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Мои документы\2019 г\1 Бюджет округа 2019-2021\2 Уточнения бюджета 2019\Уточнение 2 от 2019-02-28\"/>
    </mc:Choice>
  </mc:AlternateContent>
  <bookViews>
    <workbookView xWindow="-120" yWindow="-120" windowWidth="29040" windowHeight="15840"/>
  </bookViews>
  <sheets>
    <sheet name="2019 ут 2" sheetId="1" r:id="rId1"/>
  </sheets>
  <definedNames>
    <definedName name="_xlnm._FilterDatabase" localSheetId="0" hidden="1">'2019 ут 2'!$A$4:$G$2645</definedName>
    <definedName name="_xlnm.Print_Titles" localSheetId="0">'2019 ут 2'!$4:$4</definedName>
    <definedName name="_xlnm.Print_Area" localSheetId="0">'2019 ут 2'!$A$1:$G$2649</definedName>
  </definedNames>
  <calcPr calcId="152511"/>
  <fileRecoveryPr autoRecover="0"/>
</workbook>
</file>

<file path=xl/calcChain.xml><?xml version="1.0" encoding="utf-8"?>
<calcChain xmlns="http://schemas.openxmlformats.org/spreadsheetml/2006/main">
  <c r="G1361" i="1" l="1"/>
  <c r="G620" i="1" l="1"/>
  <c r="G619" i="1"/>
  <c r="G623" i="1"/>
  <c r="G622" i="1" l="1"/>
  <c r="G621" i="1" s="1"/>
  <c r="G967" i="1" l="1"/>
  <c r="G957" i="1"/>
  <c r="G956" i="1" s="1"/>
  <c r="G955" i="1" s="1"/>
  <c r="G1731" i="1" l="1"/>
  <c r="G863" i="1" l="1"/>
  <c r="G860" i="1"/>
  <c r="G441" i="1"/>
  <c r="G245" i="1" l="1"/>
  <c r="G244" i="1" s="1"/>
  <c r="G847" i="1" l="1"/>
  <c r="G387" i="1"/>
  <c r="G210" i="1" l="1"/>
  <c r="G209" i="1" s="1"/>
  <c r="G208" i="1"/>
  <c r="G2097" i="1" l="1"/>
  <c r="G2096" i="1" s="1"/>
  <c r="G2095" i="1" s="1"/>
  <c r="G2094" i="1" s="1"/>
  <c r="G2093" i="1"/>
  <c r="G962" i="1" l="1"/>
  <c r="G961" i="1" s="1"/>
  <c r="G960" i="1" s="1"/>
  <c r="G790" i="1" l="1"/>
  <c r="G789" i="1" s="1"/>
  <c r="G788" i="1" s="1"/>
  <c r="G787" i="1" s="1"/>
  <c r="G900" i="1" l="1"/>
  <c r="G764" i="1"/>
  <c r="G763" i="1" s="1"/>
  <c r="G762" i="1" s="1"/>
  <c r="G761" i="1" s="1"/>
  <c r="G760" i="1" l="1"/>
  <c r="G759" i="1" s="1"/>
  <c r="G758" i="1" s="1"/>
  <c r="G757" i="1" s="1"/>
  <c r="G1066" i="1" l="1"/>
  <c r="G1062" i="1"/>
  <c r="G2286" i="1" l="1"/>
  <c r="G2285" i="1" s="1"/>
  <c r="G2284" i="1" s="1"/>
  <c r="G2283" i="1" s="1"/>
  <c r="G2221" i="1"/>
  <c r="G2047" i="1"/>
  <c r="G2046" i="1" s="1"/>
  <c r="G2045" i="1" s="1"/>
  <c r="G2044" i="1"/>
  <c r="G2043" i="1" s="1"/>
  <c r="G2042" i="1" s="1"/>
  <c r="G2041" i="1" s="1"/>
  <c r="G2040" i="1"/>
  <c r="G2039" i="1" s="1"/>
  <c r="G2038" i="1" s="1"/>
  <c r="G2037" i="1" s="1"/>
  <c r="G2035" i="1"/>
  <c r="G2034" i="1" s="1"/>
  <c r="G2033" i="1" s="1"/>
  <c r="G2032" i="1" s="1"/>
  <c r="G2031" i="1" s="1"/>
  <c r="G1995" i="1"/>
  <c r="G1950" i="1"/>
  <c r="G1945" i="1"/>
  <c r="G1944" i="1" s="1"/>
  <c r="G1943" i="1" s="1"/>
  <c r="G1942" i="1" s="1"/>
  <c r="G2036" i="1" l="1"/>
  <c r="G1160" i="1"/>
  <c r="G1137" i="1"/>
  <c r="G1398" i="1" l="1"/>
  <c r="G1409" i="1"/>
  <c r="G1408" i="1" s="1"/>
  <c r="G1407" i="1" s="1"/>
  <c r="G1723" i="1" l="1"/>
  <c r="G1721" i="1"/>
  <c r="G1236" i="1"/>
  <c r="G1235" i="1" s="1"/>
  <c r="G1234" i="1" s="1"/>
  <c r="G1233" i="1" s="1"/>
  <c r="G1720" i="1" l="1"/>
  <c r="G1719" i="1" s="1"/>
  <c r="G647" i="1"/>
  <c r="G1589" i="1" l="1"/>
  <c r="G1588" i="1" s="1"/>
  <c r="G1587" i="1" s="1"/>
  <c r="G576" i="1" l="1"/>
  <c r="G627" i="1"/>
  <c r="G626" i="1" s="1"/>
  <c r="G625" i="1" s="1"/>
  <c r="G618" i="1"/>
  <c r="G617" i="1" s="1"/>
  <c r="G2017" i="1" l="1"/>
  <c r="G2016" i="1" s="1"/>
  <c r="G2015" i="1" s="1"/>
  <c r="G2014" i="1" s="1"/>
  <c r="G2013" i="1"/>
  <c r="G2012" i="1" s="1"/>
  <c r="G2011" i="1" s="1"/>
  <c r="G2010" i="1" s="1"/>
  <c r="G1133" i="1"/>
  <c r="G904" i="1" l="1"/>
  <c r="G1047" i="1"/>
  <c r="G2498" i="1" l="1"/>
  <c r="G2497" i="1" s="1"/>
  <c r="G2496" i="1" s="1"/>
  <c r="G2495" i="1" s="1"/>
  <c r="G2507" i="1"/>
  <c r="G950" i="1"/>
  <c r="G772" i="1" l="1"/>
  <c r="G85" i="1" l="1"/>
  <c r="G966" i="1" l="1"/>
  <c r="G965" i="1" s="1"/>
  <c r="G964" i="1" s="1"/>
  <c r="G959" i="1" s="1"/>
  <c r="G646" i="1"/>
  <c r="G645" i="1" s="1"/>
  <c r="G644" i="1" s="1"/>
  <c r="G643" i="1" s="1"/>
  <c r="G642" i="1" s="1"/>
  <c r="G641" i="1" s="1"/>
  <c r="G840" i="1"/>
  <c r="G839" i="1" s="1"/>
  <c r="G838" i="1" s="1"/>
  <c r="G837" i="1" s="1"/>
  <c r="G836" i="1"/>
  <c r="G835" i="1" s="1"/>
  <c r="G834" i="1" s="1"/>
  <c r="G833" i="1" s="1"/>
  <c r="G832" i="1"/>
  <c r="G831" i="1" s="1"/>
  <c r="G830" i="1" s="1"/>
  <c r="G829" i="1" s="1"/>
  <c r="G828" i="1"/>
  <c r="G827" i="1" s="1"/>
  <c r="G826" i="1" s="1"/>
  <c r="G825" i="1" s="1"/>
  <c r="G824" i="1"/>
  <c r="G823" i="1" s="1"/>
  <c r="G822" i="1" s="1"/>
  <c r="G821" i="1" s="1"/>
  <c r="G820" i="1"/>
  <c r="G819" i="1" s="1"/>
  <c r="G818" i="1" s="1"/>
  <c r="G817" i="1" s="1"/>
  <c r="G815" i="1"/>
  <c r="G814" i="1" s="1"/>
  <c r="G813" i="1" s="1"/>
  <c r="G811" i="1"/>
  <c r="G810" i="1" s="1"/>
  <c r="G809" i="1" s="1"/>
  <c r="G807" i="1"/>
  <c r="G806" i="1" s="1"/>
  <c r="G805" i="1" s="1"/>
  <c r="G804" i="1"/>
  <c r="G803" i="1" s="1"/>
  <c r="G802" i="1" s="1"/>
  <c r="G801" i="1" s="1"/>
  <c r="G799" i="1"/>
  <c r="G798" i="1" s="1"/>
  <c r="G797" i="1" s="1"/>
  <c r="G796" i="1"/>
  <c r="G795" i="1" s="1"/>
  <c r="G794" i="1" s="1"/>
  <c r="G793" i="1" s="1"/>
  <c r="G792" i="1" l="1"/>
  <c r="G1465" i="1"/>
  <c r="G1003" i="1" l="1"/>
  <c r="G1002" i="1" s="1"/>
  <c r="G1000" i="1"/>
  <c r="G999" i="1" s="1"/>
  <c r="G862" i="1"/>
  <c r="G861" i="1" s="1"/>
  <c r="G859" i="1"/>
  <c r="G858" i="1" s="1"/>
  <c r="G998" i="1" l="1"/>
  <c r="G997" i="1" s="1"/>
  <c r="G996" i="1" s="1"/>
  <c r="G857" i="1"/>
  <c r="G856" i="1" s="1"/>
  <c r="G855" i="1" s="1"/>
  <c r="G1071" i="1"/>
  <c r="G1070" i="1" s="1"/>
  <c r="G1069" i="1" s="1"/>
  <c r="G1068" i="1" s="1"/>
  <c r="G1067" i="1" s="1"/>
  <c r="G1065" i="1"/>
  <c r="G1064" i="1" s="1"/>
  <c r="G1063" i="1" s="1"/>
  <c r="G1397" i="1" l="1"/>
  <c r="G1396" i="1" s="1"/>
  <c r="G1395" i="1" s="1"/>
  <c r="G1759" i="1" l="1"/>
  <c r="G1758" i="1" s="1"/>
  <c r="G1757" i="1" s="1"/>
  <c r="G1751" i="1"/>
  <c r="G1750" i="1" s="1"/>
  <c r="G1749" i="1" s="1"/>
  <c r="G1748" i="1"/>
  <c r="G1739" i="1"/>
  <c r="G1730" i="1"/>
  <c r="G1212" i="1"/>
  <c r="G1211" i="1" s="1"/>
  <c r="G1210" i="1"/>
  <c r="G1265" i="1" l="1"/>
  <c r="G1264" i="1" s="1"/>
  <c r="G1263" i="1" s="1"/>
  <c r="G1262" i="1" s="1"/>
  <c r="G1260" i="1"/>
  <c r="G1259" i="1" s="1"/>
  <c r="G1258" i="1" s="1"/>
  <c r="G1257" i="1" s="1"/>
  <c r="G1346" i="1" l="1"/>
  <c r="G120" i="1"/>
  <c r="G1418" i="1"/>
  <c r="G1417" i="1" s="1"/>
  <c r="G1416" i="1" s="1"/>
  <c r="G1466" i="1" l="1"/>
  <c r="G615" i="1" l="1"/>
  <c r="G614" i="1" s="1"/>
  <c r="G613" i="1" s="1"/>
  <c r="G424" i="1"/>
  <c r="G423" i="1" s="1"/>
  <c r="G422" i="1" s="1"/>
  <c r="G421" i="1" s="1"/>
  <c r="G435" i="1"/>
  <c r="G434" i="1" s="1"/>
  <c r="G433" i="1" s="1"/>
  <c r="G432" i="1" s="1"/>
  <c r="G1526" i="1" l="1"/>
  <c r="G1525" i="1" s="1"/>
  <c r="G1524" i="1"/>
  <c r="G1507" i="1"/>
  <c r="G1511" i="1"/>
  <c r="G90" i="1" l="1"/>
  <c r="G418" i="1"/>
  <c r="G417" i="1" s="1"/>
  <c r="G416" i="1" s="1"/>
  <c r="G133" i="1" l="1"/>
  <c r="G132" i="1"/>
  <c r="G2276" i="1" l="1"/>
  <c r="G2381" i="1" l="1"/>
  <c r="G2374" i="1" l="1"/>
  <c r="G2366" i="1"/>
  <c r="G2361" i="1"/>
  <c r="G81" i="1" l="1"/>
  <c r="G308" i="1"/>
  <c r="G307" i="1"/>
  <c r="G306" i="1"/>
  <c r="G1546" i="1" l="1"/>
  <c r="G1545" i="1"/>
  <c r="G1544" i="1"/>
  <c r="G139" i="1" l="1"/>
  <c r="G138" i="1"/>
  <c r="G128" i="1"/>
  <c r="G150" i="1" l="1"/>
  <c r="G149" i="1" s="1"/>
  <c r="G148" i="1" s="1"/>
  <c r="G907" i="1" l="1"/>
  <c r="G906" i="1" s="1"/>
  <c r="G905" i="1" s="1"/>
  <c r="G1734" i="1" l="1"/>
  <c r="G1647" i="1"/>
  <c r="G1843" i="1" l="1"/>
  <c r="G1842" i="1" s="1"/>
  <c r="G1841" i="1" s="1"/>
  <c r="G1840" i="1" s="1"/>
  <c r="G1839" i="1" s="1"/>
  <c r="G1838" i="1" s="1"/>
  <c r="G1837" i="1" s="1"/>
  <c r="G2645" i="1"/>
  <c r="G1168" i="1" l="1"/>
  <c r="G1402" i="1" l="1"/>
  <c r="G591" i="1" l="1"/>
  <c r="G590" i="1" s="1"/>
  <c r="G589" i="1" s="1"/>
  <c r="G414" i="1"/>
  <c r="G413" i="1" s="1"/>
  <c r="G410" i="1"/>
  <c r="G409" i="1" s="1"/>
  <c r="G404" i="1"/>
  <c r="G403" i="1" s="1"/>
  <c r="G402" i="1" s="1"/>
  <c r="G399" i="1"/>
  <c r="G398" i="1" s="1"/>
  <c r="G397" i="1" s="1"/>
  <c r="G89" i="1"/>
  <c r="G88" i="1" s="1"/>
  <c r="G408" i="1" l="1"/>
  <c r="G220" i="1"/>
  <c r="G219" i="1" s="1"/>
  <c r="G218" i="1" s="1"/>
  <c r="G396" i="1" l="1"/>
  <c r="G395" i="1" s="1"/>
  <c r="G164" i="1"/>
  <c r="G163" i="1" s="1"/>
  <c r="G162" i="1" s="1"/>
  <c r="G161" i="1" s="1"/>
  <c r="G160" i="1" l="1"/>
  <c r="G159" i="1" s="1"/>
  <c r="G84" i="1" l="1"/>
  <c r="G83" i="1" s="1"/>
  <c r="G82" i="1" l="1"/>
  <c r="G353" i="1"/>
  <c r="G1030" i="1" l="1"/>
  <c r="G1028" i="1"/>
  <c r="G699" i="1" l="1"/>
  <c r="G698" i="1" s="1"/>
  <c r="G697" i="1" s="1"/>
  <c r="G2618" i="1" l="1"/>
  <c r="G2617" i="1" s="1"/>
  <c r="G2616" i="1" s="1"/>
  <c r="G2615" i="1" s="1"/>
  <c r="G2613" i="1"/>
  <c r="G2612" i="1" s="1"/>
  <c r="G2611" i="1" s="1"/>
  <c r="G2610" i="1" s="1"/>
  <c r="G2607" i="1"/>
  <c r="G2606" i="1" s="1"/>
  <c r="G2605" i="1" s="1"/>
  <c r="G2604" i="1" s="1"/>
  <c r="G2602" i="1"/>
  <c r="G2601" i="1" s="1"/>
  <c r="G2600" i="1" s="1"/>
  <c r="G2599" i="1" s="1"/>
  <c r="G2522" i="1"/>
  <c r="G2521" i="1" s="1"/>
  <c r="G2520" i="1" s="1"/>
  <c r="G2519" i="1" s="1"/>
  <c r="G2517" i="1"/>
  <c r="G2516" i="1" s="1"/>
  <c r="G2515" i="1" s="1"/>
  <c r="G2514" i="1" s="1"/>
  <c r="G2511" i="1"/>
  <c r="G2510" i="1" s="1"/>
  <c r="G2509" i="1" s="1"/>
  <c r="G2508" i="1" s="1"/>
  <c r="G2506" i="1"/>
  <c r="G2505" i="1" s="1"/>
  <c r="G2504" i="1" s="1"/>
  <c r="G2503" i="1" s="1"/>
  <c r="G2400" i="1"/>
  <c r="G2399" i="1" s="1"/>
  <c r="G2398" i="1" s="1"/>
  <c r="G2397" i="1" s="1"/>
  <c r="G2395" i="1"/>
  <c r="G2394" i="1" s="1"/>
  <c r="G2393" i="1" s="1"/>
  <c r="G2392" i="1" s="1"/>
  <c r="G2389" i="1"/>
  <c r="G2388" i="1" s="1"/>
  <c r="G2387" i="1" s="1"/>
  <c r="G2385" i="1"/>
  <c r="G2384" i="1" s="1"/>
  <c r="G2383" i="1" s="1"/>
  <c r="G2380" i="1"/>
  <c r="G2379" i="1" s="1"/>
  <c r="G2378" i="1" s="1"/>
  <c r="G2377" i="1" s="1"/>
  <c r="G1051" i="1"/>
  <c r="G1050" i="1" s="1"/>
  <c r="G1049" i="1" s="1"/>
  <c r="G1048" i="1" s="1"/>
  <c r="G1046" i="1"/>
  <c r="G1045" i="1" s="1"/>
  <c r="G1044" i="1" s="1"/>
  <c r="G1043" i="1" s="1"/>
  <c r="G1036" i="1"/>
  <c r="G1035" i="1" s="1"/>
  <c r="G1032" i="1"/>
  <c r="G1031" i="1" s="1"/>
  <c r="G1027" i="1"/>
  <c r="G1026" i="1" s="1"/>
  <c r="G994" i="1"/>
  <c r="G993" i="1" s="1"/>
  <c r="G992" i="1" s="1"/>
  <c r="G990" i="1"/>
  <c r="G989" i="1" s="1"/>
  <c r="G988" i="1" s="1"/>
  <c r="G985" i="1"/>
  <c r="G984" i="1" s="1"/>
  <c r="G983" i="1" s="1"/>
  <c r="G981" i="1"/>
  <c r="G980" i="1" s="1"/>
  <c r="G979" i="1" s="1"/>
  <c r="G977" i="1"/>
  <c r="G976" i="1" s="1"/>
  <c r="G975" i="1" s="1"/>
  <c r="G972" i="1"/>
  <c r="G971" i="1" s="1"/>
  <c r="G970" i="1" s="1"/>
  <c r="G969" i="1" s="1"/>
  <c r="G953" i="1"/>
  <c r="G952" i="1" s="1"/>
  <c r="G951" i="1" s="1"/>
  <c r="G949" i="1"/>
  <c r="G948" i="1" s="1"/>
  <c r="G947" i="1" s="1"/>
  <c r="G945" i="1"/>
  <c r="G944" i="1" s="1"/>
  <c r="G943" i="1" s="1"/>
  <c r="G941" i="1"/>
  <c r="G940" i="1" s="1"/>
  <c r="G939" i="1" s="1"/>
  <c r="G936" i="1"/>
  <c r="G935" i="1" s="1"/>
  <c r="G934" i="1" s="1"/>
  <c r="G932" i="1"/>
  <c r="G931" i="1" s="1"/>
  <c r="G930" i="1" s="1"/>
  <c r="G928" i="1"/>
  <c r="G927" i="1" s="1"/>
  <c r="G925" i="1"/>
  <c r="G924" i="1" s="1"/>
  <c r="G922" i="1"/>
  <c r="G921" i="1" s="1"/>
  <c r="G920" i="1" s="1"/>
  <c r="G919" i="1" s="1"/>
  <c r="G916" i="1"/>
  <c r="G915" i="1" s="1"/>
  <c r="G914" i="1" s="1"/>
  <c r="G913" i="1" s="1"/>
  <c r="G911" i="1"/>
  <c r="G910" i="1" s="1"/>
  <c r="G909" i="1" s="1"/>
  <c r="G903" i="1"/>
  <c r="G902" i="1" s="1"/>
  <c r="G901" i="1" s="1"/>
  <c r="G899" i="1"/>
  <c r="G898" i="1" s="1"/>
  <c r="G897" i="1" s="1"/>
  <c r="G938" i="1" l="1"/>
  <c r="G974" i="1"/>
  <c r="G2391" i="1"/>
  <c r="G2513" i="1"/>
  <c r="G2609" i="1"/>
  <c r="G896" i="1"/>
  <c r="G2598" i="1"/>
  <c r="G2502" i="1"/>
  <c r="G2382" i="1"/>
  <c r="G1042" i="1"/>
  <c r="G1041" i="1" s="1"/>
  <c r="G1040" i="1" s="1"/>
  <c r="G1025" i="1"/>
  <c r="G1024" i="1" s="1"/>
  <c r="G1023" i="1" s="1"/>
  <c r="G1022" i="1" s="1"/>
  <c r="G923" i="1"/>
  <c r="G918" i="1" s="1"/>
  <c r="G987" i="1"/>
  <c r="G747" i="1"/>
  <c r="G544" i="1"/>
  <c r="G543" i="1" s="1"/>
  <c r="G542" i="1" s="1"/>
  <c r="G2352" i="1"/>
  <c r="G2351" i="1" s="1"/>
  <c r="G2350" i="1" s="1"/>
  <c r="G2349" i="1" s="1"/>
  <c r="G522" i="1"/>
  <c r="G521" i="1" s="1"/>
  <c r="G895" i="1" l="1"/>
  <c r="G2597" i="1"/>
  <c r="G2596" i="1" s="1"/>
  <c r="G2595" i="1" s="1"/>
  <c r="G2501" i="1"/>
  <c r="G2376" i="1"/>
  <c r="G968" i="1"/>
  <c r="G2348" i="1"/>
  <c r="G2500" i="1" l="1"/>
  <c r="G2375" i="1"/>
  <c r="G2347" i="1"/>
  <c r="G2346" i="1" s="1"/>
  <c r="G2345" i="1" s="1"/>
  <c r="G462" i="1" l="1"/>
  <c r="G461" i="1" s="1"/>
  <c r="G460" i="1" s="1"/>
  <c r="G483" i="1"/>
  <c r="G482" i="1" s="1"/>
  <c r="G481" i="1" s="1"/>
  <c r="G480" i="1" s="1"/>
  <c r="G1387" i="1"/>
  <c r="G1386" i="1" s="1"/>
  <c r="G1385" i="1" s="1"/>
  <c r="G1383" i="1"/>
  <c r="G1382" i="1" s="1"/>
  <c r="G1381" i="1" s="1"/>
  <c r="G1782" i="1"/>
  <c r="G1781" i="1" s="1"/>
  <c r="G1780" i="1" s="1"/>
  <c r="G1778" i="1"/>
  <c r="G1776" i="1"/>
  <c r="G1772" i="1"/>
  <c r="G1770" i="1"/>
  <c r="G785" i="1"/>
  <c r="G784" i="1" s="1"/>
  <c r="G783" i="1" s="1"/>
  <c r="G781" i="1"/>
  <c r="G780" i="1" s="1"/>
  <c r="G779" i="1" s="1"/>
  <c r="G778" i="1" s="1"/>
  <c r="G775" i="1"/>
  <c r="G774" i="1" s="1"/>
  <c r="G773" i="1" s="1"/>
  <c r="G771" i="1"/>
  <c r="G770" i="1" s="1"/>
  <c r="G769" i="1" s="1"/>
  <c r="G777" i="1" l="1"/>
  <c r="G1380" i="1"/>
  <c r="G1379" i="1" s="1"/>
  <c r="G1769" i="1"/>
  <c r="G1768" i="1" s="1"/>
  <c r="G1775" i="1"/>
  <c r="G1774" i="1" s="1"/>
  <c r="G768" i="1"/>
  <c r="G767" i="1" s="1"/>
  <c r="G791" i="1"/>
  <c r="G1767" i="1" l="1"/>
  <c r="G1766" i="1" s="1"/>
  <c r="G1765" i="1" s="1"/>
  <c r="G766" i="1"/>
  <c r="G1368" i="1" l="1"/>
  <c r="G1367" i="1" s="1"/>
  <c r="G1366" i="1" s="1"/>
  <c r="G1365" i="1" s="1"/>
  <c r="G1364" i="1" s="1"/>
  <c r="G1363" i="1" s="1"/>
  <c r="G233" i="1"/>
  <c r="G1678" i="1" l="1"/>
  <c r="G1677" i="1" s="1"/>
  <c r="G1676" i="1" s="1"/>
  <c r="G227" i="1" l="1"/>
  <c r="G1835" i="1" l="1"/>
  <c r="G1834" i="1" s="1"/>
  <c r="G1833" i="1" s="1"/>
  <c r="G1832" i="1" s="1"/>
  <c r="G1831" i="1" s="1"/>
  <c r="G1830" i="1" s="1"/>
  <c r="G430" i="1" l="1"/>
  <c r="G429" i="1" s="1"/>
  <c r="G428" i="1" s="1"/>
  <c r="G427" i="1" s="1"/>
  <c r="G426" i="1" l="1"/>
  <c r="G394" i="1" l="1"/>
  <c r="G393" i="1" s="1"/>
  <c r="G87" i="1" l="1"/>
  <c r="G86" i="1" s="1"/>
  <c r="G639" i="1" l="1"/>
  <c r="G638" i="1" s="1"/>
  <c r="G636" i="1"/>
  <c r="G635" i="1" s="1"/>
  <c r="G632" i="1"/>
  <c r="G631" i="1" s="1"/>
  <c r="G630" i="1" s="1"/>
  <c r="G611" i="1"/>
  <c r="G610" i="1" s="1"/>
  <c r="G609" i="1" s="1"/>
  <c r="G607" i="1"/>
  <c r="G606" i="1" s="1"/>
  <c r="G605" i="1" s="1"/>
  <c r="G603" i="1"/>
  <c r="G602" i="1" s="1"/>
  <c r="G601" i="1" s="1"/>
  <c r="G599" i="1"/>
  <c r="G598" i="1" s="1"/>
  <c r="G597" i="1" s="1"/>
  <c r="G595" i="1"/>
  <c r="G594" i="1" s="1"/>
  <c r="G593" i="1" s="1"/>
  <c r="G587" i="1"/>
  <c r="G586" i="1" s="1"/>
  <c r="G585" i="1" s="1"/>
  <c r="G583" i="1"/>
  <c r="G582" i="1" s="1"/>
  <c r="G581" i="1" s="1"/>
  <c r="G579" i="1"/>
  <c r="G578" i="1" s="1"/>
  <c r="G577" i="1" s="1"/>
  <c r="G575" i="1"/>
  <c r="G574" i="1" s="1"/>
  <c r="G573" i="1" s="1"/>
  <c r="G571" i="1"/>
  <c r="G570" i="1" s="1"/>
  <c r="G569" i="1" s="1"/>
  <c r="G568" i="1" s="1"/>
  <c r="G564" i="1"/>
  <c r="G563" i="1" s="1"/>
  <c r="G562" i="1" s="1"/>
  <c r="G560" i="1"/>
  <c r="G559" i="1" s="1"/>
  <c r="G558" i="1" s="1"/>
  <c r="G556" i="1"/>
  <c r="G555" i="1" s="1"/>
  <c r="G554" i="1" s="1"/>
  <c r="G552" i="1"/>
  <c r="G551" i="1" s="1"/>
  <c r="G550" i="1" s="1"/>
  <c r="G670" i="1"/>
  <c r="G669" i="1" s="1"/>
  <c r="G668" i="1" s="1"/>
  <c r="G666" i="1"/>
  <c r="G665" i="1" s="1"/>
  <c r="G664" i="1" s="1"/>
  <c r="G662" i="1"/>
  <c r="G661" i="1" s="1"/>
  <c r="G660" i="1" s="1"/>
  <c r="G657" i="1"/>
  <c r="G656" i="1" s="1"/>
  <c r="G655" i="1" s="1"/>
  <c r="G654" i="1"/>
  <c r="G653" i="1" s="1"/>
  <c r="G652" i="1" s="1"/>
  <c r="G651" i="1" s="1"/>
  <c r="G634" i="1" l="1"/>
  <c r="G629" i="1" s="1"/>
  <c r="G549" i="1"/>
  <c r="G548" i="1" s="1"/>
  <c r="G547" i="1" s="1"/>
  <c r="G659" i="1"/>
  <c r="G650" i="1"/>
  <c r="G567" i="1" l="1"/>
  <c r="G566" i="1" s="1"/>
  <c r="G649" i="1"/>
  <c r="G2299" i="1"/>
  <c r="G2318" i="1"/>
  <c r="G2310" i="1"/>
  <c r="G141" i="1" l="1"/>
  <c r="G278" i="1" l="1"/>
  <c r="G69" i="1" l="1"/>
  <c r="G112" i="1"/>
  <c r="G111" i="1" l="1"/>
  <c r="G110" i="1" s="1"/>
  <c r="G109" i="1" s="1"/>
  <c r="G108" i="1" s="1"/>
  <c r="G107" i="1" s="1"/>
  <c r="G106" i="1" s="1"/>
  <c r="G105" i="1" s="1"/>
  <c r="G119" i="1" l="1"/>
  <c r="G118" i="1" s="1"/>
  <c r="G117" i="1" s="1"/>
  <c r="G116" i="1" s="1"/>
  <c r="G115" i="1" l="1"/>
  <c r="G114" i="1" s="1"/>
  <c r="G1609" i="1"/>
  <c r="G1608" i="1" s="1"/>
  <c r="G1607" i="1" s="1"/>
  <c r="G1543" i="1" l="1"/>
  <c r="G80" i="1"/>
  <c r="G79" i="1" s="1"/>
  <c r="G254" i="1"/>
  <c r="G253" i="1" s="1"/>
  <c r="G359" i="1"/>
  <c r="G358" i="1" s="1"/>
  <c r="G357" i="1"/>
  <c r="G2489" i="1"/>
  <c r="G2486" i="1"/>
  <c r="G2343" i="1"/>
  <c r="G352" i="1"/>
  <c r="G236" i="1"/>
  <c r="G348" i="1"/>
  <c r="G347" i="1" s="1"/>
  <c r="G346" i="1"/>
  <c r="G345" i="1" s="1"/>
  <c r="G344" i="1" s="1"/>
  <c r="G343" i="1" l="1"/>
  <c r="G733" i="1" l="1"/>
  <c r="G689" i="1"/>
  <c r="G688" i="1" s="1"/>
  <c r="G687" i="1" s="1"/>
  <c r="G686" i="1" s="1"/>
  <c r="G379" i="1" l="1"/>
  <c r="G374" i="1"/>
  <c r="G1828" i="1" l="1"/>
  <c r="G1827" i="1" s="1"/>
  <c r="G1826" i="1" s="1"/>
  <c r="G1825" i="1" s="1"/>
  <c r="G1824" i="1" s="1"/>
  <c r="G1823" i="1" s="1"/>
  <c r="G1822" i="1" s="1"/>
  <c r="G1821" i="1" s="1"/>
  <c r="G1819" i="1" l="1"/>
  <c r="G1818" i="1" s="1"/>
  <c r="G1817" i="1" s="1"/>
  <c r="G1816" i="1" s="1"/>
  <c r="G1814" i="1"/>
  <c r="G1813" i="1" s="1"/>
  <c r="G1812" i="1" s="1"/>
  <c r="G1811" i="1" s="1"/>
  <c r="G1807" i="1"/>
  <c r="G1806" i="1" s="1"/>
  <c r="G1803" i="1"/>
  <c r="G1802" i="1" s="1"/>
  <c r="G1798" i="1"/>
  <c r="G1797" i="1" s="1"/>
  <c r="G1791" i="1"/>
  <c r="G1789" i="1"/>
  <c r="G1763" i="1"/>
  <c r="G1762" i="1" s="1"/>
  <c r="G1761" i="1" s="1"/>
  <c r="G1755" i="1"/>
  <c r="G1754" i="1" s="1"/>
  <c r="G1753" i="1" s="1"/>
  <c r="G1747" i="1"/>
  <c r="G1746" i="1" s="1"/>
  <c r="G1745" i="1" s="1"/>
  <c r="G1742" i="1"/>
  <c r="G1741" i="1" s="1"/>
  <c r="G1740" i="1" s="1"/>
  <c r="G1738" i="1"/>
  <c r="G1736" i="1"/>
  <c r="G1729" i="1"/>
  <c r="G1728" i="1" s="1"/>
  <c r="G1717" i="1"/>
  <c r="G1715" i="1"/>
  <c r="G1711" i="1"/>
  <c r="G1710" i="1" s="1"/>
  <c r="G1709" i="1" s="1"/>
  <c r="G1707" i="1"/>
  <c r="G1705" i="1"/>
  <c r="G1701" i="1"/>
  <c r="G1700" i="1" s="1"/>
  <c r="G1699" i="1" s="1"/>
  <c r="G1697" i="1"/>
  <c r="G1695" i="1"/>
  <c r="G1690" i="1"/>
  <c r="G1689" i="1" s="1"/>
  <c r="G1688" i="1" s="1"/>
  <c r="G1686" i="1"/>
  <c r="G1685" i="1" s="1"/>
  <c r="G1684" i="1" s="1"/>
  <c r="G1682" i="1"/>
  <c r="G1681" i="1" s="1"/>
  <c r="G1680" i="1" s="1"/>
  <c r="G1669" i="1"/>
  <c r="G1668" i="1" s="1"/>
  <c r="G1667" i="1" s="1"/>
  <c r="G1665" i="1"/>
  <c r="G1664" i="1" s="1"/>
  <c r="G1663" i="1" s="1"/>
  <c r="G1659" i="1"/>
  <c r="G1658" i="1" s="1"/>
  <c r="G1657" i="1" s="1"/>
  <c r="G1655" i="1"/>
  <c r="G1653" i="1"/>
  <c r="G1649" i="1"/>
  <c r="G1646" i="1" s="1"/>
  <c r="G1644" i="1"/>
  <c r="G1643" i="1" s="1"/>
  <c r="G1640" i="1"/>
  <c r="G1638" i="1"/>
  <c r="G1633" i="1"/>
  <c r="G1631" i="1"/>
  <c r="G1624" i="1"/>
  <c r="G1623" i="1" s="1"/>
  <c r="G1622" i="1" s="1"/>
  <c r="G1621" i="1" s="1"/>
  <c r="G1620" i="1" s="1"/>
  <c r="G1619" i="1" s="1"/>
  <c r="G1616" i="1"/>
  <c r="G1615" i="1" s="1"/>
  <c r="G1614" i="1" s="1"/>
  <c r="G1613" i="1" s="1"/>
  <c r="G1612" i="1" s="1"/>
  <c r="G1611" i="1" s="1"/>
  <c r="G1605" i="1"/>
  <c r="G1604" i="1" s="1"/>
  <c r="G1603" i="1" s="1"/>
  <c r="G1602" i="1" s="1"/>
  <c r="G1598" i="1"/>
  <c r="G1597" i="1" s="1"/>
  <c r="G1596" i="1" s="1"/>
  <c r="G1594" i="1"/>
  <c r="G1593" i="1" s="1"/>
  <c r="G1592" i="1" s="1"/>
  <c r="G1584" i="1"/>
  <c r="G1583" i="1" s="1"/>
  <c r="G1582" i="1" s="1"/>
  <c r="G1580" i="1"/>
  <c r="G1579" i="1" s="1"/>
  <c r="G1578" i="1" s="1"/>
  <c r="G2422" i="1"/>
  <c r="G2421" i="1" s="1"/>
  <c r="G2420" i="1" s="1"/>
  <c r="G2418" i="1"/>
  <c r="G2417" i="1" s="1"/>
  <c r="G2416" i="1" s="1"/>
  <c r="G2414" i="1"/>
  <c r="G2413" i="1" s="1"/>
  <c r="G2412" i="1" s="1"/>
  <c r="G2409" i="1"/>
  <c r="G2408" i="1" s="1"/>
  <c r="G2407" i="1" s="1"/>
  <c r="G2406" i="1" s="1"/>
  <c r="G2553" i="1"/>
  <c r="G2552" i="1" s="1"/>
  <c r="G2551" i="1" s="1"/>
  <c r="G2550" i="1" s="1"/>
  <c r="G2549" i="1" s="1"/>
  <c r="G2548" i="1" s="1"/>
  <c r="G2547" i="1" s="1"/>
  <c r="G2546" i="1" s="1"/>
  <c r="G2544" i="1"/>
  <c r="G2543" i="1" s="1"/>
  <c r="G2542" i="1" s="1"/>
  <c r="G2540" i="1"/>
  <c r="G2539" i="1" s="1"/>
  <c r="G2538" i="1" s="1"/>
  <c r="G2536" i="1"/>
  <c r="G2535" i="1" s="1"/>
  <c r="G2534" i="1" s="1"/>
  <c r="G2531" i="1"/>
  <c r="G2530" i="1" s="1"/>
  <c r="G2529" i="1" s="1"/>
  <c r="G2528" i="1" s="1"/>
  <c r="G2636" i="1"/>
  <c r="G2635" i="1" s="1"/>
  <c r="G2634" i="1" s="1"/>
  <c r="G2633" i="1" s="1"/>
  <c r="G2632" i="1" s="1"/>
  <c r="G2631" i="1" s="1"/>
  <c r="G2630" i="1" s="1"/>
  <c r="G2629" i="1" s="1"/>
  <c r="G2627" i="1"/>
  <c r="G2626" i="1" s="1"/>
  <c r="G2625" i="1" s="1"/>
  <c r="G2624" i="1" s="1"/>
  <c r="G2623" i="1" s="1"/>
  <c r="G1744" i="1" l="1"/>
  <c r="G1733" i="1"/>
  <c r="G1727" i="1" s="1"/>
  <c r="G1726" i="1" s="1"/>
  <c r="G1591" i="1"/>
  <c r="G1586" i="1" s="1"/>
  <c r="G1675" i="1"/>
  <c r="G1810" i="1"/>
  <c r="G1809" i="1" s="1"/>
  <c r="G1796" i="1"/>
  <c r="G1795" i="1" s="1"/>
  <c r="G1794" i="1" s="1"/>
  <c r="G1630" i="1"/>
  <c r="G1629" i="1" s="1"/>
  <c r="G1628" i="1" s="1"/>
  <c r="G1714" i="1"/>
  <c r="G1713" i="1" s="1"/>
  <c r="G1637" i="1"/>
  <c r="G1636" i="1" s="1"/>
  <c r="G1704" i="1"/>
  <c r="G1703" i="1" s="1"/>
  <c r="G1788" i="1"/>
  <c r="G1787" i="1" s="1"/>
  <c r="G1786" i="1" s="1"/>
  <c r="G1785" i="1" s="1"/>
  <c r="G1784" i="1" s="1"/>
  <c r="G1642" i="1"/>
  <c r="G1652" i="1"/>
  <c r="G1651" i="1" s="1"/>
  <c r="G1694" i="1"/>
  <c r="G1693" i="1" s="1"/>
  <c r="G1662" i="1"/>
  <c r="G1661" i="1" s="1"/>
  <c r="G1577" i="1"/>
  <c r="G1576" i="1" s="1"/>
  <c r="G1601" i="1"/>
  <c r="G1600" i="1" s="1"/>
  <c r="G2411" i="1"/>
  <c r="G2405" i="1" s="1"/>
  <c r="G2404" i="1" s="1"/>
  <c r="G2403" i="1" s="1"/>
  <c r="G2402" i="1" s="1"/>
  <c r="G2533" i="1"/>
  <c r="G2527" i="1" s="1"/>
  <c r="G2526" i="1" s="1"/>
  <c r="G2525" i="1" s="1"/>
  <c r="G2524" i="1" s="1"/>
  <c r="G2494" i="1" s="1"/>
  <c r="G2493" i="1" s="1"/>
  <c r="G2492" i="1" s="1"/>
  <c r="G2491" i="1" s="1"/>
  <c r="G2622" i="1"/>
  <c r="G2621" i="1" s="1"/>
  <c r="G2620" i="1" s="1"/>
  <c r="G1523" i="1"/>
  <c r="G1522" i="1" s="1"/>
  <c r="G1518" i="1"/>
  <c r="G1517" i="1" s="1"/>
  <c r="G1516" i="1" s="1"/>
  <c r="G1514" i="1"/>
  <c r="G1513" i="1" s="1"/>
  <c r="G1512" i="1" s="1"/>
  <c r="G1510" i="1"/>
  <c r="G1509" i="1" s="1"/>
  <c r="G1508" i="1" s="1"/>
  <c r="G1506" i="1"/>
  <c r="G1505" i="1" s="1"/>
  <c r="G1504" i="1" s="1"/>
  <c r="G1499" i="1"/>
  <c r="G1498" i="1" s="1"/>
  <c r="G1497" i="1" s="1"/>
  <c r="G1495" i="1"/>
  <c r="G1494" i="1" s="1"/>
  <c r="G1493" i="1" s="1"/>
  <c r="G1488" i="1"/>
  <c r="G1487" i="1" s="1"/>
  <c r="G1486" i="1" s="1"/>
  <c r="G1485" i="1" s="1"/>
  <c r="G1484" i="1" s="1"/>
  <c r="G1483" i="1" s="1"/>
  <c r="G1231" i="1"/>
  <c r="G1230" i="1" s="1"/>
  <c r="G1229" i="1" s="1"/>
  <c r="G1227" i="1"/>
  <c r="G1226" i="1" s="1"/>
  <c r="G1225" i="1" s="1"/>
  <c r="G1224" i="1" s="1"/>
  <c r="G1223" i="1" s="1"/>
  <c r="G1221" i="1"/>
  <c r="G1220" i="1" s="1"/>
  <c r="G1219" i="1" s="1"/>
  <c r="G1218" i="1" s="1"/>
  <c r="G1216" i="1"/>
  <c r="G1215" i="1" s="1"/>
  <c r="G1214" i="1" s="1"/>
  <c r="G1209" i="1"/>
  <c r="G1208" i="1" s="1"/>
  <c r="G1207" i="1" s="1"/>
  <c r="G1203" i="1"/>
  <c r="G1202" i="1" s="1"/>
  <c r="G1201" i="1" s="1"/>
  <c r="G1521" i="1" l="1"/>
  <c r="G1520" i="1" s="1"/>
  <c r="G1575" i="1"/>
  <c r="G1574" i="1" s="1"/>
  <c r="G1573" i="1" s="1"/>
  <c r="G1793" i="1"/>
  <c r="G1635" i="1"/>
  <c r="G1627" i="1" s="1"/>
  <c r="G1626" i="1" s="1"/>
  <c r="G1618" i="1" s="1"/>
  <c r="G1692" i="1"/>
  <c r="G1674" i="1" s="1"/>
  <c r="G1725" i="1"/>
  <c r="G1503" i="1"/>
  <c r="G1491" i="1"/>
  <c r="G1490" i="1" s="1"/>
  <c r="G1492" i="1"/>
  <c r="G1206" i="1"/>
  <c r="G1205" i="1" s="1"/>
  <c r="G1200" i="1"/>
  <c r="G1199" i="1" s="1"/>
  <c r="G1502" i="1" l="1"/>
  <c r="G1501" i="1" s="1"/>
  <c r="G1482" i="1" s="1"/>
  <c r="G1673" i="1"/>
  <c r="G1572" i="1"/>
  <c r="G1672" i="1" l="1"/>
  <c r="G1671" i="1" s="1"/>
  <c r="G103" i="1"/>
  <c r="G102" i="1" s="1"/>
  <c r="G100" i="1" l="1"/>
  <c r="G99" i="1" s="1"/>
  <c r="G101" i="1"/>
  <c r="G2289" i="1"/>
  <c r="G2288" i="1" s="1"/>
  <c r="G2287" i="1" s="1"/>
  <c r="G2279" i="1"/>
  <c r="G2278" i="1" s="1"/>
  <c r="G2275" i="1"/>
  <c r="G2268" i="1"/>
  <c r="G2267" i="1" s="1"/>
  <c r="G2266" i="1" s="1"/>
  <c r="G2265" i="1" s="1"/>
  <c r="G2264" i="1" s="1"/>
  <c r="G2263" i="1" s="1"/>
  <c r="G2262" i="1" s="1"/>
  <c r="G2259" i="1"/>
  <c r="G2258" i="1" s="1"/>
  <c r="G2257" i="1" s="1"/>
  <c r="G2256" i="1" s="1"/>
  <c r="G2254" i="1"/>
  <c r="G2253" i="1" s="1"/>
  <c r="G2252" i="1" s="1"/>
  <c r="G2251" i="1" s="1"/>
  <c r="G2247" i="1"/>
  <c r="G2246" i="1" s="1"/>
  <c r="G2245" i="1" s="1"/>
  <c r="G2244" i="1" s="1"/>
  <c r="G2243" i="1" s="1"/>
  <c r="G2240" i="1"/>
  <c r="G2239" i="1" s="1"/>
  <c r="G2236" i="1"/>
  <c r="G2235" i="1" s="1"/>
  <c r="G2232" i="1"/>
  <c r="G2231" i="1" s="1"/>
  <c r="G2228" i="1"/>
  <c r="G2227" i="1" s="1"/>
  <c r="G2224" i="1"/>
  <c r="G2223" i="1" s="1"/>
  <c r="G2219" i="1"/>
  <c r="G2218" i="1" s="1"/>
  <c r="G2213" i="1"/>
  <c r="G2212" i="1" s="1"/>
  <c r="G2211" i="1" s="1"/>
  <c r="G2210" i="1" s="1"/>
  <c r="G2209" i="1" s="1"/>
  <c r="G2207" i="1"/>
  <c r="G2206" i="1" s="1"/>
  <c r="G2205" i="1" s="1"/>
  <c r="G2204" i="1" s="1"/>
  <c r="G2203" i="1" s="1"/>
  <c r="G2200" i="1"/>
  <c r="G2199" i="1" s="1"/>
  <c r="G2198" i="1" s="1"/>
  <c r="G2196" i="1"/>
  <c r="G2195" i="1" s="1"/>
  <c r="G2193" i="1"/>
  <c r="G2192" i="1" s="1"/>
  <c r="G2184" i="1"/>
  <c r="G2183" i="1" s="1"/>
  <c r="G2181" i="1"/>
  <c r="G2180" i="1" s="1"/>
  <c r="G2177" i="1"/>
  <c r="G2176" i="1" s="1"/>
  <c r="G2175" i="1" s="1"/>
  <c r="G2174" i="1"/>
  <c r="G2173" i="1" s="1"/>
  <c r="G2172" i="1" s="1"/>
  <c r="G2171" i="1" s="1"/>
  <c r="G2169" i="1"/>
  <c r="G2168" i="1" s="1"/>
  <c r="G2167" i="1" s="1"/>
  <c r="G2165" i="1"/>
  <c r="G2164" i="1" s="1"/>
  <c r="G2162" i="1"/>
  <c r="G2161" i="1" s="1"/>
  <c r="G2159" i="1"/>
  <c r="G2158" i="1" s="1"/>
  <c r="G2152" i="1"/>
  <c r="G2151" i="1" s="1"/>
  <c r="G2150" i="1" s="1"/>
  <c r="G2149" i="1" s="1"/>
  <c r="G2148" i="1" s="1"/>
  <c r="G2147" i="1" s="1"/>
  <c r="G2146" i="1" s="1"/>
  <c r="G2143" i="1"/>
  <c r="G2142" i="1" s="1"/>
  <c r="G2141" i="1" s="1"/>
  <c r="G2140" i="1" s="1"/>
  <c r="G2139" i="1" s="1"/>
  <c r="G2138" i="1" s="1"/>
  <c r="G2136" i="1"/>
  <c r="G2135" i="1" s="1"/>
  <c r="G2134" i="1" s="1"/>
  <c r="G2133" i="1" s="1"/>
  <c r="G2132" i="1" s="1"/>
  <c r="E2136" i="1"/>
  <c r="E2135" i="1" s="1"/>
  <c r="E2134" i="1" s="1"/>
  <c r="G2128" i="1"/>
  <c r="G2127" i="1" s="1"/>
  <c r="G2126" i="1" s="1"/>
  <c r="G2124" i="1"/>
  <c r="G2123" i="1" s="1"/>
  <c r="G2122" i="1" s="1"/>
  <c r="G2121" i="1" s="1"/>
  <c r="G2118" i="1"/>
  <c r="G2117" i="1" s="1"/>
  <c r="G2116" i="1" s="1"/>
  <c r="G2115" i="1" s="1"/>
  <c r="G2114" i="1" s="1"/>
  <c r="G2111" i="1"/>
  <c r="G2110" i="1" s="1"/>
  <c r="G2109" i="1" s="1"/>
  <c r="G2108" i="1" s="1"/>
  <c r="G2107" i="1" s="1"/>
  <c r="G2106" i="1" s="1"/>
  <c r="G2102" i="1"/>
  <c r="G2101" i="1" s="1"/>
  <c r="G2100" i="1" s="1"/>
  <c r="G2099" i="1" s="1"/>
  <c r="G2098" i="1" s="1"/>
  <c r="G2092" i="1"/>
  <c r="G2091" i="1" s="1"/>
  <c r="G2090" i="1" s="1"/>
  <c r="G2089" i="1" s="1"/>
  <c r="G2085" i="1"/>
  <c r="G2084" i="1" s="1"/>
  <c r="G2083" i="1" s="1"/>
  <c r="G2081" i="1"/>
  <c r="G2080" i="1" s="1"/>
  <c r="G2079" i="1" s="1"/>
  <c r="G2077" i="1"/>
  <c r="G2076" i="1" s="1"/>
  <c r="G2075" i="1" s="1"/>
  <c r="G2070" i="1"/>
  <c r="G2069" i="1" s="1"/>
  <c r="G2068" i="1" s="1"/>
  <c r="G2066" i="1"/>
  <c r="G2065" i="1" s="1"/>
  <c r="G2064" i="1" s="1"/>
  <c r="G2060" i="1"/>
  <c r="G2059" i="1" s="1"/>
  <c r="G2058" i="1" s="1"/>
  <c r="G2057" i="1" s="1"/>
  <c r="G2056" i="1" s="1"/>
  <c r="G2054" i="1"/>
  <c r="G2053" i="1" s="1"/>
  <c r="G2052" i="1" s="1"/>
  <c r="G2051" i="1" s="1"/>
  <c r="G2050" i="1" s="1"/>
  <c r="G2029" i="1"/>
  <c r="G2028" i="1" s="1"/>
  <c r="G2026" i="1"/>
  <c r="G2025" i="1" s="1"/>
  <c r="G2020" i="1"/>
  <c r="G2019" i="1" s="1"/>
  <c r="G2018" i="1" s="1"/>
  <c r="G2008" i="1"/>
  <c r="G2007" i="1" s="1"/>
  <c r="G2006" i="1" s="1"/>
  <c r="G2003" i="1"/>
  <c r="G2002" i="1" s="1"/>
  <c r="G2000" i="1"/>
  <c r="G1999" i="1" s="1"/>
  <c r="G1994" i="1"/>
  <c r="G1993" i="1" s="1"/>
  <c r="G1992" i="1" s="1"/>
  <c r="G1990" i="1"/>
  <c r="G1989" i="1" s="1"/>
  <c r="G1988" i="1" s="1"/>
  <c r="G1986" i="1"/>
  <c r="G1985" i="1"/>
  <c r="G1984" i="1" s="1"/>
  <c r="G1982" i="1"/>
  <c r="G1981" i="1" s="1"/>
  <c r="G1980" i="1" s="1"/>
  <c r="G1978" i="1"/>
  <c r="G1977" i="1" s="1"/>
  <c r="G1976" i="1" s="1"/>
  <c r="G1975" i="1" s="1"/>
  <c r="G1972" i="1"/>
  <c r="G1971" i="1" s="1"/>
  <c r="G1970" i="1" s="1"/>
  <c r="G1968" i="1"/>
  <c r="G1966" i="1"/>
  <c r="G1962" i="1"/>
  <c r="G1961" i="1" s="1"/>
  <c r="G1960" i="1"/>
  <c r="G1959" i="1" s="1"/>
  <c r="G1958" i="1"/>
  <c r="G1957" i="1" s="1"/>
  <c r="G1956" i="1" s="1"/>
  <c r="G1953" i="1"/>
  <c r="G1952" i="1" s="1"/>
  <c r="G1951" i="1" s="1"/>
  <c r="G1949" i="1"/>
  <c r="G1948" i="1" s="1"/>
  <c r="G1947" i="1" s="1"/>
  <c r="G1936" i="1"/>
  <c r="G1935" i="1" s="1"/>
  <c r="G1934" i="1" s="1"/>
  <c r="G1933" i="1" s="1"/>
  <c r="G1932" i="1" s="1"/>
  <c r="G1930" i="1"/>
  <c r="G1929" i="1" s="1"/>
  <c r="G1928" i="1" s="1"/>
  <c r="G1927" i="1" s="1"/>
  <c r="G1923" i="1"/>
  <c r="G1922" i="1" s="1"/>
  <c r="G1921" i="1" s="1"/>
  <c r="G1919" i="1"/>
  <c r="G1918" i="1" s="1"/>
  <c r="G1917" i="1" s="1"/>
  <c r="G1913" i="1"/>
  <c r="G1912" i="1" s="1"/>
  <c r="G1911" i="1" s="1"/>
  <c r="G1910" i="1" s="1"/>
  <c r="G1909" i="1" s="1"/>
  <c r="G1907" i="1"/>
  <c r="G1906" i="1" s="1"/>
  <c r="G1905" i="1" s="1"/>
  <c r="G1904" i="1" s="1"/>
  <c r="G1902" i="1"/>
  <c r="G1901" i="1" s="1"/>
  <c r="G1900" i="1" s="1"/>
  <c r="G1898" i="1"/>
  <c r="G1897" i="1" s="1"/>
  <c r="G1896" i="1" s="1"/>
  <c r="G1894" i="1"/>
  <c r="G1893" i="1"/>
  <c r="G1892" i="1" s="1"/>
  <c r="G1890" i="1"/>
  <c r="G1889" i="1" s="1"/>
  <c r="G1888" i="1" s="1"/>
  <c r="G1886" i="1"/>
  <c r="G1885" i="1"/>
  <c r="G1884" i="1" s="1"/>
  <c r="G1881" i="1"/>
  <c r="G1880" i="1" s="1"/>
  <c r="G1878" i="1"/>
  <c r="G1877" i="1" s="1"/>
  <c r="G1869" i="1"/>
  <c r="G1868" i="1" s="1"/>
  <c r="G1867" i="1" s="1"/>
  <c r="G1866" i="1" s="1"/>
  <c r="G1865" i="1" s="1"/>
  <c r="G1863" i="1"/>
  <c r="G1862" i="1" s="1"/>
  <c r="G1861" i="1" s="1"/>
  <c r="G1860" i="1" s="1"/>
  <c r="G1858" i="1"/>
  <c r="G1857" i="1" s="1"/>
  <c r="G1856" i="1" s="1"/>
  <c r="G1855" i="1" s="1"/>
  <c r="G1853" i="1"/>
  <c r="G1852" i="1" s="1"/>
  <c r="G1851" i="1" s="1"/>
  <c r="G1850" i="1" s="1"/>
  <c r="G1194" i="1"/>
  <c r="G1193" i="1" s="1"/>
  <c r="G1192" i="1" s="1"/>
  <c r="G1191" i="1" s="1"/>
  <c r="G1190" i="1" s="1"/>
  <c r="G1188" i="1"/>
  <c r="G1187" i="1" s="1"/>
  <c r="G1186" i="1" s="1"/>
  <c r="G1184" i="1"/>
  <c r="G1183" i="1" s="1"/>
  <c r="G1182" i="1" s="1"/>
  <c r="G1180" i="1"/>
  <c r="G1179" i="1" s="1"/>
  <c r="G1178" i="1" s="1"/>
  <c r="G1175" i="1"/>
  <c r="G1174" i="1" s="1"/>
  <c r="G1173" i="1" s="1"/>
  <c r="G1172" i="1" s="1"/>
  <c r="G1167" i="1"/>
  <c r="G1166" i="1" s="1"/>
  <c r="G1165" i="1" s="1"/>
  <c r="G1163" i="1"/>
  <c r="G1162" i="1" s="1"/>
  <c r="G1161" i="1" s="1"/>
  <c r="G1159" i="1"/>
  <c r="G1158" i="1" s="1"/>
  <c r="G1157" i="1" s="1"/>
  <c r="G1150" i="1"/>
  <c r="G1149" i="1" s="1"/>
  <c r="G1148" i="1" s="1"/>
  <c r="G1147" i="1" s="1"/>
  <c r="G1146" i="1" s="1"/>
  <c r="G1144" i="1"/>
  <c r="G1143" i="1" s="1"/>
  <c r="G1142" i="1" s="1"/>
  <c r="G1140" i="1"/>
  <c r="G1139" i="1" s="1"/>
  <c r="G1138" i="1" s="1"/>
  <c r="G1136" i="1"/>
  <c r="G1135" i="1" s="1"/>
  <c r="G1134" i="1" s="1"/>
  <c r="G1132" i="1"/>
  <c r="G1131" i="1" s="1"/>
  <c r="G1130" i="1" s="1"/>
  <c r="G1128" i="1"/>
  <c r="G1127" i="1" s="1"/>
  <c r="G1126" i="1" s="1"/>
  <c r="G1124" i="1"/>
  <c r="G1123" i="1" s="1"/>
  <c r="G1122" i="1" s="1"/>
  <c r="G1121" i="1"/>
  <c r="G1120" i="1" s="1"/>
  <c r="G1119" i="1" s="1"/>
  <c r="G1118" i="1" s="1"/>
  <c r="G1114" i="1"/>
  <c r="G1113" i="1" s="1"/>
  <c r="G1109" i="1"/>
  <c r="G1108" i="1" s="1"/>
  <c r="G1105" i="1"/>
  <c r="G1104" i="1" s="1"/>
  <c r="G1102" i="1"/>
  <c r="G1101" i="1" s="1"/>
  <c r="G1097" i="1"/>
  <c r="G1096" i="1" s="1"/>
  <c r="G1093" i="1"/>
  <c r="G1092" i="1" s="1"/>
  <c r="G1090" i="1"/>
  <c r="G1089" i="1" s="1"/>
  <c r="G1085" i="1"/>
  <c r="G1084" i="1" s="1"/>
  <c r="G1076" i="1"/>
  <c r="G1075" i="1" s="1"/>
  <c r="G1074" i="1" s="1"/>
  <c r="G1073" i="1" s="1"/>
  <c r="G1072" i="1" s="1"/>
  <c r="G1061" i="1"/>
  <c r="G1060" i="1" s="1"/>
  <c r="G1059" i="1" s="1"/>
  <c r="G1058" i="1" s="1"/>
  <c r="G1057" i="1" s="1"/>
  <c r="G157" i="1"/>
  <c r="G156" i="1" s="1"/>
  <c r="G155" i="1" s="1"/>
  <c r="G154" i="1" s="1"/>
  <c r="G153" i="1" s="1"/>
  <c r="G97" i="1"/>
  <c r="G96" i="1" s="1"/>
  <c r="G95" i="1" s="1"/>
  <c r="G94" i="1" s="1"/>
  <c r="G93" i="1" s="1"/>
  <c r="G92" i="1" s="1"/>
  <c r="G91" i="1" s="1"/>
  <c r="G1117" i="1" l="1"/>
  <c r="G2282" i="1"/>
  <c r="G2281" i="1" s="1"/>
  <c r="G2005" i="1"/>
  <c r="G2202" i="1"/>
  <c r="G2191" i="1"/>
  <c r="G2190" i="1" s="1"/>
  <c r="G2189" i="1" s="1"/>
  <c r="G2188" i="1" s="1"/>
  <c r="G1926" i="1"/>
  <c r="G1925" i="1" s="1"/>
  <c r="G2131" i="1"/>
  <c r="G2130" i="1" s="1"/>
  <c r="G1883" i="1"/>
  <c r="G2024" i="1"/>
  <c r="G2023" i="1" s="1"/>
  <c r="G2022" i="1" s="1"/>
  <c r="G1876" i="1"/>
  <c r="G1875" i="1" s="1"/>
  <c r="G1107" i="1"/>
  <c r="G1156" i="1"/>
  <c r="G1155" i="1" s="1"/>
  <c r="G1154" i="1" s="1"/>
  <c r="G1153" i="1" s="1"/>
  <c r="G1152" i="1" s="1"/>
  <c r="G2274" i="1"/>
  <c r="G2273" i="1" s="1"/>
  <c r="G2272" i="1" s="1"/>
  <c r="G1083" i="1"/>
  <c r="G1965" i="1"/>
  <c r="G1964" i="1" s="1"/>
  <c r="G1916" i="1"/>
  <c r="G1915" i="1" s="1"/>
  <c r="G1914" i="1" s="1"/>
  <c r="G2074" i="1"/>
  <c r="G2073" i="1" s="1"/>
  <c r="G2072" i="1" s="1"/>
  <c r="G2157" i="1"/>
  <c r="G2063" i="1"/>
  <c r="G2062" i="1" s="1"/>
  <c r="G2049" i="1" s="1"/>
  <c r="G2088" i="1"/>
  <c r="G2087" i="1" s="1"/>
  <c r="G1849" i="1"/>
  <c r="G1848" i="1" s="1"/>
  <c r="G1847" i="1" s="1"/>
  <c r="G1846" i="1" s="1"/>
  <c r="G1998" i="1"/>
  <c r="G1997" i="1" s="1"/>
  <c r="G1996" i="1" s="1"/>
  <c r="G2230" i="1"/>
  <c r="G1955" i="1"/>
  <c r="G1946" i="1" s="1"/>
  <c r="G1974" i="1"/>
  <c r="G2250" i="1"/>
  <c r="G2249" i="1" s="1"/>
  <c r="G2120" i="1"/>
  <c r="G2113" i="1" s="1"/>
  <c r="G2105" i="1" s="1"/>
  <c r="G2104" i="1" s="1"/>
  <c r="G2179" i="1"/>
  <c r="G2217" i="1"/>
  <c r="G1095" i="1"/>
  <c r="G1116" i="1"/>
  <c r="G1177" i="1"/>
  <c r="G1171" i="1" s="1"/>
  <c r="G1170" i="1" s="1"/>
  <c r="G1169" i="1" s="1"/>
  <c r="G183" i="1"/>
  <c r="G182" i="1" s="1"/>
  <c r="G181" i="1" s="1"/>
  <c r="G180" i="1" s="1"/>
  <c r="G1941" i="1" l="1"/>
  <c r="G1940" i="1" s="1"/>
  <c r="G1939" i="1" s="1"/>
  <c r="G1938" i="1" s="1"/>
  <c r="G2271" i="1"/>
  <c r="G2270" i="1" s="1"/>
  <c r="G2261" i="1" s="1"/>
  <c r="G1056" i="1"/>
  <c r="G1055" i="1" s="1"/>
  <c r="G1054" i="1" s="1"/>
  <c r="G1874" i="1"/>
  <c r="G1082" i="1"/>
  <c r="G1081" i="1" s="1"/>
  <c r="G1080" i="1" s="1"/>
  <c r="G1079" i="1" s="1"/>
  <c r="G1078" i="1" s="1"/>
  <c r="G1873" i="1"/>
  <c r="G1872" i="1" s="1"/>
  <c r="G2216" i="1"/>
  <c r="G2215" i="1" s="1"/>
  <c r="G2187" i="1" s="1"/>
  <c r="G2186" i="1" s="1"/>
  <c r="G2156" i="1"/>
  <c r="G2155" i="1" s="1"/>
  <c r="G2154" i="1" s="1"/>
  <c r="G2145" i="1" s="1"/>
  <c r="G1053" i="1" l="1"/>
  <c r="G1871" i="1"/>
  <c r="G1845" i="1" s="1"/>
  <c r="G2587" i="1" l="1"/>
  <c r="G2586" i="1" s="1"/>
  <c r="G2592" i="1" l="1"/>
  <c r="G2591" i="1" s="1"/>
  <c r="G2585" i="1" s="1"/>
  <c r="G2584" i="1" s="1"/>
  <c r="G721" i="1" l="1"/>
  <c r="G720" i="1" s="1"/>
  <c r="G719" i="1" s="1"/>
  <c r="G718" i="1" s="1"/>
  <c r="G717" i="1" s="1"/>
  <c r="G716" i="1" s="1"/>
  <c r="G715" i="1" s="1"/>
  <c r="G2439" i="1" l="1"/>
  <c r="G2438" i="1" s="1"/>
  <c r="G2437" i="1" s="1"/>
  <c r="G2436" i="1" s="1"/>
  <c r="G1252" i="1" l="1"/>
  <c r="G1251" i="1" s="1"/>
  <c r="G1255" i="1"/>
  <c r="G1254" i="1" s="1"/>
  <c r="G1250" i="1" l="1"/>
  <c r="G2452" i="1" l="1"/>
  <c r="G2451" i="1" s="1"/>
  <c r="G2455" i="1"/>
  <c r="G2454" i="1" s="1"/>
  <c r="G1435" i="1"/>
  <c r="G1437" i="1"/>
  <c r="G1434" i="1" l="1"/>
  <c r="G1433" i="1" s="1"/>
  <c r="G2450" i="1"/>
  <c r="G2449" i="1" s="1"/>
  <c r="G2448" i="1" s="1"/>
  <c r="G2447" i="1" s="1"/>
  <c r="G1431" i="1" l="1"/>
  <c r="G1430" i="1" s="1"/>
  <c r="G1432" i="1"/>
  <c r="G298" i="1"/>
  <c r="G297" i="1" s="1"/>
  <c r="G296" i="1" s="1"/>
  <c r="G295" i="1" s="1"/>
  <c r="G294" i="1" s="1"/>
  <c r="G293" i="1" s="1"/>
  <c r="G391" i="1" l="1"/>
  <c r="G390" i="1" s="1"/>
  <c r="G389" i="1" s="1"/>
  <c r="G388" i="1" s="1"/>
  <c r="G732" i="1" l="1"/>
  <c r="G731" i="1" s="1"/>
  <c r="G730" i="1" s="1"/>
  <c r="G386" i="1" l="1"/>
  <c r="G385" i="1" s="1"/>
  <c r="G384" i="1" s="1"/>
  <c r="G1533" i="1" l="1"/>
  <c r="G1532" i="1" s="1"/>
  <c r="G1531" i="1" s="1"/>
  <c r="G1530" i="1" s="1"/>
  <c r="G1529" i="1" s="1"/>
  <c r="G1528" i="1" s="1"/>
  <c r="G351" i="1" l="1"/>
  <c r="G350" i="1" s="1"/>
  <c r="G363" i="1"/>
  <c r="G362" i="1" s="1"/>
  <c r="G361" i="1" s="1"/>
  <c r="G356" i="1"/>
  <c r="G355" i="1" s="1"/>
  <c r="G354" i="1" s="1"/>
  <c r="G677" i="1" l="1"/>
  <c r="G676" i="1" s="1"/>
  <c r="G675" i="1" s="1"/>
  <c r="G674" i="1" s="1"/>
  <c r="G673" i="1" s="1"/>
  <c r="G76" i="1" l="1"/>
  <c r="G75" i="1" s="1"/>
  <c r="G72" i="1"/>
  <c r="G71" i="1" s="1"/>
  <c r="G51" i="1"/>
  <c r="G50" i="1" s="1"/>
  <c r="G49" i="1" s="1"/>
  <c r="G48" i="1" s="1"/>
  <c r="G46" i="1"/>
  <c r="G45" i="1" s="1"/>
  <c r="G44" i="1" s="1"/>
  <c r="G43" i="1" s="1"/>
  <c r="G42" i="1" s="1"/>
  <c r="G39" i="1"/>
  <c r="G38" i="1" s="1"/>
  <c r="G37" i="1" s="1"/>
  <c r="G36" i="1" s="1"/>
  <c r="G35" i="1" s="1"/>
  <c r="G34" i="1" s="1"/>
  <c r="G32" i="1"/>
  <c r="G31" i="1" s="1"/>
  <c r="G28" i="1"/>
  <c r="G27" i="1" s="1"/>
  <c r="G23" i="1"/>
  <c r="G22" i="1" s="1"/>
  <c r="G18" i="1"/>
  <c r="G17" i="1" s="1"/>
  <c r="G16" i="1" s="1"/>
  <c r="G15" i="1" s="1"/>
  <c r="G13" i="1"/>
  <c r="G12" i="1" s="1"/>
  <c r="G11" i="1" s="1"/>
  <c r="G10" i="1" s="1"/>
  <c r="G67" i="1" l="1"/>
  <c r="G66" i="1" s="1"/>
  <c r="G65" i="1" s="1"/>
  <c r="G64" i="1" s="1"/>
  <c r="G59" i="1"/>
  <c r="G58" i="1" s="1"/>
  <c r="G57" i="1" s="1"/>
  <c r="G56" i="1" s="1"/>
  <c r="G55" i="1" s="1"/>
  <c r="G21" i="1"/>
  <c r="G20" i="1" s="1"/>
  <c r="G9" i="1" s="1"/>
  <c r="G8" i="1" s="1"/>
  <c r="G7" i="1" s="1"/>
  <c r="G41" i="1"/>
  <c r="G63" i="1" l="1"/>
  <c r="G54" i="1"/>
  <c r="G62" i="1" l="1"/>
  <c r="G53" i="1" s="1"/>
  <c r="G6" i="1" l="1"/>
  <c r="G5" i="1" s="1"/>
  <c r="G519" i="1" l="1"/>
  <c r="G518" i="1" s="1"/>
  <c r="G517" i="1" s="1"/>
  <c r="G672" i="1" l="1"/>
  <c r="G314" i="1" l="1"/>
  <c r="G695" i="1" l="1"/>
  <c r="G694" i="1" s="1"/>
  <c r="G693" i="1" s="1"/>
  <c r="G692" i="1" s="1"/>
  <c r="G1360" i="1" l="1"/>
  <c r="G1359" i="1" s="1"/>
  <c r="G1358" i="1" s="1"/>
  <c r="G1357" i="1" s="1"/>
  <c r="G727" i="1" l="1"/>
  <c r="G726" i="1" s="1"/>
  <c r="G725" i="1" s="1"/>
  <c r="G1542" i="1" l="1"/>
  <c r="G1541" i="1" s="1"/>
  <c r="G1540" i="1" l="1"/>
  <c r="G1443" i="1" l="1"/>
  <c r="G1442" i="1" s="1"/>
  <c r="G1441" i="1" s="1"/>
  <c r="G1440" i="1" s="1"/>
  <c r="G1452" i="1" l="1"/>
  <c r="G1451" i="1" s="1"/>
  <c r="G1450" i="1" s="1"/>
  <c r="G341" i="1" l="1"/>
  <c r="G340" i="1" s="1"/>
  <c r="G339" i="1" s="1"/>
  <c r="G894" i="1" l="1"/>
  <c r="G853" i="1"/>
  <c r="G852" i="1" s="1"/>
  <c r="G851" i="1" s="1"/>
  <c r="G850" i="1" s="1"/>
  <c r="G849" i="1" s="1"/>
  <c r="G848" i="1" s="1"/>
  <c r="G277" i="1"/>
  <c r="G276" i="1" s="1"/>
  <c r="G755" i="1" l="1"/>
  <c r="G754" i="1" s="1"/>
  <c r="G751" i="1"/>
  <c r="G750" i="1" s="1"/>
  <c r="G749" i="1" s="1"/>
  <c r="G746" i="1"/>
  <c r="G745" i="1" s="1"/>
  <c r="G744" i="1" l="1"/>
  <c r="G743" i="1" s="1"/>
  <c r="G742" i="1" s="1"/>
  <c r="G272" i="1" l="1"/>
  <c r="G271" i="1" s="1"/>
  <c r="G270" i="1" s="1"/>
  <c r="G269" i="1" l="1"/>
  <c r="G268" i="1" s="1"/>
  <c r="G267" i="1" s="1"/>
  <c r="G713" i="1"/>
  <c r="G712" i="1" s="1"/>
  <c r="G711" i="1" s="1"/>
  <c r="G710" i="1" s="1"/>
  <c r="G709" i="1" s="1"/>
  <c r="G708" i="1" s="1"/>
  <c r="G1198" i="1" l="1"/>
  <c r="G1197" i="1" s="1"/>
  <c r="G1196" i="1" s="1"/>
  <c r="G336" i="1" l="1"/>
  <c r="G335" i="1" s="1"/>
  <c r="G2365" i="1" l="1"/>
  <c r="G2364" i="1" s="1"/>
  <c r="G2363" i="1" s="1"/>
  <c r="G2362" i="1" s="1"/>
  <c r="G332" i="1" l="1"/>
  <c r="G331" i="1" s="1"/>
  <c r="G327" i="1"/>
  <c r="G326" i="1" s="1"/>
  <c r="G325" i="1" l="1"/>
  <c r="G321" i="1" l="1"/>
  <c r="G319" i="1"/>
  <c r="G318" i="1" l="1"/>
  <c r="G317" i="1" s="1"/>
  <c r="G249" i="1" l="1"/>
  <c r="G248" i="1" s="1"/>
  <c r="G247" i="1" s="1"/>
  <c r="G240" i="1"/>
  <c r="G205" i="1" l="1"/>
  <c r="G2373" i="1" l="1"/>
  <c r="G2372" i="1" s="1"/>
  <c r="G2371" i="1" s="1"/>
  <c r="G2370" i="1" s="1"/>
  <c r="G2360" i="1"/>
  <c r="G2359" i="1" s="1"/>
  <c r="G2358" i="1" s="1"/>
  <c r="G2357" i="1" s="1"/>
  <c r="G2356" i="1" s="1"/>
  <c r="G2355" i="1" s="1"/>
  <c r="G2369" i="1" l="1"/>
  <c r="G2368" i="1" s="1"/>
  <c r="G2367" i="1" s="1"/>
  <c r="G2354" i="1" l="1"/>
  <c r="G204" i="1" l="1"/>
  <c r="G203" i="1" s="1"/>
  <c r="G265" i="1" l="1"/>
  <c r="G264" i="1" s="1"/>
  <c r="G263" i="1" s="1"/>
  <c r="G262" i="1" s="1"/>
  <c r="G261" i="1" s="1"/>
  <c r="G260" i="1" s="1"/>
  <c r="G2481" i="1" l="1"/>
  <c r="G846" i="1" l="1"/>
  <c r="G845" i="1" s="1"/>
  <c r="G844" i="1" s="1"/>
  <c r="G843" i="1" l="1"/>
  <c r="G842" i="1" s="1"/>
  <c r="G841" i="1" s="1"/>
  <c r="G765" i="1" s="1"/>
  <c r="G740" i="1"/>
  <c r="G739" i="1" s="1"/>
  <c r="G738" i="1" s="1"/>
  <c r="G736" i="1"/>
  <c r="G735" i="1" s="1"/>
  <c r="G734" i="1" s="1"/>
  <c r="G684" i="1"/>
  <c r="G382" i="1"/>
  <c r="G381" i="1" s="1"/>
  <c r="G380" i="1" s="1"/>
  <c r="G378" i="1"/>
  <c r="G377" i="1" s="1"/>
  <c r="G376" i="1" s="1"/>
  <c r="G373" i="1"/>
  <c r="G372" i="1" s="1"/>
  <c r="G371" i="1" s="1"/>
  <c r="G729" i="1" l="1"/>
  <c r="G724" i="1" s="1"/>
  <c r="G375" i="1"/>
  <c r="G370" i="1" s="1"/>
  <c r="G369" i="1" s="1"/>
  <c r="G2582" i="1" l="1"/>
  <c r="G2577" i="1"/>
  <c r="G2488" i="1"/>
  <c r="G2485" i="1"/>
  <c r="G2480" i="1"/>
  <c r="G2476" i="1"/>
  <c r="G2475" i="1" s="1"/>
  <c r="G2474" i="1" s="1"/>
  <c r="G2473" i="1" s="1"/>
  <c r="G2471" i="1"/>
  <c r="G2470" i="1" s="1"/>
  <c r="G2469" i="1" s="1"/>
  <c r="G2468" i="1" s="1"/>
  <c r="G2342" i="1"/>
  <c r="G2338" i="1"/>
  <c r="G2337" i="1" s="1"/>
  <c r="G2333" i="1"/>
  <c r="G2332" i="1" s="1"/>
  <c r="G2331" i="1" s="1"/>
  <c r="G2328" i="1"/>
  <c r="G2327" i="1" s="1"/>
  <c r="G2581" i="1" l="1"/>
  <c r="G2576" i="1"/>
  <c r="G2326" i="1"/>
  <c r="G2325" i="1" s="1"/>
  <c r="G2479" i="1"/>
  <c r="G2478" i="1" s="1"/>
  <c r="G2330" i="1"/>
  <c r="G2336" i="1"/>
  <c r="G2335" i="1" s="1"/>
  <c r="G2575" i="1" l="1"/>
  <c r="G2580" i="1"/>
  <c r="G2467" i="1"/>
  <c r="G2466" i="1" s="1"/>
  <c r="G2465" i="1" s="1"/>
  <c r="G2464" i="1" s="1"/>
  <c r="G2324" i="1"/>
  <c r="G2323" i="1" s="1"/>
  <c r="G2322" i="1" s="1"/>
  <c r="G2321" i="1" s="1"/>
  <c r="G2579" i="1" l="1"/>
  <c r="G2574" i="1"/>
  <c r="G892" i="1"/>
  <c r="G891" i="1" s="1"/>
  <c r="G890" i="1" s="1"/>
  <c r="G888" i="1"/>
  <c r="G887" i="1" s="1"/>
  <c r="G886" i="1" s="1"/>
  <c r="G884" i="1"/>
  <c r="G883" i="1" s="1"/>
  <c r="G882" i="1" s="1"/>
  <c r="G879" i="1"/>
  <c r="G878" i="1" s="1"/>
  <c r="G877" i="1" s="1"/>
  <c r="G876" i="1" s="1"/>
  <c r="G1019" i="1"/>
  <c r="G1018" i="1" s="1"/>
  <c r="G1015" i="1"/>
  <c r="G1014" i="1" s="1"/>
  <c r="G1010" i="1"/>
  <c r="G1009" i="1" s="1"/>
  <c r="G2573" i="1" l="1"/>
  <c r="G1008" i="1"/>
  <c r="G1007" i="1" s="1"/>
  <c r="G1006" i="1" s="1"/>
  <c r="G1005" i="1" s="1"/>
  <c r="G881" i="1"/>
  <c r="G875" i="1" s="1"/>
  <c r="G2572" i="1" l="1"/>
  <c r="G2571" i="1" s="1"/>
  <c r="G2570" i="1" l="1"/>
  <c r="G2644" i="1"/>
  <c r="G2643" i="1" s="1"/>
  <c r="G2642" i="1" s="1"/>
  <c r="G2641" i="1" l="1"/>
  <c r="G2640" i="1" s="1"/>
  <c r="G2639" i="1" l="1"/>
  <c r="G2638" i="1" s="1"/>
  <c r="G2569" i="1" s="1"/>
  <c r="G2567" i="1"/>
  <c r="G2566" i="1" s="1"/>
  <c r="G2565" i="1" s="1"/>
  <c r="G2564" i="1" s="1"/>
  <c r="G2563" i="1" s="1"/>
  <c r="G2561" i="1"/>
  <c r="G2560" i="1" s="1"/>
  <c r="G2461" i="1"/>
  <c r="G2460" i="1" s="1"/>
  <c r="G2459" i="1" s="1"/>
  <c r="G2444" i="1"/>
  <c r="G2443" i="1" s="1"/>
  <c r="G1480" i="1"/>
  <c r="G1479" i="1" s="1"/>
  <c r="G1478" i="1" s="1"/>
  <c r="G1476" i="1"/>
  <c r="G1475" i="1" s="1"/>
  <c r="G1474" i="1" s="1"/>
  <c r="G1471" i="1"/>
  <c r="G1469" i="1"/>
  <c r="G1464" i="1"/>
  <c r="G1463" i="1" s="1"/>
  <c r="G1457" i="1"/>
  <c r="G1456" i="1" s="1"/>
  <c r="G1455" i="1" s="1"/>
  <c r="G1454" i="1" s="1"/>
  <c r="G1448" i="1"/>
  <c r="G1447" i="1" s="1"/>
  <c r="G1446" i="1" s="1"/>
  <c r="G1445" i="1" s="1"/>
  <c r="G1427" i="1"/>
  <c r="G1426" i="1" s="1"/>
  <c r="G1425" i="1" s="1"/>
  <c r="G1424" i="1" s="1"/>
  <c r="G1422" i="1"/>
  <c r="G1421" i="1" s="1"/>
  <c r="G1414" i="1"/>
  <c r="G1413" i="1" s="1"/>
  <c r="G1412" i="1" s="1"/>
  <c r="G1405" i="1"/>
  <c r="G1404" i="1" s="1"/>
  <c r="G1403" i="1" s="1"/>
  <c r="G1401" i="1"/>
  <c r="G1400" i="1" s="1"/>
  <c r="G1399" i="1" s="1"/>
  <c r="G1393" i="1"/>
  <c r="G1392" i="1" s="1"/>
  <c r="G1391" i="1" s="1"/>
  <c r="G873" i="1"/>
  <c r="G872" i="1" s="1"/>
  <c r="G871" i="1" s="1"/>
  <c r="G869" i="1"/>
  <c r="G868" i="1" s="1"/>
  <c r="G867" i="1" s="1"/>
  <c r="G1390" i="1" l="1"/>
  <c r="G1473" i="1"/>
  <c r="G866" i="1"/>
  <c r="G865" i="1" s="1"/>
  <c r="G864" i="1" s="1"/>
  <c r="G1439" i="1"/>
  <c r="G1429" i="1" s="1"/>
  <c r="G2559" i="1"/>
  <c r="G2458" i="1"/>
  <c r="G2457" i="1" s="1"/>
  <c r="G2446" i="1" s="1"/>
  <c r="G2442" i="1"/>
  <c r="G2441" i="1" s="1"/>
  <c r="G1420" i="1"/>
  <c r="G1411" i="1" s="1"/>
  <c r="G1468" i="1"/>
  <c r="G1462" i="1" s="1"/>
  <c r="G1461" i="1" s="1"/>
  <c r="G1389" i="1" l="1"/>
  <c r="G1460" i="1"/>
  <c r="G1459" i="1" s="1"/>
  <c r="G1378" i="1"/>
  <c r="G2558" i="1"/>
  <c r="G2435" i="1"/>
  <c r="G2434" i="1" s="1"/>
  <c r="G2557" i="1" l="1"/>
  <c r="G2556" i="1" s="1"/>
  <c r="G2433" i="1"/>
  <c r="G1377" i="1"/>
  <c r="G2555" i="1" l="1"/>
  <c r="G2463" i="1" s="1"/>
  <c r="G1570" i="1"/>
  <c r="G1568" i="1"/>
  <c r="G1562" i="1"/>
  <c r="G1560" i="1"/>
  <c r="G1555" i="1"/>
  <c r="G1554" i="1" s="1"/>
  <c r="G1553" i="1" l="1"/>
  <c r="G1552" i="1" s="1"/>
  <c r="G1539" i="1"/>
  <c r="G1538" i="1" s="1"/>
  <c r="G1537" i="1" s="1"/>
  <c r="G1536" i="1" s="1"/>
  <c r="G1535" i="1" s="1"/>
  <c r="G1559" i="1"/>
  <c r="G1567" i="1"/>
  <c r="G1566" i="1" s="1"/>
  <c r="G1558" i="1" l="1"/>
  <c r="G1557" i="1" s="1"/>
  <c r="G1551" i="1" s="1"/>
  <c r="G1565" i="1"/>
  <c r="G1564" i="1" s="1"/>
  <c r="G533" i="1"/>
  <c r="G532" i="1" s="1"/>
  <c r="G540" i="1"/>
  <c r="G539" i="1" s="1"/>
  <c r="G538" i="1" s="1"/>
  <c r="G536" i="1"/>
  <c r="G535" i="1" s="1"/>
  <c r="G527" i="1"/>
  <c r="G526" i="1" s="1"/>
  <c r="G525" i="1" s="1"/>
  <c r="G524" i="1" s="1"/>
  <c r="G514" i="1"/>
  <c r="G513" i="1" s="1"/>
  <c r="G512" i="1" s="1"/>
  <c r="G510" i="1"/>
  <c r="G509" i="1" s="1"/>
  <c r="G508" i="1" s="1"/>
  <c r="G507" i="1" s="1"/>
  <c r="G504" i="1"/>
  <c r="G503" i="1" s="1"/>
  <c r="G502" i="1" s="1"/>
  <c r="G501" i="1" s="1"/>
  <c r="G496" i="1"/>
  <c r="G495" i="1" s="1"/>
  <c r="G494" i="1" s="1"/>
  <c r="G493" i="1" s="1"/>
  <c r="G492" i="1" s="1"/>
  <c r="G489" i="1"/>
  <c r="G488" i="1" s="1"/>
  <c r="G487" i="1" s="1"/>
  <c r="G486" i="1" s="1"/>
  <c r="G485" i="1" s="1"/>
  <c r="G476" i="1"/>
  <c r="G475" i="1" s="1"/>
  <c r="G472" i="1"/>
  <c r="G471" i="1" s="1"/>
  <c r="G467" i="1"/>
  <c r="G466" i="1" s="1"/>
  <c r="G458" i="1"/>
  <c r="G457" i="1" s="1"/>
  <c r="G456" i="1" s="1"/>
  <c r="G454" i="1"/>
  <c r="G453" i="1" s="1"/>
  <c r="G452" i="1" s="1"/>
  <c r="G449" i="1"/>
  <c r="G448" i="1" s="1"/>
  <c r="G447" i="1" s="1"/>
  <c r="G1550" i="1" l="1"/>
  <c r="G1549" i="1" s="1"/>
  <c r="G1548" i="1" s="1"/>
  <c r="G1547" i="1" s="1"/>
  <c r="G451" i="1"/>
  <c r="G516" i="1"/>
  <c r="G511" i="1"/>
  <c r="G506" i="1"/>
  <c r="G531" i="1"/>
  <c r="G446" i="1"/>
  <c r="G465" i="1"/>
  <c r="G464" i="1" s="1"/>
  <c r="G500" i="1" l="1"/>
  <c r="G445" i="1"/>
  <c r="G444" i="1" s="1"/>
  <c r="G443" i="1" s="1"/>
  <c r="G530" i="1"/>
  <c r="G529" i="1" s="1"/>
  <c r="G499" i="1" l="1"/>
  <c r="G498" i="1" s="1"/>
  <c r="G442" i="1" s="1"/>
  <c r="G1356" i="1" l="1"/>
  <c r="G1341" i="1" l="1"/>
  <c r="G1340" i="1" s="1"/>
  <c r="G1339" i="1" s="1"/>
  <c r="G1338" i="1"/>
  <c r="G1337" i="1" s="1"/>
  <c r="G1336" i="1" s="1"/>
  <c r="G1335" i="1" l="1"/>
  <c r="G2431" i="1" l="1"/>
  <c r="G2430" i="1" s="1"/>
  <c r="G2429" i="1" s="1"/>
  <c r="G2428" i="1" l="1"/>
  <c r="G2427" i="1" s="1"/>
  <c r="G2426" i="1" s="1"/>
  <c r="G2425" i="1" s="1"/>
  <c r="G2424" i="1" l="1"/>
  <c r="G2320" i="1" s="1"/>
  <c r="G290" i="1" l="1"/>
  <c r="G289" i="1" s="1"/>
  <c r="G288" i="1" l="1"/>
  <c r="G287" i="1" s="1"/>
  <c r="G2317" i="1" l="1"/>
  <c r="G2316" i="1" l="1"/>
  <c r="G2315" i="1" s="1"/>
  <c r="G2314" i="1" s="1"/>
  <c r="G2313" i="1" s="1"/>
  <c r="G1313" i="1"/>
  <c r="G1375" i="1" l="1"/>
  <c r="G1374" i="1" s="1"/>
  <c r="G1373" i="1" s="1"/>
  <c r="G1372" i="1" s="1"/>
  <c r="G1277" i="1" l="1"/>
  <c r="G1276" i="1" s="1"/>
  <c r="G1274" i="1"/>
  <c r="G1273" i="1" s="1"/>
  <c r="G440" i="1"/>
  <c r="G439" i="1" s="1"/>
  <c r="G438" i="1" s="1"/>
  <c r="G437" i="1" s="1"/>
  <c r="G1355" i="1"/>
  <c r="G1345" i="1"/>
  <c r="G1344" i="1" s="1"/>
  <c r="G1343" i="1" s="1"/>
  <c r="G1342" i="1" s="1"/>
  <c r="G235" i="1"/>
  <c r="G140" i="1"/>
  <c r="G192" i="1"/>
  <c r="G191" i="1" s="1"/>
  <c r="G190" i="1" s="1"/>
  <c r="G189" i="1" s="1"/>
  <c r="G310" i="1"/>
  <c r="G309" i="1" s="1"/>
  <c r="G1248" i="1"/>
  <c r="G1247" i="1" s="1"/>
  <c r="G1245" i="1"/>
  <c r="G1244" i="1" s="1"/>
  <c r="G2302" i="1"/>
  <c r="G2301" i="1" s="1"/>
  <c r="G704" i="1"/>
  <c r="G703" i="1" s="1"/>
  <c r="G702" i="1" s="1"/>
  <c r="G701" i="1" s="1"/>
  <c r="G691" i="1" s="1"/>
  <c r="G285" i="1"/>
  <c r="G284" i="1" s="1"/>
  <c r="G283" i="1" s="1"/>
  <c r="G282" i="1" s="1"/>
  <c r="G2309" i="1"/>
  <c r="G2308" i="1" s="1"/>
  <c r="G2306" i="1"/>
  <c r="G2305" i="1" s="1"/>
  <c r="G683" i="1"/>
  <c r="G682" i="1" s="1"/>
  <c r="G681" i="1" s="1"/>
  <c r="G680" i="1" s="1"/>
  <c r="G679" i="1" s="1"/>
  <c r="G313" i="1"/>
  <c r="G305" i="1"/>
  <c r="G304" i="1" s="1"/>
  <c r="G367" i="1"/>
  <c r="G366" i="1" s="1"/>
  <c r="G365" i="1" s="1"/>
  <c r="G324" i="1" s="1"/>
  <c r="G323" i="1" s="1"/>
  <c r="G258" i="1"/>
  <c r="G257" i="1" s="1"/>
  <c r="G256" i="1" s="1"/>
  <c r="G239" i="1"/>
  <c r="G238" i="1" s="1"/>
  <c r="G231" i="1"/>
  <c r="G230" i="1" s="1"/>
  <c r="G226" i="1"/>
  <c r="G225" i="1" s="1"/>
  <c r="G224" i="1" s="1"/>
  <c r="G223" i="1" s="1"/>
  <c r="G216" i="1"/>
  <c r="G215" i="1" s="1"/>
  <c r="G214" i="1" s="1"/>
  <c r="G201" i="1"/>
  <c r="G200" i="1" s="1"/>
  <c r="G199" i="1" s="1"/>
  <c r="G198" i="1" s="1"/>
  <c r="G174" i="1"/>
  <c r="G173" i="1" s="1"/>
  <c r="G172" i="1" s="1"/>
  <c r="G171" i="1" s="1"/>
  <c r="G145" i="1"/>
  <c r="G144" i="1" s="1"/>
  <c r="G143" i="1" s="1"/>
  <c r="G137" i="1"/>
  <c r="G136" i="1" s="1"/>
  <c r="G131" i="1"/>
  <c r="G130" i="1" s="1"/>
  <c r="G127" i="1"/>
  <c r="G126" i="1" s="1"/>
  <c r="G125" i="1" s="1"/>
  <c r="G1353" i="1"/>
  <c r="G1352" i="1" s="1"/>
  <c r="G1350" i="1"/>
  <c r="G1349" i="1" s="1"/>
  <c r="G1333" i="1"/>
  <c r="G1332" i="1" s="1"/>
  <c r="G1330" i="1"/>
  <c r="G1329" i="1" s="1"/>
  <c r="G1326" i="1"/>
  <c r="G1325" i="1"/>
  <c r="G1323" i="1"/>
  <c r="G1322" i="1" s="1"/>
  <c r="G1319" i="1"/>
  <c r="G1318" i="1" s="1"/>
  <c r="G1316" i="1"/>
  <c r="G1315" i="1" s="1"/>
  <c r="G1312" i="1"/>
  <c r="G1310" i="1"/>
  <c r="G1307" i="1"/>
  <c r="G1306" i="1" s="1"/>
  <c r="G1303" i="1"/>
  <c r="G1302" i="1" s="1"/>
  <c r="G1300" i="1"/>
  <c r="G1299" i="1" s="1"/>
  <c r="G1295" i="1"/>
  <c r="G1294" i="1" s="1"/>
  <c r="G1292" i="1"/>
  <c r="G1291" i="1" s="1"/>
  <c r="G1288" i="1"/>
  <c r="G1287" i="1" s="1"/>
  <c r="G1285" i="1"/>
  <c r="G1284" i="1" s="1"/>
  <c r="G1272" i="1" l="1"/>
  <c r="G1271" i="1" s="1"/>
  <c r="G1270" i="1" s="1"/>
  <c r="G1269" i="1" s="1"/>
  <c r="G213" i="1"/>
  <c r="G648" i="1"/>
  <c r="G546" i="1" s="1"/>
  <c r="G229" i="1"/>
  <c r="G228" i="1" s="1"/>
  <c r="G179" i="1"/>
  <c r="G178" i="1" s="1"/>
  <c r="G1039" i="1"/>
  <c r="G1283" i="1"/>
  <c r="G1371" i="1"/>
  <c r="G1370" i="1" s="1"/>
  <c r="G1362" i="1" s="1"/>
  <c r="G197" i="1"/>
  <c r="G1314" i="1"/>
  <c r="G2297" i="1"/>
  <c r="G2296" i="1" s="1"/>
  <c r="G2295" i="1" s="1"/>
  <c r="G2294" i="1" s="1"/>
  <c r="G2293" i="1" s="1"/>
  <c r="G2292" i="1" s="1"/>
  <c r="G2291" i="1" s="1"/>
  <c r="G303" i="1"/>
  <c r="G1243" i="1"/>
  <c r="G1348" i="1"/>
  <c r="G1347" i="1" s="1"/>
  <c r="G1321" i="1"/>
  <c r="G1290" i="1"/>
  <c r="G1298" i="1"/>
  <c r="G1309" i="1"/>
  <c r="G1305" i="1" s="1"/>
  <c r="G1328" i="1"/>
  <c r="G129" i="1"/>
  <c r="G124" i="1" s="1"/>
  <c r="G723" i="1"/>
  <c r="G707" i="1" s="1"/>
  <c r="G168" i="1"/>
  <c r="G170" i="1"/>
  <c r="G169" i="1" s="1"/>
  <c r="G188" i="1"/>
  <c r="G187" i="1"/>
  <c r="G706" i="1" l="1"/>
  <c r="G1297" i="1"/>
  <c r="G1282" i="1"/>
  <c r="G1242" i="1"/>
  <c r="G123" i="1"/>
  <c r="G122" i="1" s="1"/>
  <c r="G121" i="1" s="1"/>
  <c r="G302" i="1"/>
  <c r="G1268" i="1"/>
  <c r="G1241" i="1" l="1"/>
  <c r="G1240" i="1" s="1"/>
  <c r="G1239" i="1" s="1"/>
  <c r="G1238" i="1" s="1"/>
  <c r="G1281" i="1"/>
  <c r="G1280" i="1" s="1"/>
  <c r="G212" i="1"/>
  <c r="G196" i="1" s="1"/>
  <c r="G177" i="1" s="1"/>
  <c r="G301" i="1"/>
  <c r="G300" i="1" s="1"/>
  <c r="G292" i="1" s="1"/>
  <c r="G167" i="1" l="1"/>
  <c r="G1279" i="1" l="1"/>
  <c r="G1267" i="1" s="1"/>
  <c r="G166" i="1" s="1"/>
  <c r="G2647" i="1" l="1"/>
</calcChain>
</file>

<file path=xl/sharedStrings.xml><?xml version="1.0" encoding="utf-8"?>
<sst xmlns="http://schemas.openxmlformats.org/spreadsheetml/2006/main" count="11505" uniqueCount="1128">
  <si>
    <t>630</t>
  </si>
  <si>
    <t>Центральный аппарат</t>
  </si>
  <si>
    <t>Резервные средства</t>
  </si>
  <si>
    <t>Осуществление переданных полномочий по временному хранению, комплектованию, учету и использованию архивных документов, относящихся к собственности Московской области и временно хранящихся в муниципальных архивах</t>
  </si>
  <si>
    <t>Организация предоставления гражданам субсидий на оплату жилого помещения и коммунальных услуг</t>
  </si>
  <si>
    <t>Обеспечение предоставления гражданам субсидий на оплату жилого помещения и коммунальных услуг</t>
  </si>
  <si>
    <t>Подпрограмма  "Дошкольное образование"</t>
  </si>
  <si>
    <t>Подпрограмма  "Общее образование"</t>
  </si>
  <si>
    <t>Расходы на выплаты персоналу государственных (муниципальных) органов</t>
  </si>
  <si>
    <t xml:space="preserve">Наименования </t>
  </si>
  <si>
    <t>ЦСР</t>
  </si>
  <si>
    <t>ВР</t>
  </si>
  <si>
    <t>810</t>
  </si>
  <si>
    <t>Иные бюджетные ассигнования</t>
  </si>
  <si>
    <t>800</t>
  </si>
  <si>
    <t>200</t>
  </si>
  <si>
    <t>240</t>
  </si>
  <si>
    <t>Иные закупки товаров, работ и услуг для обеспечения государственных (муниципальных) нужд</t>
  </si>
  <si>
    <t>Предоставление субсидий бюджетным, автономным учреждениям и иным некоммерческим организациям</t>
  </si>
  <si>
    <t xml:space="preserve">Субсидии автономным учреждениям </t>
  </si>
  <si>
    <t>600</t>
  </si>
  <si>
    <t>620</t>
  </si>
  <si>
    <t>Закупка товаров, работ и услуг для государственных (муниципальных) нужд</t>
  </si>
  <si>
    <t>Социальное обеспечение и иные выплаты населению</t>
  </si>
  <si>
    <t>300</t>
  </si>
  <si>
    <t xml:space="preserve">Субсидии бюджетным учреждениям </t>
  </si>
  <si>
    <t>610</t>
  </si>
  <si>
    <t>Субсидии некоммерческим организациям (за исключением государственных (муниципальных) учреждений)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</si>
  <si>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</si>
  <si>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100</t>
  </si>
  <si>
    <t>110</t>
  </si>
  <si>
    <t>Расходы на выплаты персоналу казенных учреждений</t>
  </si>
  <si>
    <t>850</t>
  </si>
  <si>
    <t>Уплата налогов, сборов и иных платежей</t>
  </si>
  <si>
    <t xml:space="preserve">Бюджетные инвестиции </t>
  </si>
  <si>
    <t>400</t>
  </si>
  <si>
    <t xml:space="preserve">Мероприятия в сфере культуры </t>
  </si>
  <si>
    <t>Глава муниципального образования</t>
  </si>
  <si>
    <t xml:space="preserve">Председатель Контрольно-счетной палаты </t>
  </si>
  <si>
    <t xml:space="preserve">Мероприятия в рамках реализации наказов избирателей </t>
  </si>
  <si>
    <t>Организация и проведение мероприятий в сфере культуры</t>
  </si>
  <si>
    <t>870</t>
  </si>
  <si>
    <t>Обеспечение деятельности МКУ "Многофункциональный центр предоставления государственных и муниципальных услуг"</t>
  </si>
  <si>
    <t>РЗ</t>
  </si>
  <si>
    <t>ПР</t>
  </si>
  <si>
    <t>Общегосударственные вопросы</t>
  </si>
  <si>
    <t xml:space="preserve">01 </t>
  </si>
  <si>
    <t>02</t>
  </si>
  <si>
    <t>Функционирование высшего должностного лица муниципального образования</t>
  </si>
  <si>
    <t>Функционирование представительных органов муниципальных образований</t>
  </si>
  <si>
    <t>03</t>
  </si>
  <si>
    <t>04</t>
  </si>
  <si>
    <t>Функционирование местных администраций</t>
  </si>
  <si>
    <t>Обеспечение деятельности финансовых, налоговых и таможенных  органов и органов финансово-бюджетного надзора</t>
  </si>
  <si>
    <t>06</t>
  </si>
  <si>
    <t>Культура и кинематография</t>
  </si>
  <si>
    <t>08</t>
  </si>
  <si>
    <t>01</t>
  </si>
  <si>
    <t>Культура</t>
  </si>
  <si>
    <t>Дошкольное образование</t>
  </si>
  <si>
    <t>07</t>
  </si>
  <si>
    <t xml:space="preserve">Образование </t>
  </si>
  <si>
    <t xml:space="preserve"> Молодежная политика и оздоровление детей                                        </t>
  </si>
  <si>
    <t>11</t>
  </si>
  <si>
    <t>Резервные фонды</t>
  </si>
  <si>
    <t>13</t>
  </si>
  <si>
    <t>Другие общегосударственные вопросы</t>
  </si>
  <si>
    <t>09</t>
  </si>
  <si>
    <t>14</t>
  </si>
  <si>
    <t>Национальная экономика</t>
  </si>
  <si>
    <t>12</t>
  </si>
  <si>
    <t>Транспорт</t>
  </si>
  <si>
    <t>Жилищно-коммунальное хозяйство</t>
  </si>
  <si>
    <t>05</t>
  </si>
  <si>
    <t>Жилищное хозяйство</t>
  </si>
  <si>
    <t>Коммунальное хозяйство</t>
  </si>
  <si>
    <t>Другие мероприятия в области государственного и муниципального управления</t>
  </si>
  <si>
    <t>Руководство в сфере установленных функций органов местного самоуправления</t>
  </si>
  <si>
    <t>Другие непрограммные расходы</t>
  </si>
  <si>
    <t>Здравоохранение</t>
  </si>
  <si>
    <t>Массовый спорт</t>
  </si>
  <si>
    <t>Спорт высших достижений</t>
  </si>
  <si>
    <t>КОД</t>
  </si>
  <si>
    <t>Средства массовой информации</t>
  </si>
  <si>
    <t xml:space="preserve">   </t>
  </si>
  <si>
    <t>Организация отдыха детей и молодежи</t>
  </si>
  <si>
    <t xml:space="preserve">  </t>
  </si>
  <si>
    <t xml:space="preserve">Общее образование                                                               </t>
  </si>
  <si>
    <t>Подпрограмма "Дополнительное образование, воспитание и социализация детей в сфере образования"</t>
  </si>
  <si>
    <t xml:space="preserve">Переподготовка и повышение квалификации                                         </t>
  </si>
  <si>
    <t xml:space="preserve">Другие вопросы в области образования                                            </t>
  </si>
  <si>
    <t xml:space="preserve">Социальная политика                                                             </t>
  </si>
  <si>
    <t>Социальное обеспечение населения</t>
  </si>
  <si>
    <t>Публичные нормативные социальные выплаты гражданам</t>
  </si>
  <si>
    <t>Охрана семьи и детства</t>
  </si>
  <si>
    <t>10</t>
  </si>
  <si>
    <t>310</t>
  </si>
  <si>
    <t>Социальная политика</t>
  </si>
  <si>
    <t>Пенсионное обеспечение</t>
  </si>
  <si>
    <t>Телевидение и радиовещание</t>
  </si>
  <si>
    <t>Другие вопросы в области средств массовой информации</t>
  </si>
  <si>
    <t>Единовременное пособие при рождении ребёнка</t>
  </si>
  <si>
    <t>Оказание финансовой поддержки социально-ориентированным некоммерческим организациям</t>
  </si>
  <si>
    <t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</t>
  </si>
  <si>
    <t>Бюджетные инвестиции</t>
  </si>
  <si>
    <t>912</t>
  </si>
  <si>
    <t>Подпрограмма "Молодое поколение"</t>
  </si>
  <si>
    <t>Комплектование книжных фондов</t>
  </si>
  <si>
    <t>Совершенствование и развитие библиотечного дела</t>
  </si>
  <si>
    <t xml:space="preserve">Обеспечение деятельности библиотек </t>
  </si>
  <si>
    <t>Обеспечение деятельности дворцов и домов культуры</t>
  </si>
  <si>
    <t>120</t>
  </si>
  <si>
    <t>Создание и обеспечение условий для деятельности организаций, образующих инфраструктуру поддержки субъектов малого и среднего предпринимательства</t>
  </si>
  <si>
    <t>Физическая культура и спорт</t>
  </si>
  <si>
    <t>350</t>
  </si>
  <si>
    <t>Премии и гранты</t>
  </si>
  <si>
    <t>Иные выплаты персоналу государственных (муниципальных) органов, за исключением фонда оплаты труда</t>
  </si>
  <si>
    <t>Уплата налога на имущество организаций и земельного налога</t>
  </si>
  <si>
    <t>121</t>
  </si>
  <si>
    <t>122</t>
  </si>
  <si>
    <t>244</t>
  </si>
  <si>
    <t>851</t>
  </si>
  <si>
    <t>Подпрограмма "Развитие архивного дела"</t>
  </si>
  <si>
    <t>Иные выплаты персоналу казенных учреждений, за исключением фонда оплаты труда</t>
  </si>
  <si>
    <t>111</t>
  </si>
  <si>
    <t>112</t>
  </si>
  <si>
    <t>Уплата прочих налогов, сборов</t>
  </si>
  <si>
    <t>852</t>
  </si>
  <si>
    <t>Бюджетные инвестиции в объекты капитального строительства государственной (муниципальной) собственности</t>
  </si>
  <si>
    <t>414</t>
  </si>
  <si>
    <t>Субсидии бюджетным учреждениям на иные цели</t>
  </si>
  <si>
    <t>Ремонт зданий, благоустройство территорий и укрепление материально-технической базы  муниципальных дошкольных образовательных учреждений</t>
  </si>
  <si>
    <t>Прочие мероприятия в области образования</t>
  </si>
  <si>
    <t>Финансовое обеспечение получения гражданами дошкольного образования в частных дошкольных образовательных организациях  в Московской области, включая расходы на оплату труда, приобретение учебников и учебных пособий, средств обучения, игр, игрушек (за исключением расходов на содержание зданий и оплату коммунальных услуг)</t>
  </si>
  <si>
    <t>Государственная поддержка частных дошкольных образовательных организаций в Московской области с целью возмещения расходов на присмотр и уход, содержание имущества и арендную плату за использование помещений</t>
  </si>
  <si>
    <t>Обеспечение деятельности дошкольных образовательных учреждений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</si>
  <si>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</si>
  <si>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>612</t>
  </si>
  <si>
    <t>611</t>
  </si>
  <si>
    <t>Содержание кладбищ</t>
  </si>
  <si>
    <t>Субсидии автономным учреждениям на иные цели</t>
  </si>
  <si>
    <t>622</t>
  </si>
  <si>
    <t>621</t>
  </si>
  <si>
    <t>Другие  вопросы в области национальной безопасности и правоохранительной деятельности</t>
  </si>
  <si>
    <t>Размещение информации о деятельности органов местного самоуправления в СМИ</t>
  </si>
  <si>
    <t>Социальная реклама</t>
  </si>
  <si>
    <t>Пособия, компенсации, меры социальной поддержки по публичным нормативным обязательствам</t>
  </si>
  <si>
    <t>Доплаты к пенсии неработающим гражданам, занимавшим высшие руководящие должности в исполкоме Красногорского горсовета более 5 лет, ушедшим на пенсию по старости до 01.09.1995г.</t>
  </si>
  <si>
    <t>Оказание материальной помощи отдельным категориям граждан на возмещение расходов по зубопротезированию</t>
  </si>
  <si>
    <t>Социальные выплаты гражданам, кроме публичных нормативных социальных выплат</t>
  </si>
  <si>
    <t xml:space="preserve">Пособия, компенсации и иные социальные выплаты гражданам, кроме публичных нормативных обязательств </t>
  </si>
  <si>
    <t>Бюджетные инвестиции на приобретение объектов недвижимого имущества в государственную (муниципальную) собственность</t>
  </si>
  <si>
    <t>313</t>
  </si>
  <si>
    <t>320</t>
  </si>
  <si>
    <t>321</t>
  </si>
  <si>
    <t>410</t>
  </si>
  <si>
    <t>Субсидии автономным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</si>
  <si>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>Использование и сохранение объектов культурного наследия</t>
  </si>
  <si>
    <t>Обеспечение деятельности объектов культурного наследия</t>
  </si>
  <si>
    <t>Другие вопросы в области культуры, кинематографии</t>
  </si>
  <si>
    <t>Иные выплаты персоналу государственных (муниципальных) органов за исключением фонда оплаты труда</t>
  </si>
  <si>
    <t>Субсидии некоммерческих организациям (за исключением государственных (муниципальных) учреждений)</t>
  </si>
  <si>
    <t>Содержание автомобильных дорог общего пользования</t>
  </si>
  <si>
    <t>Содержание внутриквартальных дорог</t>
  </si>
  <si>
    <t>Мероприятия в области общего образования</t>
  </si>
  <si>
    <t>Ремонт зданий, благоустройство территорий и укрепление материально-технической базы  муниципальных образовательных учреждений</t>
  </si>
  <si>
    <t xml:space="preserve">Обеспечение учащихся питанием </t>
  </si>
  <si>
    <t>Прочие мероприятия в области общего образования</t>
  </si>
  <si>
    <t xml:space="preserve">Обеспечение деятельности школ-детских садов, школ начальных, неполных средних и средних     </t>
  </si>
  <si>
    <t>Мероприятия в области дополнительного образования</t>
  </si>
  <si>
    <t>Прочие мероприятия в области дополнительного образования</t>
  </si>
  <si>
    <t>Обеспечение деятельности учреждений по внешкольной работе с детьми, подведомственных Управлению образования</t>
  </si>
  <si>
    <t>Подпрограмма "Обеспечение реализации программы"</t>
  </si>
  <si>
    <t>Мероприятия в области образования</t>
  </si>
  <si>
    <t>Организация занятости детей и молодежи</t>
  </si>
  <si>
    <t>Кадровое обеспечение учреждений,  организовывающих отдых, оздоровление, занятость детей и молодёжи, подготовка специалистов по организации отдыха, оздоровления, занятости детей и молодёжи</t>
  </si>
  <si>
    <t>Организация безопасности детского и молодёжного отдыха</t>
  </si>
  <si>
    <t>Субсидии автономным учреждениям</t>
  </si>
  <si>
    <t xml:space="preserve">Национальная безопасность </t>
  </si>
  <si>
    <t>Охрана окружающей среды</t>
  </si>
  <si>
    <t>Выплата компенсации родительской платы за присмотр и уход за детьми, осваивающими образовательные программы дошкольного образования в организациях Московской области, осуществляющих образовательную деятельность</t>
  </si>
  <si>
    <t>Подпрограмма  "Обеспечение жильём детей-сирот и детей, оставшихся без попечения родителей, а также лиц из их числа "</t>
  </si>
  <si>
    <t>Другие  вопросы в области национальной экономики</t>
  </si>
  <si>
    <t>Бюджетные инвестиции в строительство общеобразовательных учреждений муниципальной собственности</t>
  </si>
  <si>
    <t>Мероприятия по предупреждению чрезвычайных ситуаций</t>
  </si>
  <si>
    <t>Другие вопросы в области здравоохранения</t>
  </si>
  <si>
    <t xml:space="preserve">Осуществление государственных полномочий в соответствии с Законом МО №107/2014-ОЗ </t>
  </si>
  <si>
    <t>Пособия, компенсации и иные социальные выплаты гражданам, кроме публичных нормативных обязательств</t>
  </si>
  <si>
    <t>Мероприятия по развитию информационно-коммуникационных технологий</t>
  </si>
  <si>
    <t>Подпрограмма "Содействие развитию предпринимательства и привлечению инвестиций"</t>
  </si>
  <si>
    <t>Благоустройство</t>
  </si>
  <si>
    <t>Другие вопросы в области ЖКХ</t>
  </si>
  <si>
    <t>Обеспечение деятельности МКУ "Красногорский центр торгов"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</si>
  <si>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</si>
  <si>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95 0 00 00000</t>
  </si>
  <si>
    <t>95 0 00 04000</t>
  </si>
  <si>
    <t>129</t>
  </si>
  <si>
    <t>95 0 00 10000</t>
  </si>
  <si>
    <t>Основное мероприятие "Совершенствование профессионального развития сотрудников"</t>
  </si>
  <si>
    <t>10 0 00 00000</t>
  </si>
  <si>
    <t>10 2 00 00000</t>
  </si>
  <si>
    <t>Основное мероприятие "Хранение , комплектование учет  и использование документов Архивного фонда Московской области и других архивных документов архивного отдела"</t>
  </si>
  <si>
    <t>Основное мероприятие "Внедрение и использование информационно-коммуникационных технологий"</t>
  </si>
  <si>
    <t>99 0 00 00000</t>
  </si>
  <si>
    <t>99 0 00 01000</t>
  </si>
  <si>
    <t>99 0 00 01010</t>
  </si>
  <si>
    <t>Фонд оплаты труда казенных учреждений</t>
  </si>
  <si>
    <t>Взносы по обязательному социальному страхованию на выплаты по оплате труда работников и иные выплаты работникам казенных учреждений</t>
  </si>
  <si>
    <t>01 1 01 00000</t>
  </si>
  <si>
    <t>01 1 01 21020</t>
  </si>
  <si>
    <t>01 1 02 00000</t>
  </si>
  <si>
    <t>01 1 02 21020</t>
  </si>
  <si>
    <t>01 1 02 62110</t>
  </si>
  <si>
    <t>01 1 02 62140</t>
  </si>
  <si>
    <t>119</t>
  </si>
  <si>
    <t>01 1 02 62120</t>
  </si>
  <si>
    <t>01 1 02 62330</t>
  </si>
  <si>
    <t>01 1 02 71590</t>
  </si>
  <si>
    <t>99 0 00 20000</t>
  </si>
  <si>
    <t>10 3 00 00000</t>
  </si>
  <si>
    <t>11 0 00 00000</t>
  </si>
  <si>
    <t>11 0 03 00000</t>
  </si>
  <si>
    <t>11 0 03 00010</t>
  </si>
  <si>
    <t>Мероприятия по обеспечению безопасности дорожного движения</t>
  </si>
  <si>
    <t>11 0 03 00020</t>
  </si>
  <si>
    <t>11 0 01 00000</t>
  </si>
  <si>
    <t>Организация транспортного обслуживания по маршрутам регулярных перевозок</t>
  </si>
  <si>
    <t>11 0 01 00010</t>
  </si>
  <si>
    <t>Предоставление транспортных услуг по перевозке организованных групп населения для участия в общественных, праздничных мероприятиях</t>
  </si>
  <si>
    <t>11 0 01 00030</t>
  </si>
  <si>
    <t>Обновление парка "школьных" автобусов</t>
  </si>
  <si>
    <t>11 0 01 00040</t>
  </si>
  <si>
    <t>Дорожное хозяйство</t>
  </si>
  <si>
    <t>11 0 02 00000</t>
  </si>
  <si>
    <t>11 0 02 00020</t>
  </si>
  <si>
    <t>11 0 02 00030</t>
  </si>
  <si>
    <t>11 0 02 00040</t>
  </si>
  <si>
    <t>08 0 00 00000</t>
  </si>
  <si>
    <t>08 0 01 00000</t>
  </si>
  <si>
    <t>08 0 01 00010</t>
  </si>
  <si>
    <t>08 0 02 00000</t>
  </si>
  <si>
    <t xml:space="preserve">Финансово - имущественная поддержка субъектов малого и среднего предпринимательства </t>
  </si>
  <si>
    <t>08 0 02 00020</t>
  </si>
  <si>
    <t>Нормативно-правовое и организационное обеспечение развития малого и среднего предпринимательства</t>
  </si>
  <si>
    <t>08 0 02 00030</t>
  </si>
  <si>
    <t>Транспортировка умерших в морг</t>
  </si>
  <si>
    <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t>
  </si>
  <si>
    <t>95 0 00 05000</t>
  </si>
  <si>
    <t>01 4 00 00000</t>
  </si>
  <si>
    <t>01 0 00 00000</t>
  </si>
  <si>
    <t>01 1 00 00000</t>
  </si>
  <si>
    <t>01 3 00 00000</t>
  </si>
  <si>
    <t>01 3 01 00000</t>
  </si>
  <si>
    <t>Содержание учреждений по внешкольной работе с детьми в области культуры</t>
  </si>
  <si>
    <t>Мероприятия в учреждениях по внешкольной работе с детьми в области культуры</t>
  </si>
  <si>
    <t>Обеспечение деятельности учреждений по внешкольной работе с детьми в области культуры</t>
  </si>
  <si>
    <t>01 3 01 77000</t>
  </si>
  <si>
    <t>01 3 01 77010</t>
  </si>
  <si>
    <t>01 4 01 00000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</si>
  <si>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</si>
  <si>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07 0 00 00000</t>
  </si>
  <si>
    <t>07 2 00 00000</t>
  </si>
  <si>
    <t>07 2 01 00000</t>
  </si>
  <si>
    <t>07 2 01 00010</t>
  </si>
  <si>
    <t>07 2 01 00020</t>
  </si>
  <si>
    <t>07 2 02 00000</t>
  </si>
  <si>
    <t>Обеспечение деятельности  МКУ "ЕДДС"</t>
  </si>
  <si>
    <t xml:space="preserve">Фонд оплаты труда казенных учреждений </t>
  </si>
  <si>
    <t>07 2 03 00000</t>
  </si>
  <si>
    <t>Подпрограмма "Профилактика преступлений и иных правонарушений"</t>
  </si>
  <si>
    <t>Основное мероприятие "Профилактика преступлений и иных правонарушений"</t>
  </si>
  <si>
    <t>07 1 01 00000</t>
  </si>
  <si>
    <t>Внедрение современных средств наблюдения и оповещения, обеспечение оперативного принятия решения</t>
  </si>
  <si>
    <t>07 1 01 00010</t>
  </si>
  <si>
    <t>Основное мероприятие "Профилактика безнадзорности, наркомании, токсикомании, алкоголизма, правонарушений, преступлений среди несовершеннолетних"</t>
  </si>
  <si>
    <t>07 1 03 00000</t>
  </si>
  <si>
    <t>Обеспечение занятости и проведение профилактических мероприятий среди несовершеннолетних</t>
  </si>
  <si>
    <t>07 1 03 00010</t>
  </si>
  <si>
    <t>Другие расходы в области охраны окружающей среды</t>
  </si>
  <si>
    <t>13 0 00 00000</t>
  </si>
  <si>
    <t>Основное мероприятие "Социальная поддержка беременных женщин, кормящих матерей, детей в возрасте до трех лет"</t>
  </si>
  <si>
    <t>Социальная поддержка беременных женщин, кормящих матерей, детей в  возрасте до трех лет</t>
  </si>
  <si>
    <t>07 1 04 00000</t>
  </si>
  <si>
    <t>Обеспечение антитеррористической защищенности объектов с массовым пребыванием людей</t>
  </si>
  <si>
    <t>07 1 04 00010</t>
  </si>
  <si>
    <t xml:space="preserve">Физическая культура </t>
  </si>
  <si>
    <t>05 0 00 00000</t>
  </si>
  <si>
    <t>Основное мероприятие "Укрепление материально-технической базы для занятий физической культурой и спортом"</t>
  </si>
  <si>
    <t>05 0 01 00000</t>
  </si>
  <si>
    <t>Ремонт и развитие материально-технической базы в муниципальных спортивно-оздоровительных учреждениях</t>
  </si>
  <si>
    <t>05 0 01 00010</t>
  </si>
  <si>
    <t>Основное мероприятие "Создание условий для привлечения жителей к занятиям физической культуры и спортом"</t>
  </si>
  <si>
    <t>05 0 02 00000</t>
  </si>
  <si>
    <t>05 0 02 00590</t>
  </si>
  <si>
    <t>Основное мероприятие "Создание условий для занятий физической культурой и спортом для граждан с ограниченными возможностями здоровья"</t>
  </si>
  <si>
    <t>05 0 03 00000</t>
  </si>
  <si>
    <t>Поддержка и обеспечение подготовки спортивных команд, проведение соревнований для граждан с ограниченными возможностями здоровья</t>
  </si>
  <si>
    <t>05 0 03 00010</t>
  </si>
  <si>
    <t>05 0 02 00010</t>
  </si>
  <si>
    <t>Основное мероприятие "Содействие развитию спорта высших достижений"</t>
  </si>
  <si>
    <t>05 0 05 00000</t>
  </si>
  <si>
    <t>Поддержка и обеспечение подготовки спортивных команд, поддержка спортсменов, участие в областных, российских, международных соревнованиях</t>
  </si>
  <si>
    <t>05 0 05 00010</t>
  </si>
  <si>
    <t>01 2 00 00000</t>
  </si>
  <si>
    <t>01 2 01 00000</t>
  </si>
  <si>
    <t>01 2 01 21000</t>
  </si>
  <si>
    <t>01 2 01 21010</t>
  </si>
  <si>
    <t>01 2 01 21020</t>
  </si>
  <si>
    <t>01 2 01 21110</t>
  </si>
  <si>
    <t>01 2 01 62220</t>
  </si>
  <si>
    <t>01 2 02 00000</t>
  </si>
  <si>
    <t>01 2 02 21000</t>
  </si>
  <si>
    <t>01 3 01 21000</t>
  </si>
  <si>
    <t>01 3 01 21110</t>
  </si>
  <si>
    <t>01 3 02 00000</t>
  </si>
  <si>
    <t>01 3 02 21000</t>
  </si>
  <si>
    <t>01 3 02 21110</t>
  </si>
  <si>
    <t>06 0 00 00000</t>
  </si>
  <si>
    <t>06 2 00 00000</t>
  </si>
  <si>
    <t>Основное мероприятие "Организация свободного времени детей и молодёжи через различные формы отдыха и занятости"</t>
  </si>
  <si>
    <t>06 2 01 00000</t>
  </si>
  <si>
    <t>06 2 01 00010</t>
  </si>
  <si>
    <t>06 2 01 00020</t>
  </si>
  <si>
    <t>06 2 01 00030</t>
  </si>
  <si>
    <t>06 2 01 00040</t>
  </si>
  <si>
    <t>01 4 01 04000</t>
  </si>
  <si>
    <t>01 4 01 75590</t>
  </si>
  <si>
    <t>04 0 00 00000</t>
  </si>
  <si>
    <t>Основное мероприятие "Сохранение и развитие народной культуры, использование и популяризация объектов культурного наследия"</t>
  </si>
  <si>
    <t>02 0 02 00000</t>
  </si>
  <si>
    <t>02 0 02 03010</t>
  </si>
  <si>
    <t>02 0 00 00000</t>
  </si>
  <si>
    <t>14 0 00 00000</t>
  </si>
  <si>
    <t>Основное мероприятие "Предоставление жилых помещений детям-сиротам и детям, оставшимся без попечения родителей, а также лиц из их числа"</t>
  </si>
  <si>
    <t>14 4 00 00000</t>
  </si>
  <si>
    <t>14 4 01 00000</t>
  </si>
  <si>
    <t>15 0 00 00000</t>
  </si>
  <si>
    <t>15 0 01 00000</t>
  </si>
  <si>
    <t>15 0 01 00010</t>
  </si>
  <si>
    <t>15 0 02 00000</t>
  </si>
  <si>
    <t>06 1 00 00000</t>
  </si>
  <si>
    <t>06 1 01 00010</t>
  </si>
  <si>
    <t>06 1 01 00000</t>
  </si>
  <si>
    <t>Основное мероприятие "Поддержка молодёжных творческих инициатив "</t>
  </si>
  <si>
    <t>Мероприятия по поддержке молодёжных творческих инициатив</t>
  </si>
  <si>
    <t>06 1 02 00000</t>
  </si>
  <si>
    <t>Основное мероприятие "Организация досуга и предоставление услуг в сфере культуры"</t>
  </si>
  <si>
    <t>Развитие библиотечного дела</t>
  </si>
  <si>
    <t>Создание условий для обеспечения населения услугами культуры и организация досуга</t>
  </si>
  <si>
    <t>02 0 01 00000</t>
  </si>
  <si>
    <t>02 0 01 01000</t>
  </si>
  <si>
    <t>02 0 01 01010</t>
  </si>
  <si>
    <t>02 0 01 01020</t>
  </si>
  <si>
    <t>02 0 01 01590</t>
  </si>
  <si>
    <t>02 0 01 02000</t>
  </si>
  <si>
    <t>02 0 01 02590</t>
  </si>
  <si>
    <t>02 0 02 03000</t>
  </si>
  <si>
    <t>02 0 02 05000</t>
  </si>
  <si>
    <t>02 0 02 05010</t>
  </si>
  <si>
    <t>02 0 02 05890</t>
  </si>
  <si>
    <t>01 1 01 40000</t>
  </si>
  <si>
    <t>Основное мероприятие "Профилактика терроризма и экстремизма"</t>
  </si>
  <si>
    <t>Выплата компенсации родителям в связи со снятием с очереди в дошкольные образовательные учреждения</t>
  </si>
  <si>
    <t>Основное мероприятие "Предоставление субсидий по оплате жилого помещения и коммунальных услуг гражданам, имеющим место жительства в Московской области"</t>
  </si>
  <si>
    <t>Разработка проектов организации дорожного движения на дорогах общего пользования</t>
  </si>
  <si>
    <t>Основное мероприятие "Гражданско-патриотическое и духовно-нравственное воспитание детей и молодёжи "</t>
  </si>
  <si>
    <t>Обеспечение деятельности учреждений в области физической культуры и спорта</t>
  </si>
  <si>
    <t>01 1 03 00000</t>
  </si>
  <si>
    <t>Ремонт внутриквартальных дорог</t>
  </si>
  <si>
    <t>11 0 02 00060</t>
  </si>
  <si>
    <t>Субсидии автономным учреждениям на финансовое обеспечение государственного (муниципального) задания на оказание государственных (муниципальных) услуг  (выполнение работ)</t>
  </si>
  <si>
    <t>07 2 02 00010</t>
  </si>
  <si>
    <t>Фонд оплаты труда государственных (муниципальных) органов</t>
  </si>
  <si>
    <t>Капитальные вложения в объекты государственной (муниципальной) собственности</t>
  </si>
  <si>
    <t>Субсидии юридическим лицам (кроме некоммерческих организаций), индивидуальным предпринимателям, физическим лицам -  производителям товаров, работ, услуг</t>
  </si>
  <si>
    <t>Капитальные вложения в объекты недвижимого имущества муниципальной собственности</t>
  </si>
  <si>
    <t>Иные выплаты, за исключением фонда оплаты труда государственных (муниципальных) органов, лицам, привлекаемым согласно законодательству для выполнения отдельных полномочий</t>
  </si>
  <si>
    <t>123</t>
  </si>
  <si>
    <t>911</t>
  </si>
  <si>
    <t xml:space="preserve"> Капитальные вложения в объекты государственной (муниципальной) собственности</t>
  </si>
  <si>
    <t>Представительские расходы</t>
  </si>
  <si>
    <t>95 0 00 02000</t>
  </si>
  <si>
    <t>01 2 01 62230</t>
  </si>
  <si>
    <t>Компенсация части арендной платы за наем жилых помещений педагогическим работникам</t>
  </si>
  <si>
    <t>Погребение по гарантированному перечню услуг</t>
  </si>
  <si>
    <t>Бюджетные инвестиции в строительство и приобретение детских дошкольных учреждений муниципальной собственности</t>
  </si>
  <si>
    <t>853</t>
  </si>
  <si>
    <t>Уплата иных платежей</t>
  </si>
  <si>
    <t>Мероприятия по вовлечению молодых граждан в работу молодёжных общественных организаций и добровольческую деятельность</t>
  </si>
  <si>
    <t>Мероприятия по увеличению числа специалистов занятых в сфере работы с молодёжью</t>
  </si>
  <si>
    <t>06 1 02 00010</t>
  </si>
  <si>
    <t>Основное мероприятие "Оказание материальной помощи гражданам"</t>
  </si>
  <si>
    <t>Основное мероприятие "Предоставление мер социальной поддержки"</t>
  </si>
  <si>
    <t>Иные пенсии, социальные доплаты к пенсиям</t>
  </si>
  <si>
    <t>Основное мероприятие "Поддержка общественных организаций, объединяющих граждан социально незащищенных категорий"</t>
  </si>
  <si>
    <t>Основное мероприятие "Предоставление субсидий по оплате жилого помещения и коммунальных услуг"</t>
  </si>
  <si>
    <t>Подпрограмма "Доступная среда"</t>
  </si>
  <si>
    <t>Основное мероприятие "Повышение уровня доступности и качества приоритетных объектов и услуг в приоритетных сферах жизнедеятельности инвалидов и других маломобильных групп населения"</t>
  </si>
  <si>
    <t>04 1 00 00000</t>
  </si>
  <si>
    <t>04 1 01 00000</t>
  </si>
  <si>
    <t>04 1 01 00010</t>
  </si>
  <si>
    <t>04 1  01 00010</t>
  </si>
  <si>
    <t>04 1 01 00020</t>
  </si>
  <si>
    <t>04 1 02 00000</t>
  </si>
  <si>
    <t>04 1 02 00010</t>
  </si>
  <si>
    <t>04 1 02 00020</t>
  </si>
  <si>
    <t>04 1 02 00030</t>
  </si>
  <si>
    <t>04 1 02 00040</t>
  </si>
  <si>
    <t>04 1 02 00050</t>
  </si>
  <si>
    <t>04 1 02 00060</t>
  </si>
  <si>
    <t>04 1 04 00000</t>
  </si>
  <si>
    <t>04 1 04 00010</t>
  </si>
  <si>
    <t>04 1 05 00000</t>
  </si>
  <si>
    <t>04 1 05 61410</t>
  </si>
  <si>
    <t>04 2 00 00000</t>
  </si>
  <si>
    <t>04 2 01 00000</t>
  </si>
  <si>
    <t>04 2 01 00010</t>
  </si>
  <si>
    <t>04 3 00 00000</t>
  </si>
  <si>
    <t>06 1 02 00020</t>
  </si>
  <si>
    <t>06 1 02 00030</t>
  </si>
  <si>
    <t>04 3 03 00000</t>
  </si>
  <si>
    <t>04 3 03 62080</t>
  </si>
  <si>
    <t>Дополнительное образование детей</t>
  </si>
  <si>
    <t>Закупка товаров, работ и услуг в сфере информационно-коммуникационных технологий</t>
  </si>
  <si>
    <t>242</t>
  </si>
  <si>
    <t>Периодическая печать и издательства</t>
  </si>
  <si>
    <t>Подпрограмма "Содействие развитию здравоохранения"</t>
  </si>
  <si>
    <t>04 3 02 00000</t>
  </si>
  <si>
    <t>04 3 02 00010</t>
  </si>
  <si>
    <t>Основное мероприятие "Увеличение количества субъектов малого и среднего предпринимательства, осуществляющих деятельность в сфере обрабатывающих производств и технологических инноваций"</t>
  </si>
  <si>
    <t>08 0 01 00020</t>
  </si>
  <si>
    <t>Основное мероприятие "Увеличение доли оборота малых и средних предприятий в общем обороте по полному кругу предприятий"</t>
  </si>
  <si>
    <t>08 0 02 00010</t>
  </si>
  <si>
    <t>Информационно-консультационная поддержка субъектов малого и среднего предпринимательства</t>
  </si>
  <si>
    <t>Подпрограмма "Муниципальное управление"</t>
  </si>
  <si>
    <t>Основное мероприятие "Повышение мотивации муниципальных служащих"</t>
  </si>
  <si>
    <t>Организация работы по проведению диспансеризации муниципальных служащих,  специальной оценке условий труда и медицинских осмотров работников на работах с вредными и опасными производственными факторами</t>
  </si>
  <si>
    <t>Организация работы по повышению квалификации кадров</t>
  </si>
  <si>
    <t>10 4 00 00000</t>
  </si>
  <si>
    <t>10 4 03 00000</t>
  </si>
  <si>
    <t>10 4 03 00010</t>
  </si>
  <si>
    <t>10 4 04 00000</t>
  </si>
  <si>
    <t>10 4 04 00010</t>
  </si>
  <si>
    <t>Основное мероприятие "Профилактика экстремизма и национализма"</t>
  </si>
  <si>
    <t>Профилактика и предупреждение проявлений экстремизма, расовой и национальной неприязни</t>
  </si>
  <si>
    <t>07 1 02 00000</t>
  </si>
  <si>
    <t>07 1 02 00010</t>
  </si>
  <si>
    <t>Подпрограмма "Обеспечение пожарной безопасности"</t>
  </si>
  <si>
    <t>Основное мероприятие "Профилактика и ликвидация пожаров"</t>
  </si>
  <si>
    <t>Обеспечение пожарной безопасности</t>
  </si>
  <si>
    <t>07 4 00 00000</t>
  </si>
  <si>
    <t>07 4 01 00000</t>
  </si>
  <si>
    <t>07 4 01 00010</t>
  </si>
  <si>
    <t xml:space="preserve">Центральный аппарат </t>
  </si>
  <si>
    <t xml:space="preserve">Заместитель председателя Совета депутатов </t>
  </si>
  <si>
    <t>Основное мероприятие "Обеспечение деятельности органов местного самоуправления"</t>
  </si>
  <si>
    <t>10 4 06 00000</t>
  </si>
  <si>
    <t>10 4 06 01000</t>
  </si>
  <si>
    <t>Обеспечение деятельности архивного отдела</t>
  </si>
  <si>
    <t>Аппарат администрации</t>
  </si>
  <si>
    <t>Развитие социального партнерства</t>
  </si>
  <si>
    <t>10 2 01 00000</t>
  </si>
  <si>
    <t>10 2 01 00010</t>
  </si>
  <si>
    <t>10 2 01 60690</t>
  </si>
  <si>
    <t>10 4 06 04000</t>
  </si>
  <si>
    <t>10 4 06 60700</t>
  </si>
  <si>
    <t>17 0 00 00000</t>
  </si>
  <si>
    <t>10 3 05 00000</t>
  </si>
  <si>
    <t>10 3 05 00590</t>
  </si>
  <si>
    <t>Актуализация схем</t>
  </si>
  <si>
    <t>18 0 00 00000</t>
  </si>
  <si>
    <t>10 4 03 00020</t>
  </si>
  <si>
    <t>17 1 02 00000</t>
  </si>
  <si>
    <t>17 1 02 00590</t>
  </si>
  <si>
    <t>17 1 02 01590</t>
  </si>
  <si>
    <t>17 1 02 02590</t>
  </si>
  <si>
    <t>17 1 02 03590</t>
  </si>
  <si>
    <t>Закупка товаров, работ, услуг в сфере информационно-коммуникационных технологий</t>
  </si>
  <si>
    <t>Закупка товаров, работ и услуг для обеспечения государственных (муниципальных) нужд</t>
  </si>
  <si>
    <t>Обеспечение деятельности АУП</t>
  </si>
  <si>
    <t>Обеспечение деятельности отделений и ТОСП(УРМ)</t>
  </si>
  <si>
    <t>Общехозяйственные расходы</t>
  </si>
  <si>
    <t>17 2 00 00000</t>
  </si>
  <si>
    <t>17 2 01 00000</t>
  </si>
  <si>
    <t>17 2 01 00010</t>
  </si>
  <si>
    <t>17 1 00 00000</t>
  </si>
  <si>
    <t>Подпрограмма "Снижение рисков и смягчение последствий чрезвычайных ситуаций природного и техногенного характера "</t>
  </si>
  <si>
    <t>Основное мероприятие "Повышение уровня готовности сил и средств муниципального звена системы предупреждения и ликвидации чрезвычайных ситуаций"</t>
  </si>
  <si>
    <t>Основное мероприятие "Создание комфортного и безопасного отдыха людей в местах массового отдыха на водных объектах"</t>
  </si>
  <si>
    <t>Обеспечение безопасности людей на водных объектах</t>
  </si>
  <si>
    <t>Обеспечение безаварийной эксплуатации гидротехнических сооружений</t>
  </si>
  <si>
    <t>07 2 02 00020</t>
  </si>
  <si>
    <t>Основное мероприятие "Совершенствование механизма реагирования экстренных оперативных служб на обращения населения"</t>
  </si>
  <si>
    <t>07 2 03 00590</t>
  </si>
  <si>
    <t>Подпрограмма "Развитие и совершенствование систем оповещения и информирования населения"</t>
  </si>
  <si>
    <t>07 3 00 00000</t>
  </si>
  <si>
    <t>Основное мероприятие "Оповещения населения техническими средствами системы централизованного оповещения и информирования"</t>
  </si>
  <si>
    <t>07 3 01 00000</t>
  </si>
  <si>
    <t>Создание и поддержание в постоянной готовности системы оповещения и информирования</t>
  </si>
  <si>
    <t>07 3 01 00010</t>
  </si>
  <si>
    <t>Основное мероприятие "Создание и развитие аппаратно-программного комплекса "Безопасный город""</t>
  </si>
  <si>
    <t>Создание, содержание аппаратно-программного комплекса и мониторинг видеонаблюдения</t>
  </si>
  <si>
    <t>Развитие добровольной пожарной охраны</t>
  </si>
  <si>
    <t>07 4 01 00020</t>
  </si>
  <si>
    <t>Подпрограмма "Обеспечение мероприятий гражданской обороны"</t>
  </si>
  <si>
    <t>07 5 00 00000</t>
  </si>
  <si>
    <t>Основное мероприятие "Реализация задач гражданской обороны"</t>
  </si>
  <si>
    <t>07 5 01 00010</t>
  </si>
  <si>
    <t>Мероприятия в области  гражданской обороны</t>
  </si>
  <si>
    <t xml:space="preserve">07 1 00 00000 </t>
  </si>
  <si>
    <t>16 0 00 00000</t>
  </si>
  <si>
    <t>Обеспечение деятельности МКУ "Красногорская похоронная служба"</t>
  </si>
  <si>
    <t>05 0 01 00040</t>
  </si>
  <si>
    <t>Проведение массовых мероприятий в области физической культуры и спорта</t>
  </si>
  <si>
    <t>Основное мероприятие "Подготовка спортивного резерва"</t>
  </si>
  <si>
    <t>05 0 06 00000</t>
  </si>
  <si>
    <t>Обеспечение деятельности учреждений по спортивной подготовки</t>
  </si>
  <si>
    <t>05 0 06 00010</t>
  </si>
  <si>
    <t>Мероприятия в учреждениях по спортивной подготовки</t>
  </si>
  <si>
    <t>05 0 06 00020</t>
  </si>
  <si>
    <t>Подпрограмма "Социальная поддержка"</t>
  </si>
  <si>
    <t>Основное мероприятие "Обеспечение деятельности по развитию культуры"</t>
  </si>
  <si>
    <t>Аппарат управления по культуре, делам молодежи, физической культуры и спорта</t>
  </si>
  <si>
    <t xml:space="preserve">Фонд оплаты труда государственных (муниципальных) органов </t>
  </si>
  <si>
    <t>02 0 03 00000</t>
  </si>
  <si>
    <t>02 0 03 04000</t>
  </si>
  <si>
    <t>16 0 02 00000</t>
  </si>
  <si>
    <t>16 0 02 00010</t>
  </si>
  <si>
    <t>16 0 02 00020</t>
  </si>
  <si>
    <t>16 0 02 00040</t>
  </si>
  <si>
    <t>16 0 02 00590</t>
  </si>
  <si>
    <t>Подписка, доставка и распространение тиражей печатных изданий</t>
  </si>
  <si>
    <t>15 0 01 00020</t>
  </si>
  <si>
    <t>Аппарат управления образования</t>
  </si>
  <si>
    <t>04 1 05 61420</t>
  </si>
  <si>
    <t>Подпрограмма "Социальная поддержка "</t>
  </si>
  <si>
    <t>Реконструкция стадиона "Машиностроитель"</t>
  </si>
  <si>
    <t>360</t>
  </si>
  <si>
    <t>Иные выплаты населению</t>
  </si>
  <si>
    <t>01 3 01 77020</t>
  </si>
  <si>
    <t>Муниципальные стипендии для учащихся дополнительного образования детей в области культуры</t>
  </si>
  <si>
    <t>243</t>
  </si>
  <si>
    <t>Совет депутатов городского округа Красногорск</t>
  </si>
  <si>
    <t>Администрация городского округа Красногорск</t>
  </si>
  <si>
    <t>Управление по культуре и делам молодёжи администрации городского округа Красногорск</t>
  </si>
  <si>
    <t>Управление образования администрации городского округа Красногорск</t>
  </si>
  <si>
    <t>Контрольно-счетная палата городского округа Красногорск</t>
  </si>
  <si>
    <t>Финансовое управление администрации городского округа Красногорск</t>
  </si>
  <si>
    <t>06 1 02 01590</t>
  </si>
  <si>
    <t xml:space="preserve">11 0 02 00070 </t>
  </si>
  <si>
    <t xml:space="preserve">Выплата пенсии за выслугу лет </t>
  </si>
  <si>
    <t>Создание безбарьерной среды на объектах социальной, инженерной и транспортной инфраструктур, повышение доступности и качества образовательных услуг для детей инвалидов и детей с ОВЗ, повышение социокультурной и спортивной реабилитации инвалидов</t>
  </si>
  <si>
    <t>Мероприятия по гражданско-патриотическому и духовно-нравственному воспитанию детей и молодёжи</t>
  </si>
  <si>
    <t>Обеспечение деятельности учреждения по работе с молодёжью</t>
  </si>
  <si>
    <t>Ежемесячное вознаграждение лицам, имеющим почётные звания Российской Федерации и ушедшим на заслуженный отдых из учреждений бюджетной сферы</t>
  </si>
  <si>
    <t>Оплата судебных исков</t>
  </si>
  <si>
    <t xml:space="preserve">Исполнение судебных актов </t>
  </si>
  <si>
    <t>Исполнение судебных актов РФ и мировых соглашений</t>
  </si>
  <si>
    <t>830</t>
  </si>
  <si>
    <t>831</t>
  </si>
  <si>
    <t>15 0 01 01590</t>
  </si>
  <si>
    <t>Обеспечение деятельности телевидения</t>
  </si>
  <si>
    <t>14 4 01 60820</t>
  </si>
  <si>
    <t>Архитектурно-художественное освещение</t>
  </si>
  <si>
    <t>99 0 00 01050</t>
  </si>
  <si>
    <t>Муниципальная программа городского округа Красногорск на 2014-2018 годы "Образование"</t>
  </si>
  <si>
    <t>Муниципальная программа городского округа Красногорск  на 2017-2021 годы "Образование"</t>
  </si>
  <si>
    <t xml:space="preserve">Муниципальная программа городского округа Красногорск на 2017-2021 годы "Безопасность населения" </t>
  </si>
  <si>
    <t>Муниципальная программа  городского округа Красногорск на 2017-2021 годы "Развитие транспортной системы"</t>
  </si>
  <si>
    <t>Муниципальная программа городского округа Красногорск на 2017-2021 годы "Дети и молодёжь"</t>
  </si>
  <si>
    <t>Муниципальная программа городского округа Красногорск на 2017-2021 годы "Социальная поддержка населения"</t>
  </si>
  <si>
    <t>Муниципальная программа городского округа Красногорск на 2017-2021 годы "Развитие транспортной системы"</t>
  </si>
  <si>
    <t>01 2 01 00590</t>
  </si>
  <si>
    <t>01 2 01 62270</t>
  </si>
  <si>
    <t>15 0 01 00060</t>
  </si>
  <si>
    <t>Территориальное управление Нахабино</t>
  </si>
  <si>
    <t>Территориальное управление Ильинское</t>
  </si>
  <si>
    <t>Территориальное управление Отрадненское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</si>
  <si>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</si>
  <si>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>631</t>
  </si>
  <si>
    <t>632</t>
  </si>
  <si>
    <t>811</t>
  </si>
  <si>
    <t>Муниципальная программа городского округа Красногорск на 2017-2021 годы "Территориальное развитие"</t>
  </si>
  <si>
    <t xml:space="preserve">Другие непрограммные расходы  </t>
  </si>
  <si>
    <t>Оплата услуг специальной связи по приему, обработке, хранению, доставке и вручению отправлений специальной корреспонденции</t>
  </si>
  <si>
    <t>99 0 00 03000</t>
  </si>
  <si>
    <t>02 0 01 01040</t>
  </si>
  <si>
    <t>Повышение квалификации работников библиотек</t>
  </si>
  <si>
    <t>02 0 01 02010</t>
  </si>
  <si>
    <t>Реконструкция площади МАУК "Красногорский культурно-досуговый комплекс "Подмосковье"</t>
  </si>
  <si>
    <t>02 0 01 02030</t>
  </si>
  <si>
    <t>02 0 01 02040</t>
  </si>
  <si>
    <t>Повышение квалификации работников дворцов и домов культуры</t>
  </si>
  <si>
    <t>Основное мероприятие "Снижение административных барьеров, повышение качества и доступности предоставления муниципальных услуг, в том числе  по принципу "одного окна""</t>
  </si>
  <si>
    <t>02 0 01 02050</t>
  </si>
  <si>
    <t>Реставрация объекта культурного наследия федерального значения «Усадьба Знаменское - Губайлово», Главный дом и его приспособление для предоставления услуг МБУДО «Центр творчества»   по адресу: Московская область, городской округ Красногорск, г. Красногорск, ул. Райцентр, д.8</t>
  </si>
  <si>
    <t>Выкуп помещения для детского технопарка "Кванториум"</t>
  </si>
  <si>
    <t>412</t>
  </si>
  <si>
    <t>Проведение обследования и строительство филиала МУДО "КДМШ" в мкр. Павшинская пойма, кор. К-16</t>
  </si>
  <si>
    <t>02 0 02 05020</t>
  </si>
  <si>
    <t>Основное мероприятие "Развитие парковых территорий, парков культуры и отдыха"</t>
  </si>
  <si>
    <t>Создание условий для развития парковых территорий</t>
  </si>
  <si>
    <t>Организация и проведение культурно-досуговых мероприятий в сфере культуры</t>
  </si>
  <si>
    <t>Обеспечение деятельности парковых территорий, парков культуры и отдыха</t>
  </si>
  <si>
    <t>02 0 04 00000</t>
  </si>
  <si>
    <t>02 0 04 06000</t>
  </si>
  <si>
    <t>02 0 04 06050</t>
  </si>
  <si>
    <t>Муниципальная программа городского округа Красногорск на 2017-2021 годы "Культура"</t>
  </si>
  <si>
    <t>Подпрограмма "Организация отдыха, оздоровления, занятости детей и молодёжи городского округа Красногорск в свободное от учёбы время в 2017-2021 годах"</t>
  </si>
  <si>
    <t>Муниципальная программа  городского округа Красногорск на 2017-2021 годы "Информирование населения о деятельности органов местного самоуправления городского округа Красногорск Московской области""</t>
  </si>
  <si>
    <t xml:space="preserve">Муниципальная программа городского округа Красногорск на 2017-2021 годы "Культура" </t>
  </si>
  <si>
    <t>Муниципальная программа  городского округа Красногорск на 2017-2021 годы "Эффективное управление"</t>
  </si>
  <si>
    <t>04 1 02 00070</t>
  </si>
  <si>
    <t>Подпрограмма  «Обеспечение жильем молодых семей»</t>
  </si>
  <si>
    <t>Основное мероприятие "Предоставление молодым семьям социальных выплат на приобретение жилья или строительство индивидуального жилого дома"</t>
  </si>
  <si>
    <t xml:space="preserve">14 3 00 00000 </t>
  </si>
  <si>
    <t xml:space="preserve">14 3 01 00000 </t>
  </si>
  <si>
    <t>Закупка электроэнергии для объектов наружного освещения</t>
  </si>
  <si>
    <t>Эксплуатация наружного освещения</t>
  </si>
  <si>
    <t>Техническое присоединение энергопринимающих устройств</t>
  </si>
  <si>
    <t xml:space="preserve">Модернизация и укрепление материально-технической базы МАУК Знаменское-Губайлово" </t>
  </si>
  <si>
    <t>02 0 02 05050</t>
  </si>
  <si>
    <t>Обеспечение государственной поддержки негосударственных частных дошкольных образовательных организаций в городском округе Красногорск с целью возмещения расходов на присмотр и уход, содержание имущества и арендную плату за использование помещений</t>
  </si>
  <si>
    <t>02 0 04 06590</t>
  </si>
  <si>
    <t>Основное мероприятие "Профилактика преступлений и иных правонарушений, создание условий для деятельности народных дружин"</t>
  </si>
  <si>
    <t>Обеспечение деятельности общественных объединений правоохранительной направленности</t>
  </si>
  <si>
    <t>07 1 05 00000</t>
  </si>
  <si>
    <t>Закупка товаров, работ, услуг в целях капитального ремонта государственного (муниципального) имущества</t>
  </si>
  <si>
    <t>Проектирование подключения участков многодетных семей к инженерным сетям водоснабжения и водоотведения</t>
  </si>
  <si>
    <t>840</t>
  </si>
  <si>
    <t>Исполнение муниципальных гарантий</t>
  </si>
  <si>
    <t>843</t>
  </si>
  <si>
    <t>Организация сбора и вывоза строительного мусора</t>
  </si>
  <si>
    <t>Текущее содержание объектов благоустройства</t>
  </si>
  <si>
    <t>Обеспечение деятельности МКУ "ЕСЗ ГО Красногорск"</t>
  </si>
  <si>
    <t>Основное мероприятие "Развитие пассажирского транспорта общего пользования"</t>
  </si>
  <si>
    <t>Основное мероприятие "Увеличение пропускной способности и улучшение функционирования сети автомобильных дорог местного значения"</t>
  </si>
  <si>
    <t>Проектирование, строительство и реконструкция дорог общего пользования</t>
  </si>
  <si>
    <t>Обеспечение деятельности (оказание услуг) МБУ "КГС" в области дорожного хозяйства</t>
  </si>
  <si>
    <t>Выполнение работ по перемещению и эвакуации транспортных средств</t>
  </si>
  <si>
    <t>Выполнение работ по текущему ремонту автомобильных дорог</t>
  </si>
  <si>
    <t>Выполнение работ по уходу за разметкой, нанесение вновь и восстановление изношенной вертикальной и горизонтальной разметки, в том числе на элементах дорожных сооружений, с удалением остатков старой разметки</t>
  </si>
  <si>
    <t>Основное мероприятие "Обеспечение безопасности дорожного движения, снижение смертности от дорожно-транспортных происшествий"</t>
  </si>
  <si>
    <t>11 0 02 00080</t>
  </si>
  <si>
    <t>11 0 02 00110</t>
  </si>
  <si>
    <t>11 0 02 00120</t>
  </si>
  <si>
    <t>11 0 02 00130</t>
  </si>
  <si>
    <t>11 0 02 00140</t>
  </si>
  <si>
    <t>Устройство парковок общего пользования</t>
  </si>
  <si>
    <t>Муниципальная программа городского округа Красногорск  на 2017-2021 годы "Физическая культура и спорт"</t>
  </si>
  <si>
    <t>Реконструкция, модернизация и ремонт спортивных плоскостных сооружений</t>
  </si>
  <si>
    <t>Приобретение оборудования для муниципальных спортивно-оздоровительных учреждений</t>
  </si>
  <si>
    <t>Компенсация затрат по оказанию услуг льготным категориям граждан</t>
  </si>
  <si>
    <t>05 0 01 00120</t>
  </si>
  <si>
    <t>05 0 01 00130</t>
  </si>
  <si>
    <t>05 0 02 00020</t>
  </si>
  <si>
    <t>Муниципальная программа  городского округа Красногорск на 2017-2021 годы "Развитие потребительского рынка и услуг"</t>
  </si>
  <si>
    <t>Основное мероприятие "Развитие инфраструктуры потребительского рынка и услуг городского округа"</t>
  </si>
  <si>
    <t>Основное мероприятие "Развитие похоронного дела в городском округе"</t>
  </si>
  <si>
    <t>16 0 01 00000</t>
  </si>
  <si>
    <t>16 0 01 00010</t>
  </si>
  <si>
    <t>Другие общегосударственные расходы</t>
  </si>
  <si>
    <t>Расходы на обеспечение деятельности (оказание услуг) МКУ "ЦБ го Красногорск"</t>
  </si>
  <si>
    <t>10 4 06 14000</t>
  </si>
  <si>
    <t>Расходы на содержание прилегающей территории к зданиям администрации</t>
  </si>
  <si>
    <t>10 4 06 24000</t>
  </si>
  <si>
    <t xml:space="preserve">ПИР и строительство общеобразовательной школы на 550 мест по адресу: Московская область, городской округ Красногорск, р.п. Нахабино, ул. Молодёжная, д.1 </t>
  </si>
  <si>
    <t>ПИР и строительство пристройки к МБОУ СОШ №15 на 300 мест по адресу: Московская область, городской округ Красногорск, г. Красногорск, ул. Успенская, д.20</t>
  </si>
  <si>
    <t>Муниципальная программа  городского округа Красногорск на 2017-2021 годы "Снижение административных барьеров и развитие информационно-коммуникационных технологий"</t>
  </si>
  <si>
    <t>Муниципальная программа городского округа  Красногорск на 2017-2021 годы "Снижение административных барьеров и развитие информационно-коммуникационных технологий"</t>
  </si>
  <si>
    <t>10 4 06 00590</t>
  </si>
  <si>
    <t>Обеспечение проведения выборов и референдумов</t>
  </si>
  <si>
    <t>Обеспечение проведения выборов и референдумов на территории городского округа Красногорск</t>
  </si>
  <si>
    <t>10 4 07 00000</t>
  </si>
  <si>
    <t>Центральный аппарат избирательной комиссии</t>
  </si>
  <si>
    <t>10 4 07 04000</t>
  </si>
  <si>
    <t>Обслуживание государственного и муниципального долга</t>
  </si>
  <si>
    <t>Подпрограмма "Управление муниципальными финансами"</t>
  </si>
  <si>
    <t>10 1 00 00000</t>
  </si>
  <si>
    <t>Основное мероприятие «Управление муниципальным долгом городского округа Красногорск"</t>
  </si>
  <si>
    <t>10 1 00 00010</t>
  </si>
  <si>
    <t>Обслуживание государственного (муниципального) долга</t>
  </si>
  <si>
    <t>Обслуживание муниципального долга</t>
  </si>
  <si>
    <t>10 4 08 00000</t>
  </si>
  <si>
    <t>Подпрограмма "Развитие информационно-коммуникационных технологий для повышения эффективности процессов управления и создания благоприятных условий жизни и ведения бизнеса в городском округе Красногорск"</t>
  </si>
  <si>
    <t>Подпрограмма "Снижение административных барьеров, повышение качества и доступности предоставления муниципальных услуг, в том числе организация работы МФЦ"</t>
  </si>
  <si>
    <t>Резерв на функционирование новой сети общеобразовательных учреждений</t>
  </si>
  <si>
    <t>Резерв на функционирование новой сети  учреждений в области физической культуры и спорта</t>
  </si>
  <si>
    <t>05 0 02 00690</t>
  </si>
  <si>
    <t>ПИР и строительство пристройки к МБОУ СОШ №15 на 300 мест по адресу: Московская область, городской округ Красногорск, г. Красногорск, ул. Успенская, д.20 за счет средств ОБ</t>
  </si>
  <si>
    <t>Организация мероприятий, направленных на демонтаж нестационарных торговых объектов, размещение которых не соответствует схеме размещения нестационарных торговых объектов</t>
  </si>
  <si>
    <t>Популяризация объектов культурного наследия и музейных ценностей</t>
  </si>
  <si>
    <t>Обслуживание государственного внутреннего и муниципального долга</t>
  </si>
  <si>
    <t>Исполнение государственных (муниципальных) гарантий без права регрессного требования гаранта к принципалу или уступки гаранту прав требования бенефициара к принципалу</t>
  </si>
  <si>
    <t xml:space="preserve">Единовременная выплата участникам и инвалидам Великой Отечественной Войны;  лицам, награждённым знаком "Жителю блокадного Ленинграда" ;бывшим несовершеннолетним узникам концлагерей, гетто, других мест принудительного содержания, созданных фашистами и их союзниками в период Второй мировой войны; вдовам(вдовцам) участников Великой Отечественной войны, не вступившим в повторный брак, труженикам тыла в связи с празднованием годовщины Победы в Великой Отечественной войне 1941-1945гг. </t>
  </si>
  <si>
    <t>Основное мероприятие "Развитие сферы муниципальных закупок для обеспечения муниципальных нужд городского округа Красногорск"</t>
  </si>
  <si>
    <t>01 2 01 00591</t>
  </si>
  <si>
    <t>01 2 01 00592</t>
  </si>
  <si>
    <t>Муниципальная программа городского округа Красногорск на 2014-2018 годы  "Социальная поддержка населения"</t>
  </si>
  <si>
    <t>Основное мероприятие "Социальная поддержка отдельных категорий работников государственных лечебных учреждений Московской области, расположенных на территории городского округа Красногорск"</t>
  </si>
  <si>
    <t>Оказание мер социальной поддержки отдельных категорий работников государственных лечебных учреждений Московской области, расположенных на территории городского округа Красногорск</t>
  </si>
  <si>
    <t>Единовременная выплата учащимся и выпускникам общеобразовательных, начальных, средних и высших профессиональных учебных заведений, в отношении которых прекращена опека(попечительство) по возрасту; детям-сиротам, детям, оставшимся без попечения родителей, а также лицам из числа детей-сирот и детей оставшимся без попечения родителей, в возрасте от 18 до 23 лет, являющихся учащимися начальных, средних и высших  профессиональных учебных заведений и выпускниками государственных, учреждений (детских домов, интернатов, приютов, ГОУ НПО и СПОи т.д., прибывших на территорию городского округа Красногорск для постоянного проживания на обустройство по месту жительства</t>
  </si>
  <si>
    <t>Муниципальная программа городского округа Красногорск на 2017-2021 годы "Жилище"</t>
  </si>
  <si>
    <t>Расходы на содержание помещений администрации</t>
  </si>
  <si>
    <t>ПИР и строительство многофункционального здания МБОУ «Образовательный центр «Созвездие»» по адресу:  Московская область, городской округ Красногорск, г. Красногорск, ул. Большая Комсомольская, д.13</t>
  </si>
  <si>
    <t xml:space="preserve"> Единовременные  денежные выплаты: лицам, награжденным медалью «За оборону Ленинграда»; лицам, награжденным медалью «За оборону Сталинграда»; ветеранам Великой Отечественной войны (участникам Курской битвы); лицам, награжденным медалью «За оборону Москвы» к Дням воинской славы России; членам семей военнослужащих и сотрудников органов внутренних дел, погибших при исполнении обязанностей военной службы (служебных обязанностей) в Афганистане или при участии в боевых действиях в мирное время на территории Российской Федерации,; членам семей военнослужащих, погибших на атомном подводном ракетном крейсере "Курск"</t>
  </si>
  <si>
    <t>Прочая закупка товаров, работ и услуг</t>
  </si>
  <si>
    <t xml:space="preserve">Прочая закупка товаров, работ и услуг </t>
  </si>
  <si>
    <t xml:space="preserve">Оказание единовременной материальной помощи                                           -малообеспеченным: пенсионерам (старше 60 лет),  инвалидам,  многодетным семьям, неполным семьям, семьям, имеющим детей-инвалидов; -многодетным семьям , неполным семьям , семьям, имеющим детей-инвалидов,  инвалидам, пенсионерам, оказавшимся в трудной жизненной ситуации; </t>
  </si>
  <si>
    <t>Ежемесячные компенсационные выплаты лицам, удостоенным звания "Почетный гражданин городского округа  Красногорск".  Пособие  на погребение лиц, удостоенных звания. Оплата  цветов, венков и ритуальных принадлежностей</t>
  </si>
  <si>
    <t>Осуществление государственных полномочий в области земельных отношений</t>
  </si>
  <si>
    <t>10 4 06 60830</t>
  </si>
  <si>
    <t>15 0 01 00070</t>
  </si>
  <si>
    <t>15 0 01 00080</t>
  </si>
  <si>
    <t>15 0 02 00010</t>
  </si>
  <si>
    <t>Приведение в соответствие количества и фактического расположения рекламных конструкций на территории городского округа Красногорск</t>
  </si>
  <si>
    <t>Основное мероприятие "Повышение уровня информированности населения городского округа Красногорск посредством наружной рекламы"</t>
  </si>
  <si>
    <t>Основное мероприятие "Улучшение условий труда"</t>
  </si>
  <si>
    <t>10 3 08 00000</t>
  </si>
  <si>
    <t>10 3 08 00100</t>
  </si>
  <si>
    <t>Мероприятия по подготовке и проведению Праздника труда</t>
  </si>
  <si>
    <t>Основное мероприятие "Совершенствование системы предоставления государственных и муниципальных услуг по принципу одного окна в многофункциональных  центрах предоставления государственных и муниципальных услуг"</t>
  </si>
  <si>
    <t>17 1 03 0000</t>
  </si>
  <si>
    <t>Расходы на обеспечение деятельности (оказание услуг) МКУ "Центр обеспечения деятельности органов местного самоуправления городского округа Красногорск"</t>
  </si>
  <si>
    <t>10 4 06 01590</t>
  </si>
  <si>
    <t>01 2 01 60680</t>
  </si>
  <si>
    <t>Софинансирование из МБ на приобретение автобусов для доставки обучающихся в общеобразовательные организации в МО, расположенные в сельских населенных пунктах</t>
  </si>
  <si>
    <t>Мероприятия по организации отдыха детей в каникулярное время</t>
  </si>
  <si>
    <t>06 2 01 62190</t>
  </si>
  <si>
    <t>Софинансирование расходов на обеспечение подвоза обучающихся к месту обучения в муниципальные общеобразовательные организации, расположенные в сельской местности за счет средств МБ</t>
  </si>
  <si>
    <t>Организация проезда обучающихся муниципальных общеобразовательных организации</t>
  </si>
  <si>
    <t>ПИР и строительство пристройки к МБОУ Архангельская СОШ  им. А.Н.Косыгина на 400 мест по адресу: Московская область, городской округ Красногорск, п. Архангельское</t>
  </si>
  <si>
    <t>Муниципальная программа городского округа Красногорск на 2018-2022 годы "Содержание и развитие инженерной инфраструктуры и энергоэффективности"</t>
  </si>
  <si>
    <t>03 0 00 00000</t>
  </si>
  <si>
    <t>03 4 00 00000</t>
  </si>
  <si>
    <t>03 4 01 00000</t>
  </si>
  <si>
    <t>Приобретение установка, замена (модернизация) энергосберегающих светильников и энергосберегающих ламп</t>
  </si>
  <si>
    <t>Приобретение, установка, замена (модернизация) приборов и узлов учета, выполнение поверки приборов учета, работ по диспетчеризации приборов и узлов учета</t>
  </si>
  <si>
    <t>03 4 01 00010</t>
  </si>
  <si>
    <t>03 4 01 00020</t>
  </si>
  <si>
    <t>Установка АУУ системами теплоснабжения и ИТП</t>
  </si>
  <si>
    <t>03 4 01 00030</t>
  </si>
  <si>
    <t>Резервный фонд администрации городского округа Красногорск на предупреждение и ликвидацию чрезвычайных ситуаций и стихийных бедствий</t>
  </si>
  <si>
    <t>Резервный фонд администрации городского округа Красногорск</t>
  </si>
  <si>
    <t>Подпрограмма "Чистая вода "</t>
  </si>
  <si>
    <t>Основное мероприятие " Проектирование, строительство, реконструкция, капитальный ремонт, приобретение, монтаж и ввод в эксплуатацию объектов водоснабжения"</t>
  </si>
  <si>
    <t>03 1 00 00000</t>
  </si>
  <si>
    <t>03 1 01 00000</t>
  </si>
  <si>
    <t>Подпрограмма "Очистка сточных вод"</t>
  </si>
  <si>
    <t>03 2 00 00000</t>
  </si>
  <si>
    <t>Основное мероприятие " Проектирование, строительство, реконструкция, капитальный ремонт, приобретение, монтаж и ввод в эксплуатацию объектов очистки сточных вод"</t>
  </si>
  <si>
    <t>03 2 01 00000</t>
  </si>
  <si>
    <t>Подпрограмма "Создание условий для обеспечения качественными жилищно-коммунальными услугами"</t>
  </si>
  <si>
    <t>Основное мероприятие " Модернизация и развитие системы коммунальной инфраструктуры"</t>
  </si>
  <si>
    <t>Муниципальная гарантия ресурсоснабжающим организациям</t>
  </si>
  <si>
    <t>Прием поверхностных сточных вод</t>
  </si>
  <si>
    <t>03 3 00 00000</t>
  </si>
  <si>
    <t>03 3 01 00000</t>
  </si>
  <si>
    <t>03 3 01 00010</t>
  </si>
  <si>
    <t>03 3 01 00020</t>
  </si>
  <si>
    <t>03 3 01 00030</t>
  </si>
  <si>
    <t>03 3 01 00130</t>
  </si>
  <si>
    <t>Муниципальная программа  городского округа Красногорск на 2018-2022 годы "Формирование комфортной городской среды"</t>
  </si>
  <si>
    <t>Отлов безнадзорных животных, за счет средств областного бюджета</t>
  </si>
  <si>
    <t>19 0 00 00000</t>
  </si>
  <si>
    <t>Основное мероприятие "Создание благоприятных условий для проживания граждан"</t>
  </si>
  <si>
    <t>Капитальный ремонт общего имущества многоквартирных домов</t>
  </si>
  <si>
    <t>Покрытие убытков управляющих организаций по содержанию домов пониженной капитальности</t>
  </si>
  <si>
    <t>Предоставление субсидий организация, предоставляющим населению коммунальные услуги по тарифам, не обеспечивающим возмещение издержек в части вывоза ЖБО</t>
  </si>
  <si>
    <t>Основное мероприятие "Благоустройство общественных территорий"</t>
  </si>
  <si>
    <t>Основное мероприятие "Благоустройство дворовых территорий"</t>
  </si>
  <si>
    <t>Комплексное благоустройство, разработка архитектурно-планировочных концепций(и рабочей документации)благоустройства дворовых территорий</t>
  </si>
  <si>
    <t>Основное мероприятие "Формирование комфортной городской световой среды"</t>
  </si>
  <si>
    <t>Осуществление государственных полномочий в соответствии с законом Московской области №244/2017-ОЗ</t>
  </si>
  <si>
    <t>Обеспечение подвоза обучающихся к месту обучения в муниципальные общеобразовательные организации Московской области, расположенные в сельской местности, за счет средств ОБ</t>
  </si>
  <si>
    <t>Финансовое обеспечение государственных гарантий реализации прав граждан на получение общедоступного и бесплатного дошкольного, начального общего, основного общего, среднего общего образования в муниципальных общеобразовательных организациях в Московской области, обеспечение дополнительного образования детей в муниципальных общеобразовательных организациях в Московской области, включая расходы на оплату труда, приобретение учебников и учебных пособий, средств обучения, игр, игрушек (за исключением расходов на содержание зданий и оплату коммунальных услуг)</t>
  </si>
  <si>
    <t>Финансовое обеспечение получения гражданами дошкольного, начального общего, основного общего, среднего общего образования в частных общеобразовательных организациях в Московской области, осуществляющих образовательную деятельность по имеющим государственную аккредитацию основным общеобразовательным программам, включая расходы на оплату труда, приобретение учебников и учебных пособий, средств обучения, игр, игрушек (за исключением расходов на содержание зданий и оплату коммунальных услуг)</t>
  </si>
  <si>
    <t>Частичная компенсация стоимости питания отдельным категориям обучающихся в муниципальных общеобразовательных организациях в Московской области и в частных общеобразовательных организациях в Московской области, осуществляющих образовательную деятельность по имеющим государственную аккредитацию основным общеобразовательным программам</t>
  </si>
  <si>
    <t>Оплата расходов, связанных с компенсацией проезда к месту учебы и обратно отдельным категориям обучающихся по очной форме обучения муниципальных образовательных организаций в Московской области</t>
  </si>
  <si>
    <t>Приобретение автобусов для доставки обучающихся в общеобразовательные организации в Московской области, расположенные в сельских населенных пунктах, за счет средств ОБ</t>
  </si>
  <si>
    <t>Основное мероприятие "Создание условий для благоустройства"</t>
  </si>
  <si>
    <t xml:space="preserve">Обустройство набережной Москвы-реки в мкр. Павшинская пойма </t>
  </si>
  <si>
    <t>Проведение судебно-правовой экспертизы</t>
  </si>
  <si>
    <t>Поддержка НКО осуществляющих деятельность в сфере физической культуры и спорта на территории округа</t>
  </si>
  <si>
    <t>05 0 02 00030</t>
  </si>
  <si>
    <t>Мероприятия по благоустройству общественных территорий</t>
  </si>
  <si>
    <t>Подпрограмма "Энергосбережение и повышение энергетической эффективности"</t>
  </si>
  <si>
    <t>Основное мероприятие " Создание условий для энергосбережения и повышения энергетической эффективности в бюджетной сфере"</t>
  </si>
  <si>
    <t>Замена, обслуживание и ремонт внутриквартирного газового оборудования</t>
  </si>
  <si>
    <t>Организация мониторинга печатных и электронных СМИ, блогосферы, проведение медиа-исследований аудитории СМИ и социологических исследований аудитории СМИ</t>
  </si>
  <si>
    <t>Проведение мероприятий, к которым обеспечено праздничное, тематическое оформление территории городского округа Красногорск</t>
  </si>
  <si>
    <t>Избирательная комиссия городского округа Красногорск Московской области</t>
  </si>
  <si>
    <t>Субсидии на возмещение недополученных доходов и (или) возмещение фактически понесенных затрат</t>
  </si>
  <si>
    <t xml:space="preserve">14 3 01 L4970 </t>
  </si>
  <si>
    <t>Реализация мероприятий по обеспечению жильем молодых семей</t>
  </si>
  <si>
    <t>Модернизация, укрепление материально-технической базы и ремонт учреждений культуры</t>
  </si>
  <si>
    <t>Поддержка субъектов малого и среднего предпринимательства в области подготовки, переподготовки и повышения квалификации кадров</t>
  </si>
  <si>
    <t>18 0 02 00000</t>
  </si>
  <si>
    <t>10 4 08 00020</t>
  </si>
  <si>
    <t>Проектирование и строительство восточного флигеля, Усадьба Знаменское-Губайлово</t>
  </si>
  <si>
    <t>18 0 02 00020</t>
  </si>
  <si>
    <t>Муниципальная программа  городского округа городского округа Красногорск на 2017-2021 годы "Эффективное управление"</t>
  </si>
  <si>
    <t>03 1 01 00050</t>
  </si>
  <si>
    <t>01 1 01 40090</t>
  </si>
  <si>
    <t>11 0 02 00180</t>
  </si>
  <si>
    <t>10 3 08 00200</t>
  </si>
  <si>
    <t>03 3 01 00270</t>
  </si>
  <si>
    <t>Ремонт зданий, благоустройство территорий и укрепление материально-технической базы  муниципальных учреждений дополнительного образования детей в сфере образования</t>
  </si>
  <si>
    <t>Благоустройство набережной р. Москва в мкр. Павшинская пойма</t>
  </si>
  <si>
    <t xml:space="preserve">В С Е Г О   Р А С Х О Д О В </t>
  </si>
  <si>
    <t>03 3 01 00280</t>
  </si>
  <si>
    <t>11 0 02 00190</t>
  </si>
  <si>
    <t>Ремонт автомобильных дорог общего пользования местного значения</t>
  </si>
  <si>
    <t>Основное мероприятие " Информирование населения о деятельности органов местного самоуправления городского округа Красногорск, о мероприятиях социально-экономического развития и общественно-политической жизни"</t>
  </si>
  <si>
    <t>02 0 02 03030</t>
  </si>
  <si>
    <t>Подготовка и издание нового номера историко-культурного альманаха "Красногорье"</t>
  </si>
  <si>
    <t>02 0 01 02060</t>
  </si>
  <si>
    <t>Проект и ремонт помещения для МУК "АРТ-центр "Бруски"</t>
  </si>
  <si>
    <t>04 3 02 00020</t>
  </si>
  <si>
    <t>Стимулирование привлечения медицинских работников для работы в медицинских организациях , находящихся на территории ГО Красногорск</t>
  </si>
  <si>
    <t>Мероприятия по содействию занятости населения</t>
  </si>
  <si>
    <t>Основное мероприятие "Реализация федерального государственного образовательного стандарта общего образования, в том числе мероприятий по нормативному, правовому и методическому сопровождению, обновлению содержания и технологий образований"</t>
  </si>
  <si>
    <t>Осуществление переданного государственного полномочия по созданию комиссий по делам несовершеннолетних и защите их прав городских округов и  муниципальных  районов</t>
  </si>
  <si>
    <t>Основное мероприятие "Создание и развитие в общеобразовательных организациях Московской области условий для ликвидации второй смены"</t>
  </si>
  <si>
    <t>01 2 04 00000</t>
  </si>
  <si>
    <t>01 2 04 79000</t>
  </si>
  <si>
    <t>Основное мероприятие: "Создание и развитие объектов дошкольного образования (включая реконструкцию со строительством пристроек)</t>
  </si>
  <si>
    <r>
      <t>О</t>
    </r>
    <r>
      <rPr>
        <b/>
        <sz val="10"/>
        <rFont val="Arial Cyr"/>
        <charset val="204"/>
      </rPr>
      <t>рганизация перевозок обучающихся  муниципальных общеобразовательных организаций</t>
    </r>
  </si>
  <si>
    <t>01 2 04 40000</t>
  </si>
  <si>
    <t>01 2 04 40010</t>
  </si>
  <si>
    <t>01 2 04 40020</t>
  </si>
  <si>
    <t>01 2 04 40030</t>
  </si>
  <si>
    <t>01 2 04 40040</t>
  </si>
  <si>
    <t xml:space="preserve">Строительство общеобразовательной школы на 825 мест по адресу: Московская область, Красногорский р-н, вблизи г. Красногорск    </t>
  </si>
  <si>
    <t>01 2 04 40060</t>
  </si>
  <si>
    <t>Капитальные вложения в объекты общего образования  за счет средств ОБ</t>
  </si>
  <si>
    <t>01 2 04 64260</t>
  </si>
  <si>
    <t>01 2 04 64480</t>
  </si>
  <si>
    <t>Основное мероприятие "Реализация комплекса мер, обеспечивающих развитие системы дополнительного образования детей"</t>
  </si>
  <si>
    <t>01 3 02 21200</t>
  </si>
  <si>
    <t>01 3 02 21300</t>
  </si>
  <si>
    <t>01 3 02 21400</t>
  </si>
  <si>
    <t>Основное мероприятие: "Финансовое обеспечение реализации прав граждан на получение общедоступного и бесплатного дошкольного образования"</t>
  </si>
  <si>
    <t xml:space="preserve">Финансовое обеспечение государственных гарантий реализации прав граждан на получение общедоступного и бесплатного дошкольного образования в муниципальных дошкольных образовательных организациях в Московской области, включая расходы на оплату труда, приобретение учебников и учебных пособий, средств обучения, игр, игрушек (за исключением расходов на содержание зданий и оплату коммунальных услуг) </t>
  </si>
  <si>
    <t>Основное мероприятие: " Обеспечение реализации федерального государственного образовательного стандарта дошкольного образования"</t>
  </si>
  <si>
    <t>01 1 03 21010</t>
  </si>
  <si>
    <t>Основное мероприятие: "Создание механизмов мотивации педагогических и руководящих работников к повышению качества работы и непрерывному профессиональному развитию"</t>
  </si>
  <si>
    <t>01 1 04 00000</t>
  </si>
  <si>
    <t>01 1 04 21110</t>
  </si>
  <si>
    <t>Основное мероприятие "Финансовое обеспечение деятельности образовательных организаций"</t>
  </si>
  <si>
    <t>01 2 02 21040</t>
  </si>
  <si>
    <t>01 2 02 62260</t>
  </si>
  <si>
    <t>01 2 02 62200</t>
  </si>
  <si>
    <t>01 2 02 62210</t>
  </si>
  <si>
    <t>01 2 02 72590</t>
  </si>
  <si>
    <t>Основное мероприятие "Обеспечение и проведение государственной итоговой аттестации обучающихся, освоивших образовательные программы основного общего и среднего общего образования"</t>
  </si>
  <si>
    <t>01 2 03 00000</t>
  </si>
  <si>
    <t>01 2 03 21000</t>
  </si>
  <si>
    <t>01 2 03 21110</t>
  </si>
  <si>
    <t>Софинансирование мероприятий по проведению капитального ремонта в муниципальных общеобразовательных организациях в Московской области за счет средств МБ</t>
  </si>
  <si>
    <t>01 2 04 22000</t>
  </si>
  <si>
    <t>Мероприятия по проведению капитального ремонта в муниципальных общеобразовательных организациях в Московской области за счет средств ОБ</t>
  </si>
  <si>
    <t>01 2 04 62340</t>
  </si>
  <si>
    <t>Основное мероприятие "Повышение социального и профессионального статусов педагогических и руководящих работников"</t>
  </si>
  <si>
    <t>01 2 05 00000</t>
  </si>
  <si>
    <t>01 2 05 21000</t>
  </si>
  <si>
    <t>01 2 05 21110</t>
  </si>
  <si>
    <t>Основное мероприятие "Развитие системы конкурсных мероприятий, направленных на выявление и поддержку талантливых детей и молодежи"</t>
  </si>
  <si>
    <t>Основное мероприятие "Реализация мер, направленных на воспитание детей, развитие школьного спорта и формирование здорового образа жизни"</t>
  </si>
  <si>
    <t>01 3 03 00000</t>
  </si>
  <si>
    <t>01 3 03 21000</t>
  </si>
  <si>
    <t>01 3 03 21110</t>
  </si>
  <si>
    <r>
      <t xml:space="preserve">Расширение возможностей формирования приоритетных компетентностей учащихся го Красногорск </t>
    </r>
    <r>
      <rPr>
        <b/>
        <sz val="10"/>
        <rFont val="Arial Cyr"/>
        <charset val="204"/>
      </rPr>
      <t>(программа "Взлетай")</t>
    </r>
  </si>
  <si>
    <t>01 3 03 21120</t>
  </si>
  <si>
    <t>01 3 02 21010</t>
  </si>
  <si>
    <t>01 3 02 73590</t>
  </si>
  <si>
    <t>01 2 05 21200</t>
  </si>
  <si>
    <t>Основное мероприятие "Создание условий для реализации полномочий органов муниципальной власти городского округа Красногорск"</t>
  </si>
  <si>
    <t xml:space="preserve">Обеспечение деятельности МКУДПО "КМЦ"                     </t>
  </si>
  <si>
    <t>Основное мероприятие "Создание системы информационного сопровождения и мониторинга реализации муниципальной программы, распространение ее результатов"</t>
  </si>
  <si>
    <t>01 4 02 00000</t>
  </si>
  <si>
    <t>01 4 02 21100</t>
  </si>
  <si>
    <t>01 4 02 21110</t>
  </si>
  <si>
    <t>Резерв на функционирование новой сети учреждений культуры</t>
  </si>
  <si>
    <t>02 0 02 05700</t>
  </si>
  <si>
    <t>Подготовка и издание  альманаха "Они вернулись с войны"</t>
  </si>
  <si>
    <t>02 0 02 03020</t>
  </si>
  <si>
    <t>Субсидии (гранты в форме субсидий),подлежащие казначейскому сопровождению</t>
  </si>
  <si>
    <t>01 3 02 77000</t>
  </si>
  <si>
    <t>01 3 02 77010</t>
  </si>
  <si>
    <t>01 3 02 77590</t>
  </si>
  <si>
    <t>Субсидии (гранты в форме субсидий), подлежащие казначейскому сопровождению</t>
  </si>
  <si>
    <t>Проведение внешней независимой строительной экспертизы объектов</t>
  </si>
  <si>
    <t>Основное мероприятие "Подготовка документации по планировке и межеванию территорий при строительстве капитальных объектов социальной направленности и объектов индивидуального жилищного строительства"</t>
  </si>
  <si>
    <t>Разработка проектов планировки и межевания территорий при строительстве капитальных объектов социальной направленности и объектов ИЖС</t>
  </si>
  <si>
    <t>18 0 03 00000</t>
  </si>
  <si>
    <t>18 0 03 00010</t>
  </si>
  <si>
    <t>Муниципальная программа городского округа Красногорск на 2017-2021 годы "Земельно-имущественные отношения"</t>
  </si>
  <si>
    <t>Основное мероприятие "Увеличение доходов, связанных с использованием муниципального имущества и земельных ресурсов"</t>
  </si>
  <si>
    <t>13 0 01 00000</t>
  </si>
  <si>
    <t xml:space="preserve"> Оценка рыночной стоимости и права аренды объектов недвижимости         </t>
  </si>
  <si>
    <t>13 0 01 00100</t>
  </si>
  <si>
    <t>Содержание объектов муниципальной казны</t>
  </si>
  <si>
    <t>13 0 01 00300</t>
  </si>
  <si>
    <t>13 0 01 00310</t>
  </si>
  <si>
    <t>13 0 01 00320</t>
  </si>
  <si>
    <t>13 0 01 00330</t>
  </si>
  <si>
    <t>Техническая инвентаризация объектов недвижимости</t>
  </si>
  <si>
    <t>13 0 01 00350</t>
  </si>
  <si>
    <t>Переоформление собственников имущества, находящегося в муниципальной собственности</t>
  </si>
  <si>
    <t>13 0 01 00380</t>
  </si>
  <si>
    <t>Основное мероприятие "Увеличение поступления в бюджеты платежей по земельному налогу, налогу на имущество юридических и физических лиц"</t>
  </si>
  <si>
    <t>13 0 03 00000</t>
  </si>
  <si>
    <t>Уплата НДС с сумм оплаты права на установку и эксплуатацию рекламных конструкций и оплаты за установку и эксплуатацию рекламных конструкций</t>
  </si>
  <si>
    <t>13 0 03 00700</t>
  </si>
  <si>
    <t>Формирование, постановка на государственный кадастровый учет земельных участков</t>
  </si>
  <si>
    <t>13 0 03 00300</t>
  </si>
  <si>
    <t>Основное мероприятие "Обеспечение многодетных семей земельными участками"</t>
  </si>
  <si>
    <t>13 0 04 00000</t>
  </si>
  <si>
    <t>Мероприятия по подбору и предоставлению земельных участков многодетным семьям</t>
  </si>
  <si>
    <t>13 0 04 00100</t>
  </si>
  <si>
    <t>Ежемесячный взнос на капитальный ремонт общего имущества в многоквартирных домах за муниципальные помещения</t>
  </si>
  <si>
    <t>13 0 01 00340</t>
  </si>
  <si>
    <t>Основное мероприятие "Повышение мотивации сотрудников органов местного самоуправления"</t>
  </si>
  <si>
    <t>Организация и проведение мероприятий по повышению престижа труда</t>
  </si>
  <si>
    <t>Расходы на приобретение, оформление, оснащение и доукомплектование новых автотранспортных средств для нужд администрации</t>
  </si>
  <si>
    <t>10 4 06 02590</t>
  </si>
  <si>
    <t>10 4 06 02000</t>
  </si>
  <si>
    <t>10 4 06 07000</t>
  </si>
  <si>
    <t>Резерв на увеличение фонда оплаты труда муниципальных казенных учреждений несоциальной сферы и ОМСУ в случае изменения действующего законодательства</t>
  </si>
  <si>
    <t>10 4 06 79000</t>
  </si>
  <si>
    <t>03 4 01 00040</t>
  </si>
  <si>
    <t>Оформление энергопаспортов</t>
  </si>
  <si>
    <t xml:space="preserve">Муниципальная программа городского округа Красногорск на 2017-2021 годы "Развитие малого и среднего предпринимательства" </t>
  </si>
  <si>
    <t>Софинансирование расходов на организацию транспортного обслуживания населения по муниципальным маршрутам регулярных перевозок по регулируемым тарифам за счет средств МО</t>
  </si>
  <si>
    <t xml:space="preserve">Паспортизация "бесхозяйных" автомобильных дорог </t>
  </si>
  <si>
    <t>Обслуживание  системы "ГЛОНАСС"</t>
  </si>
  <si>
    <t>11 0 01 61570</t>
  </si>
  <si>
    <t>11 0 02 00050</t>
  </si>
  <si>
    <t>Проектирование, реконструкция водопроводных сетей в мкр.Опалиха</t>
  </si>
  <si>
    <t>03 1 01 00060</t>
  </si>
  <si>
    <t>03 2 01 00030</t>
  </si>
  <si>
    <t>03 2 01 00040</t>
  </si>
  <si>
    <t>07 2 04 00000</t>
  </si>
  <si>
    <t>07 2 04 00010</t>
  </si>
  <si>
    <t>07 2 02 00030</t>
  </si>
  <si>
    <t>ПИР, строительство пожарных депо</t>
  </si>
  <si>
    <t>07 4 01 00030</t>
  </si>
  <si>
    <t>19 1 05 00000</t>
  </si>
  <si>
    <t>19 1 03 00000</t>
  </si>
  <si>
    <t>19 1 03 60870</t>
  </si>
  <si>
    <t>19 1 03 62670</t>
  </si>
  <si>
    <t>19 1 05 00020</t>
  </si>
  <si>
    <t>19 1 05 00040</t>
  </si>
  <si>
    <t>19 1 05 00050</t>
  </si>
  <si>
    <t>19 1 05 00030</t>
  </si>
  <si>
    <t>19 1 01 00000</t>
  </si>
  <si>
    <t>Благоустройство "Яблоневый сквер" вдоль Волоколамского шоссе</t>
  </si>
  <si>
    <t>Подпрограмма "Формирование комфортной экологической среды"</t>
  </si>
  <si>
    <t>Основное мероприятие "Выявления и ликвидация несанкционированных свалок"</t>
  </si>
  <si>
    <t>Ликвидация несанкционированных свалок и навалов мусора</t>
  </si>
  <si>
    <t>Основное мероприятие "Экологическое образование, воспитание и информирование населения о состоянии окружающей среды"</t>
  </si>
  <si>
    <t>Озеленение территории (коллективная посадка деревьев)</t>
  </si>
  <si>
    <t>Валка сухих и аварийных деревьев</t>
  </si>
  <si>
    <t xml:space="preserve">Противоклещевая обработка </t>
  </si>
  <si>
    <t>Основное мероприятие "Охрана водных объектов"</t>
  </si>
  <si>
    <t>Мероприятия по уничтожению борщевика</t>
  </si>
  <si>
    <t>19 1 01 00010</t>
  </si>
  <si>
    <t>19 1 01 00020</t>
  </si>
  <si>
    <t>19 1 01 L5550</t>
  </si>
  <si>
    <t>19 1 02 00000</t>
  </si>
  <si>
    <t>19 1 02 00010</t>
  </si>
  <si>
    <t>19 1 03 00010</t>
  </si>
  <si>
    <t>19 1 03 00020</t>
  </si>
  <si>
    <t>19 1 03 00040</t>
  </si>
  <si>
    <t>19 1 04 00000</t>
  </si>
  <si>
    <t>19 1 04 00020</t>
  </si>
  <si>
    <t>19 1 04 00030</t>
  </si>
  <si>
    <t>19 1 04 00040</t>
  </si>
  <si>
    <t>19 1 04 00050</t>
  </si>
  <si>
    <t xml:space="preserve">19 2 00 00000 </t>
  </si>
  <si>
    <t>19 2 01 00000</t>
  </si>
  <si>
    <t>19 2 01 00010</t>
  </si>
  <si>
    <t>19 2 02 00000</t>
  </si>
  <si>
    <t>19 2 02 00010</t>
  </si>
  <si>
    <t>19 2 02 00020</t>
  </si>
  <si>
    <t>19 2 02 00040</t>
  </si>
  <si>
    <t>19 2 04 00000</t>
  </si>
  <si>
    <t>19 2 04 00010</t>
  </si>
  <si>
    <t>19 2 04 00020</t>
  </si>
  <si>
    <t>Подпрограмма "Формирование комфортной  среды"</t>
  </si>
  <si>
    <t>19 1 00 00000</t>
  </si>
  <si>
    <t>19 1 03 00590</t>
  </si>
  <si>
    <t>Информирование населения о мероприятиях экологической направленности</t>
  </si>
  <si>
    <t>Основное мероприятие "Мониторинг окружающей среды"</t>
  </si>
  <si>
    <t>Санитарно-химическое исследование воздуха, воды, почв</t>
  </si>
  <si>
    <t>19 2 02 00050</t>
  </si>
  <si>
    <t>19 2 03 00000</t>
  </si>
  <si>
    <t>19 2 03 00010</t>
  </si>
  <si>
    <t>18 0 02 00010</t>
  </si>
  <si>
    <t>Мероприятия по сносу самовольно возведенных капитальных объектов</t>
  </si>
  <si>
    <t>Подпрограмма "Развитие сферы муниципальных закупок для обеспечения муниципальных нужд городского округа Красногорск"</t>
  </si>
  <si>
    <t>Обеспечение участия городского округа Красногорск в государственных программах Московской области</t>
  </si>
  <si>
    <t>910</t>
  </si>
  <si>
    <t>Мероприятия в целях приведения объектов муниципальной казны в состояние, пригодное для эксплуатации</t>
  </si>
  <si>
    <t>Начальник финансового управления</t>
  </si>
  <si>
    <t>Н.А. Гереш</t>
  </si>
  <si>
    <t>Содержание нежилых объектов муниципальной казны</t>
  </si>
  <si>
    <t>Содержание жилых объектов муниципальной казны</t>
  </si>
  <si>
    <t>Проектирование, перекладка канализационных сетей п. Инженерный, д.Ивановское</t>
  </si>
  <si>
    <t>Проектирование и перекладка водопроводной сети г. Красногорск, ул. Комсомольская- ул. Циолковского</t>
  </si>
  <si>
    <t>Проектирование, строительство теплотрассы для подключения объекта: физкультурно-оздоровительный комплекс с искусственным льдом по адресу: г. Красногорск, мкр.1</t>
  </si>
  <si>
    <t>Аренда помещения и переменная плата за коммунальные услуги для МБУ "Центр культуры и досуга"</t>
  </si>
  <si>
    <t>Ведомственная структура  расходов бюджета городского округа Красногорск на 2019 год</t>
  </si>
  <si>
    <t>Участие в государственных программах Московской области</t>
  </si>
  <si>
    <t>Резерв на создание новых офисов многофункциональных центров предоставления государственных и муниципальных услуг и дополнительных окон доступа к услугам в многофункциональных центрах предоставления государственных и муниципальных услуг</t>
  </si>
  <si>
    <t>17 1 02 79000</t>
  </si>
  <si>
    <t>Проектирование, строительство и реконструкция сетей ливневой канализации</t>
  </si>
  <si>
    <t>11 0 02 00090</t>
  </si>
  <si>
    <t>19 1 01 00030</t>
  </si>
  <si>
    <t>Обустройство набережной Москвы-реки в мкр. Павшинская пойма напротив жилых домов №№14-18 по ул. Красногорский бульвар</t>
  </si>
  <si>
    <t>Освобожденный депутат Совета депутатов городского округа</t>
  </si>
  <si>
    <t>95 0 00 20000</t>
  </si>
  <si>
    <t>Основное мероприятие "Выявление и устранение нарушений градостроительных и иных норм"</t>
  </si>
  <si>
    <t>Содержание береговой линии водоемов, организация пляжного отдыха</t>
  </si>
  <si>
    <t>Проектирование, реконструкция, капитальный ремонт ГТС №4 на р. Синичка в г. Красногорске</t>
  </si>
  <si>
    <t>07 1 05 00010</t>
  </si>
  <si>
    <t>Создание новых офисов многофункциональных центров предоставления государственных и муниципальных услуг и дополнительных окон доступа к услугам в многофункциональных центрах предоставления государственных и муниципальных услуг за счет средств МБ</t>
  </si>
  <si>
    <t>17 1 02 07590</t>
  </si>
  <si>
    <t>Дооснащение материально-техническими средствами многофункциональных центров предоставления государственных и муниципальных услуг, действующих на территории Московской области, для организации предоставления государственных услуг по регистрации рождения и смерти</t>
  </si>
  <si>
    <t>17 1 03 S0730</t>
  </si>
  <si>
    <t>Федеральный проект "Цифровое государственное управление"</t>
  </si>
  <si>
    <t>Предоставление доступа к электронным сервисам цифровой инфраструктуры в сфере жилищно-коммунального хозяйства</t>
  </si>
  <si>
    <t>17 2 D6 00000</t>
  </si>
  <si>
    <t>17 2 D6 S0940</t>
  </si>
  <si>
    <t>Работы по капитальному ремонту и ремонту автомобильных дорог, примыкающих к территориям садоводческих, огороднических и дачных некоммерческих объединений граждан</t>
  </si>
  <si>
    <t>Закупка товаров, работ, услуг в целях капитального
ремонта государственного (муниципального) имущества</t>
  </si>
  <si>
    <t>11 0 02 S0250</t>
  </si>
  <si>
    <t>Обслуживание сетей ливневой канализации и очистных сооружений</t>
  </si>
  <si>
    <t>Проведение мероприятий по подготовке учреждения к оказанию  услуг в сфере физической культуры и спорта</t>
  </si>
  <si>
    <t>05 0 02 00050</t>
  </si>
  <si>
    <t>Основное мероприятие "Поддержка общественных организаций, объединяющих граждан социально незащищенных категорий в сфере охраны здоровья"</t>
  </si>
  <si>
    <t>Оказание финансовой поддержки социально-ориентированным некоммерческим организациям в сфере охраны здоровья</t>
  </si>
  <si>
    <t>04 3 04 00000</t>
  </si>
  <si>
    <t>04 3 04 00010</t>
  </si>
  <si>
    <t>Субсидии (гранты в форме субсидий),  подлежащие казначейскому сопровождению</t>
  </si>
  <si>
    <t>Публично-нормативные выплаты гражданам несоциального характера</t>
  </si>
  <si>
    <t>330</t>
  </si>
  <si>
    <t>02 0 02 05040</t>
  </si>
  <si>
    <t>Повышение квалификации работников учреждений культуры</t>
  </si>
  <si>
    <t>Разработка научно-проектной документации (концепции) сохранения, использования и популяризации объекта культурного наследия Знаменское-Губайлово</t>
  </si>
  <si>
    <t>Проектирование и строительство физкультурно-оздоровительного комплекса с искусственным льдом г. Красногорск мкр.1</t>
  </si>
  <si>
    <t>05 0 01 00030</t>
  </si>
  <si>
    <t xml:space="preserve">Проектирование и строительство дошкольных образовательных организаций  (ПИР  детского сада на 125 мест по адресу: Московская обл., г. Красногорск, мкр. Опалиха,  ул. Горького, д.4)    </t>
  </si>
  <si>
    <t>01 1 01 S4445</t>
  </si>
  <si>
    <t>Федеральный проект "Содействие занятости женщин - создание условий дошкольного образования для детей в возрасте до трех лет"</t>
  </si>
  <si>
    <t>01 1 P2 00000</t>
  </si>
  <si>
    <t xml:space="preserve">Создание в субъектах Российской Федерации дополнительных мест для детей в возрасте от 2 месяцев до 3 лет в образовательных организациях, осуществляющих образовательную деятельность по образовательным программам дошкольного образования </t>
  </si>
  <si>
    <t>01 1 Р2 51590</t>
  </si>
  <si>
    <t>Строительство и реконструкция объектов коммунальной инфраструктуры (Реконструкция тепловых сетей отопления и горячего водоснабжения (в том числе ПИР) по адресу: городской округ Красногорск, музей-усадьба Архангельское и прилегающая застройка)</t>
  </si>
  <si>
    <t>03 3 01 S4081</t>
  </si>
  <si>
    <t>03 3 01 S4082</t>
  </si>
  <si>
    <t>03 3 01 S4083</t>
  </si>
  <si>
    <t>03 3 01 S4084</t>
  </si>
  <si>
    <t>03 3 01 S4085</t>
  </si>
  <si>
    <t>03 3 01 S4086</t>
  </si>
  <si>
    <t>Федеральный проект "Формирование комфортной городской среды"</t>
  </si>
  <si>
    <t>19 1 F2 00000</t>
  </si>
  <si>
    <t>Устройство и капитальный ремонт электросетевого хозяйства, систем наружного и архитектурно-художественного освещения в рамках реализации приоритетного проекта "Светлый город"</t>
  </si>
  <si>
    <t>19 1 F2 S2630</t>
  </si>
  <si>
    <t>Аппарат управления по культуре и делам молодежи</t>
  </si>
  <si>
    <t>Реконструкция ВЗУ п. Ильинское -Усово</t>
  </si>
  <si>
    <t>03 3 01 00210</t>
  </si>
  <si>
    <t>Оснащение многофункционального здания МБОУ "Образовательный центр "Созвездие""</t>
  </si>
  <si>
    <t>01 2 04 23000</t>
  </si>
  <si>
    <t>Оснащение оборудованием многофункционального здания МБОУ "Образовательный центр "Созвездие"" за счет средств ОБ</t>
  </si>
  <si>
    <t>01 2 04 60510</t>
  </si>
  <si>
    <t>Работы по капитальному ремонту и ремонту автомобильных дорог общего пользования местного значения</t>
  </si>
  <si>
    <t>11 0 02 S0240</t>
  </si>
  <si>
    <t>Дополнительные мероприятия по развитию жилищно-коммунального хозяйства и социально-культурной сферы</t>
  </si>
  <si>
    <t>01 3 02 04400</t>
  </si>
  <si>
    <t>19 1 F2 55553</t>
  </si>
  <si>
    <t>Реализация программ формирования современной городской среды в части ремонта дворовых территорий</t>
  </si>
  <si>
    <t>02 0 F2 S0070</t>
  </si>
  <si>
    <t>02 0 F2 00000</t>
  </si>
  <si>
    <t>02 0 01 04400</t>
  </si>
  <si>
    <t>Развитие хоккея: материально-техническое обеспечение  ФОК с искусственным льдом  г. Красногорск мкр.1</t>
  </si>
  <si>
    <t>05 0 01 00150</t>
  </si>
  <si>
    <t>01 2 01 04400</t>
  </si>
  <si>
    <t>Федеральный проект "Информационная инфраструктура"</t>
  </si>
  <si>
    <t>01 2 D2 00000</t>
  </si>
  <si>
    <t>Обеспечение организаций дошкольного, начального общего, основного общего и среднего общего образования, находящихся в ведении органов местного самоуправления муниципальных образований Московской области, доступом  в сеть Интернет</t>
  </si>
  <si>
    <t>01 2 D2 S0600</t>
  </si>
  <si>
    <t>Федеральный проект "Современная школа"</t>
  </si>
  <si>
    <t>01 2 E1 00000</t>
  </si>
  <si>
    <t xml:space="preserve">Софинансирование на создание центров образования цифрового и гуманитарного профилей </t>
  </si>
  <si>
    <t>01 2 E1 21050</t>
  </si>
  <si>
    <t>Обновление материально-технической базы для формирования у обучающихся современных технологических и гуманитарных навыков</t>
  </si>
  <si>
    <t>01 2 E1 51690</t>
  </si>
  <si>
    <t xml:space="preserve">Создание центров образования цифрового и гуманитарного профилей </t>
  </si>
  <si>
    <t>01 2 E1 62760</t>
  </si>
  <si>
    <t>Ремонт подъездов в многоквартирных домах</t>
  </si>
  <si>
    <t>19 1 05 S0950</t>
  </si>
  <si>
    <t xml:space="preserve">Установка камер видеонаблюдения в подъездах многоквартирных домов </t>
  </si>
  <si>
    <t>19 1 05 S0970</t>
  </si>
  <si>
    <t>03 2 01 S4031</t>
  </si>
  <si>
    <t>Приобретение техники для нужд благоустройства территорий муниципальных образований Московской области</t>
  </si>
  <si>
    <t>19 1 F2 S1360</t>
  </si>
  <si>
    <t>Мероприятия по созданию в дошкольных образовательных, общеобразовательных организациях, организациях дополнительного образования детей (в том числе в организациях, осуществляющих образовательную деятельность по адаптированным основным общеобразовательным программам) условий для получения детьми- инвалидами качественного образования</t>
  </si>
  <si>
    <t>04 2 01 S2640</t>
  </si>
  <si>
    <t>02 0 02 05070</t>
  </si>
  <si>
    <t>Осуществление отдельных государственных полномочий в части подготовки и направления уведомлений о соответствии (несоответствии)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участке, уведомлений о соответствии (несоответствии) построенных или реконструированных объектов индивидуального жилищного строительства или садового дома требованиям законодательства о градостроительной деятельности</t>
  </si>
  <si>
    <t>10 4 06 60710</t>
  </si>
  <si>
    <t xml:space="preserve">Субсидия на создание новых и благоустройство существующих парков культуры и отдыха </t>
  </si>
  <si>
    <t>Проектирование: ВЗУ, устройство центральной канализации п. Ильинское - Усово</t>
  </si>
  <si>
    <t>Перекладка напорной канализации 2Д400 по ул. Ткацкая фабрика, мкр.Опалиха г. Красногорск</t>
  </si>
  <si>
    <t>Строительство (реконструкция) канализационных коллекторов, канализационных насосных станций (Реконструкция канализационного коллектора 2Ф-1200 мм от КНС-1 Павшино до врезки в Московскую систему канализации на участке от точки "А" в районе вантузной камеры на левом берегу реки Москвы до камеры с регулирующими задвижками у пешеходного моста на правом берегу с дюкером переходом через реку Москву)</t>
  </si>
  <si>
    <t>Строительство и реконструкция объектов коммунальной инфраструктуры (Строительство автоматизированной котельной с переключением существующей нагрузки и увеличением мощности до 60МВт в пос. Архангельское, городской округ Красногорск (в том числе ПИР))</t>
  </si>
  <si>
    <t>Строительство и реконструкция объектов коммунальной инфраструктуры (Реконструкция с увеличением мощности ЦТП ПДХ Архангельское, ЦТП №4, с отключением и выводом из эксплуатации ЦТП №3 с последующим его демонтажем по адресу: пос. Архангельское, г.о. Красногорск (в том числе ПИР))</t>
  </si>
  <si>
    <t>Строительство и реконструкция объектов коммунальной инфраструктуры (Реконструкция тепловых сетей отопления и горячего водоснабжения (в том числе ПИР) по адресу :городской округ Красногорск, пос. Архангельское)</t>
  </si>
  <si>
    <t>Строительство и реконструкция объектов коммунальной инфраструктуры (Реконструкция наружных водопроводных сетей по адресу : г.о. Красногорск, пос. Архангельское, территория музея-усадьбы Архангельское и прилегающая территория (в том числе ПИР))</t>
  </si>
  <si>
    <t>Строительство и реконструкция объектов коммунальной инфраструктуры (Реконструкция наружных канализационных сетей по адресу: г.о. Красногорск, пос. Архангельское, территория музея-усадьбы "Архангельское" и прилегающая территория (в том числе ПИР))</t>
  </si>
  <si>
    <t>Погашение кредиторской задолженности работ по устройству и капитальному ремонту электросетевого хозяйства, системнаружного и архитектурного-художественного освещения в рамках реализации приоритетногопроекта "Светлый город"</t>
  </si>
  <si>
    <t>19 1 04 62630</t>
  </si>
  <si>
    <t>Погашение кредиторской задолженности на работы по капитальному ремонту и ремонту автомобильных дорог общего пользования местного значения, в том числе замене и установке остановочных павильонов</t>
  </si>
  <si>
    <t>11 0 02 60240</t>
  </si>
  <si>
    <t>Приложение 4</t>
  </si>
  <si>
    <t>Сумма                     (тыс.рублей)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</si>
</sst>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_р_._-;\-* #,##0.00_р_._-;_-* &quot;-&quot;??_р_._-;_-@_-"/>
    <numFmt numFmtId="164" formatCode="_-* #,##0.00\ _₽_-;\-* #,##0.00\ _₽_-;_-* &quot;-&quot;??\ _₽_-;_-@_-"/>
    <numFmt numFmtId="165" formatCode="#,##0.00000_ ;[Red]\-#,##0.00000\ "/>
    <numFmt numFmtId="166" formatCode="#,##0.00000"/>
    <numFmt numFmtId="167" formatCode="#,##0.000"/>
  </numFmts>
  <fonts count="38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0"/>
      <name val="Times New Roman Cyr"/>
      <family val="1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b/>
      <sz val="13"/>
      <name val="Times New Roman Cyr"/>
      <family val="1"/>
      <charset val="204"/>
    </font>
    <font>
      <sz val="10.5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 Cyr"/>
      <charset val="204"/>
    </font>
    <font>
      <sz val="14"/>
      <name val="Times New Roman Cyr"/>
      <charset val="204"/>
    </font>
    <font>
      <sz val="10"/>
      <name val="Times New Roman CYR"/>
      <charset val="204"/>
    </font>
    <font>
      <i/>
      <sz val="12"/>
      <name val="Times New Roman Cyr"/>
      <charset val="204"/>
    </font>
    <font>
      <b/>
      <sz val="14"/>
      <name val="Times New Roman Cyr"/>
      <charset val="204"/>
    </font>
    <font>
      <i/>
      <sz val="10"/>
      <name val="Times New Roman Cyr"/>
      <charset val="204"/>
    </font>
    <font>
      <b/>
      <i/>
      <sz val="12"/>
      <name val="Times New Roman Cyr"/>
      <charset val="204"/>
    </font>
    <font>
      <b/>
      <sz val="10"/>
      <name val="Times New Roman Cyr"/>
      <charset val="204"/>
    </font>
    <font>
      <b/>
      <sz val="10"/>
      <name val="Times New Roman Cyr"/>
      <family val="1"/>
      <charset val="204"/>
    </font>
    <font>
      <b/>
      <i/>
      <sz val="10"/>
      <name val="Times New Roman Cyr"/>
      <charset val="204"/>
    </font>
    <font>
      <sz val="9"/>
      <name val="Arial"/>
      <family val="2"/>
      <charset val="204"/>
    </font>
    <font>
      <b/>
      <sz val="12"/>
      <name val="Times New Roman"/>
      <family val="1"/>
      <charset val="204"/>
    </font>
    <font>
      <b/>
      <sz val="10"/>
      <name val="Arial Cyr"/>
      <charset val="204"/>
    </font>
    <font>
      <i/>
      <sz val="12"/>
      <name val="Times New Roman"/>
      <family val="1"/>
      <charset val="204"/>
    </font>
    <font>
      <i/>
      <sz val="12"/>
      <name val="Times New Roman Cyr"/>
      <family val="1"/>
      <charset val="204"/>
    </font>
    <font>
      <sz val="13"/>
      <name val="Times New Roman Cyr"/>
      <charset val="204"/>
    </font>
    <font>
      <b/>
      <sz val="14"/>
      <name val="Times New Roman Cyr"/>
      <family val="1"/>
      <charset val="204"/>
    </font>
    <font>
      <b/>
      <i/>
      <sz val="12"/>
      <name val="Times New Roman"/>
      <family val="1"/>
      <charset val="204"/>
    </font>
    <font>
      <b/>
      <sz val="13"/>
      <name val="Times New Roman Cyr"/>
      <charset val="204"/>
    </font>
    <font>
      <sz val="11"/>
      <name val="Times New Roman Cyr"/>
      <charset val="204"/>
    </font>
    <font>
      <i/>
      <sz val="11"/>
      <name val="Times New Roman Cyr"/>
      <charset val="204"/>
    </font>
    <font>
      <sz val="12"/>
      <name val="Times New Roman"/>
      <family val="1"/>
      <charset val="204"/>
    </font>
    <font>
      <sz val="12"/>
      <color indexed="8"/>
      <name val="Times New Roman Cyr"/>
      <charset val="204"/>
    </font>
    <font>
      <sz val="9"/>
      <color theme="1"/>
      <name val="Arial"/>
      <family val="2"/>
      <charset val="204"/>
    </font>
    <font>
      <sz val="12"/>
      <color indexed="8"/>
      <name val="Times New Roman Cyr"/>
      <family val="1"/>
      <charset val="204"/>
    </font>
    <font>
      <i/>
      <sz val="12"/>
      <color indexed="8"/>
      <name val="Times New Roman Cyr"/>
      <charset val="204"/>
    </font>
    <font>
      <b/>
      <i/>
      <sz val="12"/>
      <color indexed="8"/>
      <name val="Times New Roman Cyr"/>
      <charset val="204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59999389629810485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9">
    <xf numFmtId="0" fontId="0" fillId="0" borderId="0"/>
    <xf numFmtId="0" fontId="3" fillId="0" borderId="0"/>
    <xf numFmtId="0" fontId="4" fillId="0" borderId="0"/>
    <xf numFmtId="0" fontId="3" fillId="0" borderId="0"/>
    <xf numFmtId="43" fontId="3" fillId="0" borderId="0" applyFont="0" applyFill="0" applyBorder="0" applyAlignment="0" applyProtection="0"/>
    <xf numFmtId="0" fontId="21" fillId="0" borderId="0"/>
    <xf numFmtId="43" fontId="21" fillId="0" borderId="0" applyFont="0" applyFill="0" applyBorder="0" applyAlignment="0" applyProtection="0"/>
    <xf numFmtId="0" fontId="2" fillId="0" borderId="0"/>
    <xf numFmtId="43" fontId="3" fillId="0" borderId="0" applyFont="0" applyFill="0" applyBorder="0" applyAlignment="0" applyProtection="0"/>
    <xf numFmtId="0" fontId="34" fillId="0" borderId="0"/>
    <xf numFmtId="164" fontId="34" fillId="0" borderId="0" applyFont="0" applyFill="0" applyBorder="0" applyAlignment="0" applyProtection="0"/>
    <xf numFmtId="0" fontId="3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34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81">
    <xf numFmtId="0" fontId="0" fillId="0" borderId="0" xfId="0"/>
    <xf numFmtId="0" fontId="11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49" fontId="9" fillId="0" borderId="0" xfId="0" applyNumberFormat="1" applyFont="1" applyAlignment="1">
      <alignment horizontal="center" vertical="center"/>
    </xf>
    <xf numFmtId="49" fontId="14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49" fontId="7" fillId="0" borderId="1" xfId="0" applyNumberFormat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9" fillId="0" borderId="0" xfId="0" applyFont="1" applyAlignment="1">
      <alignment horizontal="left" vertical="center" wrapText="1"/>
    </xf>
    <xf numFmtId="0" fontId="7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left" wrapText="1"/>
    </xf>
    <xf numFmtId="0" fontId="11" fillId="0" borderId="0" xfId="0" applyFont="1" applyAlignment="1">
      <alignment horizontal="center" vertical="center" wrapText="1"/>
    </xf>
    <xf numFmtId="49" fontId="11" fillId="0" borderId="0" xfId="0" applyNumberFormat="1" applyFont="1" applyAlignment="1">
      <alignment horizontal="center" vertical="center" wrapText="1"/>
    </xf>
    <xf numFmtId="49" fontId="6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49" fontId="7" fillId="0" borderId="1" xfId="0" applyNumberFormat="1" applyFont="1" applyBorder="1" applyAlignment="1">
      <alignment horizontal="center" vertical="center"/>
    </xf>
    <xf numFmtId="0" fontId="7" fillId="0" borderId="1" xfId="0" applyFont="1" applyBorder="1" applyAlignment="1">
      <alignment vertical="center" wrapText="1"/>
    </xf>
    <xf numFmtId="0" fontId="7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vertical="center" wrapText="1"/>
    </xf>
    <xf numFmtId="0" fontId="6" fillId="0" borderId="1" xfId="0" applyFont="1" applyBorder="1" applyAlignment="1">
      <alignment horizontal="left" vertical="center" wrapText="1"/>
    </xf>
    <xf numFmtId="49" fontId="6" fillId="0" borderId="1" xfId="0" applyNumberFormat="1" applyFont="1" applyBorder="1" applyAlignment="1">
      <alignment horizontal="center" vertical="center"/>
    </xf>
    <xf numFmtId="0" fontId="7" fillId="0" borderId="1" xfId="0" quotePrefix="1" applyFont="1" applyBorder="1" applyAlignment="1">
      <alignment horizontal="center" vertical="center"/>
    </xf>
    <xf numFmtId="49" fontId="30" fillId="0" borderId="1" xfId="0" applyNumberFormat="1" applyFont="1" applyBorder="1" applyAlignment="1">
      <alignment horizontal="center" vertical="center" wrapText="1"/>
    </xf>
    <xf numFmtId="49" fontId="6" fillId="0" borderId="1" xfId="0" quotePrefix="1" applyNumberFormat="1" applyFont="1" applyBorder="1" applyAlignment="1">
      <alignment horizontal="center" vertical="center"/>
    </xf>
    <xf numFmtId="0" fontId="6" fillId="0" borderId="1" xfId="0" applyFont="1" applyBorder="1" applyAlignment="1">
      <alignment vertical="center"/>
    </xf>
    <xf numFmtId="0" fontId="6" fillId="0" borderId="1" xfId="0" quotePrefix="1" applyFont="1" applyBorder="1" applyAlignment="1">
      <alignment horizontal="center" vertical="center"/>
    </xf>
    <xf numFmtId="49" fontId="7" fillId="0" borderId="1" xfId="0" quotePrefix="1" applyNumberFormat="1" applyFont="1" applyBorder="1" applyAlignment="1">
      <alignment horizontal="center" vertical="center"/>
    </xf>
    <xf numFmtId="49" fontId="12" fillId="0" borderId="1" xfId="0" applyNumberFormat="1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3" fontId="7" fillId="0" borderId="1" xfId="0" applyNumberFormat="1" applyFont="1" applyBorder="1" applyAlignment="1">
      <alignment horizontal="center" vertical="center"/>
    </xf>
    <xf numFmtId="0" fontId="32" fillId="0" borderId="1" xfId="0" applyFont="1" applyBorder="1" applyAlignment="1">
      <alignment horizontal="left" vertical="center" wrapText="1"/>
    </xf>
    <xf numFmtId="165" fontId="15" fillId="0" borderId="1" xfId="4" applyNumberFormat="1" applyFont="1" applyBorder="1" applyAlignment="1">
      <alignment horizontal="right" vertical="center" wrapText="1"/>
    </xf>
    <xf numFmtId="165" fontId="7" fillId="0" borderId="1" xfId="4" applyNumberFormat="1" applyFont="1" applyBorder="1" applyAlignment="1">
      <alignment horizontal="right" vertical="center"/>
    </xf>
    <xf numFmtId="0" fontId="7" fillId="0" borderId="1" xfId="1" applyFont="1" applyBorder="1" applyAlignment="1">
      <alignment horizontal="left" vertical="center" wrapText="1"/>
    </xf>
    <xf numFmtId="0" fontId="7" fillId="0" borderId="1" xfId="1" applyFont="1" applyBorder="1" applyAlignment="1">
      <alignment vertical="center" wrapText="1"/>
    </xf>
    <xf numFmtId="0" fontId="5" fillId="0" borderId="0" xfId="0" applyFont="1" applyAlignment="1">
      <alignment horizontal="left" vertical="center" wrapText="1"/>
    </xf>
    <xf numFmtId="0" fontId="5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49" fontId="7" fillId="0" borderId="0" xfId="0" applyNumberFormat="1" applyFont="1" applyAlignment="1">
      <alignment horizontal="center" vertical="center" wrapText="1"/>
    </xf>
    <xf numFmtId="0" fontId="13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4" fontId="11" fillId="0" borderId="0" xfId="0" applyNumberFormat="1" applyFont="1" applyAlignment="1">
      <alignment horizontal="center" vertical="center" wrapText="1"/>
    </xf>
    <xf numFmtId="49" fontId="5" fillId="0" borderId="0" xfId="0" applyNumberFormat="1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2" fillId="0" borderId="0" xfId="0" applyFont="1" applyAlignment="1">
      <alignment horizontal="left" vertical="center" wrapText="1"/>
    </xf>
    <xf numFmtId="49" fontId="12" fillId="0" borderId="0" xfId="0" applyNumberFormat="1" applyFont="1" applyAlignment="1">
      <alignment horizontal="center" vertical="center"/>
    </xf>
    <xf numFmtId="49" fontId="7" fillId="3" borderId="1" xfId="0" applyNumberFormat="1" applyFont="1" applyFill="1" applyBorder="1" applyAlignment="1">
      <alignment horizontal="center" vertical="center" wrapText="1"/>
    </xf>
    <xf numFmtId="49" fontId="7" fillId="0" borderId="1" xfId="0" applyNumberFormat="1" applyFont="1" applyBorder="1" applyAlignment="1">
      <alignment horizontal="center" wrapText="1"/>
    </xf>
    <xf numFmtId="49" fontId="7" fillId="0" borderId="1" xfId="0" applyNumberFormat="1" applyFont="1" applyBorder="1" applyAlignment="1">
      <alignment horizontal="center"/>
    </xf>
    <xf numFmtId="0" fontId="6" fillId="3" borderId="1" xfId="0" applyFont="1" applyFill="1" applyBorder="1" applyAlignment="1">
      <alignment wrapText="1"/>
    </xf>
    <xf numFmtId="49" fontId="7" fillId="3" borderId="1" xfId="0" applyNumberFormat="1" applyFont="1" applyFill="1" applyBorder="1" applyAlignment="1">
      <alignment horizontal="center" wrapText="1"/>
    </xf>
    <xf numFmtId="0" fontId="7" fillId="3" borderId="1" xfId="0" applyFont="1" applyFill="1" applyBorder="1" applyAlignment="1">
      <alignment horizontal="center" wrapText="1"/>
    </xf>
    <xf numFmtId="0" fontId="7" fillId="0" borderId="1" xfId="0" applyFont="1" applyBorder="1" applyAlignment="1">
      <alignment wrapText="1"/>
    </xf>
    <xf numFmtId="167" fontId="9" fillId="0" borderId="0" xfId="4" applyNumberFormat="1" applyFont="1" applyAlignment="1">
      <alignment horizontal="right" vertical="center"/>
    </xf>
    <xf numFmtId="167" fontId="5" fillId="0" borderId="0" xfId="4" applyNumberFormat="1" applyFont="1" applyAlignment="1">
      <alignment horizontal="right" vertical="center"/>
    </xf>
    <xf numFmtId="49" fontId="33" fillId="0" borderId="1" xfId="0" applyNumberFormat="1" applyFont="1" applyBorder="1" applyAlignment="1">
      <alignment horizontal="center" vertical="center" wrapText="1"/>
    </xf>
    <xf numFmtId="49" fontId="33" fillId="0" borderId="1" xfId="0" applyNumberFormat="1" applyFont="1" applyBorder="1" applyAlignment="1">
      <alignment horizontal="center" vertical="center"/>
    </xf>
    <xf numFmtId="0" fontId="7" fillId="3" borderId="1" xfId="9" applyFont="1" applyFill="1" applyBorder="1" applyAlignment="1">
      <alignment horizontal="left" vertical="center" wrapText="1"/>
    </xf>
    <xf numFmtId="0" fontId="7" fillId="3" borderId="1" xfId="9" applyFont="1" applyFill="1" applyBorder="1" applyAlignment="1">
      <alignment vertical="center" wrapText="1"/>
    </xf>
    <xf numFmtId="49" fontId="7" fillId="3" borderId="1" xfId="9" applyNumberFormat="1" applyFont="1" applyFill="1" applyBorder="1" applyAlignment="1">
      <alignment horizontal="center" vertical="center" wrapText="1"/>
    </xf>
    <xf numFmtId="49" fontId="7" fillId="3" borderId="1" xfId="9" applyNumberFormat="1" applyFont="1" applyFill="1" applyBorder="1" applyAlignment="1">
      <alignment horizontal="center" vertical="center"/>
    </xf>
    <xf numFmtId="49" fontId="7" fillId="3" borderId="1" xfId="9" quotePrefix="1" applyNumberFormat="1" applyFont="1" applyFill="1" applyBorder="1" applyAlignment="1">
      <alignment horizontal="center" vertical="center"/>
    </xf>
    <xf numFmtId="0" fontId="7" fillId="3" borderId="1" xfId="9" applyFont="1" applyFill="1" applyBorder="1" applyAlignment="1">
      <alignment horizontal="center" vertical="center" wrapText="1"/>
    </xf>
    <xf numFmtId="0" fontId="35" fillId="0" borderId="1" xfId="0" applyFont="1" applyBorder="1" applyAlignment="1">
      <alignment horizontal="left" vertical="center" wrapText="1"/>
    </xf>
    <xf numFmtId="49" fontId="35" fillId="0" borderId="1" xfId="0" quotePrefix="1" applyNumberFormat="1" applyFont="1" applyBorder="1" applyAlignment="1">
      <alignment horizontal="center" vertical="center"/>
    </xf>
    <xf numFmtId="165" fontId="7" fillId="0" borderId="1" xfId="8" applyNumberFormat="1" applyFont="1" applyBorder="1" applyAlignment="1">
      <alignment horizontal="right" vertical="center"/>
    </xf>
    <xf numFmtId="165" fontId="14" fillId="0" borderId="1" xfId="4" applyNumberFormat="1" applyFont="1" applyBorder="1" applyAlignment="1">
      <alignment horizontal="right" vertical="center"/>
    </xf>
    <xf numFmtId="0" fontId="6" fillId="4" borderId="1" xfId="0" applyFont="1" applyFill="1" applyBorder="1" applyAlignment="1">
      <alignment horizontal="left" vertical="center" wrapText="1"/>
    </xf>
    <xf numFmtId="0" fontId="7" fillId="4" borderId="1" xfId="0" applyFont="1" applyFill="1" applyBorder="1" applyAlignment="1">
      <alignment horizontal="center" vertical="center" wrapText="1"/>
    </xf>
    <xf numFmtId="49" fontId="7" fillId="4" borderId="1" xfId="0" applyNumberFormat="1" applyFont="1" applyFill="1" applyBorder="1" applyAlignment="1">
      <alignment horizontal="center" vertical="center" wrapText="1"/>
    </xf>
    <xf numFmtId="49" fontId="6" fillId="4" borderId="1" xfId="0" applyNumberFormat="1" applyFont="1" applyFill="1" applyBorder="1" applyAlignment="1">
      <alignment horizontal="center" vertical="center" wrapText="1"/>
    </xf>
    <xf numFmtId="165" fontId="7" fillId="4" borderId="1" xfId="4" applyNumberFormat="1" applyFont="1" applyFill="1" applyBorder="1" applyAlignment="1">
      <alignment horizontal="right" vertical="center"/>
    </xf>
    <xf numFmtId="49" fontId="7" fillId="4" borderId="1" xfId="0" applyNumberFormat="1" applyFont="1" applyFill="1" applyBorder="1" applyAlignment="1">
      <alignment horizontal="center" vertical="center"/>
    </xf>
    <xf numFmtId="0" fontId="21" fillId="0" borderId="0" xfId="0" applyFont="1" applyAlignment="1">
      <alignment vertical="center"/>
    </xf>
    <xf numFmtId="0" fontId="32" fillId="0" borderId="1" xfId="0" applyFont="1" applyBorder="1" applyAlignment="1">
      <alignment horizontal="center" vertical="center" wrapText="1"/>
    </xf>
    <xf numFmtId="0" fontId="6" fillId="5" borderId="1" xfId="0" applyFont="1" applyFill="1" applyBorder="1" applyAlignment="1">
      <alignment wrapText="1"/>
    </xf>
    <xf numFmtId="0" fontId="7" fillId="5" borderId="1" xfId="0" applyFont="1" applyFill="1" applyBorder="1" applyAlignment="1">
      <alignment horizontal="center" vertical="center"/>
    </xf>
    <xf numFmtId="49" fontId="6" fillId="5" borderId="1" xfId="0" applyNumberFormat="1" applyFont="1" applyFill="1" applyBorder="1" applyAlignment="1">
      <alignment horizontal="center" vertical="center" wrapText="1"/>
    </xf>
    <xf numFmtId="49" fontId="7" fillId="5" borderId="1" xfId="0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left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/>
    </xf>
    <xf numFmtId="165" fontId="7" fillId="4" borderId="1" xfId="4" applyNumberFormat="1" applyFont="1" applyFill="1" applyBorder="1" applyAlignment="1">
      <alignment horizontal="center" vertical="center" wrapText="1"/>
    </xf>
    <xf numFmtId="49" fontId="35" fillId="4" borderId="1" xfId="0" applyNumberFormat="1" applyFont="1" applyFill="1" applyBorder="1" applyAlignment="1">
      <alignment horizontal="center" vertical="center" wrapText="1"/>
    </xf>
    <xf numFmtId="165" fontId="7" fillId="0" borderId="1" xfId="4" applyNumberFormat="1" applyFont="1" applyBorder="1" applyAlignment="1">
      <alignment horizontal="right" vertical="center" wrapText="1"/>
    </xf>
    <xf numFmtId="49" fontId="35" fillId="0" borderId="1" xfId="0" applyNumberFormat="1" applyFont="1" applyBorder="1" applyAlignment="1">
      <alignment horizontal="center" vertical="center" wrapText="1"/>
    </xf>
    <xf numFmtId="0" fontId="6" fillId="6" borderId="1" xfId="0" applyFont="1" applyFill="1" applyBorder="1" applyAlignment="1">
      <alignment wrapText="1"/>
    </xf>
    <xf numFmtId="0" fontId="7" fillId="6" borderId="1" xfId="0" applyFont="1" applyFill="1" applyBorder="1" applyAlignment="1">
      <alignment horizontal="center" vertical="center" wrapText="1"/>
    </xf>
    <xf numFmtId="49" fontId="7" fillId="6" borderId="1" xfId="0" applyNumberFormat="1" applyFont="1" applyFill="1" applyBorder="1" applyAlignment="1">
      <alignment horizontal="center" vertical="center" wrapText="1"/>
    </xf>
    <xf numFmtId="49" fontId="7" fillId="6" borderId="1" xfId="0" applyNumberFormat="1" applyFont="1" applyFill="1" applyBorder="1" applyAlignment="1">
      <alignment horizontal="center" wrapText="1"/>
    </xf>
    <xf numFmtId="49" fontId="35" fillId="6" borderId="1" xfId="0" applyNumberFormat="1" applyFont="1" applyFill="1" applyBorder="1" applyAlignment="1">
      <alignment horizontal="center" wrapText="1"/>
    </xf>
    <xf numFmtId="165" fontId="7" fillId="2" borderId="3" xfId="8" applyNumberFormat="1" applyFont="1" applyFill="1" applyBorder="1" applyAlignment="1">
      <alignment wrapText="1"/>
    </xf>
    <xf numFmtId="166" fontId="6" fillId="2" borderId="1" xfId="8" applyNumberFormat="1" applyFont="1" applyFill="1" applyBorder="1" applyAlignment="1">
      <alignment horizontal="right" vertical="center" wrapText="1"/>
    </xf>
    <xf numFmtId="165" fontId="7" fillId="0" borderId="1" xfId="4" applyNumberFormat="1" applyFont="1" applyBorder="1" applyAlignment="1">
      <alignment vertical="center" wrapText="1"/>
    </xf>
    <xf numFmtId="165" fontId="7" fillId="0" borderId="1" xfId="4" applyNumberFormat="1" applyFont="1" applyBorder="1" applyAlignment="1">
      <alignment horizontal="right"/>
    </xf>
    <xf numFmtId="165" fontId="7" fillId="3" borderId="1" xfId="4" applyNumberFormat="1" applyFont="1" applyFill="1" applyBorder="1" applyAlignment="1">
      <alignment horizontal="right"/>
    </xf>
    <xf numFmtId="165" fontId="7" fillId="3" borderId="1" xfId="15" applyNumberFormat="1" applyFont="1" applyFill="1" applyBorder="1" applyAlignment="1">
      <alignment horizontal="right" vertical="center"/>
    </xf>
    <xf numFmtId="165" fontId="7" fillId="3" borderId="1" xfId="8" applyNumberFormat="1" applyFont="1" applyFill="1" applyBorder="1" applyAlignment="1">
      <alignment horizontal="right" vertical="center"/>
    </xf>
    <xf numFmtId="165" fontId="7" fillId="0" borderId="1" xfId="8" applyNumberFormat="1" applyFont="1" applyBorder="1" applyAlignment="1">
      <alignment vertical="center" wrapText="1"/>
    </xf>
    <xf numFmtId="165" fontId="6" fillId="0" borderId="1" xfId="4" applyNumberFormat="1" applyFont="1" applyBorder="1" applyAlignment="1">
      <alignment horizontal="right" vertical="center"/>
    </xf>
    <xf numFmtId="165" fontId="6" fillId="0" borderId="1" xfId="8" applyNumberFormat="1" applyFont="1" applyBorder="1" applyAlignment="1">
      <alignment horizontal="right" vertical="center"/>
    </xf>
    <xf numFmtId="165" fontId="7" fillId="0" borderId="1" xfId="8" applyNumberFormat="1" applyFont="1" applyBorder="1" applyAlignment="1">
      <alignment horizontal="right" vertical="center" wrapText="1"/>
    </xf>
    <xf numFmtId="165" fontId="7" fillId="2" borderId="1" xfId="4" applyNumberFormat="1" applyFont="1" applyFill="1" applyBorder="1" applyAlignment="1">
      <alignment horizontal="right" vertical="center"/>
    </xf>
    <xf numFmtId="165" fontId="7" fillId="2" borderId="1" xfId="4" applyNumberFormat="1" applyFont="1" applyFill="1" applyBorder="1" applyAlignment="1">
      <alignment vertical="center" wrapText="1"/>
    </xf>
    <xf numFmtId="165" fontId="35" fillId="0" borderId="1" xfId="4" applyNumberFormat="1" applyFont="1" applyBorder="1" applyAlignment="1">
      <alignment horizontal="center" vertical="center" wrapText="1"/>
    </xf>
    <xf numFmtId="165" fontId="6" fillId="2" borderId="1" xfId="8" applyNumberFormat="1" applyFont="1" applyFill="1" applyBorder="1" applyAlignment="1">
      <alignment horizontal="right" vertical="center" wrapText="1"/>
    </xf>
    <xf numFmtId="165" fontId="7" fillId="5" borderId="1" xfId="4" applyNumberFormat="1" applyFont="1" applyFill="1" applyBorder="1" applyAlignment="1">
      <alignment horizontal="right" vertical="center" wrapText="1"/>
    </xf>
    <xf numFmtId="165" fontId="7" fillId="5" borderId="1" xfId="8" applyNumberFormat="1" applyFont="1" applyFill="1" applyBorder="1" applyAlignment="1">
      <alignment horizontal="right" vertical="center" wrapText="1"/>
    </xf>
    <xf numFmtId="165" fontId="5" fillId="0" borderId="0" xfId="4" applyNumberFormat="1" applyFont="1" applyAlignment="1">
      <alignment horizontal="right" vertical="center"/>
    </xf>
    <xf numFmtId="165" fontId="12" fillId="0" borderId="0" xfId="4" applyNumberFormat="1" applyFont="1" applyAlignment="1">
      <alignment horizontal="right" vertical="center"/>
    </xf>
    <xf numFmtId="165" fontId="7" fillId="2" borderId="1" xfId="8" applyNumberFormat="1" applyFont="1" applyFill="1" applyBorder="1" applyAlignment="1">
      <alignment horizontal="right" vertical="center" wrapText="1"/>
    </xf>
    <xf numFmtId="0" fontId="7" fillId="6" borderId="1" xfId="0" applyFont="1" applyFill="1" applyBorder="1" applyAlignment="1">
      <alignment horizontal="center"/>
    </xf>
    <xf numFmtId="49" fontId="6" fillId="6" borderId="1" xfId="0" applyNumberFormat="1" applyFont="1" applyFill="1" applyBorder="1" applyAlignment="1">
      <alignment horizontal="center" wrapText="1"/>
    </xf>
    <xf numFmtId="165" fontId="6" fillId="2" borderId="1" xfId="8" applyNumberFormat="1" applyFont="1" applyFill="1" applyBorder="1" applyAlignment="1">
      <alignment horizontal="right" wrapText="1"/>
    </xf>
    <xf numFmtId="0" fontId="6" fillId="6" borderId="1" xfId="0" applyFont="1" applyFill="1" applyBorder="1" applyAlignment="1">
      <alignment horizontal="center" vertical="center"/>
    </xf>
    <xf numFmtId="166" fontId="6" fillId="2" borderId="1" xfId="8" applyNumberFormat="1" applyFont="1" applyFill="1" applyBorder="1" applyAlignment="1">
      <alignment horizontal="right" wrapText="1"/>
    </xf>
    <xf numFmtId="0" fontId="7" fillId="6" borderId="1" xfId="0" applyFont="1" applyFill="1" applyBorder="1" applyAlignment="1">
      <alignment vertical="center" wrapText="1"/>
    </xf>
    <xf numFmtId="0" fontId="7" fillId="6" borderId="1" xfId="0" applyFont="1" applyFill="1" applyBorder="1" applyAlignment="1">
      <alignment horizontal="left" vertical="center" wrapText="1"/>
    </xf>
    <xf numFmtId="165" fontId="7" fillId="2" borderId="1" xfId="8" applyNumberFormat="1" applyFont="1" applyFill="1" applyBorder="1" applyAlignment="1">
      <alignment vertical="center" wrapText="1"/>
    </xf>
    <xf numFmtId="165" fontId="7" fillId="2" borderId="1" xfId="8" applyNumberFormat="1" applyFont="1" applyFill="1" applyBorder="1" applyAlignment="1">
      <alignment vertical="center"/>
    </xf>
    <xf numFmtId="0" fontId="7" fillId="6" borderId="1" xfId="0" applyFont="1" applyFill="1" applyBorder="1" applyAlignment="1">
      <alignment horizontal="center" vertical="center"/>
    </xf>
    <xf numFmtId="0" fontId="8" fillId="0" borderId="1" xfId="0" applyFont="1" applyBorder="1" applyAlignment="1">
      <alignment horizontal="left" vertical="center" wrapText="1"/>
    </xf>
    <xf numFmtId="0" fontId="10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49" fontId="8" fillId="0" borderId="1" xfId="0" applyNumberFormat="1" applyFont="1" applyBorder="1" applyAlignment="1">
      <alignment horizontal="center" vertical="center" wrapText="1"/>
    </xf>
    <xf numFmtId="167" fontId="8" fillId="0" borderId="1" xfId="4" applyNumberFormat="1" applyFont="1" applyBorder="1" applyAlignment="1">
      <alignment horizontal="center" vertical="center" wrapText="1"/>
    </xf>
    <xf numFmtId="0" fontId="15" fillId="0" borderId="1" xfId="0" applyFont="1" applyBorder="1" applyAlignment="1">
      <alignment horizontal="left" vertical="center" wrapText="1"/>
    </xf>
    <xf numFmtId="0" fontId="15" fillId="0" borderId="1" xfId="0" applyFont="1" applyBorder="1" applyAlignment="1">
      <alignment horizontal="center" vertical="center" wrapText="1"/>
    </xf>
    <xf numFmtId="49" fontId="15" fillId="0" borderId="1" xfId="0" applyNumberFormat="1" applyFont="1" applyBorder="1" applyAlignment="1">
      <alignment horizontal="center" vertical="center" wrapText="1"/>
    </xf>
    <xf numFmtId="0" fontId="11" fillId="0" borderId="1" xfId="0" applyFont="1" applyBorder="1" applyAlignment="1">
      <alignment horizontal="left" vertical="center" wrapText="1"/>
    </xf>
    <xf numFmtId="49" fontId="11" fillId="0" borderId="1" xfId="0" applyNumberFormat="1" applyFont="1" applyBorder="1" applyAlignment="1">
      <alignment horizontal="center" vertical="center" wrapText="1"/>
    </xf>
    <xf numFmtId="165" fontId="11" fillId="0" borderId="1" xfId="4" applyNumberFormat="1" applyFont="1" applyBorder="1" applyAlignment="1">
      <alignment horizontal="right" vertical="center" wrapText="1"/>
    </xf>
    <xf numFmtId="49" fontId="11" fillId="0" borderId="1" xfId="0" applyNumberFormat="1" applyFont="1" applyBorder="1" applyAlignment="1">
      <alignment horizontal="center" vertical="center"/>
    </xf>
    <xf numFmtId="49" fontId="11" fillId="0" borderId="1" xfId="0" quotePrefix="1" applyNumberFormat="1" applyFont="1" applyBorder="1" applyAlignment="1">
      <alignment horizontal="center" vertical="center"/>
    </xf>
    <xf numFmtId="165" fontId="11" fillId="0" borderId="1" xfId="4" applyNumberFormat="1" applyFont="1" applyBorder="1" applyAlignment="1">
      <alignment horizontal="right" vertical="center"/>
    </xf>
    <xf numFmtId="0" fontId="17" fillId="0" borderId="1" xfId="0" applyFont="1" applyBorder="1" applyAlignment="1">
      <alignment horizontal="left" vertical="center" wrapText="1"/>
    </xf>
    <xf numFmtId="0" fontId="17" fillId="0" borderId="1" xfId="0" applyFont="1" applyBorder="1" applyAlignment="1">
      <alignment horizontal="center" vertical="center" wrapText="1"/>
    </xf>
    <xf numFmtId="49" fontId="17" fillId="0" borderId="1" xfId="0" applyNumberFormat="1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/>
    </xf>
    <xf numFmtId="165" fontId="17" fillId="0" borderId="1" xfId="4" applyNumberFormat="1" applyFont="1" applyBorder="1" applyAlignment="1">
      <alignment horizontal="right" vertical="center"/>
    </xf>
    <xf numFmtId="0" fontId="11" fillId="0" borderId="1" xfId="0" applyFont="1" applyBorder="1" applyAlignment="1">
      <alignment horizontal="center" vertical="center"/>
    </xf>
    <xf numFmtId="0" fontId="14" fillId="0" borderId="1" xfId="0" applyFont="1" applyBorder="1" applyAlignment="1">
      <alignment horizontal="left" vertical="center" wrapText="1"/>
    </xf>
    <xf numFmtId="0" fontId="14" fillId="0" borderId="1" xfId="0" applyFont="1" applyBorder="1" applyAlignment="1">
      <alignment horizontal="center" vertical="center" wrapText="1"/>
    </xf>
    <xf numFmtId="0" fontId="17" fillId="0" borderId="1" xfId="0" quotePrefix="1" applyFont="1" applyBorder="1" applyAlignment="1">
      <alignment horizontal="center" vertical="center"/>
    </xf>
    <xf numFmtId="165" fontId="14" fillId="0" borderId="1" xfId="4" applyNumberFormat="1" applyFont="1" applyBorder="1" applyAlignment="1">
      <alignment vertical="center" wrapText="1"/>
    </xf>
    <xf numFmtId="0" fontId="7" fillId="0" borderId="1" xfId="0" applyFont="1" applyBorder="1" applyAlignment="1">
      <alignment horizontal="left" vertical="top" wrapText="1"/>
    </xf>
    <xf numFmtId="0" fontId="22" fillId="0" borderId="1" xfId="0" applyFont="1" applyBorder="1" applyAlignment="1">
      <alignment horizontal="left" vertical="center" wrapText="1"/>
    </xf>
    <xf numFmtId="165" fontId="10" fillId="0" borderId="1" xfId="4" applyNumberFormat="1" applyFont="1" applyBorder="1" applyAlignment="1">
      <alignment horizontal="right" vertical="center"/>
    </xf>
    <xf numFmtId="0" fontId="10" fillId="0" borderId="1" xfId="0" applyFont="1" applyBorder="1" applyAlignment="1">
      <alignment horizontal="center" vertical="center"/>
    </xf>
    <xf numFmtId="49" fontId="10" fillId="0" borderId="1" xfId="0" applyNumberFormat="1" applyFont="1" applyBorder="1" applyAlignment="1">
      <alignment horizontal="center" vertical="center" wrapText="1"/>
    </xf>
    <xf numFmtId="0" fontId="11" fillId="0" borderId="1" xfId="0" applyFont="1" applyBorder="1" applyAlignment="1">
      <alignment vertical="center" wrapText="1"/>
    </xf>
    <xf numFmtId="0" fontId="14" fillId="0" borderId="1" xfId="0" applyFont="1" applyBorder="1" applyAlignment="1">
      <alignment horizontal="left" vertical="top" wrapText="1"/>
    </xf>
    <xf numFmtId="0" fontId="11" fillId="0" borderId="1" xfId="0" quotePrefix="1" applyFont="1" applyBorder="1" applyAlignment="1">
      <alignment horizontal="center" vertical="center"/>
    </xf>
    <xf numFmtId="0" fontId="15" fillId="0" borderId="1" xfId="0" applyFont="1" applyBorder="1" applyAlignment="1">
      <alignment vertical="center" wrapText="1"/>
    </xf>
    <xf numFmtId="49" fontId="11" fillId="0" borderId="1" xfId="0" applyNumberFormat="1" applyFont="1" applyBorder="1" applyAlignment="1">
      <alignment horizontal="center" wrapText="1"/>
    </xf>
    <xf numFmtId="0" fontId="11" fillId="0" borderId="1" xfId="0" applyFont="1" applyBorder="1" applyAlignment="1">
      <alignment horizontal="center"/>
    </xf>
    <xf numFmtId="49" fontId="11" fillId="0" borderId="1" xfId="0" applyNumberFormat="1" applyFont="1" applyBorder="1" applyAlignment="1">
      <alignment horizontal="center"/>
    </xf>
    <xf numFmtId="165" fontId="11" fillId="0" borderId="1" xfId="4" applyNumberFormat="1" applyFont="1" applyBorder="1" applyAlignment="1">
      <alignment horizontal="right"/>
    </xf>
    <xf numFmtId="49" fontId="14" fillId="0" borderId="1" xfId="0" applyNumberFormat="1" applyFont="1" applyBorder="1" applyAlignment="1">
      <alignment horizontal="center" wrapText="1"/>
    </xf>
    <xf numFmtId="0" fontId="14" fillId="0" borderId="1" xfId="0" applyFont="1" applyBorder="1" applyAlignment="1">
      <alignment horizontal="center"/>
    </xf>
    <xf numFmtId="165" fontId="14" fillId="0" borderId="1" xfId="4" applyNumberFormat="1" applyFont="1" applyBorder="1" applyAlignment="1">
      <alignment horizontal="right"/>
    </xf>
    <xf numFmtId="49" fontId="14" fillId="0" borderId="1" xfId="0" applyNumberFormat="1" applyFont="1" applyBorder="1" applyAlignment="1">
      <alignment horizontal="center" vertical="center"/>
    </xf>
    <xf numFmtId="165" fontId="14" fillId="0" borderId="1" xfId="4" applyNumberFormat="1" applyFont="1" applyBorder="1" applyAlignment="1">
      <alignment horizontal="right" vertical="center" wrapText="1"/>
    </xf>
    <xf numFmtId="0" fontId="14" fillId="0" borderId="1" xfId="9" applyFont="1" applyBorder="1" applyAlignment="1">
      <alignment horizontal="left" vertical="center" wrapText="1"/>
    </xf>
    <xf numFmtId="49" fontId="14" fillId="0" borderId="1" xfId="9" applyNumberFormat="1" applyFont="1" applyBorder="1" applyAlignment="1">
      <alignment horizontal="center" vertical="center" wrapText="1"/>
    </xf>
    <xf numFmtId="49" fontId="14" fillId="0" borderId="1" xfId="9" applyNumberFormat="1" applyFont="1" applyBorder="1" applyAlignment="1">
      <alignment horizontal="center" vertical="center"/>
    </xf>
    <xf numFmtId="165" fontId="14" fillId="0" borderId="1" xfId="15" applyNumberFormat="1" applyFont="1" applyBorder="1" applyAlignment="1">
      <alignment horizontal="right" vertical="center"/>
    </xf>
    <xf numFmtId="0" fontId="7" fillId="0" borderId="1" xfId="9" applyFont="1" applyBorder="1" applyAlignment="1">
      <alignment horizontal="left" vertical="center" wrapText="1"/>
    </xf>
    <xf numFmtId="49" fontId="7" fillId="0" borderId="1" xfId="9" applyNumberFormat="1" applyFont="1" applyBorder="1" applyAlignment="1">
      <alignment horizontal="center" vertical="center" wrapText="1"/>
    </xf>
    <xf numFmtId="165" fontId="7" fillId="0" borderId="1" xfId="15" applyNumberFormat="1" applyFont="1" applyBorder="1" applyAlignment="1">
      <alignment horizontal="right" vertical="center"/>
    </xf>
    <xf numFmtId="0" fontId="11" fillId="0" borderId="1" xfId="9" applyFont="1" applyBorder="1" applyAlignment="1">
      <alignment vertical="center" wrapText="1"/>
    </xf>
    <xf numFmtId="49" fontId="11" fillId="0" borderId="1" xfId="9" applyNumberFormat="1" applyFont="1" applyBorder="1" applyAlignment="1">
      <alignment horizontal="center" vertical="center" wrapText="1"/>
    </xf>
    <xf numFmtId="49" fontId="11" fillId="0" borderId="1" xfId="9" quotePrefix="1" applyNumberFormat="1" applyFont="1" applyBorder="1" applyAlignment="1">
      <alignment horizontal="center" vertical="center"/>
    </xf>
    <xf numFmtId="165" fontId="11" fillId="0" borderId="1" xfId="15" applyNumberFormat="1" applyFont="1" applyBorder="1" applyAlignment="1">
      <alignment horizontal="right" vertical="center"/>
    </xf>
    <xf numFmtId="49" fontId="14" fillId="0" borderId="1" xfId="9" quotePrefix="1" applyNumberFormat="1" applyFont="1" applyBorder="1" applyAlignment="1">
      <alignment horizontal="center" vertical="center"/>
    </xf>
    <xf numFmtId="165" fontId="11" fillId="0" borderId="1" xfId="8" applyNumberFormat="1" applyFont="1" applyBorder="1" applyAlignment="1">
      <alignment horizontal="right" vertical="center"/>
    </xf>
    <xf numFmtId="49" fontId="17" fillId="0" borderId="1" xfId="0" applyNumberFormat="1" applyFont="1" applyBorder="1" applyAlignment="1">
      <alignment horizontal="center" vertical="center"/>
    </xf>
    <xf numFmtId="4" fontId="7" fillId="0" borderId="1" xfId="0" applyNumberFormat="1" applyFont="1" applyBorder="1" applyAlignment="1">
      <alignment horizontal="left" vertical="center" wrapText="1"/>
    </xf>
    <xf numFmtId="4" fontId="31" fillId="0" borderId="1" xfId="0" applyNumberFormat="1" applyFont="1" applyBorder="1" applyAlignment="1">
      <alignment horizontal="center" vertical="center"/>
    </xf>
    <xf numFmtId="0" fontId="14" fillId="0" borderId="1" xfId="0" applyFont="1" applyBorder="1" applyAlignment="1">
      <alignment horizontal="left" wrapText="1"/>
    </xf>
    <xf numFmtId="0" fontId="14" fillId="0" borderId="1" xfId="0" applyFont="1" applyBorder="1" applyAlignment="1">
      <alignment horizontal="center" wrapText="1"/>
    </xf>
    <xf numFmtId="0" fontId="6" fillId="0" borderId="1" xfId="0" applyFont="1" applyBorder="1" applyAlignment="1">
      <alignment wrapText="1"/>
    </xf>
    <xf numFmtId="0" fontId="7" fillId="0" borderId="1" xfId="0" applyFont="1" applyBorder="1" applyAlignment="1">
      <alignment horizontal="center" wrapText="1"/>
    </xf>
    <xf numFmtId="0" fontId="14" fillId="0" borderId="1" xfId="0" applyFont="1" applyBorder="1" applyAlignment="1">
      <alignment vertical="center" wrapText="1"/>
    </xf>
    <xf numFmtId="0" fontId="14" fillId="0" borderId="1" xfId="9" applyFont="1" applyBorder="1" applyAlignment="1">
      <alignment vertical="center" wrapText="1"/>
    </xf>
    <xf numFmtId="0" fontId="14" fillId="0" borderId="1" xfId="9" applyFont="1" applyBorder="1" applyAlignment="1">
      <alignment horizontal="center" vertical="center" wrapText="1"/>
    </xf>
    <xf numFmtId="165" fontId="14" fillId="0" borderId="1" xfId="8" applyNumberFormat="1" applyFont="1" applyBorder="1" applyAlignment="1">
      <alignment horizontal="right" vertical="center"/>
    </xf>
    <xf numFmtId="0" fontId="6" fillId="0" borderId="1" xfId="9" applyFont="1" applyBorder="1" applyAlignment="1">
      <alignment horizontal="left" vertical="center" wrapText="1"/>
    </xf>
    <xf numFmtId="0" fontId="7" fillId="0" borderId="1" xfId="9" applyFont="1" applyBorder="1" applyAlignment="1">
      <alignment horizontal="center" vertical="center" wrapText="1"/>
    </xf>
    <xf numFmtId="0" fontId="15" fillId="0" borderId="1" xfId="0" applyFont="1" applyBorder="1" applyAlignment="1">
      <alignment wrapText="1"/>
    </xf>
    <xf numFmtId="165" fontId="11" fillId="0" borderId="1" xfId="4" applyNumberFormat="1" applyFont="1" applyBorder="1" applyAlignment="1">
      <alignment vertical="center" wrapText="1"/>
    </xf>
    <xf numFmtId="0" fontId="11" fillId="0" borderId="1" xfId="0" applyFont="1" applyBorder="1" applyAlignment="1">
      <alignment horizontal="left" wrapText="1"/>
    </xf>
    <xf numFmtId="165" fontId="11" fillId="0" borderId="1" xfId="8" applyNumberFormat="1" applyFont="1" applyBorder="1" applyAlignment="1">
      <alignment vertical="center" wrapText="1"/>
    </xf>
    <xf numFmtId="165" fontId="14" fillId="0" borderId="1" xfId="8" applyNumberFormat="1" applyFont="1" applyBorder="1" applyAlignment="1">
      <alignment vertical="center" wrapText="1"/>
    </xf>
    <xf numFmtId="0" fontId="27" fillId="0" borderId="1" xfId="0" applyFont="1" applyBorder="1" applyAlignment="1">
      <alignment horizontal="left" vertical="center" wrapText="1"/>
    </xf>
    <xf numFmtId="0" fontId="10" fillId="0" borderId="1" xfId="0" applyFont="1" applyBorder="1" applyAlignment="1">
      <alignment horizontal="left" vertical="center" wrapText="1"/>
    </xf>
    <xf numFmtId="0" fontId="24" fillId="0" borderId="1" xfId="0" applyFont="1" applyBorder="1" applyAlignment="1">
      <alignment horizontal="left" vertical="center" wrapText="1"/>
    </xf>
    <xf numFmtId="0" fontId="25" fillId="0" borderId="1" xfId="0" applyFont="1" applyBorder="1" applyAlignment="1">
      <alignment horizontal="left" vertical="center" wrapText="1"/>
    </xf>
    <xf numFmtId="49" fontId="25" fillId="0" borderId="1" xfId="0" applyNumberFormat="1" applyFont="1" applyBorder="1" applyAlignment="1">
      <alignment horizontal="center" vertical="center" wrapText="1"/>
    </xf>
    <xf numFmtId="165" fontId="25" fillId="0" borderId="1" xfId="8" applyNumberFormat="1" applyFont="1" applyBorder="1" applyAlignment="1">
      <alignment horizontal="right" vertical="center"/>
    </xf>
    <xf numFmtId="0" fontId="14" fillId="0" borderId="1" xfId="0" applyFont="1" applyBorder="1" applyAlignment="1">
      <alignment wrapText="1"/>
    </xf>
    <xf numFmtId="49" fontId="14" fillId="0" borderId="1" xfId="0" quotePrefix="1" applyNumberFormat="1" applyFont="1" applyBorder="1" applyAlignment="1">
      <alignment horizontal="center" vertical="center"/>
    </xf>
    <xf numFmtId="165" fontId="14" fillId="0" borderId="1" xfId="8" applyNumberFormat="1" applyFont="1" applyBorder="1" applyAlignment="1">
      <alignment horizontal="right" vertical="center" wrapText="1"/>
    </xf>
    <xf numFmtId="0" fontId="24" fillId="0" borderId="1" xfId="0" applyFont="1" applyBorder="1" applyAlignment="1">
      <alignment horizontal="left" wrapText="1"/>
    </xf>
    <xf numFmtId="0" fontId="24" fillId="0" borderId="1" xfId="0" applyFont="1" applyBorder="1" applyAlignment="1">
      <alignment vertical="center" wrapText="1"/>
    </xf>
    <xf numFmtId="165" fontId="25" fillId="0" borderId="1" xfId="4" applyNumberFormat="1" applyFont="1" applyBorder="1" applyAlignment="1">
      <alignment horizontal="right" vertical="center"/>
    </xf>
    <xf numFmtId="49" fontId="22" fillId="0" borderId="1" xfId="0" applyNumberFormat="1" applyFont="1" applyBorder="1" applyAlignment="1">
      <alignment horizontal="center" vertical="center"/>
    </xf>
    <xf numFmtId="49" fontId="22" fillId="0" borderId="1" xfId="0" applyNumberFormat="1" applyFont="1" applyBorder="1" applyAlignment="1">
      <alignment horizontal="center" vertical="center" wrapText="1"/>
    </xf>
    <xf numFmtId="165" fontId="22" fillId="0" borderId="1" xfId="4" applyNumberFormat="1" applyFont="1" applyBorder="1" applyAlignment="1">
      <alignment horizontal="right" vertical="center"/>
    </xf>
    <xf numFmtId="0" fontId="17" fillId="0" borderId="1" xfId="0" applyFont="1" applyBorder="1" applyAlignment="1">
      <alignment vertical="center" wrapText="1"/>
    </xf>
    <xf numFmtId="49" fontId="22" fillId="0" borderId="1" xfId="0" applyNumberFormat="1" applyFont="1" applyBorder="1" applyAlignment="1">
      <alignment horizontal="left" vertical="center" wrapText="1"/>
    </xf>
    <xf numFmtId="0" fontId="22" fillId="0" borderId="1" xfId="0" applyFont="1" applyBorder="1" applyAlignment="1">
      <alignment horizontal="center" vertical="center" wrapText="1"/>
    </xf>
    <xf numFmtId="165" fontId="22" fillId="0" borderId="1" xfId="4" applyNumberFormat="1" applyFont="1" applyBorder="1" applyAlignment="1">
      <alignment horizontal="right" vertical="center" wrapText="1"/>
    </xf>
    <xf numFmtId="49" fontId="36" fillId="0" borderId="1" xfId="0" applyNumberFormat="1" applyFont="1" applyBorder="1" applyAlignment="1">
      <alignment horizontal="center" vertical="center" wrapText="1"/>
    </xf>
    <xf numFmtId="49" fontId="36" fillId="0" borderId="1" xfId="0" quotePrefix="1" applyNumberFormat="1" applyFont="1" applyBorder="1" applyAlignment="1">
      <alignment horizontal="center" vertical="center"/>
    </xf>
    <xf numFmtId="165" fontId="36" fillId="0" borderId="1" xfId="4" applyNumberFormat="1" applyFont="1" applyBorder="1" applyAlignment="1">
      <alignment horizontal="center" vertical="center" wrapText="1"/>
    </xf>
    <xf numFmtId="165" fontId="17" fillId="0" borderId="2" xfId="4" applyNumberFormat="1" applyFont="1" applyBorder="1" applyAlignment="1">
      <alignment vertical="center"/>
    </xf>
    <xf numFmtId="49" fontId="28" fillId="0" borderId="1" xfId="0" applyNumberFormat="1" applyFont="1" applyBorder="1" applyAlignment="1">
      <alignment horizontal="left" vertical="center" wrapText="1"/>
    </xf>
    <xf numFmtId="49" fontId="37" fillId="0" borderId="1" xfId="0" applyNumberFormat="1" applyFont="1" applyBorder="1" applyAlignment="1">
      <alignment horizontal="center" vertical="center" wrapText="1"/>
    </xf>
    <xf numFmtId="165" fontId="17" fillId="0" borderId="1" xfId="4" applyNumberFormat="1" applyFont="1" applyBorder="1" applyAlignment="1">
      <alignment horizontal="center" vertical="center" wrapText="1"/>
    </xf>
    <xf numFmtId="165" fontId="7" fillId="0" borderId="1" xfId="4" applyNumberFormat="1" applyFont="1" applyBorder="1" applyAlignment="1">
      <alignment horizontal="center" vertical="center" wrapText="1"/>
    </xf>
    <xf numFmtId="0" fontId="14" fillId="0" borderId="1" xfId="0" quotePrefix="1" applyFont="1" applyBorder="1" applyAlignment="1">
      <alignment horizontal="center" vertical="center"/>
    </xf>
    <xf numFmtId="165" fontId="17" fillId="0" borderId="1" xfId="4" applyNumberFormat="1" applyFont="1" applyBorder="1" applyAlignment="1">
      <alignment horizontal="right" vertical="center" wrapText="1"/>
    </xf>
    <xf numFmtId="0" fontId="28" fillId="0" borderId="1" xfId="0" applyFont="1" applyBorder="1" applyAlignment="1">
      <alignment horizontal="center" vertical="center"/>
    </xf>
    <xf numFmtId="49" fontId="26" fillId="0" borderId="1" xfId="0" applyNumberFormat="1" applyFont="1" applyBorder="1" applyAlignment="1">
      <alignment horizontal="center" vertical="center" wrapText="1"/>
    </xf>
    <xf numFmtId="49" fontId="28" fillId="0" borderId="1" xfId="0" applyNumberFormat="1" applyFont="1" applyBorder="1" applyAlignment="1">
      <alignment vertical="top" wrapText="1"/>
    </xf>
    <xf numFmtId="49" fontId="17" fillId="0" borderId="1" xfId="0" applyNumberFormat="1" applyFont="1" applyBorder="1" applyAlignment="1">
      <alignment horizontal="center" wrapText="1"/>
    </xf>
    <xf numFmtId="49" fontId="37" fillId="0" borderId="1" xfId="0" applyNumberFormat="1" applyFont="1" applyBorder="1" applyAlignment="1">
      <alignment horizontal="center" wrapText="1"/>
    </xf>
    <xf numFmtId="165" fontId="17" fillId="0" borderId="3" xfId="8" applyNumberFormat="1" applyFont="1" applyBorder="1" applyAlignment="1">
      <alignment wrapText="1"/>
    </xf>
    <xf numFmtId="49" fontId="33" fillId="0" borderId="1" xfId="0" applyNumberFormat="1" applyFont="1" applyBorder="1" applyAlignment="1">
      <alignment horizontal="center" wrapText="1"/>
    </xf>
    <xf numFmtId="165" fontId="7" fillId="0" borderId="3" xfId="8" applyNumberFormat="1" applyFont="1" applyBorder="1" applyAlignment="1">
      <alignment wrapText="1"/>
    </xf>
    <xf numFmtId="0" fontId="35" fillId="0" borderId="1" xfId="0" applyFont="1" applyBorder="1" applyAlignment="1">
      <alignment wrapText="1"/>
    </xf>
    <xf numFmtId="0" fontId="25" fillId="0" borderId="1" xfId="0" applyFont="1" applyBorder="1" applyAlignment="1">
      <alignment vertical="center" wrapText="1"/>
    </xf>
    <xf numFmtId="0" fontId="28" fillId="0" borderId="1" xfId="0" applyFont="1" applyBorder="1" applyAlignment="1" applyProtection="1">
      <alignment vertical="center" wrapText="1"/>
      <protection hidden="1"/>
    </xf>
    <xf numFmtId="0" fontId="28" fillId="0" borderId="1" xfId="0" applyFont="1" applyBorder="1" applyAlignment="1" applyProtection="1">
      <alignment wrapText="1"/>
      <protection hidden="1"/>
    </xf>
    <xf numFmtId="165" fontId="17" fillId="0" borderId="1" xfId="8" applyNumberFormat="1" applyFont="1" applyBorder="1" applyAlignment="1">
      <alignment horizontal="right" vertical="center" wrapText="1"/>
    </xf>
    <xf numFmtId="0" fontId="11" fillId="0" borderId="1" xfId="0" applyFont="1" applyBorder="1" applyAlignment="1">
      <alignment wrapText="1"/>
    </xf>
    <xf numFmtId="165" fontId="11" fillId="0" borderId="1" xfId="8" applyNumberFormat="1" applyFont="1" applyBorder="1" applyAlignment="1">
      <alignment horizontal="right" wrapText="1"/>
    </xf>
    <xf numFmtId="165" fontId="25" fillId="0" borderId="1" xfId="8" applyNumberFormat="1" applyFont="1" applyBorder="1" applyAlignment="1">
      <alignment horizontal="right" wrapText="1"/>
    </xf>
    <xf numFmtId="0" fontId="7" fillId="0" borderId="1" xfId="0" applyFont="1" applyBorder="1" applyAlignment="1">
      <alignment horizontal="center"/>
    </xf>
    <xf numFmtId="49" fontId="6" fillId="0" borderId="1" xfId="0" applyNumberFormat="1" applyFont="1" applyBorder="1" applyAlignment="1">
      <alignment horizontal="center" wrapText="1"/>
    </xf>
    <xf numFmtId="165" fontId="6" fillId="0" borderId="1" xfId="8" applyNumberFormat="1" applyFont="1" applyBorder="1" applyAlignment="1">
      <alignment horizontal="right" wrapText="1"/>
    </xf>
    <xf numFmtId="165" fontId="25" fillId="0" borderId="1" xfId="8" applyNumberFormat="1" applyFont="1" applyBorder="1" applyAlignment="1">
      <alignment horizontal="right" vertical="center" wrapText="1"/>
    </xf>
    <xf numFmtId="165" fontId="6" fillId="0" borderId="1" xfId="8" applyNumberFormat="1" applyFont="1" applyBorder="1" applyAlignment="1">
      <alignment horizontal="right" vertical="center" wrapText="1"/>
    </xf>
    <xf numFmtId="165" fontId="14" fillId="0" borderId="1" xfId="8" applyNumberFormat="1" applyFont="1" applyBorder="1" applyAlignment="1">
      <alignment vertical="center"/>
    </xf>
    <xf numFmtId="165" fontId="7" fillId="0" borderId="1" xfId="8" applyNumberFormat="1" applyFont="1" applyBorder="1" applyAlignment="1">
      <alignment vertical="center"/>
    </xf>
    <xf numFmtId="49" fontId="29" fillId="0" borderId="1" xfId="0" applyNumberFormat="1" applyFont="1" applyBorder="1" applyAlignment="1">
      <alignment horizontal="center" vertical="center" wrapText="1"/>
    </xf>
    <xf numFmtId="49" fontId="17" fillId="0" borderId="1" xfId="0" quotePrefix="1" applyNumberFormat="1" applyFont="1" applyBorder="1" applyAlignment="1">
      <alignment horizontal="center" vertical="center"/>
    </xf>
    <xf numFmtId="165" fontId="15" fillId="0" borderId="1" xfId="4" applyNumberFormat="1" applyFont="1" applyBorder="1" applyAlignment="1">
      <alignment horizontal="right" vertical="center"/>
    </xf>
    <xf numFmtId="4" fontId="22" fillId="0" borderId="1" xfId="0" applyNumberFormat="1" applyFont="1" applyBorder="1" applyAlignment="1">
      <alignment horizontal="center" vertical="center" wrapText="1"/>
    </xf>
    <xf numFmtId="0" fontId="27" fillId="0" borderId="1" xfId="0" applyFont="1" applyBorder="1" applyAlignment="1">
      <alignment horizontal="center" vertical="center" wrapText="1"/>
    </xf>
    <xf numFmtId="0" fontId="28" fillId="0" borderId="1" xfId="0" applyFont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 wrapText="1"/>
    </xf>
    <xf numFmtId="0" fontId="14" fillId="3" borderId="1" xfId="0" applyFont="1" applyFill="1" applyBorder="1" applyAlignment="1">
      <alignment vertical="center" wrapText="1"/>
    </xf>
    <xf numFmtId="0" fontId="6" fillId="3" borderId="1" xfId="0" applyFont="1" applyFill="1" applyBorder="1" applyAlignment="1">
      <alignment horizontal="left" vertical="center" wrapText="1"/>
    </xf>
    <xf numFmtId="49" fontId="14" fillId="3" borderId="1" xfId="0" applyNumberFormat="1" applyFont="1" applyFill="1" applyBorder="1" applyAlignment="1">
      <alignment horizontal="center" vertical="center" wrapText="1"/>
    </xf>
    <xf numFmtId="0" fontId="14" fillId="3" borderId="1" xfId="0" applyFont="1" applyFill="1" applyBorder="1" applyAlignment="1">
      <alignment horizontal="center" vertical="center" wrapText="1"/>
    </xf>
    <xf numFmtId="166" fontId="14" fillId="3" borderId="1" xfId="15" applyNumberFormat="1" applyFont="1" applyFill="1" applyBorder="1" applyAlignment="1">
      <alignment horizontal="right" vertical="center"/>
    </xf>
    <xf numFmtId="166" fontId="7" fillId="3" borderId="1" xfId="15" applyNumberFormat="1" applyFont="1" applyFill="1" applyBorder="1" applyAlignment="1">
      <alignment horizontal="right" vertical="center"/>
    </xf>
    <xf numFmtId="0" fontId="8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67" fontId="0" fillId="0" borderId="0" xfId="0" applyNumberFormat="1" applyAlignment="1">
      <alignment horizontal="right" vertical="center"/>
    </xf>
    <xf numFmtId="49" fontId="7" fillId="0" borderId="0" xfId="0" applyNumberFormat="1" applyFont="1" applyAlignment="1">
      <alignment horizontal="right" vertical="center"/>
    </xf>
    <xf numFmtId="167" fontId="7" fillId="0" borderId="0" xfId="0" applyNumberFormat="1" applyFont="1" applyAlignment="1">
      <alignment horizontal="right" vertical="center"/>
    </xf>
    <xf numFmtId="0" fontId="7" fillId="0" borderId="3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11" fillId="0" borderId="3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5" xfId="0" applyFont="1" applyBorder="1" applyAlignment="1">
      <alignment horizontal="left"/>
    </xf>
  </cellXfs>
  <cellStyles count="19">
    <cellStyle name="Обычный" xfId="0" builtinId="0"/>
    <cellStyle name="Обычный 2" xfId="1"/>
    <cellStyle name="Обычный 3" xfId="2"/>
    <cellStyle name="Обычный 3 2" xfId="7"/>
    <cellStyle name="Обычный 3 2 2" xfId="17"/>
    <cellStyle name="Обычный 3 2 3" xfId="13"/>
    <cellStyle name="Обычный 3 3" xfId="16"/>
    <cellStyle name="Обычный 3 4" xfId="12"/>
    <cellStyle name="Обычный 4" xfId="5"/>
    <cellStyle name="Обычный 5" xfId="3"/>
    <cellStyle name="Обычный 6" xfId="11"/>
    <cellStyle name="Обычный 7" xfId="9"/>
    <cellStyle name="Финансовый" xfId="4" builtinId="3"/>
    <cellStyle name="Финансовый 2" xfId="6"/>
    <cellStyle name="Финансовый 3" xfId="14"/>
    <cellStyle name="Финансовый 3 2" xfId="18"/>
    <cellStyle name="Финансовый 4" xfId="8"/>
    <cellStyle name="Финансовый 5" xfId="15"/>
    <cellStyle name="Финансовый 6" xfId="1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pageSetUpPr fitToPage="1"/>
  </sheetPr>
  <dimension ref="A1:UZN2650"/>
  <sheetViews>
    <sheetView tabSelected="1" view="pageBreakPreview" zoomScaleNormal="84" zoomScaleSheetLayoutView="100" workbookViewId="0">
      <pane ySplit="4" topLeftCell="A5" activePane="bottomLeft" state="frozen"/>
      <selection pane="bottomLeft" activeCell="G6" sqref="G6"/>
    </sheetView>
  </sheetViews>
  <sheetFormatPr defaultColWidth="8.85546875" defaultRowHeight="15.75" x14ac:dyDescent="0.2"/>
  <cols>
    <col min="1" max="1" width="71.28515625" style="37" customWidth="1"/>
    <col min="2" max="2" width="7" style="2" customWidth="1"/>
    <col min="3" max="3" width="7.5703125" style="38" customWidth="1"/>
    <col min="4" max="4" width="8.140625" style="38" customWidth="1"/>
    <col min="5" max="5" width="21.85546875" style="52" customWidth="1"/>
    <col min="6" max="6" width="5.5703125" style="52" customWidth="1"/>
    <col min="7" max="7" width="25.28515625" style="64" bestFit="1" customWidth="1"/>
    <col min="8" max="16384" width="8.85546875" style="38"/>
  </cols>
  <sheetData>
    <row r="1" spans="1:7" x14ac:dyDescent="0.2">
      <c r="E1" s="273" t="s">
        <v>1126</v>
      </c>
      <c r="F1" s="273"/>
      <c r="G1" s="274"/>
    </row>
    <row r="2" spans="1:7" ht="38.25" customHeight="1" x14ac:dyDescent="0.2">
      <c r="A2" s="270" t="s">
        <v>1013</v>
      </c>
      <c r="B2" s="270"/>
      <c r="C2" s="270"/>
      <c r="D2" s="270"/>
      <c r="E2" s="271"/>
      <c r="F2" s="271"/>
      <c r="G2" s="272"/>
    </row>
    <row r="3" spans="1:7" x14ac:dyDescent="0.2">
      <c r="A3" s="10"/>
      <c r="C3" s="3"/>
      <c r="D3" s="3"/>
      <c r="E3" s="4"/>
      <c r="F3" s="4"/>
      <c r="G3" s="63"/>
    </row>
    <row r="4" spans="1:7" ht="36.75" customHeight="1" x14ac:dyDescent="0.2">
      <c r="A4" s="132" t="s">
        <v>9</v>
      </c>
      <c r="B4" s="133" t="s">
        <v>82</v>
      </c>
      <c r="C4" s="134" t="s">
        <v>43</v>
      </c>
      <c r="D4" s="134" t="s">
        <v>44</v>
      </c>
      <c r="E4" s="135" t="s">
        <v>10</v>
      </c>
      <c r="F4" s="135" t="s">
        <v>11</v>
      </c>
      <c r="G4" s="136" t="s">
        <v>1127</v>
      </c>
    </row>
    <row r="5" spans="1:7" s="39" customFormat="1" ht="37.5" customHeight="1" x14ac:dyDescent="0.2">
      <c r="A5" s="137" t="s">
        <v>547</v>
      </c>
      <c r="B5" s="138">
        <v>910</v>
      </c>
      <c r="C5" s="138"/>
      <c r="D5" s="138"/>
      <c r="E5" s="139"/>
      <c r="F5" s="139"/>
      <c r="G5" s="33">
        <f>G6+G91+G99+G105+G114</f>
        <v>361410.91000000003</v>
      </c>
    </row>
    <row r="6" spans="1:7" s="40" customFormat="1" x14ac:dyDescent="0.2">
      <c r="A6" s="140" t="s">
        <v>45</v>
      </c>
      <c r="B6" s="1">
        <v>910</v>
      </c>
      <c r="C6" s="141" t="s">
        <v>57</v>
      </c>
      <c r="D6" s="141"/>
      <c r="E6" s="141"/>
      <c r="F6" s="141"/>
      <c r="G6" s="142">
        <f>G7+G53+G41</f>
        <v>233372.91</v>
      </c>
    </row>
    <row r="7" spans="1:7" s="41" customFormat="1" ht="31.5" x14ac:dyDescent="0.2">
      <c r="A7" s="140" t="s">
        <v>53</v>
      </c>
      <c r="B7" s="1">
        <v>910</v>
      </c>
      <c r="C7" s="141" t="s">
        <v>46</v>
      </c>
      <c r="D7" s="141" t="s">
        <v>54</v>
      </c>
      <c r="E7" s="143"/>
      <c r="F7" s="144"/>
      <c r="G7" s="145">
        <f>G8+G34</f>
        <v>33198</v>
      </c>
    </row>
    <row r="8" spans="1:7" s="41" customFormat="1" ht="31.5" x14ac:dyDescent="0.2">
      <c r="A8" s="140" t="s">
        <v>611</v>
      </c>
      <c r="B8" s="1">
        <v>910</v>
      </c>
      <c r="C8" s="141" t="s">
        <v>46</v>
      </c>
      <c r="D8" s="141" t="s">
        <v>54</v>
      </c>
      <c r="E8" s="143" t="s">
        <v>199</v>
      </c>
      <c r="F8" s="144"/>
      <c r="G8" s="145">
        <f>G9</f>
        <v>29898</v>
      </c>
    </row>
    <row r="9" spans="1:7" s="42" customFormat="1" x14ac:dyDescent="0.2">
      <c r="A9" s="146" t="s">
        <v>434</v>
      </c>
      <c r="B9" s="147">
        <v>910</v>
      </c>
      <c r="C9" s="148" t="s">
        <v>46</v>
      </c>
      <c r="D9" s="148" t="s">
        <v>54</v>
      </c>
      <c r="E9" s="149" t="s">
        <v>438</v>
      </c>
      <c r="F9" s="5"/>
      <c r="G9" s="150">
        <f>G10+G15+G20</f>
        <v>29898</v>
      </c>
    </row>
    <row r="10" spans="1:7" s="42" customFormat="1" ht="40.5" customHeight="1" x14ac:dyDescent="0.2">
      <c r="A10" s="140" t="s">
        <v>435</v>
      </c>
      <c r="B10" s="1">
        <v>910</v>
      </c>
      <c r="C10" s="141" t="s">
        <v>46</v>
      </c>
      <c r="D10" s="141" t="s">
        <v>54</v>
      </c>
      <c r="E10" s="151" t="s">
        <v>439</v>
      </c>
      <c r="F10" s="143"/>
      <c r="G10" s="145">
        <f t="shared" ref="G10:G13" si="0">G11</f>
        <v>100</v>
      </c>
    </row>
    <row r="11" spans="1:7" s="42" customFormat="1" ht="63" x14ac:dyDescent="0.2">
      <c r="A11" s="152" t="s">
        <v>436</v>
      </c>
      <c r="B11" s="153">
        <v>910</v>
      </c>
      <c r="C11" s="5" t="s">
        <v>57</v>
      </c>
      <c r="D11" s="5" t="s">
        <v>54</v>
      </c>
      <c r="E11" s="7" t="s">
        <v>440</v>
      </c>
      <c r="F11" s="5"/>
      <c r="G11" s="76">
        <f t="shared" si="0"/>
        <v>100</v>
      </c>
    </row>
    <row r="12" spans="1:7" s="42" customFormat="1" ht="31.5" x14ac:dyDescent="0.2">
      <c r="A12" s="11" t="s">
        <v>22</v>
      </c>
      <c r="B12" s="19">
        <v>910</v>
      </c>
      <c r="C12" s="8" t="s">
        <v>46</v>
      </c>
      <c r="D12" s="8" t="s">
        <v>54</v>
      </c>
      <c r="E12" s="19" t="s">
        <v>440</v>
      </c>
      <c r="F12" s="8" t="s">
        <v>15</v>
      </c>
      <c r="G12" s="34">
        <f t="shared" si="0"/>
        <v>100</v>
      </c>
    </row>
    <row r="13" spans="1:7" s="42" customFormat="1" ht="31.5" x14ac:dyDescent="0.2">
      <c r="A13" s="11" t="s">
        <v>17</v>
      </c>
      <c r="B13" s="19">
        <v>910</v>
      </c>
      <c r="C13" s="8" t="s">
        <v>46</v>
      </c>
      <c r="D13" s="8" t="s">
        <v>54</v>
      </c>
      <c r="E13" s="19" t="s">
        <v>440</v>
      </c>
      <c r="F13" s="8" t="s">
        <v>16</v>
      </c>
      <c r="G13" s="34">
        <f t="shared" si="0"/>
        <v>100</v>
      </c>
    </row>
    <row r="14" spans="1:7" s="42" customFormat="1" hidden="1" x14ac:dyDescent="0.2">
      <c r="A14" s="11" t="s">
        <v>706</v>
      </c>
      <c r="B14" s="19">
        <v>910</v>
      </c>
      <c r="C14" s="8" t="s">
        <v>46</v>
      </c>
      <c r="D14" s="8" t="s">
        <v>54</v>
      </c>
      <c r="E14" s="19" t="s">
        <v>440</v>
      </c>
      <c r="F14" s="8" t="s">
        <v>120</v>
      </c>
      <c r="G14" s="34">
        <v>100</v>
      </c>
    </row>
    <row r="15" spans="1:7" s="42" customFormat="1" ht="31.5" x14ac:dyDescent="0.2">
      <c r="A15" s="140" t="s">
        <v>198</v>
      </c>
      <c r="B15" s="151">
        <v>910</v>
      </c>
      <c r="C15" s="141" t="s">
        <v>46</v>
      </c>
      <c r="D15" s="141" t="s">
        <v>54</v>
      </c>
      <c r="E15" s="151" t="s">
        <v>441</v>
      </c>
      <c r="F15" s="143"/>
      <c r="G15" s="145">
        <f t="shared" ref="G15:G18" si="1">G16</f>
        <v>50</v>
      </c>
    </row>
    <row r="16" spans="1:7" s="42" customFormat="1" x14ac:dyDescent="0.2">
      <c r="A16" s="152" t="s">
        <v>437</v>
      </c>
      <c r="B16" s="153">
        <v>910</v>
      </c>
      <c r="C16" s="5" t="s">
        <v>46</v>
      </c>
      <c r="D16" s="5" t="s">
        <v>54</v>
      </c>
      <c r="E16" s="7" t="s">
        <v>442</v>
      </c>
      <c r="F16" s="5"/>
      <c r="G16" s="76">
        <f t="shared" si="1"/>
        <v>50</v>
      </c>
    </row>
    <row r="17" spans="1:7" s="42" customFormat="1" ht="31.5" x14ac:dyDescent="0.2">
      <c r="A17" s="11" t="s">
        <v>22</v>
      </c>
      <c r="B17" s="19">
        <v>910</v>
      </c>
      <c r="C17" s="8" t="s">
        <v>46</v>
      </c>
      <c r="D17" s="8" t="s">
        <v>54</v>
      </c>
      <c r="E17" s="19" t="s">
        <v>442</v>
      </c>
      <c r="F17" s="8" t="s">
        <v>15</v>
      </c>
      <c r="G17" s="34">
        <f t="shared" si="1"/>
        <v>50</v>
      </c>
    </row>
    <row r="18" spans="1:7" s="42" customFormat="1" ht="31.5" x14ac:dyDescent="0.2">
      <c r="A18" s="11" t="s">
        <v>17</v>
      </c>
      <c r="B18" s="19">
        <v>910</v>
      </c>
      <c r="C18" s="8" t="s">
        <v>57</v>
      </c>
      <c r="D18" s="8" t="s">
        <v>54</v>
      </c>
      <c r="E18" s="19" t="s">
        <v>442</v>
      </c>
      <c r="F18" s="8" t="s">
        <v>16</v>
      </c>
      <c r="G18" s="34">
        <f t="shared" si="1"/>
        <v>50</v>
      </c>
    </row>
    <row r="19" spans="1:7" s="42" customFormat="1" hidden="1" x14ac:dyDescent="0.2">
      <c r="A19" s="11" t="s">
        <v>706</v>
      </c>
      <c r="B19" s="19">
        <v>910</v>
      </c>
      <c r="C19" s="8" t="s">
        <v>46</v>
      </c>
      <c r="D19" s="8" t="s">
        <v>54</v>
      </c>
      <c r="E19" s="19" t="s">
        <v>442</v>
      </c>
      <c r="F19" s="8" t="s">
        <v>120</v>
      </c>
      <c r="G19" s="34">
        <v>50</v>
      </c>
    </row>
    <row r="20" spans="1:7" s="42" customFormat="1" ht="31.5" x14ac:dyDescent="0.2">
      <c r="A20" s="140" t="s">
        <v>455</v>
      </c>
      <c r="B20" s="151">
        <v>910</v>
      </c>
      <c r="C20" s="141" t="s">
        <v>46</v>
      </c>
      <c r="D20" s="141" t="s">
        <v>54</v>
      </c>
      <c r="E20" s="151" t="s">
        <v>456</v>
      </c>
      <c r="F20" s="148"/>
      <c r="G20" s="145">
        <f>G21</f>
        <v>29748</v>
      </c>
    </row>
    <row r="21" spans="1:7" s="42" customFormat="1" x14ac:dyDescent="0.2">
      <c r="A21" s="152" t="s">
        <v>459</v>
      </c>
      <c r="B21" s="153">
        <v>910</v>
      </c>
      <c r="C21" s="5" t="s">
        <v>46</v>
      </c>
      <c r="D21" s="5" t="s">
        <v>54</v>
      </c>
      <c r="E21" s="7" t="s">
        <v>464</v>
      </c>
      <c r="F21" s="5"/>
      <c r="G21" s="76">
        <f>G22+G27+G31</f>
        <v>29748</v>
      </c>
    </row>
    <row r="22" spans="1:7" s="42" customFormat="1" ht="63" x14ac:dyDescent="0.2">
      <c r="A22" s="11" t="s">
        <v>246</v>
      </c>
      <c r="B22" s="9">
        <v>910</v>
      </c>
      <c r="C22" s="8" t="s">
        <v>46</v>
      </c>
      <c r="D22" s="8" t="s">
        <v>54</v>
      </c>
      <c r="E22" s="19" t="s">
        <v>464</v>
      </c>
      <c r="F22" s="8">
        <v>100</v>
      </c>
      <c r="G22" s="34">
        <f>G23</f>
        <v>28247</v>
      </c>
    </row>
    <row r="23" spans="1:7" s="42" customFormat="1" ht="31.5" x14ac:dyDescent="0.2">
      <c r="A23" s="11" t="s">
        <v>8</v>
      </c>
      <c r="B23" s="7">
        <v>910</v>
      </c>
      <c r="C23" s="5" t="s">
        <v>46</v>
      </c>
      <c r="D23" s="5" t="s">
        <v>54</v>
      </c>
      <c r="E23" s="19" t="s">
        <v>464</v>
      </c>
      <c r="F23" s="8">
        <v>120</v>
      </c>
      <c r="G23" s="34">
        <f>G24+G25+G26</f>
        <v>28247</v>
      </c>
    </row>
    <row r="24" spans="1:7" s="42" customFormat="1" hidden="1" x14ac:dyDescent="0.2">
      <c r="A24" s="11" t="s">
        <v>372</v>
      </c>
      <c r="B24" s="19">
        <v>910</v>
      </c>
      <c r="C24" s="8" t="s">
        <v>46</v>
      </c>
      <c r="D24" s="8" t="s">
        <v>54</v>
      </c>
      <c r="E24" s="19" t="s">
        <v>464</v>
      </c>
      <c r="F24" s="8" t="s">
        <v>118</v>
      </c>
      <c r="G24" s="34">
        <v>16139</v>
      </c>
    </row>
    <row r="25" spans="1:7" s="42" customFormat="1" ht="31.5" hidden="1" x14ac:dyDescent="0.2">
      <c r="A25" s="11" t="s">
        <v>116</v>
      </c>
      <c r="B25" s="19">
        <v>910</v>
      </c>
      <c r="C25" s="8" t="s">
        <v>57</v>
      </c>
      <c r="D25" s="8" t="s">
        <v>54</v>
      </c>
      <c r="E25" s="19" t="s">
        <v>464</v>
      </c>
      <c r="F25" s="8" t="s">
        <v>119</v>
      </c>
      <c r="G25" s="34">
        <v>5556</v>
      </c>
    </row>
    <row r="26" spans="1:7" s="42" customFormat="1" ht="47.25" hidden="1" x14ac:dyDescent="0.2">
      <c r="A26" s="11" t="s">
        <v>193</v>
      </c>
      <c r="B26" s="19">
        <v>910</v>
      </c>
      <c r="C26" s="8" t="s">
        <v>46</v>
      </c>
      <c r="D26" s="8" t="s">
        <v>54</v>
      </c>
      <c r="E26" s="19" t="s">
        <v>464</v>
      </c>
      <c r="F26" s="8" t="s">
        <v>196</v>
      </c>
      <c r="G26" s="34">
        <v>6552</v>
      </c>
    </row>
    <row r="27" spans="1:7" s="42" customFormat="1" ht="31.5" x14ac:dyDescent="0.2">
      <c r="A27" s="11" t="s">
        <v>22</v>
      </c>
      <c r="B27" s="9">
        <v>910</v>
      </c>
      <c r="C27" s="8" t="s">
        <v>46</v>
      </c>
      <c r="D27" s="8" t="s">
        <v>54</v>
      </c>
      <c r="E27" s="19" t="s">
        <v>464</v>
      </c>
      <c r="F27" s="8">
        <v>200</v>
      </c>
      <c r="G27" s="34">
        <f>G28</f>
        <v>1491</v>
      </c>
    </row>
    <row r="28" spans="1:7" s="45" customFormat="1" ht="31.5" x14ac:dyDescent="0.2">
      <c r="A28" s="11" t="s">
        <v>17</v>
      </c>
      <c r="B28" s="19">
        <v>910</v>
      </c>
      <c r="C28" s="8" t="s">
        <v>46</v>
      </c>
      <c r="D28" s="8" t="s">
        <v>54</v>
      </c>
      <c r="E28" s="19" t="s">
        <v>464</v>
      </c>
      <c r="F28" s="8">
        <v>240</v>
      </c>
      <c r="G28" s="34">
        <f>G29+G30</f>
        <v>1491</v>
      </c>
    </row>
    <row r="29" spans="1:7" s="45" customFormat="1" ht="31.5" hidden="1" x14ac:dyDescent="0.2">
      <c r="A29" s="11" t="s">
        <v>423</v>
      </c>
      <c r="B29" s="19">
        <v>910</v>
      </c>
      <c r="C29" s="8" t="s">
        <v>46</v>
      </c>
      <c r="D29" s="8" t="s">
        <v>54</v>
      </c>
      <c r="E29" s="19" t="s">
        <v>464</v>
      </c>
      <c r="F29" s="8" t="s">
        <v>424</v>
      </c>
      <c r="G29" s="34">
        <v>822</v>
      </c>
    </row>
    <row r="30" spans="1:7" s="45" customFormat="1" hidden="1" x14ac:dyDescent="0.2">
      <c r="A30" s="11" t="s">
        <v>706</v>
      </c>
      <c r="B30" s="19">
        <v>910</v>
      </c>
      <c r="C30" s="8" t="s">
        <v>46</v>
      </c>
      <c r="D30" s="8" t="s">
        <v>54</v>
      </c>
      <c r="E30" s="19" t="s">
        <v>464</v>
      </c>
      <c r="F30" s="8" t="s">
        <v>120</v>
      </c>
      <c r="G30" s="34">
        <v>669</v>
      </c>
    </row>
    <row r="31" spans="1:7" s="45" customFormat="1" x14ac:dyDescent="0.2">
      <c r="A31" s="11" t="s">
        <v>13</v>
      </c>
      <c r="B31" s="19">
        <v>910</v>
      </c>
      <c r="C31" s="8" t="s">
        <v>46</v>
      </c>
      <c r="D31" s="8" t="s">
        <v>54</v>
      </c>
      <c r="E31" s="19" t="s">
        <v>464</v>
      </c>
      <c r="F31" s="8">
        <v>800</v>
      </c>
      <c r="G31" s="34">
        <f t="shared" ref="G31" si="2">G32</f>
        <v>10</v>
      </c>
    </row>
    <row r="32" spans="1:7" s="45" customFormat="1" x14ac:dyDescent="0.2">
      <c r="A32" s="11" t="s">
        <v>33</v>
      </c>
      <c r="B32" s="19">
        <v>910</v>
      </c>
      <c r="C32" s="8" t="s">
        <v>46</v>
      </c>
      <c r="D32" s="8" t="s">
        <v>54</v>
      </c>
      <c r="E32" s="19" t="s">
        <v>464</v>
      </c>
      <c r="F32" s="8">
        <v>850</v>
      </c>
      <c r="G32" s="34">
        <f>G33</f>
        <v>10</v>
      </c>
    </row>
    <row r="33" spans="1:7" s="45" customFormat="1" hidden="1" x14ac:dyDescent="0.2">
      <c r="A33" s="11" t="s">
        <v>117</v>
      </c>
      <c r="B33" s="19">
        <v>910</v>
      </c>
      <c r="C33" s="8" t="s">
        <v>57</v>
      </c>
      <c r="D33" s="8" t="s">
        <v>54</v>
      </c>
      <c r="E33" s="19" t="s">
        <v>464</v>
      </c>
      <c r="F33" s="8" t="s">
        <v>121</v>
      </c>
      <c r="G33" s="34">
        <v>10</v>
      </c>
    </row>
    <row r="34" spans="1:7" s="41" customFormat="1" ht="49.5" customHeight="1" x14ac:dyDescent="0.2">
      <c r="A34" s="140" t="s">
        <v>668</v>
      </c>
      <c r="B34" s="1">
        <v>910</v>
      </c>
      <c r="C34" s="141" t="s">
        <v>57</v>
      </c>
      <c r="D34" s="141" t="s">
        <v>54</v>
      </c>
      <c r="E34" s="143" t="s">
        <v>466</v>
      </c>
      <c r="F34" s="144"/>
      <c r="G34" s="145">
        <f t="shared" ref="G34:G39" si="3">G35</f>
        <v>3300</v>
      </c>
    </row>
    <row r="35" spans="1:7" s="42" customFormat="1" ht="63" x14ac:dyDescent="0.2">
      <c r="A35" s="146" t="s">
        <v>684</v>
      </c>
      <c r="B35" s="147">
        <v>910</v>
      </c>
      <c r="C35" s="148" t="s">
        <v>57</v>
      </c>
      <c r="D35" s="148" t="s">
        <v>54</v>
      </c>
      <c r="E35" s="149" t="s">
        <v>482</v>
      </c>
      <c r="F35" s="5"/>
      <c r="G35" s="150">
        <f t="shared" si="3"/>
        <v>3300</v>
      </c>
    </row>
    <row r="36" spans="1:7" s="45" customFormat="1" ht="31.5" x14ac:dyDescent="0.2">
      <c r="A36" s="140" t="s">
        <v>202</v>
      </c>
      <c r="B36" s="151">
        <v>910</v>
      </c>
      <c r="C36" s="141" t="s">
        <v>57</v>
      </c>
      <c r="D36" s="141" t="s">
        <v>54</v>
      </c>
      <c r="E36" s="151" t="s">
        <v>483</v>
      </c>
      <c r="F36" s="141"/>
      <c r="G36" s="145">
        <f t="shared" si="3"/>
        <v>3300</v>
      </c>
    </row>
    <row r="37" spans="1:7" s="42" customFormat="1" ht="31.5" x14ac:dyDescent="0.2">
      <c r="A37" s="152" t="s">
        <v>188</v>
      </c>
      <c r="B37" s="153">
        <v>910</v>
      </c>
      <c r="C37" s="5" t="s">
        <v>57</v>
      </c>
      <c r="D37" s="5" t="s">
        <v>54</v>
      </c>
      <c r="E37" s="7" t="s">
        <v>484</v>
      </c>
      <c r="F37" s="5"/>
      <c r="G37" s="76">
        <f t="shared" si="3"/>
        <v>3300</v>
      </c>
    </row>
    <row r="38" spans="1:7" s="45" customFormat="1" ht="31.5" x14ac:dyDescent="0.2">
      <c r="A38" s="11" t="s">
        <v>22</v>
      </c>
      <c r="B38" s="19">
        <v>910</v>
      </c>
      <c r="C38" s="8" t="s">
        <v>57</v>
      </c>
      <c r="D38" s="8" t="s">
        <v>54</v>
      </c>
      <c r="E38" s="8" t="s">
        <v>484</v>
      </c>
      <c r="F38" s="8" t="s">
        <v>15</v>
      </c>
      <c r="G38" s="34">
        <f t="shared" si="3"/>
        <v>3300</v>
      </c>
    </row>
    <row r="39" spans="1:7" s="45" customFormat="1" ht="31.5" x14ac:dyDescent="0.2">
      <c r="A39" s="11" t="s">
        <v>17</v>
      </c>
      <c r="B39" s="19">
        <v>910</v>
      </c>
      <c r="C39" s="8" t="s">
        <v>57</v>
      </c>
      <c r="D39" s="8" t="s">
        <v>54</v>
      </c>
      <c r="E39" s="8" t="s">
        <v>484</v>
      </c>
      <c r="F39" s="8" t="s">
        <v>16</v>
      </c>
      <c r="G39" s="34">
        <f t="shared" si="3"/>
        <v>3300</v>
      </c>
    </row>
    <row r="40" spans="1:7" s="45" customFormat="1" ht="31.5" hidden="1" x14ac:dyDescent="0.2">
      <c r="A40" s="11" t="s">
        <v>477</v>
      </c>
      <c r="B40" s="19">
        <v>910</v>
      </c>
      <c r="C40" s="8" t="s">
        <v>46</v>
      </c>
      <c r="D40" s="8" t="s">
        <v>54</v>
      </c>
      <c r="E40" s="8" t="s">
        <v>484</v>
      </c>
      <c r="F40" s="28" t="s">
        <v>424</v>
      </c>
      <c r="G40" s="34">
        <v>3300</v>
      </c>
    </row>
    <row r="41" spans="1:7" s="41" customFormat="1" x14ac:dyDescent="0.2">
      <c r="A41" s="140" t="s">
        <v>64</v>
      </c>
      <c r="B41" s="1">
        <v>910</v>
      </c>
      <c r="C41" s="141" t="s">
        <v>57</v>
      </c>
      <c r="D41" s="141" t="s">
        <v>63</v>
      </c>
      <c r="E41" s="143"/>
      <c r="F41" s="144"/>
      <c r="G41" s="145">
        <f>G42+G48</f>
        <v>8000</v>
      </c>
    </row>
    <row r="42" spans="1:7" s="41" customFormat="1" ht="31.5" x14ac:dyDescent="0.2">
      <c r="A42" s="140" t="s">
        <v>567</v>
      </c>
      <c r="B42" s="1">
        <v>910</v>
      </c>
      <c r="C42" s="141" t="s">
        <v>57</v>
      </c>
      <c r="D42" s="141" t="s">
        <v>63</v>
      </c>
      <c r="E42" s="143" t="s">
        <v>260</v>
      </c>
      <c r="F42" s="144"/>
      <c r="G42" s="145">
        <f t="shared" ref="G42:G46" si="4">G43</f>
        <v>5000</v>
      </c>
    </row>
    <row r="43" spans="1:7" s="42" customFormat="1" ht="31.5" x14ac:dyDescent="0.2">
      <c r="A43" s="146" t="s">
        <v>486</v>
      </c>
      <c r="B43" s="147">
        <v>910</v>
      </c>
      <c r="C43" s="148" t="s">
        <v>57</v>
      </c>
      <c r="D43" s="148" t="s">
        <v>63</v>
      </c>
      <c r="E43" s="149" t="s">
        <v>261</v>
      </c>
      <c r="F43" s="5"/>
      <c r="G43" s="150">
        <f t="shared" si="4"/>
        <v>5000</v>
      </c>
    </row>
    <row r="44" spans="1:7" s="42" customFormat="1" ht="47.25" x14ac:dyDescent="0.2">
      <c r="A44" s="140" t="s">
        <v>487</v>
      </c>
      <c r="B44" s="141">
        <v>910</v>
      </c>
      <c r="C44" s="141" t="s">
        <v>57</v>
      </c>
      <c r="D44" s="141" t="s">
        <v>63</v>
      </c>
      <c r="E44" s="141" t="s">
        <v>262</v>
      </c>
      <c r="F44" s="141"/>
      <c r="G44" s="145">
        <f t="shared" si="4"/>
        <v>5000</v>
      </c>
    </row>
    <row r="45" spans="1:7" s="42" customFormat="1" ht="47.25" x14ac:dyDescent="0.2">
      <c r="A45" s="152" t="s">
        <v>742</v>
      </c>
      <c r="B45" s="153">
        <v>910</v>
      </c>
      <c r="C45" s="5" t="s">
        <v>57</v>
      </c>
      <c r="D45" s="5" t="s">
        <v>63</v>
      </c>
      <c r="E45" s="7" t="s">
        <v>264</v>
      </c>
      <c r="F45" s="5"/>
      <c r="G45" s="76">
        <f t="shared" si="4"/>
        <v>5000</v>
      </c>
    </row>
    <row r="46" spans="1:7" s="42" customFormat="1" x14ac:dyDescent="0.2">
      <c r="A46" s="11" t="s">
        <v>13</v>
      </c>
      <c r="B46" s="8">
        <v>910</v>
      </c>
      <c r="C46" s="8" t="s">
        <v>57</v>
      </c>
      <c r="D46" s="8" t="s">
        <v>63</v>
      </c>
      <c r="E46" s="8" t="s">
        <v>264</v>
      </c>
      <c r="F46" s="8" t="s">
        <v>14</v>
      </c>
      <c r="G46" s="34">
        <f t="shared" si="4"/>
        <v>5000</v>
      </c>
    </row>
    <row r="47" spans="1:7" s="42" customFormat="1" x14ac:dyDescent="0.2">
      <c r="A47" s="11" t="s">
        <v>2</v>
      </c>
      <c r="B47" s="8">
        <v>910</v>
      </c>
      <c r="C47" s="8" t="s">
        <v>57</v>
      </c>
      <c r="D47" s="8" t="s">
        <v>63</v>
      </c>
      <c r="E47" s="8" t="s">
        <v>264</v>
      </c>
      <c r="F47" s="8" t="s">
        <v>41</v>
      </c>
      <c r="G47" s="34">
        <v>5000</v>
      </c>
    </row>
    <row r="48" spans="1:7" s="41" customFormat="1" x14ac:dyDescent="0.2">
      <c r="A48" s="140" t="s">
        <v>78</v>
      </c>
      <c r="B48" s="1">
        <v>910</v>
      </c>
      <c r="C48" s="141" t="s">
        <v>57</v>
      </c>
      <c r="D48" s="141" t="s">
        <v>63</v>
      </c>
      <c r="E48" s="143" t="s">
        <v>203</v>
      </c>
      <c r="F48" s="144"/>
      <c r="G48" s="145">
        <f t="shared" ref="G48:G51" si="5">G49</f>
        <v>3000</v>
      </c>
    </row>
    <row r="49" spans="1:7" s="42" customFormat="1" ht="31.5" x14ac:dyDescent="0.2">
      <c r="A49" s="152" t="s">
        <v>76</v>
      </c>
      <c r="B49" s="153">
        <v>910</v>
      </c>
      <c r="C49" s="5" t="s">
        <v>57</v>
      </c>
      <c r="D49" s="5" t="s">
        <v>63</v>
      </c>
      <c r="E49" s="7" t="s">
        <v>204</v>
      </c>
      <c r="F49" s="5"/>
      <c r="G49" s="76">
        <f t="shared" si="5"/>
        <v>3000</v>
      </c>
    </row>
    <row r="50" spans="1:7" s="42" customFormat="1" x14ac:dyDescent="0.2">
      <c r="A50" s="152" t="s">
        <v>743</v>
      </c>
      <c r="B50" s="153">
        <v>910</v>
      </c>
      <c r="C50" s="5" t="s">
        <v>57</v>
      </c>
      <c r="D50" s="5" t="s">
        <v>63</v>
      </c>
      <c r="E50" s="7" t="s">
        <v>205</v>
      </c>
      <c r="F50" s="5"/>
      <c r="G50" s="76">
        <f t="shared" si="5"/>
        <v>3000</v>
      </c>
    </row>
    <row r="51" spans="1:7" s="42" customFormat="1" x14ac:dyDescent="0.2">
      <c r="A51" s="11" t="s">
        <v>13</v>
      </c>
      <c r="B51" s="9">
        <v>910</v>
      </c>
      <c r="C51" s="8" t="s">
        <v>57</v>
      </c>
      <c r="D51" s="8" t="s">
        <v>63</v>
      </c>
      <c r="E51" s="8" t="s">
        <v>205</v>
      </c>
      <c r="F51" s="8">
        <v>800</v>
      </c>
      <c r="G51" s="34">
        <f t="shared" si="5"/>
        <v>3000</v>
      </c>
    </row>
    <row r="52" spans="1:7" s="42" customFormat="1" x14ac:dyDescent="0.2">
      <c r="A52" s="11" t="s">
        <v>2</v>
      </c>
      <c r="B52" s="9">
        <v>910</v>
      </c>
      <c r="C52" s="8" t="s">
        <v>57</v>
      </c>
      <c r="D52" s="8" t="s">
        <v>63</v>
      </c>
      <c r="E52" s="8" t="s">
        <v>205</v>
      </c>
      <c r="F52" s="8">
        <v>870</v>
      </c>
      <c r="G52" s="34">
        <v>3000</v>
      </c>
    </row>
    <row r="53" spans="1:7" s="41" customFormat="1" x14ac:dyDescent="0.2">
      <c r="A53" s="140" t="s">
        <v>661</v>
      </c>
      <c r="B53" s="1">
        <v>910</v>
      </c>
      <c r="C53" s="141" t="s">
        <v>57</v>
      </c>
      <c r="D53" s="141" t="s">
        <v>65</v>
      </c>
      <c r="E53" s="143"/>
      <c r="F53" s="144"/>
      <c r="G53" s="145">
        <f>G54+G62+G86</f>
        <v>192174.91</v>
      </c>
    </row>
    <row r="54" spans="1:7" s="41" customFormat="1" ht="31.5" x14ac:dyDescent="0.2">
      <c r="A54" s="140" t="s">
        <v>566</v>
      </c>
      <c r="B54" s="1">
        <v>910</v>
      </c>
      <c r="C54" s="141" t="s">
        <v>57</v>
      </c>
      <c r="D54" s="141" t="s">
        <v>65</v>
      </c>
      <c r="E54" s="143" t="s">
        <v>249</v>
      </c>
      <c r="F54" s="144"/>
      <c r="G54" s="145">
        <f>G56</f>
        <v>3887</v>
      </c>
    </row>
    <row r="55" spans="1:7" s="42" customFormat="1" x14ac:dyDescent="0.2">
      <c r="A55" s="146" t="s">
        <v>6</v>
      </c>
      <c r="B55" s="147">
        <v>910</v>
      </c>
      <c r="C55" s="148" t="s">
        <v>57</v>
      </c>
      <c r="D55" s="148" t="s">
        <v>65</v>
      </c>
      <c r="E55" s="149" t="s">
        <v>250</v>
      </c>
      <c r="F55" s="5"/>
      <c r="G55" s="150">
        <f t="shared" ref="G55:G58" si="6">G56</f>
        <v>3887</v>
      </c>
    </row>
    <row r="56" spans="1:7" ht="47.25" x14ac:dyDescent="0.2">
      <c r="A56" s="140" t="s">
        <v>842</v>
      </c>
      <c r="B56" s="151">
        <v>910</v>
      </c>
      <c r="C56" s="141" t="s">
        <v>57</v>
      </c>
      <c r="D56" s="141" t="s">
        <v>65</v>
      </c>
      <c r="E56" s="151" t="s">
        <v>210</v>
      </c>
      <c r="F56" s="154"/>
      <c r="G56" s="145">
        <f t="shared" si="6"/>
        <v>3887</v>
      </c>
    </row>
    <row r="57" spans="1:7" s="42" customFormat="1" ht="63" x14ac:dyDescent="0.2">
      <c r="A57" s="152" t="s">
        <v>180</v>
      </c>
      <c r="B57" s="153">
        <v>910</v>
      </c>
      <c r="C57" s="5" t="s">
        <v>57</v>
      </c>
      <c r="D57" s="5" t="s">
        <v>65</v>
      </c>
      <c r="E57" s="7" t="s">
        <v>213</v>
      </c>
      <c r="F57" s="5"/>
      <c r="G57" s="76">
        <f t="shared" si="6"/>
        <v>3887</v>
      </c>
    </row>
    <row r="58" spans="1:7" ht="63" x14ac:dyDescent="0.2">
      <c r="A58" s="11" t="s">
        <v>28</v>
      </c>
      <c r="B58" s="19">
        <v>910</v>
      </c>
      <c r="C58" s="8" t="s">
        <v>57</v>
      </c>
      <c r="D58" s="8" t="s">
        <v>65</v>
      </c>
      <c r="E58" s="19" t="s">
        <v>213</v>
      </c>
      <c r="F58" s="8" t="s">
        <v>29</v>
      </c>
      <c r="G58" s="34">
        <f t="shared" si="6"/>
        <v>3887</v>
      </c>
    </row>
    <row r="59" spans="1:7" x14ac:dyDescent="0.2">
      <c r="A59" s="11" t="s">
        <v>31</v>
      </c>
      <c r="B59" s="19">
        <v>910</v>
      </c>
      <c r="C59" s="8" t="s">
        <v>57</v>
      </c>
      <c r="D59" s="8" t="s">
        <v>65</v>
      </c>
      <c r="E59" s="19" t="s">
        <v>213</v>
      </c>
      <c r="F59" s="8" t="s">
        <v>30</v>
      </c>
      <c r="G59" s="34">
        <f>G60+G61</f>
        <v>3887</v>
      </c>
    </row>
    <row r="60" spans="1:7" hidden="1" x14ac:dyDescent="0.2">
      <c r="A60" s="11" t="s">
        <v>206</v>
      </c>
      <c r="B60" s="19">
        <v>910</v>
      </c>
      <c r="C60" s="8" t="s">
        <v>57</v>
      </c>
      <c r="D60" s="8" t="s">
        <v>65</v>
      </c>
      <c r="E60" s="19" t="s">
        <v>213</v>
      </c>
      <c r="F60" s="8" t="s">
        <v>124</v>
      </c>
      <c r="G60" s="34">
        <v>2985</v>
      </c>
    </row>
    <row r="61" spans="1:7" ht="47.25" hidden="1" x14ac:dyDescent="0.2">
      <c r="A61" s="11" t="s">
        <v>207</v>
      </c>
      <c r="B61" s="19">
        <v>910</v>
      </c>
      <c r="C61" s="8" t="s">
        <v>57</v>
      </c>
      <c r="D61" s="8" t="s">
        <v>65</v>
      </c>
      <c r="E61" s="19" t="s">
        <v>213</v>
      </c>
      <c r="F61" s="8" t="s">
        <v>214</v>
      </c>
      <c r="G61" s="34">
        <v>902</v>
      </c>
    </row>
    <row r="62" spans="1:7" s="41" customFormat="1" ht="31.5" x14ac:dyDescent="0.2">
      <c r="A62" s="140" t="s">
        <v>611</v>
      </c>
      <c r="B62" s="1">
        <v>910</v>
      </c>
      <c r="C62" s="141" t="s">
        <v>46</v>
      </c>
      <c r="D62" s="141" t="s">
        <v>65</v>
      </c>
      <c r="E62" s="143" t="s">
        <v>199</v>
      </c>
      <c r="F62" s="144"/>
      <c r="G62" s="145">
        <f>G64</f>
        <v>158836.91</v>
      </c>
    </row>
    <row r="63" spans="1:7" s="42" customFormat="1" x14ac:dyDescent="0.2">
      <c r="A63" s="146" t="s">
        <v>434</v>
      </c>
      <c r="B63" s="147">
        <v>910</v>
      </c>
      <c r="C63" s="148" t="s">
        <v>46</v>
      </c>
      <c r="D63" s="148" t="s">
        <v>65</v>
      </c>
      <c r="E63" s="149" t="s">
        <v>438</v>
      </c>
      <c r="F63" s="5"/>
      <c r="G63" s="150">
        <f>G64+G82</f>
        <v>167756.82</v>
      </c>
    </row>
    <row r="64" spans="1:7" s="42" customFormat="1" ht="31.5" x14ac:dyDescent="0.2">
      <c r="A64" s="140" t="s">
        <v>455</v>
      </c>
      <c r="B64" s="151">
        <v>910</v>
      </c>
      <c r="C64" s="141" t="s">
        <v>46</v>
      </c>
      <c r="D64" s="141" t="s">
        <v>65</v>
      </c>
      <c r="E64" s="151" t="s">
        <v>456</v>
      </c>
      <c r="F64" s="148"/>
      <c r="G64" s="145">
        <f>G65+G79+G82</f>
        <v>158836.91</v>
      </c>
    </row>
    <row r="65" spans="1:7" s="46" customFormat="1" ht="31.5" x14ac:dyDescent="0.2">
      <c r="A65" s="146" t="s">
        <v>662</v>
      </c>
      <c r="B65" s="147">
        <v>910</v>
      </c>
      <c r="C65" s="148" t="s">
        <v>46</v>
      </c>
      <c r="D65" s="148" t="s">
        <v>65</v>
      </c>
      <c r="E65" s="149" t="s">
        <v>670</v>
      </c>
      <c r="F65" s="148"/>
      <c r="G65" s="150">
        <f>G66+G71+G75</f>
        <v>92929</v>
      </c>
    </row>
    <row r="66" spans="1:7" s="42" customFormat="1" ht="63" x14ac:dyDescent="0.2">
      <c r="A66" s="11" t="s">
        <v>28</v>
      </c>
      <c r="B66" s="9">
        <v>910</v>
      </c>
      <c r="C66" s="8" t="s">
        <v>46</v>
      </c>
      <c r="D66" s="8" t="s">
        <v>65</v>
      </c>
      <c r="E66" s="19" t="s">
        <v>670</v>
      </c>
      <c r="F66" s="8" t="s">
        <v>29</v>
      </c>
      <c r="G66" s="34">
        <f>G67</f>
        <v>84982</v>
      </c>
    </row>
    <row r="67" spans="1:7" s="42" customFormat="1" x14ac:dyDescent="0.2">
      <c r="A67" s="11" t="s">
        <v>31</v>
      </c>
      <c r="B67" s="19">
        <v>910</v>
      </c>
      <c r="C67" s="8" t="s">
        <v>46</v>
      </c>
      <c r="D67" s="8" t="s">
        <v>65</v>
      </c>
      <c r="E67" s="19" t="s">
        <v>670</v>
      </c>
      <c r="F67" s="8" t="s">
        <v>30</v>
      </c>
      <c r="G67" s="34">
        <f>G68+G69+G70</f>
        <v>84982</v>
      </c>
    </row>
    <row r="68" spans="1:7" s="42" customFormat="1" hidden="1" x14ac:dyDescent="0.2">
      <c r="A68" s="11" t="s">
        <v>206</v>
      </c>
      <c r="B68" s="19">
        <v>910</v>
      </c>
      <c r="C68" s="8" t="s">
        <v>46</v>
      </c>
      <c r="D68" s="8" t="s">
        <v>65</v>
      </c>
      <c r="E68" s="19" t="s">
        <v>670</v>
      </c>
      <c r="F68" s="8" t="s">
        <v>124</v>
      </c>
      <c r="G68" s="34">
        <v>52761</v>
      </c>
    </row>
    <row r="69" spans="1:7" s="42" customFormat="1" ht="31.5" hidden="1" x14ac:dyDescent="0.2">
      <c r="A69" s="11" t="s">
        <v>123</v>
      </c>
      <c r="B69" s="19">
        <v>910</v>
      </c>
      <c r="C69" s="8" t="s">
        <v>57</v>
      </c>
      <c r="D69" s="8" t="s">
        <v>65</v>
      </c>
      <c r="E69" s="19" t="s">
        <v>670</v>
      </c>
      <c r="F69" s="8" t="s">
        <v>125</v>
      </c>
      <c r="G69" s="34">
        <f>12520-2</f>
        <v>12518</v>
      </c>
    </row>
    <row r="70" spans="1:7" s="42" customFormat="1" ht="47.25" hidden="1" x14ac:dyDescent="0.2">
      <c r="A70" s="11" t="s">
        <v>207</v>
      </c>
      <c r="B70" s="19">
        <v>910</v>
      </c>
      <c r="C70" s="8" t="s">
        <v>46</v>
      </c>
      <c r="D70" s="8" t="s">
        <v>65</v>
      </c>
      <c r="E70" s="19" t="s">
        <v>670</v>
      </c>
      <c r="F70" s="8" t="s">
        <v>214</v>
      </c>
      <c r="G70" s="34">
        <v>19703</v>
      </c>
    </row>
    <row r="71" spans="1:7" s="42" customFormat="1" ht="31.5" x14ac:dyDescent="0.2">
      <c r="A71" s="11" t="s">
        <v>22</v>
      </c>
      <c r="B71" s="9">
        <v>910</v>
      </c>
      <c r="C71" s="8" t="s">
        <v>46</v>
      </c>
      <c r="D71" s="8" t="s">
        <v>65</v>
      </c>
      <c r="E71" s="19" t="s">
        <v>670</v>
      </c>
      <c r="F71" s="8">
        <v>200</v>
      </c>
      <c r="G71" s="34">
        <f>G72</f>
        <v>7765</v>
      </c>
    </row>
    <row r="72" spans="1:7" s="45" customFormat="1" ht="31.5" x14ac:dyDescent="0.2">
      <c r="A72" s="11" t="s">
        <v>17</v>
      </c>
      <c r="B72" s="19">
        <v>910</v>
      </c>
      <c r="C72" s="8" t="s">
        <v>46</v>
      </c>
      <c r="D72" s="8" t="s">
        <v>65</v>
      </c>
      <c r="E72" s="19" t="s">
        <v>670</v>
      </c>
      <c r="F72" s="8">
        <v>240</v>
      </c>
      <c r="G72" s="34">
        <f>G73+G74</f>
        <v>7765</v>
      </c>
    </row>
    <row r="73" spans="1:7" s="45" customFormat="1" ht="31.5" hidden="1" x14ac:dyDescent="0.2">
      <c r="A73" s="11" t="s">
        <v>423</v>
      </c>
      <c r="B73" s="19">
        <v>910</v>
      </c>
      <c r="C73" s="8" t="s">
        <v>46</v>
      </c>
      <c r="D73" s="8" t="s">
        <v>65</v>
      </c>
      <c r="E73" s="19" t="s">
        <v>670</v>
      </c>
      <c r="F73" s="8" t="s">
        <v>424</v>
      </c>
      <c r="G73" s="34">
        <v>2155</v>
      </c>
    </row>
    <row r="74" spans="1:7" s="45" customFormat="1" hidden="1" x14ac:dyDescent="0.2">
      <c r="A74" s="11" t="s">
        <v>706</v>
      </c>
      <c r="B74" s="19">
        <v>910</v>
      </c>
      <c r="C74" s="8" t="s">
        <v>46</v>
      </c>
      <c r="D74" s="8" t="s">
        <v>65</v>
      </c>
      <c r="E74" s="19" t="s">
        <v>670</v>
      </c>
      <c r="F74" s="8" t="s">
        <v>120</v>
      </c>
      <c r="G74" s="34">
        <v>5610</v>
      </c>
    </row>
    <row r="75" spans="1:7" s="45" customFormat="1" x14ac:dyDescent="0.2">
      <c r="A75" s="11" t="s">
        <v>13</v>
      </c>
      <c r="B75" s="19">
        <v>910</v>
      </c>
      <c r="C75" s="8" t="s">
        <v>46</v>
      </c>
      <c r="D75" s="8" t="s">
        <v>65</v>
      </c>
      <c r="E75" s="19" t="s">
        <v>670</v>
      </c>
      <c r="F75" s="8">
        <v>800</v>
      </c>
      <c r="G75" s="34">
        <f>G76</f>
        <v>182</v>
      </c>
    </row>
    <row r="76" spans="1:7" s="45" customFormat="1" x14ac:dyDescent="0.2">
      <c r="A76" s="11" t="s">
        <v>33</v>
      </c>
      <c r="B76" s="19">
        <v>910</v>
      </c>
      <c r="C76" s="8" t="s">
        <v>46</v>
      </c>
      <c r="D76" s="8" t="s">
        <v>65</v>
      </c>
      <c r="E76" s="19" t="s">
        <v>670</v>
      </c>
      <c r="F76" s="8">
        <v>850</v>
      </c>
      <c r="G76" s="34">
        <f>G77+G78</f>
        <v>182</v>
      </c>
    </row>
    <row r="77" spans="1:7" s="45" customFormat="1" hidden="1" x14ac:dyDescent="0.2">
      <c r="A77" s="11" t="s">
        <v>117</v>
      </c>
      <c r="B77" s="19">
        <v>910</v>
      </c>
      <c r="C77" s="8" t="s">
        <v>57</v>
      </c>
      <c r="D77" s="8" t="s">
        <v>65</v>
      </c>
      <c r="E77" s="19" t="s">
        <v>670</v>
      </c>
      <c r="F77" s="8" t="s">
        <v>121</v>
      </c>
      <c r="G77" s="34">
        <v>174</v>
      </c>
    </row>
    <row r="78" spans="1:7" s="45" customFormat="1" hidden="1" x14ac:dyDescent="0.2">
      <c r="A78" s="11" t="s">
        <v>126</v>
      </c>
      <c r="B78" s="9">
        <v>910</v>
      </c>
      <c r="C78" s="8" t="s">
        <v>57</v>
      </c>
      <c r="D78" s="8" t="s">
        <v>65</v>
      </c>
      <c r="E78" s="19" t="s">
        <v>670</v>
      </c>
      <c r="F78" s="8" t="s">
        <v>127</v>
      </c>
      <c r="G78" s="34">
        <v>8</v>
      </c>
    </row>
    <row r="79" spans="1:7" s="45" customFormat="1" ht="47.25" x14ac:dyDescent="0.2">
      <c r="A79" s="146" t="s">
        <v>929</v>
      </c>
      <c r="B79" s="147">
        <v>910</v>
      </c>
      <c r="C79" s="147" t="s">
        <v>57</v>
      </c>
      <c r="D79" s="147" t="s">
        <v>65</v>
      </c>
      <c r="E79" s="148" t="s">
        <v>930</v>
      </c>
      <c r="F79" s="148"/>
      <c r="G79" s="150">
        <f>G80</f>
        <v>56988</v>
      </c>
    </row>
    <row r="80" spans="1:7" s="45" customFormat="1" x14ac:dyDescent="0.2">
      <c r="A80" s="11" t="s">
        <v>13</v>
      </c>
      <c r="B80" s="19">
        <v>910</v>
      </c>
      <c r="C80" s="8" t="s">
        <v>57</v>
      </c>
      <c r="D80" s="8" t="s">
        <v>65</v>
      </c>
      <c r="E80" s="8" t="s">
        <v>930</v>
      </c>
      <c r="F80" s="8" t="s">
        <v>14</v>
      </c>
      <c r="G80" s="34">
        <f>G81</f>
        <v>56988</v>
      </c>
    </row>
    <row r="81" spans="1:7" s="45" customFormat="1" x14ac:dyDescent="0.2">
      <c r="A81" s="11" t="s">
        <v>2</v>
      </c>
      <c r="B81" s="19">
        <v>910</v>
      </c>
      <c r="C81" s="8" t="s">
        <v>57</v>
      </c>
      <c r="D81" s="8" t="s">
        <v>65</v>
      </c>
      <c r="E81" s="8" t="s">
        <v>930</v>
      </c>
      <c r="F81" s="8" t="s">
        <v>41</v>
      </c>
      <c r="G81" s="34">
        <f>35082+6847+12403+867-268-320-5+2382</f>
        <v>56988</v>
      </c>
    </row>
    <row r="82" spans="1:7" s="42" customFormat="1" x14ac:dyDescent="0.2">
      <c r="A82" s="140" t="s">
        <v>1014</v>
      </c>
      <c r="B82" s="1">
        <v>910</v>
      </c>
      <c r="C82" s="141" t="s">
        <v>57</v>
      </c>
      <c r="D82" s="141" t="s">
        <v>65</v>
      </c>
      <c r="E82" s="151" t="s">
        <v>683</v>
      </c>
      <c r="F82" s="17"/>
      <c r="G82" s="145">
        <f>G83</f>
        <v>8919.9100000000035</v>
      </c>
    </row>
    <row r="83" spans="1:7" s="42" customFormat="1" ht="31.5" x14ac:dyDescent="0.2">
      <c r="A83" s="152" t="s">
        <v>1002</v>
      </c>
      <c r="B83" s="153">
        <v>910</v>
      </c>
      <c r="C83" s="5" t="s">
        <v>57</v>
      </c>
      <c r="D83" s="5" t="s">
        <v>65</v>
      </c>
      <c r="E83" s="7" t="s">
        <v>798</v>
      </c>
      <c r="F83" s="5"/>
      <c r="G83" s="76">
        <f>G84</f>
        <v>8919.9100000000035</v>
      </c>
    </row>
    <row r="84" spans="1:7" s="45" customFormat="1" x14ac:dyDescent="0.2">
      <c r="A84" s="11" t="s">
        <v>13</v>
      </c>
      <c r="B84" s="8" t="s">
        <v>1003</v>
      </c>
      <c r="C84" s="8" t="s">
        <v>57</v>
      </c>
      <c r="D84" s="8" t="s">
        <v>65</v>
      </c>
      <c r="E84" s="19" t="s">
        <v>798</v>
      </c>
      <c r="F84" s="8" t="s">
        <v>14</v>
      </c>
      <c r="G84" s="34">
        <f>G85</f>
        <v>8919.9100000000035</v>
      </c>
    </row>
    <row r="85" spans="1:7" s="45" customFormat="1" x14ac:dyDescent="0.2">
      <c r="A85" s="11" t="s">
        <v>2</v>
      </c>
      <c r="B85" s="8" t="s">
        <v>1003</v>
      </c>
      <c r="C85" s="8" t="s">
        <v>57</v>
      </c>
      <c r="D85" s="8" t="s">
        <v>65</v>
      </c>
      <c r="E85" s="19" t="s">
        <v>798</v>
      </c>
      <c r="F85" s="17" t="s">
        <v>41</v>
      </c>
      <c r="G85" s="34">
        <f>300000-31215-228530-3433.78-14977-315-2374.97-572.85-2038.03-4780-2843.46</f>
        <v>8919.9100000000035</v>
      </c>
    </row>
    <row r="86" spans="1:7" s="41" customFormat="1" ht="52.5" customHeight="1" x14ac:dyDescent="0.2">
      <c r="A86" s="140" t="s">
        <v>668</v>
      </c>
      <c r="B86" s="1">
        <v>910</v>
      </c>
      <c r="C86" s="141" t="s">
        <v>46</v>
      </c>
      <c r="D86" s="141" t="s">
        <v>65</v>
      </c>
      <c r="E86" s="143" t="s">
        <v>466</v>
      </c>
      <c r="F86" s="144"/>
      <c r="G86" s="145">
        <f>G87</f>
        <v>29451</v>
      </c>
    </row>
    <row r="87" spans="1:7" s="42" customFormat="1" ht="47.25" x14ac:dyDescent="0.2">
      <c r="A87" s="146" t="s">
        <v>685</v>
      </c>
      <c r="B87" s="147">
        <v>910</v>
      </c>
      <c r="C87" s="148" t="s">
        <v>57</v>
      </c>
      <c r="D87" s="148" t="s">
        <v>65</v>
      </c>
      <c r="E87" s="149" t="s">
        <v>485</v>
      </c>
      <c r="F87" s="5"/>
      <c r="G87" s="150">
        <f>G88</f>
        <v>29451</v>
      </c>
    </row>
    <row r="88" spans="1:7" s="42" customFormat="1" ht="63" x14ac:dyDescent="0.2">
      <c r="A88" s="152" t="s">
        <v>1015</v>
      </c>
      <c r="B88" s="153">
        <v>910</v>
      </c>
      <c r="C88" s="153" t="s">
        <v>46</v>
      </c>
      <c r="D88" s="153" t="s">
        <v>65</v>
      </c>
      <c r="E88" s="153" t="s">
        <v>1016</v>
      </c>
      <c r="F88" s="8"/>
      <c r="G88" s="155">
        <f t="shared" ref="G88:G89" si="7">G89</f>
        <v>29451</v>
      </c>
    </row>
    <row r="89" spans="1:7" s="45" customFormat="1" x14ac:dyDescent="0.2">
      <c r="A89" s="156" t="s">
        <v>13</v>
      </c>
      <c r="B89" s="19">
        <v>910</v>
      </c>
      <c r="C89" s="8" t="s">
        <v>46</v>
      </c>
      <c r="D89" s="8" t="s">
        <v>65</v>
      </c>
      <c r="E89" s="8" t="s">
        <v>1016</v>
      </c>
      <c r="F89" s="8" t="s">
        <v>14</v>
      </c>
      <c r="G89" s="104">
        <f t="shared" si="7"/>
        <v>29451</v>
      </c>
    </row>
    <row r="90" spans="1:7" s="45" customFormat="1" x14ac:dyDescent="0.25">
      <c r="A90" s="12" t="s">
        <v>2</v>
      </c>
      <c r="B90" s="19">
        <v>910</v>
      </c>
      <c r="C90" s="8" t="s">
        <v>46</v>
      </c>
      <c r="D90" s="8" t="s">
        <v>65</v>
      </c>
      <c r="E90" s="8" t="s">
        <v>1016</v>
      </c>
      <c r="F90" s="8" t="s">
        <v>41</v>
      </c>
      <c r="G90" s="104">
        <f>43851-14400</f>
        <v>29451</v>
      </c>
    </row>
    <row r="91" spans="1:7" s="40" customFormat="1" x14ac:dyDescent="0.2">
      <c r="A91" s="140" t="s">
        <v>61</v>
      </c>
      <c r="B91" s="1">
        <v>910</v>
      </c>
      <c r="C91" s="141" t="s">
        <v>60</v>
      </c>
      <c r="D91" s="141"/>
      <c r="E91" s="141"/>
      <c r="F91" s="141"/>
      <c r="G91" s="142">
        <f>G92</f>
        <v>21036</v>
      </c>
    </row>
    <row r="92" spans="1:7" s="2" customFormat="1" x14ac:dyDescent="0.2">
      <c r="A92" s="157" t="s">
        <v>87</v>
      </c>
      <c r="B92" s="1">
        <v>910</v>
      </c>
      <c r="C92" s="141" t="s">
        <v>60</v>
      </c>
      <c r="D92" s="141" t="s">
        <v>47</v>
      </c>
      <c r="E92" s="6" t="s">
        <v>84</v>
      </c>
      <c r="F92" s="15"/>
      <c r="G92" s="158">
        <f t="shared" ref="G92:G103" si="8">G93</f>
        <v>21036</v>
      </c>
    </row>
    <row r="93" spans="1:7" s="47" customFormat="1" ht="31.5" x14ac:dyDescent="0.2">
      <c r="A93" s="157" t="s">
        <v>566</v>
      </c>
      <c r="B93" s="1">
        <v>910</v>
      </c>
      <c r="C93" s="141" t="s">
        <v>60</v>
      </c>
      <c r="D93" s="141" t="s">
        <v>47</v>
      </c>
      <c r="E93" s="159" t="s">
        <v>249</v>
      </c>
      <c r="F93" s="160"/>
      <c r="G93" s="158">
        <f t="shared" si="8"/>
        <v>21036</v>
      </c>
    </row>
    <row r="94" spans="1:7" s="42" customFormat="1" x14ac:dyDescent="0.2">
      <c r="A94" s="146" t="s">
        <v>7</v>
      </c>
      <c r="B94" s="147">
        <v>910</v>
      </c>
      <c r="C94" s="148" t="s">
        <v>60</v>
      </c>
      <c r="D94" s="148" t="s">
        <v>47</v>
      </c>
      <c r="E94" s="149" t="s">
        <v>303</v>
      </c>
      <c r="F94" s="5"/>
      <c r="G94" s="150">
        <f t="shared" si="8"/>
        <v>21036</v>
      </c>
    </row>
    <row r="95" spans="1:7" ht="47.25" x14ac:dyDescent="0.2">
      <c r="A95" s="161" t="s">
        <v>823</v>
      </c>
      <c r="B95" s="1">
        <v>910</v>
      </c>
      <c r="C95" s="141" t="s">
        <v>60</v>
      </c>
      <c r="D95" s="141" t="s">
        <v>47</v>
      </c>
      <c r="E95" s="151" t="s">
        <v>824</v>
      </c>
      <c r="F95" s="8"/>
      <c r="G95" s="158">
        <f t="shared" si="8"/>
        <v>21036</v>
      </c>
    </row>
    <row r="96" spans="1:7" s="42" customFormat="1" ht="31.5" x14ac:dyDescent="0.2">
      <c r="A96" s="152" t="s">
        <v>686</v>
      </c>
      <c r="B96" s="153">
        <v>910</v>
      </c>
      <c r="C96" s="5" t="s">
        <v>60</v>
      </c>
      <c r="D96" s="5" t="s">
        <v>47</v>
      </c>
      <c r="E96" s="7" t="s">
        <v>825</v>
      </c>
      <c r="F96" s="5"/>
      <c r="G96" s="76">
        <f t="shared" si="8"/>
        <v>21036</v>
      </c>
    </row>
    <row r="97" spans="1:7" x14ac:dyDescent="0.2">
      <c r="A97" s="11" t="s">
        <v>13</v>
      </c>
      <c r="B97" s="9">
        <v>910</v>
      </c>
      <c r="C97" s="8" t="s">
        <v>60</v>
      </c>
      <c r="D97" s="8" t="s">
        <v>47</v>
      </c>
      <c r="E97" s="8" t="s">
        <v>825</v>
      </c>
      <c r="F97" s="8">
        <v>800</v>
      </c>
      <c r="G97" s="34">
        <f>G98</f>
        <v>21036</v>
      </c>
    </row>
    <row r="98" spans="1:7" x14ac:dyDescent="0.2">
      <c r="A98" s="11" t="s">
        <v>2</v>
      </c>
      <c r="B98" s="9">
        <v>910</v>
      </c>
      <c r="C98" s="8" t="s">
        <v>60</v>
      </c>
      <c r="D98" s="8" t="s">
        <v>47</v>
      </c>
      <c r="E98" s="8" t="s">
        <v>825</v>
      </c>
      <c r="F98" s="8" t="s">
        <v>41</v>
      </c>
      <c r="G98" s="34">
        <v>21036</v>
      </c>
    </row>
    <row r="99" spans="1:7" s="40" customFormat="1" x14ac:dyDescent="0.2">
      <c r="A99" s="140" t="s">
        <v>55</v>
      </c>
      <c r="B99" s="1">
        <v>910</v>
      </c>
      <c r="C99" s="141" t="s">
        <v>56</v>
      </c>
      <c r="D99" s="141"/>
      <c r="E99" s="141"/>
      <c r="F99" s="141"/>
      <c r="G99" s="142">
        <f t="shared" ref="G99" si="9">G100</f>
        <v>7500</v>
      </c>
    </row>
    <row r="100" spans="1:7" s="48" customFormat="1" ht="21" customHeight="1" x14ac:dyDescent="0.2">
      <c r="A100" s="157" t="s">
        <v>58</v>
      </c>
      <c r="B100" s="1">
        <v>910</v>
      </c>
      <c r="C100" s="141" t="s">
        <v>56</v>
      </c>
      <c r="D100" s="141" t="s">
        <v>57</v>
      </c>
      <c r="E100" s="6"/>
      <c r="F100" s="15"/>
      <c r="G100" s="145">
        <f>G102</f>
        <v>7500</v>
      </c>
    </row>
    <row r="101" spans="1:7" s="47" customFormat="1" ht="31.5" x14ac:dyDescent="0.2">
      <c r="A101" s="157" t="s">
        <v>607</v>
      </c>
      <c r="B101" s="1">
        <v>910</v>
      </c>
      <c r="C101" s="141" t="s">
        <v>56</v>
      </c>
      <c r="D101" s="141" t="s">
        <v>57</v>
      </c>
      <c r="E101" s="159" t="s">
        <v>331</v>
      </c>
      <c r="F101" s="160"/>
      <c r="G101" s="158">
        <f>G102</f>
        <v>7500</v>
      </c>
    </row>
    <row r="102" spans="1:7" s="42" customFormat="1" x14ac:dyDescent="0.2">
      <c r="A102" s="152" t="s">
        <v>883</v>
      </c>
      <c r="B102" s="153">
        <v>910</v>
      </c>
      <c r="C102" s="5" t="s">
        <v>56</v>
      </c>
      <c r="D102" s="5" t="s">
        <v>57</v>
      </c>
      <c r="E102" s="7" t="s">
        <v>884</v>
      </c>
      <c r="F102" s="5"/>
      <c r="G102" s="76">
        <f t="shared" si="8"/>
        <v>7500</v>
      </c>
    </row>
    <row r="103" spans="1:7" x14ac:dyDescent="0.2">
      <c r="A103" s="11" t="s">
        <v>13</v>
      </c>
      <c r="B103" s="9">
        <v>910</v>
      </c>
      <c r="C103" s="8" t="s">
        <v>56</v>
      </c>
      <c r="D103" s="8" t="s">
        <v>57</v>
      </c>
      <c r="E103" s="8" t="s">
        <v>884</v>
      </c>
      <c r="F103" s="8">
        <v>800</v>
      </c>
      <c r="G103" s="34">
        <f t="shared" si="8"/>
        <v>7500</v>
      </c>
    </row>
    <row r="104" spans="1:7" x14ac:dyDescent="0.2">
      <c r="A104" s="11" t="s">
        <v>2</v>
      </c>
      <c r="B104" s="9">
        <v>910</v>
      </c>
      <c r="C104" s="8" t="s">
        <v>56</v>
      </c>
      <c r="D104" s="8" t="s">
        <v>57</v>
      </c>
      <c r="E104" s="8" t="s">
        <v>884</v>
      </c>
      <c r="F104" s="8" t="s">
        <v>41</v>
      </c>
      <c r="G104" s="34">
        <v>7500</v>
      </c>
    </row>
    <row r="105" spans="1:7" s="40" customFormat="1" x14ac:dyDescent="0.2">
      <c r="A105" s="140" t="s">
        <v>97</v>
      </c>
      <c r="B105" s="1">
        <v>910</v>
      </c>
      <c r="C105" s="141" t="s">
        <v>95</v>
      </c>
      <c r="D105" s="141"/>
      <c r="E105" s="141"/>
      <c r="F105" s="141"/>
      <c r="G105" s="142">
        <f t="shared" ref="G105:G112" si="10">G106</f>
        <v>2</v>
      </c>
    </row>
    <row r="106" spans="1:7" s="2" customFormat="1" x14ac:dyDescent="0.2">
      <c r="A106" s="157" t="s">
        <v>94</v>
      </c>
      <c r="B106" s="1">
        <v>910</v>
      </c>
      <c r="C106" s="141" t="s">
        <v>95</v>
      </c>
      <c r="D106" s="141" t="s">
        <v>51</v>
      </c>
      <c r="E106" s="6"/>
      <c r="F106" s="15"/>
      <c r="G106" s="158">
        <f t="shared" si="10"/>
        <v>2</v>
      </c>
    </row>
    <row r="107" spans="1:7" s="47" customFormat="1" ht="31.5" x14ac:dyDescent="0.2">
      <c r="A107" s="157" t="s">
        <v>611</v>
      </c>
      <c r="B107" s="1">
        <v>910</v>
      </c>
      <c r="C107" s="141" t="s">
        <v>95</v>
      </c>
      <c r="D107" s="141" t="s">
        <v>51</v>
      </c>
      <c r="E107" s="159" t="s">
        <v>199</v>
      </c>
      <c r="F107" s="160"/>
      <c r="G107" s="158">
        <f t="shared" si="10"/>
        <v>2</v>
      </c>
    </row>
    <row r="108" spans="1:7" s="42" customFormat="1" x14ac:dyDescent="0.2">
      <c r="A108" s="146" t="s">
        <v>434</v>
      </c>
      <c r="B108" s="147">
        <v>910</v>
      </c>
      <c r="C108" s="148" t="s">
        <v>95</v>
      </c>
      <c r="D108" s="148" t="s">
        <v>51</v>
      </c>
      <c r="E108" s="149" t="s">
        <v>438</v>
      </c>
      <c r="F108" s="5"/>
      <c r="G108" s="150">
        <f t="shared" si="10"/>
        <v>2</v>
      </c>
    </row>
    <row r="109" spans="1:7" s="42" customFormat="1" ht="31.5" x14ac:dyDescent="0.2">
      <c r="A109" s="140" t="s">
        <v>455</v>
      </c>
      <c r="B109" s="151">
        <v>910</v>
      </c>
      <c r="C109" s="141" t="s">
        <v>95</v>
      </c>
      <c r="D109" s="141" t="s">
        <v>51</v>
      </c>
      <c r="E109" s="151" t="s">
        <v>456</v>
      </c>
      <c r="F109" s="148"/>
      <c r="G109" s="145">
        <f t="shared" si="10"/>
        <v>2</v>
      </c>
    </row>
    <row r="110" spans="1:7" s="42" customFormat="1" ht="31.5" x14ac:dyDescent="0.2">
      <c r="A110" s="152" t="s">
        <v>662</v>
      </c>
      <c r="B110" s="153">
        <v>910</v>
      </c>
      <c r="C110" s="5" t="s">
        <v>95</v>
      </c>
      <c r="D110" s="5" t="s">
        <v>51</v>
      </c>
      <c r="E110" s="7" t="s">
        <v>670</v>
      </c>
      <c r="F110" s="5"/>
      <c r="G110" s="76">
        <f t="shared" si="10"/>
        <v>2</v>
      </c>
    </row>
    <row r="111" spans="1:7" s="42" customFormat="1" ht="63" x14ac:dyDescent="0.2">
      <c r="A111" s="11" t="s">
        <v>28</v>
      </c>
      <c r="B111" s="9">
        <v>910</v>
      </c>
      <c r="C111" s="8" t="s">
        <v>95</v>
      </c>
      <c r="D111" s="8" t="s">
        <v>51</v>
      </c>
      <c r="E111" s="19" t="s">
        <v>670</v>
      </c>
      <c r="F111" s="8" t="s">
        <v>29</v>
      </c>
      <c r="G111" s="34">
        <f t="shared" si="10"/>
        <v>2</v>
      </c>
    </row>
    <row r="112" spans="1:7" s="42" customFormat="1" x14ac:dyDescent="0.2">
      <c r="A112" s="11" t="s">
        <v>31</v>
      </c>
      <c r="B112" s="19">
        <v>910</v>
      </c>
      <c r="C112" s="8" t="s">
        <v>95</v>
      </c>
      <c r="D112" s="8" t="s">
        <v>51</v>
      </c>
      <c r="E112" s="19" t="s">
        <v>670</v>
      </c>
      <c r="F112" s="8" t="s">
        <v>30</v>
      </c>
      <c r="G112" s="34">
        <f t="shared" si="10"/>
        <v>2</v>
      </c>
    </row>
    <row r="113" spans="1:7" s="42" customFormat="1" ht="31.5" hidden="1" x14ac:dyDescent="0.2">
      <c r="A113" s="11" t="s">
        <v>123</v>
      </c>
      <c r="B113" s="19">
        <v>910</v>
      </c>
      <c r="C113" s="8" t="s">
        <v>95</v>
      </c>
      <c r="D113" s="8" t="s">
        <v>51</v>
      </c>
      <c r="E113" s="19" t="s">
        <v>670</v>
      </c>
      <c r="F113" s="8" t="s">
        <v>125</v>
      </c>
      <c r="G113" s="34">
        <v>2</v>
      </c>
    </row>
    <row r="114" spans="1:7" s="47" customFormat="1" x14ac:dyDescent="0.2">
      <c r="A114" s="140" t="s">
        <v>113</v>
      </c>
      <c r="B114" s="1">
        <v>910</v>
      </c>
      <c r="C114" s="141">
        <v>11</v>
      </c>
      <c r="D114" s="141"/>
      <c r="E114" s="143"/>
      <c r="F114" s="143"/>
      <c r="G114" s="145">
        <f t="shared" ref="G114:G119" si="11">G115</f>
        <v>99500</v>
      </c>
    </row>
    <row r="115" spans="1:7" s="47" customFormat="1" x14ac:dyDescent="0.2">
      <c r="A115" s="140" t="s">
        <v>285</v>
      </c>
      <c r="B115" s="1">
        <v>910</v>
      </c>
      <c r="C115" s="141">
        <v>11</v>
      </c>
      <c r="D115" s="141" t="s">
        <v>57</v>
      </c>
      <c r="E115" s="143"/>
      <c r="F115" s="143"/>
      <c r="G115" s="145">
        <f t="shared" si="11"/>
        <v>99500</v>
      </c>
    </row>
    <row r="116" spans="1:7" s="48" customFormat="1" ht="31.5" x14ac:dyDescent="0.2">
      <c r="A116" s="140" t="s">
        <v>649</v>
      </c>
      <c r="B116" s="1">
        <v>910</v>
      </c>
      <c r="C116" s="141">
        <v>11</v>
      </c>
      <c r="D116" s="141" t="s">
        <v>57</v>
      </c>
      <c r="E116" s="143" t="s">
        <v>286</v>
      </c>
      <c r="F116" s="144"/>
      <c r="G116" s="145">
        <f t="shared" si="11"/>
        <v>99500</v>
      </c>
    </row>
    <row r="117" spans="1:7" s="48" customFormat="1" ht="31.5" x14ac:dyDescent="0.2">
      <c r="A117" s="140" t="s">
        <v>291</v>
      </c>
      <c r="B117" s="1">
        <v>910</v>
      </c>
      <c r="C117" s="141">
        <v>11</v>
      </c>
      <c r="D117" s="141" t="s">
        <v>57</v>
      </c>
      <c r="E117" s="141" t="s">
        <v>292</v>
      </c>
      <c r="F117" s="144"/>
      <c r="G117" s="145">
        <f t="shared" si="11"/>
        <v>99500</v>
      </c>
    </row>
    <row r="118" spans="1:7" s="42" customFormat="1" ht="31.5" x14ac:dyDescent="0.2">
      <c r="A118" s="152" t="s">
        <v>687</v>
      </c>
      <c r="B118" s="153">
        <v>910</v>
      </c>
      <c r="C118" s="5">
        <v>11</v>
      </c>
      <c r="D118" s="5" t="s">
        <v>57</v>
      </c>
      <c r="E118" s="7" t="s">
        <v>688</v>
      </c>
      <c r="F118" s="5"/>
      <c r="G118" s="76">
        <f t="shared" si="11"/>
        <v>99500</v>
      </c>
    </row>
    <row r="119" spans="1:7" s="48" customFormat="1" x14ac:dyDescent="0.2">
      <c r="A119" s="11" t="s">
        <v>13</v>
      </c>
      <c r="B119" s="9">
        <v>910</v>
      </c>
      <c r="C119" s="8">
        <v>11</v>
      </c>
      <c r="D119" s="8" t="s">
        <v>57</v>
      </c>
      <c r="E119" s="8" t="s">
        <v>688</v>
      </c>
      <c r="F119" s="8">
        <v>800</v>
      </c>
      <c r="G119" s="34">
        <f t="shared" si="11"/>
        <v>99500</v>
      </c>
    </row>
    <row r="120" spans="1:7" s="48" customFormat="1" x14ac:dyDescent="0.2">
      <c r="A120" s="11" t="s">
        <v>2</v>
      </c>
      <c r="B120" s="9">
        <v>910</v>
      </c>
      <c r="C120" s="8">
        <v>11</v>
      </c>
      <c r="D120" s="8" t="s">
        <v>57</v>
      </c>
      <c r="E120" s="8" t="s">
        <v>688</v>
      </c>
      <c r="F120" s="8" t="s">
        <v>41</v>
      </c>
      <c r="G120" s="34">
        <f>100000-500</f>
        <v>99500</v>
      </c>
    </row>
    <row r="121" spans="1:7" s="39" customFormat="1" ht="37.5" customHeight="1" x14ac:dyDescent="0.2">
      <c r="A121" s="137" t="s">
        <v>542</v>
      </c>
      <c r="B121" s="138">
        <v>911</v>
      </c>
      <c r="C121" s="138"/>
      <c r="D121" s="138"/>
      <c r="E121" s="139"/>
      <c r="F121" s="139"/>
      <c r="G121" s="33">
        <f>G122+G153+G159</f>
        <v>17216</v>
      </c>
    </row>
    <row r="122" spans="1:7" s="40" customFormat="1" x14ac:dyDescent="0.2">
      <c r="A122" s="140" t="s">
        <v>45</v>
      </c>
      <c r="B122" s="1">
        <v>911</v>
      </c>
      <c r="C122" s="141" t="s">
        <v>46</v>
      </c>
      <c r="D122" s="141"/>
      <c r="E122" s="141"/>
      <c r="F122" s="141"/>
      <c r="G122" s="142">
        <f t="shared" ref="G122:G123" si="12">G123</f>
        <v>16515</v>
      </c>
    </row>
    <row r="123" spans="1:7" s="40" customFormat="1" ht="33.75" customHeight="1" x14ac:dyDescent="0.2">
      <c r="A123" s="140" t="s">
        <v>49</v>
      </c>
      <c r="B123" s="1">
        <v>911</v>
      </c>
      <c r="C123" s="141" t="s">
        <v>46</v>
      </c>
      <c r="D123" s="141" t="s">
        <v>50</v>
      </c>
      <c r="E123" s="8"/>
      <c r="F123" s="8"/>
      <c r="G123" s="145">
        <f t="shared" si="12"/>
        <v>16515</v>
      </c>
    </row>
    <row r="124" spans="1:7" s="40" customFormat="1" ht="31.5" x14ac:dyDescent="0.2">
      <c r="A124" s="140" t="s">
        <v>77</v>
      </c>
      <c r="B124" s="1">
        <v>911</v>
      </c>
      <c r="C124" s="141" t="s">
        <v>57</v>
      </c>
      <c r="D124" s="141" t="s">
        <v>50</v>
      </c>
      <c r="E124" s="141" t="s">
        <v>194</v>
      </c>
      <c r="F124" s="141"/>
      <c r="G124" s="145">
        <f>G125+G129+G143+G148</f>
        <v>16515</v>
      </c>
    </row>
    <row r="125" spans="1:7" s="42" customFormat="1" x14ac:dyDescent="0.2">
      <c r="A125" s="152" t="s">
        <v>380</v>
      </c>
      <c r="B125" s="153">
        <v>911</v>
      </c>
      <c r="C125" s="5" t="s">
        <v>57</v>
      </c>
      <c r="D125" s="5" t="s">
        <v>50</v>
      </c>
      <c r="E125" s="7" t="s">
        <v>381</v>
      </c>
      <c r="F125" s="5"/>
      <c r="G125" s="76">
        <f t="shared" ref="G125:G127" si="13">G126</f>
        <v>300</v>
      </c>
    </row>
    <row r="126" spans="1:7" s="45" customFormat="1" ht="31.5" x14ac:dyDescent="0.2">
      <c r="A126" s="11" t="s">
        <v>22</v>
      </c>
      <c r="B126" s="9">
        <v>911</v>
      </c>
      <c r="C126" s="8" t="s">
        <v>57</v>
      </c>
      <c r="D126" s="8" t="s">
        <v>50</v>
      </c>
      <c r="E126" s="8" t="s">
        <v>381</v>
      </c>
      <c r="F126" s="8">
        <v>200</v>
      </c>
      <c r="G126" s="34">
        <f t="shared" si="13"/>
        <v>300</v>
      </c>
    </row>
    <row r="127" spans="1:7" s="45" customFormat="1" ht="31.5" x14ac:dyDescent="0.2">
      <c r="A127" s="11" t="s">
        <v>17</v>
      </c>
      <c r="B127" s="9">
        <v>911</v>
      </c>
      <c r="C127" s="8" t="s">
        <v>57</v>
      </c>
      <c r="D127" s="8" t="s">
        <v>50</v>
      </c>
      <c r="E127" s="8" t="s">
        <v>381</v>
      </c>
      <c r="F127" s="8">
        <v>240</v>
      </c>
      <c r="G127" s="34">
        <f t="shared" si="13"/>
        <v>300</v>
      </c>
    </row>
    <row r="128" spans="1:7" s="45" customFormat="1" hidden="1" x14ac:dyDescent="0.2">
      <c r="A128" s="11" t="s">
        <v>706</v>
      </c>
      <c r="B128" s="9">
        <v>911</v>
      </c>
      <c r="C128" s="8" t="s">
        <v>57</v>
      </c>
      <c r="D128" s="8" t="s">
        <v>50</v>
      </c>
      <c r="E128" s="8" t="s">
        <v>381</v>
      </c>
      <c r="F128" s="8" t="s">
        <v>120</v>
      </c>
      <c r="G128" s="34">
        <f>200+100</f>
        <v>300</v>
      </c>
    </row>
    <row r="129" spans="1:7" s="42" customFormat="1" x14ac:dyDescent="0.2">
      <c r="A129" s="152" t="s">
        <v>453</v>
      </c>
      <c r="B129" s="153">
        <v>911</v>
      </c>
      <c r="C129" s="5" t="s">
        <v>46</v>
      </c>
      <c r="D129" s="5" t="s">
        <v>50</v>
      </c>
      <c r="E129" s="7" t="s">
        <v>195</v>
      </c>
      <c r="F129" s="5"/>
      <c r="G129" s="76">
        <f>G130+G136+G140</f>
        <v>13470</v>
      </c>
    </row>
    <row r="130" spans="1:7" s="45" customFormat="1" ht="63" x14ac:dyDescent="0.2">
      <c r="A130" s="11" t="s">
        <v>28</v>
      </c>
      <c r="B130" s="9">
        <v>911</v>
      </c>
      <c r="C130" s="8" t="s">
        <v>46</v>
      </c>
      <c r="D130" s="8" t="s">
        <v>50</v>
      </c>
      <c r="E130" s="8" t="s">
        <v>195</v>
      </c>
      <c r="F130" s="8">
        <v>100</v>
      </c>
      <c r="G130" s="34">
        <f>G131</f>
        <v>12333</v>
      </c>
    </row>
    <row r="131" spans="1:7" s="45" customFormat="1" ht="31.5" x14ac:dyDescent="0.2">
      <c r="A131" s="11" t="s">
        <v>8</v>
      </c>
      <c r="B131" s="9">
        <v>911</v>
      </c>
      <c r="C131" s="8" t="s">
        <v>46</v>
      </c>
      <c r="D131" s="8" t="s">
        <v>50</v>
      </c>
      <c r="E131" s="8" t="s">
        <v>195</v>
      </c>
      <c r="F131" s="8">
        <v>120</v>
      </c>
      <c r="G131" s="34">
        <f>G132+G133+G134+G135</f>
        <v>12333</v>
      </c>
    </row>
    <row r="132" spans="1:7" s="45" customFormat="1" hidden="1" x14ac:dyDescent="0.2">
      <c r="A132" s="11" t="s">
        <v>372</v>
      </c>
      <c r="B132" s="9">
        <v>911</v>
      </c>
      <c r="C132" s="8" t="s">
        <v>46</v>
      </c>
      <c r="D132" s="8" t="s">
        <v>50</v>
      </c>
      <c r="E132" s="8" t="s">
        <v>195</v>
      </c>
      <c r="F132" s="8" t="s">
        <v>118</v>
      </c>
      <c r="G132" s="34">
        <f>5867</f>
        <v>5867</v>
      </c>
    </row>
    <row r="133" spans="1:7" s="45" customFormat="1" ht="31.5" hidden="1" x14ac:dyDescent="0.2">
      <c r="A133" s="11" t="s">
        <v>116</v>
      </c>
      <c r="B133" s="9">
        <v>911</v>
      </c>
      <c r="C133" s="8" t="s">
        <v>46</v>
      </c>
      <c r="D133" s="8" t="s">
        <v>50</v>
      </c>
      <c r="E133" s="8" t="s">
        <v>195</v>
      </c>
      <c r="F133" s="8" t="s">
        <v>119</v>
      </c>
      <c r="G133" s="34">
        <f>2800</f>
        <v>2800</v>
      </c>
    </row>
    <row r="134" spans="1:7" s="45" customFormat="1" ht="47.25" hidden="1" x14ac:dyDescent="0.2">
      <c r="A134" s="11" t="s">
        <v>376</v>
      </c>
      <c r="B134" s="8" t="s">
        <v>378</v>
      </c>
      <c r="C134" s="8" t="s">
        <v>46</v>
      </c>
      <c r="D134" s="8" t="s">
        <v>50</v>
      </c>
      <c r="E134" s="8" t="s">
        <v>195</v>
      </c>
      <c r="F134" s="8" t="s">
        <v>377</v>
      </c>
      <c r="G134" s="34">
        <v>1344</v>
      </c>
    </row>
    <row r="135" spans="1:7" s="45" customFormat="1" ht="50.25" hidden="1" customHeight="1" x14ac:dyDescent="0.2">
      <c r="A135" s="11" t="s">
        <v>193</v>
      </c>
      <c r="B135" s="9">
        <v>911</v>
      </c>
      <c r="C135" s="8" t="s">
        <v>57</v>
      </c>
      <c r="D135" s="8" t="s">
        <v>50</v>
      </c>
      <c r="E135" s="8" t="s">
        <v>195</v>
      </c>
      <c r="F135" s="8" t="s">
        <v>196</v>
      </c>
      <c r="G135" s="34">
        <v>2322</v>
      </c>
    </row>
    <row r="136" spans="1:7" s="45" customFormat="1" ht="31.5" x14ac:dyDescent="0.2">
      <c r="A136" s="11" t="s">
        <v>22</v>
      </c>
      <c r="B136" s="9">
        <v>911</v>
      </c>
      <c r="C136" s="8" t="s">
        <v>46</v>
      </c>
      <c r="D136" s="8" t="s">
        <v>50</v>
      </c>
      <c r="E136" s="8" t="s">
        <v>195</v>
      </c>
      <c r="F136" s="8" t="s">
        <v>15</v>
      </c>
      <c r="G136" s="34">
        <f>G137</f>
        <v>1097</v>
      </c>
    </row>
    <row r="137" spans="1:7" s="45" customFormat="1" ht="31.5" x14ac:dyDescent="0.2">
      <c r="A137" s="11" t="s">
        <v>17</v>
      </c>
      <c r="B137" s="9">
        <v>911</v>
      </c>
      <c r="C137" s="8" t="s">
        <v>46</v>
      </c>
      <c r="D137" s="8" t="s">
        <v>50</v>
      </c>
      <c r="E137" s="8" t="s">
        <v>195</v>
      </c>
      <c r="F137" s="8" t="s">
        <v>16</v>
      </c>
      <c r="G137" s="34">
        <f>G138+G139</f>
        <v>1097</v>
      </c>
    </row>
    <row r="138" spans="1:7" s="45" customFormat="1" ht="31.5" hidden="1" x14ac:dyDescent="0.2">
      <c r="A138" s="11" t="s">
        <v>423</v>
      </c>
      <c r="B138" s="9">
        <v>911</v>
      </c>
      <c r="C138" s="8" t="s">
        <v>46</v>
      </c>
      <c r="D138" s="8" t="s">
        <v>50</v>
      </c>
      <c r="E138" s="8" t="s">
        <v>195</v>
      </c>
      <c r="F138" s="8" t="s">
        <v>424</v>
      </c>
      <c r="G138" s="34">
        <f>445+130</f>
        <v>575</v>
      </c>
    </row>
    <row r="139" spans="1:7" s="45" customFormat="1" hidden="1" x14ac:dyDescent="0.2">
      <c r="A139" s="11" t="s">
        <v>706</v>
      </c>
      <c r="B139" s="9">
        <v>911</v>
      </c>
      <c r="C139" s="8" t="s">
        <v>46</v>
      </c>
      <c r="D139" s="8" t="s">
        <v>50</v>
      </c>
      <c r="E139" s="8" t="s">
        <v>195</v>
      </c>
      <c r="F139" s="8" t="s">
        <v>120</v>
      </c>
      <c r="G139" s="34">
        <f>432+90</f>
        <v>522</v>
      </c>
    </row>
    <row r="140" spans="1:7" s="45" customFormat="1" x14ac:dyDescent="0.2">
      <c r="A140" s="11" t="s">
        <v>13</v>
      </c>
      <c r="B140" s="9">
        <v>911</v>
      </c>
      <c r="C140" s="8" t="s">
        <v>46</v>
      </c>
      <c r="D140" s="8" t="s">
        <v>50</v>
      </c>
      <c r="E140" s="8" t="s">
        <v>195</v>
      </c>
      <c r="F140" s="8" t="s">
        <v>14</v>
      </c>
      <c r="G140" s="34">
        <f>G141</f>
        <v>40</v>
      </c>
    </row>
    <row r="141" spans="1:7" s="45" customFormat="1" x14ac:dyDescent="0.2">
      <c r="A141" s="11" t="s">
        <v>33</v>
      </c>
      <c r="B141" s="9">
        <v>911</v>
      </c>
      <c r="C141" s="8" t="s">
        <v>46</v>
      </c>
      <c r="D141" s="8" t="s">
        <v>50</v>
      </c>
      <c r="E141" s="8" t="s">
        <v>195</v>
      </c>
      <c r="F141" s="8" t="s">
        <v>32</v>
      </c>
      <c r="G141" s="34">
        <f>G142</f>
        <v>40</v>
      </c>
    </row>
    <row r="142" spans="1:7" s="45" customFormat="1" hidden="1" x14ac:dyDescent="0.2">
      <c r="A142" s="11" t="s">
        <v>117</v>
      </c>
      <c r="B142" s="9">
        <v>911</v>
      </c>
      <c r="C142" s="8" t="s">
        <v>46</v>
      </c>
      <c r="D142" s="8" t="s">
        <v>50</v>
      </c>
      <c r="E142" s="8" t="s">
        <v>195</v>
      </c>
      <c r="F142" s="8" t="s">
        <v>121</v>
      </c>
      <c r="G142" s="34">
        <v>40</v>
      </c>
    </row>
    <row r="143" spans="1:7" s="42" customFormat="1" x14ac:dyDescent="0.2">
      <c r="A143" s="152" t="s">
        <v>454</v>
      </c>
      <c r="B143" s="153">
        <v>911</v>
      </c>
      <c r="C143" s="5" t="s">
        <v>46</v>
      </c>
      <c r="D143" s="5" t="s">
        <v>50</v>
      </c>
      <c r="E143" s="7" t="s">
        <v>197</v>
      </c>
      <c r="F143" s="5"/>
      <c r="G143" s="76">
        <f t="shared" ref="G143:G144" si="14">G144</f>
        <v>1443</v>
      </c>
    </row>
    <row r="144" spans="1:7" s="45" customFormat="1" ht="63" x14ac:dyDescent="0.2">
      <c r="A144" s="11" t="s">
        <v>28</v>
      </c>
      <c r="B144" s="9">
        <v>911</v>
      </c>
      <c r="C144" s="8" t="s">
        <v>46</v>
      </c>
      <c r="D144" s="8" t="s">
        <v>50</v>
      </c>
      <c r="E144" s="8" t="s">
        <v>197</v>
      </c>
      <c r="F144" s="8">
        <v>100</v>
      </c>
      <c r="G144" s="34">
        <f t="shared" si="14"/>
        <v>1443</v>
      </c>
    </row>
    <row r="145" spans="1:7" s="45" customFormat="1" ht="31.5" x14ac:dyDescent="0.2">
      <c r="A145" s="11" t="s">
        <v>8</v>
      </c>
      <c r="B145" s="9">
        <v>911</v>
      </c>
      <c r="C145" s="8" t="s">
        <v>46</v>
      </c>
      <c r="D145" s="8" t="s">
        <v>50</v>
      </c>
      <c r="E145" s="8" t="s">
        <v>197</v>
      </c>
      <c r="F145" s="8">
        <v>120</v>
      </c>
      <c r="G145" s="34">
        <f>G146+G147</f>
        <v>1443</v>
      </c>
    </row>
    <row r="146" spans="1:7" s="45" customFormat="1" hidden="1" x14ac:dyDescent="0.2">
      <c r="A146" s="11" t="s">
        <v>372</v>
      </c>
      <c r="B146" s="9">
        <v>911</v>
      </c>
      <c r="C146" s="8" t="s">
        <v>46</v>
      </c>
      <c r="D146" s="8" t="s">
        <v>50</v>
      </c>
      <c r="E146" s="8" t="s">
        <v>197</v>
      </c>
      <c r="F146" s="8" t="s">
        <v>118</v>
      </c>
      <c r="G146" s="104">
        <v>1104</v>
      </c>
    </row>
    <row r="147" spans="1:7" s="45" customFormat="1" ht="47.25" hidden="1" x14ac:dyDescent="0.2">
      <c r="A147" s="11" t="s">
        <v>193</v>
      </c>
      <c r="B147" s="9">
        <v>911</v>
      </c>
      <c r="C147" s="8" t="s">
        <v>57</v>
      </c>
      <c r="D147" s="8" t="s">
        <v>50</v>
      </c>
      <c r="E147" s="8" t="s">
        <v>197</v>
      </c>
      <c r="F147" s="8" t="s">
        <v>196</v>
      </c>
      <c r="G147" s="104">
        <v>339</v>
      </c>
    </row>
    <row r="148" spans="1:7" s="42" customFormat="1" x14ac:dyDescent="0.2">
      <c r="A148" s="162" t="s">
        <v>1021</v>
      </c>
      <c r="B148" s="153">
        <v>911</v>
      </c>
      <c r="C148" s="5" t="s">
        <v>46</v>
      </c>
      <c r="D148" s="5" t="s">
        <v>50</v>
      </c>
      <c r="E148" s="5" t="s">
        <v>1022</v>
      </c>
      <c r="F148" s="5"/>
      <c r="G148" s="76">
        <f t="shared" ref="G148:G149" si="15">G149</f>
        <v>1302</v>
      </c>
    </row>
    <row r="149" spans="1:7" s="45" customFormat="1" ht="63" x14ac:dyDescent="0.2">
      <c r="A149" s="11" t="s">
        <v>28</v>
      </c>
      <c r="B149" s="9">
        <v>911</v>
      </c>
      <c r="C149" s="8" t="s">
        <v>46</v>
      </c>
      <c r="D149" s="8" t="s">
        <v>50</v>
      </c>
      <c r="E149" s="8" t="s">
        <v>1022</v>
      </c>
      <c r="F149" s="8">
        <v>100</v>
      </c>
      <c r="G149" s="34">
        <f t="shared" si="15"/>
        <v>1302</v>
      </c>
    </row>
    <row r="150" spans="1:7" s="45" customFormat="1" ht="31.5" x14ac:dyDescent="0.2">
      <c r="A150" s="11" t="s">
        <v>8</v>
      </c>
      <c r="B150" s="9">
        <v>911</v>
      </c>
      <c r="C150" s="8" t="s">
        <v>46</v>
      </c>
      <c r="D150" s="8" t="s">
        <v>50</v>
      </c>
      <c r="E150" s="8" t="s">
        <v>1022</v>
      </c>
      <c r="F150" s="8">
        <v>120</v>
      </c>
      <c r="G150" s="34">
        <f>G151+G152</f>
        <v>1302</v>
      </c>
    </row>
    <row r="151" spans="1:7" s="45" customFormat="1" hidden="1" x14ac:dyDescent="0.2">
      <c r="A151" s="11" t="s">
        <v>372</v>
      </c>
      <c r="B151" s="9">
        <v>911</v>
      </c>
      <c r="C151" s="8" t="s">
        <v>46</v>
      </c>
      <c r="D151" s="8" t="s">
        <v>50</v>
      </c>
      <c r="E151" s="8" t="s">
        <v>1022</v>
      </c>
      <c r="F151" s="8" t="s">
        <v>118</v>
      </c>
      <c r="G151" s="104">
        <v>995</v>
      </c>
    </row>
    <row r="152" spans="1:7" s="45" customFormat="1" ht="47.25" hidden="1" x14ac:dyDescent="0.2">
      <c r="A152" s="11" t="s">
        <v>193</v>
      </c>
      <c r="B152" s="9">
        <v>911</v>
      </c>
      <c r="C152" s="8" t="s">
        <v>57</v>
      </c>
      <c r="D152" s="8" t="s">
        <v>50</v>
      </c>
      <c r="E152" s="8" t="s">
        <v>1022</v>
      </c>
      <c r="F152" s="8" t="s">
        <v>196</v>
      </c>
      <c r="G152" s="104">
        <v>307</v>
      </c>
    </row>
    <row r="153" spans="1:7" s="40" customFormat="1" x14ac:dyDescent="0.2">
      <c r="A153" s="140" t="s">
        <v>61</v>
      </c>
      <c r="B153" s="1">
        <v>911</v>
      </c>
      <c r="C153" s="141" t="s">
        <v>60</v>
      </c>
      <c r="D153" s="141"/>
      <c r="E153" s="141"/>
      <c r="F153" s="141"/>
      <c r="G153" s="142">
        <f>G154</f>
        <v>700</v>
      </c>
    </row>
    <row r="154" spans="1:7" s="40" customFormat="1" x14ac:dyDescent="0.2">
      <c r="A154" s="140" t="s">
        <v>87</v>
      </c>
      <c r="B154" s="1">
        <v>911</v>
      </c>
      <c r="C154" s="141" t="s">
        <v>60</v>
      </c>
      <c r="D154" s="141" t="s">
        <v>47</v>
      </c>
      <c r="E154" s="8"/>
      <c r="F154" s="8"/>
      <c r="G154" s="145">
        <f t="shared" ref="G154:G157" si="16">G155</f>
        <v>700</v>
      </c>
    </row>
    <row r="155" spans="1:7" s="40" customFormat="1" x14ac:dyDescent="0.2">
      <c r="A155" s="140" t="s">
        <v>78</v>
      </c>
      <c r="B155" s="1">
        <v>911</v>
      </c>
      <c r="C155" s="141" t="s">
        <v>60</v>
      </c>
      <c r="D155" s="1" t="s">
        <v>47</v>
      </c>
      <c r="E155" s="141" t="s">
        <v>203</v>
      </c>
      <c r="F155" s="141"/>
      <c r="G155" s="145">
        <f t="shared" si="16"/>
        <v>700</v>
      </c>
    </row>
    <row r="156" spans="1:7" s="42" customFormat="1" x14ac:dyDescent="0.2">
      <c r="A156" s="152" t="s">
        <v>39</v>
      </c>
      <c r="B156" s="153">
        <v>911</v>
      </c>
      <c r="C156" s="5" t="s">
        <v>60</v>
      </c>
      <c r="D156" s="5" t="s">
        <v>47</v>
      </c>
      <c r="E156" s="7" t="s">
        <v>218</v>
      </c>
      <c r="F156" s="5"/>
      <c r="G156" s="76">
        <f t="shared" si="16"/>
        <v>700</v>
      </c>
    </row>
    <row r="157" spans="1:7" s="40" customFormat="1" x14ac:dyDescent="0.2">
      <c r="A157" s="11" t="s">
        <v>23</v>
      </c>
      <c r="B157" s="16">
        <v>911</v>
      </c>
      <c r="C157" s="8" t="s">
        <v>60</v>
      </c>
      <c r="D157" s="8" t="s">
        <v>47</v>
      </c>
      <c r="E157" s="8" t="s">
        <v>218</v>
      </c>
      <c r="F157" s="8" t="s">
        <v>24</v>
      </c>
      <c r="G157" s="34">
        <f t="shared" si="16"/>
        <v>700</v>
      </c>
    </row>
    <row r="158" spans="1:7" s="40" customFormat="1" x14ac:dyDescent="0.2">
      <c r="A158" s="11" t="s">
        <v>115</v>
      </c>
      <c r="B158" s="16">
        <v>911</v>
      </c>
      <c r="C158" s="8" t="s">
        <v>60</v>
      </c>
      <c r="D158" s="8" t="s">
        <v>47</v>
      </c>
      <c r="E158" s="8" t="s">
        <v>218</v>
      </c>
      <c r="F158" s="8" t="s">
        <v>114</v>
      </c>
      <c r="G158" s="34">
        <v>700</v>
      </c>
    </row>
    <row r="159" spans="1:7" s="40" customFormat="1" x14ac:dyDescent="0.2">
      <c r="A159" s="140" t="s">
        <v>97</v>
      </c>
      <c r="B159" s="1">
        <v>911</v>
      </c>
      <c r="C159" s="141" t="s">
        <v>95</v>
      </c>
      <c r="D159" s="141"/>
      <c r="E159" s="141"/>
      <c r="F159" s="141"/>
      <c r="G159" s="142">
        <f t="shared" ref="G159:G164" si="17">G160</f>
        <v>1</v>
      </c>
    </row>
    <row r="160" spans="1:7" s="2" customFormat="1" x14ac:dyDescent="0.2">
      <c r="A160" s="157" t="s">
        <v>94</v>
      </c>
      <c r="B160" s="1">
        <v>911</v>
      </c>
      <c r="C160" s="141" t="s">
        <v>95</v>
      </c>
      <c r="D160" s="141" t="s">
        <v>51</v>
      </c>
      <c r="E160" s="6"/>
      <c r="F160" s="15"/>
      <c r="G160" s="158">
        <f t="shared" si="17"/>
        <v>1</v>
      </c>
    </row>
    <row r="161" spans="1:7" s="47" customFormat="1" ht="31.5" x14ac:dyDescent="0.2">
      <c r="A161" s="140" t="s">
        <v>77</v>
      </c>
      <c r="B161" s="1">
        <v>911</v>
      </c>
      <c r="C161" s="141" t="s">
        <v>95</v>
      </c>
      <c r="D161" s="141" t="s">
        <v>51</v>
      </c>
      <c r="E161" s="159" t="s">
        <v>194</v>
      </c>
      <c r="F161" s="160"/>
      <c r="G161" s="158">
        <f>G162</f>
        <v>1</v>
      </c>
    </row>
    <row r="162" spans="1:7" s="42" customFormat="1" x14ac:dyDescent="0.2">
      <c r="A162" s="152" t="s">
        <v>1</v>
      </c>
      <c r="B162" s="153">
        <v>911</v>
      </c>
      <c r="C162" s="5" t="s">
        <v>95</v>
      </c>
      <c r="D162" s="5" t="s">
        <v>51</v>
      </c>
      <c r="E162" s="7" t="s">
        <v>195</v>
      </c>
      <c r="F162" s="5"/>
      <c r="G162" s="76">
        <f t="shared" si="17"/>
        <v>1</v>
      </c>
    </row>
    <row r="163" spans="1:7" s="42" customFormat="1" ht="63" x14ac:dyDescent="0.2">
      <c r="A163" s="11" t="s">
        <v>28</v>
      </c>
      <c r="B163" s="9">
        <v>911</v>
      </c>
      <c r="C163" s="8" t="s">
        <v>95</v>
      </c>
      <c r="D163" s="8" t="s">
        <v>51</v>
      </c>
      <c r="E163" s="19" t="s">
        <v>195</v>
      </c>
      <c r="F163" s="8" t="s">
        <v>29</v>
      </c>
      <c r="G163" s="34">
        <f t="shared" si="17"/>
        <v>1</v>
      </c>
    </row>
    <row r="164" spans="1:7" s="42" customFormat="1" ht="31.5" x14ac:dyDescent="0.2">
      <c r="A164" s="11" t="s">
        <v>8</v>
      </c>
      <c r="B164" s="19">
        <v>911</v>
      </c>
      <c r="C164" s="8" t="s">
        <v>95</v>
      </c>
      <c r="D164" s="8" t="s">
        <v>51</v>
      </c>
      <c r="E164" s="19" t="s">
        <v>195</v>
      </c>
      <c r="F164" s="8" t="s">
        <v>111</v>
      </c>
      <c r="G164" s="34">
        <f t="shared" si="17"/>
        <v>1</v>
      </c>
    </row>
    <row r="165" spans="1:7" s="42" customFormat="1" ht="31.5" hidden="1" x14ac:dyDescent="0.2">
      <c r="A165" s="11" t="s">
        <v>116</v>
      </c>
      <c r="B165" s="19">
        <v>911</v>
      </c>
      <c r="C165" s="8" t="s">
        <v>95</v>
      </c>
      <c r="D165" s="8" t="s">
        <v>51</v>
      </c>
      <c r="E165" s="19" t="s">
        <v>195</v>
      </c>
      <c r="F165" s="8" t="s">
        <v>119</v>
      </c>
      <c r="G165" s="34">
        <v>1</v>
      </c>
    </row>
    <row r="166" spans="1:7" s="39" customFormat="1" ht="37.5" customHeight="1" x14ac:dyDescent="0.2">
      <c r="A166" s="137" t="s">
        <v>543</v>
      </c>
      <c r="B166" s="138">
        <v>912</v>
      </c>
      <c r="C166" s="138"/>
      <c r="D166" s="138"/>
      <c r="E166" s="139"/>
      <c r="F166" s="139"/>
      <c r="G166" s="33">
        <f>G167+G442+G546+G706+G1039+G1053+G1196+G1238+G1267+G1377+G1482+G1528</f>
        <v>7527918.9637899995</v>
      </c>
    </row>
    <row r="167" spans="1:7" s="40" customFormat="1" x14ac:dyDescent="0.2">
      <c r="A167" s="140" t="s">
        <v>45</v>
      </c>
      <c r="B167" s="1">
        <v>912</v>
      </c>
      <c r="C167" s="141" t="s">
        <v>46</v>
      </c>
      <c r="D167" s="141"/>
      <c r="E167" s="141"/>
      <c r="F167" s="141"/>
      <c r="G167" s="142">
        <f>G168+G177+G292</f>
        <v>784796.5</v>
      </c>
    </row>
    <row r="168" spans="1:7" s="40" customFormat="1" ht="33.75" customHeight="1" x14ac:dyDescent="0.2">
      <c r="A168" s="140" t="s">
        <v>48</v>
      </c>
      <c r="B168" s="1">
        <v>912</v>
      </c>
      <c r="C168" s="141" t="s">
        <v>46</v>
      </c>
      <c r="D168" s="141" t="s">
        <v>47</v>
      </c>
      <c r="E168" s="8"/>
      <c r="F168" s="8"/>
      <c r="G168" s="145">
        <f>G171</f>
        <v>1936</v>
      </c>
    </row>
    <row r="169" spans="1:7" s="45" customFormat="1" ht="31.5" x14ac:dyDescent="0.2">
      <c r="A169" s="140" t="s">
        <v>611</v>
      </c>
      <c r="B169" s="1">
        <v>912</v>
      </c>
      <c r="C169" s="141" t="s">
        <v>57</v>
      </c>
      <c r="D169" s="141" t="s">
        <v>47</v>
      </c>
      <c r="E169" s="151" t="s">
        <v>199</v>
      </c>
      <c r="F169" s="141"/>
      <c r="G169" s="145">
        <f t="shared" ref="G169:G173" si="18">G170</f>
        <v>1936</v>
      </c>
    </row>
    <row r="170" spans="1:7" s="42" customFormat="1" x14ac:dyDescent="0.2">
      <c r="A170" s="146" t="s">
        <v>434</v>
      </c>
      <c r="B170" s="147">
        <v>912</v>
      </c>
      <c r="C170" s="148" t="s">
        <v>57</v>
      </c>
      <c r="D170" s="148" t="s">
        <v>47</v>
      </c>
      <c r="E170" s="149" t="s">
        <v>438</v>
      </c>
      <c r="F170" s="5"/>
      <c r="G170" s="150">
        <f t="shared" si="18"/>
        <v>1936</v>
      </c>
    </row>
    <row r="171" spans="1:7" s="42" customFormat="1" ht="31.5" x14ac:dyDescent="0.2">
      <c r="A171" s="140" t="s">
        <v>455</v>
      </c>
      <c r="B171" s="151">
        <v>912</v>
      </c>
      <c r="C171" s="141" t="s">
        <v>57</v>
      </c>
      <c r="D171" s="141" t="s">
        <v>47</v>
      </c>
      <c r="E171" s="151" t="s">
        <v>456</v>
      </c>
      <c r="F171" s="148"/>
      <c r="G171" s="145">
        <f t="shared" si="18"/>
        <v>1936</v>
      </c>
    </row>
    <row r="172" spans="1:7" s="42" customFormat="1" x14ac:dyDescent="0.2">
      <c r="A172" s="152" t="s">
        <v>37</v>
      </c>
      <c r="B172" s="153">
        <v>912</v>
      </c>
      <c r="C172" s="5" t="s">
        <v>46</v>
      </c>
      <c r="D172" s="5" t="s">
        <v>47</v>
      </c>
      <c r="E172" s="7" t="s">
        <v>457</v>
      </c>
      <c r="F172" s="5"/>
      <c r="G172" s="76">
        <f t="shared" si="18"/>
        <v>1936</v>
      </c>
    </row>
    <row r="173" spans="1:7" s="42" customFormat="1" ht="63" x14ac:dyDescent="0.2">
      <c r="A173" s="11" t="s">
        <v>28</v>
      </c>
      <c r="B173" s="9">
        <v>912</v>
      </c>
      <c r="C173" s="8" t="s">
        <v>46</v>
      </c>
      <c r="D173" s="8" t="s">
        <v>47</v>
      </c>
      <c r="E173" s="19" t="s">
        <v>457</v>
      </c>
      <c r="F173" s="8">
        <v>100</v>
      </c>
      <c r="G173" s="34">
        <f t="shared" si="18"/>
        <v>1936</v>
      </c>
    </row>
    <row r="174" spans="1:7" s="42" customFormat="1" ht="31.5" x14ac:dyDescent="0.2">
      <c r="A174" s="11" t="s">
        <v>8</v>
      </c>
      <c r="B174" s="9">
        <v>912</v>
      </c>
      <c r="C174" s="8" t="s">
        <v>46</v>
      </c>
      <c r="D174" s="8" t="s">
        <v>47</v>
      </c>
      <c r="E174" s="19" t="s">
        <v>457</v>
      </c>
      <c r="F174" s="8">
        <v>120</v>
      </c>
      <c r="G174" s="34">
        <f>G175+G176</f>
        <v>1936</v>
      </c>
    </row>
    <row r="175" spans="1:7" s="42" customFormat="1" ht="19.5" hidden="1" customHeight="1" x14ac:dyDescent="0.2">
      <c r="A175" s="11" t="s">
        <v>372</v>
      </c>
      <c r="B175" s="9">
        <v>912</v>
      </c>
      <c r="C175" s="8" t="s">
        <v>46</v>
      </c>
      <c r="D175" s="8" t="s">
        <v>47</v>
      </c>
      <c r="E175" s="19" t="s">
        <v>457</v>
      </c>
      <c r="F175" s="8" t="s">
        <v>118</v>
      </c>
      <c r="G175" s="34">
        <v>1487</v>
      </c>
    </row>
    <row r="176" spans="1:7" s="42" customFormat="1" ht="45" hidden="1" customHeight="1" x14ac:dyDescent="0.2">
      <c r="A176" s="11" t="s">
        <v>193</v>
      </c>
      <c r="B176" s="9">
        <v>912</v>
      </c>
      <c r="C176" s="8" t="s">
        <v>57</v>
      </c>
      <c r="D176" s="8" t="s">
        <v>47</v>
      </c>
      <c r="E176" s="19" t="s">
        <v>457</v>
      </c>
      <c r="F176" s="8" t="s">
        <v>196</v>
      </c>
      <c r="G176" s="34">
        <v>449</v>
      </c>
    </row>
    <row r="177" spans="1:7" s="40" customFormat="1" ht="33.75" customHeight="1" x14ac:dyDescent="0.2">
      <c r="A177" s="140" t="s">
        <v>52</v>
      </c>
      <c r="B177" s="1">
        <v>912</v>
      </c>
      <c r="C177" s="141" t="s">
        <v>46</v>
      </c>
      <c r="D177" s="141" t="s">
        <v>51</v>
      </c>
      <c r="E177" s="141"/>
      <c r="F177" s="8"/>
      <c r="G177" s="145">
        <f>G178+G187+G196+G260+G282+G287+G267</f>
        <v>331371</v>
      </c>
    </row>
    <row r="178" spans="1:7" ht="31.5" x14ac:dyDescent="0.2">
      <c r="A178" s="140" t="s">
        <v>565</v>
      </c>
      <c r="B178" s="1">
        <v>912</v>
      </c>
      <c r="C178" s="141" t="s">
        <v>57</v>
      </c>
      <c r="D178" s="1" t="s">
        <v>51</v>
      </c>
      <c r="E178" s="141" t="s">
        <v>249</v>
      </c>
      <c r="F178" s="141"/>
      <c r="G178" s="145">
        <f>G179</f>
        <v>10641</v>
      </c>
    </row>
    <row r="179" spans="1:7" s="42" customFormat="1" x14ac:dyDescent="0.2">
      <c r="A179" s="146" t="s">
        <v>7</v>
      </c>
      <c r="B179" s="147">
        <v>912</v>
      </c>
      <c r="C179" s="148" t="s">
        <v>57</v>
      </c>
      <c r="D179" s="148" t="s">
        <v>51</v>
      </c>
      <c r="E179" s="149" t="s">
        <v>303</v>
      </c>
      <c r="F179" s="5"/>
      <c r="G179" s="150">
        <f t="shared" ref="G179:G180" si="19">G180</f>
        <v>10641</v>
      </c>
    </row>
    <row r="180" spans="1:7" ht="84.75" customHeight="1" x14ac:dyDescent="0.2">
      <c r="A180" s="161" t="s">
        <v>821</v>
      </c>
      <c r="B180" s="1">
        <v>912</v>
      </c>
      <c r="C180" s="141" t="s">
        <v>57</v>
      </c>
      <c r="D180" s="141" t="s">
        <v>51</v>
      </c>
      <c r="E180" s="151" t="s">
        <v>304</v>
      </c>
      <c r="F180" s="148"/>
      <c r="G180" s="145">
        <f t="shared" si="19"/>
        <v>10641</v>
      </c>
    </row>
    <row r="181" spans="1:7" s="42" customFormat="1" ht="47.25" x14ac:dyDescent="0.2">
      <c r="A181" s="152" t="s">
        <v>822</v>
      </c>
      <c r="B181" s="153">
        <v>912</v>
      </c>
      <c r="C181" s="5" t="s">
        <v>46</v>
      </c>
      <c r="D181" s="5" t="s">
        <v>51</v>
      </c>
      <c r="E181" s="7" t="s">
        <v>725</v>
      </c>
      <c r="F181" s="5"/>
      <c r="G181" s="76">
        <f>G182</f>
        <v>10641</v>
      </c>
    </row>
    <row r="182" spans="1:7" s="48" customFormat="1" ht="63" x14ac:dyDescent="0.2">
      <c r="A182" s="18" t="s">
        <v>28</v>
      </c>
      <c r="B182" s="9">
        <v>912</v>
      </c>
      <c r="C182" s="8" t="s">
        <v>46</v>
      </c>
      <c r="D182" s="8" t="s">
        <v>51</v>
      </c>
      <c r="E182" s="8" t="s">
        <v>725</v>
      </c>
      <c r="F182" s="8" t="s">
        <v>29</v>
      </c>
      <c r="G182" s="34">
        <f t="shared" ref="G182" si="20">G183</f>
        <v>10641</v>
      </c>
    </row>
    <row r="183" spans="1:7" s="48" customFormat="1" ht="31.5" x14ac:dyDescent="0.2">
      <c r="A183" s="18" t="s">
        <v>8</v>
      </c>
      <c r="B183" s="9">
        <v>912</v>
      </c>
      <c r="C183" s="8" t="s">
        <v>46</v>
      </c>
      <c r="D183" s="8" t="s">
        <v>51</v>
      </c>
      <c r="E183" s="8" t="s">
        <v>725</v>
      </c>
      <c r="F183" s="8" t="s">
        <v>111</v>
      </c>
      <c r="G183" s="34">
        <f t="shared" ref="G183" si="21">G184+G185+G186</f>
        <v>10641</v>
      </c>
    </row>
    <row r="184" spans="1:7" s="48" customFormat="1" hidden="1" x14ac:dyDescent="0.2">
      <c r="A184" s="11" t="s">
        <v>523</v>
      </c>
      <c r="B184" s="9">
        <v>912</v>
      </c>
      <c r="C184" s="8" t="s">
        <v>46</v>
      </c>
      <c r="D184" s="8" t="s">
        <v>51</v>
      </c>
      <c r="E184" s="8" t="s">
        <v>725</v>
      </c>
      <c r="F184" s="8" t="s">
        <v>118</v>
      </c>
      <c r="G184" s="34">
        <v>6307.75</v>
      </c>
    </row>
    <row r="185" spans="1:7" s="48" customFormat="1" ht="31.5" hidden="1" x14ac:dyDescent="0.2">
      <c r="A185" s="11" t="s">
        <v>116</v>
      </c>
      <c r="B185" s="9">
        <v>912</v>
      </c>
      <c r="C185" s="8" t="s">
        <v>46</v>
      </c>
      <c r="D185" s="8" t="s">
        <v>51</v>
      </c>
      <c r="E185" s="8" t="s">
        <v>725</v>
      </c>
      <c r="F185" s="8" t="s">
        <v>119</v>
      </c>
      <c r="G185" s="34">
        <v>1940.25</v>
      </c>
    </row>
    <row r="186" spans="1:7" s="48" customFormat="1" ht="45" hidden="1" customHeight="1" x14ac:dyDescent="0.2">
      <c r="A186" s="11" t="s">
        <v>193</v>
      </c>
      <c r="B186" s="9">
        <v>912</v>
      </c>
      <c r="C186" s="8" t="s">
        <v>46</v>
      </c>
      <c r="D186" s="8" t="s">
        <v>51</v>
      </c>
      <c r="E186" s="8" t="s">
        <v>725</v>
      </c>
      <c r="F186" s="8" t="s">
        <v>196</v>
      </c>
      <c r="G186" s="34">
        <v>2393</v>
      </c>
    </row>
    <row r="187" spans="1:7" s="48" customFormat="1" ht="31.5" x14ac:dyDescent="0.2">
      <c r="A187" s="140" t="s">
        <v>698</v>
      </c>
      <c r="B187" s="1">
        <v>912</v>
      </c>
      <c r="C187" s="141" t="s">
        <v>57</v>
      </c>
      <c r="D187" s="1" t="s">
        <v>51</v>
      </c>
      <c r="E187" s="141" t="s">
        <v>327</v>
      </c>
      <c r="F187" s="141"/>
      <c r="G187" s="145">
        <f>G189</f>
        <v>2777</v>
      </c>
    </row>
    <row r="188" spans="1:7" s="42" customFormat="1" x14ac:dyDescent="0.2">
      <c r="A188" s="146" t="s">
        <v>535</v>
      </c>
      <c r="B188" s="147">
        <v>912</v>
      </c>
      <c r="C188" s="148" t="s">
        <v>57</v>
      </c>
      <c r="D188" s="148" t="s">
        <v>51</v>
      </c>
      <c r="E188" s="149" t="s">
        <v>398</v>
      </c>
      <c r="F188" s="5"/>
      <c r="G188" s="150">
        <f t="shared" ref="G188:G191" si="22">G189</f>
        <v>2777</v>
      </c>
    </row>
    <row r="189" spans="1:7" s="42" customFormat="1" ht="47.25" x14ac:dyDescent="0.2">
      <c r="A189" s="140" t="s">
        <v>363</v>
      </c>
      <c r="B189" s="1">
        <v>912</v>
      </c>
      <c r="C189" s="141" t="s">
        <v>57</v>
      </c>
      <c r="D189" s="141" t="s">
        <v>51</v>
      </c>
      <c r="E189" s="151" t="s">
        <v>412</v>
      </c>
      <c r="F189" s="148"/>
      <c r="G189" s="145">
        <f t="shared" si="22"/>
        <v>2777</v>
      </c>
    </row>
    <row r="190" spans="1:7" s="42" customFormat="1" ht="31.5" x14ac:dyDescent="0.2">
      <c r="A190" s="152" t="s">
        <v>5</v>
      </c>
      <c r="B190" s="153">
        <v>912</v>
      </c>
      <c r="C190" s="5" t="s">
        <v>46</v>
      </c>
      <c r="D190" s="5" t="s">
        <v>51</v>
      </c>
      <c r="E190" s="7" t="s">
        <v>534</v>
      </c>
      <c r="F190" s="5"/>
      <c r="G190" s="76">
        <f t="shared" si="22"/>
        <v>2777</v>
      </c>
    </row>
    <row r="191" spans="1:7" s="42" customFormat="1" ht="63" x14ac:dyDescent="0.2">
      <c r="A191" s="11" t="s">
        <v>28</v>
      </c>
      <c r="B191" s="9">
        <v>912</v>
      </c>
      <c r="C191" s="8" t="s">
        <v>46</v>
      </c>
      <c r="D191" s="8" t="s">
        <v>51</v>
      </c>
      <c r="E191" s="19" t="s">
        <v>534</v>
      </c>
      <c r="F191" s="23">
        <v>100</v>
      </c>
      <c r="G191" s="34">
        <f t="shared" si="22"/>
        <v>2777</v>
      </c>
    </row>
    <row r="192" spans="1:7" s="42" customFormat="1" ht="31.5" x14ac:dyDescent="0.2">
      <c r="A192" s="11" t="s">
        <v>8</v>
      </c>
      <c r="B192" s="9">
        <v>912</v>
      </c>
      <c r="C192" s="8" t="s">
        <v>46</v>
      </c>
      <c r="D192" s="8" t="s">
        <v>51</v>
      </c>
      <c r="E192" s="19" t="s">
        <v>534</v>
      </c>
      <c r="F192" s="23">
        <v>120</v>
      </c>
      <c r="G192" s="34">
        <f>SUM(G193:G195)</f>
        <v>2777</v>
      </c>
    </row>
    <row r="193" spans="1:7" s="42" customFormat="1" hidden="1" x14ac:dyDescent="0.2">
      <c r="A193" s="11" t="s">
        <v>372</v>
      </c>
      <c r="B193" s="9">
        <v>912</v>
      </c>
      <c r="C193" s="8" t="s">
        <v>46</v>
      </c>
      <c r="D193" s="8" t="s">
        <v>51</v>
      </c>
      <c r="E193" s="19" t="s">
        <v>534</v>
      </c>
      <c r="F193" s="23">
        <v>121</v>
      </c>
      <c r="G193" s="34">
        <v>1517</v>
      </c>
    </row>
    <row r="194" spans="1:7" s="42" customFormat="1" ht="31.5" hidden="1" x14ac:dyDescent="0.2">
      <c r="A194" s="11" t="s">
        <v>116</v>
      </c>
      <c r="B194" s="9">
        <v>912</v>
      </c>
      <c r="C194" s="8" t="s">
        <v>46</v>
      </c>
      <c r="D194" s="8" t="s">
        <v>51</v>
      </c>
      <c r="E194" s="19" t="s">
        <v>534</v>
      </c>
      <c r="F194" s="23">
        <v>122</v>
      </c>
      <c r="G194" s="34">
        <v>620.09400000000005</v>
      </c>
    </row>
    <row r="195" spans="1:7" s="42" customFormat="1" ht="45" hidden="1" customHeight="1" x14ac:dyDescent="0.2">
      <c r="A195" s="11" t="s">
        <v>193</v>
      </c>
      <c r="B195" s="9">
        <v>912</v>
      </c>
      <c r="C195" s="8" t="s">
        <v>46</v>
      </c>
      <c r="D195" s="8" t="s">
        <v>51</v>
      </c>
      <c r="E195" s="19" t="s">
        <v>534</v>
      </c>
      <c r="F195" s="23">
        <v>129</v>
      </c>
      <c r="G195" s="34">
        <v>639.90599999999995</v>
      </c>
    </row>
    <row r="196" spans="1:7" s="42" customFormat="1" ht="31.5" x14ac:dyDescent="0.2">
      <c r="A196" s="140" t="s">
        <v>611</v>
      </c>
      <c r="B196" s="1">
        <v>912</v>
      </c>
      <c r="C196" s="141" t="s">
        <v>46</v>
      </c>
      <c r="D196" s="141" t="s">
        <v>51</v>
      </c>
      <c r="E196" s="141" t="s">
        <v>199</v>
      </c>
      <c r="F196" s="144"/>
      <c r="G196" s="145">
        <f>G197+G212</f>
        <v>315298</v>
      </c>
    </row>
    <row r="197" spans="1:7" s="42" customFormat="1" x14ac:dyDescent="0.2">
      <c r="A197" s="146" t="s">
        <v>122</v>
      </c>
      <c r="B197" s="147">
        <v>912</v>
      </c>
      <c r="C197" s="148" t="s">
        <v>57</v>
      </c>
      <c r="D197" s="148" t="s">
        <v>51</v>
      </c>
      <c r="E197" s="149" t="s">
        <v>200</v>
      </c>
      <c r="F197" s="5"/>
      <c r="G197" s="150">
        <f>G198+G203</f>
        <v>5998</v>
      </c>
    </row>
    <row r="198" spans="1:7" s="45" customFormat="1" ht="47.25" x14ac:dyDescent="0.2">
      <c r="A198" s="140" t="s">
        <v>201</v>
      </c>
      <c r="B198" s="1">
        <v>912</v>
      </c>
      <c r="C198" s="141" t="s">
        <v>57</v>
      </c>
      <c r="D198" s="141" t="s">
        <v>51</v>
      </c>
      <c r="E198" s="151" t="s">
        <v>461</v>
      </c>
      <c r="F198" s="143"/>
      <c r="G198" s="145">
        <f t="shared" ref="G198:G201" si="23">G199</f>
        <v>600</v>
      </c>
    </row>
    <row r="199" spans="1:7" s="42" customFormat="1" x14ac:dyDescent="0.2">
      <c r="A199" s="152" t="s">
        <v>458</v>
      </c>
      <c r="B199" s="153">
        <v>912</v>
      </c>
      <c r="C199" s="5" t="s">
        <v>46</v>
      </c>
      <c r="D199" s="5" t="s">
        <v>51</v>
      </c>
      <c r="E199" s="7" t="s">
        <v>462</v>
      </c>
      <c r="F199" s="5"/>
      <c r="G199" s="76">
        <f t="shared" si="23"/>
        <v>600</v>
      </c>
    </row>
    <row r="200" spans="1:7" s="42" customFormat="1" ht="31.5" x14ac:dyDescent="0.2">
      <c r="A200" s="11" t="s">
        <v>22</v>
      </c>
      <c r="B200" s="9">
        <v>912</v>
      </c>
      <c r="C200" s="8" t="s">
        <v>46</v>
      </c>
      <c r="D200" s="8" t="s">
        <v>51</v>
      </c>
      <c r="E200" s="8" t="s">
        <v>462</v>
      </c>
      <c r="F200" s="8" t="s">
        <v>15</v>
      </c>
      <c r="G200" s="34">
        <f t="shared" si="23"/>
        <v>600</v>
      </c>
    </row>
    <row r="201" spans="1:7" s="42" customFormat="1" ht="31.5" x14ac:dyDescent="0.2">
      <c r="A201" s="11" t="s">
        <v>17</v>
      </c>
      <c r="B201" s="9">
        <v>912</v>
      </c>
      <c r="C201" s="8" t="s">
        <v>46</v>
      </c>
      <c r="D201" s="8" t="s">
        <v>51</v>
      </c>
      <c r="E201" s="8" t="s">
        <v>462</v>
      </c>
      <c r="F201" s="8" t="s">
        <v>16</v>
      </c>
      <c r="G201" s="34">
        <f t="shared" si="23"/>
        <v>600</v>
      </c>
    </row>
    <row r="202" spans="1:7" s="42" customFormat="1" hidden="1" x14ac:dyDescent="0.2">
      <c r="A202" s="11" t="s">
        <v>706</v>
      </c>
      <c r="B202" s="9">
        <v>912</v>
      </c>
      <c r="C202" s="8" t="s">
        <v>46</v>
      </c>
      <c r="D202" s="8" t="s">
        <v>51</v>
      </c>
      <c r="E202" s="8" t="s">
        <v>462</v>
      </c>
      <c r="F202" s="8" t="s">
        <v>120</v>
      </c>
      <c r="G202" s="34">
        <v>600</v>
      </c>
    </row>
    <row r="203" spans="1:7" s="42" customFormat="1" ht="63" x14ac:dyDescent="0.2">
      <c r="A203" s="152" t="s">
        <v>3</v>
      </c>
      <c r="B203" s="153">
        <v>912</v>
      </c>
      <c r="C203" s="5" t="s">
        <v>57</v>
      </c>
      <c r="D203" s="5" t="s">
        <v>51</v>
      </c>
      <c r="E203" s="7" t="s">
        <v>463</v>
      </c>
      <c r="F203" s="5"/>
      <c r="G203" s="76">
        <f>G204+G209</f>
        <v>5398</v>
      </c>
    </row>
    <row r="204" spans="1:7" s="42" customFormat="1" ht="63" x14ac:dyDescent="0.2">
      <c r="A204" s="11" t="s">
        <v>28</v>
      </c>
      <c r="B204" s="9">
        <v>912</v>
      </c>
      <c r="C204" s="8" t="s">
        <v>57</v>
      </c>
      <c r="D204" s="8" t="s">
        <v>51</v>
      </c>
      <c r="E204" s="8" t="s">
        <v>463</v>
      </c>
      <c r="F204" s="8" t="s">
        <v>29</v>
      </c>
      <c r="G204" s="34">
        <f t="shared" ref="G204" si="24">G205</f>
        <v>5368</v>
      </c>
    </row>
    <row r="205" spans="1:7" s="42" customFormat="1" ht="31.5" x14ac:dyDescent="0.2">
      <c r="A205" s="11" t="s">
        <v>8</v>
      </c>
      <c r="B205" s="9">
        <v>912</v>
      </c>
      <c r="C205" s="8" t="s">
        <v>57</v>
      </c>
      <c r="D205" s="8" t="s">
        <v>51</v>
      </c>
      <c r="E205" s="8" t="s">
        <v>463</v>
      </c>
      <c r="F205" s="8" t="s">
        <v>111</v>
      </c>
      <c r="G205" s="34">
        <f>G206+G207+G208</f>
        <v>5368</v>
      </c>
    </row>
    <row r="206" spans="1:7" s="42" customFormat="1" hidden="1" x14ac:dyDescent="0.2">
      <c r="A206" s="11" t="s">
        <v>372</v>
      </c>
      <c r="B206" s="9">
        <v>912</v>
      </c>
      <c r="C206" s="8" t="s">
        <v>57</v>
      </c>
      <c r="D206" s="8" t="s">
        <v>51</v>
      </c>
      <c r="E206" s="8" t="s">
        <v>463</v>
      </c>
      <c r="F206" s="8" t="s">
        <v>118</v>
      </c>
      <c r="G206" s="34">
        <v>2872</v>
      </c>
    </row>
    <row r="207" spans="1:7" s="42" customFormat="1" ht="34.5" hidden="1" customHeight="1" x14ac:dyDescent="0.2">
      <c r="A207" s="11" t="s">
        <v>116</v>
      </c>
      <c r="B207" s="9">
        <v>912</v>
      </c>
      <c r="C207" s="8" t="s">
        <v>57</v>
      </c>
      <c r="D207" s="8" t="s">
        <v>51</v>
      </c>
      <c r="E207" s="8" t="s">
        <v>463</v>
      </c>
      <c r="F207" s="8" t="s">
        <v>119</v>
      </c>
      <c r="G207" s="34">
        <v>1280.172</v>
      </c>
    </row>
    <row r="208" spans="1:7" s="42" customFormat="1" ht="47.25" hidden="1" x14ac:dyDescent="0.2">
      <c r="A208" s="11" t="s">
        <v>193</v>
      </c>
      <c r="B208" s="9">
        <v>912</v>
      </c>
      <c r="C208" s="8" t="s">
        <v>57</v>
      </c>
      <c r="D208" s="8" t="s">
        <v>51</v>
      </c>
      <c r="E208" s="8" t="s">
        <v>463</v>
      </c>
      <c r="F208" s="8" t="s">
        <v>196</v>
      </c>
      <c r="G208" s="34">
        <f>1245.828-30</f>
        <v>1215.828</v>
      </c>
    </row>
    <row r="209" spans="1:7" s="42" customFormat="1" ht="31.5" x14ac:dyDescent="0.2">
      <c r="A209" s="11" t="s">
        <v>22</v>
      </c>
      <c r="B209" s="9">
        <v>912</v>
      </c>
      <c r="C209" s="8" t="s">
        <v>57</v>
      </c>
      <c r="D209" s="8" t="s">
        <v>51</v>
      </c>
      <c r="E209" s="8" t="s">
        <v>463</v>
      </c>
      <c r="F209" s="8" t="s">
        <v>15</v>
      </c>
      <c r="G209" s="34">
        <f>G210</f>
        <v>30</v>
      </c>
    </row>
    <row r="210" spans="1:7" s="42" customFormat="1" ht="31.5" x14ac:dyDescent="0.2">
      <c r="A210" s="11" t="s">
        <v>17</v>
      </c>
      <c r="B210" s="9">
        <v>912</v>
      </c>
      <c r="C210" s="8" t="s">
        <v>57</v>
      </c>
      <c r="D210" s="8" t="s">
        <v>51</v>
      </c>
      <c r="E210" s="8" t="s">
        <v>463</v>
      </c>
      <c r="F210" s="8" t="s">
        <v>16</v>
      </c>
      <c r="G210" s="34">
        <f>G211</f>
        <v>30</v>
      </c>
    </row>
    <row r="211" spans="1:7" s="42" customFormat="1" hidden="1" x14ac:dyDescent="0.2">
      <c r="A211" s="11" t="s">
        <v>706</v>
      </c>
      <c r="B211" s="9">
        <v>912</v>
      </c>
      <c r="C211" s="8" t="s">
        <v>57</v>
      </c>
      <c r="D211" s="8" t="s">
        <v>51</v>
      </c>
      <c r="E211" s="8" t="s">
        <v>463</v>
      </c>
      <c r="F211" s="8" t="s">
        <v>120</v>
      </c>
      <c r="G211" s="34">
        <v>30</v>
      </c>
    </row>
    <row r="212" spans="1:7" s="42" customFormat="1" x14ac:dyDescent="0.2">
      <c r="A212" s="146" t="s">
        <v>434</v>
      </c>
      <c r="B212" s="147">
        <v>912</v>
      </c>
      <c r="C212" s="148" t="s">
        <v>57</v>
      </c>
      <c r="D212" s="148" t="s">
        <v>51</v>
      </c>
      <c r="E212" s="149" t="s">
        <v>438</v>
      </c>
      <c r="F212" s="5"/>
      <c r="G212" s="150">
        <f>G213+G223+G228</f>
        <v>309300</v>
      </c>
    </row>
    <row r="213" spans="1:7" s="42" customFormat="1" ht="31.5" x14ac:dyDescent="0.2">
      <c r="A213" s="140" t="s">
        <v>923</v>
      </c>
      <c r="B213" s="1">
        <v>912</v>
      </c>
      <c r="C213" s="141" t="s">
        <v>57</v>
      </c>
      <c r="D213" s="141" t="s">
        <v>51</v>
      </c>
      <c r="E213" s="151" t="s">
        <v>439</v>
      </c>
      <c r="F213" s="143"/>
      <c r="G213" s="145">
        <f>G214+G218</f>
        <v>2692</v>
      </c>
    </row>
    <row r="214" spans="1:7" s="42" customFormat="1" ht="63" x14ac:dyDescent="0.2">
      <c r="A214" s="152" t="s">
        <v>436</v>
      </c>
      <c r="B214" s="153">
        <v>912</v>
      </c>
      <c r="C214" s="5" t="s">
        <v>57</v>
      </c>
      <c r="D214" s="5" t="s">
        <v>51</v>
      </c>
      <c r="E214" s="7" t="s">
        <v>440</v>
      </c>
      <c r="F214" s="5"/>
      <c r="G214" s="76">
        <f t="shared" ref="G214:G216" si="25">G215</f>
        <v>682</v>
      </c>
    </row>
    <row r="215" spans="1:7" s="42" customFormat="1" ht="31.5" x14ac:dyDescent="0.2">
      <c r="A215" s="11" t="s">
        <v>22</v>
      </c>
      <c r="B215" s="9">
        <v>912</v>
      </c>
      <c r="C215" s="8" t="s">
        <v>57</v>
      </c>
      <c r="D215" s="8" t="s">
        <v>51</v>
      </c>
      <c r="E215" s="19" t="s">
        <v>440</v>
      </c>
      <c r="F215" s="8" t="s">
        <v>15</v>
      </c>
      <c r="G215" s="34">
        <f t="shared" si="25"/>
        <v>682</v>
      </c>
    </row>
    <row r="216" spans="1:7" s="42" customFormat="1" ht="31.5" x14ac:dyDescent="0.2">
      <c r="A216" s="11" t="s">
        <v>17</v>
      </c>
      <c r="B216" s="9">
        <v>912</v>
      </c>
      <c r="C216" s="8" t="s">
        <v>57</v>
      </c>
      <c r="D216" s="8" t="s">
        <v>51</v>
      </c>
      <c r="E216" s="19" t="s">
        <v>440</v>
      </c>
      <c r="F216" s="8" t="s">
        <v>16</v>
      </c>
      <c r="G216" s="34">
        <f t="shared" si="25"/>
        <v>682</v>
      </c>
    </row>
    <row r="217" spans="1:7" s="42" customFormat="1" hidden="1" x14ac:dyDescent="0.2">
      <c r="A217" s="11" t="s">
        <v>706</v>
      </c>
      <c r="B217" s="9">
        <v>912</v>
      </c>
      <c r="C217" s="8" t="s">
        <v>57</v>
      </c>
      <c r="D217" s="8" t="s">
        <v>51</v>
      </c>
      <c r="E217" s="19" t="s">
        <v>440</v>
      </c>
      <c r="F217" s="8" t="s">
        <v>120</v>
      </c>
      <c r="G217" s="34">
        <v>682</v>
      </c>
    </row>
    <row r="218" spans="1:7" s="42" customFormat="1" x14ac:dyDescent="0.2">
      <c r="A218" s="152" t="s">
        <v>550</v>
      </c>
      <c r="B218" s="153" t="s">
        <v>105</v>
      </c>
      <c r="C218" s="5" t="s">
        <v>57</v>
      </c>
      <c r="D218" s="5" t="s">
        <v>51</v>
      </c>
      <c r="E218" s="7" t="s">
        <v>471</v>
      </c>
      <c r="F218" s="8"/>
      <c r="G218" s="76">
        <f>G219</f>
        <v>2010</v>
      </c>
    </row>
    <row r="219" spans="1:7" s="42" customFormat="1" ht="63" x14ac:dyDescent="0.2">
      <c r="A219" s="11" t="s">
        <v>28</v>
      </c>
      <c r="B219" s="9" t="s">
        <v>105</v>
      </c>
      <c r="C219" s="8" t="s">
        <v>57</v>
      </c>
      <c r="D219" s="8" t="s">
        <v>51</v>
      </c>
      <c r="E219" s="19" t="s">
        <v>471</v>
      </c>
      <c r="F219" s="8" t="s">
        <v>29</v>
      </c>
      <c r="G219" s="34">
        <f>G220</f>
        <v>2010</v>
      </c>
    </row>
    <row r="220" spans="1:7" s="42" customFormat="1" ht="31.5" x14ac:dyDescent="0.2">
      <c r="A220" s="11" t="s">
        <v>8</v>
      </c>
      <c r="B220" s="9" t="s">
        <v>105</v>
      </c>
      <c r="C220" s="8" t="s">
        <v>57</v>
      </c>
      <c r="D220" s="8" t="s">
        <v>51</v>
      </c>
      <c r="E220" s="19" t="s">
        <v>471</v>
      </c>
      <c r="F220" s="8" t="s">
        <v>111</v>
      </c>
      <c r="G220" s="34">
        <f>G221+G222</f>
        <v>2010</v>
      </c>
    </row>
    <row r="221" spans="1:7" s="42" customFormat="1" ht="31.5" hidden="1" x14ac:dyDescent="0.2">
      <c r="A221" s="11" t="s">
        <v>116</v>
      </c>
      <c r="B221" s="9" t="s">
        <v>105</v>
      </c>
      <c r="C221" s="8" t="s">
        <v>57</v>
      </c>
      <c r="D221" s="8" t="s">
        <v>51</v>
      </c>
      <c r="E221" s="19" t="s">
        <v>471</v>
      </c>
      <c r="F221" s="8" t="s">
        <v>119</v>
      </c>
      <c r="G221" s="34">
        <v>1544</v>
      </c>
    </row>
    <row r="222" spans="1:7" s="42" customFormat="1" ht="47.25" hidden="1" x14ac:dyDescent="0.2">
      <c r="A222" s="11" t="s">
        <v>193</v>
      </c>
      <c r="B222" s="9" t="s">
        <v>105</v>
      </c>
      <c r="C222" s="8" t="s">
        <v>57</v>
      </c>
      <c r="D222" s="8" t="s">
        <v>51</v>
      </c>
      <c r="E222" s="19" t="s">
        <v>471</v>
      </c>
      <c r="F222" s="8" t="s">
        <v>196</v>
      </c>
      <c r="G222" s="34">
        <v>466</v>
      </c>
    </row>
    <row r="223" spans="1:7" s="42" customFormat="1" ht="31.5" x14ac:dyDescent="0.2">
      <c r="A223" s="140" t="s">
        <v>198</v>
      </c>
      <c r="B223" s="1">
        <v>912</v>
      </c>
      <c r="C223" s="141" t="s">
        <v>57</v>
      </c>
      <c r="D223" s="141" t="s">
        <v>51</v>
      </c>
      <c r="E223" s="151" t="s">
        <v>441</v>
      </c>
      <c r="F223" s="143"/>
      <c r="G223" s="145">
        <f t="shared" ref="G223:G226" si="26">G224</f>
        <v>2336</v>
      </c>
    </row>
    <row r="224" spans="1:7" s="42" customFormat="1" x14ac:dyDescent="0.2">
      <c r="A224" s="152" t="s">
        <v>437</v>
      </c>
      <c r="B224" s="153">
        <v>912</v>
      </c>
      <c r="C224" s="5" t="s">
        <v>57</v>
      </c>
      <c r="D224" s="5" t="s">
        <v>51</v>
      </c>
      <c r="E224" s="7" t="s">
        <v>442</v>
      </c>
      <c r="F224" s="5"/>
      <c r="G224" s="76">
        <f t="shared" si="26"/>
        <v>2336</v>
      </c>
    </row>
    <row r="225" spans="1:7" s="42" customFormat="1" ht="31.5" x14ac:dyDescent="0.2">
      <c r="A225" s="11" t="s">
        <v>22</v>
      </c>
      <c r="B225" s="9">
        <v>912</v>
      </c>
      <c r="C225" s="8" t="s">
        <v>57</v>
      </c>
      <c r="D225" s="8" t="s">
        <v>51</v>
      </c>
      <c r="E225" s="19" t="s">
        <v>442</v>
      </c>
      <c r="F225" s="8" t="s">
        <v>15</v>
      </c>
      <c r="G225" s="34">
        <f t="shared" si="26"/>
        <v>2336</v>
      </c>
    </row>
    <row r="226" spans="1:7" s="42" customFormat="1" ht="31.5" x14ac:dyDescent="0.2">
      <c r="A226" s="11" t="s">
        <v>17</v>
      </c>
      <c r="B226" s="9">
        <v>912</v>
      </c>
      <c r="C226" s="8" t="s">
        <v>57</v>
      </c>
      <c r="D226" s="8" t="s">
        <v>51</v>
      </c>
      <c r="E226" s="19" t="s">
        <v>442</v>
      </c>
      <c r="F226" s="8" t="s">
        <v>16</v>
      </c>
      <c r="G226" s="34">
        <f t="shared" si="26"/>
        <v>2336</v>
      </c>
    </row>
    <row r="227" spans="1:7" s="42" customFormat="1" hidden="1" x14ac:dyDescent="0.2">
      <c r="A227" s="11" t="s">
        <v>706</v>
      </c>
      <c r="B227" s="9">
        <v>912</v>
      </c>
      <c r="C227" s="8" t="s">
        <v>57</v>
      </c>
      <c r="D227" s="8" t="s">
        <v>51</v>
      </c>
      <c r="E227" s="19" t="s">
        <v>442</v>
      </c>
      <c r="F227" s="8" t="s">
        <v>120</v>
      </c>
      <c r="G227" s="34">
        <f>940+1396</f>
        <v>2336</v>
      </c>
    </row>
    <row r="228" spans="1:7" s="42" customFormat="1" ht="31.5" x14ac:dyDescent="0.2">
      <c r="A228" s="140" t="s">
        <v>455</v>
      </c>
      <c r="B228" s="1">
        <v>912</v>
      </c>
      <c r="C228" s="141" t="s">
        <v>57</v>
      </c>
      <c r="D228" s="141" t="s">
        <v>51</v>
      </c>
      <c r="E228" s="151" t="s">
        <v>456</v>
      </c>
      <c r="F228" s="148"/>
      <c r="G228" s="145">
        <f>G229+G238+G247+G256+G244</f>
        <v>304272</v>
      </c>
    </row>
    <row r="229" spans="1:7" s="42" customFormat="1" x14ac:dyDescent="0.2">
      <c r="A229" s="152" t="s">
        <v>459</v>
      </c>
      <c r="B229" s="153">
        <v>912</v>
      </c>
      <c r="C229" s="5" t="s">
        <v>57</v>
      </c>
      <c r="D229" s="5" t="s">
        <v>51</v>
      </c>
      <c r="E229" s="7" t="s">
        <v>464</v>
      </c>
      <c r="F229" s="5"/>
      <c r="G229" s="76">
        <f>G230+G235</f>
        <v>290034</v>
      </c>
    </row>
    <row r="230" spans="1:7" s="42" customFormat="1" ht="63" x14ac:dyDescent="0.2">
      <c r="A230" s="11" t="s">
        <v>246</v>
      </c>
      <c r="B230" s="9">
        <v>912</v>
      </c>
      <c r="C230" s="8" t="s">
        <v>46</v>
      </c>
      <c r="D230" s="8" t="s">
        <v>51</v>
      </c>
      <c r="E230" s="19" t="s">
        <v>464</v>
      </c>
      <c r="F230" s="8">
        <v>100</v>
      </c>
      <c r="G230" s="34">
        <f t="shared" ref="G230" si="27">G231</f>
        <v>289534</v>
      </c>
    </row>
    <row r="231" spans="1:7" s="42" customFormat="1" ht="33" customHeight="1" x14ac:dyDescent="0.2">
      <c r="A231" s="11" t="s">
        <v>8</v>
      </c>
      <c r="B231" s="9">
        <v>912</v>
      </c>
      <c r="C231" s="8" t="s">
        <v>46</v>
      </c>
      <c r="D231" s="8" t="s">
        <v>51</v>
      </c>
      <c r="E231" s="19" t="s">
        <v>464</v>
      </c>
      <c r="F231" s="8">
        <v>120</v>
      </c>
      <c r="G231" s="34">
        <f>G232+G233+G234</f>
        <v>289534</v>
      </c>
    </row>
    <row r="232" spans="1:7" s="42" customFormat="1" hidden="1" x14ac:dyDescent="0.2">
      <c r="A232" s="11" t="s">
        <v>372</v>
      </c>
      <c r="B232" s="9">
        <v>912</v>
      </c>
      <c r="C232" s="8" t="s">
        <v>46</v>
      </c>
      <c r="D232" s="8" t="s">
        <v>51</v>
      </c>
      <c r="E232" s="19" t="s">
        <v>464</v>
      </c>
      <c r="F232" s="8" t="s">
        <v>118</v>
      </c>
      <c r="G232" s="34">
        <v>165819</v>
      </c>
    </row>
    <row r="233" spans="1:7" s="42" customFormat="1" ht="31.5" hidden="1" x14ac:dyDescent="0.2">
      <c r="A233" s="11" t="s">
        <v>116</v>
      </c>
      <c r="B233" s="9">
        <v>912</v>
      </c>
      <c r="C233" s="8" t="s">
        <v>46</v>
      </c>
      <c r="D233" s="8" t="s">
        <v>51</v>
      </c>
      <c r="E233" s="19" t="s">
        <v>464</v>
      </c>
      <c r="F233" s="8" t="s">
        <v>119</v>
      </c>
      <c r="G233" s="34">
        <f>58488+1-5</f>
        <v>58484</v>
      </c>
    </row>
    <row r="234" spans="1:7" s="42" customFormat="1" ht="47.25" hidden="1" x14ac:dyDescent="0.2">
      <c r="A234" s="11" t="s">
        <v>193</v>
      </c>
      <c r="B234" s="9">
        <v>912</v>
      </c>
      <c r="C234" s="8" t="s">
        <v>46</v>
      </c>
      <c r="D234" s="8" t="s">
        <v>51</v>
      </c>
      <c r="E234" s="19" t="s">
        <v>464</v>
      </c>
      <c r="F234" s="8" t="s">
        <v>196</v>
      </c>
      <c r="G234" s="34">
        <v>65231</v>
      </c>
    </row>
    <row r="235" spans="1:7" s="42" customFormat="1" ht="31.5" x14ac:dyDescent="0.2">
      <c r="A235" s="11" t="s">
        <v>22</v>
      </c>
      <c r="B235" s="9">
        <v>912</v>
      </c>
      <c r="C235" s="8" t="s">
        <v>57</v>
      </c>
      <c r="D235" s="8" t="s">
        <v>51</v>
      </c>
      <c r="E235" s="19" t="s">
        <v>464</v>
      </c>
      <c r="F235" s="8">
        <v>200</v>
      </c>
      <c r="G235" s="34">
        <f t="shared" ref="G235" si="28">G236</f>
        <v>500</v>
      </c>
    </row>
    <row r="236" spans="1:7" s="42" customFormat="1" ht="31.5" x14ac:dyDescent="0.2">
      <c r="A236" s="11" t="s">
        <v>17</v>
      </c>
      <c r="B236" s="9">
        <v>912</v>
      </c>
      <c r="C236" s="8" t="s">
        <v>46</v>
      </c>
      <c r="D236" s="8" t="s">
        <v>51</v>
      </c>
      <c r="E236" s="19" t="s">
        <v>464</v>
      </c>
      <c r="F236" s="8">
        <v>240</v>
      </c>
      <c r="G236" s="34">
        <f>G237</f>
        <v>500</v>
      </c>
    </row>
    <row r="237" spans="1:7" s="42" customFormat="1" hidden="1" x14ac:dyDescent="0.2">
      <c r="A237" s="11" t="s">
        <v>706</v>
      </c>
      <c r="B237" s="9">
        <v>912</v>
      </c>
      <c r="C237" s="8" t="s">
        <v>46</v>
      </c>
      <c r="D237" s="8" t="s">
        <v>51</v>
      </c>
      <c r="E237" s="19" t="s">
        <v>464</v>
      </c>
      <c r="F237" s="8" t="s">
        <v>120</v>
      </c>
      <c r="G237" s="34">
        <v>500</v>
      </c>
    </row>
    <row r="238" spans="1:7" s="42" customFormat="1" ht="31.5" x14ac:dyDescent="0.2">
      <c r="A238" s="152" t="s">
        <v>186</v>
      </c>
      <c r="B238" s="153">
        <v>912</v>
      </c>
      <c r="C238" s="5" t="s">
        <v>46</v>
      </c>
      <c r="D238" s="5" t="s">
        <v>51</v>
      </c>
      <c r="E238" s="7" t="s">
        <v>465</v>
      </c>
      <c r="F238" s="5"/>
      <c r="G238" s="76">
        <f t="shared" ref="G238:G239" si="29">G239</f>
        <v>2622</v>
      </c>
    </row>
    <row r="239" spans="1:7" s="42" customFormat="1" ht="63" x14ac:dyDescent="0.2">
      <c r="A239" s="11" t="s">
        <v>246</v>
      </c>
      <c r="B239" s="9">
        <v>912</v>
      </c>
      <c r="C239" s="8" t="s">
        <v>57</v>
      </c>
      <c r="D239" s="8" t="s">
        <v>51</v>
      </c>
      <c r="E239" s="8" t="s">
        <v>465</v>
      </c>
      <c r="F239" s="8">
        <v>100</v>
      </c>
      <c r="G239" s="34">
        <f t="shared" si="29"/>
        <v>2622</v>
      </c>
    </row>
    <row r="240" spans="1:7" s="42" customFormat="1" ht="31.5" x14ac:dyDescent="0.2">
      <c r="A240" s="11" t="s">
        <v>8</v>
      </c>
      <c r="B240" s="9">
        <v>912</v>
      </c>
      <c r="C240" s="8" t="s">
        <v>57</v>
      </c>
      <c r="D240" s="8" t="s">
        <v>51</v>
      </c>
      <c r="E240" s="8" t="s">
        <v>465</v>
      </c>
      <c r="F240" s="8">
        <v>120</v>
      </c>
      <c r="G240" s="34">
        <f>G241+G242+G243</f>
        <v>2622</v>
      </c>
    </row>
    <row r="241" spans="1:7" s="42" customFormat="1" hidden="1" x14ac:dyDescent="0.2">
      <c r="A241" s="11" t="s">
        <v>372</v>
      </c>
      <c r="B241" s="9">
        <v>912</v>
      </c>
      <c r="C241" s="8" t="s">
        <v>57</v>
      </c>
      <c r="D241" s="8" t="s">
        <v>51</v>
      </c>
      <c r="E241" s="8" t="s">
        <v>465</v>
      </c>
      <c r="F241" s="8" t="s">
        <v>118</v>
      </c>
      <c r="G241" s="34">
        <v>1357</v>
      </c>
    </row>
    <row r="242" spans="1:7" s="42" customFormat="1" ht="31.5" hidden="1" x14ac:dyDescent="0.2">
      <c r="A242" s="11" t="s">
        <v>116</v>
      </c>
      <c r="B242" s="9">
        <v>912</v>
      </c>
      <c r="C242" s="8" t="s">
        <v>57</v>
      </c>
      <c r="D242" s="8" t="s">
        <v>51</v>
      </c>
      <c r="E242" s="8" t="s">
        <v>465</v>
      </c>
      <c r="F242" s="8" t="s">
        <v>119</v>
      </c>
      <c r="G242" s="34">
        <v>660.07799999999997</v>
      </c>
    </row>
    <row r="243" spans="1:7" s="42" customFormat="1" ht="47.25" hidden="1" x14ac:dyDescent="0.2">
      <c r="A243" s="11" t="s">
        <v>193</v>
      </c>
      <c r="B243" s="9">
        <v>912</v>
      </c>
      <c r="C243" s="8" t="s">
        <v>57</v>
      </c>
      <c r="D243" s="8" t="s">
        <v>51</v>
      </c>
      <c r="E243" s="8" t="s">
        <v>465</v>
      </c>
      <c r="F243" s="8" t="s">
        <v>196</v>
      </c>
      <c r="G243" s="34">
        <v>604.92200000000003</v>
      </c>
    </row>
    <row r="244" spans="1:7" s="42" customFormat="1" ht="173.25" x14ac:dyDescent="0.2">
      <c r="A244" s="152" t="s">
        <v>1111</v>
      </c>
      <c r="B244" s="153">
        <v>912</v>
      </c>
      <c r="C244" s="5" t="s">
        <v>46</v>
      </c>
      <c r="D244" s="5" t="s">
        <v>51</v>
      </c>
      <c r="E244" s="7" t="s">
        <v>1112</v>
      </c>
      <c r="F244" s="5"/>
      <c r="G244" s="76">
        <f t="shared" ref="G244:G245" si="30">G245</f>
        <v>941</v>
      </c>
    </row>
    <row r="245" spans="1:7" s="42" customFormat="1" ht="63" x14ac:dyDescent="0.2">
      <c r="A245" s="11" t="s">
        <v>246</v>
      </c>
      <c r="B245" s="9">
        <v>912</v>
      </c>
      <c r="C245" s="8" t="s">
        <v>57</v>
      </c>
      <c r="D245" s="8" t="s">
        <v>51</v>
      </c>
      <c r="E245" s="8" t="s">
        <v>1112</v>
      </c>
      <c r="F245" s="8">
        <v>100</v>
      </c>
      <c r="G245" s="34">
        <f t="shared" si="30"/>
        <v>941</v>
      </c>
    </row>
    <row r="246" spans="1:7" s="42" customFormat="1" ht="31.5" x14ac:dyDescent="0.2">
      <c r="A246" s="11" t="s">
        <v>8</v>
      </c>
      <c r="B246" s="9">
        <v>912</v>
      </c>
      <c r="C246" s="8" t="s">
        <v>57</v>
      </c>
      <c r="D246" s="8" t="s">
        <v>51</v>
      </c>
      <c r="E246" s="8" t="s">
        <v>1112</v>
      </c>
      <c r="F246" s="8">
        <v>120</v>
      </c>
      <c r="G246" s="34">
        <v>941</v>
      </c>
    </row>
    <row r="247" spans="1:7" s="42" customFormat="1" ht="31.5" x14ac:dyDescent="0.2">
      <c r="A247" s="152" t="s">
        <v>710</v>
      </c>
      <c r="B247" s="153">
        <v>912</v>
      </c>
      <c r="C247" s="5" t="s">
        <v>46</v>
      </c>
      <c r="D247" s="5" t="s">
        <v>51</v>
      </c>
      <c r="E247" s="7" t="s">
        <v>711</v>
      </c>
      <c r="F247" s="5"/>
      <c r="G247" s="76">
        <f>G248+G253</f>
        <v>8390</v>
      </c>
    </row>
    <row r="248" spans="1:7" s="42" customFormat="1" ht="63" x14ac:dyDescent="0.2">
      <c r="A248" s="11" t="s">
        <v>246</v>
      </c>
      <c r="B248" s="9">
        <v>912</v>
      </c>
      <c r="C248" s="8" t="s">
        <v>57</v>
      </c>
      <c r="D248" s="8" t="s">
        <v>51</v>
      </c>
      <c r="E248" s="8" t="s">
        <v>711</v>
      </c>
      <c r="F248" s="8">
        <v>100</v>
      </c>
      <c r="G248" s="34">
        <f>G249</f>
        <v>8160</v>
      </c>
    </row>
    <row r="249" spans="1:7" s="42" customFormat="1" ht="31.5" x14ac:dyDescent="0.2">
      <c r="A249" s="11" t="s">
        <v>8</v>
      </c>
      <c r="B249" s="9">
        <v>912</v>
      </c>
      <c r="C249" s="8" t="s">
        <v>57</v>
      </c>
      <c r="D249" s="8" t="s">
        <v>51</v>
      </c>
      <c r="E249" s="8" t="s">
        <v>711</v>
      </c>
      <c r="F249" s="8">
        <v>120</v>
      </c>
      <c r="G249" s="34">
        <f>G250+G251+G252</f>
        <v>8160</v>
      </c>
    </row>
    <row r="250" spans="1:7" s="42" customFormat="1" hidden="1" x14ac:dyDescent="0.2">
      <c r="A250" s="11" t="s">
        <v>372</v>
      </c>
      <c r="B250" s="9">
        <v>912</v>
      </c>
      <c r="C250" s="8" t="s">
        <v>57</v>
      </c>
      <c r="D250" s="8" t="s">
        <v>51</v>
      </c>
      <c r="E250" s="8" t="s">
        <v>711</v>
      </c>
      <c r="F250" s="8" t="s">
        <v>118</v>
      </c>
      <c r="G250" s="34">
        <v>4773</v>
      </c>
    </row>
    <row r="251" spans="1:7" s="42" customFormat="1" ht="31.5" hidden="1" x14ac:dyDescent="0.2">
      <c r="A251" s="11" t="s">
        <v>116</v>
      </c>
      <c r="B251" s="9">
        <v>912</v>
      </c>
      <c r="C251" s="8" t="s">
        <v>57</v>
      </c>
      <c r="D251" s="8" t="s">
        <v>51</v>
      </c>
      <c r="E251" s="8" t="s">
        <v>711</v>
      </c>
      <c r="F251" s="8" t="s">
        <v>119</v>
      </c>
      <c r="G251" s="34">
        <v>1500.1980000000001</v>
      </c>
    </row>
    <row r="252" spans="1:7" s="42" customFormat="1" ht="47.25" hidden="1" x14ac:dyDescent="0.2">
      <c r="A252" s="11" t="s">
        <v>193</v>
      </c>
      <c r="B252" s="9">
        <v>912</v>
      </c>
      <c r="C252" s="8" t="s">
        <v>57</v>
      </c>
      <c r="D252" s="8" t="s">
        <v>51</v>
      </c>
      <c r="E252" s="8" t="s">
        <v>711</v>
      </c>
      <c r="F252" s="8" t="s">
        <v>196</v>
      </c>
      <c r="G252" s="34">
        <v>1886.8019999999999</v>
      </c>
    </row>
    <row r="253" spans="1:7" s="42" customFormat="1" ht="31.5" x14ac:dyDescent="0.2">
      <c r="A253" s="11" t="s">
        <v>478</v>
      </c>
      <c r="B253" s="9">
        <v>912</v>
      </c>
      <c r="C253" s="8" t="s">
        <v>57</v>
      </c>
      <c r="D253" s="8" t="s">
        <v>51</v>
      </c>
      <c r="E253" s="8" t="s">
        <v>711</v>
      </c>
      <c r="F253" s="8" t="s">
        <v>15</v>
      </c>
      <c r="G253" s="34">
        <f>G254</f>
        <v>230</v>
      </c>
    </row>
    <row r="254" spans="1:7" s="42" customFormat="1" ht="31.5" x14ac:dyDescent="0.2">
      <c r="A254" s="11" t="s">
        <v>17</v>
      </c>
      <c r="B254" s="9">
        <v>912</v>
      </c>
      <c r="C254" s="8" t="s">
        <v>57</v>
      </c>
      <c r="D254" s="8" t="s">
        <v>51</v>
      </c>
      <c r="E254" s="8" t="s">
        <v>711</v>
      </c>
      <c r="F254" s="8" t="s">
        <v>16</v>
      </c>
      <c r="G254" s="34">
        <f>G255</f>
        <v>230</v>
      </c>
    </row>
    <row r="255" spans="1:7" s="42" customFormat="1" ht="31.5" hidden="1" x14ac:dyDescent="0.2">
      <c r="A255" s="18" t="s">
        <v>423</v>
      </c>
      <c r="B255" s="9">
        <v>912</v>
      </c>
      <c r="C255" s="8" t="s">
        <v>57</v>
      </c>
      <c r="D255" s="8" t="s">
        <v>51</v>
      </c>
      <c r="E255" s="8" t="s">
        <v>711</v>
      </c>
      <c r="F255" s="8" t="s">
        <v>424</v>
      </c>
      <c r="G255" s="34">
        <v>230</v>
      </c>
    </row>
    <row r="256" spans="1:7" s="42" customFormat="1" x14ac:dyDescent="0.2">
      <c r="A256" s="152" t="s">
        <v>460</v>
      </c>
      <c r="B256" s="153">
        <v>912</v>
      </c>
      <c r="C256" s="5" t="s">
        <v>57</v>
      </c>
      <c r="D256" s="5" t="s">
        <v>51</v>
      </c>
      <c r="E256" s="7" t="s">
        <v>928</v>
      </c>
      <c r="F256" s="5"/>
      <c r="G256" s="76">
        <f t="shared" ref="G256:G258" si="31">G257</f>
        <v>2285</v>
      </c>
    </row>
    <row r="257" spans="1:7" s="42" customFormat="1" ht="31.5" x14ac:dyDescent="0.2">
      <c r="A257" s="11" t="s">
        <v>22</v>
      </c>
      <c r="B257" s="9">
        <v>912</v>
      </c>
      <c r="C257" s="8" t="s">
        <v>57</v>
      </c>
      <c r="D257" s="8" t="s">
        <v>51</v>
      </c>
      <c r="E257" s="8" t="s">
        <v>928</v>
      </c>
      <c r="F257" s="8">
        <v>200</v>
      </c>
      <c r="G257" s="34">
        <f t="shared" si="31"/>
        <v>2285</v>
      </c>
    </row>
    <row r="258" spans="1:7" s="42" customFormat="1" ht="31.5" x14ac:dyDescent="0.2">
      <c r="A258" s="11" t="s">
        <v>17</v>
      </c>
      <c r="B258" s="9">
        <v>912</v>
      </c>
      <c r="C258" s="8" t="s">
        <v>57</v>
      </c>
      <c r="D258" s="8" t="s">
        <v>51</v>
      </c>
      <c r="E258" s="8" t="s">
        <v>928</v>
      </c>
      <c r="F258" s="8">
        <v>240</v>
      </c>
      <c r="G258" s="34">
        <f t="shared" si="31"/>
        <v>2285</v>
      </c>
    </row>
    <row r="259" spans="1:7" s="42" customFormat="1" hidden="1" x14ac:dyDescent="0.2">
      <c r="A259" s="11" t="s">
        <v>706</v>
      </c>
      <c r="B259" s="9">
        <v>912</v>
      </c>
      <c r="C259" s="8" t="s">
        <v>57</v>
      </c>
      <c r="D259" s="8" t="s">
        <v>51</v>
      </c>
      <c r="E259" s="8" t="s">
        <v>928</v>
      </c>
      <c r="F259" s="8" t="s">
        <v>120</v>
      </c>
      <c r="G259" s="34">
        <v>2285</v>
      </c>
    </row>
    <row r="260" spans="1:7" s="42" customFormat="1" ht="47.25" x14ac:dyDescent="0.2">
      <c r="A260" s="140" t="s">
        <v>669</v>
      </c>
      <c r="B260" s="1">
        <v>912</v>
      </c>
      <c r="C260" s="141" t="s">
        <v>57</v>
      </c>
      <c r="D260" s="141" t="s">
        <v>51</v>
      </c>
      <c r="E260" s="141" t="s">
        <v>466</v>
      </c>
      <c r="F260" s="28"/>
      <c r="G260" s="145">
        <f t="shared" ref="G260:G265" si="32">G261</f>
        <v>400</v>
      </c>
    </row>
    <row r="261" spans="1:7" s="42" customFormat="1" ht="63" x14ac:dyDescent="0.2">
      <c r="A261" s="146" t="s">
        <v>684</v>
      </c>
      <c r="B261" s="147">
        <v>912</v>
      </c>
      <c r="C261" s="148" t="s">
        <v>57</v>
      </c>
      <c r="D261" s="148" t="s">
        <v>51</v>
      </c>
      <c r="E261" s="149" t="s">
        <v>482</v>
      </c>
      <c r="F261" s="5"/>
      <c r="G261" s="150">
        <f t="shared" si="32"/>
        <v>400</v>
      </c>
    </row>
    <row r="262" spans="1:7" s="42" customFormat="1" ht="31.5" x14ac:dyDescent="0.2">
      <c r="A262" s="140" t="s">
        <v>202</v>
      </c>
      <c r="B262" s="1">
        <v>912</v>
      </c>
      <c r="C262" s="141" t="s">
        <v>57</v>
      </c>
      <c r="D262" s="141" t="s">
        <v>51</v>
      </c>
      <c r="E262" s="151" t="s">
        <v>483</v>
      </c>
      <c r="F262" s="141"/>
      <c r="G262" s="145">
        <f t="shared" si="32"/>
        <v>400</v>
      </c>
    </row>
    <row r="263" spans="1:7" s="42" customFormat="1" ht="31.5" x14ac:dyDescent="0.2">
      <c r="A263" s="152" t="s">
        <v>188</v>
      </c>
      <c r="B263" s="153">
        <v>912</v>
      </c>
      <c r="C263" s="5" t="s">
        <v>57</v>
      </c>
      <c r="D263" s="5" t="s">
        <v>51</v>
      </c>
      <c r="E263" s="7" t="s">
        <v>484</v>
      </c>
      <c r="F263" s="5"/>
      <c r="G263" s="76">
        <f t="shared" si="32"/>
        <v>400</v>
      </c>
    </row>
    <row r="264" spans="1:7" s="42" customFormat="1" ht="31.5" x14ac:dyDescent="0.2">
      <c r="A264" s="11" t="s">
        <v>22</v>
      </c>
      <c r="B264" s="9">
        <v>912</v>
      </c>
      <c r="C264" s="8" t="s">
        <v>57</v>
      </c>
      <c r="D264" s="8" t="s">
        <v>51</v>
      </c>
      <c r="E264" s="8" t="s">
        <v>484</v>
      </c>
      <c r="F264" s="8" t="s">
        <v>15</v>
      </c>
      <c r="G264" s="34">
        <f t="shared" si="32"/>
        <v>400</v>
      </c>
    </row>
    <row r="265" spans="1:7" s="42" customFormat="1" ht="31.5" x14ac:dyDescent="0.2">
      <c r="A265" s="11" t="s">
        <v>17</v>
      </c>
      <c r="B265" s="9">
        <v>912</v>
      </c>
      <c r="C265" s="8" t="s">
        <v>57</v>
      </c>
      <c r="D265" s="8" t="s">
        <v>51</v>
      </c>
      <c r="E265" s="8" t="s">
        <v>484</v>
      </c>
      <c r="F265" s="8" t="s">
        <v>16</v>
      </c>
      <c r="G265" s="34">
        <f t="shared" si="32"/>
        <v>400</v>
      </c>
    </row>
    <row r="266" spans="1:7" s="42" customFormat="1" ht="31.5" hidden="1" x14ac:dyDescent="0.2">
      <c r="A266" s="11" t="s">
        <v>477</v>
      </c>
      <c r="B266" s="9">
        <v>912</v>
      </c>
      <c r="C266" s="8" t="s">
        <v>57</v>
      </c>
      <c r="D266" s="8" t="s">
        <v>51</v>
      </c>
      <c r="E266" s="8" t="s">
        <v>484</v>
      </c>
      <c r="F266" s="28" t="s">
        <v>424</v>
      </c>
      <c r="G266" s="34">
        <v>400</v>
      </c>
    </row>
    <row r="267" spans="1:7" s="42" customFormat="1" ht="31.5" x14ac:dyDescent="0.2">
      <c r="A267" s="140" t="s">
        <v>762</v>
      </c>
      <c r="B267" s="1">
        <v>912</v>
      </c>
      <c r="C267" s="141" t="s">
        <v>57</v>
      </c>
      <c r="D267" s="141" t="s">
        <v>51</v>
      </c>
      <c r="E267" s="141" t="s">
        <v>764</v>
      </c>
      <c r="F267" s="28"/>
      <c r="G267" s="145">
        <f>G268</f>
        <v>1610</v>
      </c>
    </row>
    <row r="268" spans="1:7" s="42" customFormat="1" x14ac:dyDescent="0.2">
      <c r="A268" s="146" t="s">
        <v>990</v>
      </c>
      <c r="B268" s="147" t="s">
        <v>105</v>
      </c>
      <c r="C268" s="148" t="s">
        <v>57</v>
      </c>
      <c r="D268" s="148" t="s">
        <v>51</v>
      </c>
      <c r="E268" s="149" t="s">
        <v>991</v>
      </c>
      <c r="F268" s="5"/>
      <c r="G268" s="150">
        <f>G269</f>
        <v>1610</v>
      </c>
    </row>
    <row r="269" spans="1:7" s="42" customFormat="1" x14ac:dyDescent="0.2">
      <c r="A269" s="140" t="s">
        <v>780</v>
      </c>
      <c r="B269" s="1">
        <v>912</v>
      </c>
      <c r="C269" s="141" t="s">
        <v>57</v>
      </c>
      <c r="D269" s="141" t="s">
        <v>51</v>
      </c>
      <c r="E269" s="141" t="s">
        <v>949</v>
      </c>
      <c r="F269" s="144"/>
      <c r="G269" s="145">
        <f>G270+G276</f>
        <v>1610</v>
      </c>
    </row>
    <row r="270" spans="1:7" s="42" customFormat="1" ht="31.5" x14ac:dyDescent="0.2">
      <c r="A270" s="152" t="s">
        <v>763</v>
      </c>
      <c r="B270" s="153">
        <v>912</v>
      </c>
      <c r="C270" s="5" t="s">
        <v>57</v>
      </c>
      <c r="D270" s="5" t="s">
        <v>51</v>
      </c>
      <c r="E270" s="7" t="s">
        <v>950</v>
      </c>
      <c r="F270" s="5"/>
      <c r="G270" s="76">
        <f>G271</f>
        <v>1070</v>
      </c>
    </row>
    <row r="271" spans="1:7" s="42" customFormat="1" ht="63" x14ac:dyDescent="0.2">
      <c r="A271" s="11" t="s">
        <v>246</v>
      </c>
      <c r="B271" s="9">
        <v>912</v>
      </c>
      <c r="C271" s="8" t="s">
        <v>57</v>
      </c>
      <c r="D271" s="8" t="s">
        <v>51</v>
      </c>
      <c r="E271" s="8" t="s">
        <v>950</v>
      </c>
      <c r="F271" s="8" t="s">
        <v>29</v>
      </c>
      <c r="G271" s="34">
        <f>G272</f>
        <v>1070</v>
      </c>
    </row>
    <row r="272" spans="1:7" s="42" customFormat="1" ht="31.5" x14ac:dyDescent="0.2">
      <c r="A272" s="11" t="s">
        <v>8</v>
      </c>
      <c r="B272" s="9">
        <v>912</v>
      </c>
      <c r="C272" s="8" t="s">
        <v>57</v>
      </c>
      <c r="D272" s="8" t="s">
        <v>51</v>
      </c>
      <c r="E272" s="8" t="s">
        <v>950</v>
      </c>
      <c r="F272" s="8" t="s">
        <v>111</v>
      </c>
      <c r="G272" s="34">
        <f>G273+G274+G275</f>
        <v>1070</v>
      </c>
    </row>
    <row r="273" spans="1:7" s="42" customFormat="1" hidden="1" x14ac:dyDescent="0.2">
      <c r="A273" s="11" t="s">
        <v>372</v>
      </c>
      <c r="B273" s="9">
        <v>912</v>
      </c>
      <c r="C273" s="8" t="s">
        <v>57</v>
      </c>
      <c r="D273" s="8" t="s">
        <v>51</v>
      </c>
      <c r="E273" s="8" t="s">
        <v>950</v>
      </c>
      <c r="F273" s="8" t="s">
        <v>118</v>
      </c>
      <c r="G273" s="34">
        <v>603</v>
      </c>
    </row>
    <row r="274" spans="1:7" s="42" customFormat="1" ht="31.5" hidden="1" x14ac:dyDescent="0.2">
      <c r="A274" s="11" t="s">
        <v>116</v>
      </c>
      <c r="B274" s="9">
        <v>912</v>
      </c>
      <c r="C274" s="8" t="s">
        <v>57</v>
      </c>
      <c r="D274" s="8" t="s">
        <v>51</v>
      </c>
      <c r="E274" s="8" t="s">
        <v>950</v>
      </c>
      <c r="F274" s="8" t="s">
        <v>119</v>
      </c>
      <c r="G274" s="34">
        <v>220.02600000000001</v>
      </c>
    </row>
    <row r="275" spans="1:7" s="42" customFormat="1" ht="47.25" hidden="1" x14ac:dyDescent="0.2">
      <c r="A275" s="11" t="s">
        <v>193</v>
      </c>
      <c r="B275" s="9">
        <v>912</v>
      </c>
      <c r="C275" s="8" t="s">
        <v>57</v>
      </c>
      <c r="D275" s="8" t="s">
        <v>51</v>
      </c>
      <c r="E275" s="8" t="s">
        <v>950</v>
      </c>
      <c r="F275" s="8" t="s">
        <v>196</v>
      </c>
      <c r="G275" s="34">
        <v>246.97399999999999</v>
      </c>
    </row>
    <row r="276" spans="1:7" s="42" customFormat="1" ht="31.5" x14ac:dyDescent="0.2">
      <c r="A276" s="152" t="s">
        <v>773</v>
      </c>
      <c r="B276" s="153">
        <v>912</v>
      </c>
      <c r="C276" s="5" t="s">
        <v>57</v>
      </c>
      <c r="D276" s="5" t="s">
        <v>51</v>
      </c>
      <c r="E276" s="7" t="s">
        <v>951</v>
      </c>
      <c r="F276" s="5"/>
      <c r="G276" s="76">
        <f>G277</f>
        <v>540</v>
      </c>
    </row>
    <row r="277" spans="1:7" s="42" customFormat="1" ht="63" x14ac:dyDescent="0.2">
      <c r="A277" s="11" t="s">
        <v>246</v>
      </c>
      <c r="B277" s="9">
        <v>912</v>
      </c>
      <c r="C277" s="8" t="s">
        <v>57</v>
      </c>
      <c r="D277" s="8" t="s">
        <v>51</v>
      </c>
      <c r="E277" s="8" t="s">
        <v>951</v>
      </c>
      <c r="F277" s="8" t="s">
        <v>29</v>
      </c>
      <c r="G277" s="34">
        <f>G278</f>
        <v>540</v>
      </c>
    </row>
    <row r="278" spans="1:7" s="42" customFormat="1" ht="31.5" x14ac:dyDescent="0.2">
      <c r="A278" s="11" t="s">
        <v>8</v>
      </c>
      <c r="B278" s="9">
        <v>912</v>
      </c>
      <c r="C278" s="8" t="s">
        <v>57</v>
      </c>
      <c r="D278" s="8" t="s">
        <v>51</v>
      </c>
      <c r="E278" s="8" t="s">
        <v>951</v>
      </c>
      <c r="F278" s="8" t="s">
        <v>111</v>
      </c>
      <c r="G278" s="34">
        <f>G279+G281+G280</f>
        <v>540</v>
      </c>
    </row>
    <row r="279" spans="1:7" s="42" customFormat="1" hidden="1" x14ac:dyDescent="0.2">
      <c r="A279" s="11" t="s">
        <v>372</v>
      </c>
      <c r="B279" s="9">
        <v>912</v>
      </c>
      <c r="C279" s="8" t="s">
        <v>57</v>
      </c>
      <c r="D279" s="8" t="s">
        <v>51</v>
      </c>
      <c r="E279" s="8" t="s">
        <v>951</v>
      </c>
      <c r="F279" s="8" t="s">
        <v>118</v>
      </c>
      <c r="G279" s="34">
        <v>196</v>
      </c>
    </row>
    <row r="280" spans="1:7" s="42" customFormat="1" ht="31.5" hidden="1" x14ac:dyDescent="0.2">
      <c r="A280" s="11" t="s">
        <v>116</v>
      </c>
      <c r="B280" s="9">
        <v>912</v>
      </c>
      <c r="C280" s="8" t="s">
        <v>57</v>
      </c>
      <c r="D280" s="8" t="s">
        <v>51</v>
      </c>
      <c r="E280" s="8" t="s">
        <v>951</v>
      </c>
      <c r="F280" s="8" t="s">
        <v>119</v>
      </c>
      <c r="G280" s="34">
        <v>220.02600000000001</v>
      </c>
    </row>
    <row r="281" spans="1:7" s="42" customFormat="1" ht="52.5" hidden="1" customHeight="1" x14ac:dyDescent="0.2">
      <c r="A281" s="11" t="s">
        <v>193</v>
      </c>
      <c r="B281" s="9">
        <v>912</v>
      </c>
      <c r="C281" s="8" t="s">
        <v>57</v>
      </c>
      <c r="D281" s="8" t="s">
        <v>51</v>
      </c>
      <c r="E281" s="8" t="s">
        <v>951</v>
      </c>
      <c r="F281" s="8" t="s">
        <v>196</v>
      </c>
      <c r="G281" s="34">
        <v>123.974</v>
      </c>
    </row>
    <row r="282" spans="1:7" s="42" customFormat="1" ht="31.5" x14ac:dyDescent="0.2">
      <c r="A282" s="140" t="s">
        <v>77</v>
      </c>
      <c r="B282" s="1">
        <v>912</v>
      </c>
      <c r="C282" s="141" t="s">
        <v>57</v>
      </c>
      <c r="D282" s="141" t="s">
        <v>51</v>
      </c>
      <c r="E282" s="141" t="s">
        <v>194</v>
      </c>
      <c r="F282" s="141"/>
      <c r="G282" s="145">
        <f t="shared" ref="G282:G285" si="33">G283</f>
        <v>605</v>
      </c>
    </row>
    <row r="283" spans="1:7" s="42" customFormat="1" x14ac:dyDescent="0.2">
      <c r="A283" s="152" t="s">
        <v>1</v>
      </c>
      <c r="B283" s="153">
        <v>912</v>
      </c>
      <c r="C283" s="5" t="s">
        <v>46</v>
      </c>
      <c r="D283" s="5" t="s">
        <v>51</v>
      </c>
      <c r="E283" s="7" t="s">
        <v>195</v>
      </c>
      <c r="F283" s="5"/>
      <c r="G283" s="76">
        <f t="shared" si="33"/>
        <v>605</v>
      </c>
    </row>
    <row r="284" spans="1:7" s="42" customFormat="1" ht="31.5" x14ac:dyDescent="0.2">
      <c r="A284" s="11" t="s">
        <v>22</v>
      </c>
      <c r="B284" s="9">
        <v>912</v>
      </c>
      <c r="C284" s="8" t="s">
        <v>57</v>
      </c>
      <c r="D284" s="8" t="s">
        <v>51</v>
      </c>
      <c r="E284" s="8" t="s">
        <v>195</v>
      </c>
      <c r="F284" s="8">
        <v>200</v>
      </c>
      <c r="G284" s="34">
        <f t="shared" si="33"/>
        <v>605</v>
      </c>
    </row>
    <row r="285" spans="1:7" s="42" customFormat="1" ht="31.5" x14ac:dyDescent="0.2">
      <c r="A285" s="11" t="s">
        <v>17</v>
      </c>
      <c r="B285" s="9">
        <v>912</v>
      </c>
      <c r="C285" s="8" t="s">
        <v>46</v>
      </c>
      <c r="D285" s="8" t="s">
        <v>51</v>
      </c>
      <c r="E285" s="8" t="s">
        <v>195</v>
      </c>
      <c r="F285" s="8">
        <v>240</v>
      </c>
      <c r="G285" s="34">
        <f t="shared" si="33"/>
        <v>605</v>
      </c>
    </row>
    <row r="286" spans="1:7" s="42" customFormat="1" ht="31.5" hidden="1" x14ac:dyDescent="0.2">
      <c r="A286" s="11" t="s">
        <v>423</v>
      </c>
      <c r="B286" s="9">
        <v>912</v>
      </c>
      <c r="C286" s="8" t="s">
        <v>57</v>
      </c>
      <c r="D286" s="8" t="s">
        <v>51</v>
      </c>
      <c r="E286" s="8" t="s">
        <v>195</v>
      </c>
      <c r="F286" s="8" t="s">
        <v>424</v>
      </c>
      <c r="G286" s="34">
        <v>605</v>
      </c>
    </row>
    <row r="287" spans="1:7" s="42" customFormat="1" x14ac:dyDescent="0.2">
      <c r="A287" s="140" t="s">
        <v>583</v>
      </c>
      <c r="B287" s="1">
        <v>912</v>
      </c>
      <c r="C287" s="141" t="s">
        <v>57</v>
      </c>
      <c r="D287" s="141" t="s">
        <v>51</v>
      </c>
      <c r="E287" s="141" t="s">
        <v>203</v>
      </c>
      <c r="F287" s="8"/>
      <c r="G287" s="145">
        <f>G288</f>
        <v>40</v>
      </c>
    </row>
    <row r="288" spans="1:7" s="42" customFormat="1" ht="31.5" x14ac:dyDescent="0.2">
      <c r="A288" s="152" t="s">
        <v>584</v>
      </c>
      <c r="B288" s="153">
        <v>912</v>
      </c>
      <c r="C288" s="5" t="s">
        <v>57</v>
      </c>
      <c r="D288" s="5" t="s">
        <v>51</v>
      </c>
      <c r="E288" s="7" t="s">
        <v>585</v>
      </c>
      <c r="F288" s="5"/>
      <c r="G288" s="76">
        <f>G289</f>
        <v>40</v>
      </c>
    </row>
    <row r="289" spans="1:7" s="42" customFormat="1" ht="31.5" x14ac:dyDescent="0.2">
      <c r="A289" s="11" t="s">
        <v>22</v>
      </c>
      <c r="B289" s="9">
        <v>912</v>
      </c>
      <c r="C289" s="8" t="s">
        <v>57</v>
      </c>
      <c r="D289" s="8" t="s">
        <v>51</v>
      </c>
      <c r="E289" s="8" t="s">
        <v>585</v>
      </c>
      <c r="F289" s="8" t="s">
        <v>15</v>
      </c>
      <c r="G289" s="34">
        <f>G290</f>
        <v>40</v>
      </c>
    </row>
    <row r="290" spans="1:7" s="42" customFormat="1" ht="31.5" x14ac:dyDescent="0.2">
      <c r="A290" s="11" t="s">
        <v>17</v>
      </c>
      <c r="B290" s="9">
        <v>912</v>
      </c>
      <c r="C290" s="8" t="s">
        <v>57</v>
      </c>
      <c r="D290" s="8" t="s">
        <v>51</v>
      </c>
      <c r="E290" s="8" t="s">
        <v>585</v>
      </c>
      <c r="F290" s="8" t="s">
        <v>16</v>
      </c>
      <c r="G290" s="34">
        <f>G291</f>
        <v>40</v>
      </c>
    </row>
    <row r="291" spans="1:7" s="42" customFormat="1" hidden="1" x14ac:dyDescent="0.2">
      <c r="A291" s="11" t="s">
        <v>706</v>
      </c>
      <c r="B291" s="9">
        <v>912</v>
      </c>
      <c r="C291" s="8" t="s">
        <v>57</v>
      </c>
      <c r="D291" s="8" t="s">
        <v>51</v>
      </c>
      <c r="E291" s="8" t="s">
        <v>585</v>
      </c>
      <c r="F291" s="8" t="s">
        <v>120</v>
      </c>
      <c r="G291" s="34">
        <v>40</v>
      </c>
    </row>
    <row r="292" spans="1:7" s="40" customFormat="1" ht="33.75" customHeight="1" x14ac:dyDescent="0.2">
      <c r="A292" s="140" t="s">
        <v>66</v>
      </c>
      <c r="B292" s="1">
        <v>912</v>
      </c>
      <c r="C292" s="141" t="s">
        <v>57</v>
      </c>
      <c r="D292" s="141" t="s">
        <v>65</v>
      </c>
      <c r="E292" s="8"/>
      <c r="F292" s="8"/>
      <c r="G292" s="145">
        <f>G293+G300+G369+G393+G437</f>
        <v>451489.5</v>
      </c>
    </row>
    <row r="293" spans="1:7" s="40" customFormat="1" ht="33.75" customHeight="1" x14ac:dyDescent="0.2">
      <c r="A293" s="140" t="s">
        <v>570</v>
      </c>
      <c r="B293" s="1">
        <v>912</v>
      </c>
      <c r="C293" s="141" t="s">
        <v>57</v>
      </c>
      <c r="D293" s="141" t="s">
        <v>65</v>
      </c>
      <c r="E293" s="151" t="s">
        <v>327</v>
      </c>
      <c r="F293" s="163"/>
      <c r="G293" s="34">
        <f t="shared" ref="G293:G298" si="34">G294</f>
        <v>251</v>
      </c>
    </row>
    <row r="294" spans="1:7" s="42" customFormat="1" x14ac:dyDescent="0.2">
      <c r="A294" s="146" t="s">
        <v>396</v>
      </c>
      <c r="B294" s="147">
        <v>912</v>
      </c>
      <c r="C294" s="148" t="s">
        <v>57</v>
      </c>
      <c r="D294" s="148" t="s">
        <v>65</v>
      </c>
      <c r="E294" s="149" t="s">
        <v>414</v>
      </c>
      <c r="F294" s="5"/>
      <c r="G294" s="150">
        <f t="shared" si="34"/>
        <v>251</v>
      </c>
    </row>
    <row r="295" spans="1:7" s="40" customFormat="1" ht="63" x14ac:dyDescent="0.2">
      <c r="A295" s="140" t="s">
        <v>397</v>
      </c>
      <c r="B295" s="1">
        <v>912</v>
      </c>
      <c r="C295" s="141" t="s">
        <v>57</v>
      </c>
      <c r="D295" s="141" t="s">
        <v>65</v>
      </c>
      <c r="E295" s="151" t="s">
        <v>415</v>
      </c>
      <c r="F295" s="143"/>
      <c r="G295" s="145">
        <f t="shared" si="34"/>
        <v>251</v>
      </c>
    </row>
    <row r="296" spans="1:7" s="42" customFormat="1" ht="78.75" x14ac:dyDescent="0.2">
      <c r="A296" s="152" t="s">
        <v>551</v>
      </c>
      <c r="B296" s="153">
        <v>912</v>
      </c>
      <c r="C296" s="5" t="s">
        <v>57</v>
      </c>
      <c r="D296" s="5" t="s">
        <v>65</v>
      </c>
      <c r="E296" s="7" t="s">
        <v>416</v>
      </c>
      <c r="F296" s="5"/>
      <c r="G296" s="76">
        <f t="shared" si="34"/>
        <v>251</v>
      </c>
    </row>
    <row r="297" spans="1:7" s="40" customFormat="1" ht="33.75" customHeight="1" x14ac:dyDescent="0.2">
      <c r="A297" s="11" t="s">
        <v>22</v>
      </c>
      <c r="B297" s="9">
        <v>912</v>
      </c>
      <c r="C297" s="5" t="s">
        <v>57</v>
      </c>
      <c r="D297" s="5" t="s">
        <v>65</v>
      </c>
      <c r="E297" s="7" t="s">
        <v>416</v>
      </c>
      <c r="F297" s="8" t="s">
        <v>15</v>
      </c>
      <c r="G297" s="34">
        <f t="shared" si="34"/>
        <v>251</v>
      </c>
    </row>
    <row r="298" spans="1:7" s="40" customFormat="1" ht="33.75" customHeight="1" x14ac:dyDescent="0.2">
      <c r="A298" s="11" t="s">
        <v>17</v>
      </c>
      <c r="B298" s="9">
        <v>912</v>
      </c>
      <c r="C298" s="8" t="s">
        <v>57</v>
      </c>
      <c r="D298" s="8" t="s">
        <v>65</v>
      </c>
      <c r="E298" s="7" t="s">
        <v>416</v>
      </c>
      <c r="F298" s="8" t="s">
        <v>16</v>
      </c>
      <c r="G298" s="34">
        <f t="shared" si="34"/>
        <v>251</v>
      </c>
    </row>
    <row r="299" spans="1:7" s="42" customFormat="1" hidden="1" x14ac:dyDescent="0.2">
      <c r="A299" s="11" t="s">
        <v>707</v>
      </c>
      <c r="B299" s="9">
        <v>912</v>
      </c>
      <c r="C299" s="8" t="s">
        <v>57</v>
      </c>
      <c r="D299" s="8" t="s">
        <v>65</v>
      </c>
      <c r="E299" s="8" t="s">
        <v>416</v>
      </c>
      <c r="F299" s="8" t="s">
        <v>120</v>
      </c>
      <c r="G299" s="34">
        <v>251</v>
      </c>
    </row>
    <row r="300" spans="1:7" s="40" customFormat="1" ht="33.75" customHeight="1" x14ac:dyDescent="0.2">
      <c r="A300" s="140" t="s">
        <v>801</v>
      </c>
      <c r="B300" s="1">
        <v>912</v>
      </c>
      <c r="C300" s="141" t="s">
        <v>57</v>
      </c>
      <c r="D300" s="141" t="s">
        <v>65</v>
      </c>
      <c r="E300" s="141" t="s">
        <v>199</v>
      </c>
      <c r="F300" s="8"/>
      <c r="G300" s="145">
        <f>G301+G323</f>
        <v>151592</v>
      </c>
    </row>
    <row r="301" spans="1:7" s="42" customFormat="1" ht="31.5" x14ac:dyDescent="0.2">
      <c r="A301" s="146" t="s">
        <v>189</v>
      </c>
      <c r="B301" s="147">
        <v>912</v>
      </c>
      <c r="C301" s="148" t="s">
        <v>57</v>
      </c>
      <c r="D301" s="148" t="s">
        <v>65</v>
      </c>
      <c r="E301" s="149" t="s">
        <v>219</v>
      </c>
      <c r="F301" s="5"/>
      <c r="G301" s="150">
        <f>G302+G317</f>
        <v>25763</v>
      </c>
    </row>
    <row r="302" spans="1:7" s="42" customFormat="1" ht="51.75" customHeight="1" x14ac:dyDescent="0.2">
      <c r="A302" s="140" t="s">
        <v>695</v>
      </c>
      <c r="B302" s="1">
        <v>912</v>
      </c>
      <c r="C302" s="141" t="s">
        <v>57</v>
      </c>
      <c r="D302" s="141" t="s">
        <v>65</v>
      </c>
      <c r="E302" s="151" t="s">
        <v>467</v>
      </c>
      <c r="F302" s="143"/>
      <c r="G302" s="145">
        <f>G303</f>
        <v>25655</v>
      </c>
    </row>
    <row r="303" spans="1:7" s="42" customFormat="1" x14ac:dyDescent="0.2">
      <c r="A303" s="152" t="s">
        <v>192</v>
      </c>
      <c r="B303" s="153">
        <v>912</v>
      </c>
      <c r="C303" s="5" t="s">
        <v>57</v>
      </c>
      <c r="D303" s="5" t="s">
        <v>65</v>
      </c>
      <c r="E303" s="7" t="s">
        <v>468</v>
      </c>
      <c r="F303" s="5"/>
      <c r="G303" s="76">
        <f>G304+G309+G313</f>
        <v>25655</v>
      </c>
    </row>
    <row r="304" spans="1:7" s="42" customFormat="1" ht="66" customHeight="1" x14ac:dyDescent="0.2">
      <c r="A304" s="11" t="s">
        <v>28</v>
      </c>
      <c r="B304" s="9">
        <v>912</v>
      </c>
      <c r="C304" s="8" t="s">
        <v>57</v>
      </c>
      <c r="D304" s="8" t="s">
        <v>65</v>
      </c>
      <c r="E304" s="8" t="s">
        <v>468</v>
      </c>
      <c r="F304" s="8" t="s">
        <v>29</v>
      </c>
      <c r="G304" s="34">
        <f>G305</f>
        <v>22482</v>
      </c>
    </row>
    <row r="305" spans="1:7" s="42" customFormat="1" ht="33.75" customHeight="1" x14ac:dyDescent="0.2">
      <c r="A305" s="11" t="s">
        <v>31</v>
      </c>
      <c r="B305" s="9">
        <v>912</v>
      </c>
      <c r="C305" s="8" t="s">
        <v>57</v>
      </c>
      <c r="D305" s="8" t="s">
        <v>65</v>
      </c>
      <c r="E305" s="8" t="s">
        <v>468</v>
      </c>
      <c r="F305" s="8" t="s">
        <v>30</v>
      </c>
      <c r="G305" s="34">
        <f>G306+G307+G308</f>
        <v>22482</v>
      </c>
    </row>
    <row r="306" spans="1:7" s="42" customFormat="1" hidden="1" x14ac:dyDescent="0.2">
      <c r="A306" s="11" t="s">
        <v>206</v>
      </c>
      <c r="B306" s="9">
        <v>912</v>
      </c>
      <c r="C306" s="8" t="s">
        <v>57</v>
      </c>
      <c r="D306" s="8" t="s">
        <v>65</v>
      </c>
      <c r="E306" s="8" t="s">
        <v>468</v>
      </c>
      <c r="F306" s="8" t="s">
        <v>124</v>
      </c>
      <c r="G306" s="34">
        <f>15736-1470</f>
        <v>14266</v>
      </c>
    </row>
    <row r="307" spans="1:7" s="42" customFormat="1" ht="31.5" hidden="1" x14ac:dyDescent="0.2">
      <c r="A307" s="11" t="s">
        <v>123</v>
      </c>
      <c r="B307" s="9">
        <v>912</v>
      </c>
      <c r="C307" s="8" t="s">
        <v>57</v>
      </c>
      <c r="D307" s="8" t="s">
        <v>65</v>
      </c>
      <c r="E307" s="8" t="s">
        <v>468</v>
      </c>
      <c r="F307" s="8" t="s">
        <v>125</v>
      </c>
      <c r="G307" s="34">
        <f>3361-360</f>
        <v>3001</v>
      </c>
    </row>
    <row r="308" spans="1:7" s="42" customFormat="1" ht="47.25" hidden="1" x14ac:dyDescent="0.2">
      <c r="A308" s="11" t="s">
        <v>207</v>
      </c>
      <c r="B308" s="9">
        <v>912</v>
      </c>
      <c r="C308" s="8" t="s">
        <v>57</v>
      </c>
      <c r="D308" s="8" t="s">
        <v>65</v>
      </c>
      <c r="E308" s="8" t="s">
        <v>468</v>
      </c>
      <c r="F308" s="8" t="s">
        <v>214</v>
      </c>
      <c r="G308" s="34">
        <f>5767-552</f>
        <v>5215</v>
      </c>
    </row>
    <row r="309" spans="1:7" s="42" customFormat="1" ht="31.5" x14ac:dyDescent="0.2">
      <c r="A309" s="11" t="s">
        <v>22</v>
      </c>
      <c r="B309" s="9">
        <v>912</v>
      </c>
      <c r="C309" s="8" t="s">
        <v>57</v>
      </c>
      <c r="D309" s="8" t="s">
        <v>65</v>
      </c>
      <c r="E309" s="8" t="s">
        <v>468</v>
      </c>
      <c r="F309" s="8" t="s">
        <v>15</v>
      </c>
      <c r="G309" s="34">
        <f>G310</f>
        <v>3148</v>
      </c>
    </row>
    <row r="310" spans="1:7" s="42" customFormat="1" ht="31.5" x14ac:dyDescent="0.2">
      <c r="A310" s="11" t="s">
        <v>17</v>
      </c>
      <c r="B310" s="9">
        <v>912</v>
      </c>
      <c r="C310" s="8" t="s">
        <v>57</v>
      </c>
      <c r="D310" s="8" t="s">
        <v>65</v>
      </c>
      <c r="E310" s="8" t="s">
        <v>468</v>
      </c>
      <c r="F310" s="8" t="s">
        <v>16</v>
      </c>
      <c r="G310" s="34">
        <f>G311+G312</f>
        <v>3148</v>
      </c>
    </row>
    <row r="311" spans="1:7" s="42" customFormat="1" ht="31.5" hidden="1" x14ac:dyDescent="0.2">
      <c r="A311" s="11" t="s">
        <v>423</v>
      </c>
      <c r="B311" s="9">
        <v>912</v>
      </c>
      <c r="C311" s="8" t="s">
        <v>57</v>
      </c>
      <c r="D311" s="8" t="s">
        <v>65</v>
      </c>
      <c r="E311" s="8" t="s">
        <v>468</v>
      </c>
      <c r="F311" s="8" t="s">
        <v>424</v>
      </c>
      <c r="G311" s="34">
        <v>1241</v>
      </c>
    </row>
    <row r="312" spans="1:7" s="42" customFormat="1" hidden="1" x14ac:dyDescent="0.2">
      <c r="A312" s="11" t="s">
        <v>706</v>
      </c>
      <c r="B312" s="9">
        <v>912</v>
      </c>
      <c r="C312" s="8" t="s">
        <v>57</v>
      </c>
      <c r="D312" s="8" t="s">
        <v>65</v>
      </c>
      <c r="E312" s="8" t="s">
        <v>468</v>
      </c>
      <c r="F312" s="8" t="s">
        <v>120</v>
      </c>
      <c r="G312" s="34">
        <v>1907</v>
      </c>
    </row>
    <row r="313" spans="1:7" s="42" customFormat="1" x14ac:dyDescent="0.2">
      <c r="A313" s="11" t="s">
        <v>13</v>
      </c>
      <c r="B313" s="9">
        <v>912</v>
      </c>
      <c r="C313" s="8" t="s">
        <v>57</v>
      </c>
      <c r="D313" s="8" t="s">
        <v>65</v>
      </c>
      <c r="E313" s="8" t="s">
        <v>468</v>
      </c>
      <c r="F313" s="8" t="s">
        <v>14</v>
      </c>
      <c r="G313" s="34">
        <f t="shared" ref="G313" si="35">G314</f>
        <v>25</v>
      </c>
    </row>
    <row r="314" spans="1:7" s="42" customFormat="1" x14ac:dyDescent="0.2">
      <c r="A314" s="11" t="s">
        <v>33</v>
      </c>
      <c r="B314" s="9">
        <v>912</v>
      </c>
      <c r="C314" s="8" t="s">
        <v>57</v>
      </c>
      <c r="D314" s="8" t="s">
        <v>65</v>
      </c>
      <c r="E314" s="8" t="s">
        <v>468</v>
      </c>
      <c r="F314" s="8" t="s">
        <v>32</v>
      </c>
      <c r="G314" s="34">
        <f>G315+G316</f>
        <v>25</v>
      </c>
    </row>
    <row r="315" spans="1:7" s="42" customFormat="1" ht="25.5" hidden="1" customHeight="1" x14ac:dyDescent="0.2">
      <c r="A315" s="11" t="s">
        <v>117</v>
      </c>
      <c r="B315" s="9">
        <v>912</v>
      </c>
      <c r="C315" s="8" t="s">
        <v>57</v>
      </c>
      <c r="D315" s="8" t="s">
        <v>65</v>
      </c>
      <c r="E315" s="8" t="s">
        <v>468</v>
      </c>
      <c r="F315" s="8" t="s">
        <v>121</v>
      </c>
      <c r="G315" s="34">
        <v>10</v>
      </c>
    </row>
    <row r="316" spans="1:7" s="42" customFormat="1" ht="25.5" hidden="1" customHeight="1" x14ac:dyDescent="0.2">
      <c r="A316" s="11" t="s">
        <v>126</v>
      </c>
      <c r="B316" s="9">
        <v>912</v>
      </c>
      <c r="C316" s="8" t="s">
        <v>57</v>
      </c>
      <c r="D316" s="8" t="s">
        <v>65</v>
      </c>
      <c r="E316" s="8" t="s">
        <v>468</v>
      </c>
      <c r="F316" s="8" t="s">
        <v>127</v>
      </c>
      <c r="G316" s="34">
        <v>15</v>
      </c>
    </row>
    <row r="317" spans="1:7" s="42" customFormat="1" x14ac:dyDescent="0.2">
      <c r="A317" s="140" t="s">
        <v>717</v>
      </c>
      <c r="B317" s="1">
        <v>912</v>
      </c>
      <c r="C317" s="141" t="s">
        <v>57</v>
      </c>
      <c r="D317" s="141" t="s">
        <v>65</v>
      </c>
      <c r="E317" s="151" t="s">
        <v>718</v>
      </c>
      <c r="F317" s="143"/>
      <c r="G317" s="145">
        <f>G318</f>
        <v>108</v>
      </c>
    </row>
    <row r="318" spans="1:7" s="42" customFormat="1" ht="31.5" x14ac:dyDescent="0.2">
      <c r="A318" s="152" t="s">
        <v>924</v>
      </c>
      <c r="B318" s="153">
        <v>912</v>
      </c>
      <c r="C318" s="5" t="s">
        <v>57</v>
      </c>
      <c r="D318" s="5" t="s">
        <v>65</v>
      </c>
      <c r="E318" s="7" t="s">
        <v>719</v>
      </c>
      <c r="F318" s="5"/>
      <c r="G318" s="76">
        <f>G319+G321</f>
        <v>108</v>
      </c>
    </row>
    <row r="319" spans="1:7" s="42" customFormat="1" ht="31.5" x14ac:dyDescent="0.2">
      <c r="A319" s="11" t="s">
        <v>22</v>
      </c>
      <c r="B319" s="9">
        <v>912</v>
      </c>
      <c r="C319" s="8" t="s">
        <v>57</v>
      </c>
      <c r="D319" s="8" t="s">
        <v>65</v>
      </c>
      <c r="E319" s="9" t="s">
        <v>719</v>
      </c>
      <c r="F319" s="8" t="s">
        <v>15</v>
      </c>
      <c r="G319" s="34">
        <f>G320</f>
        <v>50</v>
      </c>
    </row>
    <row r="320" spans="1:7" s="42" customFormat="1" hidden="1" x14ac:dyDescent="0.2">
      <c r="A320" s="11" t="s">
        <v>706</v>
      </c>
      <c r="B320" s="9">
        <v>912</v>
      </c>
      <c r="C320" s="8" t="s">
        <v>57</v>
      </c>
      <c r="D320" s="8" t="s">
        <v>65</v>
      </c>
      <c r="E320" s="9" t="s">
        <v>719</v>
      </c>
      <c r="F320" s="8" t="s">
        <v>120</v>
      </c>
      <c r="G320" s="34">
        <v>50</v>
      </c>
    </row>
    <row r="321" spans="1:7" s="42" customFormat="1" x14ac:dyDescent="0.2">
      <c r="A321" s="11" t="s">
        <v>23</v>
      </c>
      <c r="B321" s="9">
        <v>912</v>
      </c>
      <c r="C321" s="8" t="s">
        <v>57</v>
      </c>
      <c r="D321" s="8" t="s">
        <v>65</v>
      </c>
      <c r="E321" s="9" t="s">
        <v>719</v>
      </c>
      <c r="F321" s="8" t="s">
        <v>24</v>
      </c>
      <c r="G321" s="34">
        <f>G322</f>
        <v>58</v>
      </c>
    </row>
    <row r="322" spans="1:7" s="42" customFormat="1" x14ac:dyDescent="0.2">
      <c r="A322" s="11" t="s">
        <v>115</v>
      </c>
      <c r="B322" s="9">
        <v>912</v>
      </c>
      <c r="C322" s="8" t="s">
        <v>57</v>
      </c>
      <c r="D322" s="8" t="s">
        <v>65</v>
      </c>
      <c r="E322" s="9" t="s">
        <v>719</v>
      </c>
      <c r="F322" s="8" t="s">
        <v>114</v>
      </c>
      <c r="G322" s="34">
        <v>58</v>
      </c>
    </row>
    <row r="323" spans="1:7" s="42" customFormat="1" x14ac:dyDescent="0.2">
      <c r="A323" s="146" t="s">
        <v>434</v>
      </c>
      <c r="B323" s="1">
        <v>912</v>
      </c>
      <c r="C323" s="141" t="s">
        <v>46</v>
      </c>
      <c r="D323" s="141" t="s">
        <v>65</v>
      </c>
      <c r="E323" s="1" t="s">
        <v>438</v>
      </c>
      <c r="F323" s="141"/>
      <c r="G323" s="145">
        <f>G324</f>
        <v>125829</v>
      </c>
    </row>
    <row r="324" spans="1:7" s="42" customFormat="1" ht="31.5" x14ac:dyDescent="0.2">
      <c r="A324" s="140" t="s">
        <v>455</v>
      </c>
      <c r="B324" s="1">
        <v>912</v>
      </c>
      <c r="C324" s="141" t="s">
        <v>46</v>
      </c>
      <c r="D324" s="141" t="s">
        <v>65</v>
      </c>
      <c r="E324" s="1" t="s">
        <v>456</v>
      </c>
      <c r="F324" s="141"/>
      <c r="G324" s="145">
        <f>G325+G339+G343+G350+G354+G361+G365</f>
        <v>125829</v>
      </c>
    </row>
    <row r="325" spans="1:7" s="42" customFormat="1" ht="47.25" x14ac:dyDescent="0.2">
      <c r="A325" s="152" t="s">
        <v>723</v>
      </c>
      <c r="B325" s="153">
        <v>912</v>
      </c>
      <c r="C325" s="5" t="s">
        <v>46</v>
      </c>
      <c r="D325" s="5" t="s">
        <v>65</v>
      </c>
      <c r="E325" s="7" t="s">
        <v>724</v>
      </c>
      <c r="F325" s="5"/>
      <c r="G325" s="76">
        <f>G326+G331+G335</f>
        <v>72726</v>
      </c>
    </row>
    <row r="326" spans="1:7" s="42" customFormat="1" ht="63" x14ac:dyDescent="0.2">
      <c r="A326" s="11" t="s">
        <v>28</v>
      </c>
      <c r="B326" s="9">
        <v>912</v>
      </c>
      <c r="C326" s="8" t="s">
        <v>46</v>
      </c>
      <c r="D326" s="8" t="s">
        <v>65</v>
      </c>
      <c r="E326" s="19" t="s">
        <v>724</v>
      </c>
      <c r="F326" s="8" t="s">
        <v>29</v>
      </c>
      <c r="G326" s="34">
        <f>G327</f>
        <v>59302</v>
      </c>
    </row>
    <row r="327" spans="1:7" s="42" customFormat="1" x14ac:dyDescent="0.2">
      <c r="A327" s="11" t="s">
        <v>31</v>
      </c>
      <c r="B327" s="9">
        <v>912</v>
      </c>
      <c r="C327" s="8" t="s">
        <v>46</v>
      </c>
      <c r="D327" s="8" t="s">
        <v>65</v>
      </c>
      <c r="E327" s="19" t="s">
        <v>724</v>
      </c>
      <c r="F327" s="8" t="s">
        <v>30</v>
      </c>
      <c r="G327" s="34">
        <f>G328+G329+G330</f>
        <v>59302</v>
      </c>
    </row>
    <row r="328" spans="1:7" s="42" customFormat="1" hidden="1" x14ac:dyDescent="0.2">
      <c r="A328" s="11" t="s">
        <v>206</v>
      </c>
      <c r="B328" s="9">
        <v>912</v>
      </c>
      <c r="C328" s="8" t="s">
        <v>46</v>
      </c>
      <c r="D328" s="8" t="s">
        <v>65</v>
      </c>
      <c r="E328" s="19" t="s">
        <v>724</v>
      </c>
      <c r="F328" s="8" t="s">
        <v>124</v>
      </c>
      <c r="G328" s="34">
        <v>37745</v>
      </c>
    </row>
    <row r="329" spans="1:7" s="42" customFormat="1" ht="31.5" hidden="1" x14ac:dyDescent="0.2">
      <c r="A329" s="11" t="s">
        <v>123</v>
      </c>
      <c r="B329" s="9">
        <v>912</v>
      </c>
      <c r="C329" s="8" t="s">
        <v>57</v>
      </c>
      <c r="D329" s="8" t="s">
        <v>65</v>
      </c>
      <c r="E329" s="19" t="s">
        <v>724</v>
      </c>
      <c r="F329" s="8" t="s">
        <v>125</v>
      </c>
      <c r="G329" s="34">
        <v>7802</v>
      </c>
    </row>
    <row r="330" spans="1:7" s="42" customFormat="1" ht="47.25" hidden="1" x14ac:dyDescent="0.2">
      <c r="A330" s="11" t="s">
        <v>207</v>
      </c>
      <c r="B330" s="9">
        <v>912</v>
      </c>
      <c r="C330" s="8" t="s">
        <v>46</v>
      </c>
      <c r="D330" s="8" t="s">
        <v>65</v>
      </c>
      <c r="E330" s="19" t="s">
        <v>724</v>
      </c>
      <c r="F330" s="8" t="s">
        <v>214</v>
      </c>
      <c r="G330" s="34">
        <v>13755</v>
      </c>
    </row>
    <row r="331" spans="1:7" s="42" customFormat="1" ht="31.5" x14ac:dyDescent="0.2">
      <c r="A331" s="11" t="s">
        <v>22</v>
      </c>
      <c r="B331" s="9">
        <v>912</v>
      </c>
      <c r="C331" s="8" t="s">
        <v>46</v>
      </c>
      <c r="D331" s="8" t="s">
        <v>65</v>
      </c>
      <c r="E331" s="19" t="s">
        <v>724</v>
      </c>
      <c r="F331" s="8">
        <v>200</v>
      </c>
      <c r="G331" s="34">
        <f>G332</f>
        <v>13184</v>
      </c>
    </row>
    <row r="332" spans="1:7" s="42" customFormat="1" ht="31.5" x14ac:dyDescent="0.2">
      <c r="A332" s="11" t="s">
        <v>17</v>
      </c>
      <c r="B332" s="9">
        <v>912</v>
      </c>
      <c r="C332" s="8" t="s">
        <v>46</v>
      </c>
      <c r="D332" s="8" t="s">
        <v>65</v>
      </c>
      <c r="E332" s="19" t="s">
        <v>724</v>
      </c>
      <c r="F332" s="8">
        <v>240</v>
      </c>
      <c r="G332" s="34">
        <f>G333+G334</f>
        <v>13184</v>
      </c>
    </row>
    <row r="333" spans="1:7" s="42" customFormat="1" ht="31.5" hidden="1" x14ac:dyDescent="0.2">
      <c r="A333" s="11" t="s">
        <v>423</v>
      </c>
      <c r="B333" s="9">
        <v>912</v>
      </c>
      <c r="C333" s="8" t="s">
        <v>46</v>
      </c>
      <c r="D333" s="8" t="s">
        <v>65</v>
      </c>
      <c r="E333" s="19" t="s">
        <v>724</v>
      </c>
      <c r="F333" s="8" t="s">
        <v>424</v>
      </c>
      <c r="G333" s="34">
        <v>430</v>
      </c>
    </row>
    <row r="334" spans="1:7" s="42" customFormat="1" hidden="1" x14ac:dyDescent="0.2">
      <c r="A334" s="11" t="s">
        <v>706</v>
      </c>
      <c r="B334" s="9">
        <v>912</v>
      </c>
      <c r="C334" s="8" t="s">
        <v>46</v>
      </c>
      <c r="D334" s="8" t="s">
        <v>65</v>
      </c>
      <c r="E334" s="19" t="s">
        <v>724</v>
      </c>
      <c r="F334" s="8" t="s">
        <v>120</v>
      </c>
      <c r="G334" s="34">
        <v>12754</v>
      </c>
    </row>
    <row r="335" spans="1:7" s="42" customFormat="1" x14ac:dyDescent="0.2">
      <c r="A335" s="11" t="s">
        <v>13</v>
      </c>
      <c r="B335" s="9">
        <v>912</v>
      </c>
      <c r="C335" s="8" t="s">
        <v>46</v>
      </c>
      <c r="D335" s="8" t="s">
        <v>65</v>
      </c>
      <c r="E335" s="19" t="s">
        <v>724</v>
      </c>
      <c r="F335" s="8">
        <v>800</v>
      </c>
      <c r="G335" s="34">
        <f>G336</f>
        <v>240</v>
      </c>
    </row>
    <row r="336" spans="1:7" s="42" customFormat="1" x14ac:dyDescent="0.2">
      <c r="A336" s="11" t="s">
        <v>33</v>
      </c>
      <c r="B336" s="9">
        <v>912</v>
      </c>
      <c r="C336" s="8" t="s">
        <v>46</v>
      </c>
      <c r="D336" s="8" t="s">
        <v>65</v>
      </c>
      <c r="E336" s="19" t="s">
        <v>724</v>
      </c>
      <c r="F336" s="8">
        <v>850</v>
      </c>
      <c r="G336" s="34">
        <f>G337+G338</f>
        <v>240</v>
      </c>
    </row>
    <row r="337" spans="1:7" s="42" customFormat="1" hidden="1" x14ac:dyDescent="0.2">
      <c r="A337" s="11" t="s">
        <v>117</v>
      </c>
      <c r="B337" s="9">
        <v>912</v>
      </c>
      <c r="C337" s="8" t="s">
        <v>46</v>
      </c>
      <c r="D337" s="8" t="s">
        <v>65</v>
      </c>
      <c r="E337" s="19" t="s">
        <v>724</v>
      </c>
      <c r="F337" s="8" t="s">
        <v>121</v>
      </c>
      <c r="G337" s="34">
        <v>90</v>
      </c>
    </row>
    <row r="338" spans="1:7" s="42" customFormat="1" hidden="1" x14ac:dyDescent="0.2">
      <c r="A338" s="11" t="s">
        <v>126</v>
      </c>
      <c r="B338" s="9">
        <v>912</v>
      </c>
      <c r="C338" s="8" t="s">
        <v>46</v>
      </c>
      <c r="D338" s="8" t="s">
        <v>65</v>
      </c>
      <c r="E338" s="19" t="s">
        <v>724</v>
      </c>
      <c r="F338" s="8" t="s">
        <v>127</v>
      </c>
      <c r="G338" s="34">
        <v>150</v>
      </c>
    </row>
    <row r="339" spans="1:7" s="42" customFormat="1" x14ac:dyDescent="0.2">
      <c r="A339" s="152" t="s">
        <v>782</v>
      </c>
      <c r="B339" s="153">
        <v>912</v>
      </c>
      <c r="C339" s="5" t="s">
        <v>57</v>
      </c>
      <c r="D339" s="5" t="s">
        <v>65</v>
      </c>
      <c r="E339" s="7" t="s">
        <v>927</v>
      </c>
      <c r="F339" s="5"/>
      <c r="G339" s="76">
        <f>G340</f>
        <v>1500</v>
      </c>
    </row>
    <row r="340" spans="1:7" s="42" customFormat="1" ht="31.5" x14ac:dyDescent="0.2">
      <c r="A340" s="11" t="s">
        <v>22</v>
      </c>
      <c r="B340" s="9">
        <v>912</v>
      </c>
      <c r="C340" s="8" t="s">
        <v>57</v>
      </c>
      <c r="D340" s="8" t="s">
        <v>65</v>
      </c>
      <c r="E340" s="8" t="s">
        <v>927</v>
      </c>
      <c r="F340" s="8" t="s">
        <v>15</v>
      </c>
      <c r="G340" s="34">
        <f>G341</f>
        <v>1500</v>
      </c>
    </row>
    <row r="341" spans="1:7" s="42" customFormat="1" ht="31.5" x14ac:dyDescent="0.2">
      <c r="A341" s="11" t="s">
        <v>17</v>
      </c>
      <c r="B341" s="9">
        <v>912</v>
      </c>
      <c r="C341" s="8" t="s">
        <v>57</v>
      </c>
      <c r="D341" s="8" t="s">
        <v>65</v>
      </c>
      <c r="E341" s="8" t="s">
        <v>927</v>
      </c>
      <c r="F341" s="8" t="s">
        <v>16</v>
      </c>
      <c r="G341" s="34">
        <f>G342</f>
        <v>1500</v>
      </c>
    </row>
    <row r="342" spans="1:7" s="42" customFormat="1" hidden="1" x14ac:dyDescent="0.2">
      <c r="A342" s="11" t="s">
        <v>706</v>
      </c>
      <c r="B342" s="9">
        <v>912</v>
      </c>
      <c r="C342" s="8" t="s">
        <v>57</v>
      </c>
      <c r="D342" s="8" t="s">
        <v>65</v>
      </c>
      <c r="E342" s="19" t="s">
        <v>927</v>
      </c>
      <c r="F342" s="8" t="s">
        <v>120</v>
      </c>
      <c r="G342" s="34">
        <v>1500</v>
      </c>
    </row>
    <row r="343" spans="1:7" s="42" customFormat="1" ht="47.25" x14ac:dyDescent="0.2">
      <c r="A343" s="152" t="s">
        <v>925</v>
      </c>
      <c r="B343" s="153">
        <v>912</v>
      </c>
      <c r="C343" s="5" t="s">
        <v>46</v>
      </c>
      <c r="D343" s="5" t="s">
        <v>65</v>
      </c>
      <c r="E343" s="7" t="s">
        <v>926</v>
      </c>
      <c r="F343" s="5"/>
      <c r="G343" s="76">
        <f>G344+G347</f>
        <v>10000</v>
      </c>
    </row>
    <row r="344" spans="1:7" s="42" customFormat="1" ht="31.5" x14ac:dyDescent="0.2">
      <c r="A344" s="11" t="s">
        <v>478</v>
      </c>
      <c r="B344" s="9">
        <v>912</v>
      </c>
      <c r="C344" s="8" t="s">
        <v>46</v>
      </c>
      <c r="D344" s="8" t="s">
        <v>65</v>
      </c>
      <c r="E344" s="19" t="s">
        <v>926</v>
      </c>
      <c r="F344" s="8">
        <v>200</v>
      </c>
      <c r="G344" s="34">
        <f>G345</f>
        <v>9850</v>
      </c>
    </row>
    <row r="345" spans="1:7" s="42" customFormat="1" ht="31.5" x14ac:dyDescent="0.2">
      <c r="A345" s="11" t="s">
        <v>17</v>
      </c>
      <c r="B345" s="9">
        <v>912</v>
      </c>
      <c r="C345" s="8" t="s">
        <v>46</v>
      </c>
      <c r="D345" s="8" t="s">
        <v>65</v>
      </c>
      <c r="E345" s="19" t="s">
        <v>926</v>
      </c>
      <c r="F345" s="8">
        <v>240</v>
      </c>
      <c r="G345" s="34">
        <f>G346</f>
        <v>9850</v>
      </c>
    </row>
    <row r="346" spans="1:7" s="42" customFormat="1" hidden="1" x14ac:dyDescent="0.2">
      <c r="A346" s="11" t="s">
        <v>706</v>
      </c>
      <c r="B346" s="9">
        <v>912</v>
      </c>
      <c r="C346" s="8" t="s">
        <v>46</v>
      </c>
      <c r="D346" s="8" t="s">
        <v>65</v>
      </c>
      <c r="E346" s="19" t="s">
        <v>926</v>
      </c>
      <c r="F346" s="8" t="s">
        <v>120</v>
      </c>
      <c r="G346" s="34">
        <f>10000-150</f>
        <v>9850</v>
      </c>
    </row>
    <row r="347" spans="1:7" s="42" customFormat="1" x14ac:dyDescent="0.2">
      <c r="A347" s="11" t="s">
        <v>13</v>
      </c>
      <c r="B347" s="9">
        <v>912</v>
      </c>
      <c r="C347" s="8" t="s">
        <v>46</v>
      </c>
      <c r="D347" s="8" t="s">
        <v>65</v>
      </c>
      <c r="E347" s="19" t="s">
        <v>926</v>
      </c>
      <c r="F347" s="8">
        <v>800</v>
      </c>
      <c r="G347" s="34">
        <f>G348</f>
        <v>150</v>
      </c>
    </row>
    <row r="348" spans="1:7" s="42" customFormat="1" x14ac:dyDescent="0.2">
      <c r="A348" s="11" t="s">
        <v>33</v>
      </c>
      <c r="B348" s="9">
        <v>912</v>
      </c>
      <c r="C348" s="8" t="s">
        <v>46</v>
      </c>
      <c r="D348" s="8" t="s">
        <v>65</v>
      </c>
      <c r="E348" s="19" t="s">
        <v>926</v>
      </c>
      <c r="F348" s="8">
        <v>850</v>
      </c>
      <c r="G348" s="34">
        <f>G349</f>
        <v>150</v>
      </c>
    </row>
    <row r="349" spans="1:7" s="42" customFormat="1" hidden="1" x14ac:dyDescent="0.2">
      <c r="A349" s="11" t="s">
        <v>126</v>
      </c>
      <c r="B349" s="9">
        <v>912</v>
      </c>
      <c r="C349" s="8" t="s">
        <v>46</v>
      </c>
      <c r="D349" s="8" t="s">
        <v>65</v>
      </c>
      <c r="E349" s="19" t="s">
        <v>926</v>
      </c>
      <c r="F349" s="8" t="s">
        <v>127</v>
      </c>
      <c r="G349" s="34">
        <v>150</v>
      </c>
    </row>
    <row r="350" spans="1:7" s="42" customFormat="1" x14ac:dyDescent="0.2">
      <c r="A350" s="152" t="s">
        <v>459</v>
      </c>
      <c r="B350" s="153">
        <v>912</v>
      </c>
      <c r="C350" s="5" t="s">
        <v>57</v>
      </c>
      <c r="D350" s="5" t="s">
        <v>65</v>
      </c>
      <c r="E350" s="7" t="s">
        <v>464</v>
      </c>
      <c r="F350" s="5"/>
      <c r="G350" s="76">
        <f>G351</f>
        <v>6863</v>
      </c>
    </row>
    <row r="351" spans="1:7" s="42" customFormat="1" ht="31.5" x14ac:dyDescent="0.2">
      <c r="A351" s="11" t="s">
        <v>22</v>
      </c>
      <c r="B351" s="9">
        <v>912</v>
      </c>
      <c r="C351" s="8" t="s">
        <v>57</v>
      </c>
      <c r="D351" s="8">
        <v>13</v>
      </c>
      <c r="E351" s="19" t="s">
        <v>464</v>
      </c>
      <c r="F351" s="8">
        <v>200</v>
      </c>
      <c r="G351" s="34">
        <f t="shared" ref="G351" si="36">G352</f>
        <v>6863</v>
      </c>
    </row>
    <row r="352" spans="1:7" s="42" customFormat="1" ht="31.5" x14ac:dyDescent="0.2">
      <c r="A352" s="11" t="s">
        <v>17</v>
      </c>
      <c r="B352" s="9">
        <v>912</v>
      </c>
      <c r="C352" s="8" t="s">
        <v>46</v>
      </c>
      <c r="D352" s="8">
        <v>13</v>
      </c>
      <c r="E352" s="19" t="s">
        <v>464</v>
      </c>
      <c r="F352" s="8">
        <v>240</v>
      </c>
      <c r="G352" s="34">
        <f>G353</f>
        <v>6863</v>
      </c>
    </row>
    <row r="353" spans="1:7" s="42" customFormat="1" hidden="1" x14ac:dyDescent="0.2">
      <c r="A353" s="11" t="s">
        <v>706</v>
      </c>
      <c r="B353" s="9">
        <v>912</v>
      </c>
      <c r="C353" s="8" t="s">
        <v>46</v>
      </c>
      <c r="D353" s="8">
        <v>13</v>
      </c>
      <c r="E353" s="19" t="s">
        <v>464</v>
      </c>
      <c r="F353" s="8" t="s">
        <v>120</v>
      </c>
      <c r="G353" s="34">
        <f>6595+268</f>
        <v>6863</v>
      </c>
    </row>
    <row r="354" spans="1:7" s="42" customFormat="1" x14ac:dyDescent="0.2">
      <c r="A354" s="152" t="s">
        <v>703</v>
      </c>
      <c r="B354" s="153">
        <v>912</v>
      </c>
      <c r="C354" s="5" t="s">
        <v>46</v>
      </c>
      <c r="D354" s="5">
        <v>13</v>
      </c>
      <c r="E354" s="7" t="s">
        <v>663</v>
      </c>
      <c r="F354" s="5"/>
      <c r="G354" s="76">
        <f>G355+G358</f>
        <v>31376</v>
      </c>
    </row>
    <row r="355" spans="1:7" s="42" customFormat="1" ht="31.5" x14ac:dyDescent="0.2">
      <c r="A355" s="11" t="s">
        <v>22</v>
      </c>
      <c r="B355" s="9">
        <v>912</v>
      </c>
      <c r="C355" s="8" t="s">
        <v>46</v>
      </c>
      <c r="D355" s="8">
        <v>13</v>
      </c>
      <c r="E355" s="19" t="s">
        <v>663</v>
      </c>
      <c r="F355" s="8" t="s">
        <v>15</v>
      </c>
      <c r="G355" s="34">
        <f t="shared" ref="G355:G356" si="37">G356</f>
        <v>30001</v>
      </c>
    </row>
    <row r="356" spans="1:7" s="42" customFormat="1" ht="31.5" x14ac:dyDescent="0.2">
      <c r="A356" s="11" t="s">
        <v>17</v>
      </c>
      <c r="B356" s="9">
        <v>912</v>
      </c>
      <c r="C356" s="8" t="s">
        <v>46</v>
      </c>
      <c r="D356" s="8">
        <v>13</v>
      </c>
      <c r="E356" s="19" t="s">
        <v>663</v>
      </c>
      <c r="F356" s="8" t="s">
        <v>16</v>
      </c>
      <c r="G356" s="34">
        <f t="shared" si="37"/>
        <v>30001</v>
      </c>
    </row>
    <row r="357" spans="1:7" s="42" customFormat="1" hidden="1" x14ac:dyDescent="0.2">
      <c r="A357" s="11" t="s">
        <v>706</v>
      </c>
      <c r="B357" s="9">
        <v>912</v>
      </c>
      <c r="C357" s="8" t="s">
        <v>46</v>
      </c>
      <c r="D357" s="8">
        <v>13</v>
      </c>
      <c r="E357" s="19" t="s">
        <v>663</v>
      </c>
      <c r="F357" s="8" t="s">
        <v>120</v>
      </c>
      <c r="G357" s="34">
        <f>31376-1375</f>
        <v>30001</v>
      </c>
    </row>
    <row r="358" spans="1:7" s="42" customFormat="1" x14ac:dyDescent="0.2">
      <c r="A358" s="11" t="s">
        <v>13</v>
      </c>
      <c r="B358" s="9">
        <v>912</v>
      </c>
      <c r="C358" s="8" t="s">
        <v>46</v>
      </c>
      <c r="D358" s="8" t="s">
        <v>65</v>
      </c>
      <c r="E358" s="19" t="s">
        <v>663</v>
      </c>
      <c r="F358" s="8">
        <v>800</v>
      </c>
      <c r="G358" s="34">
        <f>G359</f>
        <v>1375</v>
      </c>
    </row>
    <row r="359" spans="1:7" s="42" customFormat="1" x14ac:dyDescent="0.2">
      <c r="A359" s="11" t="s">
        <v>33</v>
      </c>
      <c r="B359" s="9">
        <v>912</v>
      </c>
      <c r="C359" s="8" t="s">
        <v>46</v>
      </c>
      <c r="D359" s="8" t="s">
        <v>65</v>
      </c>
      <c r="E359" s="19" t="s">
        <v>663</v>
      </c>
      <c r="F359" s="8">
        <v>850</v>
      </c>
      <c r="G359" s="34">
        <f>G360</f>
        <v>1375</v>
      </c>
    </row>
    <row r="360" spans="1:7" s="42" customFormat="1" hidden="1" x14ac:dyDescent="0.2">
      <c r="A360" s="11" t="s">
        <v>117</v>
      </c>
      <c r="B360" s="9">
        <v>912</v>
      </c>
      <c r="C360" s="8" t="s">
        <v>46</v>
      </c>
      <c r="D360" s="8" t="s">
        <v>65</v>
      </c>
      <c r="E360" s="19" t="s">
        <v>663</v>
      </c>
      <c r="F360" s="8" t="s">
        <v>121</v>
      </c>
      <c r="G360" s="34">
        <v>1375</v>
      </c>
    </row>
    <row r="361" spans="1:7" s="42" customFormat="1" ht="31.5" x14ac:dyDescent="0.2">
      <c r="A361" s="152" t="s">
        <v>664</v>
      </c>
      <c r="B361" s="153">
        <v>912</v>
      </c>
      <c r="C361" s="5" t="s">
        <v>57</v>
      </c>
      <c r="D361" s="5">
        <v>13</v>
      </c>
      <c r="E361" s="7" t="s">
        <v>665</v>
      </c>
      <c r="F361" s="5"/>
      <c r="G361" s="76">
        <f>G362</f>
        <v>1747</v>
      </c>
    </row>
    <row r="362" spans="1:7" s="42" customFormat="1" ht="31.5" x14ac:dyDescent="0.2">
      <c r="A362" s="11" t="s">
        <v>22</v>
      </c>
      <c r="B362" s="9">
        <v>912</v>
      </c>
      <c r="C362" s="8" t="s">
        <v>46</v>
      </c>
      <c r="D362" s="8">
        <v>13</v>
      </c>
      <c r="E362" s="19" t="s">
        <v>665</v>
      </c>
      <c r="F362" s="8" t="s">
        <v>15</v>
      </c>
      <c r="G362" s="34">
        <f t="shared" ref="G362:G363" si="38">G363</f>
        <v>1747</v>
      </c>
    </row>
    <row r="363" spans="1:7" s="42" customFormat="1" ht="31.5" x14ac:dyDescent="0.2">
      <c r="A363" s="11" t="s">
        <v>17</v>
      </c>
      <c r="B363" s="9">
        <v>912</v>
      </c>
      <c r="C363" s="8" t="s">
        <v>46</v>
      </c>
      <c r="D363" s="8">
        <v>13</v>
      </c>
      <c r="E363" s="19" t="s">
        <v>665</v>
      </c>
      <c r="F363" s="8" t="s">
        <v>16</v>
      </c>
      <c r="G363" s="34">
        <f t="shared" si="38"/>
        <v>1747</v>
      </c>
    </row>
    <row r="364" spans="1:7" s="42" customFormat="1" hidden="1" x14ac:dyDescent="0.2">
      <c r="A364" s="11" t="s">
        <v>706</v>
      </c>
      <c r="B364" s="9">
        <v>912</v>
      </c>
      <c r="C364" s="8" t="s">
        <v>46</v>
      </c>
      <c r="D364" s="8">
        <v>13</v>
      </c>
      <c r="E364" s="19" t="s">
        <v>665</v>
      </c>
      <c r="F364" s="8" t="s">
        <v>120</v>
      </c>
      <c r="G364" s="34">
        <v>1747</v>
      </c>
    </row>
    <row r="365" spans="1:7" s="42" customFormat="1" x14ac:dyDescent="0.2">
      <c r="A365" s="152" t="s">
        <v>460</v>
      </c>
      <c r="B365" s="153">
        <v>912</v>
      </c>
      <c r="C365" s="5" t="s">
        <v>57</v>
      </c>
      <c r="D365" s="5" t="s">
        <v>65</v>
      </c>
      <c r="E365" s="7" t="s">
        <v>928</v>
      </c>
      <c r="F365" s="5"/>
      <c r="G365" s="76">
        <f>G366</f>
        <v>1617</v>
      </c>
    </row>
    <row r="366" spans="1:7" s="42" customFormat="1" ht="25.5" customHeight="1" x14ac:dyDescent="0.2">
      <c r="A366" s="11" t="s">
        <v>13</v>
      </c>
      <c r="B366" s="9">
        <v>912</v>
      </c>
      <c r="C366" s="8" t="s">
        <v>57</v>
      </c>
      <c r="D366" s="8" t="s">
        <v>65</v>
      </c>
      <c r="E366" s="8" t="s">
        <v>928</v>
      </c>
      <c r="F366" s="8">
        <v>800</v>
      </c>
      <c r="G366" s="34">
        <f t="shared" ref="G366:G367" si="39">G367</f>
        <v>1617</v>
      </c>
    </row>
    <row r="367" spans="1:7" s="42" customFormat="1" ht="25.5" customHeight="1" x14ac:dyDescent="0.2">
      <c r="A367" s="11" t="s">
        <v>33</v>
      </c>
      <c r="B367" s="9">
        <v>912</v>
      </c>
      <c r="C367" s="8" t="s">
        <v>57</v>
      </c>
      <c r="D367" s="8" t="s">
        <v>65</v>
      </c>
      <c r="E367" s="8" t="s">
        <v>928</v>
      </c>
      <c r="F367" s="8">
        <v>850</v>
      </c>
      <c r="G367" s="34">
        <f t="shared" si="39"/>
        <v>1617</v>
      </c>
    </row>
    <row r="368" spans="1:7" s="42" customFormat="1" ht="25.5" hidden="1" customHeight="1" x14ac:dyDescent="0.2">
      <c r="A368" s="11" t="s">
        <v>387</v>
      </c>
      <c r="B368" s="9">
        <v>912</v>
      </c>
      <c r="C368" s="8" t="s">
        <v>57</v>
      </c>
      <c r="D368" s="8" t="s">
        <v>65</v>
      </c>
      <c r="E368" s="8" t="s">
        <v>928</v>
      </c>
      <c r="F368" s="8" t="s">
        <v>386</v>
      </c>
      <c r="G368" s="34">
        <v>1617</v>
      </c>
    </row>
    <row r="369" spans="1:7" s="42" customFormat="1" ht="56.25" x14ac:dyDescent="0.2">
      <c r="A369" s="164" t="s">
        <v>897</v>
      </c>
      <c r="B369" s="1">
        <v>912</v>
      </c>
      <c r="C369" s="141" t="s">
        <v>46</v>
      </c>
      <c r="D369" s="141" t="s">
        <v>65</v>
      </c>
      <c r="E369" s="141" t="s">
        <v>279</v>
      </c>
      <c r="F369" s="141"/>
      <c r="G369" s="145">
        <f>G370+G388</f>
        <v>35895</v>
      </c>
    </row>
    <row r="370" spans="1:7" s="42" customFormat="1" ht="47.25" x14ac:dyDescent="0.2">
      <c r="A370" s="140" t="s">
        <v>898</v>
      </c>
      <c r="B370" s="1">
        <v>912</v>
      </c>
      <c r="C370" s="141" t="s">
        <v>46</v>
      </c>
      <c r="D370" s="141" t="s">
        <v>65</v>
      </c>
      <c r="E370" s="151" t="s">
        <v>899</v>
      </c>
      <c r="F370" s="143"/>
      <c r="G370" s="145">
        <f>G371+G375</f>
        <v>8117</v>
      </c>
    </row>
    <row r="371" spans="1:7" s="42" customFormat="1" ht="31.5" x14ac:dyDescent="0.2">
      <c r="A371" s="152" t="s">
        <v>900</v>
      </c>
      <c r="B371" s="153">
        <v>912</v>
      </c>
      <c r="C371" s="5" t="s">
        <v>46</v>
      </c>
      <c r="D371" s="5" t="s">
        <v>65</v>
      </c>
      <c r="E371" s="7" t="s">
        <v>901</v>
      </c>
      <c r="F371" s="5"/>
      <c r="G371" s="76">
        <f t="shared" ref="G371:G373" si="40">G372</f>
        <v>1300</v>
      </c>
    </row>
    <row r="372" spans="1:7" s="42" customFormat="1" ht="31.5" x14ac:dyDescent="0.2">
      <c r="A372" s="11" t="s">
        <v>22</v>
      </c>
      <c r="B372" s="9">
        <v>912</v>
      </c>
      <c r="C372" s="8" t="s">
        <v>46</v>
      </c>
      <c r="D372" s="8" t="s">
        <v>65</v>
      </c>
      <c r="E372" s="19" t="s">
        <v>901</v>
      </c>
      <c r="F372" s="8" t="s">
        <v>15</v>
      </c>
      <c r="G372" s="34">
        <f t="shared" si="40"/>
        <v>1300</v>
      </c>
    </row>
    <row r="373" spans="1:7" s="42" customFormat="1" ht="31.5" x14ac:dyDescent="0.2">
      <c r="A373" s="11" t="s">
        <v>17</v>
      </c>
      <c r="B373" s="9">
        <v>912</v>
      </c>
      <c r="C373" s="8" t="s">
        <v>57</v>
      </c>
      <c r="D373" s="8" t="s">
        <v>65</v>
      </c>
      <c r="E373" s="19" t="s">
        <v>901</v>
      </c>
      <c r="F373" s="8" t="s">
        <v>16</v>
      </c>
      <c r="G373" s="34">
        <f t="shared" si="40"/>
        <v>1300</v>
      </c>
    </row>
    <row r="374" spans="1:7" s="42" customFormat="1" hidden="1" x14ac:dyDescent="0.2">
      <c r="A374" s="11" t="s">
        <v>706</v>
      </c>
      <c r="B374" s="9">
        <v>912</v>
      </c>
      <c r="C374" s="8" t="s">
        <v>57</v>
      </c>
      <c r="D374" s="8" t="s">
        <v>65</v>
      </c>
      <c r="E374" s="19" t="s">
        <v>901</v>
      </c>
      <c r="F374" s="8" t="s">
        <v>120</v>
      </c>
      <c r="G374" s="34">
        <f>1100+200</f>
        <v>1300</v>
      </c>
    </row>
    <row r="375" spans="1:7" s="42" customFormat="1" x14ac:dyDescent="0.2">
      <c r="A375" s="152" t="s">
        <v>902</v>
      </c>
      <c r="B375" s="153">
        <v>912</v>
      </c>
      <c r="C375" s="5" t="s">
        <v>57</v>
      </c>
      <c r="D375" s="5" t="s">
        <v>65</v>
      </c>
      <c r="E375" s="7" t="s">
        <v>903</v>
      </c>
      <c r="F375" s="5"/>
      <c r="G375" s="76">
        <f>G376+G380+G384</f>
        <v>6817</v>
      </c>
    </row>
    <row r="376" spans="1:7" s="42" customFormat="1" x14ac:dyDescent="0.2">
      <c r="A376" s="152" t="s">
        <v>1007</v>
      </c>
      <c r="B376" s="153">
        <v>912</v>
      </c>
      <c r="C376" s="5" t="s">
        <v>57</v>
      </c>
      <c r="D376" s="5" t="s">
        <v>65</v>
      </c>
      <c r="E376" s="7" t="s">
        <v>905</v>
      </c>
      <c r="F376" s="5"/>
      <c r="G376" s="76">
        <f t="shared" ref="G376:G378" si="41">G377</f>
        <v>2667</v>
      </c>
    </row>
    <row r="377" spans="1:7" s="42" customFormat="1" ht="31.5" x14ac:dyDescent="0.2">
      <c r="A377" s="11" t="s">
        <v>22</v>
      </c>
      <c r="B377" s="9">
        <v>912</v>
      </c>
      <c r="C377" s="8" t="s">
        <v>57</v>
      </c>
      <c r="D377" s="8" t="s">
        <v>65</v>
      </c>
      <c r="E377" s="19" t="s">
        <v>905</v>
      </c>
      <c r="F377" s="8" t="s">
        <v>15</v>
      </c>
      <c r="G377" s="34">
        <f t="shared" si="41"/>
        <v>2667</v>
      </c>
    </row>
    <row r="378" spans="1:7" s="42" customFormat="1" ht="31.5" x14ac:dyDescent="0.2">
      <c r="A378" s="11" t="s">
        <v>17</v>
      </c>
      <c r="B378" s="9">
        <v>912</v>
      </c>
      <c r="C378" s="8" t="s">
        <v>46</v>
      </c>
      <c r="D378" s="8" t="s">
        <v>65</v>
      </c>
      <c r="E378" s="19" t="s">
        <v>905</v>
      </c>
      <c r="F378" s="8" t="s">
        <v>16</v>
      </c>
      <c r="G378" s="34">
        <f t="shared" si="41"/>
        <v>2667</v>
      </c>
    </row>
    <row r="379" spans="1:7" s="42" customFormat="1" hidden="1" x14ac:dyDescent="0.2">
      <c r="A379" s="11" t="s">
        <v>706</v>
      </c>
      <c r="B379" s="9">
        <v>912</v>
      </c>
      <c r="C379" s="8" t="s">
        <v>57</v>
      </c>
      <c r="D379" s="8" t="s">
        <v>65</v>
      </c>
      <c r="E379" s="19" t="s">
        <v>905</v>
      </c>
      <c r="F379" s="8" t="s">
        <v>120</v>
      </c>
      <c r="G379" s="34">
        <f>1005+1000+662</f>
        <v>2667</v>
      </c>
    </row>
    <row r="380" spans="1:7" s="42" customFormat="1" x14ac:dyDescent="0.2">
      <c r="A380" s="152" t="s">
        <v>907</v>
      </c>
      <c r="B380" s="153">
        <v>912</v>
      </c>
      <c r="C380" s="5" t="s">
        <v>46</v>
      </c>
      <c r="D380" s="5" t="s">
        <v>65</v>
      </c>
      <c r="E380" s="7" t="s">
        <v>908</v>
      </c>
      <c r="F380" s="5"/>
      <c r="G380" s="76">
        <f t="shared" ref="G380:G381" si="42">G381</f>
        <v>4100</v>
      </c>
    </row>
    <row r="381" spans="1:7" s="42" customFormat="1" ht="31.5" x14ac:dyDescent="0.2">
      <c r="A381" s="11" t="s">
        <v>22</v>
      </c>
      <c r="B381" s="9">
        <v>912</v>
      </c>
      <c r="C381" s="8" t="s">
        <v>57</v>
      </c>
      <c r="D381" s="8" t="s">
        <v>65</v>
      </c>
      <c r="E381" s="8" t="s">
        <v>908</v>
      </c>
      <c r="F381" s="8" t="s">
        <v>15</v>
      </c>
      <c r="G381" s="34">
        <f t="shared" si="42"/>
        <v>4100</v>
      </c>
    </row>
    <row r="382" spans="1:7" s="42" customFormat="1" ht="31.5" x14ac:dyDescent="0.2">
      <c r="A382" s="11" t="s">
        <v>17</v>
      </c>
      <c r="B382" s="9">
        <v>912</v>
      </c>
      <c r="C382" s="8" t="s">
        <v>46</v>
      </c>
      <c r="D382" s="8" t="s">
        <v>65</v>
      </c>
      <c r="E382" s="8" t="s">
        <v>908</v>
      </c>
      <c r="F382" s="8" t="s">
        <v>16</v>
      </c>
      <c r="G382" s="34">
        <f>G383</f>
        <v>4100</v>
      </c>
    </row>
    <row r="383" spans="1:7" s="42" customFormat="1" hidden="1" x14ac:dyDescent="0.2">
      <c r="A383" s="11" t="s">
        <v>706</v>
      </c>
      <c r="B383" s="9">
        <v>912</v>
      </c>
      <c r="C383" s="8" t="s">
        <v>57</v>
      </c>
      <c r="D383" s="8" t="s">
        <v>65</v>
      </c>
      <c r="E383" s="8" t="s">
        <v>908</v>
      </c>
      <c r="F383" s="8" t="s">
        <v>120</v>
      </c>
      <c r="G383" s="34">
        <v>4100</v>
      </c>
    </row>
    <row r="384" spans="1:7" s="42" customFormat="1" ht="31.5" x14ac:dyDescent="0.2">
      <c r="A384" s="152" t="s">
        <v>909</v>
      </c>
      <c r="B384" s="153">
        <v>912</v>
      </c>
      <c r="C384" s="5" t="s">
        <v>57</v>
      </c>
      <c r="D384" s="5" t="s">
        <v>65</v>
      </c>
      <c r="E384" s="7" t="s">
        <v>910</v>
      </c>
      <c r="F384" s="5"/>
      <c r="G384" s="76">
        <f>G385</f>
        <v>50</v>
      </c>
    </row>
    <row r="385" spans="1:7" s="48" customFormat="1" x14ac:dyDescent="0.2">
      <c r="A385" s="11" t="s">
        <v>13</v>
      </c>
      <c r="B385" s="9">
        <v>912</v>
      </c>
      <c r="C385" s="8" t="s">
        <v>57</v>
      </c>
      <c r="D385" s="8" t="s">
        <v>65</v>
      </c>
      <c r="E385" s="8" t="s">
        <v>910</v>
      </c>
      <c r="F385" s="8">
        <v>800</v>
      </c>
      <c r="G385" s="34">
        <f>G386</f>
        <v>50</v>
      </c>
    </row>
    <row r="386" spans="1:7" s="48" customFormat="1" x14ac:dyDescent="0.2">
      <c r="A386" s="11" t="s">
        <v>33</v>
      </c>
      <c r="B386" s="9">
        <v>912</v>
      </c>
      <c r="C386" s="8" t="s">
        <v>57</v>
      </c>
      <c r="D386" s="8" t="s">
        <v>65</v>
      </c>
      <c r="E386" s="8" t="s">
        <v>910</v>
      </c>
      <c r="F386" s="8">
        <v>850</v>
      </c>
      <c r="G386" s="34">
        <f>G387</f>
        <v>50</v>
      </c>
    </row>
    <row r="387" spans="1:7" s="48" customFormat="1" hidden="1" x14ac:dyDescent="0.2">
      <c r="A387" s="11" t="s">
        <v>126</v>
      </c>
      <c r="B387" s="9">
        <v>912</v>
      </c>
      <c r="C387" s="8" t="s">
        <v>57</v>
      </c>
      <c r="D387" s="8" t="s">
        <v>65</v>
      </c>
      <c r="E387" s="8" t="s">
        <v>910</v>
      </c>
      <c r="F387" s="8" t="s">
        <v>127</v>
      </c>
      <c r="G387" s="34">
        <f>10+40</f>
        <v>50</v>
      </c>
    </row>
    <row r="388" spans="1:7" s="48" customFormat="1" ht="47.25" x14ac:dyDescent="0.2">
      <c r="A388" s="140" t="s">
        <v>911</v>
      </c>
      <c r="B388" s="1">
        <v>912</v>
      </c>
      <c r="C388" s="141" t="s">
        <v>57</v>
      </c>
      <c r="D388" s="141" t="s">
        <v>65</v>
      </c>
      <c r="E388" s="151" t="s">
        <v>912</v>
      </c>
      <c r="F388" s="8"/>
      <c r="G388" s="145">
        <f>G389</f>
        <v>27778</v>
      </c>
    </row>
    <row r="389" spans="1:7" s="42" customFormat="1" ht="47.25" x14ac:dyDescent="0.2">
      <c r="A389" s="152" t="s">
        <v>913</v>
      </c>
      <c r="B389" s="153">
        <v>912</v>
      </c>
      <c r="C389" s="5" t="s">
        <v>57</v>
      </c>
      <c r="D389" s="5" t="s">
        <v>65</v>
      </c>
      <c r="E389" s="7" t="s">
        <v>914</v>
      </c>
      <c r="F389" s="5"/>
      <c r="G389" s="76">
        <f>G390</f>
        <v>27778</v>
      </c>
    </row>
    <row r="390" spans="1:7" s="48" customFormat="1" x14ac:dyDescent="0.2">
      <c r="A390" s="11" t="s">
        <v>13</v>
      </c>
      <c r="B390" s="9">
        <v>912</v>
      </c>
      <c r="C390" s="8" t="s">
        <v>57</v>
      </c>
      <c r="D390" s="8" t="s">
        <v>65</v>
      </c>
      <c r="E390" s="8" t="s">
        <v>914</v>
      </c>
      <c r="F390" s="8">
        <v>800</v>
      </c>
      <c r="G390" s="34">
        <f>G391</f>
        <v>27778</v>
      </c>
    </row>
    <row r="391" spans="1:7" s="48" customFormat="1" x14ac:dyDescent="0.2">
      <c r="A391" s="11" t="s">
        <v>33</v>
      </c>
      <c r="B391" s="9">
        <v>912</v>
      </c>
      <c r="C391" s="8" t="s">
        <v>57</v>
      </c>
      <c r="D391" s="8" t="s">
        <v>65</v>
      </c>
      <c r="E391" s="8" t="s">
        <v>914</v>
      </c>
      <c r="F391" s="8">
        <v>850</v>
      </c>
      <c r="G391" s="34">
        <f>G392</f>
        <v>27778</v>
      </c>
    </row>
    <row r="392" spans="1:7" s="48" customFormat="1" hidden="1" x14ac:dyDescent="0.2">
      <c r="A392" s="11" t="s">
        <v>126</v>
      </c>
      <c r="B392" s="9">
        <v>912</v>
      </c>
      <c r="C392" s="8" t="s">
        <v>57</v>
      </c>
      <c r="D392" s="8" t="s">
        <v>65</v>
      </c>
      <c r="E392" s="8" t="s">
        <v>914</v>
      </c>
      <c r="F392" s="8" t="s">
        <v>127</v>
      </c>
      <c r="G392" s="34">
        <v>27778</v>
      </c>
    </row>
    <row r="393" spans="1:7" s="48" customFormat="1" ht="47.25" x14ac:dyDescent="0.2">
      <c r="A393" s="140" t="s">
        <v>668</v>
      </c>
      <c r="B393" s="1">
        <v>912</v>
      </c>
      <c r="C393" s="141" t="s">
        <v>46</v>
      </c>
      <c r="D393" s="141" t="s">
        <v>65</v>
      </c>
      <c r="E393" s="141" t="s">
        <v>466</v>
      </c>
      <c r="F393" s="8"/>
      <c r="G393" s="145">
        <f>G394+G426</f>
        <v>243174</v>
      </c>
    </row>
    <row r="394" spans="1:7" s="42" customFormat="1" ht="47.25" x14ac:dyDescent="0.2">
      <c r="A394" s="146" t="s">
        <v>685</v>
      </c>
      <c r="B394" s="147">
        <v>912</v>
      </c>
      <c r="C394" s="148" t="s">
        <v>57</v>
      </c>
      <c r="D394" s="148" t="s">
        <v>65</v>
      </c>
      <c r="E394" s="149" t="s">
        <v>485</v>
      </c>
      <c r="F394" s="5"/>
      <c r="G394" s="150">
        <f>G395+G421</f>
        <v>211034</v>
      </c>
    </row>
    <row r="395" spans="1:7" s="45" customFormat="1" ht="47.25" x14ac:dyDescent="0.25">
      <c r="A395" s="140" t="s">
        <v>593</v>
      </c>
      <c r="B395" s="1">
        <v>912</v>
      </c>
      <c r="C395" s="165" t="s">
        <v>46</v>
      </c>
      <c r="D395" s="165" t="s">
        <v>65</v>
      </c>
      <c r="E395" s="166" t="s">
        <v>472</v>
      </c>
      <c r="F395" s="167"/>
      <c r="G395" s="168">
        <f>G396</f>
        <v>210736</v>
      </c>
    </row>
    <row r="396" spans="1:7" s="42" customFormat="1" ht="31.5" x14ac:dyDescent="0.25">
      <c r="A396" s="152" t="s">
        <v>42</v>
      </c>
      <c r="B396" s="153">
        <v>912</v>
      </c>
      <c r="C396" s="169" t="s">
        <v>46</v>
      </c>
      <c r="D396" s="169" t="s">
        <v>65</v>
      </c>
      <c r="E396" s="170" t="s">
        <v>473</v>
      </c>
      <c r="F396" s="169"/>
      <c r="G396" s="171">
        <f>G397+G402+G408+G416</f>
        <v>210736</v>
      </c>
    </row>
    <row r="397" spans="1:7" s="42" customFormat="1" x14ac:dyDescent="0.25">
      <c r="A397" s="152" t="s">
        <v>479</v>
      </c>
      <c r="B397" s="153">
        <v>912</v>
      </c>
      <c r="C397" s="169" t="s">
        <v>57</v>
      </c>
      <c r="D397" s="169" t="s">
        <v>65</v>
      </c>
      <c r="E397" s="170" t="s">
        <v>474</v>
      </c>
      <c r="F397" s="169"/>
      <c r="G397" s="171">
        <f t="shared" ref="G397:G398" si="43">G398</f>
        <v>22995</v>
      </c>
    </row>
    <row r="398" spans="1:7" s="45" customFormat="1" ht="63" x14ac:dyDescent="0.25">
      <c r="A398" s="21" t="s">
        <v>28</v>
      </c>
      <c r="B398" s="9">
        <v>912</v>
      </c>
      <c r="C398" s="57" t="s">
        <v>46</v>
      </c>
      <c r="D398" s="57" t="s">
        <v>65</v>
      </c>
      <c r="E398" s="57" t="s">
        <v>474</v>
      </c>
      <c r="F398" s="57" t="s">
        <v>29</v>
      </c>
      <c r="G398" s="105">
        <f t="shared" si="43"/>
        <v>22995</v>
      </c>
    </row>
    <row r="399" spans="1:7" s="45" customFormat="1" x14ac:dyDescent="0.25">
      <c r="A399" s="21" t="s">
        <v>31</v>
      </c>
      <c r="B399" s="9">
        <v>912</v>
      </c>
      <c r="C399" s="57" t="s">
        <v>46</v>
      </c>
      <c r="D399" s="57" t="s">
        <v>65</v>
      </c>
      <c r="E399" s="57" t="s">
        <v>474</v>
      </c>
      <c r="F399" s="57" t="s">
        <v>30</v>
      </c>
      <c r="G399" s="105">
        <f>G400+G401</f>
        <v>22995</v>
      </c>
    </row>
    <row r="400" spans="1:7" s="45" customFormat="1" hidden="1" x14ac:dyDescent="0.25">
      <c r="A400" s="11" t="s">
        <v>206</v>
      </c>
      <c r="B400" s="9">
        <v>912</v>
      </c>
      <c r="C400" s="57" t="s">
        <v>46</v>
      </c>
      <c r="D400" s="57" t="s">
        <v>65</v>
      </c>
      <c r="E400" s="57" t="s">
        <v>474</v>
      </c>
      <c r="F400" s="57" t="s">
        <v>124</v>
      </c>
      <c r="G400" s="106">
        <v>17661</v>
      </c>
    </row>
    <row r="401" spans="1:7" s="45" customFormat="1" ht="47.25" hidden="1" x14ac:dyDescent="0.25">
      <c r="A401" s="11" t="s">
        <v>207</v>
      </c>
      <c r="B401" s="9">
        <v>912</v>
      </c>
      <c r="C401" s="57" t="s">
        <v>46</v>
      </c>
      <c r="D401" s="57" t="s">
        <v>65</v>
      </c>
      <c r="E401" s="57" t="s">
        <v>474</v>
      </c>
      <c r="F401" s="57" t="s">
        <v>214</v>
      </c>
      <c r="G401" s="106">
        <v>5334</v>
      </c>
    </row>
    <row r="402" spans="1:7" s="42" customFormat="1" x14ac:dyDescent="0.25">
      <c r="A402" s="152" t="s">
        <v>480</v>
      </c>
      <c r="B402" s="153">
        <v>912</v>
      </c>
      <c r="C402" s="169" t="s">
        <v>46</v>
      </c>
      <c r="D402" s="169" t="s">
        <v>65</v>
      </c>
      <c r="E402" s="170" t="s">
        <v>475</v>
      </c>
      <c r="F402" s="169"/>
      <c r="G402" s="171">
        <f t="shared" ref="G402:G403" si="44">G403</f>
        <v>140980</v>
      </c>
    </row>
    <row r="403" spans="1:7" s="45" customFormat="1" ht="63" x14ac:dyDescent="0.25">
      <c r="A403" s="21" t="s">
        <v>28</v>
      </c>
      <c r="B403" s="9">
        <v>912</v>
      </c>
      <c r="C403" s="57" t="s">
        <v>46</v>
      </c>
      <c r="D403" s="57" t="s">
        <v>65</v>
      </c>
      <c r="E403" s="57" t="s">
        <v>475</v>
      </c>
      <c r="F403" s="57" t="s">
        <v>29</v>
      </c>
      <c r="G403" s="105">
        <f t="shared" si="44"/>
        <v>140980</v>
      </c>
    </row>
    <row r="404" spans="1:7" s="45" customFormat="1" x14ac:dyDescent="0.25">
      <c r="A404" s="21" t="s">
        <v>31</v>
      </c>
      <c r="B404" s="9">
        <v>912</v>
      </c>
      <c r="C404" s="57" t="s">
        <v>46</v>
      </c>
      <c r="D404" s="57" t="s">
        <v>65</v>
      </c>
      <c r="E404" s="57" t="s">
        <v>475</v>
      </c>
      <c r="F404" s="57" t="s">
        <v>30</v>
      </c>
      <c r="G404" s="105">
        <f>G405+G406+G407</f>
        <v>140980</v>
      </c>
    </row>
    <row r="405" spans="1:7" s="45" customFormat="1" hidden="1" x14ac:dyDescent="0.25">
      <c r="A405" s="11" t="s">
        <v>206</v>
      </c>
      <c r="B405" s="9">
        <v>912</v>
      </c>
      <c r="C405" s="57" t="s">
        <v>46</v>
      </c>
      <c r="D405" s="57" t="s">
        <v>65</v>
      </c>
      <c r="E405" s="57" t="s">
        <v>475</v>
      </c>
      <c r="F405" s="57" t="s">
        <v>124</v>
      </c>
      <c r="G405" s="106">
        <v>108091</v>
      </c>
    </row>
    <row r="406" spans="1:7" s="45" customFormat="1" ht="31.5" hidden="1" x14ac:dyDescent="0.25">
      <c r="A406" s="11" t="s">
        <v>123</v>
      </c>
      <c r="B406" s="9">
        <v>912</v>
      </c>
      <c r="C406" s="57" t="s">
        <v>46</v>
      </c>
      <c r="D406" s="57" t="s">
        <v>65</v>
      </c>
      <c r="E406" s="57" t="s">
        <v>475</v>
      </c>
      <c r="F406" s="58" t="s">
        <v>125</v>
      </c>
      <c r="G406" s="106">
        <v>246</v>
      </c>
    </row>
    <row r="407" spans="1:7" s="45" customFormat="1" ht="47.25" hidden="1" x14ac:dyDescent="0.25">
      <c r="A407" s="11" t="s">
        <v>207</v>
      </c>
      <c r="B407" s="9">
        <v>912</v>
      </c>
      <c r="C407" s="57" t="s">
        <v>46</v>
      </c>
      <c r="D407" s="57" t="s">
        <v>65</v>
      </c>
      <c r="E407" s="57" t="s">
        <v>475</v>
      </c>
      <c r="F407" s="58" t="s">
        <v>214</v>
      </c>
      <c r="G407" s="106">
        <v>32643</v>
      </c>
    </row>
    <row r="408" spans="1:7" s="42" customFormat="1" x14ac:dyDescent="0.25">
      <c r="A408" s="152" t="s">
        <v>481</v>
      </c>
      <c r="B408" s="153">
        <v>912</v>
      </c>
      <c r="C408" s="169" t="s">
        <v>46</v>
      </c>
      <c r="D408" s="169" t="s">
        <v>65</v>
      </c>
      <c r="E408" s="170" t="s">
        <v>476</v>
      </c>
      <c r="F408" s="169"/>
      <c r="G408" s="171">
        <f>G409+G413</f>
        <v>32361</v>
      </c>
    </row>
    <row r="409" spans="1:7" s="45" customFormat="1" ht="31.5" x14ac:dyDescent="0.25">
      <c r="A409" s="11" t="s">
        <v>478</v>
      </c>
      <c r="B409" s="9">
        <v>912</v>
      </c>
      <c r="C409" s="57" t="s">
        <v>46</v>
      </c>
      <c r="D409" s="57" t="s">
        <v>65</v>
      </c>
      <c r="E409" s="57" t="s">
        <v>476</v>
      </c>
      <c r="F409" s="57" t="s">
        <v>15</v>
      </c>
      <c r="G409" s="105">
        <f>G410</f>
        <v>30413</v>
      </c>
    </row>
    <row r="410" spans="1:7" s="45" customFormat="1" ht="31.5" x14ac:dyDescent="0.25">
      <c r="A410" s="11" t="s">
        <v>17</v>
      </c>
      <c r="B410" s="9">
        <v>912</v>
      </c>
      <c r="C410" s="57" t="s">
        <v>46</v>
      </c>
      <c r="D410" s="57" t="s">
        <v>65</v>
      </c>
      <c r="E410" s="57" t="s">
        <v>476</v>
      </c>
      <c r="F410" s="57" t="s">
        <v>16</v>
      </c>
      <c r="G410" s="105">
        <f>G411+G412</f>
        <v>30413</v>
      </c>
    </row>
    <row r="411" spans="1:7" s="45" customFormat="1" ht="31.5" hidden="1" x14ac:dyDescent="0.25">
      <c r="A411" s="11" t="s">
        <v>477</v>
      </c>
      <c r="B411" s="9">
        <v>912</v>
      </c>
      <c r="C411" s="57" t="s">
        <v>46</v>
      </c>
      <c r="D411" s="57" t="s">
        <v>65</v>
      </c>
      <c r="E411" s="57" t="s">
        <v>476</v>
      </c>
      <c r="F411" s="58" t="s">
        <v>424</v>
      </c>
      <c r="G411" s="106">
        <v>11394</v>
      </c>
    </row>
    <row r="412" spans="1:7" s="42" customFormat="1" hidden="1" x14ac:dyDescent="0.2">
      <c r="A412" s="11" t="s">
        <v>706</v>
      </c>
      <c r="B412" s="9">
        <v>912</v>
      </c>
      <c r="C412" s="8" t="s">
        <v>46</v>
      </c>
      <c r="D412" s="8" t="s">
        <v>65</v>
      </c>
      <c r="E412" s="8" t="s">
        <v>476</v>
      </c>
      <c r="F412" s="8" t="s">
        <v>120</v>
      </c>
      <c r="G412" s="34">
        <v>19019</v>
      </c>
    </row>
    <row r="413" spans="1:7" s="45" customFormat="1" x14ac:dyDescent="0.25">
      <c r="A413" s="11" t="s">
        <v>13</v>
      </c>
      <c r="B413" s="9">
        <v>912</v>
      </c>
      <c r="C413" s="57" t="s">
        <v>46</v>
      </c>
      <c r="D413" s="57" t="s">
        <v>65</v>
      </c>
      <c r="E413" s="57" t="s">
        <v>476</v>
      </c>
      <c r="F413" s="58" t="s">
        <v>14</v>
      </c>
      <c r="G413" s="105">
        <f t="shared" ref="G413:G414" si="45">G414</f>
        <v>1948</v>
      </c>
    </row>
    <row r="414" spans="1:7" s="45" customFormat="1" x14ac:dyDescent="0.25">
      <c r="A414" s="21" t="s">
        <v>33</v>
      </c>
      <c r="B414" s="9">
        <v>912</v>
      </c>
      <c r="C414" s="57" t="s">
        <v>46</v>
      </c>
      <c r="D414" s="57" t="s">
        <v>65</v>
      </c>
      <c r="E414" s="57" t="s">
        <v>476</v>
      </c>
      <c r="F414" s="58" t="s">
        <v>32</v>
      </c>
      <c r="G414" s="105">
        <f t="shared" si="45"/>
        <v>1948</v>
      </c>
    </row>
    <row r="415" spans="1:7" s="45" customFormat="1" hidden="1" x14ac:dyDescent="0.25">
      <c r="A415" s="11" t="s">
        <v>117</v>
      </c>
      <c r="B415" s="9">
        <v>912</v>
      </c>
      <c r="C415" s="57" t="s">
        <v>46</v>
      </c>
      <c r="D415" s="57" t="s">
        <v>65</v>
      </c>
      <c r="E415" s="57" t="s">
        <v>476</v>
      </c>
      <c r="F415" s="58" t="s">
        <v>121</v>
      </c>
      <c r="G415" s="105">
        <v>1948</v>
      </c>
    </row>
    <row r="416" spans="1:7" s="45" customFormat="1" ht="78.75" x14ac:dyDescent="0.2">
      <c r="A416" s="152" t="s">
        <v>1027</v>
      </c>
      <c r="B416" s="9">
        <v>912</v>
      </c>
      <c r="C416" s="5" t="s">
        <v>57</v>
      </c>
      <c r="D416" s="5" t="s">
        <v>65</v>
      </c>
      <c r="E416" s="5" t="s">
        <v>1028</v>
      </c>
      <c r="F416" s="172"/>
      <c r="G416" s="173">
        <f>G417</f>
        <v>14400</v>
      </c>
    </row>
    <row r="417" spans="1:7" s="45" customFormat="1" ht="31.5" x14ac:dyDescent="0.25">
      <c r="A417" s="12" t="s">
        <v>478</v>
      </c>
      <c r="B417" s="9">
        <v>912</v>
      </c>
      <c r="C417" s="8" t="s">
        <v>46</v>
      </c>
      <c r="D417" s="8" t="s">
        <v>65</v>
      </c>
      <c r="E417" s="8" t="s">
        <v>1028</v>
      </c>
      <c r="F417" s="65" t="s">
        <v>15</v>
      </c>
      <c r="G417" s="95">
        <f t="shared" ref="G417" si="46">G418</f>
        <v>14400</v>
      </c>
    </row>
    <row r="418" spans="1:7" s="45" customFormat="1" ht="31.5" x14ac:dyDescent="0.25">
      <c r="A418" s="12" t="s">
        <v>17</v>
      </c>
      <c r="B418" s="9">
        <v>912</v>
      </c>
      <c r="C418" s="8" t="s">
        <v>46</v>
      </c>
      <c r="D418" s="8" t="s">
        <v>65</v>
      </c>
      <c r="E418" s="8" t="s">
        <v>1028</v>
      </c>
      <c r="F418" s="65" t="s">
        <v>16</v>
      </c>
      <c r="G418" s="95">
        <f>G419+G420</f>
        <v>14400</v>
      </c>
    </row>
    <row r="419" spans="1:7" s="45" customFormat="1" ht="31.5" hidden="1" x14ac:dyDescent="0.25">
      <c r="A419" s="12" t="s">
        <v>477</v>
      </c>
      <c r="B419" s="9">
        <v>912</v>
      </c>
      <c r="C419" s="8" t="s">
        <v>46</v>
      </c>
      <c r="D419" s="8" t="s">
        <v>65</v>
      </c>
      <c r="E419" s="8" t="s">
        <v>1028</v>
      </c>
      <c r="F419" s="66" t="s">
        <v>424</v>
      </c>
      <c r="G419" s="95">
        <v>12300</v>
      </c>
    </row>
    <row r="420" spans="1:7" s="45" customFormat="1" hidden="1" x14ac:dyDescent="0.25">
      <c r="A420" s="12" t="s">
        <v>706</v>
      </c>
      <c r="B420" s="9">
        <v>912</v>
      </c>
      <c r="C420" s="8" t="s">
        <v>46</v>
      </c>
      <c r="D420" s="8" t="s">
        <v>65</v>
      </c>
      <c r="E420" s="8" t="s">
        <v>1028</v>
      </c>
      <c r="F420" s="66" t="s">
        <v>120</v>
      </c>
      <c r="G420" s="95">
        <v>2100</v>
      </c>
    </row>
    <row r="421" spans="1:7" s="45" customFormat="1" ht="63" x14ac:dyDescent="0.2">
      <c r="A421" s="140" t="s">
        <v>721</v>
      </c>
      <c r="B421" s="1">
        <v>912</v>
      </c>
      <c r="C421" s="141" t="s">
        <v>46</v>
      </c>
      <c r="D421" s="141" t="s">
        <v>65</v>
      </c>
      <c r="E421" s="141" t="s">
        <v>722</v>
      </c>
      <c r="F421" s="143"/>
      <c r="G421" s="145">
        <f>G422</f>
        <v>298</v>
      </c>
    </row>
    <row r="422" spans="1:7" s="45" customFormat="1" ht="78.75" x14ac:dyDescent="0.2">
      <c r="A422" s="174" t="s">
        <v>1029</v>
      </c>
      <c r="B422" s="9">
        <v>912</v>
      </c>
      <c r="C422" s="175" t="s">
        <v>57</v>
      </c>
      <c r="D422" s="175" t="s">
        <v>65</v>
      </c>
      <c r="E422" s="175" t="s">
        <v>1030</v>
      </c>
      <c r="F422" s="176"/>
      <c r="G422" s="177">
        <f>G423</f>
        <v>298</v>
      </c>
    </row>
    <row r="423" spans="1:7" s="45" customFormat="1" ht="31.5" x14ac:dyDescent="0.2">
      <c r="A423" s="178" t="s">
        <v>478</v>
      </c>
      <c r="B423" s="9">
        <v>912</v>
      </c>
      <c r="C423" s="179" t="s">
        <v>46</v>
      </c>
      <c r="D423" s="179" t="s">
        <v>65</v>
      </c>
      <c r="E423" s="179" t="s">
        <v>1030</v>
      </c>
      <c r="F423" s="179" t="s">
        <v>15</v>
      </c>
      <c r="G423" s="180">
        <f>G424</f>
        <v>298</v>
      </c>
    </row>
    <row r="424" spans="1:7" s="45" customFormat="1" ht="31.5" x14ac:dyDescent="0.2">
      <c r="A424" s="178" t="s">
        <v>17</v>
      </c>
      <c r="B424" s="9">
        <v>912</v>
      </c>
      <c r="C424" s="179" t="s">
        <v>46</v>
      </c>
      <c r="D424" s="179" t="s">
        <v>65</v>
      </c>
      <c r="E424" s="179" t="s">
        <v>1030</v>
      </c>
      <c r="F424" s="179" t="s">
        <v>16</v>
      </c>
      <c r="G424" s="180">
        <f>G425</f>
        <v>298</v>
      </c>
    </row>
    <row r="425" spans="1:7" s="45" customFormat="1" ht="31.5" hidden="1" x14ac:dyDescent="0.2">
      <c r="A425" s="68" t="s">
        <v>423</v>
      </c>
      <c r="B425" s="9">
        <v>912</v>
      </c>
      <c r="C425" s="69" t="s">
        <v>46</v>
      </c>
      <c r="D425" s="69" t="s">
        <v>65</v>
      </c>
      <c r="E425" s="69" t="s">
        <v>1030</v>
      </c>
      <c r="F425" s="70" t="s">
        <v>424</v>
      </c>
      <c r="G425" s="107">
        <v>298</v>
      </c>
    </row>
    <row r="426" spans="1:7" s="42" customFormat="1" ht="63" x14ac:dyDescent="0.2">
      <c r="A426" s="146" t="s">
        <v>684</v>
      </c>
      <c r="B426" s="147">
        <v>912</v>
      </c>
      <c r="C426" s="148" t="s">
        <v>57</v>
      </c>
      <c r="D426" s="148">
        <v>13</v>
      </c>
      <c r="E426" s="149" t="s">
        <v>482</v>
      </c>
      <c r="F426" s="5"/>
      <c r="G426" s="150">
        <f>G427+G432</f>
        <v>32140</v>
      </c>
    </row>
    <row r="427" spans="1:7" s="45" customFormat="1" ht="31.5" x14ac:dyDescent="0.2">
      <c r="A427" s="140" t="s">
        <v>202</v>
      </c>
      <c r="B427" s="1">
        <v>912</v>
      </c>
      <c r="C427" s="141" t="s">
        <v>57</v>
      </c>
      <c r="D427" s="141">
        <v>13</v>
      </c>
      <c r="E427" s="151" t="s">
        <v>483</v>
      </c>
      <c r="F427" s="141"/>
      <c r="G427" s="145">
        <f>G428</f>
        <v>27290</v>
      </c>
    </row>
    <row r="428" spans="1:7" s="42" customFormat="1" ht="31.5" x14ac:dyDescent="0.2">
      <c r="A428" s="152" t="s">
        <v>188</v>
      </c>
      <c r="B428" s="153">
        <v>912</v>
      </c>
      <c r="C428" s="5" t="s">
        <v>57</v>
      </c>
      <c r="D428" s="5">
        <v>13</v>
      </c>
      <c r="E428" s="7" t="s">
        <v>484</v>
      </c>
      <c r="F428" s="5"/>
      <c r="G428" s="76">
        <f t="shared" ref="G428:G430" si="47">G429</f>
        <v>27290</v>
      </c>
    </row>
    <row r="429" spans="1:7" s="45" customFormat="1" ht="31.5" x14ac:dyDescent="0.2">
      <c r="A429" s="11" t="s">
        <v>22</v>
      </c>
      <c r="B429" s="9">
        <v>912</v>
      </c>
      <c r="C429" s="8" t="s">
        <v>57</v>
      </c>
      <c r="D429" s="8">
        <v>13</v>
      </c>
      <c r="E429" s="8" t="s">
        <v>484</v>
      </c>
      <c r="F429" s="8" t="s">
        <v>15</v>
      </c>
      <c r="G429" s="34">
        <f t="shared" si="47"/>
        <v>27290</v>
      </c>
    </row>
    <row r="430" spans="1:7" s="45" customFormat="1" ht="31.5" x14ac:dyDescent="0.2">
      <c r="A430" s="11" t="s">
        <v>17</v>
      </c>
      <c r="B430" s="9">
        <v>912</v>
      </c>
      <c r="C430" s="8" t="s">
        <v>57</v>
      </c>
      <c r="D430" s="8">
        <v>13</v>
      </c>
      <c r="E430" s="8" t="s">
        <v>484</v>
      </c>
      <c r="F430" s="8" t="s">
        <v>16</v>
      </c>
      <c r="G430" s="34">
        <f t="shared" si="47"/>
        <v>27290</v>
      </c>
    </row>
    <row r="431" spans="1:7" s="45" customFormat="1" ht="31.5" hidden="1" x14ac:dyDescent="0.2">
      <c r="A431" s="18" t="s">
        <v>477</v>
      </c>
      <c r="B431" s="9">
        <v>912</v>
      </c>
      <c r="C431" s="8" t="s">
        <v>57</v>
      </c>
      <c r="D431" s="8">
        <v>13</v>
      </c>
      <c r="E431" s="8" t="s">
        <v>484</v>
      </c>
      <c r="F431" s="28" t="s">
        <v>424</v>
      </c>
      <c r="G431" s="34">
        <v>27290</v>
      </c>
    </row>
    <row r="432" spans="1:7" s="45" customFormat="1" x14ac:dyDescent="0.2">
      <c r="A432" s="181" t="s">
        <v>1031</v>
      </c>
      <c r="B432" s="1">
        <v>912</v>
      </c>
      <c r="C432" s="182" t="s">
        <v>57</v>
      </c>
      <c r="D432" s="182">
        <v>13</v>
      </c>
      <c r="E432" s="182" t="s">
        <v>1033</v>
      </c>
      <c r="F432" s="183"/>
      <c r="G432" s="184">
        <f>G433</f>
        <v>4850</v>
      </c>
    </row>
    <row r="433" spans="1:14885" s="45" customFormat="1" ht="31.5" x14ac:dyDescent="0.2">
      <c r="A433" s="174" t="s">
        <v>1032</v>
      </c>
      <c r="B433" s="9">
        <v>912</v>
      </c>
      <c r="C433" s="175" t="s">
        <v>57</v>
      </c>
      <c r="D433" s="175">
        <v>13</v>
      </c>
      <c r="E433" s="175" t="s">
        <v>1034</v>
      </c>
      <c r="F433" s="185"/>
      <c r="G433" s="177">
        <f>G434</f>
        <v>4850</v>
      </c>
    </row>
    <row r="434" spans="1:14885" s="45" customFormat="1" ht="31.5" x14ac:dyDescent="0.2">
      <c r="A434" s="178" t="s">
        <v>22</v>
      </c>
      <c r="B434" s="9">
        <v>912</v>
      </c>
      <c r="C434" s="179" t="s">
        <v>57</v>
      </c>
      <c r="D434" s="179">
        <v>13</v>
      </c>
      <c r="E434" s="179" t="s">
        <v>1034</v>
      </c>
      <c r="F434" s="179" t="s">
        <v>15</v>
      </c>
      <c r="G434" s="180">
        <f>G435</f>
        <v>4850</v>
      </c>
    </row>
    <row r="435" spans="1:14885" s="45" customFormat="1" ht="31.5" x14ac:dyDescent="0.2">
      <c r="A435" s="178" t="s">
        <v>17</v>
      </c>
      <c r="B435" s="9">
        <v>912</v>
      </c>
      <c r="C435" s="179" t="s">
        <v>57</v>
      </c>
      <c r="D435" s="179">
        <v>13</v>
      </c>
      <c r="E435" s="179" t="s">
        <v>1034</v>
      </c>
      <c r="F435" s="179" t="s">
        <v>16</v>
      </c>
      <c r="G435" s="180">
        <f>G436</f>
        <v>4850</v>
      </c>
    </row>
    <row r="436" spans="1:14885" s="45" customFormat="1" ht="31.5" hidden="1" x14ac:dyDescent="0.2">
      <c r="A436" s="68" t="s">
        <v>477</v>
      </c>
      <c r="B436" s="9">
        <v>912</v>
      </c>
      <c r="C436" s="69" t="s">
        <v>57</v>
      </c>
      <c r="D436" s="69">
        <v>13</v>
      </c>
      <c r="E436" s="69" t="s">
        <v>1034</v>
      </c>
      <c r="F436" s="71" t="s">
        <v>424</v>
      </c>
      <c r="G436" s="107">
        <v>4850</v>
      </c>
    </row>
    <row r="437" spans="1:14885" s="42" customFormat="1" x14ac:dyDescent="0.2">
      <c r="A437" s="140" t="s">
        <v>78</v>
      </c>
      <c r="B437" s="1">
        <v>912</v>
      </c>
      <c r="C437" s="141" t="s">
        <v>57</v>
      </c>
      <c r="D437" s="141" t="s">
        <v>65</v>
      </c>
      <c r="E437" s="141" t="s">
        <v>203</v>
      </c>
      <c r="F437" s="141"/>
      <c r="G437" s="145">
        <f>G438</f>
        <v>20577.5</v>
      </c>
    </row>
    <row r="438" spans="1:14885" s="42" customFormat="1" x14ac:dyDescent="0.2">
      <c r="A438" s="152" t="s">
        <v>555</v>
      </c>
      <c r="B438" s="153">
        <v>912</v>
      </c>
      <c r="C438" s="5" t="s">
        <v>57</v>
      </c>
      <c r="D438" s="5" t="s">
        <v>65</v>
      </c>
      <c r="E438" s="7" t="s">
        <v>564</v>
      </c>
      <c r="F438" s="5"/>
      <c r="G438" s="76">
        <f>G439</f>
        <v>20577.5</v>
      </c>
    </row>
    <row r="439" spans="1:14885" s="42" customFormat="1" x14ac:dyDescent="0.2">
      <c r="A439" s="11" t="s">
        <v>13</v>
      </c>
      <c r="B439" s="9">
        <v>912</v>
      </c>
      <c r="C439" s="8" t="s">
        <v>57</v>
      </c>
      <c r="D439" s="8" t="s">
        <v>65</v>
      </c>
      <c r="E439" s="8" t="s">
        <v>564</v>
      </c>
      <c r="F439" s="8" t="s">
        <v>14</v>
      </c>
      <c r="G439" s="34">
        <f>G440</f>
        <v>20577.5</v>
      </c>
    </row>
    <row r="440" spans="1:14885" s="42" customFormat="1" x14ac:dyDescent="0.2">
      <c r="A440" s="11" t="s">
        <v>556</v>
      </c>
      <c r="B440" s="9">
        <v>912</v>
      </c>
      <c r="C440" s="8" t="s">
        <v>57</v>
      </c>
      <c r="D440" s="8" t="s">
        <v>65</v>
      </c>
      <c r="E440" s="8" t="s">
        <v>564</v>
      </c>
      <c r="F440" s="8" t="s">
        <v>558</v>
      </c>
      <c r="G440" s="34">
        <f>G441</f>
        <v>20577.5</v>
      </c>
    </row>
    <row r="441" spans="1:14885" s="42" customFormat="1" hidden="1" x14ac:dyDescent="0.2">
      <c r="A441" s="11" t="s">
        <v>557</v>
      </c>
      <c r="B441" s="9">
        <v>912</v>
      </c>
      <c r="C441" s="8" t="s">
        <v>57</v>
      </c>
      <c r="D441" s="8" t="s">
        <v>65</v>
      </c>
      <c r="E441" s="8" t="s">
        <v>564</v>
      </c>
      <c r="F441" s="8" t="s">
        <v>559</v>
      </c>
      <c r="G441" s="34">
        <f>25604-11-466-4165.5-384</f>
        <v>20577.5</v>
      </c>
    </row>
    <row r="442" spans="1:14885" s="40" customFormat="1" x14ac:dyDescent="0.2">
      <c r="A442" s="140" t="s">
        <v>178</v>
      </c>
      <c r="B442" s="1">
        <v>912</v>
      </c>
      <c r="C442" s="141" t="s">
        <v>50</v>
      </c>
      <c r="D442" s="141"/>
      <c r="E442" s="141"/>
      <c r="F442" s="141"/>
      <c r="G442" s="142">
        <f>G443+G498</f>
        <v>304842</v>
      </c>
    </row>
    <row r="443" spans="1:14885" s="40" customFormat="1" ht="47.25" customHeight="1" x14ac:dyDescent="0.2">
      <c r="A443" s="140" t="s">
        <v>259</v>
      </c>
      <c r="B443" s="1">
        <v>912</v>
      </c>
      <c r="C443" s="141" t="s">
        <v>50</v>
      </c>
      <c r="D443" s="141" t="s">
        <v>67</v>
      </c>
      <c r="E443" s="141"/>
      <c r="F443" s="28"/>
      <c r="G443" s="145">
        <f>G444</f>
        <v>203084</v>
      </c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  <c r="AO443" s="42"/>
      <c r="AP443" s="42"/>
      <c r="AQ443" s="42"/>
      <c r="AR443" s="42"/>
      <c r="AS443" s="42"/>
      <c r="AT443" s="42"/>
      <c r="AU443" s="42"/>
      <c r="AV443" s="42"/>
      <c r="AW443" s="42"/>
      <c r="AX443" s="42"/>
      <c r="AY443" s="42"/>
      <c r="AZ443" s="42"/>
      <c r="BA443" s="42"/>
      <c r="BB443" s="42"/>
      <c r="BC443" s="42"/>
      <c r="BD443" s="42"/>
      <c r="BE443" s="42"/>
      <c r="BF443" s="42"/>
      <c r="BG443" s="42"/>
      <c r="BH443" s="42"/>
      <c r="BI443" s="42"/>
      <c r="BJ443" s="42"/>
      <c r="BK443" s="42"/>
      <c r="BL443" s="42"/>
      <c r="BM443" s="42"/>
      <c r="BN443" s="42"/>
      <c r="BO443" s="42"/>
      <c r="BP443" s="42"/>
      <c r="BQ443" s="42"/>
      <c r="BR443" s="42"/>
      <c r="BS443" s="42"/>
      <c r="BT443" s="42"/>
      <c r="BU443" s="42"/>
      <c r="BV443" s="42"/>
      <c r="BW443" s="42"/>
      <c r="BX443" s="42"/>
      <c r="BY443" s="42"/>
      <c r="BZ443" s="42"/>
      <c r="CA443" s="42"/>
      <c r="CB443" s="42"/>
      <c r="CC443" s="42"/>
      <c r="CD443" s="42"/>
      <c r="CE443" s="42"/>
      <c r="CF443" s="42"/>
      <c r="CG443" s="42"/>
      <c r="CH443" s="42"/>
      <c r="CI443" s="42"/>
      <c r="CJ443" s="42"/>
      <c r="CK443" s="42"/>
      <c r="CL443" s="42"/>
      <c r="CM443" s="42"/>
      <c r="CN443" s="42"/>
      <c r="CO443" s="42"/>
      <c r="CP443" s="42"/>
      <c r="CQ443" s="42"/>
      <c r="CR443" s="42"/>
      <c r="CS443" s="42"/>
      <c r="CT443" s="42"/>
      <c r="CU443" s="42"/>
      <c r="CV443" s="42"/>
      <c r="CW443" s="42"/>
      <c r="CX443" s="42"/>
      <c r="CY443" s="42"/>
      <c r="CZ443" s="42"/>
      <c r="DA443" s="42"/>
      <c r="DB443" s="42"/>
      <c r="DC443" s="42"/>
      <c r="DD443" s="42"/>
      <c r="DE443" s="42"/>
      <c r="DF443" s="42"/>
      <c r="DG443" s="42"/>
      <c r="DH443" s="42"/>
      <c r="DI443" s="42"/>
      <c r="DJ443" s="42"/>
      <c r="DK443" s="42"/>
      <c r="DL443" s="42"/>
      <c r="DM443" s="42"/>
      <c r="DN443" s="42"/>
      <c r="DO443" s="42"/>
      <c r="DP443" s="42"/>
      <c r="DQ443" s="42"/>
      <c r="DR443" s="42"/>
      <c r="DS443" s="42"/>
      <c r="DT443" s="42"/>
      <c r="DU443" s="42"/>
      <c r="DV443" s="42"/>
      <c r="DW443" s="42"/>
      <c r="DX443" s="42"/>
      <c r="DY443" s="42"/>
      <c r="DZ443" s="42"/>
      <c r="EA443" s="42"/>
      <c r="EB443" s="42"/>
      <c r="EC443" s="42"/>
      <c r="ED443" s="42"/>
      <c r="EE443" s="42"/>
      <c r="EF443" s="42"/>
      <c r="EG443" s="42"/>
      <c r="EH443" s="42"/>
      <c r="EI443" s="42"/>
      <c r="EJ443" s="42"/>
      <c r="EK443" s="42"/>
      <c r="EL443" s="42"/>
      <c r="EM443" s="42"/>
      <c r="EN443" s="42"/>
      <c r="EO443" s="42"/>
      <c r="EP443" s="42"/>
      <c r="EQ443" s="42"/>
      <c r="ER443" s="42"/>
      <c r="ES443" s="42"/>
      <c r="ET443" s="42"/>
      <c r="EU443" s="42"/>
      <c r="EV443" s="42"/>
      <c r="EW443" s="42"/>
      <c r="EX443" s="42"/>
      <c r="EY443" s="42"/>
      <c r="EZ443" s="42"/>
      <c r="FA443" s="42"/>
      <c r="FB443" s="42"/>
      <c r="FC443" s="42"/>
      <c r="FD443" s="42"/>
      <c r="FE443" s="42"/>
      <c r="FF443" s="42"/>
      <c r="FG443" s="42"/>
      <c r="FH443" s="42"/>
      <c r="FI443" s="42"/>
      <c r="FJ443" s="42"/>
      <c r="FK443" s="42"/>
      <c r="FL443" s="42"/>
      <c r="FM443" s="42"/>
      <c r="FN443" s="42"/>
      <c r="FO443" s="42"/>
      <c r="FP443" s="42"/>
      <c r="FQ443" s="42"/>
      <c r="FR443" s="42"/>
      <c r="FS443" s="42"/>
      <c r="FT443" s="42"/>
      <c r="FU443" s="42"/>
      <c r="FV443" s="42"/>
      <c r="FW443" s="42"/>
      <c r="FX443" s="42"/>
      <c r="FY443" s="42"/>
      <c r="FZ443" s="42"/>
      <c r="GA443" s="42"/>
      <c r="GB443" s="42"/>
      <c r="GC443" s="42"/>
      <c r="GD443" s="42"/>
      <c r="GE443" s="42"/>
      <c r="GF443" s="42"/>
      <c r="GG443" s="42"/>
      <c r="GH443" s="42"/>
      <c r="GI443" s="42"/>
      <c r="GJ443" s="42"/>
      <c r="GK443" s="42"/>
      <c r="GL443" s="42"/>
      <c r="GM443" s="42"/>
      <c r="GN443" s="42"/>
      <c r="GO443" s="42"/>
      <c r="GP443" s="42"/>
      <c r="GQ443" s="42"/>
      <c r="GR443" s="42"/>
      <c r="GS443" s="42"/>
      <c r="GT443" s="42"/>
      <c r="GU443" s="42"/>
      <c r="GV443" s="42"/>
      <c r="GW443" s="42"/>
      <c r="GX443" s="42"/>
      <c r="GY443" s="42"/>
      <c r="GZ443" s="42"/>
      <c r="HA443" s="42"/>
      <c r="HB443" s="42"/>
      <c r="HC443" s="42"/>
      <c r="HD443" s="42"/>
      <c r="HE443" s="42"/>
      <c r="HF443" s="42"/>
      <c r="HG443" s="42"/>
      <c r="HH443" s="42"/>
      <c r="HI443" s="42"/>
      <c r="HJ443" s="42"/>
      <c r="HK443" s="42"/>
      <c r="HL443" s="42"/>
      <c r="HM443" s="42"/>
      <c r="HN443" s="42"/>
      <c r="HO443" s="42"/>
      <c r="HP443" s="42"/>
      <c r="HQ443" s="42"/>
      <c r="HR443" s="42"/>
      <c r="HS443" s="42"/>
      <c r="HT443" s="42"/>
      <c r="HU443" s="42"/>
      <c r="HV443" s="42"/>
      <c r="HW443" s="42"/>
      <c r="HX443" s="42"/>
      <c r="HY443" s="42"/>
      <c r="HZ443" s="42"/>
      <c r="IA443" s="42"/>
      <c r="IB443" s="42"/>
      <c r="IC443" s="42"/>
      <c r="ID443" s="42"/>
      <c r="IE443" s="42"/>
      <c r="IF443" s="42"/>
      <c r="IG443" s="42"/>
      <c r="IH443" s="42"/>
      <c r="II443" s="42"/>
      <c r="IJ443" s="42"/>
      <c r="IK443" s="42"/>
      <c r="IL443" s="42"/>
      <c r="IM443" s="42"/>
      <c r="IN443" s="42"/>
      <c r="IO443" s="42"/>
      <c r="IP443" s="42"/>
      <c r="IQ443" s="42"/>
      <c r="IR443" s="42"/>
      <c r="IS443" s="42"/>
      <c r="IT443" s="42"/>
      <c r="IU443" s="42"/>
      <c r="IV443" s="42"/>
      <c r="IW443" s="42"/>
      <c r="IX443" s="42"/>
      <c r="IY443" s="42"/>
      <c r="IZ443" s="42"/>
      <c r="JA443" s="42"/>
      <c r="JB443" s="42"/>
      <c r="JC443" s="42"/>
      <c r="JD443" s="42"/>
      <c r="JE443" s="42"/>
      <c r="JF443" s="42"/>
      <c r="JG443" s="42"/>
      <c r="JH443" s="42"/>
      <c r="JI443" s="42"/>
      <c r="JJ443" s="42"/>
      <c r="JK443" s="42"/>
      <c r="JL443" s="42"/>
      <c r="JM443" s="42"/>
      <c r="JN443" s="42"/>
      <c r="JO443" s="42"/>
      <c r="JP443" s="42"/>
      <c r="JQ443" s="42"/>
      <c r="JR443" s="42"/>
      <c r="JS443" s="42"/>
      <c r="JT443" s="42"/>
      <c r="JU443" s="42"/>
      <c r="JV443" s="42"/>
      <c r="JW443" s="42"/>
      <c r="JX443" s="42"/>
      <c r="JY443" s="42"/>
      <c r="JZ443" s="42"/>
      <c r="KA443" s="42"/>
      <c r="KB443" s="42"/>
      <c r="KC443" s="42"/>
      <c r="KD443" s="42"/>
      <c r="KE443" s="42"/>
      <c r="KF443" s="42"/>
      <c r="KG443" s="42"/>
      <c r="KH443" s="42"/>
      <c r="KI443" s="42"/>
      <c r="KJ443" s="42"/>
      <c r="KK443" s="42"/>
      <c r="KL443" s="42"/>
      <c r="KM443" s="42"/>
      <c r="KN443" s="42"/>
      <c r="KO443" s="42"/>
      <c r="KP443" s="42"/>
      <c r="KQ443" s="42"/>
      <c r="KR443" s="42"/>
      <c r="KS443" s="42"/>
      <c r="KT443" s="42"/>
      <c r="KU443" s="42"/>
      <c r="KV443" s="42"/>
      <c r="KW443" s="42"/>
      <c r="KX443" s="42"/>
      <c r="KY443" s="42"/>
      <c r="KZ443" s="42"/>
      <c r="LA443" s="42"/>
      <c r="LB443" s="42"/>
      <c r="LC443" s="42"/>
      <c r="LD443" s="42"/>
      <c r="LE443" s="42"/>
      <c r="LF443" s="42"/>
      <c r="LG443" s="42"/>
      <c r="LH443" s="42"/>
      <c r="LI443" s="42"/>
      <c r="LJ443" s="42"/>
      <c r="LK443" s="42"/>
      <c r="LL443" s="42"/>
      <c r="LM443" s="42"/>
      <c r="LN443" s="42"/>
      <c r="LO443" s="42"/>
      <c r="LP443" s="42"/>
      <c r="LQ443" s="42"/>
      <c r="LR443" s="42"/>
      <c r="LS443" s="42"/>
      <c r="LT443" s="42"/>
      <c r="LU443" s="42"/>
      <c r="LV443" s="42"/>
      <c r="LW443" s="42"/>
      <c r="LX443" s="42"/>
      <c r="LY443" s="42"/>
      <c r="LZ443" s="42"/>
      <c r="MA443" s="42"/>
      <c r="MB443" s="42"/>
      <c r="MC443" s="42"/>
      <c r="MD443" s="42"/>
      <c r="ME443" s="42"/>
      <c r="MF443" s="42"/>
      <c r="MG443" s="42"/>
      <c r="MH443" s="42"/>
      <c r="MI443" s="42"/>
      <c r="MJ443" s="42"/>
      <c r="MK443" s="42"/>
      <c r="ML443" s="42"/>
      <c r="MM443" s="42"/>
      <c r="MN443" s="42"/>
      <c r="MO443" s="42"/>
      <c r="MP443" s="42"/>
      <c r="MQ443" s="42"/>
      <c r="MR443" s="42"/>
      <c r="MS443" s="42"/>
      <c r="MT443" s="42"/>
      <c r="MU443" s="42"/>
      <c r="MV443" s="42"/>
      <c r="MW443" s="42"/>
      <c r="MX443" s="42"/>
      <c r="MY443" s="42"/>
      <c r="MZ443" s="42"/>
      <c r="NA443" s="42"/>
      <c r="NB443" s="42"/>
      <c r="NC443" s="42"/>
      <c r="ND443" s="42"/>
      <c r="NE443" s="42"/>
      <c r="NF443" s="42"/>
      <c r="NG443" s="42"/>
      <c r="NH443" s="42"/>
      <c r="NI443" s="42"/>
      <c r="NJ443" s="42"/>
      <c r="NK443" s="42"/>
      <c r="NL443" s="42"/>
      <c r="NM443" s="42"/>
      <c r="NN443" s="42"/>
      <c r="NO443" s="42"/>
      <c r="NP443" s="42"/>
      <c r="NQ443" s="42"/>
      <c r="NR443" s="42"/>
      <c r="NS443" s="42"/>
      <c r="NT443" s="42"/>
      <c r="NU443" s="42"/>
      <c r="NV443" s="42"/>
      <c r="NW443" s="42"/>
      <c r="NX443" s="42"/>
      <c r="NY443" s="42"/>
      <c r="NZ443" s="42"/>
      <c r="OA443" s="42"/>
      <c r="OB443" s="42"/>
      <c r="OC443" s="42"/>
      <c r="OD443" s="42"/>
      <c r="OE443" s="42"/>
      <c r="OF443" s="42"/>
      <c r="OG443" s="42"/>
      <c r="OH443" s="42"/>
      <c r="OI443" s="42"/>
      <c r="OJ443" s="42"/>
      <c r="OK443" s="42"/>
      <c r="OL443" s="42"/>
      <c r="OM443" s="42"/>
      <c r="ON443" s="42"/>
      <c r="OO443" s="42"/>
      <c r="OP443" s="42"/>
      <c r="OQ443" s="42"/>
      <c r="OR443" s="42"/>
      <c r="OS443" s="42"/>
      <c r="OT443" s="42"/>
      <c r="OU443" s="42"/>
      <c r="OV443" s="42"/>
      <c r="OW443" s="42"/>
      <c r="OX443" s="42"/>
      <c r="OY443" s="42"/>
      <c r="OZ443" s="42"/>
      <c r="PA443" s="42"/>
      <c r="PB443" s="42"/>
      <c r="PC443" s="42"/>
      <c r="PD443" s="42"/>
      <c r="PE443" s="42"/>
      <c r="PF443" s="42"/>
      <c r="PG443" s="42"/>
      <c r="PH443" s="42"/>
      <c r="PI443" s="42"/>
      <c r="PJ443" s="42"/>
      <c r="PK443" s="42"/>
      <c r="PL443" s="42"/>
      <c r="PM443" s="42"/>
      <c r="PN443" s="42"/>
      <c r="PO443" s="42"/>
      <c r="PP443" s="42"/>
      <c r="PQ443" s="42"/>
      <c r="PR443" s="42"/>
      <c r="PS443" s="42"/>
      <c r="PT443" s="42"/>
      <c r="PU443" s="42"/>
      <c r="PV443" s="42"/>
      <c r="PW443" s="42"/>
      <c r="PX443" s="42"/>
      <c r="PY443" s="42"/>
      <c r="PZ443" s="42"/>
      <c r="QA443" s="42"/>
      <c r="QB443" s="42"/>
      <c r="QC443" s="42"/>
      <c r="QD443" s="42"/>
      <c r="QE443" s="42"/>
      <c r="QF443" s="42"/>
      <c r="QG443" s="42"/>
      <c r="QH443" s="42"/>
      <c r="QI443" s="42"/>
      <c r="QJ443" s="42"/>
      <c r="QK443" s="42"/>
      <c r="QL443" s="42"/>
      <c r="QM443" s="42"/>
      <c r="QN443" s="42"/>
      <c r="QO443" s="42"/>
      <c r="QP443" s="42"/>
      <c r="QQ443" s="42"/>
      <c r="QR443" s="42"/>
      <c r="QS443" s="42"/>
      <c r="QT443" s="42"/>
      <c r="QU443" s="42"/>
      <c r="QV443" s="42"/>
      <c r="QW443" s="42"/>
      <c r="QX443" s="42"/>
      <c r="QY443" s="42"/>
      <c r="QZ443" s="42"/>
      <c r="RA443" s="42"/>
      <c r="RB443" s="42"/>
      <c r="RC443" s="42"/>
      <c r="RD443" s="42"/>
      <c r="RE443" s="42"/>
      <c r="RF443" s="42"/>
      <c r="RG443" s="42"/>
      <c r="RH443" s="42"/>
      <c r="RI443" s="42"/>
      <c r="RJ443" s="42"/>
      <c r="RK443" s="42"/>
      <c r="RL443" s="42"/>
      <c r="RM443" s="42"/>
      <c r="RN443" s="42"/>
      <c r="RO443" s="42"/>
      <c r="RP443" s="42"/>
      <c r="RQ443" s="42"/>
      <c r="RR443" s="42"/>
      <c r="RS443" s="42"/>
      <c r="RT443" s="42"/>
      <c r="RU443" s="42"/>
      <c r="RV443" s="42"/>
      <c r="RW443" s="42"/>
      <c r="RX443" s="42"/>
      <c r="RY443" s="42"/>
      <c r="RZ443" s="42"/>
      <c r="SA443" s="42"/>
      <c r="SB443" s="42"/>
      <c r="SC443" s="42"/>
      <c r="SD443" s="42"/>
      <c r="SE443" s="42"/>
      <c r="SF443" s="42"/>
      <c r="SG443" s="42"/>
      <c r="SH443" s="42"/>
      <c r="SI443" s="42"/>
      <c r="SJ443" s="42"/>
      <c r="SK443" s="42"/>
      <c r="SL443" s="42"/>
      <c r="SM443" s="42"/>
      <c r="SN443" s="42"/>
      <c r="SO443" s="42"/>
      <c r="SP443" s="42"/>
      <c r="SQ443" s="42"/>
      <c r="SR443" s="42"/>
      <c r="SS443" s="42"/>
      <c r="ST443" s="42"/>
      <c r="SU443" s="42"/>
      <c r="SV443" s="42"/>
      <c r="SW443" s="42"/>
      <c r="SX443" s="42"/>
      <c r="SY443" s="42"/>
      <c r="SZ443" s="42"/>
      <c r="TA443" s="42"/>
      <c r="TB443" s="42"/>
      <c r="TC443" s="42"/>
      <c r="TD443" s="42"/>
      <c r="TE443" s="42"/>
      <c r="TF443" s="42"/>
      <c r="TG443" s="42"/>
      <c r="TH443" s="42"/>
      <c r="TI443" s="42"/>
      <c r="TJ443" s="42"/>
      <c r="TK443" s="42"/>
      <c r="TL443" s="42"/>
      <c r="TM443" s="42"/>
      <c r="TN443" s="42"/>
      <c r="TO443" s="42"/>
      <c r="TP443" s="42"/>
      <c r="TQ443" s="42"/>
      <c r="TR443" s="42"/>
      <c r="TS443" s="42"/>
      <c r="TT443" s="42"/>
      <c r="TU443" s="42"/>
      <c r="TV443" s="42"/>
      <c r="TW443" s="42"/>
      <c r="TX443" s="42"/>
      <c r="TY443" s="42"/>
      <c r="TZ443" s="42"/>
      <c r="UA443" s="42"/>
      <c r="UB443" s="42"/>
      <c r="UC443" s="42"/>
      <c r="UD443" s="42"/>
      <c r="UE443" s="42"/>
      <c r="UF443" s="42"/>
      <c r="UG443" s="42"/>
      <c r="UH443" s="42"/>
      <c r="UI443" s="42"/>
      <c r="UJ443" s="42"/>
      <c r="UK443" s="42"/>
      <c r="UL443" s="42"/>
      <c r="UM443" s="42"/>
      <c r="UN443" s="42"/>
      <c r="UO443" s="42"/>
      <c r="UP443" s="42"/>
      <c r="UQ443" s="42"/>
      <c r="UR443" s="42"/>
      <c r="US443" s="42"/>
      <c r="UT443" s="42"/>
      <c r="UU443" s="42"/>
      <c r="UV443" s="42"/>
      <c r="UW443" s="42"/>
      <c r="UX443" s="42"/>
      <c r="UY443" s="42"/>
      <c r="UZ443" s="42"/>
      <c r="VA443" s="42"/>
      <c r="VB443" s="42"/>
      <c r="VC443" s="42"/>
      <c r="VD443" s="42"/>
      <c r="VE443" s="42"/>
      <c r="VF443" s="42"/>
      <c r="VG443" s="42"/>
      <c r="VH443" s="42"/>
      <c r="VI443" s="42"/>
      <c r="VJ443" s="42"/>
      <c r="VK443" s="42"/>
      <c r="VL443" s="42"/>
      <c r="VM443" s="42"/>
      <c r="VN443" s="42"/>
      <c r="VO443" s="42"/>
      <c r="VP443" s="42"/>
      <c r="VQ443" s="42"/>
      <c r="VR443" s="42"/>
      <c r="VS443" s="42"/>
      <c r="VT443" s="42"/>
      <c r="VU443" s="42"/>
      <c r="VV443" s="42"/>
      <c r="VW443" s="42"/>
      <c r="VX443" s="42"/>
      <c r="VY443" s="42"/>
      <c r="VZ443" s="42"/>
      <c r="WA443" s="42"/>
      <c r="WB443" s="42"/>
      <c r="WC443" s="42"/>
      <c r="WD443" s="42"/>
      <c r="WE443" s="42"/>
      <c r="WF443" s="42"/>
      <c r="WG443" s="42"/>
      <c r="WH443" s="42"/>
      <c r="WI443" s="42"/>
      <c r="WJ443" s="42"/>
      <c r="WK443" s="42"/>
      <c r="WL443" s="42"/>
      <c r="WM443" s="42"/>
      <c r="WN443" s="42"/>
      <c r="WO443" s="42"/>
      <c r="WP443" s="42"/>
      <c r="WQ443" s="42"/>
      <c r="WR443" s="42"/>
      <c r="WS443" s="42"/>
      <c r="WT443" s="42"/>
      <c r="WU443" s="42"/>
      <c r="WV443" s="42"/>
      <c r="WW443" s="42"/>
      <c r="WX443" s="42"/>
      <c r="WY443" s="42"/>
      <c r="WZ443" s="42"/>
      <c r="XA443" s="42"/>
      <c r="XB443" s="42"/>
      <c r="XC443" s="42"/>
      <c r="XD443" s="42"/>
      <c r="XE443" s="42"/>
      <c r="XF443" s="42"/>
      <c r="XG443" s="42"/>
      <c r="XH443" s="42"/>
      <c r="XI443" s="42"/>
      <c r="XJ443" s="42"/>
      <c r="XK443" s="42"/>
      <c r="XL443" s="42"/>
      <c r="XM443" s="42"/>
      <c r="XN443" s="42"/>
      <c r="XO443" s="42"/>
      <c r="XP443" s="42"/>
      <c r="XQ443" s="42"/>
      <c r="XR443" s="42"/>
      <c r="XS443" s="42"/>
      <c r="XT443" s="42"/>
      <c r="XU443" s="42"/>
      <c r="XV443" s="42"/>
      <c r="XW443" s="42"/>
      <c r="XX443" s="42"/>
      <c r="XY443" s="42"/>
      <c r="XZ443" s="42"/>
      <c r="YA443" s="42"/>
      <c r="YB443" s="42"/>
      <c r="YC443" s="42"/>
      <c r="YD443" s="42"/>
      <c r="YE443" s="42"/>
      <c r="YF443" s="42"/>
      <c r="YG443" s="42"/>
      <c r="YH443" s="42"/>
      <c r="YI443" s="42"/>
      <c r="YJ443" s="42"/>
      <c r="YK443" s="42"/>
      <c r="YL443" s="42"/>
      <c r="YM443" s="42"/>
      <c r="YN443" s="42"/>
      <c r="YO443" s="42"/>
      <c r="YP443" s="42"/>
      <c r="YQ443" s="42"/>
      <c r="YR443" s="42"/>
      <c r="YS443" s="42"/>
      <c r="YT443" s="42"/>
      <c r="YU443" s="42"/>
      <c r="YV443" s="42"/>
      <c r="YW443" s="42"/>
      <c r="YX443" s="42"/>
      <c r="YY443" s="42"/>
      <c r="YZ443" s="42"/>
      <c r="ZA443" s="42"/>
      <c r="ZB443" s="42"/>
      <c r="ZC443" s="42"/>
      <c r="ZD443" s="42"/>
      <c r="ZE443" s="42"/>
      <c r="ZF443" s="42"/>
      <c r="ZG443" s="42"/>
      <c r="ZH443" s="42"/>
      <c r="ZI443" s="42"/>
      <c r="ZJ443" s="42"/>
      <c r="ZK443" s="42"/>
      <c r="ZL443" s="42"/>
      <c r="ZM443" s="42"/>
      <c r="ZN443" s="42"/>
      <c r="ZO443" s="42"/>
      <c r="ZP443" s="42"/>
      <c r="ZQ443" s="42"/>
      <c r="ZR443" s="42"/>
      <c r="ZS443" s="42"/>
      <c r="ZT443" s="42"/>
      <c r="ZU443" s="42"/>
      <c r="ZV443" s="42"/>
      <c r="ZW443" s="42"/>
      <c r="ZX443" s="42"/>
      <c r="ZY443" s="42"/>
      <c r="ZZ443" s="42"/>
      <c r="AAA443" s="42"/>
      <c r="AAB443" s="42"/>
      <c r="AAC443" s="42"/>
      <c r="AAD443" s="42"/>
      <c r="AAE443" s="42"/>
      <c r="AAF443" s="42"/>
      <c r="AAG443" s="42"/>
      <c r="AAH443" s="42"/>
      <c r="AAI443" s="42"/>
      <c r="AAJ443" s="42"/>
      <c r="AAK443" s="42"/>
      <c r="AAL443" s="42"/>
      <c r="AAM443" s="42"/>
      <c r="AAN443" s="42"/>
      <c r="AAO443" s="42"/>
      <c r="AAP443" s="42"/>
      <c r="AAQ443" s="42"/>
      <c r="AAR443" s="42"/>
      <c r="AAS443" s="42"/>
      <c r="AAT443" s="42"/>
      <c r="AAU443" s="42"/>
      <c r="AAV443" s="42"/>
      <c r="AAW443" s="42"/>
      <c r="AAX443" s="42"/>
      <c r="AAY443" s="42"/>
      <c r="AAZ443" s="42"/>
      <c r="ABA443" s="42"/>
      <c r="ABB443" s="42"/>
      <c r="ABC443" s="42"/>
      <c r="ABD443" s="42"/>
      <c r="ABE443" s="42"/>
      <c r="ABF443" s="42"/>
      <c r="ABG443" s="42"/>
      <c r="ABH443" s="42"/>
      <c r="ABI443" s="42"/>
      <c r="ABJ443" s="42"/>
      <c r="ABK443" s="42"/>
      <c r="ABL443" s="42"/>
      <c r="ABM443" s="42"/>
      <c r="ABN443" s="42"/>
      <c r="ABO443" s="42"/>
      <c r="ABP443" s="42"/>
      <c r="ABQ443" s="42"/>
      <c r="ABR443" s="42"/>
      <c r="ABS443" s="42"/>
      <c r="ABT443" s="42"/>
      <c r="ABU443" s="42"/>
      <c r="ABV443" s="42"/>
      <c r="ABW443" s="42"/>
      <c r="ABX443" s="42"/>
      <c r="ABY443" s="42"/>
      <c r="ABZ443" s="42"/>
      <c r="ACA443" s="42"/>
      <c r="ACB443" s="42"/>
      <c r="ACC443" s="42"/>
      <c r="ACD443" s="42"/>
      <c r="ACE443" s="42"/>
      <c r="ACF443" s="42"/>
      <c r="ACG443" s="42"/>
      <c r="ACH443" s="42"/>
      <c r="ACI443" s="42"/>
      <c r="ACJ443" s="42"/>
      <c r="ACK443" s="42"/>
      <c r="ACL443" s="42"/>
      <c r="ACM443" s="42"/>
      <c r="ACN443" s="42"/>
      <c r="ACO443" s="42"/>
      <c r="ACP443" s="42"/>
      <c r="ACQ443" s="42"/>
      <c r="ACR443" s="42"/>
      <c r="ACS443" s="42"/>
      <c r="ACT443" s="42"/>
      <c r="ACU443" s="42"/>
      <c r="ACV443" s="42"/>
      <c r="ACW443" s="42"/>
      <c r="ACX443" s="42"/>
      <c r="ACY443" s="42"/>
      <c r="ACZ443" s="42"/>
      <c r="ADA443" s="42"/>
      <c r="ADB443" s="42"/>
      <c r="ADC443" s="42"/>
      <c r="ADD443" s="42"/>
      <c r="ADE443" s="42"/>
      <c r="ADF443" s="42"/>
      <c r="ADG443" s="42"/>
      <c r="ADH443" s="42"/>
      <c r="ADI443" s="42"/>
      <c r="ADJ443" s="42"/>
      <c r="ADK443" s="42"/>
      <c r="ADL443" s="42"/>
      <c r="ADM443" s="42"/>
      <c r="ADN443" s="42"/>
      <c r="ADO443" s="42"/>
      <c r="ADP443" s="42"/>
      <c r="ADQ443" s="42"/>
      <c r="ADR443" s="42"/>
      <c r="ADS443" s="42"/>
      <c r="ADT443" s="42"/>
      <c r="ADU443" s="42"/>
      <c r="ADV443" s="42"/>
      <c r="ADW443" s="42"/>
      <c r="ADX443" s="42"/>
      <c r="ADY443" s="42"/>
      <c r="ADZ443" s="42"/>
      <c r="AEA443" s="42"/>
      <c r="AEB443" s="42"/>
      <c r="AEC443" s="42"/>
      <c r="AED443" s="42"/>
      <c r="AEE443" s="42"/>
      <c r="AEF443" s="42"/>
      <c r="AEG443" s="42"/>
      <c r="AEH443" s="42"/>
      <c r="AEI443" s="42"/>
      <c r="AEJ443" s="42"/>
      <c r="AEK443" s="42"/>
      <c r="AEL443" s="42"/>
      <c r="AEM443" s="42"/>
      <c r="AEN443" s="42"/>
      <c r="AEO443" s="42"/>
      <c r="AEP443" s="42"/>
      <c r="AEQ443" s="42"/>
      <c r="AER443" s="42"/>
      <c r="AES443" s="42"/>
      <c r="AET443" s="42"/>
      <c r="AEU443" s="42"/>
      <c r="AEV443" s="42"/>
      <c r="AEW443" s="42"/>
      <c r="AEX443" s="42"/>
      <c r="AEY443" s="42"/>
      <c r="AEZ443" s="42"/>
      <c r="AFA443" s="42"/>
      <c r="AFB443" s="42"/>
      <c r="AFC443" s="42"/>
      <c r="AFD443" s="42"/>
      <c r="AFE443" s="42"/>
      <c r="AFF443" s="42"/>
      <c r="AFG443" s="42"/>
      <c r="AFH443" s="42"/>
      <c r="AFI443" s="42"/>
      <c r="AFJ443" s="42"/>
      <c r="AFK443" s="42"/>
      <c r="AFL443" s="42"/>
      <c r="AFM443" s="42"/>
      <c r="AFN443" s="42"/>
      <c r="AFO443" s="42"/>
      <c r="AFP443" s="42"/>
      <c r="AFQ443" s="42"/>
      <c r="AFR443" s="42"/>
      <c r="AFS443" s="42"/>
      <c r="AFT443" s="42"/>
      <c r="AFU443" s="42"/>
      <c r="AFV443" s="42"/>
      <c r="AFW443" s="42"/>
      <c r="AFX443" s="42"/>
      <c r="AFY443" s="42"/>
      <c r="AFZ443" s="42"/>
      <c r="AGA443" s="42"/>
      <c r="AGB443" s="42"/>
      <c r="AGC443" s="42"/>
      <c r="AGD443" s="42"/>
      <c r="AGE443" s="42"/>
      <c r="AGF443" s="42"/>
      <c r="AGG443" s="42"/>
      <c r="AGH443" s="42"/>
      <c r="AGI443" s="42"/>
      <c r="AGJ443" s="42"/>
      <c r="AGK443" s="42"/>
      <c r="AGL443" s="42"/>
      <c r="AGM443" s="42"/>
      <c r="AGN443" s="42"/>
      <c r="AGO443" s="42"/>
      <c r="AGP443" s="42"/>
      <c r="AGQ443" s="42"/>
      <c r="AGR443" s="42"/>
      <c r="AGS443" s="42"/>
      <c r="AGT443" s="42"/>
      <c r="AGU443" s="42"/>
      <c r="AGV443" s="42"/>
      <c r="AGW443" s="42"/>
      <c r="AGX443" s="42"/>
      <c r="AGY443" s="42"/>
      <c r="AGZ443" s="42"/>
      <c r="AHA443" s="42"/>
      <c r="AHB443" s="42"/>
      <c r="AHC443" s="42"/>
      <c r="AHD443" s="42"/>
      <c r="AHE443" s="42"/>
      <c r="AHF443" s="42"/>
      <c r="AHG443" s="42"/>
      <c r="AHH443" s="42"/>
      <c r="AHI443" s="42"/>
      <c r="AHJ443" s="42"/>
      <c r="AHK443" s="42"/>
      <c r="AHL443" s="42"/>
      <c r="AHM443" s="42"/>
      <c r="AHN443" s="42"/>
      <c r="AHO443" s="42"/>
      <c r="AHP443" s="42"/>
      <c r="AHQ443" s="42"/>
      <c r="AHR443" s="42"/>
      <c r="AHS443" s="42"/>
      <c r="AHT443" s="42"/>
      <c r="AHU443" s="42"/>
      <c r="AHV443" s="42"/>
      <c r="AHW443" s="42"/>
      <c r="AHX443" s="42"/>
      <c r="AHY443" s="42"/>
      <c r="AHZ443" s="42"/>
      <c r="AIA443" s="42"/>
      <c r="AIB443" s="42"/>
      <c r="AIC443" s="42"/>
      <c r="AID443" s="42"/>
      <c r="AIE443" s="42"/>
      <c r="AIF443" s="42"/>
      <c r="AIG443" s="42"/>
      <c r="AIH443" s="42"/>
      <c r="AII443" s="42"/>
      <c r="AIJ443" s="42"/>
      <c r="AIK443" s="42"/>
      <c r="AIL443" s="42"/>
      <c r="AIM443" s="42"/>
      <c r="AIN443" s="42"/>
      <c r="AIO443" s="42"/>
      <c r="AIP443" s="42"/>
      <c r="AIQ443" s="42"/>
      <c r="AIR443" s="42"/>
      <c r="AIS443" s="42"/>
      <c r="AIT443" s="42"/>
      <c r="AIU443" s="42"/>
      <c r="AIV443" s="42"/>
      <c r="AIW443" s="42"/>
      <c r="AIX443" s="42"/>
      <c r="AIY443" s="42"/>
      <c r="AIZ443" s="42"/>
      <c r="AJA443" s="42"/>
      <c r="AJB443" s="42"/>
      <c r="AJC443" s="42"/>
      <c r="AJD443" s="42"/>
      <c r="AJE443" s="42"/>
      <c r="AJF443" s="42"/>
      <c r="AJG443" s="42"/>
      <c r="AJH443" s="42"/>
      <c r="AJI443" s="42"/>
      <c r="AJJ443" s="42"/>
      <c r="AJK443" s="42"/>
      <c r="AJL443" s="42"/>
      <c r="AJM443" s="42"/>
      <c r="AJN443" s="42"/>
      <c r="AJO443" s="42"/>
      <c r="AJP443" s="42"/>
      <c r="AJQ443" s="42"/>
      <c r="AJR443" s="42"/>
      <c r="AJS443" s="42"/>
      <c r="AJT443" s="42"/>
      <c r="AJU443" s="42"/>
      <c r="AJV443" s="42"/>
      <c r="AJW443" s="42"/>
      <c r="AJX443" s="42"/>
      <c r="AJY443" s="42"/>
      <c r="AJZ443" s="42"/>
      <c r="AKA443" s="42"/>
      <c r="AKB443" s="42"/>
      <c r="AKC443" s="42"/>
      <c r="AKD443" s="42"/>
      <c r="AKE443" s="42"/>
      <c r="AKF443" s="42"/>
      <c r="AKG443" s="42"/>
      <c r="AKH443" s="42"/>
      <c r="AKI443" s="42"/>
      <c r="AKJ443" s="42"/>
      <c r="AKK443" s="42"/>
      <c r="AKL443" s="42"/>
      <c r="AKM443" s="42"/>
      <c r="AKN443" s="42"/>
      <c r="AKO443" s="42"/>
      <c r="AKP443" s="42"/>
      <c r="AKQ443" s="42"/>
      <c r="AKR443" s="42"/>
      <c r="AKS443" s="42"/>
      <c r="AKT443" s="42"/>
      <c r="AKU443" s="42"/>
      <c r="AKV443" s="42"/>
      <c r="AKW443" s="42"/>
      <c r="AKX443" s="42"/>
      <c r="AKY443" s="42"/>
      <c r="AKZ443" s="42"/>
      <c r="ALA443" s="42"/>
      <c r="ALB443" s="42"/>
      <c r="ALC443" s="42"/>
      <c r="ALD443" s="42"/>
      <c r="ALE443" s="42"/>
      <c r="ALF443" s="42"/>
      <c r="ALG443" s="42"/>
      <c r="ALH443" s="42"/>
      <c r="ALI443" s="42"/>
      <c r="ALJ443" s="42"/>
      <c r="ALK443" s="42"/>
      <c r="ALL443" s="42"/>
      <c r="ALM443" s="42"/>
      <c r="ALN443" s="42"/>
      <c r="ALO443" s="42"/>
      <c r="ALP443" s="42"/>
      <c r="ALQ443" s="42"/>
      <c r="ALR443" s="42"/>
      <c r="ALS443" s="42"/>
      <c r="ALT443" s="42"/>
      <c r="ALU443" s="42"/>
      <c r="ALV443" s="42"/>
      <c r="ALW443" s="42"/>
      <c r="ALX443" s="42"/>
      <c r="ALY443" s="42"/>
      <c r="ALZ443" s="42"/>
      <c r="AMA443" s="42"/>
      <c r="AMB443" s="42"/>
      <c r="AMC443" s="42"/>
      <c r="AMD443" s="42"/>
      <c r="AME443" s="42"/>
      <c r="AMF443" s="42"/>
      <c r="AMG443" s="42"/>
      <c r="AMH443" s="42"/>
      <c r="AMI443" s="42"/>
      <c r="AMJ443" s="42"/>
      <c r="AMK443" s="42"/>
      <c r="AML443" s="42"/>
      <c r="AMM443" s="42"/>
      <c r="AMN443" s="42"/>
      <c r="AMO443" s="42"/>
      <c r="AMP443" s="42"/>
      <c r="AMQ443" s="42"/>
      <c r="AMR443" s="42"/>
      <c r="AMS443" s="42"/>
      <c r="AMT443" s="42"/>
      <c r="AMU443" s="42"/>
      <c r="AMV443" s="42"/>
      <c r="AMW443" s="42"/>
      <c r="AMX443" s="42"/>
      <c r="AMY443" s="42"/>
      <c r="AMZ443" s="42"/>
      <c r="ANA443" s="42"/>
      <c r="ANB443" s="42"/>
      <c r="ANC443" s="42"/>
      <c r="AND443" s="42"/>
      <c r="ANE443" s="42"/>
      <c r="ANF443" s="42"/>
      <c r="ANG443" s="42"/>
      <c r="ANH443" s="42"/>
      <c r="ANI443" s="42"/>
      <c r="ANJ443" s="42"/>
      <c r="ANK443" s="42"/>
      <c r="ANL443" s="42"/>
      <c r="ANM443" s="42"/>
      <c r="ANN443" s="42"/>
      <c r="ANO443" s="42"/>
      <c r="ANP443" s="42"/>
      <c r="ANQ443" s="42"/>
      <c r="ANR443" s="42"/>
      <c r="ANS443" s="42"/>
      <c r="ANT443" s="42"/>
      <c r="ANU443" s="42"/>
      <c r="ANV443" s="42"/>
      <c r="ANW443" s="42"/>
      <c r="ANX443" s="42"/>
      <c r="ANY443" s="42"/>
      <c r="ANZ443" s="42"/>
      <c r="AOA443" s="42"/>
      <c r="AOB443" s="42"/>
      <c r="AOC443" s="42"/>
      <c r="AOD443" s="42"/>
      <c r="AOE443" s="42"/>
      <c r="AOF443" s="42"/>
      <c r="AOG443" s="42"/>
      <c r="AOH443" s="42"/>
      <c r="AOI443" s="42"/>
      <c r="AOJ443" s="42"/>
      <c r="AOK443" s="42"/>
      <c r="AOL443" s="42"/>
      <c r="AOM443" s="42"/>
      <c r="AON443" s="42"/>
      <c r="AOO443" s="42"/>
      <c r="AOP443" s="42"/>
      <c r="AOQ443" s="42"/>
      <c r="AOR443" s="42"/>
      <c r="AOS443" s="42"/>
      <c r="AOT443" s="42"/>
      <c r="AOU443" s="42"/>
      <c r="AOV443" s="42"/>
      <c r="AOW443" s="42"/>
      <c r="AOX443" s="42"/>
      <c r="AOY443" s="42"/>
      <c r="AOZ443" s="42"/>
      <c r="APA443" s="42"/>
      <c r="APB443" s="42"/>
      <c r="APC443" s="42"/>
      <c r="APD443" s="42"/>
      <c r="APE443" s="42"/>
      <c r="APF443" s="42"/>
      <c r="APG443" s="42"/>
      <c r="APH443" s="42"/>
      <c r="API443" s="42"/>
      <c r="APJ443" s="42"/>
      <c r="APK443" s="42"/>
      <c r="APL443" s="42"/>
      <c r="APM443" s="42"/>
      <c r="APN443" s="42"/>
      <c r="APO443" s="42"/>
      <c r="APP443" s="42"/>
      <c r="APQ443" s="42"/>
      <c r="APR443" s="42"/>
      <c r="APS443" s="42"/>
      <c r="APT443" s="42"/>
      <c r="APU443" s="42"/>
      <c r="APV443" s="42"/>
      <c r="APW443" s="42"/>
      <c r="APX443" s="42"/>
      <c r="APY443" s="42"/>
      <c r="APZ443" s="42"/>
      <c r="AQA443" s="42"/>
      <c r="AQB443" s="42"/>
      <c r="AQC443" s="42"/>
      <c r="AQD443" s="42"/>
      <c r="AQE443" s="42"/>
      <c r="AQF443" s="42"/>
      <c r="AQG443" s="42"/>
      <c r="AQH443" s="42"/>
      <c r="AQI443" s="42"/>
      <c r="AQJ443" s="42"/>
      <c r="AQK443" s="42"/>
      <c r="AQL443" s="42"/>
      <c r="AQM443" s="42"/>
      <c r="AQN443" s="42"/>
      <c r="AQO443" s="42"/>
      <c r="AQP443" s="42"/>
      <c r="AQQ443" s="42"/>
      <c r="AQR443" s="42"/>
      <c r="AQS443" s="42"/>
      <c r="AQT443" s="42"/>
      <c r="AQU443" s="42"/>
      <c r="AQV443" s="42"/>
      <c r="AQW443" s="42"/>
      <c r="AQX443" s="42"/>
      <c r="AQY443" s="42"/>
      <c r="AQZ443" s="42"/>
      <c r="ARA443" s="42"/>
      <c r="ARB443" s="42"/>
      <c r="ARC443" s="42"/>
      <c r="ARD443" s="42"/>
      <c r="ARE443" s="42"/>
      <c r="ARF443" s="42"/>
      <c r="ARG443" s="42"/>
      <c r="ARH443" s="42"/>
      <c r="ARI443" s="42"/>
      <c r="ARJ443" s="42"/>
      <c r="ARK443" s="42"/>
      <c r="ARL443" s="42"/>
      <c r="ARM443" s="42"/>
      <c r="ARN443" s="42"/>
      <c r="ARO443" s="42"/>
      <c r="ARP443" s="42"/>
      <c r="ARQ443" s="42"/>
      <c r="ARR443" s="42"/>
      <c r="ARS443" s="42"/>
      <c r="ART443" s="42"/>
      <c r="ARU443" s="42"/>
      <c r="ARV443" s="42"/>
      <c r="ARW443" s="42"/>
      <c r="ARX443" s="42"/>
      <c r="ARY443" s="42"/>
      <c r="ARZ443" s="42"/>
      <c r="ASA443" s="42"/>
      <c r="ASB443" s="42"/>
      <c r="ASC443" s="42"/>
      <c r="ASD443" s="42"/>
      <c r="ASE443" s="42"/>
      <c r="ASF443" s="42"/>
      <c r="ASG443" s="42"/>
      <c r="ASH443" s="42"/>
      <c r="ASI443" s="42"/>
      <c r="ASJ443" s="42"/>
      <c r="ASK443" s="42"/>
      <c r="ASL443" s="42"/>
      <c r="ASM443" s="42"/>
      <c r="ASN443" s="42"/>
      <c r="ASO443" s="42"/>
      <c r="ASP443" s="42"/>
      <c r="ASQ443" s="42"/>
      <c r="ASR443" s="42"/>
      <c r="ASS443" s="42"/>
      <c r="AST443" s="42"/>
      <c r="ASU443" s="42"/>
      <c r="ASV443" s="42"/>
      <c r="ASW443" s="42"/>
      <c r="ASX443" s="42"/>
      <c r="ASY443" s="42"/>
      <c r="ASZ443" s="42"/>
      <c r="ATA443" s="42"/>
      <c r="ATB443" s="42"/>
      <c r="ATC443" s="42"/>
      <c r="ATD443" s="42"/>
      <c r="ATE443" s="42"/>
      <c r="ATF443" s="42"/>
      <c r="ATG443" s="42"/>
      <c r="ATH443" s="42"/>
      <c r="ATI443" s="42"/>
      <c r="ATJ443" s="42"/>
      <c r="ATK443" s="42"/>
      <c r="ATL443" s="42"/>
      <c r="ATM443" s="42"/>
      <c r="ATN443" s="42"/>
      <c r="ATO443" s="42"/>
      <c r="ATP443" s="42"/>
      <c r="ATQ443" s="42"/>
      <c r="ATR443" s="42"/>
      <c r="ATS443" s="42"/>
      <c r="ATT443" s="42"/>
      <c r="ATU443" s="42"/>
      <c r="ATV443" s="42"/>
      <c r="ATW443" s="42"/>
      <c r="ATX443" s="42"/>
      <c r="ATY443" s="42"/>
      <c r="ATZ443" s="42"/>
      <c r="AUA443" s="42"/>
      <c r="AUB443" s="42"/>
      <c r="AUC443" s="42"/>
      <c r="AUD443" s="42"/>
      <c r="AUE443" s="42"/>
      <c r="AUF443" s="42"/>
      <c r="AUG443" s="42"/>
      <c r="AUH443" s="42"/>
      <c r="AUI443" s="42"/>
      <c r="AUJ443" s="42"/>
      <c r="AUK443" s="42"/>
      <c r="AUL443" s="42"/>
      <c r="AUM443" s="42"/>
      <c r="AUN443" s="42"/>
      <c r="AUO443" s="42"/>
      <c r="AUP443" s="42"/>
      <c r="AUQ443" s="42"/>
      <c r="AUR443" s="42"/>
      <c r="AUS443" s="42"/>
      <c r="AUT443" s="42"/>
      <c r="AUU443" s="42"/>
      <c r="AUV443" s="42"/>
      <c r="AUW443" s="42"/>
      <c r="AUX443" s="42"/>
      <c r="AUY443" s="42"/>
      <c r="AUZ443" s="42"/>
      <c r="AVA443" s="42"/>
      <c r="AVB443" s="42"/>
      <c r="AVC443" s="42"/>
      <c r="AVD443" s="42"/>
      <c r="AVE443" s="42"/>
      <c r="AVF443" s="42"/>
      <c r="AVG443" s="42"/>
      <c r="AVH443" s="42"/>
      <c r="AVI443" s="42"/>
      <c r="AVJ443" s="42"/>
      <c r="AVK443" s="42"/>
      <c r="AVL443" s="42"/>
      <c r="AVM443" s="42"/>
      <c r="AVN443" s="42"/>
      <c r="AVO443" s="42"/>
      <c r="AVP443" s="42"/>
      <c r="AVQ443" s="42"/>
      <c r="AVR443" s="42"/>
      <c r="AVS443" s="42"/>
      <c r="AVT443" s="42"/>
      <c r="AVU443" s="42"/>
      <c r="AVV443" s="42"/>
      <c r="AVW443" s="42"/>
      <c r="AVX443" s="42"/>
      <c r="AVY443" s="42"/>
      <c r="AVZ443" s="42"/>
      <c r="AWA443" s="42"/>
      <c r="AWB443" s="42"/>
      <c r="AWC443" s="42"/>
      <c r="AWD443" s="42"/>
      <c r="AWE443" s="42"/>
      <c r="AWF443" s="42"/>
      <c r="AWG443" s="42"/>
      <c r="AWH443" s="42"/>
      <c r="AWI443" s="42"/>
      <c r="AWJ443" s="42"/>
      <c r="AWK443" s="42"/>
      <c r="AWL443" s="42"/>
      <c r="AWM443" s="42"/>
      <c r="AWN443" s="42"/>
      <c r="AWO443" s="42"/>
      <c r="AWP443" s="42"/>
      <c r="AWQ443" s="42"/>
      <c r="AWR443" s="42"/>
      <c r="AWS443" s="42"/>
      <c r="AWT443" s="42"/>
      <c r="AWU443" s="42"/>
      <c r="AWV443" s="42"/>
      <c r="AWW443" s="42"/>
      <c r="AWX443" s="42"/>
      <c r="AWY443" s="42"/>
      <c r="AWZ443" s="42"/>
      <c r="AXA443" s="42"/>
      <c r="AXB443" s="42"/>
      <c r="AXC443" s="42"/>
      <c r="AXD443" s="42"/>
      <c r="AXE443" s="42"/>
      <c r="AXF443" s="42"/>
      <c r="AXG443" s="42"/>
      <c r="AXH443" s="42"/>
      <c r="AXI443" s="42"/>
      <c r="AXJ443" s="42"/>
      <c r="AXK443" s="42"/>
      <c r="AXL443" s="42"/>
      <c r="AXM443" s="42"/>
      <c r="AXN443" s="42"/>
      <c r="AXO443" s="42"/>
      <c r="AXP443" s="42"/>
      <c r="AXQ443" s="42"/>
      <c r="AXR443" s="42"/>
      <c r="AXS443" s="42"/>
      <c r="AXT443" s="42"/>
      <c r="AXU443" s="42"/>
      <c r="AXV443" s="42"/>
      <c r="AXW443" s="42"/>
      <c r="AXX443" s="42"/>
      <c r="AXY443" s="42"/>
      <c r="AXZ443" s="42"/>
      <c r="AYA443" s="42"/>
      <c r="AYB443" s="42"/>
      <c r="AYC443" s="42"/>
      <c r="AYD443" s="42"/>
      <c r="AYE443" s="42"/>
      <c r="AYF443" s="42"/>
      <c r="AYG443" s="42"/>
      <c r="AYH443" s="42"/>
      <c r="AYI443" s="42"/>
      <c r="AYJ443" s="42"/>
      <c r="AYK443" s="42"/>
      <c r="AYL443" s="42"/>
      <c r="AYM443" s="42"/>
      <c r="AYN443" s="42"/>
      <c r="AYO443" s="42"/>
      <c r="AYP443" s="42"/>
      <c r="AYQ443" s="42"/>
      <c r="AYR443" s="42"/>
      <c r="AYS443" s="42"/>
      <c r="AYT443" s="42"/>
      <c r="AYU443" s="42"/>
      <c r="AYV443" s="42"/>
      <c r="AYW443" s="42"/>
      <c r="AYX443" s="42"/>
      <c r="AYY443" s="42"/>
      <c r="AYZ443" s="42"/>
      <c r="AZA443" s="42"/>
      <c r="AZB443" s="42"/>
      <c r="AZC443" s="42"/>
      <c r="AZD443" s="42"/>
      <c r="AZE443" s="42"/>
      <c r="AZF443" s="42"/>
      <c r="AZG443" s="42"/>
      <c r="AZH443" s="42"/>
      <c r="AZI443" s="42"/>
      <c r="AZJ443" s="42"/>
      <c r="AZK443" s="42"/>
      <c r="AZL443" s="42"/>
      <c r="AZM443" s="42"/>
      <c r="AZN443" s="42"/>
      <c r="AZO443" s="42"/>
      <c r="AZP443" s="42"/>
      <c r="AZQ443" s="42"/>
      <c r="AZR443" s="42"/>
      <c r="AZS443" s="42"/>
      <c r="AZT443" s="42"/>
      <c r="AZU443" s="42"/>
      <c r="AZV443" s="42"/>
      <c r="AZW443" s="42"/>
      <c r="AZX443" s="42"/>
      <c r="AZY443" s="42"/>
      <c r="AZZ443" s="42"/>
      <c r="BAA443" s="42"/>
      <c r="BAB443" s="42"/>
      <c r="BAC443" s="42"/>
      <c r="BAD443" s="42"/>
      <c r="BAE443" s="42"/>
      <c r="BAF443" s="42"/>
      <c r="BAG443" s="42"/>
      <c r="BAH443" s="42"/>
      <c r="BAI443" s="42"/>
      <c r="BAJ443" s="42"/>
      <c r="BAK443" s="42"/>
      <c r="BAL443" s="42"/>
      <c r="BAM443" s="42"/>
      <c r="BAN443" s="42"/>
      <c r="BAO443" s="42"/>
      <c r="BAP443" s="42"/>
      <c r="BAQ443" s="42"/>
      <c r="BAR443" s="42"/>
      <c r="BAS443" s="42"/>
      <c r="BAT443" s="42"/>
      <c r="BAU443" s="42"/>
      <c r="BAV443" s="42"/>
      <c r="BAW443" s="42"/>
      <c r="BAX443" s="42"/>
      <c r="BAY443" s="42"/>
      <c r="BAZ443" s="42"/>
      <c r="BBA443" s="42"/>
      <c r="BBB443" s="42"/>
      <c r="BBC443" s="42"/>
      <c r="BBD443" s="42"/>
      <c r="BBE443" s="42"/>
      <c r="BBF443" s="42"/>
      <c r="BBG443" s="42"/>
      <c r="BBH443" s="42"/>
      <c r="BBI443" s="42"/>
      <c r="BBJ443" s="42"/>
      <c r="BBK443" s="42"/>
      <c r="BBL443" s="42"/>
      <c r="BBM443" s="42"/>
      <c r="BBN443" s="42"/>
      <c r="BBO443" s="42"/>
      <c r="BBP443" s="42"/>
      <c r="BBQ443" s="42"/>
      <c r="BBR443" s="42"/>
      <c r="BBS443" s="42"/>
      <c r="BBT443" s="42"/>
      <c r="BBU443" s="42"/>
      <c r="BBV443" s="42"/>
      <c r="BBW443" s="42"/>
      <c r="BBX443" s="42"/>
      <c r="BBY443" s="42"/>
      <c r="BBZ443" s="42"/>
      <c r="BCA443" s="42"/>
      <c r="BCB443" s="42"/>
      <c r="BCC443" s="42"/>
      <c r="BCD443" s="42"/>
      <c r="BCE443" s="42"/>
      <c r="BCF443" s="42"/>
      <c r="BCG443" s="42"/>
      <c r="BCH443" s="42"/>
      <c r="BCI443" s="42"/>
      <c r="BCJ443" s="42"/>
      <c r="BCK443" s="42"/>
      <c r="BCL443" s="42"/>
      <c r="BCM443" s="42"/>
      <c r="BCN443" s="42"/>
      <c r="BCO443" s="42"/>
      <c r="BCP443" s="42"/>
      <c r="BCQ443" s="42"/>
      <c r="BCR443" s="42"/>
      <c r="BCS443" s="42"/>
      <c r="BCT443" s="42"/>
      <c r="BCU443" s="42"/>
      <c r="BCV443" s="42"/>
      <c r="BCW443" s="42"/>
      <c r="BCX443" s="42"/>
      <c r="BCY443" s="42"/>
      <c r="BCZ443" s="42"/>
      <c r="BDA443" s="42"/>
      <c r="BDB443" s="42"/>
      <c r="BDC443" s="42"/>
      <c r="BDD443" s="42"/>
      <c r="BDE443" s="42"/>
      <c r="BDF443" s="42"/>
      <c r="BDG443" s="42"/>
      <c r="BDH443" s="42"/>
      <c r="BDI443" s="42"/>
      <c r="BDJ443" s="42"/>
      <c r="BDK443" s="42"/>
      <c r="BDL443" s="42"/>
      <c r="BDM443" s="42"/>
      <c r="BDN443" s="42"/>
      <c r="BDO443" s="42"/>
      <c r="BDP443" s="42"/>
      <c r="BDQ443" s="42"/>
      <c r="BDR443" s="42"/>
      <c r="BDS443" s="42"/>
      <c r="BDT443" s="42"/>
      <c r="BDU443" s="42"/>
      <c r="BDV443" s="42"/>
      <c r="BDW443" s="42"/>
      <c r="BDX443" s="42"/>
      <c r="BDY443" s="42"/>
      <c r="BDZ443" s="42"/>
      <c r="BEA443" s="42"/>
      <c r="BEB443" s="42"/>
      <c r="BEC443" s="42"/>
      <c r="BED443" s="42"/>
      <c r="BEE443" s="42"/>
      <c r="BEF443" s="42"/>
      <c r="BEG443" s="42"/>
      <c r="BEH443" s="42"/>
      <c r="BEI443" s="42"/>
      <c r="BEJ443" s="42"/>
      <c r="BEK443" s="42"/>
      <c r="BEL443" s="42"/>
      <c r="BEM443" s="42"/>
      <c r="BEN443" s="42"/>
      <c r="BEO443" s="42"/>
      <c r="BEP443" s="42"/>
      <c r="BEQ443" s="42"/>
      <c r="BER443" s="42"/>
      <c r="BES443" s="42"/>
      <c r="BET443" s="42"/>
      <c r="BEU443" s="42"/>
      <c r="BEV443" s="42"/>
      <c r="BEW443" s="42"/>
      <c r="BEX443" s="42"/>
      <c r="BEY443" s="42"/>
      <c r="BEZ443" s="42"/>
      <c r="BFA443" s="42"/>
      <c r="BFB443" s="42"/>
      <c r="BFC443" s="42"/>
      <c r="BFD443" s="42"/>
      <c r="BFE443" s="42"/>
      <c r="BFF443" s="42"/>
      <c r="BFG443" s="42"/>
      <c r="BFH443" s="42"/>
      <c r="BFI443" s="42"/>
      <c r="BFJ443" s="42"/>
      <c r="BFK443" s="42"/>
      <c r="BFL443" s="42"/>
      <c r="BFM443" s="42"/>
      <c r="BFN443" s="42"/>
      <c r="BFO443" s="42"/>
      <c r="BFP443" s="42"/>
      <c r="BFQ443" s="42"/>
      <c r="BFR443" s="42"/>
      <c r="BFS443" s="42"/>
      <c r="BFT443" s="42"/>
      <c r="BFU443" s="42"/>
      <c r="BFV443" s="42"/>
      <c r="BFW443" s="42"/>
      <c r="BFX443" s="42"/>
      <c r="BFY443" s="42"/>
      <c r="BFZ443" s="42"/>
      <c r="BGA443" s="42"/>
      <c r="BGB443" s="42"/>
      <c r="BGC443" s="42"/>
      <c r="BGD443" s="42"/>
      <c r="BGE443" s="42"/>
      <c r="BGF443" s="42"/>
      <c r="BGG443" s="42"/>
      <c r="BGH443" s="42"/>
      <c r="BGI443" s="42"/>
      <c r="BGJ443" s="42"/>
      <c r="BGK443" s="42"/>
      <c r="BGL443" s="42"/>
      <c r="BGM443" s="42"/>
      <c r="BGN443" s="42"/>
      <c r="BGO443" s="42"/>
      <c r="BGP443" s="42"/>
      <c r="BGQ443" s="42"/>
      <c r="BGR443" s="42"/>
      <c r="BGS443" s="42"/>
      <c r="BGT443" s="42"/>
      <c r="BGU443" s="42"/>
      <c r="BGV443" s="42"/>
      <c r="BGW443" s="42"/>
      <c r="BGX443" s="42"/>
      <c r="BGY443" s="42"/>
      <c r="BGZ443" s="42"/>
      <c r="BHA443" s="42"/>
      <c r="BHB443" s="42"/>
      <c r="BHC443" s="42"/>
      <c r="BHD443" s="42"/>
      <c r="BHE443" s="42"/>
      <c r="BHF443" s="42"/>
      <c r="BHG443" s="42"/>
      <c r="BHH443" s="42"/>
      <c r="BHI443" s="42"/>
      <c r="BHJ443" s="42"/>
      <c r="BHK443" s="42"/>
      <c r="BHL443" s="42"/>
      <c r="BHM443" s="42"/>
      <c r="BHN443" s="42"/>
      <c r="BHO443" s="42"/>
      <c r="BHP443" s="42"/>
      <c r="BHQ443" s="42"/>
      <c r="BHR443" s="42"/>
      <c r="BHS443" s="42"/>
      <c r="BHT443" s="42"/>
      <c r="BHU443" s="42"/>
      <c r="BHV443" s="42"/>
      <c r="BHW443" s="42"/>
      <c r="BHX443" s="42"/>
      <c r="BHY443" s="42"/>
      <c r="BHZ443" s="42"/>
      <c r="BIA443" s="42"/>
      <c r="BIB443" s="42"/>
      <c r="BIC443" s="42"/>
      <c r="BID443" s="42"/>
      <c r="BIE443" s="42"/>
      <c r="BIF443" s="42"/>
      <c r="BIG443" s="42"/>
      <c r="BIH443" s="42"/>
      <c r="BII443" s="42"/>
      <c r="BIJ443" s="42"/>
      <c r="BIK443" s="42"/>
      <c r="BIL443" s="42"/>
      <c r="BIM443" s="42"/>
      <c r="BIN443" s="42"/>
      <c r="BIO443" s="42"/>
      <c r="BIP443" s="42"/>
      <c r="BIQ443" s="42"/>
      <c r="BIR443" s="42"/>
      <c r="BIS443" s="42"/>
      <c r="BIT443" s="42"/>
      <c r="BIU443" s="42"/>
      <c r="BIV443" s="42"/>
      <c r="BIW443" s="42"/>
      <c r="BIX443" s="42"/>
      <c r="BIY443" s="42"/>
      <c r="BIZ443" s="42"/>
      <c r="BJA443" s="42"/>
      <c r="BJB443" s="42"/>
      <c r="BJC443" s="42"/>
      <c r="BJD443" s="42"/>
      <c r="BJE443" s="42"/>
      <c r="BJF443" s="42"/>
      <c r="BJG443" s="42"/>
      <c r="BJH443" s="42"/>
      <c r="BJI443" s="42"/>
      <c r="BJJ443" s="42"/>
      <c r="BJK443" s="42"/>
      <c r="BJL443" s="42"/>
      <c r="BJM443" s="42"/>
      <c r="BJN443" s="42"/>
      <c r="BJO443" s="42"/>
      <c r="BJP443" s="42"/>
      <c r="BJQ443" s="42"/>
      <c r="BJR443" s="42"/>
      <c r="BJS443" s="42"/>
      <c r="BJT443" s="42"/>
      <c r="BJU443" s="42"/>
      <c r="BJV443" s="42"/>
      <c r="BJW443" s="42"/>
      <c r="BJX443" s="42"/>
      <c r="BJY443" s="42"/>
      <c r="BJZ443" s="42"/>
      <c r="BKA443" s="42"/>
      <c r="BKB443" s="42"/>
      <c r="BKC443" s="42"/>
      <c r="BKD443" s="42"/>
      <c r="BKE443" s="42"/>
      <c r="BKF443" s="42"/>
      <c r="BKG443" s="42"/>
      <c r="BKH443" s="42"/>
      <c r="BKI443" s="42"/>
      <c r="BKJ443" s="42"/>
      <c r="BKK443" s="42"/>
      <c r="BKL443" s="42"/>
      <c r="BKM443" s="42"/>
      <c r="BKN443" s="42"/>
      <c r="BKO443" s="42"/>
      <c r="BKP443" s="42"/>
      <c r="BKQ443" s="42"/>
      <c r="BKR443" s="42"/>
      <c r="BKS443" s="42"/>
      <c r="BKT443" s="42"/>
      <c r="BKU443" s="42"/>
      <c r="BKV443" s="42"/>
      <c r="BKW443" s="42"/>
      <c r="BKX443" s="42"/>
      <c r="BKY443" s="42"/>
      <c r="BKZ443" s="42"/>
      <c r="BLA443" s="42"/>
      <c r="BLB443" s="42"/>
      <c r="BLC443" s="42"/>
      <c r="BLD443" s="42"/>
      <c r="BLE443" s="42"/>
      <c r="BLF443" s="42"/>
      <c r="BLG443" s="42"/>
      <c r="BLH443" s="42"/>
      <c r="BLI443" s="42"/>
      <c r="BLJ443" s="42"/>
      <c r="BLK443" s="42"/>
      <c r="BLL443" s="42"/>
      <c r="BLM443" s="42"/>
      <c r="BLN443" s="42"/>
      <c r="BLO443" s="42"/>
      <c r="BLP443" s="42"/>
      <c r="BLQ443" s="42"/>
      <c r="BLR443" s="42"/>
      <c r="BLS443" s="42"/>
      <c r="BLT443" s="42"/>
      <c r="BLU443" s="42"/>
      <c r="BLV443" s="42"/>
      <c r="BLW443" s="42"/>
      <c r="BLX443" s="42"/>
      <c r="BLY443" s="42"/>
      <c r="BLZ443" s="42"/>
      <c r="BMA443" s="42"/>
      <c r="BMB443" s="42"/>
      <c r="BMC443" s="42"/>
      <c r="BMD443" s="42"/>
      <c r="BME443" s="42"/>
      <c r="BMF443" s="42"/>
      <c r="BMG443" s="42"/>
      <c r="BMH443" s="42"/>
      <c r="BMI443" s="42"/>
      <c r="BMJ443" s="42"/>
      <c r="BMK443" s="42"/>
      <c r="BML443" s="42"/>
      <c r="BMM443" s="42"/>
      <c r="BMN443" s="42"/>
      <c r="BMO443" s="42"/>
      <c r="BMP443" s="42"/>
      <c r="BMQ443" s="42"/>
      <c r="BMR443" s="42"/>
      <c r="BMS443" s="42"/>
      <c r="BMT443" s="42"/>
      <c r="BMU443" s="42"/>
      <c r="BMV443" s="42"/>
      <c r="BMW443" s="42"/>
      <c r="BMX443" s="42"/>
      <c r="BMY443" s="42"/>
      <c r="BMZ443" s="42"/>
      <c r="BNA443" s="42"/>
      <c r="BNB443" s="42"/>
      <c r="BNC443" s="42"/>
      <c r="BND443" s="42"/>
      <c r="BNE443" s="42"/>
      <c r="BNF443" s="42"/>
      <c r="BNG443" s="42"/>
      <c r="BNH443" s="42"/>
      <c r="BNI443" s="42"/>
      <c r="BNJ443" s="42"/>
      <c r="BNK443" s="42"/>
      <c r="BNL443" s="42"/>
      <c r="BNM443" s="42"/>
      <c r="BNN443" s="42"/>
      <c r="BNO443" s="42"/>
      <c r="BNP443" s="42"/>
      <c r="BNQ443" s="42"/>
      <c r="BNR443" s="42"/>
      <c r="BNS443" s="42"/>
      <c r="BNT443" s="42"/>
      <c r="BNU443" s="42"/>
      <c r="BNV443" s="42"/>
      <c r="BNW443" s="42"/>
      <c r="BNX443" s="42"/>
      <c r="BNY443" s="42"/>
      <c r="BNZ443" s="42"/>
      <c r="BOA443" s="42"/>
      <c r="BOB443" s="42"/>
      <c r="BOC443" s="42"/>
      <c r="BOD443" s="42"/>
      <c r="BOE443" s="42"/>
      <c r="BOF443" s="42"/>
      <c r="BOG443" s="42"/>
      <c r="BOH443" s="42"/>
      <c r="BOI443" s="42"/>
      <c r="BOJ443" s="42"/>
      <c r="BOK443" s="42"/>
      <c r="BOL443" s="42"/>
      <c r="BOM443" s="42"/>
      <c r="BON443" s="42"/>
      <c r="BOO443" s="42"/>
      <c r="BOP443" s="42"/>
      <c r="BOQ443" s="42"/>
      <c r="BOR443" s="42"/>
      <c r="BOS443" s="42"/>
      <c r="BOT443" s="42"/>
      <c r="BOU443" s="42"/>
      <c r="BOV443" s="42"/>
      <c r="BOW443" s="42"/>
      <c r="BOX443" s="42"/>
      <c r="BOY443" s="42"/>
      <c r="BOZ443" s="42"/>
      <c r="BPA443" s="42"/>
      <c r="BPB443" s="42"/>
      <c r="BPC443" s="42"/>
      <c r="BPD443" s="42"/>
      <c r="BPE443" s="42"/>
      <c r="BPF443" s="42"/>
      <c r="BPG443" s="42"/>
      <c r="BPH443" s="42"/>
      <c r="BPI443" s="42"/>
      <c r="BPJ443" s="42"/>
      <c r="BPK443" s="42"/>
      <c r="BPL443" s="42"/>
      <c r="BPM443" s="42"/>
      <c r="BPN443" s="42"/>
      <c r="BPO443" s="42"/>
      <c r="BPP443" s="42"/>
      <c r="BPQ443" s="42"/>
      <c r="BPR443" s="42"/>
      <c r="BPS443" s="42"/>
      <c r="BPT443" s="42"/>
      <c r="BPU443" s="42"/>
      <c r="BPV443" s="42"/>
      <c r="BPW443" s="42"/>
      <c r="BPX443" s="42"/>
      <c r="BPY443" s="42"/>
      <c r="BPZ443" s="42"/>
      <c r="BQA443" s="42"/>
      <c r="BQB443" s="42"/>
      <c r="BQC443" s="42"/>
      <c r="BQD443" s="42"/>
      <c r="BQE443" s="42"/>
      <c r="BQF443" s="42"/>
      <c r="BQG443" s="42"/>
      <c r="BQH443" s="42"/>
      <c r="BQI443" s="42"/>
      <c r="BQJ443" s="42"/>
      <c r="BQK443" s="42"/>
      <c r="BQL443" s="42"/>
      <c r="BQM443" s="42"/>
      <c r="BQN443" s="42"/>
      <c r="BQO443" s="42"/>
      <c r="BQP443" s="42"/>
      <c r="BQQ443" s="42"/>
      <c r="BQR443" s="42"/>
      <c r="BQS443" s="42"/>
      <c r="BQT443" s="42"/>
      <c r="BQU443" s="42"/>
      <c r="BQV443" s="42"/>
      <c r="BQW443" s="42"/>
      <c r="BQX443" s="42"/>
      <c r="BQY443" s="42"/>
      <c r="BQZ443" s="42"/>
      <c r="BRA443" s="42"/>
      <c r="BRB443" s="42"/>
      <c r="BRC443" s="42"/>
      <c r="BRD443" s="42"/>
      <c r="BRE443" s="42"/>
      <c r="BRF443" s="42"/>
      <c r="BRG443" s="42"/>
      <c r="BRH443" s="42"/>
      <c r="BRI443" s="42"/>
      <c r="BRJ443" s="42"/>
      <c r="BRK443" s="42"/>
      <c r="BRL443" s="42"/>
      <c r="BRM443" s="42"/>
      <c r="BRN443" s="42"/>
      <c r="BRO443" s="42"/>
      <c r="BRP443" s="42"/>
      <c r="BRQ443" s="42"/>
      <c r="BRR443" s="42"/>
      <c r="BRS443" s="42"/>
      <c r="BRT443" s="42"/>
      <c r="BRU443" s="42"/>
      <c r="BRV443" s="42"/>
      <c r="BRW443" s="42"/>
      <c r="BRX443" s="42"/>
      <c r="BRY443" s="42"/>
      <c r="BRZ443" s="42"/>
      <c r="BSA443" s="42"/>
      <c r="BSB443" s="42"/>
      <c r="BSC443" s="42"/>
      <c r="BSD443" s="42"/>
      <c r="BSE443" s="42"/>
      <c r="BSF443" s="42"/>
      <c r="BSG443" s="42"/>
      <c r="BSH443" s="42"/>
      <c r="BSI443" s="42"/>
      <c r="BSJ443" s="42"/>
      <c r="BSK443" s="42"/>
      <c r="BSL443" s="42"/>
      <c r="BSM443" s="42"/>
      <c r="BSN443" s="42"/>
      <c r="BSO443" s="42"/>
      <c r="BSP443" s="42"/>
      <c r="BSQ443" s="42"/>
      <c r="BSR443" s="42"/>
      <c r="BSS443" s="42"/>
      <c r="BST443" s="42"/>
      <c r="BSU443" s="42"/>
      <c r="BSV443" s="42"/>
      <c r="BSW443" s="42"/>
      <c r="BSX443" s="42"/>
      <c r="BSY443" s="42"/>
      <c r="BSZ443" s="42"/>
      <c r="BTA443" s="42"/>
      <c r="BTB443" s="42"/>
      <c r="BTC443" s="42"/>
      <c r="BTD443" s="42"/>
      <c r="BTE443" s="42"/>
      <c r="BTF443" s="42"/>
      <c r="BTG443" s="42"/>
      <c r="BTH443" s="42"/>
      <c r="BTI443" s="42"/>
      <c r="BTJ443" s="42"/>
      <c r="BTK443" s="42"/>
      <c r="BTL443" s="42"/>
      <c r="BTM443" s="42"/>
      <c r="BTN443" s="42"/>
      <c r="BTO443" s="42"/>
      <c r="BTP443" s="42"/>
      <c r="BTQ443" s="42"/>
      <c r="BTR443" s="42"/>
      <c r="BTS443" s="42"/>
      <c r="BTT443" s="42"/>
      <c r="BTU443" s="42"/>
      <c r="BTV443" s="42"/>
      <c r="BTW443" s="42"/>
      <c r="BTX443" s="42"/>
      <c r="BTY443" s="42"/>
      <c r="BTZ443" s="42"/>
      <c r="BUA443" s="42"/>
      <c r="BUB443" s="42"/>
      <c r="BUC443" s="42"/>
      <c r="BUD443" s="42"/>
      <c r="BUE443" s="42"/>
      <c r="BUF443" s="42"/>
      <c r="BUG443" s="42"/>
      <c r="BUH443" s="42"/>
      <c r="BUI443" s="42"/>
      <c r="BUJ443" s="42"/>
      <c r="BUK443" s="42"/>
      <c r="BUL443" s="42"/>
      <c r="BUM443" s="42"/>
      <c r="BUN443" s="42"/>
      <c r="BUO443" s="42"/>
      <c r="BUP443" s="42"/>
      <c r="BUQ443" s="42"/>
      <c r="BUR443" s="42"/>
      <c r="BUS443" s="42"/>
      <c r="BUT443" s="42"/>
      <c r="BUU443" s="42"/>
      <c r="BUV443" s="42"/>
      <c r="BUW443" s="42"/>
      <c r="BUX443" s="42"/>
      <c r="BUY443" s="42"/>
      <c r="BUZ443" s="42"/>
      <c r="BVA443" s="42"/>
      <c r="BVB443" s="42"/>
      <c r="BVC443" s="42"/>
      <c r="BVD443" s="42"/>
      <c r="BVE443" s="42"/>
      <c r="BVF443" s="42"/>
      <c r="BVG443" s="42"/>
      <c r="BVH443" s="42"/>
      <c r="BVI443" s="42"/>
      <c r="BVJ443" s="42"/>
      <c r="BVK443" s="42"/>
      <c r="BVL443" s="42"/>
      <c r="BVM443" s="42"/>
      <c r="BVN443" s="42"/>
      <c r="BVO443" s="42"/>
      <c r="BVP443" s="42"/>
      <c r="BVQ443" s="42"/>
      <c r="BVR443" s="42"/>
      <c r="BVS443" s="42"/>
      <c r="BVT443" s="42"/>
      <c r="BVU443" s="42"/>
      <c r="BVV443" s="42"/>
      <c r="BVW443" s="42"/>
      <c r="BVX443" s="42"/>
      <c r="BVY443" s="42"/>
      <c r="BVZ443" s="42"/>
      <c r="BWA443" s="42"/>
      <c r="BWB443" s="42"/>
      <c r="BWC443" s="42"/>
      <c r="BWD443" s="42"/>
      <c r="BWE443" s="42"/>
      <c r="BWF443" s="42"/>
      <c r="BWG443" s="42"/>
      <c r="BWH443" s="42"/>
      <c r="BWI443" s="42"/>
      <c r="BWJ443" s="42"/>
      <c r="BWK443" s="42"/>
      <c r="BWL443" s="42"/>
      <c r="BWM443" s="42"/>
      <c r="BWN443" s="42"/>
      <c r="BWO443" s="42"/>
      <c r="BWP443" s="42"/>
      <c r="BWQ443" s="42"/>
      <c r="BWR443" s="42"/>
      <c r="BWS443" s="42"/>
      <c r="BWT443" s="42"/>
      <c r="BWU443" s="42"/>
      <c r="BWV443" s="42"/>
      <c r="BWW443" s="42"/>
      <c r="BWX443" s="42"/>
      <c r="BWY443" s="42"/>
      <c r="BWZ443" s="42"/>
      <c r="BXA443" s="42"/>
      <c r="BXB443" s="42"/>
      <c r="BXC443" s="42"/>
      <c r="BXD443" s="42"/>
      <c r="BXE443" s="42"/>
      <c r="BXF443" s="42"/>
      <c r="BXG443" s="42"/>
      <c r="BXH443" s="42"/>
      <c r="BXI443" s="42"/>
      <c r="BXJ443" s="42"/>
      <c r="BXK443" s="42"/>
      <c r="BXL443" s="42"/>
      <c r="BXM443" s="42"/>
      <c r="BXN443" s="42"/>
      <c r="BXO443" s="42"/>
      <c r="BXP443" s="42"/>
      <c r="BXQ443" s="42"/>
      <c r="BXR443" s="42"/>
      <c r="BXS443" s="42"/>
      <c r="BXT443" s="42"/>
      <c r="BXU443" s="42"/>
      <c r="BXV443" s="42"/>
      <c r="BXW443" s="42"/>
      <c r="BXX443" s="42"/>
      <c r="BXY443" s="42"/>
      <c r="BXZ443" s="42"/>
      <c r="BYA443" s="42"/>
      <c r="BYB443" s="42"/>
      <c r="BYC443" s="42"/>
      <c r="BYD443" s="42"/>
      <c r="BYE443" s="42"/>
      <c r="BYF443" s="42"/>
      <c r="BYG443" s="42"/>
      <c r="BYH443" s="42"/>
      <c r="BYI443" s="42"/>
      <c r="BYJ443" s="42"/>
      <c r="BYK443" s="42"/>
      <c r="BYL443" s="42"/>
      <c r="BYM443" s="42"/>
      <c r="BYN443" s="42"/>
      <c r="BYO443" s="42"/>
      <c r="BYP443" s="42"/>
      <c r="BYQ443" s="42"/>
      <c r="BYR443" s="42"/>
      <c r="BYS443" s="42"/>
      <c r="BYT443" s="42"/>
      <c r="BYU443" s="42"/>
      <c r="BYV443" s="42"/>
      <c r="BYW443" s="42"/>
      <c r="BYX443" s="42"/>
      <c r="BYY443" s="42"/>
      <c r="BYZ443" s="42"/>
      <c r="BZA443" s="42"/>
      <c r="BZB443" s="42"/>
      <c r="BZC443" s="42"/>
      <c r="BZD443" s="42"/>
      <c r="BZE443" s="42"/>
      <c r="BZF443" s="42"/>
      <c r="BZG443" s="42"/>
      <c r="BZH443" s="42"/>
      <c r="BZI443" s="42"/>
      <c r="BZJ443" s="42"/>
      <c r="BZK443" s="42"/>
      <c r="BZL443" s="42"/>
      <c r="BZM443" s="42"/>
      <c r="BZN443" s="42"/>
      <c r="BZO443" s="42"/>
      <c r="BZP443" s="42"/>
      <c r="BZQ443" s="42"/>
      <c r="BZR443" s="42"/>
      <c r="BZS443" s="42"/>
      <c r="BZT443" s="42"/>
      <c r="BZU443" s="42"/>
      <c r="BZV443" s="42"/>
      <c r="BZW443" s="42"/>
      <c r="BZX443" s="42"/>
      <c r="BZY443" s="42"/>
      <c r="BZZ443" s="42"/>
      <c r="CAA443" s="42"/>
      <c r="CAB443" s="42"/>
      <c r="CAC443" s="42"/>
      <c r="CAD443" s="42"/>
      <c r="CAE443" s="42"/>
      <c r="CAF443" s="42"/>
      <c r="CAG443" s="42"/>
      <c r="CAH443" s="42"/>
      <c r="CAI443" s="42"/>
      <c r="CAJ443" s="42"/>
      <c r="CAK443" s="42"/>
      <c r="CAL443" s="42"/>
      <c r="CAM443" s="42"/>
      <c r="CAN443" s="42"/>
      <c r="CAO443" s="42"/>
      <c r="CAP443" s="42"/>
      <c r="CAQ443" s="42"/>
      <c r="CAR443" s="42"/>
      <c r="CAS443" s="42"/>
      <c r="CAT443" s="42"/>
      <c r="CAU443" s="42"/>
      <c r="CAV443" s="42"/>
      <c r="CAW443" s="42"/>
      <c r="CAX443" s="42"/>
      <c r="CAY443" s="42"/>
      <c r="CAZ443" s="42"/>
      <c r="CBA443" s="42"/>
      <c r="CBB443" s="42"/>
      <c r="CBC443" s="42"/>
      <c r="CBD443" s="42"/>
      <c r="CBE443" s="42"/>
      <c r="CBF443" s="42"/>
      <c r="CBG443" s="42"/>
      <c r="CBH443" s="42"/>
      <c r="CBI443" s="42"/>
      <c r="CBJ443" s="42"/>
      <c r="CBK443" s="42"/>
      <c r="CBL443" s="42"/>
      <c r="CBM443" s="42"/>
      <c r="CBN443" s="42"/>
      <c r="CBO443" s="42"/>
      <c r="CBP443" s="42"/>
      <c r="CBQ443" s="42"/>
      <c r="CBR443" s="42"/>
      <c r="CBS443" s="42"/>
      <c r="CBT443" s="42"/>
      <c r="CBU443" s="42"/>
      <c r="CBV443" s="42"/>
      <c r="CBW443" s="42"/>
      <c r="CBX443" s="42"/>
      <c r="CBY443" s="42"/>
      <c r="CBZ443" s="42"/>
      <c r="CCA443" s="42"/>
      <c r="CCB443" s="42"/>
      <c r="CCC443" s="42"/>
      <c r="CCD443" s="42"/>
      <c r="CCE443" s="42"/>
      <c r="CCF443" s="42"/>
      <c r="CCG443" s="42"/>
      <c r="CCH443" s="42"/>
      <c r="CCI443" s="42"/>
      <c r="CCJ443" s="42"/>
      <c r="CCK443" s="42"/>
      <c r="CCL443" s="42"/>
      <c r="CCM443" s="42"/>
      <c r="CCN443" s="42"/>
      <c r="CCO443" s="42"/>
      <c r="CCP443" s="42"/>
      <c r="CCQ443" s="42"/>
      <c r="CCR443" s="42"/>
      <c r="CCS443" s="42"/>
      <c r="CCT443" s="42"/>
      <c r="CCU443" s="42"/>
      <c r="CCV443" s="42"/>
      <c r="CCW443" s="42"/>
      <c r="CCX443" s="42"/>
      <c r="CCY443" s="42"/>
      <c r="CCZ443" s="42"/>
      <c r="CDA443" s="42"/>
      <c r="CDB443" s="42"/>
      <c r="CDC443" s="42"/>
      <c r="CDD443" s="42"/>
      <c r="CDE443" s="42"/>
      <c r="CDF443" s="42"/>
      <c r="CDG443" s="42"/>
      <c r="CDH443" s="42"/>
      <c r="CDI443" s="42"/>
      <c r="CDJ443" s="42"/>
      <c r="CDK443" s="42"/>
      <c r="CDL443" s="42"/>
      <c r="CDM443" s="42"/>
      <c r="CDN443" s="42"/>
      <c r="CDO443" s="42"/>
      <c r="CDP443" s="42"/>
      <c r="CDQ443" s="42"/>
      <c r="CDR443" s="42"/>
      <c r="CDS443" s="42"/>
      <c r="CDT443" s="42"/>
      <c r="CDU443" s="42"/>
      <c r="CDV443" s="42"/>
      <c r="CDW443" s="42"/>
      <c r="CDX443" s="42"/>
      <c r="CDY443" s="42"/>
      <c r="CDZ443" s="42"/>
      <c r="CEA443" s="42"/>
      <c r="CEB443" s="42"/>
      <c r="CEC443" s="42"/>
      <c r="CED443" s="42"/>
      <c r="CEE443" s="42"/>
      <c r="CEF443" s="42"/>
      <c r="CEG443" s="42"/>
      <c r="CEH443" s="42"/>
      <c r="CEI443" s="42"/>
      <c r="CEJ443" s="42"/>
      <c r="CEK443" s="42"/>
      <c r="CEL443" s="42"/>
      <c r="CEM443" s="42"/>
      <c r="CEN443" s="42"/>
      <c r="CEO443" s="42"/>
      <c r="CEP443" s="42"/>
      <c r="CEQ443" s="42"/>
      <c r="CER443" s="42"/>
      <c r="CES443" s="42"/>
      <c r="CET443" s="42"/>
      <c r="CEU443" s="42"/>
      <c r="CEV443" s="42"/>
      <c r="CEW443" s="42"/>
      <c r="CEX443" s="42"/>
      <c r="CEY443" s="42"/>
      <c r="CEZ443" s="42"/>
      <c r="CFA443" s="42"/>
      <c r="CFB443" s="42"/>
      <c r="CFC443" s="42"/>
      <c r="CFD443" s="42"/>
      <c r="CFE443" s="42"/>
      <c r="CFF443" s="42"/>
      <c r="CFG443" s="42"/>
      <c r="CFH443" s="42"/>
      <c r="CFI443" s="42"/>
      <c r="CFJ443" s="42"/>
      <c r="CFK443" s="42"/>
      <c r="CFL443" s="42"/>
      <c r="CFM443" s="42"/>
      <c r="CFN443" s="42"/>
      <c r="CFO443" s="42"/>
      <c r="CFP443" s="42"/>
      <c r="CFQ443" s="42"/>
      <c r="CFR443" s="42"/>
      <c r="CFS443" s="42"/>
      <c r="CFT443" s="42"/>
      <c r="CFU443" s="42"/>
      <c r="CFV443" s="42"/>
      <c r="CFW443" s="42"/>
      <c r="CFX443" s="42"/>
      <c r="CFY443" s="42"/>
      <c r="CFZ443" s="42"/>
      <c r="CGA443" s="42"/>
      <c r="CGB443" s="42"/>
      <c r="CGC443" s="42"/>
      <c r="CGD443" s="42"/>
      <c r="CGE443" s="42"/>
      <c r="CGF443" s="42"/>
      <c r="CGG443" s="42"/>
      <c r="CGH443" s="42"/>
      <c r="CGI443" s="42"/>
      <c r="CGJ443" s="42"/>
      <c r="CGK443" s="42"/>
      <c r="CGL443" s="42"/>
      <c r="CGM443" s="42"/>
      <c r="CGN443" s="42"/>
      <c r="CGO443" s="42"/>
      <c r="CGP443" s="42"/>
      <c r="CGQ443" s="42"/>
      <c r="CGR443" s="42"/>
      <c r="CGS443" s="42"/>
      <c r="CGT443" s="42"/>
      <c r="CGU443" s="42"/>
      <c r="CGV443" s="42"/>
      <c r="CGW443" s="42"/>
      <c r="CGX443" s="42"/>
      <c r="CGY443" s="42"/>
      <c r="CGZ443" s="42"/>
      <c r="CHA443" s="42"/>
      <c r="CHB443" s="42"/>
      <c r="CHC443" s="42"/>
      <c r="CHD443" s="42"/>
      <c r="CHE443" s="42"/>
      <c r="CHF443" s="42"/>
      <c r="CHG443" s="42"/>
      <c r="CHH443" s="42"/>
      <c r="CHI443" s="42"/>
      <c r="CHJ443" s="42"/>
      <c r="CHK443" s="42"/>
      <c r="CHL443" s="42"/>
      <c r="CHM443" s="42"/>
      <c r="CHN443" s="42"/>
      <c r="CHO443" s="42"/>
      <c r="CHP443" s="42"/>
      <c r="CHQ443" s="42"/>
      <c r="CHR443" s="42"/>
      <c r="CHS443" s="42"/>
      <c r="CHT443" s="42"/>
      <c r="CHU443" s="42"/>
      <c r="CHV443" s="42"/>
      <c r="CHW443" s="42"/>
      <c r="CHX443" s="42"/>
      <c r="CHY443" s="42"/>
      <c r="CHZ443" s="42"/>
      <c r="CIA443" s="42"/>
      <c r="CIB443" s="42"/>
      <c r="CIC443" s="42"/>
      <c r="CID443" s="42"/>
      <c r="CIE443" s="42"/>
      <c r="CIF443" s="42"/>
      <c r="CIG443" s="42"/>
      <c r="CIH443" s="42"/>
      <c r="CII443" s="42"/>
      <c r="CIJ443" s="42"/>
      <c r="CIK443" s="42"/>
      <c r="CIL443" s="42"/>
      <c r="CIM443" s="42"/>
      <c r="CIN443" s="42"/>
      <c r="CIO443" s="42"/>
      <c r="CIP443" s="42"/>
      <c r="CIQ443" s="42"/>
      <c r="CIR443" s="42"/>
      <c r="CIS443" s="42"/>
      <c r="CIT443" s="42"/>
      <c r="CIU443" s="42"/>
      <c r="CIV443" s="42"/>
      <c r="CIW443" s="42"/>
      <c r="CIX443" s="42"/>
      <c r="CIY443" s="42"/>
      <c r="CIZ443" s="42"/>
      <c r="CJA443" s="42"/>
      <c r="CJB443" s="42"/>
      <c r="CJC443" s="42"/>
      <c r="CJD443" s="42"/>
      <c r="CJE443" s="42"/>
      <c r="CJF443" s="42"/>
      <c r="CJG443" s="42"/>
      <c r="CJH443" s="42"/>
      <c r="CJI443" s="42"/>
      <c r="CJJ443" s="42"/>
      <c r="CJK443" s="42"/>
      <c r="CJL443" s="42"/>
      <c r="CJM443" s="42"/>
      <c r="CJN443" s="42"/>
      <c r="CJO443" s="42"/>
      <c r="CJP443" s="42"/>
      <c r="CJQ443" s="42"/>
      <c r="CJR443" s="42"/>
      <c r="CJS443" s="42"/>
      <c r="CJT443" s="42"/>
      <c r="CJU443" s="42"/>
      <c r="CJV443" s="42"/>
      <c r="CJW443" s="42"/>
      <c r="CJX443" s="42"/>
      <c r="CJY443" s="42"/>
      <c r="CJZ443" s="42"/>
      <c r="CKA443" s="42"/>
      <c r="CKB443" s="42"/>
      <c r="CKC443" s="42"/>
      <c r="CKD443" s="42"/>
      <c r="CKE443" s="42"/>
      <c r="CKF443" s="42"/>
      <c r="CKG443" s="42"/>
      <c r="CKH443" s="42"/>
      <c r="CKI443" s="42"/>
      <c r="CKJ443" s="42"/>
      <c r="CKK443" s="42"/>
      <c r="CKL443" s="42"/>
      <c r="CKM443" s="42"/>
      <c r="CKN443" s="42"/>
      <c r="CKO443" s="42"/>
      <c r="CKP443" s="42"/>
      <c r="CKQ443" s="42"/>
      <c r="CKR443" s="42"/>
      <c r="CKS443" s="42"/>
      <c r="CKT443" s="42"/>
      <c r="CKU443" s="42"/>
      <c r="CKV443" s="42"/>
      <c r="CKW443" s="42"/>
      <c r="CKX443" s="42"/>
      <c r="CKY443" s="42"/>
      <c r="CKZ443" s="42"/>
      <c r="CLA443" s="42"/>
      <c r="CLB443" s="42"/>
      <c r="CLC443" s="42"/>
      <c r="CLD443" s="42"/>
      <c r="CLE443" s="42"/>
      <c r="CLF443" s="42"/>
      <c r="CLG443" s="42"/>
      <c r="CLH443" s="42"/>
      <c r="CLI443" s="42"/>
      <c r="CLJ443" s="42"/>
      <c r="CLK443" s="42"/>
      <c r="CLL443" s="42"/>
      <c r="CLM443" s="42"/>
      <c r="CLN443" s="42"/>
      <c r="CLO443" s="42"/>
      <c r="CLP443" s="42"/>
      <c r="CLQ443" s="42"/>
      <c r="CLR443" s="42"/>
      <c r="CLS443" s="42"/>
      <c r="CLT443" s="42"/>
      <c r="CLU443" s="42"/>
      <c r="CLV443" s="42"/>
      <c r="CLW443" s="42"/>
      <c r="CLX443" s="42"/>
      <c r="CLY443" s="42"/>
      <c r="CLZ443" s="42"/>
      <c r="CMA443" s="42"/>
      <c r="CMB443" s="42"/>
      <c r="CMC443" s="42"/>
      <c r="CMD443" s="42"/>
      <c r="CME443" s="42"/>
      <c r="CMF443" s="42"/>
      <c r="CMG443" s="42"/>
      <c r="CMH443" s="42"/>
      <c r="CMI443" s="42"/>
      <c r="CMJ443" s="42"/>
      <c r="CMK443" s="42"/>
      <c r="CML443" s="42"/>
      <c r="CMM443" s="42"/>
      <c r="CMN443" s="42"/>
      <c r="CMO443" s="42"/>
      <c r="CMP443" s="42"/>
      <c r="CMQ443" s="42"/>
      <c r="CMR443" s="42"/>
      <c r="CMS443" s="42"/>
      <c r="CMT443" s="42"/>
      <c r="CMU443" s="42"/>
      <c r="CMV443" s="42"/>
      <c r="CMW443" s="42"/>
      <c r="CMX443" s="42"/>
      <c r="CMY443" s="42"/>
      <c r="CMZ443" s="42"/>
      <c r="CNA443" s="42"/>
      <c r="CNB443" s="42"/>
      <c r="CNC443" s="42"/>
      <c r="CND443" s="42"/>
      <c r="CNE443" s="42"/>
      <c r="CNF443" s="42"/>
      <c r="CNG443" s="42"/>
      <c r="CNH443" s="42"/>
      <c r="CNI443" s="42"/>
      <c r="CNJ443" s="42"/>
      <c r="CNK443" s="42"/>
      <c r="CNL443" s="42"/>
      <c r="CNM443" s="42"/>
      <c r="CNN443" s="42"/>
      <c r="CNO443" s="42"/>
      <c r="CNP443" s="42"/>
      <c r="CNQ443" s="42"/>
      <c r="CNR443" s="42"/>
      <c r="CNS443" s="42"/>
      <c r="CNT443" s="42"/>
      <c r="CNU443" s="42"/>
      <c r="CNV443" s="42"/>
      <c r="CNW443" s="42"/>
      <c r="CNX443" s="42"/>
      <c r="CNY443" s="42"/>
      <c r="CNZ443" s="42"/>
      <c r="COA443" s="42"/>
      <c r="COB443" s="42"/>
      <c r="COC443" s="42"/>
      <c r="COD443" s="42"/>
      <c r="COE443" s="42"/>
      <c r="COF443" s="42"/>
      <c r="COG443" s="42"/>
      <c r="COH443" s="42"/>
      <c r="COI443" s="42"/>
      <c r="COJ443" s="42"/>
      <c r="COK443" s="42"/>
      <c r="COL443" s="42"/>
      <c r="COM443" s="42"/>
      <c r="CON443" s="42"/>
      <c r="COO443" s="42"/>
      <c r="COP443" s="42"/>
      <c r="COQ443" s="42"/>
      <c r="COR443" s="42"/>
      <c r="COS443" s="42"/>
      <c r="COT443" s="42"/>
      <c r="COU443" s="42"/>
      <c r="COV443" s="42"/>
      <c r="COW443" s="42"/>
      <c r="COX443" s="42"/>
      <c r="COY443" s="42"/>
      <c r="COZ443" s="42"/>
      <c r="CPA443" s="42"/>
      <c r="CPB443" s="42"/>
      <c r="CPC443" s="42"/>
      <c r="CPD443" s="42"/>
      <c r="CPE443" s="42"/>
      <c r="CPF443" s="42"/>
      <c r="CPG443" s="42"/>
      <c r="CPH443" s="42"/>
      <c r="CPI443" s="42"/>
      <c r="CPJ443" s="42"/>
      <c r="CPK443" s="42"/>
      <c r="CPL443" s="42"/>
      <c r="CPM443" s="42"/>
      <c r="CPN443" s="42"/>
      <c r="CPO443" s="42"/>
      <c r="CPP443" s="42"/>
      <c r="CPQ443" s="42"/>
      <c r="CPR443" s="42"/>
      <c r="CPS443" s="42"/>
      <c r="CPT443" s="42"/>
      <c r="CPU443" s="42"/>
      <c r="CPV443" s="42"/>
      <c r="CPW443" s="42"/>
      <c r="CPX443" s="42"/>
      <c r="CPY443" s="42"/>
      <c r="CPZ443" s="42"/>
      <c r="CQA443" s="42"/>
      <c r="CQB443" s="42"/>
      <c r="CQC443" s="42"/>
      <c r="CQD443" s="42"/>
      <c r="CQE443" s="42"/>
      <c r="CQF443" s="42"/>
      <c r="CQG443" s="42"/>
      <c r="CQH443" s="42"/>
      <c r="CQI443" s="42"/>
      <c r="CQJ443" s="42"/>
      <c r="CQK443" s="42"/>
      <c r="CQL443" s="42"/>
      <c r="CQM443" s="42"/>
      <c r="CQN443" s="42"/>
      <c r="CQO443" s="42"/>
      <c r="CQP443" s="42"/>
      <c r="CQQ443" s="42"/>
      <c r="CQR443" s="42"/>
      <c r="CQS443" s="42"/>
      <c r="CQT443" s="42"/>
      <c r="CQU443" s="42"/>
      <c r="CQV443" s="42"/>
      <c r="CQW443" s="42"/>
      <c r="CQX443" s="42"/>
      <c r="CQY443" s="42"/>
      <c r="CQZ443" s="42"/>
      <c r="CRA443" s="42"/>
      <c r="CRB443" s="42"/>
      <c r="CRC443" s="42"/>
      <c r="CRD443" s="42"/>
      <c r="CRE443" s="42"/>
      <c r="CRF443" s="42"/>
      <c r="CRG443" s="42"/>
      <c r="CRH443" s="42"/>
      <c r="CRI443" s="42"/>
      <c r="CRJ443" s="42"/>
      <c r="CRK443" s="42"/>
      <c r="CRL443" s="42"/>
      <c r="CRM443" s="42"/>
      <c r="CRN443" s="42"/>
      <c r="CRO443" s="42"/>
      <c r="CRP443" s="42"/>
      <c r="CRQ443" s="42"/>
      <c r="CRR443" s="42"/>
      <c r="CRS443" s="42"/>
      <c r="CRT443" s="42"/>
      <c r="CRU443" s="42"/>
      <c r="CRV443" s="42"/>
      <c r="CRW443" s="42"/>
      <c r="CRX443" s="42"/>
      <c r="CRY443" s="42"/>
      <c r="CRZ443" s="42"/>
      <c r="CSA443" s="42"/>
      <c r="CSB443" s="42"/>
      <c r="CSC443" s="42"/>
      <c r="CSD443" s="42"/>
      <c r="CSE443" s="42"/>
      <c r="CSF443" s="42"/>
      <c r="CSG443" s="42"/>
      <c r="CSH443" s="42"/>
      <c r="CSI443" s="42"/>
      <c r="CSJ443" s="42"/>
      <c r="CSK443" s="42"/>
      <c r="CSL443" s="42"/>
      <c r="CSM443" s="42"/>
      <c r="CSN443" s="42"/>
      <c r="CSO443" s="42"/>
      <c r="CSP443" s="42"/>
      <c r="CSQ443" s="42"/>
      <c r="CSR443" s="42"/>
      <c r="CSS443" s="42"/>
      <c r="CST443" s="42"/>
      <c r="CSU443" s="42"/>
      <c r="CSV443" s="42"/>
      <c r="CSW443" s="42"/>
      <c r="CSX443" s="42"/>
      <c r="CSY443" s="42"/>
      <c r="CSZ443" s="42"/>
      <c r="CTA443" s="42"/>
      <c r="CTB443" s="42"/>
      <c r="CTC443" s="42"/>
      <c r="CTD443" s="42"/>
      <c r="CTE443" s="42"/>
      <c r="CTF443" s="42"/>
      <c r="CTG443" s="42"/>
      <c r="CTH443" s="42"/>
      <c r="CTI443" s="42"/>
      <c r="CTJ443" s="42"/>
      <c r="CTK443" s="42"/>
      <c r="CTL443" s="42"/>
      <c r="CTM443" s="42"/>
      <c r="CTN443" s="42"/>
      <c r="CTO443" s="42"/>
      <c r="CTP443" s="42"/>
      <c r="CTQ443" s="42"/>
      <c r="CTR443" s="42"/>
      <c r="CTS443" s="42"/>
      <c r="CTT443" s="42"/>
      <c r="CTU443" s="42"/>
      <c r="CTV443" s="42"/>
      <c r="CTW443" s="42"/>
      <c r="CTX443" s="42"/>
      <c r="CTY443" s="42"/>
      <c r="CTZ443" s="42"/>
      <c r="CUA443" s="42"/>
      <c r="CUB443" s="42"/>
      <c r="CUC443" s="42"/>
      <c r="CUD443" s="42"/>
      <c r="CUE443" s="42"/>
      <c r="CUF443" s="42"/>
      <c r="CUG443" s="42"/>
      <c r="CUH443" s="42"/>
      <c r="CUI443" s="42"/>
      <c r="CUJ443" s="42"/>
      <c r="CUK443" s="42"/>
      <c r="CUL443" s="42"/>
      <c r="CUM443" s="42"/>
      <c r="CUN443" s="42"/>
      <c r="CUO443" s="42"/>
      <c r="CUP443" s="42"/>
      <c r="CUQ443" s="42"/>
      <c r="CUR443" s="42"/>
      <c r="CUS443" s="42"/>
      <c r="CUT443" s="42"/>
      <c r="CUU443" s="42"/>
      <c r="CUV443" s="42"/>
      <c r="CUW443" s="42"/>
      <c r="CUX443" s="42"/>
      <c r="CUY443" s="42"/>
      <c r="CUZ443" s="42"/>
      <c r="CVA443" s="42"/>
      <c r="CVB443" s="42"/>
      <c r="CVC443" s="42"/>
      <c r="CVD443" s="42"/>
      <c r="CVE443" s="42"/>
      <c r="CVF443" s="42"/>
      <c r="CVG443" s="42"/>
      <c r="CVH443" s="42"/>
      <c r="CVI443" s="42"/>
      <c r="CVJ443" s="42"/>
      <c r="CVK443" s="42"/>
      <c r="CVL443" s="42"/>
      <c r="CVM443" s="42"/>
      <c r="CVN443" s="42"/>
      <c r="CVO443" s="42"/>
      <c r="CVP443" s="42"/>
      <c r="CVQ443" s="42"/>
      <c r="CVR443" s="42"/>
      <c r="CVS443" s="42"/>
      <c r="CVT443" s="42"/>
      <c r="CVU443" s="42"/>
      <c r="CVV443" s="42"/>
      <c r="CVW443" s="42"/>
      <c r="CVX443" s="42"/>
      <c r="CVY443" s="42"/>
      <c r="CVZ443" s="42"/>
      <c r="CWA443" s="42"/>
      <c r="CWB443" s="42"/>
      <c r="CWC443" s="42"/>
      <c r="CWD443" s="42"/>
      <c r="CWE443" s="42"/>
      <c r="CWF443" s="42"/>
      <c r="CWG443" s="42"/>
      <c r="CWH443" s="42"/>
      <c r="CWI443" s="42"/>
      <c r="CWJ443" s="42"/>
      <c r="CWK443" s="42"/>
      <c r="CWL443" s="42"/>
      <c r="CWM443" s="42"/>
      <c r="CWN443" s="42"/>
      <c r="CWO443" s="42"/>
      <c r="CWP443" s="42"/>
      <c r="CWQ443" s="42"/>
      <c r="CWR443" s="42"/>
      <c r="CWS443" s="42"/>
      <c r="CWT443" s="42"/>
      <c r="CWU443" s="42"/>
      <c r="CWV443" s="42"/>
      <c r="CWW443" s="42"/>
      <c r="CWX443" s="42"/>
      <c r="CWY443" s="42"/>
      <c r="CWZ443" s="42"/>
      <c r="CXA443" s="42"/>
      <c r="CXB443" s="42"/>
      <c r="CXC443" s="42"/>
      <c r="CXD443" s="42"/>
      <c r="CXE443" s="42"/>
      <c r="CXF443" s="42"/>
      <c r="CXG443" s="42"/>
      <c r="CXH443" s="42"/>
      <c r="CXI443" s="42"/>
      <c r="CXJ443" s="42"/>
      <c r="CXK443" s="42"/>
      <c r="CXL443" s="42"/>
      <c r="CXM443" s="42"/>
      <c r="CXN443" s="42"/>
      <c r="CXO443" s="42"/>
      <c r="CXP443" s="42"/>
      <c r="CXQ443" s="42"/>
      <c r="CXR443" s="42"/>
      <c r="CXS443" s="42"/>
      <c r="CXT443" s="42"/>
      <c r="CXU443" s="42"/>
      <c r="CXV443" s="42"/>
      <c r="CXW443" s="42"/>
      <c r="CXX443" s="42"/>
      <c r="CXY443" s="42"/>
      <c r="CXZ443" s="42"/>
      <c r="CYA443" s="42"/>
      <c r="CYB443" s="42"/>
      <c r="CYC443" s="42"/>
      <c r="CYD443" s="42"/>
      <c r="CYE443" s="42"/>
      <c r="CYF443" s="42"/>
      <c r="CYG443" s="42"/>
      <c r="CYH443" s="42"/>
      <c r="CYI443" s="42"/>
      <c r="CYJ443" s="42"/>
      <c r="CYK443" s="42"/>
      <c r="CYL443" s="42"/>
      <c r="CYM443" s="42"/>
      <c r="CYN443" s="42"/>
      <c r="CYO443" s="42"/>
      <c r="CYP443" s="42"/>
      <c r="CYQ443" s="42"/>
      <c r="CYR443" s="42"/>
      <c r="CYS443" s="42"/>
      <c r="CYT443" s="42"/>
      <c r="CYU443" s="42"/>
      <c r="CYV443" s="42"/>
      <c r="CYW443" s="42"/>
      <c r="CYX443" s="42"/>
      <c r="CYY443" s="42"/>
      <c r="CYZ443" s="42"/>
      <c r="CZA443" s="42"/>
      <c r="CZB443" s="42"/>
      <c r="CZC443" s="42"/>
      <c r="CZD443" s="42"/>
      <c r="CZE443" s="42"/>
      <c r="CZF443" s="42"/>
      <c r="CZG443" s="42"/>
      <c r="CZH443" s="42"/>
      <c r="CZI443" s="42"/>
      <c r="CZJ443" s="42"/>
      <c r="CZK443" s="42"/>
      <c r="CZL443" s="42"/>
      <c r="CZM443" s="42"/>
      <c r="CZN443" s="42"/>
      <c r="CZO443" s="42"/>
      <c r="CZP443" s="42"/>
      <c r="CZQ443" s="42"/>
      <c r="CZR443" s="42"/>
      <c r="CZS443" s="42"/>
      <c r="CZT443" s="42"/>
      <c r="CZU443" s="42"/>
      <c r="CZV443" s="42"/>
      <c r="CZW443" s="42"/>
      <c r="CZX443" s="42"/>
      <c r="CZY443" s="42"/>
      <c r="CZZ443" s="42"/>
      <c r="DAA443" s="42"/>
      <c r="DAB443" s="42"/>
      <c r="DAC443" s="42"/>
      <c r="DAD443" s="42"/>
      <c r="DAE443" s="42"/>
      <c r="DAF443" s="42"/>
      <c r="DAG443" s="42"/>
      <c r="DAH443" s="42"/>
      <c r="DAI443" s="42"/>
      <c r="DAJ443" s="42"/>
      <c r="DAK443" s="42"/>
      <c r="DAL443" s="42"/>
      <c r="DAM443" s="42"/>
      <c r="DAN443" s="42"/>
      <c r="DAO443" s="42"/>
      <c r="DAP443" s="42"/>
      <c r="DAQ443" s="42"/>
      <c r="DAR443" s="42"/>
      <c r="DAS443" s="42"/>
      <c r="DAT443" s="42"/>
      <c r="DAU443" s="42"/>
      <c r="DAV443" s="42"/>
      <c r="DAW443" s="42"/>
      <c r="DAX443" s="42"/>
      <c r="DAY443" s="42"/>
      <c r="DAZ443" s="42"/>
      <c r="DBA443" s="42"/>
      <c r="DBB443" s="42"/>
      <c r="DBC443" s="42"/>
      <c r="DBD443" s="42"/>
      <c r="DBE443" s="42"/>
      <c r="DBF443" s="42"/>
      <c r="DBG443" s="42"/>
      <c r="DBH443" s="42"/>
      <c r="DBI443" s="42"/>
      <c r="DBJ443" s="42"/>
      <c r="DBK443" s="42"/>
      <c r="DBL443" s="42"/>
      <c r="DBM443" s="42"/>
      <c r="DBN443" s="42"/>
      <c r="DBO443" s="42"/>
      <c r="DBP443" s="42"/>
      <c r="DBQ443" s="42"/>
      <c r="DBR443" s="42"/>
      <c r="DBS443" s="42"/>
      <c r="DBT443" s="42"/>
      <c r="DBU443" s="42"/>
      <c r="DBV443" s="42"/>
      <c r="DBW443" s="42"/>
      <c r="DBX443" s="42"/>
      <c r="DBY443" s="42"/>
      <c r="DBZ443" s="42"/>
      <c r="DCA443" s="42"/>
      <c r="DCB443" s="42"/>
      <c r="DCC443" s="42"/>
      <c r="DCD443" s="42"/>
      <c r="DCE443" s="42"/>
      <c r="DCF443" s="42"/>
      <c r="DCG443" s="42"/>
      <c r="DCH443" s="42"/>
      <c r="DCI443" s="42"/>
      <c r="DCJ443" s="42"/>
      <c r="DCK443" s="42"/>
      <c r="DCL443" s="42"/>
      <c r="DCM443" s="42"/>
      <c r="DCN443" s="42"/>
      <c r="DCO443" s="42"/>
      <c r="DCP443" s="42"/>
      <c r="DCQ443" s="42"/>
      <c r="DCR443" s="42"/>
      <c r="DCS443" s="42"/>
      <c r="DCT443" s="42"/>
      <c r="DCU443" s="42"/>
      <c r="DCV443" s="42"/>
      <c r="DCW443" s="42"/>
      <c r="DCX443" s="42"/>
      <c r="DCY443" s="42"/>
      <c r="DCZ443" s="42"/>
      <c r="DDA443" s="42"/>
      <c r="DDB443" s="42"/>
      <c r="DDC443" s="42"/>
      <c r="DDD443" s="42"/>
      <c r="DDE443" s="42"/>
      <c r="DDF443" s="42"/>
      <c r="DDG443" s="42"/>
      <c r="DDH443" s="42"/>
      <c r="DDI443" s="42"/>
      <c r="DDJ443" s="42"/>
      <c r="DDK443" s="42"/>
      <c r="DDL443" s="42"/>
      <c r="DDM443" s="42"/>
      <c r="DDN443" s="42"/>
      <c r="DDO443" s="42"/>
      <c r="DDP443" s="42"/>
      <c r="DDQ443" s="42"/>
      <c r="DDR443" s="42"/>
      <c r="DDS443" s="42"/>
      <c r="DDT443" s="42"/>
      <c r="DDU443" s="42"/>
      <c r="DDV443" s="42"/>
      <c r="DDW443" s="42"/>
      <c r="DDX443" s="42"/>
      <c r="DDY443" s="42"/>
      <c r="DDZ443" s="42"/>
      <c r="DEA443" s="42"/>
      <c r="DEB443" s="42"/>
      <c r="DEC443" s="42"/>
      <c r="DED443" s="42"/>
      <c r="DEE443" s="42"/>
      <c r="DEF443" s="42"/>
      <c r="DEG443" s="42"/>
      <c r="DEH443" s="42"/>
      <c r="DEI443" s="42"/>
      <c r="DEJ443" s="42"/>
      <c r="DEK443" s="42"/>
      <c r="DEL443" s="42"/>
      <c r="DEM443" s="42"/>
      <c r="DEN443" s="42"/>
      <c r="DEO443" s="42"/>
      <c r="DEP443" s="42"/>
      <c r="DEQ443" s="42"/>
      <c r="DER443" s="42"/>
      <c r="DES443" s="42"/>
      <c r="DET443" s="42"/>
      <c r="DEU443" s="42"/>
      <c r="DEV443" s="42"/>
      <c r="DEW443" s="42"/>
      <c r="DEX443" s="42"/>
      <c r="DEY443" s="42"/>
      <c r="DEZ443" s="42"/>
      <c r="DFA443" s="42"/>
      <c r="DFB443" s="42"/>
      <c r="DFC443" s="42"/>
      <c r="DFD443" s="42"/>
      <c r="DFE443" s="42"/>
      <c r="DFF443" s="42"/>
      <c r="DFG443" s="42"/>
      <c r="DFH443" s="42"/>
      <c r="DFI443" s="42"/>
      <c r="DFJ443" s="42"/>
      <c r="DFK443" s="42"/>
      <c r="DFL443" s="42"/>
      <c r="DFM443" s="42"/>
      <c r="DFN443" s="42"/>
      <c r="DFO443" s="42"/>
      <c r="DFP443" s="42"/>
      <c r="DFQ443" s="42"/>
      <c r="DFR443" s="42"/>
      <c r="DFS443" s="42"/>
      <c r="DFT443" s="42"/>
      <c r="DFU443" s="42"/>
      <c r="DFV443" s="42"/>
      <c r="DFW443" s="42"/>
      <c r="DFX443" s="42"/>
      <c r="DFY443" s="42"/>
      <c r="DFZ443" s="42"/>
      <c r="DGA443" s="42"/>
      <c r="DGB443" s="42"/>
      <c r="DGC443" s="42"/>
      <c r="DGD443" s="42"/>
      <c r="DGE443" s="42"/>
      <c r="DGF443" s="42"/>
      <c r="DGG443" s="42"/>
      <c r="DGH443" s="42"/>
      <c r="DGI443" s="42"/>
      <c r="DGJ443" s="42"/>
      <c r="DGK443" s="42"/>
      <c r="DGL443" s="42"/>
      <c r="DGM443" s="42"/>
      <c r="DGN443" s="42"/>
      <c r="DGO443" s="42"/>
      <c r="DGP443" s="42"/>
      <c r="DGQ443" s="42"/>
      <c r="DGR443" s="42"/>
      <c r="DGS443" s="42"/>
      <c r="DGT443" s="42"/>
      <c r="DGU443" s="42"/>
      <c r="DGV443" s="42"/>
      <c r="DGW443" s="42"/>
      <c r="DGX443" s="42"/>
      <c r="DGY443" s="42"/>
      <c r="DGZ443" s="42"/>
      <c r="DHA443" s="42"/>
      <c r="DHB443" s="42"/>
      <c r="DHC443" s="42"/>
      <c r="DHD443" s="42"/>
      <c r="DHE443" s="42"/>
      <c r="DHF443" s="42"/>
      <c r="DHG443" s="42"/>
      <c r="DHH443" s="42"/>
      <c r="DHI443" s="42"/>
      <c r="DHJ443" s="42"/>
      <c r="DHK443" s="42"/>
      <c r="DHL443" s="42"/>
      <c r="DHM443" s="42"/>
      <c r="DHN443" s="42"/>
      <c r="DHO443" s="42"/>
      <c r="DHP443" s="42"/>
      <c r="DHQ443" s="42"/>
      <c r="DHR443" s="42"/>
      <c r="DHS443" s="42"/>
      <c r="DHT443" s="42"/>
      <c r="DHU443" s="42"/>
      <c r="DHV443" s="42"/>
      <c r="DHW443" s="42"/>
      <c r="DHX443" s="42"/>
      <c r="DHY443" s="42"/>
      <c r="DHZ443" s="42"/>
      <c r="DIA443" s="42"/>
      <c r="DIB443" s="42"/>
      <c r="DIC443" s="42"/>
      <c r="DID443" s="42"/>
      <c r="DIE443" s="42"/>
      <c r="DIF443" s="42"/>
      <c r="DIG443" s="42"/>
      <c r="DIH443" s="42"/>
      <c r="DII443" s="42"/>
      <c r="DIJ443" s="42"/>
      <c r="DIK443" s="42"/>
      <c r="DIL443" s="42"/>
      <c r="DIM443" s="42"/>
      <c r="DIN443" s="42"/>
      <c r="DIO443" s="42"/>
      <c r="DIP443" s="42"/>
      <c r="DIQ443" s="42"/>
      <c r="DIR443" s="42"/>
      <c r="DIS443" s="42"/>
      <c r="DIT443" s="42"/>
      <c r="DIU443" s="42"/>
      <c r="DIV443" s="42"/>
      <c r="DIW443" s="42"/>
      <c r="DIX443" s="42"/>
      <c r="DIY443" s="42"/>
      <c r="DIZ443" s="42"/>
      <c r="DJA443" s="42"/>
      <c r="DJB443" s="42"/>
      <c r="DJC443" s="42"/>
      <c r="DJD443" s="42"/>
      <c r="DJE443" s="42"/>
      <c r="DJF443" s="42"/>
      <c r="DJG443" s="42"/>
      <c r="DJH443" s="42"/>
      <c r="DJI443" s="42"/>
      <c r="DJJ443" s="42"/>
      <c r="DJK443" s="42"/>
      <c r="DJL443" s="42"/>
      <c r="DJM443" s="42"/>
      <c r="DJN443" s="42"/>
      <c r="DJO443" s="42"/>
      <c r="DJP443" s="42"/>
      <c r="DJQ443" s="42"/>
      <c r="DJR443" s="42"/>
      <c r="DJS443" s="42"/>
      <c r="DJT443" s="42"/>
      <c r="DJU443" s="42"/>
      <c r="DJV443" s="42"/>
      <c r="DJW443" s="42"/>
      <c r="DJX443" s="42"/>
      <c r="DJY443" s="42"/>
      <c r="DJZ443" s="42"/>
      <c r="DKA443" s="42"/>
      <c r="DKB443" s="42"/>
      <c r="DKC443" s="42"/>
      <c r="DKD443" s="42"/>
      <c r="DKE443" s="42"/>
      <c r="DKF443" s="42"/>
      <c r="DKG443" s="42"/>
      <c r="DKH443" s="42"/>
      <c r="DKI443" s="42"/>
      <c r="DKJ443" s="42"/>
      <c r="DKK443" s="42"/>
      <c r="DKL443" s="42"/>
      <c r="DKM443" s="42"/>
      <c r="DKN443" s="42"/>
      <c r="DKO443" s="42"/>
      <c r="DKP443" s="42"/>
      <c r="DKQ443" s="42"/>
      <c r="DKR443" s="42"/>
      <c r="DKS443" s="42"/>
      <c r="DKT443" s="42"/>
      <c r="DKU443" s="42"/>
      <c r="DKV443" s="42"/>
      <c r="DKW443" s="42"/>
      <c r="DKX443" s="42"/>
      <c r="DKY443" s="42"/>
      <c r="DKZ443" s="42"/>
      <c r="DLA443" s="42"/>
      <c r="DLB443" s="42"/>
      <c r="DLC443" s="42"/>
      <c r="DLD443" s="42"/>
      <c r="DLE443" s="42"/>
      <c r="DLF443" s="42"/>
      <c r="DLG443" s="42"/>
      <c r="DLH443" s="42"/>
      <c r="DLI443" s="42"/>
      <c r="DLJ443" s="42"/>
      <c r="DLK443" s="42"/>
      <c r="DLL443" s="42"/>
      <c r="DLM443" s="42"/>
      <c r="DLN443" s="42"/>
      <c r="DLO443" s="42"/>
      <c r="DLP443" s="42"/>
      <c r="DLQ443" s="42"/>
      <c r="DLR443" s="42"/>
      <c r="DLS443" s="42"/>
      <c r="DLT443" s="42"/>
      <c r="DLU443" s="42"/>
      <c r="DLV443" s="42"/>
      <c r="DLW443" s="42"/>
      <c r="DLX443" s="42"/>
      <c r="DLY443" s="42"/>
      <c r="DLZ443" s="42"/>
      <c r="DMA443" s="42"/>
      <c r="DMB443" s="42"/>
      <c r="DMC443" s="42"/>
      <c r="DMD443" s="42"/>
      <c r="DME443" s="42"/>
      <c r="DMF443" s="42"/>
      <c r="DMG443" s="42"/>
      <c r="DMH443" s="42"/>
      <c r="DMI443" s="42"/>
      <c r="DMJ443" s="42"/>
      <c r="DMK443" s="42"/>
      <c r="DML443" s="42"/>
      <c r="DMM443" s="42"/>
      <c r="DMN443" s="42"/>
      <c r="DMO443" s="42"/>
      <c r="DMP443" s="42"/>
      <c r="DMQ443" s="42"/>
      <c r="DMR443" s="42"/>
      <c r="DMS443" s="42"/>
      <c r="DMT443" s="42"/>
      <c r="DMU443" s="42"/>
      <c r="DMV443" s="42"/>
      <c r="DMW443" s="42"/>
      <c r="DMX443" s="42"/>
      <c r="DMY443" s="42"/>
      <c r="DMZ443" s="42"/>
      <c r="DNA443" s="42"/>
      <c r="DNB443" s="42"/>
      <c r="DNC443" s="42"/>
      <c r="DND443" s="42"/>
      <c r="DNE443" s="42"/>
      <c r="DNF443" s="42"/>
      <c r="DNG443" s="42"/>
      <c r="DNH443" s="42"/>
      <c r="DNI443" s="42"/>
      <c r="DNJ443" s="42"/>
      <c r="DNK443" s="42"/>
      <c r="DNL443" s="42"/>
      <c r="DNM443" s="42"/>
      <c r="DNN443" s="42"/>
      <c r="DNO443" s="42"/>
      <c r="DNP443" s="42"/>
      <c r="DNQ443" s="42"/>
      <c r="DNR443" s="42"/>
      <c r="DNS443" s="42"/>
      <c r="DNT443" s="42"/>
      <c r="DNU443" s="42"/>
      <c r="DNV443" s="42"/>
      <c r="DNW443" s="42"/>
      <c r="DNX443" s="42"/>
      <c r="DNY443" s="42"/>
      <c r="DNZ443" s="42"/>
      <c r="DOA443" s="42"/>
      <c r="DOB443" s="42"/>
      <c r="DOC443" s="42"/>
      <c r="DOD443" s="42"/>
      <c r="DOE443" s="42"/>
      <c r="DOF443" s="42"/>
      <c r="DOG443" s="42"/>
      <c r="DOH443" s="42"/>
      <c r="DOI443" s="42"/>
      <c r="DOJ443" s="42"/>
      <c r="DOK443" s="42"/>
      <c r="DOL443" s="42"/>
      <c r="DOM443" s="42"/>
      <c r="DON443" s="42"/>
      <c r="DOO443" s="42"/>
      <c r="DOP443" s="42"/>
      <c r="DOQ443" s="42"/>
      <c r="DOR443" s="42"/>
      <c r="DOS443" s="42"/>
      <c r="DOT443" s="42"/>
      <c r="DOU443" s="42"/>
      <c r="DOV443" s="42"/>
      <c r="DOW443" s="42"/>
      <c r="DOX443" s="42"/>
      <c r="DOY443" s="42"/>
      <c r="DOZ443" s="42"/>
      <c r="DPA443" s="42"/>
      <c r="DPB443" s="42"/>
      <c r="DPC443" s="42"/>
      <c r="DPD443" s="42"/>
      <c r="DPE443" s="42"/>
      <c r="DPF443" s="42"/>
      <c r="DPG443" s="42"/>
      <c r="DPH443" s="42"/>
      <c r="DPI443" s="42"/>
      <c r="DPJ443" s="42"/>
      <c r="DPK443" s="42"/>
      <c r="DPL443" s="42"/>
      <c r="DPM443" s="42"/>
      <c r="DPN443" s="42"/>
      <c r="DPO443" s="42"/>
      <c r="DPP443" s="42"/>
      <c r="DPQ443" s="42"/>
      <c r="DPR443" s="42"/>
      <c r="DPS443" s="42"/>
      <c r="DPT443" s="42"/>
      <c r="DPU443" s="42"/>
      <c r="DPV443" s="42"/>
      <c r="DPW443" s="42"/>
      <c r="DPX443" s="42"/>
      <c r="DPY443" s="42"/>
      <c r="DPZ443" s="42"/>
      <c r="DQA443" s="42"/>
      <c r="DQB443" s="42"/>
      <c r="DQC443" s="42"/>
      <c r="DQD443" s="42"/>
      <c r="DQE443" s="42"/>
      <c r="DQF443" s="42"/>
      <c r="DQG443" s="42"/>
      <c r="DQH443" s="42"/>
      <c r="DQI443" s="42"/>
      <c r="DQJ443" s="42"/>
      <c r="DQK443" s="42"/>
      <c r="DQL443" s="42"/>
      <c r="DQM443" s="42"/>
      <c r="DQN443" s="42"/>
      <c r="DQO443" s="42"/>
      <c r="DQP443" s="42"/>
      <c r="DQQ443" s="42"/>
      <c r="DQR443" s="42"/>
      <c r="DQS443" s="42"/>
      <c r="DQT443" s="42"/>
      <c r="DQU443" s="42"/>
      <c r="DQV443" s="42"/>
      <c r="DQW443" s="42"/>
      <c r="DQX443" s="42"/>
      <c r="DQY443" s="42"/>
      <c r="DQZ443" s="42"/>
      <c r="DRA443" s="42"/>
      <c r="DRB443" s="42"/>
      <c r="DRC443" s="42"/>
      <c r="DRD443" s="42"/>
      <c r="DRE443" s="42"/>
      <c r="DRF443" s="42"/>
      <c r="DRG443" s="42"/>
      <c r="DRH443" s="42"/>
      <c r="DRI443" s="42"/>
      <c r="DRJ443" s="42"/>
      <c r="DRK443" s="42"/>
      <c r="DRL443" s="42"/>
      <c r="DRM443" s="42"/>
      <c r="DRN443" s="42"/>
      <c r="DRO443" s="42"/>
      <c r="DRP443" s="42"/>
      <c r="DRQ443" s="42"/>
      <c r="DRR443" s="42"/>
      <c r="DRS443" s="42"/>
      <c r="DRT443" s="42"/>
      <c r="DRU443" s="42"/>
      <c r="DRV443" s="42"/>
      <c r="DRW443" s="42"/>
      <c r="DRX443" s="42"/>
      <c r="DRY443" s="42"/>
      <c r="DRZ443" s="42"/>
      <c r="DSA443" s="42"/>
      <c r="DSB443" s="42"/>
      <c r="DSC443" s="42"/>
      <c r="DSD443" s="42"/>
      <c r="DSE443" s="42"/>
      <c r="DSF443" s="42"/>
      <c r="DSG443" s="42"/>
      <c r="DSH443" s="42"/>
      <c r="DSI443" s="42"/>
      <c r="DSJ443" s="42"/>
      <c r="DSK443" s="42"/>
      <c r="DSL443" s="42"/>
      <c r="DSM443" s="42"/>
      <c r="DSN443" s="42"/>
      <c r="DSO443" s="42"/>
      <c r="DSP443" s="42"/>
      <c r="DSQ443" s="42"/>
      <c r="DSR443" s="42"/>
      <c r="DSS443" s="42"/>
      <c r="DST443" s="42"/>
      <c r="DSU443" s="42"/>
      <c r="DSV443" s="42"/>
      <c r="DSW443" s="42"/>
      <c r="DSX443" s="42"/>
      <c r="DSY443" s="42"/>
      <c r="DSZ443" s="42"/>
      <c r="DTA443" s="42"/>
      <c r="DTB443" s="42"/>
      <c r="DTC443" s="42"/>
      <c r="DTD443" s="42"/>
      <c r="DTE443" s="42"/>
      <c r="DTF443" s="42"/>
      <c r="DTG443" s="42"/>
      <c r="DTH443" s="42"/>
      <c r="DTI443" s="42"/>
      <c r="DTJ443" s="42"/>
      <c r="DTK443" s="42"/>
      <c r="DTL443" s="42"/>
      <c r="DTM443" s="42"/>
      <c r="DTN443" s="42"/>
      <c r="DTO443" s="42"/>
      <c r="DTP443" s="42"/>
      <c r="DTQ443" s="42"/>
      <c r="DTR443" s="42"/>
      <c r="DTS443" s="42"/>
      <c r="DTT443" s="42"/>
      <c r="DTU443" s="42"/>
      <c r="DTV443" s="42"/>
      <c r="DTW443" s="42"/>
      <c r="DTX443" s="42"/>
      <c r="DTY443" s="42"/>
      <c r="DTZ443" s="42"/>
      <c r="DUA443" s="42"/>
      <c r="DUB443" s="42"/>
      <c r="DUC443" s="42"/>
      <c r="DUD443" s="42"/>
      <c r="DUE443" s="42"/>
      <c r="DUF443" s="42"/>
      <c r="DUG443" s="42"/>
      <c r="DUH443" s="42"/>
      <c r="DUI443" s="42"/>
      <c r="DUJ443" s="42"/>
      <c r="DUK443" s="42"/>
      <c r="DUL443" s="42"/>
      <c r="DUM443" s="42"/>
      <c r="DUN443" s="42"/>
      <c r="DUO443" s="42"/>
      <c r="DUP443" s="42"/>
      <c r="DUQ443" s="42"/>
      <c r="DUR443" s="42"/>
      <c r="DUS443" s="42"/>
      <c r="DUT443" s="42"/>
      <c r="DUU443" s="42"/>
      <c r="DUV443" s="42"/>
      <c r="DUW443" s="42"/>
      <c r="DUX443" s="42"/>
      <c r="DUY443" s="42"/>
      <c r="DUZ443" s="42"/>
      <c r="DVA443" s="42"/>
      <c r="DVB443" s="42"/>
      <c r="DVC443" s="42"/>
      <c r="DVD443" s="42"/>
      <c r="DVE443" s="42"/>
      <c r="DVF443" s="42"/>
      <c r="DVG443" s="42"/>
      <c r="DVH443" s="42"/>
      <c r="DVI443" s="42"/>
      <c r="DVJ443" s="42"/>
      <c r="DVK443" s="42"/>
      <c r="DVL443" s="42"/>
      <c r="DVM443" s="42"/>
      <c r="DVN443" s="42"/>
      <c r="DVO443" s="42"/>
      <c r="DVP443" s="42"/>
      <c r="DVQ443" s="42"/>
      <c r="DVR443" s="42"/>
      <c r="DVS443" s="42"/>
      <c r="DVT443" s="42"/>
      <c r="DVU443" s="42"/>
      <c r="DVV443" s="42"/>
      <c r="DVW443" s="42"/>
      <c r="DVX443" s="42"/>
      <c r="DVY443" s="42"/>
      <c r="DVZ443" s="42"/>
      <c r="DWA443" s="42"/>
      <c r="DWB443" s="42"/>
      <c r="DWC443" s="42"/>
      <c r="DWD443" s="42"/>
      <c r="DWE443" s="42"/>
      <c r="DWF443" s="42"/>
      <c r="DWG443" s="42"/>
      <c r="DWH443" s="42"/>
      <c r="DWI443" s="42"/>
      <c r="DWJ443" s="42"/>
      <c r="DWK443" s="42"/>
      <c r="DWL443" s="42"/>
      <c r="DWM443" s="42"/>
      <c r="DWN443" s="42"/>
      <c r="DWO443" s="42"/>
      <c r="DWP443" s="42"/>
      <c r="DWQ443" s="42"/>
      <c r="DWR443" s="42"/>
      <c r="DWS443" s="42"/>
      <c r="DWT443" s="42"/>
      <c r="DWU443" s="42"/>
      <c r="DWV443" s="42"/>
      <c r="DWW443" s="42"/>
      <c r="DWX443" s="42"/>
      <c r="DWY443" s="42"/>
      <c r="DWZ443" s="42"/>
      <c r="DXA443" s="42"/>
      <c r="DXB443" s="42"/>
      <c r="DXC443" s="42"/>
      <c r="DXD443" s="42"/>
      <c r="DXE443" s="42"/>
      <c r="DXF443" s="42"/>
      <c r="DXG443" s="42"/>
      <c r="DXH443" s="42"/>
      <c r="DXI443" s="42"/>
      <c r="DXJ443" s="42"/>
      <c r="DXK443" s="42"/>
      <c r="DXL443" s="42"/>
      <c r="DXM443" s="42"/>
      <c r="DXN443" s="42"/>
      <c r="DXO443" s="42"/>
      <c r="DXP443" s="42"/>
      <c r="DXQ443" s="42"/>
      <c r="DXR443" s="42"/>
      <c r="DXS443" s="42"/>
      <c r="DXT443" s="42"/>
      <c r="DXU443" s="42"/>
      <c r="DXV443" s="42"/>
      <c r="DXW443" s="42"/>
      <c r="DXX443" s="42"/>
      <c r="DXY443" s="42"/>
      <c r="DXZ443" s="42"/>
      <c r="DYA443" s="42"/>
      <c r="DYB443" s="42"/>
      <c r="DYC443" s="42"/>
      <c r="DYD443" s="42"/>
      <c r="DYE443" s="42"/>
      <c r="DYF443" s="42"/>
      <c r="DYG443" s="42"/>
      <c r="DYH443" s="42"/>
      <c r="DYI443" s="42"/>
      <c r="DYJ443" s="42"/>
      <c r="DYK443" s="42"/>
      <c r="DYL443" s="42"/>
      <c r="DYM443" s="42"/>
      <c r="DYN443" s="42"/>
      <c r="DYO443" s="42"/>
      <c r="DYP443" s="42"/>
      <c r="DYQ443" s="42"/>
      <c r="DYR443" s="42"/>
      <c r="DYS443" s="42"/>
      <c r="DYT443" s="42"/>
      <c r="DYU443" s="42"/>
      <c r="DYV443" s="42"/>
      <c r="DYW443" s="42"/>
      <c r="DYX443" s="42"/>
      <c r="DYY443" s="42"/>
      <c r="DYZ443" s="42"/>
      <c r="DZA443" s="42"/>
      <c r="DZB443" s="42"/>
      <c r="DZC443" s="42"/>
      <c r="DZD443" s="42"/>
      <c r="DZE443" s="42"/>
      <c r="DZF443" s="42"/>
      <c r="DZG443" s="42"/>
      <c r="DZH443" s="42"/>
      <c r="DZI443" s="42"/>
      <c r="DZJ443" s="42"/>
      <c r="DZK443" s="42"/>
      <c r="DZL443" s="42"/>
      <c r="DZM443" s="42"/>
      <c r="DZN443" s="42"/>
      <c r="DZO443" s="42"/>
      <c r="DZP443" s="42"/>
      <c r="DZQ443" s="42"/>
      <c r="DZR443" s="42"/>
      <c r="DZS443" s="42"/>
      <c r="DZT443" s="42"/>
      <c r="DZU443" s="42"/>
      <c r="DZV443" s="42"/>
      <c r="DZW443" s="42"/>
      <c r="DZX443" s="42"/>
      <c r="DZY443" s="42"/>
      <c r="DZZ443" s="42"/>
      <c r="EAA443" s="42"/>
      <c r="EAB443" s="42"/>
      <c r="EAC443" s="42"/>
      <c r="EAD443" s="42"/>
      <c r="EAE443" s="42"/>
      <c r="EAF443" s="42"/>
      <c r="EAG443" s="42"/>
      <c r="EAH443" s="42"/>
      <c r="EAI443" s="42"/>
      <c r="EAJ443" s="42"/>
      <c r="EAK443" s="42"/>
      <c r="EAL443" s="42"/>
      <c r="EAM443" s="42"/>
      <c r="EAN443" s="42"/>
      <c r="EAO443" s="42"/>
      <c r="EAP443" s="42"/>
      <c r="EAQ443" s="42"/>
      <c r="EAR443" s="42"/>
      <c r="EAS443" s="42"/>
      <c r="EAT443" s="42"/>
      <c r="EAU443" s="42"/>
      <c r="EAV443" s="42"/>
      <c r="EAW443" s="42"/>
      <c r="EAX443" s="42"/>
      <c r="EAY443" s="42"/>
      <c r="EAZ443" s="42"/>
      <c r="EBA443" s="42"/>
      <c r="EBB443" s="42"/>
      <c r="EBC443" s="42"/>
      <c r="EBD443" s="42"/>
      <c r="EBE443" s="42"/>
      <c r="EBF443" s="42"/>
      <c r="EBG443" s="42"/>
      <c r="EBH443" s="42"/>
      <c r="EBI443" s="42"/>
      <c r="EBJ443" s="42"/>
      <c r="EBK443" s="42"/>
      <c r="EBL443" s="42"/>
      <c r="EBM443" s="42"/>
      <c r="EBN443" s="42"/>
      <c r="EBO443" s="42"/>
      <c r="EBP443" s="42"/>
      <c r="EBQ443" s="42"/>
      <c r="EBR443" s="42"/>
      <c r="EBS443" s="42"/>
      <c r="EBT443" s="42"/>
      <c r="EBU443" s="42"/>
      <c r="EBV443" s="42"/>
      <c r="EBW443" s="42"/>
      <c r="EBX443" s="42"/>
      <c r="EBY443" s="42"/>
      <c r="EBZ443" s="42"/>
      <c r="ECA443" s="42"/>
      <c r="ECB443" s="42"/>
      <c r="ECC443" s="42"/>
      <c r="ECD443" s="42"/>
      <c r="ECE443" s="42"/>
      <c r="ECF443" s="42"/>
      <c r="ECG443" s="42"/>
      <c r="ECH443" s="42"/>
      <c r="ECI443" s="42"/>
      <c r="ECJ443" s="42"/>
      <c r="ECK443" s="42"/>
      <c r="ECL443" s="42"/>
      <c r="ECM443" s="42"/>
      <c r="ECN443" s="42"/>
      <c r="ECO443" s="42"/>
      <c r="ECP443" s="42"/>
      <c r="ECQ443" s="42"/>
      <c r="ECR443" s="42"/>
      <c r="ECS443" s="42"/>
      <c r="ECT443" s="42"/>
      <c r="ECU443" s="42"/>
      <c r="ECV443" s="42"/>
      <c r="ECW443" s="42"/>
      <c r="ECX443" s="42"/>
      <c r="ECY443" s="42"/>
      <c r="ECZ443" s="42"/>
      <c r="EDA443" s="42"/>
      <c r="EDB443" s="42"/>
      <c r="EDC443" s="42"/>
      <c r="EDD443" s="42"/>
      <c r="EDE443" s="42"/>
      <c r="EDF443" s="42"/>
      <c r="EDG443" s="42"/>
      <c r="EDH443" s="42"/>
      <c r="EDI443" s="42"/>
      <c r="EDJ443" s="42"/>
      <c r="EDK443" s="42"/>
      <c r="EDL443" s="42"/>
      <c r="EDM443" s="42"/>
      <c r="EDN443" s="42"/>
      <c r="EDO443" s="42"/>
      <c r="EDP443" s="42"/>
      <c r="EDQ443" s="42"/>
      <c r="EDR443" s="42"/>
      <c r="EDS443" s="42"/>
      <c r="EDT443" s="42"/>
      <c r="EDU443" s="42"/>
      <c r="EDV443" s="42"/>
      <c r="EDW443" s="42"/>
      <c r="EDX443" s="42"/>
      <c r="EDY443" s="42"/>
      <c r="EDZ443" s="42"/>
      <c r="EEA443" s="42"/>
      <c r="EEB443" s="42"/>
      <c r="EEC443" s="42"/>
      <c r="EED443" s="42"/>
      <c r="EEE443" s="42"/>
      <c r="EEF443" s="42"/>
      <c r="EEG443" s="42"/>
      <c r="EEH443" s="42"/>
      <c r="EEI443" s="42"/>
      <c r="EEJ443" s="42"/>
      <c r="EEK443" s="42"/>
      <c r="EEL443" s="42"/>
      <c r="EEM443" s="42"/>
      <c r="EEN443" s="42"/>
      <c r="EEO443" s="42"/>
      <c r="EEP443" s="42"/>
      <c r="EEQ443" s="42"/>
      <c r="EER443" s="42"/>
      <c r="EES443" s="42"/>
      <c r="EET443" s="42"/>
      <c r="EEU443" s="42"/>
      <c r="EEV443" s="42"/>
      <c r="EEW443" s="42"/>
      <c r="EEX443" s="42"/>
      <c r="EEY443" s="42"/>
      <c r="EEZ443" s="42"/>
      <c r="EFA443" s="42"/>
      <c r="EFB443" s="42"/>
      <c r="EFC443" s="42"/>
      <c r="EFD443" s="42"/>
      <c r="EFE443" s="42"/>
      <c r="EFF443" s="42"/>
      <c r="EFG443" s="42"/>
      <c r="EFH443" s="42"/>
      <c r="EFI443" s="42"/>
      <c r="EFJ443" s="42"/>
      <c r="EFK443" s="42"/>
      <c r="EFL443" s="42"/>
      <c r="EFM443" s="42"/>
      <c r="EFN443" s="42"/>
      <c r="EFO443" s="42"/>
      <c r="EFP443" s="42"/>
      <c r="EFQ443" s="42"/>
      <c r="EFR443" s="42"/>
      <c r="EFS443" s="42"/>
      <c r="EFT443" s="42"/>
      <c r="EFU443" s="42"/>
      <c r="EFV443" s="42"/>
      <c r="EFW443" s="42"/>
      <c r="EFX443" s="42"/>
      <c r="EFY443" s="42"/>
      <c r="EFZ443" s="42"/>
      <c r="EGA443" s="42"/>
      <c r="EGB443" s="42"/>
      <c r="EGC443" s="42"/>
      <c r="EGD443" s="42"/>
      <c r="EGE443" s="42"/>
      <c r="EGF443" s="42"/>
      <c r="EGG443" s="42"/>
      <c r="EGH443" s="42"/>
      <c r="EGI443" s="42"/>
      <c r="EGJ443" s="42"/>
      <c r="EGK443" s="42"/>
      <c r="EGL443" s="42"/>
      <c r="EGM443" s="42"/>
      <c r="EGN443" s="42"/>
      <c r="EGO443" s="42"/>
      <c r="EGP443" s="42"/>
      <c r="EGQ443" s="42"/>
      <c r="EGR443" s="42"/>
      <c r="EGS443" s="42"/>
      <c r="EGT443" s="42"/>
      <c r="EGU443" s="42"/>
      <c r="EGV443" s="42"/>
      <c r="EGW443" s="42"/>
      <c r="EGX443" s="42"/>
      <c r="EGY443" s="42"/>
      <c r="EGZ443" s="42"/>
      <c r="EHA443" s="42"/>
      <c r="EHB443" s="42"/>
      <c r="EHC443" s="42"/>
      <c r="EHD443" s="42"/>
      <c r="EHE443" s="42"/>
      <c r="EHF443" s="42"/>
      <c r="EHG443" s="42"/>
      <c r="EHH443" s="42"/>
      <c r="EHI443" s="42"/>
      <c r="EHJ443" s="42"/>
      <c r="EHK443" s="42"/>
      <c r="EHL443" s="42"/>
      <c r="EHM443" s="42"/>
      <c r="EHN443" s="42"/>
      <c r="EHO443" s="42"/>
      <c r="EHP443" s="42"/>
      <c r="EHQ443" s="42"/>
      <c r="EHR443" s="42"/>
      <c r="EHS443" s="42"/>
      <c r="EHT443" s="42"/>
      <c r="EHU443" s="42"/>
      <c r="EHV443" s="42"/>
      <c r="EHW443" s="42"/>
      <c r="EHX443" s="42"/>
      <c r="EHY443" s="42"/>
      <c r="EHZ443" s="42"/>
      <c r="EIA443" s="42"/>
      <c r="EIB443" s="42"/>
      <c r="EIC443" s="42"/>
      <c r="EID443" s="42"/>
      <c r="EIE443" s="42"/>
      <c r="EIF443" s="42"/>
      <c r="EIG443" s="42"/>
      <c r="EIH443" s="42"/>
      <c r="EII443" s="42"/>
      <c r="EIJ443" s="42"/>
      <c r="EIK443" s="42"/>
      <c r="EIL443" s="42"/>
      <c r="EIM443" s="42"/>
      <c r="EIN443" s="42"/>
      <c r="EIO443" s="42"/>
      <c r="EIP443" s="42"/>
      <c r="EIQ443" s="42"/>
      <c r="EIR443" s="42"/>
      <c r="EIS443" s="42"/>
      <c r="EIT443" s="42"/>
      <c r="EIU443" s="42"/>
      <c r="EIV443" s="42"/>
      <c r="EIW443" s="42"/>
      <c r="EIX443" s="42"/>
      <c r="EIY443" s="42"/>
      <c r="EIZ443" s="42"/>
      <c r="EJA443" s="42"/>
      <c r="EJB443" s="42"/>
      <c r="EJC443" s="42"/>
      <c r="EJD443" s="42"/>
      <c r="EJE443" s="42"/>
      <c r="EJF443" s="42"/>
      <c r="EJG443" s="42"/>
      <c r="EJH443" s="42"/>
      <c r="EJI443" s="42"/>
      <c r="EJJ443" s="42"/>
      <c r="EJK443" s="42"/>
      <c r="EJL443" s="42"/>
      <c r="EJM443" s="42"/>
      <c r="EJN443" s="42"/>
      <c r="EJO443" s="42"/>
      <c r="EJP443" s="42"/>
      <c r="EJQ443" s="42"/>
      <c r="EJR443" s="42"/>
      <c r="EJS443" s="42"/>
      <c r="EJT443" s="42"/>
      <c r="EJU443" s="42"/>
      <c r="EJV443" s="42"/>
      <c r="EJW443" s="42"/>
      <c r="EJX443" s="42"/>
      <c r="EJY443" s="42"/>
      <c r="EJZ443" s="42"/>
      <c r="EKA443" s="42"/>
      <c r="EKB443" s="42"/>
      <c r="EKC443" s="42"/>
      <c r="EKD443" s="42"/>
      <c r="EKE443" s="42"/>
      <c r="EKF443" s="42"/>
      <c r="EKG443" s="42"/>
      <c r="EKH443" s="42"/>
      <c r="EKI443" s="42"/>
      <c r="EKJ443" s="42"/>
      <c r="EKK443" s="42"/>
      <c r="EKL443" s="42"/>
      <c r="EKM443" s="42"/>
      <c r="EKN443" s="42"/>
      <c r="EKO443" s="42"/>
      <c r="EKP443" s="42"/>
      <c r="EKQ443" s="42"/>
      <c r="EKR443" s="42"/>
      <c r="EKS443" s="42"/>
      <c r="EKT443" s="42"/>
      <c r="EKU443" s="42"/>
      <c r="EKV443" s="42"/>
      <c r="EKW443" s="42"/>
      <c r="EKX443" s="42"/>
      <c r="EKY443" s="42"/>
      <c r="EKZ443" s="42"/>
      <c r="ELA443" s="42"/>
      <c r="ELB443" s="42"/>
      <c r="ELC443" s="42"/>
      <c r="ELD443" s="42"/>
      <c r="ELE443" s="42"/>
      <c r="ELF443" s="42"/>
      <c r="ELG443" s="42"/>
      <c r="ELH443" s="42"/>
      <c r="ELI443" s="42"/>
      <c r="ELJ443" s="42"/>
      <c r="ELK443" s="42"/>
      <c r="ELL443" s="42"/>
      <c r="ELM443" s="42"/>
      <c r="ELN443" s="42"/>
      <c r="ELO443" s="42"/>
      <c r="ELP443" s="42"/>
      <c r="ELQ443" s="42"/>
      <c r="ELR443" s="42"/>
      <c r="ELS443" s="42"/>
      <c r="ELT443" s="42"/>
      <c r="ELU443" s="42"/>
      <c r="ELV443" s="42"/>
      <c r="ELW443" s="42"/>
      <c r="ELX443" s="42"/>
      <c r="ELY443" s="42"/>
      <c r="ELZ443" s="42"/>
      <c r="EMA443" s="42"/>
      <c r="EMB443" s="42"/>
      <c r="EMC443" s="42"/>
      <c r="EMD443" s="42"/>
      <c r="EME443" s="42"/>
      <c r="EMF443" s="42"/>
      <c r="EMG443" s="42"/>
      <c r="EMH443" s="42"/>
      <c r="EMI443" s="42"/>
      <c r="EMJ443" s="42"/>
      <c r="EMK443" s="42"/>
      <c r="EML443" s="42"/>
      <c r="EMM443" s="42"/>
      <c r="EMN443" s="42"/>
      <c r="EMO443" s="42"/>
      <c r="EMP443" s="42"/>
      <c r="EMQ443" s="42"/>
      <c r="EMR443" s="42"/>
      <c r="EMS443" s="42"/>
      <c r="EMT443" s="42"/>
      <c r="EMU443" s="42"/>
      <c r="EMV443" s="42"/>
      <c r="EMW443" s="42"/>
      <c r="EMX443" s="42"/>
      <c r="EMY443" s="42"/>
      <c r="EMZ443" s="42"/>
      <c r="ENA443" s="42"/>
      <c r="ENB443" s="42"/>
      <c r="ENC443" s="42"/>
      <c r="END443" s="42"/>
      <c r="ENE443" s="42"/>
      <c r="ENF443" s="42"/>
      <c r="ENG443" s="42"/>
      <c r="ENH443" s="42"/>
      <c r="ENI443" s="42"/>
      <c r="ENJ443" s="42"/>
      <c r="ENK443" s="42"/>
      <c r="ENL443" s="42"/>
      <c r="ENM443" s="42"/>
      <c r="ENN443" s="42"/>
      <c r="ENO443" s="42"/>
      <c r="ENP443" s="42"/>
      <c r="ENQ443" s="42"/>
      <c r="ENR443" s="42"/>
      <c r="ENS443" s="42"/>
      <c r="ENT443" s="42"/>
      <c r="ENU443" s="42"/>
      <c r="ENV443" s="42"/>
      <c r="ENW443" s="42"/>
      <c r="ENX443" s="42"/>
      <c r="ENY443" s="42"/>
      <c r="ENZ443" s="42"/>
      <c r="EOA443" s="42"/>
      <c r="EOB443" s="42"/>
      <c r="EOC443" s="42"/>
      <c r="EOD443" s="42"/>
      <c r="EOE443" s="42"/>
      <c r="EOF443" s="42"/>
      <c r="EOG443" s="42"/>
      <c r="EOH443" s="42"/>
      <c r="EOI443" s="42"/>
      <c r="EOJ443" s="42"/>
      <c r="EOK443" s="42"/>
      <c r="EOL443" s="42"/>
      <c r="EOM443" s="42"/>
      <c r="EON443" s="42"/>
      <c r="EOO443" s="42"/>
      <c r="EOP443" s="42"/>
      <c r="EOQ443" s="42"/>
      <c r="EOR443" s="42"/>
      <c r="EOS443" s="42"/>
      <c r="EOT443" s="42"/>
      <c r="EOU443" s="42"/>
      <c r="EOV443" s="42"/>
      <c r="EOW443" s="42"/>
      <c r="EOX443" s="42"/>
      <c r="EOY443" s="42"/>
      <c r="EOZ443" s="42"/>
      <c r="EPA443" s="42"/>
      <c r="EPB443" s="42"/>
      <c r="EPC443" s="42"/>
      <c r="EPD443" s="42"/>
      <c r="EPE443" s="42"/>
      <c r="EPF443" s="42"/>
      <c r="EPG443" s="42"/>
      <c r="EPH443" s="42"/>
      <c r="EPI443" s="42"/>
      <c r="EPJ443" s="42"/>
      <c r="EPK443" s="42"/>
      <c r="EPL443" s="42"/>
      <c r="EPM443" s="42"/>
      <c r="EPN443" s="42"/>
      <c r="EPO443" s="42"/>
      <c r="EPP443" s="42"/>
      <c r="EPQ443" s="42"/>
      <c r="EPR443" s="42"/>
      <c r="EPS443" s="42"/>
      <c r="EPT443" s="42"/>
      <c r="EPU443" s="42"/>
      <c r="EPV443" s="42"/>
      <c r="EPW443" s="42"/>
      <c r="EPX443" s="42"/>
      <c r="EPY443" s="42"/>
      <c r="EPZ443" s="42"/>
      <c r="EQA443" s="42"/>
      <c r="EQB443" s="42"/>
      <c r="EQC443" s="42"/>
      <c r="EQD443" s="42"/>
      <c r="EQE443" s="42"/>
      <c r="EQF443" s="42"/>
      <c r="EQG443" s="42"/>
      <c r="EQH443" s="42"/>
      <c r="EQI443" s="42"/>
      <c r="EQJ443" s="42"/>
      <c r="EQK443" s="42"/>
      <c r="EQL443" s="42"/>
      <c r="EQM443" s="42"/>
      <c r="EQN443" s="42"/>
      <c r="EQO443" s="42"/>
      <c r="EQP443" s="42"/>
      <c r="EQQ443" s="42"/>
      <c r="EQR443" s="42"/>
      <c r="EQS443" s="42"/>
      <c r="EQT443" s="42"/>
      <c r="EQU443" s="42"/>
      <c r="EQV443" s="42"/>
      <c r="EQW443" s="42"/>
      <c r="EQX443" s="42"/>
      <c r="EQY443" s="42"/>
      <c r="EQZ443" s="42"/>
      <c r="ERA443" s="42"/>
      <c r="ERB443" s="42"/>
      <c r="ERC443" s="42"/>
      <c r="ERD443" s="42"/>
      <c r="ERE443" s="42"/>
      <c r="ERF443" s="42"/>
      <c r="ERG443" s="42"/>
      <c r="ERH443" s="42"/>
      <c r="ERI443" s="42"/>
      <c r="ERJ443" s="42"/>
      <c r="ERK443" s="42"/>
      <c r="ERL443" s="42"/>
      <c r="ERM443" s="42"/>
      <c r="ERN443" s="42"/>
      <c r="ERO443" s="42"/>
      <c r="ERP443" s="42"/>
      <c r="ERQ443" s="42"/>
      <c r="ERR443" s="42"/>
      <c r="ERS443" s="42"/>
      <c r="ERT443" s="42"/>
      <c r="ERU443" s="42"/>
      <c r="ERV443" s="42"/>
      <c r="ERW443" s="42"/>
      <c r="ERX443" s="42"/>
      <c r="ERY443" s="42"/>
      <c r="ERZ443" s="42"/>
      <c r="ESA443" s="42"/>
      <c r="ESB443" s="42"/>
      <c r="ESC443" s="42"/>
      <c r="ESD443" s="42"/>
      <c r="ESE443" s="42"/>
      <c r="ESF443" s="42"/>
      <c r="ESG443" s="42"/>
      <c r="ESH443" s="42"/>
      <c r="ESI443" s="42"/>
      <c r="ESJ443" s="42"/>
      <c r="ESK443" s="42"/>
      <c r="ESL443" s="42"/>
      <c r="ESM443" s="42"/>
      <c r="ESN443" s="42"/>
      <c r="ESO443" s="42"/>
      <c r="ESP443" s="42"/>
      <c r="ESQ443" s="42"/>
      <c r="ESR443" s="42"/>
      <c r="ESS443" s="42"/>
      <c r="EST443" s="42"/>
      <c r="ESU443" s="42"/>
      <c r="ESV443" s="42"/>
      <c r="ESW443" s="42"/>
      <c r="ESX443" s="42"/>
      <c r="ESY443" s="42"/>
      <c r="ESZ443" s="42"/>
      <c r="ETA443" s="42"/>
      <c r="ETB443" s="42"/>
      <c r="ETC443" s="42"/>
      <c r="ETD443" s="42"/>
      <c r="ETE443" s="42"/>
      <c r="ETF443" s="42"/>
      <c r="ETG443" s="42"/>
      <c r="ETH443" s="42"/>
      <c r="ETI443" s="42"/>
      <c r="ETJ443" s="42"/>
      <c r="ETK443" s="42"/>
      <c r="ETL443" s="42"/>
      <c r="ETM443" s="42"/>
      <c r="ETN443" s="42"/>
      <c r="ETO443" s="42"/>
      <c r="ETP443" s="42"/>
      <c r="ETQ443" s="42"/>
      <c r="ETR443" s="42"/>
      <c r="ETS443" s="42"/>
      <c r="ETT443" s="42"/>
      <c r="ETU443" s="42"/>
      <c r="ETV443" s="42"/>
      <c r="ETW443" s="42"/>
      <c r="ETX443" s="42"/>
      <c r="ETY443" s="42"/>
      <c r="ETZ443" s="42"/>
      <c r="EUA443" s="42"/>
      <c r="EUB443" s="42"/>
      <c r="EUC443" s="42"/>
      <c r="EUD443" s="42"/>
      <c r="EUE443" s="42"/>
      <c r="EUF443" s="42"/>
      <c r="EUG443" s="42"/>
      <c r="EUH443" s="42"/>
      <c r="EUI443" s="42"/>
      <c r="EUJ443" s="42"/>
      <c r="EUK443" s="42"/>
      <c r="EUL443" s="42"/>
      <c r="EUM443" s="42"/>
      <c r="EUN443" s="42"/>
      <c r="EUO443" s="42"/>
      <c r="EUP443" s="42"/>
      <c r="EUQ443" s="42"/>
      <c r="EUR443" s="42"/>
      <c r="EUS443" s="42"/>
      <c r="EUT443" s="42"/>
      <c r="EUU443" s="42"/>
      <c r="EUV443" s="42"/>
      <c r="EUW443" s="42"/>
      <c r="EUX443" s="42"/>
      <c r="EUY443" s="42"/>
      <c r="EUZ443" s="42"/>
      <c r="EVA443" s="42"/>
      <c r="EVB443" s="42"/>
      <c r="EVC443" s="42"/>
      <c r="EVD443" s="42"/>
      <c r="EVE443" s="42"/>
      <c r="EVF443" s="42"/>
      <c r="EVG443" s="42"/>
      <c r="EVH443" s="42"/>
      <c r="EVI443" s="42"/>
      <c r="EVJ443" s="42"/>
      <c r="EVK443" s="42"/>
      <c r="EVL443" s="42"/>
      <c r="EVM443" s="42"/>
      <c r="EVN443" s="42"/>
      <c r="EVO443" s="42"/>
      <c r="EVP443" s="42"/>
      <c r="EVQ443" s="42"/>
      <c r="EVR443" s="42"/>
      <c r="EVS443" s="42"/>
      <c r="EVT443" s="42"/>
      <c r="EVU443" s="42"/>
      <c r="EVV443" s="42"/>
      <c r="EVW443" s="42"/>
      <c r="EVX443" s="42"/>
      <c r="EVY443" s="42"/>
      <c r="EVZ443" s="42"/>
      <c r="EWA443" s="42"/>
      <c r="EWB443" s="42"/>
      <c r="EWC443" s="42"/>
      <c r="EWD443" s="42"/>
      <c r="EWE443" s="42"/>
      <c r="EWF443" s="42"/>
      <c r="EWG443" s="42"/>
      <c r="EWH443" s="42"/>
      <c r="EWI443" s="42"/>
      <c r="EWJ443" s="42"/>
      <c r="EWK443" s="42"/>
      <c r="EWL443" s="42"/>
      <c r="EWM443" s="42"/>
      <c r="EWN443" s="42"/>
      <c r="EWO443" s="42"/>
      <c r="EWP443" s="42"/>
      <c r="EWQ443" s="42"/>
      <c r="EWR443" s="42"/>
      <c r="EWS443" s="42"/>
      <c r="EWT443" s="42"/>
      <c r="EWU443" s="42"/>
      <c r="EWV443" s="42"/>
      <c r="EWW443" s="42"/>
      <c r="EWX443" s="42"/>
      <c r="EWY443" s="42"/>
      <c r="EWZ443" s="42"/>
      <c r="EXA443" s="42"/>
      <c r="EXB443" s="42"/>
      <c r="EXC443" s="42"/>
      <c r="EXD443" s="42"/>
      <c r="EXE443" s="42"/>
      <c r="EXF443" s="42"/>
      <c r="EXG443" s="42"/>
      <c r="EXH443" s="42"/>
      <c r="EXI443" s="42"/>
      <c r="EXJ443" s="42"/>
      <c r="EXK443" s="42"/>
      <c r="EXL443" s="42"/>
      <c r="EXM443" s="42"/>
      <c r="EXN443" s="42"/>
      <c r="EXO443" s="42"/>
      <c r="EXP443" s="42"/>
      <c r="EXQ443" s="42"/>
      <c r="EXR443" s="42"/>
      <c r="EXS443" s="42"/>
      <c r="EXT443" s="42"/>
      <c r="EXU443" s="42"/>
      <c r="EXV443" s="42"/>
      <c r="EXW443" s="42"/>
      <c r="EXX443" s="42"/>
      <c r="EXY443" s="42"/>
      <c r="EXZ443" s="42"/>
      <c r="EYA443" s="42"/>
      <c r="EYB443" s="42"/>
      <c r="EYC443" s="42"/>
      <c r="EYD443" s="42"/>
      <c r="EYE443" s="42"/>
      <c r="EYF443" s="42"/>
      <c r="EYG443" s="42"/>
      <c r="EYH443" s="42"/>
      <c r="EYI443" s="42"/>
      <c r="EYJ443" s="42"/>
      <c r="EYK443" s="42"/>
      <c r="EYL443" s="42"/>
      <c r="EYM443" s="42"/>
      <c r="EYN443" s="42"/>
      <c r="EYO443" s="42"/>
      <c r="EYP443" s="42"/>
      <c r="EYQ443" s="42"/>
      <c r="EYR443" s="42"/>
      <c r="EYS443" s="42"/>
      <c r="EYT443" s="42"/>
      <c r="EYU443" s="42"/>
      <c r="EYV443" s="42"/>
      <c r="EYW443" s="42"/>
      <c r="EYX443" s="42"/>
      <c r="EYY443" s="42"/>
      <c r="EYZ443" s="42"/>
      <c r="EZA443" s="42"/>
      <c r="EZB443" s="42"/>
      <c r="EZC443" s="42"/>
      <c r="EZD443" s="42"/>
      <c r="EZE443" s="42"/>
      <c r="EZF443" s="42"/>
      <c r="EZG443" s="42"/>
      <c r="EZH443" s="42"/>
      <c r="EZI443" s="42"/>
      <c r="EZJ443" s="42"/>
      <c r="EZK443" s="42"/>
      <c r="EZL443" s="42"/>
      <c r="EZM443" s="42"/>
      <c r="EZN443" s="42"/>
      <c r="EZO443" s="42"/>
      <c r="EZP443" s="42"/>
      <c r="EZQ443" s="42"/>
      <c r="EZR443" s="42"/>
      <c r="EZS443" s="42"/>
      <c r="EZT443" s="42"/>
      <c r="EZU443" s="42"/>
      <c r="EZV443" s="42"/>
      <c r="EZW443" s="42"/>
      <c r="EZX443" s="42"/>
      <c r="EZY443" s="42"/>
      <c r="EZZ443" s="42"/>
      <c r="FAA443" s="42"/>
      <c r="FAB443" s="42"/>
      <c r="FAC443" s="42"/>
      <c r="FAD443" s="42"/>
      <c r="FAE443" s="42"/>
      <c r="FAF443" s="42"/>
      <c r="FAG443" s="42"/>
      <c r="FAH443" s="42"/>
      <c r="FAI443" s="42"/>
      <c r="FAJ443" s="42"/>
      <c r="FAK443" s="42"/>
      <c r="FAL443" s="42"/>
      <c r="FAM443" s="42"/>
      <c r="FAN443" s="42"/>
      <c r="FAO443" s="42"/>
      <c r="FAP443" s="42"/>
      <c r="FAQ443" s="42"/>
      <c r="FAR443" s="42"/>
      <c r="FAS443" s="42"/>
      <c r="FAT443" s="42"/>
      <c r="FAU443" s="42"/>
      <c r="FAV443" s="42"/>
      <c r="FAW443" s="42"/>
      <c r="FAX443" s="42"/>
      <c r="FAY443" s="42"/>
      <c r="FAZ443" s="42"/>
      <c r="FBA443" s="42"/>
      <c r="FBB443" s="42"/>
      <c r="FBC443" s="42"/>
      <c r="FBD443" s="42"/>
      <c r="FBE443" s="42"/>
      <c r="FBF443" s="42"/>
      <c r="FBG443" s="42"/>
      <c r="FBH443" s="42"/>
      <c r="FBI443" s="42"/>
      <c r="FBJ443" s="42"/>
      <c r="FBK443" s="42"/>
      <c r="FBL443" s="42"/>
      <c r="FBM443" s="42"/>
      <c r="FBN443" s="42"/>
      <c r="FBO443" s="42"/>
      <c r="FBP443" s="42"/>
      <c r="FBQ443" s="42"/>
      <c r="FBR443" s="42"/>
      <c r="FBS443" s="42"/>
      <c r="FBT443" s="42"/>
      <c r="FBU443" s="42"/>
      <c r="FBV443" s="42"/>
      <c r="FBW443" s="42"/>
      <c r="FBX443" s="42"/>
      <c r="FBY443" s="42"/>
      <c r="FBZ443" s="42"/>
      <c r="FCA443" s="42"/>
      <c r="FCB443" s="42"/>
      <c r="FCC443" s="42"/>
      <c r="FCD443" s="42"/>
      <c r="FCE443" s="42"/>
      <c r="FCF443" s="42"/>
      <c r="FCG443" s="42"/>
      <c r="FCH443" s="42"/>
      <c r="FCI443" s="42"/>
      <c r="FCJ443" s="42"/>
      <c r="FCK443" s="42"/>
      <c r="FCL443" s="42"/>
      <c r="FCM443" s="42"/>
      <c r="FCN443" s="42"/>
      <c r="FCO443" s="42"/>
      <c r="FCP443" s="42"/>
      <c r="FCQ443" s="42"/>
      <c r="FCR443" s="42"/>
      <c r="FCS443" s="42"/>
      <c r="FCT443" s="42"/>
      <c r="FCU443" s="42"/>
      <c r="FCV443" s="42"/>
      <c r="FCW443" s="42"/>
      <c r="FCX443" s="42"/>
      <c r="FCY443" s="42"/>
      <c r="FCZ443" s="42"/>
      <c r="FDA443" s="42"/>
      <c r="FDB443" s="42"/>
      <c r="FDC443" s="42"/>
      <c r="FDD443" s="42"/>
      <c r="FDE443" s="42"/>
      <c r="FDF443" s="42"/>
      <c r="FDG443" s="42"/>
      <c r="FDH443" s="42"/>
      <c r="FDI443" s="42"/>
      <c r="FDJ443" s="42"/>
      <c r="FDK443" s="42"/>
      <c r="FDL443" s="42"/>
      <c r="FDM443" s="42"/>
      <c r="FDN443" s="42"/>
      <c r="FDO443" s="42"/>
      <c r="FDP443" s="42"/>
      <c r="FDQ443" s="42"/>
      <c r="FDR443" s="42"/>
      <c r="FDS443" s="42"/>
      <c r="FDT443" s="42"/>
      <c r="FDU443" s="42"/>
      <c r="FDV443" s="42"/>
      <c r="FDW443" s="42"/>
      <c r="FDX443" s="42"/>
      <c r="FDY443" s="42"/>
      <c r="FDZ443" s="42"/>
      <c r="FEA443" s="42"/>
      <c r="FEB443" s="42"/>
      <c r="FEC443" s="42"/>
      <c r="FED443" s="42"/>
      <c r="FEE443" s="42"/>
      <c r="FEF443" s="42"/>
      <c r="FEG443" s="42"/>
      <c r="FEH443" s="42"/>
      <c r="FEI443" s="42"/>
      <c r="FEJ443" s="42"/>
      <c r="FEK443" s="42"/>
      <c r="FEL443" s="42"/>
      <c r="FEM443" s="42"/>
      <c r="FEN443" s="42"/>
      <c r="FEO443" s="42"/>
      <c r="FEP443" s="42"/>
      <c r="FEQ443" s="42"/>
      <c r="FER443" s="42"/>
      <c r="FES443" s="42"/>
      <c r="FET443" s="42"/>
      <c r="FEU443" s="42"/>
      <c r="FEV443" s="42"/>
      <c r="FEW443" s="42"/>
      <c r="FEX443" s="42"/>
      <c r="FEY443" s="42"/>
      <c r="FEZ443" s="42"/>
      <c r="FFA443" s="42"/>
      <c r="FFB443" s="42"/>
      <c r="FFC443" s="42"/>
      <c r="FFD443" s="42"/>
      <c r="FFE443" s="42"/>
      <c r="FFF443" s="42"/>
      <c r="FFG443" s="42"/>
      <c r="FFH443" s="42"/>
      <c r="FFI443" s="42"/>
      <c r="FFJ443" s="42"/>
      <c r="FFK443" s="42"/>
      <c r="FFL443" s="42"/>
      <c r="FFM443" s="42"/>
      <c r="FFN443" s="42"/>
      <c r="FFO443" s="42"/>
      <c r="FFP443" s="42"/>
      <c r="FFQ443" s="42"/>
      <c r="FFR443" s="42"/>
      <c r="FFS443" s="42"/>
      <c r="FFT443" s="42"/>
      <c r="FFU443" s="42"/>
      <c r="FFV443" s="42"/>
      <c r="FFW443" s="42"/>
      <c r="FFX443" s="42"/>
      <c r="FFY443" s="42"/>
      <c r="FFZ443" s="42"/>
      <c r="FGA443" s="42"/>
      <c r="FGB443" s="42"/>
      <c r="FGC443" s="42"/>
      <c r="FGD443" s="42"/>
      <c r="FGE443" s="42"/>
      <c r="FGF443" s="42"/>
      <c r="FGG443" s="42"/>
      <c r="FGH443" s="42"/>
      <c r="FGI443" s="42"/>
      <c r="FGJ443" s="42"/>
      <c r="FGK443" s="42"/>
      <c r="FGL443" s="42"/>
      <c r="FGM443" s="42"/>
      <c r="FGN443" s="42"/>
      <c r="FGO443" s="42"/>
      <c r="FGP443" s="42"/>
      <c r="FGQ443" s="42"/>
      <c r="FGR443" s="42"/>
      <c r="FGS443" s="42"/>
      <c r="FGT443" s="42"/>
      <c r="FGU443" s="42"/>
      <c r="FGV443" s="42"/>
      <c r="FGW443" s="42"/>
      <c r="FGX443" s="42"/>
      <c r="FGY443" s="42"/>
      <c r="FGZ443" s="42"/>
      <c r="FHA443" s="42"/>
      <c r="FHB443" s="42"/>
      <c r="FHC443" s="42"/>
      <c r="FHD443" s="42"/>
      <c r="FHE443" s="42"/>
      <c r="FHF443" s="42"/>
      <c r="FHG443" s="42"/>
      <c r="FHH443" s="42"/>
      <c r="FHI443" s="42"/>
      <c r="FHJ443" s="42"/>
      <c r="FHK443" s="42"/>
      <c r="FHL443" s="42"/>
      <c r="FHM443" s="42"/>
      <c r="FHN443" s="42"/>
      <c r="FHO443" s="42"/>
      <c r="FHP443" s="42"/>
      <c r="FHQ443" s="42"/>
      <c r="FHR443" s="42"/>
      <c r="FHS443" s="42"/>
      <c r="FHT443" s="42"/>
      <c r="FHU443" s="42"/>
      <c r="FHV443" s="42"/>
      <c r="FHW443" s="42"/>
      <c r="FHX443" s="42"/>
      <c r="FHY443" s="42"/>
      <c r="FHZ443" s="42"/>
      <c r="FIA443" s="42"/>
      <c r="FIB443" s="42"/>
      <c r="FIC443" s="42"/>
      <c r="FID443" s="42"/>
      <c r="FIE443" s="42"/>
      <c r="FIF443" s="42"/>
      <c r="FIG443" s="42"/>
      <c r="FIH443" s="42"/>
      <c r="FII443" s="42"/>
      <c r="FIJ443" s="42"/>
      <c r="FIK443" s="42"/>
      <c r="FIL443" s="42"/>
      <c r="FIM443" s="42"/>
      <c r="FIN443" s="42"/>
      <c r="FIO443" s="42"/>
      <c r="FIP443" s="42"/>
      <c r="FIQ443" s="42"/>
      <c r="FIR443" s="42"/>
      <c r="FIS443" s="42"/>
      <c r="FIT443" s="42"/>
      <c r="FIU443" s="42"/>
      <c r="FIV443" s="42"/>
      <c r="FIW443" s="42"/>
      <c r="FIX443" s="42"/>
      <c r="FIY443" s="42"/>
      <c r="FIZ443" s="42"/>
      <c r="FJA443" s="42"/>
      <c r="FJB443" s="42"/>
      <c r="FJC443" s="42"/>
      <c r="FJD443" s="42"/>
      <c r="FJE443" s="42"/>
      <c r="FJF443" s="42"/>
      <c r="FJG443" s="42"/>
      <c r="FJH443" s="42"/>
      <c r="FJI443" s="42"/>
      <c r="FJJ443" s="42"/>
      <c r="FJK443" s="42"/>
      <c r="FJL443" s="42"/>
      <c r="FJM443" s="42"/>
      <c r="FJN443" s="42"/>
      <c r="FJO443" s="42"/>
      <c r="FJP443" s="42"/>
      <c r="FJQ443" s="42"/>
      <c r="FJR443" s="42"/>
      <c r="FJS443" s="42"/>
      <c r="FJT443" s="42"/>
      <c r="FJU443" s="42"/>
      <c r="FJV443" s="42"/>
      <c r="FJW443" s="42"/>
      <c r="FJX443" s="42"/>
      <c r="FJY443" s="42"/>
      <c r="FJZ443" s="42"/>
      <c r="FKA443" s="42"/>
      <c r="FKB443" s="42"/>
      <c r="FKC443" s="42"/>
      <c r="FKD443" s="42"/>
      <c r="FKE443" s="42"/>
      <c r="FKF443" s="42"/>
      <c r="FKG443" s="42"/>
      <c r="FKH443" s="42"/>
      <c r="FKI443" s="42"/>
      <c r="FKJ443" s="42"/>
      <c r="FKK443" s="42"/>
      <c r="FKL443" s="42"/>
      <c r="FKM443" s="42"/>
      <c r="FKN443" s="42"/>
      <c r="FKO443" s="42"/>
      <c r="FKP443" s="42"/>
      <c r="FKQ443" s="42"/>
      <c r="FKR443" s="42"/>
      <c r="FKS443" s="42"/>
      <c r="FKT443" s="42"/>
      <c r="FKU443" s="42"/>
      <c r="FKV443" s="42"/>
      <c r="FKW443" s="42"/>
      <c r="FKX443" s="42"/>
      <c r="FKY443" s="42"/>
      <c r="FKZ443" s="42"/>
      <c r="FLA443" s="42"/>
      <c r="FLB443" s="42"/>
      <c r="FLC443" s="42"/>
      <c r="FLD443" s="42"/>
      <c r="FLE443" s="42"/>
      <c r="FLF443" s="42"/>
      <c r="FLG443" s="42"/>
      <c r="FLH443" s="42"/>
      <c r="FLI443" s="42"/>
      <c r="FLJ443" s="42"/>
      <c r="FLK443" s="42"/>
      <c r="FLL443" s="42"/>
      <c r="FLM443" s="42"/>
      <c r="FLN443" s="42"/>
      <c r="FLO443" s="42"/>
      <c r="FLP443" s="42"/>
      <c r="FLQ443" s="42"/>
      <c r="FLR443" s="42"/>
      <c r="FLS443" s="42"/>
      <c r="FLT443" s="42"/>
      <c r="FLU443" s="42"/>
      <c r="FLV443" s="42"/>
      <c r="FLW443" s="42"/>
      <c r="FLX443" s="42"/>
      <c r="FLY443" s="42"/>
      <c r="FLZ443" s="42"/>
      <c r="FMA443" s="42"/>
      <c r="FMB443" s="42"/>
      <c r="FMC443" s="42"/>
      <c r="FMD443" s="42"/>
      <c r="FME443" s="42"/>
      <c r="FMF443" s="42"/>
      <c r="FMG443" s="42"/>
      <c r="FMH443" s="42"/>
      <c r="FMI443" s="42"/>
      <c r="FMJ443" s="42"/>
      <c r="FMK443" s="42"/>
      <c r="FML443" s="42"/>
      <c r="FMM443" s="42"/>
      <c r="FMN443" s="42"/>
      <c r="FMO443" s="42"/>
      <c r="FMP443" s="42"/>
      <c r="FMQ443" s="42"/>
      <c r="FMR443" s="42"/>
      <c r="FMS443" s="42"/>
      <c r="FMT443" s="42"/>
      <c r="FMU443" s="42"/>
      <c r="FMV443" s="42"/>
      <c r="FMW443" s="42"/>
      <c r="FMX443" s="42"/>
      <c r="FMY443" s="42"/>
      <c r="FMZ443" s="42"/>
      <c r="FNA443" s="42"/>
      <c r="FNB443" s="42"/>
      <c r="FNC443" s="42"/>
      <c r="FND443" s="42"/>
      <c r="FNE443" s="42"/>
      <c r="FNF443" s="42"/>
      <c r="FNG443" s="42"/>
      <c r="FNH443" s="42"/>
      <c r="FNI443" s="42"/>
      <c r="FNJ443" s="42"/>
      <c r="FNK443" s="42"/>
      <c r="FNL443" s="42"/>
      <c r="FNM443" s="42"/>
      <c r="FNN443" s="42"/>
      <c r="FNO443" s="42"/>
      <c r="FNP443" s="42"/>
      <c r="FNQ443" s="42"/>
      <c r="FNR443" s="42"/>
      <c r="FNS443" s="42"/>
      <c r="FNT443" s="42"/>
      <c r="FNU443" s="42"/>
      <c r="FNV443" s="42"/>
      <c r="FNW443" s="42"/>
      <c r="FNX443" s="42"/>
      <c r="FNY443" s="42"/>
      <c r="FNZ443" s="42"/>
      <c r="FOA443" s="42"/>
      <c r="FOB443" s="42"/>
      <c r="FOC443" s="42"/>
      <c r="FOD443" s="42"/>
      <c r="FOE443" s="42"/>
      <c r="FOF443" s="42"/>
      <c r="FOG443" s="42"/>
      <c r="FOH443" s="42"/>
      <c r="FOI443" s="42"/>
      <c r="FOJ443" s="42"/>
      <c r="FOK443" s="42"/>
      <c r="FOL443" s="42"/>
      <c r="FOM443" s="42"/>
      <c r="FON443" s="42"/>
      <c r="FOO443" s="42"/>
      <c r="FOP443" s="42"/>
      <c r="FOQ443" s="42"/>
      <c r="FOR443" s="42"/>
      <c r="FOS443" s="42"/>
      <c r="FOT443" s="42"/>
      <c r="FOU443" s="42"/>
      <c r="FOV443" s="42"/>
      <c r="FOW443" s="42"/>
      <c r="FOX443" s="42"/>
      <c r="FOY443" s="42"/>
      <c r="FOZ443" s="42"/>
      <c r="FPA443" s="42"/>
      <c r="FPB443" s="42"/>
      <c r="FPC443" s="42"/>
      <c r="FPD443" s="42"/>
      <c r="FPE443" s="42"/>
      <c r="FPF443" s="42"/>
      <c r="FPG443" s="42"/>
      <c r="FPH443" s="42"/>
      <c r="FPI443" s="42"/>
      <c r="FPJ443" s="42"/>
      <c r="FPK443" s="42"/>
      <c r="FPL443" s="42"/>
      <c r="FPM443" s="42"/>
      <c r="FPN443" s="42"/>
      <c r="FPO443" s="42"/>
      <c r="FPP443" s="42"/>
      <c r="FPQ443" s="42"/>
      <c r="FPR443" s="42"/>
      <c r="FPS443" s="42"/>
      <c r="FPT443" s="42"/>
      <c r="FPU443" s="42"/>
      <c r="FPV443" s="42"/>
      <c r="FPW443" s="42"/>
      <c r="FPX443" s="42"/>
      <c r="FPY443" s="42"/>
      <c r="FPZ443" s="42"/>
      <c r="FQA443" s="42"/>
      <c r="FQB443" s="42"/>
      <c r="FQC443" s="42"/>
      <c r="FQD443" s="42"/>
      <c r="FQE443" s="42"/>
      <c r="FQF443" s="42"/>
      <c r="FQG443" s="42"/>
      <c r="FQH443" s="42"/>
      <c r="FQI443" s="42"/>
      <c r="FQJ443" s="42"/>
      <c r="FQK443" s="42"/>
      <c r="FQL443" s="42"/>
      <c r="FQM443" s="42"/>
      <c r="FQN443" s="42"/>
      <c r="FQO443" s="42"/>
      <c r="FQP443" s="42"/>
      <c r="FQQ443" s="42"/>
      <c r="FQR443" s="42"/>
      <c r="FQS443" s="42"/>
      <c r="FQT443" s="42"/>
      <c r="FQU443" s="42"/>
      <c r="FQV443" s="42"/>
      <c r="FQW443" s="42"/>
      <c r="FQX443" s="42"/>
      <c r="FQY443" s="42"/>
      <c r="FQZ443" s="42"/>
      <c r="FRA443" s="42"/>
      <c r="FRB443" s="42"/>
      <c r="FRC443" s="42"/>
      <c r="FRD443" s="42"/>
      <c r="FRE443" s="42"/>
      <c r="FRF443" s="42"/>
      <c r="FRG443" s="42"/>
      <c r="FRH443" s="42"/>
      <c r="FRI443" s="42"/>
      <c r="FRJ443" s="42"/>
      <c r="FRK443" s="42"/>
      <c r="FRL443" s="42"/>
      <c r="FRM443" s="42"/>
      <c r="FRN443" s="42"/>
      <c r="FRO443" s="42"/>
      <c r="FRP443" s="42"/>
      <c r="FRQ443" s="42"/>
      <c r="FRR443" s="42"/>
      <c r="FRS443" s="42"/>
      <c r="FRT443" s="42"/>
      <c r="FRU443" s="42"/>
      <c r="FRV443" s="42"/>
      <c r="FRW443" s="42"/>
      <c r="FRX443" s="42"/>
      <c r="FRY443" s="42"/>
      <c r="FRZ443" s="42"/>
      <c r="FSA443" s="42"/>
      <c r="FSB443" s="42"/>
      <c r="FSC443" s="42"/>
      <c r="FSD443" s="42"/>
      <c r="FSE443" s="42"/>
      <c r="FSF443" s="42"/>
      <c r="FSG443" s="42"/>
      <c r="FSH443" s="42"/>
      <c r="FSI443" s="42"/>
      <c r="FSJ443" s="42"/>
      <c r="FSK443" s="42"/>
      <c r="FSL443" s="42"/>
      <c r="FSM443" s="42"/>
      <c r="FSN443" s="42"/>
      <c r="FSO443" s="42"/>
      <c r="FSP443" s="42"/>
      <c r="FSQ443" s="42"/>
      <c r="FSR443" s="42"/>
      <c r="FSS443" s="42"/>
      <c r="FST443" s="42"/>
      <c r="FSU443" s="42"/>
      <c r="FSV443" s="42"/>
      <c r="FSW443" s="42"/>
      <c r="FSX443" s="42"/>
      <c r="FSY443" s="42"/>
      <c r="FSZ443" s="42"/>
      <c r="FTA443" s="42"/>
      <c r="FTB443" s="42"/>
      <c r="FTC443" s="42"/>
      <c r="FTD443" s="42"/>
      <c r="FTE443" s="42"/>
      <c r="FTF443" s="42"/>
      <c r="FTG443" s="42"/>
      <c r="FTH443" s="42"/>
      <c r="FTI443" s="42"/>
      <c r="FTJ443" s="42"/>
      <c r="FTK443" s="42"/>
      <c r="FTL443" s="42"/>
      <c r="FTM443" s="42"/>
      <c r="FTN443" s="42"/>
      <c r="FTO443" s="42"/>
      <c r="FTP443" s="42"/>
      <c r="FTQ443" s="42"/>
      <c r="FTR443" s="42"/>
      <c r="FTS443" s="42"/>
      <c r="FTT443" s="42"/>
      <c r="FTU443" s="42"/>
      <c r="FTV443" s="42"/>
      <c r="FTW443" s="42"/>
      <c r="FTX443" s="42"/>
      <c r="FTY443" s="42"/>
      <c r="FTZ443" s="42"/>
      <c r="FUA443" s="42"/>
      <c r="FUB443" s="42"/>
      <c r="FUC443" s="42"/>
      <c r="FUD443" s="42"/>
      <c r="FUE443" s="42"/>
      <c r="FUF443" s="42"/>
      <c r="FUG443" s="42"/>
      <c r="FUH443" s="42"/>
      <c r="FUI443" s="42"/>
      <c r="FUJ443" s="42"/>
      <c r="FUK443" s="42"/>
      <c r="FUL443" s="42"/>
      <c r="FUM443" s="42"/>
      <c r="FUN443" s="42"/>
      <c r="FUO443" s="42"/>
      <c r="FUP443" s="42"/>
      <c r="FUQ443" s="42"/>
      <c r="FUR443" s="42"/>
      <c r="FUS443" s="42"/>
      <c r="FUT443" s="42"/>
      <c r="FUU443" s="42"/>
      <c r="FUV443" s="42"/>
      <c r="FUW443" s="42"/>
      <c r="FUX443" s="42"/>
      <c r="FUY443" s="42"/>
      <c r="FUZ443" s="42"/>
      <c r="FVA443" s="42"/>
      <c r="FVB443" s="42"/>
      <c r="FVC443" s="42"/>
      <c r="FVD443" s="42"/>
      <c r="FVE443" s="42"/>
      <c r="FVF443" s="42"/>
      <c r="FVG443" s="42"/>
      <c r="FVH443" s="42"/>
      <c r="FVI443" s="42"/>
      <c r="FVJ443" s="42"/>
      <c r="FVK443" s="42"/>
      <c r="FVL443" s="42"/>
      <c r="FVM443" s="42"/>
      <c r="FVN443" s="42"/>
      <c r="FVO443" s="42"/>
      <c r="FVP443" s="42"/>
      <c r="FVQ443" s="42"/>
      <c r="FVR443" s="42"/>
      <c r="FVS443" s="42"/>
      <c r="FVT443" s="42"/>
      <c r="FVU443" s="42"/>
      <c r="FVV443" s="42"/>
      <c r="FVW443" s="42"/>
      <c r="FVX443" s="42"/>
      <c r="FVY443" s="42"/>
      <c r="FVZ443" s="42"/>
      <c r="FWA443" s="42"/>
      <c r="FWB443" s="42"/>
      <c r="FWC443" s="42"/>
      <c r="FWD443" s="42"/>
      <c r="FWE443" s="42"/>
      <c r="FWF443" s="42"/>
      <c r="FWG443" s="42"/>
      <c r="FWH443" s="42"/>
      <c r="FWI443" s="42"/>
      <c r="FWJ443" s="42"/>
      <c r="FWK443" s="42"/>
      <c r="FWL443" s="42"/>
      <c r="FWM443" s="42"/>
      <c r="FWN443" s="42"/>
      <c r="FWO443" s="42"/>
      <c r="FWP443" s="42"/>
      <c r="FWQ443" s="42"/>
      <c r="FWR443" s="42"/>
      <c r="FWS443" s="42"/>
      <c r="FWT443" s="42"/>
      <c r="FWU443" s="42"/>
      <c r="FWV443" s="42"/>
      <c r="FWW443" s="42"/>
      <c r="FWX443" s="42"/>
      <c r="FWY443" s="42"/>
      <c r="FWZ443" s="42"/>
      <c r="FXA443" s="42"/>
      <c r="FXB443" s="42"/>
      <c r="FXC443" s="42"/>
      <c r="FXD443" s="42"/>
      <c r="FXE443" s="42"/>
      <c r="FXF443" s="42"/>
      <c r="FXG443" s="42"/>
      <c r="FXH443" s="42"/>
      <c r="FXI443" s="42"/>
      <c r="FXJ443" s="42"/>
      <c r="FXK443" s="42"/>
      <c r="FXL443" s="42"/>
      <c r="FXM443" s="42"/>
      <c r="FXN443" s="42"/>
      <c r="FXO443" s="42"/>
      <c r="FXP443" s="42"/>
      <c r="FXQ443" s="42"/>
      <c r="FXR443" s="42"/>
      <c r="FXS443" s="42"/>
      <c r="FXT443" s="42"/>
      <c r="FXU443" s="42"/>
      <c r="FXV443" s="42"/>
      <c r="FXW443" s="42"/>
      <c r="FXX443" s="42"/>
      <c r="FXY443" s="42"/>
      <c r="FXZ443" s="42"/>
      <c r="FYA443" s="42"/>
      <c r="FYB443" s="42"/>
      <c r="FYC443" s="42"/>
      <c r="FYD443" s="42"/>
      <c r="FYE443" s="42"/>
      <c r="FYF443" s="42"/>
      <c r="FYG443" s="42"/>
      <c r="FYH443" s="42"/>
      <c r="FYI443" s="42"/>
      <c r="FYJ443" s="42"/>
      <c r="FYK443" s="42"/>
      <c r="FYL443" s="42"/>
      <c r="FYM443" s="42"/>
      <c r="FYN443" s="42"/>
      <c r="FYO443" s="42"/>
      <c r="FYP443" s="42"/>
      <c r="FYQ443" s="42"/>
      <c r="FYR443" s="42"/>
      <c r="FYS443" s="42"/>
      <c r="FYT443" s="42"/>
      <c r="FYU443" s="42"/>
      <c r="FYV443" s="42"/>
      <c r="FYW443" s="42"/>
      <c r="FYX443" s="42"/>
      <c r="FYY443" s="42"/>
      <c r="FYZ443" s="42"/>
      <c r="FZA443" s="42"/>
      <c r="FZB443" s="42"/>
      <c r="FZC443" s="42"/>
      <c r="FZD443" s="42"/>
      <c r="FZE443" s="42"/>
      <c r="FZF443" s="42"/>
      <c r="FZG443" s="42"/>
      <c r="FZH443" s="42"/>
      <c r="FZI443" s="42"/>
      <c r="FZJ443" s="42"/>
      <c r="FZK443" s="42"/>
      <c r="FZL443" s="42"/>
      <c r="FZM443" s="42"/>
      <c r="FZN443" s="42"/>
      <c r="FZO443" s="42"/>
      <c r="FZP443" s="42"/>
      <c r="FZQ443" s="42"/>
      <c r="FZR443" s="42"/>
      <c r="FZS443" s="42"/>
      <c r="FZT443" s="42"/>
      <c r="FZU443" s="42"/>
      <c r="FZV443" s="42"/>
      <c r="FZW443" s="42"/>
      <c r="FZX443" s="42"/>
      <c r="FZY443" s="42"/>
      <c r="FZZ443" s="42"/>
      <c r="GAA443" s="42"/>
      <c r="GAB443" s="42"/>
      <c r="GAC443" s="42"/>
      <c r="GAD443" s="42"/>
      <c r="GAE443" s="42"/>
      <c r="GAF443" s="42"/>
      <c r="GAG443" s="42"/>
      <c r="GAH443" s="42"/>
      <c r="GAI443" s="42"/>
      <c r="GAJ443" s="42"/>
      <c r="GAK443" s="42"/>
      <c r="GAL443" s="42"/>
      <c r="GAM443" s="42"/>
      <c r="GAN443" s="42"/>
      <c r="GAO443" s="42"/>
      <c r="GAP443" s="42"/>
      <c r="GAQ443" s="42"/>
      <c r="GAR443" s="42"/>
      <c r="GAS443" s="42"/>
      <c r="GAT443" s="42"/>
      <c r="GAU443" s="42"/>
      <c r="GAV443" s="42"/>
      <c r="GAW443" s="42"/>
      <c r="GAX443" s="42"/>
      <c r="GAY443" s="42"/>
      <c r="GAZ443" s="42"/>
      <c r="GBA443" s="42"/>
      <c r="GBB443" s="42"/>
      <c r="GBC443" s="42"/>
      <c r="GBD443" s="42"/>
      <c r="GBE443" s="42"/>
      <c r="GBF443" s="42"/>
      <c r="GBG443" s="42"/>
      <c r="GBH443" s="42"/>
      <c r="GBI443" s="42"/>
      <c r="GBJ443" s="42"/>
      <c r="GBK443" s="42"/>
      <c r="GBL443" s="42"/>
      <c r="GBM443" s="42"/>
      <c r="GBN443" s="42"/>
      <c r="GBO443" s="42"/>
      <c r="GBP443" s="42"/>
      <c r="GBQ443" s="42"/>
      <c r="GBR443" s="42"/>
      <c r="GBS443" s="42"/>
      <c r="GBT443" s="42"/>
      <c r="GBU443" s="42"/>
      <c r="GBV443" s="42"/>
      <c r="GBW443" s="42"/>
      <c r="GBX443" s="42"/>
      <c r="GBY443" s="42"/>
      <c r="GBZ443" s="42"/>
      <c r="GCA443" s="42"/>
      <c r="GCB443" s="42"/>
      <c r="GCC443" s="42"/>
      <c r="GCD443" s="42"/>
      <c r="GCE443" s="42"/>
      <c r="GCF443" s="42"/>
      <c r="GCG443" s="42"/>
      <c r="GCH443" s="42"/>
      <c r="GCI443" s="42"/>
      <c r="GCJ443" s="42"/>
      <c r="GCK443" s="42"/>
      <c r="GCL443" s="42"/>
      <c r="GCM443" s="42"/>
      <c r="GCN443" s="42"/>
      <c r="GCO443" s="42"/>
      <c r="GCP443" s="42"/>
      <c r="GCQ443" s="42"/>
      <c r="GCR443" s="42"/>
      <c r="GCS443" s="42"/>
      <c r="GCT443" s="42"/>
      <c r="GCU443" s="42"/>
      <c r="GCV443" s="42"/>
      <c r="GCW443" s="42"/>
      <c r="GCX443" s="42"/>
      <c r="GCY443" s="42"/>
      <c r="GCZ443" s="42"/>
      <c r="GDA443" s="42"/>
      <c r="GDB443" s="42"/>
      <c r="GDC443" s="42"/>
      <c r="GDD443" s="42"/>
      <c r="GDE443" s="42"/>
      <c r="GDF443" s="42"/>
      <c r="GDG443" s="42"/>
      <c r="GDH443" s="42"/>
      <c r="GDI443" s="42"/>
      <c r="GDJ443" s="42"/>
      <c r="GDK443" s="42"/>
      <c r="GDL443" s="42"/>
      <c r="GDM443" s="42"/>
      <c r="GDN443" s="42"/>
      <c r="GDO443" s="42"/>
      <c r="GDP443" s="42"/>
      <c r="GDQ443" s="42"/>
      <c r="GDR443" s="42"/>
      <c r="GDS443" s="42"/>
      <c r="GDT443" s="42"/>
      <c r="GDU443" s="42"/>
      <c r="GDV443" s="42"/>
      <c r="GDW443" s="42"/>
      <c r="GDX443" s="42"/>
      <c r="GDY443" s="42"/>
      <c r="GDZ443" s="42"/>
      <c r="GEA443" s="42"/>
      <c r="GEB443" s="42"/>
      <c r="GEC443" s="42"/>
      <c r="GED443" s="42"/>
      <c r="GEE443" s="42"/>
      <c r="GEF443" s="42"/>
      <c r="GEG443" s="42"/>
      <c r="GEH443" s="42"/>
      <c r="GEI443" s="42"/>
      <c r="GEJ443" s="42"/>
      <c r="GEK443" s="42"/>
      <c r="GEL443" s="42"/>
      <c r="GEM443" s="42"/>
      <c r="GEN443" s="42"/>
      <c r="GEO443" s="42"/>
      <c r="GEP443" s="42"/>
      <c r="GEQ443" s="42"/>
      <c r="GER443" s="42"/>
      <c r="GES443" s="42"/>
      <c r="GET443" s="42"/>
      <c r="GEU443" s="42"/>
      <c r="GEV443" s="42"/>
      <c r="GEW443" s="42"/>
      <c r="GEX443" s="42"/>
      <c r="GEY443" s="42"/>
      <c r="GEZ443" s="42"/>
      <c r="GFA443" s="42"/>
      <c r="GFB443" s="42"/>
      <c r="GFC443" s="42"/>
      <c r="GFD443" s="42"/>
      <c r="GFE443" s="42"/>
      <c r="GFF443" s="42"/>
      <c r="GFG443" s="42"/>
      <c r="GFH443" s="42"/>
      <c r="GFI443" s="42"/>
      <c r="GFJ443" s="42"/>
      <c r="GFK443" s="42"/>
      <c r="GFL443" s="42"/>
      <c r="GFM443" s="42"/>
      <c r="GFN443" s="42"/>
      <c r="GFO443" s="42"/>
      <c r="GFP443" s="42"/>
      <c r="GFQ443" s="42"/>
      <c r="GFR443" s="42"/>
      <c r="GFS443" s="42"/>
      <c r="GFT443" s="42"/>
      <c r="GFU443" s="42"/>
      <c r="GFV443" s="42"/>
      <c r="GFW443" s="42"/>
      <c r="GFX443" s="42"/>
      <c r="GFY443" s="42"/>
      <c r="GFZ443" s="42"/>
      <c r="GGA443" s="42"/>
      <c r="GGB443" s="42"/>
      <c r="GGC443" s="42"/>
      <c r="GGD443" s="42"/>
      <c r="GGE443" s="42"/>
      <c r="GGF443" s="42"/>
      <c r="GGG443" s="42"/>
      <c r="GGH443" s="42"/>
      <c r="GGI443" s="42"/>
      <c r="GGJ443" s="42"/>
      <c r="GGK443" s="42"/>
      <c r="GGL443" s="42"/>
      <c r="GGM443" s="42"/>
      <c r="GGN443" s="42"/>
      <c r="GGO443" s="42"/>
      <c r="GGP443" s="42"/>
      <c r="GGQ443" s="42"/>
      <c r="GGR443" s="42"/>
      <c r="GGS443" s="42"/>
      <c r="GGT443" s="42"/>
      <c r="GGU443" s="42"/>
      <c r="GGV443" s="42"/>
      <c r="GGW443" s="42"/>
      <c r="GGX443" s="42"/>
      <c r="GGY443" s="42"/>
      <c r="GGZ443" s="42"/>
      <c r="GHA443" s="42"/>
      <c r="GHB443" s="42"/>
      <c r="GHC443" s="42"/>
      <c r="GHD443" s="42"/>
      <c r="GHE443" s="42"/>
      <c r="GHF443" s="42"/>
      <c r="GHG443" s="42"/>
      <c r="GHH443" s="42"/>
      <c r="GHI443" s="42"/>
      <c r="GHJ443" s="42"/>
      <c r="GHK443" s="42"/>
      <c r="GHL443" s="42"/>
      <c r="GHM443" s="42"/>
      <c r="GHN443" s="42"/>
      <c r="GHO443" s="42"/>
      <c r="GHP443" s="42"/>
      <c r="GHQ443" s="42"/>
      <c r="GHR443" s="42"/>
      <c r="GHS443" s="42"/>
      <c r="GHT443" s="42"/>
      <c r="GHU443" s="42"/>
      <c r="GHV443" s="42"/>
      <c r="GHW443" s="42"/>
      <c r="GHX443" s="42"/>
      <c r="GHY443" s="42"/>
      <c r="GHZ443" s="42"/>
      <c r="GIA443" s="42"/>
      <c r="GIB443" s="42"/>
      <c r="GIC443" s="42"/>
      <c r="GID443" s="42"/>
      <c r="GIE443" s="42"/>
      <c r="GIF443" s="42"/>
      <c r="GIG443" s="42"/>
      <c r="GIH443" s="42"/>
      <c r="GII443" s="42"/>
      <c r="GIJ443" s="42"/>
      <c r="GIK443" s="42"/>
      <c r="GIL443" s="42"/>
      <c r="GIM443" s="42"/>
      <c r="GIN443" s="42"/>
      <c r="GIO443" s="42"/>
      <c r="GIP443" s="42"/>
      <c r="GIQ443" s="42"/>
      <c r="GIR443" s="42"/>
      <c r="GIS443" s="42"/>
      <c r="GIT443" s="42"/>
      <c r="GIU443" s="42"/>
      <c r="GIV443" s="42"/>
      <c r="GIW443" s="42"/>
      <c r="GIX443" s="42"/>
      <c r="GIY443" s="42"/>
      <c r="GIZ443" s="42"/>
      <c r="GJA443" s="42"/>
      <c r="GJB443" s="42"/>
      <c r="GJC443" s="42"/>
      <c r="GJD443" s="42"/>
      <c r="GJE443" s="42"/>
      <c r="GJF443" s="42"/>
      <c r="GJG443" s="42"/>
      <c r="GJH443" s="42"/>
      <c r="GJI443" s="42"/>
      <c r="GJJ443" s="42"/>
      <c r="GJK443" s="42"/>
      <c r="GJL443" s="42"/>
      <c r="GJM443" s="42"/>
      <c r="GJN443" s="42"/>
      <c r="GJO443" s="42"/>
      <c r="GJP443" s="42"/>
      <c r="GJQ443" s="42"/>
      <c r="GJR443" s="42"/>
      <c r="GJS443" s="42"/>
      <c r="GJT443" s="42"/>
      <c r="GJU443" s="42"/>
      <c r="GJV443" s="42"/>
      <c r="GJW443" s="42"/>
      <c r="GJX443" s="42"/>
      <c r="GJY443" s="42"/>
      <c r="GJZ443" s="42"/>
      <c r="GKA443" s="42"/>
      <c r="GKB443" s="42"/>
      <c r="GKC443" s="42"/>
      <c r="GKD443" s="42"/>
      <c r="GKE443" s="42"/>
      <c r="GKF443" s="42"/>
      <c r="GKG443" s="42"/>
      <c r="GKH443" s="42"/>
      <c r="GKI443" s="42"/>
      <c r="GKJ443" s="42"/>
      <c r="GKK443" s="42"/>
      <c r="GKL443" s="42"/>
      <c r="GKM443" s="42"/>
      <c r="GKN443" s="42"/>
      <c r="GKO443" s="42"/>
      <c r="GKP443" s="42"/>
      <c r="GKQ443" s="42"/>
      <c r="GKR443" s="42"/>
      <c r="GKS443" s="42"/>
      <c r="GKT443" s="42"/>
      <c r="GKU443" s="42"/>
      <c r="GKV443" s="42"/>
      <c r="GKW443" s="42"/>
      <c r="GKX443" s="42"/>
      <c r="GKY443" s="42"/>
      <c r="GKZ443" s="42"/>
      <c r="GLA443" s="42"/>
      <c r="GLB443" s="42"/>
      <c r="GLC443" s="42"/>
      <c r="GLD443" s="42"/>
      <c r="GLE443" s="42"/>
      <c r="GLF443" s="42"/>
      <c r="GLG443" s="42"/>
      <c r="GLH443" s="42"/>
      <c r="GLI443" s="42"/>
      <c r="GLJ443" s="42"/>
      <c r="GLK443" s="42"/>
      <c r="GLL443" s="42"/>
      <c r="GLM443" s="42"/>
      <c r="GLN443" s="42"/>
      <c r="GLO443" s="42"/>
      <c r="GLP443" s="42"/>
      <c r="GLQ443" s="42"/>
      <c r="GLR443" s="42"/>
      <c r="GLS443" s="42"/>
      <c r="GLT443" s="42"/>
      <c r="GLU443" s="42"/>
      <c r="GLV443" s="42"/>
      <c r="GLW443" s="42"/>
      <c r="GLX443" s="42"/>
      <c r="GLY443" s="42"/>
      <c r="GLZ443" s="42"/>
      <c r="GMA443" s="42"/>
      <c r="GMB443" s="42"/>
      <c r="GMC443" s="42"/>
      <c r="GMD443" s="42"/>
      <c r="GME443" s="42"/>
      <c r="GMF443" s="42"/>
      <c r="GMG443" s="42"/>
      <c r="GMH443" s="42"/>
      <c r="GMI443" s="42"/>
      <c r="GMJ443" s="42"/>
      <c r="GMK443" s="42"/>
      <c r="GML443" s="42"/>
      <c r="GMM443" s="42"/>
      <c r="GMN443" s="42"/>
      <c r="GMO443" s="42"/>
      <c r="GMP443" s="42"/>
      <c r="GMQ443" s="42"/>
      <c r="GMR443" s="42"/>
      <c r="GMS443" s="42"/>
      <c r="GMT443" s="42"/>
      <c r="GMU443" s="42"/>
      <c r="GMV443" s="42"/>
      <c r="GMW443" s="42"/>
      <c r="GMX443" s="42"/>
      <c r="GMY443" s="42"/>
      <c r="GMZ443" s="42"/>
      <c r="GNA443" s="42"/>
      <c r="GNB443" s="42"/>
      <c r="GNC443" s="42"/>
      <c r="GND443" s="42"/>
      <c r="GNE443" s="42"/>
      <c r="GNF443" s="42"/>
      <c r="GNG443" s="42"/>
      <c r="GNH443" s="42"/>
      <c r="GNI443" s="42"/>
      <c r="GNJ443" s="42"/>
      <c r="GNK443" s="42"/>
      <c r="GNL443" s="42"/>
      <c r="GNM443" s="42"/>
      <c r="GNN443" s="42"/>
      <c r="GNO443" s="42"/>
      <c r="GNP443" s="42"/>
      <c r="GNQ443" s="42"/>
      <c r="GNR443" s="42"/>
      <c r="GNS443" s="42"/>
      <c r="GNT443" s="42"/>
      <c r="GNU443" s="42"/>
      <c r="GNV443" s="42"/>
      <c r="GNW443" s="42"/>
      <c r="GNX443" s="42"/>
      <c r="GNY443" s="42"/>
      <c r="GNZ443" s="42"/>
      <c r="GOA443" s="42"/>
      <c r="GOB443" s="42"/>
      <c r="GOC443" s="42"/>
      <c r="GOD443" s="42"/>
      <c r="GOE443" s="42"/>
      <c r="GOF443" s="42"/>
      <c r="GOG443" s="42"/>
      <c r="GOH443" s="42"/>
      <c r="GOI443" s="42"/>
      <c r="GOJ443" s="42"/>
      <c r="GOK443" s="42"/>
      <c r="GOL443" s="42"/>
      <c r="GOM443" s="42"/>
      <c r="GON443" s="42"/>
      <c r="GOO443" s="42"/>
      <c r="GOP443" s="42"/>
      <c r="GOQ443" s="42"/>
      <c r="GOR443" s="42"/>
      <c r="GOS443" s="42"/>
      <c r="GOT443" s="42"/>
      <c r="GOU443" s="42"/>
      <c r="GOV443" s="42"/>
      <c r="GOW443" s="42"/>
      <c r="GOX443" s="42"/>
      <c r="GOY443" s="42"/>
      <c r="GOZ443" s="42"/>
      <c r="GPA443" s="42"/>
      <c r="GPB443" s="42"/>
      <c r="GPC443" s="42"/>
      <c r="GPD443" s="42"/>
      <c r="GPE443" s="42"/>
      <c r="GPF443" s="42"/>
      <c r="GPG443" s="42"/>
      <c r="GPH443" s="42"/>
      <c r="GPI443" s="42"/>
      <c r="GPJ443" s="42"/>
      <c r="GPK443" s="42"/>
      <c r="GPL443" s="42"/>
      <c r="GPM443" s="42"/>
      <c r="GPN443" s="42"/>
      <c r="GPO443" s="42"/>
      <c r="GPP443" s="42"/>
      <c r="GPQ443" s="42"/>
      <c r="GPR443" s="42"/>
      <c r="GPS443" s="42"/>
      <c r="GPT443" s="42"/>
      <c r="GPU443" s="42"/>
      <c r="GPV443" s="42"/>
      <c r="GPW443" s="42"/>
      <c r="GPX443" s="42"/>
      <c r="GPY443" s="42"/>
      <c r="GPZ443" s="42"/>
      <c r="GQA443" s="42"/>
      <c r="GQB443" s="42"/>
      <c r="GQC443" s="42"/>
      <c r="GQD443" s="42"/>
      <c r="GQE443" s="42"/>
      <c r="GQF443" s="42"/>
      <c r="GQG443" s="42"/>
      <c r="GQH443" s="42"/>
      <c r="GQI443" s="42"/>
      <c r="GQJ443" s="42"/>
      <c r="GQK443" s="42"/>
      <c r="GQL443" s="42"/>
      <c r="GQM443" s="42"/>
      <c r="GQN443" s="42"/>
      <c r="GQO443" s="42"/>
      <c r="GQP443" s="42"/>
      <c r="GQQ443" s="42"/>
      <c r="GQR443" s="42"/>
      <c r="GQS443" s="42"/>
      <c r="GQT443" s="42"/>
      <c r="GQU443" s="42"/>
      <c r="GQV443" s="42"/>
      <c r="GQW443" s="42"/>
      <c r="GQX443" s="42"/>
      <c r="GQY443" s="42"/>
      <c r="GQZ443" s="42"/>
      <c r="GRA443" s="42"/>
      <c r="GRB443" s="42"/>
      <c r="GRC443" s="42"/>
      <c r="GRD443" s="42"/>
      <c r="GRE443" s="42"/>
      <c r="GRF443" s="42"/>
      <c r="GRG443" s="42"/>
      <c r="GRH443" s="42"/>
      <c r="GRI443" s="42"/>
      <c r="GRJ443" s="42"/>
      <c r="GRK443" s="42"/>
      <c r="GRL443" s="42"/>
      <c r="GRM443" s="42"/>
      <c r="GRN443" s="42"/>
      <c r="GRO443" s="42"/>
      <c r="GRP443" s="42"/>
      <c r="GRQ443" s="42"/>
      <c r="GRR443" s="42"/>
      <c r="GRS443" s="42"/>
      <c r="GRT443" s="42"/>
      <c r="GRU443" s="42"/>
      <c r="GRV443" s="42"/>
      <c r="GRW443" s="42"/>
      <c r="GRX443" s="42"/>
      <c r="GRY443" s="42"/>
      <c r="GRZ443" s="42"/>
      <c r="GSA443" s="42"/>
      <c r="GSB443" s="42"/>
      <c r="GSC443" s="42"/>
      <c r="GSD443" s="42"/>
      <c r="GSE443" s="42"/>
      <c r="GSF443" s="42"/>
      <c r="GSG443" s="42"/>
      <c r="GSH443" s="42"/>
      <c r="GSI443" s="42"/>
      <c r="GSJ443" s="42"/>
      <c r="GSK443" s="42"/>
      <c r="GSL443" s="42"/>
      <c r="GSM443" s="42"/>
      <c r="GSN443" s="42"/>
      <c r="GSO443" s="42"/>
      <c r="GSP443" s="42"/>
      <c r="GSQ443" s="42"/>
      <c r="GSR443" s="42"/>
      <c r="GSS443" s="42"/>
      <c r="GST443" s="42"/>
      <c r="GSU443" s="42"/>
      <c r="GSV443" s="42"/>
      <c r="GSW443" s="42"/>
      <c r="GSX443" s="42"/>
      <c r="GSY443" s="42"/>
      <c r="GSZ443" s="42"/>
      <c r="GTA443" s="42"/>
      <c r="GTB443" s="42"/>
      <c r="GTC443" s="42"/>
      <c r="GTD443" s="42"/>
      <c r="GTE443" s="42"/>
      <c r="GTF443" s="42"/>
      <c r="GTG443" s="42"/>
      <c r="GTH443" s="42"/>
      <c r="GTI443" s="42"/>
      <c r="GTJ443" s="42"/>
      <c r="GTK443" s="42"/>
      <c r="GTL443" s="42"/>
      <c r="GTM443" s="42"/>
      <c r="GTN443" s="42"/>
      <c r="GTO443" s="42"/>
      <c r="GTP443" s="42"/>
      <c r="GTQ443" s="42"/>
      <c r="GTR443" s="42"/>
      <c r="GTS443" s="42"/>
      <c r="GTT443" s="42"/>
      <c r="GTU443" s="42"/>
      <c r="GTV443" s="42"/>
      <c r="GTW443" s="42"/>
      <c r="GTX443" s="42"/>
      <c r="GTY443" s="42"/>
      <c r="GTZ443" s="42"/>
      <c r="GUA443" s="42"/>
      <c r="GUB443" s="42"/>
      <c r="GUC443" s="42"/>
      <c r="GUD443" s="42"/>
      <c r="GUE443" s="42"/>
      <c r="GUF443" s="42"/>
      <c r="GUG443" s="42"/>
      <c r="GUH443" s="42"/>
      <c r="GUI443" s="42"/>
      <c r="GUJ443" s="42"/>
      <c r="GUK443" s="42"/>
      <c r="GUL443" s="42"/>
      <c r="GUM443" s="42"/>
      <c r="GUN443" s="42"/>
      <c r="GUO443" s="42"/>
      <c r="GUP443" s="42"/>
      <c r="GUQ443" s="42"/>
      <c r="GUR443" s="42"/>
      <c r="GUS443" s="42"/>
      <c r="GUT443" s="42"/>
      <c r="GUU443" s="42"/>
      <c r="GUV443" s="42"/>
      <c r="GUW443" s="42"/>
      <c r="GUX443" s="42"/>
      <c r="GUY443" s="42"/>
      <c r="GUZ443" s="42"/>
      <c r="GVA443" s="42"/>
      <c r="GVB443" s="42"/>
      <c r="GVC443" s="42"/>
      <c r="GVD443" s="42"/>
      <c r="GVE443" s="42"/>
      <c r="GVF443" s="42"/>
      <c r="GVG443" s="42"/>
      <c r="GVH443" s="42"/>
      <c r="GVI443" s="42"/>
      <c r="GVJ443" s="42"/>
      <c r="GVK443" s="42"/>
      <c r="GVL443" s="42"/>
      <c r="GVM443" s="42"/>
      <c r="GVN443" s="42"/>
      <c r="GVO443" s="42"/>
      <c r="GVP443" s="42"/>
      <c r="GVQ443" s="42"/>
      <c r="GVR443" s="42"/>
      <c r="GVS443" s="42"/>
      <c r="GVT443" s="42"/>
      <c r="GVU443" s="42"/>
      <c r="GVV443" s="42"/>
      <c r="GVW443" s="42"/>
      <c r="GVX443" s="42"/>
      <c r="GVY443" s="42"/>
      <c r="GVZ443" s="42"/>
      <c r="GWA443" s="42"/>
      <c r="GWB443" s="42"/>
      <c r="GWC443" s="42"/>
      <c r="GWD443" s="42"/>
      <c r="GWE443" s="42"/>
      <c r="GWF443" s="42"/>
      <c r="GWG443" s="42"/>
      <c r="GWH443" s="42"/>
      <c r="GWI443" s="42"/>
      <c r="GWJ443" s="42"/>
      <c r="GWK443" s="42"/>
      <c r="GWL443" s="42"/>
      <c r="GWM443" s="42"/>
      <c r="GWN443" s="42"/>
      <c r="GWO443" s="42"/>
      <c r="GWP443" s="42"/>
      <c r="GWQ443" s="42"/>
      <c r="GWR443" s="42"/>
      <c r="GWS443" s="42"/>
      <c r="GWT443" s="42"/>
      <c r="GWU443" s="42"/>
      <c r="GWV443" s="42"/>
      <c r="GWW443" s="42"/>
      <c r="GWX443" s="42"/>
      <c r="GWY443" s="42"/>
      <c r="GWZ443" s="42"/>
      <c r="GXA443" s="42"/>
      <c r="GXB443" s="42"/>
      <c r="GXC443" s="42"/>
      <c r="GXD443" s="42"/>
      <c r="GXE443" s="42"/>
      <c r="GXF443" s="42"/>
      <c r="GXG443" s="42"/>
      <c r="GXH443" s="42"/>
      <c r="GXI443" s="42"/>
      <c r="GXJ443" s="42"/>
      <c r="GXK443" s="42"/>
      <c r="GXL443" s="42"/>
      <c r="GXM443" s="42"/>
      <c r="GXN443" s="42"/>
      <c r="GXO443" s="42"/>
      <c r="GXP443" s="42"/>
      <c r="GXQ443" s="42"/>
      <c r="GXR443" s="42"/>
      <c r="GXS443" s="42"/>
      <c r="GXT443" s="42"/>
      <c r="GXU443" s="42"/>
      <c r="GXV443" s="42"/>
      <c r="GXW443" s="42"/>
      <c r="GXX443" s="42"/>
      <c r="GXY443" s="42"/>
      <c r="GXZ443" s="42"/>
      <c r="GYA443" s="42"/>
      <c r="GYB443" s="42"/>
      <c r="GYC443" s="42"/>
      <c r="GYD443" s="42"/>
      <c r="GYE443" s="42"/>
      <c r="GYF443" s="42"/>
      <c r="GYG443" s="42"/>
      <c r="GYH443" s="42"/>
      <c r="GYI443" s="42"/>
      <c r="GYJ443" s="42"/>
      <c r="GYK443" s="42"/>
      <c r="GYL443" s="42"/>
      <c r="GYM443" s="42"/>
      <c r="GYN443" s="42"/>
      <c r="GYO443" s="42"/>
      <c r="GYP443" s="42"/>
      <c r="GYQ443" s="42"/>
      <c r="GYR443" s="42"/>
      <c r="GYS443" s="42"/>
      <c r="GYT443" s="42"/>
      <c r="GYU443" s="42"/>
      <c r="GYV443" s="42"/>
      <c r="GYW443" s="42"/>
      <c r="GYX443" s="42"/>
      <c r="GYY443" s="42"/>
      <c r="GYZ443" s="42"/>
      <c r="GZA443" s="42"/>
      <c r="GZB443" s="42"/>
      <c r="GZC443" s="42"/>
      <c r="GZD443" s="42"/>
      <c r="GZE443" s="42"/>
      <c r="GZF443" s="42"/>
      <c r="GZG443" s="42"/>
      <c r="GZH443" s="42"/>
      <c r="GZI443" s="42"/>
      <c r="GZJ443" s="42"/>
      <c r="GZK443" s="42"/>
      <c r="GZL443" s="42"/>
      <c r="GZM443" s="42"/>
      <c r="GZN443" s="42"/>
      <c r="GZO443" s="42"/>
      <c r="GZP443" s="42"/>
      <c r="GZQ443" s="42"/>
      <c r="GZR443" s="42"/>
      <c r="GZS443" s="42"/>
      <c r="GZT443" s="42"/>
      <c r="GZU443" s="42"/>
      <c r="GZV443" s="42"/>
      <c r="GZW443" s="42"/>
      <c r="GZX443" s="42"/>
      <c r="GZY443" s="42"/>
      <c r="GZZ443" s="42"/>
      <c r="HAA443" s="42"/>
      <c r="HAB443" s="42"/>
      <c r="HAC443" s="42"/>
      <c r="HAD443" s="42"/>
      <c r="HAE443" s="42"/>
      <c r="HAF443" s="42"/>
      <c r="HAG443" s="42"/>
      <c r="HAH443" s="42"/>
      <c r="HAI443" s="42"/>
      <c r="HAJ443" s="42"/>
      <c r="HAK443" s="42"/>
      <c r="HAL443" s="42"/>
      <c r="HAM443" s="42"/>
      <c r="HAN443" s="42"/>
      <c r="HAO443" s="42"/>
      <c r="HAP443" s="42"/>
      <c r="HAQ443" s="42"/>
      <c r="HAR443" s="42"/>
      <c r="HAS443" s="42"/>
      <c r="HAT443" s="42"/>
      <c r="HAU443" s="42"/>
      <c r="HAV443" s="42"/>
      <c r="HAW443" s="42"/>
      <c r="HAX443" s="42"/>
      <c r="HAY443" s="42"/>
      <c r="HAZ443" s="42"/>
      <c r="HBA443" s="42"/>
      <c r="HBB443" s="42"/>
      <c r="HBC443" s="42"/>
      <c r="HBD443" s="42"/>
      <c r="HBE443" s="42"/>
      <c r="HBF443" s="42"/>
      <c r="HBG443" s="42"/>
      <c r="HBH443" s="42"/>
      <c r="HBI443" s="42"/>
      <c r="HBJ443" s="42"/>
      <c r="HBK443" s="42"/>
      <c r="HBL443" s="42"/>
      <c r="HBM443" s="42"/>
      <c r="HBN443" s="42"/>
      <c r="HBO443" s="42"/>
      <c r="HBP443" s="42"/>
      <c r="HBQ443" s="42"/>
      <c r="HBR443" s="42"/>
      <c r="HBS443" s="42"/>
      <c r="HBT443" s="42"/>
      <c r="HBU443" s="42"/>
      <c r="HBV443" s="42"/>
      <c r="HBW443" s="42"/>
      <c r="HBX443" s="42"/>
      <c r="HBY443" s="42"/>
      <c r="HBZ443" s="42"/>
      <c r="HCA443" s="42"/>
      <c r="HCB443" s="42"/>
      <c r="HCC443" s="42"/>
      <c r="HCD443" s="42"/>
      <c r="HCE443" s="42"/>
      <c r="HCF443" s="42"/>
      <c r="HCG443" s="42"/>
      <c r="HCH443" s="42"/>
      <c r="HCI443" s="42"/>
      <c r="HCJ443" s="42"/>
      <c r="HCK443" s="42"/>
      <c r="HCL443" s="42"/>
      <c r="HCM443" s="42"/>
      <c r="HCN443" s="42"/>
      <c r="HCO443" s="42"/>
      <c r="HCP443" s="42"/>
      <c r="HCQ443" s="42"/>
      <c r="HCR443" s="42"/>
      <c r="HCS443" s="42"/>
      <c r="HCT443" s="42"/>
      <c r="HCU443" s="42"/>
      <c r="HCV443" s="42"/>
      <c r="HCW443" s="42"/>
      <c r="HCX443" s="42"/>
      <c r="HCY443" s="42"/>
      <c r="HCZ443" s="42"/>
      <c r="HDA443" s="42"/>
      <c r="HDB443" s="42"/>
      <c r="HDC443" s="42"/>
      <c r="HDD443" s="42"/>
      <c r="HDE443" s="42"/>
      <c r="HDF443" s="42"/>
      <c r="HDG443" s="42"/>
      <c r="HDH443" s="42"/>
      <c r="HDI443" s="42"/>
      <c r="HDJ443" s="42"/>
      <c r="HDK443" s="42"/>
      <c r="HDL443" s="42"/>
      <c r="HDM443" s="42"/>
      <c r="HDN443" s="42"/>
      <c r="HDO443" s="42"/>
      <c r="HDP443" s="42"/>
      <c r="HDQ443" s="42"/>
      <c r="HDR443" s="42"/>
      <c r="HDS443" s="42"/>
      <c r="HDT443" s="42"/>
      <c r="HDU443" s="42"/>
      <c r="HDV443" s="42"/>
      <c r="HDW443" s="42"/>
      <c r="HDX443" s="42"/>
      <c r="HDY443" s="42"/>
      <c r="HDZ443" s="42"/>
      <c r="HEA443" s="42"/>
      <c r="HEB443" s="42"/>
      <c r="HEC443" s="42"/>
      <c r="HED443" s="42"/>
      <c r="HEE443" s="42"/>
      <c r="HEF443" s="42"/>
      <c r="HEG443" s="42"/>
      <c r="HEH443" s="42"/>
      <c r="HEI443" s="42"/>
      <c r="HEJ443" s="42"/>
      <c r="HEK443" s="42"/>
      <c r="HEL443" s="42"/>
      <c r="HEM443" s="42"/>
      <c r="HEN443" s="42"/>
      <c r="HEO443" s="42"/>
      <c r="HEP443" s="42"/>
      <c r="HEQ443" s="42"/>
      <c r="HER443" s="42"/>
      <c r="HES443" s="42"/>
      <c r="HET443" s="42"/>
      <c r="HEU443" s="42"/>
      <c r="HEV443" s="42"/>
      <c r="HEW443" s="42"/>
      <c r="HEX443" s="42"/>
      <c r="HEY443" s="42"/>
      <c r="HEZ443" s="42"/>
      <c r="HFA443" s="42"/>
      <c r="HFB443" s="42"/>
      <c r="HFC443" s="42"/>
      <c r="HFD443" s="42"/>
      <c r="HFE443" s="42"/>
      <c r="HFF443" s="42"/>
      <c r="HFG443" s="42"/>
      <c r="HFH443" s="42"/>
      <c r="HFI443" s="42"/>
      <c r="HFJ443" s="42"/>
      <c r="HFK443" s="42"/>
      <c r="HFL443" s="42"/>
      <c r="HFM443" s="42"/>
      <c r="HFN443" s="42"/>
      <c r="HFO443" s="42"/>
      <c r="HFP443" s="42"/>
      <c r="HFQ443" s="42"/>
      <c r="HFR443" s="42"/>
      <c r="HFS443" s="42"/>
      <c r="HFT443" s="42"/>
      <c r="HFU443" s="42"/>
      <c r="HFV443" s="42"/>
      <c r="HFW443" s="42"/>
      <c r="HFX443" s="42"/>
      <c r="HFY443" s="42"/>
      <c r="HFZ443" s="42"/>
      <c r="HGA443" s="42"/>
      <c r="HGB443" s="42"/>
      <c r="HGC443" s="42"/>
      <c r="HGD443" s="42"/>
      <c r="HGE443" s="42"/>
      <c r="HGF443" s="42"/>
      <c r="HGG443" s="42"/>
      <c r="HGH443" s="42"/>
      <c r="HGI443" s="42"/>
      <c r="HGJ443" s="42"/>
      <c r="HGK443" s="42"/>
      <c r="HGL443" s="42"/>
      <c r="HGM443" s="42"/>
      <c r="HGN443" s="42"/>
      <c r="HGO443" s="42"/>
      <c r="HGP443" s="42"/>
      <c r="HGQ443" s="42"/>
      <c r="HGR443" s="42"/>
      <c r="HGS443" s="42"/>
      <c r="HGT443" s="42"/>
      <c r="HGU443" s="42"/>
      <c r="HGV443" s="42"/>
      <c r="HGW443" s="42"/>
      <c r="HGX443" s="42"/>
      <c r="HGY443" s="42"/>
      <c r="HGZ443" s="42"/>
      <c r="HHA443" s="42"/>
      <c r="HHB443" s="42"/>
      <c r="HHC443" s="42"/>
      <c r="HHD443" s="42"/>
      <c r="HHE443" s="42"/>
      <c r="HHF443" s="42"/>
      <c r="HHG443" s="42"/>
      <c r="HHH443" s="42"/>
      <c r="HHI443" s="42"/>
      <c r="HHJ443" s="42"/>
      <c r="HHK443" s="42"/>
      <c r="HHL443" s="42"/>
      <c r="HHM443" s="42"/>
      <c r="HHN443" s="42"/>
      <c r="HHO443" s="42"/>
      <c r="HHP443" s="42"/>
      <c r="HHQ443" s="42"/>
      <c r="HHR443" s="42"/>
      <c r="HHS443" s="42"/>
      <c r="HHT443" s="42"/>
      <c r="HHU443" s="42"/>
      <c r="HHV443" s="42"/>
      <c r="HHW443" s="42"/>
      <c r="HHX443" s="42"/>
      <c r="HHY443" s="42"/>
      <c r="HHZ443" s="42"/>
      <c r="HIA443" s="42"/>
      <c r="HIB443" s="42"/>
      <c r="HIC443" s="42"/>
      <c r="HID443" s="42"/>
      <c r="HIE443" s="42"/>
      <c r="HIF443" s="42"/>
      <c r="HIG443" s="42"/>
      <c r="HIH443" s="42"/>
      <c r="HII443" s="42"/>
      <c r="HIJ443" s="42"/>
      <c r="HIK443" s="42"/>
      <c r="HIL443" s="42"/>
      <c r="HIM443" s="42"/>
      <c r="HIN443" s="42"/>
      <c r="HIO443" s="42"/>
      <c r="HIP443" s="42"/>
      <c r="HIQ443" s="42"/>
      <c r="HIR443" s="42"/>
      <c r="HIS443" s="42"/>
      <c r="HIT443" s="42"/>
      <c r="HIU443" s="42"/>
      <c r="HIV443" s="42"/>
      <c r="HIW443" s="42"/>
      <c r="HIX443" s="42"/>
      <c r="HIY443" s="42"/>
      <c r="HIZ443" s="42"/>
      <c r="HJA443" s="42"/>
      <c r="HJB443" s="42"/>
      <c r="HJC443" s="42"/>
      <c r="HJD443" s="42"/>
      <c r="HJE443" s="42"/>
      <c r="HJF443" s="42"/>
      <c r="HJG443" s="42"/>
      <c r="HJH443" s="42"/>
      <c r="HJI443" s="42"/>
      <c r="HJJ443" s="42"/>
      <c r="HJK443" s="42"/>
      <c r="HJL443" s="42"/>
      <c r="HJM443" s="42"/>
      <c r="HJN443" s="42"/>
      <c r="HJO443" s="42"/>
      <c r="HJP443" s="42"/>
      <c r="HJQ443" s="42"/>
      <c r="HJR443" s="42"/>
      <c r="HJS443" s="42"/>
      <c r="HJT443" s="42"/>
      <c r="HJU443" s="42"/>
      <c r="HJV443" s="42"/>
      <c r="HJW443" s="42"/>
      <c r="HJX443" s="42"/>
      <c r="HJY443" s="42"/>
      <c r="HJZ443" s="42"/>
      <c r="HKA443" s="42"/>
      <c r="HKB443" s="42"/>
      <c r="HKC443" s="42"/>
      <c r="HKD443" s="42"/>
      <c r="HKE443" s="42"/>
      <c r="HKF443" s="42"/>
      <c r="HKG443" s="42"/>
      <c r="HKH443" s="42"/>
      <c r="HKI443" s="42"/>
      <c r="HKJ443" s="42"/>
      <c r="HKK443" s="42"/>
      <c r="HKL443" s="42"/>
      <c r="HKM443" s="42"/>
      <c r="HKN443" s="42"/>
      <c r="HKO443" s="42"/>
      <c r="HKP443" s="42"/>
      <c r="HKQ443" s="42"/>
      <c r="HKR443" s="42"/>
      <c r="HKS443" s="42"/>
      <c r="HKT443" s="42"/>
      <c r="HKU443" s="42"/>
      <c r="HKV443" s="42"/>
      <c r="HKW443" s="42"/>
      <c r="HKX443" s="42"/>
      <c r="HKY443" s="42"/>
      <c r="HKZ443" s="42"/>
      <c r="HLA443" s="42"/>
      <c r="HLB443" s="42"/>
      <c r="HLC443" s="42"/>
      <c r="HLD443" s="42"/>
      <c r="HLE443" s="42"/>
      <c r="HLF443" s="42"/>
      <c r="HLG443" s="42"/>
      <c r="HLH443" s="42"/>
      <c r="HLI443" s="42"/>
      <c r="HLJ443" s="42"/>
      <c r="HLK443" s="42"/>
      <c r="HLL443" s="42"/>
      <c r="HLM443" s="42"/>
      <c r="HLN443" s="42"/>
      <c r="HLO443" s="42"/>
      <c r="HLP443" s="42"/>
      <c r="HLQ443" s="42"/>
      <c r="HLR443" s="42"/>
      <c r="HLS443" s="42"/>
      <c r="HLT443" s="42"/>
      <c r="HLU443" s="42"/>
      <c r="HLV443" s="42"/>
      <c r="HLW443" s="42"/>
      <c r="HLX443" s="42"/>
      <c r="HLY443" s="42"/>
      <c r="HLZ443" s="42"/>
      <c r="HMA443" s="42"/>
      <c r="HMB443" s="42"/>
      <c r="HMC443" s="42"/>
      <c r="HMD443" s="42"/>
      <c r="HME443" s="42"/>
      <c r="HMF443" s="42"/>
      <c r="HMG443" s="42"/>
      <c r="HMH443" s="42"/>
      <c r="HMI443" s="42"/>
      <c r="HMJ443" s="42"/>
      <c r="HMK443" s="42"/>
      <c r="HML443" s="42"/>
      <c r="HMM443" s="42"/>
      <c r="HMN443" s="42"/>
      <c r="HMO443" s="42"/>
      <c r="HMP443" s="42"/>
      <c r="HMQ443" s="42"/>
      <c r="HMR443" s="42"/>
      <c r="HMS443" s="42"/>
      <c r="HMT443" s="42"/>
      <c r="HMU443" s="42"/>
      <c r="HMV443" s="42"/>
      <c r="HMW443" s="42"/>
      <c r="HMX443" s="42"/>
      <c r="HMY443" s="42"/>
      <c r="HMZ443" s="42"/>
      <c r="HNA443" s="42"/>
      <c r="HNB443" s="42"/>
      <c r="HNC443" s="42"/>
      <c r="HND443" s="42"/>
      <c r="HNE443" s="42"/>
      <c r="HNF443" s="42"/>
      <c r="HNG443" s="42"/>
      <c r="HNH443" s="42"/>
      <c r="HNI443" s="42"/>
      <c r="HNJ443" s="42"/>
      <c r="HNK443" s="42"/>
      <c r="HNL443" s="42"/>
      <c r="HNM443" s="42"/>
      <c r="HNN443" s="42"/>
      <c r="HNO443" s="42"/>
      <c r="HNP443" s="42"/>
      <c r="HNQ443" s="42"/>
      <c r="HNR443" s="42"/>
      <c r="HNS443" s="42"/>
      <c r="HNT443" s="42"/>
      <c r="HNU443" s="42"/>
      <c r="HNV443" s="42"/>
      <c r="HNW443" s="42"/>
      <c r="HNX443" s="42"/>
      <c r="HNY443" s="42"/>
      <c r="HNZ443" s="42"/>
      <c r="HOA443" s="42"/>
      <c r="HOB443" s="42"/>
      <c r="HOC443" s="42"/>
      <c r="HOD443" s="42"/>
      <c r="HOE443" s="42"/>
      <c r="HOF443" s="42"/>
      <c r="HOG443" s="42"/>
      <c r="HOH443" s="42"/>
      <c r="HOI443" s="42"/>
      <c r="HOJ443" s="42"/>
      <c r="HOK443" s="42"/>
      <c r="HOL443" s="42"/>
      <c r="HOM443" s="42"/>
      <c r="HON443" s="42"/>
      <c r="HOO443" s="42"/>
      <c r="HOP443" s="42"/>
      <c r="HOQ443" s="42"/>
      <c r="HOR443" s="42"/>
      <c r="HOS443" s="42"/>
      <c r="HOT443" s="42"/>
      <c r="HOU443" s="42"/>
      <c r="HOV443" s="42"/>
      <c r="HOW443" s="42"/>
      <c r="HOX443" s="42"/>
      <c r="HOY443" s="42"/>
      <c r="HOZ443" s="42"/>
      <c r="HPA443" s="42"/>
      <c r="HPB443" s="42"/>
      <c r="HPC443" s="42"/>
      <c r="HPD443" s="42"/>
      <c r="HPE443" s="42"/>
      <c r="HPF443" s="42"/>
      <c r="HPG443" s="42"/>
      <c r="HPH443" s="42"/>
      <c r="HPI443" s="42"/>
      <c r="HPJ443" s="42"/>
      <c r="HPK443" s="42"/>
      <c r="HPL443" s="42"/>
      <c r="HPM443" s="42"/>
      <c r="HPN443" s="42"/>
      <c r="HPO443" s="42"/>
      <c r="HPP443" s="42"/>
      <c r="HPQ443" s="42"/>
      <c r="HPR443" s="42"/>
      <c r="HPS443" s="42"/>
      <c r="HPT443" s="42"/>
      <c r="HPU443" s="42"/>
      <c r="HPV443" s="42"/>
      <c r="HPW443" s="42"/>
      <c r="HPX443" s="42"/>
      <c r="HPY443" s="42"/>
      <c r="HPZ443" s="42"/>
      <c r="HQA443" s="42"/>
      <c r="HQB443" s="42"/>
      <c r="HQC443" s="42"/>
      <c r="HQD443" s="42"/>
      <c r="HQE443" s="42"/>
      <c r="HQF443" s="42"/>
      <c r="HQG443" s="42"/>
      <c r="HQH443" s="42"/>
      <c r="HQI443" s="42"/>
      <c r="HQJ443" s="42"/>
      <c r="HQK443" s="42"/>
      <c r="HQL443" s="42"/>
      <c r="HQM443" s="42"/>
      <c r="HQN443" s="42"/>
      <c r="HQO443" s="42"/>
      <c r="HQP443" s="42"/>
      <c r="HQQ443" s="42"/>
      <c r="HQR443" s="42"/>
      <c r="HQS443" s="42"/>
      <c r="HQT443" s="42"/>
      <c r="HQU443" s="42"/>
      <c r="HQV443" s="42"/>
      <c r="HQW443" s="42"/>
      <c r="HQX443" s="42"/>
      <c r="HQY443" s="42"/>
      <c r="HQZ443" s="42"/>
      <c r="HRA443" s="42"/>
      <c r="HRB443" s="42"/>
      <c r="HRC443" s="42"/>
      <c r="HRD443" s="42"/>
      <c r="HRE443" s="42"/>
      <c r="HRF443" s="42"/>
      <c r="HRG443" s="42"/>
      <c r="HRH443" s="42"/>
      <c r="HRI443" s="42"/>
      <c r="HRJ443" s="42"/>
      <c r="HRK443" s="42"/>
      <c r="HRL443" s="42"/>
      <c r="HRM443" s="42"/>
      <c r="HRN443" s="42"/>
      <c r="HRO443" s="42"/>
      <c r="HRP443" s="42"/>
      <c r="HRQ443" s="42"/>
      <c r="HRR443" s="42"/>
      <c r="HRS443" s="42"/>
      <c r="HRT443" s="42"/>
      <c r="HRU443" s="42"/>
      <c r="HRV443" s="42"/>
      <c r="HRW443" s="42"/>
      <c r="HRX443" s="42"/>
      <c r="HRY443" s="42"/>
      <c r="HRZ443" s="42"/>
      <c r="HSA443" s="42"/>
      <c r="HSB443" s="42"/>
      <c r="HSC443" s="42"/>
      <c r="HSD443" s="42"/>
      <c r="HSE443" s="42"/>
      <c r="HSF443" s="42"/>
      <c r="HSG443" s="42"/>
      <c r="HSH443" s="42"/>
      <c r="HSI443" s="42"/>
      <c r="HSJ443" s="42"/>
      <c r="HSK443" s="42"/>
      <c r="HSL443" s="42"/>
      <c r="HSM443" s="42"/>
      <c r="HSN443" s="42"/>
      <c r="HSO443" s="42"/>
      <c r="HSP443" s="42"/>
      <c r="HSQ443" s="42"/>
      <c r="HSR443" s="42"/>
      <c r="HSS443" s="42"/>
      <c r="HST443" s="42"/>
      <c r="HSU443" s="42"/>
      <c r="HSV443" s="42"/>
      <c r="HSW443" s="42"/>
      <c r="HSX443" s="42"/>
      <c r="HSY443" s="42"/>
      <c r="HSZ443" s="42"/>
      <c r="HTA443" s="42"/>
      <c r="HTB443" s="42"/>
      <c r="HTC443" s="42"/>
      <c r="HTD443" s="42"/>
      <c r="HTE443" s="42"/>
      <c r="HTF443" s="42"/>
      <c r="HTG443" s="42"/>
      <c r="HTH443" s="42"/>
      <c r="HTI443" s="42"/>
      <c r="HTJ443" s="42"/>
      <c r="HTK443" s="42"/>
      <c r="HTL443" s="42"/>
      <c r="HTM443" s="42"/>
      <c r="HTN443" s="42"/>
      <c r="HTO443" s="42"/>
      <c r="HTP443" s="42"/>
      <c r="HTQ443" s="42"/>
      <c r="HTR443" s="42"/>
      <c r="HTS443" s="42"/>
      <c r="HTT443" s="42"/>
      <c r="HTU443" s="42"/>
      <c r="HTV443" s="42"/>
      <c r="HTW443" s="42"/>
      <c r="HTX443" s="42"/>
      <c r="HTY443" s="42"/>
      <c r="HTZ443" s="42"/>
      <c r="HUA443" s="42"/>
      <c r="HUB443" s="42"/>
      <c r="HUC443" s="42"/>
      <c r="HUD443" s="42"/>
      <c r="HUE443" s="42"/>
      <c r="HUF443" s="42"/>
      <c r="HUG443" s="42"/>
      <c r="HUH443" s="42"/>
      <c r="HUI443" s="42"/>
      <c r="HUJ443" s="42"/>
      <c r="HUK443" s="42"/>
      <c r="HUL443" s="42"/>
      <c r="HUM443" s="42"/>
      <c r="HUN443" s="42"/>
      <c r="HUO443" s="42"/>
      <c r="HUP443" s="42"/>
      <c r="HUQ443" s="42"/>
      <c r="HUR443" s="42"/>
      <c r="HUS443" s="42"/>
      <c r="HUT443" s="42"/>
      <c r="HUU443" s="42"/>
      <c r="HUV443" s="42"/>
      <c r="HUW443" s="42"/>
      <c r="HUX443" s="42"/>
      <c r="HUY443" s="42"/>
      <c r="HUZ443" s="42"/>
      <c r="HVA443" s="42"/>
      <c r="HVB443" s="42"/>
      <c r="HVC443" s="42"/>
      <c r="HVD443" s="42"/>
      <c r="HVE443" s="42"/>
      <c r="HVF443" s="42"/>
      <c r="HVG443" s="42"/>
      <c r="HVH443" s="42"/>
      <c r="HVI443" s="42"/>
      <c r="HVJ443" s="42"/>
      <c r="HVK443" s="42"/>
      <c r="HVL443" s="42"/>
      <c r="HVM443" s="42"/>
      <c r="HVN443" s="42"/>
      <c r="HVO443" s="42"/>
      <c r="HVP443" s="42"/>
      <c r="HVQ443" s="42"/>
      <c r="HVR443" s="42"/>
      <c r="HVS443" s="42"/>
      <c r="HVT443" s="42"/>
      <c r="HVU443" s="42"/>
      <c r="HVV443" s="42"/>
      <c r="HVW443" s="42"/>
      <c r="HVX443" s="42"/>
      <c r="HVY443" s="42"/>
      <c r="HVZ443" s="42"/>
      <c r="HWA443" s="42"/>
      <c r="HWB443" s="42"/>
      <c r="HWC443" s="42"/>
      <c r="HWD443" s="42"/>
      <c r="HWE443" s="42"/>
      <c r="HWF443" s="42"/>
      <c r="HWG443" s="42"/>
      <c r="HWH443" s="42"/>
      <c r="HWI443" s="42"/>
      <c r="HWJ443" s="42"/>
      <c r="HWK443" s="42"/>
      <c r="HWL443" s="42"/>
      <c r="HWM443" s="42"/>
      <c r="HWN443" s="42"/>
      <c r="HWO443" s="42"/>
      <c r="HWP443" s="42"/>
      <c r="HWQ443" s="42"/>
      <c r="HWR443" s="42"/>
      <c r="HWS443" s="42"/>
      <c r="HWT443" s="42"/>
      <c r="HWU443" s="42"/>
      <c r="HWV443" s="42"/>
      <c r="HWW443" s="42"/>
      <c r="HWX443" s="42"/>
      <c r="HWY443" s="42"/>
      <c r="HWZ443" s="42"/>
      <c r="HXA443" s="42"/>
      <c r="HXB443" s="42"/>
      <c r="HXC443" s="42"/>
      <c r="HXD443" s="42"/>
      <c r="HXE443" s="42"/>
      <c r="HXF443" s="42"/>
      <c r="HXG443" s="42"/>
      <c r="HXH443" s="42"/>
      <c r="HXI443" s="42"/>
      <c r="HXJ443" s="42"/>
      <c r="HXK443" s="42"/>
      <c r="HXL443" s="42"/>
      <c r="HXM443" s="42"/>
      <c r="HXN443" s="42"/>
      <c r="HXO443" s="42"/>
      <c r="HXP443" s="42"/>
      <c r="HXQ443" s="42"/>
      <c r="HXR443" s="42"/>
      <c r="HXS443" s="42"/>
      <c r="HXT443" s="42"/>
      <c r="HXU443" s="42"/>
      <c r="HXV443" s="42"/>
      <c r="HXW443" s="42"/>
      <c r="HXX443" s="42"/>
      <c r="HXY443" s="42"/>
      <c r="HXZ443" s="42"/>
      <c r="HYA443" s="42"/>
      <c r="HYB443" s="42"/>
      <c r="HYC443" s="42"/>
      <c r="HYD443" s="42"/>
      <c r="HYE443" s="42"/>
      <c r="HYF443" s="42"/>
      <c r="HYG443" s="42"/>
      <c r="HYH443" s="42"/>
      <c r="HYI443" s="42"/>
      <c r="HYJ443" s="42"/>
      <c r="HYK443" s="42"/>
      <c r="HYL443" s="42"/>
      <c r="HYM443" s="42"/>
      <c r="HYN443" s="42"/>
      <c r="HYO443" s="42"/>
      <c r="HYP443" s="42"/>
      <c r="HYQ443" s="42"/>
      <c r="HYR443" s="42"/>
      <c r="HYS443" s="42"/>
      <c r="HYT443" s="42"/>
      <c r="HYU443" s="42"/>
      <c r="HYV443" s="42"/>
      <c r="HYW443" s="42"/>
      <c r="HYX443" s="42"/>
      <c r="HYY443" s="42"/>
      <c r="HYZ443" s="42"/>
      <c r="HZA443" s="42"/>
      <c r="HZB443" s="42"/>
      <c r="HZC443" s="42"/>
      <c r="HZD443" s="42"/>
      <c r="HZE443" s="42"/>
      <c r="HZF443" s="42"/>
      <c r="HZG443" s="42"/>
      <c r="HZH443" s="42"/>
      <c r="HZI443" s="42"/>
      <c r="HZJ443" s="42"/>
      <c r="HZK443" s="42"/>
      <c r="HZL443" s="42"/>
      <c r="HZM443" s="42"/>
      <c r="HZN443" s="42"/>
      <c r="HZO443" s="42"/>
      <c r="HZP443" s="42"/>
      <c r="HZQ443" s="42"/>
      <c r="HZR443" s="42"/>
      <c r="HZS443" s="42"/>
      <c r="HZT443" s="42"/>
      <c r="HZU443" s="42"/>
      <c r="HZV443" s="42"/>
      <c r="HZW443" s="42"/>
      <c r="HZX443" s="42"/>
      <c r="HZY443" s="42"/>
      <c r="HZZ443" s="42"/>
      <c r="IAA443" s="42"/>
      <c r="IAB443" s="42"/>
      <c r="IAC443" s="42"/>
      <c r="IAD443" s="42"/>
      <c r="IAE443" s="42"/>
      <c r="IAF443" s="42"/>
      <c r="IAG443" s="42"/>
      <c r="IAH443" s="42"/>
      <c r="IAI443" s="42"/>
      <c r="IAJ443" s="42"/>
      <c r="IAK443" s="42"/>
      <c r="IAL443" s="42"/>
      <c r="IAM443" s="42"/>
      <c r="IAN443" s="42"/>
      <c r="IAO443" s="42"/>
      <c r="IAP443" s="42"/>
      <c r="IAQ443" s="42"/>
      <c r="IAR443" s="42"/>
      <c r="IAS443" s="42"/>
      <c r="IAT443" s="42"/>
      <c r="IAU443" s="42"/>
      <c r="IAV443" s="42"/>
      <c r="IAW443" s="42"/>
      <c r="IAX443" s="42"/>
      <c r="IAY443" s="42"/>
      <c r="IAZ443" s="42"/>
      <c r="IBA443" s="42"/>
      <c r="IBB443" s="42"/>
      <c r="IBC443" s="42"/>
      <c r="IBD443" s="42"/>
      <c r="IBE443" s="42"/>
      <c r="IBF443" s="42"/>
      <c r="IBG443" s="42"/>
      <c r="IBH443" s="42"/>
      <c r="IBI443" s="42"/>
      <c r="IBJ443" s="42"/>
      <c r="IBK443" s="42"/>
      <c r="IBL443" s="42"/>
      <c r="IBM443" s="42"/>
      <c r="IBN443" s="42"/>
      <c r="IBO443" s="42"/>
      <c r="IBP443" s="42"/>
      <c r="IBQ443" s="42"/>
      <c r="IBR443" s="42"/>
      <c r="IBS443" s="42"/>
      <c r="IBT443" s="42"/>
      <c r="IBU443" s="42"/>
      <c r="IBV443" s="42"/>
      <c r="IBW443" s="42"/>
      <c r="IBX443" s="42"/>
      <c r="IBY443" s="42"/>
      <c r="IBZ443" s="42"/>
      <c r="ICA443" s="42"/>
      <c r="ICB443" s="42"/>
      <c r="ICC443" s="42"/>
      <c r="ICD443" s="42"/>
      <c r="ICE443" s="42"/>
      <c r="ICF443" s="42"/>
      <c r="ICG443" s="42"/>
      <c r="ICH443" s="42"/>
      <c r="ICI443" s="42"/>
      <c r="ICJ443" s="42"/>
      <c r="ICK443" s="42"/>
      <c r="ICL443" s="42"/>
      <c r="ICM443" s="42"/>
      <c r="ICN443" s="42"/>
      <c r="ICO443" s="42"/>
      <c r="ICP443" s="42"/>
      <c r="ICQ443" s="42"/>
      <c r="ICR443" s="42"/>
      <c r="ICS443" s="42"/>
      <c r="ICT443" s="42"/>
      <c r="ICU443" s="42"/>
      <c r="ICV443" s="42"/>
      <c r="ICW443" s="42"/>
      <c r="ICX443" s="42"/>
      <c r="ICY443" s="42"/>
      <c r="ICZ443" s="42"/>
      <c r="IDA443" s="42"/>
      <c r="IDB443" s="42"/>
      <c r="IDC443" s="42"/>
      <c r="IDD443" s="42"/>
      <c r="IDE443" s="42"/>
      <c r="IDF443" s="42"/>
      <c r="IDG443" s="42"/>
      <c r="IDH443" s="42"/>
      <c r="IDI443" s="42"/>
      <c r="IDJ443" s="42"/>
      <c r="IDK443" s="42"/>
      <c r="IDL443" s="42"/>
      <c r="IDM443" s="42"/>
      <c r="IDN443" s="42"/>
      <c r="IDO443" s="42"/>
      <c r="IDP443" s="42"/>
      <c r="IDQ443" s="42"/>
      <c r="IDR443" s="42"/>
      <c r="IDS443" s="42"/>
      <c r="IDT443" s="42"/>
      <c r="IDU443" s="42"/>
      <c r="IDV443" s="42"/>
      <c r="IDW443" s="42"/>
      <c r="IDX443" s="42"/>
      <c r="IDY443" s="42"/>
      <c r="IDZ443" s="42"/>
      <c r="IEA443" s="42"/>
      <c r="IEB443" s="42"/>
      <c r="IEC443" s="42"/>
      <c r="IED443" s="42"/>
      <c r="IEE443" s="42"/>
      <c r="IEF443" s="42"/>
      <c r="IEG443" s="42"/>
      <c r="IEH443" s="42"/>
      <c r="IEI443" s="42"/>
      <c r="IEJ443" s="42"/>
      <c r="IEK443" s="42"/>
      <c r="IEL443" s="42"/>
      <c r="IEM443" s="42"/>
      <c r="IEN443" s="42"/>
      <c r="IEO443" s="42"/>
      <c r="IEP443" s="42"/>
      <c r="IEQ443" s="42"/>
      <c r="IER443" s="42"/>
      <c r="IES443" s="42"/>
      <c r="IET443" s="42"/>
      <c r="IEU443" s="42"/>
      <c r="IEV443" s="42"/>
      <c r="IEW443" s="42"/>
      <c r="IEX443" s="42"/>
      <c r="IEY443" s="42"/>
      <c r="IEZ443" s="42"/>
      <c r="IFA443" s="42"/>
      <c r="IFB443" s="42"/>
      <c r="IFC443" s="42"/>
      <c r="IFD443" s="42"/>
      <c r="IFE443" s="42"/>
      <c r="IFF443" s="42"/>
      <c r="IFG443" s="42"/>
      <c r="IFH443" s="42"/>
      <c r="IFI443" s="42"/>
      <c r="IFJ443" s="42"/>
      <c r="IFK443" s="42"/>
      <c r="IFL443" s="42"/>
      <c r="IFM443" s="42"/>
      <c r="IFN443" s="42"/>
      <c r="IFO443" s="42"/>
      <c r="IFP443" s="42"/>
      <c r="IFQ443" s="42"/>
      <c r="IFR443" s="42"/>
      <c r="IFS443" s="42"/>
      <c r="IFT443" s="42"/>
      <c r="IFU443" s="42"/>
      <c r="IFV443" s="42"/>
      <c r="IFW443" s="42"/>
      <c r="IFX443" s="42"/>
      <c r="IFY443" s="42"/>
      <c r="IFZ443" s="42"/>
      <c r="IGA443" s="42"/>
      <c r="IGB443" s="42"/>
      <c r="IGC443" s="42"/>
      <c r="IGD443" s="42"/>
      <c r="IGE443" s="42"/>
      <c r="IGF443" s="42"/>
      <c r="IGG443" s="42"/>
      <c r="IGH443" s="42"/>
      <c r="IGI443" s="42"/>
      <c r="IGJ443" s="42"/>
      <c r="IGK443" s="42"/>
      <c r="IGL443" s="42"/>
      <c r="IGM443" s="42"/>
      <c r="IGN443" s="42"/>
      <c r="IGO443" s="42"/>
      <c r="IGP443" s="42"/>
      <c r="IGQ443" s="42"/>
      <c r="IGR443" s="42"/>
      <c r="IGS443" s="42"/>
      <c r="IGT443" s="42"/>
      <c r="IGU443" s="42"/>
      <c r="IGV443" s="42"/>
      <c r="IGW443" s="42"/>
      <c r="IGX443" s="42"/>
      <c r="IGY443" s="42"/>
      <c r="IGZ443" s="42"/>
      <c r="IHA443" s="42"/>
      <c r="IHB443" s="42"/>
      <c r="IHC443" s="42"/>
      <c r="IHD443" s="42"/>
      <c r="IHE443" s="42"/>
      <c r="IHF443" s="42"/>
      <c r="IHG443" s="42"/>
      <c r="IHH443" s="42"/>
      <c r="IHI443" s="42"/>
      <c r="IHJ443" s="42"/>
      <c r="IHK443" s="42"/>
      <c r="IHL443" s="42"/>
      <c r="IHM443" s="42"/>
      <c r="IHN443" s="42"/>
      <c r="IHO443" s="42"/>
      <c r="IHP443" s="42"/>
      <c r="IHQ443" s="42"/>
      <c r="IHR443" s="42"/>
      <c r="IHS443" s="42"/>
      <c r="IHT443" s="42"/>
      <c r="IHU443" s="42"/>
      <c r="IHV443" s="42"/>
      <c r="IHW443" s="42"/>
      <c r="IHX443" s="42"/>
      <c r="IHY443" s="42"/>
      <c r="IHZ443" s="42"/>
      <c r="IIA443" s="42"/>
      <c r="IIB443" s="42"/>
      <c r="IIC443" s="42"/>
      <c r="IID443" s="42"/>
      <c r="IIE443" s="42"/>
      <c r="IIF443" s="42"/>
      <c r="IIG443" s="42"/>
      <c r="IIH443" s="42"/>
      <c r="III443" s="42"/>
      <c r="IIJ443" s="42"/>
      <c r="IIK443" s="42"/>
      <c r="IIL443" s="42"/>
      <c r="IIM443" s="42"/>
      <c r="IIN443" s="42"/>
      <c r="IIO443" s="42"/>
      <c r="IIP443" s="42"/>
      <c r="IIQ443" s="42"/>
      <c r="IIR443" s="42"/>
      <c r="IIS443" s="42"/>
      <c r="IIT443" s="42"/>
      <c r="IIU443" s="42"/>
      <c r="IIV443" s="42"/>
      <c r="IIW443" s="42"/>
      <c r="IIX443" s="42"/>
      <c r="IIY443" s="42"/>
      <c r="IIZ443" s="42"/>
      <c r="IJA443" s="42"/>
      <c r="IJB443" s="42"/>
      <c r="IJC443" s="42"/>
      <c r="IJD443" s="42"/>
      <c r="IJE443" s="42"/>
      <c r="IJF443" s="42"/>
      <c r="IJG443" s="42"/>
      <c r="IJH443" s="42"/>
      <c r="IJI443" s="42"/>
      <c r="IJJ443" s="42"/>
      <c r="IJK443" s="42"/>
      <c r="IJL443" s="42"/>
      <c r="IJM443" s="42"/>
      <c r="IJN443" s="42"/>
      <c r="IJO443" s="42"/>
      <c r="IJP443" s="42"/>
      <c r="IJQ443" s="42"/>
      <c r="IJR443" s="42"/>
      <c r="IJS443" s="42"/>
      <c r="IJT443" s="42"/>
      <c r="IJU443" s="42"/>
      <c r="IJV443" s="42"/>
      <c r="IJW443" s="42"/>
      <c r="IJX443" s="42"/>
      <c r="IJY443" s="42"/>
      <c r="IJZ443" s="42"/>
      <c r="IKA443" s="42"/>
      <c r="IKB443" s="42"/>
      <c r="IKC443" s="42"/>
      <c r="IKD443" s="42"/>
      <c r="IKE443" s="42"/>
      <c r="IKF443" s="42"/>
      <c r="IKG443" s="42"/>
      <c r="IKH443" s="42"/>
      <c r="IKI443" s="42"/>
      <c r="IKJ443" s="42"/>
      <c r="IKK443" s="42"/>
      <c r="IKL443" s="42"/>
      <c r="IKM443" s="42"/>
      <c r="IKN443" s="42"/>
      <c r="IKO443" s="42"/>
      <c r="IKP443" s="42"/>
      <c r="IKQ443" s="42"/>
      <c r="IKR443" s="42"/>
      <c r="IKS443" s="42"/>
      <c r="IKT443" s="42"/>
      <c r="IKU443" s="42"/>
      <c r="IKV443" s="42"/>
      <c r="IKW443" s="42"/>
      <c r="IKX443" s="42"/>
      <c r="IKY443" s="42"/>
      <c r="IKZ443" s="42"/>
      <c r="ILA443" s="42"/>
      <c r="ILB443" s="42"/>
      <c r="ILC443" s="42"/>
      <c r="ILD443" s="42"/>
      <c r="ILE443" s="42"/>
      <c r="ILF443" s="42"/>
      <c r="ILG443" s="42"/>
      <c r="ILH443" s="42"/>
      <c r="ILI443" s="42"/>
      <c r="ILJ443" s="42"/>
      <c r="ILK443" s="42"/>
      <c r="ILL443" s="42"/>
      <c r="ILM443" s="42"/>
      <c r="ILN443" s="42"/>
      <c r="ILO443" s="42"/>
      <c r="ILP443" s="42"/>
      <c r="ILQ443" s="42"/>
      <c r="ILR443" s="42"/>
      <c r="ILS443" s="42"/>
      <c r="ILT443" s="42"/>
      <c r="ILU443" s="42"/>
      <c r="ILV443" s="42"/>
      <c r="ILW443" s="42"/>
      <c r="ILX443" s="42"/>
      <c r="ILY443" s="42"/>
      <c r="ILZ443" s="42"/>
      <c r="IMA443" s="42"/>
      <c r="IMB443" s="42"/>
      <c r="IMC443" s="42"/>
      <c r="IMD443" s="42"/>
      <c r="IME443" s="42"/>
      <c r="IMF443" s="42"/>
      <c r="IMG443" s="42"/>
      <c r="IMH443" s="42"/>
      <c r="IMI443" s="42"/>
      <c r="IMJ443" s="42"/>
      <c r="IMK443" s="42"/>
      <c r="IML443" s="42"/>
      <c r="IMM443" s="42"/>
      <c r="IMN443" s="42"/>
      <c r="IMO443" s="42"/>
      <c r="IMP443" s="42"/>
      <c r="IMQ443" s="42"/>
      <c r="IMR443" s="42"/>
      <c r="IMS443" s="42"/>
      <c r="IMT443" s="42"/>
      <c r="IMU443" s="42"/>
      <c r="IMV443" s="42"/>
      <c r="IMW443" s="42"/>
      <c r="IMX443" s="42"/>
      <c r="IMY443" s="42"/>
      <c r="IMZ443" s="42"/>
      <c r="INA443" s="42"/>
      <c r="INB443" s="42"/>
      <c r="INC443" s="42"/>
      <c r="IND443" s="42"/>
      <c r="INE443" s="42"/>
      <c r="INF443" s="42"/>
      <c r="ING443" s="42"/>
      <c r="INH443" s="42"/>
      <c r="INI443" s="42"/>
      <c r="INJ443" s="42"/>
      <c r="INK443" s="42"/>
      <c r="INL443" s="42"/>
      <c r="INM443" s="42"/>
      <c r="INN443" s="42"/>
      <c r="INO443" s="42"/>
      <c r="INP443" s="42"/>
      <c r="INQ443" s="42"/>
      <c r="INR443" s="42"/>
      <c r="INS443" s="42"/>
      <c r="INT443" s="42"/>
      <c r="INU443" s="42"/>
      <c r="INV443" s="42"/>
      <c r="INW443" s="42"/>
      <c r="INX443" s="42"/>
      <c r="INY443" s="42"/>
      <c r="INZ443" s="42"/>
      <c r="IOA443" s="42"/>
      <c r="IOB443" s="42"/>
      <c r="IOC443" s="42"/>
      <c r="IOD443" s="42"/>
      <c r="IOE443" s="42"/>
      <c r="IOF443" s="42"/>
      <c r="IOG443" s="42"/>
      <c r="IOH443" s="42"/>
      <c r="IOI443" s="42"/>
      <c r="IOJ443" s="42"/>
      <c r="IOK443" s="42"/>
      <c r="IOL443" s="42"/>
      <c r="IOM443" s="42"/>
      <c r="ION443" s="42"/>
      <c r="IOO443" s="42"/>
      <c r="IOP443" s="42"/>
      <c r="IOQ443" s="42"/>
      <c r="IOR443" s="42"/>
      <c r="IOS443" s="42"/>
      <c r="IOT443" s="42"/>
      <c r="IOU443" s="42"/>
      <c r="IOV443" s="42"/>
      <c r="IOW443" s="42"/>
      <c r="IOX443" s="42"/>
      <c r="IOY443" s="42"/>
      <c r="IOZ443" s="42"/>
      <c r="IPA443" s="42"/>
      <c r="IPB443" s="42"/>
      <c r="IPC443" s="42"/>
      <c r="IPD443" s="42"/>
      <c r="IPE443" s="42"/>
      <c r="IPF443" s="42"/>
      <c r="IPG443" s="42"/>
      <c r="IPH443" s="42"/>
      <c r="IPI443" s="42"/>
      <c r="IPJ443" s="42"/>
      <c r="IPK443" s="42"/>
      <c r="IPL443" s="42"/>
      <c r="IPM443" s="42"/>
      <c r="IPN443" s="42"/>
      <c r="IPO443" s="42"/>
      <c r="IPP443" s="42"/>
      <c r="IPQ443" s="42"/>
      <c r="IPR443" s="42"/>
      <c r="IPS443" s="42"/>
      <c r="IPT443" s="42"/>
      <c r="IPU443" s="42"/>
      <c r="IPV443" s="42"/>
      <c r="IPW443" s="42"/>
      <c r="IPX443" s="42"/>
      <c r="IPY443" s="42"/>
      <c r="IPZ443" s="42"/>
      <c r="IQA443" s="42"/>
      <c r="IQB443" s="42"/>
      <c r="IQC443" s="42"/>
      <c r="IQD443" s="42"/>
      <c r="IQE443" s="42"/>
      <c r="IQF443" s="42"/>
      <c r="IQG443" s="42"/>
      <c r="IQH443" s="42"/>
      <c r="IQI443" s="42"/>
      <c r="IQJ443" s="42"/>
      <c r="IQK443" s="42"/>
      <c r="IQL443" s="42"/>
      <c r="IQM443" s="42"/>
      <c r="IQN443" s="42"/>
      <c r="IQO443" s="42"/>
      <c r="IQP443" s="42"/>
      <c r="IQQ443" s="42"/>
      <c r="IQR443" s="42"/>
      <c r="IQS443" s="42"/>
      <c r="IQT443" s="42"/>
      <c r="IQU443" s="42"/>
      <c r="IQV443" s="42"/>
      <c r="IQW443" s="42"/>
      <c r="IQX443" s="42"/>
      <c r="IQY443" s="42"/>
      <c r="IQZ443" s="42"/>
      <c r="IRA443" s="42"/>
      <c r="IRB443" s="42"/>
      <c r="IRC443" s="42"/>
      <c r="IRD443" s="42"/>
      <c r="IRE443" s="42"/>
      <c r="IRF443" s="42"/>
      <c r="IRG443" s="42"/>
      <c r="IRH443" s="42"/>
      <c r="IRI443" s="42"/>
      <c r="IRJ443" s="42"/>
      <c r="IRK443" s="42"/>
      <c r="IRL443" s="42"/>
      <c r="IRM443" s="42"/>
      <c r="IRN443" s="42"/>
      <c r="IRO443" s="42"/>
      <c r="IRP443" s="42"/>
      <c r="IRQ443" s="42"/>
      <c r="IRR443" s="42"/>
      <c r="IRS443" s="42"/>
      <c r="IRT443" s="42"/>
      <c r="IRU443" s="42"/>
      <c r="IRV443" s="42"/>
      <c r="IRW443" s="42"/>
      <c r="IRX443" s="42"/>
      <c r="IRY443" s="42"/>
      <c r="IRZ443" s="42"/>
      <c r="ISA443" s="42"/>
      <c r="ISB443" s="42"/>
      <c r="ISC443" s="42"/>
      <c r="ISD443" s="42"/>
      <c r="ISE443" s="42"/>
      <c r="ISF443" s="42"/>
      <c r="ISG443" s="42"/>
      <c r="ISH443" s="42"/>
      <c r="ISI443" s="42"/>
      <c r="ISJ443" s="42"/>
      <c r="ISK443" s="42"/>
      <c r="ISL443" s="42"/>
      <c r="ISM443" s="42"/>
      <c r="ISN443" s="42"/>
      <c r="ISO443" s="42"/>
      <c r="ISP443" s="42"/>
      <c r="ISQ443" s="42"/>
      <c r="ISR443" s="42"/>
      <c r="ISS443" s="42"/>
      <c r="IST443" s="42"/>
      <c r="ISU443" s="42"/>
      <c r="ISV443" s="42"/>
      <c r="ISW443" s="42"/>
      <c r="ISX443" s="42"/>
      <c r="ISY443" s="42"/>
      <c r="ISZ443" s="42"/>
      <c r="ITA443" s="42"/>
      <c r="ITB443" s="42"/>
      <c r="ITC443" s="42"/>
      <c r="ITD443" s="42"/>
      <c r="ITE443" s="42"/>
      <c r="ITF443" s="42"/>
      <c r="ITG443" s="42"/>
      <c r="ITH443" s="42"/>
      <c r="ITI443" s="42"/>
      <c r="ITJ443" s="42"/>
      <c r="ITK443" s="42"/>
      <c r="ITL443" s="42"/>
      <c r="ITM443" s="42"/>
      <c r="ITN443" s="42"/>
      <c r="ITO443" s="42"/>
      <c r="ITP443" s="42"/>
      <c r="ITQ443" s="42"/>
      <c r="ITR443" s="42"/>
      <c r="ITS443" s="42"/>
      <c r="ITT443" s="42"/>
      <c r="ITU443" s="42"/>
      <c r="ITV443" s="42"/>
      <c r="ITW443" s="42"/>
      <c r="ITX443" s="42"/>
      <c r="ITY443" s="42"/>
      <c r="ITZ443" s="42"/>
      <c r="IUA443" s="42"/>
      <c r="IUB443" s="42"/>
      <c r="IUC443" s="42"/>
      <c r="IUD443" s="42"/>
      <c r="IUE443" s="42"/>
      <c r="IUF443" s="42"/>
      <c r="IUG443" s="42"/>
      <c r="IUH443" s="42"/>
      <c r="IUI443" s="42"/>
      <c r="IUJ443" s="42"/>
      <c r="IUK443" s="42"/>
      <c r="IUL443" s="42"/>
      <c r="IUM443" s="42"/>
      <c r="IUN443" s="42"/>
      <c r="IUO443" s="42"/>
      <c r="IUP443" s="42"/>
      <c r="IUQ443" s="42"/>
      <c r="IUR443" s="42"/>
      <c r="IUS443" s="42"/>
      <c r="IUT443" s="42"/>
      <c r="IUU443" s="42"/>
      <c r="IUV443" s="42"/>
      <c r="IUW443" s="42"/>
      <c r="IUX443" s="42"/>
      <c r="IUY443" s="42"/>
      <c r="IUZ443" s="42"/>
      <c r="IVA443" s="42"/>
      <c r="IVB443" s="42"/>
      <c r="IVC443" s="42"/>
      <c r="IVD443" s="42"/>
      <c r="IVE443" s="42"/>
      <c r="IVF443" s="42"/>
      <c r="IVG443" s="42"/>
      <c r="IVH443" s="42"/>
      <c r="IVI443" s="42"/>
      <c r="IVJ443" s="42"/>
      <c r="IVK443" s="42"/>
      <c r="IVL443" s="42"/>
      <c r="IVM443" s="42"/>
      <c r="IVN443" s="42"/>
      <c r="IVO443" s="42"/>
      <c r="IVP443" s="42"/>
      <c r="IVQ443" s="42"/>
      <c r="IVR443" s="42"/>
      <c r="IVS443" s="42"/>
      <c r="IVT443" s="42"/>
      <c r="IVU443" s="42"/>
      <c r="IVV443" s="42"/>
      <c r="IVW443" s="42"/>
      <c r="IVX443" s="42"/>
      <c r="IVY443" s="42"/>
      <c r="IVZ443" s="42"/>
      <c r="IWA443" s="42"/>
      <c r="IWB443" s="42"/>
      <c r="IWC443" s="42"/>
      <c r="IWD443" s="42"/>
      <c r="IWE443" s="42"/>
      <c r="IWF443" s="42"/>
      <c r="IWG443" s="42"/>
      <c r="IWH443" s="42"/>
      <c r="IWI443" s="42"/>
      <c r="IWJ443" s="42"/>
      <c r="IWK443" s="42"/>
      <c r="IWL443" s="42"/>
      <c r="IWM443" s="42"/>
      <c r="IWN443" s="42"/>
      <c r="IWO443" s="42"/>
      <c r="IWP443" s="42"/>
      <c r="IWQ443" s="42"/>
      <c r="IWR443" s="42"/>
      <c r="IWS443" s="42"/>
      <c r="IWT443" s="42"/>
      <c r="IWU443" s="42"/>
      <c r="IWV443" s="42"/>
      <c r="IWW443" s="42"/>
      <c r="IWX443" s="42"/>
      <c r="IWY443" s="42"/>
      <c r="IWZ443" s="42"/>
      <c r="IXA443" s="42"/>
      <c r="IXB443" s="42"/>
      <c r="IXC443" s="42"/>
      <c r="IXD443" s="42"/>
      <c r="IXE443" s="42"/>
      <c r="IXF443" s="42"/>
      <c r="IXG443" s="42"/>
      <c r="IXH443" s="42"/>
      <c r="IXI443" s="42"/>
      <c r="IXJ443" s="42"/>
      <c r="IXK443" s="42"/>
      <c r="IXL443" s="42"/>
      <c r="IXM443" s="42"/>
      <c r="IXN443" s="42"/>
      <c r="IXO443" s="42"/>
      <c r="IXP443" s="42"/>
      <c r="IXQ443" s="42"/>
      <c r="IXR443" s="42"/>
      <c r="IXS443" s="42"/>
      <c r="IXT443" s="42"/>
      <c r="IXU443" s="42"/>
      <c r="IXV443" s="42"/>
      <c r="IXW443" s="42"/>
      <c r="IXX443" s="42"/>
      <c r="IXY443" s="42"/>
      <c r="IXZ443" s="42"/>
      <c r="IYA443" s="42"/>
      <c r="IYB443" s="42"/>
      <c r="IYC443" s="42"/>
      <c r="IYD443" s="42"/>
      <c r="IYE443" s="42"/>
      <c r="IYF443" s="42"/>
      <c r="IYG443" s="42"/>
      <c r="IYH443" s="42"/>
      <c r="IYI443" s="42"/>
      <c r="IYJ443" s="42"/>
      <c r="IYK443" s="42"/>
      <c r="IYL443" s="42"/>
      <c r="IYM443" s="42"/>
      <c r="IYN443" s="42"/>
      <c r="IYO443" s="42"/>
      <c r="IYP443" s="42"/>
      <c r="IYQ443" s="42"/>
      <c r="IYR443" s="42"/>
      <c r="IYS443" s="42"/>
      <c r="IYT443" s="42"/>
      <c r="IYU443" s="42"/>
      <c r="IYV443" s="42"/>
      <c r="IYW443" s="42"/>
      <c r="IYX443" s="42"/>
      <c r="IYY443" s="42"/>
      <c r="IYZ443" s="42"/>
      <c r="IZA443" s="42"/>
      <c r="IZB443" s="42"/>
      <c r="IZC443" s="42"/>
      <c r="IZD443" s="42"/>
      <c r="IZE443" s="42"/>
      <c r="IZF443" s="42"/>
      <c r="IZG443" s="42"/>
      <c r="IZH443" s="42"/>
      <c r="IZI443" s="42"/>
      <c r="IZJ443" s="42"/>
      <c r="IZK443" s="42"/>
      <c r="IZL443" s="42"/>
      <c r="IZM443" s="42"/>
      <c r="IZN443" s="42"/>
      <c r="IZO443" s="42"/>
      <c r="IZP443" s="42"/>
      <c r="IZQ443" s="42"/>
      <c r="IZR443" s="42"/>
      <c r="IZS443" s="42"/>
      <c r="IZT443" s="42"/>
      <c r="IZU443" s="42"/>
      <c r="IZV443" s="42"/>
      <c r="IZW443" s="42"/>
      <c r="IZX443" s="42"/>
      <c r="IZY443" s="42"/>
      <c r="IZZ443" s="42"/>
      <c r="JAA443" s="42"/>
      <c r="JAB443" s="42"/>
      <c r="JAC443" s="42"/>
      <c r="JAD443" s="42"/>
      <c r="JAE443" s="42"/>
      <c r="JAF443" s="42"/>
      <c r="JAG443" s="42"/>
      <c r="JAH443" s="42"/>
      <c r="JAI443" s="42"/>
      <c r="JAJ443" s="42"/>
      <c r="JAK443" s="42"/>
      <c r="JAL443" s="42"/>
      <c r="JAM443" s="42"/>
      <c r="JAN443" s="42"/>
      <c r="JAO443" s="42"/>
      <c r="JAP443" s="42"/>
      <c r="JAQ443" s="42"/>
      <c r="JAR443" s="42"/>
      <c r="JAS443" s="42"/>
      <c r="JAT443" s="42"/>
      <c r="JAU443" s="42"/>
      <c r="JAV443" s="42"/>
      <c r="JAW443" s="42"/>
      <c r="JAX443" s="42"/>
      <c r="JAY443" s="42"/>
      <c r="JAZ443" s="42"/>
      <c r="JBA443" s="42"/>
      <c r="JBB443" s="42"/>
      <c r="JBC443" s="42"/>
      <c r="JBD443" s="42"/>
      <c r="JBE443" s="42"/>
      <c r="JBF443" s="42"/>
      <c r="JBG443" s="42"/>
      <c r="JBH443" s="42"/>
      <c r="JBI443" s="42"/>
      <c r="JBJ443" s="42"/>
      <c r="JBK443" s="42"/>
      <c r="JBL443" s="42"/>
      <c r="JBM443" s="42"/>
      <c r="JBN443" s="42"/>
      <c r="JBO443" s="42"/>
      <c r="JBP443" s="42"/>
      <c r="JBQ443" s="42"/>
      <c r="JBR443" s="42"/>
      <c r="JBS443" s="42"/>
      <c r="JBT443" s="42"/>
      <c r="JBU443" s="42"/>
      <c r="JBV443" s="42"/>
      <c r="JBW443" s="42"/>
      <c r="JBX443" s="42"/>
      <c r="JBY443" s="42"/>
      <c r="JBZ443" s="42"/>
      <c r="JCA443" s="42"/>
      <c r="JCB443" s="42"/>
      <c r="JCC443" s="42"/>
      <c r="JCD443" s="42"/>
      <c r="JCE443" s="42"/>
      <c r="JCF443" s="42"/>
      <c r="JCG443" s="42"/>
      <c r="JCH443" s="42"/>
      <c r="JCI443" s="42"/>
      <c r="JCJ443" s="42"/>
      <c r="JCK443" s="42"/>
      <c r="JCL443" s="42"/>
      <c r="JCM443" s="42"/>
      <c r="JCN443" s="42"/>
      <c r="JCO443" s="42"/>
      <c r="JCP443" s="42"/>
      <c r="JCQ443" s="42"/>
      <c r="JCR443" s="42"/>
      <c r="JCS443" s="42"/>
      <c r="JCT443" s="42"/>
      <c r="JCU443" s="42"/>
      <c r="JCV443" s="42"/>
      <c r="JCW443" s="42"/>
      <c r="JCX443" s="42"/>
      <c r="JCY443" s="42"/>
      <c r="JCZ443" s="42"/>
      <c r="JDA443" s="42"/>
      <c r="JDB443" s="42"/>
      <c r="JDC443" s="42"/>
      <c r="JDD443" s="42"/>
      <c r="JDE443" s="42"/>
      <c r="JDF443" s="42"/>
      <c r="JDG443" s="42"/>
      <c r="JDH443" s="42"/>
      <c r="JDI443" s="42"/>
      <c r="JDJ443" s="42"/>
      <c r="JDK443" s="42"/>
      <c r="JDL443" s="42"/>
      <c r="JDM443" s="42"/>
      <c r="JDN443" s="42"/>
      <c r="JDO443" s="42"/>
      <c r="JDP443" s="42"/>
      <c r="JDQ443" s="42"/>
      <c r="JDR443" s="42"/>
      <c r="JDS443" s="42"/>
      <c r="JDT443" s="42"/>
      <c r="JDU443" s="42"/>
      <c r="JDV443" s="42"/>
      <c r="JDW443" s="42"/>
      <c r="JDX443" s="42"/>
      <c r="JDY443" s="42"/>
      <c r="JDZ443" s="42"/>
      <c r="JEA443" s="42"/>
      <c r="JEB443" s="42"/>
      <c r="JEC443" s="42"/>
      <c r="JED443" s="42"/>
      <c r="JEE443" s="42"/>
      <c r="JEF443" s="42"/>
      <c r="JEG443" s="42"/>
      <c r="JEH443" s="42"/>
      <c r="JEI443" s="42"/>
      <c r="JEJ443" s="42"/>
      <c r="JEK443" s="42"/>
      <c r="JEL443" s="42"/>
      <c r="JEM443" s="42"/>
      <c r="JEN443" s="42"/>
      <c r="JEO443" s="42"/>
      <c r="JEP443" s="42"/>
      <c r="JEQ443" s="42"/>
      <c r="JER443" s="42"/>
      <c r="JES443" s="42"/>
      <c r="JET443" s="42"/>
      <c r="JEU443" s="42"/>
      <c r="JEV443" s="42"/>
      <c r="JEW443" s="42"/>
      <c r="JEX443" s="42"/>
      <c r="JEY443" s="42"/>
      <c r="JEZ443" s="42"/>
      <c r="JFA443" s="42"/>
      <c r="JFB443" s="42"/>
      <c r="JFC443" s="42"/>
      <c r="JFD443" s="42"/>
      <c r="JFE443" s="42"/>
      <c r="JFF443" s="42"/>
      <c r="JFG443" s="42"/>
      <c r="JFH443" s="42"/>
      <c r="JFI443" s="42"/>
      <c r="JFJ443" s="42"/>
      <c r="JFK443" s="42"/>
      <c r="JFL443" s="42"/>
      <c r="JFM443" s="42"/>
      <c r="JFN443" s="42"/>
      <c r="JFO443" s="42"/>
      <c r="JFP443" s="42"/>
      <c r="JFQ443" s="42"/>
      <c r="JFR443" s="42"/>
      <c r="JFS443" s="42"/>
      <c r="JFT443" s="42"/>
      <c r="JFU443" s="42"/>
      <c r="JFV443" s="42"/>
      <c r="JFW443" s="42"/>
      <c r="JFX443" s="42"/>
      <c r="JFY443" s="42"/>
      <c r="JFZ443" s="42"/>
      <c r="JGA443" s="42"/>
      <c r="JGB443" s="42"/>
      <c r="JGC443" s="42"/>
      <c r="JGD443" s="42"/>
      <c r="JGE443" s="42"/>
      <c r="JGF443" s="42"/>
      <c r="JGG443" s="42"/>
      <c r="JGH443" s="42"/>
      <c r="JGI443" s="42"/>
      <c r="JGJ443" s="42"/>
      <c r="JGK443" s="42"/>
      <c r="JGL443" s="42"/>
      <c r="JGM443" s="42"/>
      <c r="JGN443" s="42"/>
      <c r="JGO443" s="42"/>
      <c r="JGP443" s="42"/>
      <c r="JGQ443" s="42"/>
      <c r="JGR443" s="42"/>
      <c r="JGS443" s="42"/>
      <c r="JGT443" s="42"/>
      <c r="JGU443" s="42"/>
      <c r="JGV443" s="42"/>
      <c r="JGW443" s="42"/>
      <c r="JGX443" s="42"/>
      <c r="JGY443" s="42"/>
      <c r="JGZ443" s="42"/>
      <c r="JHA443" s="42"/>
      <c r="JHB443" s="42"/>
      <c r="JHC443" s="42"/>
      <c r="JHD443" s="42"/>
      <c r="JHE443" s="42"/>
      <c r="JHF443" s="42"/>
      <c r="JHG443" s="42"/>
      <c r="JHH443" s="42"/>
      <c r="JHI443" s="42"/>
      <c r="JHJ443" s="42"/>
      <c r="JHK443" s="42"/>
      <c r="JHL443" s="42"/>
      <c r="JHM443" s="42"/>
      <c r="JHN443" s="42"/>
      <c r="JHO443" s="42"/>
      <c r="JHP443" s="42"/>
      <c r="JHQ443" s="42"/>
      <c r="JHR443" s="42"/>
      <c r="JHS443" s="42"/>
      <c r="JHT443" s="42"/>
      <c r="JHU443" s="42"/>
      <c r="JHV443" s="42"/>
      <c r="JHW443" s="42"/>
      <c r="JHX443" s="42"/>
      <c r="JHY443" s="42"/>
      <c r="JHZ443" s="42"/>
      <c r="JIA443" s="42"/>
      <c r="JIB443" s="42"/>
      <c r="JIC443" s="42"/>
      <c r="JID443" s="42"/>
      <c r="JIE443" s="42"/>
      <c r="JIF443" s="42"/>
      <c r="JIG443" s="42"/>
      <c r="JIH443" s="42"/>
      <c r="JII443" s="42"/>
      <c r="JIJ443" s="42"/>
      <c r="JIK443" s="42"/>
      <c r="JIL443" s="42"/>
      <c r="JIM443" s="42"/>
      <c r="JIN443" s="42"/>
      <c r="JIO443" s="42"/>
      <c r="JIP443" s="42"/>
      <c r="JIQ443" s="42"/>
      <c r="JIR443" s="42"/>
      <c r="JIS443" s="42"/>
      <c r="JIT443" s="42"/>
      <c r="JIU443" s="42"/>
      <c r="JIV443" s="42"/>
      <c r="JIW443" s="42"/>
      <c r="JIX443" s="42"/>
      <c r="JIY443" s="42"/>
      <c r="JIZ443" s="42"/>
      <c r="JJA443" s="42"/>
      <c r="JJB443" s="42"/>
      <c r="JJC443" s="42"/>
      <c r="JJD443" s="42"/>
      <c r="JJE443" s="42"/>
      <c r="JJF443" s="42"/>
      <c r="JJG443" s="42"/>
      <c r="JJH443" s="42"/>
      <c r="JJI443" s="42"/>
      <c r="JJJ443" s="42"/>
      <c r="JJK443" s="42"/>
      <c r="JJL443" s="42"/>
      <c r="JJM443" s="42"/>
      <c r="JJN443" s="42"/>
      <c r="JJO443" s="42"/>
      <c r="JJP443" s="42"/>
      <c r="JJQ443" s="42"/>
      <c r="JJR443" s="42"/>
      <c r="JJS443" s="42"/>
      <c r="JJT443" s="42"/>
      <c r="JJU443" s="42"/>
      <c r="JJV443" s="42"/>
      <c r="JJW443" s="42"/>
      <c r="JJX443" s="42"/>
      <c r="JJY443" s="42"/>
      <c r="JJZ443" s="42"/>
      <c r="JKA443" s="42"/>
      <c r="JKB443" s="42"/>
      <c r="JKC443" s="42"/>
      <c r="JKD443" s="42"/>
      <c r="JKE443" s="42"/>
      <c r="JKF443" s="42"/>
      <c r="JKG443" s="42"/>
      <c r="JKH443" s="42"/>
      <c r="JKI443" s="42"/>
      <c r="JKJ443" s="42"/>
      <c r="JKK443" s="42"/>
      <c r="JKL443" s="42"/>
      <c r="JKM443" s="42"/>
      <c r="JKN443" s="42"/>
      <c r="JKO443" s="42"/>
      <c r="JKP443" s="42"/>
      <c r="JKQ443" s="42"/>
      <c r="JKR443" s="42"/>
      <c r="JKS443" s="42"/>
      <c r="JKT443" s="42"/>
      <c r="JKU443" s="42"/>
      <c r="JKV443" s="42"/>
      <c r="JKW443" s="42"/>
      <c r="JKX443" s="42"/>
      <c r="JKY443" s="42"/>
      <c r="JKZ443" s="42"/>
      <c r="JLA443" s="42"/>
      <c r="JLB443" s="42"/>
      <c r="JLC443" s="42"/>
      <c r="JLD443" s="42"/>
      <c r="JLE443" s="42"/>
      <c r="JLF443" s="42"/>
      <c r="JLG443" s="42"/>
      <c r="JLH443" s="42"/>
      <c r="JLI443" s="42"/>
      <c r="JLJ443" s="42"/>
      <c r="JLK443" s="42"/>
      <c r="JLL443" s="42"/>
      <c r="JLM443" s="42"/>
      <c r="JLN443" s="42"/>
      <c r="JLO443" s="42"/>
      <c r="JLP443" s="42"/>
      <c r="JLQ443" s="42"/>
      <c r="JLR443" s="42"/>
      <c r="JLS443" s="42"/>
      <c r="JLT443" s="42"/>
      <c r="JLU443" s="42"/>
      <c r="JLV443" s="42"/>
      <c r="JLW443" s="42"/>
      <c r="JLX443" s="42"/>
      <c r="JLY443" s="42"/>
      <c r="JLZ443" s="42"/>
      <c r="JMA443" s="42"/>
      <c r="JMB443" s="42"/>
      <c r="JMC443" s="42"/>
      <c r="JMD443" s="42"/>
      <c r="JME443" s="42"/>
      <c r="JMF443" s="42"/>
      <c r="JMG443" s="42"/>
      <c r="JMH443" s="42"/>
      <c r="JMI443" s="42"/>
      <c r="JMJ443" s="42"/>
      <c r="JMK443" s="42"/>
      <c r="JML443" s="42"/>
      <c r="JMM443" s="42"/>
      <c r="JMN443" s="42"/>
      <c r="JMO443" s="42"/>
      <c r="JMP443" s="42"/>
      <c r="JMQ443" s="42"/>
      <c r="JMR443" s="42"/>
      <c r="JMS443" s="42"/>
      <c r="JMT443" s="42"/>
      <c r="JMU443" s="42"/>
      <c r="JMV443" s="42"/>
      <c r="JMW443" s="42"/>
      <c r="JMX443" s="42"/>
      <c r="JMY443" s="42"/>
      <c r="JMZ443" s="42"/>
      <c r="JNA443" s="42"/>
      <c r="JNB443" s="42"/>
      <c r="JNC443" s="42"/>
      <c r="JND443" s="42"/>
      <c r="JNE443" s="42"/>
      <c r="JNF443" s="42"/>
      <c r="JNG443" s="42"/>
      <c r="JNH443" s="42"/>
      <c r="JNI443" s="42"/>
      <c r="JNJ443" s="42"/>
      <c r="JNK443" s="42"/>
      <c r="JNL443" s="42"/>
      <c r="JNM443" s="42"/>
      <c r="JNN443" s="42"/>
      <c r="JNO443" s="42"/>
      <c r="JNP443" s="42"/>
      <c r="JNQ443" s="42"/>
      <c r="JNR443" s="42"/>
      <c r="JNS443" s="42"/>
      <c r="JNT443" s="42"/>
      <c r="JNU443" s="42"/>
      <c r="JNV443" s="42"/>
      <c r="JNW443" s="42"/>
      <c r="JNX443" s="42"/>
      <c r="JNY443" s="42"/>
      <c r="JNZ443" s="42"/>
      <c r="JOA443" s="42"/>
      <c r="JOB443" s="42"/>
      <c r="JOC443" s="42"/>
      <c r="JOD443" s="42"/>
      <c r="JOE443" s="42"/>
      <c r="JOF443" s="42"/>
      <c r="JOG443" s="42"/>
      <c r="JOH443" s="42"/>
      <c r="JOI443" s="42"/>
      <c r="JOJ443" s="42"/>
      <c r="JOK443" s="42"/>
      <c r="JOL443" s="42"/>
      <c r="JOM443" s="42"/>
      <c r="JON443" s="42"/>
      <c r="JOO443" s="42"/>
      <c r="JOP443" s="42"/>
      <c r="JOQ443" s="42"/>
      <c r="JOR443" s="42"/>
      <c r="JOS443" s="42"/>
      <c r="JOT443" s="42"/>
      <c r="JOU443" s="42"/>
      <c r="JOV443" s="42"/>
      <c r="JOW443" s="42"/>
      <c r="JOX443" s="42"/>
      <c r="JOY443" s="42"/>
      <c r="JOZ443" s="42"/>
      <c r="JPA443" s="42"/>
      <c r="JPB443" s="42"/>
      <c r="JPC443" s="42"/>
      <c r="JPD443" s="42"/>
      <c r="JPE443" s="42"/>
      <c r="JPF443" s="42"/>
      <c r="JPG443" s="42"/>
      <c r="JPH443" s="42"/>
      <c r="JPI443" s="42"/>
      <c r="JPJ443" s="42"/>
      <c r="JPK443" s="42"/>
      <c r="JPL443" s="42"/>
      <c r="JPM443" s="42"/>
      <c r="JPN443" s="42"/>
      <c r="JPO443" s="42"/>
      <c r="JPP443" s="42"/>
      <c r="JPQ443" s="42"/>
      <c r="JPR443" s="42"/>
      <c r="JPS443" s="42"/>
      <c r="JPT443" s="42"/>
      <c r="JPU443" s="42"/>
      <c r="JPV443" s="42"/>
      <c r="JPW443" s="42"/>
      <c r="JPX443" s="42"/>
      <c r="JPY443" s="42"/>
      <c r="JPZ443" s="42"/>
      <c r="JQA443" s="42"/>
      <c r="JQB443" s="42"/>
      <c r="JQC443" s="42"/>
      <c r="JQD443" s="42"/>
      <c r="JQE443" s="42"/>
      <c r="JQF443" s="42"/>
      <c r="JQG443" s="42"/>
      <c r="JQH443" s="42"/>
      <c r="JQI443" s="42"/>
      <c r="JQJ443" s="42"/>
      <c r="JQK443" s="42"/>
      <c r="JQL443" s="42"/>
      <c r="JQM443" s="42"/>
      <c r="JQN443" s="42"/>
      <c r="JQO443" s="42"/>
      <c r="JQP443" s="42"/>
      <c r="JQQ443" s="42"/>
      <c r="JQR443" s="42"/>
      <c r="JQS443" s="42"/>
      <c r="JQT443" s="42"/>
      <c r="JQU443" s="42"/>
      <c r="JQV443" s="42"/>
      <c r="JQW443" s="42"/>
      <c r="JQX443" s="42"/>
      <c r="JQY443" s="42"/>
      <c r="JQZ443" s="42"/>
      <c r="JRA443" s="42"/>
      <c r="JRB443" s="42"/>
      <c r="JRC443" s="42"/>
      <c r="JRD443" s="42"/>
      <c r="JRE443" s="42"/>
      <c r="JRF443" s="42"/>
      <c r="JRG443" s="42"/>
      <c r="JRH443" s="42"/>
      <c r="JRI443" s="42"/>
      <c r="JRJ443" s="42"/>
      <c r="JRK443" s="42"/>
      <c r="JRL443" s="42"/>
      <c r="JRM443" s="42"/>
      <c r="JRN443" s="42"/>
      <c r="JRO443" s="42"/>
      <c r="JRP443" s="42"/>
      <c r="JRQ443" s="42"/>
      <c r="JRR443" s="42"/>
      <c r="JRS443" s="42"/>
      <c r="JRT443" s="42"/>
      <c r="JRU443" s="42"/>
      <c r="JRV443" s="42"/>
      <c r="JRW443" s="42"/>
      <c r="JRX443" s="42"/>
      <c r="JRY443" s="42"/>
      <c r="JRZ443" s="42"/>
      <c r="JSA443" s="42"/>
      <c r="JSB443" s="42"/>
      <c r="JSC443" s="42"/>
      <c r="JSD443" s="42"/>
      <c r="JSE443" s="42"/>
      <c r="JSF443" s="42"/>
      <c r="JSG443" s="42"/>
      <c r="JSH443" s="42"/>
      <c r="JSI443" s="42"/>
      <c r="JSJ443" s="42"/>
      <c r="JSK443" s="42"/>
      <c r="JSL443" s="42"/>
      <c r="JSM443" s="42"/>
      <c r="JSN443" s="42"/>
      <c r="JSO443" s="42"/>
      <c r="JSP443" s="42"/>
      <c r="JSQ443" s="42"/>
      <c r="JSR443" s="42"/>
      <c r="JSS443" s="42"/>
      <c r="JST443" s="42"/>
      <c r="JSU443" s="42"/>
      <c r="JSV443" s="42"/>
      <c r="JSW443" s="42"/>
      <c r="JSX443" s="42"/>
      <c r="JSY443" s="42"/>
      <c r="JSZ443" s="42"/>
      <c r="JTA443" s="42"/>
      <c r="JTB443" s="42"/>
      <c r="JTC443" s="42"/>
      <c r="JTD443" s="42"/>
      <c r="JTE443" s="42"/>
      <c r="JTF443" s="42"/>
      <c r="JTG443" s="42"/>
      <c r="JTH443" s="42"/>
      <c r="JTI443" s="42"/>
      <c r="JTJ443" s="42"/>
      <c r="JTK443" s="42"/>
      <c r="JTL443" s="42"/>
      <c r="JTM443" s="42"/>
      <c r="JTN443" s="42"/>
      <c r="JTO443" s="42"/>
      <c r="JTP443" s="42"/>
      <c r="JTQ443" s="42"/>
      <c r="JTR443" s="42"/>
      <c r="JTS443" s="42"/>
      <c r="JTT443" s="42"/>
      <c r="JTU443" s="42"/>
      <c r="JTV443" s="42"/>
      <c r="JTW443" s="42"/>
      <c r="JTX443" s="42"/>
      <c r="JTY443" s="42"/>
      <c r="JTZ443" s="42"/>
      <c r="JUA443" s="42"/>
      <c r="JUB443" s="42"/>
      <c r="JUC443" s="42"/>
      <c r="JUD443" s="42"/>
      <c r="JUE443" s="42"/>
      <c r="JUF443" s="42"/>
      <c r="JUG443" s="42"/>
      <c r="JUH443" s="42"/>
      <c r="JUI443" s="42"/>
      <c r="JUJ443" s="42"/>
      <c r="JUK443" s="42"/>
      <c r="JUL443" s="42"/>
      <c r="JUM443" s="42"/>
      <c r="JUN443" s="42"/>
      <c r="JUO443" s="42"/>
      <c r="JUP443" s="42"/>
      <c r="JUQ443" s="42"/>
      <c r="JUR443" s="42"/>
      <c r="JUS443" s="42"/>
      <c r="JUT443" s="42"/>
      <c r="JUU443" s="42"/>
      <c r="JUV443" s="42"/>
      <c r="JUW443" s="42"/>
      <c r="JUX443" s="42"/>
      <c r="JUY443" s="42"/>
      <c r="JUZ443" s="42"/>
      <c r="JVA443" s="42"/>
      <c r="JVB443" s="42"/>
      <c r="JVC443" s="42"/>
      <c r="JVD443" s="42"/>
      <c r="JVE443" s="42"/>
      <c r="JVF443" s="42"/>
      <c r="JVG443" s="42"/>
      <c r="JVH443" s="42"/>
      <c r="JVI443" s="42"/>
      <c r="JVJ443" s="42"/>
      <c r="JVK443" s="42"/>
      <c r="JVL443" s="42"/>
      <c r="JVM443" s="42"/>
      <c r="JVN443" s="42"/>
      <c r="JVO443" s="42"/>
      <c r="JVP443" s="42"/>
      <c r="JVQ443" s="42"/>
      <c r="JVR443" s="42"/>
      <c r="JVS443" s="42"/>
      <c r="JVT443" s="42"/>
      <c r="JVU443" s="42"/>
      <c r="JVV443" s="42"/>
      <c r="JVW443" s="42"/>
      <c r="JVX443" s="42"/>
      <c r="JVY443" s="42"/>
      <c r="JVZ443" s="42"/>
      <c r="JWA443" s="42"/>
      <c r="JWB443" s="42"/>
      <c r="JWC443" s="42"/>
      <c r="JWD443" s="42"/>
      <c r="JWE443" s="42"/>
      <c r="JWF443" s="42"/>
      <c r="JWG443" s="42"/>
      <c r="JWH443" s="42"/>
      <c r="JWI443" s="42"/>
      <c r="JWJ443" s="42"/>
      <c r="JWK443" s="42"/>
      <c r="JWL443" s="42"/>
      <c r="JWM443" s="42"/>
      <c r="JWN443" s="42"/>
      <c r="JWO443" s="42"/>
      <c r="JWP443" s="42"/>
      <c r="JWQ443" s="42"/>
      <c r="JWR443" s="42"/>
      <c r="JWS443" s="42"/>
      <c r="JWT443" s="42"/>
      <c r="JWU443" s="42"/>
      <c r="JWV443" s="42"/>
      <c r="JWW443" s="42"/>
      <c r="JWX443" s="42"/>
      <c r="JWY443" s="42"/>
      <c r="JWZ443" s="42"/>
      <c r="JXA443" s="42"/>
      <c r="JXB443" s="42"/>
      <c r="JXC443" s="42"/>
      <c r="JXD443" s="42"/>
      <c r="JXE443" s="42"/>
      <c r="JXF443" s="42"/>
      <c r="JXG443" s="42"/>
      <c r="JXH443" s="42"/>
      <c r="JXI443" s="42"/>
      <c r="JXJ443" s="42"/>
      <c r="JXK443" s="42"/>
      <c r="JXL443" s="42"/>
      <c r="JXM443" s="42"/>
      <c r="JXN443" s="42"/>
      <c r="JXO443" s="42"/>
      <c r="JXP443" s="42"/>
      <c r="JXQ443" s="42"/>
      <c r="JXR443" s="42"/>
      <c r="JXS443" s="42"/>
      <c r="JXT443" s="42"/>
      <c r="JXU443" s="42"/>
      <c r="JXV443" s="42"/>
      <c r="JXW443" s="42"/>
      <c r="JXX443" s="42"/>
      <c r="JXY443" s="42"/>
      <c r="JXZ443" s="42"/>
      <c r="JYA443" s="42"/>
      <c r="JYB443" s="42"/>
      <c r="JYC443" s="42"/>
      <c r="JYD443" s="42"/>
      <c r="JYE443" s="42"/>
      <c r="JYF443" s="42"/>
      <c r="JYG443" s="42"/>
      <c r="JYH443" s="42"/>
      <c r="JYI443" s="42"/>
      <c r="JYJ443" s="42"/>
      <c r="JYK443" s="42"/>
      <c r="JYL443" s="42"/>
      <c r="JYM443" s="42"/>
      <c r="JYN443" s="42"/>
      <c r="JYO443" s="42"/>
      <c r="JYP443" s="42"/>
      <c r="JYQ443" s="42"/>
      <c r="JYR443" s="42"/>
      <c r="JYS443" s="42"/>
      <c r="JYT443" s="42"/>
      <c r="JYU443" s="42"/>
      <c r="JYV443" s="42"/>
      <c r="JYW443" s="42"/>
      <c r="JYX443" s="42"/>
      <c r="JYY443" s="42"/>
      <c r="JYZ443" s="42"/>
      <c r="JZA443" s="42"/>
      <c r="JZB443" s="42"/>
      <c r="JZC443" s="42"/>
      <c r="JZD443" s="42"/>
      <c r="JZE443" s="42"/>
      <c r="JZF443" s="42"/>
      <c r="JZG443" s="42"/>
      <c r="JZH443" s="42"/>
      <c r="JZI443" s="42"/>
      <c r="JZJ443" s="42"/>
      <c r="JZK443" s="42"/>
      <c r="JZL443" s="42"/>
      <c r="JZM443" s="42"/>
      <c r="JZN443" s="42"/>
      <c r="JZO443" s="42"/>
      <c r="JZP443" s="42"/>
      <c r="JZQ443" s="42"/>
      <c r="JZR443" s="42"/>
      <c r="JZS443" s="42"/>
      <c r="JZT443" s="42"/>
      <c r="JZU443" s="42"/>
      <c r="JZV443" s="42"/>
      <c r="JZW443" s="42"/>
      <c r="JZX443" s="42"/>
      <c r="JZY443" s="42"/>
      <c r="JZZ443" s="42"/>
      <c r="KAA443" s="42"/>
      <c r="KAB443" s="42"/>
      <c r="KAC443" s="42"/>
      <c r="KAD443" s="42"/>
      <c r="KAE443" s="42"/>
      <c r="KAF443" s="42"/>
      <c r="KAG443" s="42"/>
      <c r="KAH443" s="42"/>
      <c r="KAI443" s="42"/>
      <c r="KAJ443" s="42"/>
      <c r="KAK443" s="42"/>
      <c r="KAL443" s="42"/>
      <c r="KAM443" s="42"/>
      <c r="KAN443" s="42"/>
      <c r="KAO443" s="42"/>
      <c r="KAP443" s="42"/>
      <c r="KAQ443" s="42"/>
      <c r="KAR443" s="42"/>
      <c r="KAS443" s="42"/>
      <c r="KAT443" s="42"/>
      <c r="KAU443" s="42"/>
      <c r="KAV443" s="42"/>
      <c r="KAW443" s="42"/>
      <c r="KAX443" s="42"/>
      <c r="KAY443" s="42"/>
      <c r="KAZ443" s="42"/>
      <c r="KBA443" s="42"/>
      <c r="KBB443" s="42"/>
      <c r="KBC443" s="42"/>
      <c r="KBD443" s="42"/>
      <c r="KBE443" s="42"/>
      <c r="KBF443" s="42"/>
      <c r="KBG443" s="42"/>
      <c r="KBH443" s="42"/>
      <c r="KBI443" s="42"/>
      <c r="KBJ443" s="42"/>
      <c r="KBK443" s="42"/>
      <c r="KBL443" s="42"/>
      <c r="KBM443" s="42"/>
      <c r="KBN443" s="42"/>
      <c r="KBO443" s="42"/>
      <c r="KBP443" s="42"/>
      <c r="KBQ443" s="42"/>
      <c r="KBR443" s="42"/>
      <c r="KBS443" s="42"/>
      <c r="KBT443" s="42"/>
      <c r="KBU443" s="42"/>
      <c r="KBV443" s="42"/>
      <c r="KBW443" s="42"/>
      <c r="KBX443" s="42"/>
      <c r="KBY443" s="42"/>
      <c r="KBZ443" s="42"/>
      <c r="KCA443" s="42"/>
      <c r="KCB443" s="42"/>
      <c r="KCC443" s="42"/>
      <c r="KCD443" s="42"/>
      <c r="KCE443" s="42"/>
      <c r="KCF443" s="42"/>
      <c r="KCG443" s="42"/>
      <c r="KCH443" s="42"/>
      <c r="KCI443" s="42"/>
      <c r="KCJ443" s="42"/>
      <c r="KCK443" s="42"/>
      <c r="KCL443" s="42"/>
      <c r="KCM443" s="42"/>
      <c r="KCN443" s="42"/>
      <c r="KCO443" s="42"/>
      <c r="KCP443" s="42"/>
      <c r="KCQ443" s="42"/>
      <c r="KCR443" s="42"/>
      <c r="KCS443" s="42"/>
      <c r="KCT443" s="42"/>
      <c r="KCU443" s="42"/>
      <c r="KCV443" s="42"/>
      <c r="KCW443" s="42"/>
      <c r="KCX443" s="42"/>
      <c r="KCY443" s="42"/>
      <c r="KCZ443" s="42"/>
      <c r="KDA443" s="42"/>
      <c r="KDB443" s="42"/>
      <c r="KDC443" s="42"/>
      <c r="KDD443" s="42"/>
      <c r="KDE443" s="42"/>
      <c r="KDF443" s="42"/>
      <c r="KDG443" s="42"/>
      <c r="KDH443" s="42"/>
      <c r="KDI443" s="42"/>
      <c r="KDJ443" s="42"/>
      <c r="KDK443" s="42"/>
      <c r="KDL443" s="42"/>
      <c r="KDM443" s="42"/>
      <c r="KDN443" s="42"/>
      <c r="KDO443" s="42"/>
      <c r="KDP443" s="42"/>
      <c r="KDQ443" s="42"/>
      <c r="KDR443" s="42"/>
      <c r="KDS443" s="42"/>
      <c r="KDT443" s="42"/>
      <c r="KDU443" s="42"/>
      <c r="KDV443" s="42"/>
      <c r="KDW443" s="42"/>
      <c r="KDX443" s="42"/>
      <c r="KDY443" s="42"/>
      <c r="KDZ443" s="42"/>
      <c r="KEA443" s="42"/>
      <c r="KEB443" s="42"/>
      <c r="KEC443" s="42"/>
      <c r="KED443" s="42"/>
      <c r="KEE443" s="42"/>
      <c r="KEF443" s="42"/>
      <c r="KEG443" s="42"/>
      <c r="KEH443" s="42"/>
      <c r="KEI443" s="42"/>
      <c r="KEJ443" s="42"/>
      <c r="KEK443" s="42"/>
      <c r="KEL443" s="42"/>
      <c r="KEM443" s="42"/>
      <c r="KEN443" s="42"/>
      <c r="KEO443" s="42"/>
      <c r="KEP443" s="42"/>
      <c r="KEQ443" s="42"/>
      <c r="KER443" s="42"/>
      <c r="KES443" s="42"/>
      <c r="KET443" s="42"/>
      <c r="KEU443" s="42"/>
      <c r="KEV443" s="42"/>
      <c r="KEW443" s="42"/>
      <c r="KEX443" s="42"/>
      <c r="KEY443" s="42"/>
      <c r="KEZ443" s="42"/>
      <c r="KFA443" s="42"/>
      <c r="KFB443" s="42"/>
      <c r="KFC443" s="42"/>
      <c r="KFD443" s="42"/>
      <c r="KFE443" s="42"/>
      <c r="KFF443" s="42"/>
      <c r="KFG443" s="42"/>
      <c r="KFH443" s="42"/>
      <c r="KFI443" s="42"/>
      <c r="KFJ443" s="42"/>
      <c r="KFK443" s="42"/>
      <c r="KFL443" s="42"/>
      <c r="KFM443" s="42"/>
      <c r="KFN443" s="42"/>
      <c r="KFO443" s="42"/>
      <c r="KFP443" s="42"/>
      <c r="KFQ443" s="42"/>
      <c r="KFR443" s="42"/>
      <c r="KFS443" s="42"/>
      <c r="KFT443" s="42"/>
      <c r="KFU443" s="42"/>
      <c r="KFV443" s="42"/>
      <c r="KFW443" s="42"/>
      <c r="KFX443" s="42"/>
      <c r="KFY443" s="42"/>
      <c r="KFZ443" s="42"/>
      <c r="KGA443" s="42"/>
      <c r="KGB443" s="42"/>
      <c r="KGC443" s="42"/>
      <c r="KGD443" s="42"/>
      <c r="KGE443" s="42"/>
      <c r="KGF443" s="42"/>
      <c r="KGG443" s="42"/>
      <c r="KGH443" s="42"/>
      <c r="KGI443" s="42"/>
      <c r="KGJ443" s="42"/>
      <c r="KGK443" s="42"/>
      <c r="KGL443" s="42"/>
      <c r="KGM443" s="42"/>
      <c r="KGN443" s="42"/>
      <c r="KGO443" s="42"/>
      <c r="KGP443" s="42"/>
      <c r="KGQ443" s="42"/>
      <c r="KGR443" s="42"/>
      <c r="KGS443" s="42"/>
      <c r="KGT443" s="42"/>
      <c r="KGU443" s="42"/>
      <c r="KGV443" s="42"/>
      <c r="KGW443" s="42"/>
      <c r="KGX443" s="42"/>
      <c r="KGY443" s="42"/>
      <c r="KGZ443" s="42"/>
      <c r="KHA443" s="42"/>
      <c r="KHB443" s="42"/>
      <c r="KHC443" s="42"/>
      <c r="KHD443" s="42"/>
      <c r="KHE443" s="42"/>
      <c r="KHF443" s="42"/>
      <c r="KHG443" s="42"/>
      <c r="KHH443" s="42"/>
      <c r="KHI443" s="42"/>
      <c r="KHJ443" s="42"/>
      <c r="KHK443" s="42"/>
      <c r="KHL443" s="42"/>
      <c r="KHM443" s="42"/>
      <c r="KHN443" s="42"/>
      <c r="KHO443" s="42"/>
      <c r="KHP443" s="42"/>
      <c r="KHQ443" s="42"/>
      <c r="KHR443" s="42"/>
      <c r="KHS443" s="42"/>
      <c r="KHT443" s="42"/>
      <c r="KHU443" s="42"/>
      <c r="KHV443" s="42"/>
      <c r="KHW443" s="42"/>
      <c r="KHX443" s="42"/>
      <c r="KHY443" s="42"/>
      <c r="KHZ443" s="42"/>
      <c r="KIA443" s="42"/>
      <c r="KIB443" s="42"/>
      <c r="KIC443" s="42"/>
      <c r="KID443" s="42"/>
      <c r="KIE443" s="42"/>
      <c r="KIF443" s="42"/>
      <c r="KIG443" s="42"/>
      <c r="KIH443" s="42"/>
      <c r="KII443" s="42"/>
      <c r="KIJ443" s="42"/>
      <c r="KIK443" s="42"/>
      <c r="KIL443" s="42"/>
      <c r="KIM443" s="42"/>
      <c r="KIN443" s="42"/>
      <c r="KIO443" s="42"/>
      <c r="KIP443" s="42"/>
      <c r="KIQ443" s="42"/>
      <c r="KIR443" s="42"/>
      <c r="KIS443" s="42"/>
      <c r="KIT443" s="42"/>
      <c r="KIU443" s="42"/>
      <c r="KIV443" s="42"/>
      <c r="KIW443" s="42"/>
      <c r="KIX443" s="42"/>
      <c r="KIY443" s="42"/>
      <c r="KIZ443" s="42"/>
      <c r="KJA443" s="42"/>
      <c r="KJB443" s="42"/>
      <c r="KJC443" s="42"/>
      <c r="KJD443" s="42"/>
      <c r="KJE443" s="42"/>
      <c r="KJF443" s="42"/>
      <c r="KJG443" s="42"/>
      <c r="KJH443" s="42"/>
      <c r="KJI443" s="42"/>
      <c r="KJJ443" s="42"/>
      <c r="KJK443" s="42"/>
      <c r="KJL443" s="42"/>
      <c r="KJM443" s="42"/>
      <c r="KJN443" s="42"/>
      <c r="KJO443" s="42"/>
      <c r="KJP443" s="42"/>
      <c r="KJQ443" s="42"/>
      <c r="KJR443" s="42"/>
      <c r="KJS443" s="42"/>
      <c r="KJT443" s="42"/>
      <c r="KJU443" s="42"/>
      <c r="KJV443" s="42"/>
      <c r="KJW443" s="42"/>
      <c r="KJX443" s="42"/>
      <c r="KJY443" s="42"/>
      <c r="KJZ443" s="42"/>
      <c r="KKA443" s="42"/>
      <c r="KKB443" s="42"/>
      <c r="KKC443" s="42"/>
      <c r="KKD443" s="42"/>
      <c r="KKE443" s="42"/>
      <c r="KKF443" s="42"/>
      <c r="KKG443" s="42"/>
      <c r="KKH443" s="42"/>
      <c r="KKI443" s="42"/>
      <c r="KKJ443" s="42"/>
      <c r="KKK443" s="42"/>
      <c r="KKL443" s="42"/>
      <c r="KKM443" s="42"/>
      <c r="KKN443" s="42"/>
      <c r="KKO443" s="42"/>
      <c r="KKP443" s="42"/>
      <c r="KKQ443" s="42"/>
      <c r="KKR443" s="42"/>
      <c r="KKS443" s="42"/>
      <c r="KKT443" s="42"/>
      <c r="KKU443" s="42"/>
      <c r="KKV443" s="42"/>
      <c r="KKW443" s="42"/>
      <c r="KKX443" s="42"/>
      <c r="KKY443" s="42"/>
      <c r="KKZ443" s="42"/>
      <c r="KLA443" s="42"/>
      <c r="KLB443" s="42"/>
      <c r="KLC443" s="42"/>
      <c r="KLD443" s="42"/>
      <c r="KLE443" s="42"/>
      <c r="KLF443" s="42"/>
      <c r="KLG443" s="42"/>
      <c r="KLH443" s="42"/>
      <c r="KLI443" s="42"/>
      <c r="KLJ443" s="42"/>
      <c r="KLK443" s="42"/>
      <c r="KLL443" s="42"/>
      <c r="KLM443" s="42"/>
      <c r="KLN443" s="42"/>
      <c r="KLO443" s="42"/>
      <c r="KLP443" s="42"/>
      <c r="KLQ443" s="42"/>
      <c r="KLR443" s="42"/>
      <c r="KLS443" s="42"/>
      <c r="KLT443" s="42"/>
      <c r="KLU443" s="42"/>
      <c r="KLV443" s="42"/>
      <c r="KLW443" s="42"/>
      <c r="KLX443" s="42"/>
      <c r="KLY443" s="42"/>
      <c r="KLZ443" s="42"/>
      <c r="KMA443" s="42"/>
      <c r="KMB443" s="42"/>
      <c r="KMC443" s="42"/>
      <c r="KMD443" s="42"/>
      <c r="KME443" s="42"/>
      <c r="KMF443" s="42"/>
      <c r="KMG443" s="42"/>
      <c r="KMH443" s="42"/>
      <c r="KMI443" s="42"/>
      <c r="KMJ443" s="42"/>
      <c r="KMK443" s="42"/>
      <c r="KML443" s="42"/>
      <c r="KMM443" s="42"/>
      <c r="KMN443" s="42"/>
      <c r="KMO443" s="42"/>
      <c r="KMP443" s="42"/>
      <c r="KMQ443" s="42"/>
      <c r="KMR443" s="42"/>
      <c r="KMS443" s="42"/>
      <c r="KMT443" s="42"/>
      <c r="KMU443" s="42"/>
      <c r="KMV443" s="42"/>
      <c r="KMW443" s="42"/>
      <c r="KMX443" s="42"/>
      <c r="KMY443" s="42"/>
      <c r="KMZ443" s="42"/>
      <c r="KNA443" s="42"/>
      <c r="KNB443" s="42"/>
      <c r="KNC443" s="42"/>
      <c r="KND443" s="42"/>
      <c r="KNE443" s="42"/>
      <c r="KNF443" s="42"/>
      <c r="KNG443" s="42"/>
      <c r="KNH443" s="42"/>
      <c r="KNI443" s="42"/>
      <c r="KNJ443" s="42"/>
      <c r="KNK443" s="42"/>
      <c r="KNL443" s="42"/>
      <c r="KNM443" s="42"/>
      <c r="KNN443" s="42"/>
      <c r="KNO443" s="42"/>
      <c r="KNP443" s="42"/>
      <c r="KNQ443" s="42"/>
      <c r="KNR443" s="42"/>
      <c r="KNS443" s="42"/>
      <c r="KNT443" s="42"/>
      <c r="KNU443" s="42"/>
      <c r="KNV443" s="42"/>
      <c r="KNW443" s="42"/>
      <c r="KNX443" s="42"/>
      <c r="KNY443" s="42"/>
      <c r="KNZ443" s="42"/>
      <c r="KOA443" s="42"/>
      <c r="KOB443" s="42"/>
      <c r="KOC443" s="42"/>
      <c r="KOD443" s="42"/>
      <c r="KOE443" s="42"/>
      <c r="KOF443" s="42"/>
      <c r="KOG443" s="42"/>
      <c r="KOH443" s="42"/>
      <c r="KOI443" s="42"/>
      <c r="KOJ443" s="42"/>
      <c r="KOK443" s="42"/>
      <c r="KOL443" s="42"/>
      <c r="KOM443" s="42"/>
      <c r="KON443" s="42"/>
      <c r="KOO443" s="42"/>
      <c r="KOP443" s="42"/>
      <c r="KOQ443" s="42"/>
      <c r="KOR443" s="42"/>
      <c r="KOS443" s="42"/>
      <c r="KOT443" s="42"/>
      <c r="KOU443" s="42"/>
      <c r="KOV443" s="42"/>
      <c r="KOW443" s="42"/>
      <c r="KOX443" s="42"/>
      <c r="KOY443" s="42"/>
      <c r="KOZ443" s="42"/>
      <c r="KPA443" s="42"/>
      <c r="KPB443" s="42"/>
      <c r="KPC443" s="42"/>
      <c r="KPD443" s="42"/>
      <c r="KPE443" s="42"/>
      <c r="KPF443" s="42"/>
      <c r="KPG443" s="42"/>
      <c r="KPH443" s="42"/>
      <c r="KPI443" s="42"/>
      <c r="KPJ443" s="42"/>
      <c r="KPK443" s="42"/>
      <c r="KPL443" s="42"/>
      <c r="KPM443" s="42"/>
      <c r="KPN443" s="42"/>
      <c r="KPO443" s="42"/>
      <c r="KPP443" s="42"/>
      <c r="KPQ443" s="42"/>
      <c r="KPR443" s="42"/>
      <c r="KPS443" s="42"/>
      <c r="KPT443" s="42"/>
      <c r="KPU443" s="42"/>
      <c r="KPV443" s="42"/>
      <c r="KPW443" s="42"/>
      <c r="KPX443" s="42"/>
      <c r="KPY443" s="42"/>
      <c r="KPZ443" s="42"/>
      <c r="KQA443" s="42"/>
      <c r="KQB443" s="42"/>
      <c r="KQC443" s="42"/>
      <c r="KQD443" s="42"/>
      <c r="KQE443" s="42"/>
      <c r="KQF443" s="42"/>
      <c r="KQG443" s="42"/>
      <c r="KQH443" s="42"/>
      <c r="KQI443" s="42"/>
      <c r="KQJ443" s="42"/>
      <c r="KQK443" s="42"/>
      <c r="KQL443" s="42"/>
      <c r="KQM443" s="42"/>
      <c r="KQN443" s="42"/>
      <c r="KQO443" s="42"/>
      <c r="KQP443" s="42"/>
      <c r="KQQ443" s="42"/>
      <c r="KQR443" s="42"/>
      <c r="KQS443" s="42"/>
      <c r="KQT443" s="42"/>
      <c r="KQU443" s="42"/>
      <c r="KQV443" s="42"/>
      <c r="KQW443" s="42"/>
      <c r="KQX443" s="42"/>
      <c r="KQY443" s="42"/>
      <c r="KQZ443" s="42"/>
      <c r="KRA443" s="42"/>
      <c r="KRB443" s="42"/>
      <c r="KRC443" s="42"/>
      <c r="KRD443" s="42"/>
      <c r="KRE443" s="42"/>
      <c r="KRF443" s="42"/>
      <c r="KRG443" s="42"/>
      <c r="KRH443" s="42"/>
      <c r="KRI443" s="42"/>
      <c r="KRJ443" s="42"/>
      <c r="KRK443" s="42"/>
      <c r="KRL443" s="42"/>
      <c r="KRM443" s="42"/>
      <c r="KRN443" s="42"/>
      <c r="KRO443" s="42"/>
      <c r="KRP443" s="42"/>
      <c r="KRQ443" s="42"/>
      <c r="KRR443" s="42"/>
      <c r="KRS443" s="42"/>
      <c r="KRT443" s="42"/>
      <c r="KRU443" s="42"/>
      <c r="KRV443" s="42"/>
      <c r="KRW443" s="42"/>
      <c r="KRX443" s="42"/>
      <c r="KRY443" s="42"/>
      <c r="KRZ443" s="42"/>
      <c r="KSA443" s="42"/>
      <c r="KSB443" s="42"/>
      <c r="KSC443" s="42"/>
      <c r="KSD443" s="42"/>
      <c r="KSE443" s="42"/>
      <c r="KSF443" s="42"/>
      <c r="KSG443" s="42"/>
      <c r="KSH443" s="42"/>
      <c r="KSI443" s="42"/>
      <c r="KSJ443" s="42"/>
      <c r="KSK443" s="42"/>
      <c r="KSL443" s="42"/>
      <c r="KSM443" s="42"/>
      <c r="KSN443" s="42"/>
      <c r="KSO443" s="42"/>
      <c r="KSP443" s="42"/>
      <c r="KSQ443" s="42"/>
      <c r="KSR443" s="42"/>
      <c r="KSS443" s="42"/>
      <c r="KST443" s="42"/>
      <c r="KSU443" s="42"/>
      <c r="KSV443" s="42"/>
      <c r="KSW443" s="42"/>
      <c r="KSX443" s="42"/>
      <c r="KSY443" s="42"/>
      <c r="KSZ443" s="42"/>
      <c r="KTA443" s="42"/>
      <c r="KTB443" s="42"/>
      <c r="KTC443" s="42"/>
      <c r="KTD443" s="42"/>
      <c r="KTE443" s="42"/>
      <c r="KTF443" s="42"/>
      <c r="KTG443" s="42"/>
      <c r="KTH443" s="42"/>
      <c r="KTI443" s="42"/>
      <c r="KTJ443" s="42"/>
      <c r="KTK443" s="42"/>
      <c r="KTL443" s="42"/>
      <c r="KTM443" s="42"/>
      <c r="KTN443" s="42"/>
      <c r="KTO443" s="42"/>
      <c r="KTP443" s="42"/>
      <c r="KTQ443" s="42"/>
      <c r="KTR443" s="42"/>
      <c r="KTS443" s="42"/>
      <c r="KTT443" s="42"/>
      <c r="KTU443" s="42"/>
      <c r="KTV443" s="42"/>
      <c r="KTW443" s="42"/>
      <c r="KTX443" s="42"/>
      <c r="KTY443" s="42"/>
      <c r="KTZ443" s="42"/>
      <c r="KUA443" s="42"/>
      <c r="KUB443" s="42"/>
      <c r="KUC443" s="42"/>
      <c r="KUD443" s="42"/>
      <c r="KUE443" s="42"/>
      <c r="KUF443" s="42"/>
      <c r="KUG443" s="42"/>
      <c r="KUH443" s="42"/>
      <c r="KUI443" s="42"/>
      <c r="KUJ443" s="42"/>
      <c r="KUK443" s="42"/>
      <c r="KUL443" s="42"/>
      <c r="KUM443" s="42"/>
      <c r="KUN443" s="42"/>
      <c r="KUO443" s="42"/>
      <c r="KUP443" s="42"/>
      <c r="KUQ443" s="42"/>
      <c r="KUR443" s="42"/>
      <c r="KUS443" s="42"/>
      <c r="KUT443" s="42"/>
      <c r="KUU443" s="42"/>
      <c r="KUV443" s="42"/>
      <c r="KUW443" s="42"/>
      <c r="KUX443" s="42"/>
      <c r="KUY443" s="42"/>
      <c r="KUZ443" s="42"/>
      <c r="KVA443" s="42"/>
      <c r="KVB443" s="42"/>
      <c r="KVC443" s="42"/>
      <c r="KVD443" s="42"/>
      <c r="KVE443" s="42"/>
      <c r="KVF443" s="42"/>
      <c r="KVG443" s="42"/>
      <c r="KVH443" s="42"/>
      <c r="KVI443" s="42"/>
      <c r="KVJ443" s="42"/>
      <c r="KVK443" s="42"/>
      <c r="KVL443" s="42"/>
      <c r="KVM443" s="42"/>
      <c r="KVN443" s="42"/>
      <c r="KVO443" s="42"/>
      <c r="KVP443" s="42"/>
      <c r="KVQ443" s="42"/>
      <c r="KVR443" s="42"/>
      <c r="KVS443" s="42"/>
      <c r="KVT443" s="42"/>
      <c r="KVU443" s="42"/>
      <c r="KVV443" s="42"/>
      <c r="KVW443" s="42"/>
      <c r="KVX443" s="42"/>
      <c r="KVY443" s="42"/>
      <c r="KVZ443" s="42"/>
      <c r="KWA443" s="42"/>
      <c r="KWB443" s="42"/>
      <c r="KWC443" s="42"/>
      <c r="KWD443" s="42"/>
      <c r="KWE443" s="42"/>
      <c r="KWF443" s="42"/>
      <c r="KWG443" s="42"/>
      <c r="KWH443" s="42"/>
      <c r="KWI443" s="42"/>
      <c r="KWJ443" s="42"/>
      <c r="KWK443" s="42"/>
      <c r="KWL443" s="42"/>
      <c r="KWM443" s="42"/>
      <c r="KWN443" s="42"/>
      <c r="KWO443" s="42"/>
      <c r="KWP443" s="42"/>
      <c r="KWQ443" s="42"/>
      <c r="KWR443" s="42"/>
      <c r="KWS443" s="42"/>
      <c r="KWT443" s="42"/>
      <c r="KWU443" s="42"/>
      <c r="KWV443" s="42"/>
      <c r="KWW443" s="42"/>
      <c r="KWX443" s="42"/>
      <c r="KWY443" s="42"/>
      <c r="KWZ443" s="42"/>
      <c r="KXA443" s="42"/>
      <c r="KXB443" s="42"/>
      <c r="KXC443" s="42"/>
      <c r="KXD443" s="42"/>
      <c r="KXE443" s="42"/>
      <c r="KXF443" s="42"/>
      <c r="KXG443" s="42"/>
      <c r="KXH443" s="42"/>
      <c r="KXI443" s="42"/>
      <c r="KXJ443" s="42"/>
      <c r="KXK443" s="42"/>
      <c r="KXL443" s="42"/>
      <c r="KXM443" s="42"/>
      <c r="KXN443" s="42"/>
      <c r="KXO443" s="42"/>
      <c r="KXP443" s="42"/>
      <c r="KXQ443" s="42"/>
      <c r="KXR443" s="42"/>
      <c r="KXS443" s="42"/>
      <c r="KXT443" s="42"/>
      <c r="KXU443" s="42"/>
      <c r="KXV443" s="42"/>
      <c r="KXW443" s="42"/>
      <c r="KXX443" s="42"/>
      <c r="KXY443" s="42"/>
      <c r="KXZ443" s="42"/>
      <c r="KYA443" s="42"/>
      <c r="KYB443" s="42"/>
      <c r="KYC443" s="42"/>
      <c r="KYD443" s="42"/>
      <c r="KYE443" s="42"/>
      <c r="KYF443" s="42"/>
      <c r="KYG443" s="42"/>
      <c r="KYH443" s="42"/>
      <c r="KYI443" s="42"/>
      <c r="KYJ443" s="42"/>
      <c r="KYK443" s="42"/>
      <c r="KYL443" s="42"/>
      <c r="KYM443" s="42"/>
      <c r="KYN443" s="42"/>
      <c r="KYO443" s="42"/>
      <c r="KYP443" s="42"/>
      <c r="KYQ443" s="42"/>
      <c r="KYR443" s="42"/>
      <c r="KYS443" s="42"/>
      <c r="KYT443" s="42"/>
      <c r="KYU443" s="42"/>
      <c r="KYV443" s="42"/>
      <c r="KYW443" s="42"/>
      <c r="KYX443" s="42"/>
      <c r="KYY443" s="42"/>
      <c r="KYZ443" s="42"/>
      <c r="KZA443" s="42"/>
      <c r="KZB443" s="42"/>
      <c r="KZC443" s="42"/>
      <c r="KZD443" s="42"/>
      <c r="KZE443" s="42"/>
      <c r="KZF443" s="42"/>
      <c r="KZG443" s="42"/>
      <c r="KZH443" s="42"/>
      <c r="KZI443" s="42"/>
      <c r="KZJ443" s="42"/>
      <c r="KZK443" s="42"/>
      <c r="KZL443" s="42"/>
      <c r="KZM443" s="42"/>
      <c r="KZN443" s="42"/>
      <c r="KZO443" s="42"/>
      <c r="KZP443" s="42"/>
      <c r="KZQ443" s="42"/>
      <c r="KZR443" s="42"/>
      <c r="KZS443" s="42"/>
      <c r="KZT443" s="42"/>
      <c r="KZU443" s="42"/>
      <c r="KZV443" s="42"/>
      <c r="KZW443" s="42"/>
      <c r="KZX443" s="42"/>
      <c r="KZY443" s="42"/>
      <c r="KZZ443" s="42"/>
      <c r="LAA443" s="42"/>
      <c r="LAB443" s="42"/>
      <c r="LAC443" s="42"/>
      <c r="LAD443" s="42"/>
      <c r="LAE443" s="42"/>
      <c r="LAF443" s="42"/>
      <c r="LAG443" s="42"/>
      <c r="LAH443" s="42"/>
      <c r="LAI443" s="42"/>
      <c r="LAJ443" s="42"/>
      <c r="LAK443" s="42"/>
      <c r="LAL443" s="42"/>
      <c r="LAM443" s="42"/>
      <c r="LAN443" s="42"/>
      <c r="LAO443" s="42"/>
      <c r="LAP443" s="42"/>
      <c r="LAQ443" s="42"/>
      <c r="LAR443" s="42"/>
      <c r="LAS443" s="42"/>
      <c r="LAT443" s="42"/>
      <c r="LAU443" s="42"/>
      <c r="LAV443" s="42"/>
      <c r="LAW443" s="42"/>
      <c r="LAX443" s="42"/>
      <c r="LAY443" s="42"/>
      <c r="LAZ443" s="42"/>
      <c r="LBA443" s="42"/>
      <c r="LBB443" s="42"/>
      <c r="LBC443" s="42"/>
      <c r="LBD443" s="42"/>
      <c r="LBE443" s="42"/>
      <c r="LBF443" s="42"/>
      <c r="LBG443" s="42"/>
      <c r="LBH443" s="42"/>
      <c r="LBI443" s="42"/>
      <c r="LBJ443" s="42"/>
      <c r="LBK443" s="42"/>
      <c r="LBL443" s="42"/>
      <c r="LBM443" s="42"/>
      <c r="LBN443" s="42"/>
      <c r="LBO443" s="42"/>
      <c r="LBP443" s="42"/>
      <c r="LBQ443" s="42"/>
      <c r="LBR443" s="42"/>
      <c r="LBS443" s="42"/>
      <c r="LBT443" s="42"/>
      <c r="LBU443" s="42"/>
      <c r="LBV443" s="42"/>
      <c r="LBW443" s="42"/>
      <c r="LBX443" s="42"/>
      <c r="LBY443" s="42"/>
      <c r="LBZ443" s="42"/>
      <c r="LCA443" s="42"/>
      <c r="LCB443" s="42"/>
      <c r="LCC443" s="42"/>
      <c r="LCD443" s="42"/>
      <c r="LCE443" s="42"/>
      <c r="LCF443" s="42"/>
      <c r="LCG443" s="42"/>
      <c r="LCH443" s="42"/>
      <c r="LCI443" s="42"/>
      <c r="LCJ443" s="42"/>
      <c r="LCK443" s="42"/>
      <c r="LCL443" s="42"/>
      <c r="LCM443" s="42"/>
      <c r="LCN443" s="42"/>
      <c r="LCO443" s="42"/>
      <c r="LCP443" s="42"/>
      <c r="LCQ443" s="42"/>
      <c r="LCR443" s="42"/>
      <c r="LCS443" s="42"/>
      <c r="LCT443" s="42"/>
      <c r="LCU443" s="42"/>
      <c r="LCV443" s="42"/>
      <c r="LCW443" s="42"/>
      <c r="LCX443" s="42"/>
      <c r="LCY443" s="42"/>
      <c r="LCZ443" s="42"/>
      <c r="LDA443" s="42"/>
      <c r="LDB443" s="42"/>
      <c r="LDC443" s="42"/>
      <c r="LDD443" s="42"/>
      <c r="LDE443" s="42"/>
      <c r="LDF443" s="42"/>
      <c r="LDG443" s="42"/>
      <c r="LDH443" s="42"/>
      <c r="LDI443" s="42"/>
      <c r="LDJ443" s="42"/>
      <c r="LDK443" s="42"/>
      <c r="LDL443" s="42"/>
      <c r="LDM443" s="42"/>
      <c r="LDN443" s="42"/>
      <c r="LDO443" s="42"/>
      <c r="LDP443" s="42"/>
      <c r="LDQ443" s="42"/>
      <c r="LDR443" s="42"/>
      <c r="LDS443" s="42"/>
      <c r="LDT443" s="42"/>
      <c r="LDU443" s="42"/>
      <c r="LDV443" s="42"/>
      <c r="LDW443" s="42"/>
      <c r="LDX443" s="42"/>
      <c r="LDY443" s="42"/>
      <c r="LDZ443" s="42"/>
      <c r="LEA443" s="42"/>
      <c r="LEB443" s="42"/>
      <c r="LEC443" s="42"/>
      <c r="LED443" s="42"/>
      <c r="LEE443" s="42"/>
      <c r="LEF443" s="42"/>
      <c r="LEG443" s="42"/>
      <c r="LEH443" s="42"/>
      <c r="LEI443" s="42"/>
      <c r="LEJ443" s="42"/>
      <c r="LEK443" s="42"/>
      <c r="LEL443" s="42"/>
      <c r="LEM443" s="42"/>
      <c r="LEN443" s="42"/>
      <c r="LEO443" s="42"/>
      <c r="LEP443" s="42"/>
      <c r="LEQ443" s="42"/>
      <c r="LER443" s="42"/>
      <c r="LES443" s="42"/>
      <c r="LET443" s="42"/>
      <c r="LEU443" s="42"/>
      <c r="LEV443" s="42"/>
      <c r="LEW443" s="42"/>
      <c r="LEX443" s="42"/>
      <c r="LEY443" s="42"/>
      <c r="LEZ443" s="42"/>
      <c r="LFA443" s="42"/>
      <c r="LFB443" s="42"/>
      <c r="LFC443" s="42"/>
      <c r="LFD443" s="42"/>
      <c r="LFE443" s="42"/>
      <c r="LFF443" s="42"/>
      <c r="LFG443" s="42"/>
      <c r="LFH443" s="42"/>
      <c r="LFI443" s="42"/>
      <c r="LFJ443" s="42"/>
      <c r="LFK443" s="42"/>
      <c r="LFL443" s="42"/>
      <c r="LFM443" s="42"/>
      <c r="LFN443" s="42"/>
      <c r="LFO443" s="42"/>
      <c r="LFP443" s="42"/>
      <c r="LFQ443" s="42"/>
      <c r="LFR443" s="42"/>
      <c r="LFS443" s="42"/>
      <c r="LFT443" s="42"/>
      <c r="LFU443" s="42"/>
      <c r="LFV443" s="42"/>
      <c r="LFW443" s="42"/>
      <c r="LFX443" s="42"/>
      <c r="LFY443" s="42"/>
      <c r="LFZ443" s="42"/>
      <c r="LGA443" s="42"/>
      <c r="LGB443" s="42"/>
      <c r="LGC443" s="42"/>
      <c r="LGD443" s="42"/>
      <c r="LGE443" s="42"/>
      <c r="LGF443" s="42"/>
      <c r="LGG443" s="42"/>
      <c r="LGH443" s="42"/>
      <c r="LGI443" s="42"/>
      <c r="LGJ443" s="42"/>
      <c r="LGK443" s="42"/>
      <c r="LGL443" s="42"/>
      <c r="LGM443" s="42"/>
      <c r="LGN443" s="42"/>
      <c r="LGO443" s="42"/>
      <c r="LGP443" s="42"/>
      <c r="LGQ443" s="42"/>
      <c r="LGR443" s="42"/>
      <c r="LGS443" s="42"/>
      <c r="LGT443" s="42"/>
      <c r="LGU443" s="42"/>
      <c r="LGV443" s="42"/>
      <c r="LGW443" s="42"/>
      <c r="LGX443" s="42"/>
      <c r="LGY443" s="42"/>
      <c r="LGZ443" s="42"/>
      <c r="LHA443" s="42"/>
      <c r="LHB443" s="42"/>
      <c r="LHC443" s="42"/>
      <c r="LHD443" s="42"/>
      <c r="LHE443" s="42"/>
      <c r="LHF443" s="42"/>
      <c r="LHG443" s="42"/>
      <c r="LHH443" s="42"/>
      <c r="LHI443" s="42"/>
      <c r="LHJ443" s="42"/>
      <c r="LHK443" s="42"/>
      <c r="LHL443" s="42"/>
      <c r="LHM443" s="42"/>
      <c r="LHN443" s="42"/>
      <c r="LHO443" s="42"/>
      <c r="LHP443" s="42"/>
      <c r="LHQ443" s="42"/>
      <c r="LHR443" s="42"/>
      <c r="LHS443" s="42"/>
      <c r="LHT443" s="42"/>
      <c r="LHU443" s="42"/>
      <c r="LHV443" s="42"/>
      <c r="LHW443" s="42"/>
      <c r="LHX443" s="42"/>
      <c r="LHY443" s="42"/>
      <c r="LHZ443" s="42"/>
      <c r="LIA443" s="42"/>
      <c r="LIB443" s="42"/>
      <c r="LIC443" s="42"/>
      <c r="LID443" s="42"/>
      <c r="LIE443" s="42"/>
      <c r="LIF443" s="42"/>
      <c r="LIG443" s="42"/>
      <c r="LIH443" s="42"/>
      <c r="LII443" s="42"/>
      <c r="LIJ443" s="42"/>
      <c r="LIK443" s="42"/>
      <c r="LIL443" s="42"/>
      <c r="LIM443" s="42"/>
      <c r="LIN443" s="42"/>
      <c r="LIO443" s="42"/>
      <c r="LIP443" s="42"/>
      <c r="LIQ443" s="42"/>
      <c r="LIR443" s="42"/>
      <c r="LIS443" s="42"/>
      <c r="LIT443" s="42"/>
      <c r="LIU443" s="42"/>
      <c r="LIV443" s="42"/>
      <c r="LIW443" s="42"/>
      <c r="LIX443" s="42"/>
      <c r="LIY443" s="42"/>
      <c r="LIZ443" s="42"/>
      <c r="LJA443" s="42"/>
      <c r="LJB443" s="42"/>
      <c r="LJC443" s="42"/>
      <c r="LJD443" s="42"/>
      <c r="LJE443" s="42"/>
      <c r="LJF443" s="42"/>
      <c r="LJG443" s="42"/>
      <c r="LJH443" s="42"/>
      <c r="LJI443" s="42"/>
      <c r="LJJ443" s="42"/>
      <c r="LJK443" s="42"/>
      <c r="LJL443" s="42"/>
      <c r="LJM443" s="42"/>
      <c r="LJN443" s="42"/>
      <c r="LJO443" s="42"/>
      <c r="LJP443" s="42"/>
      <c r="LJQ443" s="42"/>
      <c r="LJR443" s="42"/>
      <c r="LJS443" s="42"/>
      <c r="LJT443" s="42"/>
      <c r="LJU443" s="42"/>
      <c r="LJV443" s="42"/>
      <c r="LJW443" s="42"/>
      <c r="LJX443" s="42"/>
      <c r="LJY443" s="42"/>
      <c r="LJZ443" s="42"/>
      <c r="LKA443" s="42"/>
      <c r="LKB443" s="42"/>
      <c r="LKC443" s="42"/>
      <c r="LKD443" s="42"/>
      <c r="LKE443" s="42"/>
      <c r="LKF443" s="42"/>
      <c r="LKG443" s="42"/>
      <c r="LKH443" s="42"/>
      <c r="LKI443" s="42"/>
      <c r="LKJ443" s="42"/>
      <c r="LKK443" s="42"/>
      <c r="LKL443" s="42"/>
      <c r="LKM443" s="42"/>
      <c r="LKN443" s="42"/>
      <c r="LKO443" s="42"/>
      <c r="LKP443" s="42"/>
      <c r="LKQ443" s="42"/>
      <c r="LKR443" s="42"/>
      <c r="LKS443" s="42"/>
      <c r="LKT443" s="42"/>
      <c r="LKU443" s="42"/>
      <c r="LKV443" s="42"/>
      <c r="LKW443" s="42"/>
      <c r="LKX443" s="42"/>
      <c r="LKY443" s="42"/>
      <c r="LKZ443" s="42"/>
      <c r="LLA443" s="42"/>
      <c r="LLB443" s="42"/>
      <c r="LLC443" s="42"/>
      <c r="LLD443" s="42"/>
      <c r="LLE443" s="42"/>
      <c r="LLF443" s="42"/>
      <c r="LLG443" s="42"/>
      <c r="LLH443" s="42"/>
      <c r="LLI443" s="42"/>
      <c r="LLJ443" s="42"/>
      <c r="LLK443" s="42"/>
      <c r="LLL443" s="42"/>
      <c r="LLM443" s="42"/>
      <c r="LLN443" s="42"/>
      <c r="LLO443" s="42"/>
      <c r="LLP443" s="42"/>
      <c r="LLQ443" s="42"/>
      <c r="LLR443" s="42"/>
      <c r="LLS443" s="42"/>
      <c r="LLT443" s="42"/>
      <c r="LLU443" s="42"/>
      <c r="LLV443" s="42"/>
      <c r="LLW443" s="42"/>
      <c r="LLX443" s="42"/>
      <c r="LLY443" s="42"/>
      <c r="LLZ443" s="42"/>
      <c r="LMA443" s="42"/>
      <c r="LMB443" s="42"/>
      <c r="LMC443" s="42"/>
      <c r="LMD443" s="42"/>
      <c r="LME443" s="42"/>
      <c r="LMF443" s="42"/>
      <c r="LMG443" s="42"/>
      <c r="LMH443" s="42"/>
      <c r="LMI443" s="42"/>
      <c r="LMJ443" s="42"/>
      <c r="LMK443" s="42"/>
      <c r="LML443" s="42"/>
      <c r="LMM443" s="42"/>
      <c r="LMN443" s="42"/>
      <c r="LMO443" s="42"/>
      <c r="LMP443" s="42"/>
      <c r="LMQ443" s="42"/>
      <c r="LMR443" s="42"/>
      <c r="LMS443" s="42"/>
      <c r="LMT443" s="42"/>
      <c r="LMU443" s="42"/>
      <c r="LMV443" s="42"/>
      <c r="LMW443" s="42"/>
      <c r="LMX443" s="42"/>
      <c r="LMY443" s="42"/>
      <c r="LMZ443" s="42"/>
      <c r="LNA443" s="42"/>
      <c r="LNB443" s="42"/>
      <c r="LNC443" s="42"/>
      <c r="LND443" s="42"/>
      <c r="LNE443" s="42"/>
      <c r="LNF443" s="42"/>
      <c r="LNG443" s="42"/>
      <c r="LNH443" s="42"/>
      <c r="LNI443" s="42"/>
      <c r="LNJ443" s="42"/>
      <c r="LNK443" s="42"/>
      <c r="LNL443" s="42"/>
      <c r="LNM443" s="42"/>
      <c r="LNN443" s="42"/>
      <c r="LNO443" s="42"/>
      <c r="LNP443" s="42"/>
      <c r="LNQ443" s="42"/>
      <c r="LNR443" s="42"/>
      <c r="LNS443" s="42"/>
      <c r="LNT443" s="42"/>
      <c r="LNU443" s="42"/>
      <c r="LNV443" s="42"/>
      <c r="LNW443" s="42"/>
      <c r="LNX443" s="42"/>
      <c r="LNY443" s="42"/>
      <c r="LNZ443" s="42"/>
      <c r="LOA443" s="42"/>
      <c r="LOB443" s="42"/>
      <c r="LOC443" s="42"/>
      <c r="LOD443" s="42"/>
      <c r="LOE443" s="42"/>
      <c r="LOF443" s="42"/>
      <c r="LOG443" s="42"/>
      <c r="LOH443" s="42"/>
      <c r="LOI443" s="42"/>
      <c r="LOJ443" s="42"/>
      <c r="LOK443" s="42"/>
      <c r="LOL443" s="42"/>
      <c r="LOM443" s="42"/>
      <c r="LON443" s="42"/>
      <c r="LOO443" s="42"/>
      <c r="LOP443" s="42"/>
      <c r="LOQ443" s="42"/>
      <c r="LOR443" s="42"/>
      <c r="LOS443" s="42"/>
      <c r="LOT443" s="42"/>
      <c r="LOU443" s="42"/>
      <c r="LOV443" s="42"/>
      <c r="LOW443" s="42"/>
      <c r="LOX443" s="42"/>
      <c r="LOY443" s="42"/>
      <c r="LOZ443" s="42"/>
      <c r="LPA443" s="42"/>
      <c r="LPB443" s="42"/>
      <c r="LPC443" s="42"/>
      <c r="LPD443" s="42"/>
      <c r="LPE443" s="42"/>
      <c r="LPF443" s="42"/>
      <c r="LPG443" s="42"/>
      <c r="LPH443" s="42"/>
      <c r="LPI443" s="42"/>
      <c r="LPJ443" s="42"/>
      <c r="LPK443" s="42"/>
      <c r="LPL443" s="42"/>
      <c r="LPM443" s="42"/>
      <c r="LPN443" s="42"/>
      <c r="LPO443" s="42"/>
      <c r="LPP443" s="42"/>
      <c r="LPQ443" s="42"/>
      <c r="LPR443" s="42"/>
      <c r="LPS443" s="42"/>
      <c r="LPT443" s="42"/>
      <c r="LPU443" s="42"/>
      <c r="LPV443" s="42"/>
      <c r="LPW443" s="42"/>
      <c r="LPX443" s="42"/>
      <c r="LPY443" s="42"/>
      <c r="LPZ443" s="42"/>
      <c r="LQA443" s="42"/>
      <c r="LQB443" s="42"/>
      <c r="LQC443" s="42"/>
      <c r="LQD443" s="42"/>
      <c r="LQE443" s="42"/>
      <c r="LQF443" s="42"/>
      <c r="LQG443" s="42"/>
      <c r="LQH443" s="42"/>
      <c r="LQI443" s="42"/>
      <c r="LQJ443" s="42"/>
      <c r="LQK443" s="42"/>
      <c r="LQL443" s="42"/>
      <c r="LQM443" s="42"/>
      <c r="LQN443" s="42"/>
      <c r="LQO443" s="42"/>
      <c r="LQP443" s="42"/>
      <c r="LQQ443" s="42"/>
      <c r="LQR443" s="42"/>
      <c r="LQS443" s="42"/>
      <c r="LQT443" s="42"/>
      <c r="LQU443" s="42"/>
      <c r="LQV443" s="42"/>
      <c r="LQW443" s="42"/>
      <c r="LQX443" s="42"/>
      <c r="LQY443" s="42"/>
      <c r="LQZ443" s="42"/>
      <c r="LRA443" s="42"/>
      <c r="LRB443" s="42"/>
      <c r="LRC443" s="42"/>
      <c r="LRD443" s="42"/>
      <c r="LRE443" s="42"/>
      <c r="LRF443" s="42"/>
      <c r="LRG443" s="42"/>
      <c r="LRH443" s="42"/>
      <c r="LRI443" s="42"/>
      <c r="LRJ443" s="42"/>
      <c r="LRK443" s="42"/>
      <c r="LRL443" s="42"/>
      <c r="LRM443" s="42"/>
      <c r="LRN443" s="42"/>
      <c r="LRO443" s="42"/>
      <c r="LRP443" s="42"/>
      <c r="LRQ443" s="42"/>
      <c r="LRR443" s="42"/>
      <c r="LRS443" s="42"/>
      <c r="LRT443" s="42"/>
      <c r="LRU443" s="42"/>
      <c r="LRV443" s="42"/>
      <c r="LRW443" s="42"/>
      <c r="LRX443" s="42"/>
      <c r="LRY443" s="42"/>
      <c r="LRZ443" s="42"/>
      <c r="LSA443" s="42"/>
      <c r="LSB443" s="42"/>
      <c r="LSC443" s="42"/>
      <c r="LSD443" s="42"/>
      <c r="LSE443" s="42"/>
      <c r="LSF443" s="42"/>
      <c r="LSG443" s="42"/>
      <c r="LSH443" s="42"/>
      <c r="LSI443" s="42"/>
      <c r="LSJ443" s="42"/>
      <c r="LSK443" s="42"/>
      <c r="LSL443" s="42"/>
      <c r="LSM443" s="42"/>
      <c r="LSN443" s="42"/>
      <c r="LSO443" s="42"/>
      <c r="LSP443" s="42"/>
      <c r="LSQ443" s="42"/>
      <c r="LSR443" s="42"/>
      <c r="LSS443" s="42"/>
      <c r="LST443" s="42"/>
      <c r="LSU443" s="42"/>
      <c r="LSV443" s="42"/>
      <c r="LSW443" s="42"/>
      <c r="LSX443" s="42"/>
      <c r="LSY443" s="42"/>
      <c r="LSZ443" s="42"/>
      <c r="LTA443" s="42"/>
      <c r="LTB443" s="42"/>
      <c r="LTC443" s="42"/>
      <c r="LTD443" s="42"/>
      <c r="LTE443" s="42"/>
      <c r="LTF443" s="42"/>
      <c r="LTG443" s="42"/>
      <c r="LTH443" s="42"/>
      <c r="LTI443" s="42"/>
      <c r="LTJ443" s="42"/>
      <c r="LTK443" s="42"/>
      <c r="LTL443" s="42"/>
      <c r="LTM443" s="42"/>
      <c r="LTN443" s="42"/>
      <c r="LTO443" s="42"/>
      <c r="LTP443" s="42"/>
      <c r="LTQ443" s="42"/>
      <c r="LTR443" s="42"/>
      <c r="LTS443" s="42"/>
      <c r="LTT443" s="42"/>
      <c r="LTU443" s="42"/>
      <c r="LTV443" s="42"/>
      <c r="LTW443" s="42"/>
      <c r="LTX443" s="42"/>
      <c r="LTY443" s="42"/>
      <c r="LTZ443" s="42"/>
      <c r="LUA443" s="42"/>
      <c r="LUB443" s="42"/>
      <c r="LUC443" s="42"/>
      <c r="LUD443" s="42"/>
      <c r="LUE443" s="42"/>
      <c r="LUF443" s="42"/>
      <c r="LUG443" s="42"/>
      <c r="LUH443" s="42"/>
      <c r="LUI443" s="42"/>
      <c r="LUJ443" s="42"/>
      <c r="LUK443" s="42"/>
      <c r="LUL443" s="42"/>
      <c r="LUM443" s="42"/>
      <c r="LUN443" s="42"/>
      <c r="LUO443" s="42"/>
      <c r="LUP443" s="42"/>
      <c r="LUQ443" s="42"/>
      <c r="LUR443" s="42"/>
      <c r="LUS443" s="42"/>
      <c r="LUT443" s="42"/>
      <c r="LUU443" s="42"/>
      <c r="LUV443" s="42"/>
      <c r="LUW443" s="42"/>
      <c r="LUX443" s="42"/>
      <c r="LUY443" s="42"/>
      <c r="LUZ443" s="42"/>
      <c r="LVA443" s="42"/>
      <c r="LVB443" s="42"/>
      <c r="LVC443" s="42"/>
      <c r="LVD443" s="42"/>
      <c r="LVE443" s="42"/>
      <c r="LVF443" s="42"/>
      <c r="LVG443" s="42"/>
      <c r="LVH443" s="42"/>
      <c r="LVI443" s="42"/>
      <c r="LVJ443" s="42"/>
      <c r="LVK443" s="42"/>
      <c r="LVL443" s="42"/>
      <c r="LVM443" s="42"/>
      <c r="LVN443" s="42"/>
      <c r="LVO443" s="42"/>
      <c r="LVP443" s="42"/>
      <c r="LVQ443" s="42"/>
      <c r="LVR443" s="42"/>
      <c r="LVS443" s="42"/>
      <c r="LVT443" s="42"/>
      <c r="LVU443" s="42"/>
      <c r="LVV443" s="42"/>
      <c r="LVW443" s="42"/>
      <c r="LVX443" s="42"/>
      <c r="LVY443" s="42"/>
      <c r="LVZ443" s="42"/>
      <c r="LWA443" s="42"/>
      <c r="LWB443" s="42"/>
      <c r="LWC443" s="42"/>
      <c r="LWD443" s="42"/>
      <c r="LWE443" s="42"/>
      <c r="LWF443" s="42"/>
      <c r="LWG443" s="42"/>
      <c r="LWH443" s="42"/>
      <c r="LWI443" s="42"/>
      <c r="LWJ443" s="42"/>
      <c r="LWK443" s="42"/>
      <c r="LWL443" s="42"/>
      <c r="LWM443" s="42"/>
      <c r="LWN443" s="42"/>
      <c r="LWO443" s="42"/>
      <c r="LWP443" s="42"/>
      <c r="LWQ443" s="42"/>
      <c r="LWR443" s="42"/>
      <c r="LWS443" s="42"/>
      <c r="LWT443" s="42"/>
      <c r="LWU443" s="42"/>
      <c r="LWV443" s="42"/>
      <c r="LWW443" s="42"/>
      <c r="LWX443" s="42"/>
      <c r="LWY443" s="42"/>
      <c r="LWZ443" s="42"/>
      <c r="LXA443" s="42"/>
      <c r="LXB443" s="42"/>
      <c r="LXC443" s="42"/>
      <c r="LXD443" s="42"/>
      <c r="LXE443" s="42"/>
      <c r="LXF443" s="42"/>
      <c r="LXG443" s="42"/>
      <c r="LXH443" s="42"/>
      <c r="LXI443" s="42"/>
      <c r="LXJ443" s="42"/>
      <c r="LXK443" s="42"/>
      <c r="LXL443" s="42"/>
      <c r="LXM443" s="42"/>
      <c r="LXN443" s="42"/>
      <c r="LXO443" s="42"/>
      <c r="LXP443" s="42"/>
      <c r="LXQ443" s="42"/>
      <c r="LXR443" s="42"/>
      <c r="LXS443" s="42"/>
      <c r="LXT443" s="42"/>
      <c r="LXU443" s="42"/>
      <c r="LXV443" s="42"/>
      <c r="LXW443" s="42"/>
      <c r="LXX443" s="42"/>
      <c r="LXY443" s="42"/>
      <c r="LXZ443" s="42"/>
      <c r="LYA443" s="42"/>
      <c r="LYB443" s="42"/>
      <c r="LYC443" s="42"/>
      <c r="LYD443" s="42"/>
      <c r="LYE443" s="42"/>
      <c r="LYF443" s="42"/>
      <c r="LYG443" s="42"/>
      <c r="LYH443" s="42"/>
      <c r="LYI443" s="42"/>
      <c r="LYJ443" s="42"/>
      <c r="LYK443" s="42"/>
      <c r="LYL443" s="42"/>
      <c r="LYM443" s="42"/>
      <c r="LYN443" s="42"/>
      <c r="LYO443" s="42"/>
      <c r="LYP443" s="42"/>
      <c r="LYQ443" s="42"/>
      <c r="LYR443" s="42"/>
      <c r="LYS443" s="42"/>
      <c r="LYT443" s="42"/>
      <c r="LYU443" s="42"/>
      <c r="LYV443" s="42"/>
      <c r="LYW443" s="42"/>
      <c r="LYX443" s="42"/>
      <c r="LYY443" s="42"/>
      <c r="LYZ443" s="42"/>
      <c r="LZA443" s="42"/>
      <c r="LZB443" s="42"/>
      <c r="LZC443" s="42"/>
      <c r="LZD443" s="42"/>
      <c r="LZE443" s="42"/>
      <c r="LZF443" s="42"/>
      <c r="LZG443" s="42"/>
      <c r="LZH443" s="42"/>
      <c r="LZI443" s="42"/>
      <c r="LZJ443" s="42"/>
      <c r="LZK443" s="42"/>
      <c r="LZL443" s="42"/>
      <c r="LZM443" s="42"/>
      <c r="LZN443" s="42"/>
      <c r="LZO443" s="42"/>
      <c r="LZP443" s="42"/>
      <c r="LZQ443" s="42"/>
      <c r="LZR443" s="42"/>
      <c r="LZS443" s="42"/>
      <c r="LZT443" s="42"/>
      <c r="LZU443" s="42"/>
      <c r="LZV443" s="42"/>
      <c r="LZW443" s="42"/>
      <c r="LZX443" s="42"/>
      <c r="LZY443" s="42"/>
      <c r="LZZ443" s="42"/>
      <c r="MAA443" s="42"/>
      <c r="MAB443" s="42"/>
      <c r="MAC443" s="42"/>
      <c r="MAD443" s="42"/>
      <c r="MAE443" s="42"/>
      <c r="MAF443" s="42"/>
      <c r="MAG443" s="42"/>
      <c r="MAH443" s="42"/>
      <c r="MAI443" s="42"/>
      <c r="MAJ443" s="42"/>
      <c r="MAK443" s="42"/>
      <c r="MAL443" s="42"/>
      <c r="MAM443" s="42"/>
      <c r="MAN443" s="42"/>
      <c r="MAO443" s="42"/>
      <c r="MAP443" s="42"/>
      <c r="MAQ443" s="42"/>
      <c r="MAR443" s="42"/>
      <c r="MAS443" s="42"/>
      <c r="MAT443" s="42"/>
      <c r="MAU443" s="42"/>
      <c r="MAV443" s="42"/>
      <c r="MAW443" s="42"/>
      <c r="MAX443" s="42"/>
      <c r="MAY443" s="42"/>
      <c r="MAZ443" s="42"/>
      <c r="MBA443" s="42"/>
      <c r="MBB443" s="42"/>
      <c r="MBC443" s="42"/>
      <c r="MBD443" s="42"/>
      <c r="MBE443" s="42"/>
      <c r="MBF443" s="42"/>
      <c r="MBG443" s="42"/>
      <c r="MBH443" s="42"/>
      <c r="MBI443" s="42"/>
      <c r="MBJ443" s="42"/>
      <c r="MBK443" s="42"/>
      <c r="MBL443" s="42"/>
      <c r="MBM443" s="42"/>
      <c r="MBN443" s="42"/>
      <c r="MBO443" s="42"/>
      <c r="MBP443" s="42"/>
      <c r="MBQ443" s="42"/>
      <c r="MBR443" s="42"/>
      <c r="MBS443" s="42"/>
      <c r="MBT443" s="42"/>
      <c r="MBU443" s="42"/>
      <c r="MBV443" s="42"/>
      <c r="MBW443" s="42"/>
      <c r="MBX443" s="42"/>
      <c r="MBY443" s="42"/>
      <c r="MBZ443" s="42"/>
      <c r="MCA443" s="42"/>
      <c r="MCB443" s="42"/>
      <c r="MCC443" s="42"/>
      <c r="MCD443" s="42"/>
      <c r="MCE443" s="42"/>
      <c r="MCF443" s="42"/>
      <c r="MCG443" s="42"/>
      <c r="MCH443" s="42"/>
      <c r="MCI443" s="42"/>
      <c r="MCJ443" s="42"/>
      <c r="MCK443" s="42"/>
      <c r="MCL443" s="42"/>
      <c r="MCM443" s="42"/>
      <c r="MCN443" s="42"/>
      <c r="MCO443" s="42"/>
      <c r="MCP443" s="42"/>
      <c r="MCQ443" s="42"/>
      <c r="MCR443" s="42"/>
      <c r="MCS443" s="42"/>
      <c r="MCT443" s="42"/>
      <c r="MCU443" s="42"/>
      <c r="MCV443" s="42"/>
      <c r="MCW443" s="42"/>
      <c r="MCX443" s="42"/>
      <c r="MCY443" s="42"/>
      <c r="MCZ443" s="42"/>
      <c r="MDA443" s="42"/>
      <c r="MDB443" s="42"/>
      <c r="MDC443" s="42"/>
      <c r="MDD443" s="42"/>
      <c r="MDE443" s="42"/>
      <c r="MDF443" s="42"/>
      <c r="MDG443" s="42"/>
      <c r="MDH443" s="42"/>
      <c r="MDI443" s="42"/>
      <c r="MDJ443" s="42"/>
      <c r="MDK443" s="42"/>
      <c r="MDL443" s="42"/>
      <c r="MDM443" s="42"/>
      <c r="MDN443" s="42"/>
      <c r="MDO443" s="42"/>
      <c r="MDP443" s="42"/>
      <c r="MDQ443" s="42"/>
      <c r="MDR443" s="42"/>
      <c r="MDS443" s="42"/>
      <c r="MDT443" s="42"/>
      <c r="MDU443" s="42"/>
      <c r="MDV443" s="42"/>
      <c r="MDW443" s="42"/>
      <c r="MDX443" s="42"/>
      <c r="MDY443" s="42"/>
      <c r="MDZ443" s="42"/>
      <c r="MEA443" s="42"/>
      <c r="MEB443" s="42"/>
      <c r="MEC443" s="42"/>
      <c r="MED443" s="42"/>
      <c r="MEE443" s="42"/>
      <c r="MEF443" s="42"/>
      <c r="MEG443" s="42"/>
      <c r="MEH443" s="42"/>
      <c r="MEI443" s="42"/>
      <c r="MEJ443" s="42"/>
      <c r="MEK443" s="42"/>
      <c r="MEL443" s="42"/>
      <c r="MEM443" s="42"/>
      <c r="MEN443" s="42"/>
      <c r="MEO443" s="42"/>
      <c r="MEP443" s="42"/>
      <c r="MEQ443" s="42"/>
      <c r="MER443" s="42"/>
      <c r="MES443" s="42"/>
      <c r="MET443" s="42"/>
      <c r="MEU443" s="42"/>
      <c r="MEV443" s="42"/>
      <c r="MEW443" s="42"/>
      <c r="MEX443" s="42"/>
      <c r="MEY443" s="42"/>
      <c r="MEZ443" s="42"/>
      <c r="MFA443" s="42"/>
      <c r="MFB443" s="42"/>
      <c r="MFC443" s="42"/>
      <c r="MFD443" s="42"/>
      <c r="MFE443" s="42"/>
      <c r="MFF443" s="42"/>
      <c r="MFG443" s="42"/>
      <c r="MFH443" s="42"/>
      <c r="MFI443" s="42"/>
      <c r="MFJ443" s="42"/>
      <c r="MFK443" s="42"/>
      <c r="MFL443" s="42"/>
      <c r="MFM443" s="42"/>
      <c r="MFN443" s="42"/>
      <c r="MFO443" s="42"/>
      <c r="MFP443" s="42"/>
      <c r="MFQ443" s="42"/>
      <c r="MFR443" s="42"/>
      <c r="MFS443" s="42"/>
      <c r="MFT443" s="42"/>
      <c r="MFU443" s="42"/>
      <c r="MFV443" s="42"/>
      <c r="MFW443" s="42"/>
      <c r="MFX443" s="42"/>
      <c r="MFY443" s="42"/>
      <c r="MFZ443" s="42"/>
      <c r="MGA443" s="42"/>
      <c r="MGB443" s="42"/>
      <c r="MGC443" s="42"/>
      <c r="MGD443" s="42"/>
      <c r="MGE443" s="42"/>
      <c r="MGF443" s="42"/>
      <c r="MGG443" s="42"/>
      <c r="MGH443" s="42"/>
      <c r="MGI443" s="42"/>
      <c r="MGJ443" s="42"/>
      <c r="MGK443" s="42"/>
      <c r="MGL443" s="42"/>
      <c r="MGM443" s="42"/>
      <c r="MGN443" s="42"/>
      <c r="MGO443" s="42"/>
      <c r="MGP443" s="42"/>
      <c r="MGQ443" s="42"/>
      <c r="MGR443" s="42"/>
      <c r="MGS443" s="42"/>
      <c r="MGT443" s="42"/>
      <c r="MGU443" s="42"/>
      <c r="MGV443" s="42"/>
      <c r="MGW443" s="42"/>
      <c r="MGX443" s="42"/>
      <c r="MGY443" s="42"/>
      <c r="MGZ443" s="42"/>
      <c r="MHA443" s="42"/>
      <c r="MHB443" s="42"/>
      <c r="MHC443" s="42"/>
      <c r="MHD443" s="42"/>
      <c r="MHE443" s="42"/>
      <c r="MHF443" s="42"/>
      <c r="MHG443" s="42"/>
      <c r="MHH443" s="42"/>
      <c r="MHI443" s="42"/>
      <c r="MHJ443" s="42"/>
      <c r="MHK443" s="42"/>
      <c r="MHL443" s="42"/>
      <c r="MHM443" s="42"/>
      <c r="MHN443" s="42"/>
      <c r="MHO443" s="42"/>
      <c r="MHP443" s="42"/>
      <c r="MHQ443" s="42"/>
      <c r="MHR443" s="42"/>
      <c r="MHS443" s="42"/>
      <c r="MHT443" s="42"/>
      <c r="MHU443" s="42"/>
      <c r="MHV443" s="42"/>
      <c r="MHW443" s="42"/>
      <c r="MHX443" s="42"/>
      <c r="MHY443" s="42"/>
      <c r="MHZ443" s="42"/>
      <c r="MIA443" s="42"/>
      <c r="MIB443" s="42"/>
      <c r="MIC443" s="42"/>
      <c r="MID443" s="42"/>
      <c r="MIE443" s="42"/>
      <c r="MIF443" s="42"/>
      <c r="MIG443" s="42"/>
      <c r="MIH443" s="42"/>
      <c r="MII443" s="42"/>
      <c r="MIJ443" s="42"/>
      <c r="MIK443" s="42"/>
      <c r="MIL443" s="42"/>
      <c r="MIM443" s="42"/>
      <c r="MIN443" s="42"/>
      <c r="MIO443" s="42"/>
      <c r="MIP443" s="42"/>
      <c r="MIQ443" s="42"/>
      <c r="MIR443" s="42"/>
      <c r="MIS443" s="42"/>
      <c r="MIT443" s="42"/>
      <c r="MIU443" s="42"/>
      <c r="MIV443" s="42"/>
      <c r="MIW443" s="42"/>
      <c r="MIX443" s="42"/>
      <c r="MIY443" s="42"/>
      <c r="MIZ443" s="42"/>
      <c r="MJA443" s="42"/>
      <c r="MJB443" s="42"/>
      <c r="MJC443" s="42"/>
      <c r="MJD443" s="42"/>
      <c r="MJE443" s="42"/>
      <c r="MJF443" s="42"/>
      <c r="MJG443" s="42"/>
      <c r="MJH443" s="42"/>
      <c r="MJI443" s="42"/>
      <c r="MJJ443" s="42"/>
      <c r="MJK443" s="42"/>
      <c r="MJL443" s="42"/>
      <c r="MJM443" s="42"/>
      <c r="MJN443" s="42"/>
      <c r="MJO443" s="42"/>
      <c r="MJP443" s="42"/>
      <c r="MJQ443" s="42"/>
      <c r="MJR443" s="42"/>
      <c r="MJS443" s="42"/>
      <c r="MJT443" s="42"/>
      <c r="MJU443" s="42"/>
      <c r="MJV443" s="42"/>
      <c r="MJW443" s="42"/>
      <c r="MJX443" s="42"/>
      <c r="MJY443" s="42"/>
      <c r="MJZ443" s="42"/>
      <c r="MKA443" s="42"/>
      <c r="MKB443" s="42"/>
      <c r="MKC443" s="42"/>
      <c r="MKD443" s="42"/>
      <c r="MKE443" s="42"/>
      <c r="MKF443" s="42"/>
      <c r="MKG443" s="42"/>
      <c r="MKH443" s="42"/>
      <c r="MKI443" s="42"/>
      <c r="MKJ443" s="42"/>
      <c r="MKK443" s="42"/>
      <c r="MKL443" s="42"/>
      <c r="MKM443" s="42"/>
      <c r="MKN443" s="42"/>
      <c r="MKO443" s="42"/>
      <c r="MKP443" s="42"/>
      <c r="MKQ443" s="42"/>
      <c r="MKR443" s="42"/>
      <c r="MKS443" s="42"/>
      <c r="MKT443" s="42"/>
      <c r="MKU443" s="42"/>
      <c r="MKV443" s="42"/>
      <c r="MKW443" s="42"/>
      <c r="MKX443" s="42"/>
      <c r="MKY443" s="42"/>
      <c r="MKZ443" s="42"/>
      <c r="MLA443" s="42"/>
      <c r="MLB443" s="42"/>
      <c r="MLC443" s="42"/>
      <c r="MLD443" s="42"/>
      <c r="MLE443" s="42"/>
      <c r="MLF443" s="42"/>
      <c r="MLG443" s="42"/>
      <c r="MLH443" s="42"/>
      <c r="MLI443" s="42"/>
      <c r="MLJ443" s="42"/>
      <c r="MLK443" s="42"/>
      <c r="MLL443" s="42"/>
      <c r="MLM443" s="42"/>
      <c r="MLN443" s="42"/>
      <c r="MLO443" s="42"/>
      <c r="MLP443" s="42"/>
      <c r="MLQ443" s="42"/>
      <c r="MLR443" s="42"/>
      <c r="MLS443" s="42"/>
      <c r="MLT443" s="42"/>
      <c r="MLU443" s="42"/>
      <c r="MLV443" s="42"/>
      <c r="MLW443" s="42"/>
      <c r="MLX443" s="42"/>
      <c r="MLY443" s="42"/>
      <c r="MLZ443" s="42"/>
      <c r="MMA443" s="42"/>
      <c r="MMB443" s="42"/>
      <c r="MMC443" s="42"/>
      <c r="MMD443" s="42"/>
      <c r="MME443" s="42"/>
      <c r="MMF443" s="42"/>
      <c r="MMG443" s="42"/>
      <c r="MMH443" s="42"/>
      <c r="MMI443" s="42"/>
      <c r="MMJ443" s="42"/>
      <c r="MMK443" s="42"/>
      <c r="MML443" s="42"/>
      <c r="MMM443" s="42"/>
      <c r="MMN443" s="42"/>
      <c r="MMO443" s="42"/>
      <c r="MMP443" s="42"/>
      <c r="MMQ443" s="42"/>
      <c r="MMR443" s="42"/>
      <c r="MMS443" s="42"/>
      <c r="MMT443" s="42"/>
      <c r="MMU443" s="42"/>
      <c r="MMV443" s="42"/>
      <c r="MMW443" s="42"/>
      <c r="MMX443" s="42"/>
      <c r="MMY443" s="42"/>
      <c r="MMZ443" s="42"/>
      <c r="MNA443" s="42"/>
      <c r="MNB443" s="42"/>
      <c r="MNC443" s="42"/>
      <c r="MND443" s="42"/>
      <c r="MNE443" s="42"/>
      <c r="MNF443" s="42"/>
      <c r="MNG443" s="42"/>
      <c r="MNH443" s="42"/>
      <c r="MNI443" s="42"/>
      <c r="MNJ443" s="42"/>
      <c r="MNK443" s="42"/>
      <c r="MNL443" s="42"/>
      <c r="MNM443" s="42"/>
      <c r="MNN443" s="42"/>
      <c r="MNO443" s="42"/>
      <c r="MNP443" s="42"/>
      <c r="MNQ443" s="42"/>
      <c r="MNR443" s="42"/>
      <c r="MNS443" s="42"/>
      <c r="MNT443" s="42"/>
      <c r="MNU443" s="42"/>
      <c r="MNV443" s="42"/>
      <c r="MNW443" s="42"/>
      <c r="MNX443" s="42"/>
      <c r="MNY443" s="42"/>
      <c r="MNZ443" s="42"/>
      <c r="MOA443" s="42"/>
      <c r="MOB443" s="42"/>
      <c r="MOC443" s="42"/>
      <c r="MOD443" s="42"/>
      <c r="MOE443" s="42"/>
      <c r="MOF443" s="42"/>
      <c r="MOG443" s="42"/>
      <c r="MOH443" s="42"/>
      <c r="MOI443" s="42"/>
      <c r="MOJ443" s="42"/>
      <c r="MOK443" s="42"/>
      <c r="MOL443" s="42"/>
      <c r="MOM443" s="42"/>
      <c r="MON443" s="42"/>
      <c r="MOO443" s="42"/>
      <c r="MOP443" s="42"/>
      <c r="MOQ443" s="42"/>
      <c r="MOR443" s="42"/>
      <c r="MOS443" s="42"/>
      <c r="MOT443" s="42"/>
      <c r="MOU443" s="42"/>
      <c r="MOV443" s="42"/>
      <c r="MOW443" s="42"/>
      <c r="MOX443" s="42"/>
      <c r="MOY443" s="42"/>
      <c r="MOZ443" s="42"/>
      <c r="MPA443" s="42"/>
      <c r="MPB443" s="42"/>
      <c r="MPC443" s="42"/>
      <c r="MPD443" s="42"/>
      <c r="MPE443" s="42"/>
      <c r="MPF443" s="42"/>
      <c r="MPG443" s="42"/>
      <c r="MPH443" s="42"/>
      <c r="MPI443" s="42"/>
      <c r="MPJ443" s="42"/>
      <c r="MPK443" s="42"/>
      <c r="MPL443" s="42"/>
      <c r="MPM443" s="42"/>
      <c r="MPN443" s="42"/>
      <c r="MPO443" s="42"/>
      <c r="MPP443" s="42"/>
      <c r="MPQ443" s="42"/>
      <c r="MPR443" s="42"/>
      <c r="MPS443" s="42"/>
      <c r="MPT443" s="42"/>
      <c r="MPU443" s="42"/>
      <c r="MPV443" s="42"/>
      <c r="MPW443" s="42"/>
      <c r="MPX443" s="42"/>
      <c r="MPY443" s="42"/>
      <c r="MPZ443" s="42"/>
      <c r="MQA443" s="42"/>
      <c r="MQB443" s="42"/>
      <c r="MQC443" s="42"/>
      <c r="MQD443" s="42"/>
      <c r="MQE443" s="42"/>
      <c r="MQF443" s="42"/>
      <c r="MQG443" s="42"/>
      <c r="MQH443" s="42"/>
      <c r="MQI443" s="42"/>
      <c r="MQJ443" s="42"/>
      <c r="MQK443" s="42"/>
      <c r="MQL443" s="42"/>
      <c r="MQM443" s="42"/>
      <c r="MQN443" s="42"/>
      <c r="MQO443" s="42"/>
      <c r="MQP443" s="42"/>
      <c r="MQQ443" s="42"/>
      <c r="MQR443" s="42"/>
      <c r="MQS443" s="42"/>
      <c r="MQT443" s="42"/>
      <c r="MQU443" s="42"/>
      <c r="MQV443" s="42"/>
      <c r="MQW443" s="42"/>
      <c r="MQX443" s="42"/>
      <c r="MQY443" s="42"/>
      <c r="MQZ443" s="42"/>
      <c r="MRA443" s="42"/>
      <c r="MRB443" s="42"/>
      <c r="MRC443" s="42"/>
      <c r="MRD443" s="42"/>
      <c r="MRE443" s="42"/>
      <c r="MRF443" s="42"/>
      <c r="MRG443" s="42"/>
      <c r="MRH443" s="42"/>
      <c r="MRI443" s="42"/>
      <c r="MRJ443" s="42"/>
      <c r="MRK443" s="42"/>
      <c r="MRL443" s="42"/>
      <c r="MRM443" s="42"/>
      <c r="MRN443" s="42"/>
      <c r="MRO443" s="42"/>
      <c r="MRP443" s="42"/>
      <c r="MRQ443" s="42"/>
      <c r="MRR443" s="42"/>
      <c r="MRS443" s="42"/>
      <c r="MRT443" s="42"/>
      <c r="MRU443" s="42"/>
      <c r="MRV443" s="42"/>
      <c r="MRW443" s="42"/>
      <c r="MRX443" s="42"/>
      <c r="MRY443" s="42"/>
      <c r="MRZ443" s="42"/>
      <c r="MSA443" s="42"/>
      <c r="MSB443" s="42"/>
      <c r="MSC443" s="42"/>
      <c r="MSD443" s="42"/>
      <c r="MSE443" s="42"/>
      <c r="MSF443" s="42"/>
      <c r="MSG443" s="42"/>
      <c r="MSH443" s="42"/>
      <c r="MSI443" s="42"/>
      <c r="MSJ443" s="42"/>
      <c r="MSK443" s="42"/>
      <c r="MSL443" s="42"/>
      <c r="MSM443" s="42"/>
      <c r="MSN443" s="42"/>
      <c r="MSO443" s="42"/>
      <c r="MSP443" s="42"/>
      <c r="MSQ443" s="42"/>
      <c r="MSR443" s="42"/>
      <c r="MSS443" s="42"/>
      <c r="MST443" s="42"/>
      <c r="MSU443" s="42"/>
      <c r="MSV443" s="42"/>
      <c r="MSW443" s="42"/>
      <c r="MSX443" s="42"/>
      <c r="MSY443" s="42"/>
      <c r="MSZ443" s="42"/>
      <c r="MTA443" s="42"/>
      <c r="MTB443" s="42"/>
      <c r="MTC443" s="42"/>
      <c r="MTD443" s="42"/>
      <c r="MTE443" s="42"/>
      <c r="MTF443" s="42"/>
      <c r="MTG443" s="42"/>
      <c r="MTH443" s="42"/>
      <c r="MTI443" s="42"/>
      <c r="MTJ443" s="42"/>
      <c r="MTK443" s="42"/>
      <c r="MTL443" s="42"/>
      <c r="MTM443" s="42"/>
      <c r="MTN443" s="42"/>
      <c r="MTO443" s="42"/>
      <c r="MTP443" s="42"/>
      <c r="MTQ443" s="42"/>
      <c r="MTR443" s="42"/>
      <c r="MTS443" s="42"/>
      <c r="MTT443" s="42"/>
      <c r="MTU443" s="42"/>
      <c r="MTV443" s="42"/>
      <c r="MTW443" s="42"/>
      <c r="MTX443" s="42"/>
      <c r="MTY443" s="42"/>
      <c r="MTZ443" s="42"/>
      <c r="MUA443" s="42"/>
      <c r="MUB443" s="42"/>
      <c r="MUC443" s="42"/>
      <c r="MUD443" s="42"/>
      <c r="MUE443" s="42"/>
      <c r="MUF443" s="42"/>
      <c r="MUG443" s="42"/>
      <c r="MUH443" s="42"/>
      <c r="MUI443" s="42"/>
      <c r="MUJ443" s="42"/>
      <c r="MUK443" s="42"/>
      <c r="MUL443" s="42"/>
      <c r="MUM443" s="42"/>
      <c r="MUN443" s="42"/>
      <c r="MUO443" s="42"/>
      <c r="MUP443" s="42"/>
      <c r="MUQ443" s="42"/>
      <c r="MUR443" s="42"/>
      <c r="MUS443" s="42"/>
      <c r="MUT443" s="42"/>
      <c r="MUU443" s="42"/>
      <c r="MUV443" s="42"/>
      <c r="MUW443" s="42"/>
      <c r="MUX443" s="42"/>
      <c r="MUY443" s="42"/>
      <c r="MUZ443" s="42"/>
      <c r="MVA443" s="42"/>
      <c r="MVB443" s="42"/>
      <c r="MVC443" s="42"/>
      <c r="MVD443" s="42"/>
      <c r="MVE443" s="42"/>
      <c r="MVF443" s="42"/>
      <c r="MVG443" s="42"/>
      <c r="MVH443" s="42"/>
      <c r="MVI443" s="42"/>
      <c r="MVJ443" s="42"/>
      <c r="MVK443" s="42"/>
      <c r="MVL443" s="42"/>
      <c r="MVM443" s="42"/>
      <c r="MVN443" s="42"/>
      <c r="MVO443" s="42"/>
      <c r="MVP443" s="42"/>
      <c r="MVQ443" s="42"/>
      <c r="MVR443" s="42"/>
      <c r="MVS443" s="42"/>
      <c r="MVT443" s="42"/>
      <c r="MVU443" s="42"/>
      <c r="MVV443" s="42"/>
      <c r="MVW443" s="42"/>
      <c r="MVX443" s="42"/>
      <c r="MVY443" s="42"/>
      <c r="MVZ443" s="42"/>
      <c r="MWA443" s="42"/>
      <c r="MWB443" s="42"/>
      <c r="MWC443" s="42"/>
      <c r="MWD443" s="42"/>
      <c r="MWE443" s="42"/>
      <c r="MWF443" s="42"/>
      <c r="MWG443" s="42"/>
      <c r="MWH443" s="42"/>
      <c r="MWI443" s="42"/>
      <c r="MWJ443" s="42"/>
      <c r="MWK443" s="42"/>
      <c r="MWL443" s="42"/>
      <c r="MWM443" s="42"/>
      <c r="MWN443" s="42"/>
      <c r="MWO443" s="42"/>
      <c r="MWP443" s="42"/>
      <c r="MWQ443" s="42"/>
      <c r="MWR443" s="42"/>
      <c r="MWS443" s="42"/>
      <c r="MWT443" s="42"/>
      <c r="MWU443" s="42"/>
      <c r="MWV443" s="42"/>
      <c r="MWW443" s="42"/>
      <c r="MWX443" s="42"/>
      <c r="MWY443" s="42"/>
      <c r="MWZ443" s="42"/>
      <c r="MXA443" s="42"/>
      <c r="MXB443" s="42"/>
      <c r="MXC443" s="42"/>
      <c r="MXD443" s="42"/>
      <c r="MXE443" s="42"/>
      <c r="MXF443" s="42"/>
      <c r="MXG443" s="42"/>
      <c r="MXH443" s="42"/>
      <c r="MXI443" s="42"/>
      <c r="MXJ443" s="42"/>
      <c r="MXK443" s="42"/>
      <c r="MXL443" s="42"/>
      <c r="MXM443" s="42"/>
      <c r="MXN443" s="42"/>
      <c r="MXO443" s="42"/>
      <c r="MXP443" s="42"/>
      <c r="MXQ443" s="42"/>
      <c r="MXR443" s="42"/>
      <c r="MXS443" s="42"/>
      <c r="MXT443" s="42"/>
      <c r="MXU443" s="42"/>
      <c r="MXV443" s="42"/>
      <c r="MXW443" s="42"/>
      <c r="MXX443" s="42"/>
      <c r="MXY443" s="42"/>
      <c r="MXZ443" s="42"/>
      <c r="MYA443" s="42"/>
      <c r="MYB443" s="42"/>
      <c r="MYC443" s="42"/>
      <c r="MYD443" s="42"/>
      <c r="MYE443" s="42"/>
      <c r="MYF443" s="42"/>
      <c r="MYG443" s="42"/>
      <c r="MYH443" s="42"/>
      <c r="MYI443" s="42"/>
      <c r="MYJ443" s="42"/>
      <c r="MYK443" s="42"/>
      <c r="MYL443" s="42"/>
      <c r="MYM443" s="42"/>
      <c r="MYN443" s="42"/>
      <c r="MYO443" s="42"/>
      <c r="MYP443" s="42"/>
      <c r="MYQ443" s="42"/>
      <c r="MYR443" s="42"/>
      <c r="MYS443" s="42"/>
      <c r="MYT443" s="42"/>
      <c r="MYU443" s="42"/>
      <c r="MYV443" s="42"/>
      <c r="MYW443" s="42"/>
      <c r="MYX443" s="42"/>
      <c r="MYY443" s="42"/>
      <c r="MYZ443" s="42"/>
      <c r="MZA443" s="42"/>
      <c r="MZB443" s="42"/>
      <c r="MZC443" s="42"/>
      <c r="MZD443" s="42"/>
      <c r="MZE443" s="42"/>
      <c r="MZF443" s="42"/>
      <c r="MZG443" s="42"/>
      <c r="MZH443" s="42"/>
      <c r="MZI443" s="42"/>
      <c r="MZJ443" s="42"/>
      <c r="MZK443" s="42"/>
      <c r="MZL443" s="42"/>
      <c r="MZM443" s="42"/>
      <c r="MZN443" s="42"/>
      <c r="MZO443" s="42"/>
      <c r="MZP443" s="42"/>
      <c r="MZQ443" s="42"/>
      <c r="MZR443" s="42"/>
      <c r="MZS443" s="42"/>
      <c r="MZT443" s="42"/>
      <c r="MZU443" s="42"/>
      <c r="MZV443" s="42"/>
      <c r="MZW443" s="42"/>
      <c r="MZX443" s="42"/>
      <c r="MZY443" s="42"/>
      <c r="MZZ443" s="42"/>
      <c r="NAA443" s="42"/>
      <c r="NAB443" s="42"/>
      <c r="NAC443" s="42"/>
      <c r="NAD443" s="42"/>
      <c r="NAE443" s="42"/>
      <c r="NAF443" s="42"/>
      <c r="NAG443" s="42"/>
      <c r="NAH443" s="42"/>
      <c r="NAI443" s="42"/>
      <c r="NAJ443" s="42"/>
      <c r="NAK443" s="42"/>
      <c r="NAL443" s="42"/>
      <c r="NAM443" s="42"/>
      <c r="NAN443" s="42"/>
      <c r="NAO443" s="42"/>
      <c r="NAP443" s="42"/>
      <c r="NAQ443" s="42"/>
      <c r="NAR443" s="42"/>
      <c r="NAS443" s="42"/>
      <c r="NAT443" s="42"/>
      <c r="NAU443" s="42"/>
      <c r="NAV443" s="42"/>
      <c r="NAW443" s="42"/>
      <c r="NAX443" s="42"/>
      <c r="NAY443" s="42"/>
      <c r="NAZ443" s="42"/>
      <c r="NBA443" s="42"/>
      <c r="NBB443" s="42"/>
      <c r="NBC443" s="42"/>
      <c r="NBD443" s="42"/>
      <c r="NBE443" s="42"/>
      <c r="NBF443" s="42"/>
      <c r="NBG443" s="42"/>
      <c r="NBH443" s="42"/>
      <c r="NBI443" s="42"/>
      <c r="NBJ443" s="42"/>
      <c r="NBK443" s="42"/>
      <c r="NBL443" s="42"/>
      <c r="NBM443" s="42"/>
      <c r="NBN443" s="42"/>
      <c r="NBO443" s="42"/>
      <c r="NBP443" s="42"/>
      <c r="NBQ443" s="42"/>
      <c r="NBR443" s="42"/>
      <c r="NBS443" s="42"/>
      <c r="NBT443" s="42"/>
      <c r="NBU443" s="42"/>
      <c r="NBV443" s="42"/>
      <c r="NBW443" s="42"/>
      <c r="NBX443" s="42"/>
      <c r="NBY443" s="42"/>
      <c r="NBZ443" s="42"/>
      <c r="NCA443" s="42"/>
      <c r="NCB443" s="42"/>
      <c r="NCC443" s="42"/>
      <c r="NCD443" s="42"/>
      <c r="NCE443" s="42"/>
      <c r="NCF443" s="42"/>
      <c r="NCG443" s="42"/>
      <c r="NCH443" s="42"/>
      <c r="NCI443" s="42"/>
      <c r="NCJ443" s="42"/>
      <c r="NCK443" s="42"/>
      <c r="NCL443" s="42"/>
      <c r="NCM443" s="42"/>
      <c r="NCN443" s="42"/>
      <c r="NCO443" s="42"/>
      <c r="NCP443" s="42"/>
      <c r="NCQ443" s="42"/>
      <c r="NCR443" s="42"/>
      <c r="NCS443" s="42"/>
      <c r="NCT443" s="42"/>
      <c r="NCU443" s="42"/>
      <c r="NCV443" s="42"/>
      <c r="NCW443" s="42"/>
      <c r="NCX443" s="42"/>
      <c r="NCY443" s="42"/>
      <c r="NCZ443" s="42"/>
      <c r="NDA443" s="42"/>
      <c r="NDB443" s="42"/>
      <c r="NDC443" s="42"/>
      <c r="NDD443" s="42"/>
      <c r="NDE443" s="42"/>
      <c r="NDF443" s="42"/>
      <c r="NDG443" s="42"/>
      <c r="NDH443" s="42"/>
      <c r="NDI443" s="42"/>
      <c r="NDJ443" s="42"/>
      <c r="NDK443" s="42"/>
      <c r="NDL443" s="42"/>
      <c r="NDM443" s="42"/>
      <c r="NDN443" s="42"/>
      <c r="NDO443" s="42"/>
      <c r="NDP443" s="42"/>
      <c r="NDQ443" s="42"/>
      <c r="NDR443" s="42"/>
      <c r="NDS443" s="42"/>
      <c r="NDT443" s="42"/>
      <c r="NDU443" s="42"/>
      <c r="NDV443" s="42"/>
      <c r="NDW443" s="42"/>
      <c r="NDX443" s="42"/>
      <c r="NDY443" s="42"/>
      <c r="NDZ443" s="42"/>
      <c r="NEA443" s="42"/>
      <c r="NEB443" s="42"/>
      <c r="NEC443" s="42"/>
      <c r="NED443" s="42"/>
      <c r="NEE443" s="42"/>
      <c r="NEF443" s="42"/>
      <c r="NEG443" s="42"/>
      <c r="NEH443" s="42"/>
      <c r="NEI443" s="42"/>
      <c r="NEJ443" s="42"/>
      <c r="NEK443" s="42"/>
      <c r="NEL443" s="42"/>
      <c r="NEM443" s="42"/>
      <c r="NEN443" s="42"/>
      <c r="NEO443" s="42"/>
      <c r="NEP443" s="42"/>
      <c r="NEQ443" s="42"/>
      <c r="NER443" s="42"/>
      <c r="NES443" s="42"/>
      <c r="NET443" s="42"/>
      <c r="NEU443" s="42"/>
      <c r="NEV443" s="42"/>
      <c r="NEW443" s="42"/>
      <c r="NEX443" s="42"/>
      <c r="NEY443" s="42"/>
      <c r="NEZ443" s="42"/>
      <c r="NFA443" s="42"/>
      <c r="NFB443" s="42"/>
      <c r="NFC443" s="42"/>
      <c r="NFD443" s="42"/>
      <c r="NFE443" s="42"/>
      <c r="NFF443" s="42"/>
      <c r="NFG443" s="42"/>
      <c r="NFH443" s="42"/>
      <c r="NFI443" s="42"/>
      <c r="NFJ443" s="42"/>
      <c r="NFK443" s="42"/>
      <c r="NFL443" s="42"/>
      <c r="NFM443" s="42"/>
      <c r="NFN443" s="42"/>
      <c r="NFO443" s="42"/>
      <c r="NFP443" s="42"/>
      <c r="NFQ443" s="42"/>
      <c r="NFR443" s="42"/>
      <c r="NFS443" s="42"/>
      <c r="NFT443" s="42"/>
      <c r="NFU443" s="42"/>
      <c r="NFV443" s="42"/>
      <c r="NFW443" s="42"/>
      <c r="NFX443" s="42"/>
      <c r="NFY443" s="42"/>
      <c r="NFZ443" s="42"/>
      <c r="NGA443" s="42"/>
      <c r="NGB443" s="42"/>
      <c r="NGC443" s="42"/>
      <c r="NGD443" s="42"/>
      <c r="NGE443" s="42"/>
      <c r="NGF443" s="42"/>
      <c r="NGG443" s="42"/>
      <c r="NGH443" s="42"/>
      <c r="NGI443" s="42"/>
      <c r="NGJ443" s="42"/>
      <c r="NGK443" s="42"/>
      <c r="NGL443" s="42"/>
      <c r="NGM443" s="42"/>
      <c r="NGN443" s="42"/>
      <c r="NGO443" s="42"/>
      <c r="NGP443" s="42"/>
      <c r="NGQ443" s="42"/>
      <c r="NGR443" s="42"/>
      <c r="NGS443" s="42"/>
      <c r="NGT443" s="42"/>
      <c r="NGU443" s="42"/>
      <c r="NGV443" s="42"/>
      <c r="NGW443" s="42"/>
      <c r="NGX443" s="42"/>
      <c r="NGY443" s="42"/>
      <c r="NGZ443" s="42"/>
      <c r="NHA443" s="42"/>
      <c r="NHB443" s="42"/>
      <c r="NHC443" s="42"/>
      <c r="NHD443" s="42"/>
      <c r="NHE443" s="42"/>
      <c r="NHF443" s="42"/>
      <c r="NHG443" s="42"/>
      <c r="NHH443" s="42"/>
      <c r="NHI443" s="42"/>
      <c r="NHJ443" s="42"/>
      <c r="NHK443" s="42"/>
      <c r="NHL443" s="42"/>
      <c r="NHM443" s="42"/>
      <c r="NHN443" s="42"/>
      <c r="NHO443" s="42"/>
      <c r="NHP443" s="42"/>
      <c r="NHQ443" s="42"/>
      <c r="NHR443" s="42"/>
      <c r="NHS443" s="42"/>
      <c r="NHT443" s="42"/>
      <c r="NHU443" s="42"/>
      <c r="NHV443" s="42"/>
      <c r="NHW443" s="42"/>
      <c r="NHX443" s="42"/>
      <c r="NHY443" s="42"/>
      <c r="NHZ443" s="42"/>
      <c r="NIA443" s="42"/>
      <c r="NIB443" s="42"/>
      <c r="NIC443" s="42"/>
      <c r="NID443" s="42"/>
      <c r="NIE443" s="42"/>
      <c r="NIF443" s="42"/>
      <c r="NIG443" s="42"/>
      <c r="NIH443" s="42"/>
      <c r="NII443" s="42"/>
      <c r="NIJ443" s="42"/>
      <c r="NIK443" s="42"/>
      <c r="NIL443" s="42"/>
      <c r="NIM443" s="42"/>
      <c r="NIN443" s="42"/>
      <c r="NIO443" s="42"/>
      <c r="NIP443" s="42"/>
      <c r="NIQ443" s="42"/>
      <c r="NIR443" s="42"/>
      <c r="NIS443" s="42"/>
      <c r="NIT443" s="42"/>
      <c r="NIU443" s="42"/>
      <c r="NIV443" s="42"/>
      <c r="NIW443" s="42"/>
      <c r="NIX443" s="42"/>
      <c r="NIY443" s="42"/>
      <c r="NIZ443" s="42"/>
      <c r="NJA443" s="42"/>
      <c r="NJB443" s="42"/>
      <c r="NJC443" s="42"/>
      <c r="NJD443" s="42"/>
      <c r="NJE443" s="42"/>
      <c r="NJF443" s="42"/>
      <c r="NJG443" s="42"/>
      <c r="NJH443" s="42"/>
      <c r="NJI443" s="42"/>
      <c r="NJJ443" s="42"/>
      <c r="NJK443" s="42"/>
      <c r="NJL443" s="42"/>
      <c r="NJM443" s="42"/>
      <c r="NJN443" s="42"/>
      <c r="NJO443" s="42"/>
      <c r="NJP443" s="42"/>
      <c r="NJQ443" s="42"/>
      <c r="NJR443" s="42"/>
      <c r="NJS443" s="42"/>
      <c r="NJT443" s="42"/>
      <c r="NJU443" s="42"/>
      <c r="NJV443" s="42"/>
      <c r="NJW443" s="42"/>
      <c r="NJX443" s="42"/>
      <c r="NJY443" s="42"/>
      <c r="NJZ443" s="42"/>
      <c r="NKA443" s="42"/>
      <c r="NKB443" s="42"/>
      <c r="NKC443" s="42"/>
      <c r="NKD443" s="42"/>
      <c r="NKE443" s="42"/>
      <c r="NKF443" s="42"/>
      <c r="NKG443" s="42"/>
      <c r="NKH443" s="42"/>
      <c r="NKI443" s="42"/>
      <c r="NKJ443" s="42"/>
      <c r="NKK443" s="42"/>
      <c r="NKL443" s="42"/>
      <c r="NKM443" s="42"/>
      <c r="NKN443" s="42"/>
      <c r="NKO443" s="42"/>
      <c r="NKP443" s="42"/>
      <c r="NKQ443" s="42"/>
      <c r="NKR443" s="42"/>
      <c r="NKS443" s="42"/>
      <c r="NKT443" s="42"/>
      <c r="NKU443" s="42"/>
      <c r="NKV443" s="42"/>
      <c r="NKW443" s="42"/>
      <c r="NKX443" s="42"/>
      <c r="NKY443" s="42"/>
      <c r="NKZ443" s="42"/>
      <c r="NLA443" s="42"/>
      <c r="NLB443" s="42"/>
      <c r="NLC443" s="42"/>
      <c r="NLD443" s="42"/>
      <c r="NLE443" s="42"/>
      <c r="NLF443" s="42"/>
      <c r="NLG443" s="42"/>
      <c r="NLH443" s="42"/>
      <c r="NLI443" s="42"/>
      <c r="NLJ443" s="42"/>
      <c r="NLK443" s="42"/>
      <c r="NLL443" s="42"/>
      <c r="NLM443" s="42"/>
      <c r="NLN443" s="42"/>
      <c r="NLO443" s="42"/>
      <c r="NLP443" s="42"/>
      <c r="NLQ443" s="42"/>
      <c r="NLR443" s="42"/>
      <c r="NLS443" s="42"/>
      <c r="NLT443" s="42"/>
      <c r="NLU443" s="42"/>
      <c r="NLV443" s="42"/>
      <c r="NLW443" s="42"/>
      <c r="NLX443" s="42"/>
      <c r="NLY443" s="42"/>
      <c r="NLZ443" s="42"/>
      <c r="NMA443" s="42"/>
      <c r="NMB443" s="42"/>
      <c r="NMC443" s="42"/>
      <c r="NMD443" s="42"/>
      <c r="NME443" s="42"/>
      <c r="NMF443" s="42"/>
      <c r="NMG443" s="42"/>
      <c r="NMH443" s="42"/>
      <c r="NMI443" s="42"/>
      <c r="NMJ443" s="42"/>
      <c r="NMK443" s="42"/>
      <c r="NML443" s="42"/>
      <c r="NMM443" s="42"/>
      <c r="NMN443" s="42"/>
      <c r="NMO443" s="42"/>
      <c r="NMP443" s="42"/>
      <c r="NMQ443" s="42"/>
      <c r="NMR443" s="42"/>
      <c r="NMS443" s="42"/>
      <c r="NMT443" s="42"/>
      <c r="NMU443" s="42"/>
      <c r="NMV443" s="42"/>
      <c r="NMW443" s="42"/>
      <c r="NMX443" s="42"/>
      <c r="NMY443" s="42"/>
      <c r="NMZ443" s="42"/>
      <c r="NNA443" s="42"/>
      <c r="NNB443" s="42"/>
      <c r="NNC443" s="42"/>
      <c r="NND443" s="42"/>
      <c r="NNE443" s="42"/>
      <c r="NNF443" s="42"/>
      <c r="NNG443" s="42"/>
      <c r="NNH443" s="42"/>
      <c r="NNI443" s="42"/>
      <c r="NNJ443" s="42"/>
      <c r="NNK443" s="42"/>
      <c r="NNL443" s="42"/>
      <c r="NNM443" s="42"/>
      <c r="NNN443" s="42"/>
      <c r="NNO443" s="42"/>
      <c r="NNP443" s="42"/>
      <c r="NNQ443" s="42"/>
      <c r="NNR443" s="42"/>
      <c r="NNS443" s="42"/>
      <c r="NNT443" s="42"/>
      <c r="NNU443" s="42"/>
      <c r="NNV443" s="42"/>
      <c r="NNW443" s="42"/>
      <c r="NNX443" s="42"/>
      <c r="NNY443" s="42"/>
      <c r="NNZ443" s="42"/>
      <c r="NOA443" s="42"/>
      <c r="NOB443" s="42"/>
      <c r="NOC443" s="42"/>
      <c r="NOD443" s="42"/>
      <c r="NOE443" s="42"/>
      <c r="NOF443" s="42"/>
      <c r="NOG443" s="42"/>
      <c r="NOH443" s="42"/>
      <c r="NOI443" s="42"/>
      <c r="NOJ443" s="42"/>
      <c r="NOK443" s="42"/>
      <c r="NOL443" s="42"/>
      <c r="NOM443" s="42"/>
      <c r="NON443" s="42"/>
      <c r="NOO443" s="42"/>
      <c r="NOP443" s="42"/>
      <c r="NOQ443" s="42"/>
      <c r="NOR443" s="42"/>
      <c r="NOS443" s="42"/>
      <c r="NOT443" s="42"/>
      <c r="NOU443" s="42"/>
      <c r="NOV443" s="42"/>
      <c r="NOW443" s="42"/>
      <c r="NOX443" s="42"/>
      <c r="NOY443" s="42"/>
      <c r="NOZ443" s="42"/>
      <c r="NPA443" s="42"/>
      <c r="NPB443" s="42"/>
      <c r="NPC443" s="42"/>
      <c r="NPD443" s="42"/>
      <c r="NPE443" s="42"/>
      <c r="NPF443" s="42"/>
      <c r="NPG443" s="42"/>
      <c r="NPH443" s="42"/>
      <c r="NPI443" s="42"/>
      <c r="NPJ443" s="42"/>
      <c r="NPK443" s="42"/>
      <c r="NPL443" s="42"/>
      <c r="NPM443" s="42"/>
      <c r="NPN443" s="42"/>
      <c r="NPO443" s="42"/>
      <c r="NPP443" s="42"/>
      <c r="NPQ443" s="42"/>
      <c r="NPR443" s="42"/>
      <c r="NPS443" s="42"/>
      <c r="NPT443" s="42"/>
      <c r="NPU443" s="42"/>
      <c r="NPV443" s="42"/>
      <c r="NPW443" s="42"/>
      <c r="NPX443" s="42"/>
      <c r="NPY443" s="42"/>
      <c r="NPZ443" s="42"/>
      <c r="NQA443" s="42"/>
      <c r="NQB443" s="42"/>
      <c r="NQC443" s="42"/>
      <c r="NQD443" s="42"/>
      <c r="NQE443" s="42"/>
      <c r="NQF443" s="42"/>
      <c r="NQG443" s="42"/>
      <c r="NQH443" s="42"/>
      <c r="NQI443" s="42"/>
      <c r="NQJ443" s="42"/>
      <c r="NQK443" s="42"/>
      <c r="NQL443" s="42"/>
      <c r="NQM443" s="42"/>
      <c r="NQN443" s="42"/>
      <c r="NQO443" s="42"/>
      <c r="NQP443" s="42"/>
      <c r="NQQ443" s="42"/>
      <c r="NQR443" s="42"/>
      <c r="NQS443" s="42"/>
      <c r="NQT443" s="42"/>
      <c r="NQU443" s="42"/>
      <c r="NQV443" s="42"/>
      <c r="NQW443" s="42"/>
      <c r="NQX443" s="42"/>
      <c r="NQY443" s="42"/>
      <c r="NQZ443" s="42"/>
      <c r="NRA443" s="42"/>
      <c r="NRB443" s="42"/>
      <c r="NRC443" s="42"/>
      <c r="NRD443" s="42"/>
      <c r="NRE443" s="42"/>
      <c r="NRF443" s="42"/>
      <c r="NRG443" s="42"/>
      <c r="NRH443" s="42"/>
      <c r="NRI443" s="42"/>
      <c r="NRJ443" s="42"/>
      <c r="NRK443" s="42"/>
      <c r="NRL443" s="42"/>
      <c r="NRM443" s="42"/>
      <c r="NRN443" s="42"/>
      <c r="NRO443" s="42"/>
      <c r="NRP443" s="42"/>
      <c r="NRQ443" s="42"/>
      <c r="NRR443" s="42"/>
      <c r="NRS443" s="42"/>
      <c r="NRT443" s="42"/>
      <c r="NRU443" s="42"/>
      <c r="NRV443" s="42"/>
      <c r="NRW443" s="42"/>
      <c r="NRX443" s="42"/>
      <c r="NRY443" s="42"/>
      <c r="NRZ443" s="42"/>
      <c r="NSA443" s="42"/>
      <c r="NSB443" s="42"/>
      <c r="NSC443" s="42"/>
      <c r="NSD443" s="42"/>
      <c r="NSE443" s="42"/>
      <c r="NSF443" s="42"/>
      <c r="NSG443" s="42"/>
      <c r="NSH443" s="42"/>
      <c r="NSI443" s="42"/>
      <c r="NSJ443" s="42"/>
      <c r="NSK443" s="42"/>
      <c r="NSL443" s="42"/>
      <c r="NSM443" s="42"/>
      <c r="NSN443" s="42"/>
      <c r="NSO443" s="42"/>
      <c r="NSP443" s="42"/>
      <c r="NSQ443" s="42"/>
      <c r="NSR443" s="42"/>
      <c r="NSS443" s="42"/>
      <c r="NST443" s="42"/>
      <c r="NSU443" s="42"/>
      <c r="NSV443" s="42"/>
      <c r="NSW443" s="42"/>
      <c r="NSX443" s="42"/>
      <c r="NSY443" s="42"/>
      <c r="NSZ443" s="42"/>
      <c r="NTA443" s="42"/>
      <c r="NTB443" s="42"/>
      <c r="NTC443" s="42"/>
      <c r="NTD443" s="42"/>
      <c r="NTE443" s="42"/>
      <c r="NTF443" s="42"/>
      <c r="NTG443" s="42"/>
      <c r="NTH443" s="42"/>
      <c r="NTI443" s="42"/>
      <c r="NTJ443" s="42"/>
      <c r="NTK443" s="42"/>
      <c r="NTL443" s="42"/>
      <c r="NTM443" s="42"/>
      <c r="NTN443" s="42"/>
      <c r="NTO443" s="42"/>
      <c r="NTP443" s="42"/>
      <c r="NTQ443" s="42"/>
      <c r="NTR443" s="42"/>
      <c r="NTS443" s="42"/>
      <c r="NTT443" s="42"/>
      <c r="NTU443" s="42"/>
      <c r="NTV443" s="42"/>
      <c r="NTW443" s="42"/>
      <c r="NTX443" s="42"/>
      <c r="NTY443" s="42"/>
      <c r="NTZ443" s="42"/>
      <c r="NUA443" s="42"/>
      <c r="NUB443" s="42"/>
      <c r="NUC443" s="42"/>
      <c r="NUD443" s="42"/>
      <c r="NUE443" s="42"/>
      <c r="NUF443" s="42"/>
      <c r="NUG443" s="42"/>
      <c r="NUH443" s="42"/>
      <c r="NUI443" s="42"/>
      <c r="NUJ443" s="42"/>
      <c r="NUK443" s="42"/>
      <c r="NUL443" s="42"/>
      <c r="NUM443" s="42"/>
      <c r="NUN443" s="42"/>
      <c r="NUO443" s="42"/>
      <c r="NUP443" s="42"/>
      <c r="NUQ443" s="42"/>
      <c r="NUR443" s="42"/>
      <c r="NUS443" s="42"/>
      <c r="NUT443" s="42"/>
      <c r="NUU443" s="42"/>
      <c r="NUV443" s="42"/>
      <c r="NUW443" s="42"/>
      <c r="NUX443" s="42"/>
      <c r="NUY443" s="42"/>
      <c r="NUZ443" s="42"/>
      <c r="NVA443" s="42"/>
      <c r="NVB443" s="42"/>
      <c r="NVC443" s="42"/>
      <c r="NVD443" s="42"/>
      <c r="NVE443" s="42"/>
      <c r="NVF443" s="42"/>
      <c r="NVG443" s="42"/>
      <c r="NVH443" s="42"/>
      <c r="NVI443" s="42"/>
      <c r="NVJ443" s="42"/>
      <c r="NVK443" s="42"/>
      <c r="NVL443" s="42"/>
      <c r="NVM443" s="42"/>
      <c r="NVN443" s="42"/>
      <c r="NVO443" s="42"/>
      <c r="NVP443" s="42"/>
      <c r="NVQ443" s="42"/>
      <c r="NVR443" s="42"/>
      <c r="NVS443" s="42"/>
      <c r="NVT443" s="42"/>
      <c r="NVU443" s="42"/>
      <c r="NVV443" s="42"/>
      <c r="NVW443" s="42"/>
      <c r="NVX443" s="42"/>
      <c r="NVY443" s="42"/>
      <c r="NVZ443" s="42"/>
      <c r="NWA443" s="42"/>
      <c r="NWB443" s="42"/>
      <c r="NWC443" s="42"/>
      <c r="NWD443" s="42"/>
      <c r="NWE443" s="42"/>
      <c r="NWF443" s="42"/>
      <c r="NWG443" s="42"/>
      <c r="NWH443" s="42"/>
      <c r="NWI443" s="42"/>
      <c r="NWJ443" s="42"/>
      <c r="NWK443" s="42"/>
      <c r="NWL443" s="42"/>
      <c r="NWM443" s="42"/>
      <c r="NWN443" s="42"/>
      <c r="NWO443" s="42"/>
      <c r="NWP443" s="42"/>
      <c r="NWQ443" s="42"/>
      <c r="NWR443" s="42"/>
      <c r="NWS443" s="42"/>
      <c r="NWT443" s="42"/>
      <c r="NWU443" s="42"/>
      <c r="NWV443" s="42"/>
      <c r="NWW443" s="42"/>
      <c r="NWX443" s="42"/>
      <c r="NWY443" s="42"/>
      <c r="NWZ443" s="42"/>
      <c r="NXA443" s="42"/>
      <c r="NXB443" s="42"/>
      <c r="NXC443" s="42"/>
      <c r="NXD443" s="42"/>
      <c r="NXE443" s="42"/>
      <c r="NXF443" s="42"/>
      <c r="NXG443" s="42"/>
      <c r="NXH443" s="42"/>
      <c r="NXI443" s="42"/>
      <c r="NXJ443" s="42"/>
      <c r="NXK443" s="42"/>
      <c r="NXL443" s="42"/>
      <c r="NXM443" s="42"/>
      <c r="NXN443" s="42"/>
      <c r="NXO443" s="42"/>
      <c r="NXP443" s="42"/>
      <c r="NXQ443" s="42"/>
      <c r="NXR443" s="42"/>
      <c r="NXS443" s="42"/>
      <c r="NXT443" s="42"/>
      <c r="NXU443" s="42"/>
      <c r="NXV443" s="42"/>
      <c r="NXW443" s="42"/>
      <c r="NXX443" s="42"/>
      <c r="NXY443" s="42"/>
      <c r="NXZ443" s="42"/>
      <c r="NYA443" s="42"/>
      <c r="NYB443" s="42"/>
      <c r="NYC443" s="42"/>
      <c r="NYD443" s="42"/>
      <c r="NYE443" s="42"/>
      <c r="NYF443" s="42"/>
      <c r="NYG443" s="42"/>
      <c r="NYH443" s="42"/>
      <c r="NYI443" s="42"/>
      <c r="NYJ443" s="42"/>
      <c r="NYK443" s="42"/>
      <c r="NYL443" s="42"/>
      <c r="NYM443" s="42"/>
      <c r="NYN443" s="42"/>
      <c r="NYO443" s="42"/>
      <c r="NYP443" s="42"/>
      <c r="NYQ443" s="42"/>
      <c r="NYR443" s="42"/>
      <c r="NYS443" s="42"/>
      <c r="NYT443" s="42"/>
      <c r="NYU443" s="42"/>
      <c r="NYV443" s="42"/>
      <c r="NYW443" s="42"/>
      <c r="NYX443" s="42"/>
      <c r="NYY443" s="42"/>
      <c r="NYZ443" s="42"/>
      <c r="NZA443" s="42"/>
      <c r="NZB443" s="42"/>
      <c r="NZC443" s="42"/>
      <c r="NZD443" s="42"/>
      <c r="NZE443" s="42"/>
      <c r="NZF443" s="42"/>
      <c r="NZG443" s="42"/>
      <c r="NZH443" s="42"/>
      <c r="NZI443" s="42"/>
      <c r="NZJ443" s="42"/>
      <c r="NZK443" s="42"/>
      <c r="NZL443" s="42"/>
      <c r="NZM443" s="42"/>
      <c r="NZN443" s="42"/>
      <c r="NZO443" s="42"/>
      <c r="NZP443" s="42"/>
      <c r="NZQ443" s="42"/>
      <c r="NZR443" s="42"/>
      <c r="NZS443" s="42"/>
      <c r="NZT443" s="42"/>
      <c r="NZU443" s="42"/>
      <c r="NZV443" s="42"/>
      <c r="NZW443" s="42"/>
      <c r="NZX443" s="42"/>
      <c r="NZY443" s="42"/>
      <c r="NZZ443" s="42"/>
      <c r="OAA443" s="42"/>
      <c r="OAB443" s="42"/>
      <c r="OAC443" s="42"/>
      <c r="OAD443" s="42"/>
      <c r="OAE443" s="42"/>
      <c r="OAF443" s="42"/>
      <c r="OAG443" s="42"/>
      <c r="OAH443" s="42"/>
      <c r="OAI443" s="42"/>
      <c r="OAJ443" s="42"/>
      <c r="OAK443" s="42"/>
      <c r="OAL443" s="42"/>
      <c r="OAM443" s="42"/>
      <c r="OAN443" s="42"/>
      <c r="OAO443" s="42"/>
      <c r="OAP443" s="42"/>
      <c r="OAQ443" s="42"/>
      <c r="OAR443" s="42"/>
      <c r="OAS443" s="42"/>
      <c r="OAT443" s="42"/>
      <c r="OAU443" s="42"/>
      <c r="OAV443" s="42"/>
      <c r="OAW443" s="42"/>
      <c r="OAX443" s="42"/>
      <c r="OAY443" s="42"/>
      <c r="OAZ443" s="42"/>
      <c r="OBA443" s="42"/>
      <c r="OBB443" s="42"/>
      <c r="OBC443" s="42"/>
      <c r="OBD443" s="42"/>
      <c r="OBE443" s="42"/>
      <c r="OBF443" s="42"/>
      <c r="OBG443" s="42"/>
      <c r="OBH443" s="42"/>
      <c r="OBI443" s="42"/>
      <c r="OBJ443" s="42"/>
      <c r="OBK443" s="42"/>
      <c r="OBL443" s="42"/>
      <c r="OBM443" s="42"/>
      <c r="OBN443" s="42"/>
      <c r="OBO443" s="42"/>
      <c r="OBP443" s="42"/>
      <c r="OBQ443" s="42"/>
      <c r="OBR443" s="42"/>
      <c r="OBS443" s="42"/>
      <c r="OBT443" s="42"/>
      <c r="OBU443" s="42"/>
      <c r="OBV443" s="42"/>
      <c r="OBW443" s="42"/>
      <c r="OBX443" s="42"/>
      <c r="OBY443" s="42"/>
      <c r="OBZ443" s="42"/>
      <c r="OCA443" s="42"/>
      <c r="OCB443" s="42"/>
      <c r="OCC443" s="42"/>
      <c r="OCD443" s="42"/>
      <c r="OCE443" s="42"/>
      <c r="OCF443" s="42"/>
      <c r="OCG443" s="42"/>
      <c r="OCH443" s="42"/>
      <c r="OCI443" s="42"/>
      <c r="OCJ443" s="42"/>
      <c r="OCK443" s="42"/>
      <c r="OCL443" s="42"/>
      <c r="OCM443" s="42"/>
      <c r="OCN443" s="42"/>
      <c r="OCO443" s="42"/>
      <c r="OCP443" s="42"/>
      <c r="OCQ443" s="42"/>
      <c r="OCR443" s="42"/>
      <c r="OCS443" s="42"/>
      <c r="OCT443" s="42"/>
      <c r="OCU443" s="42"/>
      <c r="OCV443" s="42"/>
      <c r="OCW443" s="42"/>
      <c r="OCX443" s="42"/>
      <c r="OCY443" s="42"/>
      <c r="OCZ443" s="42"/>
      <c r="ODA443" s="42"/>
      <c r="ODB443" s="42"/>
      <c r="ODC443" s="42"/>
      <c r="ODD443" s="42"/>
      <c r="ODE443" s="42"/>
      <c r="ODF443" s="42"/>
      <c r="ODG443" s="42"/>
      <c r="ODH443" s="42"/>
      <c r="ODI443" s="42"/>
      <c r="ODJ443" s="42"/>
      <c r="ODK443" s="42"/>
      <c r="ODL443" s="42"/>
      <c r="ODM443" s="42"/>
      <c r="ODN443" s="42"/>
      <c r="ODO443" s="42"/>
      <c r="ODP443" s="42"/>
      <c r="ODQ443" s="42"/>
      <c r="ODR443" s="42"/>
      <c r="ODS443" s="42"/>
      <c r="ODT443" s="42"/>
      <c r="ODU443" s="42"/>
      <c r="ODV443" s="42"/>
      <c r="ODW443" s="42"/>
      <c r="ODX443" s="42"/>
      <c r="ODY443" s="42"/>
      <c r="ODZ443" s="42"/>
      <c r="OEA443" s="42"/>
      <c r="OEB443" s="42"/>
      <c r="OEC443" s="42"/>
      <c r="OED443" s="42"/>
      <c r="OEE443" s="42"/>
      <c r="OEF443" s="42"/>
      <c r="OEG443" s="42"/>
      <c r="OEH443" s="42"/>
      <c r="OEI443" s="42"/>
      <c r="OEJ443" s="42"/>
      <c r="OEK443" s="42"/>
      <c r="OEL443" s="42"/>
      <c r="OEM443" s="42"/>
      <c r="OEN443" s="42"/>
      <c r="OEO443" s="42"/>
      <c r="OEP443" s="42"/>
      <c r="OEQ443" s="42"/>
      <c r="OER443" s="42"/>
      <c r="OES443" s="42"/>
      <c r="OET443" s="42"/>
      <c r="OEU443" s="42"/>
      <c r="OEV443" s="42"/>
      <c r="OEW443" s="42"/>
      <c r="OEX443" s="42"/>
      <c r="OEY443" s="42"/>
      <c r="OEZ443" s="42"/>
      <c r="OFA443" s="42"/>
      <c r="OFB443" s="42"/>
      <c r="OFC443" s="42"/>
      <c r="OFD443" s="42"/>
      <c r="OFE443" s="42"/>
      <c r="OFF443" s="42"/>
      <c r="OFG443" s="42"/>
      <c r="OFH443" s="42"/>
      <c r="OFI443" s="42"/>
      <c r="OFJ443" s="42"/>
      <c r="OFK443" s="42"/>
      <c r="OFL443" s="42"/>
      <c r="OFM443" s="42"/>
      <c r="OFN443" s="42"/>
      <c r="OFO443" s="42"/>
      <c r="OFP443" s="42"/>
      <c r="OFQ443" s="42"/>
      <c r="OFR443" s="42"/>
      <c r="OFS443" s="42"/>
      <c r="OFT443" s="42"/>
      <c r="OFU443" s="42"/>
      <c r="OFV443" s="42"/>
      <c r="OFW443" s="42"/>
      <c r="OFX443" s="42"/>
      <c r="OFY443" s="42"/>
      <c r="OFZ443" s="42"/>
      <c r="OGA443" s="42"/>
      <c r="OGB443" s="42"/>
      <c r="OGC443" s="42"/>
      <c r="OGD443" s="42"/>
      <c r="OGE443" s="42"/>
      <c r="OGF443" s="42"/>
      <c r="OGG443" s="42"/>
      <c r="OGH443" s="42"/>
      <c r="OGI443" s="42"/>
      <c r="OGJ443" s="42"/>
      <c r="OGK443" s="42"/>
      <c r="OGL443" s="42"/>
      <c r="OGM443" s="42"/>
      <c r="OGN443" s="42"/>
      <c r="OGO443" s="42"/>
      <c r="OGP443" s="42"/>
      <c r="OGQ443" s="42"/>
      <c r="OGR443" s="42"/>
      <c r="OGS443" s="42"/>
      <c r="OGT443" s="42"/>
      <c r="OGU443" s="42"/>
      <c r="OGV443" s="42"/>
      <c r="OGW443" s="42"/>
      <c r="OGX443" s="42"/>
      <c r="OGY443" s="42"/>
      <c r="OGZ443" s="42"/>
      <c r="OHA443" s="42"/>
      <c r="OHB443" s="42"/>
      <c r="OHC443" s="42"/>
      <c r="OHD443" s="42"/>
      <c r="OHE443" s="42"/>
      <c r="OHF443" s="42"/>
      <c r="OHG443" s="42"/>
      <c r="OHH443" s="42"/>
      <c r="OHI443" s="42"/>
      <c r="OHJ443" s="42"/>
      <c r="OHK443" s="42"/>
      <c r="OHL443" s="42"/>
      <c r="OHM443" s="42"/>
      <c r="OHN443" s="42"/>
      <c r="OHO443" s="42"/>
      <c r="OHP443" s="42"/>
      <c r="OHQ443" s="42"/>
      <c r="OHR443" s="42"/>
      <c r="OHS443" s="42"/>
      <c r="OHT443" s="42"/>
      <c r="OHU443" s="42"/>
      <c r="OHV443" s="42"/>
      <c r="OHW443" s="42"/>
      <c r="OHX443" s="42"/>
      <c r="OHY443" s="42"/>
      <c r="OHZ443" s="42"/>
      <c r="OIA443" s="42"/>
      <c r="OIB443" s="42"/>
      <c r="OIC443" s="42"/>
      <c r="OID443" s="42"/>
      <c r="OIE443" s="42"/>
      <c r="OIF443" s="42"/>
      <c r="OIG443" s="42"/>
      <c r="OIH443" s="42"/>
      <c r="OII443" s="42"/>
      <c r="OIJ443" s="42"/>
      <c r="OIK443" s="42"/>
      <c r="OIL443" s="42"/>
      <c r="OIM443" s="42"/>
      <c r="OIN443" s="42"/>
      <c r="OIO443" s="42"/>
      <c r="OIP443" s="42"/>
      <c r="OIQ443" s="42"/>
      <c r="OIR443" s="42"/>
      <c r="OIS443" s="42"/>
      <c r="OIT443" s="42"/>
      <c r="OIU443" s="42"/>
      <c r="OIV443" s="42"/>
      <c r="OIW443" s="42"/>
      <c r="OIX443" s="42"/>
      <c r="OIY443" s="42"/>
      <c r="OIZ443" s="42"/>
      <c r="OJA443" s="42"/>
      <c r="OJB443" s="42"/>
      <c r="OJC443" s="42"/>
      <c r="OJD443" s="42"/>
      <c r="OJE443" s="42"/>
      <c r="OJF443" s="42"/>
      <c r="OJG443" s="42"/>
      <c r="OJH443" s="42"/>
      <c r="OJI443" s="42"/>
      <c r="OJJ443" s="42"/>
      <c r="OJK443" s="42"/>
      <c r="OJL443" s="42"/>
      <c r="OJM443" s="42"/>
      <c r="OJN443" s="42"/>
      <c r="OJO443" s="42"/>
      <c r="OJP443" s="42"/>
      <c r="OJQ443" s="42"/>
      <c r="OJR443" s="42"/>
      <c r="OJS443" s="42"/>
      <c r="OJT443" s="42"/>
      <c r="OJU443" s="42"/>
      <c r="OJV443" s="42"/>
      <c r="OJW443" s="42"/>
      <c r="OJX443" s="42"/>
      <c r="OJY443" s="42"/>
      <c r="OJZ443" s="42"/>
      <c r="OKA443" s="42"/>
      <c r="OKB443" s="42"/>
      <c r="OKC443" s="42"/>
      <c r="OKD443" s="42"/>
      <c r="OKE443" s="42"/>
      <c r="OKF443" s="42"/>
      <c r="OKG443" s="42"/>
      <c r="OKH443" s="42"/>
      <c r="OKI443" s="42"/>
      <c r="OKJ443" s="42"/>
      <c r="OKK443" s="42"/>
      <c r="OKL443" s="42"/>
      <c r="OKM443" s="42"/>
      <c r="OKN443" s="42"/>
      <c r="OKO443" s="42"/>
      <c r="OKP443" s="42"/>
      <c r="OKQ443" s="42"/>
      <c r="OKR443" s="42"/>
      <c r="OKS443" s="42"/>
      <c r="OKT443" s="42"/>
      <c r="OKU443" s="42"/>
      <c r="OKV443" s="42"/>
      <c r="OKW443" s="42"/>
      <c r="OKX443" s="42"/>
      <c r="OKY443" s="42"/>
      <c r="OKZ443" s="42"/>
      <c r="OLA443" s="42"/>
      <c r="OLB443" s="42"/>
      <c r="OLC443" s="42"/>
      <c r="OLD443" s="42"/>
      <c r="OLE443" s="42"/>
      <c r="OLF443" s="42"/>
      <c r="OLG443" s="42"/>
      <c r="OLH443" s="42"/>
      <c r="OLI443" s="42"/>
      <c r="OLJ443" s="42"/>
      <c r="OLK443" s="42"/>
      <c r="OLL443" s="42"/>
      <c r="OLM443" s="42"/>
      <c r="OLN443" s="42"/>
      <c r="OLO443" s="42"/>
      <c r="OLP443" s="42"/>
      <c r="OLQ443" s="42"/>
      <c r="OLR443" s="42"/>
      <c r="OLS443" s="42"/>
      <c r="OLT443" s="42"/>
      <c r="OLU443" s="42"/>
      <c r="OLV443" s="42"/>
      <c r="OLW443" s="42"/>
      <c r="OLX443" s="42"/>
      <c r="OLY443" s="42"/>
      <c r="OLZ443" s="42"/>
      <c r="OMA443" s="42"/>
      <c r="OMB443" s="42"/>
      <c r="OMC443" s="42"/>
      <c r="OMD443" s="42"/>
      <c r="OME443" s="42"/>
      <c r="OMF443" s="42"/>
      <c r="OMG443" s="42"/>
      <c r="OMH443" s="42"/>
      <c r="OMI443" s="42"/>
      <c r="OMJ443" s="42"/>
      <c r="OMK443" s="42"/>
      <c r="OML443" s="42"/>
      <c r="OMM443" s="42"/>
      <c r="OMN443" s="42"/>
      <c r="OMO443" s="42"/>
      <c r="OMP443" s="42"/>
      <c r="OMQ443" s="42"/>
      <c r="OMR443" s="42"/>
      <c r="OMS443" s="42"/>
      <c r="OMT443" s="42"/>
      <c r="OMU443" s="42"/>
      <c r="OMV443" s="42"/>
      <c r="OMW443" s="42"/>
      <c r="OMX443" s="42"/>
      <c r="OMY443" s="42"/>
      <c r="OMZ443" s="42"/>
      <c r="ONA443" s="42"/>
      <c r="ONB443" s="42"/>
      <c r="ONC443" s="42"/>
      <c r="OND443" s="42"/>
      <c r="ONE443" s="42"/>
      <c r="ONF443" s="42"/>
      <c r="ONG443" s="42"/>
      <c r="ONH443" s="42"/>
      <c r="ONI443" s="42"/>
      <c r="ONJ443" s="42"/>
      <c r="ONK443" s="42"/>
      <c r="ONL443" s="42"/>
      <c r="ONM443" s="42"/>
      <c r="ONN443" s="42"/>
      <c r="ONO443" s="42"/>
      <c r="ONP443" s="42"/>
      <c r="ONQ443" s="42"/>
      <c r="ONR443" s="42"/>
      <c r="ONS443" s="42"/>
      <c r="ONT443" s="42"/>
      <c r="ONU443" s="42"/>
      <c r="ONV443" s="42"/>
      <c r="ONW443" s="42"/>
      <c r="ONX443" s="42"/>
      <c r="ONY443" s="42"/>
      <c r="ONZ443" s="42"/>
      <c r="OOA443" s="42"/>
      <c r="OOB443" s="42"/>
      <c r="OOC443" s="42"/>
      <c r="OOD443" s="42"/>
      <c r="OOE443" s="42"/>
      <c r="OOF443" s="42"/>
      <c r="OOG443" s="42"/>
      <c r="OOH443" s="42"/>
      <c r="OOI443" s="42"/>
      <c r="OOJ443" s="42"/>
      <c r="OOK443" s="42"/>
      <c r="OOL443" s="42"/>
      <c r="OOM443" s="42"/>
      <c r="OON443" s="42"/>
      <c r="OOO443" s="42"/>
      <c r="OOP443" s="42"/>
      <c r="OOQ443" s="42"/>
      <c r="OOR443" s="42"/>
      <c r="OOS443" s="42"/>
      <c r="OOT443" s="42"/>
      <c r="OOU443" s="42"/>
      <c r="OOV443" s="42"/>
      <c r="OOW443" s="42"/>
      <c r="OOX443" s="42"/>
      <c r="OOY443" s="42"/>
      <c r="OOZ443" s="42"/>
      <c r="OPA443" s="42"/>
      <c r="OPB443" s="42"/>
      <c r="OPC443" s="42"/>
      <c r="OPD443" s="42"/>
      <c r="OPE443" s="42"/>
      <c r="OPF443" s="42"/>
      <c r="OPG443" s="42"/>
      <c r="OPH443" s="42"/>
      <c r="OPI443" s="42"/>
      <c r="OPJ443" s="42"/>
      <c r="OPK443" s="42"/>
      <c r="OPL443" s="42"/>
      <c r="OPM443" s="42"/>
      <c r="OPN443" s="42"/>
      <c r="OPO443" s="42"/>
      <c r="OPP443" s="42"/>
      <c r="OPQ443" s="42"/>
      <c r="OPR443" s="42"/>
      <c r="OPS443" s="42"/>
      <c r="OPT443" s="42"/>
      <c r="OPU443" s="42"/>
      <c r="OPV443" s="42"/>
      <c r="OPW443" s="42"/>
      <c r="OPX443" s="42"/>
      <c r="OPY443" s="42"/>
      <c r="OPZ443" s="42"/>
      <c r="OQA443" s="42"/>
      <c r="OQB443" s="42"/>
      <c r="OQC443" s="42"/>
      <c r="OQD443" s="42"/>
      <c r="OQE443" s="42"/>
      <c r="OQF443" s="42"/>
      <c r="OQG443" s="42"/>
      <c r="OQH443" s="42"/>
      <c r="OQI443" s="42"/>
      <c r="OQJ443" s="42"/>
      <c r="OQK443" s="42"/>
      <c r="OQL443" s="42"/>
      <c r="OQM443" s="42"/>
      <c r="OQN443" s="42"/>
      <c r="OQO443" s="42"/>
      <c r="OQP443" s="42"/>
      <c r="OQQ443" s="42"/>
      <c r="OQR443" s="42"/>
      <c r="OQS443" s="42"/>
      <c r="OQT443" s="42"/>
      <c r="OQU443" s="42"/>
      <c r="OQV443" s="42"/>
      <c r="OQW443" s="42"/>
      <c r="OQX443" s="42"/>
      <c r="OQY443" s="42"/>
      <c r="OQZ443" s="42"/>
      <c r="ORA443" s="42"/>
      <c r="ORB443" s="42"/>
      <c r="ORC443" s="42"/>
      <c r="ORD443" s="42"/>
      <c r="ORE443" s="42"/>
      <c r="ORF443" s="42"/>
      <c r="ORG443" s="42"/>
      <c r="ORH443" s="42"/>
      <c r="ORI443" s="42"/>
      <c r="ORJ443" s="42"/>
      <c r="ORK443" s="42"/>
      <c r="ORL443" s="42"/>
      <c r="ORM443" s="42"/>
      <c r="ORN443" s="42"/>
      <c r="ORO443" s="42"/>
      <c r="ORP443" s="42"/>
      <c r="ORQ443" s="42"/>
      <c r="ORR443" s="42"/>
      <c r="ORS443" s="42"/>
      <c r="ORT443" s="42"/>
      <c r="ORU443" s="42"/>
      <c r="ORV443" s="42"/>
      <c r="ORW443" s="42"/>
      <c r="ORX443" s="42"/>
      <c r="ORY443" s="42"/>
      <c r="ORZ443" s="42"/>
      <c r="OSA443" s="42"/>
      <c r="OSB443" s="42"/>
      <c r="OSC443" s="42"/>
      <c r="OSD443" s="42"/>
      <c r="OSE443" s="42"/>
      <c r="OSF443" s="42"/>
      <c r="OSG443" s="42"/>
      <c r="OSH443" s="42"/>
      <c r="OSI443" s="42"/>
      <c r="OSJ443" s="42"/>
      <c r="OSK443" s="42"/>
      <c r="OSL443" s="42"/>
      <c r="OSM443" s="42"/>
      <c r="OSN443" s="42"/>
      <c r="OSO443" s="42"/>
      <c r="OSP443" s="42"/>
      <c r="OSQ443" s="42"/>
      <c r="OSR443" s="42"/>
      <c r="OSS443" s="42"/>
      <c r="OST443" s="42"/>
      <c r="OSU443" s="42"/>
      <c r="OSV443" s="42"/>
      <c r="OSW443" s="42"/>
      <c r="OSX443" s="42"/>
      <c r="OSY443" s="42"/>
      <c r="OSZ443" s="42"/>
      <c r="OTA443" s="42"/>
      <c r="OTB443" s="42"/>
      <c r="OTC443" s="42"/>
      <c r="OTD443" s="42"/>
      <c r="OTE443" s="42"/>
      <c r="OTF443" s="42"/>
      <c r="OTG443" s="42"/>
      <c r="OTH443" s="42"/>
      <c r="OTI443" s="42"/>
      <c r="OTJ443" s="42"/>
      <c r="OTK443" s="42"/>
      <c r="OTL443" s="42"/>
      <c r="OTM443" s="42"/>
      <c r="OTN443" s="42"/>
      <c r="OTO443" s="42"/>
      <c r="OTP443" s="42"/>
      <c r="OTQ443" s="42"/>
      <c r="OTR443" s="42"/>
      <c r="OTS443" s="42"/>
      <c r="OTT443" s="42"/>
      <c r="OTU443" s="42"/>
      <c r="OTV443" s="42"/>
      <c r="OTW443" s="42"/>
      <c r="OTX443" s="42"/>
      <c r="OTY443" s="42"/>
      <c r="OTZ443" s="42"/>
      <c r="OUA443" s="42"/>
      <c r="OUB443" s="42"/>
      <c r="OUC443" s="42"/>
      <c r="OUD443" s="42"/>
      <c r="OUE443" s="42"/>
      <c r="OUF443" s="42"/>
      <c r="OUG443" s="42"/>
      <c r="OUH443" s="42"/>
      <c r="OUI443" s="42"/>
      <c r="OUJ443" s="42"/>
      <c r="OUK443" s="42"/>
      <c r="OUL443" s="42"/>
      <c r="OUM443" s="42"/>
      <c r="OUN443" s="42"/>
      <c r="OUO443" s="42"/>
      <c r="OUP443" s="42"/>
      <c r="OUQ443" s="42"/>
      <c r="OUR443" s="42"/>
      <c r="OUS443" s="42"/>
      <c r="OUT443" s="42"/>
      <c r="OUU443" s="42"/>
      <c r="OUV443" s="42"/>
      <c r="OUW443" s="42"/>
      <c r="OUX443" s="42"/>
      <c r="OUY443" s="42"/>
      <c r="OUZ443" s="42"/>
      <c r="OVA443" s="42"/>
      <c r="OVB443" s="42"/>
      <c r="OVC443" s="42"/>
      <c r="OVD443" s="42"/>
      <c r="OVE443" s="42"/>
      <c r="OVF443" s="42"/>
      <c r="OVG443" s="42"/>
      <c r="OVH443" s="42"/>
      <c r="OVI443" s="42"/>
      <c r="OVJ443" s="42"/>
      <c r="OVK443" s="42"/>
      <c r="OVL443" s="42"/>
      <c r="OVM443" s="42"/>
      <c r="OVN443" s="42"/>
      <c r="OVO443" s="42"/>
      <c r="OVP443" s="42"/>
      <c r="OVQ443" s="42"/>
      <c r="OVR443" s="42"/>
      <c r="OVS443" s="42"/>
      <c r="OVT443" s="42"/>
      <c r="OVU443" s="42"/>
      <c r="OVV443" s="42"/>
      <c r="OVW443" s="42"/>
      <c r="OVX443" s="42"/>
      <c r="OVY443" s="42"/>
      <c r="OVZ443" s="42"/>
      <c r="OWA443" s="42"/>
      <c r="OWB443" s="42"/>
      <c r="OWC443" s="42"/>
      <c r="OWD443" s="42"/>
      <c r="OWE443" s="42"/>
      <c r="OWF443" s="42"/>
      <c r="OWG443" s="42"/>
      <c r="OWH443" s="42"/>
      <c r="OWI443" s="42"/>
      <c r="OWJ443" s="42"/>
      <c r="OWK443" s="42"/>
      <c r="OWL443" s="42"/>
      <c r="OWM443" s="42"/>
      <c r="OWN443" s="42"/>
      <c r="OWO443" s="42"/>
      <c r="OWP443" s="42"/>
      <c r="OWQ443" s="42"/>
      <c r="OWR443" s="42"/>
      <c r="OWS443" s="42"/>
      <c r="OWT443" s="42"/>
      <c r="OWU443" s="42"/>
      <c r="OWV443" s="42"/>
      <c r="OWW443" s="42"/>
      <c r="OWX443" s="42"/>
      <c r="OWY443" s="42"/>
      <c r="OWZ443" s="42"/>
      <c r="OXA443" s="42"/>
      <c r="OXB443" s="42"/>
      <c r="OXC443" s="42"/>
      <c r="OXD443" s="42"/>
      <c r="OXE443" s="42"/>
      <c r="OXF443" s="42"/>
      <c r="OXG443" s="42"/>
      <c r="OXH443" s="42"/>
      <c r="OXI443" s="42"/>
      <c r="OXJ443" s="42"/>
      <c r="OXK443" s="42"/>
      <c r="OXL443" s="42"/>
      <c r="OXM443" s="42"/>
      <c r="OXN443" s="42"/>
      <c r="OXO443" s="42"/>
      <c r="OXP443" s="42"/>
      <c r="OXQ443" s="42"/>
      <c r="OXR443" s="42"/>
      <c r="OXS443" s="42"/>
      <c r="OXT443" s="42"/>
      <c r="OXU443" s="42"/>
      <c r="OXV443" s="42"/>
      <c r="OXW443" s="42"/>
      <c r="OXX443" s="42"/>
      <c r="OXY443" s="42"/>
      <c r="OXZ443" s="42"/>
      <c r="OYA443" s="42"/>
      <c r="OYB443" s="42"/>
      <c r="OYC443" s="42"/>
      <c r="OYD443" s="42"/>
      <c r="OYE443" s="42"/>
      <c r="OYF443" s="42"/>
      <c r="OYG443" s="42"/>
      <c r="OYH443" s="42"/>
      <c r="OYI443" s="42"/>
      <c r="OYJ443" s="42"/>
      <c r="OYK443" s="42"/>
      <c r="OYL443" s="42"/>
      <c r="OYM443" s="42"/>
      <c r="OYN443" s="42"/>
      <c r="OYO443" s="42"/>
      <c r="OYP443" s="42"/>
      <c r="OYQ443" s="42"/>
      <c r="OYR443" s="42"/>
      <c r="OYS443" s="42"/>
      <c r="OYT443" s="42"/>
      <c r="OYU443" s="42"/>
      <c r="OYV443" s="42"/>
      <c r="OYW443" s="42"/>
      <c r="OYX443" s="42"/>
      <c r="OYY443" s="42"/>
      <c r="OYZ443" s="42"/>
      <c r="OZA443" s="42"/>
      <c r="OZB443" s="42"/>
      <c r="OZC443" s="42"/>
      <c r="OZD443" s="42"/>
      <c r="OZE443" s="42"/>
      <c r="OZF443" s="42"/>
      <c r="OZG443" s="42"/>
      <c r="OZH443" s="42"/>
      <c r="OZI443" s="42"/>
      <c r="OZJ443" s="42"/>
      <c r="OZK443" s="42"/>
      <c r="OZL443" s="42"/>
      <c r="OZM443" s="42"/>
      <c r="OZN443" s="42"/>
      <c r="OZO443" s="42"/>
      <c r="OZP443" s="42"/>
      <c r="OZQ443" s="42"/>
      <c r="OZR443" s="42"/>
      <c r="OZS443" s="42"/>
      <c r="OZT443" s="42"/>
      <c r="OZU443" s="42"/>
      <c r="OZV443" s="42"/>
      <c r="OZW443" s="42"/>
      <c r="OZX443" s="42"/>
      <c r="OZY443" s="42"/>
      <c r="OZZ443" s="42"/>
      <c r="PAA443" s="42"/>
      <c r="PAB443" s="42"/>
      <c r="PAC443" s="42"/>
      <c r="PAD443" s="42"/>
      <c r="PAE443" s="42"/>
      <c r="PAF443" s="42"/>
      <c r="PAG443" s="42"/>
      <c r="PAH443" s="42"/>
      <c r="PAI443" s="42"/>
      <c r="PAJ443" s="42"/>
      <c r="PAK443" s="42"/>
      <c r="PAL443" s="42"/>
      <c r="PAM443" s="42"/>
      <c r="PAN443" s="42"/>
      <c r="PAO443" s="42"/>
      <c r="PAP443" s="42"/>
      <c r="PAQ443" s="42"/>
      <c r="PAR443" s="42"/>
      <c r="PAS443" s="42"/>
      <c r="PAT443" s="42"/>
      <c r="PAU443" s="42"/>
      <c r="PAV443" s="42"/>
      <c r="PAW443" s="42"/>
      <c r="PAX443" s="42"/>
      <c r="PAY443" s="42"/>
      <c r="PAZ443" s="42"/>
      <c r="PBA443" s="42"/>
      <c r="PBB443" s="42"/>
      <c r="PBC443" s="42"/>
      <c r="PBD443" s="42"/>
      <c r="PBE443" s="42"/>
      <c r="PBF443" s="42"/>
      <c r="PBG443" s="42"/>
      <c r="PBH443" s="42"/>
      <c r="PBI443" s="42"/>
      <c r="PBJ443" s="42"/>
      <c r="PBK443" s="42"/>
      <c r="PBL443" s="42"/>
      <c r="PBM443" s="42"/>
      <c r="PBN443" s="42"/>
      <c r="PBO443" s="42"/>
      <c r="PBP443" s="42"/>
      <c r="PBQ443" s="42"/>
      <c r="PBR443" s="42"/>
      <c r="PBS443" s="42"/>
      <c r="PBT443" s="42"/>
      <c r="PBU443" s="42"/>
      <c r="PBV443" s="42"/>
      <c r="PBW443" s="42"/>
      <c r="PBX443" s="42"/>
      <c r="PBY443" s="42"/>
      <c r="PBZ443" s="42"/>
      <c r="PCA443" s="42"/>
      <c r="PCB443" s="42"/>
      <c r="PCC443" s="42"/>
      <c r="PCD443" s="42"/>
      <c r="PCE443" s="42"/>
      <c r="PCF443" s="42"/>
      <c r="PCG443" s="42"/>
      <c r="PCH443" s="42"/>
      <c r="PCI443" s="42"/>
      <c r="PCJ443" s="42"/>
      <c r="PCK443" s="42"/>
      <c r="PCL443" s="42"/>
      <c r="PCM443" s="42"/>
      <c r="PCN443" s="42"/>
      <c r="PCO443" s="42"/>
      <c r="PCP443" s="42"/>
      <c r="PCQ443" s="42"/>
      <c r="PCR443" s="42"/>
      <c r="PCS443" s="42"/>
      <c r="PCT443" s="42"/>
      <c r="PCU443" s="42"/>
      <c r="PCV443" s="42"/>
      <c r="PCW443" s="42"/>
      <c r="PCX443" s="42"/>
      <c r="PCY443" s="42"/>
      <c r="PCZ443" s="42"/>
      <c r="PDA443" s="42"/>
      <c r="PDB443" s="42"/>
      <c r="PDC443" s="42"/>
      <c r="PDD443" s="42"/>
      <c r="PDE443" s="42"/>
      <c r="PDF443" s="42"/>
      <c r="PDG443" s="42"/>
      <c r="PDH443" s="42"/>
      <c r="PDI443" s="42"/>
      <c r="PDJ443" s="42"/>
      <c r="PDK443" s="42"/>
      <c r="PDL443" s="42"/>
      <c r="PDM443" s="42"/>
      <c r="PDN443" s="42"/>
      <c r="PDO443" s="42"/>
      <c r="PDP443" s="42"/>
      <c r="PDQ443" s="42"/>
      <c r="PDR443" s="42"/>
      <c r="PDS443" s="42"/>
      <c r="PDT443" s="42"/>
      <c r="PDU443" s="42"/>
      <c r="PDV443" s="42"/>
      <c r="PDW443" s="42"/>
      <c r="PDX443" s="42"/>
      <c r="PDY443" s="42"/>
      <c r="PDZ443" s="42"/>
      <c r="PEA443" s="42"/>
      <c r="PEB443" s="42"/>
      <c r="PEC443" s="42"/>
      <c r="PED443" s="42"/>
      <c r="PEE443" s="42"/>
      <c r="PEF443" s="42"/>
      <c r="PEG443" s="42"/>
      <c r="PEH443" s="42"/>
      <c r="PEI443" s="42"/>
      <c r="PEJ443" s="42"/>
      <c r="PEK443" s="42"/>
      <c r="PEL443" s="42"/>
      <c r="PEM443" s="42"/>
      <c r="PEN443" s="42"/>
      <c r="PEO443" s="42"/>
      <c r="PEP443" s="42"/>
      <c r="PEQ443" s="42"/>
      <c r="PER443" s="42"/>
      <c r="PES443" s="42"/>
      <c r="PET443" s="42"/>
      <c r="PEU443" s="42"/>
      <c r="PEV443" s="42"/>
      <c r="PEW443" s="42"/>
      <c r="PEX443" s="42"/>
      <c r="PEY443" s="42"/>
      <c r="PEZ443" s="42"/>
      <c r="PFA443" s="42"/>
      <c r="PFB443" s="42"/>
      <c r="PFC443" s="42"/>
      <c r="PFD443" s="42"/>
      <c r="PFE443" s="42"/>
      <c r="PFF443" s="42"/>
      <c r="PFG443" s="42"/>
      <c r="PFH443" s="42"/>
      <c r="PFI443" s="42"/>
      <c r="PFJ443" s="42"/>
      <c r="PFK443" s="42"/>
      <c r="PFL443" s="42"/>
      <c r="PFM443" s="42"/>
      <c r="PFN443" s="42"/>
      <c r="PFO443" s="42"/>
      <c r="PFP443" s="42"/>
      <c r="PFQ443" s="42"/>
      <c r="PFR443" s="42"/>
      <c r="PFS443" s="42"/>
      <c r="PFT443" s="42"/>
      <c r="PFU443" s="42"/>
      <c r="PFV443" s="42"/>
      <c r="PFW443" s="42"/>
      <c r="PFX443" s="42"/>
      <c r="PFY443" s="42"/>
      <c r="PFZ443" s="42"/>
      <c r="PGA443" s="42"/>
      <c r="PGB443" s="42"/>
      <c r="PGC443" s="42"/>
      <c r="PGD443" s="42"/>
      <c r="PGE443" s="42"/>
      <c r="PGF443" s="42"/>
      <c r="PGG443" s="42"/>
      <c r="PGH443" s="42"/>
      <c r="PGI443" s="42"/>
      <c r="PGJ443" s="42"/>
      <c r="PGK443" s="42"/>
      <c r="PGL443" s="42"/>
      <c r="PGM443" s="42"/>
      <c r="PGN443" s="42"/>
      <c r="PGO443" s="42"/>
      <c r="PGP443" s="42"/>
      <c r="PGQ443" s="42"/>
      <c r="PGR443" s="42"/>
      <c r="PGS443" s="42"/>
      <c r="PGT443" s="42"/>
      <c r="PGU443" s="42"/>
      <c r="PGV443" s="42"/>
      <c r="PGW443" s="42"/>
      <c r="PGX443" s="42"/>
      <c r="PGY443" s="42"/>
      <c r="PGZ443" s="42"/>
      <c r="PHA443" s="42"/>
      <c r="PHB443" s="42"/>
      <c r="PHC443" s="42"/>
      <c r="PHD443" s="42"/>
      <c r="PHE443" s="42"/>
      <c r="PHF443" s="42"/>
      <c r="PHG443" s="42"/>
      <c r="PHH443" s="42"/>
      <c r="PHI443" s="42"/>
      <c r="PHJ443" s="42"/>
      <c r="PHK443" s="42"/>
      <c r="PHL443" s="42"/>
      <c r="PHM443" s="42"/>
      <c r="PHN443" s="42"/>
      <c r="PHO443" s="42"/>
      <c r="PHP443" s="42"/>
      <c r="PHQ443" s="42"/>
      <c r="PHR443" s="42"/>
      <c r="PHS443" s="42"/>
      <c r="PHT443" s="42"/>
      <c r="PHU443" s="42"/>
      <c r="PHV443" s="42"/>
      <c r="PHW443" s="42"/>
      <c r="PHX443" s="42"/>
      <c r="PHY443" s="42"/>
      <c r="PHZ443" s="42"/>
      <c r="PIA443" s="42"/>
      <c r="PIB443" s="42"/>
      <c r="PIC443" s="42"/>
      <c r="PID443" s="42"/>
      <c r="PIE443" s="42"/>
      <c r="PIF443" s="42"/>
      <c r="PIG443" s="42"/>
      <c r="PIH443" s="42"/>
      <c r="PII443" s="42"/>
      <c r="PIJ443" s="42"/>
      <c r="PIK443" s="42"/>
      <c r="PIL443" s="42"/>
      <c r="PIM443" s="42"/>
      <c r="PIN443" s="42"/>
      <c r="PIO443" s="42"/>
      <c r="PIP443" s="42"/>
      <c r="PIQ443" s="42"/>
      <c r="PIR443" s="42"/>
      <c r="PIS443" s="42"/>
      <c r="PIT443" s="42"/>
      <c r="PIU443" s="42"/>
      <c r="PIV443" s="42"/>
      <c r="PIW443" s="42"/>
      <c r="PIX443" s="42"/>
      <c r="PIY443" s="42"/>
      <c r="PIZ443" s="42"/>
      <c r="PJA443" s="42"/>
      <c r="PJB443" s="42"/>
      <c r="PJC443" s="42"/>
      <c r="PJD443" s="42"/>
      <c r="PJE443" s="42"/>
      <c r="PJF443" s="42"/>
      <c r="PJG443" s="42"/>
      <c r="PJH443" s="42"/>
      <c r="PJI443" s="42"/>
      <c r="PJJ443" s="42"/>
      <c r="PJK443" s="42"/>
      <c r="PJL443" s="42"/>
      <c r="PJM443" s="42"/>
      <c r="PJN443" s="42"/>
      <c r="PJO443" s="42"/>
      <c r="PJP443" s="42"/>
      <c r="PJQ443" s="42"/>
      <c r="PJR443" s="42"/>
      <c r="PJS443" s="42"/>
      <c r="PJT443" s="42"/>
      <c r="PJU443" s="42"/>
      <c r="PJV443" s="42"/>
      <c r="PJW443" s="42"/>
      <c r="PJX443" s="42"/>
      <c r="PJY443" s="42"/>
      <c r="PJZ443" s="42"/>
      <c r="PKA443" s="42"/>
      <c r="PKB443" s="42"/>
      <c r="PKC443" s="42"/>
      <c r="PKD443" s="42"/>
      <c r="PKE443" s="42"/>
      <c r="PKF443" s="42"/>
      <c r="PKG443" s="42"/>
      <c r="PKH443" s="42"/>
      <c r="PKI443" s="42"/>
      <c r="PKJ443" s="42"/>
      <c r="PKK443" s="42"/>
      <c r="PKL443" s="42"/>
      <c r="PKM443" s="42"/>
      <c r="PKN443" s="42"/>
      <c r="PKO443" s="42"/>
      <c r="PKP443" s="42"/>
      <c r="PKQ443" s="42"/>
      <c r="PKR443" s="42"/>
      <c r="PKS443" s="42"/>
      <c r="PKT443" s="42"/>
      <c r="PKU443" s="42"/>
      <c r="PKV443" s="42"/>
      <c r="PKW443" s="42"/>
      <c r="PKX443" s="42"/>
      <c r="PKY443" s="42"/>
      <c r="PKZ443" s="42"/>
      <c r="PLA443" s="42"/>
      <c r="PLB443" s="42"/>
      <c r="PLC443" s="42"/>
      <c r="PLD443" s="42"/>
      <c r="PLE443" s="42"/>
      <c r="PLF443" s="42"/>
      <c r="PLG443" s="42"/>
      <c r="PLH443" s="42"/>
      <c r="PLI443" s="42"/>
      <c r="PLJ443" s="42"/>
      <c r="PLK443" s="42"/>
      <c r="PLL443" s="42"/>
      <c r="PLM443" s="42"/>
      <c r="PLN443" s="42"/>
      <c r="PLO443" s="42"/>
      <c r="PLP443" s="42"/>
      <c r="PLQ443" s="42"/>
      <c r="PLR443" s="42"/>
      <c r="PLS443" s="42"/>
      <c r="PLT443" s="42"/>
      <c r="PLU443" s="42"/>
      <c r="PLV443" s="42"/>
      <c r="PLW443" s="42"/>
      <c r="PLX443" s="42"/>
      <c r="PLY443" s="42"/>
      <c r="PLZ443" s="42"/>
      <c r="PMA443" s="42"/>
      <c r="PMB443" s="42"/>
      <c r="PMC443" s="42"/>
      <c r="PMD443" s="42"/>
      <c r="PME443" s="42"/>
      <c r="PMF443" s="42"/>
      <c r="PMG443" s="42"/>
      <c r="PMH443" s="42"/>
      <c r="PMI443" s="42"/>
      <c r="PMJ443" s="42"/>
      <c r="PMK443" s="42"/>
      <c r="PML443" s="42"/>
      <c r="PMM443" s="42"/>
      <c r="PMN443" s="42"/>
      <c r="PMO443" s="42"/>
      <c r="PMP443" s="42"/>
      <c r="PMQ443" s="42"/>
      <c r="PMR443" s="42"/>
      <c r="PMS443" s="42"/>
      <c r="PMT443" s="42"/>
      <c r="PMU443" s="42"/>
      <c r="PMV443" s="42"/>
      <c r="PMW443" s="42"/>
      <c r="PMX443" s="42"/>
      <c r="PMY443" s="42"/>
      <c r="PMZ443" s="42"/>
      <c r="PNA443" s="42"/>
      <c r="PNB443" s="42"/>
      <c r="PNC443" s="42"/>
      <c r="PND443" s="42"/>
      <c r="PNE443" s="42"/>
      <c r="PNF443" s="42"/>
      <c r="PNG443" s="42"/>
      <c r="PNH443" s="42"/>
      <c r="PNI443" s="42"/>
      <c r="PNJ443" s="42"/>
      <c r="PNK443" s="42"/>
      <c r="PNL443" s="42"/>
      <c r="PNM443" s="42"/>
      <c r="PNN443" s="42"/>
      <c r="PNO443" s="42"/>
      <c r="PNP443" s="42"/>
      <c r="PNQ443" s="42"/>
      <c r="PNR443" s="42"/>
      <c r="PNS443" s="42"/>
      <c r="PNT443" s="42"/>
      <c r="PNU443" s="42"/>
      <c r="PNV443" s="42"/>
      <c r="PNW443" s="42"/>
      <c r="PNX443" s="42"/>
      <c r="PNY443" s="42"/>
      <c r="PNZ443" s="42"/>
      <c r="POA443" s="42"/>
      <c r="POB443" s="42"/>
      <c r="POC443" s="42"/>
      <c r="POD443" s="42"/>
      <c r="POE443" s="42"/>
      <c r="POF443" s="42"/>
      <c r="POG443" s="42"/>
      <c r="POH443" s="42"/>
      <c r="POI443" s="42"/>
      <c r="POJ443" s="42"/>
      <c r="POK443" s="42"/>
      <c r="POL443" s="42"/>
      <c r="POM443" s="42"/>
      <c r="PON443" s="42"/>
      <c r="POO443" s="42"/>
      <c r="POP443" s="42"/>
      <c r="POQ443" s="42"/>
      <c r="POR443" s="42"/>
      <c r="POS443" s="42"/>
      <c r="POT443" s="42"/>
      <c r="POU443" s="42"/>
      <c r="POV443" s="42"/>
      <c r="POW443" s="42"/>
      <c r="POX443" s="42"/>
      <c r="POY443" s="42"/>
      <c r="POZ443" s="42"/>
      <c r="PPA443" s="42"/>
      <c r="PPB443" s="42"/>
      <c r="PPC443" s="42"/>
      <c r="PPD443" s="42"/>
      <c r="PPE443" s="42"/>
      <c r="PPF443" s="42"/>
      <c r="PPG443" s="42"/>
      <c r="PPH443" s="42"/>
      <c r="PPI443" s="42"/>
      <c r="PPJ443" s="42"/>
      <c r="PPK443" s="42"/>
      <c r="PPL443" s="42"/>
      <c r="PPM443" s="42"/>
      <c r="PPN443" s="42"/>
      <c r="PPO443" s="42"/>
      <c r="PPP443" s="42"/>
      <c r="PPQ443" s="42"/>
      <c r="PPR443" s="42"/>
      <c r="PPS443" s="42"/>
      <c r="PPT443" s="42"/>
      <c r="PPU443" s="42"/>
      <c r="PPV443" s="42"/>
      <c r="PPW443" s="42"/>
      <c r="PPX443" s="42"/>
      <c r="PPY443" s="42"/>
      <c r="PPZ443" s="42"/>
      <c r="PQA443" s="42"/>
      <c r="PQB443" s="42"/>
      <c r="PQC443" s="42"/>
      <c r="PQD443" s="42"/>
      <c r="PQE443" s="42"/>
      <c r="PQF443" s="42"/>
      <c r="PQG443" s="42"/>
      <c r="PQH443" s="42"/>
      <c r="PQI443" s="42"/>
      <c r="PQJ443" s="42"/>
      <c r="PQK443" s="42"/>
      <c r="PQL443" s="42"/>
      <c r="PQM443" s="42"/>
      <c r="PQN443" s="42"/>
      <c r="PQO443" s="42"/>
      <c r="PQP443" s="42"/>
      <c r="PQQ443" s="42"/>
      <c r="PQR443" s="42"/>
      <c r="PQS443" s="42"/>
      <c r="PQT443" s="42"/>
      <c r="PQU443" s="42"/>
      <c r="PQV443" s="42"/>
      <c r="PQW443" s="42"/>
      <c r="PQX443" s="42"/>
      <c r="PQY443" s="42"/>
      <c r="PQZ443" s="42"/>
      <c r="PRA443" s="42"/>
      <c r="PRB443" s="42"/>
      <c r="PRC443" s="42"/>
      <c r="PRD443" s="42"/>
      <c r="PRE443" s="42"/>
      <c r="PRF443" s="42"/>
      <c r="PRG443" s="42"/>
      <c r="PRH443" s="42"/>
      <c r="PRI443" s="42"/>
      <c r="PRJ443" s="42"/>
      <c r="PRK443" s="42"/>
      <c r="PRL443" s="42"/>
      <c r="PRM443" s="42"/>
      <c r="PRN443" s="42"/>
      <c r="PRO443" s="42"/>
      <c r="PRP443" s="42"/>
      <c r="PRQ443" s="42"/>
      <c r="PRR443" s="42"/>
      <c r="PRS443" s="42"/>
      <c r="PRT443" s="42"/>
      <c r="PRU443" s="42"/>
      <c r="PRV443" s="42"/>
      <c r="PRW443" s="42"/>
      <c r="PRX443" s="42"/>
      <c r="PRY443" s="42"/>
      <c r="PRZ443" s="42"/>
      <c r="PSA443" s="42"/>
      <c r="PSB443" s="42"/>
      <c r="PSC443" s="42"/>
      <c r="PSD443" s="42"/>
      <c r="PSE443" s="42"/>
      <c r="PSF443" s="42"/>
      <c r="PSG443" s="42"/>
      <c r="PSH443" s="42"/>
      <c r="PSI443" s="42"/>
      <c r="PSJ443" s="42"/>
      <c r="PSK443" s="42"/>
      <c r="PSL443" s="42"/>
      <c r="PSM443" s="42"/>
      <c r="PSN443" s="42"/>
      <c r="PSO443" s="42"/>
      <c r="PSP443" s="42"/>
      <c r="PSQ443" s="42"/>
      <c r="PSR443" s="42"/>
      <c r="PSS443" s="42"/>
      <c r="PST443" s="42"/>
      <c r="PSU443" s="42"/>
      <c r="PSV443" s="42"/>
      <c r="PSW443" s="42"/>
      <c r="PSX443" s="42"/>
      <c r="PSY443" s="42"/>
      <c r="PSZ443" s="42"/>
      <c r="PTA443" s="42"/>
      <c r="PTB443" s="42"/>
      <c r="PTC443" s="42"/>
      <c r="PTD443" s="42"/>
      <c r="PTE443" s="42"/>
      <c r="PTF443" s="42"/>
      <c r="PTG443" s="42"/>
      <c r="PTH443" s="42"/>
      <c r="PTI443" s="42"/>
      <c r="PTJ443" s="42"/>
      <c r="PTK443" s="42"/>
      <c r="PTL443" s="42"/>
      <c r="PTM443" s="42"/>
      <c r="PTN443" s="42"/>
      <c r="PTO443" s="42"/>
      <c r="PTP443" s="42"/>
      <c r="PTQ443" s="42"/>
      <c r="PTR443" s="42"/>
      <c r="PTS443" s="42"/>
      <c r="PTT443" s="42"/>
      <c r="PTU443" s="42"/>
      <c r="PTV443" s="42"/>
      <c r="PTW443" s="42"/>
      <c r="PTX443" s="42"/>
      <c r="PTY443" s="42"/>
      <c r="PTZ443" s="42"/>
      <c r="PUA443" s="42"/>
      <c r="PUB443" s="42"/>
      <c r="PUC443" s="42"/>
      <c r="PUD443" s="42"/>
      <c r="PUE443" s="42"/>
      <c r="PUF443" s="42"/>
      <c r="PUG443" s="42"/>
      <c r="PUH443" s="42"/>
      <c r="PUI443" s="42"/>
      <c r="PUJ443" s="42"/>
      <c r="PUK443" s="42"/>
      <c r="PUL443" s="42"/>
      <c r="PUM443" s="42"/>
      <c r="PUN443" s="42"/>
      <c r="PUO443" s="42"/>
      <c r="PUP443" s="42"/>
      <c r="PUQ443" s="42"/>
      <c r="PUR443" s="42"/>
      <c r="PUS443" s="42"/>
      <c r="PUT443" s="42"/>
      <c r="PUU443" s="42"/>
      <c r="PUV443" s="42"/>
      <c r="PUW443" s="42"/>
      <c r="PUX443" s="42"/>
      <c r="PUY443" s="42"/>
      <c r="PUZ443" s="42"/>
      <c r="PVA443" s="42"/>
      <c r="PVB443" s="42"/>
      <c r="PVC443" s="42"/>
      <c r="PVD443" s="42"/>
      <c r="PVE443" s="42"/>
      <c r="PVF443" s="42"/>
      <c r="PVG443" s="42"/>
      <c r="PVH443" s="42"/>
      <c r="PVI443" s="42"/>
      <c r="PVJ443" s="42"/>
      <c r="PVK443" s="42"/>
      <c r="PVL443" s="42"/>
      <c r="PVM443" s="42"/>
      <c r="PVN443" s="42"/>
      <c r="PVO443" s="42"/>
      <c r="PVP443" s="42"/>
      <c r="PVQ443" s="42"/>
      <c r="PVR443" s="42"/>
      <c r="PVS443" s="42"/>
      <c r="PVT443" s="42"/>
      <c r="PVU443" s="42"/>
      <c r="PVV443" s="42"/>
      <c r="PVW443" s="42"/>
      <c r="PVX443" s="42"/>
      <c r="PVY443" s="42"/>
      <c r="PVZ443" s="42"/>
      <c r="PWA443" s="42"/>
      <c r="PWB443" s="42"/>
      <c r="PWC443" s="42"/>
      <c r="PWD443" s="42"/>
      <c r="PWE443" s="42"/>
      <c r="PWF443" s="42"/>
      <c r="PWG443" s="42"/>
      <c r="PWH443" s="42"/>
      <c r="PWI443" s="42"/>
      <c r="PWJ443" s="42"/>
      <c r="PWK443" s="42"/>
      <c r="PWL443" s="42"/>
      <c r="PWM443" s="42"/>
      <c r="PWN443" s="42"/>
      <c r="PWO443" s="42"/>
      <c r="PWP443" s="42"/>
      <c r="PWQ443" s="42"/>
      <c r="PWR443" s="42"/>
      <c r="PWS443" s="42"/>
      <c r="PWT443" s="42"/>
      <c r="PWU443" s="42"/>
      <c r="PWV443" s="42"/>
      <c r="PWW443" s="42"/>
      <c r="PWX443" s="42"/>
      <c r="PWY443" s="42"/>
      <c r="PWZ443" s="42"/>
      <c r="PXA443" s="42"/>
      <c r="PXB443" s="42"/>
      <c r="PXC443" s="42"/>
      <c r="PXD443" s="42"/>
      <c r="PXE443" s="42"/>
      <c r="PXF443" s="42"/>
      <c r="PXG443" s="42"/>
      <c r="PXH443" s="42"/>
      <c r="PXI443" s="42"/>
      <c r="PXJ443" s="42"/>
      <c r="PXK443" s="42"/>
      <c r="PXL443" s="42"/>
      <c r="PXM443" s="42"/>
      <c r="PXN443" s="42"/>
      <c r="PXO443" s="42"/>
      <c r="PXP443" s="42"/>
      <c r="PXQ443" s="42"/>
      <c r="PXR443" s="42"/>
      <c r="PXS443" s="42"/>
      <c r="PXT443" s="42"/>
      <c r="PXU443" s="42"/>
      <c r="PXV443" s="42"/>
      <c r="PXW443" s="42"/>
      <c r="PXX443" s="42"/>
      <c r="PXY443" s="42"/>
      <c r="PXZ443" s="42"/>
      <c r="PYA443" s="42"/>
      <c r="PYB443" s="42"/>
      <c r="PYC443" s="42"/>
      <c r="PYD443" s="42"/>
      <c r="PYE443" s="42"/>
      <c r="PYF443" s="42"/>
      <c r="PYG443" s="42"/>
      <c r="PYH443" s="42"/>
      <c r="PYI443" s="42"/>
      <c r="PYJ443" s="42"/>
      <c r="PYK443" s="42"/>
      <c r="PYL443" s="42"/>
      <c r="PYM443" s="42"/>
      <c r="PYN443" s="42"/>
      <c r="PYO443" s="42"/>
      <c r="PYP443" s="42"/>
      <c r="PYQ443" s="42"/>
      <c r="PYR443" s="42"/>
      <c r="PYS443" s="42"/>
      <c r="PYT443" s="42"/>
      <c r="PYU443" s="42"/>
      <c r="PYV443" s="42"/>
      <c r="PYW443" s="42"/>
      <c r="PYX443" s="42"/>
      <c r="PYY443" s="42"/>
      <c r="PYZ443" s="42"/>
      <c r="PZA443" s="42"/>
      <c r="PZB443" s="42"/>
      <c r="PZC443" s="42"/>
      <c r="PZD443" s="42"/>
      <c r="PZE443" s="42"/>
      <c r="PZF443" s="42"/>
      <c r="PZG443" s="42"/>
      <c r="PZH443" s="42"/>
      <c r="PZI443" s="42"/>
      <c r="PZJ443" s="42"/>
      <c r="PZK443" s="42"/>
      <c r="PZL443" s="42"/>
      <c r="PZM443" s="42"/>
      <c r="PZN443" s="42"/>
      <c r="PZO443" s="42"/>
      <c r="PZP443" s="42"/>
      <c r="PZQ443" s="42"/>
      <c r="PZR443" s="42"/>
      <c r="PZS443" s="42"/>
      <c r="PZT443" s="42"/>
      <c r="PZU443" s="42"/>
      <c r="PZV443" s="42"/>
      <c r="PZW443" s="42"/>
      <c r="PZX443" s="42"/>
      <c r="PZY443" s="42"/>
      <c r="PZZ443" s="42"/>
      <c r="QAA443" s="42"/>
      <c r="QAB443" s="42"/>
      <c r="QAC443" s="42"/>
      <c r="QAD443" s="42"/>
      <c r="QAE443" s="42"/>
      <c r="QAF443" s="42"/>
      <c r="QAG443" s="42"/>
      <c r="QAH443" s="42"/>
      <c r="QAI443" s="42"/>
      <c r="QAJ443" s="42"/>
      <c r="QAK443" s="42"/>
      <c r="QAL443" s="42"/>
      <c r="QAM443" s="42"/>
      <c r="QAN443" s="42"/>
      <c r="QAO443" s="42"/>
      <c r="QAP443" s="42"/>
      <c r="QAQ443" s="42"/>
      <c r="QAR443" s="42"/>
      <c r="QAS443" s="42"/>
      <c r="QAT443" s="42"/>
      <c r="QAU443" s="42"/>
      <c r="QAV443" s="42"/>
      <c r="QAW443" s="42"/>
      <c r="QAX443" s="42"/>
      <c r="QAY443" s="42"/>
      <c r="QAZ443" s="42"/>
      <c r="QBA443" s="42"/>
      <c r="QBB443" s="42"/>
      <c r="QBC443" s="42"/>
      <c r="QBD443" s="42"/>
      <c r="QBE443" s="42"/>
      <c r="QBF443" s="42"/>
      <c r="QBG443" s="42"/>
      <c r="QBH443" s="42"/>
      <c r="QBI443" s="42"/>
      <c r="QBJ443" s="42"/>
      <c r="QBK443" s="42"/>
      <c r="QBL443" s="42"/>
      <c r="QBM443" s="42"/>
      <c r="QBN443" s="42"/>
      <c r="QBO443" s="42"/>
      <c r="QBP443" s="42"/>
      <c r="QBQ443" s="42"/>
      <c r="QBR443" s="42"/>
      <c r="QBS443" s="42"/>
      <c r="QBT443" s="42"/>
      <c r="QBU443" s="42"/>
      <c r="QBV443" s="42"/>
      <c r="QBW443" s="42"/>
      <c r="QBX443" s="42"/>
      <c r="QBY443" s="42"/>
      <c r="QBZ443" s="42"/>
      <c r="QCA443" s="42"/>
      <c r="QCB443" s="42"/>
      <c r="QCC443" s="42"/>
      <c r="QCD443" s="42"/>
      <c r="QCE443" s="42"/>
      <c r="QCF443" s="42"/>
      <c r="QCG443" s="42"/>
      <c r="QCH443" s="42"/>
      <c r="QCI443" s="42"/>
      <c r="QCJ443" s="42"/>
      <c r="QCK443" s="42"/>
      <c r="QCL443" s="42"/>
      <c r="QCM443" s="42"/>
      <c r="QCN443" s="42"/>
      <c r="QCO443" s="42"/>
      <c r="QCP443" s="42"/>
      <c r="QCQ443" s="42"/>
      <c r="QCR443" s="42"/>
      <c r="QCS443" s="42"/>
      <c r="QCT443" s="42"/>
      <c r="QCU443" s="42"/>
      <c r="QCV443" s="42"/>
      <c r="QCW443" s="42"/>
      <c r="QCX443" s="42"/>
      <c r="QCY443" s="42"/>
      <c r="QCZ443" s="42"/>
      <c r="QDA443" s="42"/>
      <c r="QDB443" s="42"/>
      <c r="QDC443" s="42"/>
      <c r="QDD443" s="42"/>
      <c r="QDE443" s="42"/>
      <c r="QDF443" s="42"/>
      <c r="QDG443" s="42"/>
      <c r="QDH443" s="42"/>
      <c r="QDI443" s="42"/>
      <c r="QDJ443" s="42"/>
      <c r="QDK443" s="42"/>
      <c r="QDL443" s="42"/>
      <c r="QDM443" s="42"/>
      <c r="QDN443" s="42"/>
      <c r="QDO443" s="42"/>
      <c r="QDP443" s="42"/>
      <c r="QDQ443" s="42"/>
      <c r="QDR443" s="42"/>
      <c r="QDS443" s="42"/>
      <c r="QDT443" s="42"/>
      <c r="QDU443" s="42"/>
      <c r="QDV443" s="42"/>
      <c r="QDW443" s="42"/>
      <c r="QDX443" s="42"/>
      <c r="QDY443" s="42"/>
      <c r="QDZ443" s="42"/>
      <c r="QEA443" s="42"/>
      <c r="QEB443" s="42"/>
      <c r="QEC443" s="42"/>
      <c r="QED443" s="42"/>
      <c r="QEE443" s="42"/>
      <c r="QEF443" s="42"/>
      <c r="QEG443" s="42"/>
      <c r="QEH443" s="42"/>
      <c r="QEI443" s="42"/>
      <c r="QEJ443" s="42"/>
      <c r="QEK443" s="42"/>
      <c r="QEL443" s="42"/>
      <c r="QEM443" s="42"/>
      <c r="QEN443" s="42"/>
      <c r="QEO443" s="42"/>
      <c r="QEP443" s="42"/>
      <c r="QEQ443" s="42"/>
      <c r="QER443" s="42"/>
      <c r="QES443" s="42"/>
      <c r="QET443" s="42"/>
      <c r="QEU443" s="42"/>
      <c r="QEV443" s="42"/>
      <c r="QEW443" s="42"/>
      <c r="QEX443" s="42"/>
      <c r="QEY443" s="42"/>
      <c r="QEZ443" s="42"/>
      <c r="QFA443" s="42"/>
      <c r="QFB443" s="42"/>
      <c r="QFC443" s="42"/>
      <c r="QFD443" s="42"/>
      <c r="QFE443" s="42"/>
      <c r="QFF443" s="42"/>
      <c r="QFG443" s="42"/>
      <c r="QFH443" s="42"/>
      <c r="QFI443" s="42"/>
      <c r="QFJ443" s="42"/>
      <c r="QFK443" s="42"/>
      <c r="QFL443" s="42"/>
      <c r="QFM443" s="42"/>
      <c r="QFN443" s="42"/>
      <c r="QFO443" s="42"/>
      <c r="QFP443" s="42"/>
      <c r="QFQ443" s="42"/>
      <c r="QFR443" s="42"/>
      <c r="QFS443" s="42"/>
      <c r="QFT443" s="42"/>
      <c r="QFU443" s="42"/>
      <c r="QFV443" s="42"/>
      <c r="QFW443" s="42"/>
      <c r="QFX443" s="42"/>
      <c r="QFY443" s="42"/>
      <c r="QFZ443" s="42"/>
      <c r="QGA443" s="42"/>
      <c r="QGB443" s="42"/>
      <c r="QGC443" s="42"/>
      <c r="QGD443" s="42"/>
      <c r="QGE443" s="42"/>
      <c r="QGF443" s="42"/>
      <c r="QGG443" s="42"/>
      <c r="QGH443" s="42"/>
      <c r="QGI443" s="42"/>
      <c r="QGJ443" s="42"/>
      <c r="QGK443" s="42"/>
      <c r="QGL443" s="42"/>
      <c r="QGM443" s="42"/>
      <c r="QGN443" s="42"/>
      <c r="QGO443" s="42"/>
      <c r="QGP443" s="42"/>
      <c r="QGQ443" s="42"/>
      <c r="QGR443" s="42"/>
      <c r="QGS443" s="42"/>
      <c r="QGT443" s="42"/>
      <c r="QGU443" s="42"/>
      <c r="QGV443" s="42"/>
      <c r="QGW443" s="42"/>
      <c r="QGX443" s="42"/>
      <c r="QGY443" s="42"/>
      <c r="QGZ443" s="42"/>
      <c r="QHA443" s="42"/>
      <c r="QHB443" s="42"/>
      <c r="QHC443" s="42"/>
      <c r="QHD443" s="42"/>
      <c r="QHE443" s="42"/>
      <c r="QHF443" s="42"/>
      <c r="QHG443" s="42"/>
      <c r="QHH443" s="42"/>
      <c r="QHI443" s="42"/>
      <c r="QHJ443" s="42"/>
      <c r="QHK443" s="42"/>
      <c r="QHL443" s="42"/>
      <c r="QHM443" s="42"/>
      <c r="QHN443" s="42"/>
      <c r="QHO443" s="42"/>
      <c r="QHP443" s="42"/>
      <c r="QHQ443" s="42"/>
      <c r="QHR443" s="42"/>
      <c r="QHS443" s="42"/>
      <c r="QHT443" s="42"/>
      <c r="QHU443" s="42"/>
      <c r="QHV443" s="42"/>
      <c r="QHW443" s="42"/>
      <c r="QHX443" s="42"/>
      <c r="QHY443" s="42"/>
      <c r="QHZ443" s="42"/>
      <c r="QIA443" s="42"/>
      <c r="QIB443" s="42"/>
      <c r="QIC443" s="42"/>
      <c r="QID443" s="42"/>
      <c r="QIE443" s="42"/>
      <c r="QIF443" s="42"/>
      <c r="QIG443" s="42"/>
      <c r="QIH443" s="42"/>
      <c r="QII443" s="42"/>
      <c r="QIJ443" s="42"/>
      <c r="QIK443" s="42"/>
      <c r="QIL443" s="42"/>
      <c r="QIM443" s="42"/>
      <c r="QIN443" s="42"/>
      <c r="QIO443" s="42"/>
      <c r="QIP443" s="42"/>
      <c r="QIQ443" s="42"/>
      <c r="QIR443" s="42"/>
      <c r="QIS443" s="42"/>
      <c r="QIT443" s="42"/>
      <c r="QIU443" s="42"/>
      <c r="QIV443" s="42"/>
      <c r="QIW443" s="42"/>
      <c r="QIX443" s="42"/>
      <c r="QIY443" s="42"/>
      <c r="QIZ443" s="42"/>
      <c r="QJA443" s="42"/>
      <c r="QJB443" s="42"/>
      <c r="QJC443" s="42"/>
      <c r="QJD443" s="42"/>
      <c r="QJE443" s="42"/>
      <c r="QJF443" s="42"/>
      <c r="QJG443" s="42"/>
      <c r="QJH443" s="42"/>
      <c r="QJI443" s="42"/>
      <c r="QJJ443" s="42"/>
      <c r="QJK443" s="42"/>
      <c r="QJL443" s="42"/>
      <c r="QJM443" s="42"/>
      <c r="QJN443" s="42"/>
      <c r="QJO443" s="42"/>
      <c r="QJP443" s="42"/>
      <c r="QJQ443" s="42"/>
      <c r="QJR443" s="42"/>
      <c r="QJS443" s="42"/>
      <c r="QJT443" s="42"/>
      <c r="QJU443" s="42"/>
      <c r="QJV443" s="42"/>
      <c r="QJW443" s="42"/>
      <c r="QJX443" s="42"/>
      <c r="QJY443" s="42"/>
      <c r="QJZ443" s="42"/>
      <c r="QKA443" s="42"/>
      <c r="QKB443" s="42"/>
      <c r="QKC443" s="42"/>
      <c r="QKD443" s="42"/>
      <c r="QKE443" s="42"/>
      <c r="QKF443" s="42"/>
      <c r="QKG443" s="42"/>
      <c r="QKH443" s="42"/>
      <c r="QKI443" s="42"/>
      <c r="QKJ443" s="42"/>
      <c r="QKK443" s="42"/>
      <c r="QKL443" s="42"/>
      <c r="QKM443" s="42"/>
      <c r="QKN443" s="42"/>
      <c r="QKO443" s="42"/>
      <c r="QKP443" s="42"/>
      <c r="QKQ443" s="42"/>
      <c r="QKR443" s="42"/>
      <c r="QKS443" s="42"/>
      <c r="QKT443" s="42"/>
      <c r="QKU443" s="42"/>
      <c r="QKV443" s="42"/>
      <c r="QKW443" s="42"/>
      <c r="QKX443" s="42"/>
      <c r="QKY443" s="42"/>
      <c r="QKZ443" s="42"/>
      <c r="QLA443" s="42"/>
      <c r="QLB443" s="42"/>
      <c r="QLC443" s="42"/>
      <c r="QLD443" s="42"/>
      <c r="QLE443" s="42"/>
      <c r="QLF443" s="42"/>
      <c r="QLG443" s="42"/>
      <c r="QLH443" s="42"/>
      <c r="QLI443" s="42"/>
      <c r="QLJ443" s="42"/>
      <c r="QLK443" s="42"/>
      <c r="QLL443" s="42"/>
      <c r="QLM443" s="42"/>
      <c r="QLN443" s="42"/>
      <c r="QLO443" s="42"/>
      <c r="QLP443" s="42"/>
      <c r="QLQ443" s="42"/>
      <c r="QLR443" s="42"/>
      <c r="QLS443" s="42"/>
      <c r="QLT443" s="42"/>
      <c r="QLU443" s="42"/>
      <c r="QLV443" s="42"/>
      <c r="QLW443" s="42"/>
      <c r="QLX443" s="42"/>
      <c r="QLY443" s="42"/>
      <c r="QLZ443" s="42"/>
      <c r="QMA443" s="42"/>
      <c r="QMB443" s="42"/>
      <c r="QMC443" s="42"/>
      <c r="QMD443" s="42"/>
      <c r="QME443" s="42"/>
      <c r="QMF443" s="42"/>
      <c r="QMG443" s="42"/>
      <c r="QMH443" s="42"/>
      <c r="QMI443" s="42"/>
      <c r="QMJ443" s="42"/>
      <c r="QMK443" s="42"/>
      <c r="QML443" s="42"/>
      <c r="QMM443" s="42"/>
      <c r="QMN443" s="42"/>
      <c r="QMO443" s="42"/>
      <c r="QMP443" s="42"/>
      <c r="QMQ443" s="42"/>
      <c r="QMR443" s="42"/>
      <c r="QMS443" s="42"/>
      <c r="QMT443" s="42"/>
      <c r="QMU443" s="42"/>
      <c r="QMV443" s="42"/>
      <c r="QMW443" s="42"/>
      <c r="QMX443" s="42"/>
      <c r="QMY443" s="42"/>
      <c r="QMZ443" s="42"/>
      <c r="QNA443" s="42"/>
      <c r="QNB443" s="42"/>
      <c r="QNC443" s="42"/>
      <c r="QND443" s="42"/>
      <c r="QNE443" s="42"/>
      <c r="QNF443" s="42"/>
      <c r="QNG443" s="42"/>
      <c r="QNH443" s="42"/>
      <c r="QNI443" s="42"/>
      <c r="QNJ443" s="42"/>
      <c r="QNK443" s="42"/>
      <c r="QNL443" s="42"/>
      <c r="QNM443" s="42"/>
      <c r="QNN443" s="42"/>
      <c r="QNO443" s="42"/>
      <c r="QNP443" s="42"/>
      <c r="QNQ443" s="42"/>
      <c r="QNR443" s="42"/>
      <c r="QNS443" s="42"/>
      <c r="QNT443" s="42"/>
      <c r="QNU443" s="42"/>
      <c r="QNV443" s="42"/>
      <c r="QNW443" s="42"/>
      <c r="QNX443" s="42"/>
      <c r="QNY443" s="42"/>
      <c r="QNZ443" s="42"/>
      <c r="QOA443" s="42"/>
      <c r="QOB443" s="42"/>
      <c r="QOC443" s="42"/>
      <c r="QOD443" s="42"/>
      <c r="QOE443" s="42"/>
      <c r="QOF443" s="42"/>
      <c r="QOG443" s="42"/>
      <c r="QOH443" s="42"/>
      <c r="QOI443" s="42"/>
      <c r="QOJ443" s="42"/>
      <c r="QOK443" s="42"/>
      <c r="QOL443" s="42"/>
      <c r="QOM443" s="42"/>
      <c r="QON443" s="42"/>
      <c r="QOO443" s="42"/>
      <c r="QOP443" s="42"/>
      <c r="QOQ443" s="42"/>
      <c r="QOR443" s="42"/>
      <c r="QOS443" s="42"/>
      <c r="QOT443" s="42"/>
      <c r="QOU443" s="42"/>
      <c r="QOV443" s="42"/>
      <c r="QOW443" s="42"/>
      <c r="QOX443" s="42"/>
      <c r="QOY443" s="42"/>
      <c r="QOZ443" s="42"/>
      <c r="QPA443" s="42"/>
      <c r="QPB443" s="42"/>
      <c r="QPC443" s="42"/>
      <c r="QPD443" s="42"/>
      <c r="QPE443" s="42"/>
      <c r="QPF443" s="42"/>
      <c r="QPG443" s="42"/>
      <c r="QPH443" s="42"/>
      <c r="QPI443" s="42"/>
      <c r="QPJ443" s="42"/>
      <c r="QPK443" s="42"/>
      <c r="QPL443" s="42"/>
      <c r="QPM443" s="42"/>
      <c r="QPN443" s="42"/>
      <c r="QPO443" s="42"/>
      <c r="QPP443" s="42"/>
      <c r="QPQ443" s="42"/>
      <c r="QPR443" s="42"/>
      <c r="QPS443" s="42"/>
      <c r="QPT443" s="42"/>
      <c r="QPU443" s="42"/>
      <c r="QPV443" s="42"/>
      <c r="QPW443" s="42"/>
      <c r="QPX443" s="42"/>
      <c r="QPY443" s="42"/>
      <c r="QPZ443" s="42"/>
      <c r="QQA443" s="42"/>
      <c r="QQB443" s="42"/>
      <c r="QQC443" s="42"/>
      <c r="QQD443" s="42"/>
      <c r="QQE443" s="42"/>
      <c r="QQF443" s="42"/>
      <c r="QQG443" s="42"/>
      <c r="QQH443" s="42"/>
      <c r="QQI443" s="42"/>
      <c r="QQJ443" s="42"/>
      <c r="QQK443" s="42"/>
      <c r="QQL443" s="42"/>
      <c r="QQM443" s="42"/>
      <c r="QQN443" s="42"/>
      <c r="QQO443" s="42"/>
      <c r="QQP443" s="42"/>
      <c r="QQQ443" s="42"/>
      <c r="QQR443" s="42"/>
      <c r="QQS443" s="42"/>
      <c r="QQT443" s="42"/>
      <c r="QQU443" s="42"/>
      <c r="QQV443" s="42"/>
      <c r="QQW443" s="42"/>
      <c r="QQX443" s="42"/>
      <c r="QQY443" s="42"/>
      <c r="QQZ443" s="42"/>
      <c r="QRA443" s="42"/>
      <c r="QRB443" s="42"/>
      <c r="QRC443" s="42"/>
      <c r="QRD443" s="42"/>
      <c r="QRE443" s="42"/>
      <c r="QRF443" s="42"/>
      <c r="QRG443" s="42"/>
      <c r="QRH443" s="42"/>
      <c r="QRI443" s="42"/>
      <c r="QRJ443" s="42"/>
      <c r="QRK443" s="42"/>
      <c r="QRL443" s="42"/>
      <c r="QRM443" s="42"/>
      <c r="QRN443" s="42"/>
      <c r="QRO443" s="42"/>
      <c r="QRP443" s="42"/>
      <c r="QRQ443" s="42"/>
      <c r="QRR443" s="42"/>
      <c r="QRS443" s="42"/>
      <c r="QRT443" s="42"/>
      <c r="QRU443" s="42"/>
      <c r="QRV443" s="42"/>
      <c r="QRW443" s="42"/>
      <c r="QRX443" s="42"/>
      <c r="QRY443" s="42"/>
      <c r="QRZ443" s="42"/>
      <c r="QSA443" s="42"/>
      <c r="QSB443" s="42"/>
      <c r="QSC443" s="42"/>
      <c r="QSD443" s="42"/>
      <c r="QSE443" s="42"/>
      <c r="QSF443" s="42"/>
      <c r="QSG443" s="42"/>
      <c r="QSH443" s="42"/>
      <c r="QSI443" s="42"/>
      <c r="QSJ443" s="42"/>
      <c r="QSK443" s="42"/>
      <c r="QSL443" s="42"/>
      <c r="QSM443" s="42"/>
      <c r="QSN443" s="42"/>
      <c r="QSO443" s="42"/>
      <c r="QSP443" s="42"/>
      <c r="QSQ443" s="42"/>
      <c r="QSR443" s="42"/>
      <c r="QSS443" s="42"/>
      <c r="QST443" s="42"/>
      <c r="QSU443" s="42"/>
      <c r="QSV443" s="42"/>
      <c r="QSW443" s="42"/>
      <c r="QSX443" s="42"/>
      <c r="QSY443" s="42"/>
      <c r="QSZ443" s="42"/>
      <c r="QTA443" s="42"/>
      <c r="QTB443" s="42"/>
      <c r="QTC443" s="42"/>
      <c r="QTD443" s="42"/>
      <c r="QTE443" s="42"/>
      <c r="QTF443" s="42"/>
      <c r="QTG443" s="42"/>
      <c r="QTH443" s="42"/>
      <c r="QTI443" s="42"/>
      <c r="QTJ443" s="42"/>
      <c r="QTK443" s="42"/>
      <c r="QTL443" s="42"/>
      <c r="QTM443" s="42"/>
      <c r="QTN443" s="42"/>
      <c r="QTO443" s="42"/>
      <c r="QTP443" s="42"/>
      <c r="QTQ443" s="42"/>
      <c r="QTR443" s="42"/>
      <c r="QTS443" s="42"/>
      <c r="QTT443" s="42"/>
      <c r="QTU443" s="42"/>
      <c r="QTV443" s="42"/>
      <c r="QTW443" s="42"/>
      <c r="QTX443" s="42"/>
      <c r="QTY443" s="42"/>
      <c r="QTZ443" s="42"/>
      <c r="QUA443" s="42"/>
      <c r="QUB443" s="42"/>
      <c r="QUC443" s="42"/>
      <c r="QUD443" s="42"/>
      <c r="QUE443" s="42"/>
      <c r="QUF443" s="42"/>
      <c r="QUG443" s="42"/>
      <c r="QUH443" s="42"/>
      <c r="QUI443" s="42"/>
      <c r="QUJ443" s="42"/>
      <c r="QUK443" s="42"/>
      <c r="QUL443" s="42"/>
      <c r="QUM443" s="42"/>
      <c r="QUN443" s="42"/>
      <c r="QUO443" s="42"/>
      <c r="QUP443" s="42"/>
      <c r="QUQ443" s="42"/>
      <c r="QUR443" s="42"/>
      <c r="QUS443" s="42"/>
      <c r="QUT443" s="42"/>
      <c r="QUU443" s="42"/>
      <c r="QUV443" s="42"/>
      <c r="QUW443" s="42"/>
      <c r="QUX443" s="42"/>
      <c r="QUY443" s="42"/>
      <c r="QUZ443" s="42"/>
      <c r="QVA443" s="42"/>
      <c r="QVB443" s="42"/>
      <c r="QVC443" s="42"/>
      <c r="QVD443" s="42"/>
      <c r="QVE443" s="42"/>
      <c r="QVF443" s="42"/>
      <c r="QVG443" s="42"/>
      <c r="QVH443" s="42"/>
      <c r="QVI443" s="42"/>
      <c r="QVJ443" s="42"/>
      <c r="QVK443" s="42"/>
      <c r="QVL443" s="42"/>
      <c r="QVM443" s="42"/>
      <c r="QVN443" s="42"/>
      <c r="QVO443" s="42"/>
      <c r="QVP443" s="42"/>
      <c r="QVQ443" s="42"/>
      <c r="QVR443" s="42"/>
      <c r="QVS443" s="42"/>
      <c r="QVT443" s="42"/>
      <c r="QVU443" s="42"/>
      <c r="QVV443" s="42"/>
      <c r="QVW443" s="42"/>
      <c r="QVX443" s="42"/>
      <c r="QVY443" s="42"/>
      <c r="QVZ443" s="42"/>
      <c r="QWA443" s="42"/>
      <c r="QWB443" s="42"/>
      <c r="QWC443" s="42"/>
      <c r="QWD443" s="42"/>
      <c r="QWE443" s="42"/>
      <c r="QWF443" s="42"/>
      <c r="QWG443" s="42"/>
      <c r="QWH443" s="42"/>
      <c r="QWI443" s="42"/>
      <c r="QWJ443" s="42"/>
      <c r="QWK443" s="42"/>
      <c r="QWL443" s="42"/>
      <c r="QWM443" s="42"/>
      <c r="QWN443" s="42"/>
      <c r="QWO443" s="42"/>
      <c r="QWP443" s="42"/>
      <c r="QWQ443" s="42"/>
      <c r="QWR443" s="42"/>
      <c r="QWS443" s="42"/>
      <c r="QWT443" s="42"/>
      <c r="QWU443" s="42"/>
      <c r="QWV443" s="42"/>
      <c r="QWW443" s="42"/>
      <c r="QWX443" s="42"/>
      <c r="QWY443" s="42"/>
      <c r="QWZ443" s="42"/>
      <c r="QXA443" s="42"/>
      <c r="QXB443" s="42"/>
      <c r="QXC443" s="42"/>
      <c r="QXD443" s="42"/>
      <c r="QXE443" s="42"/>
      <c r="QXF443" s="42"/>
      <c r="QXG443" s="42"/>
      <c r="QXH443" s="42"/>
      <c r="QXI443" s="42"/>
      <c r="QXJ443" s="42"/>
      <c r="QXK443" s="42"/>
      <c r="QXL443" s="42"/>
      <c r="QXM443" s="42"/>
      <c r="QXN443" s="42"/>
      <c r="QXO443" s="42"/>
      <c r="QXP443" s="42"/>
      <c r="QXQ443" s="42"/>
      <c r="QXR443" s="42"/>
      <c r="QXS443" s="42"/>
      <c r="QXT443" s="42"/>
      <c r="QXU443" s="42"/>
      <c r="QXV443" s="42"/>
      <c r="QXW443" s="42"/>
      <c r="QXX443" s="42"/>
      <c r="QXY443" s="42"/>
      <c r="QXZ443" s="42"/>
      <c r="QYA443" s="42"/>
      <c r="QYB443" s="42"/>
      <c r="QYC443" s="42"/>
      <c r="QYD443" s="42"/>
      <c r="QYE443" s="42"/>
      <c r="QYF443" s="42"/>
      <c r="QYG443" s="42"/>
      <c r="QYH443" s="42"/>
      <c r="QYI443" s="42"/>
      <c r="QYJ443" s="42"/>
      <c r="QYK443" s="42"/>
      <c r="QYL443" s="42"/>
      <c r="QYM443" s="42"/>
      <c r="QYN443" s="42"/>
      <c r="QYO443" s="42"/>
      <c r="QYP443" s="42"/>
      <c r="QYQ443" s="42"/>
      <c r="QYR443" s="42"/>
      <c r="QYS443" s="42"/>
      <c r="QYT443" s="42"/>
      <c r="QYU443" s="42"/>
      <c r="QYV443" s="42"/>
      <c r="QYW443" s="42"/>
      <c r="QYX443" s="42"/>
      <c r="QYY443" s="42"/>
      <c r="QYZ443" s="42"/>
      <c r="QZA443" s="42"/>
      <c r="QZB443" s="42"/>
      <c r="QZC443" s="42"/>
      <c r="QZD443" s="42"/>
      <c r="QZE443" s="42"/>
      <c r="QZF443" s="42"/>
      <c r="QZG443" s="42"/>
      <c r="QZH443" s="42"/>
      <c r="QZI443" s="42"/>
      <c r="QZJ443" s="42"/>
      <c r="QZK443" s="42"/>
      <c r="QZL443" s="42"/>
      <c r="QZM443" s="42"/>
      <c r="QZN443" s="42"/>
      <c r="QZO443" s="42"/>
      <c r="QZP443" s="42"/>
      <c r="QZQ443" s="42"/>
      <c r="QZR443" s="42"/>
      <c r="QZS443" s="42"/>
      <c r="QZT443" s="42"/>
      <c r="QZU443" s="42"/>
      <c r="QZV443" s="42"/>
      <c r="QZW443" s="42"/>
      <c r="QZX443" s="42"/>
      <c r="QZY443" s="42"/>
      <c r="QZZ443" s="42"/>
      <c r="RAA443" s="42"/>
      <c r="RAB443" s="42"/>
      <c r="RAC443" s="42"/>
      <c r="RAD443" s="42"/>
      <c r="RAE443" s="42"/>
      <c r="RAF443" s="42"/>
      <c r="RAG443" s="42"/>
      <c r="RAH443" s="42"/>
      <c r="RAI443" s="42"/>
      <c r="RAJ443" s="42"/>
      <c r="RAK443" s="42"/>
      <c r="RAL443" s="42"/>
      <c r="RAM443" s="42"/>
      <c r="RAN443" s="42"/>
      <c r="RAO443" s="42"/>
      <c r="RAP443" s="42"/>
      <c r="RAQ443" s="42"/>
      <c r="RAR443" s="42"/>
      <c r="RAS443" s="42"/>
      <c r="RAT443" s="42"/>
      <c r="RAU443" s="42"/>
      <c r="RAV443" s="42"/>
      <c r="RAW443" s="42"/>
      <c r="RAX443" s="42"/>
      <c r="RAY443" s="42"/>
      <c r="RAZ443" s="42"/>
      <c r="RBA443" s="42"/>
      <c r="RBB443" s="42"/>
      <c r="RBC443" s="42"/>
      <c r="RBD443" s="42"/>
      <c r="RBE443" s="42"/>
      <c r="RBF443" s="42"/>
      <c r="RBG443" s="42"/>
      <c r="RBH443" s="42"/>
      <c r="RBI443" s="42"/>
      <c r="RBJ443" s="42"/>
      <c r="RBK443" s="42"/>
      <c r="RBL443" s="42"/>
      <c r="RBM443" s="42"/>
      <c r="RBN443" s="42"/>
      <c r="RBO443" s="42"/>
      <c r="RBP443" s="42"/>
      <c r="RBQ443" s="42"/>
      <c r="RBR443" s="42"/>
      <c r="RBS443" s="42"/>
      <c r="RBT443" s="42"/>
      <c r="RBU443" s="42"/>
      <c r="RBV443" s="42"/>
      <c r="RBW443" s="42"/>
      <c r="RBX443" s="42"/>
      <c r="RBY443" s="42"/>
      <c r="RBZ443" s="42"/>
      <c r="RCA443" s="42"/>
      <c r="RCB443" s="42"/>
      <c r="RCC443" s="42"/>
      <c r="RCD443" s="42"/>
      <c r="RCE443" s="42"/>
      <c r="RCF443" s="42"/>
      <c r="RCG443" s="42"/>
      <c r="RCH443" s="42"/>
      <c r="RCI443" s="42"/>
      <c r="RCJ443" s="42"/>
      <c r="RCK443" s="42"/>
      <c r="RCL443" s="42"/>
      <c r="RCM443" s="42"/>
      <c r="RCN443" s="42"/>
      <c r="RCO443" s="42"/>
      <c r="RCP443" s="42"/>
      <c r="RCQ443" s="42"/>
      <c r="RCR443" s="42"/>
      <c r="RCS443" s="42"/>
      <c r="RCT443" s="42"/>
      <c r="RCU443" s="42"/>
      <c r="RCV443" s="42"/>
      <c r="RCW443" s="42"/>
      <c r="RCX443" s="42"/>
      <c r="RCY443" s="42"/>
      <c r="RCZ443" s="42"/>
      <c r="RDA443" s="42"/>
      <c r="RDB443" s="42"/>
      <c r="RDC443" s="42"/>
      <c r="RDD443" s="42"/>
      <c r="RDE443" s="42"/>
      <c r="RDF443" s="42"/>
      <c r="RDG443" s="42"/>
      <c r="RDH443" s="42"/>
      <c r="RDI443" s="42"/>
      <c r="RDJ443" s="42"/>
      <c r="RDK443" s="42"/>
      <c r="RDL443" s="42"/>
      <c r="RDM443" s="42"/>
      <c r="RDN443" s="42"/>
      <c r="RDO443" s="42"/>
      <c r="RDP443" s="42"/>
      <c r="RDQ443" s="42"/>
      <c r="RDR443" s="42"/>
      <c r="RDS443" s="42"/>
      <c r="RDT443" s="42"/>
      <c r="RDU443" s="42"/>
      <c r="RDV443" s="42"/>
      <c r="RDW443" s="42"/>
      <c r="RDX443" s="42"/>
      <c r="RDY443" s="42"/>
      <c r="RDZ443" s="42"/>
      <c r="REA443" s="42"/>
      <c r="REB443" s="42"/>
      <c r="REC443" s="42"/>
      <c r="RED443" s="42"/>
      <c r="REE443" s="42"/>
      <c r="REF443" s="42"/>
      <c r="REG443" s="42"/>
      <c r="REH443" s="42"/>
      <c r="REI443" s="42"/>
      <c r="REJ443" s="42"/>
      <c r="REK443" s="42"/>
      <c r="REL443" s="42"/>
      <c r="REM443" s="42"/>
      <c r="REN443" s="42"/>
      <c r="REO443" s="42"/>
      <c r="REP443" s="42"/>
      <c r="REQ443" s="42"/>
      <c r="RER443" s="42"/>
      <c r="RES443" s="42"/>
      <c r="RET443" s="42"/>
      <c r="REU443" s="42"/>
      <c r="REV443" s="42"/>
      <c r="REW443" s="42"/>
      <c r="REX443" s="42"/>
      <c r="REY443" s="42"/>
      <c r="REZ443" s="42"/>
      <c r="RFA443" s="42"/>
      <c r="RFB443" s="42"/>
      <c r="RFC443" s="42"/>
      <c r="RFD443" s="42"/>
      <c r="RFE443" s="42"/>
      <c r="RFF443" s="42"/>
      <c r="RFG443" s="42"/>
      <c r="RFH443" s="42"/>
      <c r="RFI443" s="42"/>
      <c r="RFJ443" s="42"/>
      <c r="RFK443" s="42"/>
      <c r="RFL443" s="42"/>
      <c r="RFM443" s="42"/>
      <c r="RFN443" s="42"/>
      <c r="RFO443" s="42"/>
      <c r="RFP443" s="42"/>
      <c r="RFQ443" s="42"/>
      <c r="RFR443" s="42"/>
      <c r="RFS443" s="42"/>
      <c r="RFT443" s="42"/>
      <c r="RFU443" s="42"/>
      <c r="RFV443" s="42"/>
      <c r="RFW443" s="42"/>
      <c r="RFX443" s="42"/>
      <c r="RFY443" s="42"/>
      <c r="RFZ443" s="42"/>
      <c r="RGA443" s="42"/>
      <c r="RGB443" s="42"/>
      <c r="RGC443" s="42"/>
      <c r="RGD443" s="42"/>
      <c r="RGE443" s="42"/>
      <c r="RGF443" s="42"/>
      <c r="RGG443" s="42"/>
      <c r="RGH443" s="42"/>
      <c r="RGI443" s="42"/>
      <c r="RGJ443" s="42"/>
      <c r="RGK443" s="42"/>
      <c r="RGL443" s="42"/>
      <c r="RGM443" s="42"/>
      <c r="RGN443" s="42"/>
      <c r="RGO443" s="42"/>
      <c r="RGP443" s="42"/>
      <c r="RGQ443" s="42"/>
      <c r="RGR443" s="42"/>
      <c r="RGS443" s="42"/>
      <c r="RGT443" s="42"/>
      <c r="RGU443" s="42"/>
      <c r="RGV443" s="42"/>
      <c r="RGW443" s="42"/>
      <c r="RGX443" s="42"/>
      <c r="RGY443" s="42"/>
      <c r="RGZ443" s="42"/>
      <c r="RHA443" s="42"/>
      <c r="RHB443" s="42"/>
      <c r="RHC443" s="42"/>
      <c r="RHD443" s="42"/>
      <c r="RHE443" s="42"/>
      <c r="RHF443" s="42"/>
      <c r="RHG443" s="42"/>
      <c r="RHH443" s="42"/>
      <c r="RHI443" s="42"/>
      <c r="RHJ443" s="42"/>
      <c r="RHK443" s="42"/>
      <c r="RHL443" s="42"/>
      <c r="RHM443" s="42"/>
      <c r="RHN443" s="42"/>
      <c r="RHO443" s="42"/>
      <c r="RHP443" s="42"/>
      <c r="RHQ443" s="42"/>
      <c r="RHR443" s="42"/>
      <c r="RHS443" s="42"/>
      <c r="RHT443" s="42"/>
      <c r="RHU443" s="42"/>
      <c r="RHV443" s="42"/>
      <c r="RHW443" s="42"/>
      <c r="RHX443" s="42"/>
      <c r="RHY443" s="42"/>
      <c r="RHZ443" s="42"/>
      <c r="RIA443" s="42"/>
      <c r="RIB443" s="42"/>
      <c r="RIC443" s="42"/>
      <c r="RID443" s="42"/>
      <c r="RIE443" s="42"/>
      <c r="RIF443" s="42"/>
      <c r="RIG443" s="42"/>
      <c r="RIH443" s="42"/>
      <c r="RII443" s="42"/>
      <c r="RIJ443" s="42"/>
      <c r="RIK443" s="42"/>
      <c r="RIL443" s="42"/>
      <c r="RIM443" s="42"/>
      <c r="RIN443" s="42"/>
      <c r="RIO443" s="42"/>
      <c r="RIP443" s="42"/>
      <c r="RIQ443" s="42"/>
      <c r="RIR443" s="42"/>
      <c r="RIS443" s="42"/>
      <c r="RIT443" s="42"/>
      <c r="RIU443" s="42"/>
      <c r="RIV443" s="42"/>
      <c r="RIW443" s="42"/>
      <c r="RIX443" s="42"/>
      <c r="RIY443" s="42"/>
      <c r="RIZ443" s="42"/>
      <c r="RJA443" s="42"/>
      <c r="RJB443" s="42"/>
      <c r="RJC443" s="42"/>
      <c r="RJD443" s="42"/>
      <c r="RJE443" s="42"/>
      <c r="RJF443" s="42"/>
      <c r="RJG443" s="42"/>
      <c r="RJH443" s="42"/>
      <c r="RJI443" s="42"/>
      <c r="RJJ443" s="42"/>
      <c r="RJK443" s="42"/>
      <c r="RJL443" s="42"/>
      <c r="RJM443" s="42"/>
      <c r="RJN443" s="42"/>
      <c r="RJO443" s="42"/>
      <c r="RJP443" s="42"/>
      <c r="RJQ443" s="42"/>
      <c r="RJR443" s="42"/>
      <c r="RJS443" s="42"/>
      <c r="RJT443" s="42"/>
      <c r="RJU443" s="42"/>
      <c r="RJV443" s="42"/>
      <c r="RJW443" s="42"/>
      <c r="RJX443" s="42"/>
      <c r="RJY443" s="42"/>
      <c r="RJZ443" s="42"/>
      <c r="RKA443" s="42"/>
      <c r="RKB443" s="42"/>
      <c r="RKC443" s="42"/>
      <c r="RKD443" s="42"/>
      <c r="RKE443" s="42"/>
      <c r="RKF443" s="42"/>
      <c r="RKG443" s="42"/>
      <c r="RKH443" s="42"/>
      <c r="RKI443" s="42"/>
      <c r="RKJ443" s="42"/>
      <c r="RKK443" s="42"/>
      <c r="RKL443" s="42"/>
      <c r="RKM443" s="42"/>
      <c r="RKN443" s="42"/>
      <c r="RKO443" s="42"/>
      <c r="RKP443" s="42"/>
      <c r="RKQ443" s="42"/>
      <c r="RKR443" s="42"/>
      <c r="RKS443" s="42"/>
      <c r="RKT443" s="42"/>
      <c r="RKU443" s="42"/>
      <c r="RKV443" s="42"/>
      <c r="RKW443" s="42"/>
      <c r="RKX443" s="42"/>
      <c r="RKY443" s="42"/>
      <c r="RKZ443" s="42"/>
      <c r="RLA443" s="42"/>
      <c r="RLB443" s="42"/>
      <c r="RLC443" s="42"/>
      <c r="RLD443" s="42"/>
      <c r="RLE443" s="42"/>
      <c r="RLF443" s="42"/>
      <c r="RLG443" s="42"/>
      <c r="RLH443" s="42"/>
      <c r="RLI443" s="42"/>
      <c r="RLJ443" s="42"/>
      <c r="RLK443" s="42"/>
      <c r="RLL443" s="42"/>
      <c r="RLM443" s="42"/>
      <c r="RLN443" s="42"/>
      <c r="RLO443" s="42"/>
      <c r="RLP443" s="42"/>
      <c r="RLQ443" s="42"/>
      <c r="RLR443" s="42"/>
      <c r="RLS443" s="42"/>
      <c r="RLT443" s="42"/>
      <c r="RLU443" s="42"/>
      <c r="RLV443" s="42"/>
      <c r="RLW443" s="42"/>
      <c r="RLX443" s="42"/>
      <c r="RLY443" s="42"/>
      <c r="RLZ443" s="42"/>
      <c r="RMA443" s="42"/>
      <c r="RMB443" s="42"/>
      <c r="RMC443" s="42"/>
      <c r="RMD443" s="42"/>
      <c r="RME443" s="42"/>
      <c r="RMF443" s="42"/>
      <c r="RMG443" s="42"/>
      <c r="RMH443" s="42"/>
      <c r="RMI443" s="42"/>
      <c r="RMJ443" s="42"/>
      <c r="RMK443" s="42"/>
      <c r="RML443" s="42"/>
      <c r="RMM443" s="42"/>
      <c r="RMN443" s="42"/>
      <c r="RMO443" s="42"/>
      <c r="RMP443" s="42"/>
      <c r="RMQ443" s="42"/>
      <c r="RMR443" s="42"/>
      <c r="RMS443" s="42"/>
      <c r="RMT443" s="42"/>
      <c r="RMU443" s="42"/>
      <c r="RMV443" s="42"/>
      <c r="RMW443" s="42"/>
      <c r="RMX443" s="42"/>
      <c r="RMY443" s="42"/>
      <c r="RMZ443" s="42"/>
      <c r="RNA443" s="42"/>
      <c r="RNB443" s="42"/>
      <c r="RNC443" s="42"/>
      <c r="RND443" s="42"/>
      <c r="RNE443" s="42"/>
      <c r="RNF443" s="42"/>
      <c r="RNG443" s="42"/>
      <c r="RNH443" s="42"/>
      <c r="RNI443" s="42"/>
      <c r="RNJ443" s="42"/>
      <c r="RNK443" s="42"/>
      <c r="RNL443" s="42"/>
      <c r="RNM443" s="42"/>
      <c r="RNN443" s="42"/>
      <c r="RNO443" s="42"/>
      <c r="RNP443" s="42"/>
      <c r="RNQ443" s="42"/>
      <c r="RNR443" s="42"/>
      <c r="RNS443" s="42"/>
      <c r="RNT443" s="42"/>
      <c r="RNU443" s="42"/>
      <c r="RNV443" s="42"/>
      <c r="RNW443" s="42"/>
      <c r="RNX443" s="42"/>
      <c r="RNY443" s="42"/>
      <c r="RNZ443" s="42"/>
      <c r="ROA443" s="42"/>
      <c r="ROB443" s="42"/>
      <c r="ROC443" s="42"/>
      <c r="ROD443" s="42"/>
      <c r="ROE443" s="42"/>
      <c r="ROF443" s="42"/>
      <c r="ROG443" s="42"/>
      <c r="ROH443" s="42"/>
      <c r="ROI443" s="42"/>
      <c r="ROJ443" s="42"/>
      <c r="ROK443" s="42"/>
      <c r="ROL443" s="42"/>
      <c r="ROM443" s="42"/>
      <c r="RON443" s="42"/>
      <c r="ROO443" s="42"/>
      <c r="ROP443" s="42"/>
      <c r="ROQ443" s="42"/>
      <c r="ROR443" s="42"/>
      <c r="ROS443" s="42"/>
      <c r="ROT443" s="42"/>
      <c r="ROU443" s="42"/>
      <c r="ROV443" s="42"/>
      <c r="ROW443" s="42"/>
      <c r="ROX443" s="42"/>
      <c r="ROY443" s="42"/>
      <c r="ROZ443" s="42"/>
      <c r="RPA443" s="42"/>
      <c r="RPB443" s="42"/>
      <c r="RPC443" s="42"/>
      <c r="RPD443" s="42"/>
      <c r="RPE443" s="42"/>
      <c r="RPF443" s="42"/>
      <c r="RPG443" s="42"/>
      <c r="RPH443" s="42"/>
      <c r="RPI443" s="42"/>
      <c r="RPJ443" s="42"/>
      <c r="RPK443" s="42"/>
      <c r="RPL443" s="42"/>
      <c r="RPM443" s="42"/>
      <c r="RPN443" s="42"/>
      <c r="RPO443" s="42"/>
      <c r="RPP443" s="42"/>
      <c r="RPQ443" s="42"/>
      <c r="RPR443" s="42"/>
      <c r="RPS443" s="42"/>
      <c r="RPT443" s="42"/>
      <c r="RPU443" s="42"/>
      <c r="RPV443" s="42"/>
      <c r="RPW443" s="42"/>
      <c r="RPX443" s="42"/>
      <c r="RPY443" s="42"/>
      <c r="RPZ443" s="42"/>
      <c r="RQA443" s="42"/>
      <c r="RQB443" s="42"/>
      <c r="RQC443" s="42"/>
      <c r="RQD443" s="42"/>
      <c r="RQE443" s="42"/>
      <c r="RQF443" s="42"/>
      <c r="RQG443" s="42"/>
      <c r="RQH443" s="42"/>
      <c r="RQI443" s="42"/>
      <c r="RQJ443" s="42"/>
      <c r="RQK443" s="42"/>
      <c r="RQL443" s="42"/>
      <c r="RQM443" s="42"/>
      <c r="RQN443" s="42"/>
      <c r="RQO443" s="42"/>
      <c r="RQP443" s="42"/>
      <c r="RQQ443" s="42"/>
      <c r="RQR443" s="42"/>
      <c r="RQS443" s="42"/>
      <c r="RQT443" s="42"/>
      <c r="RQU443" s="42"/>
      <c r="RQV443" s="42"/>
      <c r="RQW443" s="42"/>
      <c r="RQX443" s="42"/>
      <c r="RQY443" s="42"/>
      <c r="RQZ443" s="42"/>
      <c r="RRA443" s="42"/>
      <c r="RRB443" s="42"/>
      <c r="RRC443" s="42"/>
      <c r="RRD443" s="42"/>
      <c r="RRE443" s="42"/>
      <c r="RRF443" s="42"/>
      <c r="RRG443" s="42"/>
      <c r="RRH443" s="42"/>
      <c r="RRI443" s="42"/>
      <c r="RRJ443" s="42"/>
      <c r="RRK443" s="42"/>
      <c r="RRL443" s="42"/>
      <c r="RRM443" s="42"/>
      <c r="RRN443" s="42"/>
      <c r="RRO443" s="42"/>
      <c r="RRP443" s="42"/>
      <c r="RRQ443" s="42"/>
      <c r="RRR443" s="42"/>
      <c r="RRS443" s="42"/>
      <c r="RRT443" s="42"/>
      <c r="RRU443" s="42"/>
      <c r="RRV443" s="42"/>
      <c r="RRW443" s="42"/>
      <c r="RRX443" s="42"/>
      <c r="RRY443" s="42"/>
      <c r="RRZ443" s="42"/>
      <c r="RSA443" s="42"/>
      <c r="RSB443" s="42"/>
      <c r="RSC443" s="42"/>
      <c r="RSD443" s="42"/>
      <c r="RSE443" s="42"/>
      <c r="RSF443" s="42"/>
      <c r="RSG443" s="42"/>
      <c r="RSH443" s="42"/>
      <c r="RSI443" s="42"/>
      <c r="RSJ443" s="42"/>
      <c r="RSK443" s="42"/>
      <c r="RSL443" s="42"/>
      <c r="RSM443" s="42"/>
      <c r="RSN443" s="42"/>
      <c r="RSO443" s="42"/>
      <c r="RSP443" s="42"/>
      <c r="RSQ443" s="42"/>
      <c r="RSR443" s="42"/>
      <c r="RSS443" s="42"/>
      <c r="RST443" s="42"/>
      <c r="RSU443" s="42"/>
      <c r="RSV443" s="42"/>
      <c r="RSW443" s="42"/>
      <c r="RSX443" s="42"/>
      <c r="RSY443" s="42"/>
      <c r="RSZ443" s="42"/>
      <c r="RTA443" s="42"/>
      <c r="RTB443" s="42"/>
      <c r="RTC443" s="42"/>
      <c r="RTD443" s="42"/>
      <c r="RTE443" s="42"/>
      <c r="RTF443" s="42"/>
      <c r="RTG443" s="42"/>
      <c r="RTH443" s="42"/>
      <c r="RTI443" s="42"/>
      <c r="RTJ443" s="42"/>
      <c r="RTK443" s="42"/>
      <c r="RTL443" s="42"/>
      <c r="RTM443" s="42"/>
      <c r="RTN443" s="42"/>
      <c r="RTO443" s="42"/>
      <c r="RTP443" s="42"/>
      <c r="RTQ443" s="42"/>
      <c r="RTR443" s="42"/>
      <c r="RTS443" s="42"/>
      <c r="RTT443" s="42"/>
      <c r="RTU443" s="42"/>
      <c r="RTV443" s="42"/>
      <c r="RTW443" s="42"/>
      <c r="RTX443" s="42"/>
      <c r="RTY443" s="42"/>
      <c r="RTZ443" s="42"/>
      <c r="RUA443" s="42"/>
      <c r="RUB443" s="42"/>
      <c r="RUC443" s="42"/>
      <c r="RUD443" s="42"/>
      <c r="RUE443" s="42"/>
      <c r="RUF443" s="42"/>
      <c r="RUG443" s="42"/>
      <c r="RUH443" s="42"/>
      <c r="RUI443" s="42"/>
      <c r="RUJ443" s="42"/>
      <c r="RUK443" s="42"/>
      <c r="RUL443" s="42"/>
      <c r="RUM443" s="42"/>
      <c r="RUN443" s="42"/>
      <c r="RUO443" s="42"/>
      <c r="RUP443" s="42"/>
      <c r="RUQ443" s="42"/>
      <c r="RUR443" s="42"/>
      <c r="RUS443" s="42"/>
      <c r="RUT443" s="42"/>
      <c r="RUU443" s="42"/>
      <c r="RUV443" s="42"/>
      <c r="RUW443" s="42"/>
      <c r="RUX443" s="42"/>
      <c r="RUY443" s="42"/>
      <c r="RUZ443" s="42"/>
      <c r="RVA443" s="42"/>
      <c r="RVB443" s="42"/>
      <c r="RVC443" s="42"/>
      <c r="RVD443" s="42"/>
      <c r="RVE443" s="42"/>
      <c r="RVF443" s="42"/>
      <c r="RVG443" s="42"/>
      <c r="RVH443" s="42"/>
      <c r="RVI443" s="42"/>
      <c r="RVJ443" s="42"/>
      <c r="RVK443" s="42"/>
      <c r="RVL443" s="42"/>
      <c r="RVM443" s="42"/>
      <c r="RVN443" s="42"/>
      <c r="RVO443" s="42"/>
      <c r="RVP443" s="42"/>
      <c r="RVQ443" s="42"/>
      <c r="RVR443" s="42"/>
      <c r="RVS443" s="42"/>
      <c r="RVT443" s="42"/>
      <c r="RVU443" s="42"/>
      <c r="RVV443" s="42"/>
      <c r="RVW443" s="42"/>
      <c r="RVX443" s="42"/>
      <c r="RVY443" s="42"/>
      <c r="RVZ443" s="42"/>
      <c r="RWA443" s="42"/>
      <c r="RWB443" s="42"/>
      <c r="RWC443" s="42"/>
      <c r="RWD443" s="42"/>
      <c r="RWE443" s="42"/>
      <c r="RWF443" s="42"/>
      <c r="RWG443" s="42"/>
      <c r="RWH443" s="42"/>
      <c r="RWI443" s="42"/>
      <c r="RWJ443" s="42"/>
      <c r="RWK443" s="42"/>
      <c r="RWL443" s="42"/>
      <c r="RWM443" s="42"/>
      <c r="RWN443" s="42"/>
      <c r="RWO443" s="42"/>
      <c r="RWP443" s="42"/>
      <c r="RWQ443" s="42"/>
      <c r="RWR443" s="42"/>
      <c r="RWS443" s="42"/>
      <c r="RWT443" s="42"/>
      <c r="RWU443" s="42"/>
      <c r="RWV443" s="42"/>
      <c r="RWW443" s="42"/>
      <c r="RWX443" s="42"/>
      <c r="RWY443" s="42"/>
      <c r="RWZ443" s="42"/>
      <c r="RXA443" s="42"/>
      <c r="RXB443" s="42"/>
      <c r="RXC443" s="42"/>
      <c r="RXD443" s="42"/>
      <c r="RXE443" s="42"/>
      <c r="RXF443" s="42"/>
      <c r="RXG443" s="42"/>
      <c r="RXH443" s="42"/>
      <c r="RXI443" s="42"/>
      <c r="RXJ443" s="42"/>
      <c r="RXK443" s="42"/>
      <c r="RXL443" s="42"/>
      <c r="RXM443" s="42"/>
      <c r="RXN443" s="42"/>
      <c r="RXO443" s="42"/>
      <c r="RXP443" s="42"/>
      <c r="RXQ443" s="42"/>
      <c r="RXR443" s="42"/>
      <c r="RXS443" s="42"/>
      <c r="RXT443" s="42"/>
      <c r="RXU443" s="42"/>
      <c r="RXV443" s="42"/>
      <c r="RXW443" s="42"/>
      <c r="RXX443" s="42"/>
      <c r="RXY443" s="42"/>
      <c r="RXZ443" s="42"/>
      <c r="RYA443" s="42"/>
      <c r="RYB443" s="42"/>
      <c r="RYC443" s="42"/>
      <c r="RYD443" s="42"/>
      <c r="RYE443" s="42"/>
      <c r="RYF443" s="42"/>
      <c r="RYG443" s="42"/>
      <c r="RYH443" s="42"/>
      <c r="RYI443" s="42"/>
      <c r="RYJ443" s="42"/>
      <c r="RYK443" s="42"/>
      <c r="RYL443" s="42"/>
      <c r="RYM443" s="42"/>
      <c r="RYN443" s="42"/>
      <c r="RYO443" s="42"/>
      <c r="RYP443" s="42"/>
      <c r="RYQ443" s="42"/>
      <c r="RYR443" s="42"/>
      <c r="RYS443" s="42"/>
      <c r="RYT443" s="42"/>
      <c r="RYU443" s="42"/>
      <c r="RYV443" s="42"/>
      <c r="RYW443" s="42"/>
      <c r="RYX443" s="42"/>
      <c r="RYY443" s="42"/>
      <c r="RYZ443" s="42"/>
      <c r="RZA443" s="42"/>
      <c r="RZB443" s="42"/>
      <c r="RZC443" s="42"/>
      <c r="RZD443" s="42"/>
      <c r="RZE443" s="42"/>
      <c r="RZF443" s="42"/>
      <c r="RZG443" s="42"/>
      <c r="RZH443" s="42"/>
      <c r="RZI443" s="42"/>
      <c r="RZJ443" s="42"/>
      <c r="RZK443" s="42"/>
      <c r="RZL443" s="42"/>
      <c r="RZM443" s="42"/>
      <c r="RZN443" s="42"/>
      <c r="RZO443" s="42"/>
      <c r="RZP443" s="42"/>
      <c r="RZQ443" s="42"/>
      <c r="RZR443" s="42"/>
      <c r="RZS443" s="42"/>
      <c r="RZT443" s="42"/>
      <c r="RZU443" s="42"/>
      <c r="RZV443" s="42"/>
      <c r="RZW443" s="42"/>
      <c r="RZX443" s="42"/>
      <c r="RZY443" s="42"/>
      <c r="RZZ443" s="42"/>
      <c r="SAA443" s="42"/>
      <c r="SAB443" s="42"/>
      <c r="SAC443" s="42"/>
      <c r="SAD443" s="42"/>
      <c r="SAE443" s="42"/>
      <c r="SAF443" s="42"/>
      <c r="SAG443" s="42"/>
      <c r="SAH443" s="42"/>
      <c r="SAI443" s="42"/>
      <c r="SAJ443" s="42"/>
      <c r="SAK443" s="42"/>
      <c r="SAL443" s="42"/>
      <c r="SAM443" s="42"/>
      <c r="SAN443" s="42"/>
      <c r="SAO443" s="42"/>
      <c r="SAP443" s="42"/>
      <c r="SAQ443" s="42"/>
      <c r="SAR443" s="42"/>
      <c r="SAS443" s="42"/>
      <c r="SAT443" s="42"/>
      <c r="SAU443" s="42"/>
      <c r="SAV443" s="42"/>
      <c r="SAW443" s="42"/>
      <c r="SAX443" s="42"/>
      <c r="SAY443" s="42"/>
      <c r="SAZ443" s="42"/>
      <c r="SBA443" s="42"/>
      <c r="SBB443" s="42"/>
      <c r="SBC443" s="42"/>
      <c r="SBD443" s="42"/>
      <c r="SBE443" s="42"/>
      <c r="SBF443" s="42"/>
      <c r="SBG443" s="42"/>
      <c r="SBH443" s="42"/>
      <c r="SBI443" s="42"/>
      <c r="SBJ443" s="42"/>
      <c r="SBK443" s="42"/>
      <c r="SBL443" s="42"/>
      <c r="SBM443" s="42"/>
      <c r="SBN443" s="42"/>
      <c r="SBO443" s="42"/>
      <c r="SBP443" s="42"/>
      <c r="SBQ443" s="42"/>
      <c r="SBR443" s="42"/>
      <c r="SBS443" s="42"/>
      <c r="SBT443" s="42"/>
      <c r="SBU443" s="42"/>
      <c r="SBV443" s="42"/>
      <c r="SBW443" s="42"/>
      <c r="SBX443" s="42"/>
      <c r="SBY443" s="42"/>
      <c r="SBZ443" s="42"/>
      <c r="SCA443" s="42"/>
      <c r="SCB443" s="42"/>
      <c r="SCC443" s="42"/>
      <c r="SCD443" s="42"/>
      <c r="SCE443" s="42"/>
      <c r="SCF443" s="42"/>
      <c r="SCG443" s="42"/>
      <c r="SCH443" s="42"/>
      <c r="SCI443" s="42"/>
      <c r="SCJ443" s="42"/>
      <c r="SCK443" s="42"/>
      <c r="SCL443" s="42"/>
      <c r="SCM443" s="42"/>
      <c r="SCN443" s="42"/>
      <c r="SCO443" s="42"/>
      <c r="SCP443" s="42"/>
      <c r="SCQ443" s="42"/>
      <c r="SCR443" s="42"/>
      <c r="SCS443" s="42"/>
      <c r="SCT443" s="42"/>
      <c r="SCU443" s="42"/>
      <c r="SCV443" s="42"/>
      <c r="SCW443" s="42"/>
      <c r="SCX443" s="42"/>
      <c r="SCY443" s="42"/>
      <c r="SCZ443" s="42"/>
      <c r="SDA443" s="42"/>
      <c r="SDB443" s="42"/>
      <c r="SDC443" s="42"/>
      <c r="SDD443" s="42"/>
      <c r="SDE443" s="42"/>
      <c r="SDF443" s="42"/>
      <c r="SDG443" s="42"/>
      <c r="SDH443" s="42"/>
      <c r="SDI443" s="42"/>
      <c r="SDJ443" s="42"/>
      <c r="SDK443" s="42"/>
      <c r="SDL443" s="42"/>
      <c r="SDM443" s="42"/>
      <c r="SDN443" s="42"/>
      <c r="SDO443" s="42"/>
      <c r="SDP443" s="42"/>
      <c r="SDQ443" s="42"/>
      <c r="SDR443" s="42"/>
      <c r="SDS443" s="42"/>
      <c r="SDT443" s="42"/>
      <c r="SDU443" s="42"/>
      <c r="SDV443" s="42"/>
      <c r="SDW443" s="42"/>
      <c r="SDX443" s="42"/>
      <c r="SDY443" s="42"/>
      <c r="SDZ443" s="42"/>
      <c r="SEA443" s="42"/>
      <c r="SEB443" s="42"/>
      <c r="SEC443" s="42"/>
      <c r="SED443" s="42"/>
      <c r="SEE443" s="42"/>
      <c r="SEF443" s="42"/>
      <c r="SEG443" s="42"/>
      <c r="SEH443" s="42"/>
      <c r="SEI443" s="42"/>
      <c r="SEJ443" s="42"/>
      <c r="SEK443" s="42"/>
      <c r="SEL443" s="42"/>
      <c r="SEM443" s="42"/>
      <c r="SEN443" s="42"/>
      <c r="SEO443" s="42"/>
      <c r="SEP443" s="42"/>
      <c r="SEQ443" s="42"/>
      <c r="SER443" s="42"/>
      <c r="SES443" s="42"/>
      <c r="SET443" s="42"/>
      <c r="SEU443" s="42"/>
      <c r="SEV443" s="42"/>
      <c r="SEW443" s="42"/>
      <c r="SEX443" s="42"/>
      <c r="SEY443" s="42"/>
      <c r="SEZ443" s="42"/>
      <c r="SFA443" s="42"/>
      <c r="SFB443" s="42"/>
      <c r="SFC443" s="42"/>
      <c r="SFD443" s="42"/>
      <c r="SFE443" s="42"/>
      <c r="SFF443" s="42"/>
      <c r="SFG443" s="42"/>
      <c r="SFH443" s="42"/>
      <c r="SFI443" s="42"/>
      <c r="SFJ443" s="42"/>
      <c r="SFK443" s="42"/>
      <c r="SFL443" s="42"/>
      <c r="SFM443" s="42"/>
      <c r="SFN443" s="42"/>
      <c r="SFO443" s="42"/>
      <c r="SFP443" s="42"/>
      <c r="SFQ443" s="42"/>
      <c r="SFR443" s="42"/>
      <c r="SFS443" s="42"/>
      <c r="SFT443" s="42"/>
      <c r="SFU443" s="42"/>
      <c r="SFV443" s="42"/>
      <c r="SFW443" s="42"/>
      <c r="SFX443" s="42"/>
      <c r="SFY443" s="42"/>
      <c r="SFZ443" s="42"/>
      <c r="SGA443" s="42"/>
      <c r="SGB443" s="42"/>
      <c r="SGC443" s="42"/>
      <c r="SGD443" s="42"/>
      <c r="SGE443" s="42"/>
      <c r="SGF443" s="42"/>
      <c r="SGG443" s="42"/>
      <c r="SGH443" s="42"/>
      <c r="SGI443" s="42"/>
      <c r="SGJ443" s="42"/>
      <c r="SGK443" s="42"/>
      <c r="SGL443" s="42"/>
      <c r="SGM443" s="42"/>
      <c r="SGN443" s="42"/>
      <c r="SGO443" s="42"/>
      <c r="SGP443" s="42"/>
      <c r="SGQ443" s="42"/>
      <c r="SGR443" s="42"/>
      <c r="SGS443" s="42"/>
      <c r="SGT443" s="42"/>
      <c r="SGU443" s="42"/>
      <c r="SGV443" s="42"/>
      <c r="SGW443" s="42"/>
      <c r="SGX443" s="42"/>
      <c r="SGY443" s="42"/>
      <c r="SGZ443" s="42"/>
      <c r="SHA443" s="42"/>
      <c r="SHB443" s="42"/>
      <c r="SHC443" s="42"/>
      <c r="SHD443" s="42"/>
      <c r="SHE443" s="42"/>
      <c r="SHF443" s="42"/>
      <c r="SHG443" s="42"/>
      <c r="SHH443" s="42"/>
      <c r="SHI443" s="42"/>
      <c r="SHJ443" s="42"/>
      <c r="SHK443" s="42"/>
      <c r="SHL443" s="42"/>
      <c r="SHM443" s="42"/>
      <c r="SHN443" s="42"/>
      <c r="SHO443" s="42"/>
      <c r="SHP443" s="42"/>
      <c r="SHQ443" s="42"/>
      <c r="SHR443" s="42"/>
      <c r="SHS443" s="42"/>
      <c r="SHT443" s="42"/>
      <c r="SHU443" s="42"/>
      <c r="SHV443" s="42"/>
      <c r="SHW443" s="42"/>
      <c r="SHX443" s="42"/>
      <c r="SHY443" s="42"/>
      <c r="SHZ443" s="42"/>
      <c r="SIA443" s="42"/>
      <c r="SIB443" s="42"/>
      <c r="SIC443" s="42"/>
      <c r="SID443" s="42"/>
      <c r="SIE443" s="42"/>
      <c r="SIF443" s="42"/>
      <c r="SIG443" s="42"/>
      <c r="SIH443" s="42"/>
      <c r="SII443" s="42"/>
      <c r="SIJ443" s="42"/>
      <c r="SIK443" s="42"/>
      <c r="SIL443" s="42"/>
      <c r="SIM443" s="42"/>
      <c r="SIN443" s="42"/>
      <c r="SIO443" s="42"/>
      <c r="SIP443" s="42"/>
      <c r="SIQ443" s="42"/>
      <c r="SIR443" s="42"/>
      <c r="SIS443" s="42"/>
      <c r="SIT443" s="42"/>
      <c r="SIU443" s="42"/>
      <c r="SIV443" s="42"/>
      <c r="SIW443" s="42"/>
      <c r="SIX443" s="42"/>
      <c r="SIY443" s="42"/>
      <c r="SIZ443" s="42"/>
      <c r="SJA443" s="42"/>
      <c r="SJB443" s="42"/>
      <c r="SJC443" s="42"/>
      <c r="SJD443" s="42"/>
      <c r="SJE443" s="42"/>
      <c r="SJF443" s="42"/>
      <c r="SJG443" s="42"/>
      <c r="SJH443" s="42"/>
      <c r="SJI443" s="42"/>
      <c r="SJJ443" s="42"/>
      <c r="SJK443" s="42"/>
      <c r="SJL443" s="42"/>
      <c r="SJM443" s="42"/>
      <c r="SJN443" s="42"/>
      <c r="SJO443" s="42"/>
      <c r="SJP443" s="42"/>
      <c r="SJQ443" s="42"/>
      <c r="SJR443" s="42"/>
      <c r="SJS443" s="42"/>
      <c r="SJT443" s="42"/>
      <c r="SJU443" s="42"/>
      <c r="SJV443" s="42"/>
      <c r="SJW443" s="42"/>
      <c r="SJX443" s="42"/>
      <c r="SJY443" s="42"/>
      <c r="SJZ443" s="42"/>
      <c r="SKA443" s="42"/>
      <c r="SKB443" s="42"/>
      <c r="SKC443" s="42"/>
      <c r="SKD443" s="42"/>
      <c r="SKE443" s="42"/>
      <c r="SKF443" s="42"/>
      <c r="SKG443" s="42"/>
      <c r="SKH443" s="42"/>
      <c r="SKI443" s="42"/>
      <c r="SKJ443" s="42"/>
      <c r="SKK443" s="42"/>
      <c r="SKL443" s="42"/>
      <c r="SKM443" s="42"/>
      <c r="SKN443" s="42"/>
      <c r="SKO443" s="42"/>
      <c r="SKP443" s="42"/>
      <c r="SKQ443" s="42"/>
      <c r="SKR443" s="42"/>
      <c r="SKS443" s="42"/>
      <c r="SKT443" s="42"/>
      <c r="SKU443" s="42"/>
      <c r="SKV443" s="42"/>
      <c r="SKW443" s="42"/>
      <c r="SKX443" s="42"/>
      <c r="SKY443" s="42"/>
      <c r="SKZ443" s="42"/>
      <c r="SLA443" s="42"/>
      <c r="SLB443" s="42"/>
      <c r="SLC443" s="42"/>
      <c r="SLD443" s="42"/>
      <c r="SLE443" s="42"/>
      <c r="SLF443" s="42"/>
      <c r="SLG443" s="42"/>
      <c r="SLH443" s="42"/>
      <c r="SLI443" s="42"/>
      <c r="SLJ443" s="42"/>
      <c r="SLK443" s="42"/>
      <c r="SLL443" s="42"/>
      <c r="SLM443" s="42"/>
      <c r="SLN443" s="42"/>
      <c r="SLO443" s="42"/>
      <c r="SLP443" s="42"/>
      <c r="SLQ443" s="42"/>
      <c r="SLR443" s="42"/>
      <c r="SLS443" s="42"/>
      <c r="SLT443" s="42"/>
      <c r="SLU443" s="42"/>
      <c r="SLV443" s="42"/>
      <c r="SLW443" s="42"/>
      <c r="SLX443" s="42"/>
      <c r="SLY443" s="42"/>
      <c r="SLZ443" s="42"/>
      <c r="SMA443" s="42"/>
      <c r="SMB443" s="42"/>
      <c r="SMC443" s="42"/>
      <c r="SMD443" s="42"/>
      <c r="SME443" s="42"/>
      <c r="SMF443" s="42"/>
      <c r="SMG443" s="42"/>
      <c r="SMH443" s="42"/>
      <c r="SMI443" s="42"/>
      <c r="SMJ443" s="42"/>
      <c r="SMK443" s="42"/>
      <c r="SML443" s="42"/>
      <c r="SMM443" s="42"/>
      <c r="SMN443" s="42"/>
      <c r="SMO443" s="42"/>
      <c r="SMP443" s="42"/>
      <c r="SMQ443" s="42"/>
      <c r="SMR443" s="42"/>
      <c r="SMS443" s="42"/>
      <c r="SMT443" s="42"/>
      <c r="SMU443" s="42"/>
      <c r="SMV443" s="42"/>
      <c r="SMW443" s="42"/>
      <c r="SMX443" s="42"/>
      <c r="SMY443" s="42"/>
      <c r="SMZ443" s="42"/>
      <c r="SNA443" s="42"/>
      <c r="SNB443" s="42"/>
      <c r="SNC443" s="42"/>
      <c r="SND443" s="42"/>
      <c r="SNE443" s="42"/>
      <c r="SNF443" s="42"/>
      <c r="SNG443" s="42"/>
      <c r="SNH443" s="42"/>
      <c r="SNI443" s="42"/>
      <c r="SNJ443" s="42"/>
      <c r="SNK443" s="42"/>
      <c r="SNL443" s="42"/>
      <c r="SNM443" s="42"/>
      <c r="SNN443" s="42"/>
      <c r="SNO443" s="42"/>
      <c r="SNP443" s="42"/>
      <c r="SNQ443" s="42"/>
      <c r="SNR443" s="42"/>
      <c r="SNS443" s="42"/>
      <c r="SNT443" s="42"/>
      <c r="SNU443" s="42"/>
      <c r="SNV443" s="42"/>
      <c r="SNW443" s="42"/>
      <c r="SNX443" s="42"/>
      <c r="SNY443" s="42"/>
      <c r="SNZ443" s="42"/>
      <c r="SOA443" s="42"/>
      <c r="SOB443" s="42"/>
      <c r="SOC443" s="42"/>
      <c r="SOD443" s="42"/>
      <c r="SOE443" s="42"/>
      <c r="SOF443" s="42"/>
      <c r="SOG443" s="42"/>
      <c r="SOH443" s="42"/>
      <c r="SOI443" s="42"/>
      <c r="SOJ443" s="42"/>
      <c r="SOK443" s="42"/>
      <c r="SOL443" s="42"/>
      <c r="SOM443" s="42"/>
      <c r="SON443" s="42"/>
      <c r="SOO443" s="42"/>
      <c r="SOP443" s="42"/>
      <c r="SOQ443" s="42"/>
      <c r="SOR443" s="42"/>
      <c r="SOS443" s="42"/>
      <c r="SOT443" s="42"/>
      <c r="SOU443" s="42"/>
      <c r="SOV443" s="42"/>
      <c r="SOW443" s="42"/>
      <c r="SOX443" s="42"/>
      <c r="SOY443" s="42"/>
      <c r="SOZ443" s="42"/>
      <c r="SPA443" s="42"/>
      <c r="SPB443" s="42"/>
      <c r="SPC443" s="42"/>
      <c r="SPD443" s="42"/>
      <c r="SPE443" s="42"/>
      <c r="SPF443" s="42"/>
      <c r="SPG443" s="42"/>
      <c r="SPH443" s="42"/>
      <c r="SPI443" s="42"/>
      <c r="SPJ443" s="42"/>
      <c r="SPK443" s="42"/>
      <c r="SPL443" s="42"/>
      <c r="SPM443" s="42"/>
      <c r="SPN443" s="42"/>
      <c r="SPO443" s="42"/>
      <c r="SPP443" s="42"/>
      <c r="SPQ443" s="42"/>
      <c r="SPR443" s="42"/>
      <c r="SPS443" s="42"/>
      <c r="SPT443" s="42"/>
      <c r="SPU443" s="42"/>
      <c r="SPV443" s="42"/>
      <c r="SPW443" s="42"/>
      <c r="SPX443" s="42"/>
      <c r="SPY443" s="42"/>
      <c r="SPZ443" s="42"/>
      <c r="SQA443" s="42"/>
      <c r="SQB443" s="42"/>
      <c r="SQC443" s="42"/>
      <c r="SQD443" s="42"/>
      <c r="SQE443" s="42"/>
      <c r="SQF443" s="42"/>
      <c r="SQG443" s="42"/>
      <c r="SQH443" s="42"/>
      <c r="SQI443" s="42"/>
      <c r="SQJ443" s="42"/>
      <c r="SQK443" s="42"/>
      <c r="SQL443" s="42"/>
      <c r="SQM443" s="42"/>
      <c r="SQN443" s="42"/>
      <c r="SQO443" s="42"/>
      <c r="SQP443" s="42"/>
      <c r="SQQ443" s="42"/>
      <c r="SQR443" s="42"/>
      <c r="SQS443" s="42"/>
      <c r="SQT443" s="42"/>
      <c r="SQU443" s="42"/>
      <c r="SQV443" s="42"/>
      <c r="SQW443" s="42"/>
      <c r="SQX443" s="42"/>
      <c r="SQY443" s="42"/>
      <c r="SQZ443" s="42"/>
      <c r="SRA443" s="42"/>
      <c r="SRB443" s="42"/>
      <c r="SRC443" s="42"/>
      <c r="SRD443" s="42"/>
      <c r="SRE443" s="42"/>
      <c r="SRF443" s="42"/>
      <c r="SRG443" s="42"/>
      <c r="SRH443" s="42"/>
      <c r="SRI443" s="42"/>
      <c r="SRJ443" s="42"/>
      <c r="SRK443" s="42"/>
      <c r="SRL443" s="42"/>
      <c r="SRM443" s="42"/>
      <c r="SRN443" s="42"/>
      <c r="SRO443" s="42"/>
      <c r="SRP443" s="42"/>
      <c r="SRQ443" s="42"/>
      <c r="SRR443" s="42"/>
      <c r="SRS443" s="42"/>
      <c r="SRT443" s="42"/>
      <c r="SRU443" s="42"/>
      <c r="SRV443" s="42"/>
      <c r="SRW443" s="42"/>
      <c r="SRX443" s="42"/>
      <c r="SRY443" s="42"/>
      <c r="SRZ443" s="42"/>
      <c r="SSA443" s="42"/>
      <c r="SSB443" s="42"/>
      <c r="SSC443" s="42"/>
      <c r="SSD443" s="42"/>
      <c r="SSE443" s="42"/>
      <c r="SSF443" s="42"/>
      <c r="SSG443" s="42"/>
      <c r="SSH443" s="42"/>
      <c r="SSI443" s="42"/>
      <c r="SSJ443" s="42"/>
      <c r="SSK443" s="42"/>
      <c r="SSL443" s="42"/>
      <c r="SSM443" s="42"/>
      <c r="SSN443" s="42"/>
      <c r="SSO443" s="42"/>
      <c r="SSP443" s="42"/>
      <c r="SSQ443" s="42"/>
      <c r="SSR443" s="42"/>
      <c r="SSS443" s="42"/>
      <c r="SST443" s="42"/>
      <c r="SSU443" s="42"/>
      <c r="SSV443" s="42"/>
      <c r="SSW443" s="42"/>
      <c r="SSX443" s="42"/>
      <c r="SSY443" s="42"/>
      <c r="SSZ443" s="42"/>
      <c r="STA443" s="42"/>
      <c r="STB443" s="42"/>
      <c r="STC443" s="42"/>
      <c r="STD443" s="42"/>
      <c r="STE443" s="42"/>
      <c r="STF443" s="42"/>
      <c r="STG443" s="42"/>
      <c r="STH443" s="42"/>
      <c r="STI443" s="42"/>
      <c r="STJ443" s="42"/>
      <c r="STK443" s="42"/>
      <c r="STL443" s="42"/>
      <c r="STM443" s="42"/>
      <c r="STN443" s="42"/>
      <c r="STO443" s="42"/>
      <c r="STP443" s="42"/>
      <c r="STQ443" s="42"/>
      <c r="STR443" s="42"/>
      <c r="STS443" s="42"/>
      <c r="STT443" s="42"/>
      <c r="STU443" s="42"/>
      <c r="STV443" s="42"/>
      <c r="STW443" s="42"/>
      <c r="STX443" s="42"/>
      <c r="STY443" s="42"/>
      <c r="STZ443" s="42"/>
      <c r="SUA443" s="42"/>
      <c r="SUB443" s="42"/>
      <c r="SUC443" s="42"/>
      <c r="SUD443" s="42"/>
      <c r="SUE443" s="42"/>
      <c r="SUF443" s="42"/>
      <c r="SUG443" s="42"/>
      <c r="SUH443" s="42"/>
      <c r="SUI443" s="42"/>
      <c r="SUJ443" s="42"/>
      <c r="SUK443" s="42"/>
      <c r="SUL443" s="42"/>
      <c r="SUM443" s="42"/>
      <c r="SUN443" s="42"/>
      <c r="SUO443" s="42"/>
      <c r="SUP443" s="42"/>
      <c r="SUQ443" s="42"/>
      <c r="SUR443" s="42"/>
      <c r="SUS443" s="42"/>
      <c r="SUT443" s="42"/>
      <c r="SUU443" s="42"/>
      <c r="SUV443" s="42"/>
      <c r="SUW443" s="42"/>
      <c r="SUX443" s="42"/>
      <c r="SUY443" s="42"/>
      <c r="SUZ443" s="42"/>
      <c r="SVA443" s="42"/>
      <c r="SVB443" s="42"/>
      <c r="SVC443" s="42"/>
      <c r="SVD443" s="42"/>
      <c r="SVE443" s="42"/>
      <c r="SVF443" s="42"/>
      <c r="SVG443" s="42"/>
      <c r="SVH443" s="42"/>
      <c r="SVI443" s="42"/>
      <c r="SVJ443" s="42"/>
      <c r="SVK443" s="42"/>
      <c r="SVL443" s="42"/>
      <c r="SVM443" s="42"/>
      <c r="SVN443" s="42"/>
      <c r="SVO443" s="42"/>
      <c r="SVP443" s="42"/>
      <c r="SVQ443" s="42"/>
      <c r="SVR443" s="42"/>
      <c r="SVS443" s="42"/>
      <c r="SVT443" s="42"/>
      <c r="SVU443" s="42"/>
      <c r="SVV443" s="42"/>
      <c r="SVW443" s="42"/>
      <c r="SVX443" s="42"/>
      <c r="SVY443" s="42"/>
      <c r="SVZ443" s="42"/>
      <c r="SWA443" s="42"/>
      <c r="SWB443" s="42"/>
      <c r="SWC443" s="42"/>
      <c r="SWD443" s="42"/>
      <c r="SWE443" s="42"/>
      <c r="SWF443" s="42"/>
      <c r="SWG443" s="42"/>
      <c r="SWH443" s="42"/>
      <c r="SWI443" s="42"/>
      <c r="SWJ443" s="42"/>
      <c r="SWK443" s="42"/>
      <c r="SWL443" s="42"/>
      <c r="SWM443" s="42"/>
      <c r="SWN443" s="42"/>
      <c r="SWO443" s="42"/>
      <c r="SWP443" s="42"/>
      <c r="SWQ443" s="42"/>
      <c r="SWR443" s="42"/>
      <c r="SWS443" s="42"/>
      <c r="SWT443" s="42"/>
      <c r="SWU443" s="42"/>
      <c r="SWV443" s="42"/>
      <c r="SWW443" s="42"/>
      <c r="SWX443" s="42"/>
      <c r="SWY443" s="42"/>
      <c r="SWZ443" s="42"/>
      <c r="SXA443" s="42"/>
      <c r="SXB443" s="42"/>
      <c r="SXC443" s="42"/>
      <c r="SXD443" s="42"/>
      <c r="SXE443" s="42"/>
      <c r="SXF443" s="42"/>
      <c r="SXG443" s="42"/>
      <c r="SXH443" s="42"/>
      <c r="SXI443" s="42"/>
      <c r="SXJ443" s="42"/>
      <c r="SXK443" s="42"/>
      <c r="SXL443" s="42"/>
      <c r="SXM443" s="42"/>
      <c r="SXN443" s="42"/>
      <c r="SXO443" s="42"/>
      <c r="SXP443" s="42"/>
      <c r="SXQ443" s="42"/>
      <c r="SXR443" s="42"/>
      <c r="SXS443" s="42"/>
      <c r="SXT443" s="42"/>
      <c r="SXU443" s="42"/>
      <c r="SXV443" s="42"/>
      <c r="SXW443" s="42"/>
      <c r="SXX443" s="42"/>
      <c r="SXY443" s="42"/>
      <c r="SXZ443" s="42"/>
      <c r="SYA443" s="42"/>
      <c r="SYB443" s="42"/>
      <c r="SYC443" s="42"/>
      <c r="SYD443" s="42"/>
      <c r="SYE443" s="42"/>
      <c r="SYF443" s="42"/>
      <c r="SYG443" s="42"/>
      <c r="SYH443" s="42"/>
      <c r="SYI443" s="42"/>
      <c r="SYJ443" s="42"/>
      <c r="SYK443" s="42"/>
      <c r="SYL443" s="42"/>
      <c r="SYM443" s="42"/>
      <c r="SYN443" s="42"/>
      <c r="SYO443" s="42"/>
      <c r="SYP443" s="42"/>
      <c r="SYQ443" s="42"/>
      <c r="SYR443" s="42"/>
      <c r="SYS443" s="42"/>
      <c r="SYT443" s="42"/>
      <c r="SYU443" s="42"/>
      <c r="SYV443" s="42"/>
      <c r="SYW443" s="42"/>
      <c r="SYX443" s="42"/>
      <c r="SYY443" s="42"/>
      <c r="SYZ443" s="42"/>
      <c r="SZA443" s="42"/>
      <c r="SZB443" s="42"/>
      <c r="SZC443" s="42"/>
      <c r="SZD443" s="42"/>
      <c r="SZE443" s="42"/>
      <c r="SZF443" s="42"/>
      <c r="SZG443" s="42"/>
      <c r="SZH443" s="42"/>
      <c r="SZI443" s="42"/>
      <c r="SZJ443" s="42"/>
      <c r="SZK443" s="42"/>
      <c r="SZL443" s="42"/>
      <c r="SZM443" s="42"/>
      <c r="SZN443" s="42"/>
      <c r="SZO443" s="42"/>
      <c r="SZP443" s="42"/>
      <c r="SZQ443" s="42"/>
      <c r="SZR443" s="42"/>
      <c r="SZS443" s="42"/>
      <c r="SZT443" s="42"/>
      <c r="SZU443" s="42"/>
      <c r="SZV443" s="42"/>
      <c r="SZW443" s="42"/>
      <c r="SZX443" s="42"/>
      <c r="SZY443" s="42"/>
      <c r="SZZ443" s="42"/>
      <c r="TAA443" s="42"/>
      <c r="TAB443" s="42"/>
      <c r="TAC443" s="42"/>
      <c r="TAD443" s="42"/>
      <c r="TAE443" s="42"/>
      <c r="TAF443" s="42"/>
      <c r="TAG443" s="42"/>
      <c r="TAH443" s="42"/>
      <c r="TAI443" s="42"/>
      <c r="TAJ443" s="42"/>
      <c r="TAK443" s="42"/>
      <c r="TAL443" s="42"/>
      <c r="TAM443" s="42"/>
      <c r="TAN443" s="42"/>
      <c r="TAO443" s="42"/>
      <c r="TAP443" s="42"/>
      <c r="TAQ443" s="42"/>
      <c r="TAR443" s="42"/>
      <c r="TAS443" s="42"/>
      <c r="TAT443" s="42"/>
      <c r="TAU443" s="42"/>
      <c r="TAV443" s="42"/>
      <c r="TAW443" s="42"/>
      <c r="TAX443" s="42"/>
      <c r="TAY443" s="42"/>
      <c r="TAZ443" s="42"/>
      <c r="TBA443" s="42"/>
      <c r="TBB443" s="42"/>
      <c r="TBC443" s="42"/>
      <c r="TBD443" s="42"/>
      <c r="TBE443" s="42"/>
      <c r="TBF443" s="42"/>
      <c r="TBG443" s="42"/>
      <c r="TBH443" s="42"/>
      <c r="TBI443" s="42"/>
      <c r="TBJ443" s="42"/>
      <c r="TBK443" s="42"/>
      <c r="TBL443" s="42"/>
      <c r="TBM443" s="42"/>
      <c r="TBN443" s="42"/>
      <c r="TBO443" s="42"/>
      <c r="TBP443" s="42"/>
      <c r="TBQ443" s="42"/>
      <c r="TBR443" s="42"/>
      <c r="TBS443" s="42"/>
      <c r="TBT443" s="42"/>
      <c r="TBU443" s="42"/>
      <c r="TBV443" s="42"/>
      <c r="TBW443" s="42"/>
      <c r="TBX443" s="42"/>
      <c r="TBY443" s="42"/>
      <c r="TBZ443" s="42"/>
      <c r="TCA443" s="42"/>
      <c r="TCB443" s="42"/>
      <c r="TCC443" s="42"/>
      <c r="TCD443" s="42"/>
      <c r="TCE443" s="42"/>
      <c r="TCF443" s="42"/>
      <c r="TCG443" s="42"/>
      <c r="TCH443" s="42"/>
      <c r="TCI443" s="42"/>
      <c r="TCJ443" s="42"/>
      <c r="TCK443" s="42"/>
      <c r="TCL443" s="42"/>
      <c r="TCM443" s="42"/>
      <c r="TCN443" s="42"/>
      <c r="TCO443" s="42"/>
      <c r="TCP443" s="42"/>
      <c r="TCQ443" s="42"/>
      <c r="TCR443" s="42"/>
      <c r="TCS443" s="42"/>
      <c r="TCT443" s="42"/>
      <c r="TCU443" s="42"/>
      <c r="TCV443" s="42"/>
      <c r="TCW443" s="42"/>
      <c r="TCX443" s="42"/>
      <c r="TCY443" s="42"/>
      <c r="TCZ443" s="42"/>
      <c r="TDA443" s="42"/>
      <c r="TDB443" s="42"/>
      <c r="TDC443" s="42"/>
      <c r="TDD443" s="42"/>
      <c r="TDE443" s="42"/>
      <c r="TDF443" s="42"/>
      <c r="TDG443" s="42"/>
      <c r="TDH443" s="42"/>
      <c r="TDI443" s="42"/>
      <c r="TDJ443" s="42"/>
      <c r="TDK443" s="42"/>
      <c r="TDL443" s="42"/>
      <c r="TDM443" s="42"/>
      <c r="TDN443" s="42"/>
      <c r="TDO443" s="42"/>
      <c r="TDP443" s="42"/>
      <c r="TDQ443" s="42"/>
      <c r="TDR443" s="42"/>
      <c r="TDS443" s="42"/>
      <c r="TDT443" s="42"/>
      <c r="TDU443" s="42"/>
      <c r="TDV443" s="42"/>
      <c r="TDW443" s="42"/>
      <c r="TDX443" s="42"/>
      <c r="TDY443" s="42"/>
      <c r="TDZ443" s="42"/>
      <c r="TEA443" s="42"/>
      <c r="TEB443" s="42"/>
      <c r="TEC443" s="42"/>
      <c r="TED443" s="42"/>
      <c r="TEE443" s="42"/>
      <c r="TEF443" s="42"/>
      <c r="TEG443" s="42"/>
      <c r="TEH443" s="42"/>
      <c r="TEI443" s="42"/>
      <c r="TEJ443" s="42"/>
      <c r="TEK443" s="42"/>
      <c r="TEL443" s="42"/>
      <c r="TEM443" s="42"/>
      <c r="TEN443" s="42"/>
      <c r="TEO443" s="42"/>
      <c r="TEP443" s="42"/>
      <c r="TEQ443" s="42"/>
      <c r="TER443" s="42"/>
      <c r="TES443" s="42"/>
      <c r="TET443" s="42"/>
      <c r="TEU443" s="42"/>
      <c r="TEV443" s="42"/>
      <c r="TEW443" s="42"/>
      <c r="TEX443" s="42"/>
      <c r="TEY443" s="42"/>
      <c r="TEZ443" s="42"/>
      <c r="TFA443" s="42"/>
      <c r="TFB443" s="42"/>
      <c r="TFC443" s="42"/>
      <c r="TFD443" s="42"/>
      <c r="TFE443" s="42"/>
      <c r="TFF443" s="42"/>
      <c r="TFG443" s="42"/>
      <c r="TFH443" s="42"/>
      <c r="TFI443" s="42"/>
      <c r="TFJ443" s="42"/>
      <c r="TFK443" s="42"/>
      <c r="TFL443" s="42"/>
      <c r="TFM443" s="42"/>
      <c r="TFN443" s="42"/>
      <c r="TFO443" s="42"/>
      <c r="TFP443" s="42"/>
      <c r="TFQ443" s="42"/>
      <c r="TFR443" s="42"/>
      <c r="TFS443" s="42"/>
      <c r="TFT443" s="42"/>
      <c r="TFU443" s="42"/>
      <c r="TFV443" s="42"/>
      <c r="TFW443" s="42"/>
      <c r="TFX443" s="42"/>
      <c r="TFY443" s="42"/>
      <c r="TFZ443" s="42"/>
      <c r="TGA443" s="42"/>
      <c r="TGB443" s="42"/>
      <c r="TGC443" s="42"/>
      <c r="TGD443" s="42"/>
      <c r="TGE443" s="42"/>
      <c r="TGF443" s="42"/>
      <c r="TGG443" s="42"/>
      <c r="TGH443" s="42"/>
      <c r="TGI443" s="42"/>
      <c r="TGJ443" s="42"/>
      <c r="TGK443" s="42"/>
      <c r="TGL443" s="42"/>
      <c r="TGM443" s="42"/>
      <c r="TGN443" s="42"/>
      <c r="TGO443" s="42"/>
      <c r="TGP443" s="42"/>
      <c r="TGQ443" s="42"/>
      <c r="TGR443" s="42"/>
      <c r="TGS443" s="42"/>
      <c r="TGT443" s="42"/>
      <c r="TGU443" s="42"/>
      <c r="TGV443" s="42"/>
      <c r="TGW443" s="42"/>
      <c r="TGX443" s="42"/>
      <c r="TGY443" s="42"/>
      <c r="TGZ443" s="42"/>
      <c r="THA443" s="42"/>
      <c r="THB443" s="42"/>
      <c r="THC443" s="42"/>
      <c r="THD443" s="42"/>
      <c r="THE443" s="42"/>
      <c r="THF443" s="42"/>
      <c r="THG443" s="42"/>
      <c r="THH443" s="42"/>
      <c r="THI443" s="42"/>
      <c r="THJ443" s="42"/>
      <c r="THK443" s="42"/>
      <c r="THL443" s="42"/>
      <c r="THM443" s="42"/>
      <c r="THN443" s="42"/>
      <c r="THO443" s="42"/>
      <c r="THP443" s="42"/>
      <c r="THQ443" s="42"/>
      <c r="THR443" s="42"/>
      <c r="THS443" s="42"/>
      <c r="THT443" s="42"/>
      <c r="THU443" s="42"/>
      <c r="THV443" s="42"/>
      <c r="THW443" s="42"/>
      <c r="THX443" s="42"/>
      <c r="THY443" s="42"/>
      <c r="THZ443" s="42"/>
      <c r="TIA443" s="42"/>
      <c r="TIB443" s="42"/>
      <c r="TIC443" s="42"/>
      <c r="TID443" s="42"/>
      <c r="TIE443" s="42"/>
      <c r="TIF443" s="42"/>
      <c r="TIG443" s="42"/>
      <c r="TIH443" s="42"/>
      <c r="TII443" s="42"/>
      <c r="TIJ443" s="42"/>
      <c r="TIK443" s="42"/>
      <c r="TIL443" s="42"/>
      <c r="TIM443" s="42"/>
      <c r="TIN443" s="42"/>
      <c r="TIO443" s="42"/>
      <c r="TIP443" s="42"/>
      <c r="TIQ443" s="42"/>
      <c r="TIR443" s="42"/>
      <c r="TIS443" s="42"/>
      <c r="TIT443" s="42"/>
      <c r="TIU443" s="42"/>
      <c r="TIV443" s="42"/>
      <c r="TIW443" s="42"/>
      <c r="TIX443" s="42"/>
      <c r="TIY443" s="42"/>
      <c r="TIZ443" s="42"/>
      <c r="TJA443" s="42"/>
      <c r="TJB443" s="42"/>
      <c r="TJC443" s="42"/>
      <c r="TJD443" s="42"/>
      <c r="TJE443" s="42"/>
      <c r="TJF443" s="42"/>
      <c r="TJG443" s="42"/>
      <c r="TJH443" s="42"/>
      <c r="TJI443" s="42"/>
      <c r="TJJ443" s="42"/>
      <c r="TJK443" s="42"/>
      <c r="TJL443" s="42"/>
      <c r="TJM443" s="42"/>
      <c r="TJN443" s="42"/>
      <c r="TJO443" s="42"/>
      <c r="TJP443" s="42"/>
      <c r="TJQ443" s="42"/>
      <c r="TJR443" s="42"/>
      <c r="TJS443" s="42"/>
      <c r="TJT443" s="42"/>
      <c r="TJU443" s="42"/>
      <c r="TJV443" s="42"/>
      <c r="TJW443" s="42"/>
      <c r="TJX443" s="42"/>
      <c r="TJY443" s="42"/>
      <c r="TJZ443" s="42"/>
      <c r="TKA443" s="42"/>
      <c r="TKB443" s="42"/>
      <c r="TKC443" s="42"/>
      <c r="TKD443" s="42"/>
      <c r="TKE443" s="42"/>
      <c r="TKF443" s="42"/>
      <c r="TKG443" s="42"/>
      <c r="TKH443" s="42"/>
      <c r="TKI443" s="42"/>
      <c r="TKJ443" s="42"/>
      <c r="TKK443" s="42"/>
      <c r="TKL443" s="42"/>
      <c r="TKM443" s="42"/>
      <c r="TKN443" s="42"/>
      <c r="TKO443" s="42"/>
      <c r="TKP443" s="42"/>
      <c r="TKQ443" s="42"/>
      <c r="TKR443" s="42"/>
      <c r="TKS443" s="42"/>
      <c r="TKT443" s="42"/>
      <c r="TKU443" s="42"/>
      <c r="TKV443" s="42"/>
      <c r="TKW443" s="42"/>
      <c r="TKX443" s="42"/>
      <c r="TKY443" s="42"/>
      <c r="TKZ443" s="42"/>
      <c r="TLA443" s="42"/>
      <c r="TLB443" s="42"/>
      <c r="TLC443" s="42"/>
      <c r="TLD443" s="42"/>
      <c r="TLE443" s="42"/>
      <c r="TLF443" s="42"/>
      <c r="TLG443" s="42"/>
      <c r="TLH443" s="42"/>
      <c r="TLI443" s="42"/>
      <c r="TLJ443" s="42"/>
      <c r="TLK443" s="42"/>
      <c r="TLL443" s="42"/>
      <c r="TLM443" s="42"/>
      <c r="TLN443" s="42"/>
      <c r="TLO443" s="42"/>
      <c r="TLP443" s="42"/>
      <c r="TLQ443" s="42"/>
      <c r="TLR443" s="42"/>
      <c r="TLS443" s="42"/>
      <c r="TLT443" s="42"/>
      <c r="TLU443" s="42"/>
      <c r="TLV443" s="42"/>
      <c r="TLW443" s="42"/>
      <c r="TLX443" s="42"/>
      <c r="TLY443" s="42"/>
      <c r="TLZ443" s="42"/>
      <c r="TMA443" s="42"/>
      <c r="TMB443" s="42"/>
      <c r="TMC443" s="42"/>
      <c r="TMD443" s="42"/>
      <c r="TME443" s="42"/>
      <c r="TMF443" s="42"/>
      <c r="TMG443" s="42"/>
      <c r="TMH443" s="42"/>
      <c r="TMI443" s="42"/>
      <c r="TMJ443" s="42"/>
      <c r="TMK443" s="42"/>
      <c r="TML443" s="42"/>
      <c r="TMM443" s="42"/>
      <c r="TMN443" s="42"/>
      <c r="TMO443" s="42"/>
      <c r="TMP443" s="42"/>
      <c r="TMQ443" s="42"/>
      <c r="TMR443" s="42"/>
      <c r="TMS443" s="42"/>
      <c r="TMT443" s="42"/>
      <c r="TMU443" s="42"/>
      <c r="TMV443" s="42"/>
      <c r="TMW443" s="42"/>
      <c r="TMX443" s="42"/>
      <c r="TMY443" s="42"/>
      <c r="TMZ443" s="42"/>
      <c r="TNA443" s="42"/>
      <c r="TNB443" s="42"/>
      <c r="TNC443" s="42"/>
      <c r="TND443" s="42"/>
      <c r="TNE443" s="42"/>
      <c r="TNF443" s="42"/>
      <c r="TNG443" s="42"/>
      <c r="TNH443" s="42"/>
      <c r="TNI443" s="42"/>
      <c r="TNJ443" s="42"/>
      <c r="TNK443" s="42"/>
      <c r="TNL443" s="42"/>
      <c r="TNM443" s="42"/>
      <c r="TNN443" s="42"/>
      <c r="TNO443" s="42"/>
      <c r="TNP443" s="42"/>
      <c r="TNQ443" s="42"/>
      <c r="TNR443" s="42"/>
      <c r="TNS443" s="42"/>
      <c r="TNT443" s="42"/>
      <c r="TNU443" s="42"/>
      <c r="TNV443" s="42"/>
      <c r="TNW443" s="42"/>
      <c r="TNX443" s="42"/>
      <c r="TNY443" s="42"/>
      <c r="TNZ443" s="42"/>
      <c r="TOA443" s="42"/>
      <c r="TOB443" s="42"/>
      <c r="TOC443" s="42"/>
      <c r="TOD443" s="42"/>
      <c r="TOE443" s="42"/>
      <c r="TOF443" s="42"/>
      <c r="TOG443" s="42"/>
      <c r="TOH443" s="42"/>
      <c r="TOI443" s="42"/>
      <c r="TOJ443" s="42"/>
      <c r="TOK443" s="42"/>
      <c r="TOL443" s="42"/>
      <c r="TOM443" s="42"/>
      <c r="TON443" s="42"/>
      <c r="TOO443" s="42"/>
      <c r="TOP443" s="42"/>
      <c r="TOQ443" s="42"/>
      <c r="TOR443" s="42"/>
      <c r="TOS443" s="42"/>
      <c r="TOT443" s="42"/>
      <c r="TOU443" s="42"/>
      <c r="TOV443" s="42"/>
      <c r="TOW443" s="42"/>
      <c r="TOX443" s="42"/>
      <c r="TOY443" s="42"/>
      <c r="TOZ443" s="42"/>
      <c r="TPA443" s="42"/>
      <c r="TPB443" s="42"/>
      <c r="TPC443" s="42"/>
      <c r="TPD443" s="42"/>
      <c r="TPE443" s="42"/>
      <c r="TPF443" s="42"/>
      <c r="TPG443" s="42"/>
      <c r="TPH443" s="42"/>
      <c r="TPI443" s="42"/>
      <c r="TPJ443" s="42"/>
      <c r="TPK443" s="42"/>
      <c r="TPL443" s="42"/>
      <c r="TPM443" s="42"/>
      <c r="TPN443" s="42"/>
      <c r="TPO443" s="42"/>
      <c r="TPP443" s="42"/>
      <c r="TPQ443" s="42"/>
      <c r="TPR443" s="42"/>
      <c r="TPS443" s="42"/>
      <c r="TPT443" s="42"/>
      <c r="TPU443" s="42"/>
      <c r="TPV443" s="42"/>
      <c r="TPW443" s="42"/>
      <c r="TPX443" s="42"/>
      <c r="TPY443" s="42"/>
      <c r="TPZ443" s="42"/>
      <c r="TQA443" s="42"/>
      <c r="TQB443" s="42"/>
      <c r="TQC443" s="42"/>
      <c r="TQD443" s="42"/>
      <c r="TQE443" s="42"/>
      <c r="TQF443" s="42"/>
      <c r="TQG443" s="42"/>
      <c r="TQH443" s="42"/>
      <c r="TQI443" s="42"/>
      <c r="TQJ443" s="42"/>
      <c r="TQK443" s="42"/>
      <c r="TQL443" s="42"/>
      <c r="TQM443" s="42"/>
      <c r="TQN443" s="42"/>
      <c r="TQO443" s="42"/>
      <c r="TQP443" s="42"/>
      <c r="TQQ443" s="42"/>
      <c r="TQR443" s="42"/>
      <c r="TQS443" s="42"/>
      <c r="TQT443" s="42"/>
      <c r="TQU443" s="42"/>
      <c r="TQV443" s="42"/>
      <c r="TQW443" s="42"/>
      <c r="TQX443" s="42"/>
      <c r="TQY443" s="42"/>
      <c r="TQZ443" s="42"/>
      <c r="TRA443" s="42"/>
      <c r="TRB443" s="42"/>
      <c r="TRC443" s="42"/>
      <c r="TRD443" s="42"/>
      <c r="TRE443" s="42"/>
      <c r="TRF443" s="42"/>
      <c r="TRG443" s="42"/>
      <c r="TRH443" s="42"/>
      <c r="TRI443" s="42"/>
      <c r="TRJ443" s="42"/>
      <c r="TRK443" s="42"/>
      <c r="TRL443" s="42"/>
      <c r="TRM443" s="42"/>
      <c r="TRN443" s="42"/>
      <c r="TRO443" s="42"/>
      <c r="TRP443" s="42"/>
      <c r="TRQ443" s="42"/>
      <c r="TRR443" s="42"/>
      <c r="TRS443" s="42"/>
      <c r="TRT443" s="42"/>
      <c r="TRU443" s="42"/>
      <c r="TRV443" s="42"/>
      <c r="TRW443" s="42"/>
      <c r="TRX443" s="42"/>
      <c r="TRY443" s="42"/>
      <c r="TRZ443" s="42"/>
      <c r="TSA443" s="42"/>
      <c r="TSB443" s="42"/>
      <c r="TSC443" s="42"/>
      <c r="TSD443" s="42"/>
      <c r="TSE443" s="42"/>
      <c r="TSF443" s="42"/>
      <c r="TSG443" s="42"/>
      <c r="TSH443" s="42"/>
      <c r="TSI443" s="42"/>
      <c r="TSJ443" s="42"/>
      <c r="TSK443" s="42"/>
      <c r="TSL443" s="42"/>
      <c r="TSM443" s="42"/>
      <c r="TSN443" s="42"/>
      <c r="TSO443" s="42"/>
      <c r="TSP443" s="42"/>
      <c r="TSQ443" s="42"/>
      <c r="TSR443" s="42"/>
      <c r="TSS443" s="42"/>
      <c r="TST443" s="42"/>
      <c r="TSU443" s="42"/>
      <c r="TSV443" s="42"/>
      <c r="TSW443" s="42"/>
      <c r="TSX443" s="42"/>
      <c r="TSY443" s="42"/>
      <c r="TSZ443" s="42"/>
      <c r="TTA443" s="42"/>
      <c r="TTB443" s="42"/>
      <c r="TTC443" s="42"/>
      <c r="TTD443" s="42"/>
      <c r="TTE443" s="42"/>
      <c r="TTF443" s="42"/>
      <c r="TTG443" s="42"/>
      <c r="TTH443" s="42"/>
      <c r="TTI443" s="42"/>
      <c r="TTJ443" s="42"/>
      <c r="TTK443" s="42"/>
      <c r="TTL443" s="42"/>
      <c r="TTM443" s="42"/>
      <c r="TTN443" s="42"/>
      <c r="TTO443" s="42"/>
      <c r="TTP443" s="42"/>
      <c r="TTQ443" s="42"/>
      <c r="TTR443" s="42"/>
      <c r="TTS443" s="42"/>
      <c r="TTT443" s="42"/>
      <c r="TTU443" s="42"/>
      <c r="TTV443" s="42"/>
      <c r="TTW443" s="42"/>
      <c r="TTX443" s="42"/>
      <c r="TTY443" s="42"/>
      <c r="TTZ443" s="42"/>
      <c r="TUA443" s="42"/>
      <c r="TUB443" s="42"/>
      <c r="TUC443" s="42"/>
      <c r="TUD443" s="42"/>
      <c r="TUE443" s="42"/>
      <c r="TUF443" s="42"/>
      <c r="TUG443" s="42"/>
      <c r="TUH443" s="42"/>
      <c r="TUI443" s="42"/>
      <c r="TUJ443" s="42"/>
      <c r="TUK443" s="42"/>
      <c r="TUL443" s="42"/>
      <c r="TUM443" s="42"/>
      <c r="TUN443" s="42"/>
      <c r="TUO443" s="42"/>
      <c r="TUP443" s="42"/>
      <c r="TUQ443" s="42"/>
      <c r="TUR443" s="42"/>
      <c r="TUS443" s="42"/>
      <c r="TUT443" s="42"/>
      <c r="TUU443" s="42"/>
      <c r="TUV443" s="42"/>
      <c r="TUW443" s="42"/>
      <c r="TUX443" s="42"/>
      <c r="TUY443" s="42"/>
      <c r="TUZ443" s="42"/>
      <c r="TVA443" s="42"/>
      <c r="TVB443" s="42"/>
      <c r="TVC443" s="42"/>
      <c r="TVD443" s="42"/>
      <c r="TVE443" s="42"/>
      <c r="TVF443" s="42"/>
      <c r="TVG443" s="42"/>
      <c r="TVH443" s="42"/>
      <c r="TVI443" s="42"/>
      <c r="TVJ443" s="42"/>
      <c r="TVK443" s="42"/>
      <c r="TVL443" s="42"/>
      <c r="TVM443" s="42"/>
      <c r="TVN443" s="42"/>
      <c r="TVO443" s="42"/>
      <c r="TVP443" s="42"/>
      <c r="TVQ443" s="42"/>
      <c r="TVR443" s="42"/>
      <c r="TVS443" s="42"/>
      <c r="TVT443" s="42"/>
      <c r="TVU443" s="42"/>
      <c r="TVV443" s="42"/>
      <c r="TVW443" s="42"/>
      <c r="TVX443" s="42"/>
      <c r="TVY443" s="42"/>
      <c r="TVZ443" s="42"/>
      <c r="TWA443" s="42"/>
      <c r="TWB443" s="42"/>
      <c r="TWC443" s="42"/>
      <c r="TWD443" s="42"/>
      <c r="TWE443" s="42"/>
      <c r="TWF443" s="42"/>
      <c r="TWG443" s="42"/>
      <c r="TWH443" s="42"/>
      <c r="TWI443" s="42"/>
      <c r="TWJ443" s="42"/>
      <c r="TWK443" s="42"/>
      <c r="TWL443" s="42"/>
      <c r="TWM443" s="42"/>
      <c r="TWN443" s="42"/>
      <c r="TWO443" s="42"/>
      <c r="TWP443" s="42"/>
      <c r="TWQ443" s="42"/>
      <c r="TWR443" s="42"/>
      <c r="TWS443" s="42"/>
      <c r="TWT443" s="42"/>
      <c r="TWU443" s="42"/>
      <c r="TWV443" s="42"/>
      <c r="TWW443" s="42"/>
      <c r="TWX443" s="42"/>
      <c r="TWY443" s="42"/>
      <c r="TWZ443" s="42"/>
      <c r="TXA443" s="42"/>
      <c r="TXB443" s="42"/>
      <c r="TXC443" s="42"/>
      <c r="TXD443" s="42"/>
      <c r="TXE443" s="42"/>
      <c r="TXF443" s="42"/>
      <c r="TXG443" s="42"/>
      <c r="TXH443" s="42"/>
      <c r="TXI443" s="42"/>
      <c r="TXJ443" s="42"/>
      <c r="TXK443" s="42"/>
      <c r="TXL443" s="42"/>
      <c r="TXM443" s="42"/>
      <c r="TXN443" s="42"/>
      <c r="TXO443" s="42"/>
      <c r="TXP443" s="42"/>
      <c r="TXQ443" s="42"/>
      <c r="TXR443" s="42"/>
      <c r="TXS443" s="42"/>
      <c r="TXT443" s="42"/>
      <c r="TXU443" s="42"/>
      <c r="TXV443" s="42"/>
      <c r="TXW443" s="42"/>
      <c r="TXX443" s="42"/>
      <c r="TXY443" s="42"/>
      <c r="TXZ443" s="42"/>
      <c r="TYA443" s="42"/>
      <c r="TYB443" s="42"/>
      <c r="TYC443" s="42"/>
      <c r="TYD443" s="42"/>
      <c r="TYE443" s="42"/>
      <c r="TYF443" s="42"/>
      <c r="TYG443" s="42"/>
      <c r="TYH443" s="42"/>
      <c r="TYI443" s="42"/>
      <c r="TYJ443" s="42"/>
      <c r="TYK443" s="42"/>
      <c r="TYL443" s="42"/>
      <c r="TYM443" s="42"/>
      <c r="TYN443" s="42"/>
      <c r="TYO443" s="42"/>
      <c r="TYP443" s="42"/>
      <c r="TYQ443" s="42"/>
      <c r="TYR443" s="42"/>
      <c r="TYS443" s="42"/>
      <c r="TYT443" s="42"/>
      <c r="TYU443" s="42"/>
      <c r="TYV443" s="42"/>
      <c r="TYW443" s="42"/>
      <c r="TYX443" s="42"/>
      <c r="TYY443" s="42"/>
      <c r="TYZ443" s="42"/>
      <c r="TZA443" s="42"/>
      <c r="TZB443" s="42"/>
      <c r="TZC443" s="42"/>
      <c r="TZD443" s="42"/>
      <c r="TZE443" s="42"/>
      <c r="TZF443" s="42"/>
      <c r="TZG443" s="42"/>
      <c r="TZH443" s="42"/>
      <c r="TZI443" s="42"/>
      <c r="TZJ443" s="42"/>
      <c r="TZK443" s="42"/>
      <c r="TZL443" s="42"/>
      <c r="TZM443" s="42"/>
      <c r="TZN443" s="42"/>
      <c r="TZO443" s="42"/>
      <c r="TZP443" s="42"/>
      <c r="TZQ443" s="42"/>
      <c r="TZR443" s="42"/>
      <c r="TZS443" s="42"/>
      <c r="TZT443" s="42"/>
      <c r="TZU443" s="42"/>
      <c r="TZV443" s="42"/>
      <c r="TZW443" s="42"/>
      <c r="TZX443" s="42"/>
      <c r="TZY443" s="42"/>
      <c r="TZZ443" s="42"/>
      <c r="UAA443" s="42"/>
      <c r="UAB443" s="42"/>
      <c r="UAC443" s="42"/>
      <c r="UAD443" s="42"/>
      <c r="UAE443" s="42"/>
      <c r="UAF443" s="42"/>
      <c r="UAG443" s="42"/>
      <c r="UAH443" s="42"/>
      <c r="UAI443" s="42"/>
      <c r="UAJ443" s="42"/>
      <c r="UAK443" s="42"/>
      <c r="UAL443" s="42"/>
      <c r="UAM443" s="42"/>
      <c r="UAN443" s="42"/>
      <c r="UAO443" s="42"/>
      <c r="UAP443" s="42"/>
      <c r="UAQ443" s="42"/>
      <c r="UAR443" s="42"/>
      <c r="UAS443" s="42"/>
      <c r="UAT443" s="42"/>
      <c r="UAU443" s="42"/>
      <c r="UAV443" s="42"/>
      <c r="UAW443" s="42"/>
      <c r="UAX443" s="42"/>
      <c r="UAY443" s="42"/>
      <c r="UAZ443" s="42"/>
      <c r="UBA443" s="42"/>
      <c r="UBB443" s="42"/>
      <c r="UBC443" s="42"/>
      <c r="UBD443" s="42"/>
      <c r="UBE443" s="42"/>
      <c r="UBF443" s="42"/>
      <c r="UBG443" s="42"/>
      <c r="UBH443" s="42"/>
      <c r="UBI443" s="42"/>
      <c r="UBJ443" s="42"/>
      <c r="UBK443" s="42"/>
      <c r="UBL443" s="42"/>
      <c r="UBM443" s="42"/>
      <c r="UBN443" s="42"/>
      <c r="UBO443" s="42"/>
      <c r="UBP443" s="42"/>
      <c r="UBQ443" s="42"/>
      <c r="UBR443" s="42"/>
      <c r="UBS443" s="42"/>
      <c r="UBT443" s="42"/>
      <c r="UBU443" s="42"/>
      <c r="UBV443" s="42"/>
      <c r="UBW443" s="42"/>
      <c r="UBX443" s="42"/>
      <c r="UBY443" s="42"/>
      <c r="UBZ443" s="42"/>
      <c r="UCA443" s="42"/>
      <c r="UCB443" s="42"/>
      <c r="UCC443" s="42"/>
      <c r="UCD443" s="42"/>
      <c r="UCE443" s="42"/>
      <c r="UCF443" s="42"/>
      <c r="UCG443" s="42"/>
      <c r="UCH443" s="42"/>
      <c r="UCI443" s="42"/>
      <c r="UCJ443" s="42"/>
      <c r="UCK443" s="42"/>
      <c r="UCL443" s="42"/>
      <c r="UCM443" s="42"/>
      <c r="UCN443" s="42"/>
      <c r="UCO443" s="42"/>
      <c r="UCP443" s="42"/>
      <c r="UCQ443" s="42"/>
      <c r="UCR443" s="42"/>
      <c r="UCS443" s="42"/>
      <c r="UCT443" s="42"/>
      <c r="UCU443" s="42"/>
      <c r="UCV443" s="42"/>
      <c r="UCW443" s="42"/>
      <c r="UCX443" s="42"/>
      <c r="UCY443" s="42"/>
      <c r="UCZ443" s="42"/>
      <c r="UDA443" s="42"/>
      <c r="UDB443" s="42"/>
      <c r="UDC443" s="42"/>
      <c r="UDD443" s="42"/>
      <c r="UDE443" s="42"/>
      <c r="UDF443" s="42"/>
      <c r="UDG443" s="42"/>
      <c r="UDH443" s="42"/>
      <c r="UDI443" s="42"/>
      <c r="UDJ443" s="42"/>
      <c r="UDK443" s="42"/>
      <c r="UDL443" s="42"/>
      <c r="UDM443" s="42"/>
      <c r="UDN443" s="42"/>
      <c r="UDO443" s="42"/>
      <c r="UDP443" s="42"/>
      <c r="UDQ443" s="42"/>
      <c r="UDR443" s="42"/>
      <c r="UDS443" s="42"/>
      <c r="UDT443" s="42"/>
      <c r="UDU443" s="42"/>
      <c r="UDV443" s="42"/>
      <c r="UDW443" s="42"/>
      <c r="UDX443" s="42"/>
      <c r="UDY443" s="42"/>
      <c r="UDZ443" s="42"/>
      <c r="UEA443" s="42"/>
      <c r="UEB443" s="42"/>
      <c r="UEC443" s="42"/>
      <c r="UED443" s="42"/>
      <c r="UEE443" s="42"/>
      <c r="UEF443" s="42"/>
      <c r="UEG443" s="42"/>
      <c r="UEH443" s="42"/>
      <c r="UEI443" s="42"/>
      <c r="UEJ443" s="42"/>
      <c r="UEK443" s="42"/>
      <c r="UEL443" s="42"/>
      <c r="UEM443" s="42"/>
      <c r="UEN443" s="42"/>
      <c r="UEO443" s="42"/>
      <c r="UEP443" s="42"/>
      <c r="UEQ443" s="42"/>
      <c r="UER443" s="42"/>
      <c r="UES443" s="42"/>
      <c r="UET443" s="42"/>
      <c r="UEU443" s="42"/>
      <c r="UEV443" s="42"/>
      <c r="UEW443" s="42"/>
      <c r="UEX443" s="42"/>
      <c r="UEY443" s="42"/>
      <c r="UEZ443" s="42"/>
      <c r="UFA443" s="42"/>
      <c r="UFB443" s="42"/>
      <c r="UFC443" s="42"/>
      <c r="UFD443" s="42"/>
      <c r="UFE443" s="42"/>
      <c r="UFF443" s="42"/>
      <c r="UFG443" s="42"/>
      <c r="UFH443" s="42"/>
      <c r="UFI443" s="42"/>
      <c r="UFJ443" s="42"/>
      <c r="UFK443" s="42"/>
      <c r="UFL443" s="42"/>
      <c r="UFM443" s="42"/>
      <c r="UFN443" s="42"/>
      <c r="UFO443" s="42"/>
      <c r="UFP443" s="42"/>
      <c r="UFQ443" s="42"/>
      <c r="UFR443" s="42"/>
      <c r="UFS443" s="42"/>
      <c r="UFT443" s="42"/>
      <c r="UFU443" s="42"/>
      <c r="UFV443" s="42"/>
      <c r="UFW443" s="42"/>
      <c r="UFX443" s="42"/>
      <c r="UFY443" s="42"/>
      <c r="UFZ443" s="42"/>
      <c r="UGA443" s="42"/>
      <c r="UGB443" s="42"/>
      <c r="UGC443" s="42"/>
      <c r="UGD443" s="42"/>
      <c r="UGE443" s="42"/>
      <c r="UGF443" s="42"/>
      <c r="UGG443" s="42"/>
      <c r="UGH443" s="42"/>
      <c r="UGI443" s="42"/>
      <c r="UGJ443" s="42"/>
      <c r="UGK443" s="42"/>
      <c r="UGL443" s="42"/>
      <c r="UGM443" s="42"/>
      <c r="UGN443" s="42"/>
      <c r="UGO443" s="42"/>
      <c r="UGP443" s="42"/>
      <c r="UGQ443" s="42"/>
      <c r="UGR443" s="42"/>
      <c r="UGS443" s="42"/>
      <c r="UGT443" s="42"/>
      <c r="UGU443" s="42"/>
      <c r="UGV443" s="42"/>
      <c r="UGW443" s="42"/>
      <c r="UGX443" s="42"/>
      <c r="UGY443" s="42"/>
      <c r="UGZ443" s="42"/>
      <c r="UHA443" s="42"/>
      <c r="UHB443" s="42"/>
      <c r="UHC443" s="42"/>
      <c r="UHD443" s="42"/>
      <c r="UHE443" s="42"/>
      <c r="UHF443" s="42"/>
      <c r="UHG443" s="42"/>
      <c r="UHH443" s="42"/>
      <c r="UHI443" s="42"/>
      <c r="UHJ443" s="42"/>
      <c r="UHK443" s="42"/>
      <c r="UHL443" s="42"/>
      <c r="UHM443" s="42"/>
      <c r="UHN443" s="42"/>
      <c r="UHO443" s="42"/>
      <c r="UHP443" s="42"/>
      <c r="UHQ443" s="42"/>
      <c r="UHR443" s="42"/>
      <c r="UHS443" s="42"/>
      <c r="UHT443" s="42"/>
      <c r="UHU443" s="42"/>
      <c r="UHV443" s="42"/>
      <c r="UHW443" s="42"/>
      <c r="UHX443" s="42"/>
      <c r="UHY443" s="42"/>
      <c r="UHZ443" s="42"/>
      <c r="UIA443" s="42"/>
      <c r="UIB443" s="42"/>
      <c r="UIC443" s="42"/>
      <c r="UID443" s="42"/>
      <c r="UIE443" s="42"/>
      <c r="UIF443" s="42"/>
      <c r="UIG443" s="42"/>
      <c r="UIH443" s="42"/>
      <c r="UII443" s="42"/>
      <c r="UIJ443" s="42"/>
      <c r="UIK443" s="42"/>
      <c r="UIL443" s="42"/>
      <c r="UIM443" s="42"/>
      <c r="UIN443" s="42"/>
      <c r="UIO443" s="42"/>
      <c r="UIP443" s="42"/>
      <c r="UIQ443" s="42"/>
      <c r="UIR443" s="42"/>
      <c r="UIS443" s="42"/>
      <c r="UIT443" s="42"/>
      <c r="UIU443" s="42"/>
      <c r="UIV443" s="42"/>
      <c r="UIW443" s="42"/>
      <c r="UIX443" s="42"/>
      <c r="UIY443" s="42"/>
      <c r="UIZ443" s="42"/>
      <c r="UJA443" s="42"/>
      <c r="UJB443" s="42"/>
      <c r="UJC443" s="42"/>
      <c r="UJD443" s="42"/>
      <c r="UJE443" s="42"/>
      <c r="UJF443" s="42"/>
      <c r="UJG443" s="42"/>
      <c r="UJH443" s="42"/>
      <c r="UJI443" s="42"/>
      <c r="UJJ443" s="42"/>
      <c r="UJK443" s="42"/>
      <c r="UJL443" s="42"/>
      <c r="UJM443" s="42"/>
      <c r="UJN443" s="42"/>
      <c r="UJO443" s="42"/>
      <c r="UJP443" s="42"/>
      <c r="UJQ443" s="42"/>
      <c r="UJR443" s="42"/>
      <c r="UJS443" s="42"/>
      <c r="UJT443" s="42"/>
      <c r="UJU443" s="42"/>
      <c r="UJV443" s="42"/>
      <c r="UJW443" s="42"/>
      <c r="UJX443" s="42"/>
      <c r="UJY443" s="42"/>
      <c r="UJZ443" s="42"/>
      <c r="UKA443" s="42"/>
      <c r="UKB443" s="42"/>
      <c r="UKC443" s="42"/>
      <c r="UKD443" s="42"/>
      <c r="UKE443" s="42"/>
      <c r="UKF443" s="42"/>
      <c r="UKG443" s="42"/>
      <c r="UKH443" s="42"/>
      <c r="UKI443" s="42"/>
      <c r="UKJ443" s="42"/>
      <c r="UKK443" s="42"/>
      <c r="UKL443" s="42"/>
      <c r="UKM443" s="42"/>
      <c r="UKN443" s="42"/>
      <c r="UKO443" s="42"/>
      <c r="UKP443" s="42"/>
      <c r="UKQ443" s="42"/>
      <c r="UKR443" s="42"/>
      <c r="UKS443" s="42"/>
      <c r="UKT443" s="42"/>
      <c r="UKU443" s="42"/>
      <c r="UKV443" s="42"/>
      <c r="UKW443" s="42"/>
      <c r="UKX443" s="42"/>
      <c r="UKY443" s="42"/>
      <c r="UKZ443" s="42"/>
      <c r="ULA443" s="42"/>
      <c r="ULB443" s="42"/>
      <c r="ULC443" s="42"/>
      <c r="ULD443" s="42"/>
      <c r="ULE443" s="42"/>
      <c r="ULF443" s="42"/>
      <c r="ULG443" s="42"/>
      <c r="ULH443" s="42"/>
      <c r="ULI443" s="42"/>
      <c r="ULJ443" s="42"/>
      <c r="ULK443" s="42"/>
      <c r="ULL443" s="42"/>
      <c r="ULM443" s="42"/>
      <c r="ULN443" s="42"/>
      <c r="ULO443" s="42"/>
      <c r="ULP443" s="42"/>
      <c r="ULQ443" s="42"/>
      <c r="ULR443" s="42"/>
      <c r="ULS443" s="42"/>
      <c r="ULT443" s="42"/>
      <c r="ULU443" s="42"/>
      <c r="ULV443" s="42"/>
      <c r="ULW443" s="42"/>
      <c r="ULX443" s="42"/>
      <c r="ULY443" s="42"/>
      <c r="ULZ443" s="42"/>
      <c r="UMA443" s="42"/>
      <c r="UMB443" s="42"/>
      <c r="UMC443" s="42"/>
      <c r="UMD443" s="42"/>
      <c r="UME443" s="42"/>
      <c r="UMF443" s="42"/>
      <c r="UMG443" s="42"/>
      <c r="UMH443" s="42"/>
      <c r="UMI443" s="42"/>
      <c r="UMJ443" s="42"/>
      <c r="UMK443" s="42"/>
      <c r="UML443" s="42"/>
      <c r="UMM443" s="42"/>
      <c r="UMN443" s="42"/>
      <c r="UMO443" s="42"/>
      <c r="UMP443" s="42"/>
      <c r="UMQ443" s="42"/>
      <c r="UMR443" s="42"/>
      <c r="UMS443" s="42"/>
      <c r="UMT443" s="42"/>
      <c r="UMU443" s="42"/>
      <c r="UMV443" s="42"/>
      <c r="UMW443" s="42"/>
      <c r="UMX443" s="42"/>
      <c r="UMY443" s="42"/>
      <c r="UMZ443" s="42"/>
      <c r="UNA443" s="42"/>
      <c r="UNB443" s="42"/>
      <c r="UNC443" s="42"/>
      <c r="UND443" s="42"/>
      <c r="UNE443" s="42"/>
      <c r="UNF443" s="42"/>
      <c r="UNG443" s="42"/>
      <c r="UNH443" s="42"/>
      <c r="UNI443" s="42"/>
      <c r="UNJ443" s="42"/>
      <c r="UNK443" s="42"/>
      <c r="UNL443" s="42"/>
      <c r="UNM443" s="42"/>
      <c r="UNN443" s="42"/>
      <c r="UNO443" s="42"/>
      <c r="UNP443" s="42"/>
      <c r="UNQ443" s="42"/>
      <c r="UNR443" s="42"/>
      <c r="UNS443" s="42"/>
      <c r="UNT443" s="42"/>
      <c r="UNU443" s="42"/>
      <c r="UNV443" s="42"/>
      <c r="UNW443" s="42"/>
      <c r="UNX443" s="42"/>
      <c r="UNY443" s="42"/>
      <c r="UNZ443" s="42"/>
      <c r="UOA443" s="42"/>
      <c r="UOB443" s="42"/>
      <c r="UOC443" s="42"/>
      <c r="UOD443" s="42"/>
      <c r="UOE443" s="42"/>
      <c r="UOF443" s="42"/>
      <c r="UOG443" s="42"/>
      <c r="UOH443" s="42"/>
      <c r="UOI443" s="42"/>
      <c r="UOJ443" s="42"/>
      <c r="UOK443" s="42"/>
      <c r="UOL443" s="42"/>
      <c r="UOM443" s="42"/>
      <c r="UON443" s="42"/>
      <c r="UOO443" s="42"/>
      <c r="UOP443" s="42"/>
      <c r="UOQ443" s="42"/>
      <c r="UOR443" s="42"/>
      <c r="UOS443" s="42"/>
      <c r="UOT443" s="42"/>
      <c r="UOU443" s="42"/>
      <c r="UOV443" s="42"/>
      <c r="UOW443" s="42"/>
      <c r="UOX443" s="42"/>
      <c r="UOY443" s="42"/>
      <c r="UOZ443" s="42"/>
      <c r="UPA443" s="42"/>
      <c r="UPB443" s="42"/>
      <c r="UPC443" s="42"/>
      <c r="UPD443" s="42"/>
      <c r="UPE443" s="42"/>
      <c r="UPF443" s="42"/>
      <c r="UPG443" s="42"/>
      <c r="UPH443" s="42"/>
      <c r="UPI443" s="42"/>
      <c r="UPJ443" s="42"/>
      <c r="UPK443" s="42"/>
      <c r="UPL443" s="42"/>
      <c r="UPM443" s="42"/>
      <c r="UPN443" s="42"/>
      <c r="UPO443" s="42"/>
      <c r="UPP443" s="42"/>
      <c r="UPQ443" s="42"/>
      <c r="UPR443" s="42"/>
      <c r="UPS443" s="42"/>
      <c r="UPT443" s="42"/>
      <c r="UPU443" s="42"/>
      <c r="UPV443" s="42"/>
      <c r="UPW443" s="42"/>
      <c r="UPX443" s="42"/>
      <c r="UPY443" s="42"/>
      <c r="UPZ443" s="42"/>
      <c r="UQA443" s="42"/>
      <c r="UQB443" s="42"/>
      <c r="UQC443" s="42"/>
      <c r="UQD443" s="42"/>
      <c r="UQE443" s="42"/>
      <c r="UQF443" s="42"/>
      <c r="UQG443" s="42"/>
      <c r="UQH443" s="42"/>
      <c r="UQI443" s="42"/>
      <c r="UQJ443" s="42"/>
      <c r="UQK443" s="42"/>
      <c r="UQL443" s="42"/>
      <c r="UQM443" s="42"/>
      <c r="UQN443" s="42"/>
      <c r="UQO443" s="42"/>
      <c r="UQP443" s="42"/>
      <c r="UQQ443" s="42"/>
      <c r="UQR443" s="42"/>
      <c r="UQS443" s="42"/>
      <c r="UQT443" s="42"/>
      <c r="UQU443" s="42"/>
      <c r="UQV443" s="42"/>
      <c r="UQW443" s="42"/>
      <c r="UQX443" s="42"/>
      <c r="UQY443" s="42"/>
      <c r="UQZ443" s="42"/>
      <c r="URA443" s="42"/>
      <c r="URB443" s="42"/>
      <c r="URC443" s="42"/>
      <c r="URD443" s="42"/>
      <c r="URE443" s="42"/>
      <c r="URF443" s="42"/>
      <c r="URG443" s="42"/>
      <c r="URH443" s="42"/>
      <c r="URI443" s="42"/>
      <c r="URJ443" s="42"/>
      <c r="URK443" s="42"/>
      <c r="URL443" s="42"/>
      <c r="URM443" s="42"/>
      <c r="URN443" s="42"/>
      <c r="URO443" s="42"/>
      <c r="URP443" s="42"/>
      <c r="URQ443" s="42"/>
      <c r="URR443" s="42"/>
      <c r="URS443" s="42"/>
      <c r="URT443" s="42"/>
      <c r="URU443" s="42"/>
      <c r="URV443" s="42"/>
      <c r="URW443" s="42"/>
      <c r="URX443" s="42"/>
      <c r="URY443" s="42"/>
      <c r="URZ443" s="42"/>
      <c r="USA443" s="42"/>
      <c r="USB443" s="42"/>
      <c r="USC443" s="42"/>
      <c r="USD443" s="42"/>
      <c r="USE443" s="42"/>
      <c r="USF443" s="42"/>
      <c r="USG443" s="42"/>
      <c r="USH443" s="42"/>
      <c r="USI443" s="42"/>
      <c r="USJ443" s="42"/>
      <c r="USK443" s="42"/>
      <c r="USL443" s="42"/>
      <c r="USM443" s="42"/>
      <c r="USN443" s="42"/>
      <c r="USO443" s="42"/>
      <c r="USP443" s="42"/>
      <c r="USQ443" s="42"/>
      <c r="USR443" s="42"/>
      <c r="USS443" s="42"/>
      <c r="UST443" s="42"/>
      <c r="USU443" s="42"/>
      <c r="USV443" s="42"/>
      <c r="USW443" s="42"/>
      <c r="USX443" s="42"/>
      <c r="USY443" s="42"/>
      <c r="USZ443" s="42"/>
      <c r="UTA443" s="42"/>
      <c r="UTB443" s="42"/>
      <c r="UTC443" s="42"/>
      <c r="UTD443" s="42"/>
      <c r="UTE443" s="42"/>
      <c r="UTF443" s="42"/>
      <c r="UTG443" s="42"/>
      <c r="UTH443" s="42"/>
      <c r="UTI443" s="42"/>
      <c r="UTJ443" s="42"/>
      <c r="UTK443" s="42"/>
      <c r="UTL443" s="42"/>
      <c r="UTM443" s="42"/>
      <c r="UTN443" s="42"/>
      <c r="UTO443" s="42"/>
      <c r="UTP443" s="42"/>
      <c r="UTQ443" s="42"/>
      <c r="UTR443" s="42"/>
      <c r="UTS443" s="42"/>
      <c r="UTT443" s="42"/>
      <c r="UTU443" s="42"/>
      <c r="UTV443" s="42"/>
      <c r="UTW443" s="42"/>
      <c r="UTX443" s="42"/>
      <c r="UTY443" s="42"/>
      <c r="UTZ443" s="42"/>
      <c r="UUA443" s="42"/>
      <c r="UUB443" s="42"/>
      <c r="UUC443" s="42"/>
      <c r="UUD443" s="42"/>
      <c r="UUE443" s="42"/>
      <c r="UUF443" s="42"/>
      <c r="UUG443" s="42"/>
      <c r="UUH443" s="42"/>
      <c r="UUI443" s="42"/>
      <c r="UUJ443" s="42"/>
      <c r="UUK443" s="42"/>
      <c r="UUL443" s="42"/>
      <c r="UUM443" s="42"/>
      <c r="UUN443" s="42"/>
      <c r="UUO443" s="42"/>
      <c r="UUP443" s="42"/>
      <c r="UUQ443" s="42"/>
      <c r="UUR443" s="42"/>
      <c r="UUS443" s="42"/>
      <c r="UUT443" s="42"/>
      <c r="UUU443" s="42"/>
      <c r="UUV443" s="42"/>
      <c r="UUW443" s="42"/>
      <c r="UUX443" s="42"/>
      <c r="UUY443" s="42"/>
      <c r="UUZ443" s="42"/>
      <c r="UVA443" s="42"/>
      <c r="UVB443" s="42"/>
      <c r="UVC443" s="42"/>
      <c r="UVD443" s="42"/>
      <c r="UVE443" s="42"/>
      <c r="UVF443" s="42"/>
      <c r="UVG443" s="42"/>
      <c r="UVH443" s="42"/>
      <c r="UVI443" s="42"/>
      <c r="UVJ443" s="42"/>
      <c r="UVK443" s="42"/>
      <c r="UVL443" s="42"/>
      <c r="UVM443" s="42"/>
      <c r="UVN443" s="42"/>
      <c r="UVO443" s="42"/>
      <c r="UVP443" s="42"/>
      <c r="UVQ443" s="42"/>
      <c r="UVR443" s="42"/>
      <c r="UVS443" s="42"/>
      <c r="UVT443" s="42"/>
      <c r="UVU443" s="42"/>
      <c r="UVV443" s="42"/>
      <c r="UVW443" s="42"/>
      <c r="UVX443" s="42"/>
      <c r="UVY443" s="42"/>
      <c r="UVZ443" s="42"/>
      <c r="UWA443" s="42"/>
      <c r="UWB443" s="42"/>
      <c r="UWC443" s="42"/>
      <c r="UWD443" s="42"/>
      <c r="UWE443" s="42"/>
      <c r="UWF443" s="42"/>
      <c r="UWG443" s="42"/>
      <c r="UWH443" s="42"/>
      <c r="UWI443" s="42"/>
      <c r="UWJ443" s="42"/>
      <c r="UWK443" s="42"/>
      <c r="UWL443" s="42"/>
      <c r="UWM443" s="42"/>
      <c r="UWN443" s="42"/>
      <c r="UWO443" s="42"/>
      <c r="UWP443" s="42"/>
      <c r="UWQ443" s="42"/>
      <c r="UWR443" s="42"/>
      <c r="UWS443" s="42"/>
      <c r="UWT443" s="42"/>
      <c r="UWU443" s="42"/>
      <c r="UWV443" s="42"/>
      <c r="UWW443" s="42"/>
      <c r="UWX443" s="42"/>
      <c r="UWY443" s="42"/>
      <c r="UWZ443" s="42"/>
      <c r="UXA443" s="42"/>
      <c r="UXB443" s="42"/>
      <c r="UXC443" s="42"/>
      <c r="UXD443" s="42"/>
      <c r="UXE443" s="42"/>
      <c r="UXF443" s="42"/>
      <c r="UXG443" s="42"/>
      <c r="UXH443" s="42"/>
      <c r="UXI443" s="42"/>
      <c r="UXJ443" s="42"/>
      <c r="UXK443" s="42"/>
      <c r="UXL443" s="42"/>
      <c r="UXM443" s="42"/>
      <c r="UXN443" s="42"/>
      <c r="UXO443" s="42"/>
      <c r="UXP443" s="42"/>
      <c r="UXQ443" s="42"/>
      <c r="UXR443" s="42"/>
      <c r="UXS443" s="42"/>
      <c r="UXT443" s="42"/>
      <c r="UXU443" s="42"/>
      <c r="UXV443" s="42"/>
      <c r="UXW443" s="42"/>
      <c r="UXX443" s="42"/>
      <c r="UXY443" s="42"/>
      <c r="UXZ443" s="42"/>
      <c r="UYA443" s="42"/>
      <c r="UYB443" s="42"/>
      <c r="UYC443" s="42"/>
      <c r="UYD443" s="42"/>
      <c r="UYE443" s="42"/>
      <c r="UYF443" s="42"/>
      <c r="UYG443" s="42"/>
      <c r="UYH443" s="42"/>
      <c r="UYI443" s="42"/>
      <c r="UYJ443" s="42"/>
      <c r="UYK443" s="42"/>
      <c r="UYL443" s="42"/>
      <c r="UYM443" s="42"/>
      <c r="UYN443" s="42"/>
      <c r="UYO443" s="42"/>
      <c r="UYP443" s="42"/>
      <c r="UYQ443" s="42"/>
      <c r="UYR443" s="42"/>
      <c r="UYS443" s="42"/>
      <c r="UYT443" s="42"/>
      <c r="UYU443" s="42"/>
      <c r="UYV443" s="42"/>
      <c r="UYW443" s="42"/>
      <c r="UYX443" s="42"/>
      <c r="UYY443" s="42"/>
      <c r="UYZ443" s="42"/>
      <c r="UZA443" s="42"/>
      <c r="UZB443" s="42"/>
      <c r="UZC443" s="42"/>
      <c r="UZD443" s="42"/>
      <c r="UZE443" s="42"/>
      <c r="UZF443" s="42"/>
      <c r="UZG443" s="42"/>
      <c r="UZH443" s="42"/>
      <c r="UZI443" s="42"/>
      <c r="UZJ443" s="42"/>
      <c r="UZK443" s="42"/>
      <c r="UZL443" s="42"/>
      <c r="UZM443" s="48"/>
    </row>
    <row r="444" spans="1:14885" s="48" customFormat="1" ht="31.5" x14ac:dyDescent="0.2">
      <c r="A444" s="140" t="s">
        <v>567</v>
      </c>
      <c r="B444" s="1">
        <v>912</v>
      </c>
      <c r="C444" s="141" t="s">
        <v>50</v>
      </c>
      <c r="D444" s="141" t="s">
        <v>67</v>
      </c>
      <c r="E444" s="141" t="s">
        <v>260</v>
      </c>
      <c r="F444" s="28"/>
      <c r="G444" s="145">
        <f>G445+G485+G492</f>
        <v>203084</v>
      </c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  <c r="AO444" s="42"/>
      <c r="AP444" s="42"/>
      <c r="AQ444" s="42"/>
      <c r="AR444" s="42"/>
      <c r="AS444" s="42"/>
      <c r="AT444" s="42"/>
      <c r="AU444" s="42"/>
      <c r="AV444" s="42"/>
      <c r="AW444" s="42"/>
      <c r="AX444" s="42"/>
      <c r="AY444" s="42"/>
      <c r="AZ444" s="42"/>
      <c r="BA444" s="42"/>
      <c r="BB444" s="42"/>
      <c r="BC444" s="42"/>
      <c r="BD444" s="42"/>
      <c r="BE444" s="42"/>
      <c r="BF444" s="42"/>
      <c r="BG444" s="42"/>
      <c r="BH444" s="42"/>
      <c r="BI444" s="42"/>
      <c r="BJ444" s="42"/>
      <c r="BK444" s="42"/>
      <c r="BL444" s="42"/>
      <c r="BM444" s="42"/>
      <c r="BN444" s="42"/>
      <c r="BO444" s="42"/>
      <c r="BP444" s="42"/>
      <c r="BQ444" s="42"/>
      <c r="BR444" s="42"/>
      <c r="BS444" s="42"/>
      <c r="BT444" s="42"/>
      <c r="BU444" s="42"/>
      <c r="BV444" s="42"/>
      <c r="BW444" s="42"/>
      <c r="BX444" s="42"/>
      <c r="BY444" s="42"/>
      <c r="BZ444" s="42"/>
      <c r="CA444" s="42"/>
      <c r="CB444" s="42"/>
      <c r="CC444" s="42"/>
      <c r="CD444" s="42"/>
      <c r="CE444" s="42"/>
      <c r="CF444" s="42"/>
      <c r="CG444" s="42"/>
      <c r="CH444" s="42"/>
      <c r="CI444" s="42"/>
      <c r="CJ444" s="42"/>
      <c r="CK444" s="42"/>
      <c r="CL444" s="42"/>
      <c r="CM444" s="42"/>
      <c r="CN444" s="42"/>
      <c r="CO444" s="42"/>
      <c r="CP444" s="42"/>
      <c r="CQ444" s="42"/>
      <c r="CR444" s="42"/>
      <c r="CS444" s="42"/>
      <c r="CT444" s="42"/>
      <c r="CU444" s="42"/>
      <c r="CV444" s="42"/>
      <c r="CW444" s="42"/>
      <c r="CX444" s="42"/>
      <c r="CY444" s="42"/>
      <c r="CZ444" s="42"/>
      <c r="DA444" s="42"/>
      <c r="DB444" s="42"/>
      <c r="DC444" s="42"/>
      <c r="DD444" s="42"/>
      <c r="DE444" s="42"/>
      <c r="DF444" s="42"/>
      <c r="DG444" s="42"/>
      <c r="DH444" s="42"/>
      <c r="DI444" s="42"/>
      <c r="DJ444" s="42"/>
      <c r="DK444" s="42"/>
      <c r="DL444" s="42"/>
      <c r="DM444" s="42"/>
      <c r="DN444" s="42"/>
      <c r="DO444" s="42"/>
      <c r="DP444" s="42"/>
      <c r="DQ444" s="42"/>
      <c r="DR444" s="42"/>
      <c r="DS444" s="42"/>
      <c r="DT444" s="42"/>
      <c r="DU444" s="42"/>
      <c r="DV444" s="42"/>
      <c r="DW444" s="42"/>
      <c r="DX444" s="42"/>
      <c r="DY444" s="42"/>
      <c r="DZ444" s="42"/>
      <c r="EA444" s="42"/>
      <c r="EB444" s="42"/>
      <c r="EC444" s="42"/>
      <c r="ED444" s="42"/>
      <c r="EE444" s="42"/>
      <c r="EF444" s="42"/>
      <c r="EG444" s="42"/>
      <c r="EH444" s="42"/>
      <c r="EI444" s="42"/>
      <c r="EJ444" s="42"/>
      <c r="EK444" s="42"/>
      <c r="EL444" s="42"/>
      <c r="EM444" s="42"/>
      <c r="EN444" s="42"/>
      <c r="EO444" s="42"/>
      <c r="EP444" s="42"/>
      <c r="EQ444" s="42"/>
      <c r="ER444" s="42"/>
      <c r="ES444" s="42"/>
      <c r="ET444" s="42"/>
      <c r="EU444" s="42"/>
      <c r="EV444" s="42"/>
      <c r="EW444" s="42"/>
      <c r="EX444" s="42"/>
      <c r="EY444" s="42"/>
      <c r="EZ444" s="42"/>
      <c r="FA444" s="42"/>
      <c r="FB444" s="42"/>
      <c r="FC444" s="42"/>
      <c r="FD444" s="42"/>
      <c r="FE444" s="42"/>
      <c r="FF444" s="42"/>
      <c r="FG444" s="42"/>
      <c r="FH444" s="42"/>
      <c r="FI444" s="42"/>
      <c r="FJ444" s="42"/>
      <c r="FK444" s="42"/>
      <c r="FL444" s="42"/>
      <c r="FM444" s="42"/>
      <c r="FN444" s="42"/>
      <c r="FO444" s="42"/>
      <c r="FP444" s="42"/>
      <c r="FQ444" s="42"/>
      <c r="FR444" s="42"/>
      <c r="FS444" s="42"/>
      <c r="FT444" s="42"/>
      <c r="FU444" s="42"/>
      <c r="FV444" s="42"/>
      <c r="FW444" s="42"/>
      <c r="FX444" s="42"/>
      <c r="FY444" s="42"/>
      <c r="FZ444" s="42"/>
      <c r="GA444" s="42"/>
      <c r="GB444" s="42"/>
      <c r="GC444" s="42"/>
      <c r="GD444" s="42"/>
      <c r="GE444" s="42"/>
      <c r="GF444" s="42"/>
      <c r="GG444" s="42"/>
      <c r="GH444" s="42"/>
      <c r="GI444" s="42"/>
      <c r="GJ444" s="42"/>
      <c r="GK444" s="42"/>
      <c r="GL444" s="42"/>
      <c r="GM444" s="42"/>
      <c r="GN444" s="42"/>
      <c r="GO444" s="42"/>
      <c r="GP444" s="42"/>
      <c r="GQ444" s="42"/>
      <c r="GR444" s="42"/>
      <c r="GS444" s="42"/>
      <c r="GT444" s="42"/>
      <c r="GU444" s="42"/>
      <c r="GV444" s="42"/>
      <c r="GW444" s="42"/>
      <c r="GX444" s="42"/>
      <c r="GY444" s="42"/>
      <c r="GZ444" s="42"/>
      <c r="HA444" s="42"/>
      <c r="HB444" s="42"/>
      <c r="HC444" s="42"/>
      <c r="HD444" s="42"/>
      <c r="HE444" s="42"/>
      <c r="HF444" s="42"/>
      <c r="HG444" s="42"/>
      <c r="HH444" s="42"/>
      <c r="HI444" s="42"/>
      <c r="HJ444" s="42"/>
      <c r="HK444" s="42"/>
      <c r="HL444" s="42"/>
      <c r="HM444" s="42"/>
      <c r="HN444" s="42"/>
      <c r="HO444" s="42"/>
      <c r="HP444" s="42"/>
      <c r="HQ444" s="42"/>
      <c r="HR444" s="42"/>
      <c r="HS444" s="42"/>
      <c r="HT444" s="42"/>
      <c r="HU444" s="42"/>
      <c r="HV444" s="42"/>
      <c r="HW444" s="42"/>
      <c r="HX444" s="42"/>
      <c r="HY444" s="42"/>
      <c r="HZ444" s="42"/>
      <c r="IA444" s="42"/>
      <c r="IB444" s="42"/>
      <c r="IC444" s="42"/>
      <c r="ID444" s="42"/>
      <c r="IE444" s="42"/>
      <c r="IF444" s="42"/>
      <c r="IG444" s="42"/>
      <c r="IH444" s="42"/>
      <c r="II444" s="42"/>
      <c r="IJ444" s="42"/>
      <c r="IK444" s="42"/>
      <c r="IL444" s="42"/>
      <c r="IM444" s="42"/>
      <c r="IN444" s="42"/>
      <c r="IO444" s="42"/>
      <c r="IP444" s="42"/>
      <c r="IQ444" s="42"/>
      <c r="IR444" s="42"/>
      <c r="IS444" s="42"/>
      <c r="IT444" s="42"/>
      <c r="IU444" s="42"/>
      <c r="IV444" s="42"/>
      <c r="IW444" s="42"/>
      <c r="IX444" s="42"/>
      <c r="IY444" s="42"/>
      <c r="IZ444" s="42"/>
      <c r="JA444" s="42"/>
      <c r="JB444" s="42"/>
      <c r="JC444" s="42"/>
      <c r="JD444" s="42"/>
      <c r="JE444" s="42"/>
      <c r="JF444" s="42"/>
      <c r="JG444" s="42"/>
      <c r="JH444" s="42"/>
      <c r="JI444" s="42"/>
      <c r="JJ444" s="42"/>
      <c r="JK444" s="42"/>
      <c r="JL444" s="42"/>
      <c r="JM444" s="42"/>
      <c r="JN444" s="42"/>
      <c r="JO444" s="42"/>
      <c r="JP444" s="42"/>
      <c r="JQ444" s="42"/>
      <c r="JR444" s="42"/>
      <c r="JS444" s="42"/>
      <c r="JT444" s="42"/>
      <c r="JU444" s="42"/>
      <c r="JV444" s="42"/>
      <c r="JW444" s="42"/>
      <c r="JX444" s="42"/>
      <c r="JY444" s="42"/>
      <c r="JZ444" s="42"/>
      <c r="KA444" s="42"/>
      <c r="KB444" s="42"/>
      <c r="KC444" s="42"/>
      <c r="KD444" s="42"/>
      <c r="KE444" s="42"/>
      <c r="KF444" s="42"/>
      <c r="KG444" s="42"/>
      <c r="KH444" s="42"/>
      <c r="KI444" s="42"/>
      <c r="KJ444" s="42"/>
      <c r="KK444" s="42"/>
      <c r="KL444" s="42"/>
      <c r="KM444" s="42"/>
      <c r="KN444" s="42"/>
      <c r="KO444" s="42"/>
      <c r="KP444" s="42"/>
      <c r="KQ444" s="42"/>
      <c r="KR444" s="42"/>
      <c r="KS444" s="42"/>
      <c r="KT444" s="42"/>
      <c r="KU444" s="42"/>
      <c r="KV444" s="42"/>
      <c r="KW444" s="42"/>
      <c r="KX444" s="42"/>
      <c r="KY444" s="42"/>
      <c r="KZ444" s="42"/>
      <c r="LA444" s="42"/>
      <c r="LB444" s="42"/>
      <c r="LC444" s="42"/>
      <c r="LD444" s="42"/>
      <c r="LE444" s="42"/>
      <c r="LF444" s="42"/>
      <c r="LG444" s="42"/>
      <c r="LH444" s="42"/>
      <c r="LI444" s="42"/>
      <c r="LJ444" s="42"/>
      <c r="LK444" s="42"/>
      <c r="LL444" s="42"/>
      <c r="LM444" s="42"/>
      <c r="LN444" s="42"/>
      <c r="LO444" s="42"/>
      <c r="LP444" s="42"/>
      <c r="LQ444" s="42"/>
      <c r="LR444" s="42"/>
      <c r="LS444" s="42"/>
      <c r="LT444" s="42"/>
      <c r="LU444" s="42"/>
      <c r="LV444" s="42"/>
      <c r="LW444" s="42"/>
      <c r="LX444" s="42"/>
      <c r="LY444" s="42"/>
      <c r="LZ444" s="42"/>
      <c r="MA444" s="42"/>
      <c r="MB444" s="42"/>
      <c r="MC444" s="42"/>
      <c r="MD444" s="42"/>
      <c r="ME444" s="42"/>
      <c r="MF444" s="42"/>
      <c r="MG444" s="42"/>
      <c r="MH444" s="42"/>
      <c r="MI444" s="42"/>
      <c r="MJ444" s="42"/>
      <c r="MK444" s="42"/>
      <c r="ML444" s="42"/>
      <c r="MM444" s="42"/>
      <c r="MN444" s="42"/>
      <c r="MO444" s="42"/>
      <c r="MP444" s="42"/>
      <c r="MQ444" s="42"/>
      <c r="MR444" s="42"/>
      <c r="MS444" s="42"/>
      <c r="MT444" s="42"/>
      <c r="MU444" s="42"/>
      <c r="MV444" s="42"/>
      <c r="MW444" s="42"/>
      <c r="MX444" s="42"/>
      <c r="MY444" s="42"/>
      <c r="MZ444" s="42"/>
      <c r="NA444" s="42"/>
      <c r="NB444" s="42"/>
      <c r="NC444" s="42"/>
      <c r="ND444" s="42"/>
      <c r="NE444" s="42"/>
      <c r="NF444" s="42"/>
      <c r="NG444" s="42"/>
      <c r="NH444" s="42"/>
      <c r="NI444" s="42"/>
      <c r="NJ444" s="42"/>
      <c r="NK444" s="42"/>
      <c r="NL444" s="42"/>
      <c r="NM444" s="42"/>
      <c r="NN444" s="42"/>
      <c r="NO444" s="42"/>
      <c r="NP444" s="42"/>
      <c r="NQ444" s="42"/>
      <c r="NR444" s="42"/>
      <c r="NS444" s="42"/>
      <c r="NT444" s="42"/>
      <c r="NU444" s="42"/>
      <c r="NV444" s="42"/>
      <c r="NW444" s="42"/>
      <c r="NX444" s="42"/>
      <c r="NY444" s="42"/>
      <c r="NZ444" s="42"/>
      <c r="OA444" s="42"/>
      <c r="OB444" s="42"/>
      <c r="OC444" s="42"/>
      <c r="OD444" s="42"/>
      <c r="OE444" s="42"/>
      <c r="OF444" s="42"/>
      <c r="OG444" s="42"/>
      <c r="OH444" s="42"/>
      <c r="OI444" s="42"/>
      <c r="OJ444" s="42"/>
      <c r="OK444" s="42"/>
      <c r="OL444" s="42"/>
      <c r="OM444" s="42"/>
      <c r="ON444" s="42"/>
      <c r="OO444" s="42"/>
      <c r="OP444" s="42"/>
      <c r="OQ444" s="42"/>
      <c r="OR444" s="42"/>
      <c r="OS444" s="42"/>
      <c r="OT444" s="42"/>
      <c r="OU444" s="42"/>
      <c r="OV444" s="42"/>
      <c r="OW444" s="42"/>
      <c r="OX444" s="42"/>
      <c r="OY444" s="42"/>
      <c r="OZ444" s="42"/>
      <c r="PA444" s="42"/>
      <c r="PB444" s="42"/>
      <c r="PC444" s="42"/>
      <c r="PD444" s="42"/>
      <c r="PE444" s="42"/>
      <c r="PF444" s="42"/>
      <c r="PG444" s="42"/>
      <c r="PH444" s="42"/>
      <c r="PI444" s="42"/>
      <c r="PJ444" s="42"/>
      <c r="PK444" s="42"/>
      <c r="PL444" s="42"/>
      <c r="PM444" s="42"/>
      <c r="PN444" s="42"/>
      <c r="PO444" s="42"/>
      <c r="PP444" s="42"/>
      <c r="PQ444" s="42"/>
      <c r="PR444" s="42"/>
      <c r="PS444" s="42"/>
      <c r="PT444" s="42"/>
      <c r="PU444" s="42"/>
      <c r="PV444" s="42"/>
      <c r="PW444" s="42"/>
      <c r="PX444" s="42"/>
      <c r="PY444" s="42"/>
      <c r="PZ444" s="42"/>
      <c r="QA444" s="42"/>
      <c r="QB444" s="42"/>
      <c r="QC444" s="42"/>
      <c r="QD444" s="42"/>
      <c r="QE444" s="42"/>
      <c r="QF444" s="42"/>
      <c r="QG444" s="42"/>
      <c r="QH444" s="42"/>
      <c r="QI444" s="42"/>
      <c r="QJ444" s="42"/>
      <c r="QK444" s="42"/>
      <c r="QL444" s="42"/>
      <c r="QM444" s="42"/>
      <c r="QN444" s="42"/>
      <c r="QO444" s="42"/>
      <c r="QP444" s="42"/>
      <c r="QQ444" s="42"/>
      <c r="QR444" s="42"/>
      <c r="QS444" s="42"/>
      <c r="QT444" s="42"/>
      <c r="QU444" s="42"/>
      <c r="QV444" s="42"/>
      <c r="QW444" s="42"/>
      <c r="QX444" s="42"/>
      <c r="QY444" s="42"/>
      <c r="QZ444" s="42"/>
      <c r="RA444" s="42"/>
      <c r="RB444" s="42"/>
      <c r="RC444" s="42"/>
      <c r="RD444" s="42"/>
      <c r="RE444" s="42"/>
      <c r="RF444" s="42"/>
      <c r="RG444" s="42"/>
      <c r="RH444" s="42"/>
      <c r="RI444" s="42"/>
      <c r="RJ444" s="42"/>
      <c r="RK444" s="42"/>
      <c r="RL444" s="42"/>
      <c r="RM444" s="42"/>
      <c r="RN444" s="42"/>
      <c r="RO444" s="42"/>
      <c r="RP444" s="42"/>
      <c r="RQ444" s="42"/>
      <c r="RR444" s="42"/>
      <c r="RS444" s="42"/>
      <c r="RT444" s="42"/>
      <c r="RU444" s="42"/>
      <c r="RV444" s="42"/>
      <c r="RW444" s="42"/>
      <c r="RX444" s="42"/>
      <c r="RY444" s="42"/>
      <c r="RZ444" s="42"/>
      <c r="SA444" s="42"/>
      <c r="SB444" s="42"/>
      <c r="SC444" s="42"/>
      <c r="SD444" s="42"/>
      <c r="SE444" s="42"/>
      <c r="SF444" s="42"/>
      <c r="SG444" s="42"/>
      <c r="SH444" s="42"/>
      <c r="SI444" s="42"/>
      <c r="SJ444" s="42"/>
      <c r="SK444" s="42"/>
      <c r="SL444" s="42"/>
      <c r="SM444" s="42"/>
      <c r="SN444" s="42"/>
      <c r="SO444" s="42"/>
      <c r="SP444" s="42"/>
      <c r="SQ444" s="42"/>
      <c r="SR444" s="42"/>
      <c r="SS444" s="42"/>
      <c r="ST444" s="42"/>
      <c r="SU444" s="42"/>
      <c r="SV444" s="42"/>
      <c r="SW444" s="42"/>
      <c r="SX444" s="42"/>
      <c r="SY444" s="42"/>
      <c r="SZ444" s="42"/>
      <c r="TA444" s="42"/>
      <c r="TB444" s="42"/>
      <c r="TC444" s="42"/>
      <c r="TD444" s="42"/>
      <c r="TE444" s="42"/>
      <c r="TF444" s="42"/>
      <c r="TG444" s="42"/>
      <c r="TH444" s="42"/>
      <c r="TI444" s="42"/>
      <c r="TJ444" s="42"/>
      <c r="TK444" s="42"/>
      <c r="TL444" s="42"/>
      <c r="TM444" s="42"/>
      <c r="TN444" s="42"/>
      <c r="TO444" s="42"/>
      <c r="TP444" s="42"/>
      <c r="TQ444" s="42"/>
      <c r="TR444" s="42"/>
      <c r="TS444" s="42"/>
      <c r="TT444" s="42"/>
      <c r="TU444" s="42"/>
      <c r="TV444" s="42"/>
      <c r="TW444" s="42"/>
      <c r="TX444" s="42"/>
      <c r="TY444" s="42"/>
      <c r="TZ444" s="42"/>
      <c r="UA444" s="42"/>
      <c r="UB444" s="42"/>
      <c r="UC444" s="42"/>
      <c r="UD444" s="42"/>
      <c r="UE444" s="42"/>
      <c r="UF444" s="42"/>
      <c r="UG444" s="42"/>
      <c r="UH444" s="42"/>
      <c r="UI444" s="42"/>
      <c r="UJ444" s="42"/>
      <c r="UK444" s="42"/>
      <c r="UL444" s="42"/>
      <c r="UM444" s="42"/>
      <c r="UN444" s="42"/>
      <c r="UO444" s="42"/>
      <c r="UP444" s="42"/>
      <c r="UQ444" s="42"/>
      <c r="UR444" s="42"/>
      <c r="US444" s="42"/>
      <c r="UT444" s="42"/>
      <c r="UU444" s="42"/>
      <c r="UV444" s="42"/>
      <c r="UW444" s="42"/>
      <c r="UX444" s="42"/>
      <c r="UY444" s="42"/>
      <c r="UZ444" s="42"/>
      <c r="VA444" s="42"/>
      <c r="VB444" s="42"/>
      <c r="VC444" s="42"/>
      <c r="VD444" s="42"/>
      <c r="VE444" s="42"/>
      <c r="VF444" s="42"/>
      <c r="VG444" s="42"/>
      <c r="VH444" s="42"/>
      <c r="VI444" s="42"/>
      <c r="VJ444" s="42"/>
      <c r="VK444" s="42"/>
      <c r="VL444" s="42"/>
      <c r="VM444" s="42"/>
      <c r="VN444" s="42"/>
      <c r="VO444" s="42"/>
      <c r="VP444" s="42"/>
      <c r="VQ444" s="42"/>
      <c r="VR444" s="42"/>
      <c r="VS444" s="42"/>
      <c r="VT444" s="42"/>
      <c r="VU444" s="42"/>
      <c r="VV444" s="42"/>
      <c r="VW444" s="42"/>
      <c r="VX444" s="42"/>
      <c r="VY444" s="42"/>
      <c r="VZ444" s="42"/>
      <c r="WA444" s="42"/>
      <c r="WB444" s="42"/>
      <c r="WC444" s="42"/>
      <c r="WD444" s="42"/>
      <c r="WE444" s="42"/>
      <c r="WF444" s="42"/>
      <c r="WG444" s="42"/>
      <c r="WH444" s="42"/>
      <c r="WI444" s="42"/>
      <c r="WJ444" s="42"/>
      <c r="WK444" s="42"/>
      <c r="WL444" s="42"/>
      <c r="WM444" s="42"/>
      <c r="WN444" s="42"/>
      <c r="WO444" s="42"/>
      <c r="WP444" s="42"/>
      <c r="WQ444" s="42"/>
      <c r="WR444" s="42"/>
      <c r="WS444" s="42"/>
      <c r="WT444" s="42"/>
      <c r="WU444" s="42"/>
      <c r="WV444" s="42"/>
      <c r="WW444" s="42"/>
      <c r="WX444" s="42"/>
      <c r="WY444" s="42"/>
      <c r="WZ444" s="42"/>
      <c r="XA444" s="42"/>
      <c r="XB444" s="42"/>
      <c r="XC444" s="42"/>
      <c r="XD444" s="42"/>
      <c r="XE444" s="42"/>
      <c r="XF444" s="42"/>
      <c r="XG444" s="42"/>
      <c r="XH444" s="42"/>
      <c r="XI444" s="42"/>
      <c r="XJ444" s="42"/>
      <c r="XK444" s="42"/>
      <c r="XL444" s="42"/>
      <c r="XM444" s="42"/>
      <c r="XN444" s="42"/>
      <c r="XO444" s="42"/>
      <c r="XP444" s="42"/>
      <c r="XQ444" s="42"/>
      <c r="XR444" s="42"/>
      <c r="XS444" s="42"/>
      <c r="XT444" s="42"/>
      <c r="XU444" s="42"/>
      <c r="XV444" s="42"/>
      <c r="XW444" s="42"/>
      <c r="XX444" s="42"/>
      <c r="XY444" s="42"/>
      <c r="XZ444" s="42"/>
      <c r="YA444" s="42"/>
      <c r="YB444" s="42"/>
      <c r="YC444" s="42"/>
      <c r="YD444" s="42"/>
      <c r="YE444" s="42"/>
      <c r="YF444" s="42"/>
      <c r="YG444" s="42"/>
      <c r="YH444" s="42"/>
      <c r="YI444" s="42"/>
      <c r="YJ444" s="42"/>
      <c r="YK444" s="42"/>
      <c r="YL444" s="42"/>
      <c r="YM444" s="42"/>
      <c r="YN444" s="42"/>
      <c r="YO444" s="42"/>
      <c r="YP444" s="42"/>
      <c r="YQ444" s="42"/>
      <c r="YR444" s="42"/>
      <c r="YS444" s="42"/>
      <c r="YT444" s="42"/>
      <c r="YU444" s="42"/>
      <c r="YV444" s="42"/>
      <c r="YW444" s="42"/>
      <c r="YX444" s="42"/>
      <c r="YY444" s="42"/>
      <c r="YZ444" s="42"/>
      <c r="ZA444" s="42"/>
      <c r="ZB444" s="42"/>
      <c r="ZC444" s="42"/>
      <c r="ZD444" s="42"/>
      <c r="ZE444" s="42"/>
      <c r="ZF444" s="42"/>
      <c r="ZG444" s="42"/>
      <c r="ZH444" s="42"/>
      <c r="ZI444" s="42"/>
      <c r="ZJ444" s="42"/>
      <c r="ZK444" s="42"/>
      <c r="ZL444" s="42"/>
      <c r="ZM444" s="42"/>
      <c r="ZN444" s="42"/>
      <c r="ZO444" s="42"/>
      <c r="ZP444" s="42"/>
      <c r="ZQ444" s="42"/>
      <c r="ZR444" s="42"/>
      <c r="ZS444" s="42"/>
      <c r="ZT444" s="42"/>
      <c r="ZU444" s="42"/>
      <c r="ZV444" s="42"/>
      <c r="ZW444" s="42"/>
      <c r="ZX444" s="42"/>
      <c r="ZY444" s="42"/>
      <c r="ZZ444" s="42"/>
      <c r="AAA444" s="42"/>
      <c r="AAB444" s="42"/>
      <c r="AAC444" s="42"/>
      <c r="AAD444" s="42"/>
      <c r="AAE444" s="42"/>
      <c r="AAF444" s="42"/>
      <c r="AAG444" s="42"/>
      <c r="AAH444" s="42"/>
      <c r="AAI444" s="42"/>
      <c r="AAJ444" s="42"/>
      <c r="AAK444" s="42"/>
      <c r="AAL444" s="42"/>
      <c r="AAM444" s="42"/>
      <c r="AAN444" s="42"/>
      <c r="AAO444" s="42"/>
      <c r="AAP444" s="42"/>
      <c r="AAQ444" s="42"/>
      <c r="AAR444" s="42"/>
      <c r="AAS444" s="42"/>
      <c r="AAT444" s="42"/>
      <c r="AAU444" s="42"/>
      <c r="AAV444" s="42"/>
      <c r="AAW444" s="42"/>
      <c r="AAX444" s="42"/>
      <c r="AAY444" s="42"/>
      <c r="AAZ444" s="42"/>
      <c r="ABA444" s="42"/>
      <c r="ABB444" s="42"/>
      <c r="ABC444" s="42"/>
      <c r="ABD444" s="42"/>
      <c r="ABE444" s="42"/>
      <c r="ABF444" s="42"/>
      <c r="ABG444" s="42"/>
      <c r="ABH444" s="42"/>
      <c r="ABI444" s="42"/>
      <c r="ABJ444" s="42"/>
      <c r="ABK444" s="42"/>
      <c r="ABL444" s="42"/>
      <c r="ABM444" s="42"/>
      <c r="ABN444" s="42"/>
      <c r="ABO444" s="42"/>
      <c r="ABP444" s="42"/>
      <c r="ABQ444" s="42"/>
      <c r="ABR444" s="42"/>
      <c r="ABS444" s="42"/>
      <c r="ABT444" s="42"/>
      <c r="ABU444" s="42"/>
      <c r="ABV444" s="42"/>
      <c r="ABW444" s="42"/>
      <c r="ABX444" s="42"/>
      <c r="ABY444" s="42"/>
      <c r="ABZ444" s="42"/>
      <c r="ACA444" s="42"/>
      <c r="ACB444" s="42"/>
      <c r="ACC444" s="42"/>
      <c r="ACD444" s="42"/>
      <c r="ACE444" s="42"/>
      <c r="ACF444" s="42"/>
      <c r="ACG444" s="42"/>
      <c r="ACH444" s="42"/>
      <c r="ACI444" s="42"/>
      <c r="ACJ444" s="42"/>
      <c r="ACK444" s="42"/>
      <c r="ACL444" s="42"/>
      <c r="ACM444" s="42"/>
      <c r="ACN444" s="42"/>
      <c r="ACO444" s="42"/>
      <c r="ACP444" s="42"/>
      <c r="ACQ444" s="42"/>
      <c r="ACR444" s="42"/>
      <c r="ACS444" s="42"/>
      <c r="ACT444" s="42"/>
      <c r="ACU444" s="42"/>
      <c r="ACV444" s="42"/>
      <c r="ACW444" s="42"/>
      <c r="ACX444" s="42"/>
      <c r="ACY444" s="42"/>
      <c r="ACZ444" s="42"/>
      <c r="ADA444" s="42"/>
      <c r="ADB444" s="42"/>
      <c r="ADC444" s="42"/>
      <c r="ADD444" s="42"/>
      <c r="ADE444" s="42"/>
      <c r="ADF444" s="42"/>
      <c r="ADG444" s="42"/>
      <c r="ADH444" s="42"/>
      <c r="ADI444" s="42"/>
      <c r="ADJ444" s="42"/>
      <c r="ADK444" s="42"/>
      <c r="ADL444" s="42"/>
      <c r="ADM444" s="42"/>
      <c r="ADN444" s="42"/>
      <c r="ADO444" s="42"/>
      <c r="ADP444" s="42"/>
      <c r="ADQ444" s="42"/>
      <c r="ADR444" s="42"/>
      <c r="ADS444" s="42"/>
      <c r="ADT444" s="42"/>
      <c r="ADU444" s="42"/>
      <c r="ADV444" s="42"/>
      <c r="ADW444" s="42"/>
      <c r="ADX444" s="42"/>
      <c r="ADY444" s="42"/>
      <c r="ADZ444" s="42"/>
      <c r="AEA444" s="42"/>
      <c r="AEB444" s="42"/>
      <c r="AEC444" s="42"/>
      <c r="AED444" s="42"/>
      <c r="AEE444" s="42"/>
      <c r="AEF444" s="42"/>
      <c r="AEG444" s="42"/>
      <c r="AEH444" s="42"/>
      <c r="AEI444" s="42"/>
      <c r="AEJ444" s="42"/>
      <c r="AEK444" s="42"/>
      <c r="AEL444" s="42"/>
      <c r="AEM444" s="42"/>
      <c r="AEN444" s="42"/>
      <c r="AEO444" s="42"/>
      <c r="AEP444" s="42"/>
      <c r="AEQ444" s="42"/>
      <c r="AER444" s="42"/>
      <c r="AES444" s="42"/>
      <c r="AET444" s="42"/>
      <c r="AEU444" s="42"/>
      <c r="AEV444" s="42"/>
      <c r="AEW444" s="42"/>
      <c r="AEX444" s="42"/>
      <c r="AEY444" s="42"/>
      <c r="AEZ444" s="42"/>
      <c r="AFA444" s="42"/>
      <c r="AFB444" s="42"/>
      <c r="AFC444" s="42"/>
      <c r="AFD444" s="42"/>
      <c r="AFE444" s="42"/>
      <c r="AFF444" s="42"/>
      <c r="AFG444" s="42"/>
      <c r="AFH444" s="42"/>
      <c r="AFI444" s="42"/>
      <c r="AFJ444" s="42"/>
      <c r="AFK444" s="42"/>
      <c r="AFL444" s="42"/>
      <c r="AFM444" s="42"/>
      <c r="AFN444" s="42"/>
      <c r="AFO444" s="42"/>
      <c r="AFP444" s="42"/>
      <c r="AFQ444" s="42"/>
      <c r="AFR444" s="42"/>
      <c r="AFS444" s="42"/>
      <c r="AFT444" s="42"/>
      <c r="AFU444" s="42"/>
      <c r="AFV444" s="42"/>
      <c r="AFW444" s="42"/>
      <c r="AFX444" s="42"/>
      <c r="AFY444" s="42"/>
      <c r="AFZ444" s="42"/>
      <c r="AGA444" s="42"/>
      <c r="AGB444" s="42"/>
      <c r="AGC444" s="42"/>
      <c r="AGD444" s="42"/>
      <c r="AGE444" s="42"/>
      <c r="AGF444" s="42"/>
      <c r="AGG444" s="42"/>
      <c r="AGH444" s="42"/>
      <c r="AGI444" s="42"/>
      <c r="AGJ444" s="42"/>
      <c r="AGK444" s="42"/>
      <c r="AGL444" s="42"/>
      <c r="AGM444" s="42"/>
      <c r="AGN444" s="42"/>
      <c r="AGO444" s="42"/>
      <c r="AGP444" s="42"/>
      <c r="AGQ444" s="42"/>
      <c r="AGR444" s="42"/>
      <c r="AGS444" s="42"/>
      <c r="AGT444" s="42"/>
      <c r="AGU444" s="42"/>
      <c r="AGV444" s="42"/>
      <c r="AGW444" s="42"/>
      <c r="AGX444" s="42"/>
      <c r="AGY444" s="42"/>
      <c r="AGZ444" s="42"/>
      <c r="AHA444" s="42"/>
      <c r="AHB444" s="42"/>
      <c r="AHC444" s="42"/>
      <c r="AHD444" s="42"/>
      <c r="AHE444" s="42"/>
      <c r="AHF444" s="42"/>
      <c r="AHG444" s="42"/>
      <c r="AHH444" s="42"/>
      <c r="AHI444" s="42"/>
      <c r="AHJ444" s="42"/>
      <c r="AHK444" s="42"/>
      <c r="AHL444" s="42"/>
      <c r="AHM444" s="42"/>
      <c r="AHN444" s="42"/>
      <c r="AHO444" s="42"/>
      <c r="AHP444" s="42"/>
      <c r="AHQ444" s="42"/>
      <c r="AHR444" s="42"/>
      <c r="AHS444" s="42"/>
      <c r="AHT444" s="42"/>
      <c r="AHU444" s="42"/>
      <c r="AHV444" s="42"/>
      <c r="AHW444" s="42"/>
      <c r="AHX444" s="42"/>
      <c r="AHY444" s="42"/>
      <c r="AHZ444" s="42"/>
      <c r="AIA444" s="42"/>
      <c r="AIB444" s="42"/>
      <c r="AIC444" s="42"/>
      <c r="AID444" s="42"/>
      <c r="AIE444" s="42"/>
      <c r="AIF444" s="42"/>
      <c r="AIG444" s="42"/>
      <c r="AIH444" s="42"/>
      <c r="AII444" s="42"/>
      <c r="AIJ444" s="42"/>
      <c r="AIK444" s="42"/>
      <c r="AIL444" s="42"/>
      <c r="AIM444" s="42"/>
      <c r="AIN444" s="42"/>
      <c r="AIO444" s="42"/>
      <c r="AIP444" s="42"/>
      <c r="AIQ444" s="42"/>
      <c r="AIR444" s="42"/>
      <c r="AIS444" s="42"/>
      <c r="AIT444" s="42"/>
      <c r="AIU444" s="42"/>
      <c r="AIV444" s="42"/>
      <c r="AIW444" s="42"/>
      <c r="AIX444" s="42"/>
      <c r="AIY444" s="42"/>
      <c r="AIZ444" s="42"/>
      <c r="AJA444" s="42"/>
      <c r="AJB444" s="42"/>
      <c r="AJC444" s="42"/>
      <c r="AJD444" s="42"/>
      <c r="AJE444" s="42"/>
      <c r="AJF444" s="42"/>
      <c r="AJG444" s="42"/>
      <c r="AJH444" s="42"/>
      <c r="AJI444" s="42"/>
      <c r="AJJ444" s="42"/>
      <c r="AJK444" s="42"/>
      <c r="AJL444" s="42"/>
      <c r="AJM444" s="42"/>
      <c r="AJN444" s="42"/>
      <c r="AJO444" s="42"/>
      <c r="AJP444" s="42"/>
      <c r="AJQ444" s="42"/>
      <c r="AJR444" s="42"/>
      <c r="AJS444" s="42"/>
      <c r="AJT444" s="42"/>
      <c r="AJU444" s="42"/>
      <c r="AJV444" s="42"/>
      <c r="AJW444" s="42"/>
      <c r="AJX444" s="42"/>
      <c r="AJY444" s="42"/>
      <c r="AJZ444" s="42"/>
      <c r="AKA444" s="42"/>
      <c r="AKB444" s="42"/>
      <c r="AKC444" s="42"/>
      <c r="AKD444" s="42"/>
      <c r="AKE444" s="42"/>
      <c r="AKF444" s="42"/>
      <c r="AKG444" s="42"/>
      <c r="AKH444" s="42"/>
      <c r="AKI444" s="42"/>
      <c r="AKJ444" s="42"/>
      <c r="AKK444" s="42"/>
      <c r="AKL444" s="42"/>
      <c r="AKM444" s="42"/>
      <c r="AKN444" s="42"/>
      <c r="AKO444" s="42"/>
      <c r="AKP444" s="42"/>
      <c r="AKQ444" s="42"/>
      <c r="AKR444" s="42"/>
      <c r="AKS444" s="42"/>
      <c r="AKT444" s="42"/>
      <c r="AKU444" s="42"/>
      <c r="AKV444" s="42"/>
      <c r="AKW444" s="42"/>
      <c r="AKX444" s="42"/>
      <c r="AKY444" s="42"/>
      <c r="AKZ444" s="42"/>
      <c r="ALA444" s="42"/>
      <c r="ALB444" s="42"/>
      <c r="ALC444" s="42"/>
      <c r="ALD444" s="42"/>
      <c r="ALE444" s="42"/>
      <c r="ALF444" s="42"/>
      <c r="ALG444" s="42"/>
      <c r="ALH444" s="42"/>
      <c r="ALI444" s="42"/>
      <c r="ALJ444" s="42"/>
      <c r="ALK444" s="42"/>
      <c r="ALL444" s="42"/>
      <c r="ALM444" s="42"/>
      <c r="ALN444" s="42"/>
      <c r="ALO444" s="42"/>
      <c r="ALP444" s="42"/>
      <c r="ALQ444" s="42"/>
      <c r="ALR444" s="42"/>
      <c r="ALS444" s="42"/>
      <c r="ALT444" s="42"/>
      <c r="ALU444" s="42"/>
      <c r="ALV444" s="42"/>
      <c r="ALW444" s="42"/>
      <c r="ALX444" s="42"/>
      <c r="ALY444" s="42"/>
      <c r="ALZ444" s="42"/>
      <c r="AMA444" s="42"/>
      <c r="AMB444" s="42"/>
      <c r="AMC444" s="42"/>
      <c r="AMD444" s="42"/>
      <c r="AME444" s="42"/>
      <c r="AMF444" s="42"/>
      <c r="AMG444" s="42"/>
      <c r="AMH444" s="42"/>
      <c r="AMI444" s="42"/>
      <c r="AMJ444" s="42"/>
      <c r="AMK444" s="42"/>
      <c r="AML444" s="42"/>
      <c r="AMM444" s="42"/>
      <c r="AMN444" s="42"/>
      <c r="AMO444" s="42"/>
      <c r="AMP444" s="42"/>
      <c r="AMQ444" s="42"/>
      <c r="AMR444" s="42"/>
      <c r="AMS444" s="42"/>
      <c r="AMT444" s="42"/>
      <c r="AMU444" s="42"/>
      <c r="AMV444" s="42"/>
      <c r="AMW444" s="42"/>
      <c r="AMX444" s="42"/>
      <c r="AMY444" s="42"/>
      <c r="AMZ444" s="42"/>
      <c r="ANA444" s="42"/>
      <c r="ANB444" s="42"/>
      <c r="ANC444" s="42"/>
      <c r="AND444" s="42"/>
      <c r="ANE444" s="42"/>
      <c r="ANF444" s="42"/>
      <c r="ANG444" s="42"/>
      <c r="ANH444" s="42"/>
      <c r="ANI444" s="42"/>
      <c r="ANJ444" s="42"/>
      <c r="ANK444" s="42"/>
      <c r="ANL444" s="42"/>
      <c r="ANM444" s="42"/>
      <c r="ANN444" s="42"/>
      <c r="ANO444" s="42"/>
      <c r="ANP444" s="42"/>
      <c r="ANQ444" s="42"/>
      <c r="ANR444" s="42"/>
      <c r="ANS444" s="42"/>
      <c r="ANT444" s="42"/>
      <c r="ANU444" s="42"/>
      <c r="ANV444" s="42"/>
      <c r="ANW444" s="42"/>
      <c r="ANX444" s="42"/>
      <c r="ANY444" s="42"/>
      <c r="ANZ444" s="42"/>
      <c r="AOA444" s="42"/>
      <c r="AOB444" s="42"/>
      <c r="AOC444" s="42"/>
      <c r="AOD444" s="42"/>
      <c r="AOE444" s="42"/>
      <c r="AOF444" s="42"/>
      <c r="AOG444" s="42"/>
      <c r="AOH444" s="42"/>
      <c r="AOI444" s="42"/>
      <c r="AOJ444" s="42"/>
      <c r="AOK444" s="42"/>
      <c r="AOL444" s="42"/>
      <c r="AOM444" s="42"/>
      <c r="AON444" s="42"/>
      <c r="AOO444" s="42"/>
      <c r="AOP444" s="42"/>
      <c r="AOQ444" s="42"/>
      <c r="AOR444" s="42"/>
      <c r="AOS444" s="42"/>
      <c r="AOT444" s="42"/>
      <c r="AOU444" s="42"/>
      <c r="AOV444" s="42"/>
      <c r="AOW444" s="42"/>
      <c r="AOX444" s="42"/>
      <c r="AOY444" s="42"/>
      <c r="AOZ444" s="42"/>
      <c r="APA444" s="42"/>
      <c r="APB444" s="42"/>
      <c r="APC444" s="42"/>
      <c r="APD444" s="42"/>
      <c r="APE444" s="42"/>
      <c r="APF444" s="42"/>
      <c r="APG444" s="42"/>
      <c r="APH444" s="42"/>
      <c r="API444" s="42"/>
      <c r="APJ444" s="42"/>
      <c r="APK444" s="42"/>
      <c r="APL444" s="42"/>
      <c r="APM444" s="42"/>
      <c r="APN444" s="42"/>
      <c r="APO444" s="42"/>
      <c r="APP444" s="42"/>
      <c r="APQ444" s="42"/>
      <c r="APR444" s="42"/>
      <c r="APS444" s="42"/>
      <c r="APT444" s="42"/>
      <c r="APU444" s="42"/>
      <c r="APV444" s="42"/>
      <c r="APW444" s="42"/>
      <c r="APX444" s="42"/>
      <c r="APY444" s="42"/>
      <c r="APZ444" s="42"/>
      <c r="AQA444" s="42"/>
      <c r="AQB444" s="42"/>
      <c r="AQC444" s="42"/>
      <c r="AQD444" s="42"/>
      <c r="AQE444" s="42"/>
      <c r="AQF444" s="42"/>
      <c r="AQG444" s="42"/>
      <c r="AQH444" s="42"/>
      <c r="AQI444" s="42"/>
      <c r="AQJ444" s="42"/>
      <c r="AQK444" s="42"/>
      <c r="AQL444" s="42"/>
      <c r="AQM444" s="42"/>
      <c r="AQN444" s="42"/>
      <c r="AQO444" s="42"/>
      <c r="AQP444" s="42"/>
      <c r="AQQ444" s="42"/>
      <c r="AQR444" s="42"/>
      <c r="AQS444" s="42"/>
      <c r="AQT444" s="42"/>
      <c r="AQU444" s="42"/>
      <c r="AQV444" s="42"/>
      <c r="AQW444" s="42"/>
      <c r="AQX444" s="42"/>
      <c r="AQY444" s="42"/>
      <c r="AQZ444" s="42"/>
      <c r="ARA444" s="42"/>
      <c r="ARB444" s="42"/>
      <c r="ARC444" s="42"/>
      <c r="ARD444" s="42"/>
      <c r="ARE444" s="42"/>
      <c r="ARF444" s="42"/>
      <c r="ARG444" s="42"/>
      <c r="ARH444" s="42"/>
      <c r="ARI444" s="42"/>
      <c r="ARJ444" s="42"/>
      <c r="ARK444" s="42"/>
      <c r="ARL444" s="42"/>
      <c r="ARM444" s="42"/>
      <c r="ARN444" s="42"/>
      <c r="ARO444" s="42"/>
      <c r="ARP444" s="42"/>
      <c r="ARQ444" s="42"/>
      <c r="ARR444" s="42"/>
      <c r="ARS444" s="42"/>
      <c r="ART444" s="42"/>
      <c r="ARU444" s="42"/>
      <c r="ARV444" s="42"/>
      <c r="ARW444" s="42"/>
      <c r="ARX444" s="42"/>
      <c r="ARY444" s="42"/>
      <c r="ARZ444" s="42"/>
      <c r="ASA444" s="42"/>
      <c r="ASB444" s="42"/>
      <c r="ASC444" s="42"/>
      <c r="ASD444" s="42"/>
      <c r="ASE444" s="42"/>
      <c r="ASF444" s="42"/>
      <c r="ASG444" s="42"/>
      <c r="ASH444" s="42"/>
      <c r="ASI444" s="42"/>
      <c r="ASJ444" s="42"/>
      <c r="ASK444" s="42"/>
      <c r="ASL444" s="42"/>
      <c r="ASM444" s="42"/>
      <c r="ASN444" s="42"/>
      <c r="ASO444" s="42"/>
      <c r="ASP444" s="42"/>
      <c r="ASQ444" s="42"/>
      <c r="ASR444" s="42"/>
      <c r="ASS444" s="42"/>
      <c r="AST444" s="42"/>
      <c r="ASU444" s="42"/>
      <c r="ASV444" s="42"/>
      <c r="ASW444" s="42"/>
      <c r="ASX444" s="42"/>
      <c r="ASY444" s="42"/>
      <c r="ASZ444" s="42"/>
      <c r="ATA444" s="42"/>
      <c r="ATB444" s="42"/>
      <c r="ATC444" s="42"/>
      <c r="ATD444" s="42"/>
      <c r="ATE444" s="42"/>
      <c r="ATF444" s="42"/>
      <c r="ATG444" s="42"/>
      <c r="ATH444" s="42"/>
      <c r="ATI444" s="42"/>
      <c r="ATJ444" s="42"/>
      <c r="ATK444" s="42"/>
      <c r="ATL444" s="42"/>
      <c r="ATM444" s="42"/>
      <c r="ATN444" s="42"/>
      <c r="ATO444" s="42"/>
      <c r="ATP444" s="42"/>
      <c r="ATQ444" s="42"/>
      <c r="ATR444" s="42"/>
      <c r="ATS444" s="42"/>
      <c r="ATT444" s="42"/>
      <c r="ATU444" s="42"/>
      <c r="ATV444" s="42"/>
      <c r="ATW444" s="42"/>
      <c r="ATX444" s="42"/>
      <c r="ATY444" s="42"/>
      <c r="ATZ444" s="42"/>
      <c r="AUA444" s="42"/>
      <c r="AUB444" s="42"/>
      <c r="AUC444" s="42"/>
      <c r="AUD444" s="42"/>
      <c r="AUE444" s="42"/>
      <c r="AUF444" s="42"/>
      <c r="AUG444" s="42"/>
      <c r="AUH444" s="42"/>
      <c r="AUI444" s="42"/>
      <c r="AUJ444" s="42"/>
      <c r="AUK444" s="42"/>
      <c r="AUL444" s="42"/>
      <c r="AUM444" s="42"/>
      <c r="AUN444" s="42"/>
      <c r="AUO444" s="42"/>
      <c r="AUP444" s="42"/>
      <c r="AUQ444" s="42"/>
      <c r="AUR444" s="42"/>
      <c r="AUS444" s="42"/>
      <c r="AUT444" s="42"/>
      <c r="AUU444" s="42"/>
      <c r="AUV444" s="42"/>
      <c r="AUW444" s="42"/>
      <c r="AUX444" s="42"/>
      <c r="AUY444" s="42"/>
      <c r="AUZ444" s="42"/>
      <c r="AVA444" s="42"/>
      <c r="AVB444" s="42"/>
      <c r="AVC444" s="42"/>
      <c r="AVD444" s="42"/>
      <c r="AVE444" s="42"/>
      <c r="AVF444" s="42"/>
      <c r="AVG444" s="42"/>
      <c r="AVH444" s="42"/>
      <c r="AVI444" s="42"/>
      <c r="AVJ444" s="42"/>
      <c r="AVK444" s="42"/>
      <c r="AVL444" s="42"/>
      <c r="AVM444" s="42"/>
      <c r="AVN444" s="42"/>
      <c r="AVO444" s="42"/>
      <c r="AVP444" s="42"/>
      <c r="AVQ444" s="42"/>
      <c r="AVR444" s="42"/>
      <c r="AVS444" s="42"/>
      <c r="AVT444" s="42"/>
      <c r="AVU444" s="42"/>
      <c r="AVV444" s="42"/>
      <c r="AVW444" s="42"/>
      <c r="AVX444" s="42"/>
      <c r="AVY444" s="42"/>
      <c r="AVZ444" s="42"/>
      <c r="AWA444" s="42"/>
      <c r="AWB444" s="42"/>
      <c r="AWC444" s="42"/>
      <c r="AWD444" s="42"/>
      <c r="AWE444" s="42"/>
      <c r="AWF444" s="42"/>
      <c r="AWG444" s="42"/>
      <c r="AWH444" s="42"/>
      <c r="AWI444" s="42"/>
      <c r="AWJ444" s="42"/>
      <c r="AWK444" s="42"/>
      <c r="AWL444" s="42"/>
      <c r="AWM444" s="42"/>
      <c r="AWN444" s="42"/>
      <c r="AWO444" s="42"/>
      <c r="AWP444" s="42"/>
      <c r="AWQ444" s="42"/>
      <c r="AWR444" s="42"/>
      <c r="AWS444" s="42"/>
      <c r="AWT444" s="42"/>
      <c r="AWU444" s="42"/>
      <c r="AWV444" s="42"/>
      <c r="AWW444" s="42"/>
      <c r="AWX444" s="42"/>
      <c r="AWY444" s="42"/>
      <c r="AWZ444" s="42"/>
      <c r="AXA444" s="42"/>
      <c r="AXB444" s="42"/>
      <c r="AXC444" s="42"/>
      <c r="AXD444" s="42"/>
      <c r="AXE444" s="42"/>
      <c r="AXF444" s="42"/>
      <c r="AXG444" s="42"/>
      <c r="AXH444" s="42"/>
      <c r="AXI444" s="42"/>
      <c r="AXJ444" s="42"/>
      <c r="AXK444" s="42"/>
      <c r="AXL444" s="42"/>
      <c r="AXM444" s="42"/>
      <c r="AXN444" s="42"/>
      <c r="AXO444" s="42"/>
      <c r="AXP444" s="42"/>
      <c r="AXQ444" s="42"/>
      <c r="AXR444" s="42"/>
      <c r="AXS444" s="42"/>
      <c r="AXT444" s="42"/>
      <c r="AXU444" s="42"/>
      <c r="AXV444" s="42"/>
      <c r="AXW444" s="42"/>
      <c r="AXX444" s="42"/>
      <c r="AXY444" s="42"/>
      <c r="AXZ444" s="42"/>
      <c r="AYA444" s="42"/>
      <c r="AYB444" s="42"/>
      <c r="AYC444" s="42"/>
      <c r="AYD444" s="42"/>
      <c r="AYE444" s="42"/>
      <c r="AYF444" s="42"/>
      <c r="AYG444" s="42"/>
      <c r="AYH444" s="42"/>
      <c r="AYI444" s="42"/>
      <c r="AYJ444" s="42"/>
      <c r="AYK444" s="42"/>
      <c r="AYL444" s="42"/>
      <c r="AYM444" s="42"/>
      <c r="AYN444" s="42"/>
      <c r="AYO444" s="42"/>
      <c r="AYP444" s="42"/>
      <c r="AYQ444" s="42"/>
      <c r="AYR444" s="42"/>
      <c r="AYS444" s="42"/>
      <c r="AYT444" s="42"/>
      <c r="AYU444" s="42"/>
      <c r="AYV444" s="42"/>
      <c r="AYW444" s="42"/>
      <c r="AYX444" s="42"/>
      <c r="AYY444" s="42"/>
      <c r="AYZ444" s="42"/>
      <c r="AZA444" s="42"/>
      <c r="AZB444" s="42"/>
      <c r="AZC444" s="42"/>
      <c r="AZD444" s="42"/>
      <c r="AZE444" s="42"/>
      <c r="AZF444" s="42"/>
      <c r="AZG444" s="42"/>
      <c r="AZH444" s="42"/>
      <c r="AZI444" s="42"/>
      <c r="AZJ444" s="42"/>
      <c r="AZK444" s="42"/>
      <c r="AZL444" s="42"/>
      <c r="AZM444" s="42"/>
      <c r="AZN444" s="42"/>
      <c r="AZO444" s="42"/>
      <c r="AZP444" s="42"/>
      <c r="AZQ444" s="42"/>
      <c r="AZR444" s="42"/>
      <c r="AZS444" s="42"/>
      <c r="AZT444" s="42"/>
      <c r="AZU444" s="42"/>
      <c r="AZV444" s="42"/>
      <c r="AZW444" s="42"/>
      <c r="AZX444" s="42"/>
      <c r="AZY444" s="42"/>
      <c r="AZZ444" s="42"/>
      <c r="BAA444" s="42"/>
      <c r="BAB444" s="42"/>
      <c r="BAC444" s="42"/>
      <c r="BAD444" s="42"/>
      <c r="BAE444" s="42"/>
      <c r="BAF444" s="42"/>
      <c r="BAG444" s="42"/>
      <c r="BAH444" s="42"/>
      <c r="BAI444" s="42"/>
      <c r="BAJ444" s="42"/>
      <c r="BAK444" s="42"/>
      <c r="BAL444" s="42"/>
      <c r="BAM444" s="42"/>
      <c r="BAN444" s="42"/>
      <c r="BAO444" s="42"/>
      <c r="BAP444" s="42"/>
      <c r="BAQ444" s="42"/>
      <c r="BAR444" s="42"/>
      <c r="BAS444" s="42"/>
      <c r="BAT444" s="42"/>
      <c r="BAU444" s="42"/>
      <c r="BAV444" s="42"/>
      <c r="BAW444" s="42"/>
      <c r="BAX444" s="42"/>
      <c r="BAY444" s="42"/>
      <c r="BAZ444" s="42"/>
      <c r="BBA444" s="42"/>
      <c r="BBB444" s="42"/>
      <c r="BBC444" s="42"/>
      <c r="BBD444" s="42"/>
      <c r="BBE444" s="42"/>
      <c r="BBF444" s="42"/>
      <c r="BBG444" s="42"/>
      <c r="BBH444" s="42"/>
      <c r="BBI444" s="42"/>
      <c r="BBJ444" s="42"/>
      <c r="BBK444" s="42"/>
      <c r="BBL444" s="42"/>
      <c r="BBM444" s="42"/>
      <c r="BBN444" s="42"/>
      <c r="BBO444" s="42"/>
      <c r="BBP444" s="42"/>
      <c r="BBQ444" s="42"/>
      <c r="BBR444" s="42"/>
      <c r="BBS444" s="42"/>
      <c r="BBT444" s="42"/>
      <c r="BBU444" s="42"/>
      <c r="BBV444" s="42"/>
      <c r="BBW444" s="42"/>
      <c r="BBX444" s="42"/>
      <c r="BBY444" s="42"/>
      <c r="BBZ444" s="42"/>
      <c r="BCA444" s="42"/>
      <c r="BCB444" s="42"/>
      <c r="BCC444" s="42"/>
      <c r="BCD444" s="42"/>
      <c r="BCE444" s="42"/>
      <c r="BCF444" s="42"/>
      <c r="BCG444" s="42"/>
      <c r="BCH444" s="42"/>
      <c r="BCI444" s="42"/>
      <c r="BCJ444" s="42"/>
      <c r="BCK444" s="42"/>
      <c r="BCL444" s="42"/>
      <c r="BCM444" s="42"/>
      <c r="BCN444" s="42"/>
      <c r="BCO444" s="42"/>
      <c r="BCP444" s="42"/>
      <c r="BCQ444" s="42"/>
      <c r="BCR444" s="42"/>
      <c r="BCS444" s="42"/>
      <c r="BCT444" s="42"/>
      <c r="BCU444" s="42"/>
      <c r="BCV444" s="42"/>
      <c r="BCW444" s="42"/>
      <c r="BCX444" s="42"/>
      <c r="BCY444" s="42"/>
      <c r="BCZ444" s="42"/>
      <c r="BDA444" s="42"/>
      <c r="BDB444" s="42"/>
      <c r="BDC444" s="42"/>
      <c r="BDD444" s="42"/>
      <c r="BDE444" s="42"/>
      <c r="BDF444" s="42"/>
      <c r="BDG444" s="42"/>
      <c r="BDH444" s="42"/>
      <c r="BDI444" s="42"/>
      <c r="BDJ444" s="42"/>
      <c r="BDK444" s="42"/>
      <c r="BDL444" s="42"/>
      <c r="BDM444" s="42"/>
      <c r="BDN444" s="42"/>
      <c r="BDO444" s="42"/>
      <c r="BDP444" s="42"/>
      <c r="BDQ444" s="42"/>
      <c r="BDR444" s="42"/>
      <c r="BDS444" s="42"/>
      <c r="BDT444" s="42"/>
      <c r="BDU444" s="42"/>
      <c r="BDV444" s="42"/>
      <c r="BDW444" s="42"/>
      <c r="BDX444" s="42"/>
      <c r="BDY444" s="42"/>
      <c r="BDZ444" s="42"/>
      <c r="BEA444" s="42"/>
      <c r="BEB444" s="42"/>
      <c r="BEC444" s="42"/>
      <c r="BED444" s="42"/>
      <c r="BEE444" s="42"/>
      <c r="BEF444" s="42"/>
      <c r="BEG444" s="42"/>
      <c r="BEH444" s="42"/>
      <c r="BEI444" s="42"/>
      <c r="BEJ444" s="42"/>
      <c r="BEK444" s="42"/>
      <c r="BEL444" s="42"/>
      <c r="BEM444" s="42"/>
      <c r="BEN444" s="42"/>
      <c r="BEO444" s="42"/>
      <c r="BEP444" s="42"/>
      <c r="BEQ444" s="42"/>
      <c r="BER444" s="42"/>
      <c r="BES444" s="42"/>
      <c r="BET444" s="42"/>
      <c r="BEU444" s="42"/>
      <c r="BEV444" s="42"/>
      <c r="BEW444" s="42"/>
      <c r="BEX444" s="42"/>
      <c r="BEY444" s="42"/>
      <c r="BEZ444" s="42"/>
      <c r="BFA444" s="42"/>
      <c r="BFB444" s="42"/>
      <c r="BFC444" s="42"/>
      <c r="BFD444" s="42"/>
      <c r="BFE444" s="42"/>
      <c r="BFF444" s="42"/>
      <c r="BFG444" s="42"/>
      <c r="BFH444" s="42"/>
      <c r="BFI444" s="42"/>
      <c r="BFJ444" s="42"/>
      <c r="BFK444" s="42"/>
      <c r="BFL444" s="42"/>
      <c r="BFM444" s="42"/>
      <c r="BFN444" s="42"/>
      <c r="BFO444" s="42"/>
      <c r="BFP444" s="42"/>
      <c r="BFQ444" s="42"/>
      <c r="BFR444" s="42"/>
      <c r="BFS444" s="42"/>
      <c r="BFT444" s="42"/>
      <c r="BFU444" s="42"/>
      <c r="BFV444" s="42"/>
      <c r="BFW444" s="42"/>
      <c r="BFX444" s="42"/>
      <c r="BFY444" s="42"/>
      <c r="BFZ444" s="42"/>
      <c r="BGA444" s="42"/>
      <c r="BGB444" s="42"/>
      <c r="BGC444" s="42"/>
      <c r="BGD444" s="42"/>
      <c r="BGE444" s="42"/>
      <c r="BGF444" s="42"/>
      <c r="BGG444" s="42"/>
      <c r="BGH444" s="42"/>
      <c r="BGI444" s="42"/>
      <c r="BGJ444" s="42"/>
      <c r="BGK444" s="42"/>
      <c r="BGL444" s="42"/>
      <c r="BGM444" s="42"/>
      <c r="BGN444" s="42"/>
      <c r="BGO444" s="42"/>
      <c r="BGP444" s="42"/>
      <c r="BGQ444" s="42"/>
      <c r="BGR444" s="42"/>
      <c r="BGS444" s="42"/>
      <c r="BGT444" s="42"/>
      <c r="BGU444" s="42"/>
      <c r="BGV444" s="42"/>
      <c r="BGW444" s="42"/>
      <c r="BGX444" s="42"/>
      <c r="BGY444" s="42"/>
      <c r="BGZ444" s="42"/>
      <c r="BHA444" s="42"/>
      <c r="BHB444" s="42"/>
      <c r="BHC444" s="42"/>
      <c r="BHD444" s="42"/>
      <c r="BHE444" s="42"/>
      <c r="BHF444" s="42"/>
      <c r="BHG444" s="42"/>
      <c r="BHH444" s="42"/>
      <c r="BHI444" s="42"/>
      <c r="BHJ444" s="42"/>
      <c r="BHK444" s="42"/>
      <c r="BHL444" s="42"/>
      <c r="BHM444" s="42"/>
      <c r="BHN444" s="42"/>
      <c r="BHO444" s="42"/>
      <c r="BHP444" s="42"/>
      <c r="BHQ444" s="42"/>
      <c r="BHR444" s="42"/>
      <c r="BHS444" s="42"/>
      <c r="BHT444" s="42"/>
      <c r="BHU444" s="42"/>
      <c r="BHV444" s="42"/>
      <c r="BHW444" s="42"/>
      <c r="BHX444" s="42"/>
      <c r="BHY444" s="42"/>
      <c r="BHZ444" s="42"/>
      <c r="BIA444" s="42"/>
      <c r="BIB444" s="42"/>
      <c r="BIC444" s="42"/>
      <c r="BID444" s="42"/>
      <c r="BIE444" s="42"/>
      <c r="BIF444" s="42"/>
      <c r="BIG444" s="42"/>
      <c r="BIH444" s="42"/>
      <c r="BII444" s="42"/>
      <c r="BIJ444" s="42"/>
      <c r="BIK444" s="42"/>
      <c r="BIL444" s="42"/>
      <c r="BIM444" s="42"/>
      <c r="BIN444" s="42"/>
      <c r="BIO444" s="42"/>
      <c r="BIP444" s="42"/>
      <c r="BIQ444" s="42"/>
      <c r="BIR444" s="42"/>
      <c r="BIS444" s="42"/>
      <c r="BIT444" s="42"/>
      <c r="BIU444" s="42"/>
      <c r="BIV444" s="42"/>
      <c r="BIW444" s="42"/>
      <c r="BIX444" s="42"/>
      <c r="BIY444" s="42"/>
      <c r="BIZ444" s="42"/>
      <c r="BJA444" s="42"/>
      <c r="BJB444" s="42"/>
      <c r="BJC444" s="42"/>
      <c r="BJD444" s="42"/>
      <c r="BJE444" s="42"/>
      <c r="BJF444" s="42"/>
      <c r="BJG444" s="42"/>
      <c r="BJH444" s="42"/>
      <c r="BJI444" s="42"/>
      <c r="BJJ444" s="42"/>
      <c r="BJK444" s="42"/>
      <c r="BJL444" s="42"/>
      <c r="BJM444" s="42"/>
      <c r="BJN444" s="42"/>
      <c r="BJO444" s="42"/>
      <c r="BJP444" s="42"/>
      <c r="BJQ444" s="42"/>
      <c r="BJR444" s="42"/>
      <c r="BJS444" s="42"/>
      <c r="BJT444" s="42"/>
      <c r="BJU444" s="42"/>
      <c r="BJV444" s="42"/>
      <c r="BJW444" s="42"/>
      <c r="BJX444" s="42"/>
      <c r="BJY444" s="42"/>
      <c r="BJZ444" s="42"/>
      <c r="BKA444" s="42"/>
      <c r="BKB444" s="42"/>
      <c r="BKC444" s="42"/>
      <c r="BKD444" s="42"/>
      <c r="BKE444" s="42"/>
      <c r="BKF444" s="42"/>
      <c r="BKG444" s="42"/>
      <c r="BKH444" s="42"/>
      <c r="BKI444" s="42"/>
      <c r="BKJ444" s="42"/>
      <c r="BKK444" s="42"/>
      <c r="BKL444" s="42"/>
      <c r="BKM444" s="42"/>
      <c r="BKN444" s="42"/>
      <c r="BKO444" s="42"/>
      <c r="BKP444" s="42"/>
      <c r="BKQ444" s="42"/>
      <c r="BKR444" s="42"/>
      <c r="BKS444" s="42"/>
      <c r="BKT444" s="42"/>
      <c r="BKU444" s="42"/>
      <c r="BKV444" s="42"/>
      <c r="BKW444" s="42"/>
      <c r="BKX444" s="42"/>
      <c r="BKY444" s="42"/>
      <c r="BKZ444" s="42"/>
      <c r="BLA444" s="42"/>
      <c r="BLB444" s="42"/>
      <c r="BLC444" s="42"/>
      <c r="BLD444" s="42"/>
      <c r="BLE444" s="42"/>
      <c r="BLF444" s="42"/>
      <c r="BLG444" s="42"/>
      <c r="BLH444" s="42"/>
      <c r="BLI444" s="42"/>
      <c r="BLJ444" s="42"/>
      <c r="BLK444" s="42"/>
      <c r="BLL444" s="42"/>
      <c r="BLM444" s="42"/>
      <c r="BLN444" s="42"/>
      <c r="BLO444" s="42"/>
      <c r="BLP444" s="42"/>
      <c r="BLQ444" s="42"/>
      <c r="BLR444" s="42"/>
      <c r="BLS444" s="42"/>
      <c r="BLT444" s="42"/>
      <c r="BLU444" s="42"/>
      <c r="BLV444" s="42"/>
      <c r="BLW444" s="42"/>
      <c r="BLX444" s="42"/>
      <c r="BLY444" s="42"/>
      <c r="BLZ444" s="42"/>
      <c r="BMA444" s="42"/>
      <c r="BMB444" s="42"/>
      <c r="BMC444" s="42"/>
      <c r="BMD444" s="42"/>
      <c r="BME444" s="42"/>
      <c r="BMF444" s="42"/>
      <c r="BMG444" s="42"/>
      <c r="BMH444" s="42"/>
      <c r="BMI444" s="42"/>
      <c r="BMJ444" s="42"/>
      <c r="BMK444" s="42"/>
      <c r="BML444" s="42"/>
      <c r="BMM444" s="42"/>
      <c r="BMN444" s="42"/>
      <c r="BMO444" s="42"/>
      <c r="BMP444" s="42"/>
      <c r="BMQ444" s="42"/>
      <c r="BMR444" s="42"/>
      <c r="BMS444" s="42"/>
      <c r="BMT444" s="42"/>
      <c r="BMU444" s="42"/>
      <c r="BMV444" s="42"/>
      <c r="BMW444" s="42"/>
      <c r="BMX444" s="42"/>
      <c r="BMY444" s="42"/>
      <c r="BMZ444" s="42"/>
      <c r="BNA444" s="42"/>
      <c r="BNB444" s="42"/>
      <c r="BNC444" s="42"/>
      <c r="BND444" s="42"/>
      <c r="BNE444" s="42"/>
      <c r="BNF444" s="42"/>
      <c r="BNG444" s="42"/>
      <c r="BNH444" s="42"/>
      <c r="BNI444" s="42"/>
      <c r="BNJ444" s="42"/>
      <c r="BNK444" s="42"/>
      <c r="BNL444" s="42"/>
      <c r="BNM444" s="42"/>
      <c r="BNN444" s="42"/>
      <c r="BNO444" s="42"/>
      <c r="BNP444" s="42"/>
      <c r="BNQ444" s="42"/>
      <c r="BNR444" s="42"/>
      <c r="BNS444" s="42"/>
      <c r="BNT444" s="42"/>
      <c r="BNU444" s="42"/>
      <c r="BNV444" s="42"/>
      <c r="BNW444" s="42"/>
      <c r="BNX444" s="42"/>
      <c r="BNY444" s="42"/>
      <c r="BNZ444" s="42"/>
      <c r="BOA444" s="42"/>
      <c r="BOB444" s="42"/>
      <c r="BOC444" s="42"/>
      <c r="BOD444" s="42"/>
      <c r="BOE444" s="42"/>
      <c r="BOF444" s="42"/>
      <c r="BOG444" s="42"/>
      <c r="BOH444" s="42"/>
      <c r="BOI444" s="42"/>
      <c r="BOJ444" s="42"/>
      <c r="BOK444" s="42"/>
      <c r="BOL444" s="42"/>
      <c r="BOM444" s="42"/>
      <c r="BON444" s="42"/>
      <c r="BOO444" s="42"/>
      <c r="BOP444" s="42"/>
      <c r="BOQ444" s="42"/>
      <c r="BOR444" s="42"/>
      <c r="BOS444" s="42"/>
      <c r="BOT444" s="42"/>
      <c r="BOU444" s="42"/>
      <c r="BOV444" s="42"/>
      <c r="BOW444" s="42"/>
      <c r="BOX444" s="42"/>
      <c r="BOY444" s="42"/>
      <c r="BOZ444" s="42"/>
      <c r="BPA444" s="42"/>
      <c r="BPB444" s="42"/>
      <c r="BPC444" s="42"/>
      <c r="BPD444" s="42"/>
      <c r="BPE444" s="42"/>
      <c r="BPF444" s="42"/>
      <c r="BPG444" s="42"/>
      <c r="BPH444" s="42"/>
      <c r="BPI444" s="42"/>
      <c r="BPJ444" s="42"/>
      <c r="BPK444" s="42"/>
      <c r="BPL444" s="42"/>
      <c r="BPM444" s="42"/>
      <c r="BPN444" s="42"/>
      <c r="BPO444" s="42"/>
      <c r="BPP444" s="42"/>
      <c r="BPQ444" s="42"/>
      <c r="BPR444" s="42"/>
      <c r="BPS444" s="42"/>
      <c r="BPT444" s="42"/>
      <c r="BPU444" s="42"/>
      <c r="BPV444" s="42"/>
      <c r="BPW444" s="42"/>
      <c r="BPX444" s="42"/>
      <c r="BPY444" s="42"/>
      <c r="BPZ444" s="42"/>
      <c r="BQA444" s="42"/>
      <c r="BQB444" s="42"/>
      <c r="BQC444" s="42"/>
      <c r="BQD444" s="42"/>
      <c r="BQE444" s="42"/>
      <c r="BQF444" s="42"/>
      <c r="BQG444" s="42"/>
      <c r="BQH444" s="42"/>
      <c r="BQI444" s="42"/>
      <c r="BQJ444" s="42"/>
      <c r="BQK444" s="42"/>
      <c r="BQL444" s="42"/>
      <c r="BQM444" s="42"/>
      <c r="BQN444" s="42"/>
      <c r="BQO444" s="42"/>
      <c r="BQP444" s="42"/>
      <c r="BQQ444" s="42"/>
      <c r="BQR444" s="42"/>
      <c r="BQS444" s="42"/>
      <c r="BQT444" s="42"/>
      <c r="BQU444" s="42"/>
      <c r="BQV444" s="42"/>
      <c r="BQW444" s="42"/>
      <c r="BQX444" s="42"/>
      <c r="BQY444" s="42"/>
      <c r="BQZ444" s="42"/>
      <c r="BRA444" s="42"/>
      <c r="BRB444" s="42"/>
      <c r="BRC444" s="42"/>
      <c r="BRD444" s="42"/>
      <c r="BRE444" s="42"/>
      <c r="BRF444" s="42"/>
      <c r="BRG444" s="42"/>
      <c r="BRH444" s="42"/>
      <c r="BRI444" s="42"/>
      <c r="BRJ444" s="42"/>
      <c r="BRK444" s="42"/>
      <c r="BRL444" s="42"/>
      <c r="BRM444" s="42"/>
      <c r="BRN444" s="42"/>
      <c r="BRO444" s="42"/>
      <c r="BRP444" s="42"/>
      <c r="BRQ444" s="42"/>
      <c r="BRR444" s="42"/>
      <c r="BRS444" s="42"/>
      <c r="BRT444" s="42"/>
      <c r="BRU444" s="42"/>
      <c r="BRV444" s="42"/>
      <c r="BRW444" s="42"/>
      <c r="BRX444" s="42"/>
      <c r="BRY444" s="42"/>
      <c r="BRZ444" s="42"/>
      <c r="BSA444" s="42"/>
      <c r="BSB444" s="42"/>
      <c r="BSC444" s="42"/>
      <c r="BSD444" s="42"/>
      <c r="BSE444" s="42"/>
      <c r="BSF444" s="42"/>
      <c r="BSG444" s="42"/>
      <c r="BSH444" s="42"/>
      <c r="BSI444" s="42"/>
      <c r="BSJ444" s="42"/>
      <c r="BSK444" s="42"/>
      <c r="BSL444" s="42"/>
      <c r="BSM444" s="42"/>
      <c r="BSN444" s="42"/>
      <c r="BSO444" s="42"/>
      <c r="BSP444" s="42"/>
      <c r="BSQ444" s="42"/>
      <c r="BSR444" s="42"/>
      <c r="BSS444" s="42"/>
      <c r="BST444" s="42"/>
      <c r="BSU444" s="42"/>
      <c r="BSV444" s="42"/>
      <c r="BSW444" s="42"/>
      <c r="BSX444" s="42"/>
      <c r="BSY444" s="42"/>
      <c r="BSZ444" s="42"/>
      <c r="BTA444" s="42"/>
      <c r="BTB444" s="42"/>
      <c r="BTC444" s="42"/>
      <c r="BTD444" s="42"/>
      <c r="BTE444" s="42"/>
      <c r="BTF444" s="42"/>
      <c r="BTG444" s="42"/>
      <c r="BTH444" s="42"/>
      <c r="BTI444" s="42"/>
      <c r="BTJ444" s="42"/>
      <c r="BTK444" s="42"/>
      <c r="BTL444" s="42"/>
      <c r="BTM444" s="42"/>
      <c r="BTN444" s="42"/>
      <c r="BTO444" s="42"/>
      <c r="BTP444" s="42"/>
      <c r="BTQ444" s="42"/>
      <c r="BTR444" s="42"/>
      <c r="BTS444" s="42"/>
      <c r="BTT444" s="42"/>
      <c r="BTU444" s="42"/>
      <c r="BTV444" s="42"/>
      <c r="BTW444" s="42"/>
      <c r="BTX444" s="42"/>
      <c r="BTY444" s="42"/>
      <c r="BTZ444" s="42"/>
      <c r="BUA444" s="42"/>
      <c r="BUB444" s="42"/>
      <c r="BUC444" s="42"/>
      <c r="BUD444" s="42"/>
      <c r="BUE444" s="42"/>
      <c r="BUF444" s="42"/>
      <c r="BUG444" s="42"/>
      <c r="BUH444" s="42"/>
      <c r="BUI444" s="42"/>
      <c r="BUJ444" s="42"/>
      <c r="BUK444" s="42"/>
      <c r="BUL444" s="42"/>
      <c r="BUM444" s="42"/>
      <c r="BUN444" s="42"/>
      <c r="BUO444" s="42"/>
      <c r="BUP444" s="42"/>
      <c r="BUQ444" s="42"/>
      <c r="BUR444" s="42"/>
      <c r="BUS444" s="42"/>
      <c r="BUT444" s="42"/>
      <c r="BUU444" s="42"/>
      <c r="BUV444" s="42"/>
      <c r="BUW444" s="42"/>
      <c r="BUX444" s="42"/>
      <c r="BUY444" s="42"/>
      <c r="BUZ444" s="42"/>
      <c r="BVA444" s="42"/>
      <c r="BVB444" s="42"/>
      <c r="BVC444" s="42"/>
      <c r="BVD444" s="42"/>
      <c r="BVE444" s="42"/>
      <c r="BVF444" s="42"/>
      <c r="BVG444" s="42"/>
      <c r="BVH444" s="42"/>
      <c r="BVI444" s="42"/>
      <c r="BVJ444" s="42"/>
      <c r="BVK444" s="42"/>
      <c r="BVL444" s="42"/>
      <c r="BVM444" s="42"/>
      <c r="BVN444" s="42"/>
      <c r="BVO444" s="42"/>
      <c r="BVP444" s="42"/>
      <c r="BVQ444" s="42"/>
      <c r="BVR444" s="42"/>
      <c r="BVS444" s="42"/>
      <c r="BVT444" s="42"/>
      <c r="BVU444" s="42"/>
      <c r="BVV444" s="42"/>
      <c r="BVW444" s="42"/>
      <c r="BVX444" s="42"/>
      <c r="BVY444" s="42"/>
      <c r="BVZ444" s="42"/>
      <c r="BWA444" s="42"/>
      <c r="BWB444" s="42"/>
      <c r="BWC444" s="42"/>
      <c r="BWD444" s="42"/>
      <c r="BWE444" s="42"/>
      <c r="BWF444" s="42"/>
      <c r="BWG444" s="42"/>
      <c r="BWH444" s="42"/>
      <c r="BWI444" s="42"/>
      <c r="BWJ444" s="42"/>
      <c r="BWK444" s="42"/>
      <c r="BWL444" s="42"/>
      <c r="BWM444" s="42"/>
      <c r="BWN444" s="42"/>
      <c r="BWO444" s="42"/>
      <c r="BWP444" s="42"/>
      <c r="BWQ444" s="42"/>
      <c r="BWR444" s="42"/>
      <c r="BWS444" s="42"/>
      <c r="BWT444" s="42"/>
      <c r="BWU444" s="42"/>
      <c r="BWV444" s="42"/>
      <c r="BWW444" s="42"/>
      <c r="BWX444" s="42"/>
      <c r="BWY444" s="42"/>
      <c r="BWZ444" s="42"/>
      <c r="BXA444" s="42"/>
      <c r="BXB444" s="42"/>
      <c r="BXC444" s="42"/>
      <c r="BXD444" s="42"/>
      <c r="BXE444" s="42"/>
      <c r="BXF444" s="42"/>
      <c r="BXG444" s="42"/>
      <c r="BXH444" s="42"/>
      <c r="BXI444" s="42"/>
      <c r="BXJ444" s="42"/>
      <c r="BXK444" s="42"/>
      <c r="BXL444" s="42"/>
      <c r="BXM444" s="42"/>
      <c r="BXN444" s="42"/>
      <c r="BXO444" s="42"/>
      <c r="BXP444" s="42"/>
      <c r="BXQ444" s="42"/>
      <c r="BXR444" s="42"/>
      <c r="BXS444" s="42"/>
      <c r="BXT444" s="42"/>
      <c r="BXU444" s="42"/>
      <c r="BXV444" s="42"/>
      <c r="BXW444" s="42"/>
      <c r="BXX444" s="42"/>
      <c r="BXY444" s="42"/>
      <c r="BXZ444" s="42"/>
      <c r="BYA444" s="42"/>
      <c r="BYB444" s="42"/>
      <c r="BYC444" s="42"/>
      <c r="BYD444" s="42"/>
      <c r="BYE444" s="42"/>
      <c r="BYF444" s="42"/>
      <c r="BYG444" s="42"/>
      <c r="BYH444" s="42"/>
      <c r="BYI444" s="42"/>
      <c r="BYJ444" s="42"/>
      <c r="BYK444" s="42"/>
      <c r="BYL444" s="42"/>
      <c r="BYM444" s="42"/>
      <c r="BYN444" s="42"/>
      <c r="BYO444" s="42"/>
      <c r="BYP444" s="42"/>
      <c r="BYQ444" s="42"/>
      <c r="BYR444" s="42"/>
      <c r="BYS444" s="42"/>
      <c r="BYT444" s="42"/>
      <c r="BYU444" s="42"/>
      <c r="BYV444" s="42"/>
      <c r="BYW444" s="42"/>
      <c r="BYX444" s="42"/>
      <c r="BYY444" s="42"/>
      <c r="BYZ444" s="42"/>
      <c r="BZA444" s="42"/>
      <c r="BZB444" s="42"/>
      <c r="BZC444" s="42"/>
      <c r="BZD444" s="42"/>
      <c r="BZE444" s="42"/>
      <c r="BZF444" s="42"/>
      <c r="BZG444" s="42"/>
      <c r="BZH444" s="42"/>
      <c r="BZI444" s="42"/>
      <c r="BZJ444" s="42"/>
      <c r="BZK444" s="42"/>
      <c r="BZL444" s="42"/>
      <c r="BZM444" s="42"/>
      <c r="BZN444" s="42"/>
      <c r="BZO444" s="42"/>
      <c r="BZP444" s="42"/>
      <c r="BZQ444" s="42"/>
      <c r="BZR444" s="42"/>
      <c r="BZS444" s="42"/>
      <c r="BZT444" s="42"/>
      <c r="BZU444" s="42"/>
      <c r="BZV444" s="42"/>
      <c r="BZW444" s="42"/>
      <c r="BZX444" s="42"/>
      <c r="BZY444" s="42"/>
      <c r="BZZ444" s="42"/>
      <c r="CAA444" s="42"/>
      <c r="CAB444" s="42"/>
      <c r="CAC444" s="42"/>
      <c r="CAD444" s="42"/>
      <c r="CAE444" s="42"/>
      <c r="CAF444" s="42"/>
      <c r="CAG444" s="42"/>
      <c r="CAH444" s="42"/>
      <c r="CAI444" s="42"/>
      <c r="CAJ444" s="42"/>
      <c r="CAK444" s="42"/>
      <c r="CAL444" s="42"/>
      <c r="CAM444" s="42"/>
      <c r="CAN444" s="42"/>
      <c r="CAO444" s="42"/>
      <c r="CAP444" s="42"/>
      <c r="CAQ444" s="42"/>
      <c r="CAR444" s="42"/>
      <c r="CAS444" s="42"/>
      <c r="CAT444" s="42"/>
      <c r="CAU444" s="42"/>
      <c r="CAV444" s="42"/>
      <c r="CAW444" s="42"/>
      <c r="CAX444" s="42"/>
      <c r="CAY444" s="42"/>
      <c r="CAZ444" s="42"/>
      <c r="CBA444" s="42"/>
      <c r="CBB444" s="42"/>
      <c r="CBC444" s="42"/>
      <c r="CBD444" s="42"/>
      <c r="CBE444" s="42"/>
      <c r="CBF444" s="42"/>
      <c r="CBG444" s="42"/>
      <c r="CBH444" s="42"/>
      <c r="CBI444" s="42"/>
      <c r="CBJ444" s="42"/>
      <c r="CBK444" s="42"/>
      <c r="CBL444" s="42"/>
      <c r="CBM444" s="42"/>
      <c r="CBN444" s="42"/>
      <c r="CBO444" s="42"/>
      <c r="CBP444" s="42"/>
      <c r="CBQ444" s="42"/>
      <c r="CBR444" s="42"/>
      <c r="CBS444" s="42"/>
      <c r="CBT444" s="42"/>
      <c r="CBU444" s="42"/>
      <c r="CBV444" s="42"/>
      <c r="CBW444" s="42"/>
      <c r="CBX444" s="42"/>
      <c r="CBY444" s="42"/>
      <c r="CBZ444" s="42"/>
      <c r="CCA444" s="42"/>
      <c r="CCB444" s="42"/>
      <c r="CCC444" s="42"/>
      <c r="CCD444" s="42"/>
      <c r="CCE444" s="42"/>
      <c r="CCF444" s="42"/>
      <c r="CCG444" s="42"/>
      <c r="CCH444" s="42"/>
      <c r="CCI444" s="42"/>
      <c r="CCJ444" s="42"/>
      <c r="CCK444" s="42"/>
      <c r="CCL444" s="42"/>
      <c r="CCM444" s="42"/>
      <c r="CCN444" s="42"/>
      <c r="CCO444" s="42"/>
      <c r="CCP444" s="42"/>
      <c r="CCQ444" s="42"/>
      <c r="CCR444" s="42"/>
      <c r="CCS444" s="42"/>
      <c r="CCT444" s="42"/>
      <c r="CCU444" s="42"/>
      <c r="CCV444" s="42"/>
      <c r="CCW444" s="42"/>
      <c r="CCX444" s="42"/>
      <c r="CCY444" s="42"/>
      <c r="CCZ444" s="42"/>
      <c r="CDA444" s="42"/>
      <c r="CDB444" s="42"/>
      <c r="CDC444" s="42"/>
      <c r="CDD444" s="42"/>
      <c r="CDE444" s="42"/>
      <c r="CDF444" s="42"/>
      <c r="CDG444" s="42"/>
      <c r="CDH444" s="42"/>
      <c r="CDI444" s="42"/>
      <c r="CDJ444" s="42"/>
      <c r="CDK444" s="42"/>
      <c r="CDL444" s="42"/>
      <c r="CDM444" s="42"/>
      <c r="CDN444" s="42"/>
      <c r="CDO444" s="42"/>
      <c r="CDP444" s="42"/>
      <c r="CDQ444" s="42"/>
      <c r="CDR444" s="42"/>
      <c r="CDS444" s="42"/>
      <c r="CDT444" s="42"/>
      <c r="CDU444" s="42"/>
      <c r="CDV444" s="42"/>
      <c r="CDW444" s="42"/>
      <c r="CDX444" s="42"/>
      <c r="CDY444" s="42"/>
      <c r="CDZ444" s="42"/>
      <c r="CEA444" s="42"/>
      <c r="CEB444" s="42"/>
      <c r="CEC444" s="42"/>
      <c r="CED444" s="42"/>
      <c r="CEE444" s="42"/>
      <c r="CEF444" s="42"/>
      <c r="CEG444" s="42"/>
      <c r="CEH444" s="42"/>
      <c r="CEI444" s="42"/>
      <c r="CEJ444" s="42"/>
      <c r="CEK444" s="42"/>
      <c r="CEL444" s="42"/>
      <c r="CEM444" s="42"/>
      <c r="CEN444" s="42"/>
      <c r="CEO444" s="42"/>
      <c r="CEP444" s="42"/>
      <c r="CEQ444" s="42"/>
      <c r="CER444" s="42"/>
      <c r="CES444" s="42"/>
      <c r="CET444" s="42"/>
      <c r="CEU444" s="42"/>
      <c r="CEV444" s="42"/>
      <c r="CEW444" s="42"/>
      <c r="CEX444" s="42"/>
      <c r="CEY444" s="42"/>
      <c r="CEZ444" s="42"/>
      <c r="CFA444" s="42"/>
      <c r="CFB444" s="42"/>
      <c r="CFC444" s="42"/>
      <c r="CFD444" s="42"/>
      <c r="CFE444" s="42"/>
      <c r="CFF444" s="42"/>
      <c r="CFG444" s="42"/>
      <c r="CFH444" s="42"/>
      <c r="CFI444" s="42"/>
      <c r="CFJ444" s="42"/>
      <c r="CFK444" s="42"/>
      <c r="CFL444" s="42"/>
      <c r="CFM444" s="42"/>
      <c r="CFN444" s="42"/>
      <c r="CFO444" s="42"/>
      <c r="CFP444" s="42"/>
      <c r="CFQ444" s="42"/>
      <c r="CFR444" s="42"/>
      <c r="CFS444" s="42"/>
      <c r="CFT444" s="42"/>
      <c r="CFU444" s="42"/>
      <c r="CFV444" s="42"/>
      <c r="CFW444" s="42"/>
      <c r="CFX444" s="42"/>
      <c r="CFY444" s="42"/>
      <c r="CFZ444" s="42"/>
      <c r="CGA444" s="42"/>
      <c r="CGB444" s="42"/>
      <c r="CGC444" s="42"/>
      <c r="CGD444" s="42"/>
      <c r="CGE444" s="42"/>
      <c r="CGF444" s="42"/>
      <c r="CGG444" s="42"/>
      <c r="CGH444" s="42"/>
      <c r="CGI444" s="42"/>
      <c r="CGJ444" s="42"/>
      <c r="CGK444" s="42"/>
      <c r="CGL444" s="42"/>
      <c r="CGM444" s="42"/>
      <c r="CGN444" s="42"/>
      <c r="CGO444" s="42"/>
      <c r="CGP444" s="42"/>
      <c r="CGQ444" s="42"/>
      <c r="CGR444" s="42"/>
      <c r="CGS444" s="42"/>
      <c r="CGT444" s="42"/>
      <c r="CGU444" s="42"/>
      <c r="CGV444" s="42"/>
      <c r="CGW444" s="42"/>
      <c r="CGX444" s="42"/>
      <c r="CGY444" s="42"/>
      <c r="CGZ444" s="42"/>
      <c r="CHA444" s="42"/>
      <c r="CHB444" s="42"/>
      <c r="CHC444" s="42"/>
      <c r="CHD444" s="42"/>
      <c r="CHE444" s="42"/>
      <c r="CHF444" s="42"/>
      <c r="CHG444" s="42"/>
      <c r="CHH444" s="42"/>
      <c r="CHI444" s="42"/>
      <c r="CHJ444" s="42"/>
      <c r="CHK444" s="42"/>
      <c r="CHL444" s="42"/>
      <c r="CHM444" s="42"/>
      <c r="CHN444" s="42"/>
      <c r="CHO444" s="42"/>
      <c r="CHP444" s="42"/>
      <c r="CHQ444" s="42"/>
      <c r="CHR444" s="42"/>
      <c r="CHS444" s="42"/>
      <c r="CHT444" s="42"/>
      <c r="CHU444" s="42"/>
      <c r="CHV444" s="42"/>
      <c r="CHW444" s="42"/>
      <c r="CHX444" s="42"/>
      <c r="CHY444" s="42"/>
      <c r="CHZ444" s="42"/>
      <c r="CIA444" s="42"/>
      <c r="CIB444" s="42"/>
      <c r="CIC444" s="42"/>
      <c r="CID444" s="42"/>
      <c r="CIE444" s="42"/>
      <c r="CIF444" s="42"/>
      <c r="CIG444" s="42"/>
      <c r="CIH444" s="42"/>
      <c r="CII444" s="42"/>
      <c r="CIJ444" s="42"/>
      <c r="CIK444" s="42"/>
      <c r="CIL444" s="42"/>
      <c r="CIM444" s="42"/>
      <c r="CIN444" s="42"/>
      <c r="CIO444" s="42"/>
      <c r="CIP444" s="42"/>
      <c r="CIQ444" s="42"/>
      <c r="CIR444" s="42"/>
      <c r="CIS444" s="42"/>
      <c r="CIT444" s="42"/>
      <c r="CIU444" s="42"/>
      <c r="CIV444" s="42"/>
      <c r="CIW444" s="42"/>
      <c r="CIX444" s="42"/>
      <c r="CIY444" s="42"/>
      <c r="CIZ444" s="42"/>
      <c r="CJA444" s="42"/>
      <c r="CJB444" s="42"/>
      <c r="CJC444" s="42"/>
      <c r="CJD444" s="42"/>
      <c r="CJE444" s="42"/>
      <c r="CJF444" s="42"/>
      <c r="CJG444" s="42"/>
      <c r="CJH444" s="42"/>
      <c r="CJI444" s="42"/>
      <c r="CJJ444" s="42"/>
      <c r="CJK444" s="42"/>
      <c r="CJL444" s="42"/>
      <c r="CJM444" s="42"/>
      <c r="CJN444" s="42"/>
      <c r="CJO444" s="42"/>
      <c r="CJP444" s="42"/>
      <c r="CJQ444" s="42"/>
      <c r="CJR444" s="42"/>
      <c r="CJS444" s="42"/>
      <c r="CJT444" s="42"/>
      <c r="CJU444" s="42"/>
      <c r="CJV444" s="42"/>
      <c r="CJW444" s="42"/>
      <c r="CJX444" s="42"/>
      <c r="CJY444" s="42"/>
      <c r="CJZ444" s="42"/>
      <c r="CKA444" s="42"/>
      <c r="CKB444" s="42"/>
      <c r="CKC444" s="42"/>
      <c r="CKD444" s="42"/>
      <c r="CKE444" s="42"/>
      <c r="CKF444" s="42"/>
      <c r="CKG444" s="42"/>
      <c r="CKH444" s="42"/>
      <c r="CKI444" s="42"/>
      <c r="CKJ444" s="42"/>
      <c r="CKK444" s="42"/>
      <c r="CKL444" s="42"/>
      <c r="CKM444" s="42"/>
      <c r="CKN444" s="42"/>
      <c r="CKO444" s="42"/>
      <c r="CKP444" s="42"/>
      <c r="CKQ444" s="42"/>
      <c r="CKR444" s="42"/>
      <c r="CKS444" s="42"/>
      <c r="CKT444" s="42"/>
      <c r="CKU444" s="42"/>
      <c r="CKV444" s="42"/>
      <c r="CKW444" s="42"/>
      <c r="CKX444" s="42"/>
      <c r="CKY444" s="42"/>
      <c r="CKZ444" s="42"/>
      <c r="CLA444" s="42"/>
      <c r="CLB444" s="42"/>
      <c r="CLC444" s="42"/>
      <c r="CLD444" s="42"/>
      <c r="CLE444" s="42"/>
      <c r="CLF444" s="42"/>
      <c r="CLG444" s="42"/>
      <c r="CLH444" s="42"/>
      <c r="CLI444" s="42"/>
      <c r="CLJ444" s="42"/>
      <c r="CLK444" s="42"/>
      <c r="CLL444" s="42"/>
      <c r="CLM444" s="42"/>
      <c r="CLN444" s="42"/>
      <c r="CLO444" s="42"/>
      <c r="CLP444" s="42"/>
      <c r="CLQ444" s="42"/>
      <c r="CLR444" s="42"/>
      <c r="CLS444" s="42"/>
      <c r="CLT444" s="42"/>
      <c r="CLU444" s="42"/>
      <c r="CLV444" s="42"/>
      <c r="CLW444" s="42"/>
      <c r="CLX444" s="42"/>
      <c r="CLY444" s="42"/>
      <c r="CLZ444" s="42"/>
      <c r="CMA444" s="42"/>
      <c r="CMB444" s="42"/>
      <c r="CMC444" s="42"/>
      <c r="CMD444" s="42"/>
      <c r="CME444" s="42"/>
      <c r="CMF444" s="42"/>
      <c r="CMG444" s="42"/>
      <c r="CMH444" s="42"/>
      <c r="CMI444" s="42"/>
      <c r="CMJ444" s="42"/>
      <c r="CMK444" s="42"/>
      <c r="CML444" s="42"/>
      <c r="CMM444" s="42"/>
      <c r="CMN444" s="42"/>
      <c r="CMO444" s="42"/>
      <c r="CMP444" s="42"/>
      <c r="CMQ444" s="42"/>
      <c r="CMR444" s="42"/>
      <c r="CMS444" s="42"/>
      <c r="CMT444" s="42"/>
      <c r="CMU444" s="42"/>
      <c r="CMV444" s="42"/>
      <c r="CMW444" s="42"/>
      <c r="CMX444" s="42"/>
      <c r="CMY444" s="42"/>
      <c r="CMZ444" s="42"/>
      <c r="CNA444" s="42"/>
      <c r="CNB444" s="42"/>
      <c r="CNC444" s="42"/>
      <c r="CND444" s="42"/>
      <c r="CNE444" s="42"/>
      <c r="CNF444" s="42"/>
      <c r="CNG444" s="42"/>
      <c r="CNH444" s="42"/>
      <c r="CNI444" s="42"/>
      <c r="CNJ444" s="42"/>
      <c r="CNK444" s="42"/>
      <c r="CNL444" s="42"/>
      <c r="CNM444" s="42"/>
      <c r="CNN444" s="42"/>
      <c r="CNO444" s="42"/>
      <c r="CNP444" s="42"/>
      <c r="CNQ444" s="42"/>
      <c r="CNR444" s="42"/>
      <c r="CNS444" s="42"/>
      <c r="CNT444" s="42"/>
      <c r="CNU444" s="42"/>
      <c r="CNV444" s="42"/>
      <c r="CNW444" s="42"/>
      <c r="CNX444" s="42"/>
      <c r="CNY444" s="42"/>
      <c r="CNZ444" s="42"/>
      <c r="COA444" s="42"/>
      <c r="COB444" s="42"/>
      <c r="COC444" s="42"/>
      <c r="COD444" s="42"/>
      <c r="COE444" s="42"/>
      <c r="COF444" s="42"/>
      <c r="COG444" s="42"/>
      <c r="COH444" s="42"/>
      <c r="COI444" s="42"/>
      <c r="COJ444" s="42"/>
      <c r="COK444" s="42"/>
      <c r="COL444" s="42"/>
      <c r="COM444" s="42"/>
      <c r="CON444" s="42"/>
      <c r="COO444" s="42"/>
      <c r="COP444" s="42"/>
      <c r="COQ444" s="42"/>
      <c r="COR444" s="42"/>
      <c r="COS444" s="42"/>
      <c r="COT444" s="42"/>
      <c r="COU444" s="42"/>
      <c r="COV444" s="42"/>
      <c r="COW444" s="42"/>
      <c r="COX444" s="42"/>
      <c r="COY444" s="42"/>
      <c r="COZ444" s="42"/>
      <c r="CPA444" s="42"/>
      <c r="CPB444" s="42"/>
      <c r="CPC444" s="42"/>
      <c r="CPD444" s="42"/>
      <c r="CPE444" s="42"/>
      <c r="CPF444" s="42"/>
      <c r="CPG444" s="42"/>
      <c r="CPH444" s="42"/>
      <c r="CPI444" s="42"/>
      <c r="CPJ444" s="42"/>
      <c r="CPK444" s="42"/>
      <c r="CPL444" s="42"/>
      <c r="CPM444" s="42"/>
      <c r="CPN444" s="42"/>
      <c r="CPO444" s="42"/>
      <c r="CPP444" s="42"/>
      <c r="CPQ444" s="42"/>
      <c r="CPR444" s="42"/>
      <c r="CPS444" s="42"/>
      <c r="CPT444" s="42"/>
      <c r="CPU444" s="42"/>
      <c r="CPV444" s="42"/>
      <c r="CPW444" s="42"/>
      <c r="CPX444" s="42"/>
      <c r="CPY444" s="42"/>
      <c r="CPZ444" s="42"/>
      <c r="CQA444" s="42"/>
      <c r="CQB444" s="42"/>
      <c r="CQC444" s="42"/>
      <c r="CQD444" s="42"/>
      <c r="CQE444" s="42"/>
      <c r="CQF444" s="42"/>
      <c r="CQG444" s="42"/>
      <c r="CQH444" s="42"/>
      <c r="CQI444" s="42"/>
      <c r="CQJ444" s="42"/>
      <c r="CQK444" s="42"/>
      <c r="CQL444" s="42"/>
      <c r="CQM444" s="42"/>
      <c r="CQN444" s="42"/>
      <c r="CQO444" s="42"/>
      <c r="CQP444" s="42"/>
      <c r="CQQ444" s="42"/>
      <c r="CQR444" s="42"/>
      <c r="CQS444" s="42"/>
      <c r="CQT444" s="42"/>
      <c r="CQU444" s="42"/>
      <c r="CQV444" s="42"/>
      <c r="CQW444" s="42"/>
      <c r="CQX444" s="42"/>
      <c r="CQY444" s="42"/>
      <c r="CQZ444" s="42"/>
      <c r="CRA444" s="42"/>
      <c r="CRB444" s="42"/>
      <c r="CRC444" s="42"/>
      <c r="CRD444" s="42"/>
      <c r="CRE444" s="42"/>
      <c r="CRF444" s="42"/>
      <c r="CRG444" s="42"/>
      <c r="CRH444" s="42"/>
      <c r="CRI444" s="42"/>
      <c r="CRJ444" s="42"/>
      <c r="CRK444" s="42"/>
      <c r="CRL444" s="42"/>
      <c r="CRM444" s="42"/>
      <c r="CRN444" s="42"/>
      <c r="CRO444" s="42"/>
      <c r="CRP444" s="42"/>
      <c r="CRQ444" s="42"/>
      <c r="CRR444" s="42"/>
      <c r="CRS444" s="42"/>
      <c r="CRT444" s="42"/>
      <c r="CRU444" s="42"/>
      <c r="CRV444" s="42"/>
      <c r="CRW444" s="42"/>
      <c r="CRX444" s="42"/>
      <c r="CRY444" s="42"/>
      <c r="CRZ444" s="42"/>
      <c r="CSA444" s="42"/>
      <c r="CSB444" s="42"/>
      <c r="CSC444" s="42"/>
      <c r="CSD444" s="42"/>
      <c r="CSE444" s="42"/>
      <c r="CSF444" s="42"/>
      <c r="CSG444" s="42"/>
      <c r="CSH444" s="42"/>
      <c r="CSI444" s="42"/>
      <c r="CSJ444" s="42"/>
      <c r="CSK444" s="42"/>
      <c r="CSL444" s="42"/>
      <c r="CSM444" s="42"/>
      <c r="CSN444" s="42"/>
      <c r="CSO444" s="42"/>
      <c r="CSP444" s="42"/>
      <c r="CSQ444" s="42"/>
      <c r="CSR444" s="42"/>
      <c r="CSS444" s="42"/>
      <c r="CST444" s="42"/>
      <c r="CSU444" s="42"/>
      <c r="CSV444" s="42"/>
      <c r="CSW444" s="42"/>
      <c r="CSX444" s="42"/>
      <c r="CSY444" s="42"/>
      <c r="CSZ444" s="42"/>
      <c r="CTA444" s="42"/>
      <c r="CTB444" s="42"/>
      <c r="CTC444" s="42"/>
      <c r="CTD444" s="42"/>
      <c r="CTE444" s="42"/>
      <c r="CTF444" s="42"/>
      <c r="CTG444" s="42"/>
      <c r="CTH444" s="42"/>
      <c r="CTI444" s="42"/>
      <c r="CTJ444" s="42"/>
      <c r="CTK444" s="42"/>
      <c r="CTL444" s="42"/>
      <c r="CTM444" s="42"/>
      <c r="CTN444" s="42"/>
      <c r="CTO444" s="42"/>
      <c r="CTP444" s="42"/>
      <c r="CTQ444" s="42"/>
      <c r="CTR444" s="42"/>
      <c r="CTS444" s="42"/>
      <c r="CTT444" s="42"/>
      <c r="CTU444" s="42"/>
      <c r="CTV444" s="42"/>
      <c r="CTW444" s="42"/>
      <c r="CTX444" s="42"/>
      <c r="CTY444" s="42"/>
      <c r="CTZ444" s="42"/>
      <c r="CUA444" s="42"/>
      <c r="CUB444" s="42"/>
      <c r="CUC444" s="42"/>
      <c r="CUD444" s="42"/>
      <c r="CUE444" s="42"/>
      <c r="CUF444" s="42"/>
      <c r="CUG444" s="42"/>
      <c r="CUH444" s="42"/>
      <c r="CUI444" s="42"/>
      <c r="CUJ444" s="42"/>
      <c r="CUK444" s="42"/>
      <c r="CUL444" s="42"/>
      <c r="CUM444" s="42"/>
      <c r="CUN444" s="42"/>
      <c r="CUO444" s="42"/>
      <c r="CUP444" s="42"/>
      <c r="CUQ444" s="42"/>
      <c r="CUR444" s="42"/>
      <c r="CUS444" s="42"/>
      <c r="CUT444" s="42"/>
      <c r="CUU444" s="42"/>
      <c r="CUV444" s="42"/>
      <c r="CUW444" s="42"/>
      <c r="CUX444" s="42"/>
      <c r="CUY444" s="42"/>
      <c r="CUZ444" s="42"/>
      <c r="CVA444" s="42"/>
      <c r="CVB444" s="42"/>
      <c r="CVC444" s="42"/>
      <c r="CVD444" s="42"/>
      <c r="CVE444" s="42"/>
      <c r="CVF444" s="42"/>
      <c r="CVG444" s="42"/>
      <c r="CVH444" s="42"/>
      <c r="CVI444" s="42"/>
      <c r="CVJ444" s="42"/>
      <c r="CVK444" s="42"/>
      <c r="CVL444" s="42"/>
      <c r="CVM444" s="42"/>
      <c r="CVN444" s="42"/>
      <c r="CVO444" s="42"/>
      <c r="CVP444" s="42"/>
      <c r="CVQ444" s="42"/>
      <c r="CVR444" s="42"/>
      <c r="CVS444" s="42"/>
      <c r="CVT444" s="42"/>
      <c r="CVU444" s="42"/>
      <c r="CVV444" s="42"/>
      <c r="CVW444" s="42"/>
      <c r="CVX444" s="42"/>
      <c r="CVY444" s="42"/>
      <c r="CVZ444" s="42"/>
      <c r="CWA444" s="42"/>
      <c r="CWB444" s="42"/>
      <c r="CWC444" s="42"/>
      <c r="CWD444" s="42"/>
      <c r="CWE444" s="42"/>
      <c r="CWF444" s="42"/>
      <c r="CWG444" s="42"/>
      <c r="CWH444" s="42"/>
      <c r="CWI444" s="42"/>
      <c r="CWJ444" s="42"/>
      <c r="CWK444" s="42"/>
      <c r="CWL444" s="42"/>
      <c r="CWM444" s="42"/>
      <c r="CWN444" s="42"/>
      <c r="CWO444" s="42"/>
      <c r="CWP444" s="42"/>
      <c r="CWQ444" s="42"/>
      <c r="CWR444" s="42"/>
      <c r="CWS444" s="42"/>
      <c r="CWT444" s="42"/>
      <c r="CWU444" s="42"/>
      <c r="CWV444" s="42"/>
      <c r="CWW444" s="42"/>
      <c r="CWX444" s="42"/>
      <c r="CWY444" s="42"/>
      <c r="CWZ444" s="42"/>
      <c r="CXA444" s="42"/>
      <c r="CXB444" s="42"/>
      <c r="CXC444" s="42"/>
      <c r="CXD444" s="42"/>
      <c r="CXE444" s="42"/>
      <c r="CXF444" s="42"/>
      <c r="CXG444" s="42"/>
      <c r="CXH444" s="42"/>
      <c r="CXI444" s="42"/>
      <c r="CXJ444" s="42"/>
      <c r="CXK444" s="42"/>
      <c r="CXL444" s="42"/>
      <c r="CXM444" s="42"/>
      <c r="CXN444" s="42"/>
      <c r="CXO444" s="42"/>
      <c r="CXP444" s="42"/>
      <c r="CXQ444" s="42"/>
      <c r="CXR444" s="42"/>
      <c r="CXS444" s="42"/>
      <c r="CXT444" s="42"/>
      <c r="CXU444" s="42"/>
      <c r="CXV444" s="42"/>
      <c r="CXW444" s="42"/>
      <c r="CXX444" s="42"/>
      <c r="CXY444" s="42"/>
      <c r="CXZ444" s="42"/>
      <c r="CYA444" s="42"/>
      <c r="CYB444" s="42"/>
      <c r="CYC444" s="42"/>
      <c r="CYD444" s="42"/>
      <c r="CYE444" s="42"/>
      <c r="CYF444" s="42"/>
      <c r="CYG444" s="42"/>
      <c r="CYH444" s="42"/>
      <c r="CYI444" s="42"/>
      <c r="CYJ444" s="42"/>
      <c r="CYK444" s="42"/>
      <c r="CYL444" s="42"/>
      <c r="CYM444" s="42"/>
      <c r="CYN444" s="42"/>
      <c r="CYO444" s="42"/>
      <c r="CYP444" s="42"/>
      <c r="CYQ444" s="42"/>
      <c r="CYR444" s="42"/>
      <c r="CYS444" s="42"/>
      <c r="CYT444" s="42"/>
      <c r="CYU444" s="42"/>
      <c r="CYV444" s="42"/>
      <c r="CYW444" s="42"/>
      <c r="CYX444" s="42"/>
      <c r="CYY444" s="42"/>
      <c r="CYZ444" s="42"/>
      <c r="CZA444" s="42"/>
      <c r="CZB444" s="42"/>
      <c r="CZC444" s="42"/>
      <c r="CZD444" s="42"/>
      <c r="CZE444" s="42"/>
      <c r="CZF444" s="42"/>
      <c r="CZG444" s="42"/>
      <c r="CZH444" s="42"/>
      <c r="CZI444" s="42"/>
      <c r="CZJ444" s="42"/>
      <c r="CZK444" s="42"/>
      <c r="CZL444" s="42"/>
      <c r="CZM444" s="42"/>
      <c r="CZN444" s="42"/>
      <c r="CZO444" s="42"/>
      <c r="CZP444" s="42"/>
      <c r="CZQ444" s="42"/>
      <c r="CZR444" s="42"/>
      <c r="CZS444" s="42"/>
      <c r="CZT444" s="42"/>
      <c r="CZU444" s="42"/>
      <c r="CZV444" s="42"/>
      <c r="CZW444" s="42"/>
      <c r="CZX444" s="42"/>
      <c r="CZY444" s="42"/>
      <c r="CZZ444" s="42"/>
      <c r="DAA444" s="42"/>
      <c r="DAB444" s="42"/>
      <c r="DAC444" s="42"/>
      <c r="DAD444" s="42"/>
      <c r="DAE444" s="42"/>
      <c r="DAF444" s="42"/>
      <c r="DAG444" s="42"/>
      <c r="DAH444" s="42"/>
      <c r="DAI444" s="42"/>
      <c r="DAJ444" s="42"/>
      <c r="DAK444" s="42"/>
      <c r="DAL444" s="42"/>
      <c r="DAM444" s="42"/>
      <c r="DAN444" s="42"/>
      <c r="DAO444" s="42"/>
      <c r="DAP444" s="42"/>
      <c r="DAQ444" s="42"/>
      <c r="DAR444" s="42"/>
      <c r="DAS444" s="42"/>
      <c r="DAT444" s="42"/>
      <c r="DAU444" s="42"/>
      <c r="DAV444" s="42"/>
      <c r="DAW444" s="42"/>
      <c r="DAX444" s="42"/>
      <c r="DAY444" s="42"/>
      <c r="DAZ444" s="42"/>
      <c r="DBA444" s="42"/>
      <c r="DBB444" s="42"/>
      <c r="DBC444" s="42"/>
      <c r="DBD444" s="42"/>
      <c r="DBE444" s="42"/>
      <c r="DBF444" s="42"/>
      <c r="DBG444" s="42"/>
      <c r="DBH444" s="42"/>
      <c r="DBI444" s="42"/>
      <c r="DBJ444" s="42"/>
      <c r="DBK444" s="42"/>
      <c r="DBL444" s="42"/>
      <c r="DBM444" s="42"/>
      <c r="DBN444" s="42"/>
      <c r="DBO444" s="42"/>
      <c r="DBP444" s="42"/>
      <c r="DBQ444" s="42"/>
      <c r="DBR444" s="42"/>
      <c r="DBS444" s="42"/>
      <c r="DBT444" s="42"/>
      <c r="DBU444" s="42"/>
      <c r="DBV444" s="42"/>
      <c r="DBW444" s="42"/>
      <c r="DBX444" s="42"/>
      <c r="DBY444" s="42"/>
      <c r="DBZ444" s="42"/>
      <c r="DCA444" s="42"/>
      <c r="DCB444" s="42"/>
      <c r="DCC444" s="42"/>
      <c r="DCD444" s="42"/>
      <c r="DCE444" s="42"/>
      <c r="DCF444" s="42"/>
      <c r="DCG444" s="42"/>
      <c r="DCH444" s="42"/>
      <c r="DCI444" s="42"/>
      <c r="DCJ444" s="42"/>
      <c r="DCK444" s="42"/>
      <c r="DCL444" s="42"/>
      <c r="DCM444" s="42"/>
      <c r="DCN444" s="42"/>
      <c r="DCO444" s="42"/>
      <c r="DCP444" s="42"/>
      <c r="DCQ444" s="42"/>
      <c r="DCR444" s="42"/>
      <c r="DCS444" s="42"/>
      <c r="DCT444" s="42"/>
      <c r="DCU444" s="42"/>
      <c r="DCV444" s="42"/>
      <c r="DCW444" s="42"/>
      <c r="DCX444" s="42"/>
      <c r="DCY444" s="42"/>
      <c r="DCZ444" s="42"/>
      <c r="DDA444" s="42"/>
      <c r="DDB444" s="42"/>
      <c r="DDC444" s="42"/>
      <c r="DDD444" s="42"/>
      <c r="DDE444" s="42"/>
      <c r="DDF444" s="42"/>
      <c r="DDG444" s="42"/>
      <c r="DDH444" s="42"/>
      <c r="DDI444" s="42"/>
      <c r="DDJ444" s="42"/>
      <c r="DDK444" s="42"/>
      <c r="DDL444" s="42"/>
      <c r="DDM444" s="42"/>
      <c r="DDN444" s="42"/>
      <c r="DDO444" s="42"/>
      <c r="DDP444" s="42"/>
      <c r="DDQ444" s="42"/>
      <c r="DDR444" s="42"/>
      <c r="DDS444" s="42"/>
      <c r="DDT444" s="42"/>
      <c r="DDU444" s="42"/>
      <c r="DDV444" s="42"/>
      <c r="DDW444" s="42"/>
      <c r="DDX444" s="42"/>
      <c r="DDY444" s="42"/>
      <c r="DDZ444" s="42"/>
      <c r="DEA444" s="42"/>
      <c r="DEB444" s="42"/>
      <c r="DEC444" s="42"/>
      <c r="DED444" s="42"/>
      <c r="DEE444" s="42"/>
      <c r="DEF444" s="42"/>
      <c r="DEG444" s="42"/>
      <c r="DEH444" s="42"/>
      <c r="DEI444" s="42"/>
      <c r="DEJ444" s="42"/>
      <c r="DEK444" s="42"/>
      <c r="DEL444" s="42"/>
      <c r="DEM444" s="42"/>
      <c r="DEN444" s="42"/>
      <c r="DEO444" s="42"/>
      <c r="DEP444" s="42"/>
      <c r="DEQ444" s="42"/>
      <c r="DER444" s="42"/>
      <c r="DES444" s="42"/>
      <c r="DET444" s="42"/>
      <c r="DEU444" s="42"/>
      <c r="DEV444" s="42"/>
      <c r="DEW444" s="42"/>
      <c r="DEX444" s="42"/>
      <c r="DEY444" s="42"/>
      <c r="DEZ444" s="42"/>
      <c r="DFA444" s="42"/>
      <c r="DFB444" s="42"/>
      <c r="DFC444" s="42"/>
      <c r="DFD444" s="42"/>
      <c r="DFE444" s="42"/>
      <c r="DFF444" s="42"/>
      <c r="DFG444" s="42"/>
      <c r="DFH444" s="42"/>
      <c r="DFI444" s="42"/>
      <c r="DFJ444" s="42"/>
      <c r="DFK444" s="42"/>
      <c r="DFL444" s="42"/>
      <c r="DFM444" s="42"/>
      <c r="DFN444" s="42"/>
      <c r="DFO444" s="42"/>
      <c r="DFP444" s="42"/>
      <c r="DFQ444" s="42"/>
      <c r="DFR444" s="42"/>
      <c r="DFS444" s="42"/>
      <c r="DFT444" s="42"/>
      <c r="DFU444" s="42"/>
      <c r="DFV444" s="42"/>
      <c r="DFW444" s="42"/>
      <c r="DFX444" s="42"/>
      <c r="DFY444" s="42"/>
      <c r="DFZ444" s="42"/>
      <c r="DGA444" s="42"/>
      <c r="DGB444" s="42"/>
      <c r="DGC444" s="42"/>
      <c r="DGD444" s="42"/>
      <c r="DGE444" s="42"/>
      <c r="DGF444" s="42"/>
      <c r="DGG444" s="42"/>
      <c r="DGH444" s="42"/>
      <c r="DGI444" s="42"/>
      <c r="DGJ444" s="42"/>
      <c r="DGK444" s="42"/>
      <c r="DGL444" s="42"/>
      <c r="DGM444" s="42"/>
      <c r="DGN444" s="42"/>
      <c r="DGO444" s="42"/>
      <c r="DGP444" s="42"/>
      <c r="DGQ444" s="42"/>
      <c r="DGR444" s="42"/>
      <c r="DGS444" s="42"/>
      <c r="DGT444" s="42"/>
      <c r="DGU444" s="42"/>
      <c r="DGV444" s="42"/>
      <c r="DGW444" s="42"/>
      <c r="DGX444" s="42"/>
      <c r="DGY444" s="42"/>
      <c r="DGZ444" s="42"/>
      <c r="DHA444" s="42"/>
      <c r="DHB444" s="42"/>
      <c r="DHC444" s="42"/>
      <c r="DHD444" s="42"/>
      <c r="DHE444" s="42"/>
      <c r="DHF444" s="42"/>
      <c r="DHG444" s="42"/>
      <c r="DHH444" s="42"/>
      <c r="DHI444" s="42"/>
      <c r="DHJ444" s="42"/>
      <c r="DHK444" s="42"/>
      <c r="DHL444" s="42"/>
      <c r="DHM444" s="42"/>
      <c r="DHN444" s="42"/>
      <c r="DHO444" s="42"/>
      <c r="DHP444" s="42"/>
      <c r="DHQ444" s="42"/>
      <c r="DHR444" s="42"/>
      <c r="DHS444" s="42"/>
      <c r="DHT444" s="42"/>
      <c r="DHU444" s="42"/>
      <c r="DHV444" s="42"/>
      <c r="DHW444" s="42"/>
      <c r="DHX444" s="42"/>
      <c r="DHY444" s="42"/>
      <c r="DHZ444" s="42"/>
      <c r="DIA444" s="42"/>
      <c r="DIB444" s="42"/>
      <c r="DIC444" s="42"/>
      <c r="DID444" s="42"/>
      <c r="DIE444" s="42"/>
      <c r="DIF444" s="42"/>
      <c r="DIG444" s="42"/>
      <c r="DIH444" s="42"/>
      <c r="DII444" s="42"/>
      <c r="DIJ444" s="42"/>
      <c r="DIK444" s="42"/>
      <c r="DIL444" s="42"/>
      <c r="DIM444" s="42"/>
      <c r="DIN444" s="42"/>
      <c r="DIO444" s="42"/>
      <c r="DIP444" s="42"/>
      <c r="DIQ444" s="42"/>
      <c r="DIR444" s="42"/>
      <c r="DIS444" s="42"/>
      <c r="DIT444" s="42"/>
      <c r="DIU444" s="42"/>
      <c r="DIV444" s="42"/>
      <c r="DIW444" s="42"/>
      <c r="DIX444" s="42"/>
      <c r="DIY444" s="42"/>
      <c r="DIZ444" s="42"/>
      <c r="DJA444" s="42"/>
      <c r="DJB444" s="42"/>
      <c r="DJC444" s="42"/>
      <c r="DJD444" s="42"/>
      <c r="DJE444" s="42"/>
      <c r="DJF444" s="42"/>
      <c r="DJG444" s="42"/>
      <c r="DJH444" s="42"/>
      <c r="DJI444" s="42"/>
      <c r="DJJ444" s="42"/>
      <c r="DJK444" s="42"/>
      <c r="DJL444" s="42"/>
      <c r="DJM444" s="42"/>
      <c r="DJN444" s="42"/>
      <c r="DJO444" s="42"/>
      <c r="DJP444" s="42"/>
      <c r="DJQ444" s="42"/>
      <c r="DJR444" s="42"/>
      <c r="DJS444" s="42"/>
      <c r="DJT444" s="42"/>
      <c r="DJU444" s="42"/>
      <c r="DJV444" s="42"/>
      <c r="DJW444" s="42"/>
      <c r="DJX444" s="42"/>
      <c r="DJY444" s="42"/>
      <c r="DJZ444" s="42"/>
      <c r="DKA444" s="42"/>
      <c r="DKB444" s="42"/>
      <c r="DKC444" s="42"/>
      <c r="DKD444" s="42"/>
      <c r="DKE444" s="42"/>
      <c r="DKF444" s="42"/>
      <c r="DKG444" s="42"/>
      <c r="DKH444" s="42"/>
      <c r="DKI444" s="42"/>
      <c r="DKJ444" s="42"/>
      <c r="DKK444" s="42"/>
      <c r="DKL444" s="42"/>
      <c r="DKM444" s="42"/>
      <c r="DKN444" s="42"/>
      <c r="DKO444" s="42"/>
      <c r="DKP444" s="42"/>
      <c r="DKQ444" s="42"/>
      <c r="DKR444" s="42"/>
      <c r="DKS444" s="42"/>
      <c r="DKT444" s="42"/>
      <c r="DKU444" s="42"/>
      <c r="DKV444" s="42"/>
      <c r="DKW444" s="42"/>
      <c r="DKX444" s="42"/>
      <c r="DKY444" s="42"/>
      <c r="DKZ444" s="42"/>
      <c r="DLA444" s="42"/>
      <c r="DLB444" s="42"/>
      <c r="DLC444" s="42"/>
      <c r="DLD444" s="42"/>
      <c r="DLE444" s="42"/>
      <c r="DLF444" s="42"/>
      <c r="DLG444" s="42"/>
      <c r="DLH444" s="42"/>
      <c r="DLI444" s="42"/>
      <c r="DLJ444" s="42"/>
      <c r="DLK444" s="42"/>
      <c r="DLL444" s="42"/>
      <c r="DLM444" s="42"/>
      <c r="DLN444" s="42"/>
      <c r="DLO444" s="42"/>
      <c r="DLP444" s="42"/>
      <c r="DLQ444" s="42"/>
      <c r="DLR444" s="42"/>
      <c r="DLS444" s="42"/>
      <c r="DLT444" s="42"/>
      <c r="DLU444" s="42"/>
      <c r="DLV444" s="42"/>
      <c r="DLW444" s="42"/>
      <c r="DLX444" s="42"/>
      <c r="DLY444" s="42"/>
      <c r="DLZ444" s="42"/>
      <c r="DMA444" s="42"/>
      <c r="DMB444" s="42"/>
      <c r="DMC444" s="42"/>
      <c r="DMD444" s="42"/>
      <c r="DME444" s="42"/>
      <c r="DMF444" s="42"/>
      <c r="DMG444" s="42"/>
      <c r="DMH444" s="42"/>
      <c r="DMI444" s="42"/>
      <c r="DMJ444" s="42"/>
      <c r="DMK444" s="42"/>
      <c r="DML444" s="42"/>
      <c r="DMM444" s="42"/>
      <c r="DMN444" s="42"/>
      <c r="DMO444" s="42"/>
      <c r="DMP444" s="42"/>
      <c r="DMQ444" s="42"/>
      <c r="DMR444" s="42"/>
      <c r="DMS444" s="42"/>
      <c r="DMT444" s="42"/>
      <c r="DMU444" s="42"/>
      <c r="DMV444" s="42"/>
      <c r="DMW444" s="42"/>
      <c r="DMX444" s="42"/>
      <c r="DMY444" s="42"/>
      <c r="DMZ444" s="42"/>
      <c r="DNA444" s="42"/>
      <c r="DNB444" s="42"/>
      <c r="DNC444" s="42"/>
      <c r="DND444" s="42"/>
      <c r="DNE444" s="42"/>
      <c r="DNF444" s="42"/>
      <c r="DNG444" s="42"/>
      <c r="DNH444" s="42"/>
      <c r="DNI444" s="42"/>
      <c r="DNJ444" s="42"/>
      <c r="DNK444" s="42"/>
      <c r="DNL444" s="42"/>
      <c r="DNM444" s="42"/>
      <c r="DNN444" s="42"/>
      <c r="DNO444" s="42"/>
      <c r="DNP444" s="42"/>
      <c r="DNQ444" s="42"/>
      <c r="DNR444" s="42"/>
      <c r="DNS444" s="42"/>
      <c r="DNT444" s="42"/>
      <c r="DNU444" s="42"/>
      <c r="DNV444" s="42"/>
      <c r="DNW444" s="42"/>
      <c r="DNX444" s="42"/>
      <c r="DNY444" s="42"/>
      <c r="DNZ444" s="42"/>
      <c r="DOA444" s="42"/>
      <c r="DOB444" s="42"/>
      <c r="DOC444" s="42"/>
      <c r="DOD444" s="42"/>
      <c r="DOE444" s="42"/>
      <c r="DOF444" s="42"/>
      <c r="DOG444" s="42"/>
      <c r="DOH444" s="42"/>
      <c r="DOI444" s="42"/>
      <c r="DOJ444" s="42"/>
      <c r="DOK444" s="42"/>
      <c r="DOL444" s="42"/>
      <c r="DOM444" s="42"/>
      <c r="DON444" s="42"/>
      <c r="DOO444" s="42"/>
      <c r="DOP444" s="42"/>
      <c r="DOQ444" s="42"/>
      <c r="DOR444" s="42"/>
      <c r="DOS444" s="42"/>
      <c r="DOT444" s="42"/>
      <c r="DOU444" s="42"/>
      <c r="DOV444" s="42"/>
      <c r="DOW444" s="42"/>
      <c r="DOX444" s="42"/>
      <c r="DOY444" s="42"/>
      <c r="DOZ444" s="42"/>
      <c r="DPA444" s="42"/>
      <c r="DPB444" s="42"/>
      <c r="DPC444" s="42"/>
      <c r="DPD444" s="42"/>
      <c r="DPE444" s="42"/>
      <c r="DPF444" s="42"/>
      <c r="DPG444" s="42"/>
      <c r="DPH444" s="42"/>
      <c r="DPI444" s="42"/>
      <c r="DPJ444" s="42"/>
      <c r="DPK444" s="42"/>
      <c r="DPL444" s="42"/>
      <c r="DPM444" s="42"/>
      <c r="DPN444" s="42"/>
      <c r="DPO444" s="42"/>
      <c r="DPP444" s="42"/>
      <c r="DPQ444" s="42"/>
      <c r="DPR444" s="42"/>
      <c r="DPS444" s="42"/>
      <c r="DPT444" s="42"/>
      <c r="DPU444" s="42"/>
      <c r="DPV444" s="42"/>
      <c r="DPW444" s="42"/>
      <c r="DPX444" s="42"/>
      <c r="DPY444" s="42"/>
      <c r="DPZ444" s="42"/>
      <c r="DQA444" s="42"/>
      <c r="DQB444" s="42"/>
      <c r="DQC444" s="42"/>
      <c r="DQD444" s="42"/>
      <c r="DQE444" s="42"/>
      <c r="DQF444" s="42"/>
      <c r="DQG444" s="42"/>
      <c r="DQH444" s="42"/>
      <c r="DQI444" s="42"/>
      <c r="DQJ444" s="42"/>
      <c r="DQK444" s="42"/>
      <c r="DQL444" s="42"/>
      <c r="DQM444" s="42"/>
      <c r="DQN444" s="42"/>
      <c r="DQO444" s="42"/>
      <c r="DQP444" s="42"/>
      <c r="DQQ444" s="42"/>
      <c r="DQR444" s="42"/>
      <c r="DQS444" s="42"/>
      <c r="DQT444" s="42"/>
      <c r="DQU444" s="42"/>
      <c r="DQV444" s="42"/>
      <c r="DQW444" s="42"/>
      <c r="DQX444" s="42"/>
      <c r="DQY444" s="42"/>
      <c r="DQZ444" s="42"/>
      <c r="DRA444" s="42"/>
      <c r="DRB444" s="42"/>
      <c r="DRC444" s="42"/>
      <c r="DRD444" s="42"/>
      <c r="DRE444" s="42"/>
      <c r="DRF444" s="42"/>
      <c r="DRG444" s="42"/>
      <c r="DRH444" s="42"/>
      <c r="DRI444" s="42"/>
      <c r="DRJ444" s="42"/>
      <c r="DRK444" s="42"/>
      <c r="DRL444" s="42"/>
      <c r="DRM444" s="42"/>
      <c r="DRN444" s="42"/>
      <c r="DRO444" s="42"/>
      <c r="DRP444" s="42"/>
      <c r="DRQ444" s="42"/>
      <c r="DRR444" s="42"/>
      <c r="DRS444" s="42"/>
      <c r="DRT444" s="42"/>
      <c r="DRU444" s="42"/>
      <c r="DRV444" s="42"/>
      <c r="DRW444" s="42"/>
      <c r="DRX444" s="42"/>
      <c r="DRY444" s="42"/>
      <c r="DRZ444" s="42"/>
      <c r="DSA444" s="42"/>
      <c r="DSB444" s="42"/>
      <c r="DSC444" s="42"/>
      <c r="DSD444" s="42"/>
      <c r="DSE444" s="42"/>
      <c r="DSF444" s="42"/>
      <c r="DSG444" s="42"/>
      <c r="DSH444" s="42"/>
      <c r="DSI444" s="42"/>
      <c r="DSJ444" s="42"/>
      <c r="DSK444" s="42"/>
      <c r="DSL444" s="42"/>
      <c r="DSM444" s="42"/>
      <c r="DSN444" s="42"/>
      <c r="DSO444" s="42"/>
      <c r="DSP444" s="42"/>
      <c r="DSQ444" s="42"/>
      <c r="DSR444" s="42"/>
      <c r="DSS444" s="42"/>
      <c r="DST444" s="42"/>
      <c r="DSU444" s="42"/>
      <c r="DSV444" s="42"/>
      <c r="DSW444" s="42"/>
      <c r="DSX444" s="42"/>
      <c r="DSY444" s="42"/>
      <c r="DSZ444" s="42"/>
      <c r="DTA444" s="42"/>
      <c r="DTB444" s="42"/>
      <c r="DTC444" s="42"/>
      <c r="DTD444" s="42"/>
      <c r="DTE444" s="42"/>
      <c r="DTF444" s="42"/>
      <c r="DTG444" s="42"/>
      <c r="DTH444" s="42"/>
      <c r="DTI444" s="42"/>
      <c r="DTJ444" s="42"/>
      <c r="DTK444" s="42"/>
      <c r="DTL444" s="42"/>
      <c r="DTM444" s="42"/>
      <c r="DTN444" s="42"/>
      <c r="DTO444" s="42"/>
      <c r="DTP444" s="42"/>
      <c r="DTQ444" s="42"/>
      <c r="DTR444" s="42"/>
      <c r="DTS444" s="42"/>
      <c r="DTT444" s="42"/>
      <c r="DTU444" s="42"/>
      <c r="DTV444" s="42"/>
      <c r="DTW444" s="42"/>
      <c r="DTX444" s="42"/>
      <c r="DTY444" s="42"/>
      <c r="DTZ444" s="42"/>
      <c r="DUA444" s="42"/>
      <c r="DUB444" s="42"/>
      <c r="DUC444" s="42"/>
      <c r="DUD444" s="42"/>
      <c r="DUE444" s="42"/>
      <c r="DUF444" s="42"/>
      <c r="DUG444" s="42"/>
      <c r="DUH444" s="42"/>
      <c r="DUI444" s="42"/>
      <c r="DUJ444" s="42"/>
      <c r="DUK444" s="42"/>
      <c r="DUL444" s="42"/>
      <c r="DUM444" s="42"/>
      <c r="DUN444" s="42"/>
      <c r="DUO444" s="42"/>
      <c r="DUP444" s="42"/>
      <c r="DUQ444" s="42"/>
      <c r="DUR444" s="42"/>
      <c r="DUS444" s="42"/>
      <c r="DUT444" s="42"/>
      <c r="DUU444" s="42"/>
      <c r="DUV444" s="42"/>
      <c r="DUW444" s="42"/>
      <c r="DUX444" s="42"/>
      <c r="DUY444" s="42"/>
      <c r="DUZ444" s="42"/>
      <c r="DVA444" s="42"/>
      <c r="DVB444" s="42"/>
      <c r="DVC444" s="42"/>
      <c r="DVD444" s="42"/>
      <c r="DVE444" s="42"/>
      <c r="DVF444" s="42"/>
      <c r="DVG444" s="42"/>
      <c r="DVH444" s="42"/>
      <c r="DVI444" s="42"/>
      <c r="DVJ444" s="42"/>
      <c r="DVK444" s="42"/>
      <c r="DVL444" s="42"/>
      <c r="DVM444" s="42"/>
      <c r="DVN444" s="42"/>
      <c r="DVO444" s="42"/>
      <c r="DVP444" s="42"/>
      <c r="DVQ444" s="42"/>
      <c r="DVR444" s="42"/>
      <c r="DVS444" s="42"/>
      <c r="DVT444" s="42"/>
      <c r="DVU444" s="42"/>
      <c r="DVV444" s="42"/>
      <c r="DVW444" s="42"/>
      <c r="DVX444" s="42"/>
      <c r="DVY444" s="42"/>
      <c r="DVZ444" s="42"/>
      <c r="DWA444" s="42"/>
      <c r="DWB444" s="42"/>
      <c r="DWC444" s="42"/>
      <c r="DWD444" s="42"/>
      <c r="DWE444" s="42"/>
      <c r="DWF444" s="42"/>
      <c r="DWG444" s="42"/>
      <c r="DWH444" s="42"/>
      <c r="DWI444" s="42"/>
      <c r="DWJ444" s="42"/>
      <c r="DWK444" s="42"/>
      <c r="DWL444" s="42"/>
      <c r="DWM444" s="42"/>
      <c r="DWN444" s="42"/>
      <c r="DWO444" s="42"/>
      <c r="DWP444" s="42"/>
      <c r="DWQ444" s="42"/>
      <c r="DWR444" s="42"/>
      <c r="DWS444" s="42"/>
      <c r="DWT444" s="42"/>
      <c r="DWU444" s="42"/>
      <c r="DWV444" s="42"/>
      <c r="DWW444" s="42"/>
      <c r="DWX444" s="42"/>
      <c r="DWY444" s="42"/>
      <c r="DWZ444" s="42"/>
      <c r="DXA444" s="42"/>
      <c r="DXB444" s="42"/>
      <c r="DXC444" s="42"/>
      <c r="DXD444" s="42"/>
      <c r="DXE444" s="42"/>
      <c r="DXF444" s="42"/>
      <c r="DXG444" s="42"/>
      <c r="DXH444" s="42"/>
      <c r="DXI444" s="42"/>
      <c r="DXJ444" s="42"/>
      <c r="DXK444" s="42"/>
      <c r="DXL444" s="42"/>
      <c r="DXM444" s="42"/>
      <c r="DXN444" s="42"/>
      <c r="DXO444" s="42"/>
      <c r="DXP444" s="42"/>
      <c r="DXQ444" s="42"/>
      <c r="DXR444" s="42"/>
      <c r="DXS444" s="42"/>
      <c r="DXT444" s="42"/>
      <c r="DXU444" s="42"/>
      <c r="DXV444" s="42"/>
      <c r="DXW444" s="42"/>
      <c r="DXX444" s="42"/>
      <c r="DXY444" s="42"/>
      <c r="DXZ444" s="42"/>
      <c r="DYA444" s="42"/>
      <c r="DYB444" s="42"/>
      <c r="DYC444" s="42"/>
      <c r="DYD444" s="42"/>
      <c r="DYE444" s="42"/>
      <c r="DYF444" s="42"/>
      <c r="DYG444" s="42"/>
      <c r="DYH444" s="42"/>
      <c r="DYI444" s="42"/>
      <c r="DYJ444" s="42"/>
      <c r="DYK444" s="42"/>
      <c r="DYL444" s="42"/>
      <c r="DYM444" s="42"/>
      <c r="DYN444" s="42"/>
      <c r="DYO444" s="42"/>
      <c r="DYP444" s="42"/>
      <c r="DYQ444" s="42"/>
      <c r="DYR444" s="42"/>
      <c r="DYS444" s="42"/>
      <c r="DYT444" s="42"/>
      <c r="DYU444" s="42"/>
      <c r="DYV444" s="42"/>
      <c r="DYW444" s="42"/>
      <c r="DYX444" s="42"/>
      <c r="DYY444" s="42"/>
      <c r="DYZ444" s="42"/>
      <c r="DZA444" s="42"/>
      <c r="DZB444" s="42"/>
      <c r="DZC444" s="42"/>
      <c r="DZD444" s="42"/>
      <c r="DZE444" s="42"/>
      <c r="DZF444" s="42"/>
      <c r="DZG444" s="42"/>
      <c r="DZH444" s="42"/>
      <c r="DZI444" s="42"/>
      <c r="DZJ444" s="42"/>
      <c r="DZK444" s="42"/>
      <c r="DZL444" s="42"/>
      <c r="DZM444" s="42"/>
      <c r="DZN444" s="42"/>
      <c r="DZO444" s="42"/>
      <c r="DZP444" s="42"/>
      <c r="DZQ444" s="42"/>
      <c r="DZR444" s="42"/>
      <c r="DZS444" s="42"/>
      <c r="DZT444" s="42"/>
      <c r="DZU444" s="42"/>
      <c r="DZV444" s="42"/>
      <c r="DZW444" s="42"/>
      <c r="DZX444" s="42"/>
      <c r="DZY444" s="42"/>
      <c r="DZZ444" s="42"/>
      <c r="EAA444" s="42"/>
      <c r="EAB444" s="42"/>
      <c r="EAC444" s="42"/>
      <c r="EAD444" s="42"/>
      <c r="EAE444" s="42"/>
      <c r="EAF444" s="42"/>
      <c r="EAG444" s="42"/>
      <c r="EAH444" s="42"/>
      <c r="EAI444" s="42"/>
      <c r="EAJ444" s="42"/>
      <c r="EAK444" s="42"/>
      <c r="EAL444" s="42"/>
      <c r="EAM444" s="42"/>
      <c r="EAN444" s="42"/>
      <c r="EAO444" s="42"/>
      <c r="EAP444" s="42"/>
      <c r="EAQ444" s="42"/>
      <c r="EAR444" s="42"/>
      <c r="EAS444" s="42"/>
      <c r="EAT444" s="42"/>
      <c r="EAU444" s="42"/>
      <c r="EAV444" s="42"/>
      <c r="EAW444" s="42"/>
      <c r="EAX444" s="42"/>
      <c r="EAY444" s="42"/>
      <c r="EAZ444" s="42"/>
      <c r="EBA444" s="42"/>
      <c r="EBB444" s="42"/>
      <c r="EBC444" s="42"/>
      <c r="EBD444" s="42"/>
      <c r="EBE444" s="42"/>
      <c r="EBF444" s="42"/>
      <c r="EBG444" s="42"/>
      <c r="EBH444" s="42"/>
      <c r="EBI444" s="42"/>
      <c r="EBJ444" s="42"/>
      <c r="EBK444" s="42"/>
      <c r="EBL444" s="42"/>
      <c r="EBM444" s="42"/>
      <c r="EBN444" s="42"/>
      <c r="EBO444" s="42"/>
      <c r="EBP444" s="42"/>
      <c r="EBQ444" s="42"/>
      <c r="EBR444" s="42"/>
      <c r="EBS444" s="42"/>
      <c r="EBT444" s="42"/>
      <c r="EBU444" s="42"/>
      <c r="EBV444" s="42"/>
      <c r="EBW444" s="42"/>
      <c r="EBX444" s="42"/>
      <c r="EBY444" s="42"/>
      <c r="EBZ444" s="42"/>
      <c r="ECA444" s="42"/>
      <c r="ECB444" s="42"/>
      <c r="ECC444" s="42"/>
      <c r="ECD444" s="42"/>
      <c r="ECE444" s="42"/>
      <c r="ECF444" s="42"/>
      <c r="ECG444" s="42"/>
      <c r="ECH444" s="42"/>
      <c r="ECI444" s="42"/>
      <c r="ECJ444" s="42"/>
      <c r="ECK444" s="42"/>
      <c r="ECL444" s="42"/>
      <c r="ECM444" s="42"/>
      <c r="ECN444" s="42"/>
      <c r="ECO444" s="42"/>
      <c r="ECP444" s="42"/>
      <c r="ECQ444" s="42"/>
      <c r="ECR444" s="42"/>
      <c r="ECS444" s="42"/>
      <c r="ECT444" s="42"/>
      <c r="ECU444" s="42"/>
      <c r="ECV444" s="42"/>
      <c r="ECW444" s="42"/>
      <c r="ECX444" s="42"/>
      <c r="ECY444" s="42"/>
      <c r="ECZ444" s="42"/>
      <c r="EDA444" s="42"/>
      <c r="EDB444" s="42"/>
      <c r="EDC444" s="42"/>
      <c r="EDD444" s="42"/>
      <c r="EDE444" s="42"/>
      <c r="EDF444" s="42"/>
      <c r="EDG444" s="42"/>
      <c r="EDH444" s="42"/>
      <c r="EDI444" s="42"/>
      <c r="EDJ444" s="42"/>
      <c r="EDK444" s="42"/>
      <c r="EDL444" s="42"/>
      <c r="EDM444" s="42"/>
      <c r="EDN444" s="42"/>
      <c r="EDO444" s="42"/>
      <c r="EDP444" s="42"/>
      <c r="EDQ444" s="42"/>
      <c r="EDR444" s="42"/>
      <c r="EDS444" s="42"/>
      <c r="EDT444" s="42"/>
      <c r="EDU444" s="42"/>
      <c r="EDV444" s="42"/>
      <c r="EDW444" s="42"/>
      <c r="EDX444" s="42"/>
      <c r="EDY444" s="42"/>
      <c r="EDZ444" s="42"/>
      <c r="EEA444" s="42"/>
      <c r="EEB444" s="42"/>
      <c r="EEC444" s="42"/>
      <c r="EED444" s="42"/>
      <c r="EEE444" s="42"/>
      <c r="EEF444" s="42"/>
      <c r="EEG444" s="42"/>
      <c r="EEH444" s="42"/>
      <c r="EEI444" s="42"/>
      <c r="EEJ444" s="42"/>
      <c r="EEK444" s="42"/>
      <c r="EEL444" s="42"/>
      <c r="EEM444" s="42"/>
      <c r="EEN444" s="42"/>
      <c r="EEO444" s="42"/>
      <c r="EEP444" s="42"/>
      <c r="EEQ444" s="42"/>
      <c r="EER444" s="42"/>
      <c r="EES444" s="42"/>
      <c r="EET444" s="42"/>
      <c r="EEU444" s="42"/>
      <c r="EEV444" s="42"/>
      <c r="EEW444" s="42"/>
      <c r="EEX444" s="42"/>
      <c r="EEY444" s="42"/>
      <c r="EEZ444" s="42"/>
      <c r="EFA444" s="42"/>
      <c r="EFB444" s="42"/>
      <c r="EFC444" s="42"/>
      <c r="EFD444" s="42"/>
      <c r="EFE444" s="42"/>
      <c r="EFF444" s="42"/>
      <c r="EFG444" s="42"/>
      <c r="EFH444" s="42"/>
      <c r="EFI444" s="42"/>
      <c r="EFJ444" s="42"/>
      <c r="EFK444" s="42"/>
      <c r="EFL444" s="42"/>
      <c r="EFM444" s="42"/>
      <c r="EFN444" s="42"/>
      <c r="EFO444" s="42"/>
      <c r="EFP444" s="42"/>
      <c r="EFQ444" s="42"/>
      <c r="EFR444" s="42"/>
      <c r="EFS444" s="42"/>
      <c r="EFT444" s="42"/>
      <c r="EFU444" s="42"/>
      <c r="EFV444" s="42"/>
      <c r="EFW444" s="42"/>
      <c r="EFX444" s="42"/>
      <c r="EFY444" s="42"/>
      <c r="EFZ444" s="42"/>
      <c r="EGA444" s="42"/>
      <c r="EGB444" s="42"/>
      <c r="EGC444" s="42"/>
      <c r="EGD444" s="42"/>
      <c r="EGE444" s="42"/>
      <c r="EGF444" s="42"/>
      <c r="EGG444" s="42"/>
      <c r="EGH444" s="42"/>
      <c r="EGI444" s="42"/>
      <c r="EGJ444" s="42"/>
      <c r="EGK444" s="42"/>
      <c r="EGL444" s="42"/>
      <c r="EGM444" s="42"/>
      <c r="EGN444" s="42"/>
      <c r="EGO444" s="42"/>
      <c r="EGP444" s="42"/>
      <c r="EGQ444" s="42"/>
      <c r="EGR444" s="42"/>
      <c r="EGS444" s="42"/>
      <c r="EGT444" s="42"/>
      <c r="EGU444" s="42"/>
      <c r="EGV444" s="42"/>
      <c r="EGW444" s="42"/>
      <c r="EGX444" s="42"/>
      <c r="EGY444" s="42"/>
      <c r="EGZ444" s="42"/>
      <c r="EHA444" s="42"/>
      <c r="EHB444" s="42"/>
      <c r="EHC444" s="42"/>
      <c r="EHD444" s="42"/>
      <c r="EHE444" s="42"/>
      <c r="EHF444" s="42"/>
      <c r="EHG444" s="42"/>
      <c r="EHH444" s="42"/>
      <c r="EHI444" s="42"/>
      <c r="EHJ444" s="42"/>
      <c r="EHK444" s="42"/>
      <c r="EHL444" s="42"/>
      <c r="EHM444" s="42"/>
      <c r="EHN444" s="42"/>
      <c r="EHO444" s="42"/>
      <c r="EHP444" s="42"/>
      <c r="EHQ444" s="42"/>
      <c r="EHR444" s="42"/>
      <c r="EHS444" s="42"/>
      <c r="EHT444" s="42"/>
      <c r="EHU444" s="42"/>
      <c r="EHV444" s="42"/>
      <c r="EHW444" s="42"/>
      <c r="EHX444" s="42"/>
      <c r="EHY444" s="42"/>
      <c r="EHZ444" s="42"/>
      <c r="EIA444" s="42"/>
      <c r="EIB444" s="42"/>
      <c r="EIC444" s="42"/>
      <c r="EID444" s="42"/>
      <c r="EIE444" s="42"/>
      <c r="EIF444" s="42"/>
      <c r="EIG444" s="42"/>
      <c r="EIH444" s="42"/>
      <c r="EII444" s="42"/>
      <c r="EIJ444" s="42"/>
      <c r="EIK444" s="42"/>
      <c r="EIL444" s="42"/>
      <c r="EIM444" s="42"/>
      <c r="EIN444" s="42"/>
      <c r="EIO444" s="42"/>
      <c r="EIP444" s="42"/>
      <c r="EIQ444" s="42"/>
      <c r="EIR444" s="42"/>
      <c r="EIS444" s="42"/>
      <c r="EIT444" s="42"/>
      <c r="EIU444" s="42"/>
      <c r="EIV444" s="42"/>
      <c r="EIW444" s="42"/>
      <c r="EIX444" s="42"/>
      <c r="EIY444" s="42"/>
      <c r="EIZ444" s="42"/>
      <c r="EJA444" s="42"/>
      <c r="EJB444" s="42"/>
      <c r="EJC444" s="42"/>
      <c r="EJD444" s="42"/>
      <c r="EJE444" s="42"/>
      <c r="EJF444" s="42"/>
      <c r="EJG444" s="42"/>
      <c r="EJH444" s="42"/>
      <c r="EJI444" s="42"/>
      <c r="EJJ444" s="42"/>
      <c r="EJK444" s="42"/>
      <c r="EJL444" s="42"/>
      <c r="EJM444" s="42"/>
      <c r="EJN444" s="42"/>
      <c r="EJO444" s="42"/>
      <c r="EJP444" s="42"/>
      <c r="EJQ444" s="42"/>
      <c r="EJR444" s="42"/>
      <c r="EJS444" s="42"/>
      <c r="EJT444" s="42"/>
      <c r="EJU444" s="42"/>
      <c r="EJV444" s="42"/>
      <c r="EJW444" s="42"/>
      <c r="EJX444" s="42"/>
      <c r="EJY444" s="42"/>
      <c r="EJZ444" s="42"/>
      <c r="EKA444" s="42"/>
      <c r="EKB444" s="42"/>
      <c r="EKC444" s="42"/>
      <c r="EKD444" s="42"/>
      <c r="EKE444" s="42"/>
      <c r="EKF444" s="42"/>
      <c r="EKG444" s="42"/>
      <c r="EKH444" s="42"/>
      <c r="EKI444" s="42"/>
      <c r="EKJ444" s="42"/>
      <c r="EKK444" s="42"/>
      <c r="EKL444" s="42"/>
      <c r="EKM444" s="42"/>
      <c r="EKN444" s="42"/>
      <c r="EKO444" s="42"/>
      <c r="EKP444" s="42"/>
      <c r="EKQ444" s="42"/>
      <c r="EKR444" s="42"/>
      <c r="EKS444" s="42"/>
      <c r="EKT444" s="42"/>
      <c r="EKU444" s="42"/>
      <c r="EKV444" s="42"/>
      <c r="EKW444" s="42"/>
      <c r="EKX444" s="42"/>
      <c r="EKY444" s="42"/>
      <c r="EKZ444" s="42"/>
      <c r="ELA444" s="42"/>
      <c r="ELB444" s="42"/>
      <c r="ELC444" s="42"/>
      <c r="ELD444" s="42"/>
      <c r="ELE444" s="42"/>
      <c r="ELF444" s="42"/>
      <c r="ELG444" s="42"/>
      <c r="ELH444" s="42"/>
      <c r="ELI444" s="42"/>
      <c r="ELJ444" s="42"/>
      <c r="ELK444" s="42"/>
      <c r="ELL444" s="42"/>
      <c r="ELM444" s="42"/>
      <c r="ELN444" s="42"/>
      <c r="ELO444" s="42"/>
      <c r="ELP444" s="42"/>
      <c r="ELQ444" s="42"/>
      <c r="ELR444" s="42"/>
      <c r="ELS444" s="42"/>
      <c r="ELT444" s="42"/>
      <c r="ELU444" s="42"/>
      <c r="ELV444" s="42"/>
      <c r="ELW444" s="42"/>
      <c r="ELX444" s="42"/>
      <c r="ELY444" s="42"/>
      <c r="ELZ444" s="42"/>
      <c r="EMA444" s="42"/>
      <c r="EMB444" s="42"/>
      <c r="EMC444" s="42"/>
      <c r="EMD444" s="42"/>
      <c r="EME444" s="42"/>
      <c r="EMF444" s="42"/>
      <c r="EMG444" s="42"/>
      <c r="EMH444" s="42"/>
      <c r="EMI444" s="42"/>
      <c r="EMJ444" s="42"/>
      <c r="EMK444" s="42"/>
      <c r="EML444" s="42"/>
      <c r="EMM444" s="42"/>
      <c r="EMN444" s="42"/>
      <c r="EMO444" s="42"/>
      <c r="EMP444" s="42"/>
      <c r="EMQ444" s="42"/>
      <c r="EMR444" s="42"/>
      <c r="EMS444" s="42"/>
      <c r="EMT444" s="42"/>
      <c r="EMU444" s="42"/>
      <c r="EMV444" s="42"/>
      <c r="EMW444" s="42"/>
      <c r="EMX444" s="42"/>
      <c r="EMY444" s="42"/>
      <c r="EMZ444" s="42"/>
      <c r="ENA444" s="42"/>
      <c r="ENB444" s="42"/>
      <c r="ENC444" s="42"/>
      <c r="END444" s="42"/>
      <c r="ENE444" s="42"/>
      <c r="ENF444" s="42"/>
      <c r="ENG444" s="42"/>
      <c r="ENH444" s="42"/>
      <c r="ENI444" s="42"/>
      <c r="ENJ444" s="42"/>
      <c r="ENK444" s="42"/>
      <c r="ENL444" s="42"/>
      <c r="ENM444" s="42"/>
      <c r="ENN444" s="42"/>
      <c r="ENO444" s="42"/>
      <c r="ENP444" s="42"/>
      <c r="ENQ444" s="42"/>
      <c r="ENR444" s="42"/>
      <c r="ENS444" s="42"/>
      <c r="ENT444" s="42"/>
      <c r="ENU444" s="42"/>
      <c r="ENV444" s="42"/>
      <c r="ENW444" s="42"/>
      <c r="ENX444" s="42"/>
      <c r="ENY444" s="42"/>
      <c r="ENZ444" s="42"/>
      <c r="EOA444" s="42"/>
      <c r="EOB444" s="42"/>
      <c r="EOC444" s="42"/>
      <c r="EOD444" s="42"/>
      <c r="EOE444" s="42"/>
      <c r="EOF444" s="42"/>
      <c r="EOG444" s="42"/>
      <c r="EOH444" s="42"/>
      <c r="EOI444" s="42"/>
      <c r="EOJ444" s="42"/>
      <c r="EOK444" s="42"/>
      <c r="EOL444" s="42"/>
      <c r="EOM444" s="42"/>
      <c r="EON444" s="42"/>
      <c r="EOO444" s="42"/>
      <c r="EOP444" s="42"/>
      <c r="EOQ444" s="42"/>
      <c r="EOR444" s="42"/>
      <c r="EOS444" s="42"/>
      <c r="EOT444" s="42"/>
      <c r="EOU444" s="42"/>
      <c r="EOV444" s="42"/>
      <c r="EOW444" s="42"/>
      <c r="EOX444" s="42"/>
      <c r="EOY444" s="42"/>
      <c r="EOZ444" s="42"/>
      <c r="EPA444" s="42"/>
      <c r="EPB444" s="42"/>
      <c r="EPC444" s="42"/>
      <c r="EPD444" s="42"/>
      <c r="EPE444" s="42"/>
      <c r="EPF444" s="42"/>
      <c r="EPG444" s="42"/>
      <c r="EPH444" s="42"/>
      <c r="EPI444" s="42"/>
      <c r="EPJ444" s="42"/>
      <c r="EPK444" s="42"/>
      <c r="EPL444" s="42"/>
      <c r="EPM444" s="42"/>
      <c r="EPN444" s="42"/>
      <c r="EPO444" s="42"/>
      <c r="EPP444" s="42"/>
      <c r="EPQ444" s="42"/>
      <c r="EPR444" s="42"/>
      <c r="EPS444" s="42"/>
      <c r="EPT444" s="42"/>
      <c r="EPU444" s="42"/>
      <c r="EPV444" s="42"/>
      <c r="EPW444" s="42"/>
      <c r="EPX444" s="42"/>
      <c r="EPY444" s="42"/>
      <c r="EPZ444" s="42"/>
      <c r="EQA444" s="42"/>
      <c r="EQB444" s="42"/>
      <c r="EQC444" s="42"/>
      <c r="EQD444" s="42"/>
      <c r="EQE444" s="42"/>
      <c r="EQF444" s="42"/>
      <c r="EQG444" s="42"/>
      <c r="EQH444" s="42"/>
      <c r="EQI444" s="42"/>
      <c r="EQJ444" s="42"/>
      <c r="EQK444" s="42"/>
      <c r="EQL444" s="42"/>
      <c r="EQM444" s="42"/>
      <c r="EQN444" s="42"/>
      <c r="EQO444" s="42"/>
      <c r="EQP444" s="42"/>
      <c r="EQQ444" s="42"/>
      <c r="EQR444" s="42"/>
      <c r="EQS444" s="42"/>
      <c r="EQT444" s="42"/>
      <c r="EQU444" s="42"/>
      <c r="EQV444" s="42"/>
      <c r="EQW444" s="42"/>
      <c r="EQX444" s="42"/>
      <c r="EQY444" s="42"/>
      <c r="EQZ444" s="42"/>
      <c r="ERA444" s="42"/>
      <c r="ERB444" s="42"/>
      <c r="ERC444" s="42"/>
      <c r="ERD444" s="42"/>
      <c r="ERE444" s="42"/>
      <c r="ERF444" s="42"/>
      <c r="ERG444" s="42"/>
      <c r="ERH444" s="42"/>
      <c r="ERI444" s="42"/>
      <c r="ERJ444" s="42"/>
      <c r="ERK444" s="42"/>
      <c r="ERL444" s="42"/>
      <c r="ERM444" s="42"/>
      <c r="ERN444" s="42"/>
      <c r="ERO444" s="42"/>
      <c r="ERP444" s="42"/>
      <c r="ERQ444" s="42"/>
      <c r="ERR444" s="42"/>
      <c r="ERS444" s="42"/>
      <c r="ERT444" s="42"/>
      <c r="ERU444" s="42"/>
      <c r="ERV444" s="42"/>
      <c r="ERW444" s="42"/>
      <c r="ERX444" s="42"/>
      <c r="ERY444" s="42"/>
      <c r="ERZ444" s="42"/>
      <c r="ESA444" s="42"/>
      <c r="ESB444" s="42"/>
      <c r="ESC444" s="42"/>
      <c r="ESD444" s="42"/>
      <c r="ESE444" s="42"/>
      <c r="ESF444" s="42"/>
      <c r="ESG444" s="42"/>
      <c r="ESH444" s="42"/>
      <c r="ESI444" s="42"/>
      <c r="ESJ444" s="42"/>
      <c r="ESK444" s="42"/>
      <c r="ESL444" s="42"/>
      <c r="ESM444" s="42"/>
      <c r="ESN444" s="42"/>
      <c r="ESO444" s="42"/>
      <c r="ESP444" s="42"/>
      <c r="ESQ444" s="42"/>
      <c r="ESR444" s="42"/>
      <c r="ESS444" s="42"/>
      <c r="EST444" s="42"/>
      <c r="ESU444" s="42"/>
      <c r="ESV444" s="42"/>
      <c r="ESW444" s="42"/>
      <c r="ESX444" s="42"/>
      <c r="ESY444" s="42"/>
      <c r="ESZ444" s="42"/>
      <c r="ETA444" s="42"/>
      <c r="ETB444" s="42"/>
      <c r="ETC444" s="42"/>
      <c r="ETD444" s="42"/>
      <c r="ETE444" s="42"/>
      <c r="ETF444" s="42"/>
      <c r="ETG444" s="42"/>
      <c r="ETH444" s="42"/>
      <c r="ETI444" s="42"/>
      <c r="ETJ444" s="42"/>
      <c r="ETK444" s="42"/>
      <c r="ETL444" s="42"/>
      <c r="ETM444" s="42"/>
      <c r="ETN444" s="42"/>
      <c r="ETO444" s="42"/>
      <c r="ETP444" s="42"/>
      <c r="ETQ444" s="42"/>
      <c r="ETR444" s="42"/>
      <c r="ETS444" s="42"/>
      <c r="ETT444" s="42"/>
      <c r="ETU444" s="42"/>
      <c r="ETV444" s="42"/>
      <c r="ETW444" s="42"/>
      <c r="ETX444" s="42"/>
      <c r="ETY444" s="42"/>
      <c r="ETZ444" s="42"/>
      <c r="EUA444" s="42"/>
      <c r="EUB444" s="42"/>
      <c r="EUC444" s="42"/>
      <c r="EUD444" s="42"/>
      <c r="EUE444" s="42"/>
      <c r="EUF444" s="42"/>
      <c r="EUG444" s="42"/>
      <c r="EUH444" s="42"/>
      <c r="EUI444" s="42"/>
      <c r="EUJ444" s="42"/>
      <c r="EUK444" s="42"/>
      <c r="EUL444" s="42"/>
      <c r="EUM444" s="42"/>
      <c r="EUN444" s="42"/>
      <c r="EUO444" s="42"/>
      <c r="EUP444" s="42"/>
      <c r="EUQ444" s="42"/>
      <c r="EUR444" s="42"/>
      <c r="EUS444" s="42"/>
      <c r="EUT444" s="42"/>
      <c r="EUU444" s="42"/>
      <c r="EUV444" s="42"/>
      <c r="EUW444" s="42"/>
      <c r="EUX444" s="42"/>
      <c r="EUY444" s="42"/>
      <c r="EUZ444" s="42"/>
      <c r="EVA444" s="42"/>
      <c r="EVB444" s="42"/>
      <c r="EVC444" s="42"/>
      <c r="EVD444" s="42"/>
      <c r="EVE444" s="42"/>
      <c r="EVF444" s="42"/>
      <c r="EVG444" s="42"/>
      <c r="EVH444" s="42"/>
      <c r="EVI444" s="42"/>
      <c r="EVJ444" s="42"/>
      <c r="EVK444" s="42"/>
      <c r="EVL444" s="42"/>
      <c r="EVM444" s="42"/>
      <c r="EVN444" s="42"/>
      <c r="EVO444" s="42"/>
      <c r="EVP444" s="42"/>
      <c r="EVQ444" s="42"/>
      <c r="EVR444" s="42"/>
      <c r="EVS444" s="42"/>
      <c r="EVT444" s="42"/>
      <c r="EVU444" s="42"/>
      <c r="EVV444" s="42"/>
      <c r="EVW444" s="42"/>
      <c r="EVX444" s="42"/>
      <c r="EVY444" s="42"/>
      <c r="EVZ444" s="42"/>
      <c r="EWA444" s="42"/>
      <c r="EWB444" s="42"/>
      <c r="EWC444" s="42"/>
      <c r="EWD444" s="42"/>
      <c r="EWE444" s="42"/>
      <c r="EWF444" s="42"/>
      <c r="EWG444" s="42"/>
      <c r="EWH444" s="42"/>
      <c r="EWI444" s="42"/>
      <c r="EWJ444" s="42"/>
      <c r="EWK444" s="42"/>
      <c r="EWL444" s="42"/>
      <c r="EWM444" s="42"/>
      <c r="EWN444" s="42"/>
      <c r="EWO444" s="42"/>
      <c r="EWP444" s="42"/>
      <c r="EWQ444" s="42"/>
      <c r="EWR444" s="42"/>
      <c r="EWS444" s="42"/>
      <c r="EWT444" s="42"/>
      <c r="EWU444" s="42"/>
      <c r="EWV444" s="42"/>
      <c r="EWW444" s="42"/>
      <c r="EWX444" s="42"/>
      <c r="EWY444" s="42"/>
      <c r="EWZ444" s="42"/>
      <c r="EXA444" s="42"/>
      <c r="EXB444" s="42"/>
      <c r="EXC444" s="42"/>
      <c r="EXD444" s="42"/>
      <c r="EXE444" s="42"/>
      <c r="EXF444" s="42"/>
      <c r="EXG444" s="42"/>
      <c r="EXH444" s="42"/>
      <c r="EXI444" s="42"/>
      <c r="EXJ444" s="42"/>
      <c r="EXK444" s="42"/>
      <c r="EXL444" s="42"/>
      <c r="EXM444" s="42"/>
      <c r="EXN444" s="42"/>
      <c r="EXO444" s="42"/>
      <c r="EXP444" s="42"/>
      <c r="EXQ444" s="42"/>
      <c r="EXR444" s="42"/>
      <c r="EXS444" s="42"/>
      <c r="EXT444" s="42"/>
      <c r="EXU444" s="42"/>
      <c r="EXV444" s="42"/>
      <c r="EXW444" s="42"/>
      <c r="EXX444" s="42"/>
      <c r="EXY444" s="42"/>
      <c r="EXZ444" s="42"/>
      <c r="EYA444" s="42"/>
      <c r="EYB444" s="42"/>
      <c r="EYC444" s="42"/>
      <c r="EYD444" s="42"/>
      <c r="EYE444" s="42"/>
      <c r="EYF444" s="42"/>
      <c r="EYG444" s="42"/>
      <c r="EYH444" s="42"/>
      <c r="EYI444" s="42"/>
      <c r="EYJ444" s="42"/>
      <c r="EYK444" s="42"/>
      <c r="EYL444" s="42"/>
      <c r="EYM444" s="42"/>
      <c r="EYN444" s="42"/>
      <c r="EYO444" s="42"/>
      <c r="EYP444" s="42"/>
      <c r="EYQ444" s="42"/>
      <c r="EYR444" s="42"/>
      <c r="EYS444" s="42"/>
      <c r="EYT444" s="42"/>
      <c r="EYU444" s="42"/>
      <c r="EYV444" s="42"/>
      <c r="EYW444" s="42"/>
      <c r="EYX444" s="42"/>
      <c r="EYY444" s="42"/>
      <c r="EYZ444" s="42"/>
      <c r="EZA444" s="42"/>
      <c r="EZB444" s="42"/>
      <c r="EZC444" s="42"/>
      <c r="EZD444" s="42"/>
      <c r="EZE444" s="42"/>
      <c r="EZF444" s="42"/>
      <c r="EZG444" s="42"/>
      <c r="EZH444" s="42"/>
      <c r="EZI444" s="42"/>
      <c r="EZJ444" s="42"/>
      <c r="EZK444" s="42"/>
      <c r="EZL444" s="42"/>
      <c r="EZM444" s="42"/>
      <c r="EZN444" s="42"/>
      <c r="EZO444" s="42"/>
      <c r="EZP444" s="42"/>
      <c r="EZQ444" s="42"/>
      <c r="EZR444" s="42"/>
      <c r="EZS444" s="42"/>
      <c r="EZT444" s="42"/>
      <c r="EZU444" s="42"/>
      <c r="EZV444" s="42"/>
      <c r="EZW444" s="42"/>
      <c r="EZX444" s="42"/>
      <c r="EZY444" s="42"/>
      <c r="EZZ444" s="42"/>
      <c r="FAA444" s="42"/>
      <c r="FAB444" s="42"/>
      <c r="FAC444" s="42"/>
      <c r="FAD444" s="42"/>
      <c r="FAE444" s="42"/>
      <c r="FAF444" s="42"/>
      <c r="FAG444" s="42"/>
      <c r="FAH444" s="42"/>
      <c r="FAI444" s="42"/>
      <c r="FAJ444" s="42"/>
      <c r="FAK444" s="42"/>
      <c r="FAL444" s="42"/>
      <c r="FAM444" s="42"/>
      <c r="FAN444" s="42"/>
      <c r="FAO444" s="42"/>
      <c r="FAP444" s="42"/>
      <c r="FAQ444" s="42"/>
      <c r="FAR444" s="42"/>
      <c r="FAS444" s="42"/>
      <c r="FAT444" s="42"/>
      <c r="FAU444" s="42"/>
      <c r="FAV444" s="42"/>
      <c r="FAW444" s="42"/>
      <c r="FAX444" s="42"/>
      <c r="FAY444" s="42"/>
      <c r="FAZ444" s="42"/>
      <c r="FBA444" s="42"/>
      <c r="FBB444" s="42"/>
      <c r="FBC444" s="42"/>
      <c r="FBD444" s="42"/>
      <c r="FBE444" s="42"/>
      <c r="FBF444" s="42"/>
      <c r="FBG444" s="42"/>
      <c r="FBH444" s="42"/>
      <c r="FBI444" s="42"/>
      <c r="FBJ444" s="42"/>
      <c r="FBK444" s="42"/>
      <c r="FBL444" s="42"/>
      <c r="FBM444" s="42"/>
      <c r="FBN444" s="42"/>
      <c r="FBO444" s="42"/>
      <c r="FBP444" s="42"/>
      <c r="FBQ444" s="42"/>
      <c r="FBR444" s="42"/>
      <c r="FBS444" s="42"/>
      <c r="FBT444" s="42"/>
      <c r="FBU444" s="42"/>
      <c r="FBV444" s="42"/>
      <c r="FBW444" s="42"/>
      <c r="FBX444" s="42"/>
      <c r="FBY444" s="42"/>
      <c r="FBZ444" s="42"/>
      <c r="FCA444" s="42"/>
      <c r="FCB444" s="42"/>
      <c r="FCC444" s="42"/>
      <c r="FCD444" s="42"/>
      <c r="FCE444" s="42"/>
      <c r="FCF444" s="42"/>
      <c r="FCG444" s="42"/>
      <c r="FCH444" s="42"/>
      <c r="FCI444" s="42"/>
      <c r="FCJ444" s="42"/>
      <c r="FCK444" s="42"/>
      <c r="FCL444" s="42"/>
      <c r="FCM444" s="42"/>
      <c r="FCN444" s="42"/>
      <c r="FCO444" s="42"/>
      <c r="FCP444" s="42"/>
      <c r="FCQ444" s="42"/>
      <c r="FCR444" s="42"/>
      <c r="FCS444" s="42"/>
      <c r="FCT444" s="42"/>
      <c r="FCU444" s="42"/>
      <c r="FCV444" s="42"/>
      <c r="FCW444" s="42"/>
      <c r="FCX444" s="42"/>
      <c r="FCY444" s="42"/>
      <c r="FCZ444" s="42"/>
      <c r="FDA444" s="42"/>
      <c r="FDB444" s="42"/>
      <c r="FDC444" s="42"/>
      <c r="FDD444" s="42"/>
      <c r="FDE444" s="42"/>
      <c r="FDF444" s="42"/>
      <c r="FDG444" s="42"/>
      <c r="FDH444" s="42"/>
      <c r="FDI444" s="42"/>
      <c r="FDJ444" s="42"/>
      <c r="FDK444" s="42"/>
      <c r="FDL444" s="42"/>
      <c r="FDM444" s="42"/>
      <c r="FDN444" s="42"/>
      <c r="FDO444" s="42"/>
      <c r="FDP444" s="42"/>
      <c r="FDQ444" s="42"/>
      <c r="FDR444" s="42"/>
      <c r="FDS444" s="42"/>
      <c r="FDT444" s="42"/>
      <c r="FDU444" s="42"/>
      <c r="FDV444" s="42"/>
      <c r="FDW444" s="42"/>
      <c r="FDX444" s="42"/>
      <c r="FDY444" s="42"/>
      <c r="FDZ444" s="42"/>
      <c r="FEA444" s="42"/>
      <c r="FEB444" s="42"/>
      <c r="FEC444" s="42"/>
      <c r="FED444" s="42"/>
      <c r="FEE444" s="42"/>
      <c r="FEF444" s="42"/>
      <c r="FEG444" s="42"/>
      <c r="FEH444" s="42"/>
      <c r="FEI444" s="42"/>
      <c r="FEJ444" s="42"/>
      <c r="FEK444" s="42"/>
      <c r="FEL444" s="42"/>
      <c r="FEM444" s="42"/>
      <c r="FEN444" s="42"/>
      <c r="FEO444" s="42"/>
      <c r="FEP444" s="42"/>
      <c r="FEQ444" s="42"/>
      <c r="FER444" s="42"/>
      <c r="FES444" s="42"/>
      <c r="FET444" s="42"/>
      <c r="FEU444" s="42"/>
      <c r="FEV444" s="42"/>
      <c r="FEW444" s="42"/>
      <c r="FEX444" s="42"/>
      <c r="FEY444" s="42"/>
      <c r="FEZ444" s="42"/>
      <c r="FFA444" s="42"/>
      <c r="FFB444" s="42"/>
      <c r="FFC444" s="42"/>
      <c r="FFD444" s="42"/>
      <c r="FFE444" s="42"/>
      <c r="FFF444" s="42"/>
      <c r="FFG444" s="42"/>
      <c r="FFH444" s="42"/>
      <c r="FFI444" s="42"/>
      <c r="FFJ444" s="42"/>
      <c r="FFK444" s="42"/>
      <c r="FFL444" s="42"/>
      <c r="FFM444" s="42"/>
      <c r="FFN444" s="42"/>
      <c r="FFO444" s="42"/>
      <c r="FFP444" s="42"/>
      <c r="FFQ444" s="42"/>
      <c r="FFR444" s="42"/>
      <c r="FFS444" s="42"/>
      <c r="FFT444" s="42"/>
      <c r="FFU444" s="42"/>
      <c r="FFV444" s="42"/>
      <c r="FFW444" s="42"/>
      <c r="FFX444" s="42"/>
      <c r="FFY444" s="42"/>
      <c r="FFZ444" s="42"/>
      <c r="FGA444" s="42"/>
      <c r="FGB444" s="42"/>
      <c r="FGC444" s="42"/>
      <c r="FGD444" s="42"/>
      <c r="FGE444" s="42"/>
      <c r="FGF444" s="42"/>
      <c r="FGG444" s="42"/>
      <c r="FGH444" s="42"/>
      <c r="FGI444" s="42"/>
      <c r="FGJ444" s="42"/>
      <c r="FGK444" s="42"/>
      <c r="FGL444" s="42"/>
      <c r="FGM444" s="42"/>
      <c r="FGN444" s="42"/>
      <c r="FGO444" s="42"/>
      <c r="FGP444" s="42"/>
      <c r="FGQ444" s="42"/>
      <c r="FGR444" s="42"/>
      <c r="FGS444" s="42"/>
      <c r="FGT444" s="42"/>
      <c r="FGU444" s="42"/>
      <c r="FGV444" s="42"/>
      <c r="FGW444" s="42"/>
      <c r="FGX444" s="42"/>
      <c r="FGY444" s="42"/>
      <c r="FGZ444" s="42"/>
      <c r="FHA444" s="42"/>
      <c r="FHB444" s="42"/>
      <c r="FHC444" s="42"/>
      <c r="FHD444" s="42"/>
      <c r="FHE444" s="42"/>
      <c r="FHF444" s="42"/>
      <c r="FHG444" s="42"/>
      <c r="FHH444" s="42"/>
      <c r="FHI444" s="42"/>
      <c r="FHJ444" s="42"/>
      <c r="FHK444" s="42"/>
      <c r="FHL444" s="42"/>
      <c r="FHM444" s="42"/>
      <c r="FHN444" s="42"/>
      <c r="FHO444" s="42"/>
      <c r="FHP444" s="42"/>
      <c r="FHQ444" s="42"/>
      <c r="FHR444" s="42"/>
      <c r="FHS444" s="42"/>
      <c r="FHT444" s="42"/>
      <c r="FHU444" s="42"/>
      <c r="FHV444" s="42"/>
      <c r="FHW444" s="42"/>
      <c r="FHX444" s="42"/>
      <c r="FHY444" s="42"/>
      <c r="FHZ444" s="42"/>
      <c r="FIA444" s="42"/>
      <c r="FIB444" s="42"/>
      <c r="FIC444" s="42"/>
      <c r="FID444" s="42"/>
      <c r="FIE444" s="42"/>
      <c r="FIF444" s="42"/>
      <c r="FIG444" s="42"/>
      <c r="FIH444" s="42"/>
      <c r="FII444" s="42"/>
      <c r="FIJ444" s="42"/>
      <c r="FIK444" s="42"/>
      <c r="FIL444" s="42"/>
      <c r="FIM444" s="42"/>
      <c r="FIN444" s="42"/>
      <c r="FIO444" s="42"/>
      <c r="FIP444" s="42"/>
      <c r="FIQ444" s="42"/>
      <c r="FIR444" s="42"/>
      <c r="FIS444" s="42"/>
      <c r="FIT444" s="42"/>
      <c r="FIU444" s="42"/>
      <c r="FIV444" s="42"/>
      <c r="FIW444" s="42"/>
      <c r="FIX444" s="42"/>
      <c r="FIY444" s="42"/>
      <c r="FIZ444" s="42"/>
      <c r="FJA444" s="42"/>
      <c r="FJB444" s="42"/>
      <c r="FJC444" s="42"/>
      <c r="FJD444" s="42"/>
      <c r="FJE444" s="42"/>
      <c r="FJF444" s="42"/>
      <c r="FJG444" s="42"/>
      <c r="FJH444" s="42"/>
      <c r="FJI444" s="42"/>
      <c r="FJJ444" s="42"/>
      <c r="FJK444" s="42"/>
      <c r="FJL444" s="42"/>
      <c r="FJM444" s="42"/>
      <c r="FJN444" s="42"/>
      <c r="FJO444" s="42"/>
      <c r="FJP444" s="42"/>
      <c r="FJQ444" s="42"/>
      <c r="FJR444" s="42"/>
      <c r="FJS444" s="42"/>
      <c r="FJT444" s="42"/>
      <c r="FJU444" s="42"/>
      <c r="FJV444" s="42"/>
      <c r="FJW444" s="42"/>
      <c r="FJX444" s="42"/>
      <c r="FJY444" s="42"/>
      <c r="FJZ444" s="42"/>
      <c r="FKA444" s="42"/>
      <c r="FKB444" s="42"/>
      <c r="FKC444" s="42"/>
      <c r="FKD444" s="42"/>
      <c r="FKE444" s="42"/>
      <c r="FKF444" s="42"/>
      <c r="FKG444" s="42"/>
      <c r="FKH444" s="42"/>
      <c r="FKI444" s="42"/>
      <c r="FKJ444" s="42"/>
      <c r="FKK444" s="42"/>
      <c r="FKL444" s="42"/>
      <c r="FKM444" s="42"/>
      <c r="FKN444" s="42"/>
      <c r="FKO444" s="42"/>
      <c r="FKP444" s="42"/>
      <c r="FKQ444" s="42"/>
      <c r="FKR444" s="42"/>
      <c r="FKS444" s="42"/>
      <c r="FKT444" s="42"/>
      <c r="FKU444" s="42"/>
      <c r="FKV444" s="42"/>
      <c r="FKW444" s="42"/>
      <c r="FKX444" s="42"/>
      <c r="FKY444" s="42"/>
      <c r="FKZ444" s="42"/>
      <c r="FLA444" s="42"/>
      <c r="FLB444" s="42"/>
      <c r="FLC444" s="42"/>
      <c r="FLD444" s="42"/>
      <c r="FLE444" s="42"/>
      <c r="FLF444" s="42"/>
      <c r="FLG444" s="42"/>
      <c r="FLH444" s="42"/>
      <c r="FLI444" s="42"/>
      <c r="FLJ444" s="42"/>
      <c r="FLK444" s="42"/>
      <c r="FLL444" s="42"/>
      <c r="FLM444" s="42"/>
      <c r="FLN444" s="42"/>
      <c r="FLO444" s="42"/>
      <c r="FLP444" s="42"/>
      <c r="FLQ444" s="42"/>
      <c r="FLR444" s="42"/>
      <c r="FLS444" s="42"/>
      <c r="FLT444" s="42"/>
      <c r="FLU444" s="42"/>
      <c r="FLV444" s="42"/>
      <c r="FLW444" s="42"/>
      <c r="FLX444" s="42"/>
      <c r="FLY444" s="42"/>
      <c r="FLZ444" s="42"/>
      <c r="FMA444" s="42"/>
      <c r="FMB444" s="42"/>
      <c r="FMC444" s="42"/>
      <c r="FMD444" s="42"/>
      <c r="FME444" s="42"/>
      <c r="FMF444" s="42"/>
      <c r="FMG444" s="42"/>
      <c r="FMH444" s="42"/>
      <c r="FMI444" s="42"/>
      <c r="FMJ444" s="42"/>
      <c r="FMK444" s="42"/>
      <c r="FML444" s="42"/>
      <c r="FMM444" s="42"/>
      <c r="FMN444" s="42"/>
      <c r="FMO444" s="42"/>
      <c r="FMP444" s="42"/>
      <c r="FMQ444" s="42"/>
      <c r="FMR444" s="42"/>
      <c r="FMS444" s="42"/>
      <c r="FMT444" s="42"/>
      <c r="FMU444" s="42"/>
      <c r="FMV444" s="42"/>
      <c r="FMW444" s="42"/>
      <c r="FMX444" s="42"/>
      <c r="FMY444" s="42"/>
      <c r="FMZ444" s="42"/>
      <c r="FNA444" s="42"/>
      <c r="FNB444" s="42"/>
      <c r="FNC444" s="42"/>
      <c r="FND444" s="42"/>
      <c r="FNE444" s="42"/>
      <c r="FNF444" s="42"/>
      <c r="FNG444" s="42"/>
      <c r="FNH444" s="42"/>
      <c r="FNI444" s="42"/>
      <c r="FNJ444" s="42"/>
      <c r="FNK444" s="42"/>
      <c r="FNL444" s="42"/>
      <c r="FNM444" s="42"/>
      <c r="FNN444" s="42"/>
      <c r="FNO444" s="42"/>
      <c r="FNP444" s="42"/>
      <c r="FNQ444" s="42"/>
      <c r="FNR444" s="42"/>
      <c r="FNS444" s="42"/>
      <c r="FNT444" s="42"/>
      <c r="FNU444" s="42"/>
      <c r="FNV444" s="42"/>
      <c r="FNW444" s="42"/>
      <c r="FNX444" s="42"/>
      <c r="FNY444" s="42"/>
      <c r="FNZ444" s="42"/>
      <c r="FOA444" s="42"/>
      <c r="FOB444" s="42"/>
      <c r="FOC444" s="42"/>
      <c r="FOD444" s="42"/>
      <c r="FOE444" s="42"/>
      <c r="FOF444" s="42"/>
      <c r="FOG444" s="42"/>
      <c r="FOH444" s="42"/>
      <c r="FOI444" s="42"/>
      <c r="FOJ444" s="42"/>
      <c r="FOK444" s="42"/>
      <c r="FOL444" s="42"/>
      <c r="FOM444" s="42"/>
      <c r="FON444" s="42"/>
      <c r="FOO444" s="42"/>
      <c r="FOP444" s="42"/>
      <c r="FOQ444" s="42"/>
      <c r="FOR444" s="42"/>
      <c r="FOS444" s="42"/>
      <c r="FOT444" s="42"/>
      <c r="FOU444" s="42"/>
      <c r="FOV444" s="42"/>
      <c r="FOW444" s="42"/>
      <c r="FOX444" s="42"/>
      <c r="FOY444" s="42"/>
      <c r="FOZ444" s="42"/>
      <c r="FPA444" s="42"/>
      <c r="FPB444" s="42"/>
      <c r="FPC444" s="42"/>
      <c r="FPD444" s="42"/>
      <c r="FPE444" s="42"/>
      <c r="FPF444" s="42"/>
      <c r="FPG444" s="42"/>
      <c r="FPH444" s="42"/>
      <c r="FPI444" s="42"/>
      <c r="FPJ444" s="42"/>
      <c r="FPK444" s="42"/>
      <c r="FPL444" s="42"/>
      <c r="FPM444" s="42"/>
      <c r="FPN444" s="42"/>
      <c r="FPO444" s="42"/>
      <c r="FPP444" s="42"/>
      <c r="FPQ444" s="42"/>
      <c r="FPR444" s="42"/>
      <c r="FPS444" s="42"/>
      <c r="FPT444" s="42"/>
      <c r="FPU444" s="42"/>
      <c r="FPV444" s="42"/>
      <c r="FPW444" s="42"/>
      <c r="FPX444" s="42"/>
      <c r="FPY444" s="42"/>
      <c r="FPZ444" s="42"/>
      <c r="FQA444" s="42"/>
      <c r="FQB444" s="42"/>
      <c r="FQC444" s="42"/>
      <c r="FQD444" s="42"/>
      <c r="FQE444" s="42"/>
      <c r="FQF444" s="42"/>
      <c r="FQG444" s="42"/>
      <c r="FQH444" s="42"/>
      <c r="FQI444" s="42"/>
      <c r="FQJ444" s="42"/>
      <c r="FQK444" s="42"/>
      <c r="FQL444" s="42"/>
      <c r="FQM444" s="42"/>
      <c r="FQN444" s="42"/>
      <c r="FQO444" s="42"/>
      <c r="FQP444" s="42"/>
      <c r="FQQ444" s="42"/>
      <c r="FQR444" s="42"/>
      <c r="FQS444" s="42"/>
      <c r="FQT444" s="42"/>
      <c r="FQU444" s="42"/>
      <c r="FQV444" s="42"/>
      <c r="FQW444" s="42"/>
      <c r="FQX444" s="42"/>
      <c r="FQY444" s="42"/>
      <c r="FQZ444" s="42"/>
      <c r="FRA444" s="42"/>
      <c r="FRB444" s="42"/>
      <c r="FRC444" s="42"/>
      <c r="FRD444" s="42"/>
      <c r="FRE444" s="42"/>
      <c r="FRF444" s="42"/>
      <c r="FRG444" s="42"/>
      <c r="FRH444" s="42"/>
      <c r="FRI444" s="42"/>
      <c r="FRJ444" s="42"/>
      <c r="FRK444" s="42"/>
      <c r="FRL444" s="42"/>
      <c r="FRM444" s="42"/>
      <c r="FRN444" s="42"/>
      <c r="FRO444" s="42"/>
      <c r="FRP444" s="42"/>
      <c r="FRQ444" s="42"/>
      <c r="FRR444" s="42"/>
      <c r="FRS444" s="42"/>
      <c r="FRT444" s="42"/>
      <c r="FRU444" s="42"/>
      <c r="FRV444" s="42"/>
      <c r="FRW444" s="42"/>
      <c r="FRX444" s="42"/>
      <c r="FRY444" s="42"/>
      <c r="FRZ444" s="42"/>
      <c r="FSA444" s="42"/>
      <c r="FSB444" s="42"/>
      <c r="FSC444" s="42"/>
      <c r="FSD444" s="42"/>
      <c r="FSE444" s="42"/>
      <c r="FSF444" s="42"/>
      <c r="FSG444" s="42"/>
      <c r="FSH444" s="42"/>
      <c r="FSI444" s="42"/>
      <c r="FSJ444" s="42"/>
      <c r="FSK444" s="42"/>
      <c r="FSL444" s="42"/>
      <c r="FSM444" s="42"/>
      <c r="FSN444" s="42"/>
      <c r="FSO444" s="42"/>
      <c r="FSP444" s="42"/>
      <c r="FSQ444" s="42"/>
      <c r="FSR444" s="42"/>
      <c r="FSS444" s="42"/>
      <c r="FST444" s="42"/>
      <c r="FSU444" s="42"/>
      <c r="FSV444" s="42"/>
      <c r="FSW444" s="42"/>
      <c r="FSX444" s="42"/>
      <c r="FSY444" s="42"/>
      <c r="FSZ444" s="42"/>
      <c r="FTA444" s="42"/>
      <c r="FTB444" s="42"/>
      <c r="FTC444" s="42"/>
      <c r="FTD444" s="42"/>
      <c r="FTE444" s="42"/>
      <c r="FTF444" s="42"/>
      <c r="FTG444" s="42"/>
      <c r="FTH444" s="42"/>
      <c r="FTI444" s="42"/>
      <c r="FTJ444" s="42"/>
      <c r="FTK444" s="42"/>
      <c r="FTL444" s="42"/>
      <c r="FTM444" s="42"/>
      <c r="FTN444" s="42"/>
      <c r="FTO444" s="42"/>
      <c r="FTP444" s="42"/>
      <c r="FTQ444" s="42"/>
      <c r="FTR444" s="42"/>
      <c r="FTS444" s="42"/>
      <c r="FTT444" s="42"/>
      <c r="FTU444" s="42"/>
      <c r="FTV444" s="42"/>
      <c r="FTW444" s="42"/>
      <c r="FTX444" s="42"/>
      <c r="FTY444" s="42"/>
      <c r="FTZ444" s="42"/>
      <c r="FUA444" s="42"/>
      <c r="FUB444" s="42"/>
      <c r="FUC444" s="42"/>
      <c r="FUD444" s="42"/>
      <c r="FUE444" s="42"/>
      <c r="FUF444" s="42"/>
      <c r="FUG444" s="42"/>
      <c r="FUH444" s="42"/>
      <c r="FUI444" s="42"/>
      <c r="FUJ444" s="42"/>
      <c r="FUK444" s="42"/>
      <c r="FUL444" s="42"/>
      <c r="FUM444" s="42"/>
      <c r="FUN444" s="42"/>
      <c r="FUO444" s="42"/>
      <c r="FUP444" s="42"/>
      <c r="FUQ444" s="42"/>
      <c r="FUR444" s="42"/>
      <c r="FUS444" s="42"/>
      <c r="FUT444" s="42"/>
      <c r="FUU444" s="42"/>
      <c r="FUV444" s="42"/>
      <c r="FUW444" s="42"/>
      <c r="FUX444" s="42"/>
      <c r="FUY444" s="42"/>
      <c r="FUZ444" s="42"/>
      <c r="FVA444" s="42"/>
      <c r="FVB444" s="42"/>
      <c r="FVC444" s="42"/>
      <c r="FVD444" s="42"/>
      <c r="FVE444" s="42"/>
      <c r="FVF444" s="42"/>
      <c r="FVG444" s="42"/>
      <c r="FVH444" s="42"/>
      <c r="FVI444" s="42"/>
      <c r="FVJ444" s="42"/>
      <c r="FVK444" s="42"/>
      <c r="FVL444" s="42"/>
      <c r="FVM444" s="42"/>
      <c r="FVN444" s="42"/>
      <c r="FVO444" s="42"/>
      <c r="FVP444" s="42"/>
      <c r="FVQ444" s="42"/>
      <c r="FVR444" s="42"/>
      <c r="FVS444" s="42"/>
      <c r="FVT444" s="42"/>
      <c r="FVU444" s="42"/>
      <c r="FVV444" s="42"/>
      <c r="FVW444" s="42"/>
      <c r="FVX444" s="42"/>
      <c r="FVY444" s="42"/>
      <c r="FVZ444" s="42"/>
      <c r="FWA444" s="42"/>
      <c r="FWB444" s="42"/>
      <c r="FWC444" s="42"/>
      <c r="FWD444" s="42"/>
      <c r="FWE444" s="42"/>
      <c r="FWF444" s="42"/>
      <c r="FWG444" s="42"/>
      <c r="FWH444" s="42"/>
      <c r="FWI444" s="42"/>
      <c r="FWJ444" s="42"/>
      <c r="FWK444" s="42"/>
      <c r="FWL444" s="42"/>
      <c r="FWM444" s="42"/>
      <c r="FWN444" s="42"/>
      <c r="FWO444" s="42"/>
      <c r="FWP444" s="42"/>
      <c r="FWQ444" s="42"/>
      <c r="FWR444" s="42"/>
      <c r="FWS444" s="42"/>
      <c r="FWT444" s="42"/>
      <c r="FWU444" s="42"/>
      <c r="FWV444" s="42"/>
      <c r="FWW444" s="42"/>
      <c r="FWX444" s="42"/>
      <c r="FWY444" s="42"/>
      <c r="FWZ444" s="42"/>
      <c r="FXA444" s="42"/>
      <c r="FXB444" s="42"/>
      <c r="FXC444" s="42"/>
      <c r="FXD444" s="42"/>
      <c r="FXE444" s="42"/>
      <c r="FXF444" s="42"/>
      <c r="FXG444" s="42"/>
      <c r="FXH444" s="42"/>
      <c r="FXI444" s="42"/>
      <c r="FXJ444" s="42"/>
      <c r="FXK444" s="42"/>
      <c r="FXL444" s="42"/>
      <c r="FXM444" s="42"/>
      <c r="FXN444" s="42"/>
      <c r="FXO444" s="42"/>
      <c r="FXP444" s="42"/>
      <c r="FXQ444" s="42"/>
      <c r="FXR444" s="42"/>
      <c r="FXS444" s="42"/>
      <c r="FXT444" s="42"/>
      <c r="FXU444" s="42"/>
      <c r="FXV444" s="42"/>
      <c r="FXW444" s="42"/>
      <c r="FXX444" s="42"/>
      <c r="FXY444" s="42"/>
      <c r="FXZ444" s="42"/>
      <c r="FYA444" s="42"/>
      <c r="FYB444" s="42"/>
      <c r="FYC444" s="42"/>
      <c r="FYD444" s="42"/>
      <c r="FYE444" s="42"/>
      <c r="FYF444" s="42"/>
      <c r="FYG444" s="42"/>
      <c r="FYH444" s="42"/>
      <c r="FYI444" s="42"/>
      <c r="FYJ444" s="42"/>
      <c r="FYK444" s="42"/>
      <c r="FYL444" s="42"/>
      <c r="FYM444" s="42"/>
      <c r="FYN444" s="42"/>
      <c r="FYO444" s="42"/>
      <c r="FYP444" s="42"/>
      <c r="FYQ444" s="42"/>
      <c r="FYR444" s="42"/>
      <c r="FYS444" s="42"/>
      <c r="FYT444" s="42"/>
      <c r="FYU444" s="42"/>
      <c r="FYV444" s="42"/>
      <c r="FYW444" s="42"/>
      <c r="FYX444" s="42"/>
      <c r="FYY444" s="42"/>
      <c r="FYZ444" s="42"/>
      <c r="FZA444" s="42"/>
      <c r="FZB444" s="42"/>
      <c r="FZC444" s="42"/>
      <c r="FZD444" s="42"/>
      <c r="FZE444" s="42"/>
      <c r="FZF444" s="42"/>
      <c r="FZG444" s="42"/>
      <c r="FZH444" s="42"/>
      <c r="FZI444" s="42"/>
      <c r="FZJ444" s="42"/>
      <c r="FZK444" s="42"/>
      <c r="FZL444" s="42"/>
      <c r="FZM444" s="42"/>
      <c r="FZN444" s="42"/>
      <c r="FZO444" s="42"/>
      <c r="FZP444" s="42"/>
      <c r="FZQ444" s="42"/>
      <c r="FZR444" s="42"/>
      <c r="FZS444" s="42"/>
      <c r="FZT444" s="42"/>
      <c r="FZU444" s="42"/>
      <c r="FZV444" s="42"/>
      <c r="FZW444" s="42"/>
      <c r="FZX444" s="42"/>
      <c r="FZY444" s="42"/>
      <c r="FZZ444" s="42"/>
      <c r="GAA444" s="42"/>
      <c r="GAB444" s="42"/>
      <c r="GAC444" s="42"/>
      <c r="GAD444" s="42"/>
      <c r="GAE444" s="42"/>
      <c r="GAF444" s="42"/>
      <c r="GAG444" s="42"/>
      <c r="GAH444" s="42"/>
      <c r="GAI444" s="42"/>
      <c r="GAJ444" s="42"/>
      <c r="GAK444" s="42"/>
      <c r="GAL444" s="42"/>
      <c r="GAM444" s="42"/>
      <c r="GAN444" s="42"/>
      <c r="GAO444" s="42"/>
      <c r="GAP444" s="42"/>
      <c r="GAQ444" s="42"/>
      <c r="GAR444" s="42"/>
      <c r="GAS444" s="42"/>
      <c r="GAT444" s="42"/>
      <c r="GAU444" s="42"/>
      <c r="GAV444" s="42"/>
      <c r="GAW444" s="42"/>
      <c r="GAX444" s="42"/>
      <c r="GAY444" s="42"/>
      <c r="GAZ444" s="42"/>
      <c r="GBA444" s="42"/>
      <c r="GBB444" s="42"/>
      <c r="GBC444" s="42"/>
      <c r="GBD444" s="42"/>
      <c r="GBE444" s="42"/>
      <c r="GBF444" s="42"/>
      <c r="GBG444" s="42"/>
      <c r="GBH444" s="42"/>
      <c r="GBI444" s="42"/>
      <c r="GBJ444" s="42"/>
      <c r="GBK444" s="42"/>
      <c r="GBL444" s="42"/>
      <c r="GBM444" s="42"/>
      <c r="GBN444" s="42"/>
      <c r="GBO444" s="42"/>
      <c r="GBP444" s="42"/>
      <c r="GBQ444" s="42"/>
      <c r="GBR444" s="42"/>
      <c r="GBS444" s="42"/>
      <c r="GBT444" s="42"/>
      <c r="GBU444" s="42"/>
      <c r="GBV444" s="42"/>
      <c r="GBW444" s="42"/>
      <c r="GBX444" s="42"/>
      <c r="GBY444" s="42"/>
      <c r="GBZ444" s="42"/>
      <c r="GCA444" s="42"/>
      <c r="GCB444" s="42"/>
      <c r="GCC444" s="42"/>
      <c r="GCD444" s="42"/>
      <c r="GCE444" s="42"/>
      <c r="GCF444" s="42"/>
      <c r="GCG444" s="42"/>
      <c r="GCH444" s="42"/>
      <c r="GCI444" s="42"/>
      <c r="GCJ444" s="42"/>
      <c r="GCK444" s="42"/>
      <c r="GCL444" s="42"/>
      <c r="GCM444" s="42"/>
      <c r="GCN444" s="42"/>
      <c r="GCO444" s="42"/>
      <c r="GCP444" s="42"/>
      <c r="GCQ444" s="42"/>
      <c r="GCR444" s="42"/>
      <c r="GCS444" s="42"/>
      <c r="GCT444" s="42"/>
      <c r="GCU444" s="42"/>
      <c r="GCV444" s="42"/>
      <c r="GCW444" s="42"/>
      <c r="GCX444" s="42"/>
      <c r="GCY444" s="42"/>
      <c r="GCZ444" s="42"/>
      <c r="GDA444" s="42"/>
      <c r="GDB444" s="42"/>
      <c r="GDC444" s="42"/>
      <c r="GDD444" s="42"/>
      <c r="GDE444" s="42"/>
      <c r="GDF444" s="42"/>
      <c r="GDG444" s="42"/>
      <c r="GDH444" s="42"/>
      <c r="GDI444" s="42"/>
      <c r="GDJ444" s="42"/>
      <c r="GDK444" s="42"/>
      <c r="GDL444" s="42"/>
      <c r="GDM444" s="42"/>
      <c r="GDN444" s="42"/>
      <c r="GDO444" s="42"/>
      <c r="GDP444" s="42"/>
      <c r="GDQ444" s="42"/>
      <c r="GDR444" s="42"/>
      <c r="GDS444" s="42"/>
      <c r="GDT444" s="42"/>
      <c r="GDU444" s="42"/>
      <c r="GDV444" s="42"/>
      <c r="GDW444" s="42"/>
      <c r="GDX444" s="42"/>
      <c r="GDY444" s="42"/>
      <c r="GDZ444" s="42"/>
      <c r="GEA444" s="42"/>
      <c r="GEB444" s="42"/>
      <c r="GEC444" s="42"/>
      <c r="GED444" s="42"/>
      <c r="GEE444" s="42"/>
      <c r="GEF444" s="42"/>
      <c r="GEG444" s="42"/>
      <c r="GEH444" s="42"/>
      <c r="GEI444" s="42"/>
      <c r="GEJ444" s="42"/>
      <c r="GEK444" s="42"/>
      <c r="GEL444" s="42"/>
      <c r="GEM444" s="42"/>
      <c r="GEN444" s="42"/>
      <c r="GEO444" s="42"/>
      <c r="GEP444" s="42"/>
      <c r="GEQ444" s="42"/>
      <c r="GER444" s="42"/>
      <c r="GES444" s="42"/>
      <c r="GET444" s="42"/>
      <c r="GEU444" s="42"/>
      <c r="GEV444" s="42"/>
      <c r="GEW444" s="42"/>
      <c r="GEX444" s="42"/>
      <c r="GEY444" s="42"/>
      <c r="GEZ444" s="42"/>
      <c r="GFA444" s="42"/>
      <c r="GFB444" s="42"/>
      <c r="GFC444" s="42"/>
      <c r="GFD444" s="42"/>
      <c r="GFE444" s="42"/>
      <c r="GFF444" s="42"/>
      <c r="GFG444" s="42"/>
      <c r="GFH444" s="42"/>
      <c r="GFI444" s="42"/>
      <c r="GFJ444" s="42"/>
      <c r="GFK444" s="42"/>
      <c r="GFL444" s="42"/>
      <c r="GFM444" s="42"/>
      <c r="GFN444" s="42"/>
      <c r="GFO444" s="42"/>
      <c r="GFP444" s="42"/>
      <c r="GFQ444" s="42"/>
      <c r="GFR444" s="42"/>
      <c r="GFS444" s="42"/>
      <c r="GFT444" s="42"/>
      <c r="GFU444" s="42"/>
      <c r="GFV444" s="42"/>
      <c r="GFW444" s="42"/>
      <c r="GFX444" s="42"/>
      <c r="GFY444" s="42"/>
      <c r="GFZ444" s="42"/>
      <c r="GGA444" s="42"/>
      <c r="GGB444" s="42"/>
      <c r="GGC444" s="42"/>
      <c r="GGD444" s="42"/>
      <c r="GGE444" s="42"/>
      <c r="GGF444" s="42"/>
      <c r="GGG444" s="42"/>
      <c r="GGH444" s="42"/>
      <c r="GGI444" s="42"/>
      <c r="GGJ444" s="42"/>
      <c r="GGK444" s="42"/>
      <c r="GGL444" s="42"/>
      <c r="GGM444" s="42"/>
      <c r="GGN444" s="42"/>
      <c r="GGO444" s="42"/>
      <c r="GGP444" s="42"/>
      <c r="GGQ444" s="42"/>
      <c r="GGR444" s="42"/>
      <c r="GGS444" s="42"/>
      <c r="GGT444" s="42"/>
      <c r="GGU444" s="42"/>
      <c r="GGV444" s="42"/>
      <c r="GGW444" s="42"/>
      <c r="GGX444" s="42"/>
      <c r="GGY444" s="42"/>
      <c r="GGZ444" s="42"/>
      <c r="GHA444" s="42"/>
      <c r="GHB444" s="42"/>
      <c r="GHC444" s="42"/>
      <c r="GHD444" s="42"/>
      <c r="GHE444" s="42"/>
      <c r="GHF444" s="42"/>
      <c r="GHG444" s="42"/>
      <c r="GHH444" s="42"/>
      <c r="GHI444" s="42"/>
      <c r="GHJ444" s="42"/>
      <c r="GHK444" s="42"/>
      <c r="GHL444" s="42"/>
      <c r="GHM444" s="42"/>
      <c r="GHN444" s="42"/>
      <c r="GHO444" s="42"/>
      <c r="GHP444" s="42"/>
      <c r="GHQ444" s="42"/>
      <c r="GHR444" s="42"/>
      <c r="GHS444" s="42"/>
      <c r="GHT444" s="42"/>
      <c r="GHU444" s="42"/>
      <c r="GHV444" s="42"/>
      <c r="GHW444" s="42"/>
      <c r="GHX444" s="42"/>
      <c r="GHY444" s="42"/>
      <c r="GHZ444" s="42"/>
      <c r="GIA444" s="42"/>
      <c r="GIB444" s="42"/>
      <c r="GIC444" s="42"/>
      <c r="GID444" s="42"/>
      <c r="GIE444" s="42"/>
      <c r="GIF444" s="42"/>
      <c r="GIG444" s="42"/>
      <c r="GIH444" s="42"/>
      <c r="GII444" s="42"/>
      <c r="GIJ444" s="42"/>
      <c r="GIK444" s="42"/>
      <c r="GIL444" s="42"/>
      <c r="GIM444" s="42"/>
      <c r="GIN444" s="42"/>
      <c r="GIO444" s="42"/>
      <c r="GIP444" s="42"/>
      <c r="GIQ444" s="42"/>
      <c r="GIR444" s="42"/>
      <c r="GIS444" s="42"/>
      <c r="GIT444" s="42"/>
      <c r="GIU444" s="42"/>
      <c r="GIV444" s="42"/>
      <c r="GIW444" s="42"/>
      <c r="GIX444" s="42"/>
      <c r="GIY444" s="42"/>
      <c r="GIZ444" s="42"/>
      <c r="GJA444" s="42"/>
      <c r="GJB444" s="42"/>
      <c r="GJC444" s="42"/>
      <c r="GJD444" s="42"/>
      <c r="GJE444" s="42"/>
      <c r="GJF444" s="42"/>
      <c r="GJG444" s="42"/>
      <c r="GJH444" s="42"/>
      <c r="GJI444" s="42"/>
      <c r="GJJ444" s="42"/>
      <c r="GJK444" s="42"/>
      <c r="GJL444" s="42"/>
      <c r="GJM444" s="42"/>
      <c r="GJN444" s="42"/>
      <c r="GJO444" s="42"/>
      <c r="GJP444" s="42"/>
      <c r="GJQ444" s="42"/>
      <c r="GJR444" s="42"/>
      <c r="GJS444" s="42"/>
      <c r="GJT444" s="42"/>
      <c r="GJU444" s="42"/>
      <c r="GJV444" s="42"/>
      <c r="GJW444" s="42"/>
      <c r="GJX444" s="42"/>
      <c r="GJY444" s="42"/>
      <c r="GJZ444" s="42"/>
      <c r="GKA444" s="42"/>
      <c r="GKB444" s="42"/>
      <c r="GKC444" s="42"/>
      <c r="GKD444" s="42"/>
      <c r="GKE444" s="42"/>
      <c r="GKF444" s="42"/>
      <c r="GKG444" s="42"/>
      <c r="GKH444" s="42"/>
      <c r="GKI444" s="42"/>
      <c r="GKJ444" s="42"/>
      <c r="GKK444" s="42"/>
      <c r="GKL444" s="42"/>
      <c r="GKM444" s="42"/>
      <c r="GKN444" s="42"/>
      <c r="GKO444" s="42"/>
      <c r="GKP444" s="42"/>
      <c r="GKQ444" s="42"/>
      <c r="GKR444" s="42"/>
      <c r="GKS444" s="42"/>
      <c r="GKT444" s="42"/>
      <c r="GKU444" s="42"/>
      <c r="GKV444" s="42"/>
      <c r="GKW444" s="42"/>
      <c r="GKX444" s="42"/>
      <c r="GKY444" s="42"/>
      <c r="GKZ444" s="42"/>
      <c r="GLA444" s="42"/>
      <c r="GLB444" s="42"/>
      <c r="GLC444" s="42"/>
      <c r="GLD444" s="42"/>
      <c r="GLE444" s="42"/>
      <c r="GLF444" s="42"/>
      <c r="GLG444" s="42"/>
      <c r="GLH444" s="42"/>
      <c r="GLI444" s="42"/>
      <c r="GLJ444" s="42"/>
      <c r="GLK444" s="42"/>
      <c r="GLL444" s="42"/>
      <c r="GLM444" s="42"/>
      <c r="GLN444" s="42"/>
      <c r="GLO444" s="42"/>
      <c r="GLP444" s="42"/>
      <c r="GLQ444" s="42"/>
      <c r="GLR444" s="42"/>
      <c r="GLS444" s="42"/>
      <c r="GLT444" s="42"/>
      <c r="GLU444" s="42"/>
      <c r="GLV444" s="42"/>
      <c r="GLW444" s="42"/>
      <c r="GLX444" s="42"/>
      <c r="GLY444" s="42"/>
      <c r="GLZ444" s="42"/>
      <c r="GMA444" s="42"/>
      <c r="GMB444" s="42"/>
      <c r="GMC444" s="42"/>
      <c r="GMD444" s="42"/>
      <c r="GME444" s="42"/>
      <c r="GMF444" s="42"/>
      <c r="GMG444" s="42"/>
      <c r="GMH444" s="42"/>
      <c r="GMI444" s="42"/>
      <c r="GMJ444" s="42"/>
      <c r="GMK444" s="42"/>
      <c r="GML444" s="42"/>
      <c r="GMM444" s="42"/>
      <c r="GMN444" s="42"/>
      <c r="GMO444" s="42"/>
      <c r="GMP444" s="42"/>
      <c r="GMQ444" s="42"/>
      <c r="GMR444" s="42"/>
      <c r="GMS444" s="42"/>
      <c r="GMT444" s="42"/>
      <c r="GMU444" s="42"/>
      <c r="GMV444" s="42"/>
      <c r="GMW444" s="42"/>
      <c r="GMX444" s="42"/>
      <c r="GMY444" s="42"/>
      <c r="GMZ444" s="42"/>
      <c r="GNA444" s="42"/>
      <c r="GNB444" s="42"/>
      <c r="GNC444" s="42"/>
      <c r="GND444" s="42"/>
      <c r="GNE444" s="42"/>
      <c r="GNF444" s="42"/>
      <c r="GNG444" s="42"/>
      <c r="GNH444" s="42"/>
      <c r="GNI444" s="42"/>
      <c r="GNJ444" s="42"/>
      <c r="GNK444" s="42"/>
      <c r="GNL444" s="42"/>
      <c r="GNM444" s="42"/>
      <c r="GNN444" s="42"/>
      <c r="GNO444" s="42"/>
      <c r="GNP444" s="42"/>
      <c r="GNQ444" s="42"/>
      <c r="GNR444" s="42"/>
      <c r="GNS444" s="42"/>
      <c r="GNT444" s="42"/>
      <c r="GNU444" s="42"/>
      <c r="GNV444" s="42"/>
      <c r="GNW444" s="42"/>
      <c r="GNX444" s="42"/>
      <c r="GNY444" s="42"/>
      <c r="GNZ444" s="42"/>
      <c r="GOA444" s="42"/>
      <c r="GOB444" s="42"/>
      <c r="GOC444" s="42"/>
      <c r="GOD444" s="42"/>
      <c r="GOE444" s="42"/>
      <c r="GOF444" s="42"/>
      <c r="GOG444" s="42"/>
      <c r="GOH444" s="42"/>
      <c r="GOI444" s="42"/>
      <c r="GOJ444" s="42"/>
      <c r="GOK444" s="42"/>
      <c r="GOL444" s="42"/>
      <c r="GOM444" s="42"/>
      <c r="GON444" s="42"/>
      <c r="GOO444" s="42"/>
      <c r="GOP444" s="42"/>
      <c r="GOQ444" s="42"/>
      <c r="GOR444" s="42"/>
      <c r="GOS444" s="42"/>
      <c r="GOT444" s="42"/>
      <c r="GOU444" s="42"/>
      <c r="GOV444" s="42"/>
      <c r="GOW444" s="42"/>
      <c r="GOX444" s="42"/>
      <c r="GOY444" s="42"/>
      <c r="GOZ444" s="42"/>
      <c r="GPA444" s="42"/>
      <c r="GPB444" s="42"/>
      <c r="GPC444" s="42"/>
      <c r="GPD444" s="42"/>
      <c r="GPE444" s="42"/>
      <c r="GPF444" s="42"/>
      <c r="GPG444" s="42"/>
      <c r="GPH444" s="42"/>
      <c r="GPI444" s="42"/>
      <c r="GPJ444" s="42"/>
      <c r="GPK444" s="42"/>
      <c r="GPL444" s="42"/>
      <c r="GPM444" s="42"/>
      <c r="GPN444" s="42"/>
      <c r="GPO444" s="42"/>
      <c r="GPP444" s="42"/>
      <c r="GPQ444" s="42"/>
      <c r="GPR444" s="42"/>
      <c r="GPS444" s="42"/>
      <c r="GPT444" s="42"/>
      <c r="GPU444" s="42"/>
      <c r="GPV444" s="42"/>
      <c r="GPW444" s="42"/>
      <c r="GPX444" s="42"/>
      <c r="GPY444" s="42"/>
      <c r="GPZ444" s="42"/>
      <c r="GQA444" s="42"/>
      <c r="GQB444" s="42"/>
      <c r="GQC444" s="42"/>
      <c r="GQD444" s="42"/>
      <c r="GQE444" s="42"/>
      <c r="GQF444" s="42"/>
      <c r="GQG444" s="42"/>
      <c r="GQH444" s="42"/>
      <c r="GQI444" s="42"/>
      <c r="GQJ444" s="42"/>
      <c r="GQK444" s="42"/>
      <c r="GQL444" s="42"/>
      <c r="GQM444" s="42"/>
      <c r="GQN444" s="42"/>
      <c r="GQO444" s="42"/>
      <c r="GQP444" s="42"/>
      <c r="GQQ444" s="42"/>
      <c r="GQR444" s="42"/>
      <c r="GQS444" s="42"/>
      <c r="GQT444" s="42"/>
      <c r="GQU444" s="42"/>
      <c r="GQV444" s="42"/>
      <c r="GQW444" s="42"/>
      <c r="GQX444" s="42"/>
      <c r="GQY444" s="42"/>
      <c r="GQZ444" s="42"/>
      <c r="GRA444" s="42"/>
      <c r="GRB444" s="42"/>
      <c r="GRC444" s="42"/>
      <c r="GRD444" s="42"/>
      <c r="GRE444" s="42"/>
      <c r="GRF444" s="42"/>
      <c r="GRG444" s="42"/>
      <c r="GRH444" s="42"/>
      <c r="GRI444" s="42"/>
      <c r="GRJ444" s="42"/>
      <c r="GRK444" s="42"/>
      <c r="GRL444" s="42"/>
      <c r="GRM444" s="42"/>
      <c r="GRN444" s="42"/>
      <c r="GRO444" s="42"/>
      <c r="GRP444" s="42"/>
      <c r="GRQ444" s="42"/>
      <c r="GRR444" s="42"/>
      <c r="GRS444" s="42"/>
      <c r="GRT444" s="42"/>
      <c r="GRU444" s="42"/>
      <c r="GRV444" s="42"/>
      <c r="GRW444" s="42"/>
      <c r="GRX444" s="42"/>
      <c r="GRY444" s="42"/>
      <c r="GRZ444" s="42"/>
      <c r="GSA444" s="42"/>
      <c r="GSB444" s="42"/>
      <c r="GSC444" s="42"/>
      <c r="GSD444" s="42"/>
      <c r="GSE444" s="42"/>
      <c r="GSF444" s="42"/>
      <c r="GSG444" s="42"/>
      <c r="GSH444" s="42"/>
      <c r="GSI444" s="42"/>
      <c r="GSJ444" s="42"/>
      <c r="GSK444" s="42"/>
      <c r="GSL444" s="42"/>
      <c r="GSM444" s="42"/>
      <c r="GSN444" s="42"/>
      <c r="GSO444" s="42"/>
      <c r="GSP444" s="42"/>
      <c r="GSQ444" s="42"/>
      <c r="GSR444" s="42"/>
      <c r="GSS444" s="42"/>
      <c r="GST444" s="42"/>
      <c r="GSU444" s="42"/>
      <c r="GSV444" s="42"/>
      <c r="GSW444" s="42"/>
      <c r="GSX444" s="42"/>
      <c r="GSY444" s="42"/>
      <c r="GSZ444" s="42"/>
      <c r="GTA444" s="42"/>
      <c r="GTB444" s="42"/>
      <c r="GTC444" s="42"/>
      <c r="GTD444" s="42"/>
      <c r="GTE444" s="42"/>
      <c r="GTF444" s="42"/>
      <c r="GTG444" s="42"/>
      <c r="GTH444" s="42"/>
      <c r="GTI444" s="42"/>
      <c r="GTJ444" s="42"/>
      <c r="GTK444" s="42"/>
      <c r="GTL444" s="42"/>
      <c r="GTM444" s="42"/>
      <c r="GTN444" s="42"/>
      <c r="GTO444" s="42"/>
      <c r="GTP444" s="42"/>
      <c r="GTQ444" s="42"/>
      <c r="GTR444" s="42"/>
      <c r="GTS444" s="42"/>
      <c r="GTT444" s="42"/>
      <c r="GTU444" s="42"/>
      <c r="GTV444" s="42"/>
      <c r="GTW444" s="42"/>
      <c r="GTX444" s="42"/>
      <c r="GTY444" s="42"/>
      <c r="GTZ444" s="42"/>
      <c r="GUA444" s="42"/>
      <c r="GUB444" s="42"/>
      <c r="GUC444" s="42"/>
      <c r="GUD444" s="42"/>
      <c r="GUE444" s="42"/>
      <c r="GUF444" s="42"/>
      <c r="GUG444" s="42"/>
      <c r="GUH444" s="42"/>
      <c r="GUI444" s="42"/>
      <c r="GUJ444" s="42"/>
      <c r="GUK444" s="42"/>
      <c r="GUL444" s="42"/>
      <c r="GUM444" s="42"/>
      <c r="GUN444" s="42"/>
      <c r="GUO444" s="42"/>
      <c r="GUP444" s="42"/>
      <c r="GUQ444" s="42"/>
      <c r="GUR444" s="42"/>
      <c r="GUS444" s="42"/>
      <c r="GUT444" s="42"/>
      <c r="GUU444" s="42"/>
      <c r="GUV444" s="42"/>
      <c r="GUW444" s="42"/>
      <c r="GUX444" s="42"/>
      <c r="GUY444" s="42"/>
      <c r="GUZ444" s="42"/>
      <c r="GVA444" s="42"/>
      <c r="GVB444" s="42"/>
      <c r="GVC444" s="42"/>
      <c r="GVD444" s="42"/>
      <c r="GVE444" s="42"/>
      <c r="GVF444" s="42"/>
      <c r="GVG444" s="42"/>
      <c r="GVH444" s="42"/>
      <c r="GVI444" s="42"/>
      <c r="GVJ444" s="42"/>
      <c r="GVK444" s="42"/>
      <c r="GVL444" s="42"/>
      <c r="GVM444" s="42"/>
      <c r="GVN444" s="42"/>
      <c r="GVO444" s="42"/>
      <c r="GVP444" s="42"/>
      <c r="GVQ444" s="42"/>
      <c r="GVR444" s="42"/>
      <c r="GVS444" s="42"/>
      <c r="GVT444" s="42"/>
      <c r="GVU444" s="42"/>
      <c r="GVV444" s="42"/>
      <c r="GVW444" s="42"/>
      <c r="GVX444" s="42"/>
      <c r="GVY444" s="42"/>
      <c r="GVZ444" s="42"/>
      <c r="GWA444" s="42"/>
      <c r="GWB444" s="42"/>
      <c r="GWC444" s="42"/>
      <c r="GWD444" s="42"/>
      <c r="GWE444" s="42"/>
      <c r="GWF444" s="42"/>
      <c r="GWG444" s="42"/>
      <c r="GWH444" s="42"/>
      <c r="GWI444" s="42"/>
      <c r="GWJ444" s="42"/>
      <c r="GWK444" s="42"/>
      <c r="GWL444" s="42"/>
      <c r="GWM444" s="42"/>
      <c r="GWN444" s="42"/>
      <c r="GWO444" s="42"/>
      <c r="GWP444" s="42"/>
      <c r="GWQ444" s="42"/>
      <c r="GWR444" s="42"/>
      <c r="GWS444" s="42"/>
      <c r="GWT444" s="42"/>
      <c r="GWU444" s="42"/>
      <c r="GWV444" s="42"/>
      <c r="GWW444" s="42"/>
      <c r="GWX444" s="42"/>
      <c r="GWY444" s="42"/>
      <c r="GWZ444" s="42"/>
      <c r="GXA444" s="42"/>
      <c r="GXB444" s="42"/>
      <c r="GXC444" s="42"/>
      <c r="GXD444" s="42"/>
      <c r="GXE444" s="42"/>
      <c r="GXF444" s="42"/>
      <c r="GXG444" s="42"/>
      <c r="GXH444" s="42"/>
      <c r="GXI444" s="42"/>
      <c r="GXJ444" s="42"/>
      <c r="GXK444" s="42"/>
      <c r="GXL444" s="42"/>
      <c r="GXM444" s="42"/>
      <c r="GXN444" s="42"/>
      <c r="GXO444" s="42"/>
      <c r="GXP444" s="42"/>
      <c r="GXQ444" s="42"/>
      <c r="GXR444" s="42"/>
      <c r="GXS444" s="42"/>
      <c r="GXT444" s="42"/>
      <c r="GXU444" s="42"/>
      <c r="GXV444" s="42"/>
      <c r="GXW444" s="42"/>
      <c r="GXX444" s="42"/>
      <c r="GXY444" s="42"/>
      <c r="GXZ444" s="42"/>
      <c r="GYA444" s="42"/>
      <c r="GYB444" s="42"/>
      <c r="GYC444" s="42"/>
      <c r="GYD444" s="42"/>
      <c r="GYE444" s="42"/>
      <c r="GYF444" s="42"/>
      <c r="GYG444" s="42"/>
      <c r="GYH444" s="42"/>
      <c r="GYI444" s="42"/>
      <c r="GYJ444" s="42"/>
      <c r="GYK444" s="42"/>
      <c r="GYL444" s="42"/>
      <c r="GYM444" s="42"/>
      <c r="GYN444" s="42"/>
      <c r="GYO444" s="42"/>
      <c r="GYP444" s="42"/>
      <c r="GYQ444" s="42"/>
      <c r="GYR444" s="42"/>
      <c r="GYS444" s="42"/>
      <c r="GYT444" s="42"/>
      <c r="GYU444" s="42"/>
      <c r="GYV444" s="42"/>
      <c r="GYW444" s="42"/>
      <c r="GYX444" s="42"/>
      <c r="GYY444" s="42"/>
      <c r="GYZ444" s="42"/>
      <c r="GZA444" s="42"/>
      <c r="GZB444" s="42"/>
      <c r="GZC444" s="42"/>
      <c r="GZD444" s="42"/>
      <c r="GZE444" s="42"/>
      <c r="GZF444" s="42"/>
      <c r="GZG444" s="42"/>
      <c r="GZH444" s="42"/>
      <c r="GZI444" s="42"/>
      <c r="GZJ444" s="42"/>
      <c r="GZK444" s="42"/>
      <c r="GZL444" s="42"/>
      <c r="GZM444" s="42"/>
      <c r="GZN444" s="42"/>
      <c r="GZO444" s="42"/>
      <c r="GZP444" s="42"/>
      <c r="GZQ444" s="42"/>
      <c r="GZR444" s="42"/>
      <c r="GZS444" s="42"/>
      <c r="GZT444" s="42"/>
      <c r="GZU444" s="42"/>
      <c r="GZV444" s="42"/>
      <c r="GZW444" s="42"/>
      <c r="GZX444" s="42"/>
      <c r="GZY444" s="42"/>
      <c r="GZZ444" s="42"/>
      <c r="HAA444" s="42"/>
      <c r="HAB444" s="42"/>
      <c r="HAC444" s="42"/>
      <c r="HAD444" s="42"/>
      <c r="HAE444" s="42"/>
      <c r="HAF444" s="42"/>
      <c r="HAG444" s="42"/>
      <c r="HAH444" s="42"/>
      <c r="HAI444" s="42"/>
      <c r="HAJ444" s="42"/>
      <c r="HAK444" s="42"/>
      <c r="HAL444" s="42"/>
      <c r="HAM444" s="42"/>
      <c r="HAN444" s="42"/>
      <c r="HAO444" s="42"/>
      <c r="HAP444" s="42"/>
      <c r="HAQ444" s="42"/>
      <c r="HAR444" s="42"/>
      <c r="HAS444" s="42"/>
      <c r="HAT444" s="42"/>
      <c r="HAU444" s="42"/>
      <c r="HAV444" s="42"/>
      <c r="HAW444" s="42"/>
      <c r="HAX444" s="42"/>
      <c r="HAY444" s="42"/>
      <c r="HAZ444" s="42"/>
      <c r="HBA444" s="42"/>
      <c r="HBB444" s="42"/>
      <c r="HBC444" s="42"/>
      <c r="HBD444" s="42"/>
      <c r="HBE444" s="42"/>
      <c r="HBF444" s="42"/>
      <c r="HBG444" s="42"/>
      <c r="HBH444" s="42"/>
      <c r="HBI444" s="42"/>
      <c r="HBJ444" s="42"/>
      <c r="HBK444" s="42"/>
      <c r="HBL444" s="42"/>
      <c r="HBM444" s="42"/>
      <c r="HBN444" s="42"/>
      <c r="HBO444" s="42"/>
      <c r="HBP444" s="42"/>
      <c r="HBQ444" s="42"/>
      <c r="HBR444" s="42"/>
      <c r="HBS444" s="42"/>
      <c r="HBT444" s="42"/>
      <c r="HBU444" s="42"/>
      <c r="HBV444" s="42"/>
      <c r="HBW444" s="42"/>
      <c r="HBX444" s="42"/>
      <c r="HBY444" s="42"/>
      <c r="HBZ444" s="42"/>
      <c r="HCA444" s="42"/>
      <c r="HCB444" s="42"/>
      <c r="HCC444" s="42"/>
      <c r="HCD444" s="42"/>
      <c r="HCE444" s="42"/>
      <c r="HCF444" s="42"/>
      <c r="HCG444" s="42"/>
      <c r="HCH444" s="42"/>
      <c r="HCI444" s="42"/>
      <c r="HCJ444" s="42"/>
      <c r="HCK444" s="42"/>
      <c r="HCL444" s="42"/>
      <c r="HCM444" s="42"/>
      <c r="HCN444" s="42"/>
      <c r="HCO444" s="42"/>
      <c r="HCP444" s="42"/>
      <c r="HCQ444" s="42"/>
      <c r="HCR444" s="42"/>
      <c r="HCS444" s="42"/>
      <c r="HCT444" s="42"/>
      <c r="HCU444" s="42"/>
      <c r="HCV444" s="42"/>
      <c r="HCW444" s="42"/>
      <c r="HCX444" s="42"/>
      <c r="HCY444" s="42"/>
      <c r="HCZ444" s="42"/>
      <c r="HDA444" s="42"/>
      <c r="HDB444" s="42"/>
      <c r="HDC444" s="42"/>
      <c r="HDD444" s="42"/>
      <c r="HDE444" s="42"/>
      <c r="HDF444" s="42"/>
      <c r="HDG444" s="42"/>
      <c r="HDH444" s="42"/>
      <c r="HDI444" s="42"/>
      <c r="HDJ444" s="42"/>
      <c r="HDK444" s="42"/>
      <c r="HDL444" s="42"/>
      <c r="HDM444" s="42"/>
      <c r="HDN444" s="42"/>
      <c r="HDO444" s="42"/>
      <c r="HDP444" s="42"/>
      <c r="HDQ444" s="42"/>
      <c r="HDR444" s="42"/>
      <c r="HDS444" s="42"/>
      <c r="HDT444" s="42"/>
      <c r="HDU444" s="42"/>
      <c r="HDV444" s="42"/>
      <c r="HDW444" s="42"/>
      <c r="HDX444" s="42"/>
      <c r="HDY444" s="42"/>
      <c r="HDZ444" s="42"/>
      <c r="HEA444" s="42"/>
      <c r="HEB444" s="42"/>
      <c r="HEC444" s="42"/>
      <c r="HED444" s="42"/>
      <c r="HEE444" s="42"/>
      <c r="HEF444" s="42"/>
      <c r="HEG444" s="42"/>
      <c r="HEH444" s="42"/>
      <c r="HEI444" s="42"/>
      <c r="HEJ444" s="42"/>
      <c r="HEK444" s="42"/>
      <c r="HEL444" s="42"/>
      <c r="HEM444" s="42"/>
      <c r="HEN444" s="42"/>
      <c r="HEO444" s="42"/>
      <c r="HEP444" s="42"/>
      <c r="HEQ444" s="42"/>
      <c r="HER444" s="42"/>
      <c r="HES444" s="42"/>
      <c r="HET444" s="42"/>
      <c r="HEU444" s="42"/>
      <c r="HEV444" s="42"/>
      <c r="HEW444" s="42"/>
      <c r="HEX444" s="42"/>
      <c r="HEY444" s="42"/>
      <c r="HEZ444" s="42"/>
      <c r="HFA444" s="42"/>
      <c r="HFB444" s="42"/>
      <c r="HFC444" s="42"/>
      <c r="HFD444" s="42"/>
      <c r="HFE444" s="42"/>
      <c r="HFF444" s="42"/>
      <c r="HFG444" s="42"/>
      <c r="HFH444" s="42"/>
      <c r="HFI444" s="42"/>
      <c r="HFJ444" s="42"/>
      <c r="HFK444" s="42"/>
      <c r="HFL444" s="42"/>
      <c r="HFM444" s="42"/>
      <c r="HFN444" s="42"/>
      <c r="HFO444" s="42"/>
      <c r="HFP444" s="42"/>
      <c r="HFQ444" s="42"/>
      <c r="HFR444" s="42"/>
      <c r="HFS444" s="42"/>
      <c r="HFT444" s="42"/>
      <c r="HFU444" s="42"/>
      <c r="HFV444" s="42"/>
      <c r="HFW444" s="42"/>
      <c r="HFX444" s="42"/>
      <c r="HFY444" s="42"/>
      <c r="HFZ444" s="42"/>
      <c r="HGA444" s="42"/>
      <c r="HGB444" s="42"/>
      <c r="HGC444" s="42"/>
      <c r="HGD444" s="42"/>
      <c r="HGE444" s="42"/>
      <c r="HGF444" s="42"/>
      <c r="HGG444" s="42"/>
      <c r="HGH444" s="42"/>
      <c r="HGI444" s="42"/>
      <c r="HGJ444" s="42"/>
      <c r="HGK444" s="42"/>
      <c r="HGL444" s="42"/>
      <c r="HGM444" s="42"/>
      <c r="HGN444" s="42"/>
      <c r="HGO444" s="42"/>
      <c r="HGP444" s="42"/>
      <c r="HGQ444" s="42"/>
      <c r="HGR444" s="42"/>
      <c r="HGS444" s="42"/>
      <c r="HGT444" s="42"/>
      <c r="HGU444" s="42"/>
      <c r="HGV444" s="42"/>
      <c r="HGW444" s="42"/>
      <c r="HGX444" s="42"/>
      <c r="HGY444" s="42"/>
      <c r="HGZ444" s="42"/>
      <c r="HHA444" s="42"/>
      <c r="HHB444" s="42"/>
      <c r="HHC444" s="42"/>
      <c r="HHD444" s="42"/>
      <c r="HHE444" s="42"/>
      <c r="HHF444" s="42"/>
      <c r="HHG444" s="42"/>
      <c r="HHH444" s="42"/>
      <c r="HHI444" s="42"/>
      <c r="HHJ444" s="42"/>
      <c r="HHK444" s="42"/>
      <c r="HHL444" s="42"/>
      <c r="HHM444" s="42"/>
      <c r="HHN444" s="42"/>
      <c r="HHO444" s="42"/>
      <c r="HHP444" s="42"/>
      <c r="HHQ444" s="42"/>
      <c r="HHR444" s="42"/>
      <c r="HHS444" s="42"/>
      <c r="HHT444" s="42"/>
      <c r="HHU444" s="42"/>
      <c r="HHV444" s="42"/>
      <c r="HHW444" s="42"/>
      <c r="HHX444" s="42"/>
      <c r="HHY444" s="42"/>
      <c r="HHZ444" s="42"/>
      <c r="HIA444" s="42"/>
      <c r="HIB444" s="42"/>
      <c r="HIC444" s="42"/>
      <c r="HID444" s="42"/>
      <c r="HIE444" s="42"/>
      <c r="HIF444" s="42"/>
      <c r="HIG444" s="42"/>
      <c r="HIH444" s="42"/>
      <c r="HII444" s="42"/>
      <c r="HIJ444" s="42"/>
      <c r="HIK444" s="42"/>
      <c r="HIL444" s="42"/>
      <c r="HIM444" s="42"/>
      <c r="HIN444" s="42"/>
      <c r="HIO444" s="42"/>
      <c r="HIP444" s="42"/>
      <c r="HIQ444" s="42"/>
      <c r="HIR444" s="42"/>
      <c r="HIS444" s="42"/>
      <c r="HIT444" s="42"/>
      <c r="HIU444" s="42"/>
      <c r="HIV444" s="42"/>
      <c r="HIW444" s="42"/>
      <c r="HIX444" s="42"/>
      <c r="HIY444" s="42"/>
      <c r="HIZ444" s="42"/>
      <c r="HJA444" s="42"/>
      <c r="HJB444" s="42"/>
      <c r="HJC444" s="42"/>
      <c r="HJD444" s="42"/>
      <c r="HJE444" s="42"/>
      <c r="HJF444" s="42"/>
      <c r="HJG444" s="42"/>
      <c r="HJH444" s="42"/>
      <c r="HJI444" s="42"/>
      <c r="HJJ444" s="42"/>
      <c r="HJK444" s="42"/>
      <c r="HJL444" s="42"/>
      <c r="HJM444" s="42"/>
      <c r="HJN444" s="42"/>
      <c r="HJO444" s="42"/>
      <c r="HJP444" s="42"/>
      <c r="HJQ444" s="42"/>
      <c r="HJR444" s="42"/>
      <c r="HJS444" s="42"/>
      <c r="HJT444" s="42"/>
      <c r="HJU444" s="42"/>
      <c r="HJV444" s="42"/>
      <c r="HJW444" s="42"/>
      <c r="HJX444" s="42"/>
      <c r="HJY444" s="42"/>
      <c r="HJZ444" s="42"/>
      <c r="HKA444" s="42"/>
      <c r="HKB444" s="42"/>
      <c r="HKC444" s="42"/>
      <c r="HKD444" s="42"/>
      <c r="HKE444" s="42"/>
      <c r="HKF444" s="42"/>
      <c r="HKG444" s="42"/>
      <c r="HKH444" s="42"/>
      <c r="HKI444" s="42"/>
      <c r="HKJ444" s="42"/>
      <c r="HKK444" s="42"/>
      <c r="HKL444" s="42"/>
      <c r="HKM444" s="42"/>
      <c r="HKN444" s="42"/>
      <c r="HKO444" s="42"/>
      <c r="HKP444" s="42"/>
      <c r="HKQ444" s="42"/>
      <c r="HKR444" s="42"/>
      <c r="HKS444" s="42"/>
      <c r="HKT444" s="42"/>
      <c r="HKU444" s="42"/>
      <c r="HKV444" s="42"/>
      <c r="HKW444" s="42"/>
      <c r="HKX444" s="42"/>
      <c r="HKY444" s="42"/>
      <c r="HKZ444" s="42"/>
      <c r="HLA444" s="42"/>
      <c r="HLB444" s="42"/>
      <c r="HLC444" s="42"/>
      <c r="HLD444" s="42"/>
      <c r="HLE444" s="42"/>
      <c r="HLF444" s="42"/>
      <c r="HLG444" s="42"/>
      <c r="HLH444" s="42"/>
      <c r="HLI444" s="42"/>
      <c r="HLJ444" s="42"/>
      <c r="HLK444" s="42"/>
      <c r="HLL444" s="42"/>
      <c r="HLM444" s="42"/>
      <c r="HLN444" s="42"/>
      <c r="HLO444" s="42"/>
      <c r="HLP444" s="42"/>
      <c r="HLQ444" s="42"/>
      <c r="HLR444" s="42"/>
      <c r="HLS444" s="42"/>
      <c r="HLT444" s="42"/>
      <c r="HLU444" s="42"/>
      <c r="HLV444" s="42"/>
      <c r="HLW444" s="42"/>
      <c r="HLX444" s="42"/>
      <c r="HLY444" s="42"/>
      <c r="HLZ444" s="42"/>
      <c r="HMA444" s="42"/>
      <c r="HMB444" s="42"/>
      <c r="HMC444" s="42"/>
      <c r="HMD444" s="42"/>
      <c r="HME444" s="42"/>
      <c r="HMF444" s="42"/>
      <c r="HMG444" s="42"/>
      <c r="HMH444" s="42"/>
      <c r="HMI444" s="42"/>
      <c r="HMJ444" s="42"/>
      <c r="HMK444" s="42"/>
      <c r="HML444" s="42"/>
      <c r="HMM444" s="42"/>
      <c r="HMN444" s="42"/>
      <c r="HMO444" s="42"/>
      <c r="HMP444" s="42"/>
      <c r="HMQ444" s="42"/>
      <c r="HMR444" s="42"/>
      <c r="HMS444" s="42"/>
      <c r="HMT444" s="42"/>
      <c r="HMU444" s="42"/>
      <c r="HMV444" s="42"/>
      <c r="HMW444" s="42"/>
      <c r="HMX444" s="42"/>
      <c r="HMY444" s="42"/>
      <c r="HMZ444" s="42"/>
      <c r="HNA444" s="42"/>
      <c r="HNB444" s="42"/>
      <c r="HNC444" s="42"/>
      <c r="HND444" s="42"/>
      <c r="HNE444" s="42"/>
      <c r="HNF444" s="42"/>
      <c r="HNG444" s="42"/>
      <c r="HNH444" s="42"/>
      <c r="HNI444" s="42"/>
      <c r="HNJ444" s="42"/>
      <c r="HNK444" s="42"/>
      <c r="HNL444" s="42"/>
      <c r="HNM444" s="42"/>
      <c r="HNN444" s="42"/>
      <c r="HNO444" s="42"/>
      <c r="HNP444" s="42"/>
      <c r="HNQ444" s="42"/>
      <c r="HNR444" s="42"/>
      <c r="HNS444" s="42"/>
      <c r="HNT444" s="42"/>
      <c r="HNU444" s="42"/>
      <c r="HNV444" s="42"/>
      <c r="HNW444" s="42"/>
      <c r="HNX444" s="42"/>
      <c r="HNY444" s="42"/>
      <c r="HNZ444" s="42"/>
      <c r="HOA444" s="42"/>
      <c r="HOB444" s="42"/>
      <c r="HOC444" s="42"/>
      <c r="HOD444" s="42"/>
      <c r="HOE444" s="42"/>
      <c r="HOF444" s="42"/>
      <c r="HOG444" s="42"/>
      <c r="HOH444" s="42"/>
      <c r="HOI444" s="42"/>
      <c r="HOJ444" s="42"/>
      <c r="HOK444" s="42"/>
      <c r="HOL444" s="42"/>
      <c r="HOM444" s="42"/>
      <c r="HON444" s="42"/>
      <c r="HOO444" s="42"/>
      <c r="HOP444" s="42"/>
      <c r="HOQ444" s="42"/>
      <c r="HOR444" s="42"/>
      <c r="HOS444" s="42"/>
      <c r="HOT444" s="42"/>
      <c r="HOU444" s="42"/>
      <c r="HOV444" s="42"/>
      <c r="HOW444" s="42"/>
      <c r="HOX444" s="42"/>
      <c r="HOY444" s="42"/>
      <c r="HOZ444" s="42"/>
      <c r="HPA444" s="42"/>
      <c r="HPB444" s="42"/>
      <c r="HPC444" s="42"/>
      <c r="HPD444" s="42"/>
      <c r="HPE444" s="42"/>
      <c r="HPF444" s="42"/>
      <c r="HPG444" s="42"/>
      <c r="HPH444" s="42"/>
      <c r="HPI444" s="42"/>
      <c r="HPJ444" s="42"/>
      <c r="HPK444" s="42"/>
      <c r="HPL444" s="42"/>
      <c r="HPM444" s="42"/>
      <c r="HPN444" s="42"/>
      <c r="HPO444" s="42"/>
      <c r="HPP444" s="42"/>
      <c r="HPQ444" s="42"/>
      <c r="HPR444" s="42"/>
      <c r="HPS444" s="42"/>
      <c r="HPT444" s="42"/>
      <c r="HPU444" s="42"/>
      <c r="HPV444" s="42"/>
      <c r="HPW444" s="42"/>
      <c r="HPX444" s="42"/>
      <c r="HPY444" s="42"/>
      <c r="HPZ444" s="42"/>
      <c r="HQA444" s="42"/>
      <c r="HQB444" s="42"/>
      <c r="HQC444" s="42"/>
      <c r="HQD444" s="42"/>
      <c r="HQE444" s="42"/>
      <c r="HQF444" s="42"/>
      <c r="HQG444" s="42"/>
      <c r="HQH444" s="42"/>
      <c r="HQI444" s="42"/>
      <c r="HQJ444" s="42"/>
      <c r="HQK444" s="42"/>
      <c r="HQL444" s="42"/>
      <c r="HQM444" s="42"/>
      <c r="HQN444" s="42"/>
      <c r="HQO444" s="42"/>
      <c r="HQP444" s="42"/>
      <c r="HQQ444" s="42"/>
      <c r="HQR444" s="42"/>
      <c r="HQS444" s="42"/>
      <c r="HQT444" s="42"/>
      <c r="HQU444" s="42"/>
      <c r="HQV444" s="42"/>
      <c r="HQW444" s="42"/>
      <c r="HQX444" s="42"/>
      <c r="HQY444" s="42"/>
      <c r="HQZ444" s="42"/>
      <c r="HRA444" s="42"/>
      <c r="HRB444" s="42"/>
      <c r="HRC444" s="42"/>
      <c r="HRD444" s="42"/>
      <c r="HRE444" s="42"/>
      <c r="HRF444" s="42"/>
      <c r="HRG444" s="42"/>
      <c r="HRH444" s="42"/>
      <c r="HRI444" s="42"/>
      <c r="HRJ444" s="42"/>
      <c r="HRK444" s="42"/>
      <c r="HRL444" s="42"/>
      <c r="HRM444" s="42"/>
      <c r="HRN444" s="42"/>
      <c r="HRO444" s="42"/>
      <c r="HRP444" s="42"/>
      <c r="HRQ444" s="42"/>
      <c r="HRR444" s="42"/>
      <c r="HRS444" s="42"/>
      <c r="HRT444" s="42"/>
      <c r="HRU444" s="42"/>
      <c r="HRV444" s="42"/>
      <c r="HRW444" s="42"/>
      <c r="HRX444" s="42"/>
      <c r="HRY444" s="42"/>
      <c r="HRZ444" s="42"/>
      <c r="HSA444" s="42"/>
      <c r="HSB444" s="42"/>
      <c r="HSC444" s="42"/>
      <c r="HSD444" s="42"/>
      <c r="HSE444" s="42"/>
      <c r="HSF444" s="42"/>
      <c r="HSG444" s="42"/>
      <c r="HSH444" s="42"/>
      <c r="HSI444" s="42"/>
      <c r="HSJ444" s="42"/>
      <c r="HSK444" s="42"/>
      <c r="HSL444" s="42"/>
      <c r="HSM444" s="42"/>
      <c r="HSN444" s="42"/>
      <c r="HSO444" s="42"/>
      <c r="HSP444" s="42"/>
      <c r="HSQ444" s="42"/>
      <c r="HSR444" s="42"/>
      <c r="HSS444" s="42"/>
      <c r="HST444" s="42"/>
      <c r="HSU444" s="42"/>
      <c r="HSV444" s="42"/>
      <c r="HSW444" s="42"/>
      <c r="HSX444" s="42"/>
      <c r="HSY444" s="42"/>
      <c r="HSZ444" s="42"/>
      <c r="HTA444" s="42"/>
      <c r="HTB444" s="42"/>
      <c r="HTC444" s="42"/>
      <c r="HTD444" s="42"/>
      <c r="HTE444" s="42"/>
      <c r="HTF444" s="42"/>
      <c r="HTG444" s="42"/>
      <c r="HTH444" s="42"/>
      <c r="HTI444" s="42"/>
      <c r="HTJ444" s="42"/>
      <c r="HTK444" s="42"/>
      <c r="HTL444" s="42"/>
      <c r="HTM444" s="42"/>
      <c r="HTN444" s="42"/>
      <c r="HTO444" s="42"/>
      <c r="HTP444" s="42"/>
      <c r="HTQ444" s="42"/>
      <c r="HTR444" s="42"/>
      <c r="HTS444" s="42"/>
      <c r="HTT444" s="42"/>
      <c r="HTU444" s="42"/>
      <c r="HTV444" s="42"/>
      <c r="HTW444" s="42"/>
      <c r="HTX444" s="42"/>
      <c r="HTY444" s="42"/>
      <c r="HTZ444" s="42"/>
      <c r="HUA444" s="42"/>
      <c r="HUB444" s="42"/>
      <c r="HUC444" s="42"/>
      <c r="HUD444" s="42"/>
      <c r="HUE444" s="42"/>
      <c r="HUF444" s="42"/>
      <c r="HUG444" s="42"/>
      <c r="HUH444" s="42"/>
      <c r="HUI444" s="42"/>
      <c r="HUJ444" s="42"/>
      <c r="HUK444" s="42"/>
      <c r="HUL444" s="42"/>
      <c r="HUM444" s="42"/>
      <c r="HUN444" s="42"/>
      <c r="HUO444" s="42"/>
      <c r="HUP444" s="42"/>
      <c r="HUQ444" s="42"/>
      <c r="HUR444" s="42"/>
      <c r="HUS444" s="42"/>
      <c r="HUT444" s="42"/>
      <c r="HUU444" s="42"/>
      <c r="HUV444" s="42"/>
      <c r="HUW444" s="42"/>
      <c r="HUX444" s="42"/>
      <c r="HUY444" s="42"/>
      <c r="HUZ444" s="42"/>
      <c r="HVA444" s="42"/>
      <c r="HVB444" s="42"/>
      <c r="HVC444" s="42"/>
      <c r="HVD444" s="42"/>
      <c r="HVE444" s="42"/>
      <c r="HVF444" s="42"/>
      <c r="HVG444" s="42"/>
      <c r="HVH444" s="42"/>
      <c r="HVI444" s="42"/>
      <c r="HVJ444" s="42"/>
      <c r="HVK444" s="42"/>
      <c r="HVL444" s="42"/>
      <c r="HVM444" s="42"/>
      <c r="HVN444" s="42"/>
      <c r="HVO444" s="42"/>
      <c r="HVP444" s="42"/>
      <c r="HVQ444" s="42"/>
      <c r="HVR444" s="42"/>
      <c r="HVS444" s="42"/>
      <c r="HVT444" s="42"/>
      <c r="HVU444" s="42"/>
      <c r="HVV444" s="42"/>
      <c r="HVW444" s="42"/>
      <c r="HVX444" s="42"/>
      <c r="HVY444" s="42"/>
      <c r="HVZ444" s="42"/>
      <c r="HWA444" s="42"/>
      <c r="HWB444" s="42"/>
      <c r="HWC444" s="42"/>
      <c r="HWD444" s="42"/>
      <c r="HWE444" s="42"/>
      <c r="HWF444" s="42"/>
      <c r="HWG444" s="42"/>
      <c r="HWH444" s="42"/>
      <c r="HWI444" s="42"/>
      <c r="HWJ444" s="42"/>
      <c r="HWK444" s="42"/>
      <c r="HWL444" s="42"/>
      <c r="HWM444" s="42"/>
      <c r="HWN444" s="42"/>
      <c r="HWO444" s="42"/>
      <c r="HWP444" s="42"/>
      <c r="HWQ444" s="42"/>
      <c r="HWR444" s="42"/>
      <c r="HWS444" s="42"/>
      <c r="HWT444" s="42"/>
      <c r="HWU444" s="42"/>
      <c r="HWV444" s="42"/>
      <c r="HWW444" s="42"/>
      <c r="HWX444" s="42"/>
      <c r="HWY444" s="42"/>
      <c r="HWZ444" s="42"/>
      <c r="HXA444" s="42"/>
      <c r="HXB444" s="42"/>
      <c r="HXC444" s="42"/>
      <c r="HXD444" s="42"/>
      <c r="HXE444" s="42"/>
      <c r="HXF444" s="42"/>
      <c r="HXG444" s="42"/>
      <c r="HXH444" s="42"/>
      <c r="HXI444" s="42"/>
      <c r="HXJ444" s="42"/>
      <c r="HXK444" s="42"/>
      <c r="HXL444" s="42"/>
      <c r="HXM444" s="42"/>
      <c r="HXN444" s="42"/>
      <c r="HXO444" s="42"/>
      <c r="HXP444" s="42"/>
      <c r="HXQ444" s="42"/>
      <c r="HXR444" s="42"/>
      <c r="HXS444" s="42"/>
      <c r="HXT444" s="42"/>
      <c r="HXU444" s="42"/>
      <c r="HXV444" s="42"/>
      <c r="HXW444" s="42"/>
      <c r="HXX444" s="42"/>
      <c r="HXY444" s="42"/>
      <c r="HXZ444" s="42"/>
      <c r="HYA444" s="42"/>
      <c r="HYB444" s="42"/>
      <c r="HYC444" s="42"/>
      <c r="HYD444" s="42"/>
      <c r="HYE444" s="42"/>
      <c r="HYF444" s="42"/>
      <c r="HYG444" s="42"/>
      <c r="HYH444" s="42"/>
      <c r="HYI444" s="42"/>
      <c r="HYJ444" s="42"/>
      <c r="HYK444" s="42"/>
      <c r="HYL444" s="42"/>
      <c r="HYM444" s="42"/>
      <c r="HYN444" s="42"/>
      <c r="HYO444" s="42"/>
      <c r="HYP444" s="42"/>
      <c r="HYQ444" s="42"/>
      <c r="HYR444" s="42"/>
      <c r="HYS444" s="42"/>
      <c r="HYT444" s="42"/>
      <c r="HYU444" s="42"/>
      <c r="HYV444" s="42"/>
      <c r="HYW444" s="42"/>
      <c r="HYX444" s="42"/>
      <c r="HYY444" s="42"/>
      <c r="HYZ444" s="42"/>
      <c r="HZA444" s="42"/>
      <c r="HZB444" s="42"/>
      <c r="HZC444" s="42"/>
      <c r="HZD444" s="42"/>
      <c r="HZE444" s="42"/>
      <c r="HZF444" s="42"/>
      <c r="HZG444" s="42"/>
      <c r="HZH444" s="42"/>
      <c r="HZI444" s="42"/>
      <c r="HZJ444" s="42"/>
      <c r="HZK444" s="42"/>
      <c r="HZL444" s="42"/>
      <c r="HZM444" s="42"/>
      <c r="HZN444" s="42"/>
      <c r="HZO444" s="42"/>
      <c r="HZP444" s="42"/>
      <c r="HZQ444" s="42"/>
      <c r="HZR444" s="42"/>
      <c r="HZS444" s="42"/>
      <c r="HZT444" s="42"/>
      <c r="HZU444" s="42"/>
      <c r="HZV444" s="42"/>
      <c r="HZW444" s="42"/>
      <c r="HZX444" s="42"/>
      <c r="HZY444" s="42"/>
      <c r="HZZ444" s="42"/>
      <c r="IAA444" s="42"/>
      <c r="IAB444" s="42"/>
      <c r="IAC444" s="42"/>
      <c r="IAD444" s="42"/>
      <c r="IAE444" s="42"/>
      <c r="IAF444" s="42"/>
      <c r="IAG444" s="42"/>
      <c r="IAH444" s="42"/>
      <c r="IAI444" s="42"/>
      <c r="IAJ444" s="42"/>
      <c r="IAK444" s="42"/>
      <c r="IAL444" s="42"/>
      <c r="IAM444" s="42"/>
      <c r="IAN444" s="42"/>
      <c r="IAO444" s="42"/>
      <c r="IAP444" s="42"/>
      <c r="IAQ444" s="42"/>
      <c r="IAR444" s="42"/>
      <c r="IAS444" s="42"/>
      <c r="IAT444" s="42"/>
      <c r="IAU444" s="42"/>
      <c r="IAV444" s="42"/>
      <c r="IAW444" s="42"/>
      <c r="IAX444" s="42"/>
      <c r="IAY444" s="42"/>
      <c r="IAZ444" s="42"/>
      <c r="IBA444" s="42"/>
      <c r="IBB444" s="42"/>
      <c r="IBC444" s="42"/>
      <c r="IBD444" s="42"/>
      <c r="IBE444" s="42"/>
      <c r="IBF444" s="42"/>
      <c r="IBG444" s="42"/>
      <c r="IBH444" s="42"/>
      <c r="IBI444" s="42"/>
      <c r="IBJ444" s="42"/>
      <c r="IBK444" s="42"/>
      <c r="IBL444" s="42"/>
      <c r="IBM444" s="42"/>
      <c r="IBN444" s="42"/>
      <c r="IBO444" s="42"/>
      <c r="IBP444" s="42"/>
      <c r="IBQ444" s="42"/>
      <c r="IBR444" s="42"/>
      <c r="IBS444" s="42"/>
      <c r="IBT444" s="42"/>
      <c r="IBU444" s="42"/>
      <c r="IBV444" s="42"/>
      <c r="IBW444" s="42"/>
      <c r="IBX444" s="42"/>
      <c r="IBY444" s="42"/>
      <c r="IBZ444" s="42"/>
      <c r="ICA444" s="42"/>
      <c r="ICB444" s="42"/>
      <c r="ICC444" s="42"/>
      <c r="ICD444" s="42"/>
      <c r="ICE444" s="42"/>
      <c r="ICF444" s="42"/>
      <c r="ICG444" s="42"/>
      <c r="ICH444" s="42"/>
      <c r="ICI444" s="42"/>
      <c r="ICJ444" s="42"/>
      <c r="ICK444" s="42"/>
      <c r="ICL444" s="42"/>
      <c r="ICM444" s="42"/>
      <c r="ICN444" s="42"/>
      <c r="ICO444" s="42"/>
      <c r="ICP444" s="42"/>
      <c r="ICQ444" s="42"/>
      <c r="ICR444" s="42"/>
      <c r="ICS444" s="42"/>
      <c r="ICT444" s="42"/>
      <c r="ICU444" s="42"/>
      <c r="ICV444" s="42"/>
      <c r="ICW444" s="42"/>
      <c r="ICX444" s="42"/>
      <c r="ICY444" s="42"/>
      <c r="ICZ444" s="42"/>
      <c r="IDA444" s="42"/>
      <c r="IDB444" s="42"/>
      <c r="IDC444" s="42"/>
      <c r="IDD444" s="42"/>
      <c r="IDE444" s="42"/>
      <c r="IDF444" s="42"/>
      <c r="IDG444" s="42"/>
      <c r="IDH444" s="42"/>
      <c r="IDI444" s="42"/>
      <c r="IDJ444" s="42"/>
      <c r="IDK444" s="42"/>
      <c r="IDL444" s="42"/>
      <c r="IDM444" s="42"/>
      <c r="IDN444" s="42"/>
      <c r="IDO444" s="42"/>
      <c r="IDP444" s="42"/>
      <c r="IDQ444" s="42"/>
      <c r="IDR444" s="42"/>
      <c r="IDS444" s="42"/>
      <c r="IDT444" s="42"/>
      <c r="IDU444" s="42"/>
      <c r="IDV444" s="42"/>
      <c r="IDW444" s="42"/>
      <c r="IDX444" s="42"/>
      <c r="IDY444" s="42"/>
      <c r="IDZ444" s="42"/>
      <c r="IEA444" s="42"/>
      <c r="IEB444" s="42"/>
      <c r="IEC444" s="42"/>
      <c r="IED444" s="42"/>
      <c r="IEE444" s="42"/>
      <c r="IEF444" s="42"/>
      <c r="IEG444" s="42"/>
      <c r="IEH444" s="42"/>
      <c r="IEI444" s="42"/>
      <c r="IEJ444" s="42"/>
      <c r="IEK444" s="42"/>
      <c r="IEL444" s="42"/>
      <c r="IEM444" s="42"/>
      <c r="IEN444" s="42"/>
      <c r="IEO444" s="42"/>
      <c r="IEP444" s="42"/>
      <c r="IEQ444" s="42"/>
      <c r="IER444" s="42"/>
      <c r="IES444" s="42"/>
      <c r="IET444" s="42"/>
      <c r="IEU444" s="42"/>
      <c r="IEV444" s="42"/>
      <c r="IEW444" s="42"/>
      <c r="IEX444" s="42"/>
      <c r="IEY444" s="42"/>
      <c r="IEZ444" s="42"/>
      <c r="IFA444" s="42"/>
      <c r="IFB444" s="42"/>
      <c r="IFC444" s="42"/>
      <c r="IFD444" s="42"/>
      <c r="IFE444" s="42"/>
      <c r="IFF444" s="42"/>
      <c r="IFG444" s="42"/>
      <c r="IFH444" s="42"/>
      <c r="IFI444" s="42"/>
      <c r="IFJ444" s="42"/>
      <c r="IFK444" s="42"/>
      <c r="IFL444" s="42"/>
      <c r="IFM444" s="42"/>
      <c r="IFN444" s="42"/>
      <c r="IFO444" s="42"/>
      <c r="IFP444" s="42"/>
      <c r="IFQ444" s="42"/>
      <c r="IFR444" s="42"/>
      <c r="IFS444" s="42"/>
      <c r="IFT444" s="42"/>
      <c r="IFU444" s="42"/>
      <c r="IFV444" s="42"/>
      <c r="IFW444" s="42"/>
      <c r="IFX444" s="42"/>
      <c r="IFY444" s="42"/>
      <c r="IFZ444" s="42"/>
      <c r="IGA444" s="42"/>
      <c r="IGB444" s="42"/>
      <c r="IGC444" s="42"/>
      <c r="IGD444" s="42"/>
      <c r="IGE444" s="42"/>
      <c r="IGF444" s="42"/>
      <c r="IGG444" s="42"/>
      <c r="IGH444" s="42"/>
      <c r="IGI444" s="42"/>
      <c r="IGJ444" s="42"/>
      <c r="IGK444" s="42"/>
      <c r="IGL444" s="42"/>
      <c r="IGM444" s="42"/>
      <c r="IGN444" s="42"/>
      <c r="IGO444" s="42"/>
      <c r="IGP444" s="42"/>
      <c r="IGQ444" s="42"/>
      <c r="IGR444" s="42"/>
      <c r="IGS444" s="42"/>
      <c r="IGT444" s="42"/>
      <c r="IGU444" s="42"/>
      <c r="IGV444" s="42"/>
      <c r="IGW444" s="42"/>
      <c r="IGX444" s="42"/>
      <c r="IGY444" s="42"/>
      <c r="IGZ444" s="42"/>
      <c r="IHA444" s="42"/>
      <c r="IHB444" s="42"/>
      <c r="IHC444" s="42"/>
      <c r="IHD444" s="42"/>
      <c r="IHE444" s="42"/>
      <c r="IHF444" s="42"/>
      <c r="IHG444" s="42"/>
      <c r="IHH444" s="42"/>
      <c r="IHI444" s="42"/>
      <c r="IHJ444" s="42"/>
      <c r="IHK444" s="42"/>
      <c r="IHL444" s="42"/>
      <c r="IHM444" s="42"/>
      <c r="IHN444" s="42"/>
      <c r="IHO444" s="42"/>
      <c r="IHP444" s="42"/>
      <c r="IHQ444" s="42"/>
      <c r="IHR444" s="42"/>
      <c r="IHS444" s="42"/>
      <c r="IHT444" s="42"/>
      <c r="IHU444" s="42"/>
      <c r="IHV444" s="42"/>
      <c r="IHW444" s="42"/>
      <c r="IHX444" s="42"/>
      <c r="IHY444" s="42"/>
      <c r="IHZ444" s="42"/>
      <c r="IIA444" s="42"/>
      <c r="IIB444" s="42"/>
      <c r="IIC444" s="42"/>
      <c r="IID444" s="42"/>
      <c r="IIE444" s="42"/>
      <c r="IIF444" s="42"/>
      <c r="IIG444" s="42"/>
      <c r="IIH444" s="42"/>
      <c r="III444" s="42"/>
      <c r="IIJ444" s="42"/>
      <c r="IIK444" s="42"/>
      <c r="IIL444" s="42"/>
      <c r="IIM444" s="42"/>
      <c r="IIN444" s="42"/>
      <c r="IIO444" s="42"/>
      <c r="IIP444" s="42"/>
      <c r="IIQ444" s="42"/>
      <c r="IIR444" s="42"/>
      <c r="IIS444" s="42"/>
      <c r="IIT444" s="42"/>
      <c r="IIU444" s="42"/>
      <c r="IIV444" s="42"/>
      <c r="IIW444" s="42"/>
      <c r="IIX444" s="42"/>
      <c r="IIY444" s="42"/>
      <c r="IIZ444" s="42"/>
      <c r="IJA444" s="42"/>
      <c r="IJB444" s="42"/>
      <c r="IJC444" s="42"/>
      <c r="IJD444" s="42"/>
      <c r="IJE444" s="42"/>
      <c r="IJF444" s="42"/>
      <c r="IJG444" s="42"/>
      <c r="IJH444" s="42"/>
      <c r="IJI444" s="42"/>
      <c r="IJJ444" s="42"/>
      <c r="IJK444" s="42"/>
      <c r="IJL444" s="42"/>
      <c r="IJM444" s="42"/>
      <c r="IJN444" s="42"/>
      <c r="IJO444" s="42"/>
      <c r="IJP444" s="42"/>
      <c r="IJQ444" s="42"/>
      <c r="IJR444" s="42"/>
      <c r="IJS444" s="42"/>
      <c r="IJT444" s="42"/>
      <c r="IJU444" s="42"/>
      <c r="IJV444" s="42"/>
      <c r="IJW444" s="42"/>
      <c r="IJX444" s="42"/>
      <c r="IJY444" s="42"/>
      <c r="IJZ444" s="42"/>
      <c r="IKA444" s="42"/>
      <c r="IKB444" s="42"/>
      <c r="IKC444" s="42"/>
      <c r="IKD444" s="42"/>
      <c r="IKE444" s="42"/>
      <c r="IKF444" s="42"/>
      <c r="IKG444" s="42"/>
      <c r="IKH444" s="42"/>
      <c r="IKI444" s="42"/>
      <c r="IKJ444" s="42"/>
      <c r="IKK444" s="42"/>
      <c r="IKL444" s="42"/>
      <c r="IKM444" s="42"/>
      <c r="IKN444" s="42"/>
      <c r="IKO444" s="42"/>
      <c r="IKP444" s="42"/>
      <c r="IKQ444" s="42"/>
      <c r="IKR444" s="42"/>
      <c r="IKS444" s="42"/>
      <c r="IKT444" s="42"/>
      <c r="IKU444" s="42"/>
      <c r="IKV444" s="42"/>
      <c r="IKW444" s="42"/>
      <c r="IKX444" s="42"/>
      <c r="IKY444" s="42"/>
      <c r="IKZ444" s="42"/>
      <c r="ILA444" s="42"/>
      <c r="ILB444" s="42"/>
      <c r="ILC444" s="42"/>
      <c r="ILD444" s="42"/>
      <c r="ILE444" s="42"/>
      <c r="ILF444" s="42"/>
      <c r="ILG444" s="42"/>
      <c r="ILH444" s="42"/>
      <c r="ILI444" s="42"/>
      <c r="ILJ444" s="42"/>
      <c r="ILK444" s="42"/>
      <c r="ILL444" s="42"/>
      <c r="ILM444" s="42"/>
      <c r="ILN444" s="42"/>
      <c r="ILO444" s="42"/>
      <c r="ILP444" s="42"/>
      <c r="ILQ444" s="42"/>
      <c r="ILR444" s="42"/>
      <c r="ILS444" s="42"/>
      <c r="ILT444" s="42"/>
      <c r="ILU444" s="42"/>
      <c r="ILV444" s="42"/>
      <c r="ILW444" s="42"/>
      <c r="ILX444" s="42"/>
      <c r="ILY444" s="42"/>
      <c r="ILZ444" s="42"/>
      <c r="IMA444" s="42"/>
      <c r="IMB444" s="42"/>
      <c r="IMC444" s="42"/>
      <c r="IMD444" s="42"/>
      <c r="IME444" s="42"/>
      <c r="IMF444" s="42"/>
      <c r="IMG444" s="42"/>
      <c r="IMH444" s="42"/>
      <c r="IMI444" s="42"/>
      <c r="IMJ444" s="42"/>
      <c r="IMK444" s="42"/>
      <c r="IML444" s="42"/>
      <c r="IMM444" s="42"/>
      <c r="IMN444" s="42"/>
      <c r="IMO444" s="42"/>
      <c r="IMP444" s="42"/>
      <c r="IMQ444" s="42"/>
      <c r="IMR444" s="42"/>
      <c r="IMS444" s="42"/>
      <c r="IMT444" s="42"/>
      <c r="IMU444" s="42"/>
      <c r="IMV444" s="42"/>
      <c r="IMW444" s="42"/>
      <c r="IMX444" s="42"/>
      <c r="IMY444" s="42"/>
      <c r="IMZ444" s="42"/>
      <c r="INA444" s="42"/>
      <c r="INB444" s="42"/>
      <c r="INC444" s="42"/>
      <c r="IND444" s="42"/>
      <c r="INE444" s="42"/>
      <c r="INF444" s="42"/>
      <c r="ING444" s="42"/>
      <c r="INH444" s="42"/>
      <c r="INI444" s="42"/>
      <c r="INJ444" s="42"/>
      <c r="INK444" s="42"/>
      <c r="INL444" s="42"/>
      <c r="INM444" s="42"/>
      <c r="INN444" s="42"/>
      <c r="INO444" s="42"/>
      <c r="INP444" s="42"/>
      <c r="INQ444" s="42"/>
      <c r="INR444" s="42"/>
      <c r="INS444" s="42"/>
      <c r="INT444" s="42"/>
      <c r="INU444" s="42"/>
      <c r="INV444" s="42"/>
      <c r="INW444" s="42"/>
      <c r="INX444" s="42"/>
      <c r="INY444" s="42"/>
      <c r="INZ444" s="42"/>
      <c r="IOA444" s="42"/>
      <c r="IOB444" s="42"/>
      <c r="IOC444" s="42"/>
      <c r="IOD444" s="42"/>
      <c r="IOE444" s="42"/>
      <c r="IOF444" s="42"/>
      <c r="IOG444" s="42"/>
      <c r="IOH444" s="42"/>
      <c r="IOI444" s="42"/>
      <c r="IOJ444" s="42"/>
      <c r="IOK444" s="42"/>
      <c r="IOL444" s="42"/>
      <c r="IOM444" s="42"/>
      <c r="ION444" s="42"/>
      <c r="IOO444" s="42"/>
      <c r="IOP444" s="42"/>
      <c r="IOQ444" s="42"/>
      <c r="IOR444" s="42"/>
      <c r="IOS444" s="42"/>
      <c r="IOT444" s="42"/>
      <c r="IOU444" s="42"/>
      <c r="IOV444" s="42"/>
      <c r="IOW444" s="42"/>
      <c r="IOX444" s="42"/>
      <c r="IOY444" s="42"/>
      <c r="IOZ444" s="42"/>
      <c r="IPA444" s="42"/>
      <c r="IPB444" s="42"/>
      <c r="IPC444" s="42"/>
      <c r="IPD444" s="42"/>
      <c r="IPE444" s="42"/>
      <c r="IPF444" s="42"/>
      <c r="IPG444" s="42"/>
      <c r="IPH444" s="42"/>
      <c r="IPI444" s="42"/>
      <c r="IPJ444" s="42"/>
      <c r="IPK444" s="42"/>
      <c r="IPL444" s="42"/>
      <c r="IPM444" s="42"/>
      <c r="IPN444" s="42"/>
      <c r="IPO444" s="42"/>
      <c r="IPP444" s="42"/>
      <c r="IPQ444" s="42"/>
      <c r="IPR444" s="42"/>
      <c r="IPS444" s="42"/>
      <c r="IPT444" s="42"/>
      <c r="IPU444" s="42"/>
      <c r="IPV444" s="42"/>
      <c r="IPW444" s="42"/>
      <c r="IPX444" s="42"/>
      <c r="IPY444" s="42"/>
      <c r="IPZ444" s="42"/>
      <c r="IQA444" s="42"/>
      <c r="IQB444" s="42"/>
      <c r="IQC444" s="42"/>
      <c r="IQD444" s="42"/>
      <c r="IQE444" s="42"/>
      <c r="IQF444" s="42"/>
      <c r="IQG444" s="42"/>
      <c r="IQH444" s="42"/>
      <c r="IQI444" s="42"/>
      <c r="IQJ444" s="42"/>
      <c r="IQK444" s="42"/>
      <c r="IQL444" s="42"/>
      <c r="IQM444" s="42"/>
      <c r="IQN444" s="42"/>
      <c r="IQO444" s="42"/>
      <c r="IQP444" s="42"/>
      <c r="IQQ444" s="42"/>
      <c r="IQR444" s="42"/>
      <c r="IQS444" s="42"/>
      <c r="IQT444" s="42"/>
      <c r="IQU444" s="42"/>
      <c r="IQV444" s="42"/>
      <c r="IQW444" s="42"/>
      <c r="IQX444" s="42"/>
      <c r="IQY444" s="42"/>
      <c r="IQZ444" s="42"/>
      <c r="IRA444" s="42"/>
      <c r="IRB444" s="42"/>
      <c r="IRC444" s="42"/>
      <c r="IRD444" s="42"/>
      <c r="IRE444" s="42"/>
      <c r="IRF444" s="42"/>
      <c r="IRG444" s="42"/>
      <c r="IRH444" s="42"/>
      <c r="IRI444" s="42"/>
      <c r="IRJ444" s="42"/>
      <c r="IRK444" s="42"/>
      <c r="IRL444" s="42"/>
      <c r="IRM444" s="42"/>
      <c r="IRN444" s="42"/>
      <c r="IRO444" s="42"/>
      <c r="IRP444" s="42"/>
      <c r="IRQ444" s="42"/>
      <c r="IRR444" s="42"/>
      <c r="IRS444" s="42"/>
      <c r="IRT444" s="42"/>
      <c r="IRU444" s="42"/>
      <c r="IRV444" s="42"/>
      <c r="IRW444" s="42"/>
      <c r="IRX444" s="42"/>
      <c r="IRY444" s="42"/>
      <c r="IRZ444" s="42"/>
      <c r="ISA444" s="42"/>
      <c r="ISB444" s="42"/>
      <c r="ISC444" s="42"/>
      <c r="ISD444" s="42"/>
      <c r="ISE444" s="42"/>
      <c r="ISF444" s="42"/>
      <c r="ISG444" s="42"/>
      <c r="ISH444" s="42"/>
      <c r="ISI444" s="42"/>
      <c r="ISJ444" s="42"/>
      <c r="ISK444" s="42"/>
      <c r="ISL444" s="42"/>
      <c r="ISM444" s="42"/>
      <c r="ISN444" s="42"/>
      <c r="ISO444" s="42"/>
      <c r="ISP444" s="42"/>
      <c r="ISQ444" s="42"/>
      <c r="ISR444" s="42"/>
      <c r="ISS444" s="42"/>
      <c r="IST444" s="42"/>
      <c r="ISU444" s="42"/>
      <c r="ISV444" s="42"/>
      <c r="ISW444" s="42"/>
      <c r="ISX444" s="42"/>
      <c r="ISY444" s="42"/>
      <c r="ISZ444" s="42"/>
      <c r="ITA444" s="42"/>
      <c r="ITB444" s="42"/>
      <c r="ITC444" s="42"/>
      <c r="ITD444" s="42"/>
      <c r="ITE444" s="42"/>
      <c r="ITF444" s="42"/>
      <c r="ITG444" s="42"/>
      <c r="ITH444" s="42"/>
      <c r="ITI444" s="42"/>
      <c r="ITJ444" s="42"/>
      <c r="ITK444" s="42"/>
      <c r="ITL444" s="42"/>
      <c r="ITM444" s="42"/>
      <c r="ITN444" s="42"/>
      <c r="ITO444" s="42"/>
      <c r="ITP444" s="42"/>
      <c r="ITQ444" s="42"/>
      <c r="ITR444" s="42"/>
      <c r="ITS444" s="42"/>
      <c r="ITT444" s="42"/>
      <c r="ITU444" s="42"/>
      <c r="ITV444" s="42"/>
      <c r="ITW444" s="42"/>
      <c r="ITX444" s="42"/>
      <c r="ITY444" s="42"/>
      <c r="ITZ444" s="42"/>
      <c r="IUA444" s="42"/>
      <c r="IUB444" s="42"/>
      <c r="IUC444" s="42"/>
      <c r="IUD444" s="42"/>
      <c r="IUE444" s="42"/>
      <c r="IUF444" s="42"/>
      <c r="IUG444" s="42"/>
      <c r="IUH444" s="42"/>
      <c r="IUI444" s="42"/>
      <c r="IUJ444" s="42"/>
      <c r="IUK444" s="42"/>
      <c r="IUL444" s="42"/>
      <c r="IUM444" s="42"/>
      <c r="IUN444" s="42"/>
      <c r="IUO444" s="42"/>
      <c r="IUP444" s="42"/>
      <c r="IUQ444" s="42"/>
      <c r="IUR444" s="42"/>
      <c r="IUS444" s="42"/>
      <c r="IUT444" s="42"/>
      <c r="IUU444" s="42"/>
      <c r="IUV444" s="42"/>
      <c r="IUW444" s="42"/>
      <c r="IUX444" s="42"/>
      <c r="IUY444" s="42"/>
      <c r="IUZ444" s="42"/>
      <c r="IVA444" s="42"/>
      <c r="IVB444" s="42"/>
      <c r="IVC444" s="42"/>
      <c r="IVD444" s="42"/>
      <c r="IVE444" s="42"/>
      <c r="IVF444" s="42"/>
      <c r="IVG444" s="42"/>
      <c r="IVH444" s="42"/>
      <c r="IVI444" s="42"/>
      <c r="IVJ444" s="42"/>
      <c r="IVK444" s="42"/>
      <c r="IVL444" s="42"/>
      <c r="IVM444" s="42"/>
      <c r="IVN444" s="42"/>
      <c r="IVO444" s="42"/>
      <c r="IVP444" s="42"/>
      <c r="IVQ444" s="42"/>
      <c r="IVR444" s="42"/>
      <c r="IVS444" s="42"/>
      <c r="IVT444" s="42"/>
      <c r="IVU444" s="42"/>
      <c r="IVV444" s="42"/>
      <c r="IVW444" s="42"/>
      <c r="IVX444" s="42"/>
      <c r="IVY444" s="42"/>
      <c r="IVZ444" s="42"/>
      <c r="IWA444" s="42"/>
      <c r="IWB444" s="42"/>
      <c r="IWC444" s="42"/>
      <c r="IWD444" s="42"/>
      <c r="IWE444" s="42"/>
      <c r="IWF444" s="42"/>
      <c r="IWG444" s="42"/>
      <c r="IWH444" s="42"/>
      <c r="IWI444" s="42"/>
      <c r="IWJ444" s="42"/>
      <c r="IWK444" s="42"/>
      <c r="IWL444" s="42"/>
      <c r="IWM444" s="42"/>
      <c r="IWN444" s="42"/>
      <c r="IWO444" s="42"/>
      <c r="IWP444" s="42"/>
      <c r="IWQ444" s="42"/>
      <c r="IWR444" s="42"/>
      <c r="IWS444" s="42"/>
      <c r="IWT444" s="42"/>
      <c r="IWU444" s="42"/>
      <c r="IWV444" s="42"/>
      <c r="IWW444" s="42"/>
      <c r="IWX444" s="42"/>
      <c r="IWY444" s="42"/>
      <c r="IWZ444" s="42"/>
      <c r="IXA444" s="42"/>
      <c r="IXB444" s="42"/>
      <c r="IXC444" s="42"/>
      <c r="IXD444" s="42"/>
      <c r="IXE444" s="42"/>
      <c r="IXF444" s="42"/>
      <c r="IXG444" s="42"/>
      <c r="IXH444" s="42"/>
      <c r="IXI444" s="42"/>
      <c r="IXJ444" s="42"/>
      <c r="IXK444" s="42"/>
      <c r="IXL444" s="42"/>
      <c r="IXM444" s="42"/>
      <c r="IXN444" s="42"/>
      <c r="IXO444" s="42"/>
      <c r="IXP444" s="42"/>
      <c r="IXQ444" s="42"/>
      <c r="IXR444" s="42"/>
      <c r="IXS444" s="42"/>
      <c r="IXT444" s="42"/>
      <c r="IXU444" s="42"/>
      <c r="IXV444" s="42"/>
      <c r="IXW444" s="42"/>
      <c r="IXX444" s="42"/>
      <c r="IXY444" s="42"/>
      <c r="IXZ444" s="42"/>
      <c r="IYA444" s="42"/>
      <c r="IYB444" s="42"/>
      <c r="IYC444" s="42"/>
      <c r="IYD444" s="42"/>
      <c r="IYE444" s="42"/>
      <c r="IYF444" s="42"/>
      <c r="IYG444" s="42"/>
      <c r="IYH444" s="42"/>
      <c r="IYI444" s="42"/>
      <c r="IYJ444" s="42"/>
      <c r="IYK444" s="42"/>
      <c r="IYL444" s="42"/>
      <c r="IYM444" s="42"/>
      <c r="IYN444" s="42"/>
      <c r="IYO444" s="42"/>
      <c r="IYP444" s="42"/>
      <c r="IYQ444" s="42"/>
      <c r="IYR444" s="42"/>
      <c r="IYS444" s="42"/>
      <c r="IYT444" s="42"/>
      <c r="IYU444" s="42"/>
      <c r="IYV444" s="42"/>
      <c r="IYW444" s="42"/>
      <c r="IYX444" s="42"/>
      <c r="IYY444" s="42"/>
      <c r="IYZ444" s="42"/>
      <c r="IZA444" s="42"/>
      <c r="IZB444" s="42"/>
      <c r="IZC444" s="42"/>
      <c r="IZD444" s="42"/>
      <c r="IZE444" s="42"/>
      <c r="IZF444" s="42"/>
      <c r="IZG444" s="42"/>
      <c r="IZH444" s="42"/>
      <c r="IZI444" s="42"/>
      <c r="IZJ444" s="42"/>
      <c r="IZK444" s="42"/>
      <c r="IZL444" s="42"/>
      <c r="IZM444" s="42"/>
      <c r="IZN444" s="42"/>
      <c r="IZO444" s="42"/>
      <c r="IZP444" s="42"/>
      <c r="IZQ444" s="42"/>
      <c r="IZR444" s="42"/>
      <c r="IZS444" s="42"/>
      <c r="IZT444" s="42"/>
      <c r="IZU444" s="42"/>
      <c r="IZV444" s="42"/>
      <c r="IZW444" s="42"/>
      <c r="IZX444" s="42"/>
      <c r="IZY444" s="42"/>
      <c r="IZZ444" s="42"/>
      <c r="JAA444" s="42"/>
      <c r="JAB444" s="42"/>
      <c r="JAC444" s="42"/>
      <c r="JAD444" s="42"/>
      <c r="JAE444" s="42"/>
      <c r="JAF444" s="42"/>
      <c r="JAG444" s="42"/>
      <c r="JAH444" s="42"/>
      <c r="JAI444" s="42"/>
      <c r="JAJ444" s="42"/>
      <c r="JAK444" s="42"/>
      <c r="JAL444" s="42"/>
      <c r="JAM444" s="42"/>
      <c r="JAN444" s="42"/>
      <c r="JAO444" s="42"/>
      <c r="JAP444" s="42"/>
      <c r="JAQ444" s="42"/>
      <c r="JAR444" s="42"/>
      <c r="JAS444" s="42"/>
      <c r="JAT444" s="42"/>
      <c r="JAU444" s="42"/>
      <c r="JAV444" s="42"/>
      <c r="JAW444" s="42"/>
      <c r="JAX444" s="42"/>
      <c r="JAY444" s="42"/>
      <c r="JAZ444" s="42"/>
      <c r="JBA444" s="42"/>
      <c r="JBB444" s="42"/>
      <c r="JBC444" s="42"/>
      <c r="JBD444" s="42"/>
      <c r="JBE444" s="42"/>
      <c r="JBF444" s="42"/>
      <c r="JBG444" s="42"/>
      <c r="JBH444" s="42"/>
      <c r="JBI444" s="42"/>
      <c r="JBJ444" s="42"/>
      <c r="JBK444" s="42"/>
      <c r="JBL444" s="42"/>
      <c r="JBM444" s="42"/>
      <c r="JBN444" s="42"/>
      <c r="JBO444" s="42"/>
      <c r="JBP444" s="42"/>
      <c r="JBQ444" s="42"/>
      <c r="JBR444" s="42"/>
      <c r="JBS444" s="42"/>
      <c r="JBT444" s="42"/>
      <c r="JBU444" s="42"/>
      <c r="JBV444" s="42"/>
      <c r="JBW444" s="42"/>
      <c r="JBX444" s="42"/>
      <c r="JBY444" s="42"/>
      <c r="JBZ444" s="42"/>
      <c r="JCA444" s="42"/>
      <c r="JCB444" s="42"/>
      <c r="JCC444" s="42"/>
      <c r="JCD444" s="42"/>
      <c r="JCE444" s="42"/>
      <c r="JCF444" s="42"/>
      <c r="JCG444" s="42"/>
      <c r="JCH444" s="42"/>
      <c r="JCI444" s="42"/>
      <c r="JCJ444" s="42"/>
      <c r="JCK444" s="42"/>
      <c r="JCL444" s="42"/>
      <c r="JCM444" s="42"/>
      <c r="JCN444" s="42"/>
      <c r="JCO444" s="42"/>
      <c r="JCP444" s="42"/>
      <c r="JCQ444" s="42"/>
      <c r="JCR444" s="42"/>
      <c r="JCS444" s="42"/>
      <c r="JCT444" s="42"/>
      <c r="JCU444" s="42"/>
      <c r="JCV444" s="42"/>
      <c r="JCW444" s="42"/>
      <c r="JCX444" s="42"/>
      <c r="JCY444" s="42"/>
      <c r="JCZ444" s="42"/>
      <c r="JDA444" s="42"/>
      <c r="JDB444" s="42"/>
      <c r="JDC444" s="42"/>
      <c r="JDD444" s="42"/>
      <c r="JDE444" s="42"/>
      <c r="JDF444" s="42"/>
      <c r="JDG444" s="42"/>
      <c r="JDH444" s="42"/>
      <c r="JDI444" s="42"/>
      <c r="JDJ444" s="42"/>
      <c r="JDK444" s="42"/>
      <c r="JDL444" s="42"/>
      <c r="JDM444" s="42"/>
      <c r="JDN444" s="42"/>
      <c r="JDO444" s="42"/>
      <c r="JDP444" s="42"/>
      <c r="JDQ444" s="42"/>
      <c r="JDR444" s="42"/>
      <c r="JDS444" s="42"/>
      <c r="JDT444" s="42"/>
      <c r="JDU444" s="42"/>
      <c r="JDV444" s="42"/>
      <c r="JDW444" s="42"/>
      <c r="JDX444" s="42"/>
      <c r="JDY444" s="42"/>
      <c r="JDZ444" s="42"/>
      <c r="JEA444" s="42"/>
      <c r="JEB444" s="42"/>
      <c r="JEC444" s="42"/>
      <c r="JED444" s="42"/>
      <c r="JEE444" s="42"/>
      <c r="JEF444" s="42"/>
      <c r="JEG444" s="42"/>
      <c r="JEH444" s="42"/>
      <c r="JEI444" s="42"/>
      <c r="JEJ444" s="42"/>
      <c r="JEK444" s="42"/>
      <c r="JEL444" s="42"/>
      <c r="JEM444" s="42"/>
      <c r="JEN444" s="42"/>
      <c r="JEO444" s="42"/>
      <c r="JEP444" s="42"/>
      <c r="JEQ444" s="42"/>
      <c r="JER444" s="42"/>
      <c r="JES444" s="42"/>
      <c r="JET444" s="42"/>
      <c r="JEU444" s="42"/>
      <c r="JEV444" s="42"/>
      <c r="JEW444" s="42"/>
      <c r="JEX444" s="42"/>
      <c r="JEY444" s="42"/>
      <c r="JEZ444" s="42"/>
      <c r="JFA444" s="42"/>
      <c r="JFB444" s="42"/>
      <c r="JFC444" s="42"/>
      <c r="JFD444" s="42"/>
      <c r="JFE444" s="42"/>
      <c r="JFF444" s="42"/>
      <c r="JFG444" s="42"/>
      <c r="JFH444" s="42"/>
      <c r="JFI444" s="42"/>
      <c r="JFJ444" s="42"/>
      <c r="JFK444" s="42"/>
      <c r="JFL444" s="42"/>
      <c r="JFM444" s="42"/>
      <c r="JFN444" s="42"/>
      <c r="JFO444" s="42"/>
      <c r="JFP444" s="42"/>
      <c r="JFQ444" s="42"/>
      <c r="JFR444" s="42"/>
      <c r="JFS444" s="42"/>
      <c r="JFT444" s="42"/>
      <c r="JFU444" s="42"/>
      <c r="JFV444" s="42"/>
      <c r="JFW444" s="42"/>
      <c r="JFX444" s="42"/>
      <c r="JFY444" s="42"/>
      <c r="JFZ444" s="42"/>
      <c r="JGA444" s="42"/>
      <c r="JGB444" s="42"/>
      <c r="JGC444" s="42"/>
      <c r="JGD444" s="42"/>
      <c r="JGE444" s="42"/>
      <c r="JGF444" s="42"/>
      <c r="JGG444" s="42"/>
      <c r="JGH444" s="42"/>
      <c r="JGI444" s="42"/>
      <c r="JGJ444" s="42"/>
      <c r="JGK444" s="42"/>
      <c r="JGL444" s="42"/>
      <c r="JGM444" s="42"/>
      <c r="JGN444" s="42"/>
      <c r="JGO444" s="42"/>
      <c r="JGP444" s="42"/>
      <c r="JGQ444" s="42"/>
      <c r="JGR444" s="42"/>
      <c r="JGS444" s="42"/>
      <c r="JGT444" s="42"/>
      <c r="JGU444" s="42"/>
      <c r="JGV444" s="42"/>
      <c r="JGW444" s="42"/>
      <c r="JGX444" s="42"/>
      <c r="JGY444" s="42"/>
      <c r="JGZ444" s="42"/>
      <c r="JHA444" s="42"/>
      <c r="JHB444" s="42"/>
      <c r="JHC444" s="42"/>
      <c r="JHD444" s="42"/>
      <c r="JHE444" s="42"/>
      <c r="JHF444" s="42"/>
      <c r="JHG444" s="42"/>
      <c r="JHH444" s="42"/>
      <c r="JHI444" s="42"/>
      <c r="JHJ444" s="42"/>
      <c r="JHK444" s="42"/>
      <c r="JHL444" s="42"/>
      <c r="JHM444" s="42"/>
      <c r="JHN444" s="42"/>
      <c r="JHO444" s="42"/>
      <c r="JHP444" s="42"/>
      <c r="JHQ444" s="42"/>
      <c r="JHR444" s="42"/>
      <c r="JHS444" s="42"/>
      <c r="JHT444" s="42"/>
      <c r="JHU444" s="42"/>
      <c r="JHV444" s="42"/>
      <c r="JHW444" s="42"/>
      <c r="JHX444" s="42"/>
      <c r="JHY444" s="42"/>
      <c r="JHZ444" s="42"/>
      <c r="JIA444" s="42"/>
      <c r="JIB444" s="42"/>
      <c r="JIC444" s="42"/>
      <c r="JID444" s="42"/>
      <c r="JIE444" s="42"/>
      <c r="JIF444" s="42"/>
      <c r="JIG444" s="42"/>
      <c r="JIH444" s="42"/>
      <c r="JII444" s="42"/>
      <c r="JIJ444" s="42"/>
      <c r="JIK444" s="42"/>
      <c r="JIL444" s="42"/>
      <c r="JIM444" s="42"/>
      <c r="JIN444" s="42"/>
      <c r="JIO444" s="42"/>
      <c r="JIP444" s="42"/>
      <c r="JIQ444" s="42"/>
      <c r="JIR444" s="42"/>
      <c r="JIS444" s="42"/>
      <c r="JIT444" s="42"/>
      <c r="JIU444" s="42"/>
      <c r="JIV444" s="42"/>
      <c r="JIW444" s="42"/>
      <c r="JIX444" s="42"/>
      <c r="JIY444" s="42"/>
      <c r="JIZ444" s="42"/>
      <c r="JJA444" s="42"/>
      <c r="JJB444" s="42"/>
      <c r="JJC444" s="42"/>
      <c r="JJD444" s="42"/>
      <c r="JJE444" s="42"/>
      <c r="JJF444" s="42"/>
      <c r="JJG444" s="42"/>
      <c r="JJH444" s="42"/>
      <c r="JJI444" s="42"/>
      <c r="JJJ444" s="42"/>
      <c r="JJK444" s="42"/>
      <c r="JJL444" s="42"/>
      <c r="JJM444" s="42"/>
      <c r="JJN444" s="42"/>
      <c r="JJO444" s="42"/>
      <c r="JJP444" s="42"/>
      <c r="JJQ444" s="42"/>
      <c r="JJR444" s="42"/>
      <c r="JJS444" s="42"/>
      <c r="JJT444" s="42"/>
      <c r="JJU444" s="42"/>
      <c r="JJV444" s="42"/>
      <c r="JJW444" s="42"/>
      <c r="JJX444" s="42"/>
      <c r="JJY444" s="42"/>
      <c r="JJZ444" s="42"/>
      <c r="JKA444" s="42"/>
      <c r="JKB444" s="42"/>
      <c r="JKC444" s="42"/>
      <c r="JKD444" s="42"/>
      <c r="JKE444" s="42"/>
      <c r="JKF444" s="42"/>
      <c r="JKG444" s="42"/>
      <c r="JKH444" s="42"/>
      <c r="JKI444" s="42"/>
      <c r="JKJ444" s="42"/>
      <c r="JKK444" s="42"/>
      <c r="JKL444" s="42"/>
      <c r="JKM444" s="42"/>
      <c r="JKN444" s="42"/>
      <c r="JKO444" s="42"/>
      <c r="JKP444" s="42"/>
      <c r="JKQ444" s="42"/>
      <c r="JKR444" s="42"/>
      <c r="JKS444" s="42"/>
      <c r="JKT444" s="42"/>
      <c r="JKU444" s="42"/>
      <c r="JKV444" s="42"/>
      <c r="JKW444" s="42"/>
      <c r="JKX444" s="42"/>
      <c r="JKY444" s="42"/>
      <c r="JKZ444" s="42"/>
      <c r="JLA444" s="42"/>
      <c r="JLB444" s="42"/>
      <c r="JLC444" s="42"/>
      <c r="JLD444" s="42"/>
      <c r="JLE444" s="42"/>
      <c r="JLF444" s="42"/>
      <c r="JLG444" s="42"/>
      <c r="JLH444" s="42"/>
      <c r="JLI444" s="42"/>
      <c r="JLJ444" s="42"/>
      <c r="JLK444" s="42"/>
      <c r="JLL444" s="42"/>
      <c r="JLM444" s="42"/>
      <c r="JLN444" s="42"/>
      <c r="JLO444" s="42"/>
      <c r="JLP444" s="42"/>
      <c r="JLQ444" s="42"/>
      <c r="JLR444" s="42"/>
      <c r="JLS444" s="42"/>
      <c r="JLT444" s="42"/>
      <c r="JLU444" s="42"/>
      <c r="JLV444" s="42"/>
      <c r="JLW444" s="42"/>
      <c r="JLX444" s="42"/>
      <c r="JLY444" s="42"/>
      <c r="JLZ444" s="42"/>
      <c r="JMA444" s="42"/>
      <c r="JMB444" s="42"/>
      <c r="JMC444" s="42"/>
      <c r="JMD444" s="42"/>
      <c r="JME444" s="42"/>
      <c r="JMF444" s="42"/>
      <c r="JMG444" s="42"/>
      <c r="JMH444" s="42"/>
      <c r="JMI444" s="42"/>
      <c r="JMJ444" s="42"/>
      <c r="JMK444" s="42"/>
      <c r="JML444" s="42"/>
      <c r="JMM444" s="42"/>
      <c r="JMN444" s="42"/>
      <c r="JMO444" s="42"/>
      <c r="JMP444" s="42"/>
      <c r="JMQ444" s="42"/>
      <c r="JMR444" s="42"/>
      <c r="JMS444" s="42"/>
      <c r="JMT444" s="42"/>
      <c r="JMU444" s="42"/>
      <c r="JMV444" s="42"/>
      <c r="JMW444" s="42"/>
      <c r="JMX444" s="42"/>
      <c r="JMY444" s="42"/>
      <c r="JMZ444" s="42"/>
      <c r="JNA444" s="42"/>
      <c r="JNB444" s="42"/>
      <c r="JNC444" s="42"/>
      <c r="JND444" s="42"/>
      <c r="JNE444" s="42"/>
      <c r="JNF444" s="42"/>
      <c r="JNG444" s="42"/>
      <c r="JNH444" s="42"/>
      <c r="JNI444" s="42"/>
      <c r="JNJ444" s="42"/>
      <c r="JNK444" s="42"/>
      <c r="JNL444" s="42"/>
      <c r="JNM444" s="42"/>
      <c r="JNN444" s="42"/>
      <c r="JNO444" s="42"/>
      <c r="JNP444" s="42"/>
      <c r="JNQ444" s="42"/>
      <c r="JNR444" s="42"/>
      <c r="JNS444" s="42"/>
      <c r="JNT444" s="42"/>
      <c r="JNU444" s="42"/>
      <c r="JNV444" s="42"/>
      <c r="JNW444" s="42"/>
      <c r="JNX444" s="42"/>
      <c r="JNY444" s="42"/>
      <c r="JNZ444" s="42"/>
      <c r="JOA444" s="42"/>
      <c r="JOB444" s="42"/>
      <c r="JOC444" s="42"/>
      <c r="JOD444" s="42"/>
      <c r="JOE444" s="42"/>
      <c r="JOF444" s="42"/>
      <c r="JOG444" s="42"/>
      <c r="JOH444" s="42"/>
      <c r="JOI444" s="42"/>
      <c r="JOJ444" s="42"/>
      <c r="JOK444" s="42"/>
      <c r="JOL444" s="42"/>
      <c r="JOM444" s="42"/>
      <c r="JON444" s="42"/>
      <c r="JOO444" s="42"/>
      <c r="JOP444" s="42"/>
      <c r="JOQ444" s="42"/>
      <c r="JOR444" s="42"/>
      <c r="JOS444" s="42"/>
      <c r="JOT444" s="42"/>
      <c r="JOU444" s="42"/>
      <c r="JOV444" s="42"/>
      <c r="JOW444" s="42"/>
      <c r="JOX444" s="42"/>
      <c r="JOY444" s="42"/>
      <c r="JOZ444" s="42"/>
      <c r="JPA444" s="42"/>
      <c r="JPB444" s="42"/>
      <c r="JPC444" s="42"/>
      <c r="JPD444" s="42"/>
      <c r="JPE444" s="42"/>
      <c r="JPF444" s="42"/>
      <c r="JPG444" s="42"/>
      <c r="JPH444" s="42"/>
      <c r="JPI444" s="42"/>
      <c r="JPJ444" s="42"/>
      <c r="JPK444" s="42"/>
      <c r="JPL444" s="42"/>
      <c r="JPM444" s="42"/>
      <c r="JPN444" s="42"/>
      <c r="JPO444" s="42"/>
      <c r="JPP444" s="42"/>
      <c r="JPQ444" s="42"/>
      <c r="JPR444" s="42"/>
      <c r="JPS444" s="42"/>
      <c r="JPT444" s="42"/>
      <c r="JPU444" s="42"/>
      <c r="JPV444" s="42"/>
      <c r="JPW444" s="42"/>
      <c r="JPX444" s="42"/>
      <c r="JPY444" s="42"/>
      <c r="JPZ444" s="42"/>
      <c r="JQA444" s="42"/>
      <c r="JQB444" s="42"/>
      <c r="JQC444" s="42"/>
      <c r="JQD444" s="42"/>
      <c r="JQE444" s="42"/>
      <c r="JQF444" s="42"/>
      <c r="JQG444" s="42"/>
      <c r="JQH444" s="42"/>
      <c r="JQI444" s="42"/>
      <c r="JQJ444" s="42"/>
      <c r="JQK444" s="42"/>
      <c r="JQL444" s="42"/>
      <c r="JQM444" s="42"/>
      <c r="JQN444" s="42"/>
      <c r="JQO444" s="42"/>
      <c r="JQP444" s="42"/>
      <c r="JQQ444" s="42"/>
      <c r="JQR444" s="42"/>
      <c r="JQS444" s="42"/>
      <c r="JQT444" s="42"/>
      <c r="JQU444" s="42"/>
      <c r="JQV444" s="42"/>
      <c r="JQW444" s="42"/>
      <c r="JQX444" s="42"/>
      <c r="JQY444" s="42"/>
      <c r="JQZ444" s="42"/>
      <c r="JRA444" s="42"/>
      <c r="JRB444" s="42"/>
      <c r="JRC444" s="42"/>
      <c r="JRD444" s="42"/>
      <c r="JRE444" s="42"/>
      <c r="JRF444" s="42"/>
      <c r="JRG444" s="42"/>
      <c r="JRH444" s="42"/>
      <c r="JRI444" s="42"/>
      <c r="JRJ444" s="42"/>
      <c r="JRK444" s="42"/>
      <c r="JRL444" s="42"/>
      <c r="JRM444" s="42"/>
      <c r="JRN444" s="42"/>
      <c r="JRO444" s="42"/>
      <c r="JRP444" s="42"/>
      <c r="JRQ444" s="42"/>
      <c r="JRR444" s="42"/>
      <c r="JRS444" s="42"/>
      <c r="JRT444" s="42"/>
      <c r="JRU444" s="42"/>
      <c r="JRV444" s="42"/>
      <c r="JRW444" s="42"/>
      <c r="JRX444" s="42"/>
      <c r="JRY444" s="42"/>
      <c r="JRZ444" s="42"/>
      <c r="JSA444" s="42"/>
      <c r="JSB444" s="42"/>
      <c r="JSC444" s="42"/>
      <c r="JSD444" s="42"/>
      <c r="JSE444" s="42"/>
      <c r="JSF444" s="42"/>
      <c r="JSG444" s="42"/>
      <c r="JSH444" s="42"/>
      <c r="JSI444" s="42"/>
      <c r="JSJ444" s="42"/>
      <c r="JSK444" s="42"/>
      <c r="JSL444" s="42"/>
      <c r="JSM444" s="42"/>
      <c r="JSN444" s="42"/>
      <c r="JSO444" s="42"/>
      <c r="JSP444" s="42"/>
      <c r="JSQ444" s="42"/>
      <c r="JSR444" s="42"/>
      <c r="JSS444" s="42"/>
      <c r="JST444" s="42"/>
      <c r="JSU444" s="42"/>
      <c r="JSV444" s="42"/>
      <c r="JSW444" s="42"/>
      <c r="JSX444" s="42"/>
      <c r="JSY444" s="42"/>
      <c r="JSZ444" s="42"/>
      <c r="JTA444" s="42"/>
      <c r="JTB444" s="42"/>
      <c r="JTC444" s="42"/>
      <c r="JTD444" s="42"/>
      <c r="JTE444" s="42"/>
      <c r="JTF444" s="42"/>
      <c r="JTG444" s="42"/>
      <c r="JTH444" s="42"/>
      <c r="JTI444" s="42"/>
      <c r="JTJ444" s="42"/>
      <c r="JTK444" s="42"/>
      <c r="JTL444" s="42"/>
      <c r="JTM444" s="42"/>
      <c r="JTN444" s="42"/>
      <c r="JTO444" s="42"/>
      <c r="JTP444" s="42"/>
      <c r="JTQ444" s="42"/>
      <c r="JTR444" s="42"/>
      <c r="JTS444" s="42"/>
      <c r="JTT444" s="42"/>
      <c r="JTU444" s="42"/>
      <c r="JTV444" s="42"/>
      <c r="JTW444" s="42"/>
      <c r="JTX444" s="42"/>
      <c r="JTY444" s="42"/>
      <c r="JTZ444" s="42"/>
      <c r="JUA444" s="42"/>
      <c r="JUB444" s="42"/>
      <c r="JUC444" s="42"/>
      <c r="JUD444" s="42"/>
      <c r="JUE444" s="42"/>
      <c r="JUF444" s="42"/>
      <c r="JUG444" s="42"/>
      <c r="JUH444" s="42"/>
      <c r="JUI444" s="42"/>
      <c r="JUJ444" s="42"/>
      <c r="JUK444" s="42"/>
      <c r="JUL444" s="42"/>
      <c r="JUM444" s="42"/>
      <c r="JUN444" s="42"/>
      <c r="JUO444" s="42"/>
      <c r="JUP444" s="42"/>
      <c r="JUQ444" s="42"/>
      <c r="JUR444" s="42"/>
      <c r="JUS444" s="42"/>
      <c r="JUT444" s="42"/>
      <c r="JUU444" s="42"/>
      <c r="JUV444" s="42"/>
      <c r="JUW444" s="42"/>
      <c r="JUX444" s="42"/>
      <c r="JUY444" s="42"/>
      <c r="JUZ444" s="42"/>
      <c r="JVA444" s="42"/>
      <c r="JVB444" s="42"/>
      <c r="JVC444" s="42"/>
      <c r="JVD444" s="42"/>
      <c r="JVE444" s="42"/>
      <c r="JVF444" s="42"/>
      <c r="JVG444" s="42"/>
      <c r="JVH444" s="42"/>
      <c r="JVI444" s="42"/>
      <c r="JVJ444" s="42"/>
      <c r="JVK444" s="42"/>
      <c r="JVL444" s="42"/>
      <c r="JVM444" s="42"/>
      <c r="JVN444" s="42"/>
      <c r="JVO444" s="42"/>
      <c r="JVP444" s="42"/>
      <c r="JVQ444" s="42"/>
      <c r="JVR444" s="42"/>
      <c r="JVS444" s="42"/>
      <c r="JVT444" s="42"/>
      <c r="JVU444" s="42"/>
      <c r="JVV444" s="42"/>
      <c r="JVW444" s="42"/>
      <c r="JVX444" s="42"/>
      <c r="JVY444" s="42"/>
      <c r="JVZ444" s="42"/>
      <c r="JWA444" s="42"/>
      <c r="JWB444" s="42"/>
      <c r="JWC444" s="42"/>
      <c r="JWD444" s="42"/>
      <c r="JWE444" s="42"/>
      <c r="JWF444" s="42"/>
      <c r="JWG444" s="42"/>
      <c r="JWH444" s="42"/>
      <c r="JWI444" s="42"/>
      <c r="JWJ444" s="42"/>
      <c r="JWK444" s="42"/>
      <c r="JWL444" s="42"/>
      <c r="JWM444" s="42"/>
      <c r="JWN444" s="42"/>
      <c r="JWO444" s="42"/>
      <c r="JWP444" s="42"/>
      <c r="JWQ444" s="42"/>
      <c r="JWR444" s="42"/>
      <c r="JWS444" s="42"/>
      <c r="JWT444" s="42"/>
      <c r="JWU444" s="42"/>
      <c r="JWV444" s="42"/>
      <c r="JWW444" s="42"/>
      <c r="JWX444" s="42"/>
      <c r="JWY444" s="42"/>
      <c r="JWZ444" s="42"/>
      <c r="JXA444" s="42"/>
      <c r="JXB444" s="42"/>
      <c r="JXC444" s="42"/>
      <c r="JXD444" s="42"/>
      <c r="JXE444" s="42"/>
      <c r="JXF444" s="42"/>
      <c r="JXG444" s="42"/>
      <c r="JXH444" s="42"/>
      <c r="JXI444" s="42"/>
      <c r="JXJ444" s="42"/>
      <c r="JXK444" s="42"/>
      <c r="JXL444" s="42"/>
      <c r="JXM444" s="42"/>
      <c r="JXN444" s="42"/>
      <c r="JXO444" s="42"/>
      <c r="JXP444" s="42"/>
      <c r="JXQ444" s="42"/>
      <c r="JXR444" s="42"/>
      <c r="JXS444" s="42"/>
      <c r="JXT444" s="42"/>
      <c r="JXU444" s="42"/>
      <c r="JXV444" s="42"/>
      <c r="JXW444" s="42"/>
      <c r="JXX444" s="42"/>
      <c r="JXY444" s="42"/>
      <c r="JXZ444" s="42"/>
      <c r="JYA444" s="42"/>
      <c r="JYB444" s="42"/>
      <c r="JYC444" s="42"/>
      <c r="JYD444" s="42"/>
      <c r="JYE444" s="42"/>
      <c r="JYF444" s="42"/>
      <c r="JYG444" s="42"/>
      <c r="JYH444" s="42"/>
      <c r="JYI444" s="42"/>
      <c r="JYJ444" s="42"/>
      <c r="JYK444" s="42"/>
      <c r="JYL444" s="42"/>
      <c r="JYM444" s="42"/>
      <c r="JYN444" s="42"/>
      <c r="JYO444" s="42"/>
      <c r="JYP444" s="42"/>
      <c r="JYQ444" s="42"/>
      <c r="JYR444" s="42"/>
      <c r="JYS444" s="42"/>
      <c r="JYT444" s="42"/>
      <c r="JYU444" s="42"/>
      <c r="JYV444" s="42"/>
      <c r="JYW444" s="42"/>
      <c r="JYX444" s="42"/>
      <c r="JYY444" s="42"/>
      <c r="JYZ444" s="42"/>
      <c r="JZA444" s="42"/>
      <c r="JZB444" s="42"/>
      <c r="JZC444" s="42"/>
      <c r="JZD444" s="42"/>
      <c r="JZE444" s="42"/>
      <c r="JZF444" s="42"/>
      <c r="JZG444" s="42"/>
      <c r="JZH444" s="42"/>
      <c r="JZI444" s="42"/>
      <c r="JZJ444" s="42"/>
      <c r="JZK444" s="42"/>
      <c r="JZL444" s="42"/>
      <c r="JZM444" s="42"/>
      <c r="JZN444" s="42"/>
      <c r="JZO444" s="42"/>
      <c r="JZP444" s="42"/>
      <c r="JZQ444" s="42"/>
      <c r="JZR444" s="42"/>
      <c r="JZS444" s="42"/>
      <c r="JZT444" s="42"/>
      <c r="JZU444" s="42"/>
      <c r="JZV444" s="42"/>
      <c r="JZW444" s="42"/>
      <c r="JZX444" s="42"/>
      <c r="JZY444" s="42"/>
      <c r="JZZ444" s="42"/>
      <c r="KAA444" s="42"/>
      <c r="KAB444" s="42"/>
      <c r="KAC444" s="42"/>
      <c r="KAD444" s="42"/>
      <c r="KAE444" s="42"/>
      <c r="KAF444" s="42"/>
      <c r="KAG444" s="42"/>
      <c r="KAH444" s="42"/>
      <c r="KAI444" s="42"/>
      <c r="KAJ444" s="42"/>
      <c r="KAK444" s="42"/>
      <c r="KAL444" s="42"/>
      <c r="KAM444" s="42"/>
      <c r="KAN444" s="42"/>
      <c r="KAO444" s="42"/>
      <c r="KAP444" s="42"/>
      <c r="KAQ444" s="42"/>
      <c r="KAR444" s="42"/>
      <c r="KAS444" s="42"/>
      <c r="KAT444" s="42"/>
      <c r="KAU444" s="42"/>
      <c r="KAV444" s="42"/>
      <c r="KAW444" s="42"/>
      <c r="KAX444" s="42"/>
      <c r="KAY444" s="42"/>
      <c r="KAZ444" s="42"/>
      <c r="KBA444" s="42"/>
      <c r="KBB444" s="42"/>
      <c r="KBC444" s="42"/>
      <c r="KBD444" s="42"/>
      <c r="KBE444" s="42"/>
      <c r="KBF444" s="42"/>
      <c r="KBG444" s="42"/>
      <c r="KBH444" s="42"/>
      <c r="KBI444" s="42"/>
      <c r="KBJ444" s="42"/>
      <c r="KBK444" s="42"/>
      <c r="KBL444" s="42"/>
      <c r="KBM444" s="42"/>
      <c r="KBN444" s="42"/>
      <c r="KBO444" s="42"/>
      <c r="KBP444" s="42"/>
      <c r="KBQ444" s="42"/>
      <c r="KBR444" s="42"/>
      <c r="KBS444" s="42"/>
      <c r="KBT444" s="42"/>
      <c r="KBU444" s="42"/>
      <c r="KBV444" s="42"/>
      <c r="KBW444" s="42"/>
      <c r="KBX444" s="42"/>
      <c r="KBY444" s="42"/>
      <c r="KBZ444" s="42"/>
      <c r="KCA444" s="42"/>
      <c r="KCB444" s="42"/>
      <c r="KCC444" s="42"/>
      <c r="KCD444" s="42"/>
      <c r="KCE444" s="42"/>
      <c r="KCF444" s="42"/>
      <c r="KCG444" s="42"/>
      <c r="KCH444" s="42"/>
      <c r="KCI444" s="42"/>
      <c r="KCJ444" s="42"/>
      <c r="KCK444" s="42"/>
      <c r="KCL444" s="42"/>
      <c r="KCM444" s="42"/>
      <c r="KCN444" s="42"/>
      <c r="KCO444" s="42"/>
      <c r="KCP444" s="42"/>
      <c r="KCQ444" s="42"/>
      <c r="KCR444" s="42"/>
      <c r="KCS444" s="42"/>
      <c r="KCT444" s="42"/>
      <c r="KCU444" s="42"/>
      <c r="KCV444" s="42"/>
      <c r="KCW444" s="42"/>
      <c r="KCX444" s="42"/>
      <c r="KCY444" s="42"/>
      <c r="KCZ444" s="42"/>
      <c r="KDA444" s="42"/>
      <c r="KDB444" s="42"/>
      <c r="KDC444" s="42"/>
      <c r="KDD444" s="42"/>
      <c r="KDE444" s="42"/>
      <c r="KDF444" s="42"/>
      <c r="KDG444" s="42"/>
      <c r="KDH444" s="42"/>
      <c r="KDI444" s="42"/>
      <c r="KDJ444" s="42"/>
      <c r="KDK444" s="42"/>
      <c r="KDL444" s="42"/>
      <c r="KDM444" s="42"/>
      <c r="KDN444" s="42"/>
      <c r="KDO444" s="42"/>
      <c r="KDP444" s="42"/>
      <c r="KDQ444" s="42"/>
      <c r="KDR444" s="42"/>
      <c r="KDS444" s="42"/>
      <c r="KDT444" s="42"/>
      <c r="KDU444" s="42"/>
      <c r="KDV444" s="42"/>
      <c r="KDW444" s="42"/>
      <c r="KDX444" s="42"/>
      <c r="KDY444" s="42"/>
      <c r="KDZ444" s="42"/>
      <c r="KEA444" s="42"/>
      <c r="KEB444" s="42"/>
      <c r="KEC444" s="42"/>
      <c r="KED444" s="42"/>
      <c r="KEE444" s="42"/>
      <c r="KEF444" s="42"/>
      <c r="KEG444" s="42"/>
      <c r="KEH444" s="42"/>
      <c r="KEI444" s="42"/>
      <c r="KEJ444" s="42"/>
      <c r="KEK444" s="42"/>
      <c r="KEL444" s="42"/>
      <c r="KEM444" s="42"/>
      <c r="KEN444" s="42"/>
      <c r="KEO444" s="42"/>
      <c r="KEP444" s="42"/>
      <c r="KEQ444" s="42"/>
      <c r="KER444" s="42"/>
      <c r="KES444" s="42"/>
      <c r="KET444" s="42"/>
      <c r="KEU444" s="42"/>
      <c r="KEV444" s="42"/>
      <c r="KEW444" s="42"/>
      <c r="KEX444" s="42"/>
      <c r="KEY444" s="42"/>
      <c r="KEZ444" s="42"/>
      <c r="KFA444" s="42"/>
      <c r="KFB444" s="42"/>
      <c r="KFC444" s="42"/>
      <c r="KFD444" s="42"/>
      <c r="KFE444" s="42"/>
      <c r="KFF444" s="42"/>
      <c r="KFG444" s="42"/>
      <c r="KFH444" s="42"/>
      <c r="KFI444" s="42"/>
      <c r="KFJ444" s="42"/>
      <c r="KFK444" s="42"/>
      <c r="KFL444" s="42"/>
      <c r="KFM444" s="42"/>
      <c r="KFN444" s="42"/>
      <c r="KFO444" s="42"/>
      <c r="KFP444" s="42"/>
      <c r="KFQ444" s="42"/>
      <c r="KFR444" s="42"/>
      <c r="KFS444" s="42"/>
      <c r="KFT444" s="42"/>
      <c r="KFU444" s="42"/>
      <c r="KFV444" s="42"/>
      <c r="KFW444" s="42"/>
      <c r="KFX444" s="42"/>
      <c r="KFY444" s="42"/>
      <c r="KFZ444" s="42"/>
      <c r="KGA444" s="42"/>
      <c r="KGB444" s="42"/>
      <c r="KGC444" s="42"/>
      <c r="KGD444" s="42"/>
      <c r="KGE444" s="42"/>
      <c r="KGF444" s="42"/>
      <c r="KGG444" s="42"/>
      <c r="KGH444" s="42"/>
      <c r="KGI444" s="42"/>
      <c r="KGJ444" s="42"/>
      <c r="KGK444" s="42"/>
      <c r="KGL444" s="42"/>
      <c r="KGM444" s="42"/>
      <c r="KGN444" s="42"/>
      <c r="KGO444" s="42"/>
      <c r="KGP444" s="42"/>
      <c r="KGQ444" s="42"/>
      <c r="KGR444" s="42"/>
      <c r="KGS444" s="42"/>
      <c r="KGT444" s="42"/>
      <c r="KGU444" s="42"/>
      <c r="KGV444" s="42"/>
      <c r="KGW444" s="42"/>
      <c r="KGX444" s="42"/>
      <c r="KGY444" s="42"/>
      <c r="KGZ444" s="42"/>
      <c r="KHA444" s="42"/>
      <c r="KHB444" s="42"/>
      <c r="KHC444" s="42"/>
      <c r="KHD444" s="42"/>
      <c r="KHE444" s="42"/>
      <c r="KHF444" s="42"/>
      <c r="KHG444" s="42"/>
      <c r="KHH444" s="42"/>
      <c r="KHI444" s="42"/>
      <c r="KHJ444" s="42"/>
      <c r="KHK444" s="42"/>
      <c r="KHL444" s="42"/>
      <c r="KHM444" s="42"/>
      <c r="KHN444" s="42"/>
      <c r="KHO444" s="42"/>
      <c r="KHP444" s="42"/>
      <c r="KHQ444" s="42"/>
      <c r="KHR444" s="42"/>
      <c r="KHS444" s="42"/>
      <c r="KHT444" s="42"/>
      <c r="KHU444" s="42"/>
      <c r="KHV444" s="42"/>
      <c r="KHW444" s="42"/>
      <c r="KHX444" s="42"/>
      <c r="KHY444" s="42"/>
      <c r="KHZ444" s="42"/>
      <c r="KIA444" s="42"/>
      <c r="KIB444" s="42"/>
      <c r="KIC444" s="42"/>
      <c r="KID444" s="42"/>
      <c r="KIE444" s="42"/>
      <c r="KIF444" s="42"/>
      <c r="KIG444" s="42"/>
      <c r="KIH444" s="42"/>
      <c r="KII444" s="42"/>
      <c r="KIJ444" s="42"/>
      <c r="KIK444" s="42"/>
      <c r="KIL444" s="42"/>
      <c r="KIM444" s="42"/>
      <c r="KIN444" s="42"/>
      <c r="KIO444" s="42"/>
      <c r="KIP444" s="42"/>
      <c r="KIQ444" s="42"/>
      <c r="KIR444" s="42"/>
      <c r="KIS444" s="42"/>
      <c r="KIT444" s="42"/>
      <c r="KIU444" s="42"/>
      <c r="KIV444" s="42"/>
      <c r="KIW444" s="42"/>
      <c r="KIX444" s="42"/>
      <c r="KIY444" s="42"/>
      <c r="KIZ444" s="42"/>
      <c r="KJA444" s="42"/>
      <c r="KJB444" s="42"/>
      <c r="KJC444" s="42"/>
      <c r="KJD444" s="42"/>
      <c r="KJE444" s="42"/>
      <c r="KJF444" s="42"/>
      <c r="KJG444" s="42"/>
      <c r="KJH444" s="42"/>
      <c r="KJI444" s="42"/>
      <c r="KJJ444" s="42"/>
      <c r="KJK444" s="42"/>
      <c r="KJL444" s="42"/>
      <c r="KJM444" s="42"/>
      <c r="KJN444" s="42"/>
      <c r="KJO444" s="42"/>
      <c r="KJP444" s="42"/>
      <c r="KJQ444" s="42"/>
      <c r="KJR444" s="42"/>
      <c r="KJS444" s="42"/>
      <c r="KJT444" s="42"/>
      <c r="KJU444" s="42"/>
      <c r="KJV444" s="42"/>
      <c r="KJW444" s="42"/>
      <c r="KJX444" s="42"/>
      <c r="KJY444" s="42"/>
      <c r="KJZ444" s="42"/>
      <c r="KKA444" s="42"/>
      <c r="KKB444" s="42"/>
      <c r="KKC444" s="42"/>
      <c r="KKD444" s="42"/>
      <c r="KKE444" s="42"/>
      <c r="KKF444" s="42"/>
      <c r="KKG444" s="42"/>
      <c r="KKH444" s="42"/>
      <c r="KKI444" s="42"/>
      <c r="KKJ444" s="42"/>
      <c r="KKK444" s="42"/>
      <c r="KKL444" s="42"/>
      <c r="KKM444" s="42"/>
      <c r="KKN444" s="42"/>
      <c r="KKO444" s="42"/>
      <c r="KKP444" s="42"/>
      <c r="KKQ444" s="42"/>
      <c r="KKR444" s="42"/>
      <c r="KKS444" s="42"/>
      <c r="KKT444" s="42"/>
      <c r="KKU444" s="42"/>
      <c r="KKV444" s="42"/>
      <c r="KKW444" s="42"/>
      <c r="KKX444" s="42"/>
      <c r="KKY444" s="42"/>
      <c r="KKZ444" s="42"/>
      <c r="KLA444" s="42"/>
      <c r="KLB444" s="42"/>
      <c r="KLC444" s="42"/>
      <c r="KLD444" s="42"/>
      <c r="KLE444" s="42"/>
      <c r="KLF444" s="42"/>
      <c r="KLG444" s="42"/>
      <c r="KLH444" s="42"/>
      <c r="KLI444" s="42"/>
      <c r="KLJ444" s="42"/>
      <c r="KLK444" s="42"/>
      <c r="KLL444" s="42"/>
      <c r="KLM444" s="42"/>
      <c r="KLN444" s="42"/>
      <c r="KLO444" s="42"/>
      <c r="KLP444" s="42"/>
      <c r="KLQ444" s="42"/>
      <c r="KLR444" s="42"/>
      <c r="KLS444" s="42"/>
      <c r="KLT444" s="42"/>
      <c r="KLU444" s="42"/>
      <c r="KLV444" s="42"/>
      <c r="KLW444" s="42"/>
      <c r="KLX444" s="42"/>
      <c r="KLY444" s="42"/>
      <c r="KLZ444" s="42"/>
      <c r="KMA444" s="42"/>
      <c r="KMB444" s="42"/>
      <c r="KMC444" s="42"/>
      <c r="KMD444" s="42"/>
      <c r="KME444" s="42"/>
      <c r="KMF444" s="42"/>
      <c r="KMG444" s="42"/>
      <c r="KMH444" s="42"/>
      <c r="KMI444" s="42"/>
      <c r="KMJ444" s="42"/>
      <c r="KMK444" s="42"/>
      <c r="KML444" s="42"/>
      <c r="KMM444" s="42"/>
      <c r="KMN444" s="42"/>
      <c r="KMO444" s="42"/>
      <c r="KMP444" s="42"/>
      <c r="KMQ444" s="42"/>
      <c r="KMR444" s="42"/>
      <c r="KMS444" s="42"/>
      <c r="KMT444" s="42"/>
      <c r="KMU444" s="42"/>
      <c r="KMV444" s="42"/>
      <c r="KMW444" s="42"/>
      <c r="KMX444" s="42"/>
      <c r="KMY444" s="42"/>
      <c r="KMZ444" s="42"/>
      <c r="KNA444" s="42"/>
      <c r="KNB444" s="42"/>
      <c r="KNC444" s="42"/>
      <c r="KND444" s="42"/>
      <c r="KNE444" s="42"/>
      <c r="KNF444" s="42"/>
      <c r="KNG444" s="42"/>
      <c r="KNH444" s="42"/>
      <c r="KNI444" s="42"/>
      <c r="KNJ444" s="42"/>
      <c r="KNK444" s="42"/>
      <c r="KNL444" s="42"/>
      <c r="KNM444" s="42"/>
      <c r="KNN444" s="42"/>
      <c r="KNO444" s="42"/>
      <c r="KNP444" s="42"/>
      <c r="KNQ444" s="42"/>
      <c r="KNR444" s="42"/>
      <c r="KNS444" s="42"/>
      <c r="KNT444" s="42"/>
      <c r="KNU444" s="42"/>
      <c r="KNV444" s="42"/>
      <c r="KNW444" s="42"/>
      <c r="KNX444" s="42"/>
      <c r="KNY444" s="42"/>
      <c r="KNZ444" s="42"/>
      <c r="KOA444" s="42"/>
      <c r="KOB444" s="42"/>
      <c r="KOC444" s="42"/>
      <c r="KOD444" s="42"/>
      <c r="KOE444" s="42"/>
      <c r="KOF444" s="42"/>
      <c r="KOG444" s="42"/>
      <c r="KOH444" s="42"/>
      <c r="KOI444" s="42"/>
      <c r="KOJ444" s="42"/>
      <c r="KOK444" s="42"/>
      <c r="KOL444" s="42"/>
      <c r="KOM444" s="42"/>
      <c r="KON444" s="42"/>
      <c r="KOO444" s="42"/>
      <c r="KOP444" s="42"/>
      <c r="KOQ444" s="42"/>
      <c r="KOR444" s="42"/>
      <c r="KOS444" s="42"/>
      <c r="KOT444" s="42"/>
      <c r="KOU444" s="42"/>
      <c r="KOV444" s="42"/>
      <c r="KOW444" s="42"/>
      <c r="KOX444" s="42"/>
      <c r="KOY444" s="42"/>
      <c r="KOZ444" s="42"/>
      <c r="KPA444" s="42"/>
      <c r="KPB444" s="42"/>
      <c r="KPC444" s="42"/>
      <c r="KPD444" s="42"/>
      <c r="KPE444" s="42"/>
      <c r="KPF444" s="42"/>
      <c r="KPG444" s="42"/>
      <c r="KPH444" s="42"/>
      <c r="KPI444" s="42"/>
      <c r="KPJ444" s="42"/>
      <c r="KPK444" s="42"/>
      <c r="KPL444" s="42"/>
      <c r="KPM444" s="42"/>
      <c r="KPN444" s="42"/>
      <c r="KPO444" s="42"/>
      <c r="KPP444" s="42"/>
      <c r="KPQ444" s="42"/>
      <c r="KPR444" s="42"/>
      <c r="KPS444" s="42"/>
      <c r="KPT444" s="42"/>
      <c r="KPU444" s="42"/>
      <c r="KPV444" s="42"/>
      <c r="KPW444" s="42"/>
      <c r="KPX444" s="42"/>
      <c r="KPY444" s="42"/>
      <c r="KPZ444" s="42"/>
      <c r="KQA444" s="42"/>
      <c r="KQB444" s="42"/>
      <c r="KQC444" s="42"/>
      <c r="KQD444" s="42"/>
      <c r="KQE444" s="42"/>
      <c r="KQF444" s="42"/>
      <c r="KQG444" s="42"/>
      <c r="KQH444" s="42"/>
      <c r="KQI444" s="42"/>
      <c r="KQJ444" s="42"/>
      <c r="KQK444" s="42"/>
      <c r="KQL444" s="42"/>
      <c r="KQM444" s="42"/>
      <c r="KQN444" s="42"/>
      <c r="KQO444" s="42"/>
      <c r="KQP444" s="42"/>
      <c r="KQQ444" s="42"/>
      <c r="KQR444" s="42"/>
      <c r="KQS444" s="42"/>
      <c r="KQT444" s="42"/>
      <c r="KQU444" s="42"/>
      <c r="KQV444" s="42"/>
      <c r="KQW444" s="42"/>
      <c r="KQX444" s="42"/>
      <c r="KQY444" s="42"/>
      <c r="KQZ444" s="42"/>
      <c r="KRA444" s="42"/>
      <c r="KRB444" s="42"/>
      <c r="KRC444" s="42"/>
      <c r="KRD444" s="42"/>
      <c r="KRE444" s="42"/>
      <c r="KRF444" s="42"/>
      <c r="KRG444" s="42"/>
      <c r="KRH444" s="42"/>
      <c r="KRI444" s="42"/>
      <c r="KRJ444" s="42"/>
      <c r="KRK444" s="42"/>
      <c r="KRL444" s="42"/>
      <c r="KRM444" s="42"/>
      <c r="KRN444" s="42"/>
      <c r="KRO444" s="42"/>
      <c r="KRP444" s="42"/>
      <c r="KRQ444" s="42"/>
      <c r="KRR444" s="42"/>
      <c r="KRS444" s="42"/>
      <c r="KRT444" s="42"/>
      <c r="KRU444" s="42"/>
      <c r="KRV444" s="42"/>
      <c r="KRW444" s="42"/>
      <c r="KRX444" s="42"/>
      <c r="KRY444" s="42"/>
      <c r="KRZ444" s="42"/>
      <c r="KSA444" s="42"/>
      <c r="KSB444" s="42"/>
      <c r="KSC444" s="42"/>
      <c r="KSD444" s="42"/>
      <c r="KSE444" s="42"/>
      <c r="KSF444" s="42"/>
      <c r="KSG444" s="42"/>
      <c r="KSH444" s="42"/>
      <c r="KSI444" s="42"/>
      <c r="KSJ444" s="42"/>
      <c r="KSK444" s="42"/>
      <c r="KSL444" s="42"/>
      <c r="KSM444" s="42"/>
      <c r="KSN444" s="42"/>
      <c r="KSO444" s="42"/>
      <c r="KSP444" s="42"/>
      <c r="KSQ444" s="42"/>
      <c r="KSR444" s="42"/>
      <c r="KSS444" s="42"/>
      <c r="KST444" s="42"/>
      <c r="KSU444" s="42"/>
      <c r="KSV444" s="42"/>
      <c r="KSW444" s="42"/>
      <c r="KSX444" s="42"/>
      <c r="KSY444" s="42"/>
      <c r="KSZ444" s="42"/>
      <c r="KTA444" s="42"/>
      <c r="KTB444" s="42"/>
      <c r="KTC444" s="42"/>
      <c r="KTD444" s="42"/>
      <c r="KTE444" s="42"/>
      <c r="KTF444" s="42"/>
      <c r="KTG444" s="42"/>
      <c r="KTH444" s="42"/>
      <c r="KTI444" s="42"/>
      <c r="KTJ444" s="42"/>
      <c r="KTK444" s="42"/>
      <c r="KTL444" s="42"/>
      <c r="KTM444" s="42"/>
      <c r="KTN444" s="42"/>
      <c r="KTO444" s="42"/>
      <c r="KTP444" s="42"/>
      <c r="KTQ444" s="42"/>
      <c r="KTR444" s="42"/>
      <c r="KTS444" s="42"/>
      <c r="KTT444" s="42"/>
      <c r="KTU444" s="42"/>
      <c r="KTV444" s="42"/>
      <c r="KTW444" s="42"/>
      <c r="KTX444" s="42"/>
      <c r="KTY444" s="42"/>
      <c r="KTZ444" s="42"/>
      <c r="KUA444" s="42"/>
      <c r="KUB444" s="42"/>
      <c r="KUC444" s="42"/>
      <c r="KUD444" s="42"/>
      <c r="KUE444" s="42"/>
      <c r="KUF444" s="42"/>
      <c r="KUG444" s="42"/>
      <c r="KUH444" s="42"/>
      <c r="KUI444" s="42"/>
      <c r="KUJ444" s="42"/>
      <c r="KUK444" s="42"/>
      <c r="KUL444" s="42"/>
      <c r="KUM444" s="42"/>
      <c r="KUN444" s="42"/>
      <c r="KUO444" s="42"/>
      <c r="KUP444" s="42"/>
      <c r="KUQ444" s="42"/>
      <c r="KUR444" s="42"/>
      <c r="KUS444" s="42"/>
      <c r="KUT444" s="42"/>
      <c r="KUU444" s="42"/>
      <c r="KUV444" s="42"/>
      <c r="KUW444" s="42"/>
      <c r="KUX444" s="42"/>
      <c r="KUY444" s="42"/>
      <c r="KUZ444" s="42"/>
      <c r="KVA444" s="42"/>
      <c r="KVB444" s="42"/>
      <c r="KVC444" s="42"/>
      <c r="KVD444" s="42"/>
      <c r="KVE444" s="42"/>
      <c r="KVF444" s="42"/>
      <c r="KVG444" s="42"/>
      <c r="KVH444" s="42"/>
      <c r="KVI444" s="42"/>
      <c r="KVJ444" s="42"/>
      <c r="KVK444" s="42"/>
      <c r="KVL444" s="42"/>
      <c r="KVM444" s="42"/>
      <c r="KVN444" s="42"/>
      <c r="KVO444" s="42"/>
      <c r="KVP444" s="42"/>
      <c r="KVQ444" s="42"/>
      <c r="KVR444" s="42"/>
      <c r="KVS444" s="42"/>
      <c r="KVT444" s="42"/>
      <c r="KVU444" s="42"/>
      <c r="KVV444" s="42"/>
      <c r="KVW444" s="42"/>
      <c r="KVX444" s="42"/>
      <c r="KVY444" s="42"/>
      <c r="KVZ444" s="42"/>
      <c r="KWA444" s="42"/>
      <c r="KWB444" s="42"/>
      <c r="KWC444" s="42"/>
      <c r="KWD444" s="42"/>
      <c r="KWE444" s="42"/>
      <c r="KWF444" s="42"/>
      <c r="KWG444" s="42"/>
      <c r="KWH444" s="42"/>
      <c r="KWI444" s="42"/>
      <c r="KWJ444" s="42"/>
      <c r="KWK444" s="42"/>
      <c r="KWL444" s="42"/>
      <c r="KWM444" s="42"/>
      <c r="KWN444" s="42"/>
      <c r="KWO444" s="42"/>
      <c r="KWP444" s="42"/>
      <c r="KWQ444" s="42"/>
      <c r="KWR444" s="42"/>
      <c r="KWS444" s="42"/>
      <c r="KWT444" s="42"/>
      <c r="KWU444" s="42"/>
      <c r="KWV444" s="42"/>
      <c r="KWW444" s="42"/>
      <c r="KWX444" s="42"/>
      <c r="KWY444" s="42"/>
      <c r="KWZ444" s="42"/>
      <c r="KXA444" s="42"/>
      <c r="KXB444" s="42"/>
      <c r="KXC444" s="42"/>
      <c r="KXD444" s="42"/>
      <c r="KXE444" s="42"/>
      <c r="KXF444" s="42"/>
      <c r="KXG444" s="42"/>
      <c r="KXH444" s="42"/>
      <c r="KXI444" s="42"/>
      <c r="KXJ444" s="42"/>
      <c r="KXK444" s="42"/>
      <c r="KXL444" s="42"/>
      <c r="KXM444" s="42"/>
      <c r="KXN444" s="42"/>
      <c r="KXO444" s="42"/>
      <c r="KXP444" s="42"/>
      <c r="KXQ444" s="42"/>
      <c r="KXR444" s="42"/>
      <c r="KXS444" s="42"/>
      <c r="KXT444" s="42"/>
      <c r="KXU444" s="42"/>
      <c r="KXV444" s="42"/>
      <c r="KXW444" s="42"/>
      <c r="KXX444" s="42"/>
      <c r="KXY444" s="42"/>
      <c r="KXZ444" s="42"/>
      <c r="KYA444" s="42"/>
      <c r="KYB444" s="42"/>
      <c r="KYC444" s="42"/>
      <c r="KYD444" s="42"/>
      <c r="KYE444" s="42"/>
      <c r="KYF444" s="42"/>
      <c r="KYG444" s="42"/>
      <c r="KYH444" s="42"/>
      <c r="KYI444" s="42"/>
      <c r="KYJ444" s="42"/>
      <c r="KYK444" s="42"/>
      <c r="KYL444" s="42"/>
      <c r="KYM444" s="42"/>
      <c r="KYN444" s="42"/>
      <c r="KYO444" s="42"/>
      <c r="KYP444" s="42"/>
      <c r="KYQ444" s="42"/>
      <c r="KYR444" s="42"/>
      <c r="KYS444" s="42"/>
      <c r="KYT444" s="42"/>
      <c r="KYU444" s="42"/>
      <c r="KYV444" s="42"/>
      <c r="KYW444" s="42"/>
      <c r="KYX444" s="42"/>
      <c r="KYY444" s="42"/>
      <c r="KYZ444" s="42"/>
      <c r="KZA444" s="42"/>
      <c r="KZB444" s="42"/>
      <c r="KZC444" s="42"/>
      <c r="KZD444" s="42"/>
      <c r="KZE444" s="42"/>
      <c r="KZF444" s="42"/>
      <c r="KZG444" s="42"/>
      <c r="KZH444" s="42"/>
      <c r="KZI444" s="42"/>
      <c r="KZJ444" s="42"/>
      <c r="KZK444" s="42"/>
      <c r="KZL444" s="42"/>
      <c r="KZM444" s="42"/>
      <c r="KZN444" s="42"/>
      <c r="KZO444" s="42"/>
      <c r="KZP444" s="42"/>
      <c r="KZQ444" s="42"/>
      <c r="KZR444" s="42"/>
      <c r="KZS444" s="42"/>
      <c r="KZT444" s="42"/>
      <c r="KZU444" s="42"/>
      <c r="KZV444" s="42"/>
      <c r="KZW444" s="42"/>
      <c r="KZX444" s="42"/>
      <c r="KZY444" s="42"/>
      <c r="KZZ444" s="42"/>
      <c r="LAA444" s="42"/>
      <c r="LAB444" s="42"/>
      <c r="LAC444" s="42"/>
      <c r="LAD444" s="42"/>
      <c r="LAE444" s="42"/>
      <c r="LAF444" s="42"/>
      <c r="LAG444" s="42"/>
      <c r="LAH444" s="42"/>
      <c r="LAI444" s="42"/>
      <c r="LAJ444" s="42"/>
      <c r="LAK444" s="42"/>
      <c r="LAL444" s="42"/>
      <c r="LAM444" s="42"/>
      <c r="LAN444" s="42"/>
      <c r="LAO444" s="42"/>
      <c r="LAP444" s="42"/>
      <c r="LAQ444" s="42"/>
      <c r="LAR444" s="42"/>
      <c r="LAS444" s="42"/>
      <c r="LAT444" s="42"/>
      <c r="LAU444" s="42"/>
      <c r="LAV444" s="42"/>
      <c r="LAW444" s="42"/>
      <c r="LAX444" s="42"/>
      <c r="LAY444" s="42"/>
      <c r="LAZ444" s="42"/>
      <c r="LBA444" s="42"/>
      <c r="LBB444" s="42"/>
      <c r="LBC444" s="42"/>
      <c r="LBD444" s="42"/>
      <c r="LBE444" s="42"/>
      <c r="LBF444" s="42"/>
      <c r="LBG444" s="42"/>
      <c r="LBH444" s="42"/>
      <c r="LBI444" s="42"/>
      <c r="LBJ444" s="42"/>
      <c r="LBK444" s="42"/>
      <c r="LBL444" s="42"/>
      <c r="LBM444" s="42"/>
      <c r="LBN444" s="42"/>
      <c r="LBO444" s="42"/>
      <c r="LBP444" s="42"/>
      <c r="LBQ444" s="42"/>
      <c r="LBR444" s="42"/>
      <c r="LBS444" s="42"/>
      <c r="LBT444" s="42"/>
      <c r="LBU444" s="42"/>
      <c r="LBV444" s="42"/>
      <c r="LBW444" s="42"/>
      <c r="LBX444" s="42"/>
      <c r="LBY444" s="42"/>
      <c r="LBZ444" s="42"/>
      <c r="LCA444" s="42"/>
      <c r="LCB444" s="42"/>
      <c r="LCC444" s="42"/>
      <c r="LCD444" s="42"/>
      <c r="LCE444" s="42"/>
      <c r="LCF444" s="42"/>
      <c r="LCG444" s="42"/>
      <c r="LCH444" s="42"/>
      <c r="LCI444" s="42"/>
      <c r="LCJ444" s="42"/>
      <c r="LCK444" s="42"/>
      <c r="LCL444" s="42"/>
      <c r="LCM444" s="42"/>
      <c r="LCN444" s="42"/>
      <c r="LCO444" s="42"/>
      <c r="LCP444" s="42"/>
      <c r="LCQ444" s="42"/>
      <c r="LCR444" s="42"/>
      <c r="LCS444" s="42"/>
      <c r="LCT444" s="42"/>
      <c r="LCU444" s="42"/>
      <c r="LCV444" s="42"/>
      <c r="LCW444" s="42"/>
      <c r="LCX444" s="42"/>
      <c r="LCY444" s="42"/>
      <c r="LCZ444" s="42"/>
      <c r="LDA444" s="42"/>
      <c r="LDB444" s="42"/>
      <c r="LDC444" s="42"/>
      <c r="LDD444" s="42"/>
      <c r="LDE444" s="42"/>
      <c r="LDF444" s="42"/>
      <c r="LDG444" s="42"/>
      <c r="LDH444" s="42"/>
      <c r="LDI444" s="42"/>
      <c r="LDJ444" s="42"/>
      <c r="LDK444" s="42"/>
      <c r="LDL444" s="42"/>
      <c r="LDM444" s="42"/>
      <c r="LDN444" s="42"/>
      <c r="LDO444" s="42"/>
      <c r="LDP444" s="42"/>
      <c r="LDQ444" s="42"/>
      <c r="LDR444" s="42"/>
      <c r="LDS444" s="42"/>
      <c r="LDT444" s="42"/>
      <c r="LDU444" s="42"/>
      <c r="LDV444" s="42"/>
      <c r="LDW444" s="42"/>
      <c r="LDX444" s="42"/>
      <c r="LDY444" s="42"/>
      <c r="LDZ444" s="42"/>
      <c r="LEA444" s="42"/>
      <c r="LEB444" s="42"/>
      <c r="LEC444" s="42"/>
      <c r="LED444" s="42"/>
      <c r="LEE444" s="42"/>
      <c r="LEF444" s="42"/>
      <c r="LEG444" s="42"/>
      <c r="LEH444" s="42"/>
      <c r="LEI444" s="42"/>
      <c r="LEJ444" s="42"/>
      <c r="LEK444" s="42"/>
      <c r="LEL444" s="42"/>
      <c r="LEM444" s="42"/>
      <c r="LEN444" s="42"/>
      <c r="LEO444" s="42"/>
      <c r="LEP444" s="42"/>
      <c r="LEQ444" s="42"/>
      <c r="LER444" s="42"/>
      <c r="LES444" s="42"/>
      <c r="LET444" s="42"/>
      <c r="LEU444" s="42"/>
      <c r="LEV444" s="42"/>
      <c r="LEW444" s="42"/>
      <c r="LEX444" s="42"/>
      <c r="LEY444" s="42"/>
      <c r="LEZ444" s="42"/>
      <c r="LFA444" s="42"/>
      <c r="LFB444" s="42"/>
      <c r="LFC444" s="42"/>
      <c r="LFD444" s="42"/>
      <c r="LFE444" s="42"/>
      <c r="LFF444" s="42"/>
      <c r="LFG444" s="42"/>
      <c r="LFH444" s="42"/>
      <c r="LFI444" s="42"/>
      <c r="LFJ444" s="42"/>
      <c r="LFK444" s="42"/>
      <c r="LFL444" s="42"/>
      <c r="LFM444" s="42"/>
      <c r="LFN444" s="42"/>
      <c r="LFO444" s="42"/>
      <c r="LFP444" s="42"/>
      <c r="LFQ444" s="42"/>
      <c r="LFR444" s="42"/>
      <c r="LFS444" s="42"/>
      <c r="LFT444" s="42"/>
      <c r="LFU444" s="42"/>
      <c r="LFV444" s="42"/>
      <c r="LFW444" s="42"/>
      <c r="LFX444" s="42"/>
      <c r="LFY444" s="42"/>
      <c r="LFZ444" s="42"/>
      <c r="LGA444" s="42"/>
      <c r="LGB444" s="42"/>
      <c r="LGC444" s="42"/>
      <c r="LGD444" s="42"/>
      <c r="LGE444" s="42"/>
      <c r="LGF444" s="42"/>
      <c r="LGG444" s="42"/>
      <c r="LGH444" s="42"/>
      <c r="LGI444" s="42"/>
      <c r="LGJ444" s="42"/>
      <c r="LGK444" s="42"/>
      <c r="LGL444" s="42"/>
      <c r="LGM444" s="42"/>
      <c r="LGN444" s="42"/>
      <c r="LGO444" s="42"/>
      <c r="LGP444" s="42"/>
      <c r="LGQ444" s="42"/>
      <c r="LGR444" s="42"/>
      <c r="LGS444" s="42"/>
      <c r="LGT444" s="42"/>
      <c r="LGU444" s="42"/>
      <c r="LGV444" s="42"/>
      <c r="LGW444" s="42"/>
      <c r="LGX444" s="42"/>
      <c r="LGY444" s="42"/>
      <c r="LGZ444" s="42"/>
      <c r="LHA444" s="42"/>
      <c r="LHB444" s="42"/>
      <c r="LHC444" s="42"/>
      <c r="LHD444" s="42"/>
      <c r="LHE444" s="42"/>
      <c r="LHF444" s="42"/>
      <c r="LHG444" s="42"/>
      <c r="LHH444" s="42"/>
      <c r="LHI444" s="42"/>
      <c r="LHJ444" s="42"/>
      <c r="LHK444" s="42"/>
      <c r="LHL444" s="42"/>
      <c r="LHM444" s="42"/>
      <c r="LHN444" s="42"/>
      <c r="LHO444" s="42"/>
      <c r="LHP444" s="42"/>
      <c r="LHQ444" s="42"/>
      <c r="LHR444" s="42"/>
      <c r="LHS444" s="42"/>
      <c r="LHT444" s="42"/>
      <c r="LHU444" s="42"/>
      <c r="LHV444" s="42"/>
      <c r="LHW444" s="42"/>
      <c r="LHX444" s="42"/>
      <c r="LHY444" s="42"/>
      <c r="LHZ444" s="42"/>
      <c r="LIA444" s="42"/>
      <c r="LIB444" s="42"/>
      <c r="LIC444" s="42"/>
      <c r="LID444" s="42"/>
      <c r="LIE444" s="42"/>
      <c r="LIF444" s="42"/>
      <c r="LIG444" s="42"/>
      <c r="LIH444" s="42"/>
      <c r="LII444" s="42"/>
      <c r="LIJ444" s="42"/>
      <c r="LIK444" s="42"/>
      <c r="LIL444" s="42"/>
      <c r="LIM444" s="42"/>
      <c r="LIN444" s="42"/>
      <c r="LIO444" s="42"/>
      <c r="LIP444" s="42"/>
      <c r="LIQ444" s="42"/>
      <c r="LIR444" s="42"/>
      <c r="LIS444" s="42"/>
      <c r="LIT444" s="42"/>
      <c r="LIU444" s="42"/>
      <c r="LIV444" s="42"/>
      <c r="LIW444" s="42"/>
      <c r="LIX444" s="42"/>
      <c r="LIY444" s="42"/>
      <c r="LIZ444" s="42"/>
      <c r="LJA444" s="42"/>
      <c r="LJB444" s="42"/>
      <c r="LJC444" s="42"/>
      <c r="LJD444" s="42"/>
      <c r="LJE444" s="42"/>
      <c r="LJF444" s="42"/>
      <c r="LJG444" s="42"/>
      <c r="LJH444" s="42"/>
      <c r="LJI444" s="42"/>
      <c r="LJJ444" s="42"/>
      <c r="LJK444" s="42"/>
      <c r="LJL444" s="42"/>
      <c r="LJM444" s="42"/>
      <c r="LJN444" s="42"/>
      <c r="LJO444" s="42"/>
      <c r="LJP444" s="42"/>
      <c r="LJQ444" s="42"/>
      <c r="LJR444" s="42"/>
      <c r="LJS444" s="42"/>
      <c r="LJT444" s="42"/>
      <c r="LJU444" s="42"/>
      <c r="LJV444" s="42"/>
      <c r="LJW444" s="42"/>
      <c r="LJX444" s="42"/>
      <c r="LJY444" s="42"/>
      <c r="LJZ444" s="42"/>
      <c r="LKA444" s="42"/>
      <c r="LKB444" s="42"/>
      <c r="LKC444" s="42"/>
      <c r="LKD444" s="42"/>
      <c r="LKE444" s="42"/>
      <c r="LKF444" s="42"/>
      <c r="LKG444" s="42"/>
      <c r="LKH444" s="42"/>
      <c r="LKI444" s="42"/>
      <c r="LKJ444" s="42"/>
      <c r="LKK444" s="42"/>
      <c r="LKL444" s="42"/>
      <c r="LKM444" s="42"/>
      <c r="LKN444" s="42"/>
      <c r="LKO444" s="42"/>
      <c r="LKP444" s="42"/>
      <c r="LKQ444" s="42"/>
      <c r="LKR444" s="42"/>
      <c r="LKS444" s="42"/>
      <c r="LKT444" s="42"/>
      <c r="LKU444" s="42"/>
      <c r="LKV444" s="42"/>
      <c r="LKW444" s="42"/>
      <c r="LKX444" s="42"/>
      <c r="LKY444" s="42"/>
      <c r="LKZ444" s="42"/>
      <c r="LLA444" s="42"/>
      <c r="LLB444" s="42"/>
      <c r="LLC444" s="42"/>
      <c r="LLD444" s="42"/>
      <c r="LLE444" s="42"/>
      <c r="LLF444" s="42"/>
      <c r="LLG444" s="42"/>
      <c r="LLH444" s="42"/>
      <c r="LLI444" s="42"/>
      <c r="LLJ444" s="42"/>
      <c r="LLK444" s="42"/>
      <c r="LLL444" s="42"/>
      <c r="LLM444" s="42"/>
      <c r="LLN444" s="42"/>
      <c r="LLO444" s="42"/>
      <c r="LLP444" s="42"/>
      <c r="LLQ444" s="42"/>
      <c r="LLR444" s="42"/>
      <c r="LLS444" s="42"/>
      <c r="LLT444" s="42"/>
      <c r="LLU444" s="42"/>
      <c r="LLV444" s="42"/>
      <c r="LLW444" s="42"/>
      <c r="LLX444" s="42"/>
      <c r="LLY444" s="42"/>
      <c r="LLZ444" s="42"/>
      <c r="LMA444" s="42"/>
      <c r="LMB444" s="42"/>
      <c r="LMC444" s="42"/>
      <c r="LMD444" s="42"/>
      <c r="LME444" s="42"/>
      <c r="LMF444" s="42"/>
      <c r="LMG444" s="42"/>
      <c r="LMH444" s="42"/>
      <c r="LMI444" s="42"/>
      <c r="LMJ444" s="42"/>
      <c r="LMK444" s="42"/>
      <c r="LML444" s="42"/>
      <c r="LMM444" s="42"/>
      <c r="LMN444" s="42"/>
      <c r="LMO444" s="42"/>
      <c r="LMP444" s="42"/>
      <c r="LMQ444" s="42"/>
      <c r="LMR444" s="42"/>
      <c r="LMS444" s="42"/>
      <c r="LMT444" s="42"/>
      <c r="LMU444" s="42"/>
      <c r="LMV444" s="42"/>
      <c r="LMW444" s="42"/>
      <c r="LMX444" s="42"/>
      <c r="LMY444" s="42"/>
      <c r="LMZ444" s="42"/>
      <c r="LNA444" s="42"/>
      <c r="LNB444" s="42"/>
      <c r="LNC444" s="42"/>
      <c r="LND444" s="42"/>
      <c r="LNE444" s="42"/>
      <c r="LNF444" s="42"/>
      <c r="LNG444" s="42"/>
      <c r="LNH444" s="42"/>
      <c r="LNI444" s="42"/>
      <c r="LNJ444" s="42"/>
      <c r="LNK444" s="42"/>
      <c r="LNL444" s="42"/>
      <c r="LNM444" s="42"/>
      <c r="LNN444" s="42"/>
      <c r="LNO444" s="42"/>
      <c r="LNP444" s="42"/>
      <c r="LNQ444" s="42"/>
      <c r="LNR444" s="42"/>
      <c r="LNS444" s="42"/>
      <c r="LNT444" s="42"/>
      <c r="LNU444" s="42"/>
      <c r="LNV444" s="42"/>
      <c r="LNW444" s="42"/>
      <c r="LNX444" s="42"/>
      <c r="LNY444" s="42"/>
      <c r="LNZ444" s="42"/>
      <c r="LOA444" s="42"/>
      <c r="LOB444" s="42"/>
      <c r="LOC444" s="42"/>
      <c r="LOD444" s="42"/>
      <c r="LOE444" s="42"/>
      <c r="LOF444" s="42"/>
      <c r="LOG444" s="42"/>
      <c r="LOH444" s="42"/>
      <c r="LOI444" s="42"/>
      <c r="LOJ444" s="42"/>
      <c r="LOK444" s="42"/>
      <c r="LOL444" s="42"/>
      <c r="LOM444" s="42"/>
      <c r="LON444" s="42"/>
      <c r="LOO444" s="42"/>
      <c r="LOP444" s="42"/>
      <c r="LOQ444" s="42"/>
      <c r="LOR444" s="42"/>
      <c r="LOS444" s="42"/>
      <c r="LOT444" s="42"/>
      <c r="LOU444" s="42"/>
      <c r="LOV444" s="42"/>
      <c r="LOW444" s="42"/>
      <c r="LOX444" s="42"/>
      <c r="LOY444" s="42"/>
      <c r="LOZ444" s="42"/>
      <c r="LPA444" s="42"/>
      <c r="LPB444" s="42"/>
      <c r="LPC444" s="42"/>
      <c r="LPD444" s="42"/>
      <c r="LPE444" s="42"/>
      <c r="LPF444" s="42"/>
      <c r="LPG444" s="42"/>
      <c r="LPH444" s="42"/>
      <c r="LPI444" s="42"/>
      <c r="LPJ444" s="42"/>
      <c r="LPK444" s="42"/>
      <c r="LPL444" s="42"/>
      <c r="LPM444" s="42"/>
      <c r="LPN444" s="42"/>
      <c r="LPO444" s="42"/>
      <c r="LPP444" s="42"/>
      <c r="LPQ444" s="42"/>
      <c r="LPR444" s="42"/>
      <c r="LPS444" s="42"/>
      <c r="LPT444" s="42"/>
      <c r="LPU444" s="42"/>
      <c r="LPV444" s="42"/>
      <c r="LPW444" s="42"/>
      <c r="LPX444" s="42"/>
      <c r="LPY444" s="42"/>
      <c r="LPZ444" s="42"/>
      <c r="LQA444" s="42"/>
      <c r="LQB444" s="42"/>
      <c r="LQC444" s="42"/>
      <c r="LQD444" s="42"/>
      <c r="LQE444" s="42"/>
      <c r="LQF444" s="42"/>
      <c r="LQG444" s="42"/>
      <c r="LQH444" s="42"/>
      <c r="LQI444" s="42"/>
      <c r="LQJ444" s="42"/>
      <c r="LQK444" s="42"/>
      <c r="LQL444" s="42"/>
      <c r="LQM444" s="42"/>
      <c r="LQN444" s="42"/>
      <c r="LQO444" s="42"/>
      <c r="LQP444" s="42"/>
      <c r="LQQ444" s="42"/>
      <c r="LQR444" s="42"/>
      <c r="LQS444" s="42"/>
      <c r="LQT444" s="42"/>
      <c r="LQU444" s="42"/>
      <c r="LQV444" s="42"/>
      <c r="LQW444" s="42"/>
      <c r="LQX444" s="42"/>
      <c r="LQY444" s="42"/>
      <c r="LQZ444" s="42"/>
      <c r="LRA444" s="42"/>
      <c r="LRB444" s="42"/>
      <c r="LRC444" s="42"/>
      <c r="LRD444" s="42"/>
      <c r="LRE444" s="42"/>
      <c r="LRF444" s="42"/>
      <c r="LRG444" s="42"/>
      <c r="LRH444" s="42"/>
      <c r="LRI444" s="42"/>
      <c r="LRJ444" s="42"/>
      <c r="LRK444" s="42"/>
      <c r="LRL444" s="42"/>
      <c r="LRM444" s="42"/>
      <c r="LRN444" s="42"/>
      <c r="LRO444" s="42"/>
      <c r="LRP444" s="42"/>
      <c r="LRQ444" s="42"/>
      <c r="LRR444" s="42"/>
      <c r="LRS444" s="42"/>
      <c r="LRT444" s="42"/>
      <c r="LRU444" s="42"/>
      <c r="LRV444" s="42"/>
      <c r="LRW444" s="42"/>
      <c r="LRX444" s="42"/>
      <c r="LRY444" s="42"/>
      <c r="LRZ444" s="42"/>
      <c r="LSA444" s="42"/>
      <c r="LSB444" s="42"/>
      <c r="LSC444" s="42"/>
      <c r="LSD444" s="42"/>
      <c r="LSE444" s="42"/>
      <c r="LSF444" s="42"/>
      <c r="LSG444" s="42"/>
      <c r="LSH444" s="42"/>
      <c r="LSI444" s="42"/>
      <c r="LSJ444" s="42"/>
      <c r="LSK444" s="42"/>
      <c r="LSL444" s="42"/>
      <c r="LSM444" s="42"/>
      <c r="LSN444" s="42"/>
      <c r="LSO444" s="42"/>
      <c r="LSP444" s="42"/>
      <c r="LSQ444" s="42"/>
      <c r="LSR444" s="42"/>
      <c r="LSS444" s="42"/>
      <c r="LST444" s="42"/>
      <c r="LSU444" s="42"/>
      <c r="LSV444" s="42"/>
      <c r="LSW444" s="42"/>
      <c r="LSX444" s="42"/>
      <c r="LSY444" s="42"/>
      <c r="LSZ444" s="42"/>
      <c r="LTA444" s="42"/>
      <c r="LTB444" s="42"/>
      <c r="LTC444" s="42"/>
      <c r="LTD444" s="42"/>
      <c r="LTE444" s="42"/>
      <c r="LTF444" s="42"/>
      <c r="LTG444" s="42"/>
      <c r="LTH444" s="42"/>
      <c r="LTI444" s="42"/>
      <c r="LTJ444" s="42"/>
      <c r="LTK444" s="42"/>
      <c r="LTL444" s="42"/>
      <c r="LTM444" s="42"/>
      <c r="LTN444" s="42"/>
      <c r="LTO444" s="42"/>
      <c r="LTP444" s="42"/>
      <c r="LTQ444" s="42"/>
      <c r="LTR444" s="42"/>
      <c r="LTS444" s="42"/>
      <c r="LTT444" s="42"/>
      <c r="LTU444" s="42"/>
      <c r="LTV444" s="42"/>
      <c r="LTW444" s="42"/>
      <c r="LTX444" s="42"/>
      <c r="LTY444" s="42"/>
      <c r="LTZ444" s="42"/>
      <c r="LUA444" s="42"/>
      <c r="LUB444" s="42"/>
      <c r="LUC444" s="42"/>
      <c r="LUD444" s="42"/>
      <c r="LUE444" s="42"/>
      <c r="LUF444" s="42"/>
      <c r="LUG444" s="42"/>
      <c r="LUH444" s="42"/>
      <c r="LUI444" s="42"/>
      <c r="LUJ444" s="42"/>
      <c r="LUK444" s="42"/>
      <c r="LUL444" s="42"/>
      <c r="LUM444" s="42"/>
      <c r="LUN444" s="42"/>
      <c r="LUO444" s="42"/>
      <c r="LUP444" s="42"/>
      <c r="LUQ444" s="42"/>
      <c r="LUR444" s="42"/>
      <c r="LUS444" s="42"/>
      <c r="LUT444" s="42"/>
      <c r="LUU444" s="42"/>
      <c r="LUV444" s="42"/>
      <c r="LUW444" s="42"/>
      <c r="LUX444" s="42"/>
      <c r="LUY444" s="42"/>
      <c r="LUZ444" s="42"/>
      <c r="LVA444" s="42"/>
      <c r="LVB444" s="42"/>
      <c r="LVC444" s="42"/>
      <c r="LVD444" s="42"/>
      <c r="LVE444" s="42"/>
      <c r="LVF444" s="42"/>
      <c r="LVG444" s="42"/>
      <c r="LVH444" s="42"/>
      <c r="LVI444" s="42"/>
      <c r="LVJ444" s="42"/>
      <c r="LVK444" s="42"/>
      <c r="LVL444" s="42"/>
      <c r="LVM444" s="42"/>
      <c r="LVN444" s="42"/>
      <c r="LVO444" s="42"/>
      <c r="LVP444" s="42"/>
      <c r="LVQ444" s="42"/>
      <c r="LVR444" s="42"/>
      <c r="LVS444" s="42"/>
      <c r="LVT444" s="42"/>
      <c r="LVU444" s="42"/>
      <c r="LVV444" s="42"/>
      <c r="LVW444" s="42"/>
      <c r="LVX444" s="42"/>
      <c r="LVY444" s="42"/>
      <c r="LVZ444" s="42"/>
      <c r="LWA444" s="42"/>
      <c r="LWB444" s="42"/>
      <c r="LWC444" s="42"/>
      <c r="LWD444" s="42"/>
      <c r="LWE444" s="42"/>
      <c r="LWF444" s="42"/>
      <c r="LWG444" s="42"/>
      <c r="LWH444" s="42"/>
      <c r="LWI444" s="42"/>
      <c r="LWJ444" s="42"/>
      <c r="LWK444" s="42"/>
      <c r="LWL444" s="42"/>
      <c r="LWM444" s="42"/>
      <c r="LWN444" s="42"/>
      <c r="LWO444" s="42"/>
      <c r="LWP444" s="42"/>
      <c r="LWQ444" s="42"/>
      <c r="LWR444" s="42"/>
      <c r="LWS444" s="42"/>
      <c r="LWT444" s="42"/>
      <c r="LWU444" s="42"/>
      <c r="LWV444" s="42"/>
      <c r="LWW444" s="42"/>
      <c r="LWX444" s="42"/>
      <c r="LWY444" s="42"/>
      <c r="LWZ444" s="42"/>
      <c r="LXA444" s="42"/>
      <c r="LXB444" s="42"/>
      <c r="LXC444" s="42"/>
      <c r="LXD444" s="42"/>
      <c r="LXE444" s="42"/>
      <c r="LXF444" s="42"/>
      <c r="LXG444" s="42"/>
      <c r="LXH444" s="42"/>
      <c r="LXI444" s="42"/>
      <c r="LXJ444" s="42"/>
      <c r="LXK444" s="42"/>
      <c r="LXL444" s="42"/>
      <c r="LXM444" s="42"/>
      <c r="LXN444" s="42"/>
      <c r="LXO444" s="42"/>
      <c r="LXP444" s="42"/>
      <c r="LXQ444" s="42"/>
      <c r="LXR444" s="42"/>
      <c r="LXS444" s="42"/>
      <c r="LXT444" s="42"/>
      <c r="LXU444" s="42"/>
      <c r="LXV444" s="42"/>
      <c r="LXW444" s="42"/>
      <c r="LXX444" s="42"/>
      <c r="LXY444" s="42"/>
      <c r="LXZ444" s="42"/>
      <c r="LYA444" s="42"/>
      <c r="LYB444" s="42"/>
      <c r="LYC444" s="42"/>
      <c r="LYD444" s="42"/>
      <c r="LYE444" s="42"/>
      <c r="LYF444" s="42"/>
      <c r="LYG444" s="42"/>
      <c r="LYH444" s="42"/>
      <c r="LYI444" s="42"/>
      <c r="LYJ444" s="42"/>
      <c r="LYK444" s="42"/>
      <c r="LYL444" s="42"/>
      <c r="LYM444" s="42"/>
      <c r="LYN444" s="42"/>
      <c r="LYO444" s="42"/>
      <c r="LYP444" s="42"/>
      <c r="LYQ444" s="42"/>
      <c r="LYR444" s="42"/>
      <c r="LYS444" s="42"/>
      <c r="LYT444" s="42"/>
      <c r="LYU444" s="42"/>
      <c r="LYV444" s="42"/>
      <c r="LYW444" s="42"/>
      <c r="LYX444" s="42"/>
      <c r="LYY444" s="42"/>
      <c r="LYZ444" s="42"/>
      <c r="LZA444" s="42"/>
      <c r="LZB444" s="42"/>
      <c r="LZC444" s="42"/>
      <c r="LZD444" s="42"/>
      <c r="LZE444" s="42"/>
      <c r="LZF444" s="42"/>
      <c r="LZG444" s="42"/>
      <c r="LZH444" s="42"/>
      <c r="LZI444" s="42"/>
      <c r="LZJ444" s="42"/>
      <c r="LZK444" s="42"/>
      <c r="LZL444" s="42"/>
      <c r="LZM444" s="42"/>
      <c r="LZN444" s="42"/>
      <c r="LZO444" s="42"/>
      <c r="LZP444" s="42"/>
      <c r="LZQ444" s="42"/>
      <c r="LZR444" s="42"/>
      <c r="LZS444" s="42"/>
      <c r="LZT444" s="42"/>
      <c r="LZU444" s="42"/>
      <c r="LZV444" s="42"/>
      <c r="LZW444" s="42"/>
      <c r="LZX444" s="42"/>
      <c r="LZY444" s="42"/>
      <c r="LZZ444" s="42"/>
      <c r="MAA444" s="42"/>
      <c r="MAB444" s="42"/>
      <c r="MAC444" s="42"/>
      <c r="MAD444" s="42"/>
      <c r="MAE444" s="42"/>
      <c r="MAF444" s="42"/>
      <c r="MAG444" s="42"/>
      <c r="MAH444" s="42"/>
      <c r="MAI444" s="42"/>
      <c r="MAJ444" s="42"/>
      <c r="MAK444" s="42"/>
      <c r="MAL444" s="42"/>
      <c r="MAM444" s="42"/>
      <c r="MAN444" s="42"/>
      <c r="MAO444" s="42"/>
      <c r="MAP444" s="42"/>
      <c r="MAQ444" s="42"/>
      <c r="MAR444" s="42"/>
      <c r="MAS444" s="42"/>
      <c r="MAT444" s="42"/>
      <c r="MAU444" s="42"/>
      <c r="MAV444" s="42"/>
      <c r="MAW444" s="42"/>
      <c r="MAX444" s="42"/>
      <c r="MAY444" s="42"/>
      <c r="MAZ444" s="42"/>
      <c r="MBA444" s="42"/>
      <c r="MBB444" s="42"/>
      <c r="MBC444" s="42"/>
      <c r="MBD444" s="42"/>
      <c r="MBE444" s="42"/>
      <c r="MBF444" s="42"/>
      <c r="MBG444" s="42"/>
      <c r="MBH444" s="42"/>
      <c r="MBI444" s="42"/>
      <c r="MBJ444" s="42"/>
      <c r="MBK444" s="42"/>
      <c r="MBL444" s="42"/>
      <c r="MBM444" s="42"/>
      <c r="MBN444" s="42"/>
      <c r="MBO444" s="42"/>
      <c r="MBP444" s="42"/>
      <c r="MBQ444" s="42"/>
      <c r="MBR444" s="42"/>
      <c r="MBS444" s="42"/>
      <c r="MBT444" s="42"/>
      <c r="MBU444" s="42"/>
      <c r="MBV444" s="42"/>
      <c r="MBW444" s="42"/>
      <c r="MBX444" s="42"/>
      <c r="MBY444" s="42"/>
      <c r="MBZ444" s="42"/>
      <c r="MCA444" s="42"/>
      <c r="MCB444" s="42"/>
      <c r="MCC444" s="42"/>
      <c r="MCD444" s="42"/>
      <c r="MCE444" s="42"/>
      <c r="MCF444" s="42"/>
      <c r="MCG444" s="42"/>
      <c r="MCH444" s="42"/>
      <c r="MCI444" s="42"/>
      <c r="MCJ444" s="42"/>
      <c r="MCK444" s="42"/>
      <c r="MCL444" s="42"/>
      <c r="MCM444" s="42"/>
      <c r="MCN444" s="42"/>
      <c r="MCO444" s="42"/>
      <c r="MCP444" s="42"/>
      <c r="MCQ444" s="42"/>
      <c r="MCR444" s="42"/>
      <c r="MCS444" s="42"/>
      <c r="MCT444" s="42"/>
      <c r="MCU444" s="42"/>
      <c r="MCV444" s="42"/>
      <c r="MCW444" s="42"/>
      <c r="MCX444" s="42"/>
      <c r="MCY444" s="42"/>
      <c r="MCZ444" s="42"/>
      <c r="MDA444" s="42"/>
      <c r="MDB444" s="42"/>
      <c r="MDC444" s="42"/>
      <c r="MDD444" s="42"/>
      <c r="MDE444" s="42"/>
      <c r="MDF444" s="42"/>
      <c r="MDG444" s="42"/>
      <c r="MDH444" s="42"/>
      <c r="MDI444" s="42"/>
      <c r="MDJ444" s="42"/>
      <c r="MDK444" s="42"/>
      <c r="MDL444" s="42"/>
      <c r="MDM444" s="42"/>
      <c r="MDN444" s="42"/>
      <c r="MDO444" s="42"/>
      <c r="MDP444" s="42"/>
      <c r="MDQ444" s="42"/>
      <c r="MDR444" s="42"/>
      <c r="MDS444" s="42"/>
      <c r="MDT444" s="42"/>
      <c r="MDU444" s="42"/>
      <c r="MDV444" s="42"/>
      <c r="MDW444" s="42"/>
      <c r="MDX444" s="42"/>
      <c r="MDY444" s="42"/>
      <c r="MDZ444" s="42"/>
      <c r="MEA444" s="42"/>
      <c r="MEB444" s="42"/>
      <c r="MEC444" s="42"/>
      <c r="MED444" s="42"/>
      <c r="MEE444" s="42"/>
      <c r="MEF444" s="42"/>
      <c r="MEG444" s="42"/>
      <c r="MEH444" s="42"/>
      <c r="MEI444" s="42"/>
      <c r="MEJ444" s="42"/>
      <c r="MEK444" s="42"/>
      <c r="MEL444" s="42"/>
      <c r="MEM444" s="42"/>
      <c r="MEN444" s="42"/>
      <c r="MEO444" s="42"/>
      <c r="MEP444" s="42"/>
      <c r="MEQ444" s="42"/>
      <c r="MER444" s="42"/>
      <c r="MES444" s="42"/>
      <c r="MET444" s="42"/>
      <c r="MEU444" s="42"/>
      <c r="MEV444" s="42"/>
      <c r="MEW444" s="42"/>
      <c r="MEX444" s="42"/>
      <c r="MEY444" s="42"/>
      <c r="MEZ444" s="42"/>
      <c r="MFA444" s="42"/>
      <c r="MFB444" s="42"/>
      <c r="MFC444" s="42"/>
      <c r="MFD444" s="42"/>
      <c r="MFE444" s="42"/>
      <c r="MFF444" s="42"/>
      <c r="MFG444" s="42"/>
      <c r="MFH444" s="42"/>
      <c r="MFI444" s="42"/>
      <c r="MFJ444" s="42"/>
      <c r="MFK444" s="42"/>
      <c r="MFL444" s="42"/>
      <c r="MFM444" s="42"/>
      <c r="MFN444" s="42"/>
      <c r="MFO444" s="42"/>
      <c r="MFP444" s="42"/>
      <c r="MFQ444" s="42"/>
      <c r="MFR444" s="42"/>
      <c r="MFS444" s="42"/>
      <c r="MFT444" s="42"/>
      <c r="MFU444" s="42"/>
      <c r="MFV444" s="42"/>
      <c r="MFW444" s="42"/>
      <c r="MFX444" s="42"/>
      <c r="MFY444" s="42"/>
      <c r="MFZ444" s="42"/>
      <c r="MGA444" s="42"/>
      <c r="MGB444" s="42"/>
      <c r="MGC444" s="42"/>
      <c r="MGD444" s="42"/>
      <c r="MGE444" s="42"/>
      <c r="MGF444" s="42"/>
      <c r="MGG444" s="42"/>
      <c r="MGH444" s="42"/>
      <c r="MGI444" s="42"/>
      <c r="MGJ444" s="42"/>
      <c r="MGK444" s="42"/>
      <c r="MGL444" s="42"/>
      <c r="MGM444" s="42"/>
      <c r="MGN444" s="42"/>
      <c r="MGO444" s="42"/>
      <c r="MGP444" s="42"/>
      <c r="MGQ444" s="42"/>
      <c r="MGR444" s="42"/>
      <c r="MGS444" s="42"/>
      <c r="MGT444" s="42"/>
      <c r="MGU444" s="42"/>
      <c r="MGV444" s="42"/>
      <c r="MGW444" s="42"/>
      <c r="MGX444" s="42"/>
      <c r="MGY444" s="42"/>
      <c r="MGZ444" s="42"/>
      <c r="MHA444" s="42"/>
      <c r="MHB444" s="42"/>
      <c r="MHC444" s="42"/>
      <c r="MHD444" s="42"/>
      <c r="MHE444" s="42"/>
      <c r="MHF444" s="42"/>
      <c r="MHG444" s="42"/>
      <c r="MHH444" s="42"/>
      <c r="MHI444" s="42"/>
      <c r="MHJ444" s="42"/>
      <c r="MHK444" s="42"/>
      <c r="MHL444" s="42"/>
      <c r="MHM444" s="42"/>
      <c r="MHN444" s="42"/>
      <c r="MHO444" s="42"/>
      <c r="MHP444" s="42"/>
      <c r="MHQ444" s="42"/>
      <c r="MHR444" s="42"/>
      <c r="MHS444" s="42"/>
      <c r="MHT444" s="42"/>
      <c r="MHU444" s="42"/>
      <c r="MHV444" s="42"/>
      <c r="MHW444" s="42"/>
      <c r="MHX444" s="42"/>
      <c r="MHY444" s="42"/>
      <c r="MHZ444" s="42"/>
      <c r="MIA444" s="42"/>
      <c r="MIB444" s="42"/>
      <c r="MIC444" s="42"/>
      <c r="MID444" s="42"/>
      <c r="MIE444" s="42"/>
      <c r="MIF444" s="42"/>
      <c r="MIG444" s="42"/>
      <c r="MIH444" s="42"/>
      <c r="MII444" s="42"/>
      <c r="MIJ444" s="42"/>
      <c r="MIK444" s="42"/>
      <c r="MIL444" s="42"/>
      <c r="MIM444" s="42"/>
      <c r="MIN444" s="42"/>
      <c r="MIO444" s="42"/>
      <c r="MIP444" s="42"/>
      <c r="MIQ444" s="42"/>
      <c r="MIR444" s="42"/>
      <c r="MIS444" s="42"/>
      <c r="MIT444" s="42"/>
      <c r="MIU444" s="42"/>
      <c r="MIV444" s="42"/>
      <c r="MIW444" s="42"/>
      <c r="MIX444" s="42"/>
      <c r="MIY444" s="42"/>
      <c r="MIZ444" s="42"/>
      <c r="MJA444" s="42"/>
      <c r="MJB444" s="42"/>
      <c r="MJC444" s="42"/>
      <c r="MJD444" s="42"/>
      <c r="MJE444" s="42"/>
      <c r="MJF444" s="42"/>
      <c r="MJG444" s="42"/>
      <c r="MJH444" s="42"/>
      <c r="MJI444" s="42"/>
      <c r="MJJ444" s="42"/>
      <c r="MJK444" s="42"/>
      <c r="MJL444" s="42"/>
      <c r="MJM444" s="42"/>
      <c r="MJN444" s="42"/>
      <c r="MJO444" s="42"/>
      <c r="MJP444" s="42"/>
      <c r="MJQ444" s="42"/>
      <c r="MJR444" s="42"/>
      <c r="MJS444" s="42"/>
      <c r="MJT444" s="42"/>
      <c r="MJU444" s="42"/>
      <c r="MJV444" s="42"/>
      <c r="MJW444" s="42"/>
      <c r="MJX444" s="42"/>
      <c r="MJY444" s="42"/>
      <c r="MJZ444" s="42"/>
      <c r="MKA444" s="42"/>
      <c r="MKB444" s="42"/>
      <c r="MKC444" s="42"/>
      <c r="MKD444" s="42"/>
      <c r="MKE444" s="42"/>
      <c r="MKF444" s="42"/>
      <c r="MKG444" s="42"/>
      <c r="MKH444" s="42"/>
      <c r="MKI444" s="42"/>
      <c r="MKJ444" s="42"/>
      <c r="MKK444" s="42"/>
      <c r="MKL444" s="42"/>
      <c r="MKM444" s="42"/>
      <c r="MKN444" s="42"/>
      <c r="MKO444" s="42"/>
      <c r="MKP444" s="42"/>
      <c r="MKQ444" s="42"/>
      <c r="MKR444" s="42"/>
      <c r="MKS444" s="42"/>
      <c r="MKT444" s="42"/>
      <c r="MKU444" s="42"/>
      <c r="MKV444" s="42"/>
      <c r="MKW444" s="42"/>
      <c r="MKX444" s="42"/>
      <c r="MKY444" s="42"/>
      <c r="MKZ444" s="42"/>
      <c r="MLA444" s="42"/>
      <c r="MLB444" s="42"/>
      <c r="MLC444" s="42"/>
      <c r="MLD444" s="42"/>
      <c r="MLE444" s="42"/>
      <c r="MLF444" s="42"/>
      <c r="MLG444" s="42"/>
      <c r="MLH444" s="42"/>
      <c r="MLI444" s="42"/>
      <c r="MLJ444" s="42"/>
      <c r="MLK444" s="42"/>
      <c r="MLL444" s="42"/>
      <c r="MLM444" s="42"/>
      <c r="MLN444" s="42"/>
      <c r="MLO444" s="42"/>
      <c r="MLP444" s="42"/>
      <c r="MLQ444" s="42"/>
      <c r="MLR444" s="42"/>
      <c r="MLS444" s="42"/>
      <c r="MLT444" s="42"/>
      <c r="MLU444" s="42"/>
      <c r="MLV444" s="42"/>
      <c r="MLW444" s="42"/>
      <c r="MLX444" s="42"/>
      <c r="MLY444" s="42"/>
      <c r="MLZ444" s="42"/>
      <c r="MMA444" s="42"/>
      <c r="MMB444" s="42"/>
      <c r="MMC444" s="42"/>
      <c r="MMD444" s="42"/>
      <c r="MME444" s="42"/>
      <c r="MMF444" s="42"/>
      <c r="MMG444" s="42"/>
      <c r="MMH444" s="42"/>
      <c r="MMI444" s="42"/>
      <c r="MMJ444" s="42"/>
      <c r="MMK444" s="42"/>
      <c r="MML444" s="42"/>
      <c r="MMM444" s="42"/>
      <c r="MMN444" s="42"/>
      <c r="MMO444" s="42"/>
      <c r="MMP444" s="42"/>
      <c r="MMQ444" s="42"/>
      <c r="MMR444" s="42"/>
      <c r="MMS444" s="42"/>
      <c r="MMT444" s="42"/>
      <c r="MMU444" s="42"/>
      <c r="MMV444" s="42"/>
      <c r="MMW444" s="42"/>
      <c r="MMX444" s="42"/>
      <c r="MMY444" s="42"/>
      <c r="MMZ444" s="42"/>
      <c r="MNA444" s="42"/>
      <c r="MNB444" s="42"/>
      <c r="MNC444" s="42"/>
      <c r="MND444" s="42"/>
      <c r="MNE444" s="42"/>
      <c r="MNF444" s="42"/>
      <c r="MNG444" s="42"/>
      <c r="MNH444" s="42"/>
      <c r="MNI444" s="42"/>
      <c r="MNJ444" s="42"/>
      <c r="MNK444" s="42"/>
      <c r="MNL444" s="42"/>
      <c r="MNM444" s="42"/>
      <c r="MNN444" s="42"/>
      <c r="MNO444" s="42"/>
      <c r="MNP444" s="42"/>
      <c r="MNQ444" s="42"/>
      <c r="MNR444" s="42"/>
      <c r="MNS444" s="42"/>
      <c r="MNT444" s="42"/>
      <c r="MNU444" s="42"/>
      <c r="MNV444" s="42"/>
      <c r="MNW444" s="42"/>
      <c r="MNX444" s="42"/>
      <c r="MNY444" s="42"/>
      <c r="MNZ444" s="42"/>
      <c r="MOA444" s="42"/>
      <c r="MOB444" s="42"/>
      <c r="MOC444" s="42"/>
      <c r="MOD444" s="42"/>
      <c r="MOE444" s="42"/>
      <c r="MOF444" s="42"/>
      <c r="MOG444" s="42"/>
      <c r="MOH444" s="42"/>
      <c r="MOI444" s="42"/>
      <c r="MOJ444" s="42"/>
      <c r="MOK444" s="42"/>
      <c r="MOL444" s="42"/>
      <c r="MOM444" s="42"/>
      <c r="MON444" s="42"/>
      <c r="MOO444" s="42"/>
      <c r="MOP444" s="42"/>
      <c r="MOQ444" s="42"/>
      <c r="MOR444" s="42"/>
      <c r="MOS444" s="42"/>
      <c r="MOT444" s="42"/>
      <c r="MOU444" s="42"/>
      <c r="MOV444" s="42"/>
      <c r="MOW444" s="42"/>
      <c r="MOX444" s="42"/>
      <c r="MOY444" s="42"/>
      <c r="MOZ444" s="42"/>
      <c r="MPA444" s="42"/>
      <c r="MPB444" s="42"/>
      <c r="MPC444" s="42"/>
      <c r="MPD444" s="42"/>
      <c r="MPE444" s="42"/>
      <c r="MPF444" s="42"/>
      <c r="MPG444" s="42"/>
      <c r="MPH444" s="42"/>
      <c r="MPI444" s="42"/>
      <c r="MPJ444" s="42"/>
      <c r="MPK444" s="42"/>
      <c r="MPL444" s="42"/>
      <c r="MPM444" s="42"/>
      <c r="MPN444" s="42"/>
      <c r="MPO444" s="42"/>
      <c r="MPP444" s="42"/>
      <c r="MPQ444" s="42"/>
      <c r="MPR444" s="42"/>
      <c r="MPS444" s="42"/>
      <c r="MPT444" s="42"/>
      <c r="MPU444" s="42"/>
      <c r="MPV444" s="42"/>
      <c r="MPW444" s="42"/>
      <c r="MPX444" s="42"/>
      <c r="MPY444" s="42"/>
      <c r="MPZ444" s="42"/>
      <c r="MQA444" s="42"/>
      <c r="MQB444" s="42"/>
      <c r="MQC444" s="42"/>
      <c r="MQD444" s="42"/>
      <c r="MQE444" s="42"/>
      <c r="MQF444" s="42"/>
      <c r="MQG444" s="42"/>
      <c r="MQH444" s="42"/>
      <c r="MQI444" s="42"/>
      <c r="MQJ444" s="42"/>
      <c r="MQK444" s="42"/>
      <c r="MQL444" s="42"/>
      <c r="MQM444" s="42"/>
      <c r="MQN444" s="42"/>
      <c r="MQO444" s="42"/>
      <c r="MQP444" s="42"/>
      <c r="MQQ444" s="42"/>
      <c r="MQR444" s="42"/>
      <c r="MQS444" s="42"/>
      <c r="MQT444" s="42"/>
      <c r="MQU444" s="42"/>
      <c r="MQV444" s="42"/>
      <c r="MQW444" s="42"/>
      <c r="MQX444" s="42"/>
      <c r="MQY444" s="42"/>
      <c r="MQZ444" s="42"/>
      <c r="MRA444" s="42"/>
      <c r="MRB444" s="42"/>
      <c r="MRC444" s="42"/>
      <c r="MRD444" s="42"/>
      <c r="MRE444" s="42"/>
      <c r="MRF444" s="42"/>
      <c r="MRG444" s="42"/>
      <c r="MRH444" s="42"/>
      <c r="MRI444" s="42"/>
      <c r="MRJ444" s="42"/>
      <c r="MRK444" s="42"/>
      <c r="MRL444" s="42"/>
      <c r="MRM444" s="42"/>
      <c r="MRN444" s="42"/>
      <c r="MRO444" s="42"/>
      <c r="MRP444" s="42"/>
      <c r="MRQ444" s="42"/>
      <c r="MRR444" s="42"/>
      <c r="MRS444" s="42"/>
      <c r="MRT444" s="42"/>
      <c r="MRU444" s="42"/>
      <c r="MRV444" s="42"/>
      <c r="MRW444" s="42"/>
      <c r="MRX444" s="42"/>
      <c r="MRY444" s="42"/>
      <c r="MRZ444" s="42"/>
      <c r="MSA444" s="42"/>
      <c r="MSB444" s="42"/>
      <c r="MSC444" s="42"/>
      <c r="MSD444" s="42"/>
      <c r="MSE444" s="42"/>
      <c r="MSF444" s="42"/>
      <c r="MSG444" s="42"/>
      <c r="MSH444" s="42"/>
      <c r="MSI444" s="42"/>
      <c r="MSJ444" s="42"/>
      <c r="MSK444" s="42"/>
      <c r="MSL444" s="42"/>
      <c r="MSM444" s="42"/>
      <c r="MSN444" s="42"/>
      <c r="MSO444" s="42"/>
      <c r="MSP444" s="42"/>
      <c r="MSQ444" s="42"/>
      <c r="MSR444" s="42"/>
      <c r="MSS444" s="42"/>
      <c r="MST444" s="42"/>
      <c r="MSU444" s="42"/>
      <c r="MSV444" s="42"/>
      <c r="MSW444" s="42"/>
      <c r="MSX444" s="42"/>
      <c r="MSY444" s="42"/>
      <c r="MSZ444" s="42"/>
      <c r="MTA444" s="42"/>
      <c r="MTB444" s="42"/>
      <c r="MTC444" s="42"/>
      <c r="MTD444" s="42"/>
      <c r="MTE444" s="42"/>
      <c r="MTF444" s="42"/>
      <c r="MTG444" s="42"/>
      <c r="MTH444" s="42"/>
      <c r="MTI444" s="42"/>
      <c r="MTJ444" s="42"/>
      <c r="MTK444" s="42"/>
      <c r="MTL444" s="42"/>
      <c r="MTM444" s="42"/>
      <c r="MTN444" s="42"/>
      <c r="MTO444" s="42"/>
      <c r="MTP444" s="42"/>
      <c r="MTQ444" s="42"/>
      <c r="MTR444" s="42"/>
      <c r="MTS444" s="42"/>
      <c r="MTT444" s="42"/>
      <c r="MTU444" s="42"/>
      <c r="MTV444" s="42"/>
      <c r="MTW444" s="42"/>
      <c r="MTX444" s="42"/>
      <c r="MTY444" s="42"/>
      <c r="MTZ444" s="42"/>
      <c r="MUA444" s="42"/>
      <c r="MUB444" s="42"/>
      <c r="MUC444" s="42"/>
      <c r="MUD444" s="42"/>
      <c r="MUE444" s="42"/>
      <c r="MUF444" s="42"/>
      <c r="MUG444" s="42"/>
      <c r="MUH444" s="42"/>
      <c r="MUI444" s="42"/>
      <c r="MUJ444" s="42"/>
      <c r="MUK444" s="42"/>
      <c r="MUL444" s="42"/>
      <c r="MUM444" s="42"/>
      <c r="MUN444" s="42"/>
      <c r="MUO444" s="42"/>
      <c r="MUP444" s="42"/>
      <c r="MUQ444" s="42"/>
      <c r="MUR444" s="42"/>
      <c r="MUS444" s="42"/>
      <c r="MUT444" s="42"/>
      <c r="MUU444" s="42"/>
      <c r="MUV444" s="42"/>
      <c r="MUW444" s="42"/>
      <c r="MUX444" s="42"/>
      <c r="MUY444" s="42"/>
      <c r="MUZ444" s="42"/>
      <c r="MVA444" s="42"/>
      <c r="MVB444" s="42"/>
      <c r="MVC444" s="42"/>
      <c r="MVD444" s="42"/>
      <c r="MVE444" s="42"/>
      <c r="MVF444" s="42"/>
      <c r="MVG444" s="42"/>
      <c r="MVH444" s="42"/>
      <c r="MVI444" s="42"/>
      <c r="MVJ444" s="42"/>
      <c r="MVK444" s="42"/>
      <c r="MVL444" s="42"/>
      <c r="MVM444" s="42"/>
      <c r="MVN444" s="42"/>
      <c r="MVO444" s="42"/>
      <c r="MVP444" s="42"/>
      <c r="MVQ444" s="42"/>
      <c r="MVR444" s="42"/>
      <c r="MVS444" s="42"/>
      <c r="MVT444" s="42"/>
      <c r="MVU444" s="42"/>
      <c r="MVV444" s="42"/>
      <c r="MVW444" s="42"/>
      <c r="MVX444" s="42"/>
      <c r="MVY444" s="42"/>
      <c r="MVZ444" s="42"/>
      <c r="MWA444" s="42"/>
      <c r="MWB444" s="42"/>
      <c r="MWC444" s="42"/>
      <c r="MWD444" s="42"/>
      <c r="MWE444" s="42"/>
      <c r="MWF444" s="42"/>
      <c r="MWG444" s="42"/>
      <c r="MWH444" s="42"/>
      <c r="MWI444" s="42"/>
      <c r="MWJ444" s="42"/>
      <c r="MWK444" s="42"/>
      <c r="MWL444" s="42"/>
      <c r="MWM444" s="42"/>
      <c r="MWN444" s="42"/>
      <c r="MWO444" s="42"/>
      <c r="MWP444" s="42"/>
      <c r="MWQ444" s="42"/>
      <c r="MWR444" s="42"/>
      <c r="MWS444" s="42"/>
      <c r="MWT444" s="42"/>
      <c r="MWU444" s="42"/>
      <c r="MWV444" s="42"/>
      <c r="MWW444" s="42"/>
      <c r="MWX444" s="42"/>
      <c r="MWY444" s="42"/>
      <c r="MWZ444" s="42"/>
      <c r="MXA444" s="42"/>
      <c r="MXB444" s="42"/>
      <c r="MXC444" s="42"/>
      <c r="MXD444" s="42"/>
      <c r="MXE444" s="42"/>
      <c r="MXF444" s="42"/>
      <c r="MXG444" s="42"/>
      <c r="MXH444" s="42"/>
      <c r="MXI444" s="42"/>
      <c r="MXJ444" s="42"/>
      <c r="MXK444" s="42"/>
      <c r="MXL444" s="42"/>
      <c r="MXM444" s="42"/>
      <c r="MXN444" s="42"/>
      <c r="MXO444" s="42"/>
      <c r="MXP444" s="42"/>
      <c r="MXQ444" s="42"/>
      <c r="MXR444" s="42"/>
      <c r="MXS444" s="42"/>
      <c r="MXT444" s="42"/>
      <c r="MXU444" s="42"/>
      <c r="MXV444" s="42"/>
      <c r="MXW444" s="42"/>
      <c r="MXX444" s="42"/>
      <c r="MXY444" s="42"/>
      <c r="MXZ444" s="42"/>
      <c r="MYA444" s="42"/>
      <c r="MYB444" s="42"/>
      <c r="MYC444" s="42"/>
      <c r="MYD444" s="42"/>
      <c r="MYE444" s="42"/>
      <c r="MYF444" s="42"/>
      <c r="MYG444" s="42"/>
      <c r="MYH444" s="42"/>
      <c r="MYI444" s="42"/>
      <c r="MYJ444" s="42"/>
      <c r="MYK444" s="42"/>
      <c r="MYL444" s="42"/>
      <c r="MYM444" s="42"/>
      <c r="MYN444" s="42"/>
      <c r="MYO444" s="42"/>
      <c r="MYP444" s="42"/>
      <c r="MYQ444" s="42"/>
      <c r="MYR444" s="42"/>
      <c r="MYS444" s="42"/>
      <c r="MYT444" s="42"/>
      <c r="MYU444" s="42"/>
      <c r="MYV444" s="42"/>
      <c r="MYW444" s="42"/>
      <c r="MYX444" s="42"/>
      <c r="MYY444" s="42"/>
      <c r="MYZ444" s="42"/>
      <c r="MZA444" s="42"/>
      <c r="MZB444" s="42"/>
      <c r="MZC444" s="42"/>
      <c r="MZD444" s="42"/>
      <c r="MZE444" s="42"/>
      <c r="MZF444" s="42"/>
      <c r="MZG444" s="42"/>
      <c r="MZH444" s="42"/>
      <c r="MZI444" s="42"/>
      <c r="MZJ444" s="42"/>
      <c r="MZK444" s="42"/>
      <c r="MZL444" s="42"/>
      <c r="MZM444" s="42"/>
      <c r="MZN444" s="42"/>
      <c r="MZO444" s="42"/>
      <c r="MZP444" s="42"/>
      <c r="MZQ444" s="42"/>
      <c r="MZR444" s="42"/>
      <c r="MZS444" s="42"/>
      <c r="MZT444" s="42"/>
      <c r="MZU444" s="42"/>
      <c r="MZV444" s="42"/>
      <c r="MZW444" s="42"/>
      <c r="MZX444" s="42"/>
      <c r="MZY444" s="42"/>
      <c r="MZZ444" s="42"/>
      <c r="NAA444" s="42"/>
      <c r="NAB444" s="42"/>
      <c r="NAC444" s="42"/>
      <c r="NAD444" s="42"/>
      <c r="NAE444" s="42"/>
      <c r="NAF444" s="42"/>
      <c r="NAG444" s="42"/>
      <c r="NAH444" s="42"/>
      <c r="NAI444" s="42"/>
      <c r="NAJ444" s="42"/>
      <c r="NAK444" s="42"/>
      <c r="NAL444" s="42"/>
      <c r="NAM444" s="42"/>
      <c r="NAN444" s="42"/>
      <c r="NAO444" s="42"/>
      <c r="NAP444" s="42"/>
      <c r="NAQ444" s="42"/>
      <c r="NAR444" s="42"/>
      <c r="NAS444" s="42"/>
      <c r="NAT444" s="42"/>
      <c r="NAU444" s="42"/>
      <c r="NAV444" s="42"/>
      <c r="NAW444" s="42"/>
      <c r="NAX444" s="42"/>
      <c r="NAY444" s="42"/>
      <c r="NAZ444" s="42"/>
      <c r="NBA444" s="42"/>
      <c r="NBB444" s="42"/>
      <c r="NBC444" s="42"/>
      <c r="NBD444" s="42"/>
      <c r="NBE444" s="42"/>
      <c r="NBF444" s="42"/>
      <c r="NBG444" s="42"/>
      <c r="NBH444" s="42"/>
      <c r="NBI444" s="42"/>
      <c r="NBJ444" s="42"/>
      <c r="NBK444" s="42"/>
      <c r="NBL444" s="42"/>
      <c r="NBM444" s="42"/>
      <c r="NBN444" s="42"/>
      <c r="NBO444" s="42"/>
      <c r="NBP444" s="42"/>
      <c r="NBQ444" s="42"/>
      <c r="NBR444" s="42"/>
      <c r="NBS444" s="42"/>
      <c r="NBT444" s="42"/>
      <c r="NBU444" s="42"/>
      <c r="NBV444" s="42"/>
      <c r="NBW444" s="42"/>
      <c r="NBX444" s="42"/>
      <c r="NBY444" s="42"/>
      <c r="NBZ444" s="42"/>
      <c r="NCA444" s="42"/>
      <c r="NCB444" s="42"/>
      <c r="NCC444" s="42"/>
      <c r="NCD444" s="42"/>
      <c r="NCE444" s="42"/>
      <c r="NCF444" s="42"/>
      <c r="NCG444" s="42"/>
      <c r="NCH444" s="42"/>
      <c r="NCI444" s="42"/>
      <c r="NCJ444" s="42"/>
      <c r="NCK444" s="42"/>
      <c r="NCL444" s="42"/>
      <c r="NCM444" s="42"/>
      <c r="NCN444" s="42"/>
      <c r="NCO444" s="42"/>
      <c r="NCP444" s="42"/>
      <c r="NCQ444" s="42"/>
      <c r="NCR444" s="42"/>
      <c r="NCS444" s="42"/>
      <c r="NCT444" s="42"/>
      <c r="NCU444" s="42"/>
      <c r="NCV444" s="42"/>
      <c r="NCW444" s="42"/>
      <c r="NCX444" s="42"/>
      <c r="NCY444" s="42"/>
      <c r="NCZ444" s="42"/>
      <c r="NDA444" s="42"/>
      <c r="NDB444" s="42"/>
      <c r="NDC444" s="42"/>
      <c r="NDD444" s="42"/>
      <c r="NDE444" s="42"/>
      <c r="NDF444" s="42"/>
      <c r="NDG444" s="42"/>
      <c r="NDH444" s="42"/>
      <c r="NDI444" s="42"/>
      <c r="NDJ444" s="42"/>
      <c r="NDK444" s="42"/>
      <c r="NDL444" s="42"/>
      <c r="NDM444" s="42"/>
      <c r="NDN444" s="42"/>
      <c r="NDO444" s="42"/>
      <c r="NDP444" s="42"/>
      <c r="NDQ444" s="42"/>
      <c r="NDR444" s="42"/>
      <c r="NDS444" s="42"/>
      <c r="NDT444" s="42"/>
      <c r="NDU444" s="42"/>
      <c r="NDV444" s="42"/>
      <c r="NDW444" s="42"/>
      <c r="NDX444" s="42"/>
      <c r="NDY444" s="42"/>
      <c r="NDZ444" s="42"/>
      <c r="NEA444" s="42"/>
      <c r="NEB444" s="42"/>
      <c r="NEC444" s="42"/>
      <c r="NED444" s="42"/>
      <c r="NEE444" s="42"/>
      <c r="NEF444" s="42"/>
      <c r="NEG444" s="42"/>
      <c r="NEH444" s="42"/>
      <c r="NEI444" s="42"/>
      <c r="NEJ444" s="42"/>
      <c r="NEK444" s="42"/>
      <c r="NEL444" s="42"/>
      <c r="NEM444" s="42"/>
      <c r="NEN444" s="42"/>
      <c r="NEO444" s="42"/>
      <c r="NEP444" s="42"/>
      <c r="NEQ444" s="42"/>
      <c r="NER444" s="42"/>
      <c r="NES444" s="42"/>
      <c r="NET444" s="42"/>
      <c r="NEU444" s="42"/>
      <c r="NEV444" s="42"/>
      <c r="NEW444" s="42"/>
      <c r="NEX444" s="42"/>
      <c r="NEY444" s="42"/>
      <c r="NEZ444" s="42"/>
      <c r="NFA444" s="42"/>
      <c r="NFB444" s="42"/>
      <c r="NFC444" s="42"/>
      <c r="NFD444" s="42"/>
      <c r="NFE444" s="42"/>
      <c r="NFF444" s="42"/>
      <c r="NFG444" s="42"/>
      <c r="NFH444" s="42"/>
      <c r="NFI444" s="42"/>
      <c r="NFJ444" s="42"/>
      <c r="NFK444" s="42"/>
      <c r="NFL444" s="42"/>
      <c r="NFM444" s="42"/>
      <c r="NFN444" s="42"/>
      <c r="NFO444" s="42"/>
      <c r="NFP444" s="42"/>
      <c r="NFQ444" s="42"/>
      <c r="NFR444" s="42"/>
      <c r="NFS444" s="42"/>
      <c r="NFT444" s="42"/>
      <c r="NFU444" s="42"/>
      <c r="NFV444" s="42"/>
      <c r="NFW444" s="42"/>
      <c r="NFX444" s="42"/>
      <c r="NFY444" s="42"/>
      <c r="NFZ444" s="42"/>
      <c r="NGA444" s="42"/>
      <c r="NGB444" s="42"/>
      <c r="NGC444" s="42"/>
      <c r="NGD444" s="42"/>
      <c r="NGE444" s="42"/>
      <c r="NGF444" s="42"/>
      <c r="NGG444" s="42"/>
      <c r="NGH444" s="42"/>
      <c r="NGI444" s="42"/>
      <c r="NGJ444" s="42"/>
      <c r="NGK444" s="42"/>
      <c r="NGL444" s="42"/>
      <c r="NGM444" s="42"/>
      <c r="NGN444" s="42"/>
      <c r="NGO444" s="42"/>
      <c r="NGP444" s="42"/>
      <c r="NGQ444" s="42"/>
      <c r="NGR444" s="42"/>
      <c r="NGS444" s="42"/>
      <c r="NGT444" s="42"/>
      <c r="NGU444" s="42"/>
      <c r="NGV444" s="42"/>
      <c r="NGW444" s="42"/>
      <c r="NGX444" s="42"/>
      <c r="NGY444" s="42"/>
      <c r="NGZ444" s="42"/>
      <c r="NHA444" s="42"/>
      <c r="NHB444" s="42"/>
      <c r="NHC444" s="42"/>
      <c r="NHD444" s="42"/>
      <c r="NHE444" s="42"/>
      <c r="NHF444" s="42"/>
      <c r="NHG444" s="42"/>
      <c r="NHH444" s="42"/>
      <c r="NHI444" s="42"/>
      <c r="NHJ444" s="42"/>
      <c r="NHK444" s="42"/>
      <c r="NHL444" s="42"/>
      <c r="NHM444" s="42"/>
      <c r="NHN444" s="42"/>
      <c r="NHO444" s="42"/>
      <c r="NHP444" s="42"/>
      <c r="NHQ444" s="42"/>
      <c r="NHR444" s="42"/>
      <c r="NHS444" s="42"/>
      <c r="NHT444" s="42"/>
      <c r="NHU444" s="42"/>
      <c r="NHV444" s="42"/>
      <c r="NHW444" s="42"/>
      <c r="NHX444" s="42"/>
      <c r="NHY444" s="42"/>
      <c r="NHZ444" s="42"/>
      <c r="NIA444" s="42"/>
      <c r="NIB444" s="42"/>
      <c r="NIC444" s="42"/>
      <c r="NID444" s="42"/>
      <c r="NIE444" s="42"/>
      <c r="NIF444" s="42"/>
      <c r="NIG444" s="42"/>
      <c r="NIH444" s="42"/>
      <c r="NII444" s="42"/>
      <c r="NIJ444" s="42"/>
      <c r="NIK444" s="42"/>
      <c r="NIL444" s="42"/>
      <c r="NIM444" s="42"/>
      <c r="NIN444" s="42"/>
      <c r="NIO444" s="42"/>
      <c r="NIP444" s="42"/>
      <c r="NIQ444" s="42"/>
      <c r="NIR444" s="42"/>
      <c r="NIS444" s="42"/>
      <c r="NIT444" s="42"/>
      <c r="NIU444" s="42"/>
      <c r="NIV444" s="42"/>
      <c r="NIW444" s="42"/>
      <c r="NIX444" s="42"/>
      <c r="NIY444" s="42"/>
      <c r="NIZ444" s="42"/>
      <c r="NJA444" s="42"/>
      <c r="NJB444" s="42"/>
      <c r="NJC444" s="42"/>
      <c r="NJD444" s="42"/>
      <c r="NJE444" s="42"/>
      <c r="NJF444" s="42"/>
      <c r="NJG444" s="42"/>
      <c r="NJH444" s="42"/>
      <c r="NJI444" s="42"/>
      <c r="NJJ444" s="42"/>
      <c r="NJK444" s="42"/>
      <c r="NJL444" s="42"/>
      <c r="NJM444" s="42"/>
      <c r="NJN444" s="42"/>
      <c r="NJO444" s="42"/>
      <c r="NJP444" s="42"/>
      <c r="NJQ444" s="42"/>
      <c r="NJR444" s="42"/>
      <c r="NJS444" s="42"/>
      <c r="NJT444" s="42"/>
      <c r="NJU444" s="42"/>
      <c r="NJV444" s="42"/>
      <c r="NJW444" s="42"/>
      <c r="NJX444" s="42"/>
      <c r="NJY444" s="42"/>
      <c r="NJZ444" s="42"/>
      <c r="NKA444" s="42"/>
      <c r="NKB444" s="42"/>
      <c r="NKC444" s="42"/>
      <c r="NKD444" s="42"/>
      <c r="NKE444" s="42"/>
      <c r="NKF444" s="42"/>
      <c r="NKG444" s="42"/>
      <c r="NKH444" s="42"/>
      <c r="NKI444" s="42"/>
      <c r="NKJ444" s="42"/>
      <c r="NKK444" s="42"/>
      <c r="NKL444" s="42"/>
      <c r="NKM444" s="42"/>
      <c r="NKN444" s="42"/>
      <c r="NKO444" s="42"/>
      <c r="NKP444" s="42"/>
      <c r="NKQ444" s="42"/>
      <c r="NKR444" s="42"/>
      <c r="NKS444" s="42"/>
      <c r="NKT444" s="42"/>
      <c r="NKU444" s="42"/>
      <c r="NKV444" s="42"/>
      <c r="NKW444" s="42"/>
      <c r="NKX444" s="42"/>
      <c r="NKY444" s="42"/>
      <c r="NKZ444" s="42"/>
      <c r="NLA444" s="42"/>
      <c r="NLB444" s="42"/>
      <c r="NLC444" s="42"/>
      <c r="NLD444" s="42"/>
      <c r="NLE444" s="42"/>
      <c r="NLF444" s="42"/>
      <c r="NLG444" s="42"/>
      <c r="NLH444" s="42"/>
      <c r="NLI444" s="42"/>
      <c r="NLJ444" s="42"/>
      <c r="NLK444" s="42"/>
      <c r="NLL444" s="42"/>
      <c r="NLM444" s="42"/>
      <c r="NLN444" s="42"/>
      <c r="NLO444" s="42"/>
      <c r="NLP444" s="42"/>
      <c r="NLQ444" s="42"/>
      <c r="NLR444" s="42"/>
      <c r="NLS444" s="42"/>
      <c r="NLT444" s="42"/>
      <c r="NLU444" s="42"/>
      <c r="NLV444" s="42"/>
      <c r="NLW444" s="42"/>
      <c r="NLX444" s="42"/>
      <c r="NLY444" s="42"/>
      <c r="NLZ444" s="42"/>
      <c r="NMA444" s="42"/>
      <c r="NMB444" s="42"/>
      <c r="NMC444" s="42"/>
      <c r="NMD444" s="42"/>
      <c r="NME444" s="42"/>
      <c r="NMF444" s="42"/>
      <c r="NMG444" s="42"/>
      <c r="NMH444" s="42"/>
      <c r="NMI444" s="42"/>
      <c r="NMJ444" s="42"/>
      <c r="NMK444" s="42"/>
      <c r="NML444" s="42"/>
      <c r="NMM444" s="42"/>
      <c r="NMN444" s="42"/>
      <c r="NMO444" s="42"/>
      <c r="NMP444" s="42"/>
      <c r="NMQ444" s="42"/>
      <c r="NMR444" s="42"/>
      <c r="NMS444" s="42"/>
      <c r="NMT444" s="42"/>
      <c r="NMU444" s="42"/>
      <c r="NMV444" s="42"/>
      <c r="NMW444" s="42"/>
      <c r="NMX444" s="42"/>
      <c r="NMY444" s="42"/>
      <c r="NMZ444" s="42"/>
      <c r="NNA444" s="42"/>
      <c r="NNB444" s="42"/>
      <c r="NNC444" s="42"/>
      <c r="NND444" s="42"/>
      <c r="NNE444" s="42"/>
      <c r="NNF444" s="42"/>
      <c r="NNG444" s="42"/>
      <c r="NNH444" s="42"/>
      <c r="NNI444" s="42"/>
      <c r="NNJ444" s="42"/>
      <c r="NNK444" s="42"/>
      <c r="NNL444" s="42"/>
      <c r="NNM444" s="42"/>
      <c r="NNN444" s="42"/>
      <c r="NNO444" s="42"/>
      <c r="NNP444" s="42"/>
      <c r="NNQ444" s="42"/>
      <c r="NNR444" s="42"/>
      <c r="NNS444" s="42"/>
      <c r="NNT444" s="42"/>
      <c r="NNU444" s="42"/>
      <c r="NNV444" s="42"/>
      <c r="NNW444" s="42"/>
      <c r="NNX444" s="42"/>
      <c r="NNY444" s="42"/>
      <c r="NNZ444" s="42"/>
      <c r="NOA444" s="42"/>
      <c r="NOB444" s="42"/>
      <c r="NOC444" s="42"/>
      <c r="NOD444" s="42"/>
      <c r="NOE444" s="42"/>
      <c r="NOF444" s="42"/>
      <c r="NOG444" s="42"/>
      <c r="NOH444" s="42"/>
      <c r="NOI444" s="42"/>
      <c r="NOJ444" s="42"/>
      <c r="NOK444" s="42"/>
      <c r="NOL444" s="42"/>
      <c r="NOM444" s="42"/>
      <c r="NON444" s="42"/>
      <c r="NOO444" s="42"/>
      <c r="NOP444" s="42"/>
      <c r="NOQ444" s="42"/>
      <c r="NOR444" s="42"/>
      <c r="NOS444" s="42"/>
      <c r="NOT444" s="42"/>
      <c r="NOU444" s="42"/>
      <c r="NOV444" s="42"/>
      <c r="NOW444" s="42"/>
      <c r="NOX444" s="42"/>
      <c r="NOY444" s="42"/>
      <c r="NOZ444" s="42"/>
      <c r="NPA444" s="42"/>
      <c r="NPB444" s="42"/>
      <c r="NPC444" s="42"/>
      <c r="NPD444" s="42"/>
      <c r="NPE444" s="42"/>
      <c r="NPF444" s="42"/>
      <c r="NPG444" s="42"/>
      <c r="NPH444" s="42"/>
      <c r="NPI444" s="42"/>
      <c r="NPJ444" s="42"/>
      <c r="NPK444" s="42"/>
      <c r="NPL444" s="42"/>
      <c r="NPM444" s="42"/>
      <c r="NPN444" s="42"/>
      <c r="NPO444" s="42"/>
      <c r="NPP444" s="42"/>
      <c r="NPQ444" s="42"/>
      <c r="NPR444" s="42"/>
      <c r="NPS444" s="42"/>
      <c r="NPT444" s="42"/>
      <c r="NPU444" s="42"/>
      <c r="NPV444" s="42"/>
      <c r="NPW444" s="42"/>
      <c r="NPX444" s="42"/>
      <c r="NPY444" s="42"/>
      <c r="NPZ444" s="42"/>
      <c r="NQA444" s="42"/>
      <c r="NQB444" s="42"/>
      <c r="NQC444" s="42"/>
      <c r="NQD444" s="42"/>
      <c r="NQE444" s="42"/>
      <c r="NQF444" s="42"/>
      <c r="NQG444" s="42"/>
      <c r="NQH444" s="42"/>
      <c r="NQI444" s="42"/>
      <c r="NQJ444" s="42"/>
      <c r="NQK444" s="42"/>
      <c r="NQL444" s="42"/>
      <c r="NQM444" s="42"/>
      <c r="NQN444" s="42"/>
      <c r="NQO444" s="42"/>
      <c r="NQP444" s="42"/>
      <c r="NQQ444" s="42"/>
      <c r="NQR444" s="42"/>
      <c r="NQS444" s="42"/>
      <c r="NQT444" s="42"/>
      <c r="NQU444" s="42"/>
      <c r="NQV444" s="42"/>
      <c r="NQW444" s="42"/>
      <c r="NQX444" s="42"/>
      <c r="NQY444" s="42"/>
      <c r="NQZ444" s="42"/>
      <c r="NRA444" s="42"/>
      <c r="NRB444" s="42"/>
      <c r="NRC444" s="42"/>
      <c r="NRD444" s="42"/>
      <c r="NRE444" s="42"/>
      <c r="NRF444" s="42"/>
      <c r="NRG444" s="42"/>
      <c r="NRH444" s="42"/>
      <c r="NRI444" s="42"/>
      <c r="NRJ444" s="42"/>
      <c r="NRK444" s="42"/>
      <c r="NRL444" s="42"/>
      <c r="NRM444" s="42"/>
      <c r="NRN444" s="42"/>
      <c r="NRO444" s="42"/>
      <c r="NRP444" s="42"/>
      <c r="NRQ444" s="42"/>
      <c r="NRR444" s="42"/>
      <c r="NRS444" s="42"/>
      <c r="NRT444" s="42"/>
      <c r="NRU444" s="42"/>
      <c r="NRV444" s="42"/>
      <c r="NRW444" s="42"/>
      <c r="NRX444" s="42"/>
      <c r="NRY444" s="42"/>
      <c r="NRZ444" s="42"/>
      <c r="NSA444" s="42"/>
      <c r="NSB444" s="42"/>
      <c r="NSC444" s="42"/>
      <c r="NSD444" s="42"/>
      <c r="NSE444" s="42"/>
      <c r="NSF444" s="42"/>
      <c r="NSG444" s="42"/>
      <c r="NSH444" s="42"/>
      <c r="NSI444" s="42"/>
      <c r="NSJ444" s="42"/>
      <c r="NSK444" s="42"/>
      <c r="NSL444" s="42"/>
      <c r="NSM444" s="42"/>
      <c r="NSN444" s="42"/>
      <c r="NSO444" s="42"/>
      <c r="NSP444" s="42"/>
      <c r="NSQ444" s="42"/>
      <c r="NSR444" s="42"/>
      <c r="NSS444" s="42"/>
      <c r="NST444" s="42"/>
      <c r="NSU444" s="42"/>
      <c r="NSV444" s="42"/>
      <c r="NSW444" s="42"/>
      <c r="NSX444" s="42"/>
      <c r="NSY444" s="42"/>
      <c r="NSZ444" s="42"/>
      <c r="NTA444" s="42"/>
      <c r="NTB444" s="42"/>
      <c r="NTC444" s="42"/>
      <c r="NTD444" s="42"/>
      <c r="NTE444" s="42"/>
      <c r="NTF444" s="42"/>
      <c r="NTG444" s="42"/>
      <c r="NTH444" s="42"/>
      <c r="NTI444" s="42"/>
      <c r="NTJ444" s="42"/>
      <c r="NTK444" s="42"/>
      <c r="NTL444" s="42"/>
      <c r="NTM444" s="42"/>
      <c r="NTN444" s="42"/>
      <c r="NTO444" s="42"/>
      <c r="NTP444" s="42"/>
      <c r="NTQ444" s="42"/>
      <c r="NTR444" s="42"/>
      <c r="NTS444" s="42"/>
      <c r="NTT444" s="42"/>
      <c r="NTU444" s="42"/>
      <c r="NTV444" s="42"/>
      <c r="NTW444" s="42"/>
      <c r="NTX444" s="42"/>
      <c r="NTY444" s="42"/>
      <c r="NTZ444" s="42"/>
      <c r="NUA444" s="42"/>
      <c r="NUB444" s="42"/>
      <c r="NUC444" s="42"/>
      <c r="NUD444" s="42"/>
      <c r="NUE444" s="42"/>
      <c r="NUF444" s="42"/>
      <c r="NUG444" s="42"/>
      <c r="NUH444" s="42"/>
      <c r="NUI444" s="42"/>
      <c r="NUJ444" s="42"/>
      <c r="NUK444" s="42"/>
      <c r="NUL444" s="42"/>
      <c r="NUM444" s="42"/>
      <c r="NUN444" s="42"/>
      <c r="NUO444" s="42"/>
      <c r="NUP444" s="42"/>
      <c r="NUQ444" s="42"/>
      <c r="NUR444" s="42"/>
      <c r="NUS444" s="42"/>
      <c r="NUT444" s="42"/>
      <c r="NUU444" s="42"/>
      <c r="NUV444" s="42"/>
      <c r="NUW444" s="42"/>
      <c r="NUX444" s="42"/>
      <c r="NUY444" s="42"/>
      <c r="NUZ444" s="42"/>
      <c r="NVA444" s="42"/>
      <c r="NVB444" s="42"/>
      <c r="NVC444" s="42"/>
      <c r="NVD444" s="42"/>
      <c r="NVE444" s="42"/>
      <c r="NVF444" s="42"/>
      <c r="NVG444" s="42"/>
      <c r="NVH444" s="42"/>
      <c r="NVI444" s="42"/>
      <c r="NVJ444" s="42"/>
      <c r="NVK444" s="42"/>
      <c r="NVL444" s="42"/>
      <c r="NVM444" s="42"/>
      <c r="NVN444" s="42"/>
      <c r="NVO444" s="42"/>
      <c r="NVP444" s="42"/>
      <c r="NVQ444" s="42"/>
      <c r="NVR444" s="42"/>
      <c r="NVS444" s="42"/>
      <c r="NVT444" s="42"/>
      <c r="NVU444" s="42"/>
      <c r="NVV444" s="42"/>
      <c r="NVW444" s="42"/>
      <c r="NVX444" s="42"/>
      <c r="NVY444" s="42"/>
      <c r="NVZ444" s="42"/>
      <c r="NWA444" s="42"/>
      <c r="NWB444" s="42"/>
      <c r="NWC444" s="42"/>
      <c r="NWD444" s="42"/>
      <c r="NWE444" s="42"/>
      <c r="NWF444" s="42"/>
      <c r="NWG444" s="42"/>
      <c r="NWH444" s="42"/>
      <c r="NWI444" s="42"/>
      <c r="NWJ444" s="42"/>
      <c r="NWK444" s="42"/>
      <c r="NWL444" s="42"/>
      <c r="NWM444" s="42"/>
      <c r="NWN444" s="42"/>
      <c r="NWO444" s="42"/>
      <c r="NWP444" s="42"/>
      <c r="NWQ444" s="42"/>
      <c r="NWR444" s="42"/>
      <c r="NWS444" s="42"/>
      <c r="NWT444" s="42"/>
      <c r="NWU444" s="42"/>
      <c r="NWV444" s="42"/>
      <c r="NWW444" s="42"/>
      <c r="NWX444" s="42"/>
      <c r="NWY444" s="42"/>
      <c r="NWZ444" s="42"/>
      <c r="NXA444" s="42"/>
      <c r="NXB444" s="42"/>
      <c r="NXC444" s="42"/>
      <c r="NXD444" s="42"/>
      <c r="NXE444" s="42"/>
      <c r="NXF444" s="42"/>
      <c r="NXG444" s="42"/>
      <c r="NXH444" s="42"/>
      <c r="NXI444" s="42"/>
      <c r="NXJ444" s="42"/>
      <c r="NXK444" s="42"/>
      <c r="NXL444" s="42"/>
      <c r="NXM444" s="42"/>
      <c r="NXN444" s="42"/>
      <c r="NXO444" s="42"/>
      <c r="NXP444" s="42"/>
      <c r="NXQ444" s="42"/>
      <c r="NXR444" s="42"/>
      <c r="NXS444" s="42"/>
      <c r="NXT444" s="42"/>
      <c r="NXU444" s="42"/>
      <c r="NXV444" s="42"/>
      <c r="NXW444" s="42"/>
      <c r="NXX444" s="42"/>
      <c r="NXY444" s="42"/>
      <c r="NXZ444" s="42"/>
      <c r="NYA444" s="42"/>
      <c r="NYB444" s="42"/>
      <c r="NYC444" s="42"/>
      <c r="NYD444" s="42"/>
      <c r="NYE444" s="42"/>
      <c r="NYF444" s="42"/>
      <c r="NYG444" s="42"/>
      <c r="NYH444" s="42"/>
      <c r="NYI444" s="42"/>
      <c r="NYJ444" s="42"/>
      <c r="NYK444" s="42"/>
      <c r="NYL444" s="42"/>
      <c r="NYM444" s="42"/>
      <c r="NYN444" s="42"/>
      <c r="NYO444" s="42"/>
      <c r="NYP444" s="42"/>
      <c r="NYQ444" s="42"/>
      <c r="NYR444" s="42"/>
      <c r="NYS444" s="42"/>
      <c r="NYT444" s="42"/>
      <c r="NYU444" s="42"/>
      <c r="NYV444" s="42"/>
      <c r="NYW444" s="42"/>
      <c r="NYX444" s="42"/>
      <c r="NYY444" s="42"/>
      <c r="NYZ444" s="42"/>
      <c r="NZA444" s="42"/>
      <c r="NZB444" s="42"/>
      <c r="NZC444" s="42"/>
      <c r="NZD444" s="42"/>
      <c r="NZE444" s="42"/>
      <c r="NZF444" s="42"/>
      <c r="NZG444" s="42"/>
      <c r="NZH444" s="42"/>
      <c r="NZI444" s="42"/>
      <c r="NZJ444" s="42"/>
      <c r="NZK444" s="42"/>
      <c r="NZL444" s="42"/>
      <c r="NZM444" s="42"/>
      <c r="NZN444" s="42"/>
      <c r="NZO444" s="42"/>
      <c r="NZP444" s="42"/>
      <c r="NZQ444" s="42"/>
      <c r="NZR444" s="42"/>
      <c r="NZS444" s="42"/>
      <c r="NZT444" s="42"/>
      <c r="NZU444" s="42"/>
      <c r="NZV444" s="42"/>
      <c r="NZW444" s="42"/>
      <c r="NZX444" s="42"/>
      <c r="NZY444" s="42"/>
      <c r="NZZ444" s="42"/>
      <c r="OAA444" s="42"/>
      <c r="OAB444" s="42"/>
      <c r="OAC444" s="42"/>
      <c r="OAD444" s="42"/>
      <c r="OAE444" s="42"/>
      <c r="OAF444" s="42"/>
      <c r="OAG444" s="42"/>
      <c r="OAH444" s="42"/>
      <c r="OAI444" s="42"/>
      <c r="OAJ444" s="42"/>
      <c r="OAK444" s="42"/>
      <c r="OAL444" s="42"/>
      <c r="OAM444" s="42"/>
      <c r="OAN444" s="42"/>
      <c r="OAO444" s="42"/>
      <c r="OAP444" s="42"/>
      <c r="OAQ444" s="42"/>
      <c r="OAR444" s="42"/>
      <c r="OAS444" s="42"/>
      <c r="OAT444" s="42"/>
      <c r="OAU444" s="42"/>
      <c r="OAV444" s="42"/>
      <c r="OAW444" s="42"/>
      <c r="OAX444" s="42"/>
      <c r="OAY444" s="42"/>
      <c r="OAZ444" s="42"/>
      <c r="OBA444" s="42"/>
      <c r="OBB444" s="42"/>
      <c r="OBC444" s="42"/>
      <c r="OBD444" s="42"/>
      <c r="OBE444" s="42"/>
      <c r="OBF444" s="42"/>
      <c r="OBG444" s="42"/>
      <c r="OBH444" s="42"/>
      <c r="OBI444" s="42"/>
      <c r="OBJ444" s="42"/>
      <c r="OBK444" s="42"/>
      <c r="OBL444" s="42"/>
      <c r="OBM444" s="42"/>
      <c r="OBN444" s="42"/>
      <c r="OBO444" s="42"/>
      <c r="OBP444" s="42"/>
      <c r="OBQ444" s="42"/>
      <c r="OBR444" s="42"/>
      <c r="OBS444" s="42"/>
      <c r="OBT444" s="42"/>
      <c r="OBU444" s="42"/>
      <c r="OBV444" s="42"/>
      <c r="OBW444" s="42"/>
      <c r="OBX444" s="42"/>
      <c r="OBY444" s="42"/>
      <c r="OBZ444" s="42"/>
      <c r="OCA444" s="42"/>
      <c r="OCB444" s="42"/>
      <c r="OCC444" s="42"/>
      <c r="OCD444" s="42"/>
      <c r="OCE444" s="42"/>
      <c r="OCF444" s="42"/>
      <c r="OCG444" s="42"/>
      <c r="OCH444" s="42"/>
      <c r="OCI444" s="42"/>
      <c r="OCJ444" s="42"/>
      <c r="OCK444" s="42"/>
      <c r="OCL444" s="42"/>
      <c r="OCM444" s="42"/>
      <c r="OCN444" s="42"/>
      <c r="OCO444" s="42"/>
      <c r="OCP444" s="42"/>
      <c r="OCQ444" s="42"/>
      <c r="OCR444" s="42"/>
      <c r="OCS444" s="42"/>
      <c r="OCT444" s="42"/>
      <c r="OCU444" s="42"/>
      <c r="OCV444" s="42"/>
      <c r="OCW444" s="42"/>
      <c r="OCX444" s="42"/>
      <c r="OCY444" s="42"/>
      <c r="OCZ444" s="42"/>
      <c r="ODA444" s="42"/>
      <c r="ODB444" s="42"/>
      <c r="ODC444" s="42"/>
      <c r="ODD444" s="42"/>
      <c r="ODE444" s="42"/>
      <c r="ODF444" s="42"/>
      <c r="ODG444" s="42"/>
      <c r="ODH444" s="42"/>
      <c r="ODI444" s="42"/>
      <c r="ODJ444" s="42"/>
      <c r="ODK444" s="42"/>
      <c r="ODL444" s="42"/>
      <c r="ODM444" s="42"/>
      <c r="ODN444" s="42"/>
      <c r="ODO444" s="42"/>
      <c r="ODP444" s="42"/>
      <c r="ODQ444" s="42"/>
      <c r="ODR444" s="42"/>
      <c r="ODS444" s="42"/>
      <c r="ODT444" s="42"/>
      <c r="ODU444" s="42"/>
      <c r="ODV444" s="42"/>
      <c r="ODW444" s="42"/>
      <c r="ODX444" s="42"/>
      <c r="ODY444" s="42"/>
      <c r="ODZ444" s="42"/>
      <c r="OEA444" s="42"/>
      <c r="OEB444" s="42"/>
      <c r="OEC444" s="42"/>
      <c r="OED444" s="42"/>
      <c r="OEE444" s="42"/>
      <c r="OEF444" s="42"/>
      <c r="OEG444" s="42"/>
      <c r="OEH444" s="42"/>
      <c r="OEI444" s="42"/>
      <c r="OEJ444" s="42"/>
      <c r="OEK444" s="42"/>
      <c r="OEL444" s="42"/>
      <c r="OEM444" s="42"/>
      <c r="OEN444" s="42"/>
      <c r="OEO444" s="42"/>
      <c r="OEP444" s="42"/>
      <c r="OEQ444" s="42"/>
      <c r="OER444" s="42"/>
      <c r="OES444" s="42"/>
      <c r="OET444" s="42"/>
      <c r="OEU444" s="42"/>
      <c r="OEV444" s="42"/>
      <c r="OEW444" s="42"/>
      <c r="OEX444" s="42"/>
      <c r="OEY444" s="42"/>
      <c r="OEZ444" s="42"/>
      <c r="OFA444" s="42"/>
      <c r="OFB444" s="42"/>
      <c r="OFC444" s="42"/>
      <c r="OFD444" s="42"/>
      <c r="OFE444" s="42"/>
      <c r="OFF444" s="42"/>
      <c r="OFG444" s="42"/>
      <c r="OFH444" s="42"/>
      <c r="OFI444" s="42"/>
      <c r="OFJ444" s="42"/>
      <c r="OFK444" s="42"/>
      <c r="OFL444" s="42"/>
      <c r="OFM444" s="42"/>
      <c r="OFN444" s="42"/>
      <c r="OFO444" s="42"/>
      <c r="OFP444" s="42"/>
      <c r="OFQ444" s="42"/>
      <c r="OFR444" s="42"/>
      <c r="OFS444" s="42"/>
      <c r="OFT444" s="42"/>
      <c r="OFU444" s="42"/>
      <c r="OFV444" s="42"/>
      <c r="OFW444" s="42"/>
      <c r="OFX444" s="42"/>
      <c r="OFY444" s="42"/>
      <c r="OFZ444" s="42"/>
      <c r="OGA444" s="42"/>
      <c r="OGB444" s="42"/>
      <c r="OGC444" s="42"/>
      <c r="OGD444" s="42"/>
      <c r="OGE444" s="42"/>
      <c r="OGF444" s="42"/>
      <c r="OGG444" s="42"/>
      <c r="OGH444" s="42"/>
      <c r="OGI444" s="42"/>
      <c r="OGJ444" s="42"/>
      <c r="OGK444" s="42"/>
      <c r="OGL444" s="42"/>
      <c r="OGM444" s="42"/>
      <c r="OGN444" s="42"/>
      <c r="OGO444" s="42"/>
      <c r="OGP444" s="42"/>
      <c r="OGQ444" s="42"/>
      <c r="OGR444" s="42"/>
      <c r="OGS444" s="42"/>
      <c r="OGT444" s="42"/>
      <c r="OGU444" s="42"/>
      <c r="OGV444" s="42"/>
      <c r="OGW444" s="42"/>
      <c r="OGX444" s="42"/>
      <c r="OGY444" s="42"/>
      <c r="OGZ444" s="42"/>
      <c r="OHA444" s="42"/>
      <c r="OHB444" s="42"/>
      <c r="OHC444" s="42"/>
      <c r="OHD444" s="42"/>
      <c r="OHE444" s="42"/>
      <c r="OHF444" s="42"/>
      <c r="OHG444" s="42"/>
      <c r="OHH444" s="42"/>
      <c r="OHI444" s="42"/>
      <c r="OHJ444" s="42"/>
      <c r="OHK444" s="42"/>
      <c r="OHL444" s="42"/>
      <c r="OHM444" s="42"/>
      <c r="OHN444" s="42"/>
      <c r="OHO444" s="42"/>
      <c r="OHP444" s="42"/>
      <c r="OHQ444" s="42"/>
      <c r="OHR444" s="42"/>
      <c r="OHS444" s="42"/>
      <c r="OHT444" s="42"/>
      <c r="OHU444" s="42"/>
      <c r="OHV444" s="42"/>
      <c r="OHW444" s="42"/>
      <c r="OHX444" s="42"/>
      <c r="OHY444" s="42"/>
      <c r="OHZ444" s="42"/>
      <c r="OIA444" s="42"/>
      <c r="OIB444" s="42"/>
      <c r="OIC444" s="42"/>
      <c r="OID444" s="42"/>
      <c r="OIE444" s="42"/>
      <c r="OIF444" s="42"/>
      <c r="OIG444" s="42"/>
      <c r="OIH444" s="42"/>
      <c r="OII444" s="42"/>
      <c r="OIJ444" s="42"/>
      <c r="OIK444" s="42"/>
      <c r="OIL444" s="42"/>
      <c r="OIM444" s="42"/>
      <c r="OIN444" s="42"/>
      <c r="OIO444" s="42"/>
      <c r="OIP444" s="42"/>
      <c r="OIQ444" s="42"/>
      <c r="OIR444" s="42"/>
      <c r="OIS444" s="42"/>
      <c r="OIT444" s="42"/>
      <c r="OIU444" s="42"/>
      <c r="OIV444" s="42"/>
      <c r="OIW444" s="42"/>
      <c r="OIX444" s="42"/>
      <c r="OIY444" s="42"/>
      <c r="OIZ444" s="42"/>
      <c r="OJA444" s="42"/>
      <c r="OJB444" s="42"/>
      <c r="OJC444" s="42"/>
      <c r="OJD444" s="42"/>
      <c r="OJE444" s="42"/>
      <c r="OJF444" s="42"/>
      <c r="OJG444" s="42"/>
      <c r="OJH444" s="42"/>
      <c r="OJI444" s="42"/>
      <c r="OJJ444" s="42"/>
      <c r="OJK444" s="42"/>
      <c r="OJL444" s="42"/>
      <c r="OJM444" s="42"/>
      <c r="OJN444" s="42"/>
      <c r="OJO444" s="42"/>
      <c r="OJP444" s="42"/>
      <c r="OJQ444" s="42"/>
      <c r="OJR444" s="42"/>
      <c r="OJS444" s="42"/>
      <c r="OJT444" s="42"/>
      <c r="OJU444" s="42"/>
      <c r="OJV444" s="42"/>
      <c r="OJW444" s="42"/>
      <c r="OJX444" s="42"/>
      <c r="OJY444" s="42"/>
      <c r="OJZ444" s="42"/>
      <c r="OKA444" s="42"/>
      <c r="OKB444" s="42"/>
      <c r="OKC444" s="42"/>
      <c r="OKD444" s="42"/>
      <c r="OKE444" s="42"/>
      <c r="OKF444" s="42"/>
      <c r="OKG444" s="42"/>
      <c r="OKH444" s="42"/>
      <c r="OKI444" s="42"/>
      <c r="OKJ444" s="42"/>
      <c r="OKK444" s="42"/>
      <c r="OKL444" s="42"/>
      <c r="OKM444" s="42"/>
      <c r="OKN444" s="42"/>
      <c r="OKO444" s="42"/>
      <c r="OKP444" s="42"/>
      <c r="OKQ444" s="42"/>
      <c r="OKR444" s="42"/>
      <c r="OKS444" s="42"/>
      <c r="OKT444" s="42"/>
      <c r="OKU444" s="42"/>
      <c r="OKV444" s="42"/>
      <c r="OKW444" s="42"/>
      <c r="OKX444" s="42"/>
      <c r="OKY444" s="42"/>
      <c r="OKZ444" s="42"/>
      <c r="OLA444" s="42"/>
      <c r="OLB444" s="42"/>
      <c r="OLC444" s="42"/>
      <c r="OLD444" s="42"/>
      <c r="OLE444" s="42"/>
      <c r="OLF444" s="42"/>
      <c r="OLG444" s="42"/>
      <c r="OLH444" s="42"/>
      <c r="OLI444" s="42"/>
      <c r="OLJ444" s="42"/>
      <c r="OLK444" s="42"/>
      <c r="OLL444" s="42"/>
      <c r="OLM444" s="42"/>
      <c r="OLN444" s="42"/>
      <c r="OLO444" s="42"/>
      <c r="OLP444" s="42"/>
      <c r="OLQ444" s="42"/>
      <c r="OLR444" s="42"/>
      <c r="OLS444" s="42"/>
      <c r="OLT444" s="42"/>
      <c r="OLU444" s="42"/>
      <c r="OLV444" s="42"/>
      <c r="OLW444" s="42"/>
      <c r="OLX444" s="42"/>
      <c r="OLY444" s="42"/>
      <c r="OLZ444" s="42"/>
      <c r="OMA444" s="42"/>
      <c r="OMB444" s="42"/>
      <c r="OMC444" s="42"/>
      <c r="OMD444" s="42"/>
      <c r="OME444" s="42"/>
      <c r="OMF444" s="42"/>
      <c r="OMG444" s="42"/>
      <c r="OMH444" s="42"/>
      <c r="OMI444" s="42"/>
      <c r="OMJ444" s="42"/>
      <c r="OMK444" s="42"/>
      <c r="OML444" s="42"/>
      <c r="OMM444" s="42"/>
      <c r="OMN444" s="42"/>
      <c r="OMO444" s="42"/>
      <c r="OMP444" s="42"/>
      <c r="OMQ444" s="42"/>
      <c r="OMR444" s="42"/>
      <c r="OMS444" s="42"/>
      <c r="OMT444" s="42"/>
      <c r="OMU444" s="42"/>
      <c r="OMV444" s="42"/>
      <c r="OMW444" s="42"/>
      <c r="OMX444" s="42"/>
      <c r="OMY444" s="42"/>
      <c r="OMZ444" s="42"/>
      <c r="ONA444" s="42"/>
      <c r="ONB444" s="42"/>
      <c r="ONC444" s="42"/>
      <c r="OND444" s="42"/>
      <c r="ONE444" s="42"/>
      <c r="ONF444" s="42"/>
      <c r="ONG444" s="42"/>
      <c r="ONH444" s="42"/>
      <c r="ONI444" s="42"/>
      <c r="ONJ444" s="42"/>
      <c r="ONK444" s="42"/>
      <c r="ONL444" s="42"/>
      <c r="ONM444" s="42"/>
      <c r="ONN444" s="42"/>
      <c r="ONO444" s="42"/>
      <c r="ONP444" s="42"/>
      <c r="ONQ444" s="42"/>
      <c r="ONR444" s="42"/>
      <c r="ONS444" s="42"/>
      <c r="ONT444" s="42"/>
      <c r="ONU444" s="42"/>
      <c r="ONV444" s="42"/>
      <c r="ONW444" s="42"/>
      <c r="ONX444" s="42"/>
      <c r="ONY444" s="42"/>
      <c r="ONZ444" s="42"/>
      <c r="OOA444" s="42"/>
      <c r="OOB444" s="42"/>
      <c r="OOC444" s="42"/>
      <c r="OOD444" s="42"/>
      <c r="OOE444" s="42"/>
      <c r="OOF444" s="42"/>
      <c r="OOG444" s="42"/>
      <c r="OOH444" s="42"/>
      <c r="OOI444" s="42"/>
      <c r="OOJ444" s="42"/>
      <c r="OOK444" s="42"/>
      <c r="OOL444" s="42"/>
      <c r="OOM444" s="42"/>
      <c r="OON444" s="42"/>
      <c r="OOO444" s="42"/>
      <c r="OOP444" s="42"/>
      <c r="OOQ444" s="42"/>
      <c r="OOR444" s="42"/>
      <c r="OOS444" s="42"/>
      <c r="OOT444" s="42"/>
      <c r="OOU444" s="42"/>
      <c r="OOV444" s="42"/>
      <c r="OOW444" s="42"/>
      <c r="OOX444" s="42"/>
      <c r="OOY444" s="42"/>
      <c r="OOZ444" s="42"/>
      <c r="OPA444" s="42"/>
      <c r="OPB444" s="42"/>
      <c r="OPC444" s="42"/>
      <c r="OPD444" s="42"/>
      <c r="OPE444" s="42"/>
      <c r="OPF444" s="42"/>
      <c r="OPG444" s="42"/>
      <c r="OPH444" s="42"/>
      <c r="OPI444" s="42"/>
      <c r="OPJ444" s="42"/>
      <c r="OPK444" s="42"/>
      <c r="OPL444" s="42"/>
      <c r="OPM444" s="42"/>
      <c r="OPN444" s="42"/>
      <c r="OPO444" s="42"/>
      <c r="OPP444" s="42"/>
      <c r="OPQ444" s="42"/>
      <c r="OPR444" s="42"/>
      <c r="OPS444" s="42"/>
      <c r="OPT444" s="42"/>
      <c r="OPU444" s="42"/>
      <c r="OPV444" s="42"/>
      <c r="OPW444" s="42"/>
      <c r="OPX444" s="42"/>
      <c r="OPY444" s="42"/>
      <c r="OPZ444" s="42"/>
      <c r="OQA444" s="42"/>
      <c r="OQB444" s="42"/>
      <c r="OQC444" s="42"/>
      <c r="OQD444" s="42"/>
      <c r="OQE444" s="42"/>
      <c r="OQF444" s="42"/>
      <c r="OQG444" s="42"/>
      <c r="OQH444" s="42"/>
      <c r="OQI444" s="42"/>
      <c r="OQJ444" s="42"/>
      <c r="OQK444" s="42"/>
      <c r="OQL444" s="42"/>
      <c r="OQM444" s="42"/>
      <c r="OQN444" s="42"/>
      <c r="OQO444" s="42"/>
      <c r="OQP444" s="42"/>
      <c r="OQQ444" s="42"/>
      <c r="OQR444" s="42"/>
      <c r="OQS444" s="42"/>
      <c r="OQT444" s="42"/>
      <c r="OQU444" s="42"/>
      <c r="OQV444" s="42"/>
      <c r="OQW444" s="42"/>
      <c r="OQX444" s="42"/>
      <c r="OQY444" s="42"/>
      <c r="OQZ444" s="42"/>
      <c r="ORA444" s="42"/>
      <c r="ORB444" s="42"/>
      <c r="ORC444" s="42"/>
      <c r="ORD444" s="42"/>
      <c r="ORE444" s="42"/>
      <c r="ORF444" s="42"/>
      <c r="ORG444" s="42"/>
      <c r="ORH444" s="42"/>
      <c r="ORI444" s="42"/>
      <c r="ORJ444" s="42"/>
      <c r="ORK444" s="42"/>
      <c r="ORL444" s="42"/>
      <c r="ORM444" s="42"/>
      <c r="ORN444" s="42"/>
      <c r="ORO444" s="42"/>
      <c r="ORP444" s="42"/>
      <c r="ORQ444" s="42"/>
      <c r="ORR444" s="42"/>
      <c r="ORS444" s="42"/>
      <c r="ORT444" s="42"/>
      <c r="ORU444" s="42"/>
      <c r="ORV444" s="42"/>
      <c r="ORW444" s="42"/>
      <c r="ORX444" s="42"/>
      <c r="ORY444" s="42"/>
      <c r="ORZ444" s="42"/>
      <c r="OSA444" s="42"/>
      <c r="OSB444" s="42"/>
      <c r="OSC444" s="42"/>
      <c r="OSD444" s="42"/>
      <c r="OSE444" s="42"/>
      <c r="OSF444" s="42"/>
      <c r="OSG444" s="42"/>
      <c r="OSH444" s="42"/>
      <c r="OSI444" s="42"/>
      <c r="OSJ444" s="42"/>
      <c r="OSK444" s="42"/>
      <c r="OSL444" s="42"/>
      <c r="OSM444" s="42"/>
      <c r="OSN444" s="42"/>
      <c r="OSO444" s="42"/>
      <c r="OSP444" s="42"/>
      <c r="OSQ444" s="42"/>
      <c r="OSR444" s="42"/>
      <c r="OSS444" s="42"/>
      <c r="OST444" s="42"/>
      <c r="OSU444" s="42"/>
      <c r="OSV444" s="42"/>
      <c r="OSW444" s="42"/>
      <c r="OSX444" s="42"/>
      <c r="OSY444" s="42"/>
      <c r="OSZ444" s="42"/>
      <c r="OTA444" s="42"/>
      <c r="OTB444" s="42"/>
      <c r="OTC444" s="42"/>
      <c r="OTD444" s="42"/>
      <c r="OTE444" s="42"/>
      <c r="OTF444" s="42"/>
      <c r="OTG444" s="42"/>
      <c r="OTH444" s="42"/>
      <c r="OTI444" s="42"/>
      <c r="OTJ444" s="42"/>
      <c r="OTK444" s="42"/>
      <c r="OTL444" s="42"/>
      <c r="OTM444" s="42"/>
      <c r="OTN444" s="42"/>
      <c r="OTO444" s="42"/>
      <c r="OTP444" s="42"/>
      <c r="OTQ444" s="42"/>
      <c r="OTR444" s="42"/>
      <c r="OTS444" s="42"/>
      <c r="OTT444" s="42"/>
      <c r="OTU444" s="42"/>
      <c r="OTV444" s="42"/>
      <c r="OTW444" s="42"/>
      <c r="OTX444" s="42"/>
      <c r="OTY444" s="42"/>
      <c r="OTZ444" s="42"/>
      <c r="OUA444" s="42"/>
      <c r="OUB444" s="42"/>
      <c r="OUC444" s="42"/>
      <c r="OUD444" s="42"/>
      <c r="OUE444" s="42"/>
      <c r="OUF444" s="42"/>
      <c r="OUG444" s="42"/>
      <c r="OUH444" s="42"/>
      <c r="OUI444" s="42"/>
      <c r="OUJ444" s="42"/>
      <c r="OUK444" s="42"/>
      <c r="OUL444" s="42"/>
      <c r="OUM444" s="42"/>
      <c r="OUN444" s="42"/>
      <c r="OUO444" s="42"/>
      <c r="OUP444" s="42"/>
      <c r="OUQ444" s="42"/>
      <c r="OUR444" s="42"/>
      <c r="OUS444" s="42"/>
      <c r="OUT444" s="42"/>
      <c r="OUU444" s="42"/>
      <c r="OUV444" s="42"/>
      <c r="OUW444" s="42"/>
      <c r="OUX444" s="42"/>
      <c r="OUY444" s="42"/>
      <c r="OUZ444" s="42"/>
      <c r="OVA444" s="42"/>
      <c r="OVB444" s="42"/>
      <c r="OVC444" s="42"/>
      <c r="OVD444" s="42"/>
      <c r="OVE444" s="42"/>
      <c r="OVF444" s="42"/>
      <c r="OVG444" s="42"/>
      <c r="OVH444" s="42"/>
      <c r="OVI444" s="42"/>
      <c r="OVJ444" s="42"/>
      <c r="OVK444" s="42"/>
      <c r="OVL444" s="42"/>
      <c r="OVM444" s="42"/>
      <c r="OVN444" s="42"/>
      <c r="OVO444" s="42"/>
      <c r="OVP444" s="42"/>
      <c r="OVQ444" s="42"/>
      <c r="OVR444" s="42"/>
      <c r="OVS444" s="42"/>
      <c r="OVT444" s="42"/>
      <c r="OVU444" s="42"/>
      <c r="OVV444" s="42"/>
      <c r="OVW444" s="42"/>
      <c r="OVX444" s="42"/>
      <c r="OVY444" s="42"/>
      <c r="OVZ444" s="42"/>
      <c r="OWA444" s="42"/>
      <c r="OWB444" s="42"/>
      <c r="OWC444" s="42"/>
      <c r="OWD444" s="42"/>
      <c r="OWE444" s="42"/>
      <c r="OWF444" s="42"/>
      <c r="OWG444" s="42"/>
      <c r="OWH444" s="42"/>
      <c r="OWI444" s="42"/>
      <c r="OWJ444" s="42"/>
      <c r="OWK444" s="42"/>
      <c r="OWL444" s="42"/>
      <c r="OWM444" s="42"/>
      <c r="OWN444" s="42"/>
      <c r="OWO444" s="42"/>
      <c r="OWP444" s="42"/>
      <c r="OWQ444" s="42"/>
      <c r="OWR444" s="42"/>
      <c r="OWS444" s="42"/>
      <c r="OWT444" s="42"/>
      <c r="OWU444" s="42"/>
      <c r="OWV444" s="42"/>
      <c r="OWW444" s="42"/>
      <c r="OWX444" s="42"/>
      <c r="OWY444" s="42"/>
      <c r="OWZ444" s="42"/>
      <c r="OXA444" s="42"/>
      <c r="OXB444" s="42"/>
      <c r="OXC444" s="42"/>
      <c r="OXD444" s="42"/>
      <c r="OXE444" s="42"/>
      <c r="OXF444" s="42"/>
      <c r="OXG444" s="42"/>
      <c r="OXH444" s="42"/>
      <c r="OXI444" s="42"/>
      <c r="OXJ444" s="42"/>
      <c r="OXK444" s="42"/>
      <c r="OXL444" s="42"/>
      <c r="OXM444" s="42"/>
      <c r="OXN444" s="42"/>
      <c r="OXO444" s="42"/>
      <c r="OXP444" s="42"/>
      <c r="OXQ444" s="42"/>
      <c r="OXR444" s="42"/>
      <c r="OXS444" s="42"/>
      <c r="OXT444" s="42"/>
      <c r="OXU444" s="42"/>
      <c r="OXV444" s="42"/>
      <c r="OXW444" s="42"/>
      <c r="OXX444" s="42"/>
      <c r="OXY444" s="42"/>
      <c r="OXZ444" s="42"/>
      <c r="OYA444" s="42"/>
      <c r="OYB444" s="42"/>
      <c r="OYC444" s="42"/>
      <c r="OYD444" s="42"/>
      <c r="OYE444" s="42"/>
      <c r="OYF444" s="42"/>
      <c r="OYG444" s="42"/>
      <c r="OYH444" s="42"/>
      <c r="OYI444" s="42"/>
      <c r="OYJ444" s="42"/>
      <c r="OYK444" s="42"/>
      <c r="OYL444" s="42"/>
      <c r="OYM444" s="42"/>
      <c r="OYN444" s="42"/>
      <c r="OYO444" s="42"/>
      <c r="OYP444" s="42"/>
      <c r="OYQ444" s="42"/>
      <c r="OYR444" s="42"/>
      <c r="OYS444" s="42"/>
      <c r="OYT444" s="42"/>
      <c r="OYU444" s="42"/>
      <c r="OYV444" s="42"/>
      <c r="OYW444" s="42"/>
      <c r="OYX444" s="42"/>
      <c r="OYY444" s="42"/>
      <c r="OYZ444" s="42"/>
      <c r="OZA444" s="42"/>
      <c r="OZB444" s="42"/>
      <c r="OZC444" s="42"/>
      <c r="OZD444" s="42"/>
      <c r="OZE444" s="42"/>
      <c r="OZF444" s="42"/>
      <c r="OZG444" s="42"/>
      <c r="OZH444" s="42"/>
      <c r="OZI444" s="42"/>
      <c r="OZJ444" s="42"/>
      <c r="OZK444" s="42"/>
      <c r="OZL444" s="42"/>
      <c r="OZM444" s="42"/>
      <c r="OZN444" s="42"/>
      <c r="OZO444" s="42"/>
      <c r="OZP444" s="42"/>
      <c r="OZQ444" s="42"/>
      <c r="OZR444" s="42"/>
      <c r="OZS444" s="42"/>
      <c r="OZT444" s="42"/>
      <c r="OZU444" s="42"/>
      <c r="OZV444" s="42"/>
      <c r="OZW444" s="42"/>
      <c r="OZX444" s="42"/>
      <c r="OZY444" s="42"/>
      <c r="OZZ444" s="42"/>
      <c r="PAA444" s="42"/>
      <c r="PAB444" s="42"/>
      <c r="PAC444" s="42"/>
      <c r="PAD444" s="42"/>
      <c r="PAE444" s="42"/>
      <c r="PAF444" s="42"/>
      <c r="PAG444" s="42"/>
      <c r="PAH444" s="42"/>
      <c r="PAI444" s="42"/>
      <c r="PAJ444" s="42"/>
      <c r="PAK444" s="42"/>
      <c r="PAL444" s="42"/>
      <c r="PAM444" s="42"/>
      <c r="PAN444" s="42"/>
      <c r="PAO444" s="42"/>
      <c r="PAP444" s="42"/>
      <c r="PAQ444" s="42"/>
      <c r="PAR444" s="42"/>
      <c r="PAS444" s="42"/>
      <c r="PAT444" s="42"/>
      <c r="PAU444" s="42"/>
      <c r="PAV444" s="42"/>
      <c r="PAW444" s="42"/>
      <c r="PAX444" s="42"/>
      <c r="PAY444" s="42"/>
      <c r="PAZ444" s="42"/>
      <c r="PBA444" s="42"/>
      <c r="PBB444" s="42"/>
      <c r="PBC444" s="42"/>
      <c r="PBD444" s="42"/>
      <c r="PBE444" s="42"/>
      <c r="PBF444" s="42"/>
      <c r="PBG444" s="42"/>
      <c r="PBH444" s="42"/>
      <c r="PBI444" s="42"/>
      <c r="PBJ444" s="42"/>
      <c r="PBK444" s="42"/>
      <c r="PBL444" s="42"/>
      <c r="PBM444" s="42"/>
      <c r="PBN444" s="42"/>
      <c r="PBO444" s="42"/>
      <c r="PBP444" s="42"/>
      <c r="PBQ444" s="42"/>
      <c r="PBR444" s="42"/>
      <c r="PBS444" s="42"/>
      <c r="PBT444" s="42"/>
      <c r="PBU444" s="42"/>
      <c r="PBV444" s="42"/>
      <c r="PBW444" s="42"/>
      <c r="PBX444" s="42"/>
      <c r="PBY444" s="42"/>
      <c r="PBZ444" s="42"/>
      <c r="PCA444" s="42"/>
      <c r="PCB444" s="42"/>
      <c r="PCC444" s="42"/>
      <c r="PCD444" s="42"/>
      <c r="PCE444" s="42"/>
      <c r="PCF444" s="42"/>
      <c r="PCG444" s="42"/>
      <c r="PCH444" s="42"/>
      <c r="PCI444" s="42"/>
      <c r="PCJ444" s="42"/>
      <c r="PCK444" s="42"/>
      <c r="PCL444" s="42"/>
      <c r="PCM444" s="42"/>
      <c r="PCN444" s="42"/>
      <c r="PCO444" s="42"/>
      <c r="PCP444" s="42"/>
      <c r="PCQ444" s="42"/>
      <c r="PCR444" s="42"/>
      <c r="PCS444" s="42"/>
      <c r="PCT444" s="42"/>
      <c r="PCU444" s="42"/>
      <c r="PCV444" s="42"/>
      <c r="PCW444" s="42"/>
      <c r="PCX444" s="42"/>
      <c r="PCY444" s="42"/>
      <c r="PCZ444" s="42"/>
      <c r="PDA444" s="42"/>
      <c r="PDB444" s="42"/>
      <c r="PDC444" s="42"/>
      <c r="PDD444" s="42"/>
      <c r="PDE444" s="42"/>
      <c r="PDF444" s="42"/>
      <c r="PDG444" s="42"/>
      <c r="PDH444" s="42"/>
      <c r="PDI444" s="42"/>
      <c r="PDJ444" s="42"/>
      <c r="PDK444" s="42"/>
      <c r="PDL444" s="42"/>
      <c r="PDM444" s="42"/>
      <c r="PDN444" s="42"/>
      <c r="PDO444" s="42"/>
      <c r="PDP444" s="42"/>
      <c r="PDQ444" s="42"/>
      <c r="PDR444" s="42"/>
      <c r="PDS444" s="42"/>
      <c r="PDT444" s="42"/>
      <c r="PDU444" s="42"/>
      <c r="PDV444" s="42"/>
      <c r="PDW444" s="42"/>
      <c r="PDX444" s="42"/>
      <c r="PDY444" s="42"/>
      <c r="PDZ444" s="42"/>
      <c r="PEA444" s="42"/>
      <c r="PEB444" s="42"/>
      <c r="PEC444" s="42"/>
      <c r="PED444" s="42"/>
      <c r="PEE444" s="42"/>
      <c r="PEF444" s="42"/>
      <c r="PEG444" s="42"/>
      <c r="PEH444" s="42"/>
      <c r="PEI444" s="42"/>
      <c r="PEJ444" s="42"/>
      <c r="PEK444" s="42"/>
      <c r="PEL444" s="42"/>
      <c r="PEM444" s="42"/>
      <c r="PEN444" s="42"/>
      <c r="PEO444" s="42"/>
      <c r="PEP444" s="42"/>
      <c r="PEQ444" s="42"/>
      <c r="PER444" s="42"/>
      <c r="PES444" s="42"/>
      <c r="PET444" s="42"/>
      <c r="PEU444" s="42"/>
      <c r="PEV444" s="42"/>
      <c r="PEW444" s="42"/>
      <c r="PEX444" s="42"/>
      <c r="PEY444" s="42"/>
      <c r="PEZ444" s="42"/>
      <c r="PFA444" s="42"/>
      <c r="PFB444" s="42"/>
      <c r="PFC444" s="42"/>
      <c r="PFD444" s="42"/>
      <c r="PFE444" s="42"/>
      <c r="PFF444" s="42"/>
      <c r="PFG444" s="42"/>
      <c r="PFH444" s="42"/>
      <c r="PFI444" s="42"/>
      <c r="PFJ444" s="42"/>
      <c r="PFK444" s="42"/>
      <c r="PFL444" s="42"/>
      <c r="PFM444" s="42"/>
      <c r="PFN444" s="42"/>
      <c r="PFO444" s="42"/>
      <c r="PFP444" s="42"/>
      <c r="PFQ444" s="42"/>
      <c r="PFR444" s="42"/>
      <c r="PFS444" s="42"/>
      <c r="PFT444" s="42"/>
      <c r="PFU444" s="42"/>
      <c r="PFV444" s="42"/>
      <c r="PFW444" s="42"/>
      <c r="PFX444" s="42"/>
      <c r="PFY444" s="42"/>
      <c r="PFZ444" s="42"/>
      <c r="PGA444" s="42"/>
      <c r="PGB444" s="42"/>
      <c r="PGC444" s="42"/>
      <c r="PGD444" s="42"/>
      <c r="PGE444" s="42"/>
      <c r="PGF444" s="42"/>
      <c r="PGG444" s="42"/>
      <c r="PGH444" s="42"/>
      <c r="PGI444" s="42"/>
      <c r="PGJ444" s="42"/>
      <c r="PGK444" s="42"/>
      <c r="PGL444" s="42"/>
      <c r="PGM444" s="42"/>
      <c r="PGN444" s="42"/>
      <c r="PGO444" s="42"/>
      <c r="PGP444" s="42"/>
      <c r="PGQ444" s="42"/>
      <c r="PGR444" s="42"/>
      <c r="PGS444" s="42"/>
      <c r="PGT444" s="42"/>
      <c r="PGU444" s="42"/>
      <c r="PGV444" s="42"/>
      <c r="PGW444" s="42"/>
      <c r="PGX444" s="42"/>
      <c r="PGY444" s="42"/>
      <c r="PGZ444" s="42"/>
      <c r="PHA444" s="42"/>
      <c r="PHB444" s="42"/>
      <c r="PHC444" s="42"/>
      <c r="PHD444" s="42"/>
      <c r="PHE444" s="42"/>
      <c r="PHF444" s="42"/>
      <c r="PHG444" s="42"/>
      <c r="PHH444" s="42"/>
      <c r="PHI444" s="42"/>
      <c r="PHJ444" s="42"/>
      <c r="PHK444" s="42"/>
      <c r="PHL444" s="42"/>
      <c r="PHM444" s="42"/>
      <c r="PHN444" s="42"/>
      <c r="PHO444" s="42"/>
      <c r="PHP444" s="42"/>
      <c r="PHQ444" s="42"/>
      <c r="PHR444" s="42"/>
      <c r="PHS444" s="42"/>
      <c r="PHT444" s="42"/>
      <c r="PHU444" s="42"/>
      <c r="PHV444" s="42"/>
      <c r="PHW444" s="42"/>
      <c r="PHX444" s="42"/>
      <c r="PHY444" s="42"/>
      <c r="PHZ444" s="42"/>
      <c r="PIA444" s="42"/>
      <c r="PIB444" s="42"/>
      <c r="PIC444" s="42"/>
      <c r="PID444" s="42"/>
      <c r="PIE444" s="42"/>
      <c r="PIF444" s="42"/>
      <c r="PIG444" s="42"/>
      <c r="PIH444" s="42"/>
      <c r="PII444" s="42"/>
      <c r="PIJ444" s="42"/>
      <c r="PIK444" s="42"/>
      <c r="PIL444" s="42"/>
      <c r="PIM444" s="42"/>
      <c r="PIN444" s="42"/>
      <c r="PIO444" s="42"/>
      <c r="PIP444" s="42"/>
      <c r="PIQ444" s="42"/>
      <c r="PIR444" s="42"/>
      <c r="PIS444" s="42"/>
      <c r="PIT444" s="42"/>
      <c r="PIU444" s="42"/>
      <c r="PIV444" s="42"/>
      <c r="PIW444" s="42"/>
      <c r="PIX444" s="42"/>
      <c r="PIY444" s="42"/>
      <c r="PIZ444" s="42"/>
      <c r="PJA444" s="42"/>
      <c r="PJB444" s="42"/>
      <c r="PJC444" s="42"/>
      <c r="PJD444" s="42"/>
      <c r="PJE444" s="42"/>
      <c r="PJF444" s="42"/>
      <c r="PJG444" s="42"/>
      <c r="PJH444" s="42"/>
      <c r="PJI444" s="42"/>
      <c r="PJJ444" s="42"/>
      <c r="PJK444" s="42"/>
      <c r="PJL444" s="42"/>
      <c r="PJM444" s="42"/>
      <c r="PJN444" s="42"/>
      <c r="PJO444" s="42"/>
      <c r="PJP444" s="42"/>
      <c r="PJQ444" s="42"/>
      <c r="PJR444" s="42"/>
      <c r="PJS444" s="42"/>
      <c r="PJT444" s="42"/>
      <c r="PJU444" s="42"/>
      <c r="PJV444" s="42"/>
      <c r="PJW444" s="42"/>
      <c r="PJX444" s="42"/>
      <c r="PJY444" s="42"/>
      <c r="PJZ444" s="42"/>
      <c r="PKA444" s="42"/>
      <c r="PKB444" s="42"/>
      <c r="PKC444" s="42"/>
      <c r="PKD444" s="42"/>
      <c r="PKE444" s="42"/>
      <c r="PKF444" s="42"/>
      <c r="PKG444" s="42"/>
      <c r="PKH444" s="42"/>
      <c r="PKI444" s="42"/>
      <c r="PKJ444" s="42"/>
      <c r="PKK444" s="42"/>
      <c r="PKL444" s="42"/>
      <c r="PKM444" s="42"/>
      <c r="PKN444" s="42"/>
      <c r="PKO444" s="42"/>
      <c r="PKP444" s="42"/>
      <c r="PKQ444" s="42"/>
      <c r="PKR444" s="42"/>
      <c r="PKS444" s="42"/>
      <c r="PKT444" s="42"/>
      <c r="PKU444" s="42"/>
      <c r="PKV444" s="42"/>
      <c r="PKW444" s="42"/>
      <c r="PKX444" s="42"/>
      <c r="PKY444" s="42"/>
      <c r="PKZ444" s="42"/>
      <c r="PLA444" s="42"/>
      <c r="PLB444" s="42"/>
      <c r="PLC444" s="42"/>
      <c r="PLD444" s="42"/>
      <c r="PLE444" s="42"/>
      <c r="PLF444" s="42"/>
      <c r="PLG444" s="42"/>
      <c r="PLH444" s="42"/>
      <c r="PLI444" s="42"/>
      <c r="PLJ444" s="42"/>
      <c r="PLK444" s="42"/>
      <c r="PLL444" s="42"/>
      <c r="PLM444" s="42"/>
      <c r="PLN444" s="42"/>
      <c r="PLO444" s="42"/>
      <c r="PLP444" s="42"/>
      <c r="PLQ444" s="42"/>
      <c r="PLR444" s="42"/>
      <c r="PLS444" s="42"/>
      <c r="PLT444" s="42"/>
      <c r="PLU444" s="42"/>
      <c r="PLV444" s="42"/>
      <c r="PLW444" s="42"/>
      <c r="PLX444" s="42"/>
      <c r="PLY444" s="42"/>
      <c r="PLZ444" s="42"/>
      <c r="PMA444" s="42"/>
      <c r="PMB444" s="42"/>
      <c r="PMC444" s="42"/>
      <c r="PMD444" s="42"/>
      <c r="PME444" s="42"/>
      <c r="PMF444" s="42"/>
      <c r="PMG444" s="42"/>
      <c r="PMH444" s="42"/>
      <c r="PMI444" s="42"/>
      <c r="PMJ444" s="42"/>
      <c r="PMK444" s="42"/>
      <c r="PML444" s="42"/>
      <c r="PMM444" s="42"/>
      <c r="PMN444" s="42"/>
      <c r="PMO444" s="42"/>
      <c r="PMP444" s="42"/>
      <c r="PMQ444" s="42"/>
      <c r="PMR444" s="42"/>
      <c r="PMS444" s="42"/>
      <c r="PMT444" s="42"/>
      <c r="PMU444" s="42"/>
      <c r="PMV444" s="42"/>
      <c r="PMW444" s="42"/>
      <c r="PMX444" s="42"/>
      <c r="PMY444" s="42"/>
      <c r="PMZ444" s="42"/>
      <c r="PNA444" s="42"/>
      <c r="PNB444" s="42"/>
      <c r="PNC444" s="42"/>
      <c r="PND444" s="42"/>
      <c r="PNE444" s="42"/>
      <c r="PNF444" s="42"/>
      <c r="PNG444" s="42"/>
      <c r="PNH444" s="42"/>
      <c r="PNI444" s="42"/>
      <c r="PNJ444" s="42"/>
      <c r="PNK444" s="42"/>
      <c r="PNL444" s="42"/>
      <c r="PNM444" s="42"/>
      <c r="PNN444" s="42"/>
      <c r="PNO444" s="42"/>
      <c r="PNP444" s="42"/>
      <c r="PNQ444" s="42"/>
      <c r="PNR444" s="42"/>
      <c r="PNS444" s="42"/>
      <c r="PNT444" s="42"/>
      <c r="PNU444" s="42"/>
      <c r="PNV444" s="42"/>
      <c r="PNW444" s="42"/>
      <c r="PNX444" s="42"/>
      <c r="PNY444" s="42"/>
      <c r="PNZ444" s="42"/>
      <c r="POA444" s="42"/>
      <c r="POB444" s="42"/>
      <c r="POC444" s="42"/>
      <c r="POD444" s="42"/>
      <c r="POE444" s="42"/>
      <c r="POF444" s="42"/>
      <c r="POG444" s="42"/>
      <c r="POH444" s="42"/>
      <c r="POI444" s="42"/>
      <c r="POJ444" s="42"/>
      <c r="POK444" s="42"/>
      <c r="POL444" s="42"/>
      <c r="POM444" s="42"/>
      <c r="PON444" s="42"/>
      <c r="POO444" s="42"/>
      <c r="POP444" s="42"/>
      <c r="POQ444" s="42"/>
      <c r="POR444" s="42"/>
      <c r="POS444" s="42"/>
      <c r="POT444" s="42"/>
      <c r="POU444" s="42"/>
      <c r="POV444" s="42"/>
      <c r="POW444" s="42"/>
      <c r="POX444" s="42"/>
      <c r="POY444" s="42"/>
      <c r="POZ444" s="42"/>
      <c r="PPA444" s="42"/>
      <c r="PPB444" s="42"/>
      <c r="PPC444" s="42"/>
      <c r="PPD444" s="42"/>
      <c r="PPE444" s="42"/>
      <c r="PPF444" s="42"/>
      <c r="PPG444" s="42"/>
      <c r="PPH444" s="42"/>
      <c r="PPI444" s="42"/>
      <c r="PPJ444" s="42"/>
      <c r="PPK444" s="42"/>
      <c r="PPL444" s="42"/>
      <c r="PPM444" s="42"/>
      <c r="PPN444" s="42"/>
      <c r="PPO444" s="42"/>
      <c r="PPP444" s="42"/>
      <c r="PPQ444" s="42"/>
      <c r="PPR444" s="42"/>
      <c r="PPS444" s="42"/>
      <c r="PPT444" s="42"/>
      <c r="PPU444" s="42"/>
      <c r="PPV444" s="42"/>
      <c r="PPW444" s="42"/>
      <c r="PPX444" s="42"/>
      <c r="PPY444" s="42"/>
      <c r="PPZ444" s="42"/>
      <c r="PQA444" s="42"/>
      <c r="PQB444" s="42"/>
      <c r="PQC444" s="42"/>
      <c r="PQD444" s="42"/>
      <c r="PQE444" s="42"/>
      <c r="PQF444" s="42"/>
      <c r="PQG444" s="42"/>
      <c r="PQH444" s="42"/>
      <c r="PQI444" s="42"/>
      <c r="PQJ444" s="42"/>
      <c r="PQK444" s="42"/>
      <c r="PQL444" s="42"/>
      <c r="PQM444" s="42"/>
      <c r="PQN444" s="42"/>
      <c r="PQO444" s="42"/>
      <c r="PQP444" s="42"/>
      <c r="PQQ444" s="42"/>
      <c r="PQR444" s="42"/>
      <c r="PQS444" s="42"/>
      <c r="PQT444" s="42"/>
      <c r="PQU444" s="42"/>
      <c r="PQV444" s="42"/>
      <c r="PQW444" s="42"/>
      <c r="PQX444" s="42"/>
      <c r="PQY444" s="42"/>
      <c r="PQZ444" s="42"/>
      <c r="PRA444" s="42"/>
      <c r="PRB444" s="42"/>
      <c r="PRC444" s="42"/>
      <c r="PRD444" s="42"/>
      <c r="PRE444" s="42"/>
      <c r="PRF444" s="42"/>
      <c r="PRG444" s="42"/>
      <c r="PRH444" s="42"/>
      <c r="PRI444" s="42"/>
      <c r="PRJ444" s="42"/>
      <c r="PRK444" s="42"/>
      <c r="PRL444" s="42"/>
      <c r="PRM444" s="42"/>
      <c r="PRN444" s="42"/>
      <c r="PRO444" s="42"/>
      <c r="PRP444" s="42"/>
      <c r="PRQ444" s="42"/>
      <c r="PRR444" s="42"/>
      <c r="PRS444" s="42"/>
      <c r="PRT444" s="42"/>
      <c r="PRU444" s="42"/>
      <c r="PRV444" s="42"/>
      <c r="PRW444" s="42"/>
      <c r="PRX444" s="42"/>
      <c r="PRY444" s="42"/>
      <c r="PRZ444" s="42"/>
      <c r="PSA444" s="42"/>
      <c r="PSB444" s="42"/>
      <c r="PSC444" s="42"/>
      <c r="PSD444" s="42"/>
      <c r="PSE444" s="42"/>
      <c r="PSF444" s="42"/>
      <c r="PSG444" s="42"/>
      <c r="PSH444" s="42"/>
      <c r="PSI444" s="42"/>
      <c r="PSJ444" s="42"/>
      <c r="PSK444" s="42"/>
      <c r="PSL444" s="42"/>
      <c r="PSM444" s="42"/>
      <c r="PSN444" s="42"/>
      <c r="PSO444" s="42"/>
      <c r="PSP444" s="42"/>
      <c r="PSQ444" s="42"/>
      <c r="PSR444" s="42"/>
      <c r="PSS444" s="42"/>
      <c r="PST444" s="42"/>
      <c r="PSU444" s="42"/>
      <c r="PSV444" s="42"/>
      <c r="PSW444" s="42"/>
      <c r="PSX444" s="42"/>
      <c r="PSY444" s="42"/>
      <c r="PSZ444" s="42"/>
      <c r="PTA444" s="42"/>
      <c r="PTB444" s="42"/>
      <c r="PTC444" s="42"/>
      <c r="PTD444" s="42"/>
      <c r="PTE444" s="42"/>
      <c r="PTF444" s="42"/>
      <c r="PTG444" s="42"/>
      <c r="PTH444" s="42"/>
      <c r="PTI444" s="42"/>
      <c r="PTJ444" s="42"/>
      <c r="PTK444" s="42"/>
      <c r="PTL444" s="42"/>
      <c r="PTM444" s="42"/>
      <c r="PTN444" s="42"/>
      <c r="PTO444" s="42"/>
      <c r="PTP444" s="42"/>
      <c r="PTQ444" s="42"/>
      <c r="PTR444" s="42"/>
      <c r="PTS444" s="42"/>
      <c r="PTT444" s="42"/>
      <c r="PTU444" s="42"/>
      <c r="PTV444" s="42"/>
      <c r="PTW444" s="42"/>
      <c r="PTX444" s="42"/>
      <c r="PTY444" s="42"/>
      <c r="PTZ444" s="42"/>
      <c r="PUA444" s="42"/>
      <c r="PUB444" s="42"/>
      <c r="PUC444" s="42"/>
      <c r="PUD444" s="42"/>
      <c r="PUE444" s="42"/>
      <c r="PUF444" s="42"/>
      <c r="PUG444" s="42"/>
      <c r="PUH444" s="42"/>
      <c r="PUI444" s="42"/>
      <c r="PUJ444" s="42"/>
      <c r="PUK444" s="42"/>
      <c r="PUL444" s="42"/>
      <c r="PUM444" s="42"/>
      <c r="PUN444" s="42"/>
      <c r="PUO444" s="42"/>
      <c r="PUP444" s="42"/>
      <c r="PUQ444" s="42"/>
      <c r="PUR444" s="42"/>
      <c r="PUS444" s="42"/>
      <c r="PUT444" s="42"/>
      <c r="PUU444" s="42"/>
      <c r="PUV444" s="42"/>
      <c r="PUW444" s="42"/>
      <c r="PUX444" s="42"/>
      <c r="PUY444" s="42"/>
      <c r="PUZ444" s="42"/>
      <c r="PVA444" s="42"/>
      <c r="PVB444" s="42"/>
      <c r="PVC444" s="42"/>
      <c r="PVD444" s="42"/>
      <c r="PVE444" s="42"/>
      <c r="PVF444" s="42"/>
      <c r="PVG444" s="42"/>
      <c r="PVH444" s="42"/>
      <c r="PVI444" s="42"/>
      <c r="PVJ444" s="42"/>
      <c r="PVK444" s="42"/>
      <c r="PVL444" s="42"/>
      <c r="PVM444" s="42"/>
      <c r="PVN444" s="42"/>
      <c r="PVO444" s="42"/>
      <c r="PVP444" s="42"/>
      <c r="PVQ444" s="42"/>
      <c r="PVR444" s="42"/>
      <c r="PVS444" s="42"/>
      <c r="PVT444" s="42"/>
      <c r="PVU444" s="42"/>
      <c r="PVV444" s="42"/>
      <c r="PVW444" s="42"/>
      <c r="PVX444" s="42"/>
      <c r="PVY444" s="42"/>
      <c r="PVZ444" s="42"/>
      <c r="PWA444" s="42"/>
      <c r="PWB444" s="42"/>
      <c r="PWC444" s="42"/>
      <c r="PWD444" s="42"/>
      <c r="PWE444" s="42"/>
      <c r="PWF444" s="42"/>
      <c r="PWG444" s="42"/>
      <c r="PWH444" s="42"/>
      <c r="PWI444" s="42"/>
      <c r="PWJ444" s="42"/>
      <c r="PWK444" s="42"/>
      <c r="PWL444" s="42"/>
      <c r="PWM444" s="42"/>
      <c r="PWN444" s="42"/>
      <c r="PWO444" s="42"/>
      <c r="PWP444" s="42"/>
      <c r="PWQ444" s="42"/>
      <c r="PWR444" s="42"/>
      <c r="PWS444" s="42"/>
      <c r="PWT444" s="42"/>
      <c r="PWU444" s="42"/>
      <c r="PWV444" s="42"/>
      <c r="PWW444" s="42"/>
      <c r="PWX444" s="42"/>
      <c r="PWY444" s="42"/>
      <c r="PWZ444" s="42"/>
      <c r="PXA444" s="42"/>
      <c r="PXB444" s="42"/>
      <c r="PXC444" s="42"/>
      <c r="PXD444" s="42"/>
      <c r="PXE444" s="42"/>
      <c r="PXF444" s="42"/>
      <c r="PXG444" s="42"/>
      <c r="PXH444" s="42"/>
      <c r="PXI444" s="42"/>
      <c r="PXJ444" s="42"/>
      <c r="PXK444" s="42"/>
      <c r="PXL444" s="42"/>
      <c r="PXM444" s="42"/>
      <c r="PXN444" s="42"/>
      <c r="PXO444" s="42"/>
      <c r="PXP444" s="42"/>
      <c r="PXQ444" s="42"/>
      <c r="PXR444" s="42"/>
      <c r="PXS444" s="42"/>
      <c r="PXT444" s="42"/>
      <c r="PXU444" s="42"/>
      <c r="PXV444" s="42"/>
      <c r="PXW444" s="42"/>
      <c r="PXX444" s="42"/>
      <c r="PXY444" s="42"/>
      <c r="PXZ444" s="42"/>
      <c r="PYA444" s="42"/>
      <c r="PYB444" s="42"/>
      <c r="PYC444" s="42"/>
      <c r="PYD444" s="42"/>
      <c r="PYE444" s="42"/>
      <c r="PYF444" s="42"/>
      <c r="PYG444" s="42"/>
      <c r="PYH444" s="42"/>
      <c r="PYI444" s="42"/>
      <c r="PYJ444" s="42"/>
      <c r="PYK444" s="42"/>
      <c r="PYL444" s="42"/>
      <c r="PYM444" s="42"/>
      <c r="PYN444" s="42"/>
      <c r="PYO444" s="42"/>
      <c r="PYP444" s="42"/>
      <c r="PYQ444" s="42"/>
      <c r="PYR444" s="42"/>
      <c r="PYS444" s="42"/>
      <c r="PYT444" s="42"/>
      <c r="PYU444" s="42"/>
      <c r="PYV444" s="42"/>
      <c r="PYW444" s="42"/>
      <c r="PYX444" s="42"/>
      <c r="PYY444" s="42"/>
      <c r="PYZ444" s="42"/>
      <c r="PZA444" s="42"/>
      <c r="PZB444" s="42"/>
      <c r="PZC444" s="42"/>
      <c r="PZD444" s="42"/>
      <c r="PZE444" s="42"/>
      <c r="PZF444" s="42"/>
      <c r="PZG444" s="42"/>
      <c r="PZH444" s="42"/>
      <c r="PZI444" s="42"/>
      <c r="PZJ444" s="42"/>
      <c r="PZK444" s="42"/>
      <c r="PZL444" s="42"/>
      <c r="PZM444" s="42"/>
      <c r="PZN444" s="42"/>
      <c r="PZO444" s="42"/>
      <c r="PZP444" s="42"/>
      <c r="PZQ444" s="42"/>
      <c r="PZR444" s="42"/>
      <c r="PZS444" s="42"/>
      <c r="PZT444" s="42"/>
      <c r="PZU444" s="42"/>
      <c r="PZV444" s="42"/>
      <c r="PZW444" s="42"/>
      <c r="PZX444" s="42"/>
      <c r="PZY444" s="42"/>
      <c r="PZZ444" s="42"/>
      <c r="QAA444" s="42"/>
      <c r="QAB444" s="42"/>
      <c r="QAC444" s="42"/>
      <c r="QAD444" s="42"/>
      <c r="QAE444" s="42"/>
      <c r="QAF444" s="42"/>
      <c r="QAG444" s="42"/>
      <c r="QAH444" s="42"/>
      <c r="QAI444" s="42"/>
      <c r="QAJ444" s="42"/>
      <c r="QAK444" s="42"/>
      <c r="QAL444" s="42"/>
      <c r="QAM444" s="42"/>
      <c r="QAN444" s="42"/>
      <c r="QAO444" s="42"/>
      <c r="QAP444" s="42"/>
      <c r="QAQ444" s="42"/>
      <c r="QAR444" s="42"/>
      <c r="QAS444" s="42"/>
      <c r="QAT444" s="42"/>
      <c r="QAU444" s="42"/>
      <c r="QAV444" s="42"/>
      <c r="QAW444" s="42"/>
      <c r="QAX444" s="42"/>
      <c r="QAY444" s="42"/>
      <c r="QAZ444" s="42"/>
      <c r="QBA444" s="42"/>
      <c r="QBB444" s="42"/>
      <c r="QBC444" s="42"/>
      <c r="QBD444" s="42"/>
      <c r="QBE444" s="42"/>
      <c r="QBF444" s="42"/>
      <c r="QBG444" s="42"/>
      <c r="QBH444" s="42"/>
      <c r="QBI444" s="42"/>
      <c r="QBJ444" s="42"/>
      <c r="QBK444" s="42"/>
      <c r="QBL444" s="42"/>
      <c r="QBM444" s="42"/>
      <c r="QBN444" s="42"/>
      <c r="QBO444" s="42"/>
      <c r="QBP444" s="42"/>
      <c r="QBQ444" s="42"/>
      <c r="QBR444" s="42"/>
      <c r="QBS444" s="42"/>
      <c r="QBT444" s="42"/>
      <c r="QBU444" s="42"/>
      <c r="QBV444" s="42"/>
      <c r="QBW444" s="42"/>
      <c r="QBX444" s="42"/>
      <c r="QBY444" s="42"/>
      <c r="QBZ444" s="42"/>
      <c r="QCA444" s="42"/>
      <c r="QCB444" s="42"/>
      <c r="QCC444" s="42"/>
      <c r="QCD444" s="42"/>
      <c r="QCE444" s="42"/>
      <c r="QCF444" s="42"/>
      <c r="QCG444" s="42"/>
      <c r="QCH444" s="42"/>
      <c r="QCI444" s="42"/>
      <c r="QCJ444" s="42"/>
      <c r="QCK444" s="42"/>
      <c r="QCL444" s="42"/>
      <c r="QCM444" s="42"/>
      <c r="QCN444" s="42"/>
      <c r="QCO444" s="42"/>
      <c r="QCP444" s="42"/>
      <c r="QCQ444" s="42"/>
      <c r="QCR444" s="42"/>
      <c r="QCS444" s="42"/>
      <c r="QCT444" s="42"/>
      <c r="QCU444" s="42"/>
      <c r="QCV444" s="42"/>
      <c r="QCW444" s="42"/>
      <c r="QCX444" s="42"/>
      <c r="QCY444" s="42"/>
      <c r="QCZ444" s="42"/>
      <c r="QDA444" s="42"/>
      <c r="QDB444" s="42"/>
      <c r="QDC444" s="42"/>
      <c r="QDD444" s="42"/>
      <c r="QDE444" s="42"/>
      <c r="QDF444" s="42"/>
      <c r="QDG444" s="42"/>
      <c r="QDH444" s="42"/>
      <c r="QDI444" s="42"/>
      <c r="QDJ444" s="42"/>
      <c r="QDK444" s="42"/>
      <c r="QDL444" s="42"/>
      <c r="QDM444" s="42"/>
      <c r="QDN444" s="42"/>
      <c r="QDO444" s="42"/>
      <c r="QDP444" s="42"/>
      <c r="QDQ444" s="42"/>
      <c r="QDR444" s="42"/>
      <c r="QDS444" s="42"/>
      <c r="QDT444" s="42"/>
      <c r="QDU444" s="42"/>
      <c r="QDV444" s="42"/>
      <c r="QDW444" s="42"/>
      <c r="QDX444" s="42"/>
      <c r="QDY444" s="42"/>
      <c r="QDZ444" s="42"/>
      <c r="QEA444" s="42"/>
      <c r="QEB444" s="42"/>
      <c r="QEC444" s="42"/>
      <c r="QED444" s="42"/>
      <c r="QEE444" s="42"/>
      <c r="QEF444" s="42"/>
      <c r="QEG444" s="42"/>
      <c r="QEH444" s="42"/>
      <c r="QEI444" s="42"/>
      <c r="QEJ444" s="42"/>
      <c r="QEK444" s="42"/>
      <c r="QEL444" s="42"/>
      <c r="QEM444" s="42"/>
      <c r="QEN444" s="42"/>
      <c r="QEO444" s="42"/>
      <c r="QEP444" s="42"/>
      <c r="QEQ444" s="42"/>
      <c r="QER444" s="42"/>
      <c r="QES444" s="42"/>
      <c r="QET444" s="42"/>
      <c r="QEU444" s="42"/>
      <c r="QEV444" s="42"/>
      <c r="QEW444" s="42"/>
      <c r="QEX444" s="42"/>
      <c r="QEY444" s="42"/>
      <c r="QEZ444" s="42"/>
      <c r="QFA444" s="42"/>
      <c r="QFB444" s="42"/>
      <c r="QFC444" s="42"/>
      <c r="QFD444" s="42"/>
      <c r="QFE444" s="42"/>
      <c r="QFF444" s="42"/>
      <c r="QFG444" s="42"/>
      <c r="QFH444" s="42"/>
      <c r="QFI444" s="42"/>
      <c r="QFJ444" s="42"/>
      <c r="QFK444" s="42"/>
      <c r="QFL444" s="42"/>
      <c r="QFM444" s="42"/>
      <c r="QFN444" s="42"/>
      <c r="QFO444" s="42"/>
      <c r="QFP444" s="42"/>
      <c r="QFQ444" s="42"/>
      <c r="QFR444" s="42"/>
      <c r="QFS444" s="42"/>
      <c r="QFT444" s="42"/>
      <c r="QFU444" s="42"/>
      <c r="QFV444" s="42"/>
      <c r="QFW444" s="42"/>
      <c r="QFX444" s="42"/>
      <c r="QFY444" s="42"/>
      <c r="QFZ444" s="42"/>
      <c r="QGA444" s="42"/>
      <c r="QGB444" s="42"/>
      <c r="QGC444" s="42"/>
      <c r="QGD444" s="42"/>
      <c r="QGE444" s="42"/>
      <c r="QGF444" s="42"/>
      <c r="QGG444" s="42"/>
      <c r="QGH444" s="42"/>
      <c r="QGI444" s="42"/>
      <c r="QGJ444" s="42"/>
      <c r="QGK444" s="42"/>
      <c r="QGL444" s="42"/>
      <c r="QGM444" s="42"/>
      <c r="QGN444" s="42"/>
      <c r="QGO444" s="42"/>
      <c r="QGP444" s="42"/>
      <c r="QGQ444" s="42"/>
      <c r="QGR444" s="42"/>
      <c r="QGS444" s="42"/>
      <c r="QGT444" s="42"/>
      <c r="QGU444" s="42"/>
      <c r="QGV444" s="42"/>
      <c r="QGW444" s="42"/>
      <c r="QGX444" s="42"/>
      <c r="QGY444" s="42"/>
      <c r="QGZ444" s="42"/>
      <c r="QHA444" s="42"/>
      <c r="QHB444" s="42"/>
      <c r="QHC444" s="42"/>
      <c r="QHD444" s="42"/>
      <c r="QHE444" s="42"/>
      <c r="QHF444" s="42"/>
      <c r="QHG444" s="42"/>
      <c r="QHH444" s="42"/>
      <c r="QHI444" s="42"/>
      <c r="QHJ444" s="42"/>
      <c r="QHK444" s="42"/>
      <c r="QHL444" s="42"/>
      <c r="QHM444" s="42"/>
      <c r="QHN444" s="42"/>
      <c r="QHO444" s="42"/>
      <c r="QHP444" s="42"/>
      <c r="QHQ444" s="42"/>
      <c r="QHR444" s="42"/>
      <c r="QHS444" s="42"/>
      <c r="QHT444" s="42"/>
      <c r="QHU444" s="42"/>
      <c r="QHV444" s="42"/>
      <c r="QHW444" s="42"/>
      <c r="QHX444" s="42"/>
      <c r="QHY444" s="42"/>
      <c r="QHZ444" s="42"/>
      <c r="QIA444" s="42"/>
      <c r="QIB444" s="42"/>
      <c r="QIC444" s="42"/>
      <c r="QID444" s="42"/>
      <c r="QIE444" s="42"/>
      <c r="QIF444" s="42"/>
      <c r="QIG444" s="42"/>
      <c r="QIH444" s="42"/>
      <c r="QII444" s="42"/>
      <c r="QIJ444" s="42"/>
      <c r="QIK444" s="42"/>
      <c r="QIL444" s="42"/>
      <c r="QIM444" s="42"/>
      <c r="QIN444" s="42"/>
      <c r="QIO444" s="42"/>
      <c r="QIP444" s="42"/>
      <c r="QIQ444" s="42"/>
      <c r="QIR444" s="42"/>
      <c r="QIS444" s="42"/>
      <c r="QIT444" s="42"/>
      <c r="QIU444" s="42"/>
      <c r="QIV444" s="42"/>
      <c r="QIW444" s="42"/>
      <c r="QIX444" s="42"/>
      <c r="QIY444" s="42"/>
      <c r="QIZ444" s="42"/>
      <c r="QJA444" s="42"/>
      <c r="QJB444" s="42"/>
      <c r="QJC444" s="42"/>
      <c r="QJD444" s="42"/>
      <c r="QJE444" s="42"/>
      <c r="QJF444" s="42"/>
      <c r="QJG444" s="42"/>
      <c r="QJH444" s="42"/>
      <c r="QJI444" s="42"/>
      <c r="QJJ444" s="42"/>
      <c r="QJK444" s="42"/>
      <c r="QJL444" s="42"/>
      <c r="QJM444" s="42"/>
      <c r="QJN444" s="42"/>
      <c r="QJO444" s="42"/>
      <c r="QJP444" s="42"/>
      <c r="QJQ444" s="42"/>
      <c r="QJR444" s="42"/>
      <c r="QJS444" s="42"/>
      <c r="QJT444" s="42"/>
      <c r="QJU444" s="42"/>
      <c r="QJV444" s="42"/>
      <c r="QJW444" s="42"/>
      <c r="QJX444" s="42"/>
      <c r="QJY444" s="42"/>
      <c r="QJZ444" s="42"/>
      <c r="QKA444" s="42"/>
      <c r="QKB444" s="42"/>
      <c r="QKC444" s="42"/>
      <c r="QKD444" s="42"/>
      <c r="QKE444" s="42"/>
      <c r="QKF444" s="42"/>
      <c r="QKG444" s="42"/>
      <c r="QKH444" s="42"/>
      <c r="QKI444" s="42"/>
      <c r="QKJ444" s="42"/>
      <c r="QKK444" s="42"/>
      <c r="QKL444" s="42"/>
      <c r="QKM444" s="42"/>
      <c r="QKN444" s="42"/>
      <c r="QKO444" s="42"/>
      <c r="QKP444" s="42"/>
      <c r="QKQ444" s="42"/>
      <c r="QKR444" s="42"/>
      <c r="QKS444" s="42"/>
      <c r="QKT444" s="42"/>
      <c r="QKU444" s="42"/>
      <c r="QKV444" s="42"/>
      <c r="QKW444" s="42"/>
      <c r="QKX444" s="42"/>
      <c r="QKY444" s="42"/>
      <c r="QKZ444" s="42"/>
      <c r="QLA444" s="42"/>
      <c r="QLB444" s="42"/>
      <c r="QLC444" s="42"/>
      <c r="QLD444" s="42"/>
      <c r="QLE444" s="42"/>
      <c r="QLF444" s="42"/>
      <c r="QLG444" s="42"/>
      <c r="QLH444" s="42"/>
      <c r="QLI444" s="42"/>
      <c r="QLJ444" s="42"/>
      <c r="QLK444" s="42"/>
      <c r="QLL444" s="42"/>
      <c r="QLM444" s="42"/>
      <c r="QLN444" s="42"/>
      <c r="QLO444" s="42"/>
      <c r="QLP444" s="42"/>
      <c r="QLQ444" s="42"/>
      <c r="QLR444" s="42"/>
      <c r="QLS444" s="42"/>
      <c r="QLT444" s="42"/>
      <c r="QLU444" s="42"/>
      <c r="QLV444" s="42"/>
      <c r="QLW444" s="42"/>
      <c r="QLX444" s="42"/>
      <c r="QLY444" s="42"/>
      <c r="QLZ444" s="42"/>
      <c r="QMA444" s="42"/>
      <c r="QMB444" s="42"/>
      <c r="QMC444" s="42"/>
      <c r="QMD444" s="42"/>
      <c r="QME444" s="42"/>
      <c r="QMF444" s="42"/>
      <c r="QMG444" s="42"/>
      <c r="QMH444" s="42"/>
      <c r="QMI444" s="42"/>
      <c r="QMJ444" s="42"/>
      <c r="QMK444" s="42"/>
      <c r="QML444" s="42"/>
      <c r="QMM444" s="42"/>
      <c r="QMN444" s="42"/>
      <c r="QMO444" s="42"/>
      <c r="QMP444" s="42"/>
      <c r="QMQ444" s="42"/>
      <c r="QMR444" s="42"/>
      <c r="QMS444" s="42"/>
      <c r="QMT444" s="42"/>
      <c r="QMU444" s="42"/>
      <c r="QMV444" s="42"/>
      <c r="QMW444" s="42"/>
      <c r="QMX444" s="42"/>
      <c r="QMY444" s="42"/>
      <c r="QMZ444" s="42"/>
      <c r="QNA444" s="42"/>
      <c r="QNB444" s="42"/>
      <c r="QNC444" s="42"/>
      <c r="QND444" s="42"/>
      <c r="QNE444" s="42"/>
      <c r="QNF444" s="42"/>
      <c r="QNG444" s="42"/>
      <c r="QNH444" s="42"/>
      <c r="QNI444" s="42"/>
      <c r="QNJ444" s="42"/>
      <c r="QNK444" s="42"/>
      <c r="QNL444" s="42"/>
      <c r="QNM444" s="42"/>
      <c r="QNN444" s="42"/>
      <c r="QNO444" s="42"/>
      <c r="QNP444" s="42"/>
      <c r="QNQ444" s="42"/>
      <c r="QNR444" s="42"/>
      <c r="QNS444" s="42"/>
      <c r="QNT444" s="42"/>
      <c r="QNU444" s="42"/>
      <c r="QNV444" s="42"/>
      <c r="QNW444" s="42"/>
      <c r="QNX444" s="42"/>
      <c r="QNY444" s="42"/>
      <c r="QNZ444" s="42"/>
      <c r="QOA444" s="42"/>
      <c r="QOB444" s="42"/>
      <c r="QOC444" s="42"/>
      <c r="QOD444" s="42"/>
      <c r="QOE444" s="42"/>
      <c r="QOF444" s="42"/>
      <c r="QOG444" s="42"/>
      <c r="QOH444" s="42"/>
      <c r="QOI444" s="42"/>
      <c r="QOJ444" s="42"/>
      <c r="QOK444" s="42"/>
      <c r="QOL444" s="42"/>
      <c r="QOM444" s="42"/>
      <c r="QON444" s="42"/>
      <c r="QOO444" s="42"/>
      <c r="QOP444" s="42"/>
      <c r="QOQ444" s="42"/>
      <c r="QOR444" s="42"/>
      <c r="QOS444" s="42"/>
      <c r="QOT444" s="42"/>
      <c r="QOU444" s="42"/>
      <c r="QOV444" s="42"/>
      <c r="QOW444" s="42"/>
      <c r="QOX444" s="42"/>
      <c r="QOY444" s="42"/>
      <c r="QOZ444" s="42"/>
      <c r="QPA444" s="42"/>
      <c r="QPB444" s="42"/>
      <c r="QPC444" s="42"/>
      <c r="QPD444" s="42"/>
      <c r="QPE444" s="42"/>
      <c r="QPF444" s="42"/>
      <c r="QPG444" s="42"/>
      <c r="QPH444" s="42"/>
      <c r="QPI444" s="42"/>
      <c r="QPJ444" s="42"/>
      <c r="QPK444" s="42"/>
      <c r="QPL444" s="42"/>
      <c r="QPM444" s="42"/>
      <c r="QPN444" s="42"/>
      <c r="QPO444" s="42"/>
      <c r="QPP444" s="42"/>
      <c r="QPQ444" s="42"/>
      <c r="QPR444" s="42"/>
      <c r="QPS444" s="42"/>
      <c r="QPT444" s="42"/>
      <c r="QPU444" s="42"/>
      <c r="QPV444" s="42"/>
      <c r="QPW444" s="42"/>
      <c r="QPX444" s="42"/>
      <c r="QPY444" s="42"/>
      <c r="QPZ444" s="42"/>
      <c r="QQA444" s="42"/>
      <c r="QQB444" s="42"/>
      <c r="QQC444" s="42"/>
      <c r="QQD444" s="42"/>
      <c r="QQE444" s="42"/>
      <c r="QQF444" s="42"/>
      <c r="QQG444" s="42"/>
      <c r="QQH444" s="42"/>
      <c r="QQI444" s="42"/>
      <c r="QQJ444" s="42"/>
      <c r="QQK444" s="42"/>
      <c r="QQL444" s="42"/>
      <c r="QQM444" s="42"/>
      <c r="QQN444" s="42"/>
      <c r="QQO444" s="42"/>
      <c r="QQP444" s="42"/>
      <c r="QQQ444" s="42"/>
      <c r="QQR444" s="42"/>
      <c r="QQS444" s="42"/>
      <c r="QQT444" s="42"/>
      <c r="QQU444" s="42"/>
      <c r="QQV444" s="42"/>
      <c r="QQW444" s="42"/>
      <c r="QQX444" s="42"/>
      <c r="QQY444" s="42"/>
      <c r="QQZ444" s="42"/>
      <c r="QRA444" s="42"/>
      <c r="QRB444" s="42"/>
      <c r="QRC444" s="42"/>
      <c r="QRD444" s="42"/>
      <c r="QRE444" s="42"/>
      <c r="QRF444" s="42"/>
      <c r="QRG444" s="42"/>
      <c r="QRH444" s="42"/>
      <c r="QRI444" s="42"/>
      <c r="QRJ444" s="42"/>
      <c r="QRK444" s="42"/>
      <c r="QRL444" s="42"/>
      <c r="QRM444" s="42"/>
      <c r="QRN444" s="42"/>
      <c r="QRO444" s="42"/>
      <c r="QRP444" s="42"/>
      <c r="QRQ444" s="42"/>
      <c r="QRR444" s="42"/>
      <c r="QRS444" s="42"/>
      <c r="QRT444" s="42"/>
      <c r="QRU444" s="42"/>
      <c r="QRV444" s="42"/>
      <c r="QRW444" s="42"/>
      <c r="QRX444" s="42"/>
      <c r="QRY444" s="42"/>
      <c r="QRZ444" s="42"/>
      <c r="QSA444" s="42"/>
      <c r="QSB444" s="42"/>
      <c r="QSC444" s="42"/>
      <c r="QSD444" s="42"/>
      <c r="QSE444" s="42"/>
      <c r="QSF444" s="42"/>
      <c r="QSG444" s="42"/>
      <c r="QSH444" s="42"/>
      <c r="QSI444" s="42"/>
      <c r="QSJ444" s="42"/>
      <c r="QSK444" s="42"/>
      <c r="QSL444" s="42"/>
      <c r="QSM444" s="42"/>
      <c r="QSN444" s="42"/>
      <c r="QSO444" s="42"/>
      <c r="QSP444" s="42"/>
      <c r="QSQ444" s="42"/>
      <c r="QSR444" s="42"/>
      <c r="QSS444" s="42"/>
      <c r="QST444" s="42"/>
      <c r="QSU444" s="42"/>
      <c r="QSV444" s="42"/>
      <c r="QSW444" s="42"/>
      <c r="QSX444" s="42"/>
      <c r="QSY444" s="42"/>
      <c r="QSZ444" s="42"/>
      <c r="QTA444" s="42"/>
      <c r="QTB444" s="42"/>
      <c r="QTC444" s="42"/>
      <c r="QTD444" s="42"/>
      <c r="QTE444" s="42"/>
      <c r="QTF444" s="42"/>
      <c r="QTG444" s="42"/>
      <c r="QTH444" s="42"/>
      <c r="QTI444" s="42"/>
      <c r="QTJ444" s="42"/>
      <c r="QTK444" s="42"/>
      <c r="QTL444" s="42"/>
      <c r="QTM444" s="42"/>
      <c r="QTN444" s="42"/>
      <c r="QTO444" s="42"/>
      <c r="QTP444" s="42"/>
      <c r="QTQ444" s="42"/>
      <c r="QTR444" s="42"/>
      <c r="QTS444" s="42"/>
      <c r="QTT444" s="42"/>
      <c r="QTU444" s="42"/>
      <c r="QTV444" s="42"/>
      <c r="QTW444" s="42"/>
      <c r="QTX444" s="42"/>
      <c r="QTY444" s="42"/>
      <c r="QTZ444" s="42"/>
      <c r="QUA444" s="42"/>
      <c r="QUB444" s="42"/>
      <c r="QUC444" s="42"/>
      <c r="QUD444" s="42"/>
      <c r="QUE444" s="42"/>
      <c r="QUF444" s="42"/>
      <c r="QUG444" s="42"/>
      <c r="QUH444" s="42"/>
      <c r="QUI444" s="42"/>
      <c r="QUJ444" s="42"/>
      <c r="QUK444" s="42"/>
      <c r="QUL444" s="42"/>
      <c r="QUM444" s="42"/>
      <c r="QUN444" s="42"/>
      <c r="QUO444" s="42"/>
      <c r="QUP444" s="42"/>
      <c r="QUQ444" s="42"/>
      <c r="QUR444" s="42"/>
      <c r="QUS444" s="42"/>
      <c r="QUT444" s="42"/>
      <c r="QUU444" s="42"/>
      <c r="QUV444" s="42"/>
      <c r="QUW444" s="42"/>
      <c r="QUX444" s="42"/>
      <c r="QUY444" s="42"/>
      <c r="QUZ444" s="42"/>
      <c r="QVA444" s="42"/>
      <c r="QVB444" s="42"/>
      <c r="QVC444" s="42"/>
      <c r="QVD444" s="42"/>
      <c r="QVE444" s="42"/>
      <c r="QVF444" s="42"/>
      <c r="QVG444" s="42"/>
      <c r="QVH444" s="42"/>
      <c r="QVI444" s="42"/>
      <c r="QVJ444" s="42"/>
      <c r="QVK444" s="42"/>
      <c r="QVL444" s="42"/>
      <c r="QVM444" s="42"/>
      <c r="QVN444" s="42"/>
      <c r="QVO444" s="42"/>
      <c r="QVP444" s="42"/>
      <c r="QVQ444" s="42"/>
      <c r="QVR444" s="42"/>
      <c r="QVS444" s="42"/>
      <c r="QVT444" s="42"/>
      <c r="QVU444" s="42"/>
      <c r="QVV444" s="42"/>
      <c r="QVW444" s="42"/>
      <c r="QVX444" s="42"/>
      <c r="QVY444" s="42"/>
      <c r="QVZ444" s="42"/>
      <c r="QWA444" s="42"/>
      <c r="QWB444" s="42"/>
      <c r="QWC444" s="42"/>
      <c r="QWD444" s="42"/>
      <c r="QWE444" s="42"/>
      <c r="QWF444" s="42"/>
      <c r="QWG444" s="42"/>
      <c r="QWH444" s="42"/>
      <c r="QWI444" s="42"/>
      <c r="QWJ444" s="42"/>
      <c r="QWK444" s="42"/>
      <c r="QWL444" s="42"/>
      <c r="QWM444" s="42"/>
      <c r="QWN444" s="42"/>
      <c r="QWO444" s="42"/>
      <c r="QWP444" s="42"/>
      <c r="QWQ444" s="42"/>
      <c r="QWR444" s="42"/>
      <c r="QWS444" s="42"/>
      <c r="QWT444" s="42"/>
      <c r="QWU444" s="42"/>
      <c r="QWV444" s="42"/>
      <c r="QWW444" s="42"/>
      <c r="QWX444" s="42"/>
      <c r="QWY444" s="42"/>
      <c r="QWZ444" s="42"/>
      <c r="QXA444" s="42"/>
      <c r="QXB444" s="42"/>
      <c r="QXC444" s="42"/>
      <c r="QXD444" s="42"/>
      <c r="QXE444" s="42"/>
      <c r="QXF444" s="42"/>
      <c r="QXG444" s="42"/>
      <c r="QXH444" s="42"/>
      <c r="QXI444" s="42"/>
      <c r="QXJ444" s="42"/>
      <c r="QXK444" s="42"/>
      <c r="QXL444" s="42"/>
      <c r="QXM444" s="42"/>
      <c r="QXN444" s="42"/>
      <c r="QXO444" s="42"/>
      <c r="QXP444" s="42"/>
      <c r="QXQ444" s="42"/>
      <c r="QXR444" s="42"/>
      <c r="QXS444" s="42"/>
      <c r="QXT444" s="42"/>
      <c r="QXU444" s="42"/>
      <c r="QXV444" s="42"/>
      <c r="QXW444" s="42"/>
      <c r="QXX444" s="42"/>
      <c r="QXY444" s="42"/>
      <c r="QXZ444" s="42"/>
      <c r="QYA444" s="42"/>
      <c r="QYB444" s="42"/>
      <c r="QYC444" s="42"/>
      <c r="QYD444" s="42"/>
      <c r="QYE444" s="42"/>
      <c r="QYF444" s="42"/>
      <c r="QYG444" s="42"/>
      <c r="QYH444" s="42"/>
      <c r="QYI444" s="42"/>
      <c r="QYJ444" s="42"/>
      <c r="QYK444" s="42"/>
      <c r="QYL444" s="42"/>
      <c r="QYM444" s="42"/>
      <c r="QYN444" s="42"/>
      <c r="QYO444" s="42"/>
      <c r="QYP444" s="42"/>
      <c r="QYQ444" s="42"/>
      <c r="QYR444" s="42"/>
      <c r="QYS444" s="42"/>
      <c r="QYT444" s="42"/>
      <c r="QYU444" s="42"/>
      <c r="QYV444" s="42"/>
      <c r="QYW444" s="42"/>
      <c r="QYX444" s="42"/>
      <c r="QYY444" s="42"/>
      <c r="QYZ444" s="42"/>
      <c r="QZA444" s="42"/>
      <c r="QZB444" s="42"/>
      <c r="QZC444" s="42"/>
      <c r="QZD444" s="42"/>
      <c r="QZE444" s="42"/>
      <c r="QZF444" s="42"/>
      <c r="QZG444" s="42"/>
      <c r="QZH444" s="42"/>
      <c r="QZI444" s="42"/>
      <c r="QZJ444" s="42"/>
      <c r="QZK444" s="42"/>
      <c r="QZL444" s="42"/>
      <c r="QZM444" s="42"/>
      <c r="QZN444" s="42"/>
      <c r="QZO444" s="42"/>
      <c r="QZP444" s="42"/>
      <c r="QZQ444" s="42"/>
      <c r="QZR444" s="42"/>
      <c r="QZS444" s="42"/>
      <c r="QZT444" s="42"/>
      <c r="QZU444" s="42"/>
      <c r="QZV444" s="42"/>
      <c r="QZW444" s="42"/>
      <c r="QZX444" s="42"/>
      <c r="QZY444" s="42"/>
      <c r="QZZ444" s="42"/>
      <c r="RAA444" s="42"/>
      <c r="RAB444" s="42"/>
      <c r="RAC444" s="42"/>
      <c r="RAD444" s="42"/>
      <c r="RAE444" s="42"/>
      <c r="RAF444" s="42"/>
      <c r="RAG444" s="42"/>
      <c r="RAH444" s="42"/>
      <c r="RAI444" s="42"/>
      <c r="RAJ444" s="42"/>
      <c r="RAK444" s="42"/>
      <c r="RAL444" s="42"/>
      <c r="RAM444" s="42"/>
      <c r="RAN444" s="42"/>
      <c r="RAO444" s="42"/>
      <c r="RAP444" s="42"/>
      <c r="RAQ444" s="42"/>
      <c r="RAR444" s="42"/>
      <c r="RAS444" s="42"/>
      <c r="RAT444" s="42"/>
      <c r="RAU444" s="42"/>
      <c r="RAV444" s="42"/>
      <c r="RAW444" s="42"/>
      <c r="RAX444" s="42"/>
      <c r="RAY444" s="42"/>
      <c r="RAZ444" s="42"/>
      <c r="RBA444" s="42"/>
      <c r="RBB444" s="42"/>
      <c r="RBC444" s="42"/>
      <c r="RBD444" s="42"/>
      <c r="RBE444" s="42"/>
      <c r="RBF444" s="42"/>
      <c r="RBG444" s="42"/>
      <c r="RBH444" s="42"/>
      <c r="RBI444" s="42"/>
      <c r="RBJ444" s="42"/>
      <c r="RBK444" s="42"/>
      <c r="RBL444" s="42"/>
      <c r="RBM444" s="42"/>
      <c r="RBN444" s="42"/>
      <c r="RBO444" s="42"/>
      <c r="RBP444" s="42"/>
      <c r="RBQ444" s="42"/>
      <c r="RBR444" s="42"/>
      <c r="RBS444" s="42"/>
      <c r="RBT444" s="42"/>
      <c r="RBU444" s="42"/>
      <c r="RBV444" s="42"/>
      <c r="RBW444" s="42"/>
      <c r="RBX444" s="42"/>
      <c r="RBY444" s="42"/>
      <c r="RBZ444" s="42"/>
      <c r="RCA444" s="42"/>
      <c r="RCB444" s="42"/>
      <c r="RCC444" s="42"/>
      <c r="RCD444" s="42"/>
      <c r="RCE444" s="42"/>
      <c r="RCF444" s="42"/>
      <c r="RCG444" s="42"/>
      <c r="RCH444" s="42"/>
      <c r="RCI444" s="42"/>
      <c r="RCJ444" s="42"/>
      <c r="RCK444" s="42"/>
      <c r="RCL444" s="42"/>
      <c r="RCM444" s="42"/>
      <c r="RCN444" s="42"/>
      <c r="RCO444" s="42"/>
      <c r="RCP444" s="42"/>
      <c r="RCQ444" s="42"/>
      <c r="RCR444" s="42"/>
      <c r="RCS444" s="42"/>
      <c r="RCT444" s="42"/>
      <c r="RCU444" s="42"/>
      <c r="RCV444" s="42"/>
      <c r="RCW444" s="42"/>
      <c r="RCX444" s="42"/>
      <c r="RCY444" s="42"/>
      <c r="RCZ444" s="42"/>
      <c r="RDA444" s="42"/>
      <c r="RDB444" s="42"/>
      <c r="RDC444" s="42"/>
      <c r="RDD444" s="42"/>
      <c r="RDE444" s="42"/>
      <c r="RDF444" s="42"/>
      <c r="RDG444" s="42"/>
      <c r="RDH444" s="42"/>
      <c r="RDI444" s="42"/>
      <c r="RDJ444" s="42"/>
      <c r="RDK444" s="42"/>
      <c r="RDL444" s="42"/>
      <c r="RDM444" s="42"/>
      <c r="RDN444" s="42"/>
      <c r="RDO444" s="42"/>
      <c r="RDP444" s="42"/>
      <c r="RDQ444" s="42"/>
      <c r="RDR444" s="42"/>
      <c r="RDS444" s="42"/>
      <c r="RDT444" s="42"/>
      <c r="RDU444" s="42"/>
      <c r="RDV444" s="42"/>
      <c r="RDW444" s="42"/>
      <c r="RDX444" s="42"/>
      <c r="RDY444" s="42"/>
      <c r="RDZ444" s="42"/>
      <c r="REA444" s="42"/>
      <c r="REB444" s="42"/>
      <c r="REC444" s="42"/>
      <c r="RED444" s="42"/>
      <c r="REE444" s="42"/>
      <c r="REF444" s="42"/>
      <c r="REG444" s="42"/>
      <c r="REH444" s="42"/>
      <c r="REI444" s="42"/>
      <c r="REJ444" s="42"/>
      <c r="REK444" s="42"/>
      <c r="REL444" s="42"/>
      <c r="REM444" s="42"/>
      <c r="REN444" s="42"/>
      <c r="REO444" s="42"/>
      <c r="REP444" s="42"/>
      <c r="REQ444" s="42"/>
      <c r="RER444" s="42"/>
      <c r="RES444" s="42"/>
      <c r="RET444" s="42"/>
      <c r="REU444" s="42"/>
      <c r="REV444" s="42"/>
      <c r="REW444" s="42"/>
      <c r="REX444" s="42"/>
      <c r="REY444" s="42"/>
      <c r="REZ444" s="42"/>
      <c r="RFA444" s="42"/>
      <c r="RFB444" s="42"/>
      <c r="RFC444" s="42"/>
      <c r="RFD444" s="42"/>
      <c r="RFE444" s="42"/>
      <c r="RFF444" s="42"/>
      <c r="RFG444" s="42"/>
      <c r="RFH444" s="42"/>
      <c r="RFI444" s="42"/>
      <c r="RFJ444" s="42"/>
      <c r="RFK444" s="42"/>
      <c r="RFL444" s="42"/>
      <c r="RFM444" s="42"/>
      <c r="RFN444" s="42"/>
      <c r="RFO444" s="42"/>
      <c r="RFP444" s="42"/>
      <c r="RFQ444" s="42"/>
      <c r="RFR444" s="42"/>
      <c r="RFS444" s="42"/>
      <c r="RFT444" s="42"/>
      <c r="RFU444" s="42"/>
      <c r="RFV444" s="42"/>
      <c r="RFW444" s="42"/>
      <c r="RFX444" s="42"/>
      <c r="RFY444" s="42"/>
      <c r="RFZ444" s="42"/>
      <c r="RGA444" s="42"/>
      <c r="RGB444" s="42"/>
      <c r="RGC444" s="42"/>
      <c r="RGD444" s="42"/>
      <c r="RGE444" s="42"/>
      <c r="RGF444" s="42"/>
      <c r="RGG444" s="42"/>
      <c r="RGH444" s="42"/>
      <c r="RGI444" s="42"/>
      <c r="RGJ444" s="42"/>
      <c r="RGK444" s="42"/>
      <c r="RGL444" s="42"/>
      <c r="RGM444" s="42"/>
      <c r="RGN444" s="42"/>
      <c r="RGO444" s="42"/>
      <c r="RGP444" s="42"/>
      <c r="RGQ444" s="42"/>
      <c r="RGR444" s="42"/>
      <c r="RGS444" s="42"/>
      <c r="RGT444" s="42"/>
      <c r="RGU444" s="42"/>
      <c r="RGV444" s="42"/>
      <c r="RGW444" s="42"/>
      <c r="RGX444" s="42"/>
      <c r="RGY444" s="42"/>
      <c r="RGZ444" s="42"/>
      <c r="RHA444" s="42"/>
      <c r="RHB444" s="42"/>
      <c r="RHC444" s="42"/>
      <c r="RHD444" s="42"/>
      <c r="RHE444" s="42"/>
      <c r="RHF444" s="42"/>
      <c r="RHG444" s="42"/>
      <c r="RHH444" s="42"/>
      <c r="RHI444" s="42"/>
      <c r="RHJ444" s="42"/>
      <c r="RHK444" s="42"/>
      <c r="RHL444" s="42"/>
      <c r="RHM444" s="42"/>
      <c r="RHN444" s="42"/>
      <c r="RHO444" s="42"/>
      <c r="RHP444" s="42"/>
      <c r="RHQ444" s="42"/>
      <c r="RHR444" s="42"/>
      <c r="RHS444" s="42"/>
      <c r="RHT444" s="42"/>
      <c r="RHU444" s="42"/>
      <c r="RHV444" s="42"/>
      <c r="RHW444" s="42"/>
      <c r="RHX444" s="42"/>
      <c r="RHY444" s="42"/>
      <c r="RHZ444" s="42"/>
      <c r="RIA444" s="42"/>
      <c r="RIB444" s="42"/>
      <c r="RIC444" s="42"/>
      <c r="RID444" s="42"/>
      <c r="RIE444" s="42"/>
      <c r="RIF444" s="42"/>
      <c r="RIG444" s="42"/>
      <c r="RIH444" s="42"/>
      <c r="RII444" s="42"/>
      <c r="RIJ444" s="42"/>
      <c r="RIK444" s="42"/>
      <c r="RIL444" s="42"/>
      <c r="RIM444" s="42"/>
      <c r="RIN444" s="42"/>
      <c r="RIO444" s="42"/>
      <c r="RIP444" s="42"/>
      <c r="RIQ444" s="42"/>
      <c r="RIR444" s="42"/>
      <c r="RIS444" s="42"/>
      <c r="RIT444" s="42"/>
      <c r="RIU444" s="42"/>
      <c r="RIV444" s="42"/>
      <c r="RIW444" s="42"/>
      <c r="RIX444" s="42"/>
      <c r="RIY444" s="42"/>
      <c r="RIZ444" s="42"/>
      <c r="RJA444" s="42"/>
      <c r="RJB444" s="42"/>
      <c r="RJC444" s="42"/>
      <c r="RJD444" s="42"/>
      <c r="RJE444" s="42"/>
      <c r="RJF444" s="42"/>
      <c r="RJG444" s="42"/>
      <c r="RJH444" s="42"/>
      <c r="RJI444" s="42"/>
      <c r="RJJ444" s="42"/>
      <c r="RJK444" s="42"/>
      <c r="RJL444" s="42"/>
      <c r="RJM444" s="42"/>
      <c r="RJN444" s="42"/>
      <c r="RJO444" s="42"/>
      <c r="RJP444" s="42"/>
      <c r="RJQ444" s="42"/>
      <c r="RJR444" s="42"/>
      <c r="RJS444" s="42"/>
      <c r="RJT444" s="42"/>
      <c r="RJU444" s="42"/>
      <c r="RJV444" s="42"/>
      <c r="RJW444" s="42"/>
      <c r="RJX444" s="42"/>
      <c r="RJY444" s="42"/>
      <c r="RJZ444" s="42"/>
      <c r="RKA444" s="42"/>
      <c r="RKB444" s="42"/>
      <c r="RKC444" s="42"/>
      <c r="RKD444" s="42"/>
      <c r="RKE444" s="42"/>
      <c r="RKF444" s="42"/>
      <c r="RKG444" s="42"/>
      <c r="RKH444" s="42"/>
      <c r="RKI444" s="42"/>
      <c r="RKJ444" s="42"/>
      <c r="RKK444" s="42"/>
      <c r="RKL444" s="42"/>
      <c r="RKM444" s="42"/>
      <c r="RKN444" s="42"/>
      <c r="RKO444" s="42"/>
      <c r="RKP444" s="42"/>
      <c r="RKQ444" s="42"/>
      <c r="RKR444" s="42"/>
      <c r="RKS444" s="42"/>
      <c r="RKT444" s="42"/>
      <c r="RKU444" s="42"/>
      <c r="RKV444" s="42"/>
      <c r="RKW444" s="42"/>
      <c r="RKX444" s="42"/>
      <c r="RKY444" s="42"/>
      <c r="RKZ444" s="42"/>
      <c r="RLA444" s="42"/>
      <c r="RLB444" s="42"/>
      <c r="RLC444" s="42"/>
      <c r="RLD444" s="42"/>
      <c r="RLE444" s="42"/>
      <c r="RLF444" s="42"/>
      <c r="RLG444" s="42"/>
      <c r="RLH444" s="42"/>
      <c r="RLI444" s="42"/>
      <c r="RLJ444" s="42"/>
      <c r="RLK444" s="42"/>
      <c r="RLL444" s="42"/>
      <c r="RLM444" s="42"/>
      <c r="RLN444" s="42"/>
      <c r="RLO444" s="42"/>
      <c r="RLP444" s="42"/>
      <c r="RLQ444" s="42"/>
      <c r="RLR444" s="42"/>
      <c r="RLS444" s="42"/>
      <c r="RLT444" s="42"/>
      <c r="RLU444" s="42"/>
      <c r="RLV444" s="42"/>
      <c r="RLW444" s="42"/>
      <c r="RLX444" s="42"/>
      <c r="RLY444" s="42"/>
      <c r="RLZ444" s="42"/>
      <c r="RMA444" s="42"/>
      <c r="RMB444" s="42"/>
      <c r="RMC444" s="42"/>
      <c r="RMD444" s="42"/>
      <c r="RME444" s="42"/>
      <c r="RMF444" s="42"/>
      <c r="RMG444" s="42"/>
      <c r="RMH444" s="42"/>
      <c r="RMI444" s="42"/>
      <c r="RMJ444" s="42"/>
      <c r="RMK444" s="42"/>
      <c r="RML444" s="42"/>
      <c r="RMM444" s="42"/>
      <c r="RMN444" s="42"/>
      <c r="RMO444" s="42"/>
      <c r="RMP444" s="42"/>
      <c r="RMQ444" s="42"/>
      <c r="RMR444" s="42"/>
      <c r="RMS444" s="42"/>
      <c r="RMT444" s="42"/>
      <c r="RMU444" s="42"/>
      <c r="RMV444" s="42"/>
      <c r="RMW444" s="42"/>
      <c r="RMX444" s="42"/>
      <c r="RMY444" s="42"/>
      <c r="RMZ444" s="42"/>
      <c r="RNA444" s="42"/>
      <c r="RNB444" s="42"/>
      <c r="RNC444" s="42"/>
      <c r="RND444" s="42"/>
      <c r="RNE444" s="42"/>
      <c r="RNF444" s="42"/>
      <c r="RNG444" s="42"/>
      <c r="RNH444" s="42"/>
      <c r="RNI444" s="42"/>
      <c r="RNJ444" s="42"/>
      <c r="RNK444" s="42"/>
      <c r="RNL444" s="42"/>
      <c r="RNM444" s="42"/>
      <c r="RNN444" s="42"/>
      <c r="RNO444" s="42"/>
      <c r="RNP444" s="42"/>
      <c r="RNQ444" s="42"/>
      <c r="RNR444" s="42"/>
      <c r="RNS444" s="42"/>
      <c r="RNT444" s="42"/>
      <c r="RNU444" s="42"/>
      <c r="RNV444" s="42"/>
      <c r="RNW444" s="42"/>
      <c r="RNX444" s="42"/>
      <c r="RNY444" s="42"/>
      <c r="RNZ444" s="42"/>
      <c r="ROA444" s="42"/>
      <c r="ROB444" s="42"/>
      <c r="ROC444" s="42"/>
      <c r="ROD444" s="42"/>
      <c r="ROE444" s="42"/>
      <c r="ROF444" s="42"/>
      <c r="ROG444" s="42"/>
      <c r="ROH444" s="42"/>
      <c r="ROI444" s="42"/>
      <c r="ROJ444" s="42"/>
      <c r="ROK444" s="42"/>
      <c r="ROL444" s="42"/>
      <c r="ROM444" s="42"/>
      <c r="RON444" s="42"/>
      <c r="ROO444" s="42"/>
      <c r="ROP444" s="42"/>
      <c r="ROQ444" s="42"/>
      <c r="ROR444" s="42"/>
      <c r="ROS444" s="42"/>
      <c r="ROT444" s="42"/>
      <c r="ROU444" s="42"/>
      <c r="ROV444" s="42"/>
      <c r="ROW444" s="42"/>
      <c r="ROX444" s="42"/>
      <c r="ROY444" s="42"/>
      <c r="ROZ444" s="42"/>
      <c r="RPA444" s="42"/>
      <c r="RPB444" s="42"/>
      <c r="RPC444" s="42"/>
      <c r="RPD444" s="42"/>
      <c r="RPE444" s="42"/>
      <c r="RPF444" s="42"/>
      <c r="RPG444" s="42"/>
      <c r="RPH444" s="42"/>
      <c r="RPI444" s="42"/>
      <c r="RPJ444" s="42"/>
      <c r="RPK444" s="42"/>
      <c r="RPL444" s="42"/>
      <c r="RPM444" s="42"/>
      <c r="RPN444" s="42"/>
      <c r="RPO444" s="42"/>
      <c r="RPP444" s="42"/>
      <c r="RPQ444" s="42"/>
      <c r="RPR444" s="42"/>
      <c r="RPS444" s="42"/>
      <c r="RPT444" s="42"/>
      <c r="RPU444" s="42"/>
      <c r="RPV444" s="42"/>
      <c r="RPW444" s="42"/>
      <c r="RPX444" s="42"/>
      <c r="RPY444" s="42"/>
      <c r="RPZ444" s="42"/>
      <c r="RQA444" s="42"/>
      <c r="RQB444" s="42"/>
      <c r="RQC444" s="42"/>
      <c r="RQD444" s="42"/>
      <c r="RQE444" s="42"/>
      <c r="RQF444" s="42"/>
      <c r="RQG444" s="42"/>
      <c r="RQH444" s="42"/>
      <c r="RQI444" s="42"/>
      <c r="RQJ444" s="42"/>
      <c r="RQK444" s="42"/>
      <c r="RQL444" s="42"/>
      <c r="RQM444" s="42"/>
      <c r="RQN444" s="42"/>
      <c r="RQO444" s="42"/>
      <c r="RQP444" s="42"/>
      <c r="RQQ444" s="42"/>
      <c r="RQR444" s="42"/>
      <c r="RQS444" s="42"/>
      <c r="RQT444" s="42"/>
      <c r="RQU444" s="42"/>
      <c r="RQV444" s="42"/>
      <c r="RQW444" s="42"/>
      <c r="RQX444" s="42"/>
      <c r="RQY444" s="42"/>
      <c r="RQZ444" s="42"/>
      <c r="RRA444" s="42"/>
      <c r="RRB444" s="42"/>
      <c r="RRC444" s="42"/>
      <c r="RRD444" s="42"/>
      <c r="RRE444" s="42"/>
      <c r="RRF444" s="42"/>
      <c r="RRG444" s="42"/>
      <c r="RRH444" s="42"/>
      <c r="RRI444" s="42"/>
      <c r="RRJ444" s="42"/>
      <c r="RRK444" s="42"/>
      <c r="RRL444" s="42"/>
      <c r="RRM444" s="42"/>
      <c r="RRN444" s="42"/>
      <c r="RRO444" s="42"/>
      <c r="RRP444" s="42"/>
      <c r="RRQ444" s="42"/>
      <c r="RRR444" s="42"/>
      <c r="RRS444" s="42"/>
      <c r="RRT444" s="42"/>
      <c r="RRU444" s="42"/>
      <c r="RRV444" s="42"/>
      <c r="RRW444" s="42"/>
      <c r="RRX444" s="42"/>
      <c r="RRY444" s="42"/>
      <c r="RRZ444" s="42"/>
      <c r="RSA444" s="42"/>
      <c r="RSB444" s="42"/>
      <c r="RSC444" s="42"/>
      <c r="RSD444" s="42"/>
      <c r="RSE444" s="42"/>
      <c r="RSF444" s="42"/>
      <c r="RSG444" s="42"/>
      <c r="RSH444" s="42"/>
      <c r="RSI444" s="42"/>
      <c r="RSJ444" s="42"/>
      <c r="RSK444" s="42"/>
      <c r="RSL444" s="42"/>
      <c r="RSM444" s="42"/>
      <c r="RSN444" s="42"/>
      <c r="RSO444" s="42"/>
      <c r="RSP444" s="42"/>
      <c r="RSQ444" s="42"/>
      <c r="RSR444" s="42"/>
      <c r="RSS444" s="42"/>
      <c r="RST444" s="42"/>
      <c r="RSU444" s="42"/>
      <c r="RSV444" s="42"/>
      <c r="RSW444" s="42"/>
      <c r="RSX444" s="42"/>
      <c r="RSY444" s="42"/>
      <c r="RSZ444" s="42"/>
      <c r="RTA444" s="42"/>
      <c r="RTB444" s="42"/>
      <c r="RTC444" s="42"/>
      <c r="RTD444" s="42"/>
      <c r="RTE444" s="42"/>
      <c r="RTF444" s="42"/>
      <c r="RTG444" s="42"/>
      <c r="RTH444" s="42"/>
      <c r="RTI444" s="42"/>
      <c r="RTJ444" s="42"/>
      <c r="RTK444" s="42"/>
      <c r="RTL444" s="42"/>
      <c r="RTM444" s="42"/>
      <c r="RTN444" s="42"/>
      <c r="RTO444" s="42"/>
      <c r="RTP444" s="42"/>
      <c r="RTQ444" s="42"/>
      <c r="RTR444" s="42"/>
      <c r="RTS444" s="42"/>
      <c r="RTT444" s="42"/>
      <c r="RTU444" s="42"/>
      <c r="RTV444" s="42"/>
      <c r="RTW444" s="42"/>
      <c r="RTX444" s="42"/>
      <c r="RTY444" s="42"/>
      <c r="RTZ444" s="42"/>
      <c r="RUA444" s="42"/>
      <c r="RUB444" s="42"/>
      <c r="RUC444" s="42"/>
      <c r="RUD444" s="42"/>
      <c r="RUE444" s="42"/>
      <c r="RUF444" s="42"/>
      <c r="RUG444" s="42"/>
      <c r="RUH444" s="42"/>
      <c r="RUI444" s="42"/>
      <c r="RUJ444" s="42"/>
      <c r="RUK444" s="42"/>
      <c r="RUL444" s="42"/>
      <c r="RUM444" s="42"/>
      <c r="RUN444" s="42"/>
      <c r="RUO444" s="42"/>
      <c r="RUP444" s="42"/>
      <c r="RUQ444" s="42"/>
      <c r="RUR444" s="42"/>
      <c r="RUS444" s="42"/>
      <c r="RUT444" s="42"/>
      <c r="RUU444" s="42"/>
      <c r="RUV444" s="42"/>
      <c r="RUW444" s="42"/>
      <c r="RUX444" s="42"/>
      <c r="RUY444" s="42"/>
      <c r="RUZ444" s="42"/>
      <c r="RVA444" s="42"/>
      <c r="RVB444" s="42"/>
      <c r="RVC444" s="42"/>
      <c r="RVD444" s="42"/>
      <c r="RVE444" s="42"/>
      <c r="RVF444" s="42"/>
      <c r="RVG444" s="42"/>
      <c r="RVH444" s="42"/>
      <c r="RVI444" s="42"/>
      <c r="RVJ444" s="42"/>
      <c r="RVK444" s="42"/>
      <c r="RVL444" s="42"/>
      <c r="RVM444" s="42"/>
      <c r="RVN444" s="42"/>
      <c r="RVO444" s="42"/>
      <c r="RVP444" s="42"/>
      <c r="RVQ444" s="42"/>
      <c r="RVR444" s="42"/>
      <c r="RVS444" s="42"/>
      <c r="RVT444" s="42"/>
      <c r="RVU444" s="42"/>
      <c r="RVV444" s="42"/>
      <c r="RVW444" s="42"/>
      <c r="RVX444" s="42"/>
      <c r="RVY444" s="42"/>
      <c r="RVZ444" s="42"/>
      <c r="RWA444" s="42"/>
      <c r="RWB444" s="42"/>
      <c r="RWC444" s="42"/>
      <c r="RWD444" s="42"/>
      <c r="RWE444" s="42"/>
      <c r="RWF444" s="42"/>
      <c r="RWG444" s="42"/>
      <c r="RWH444" s="42"/>
      <c r="RWI444" s="42"/>
      <c r="RWJ444" s="42"/>
      <c r="RWK444" s="42"/>
      <c r="RWL444" s="42"/>
      <c r="RWM444" s="42"/>
      <c r="RWN444" s="42"/>
      <c r="RWO444" s="42"/>
      <c r="RWP444" s="42"/>
      <c r="RWQ444" s="42"/>
      <c r="RWR444" s="42"/>
      <c r="RWS444" s="42"/>
      <c r="RWT444" s="42"/>
      <c r="RWU444" s="42"/>
      <c r="RWV444" s="42"/>
      <c r="RWW444" s="42"/>
      <c r="RWX444" s="42"/>
      <c r="RWY444" s="42"/>
      <c r="RWZ444" s="42"/>
      <c r="RXA444" s="42"/>
      <c r="RXB444" s="42"/>
      <c r="RXC444" s="42"/>
      <c r="RXD444" s="42"/>
      <c r="RXE444" s="42"/>
      <c r="RXF444" s="42"/>
      <c r="RXG444" s="42"/>
      <c r="RXH444" s="42"/>
      <c r="RXI444" s="42"/>
      <c r="RXJ444" s="42"/>
      <c r="RXK444" s="42"/>
      <c r="RXL444" s="42"/>
      <c r="RXM444" s="42"/>
      <c r="RXN444" s="42"/>
      <c r="RXO444" s="42"/>
      <c r="RXP444" s="42"/>
      <c r="RXQ444" s="42"/>
      <c r="RXR444" s="42"/>
      <c r="RXS444" s="42"/>
      <c r="RXT444" s="42"/>
      <c r="RXU444" s="42"/>
      <c r="RXV444" s="42"/>
      <c r="RXW444" s="42"/>
      <c r="RXX444" s="42"/>
      <c r="RXY444" s="42"/>
      <c r="RXZ444" s="42"/>
      <c r="RYA444" s="42"/>
      <c r="RYB444" s="42"/>
      <c r="RYC444" s="42"/>
      <c r="RYD444" s="42"/>
      <c r="RYE444" s="42"/>
      <c r="RYF444" s="42"/>
      <c r="RYG444" s="42"/>
      <c r="RYH444" s="42"/>
      <c r="RYI444" s="42"/>
      <c r="RYJ444" s="42"/>
      <c r="RYK444" s="42"/>
      <c r="RYL444" s="42"/>
      <c r="RYM444" s="42"/>
      <c r="RYN444" s="42"/>
      <c r="RYO444" s="42"/>
      <c r="RYP444" s="42"/>
      <c r="RYQ444" s="42"/>
      <c r="RYR444" s="42"/>
      <c r="RYS444" s="42"/>
      <c r="RYT444" s="42"/>
      <c r="RYU444" s="42"/>
      <c r="RYV444" s="42"/>
      <c r="RYW444" s="42"/>
      <c r="RYX444" s="42"/>
      <c r="RYY444" s="42"/>
      <c r="RYZ444" s="42"/>
      <c r="RZA444" s="42"/>
      <c r="RZB444" s="42"/>
      <c r="RZC444" s="42"/>
      <c r="RZD444" s="42"/>
      <c r="RZE444" s="42"/>
      <c r="RZF444" s="42"/>
      <c r="RZG444" s="42"/>
      <c r="RZH444" s="42"/>
      <c r="RZI444" s="42"/>
      <c r="RZJ444" s="42"/>
      <c r="RZK444" s="42"/>
      <c r="RZL444" s="42"/>
      <c r="RZM444" s="42"/>
      <c r="RZN444" s="42"/>
      <c r="RZO444" s="42"/>
      <c r="RZP444" s="42"/>
      <c r="RZQ444" s="42"/>
      <c r="RZR444" s="42"/>
      <c r="RZS444" s="42"/>
      <c r="RZT444" s="42"/>
      <c r="RZU444" s="42"/>
      <c r="RZV444" s="42"/>
      <c r="RZW444" s="42"/>
      <c r="RZX444" s="42"/>
      <c r="RZY444" s="42"/>
      <c r="RZZ444" s="42"/>
      <c r="SAA444" s="42"/>
      <c r="SAB444" s="42"/>
      <c r="SAC444" s="42"/>
      <c r="SAD444" s="42"/>
      <c r="SAE444" s="42"/>
      <c r="SAF444" s="42"/>
      <c r="SAG444" s="42"/>
      <c r="SAH444" s="42"/>
      <c r="SAI444" s="42"/>
      <c r="SAJ444" s="42"/>
      <c r="SAK444" s="42"/>
      <c r="SAL444" s="42"/>
      <c r="SAM444" s="42"/>
      <c r="SAN444" s="42"/>
      <c r="SAO444" s="42"/>
      <c r="SAP444" s="42"/>
      <c r="SAQ444" s="42"/>
      <c r="SAR444" s="42"/>
      <c r="SAS444" s="42"/>
      <c r="SAT444" s="42"/>
      <c r="SAU444" s="42"/>
      <c r="SAV444" s="42"/>
      <c r="SAW444" s="42"/>
      <c r="SAX444" s="42"/>
      <c r="SAY444" s="42"/>
      <c r="SAZ444" s="42"/>
      <c r="SBA444" s="42"/>
      <c r="SBB444" s="42"/>
      <c r="SBC444" s="42"/>
      <c r="SBD444" s="42"/>
      <c r="SBE444" s="42"/>
      <c r="SBF444" s="42"/>
      <c r="SBG444" s="42"/>
      <c r="SBH444" s="42"/>
      <c r="SBI444" s="42"/>
      <c r="SBJ444" s="42"/>
      <c r="SBK444" s="42"/>
      <c r="SBL444" s="42"/>
      <c r="SBM444" s="42"/>
      <c r="SBN444" s="42"/>
      <c r="SBO444" s="42"/>
      <c r="SBP444" s="42"/>
      <c r="SBQ444" s="42"/>
      <c r="SBR444" s="42"/>
      <c r="SBS444" s="42"/>
      <c r="SBT444" s="42"/>
      <c r="SBU444" s="42"/>
      <c r="SBV444" s="42"/>
      <c r="SBW444" s="42"/>
      <c r="SBX444" s="42"/>
      <c r="SBY444" s="42"/>
      <c r="SBZ444" s="42"/>
      <c r="SCA444" s="42"/>
      <c r="SCB444" s="42"/>
      <c r="SCC444" s="42"/>
      <c r="SCD444" s="42"/>
      <c r="SCE444" s="42"/>
      <c r="SCF444" s="42"/>
      <c r="SCG444" s="42"/>
      <c r="SCH444" s="42"/>
      <c r="SCI444" s="42"/>
      <c r="SCJ444" s="42"/>
      <c r="SCK444" s="42"/>
      <c r="SCL444" s="42"/>
      <c r="SCM444" s="42"/>
      <c r="SCN444" s="42"/>
      <c r="SCO444" s="42"/>
      <c r="SCP444" s="42"/>
      <c r="SCQ444" s="42"/>
      <c r="SCR444" s="42"/>
      <c r="SCS444" s="42"/>
      <c r="SCT444" s="42"/>
      <c r="SCU444" s="42"/>
      <c r="SCV444" s="42"/>
      <c r="SCW444" s="42"/>
      <c r="SCX444" s="42"/>
      <c r="SCY444" s="42"/>
      <c r="SCZ444" s="42"/>
      <c r="SDA444" s="42"/>
      <c r="SDB444" s="42"/>
      <c r="SDC444" s="42"/>
      <c r="SDD444" s="42"/>
      <c r="SDE444" s="42"/>
      <c r="SDF444" s="42"/>
      <c r="SDG444" s="42"/>
      <c r="SDH444" s="42"/>
      <c r="SDI444" s="42"/>
      <c r="SDJ444" s="42"/>
      <c r="SDK444" s="42"/>
      <c r="SDL444" s="42"/>
      <c r="SDM444" s="42"/>
      <c r="SDN444" s="42"/>
      <c r="SDO444" s="42"/>
      <c r="SDP444" s="42"/>
      <c r="SDQ444" s="42"/>
      <c r="SDR444" s="42"/>
      <c r="SDS444" s="42"/>
      <c r="SDT444" s="42"/>
      <c r="SDU444" s="42"/>
      <c r="SDV444" s="42"/>
      <c r="SDW444" s="42"/>
      <c r="SDX444" s="42"/>
      <c r="SDY444" s="42"/>
      <c r="SDZ444" s="42"/>
      <c r="SEA444" s="42"/>
      <c r="SEB444" s="42"/>
      <c r="SEC444" s="42"/>
      <c r="SED444" s="42"/>
      <c r="SEE444" s="42"/>
      <c r="SEF444" s="42"/>
      <c r="SEG444" s="42"/>
      <c r="SEH444" s="42"/>
      <c r="SEI444" s="42"/>
      <c r="SEJ444" s="42"/>
      <c r="SEK444" s="42"/>
      <c r="SEL444" s="42"/>
      <c r="SEM444" s="42"/>
      <c r="SEN444" s="42"/>
      <c r="SEO444" s="42"/>
      <c r="SEP444" s="42"/>
      <c r="SEQ444" s="42"/>
      <c r="SER444" s="42"/>
      <c r="SES444" s="42"/>
      <c r="SET444" s="42"/>
      <c r="SEU444" s="42"/>
      <c r="SEV444" s="42"/>
      <c r="SEW444" s="42"/>
      <c r="SEX444" s="42"/>
      <c r="SEY444" s="42"/>
      <c r="SEZ444" s="42"/>
      <c r="SFA444" s="42"/>
      <c r="SFB444" s="42"/>
      <c r="SFC444" s="42"/>
      <c r="SFD444" s="42"/>
      <c r="SFE444" s="42"/>
      <c r="SFF444" s="42"/>
      <c r="SFG444" s="42"/>
      <c r="SFH444" s="42"/>
      <c r="SFI444" s="42"/>
      <c r="SFJ444" s="42"/>
      <c r="SFK444" s="42"/>
      <c r="SFL444" s="42"/>
      <c r="SFM444" s="42"/>
      <c r="SFN444" s="42"/>
      <c r="SFO444" s="42"/>
      <c r="SFP444" s="42"/>
      <c r="SFQ444" s="42"/>
      <c r="SFR444" s="42"/>
      <c r="SFS444" s="42"/>
      <c r="SFT444" s="42"/>
      <c r="SFU444" s="42"/>
      <c r="SFV444" s="42"/>
      <c r="SFW444" s="42"/>
      <c r="SFX444" s="42"/>
      <c r="SFY444" s="42"/>
      <c r="SFZ444" s="42"/>
      <c r="SGA444" s="42"/>
      <c r="SGB444" s="42"/>
      <c r="SGC444" s="42"/>
      <c r="SGD444" s="42"/>
      <c r="SGE444" s="42"/>
      <c r="SGF444" s="42"/>
      <c r="SGG444" s="42"/>
      <c r="SGH444" s="42"/>
      <c r="SGI444" s="42"/>
      <c r="SGJ444" s="42"/>
      <c r="SGK444" s="42"/>
      <c r="SGL444" s="42"/>
      <c r="SGM444" s="42"/>
      <c r="SGN444" s="42"/>
      <c r="SGO444" s="42"/>
      <c r="SGP444" s="42"/>
      <c r="SGQ444" s="42"/>
      <c r="SGR444" s="42"/>
      <c r="SGS444" s="42"/>
      <c r="SGT444" s="42"/>
      <c r="SGU444" s="42"/>
      <c r="SGV444" s="42"/>
      <c r="SGW444" s="42"/>
      <c r="SGX444" s="42"/>
      <c r="SGY444" s="42"/>
      <c r="SGZ444" s="42"/>
      <c r="SHA444" s="42"/>
      <c r="SHB444" s="42"/>
      <c r="SHC444" s="42"/>
      <c r="SHD444" s="42"/>
      <c r="SHE444" s="42"/>
      <c r="SHF444" s="42"/>
      <c r="SHG444" s="42"/>
      <c r="SHH444" s="42"/>
      <c r="SHI444" s="42"/>
      <c r="SHJ444" s="42"/>
      <c r="SHK444" s="42"/>
      <c r="SHL444" s="42"/>
      <c r="SHM444" s="42"/>
      <c r="SHN444" s="42"/>
      <c r="SHO444" s="42"/>
      <c r="SHP444" s="42"/>
      <c r="SHQ444" s="42"/>
      <c r="SHR444" s="42"/>
      <c r="SHS444" s="42"/>
      <c r="SHT444" s="42"/>
      <c r="SHU444" s="42"/>
      <c r="SHV444" s="42"/>
      <c r="SHW444" s="42"/>
      <c r="SHX444" s="42"/>
      <c r="SHY444" s="42"/>
      <c r="SHZ444" s="42"/>
      <c r="SIA444" s="42"/>
      <c r="SIB444" s="42"/>
      <c r="SIC444" s="42"/>
      <c r="SID444" s="42"/>
      <c r="SIE444" s="42"/>
      <c r="SIF444" s="42"/>
      <c r="SIG444" s="42"/>
      <c r="SIH444" s="42"/>
      <c r="SII444" s="42"/>
      <c r="SIJ444" s="42"/>
      <c r="SIK444" s="42"/>
      <c r="SIL444" s="42"/>
      <c r="SIM444" s="42"/>
      <c r="SIN444" s="42"/>
      <c r="SIO444" s="42"/>
      <c r="SIP444" s="42"/>
      <c r="SIQ444" s="42"/>
      <c r="SIR444" s="42"/>
      <c r="SIS444" s="42"/>
      <c r="SIT444" s="42"/>
      <c r="SIU444" s="42"/>
      <c r="SIV444" s="42"/>
      <c r="SIW444" s="42"/>
      <c r="SIX444" s="42"/>
      <c r="SIY444" s="42"/>
      <c r="SIZ444" s="42"/>
      <c r="SJA444" s="42"/>
      <c r="SJB444" s="42"/>
      <c r="SJC444" s="42"/>
      <c r="SJD444" s="42"/>
      <c r="SJE444" s="42"/>
      <c r="SJF444" s="42"/>
      <c r="SJG444" s="42"/>
      <c r="SJH444" s="42"/>
      <c r="SJI444" s="42"/>
      <c r="SJJ444" s="42"/>
      <c r="SJK444" s="42"/>
      <c r="SJL444" s="42"/>
      <c r="SJM444" s="42"/>
      <c r="SJN444" s="42"/>
      <c r="SJO444" s="42"/>
      <c r="SJP444" s="42"/>
      <c r="SJQ444" s="42"/>
      <c r="SJR444" s="42"/>
      <c r="SJS444" s="42"/>
      <c r="SJT444" s="42"/>
      <c r="SJU444" s="42"/>
      <c r="SJV444" s="42"/>
      <c r="SJW444" s="42"/>
      <c r="SJX444" s="42"/>
      <c r="SJY444" s="42"/>
      <c r="SJZ444" s="42"/>
      <c r="SKA444" s="42"/>
      <c r="SKB444" s="42"/>
      <c r="SKC444" s="42"/>
      <c r="SKD444" s="42"/>
      <c r="SKE444" s="42"/>
      <c r="SKF444" s="42"/>
      <c r="SKG444" s="42"/>
      <c r="SKH444" s="42"/>
      <c r="SKI444" s="42"/>
      <c r="SKJ444" s="42"/>
      <c r="SKK444" s="42"/>
      <c r="SKL444" s="42"/>
      <c r="SKM444" s="42"/>
      <c r="SKN444" s="42"/>
      <c r="SKO444" s="42"/>
      <c r="SKP444" s="42"/>
      <c r="SKQ444" s="42"/>
      <c r="SKR444" s="42"/>
      <c r="SKS444" s="42"/>
      <c r="SKT444" s="42"/>
      <c r="SKU444" s="42"/>
      <c r="SKV444" s="42"/>
      <c r="SKW444" s="42"/>
      <c r="SKX444" s="42"/>
      <c r="SKY444" s="42"/>
      <c r="SKZ444" s="42"/>
      <c r="SLA444" s="42"/>
      <c r="SLB444" s="42"/>
      <c r="SLC444" s="42"/>
      <c r="SLD444" s="42"/>
      <c r="SLE444" s="42"/>
      <c r="SLF444" s="42"/>
      <c r="SLG444" s="42"/>
      <c r="SLH444" s="42"/>
      <c r="SLI444" s="42"/>
      <c r="SLJ444" s="42"/>
      <c r="SLK444" s="42"/>
      <c r="SLL444" s="42"/>
      <c r="SLM444" s="42"/>
      <c r="SLN444" s="42"/>
      <c r="SLO444" s="42"/>
      <c r="SLP444" s="42"/>
      <c r="SLQ444" s="42"/>
      <c r="SLR444" s="42"/>
      <c r="SLS444" s="42"/>
      <c r="SLT444" s="42"/>
      <c r="SLU444" s="42"/>
      <c r="SLV444" s="42"/>
      <c r="SLW444" s="42"/>
      <c r="SLX444" s="42"/>
      <c r="SLY444" s="42"/>
      <c r="SLZ444" s="42"/>
      <c r="SMA444" s="42"/>
      <c r="SMB444" s="42"/>
      <c r="SMC444" s="42"/>
      <c r="SMD444" s="42"/>
      <c r="SME444" s="42"/>
      <c r="SMF444" s="42"/>
      <c r="SMG444" s="42"/>
      <c r="SMH444" s="42"/>
      <c r="SMI444" s="42"/>
      <c r="SMJ444" s="42"/>
      <c r="SMK444" s="42"/>
      <c r="SML444" s="42"/>
      <c r="SMM444" s="42"/>
      <c r="SMN444" s="42"/>
      <c r="SMO444" s="42"/>
      <c r="SMP444" s="42"/>
      <c r="SMQ444" s="42"/>
      <c r="SMR444" s="42"/>
      <c r="SMS444" s="42"/>
      <c r="SMT444" s="42"/>
      <c r="SMU444" s="42"/>
      <c r="SMV444" s="42"/>
      <c r="SMW444" s="42"/>
      <c r="SMX444" s="42"/>
      <c r="SMY444" s="42"/>
      <c r="SMZ444" s="42"/>
      <c r="SNA444" s="42"/>
      <c r="SNB444" s="42"/>
      <c r="SNC444" s="42"/>
      <c r="SND444" s="42"/>
      <c r="SNE444" s="42"/>
      <c r="SNF444" s="42"/>
      <c r="SNG444" s="42"/>
      <c r="SNH444" s="42"/>
      <c r="SNI444" s="42"/>
      <c r="SNJ444" s="42"/>
      <c r="SNK444" s="42"/>
      <c r="SNL444" s="42"/>
      <c r="SNM444" s="42"/>
      <c r="SNN444" s="42"/>
      <c r="SNO444" s="42"/>
      <c r="SNP444" s="42"/>
      <c r="SNQ444" s="42"/>
      <c r="SNR444" s="42"/>
      <c r="SNS444" s="42"/>
      <c r="SNT444" s="42"/>
      <c r="SNU444" s="42"/>
      <c r="SNV444" s="42"/>
      <c r="SNW444" s="42"/>
      <c r="SNX444" s="42"/>
      <c r="SNY444" s="42"/>
      <c r="SNZ444" s="42"/>
      <c r="SOA444" s="42"/>
      <c r="SOB444" s="42"/>
      <c r="SOC444" s="42"/>
      <c r="SOD444" s="42"/>
      <c r="SOE444" s="42"/>
      <c r="SOF444" s="42"/>
      <c r="SOG444" s="42"/>
      <c r="SOH444" s="42"/>
      <c r="SOI444" s="42"/>
      <c r="SOJ444" s="42"/>
      <c r="SOK444" s="42"/>
      <c r="SOL444" s="42"/>
      <c r="SOM444" s="42"/>
      <c r="SON444" s="42"/>
      <c r="SOO444" s="42"/>
      <c r="SOP444" s="42"/>
      <c r="SOQ444" s="42"/>
      <c r="SOR444" s="42"/>
      <c r="SOS444" s="42"/>
      <c r="SOT444" s="42"/>
      <c r="SOU444" s="42"/>
      <c r="SOV444" s="42"/>
      <c r="SOW444" s="42"/>
      <c r="SOX444" s="42"/>
      <c r="SOY444" s="42"/>
      <c r="SOZ444" s="42"/>
      <c r="SPA444" s="42"/>
      <c r="SPB444" s="42"/>
      <c r="SPC444" s="42"/>
      <c r="SPD444" s="42"/>
      <c r="SPE444" s="42"/>
      <c r="SPF444" s="42"/>
      <c r="SPG444" s="42"/>
      <c r="SPH444" s="42"/>
      <c r="SPI444" s="42"/>
      <c r="SPJ444" s="42"/>
      <c r="SPK444" s="42"/>
      <c r="SPL444" s="42"/>
      <c r="SPM444" s="42"/>
      <c r="SPN444" s="42"/>
      <c r="SPO444" s="42"/>
      <c r="SPP444" s="42"/>
      <c r="SPQ444" s="42"/>
      <c r="SPR444" s="42"/>
      <c r="SPS444" s="42"/>
      <c r="SPT444" s="42"/>
      <c r="SPU444" s="42"/>
      <c r="SPV444" s="42"/>
      <c r="SPW444" s="42"/>
      <c r="SPX444" s="42"/>
      <c r="SPY444" s="42"/>
      <c r="SPZ444" s="42"/>
      <c r="SQA444" s="42"/>
      <c r="SQB444" s="42"/>
      <c r="SQC444" s="42"/>
      <c r="SQD444" s="42"/>
      <c r="SQE444" s="42"/>
      <c r="SQF444" s="42"/>
      <c r="SQG444" s="42"/>
      <c r="SQH444" s="42"/>
      <c r="SQI444" s="42"/>
      <c r="SQJ444" s="42"/>
      <c r="SQK444" s="42"/>
      <c r="SQL444" s="42"/>
      <c r="SQM444" s="42"/>
      <c r="SQN444" s="42"/>
      <c r="SQO444" s="42"/>
      <c r="SQP444" s="42"/>
      <c r="SQQ444" s="42"/>
      <c r="SQR444" s="42"/>
      <c r="SQS444" s="42"/>
      <c r="SQT444" s="42"/>
      <c r="SQU444" s="42"/>
      <c r="SQV444" s="42"/>
      <c r="SQW444" s="42"/>
      <c r="SQX444" s="42"/>
      <c r="SQY444" s="42"/>
      <c r="SQZ444" s="42"/>
      <c r="SRA444" s="42"/>
      <c r="SRB444" s="42"/>
      <c r="SRC444" s="42"/>
      <c r="SRD444" s="42"/>
      <c r="SRE444" s="42"/>
      <c r="SRF444" s="42"/>
      <c r="SRG444" s="42"/>
      <c r="SRH444" s="42"/>
      <c r="SRI444" s="42"/>
      <c r="SRJ444" s="42"/>
      <c r="SRK444" s="42"/>
      <c r="SRL444" s="42"/>
      <c r="SRM444" s="42"/>
      <c r="SRN444" s="42"/>
      <c r="SRO444" s="42"/>
      <c r="SRP444" s="42"/>
      <c r="SRQ444" s="42"/>
      <c r="SRR444" s="42"/>
      <c r="SRS444" s="42"/>
      <c r="SRT444" s="42"/>
      <c r="SRU444" s="42"/>
      <c r="SRV444" s="42"/>
      <c r="SRW444" s="42"/>
      <c r="SRX444" s="42"/>
      <c r="SRY444" s="42"/>
      <c r="SRZ444" s="42"/>
      <c r="SSA444" s="42"/>
      <c r="SSB444" s="42"/>
      <c r="SSC444" s="42"/>
      <c r="SSD444" s="42"/>
      <c r="SSE444" s="42"/>
      <c r="SSF444" s="42"/>
      <c r="SSG444" s="42"/>
      <c r="SSH444" s="42"/>
      <c r="SSI444" s="42"/>
      <c r="SSJ444" s="42"/>
      <c r="SSK444" s="42"/>
      <c r="SSL444" s="42"/>
      <c r="SSM444" s="42"/>
      <c r="SSN444" s="42"/>
      <c r="SSO444" s="42"/>
      <c r="SSP444" s="42"/>
      <c r="SSQ444" s="42"/>
      <c r="SSR444" s="42"/>
      <c r="SSS444" s="42"/>
      <c r="SST444" s="42"/>
      <c r="SSU444" s="42"/>
      <c r="SSV444" s="42"/>
      <c r="SSW444" s="42"/>
      <c r="SSX444" s="42"/>
      <c r="SSY444" s="42"/>
      <c r="SSZ444" s="42"/>
      <c r="STA444" s="42"/>
      <c r="STB444" s="42"/>
      <c r="STC444" s="42"/>
      <c r="STD444" s="42"/>
      <c r="STE444" s="42"/>
      <c r="STF444" s="42"/>
      <c r="STG444" s="42"/>
      <c r="STH444" s="42"/>
      <c r="STI444" s="42"/>
      <c r="STJ444" s="42"/>
      <c r="STK444" s="42"/>
      <c r="STL444" s="42"/>
      <c r="STM444" s="42"/>
      <c r="STN444" s="42"/>
      <c r="STO444" s="42"/>
      <c r="STP444" s="42"/>
      <c r="STQ444" s="42"/>
      <c r="STR444" s="42"/>
      <c r="STS444" s="42"/>
      <c r="STT444" s="42"/>
      <c r="STU444" s="42"/>
      <c r="STV444" s="42"/>
      <c r="STW444" s="42"/>
      <c r="STX444" s="42"/>
      <c r="STY444" s="42"/>
      <c r="STZ444" s="42"/>
      <c r="SUA444" s="42"/>
      <c r="SUB444" s="42"/>
      <c r="SUC444" s="42"/>
      <c r="SUD444" s="42"/>
      <c r="SUE444" s="42"/>
      <c r="SUF444" s="42"/>
      <c r="SUG444" s="42"/>
      <c r="SUH444" s="42"/>
      <c r="SUI444" s="42"/>
      <c r="SUJ444" s="42"/>
      <c r="SUK444" s="42"/>
      <c r="SUL444" s="42"/>
      <c r="SUM444" s="42"/>
      <c r="SUN444" s="42"/>
      <c r="SUO444" s="42"/>
      <c r="SUP444" s="42"/>
      <c r="SUQ444" s="42"/>
      <c r="SUR444" s="42"/>
      <c r="SUS444" s="42"/>
      <c r="SUT444" s="42"/>
      <c r="SUU444" s="42"/>
      <c r="SUV444" s="42"/>
      <c r="SUW444" s="42"/>
      <c r="SUX444" s="42"/>
      <c r="SUY444" s="42"/>
      <c r="SUZ444" s="42"/>
      <c r="SVA444" s="42"/>
      <c r="SVB444" s="42"/>
      <c r="SVC444" s="42"/>
      <c r="SVD444" s="42"/>
      <c r="SVE444" s="42"/>
      <c r="SVF444" s="42"/>
      <c r="SVG444" s="42"/>
      <c r="SVH444" s="42"/>
      <c r="SVI444" s="42"/>
      <c r="SVJ444" s="42"/>
      <c r="SVK444" s="42"/>
      <c r="SVL444" s="42"/>
      <c r="SVM444" s="42"/>
      <c r="SVN444" s="42"/>
      <c r="SVO444" s="42"/>
      <c r="SVP444" s="42"/>
      <c r="SVQ444" s="42"/>
      <c r="SVR444" s="42"/>
      <c r="SVS444" s="42"/>
      <c r="SVT444" s="42"/>
      <c r="SVU444" s="42"/>
      <c r="SVV444" s="42"/>
      <c r="SVW444" s="42"/>
      <c r="SVX444" s="42"/>
      <c r="SVY444" s="42"/>
      <c r="SVZ444" s="42"/>
      <c r="SWA444" s="42"/>
      <c r="SWB444" s="42"/>
      <c r="SWC444" s="42"/>
      <c r="SWD444" s="42"/>
      <c r="SWE444" s="42"/>
      <c r="SWF444" s="42"/>
      <c r="SWG444" s="42"/>
      <c r="SWH444" s="42"/>
      <c r="SWI444" s="42"/>
      <c r="SWJ444" s="42"/>
      <c r="SWK444" s="42"/>
      <c r="SWL444" s="42"/>
      <c r="SWM444" s="42"/>
      <c r="SWN444" s="42"/>
      <c r="SWO444" s="42"/>
      <c r="SWP444" s="42"/>
      <c r="SWQ444" s="42"/>
      <c r="SWR444" s="42"/>
      <c r="SWS444" s="42"/>
      <c r="SWT444" s="42"/>
      <c r="SWU444" s="42"/>
      <c r="SWV444" s="42"/>
      <c r="SWW444" s="42"/>
      <c r="SWX444" s="42"/>
      <c r="SWY444" s="42"/>
      <c r="SWZ444" s="42"/>
      <c r="SXA444" s="42"/>
      <c r="SXB444" s="42"/>
      <c r="SXC444" s="42"/>
      <c r="SXD444" s="42"/>
      <c r="SXE444" s="42"/>
      <c r="SXF444" s="42"/>
      <c r="SXG444" s="42"/>
      <c r="SXH444" s="42"/>
      <c r="SXI444" s="42"/>
      <c r="SXJ444" s="42"/>
      <c r="SXK444" s="42"/>
      <c r="SXL444" s="42"/>
      <c r="SXM444" s="42"/>
      <c r="SXN444" s="42"/>
      <c r="SXO444" s="42"/>
      <c r="SXP444" s="42"/>
      <c r="SXQ444" s="42"/>
      <c r="SXR444" s="42"/>
      <c r="SXS444" s="42"/>
      <c r="SXT444" s="42"/>
      <c r="SXU444" s="42"/>
      <c r="SXV444" s="42"/>
      <c r="SXW444" s="42"/>
      <c r="SXX444" s="42"/>
      <c r="SXY444" s="42"/>
      <c r="SXZ444" s="42"/>
      <c r="SYA444" s="42"/>
      <c r="SYB444" s="42"/>
      <c r="SYC444" s="42"/>
      <c r="SYD444" s="42"/>
      <c r="SYE444" s="42"/>
      <c r="SYF444" s="42"/>
      <c r="SYG444" s="42"/>
      <c r="SYH444" s="42"/>
      <c r="SYI444" s="42"/>
      <c r="SYJ444" s="42"/>
      <c r="SYK444" s="42"/>
      <c r="SYL444" s="42"/>
      <c r="SYM444" s="42"/>
      <c r="SYN444" s="42"/>
      <c r="SYO444" s="42"/>
      <c r="SYP444" s="42"/>
      <c r="SYQ444" s="42"/>
      <c r="SYR444" s="42"/>
      <c r="SYS444" s="42"/>
      <c r="SYT444" s="42"/>
      <c r="SYU444" s="42"/>
      <c r="SYV444" s="42"/>
      <c r="SYW444" s="42"/>
      <c r="SYX444" s="42"/>
      <c r="SYY444" s="42"/>
      <c r="SYZ444" s="42"/>
      <c r="SZA444" s="42"/>
      <c r="SZB444" s="42"/>
      <c r="SZC444" s="42"/>
      <c r="SZD444" s="42"/>
      <c r="SZE444" s="42"/>
      <c r="SZF444" s="42"/>
      <c r="SZG444" s="42"/>
      <c r="SZH444" s="42"/>
      <c r="SZI444" s="42"/>
      <c r="SZJ444" s="42"/>
      <c r="SZK444" s="42"/>
      <c r="SZL444" s="42"/>
      <c r="SZM444" s="42"/>
      <c r="SZN444" s="42"/>
      <c r="SZO444" s="42"/>
      <c r="SZP444" s="42"/>
      <c r="SZQ444" s="42"/>
      <c r="SZR444" s="42"/>
      <c r="SZS444" s="42"/>
      <c r="SZT444" s="42"/>
      <c r="SZU444" s="42"/>
      <c r="SZV444" s="42"/>
      <c r="SZW444" s="42"/>
      <c r="SZX444" s="42"/>
      <c r="SZY444" s="42"/>
      <c r="SZZ444" s="42"/>
      <c r="TAA444" s="42"/>
      <c r="TAB444" s="42"/>
      <c r="TAC444" s="42"/>
      <c r="TAD444" s="42"/>
      <c r="TAE444" s="42"/>
      <c r="TAF444" s="42"/>
      <c r="TAG444" s="42"/>
      <c r="TAH444" s="42"/>
      <c r="TAI444" s="42"/>
      <c r="TAJ444" s="42"/>
      <c r="TAK444" s="42"/>
      <c r="TAL444" s="42"/>
      <c r="TAM444" s="42"/>
      <c r="TAN444" s="42"/>
      <c r="TAO444" s="42"/>
      <c r="TAP444" s="42"/>
      <c r="TAQ444" s="42"/>
      <c r="TAR444" s="42"/>
      <c r="TAS444" s="42"/>
      <c r="TAT444" s="42"/>
      <c r="TAU444" s="42"/>
      <c r="TAV444" s="42"/>
      <c r="TAW444" s="42"/>
      <c r="TAX444" s="42"/>
      <c r="TAY444" s="42"/>
      <c r="TAZ444" s="42"/>
      <c r="TBA444" s="42"/>
      <c r="TBB444" s="42"/>
      <c r="TBC444" s="42"/>
      <c r="TBD444" s="42"/>
      <c r="TBE444" s="42"/>
      <c r="TBF444" s="42"/>
      <c r="TBG444" s="42"/>
      <c r="TBH444" s="42"/>
      <c r="TBI444" s="42"/>
      <c r="TBJ444" s="42"/>
      <c r="TBK444" s="42"/>
      <c r="TBL444" s="42"/>
      <c r="TBM444" s="42"/>
      <c r="TBN444" s="42"/>
      <c r="TBO444" s="42"/>
      <c r="TBP444" s="42"/>
      <c r="TBQ444" s="42"/>
      <c r="TBR444" s="42"/>
      <c r="TBS444" s="42"/>
      <c r="TBT444" s="42"/>
      <c r="TBU444" s="42"/>
      <c r="TBV444" s="42"/>
      <c r="TBW444" s="42"/>
      <c r="TBX444" s="42"/>
      <c r="TBY444" s="42"/>
      <c r="TBZ444" s="42"/>
      <c r="TCA444" s="42"/>
      <c r="TCB444" s="42"/>
      <c r="TCC444" s="42"/>
      <c r="TCD444" s="42"/>
      <c r="TCE444" s="42"/>
      <c r="TCF444" s="42"/>
      <c r="TCG444" s="42"/>
      <c r="TCH444" s="42"/>
      <c r="TCI444" s="42"/>
      <c r="TCJ444" s="42"/>
      <c r="TCK444" s="42"/>
      <c r="TCL444" s="42"/>
      <c r="TCM444" s="42"/>
      <c r="TCN444" s="42"/>
      <c r="TCO444" s="42"/>
      <c r="TCP444" s="42"/>
      <c r="TCQ444" s="42"/>
      <c r="TCR444" s="42"/>
      <c r="TCS444" s="42"/>
      <c r="TCT444" s="42"/>
      <c r="TCU444" s="42"/>
      <c r="TCV444" s="42"/>
      <c r="TCW444" s="42"/>
      <c r="TCX444" s="42"/>
      <c r="TCY444" s="42"/>
      <c r="TCZ444" s="42"/>
      <c r="TDA444" s="42"/>
      <c r="TDB444" s="42"/>
      <c r="TDC444" s="42"/>
      <c r="TDD444" s="42"/>
      <c r="TDE444" s="42"/>
      <c r="TDF444" s="42"/>
      <c r="TDG444" s="42"/>
      <c r="TDH444" s="42"/>
      <c r="TDI444" s="42"/>
      <c r="TDJ444" s="42"/>
      <c r="TDK444" s="42"/>
      <c r="TDL444" s="42"/>
      <c r="TDM444" s="42"/>
      <c r="TDN444" s="42"/>
      <c r="TDO444" s="42"/>
      <c r="TDP444" s="42"/>
      <c r="TDQ444" s="42"/>
      <c r="TDR444" s="42"/>
      <c r="TDS444" s="42"/>
      <c r="TDT444" s="42"/>
      <c r="TDU444" s="42"/>
      <c r="TDV444" s="42"/>
      <c r="TDW444" s="42"/>
      <c r="TDX444" s="42"/>
      <c r="TDY444" s="42"/>
      <c r="TDZ444" s="42"/>
      <c r="TEA444" s="42"/>
      <c r="TEB444" s="42"/>
      <c r="TEC444" s="42"/>
      <c r="TED444" s="42"/>
      <c r="TEE444" s="42"/>
      <c r="TEF444" s="42"/>
      <c r="TEG444" s="42"/>
      <c r="TEH444" s="42"/>
      <c r="TEI444" s="42"/>
      <c r="TEJ444" s="42"/>
      <c r="TEK444" s="42"/>
      <c r="TEL444" s="42"/>
      <c r="TEM444" s="42"/>
      <c r="TEN444" s="42"/>
      <c r="TEO444" s="42"/>
      <c r="TEP444" s="42"/>
      <c r="TEQ444" s="42"/>
      <c r="TER444" s="42"/>
      <c r="TES444" s="42"/>
      <c r="TET444" s="42"/>
      <c r="TEU444" s="42"/>
      <c r="TEV444" s="42"/>
      <c r="TEW444" s="42"/>
      <c r="TEX444" s="42"/>
      <c r="TEY444" s="42"/>
      <c r="TEZ444" s="42"/>
      <c r="TFA444" s="42"/>
      <c r="TFB444" s="42"/>
      <c r="TFC444" s="42"/>
      <c r="TFD444" s="42"/>
      <c r="TFE444" s="42"/>
      <c r="TFF444" s="42"/>
      <c r="TFG444" s="42"/>
      <c r="TFH444" s="42"/>
      <c r="TFI444" s="42"/>
      <c r="TFJ444" s="42"/>
      <c r="TFK444" s="42"/>
      <c r="TFL444" s="42"/>
      <c r="TFM444" s="42"/>
      <c r="TFN444" s="42"/>
      <c r="TFO444" s="42"/>
      <c r="TFP444" s="42"/>
      <c r="TFQ444" s="42"/>
      <c r="TFR444" s="42"/>
      <c r="TFS444" s="42"/>
      <c r="TFT444" s="42"/>
      <c r="TFU444" s="42"/>
      <c r="TFV444" s="42"/>
      <c r="TFW444" s="42"/>
      <c r="TFX444" s="42"/>
      <c r="TFY444" s="42"/>
      <c r="TFZ444" s="42"/>
      <c r="TGA444" s="42"/>
      <c r="TGB444" s="42"/>
      <c r="TGC444" s="42"/>
      <c r="TGD444" s="42"/>
      <c r="TGE444" s="42"/>
      <c r="TGF444" s="42"/>
      <c r="TGG444" s="42"/>
      <c r="TGH444" s="42"/>
      <c r="TGI444" s="42"/>
      <c r="TGJ444" s="42"/>
      <c r="TGK444" s="42"/>
      <c r="TGL444" s="42"/>
      <c r="TGM444" s="42"/>
      <c r="TGN444" s="42"/>
      <c r="TGO444" s="42"/>
      <c r="TGP444" s="42"/>
      <c r="TGQ444" s="42"/>
      <c r="TGR444" s="42"/>
      <c r="TGS444" s="42"/>
      <c r="TGT444" s="42"/>
      <c r="TGU444" s="42"/>
      <c r="TGV444" s="42"/>
      <c r="TGW444" s="42"/>
      <c r="TGX444" s="42"/>
      <c r="TGY444" s="42"/>
      <c r="TGZ444" s="42"/>
      <c r="THA444" s="42"/>
      <c r="THB444" s="42"/>
      <c r="THC444" s="42"/>
      <c r="THD444" s="42"/>
      <c r="THE444" s="42"/>
      <c r="THF444" s="42"/>
      <c r="THG444" s="42"/>
      <c r="THH444" s="42"/>
      <c r="THI444" s="42"/>
      <c r="THJ444" s="42"/>
      <c r="THK444" s="42"/>
      <c r="THL444" s="42"/>
      <c r="THM444" s="42"/>
      <c r="THN444" s="42"/>
      <c r="THO444" s="42"/>
      <c r="THP444" s="42"/>
      <c r="THQ444" s="42"/>
      <c r="THR444" s="42"/>
      <c r="THS444" s="42"/>
      <c r="THT444" s="42"/>
      <c r="THU444" s="42"/>
      <c r="THV444" s="42"/>
      <c r="THW444" s="42"/>
      <c r="THX444" s="42"/>
      <c r="THY444" s="42"/>
      <c r="THZ444" s="42"/>
      <c r="TIA444" s="42"/>
      <c r="TIB444" s="42"/>
      <c r="TIC444" s="42"/>
      <c r="TID444" s="42"/>
      <c r="TIE444" s="42"/>
      <c r="TIF444" s="42"/>
      <c r="TIG444" s="42"/>
      <c r="TIH444" s="42"/>
      <c r="TII444" s="42"/>
      <c r="TIJ444" s="42"/>
      <c r="TIK444" s="42"/>
      <c r="TIL444" s="42"/>
      <c r="TIM444" s="42"/>
      <c r="TIN444" s="42"/>
      <c r="TIO444" s="42"/>
      <c r="TIP444" s="42"/>
      <c r="TIQ444" s="42"/>
      <c r="TIR444" s="42"/>
      <c r="TIS444" s="42"/>
      <c r="TIT444" s="42"/>
      <c r="TIU444" s="42"/>
      <c r="TIV444" s="42"/>
      <c r="TIW444" s="42"/>
      <c r="TIX444" s="42"/>
      <c r="TIY444" s="42"/>
      <c r="TIZ444" s="42"/>
      <c r="TJA444" s="42"/>
      <c r="TJB444" s="42"/>
      <c r="TJC444" s="42"/>
      <c r="TJD444" s="42"/>
      <c r="TJE444" s="42"/>
      <c r="TJF444" s="42"/>
      <c r="TJG444" s="42"/>
      <c r="TJH444" s="42"/>
      <c r="TJI444" s="42"/>
      <c r="TJJ444" s="42"/>
      <c r="TJK444" s="42"/>
      <c r="TJL444" s="42"/>
      <c r="TJM444" s="42"/>
      <c r="TJN444" s="42"/>
      <c r="TJO444" s="42"/>
      <c r="TJP444" s="42"/>
      <c r="TJQ444" s="42"/>
      <c r="TJR444" s="42"/>
      <c r="TJS444" s="42"/>
      <c r="TJT444" s="42"/>
      <c r="TJU444" s="42"/>
      <c r="TJV444" s="42"/>
      <c r="TJW444" s="42"/>
      <c r="TJX444" s="42"/>
      <c r="TJY444" s="42"/>
      <c r="TJZ444" s="42"/>
      <c r="TKA444" s="42"/>
      <c r="TKB444" s="42"/>
      <c r="TKC444" s="42"/>
      <c r="TKD444" s="42"/>
      <c r="TKE444" s="42"/>
      <c r="TKF444" s="42"/>
      <c r="TKG444" s="42"/>
      <c r="TKH444" s="42"/>
      <c r="TKI444" s="42"/>
      <c r="TKJ444" s="42"/>
      <c r="TKK444" s="42"/>
      <c r="TKL444" s="42"/>
      <c r="TKM444" s="42"/>
      <c r="TKN444" s="42"/>
      <c r="TKO444" s="42"/>
      <c r="TKP444" s="42"/>
      <c r="TKQ444" s="42"/>
      <c r="TKR444" s="42"/>
      <c r="TKS444" s="42"/>
      <c r="TKT444" s="42"/>
      <c r="TKU444" s="42"/>
      <c r="TKV444" s="42"/>
      <c r="TKW444" s="42"/>
      <c r="TKX444" s="42"/>
      <c r="TKY444" s="42"/>
      <c r="TKZ444" s="42"/>
      <c r="TLA444" s="42"/>
      <c r="TLB444" s="42"/>
      <c r="TLC444" s="42"/>
      <c r="TLD444" s="42"/>
      <c r="TLE444" s="42"/>
      <c r="TLF444" s="42"/>
      <c r="TLG444" s="42"/>
      <c r="TLH444" s="42"/>
      <c r="TLI444" s="42"/>
      <c r="TLJ444" s="42"/>
      <c r="TLK444" s="42"/>
      <c r="TLL444" s="42"/>
      <c r="TLM444" s="42"/>
      <c r="TLN444" s="42"/>
      <c r="TLO444" s="42"/>
      <c r="TLP444" s="42"/>
      <c r="TLQ444" s="42"/>
      <c r="TLR444" s="42"/>
      <c r="TLS444" s="42"/>
      <c r="TLT444" s="42"/>
      <c r="TLU444" s="42"/>
      <c r="TLV444" s="42"/>
      <c r="TLW444" s="42"/>
      <c r="TLX444" s="42"/>
      <c r="TLY444" s="42"/>
      <c r="TLZ444" s="42"/>
      <c r="TMA444" s="42"/>
      <c r="TMB444" s="42"/>
      <c r="TMC444" s="42"/>
      <c r="TMD444" s="42"/>
      <c r="TME444" s="42"/>
      <c r="TMF444" s="42"/>
      <c r="TMG444" s="42"/>
      <c r="TMH444" s="42"/>
      <c r="TMI444" s="42"/>
      <c r="TMJ444" s="42"/>
      <c r="TMK444" s="42"/>
      <c r="TML444" s="42"/>
      <c r="TMM444" s="42"/>
      <c r="TMN444" s="42"/>
      <c r="TMO444" s="42"/>
      <c r="TMP444" s="42"/>
      <c r="TMQ444" s="42"/>
      <c r="TMR444" s="42"/>
      <c r="TMS444" s="42"/>
      <c r="TMT444" s="42"/>
      <c r="TMU444" s="42"/>
      <c r="TMV444" s="42"/>
      <c r="TMW444" s="42"/>
      <c r="TMX444" s="42"/>
      <c r="TMY444" s="42"/>
      <c r="TMZ444" s="42"/>
      <c r="TNA444" s="42"/>
      <c r="TNB444" s="42"/>
      <c r="TNC444" s="42"/>
      <c r="TND444" s="42"/>
      <c r="TNE444" s="42"/>
      <c r="TNF444" s="42"/>
      <c r="TNG444" s="42"/>
      <c r="TNH444" s="42"/>
      <c r="TNI444" s="42"/>
      <c r="TNJ444" s="42"/>
      <c r="TNK444" s="42"/>
      <c r="TNL444" s="42"/>
      <c r="TNM444" s="42"/>
      <c r="TNN444" s="42"/>
      <c r="TNO444" s="42"/>
      <c r="TNP444" s="42"/>
      <c r="TNQ444" s="42"/>
      <c r="TNR444" s="42"/>
      <c r="TNS444" s="42"/>
      <c r="TNT444" s="42"/>
      <c r="TNU444" s="42"/>
      <c r="TNV444" s="42"/>
      <c r="TNW444" s="42"/>
      <c r="TNX444" s="42"/>
      <c r="TNY444" s="42"/>
      <c r="TNZ444" s="42"/>
      <c r="TOA444" s="42"/>
      <c r="TOB444" s="42"/>
      <c r="TOC444" s="42"/>
      <c r="TOD444" s="42"/>
      <c r="TOE444" s="42"/>
      <c r="TOF444" s="42"/>
      <c r="TOG444" s="42"/>
      <c r="TOH444" s="42"/>
      <c r="TOI444" s="42"/>
      <c r="TOJ444" s="42"/>
      <c r="TOK444" s="42"/>
      <c r="TOL444" s="42"/>
      <c r="TOM444" s="42"/>
      <c r="TON444" s="42"/>
      <c r="TOO444" s="42"/>
      <c r="TOP444" s="42"/>
      <c r="TOQ444" s="42"/>
      <c r="TOR444" s="42"/>
      <c r="TOS444" s="42"/>
      <c r="TOT444" s="42"/>
      <c r="TOU444" s="42"/>
      <c r="TOV444" s="42"/>
      <c r="TOW444" s="42"/>
      <c r="TOX444" s="42"/>
      <c r="TOY444" s="42"/>
      <c r="TOZ444" s="42"/>
      <c r="TPA444" s="42"/>
      <c r="TPB444" s="42"/>
      <c r="TPC444" s="42"/>
      <c r="TPD444" s="42"/>
      <c r="TPE444" s="42"/>
      <c r="TPF444" s="42"/>
      <c r="TPG444" s="42"/>
      <c r="TPH444" s="42"/>
      <c r="TPI444" s="42"/>
      <c r="TPJ444" s="42"/>
      <c r="TPK444" s="42"/>
      <c r="TPL444" s="42"/>
      <c r="TPM444" s="42"/>
      <c r="TPN444" s="42"/>
      <c r="TPO444" s="42"/>
      <c r="TPP444" s="42"/>
      <c r="TPQ444" s="42"/>
      <c r="TPR444" s="42"/>
      <c r="TPS444" s="42"/>
      <c r="TPT444" s="42"/>
      <c r="TPU444" s="42"/>
      <c r="TPV444" s="42"/>
      <c r="TPW444" s="42"/>
      <c r="TPX444" s="42"/>
      <c r="TPY444" s="42"/>
      <c r="TPZ444" s="42"/>
      <c r="TQA444" s="42"/>
      <c r="TQB444" s="42"/>
      <c r="TQC444" s="42"/>
      <c r="TQD444" s="42"/>
      <c r="TQE444" s="42"/>
      <c r="TQF444" s="42"/>
      <c r="TQG444" s="42"/>
      <c r="TQH444" s="42"/>
      <c r="TQI444" s="42"/>
      <c r="TQJ444" s="42"/>
      <c r="TQK444" s="42"/>
      <c r="TQL444" s="42"/>
      <c r="TQM444" s="42"/>
      <c r="TQN444" s="42"/>
      <c r="TQO444" s="42"/>
      <c r="TQP444" s="42"/>
      <c r="TQQ444" s="42"/>
      <c r="TQR444" s="42"/>
      <c r="TQS444" s="42"/>
      <c r="TQT444" s="42"/>
      <c r="TQU444" s="42"/>
      <c r="TQV444" s="42"/>
      <c r="TQW444" s="42"/>
      <c r="TQX444" s="42"/>
      <c r="TQY444" s="42"/>
      <c r="TQZ444" s="42"/>
      <c r="TRA444" s="42"/>
      <c r="TRB444" s="42"/>
      <c r="TRC444" s="42"/>
      <c r="TRD444" s="42"/>
      <c r="TRE444" s="42"/>
      <c r="TRF444" s="42"/>
      <c r="TRG444" s="42"/>
      <c r="TRH444" s="42"/>
      <c r="TRI444" s="42"/>
      <c r="TRJ444" s="42"/>
      <c r="TRK444" s="42"/>
      <c r="TRL444" s="42"/>
      <c r="TRM444" s="42"/>
      <c r="TRN444" s="42"/>
      <c r="TRO444" s="42"/>
      <c r="TRP444" s="42"/>
      <c r="TRQ444" s="42"/>
      <c r="TRR444" s="42"/>
      <c r="TRS444" s="42"/>
      <c r="TRT444" s="42"/>
      <c r="TRU444" s="42"/>
      <c r="TRV444" s="42"/>
      <c r="TRW444" s="42"/>
      <c r="TRX444" s="42"/>
      <c r="TRY444" s="42"/>
      <c r="TRZ444" s="42"/>
      <c r="TSA444" s="42"/>
      <c r="TSB444" s="42"/>
      <c r="TSC444" s="42"/>
      <c r="TSD444" s="42"/>
      <c r="TSE444" s="42"/>
      <c r="TSF444" s="42"/>
      <c r="TSG444" s="42"/>
      <c r="TSH444" s="42"/>
      <c r="TSI444" s="42"/>
      <c r="TSJ444" s="42"/>
      <c r="TSK444" s="42"/>
      <c r="TSL444" s="42"/>
      <c r="TSM444" s="42"/>
      <c r="TSN444" s="42"/>
      <c r="TSO444" s="42"/>
      <c r="TSP444" s="42"/>
      <c r="TSQ444" s="42"/>
      <c r="TSR444" s="42"/>
      <c r="TSS444" s="42"/>
      <c r="TST444" s="42"/>
      <c r="TSU444" s="42"/>
      <c r="TSV444" s="42"/>
      <c r="TSW444" s="42"/>
      <c r="TSX444" s="42"/>
      <c r="TSY444" s="42"/>
      <c r="TSZ444" s="42"/>
      <c r="TTA444" s="42"/>
      <c r="TTB444" s="42"/>
      <c r="TTC444" s="42"/>
      <c r="TTD444" s="42"/>
      <c r="TTE444" s="42"/>
      <c r="TTF444" s="42"/>
      <c r="TTG444" s="42"/>
      <c r="TTH444" s="42"/>
      <c r="TTI444" s="42"/>
      <c r="TTJ444" s="42"/>
      <c r="TTK444" s="42"/>
      <c r="TTL444" s="42"/>
      <c r="TTM444" s="42"/>
      <c r="TTN444" s="42"/>
      <c r="TTO444" s="42"/>
      <c r="TTP444" s="42"/>
      <c r="TTQ444" s="42"/>
      <c r="TTR444" s="42"/>
      <c r="TTS444" s="42"/>
      <c r="TTT444" s="42"/>
      <c r="TTU444" s="42"/>
      <c r="TTV444" s="42"/>
      <c r="TTW444" s="42"/>
      <c r="TTX444" s="42"/>
      <c r="TTY444" s="42"/>
      <c r="TTZ444" s="42"/>
      <c r="TUA444" s="42"/>
      <c r="TUB444" s="42"/>
      <c r="TUC444" s="42"/>
      <c r="TUD444" s="42"/>
      <c r="TUE444" s="42"/>
      <c r="TUF444" s="42"/>
      <c r="TUG444" s="42"/>
      <c r="TUH444" s="42"/>
      <c r="TUI444" s="42"/>
      <c r="TUJ444" s="42"/>
      <c r="TUK444" s="42"/>
      <c r="TUL444" s="42"/>
      <c r="TUM444" s="42"/>
      <c r="TUN444" s="42"/>
      <c r="TUO444" s="42"/>
      <c r="TUP444" s="42"/>
      <c r="TUQ444" s="42"/>
      <c r="TUR444" s="42"/>
      <c r="TUS444" s="42"/>
      <c r="TUT444" s="42"/>
      <c r="TUU444" s="42"/>
      <c r="TUV444" s="42"/>
      <c r="TUW444" s="42"/>
      <c r="TUX444" s="42"/>
      <c r="TUY444" s="42"/>
      <c r="TUZ444" s="42"/>
      <c r="TVA444" s="42"/>
      <c r="TVB444" s="42"/>
      <c r="TVC444" s="42"/>
      <c r="TVD444" s="42"/>
      <c r="TVE444" s="42"/>
      <c r="TVF444" s="42"/>
      <c r="TVG444" s="42"/>
      <c r="TVH444" s="42"/>
      <c r="TVI444" s="42"/>
      <c r="TVJ444" s="42"/>
      <c r="TVK444" s="42"/>
      <c r="TVL444" s="42"/>
      <c r="TVM444" s="42"/>
      <c r="TVN444" s="42"/>
      <c r="TVO444" s="42"/>
      <c r="TVP444" s="42"/>
      <c r="TVQ444" s="42"/>
      <c r="TVR444" s="42"/>
      <c r="TVS444" s="42"/>
      <c r="TVT444" s="42"/>
      <c r="TVU444" s="42"/>
      <c r="TVV444" s="42"/>
      <c r="TVW444" s="42"/>
      <c r="TVX444" s="42"/>
      <c r="TVY444" s="42"/>
      <c r="TVZ444" s="42"/>
      <c r="TWA444" s="42"/>
      <c r="TWB444" s="42"/>
      <c r="TWC444" s="42"/>
      <c r="TWD444" s="42"/>
      <c r="TWE444" s="42"/>
      <c r="TWF444" s="42"/>
      <c r="TWG444" s="42"/>
      <c r="TWH444" s="42"/>
      <c r="TWI444" s="42"/>
      <c r="TWJ444" s="42"/>
      <c r="TWK444" s="42"/>
      <c r="TWL444" s="42"/>
      <c r="TWM444" s="42"/>
      <c r="TWN444" s="42"/>
      <c r="TWO444" s="42"/>
      <c r="TWP444" s="42"/>
      <c r="TWQ444" s="42"/>
      <c r="TWR444" s="42"/>
      <c r="TWS444" s="42"/>
      <c r="TWT444" s="42"/>
      <c r="TWU444" s="42"/>
      <c r="TWV444" s="42"/>
      <c r="TWW444" s="42"/>
      <c r="TWX444" s="42"/>
      <c r="TWY444" s="42"/>
      <c r="TWZ444" s="42"/>
      <c r="TXA444" s="42"/>
      <c r="TXB444" s="42"/>
      <c r="TXC444" s="42"/>
      <c r="TXD444" s="42"/>
      <c r="TXE444" s="42"/>
      <c r="TXF444" s="42"/>
      <c r="TXG444" s="42"/>
      <c r="TXH444" s="42"/>
      <c r="TXI444" s="42"/>
      <c r="TXJ444" s="42"/>
      <c r="TXK444" s="42"/>
      <c r="TXL444" s="42"/>
      <c r="TXM444" s="42"/>
      <c r="TXN444" s="42"/>
      <c r="TXO444" s="42"/>
      <c r="TXP444" s="42"/>
      <c r="TXQ444" s="42"/>
      <c r="TXR444" s="42"/>
      <c r="TXS444" s="42"/>
      <c r="TXT444" s="42"/>
      <c r="TXU444" s="42"/>
      <c r="TXV444" s="42"/>
      <c r="TXW444" s="42"/>
      <c r="TXX444" s="42"/>
      <c r="TXY444" s="42"/>
      <c r="TXZ444" s="42"/>
      <c r="TYA444" s="42"/>
      <c r="TYB444" s="42"/>
      <c r="TYC444" s="42"/>
      <c r="TYD444" s="42"/>
      <c r="TYE444" s="42"/>
      <c r="TYF444" s="42"/>
      <c r="TYG444" s="42"/>
      <c r="TYH444" s="42"/>
      <c r="TYI444" s="42"/>
      <c r="TYJ444" s="42"/>
      <c r="TYK444" s="42"/>
      <c r="TYL444" s="42"/>
      <c r="TYM444" s="42"/>
      <c r="TYN444" s="42"/>
      <c r="TYO444" s="42"/>
      <c r="TYP444" s="42"/>
      <c r="TYQ444" s="42"/>
      <c r="TYR444" s="42"/>
      <c r="TYS444" s="42"/>
      <c r="TYT444" s="42"/>
      <c r="TYU444" s="42"/>
      <c r="TYV444" s="42"/>
      <c r="TYW444" s="42"/>
      <c r="TYX444" s="42"/>
      <c r="TYY444" s="42"/>
      <c r="TYZ444" s="42"/>
      <c r="TZA444" s="42"/>
      <c r="TZB444" s="42"/>
      <c r="TZC444" s="42"/>
      <c r="TZD444" s="42"/>
      <c r="TZE444" s="42"/>
      <c r="TZF444" s="42"/>
      <c r="TZG444" s="42"/>
      <c r="TZH444" s="42"/>
      <c r="TZI444" s="42"/>
      <c r="TZJ444" s="42"/>
      <c r="TZK444" s="42"/>
      <c r="TZL444" s="42"/>
      <c r="TZM444" s="42"/>
      <c r="TZN444" s="42"/>
      <c r="TZO444" s="42"/>
      <c r="TZP444" s="42"/>
      <c r="TZQ444" s="42"/>
      <c r="TZR444" s="42"/>
      <c r="TZS444" s="42"/>
      <c r="TZT444" s="42"/>
      <c r="TZU444" s="42"/>
      <c r="TZV444" s="42"/>
      <c r="TZW444" s="42"/>
      <c r="TZX444" s="42"/>
      <c r="TZY444" s="42"/>
      <c r="TZZ444" s="42"/>
      <c r="UAA444" s="42"/>
      <c r="UAB444" s="42"/>
      <c r="UAC444" s="42"/>
      <c r="UAD444" s="42"/>
      <c r="UAE444" s="42"/>
      <c r="UAF444" s="42"/>
      <c r="UAG444" s="42"/>
      <c r="UAH444" s="42"/>
      <c r="UAI444" s="42"/>
      <c r="UAJ444" s="42"/>
      <c r="UAK444" s="42"/>
      <c r="UAL444" s="42"/>
      <c r="UAM444" s="42"/>
      <c r="UAN444" s="42"/>
      <c r="UAO444" s="42"/>
      <c r="UAP444" s="42"/>
      <c r="UAQ444" s="42"/>
      <c r="UAR444" s="42"/>
      <c r="UAS444" s="42"/>
      <c r="UAT444" s="42"/>
      <c r="UAU444" s="42"/>
      <c r="UAV444" s="42"/>
      <c r="UAW444" s="42"/>
      <c r="UAX444" s="42"/>
      <c r="UAY444" s="42"/>
      <c r="UAZ444" s="42"/>
      <c r="UBA444" s="42"/>
      <c r="UBB444" s="42"/>
      <c r="UBC444" s="42"/>
      <c r="UBD444" s="42"/>
      <c r="UBE444" s="42"/>
      <c r="UBF444" s="42"/>
      <c r="UBG444" s="42"/>
      <c r="UBH444" s="42"/>
      <c r="UBI444" s="42"/>
      <c r="UBJ444" s="42"/>
      <c r="UBK444" s="42"/>
      <c r="UBL444" s="42"/>
      <c r="UBM444" s="42"/>
      <c r="UBN444" s="42"/>
      <c r="UBO444" s="42"/>
      <c r="UBP444" s="42"/>
      <c r="UBQ444" s="42"/>
      <c r="UBR444" s="42"/>
      <c r="UBS444" s="42"/>
      <c r="UBT444" s="42"/>
      <c r="UBU444" s="42"/>
      <c r="UBV444" s="42"/>
      <c r="UBW444" s="42"/>
      <c r="UBX444" s="42"/>
      <c r="UBY444" s="42"/>
      <c r="UBZ444" s="42"/>
      <c r="UCA444" s="42"/>
      <c r="UCB444" s="42"/>
      <c r="UCC444" s="42"/>
      <c r="UCD444" s="42"/>
      <c r="UCE444" s="42"/>
      <c r="UCF444" s="42"/>
      <c r="UCG444" s="42"/>
      <c r="UCH444" s="42"/>
      <c r="UCI444" s="42"/>
      <c r="UCJ444" s="42"/>
      <c r="UCK444" s="42"/>
      <c r="UCL444" s="42"/>
      <c r="UCM444" s="42"/>
      <c r="UCN444" s="42"/>
      <c r="UCO444" s="42"/>
      <c r="UCP444" s="42"/>
      <c r="UCQ444" s="42"/>
      <c r="UCR444" s="42"/>
      <c r="UCS444" s="42"/>
      <c r="UCT444" s="42"/>
      <c r="UCU444" s="42"/>
      <c r="UCV444" s="42"/>
      <c r="UCW444" s="42"/>
      <c r="UCX444" s="42"/>
      <c r="UCY444" s="42"/>
      <c r="UCZ444" s="42"/>
      <c r="UDA444" s="42"/>
      <c r="UDB444" s="42"/>
      <c r="UDC444" s="42"/>
      <c r="UDD444" s="42"/>
      <c r="UDE444" s="42"/>
      <c r="UDF444" s="42"/>
      <c r="UDG444" s="42"/>
      <c r="UDH444" s="42"/>
      <c r="UDI444" s="42"/>
      <c r="UDJ444" s="42"/>
      <c r="UDK444" s="42"/>
      <c r="UDL444" s="42"/>
      <c r="UDM444" s="42"/>
      <c r="UDN444" s="42"/>
      <c r="UDO444" s="42"/>
      <c r="UDP444" s="42"/>
      <c r="UDQ444" s="42"/>
      <c r="UDR444" s="42"/>
      <c r="UDS444" s="42"/>
      <c r="UDT444" s="42"/>
      <c r="UDU444" s="42"/>
      <c r="UDV444" s="42"/>
      <c r="UDW444" s="42"/>
      <c r="UDX444" s="42"/>
      <c r="UDY444" s="42"/>
      <c r="UDZ444" s="42"/>
      <c r="UEA444" s="42"/>
      <c r="UEB444" s="42"/>
      <c r="UEC444" s="42"/>
      <c r="UED444" s="42"/>
      <c r="UEE444" s="42"/>
      <c r="UEF444" s="42"/>
      <c r="UEG444" s="42"/>
      <c r="UEH444" s="42"/>
      <c r="UEI444" s="42"/>
      <c r="UEJ444" s="42"/>
      <c r="UEK444" s="42"/>
      <c r="UEL444" s="42"/>
      <c r="UEM444" s="42"/>
      <c r="UEN444" s="42"/>
      <c r="UEO444" s="42"/>
      <c r="UEP444" s="42"/>
      <c r="UEQ444" s="42"/>
      <c r="UER444" s="42"/>
      <c r="UES444" s="42"/>
      <c r="UET444" s="42"/>
      <c r="UEU444" s="42"/>
      <c r="UEV444" s="42"/>
      <c r="UEW444" s="42"/>
      <c r="UEX444" s="42"/>
      <c r="UEY444" s="42"/>
      <c r="UEZ444" s="42"/>
      <c r="UFA444" s="42"/>
      <c r="UFB444" s="42"/>
      <c r="UFC444" s="42"/>
      <c r="UFD444" s="42"/>
      <c r="UFE444" s="42"/>
      <c r="UFF444" s="42"/>
      <c r="UFG444" s="42"/>
      <c r="UFH444" s="42"/>
      <c r="UFI444" s="42"/>
      <c r="UFJ444" s="42"/>
      <c r="UFK444" s="42"/>
      <c r="UFL444" s="42"/>
      <c r="UFM444" s="42"/>
      <c r="UFN444" s="42"/>
      <c r="UFO444" s="42"/>
      <c r="UFP444" s="42"/>
      <c r="UFQ444" s="42"/>
      <c r="UFR444" s="42"/>
      <c r="UFS444" s="42"/>
      <c r="UFT444" s="42"/>
      <c r="UFU444" s="42"/>
      <c r="UFV444" s="42"/>
      <c r="UFW444" s="42"/>
      <c r="UFX444" s="42"/>
      <c r="UFY444" s="42"/>
      <c r="UFZ444" s="42"/>
      <c r="UGA444" s="42"/>
      <c r="UGB444" s="42"/>
      <c r="UGC444" s="42"/>
      <c r="UGD444" s="42"/>
      <c r="UGE444" s="42"/>
      <c r="UGF444" s="42"/>
      <c r="UGG444" s="42"/>
      <c r="UGH444" s="42"/>
      <c r="UGI444" s="42"/>
      <c r="UGJ444" s="42"/>
      <c r="UGK444" s="42"/>
      <c r="UGL444" s="42"/>
      <c r="UGM444" s="42"/>
      <c r="UGN444" s="42"/>
      <c r="UGO444" s="42"/>
      <c r="UGP444" s="42"/>
      <c r="UGQ444" s="42"/>
      <c r="UGR444" s="42"/>
      <c r="UGS444" s="42"/>
      <c r="UGT444" s="42"/>
      <c r="UGU444" s="42"/>
      <c r="UGV444" s="42"/>
      <c r="UGW444" s="42"/>
      <c r="UGX444" s="42"/>
      <c r="UGY444" s="42"/>
      <c r="UGZ444" s="42"/>
      <c r="UHA444" s="42"/>
      <c r="UHB444" s="42"/>
      <c r="UHC444" s="42"/>
      <c r="UHD444" s="42"/>
      <c r="UHE444" s="42"/>
      <c r="UHF444" s="42"/>
      <c r="UHG444" s="42"/>
      <c r="UHH444" s="42"/>
      <c r="UHI444" s="42"/>
      <c r="UHJ444" s="42"/>
      <c r="UHK444" s="42"/>
      <c r="UHL444" s="42"/>
      <c r="UHM444" s="42"/>
      <c r="UHN444" s="42"/>
      <c r="UHO444" s="42"/>
      <c r="UHP444" s="42"/>
      <c r="UHQ444" s="42"/>
      <c r="UHR444" s="42"/>
      <c r="UHS444" s="42"/>
      <c r="UHT444" s="42"/>
      <c r="UHU444" s="42"/>
      <c r="UHV444" s="42"/>
      <c r="UHW444" s="42"/>
      <c r="UHX444" s="42"/>
      <c r="UHY444" s="42"/>
      <c r="UHZ444" s="42"/>
      <c r="UIA444" s="42"/>
      <c r="UIB444" s="42"/>
      <c r="UIC444" s="42"/>
      <c r="UID444" s="42"/>
      <c r="UIE444" s="42"/>
      <c r="UIF444" s="42"/>
      <c r="UIG444" s="42"/>
      <c r="UIH444" s="42"/>
      <c r="UII444" s="42"/>
      <c r="UIJ444" s="42"/>
      <c r="UIK444" s="42"/>
      <c r="UIL444" s="42"/>
      <c r="UIM444" s="42"/>
      <c r="UIN444" s="42"/>
      <c r="UIO444" s="42"/>
      <c r="UIP444" s="42"/>
      <c r="UIQ444" s="42"/>
      <c r="UIR444" s="42"/>
      <c r="UIS444" s="42"/>
      <c r="UIT444" s="42"/>
      <c r="UIU444" s="42"/>
      <c r="UIV444" s="42"/>
      <c r="UIW444" s="42"/>
      <c r="UIX444" s="42"/>
      <c r="UIY444" s="42"/>
      <c r="UIZ444" s="42"/>
      <c r="UJA444" s="42"/>
      <c r="UJB444" s="42"/>
      <c r="UJC444" s="42"/>
      <c r="UJD444" s="42"/>
      <c r="UJE444" s="42"/>
      <c r="UJF444" s="42"/>
      <c r="UJG444" s="42"/>
      <c r="UJH444" s="42"/>
      <c r="UJI444" s="42"/>
      <c r="UJJ444" s="42"/>
      <c r="UJK444" s="42"/>
      <c r="UJL444" s="42"/>
      <c r="UJM444" s="42"/>
      <c r="UJN444" s="42"/>
      <c r="UJO444" s="42"/>
      <c r="UJP444" s="42"/>
      <c r="UJQ444" s="42"/>
      <c r="UJR444" s="42"/>
      <c r="UJS444" s="42"/>
      <c r="UJT444" s="42"/>
      <c r="UJU444" s="42"/>
      <c r="UJV444" s="42"/>
      <c r="UJW444" s="42"/>
      <c r="UJX444" s="42"/>
      <c r="UJY444" s="42"/>
      <c r="UJZ444" s="42"/>
      <c r="UKA444" s="42"/>
      <c r="UKB444" s="42"/>
      <c r="UKC444" s="42"/>
      <c r="UKD444" s="42"/>
      <c r="UKE444" s="42"/>
      <c r="UKF444" s="42"/>
      <c r="UKG444" s="42"/>
      <c r="UKH444" s="42"/>
      <c r="UKI444" s="42"/>
      <c r="UKJ444" s="42"/>
      <c r="UKK444" s="42"/>
      <c r="UKL444" s="42"/>
      <c r="UKM444" s="42"/>
      <c r="UKN444" s="42"/>
      <c r="UKO444" s="42"/>
      <c r="UKP444" s="42"/>
      <c r="UKQ444" s="42"/>
      <c r="UKR444" s="42"/>
      <c r="UKS444" s="42"/>
      <c r="UKT444" s="42"/>
      <c r="UKU444" s="42"/>
      <c r="UKV444" s="42"/>
      <c r="UKW444" s="42"/>
      <c r="UKX444" s="42"/>
      <c r="UKY444" s="42"/>
      <c r="UKZ444" s="42"/>
      <c r="ULA444" s="42"/>
      <c r="ULB444" s="42"/>
      <c r="ULC444" s="42"/>
      <c r="ULD444" s="42"/>
      <c r="ULE444" s="42"/>
      <c r="ULF444" s="42"/>
      <c r="ULG444" s="42"/>
      <c r="ULH444" s="42"/>
      <c r="ULI444" s="42"/>
      <c r="ULJ444" s="42"/>
      <c r="ULK444" s="42"/>
      <c r="ULL444" s="42"/>
      <c r="ULM444" s="42"/>
      <c r="ULN444" s="42"/>
      <c r="ULO444" s="42"/>
      <c r="ULP444" s="42"/>
      <c r="ULQ444" s="42"/>
      <c r="ULR444" s="42"/>
      <c r="ULS444" s="42"/>
      <c r="ULT444" s="42"/>
      <c r="ULU444" s="42"/>
      <c r="ULV444" s="42"/>
      <c r="ULW444" s="42"/>
      <c r="ULX444" s="42"/>
      <c r="ULY444" s="42"/>
      <c r="ULZ444" s="42"/>
      <c r="UMA444" s="42"/>
      <c r="UMB444" s="42"/>
      <c r="UMC444" s="42"/>
      <c r="UMD444" s="42"/>
      <c r="UME444" s="42"/>
      <c r="UMF444" s="42"/>
      <c r="UMG444" s="42"/>
      <c r="UMH444" s="42"/>
      <c r="UMI444" s="42"/>
      <c r="UMJ444" s="42"/>
      <c r="UMK444" s="42"/>
      <c r="UML444" s="42"/>
      <c r="UMM444" s="42"/>
      <c r="UMN444" s="42"/>
      <c r="UMO444" s="42"/>
      <c r="UMP444" s="42"/>
      <c r="UMQ444" s="42"/>
      <c r="UMR444" s="42"/>
      <c r="UMS444" s="42"/>
      <c r="UMT444" s="42"/>
      <c r="UMU444" s="42"/>
      <c r="UMV444" s="42"/>
      <c r="UMW444" s="42"/>
      <c r="UMX444" s="42"/>
      <c r="UMY444" s="42"/>
      <c r="UMZ444" s="42"/>
      <c r="UNA444" s="42"/>
      <c r="UNB444" s="42"/>
      <c r="UNC444" s="42"/>
      <c r="UND444" s="42"/>
      <c r="UNE444" s="42"/>
      <c r="UNF444" s="42"/>
      <c r="UNG444" s="42"/>
      <c r="UNH444" s="42"/>
      <c r="UNI444" s="42"/>
      <c r="UNJ444" s="42"/>
      <c r="UNK444" s="42"/>
      <c r="UNL444" s="42"/>
      <c r="UNM444" s="42"/>
      <c r="UNN444" s="42"/>
      <c r="UNO444" s="42"/>
      <c r="UNP444" s="42"/>
      <c r="UNQ444" s="42"/>
      <c r="UNR444" s="42"/>
      <c r="UNS444" s="42"/>
      <c r="UNT444" s="42"/>
      <c r="UNU444" s="42"/>
      <c r="UNV444" s="42"/>
      <c r="UNW444" s="42"/>
      <c r="UNX444" s="42"/>
      <c r="UNY444" s="42"/>
      <c r="UNZ444" s="42"/>
      <c r="UOA444" s="42"/>
      <c r="UOB444" s="42"/>
      <c r="UOC444" s="42"/>
      <c r="UOD444" s="42"/>
      <c r="UOE444" s="42"/>
      <c r="UOF444" s="42"/>
      <c r="UOG444" s="42"/>
      <c r="UOH444" s="42"/>
      <c r="UOI444" s="42"/>
      <c r="UOJ444" s="42"/>
      <c r="UOK444" s="42"/>
      <c r="UOL444" s="42"/>
      <c r="UOM444" s="42"/>
      <c r="UON444" s="42"/>
      <c r="UOO444" s="42"/>
      <c r="UOP444" s="42"/>
      <c r="UOQ444" s="42"/>
      <c r="UOR444" s="42"/>
      <c r="UOS444" s="42"/>
      <c r="UOT444" s="42"/>
      <c r="UOU444" s="42"/>
      <c r="UOV444" s="42"/>
      <c r="UOW444" s="42"/>
      <c r="UOX444" s="42"/>
      <c r="UOY444" s="42"/>
      <c r="UOZ444" s="42"/>
      <c r="UPA444" s="42"/>
      <c r="UPB444" s="42"/>
      <c r="UPC444" s="42"/>
      <c r="UPD444" s="42"/>
      <c r="UPE444" s="42"/>
      <c r="UPF444" s="42"/>
      <c r="UPG444" s="42"/>
      <c r="UPH444" s="42"/>
      <c r="UPI444" s="42"/>
      <c r="UPJ444" s="42"/>
      <c r="UPK444" s="42"/>
      <c r="UPL444" s="42"/>
      <c r="UPM444" s="42"/>
      <c r="UPN444" s="42"/>
      <c r="UPO444" s="42"/>
      <c r="UPP444" s="42"/>
      <c r="UPQ444" s="42"/>
      <c r="UPR444" s="42"/>
      <c r="UPS444" s="42"/>
      <c r="UPT444" s="42"/>
      <c r="UPU444" s="42"/>
      <c r="UPV444" s="42"/>
      <c r="UPW444" s="42"/>
      <c r="UPX444" s="42"/>
      <c r="UPY444" s="42"/>
      <c r="UPZ444" s="42"/>
      <c r="UQA444" s="42"/>
      <c r="UQB444" s="42"/>
      <c r="UQC444" s="42"/>
      <c r="UQD444" s="42"/>
      <c r="UQE444" s="42"/>
      <c r="UQF444" s="42"/>
      <c r="UQG444" s="42"/>
      <c r="UQH444" s="42"/>
      <c r="UQI444" s="42"/>
      <c r="UQJ444" s="42"/>
      <c r="UQK444" s="42"/>
      <c r="UQL444" s="42"/>
      <c r="UQM444" s="42"/>
      <c r="UQN444" s="42"/>
      <c r="UQO444" s="42"/>
      <c r="UQP444" s="42"/>
      <c r="UQQ444" s="42"/>
      <c r="UQR444" s="42"/>
      <c r="UQS444" s="42"/>
      <c r="UQT444" s="42"/>
      <c r="UQU444" s="42"/>
      <c r="UQV444" s="42"/>
      <c r="UQW444" s="42"/>
      <c r="UQX444" s="42"/>
      <c r="UQY444" s="42"/>
      <c r="UQZ444" s="42"/>
      <c r="URA444" s="42"/>
      <c r="URB444" s="42"/>
      <c r="URC444" s="42"/>
      <c r="URD444" s="42"/>
      <c r="URE444" s="42"/>
      <c r="URF444" s="42"/>
      <c r="URG444" s="42"/>
      <c r="URH444" s="42"/>
      <c r="URI444" s="42"/>
      <c r="URJ444" s="42"/>
      <c r="URK444" s="42"/>
      <c r="URL444" s="42"/>
      <c r="URM444" s="42"/>
      <c r="URN444" s="42"/>
      <c r="URO444" s="42"/>
      <c r="URP444" s="42"/>
      <c r="URQ444" s="42"/>
      <c r="URR444" s="42"/>
      <c r="URS444" s="42"/>
      <c r="URT444" s="42"/>
      <c r="URU444" s="42"/>
      <c r="URV444" s="42"/>
      <c r="URW444" s="42"/>
      <c r="URX444" s="42"/>
      <c r="URY444" s="42"/>
      <c r="URZ444" s="42"/>
      <c r="USA444" s="42"/>
      <c r="USB444" s="42"/>
      <c r="USC444" s="42"/>
      <c r="USD444" s="42"/>
      <c r="USE444" s="42"/>
      <c r="USF444" s="42"/>
      <c r="USG444" s="42"/>
      <c r="USH444" s="42"/>
      <c r="USI444" s="42"/>
      <c r="USJ444" s="42"/>
      <c r="USK444" s="42"/>
      <c r="USL444" s="42"/>
      <c r="USM444" s="42"/>
      <c r="USN444" s="42"/>
      <c r="USO444" s="42"/>
      <c r="USP444" s="42"/>
      <c r="USQ444" s="42"/>
      <c r="USR444" s="42"/>
      <c r="USS444" s="42"/>
      <c r="UST444" s="42"/>
      <c r="USU444" s="42"/>
      <c r="USV444" s="42"/>
      <c r="USW444" s="42"/>
      <c r="USX444" s="42"/>
      <c r="USY444" s="42"/>
      <c r="USZ444" s="42"/>
      <c r="UTA444" s="42"/>
      <c r="UTB444" s="42"/>
      <c r="UTC444" s="42"/>
      <c r="UTD444" s="42"/>
      <c r="UTE444" s="42"/>
      <c r="UTF444" s="42"/>
      <c r="UTG444" s="42"/>
      <c r="UTH444" s="42"/>
      <c r="UTI444" s="42"/>
      <c r="UTJ444" s="42"/>
      <c r="UTK444" s="42"/>
      <c r="UTL444" s="42"/>
      <c r="UTM444" s="42"/>
      <c r="UTN444" s="42"/>
      <c r="UTO444" s="42"/>
      <c r="UTP444" s="42"/>
      <c r="UTQ444" s="42"/>
      <c r="UTR444" s="42"/>
      <c r="UTS444" s="42"/>
      <c r="UTT444" s="42"/>
      <c r="UTU444" s="42"/>
      <c r="UTV444" s="42"/>
      <c r="UTW444" s="42"/>
      <c r="UTX444" s="42"/>
      <c r="UTY444" s="42"/>
      <c r="UTZ444" s="42"/>
      <c r="UUA444" s="42"/>
      <c r="UUB444" s="42"/>
      <c r="UUC444" s="42"/>
      <c r="UUD444" s="42"/>
      <c r="UUE444" s="42"/>
      <c r="UUF444" s="42"/>
      <c r="UUG444" s="42"/>
      <c r="UUH444" s="42"/>
      <c r="UUI444" s="42"/>
      <c r="UUJ444" s="42"/>
      <c r="UUK444" s="42"/>
      <c r="UUL444" s="42"/>
      <c r="UUM444" s="42"/>
      <c r="UUN444" s="42"/>
      <c r="UUO444" s="42"/>
      <c r="UUP444" s="42"/>
      <c r="UUQ444" s="42"/>
      <c r="UUR444" s="42"/>
      <c r="UUS444" s="42"/>
      <c r="UUT444" s="42"/>
      <c r="UUU444" s="42"/>
      <c r="UUV444" s="42"/>
      <c r="UUW444" s="42"/>
      <c r="UUX444" s="42"/>
      <c r="UUY444" s="42"/>
      <c r="UUZ444" s="42"/>
      <c r="UVA444" s="42"/>
      <c r="UVB444" s="42"/>
      <c r="UVC444" s="42"/>
      <c r="UVD444" s="42"/>
      <c r="UVE444" s="42"/>
      <c r="UVF444" s="42"/>
      <c r="UVG444" s="42"/>
      <c r="UVH444" s="42"/>
      <c r="UVI444" s="42"/>
      <c r="UVJ444" s="42"/>
      <c r="UVK444" s="42"/>
      <c r="UVL444" s="42"/>
      <c r="UVM444" s="42"/>
      <c r="UVN444" s="42"/>
      <c r="UVO444" s="42"/>
      <c r="UVP444" s="42"/>
      <c r="UVQ444" s="42"/>
      <c r="UVR444" s="42"/>
      <c r="UVS444" s="42"/>
      <c r="UVT444" s="42"/>
      <c r="UVU444" s="42"/>
      <c r="UVV444" s="42"/>
      <c r="UVW444" s="42"/>
      <c r="UVX444" s="42"/>
      <c r="UVY444" s="42"/>
      <c r="UVZ444" s="42"/>
      <c r="UWA444" s="42"/>
      <c r="UWB444" s="42"/>
      <c r="UWC444" s="42"/>
      <c r="UWD444" s="42"/>
      <c r="UWE444" s="42"/>
      <c r="UWF444" s="42"/>
      <c r="UWG444" s="42"/>
      <c r="UWH444" s="42"/>
      <c r="UWI444" s="42"/>
      <c r="UWJ444" s="42"/>
      <c r="UWK444" s="42"/>
      <c r="UWL444" s="42"/>
      <c r="UWM444" s="42"/>
      <c r="UWN444" s="42"/>
      <c r="UWO444" s="42"/>
      <c r="UWP444" s="42"/>
      <c r="UWQ444" s="42"/>
      <c r="UWR444" s="42"/>
      <c r="UWS444" s="42"/>
      <c r="UWT444" s="42"/>
      <c r="UWU444" s="42"/>
      <c r="UWV444" s="42"/>
      <c r="UWW444" s="42"/>
      <c r="UWX444" s="42"/>
      <c r="UWY444" s="42"/>
      <c r="UWZ444" s="42"/>
      <c r="UXA444" s="42"/>
      <c r="UXB444" s="42"/>
      <c r="UXC444" s="42"/>
      <c r="UXD444" s="42"/>
      <c r="UXE444" s="42"/>
      <c r="UXF444" s="42"/>
      <c r="UXG444" s="42"/>
      <c r="UXH444" s="42"/>
      <c r="UXI444" s="42"/>
      <c r="UXJ444" s="42"/>
      <c r="UXK444" s="42"/>
      <c r="UXL444" s="42"/>
      <c r="UXM444" s="42"/>
      <c r="UXN444" s="42"/>
      <c r="UXO444" s="42"/>
      <c r="UXP444" s="42"/>
      <c r="UXQ444" s="42"/>
      <c r="UXR444" s="42"/>
      <c r="UXS444" s="42"/>
      <c r="UXT444" s="42"/>
      <c r="UXU444" s="42"/>
      <c r="UXV444" s="42"/>
      <c r="UXW444" s="42"/>
      <c r="UXX444" s="42"/>
      <c r="UXY444" s="42"/>
      <c r="UXZ444" s="42"/>
      <c r="UYA444" s="42"/>
      <c r="UYB444" s="42"/>
      <c r="UYC444" s="42"/>
      <c r="UYD444" s="42"/>
      <c r="UYE444" s="42"/>
      <c r="UYF444" s="42"/>
      <c r="UYG444" s="42"/>
      <c r="UYH444" s="42"/>
      <c r="UYI444" s="42"/>
      <c r="UYJ444" s="42"/>
      <c r="UYK444" s="42"/>
      <c r="UYL444" s="42"/>
      <c r="UYM444" s="42"/>
      <c r="UYN444" s="42"/>
      <c r="UYO444" s="42"/>
      <c r="UYP444" s="42"/>
      <c r="UYQ444" s="42"/>
      <c r="UYR444" s="42"/>
      <c r="UYS444" s="42"/>
      <c r="UYT444" s="42"/>
      <c r="UYU444" s="42"/>
      <c r="UYV444" s="42"/>
      <c r="UYW444" s="42"/>
      <c r="UYX444" s="42"/>
      <c r="UYY444" s="42"/>
      <c r="UYZ444" s="42"/>
      <c r="UZA444" s="42"/>
      <c r="UZB444" s="42"/>
      <c r="UZC444" s="42"/>
      <c r="UZD444" s="42"/>
      <c r="UZE444" s="42"/>
      <c r="UZF444" s="42"/>
      <c r="UZG444" s="42"/>
      <c r="UZH444" s="42"/>
      <c r="UZI444" s="42"/>
      <c r="UZJ444" s="42"/>
      <c r="UZK444" s="42"/>
      <c r="UZM444" s="40"/>
    </row>
    <row r="445" spans="1:14885" s="42" customFormat="1" ht="31.5" x14ac:dyDescent="0.2">
      <c r="A445" s="146" t="s">
        <v>486</v>
      </c>
      <c r="B445" s="147">
        <v>912</v>
      </c>
      <c r="C445" s="148" t="s">
        <v>50</v>
      </c>
      <c r="D445" s="148" t="s">
        <v>67</v>
      </c>
      <c r="E445" s="149" t="s">
        <v>261</v>
      </c>
      <c r="F445" s="5"/>
      <c r="G445" s="150">
        <f>G446+G451+G464+G480</f>
        <v>187005</v>
      </c>
    </row>
    <row r="446" spans="1:14885" s="48" customFormat="1" ht="47.25" x14ac:dyDescent="0.2">
      <c r="A446" s="140" t="s">
        <v>487</v>
      </c>
      <c r="B446" s="1">
        <v>912</v>
      </c>
      <c r="C446" s="141" t="s">
        <v>50</v>
      </c>
      <c r="D446" s="141" t="s">
        <v>67</v>
      </c>
      <c r="E446" s="141" t="s">
        <v>262</v>
      </c>
      <c r="F446" s="141"/>
      <c r="G446" s="145">
        <f>G447</f>
        <v>2870</v>
      </c>
    </row>
    <row r="447" spans="1:14885" s="42" customFormat="1" x14ac:dyDescent="0.2">
      <c r="A447" s="152" t="s">
        <v>184</v>
      </c>
      <c r="B447" s="153">
        <v>912</v>
      </c>
      <c r="C447" s="5" t="s">
        <v>50</v>
      </c>
      <c r="D447" s="5" t="s">
        <v>67</v>
      </c>
      <c r="E447" s="7" t="s">
        <v>263</v>
      </c>
      <c r="F447" s="5"/>
      <c r="G447" s="76">
        <f>G448</f>
        <v>2870</v>
      </c>
    </row>
    <row r="448" spans="1:14885" s="48" customFormat="1" ht="31.5" x14ac:dyDescent="0.2">
      <c r="A448" s="11" t="s">
        <v>22</v>
      </c>
      <c r="B448" s="9">
        <v>912</v>
      </c>
      <c r="C448" s="8" t="s">
        <v>50</v>
      </c>
      <c r="D448" s="8" t="s">
        <v>67</v>
      </c>
      <c r="E448" s="8" t="s">
        <v>263</v>
      </c>
      <c r="F448" s="8">
        <v>200</v>
      </c>
      <c r="G448" s="34">
        <f>G449</f>
        <v>2870</v>
      </c>
    </row>
    <row r="449" spans="1:7" s="48" customFormat="1" ht="31.5" x14ac:dyDescent="0.2">
      <c r="A449" s="11" t="s">
        <v>17</v>
      </c>
      <c r="B449" s="9">
        <v>912</v>
      </c>
      <c r="C449" s="8" t="s">
        <v>50</v>
      </c>
      <c r="D449" s="8" t="s">
        <v>67</v>
      </c>
      <c r="E449" s="8" t="s">
        <v>263</v>
      </c>
      <c r="F449" s="8">
        <v>240</v>
      </c>
      <c r="G449" s="34">
        <f>G450</f>
        <v>2870</v>
      </c>
    </row>
    <row r="450" spans="1:7" s="48" customFormat="1" hidden="1" x14ac:dyDescent="0.2">
      <c r="A450" s="11" t="s">
        <v>707</v>
      </c>
      <c r="B450" s="9">
        <v>912</v>
      </c>
      <c r="C450" s="8" t="s">
        <v>50</v>
      </c>
      <c r="D450" s="8" t="s">
        <v>67</v>
      </c>
      <c r="E450" s="8" t="s">
        <v>263</v>
      </c>
      <c r="F450" s="8" t="s">
        <v>120</v>
      </c>
      <c r="G450" s="34">
        <v>2870</v>
      </c>
    </row>
    <row r="451" spans="1:7" s="48" customFormat="1" ht="31.5" x14ac:dyDescent="0.2">
      <c r="A451" s="140" t="s">
        <v>488</v>
      </c>
      <c r="B451" s="1">
        <v>912</v>
      </c>
      <c r="C451" s="141" t="s">
        <v>50</v>
      </c>
      <c r="D451" s="141" t="s">
        <v>67</v>
      </c>
      <c r="E451" s="141" t="s">
        <v>265</v>
      </c>
      <c r="F451" s="141"/>
      <c r="G451" s="145">
        <f>G452+G456+G460</f>
        <v>108841</v>
      </c>
    </row>
    <row r="452" spans="1:7" s="42" customFormat="1" x14ac:dyDescent="0.2">
      <c r="A452" s="152" t="s">
        <v>489</v>
      </c>
      <c r="B452" s="153">
        <v>912</v>
      </c>
      <c r="C452" s="5" t="s">
        <v>50</v>
      </c>
      <c r="D452" s="5" t="s">
        <v>67</v>
      </c>
      <c r="E452" s="7" t="s">
        <v>371</v>
      </c>
      <c r="F452" s="5"/>
      <c r="G452" s="76">
        <f>G453</f>
        <v>700</v>
      </c>
    </row>
    <row r="453" spans="1:7" s="48" customFormat="1" ht="31.5" x14ac:dyDescent="0.2">
      <c r="A453" s="11" t="s">
        <v>22</v>
      </c>
      <c r="B453" s="9">
        <v>912</v>
      </c>
      <c r="C453" s="8" t="s">
        <v>50</v>
      </c>
      <c r="D453" s="8" t="s">
        <v>67</v>
      </c>
      <c r="E453" s="8" t="s">
        <v>371</v>
      </c>
      <c r="F453" s="8" t="s">
        <v>15</v>
      </c>
      <c r="G453" s="34">
        <f>G454</f>
        <v>700</v>
      </c>
    </row>
    <row r="454" spans="1:7" s="48" customFormat="1" ht="31.5" x14ac:dyDescent="0.2">
      <c r="A454" s="11" t="s">
        <v>17</v>
      </c>
      <c r="B454" s="9">
        <v>912</v>
      </c>
      <c r="C454" s="8" t="s">
        <v>50</v>
      </c>
      <c r="D454" s="8" t="s">
        <v>67</v>
      </c>
      <c r="E454" s="8" t="s">
        <v>371</v>
      </c>
      <c r="F454" s="8" t="s">
        <v>16</v>
      </c>
      <c r="G454" s="34">
        <f>G455</f>
        <v>700</v>
      </c>
    </row>
    <row r="455" spans="1:7" s="48" customFormat="1" hidden="1" x14ac:dyDescent="0.2">
      <c r="A455" s="11" t="s">
        <v>707</v>
      </c>
      <c r="B455" s="9">
        <v>912</v>
      </c>
      <c r="C455" s="8" t="s">
        <v>50</v>
      </c>
      <c r="D455" s="8" t="s">
        <v>67</v>
      </c>
      <c r="E455" s="8" t="s">
        <v>371</v>
      </c>
      <c r="F455" s="8" t="s">
        <v>120</v>
      </c>
      <c r="G455" s="34">
        <v>700</v>
      </c>
    </row>
    <row r="456" spans="1:7" s="42" customFormat="1" ht="31.5" x14ac:dyDescent="0.2">
      <c r="A456" s="152" t="s">
        <v>490</v>
      </c>
      <c r="B456" s="153">
        <v>912</v>
      </c>
      <c r="C456" s="5" t="s">
        <v>50</v>
      </c>
      <c r="D456" s="5" t="s">
        <v>67</v>
      </c>
      <c r="E456" s="7" t="s">
        <v>491</v>
      </c>
      <c r="F456" s="5"/>
      <c r="G456" s="76">
        <f>G457</f>
        <v>8141</v>
      </c>
    </row>
    <row r="457" spans="1:7" s="48" customFormat="1" ht="31.5" x14ac:dyDescent="0.2">
      <c r="A457" s="11" t="s">
        <v>22</v>
      </c>
      <c r="B457" s="9">
        <v>912</v>
      </c>
      <c r="C457" s="8" t="s">
        <v>50</v>
      </c>
      <c r="D457" s="8" t="s">
        <v>67</v>
      </c>
      <c r="E457" s="8" t="s">
        <v>491</v>
      </c>
      <c r="F457" s="8" t="s">
        <v>15</v>
      </c>
      <c r="G457" s="34">
        <f>G458</f>
        <v>8141</v>
      </c>
    </row>
    <row r="458" spans="1:7" s="48" customFormat="1" ht="31.5" x14ac:dyDescent="0.2">
      <c r="A458" s="11" t="s">
        <v>17</v>
      </c>
      <c r="B458" s="9">
        <v>912</v>
      </c>
      <c r="C458" s="8" t="s">
        <v>50</v>
      </c>
      <c r="D458" s="8" t="s">
        <v>67</v>
      </c>
      <c r="E458" s="8" t="s">
        <v>491</v>
      </c>
      <c r="F458" s="8" t="s">
        <v>16</v>
      </c>
      <c r="G458" s="34">
        <f>G459</f>
        <v>8141</v>
      </c>
    </row>
    <row r="459" spans="1:7" s="48" customFormat="1" hidden="1" x14ac:dyDescent="0.2">
      <c r="A459" s="11" t="s">
        <v>707</v>
      </c>
      <c r="B459" s="9">
        <v>912</v>
      </c>
      <c r="C459" s="8" t="s">
        <v>50</v>
      </c>
      <c r="D459" s="8" t="s">
        <v>67</v>
      </c>
      <c r="E459" s="8" t="s">
        <v>491</v>
      </c>
      <c r="F459" s="8" t="s">
        <v>120</v>
      </c>
      <c r="G459" s="34">
        <v>8141</v>
      </c>
    </row>
    <row r="460" spans="1:7" s="42" customFormat="1" ht="31.5" x14ac:dyDescent="0.2">
      <c r="A460" s="152" t="s">
        <v>1025</v>
      </c>
      <c r="B460" s="153">
        <v>912</v>
      </c>
      <c r="C460" s="5" t="s">
        <v>50</v>
      </c>
      <c r="D460" s="5" t="s">
        <v>67</v>
      </c>
      <c r="E460" s="7" t="s">
        <v>945</v>
      </c>
      <c r="F460" s="5"/>
      <c r="G460" s="76">
        <f>G461</f>
        <v>100000</v>
      </c>
    </row>
    <row r="461" spans="1:7" s="48" customFormat="1" ht="31.5" x14ac:dyDescent="0.2">
      <c r="A461" s="18" t="s">
        <v>379</v>
      </c>
      <c r="B461" s="9">
        <v>912</v>
      </c>
      <c r="C461" s="8" t="s">
        <v>50</v>
      </c>
      <c r="D461" s="8" t="s">
        <v>67</v>
      </c>
      <c r="E461" s="8" t="s">
        <v>945</v>
      </c>
      <c r="F461" s="8" t="s">
        <v>35</v>
      </c>
      <c r="G461" s="75">
        <f>G462</f>
        <v>100000</v>
      </c>
    </row>
    <row r="462" spans="1:7" s="48" customFormat="1" x14ac:dyDescent="0.2">
      <c r="A462" s="18" t="s">
        <v>34</v>
      </c>
      <c r="B462" s="9">
        <v>912</v>
      </c>
      <c r="C462" s="8" t="s">
        <v>50</v>
      </c>
      <c r="D462" s="8" t="s">
        <v>67</v>
      </c>
      <c r="E462" s="8" t="s">
        <v>945</v>
      </c>
      <c r="F462" s="8">
        <v>410</v>
      </c>
      <c r="G462" s="75">
        <f>G463</f>
        <v>100000</v>
      </c>
    </row>
    <row r="463" spans="1:7" s="48" customFormat="1" ht="31.5" hidden="1" x14ac:dyDescent="0.2">
      <c r="A463" s="18" t="s">
        <v>128</v>
      </c>
      <c r="B463" s="9">
        <v>912</v>
      </c>
      <c r="C463" s="8" t="s">
        <v>50</v>
      </c>
      <c r="D463" s="8" t="s">
        <v>67</v>
      </c>
      <c r="E463" s="8" t="s">
        <v>945</v>
      </c>
      <c r="F463" s="8" t="s">
        <v>129</v>
      </c>
      <c r="G463" s="75">
        <v>100000</v>
      </c>
    </row>
    <row r="464" spans="1:7" s="48" customFormat="1" ht="47.25" x14ac:dyDescent="0.2">
      <c r="A464" s="140" t="s">
        <v>492</v>
      </c>
      <c r="B464" s="1">
        <v>912</v>
      </c>
      <c r="C464" s="141" t="s">
        <v>50</v>
      </c>
      <c r="D464" s="141" t="s">
        <v>67</v>
      </c>
      <c r="E464" s="151" t="s">
        <v>268</v>
      </c>
      <c r="F464" s="143"/>
      <c r="G464" s="145">
        <f>G465</f>
        <v>73174</v>
      </c>
    </row>
    <row r="465" spans="1:7" s="42" customFormat="1" x14ac:dyDescent="0.2">
      <c r="A465" s="152" t="s">
        <v>266</v>
      </c>
      <c r="B465" s="153">
        <v>912</v>
      </c>
      <c r="C465" s="5" t="s">
        <v>50</v>
      </c>
      <c r="D465" s="5" t="s">
        <v>67</v>
      </c>
      <c r="E465" s="7" t="s">
        <v>493</v>
      </c>
      <c r="F465" s="5"/>
      <c r="G465" s="76">
        <f>G466+G471+G475</f>
        <v>73174</v>
      </c>
    </row>
    <row r="466" spans="1:7" s="48" customFormat="1" ht="63" x14ac:dyDescent="0.2">
      <c r="A466" s="11" t="s">
        <v>246</v>
      </c>
      <c r="B466" s="9">
        <v>912</v>
      </c>
      <c r="C466" s="8" t="s">
        <v>50</v>
      </c>
      <c r="D466" s="8" t="s">
        <v>67</v>
      </c>
      <c r="E466" s="8" t="s">
        <v>493</v>
      </c>
      <c r="F466" s="8">
        <v>100</v>
      </c>
      <c r="G466" s="34">
        <f>G467</f>
        <v>59772</v>
      </c>
    </row>
    <row r="467" spans="1:7" s="48" customFormat="1" x14ac:dyDescent="0.2">
      <c r="A467" s="11" t="s">
        <v>31</v>
      </c>
      <c r="B467" s="9">
        <v>912</v>
      </c>
      <c r="C467" s="8" t="s">
        <v>50</v>
      </c>
      <c r="D467" s="8" t="s">
        <v>67</v>
      </c>
      <c r="E467" s="8" t="s">
        <v>493</v>
      </c>
      <c r="F467" s="8" t="s">
        <v>30</v>
      </c>
      <c r="G467" s="34">
        <f>G468+G469+G470</f>
        <v>59772</v>
      </c>
    </row>
    <row r="468" spans="1:7" s="48" customFormat="1" hidden="1" x14ac:dyDescent="0.2">
      <c r="A468" s="11" t="s">
        <v>267</v>
      </c>
      <c r="B468" s="9">
        <v>912</v>
      </c>
      <c r="C468" s="8" t="s">
        <v>50</v>
      </c>
      <c r="D468" s="8" t="s">
        <v>67</v>
      </c>
      <c r="E468" s="8" t="s">
        <v>493</v>
      </c>
      <c r="F468" s="8" t="s">
        <v>124</v>
      </c>
      <c r="G468" s="34">
        <v>36906</v>
      </c>
    </row>
    <row r="469" spans="1:7" s="48" customFormat="1" ht="31.5" hidden="1" x14ac:dyDescent="0.2">
      <c r="A469" s="11" t="s">
        <v>123</v>
      </c>
      <c r="B469" s="9">
        <v>912</v>
      </c>
      <c r="C469" s="8" t="s">
        <v>50</v>
      </c>
      <c r="D469" s="8" t="s">
        <v>67</v>
      </c>
      <c r="E469" s="8" t="s">
        <v>493</v>
      </c>
      <c r="F469" s="8" t="s">
        <v>125</v>
      </c>
      <c r="G469" s="34">
        <v>9002</v>
      </c>
    </row>
    <row r="470" spans="1:7" s="48" customFormat="1" ht="47.25" hidden="1" x14ac:dyDescent="0.2">
      <c r="A470" s="11" t="s">
        <v>207</v>
      </c>
      <c r="B470" s="9">
        <v>912</v>
      </c>
      <c r="C470" s="8" t="s">
        <v>50</v>
      </c>
      <c r="D470" s="8" t="s">
        <v>67</v>
      </c>
      <c r="E470" s="8" t="s">
        <v>493</v>
      </c>
      <c r="F470" s="8" t="s">
        <v>214</v>
      </c>
      <c r="G470" s="34">
        <v>13864</v>
      </c>
    </row>
    <row r="471" spans="1:7" s="48" customFormat="1" ht="31.5" x14ac:dyDescent="0.2">
      <c r="A471" s="11" t="s">
        <v>22</v>
      </c>
      <c r="B471" s="9">
        <v>912</v>
      </c>
      <c r="C471" s="8" t="s">
        <v>50</v>
      </c>
      <c r="D471" s="8" t="s">
        <v>67</v>
      </c>
      <c r="E471" s="8" t="s">
        <v>493</v>
      </c>
      <c r="F471" s="8" t="s">
        <v>15</v>
      </c>
      <c r="G471" s="34">
        <f>G472</f>
        <v>13382</v>
      </c>
    </row>
    <row r="472" spans="1:7" s="48" customFormat="1" ht="31.5" x14ac:dyDescent="0.2">
      <c r="A472" s="11" t="s">
        <v>17</v>
      </c>
      <c r="B472" s="9">
        <v>912</v>
      </c>
      <c r="C472" s="8" t="s">
        <v>50</v>
      </c>
      <c r="D472" s="8" t="s">
        <v>67</v>
      </c>
      <c r="E472" s="8" t="s">
        <v>493</v>
      </c>
      <c r="F472" s="8" t="s">
        <v>16</v>
      </c>
      <c r="G472" s="34">
        <f>G473+G474</f>
        <v>13382</v>
      </c>
    </row>
    <row r="473" spans="1:7" s="48" customFormat="1" ht="31.5" hidden="1" x14ac:dyDescent="0.2">
      <c r="A473" s="11" t="s">
        <v>477</v>
      </c>
      <c r="B473" s="9">
        <v>912</v>
      </c>
      <c r="C473" s="8" t="s">
        <v>50</v>
      </c>
      <c r="D473" s="8" t="s">
        <v>67</v>
      </c>
      <c r="E473" s="8" t="s">
        <v>493</v>
      </c>
      <c r="F473" s="8" t="s">
        <v>424</v>
      </c>
      <c r="G473" s="34">
        <v>1770</v>
      </c>
    </row>
    <row r="474" spans="1:7" s="48" customFormat="1" hidden="1" x14ac:dyDescent="0.2">
      <c r="A474" s="11" t="s">
        <v>707</v>
      </c>
      <c r="B474" s="9">
        <v>912</v>
      </c>
      <c r="C474" s="8" t="s">
        <v>50</v>
      </c>
      <c r="D474" s="8" t="s">
        <v>67</v>
      </c>
      <c r="E474" s="8" t="s">
        <v>493</v>
      </c>
      <c r="F474" s="8" t="s">
        <v>120</v>
      </c>
      <c r="G474" s="34">
        <v>11612</v>
      </c>
    </row>
    <row r="475" spans="1:7" s="48" customFormat="1" x14ac:dyDescent="0.2">
      <c r="A475" s="11" t="s">
        <v>13</v>
      </c>
      <c r="B475" s="9">
        <v>912</v>
      </c>
      <c r="C475" s="8" t="s">
        <v>50</v>
      </c>
      <c r="D475" s="8" t="s">
        <v>67</v>
      </c>
      <c r="E475" s="8" t="s">
        <v>493</v>
      </c>
      <c r="F475" s="8">
        <v>800</v>
      </c>
      <c r="G475" s="34">
        <f>G476</f>
        <v>20</v>
      </c>
    </row>
    <row r="476" spans="1:7" s="48" customFormat="1" x14ac:dyDescent="0.2">
      <c r="A476" s="11" t="s">
        <v>33</v>
      </c>
      <c r="B476" s="9">
        <v>912</v>
      </c>
      <c r="C476" s="8" t="s">
        <v>50</v>
      </c>
      <c r="D476" s="8" t="s">
        <v>67</v>
      </c>
      <c r="E476" s="8" t="s">
        <v>493</v>
      </c>
      <c r="F476" s="8">
        <v>850</v>
      </c>
      <c r="G476" s="34">
        <f>G477+G478+G479</f>
        <v>20</v>
      </c>
    </row>
    <row r="477" spans="1:7" s="48" customFormat="1" hidden="1" x14ac:dyDescent="0.2">
      <c r="A477" s="11" t="s">
        <v>117</v>
      </c>
      <c r="B477" s="9">
        <v>912</v>
      </c>
      <c r="C477" s="8" t="s">
        <v>50</v>
      </c>
      <c r="D477" s="8" t="s">
        <v>67</v>
      </c>
      <c r="E477" s="8" t="s">
        <v>493</v>
      </c>
      <c r="F477" s="8" t="s">
        <v>121</v>
      </c>
      <c r="G477" s="34">
        <v>4</v>
      </c>
    </row>
    <row r="478" spans="1:7" s="48" customFormat="1" hidden="1" x14ac:dyDescent="0.2">
      <c r="A478" s="11" t="s">
        <v>126</v>
      </c>
      <c r="B478" s="9">
        <v>912</v>
      </c>
      <c r="C478" s="8" t="s">
        <v>50</v>
      </c>
      <c r="D478" s="8" t="s">
        <v>67</v>
      </c>
      <c r="E478" s="8" t="s">
        <v>493</v>
      </c>
      <c r="F478" s="8" t="s">
        <v>127</v>
      </c>
      <c r="G478" s="34">
        <v>5</v>
      </c>
    </row>
    <row r="479" spans="1:7" s="48" customFormat="1" hidden="1" x14ac:dyDescent="0.2">
      <c r="A479" s="11" t="s">
        <v>387</v>
      </c>
      <c r="B479" s="8">
        <v>912</v>
      </c>
      <c r="C479" s="8" t="s">
        <v>50</v>
      </c>
      <c r="D479" s="8" t="s">
        <v>67</v>
      </c>
      <c r="E479" s="8" t="s">
        <v>493</v>
      </c>
      <c r="F479" s="8" t="s">
        <v>386</v>
      </c>
      <c r="G479" s="34">
        <v>11</v>
      </c>
    </row>
    <row r="480" spans="1:7" s="48" customFormat="1" ht="31.5" x14ac:dyDescent="0.2">
      <c r="A480" s="140" t="s">
        <v>500</v>
      </c>
      <c r="B480" s="141">
        <v>912</v>
      </c>
      <c r="C480" s="141" t="s">
        <v>50</v>
      </c>
      <c r="D480" s="141" t="s">
        <v>67</v>
      </c>
      <c r="E480" s="141" t="s">
        <v>943</v>
      </c>
      <c r="F480" s="141"/>
      <c r="G480" s="186">
        <f>G481</f>
        <v>2120</v>
      </c>
    </row>
    <row r="481" spans="1:7" s="42" customFormat="1" ht="31.5" x14ac:dyDescent="0.2">
      <c r="A481" s="152" t="s">
        <v>501</v>
      </c>
      <c r="B481" s="153">
        <v>912</v>
      </c>
      <c r="C481" s="5" t="s">
        <v>50</v>
      </c>
      <c r="D481" s="5" t="s">
        <v>67</v>
      </c>
      <c r="E481" s="7" t="s">
        <v>944</v>
      </c>
      <c r="F481" s="5"/>
      <c r="G481" s="76">
        <f>G482</f>
        <v>2120</v>
      </c>
    </row>
    <row r="482" spans="1:7" s="48" customFormat="1" ht="31.5" x14ac:dyDescent="0.2">
      <c r="A482" s="11" t="s">
        <v>478</v>
      </c>
      <c r="B482" s="8">
        <v>912</v>
      </c>
      <c r="C482" s="8" t="s">
        <v>50</v>
      </c>
      <c r="D482" s="8" t="s">
        <v>67</v>
      </c>
      <c r="E482" s="8" t="s">
        <v>944</v>
      </c>
      <c r="F482" s="8" t="s">
        <v>15</v>
      </c>
      <c r="G482" s="75">
        <f>G483</f>
        <v>2120</v>
      </c>
    </row>
    <row r="483" spans="1:7" s="48" customFormat="1" ht="31.5" x14ac:dyDescent="0.2">
      <c r="A483" s="18" t="s">
        <v>17</v>
      </c>
      <c r="B483" s="8">
        <v>912</v>
      </c>
      <c r="C483" s="8" t="s">
        <v>50</v>
      </c>
      <c r="D483" s="8" t="s">
        <v>67</v>
      </c>
      <c r="E483" s="8" t="s">
        <v>944</v>
      </c>
      <c r="F483" s="8" t="s">
        <v>16</v>
      </c>
      <c r="G483" s="75">
        <f>G484</f>
        <v>2120</v>
      </c>
    </row>
    <row r="484" spans="1:7" s="48" customFormat="1" hidden="1" x14ac:dyDescent="0.2">
      <c r="A484" s="18" t="s">
        <v>707</v>
      </c>
      <c r="B484" s="8">
        <v>912</v>
      </c>
      <c r="C484" s="8" t="s">
        <v>50</v>
      </c>
      <c r="D484" s="8" t="s">
        <v>67</v>
      </c>
      <c r="E484" s="8" t="s">
        <v>944</v>
      </c>
      <c r="F484" s="8" t="s">
        <v>120</v>
      </c>
      <c r="G484" s="75">
        <v>2120</v>
      </c>
    </row>
    <row r="485" spans="1:7" s="46" customFormat="1" ht="31.5" x14ac:dyDescent="0.2">
      <c r="A485" s="146" t="s">
        <v>494</v>
      </c>
      <c r="B485" s="147">
        <v>912</v>
      </c>
      <c r="C485" s="148" t="s">
        <v>50</v>
      </c>
      <c r="D485" s="148" t="s">
        <v>67</v>
      </c>
      <c r="E485" s="149" t="s">
        <v>495</v>
      </c>
      <c r="F485" s="187"/>
      <c r="G485" s="150">
        <f>G486</f>
        <v>7527</v>
      </c>
    </row>
    <row r="486" spans="1:7" s="48" customFormat="1" ht="47.25" x14ac:dyDescent="0.2">
      <c r="A486" s="140" t="s">
        <v>496</v>
      </c>
      <c r="B486" s="1">
        <v>912</v>
      </c>
      <c r="C486" s="141" t="s">
        <v>50</v>
      </c>
      <c r="D486" s="141" t="s">
        <v>67</v>
      </c>
      <c r="E486" s="141" t="s">
        <v>497</v>
      </c>
      <c r="F486" s="141"/>
      <c r="G486" s="145">
        <f>G487</f>
        <v>7527</v>
      </c>
    </row>
    <row r="487" spans="1:7" s="42" customFormat="1" ht="31.5" x14ac:dyDescent="0.2">
      <c r="A487" s="152" t="s">
        <v>498</v>
      </c>
      <c r="B487" s="153">
        <v>912</v>
      </c>
      <c r="C487" s="5" t="s">
        <v>50</v>
      </c>
      <c r="D487" s="5" t="s">
        <v>67</v>
      </c>
      <c r="E487" s="7" t="s">
        <v>499</v>
      </c>
      <c r="F487" s="5"/>
      <c r="G487" s="76">
        <f>G488</f>
        <v>7527</v>
      </c>
    </row>
    <row r="488" spans="1:7" s="48" customFormat="1" ht="31.5" x14ac:dyDescent="0.2">
      <c r="A488" s="188" t="s">
        <v>22</v>
      </c>
      <c r="B488" s="9">
        <v>912</v>
      </c>
      <c r="C488" s="8" t="s">
        <v>50</v>
      </c>
      <c r="D488" s="8" t="s">
        <v>67</v>
      </c>
      <c r="E488" s="8" t="s">
        <v>499</v>
      </c>
      <c r="F488" s="8" t="s">
        <v>15</v>
      </c>
      <c r="G488" s="34">
        <f>G489</f>
        <v>7527</v>
      </c>
    </row>
    <row r="489" spans="1:7" s="48" customFormat="1" ht="31.5" x14ac:dyDescent="0.2">
      <c r="A489" s="11" t="s">
        <v>17</v>
      </c>
      <c r="B489" s="9">
        <v>912</v>
      </c>
      <c r="C489" s="8" t="s">
        <v>50</v>
      </c>
      <c r="D489" s="8" t="s">
        <v>67</v>
      </c>
      <c r="E489" s="8" t="s">
        <v>499</v>
      </c>
      <c r="F489" s="8" t="s">
        <v>16</v>
      </c>
      <c r="G489" s="34">
        <f>G491+G490</f>
        <v>7527</v>
      </c>
    </row>
    <row r="490" spans="1:7" s="48" customFormat="1" ht="31.5" hidden="1" x14ac:dyDescent="0.2">
      <c r="A490" s="11" t="s">
        <v>477</v>
      </c>
      <c r="B490" s="9">
        <v>912</v>
      </c>
      <c r="C490" s="8" t="s">
        <v>50</v>
      </c>
      <c r="D490" s="8" t="s">
        <v>67</v>
      </c>
      <c r="E490" s="8" t="s">
        <v>499</v>
      </c>
      <c r="F490" s="8" t="s">
        <v>424</v>
      </c>
      <c r="G490" s="34">
        <v>4795</v>
      </c>
    </row>
    <row r="491" spans="1:7" s="48" customFormat="1" hidden="1" x14ac:dyDescent="0.2">
      <c r="A491" s="11" t="s">
        <v>707</v>
      </c>
      <c r="B491" s="9">
        <v>912</v>
      </c>
      <c r="C491" s="8" t="s">
        <v>50</v>
      </c>
      <c r="D491" s="8" t="s">
        <v>67</v>
      </c>
      <c r="E491" s="8" t="s">
        <v>499</v>
      </c>
      <c r="F491" s="8" t="s">
        <v>120</v>
      </c>
      <c r="G491" s="34">
        <v>2732</v>
      </c>
    </row>
    <row r="492" spans="1:7" s="46" customFormat="1" ht="31.5" x14ac:dyDescent="0.2">
      <c r="A492" s="146" t="s">
        <v>504</v>
      </c>
      <c r="B492" s="147">
        <v>912</v>
      </c>
      <c r="C492" s="148" t="s">
        <v>50</v>
      </c>
      <c r="D492" s="148" t="s">
        <v>67</v>
      </c>
      <c r="E492" s="149" t="s">
        <v>505</v>
      </c>
      <c r="F492" s="187"/>
      <c r="G492" s="150">
        <f>G493</f>
        <v>8552</v>
      </c>
    </row>
    <row r="493" spans="1:7" s="48" customFormat="1" ht="31.5" x14ac:dyDescent="0.2">
      <c r="A493" s="140" t="s">
        <v>506</v>
      </c>
      <c r="B493" s="1">
        <v>912</v>
      </c>
      <c r="C493" s="141" t="s">
        <v>50</v>
      </c>
      <c r="D493" s="141" t="s">
        <v>67</v>
      </c>
      <c r="E493" s="151" t="s">
        <v>507</v>
      </c>
      <c r="F493" s="189"/>
      <c r="G493" s="145">
        <f>G494</f>
        <v>8552</v>
      </c>
    </row>
    <row r="494" spans="1:7" s="42" customFormat="1" x14ac:dyDescent="0.2">
      <c r="A494" s="152" t="s">
        <v>508</v>
      </c>
      <c r="B494" s="153">
        <v>912</v>
      </c>
      <c r="C494" s="5" t="s">
        <v>50</v>
      </c>
      <c r="D494" s="5" t="s">
        <v>67</v>
      </c>
      <c r="E494" s="7" t="s">
        <v>507</v>
      </c>
      <c r="F494" s="5"/>
      <c r="G494" s="76">
        <f>G495</f>
        <v>8552</v>
      </c>
    </row>
    <row r="495" spans="1:7" s="48" customFormat="1" ht="31.5" x14ac:dyDescent="0.2">
      <c r="A495" s="188" t="s">
        <v>22</v>
      </c>
      <c r="B495" s="9">
        <v>912</v>
      </c>
      <c r="C495" s="8" t="s">
        <v>50</v>
      </c>
      <c r="D495" s="8" t="s">
        <v>67</v>
      </c>
      <c r="E495" s="19" t="s">
        <v>507</v>
      </c>
      <c r="F495" s="31">
        <v>200</v>
      </c>
      <c r="G495" s="34">
        <f>G496</f>
        <v>8552</v>
      </c>
    </row>
    <row r="496" spans="1:7" s="48" customFormat="1" ht="31.5" x14ac:dyDescent="0.2">
      <c r="A496" s="11" t="s">
        <v>17</v>
      </c>
      <c r="B496" s="9">
        <v>912</v>
      </c>
      <c r="C496" s="8" t="s">
        <v>50</v>
      </c>
      <c r="D496" s="8" t="s">
        <v>67</v>
      </c>
      <c r="E496" s="19" t="s">
        <v>507</v>
      </c>
      <c r="F496" s="31">
        <v>240</v>
      </c>
      <c r="G496" s="34">
        <f>G497</f>
        <v>8552</v>
      </c>
    </row>
    <row r="497" spans="1:14885" s="48" customFormat="1" hidden="1" x14ac:dyDescent="0.2">
      <c r="A497" s="11" t="s">
        <v>707</v>
      </c>
      <c r="B497" s="9">
        <v>912</v>
      </c>
      <c r="C497" s="8" t="s">
        <v>50</v>
      </c>
      <c r="D497" s="8" t="s">
        <v>67</v>
      </c>
      <c r="E497" s="19" t="s">
        <v>507</v>
      </c>
      <c r="F497" s="31">
        <v>244</v>
      </c>
      <c r="G497" s="34">
        <v>8552</v>
      </c>
    </row>
    <row r="498" spans="1:14885" s="40" customFormat="1" ht="47.25" customHeight="1" x14ac:dyDescent="0.2">
      <c r="A498" s="140" t="s">
        <v>143</v>
      </c>
      <c r="B498" s="1">
        <v>912</v>
      </c>
      <c r="C498" s="141" t="s">
        <v>50</v>
      </c>
      <c r="D498" s="141" t="s">
        <v>68</v>
      </c>
      <c r="E498" s="141"/>
      <c r="F498" s="28"/>
      <c r="G498" s="145">
        <f>G499</f>
        <v>101758</v>
      </c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  <c r="AO498" s="42"/>
      <c r="AP498" s="42"/>
      <c r="AQ498" s="42"/>
      <c r="AR498" s="42"/>
      <c r="AS498" s="42"/>
      <c r="AT498" s="42"/>
      <c r="AU498" s="42"/>
      <c r="AV498" s="42"/>
      <c r="AW498" s="42"/>
      <c r="AX498" s="42"/>
      <c r="AY498" s="42"/>
      <c r="AZ498" s="42"/>
      <c r="BA498" s="42"/>
      <c r="BB498" s="42"/>
      <c r="BC498" s="42"/>
      <c r="BD498" s="42"/>
      <c r="BE498" s="42"/>
      <c r="BF498" s="42"/>
      <c r="BG498" s="42"/>
      <c r="BH498" s="42"/>
      <c r="BI498" s="42"/>
      <c r="BJ498" s="42"/>
      <c r="BK498" s="42"/>
      <c r="BL498" s="42"/>
      <c r="BM498" s="42"/>
      <c r="BN498" s="42"/>
      <c r="BO498" s="42"/>
      <c r="BP498" s="42"/>
      <c r="BQ498" s="42"/>
      <c r="BR498" s="42"/>
      <c r="BS498" s="42"/>
      <c r="BT498" s="42"/>
      <c r="BU498" s="42"/>
      <c r="BV498" s="42"/>
      <c r="BW498" s="42"/>
      <c r="BX498" s="42"/>
      <c r="BY498" s="42"/>
      <c r="BZ498" s="42"/>
      <c r="CA498" s="42"/>
      <c r="CB498" s="42"/>
      <c r="CC498" s="42"/>
      <c r="CD498" s="42"/>
      <c r="CE498" s="42"/>
      <c r="CF498" s="42"/>
      <c r="CG498" s="42"/>
      <c r="CH498" s="42"/>
      <c r="CI498" s="42"/>
      <c r="CJ498" s="42"/>
      <c r="CK498" s="42"/>
      <c r="CL498" s="42"/>
      <c r="CM498" s="42"/>
      <c r="CN498" s="42"/>
      <c r="CO498" s="42"/>
      <c r="CP498" s="42"/>
      <c r="CQ498" s="42"/>
      <c r="CR498" s="42"/>
      <c r="CS498" s="42"/>
      <c r="CT498" s="42"/>
      <c r="CU498" s="42"/>
      <c r="CV498" s="42"/>
      <c r="CW498" s="42"/>
      <c r="CX498" s="42"/>
      <c r="CY498" s="42"/>
      <c r="CZ498" s="42"/>
      <c r="DA498" s="42"/>
      <c r="DB498" s="42"/>
      <c r="DC498" s="42"/>
      <c r="DD498" s="42"/>
      <c r="DE498" s="42"/>
      <c r="DF498" s="42"/>
      <c r="DG498" s="42"/>
      <c r="DH498" s="42"/>
      <c r="DI498" s="42"/>
      <c r="DJ498" s="42"/>
      <c r="DK498" s="42"/>
      <c r="DL498" s="42"/>
      <c r="DM498" s="42"/>
      <c r="DN498" s="42"/>
      <c r="DO498" s="42"/>
      <c r="DP498" s="42"/>
      <c r="DQ498" s="42"/>
      <c r="DR498" s="42"/>
      <c r="DS498" s="42"/>
      <c r="DT498" s="42"/>
      <c r="DU498" s="42"/>
      <c r="DV498" s="42"/>
      <c r="DW498" s="42"/>
      <c r="DX498" s="42"/>
      <c r="DY498" s="42"/>
      <c r="DZ498" s="42"/>
      <c r="EA498" s="42"/>
      <c r="EB498" s="42"/>
      <c r="EC498" s="42"/>
      <c r="ED498" s="42"/>
      <c r="EE498" s="42"/>
      <c r="EF498" s="42"/>
      <c r="EG498" s="42"/>
      <c r="EH498" s="42"/>
      <c r="EI498" s="42"/>
      <c r="EJ498" s="42"/>
      <c r="EK498" s="42"/>
      <c r="EL498" s="42"/>
      <c r="EM498" s="42"/>
      <c r="EN498" s="42"/>
      <c r="EO498" s="42"/>
      <c r="EP498" s="42"/>
      <c r="EQ498" s="42"/>
      <c r="ER498" s="42"/>
      <c r="ES498" s="42"/>
      <c r="ET498" s="42"/>
      <c r="EU498" s="42"/>
      <c r="EV498" s="42"/>
      <c r="EW498" s="42"/>
      <c r="EX498" s="42"/>
      <c r="EY498" s="42"/>
      <c r="EZ498" s="42"/>
      <c r="FA498" s="42"/>
      <c r="FB498" s="42"/>
      <c r="FC498" s="42"/>
      <c r="FD498" s="42"/>
      <c r="FE498" s="42"/>
      <c r="FF498" s="42"/>
      <c r="FG498" s="42"/>
      <c r="FH498" s="42"/>
      <c r="FI498" s="42"/>
      <c r="FJ498" s="42"/>
      <c r="FK498" s="42"/>
      <c r="FL498" s="42"/>
      <c r="FM498" s="42"/>
      <c r="FN498" s="42"/>
      <c r="FO498" s="42"/>
      <c r="FP498" s="42"/>
      <c r="FQ498" s="42"/>
      <c r="FR498" s="42"/>
      <c r="FS498" s="42"/>
      <c r="FT498" s="42"/>
      <c r="FU498" s="42"/>
      <c r="FV498" s="42"/>
      <c r="FW498" s="42"/>
      <c r="FX498" s="42"/>
      <c r="FY498" s="42"/>
      <c r="FZ498" s="42"/>
      <c r="GA498" s="42"/>
      <c r="GB498" s="42"/>
      <c r="GC498" s="42"/>
      <c r="GD498" s="42"/>
      <c r="GE498" s="42"/>
      <c r="GF498" s="42"/>
      <c r="GG498" s="42"/>
      <c r="GH498" s="42"/>
      <c r="GI498" s="42"/>
      <c r="GJ498" s="42"/>
      <c r="GK498" s="42"/>
      <c r="GL498" s="42"/>
      <c r="GM498" s="42"/>
      <c r="GN498" s="42"/>
      <c r="GO498" s="42"/>
      <c r="GP498" s="42"/>
      <c r="GQ498" s="42"/>
      <c r="GR498" s="42"/>
      <c r="GS498" s="42"/>
      <c r="GT498" s="42"/>
      <c r="GU498" s="42"/>
      <c r="GV498" s="42"/>
      <c r="GW498" s="42"/>
      <c r="GX498" s="42"/>
      <c r="GY498" s="42"/>
      <c r="GZ498" s="42"/>
      <c r="HA498" s="42"/>
      <c r="HB498" s="42"/>
      <c r="HC498" s="42"/>
      <c r="HD498" s="42"/>
      <c r="HE498" s="42"/>
      <c r="HF498" s="42"/>
      <c r="HG498" s="42"/>
      <c r="HH498" s="42"/>
      <c r="HI498" s="42"/>
      <c r="HJ498" s="42"/>
      <c r="HK498" s="42"/>
      <c r="HL498" s="42"/>
      <c r="HM498" s="42"/>
      <c r="HN498" s="42"/>
      <c r="HO498" s="42"/>
      <c r="HP498" s="42"/>
      <c r="HQ498" s="42"/>
      <c r="HR498" s="42"/>
      <c r="HS498" s="42"/>
      <c r="HT498" s="42"/>
      <c r="HU498" s="42"/>
      <c r="HV498" s="42"/>
      <c r="HW498" s="42"/>
      <c r="HX498" s="42"/>
      <c r="HY498" s="42"/>
      <c r="HZ498" s="42"/>
      <c r="IA498" s="42"/>
      <c r="IB498" s="42"/>
      <c r="IC498" s="42"/>
      <c r="ID498" s="42"/>
      <c r="IE498" s="42"/>
      <c r="IF498" s="42"/>
      <c r="IG498" s="42"/>
      <c r="IH498" s="42"/>
      <c r="II498" s="42"/>
      <c r="IJ498" s="42"/>
      <c r="IK498" s="42"/>
      <c r="IL498" s="42"/>
      <c r="IM498" s="42"/>
      <c r="IN498" s="42"/>
      <c r="IO498" s="42"/>
      <c r="IP498" s="42"/>
      <c r="IQ498" s="42"/>
      <c r="IR498" s="42"/>
      <c r="IS498" s="42"/>
      <c r="IT498" s="42"/>
      <c r="IU498" s="42"/>
      <c r="IV498" s="42"/>
      <c r="IW498" s="42"/>
      <c r="IX498" s="42"/>
      <c r="IY498" s="42"/>
      <c r="IZ498" s="42"/>
      <c r="JA498" s="42"/>
      <c r="JB498" s="42"/>
      <c r="JC498" s="42"/>
      <c r="JD498" s="42"/>
      <c r="JE498" s="42"/>
      <c r="JF498" s="42"/>
      <c r="JG498" s="42"/>
      <c r="JH498" s="42"/>
      <c r="JI498" s="42"/>
      <c r="JJ498" s="42"/>
      <c r="JK498" s="42"/>
      <c r="JL498" s="42"/>
      <c r="JM498" s="42"/>
      <c r="JN498" s="42"/>
      <c r="JO498" s="42"/>
      <c r="JP498" s="42"/>
      <c r="JQ498" s="42"/>
      <c r="JR498" s="42"/>
      <c r="JS498" s="42"/>
      <c r="JT498" s="42"/>
      <c r="JU498" s="42"/>
      <c r="JV498" s="42"/>
      <c r="JW498" s="42"/>
      <c r="JX498" s="42"/>
      <c r="JY498" s="42"/>
      <c r="JZ498" s="42"/>
      <c r="KA498" s="42"/>
      <c r="KB498" s="42"/>
      <c r="KC498" s="42"/>
      <c r="KD498" s="42"/>
      <c r="KE498" s="42"/>
      <c r="KF498" s="42"/>
      <c r="KG498" s="42"/>
      <c r="KH498" s="42"/>
      <c r="KI498" s="42"/>
      <c r="KJ498" s="42"/>
      <c r="KK498" s="42"/>
      <c r="KL498" s="42"/>
      <c r="KM498" s="42"/>
      <c r="KN498" s="42"/>
      <c r="KO498" s="42"/>
      <c r="KP498" s="42"/>
      <c r="KQ498" s="42"/>
      <c r="KR498" s="42"/>
      <c r="KS498" s="42"/>
      <c r="KT498" s="42"/>
      <c r="KU498" s="42"/>
      <c r="KV498" s="42"/>
      <c r="KW498" s="42"/>
      <c r="KX498" s="42"/>
      <c r="KY498" s="42"/>
      <c r="KZ498" s="42"/>
      <c r="LA498" s="42"/>
      <c r="LB498" s="42"/>
      <c r="LC498" s="42"/>
      <c r="LD498" s="42"/>
      <c r="LE498" s="42"/>
      <c r="LF498" s="42"/>
      <c r="LG498" s="42"/>
      <c r="LH498" s="42"/>
      <c r="LI498" s="42"/>
      <c r="LJ498" s="42"/>
      <c r="LK498" s="42"/>
      <c r="LL498" s="42"/>
      <c r="LM498" s="42"/>
      <c r="LN498" s="42"/>
      <c r="LO498" s="42"/>
      <c r="LP498" s="42"/>
      <c r="LQ498" s="42"/>
      <c r="LR498" s="42"/>
      <c r="LS498" s="42"/>
      <c r="LT498" s="42"/>
      <c r="LU498" s="42"/>
      <c r="LV498" s="42"/>
      <c r="LW498" s="42"/>
      <c r="LX498" s="42"/>
      <c r="LY498" s="42"/>
      <c r="LZ498" s="42"/>
      <c r="MA498" s="42"/>
      <c r="MB498" s="42"/>
      <c r="MC498" s="42"/>
      <c r="MD498" s="42"/>
      <c r="ME498" s="42"/>
      <c r="MF498" s="42"/>
      <c r="MG498" s="42"/>
      <c r="MH498" s="42"/>
      <c r="MI498" s="42"/>
      <c r="MJ498" s="42"/>
      <c r="MK498" s="42"/>
      <c r="ML498" s="42"/>
      <c r="MM498" s="42"/>
      <c r="MN498" s="42"/>
      <c r="MO498" s="42"/>
      <c r="MP498" s="42"/>
      <c r="MQ498" s="42"/>
      <c r="MR498" s="42"/>
      <c r="MS498" s="42"/>
      <c r="MT498" s="42"/>
      <c r="MU498" s="42"/>
      <c r="MV498" s="42"/>
      <c r="MW498" s="42"/>
      <c r="MX498" s="42"/>
      <c r="MY498" s="42"/>
      <c r="MZ498" s="42"/>
      <c r="NA498" s="42"/>
      <c r="NB498" s="42"/>
      <c r="NC498" s="42"/>
      <c r="ND498" s="42"/>
      <c r="NE498" s="42"/>
      <c r="NF498" s="42"/>
      <c r="NG498" s="42"/>
      <c r="NH498" s="42"/>
      <c r="NI498" s="42"/>
      <c r="NJ498" s="42"/>
      <c r="NK498" s="42"/>
      <c r="NL498" s="42"/>
      <c r="NM498" s="42"/>
      <c r="NN498" s="42"/>
      <c r="NO498" s="42"/>
      <c r="NP498" s="42"/>
      <c r="NQ498" s="42"/>
      <c r="NR498" s="42"/>
      <c r="NS498" s="42"/>
      <c r="NT498" s="42"/>
      <c r="NU498" s="42"/>
      <c r="NV498" s="42"/>
      <c r="NW498" s="42"/>
      <c r="NX498" s="42"/>
      <c r="NY498" s="42"/>
      <c r="NZ498" s="42"/>
      <c r="OA498" s="42"/>
      <c r="OB498" s="42"/>
      <c r="OC498" s="42"/>
      <c r="OD498" s="42"/>
      <c r="OE498" s="42"/>
      <c r="OF498" s="42"/>
      <c r="OG498" s="42"/>
      <c r="OH498" s="42"/>
      <c r="OI498" s="42"/>
      <c r="OJ498" s="42"/>
      <c r="OK498" s="42"/>
      <c r="OL498" s="42"/>
      <c r="OM498" s="42"/>
      <c r="ON498" s="42"/>
      <c r="OO498" s="42"/>
      <c r="OP498" s="42"/>
      <c r="OQ498" s="42"/>
      <c r="OR498" s="42"/>
      <c r="OS498" s="42"/>
      <c r="OT498" s="42"/>
      <c r="OU498" s="42"/>
      <c r="OV498" s="42"/>
      <c r="OW498" s="42"/>
      <c r="OX498" s="42"/>
      <c r="OY498" s="42"/>
      <c r="OZ498" s="42"/>
      <c r="PA498" s="42"/>
      <c r="PB498" s="42"/>
      <c r="PC498" s="42"/>
      <c r="PD498" s="42"/>
      <c r="PE498" s="42"/>
      <c r="PF498" s="42"/>
      <c r="PG498" s="42"/>
      <c r="PH498" s="42"/>
      <c r="PI498" s="42"/>
      <c r="PJ498" s="42"/>
      <c r="PK498" s="42"/>
      <c r="PL498" s="42"/>
      <c r="PM498" s="42"/>
      <c r="PN498" s="42"/>
      <c r="PO498" s="42"/>
      <c r="PP498" s="42"/>
      <c r="PQ498" s="42"/>
      <c r="PR498" s="42"/>
      <c r="PS498" s="42"/>
      <c r="PT498" s="42"/>
      <c r="PU498" s="42"/>
      <c r="PV498" s="42"/>
      <c r="PW498" s="42"/>
      <c r="PX498" s="42"/>
      <c r="PY498" s="42"/>
      <c r="PZ498" s="42"/>
      <c r="QA498" s="42"/>
      <c r="QB498" s="42"/>
      <c r="QC498" s="42"/>
      <c r="QD498" s="42"/>
      <c r="QE498" s="42"/>
      <c r="QF498" s="42"/>
      <c r="QG498" s="42"/>
      <c r="QH498" s="42"/>
      <c r="QI498" s="42"/>
      <c r="QJ498" s="42"/>
      <c r="QK498" s="42"/>
      <c r="QL498" s="42"/>
      <c r="QM498" s="42"/>
      <c r="QN498" s="42"/>
      <c r="QO498" s="42"/>
      <c r="QP498" s="42"/>
      <c r="QQ498" s="42"/>
      <c r="QR498" s="42"/>
      <c r="QS498" s="42"/>
      <c r="QT498" s="42"/>
      <c r="QU498" s="42"/>
      <c r="QV498" s="42"/>
      <c r="QW498" s="42"/>
      <c r="QX498" s="42"/>
      <c r="QY498" s="42"/>
      <c r="QZ498" s="42"/>
      <c r="RA498" s="42"/>
      <c r="RB498" s="42"/>
      <c r="RC498" s="42"/>
      <c r="RD498" s="42"/>
      <c r="RE498" s="42"/>
      <c r="RF498" s="42"/>
      <c r="RG498" s="42"/>
      <c r="RH498" s="42"/>
      <c r="RI498" s="42"/>
      <c r="RJ498" s="42"/>
      <c r="RK498" s="42"/>
      <c r="RL498" s="42"/>
      <c r="RM498" s="42"/>
      <c r="RN498" s="42"/>
      <c r="RO498" s="42"/>
      <c r="RP498" s="42"/>
      <c r="RQ498" s="42"/>
      <c r="RR498" s="42"/>
      <c r="RS498" s="42"/>
      <c r="RT498" s="42"/>
      <c r="RU498" s="42"/>
      <c r="RV498" s="42"/>
      <c r="RW498" s="42"/>
      <c r="RX498" s="42"/>
      <c r="RY498" s="42"/>
      <c r="RZ498" s="42"/>
      <c r="SA498" s="42"/>
      <c r="SB498" s="42"/>
      <c r="SC498" s="42"/>
      <c r="SD498" s="42"/>
      <c r="SE498" s="42"/>
      <c r="SF498" s="42"/>
      <c r="SG498" s="42"/>
      <c r="SH498" s="42"/>
      <c r="SI498" s="42"/>
      <c r="SJ498" s="42"/>
      <c r="SK498" s="42"/>
      <c r="SL498" s="42"/>
      <c r="SM498" s="42"/>
      <c r="SN498" s="42"/>
      <c r="SO498" s="42"/>
      <c r="SP498" s="42"/>
      <c r="SQ498" s="42"/>
      <c r="SR498" s="42"/>
      <c r="SS498" s="42"/>
      <c r="ST498" s="42"/>
      <c r="SU498" s="42"/>
      <c r="SV498" s="42"/>
      <c r="SW498" s="42"/>
      <c r="SX498" s="42"/>
      <c r="SY498" s="42"/>
      <c r="SZ498" s="42"/>
      <c r="TA498" s="42"/>
      <c r="TB498" s="42"/>
      <c r="TC498" s="42"/>
      <c r="TD498" s="42"/>
      <c r="TE498" s="42"/>
      <c r="TF498" s="42"/>
      <c r="TG498" s="42"/>
      <c r="TH498" s="42"/>
      <c r="TI498" s="42"/>
      <c r="TJ498" s="42"/>
      <c r="TK498" s="42"/>
      <c r="TL498" s="42"/>
      <c r="TM498" s="42"/>
      <c r="TN498" s="42"/>
      <c r="TO498" s="42"/>
      <c r="TP498" s="42"/>
      <c r="TQ498" s="42"/>
      <c r="TR498" s="42"/>
      <c r="TS498" s="42"/>
      <c r="TT498" s="42"/>
      <c r="TU498" s="42"/>
      <c r="TV498" s="42"/>
      <c r="TW498" s="42"/>
      <c r="TX498" s="42"/>
      <c r="TY498" s="42"/>
      <c r="TZ498" s="42"/>
      <c r="UA498" s="42"/>
      <c r="UB498" s="42"/>
      <c r="UC498" s="42"/>
      <c r="UD498" s="42"/>
      <c r="UE498" s="42"/>
      <c r="UF498" s="42"/>
      <c r="UG498" s="42"/>
      <c r="UH498" s="42"/>
      <c r="UI498" s="42"/>
      <c r="UJ498" s="42"/>
      <c r="UK498" s="42"/>
      <c r="UL498" s="42"/>
      <c r="UM498" s="42"/>
      <c r="UN498" s="42"/>
      <c r="UO498" s="42"/>
      <c r="UP498" s="42"/>
      <c r="UQ498" s="42"/>
      <c r="UR498" s="42"/>
      <c r="US498" s="42"/>
      <c r="UT498" s="42"/>
      <c r="UU498" s="42"/>
      <c r="UV498" s="42"/>
      <c r="UW498" s="42"/>
      <c r="UX498" s="42"/>
      <c r="UY498" s="42"/>
      <c r="UZ498" s="42"/>
      <c r="VA498" s="42"/>
      <c r="VB498" s="42"/>
      <c r="VC498" s="42"/>
      <c r="VD498" s="42"/>
      <c r="VE498" s="42"/>
      <c r="VF498" s="42"/>
      <c r="VG498" s="42"/>
      <c r="VH498" s="42"/>
      <c r="VI498" s="42"/>
      <c r="VJ498" s="42"/>
      <c r="VK498" s="42"/>
      <c r="VL498" s="42"/>
      <c r="VM498" s="42"/>
      <c r="VN498" s="42"/>
      <c r="VO498" s="42"/>
      <c r="VP498" s="42"/>
      <c r="VQ498" s="42"/>
      <c r="VR498" s="42"/>
      <c r="VS498" s="42"/>
      <c r="VT498" s="42"/>
      <c r="VU498" s="42"/>
      <c r="VV498" s="42"/>
      <c r="VW498" s="42"/>
      <c r="VX498" s="42"/>
      <c r="VY498" s="42"/>
      <c r="VZ498" s="42"/>
      <c r="WA498" s="42"/>
      <c r="WB498" s="42"/>
      <c r="WC498" s="42"/>
      <c r="WD498" s="42"/>
      <c r="WE498" s="42"/>
      <c r="WF498" s="42"/>
      <c r="WG498" s="42"/>
      <c r="WH498" s="42"/>
      <c r="WI498" s="42"/>
      <c r="WJ498" s="42"/>
      <c r="WK498" s="42"/>
      <c r="WL498" s="42"/>
      <c r="WM498" s="42"/>
      <c r="WN498" s="42"/>
      <c r="WO498" s="42"/>
      <c r="WP498" s="42"/>
      <c r="WQ498" s="42"/>
      <c r="WR498" s="42"/>
      <c r="WS498" s="42"/>
      <c r="WT498" s="42"/>
      <c r="WU498" s="42"/>
      <c r="WV498" s="42"/>
      <c r="WW498" s="42"/>
      <c r="WX498" s="42"/>
      <c r="WY498" s="42"/>
      <c r="WZ498" s="42"/>
      <c r="XA498" s="42"/>
      <c r="XB498" s="42"/>
      <c r="XC498" s="42"/>
      <c r="XD498" s="42"/>
      <c r="XE498" s="42"/>
      <c r="XF498" s="42"/>
      <c r="XG498" s="42"/>
      <c r="XH498" s="42"/>
      <c r="XI498" s="42"/>
      <c r="XJ498" s="42"/>
      <c r="XK498" s="42"/>
      <c r="XL498" s="42"/>
      <c r="XM498" s="42"/>
      <c r="XN498" s="42"/>
      <c r="XO498" s="42"/>
      <c r="XP498" s="42"/>
      <c r="XQ498" s="42"/>
      <c r="XR498" s="42"/>
      <c r="XS498" s="42"/>
      <c r="XT498" s="42"/>
      <c r="XU498" s="42"/>
      <c r="XV498" s="42"/>
      <c r="XW498" s="42"/>
      <c r="XX498" s="42"/>
      <c r="XY498" s="42"/>
      <c r="XZ498" s="42"/>
      <c r="YA498" s="42"/>
      <c r="YB498" s="42"/>
      <c r="YC498" s="42"/>
      <c r="YD498" s="42"/>
      <c r="YE498" s="42"/>
      <c r="YF498" s="42"/>
      <c r="YG498" s="42"/>
      <c r="YH498" s="42"/>
      <c r="YI498" s="42"/>
      <c r="YJ498" s="42"/>
      <c r="YK498" s="42"/>
      <c r="YL498" s="42"/>
      <c r="YM498" s="42"/>
      <c r="YN498" s="42"/>
      <c r="YO498" s="42"/>
      <c r="YP498" s="42"/>
      <c r="YQ498" s="42"/>
      <c r="YR498" s="42"/>
      <c r="YS498" s="42"/>
      <c r="YT498" s="42"/>
      <c r="YU498" s="42"/>
      <c r="YV498" s="42"/>
      <c r="YW498" s="42"/>
      <c r="YX498" s="42"/>
      <c r="YY498" s="42"/>
      <c r="YZ498" s="42"/>
      <c r="ZA498" s="42"/>
      <c r="ZB498" s="42"/>
      <c r="ZC498" s="42"/>
      <c r="ZD498" s="42"/>
      <c r="ZE498" s="42"/>
      <c r="ZF498" s="42"/>
      <c r="ZG498" s="42"/>
      <c r="ZH498" s="42"/>
      <c r="ZI498" s="42"/>
      <c r="ZJ498" s="42"/>
      <c r="ZK498" s="42"/>
      <c r="ZL498" s="42"/>
      <c r="ZM498" s="42"/>
      <c r="ZN498" s="42"/>
      <c r="ZO498" s="42"/>
      <c r="ZP498" s="42"/>
      <c r="ZQ498" s="42"/>
      <c r="ZR498" s="42"/>
      <c r="ZS498" s="42"/>
      <c r="ZT498" s="42"/>
      <c r="ZU498" s="42"/>
      <c r="ZV498" s="42"/>
      <c r="ZW498" s="42"/>
      <c r="ZX498" s="42"/>
      <c r="ZY498" s="42"/>
      <c r="ZZ498" s="42"/>
      <c r="AAA498" s="42"/>
      <c r="AAB498" s="42"/>
      <c r="AAC498" s="42"/>
      <c r="AAD498" s="42"/>
      <c r="AAE498" s="42"/>
      <c r="AAF498" s="42"/>
      <c r="AAG498" s="42"/>
      <c r="AAH498" s="42"/>
      <c r="AAI498" s="42"/>
      <c r="AAJ498" s="42"/>
      <c r="AAK498" s="42"/>
      <c r="AAL498" s="42"/>
      <c r="AAM498" s="42"/>
      <c r="AAN498" s="42"/>
      <c r="AAO498" s="42"/>
      <c r="AAP498" s="42"/>
      <c r="AAQ498" s="42"/>
      <c r="AAR498" s="42"/>
      <c r="AAS498" s="42"/>
      <c r="AAT498" s="42"/>
      <c r="AAU498" s="42"/>
      <c r="AAV498" s="42"/>
      <c r="AAW498" s="42"/>
      <c r="AAX498" s="42"/>
      <c r="AAY498" s="42"/>
      <c r="AAZ498" s="42"/>
      <c r="ABA498" s="42"/>
      <c r="ABB498" s="42"/>
      <c r="ABC498" s="42"/>
      <c r="ABD498" s="42"/>
      <c r="ABE498" s="42"/>
      <c r="ABF498" s="42"/>
      <c r="ABG498" s="42"/>
      <c r="ABH498" s="42"/>
      <c r="ABI498" s="42"/>
      <c r="ABJ498" s="42"/>
      <c r="ABK498" s="42"/>
      <c r="ABL498" s="42"/>
      <c r="ABM498" s="42"/>
      <c r="ABN498" s="42"/>
      <c r="ABO498" s="42"/>
      <c r="ABP498" s="42"/>
      <c r="ABQ498" s="42"/>
      <c r="ABR498" s="42"/>
      <c r="ABS498" s="42"/>
      <c r="ABT498" s="42"/>
      <c r="ABU498" s="42"/>
      <c r="ABV498" s="42"/>
      <c r="ABW498" s="42"/>
      <c r="ABX498" s="42"/>
      <c r="ABY498" s="42"/>
      <c r="ABZ498" s="42"/>
      <c r="ACA498" s="42"/>
      <c r="ACB498" s="42"/>
      <c r="ACC498" s="42"/>
      <c r="ACD498" s="42"/>
      <c r="ACE498" s="42"/>
      <c r="ACF498" s="42"/>
      <c r="ACG498" s="42"/>
      <c r="ACH498" s="42"/>
      <c r="ACI498" s="42"/>
      <c r="ACJ498" s="42"/>
      <c r="ACK498" s="42"/>
      <c r="ACL498" s="42"/>
      <c r="ACM498" s="42"/>
      <c r="ACN498" s="42"/>
      <c r="ACO498" s="42"/>
      <c r="ACP498" s="42"/>
      <c r="ACQ498" s="42"/>
      <c r="ACR498" s="42"/>
      <c r="ACS498" s="42"/>
      <c r="ACT498" s="42"/>
      <c r="ACU498" s="42"/>
      <c r="ACV498" s="42"/>
      <c r="ACW498" s="42"/>
      <c r="ACX498" s="42"/>
      <c r="ACY498" s="42"/>
      <c r="ACZ498" s="42"/>
      <c r="ADA498" s="42"/>
      <c r="ADB498" s="42"/>
      <c r="ADC498" s="42"/>
      <c r="ADD498" s="42"/>
      <c r="ADE498" s="42"/>
      <c r="ADF498" s="42"/>
      <c r="ADG498" s="42"/>
      <c r="ADH498" s="42"/>
      <c r="ADI498" s="42"/>
      <c r="ADJ498" s="42"/>
      <c r="ADK498" s="42"/>
      <c r="ADL498" s="42"/>
      <c r="ADM498" s="42"/>
      <c r="ADN498" s="42"/>
      <c r="ADO498" s="42"/>
      <c r="ADP498" s="42"/>
      <c r="ADQ498" s="42"/>
      <c r="ADR498" s="42"/>
      <c r="ADS498" s="42"/>
      <c r="ADT498" s="42"/>
      <c r="ADU498" s="42"/>
      <c r="ADV498" s="42"/>
      <c r="ADW498" s="42"/>
      <c r="ADX498" s="42"/>
      <c r="ADY498" s="42"/>
      <c r="ADZ498" s="42"/>
      <c r="AEA498" s="42"/>
      <c r="AEB498" s="42"/>
      <c r="AEC498" s="42"/>
      <c r="AED498" s="42"/>
      <c r="AEE498" s="42"/>
      <c r="AEF498" s="42"/>
      <c r="AEG498" s="42"/>
      <c r="AEH498" s="42"/>
      <c r="AEI498" s="42"/>
      <c r="AEJ498" s="42"/>
      <c r="AEK498" s="42"/>
      <c r="AEL498" s="42"/>
      <c r="AEM498" s="42"/>
      <c r="AEN498" s="42"/>
      <c r="AEO498" s="42"/>
      <c r="AEP498" s="42"/>
      <c r="AEQ498" s="42"/>
      <c r="AER498" s="42"/>
      <c r="AES498" s="42"/>
      <c r="AET498" s="42"/>
      <c r="AEU498" s="42"/>
      <c r="AEV498" s="42"/>
      <c r="AEW498" s="42"/>
      <c r="AEX498" s="42"/>
      <c r="AEY498" s="42"/>
      <c r="AEZ498" s="42"/>
      <c r="AFA498" s="42"/>
      <c r="AFB498" s="42"/>
      <c r="AFC498" s="42"/>
      <c r="AFD498" s="42"/>
      <c r="AFE498" s="42"/>
      <c r="AFF498" s="42"/>
      <c r="AFG498" s="42"/>
      <c r="AFH498" s="42"/>
      <c r="AFI498" s="42"/>
      <c r="AFJ498" s="42"/>
      <c r="AFK498" s="42"/>
      <c r="AFL498" s="42"/>
      <c r="AFM498" s="42"/>
      <c r="AFN498" s="42"/>
      <c r="AFO498" s="42"/>
      <c r="AFP498" s="42"/>
      <c r="AFQ498" s="42"/>
      <c r="AFR498" s="42"/>
      <c r="AFS498" s="42"/>
      <c r="AFT498" s="42"/>
      <c r="AFU498" s="42"/>
      <c r="AFV498" s="42"/>
      <c r="AFW498" s="42"/>
      <c r="AFX498" s="42"/>
      <c r="AFY498" s="42"/>
      <c r="AFZ498" s="42"/>
      <c r="AGA498" s="42"/>
      <c r="AGB498" s="42"/>
      <c r="AGC498" s="42"/>
      <c r="AGD498" s="42"/>
      <c r="AGE498" s="42"/>
      <c r="AGF498" s="42"/>
      <c r="AGG498" s="42"/>
      <c r="AGH498" s="42"/>
      <c r="AGI498" s="42"/>
      <c r="AGJ498" s="42"/>
      <c r="AGK498" s="42"/>
      <c r="AGL498" s="42"/>
      <c r="AGM498" s="42"/>
      <c r="AGN498" s="42"/>
      <c r="AGO498" s="42"/>
      <c r="AGP498" s="42"/>
      <c r="AGQ498" s="42"/>
      <c r="AGR498" s="42"/>
      <c r="AGS498" s="42"/>
      <c r="AGT498" s="42"/>
      <c r="AGU498" s="42"/>
      <c r="AGV498" s="42"/>
      <c r="AGW498" s="42"/>
      <c r="AGX498" s="42"/>
      <c r="AGY498" s="42"/>
      <c r="AGZ498" s="42"/>
      <c r="AHA498" s="42"/>
      <c r="AHB498" s="42"/>
      <c r="AHC498" s="42"/>
      <c r="AHD498" s="42"/>
      <c r="AHE498" s="42"/>
      <c r="AHF498" s="42"/>
      <c r="AHG498" s="42"/>
      <c r="AHH498" s="42"/>
      <c r="AHI498" s="42"/>
      <c r="AHJ498" s="42"/>
      <c r="AHK498" s="42"/>
      <c r="AHL498" s="42"/>
      <c r="AHM498" s="42"/>
      <c r="AHN498" s="42"/>
      <c r="AHO498" s="42"/>
      <c r="AHP498" s="42"/>
      <c r="AHQ498" s="42"/>
      <c r="AHR498" s="42"/>
      <c r="AHS498" s="42"/>
      <c r="AHT498" s="42"/>
      <c r="AHU498" s="42"/>
      <c r="AHV498" s="42"/>
      <c r="AHW498" s="42"/>
      <c r="AHX498" s="42"/>
      <c r="AHY498" s="42"/>
      <c r="AHZ498" s="42"/>
      <c r="AIA498" s="42"/>
      <c r="AIB498" s="42"/>
      <c r="AIC498" s="42"/>
      <c r="AID498" s="42"/>
      <c r="AIE498" s="42"/>
      <c r="AIF498" s="42"/>
      <c r="AIG498" s="42"/>
      <c r="AIH498" s="42"/>
      <c r="AII498" s="42"/>
      <c r="AIJ498" s="42"/>
      <c r="AIK498" s="42"/>
      <c r="AIL498" s="42"/>
      <c r="AIM498" s="42"/>
      <c r="AIN498" s="42"/>
      <c r="AIO498" s="42"/>
      <c r="AIP498" s="42"/>
      <c r="AIQ498" s="42"/>
      <c r="AIR498" s="42"/>
      <c r="AIS498" s="42"/>
      <c r="AIT498" s="42"/>
      <c r="AIU498" s="42"/>
      <c r="AIV498" s="42"/>
      <c r="AIW498" s="42"/>
      <c r="AIX498" s="42"/>
      <c r="AIY498" s="42"/>
      <c r="AIZ498" s="42"/>
      <c r="AJA498" s="42"/>
      <c r="AJB498" s="42"/>
      <c r="AJC498" s="42"/>
      <c r="AJD498" s="42"/>
      <c r="AJE498" s="42"/>
      <c r="AJF498" s="42"/>
      <c r="AJG498" s="42"/>
      <c r="AJH498" s="42"/>
      <c r="AJI498" s="42"/>
      <c r="AJJ498" s="42"/>
      <c r="AJK498" s="42"/>
      <c r="AJL498" s="42"/>
      <c r="AJM498" s="42"/>
      <c r="AJN498" s="42"/>
      <c r="AJO498" s="42"/>
      <c r="AJP498" s="42"/>
      <c r="AJQ498" s="42"/>
      <c r="AJR498" s="42"/>
      <c r="AJS498" s="42"/>
      <c r="AJT498" s="42"/>
      <c r="AJU498" s="42"/>
      <c r="AJV498" s="42"/>
      <c r="AJW498" s="42"/>
      <c r="AJX498" s="42"/>
      <c r="AJY498" s="42"/>
      <c r="AJZ498" s="42"/>
      <c r="AKA498" s="42"/>
      <c r="AKB498" s="42"/>
      <c r="AKC498" s="42"/>
      <c r="AKD498" s="42"/>
      <c r="AKE498" s="42"/>
      <c r="AKF498" s="42"/>
      <c r="AKG498" s="42"/>
      <c r="AKH498" s="42"/>
      <c r="AKI498" s="42"/>
      <c r="AKJ498" s="42"/>
      <c r="AKK498" s="42"/>
      <c r="AKL498" s="42"/>
      <c r="AKM498" s="42"/>
      <c r="AKN498" s="42"/>
      <c r="AKO498" s="42"/>
      <c r="AKP498" s="42"/>
      <c r="AKQ498" s="42"/>
      <c r="AKR498" s="42"/>
      <c r="AKS498" s="42"/>
      <c r="AKT498" s="42"/>
      <c r="AKU498" s="42"/>
      <c r="AKV498" s="42"/>
      <c r="AKW498" s="42"/>
      <c r="AKX498" s="42"/>
      <c r="AKY498" s="42"/>
      <c r="AKZ498" s="42"/>
      <c r="ALA498" s="42"/>
      <c r="ALB498" s="42"/>
      <c r="ALC498" s="42"/>
      <c r="ALD498" s="42"/>
      <c r="ALE498" s="42"/>
      <c r="ALF498" s="42"/>
      <c r="ALG498" s="42"/>
      <c r="ALH498" s="42"/>
      <c r="ALI498" s="42"/>
      <c r="ALJ498" s="42"/>
      <c r="ALK498" s="42"/>
      <c r="ALL498" s="42"/>
      <c r="ALM498" s="42"/>
      <c r="ALN498" s="42"/>
      <c r="ALO498" s="42"/>
      <c r="ALP498" s="42"/>
      <c r="ALQ498" s="42"/>
      <c r="ALR498" s="42"/>
      <c r="ALS498" s="42"/>
      <c r="ALT498" s="42"/>
      <c r="ALU498" s="42"/>
      <c r="ALV498" s="42"/>
      <c r="ALW498" s="42"/>
      <c r="ALX498" s="42"/>
      <c r="ALY498" s="42"/>
      <c r="ALZ498" s="42"/>
      <c r="AMA498" s="42"/>
      <c r="AMB498" s="42"/>
      <c r="AMC498" s="42"/>
      <c r="AMD498" s="42"/>
      <c r="AME498" s="42"/>
      <c r="AMF498" s="42"/>
      <c r="AMG498" s="42"/>
      <c r="AMH498" s="42"/>
      <c r="AMI498" s="42"/>
      <c r="AMJ498" s="42"/>
      <c r="AMK498" s="42"/>
      <c r="AML498" s="42"/>
      <c r="AMM498" s="42"/>
      <c r="AMN498" s="42"/>
      <c r="AMO498" s="42"/>
      <c r="AMP498" s="42"/>
      <c r="AMQ498" s="42"/>
      <c r="AMR498" s="42"/>
      <c r="AMS498" s="42"/>
      <c r="AMT498" s="42"/>
      <c r="AMU498" s="42"/>
      <c r="AMV498" s="42"/>
      <c r="AMW498" s="42"/>
      <c r="AMX498" s="42"/>
      <c r="AMY498" s="42"/>
      <c r="AMZ498" s="42"/>
      <c r="ANA498" s="42"/>
      <c r="ANB498" s="42"/>
      <c r="ANC498" s="42"/>
      <c r="AND498" s="42"/>
      <c r="ANE498" s="42"/>
      <c r="ANF498" s="42"/>
      <c r="ANG498" s="42"/>
      <c r="ANH498" s="42"/>
      <c r="ANI498" s="42"/>
      <c r="ANJ498" s="42"/>
      <c r="ANK498" s="42"/>
      <c r="ANL498" s="42"/>
      <c r="ANM498" s="42"/>
      <c r="ANN498" s="42"/>
      <c r="ANO498" s="42"/>
      <c r="ANP498" s="42"/>
      <c r="ANQ498" s="42"/>
      <c r="ANR498" s="42"/>
      <c r="ANS498" s="42"/>
      <c r="ANT498" s="42"/>
      <c r="ANU498" s="42"/>
      <c r="ANV498" s="42"/>
      <c r="ANW498" s="42"/>
      <c r="ANX498" s="42"/>
      <c r="ANY498" s="42"/>
      <c r="ANZ498" s="42"/>
      <c r="AOA498" s="42"/>
      <c r="AOB498" s="42"/>
      <c r="AOC498" s="42"/>
      <c r="AOD498" s="42"/>
      <c r="AOE498" s="42"/>
      <c r="AOF498" s="42"/>
      <c r="AOG498" s="42"/>
      <c r="AOH498" s="42"/>
      <c r="AOI498" s="42"/>
      <c r="AOJ498" s="42"/>
      <c r="AOK498" s="42"/>
      <c r="AOL498" s="42"/>
      <c r="AOM498" s="42"/>
      <c r="AON498" s="42"/>
      <c r="AOO498" s="42"/>
      <c r="AOP498" s="42"/>
      <c r="AOQ498" s="42"/>
      <c r="AOR498" s="42"/>
      <c r="AOS498" s="42"/>
      <c r="AOT498" s="42"/>
      <c r="AOU498" s="42"/>
      <c r="AOV498" s="42"/>
      <c r="AOW498" s="42"/>
      <c r="AOX498" s="42"/>
      <c r="AOY498" s="42"/>
      <c r="AOZ498" s="42"/>
      <c r="APA498" s="42"/>
      <c r="APB498" s="42"/>
      <c r="APC498" s="42"/>
      <c r="APD498" s="42"/>
      <c r="APE498" s="42"/>
      <c r="APF498" s="42"/>
      <c r="APG498" s="42"/>
      <c r="APH498" s="42"/>
      <c r="API498" s="42"/>
      <c r="APJ498" s="42"/>
      <c r="APK498" s="42"/>
      <c r="APL498" s="42"/>
      <c r="APM498" s="42"/>
      <c r="APN498" s="42"/>
      <c r="APO498" s="42"/>
      <c r="APP498" s="42"/>
      <c r="APQ498" s="42"/>
      <c r="APR498" s="42"/>
      <c r="APS498" s="42"/>
      <c r="APT498" s="42"/>
      <c r="APU498" s="42"/>
      <c r="APV498" s="42"/>
      <c r="APW498" s="42"/>
      <c r="APX498" s="42"/>
      <c r="APY498" s="42"/>
      <c r="APZ498" s="42"/>
      <c r="AQA498" s="42"/>
      <c r="AQB498" s="42"/>
      <c r="AQC498" s="42"/>
      <c r="AQD498" s="42"/>
      <c r="AQE498" s="42"/>
      <c r="AQF498" s="42"/>
      <c r="AQG498" s="42"/>
      <c r="AQH498" s="42"/>
      <c r="AQI498" s="42"/>
      <c r="AQJ498" s="42"/>
      <c r="AQK498" s="42"/>
      <c r="AQL498" s="42"/>
      <c r="AQM498" s="42"/>
      <c r="AQN498" s="42"/>
      <c r="AQO498" s="42"/>
      <c r="AQP498" s="42"/>
      <c r="AQQ498" s="42"/>
      <c r="AQR498" s="42"/>
      <c r="AQS498" s="42"/>
      <c r="AQT498" s="42"/>
      <c r="AQU498" s="42"/>
      <c r="AQV498" s="42"/>
      <c r="AQW498" s="42"/>
      <c r="AQX498" s="42"/>
      <c r="AQY498" s="42"/>
      <c r="AQZ498" s="42"/>
      <c r="ARA498" s="42"/>
      <c r="ARB498" s="42"/>
      <c r="ARC498" s="42"/>
      <c r="ARD498" s="42"/>
      <c r="ARE498" s="42"/>
      <c r="ARF498" s="42"/>
      <c r="ARG498" s="42"/>
      <c r="ARH498" s="42"/>
      <c r="ARI498" s="42"/>
      <c r="ARJ498" s="42"/>
      <c r="ARK498" s="42"/>
      <c r="ARL498" s="42"/>
      <c r="ARM498" s="42"/>
      <c r="ARN498" s="42"/>
      <c r="ARO498" s="42"/>
      <c r="ARP498" s="42"/>
      <c r="ARQ498" s="42"/>
      <c r="ARR498" s="42"/>
      <c r="ARS498" s="42"/>
      <c r="ART498" s="42"/>
      <c r="ARU498" s="42"/>
      <c r="ARV498" s="42"/>
      <c r="ARW498" s="42"/>
      <c r="ARX498" s="42"/>
      <c r="ARY498" s="42"/>
      <c r="ARZ498" s="42"/>
      <c r="ASA498" s="42"/>
      <c r="ASB498" s="42"/>
      <c r="ASC498" s="42"/>
      <c r="ASD498" s="42"/>
      <c r="ASE498" s="42"/>
      <c r="ASF498" s="42"/>
      <c r="ASG498" s="42"/>
      <c r="ASH498" s="42"/>
      <c r="ASI498" s="42"/>
      <c r="ASJ498" s="42"/>
      <c r="ASK498" s="42"/>
      <c r="ASL498" s="42"/>
      <c r="ASM498" s="42"/>
      <c r="ASN498" s="42"/>
      <c r="ASO498" s="42"/>
      <c r="ASP498" s="42"/>
      <c r="ASQ498" s="42"/>
      <c r="ASR498" s="42"/>
      <c r="ASS498" s="42"/>
      <c r="AST498" s="42"/>
      <c r="ASU498" s="42"/>
      <c r="ASV498" s="42"/>
      <c r="ASW498" s="42"/>
      <c r="ASX498" s="42"/>
      <c r="ASY498" s="42"/>
      <c r="ASZ498" s="42"/>
      <c r="ATA498" s="42"/>
      <c r="ATB498" s="42"/>
      <c r="ATC498" s="42"/>
      <c r="ATD498" s="42"/>
      <c r="ATE498" s="42"/>
      <c r="ATF498" s="42"/>
      <c r="ATG498" s="42"/>
      <c r="ATH498" s="42"/>
      <c r="ATI498" s="42"/>
      <c r="ATJ498" s="42"/>
      <c r="ATK498" s="42"/>
      <c r="ATL498" s="42"/>
      <c r="ATM498" s="42"/>
      <c r="ATN498" s="42"/>
      <c r="ATO498" s="42"/>
      <c r="ATP498" s="42"/>
      <c r="ATQ498" s="42"/>
      <c r="ATR498" s="42"/>
      <c r="ATS498" s="42"/>
      <c r="ATT498" s="42"/>
      <c r="ATU498" s="42"/>
      <c r="ATV498" s="42"/>
      <c r="ATW498" s="42"/>
      <c r="ATX498" s="42"/>
      <c r="ATY498" s="42"/>
      <c r="ATZ498" s="42"/>
      <c r="AUA498" s="42"/>
      <c r="AUB498" s="42"/>
      <c r="AUC498" s="42"/>
      <c r="AUD498" s="42"/>
      <c r="AUE498" s="42"/>
      <c r="AUF498" s="42"/>
      <c r="AUG498" s="42"/>
      <c r="AUH498" s="42"/>
      <c r="AUI498" s="42"/>
      <c r="AUJ498" s="42"/>
      <c r="AUK498" s="42"/>
      <c r="AUL498" s="42"/>
      <c r="AUM498" s="42"/>
      <c r="AUN498" s="42"/>
      <c r="AUO498" s="42"/>
      <c r="AUP498" s="42"/>
      <c r="AUQ498" s="42"/>
      <c r="AUR498" s="42"/>
      <c r="AUS498" s="42"/>
      <c r="AUT498" s="42"/>
      <c r="AUU498" s="42"/>
      <c r="AUV498" s="42"/>
      <c r="AUW498" s="42"/>
      <c r="AUX498" s="42"/>
      <c r="AUY498" s="42"/>
      <c r="AUZ498" s="42"/>
      <c r="AVA498" s="42"/>
      <c r="AVB498" s="42"/>
      <c r="AVC498" s="42"/>
      <c r="AVD498" s="42"/>
      <c r="AVE498" s="42"/>
      <c r="AVF498" s="42"/>
      <c r="AVG498" s="42"/>
      <c r="AVH498" s="42"/>
      <c r="AVI498" s="42"/>
      <c r="AVJ498" s="42"/>
      <c r="AVK498" s="42"/>
      <c r="AVL498" s="42"/>
      <c r="AVM498" s="42"/>
      <c r="AVN498" s="42"/>
      <c r="AVO498" s="42"/>
      <c r="AVP498" s="42"/>
      <c r="AVQ498" s="42"/>
      <c r="AVR498" s="42"/>
      <c r="AVS498" s="42"/>
      <c r="AVT498" s="42"/>
      <c r="AVU498" s="42"/>
      <c r="AVV498" s="42"/>
      <c r="AVW498" s="42"/>
      <c r="AVX498" s="42"/>
      <c r="AVY498" s="42"/>
      <c r="AVZ498" s="42"/>
      <c r="AWA498" s="42"/>
      <c r="AWB498" s="42"/>
      <c r="AWC498" s="42"/>
      <c r="AWD498" s="42"/>
      <c r="AWE498" s="42"/>
      <c r="AWF498" s="42"/>
      <c r="AWG498" s="42"/>
      <c r="AWH498" s="42"/>
      <c r="AWI498" s="42"/>
      <c r="AWJ498" s="42"/>
      <c r="AWK498" s="42"/>
      <c r="AWL498" s="42"/>
      <c r="AWM498" s="42"/>
      <c r="AWN498" s="42"/>
      <c r="AWO498" s="42"/>
      <c r="AWP498" s="42"/>
      <c r="AWQ498" s="42"/>
      <c r="AWR498" s="42"/>
      <c r="AWS498" s="42"/>
      <c r="AWT498" s="42"/>
      <c r="AWU498" s="42"/>
      <c r="AWV498" s="42"/>
      <c r="AWW498" s="42"/>
      <c r="AWX498" s="42"/>
      <c r="AWY498" s="42"/>
      <c r="AWZ498" s="42"/>
      <c r="AXA498" s="42"/>
      <c r="AXB498" s="42"/>
      <c r="AXC498" s="42"/>
      <c r="AXD498" s="42"/>
      <c r="AXE498" s="42"/>
      <c r="AXF498" s="42"/>
      <c r="AXG498" s="42"/>
      <c r="AXH498" s="42"/>
      <c r="AXI498" s="42"/>
      <c r="AXJ498" s="42"/>
      <c r="AXK498" s="42"/>
      <c r="AXL498" s="42"/>
      <c r="AXM498" s="42"/>
      <c r="AXN498" s="42"/>
      <c r="AXO498" s="42"/>
      <c r="AXP498" s="42"/>
      <c r="AXQ498" s="42"/>
      <c r="AXR498" s="42"/>
      <c r="AXS498" s="42"/>
      <c r="AXT498" s="42"/>
      <c r="AXU498" s="42"/>
      <c r="AXV498" s="42"/>
      <c r="AXW498" s="42"/>
      <c r="AXX498" s="42"/>
      <c r="AXY498" s="42"/>
      <c r="AXZ498" s="42"/>
      <c r="AYA498" s="42"/>
      <c r="AYB498" s="42"/>
      <c r="AYC498" s="42"/>
      <c r="AYD498" s="42"/>
      <c r="AYE498" s="42"/>
      <c r="AYF498" s="42"/>
      <c r="AYG498" s="42"/>
      <c r="AYH498" s="42"/>
      <c r="AYI498" s="42"/>
      <c r="AYJ498" s="42"/>
      <c r="AYK498" s="42"/>
      <c r="AYL498" s="42"/>
      <c r="AYM498" s="42"/>
      <c r="AYN498" s="42"/>
      <c r="AYO498" s="42"/>
      <c r="AYP498" s="42"/>
      <c r="AYQ498" s="42"/>
      <c r="AYR498" s="42"/>
      <c r="AYS498" s="42"/>
      <c r="AYT498" s="42"/>
      <c r="AYU498" s="42"/>
      <c r="AYV498" s="42"/>
      <c r="AYW498" s="42"/>
      <c r="AYX498" s="42"/>
      <c r="AYY498" s="42"/>
      <c r="AYZ498" s="42"/>
      <c r="AZA498" s="42"/>
      <c r="AZB498" s="42"/>
      <c r="AZC498" s="42"/>
      <c r="AZD498" s="42"/>
      <c r="AZE498" s="42"/>
      <c r="AZF498" s="42"/>
      <c r="AZG498" s="42"/>
      <c r="AZH498" s="42"/>
      <c r="AZI498" s="42"/>
      <c r="AZJ498" s="42"/>
      <c r="AZK498" s="42"/>
      <c r="AZL498" s="42"/>
      <c r="AZM498" s="42"/>
      <c r="AZN498" s="42"/>
      <c r="AZO498" s="42"/>
      <c r="AZP498" s="42"/>
      <c r="AZQ498" s="42"/>
      <c r="AZR498" s="42"/>
      <c r="AZS498" s="42"/>
      <c r="AZT498" s="42"/>
      <c r="AZU498" s="42"/>
      <c r="AZV498" s="42"/>
      <c r="AZW498" s="42"/>
      <c r="AZX498" s="42"/>
      <c r="AZY498" s="42"/>
      <c r="AZZ498" s="42"/>
      <c r="BAA498" s="42"/>
      <c r="BAB498" s="42"/>
      <c r="BAC498" s="42"/>
      <c r="BAD498" s="42"/>
      <c r="BAE498" s="42"/>
      <c r="BAF498" s="42"/>
      <c r="BAG498" s="42"/>
      <c r="BAH498" s="42"/>
      <c r="BAI498" s="42"/>
      <c r="BAJ498" s="42"/>
      <c r="BAK498" s="42"/>
      <c r="BAL498" s="42"/>
      <c r="BAM498" s="42"/>
      <c r="BAN498" s="42"/>
      <c r="BAO498" s="42"/>
      <c r="BAP498" s="42"/>
      <c r="BAQ498" s="42"/>
      <c r="BAR498" s="42"/>
      <c r="BAS498" s="42"/>
      <c r="BAT498" s="42"/>
      <c r="BAU498" s="42"/>
      <c r="BAV498" s="42"/>
      <c r="BAW498" s="42"/>
      <c r="BAX498" s="42"/>
      <c r="BAY498" s="42"/>
      <c r="BAZ498" s="42"/>
      <c r="BBA498" s="42"/>
      <c r="BBB498" s="42"/>
      <c r="BBC498" s="42"/>
      <c r="BBD498" s="42"/>
      <c r="BBE498" s="42"/>
      <c r="BBF498" s="42"/>
      <c r="BBG498" s="42"/>
      <c r="BBH498" s="42"/>
      <c r="BBI498" s="42"/>
      <c r="BBJ498" s="42"/>
      <c r="BBK498" s="42"/>
      <c r="BBL498" s="42"/>
      <c r="BBM498" s="42"/>
      <c r="BBN498" s="42"/>
      <c r="BBO498" s="42"/>
      <c r="BBP498" s="42"/>
      <c r="BBQ498" s="42"/>
      <c r="BBR498" s="42"/>
      <c r="BBS498" s="42"/>
      <c r="BBT498" s="42"/>
      <c r="BBU498" s="42"/>
      <c r="BBV498" s="42"/>
      <c r="BBW498" s="42"/>
      <c r="BBX498" s="42"/>
      <c r="BBY498" s="42"/>
      <c r="BBZ498" s="42"/>
      <c r="BCA498" s="42"/>
      <c r="BCB498" s="42"/>
      <c r="BCC498" s="42"/>
      <c r="BCD498" s="42"/>
      <c r="BCE498" s="42"/>
      <c r="BCF498" s="42"/>
      <c r="BCG498" s="42"/>
      <c r="BCH498" s="42"/>
      <c r="BCI498" s="42"/>
      <c r="BCJ498" s="42"/>
      <c r="BCK498" s="42"/>
      <c r="BCL498" s="42"/>
      <c r="BCM498" s="42"/>
      <c r="BCN498" s="42"/>
      <c r="BCO498" s="42"/>
      <c r="BCP498" s="42"/>
      <c r="BCQ498" s="42"/>
      <c r="BCR498" s="42"/>
      <c r="BCS498" s="42"/>
      <c r="BCT498" s="42"/>
      <c r="BCU498" s="42"/>
      <c r="BCV498" s="42"/>
      <c r="BCW498" s="42"/>
      <c r="BCX498" s="42"/>
      <c r="BCY498" s="42"/>
      <c r="BCZ498" s="42"/>
      <c r="BDA498" s="42"/>
      <c r="BDB498" s="42"/>
      <c r="BDC498" s="42"/>
      <c r="BDD498" s="42"/>
      <c r="BDE498" s="42"/>
      <c r="BDF498" s="42"/>
      <c r="BDG498" s="42"/>
      <c r="BDH498" s="42"/>
      <c r="BDI498" s="42"/>
      <c r="BDJ498" s="42"/>
      <c r="BDK498" s="42"/>
      <c r="BDL498" s="42"/>
      <c r="BDM498" s="42"/>
      <c r="BDN498" s="42"/>
      <c r="BDO498" s="42"/>
      <c r="BDP498" s="42"/>
      <c r="BDQ498" s="42"/>
      <c r="BDR498" s="42"/>
      <c r="BDS498" s="42"/>
      <c r="BDT498" s="42"/>
      <c r="BDU498" s="42"/>
      <c r="BDV498" s="42"/>
      <c r="BDW498" s="42"/>
      <c r="BDX498" s="42"/>
      <c r="BDY498" s="42"/>
      <c r="BDZ498" s="42"/>
      <c r="BEA498" s="42"/>
      <c r="BEB498" s="42"/>
      <c r="BEC498" s="42"/>
      <c r="BED498" s="42"/>
      <c r="BEE498" s="42"/>
      <c r="BEF498" s="42"/>
      <c r="BEG498" s="42"/>
      <c r="BEH498" s="42"/>
      <c r="BEI498" s="42"/>
      <c r="BEJ498" s="42"/>
      <c r="BEK498" s="42"/>
      <c r="BEL498" s="42"/>
      <c r="BEM498" s="42"/>
      <c r="BEN498" s="42"/>
      <c r="BEO498" s="42"/>
      <c r="BEP498" s="42"/>
      <c r="BEQ498" s="42"/>
      <c r="BER498" s="42"/>
      <c r="BES498" s="42"/>
      <c r="BET498" s="42"/>
      <c r="BEU498" s="42"/>
      <c r="BEV498" s="42"/>
      <c r="BEW498" s="42"/>
      <c r="BEX498" s="42"/>
      <c r="BEY498" s="42"/>
      <c r="BEZ498" s="42"/>
      <c r="BFA498" s="42"/>
      <c r="BFB498" s="42"/>
      <c r="BFC498" s="42"/>
      <c r="BFD498" s="42"/>
      <c r="BFE498" s="42"/>
      <c r="BFF498" s="42"/>
      <c r="BFG498" s="42"/>
      <c r="BFH498" s="42"/>
      <c r="BFI498" s="42"/>
      <c r="BFJ498" s="42"/>
      <c r="BFK498" s="42"/>
      <c r="BFL498" s="42"/>
      <c r="BFM498" s="42"/>
      <c r="BFN498" s="42"/>
      <c r="BFO498" s="42"/>
      <c r="BFP498" s="42"/>
      <c r="BFQ498" s="42"/>
      <c r="BFR498" s="42"/>
      <c r="BFS498" s="42"/>
      <c r="BFT498" s="42"/>
      <c r="BFU498" s="42"/>
      <c r="BFV498" s="42"/>
      <c r="BFW498" s="42"/>
      <c r="BFX498" s="42"/>
      <c r="BFY498" s="42"/>
      <c r="BFZ498" s="42"/>
      <c r="BGA498" s="42"/>
      <c r="BGB498" s="42"/>
      <c r="BGC498" s="42"/>
      <c r="BGD498" s="42"/>
      <c r="BGE498" s="42"/>
      <c r="BGF498" s="42"/>
      <c r="BGG498" s="42"/>
      <c r="BGH498" s="42"/>
      <c r="BGI498" s="42"/>
      <c r="BGJ498" s="42"/>
      <c r="BGK498" s="42"/>
      <c r="BGL498" s="42"/>
      <c r="BGM498" s="42"/>
      <c r="BGN498" s="42"/>
      <c r="BGO498" s="42"/>
      <c r="BGP498" s="42"/>
      <c r="BGQ498" s="42"/>
      <c r="BGR498" s="42"/>
      <c r="BGS498" s="42"/>
      <c r="BGT498" s="42"/>
      <c r="BGU498" s="42"/>
      <c r="BGV498" s="42"/>
      <c r="BGW498" s="42"/>
      <c r="BGX498" s="42"/>
      <c r="BGY498" s="42"/>
      <c r="BGZ498" s="42"/>
      <c r="BHA498" s="42"/>
      <c r="BHB498" s="42"/>
      <c r="BHC498" s="42"/>
      <c r="BHD498" s="42"/>
      <c r="BHE498" s="42"/>
      <c r="BHF498" s="42"/>
      <c r="BHG498" s="42"/>
      <c r="BHH498" s="42"/>
      <c r="BHI498" s="42"/>
      <c r="BHJ498" s="42"/>
      <c r="BHK498" s="42"/>
      <c r="BHL498" s="42"/>
      <c r="BHM498" s="42"/>
      <c r="BHN498" s="42"/>
      <c r="BHO498" s="42"/>
      <c r="BHP498" s="42"/>
      <c r="BHQ498" s="42"/>
      <c r="BHR498" s="42"/>
      <c r="BHS498" s="42"/>
      <c r="BHT498" s="42"/>
      <c r="BHU498" s="42"/>
      <c r="BHV498" s="42"/>
      <c r="BHW498" s="42"/>
      <c r="BHX498" s="42"/>
      <c r="BHY498" s="42"/>
      <c r="BHZ498" s="42"/>
      <c r="BIA498" s="42"/>
      <c r="BIB498" s="42"/>
      <c r="BIC498" s="42"/>
      <c r="BID498" s="42"/>
      <c r="BIE498" s="42"/>
      <c r="BIF498" s="42"/>
      <c r="BIG498" s="42"/>
      <c r="BIH498" s="42"/>
      <c r="BII498" s="42"/>
      <c r="BIJ498" s="42"/>
      <c r="BIK498" s="42"/>
      <c r="BIL498" s="42"/>
      <c r="BIM498" s="42"/>
      <c r="BIN498" s="42"/>
      <c r="BIO498" s="42"/>
      <c r="BIP498" s="42"/>
      <c r="BIQ498" s="42"/>
      <c r="BIR498" s="42"/>
      <c r="BIS498" s="42"/>
      <c r="BIT498" s="42"/>
      <c r="BIU498" s="42"/>
      <c r="BIV498" s="42"/>
      <c r="BIW498" s="42"/>
      <c r="BIX498" s="42"/>
      <c r="BIY498" s="42"/>
      <c r="BIZ498" s="42"/>
      <c r="BJA498" s="42"/>
      <c r="BJB498" s="42"/>
      <c r="BJC498" s="42"/>
      <c r="BJD498" s="42"/>
      <c r="BJE498" s="42"/>
      <c r="BJF498" s="42"/>
      <c r="BJG498" s="42"/>
      <c r="BJH498" s="42"/>
      <c r="BJI498" s="42"/>
      <c r="BJJ498" s="42"/>
      <c r="BJK498" s="42"/>
      <c r="BJL498" s="42"/>
      <c r="BJM498" s="42"/>
      <c r="BJN498" s="42"/>
      <c r="BJO498" s="42"/>
      <c r="BJP498" s="42"/>
      <c r="BJQ498" s="42"/>
      <c r="BJR498" s="42"/>
      <c r="BJS498" s="42"/>
      <c r="BJT498" s="42"/>
      <c r="BJU498" s="42"/>
      <c r="BJV498" s="42"/>
      <c r="BJW498" s="42"/>
      <c r="BJX498" s="42"/>
      <c r="BJY498" s="42"/>
      <c r="BJZ498" s="42"/>
      <c r="BKA498" s="42"/>
      <c r="BKB498" s="42"/>
      <c r="BKC498" s="42"/>
      <c r="BKD498" s="42"/>
      <c r="BKE498" s="42"/>
      <c r="BKF498" s="42"/>
      <c r="BKG498" s="42"/>
      <c r="BKH498" s="42"/>
      <c r="BKI498" s="42"/>
      <c r="BKJ498" s="42"/>
      <c r="BKK498" s="42"/>
      <c r="BKL498" s="42"/>
      <c r="BKM498" s="42"/>
      <c r="BKN498" s="42"/>
      <c r="BKO498" s="42"/>
      <c r="BKP498" s="42"/>
      <c r="BKQ498" s="42"/>
      <c r="BKR498" s="42"/>
      <c r="BKS498" s="42"/>
      <c r="BKT498" s="42"/>
      <c r="BKU498" s="42"/>
      <c r="BKV498" s="42"/>
      <c r="BKW498" s="42"/>
      <c r="BKX498" s="42"/>
      <c r="BKY498" s="42"/>
      <c r="BKZ498" s="42"/>
      <c r="BLA498" s="42"/>
      <c r="BLB498" s="42"/>
      <c r="BLC498" s="42"/>
      <c r="BLD498" s="42"/>
      <c r="BLE498" s="42"/>
      <c r="BLF498" s="42"/>
      <c r="BLG498" s="42"/>
      <c r="BLH498" s="42"/>
      <c r="BLI498" s="42"/>
      <c r="BLJ498" s="42"/>
      <c r="BLK498" s="42"/>
      <c r="BLL498" s="42"/>
      <c r="BLM498" s="42"/>
      <c r="BLN498" s="42"/>
      <c r="BLO498" s="42"/>
      <c r="BLP498" s="42"/>
      <c r="BLQ498" s="42"/>
      <c r="BLR498" s="42"/>
      <c r="BLS498" s="42"/>
      <c r="BLT498" s="42"/>
      <c r="BLU498" s="42"/>
      <c r="BLV498" s="42"/>
      <c r="BLW498" s="42"/>
      <c r="BLX498" s="42"/>
      <c r="BLY498" s="42"/>
      <c r="BLZ498" s="42"/>
      <c r="BMA498" s="42"/>
      <c r="BMB498" s="42"/>
      <c r="BMC498" s="42"/>
      <c r="BMD498" s="42"/>
      <c r="BME498" s="42"/>
      <c r="BMF498" s="42"/>
      <c r="BMG498" s="42"/>
      <c r="BMH498" s="42"/>
      <c r="BMI498" s="42"/>
      <c r="BMJ498" s="42"/>
      <c r="BMK498" s="42"/>
      <c r="BML498" s="42"/>
      <c r="BMM498" s="42"/>
      <c r="BMN498" s="42"/>
      <c r="BMO498" s="42"/>
      <c r="BMP498" s="42"/>
      <c r="BMQ498" s="42"/>
      <c r="BMR498" s="42"/>
      <c r="BMS498" s="42"/>
      <c r="BMT498" s="42"/>
      <c r="BMU498" s="42"/>
      <c r="BMV498" s="42"/>
      <c r="BMW498" s="42"/>
      <c r="BMX498" s="42"/>
      <c r="BMY498" s="42"/>
      <c r="BMZ498" s="42"/>
      <c r="BNA498" s="42"/>
      <c r="BNB498" s="42"/>
      <c r="BNC498" s="42"/>
      <c r="BND498" s="42"/>
      <c r="BNE498" s="42"/>
      <c r="BNF498" s="42"/>
      <c r="BNG498" s="42"/>
      <c r="BNH498" s="42"/>
      <c r="BNI498" s="42"/>
      <c r="BNJ498" s="42"/>
      <c r="BNK498" s="42"/>
      <c r="BNL498" s="42"/>
      <c r="BNM498" s="42"/>
      <c r="BNN498" s="42"/>
      <c r="BNO498" s="42"/>
      <c r="BNP498" s="42"/>
      <c r="BNQ498" s="42"/>
      <c r="BNR498" s="42"/>
      <c r="BNS498" s="42"/>
      <c r="BNT498" s="42"/>
      <c r="BNU498" s="42"/>
      <c r="BNV498" s="42"/>
      <c r="BNW498" s="42"/>
      <c r="BNX498" s="42"/>
      <c r="BNY498" s="42"/>
      <c r="BNZ498" s="42"/>
      <c r="BOA498" s="42"/>
      <c r="BOB498" s="42"/>
      <c r="BOC498" s="42"/>
      <c r="BOD498" s="42"/>
      <c r="BOE498" s="42"/>
      <c r="BOF498" s="42"/>
      <c r="BOG498" s="42"/>
      <c r="BOH498" s="42"/>
      <c r="BOI498" s="42"/>
      <c r="BOJ498" s="42"/>
      <c r="BOK498" s="42"/>
      <c r="BOL498" s="42"/>
      <c r="BOM498" s="42"/>
      <c r="BON498" s="42"/>
      <c r="BOO498" s="42"/>
      <c r="BOP498" s="42"/>
      <c r="BOQ498" s="42"/>
      <c r="BOR498" s="42"/>
      <c r="BOS498" s="42"/>
      <c r="BOT498" s="42"/>
      <c r="BOU498" s="42"/>
      <c r="BOV498" s="42"/>
      <c r="BOW498" s="42"/>
      <c r="BOX498" s="42"/>
      <c r="BOY498" s="42"/>
      <c r="BOZ498" s="42"/>
      <c r="BPA498" s="42"/>
      <c r="BPB498" s="42"/>
      <c r="BPC498" s="42"/>
      <c r="BPD498" s="42"/>
      <c r="BPE498" s="42"/>
      <c r="BPF498" s="42"/>
      <c r="BPG498" s="42"/>
      <c r="BPH498" s="42"/>
      <c r="BPI498" s="42"/>
      <c r="BPJ498" s="42"/>
      <c r="BPK498" s="42"/>
      <c r="BPL498" s="42"/>
      <c r="BPM498" s="42"/>
      <c r="BPN498" s="42"/>
      <c r="BPO498" s="42"/>
      <c r="BPP498" s="42"/>
      <c r="BPQ498" s="42"/>
      <c r="BPR498" s="42"/>
      <c r="BPS498" s="42"/>
      <c r="BPT498" s="42"/>
      <c r="BPU498" s="42"/>
      <c r="BPV498" s="42"/>
      <c r="BPW498" s="42"/>
      <c r="BPX498" s="42"/>
      <c r="BPY498" s="42"/>
      <c r="BPZ498" s="42"/>
      <c r="BQA498" s="42"/>
      <c r="BQB498" s="42"/>
      <c r="BQC498" s="42"/>
      <c r="BQD498" s="42"/>
      <c r="BQE498" s="42"/>
      <c r="BQF498" s="42"/>
      <c r="BQG498" s="42"/>
      <c r="BQH498" s="42"/>
      <c r="BQI498" s="42"/>
      <c r="BQJ498" s="42"/>
      <c r="BQK498" s="42"/>
      <c r="BQL498" s="42"/>
      <c r="BQM498" s="42"/>
      <c r="BQN498" s="42"/>
      <c r="BQO498" s="42"/>
      <c r="BQP498" s="42"/>
      <c r="BQQ498" s="42"/>
      <c r="BQR498" s="42"/>
      <c r="BQS498" s="42"/>
      <c r="BQT498" s="42"/>
      <c r="BQU498" s="42"/>
      <c r="BQV498" s="42"/>
      <c r="BQW498" s="42"/>
      <c r="BQX498" s="42"/>
      <c r="BQY498" s="42"/>
      <c r="BQZ498" s="42"/>
      <c r="BRA498" s="42"/>
      <c r="BRB498" s="42"/>
      <c r="BRC498" s="42"/>
      <c r="BRD498" s="42"/>
      <c r="BRE498" s="42"/>
      <c r="BRF498" s="42"/>
      <c r="BRG498" s="42"/>
      <c r="BRH498" s="42"/>
      <c r="BRI498" s="42"/>
      <c r="BRJ498" s="42"/>
      <c r="BRK498" s="42"/>
      <c r="BRL498" s="42"/>
      <c r="BRM498" s="42"/>
      <c r="BRN498" s="42"/>
      <c r="BRO498" s="42"/>
      <c r="BRP498" s="42"/>
      <c r="BRQ498" s="42"/>
      <c r="BRR498" s="42"/>
      <c r="BRS498" s="42"/>
      <c r="BRT498" s="42"/>
      <c r="BRU498" s="42"/>
      <c r="BRV498" s="42"/>
      <c r="BRW498" s="42"/>
      <c r="BRX498" s="42"/>
      <c r="BRY498" s="42"/>
      <c r="BRZ498" s="42"/>
      <c r="BSA498" s="42"/>
      <c r="BSB498" s="42"/>
      <c r="BSC498" s="42"/>
      <c r="BSD498" s="42"/>
      <c r="BSE498" s="42"/>
      <c r="BSF498" s="42"/>
      <c r="BSG498" s="42"/>
      <c r="BSH498" s="42"/>
      <c r="BSI498" s="42"/>
      <c r="BSJ498" s="42"/>
      <c r="BSK498" s="42"/>
      <c r="BSL498" s="42"/>
      <c r="BSM498" s="42"/>
      <c r="BSN498" s="42"/>
      <c r="BSO498" s="42"/>
      <c r="BSP498" s="42"/>
      <c r="BSQ498" s="42"/>
      <c r="BSR498" s="42"/>
      <c r="BSS498" s="42"/>
      <c r="BST498" s="42"/>
      <c r="BSU498" s="42"/>
      <c r="BSV498" s="42"/>
      <c r="BSW498" s="42"/>
      <c r="BSX498" s="42"/>
      <c r="BSY498" s="42"/>
      <c r="BSZ498" s="42"/>
      <c r="BTA498" s="42"/>
      <c r="BTB498" s="42"/>
      <c r="BTC498" s="42"/>
      <c r="BTD498" s="42"/>
      <c r="BTE498" s="42"/>
      <c r="BTF498" s="42"/>
      <c r="BTG498" s="42"/>
      <c r="BTH498" s="42"/>
      <c r="BTI498" s="42"/>
      <c r="BTJ498" s="42"/>
      <c r="BTK498" s="42"/>
      <c r="BTL498" s="42"/>
      <c r="BTM498" s="42"/>
      <c r="BTN498" s="42"/>
      <c r="BTO498" s="42"/>
      <c r="BTP498" s="42"/>
      <c r="BTQ498" s="42"/>
      <c r="BTR498" s="42"/>
      <c r="BTS498" s="42"/>
      <c r="BTT498" s="42"/>
      <c r="BTU498" s="42"/>
      <c r="BTV498" s="42"/>
      <c r="BTW498" s="42"/>
      <c r="BTX498" s="42"/>
      <c r="BTY498" s="42"/>
      <c r="BTZ498" s="42"/>
      <c r="BUA498" s="42"/>
      <c r="BUB498" s="42"/>
      <c r="BUC498" s="42"/>
      <c r="BUD498" s="42"/>
      <c r="BUE498" s="42"/>
      <c r="BUF498" s="42"/>
      <c r="BUG498" s="42"/>
      <c r="BUH498" s="42"/>
      <c r="BUI498" s="42"/>
      <c r="BUJ498" s="42"/>
      <c r="BUK498" s="42"/>
      <c r="BUL498" s="42"/>
      <c r="BUM498" s="42"/>
      <c r="BUN498" s="42"/>
      <c r="BUO498" s="42"/>
      <c r="BUP498" s="42"/>
      <c r="BUQ498" s="42"/>
      <c r="BUR498" s="42"/>
      <c r="BUS498" s="42"/>
      <c r="BUT498" s="42"/>
      <c r="BUU498" s="42"/>
      <c r="BUV498" s="42"/>
      <c r="BUW498" s="42"/>
      <c r="BUX498" s="42"/>
      <c r="BUY498" s="42"/>
      <c r="BUZ498" s="42"/>
      <c r="BVA498" s="42"/>
      <c r="BVB498" s="42"/>
      <c r="BVC498" s="42"/>
      <c r="BVD498" s="42"/>
      <c r="BVE498" s="42"/>
      <c r="BVF498" s="42"/>
      <c r="BVG498" s="42"/>
      <c r="BVH498" s="42"/>
      <c r="BVI498" s="42"/>
      <c r="BVJ498" s="42"/>
      <c r="BVK498" s="42"/>
      <c r="BVL498" s="42"/>
      <c r="BVM498" s="42"/>
      <c r="BVN498" s="42"/>
      <c r="BVO498" s="42"/>
      <c r="BVP498" s="42"/>
      <c r="BVQ498" s="42"/>
      <c r="BVR498" s="42"/>
      <c r="BVS498" s="42"/>
      <c r="BVT498" s="42"/>
      <c r="BVU498" s="42"/>
      <c r="BVV498" s="42"/>
      <c r="BVW498" s="42"/>
      <c r="BVX498" s="42"/>
      <c r="BVY498" s="42"/>
      <c r="BVZ498" s="42"/>
      <c r="BWA498" s="42"/>
      <c r="BWB498" s="42"/>
      <c r="BWC498" s="42"/>
      <c r="BWD498" s="42"/>
      <c r="BWE498" s="42"/>
      <c r="BWF498" s="42"/>
      <c r="BWG498" s="42"/>
      <c r="BWH498" s="42"/>
      <c r="BWI498" s="42"/>
      <c r="BWJ498" s="42"/>
      <c r="BWK498" s="42"/>
      <c r="BWL498" s="42"/>
      <c r="BWM498" s="42"/>
      <c r="BWN498" s="42"/>
      <c r="BWO498" s="42"/>
      <c r="BWP498" s="42"/>
      <c r="BWQ498" s="42"/>
      <c r="BWR498" s="42"/>
      <c r="BWS498" s="42"/>
      <c r="BWT498" s="42"/>
      <c r="BWU498" s="42"/>
      <c r="BWV498" s="42"/>
      <c r="BWW498" s="42"/>
      <c r="BWX498" s="42"/>
      <c r="BWY498" s="42"/>
      <c r="BWZ498" s="42"/>
      <c r="BXA498" s="42"/>
      <c r="BXB498" s="42"/>
      <c r="BXC498" s="42"/>
      <c r="BXD498" s="42"/>
      <c r="BXE498" s="42"/>
      <c r="BXF498" s="42"/>
      <c r="BXG498" s="42"/>
      <c r="BXH498" s="42"/>
      <c r="BXI498" s="42"/>
      <c r="BXJ498" s="42"/>
      <c r="BXK498" s="42"/>
      <c r="BXL498" s="42"/>
      <c r="BXM498" s="42"/>
      <c r="BXN498" s="42"/>
      <c r="BXO498" s="42"/>
      <c r="BXP498" s="42"/>
      <c r="BXQ498" s="42"/>
      <c r="BXR498" s="42"/>
      <c r="BXS498" s="42"/>
      <c r="BXT498" s="42"/>
      <c r="BXU498" s="42"/>
      <c r="BXV498" s="42"/>
      <c r="BXW498" s="42"/>
      <c r="BXX498" s="42"/>
      <c r="BXY498" s="42"/>
      <c r="BXZ498" s="42"/>
      <c r="BYA498" s="42"/>
      <c r="BYB498" s="42"/>
      <c r="BYC498" s="42"/>
      <c r="BYD498" s="42"/>
      <c r="BYE498" s="42"/>
      <c r="BYF498" s="42"/>
      <c r="BYG498" s="42"/>
      <c r="BYH498" s="42"/>
      <c r="BYI498" s="42"/>
      <c r="BYJ498" s="42"/>
      <c r="BYK498" s="42"/>
      <c r="BYL498" s="42"/>
      <c r="BYM498" s="42"/>
      <c r="BYN498" s="42"/>
      <c r="BYO498" s="42"/>
      <c r="BYP498" s="42"/>
      <c r="BYQ498" s="42"/>
      <c r="BYR498" s="42"/>
      <c r="BYS498" s="42"/>
      <c r="BYT498" s="42"/>
      <c r="BYU498" s="42"/>
      <c r="BYV498" s="42"/>
      <c r="BYW498" s="42"/>
      <c r="BYX498" s="42"/>
      <c r="BYY498" s="42"/>
      <c r="BYZ498" s="42"/>
      <c r="BZA498" s="42"/>
      <c r="BZB498" s="42"/>
      <c r="BZC498" s="42"/>
      <c r="BZD498" s="42"/>
      <c r="BZE498" s="42"/>
      <c r="BZF498" s="42"/>
      <c r="BZG498" s="42"/>
      <c r="BZH498" s="42"/>
      <c r="BZI498" s="42"/>
      <c r="BZJ498" s="42"/>
      <c r="BZK498" s="42"/>
      <c r="BZL498" s="42"/>
      <c r="BZM498" s="42"/>
      <c r="BZN498" s="42"/>
      <c r="BZO498" s="42"/>
      <c r="BZP498" s="42"/>
      <c r="BZQ498" s="42"/>
      <c r="BZR498" s="42"/>
      <c r="BZS498" s="42"/>
      <c r="BZT498" s="42"/>
      <c r="BZU498" s="42"/>
      <c r="BZV498" s="42"/>
      <c r="BZW498" s="42"/>
      <c r="BZX498" s="42"/>
      <c r="BZY498" s="42"/>
      <c r="BZZ498" s="42"/>
      <c r="CAA498" s="42"/>
      <c r="CAB498" s="42"/>
      <c r="CAC498" s="42"/>
      <c r="CAD498" s="42"/>
      <c r="CAE498" s="42"/>
      <c r="CAF498" s="42"/>
      <c r="CAG498" s="42"/>
      <c r="CAH498" s="42"/>
      <c r="CAI498" s="42"/>
      <c r="CAJ498" s="42"/>
      <c r="CAK498" s="42"/>
      <c r="CAL498" s="42"/>
      <c r="CAM498" s="42"/>
      <c r="CAN498" s="42"/>
      <c r="CAO498" s="42"/>
      <c r="CAP498" s="42"/>
      <c r="CAQ498" s="42"/>
      <c r="CAR498" s="42"/>
      <c r="CAS498" s="42"/>
      <c r="CAT498" s="42"/>
      <c r="CAU498" s="42"/>
      <c r="CAV498" s="42"/>
      <c r="CAW498" s="42"/>
      <c r="CAX498" s="42"/>
      <c r="CAY498" s="42"/>
      <c r="CAZ498" s="42"/>
      <c r="CBA498" s="42"/>
      <c r="CBB498" s="42"/>
      <c r="CBC498" s="42"/>
      <c r="CBD498" s="42"/>
      <c r="CBE498" s="42"/>
      <c r="CBF498" s="42"/>
      <c r="CBG498" s="42"/>
      <c r="CBH498" s="42"/>
      <c r="CBI498" s="42"/>
      <c r="CBJ498" s="42"/>
      <c r="CBK498" s="42"/>
      <c r="CBL498" s="42"/>
      <c r="CBM498" s="42"/>
      <c r="CBN498" s="42"/>
      <c r="CBO498" s="42"/>
      <c r="CBP498" s="42"/>
      <c r="CBQ498" s="42"/>
      <c r="CBR498" s="42"/>
      <c r="CBS498" s="42"/>
      <c r="CBT498" s="42"/>
      <c r="CBU498" s="42"/>
      <c r="CBV498" s="42"/>
      <c r="CBW498" s="42"/>
      <c r="CBX498" s="42"/>
      <c r="CBY498" s="42"/>
      <c r="CBZ498" s="42"/>
      <c r="CCA498" s="42"/>
      <c r="CCB498" s="42"/>
      <c r="CCC498" s="42"/>
      <c r="CCD498" s="42"/>
      <c r="CCE498" s="42"/>
      <c r="CCF498" s="42"/>
      <c r="CCG498" s="42"/>
      <c r="CCH498" s="42"/>
      <c r="CCI498" s="42"/>
      <c r="CCJ498" s="42"/>
      <c r="CCK498" s="42"/>
      <c r="CCL498" s="42"/>
      <c r="CCM498" s="42"/>
      <c r="CCN498" s="42"/>
      <c r="CCO498" s="42"/>
      <c r="CCP498" s="42"/>
      <c r="CCQ498" s="42"/>
      <c r="CCR498" s="42"/>
      <c r="CCS498" s="42"/>
      <c r="CCT498" s="42"/>
      <c r="CCU498" s="42"/>
      <c r="CCV498" s="42"/>
      <c r="CCW498" s="42"/>
      <c r="CCX498" s="42"/>
      <c r="CCY498" s="42"/>
      <c r="CCZ498" s="42"/>
      <c r="CDA498" s="42"/>
      <c r="CDB498" s="42"/>
      <c r="CDC498" s="42"/>
      <c r="CDD498" s="42"/>
      <c r="CDE498" s="42"/>
      <c r="CDF498" s="42"/>
      <c r="CDG498" s="42"/>
      <c r="CDH498" s="42"/>
      <c r="CDI498" s="42"/>
      <c r="CDJ498" s="42"/>
      <c r="CDK498" s="42"/>
      <c r="CDL498" s="42"/>
      <c r="CDM498" s="42"/>
      <c r="CDN498" s="42"/>
      <c r="CDO498" s="42"/>
      <c r="CDP498" s="42"/>
      <c r="CDQ498" s="42"/>
      <c r="CDR498" s="42"/>
      <c r="CDS498" s="42"/>
      <c r="CDT498" s="42"/>
      <c r="CDU498" s="42"/>
      <c r="CDV498" s="42"/>
      <c r="CDW498" s="42"/>
      <c r="CDX498" s="42"/>
      <c r="CDY498" s="42"/>
      <c r="CDZ498" s="42"/>
      <c r="CEA498" s="42"/>
      <c r="CEB498" s="42"/>
      <c r="CEC498" s="42"/>
      <c r="CED498" s="42"/>
      <c r="CEE498" s="42"/>
      <c r="CEF498" s="42"/>
      <c r="CEG498" s="42"/>
      <c r="CEH498" s="42"/>
      <c r="CEI498" s="42"/>
      <c r="CEJ498" s="42"/>
      <c r="CEK498" s="42"/>
      <c r="CEL498" s="42"/>
      <c r="CEM498" s="42"/>
      <c r="CEN498" s="42"/>
      <c r="CEO498" s="42"/>
      <c r="CEP498" s="42"/>
      <c r="CEQ498" s="42"/>
      <c r="CER498" s="42"/>
      <c r="CES498" s="42"/>
      <c r="CET498" s="42"/>
      <c r="CEU498" s="42"/>
      <c r="CEV498" s="42"/>
      <c r="CEW498" s="42"/>
      <c r="CEX498" s="42"/>
      <c r="CEY498" s="42"/>
      <c r="CEZ498" s="42"/>
      <c r="CFA498" s="42"/>
      <c r="CFB498" s="42"/>
      <c r="CFC498" s="42"/>
      <c r="CFD498" s="42"/>
      <c r="CFE498" s="42"/>
      <c r="CFF498" s="42"/>
      <c r="CFG498" s="42"/>
      <c r="CFH498" s="42"/>
      <c r="CFI498" s="42"/>
      <c r="CFJ498" s="42"/>
      <c r="CFK498" s="42"/>
      <c r="CFL498" s="42"/>
      <c r="CFM498" s="42"/>
      <c r="CFN498" s="42"/>
      <c r="CFO498" s="42"/>
      <c r="CFP498" s="42"/>
      <c r="CFQ498" s="42"/>
      <c r="CFR498" s="42"/>
      <c r="CFS498" s="42"/>
      <c r="CFT498" s="42"/>
      <c r="CFU498" s="42"/>
      <c r="CFV498" s="42"/>
      <c r="CFW498" s="42"/>
      <c r="CFX498" s="42"/>
      <c r="CFY498" s="42"/>
      <c r="CFZ498" s="42"/>
      <c r="CGA498" s="42"/>
      <c r="CGB498" s="42"/>
      <c r="CGC498" s="42"/>
      <c r="CGD498" s="42"/>
      <c r="CGE498" s="42"/>
      <c r="CGF498" s="42"/>
      <c r="CGG498" s="42"/>
      <c r="CGH498" s="42"/>
      <c r="CGI498" s="42"/>
      <c r="CGJ498" s="42"/>
      <c r="CGK498" s="42"/>
      <c r="CGL498" s="42"/>
      <c r="CGM498" s="42"/>
      <c r="CGN498" s="42"/>
      <c r="CGO498" s="42"/>
      <c r="CGP498" s="42"/>
      <c r="CGQ498" s="42"/>
      <c r="CGR498" s="42"/>
      <c r="CGS498" s="42"/>
      <c r="CGT498" s="42"/>
      <c r="CGU498" s="42"/>
      <c r="CGV498" s="42"/>
      <c r="CGW498" s="42"/>
      <c r="CGX498" s="42"/>
      <c r="CGY498" s="42"/>
      <c r="CGZ498" s="42"/>
      <c r="CHA498" s="42"/>
      <c r="CHB498" s="42"/>
      <c r="CHC498" s="42"/>
      <c r="CHD498" s="42"/>
      <c r="CHE498" s="42"/>
      <c r="CHF498" s="42"/>
      <c r="CHG498" s="42"/>
      <c r="CHH498" s="42"/>
      <c r="CHI498" s="42"/>
      <c r="CHJ498" s="42"/>
      <c r="CHK498" s="42"/>
      <c r="CHL498" s="42"/>
      <c r="CHM498" s="42"/>
      <c r="CHN498" s="42"/>
      <c r="CHO498" s="42"/>
      <c r="CHP498" s="42"/>
      <c r="CHQ498" s="42"/>
      <c r="CHR498" s="42"/>
      <c r="CHS498" s="42"/>
      <c r="CHT498" s="42"/>
      <c r="CHU498" s="42"/>
      <c r="CHV498" s="42"/>
      <c r="CHW498" s="42"/>
      <c r="CHX498" s="42"/>
      <c r="CHY498" s="42"/>
      <c r="CHZ498" s="42"/>
      <c r="CIA498" s="42"/>
      <c r="CIB498" s="42"/>
      <c r="CIC498" s="42"/>
      <c r="CID498" s="42"/>
      <c r="CIE498" s="42"/>
      <c r="CIF498" s="42"/>
      <c r="CIG498" s="42"/>
      <c r="CIH498" s="42"/>
      <c r="CII498" s="42"/>
      <c r="CIJ498" s="42"/>
      <c r="CIK498" s="42"/>
      <c r="CIL498" s="42"/>
      <c r="CIM498" s="42"/>
      <c r="CIN498" s="42"/>
      <c r="CIO498" s="42"/>
      <c r="CIP498" s="42"/>
      <c r="CIQ498" s="42"/>
      <c r="CIR498" s="42"/>
      <c r="CIS498" s="42"/>
      <c r="CIT498" s="42"/>
      <c r="CIU498" s="42"/>
      <c r="CIV498" s="42"/>
      <c r="CIW498" s="42"/>
      <c r="CIX498" s="42"/>
      <c r="CIY498" s="42"/>
      <c r="CIZ498" s="42"/>
      <c r="CJA498" s="42"/>
      <c r="CJB498" s="42"/>
      <c r="CJC498" s="42"/>
      <c r="CJD498" s="42"/>
      <c r="CJE498" s="42"/>
      <c r="CJF498" s="42"/>
      <c r="CJG498" s="42"/>
      <c r="CJH498" s="42"/>
      <c r="CJI498" s="42"/>
      <c r="CJJ498" s="42"/>
      <c r="CJK498" s="42"/>
      <c r="CJL498" s="42"/>
      <c r="CJM498" s="42"/>
      <c r="CJN498" s="42"/>
      <c r="CJO498" s="42"/>
      <c r="CJP498" s="42"/>
      <c r="CJQ498" s="42"/>
      <c r="CJR498" s="42"/>
      <c r="CJS498" s="42"/>
      <c r="CJT498" s="42"/>
      <c r="CJU498" s="42"/>
      <c r="CJV498" s="42"/>
      <c r="CJW498" s="42"/>
      <c r="CJX498" s="42"/>
      <c r="CJY498" s="42"/>
      <c r="CJZ498" s="42"/>
      <c r="CKA498" s="42"/>
      <c r="CKB498" s="42"/>
      <c r="CKC498" s="42"/>
      <c r="CKD498" s="42"/>
      <c r="CKE498" s="42"/>
      <c r="CKF498" s="42"/>
      <c r="CKG498" s="42"/>
      <c r="CKH498" s="42"/>
      <c r="CKI498" s="42"/>
      <c r="CKJ498" s="42"/>
      <c r="CKK498" s="42"/>
      <c r="CKL498" s="42"/>
      <c r="CKM498" s="42"/>
      <c r="CKN498" s="42"/>
      <c r="CKO498" s="42"/>
      <c r="CKP498" s="42"/>
      <c r="CKQ498" s="42"/>
      <c r="CKR498" s="42"/>
      <c r="CKS498" s="42"/>
      <c r="CKT498" s="42"/>
      <c r="CKU498" s="42"/>
      <c r="CKV498" s="42"/>
      <c r="CKW498" s="42"/>
      <c r="CKX498" s="42"/>
      <c r="CKY498" s="42"/>
      <c r="CKZ498" s="42"/>
      <c r="CLA498" s="42"/>
      <c r="CLB498" s="42"/>
      <c r="CLC498" s="42"/>
      <c r="CLD498" s="42"/>
      <c r="CLE498" s="42"/>
      <c r="CLF498" s="42"/>
      <c r="CLG498" s="42"/>
      <c r="CLH498" s="42"/>
      <c r="CLI498" s="42"/>
      <c r="CLJ498" s="42"/>
      <c r="CLK498" s="42"/>
      <c r="CLL498" s="42"/>
      <c r="CLM498" s="42"/>
      <c r="CLN498" s="42"/>
      <c r="CLO498" s="42"/>
      <c r="CLP498" s="42"/>
      <c r="CLQ498" s="42"/>
      <c r="CLR498" s="42"/>
      <c r="CLS498" s="42"/>
      <c r="CLT498" s="42"/>
      <c r="CLU498" s="42"/>
      <c r="CLV498" s="42"/>
      <c r="CLW498" s="42"/>
      <c r="CLX498" s="42"/>
      <c r="CLY498" s="42"/>
      <c r="CLZ498" s="42"/>
      <c r="CMA498" s="42"/>
      <c r="CMB498" s="42"/>
      <c r="CMC498" s="42"/>
      <c r="CMD498" s="42"/>
      <c r="CME498" s="42"/>
      <c r="CMF498" s="42"/>
      <c r="CMG498" s="42"/>
      <c r="CMH498" s="42"/>
      <c r="CMI498" s="42"/>
      <c r="CMJ498" s="42"/>
      <c r="CMK498" s="42"/>
      <c r="CML498" s="42"/>
      <c r="CMM498" s="42"/>
      <c r="CMN498" s="42"/>
      <c r="CMO498" s="42"/>
      <c r="CMP498" s="42"/>
      <c r="CMQ498" s="42"/>
      <c r="CMR498" s="42"/>
      <c r="CMS498" s="42"/>
      <c r="CMT498" s="42"/>
      <c r="CMU498" s="42"/>
      <c r="CMV498" s="42"/>
      <c r="CMW498" s="42"/>
      <c r="CMX498" s="42"/>
      <c r="CMY498" s="42"/>
      <c r="CMZ498" s="42"/>
      <c r="CNA498" s="42"/>
      <c r="CNB498" s="42"/>
      <c r="CNC498" s="42"/>
      <c r="CND498" s="42"/>
      <c r="CNE498" s="42"/>
      <c r="CNF498" s="42"/>
      <c r="CNG498" s="42"/>
      <c r="CNH498" s="42"/>
      <c r="CNI498" s="42"/>
      <c r="CNJ498" s="42"/>
      <c r="CNK498" s="42"/>
      <c r="CNL498" s="42"/>
      <c r="CNM498" s="42"/>
      <c r="CNN498" s="42"/>
      <c r="CNO498" s="42"/>
      <c r="CNP498" s="42"/>
      <c r="CNQ498" s="42"/>
      <c r="CNR498" s="42"/>
      <c r="CNS498" s="42"/>
      <c r="CNT498" s="42"/>
      <c r="CNU498" s="42"/>
      <c r="CNV498" s="42"/>
      <c r="CNW498" s="42"/>
      <c r="CNX498" s="42"/>
      <c r="CNY498" s="42"/>
      <c r="CNZ498" s="42"/>
      <c r="COA498" s="42"/>
      <c r="COB498" s="42"/>
      <c r="COC498" s="42"/>
      <c r="COD498" s="42"/>
      <c r="COE498" s="42"/>
      <c r="COF498" s="42"/>
      <c r="COG498" s="42"/>
      <c r="COH498" s="42"/>
      <c r="COI498" s="42"/>
      <c r="COJ498" s="42"/>
      <c r="COK498" s="42"/>
      <c r="COL498" s="42"/>
      <c r="COM498" s="42"/>
      <c r="CON498" s="42"/>
      <c r="COO498" s="42"/>
      <c r="COP498" s="42"/>
      <c r="COQ498" s="42"/>
      <c r="COR498" s="42"/>
      <c r="COS498" s="42"/>
      <c r="COT498" s="42"/>
      <c r="COU498" s="42"/>
      <c r="COV498" s="42"/>
      <c r="COW498" s="42"/>
      <c r="COX498" s="42"/>
      <c r="COY498" s="42"/>
      <c r="COZ498" s="42"/>
      <c r="CPA498" s="42"/>
      <c r="CPB498" s="42"/>
      <c r="CPC498" s="42"/>
      <c r="CPD498" s="42"/>
      <c r="CPE498" s="42"/>
      <c r="CPF498" s="42"/>
      <c r="CPG498" s="42"/>
      <c r="CPH498" s="42"/>
      <c r="CPI498" s="42"/>
      <c r="CPJ498" s="42"/>
      <c r="CPK498" s="42"/>
      <c r="CPL498" s="42"/>
      <c r="CPM498" s="42"/>
      <c r="CPN498" s="42"/>
      <c r="CPO498" s="42"/>
      <c r="CPP498" s="42"/>
      <c r="CPQ498" s="42"/>
      <c r="CPR498" s="42"/>
      <c r="CPS498" s="42"/>
      <c r="CPT498" s="42"/>
      <c r="CPU498" s="42"/>
      <c r="CPV498" s="42"/>
      <c r="CPW498" s="42"/>
      <c r="CPX498" s="42"/>
      <c r="CPY498" s="42"/>
      <c r="CPZ498" s="42"/>
      <c r="CQA498" s="42"/>
      <c r="CQB498" s="42"/>
      <c r="CQC498" s="42"/>
      <c r="CQD498" s="42"/>
      <c r="CQE498" s="42"/>
      <c r="CQF498" s="42"/>
      <c r="CQG498" s="42"/>
      <c r="CQH498" s="42"/>
      <c r="CQI498" s="42"/>
      <c r="CQJ498" s="42"/>
      <c r="CQK498" s="42"/>
      <c r="CQL498" s="42"/>
      <c r="CQM498" s="42"/>
      <c r="CQN498" s="42"/>
      <c r="CQO498" s="42"/>
      <c r="CQP498" s="42"/>
      <c r="CQQ498" s="42"/>
      <c r="CQR498" s="42"/>
      <c r="CQS498" s="42"/>
      <c r="CQT498" s="42"/>
      <c r="CQU498" s="42"/>
      <c r="CQV498" s="42"/>
      <c r="CQW498" s="42"/>
      <c r="CQX498" s="42"/>
      <c r="CQY498" s="42"/>
      <c r="CQZ498" s="42"/>
      <c r="CRA498" s="42"/>
      <c r="CRB498" s="42"/>
      <c r="CRC498" s="42"/>
      <c r="CRD498" s="42"/>
      <c r="CRE498" s="42"/>
      <c r="CRF498" s="42"/>
      <c r="CRG498" s="42"/>
      <c r="CRH498" s="42"/>
      <c r="CRI498" s="42"/>
      <c r="CRJ498" s="42"/>
      <c r="CRK498" s="42"/>
      <c r="CRL498" s="42"/>
      <c r="CRM498" s="42"/>
      <c r="CRN498" s="42"/>
      <c r="CRO498" s="42"/>
      <c r="CRP498" s="42"/>
      <c r="CRQ498" s="42"/>
      <c r="CRR498" s="42"/>
      <c r="CRS498" s="42"/>
      <c r="CRT498" s="42"/>
      <c r="CRU498" s="42"/>
      <c r="CRV498" s="42"/>
      <c r="CRW498" s="42"/>
      <c r="CRX498" s="42"/>
      <c r="CRY498" s="42"/>
      <c r="CRZ498" s="42"/>
      <c r="CSA498" s="42"/>
      <c r="CSB498" s="42"/>
      <c r="CSC498" s="42"/>
      <c r="CSD498" s="42"/>
      <c r="CSE498" s="42"/>
      <c r="CSF498" s="42"/>
      <c r="CSG498" s="42"/>
      <c r="CSH498" s="42"/>
      <c r="CSI498" s="42"/>
      <c r="CSJ498" s="42"/>
      <c r="CSK498" s="42"/>
      <c r="CSL498" s="42"/>
      <c r="CSM498" s="42"/>
      <c r="CSN498" s="42"/>
      <c r="CSO498" s="42"/>
      <c r="CSP498" s="42"/>
      <c r="CSQ498" s="42"/>
      <c r="CSR498" s="42"/>
      <c r="CSS498" s="42"/>
      <c r="CST498" s="42"/>
      <c r="CSU498" s="42"/>
      <c r="CSV498" s="42"/>
      <c r="CSW498" s="42"/>
      <c r="CSX498" s="42"/>
      <c r="CSY498" s="42"/>
      <c r="CSZ498" s="42"/>
      <c r="CTA498" s="42"/>
      <c r="CTB498" s="42"/>
      <c r="CTC498" s="42"/>
      <c r="CTD498" s="42"/>
      <c r="CTE498" s="42"/>
      <c r="CTF498" s="42"/>
      <c r="CTG498" s="42"/>
      <c r="CTH498" s="42"/>
      <c r="CTI498" s="42"/>
      <c r="CTJ498" s="42"/>
      <c r="CTK498" s="42"/>
      <c r="CTL498" s="42"/>
      <c r="CTM498" s="42"/>
      <c r="CTN498" s="42"/>
      <c r="CTO498" s="42"/>
      <c r="CTP498" s="42"/>
      <c r="CTQ498" s="42"/>
      <c r="CTR498" s="42"/>
      <c r="CTS498" s="42"/>
      <c r="CTT498" s="42"/>
      <c r="CTU498" s="42"/>
      <c r="CTV498" s="42"/>
      <c r="CTW498" s="42"/>
      <c r="CTX498" s="42"/>
      <c r="CTY498" s="42"/>
      <c r="CTZ498" s="42"/>
      <c r="CUA498" s="42"/>
      <c r="CUB498" s="42"/>
      <c r="CUC498" s="42"/>
      <c r="CUD498" s="42"/>
      <c r="CUE498" s="42"/>
      <c r="CUF498" s="42"/>
      <c r="CUG498" s="42"/>
      <c r="CUH498" s="42"/>
      <c r="CUI498" s="42"/>
      <c r="CUJ498" s="42"/>
      <c r="CUK498" s="42"/>
      <c r="CUL498" s="42"/>
      <c r="CUM498" s="42"/>
      <c r="CUN498" s="42"/>
      <c r="CUO498" s="42"/>
      <c r="CUP498" s="42"/>
      <c r="CUQ498" s="42"/>
      <c r="CUR498" s="42"/>
      <c r="CUS498" s="42"/>
      <c r="CUT498" s="42"/>
      <c r="CUU498" s="42"/>
      <c r="CUV498" s="42"/>
      <c r="CUW498" s="42"/>
      <c r="CUX498" s="42"/>
      <c r="CUY498" s="42"/>
      <c r="CUZ498" s="42"/>
      <c r="CVA498" s="42"/>
      <c r="CVB498" s="42"/>
      <c r="CVC498" s="42"/>
      <c r="CVD498" s="42"/>
      <c r="CVE498" s="42"/>
      <c r="CVF498" s="42"/>
      <c r="CVG498" s="42"/>
      <c r="CVH498" s="42"/>
      <c r="CVI498" s="42"/>
      <c r="CVJ498" s="42"/>
      <c r="CVK498" s="42"/>
      <c r="CVL498" s="42"/>
      <c r="CVM498" s="42"/>
      <c r="CVN498" s="42"/>
      <c r="CVO498" s="42"/>
      <c r="CVP498" s="42"/>
      <c r="CVQ498" s="42"/>
      <c r="CVR498" s="42"/>
      <c r="CVS498" s="42"/>
      <c r="CVT498" s="42"/>
      <c r="CVU498" s="42"/>
      <c r="CVV498" s="42"/>
      <c r="CVW498" s="42"/>
      <c r="CVX498" s="42"/>
      <c r="CVY498" s="42"/>
      <c r="CVZ498" s="42"/>
      <c r="CWA498" s="42"/>
      <c r="CWB498" s="42"/>
      <c r="CWC498" s="42"/>
      <c r="CWD498" s="42"/>
      <c r="CWE498" s="42"/>
      <c r="CWF498" s="42"/>
      <c r="CWG498" s="42"/>
      <c r="CWH498" s="42"/>
      <c r="CWI498" s="42"/>
      <c r="CWJ498" s="42"/>
      <c r="CWK498" s="42"/>
      <c r="CWL498" s="42"/>
      <c r="CWM498" s="42"/>
      <c r="CWN498" s="42"/>
      <c r="CWO498" s="42"/>
      <c r="CWP498" s="42"/>
      <c r="CWQ498" s="42"/>
      <c r="CWR498" s="42"/>
      <c r="CWS498" s="42"/>
      <c r="CWT498" s="42"/>
      <c r="CWU498" s="42"/>
      <c r="CWV498" s="42"/>
      <c r="CWW498" s="42"/>
      <c r="CWX498" s="42"/>
      <c r="CWY498" s="42"/>
      <c r="CWZ498" s="42"/>
      <c r="CXA498" s="42"/>
      <c r="CXB498" s="42"/>
      <c r="CXC498" s="42"/>
      <c r="CXD498" s="42"/>
      <c r="CXE498" s="42"/>
      <c r="CXF498" s="42"/>
      <c r="CXG498" s="42"/>
      <c r="CXH498" s="42"/>
      <c r="CXI498" s="42"/>
      <c r="CXJ498" s="42"/>
      <c r="CXK498" s="42"/>
      <c r="CXL498" s="42"/>
      <c r="CXM498" s="42"/>
      <c r="CXN498" s="42"/>
      <c r="CXO498" s="42"/>
      <c r="CXP498" s="42"/>
      <c r="CXQ498" s="42"/>
      <c r="CXR498" s="42"/>
      <c r="CXS498" s="42"/>
      <c r="CXT498" s="42"/>
      <c r="CXU498" s="42"/>
      <c r="CXV498" s="42"/>
      <c r="CXW498" s="42"/>
      <c r="CXX498" s="42"/>
      <c r="CXY498" s="42"/>
      <c r="CXZ498" s="42"/>
      <c r="CYA498" s="42"/>
      <c r="CYB498" s="42"/>
      <c r="CYC498" s="42"/>
      <c r="CYD498" s="42"/>
      <c r="CYE498" s="42"/>
      <c r="CYF498" s="42"/>
      <c r="CYG498" s="42"/>
      <c r="CYH498" s="42"/>
      <c r="CYI498" s="42"/>
      <c r="CYJ498" s="42"/>
      <c r="CYK498" s="42"/>
      <c r="CYL498" s="42"/>
      <c r="CYM498" s="42"/>
      <c r="CYN498" s="42"/>
      <c r="CYO498" s="42"/>
      <c r="CYP498" s="42"/>
      <c r="CYQ498" s="42"/>
      <c r="CYR498" s="42"/>
      <c r="CYS498" s="42"/>
      <c r="CYT498" s="42"/>
      <c r="CYU498" s="42"/>
      <c r="CYV498" s="42"/>
      <c r="CYW498" s="42"/>
      <c r="CYX498" s="42"/>
      <c r="CYY498" s="42"/>
      <c r="CYZ498" s="42"/>
      <c r="CZA498" s="42"/>
      <c r="CZB498" s="42"/>
      <c r="CZC498" s="42"/>
      <c r="CZD498" s="42"/>
      <c r="CZE498" s="42"/>
      <c r="CZF498" s="42"/>
      <c r="CZG498" s="42"/>
      <c r="CZH498" s="42"/>
      <c r="CZI498" s="42"/>
      <c r="CZJ498" s="42"/>
      <c r="CZK498" s="42"/>
      <c r="CZL498" s="42"/>
      <c r="CZM498" s="42"/>
      <c r="CZN498" s="42"/>
      <c r="CZO498" s="42"/>
      <c r="CZP498" s="42"/>
      <c r="CZQ498" s="42"/>
      <c r="CZR498" s="42"/>
      <c r="CZS498" s="42"/>
      <c r="CZT498" s="42"/>
      <c r="CZU498" s="42"/>
      <c r="CZV498" s="42"/>
      <c r="CZW498" s="42"/>
      <c r="CZX498" s="42"/>
      <c r="CZY498" s="42"/>
      <c r="CZZ498" s="42"/>
      <c r="DAA498" s="42"/>
      <c r="DAB498" s="42"/>
      <c r="DAC498" s="42"/>
      <c r="DAD498" s="42"/>
      <c r="DAE498" s="42"/>
      <c r="DAF498" s="42"/>
      <c r="DAG498" s="42"/>
      <c r="DAH498" s="42"/>
      <c r="DAI498" s="42"/>
      <c r="DAJ498" s="42"/>
      <c r="DAK498" s="42"/>
      <c r="DAL498" s="42"/>
      <c r="DAM498" s="42"/>
      <c r="DAN498" s="42"/>
      <c r="DAO498" s="42"/>
      <c r="DAP498" s="42"/>
      <c r="DAQ498" s="42"/>
      <c r="DAR498" s="42"/>
      <c r="DAS498" s="42"/>
      <c r="DAT498" s="42"/>
      <c r="DAU498" s="42"/>
      <c r="DAV498" s="42"/>
      <c r="DAW498" s="42"/>
      <c r="DAX498" s="42"/>
      <c r="DAY498" s="42"/>
      <c r="DAZ498" s="42"/>
      <c r="DBA498" s="42"/>
      <c r="DBB498" s="42"/>
      <c r="DBC498" s="42"/>
      <c r="DBD498" s="42"/>
      <c r="DBE498" s="42"/>
      <c r="DBF498" s="42"/>
      <c r="DBG498" s="42"/>
      <c r="DBH498" s="42"/>
      <c r="DBI498" s="42"/>
      <c r="DBJ498" s="42"/>
      <c r="DBK498" s="42"/>
      <c r="DBL498" s="42"/>
      <c r="DBM498" s="42"/>
      <c r="DBN498" s="42"/>
      <c r="DBO498" s="42"/>
      <c r="DBP498" s="42"/>
      <c r="DBQ498" s="42"/>
      <c r="DBR498" s="42"/>
      <c r="DBS498" s="42"/>
      <c r="DBT498" s="42"/>
      <c r="DBU498" s="42"/>
      <c r="DBV498" s="42"/>
      <c r="DBW498" s="42"/>
      <c r="DBX498" s="42"/>
      <c r="DBY498" s="42"/>
      <c r="DBZ498" s="42"/>
      <c r="DCA498" s="42"/>
      <c r="DCB498" s="42"/>
      <c r="DCC498" s="42"/>
      <c r="DCD498" s="42"/>
      <c r="DCE498" s="42"/>
      <c r="DCF498" s="42"/>
      <c r="DCG498" s="42"/>
      <c r="DCH498" s="42"/>
      <c r="DCI498" s="42"/>
      <c r="DCJ498" s="42"/>
      <c r="DCK498" s="42"/>
      <c r="DCL498" s="42"/>
      <c r="DCM498" s="42"/>
      <c r="DCN498" s="42"/>
      <c r="DCO498" s="42"/>
      <c r="DCP498" s="42"/>
      <c r="DCQ498" s="42"/>
      <c r="DCR498" s="42"/>
      <c r="DCS498" s="42"/>
      <c r="DCT498" s="42"/>
      <c r="DCU498" s="42"/>
      <c r="DCV498" s="42"/>
      <c r="DCW498" s="42"/>
      <c r="DCX498" s="42"/>
      <c r="DCY498" s="42"/>
      <c r="DCZ498" s="42"/>
      <c r="DDA498" s="42"/>
      <c r="DDB498" s="42"/>
      <c r="DDC498" s="42"/>
      <c r="DDD498" s="42"/>
      <c r="DDE498" s="42"/>
      <c r="DDF498" s="42"/>
      <c r="DDG498" s="42"/>
      <c r="DDH498" s="42"/>
      <c r="DDI498" s="42"/>
      <c r="DDJ498" s="42"/>
      <c r="DDK498" s="42"/>
      <c r="DDL498" s="42"/>
      <c r="DDM498" s="42"/>
      <c r="DDN498" s="42"/>
      <c r="DDO498" s="42"/>
      <c r="DDP498" s="42"/>
      <c r="DDQ498" s="42"/>
      <c r="DDR498" s="42"/>
      <c r="DDS498" s="42"/>
      <c r="DDT498" s="42"/>
      <c r="DDU498" s="42"/>
      <c r="DDV498" s="42"/>
      <c r="DDW498" s="42"/>
      <c r="DDX498" s="42"/>
      <c r="DDY498" s="42"/>
      <c r="DDZ498" s="42"/>
      <c r="DEA498" s="42"/>
      <c r="DEB498" s="42"/>
      <c r="DEC498" s="42"/>
      <c r="DED498" s="42"/>
      <c r="DEE498" s="42"/>
      <c r="DEF498" s="42"/>
      <c r="DEG498" s="42"/>
      <c r="DEH498" s="42"/>
      <c r="DEI498" s="42"/>
      <c r="DEJ498" s="42"/>
      <c r="DEK498" s="42"/>
      <c r="DEL498" s="42"/>
      <c r="DEM498" s="42"/>
      <c r="DEN498" s="42"/>
      <c r="DEO498" s="42"/>
      <c r="DEP498" s="42"/>
      <c r="DEQ498" s="42"/>
      <c r="DER498" s="42"/>
      <c r="DES498" s="42"/>
      <c r="DET498" s="42"/>
      <c r="DEU498" s="42"/>
      <c r="DEV498" s="42"/>
      <c r="DEW498" s="42"/>
      <c r="DEX498" s="42"/>
      <c r="DEY498" s="42"/>
      <c r="DEZ498" s="42"/>
      <c r="DFA498" s="42"/>
      <c r="DFB498" s="42"/>
      <c r="DFC498" s="42"/>
      <c r="DFD498" s="42"/>
      <c r="DFE498" s="42"/>
      <c r="DFF498" s="42"/>
      <c r="DFG498" s="42"/>
      <c r="DFH498" s="42"/>
      <c r="DFI498" s="42"/>
      <c r="DFJ498" s="42"/>
      <c r="DFK498" s="42"/>
      <c r="DFL498" s="42"/>
      <c r="DFM498" s="42"/>
      <c r="DFN498" s="42"/>
      <c r="DFO498" s="42"/>
      <c r="DFP498" s="42"/>
      <c r="DFQ498" s="42"/>
      <c r="DFR498" s="42"/>
      <c r="DFS498" s="42"/>
      <c r="DFT498" s="42"/>
      <c r="DFU498" s="42"/>
      <c r="DFV498" s="42"/>
      <c r="DFW498" s="42"/>
      <c r="DFX498" s="42"/>
      <c r="DFY498" s="42"/>
      <c r="DFZ498" s="42"/>
      <c r="DGA498" s="42"/>
      <c r="DGB498" s="42"/>
      <c r="DGC498" s="42"/>
      <c r="DGD498" s="42"/>
      <c r="DGE498" s="42"/>
      <c r="DGF498" s="42"/>
      <c r="DGG498" s="42"/>
      <c r="DGH498" s="42"/>
      <c r="DGI498" s="42"/>
      <c r="DGJ498" s="42"/>
      <c r="DGK498" s="42"/>
      <c r="DGL498" s="42"/>
      <c r="DGM498" s="42"/>
      <c r="DGN498" s="42"/>
      <c r="DGO498" s="42"/>
      <c r="DGP498" s="42"/>
      <c r="DGQ498" s="42"/>
      <c r="DGR498" s="42"/>
      <c r="DGS498" s="42"/>
      <c r="DGT498" s="42"/>
      <c r="DGU498" s="42"/>
      <c r="DGV498" s="42"/>
      <c r="DGW498" s="42"/>
      <c r="DGX498" s="42"/>
      <c r="DGY498" s="42"/>
      <c r="DGZ498" s="42"/>
      <c r="DHA498" s="42"/>
      <c r="DHB498" s="42"/>
      <c r="DHC498" s="42"/>
      <c r="DHD498" s="42"/>
      <c r="DHE498" s="42"/>
      <c r="DHF498" s="42"/>
      <c r="DHG498" s="42"/>
      <c r="DHH498" s="42"/>
      <c r="DHI498" s="42"/>
      <c r="DHJ498" s="42"/>
      <c r="DHK498" s="42"/>
      <c r="DHL498" s="42"/>
      <c r="DHM498" s="42"/>
      <c r="DHN498" s="42"/>
      <c r="DHO498" s="42"/>
      <c r="DHP498" s="42"/>
      <c r="DHQ498" s="42"/>
      <c r="DHR498" s="42"/>
      <c r="DHS498" s="42"/>
      <c r="DHT498" s="42"/>
      <c r="DHU498" s="42"/>
      <c r="DHV498" s="42"/>
      <c r="DHW498" s="42"/>
      <c r="DHX498" s="42"/>
      <c r="DHY498" s="42"/>
      <c r="DHZ498" s="42"/>
      <c r="DIA498" s="42"/>
      <c r="DIB498" s="42"/>
      <c r="DIC498" s="42"/>
      <c r="DID498" s="42"/>
      <c r="DIE498" s="42"/>
      <c r="DIF498" s="42"/>
      <c r="DIG498" s="42"/>
      <c r="DIH498" s="42"/>
      <c r="DII498" s="42"/>
      <c r="DIJ498" s="42"/>
      <c r="DIK498" s="42"/>
      <c r="DIL498" s="42"/>
      <c r="DIM498" s="42"/>
      <c r="DIN498" s="42"/>
      <c r="DIO498" s="42"/>
      <c r="DIP498" s="42"/>
      <c r="DIQ498" s="42"/>
      <c r="DIR498" s="42"/>
      <c r="DIS498" s="42"/>
      <c r="DIT498" s="42"/>
      <c r="DIU498" s="42"/>
      <c r="DIV498" s="42"/>
      <c r="DIW498" s="42"/>
      <c r="DIX498" s="42"/>
      <c r="DIY498" s="42"/>
      <c r="DIZ498" s="42"/>
      <c r="DJA498" s="42"/>
      <c r="DJB498" s="42"/>
      <c r="DJC498" s="42"/>
      <c r="DJD498" s="42"/>
      <c r="DJE498" s="42"/>
      <c r="DJF498" s="42"/>
      <c r="DJG498" s="42"/>
      <c r="DJH498" s="42"/>
      <c r="DJI498" s="42"/>
      <c r="DJJ498" s="42"/>
      <c r="DJK498" s="42"/>
      <c r="DJL498" s="42"/>
      <c r="DJM498" s="42"/>
      <c r="DJN498" s="42"/>
      <c r="DJO498" s="42"/>
      <c r="DJP498" s="42"/>
      <c r="DJQ498" s="42"/>
      <c r="DJR498" s="42"/>
      <c r="DJS498" s="42"/>
      <c r="DJT498" s="42"/>
      <c r="DJU498" s="42"/>
      <c r="DJV498" s="42"/>
      <c r="DJW498" s="42"/>
      <c r="DJX498" s="42"/>
      <c r="DJY498" s="42"/>
      <c r="DJZ498" s="42"/>
      <c r="DKA498" s="42"/>
      <c r="DKB498" s="42"/>
      <c r="DKC498" s="42"/>
      <c r="DKD498" s="42"/>
      <c r="DKE498" s="42"/>
      <c r="DKF498" s="42"/>
      <c r="DKG498" s="42"/>
      <c r="DKH498" s="42"/>
      <c r="DKI498" s="42"/>
      <c r="DKJ498" s="42"/>
      <c r="DKK498" s="42"/>
      <c r="DKL498" s="42"/>
      <c r="DKM498" s="42"/>
      <c r="DKN498" s="42"/>
      <c r="DKO498" s="42"/>
      <c r="DKP498" s="42"/>
      <c r="DKQ498" s="42"/>
      <c r="DKR498" s="42"/>
      <c r="DKS498" s="42"/>
      <c r="DKT498" s="42"/>
      <c r="DKU498" s="42"/>
      <c r="DKV498" s="42"/>
      <c r="DKW498" s="42"/>
      <c r="DKX498" s="42"/>
      <c r="DKY498" s="42"/>
      <c r="DKZ498" s="42"/>
      <c r="DLA498" s="42"/>
      <c r="DLB498" s="42"/>
      <c r="DLC498" s="42"/>
      <c r="DLD498" s="42"/>
      <c r="DLE498" s="42"/>
      <c r="DLF498" s="42"/>
      <c r="DLG498" s="42"/>
      <c r="DLH498" s="42"/>
      <c r="DLI498" s="42"/>
      <c r="DLJ498" s="42"/>
      <c r="DLK498" s="42"/>
      <c r="DLL498" s="42"/>
      <c r="DLM498" s="42"/>
      <c r="DLN498" s="42"/>
      <c r="DLO498" s="42"/>
      <c r="DLP498" s="42"/>
      <c r="DLQ498" s="42"/>
      <c r="DLR498" s="42"/>
      <c r="DLS498" s="42"/>
      <c r="DLT498" s="42"/>
      <c r="DLU498" s="42"/>
      <c r="DLV498" s="42"/>
      <c r="DLW498" s="42"/>
      <c r="DLX498" s="42"/>
      <c r="DLY498" s="42"/>
      <c r="DLZ498" s="42"/>
      <c r="DMA498" s="42"/>
      <c r="DMB498" s="42"/>
      <c r="DMC498" s="42"/>
      <c r="DMD498" s="42"/>
      <c r="DME498" s="42"/>
      <c r="DMF498" s="42"/>
      <c r="DMG498" s="42"/>
      <c r="DMH498" s="42"/>
      <c r="DMI498" s="42"/>
      <c r="DMJ498" s="42"/>
      <c r="DMK498" s="42"/>
      <c r="DML498" s="42"/>
      <c r="DMM498" s="42"/>
      <c r="DMN498" s="42"/>
      <c r="DMO498" s="42"/>
      <c r="DMP498" s="42"/>
      <c r="DMQ498" s="42"/>
      <c r="DMR498" s="42"/>
      <c r="DMS498" s="42"/>
      <c r="DMT498" s="42"/>
      <c r="DMU498" s="42"/>
      <c r="DMV498" s="42"/>
      <c r="DMW498" s="42"/>
      <c r="DMX498" s="42"/>
      <c r="DMY498" s="42"/>
      <c r="DMZ498" s="42"/>
      <c r="DNA498" s="42"/>
      <c r="DNB498" s="42"/>
      <c r="DNC498" s="42"/>
      <c r="DND498" s="42"/>
      <c r="DNE498" s="42"/>
      <c r="DNF498" s="42"/>
      <c r="DNG498" s="42"/>
      <c r="DNH498" s="42"/>
      <c r="DNI498" s="42"/>
      <c r="DNJ498" s="42"/>
      <c r="DNK498" s="42"/>
      <c r="DNL498" s="42"/>
      <c r="DNM498" s="42"/>
      <c r="DNN498" s="42"/>
      <c r="DNO498" s="42"/>
      <c r="DNP498" s="42"/>
      <c r="DNQ498" s="42"/>
      <c r="DNR498" s="42"/>
      <c r="DNS498" s="42"/>
      <c r="DNT498" s="42"/>
      <c r="DNU498" s="42"/>
      <c r="DNV498" s="42"/>
      <c r="DNW498" s="42"/>
      <c r="DNX498" s="42"/>
      <c r="DNY498" s="42"/>
      <c r="DNZ498" s="42"/>
      <c r="DOA498" s="42"/>
      <c r="DOB498" s="42"/>
      <c r="DOC498" s="42"/>
      <c r="DOD498" s="42"/>
      <c r="DOE498" s="42"/>
      <c r="DOF498" s="42"/>
      <c r="DOG498" s="42"/>
      <c r="DOH498" s="42"/>
      <c r="DOI498" s="42"/>
      <c r="DOJ498" s="42"/>
      <c r="DOK498" s="42"/>
      <c r="DOL498" s="42"/>
      <c r="DOM498" s="42"/>
      <c r="DON498" s="42"/>
      <c r="DOO498" s="42"/>
      <c r="DOP498" s="42"/>
      <c r="DOQ498" s="42"/>
      <c r="DOR498" s="42"/>
      <c r="DOS498" s="42"/>
      <c r="DOT498" s="42"/>
      <c r="DOU498" s="42"/>
      <c r="DOV498" s="42"/>
      <c r="DOW498" s="42"/>
      <c r="DOX498" s="42"/>
      <c r="DOY498" s="42"/>
      <c r="DOZ498" s="42"/>
      <c r="DPA498" s="42"/>
      <c r="DPB498" s="42"/>
      <c r="DPC498" s="42"/>
      <c r="DPD498" s="42"/>
      <c r="DPE498" s="42"/>
      <c r="DPF498" s="42"/>
      <c r="DPG498" s="42"/>
      <c r="DPH498" s="42"/>
      <c r="DPI498" s="42"/>
      <c r="DPJ498" s="42"/>
      <c r="DPK498" s="42"/>
      <c r="DPL498" s="42"/>
      <c r="DPM498" s="42"/>
      <c r="DPN498" s="42"/>
      <c r="DPO498" s="42"/>
      <c r="DPP498" s="42"/>
      <c r="DPQ498" s="42"/>
      <c r="DPR498" s="42"/>
      <c r="DPS498" s="42"/>
      <c r="DPT498" s="42"/>
      <c r="DPU498" s="42"/>
      <c r="DPV498" s="42"/>
      <c r="DPW498" s="42"/>
      <c r="DPX498" s="42"/>
      <c r="DPY498" s="42"/>
      <c r="DPZ498" s="42"/>
      <c r="DQA498" s="42"/>
      <c r="DQB498" s="42"/>
      <c r="DQC498" s="42"/>
      <c r="DQD498" s="42"/>
      <c r="DQE498" s="42"/>
      <c r="DQF498" s="42"/>
      <c r="DQG498" s="42"/>
      <c r="DQH498" s="42"/>
      <c r="DQI498" s="42"/>
      <c r="DQJ498" s="42"/>
      <c r="DQK498" s="42"/>
      <c r="DQL498" s="42"/>
      <c r="DQM498" s="42"/>
      <c r="DQN498" s="42"/>
      <c r="DQO498" s="42"/>
      <c r="DQP498" s="42"/>
      <c r="DQQ498" s="42"/>
      <c r="DQR498" s="42"/>
      <c r="DQS498" s="42"/>
      <c r="DQT498" s="42"/>
      <c r="DQU498" s="42"/>
      <c r="DQV498" s="42"/>
      <c r="DQW498" s="42"/>
      <c r="DQX498" s="42"/>
      <c r="DQY498" s="42"/>
      <c r="DQZ498" s="42"/>
      <c r="DRA498" s="42"/>
      <c r="DRB498" s="42"/>
      <c r="DRC498" s="42"/>
      <c r="DRD498" s="42"/>
      <c r="DRE498" s="42"/>
      <c r="DRF498" s="42"/>
      <c r="DRG498" s="42"/>
      <c r="DRH498" s="42"/>
      <c r="DRI498" s="42"/>
      <c r="DRJ498" s="42"/>
      <c r="DRK498" s="42"/>
      <c r="DRL498" s="42"/>
      <c r="DRM498" s="42"/>
      <c r="DRN498" s="42"/>
      <c r="DRO498" s="42"/>
      <c r="DRP498" s="42"/>
      <c r="DRQ498" s="42"/>
      <c r="DRR498" s="42"/>
      <c r="DRS498" s="42"/>
      <c r="DRT498" s="42"/>
      <c r="DRU498" s="42"/>
      <c r="DRV498" s="42"/>
      <c r="DRW498" s="42"/>
      <c r="DRX498" s="42"/>
      <c r="DRY498" s="42"/>
      <c r="DRZ498" s="42"/>
      <c r="DSA498" s="42"/>
      <c r="DSB498" s="42"/>
      <c r="DSC498" s="42"/>
      <c r="DSD498" s="42"/>
      <c r="DSE498" s="42"/>
      <c r="DSF498" s="42"/>
      <c r="DSG498" s="42"/>
      <c r="DSH498" s="42"/>
      <c r="DSI498" s="42"/>
      <c r="DSJ498" s="42"/>
      <c r="DSK498" s="42"/>
      <c r="DSL498" s="42"/>
      <c r="DSM498" s="42"/>
      <c r="DSN498" s="42"/>
      <c r="DSO498" s="42"/>
      <c r="DSP498" s="42"/>
      <c r="DSQ498" s="42"/>
      <c r="DSR498" s="42"/>
      <c r="DSS498" s="42"/>
      <c r="DST498" s="42"/>
      <c r="DSU498" s="42"/>
      <c r="DSV498" s="42"/>
      <c r="DSW498" s="42"/>
      <c r="DSX498" s="42"/>
      <c r="DSY498" s="42"/>
      <c r="DSZ498" s="42"/>
      <c r="DTA498" s="42"/>
      <c r="DTB498" s="42"/>
      <c r="DTC498" s="42"/>
      <c r="DTD498" s="42"/>
      <c r="DTE498" s="42"/>
      <c r="DTF498" s="42"/>
      <c r="DTG498" s="42"/>
      <c r="DTH498" s="42"/>
      <c r="DTI498" s="42"/>
      <c r="DTJ498" s="42"/>
      <c r="DTK498" s="42"/>
      <c r="DTL498" s="42"/>
      <c r="DTM498" s="42"/>
      <c r="DTN498" s="42"/>
      <c r="DTO498" s="42"/>
      <c r="DTP498" s="42"/>
      <c r="DTQ498" s="42"/>
      <c r="DTR498" s="42"/>
      <c r="DTS498" s="42"/>
      <c r="DTT498" s="42"/>
      <c r="DTU498" s="42"/>
      <c r="DTV498" s="42"/>
      <c r="DTW498" s="42"/>
      <c r="DTX498" s="42"/>
      <c r="DTY498" s="42"/>
      <c r="DTZ498" s="42"/>
      <c r="DUA498" s="42"/>
      <c r="DUB498" s="42"/>
      <c r="DUC498" s="42"/>
      <c r="DUD498" s="42"/>
      <c r="DUE498" s="42"/>
      <c r="DUF498" s="42"/>
      <c r="DUG498" s="42"/>
      <c r="DUH498" s="42"/>
      <c r="DUI498" s="42"/>
      <c r="DUJ498" s="42"/>
      <c r="DUK498" s="42"/>
      <c r="DUL498" s="42"/>
      <c r="DUM498" s="42"/>
      <c r="DUN498" s="42"/>
      <c r="DUO498" s="42"/>
      <c r="DUP498" s="42"/>
      <c r="DUQ498" s="42"/>
      <c r="DUR498" s="42"/>
      <c r="DUS498" s="42"/>
      <c r="DUT498" s="42"/>
      <c r="DUU498" s="42"/>
      <c r="DUV498" s="42"/>
      <c r="DUW498" s="42"/>
      <c r="DUX498" s="42"/>
      <c r="DUY498" s="42"/>
      <c r="DUZ498" s="42"/>
      <c r="DVA498" s="42"/>
      <c r="DVB498" s="42"/>
      <c r="DVC498" s="42"/>
      <c r="DVD498" s="42"/>
      <c r="DVE498" s="42"/>
      <c r="DVF498" s="42"/>
      <c r="DVG498" s="42"/>
      <c r="DVH498" s="42"/>
      <c r="DVI498" s="42"/>
      <c r="DVJ498" s="42"/>
      <c r="DVK498" s="42"/>
      <c r="DVL498" s="42"/>
      <c r="DVM498" s="42"/>
      <c r="DVN498" s="42"/>
      <c r="DVO498" s="42"/>
      <c r="DVP498" s="42"/>
      <c r="DVQ498" s="42"/>
      <c r="DVR498" s="42"/>
      <c r="DVS498" s="42"/>
      <c r="DVT498" s="42"/>
      <c r="DVU498" s="42"/>
      <c r="DVV498" s="42"/>
      <c r="DVW498" s="42"/>
      <c r="DVX498" s="42"/>
      <c r="DVY498" s="42"/>
      <c r="DVZ498" s="42"/>
      <c r="DWA498" s="42"/>
      <c r="DWB498" s="42"/>
      <c r="DWC498" s="42"/>
      <c r="DWD498" s="42"/>
      <c r="DWE498" s="42"/>
      <c r="DWF498" s="42"/>
      <c r="DWG498" s="42"/>
      <c r="DWH498" s="42"/>
      <c r="DWI498" s="42"/>
      <c r="DWJ498" s="42"/>
      <c r="DWK498" s="42"/>
      <c r="DWL498" s="42"/>
      <c r="DWM498" s="42"/>
      <c r="DWN498" s="42"/>
      <c r="DWO498" s="42"/>
      <c r="DWP498" s="42"/>
      <c r="DWQ498" s="42"/>
      <c r="DWR498" s="42"/>
      <c r="DWS498" s="42"/>
      <c r="DWT498" s="42"/>
      <c r="DWU498" s="42"/>
      <c r="DWV498" s="42"/>
      <c r="DWW498" s="42"/>
      <c r="DWX498" s="42"/>
      <c r="DWY498" s="42"/>
      <c r="DWZ498" s="42"/>
      <c r="DXA498" s="42"/>
      <c r="DXB498" s="42"/>
      <c r="DXC498" s="42"/>
      <c r="DXD498" s="42"/>
      <c r="DXE498" s="42"/>
      <c r="DXF498" s="42"/>
      <c r="DXG498" s="42"/>
      <c r="DXH498" s="42"/>
      <c r="DXI498" s="42"/>
      <c r="DXJ498" s="42"/>
      <c r="DXK498" s="42"/>
      <c r="DXL498" s="42"/>
      <c r="DXM498" s="42"/>
      <c r="DXN498" s="42"/>
      <c r="DXO498" s="42"/>
      <c r="DXP498" s="42"/>
      <c r="DXQ498" s="42"/>
      <c r="DXR498" s="42"/>
      <c r="DXS498" s="42"/>
      <c r="DXT498" s="42"/>
      <c r="DXU498" s="42"/>
      <c r="DXV498" s="42"/>
      <c r="DXW498" s="42"/>
      <c r="DXX498" s="42"/>
      <c r="DXY498" s="42"/>
      <c r="DXZ498" s="42"/>
      <c r="DYA498" s="42"/>
      <c r="DYB498" s="42"/>
      <c r="DYC498" s="42"/>
      <c r="DYD498" s="42"/>
      <c r="DYE498" s="42"/>
      <c r="DYF498" s="42"/>
      <c r="DYG498" s="42"/>
      <c r="DYH498" s="42"/>
      <c r="DYI498" s="42"/>
      <c r="DYJ498" s="42"/>
      <c r="DYK498" s="42"/>
      <c r="DYL498" s="42"/>
      <c r="DYM498" s="42"/>
      <c r="DYN498" s="42"/>
      <c r="DYO498" s="42"/>
      <c r="DYP498" s="42"/>
      <c r="DYQ498" s="42"/>
      <c r="DYR498" s="42"/>
      <c r="DYS498" s="42"/>
      <c r="DYT498" s="42"/>
      <c r="DYU498" s="42"/>
      <c r="DYV498" s="42"/>
      <c r="DYW498" s="42"/>
      <c r="DYX498" s="42"/>
      <c r="DYY498" s="42"/>
      <c r="DYZ498" s="42"/>
      <c r="DZA498" s="42"/>
      <c r="DZB498" s="42"/>
      <c r="DZC498" s="42"/>
      <c r="DZD498" s="42"/>
      <c r="DZE498" s="42"/>
      <c r="DZF498" s="42"/>
      <c r="DZG498" s="42"/>
      <c r="DZH498" s="42"/>
      <c r="DZI498" s="42"/>
      <c r="DZJ498" s="42"/>
      <c r="DZK498" s="42"/>
      <c r="DZL498" s="42"/>
      <c r="DZM498" s="42"/>
      <c r="DZN498" s="42"/>
      <c r="DZO498" s="42"/>
      <c r="DZP498" s="42"/>
      <c r="DZQ498" s="42"/>
      <c r="DZR498" s="42"/>
      <c r="DZS498" s="42"/>
      <c r="DZT498" s="42"/>
      <c r="DZU498" s="42"/>
      <c r="DZV498" s="42"/>
      <c r="DZW498" s="42"/>
      <c r="DZX498" s="42"/>
      <c r="DZY498" s="42"/>
      <c r="DZZ498" s="42"/>
      <c r="EAA498" s="42"/>
      <c r="EAB498" s="42"/>
      <c r="EAC498" s="42"/>
      <c r="EAD498" s="42"/>
      <c r="EAE498" s="42"/>
      <c r="EAF498" s="42"/>
      <c r="EAG498" s="42"/>
      <c r="EAH498" s="42"/>
      <c r="EAI498" s="42"/>
      <c r="EAJ498" s="42"/>
      <c r="EAK498" s="42"/>
      <c r="EAL498" s="42"/>
      <c r="EAM498" s="42"/>
      <c r="EAN498" s="42"/>
      <c r="EAO498" s="42"/>
      <c r="EAP498" s="42"/>
      <c r="EAQ498" s="42"/>
      <c r="EAR498" s="42"/>
      <c r="EAS498" s="42"/>
      <c r="EAT498" s="42"/>
      <c r="EAU498" s="42"/>
      <c r="EAV498" s="42"/>
      <c r="EAW498" s="42"/>
      <c r="EAX498" s="42"/>
      <c r="EAY498" s="42"/>
      <c r="EAZ498" s="42"/>
      <c r="EBA498" s="42"/>
      <c r="EBB498" s="42"/>
      <c r="EBC498" s="42"/>
      <c r="EBD498" s="42"/>
      <c r="EBE498" s="42"/>
      <c r="EBF498" s="42"/>
      <c r="EBG498" s="42"/>
      <c r="EBH498" s="42"/>
      <c r="EBI498" s="42"/>
      <c r="EBJ498" s="42"/>
      <c r="EBK498" s="42"/>
      <c r="EBL498" s="42"/>
      <c r="EBM498" s="42"/>
      <c r="EBN498" s="42"/>
      <c r="EBO498" s="42"/>
      <c r="EBP498" s="42"/>
      <c r="EBQ498" s="42"/>
      <c r="EBR498" s="42"/>
      <c r="EBS498" s="42"/>
      <c r="EBT498" s="42"/>
      <c r="EBU498" s="42"/>
      <c r="EBV498" s="42"/>
      <c r="EBW498" s="42"/>
      <c r="EBX498" s="42"/>
      <c r="EBY498" s="42"/>
      <c r="EBZ498" s="42"/>
      <c r="ECA498" s="42"/>
      <c r="ECB498" s="42"/>
      <c r="ECC498" s="42"/>
      <c r="ECD498" s="42"/>
      <c r="ECE498" s="42"/>
      <c r="ECF498" s="42"/>
      <c r="ECG498" s="42"/>
      <c r="ECH498" s="42"/>
      <c r="ECI498" s="42"/>
      <c r="ECJ498" s="42"/>
      <c r="ECK498" s="42"/>
      <c r="ECL498" s="42"/>
      <c r="ECM498" s="42"/>
      <c r="ECN498" s="42"/>
      <c r="ECO498" s="42"/>
      <c r="ECP498" s="42"/>
      <c r="ECQ498" s="42"/>
      <c r="ECR498" s="42"/>
      <c r="ECS498" s="42"/>
      <c r="ECT498" s="42"/>
      <c r="ECU498" s="42"/>
      <c r="ECV498" s="42"/>
      <c r="ECW498" s="42"/>
      <c r="ECX498" s="42"/>
      <c r="ECY498" s="42"/>
      <c r="ECZ498" s="42"/>
      <c r="EDA498" s="42"/>
      <c r="EDB498" s="42"/>
      <c r="EDC498" s="42"/>
      <c r="EDD498" s="42"/>
      <c r="EDE498" s="42"/>
      <c r="EDF498" s="42"/>
      <c r="EDG498" s="42"/>
      <c r="EDH498" s="42"/>
      <c r="EDI498" s="42"/>
      <c r="EDJ498" s="42"/>
      <c r="EDK498" s="42"/>
      <c r="EDL498" s="42"/>
      <c r="EDM498" s="42"/>
      <c r="EDN498" s="42"/>
      <c r="EDO498" s="42"/>
      <c r="EDP498" s="42"/>
      <c r="EDQ498" s="42"/>
      <c r="EDR498" s="42"/>
      <c r="EDS498" s="42"/>
      <c r="EDT498" s="42"/>
      <c r="EDU498" s="42"/>
      <c r="EDV498" s="42"/>
      <c r="EDW498" s="42"/>
      <c r="EDX498" s="42"/>
      <c r="EDY498" s="42"/>
      <c r="EDZ498" s="42"/>
      <c r="EEA498" s="42"/>
      <c r="EEB498" s="42"/>
      <c r="EEC498" s="42"/>
      <c r="EED498" s="42"/>
      <c r="EEE498" s="42"/>
      <c r="EEF498" s="42"/>
      <c r="EEG498" s="42"/>
      <c r="EEH498" s="42"/>
      <c r="EEI498" s="42"/>
      <c r="EEJ498" s="42"/>
      <c r="EEK498" s="42"/>
      <c r="EEL498" s="42"/>
      <c r="EEM498" s="42"/>
      <c r="EEN498" s="42"/>
      <c r="EEO498" s="42"/>
      <c r="EEP498" s="42"/>
      <c r="EEQ498" s="42"/>
      <c r="EER498" s="42"/>
      <c r="EES498" s="42"/>
      <c r="EET498" s="42"/>
      <c r="EEU498" s="42"/>
      <c r="EEV498" s="42"/>
      <c r="EEW498" s="42"/>
      <c r="EEX498" s="42"/>
      <c r="EEY498" s="42"/>
      <c r="EEZ498" s="42"/>
      <c r="EFA498" s="42"/>
      <c r="EFB498" s="42"/>
      <c r="EFC498" s="42"/>
      <c r="EFD498" s="42"/>
      <c r="EFE498" s="42"/>
      <c r="EFF498" s="42"/>
      <c r="EFG498" s="42"/>
      <c r="EFH498" s="42"/>
      <c r="EFI498" s="42"/>
      <c r="EFJ498" s="42"/>
      <c r="EFK498" s="42"/>
      <c r="EFL498" s="42"/>
      <c r="EFM498" s="42"/>
      <c r="EFN498" s="42"/>
      <c r="EFO498" s="42"/>
      <c r="EFP498" s="42"/>
      <c r="EFQ498" s="42"/>
      <c r="EFR498" s="42"/>
      <c r="EFS498" s="42"/>
      <c r="EFT498" s="42"/>
      <c r="EFU498" s="42"/>
      <c r="EFV498" s="42"/>
      <c r="EFW498" s="42"/>
      <c r="EFX498" s="42"/>
      <c r="EFY498" s="42"/>
      <c r="EFZ498" s="42"/>
      <c r="EGA498" s="42"/>
      <c r="EGB498" s="42"/>
      <c r="EGC498" s="42"/>
      <c r="EGD498" s="42"/>
      <c r="EGE498" s="42"/>
      <c r="EGF498" s="42"/>
      <c r="EGG498" s="42"/>
      <c r="EGH498" s="42"/>
      <c r="EGI498" s="42"/>
      <c r="EGJ498" s="42"/>
      <c r="EGK498" s="42"/>
      <c r="EGL498" s="42"/>
      <c r="EGM498" s="42"/>
      <c r="EGN498" s="42"/>
      <c r="EGO498" s="42"/>
      <c r="EGP498" s="42"/>
      <c r="EGQ498" s="42"/>
      <c r="EGR498" s="42"/>
      <c r="EGS498" s="42"/>
      <c r="EGT498" s="42"/>
      <c r="EGU498" s="42"/>
      <c r="EGV498" s="42"/>
      <c r="EGW498" s="42"/>
      <c r="EGX498" s="42"/>
      <c r="EGY498" s="42"/>
      <c r="EGZ498" s="42"/>
      <c r="EHA498" s="42"/>
      <c r="EHB498" s="42"/>
      <c r="EHC498" s="42"/>
      <c r="EHD498" s="42"/>
      <c r="EHE498" s="42"/>
      <c r="EHF498" s="42"/>
      <c r="EHG498" s="42"/>
      <c r="EHH498" s="42"/>
      <c r="EHI498" s="42"/>
      <c r="EHJ498" s="42"/>
      <c r="EHK498" s="42"/>
      <c r="EHL498" s="42"/>
      <c r="EHM498" s="42"/>
      <c r="EHN498" s="42"/>
      <c r="EHO498" s="42"/>
      <c r="EHP498" s="42"/>
      <c r="EHQ498" s="42"/>
      <c r="EHR498" s="42"/>
      <c r="EHS498" s="42"/>
      <c r="EHT498" s="42"/>
      <c r="EHU498" s="42"/>
      <c r="EHV498" s="42"/>
      <c r="EHW498" s="42"/>
      <c r="EHX498" s="42"/>
      <c r="EHY498" s="42"/>
      <c r="EHZ498" s="42"/>
      <c r="EIA498" s="42"/>
      <c r="EIB498" s="42"/>
      <c r="EIC498" s="42"/>
      <c r="EID498" s="42"/>
      <c r="EIE498" s="42"/>
      <c r="EIF498" s="42"/>
      <c r="EIG498" s="42"/>
      <c r="EIH498" s="42"/>
      <c r="EII498" s="42"/>
      <c r="EIJ498" s="42"/>
      <c r="EIK498" s="42"/>
      <c r="EIL498" s="42"/>
      <c r="EIM498" s="42"/>
      <c r="EIN498" s="42"/>
      <c r="EIO498" s="42"/>
      <c r="EIP498" s="42"/>
      <c r="EIQ498" s="42"/>
      <c r="EIR498" s="42"/>
      <c r="EIS498" s="42"/>
      <c r="EIT498" s="42"/>
      <c r="EIU498" s="42"/>
      <c r="EIV498" s="42"/>
      <c r="EIW498" s="42"/>
      <c r="EIX498" s="42"/>
      <c r="EIY498" s="42"/>
      <c r="EIZ498" s="42"/>
      <c r="EJA498" s="42"/>
      <c r="EJB498" s="42"/>
      <c r="EJC498" s="42"/>
      <c r="EJD498" s="42"/>
      <c r="EJE498" s="42"/>
      <c r="EJF498" s="42"/>
      <c r="EJG498" s="42"/>
      <c r="EJH498" s="42"/>
      <c r="EJI498" s="42"/>
      <c r="EJJ498" s="42"/>
      <c r="EJK498" s="42"/>
      <c r="EJL498" s="42"/>
      <c r="EJM498" s="42"/>
      <c r="EJN498" s="42"/>
      <c r="EJO498" s="42"/>
      <c r="EJP498" s="42"/>
      <c r="EJQ498" s="42"/>
      <c r="EJR498" s="42"/>
      <c r="EJS498" s="42"/>
      <c r="EJT498" s="42"/>
      <c r="EJU498" s="42"/>
      <c r="EJV498" s="42"/>
      <c r="EJW498" s="42"/>
      <c r="EJX498" s="42"/>
      <c r="EJY498" s="42"/>
      <c r="EJZ498" s="42"/>
      <c r="EKA498" s="42"/>
      <c r="EKB498" s="42"/>
      <c r="EKC498" s="42"/>
      <c r="EKD498" s="42"/>
      <c r="EKE498" s="42"/>
      <c r="EKF498" s="42"/>
      <c r="EKG498" s="42"/>
      <c r="EKH498" s="42"/>
      <c r="EKI498" s="42"/>
      <c r="EKJ498" s="42"/>
      <c r="EKK498" s="42"/>
      <c r="EKL498" s="42"/>
      <c r="EKM498" s="42"/>
      <c r="EKN498" s="42"/>
      <c r="EKO498" s="42"/>
      <c r="EKP498" s="42"/>
      <c r="EKQ498" s="42"/>
      <c r="EKR498" s="42"/>
      <c r="EKS498" s="42"/>
      <c r="EKT498" s="42"/>
      <c r="EKU498" s="42"/>
      <c r="EKV498" s="42"/>
      <c r="EKW498" s="42"/>
      <c r="EKX498" s="42"/>
      <c r="EKY498" s="42"/>
      <c r="EKZ498" s="42"/>
      <c r="ELA498" s="42"/>
      <c r="ELB498" s="42"/>
      <c r="ELC498" s="42"/>
      <c r="ELD498" s="42"/>
      <c r="ELE498" s="42"/>
      <c r="ELF498" s="42"/>
      <c r="ELG498" s="42"/>
      <c r="ELH498" s="42"/>
      <c r="ELI498" s="42"/>
      <c r="ELJ498" s="42"/>
      <c r="ELK498" s="42"/>
      <c r="ELL498" s="42"/>
      <c r="ELM498" s="42"/>
      <c r="ELN498" s="42"/>
      <c r="ELO498" s="42"/>
      <c r="ELP498" s="42"/>
      <c r="ELQ498" s="42"/>
      <c r="ELR498" s="42"/>
      <c r="ELS498" s="42"/>
      <c r="ELT498" s="42"/>
      <c r="ELU498" s="42"/>
      <c r="ELV498" s="42"/>
      <c r="ELW498" s="42"/>
      <c r="ELX498" s="42"/>
      <c r="ELY498" s="42"/>
      <c r="ELZ498" s="42"/>
      <c r="EMA498" s="42"/>
      <c r="EMB498" s="42"/>
      <c r="EMC498" s="42"/>
      <c r="EMD498" s="42"/>
      <c r="EME498" s="42"/>
      <c r="EMF498" s="42"/>
      <c r="EMG498" s="42"/>
      <c r="EMH498" s="42"/>
      <c r="EMI498" s="42"/>
      <c r="EMJ498" s="42"/>
      <c r="EMK498" s="42"/>
      <c r="EML498" s="42"/>
      <c r="EMM498" s="42"/>
      <c r="EMN498" s="42"/>
      <c r="EMO498" s="42"/>
      <c r="EMP498" s="42"/>
      <c r="EMQ498" s="42"/>
      <c r="EMR498" s="42"/>
      <c r="EMS498" s="42"/>
      <c r="EMT498" s="42"/>
      <c r="EMU498" s="42"/>
      <c r="EMV498" s="42"/>
      <c r="EMW498" s="42"/>
      <c r="EMX498" s="42"/>
      <c r="EMY498" s="42"/>
      <c r="EMZ498" s="42"/>
      <c r="ENA498" s="42"/>
      <c r="ENB498" s="42"/>
      <c r="ENC498" s="42"/>
      <c r="END498" s="42"/>
      <c r="ENE498" s="42"/>
      <c r="ENF498" s="42"/>
      <c r="ENG498" s="42"/>
      <c r="ENH498" s="42"/>
      <c r="ENI498" s="42"/>
      <c r="ENJ498" s="42"/>
      <c r="ENK498" s="42"/>
      <c r="ENL498" s="42"/>
      <c r="ENM498" s="42"/>
      <c r="ENN498" s="42"/>
      <c r="ENO498" s="42"/>
      <c r="ENP498" s="42"/>
      <c r="ENQ498" s="42"/>
      <c r="ENR498" s="42"/>
      <c r="ENS498" s="42"/>
      <c r="ENT498" s="42"/>
      <c r="ENU498" s="42"/>
      <c r="ENV498" s="42"/>
      <c r="ENW498" s="42"/>
      <c r="ENX498" s="42"/>
      <c r="ENY498" s="42"/>
      <c r="ENZ498" s="42"/>
      <c r="EOA498" s="42"/>
      <c r="EOB498" s="42"/>
      <c r="EOC498" s="42"/>
      <c r="EOD498" s="42"/>
      <c r="EOE498" s="42"/>
      <c r="EOF498" s="42"/>
      <c r="EOG498" s="42"/>
      <c r="EOH498" s="42"/>
      <c r="EOI498" s="42"/>
      <c r="EOJ498" s="42"/>
      <c r="EOK498" s="42"/>
      <c r="EOL498" s="42"/>
      <c r="EOM498" s="42"/>
      <c r="EON498" s="42"/>
      <c r="EOO498" s="42"/>
      <c r="EOP498" s="42"/>
      <c r="EOQ498" s="42"/>
      <c r="EOR498" s="42"/>
      <c r="EOS498" s="42"/>
      <c r="EOT498" s="42"/>
      <c r="EOU498" s="42"/>
      <c r="EOV498" s="42"/>
      <c r="EOW498" s="42"/>
      <c r="EOX498" s="42"/>
      <c r="EOY498" s="42"/>
      <c r="EOZ498" s="42"/>
      <c r="EPA498" s="42"/>
      <c r="EPB498" s="42"/>
      <c r="EPC498" s="42"/>
      <c r="EPD498" s="42"/>
      <c r="EPE498" s="42"/>
      <c r="EPF498" s="42"/>
      <c r="EPG498" s="42"/>
      <c r="EPH498" s="42"/>
      <c r="EPI498" s="42"/>
      <c r="EPJ498" s="42"/>
      <c r="EPK498" s="42"/>
      <c r="EPL498" s="42"/>
      <c r="EPM498" s="42"/>
      <c r="EPN498" s="42"/>
      <c r="EPO498" s="42"/>
      <c r="EPP498" s="42"/>
      <c r="EPQ498" s="42"/>
      <c r="EPR498" s="42"/>
      <c r="EPS498" s="42"/>
      <c r="EPT498" s="42"/>
      <c r="EPU498" s="42"/>
      <c r="EPV498" s="42"/>
      <c r="EPW498" s="42"/>
      <c r="EPX498" s="42"/>
      <c r="EPY498" s="42"/>
      <c r="EPZ498" s="42"/>
      <c r="EQA498" s="42"/>
      <c r="EQB498" s="42"/>
      <c r="EQC498" s="42"/>
      <c r="EQD498" s="42"/>
      <c r="EQE498" s="42"/>
      <c r="EQF498" s="42"/>
      <c r="EQG498" s="42"/>
      <c r="EQH498" s="42"/>
      <c r="EQI498" s="42"/>
      <c r="EQJ498" s="42"/>
      <c r="EQK498" s="42"/>
      <c r="EQL498" s="42"/>
      <c r="EQM498" s="42"/>
      <c r="EQN498" s="42"/>
      <c r="EQO498" s="42"/>
      <c r="EQP498" s="42"/>
      <c r="EQQ498" s="42"/>
      <c r="EQR498" s="42"/>
      <c r="EQS498" s="42"/>
      <c r="EQT498" s="42"/>
      <c r="EQU498" s="42"/>
      <c r="EQV498" s="42"/>
      <c r="EQW498" s="42"/>
      <c r="EQX498" s="42"/>
      <c r="EQY498" s="42"/>
      <c r="EQZ498" s="42"/>
      <c r="ERA498" s="42"/>
      <c r="ERB498" s="42"/>
      <c r="ERC498" s="42"/>
      <c r="ERD498" s="42"/>
      <c r="ERE498" s="42"/>
      <c r="ERF498" s="42"/>
      <c r="ERG498" s="42"/>
      <c r="ERH498" s="42"/>
      <c r="ERI498" s="42"/>
      <c r="ERJ498" s="42"/>
      <c r="ERK498" s="42"/>
      <c r="ERL498" s="42"/>
      <c r="ERM498" s="42"/>
      <c r="ERN498" s="42"/>
      <c r="ERO498" s="42"/>
      <c r="ERP498" s="42"/>
      <c r="ERQ498" s="42"/>
      <c r="ERR498" s="42"/>
      <c r="ERS498" s="42"/>
      <c r="ERT498" s="42"/>
      <c r="ERU498" s="42"/>
      <c r="ERV498" s="42"/>
      <c r="ERW498" s="42"/>
      <c r="ERX498" s="42"/>
      <c r="ERY498" s="42"/>
      <c r="ERZ498" s="42"/>
      <c r="ESA498" s="42"/>
      <c r="ESB498" s="42"/>
      <c r="ESC498" s="42"/>
      <c r="ESD498" s="42"/>
      <c r="ESE498" s="42"/>
      <c r="ESF498" s="42"/>
      <c r="ESG498" s="42"/>
      <c r="ESH498" s="42"/>
      <c r="ESI498" s="42"/>
      <c r="ESJ498" s="42"/>
      <c r="ESK498" s="42"/>
      <c r="ESL498" s="42"/>
      <c r="ESM498" s="42"/>
      <c r="ESN498" s="42"/>
      <c r="ESO498" s="42"/>
      <c r="ESP498" s="42"/>
      <c r="ESQ498" s="42"/>
      <c r="ESR498" s="42"/>
      <c r="ESS498" s="42"/>
      <c r="EST498" s="42"/>
      <c r="ESU498" s="42"/>
      <c r="ESV498" s="42"/>
      <c r="ESW498" s="42"/>
      <c r="ESX498" s="42"/>
      <c r="ESY498" s="42"/>
      <c r="ESZ498" s="42"/>
      <c r="ETA498" s="42"/>
      <c r="ETB498" s="42"/>
      <c r="ETC498" s="42"/>
      <c r="ETD498" s="42"/>
      <c r="ETE498" s="42"/>
      <c r="ETF498" s="42"/>
      <c r="ETG498" s="42"/>
      <c r="ETH498" s="42"/>
      <c r="ETI498" s="42"/>
      <c r="ETJ498" s="42"/>
      <c r="ETK498" s="42"/>
      <c r="ETL498" s="42"/>
      <c r="ETM498" s="42"/>
      <c r="ETN498" s="42"/>
      <c r="ETO498" s="42"/>
      <c r="ETP498" s="42"/>
      <c r="ETQ498" s="42"/>
      <c r="ETR498" s="42"/>
      <c r="ETS498" s="42"/>
      <c r="ETT498" s="42"/>
      <c r="ETU498" s="42"/>
      <c r="ETV498" s="42"/>
      <c r="ETW498" s="42"/>
      <c r="ETX498" s="42"/>
      <c r="ETY498" s="42"/>
      <c r="ETZ498" s="42"/>
      <c r="EUA498" s="42"/>
      <c r="EUB498" s="42"/>
      <c r="EUC498" s="42"/>
      <c r="EUD498" s="42"/>
      <c r="EUE498" s="42"/>
      <c r="EUF498" s="42"/>
      <c r="EUG498" s="42"/>
      <c r="EUH498" s="42"/>
      <c r="EUI498" s="42"/>
      <c r="EUJ498" s="42"/>
      <c r="EUK498" s="42"/>
      <c r="EUL498" s="42"/>
      <c r="EUM498" s="42"/>
      <c r="EUN498" s="42"/>
      <c r="EUO498" s="42"/>
      <c r="EUP498" s="42"/>
      <c r="EUQ498" s="42"/>
      <c r="EUR498" s="42"/>
      <c r="EUS498" s="42"/>
      <c r="EUT498" s="42"/>
      <c r="EUU498" s="42"/>
      <c r="EUV498" s="42"/>
      <c r="EUW498" s="42"/>
      <c r="EUX498" s="42"/>
      <c r="EUY498" s="42"/>
      <c r="EUZ498" s="42"/>
      <c r="EVA498" s="42"/>
      <c r="EVB498" s="42"/>
      <c r="EVC498" s="42"/>
      <c r="EVD498" s="42"/>
      <c r="EVE498" s="42"/>
      <c r="EVF498" s="42"/>
      <c r="EVG498" s="42"/>
      <c r="EVH498" s="42"/>
      <c r="EVI498" s="42"/>
      <c r="EVJ498" s="42"/>
      <c r="EVK498" s="42"/>
      <c r="EVL498" s="42"/>
      <c r="EVM498" s="42"/>
      <c r="EVN498" s="42"/>
      <c r="EVO498" s="42"/>
      <c r="EVP498" s="42"/>
      <c r="EVQ498" s="42"/>
      <c r="EVR498" s="42"/>
      <c r="EVS498" s="42"/>
      <c r="EVT498" s="42"/>
      <c r="EVU498" s="42"/>
      <c r="EVV498" s="42"/>
      <c r="EVW498" s="42"/>
      <c r="EVX498" s="42"/>
      <c r="EVY498" s="42"/>
      <c r="EVZ498" s="42"/>
      <c r="EWA498" s="42"/>
      <c r="EWB498" s="42"/>
      <c r="EWC498" s="42"/>
      <c r="EWD498" s="42"/>
      <c r="EWE498" s="42"/>
      <c r="EWF498" s="42"/>
      <c r="EWG498" s="42"/>
      <c r="EWH498" s="42"/>
      <c r="EWI498" s="42"/>
      <c r="EWJ498" s="42"/>
      <c r="EWK498" s="42"/>
      <c r="EWL498" s="42"/>
      <c r="EWM498" s="42"/>
      <c r="EWN498" s="42"/>
      <c r="EWO498" s="42"/>
      <c r="EWP498" s="42"/>
      <c r="EWQ498" s="42"/>
      <c r="EWR498" s="42"/>
      <c r="EWS498" s="42"/>
      <c r="EWT498" s="42"/>
      <c r="EWU498" s="42"/>
      <c r="EWV498" s="42"/>
      <c r="EWW498" s="42"/>
      <c r="EWX498" s="42"/>
      <c r="EWY498" s="42"/>
      <c r="EWZ498" s="42"/>
      <c r="EXA498" s="42"/>
      <c r="EXB498" s="42"/>
      <c r="EXC498" s="42"/>
      <c r="EXD498" s="42"/>
      <c r="EXE498" s="42"/>
      <c r="EXF498" s="42"/>
      <c r="EXG498" s="42"/>
      <c r="EXH498" s="42"/>
      <c r="EXI498" s="42"/>
      <c r="EXJ498" s="42"/>
      <c r="EXK498" s="42"/>
      <c r="EXL498" s="42"/>
      <c r="EXM498" s="42"/>
      <c r="EXN498" s="42"/>
      <c r="EXO498" s="42"/>
      <c r="EXP498" s="42"/>
      <c r="EXQ498" s="42"/>
      <c r="EXR498" s="42"/>
      <c r="EXS498" s="42"/>
      <c r="EXT498" s="42"/>
      <c r="EXU498" s="42"/>
      <c r="EXV498" s="42"/>
      <c r="EXW498" s="42"/>
      <c r="EXX498" s="42"/>
      <c r="EXY498" s="42"/>
      <c r="EXZ498" s="42"/>
      <c r="EYA498" s="42"/>
      <c r="EYB498" s="42"/>
      <c r="EYC498" s="42"/>
      <c r="EYD498" s="42"/>
      <c r="EYE498" s="42"/>
      <c r="EYF498" s="42"/>
      <c r="EYG498" s="42"/>
      <c r="EYH498" s="42"/>
      <c r="EYI498" s="42"/>
      <c r="EYJ498" s="42"/>
      <c r="EYK498" s="42"/>
      <c r="EYL498" s="42"/>
      <c r="EYM498" s="42"/>
      <c r="EYN498" s="42"/>
      <c r="EYO498" s="42"/>
      <c r="EYP498" s="42"/>
      <c r="EYQ498" s="42"/>
      <c r="EYR498" s="42"/>
      <c r="EYS498" s="42"/>
      <c r="EYT498" s="42"/>
      <c r="EYU498" s="42"/>
      <c r="EYV498" s="42"/>
      <c r="EYW498" s="42"/>
      <c r="EYX498" s="42"/>
      <c r="EYY498" s="42"/>
      <c r="EYZ498" s="42"/>
      <c r="EZA498" s="42"/>
      <c r="EZB498" s="42"/>
      <c r="EZC498" s="42"/>
      <c r="EZD498" s="42"/>
      <c r="EZE498" s="42"/>
      <c r="EZF498" s="42"/>
      <c r="EZG498" s="42"/>
      <c r="EZH498" s="42"/>
      <c r="EZI498" s="42"/>
      <c r="EZJ498" s="42"/>
      <c r="EZK498" s="42"/>
      <c r="EZL498" s="42"/>
      <c r="EZM498" s="42"/>
      <c r="EZN498" s="42"/>
      <c r="EZO498" s="42"/>
      <c r="EZP498" s="42"/>
      <c r="EZQ498" s="42"/>
      <c r="EZR498" s="42"/>
      <c r="EZS498" s="42"/>
      <c r="EZT498" s="42"/>
      <c r="EZU498" s="42"/>
      <c r="EZV498" s="42"/>
      <c r="EZW498" s="42"/>
      <c r="EZX498" s="42"/>
      <c r="EZY498" s="42"/>
      <c r="EZZ498" s="42"/>
      <c r="FAA498" s="42"/>
      <c r="FAB498" s="42"/>
      <c r="FAC498" s="42"/>
      <c r="FAD498" s="42"/>
      <c r="FAE498" s="42"/>
      <c r="FAF498" s="42"/>
      <c r="FAG498" s="42"/>
      <c r="FAH498" s="42"/>
      <c r="FAI498" s="42"/>
      <c r="FAJ498" s="42"/>
      <c r="FAK498" s="42"/>
      <c r="FAL498" s="42"/>
      <c r="FAM498" s="42"/>
      <c r="FAN498" s="42"/>
      <c r="FAO498" s="42"/>
      <c r="FAP498" s="42"/>
      <c r="FAQ498" s="42"/>
      <c r="FAR498" s="42"/>
      <c r="FAS498" s="42"/>
      <c r="FAT498" s="42"/>
      <c r="FAU498" s="42"/>
      <c r="FAV498" s="42"/>
      <c r="FAW498" s="42"/>
      <c r="FAX498" s="42"/>
      <c r="FAY498" s="42"/>
      <c r="FAZ498" s="42"/>
      <c r="FBA498" s="42"/>
      <c r="FBB498" s="42"/>
      <c r="FBC498" s="42"/>
      <c r="FBD498" s="42"/>
      <c r="FBE498" s="42"/>
      <c r="FBF498" s="42"/>
      <c r="FBG498" s="42"/>
      <c r="FBH498" s="42"/>
      <c r="FBI498" s="42"/>
      <c r="FBJ498" s="42"/>
      <c r="FBK498" s="42"/>
      <c r="FBL498" s="42"/>
      <c r="FBM498" s="42"/>
      <c r="FBN498" s="42"/>
      <c r="FBO498" s="42"/>
      <c r="FBP498" s="42"/>
      <c r="FBQ498" s="42"/>
      <c r="FBR498" s="42"/>
      <c r="FBS498" s="42"/>
      <c r="FBT498" s="42"/>
      <c r="FBU498" s="42"/>
      <c r="FBV498" s="42"/>
      <c r="FBW498" s="42"/>
      <c r="FBX498" s="42"/>
      <c r="FBY498" s="42"/>
      <c r="FBZ498" s="42"/>
      <c r="FCA498" s="42"/>
      <c r="FCB498" s="42"/>
      <c r="FCC498" s="42"/>
      <c r="FCD498" s="42"/>
      <c r="FCE498" s="42"/>
      <c r="FCF498" s="42"/>
      <c r="FCG498" s="42"/>
      <c r="FCH498" s="42"/>
      <c r="FCI498" s="42"/>
      <c r="FCJ498" s="42"/>
      <c r="FCK498" s="42"/>
      <c r="FCL498" s="42"/>
      <c r="FCM498" s="42"/>
      <c r="FCN498" s="42"/>
      <c r="FCO498" s="42"/>
      <c r="FCP498" s="42"/>
      <c r="FCQ498" s="42"/>
      <c r="FCR498" s="42"/>
      <c r="FCS498" s="42"/>
      <c r="FCT498" s="42"/>
      <c r="FCU498" s="42"/>
      <c r="FCV498" s="42"/>
      <c r="FCW498" s="42"/>
      <c r="FCX498" s="42"/>
      <c r="FCY498" s="42"/>
      <c r="FCZ498" s="42"/>
      <c r="FDA498" s="42"/>
      <c r="FDB498" s="42"/>
      <c r="FDC498" s="42"/>
      <c r="FDD498" s="42"/>
      <c r="FDE498" s="42"/>
      <c r="FDF498" s="42"/>
      <c r="FDG498" s="42"/>
      <c r="FDH498" s="42"/>
      <c r="FDI498" s="42"/>
      <c r="FDJ498" s="42"/>
      <c r="FDK498" s="42"/>
      <c r="FDL498" s="42"/>
      <c r="FDM498" s="42"/>
      <c r="FDN498" s="42"/>
      <c r="FDO498" s="42"/>
      <c r="FDP498" s="42"/>
      <c r="FDQ498" s="42"/>
      <c r="FDR498" s="42"/>
      <c r="FDS498" s="42"/>
      <c r="FDT498" s="42"/>
      <c r="FDU498" s="42"/>
      <c r="FDV498" s="42"/>
      <c r="FDW498" s="42"/>
      <c r="FDX498" s="42"/>
      <c r="FDY498" s="42"/>
      <c r="FDZ498" s="42"/>
      <c r="FEA498" s="42"/>
      <c r="FEB498" s="42"/>
      <c r="FEC498" s="42"/>
      <c r="FED498" s="42"/>
      <c r="FEE498" s="42"/>
      <c r="FEF498" s="42"/>
      <c r="FEG498" s="42"/>
      <c r="FEH498" s="42"/>
      <c r="FEI498" s="42"/>
      <c r="FEJ498" s="42"/>
      <c r="FEK498" s="42"/>
      <c r="FEL498" s="42"/>
      <c r="FEM498" s="42"/>
      <c r="FEN498" s="42"/>
      <c r="FEO498" s="42"/>
      <c r="FEP498" s="42"/>
      <c r="FEQ498" s="42"/>
      <c r="FER498" s="42"/>
      <c r="FES498" s="42"/>
      <c r="FET498" s="42"/>
      <c r="FEU498" s="42"/>
      <c r="FEV498" s="42"/>
      <c r="FEW498" s="42"/>
      <c r="FEX498" s="42"/>
      <c r="FEY498" s="42"/>
      <c r="FEZ498" s="42"/>
      <c r="FFA498" s="42"/>
      <c r="FFB498" s="42"/>
      <c r="FFC498" s="42"/>
      <c r="FFD498" s="42"/>
      <c r="FFE498" s="42"/>
      <c r="FFF498" s="42"/>
      <c r="FFG498" s="42"/>
      <c r="FFH498" s="42"/>
      <c r="FFI498" s="42"/>
      <c r="FFJ498" s="42"/>
      <c r="FFK498" s="42"/>
      <c r="FFL498" s="42"/>
      <c r="FFM498" s="42"/>
      <c r="FFN498" s="42"/>
      <c r="FFO498" s="42"/>
      <c r="FFP498" s="42"/>
      <c r="FFQ498" s="42"/>
      <c r="FFR498" s="42"/>
      <c r="FFS498" s="42"/>
      <c r="FFT498" s="42"/>
      <c r="FFU498" s="42"/>
      <c r="FFV498" s="42"/>
      <c r="FFW498" s="42"/>
      <c r="FFX498" s="42"/>
      <c r="FFY498" s="42"/>
      <c r="FFZ498" s="42"/>
      <c r="FGA498" s="42"/>
      <c r="FGB498" s="42"/>
      <c r="FGC498" s="42"/>
      <c r="FGD498" s="42"/>
      <c r="FGE498" s="42"/>
      <c r="FGF498" s="42"/>
      <c r="FGG498" s="42"/>
      <c r="FGH498" s="42"/>
      <c r="FGI498" s="42"/>
      <c r="FGJ498" s="42"/>
      <c r="FGK498" s="42"/>
      <c r="FGL498" s="42"/>
      <c r="FGM498" s="42"/>
      <c r="FGN498" s="42"/>
      <c r="FGO498" s="42"/>
      <c r="FGP498" s="42"/>
      <c r="FGQ498" s="42"/>
      <c r="FGR498" s="42"/>
      <c r="FGS498" s="42"/>
      <c r="FGT498" s="42"/>
      <c r="FGU498" s="42"/>
      <c r="FGV498" s="42"/>
      <c r="FGW498" s="42"/>
      <c r="FGX498" s="42"/>
      <c r="FGY498" s="42"/>
      <c r="FGZ498" s="42"/>
      <c r="FHA498" s="42"/>
      <c r="FHB498" s="42"/>
      <c r="FHC498" s="42"/>
      <c r="FHD498" s="42"/>
      <c r="FHE498" s="42"/>
      <c r="FHF498" s="42"/>
      <c r="FHG498" s="42"/>
      <c r="FHH498" s="42"/>
      <c r="FHI498" s="42"/>
      <c r="FHJ498" s="42"/>
      <c r="FHK498" s="42"/>
      <c r="FHL498" s="42"/>
      <c r="FHM498" s="42"/>
      <c r="FHN498" s="42"/>
      <c r="FHO498" s="42"/>
      <c r="FHP498" s="42"/>
      <c r="FHQ498" s="42"/>
      <c r="FHR498" s="42"/>
      <c r="FHS498" s="42"/>
      <c r="FHT498" s="42"/>
      <c r="FHU498" s="42"/>
      <c r="FHV498" s="42"/>
      <c r="FHW498" s="42"/>
      <c r="FHX498" s="42"/>
      <c r="FHY498" s="42"/>
      <c r="FHZ498" s="42"/>
      <c r="FIA498" s="42"/>
      <c r="FIB498" s="42"/>
      <c r="FIC498" s="42"/>
      <c r="FID498" s="42"/>
      <c r="FIE498" s="42"/>
      <c r="FIF498" s="42"/>
      <c r="FIG498" s="42"/>
      <c r="FIH498" s="42"/>
      <c r="FII498" s="42"/>
      <c r="FIJ498" s="42"/>
      <c r="FIK498" s="42"/>
      <c r="FIL498" s="42"/>
      <c r="FIM498" s="42"/>
      <c r="FIN498" s="42"/>
      <c r="FIO498" s="42"/>
      <c r="FIP498" s="42"/>
      <c r="FIQ498" s="42"/>
      <c r="FIR498" s="42"/>
      <c r="FIS498" s="42"/>
      <c r="FIT498" s="42"/>
      <c r="FIU498" s="42"/>
      <c r="FIV498" s="42"/>
      <c r="FIW498" s="42"/>
      <c r="FIX498" s="42"/>
      <c r="FIY498" s="42"/>
      <c r="FIZ498" s="42"/>
      <c r="FJA498" s="42"/>
      <c r="FJB498" s="42"/>
      <c r="FJC498" s="42"/>
      <c r="FJD498" s="42"/>
      <c r="FJE498" s="42"/>
      <c r="FJF498" s="42"/>
      <c r="FJG498" s="42"/>
      <c r="FJH498" s="42"/>
      <c r="FJI498" s="42"/>
      <c r="FJJ498" s="42"/>
      <c r="FJK498" s="42"/>
      <c r="FJL498" s="42"/>
      <c r="FJM498" s="42"/>
      <c r="FJN498" s="42"/>
      <c r="FJO498" s="42"/>
      <c r="FJP498" s="42"/>
      <c r="FJQ498" s="42"/>
      <c r="FJR498" s="42"/>
      <c r="FJS498" s="42"/>
      <c r="FJT498" s="42"/>
      <c r="FJU498" s="42"/>
      <c r="FJV498" s="42"/>
      <c r="FJW498" s="42"/>
      <c r="FJX498" s="42"/>
      <c r="FJY498" s="42"/>
      <c r="FJZ498" s="42"/>
      <c r="FKA498" s="42"/>
      <c r="FKB498" s="42"/>
      <c r="FKC498" s="42"/>
      <c r="FKD498" s="42"/>
      <c r="FKE498" s="42"/>
      <c r="FKF498" s="42"/>
      <c r="FKG498" s="42"/>
      <c r="FKH498" s="42"/>
      <c r="FKI498" s="42"/>
      <c r="FKJ498" s="42"/>
      <c r="FKK498" s="42"/>
      <c r="FKL498" s="42"/>
      <c r="FKM498" s="42"/>
      <c r="FKN498" s="42"/>
      <c r="FKO498" s="42"/>
      <c r="FKP498" s="42"/>
      <c r="FKQ498" s="42"/>
      <c r="FKR498" s="42"/>
      <c r="FKS498" s="42"/>
      <c r="FKT498" s="42"/>
      <c r="FKU498" s="42"/>
      <c r="FKV498" s="42"/>
      <c r="FKW498" s="42"/>
      <c r="FKX498" s="42"/>
      <c r="FKY498" s="42"/>
      <c r="FKZ498" s="42"/>
      <c r="FLA498" s="42"/>
      <c r="FLB498" s="42"/>
      <c r="FLC498" s="42"/>
      <c r="FLD498" s="42"/>
      <c r="FLE498" s="42"/>
      <c r="FLF498" s="42"/>
      <c r="FLG498" s="42"/>
      <c r="FLH498" s="42"/>
      <c r="FLI498" s="42"/>
      <c r="FLJ498" s="42"/>
      <c r="FLK498" s="42"/>
      <c r="FLL498" s="42"/>
      <c r="FLM498" s="42"/>
      <c r="FLN498" s="42"/>
      <c r="FLO498" s="42"/>
      <c r="FLP498" s="42"/>
      <c r="FLQ498" s="42"/>
      <c r="FLR498" s="42"/>
      <c r="FLS498" s="42"/>
      <c r="FLT498" s="42"/>
      <c r="FLU498" s="42"/>
      <c r="FLV498" s="42"/>
      <c r="FLW498" s="42"/>
      <c r="FLX498" s="42"/>
      <c r="FLY498" s="42"/>
      <c r="FLZ498" s="42"/>
      <c r="FMA498" s="42"/>
      <c r="FMB498" s="42"/>
      <c r="FMC498" s="42"/>
      <c r="FMD498" s="42"/>
      <c r="FME498" s="42"/>
      <c r="FMF498" s="42"/>
      <c r="FMG498" s="42"/>
      <c r="FMH498" s="42"/>
      <c r="FMI498" s="42"/>
      <c r="FMJ498" s="42"/>
      <c r="FMK498" s="42"/>
      <c r="FML498" s="42"/>
      <c r="FMM498" s="42"/>
      <c r="FMN498" s="42"/>
      <c r="FMO498" s="42"/>
      <c r="FMP498" s="42"/>
      <c r="FMQ498" s="42"/>
      <c r="FMR498" s="42"/>
      <c r="FMS498" s="42"/>
      <c r="FMT498" s="42"/>
      <c r="FMU498" s="42"/>
      <c r="FMV498" s="42"/>
      <c r="FMW498" s="42"/>
      <c r="FMX498" s="42"/>
      <c r="FMY498" s="42"/>
      <c r="FMZ498" s="42"/>
      <c r="FNA498" s="42"/>
      <c r="FNB498" s="42"/>
      <c r="FNC498" s="42"/>
      <c r="FND498" s="42"/>
      <c r="FNE498" s="42"/>
      <c r="FNF498" s="42"/>
      <c r="FNG498" s="42"/>
      <c r="FNH498" s="42"/>
      <c r="FNI498" s="42"/>
      <c r="FNJ498" s="42"/>
      <c r="FNK498" s="42"/>
      <c r="FNL498" s="42"/>
      <c r="FNM498" s="42"/>
      <c r="FNN498" s="42"/>
      <c r="FNO498" s="42"/>
      <c r="FNP498" s="42"/>
      <c r="FNQ498" s="42"/>
      <c r="FNR498" s="42"/>
      <c r="FNS498" s="42"/>
      <c r="FNT498" s="42"/>
      <c r="FNU498" s="42"/>
      <c r="FNV498" s="42"/>
      <c r="FNW498" s="42"/>
      <c r="FNX498" s="42"/>
      <c r="FNY498" s="42"/>
      <c r="FNZ498" s="42"/>
      <c r="FOA498" s="42"/>
      <c r="FOB498" s="42"/>
      <c r="FOC498" s="42"/>
      <c r="FOD498" s="42"/>
      <c r="FOE498" s="42"/>
      <c r="FOF498" s="42"/>
      <c r="FOG498" s="42"/>
      <c r="FOH498" s="42"/>
      <c r="FOI498" s="42"/>
      <c r="FOJ498" s="42"/>
      <c r="FOK498" s="42"/>
      <c r="FOL498" s="42"/>
      <c r="FOM498" s="42"/>
      <c r="FON498" s="42"/>
      <c r="FOO498" s="42"/>
      <c r="FOP498" s="42"/>
      <c r="FOQ498" s="42"/>
      <c r="FOR498" s="42"/>
      <c r="FOS498" s="42"/>
      <c r="FOT498" s="42"/>
      <c r="FOU498" s="42"/>
      <c r="FOV498" s="42"/>
      <c r="FOW498" s="42"/>
      <c r="FOX498" s="42"/>
      <c r="FOY498" s="42"/>
      <c r="FOZ498" s="42"/>
      <c r="FPA498" s="42"/>
      <c r="FPB498" s="42"/>
      <c r="FPC498" s="42"/>
      <c r="FPD498" s="42"/>
      <c r="FPE498" s="42"/>
      <c r="FPF498" s="42"/>
      <c r="FPG498" s="42"/>
      <c r="FPH498" s="42"/>
      <c r="FPI498" s="42"/>
      <c r="FPJ498" s="42"/>
      <c r="FPK498" s="42"/>
      <c r="FPL498" s="42"/>
      <c r="FPM498" s="42"/>
      <c r="FPN498" s="42"/>
      <c r="FPO498" s="42"/>
      <c r="FPP498" s="42"/>
      <c r="FPQ498" s="42"/>
      <c r="FPR498" s="42"/>
      <c r="FPS498" s="42"/>
      <c r="FPT498" s="42"/>
      <c r="FPU498" s="42"/>
      <c r="FPV498" s="42"/>
      <c r="FPW498" s="42"/>
      <c r="FPX498" s="42"/>
      <c r="FPY498" s="42"/>
      <c r="FPZ498" s="42"/>
      <c r="FQA498" s="42"/>
      <c r="FQB498" s="42"/>
      <c r="FQC498" s="42"/>
      <c r="FQD498" s="42"/>
      <c r="FQE498" s="42"/>
      <c r="FQF498" s="42"/>
      <c r="FQG498" s="42"/>
      <c r="FQH498" s="42"/>
      <c r="FQI498" s="42"/>
      <c r="FQJ498" s="42"/>
      <c r="FQK498" s="42"/>
      <c r="FQL498" s="42"/>
      <c r="FQM498" s="42"/>
      <c r="FQN498" s="42"/>
      <c r="FQO498" s="42"/>
      <c r="FQP498" s="42"/>
      <c r="FQQ498" s="42"/>
      <c r="FQR498" s="42"/>
      <c r="FQS498" s="42"/>
      <c r="FQT498" s="42"/>
      <c r="FQU498" s="42"/>
      <c r="FQV498" s="42"/>
      <c r="FQW498" s="42"/>
      <c r="FQX498" s="42"/>
      <c r="FQY498" s="42"/>
      <c r="FQZ498" s="42"/>
      <c r="FRA498" s="42"/>
      <c r="FRB498" s="42"/>
      <c r="FRC498" s="42"/>
      <c r="FRD498" s="42"/>
      <c r="FRE498" s="42"/>
      <c r="FRF498" s="42"/>
      <c r="FRG498" s="42"/>
      <c r="FRH498" s="42"/>
      <c r="FRI498" s="42"/>
      <c r="FRJ498" s="42"/>
      <c r="FRK498" s="42"/>
      <c r="FRL498" s="42"/>
      <c r="FRM498" s="42"/>
      <c r="FRN498" s="42"/>
      <c r="FRO498" s="42"/>
      <c r="FRP498" s="42"/>
      <c r="FRQ498" s="42"/>
      <c r="FRR498" s="42"/>
      <c r="FRS498" s="42"/>
      <c r="FRT498" s="42"/>
      <c r="FRU498" s="42"/>
      <c r="FRV498" s="42"/>
      <c r="FRW498" s="42"/>
      <c r="FRX498" s="42"/>
      <c r="FRY498" s="42"/>
      <c r="FRZ498" s="42"/>
      <c r="FSA498" s="42"/>
      <c r="FSB498" s="42"/>
      <c r="FSC498" s="42"/>
      <c r="FSD498" s="42"/>
      <c r="FSE498" s="42"/>
      <c r="FSF498" s="42"/>
      <c r="FSG498" s="42"/>
      <c r="FSH498" s="42"/>
      <c r="FSI498" s="42"/>
      <c r="FSJ498" s="42"/>
      <c r="FSK498" s="42"/>
      <c r="FSL498" s="42"/>
      <c r="FSM498" s="42"/>
      <c r="FSN498" s="42"/>
      <c r="FSO498" s="42"/>
      <c r="FSP498" s="42"/>
      <c r="FSQ498" s="42"/>
      <c r="FSR498" s="42"/>
      <c r="FSS498" s="42"/>
      <c r="FST498" s="42"/>
      <c r="FSU498" s="42"/>
      <c r="FSV498" s="42"/>
      <c r="FSW498" s="42"/>
      <c r="FSX498" s="42"/>
      <c r="FSY498" s="42"/>
      <c r="FSZ498" s="42"/>
      <c r="FTA498" s="42"/>
      <c r="FTB498" s="42"/>
      <c r="FTC498" s="42"/>
      <c r="FTD498" s="42"/>
      <c r="FTE498" s="42"/>
      <c r="FTF498" s="42"/>
      <c r="FTG498" s="42"/>
      <c r="FTH498" s="42"/>
      <c r="FTI498" s="42"/>
      <c r="FTJ498" s="42"/>
      <c r="FTK498" s="42"/>
      <c r="FTL498" s="42"/>
      <c r="FTM498" s="42"/>
      <c r="FTN498" s="42"/>
      <c r="FTO498" s="42"/>
      <c r="FTP498" s="42"/>
      <c r="FTQ498" s="42"/>
      <c r="FTR498" s="42"/>
      <c r="FTS498" s="42"/>
      <c r="FTT498" s="42"/>
      <c r="FTU498" s="42"/>
      <c r="FTV498" s="42"/>
      <c r="FTW498" s="42"/>
      <c r="FTX498" s="42"/>
      <c r="FTY498" s="42"/>
      <c r="FTZ498" s="42"/>
      <c r="FUA498" s="42"/>
      <c r="FUB498" s="42"/>
      <c r="FUC498" s="42"/>
      <c r="FUD498" s="42"/>
      <c r="FUE498" s="42"/>
      <c r="FUF498" s="42"/>
      <c r="FUG498" s="42"/>
      <c r="FUH498" s="42"/>
      <c r="FUI498" s="42"/>
      <c r="FUJ498" s="42"/>
      <c r="FUK498" s="42"/>
      <c r="FUL498" s="42"/>
      <c r="FUM498" s="42"/>
      <c r="FUN498" s="42"/>
      <c r="FUO498" s="42"/>
      <c r="FUP498" s="42"/>
      <c r="FUQ498" s="42"/>
      <c r="FUR498" s="42"/>
      <c r="FUS498" s="42"/>
      <c r="FUT498" s="42"/>
      <c r="FUU498" s="42"/>
      <c r="FUV498" s="42"/>
      <c r="FUW498" s="42"/>
      <c r="FUX498" s="42"/>
      <c r="FUY498" s="42"/>
      <c r="FUZ498" s="42"/>
      <c r="FVA498" s="42"/>
      <c r="FVB498" s="42"/>
      <c r="FVC498" s="42"/>
      <c r="FVD498" s="42"/>
      <c r="FVE498" s="42"/>
      <c r="FVF498" s="42"/>
      <c r="FVG498" s="42"/>
      <c r="FVH498" s="42"/>
      <c r="FVI498" s="42"/>
      <c r="FVJ498" s="42"/>
      <c r="FVK498" s="42"/>
      <c r="FVL498" s="42"/>
      <c r="FVM498" s="42"/>
      <c r="FVN498" s="42"/>
      <c r="FVO498" s="42"/>
      <c r="FVP498" s="42"/>
      <c r="FVQ498" s="42"/>
      <c r="FVR498" s="42"/>
      <c r="FVS498" s="42"/>
      <c r="FVT498" s="42"/>
      <c r="FVU498" s="42"/>
      <c r="FVV498" s="42"/>
      <c r="FVW498" s="42"/>
      <c r="FVX498" s="42"/>
      <c r="FVY498" s="42"/>
      <c r="FVZ498" s="42"/>
      <c r="FWA498" s="42"/>
      <c r="FWB498" s="42"/>
      <c r="FWC498" s="42"/>
      <c r="FWD498" s="42"/>
      <c r="FWE498" s="42"/>
      <c r="FWF498" s="42"/>
      <c r="FWG498" s="42"/>
      <c r="FWH498" s="42"/>
      <c r="FWI498" s="42"/>
      <c r="FWJ498" s="42"/>
      <c r="FWK498" s="42"/>
      <c r="FWL498" s="42"/>
      <c r="FWM498" s="42"/>
      <c r="FWN498" s="42"/>
      <c r="FWO498" s="42"/>
      <c r="FWP498" s="42"/>
      <c r="FWQ498" s="42"/>
      <c r="FWR498" s="42"/>
      <c r="FWS498" s="42"/>
      <c r="FWT498" s="42"/>
      <c r="FWU498" s="42"/>
      <c r="FWV498" s="42"/>
      <c r="FWW498" s="42"/>
      <c r="FWX498" s="42"/>
      <c r="FWY498" s="42"/>
      <c r="FWZ498" s="42"/>
      <c r="FXA498" s="42"/>
      <c r="FXB498" s="42"/>
      <c r="FXC498" s="42"/>
      <c r="FXD498" s="42"/>
      <c r="FXE498" s="42"/>
      <c r="FXF498" s="42"/>
      <c r="FXG498" s="42"/>
      <c r="FXH498" s="42"/>
      <c r="FXI498" s="42"/>
      <c r="FXJ498" s="42"/>
      <c r="FXK498" s="42"/>
      <c r="FXL498" s="42"/>
      <c r="FXM498" s="42"/>
      <c r="FXN498" s="42"/>
      <c r="FXO498" s="42"/>
      <c r="FXP498" s="42"/>
      <c r="FXQ498" s="42"/>
      <c r="FXR498" s="42"/>
      <c r="FXS498" s="42"/>
      <c r="FXT498" s="42"/>
      <c r="FXU498" s="42"/>
      <c r="FXV498" s="42"/>
      <c r="FXW498" s="42"/>
      <c r="FXX498" s="42"/>
      <c r="FXY498" s="42"/>
      <c r="FXZ498" s="42"/>
      <c r="FYA498" s="42"/>
      <c r="FYB498" s="42"/>
      <c r="FYC498" s="42"/>
      <c r="FYD498" s="42"/>
      <c r="FYE498" s="42"/>
      <c r="FYF498" s="42"/>
      <c r="FYG498" s="42"/>
      <c r="FYH498" s="42"/>
      <c r="FYI498" s="42"/>
      <c r="FYJ498" s="42"/>
      <c r="FYK498" s="42"/>
      <c r="FYL498" s="42"/>
      <c r="FYM498" s="42"/>
      <c r="FYN498" s="42"/>
      <c r="FYO498" s="42"/>
      <c r="FYP498" s="42"/>
      <c r="FYQ498" s="42"/>
      <c r="FYR498" s="42"/>
      <c r="FYS498" s="42"/>
      <c r="FYT498" s="42"/>
      <c r="FYU498" s="42"/>
      <c r="FYV498" s="42"/>
      <c r="FYW498" s="42"/>
      <c r="FYX498" s="42"/>
      <c r="FYY498" s="42"/>
      <c r="FYZ498" s="42"/>
      <c r="FZA498" s="42"/>
      <c r="FZB498" s="42"/>
      <c r="FZC498" s="42"/>
      <c r="FZD498" s="42"/>
      <c r="FZE498" s="42"/>
      <c r="FZF498" s="42"/>
      <c r="FZG498" s="42"/>
      <c r="FZH498" s="42"/>
      <c r="FZI498" s="42"/>
      <c r="FZJ498" s="42"/>
      <c r="FZK498" s="42"/>
      <c r="FZL498" s="42"/>
      <c r="FZM498" s="42"/>
      <c r="FZN498" s="42"/>
      <c r="FZO498" s="42"/>
      <c r="FZP498" s="42"/>
      <c r="FZQ498" s="42"/>
      <c r="FZR498" s="42"/>
      <c r="FZS498" s="42"/>
      <c r="FZT498" s="42"/>
      <c r="FZU498" s="42"/>
      <c r="FZV498" s="42"/>
      <c r="FZW498" s="42"/>
      <c r="FZX498" s="42"/>
      <c r="FZY498" s="42"/>
      <c r="FZZ498" s="42"/>
      <c r="GAA498" s="42"/>
      <c r="GAB498" s="42"/>
      <c r="GAC498" s="42"/>
      <c r="GAD498" s="42"/>
      <c r="GAE498" s="42"/>
      <c r="GAF498" s="42"/>
      <c r="GAG498" s="42"/>
      <c r="GAH498" s="42"/>
      <c r="GAI498" s="42"/>
      <c r="GAJ498" s="42"/>
      <c r="GAK498" s="42"/>
      <c r="GAL498" s="42"/>
      <c r="GAM498" s="42"/>
      <c r="GAN498" s="42"/>
      <c r="GAO498" s="42"/>
      <c r="GAP498" s="42"/>
      <c r="GAQ498" s="42"/>
      <c r="GAR498" s="42"/>
      <c r="GAS498" s="42"/>
      <c r="GAT498" s="42"/>
      <c r="GAU498" s="42"/>
      <c r="GAV498" s="42"/>
      <c r="GAW498" s="42"/>
      <c r="GAX498" s="42"/>
      <c r="GAY498" s="42"/>
      <c r="GAZ498" s="42"/>
      <c r="GBA498" s="42"/>
      <c r="GBB498" s="42"/>
      <c r="GBC498" s="42"/>
      <c r="GBD498" s="42"/>
      <c r="GBE498" s="42"/>
      <c r="GBF498" s="42"/>
      <c r="GBG498" s="42"/>
      <c r="GBH498" s="42"/>
      <c r="GBI498" s="42"/>
      <c r="GBJ498" s="42"/>
      <c r="GBK498" s="42"/>
      <c r="GBL498" s="42"/>
      <c r="GBM498" s="42"/>
      <c r="GBN498" s="42"/>
      <c r="GBO498" s="42"/>
      <c r="GBP498" s="42"/>
      <c r="GBQ498" s="42"/>
      <c r="GBR498" s="42"/>
      <c r="GBS498" s="42"/>
      <c r="GBT498" s="42"/>
      <c r="GBU498" s="42"/>
      <c r="GBV498" s="42"/>
      <c r="GBW498" s="42"/>
      <c r="GBX498" s="42"/>
      <c r="GBY498" s="42"/>
      <c r="GBZ498" s="42"/>
      <c r="GCA498" s="42"/>
      <c r="GCB498" s="42"/>
      <c r="GCC498" s="42"/>
      <c r="GCD498" s="42"/>
      <c r="GCE498" s="42"/>
      <c r="GCF498" s="42"/>
      <c r="GCG498" s="42"/>
      <c r="GCH498" s="42"/>
      <c r="GCI498" s="42"/>
      <c r="GCJ498" s="42"/>
      <c r="GCK498" s="42"/>
      <c r="GCL498" s="42"/>
      <c r="GCM498" s="42"/>
      <c r="GCN498" s="42"/>
      <c r="GCO498" s="42"/>
      <c r="GCP498" s="42"/>
      <c r="GCQ498" s="42"/>
      <c r="GCR498" s="42"/>
      <c r="GCS498" s="42"/>
      <c r="GCT498" s="42"/>
      <c r="GCU498" s="42"/>
      <c r="GCV498" s="42"/>
      <c r="GCW498" s="42"/>
      <c r="GCX498" s="42"/>
      <c r="GCY498" s="42"/>
      <c r="GCZ498" s="42"/>
      <c r="GDA498" s="42"/>
      <c r="GDB498" s="42"/>
      <c r="GDC498" s="42"/>
      <c r="GDD498" s="42"/>
      <c r="GDE498" s="42"/>
      <c r="GDF498" s="42"/>
      <c r="GDG498" s="42"/>
      <c r="GDH498" s="42"/>
      <c r="GDI498" s="42"/>
      <c r="GDJ498" s="42"/>
      <c r="GDK498" s="42"/>
      <c r="GDL498" s="42"/>
      <c r="GDM498" s="42"/>
      <c r="GDN498" s="42"/>
      <c r="GDO498" s="42"/>
      <c r="GDP498" s="42"/>
      <c r="GDQ498" s="42"/>
      <c r="GDR498" s="42"/>
      <c r="GDS498" s="42"/>
      <c r="GDT498" s="42"/>
      <c r="GDU498" s="42"/>
      <c r="GDV498" s="42"/>
      <c r="GDW498" s="42"/>
      <c r="GDX498" s="42"/>
      <c r="GDY498" s="42"/>
      <c r="GDZ498" s="42"/>
      <c r="GEA498" s="42"/>
      <c r="GEB498" s="42"/>
      <c r="GEC498" s="42"/>
      <c r="GED498" s="42"/>
      <c r="GEE498" s="42"/>
      <c r="GEF498" s="42"/>
      <c r="GEG498" s="42"/>
      <c r="GEH498" s="42"/>
      <c r="GEI498" s="42"/>
      <c r="GEJ498" s="42"/>
      <c r="GEK498" s="42"/>
      <c r="GEL498" s="42"/>
      <c r="GEM498" s="42"/>
      <c r="GEN498" s="42"/>
      <c r="GEO498" s="42"/>
      <c r="GEP498" s="42"/>
      <c r="GEQ498" s="42"/>
      <c r="GER498" s="42"/>
      <c r="GES498" s="42"/>
      <c r="GET498" s="42"/>
      <c r="GEU498" s="42"/>
      <c r="GEV498" s="42"/>
      <c r="GEW498" s="42"/>
      <c r="GEX498" s="42"/>
      <c r="GEY498" s="42"/>
      <c r="GEZ498" s="42"/>
      <c r="GFA498" s="42"/>
      <c r="GFB498" s="42"/>
      <c r="GFC498" s="42"/>
      <c r="GFD498" s="42"/>
      <c r="GFE498" s="42"/>
      <c r="GFF498" s="42"/>
      <c r="GFG498" s="42"/>
      <c r="GFH498" s="42"/>
      <c r="GFI498" s="42"/>
      <c r="GFJ498" s="42"/>
      <c r="GFK498" s="42"/>
      <c r="GFL498" s="42"/>
      <c r="GFM498" s="42"/>
      <c r="GFN498" s="42"/>
      <c r="GFO498" s="42"/>
      <c r="GFP498" s="42"/>
      <c r="GFQ498" s="42"/>
      <c r="GFR498" s="42"/>
      <c r="GFS498" s="42"/>
      <c r="GFT498" s="42"/>
      <c r="GFU498" s="42"/>
      <c r="GFV498" s="42"/>
      <c r="GFW498" s="42"/>
      <c r="GFX498" s="42"/>
      <c r="GFY498" s="42"/>
      <c r="GFZ498" s="42"/>
      <c r="GGA498" s="42"/>
      <c r="GGB498" s="42"/>
      <c r="GGC498" s="42"/>
      <c r="GGD498" s="42"/>
      <c r="GGE498" s="42"/>
      <c r="GGF498" s="42"/>
      <c r="GGG498" s="42"/>
      <c r="GGH498" s="42"/>
      <c r="GGI498" s="42"/>
      <c r="GGJ498" s="42"/>
      <c r="GGK498" s="42"/>
      <c r="GGL498" s="42"/>
      <c r="GGM498" s="42"/>
      <c r="GGN498" s="42"/>
      <c r="GGO498" s="42"/>
      <c r="GGP498" s="42"/>
      <c r="GGQ498" s="42"/>
      <c r="GGR498" s="42"/>
      <c r="GGS498" s="42"/>
      <c r="GGT498" s="42"/>
      <c r="GGU498" s="42"/>
      <c r="GGV498" s="42"/>
      <c r="GGW498" s="42"/>
      <c r="GGX498" s="42"/>
      <c r="GGY498" s="42"/>
      <c r="GGZ498" s="42"/>
      <c r="GHA498" s="42"/>
      <c r="GHB498" s="42"/>
      <c r="GHC498" s="42"/>
      <c r="GHD498" s="42"/>
      <c r="GHE498" s="42"/>
      <c r="GHF498" s="42"/>
      <c r="GHG498" s="42"/>
      <c r="GHH498" s="42"/>
      <c r="GHI498" s="42"/>
      <c r="GHJ498" s="42"/>
      <c r="GHK498" s="42"/>
      <c r="GHL498" s="42"/>
      <c r="GHM498" s="42"/>
      <c r="GHN498" s="42"/>
      <c r="GHO498" s="42"/>
      <c r="GHP498" s="42"/>
      <c r="GHQ498" s="42"/>
      <c r="GHR498" s="42"/>
      <c r="GHS498" s="42"/>
      <c r="GHT498" s="42"/>
      <c r="GHU498" s="42"/>
      <c r="GHV498" s="42"/>
      <c r="GHW498" s="42"/>
      <c r="GHX498" s="42"/>
      <c r="GHY498" s="42"/>
      <c r="GHZ498" s="42"/>
      <c r="GIA498" s="42"/>
      <c r="GIB498" s="42"/>
      <c r="GIC498" s="42"/>
      <c r="GID498" s="42"/>
      <c r="GIE498" s="42"/>
      <c r="GIF498" s="42"/>
      <c r="GIG498" s="42"/>
      <c r="GIH498" s="42"/>
      <c r="GII498" s="42"/>
      <c r="GIJ498" s="42"/>
      <c r="GIK498" s="42"/>
      <c r="GIL498" s="42"/>
      <c r="GIM498" s="42"/>
      <c r="GIN498" s="42"/>
      <c r="GIO498" s="42"/>
      <c r="GIP498" s="42"/>
      <c r="GIQ498" s="42"/>
      <c r="GIR498" s="42"/>
      <c r="GIS498" s="42"/>
      <c r="GIT498" s="42"/>
      <c r="GIU498" s="42"/>
      <c r="GIV498" s="42"/>
      <c r="GIW498" s="42"/>
      <c r="GIX498" s="42"/>
      <c r="GIY498" s="42"/>
      <c r="GIZ498" s="42"/>
      <c r="GJA498" s="42"/>
      <c r="GJB498" s="42"/>
      <c r="GJC498" s="42"/>
      <c r="GJD498" s="42"/>
      <c r="GJE498" s="42"/>
      <c r="GJF498" s="42"/>
      <c r="GJG498" s="42"/>
      <c r="GJH498" s="42"/>
      <c r="GJI498" s="42"/>
      <c r="GJJ498" s="42"/>
      <c r="GJK498" s="42"/>
      <c r="GJL498" s="42"/>
      <c r="GJM498" s="42"/>
      <c r="GJN498" s="42"/>
      <c r="GJO498" s="42"/>
      <c r="GJP498" s="42"/>
      <c r="GJQ498" s="42"/>
      <c r="GJR498" s="42"/>
      <c r="GJS498" s="42"/>
      <c r="GJT498" s="42"/>
      <c r="GJU498" s="42"/>
      <c r="GJV498" s="42"/>
      <c r="GJW498" s="42"/>
      <c r="GJX498" s="42"/>
      <c r="GJY498" s="42"/>
      <c r="GJZ498" s="42"/>
      <c r="GKA498" s="42"/>
      <c r="GKB498" s="42"/>
      <c r="GKC498" s="42"/>
      <c r="GKD498" s="42"/>
      <c r="GKE498" s="42"/>
      <c r="GKF498" s="42"/>
      <c r="GKG498" s="42"/>
      <c r="GKH498" s="42"/>
      <c r="GKI498" s="42"/>
      <c r="GKJ498" s="42"/>
      <c r="GKK498" s="42"/>
      <c r="GKL498" s="42"/>
      <c r="GKM498" s="42"/>
      <c r="GKN498" s="42"/>
      <c r="GKO498" s="42"/>
      <c r="GKP498" s="42"/>
      <c r="GKQ498" s="42"/>
      <c r="GKR498" s="42"/>
      <c r="GKS498" s="42"/>
      <c r="GKT498" s="42"/>
      <c r="GKU498" s="42"/>
      <c r="GKV498" s="42"/>
      <c r="GKW498" s="42"/>
      <c r="GKX498" s="42"/>
      <c r="GKY498" s="42"/>
      <c r="GKZ498" s="42"/>
      <c r="GLA498" s="42"/>
      <c r="GLB498" s="42"/>
      <c r="GLC498" s="42"/>
      <c r="GLD498" s="42"/>
      <c r="GLE498" s="42"/>
      <c r="GLF498" s="42"/>
      <c r="GLG498" s="42"/>
      <c r="GLH498" s="42"/>
      <c r="GLI498" s="42"/>
      <c r="GLJ498" s="42"/>
      <c r="GLK498" s="42"/>
      <c r="GLL498" s="42"/>
      <c r="GLM498" s="42"/>
      <c r="GLN498" s="42"/>
      <c r="GLO498" s="42"/>
      <c r="GLP498" s="42"/>
      <c r="GLQ498" s="42"/>
      <c r="GLR498" s="42"/>
      <c r="GLS498" s="42"/>
      <c r="GLT498" s="42"/>
      <c r="GLU498" s="42"/>
      <c r="GLV498" s="42"/>
      <c r="GLW498" s="42"/>
      <c r="GLX498" s="42"/>
      <c r="GLY498" s="42"/>
      <c r="GLZ498" s="42"/>
      <c r="GMA498" s="42"/>
      <c r="GMB498" s="42"/>
      <c r="GMC498" s="42"/>
      <c r="GMD498" s="42"/>
      <c r="GME498" s="42"/>
      <c r="GMF498" s="42"/>
      <c r="GMG498" s="42"/>
      <c r="GMH498" s="42"/>
      <c r="GMI498" s="42"/>
      <c r="GMJ498" s="42"/>
      <c r="GMK498" s="42"/>
      <c r="GML498" s="42"/>
      <c r="GMM498" s="42"/>
      <c r="GMN498" s="42"/>
      <c r="GMO498" s="42"/>
      <c r="GMP498" s="42"/>
      <c r="GMQ498" s="42"/>
      <c r="GMR498" s="42"/>
      <c r="GMS498" s="42"/>
      <c r="GMT498" s="42"/>
      <c r="GMU498" s="42"/>
      <c r="GMV498" s="42"/>
      <c r="GMW498" s="42"/>
      <c r="GMX498" s="42"/>
      <c r="GMY498" s="42"/>
      <c r="GMZ498" s="42"/>
      <c r="GNA498" s="42"/>
      <c r="GNB498" s="42"/>
      <c r="GNC498" s="42"/>
      <c r="GND498" s="42"/>
      <c r="GNE498" s="42"/>
      <c r="GNF498" s="42"/>
      <c r="GNG498" s="42"/>
      <c r="GNH498" s="42"/>
      <c r="GNI498" s="42"/>
      <c r="GNJ498" s="42"/>
      <c r="GNK498" s="42"/>
      <c r="GNL498" s="42"/>
      <c r="GNM498" s="42"/>
      <c r="GNN498" s="42"/>
      <c r="GNO498" s="42"/>
      <c r="GNP498" s="42"/>
      <c r="GNQ498" s="42"/>
      <c r="GNR498" s="42"/>
      <c r="GNS498" s="42"/>
      <c r="GNT498" s="42"/>
      <c r="GNU498" s="42"/>
      <c r="GNV498" s="42"/>
      <c r="GNW498" s="42"/>
      <c r="GNX498" s="42"/>
      <c r="GNY498" s="42"/>
      <c r="GNZ498" s="42"/>
      <c r="GOA498" s="42"/>
      <c r="GOB498" s="42"/>
      <c r="GOC498" s="42"/>
      <c r="GOD498" s="42"/>
      <c r="GOE498" s="42"/>
      <c r="GOF498" s="42"/>
      <c r="GOG498" s="42"/>
      <c r="GOH498" s="42"/>
      <c r="GOI498" s="42"/>
      <c r="GOJ498" s="42"/>
      <c r="GOK498" s="42"/>
      <c r="GOL498" s="42"/>
      <c r="GOM498" s="42"/>
      <c r="GON498" s="42"/>
      <c r="GOO498" s="42"/>
      <c r="GOP498" s="42"/>
      <c r="GOQ498" s="42"/>
      <c r="GOR498" s="42"/>
      <c r="GOS498" s="42"/>
      <c r="GOT498" s="42"/>
      <c r="GOU498" s="42"/>
      <c r="GOV498" s="42"/>
      <c r="GOW498" s="42"/>
      <c r="GOX498" s="42"/>
      <c r="GOY498" s="42"/>
      <c r="GOZ498" s="42"/>
      <c r="GPA498" s="42"/>
      <c r="GPB498" s="42"/>
      <c r="GPC498" s="42"/>
      <c r="GPD498" s="42"/>
      <c r="GPE498" s="42"/>
      <c r="GPF498" s="42"/>
      <c r="GPG498" s="42"/>
      <c r="GPH498" s="42"/>
      <c r="GPI498" s="42"/>
      <c r="GPJ498" s="42"/>
      <c r="GPK498" s="42"/>
      <c r="GPL498" s="42"/>
      <c r="GPM498" s="42"/>
      <c r="GPN498" s="42"/>
      <c r="GPO498" s="42"/>
      <c r="GPP498" s="42"/>
      <c r="GPQ498" s="42"/>
      <c r="GPR498" s="42"/>
      <c r="GPS498" s="42"/>
      <c r="GPT498" s="42"/>
      <c r="GPU498" s="42"/>
      <c r="GPV498" s="42"/>
      <c r="GPW498" s="42"/>
      <c r="GPX498" s="42"/>
      <c r="GPY498" s="42"/>
      <c r="GPZ498" s="42"/>
      <c r="GQA498" s="42"/>
      <c r="GQB498" s="42"/>
      <c r="GQC498" s="42"/>
      <c r="GQD498" s="42"/>
      <c r="GQE498" s="42"/>
      <c r="GQF498" s="42"/>
      <c r="GQG498" s="42"/>
      <c r="GQH498" s="42"/>
      <c r="GQI498" s="42"/>
      <c r="GQJ498" s="42"/>
      <c r="GQK498" s="42"/>
      <c r="GQL498" s="42"/>
      <c r="GQM498" s="42"/>
      <c r="GQN498" s="42"/>
      <c r="GQO498" s="42"/>
      <c r="GQP498" s="42"/>
      <c r="GQQ498" s="42"/>
      <c r="GQR498" s="42"/>
      <c r="GQS498" s="42"/>
      <c r="GQT498" s="42"/>
      <c r="GQU498" s="42"/>
      <c r="GQV498" s="42"/>
      <c r="GQW498" s="42"/>
      <c r="GQX498" s="42"/>
      <c r="GQY498" s="42"/>
      <c r="GQZ498" s="42"/>
      <c r="GRA498" s="42"/>
      <c r="GRB498" s="42"/>
      <c r="GRC498" s="42"/>
      <c r="GRD498" s="42"/>
      <c r="GRE498" s="42"/>
      <c r="GRF498" s="42"/>
      <c r="GRG498" s="42"/>
      <c r="GRH498" s="42"/>
      <c r="GRI498" s="42"/>
      <c r="GRJ498" s="42"/>
      <c r="GRK498" s="42"/>
      <c r="GRL498" s="42"/>
      <c r="GRM498" s="42"/>
      <c r="GRN498" s="42"/>
      <c r="GRO498" s="42"/>
      <c r="GRP498" s="42"/>
      <c r="GRQ498" s="42"/>
      <c r="GRR498" s="42"/>
      <c r="GRS498" s="42"/>
      <c r="GRT498" s="42"/>
      <c r="GRU498" s="42"/>
      <c r="GRV498" s="42"/>
      <c r="GRW498" s="42"/>
      <c r="GRX498" s="42"/>
      <c r="GRY498" s="42"/>
      <c r="GRZ498" s="42"/>
      <c r="GSA498" s="42"/>
      <c r="GSB498" s="42"/>
      <c r="GSC498" s="42"/>
      <c r="GSD498" s="42"/>
      <c r="GSE498" s="42"/>
      <c r="GSF498" s="42"/>
      <c r="GSG498" s="42"/>
      <c r="GSH498" s="42"/>
      <c r="GSI498" s="42"/>
      <c r="GSJ498" s="42"/>
      <c r="GSK498" s="42"/>
      <c r="GSL498" s="42"/>
      <c r="GSM498" s="42"/>
      <c r="GSN498" s="42"/>
      <c r="GSO498" s="42"/>
      <c r="GSP498" s="42"/>
      <c r="GSQ498" s="42"/>
      <c r="GSR498" s="42"/>
      <c r="GSS498" s="42"/>
      <c r="GST498" s="42"/>
      <c r="GSU498" s="42"/>
      <c r="GSV498" s="42"/>
      <c r="GSW498" s="42"/>
      <c r="GSX498" s="42"/>
      <c r="GSY498" s="42"/>
      <c r="GSZ498" s="42"/>
      <c r="GTA498" s="42"/>
      <c r="GTB498" s="42"/>
      <c r="GTC498" s="42"/>
      <c r="GTD498" s="42"/>
      <c r="GTE498" s="42"/>
      <c r="GTF498" s="42"/>
      <c r="GTG498" s="42"/>
      <c r="GTH498" s="42"/>
      <c r="GTI498" s="42"/>
      <c r="GTJ498" s="42"/>
      <c r="GTK498" s="42"/>
      <c r="GTL498" s="42"/>
      <c r="GTM498" s="42"/>
      <c r="GTN498" s="42"/>
      <c r="GTO498" s="42"/>
      <c r="GTP498" s="42"/>
      <c r="GTQ498" s="42"/>
      <c r="GTR498" s="42"/>
      <c r="GTS498" s="42"/>
      <c r="GTT498" s="42"/>
      <c r="GTU498" s="42"/>
      <c r="GTV498" s="42"/>
      <c r="GTW498" s="42"/>
      <c r="GTX498" s="42"/>
      <c r="GTY498" s="42"/>
      <c r="GTZ498" s="42"/>
      <c r="GUA498" s="42"/>
      <c r="GUB498" s="42"/>
      <c r="GUC498" s="42"/>
      <c r="GUD498" s="42"/>
      <c r="GUE498" s="42"/>
      <c r="GUF498" s="42"/>
      <c r="GUG498" s="42"/>
      <c r="GUH498" s="42"/>
      <c r="GUI498" s="42"/>
      <c r="GUJ498" s="42"/>
      <c r="GUK498" s="42"/>
      <c r="GUL498" s="42"/>
      <c r="GUM498" s="42"/>
      <c r="GUN498" s="42"/>
      <c r="GUO498" s="42"/>
      <c r="GUP498" s="42"/>
      <c r="GUQ498" s="42"/>
      <c r="GUR498" s="42"/>
      <c r="GUS498" s="42"/>
      <c r="GUT498" s="42"/>
      <c r="GUU498" s="42"/>
      <c r="GUV498" s="42"/>
      <c r="GUW498" s="42"/>
      <c r="GUX498" s="42"/>
      <c r="GUY498" s="42"/>
      <c r="GUZ498" s="42"/>
      <c r="GVA498" s="42"/>
      <c r="GVB498" s="42"/>
      <c r="GVC498" s="42"/>
      <c r="GVD498" s="42"/>
      <c r="GVE498" s="42"/>
      <c r="GVF498" s="42"/>
      <c r="GVG498" s="42"/>
      <c r="GVH498" s="42"/>
      <c r="GVI498" s="42"/>
      <c r="GVJ498" s="42"/>
      <c r="GVK498" s="42"/>
      <c r="GVL498" s="42"/>
      <c r="GVM498" s="42"/>
      <c r="GVN498" s="42"/>
      <c r="GVO498" s="42"/>
      <c r="GVP498" s="42"/>
      <c r="GVQ498" s="42"/>
      <c r="GVR498" s="42"/>
      <c r="GVS498" s="42"/>
      <c r="GVT498" s="42"/>
      <c r="GVU498" s="42"/>
      <c r="GVV498" s="42"/>
      <c r="GVW498" s="42"/>
      <c r="GVX498" s="42"/>
      <c r="GVY498" s="42"/>
      <c r="GVZ498" s="42"/>
      <c r="GWA498" s="42"/>
      <c r="GWB498" s="42"/>
      <c r="GWC498" s="42"/>
      <c r="GWD498" s="42"/>
      <c r="GWE498" s="42"/>
      <c r="GWF498" s="42"/>
      <c r="GWG498" s="42"/>
      <c r="GWH498" s="42"/>
      <c r="GWI498" s="42"/>
      <c r="GWJ498" s="42"/>
      <c r="GWK498" s="42"/>
      <c r="GWL498" s="42"/>
      <c r="GWM498" s="42"/>
      <c r="GWN498" s="42"/>
      <c r="GWO498" s="42"/>
      <c r="GWP498" s="42"/>
      <c r="GWQ498" s="42"/>
      <c r="GWR498" s="42"/>
      <c r="GWS498" s="42"/>
      <c r="GWT498" s="42"/>
      <c r="GWU498" s="42"/>
      <c r="GWV498" s="42"/>
      <c r="GWW498" s="42"/>
      <c r="GWX498" s="42"/>
      <c r="GWY498" s="42"/>
      <c r="GWZ498" s="42"/>
      <c r="GXA498" s="42"/>
      <c r="GXB498" s="42"/>
      <c r="GXC498" s="42"/>
      <c r="GXD498" s="42"/>
      <c r="GXE498" s="42"/>
      <c r="GXF498" s="42"/>
      <c r="GXG498" s="42"/>
      <c r="GXH498" s="42"/>
      <c r="GXI498" s="42"/>
      <c r="GXJ498" s="42"/>
      <c r="GXK498" s="42"/>
      <c r="GXL498" s="42"/>
      <c r="GXM498" s="42"/>
      <c r="GXN498" s="42"/>
      <c r="GXO498" s="42"/>
      <c r="GXP498" s="42"/>
      <c r="GXQ498" s="42"/>
      <c r="GXR498" s="42"/>
      <c r="GXS498" s="42"/>
      <c r="GXT498" s="42"/>
      <c r="GXU498" s="42"/>
      <c r="GXV498" s="42"/>
      <c r="GXW498" s="42"/>
      <c r="GXX498" s="42"/>
      <c r="GXY498" s="42"/>
      <c r="GXZ498" s="42"/>
      <c r="GYA498" s="42"/>
      <c r="GYB498" s="42"/>
      <c r="GYC498" s="42"/>
      <c r="GYD498" s="42"/>
      <c r="GYE498" s="42"/>
      <c r="GYF498" s="42"/>
      <c r="GYG498" s="42"/>
      <c r="GYH498" s="42"/>
      <c r="GYI498" s="42"/>
      <c r="GYJ498" s="42"/>
      <c r="GYK498" s="42"/>
      <c r="GYL498" s="42"/>
      <c r="GYM498" s="42"/>
      <c r="GYN498" s="42"/>
      <c r="GYO498" s="42"/>
      <c r="GYP498" s="42"/>
      <c r="GYQ498" s="42"/>
      <c r="GYR498" s="42"/>
      <c r="GYS498" s="42"/>
      <c r="GYT498" s="42"/>
      <c r="GYU498" s="42"/>
      <c r="GYV498" s="42"/>
      <c r="GYW498" s="42"/>
      <c r="GYX498" s="42"/>
      <c r="GYY498" s="42"/>
      <c r="GYZ498" s="42"/>
      <c r="GZA498" s="42"/>
      <c r="GZB498" s="42"/>
      <c r="GZC498" s="42"/>
      <c r="GZD498" s="42"/>
      <c r="GZE498" s="42"/>
      <c r="GZF498" s="42"/>
      <c r="GZG498" s="42"/>
      <c r="GZH498" s="42"/>
      <c r="GZI498" s="42"/>
      <c r="GZJ498" s="42"/>
      <c r="GZK498" s="42"/>
      <c r="GZL498" s="42"/>
      <c r="GZM498" s="42"/>
      <c r="GZN498" s="42"/>
      <c r="GZO498" s="42"/>
      <c r="GZP498" s="42"/>
      <c r="GZQ498" s="42"/>
      <c r="GZR498" s="42"/>
      <c r="GZS498" s="42"/>
      <c r="GZT498" s="42"/>
      <c r="GZU498" s="42"/>
      <c r="GZV498" s="42"/>
      <c r="GZW498" s="42"/>
      <c r="GZX498" s="42"/>
      <c r="GZY498" s="42"/>
      <c r="GZZ498" s="42"/>
      <c r="HAA498" s="42"/>
      <c r="HAB498" s="42"/>
      <c r="HAC498" s="42"/>
      <c r="HAD498" s="42"/>
      <c r="HAE498" s="42"/>
      <c r="HAF498" s="42"/>
      <c r="HAG498" s="42"/>
      <c r="HAH498" s="42"/>
      <c r="HAI498" s="42"/>
      <c r="HAJ498" s="42"/>
      <c r="HAK498" s="42"/>
      <c r="HAL498" s="42"/>
      <c r="HAM498" s="42"/>
      <c r="HAN498" s="42"/>
      <c r="HAO498" s="42"/>
      <c r="HAP498" s="42"/>
      <c r="HAQ498" s="42"/>
      <c r="HAR498" s="42"/>
      <c r="HAS498" s="42"/>
      <c r="HAT498" s="42"/>
      <c r="HAU498" s="42"/>
      <c r="HAV498" s="42"/>
      <c r="HAW498" s="42"/>
      <c r="HAX498" s="42"/>
      <c r="HAY498" s="42"/>
      <c r="HAZ498" s="42"/>
      <c r="HBA498" s="42"/>
      <c r="HBB498" s="42"/>
      <c r="HBC498" s="42"/>
      <c r="HBD498" s="42"/>
      <c r="HBE498" s="42"/>
      <c r="HBF498" s="42"/>
      <c r="HBG498" s="42"/>
      <c r="HBH498" s="42"/>
      <c r="HBI498" s="42"/>
      <c r="HBJ498" s="42"/>
      <c r="HBK498" s="42"/>
      <c r="HBL498" s="42"/>
      <c r="HBM498" s="42"/>
      <c r="HBN498" s="42"/>
      <c r="HBO498" s="42"/>
      <c r="HBP498" s="42"/>
      <c r="HBQ498" s="42"/>
      <c r="HBR498" s="42"/>
      <c r="HBS498" s="42"/>
      <c r="HBT498" s="42"/>
      <c r="HBU498" s="42"/>
      <c r="HBV498" s="42"/>
      <c r="HBW498" s="42"/>
      <c r="HBX498" s="42"/>
      <c r="HBY498" s="42"/>
      <c r="HBZ498" s="42"/>
      <c r="HCA498" s="42"/>
      <c r="HCB498" s="42"/>
      <c r="HCC498" s="42"/>
      <c r="HCD498" s="42"/>
      <c r="HCE498" s="42"/>
      <c r="HCF498" s="42"/>
      <c r="HCG498" s="42"/>
      <c r="HCH498" s="42"/>
      <c r="HCI498" s="42"/>
      <c r="HCJ498" s="42"/>
      <c r="HCK498" s="42"/>
      <c r="HCL498" s="42"/>
      <c r="HCM498" s="42"/>
      <c r="HCN498" s="42"/>
      <c r="HCO498" s="42"/>
      <c r="HCP498" s="42"/>
      <c r="HCQ498" s="42"/>
      <c r="HCR498" s="42"/>
      <c r="HCS498" s="42"/>
      <c r="HCT498" s="42"/>
      <c r="HCU498" s="42"/>
      <c r="HCV498" s="42"/>
      <c r="HCW498" s="42"/>
      <c r="HCX498" s="42"/>
      <c r="HCY498" s="42"/>
      <c r="HCZ498" s="42"/>
      <c r="HDA498" s="42"/>
      <c r="HDB498" s="42"/>
      <c r="HDC498" s="42"/>
      <c r="HDD498" s="42"/>
      <c r="HDE498" s="42"/>
      <c r="HDF498" s="42"/>
      <c r="HDG498" s="42"/>
      <c r="HDH498" s="42"/>
      <c r="HDI498" s="42"/>
      <c r="HDJ498" s="42"/>
      <c r="HDK498" s="42"/>
      <c r="HDL498" s="42"/>
      <c r="HDM498" s="42"/>
      <c r="HDN498" s="42"/>
      <c r="HDO498" s="42"/>
      <c r="HDP498" s="42"/>
      <c r="HDQ498" s="42"/>
      <c r="HDR498" s="42"/>
      <c r="HDS498" s="42"/>
      <c r="HDT498" s="42"/>
      <c r="HDU498" s="42"/>
      <c r="HDV498" s="42"/>
      <c r="HDW498" s="42"/>
      <c r="HDX498" s="42"/>
      <c r="HDY498" s="42"/>
      <c r="HDZ498" s="42"/>
      <c r="HEA498" s="42"/>
      <c r="HEB498" s="42"/>
      <c r="HEC498" s="42"/>
      <c r="HED498" s="42"/>
      <c r="HEE498" s="42"/>
      <c r="HEF498" s="42"/>
      <c r="HEG498" s="42"/>
      <c r="HEH498" s="42"/>
      <c r="HEI498" s="42"/>
      <c r="HEJ498" s="42"/>
      <c r="HEK498" s="42"/>
      <c r="HEL498" s="42"/>
      <c r="HEM498" s="42"/>
      <c r="HEN498" s="42"/>
      <c r="HEO498" s="42"/>
      <c r="HEP498" s="42"/>
      <c r="HEQ498" s="42"/>
      <c r="HER498" s="42"/>
      <c r="HES498" s="42"/>
      <c r="HET498" s="42"/>
      <c r="HEU498" s="42"/>
      <c r="HEV498" s="42"/>
      <c r="HEW498" s="42"/>
      <c r="HEX498" s="42"/>
      <c r="HEY498" s="42"/>
      <c r="HEZ498" s="42"/>
      <c r="HFA498" s="42"/>
      <c r="HFB498" s="42"/>
      <c r="HFC498" s="42"/>
      <c r="HFD498" s="42"/>
      <c r="HFE498" s="42"/>
      <c r="HFF498" s="42"/>
      <c r="HFG498" s="42"/>
      <c r="HFH498" s="42"/>
      <c r="HFI498" s="42"/>
      <c r="HFJ498" s="42"/>
      <c r="HFK498" s="42"/>
      <c r="HFL498" s="42"/>
      <c r="HFM498" s="42"/>
      <c r="HFN498" s="42"/>
      <c r="HFO498" s="42"/>
      <c r="HFP498" s="42"/>
      <c r="HFQ498" s="42"/>
      <c r="HFR498" s="42"/>
      <c r="HFS498" s="42"/>
      <c r="HFT498" s="42"/>
      <c r="HFU498" s="42"/>
      <c r="HFV498" s="42"/>
      <c r="HFW498" s="42"/>
      <c r="HFX498" s="42"/>
      <c r="HFY498" s="42"/>
      <c r="HFZ498" s="42"/>
      <c r="HGA498" s="42"/>
      <c r="HGB498" s="42"/>
      <c r="HGC498" s="42"/>
      <c r="HGD498" s="42"/>
      <c r="HGE498" s="42"/>
      <c r="HGF498" s="42"/>
      <c r="HGG498" s="42"/>
      <c r="HGH498" s="42"/>
      <c r="HGI498" s="42"/>
      <c r="HGJ498" s="42"/>
      <c r="HGK498" s="42"/>
      <c r="HGL498" s="42"/>
      <c r="HGM498" s="42"/>
      <c r="HGN498" s="42"/>
      <c r="HGO498" s="42"/>
      <c r="HGP498" s="42"/>
      <c r="HGQ498" s="42"/>
      <c r="HGR498" s="42"/>
      <c r="HGS498" s="42"/>
      <c r="HGT498" s="42"/>
      <c r="HGU498" s="42"/>
      <c r="HGV498" s="42"/>
      <c r="HGW498" s="42"/>
      <c r="HGX498" s="42"/>
      <c r="HGY498" s="42"/>
      <c r="HGZ498" s="42"/>
      <c r="HHA498" s="42"/>
      <c r="HHB498" s="42"/>
      <c r="HHC498" s="42"/>
      <c r="HHD498" s="42"/>
      <c r="HHE498" s="42"/>
      <c r="HHF498" s="42"/>
      <c r="HHG498" s="42"/>
      <c r="HHH498" s="42"/>
      <c r="HHI498" s="42"/>
      <c r="HHJ498" s="42"/>
      <c r="HHK498" s="42"/>
      <c r="HHL498" s="42"/>
      <c r="HHM498" s="42"/>
      <c r="HHN498" s="42"/>
      <c r="HHO498" s="42"/>
      <c r="HHP498" s="42"/>
      <c r="HHQ498" s="42"/>
      <c r="HHR498" s="42"/>
      <c r="HHS498" s="42"/>
      <c r="HHT498" s="42"/>
      <c r="HHU498" s="42"/>
      <c r="HHV498" s="42"/>
      <c r="HHW498" s="42"/>
      <c r="HHX498" s="42"/>
      <c r="HHY498" s="42"/>
      <c r="HHZ498" s="42"/>
      <c r="HIA498" s="42"/>
      <c r="HIB498" s="42"/>
      <c r="HIC498" s="42"/>
      <c r="HID498" s="42"/>
      <c r="HIE498" s="42"/>
      <c r="HIF498" s="42"/>
      <c r="HIG498" s="42"/>
      <c r="HIH498" s="42"/>
      <c r="HII498" s="42"/>
      <c r="HIJ498" s="42"/>
      <c r="HIK498" s="42"/>
      <c r="HIL498" s="42"/>
      <c r="HIM498" s="42"/>
      <c r="HIN498" s="42"/>
      <c r="HIO498" s="42"/>
      <c r="HIP498" s="42"/>
      <c r="HIQ498" s="42"/>
      <c r="HIR498" s="42"/>
      <c r="HIS498" s="42"/>
      <c r="HIT498" s="42"/>
      <c r="HIU498" s="42"/>
      <c r="HIV498" s="42"/>
      <c r="HIW498" s="42"/>
      <c r="HIX498" s="42"/>
      <c r="HIY498" s="42"/>
      <c r="HIZ498" s="42"/>
      <c r="HJA498" s="42"/>
      <c r="HJB498" s="42"/>
      <c r="HJC498" s="42"/>
      <c r="HJD498" s="42"/>
      <c r="HJE498" s="42"/>
      <c r="HJF498" s="42"/>
      <c r="HJG498" s="42"/>
      <c r="HJH498" s="42"/>
      <c r="HJI498" s="42"/>
      <c r="HJJ498" s="42"/>
      <c r="HJK498" s="42"/>
      <c r="HJL498" s="42"/>
      <c r="HJM498" s="42"/>
      <c r="HJN498" s="42"/>
      <c r="HJO498" s="42"/>
      <c r="HJP498" s="42"/>
      <c r="HJQ498" s="42"/>
      <c r="HJR498" s="42"/>
      <c r="HJS498" s="42"/>
      <c r="HJT498" s="42"/>
      <c r="HJU498" s="42"/>
      <c r="HJV498" s="42"/>
      <c r="HJW498" s="42"/>
      <c r="HJX498" s="42"/>
      <c r="HJY498" s="42"/>
      <c r="HJZ498" s="42"/>
      <c r="HKA498" s="42"/>
      <c r="HKB498" s="42"/>
      <c r="HKC498" s="42"/>
      <c r="HKD498" s="42"/>
      <c r="HKE498" s="42"/>
      <c r="HKF498" s="42"/>
      <c r="HKG498" s="42"/>
      <c r="HKH498" s="42"/>
      <c r="HKI498" s="42"/>
      <c r="HKJ498" s="42"/>
      <c r="HKK498" s="42"/>
      <c r="HKL498" s="42"/>
      <c r="HKM498" s="42"/>
      <c r="HKN498" s="42"/>
      <c r="HKO498" s="42"/>
      <c r="HKP498" s="42"/>
      <c r="HKQ498" s="42"/>
      <c r="HKR498" s="42"/>
      <c r="HKS498" s="42"/>
      <c r="HKT498" s="42"/>
      <c r="HKU498" s="42"/>
      <c r="HKV498" s="42"/>
      <c r="HKW498" s="42"/>
      <c r="HKX498" s="42"/>
      <c r="HKY498" s="42"/>
      <c r="HKZ498" s="42"/>
      <c r="HLA498" s="42"/>
      <c r="HLB498" s="42"/>
      <c r="HLC498" s="42"/>
      <c r="HLD498" s="42"/>
      <c r="HLE498" s="42"/>
      <c r="HLF498" s="42"/>
      <c r="HLG498" s="42"/>
      <c r="HLH498" s="42"/>
      <c r="HLI498" s="42"/>
      <c r="HLJ498" s="42"/>
      <c r="HLK498" s="42"/>
      <c r="HLL498" s="42"/>
      <c r="HLM498" s="42"/>
      <c r="HLN498" s="42"/>
      <c r="HLO498" s="42"/>
      <c r="HLP498" s="42"/>
      <c r="HLQ498" s="42"/>
      <c r="HLR498" s="42"/>
      <c r="HLS498" s="42"/>
      <c r="HLT498" s="42"/>
      <c r="HLU498" s="42"/>
      <c r="HLV498" s="42"/>
      <c r="HLW498" s="42"/>
      <c r="HLX498" s="42"/>
      <c r="HLY498" s="42"/>
      <c r="HLZ498" s="42"/>
      <c r="HMA498" s="42"/>
      <c r="HMB498" s="42"/>
      <c r="HMC498" s="42"/>
      <c r="HMD498" s="42"/>
      <c r="HME498" s="42"/>
      <c r="HMF498" s="42"/>
      <c r="HMG498" s="42"/>
      <c r="HMH498" s="42"/>
      <c r="HMI498" s="42"/>
      <c r="HMJ498" s="42"/>
      <c r="HMK498" s="42"/>
      <c r="HML498" s="42"/>
      <c r="HMM498" s="42"/>
      <c r="HMN498" s="42"/>
      <c r="HMO498" s="42"/>
      <c r="HMP498" s="42"/>
      <c r="HMQ498" s="42"/>
      <c r="HMR498" s="42"/>
      <c r="HMS498" s="42"/>
      <c r="HMT498" s="42"/>
      <c r="HMU498" s="42"/>
      <c r="HMV498" s="42"/>
      <c r="HMW498" s="42"/>
      <c r="HMX498" s="42"/>
      <c r="HMY498" s="42"/>
      <c r="HMZ498" s="42"/>
      <c r="HNA498" s="42"/>
      <c r="HNB498" s="42"/>
      <c r="HNC498" s="42"/>
      <c r="HND498" s="42"/>
      <c r="HNE498" s="42"/>
      <c r="HNF498" s="42"/>
      <c r="HNG498" s="42"/>
      <c r="HNH498" s="42"/>
      <c r="HNI498" s="42"/>
      <c r="HNJ498" s="42"/>
      <c r="HNK498" s="42"/>
      <c r="HNL498" s="42"/>
      <c r="HNM498" s="42"/>
      <c r="HNN498" s="42"/>
      <c r="HNO498" s="42"/>
      <c r="HNP498" s="42"/>
      <c r="HNQ498" s="42"/>
      <c r="HNR498" s="42"/>
      <c r="HNS498" s="42"/>
      <c r="HNT498" s="42"/>
      <c r="HNU498" s="42"/>
      <c r="HNV498" s="42"/>
      <c r="HNW498" s="42"/>
      <c r="HNX498" s="42"/>
      <c r="HNY498" s="42"/>
      <c r="HNZ498" s="42"/>
      <c r="HOA498" s="42"/>
      <c r="HOB498" s="42"/>
      <c r="HOC498" s="42"/>
      <c r="HOD498" s="42"/>
      <c r="HOE498" s="42"/>
      <c r="HOF498" s="42"/>
      <c r="HOG498" s="42"/>
      <c r="HOH498" s="42"/>
      <c r="HOI498" s="42"/>
      <c r="HOJ498" s="42"/>
      <c r="HOK498" s="42"/>
      <c r="HOL498" s="42"/>
      <c r="HOM498" s="42"/>
      <c r="HON498" s="42"/>
      <c r="HOO498" s="42"/>
      <c r="HOP498" s="42"/>
      <c r="HOQ498" s="42"/>
      <c r="HOR498" s="42"/>
      <c r="HOS498" s="42"/>
      <c r="HOT498" s="42"/>
      <c r="HOU498" s="42"/>
      <c r="HOV498" s="42"/>
      <c r="HOW498" s="42"/>
      <c r="HOX498" s="42"/>
      <c r="HOY498" s="42"/>
      <c r="HOZ498" s="42"/>
      <c r="HPA498" s="42"/>
      <c r="HPB498" s="42"/>
      <c r="HPC498" s="42"/>
      <c r="HPD498" s="42"/>
      <c r="HPE498" s="42"/>
      <c r="HPF498" s="42"/>
      <c r="HPG498" s="42"/>
      <c r="HPH498" s="42"/>
      <c r="HPI498" s="42"/>
      <c r="HPJ498" s="42"/>
      <c r="HPK498" s="42"/>
      <c r="HPL498" s="42"/>
      <c r="HPM498" s="42"/>
      <c r="HPN498" s="42"/>
      <c r="HPO498" s="42"/>
      <c r="HPP498" s="42"/>
      <c r="HPQ498" s="42"/>
      <c r="HPR498" s="42"/>
      <c r="HPS498" s="42"/>
      <c r="HPT498" s="42"/>
      <c r="HPU498" s="42"/>
      <c r="HPV498" s="42"/>
      <c r="HPW498" s="42"/>
      <c r="HPX498" s="42"/>
      <c r="HPY498" s="42"/>
      <c r="HPZ498" s="42"/>
      <c r="HQA498" s="42"/>
      <c r="HQB498" s="42"/>
      <c r="HQC498" s="42"/>
      <c r="HQD498" s="42"/>
      <c r="HQE498" s="42"/>
      <c r="HQF498" s="42"/>
      <c r="HQG498" s="42"/>
      <c r="HQH498" s="42"/>
      <c r="HQI498" s="42"/>
      <c r="HQJ498" s="42"/>
      <c r="HQK498" s="42"/>
      <c r="HQL498" s="42"/>
      <c r="HQM498" s="42"/>
      <c r="HQN498" s="42"/>
      <c r="HQO498" s="42"/>
      <c r="HQP498" s="42"/>
      <c r="HQQ498" s="42"/>
      <c r="HQR498" s="42"/>
      <c r="HQS498" s="42"/>
      <c r="HQT498" s="42"/>
      <c r="HQU498" s="42"/>
      <c r="HQV498" s="42"/>
      <c r="HQW498" s="42"/>
      <c r="HQX498" s="42"/>
      <c r="HQY498" s="42"/>
      <c r="HQZ498" s="42"/>
      <c r="HRA498" s="42"/>
      <c r="HRB498" s="42"/>
      <c r="HRC498" s="42"/>
      <c r="HRD498" s="42"/>
      <c r="HRE498" s="42"/>
      <c r="HRF498" s="42"/>
      <c r="HRG498" s="42"/>
      <c r="HRH498" s="42"/>
      <c r="HRI498" s="42"/>
      <c r="HRJ498" s="42"/>
      <c r="HRK498" s="42"/>
      <c r="HRL498" s="42"/>
      <c r="HRM498" s="42"/>
      <c r="HRN498" s="42"/>
      <c r="HRO498" s="42"/>
      <c r="HRP498" s="42"/>
      <c r="HRQ498" s="42"/>
      <c r="HRR498" s="42"/>
      <c r="HRS498" s="42"/>
      <c r="HRT498" s="42"/>
      <c r="HRU498" s="42"/>
      <c r="HRV498" s="42"/>
      <c r="HRW498" s="42"/>
      <c r="HRX498" s="42"/>
      <c r="HRY498" s="42"/>
      <c r="HRZ498" s="42"/>
      <c r="HSA498" s="42"/>
      <c r="HSB498" s="42"/>
      <c r="HSC498" s="42"/>
      <c r="HSD498" s="42"/>
      <c r="HSE498" s="42"/>
      <c r="HSF498" s="42"/>
      <c r="HSG498" s="42"/>
      <c r="HSH498" s="42"/>
      <c r="HSI498" s="42"/>
      <c r="HSJ498" s="42"/>
      <c r="HSK498" s="42"/>
      <c r="HSL498" s="42"/>
      <c r="HSM498" s="42"/>
      <c r="HSN498" s="42"/>
      <c r="HSO498" s="42"/>
      <c r="HSP498" s="42"/>
      <c r="HSQ498" s="42"/>
      <c r="HSR498" s="42"/>
      <c r="HSS498" s="42"/>
      <c r="HST498" s="42"/>
      <c r="HSU498" s="42"/>
      <c r="HSV498" s="42"/>
      <c r="HSW498" s="42"/>
      <c r="HSX498" s="42"/>
      <c r="HSY498" s="42"/>
      <c r="HSZ498" s="42"/>
      <c r="HTA498" s="42"/>
      <c r="HTB498" s="42"/>
      <c r="HTC498" s="42"/>
      <c r="HTD498" s="42"/>
      <c r="HTE498" s="42"/>
      <c r="HTF498" s="42"/>
      <c r="HTG498" s="42"/>
      <c r="HTH498" s="42"/>
      <c r="HTI498" s="42"/>
      <c r="HTJ498" s="42"/>
      <c r="HTK498" s="42"/>
      <c r="HTL498" s="42"/>
      <c r="HTM498" s="42"/>
      <c r="HTN498" s="42"/>
      <c r="HTO498" s="42"/>
      <c r="HTP498" s="42"/>
      <c r="HTQ498" s="42"/>
      <c r="HTR498" s="42"/>
      <c r="HTS498" s="42"/>
      <c r="HTT498" s="42"/>
      <c r="HTU498" s="42"/>
      <c r="HTV498" s="42"/>
      <c r="HTW498" s="42"/>
      <c r="HTX498" s="42"/>
      <c r="HTY498" s="42"/>
      <c r="HTZ498" s="42"/>
      <c r="HUA498" s="42"/>
      <c r="HUB498" s="42"/>
      <c r="HUC498" s="42"/>
      <c r="HUD498" s="42"/>
      <c r="HUE498" s="42"/>
      <c r="HUF498" s="42"/>
      <c r="HUG498" s="42"/>
      <c r="HUH498" s="42"/>
      <c r="HUI498" s="42"/>
      <c r="HUJ498" s="42"/>
      <c r="HUK498" s="42"/>
      <c r="HUL498" s="42"/>
      <c r="HUM498" s="42"/>
      <c r="HUN498" s="42"/>
      <c r="HUO498" s="42"/>
      <c r="HUP498" s="42"/>
      <c r="HUQ498" s="42"/>
      <c r="HUR498" s="42"/>
      <c r="HUS498" s="42"/>
      <c r="HUT498" s="42"/>
      <c r="HUU498" s="42"/>
      <c r="HUV498" s="42"/>
      <c r="HUW498" s="42"/>
      <c r="HUX498" s="42"/>
      <c r="HUY498" s="42"/>
      <c r="HUZ498" s="42"/>
      <c r="HVA498" s="42"/>
      <c r="HVB498" s="42"/>
      <c r="HVC498" s="42"/>
      <c r="HVD498" s="42"/>
      <c r="HVE498" s="42"/>
      <c r="HVF498" s="42"/>
      <c r="HVG498" s="42"/>
      <c r="HVH498" s="42"/>
      <c r="HVI498" s="42"/>
      <c r="HVJ498" s="42"/>
      <c r="HVK498" s="42"/>
      <c r="HVL498" s="42"/>
      <c r="HVM498" s="42"/>
      <c r="HVN498" s="42"/>
      <c r="HVO498" s="42"/>
      <c r="HVP498" s="42"/>
      <c r="HVQ498" s="42"/>
      <c r="HVR498" s="42"/>
      <c r="HVS498" s="42"/>
      <c r="HVT498" s="42"/>
      <c r="HVU498" s="42"/>
      <c r="HVV498" s="42"/>
      <c r="HVW498" s="42"/>
      <c r="HVX498" s="42"/>
      <c r="HVY498" s="42"/>
      <c r="HVZ498" s="42"/>
      <c r="HWA498" s="42"/>
      <c r="HWB498" s="42"/>
      <c r="HWC498" s="42"/>
      <c r="HWD498" s="42"/>
      <c r="HWE498" s="42"/>
      <c r="HWF498" s="42"/>
      <c r="HWG498" s="42"/>
      <c r="HWH498" s="42"/>
      <c r="HWI498" s="42"/>
      <c r="HWJ498" s="42"/>
      <c r="HWK498" s="42"/>
      <c r="HWL498" s="42"/>
      <c r="HWM498" s="42"/>
      <c r="HWN498" s="42"/>
      <c r="HWO498" s="42"/>
      <c r="HWP498" s="42"/>
      <c r="HWQ498" s="42"/>
      <c r="HWR498" s="42"/>
      <c r="HWS498" s="42"/>
      <c r="HWT498" s="42"/>
      <c r="HWU498" s="42"/>
      <c r="HWV498" s="42"/>
      <c r="HWW498" s="42"/>
      <c r="HWX498" s="42"/>
      <c r="HWY498" s="42"/>
      <c r="HWZ498" s="42"/>
      <c r="HXA498" s="42"/>
      <c r="HXB498" s="42"/>
      <c r="HXC498" s="42"/>
      <c r="HXD498" s="42"/>
      <c r="HXE498" s="42"/>
      <c r="HXF498" s="42"/>
      <c r="HXG498" s="42"/>
      <c r="HXH498" s="42"/>
      <c r="HXI498" s="42"/>
      <c r="HXJ498" s="42"/>
      <c r="HXK498" s="42"/>
      <c r="HXL498" s="42"/>
      <c r="HXM498" s="42"/>
      <c r="HXN498" s="42"/>
      <c r="HXO498" s="42"/>
      <c r="HXP498" s="42"/>
      <c r="HXQ498" s="42"/>
      <c r="HXR498" s="42"/>
      <c r="HXS498" s="42"/>
      <c r="HXT498" s="42"/>
      <c r="HXU498" s="42"/>
      <c r="HXV498" s="42"/>
      <c r="HXW498" s="42"/>
      <c r="HXX498" s="42"/>
      <c r="HXY498" s="42"/>
      <c r="HXZ498" s="42"/>
      <c r="HYA498" s="42"/>
      <c r="HYB498" s="42"/>
      <c r="HYC498" s="42"/>
      <c r="HYD498" s="42"/>
      <c r="HYE498" s="42"/>
      <c r="HYF498" s="42"/>
      <c r="HYG498" s="42"/>
      <c r="HYH498" s="42"/>
      <c r="HYI498" s="42"/>
      <c r="HYJ498" s="42"/>
      <c r="HYK498" s="42"/>
      <c r="HYL498" s="42"/>
      <c r="HYM498" s="42"/>
      <c r="HYN498" s="42"/>
      <c r="HYO498" s="42"/>
      <c r="HYP498" s="42"/>
      <c r="HYQ498" s="42"/>
      <c r="HYR498" s="42"/>
      <c r="HYS498" s="42"/>
      <c r="HYT498" s="42"/>
      <c r="HYU498" s="42"/>
      <c r="HYV498" s="42"/>
      <c r="HYW498" s="42"/>
      <c r="HYX498" s="42"/>
      <c r="HYY498" s="42"/>
      <c r="HYZ498" s="42"/>
      <c r="HZA498" s="42"/>
      <c r="HZB498" s="42"/>
      <c r="HZC498" s="42"/>
      <c r="HZD498" s="42"/>
      <c r="HZE498" s="42"/>
      <c r="HZF498" s="42"/>
      <c r="HZG498" s="42"/>
      <c r="HZH498" s="42"/>
      <c r="HZI498" s="42"/>
      <c r="HZJ498" s="42"/>
      <c r="HZK498" s="42"/>
      <c r="HZL498" s="42"/>
      <c r="HZM498" s="42"/>
      <c r="HZN498" s="42"/>
      <c r="HZO498" s="42"/>
      <c r="HZP498" s="42"/>
      <c r="HZQ498" s="42"/>
      <c r="HZR498" s="42"/>
      <c r="HZS498" s="42"/>
      <c r="HZT498" s="42"/>
      <c r="HZU498" s="42"/>
      <c r="HZV498" s="42"/>
      <c r="HZW498" s="42"/>
      <c r="HZX498" s="42"/>
      <c r="HZY498" s="42"/>
      <c r="HZZ498" s="42"/>
      <c r="IAA498" s="42"/>
      <c r="IAB498" s="42"/>
      <c r="IAC498" s="42"/>
      <c r="IAD498" s="42"/>
      <c r="IAE498" s="42"/>
      <c r="IAF498" s="42"/>
      <c r="IAG498" s="42"/>
      <c r="IAH498" s="42"/>
      <c r="IAI498" s="42"/>
      <c r="IAJ498" s="42"/>
      <c r="IAK498" s="42"/>
      <c r="IAL498" s="42"/>
      <c r="IAM498" s="42"/>
      <c r="IAN498" s="42"/>
      <c r="IAO498" s="42"/>
      <c r="IAP498" s="42"/>
      <c r="IAQ498" s="42"/>
      <c r="IAR498" s="42"/>
      <c r="IAS498" s="42"/>
      <c r="IAT498" s="42"/>
      <c r="IAU498" s="42"/>
      <c r="IAV498" s="42"/>
      <c r="IAW498" s="42"/>
      <c r="IAX498" s="42"/>
      <c r="IAY498" s="42"/>
      <c r="IAZ498" s="42"/>
      <c r="IBA498" s="42"/>
      <c r="IBB498" s="42"/>
      <c r="IBC498" s="42"/>
      <c r="IBD498" s="42"/>
      <c r="IBE498" s="42"/>
      <c r="IBF498" s="42"/>
      <c r="IBG498" s="42"/>
      <c r="IBH498" s="42"/>
      <c r="IBI498" s="42"/>
      <c r="IBJ498" s="42"/>
      <c r="IBK498" s="42"/>
      <c r="IBL498" s="42"/>
      <c r="IBM498" s="42"/>
      <c r="IBN498" s="42"/>
      <c r="IBO498" s="42"/>
      <c r="IBP498" s="42"/>
      <c r="IBQ498" s="42"/>
      <c r="IBR498" s="42"/>
      <c r="IBS498" s="42"/>
      <c r="IBT498" s="42"/>
      <c r="IBU498" s="42"/>
      <c r="IBV498" s="42"/>
      <c r="IBW498" s="42"/>
      <c r="IBX498" s="42"/>
      <c r="IBY498" s="42"/>
      <c r="IBZ498" s="42"/>
      <c r="ICA498" s="42"/>
      <c r="ICB498" s="42"/>
      <c r="ICC498" s="42"/>
      <c r="ICD498" s="42"/>
      <c r="ICE498" s="42"/>
      <c r="ICF498" s="42"/>
      <c r="ICG498" s="42"/>
      <c r="ICH498" s="42"/>
      <c r="ICI498" s="42"/>
      <c r="ICJ498" s="42"/>
      <c r="ICK498" s="42"/>
      <c r="ICL498" s="42"/>
      <c r="ICM498" s="42"/>
      <c r="ICN498" s="42"/>
      <c r="ICO498" s="42"/>
      <c r="ICP498" s="42"/>
      <c r="ICQ498" s="42"/>
      <c r="ICR498" s="42"/>
      <c r="ICS498" s="42"/>
      <c r="ICT498" s="42"/>
      <c r="ICU498" s="42"/>
      <c r="ICV498" s="42"/>
      <c r="ICW498" s="42"/>
      <c r="ICX498" s="42"/>
      <c r="ICY498" s="42"/>
      <c r="ICZ498" s="42"/>
      <c r="IDA498" s="42"/>
      <c r="IDB498" s="42"/>
      <c r="IDC498" s="42"/>
      <c r="IDD498" s="42"/>
      <c r="IDE498" s="42"/>
      <c r="IDF498" s="42"/>
      <c r="IDG498" s="42"/>
      <c r="IDH498" s="42"/>
      <c r="IDI498" s="42"/>
      <c r="IDJ498" s="42"/>
      <c r="IDK498" s="42"/>
      <c r="IDL498" s="42"/>
      <c r="IDM498" s="42"/>
      <c r="IDN498" s="42"/>
      <c r="IDO498" s="42"/>
      <c r="IDP498" s="42"/>
      <c r="IDQ498" s="42"/>
      <c r="IDR498" s="42"/>
      <c r="IDS498" s="42"/>
      <c r="IDT498" s="42"/>
      <c r="IDU498" s="42"/>
      <c r="IDV498" s="42"/>
      <c r="IDW498" s="42"/>
      <c r="IDX498" s="42"/>
      <c r="IDY498" s="42"/>
      <c r="IDZ498" s="42"/>
      <c r="IEA498" s="42"/>
      <c r="IEB498" s="42"/>
      <c r="IEC498" s="42"/>
      <c r="IED498" s="42"/>
      <c r="IEE498" s="42"/>
      <c r="IEF498" s="42"/>
      <c r="IEG498" s="42"/>
      <c r="IEH498" s="42"/>
      <c r="IEI498" s="42"/>
      <c r="IEJ498" s="42"/>
      <c r="IEK498" s="42"/>
      <c r="IEL498" s="42"/>
      <c r="IEM498" s="42"/>
      <c r="IEN498" s="42"/>
      <c r="IEO498" s="42"/>
      <c r="IEP498" s="42"/>
      <c r="IEQ498" s="42"/>
      <c r="IER498" s="42"/>
      <c r="IES498" s="42"/>
      <c r="IET498" s="42"/>
      <c r="IEU498" s="42"/>
      <c r="IEV498" s="42"/>
      <c r="IEW498" s="42"/>
      <c r="IEX498" s="42"/>
      <c r="IEY498" s="42"/>
      <c r="IEZ498" s="42"/>
      <c r="IFA498" s="42"/>
      <c r="IFB498" s="42"/>
      <c r="IFC498" s="42"/>
      <c r="IFD498" s="42"/>
      <c r="IFE498" s="42"/>
      <c r="IFF498" s="42"/>
      <c r="IFG498" s="42"/>
      <c r="IFH498" s="42"/>
      <c r="IFI498" s="42"/>
      <c r="IFJ498" s="42"/>
      <c r="IFK498" s="42"/>
      <c r="IFL498" s="42"/>
      <c r="IFM498" s="42"/>
      <c r="IFN498" s="42"/>
      <c r="IFO498" s="42"/>
      <c r="IFP498" s="42"/>
      <c r="IFQ498" s="42"/>
      <c r="IFR498" s="42"/>
      <c r="IFS498" s="42"/>
      <c r="IFT498" s="42"/>
      <c r="IFU498" s="42"/>
      <c r="IFV498" s="42"/>
      <c r="IFW498" s="42"/>
      <c r="IFX498" s="42"/>
      <c r="IFY498" s="42"/>
      <c r="IFZ498" s="42"/>
      <c r="IGA498" s="42"/>
      <c r="IGB498" s="42"/>
      <c r="IGC498" s="42"/>
      <c r="IGD498" s="42"/>
      <c r="IGE498" s="42"/>
      <c r="IGF498" s="42"/>
      <c r="IGG498" s="42"/>
      <c r="IGH498" s="42"/>
      <c r="IGI498" s="42"/>
      <c r="IGJ498" s="42"/>
      <c r="IGK498" s="42"/>
      <c r="IGL498" s="42"/>
      <c r="IGM498" s="42"/>
      <c r="IGN498" s="42"/>
      <c r="IGO498" s="42"/>
      <c r="IGP498" s="42"/>
      <c r="IGQ498" s="42"/>
      <c r="IGR498" s="42"/>
      <c r="IGS498" s="42"/>
      <c r="IGT498" s="42"/>
      <c r="IGU498" s="42"/>
      <c r="IGV498" s="42"/>
      <c r="IGW498" s="42"/>
      <c r="IGX498" s="42"/>
      <c r="IGY498" s="42"/>
      <c r="IGZ498" s="42"/>
      <c r="IHA498" s="42"/>
      <c r="IHB498" s="42"/>
      <c r="IHC498" s="42"/>
      <c r="IHD498" s="42"/>
      <c r="IHE498" s="42"/>
      <c r="IHF498" s="42"/>
      <c r="IHG498" s="42"/>
      <c r="IHH498" s="42"/>
      <c r="IHI498" s="42"/>
      <c r="IHJ498" s="42"/>
      <c r="IHK498" s="42"/>
      <c r="IHL498" s="42"/>
      <c r="IHM498" s="42"/>
      <c r="IHN498" s="42"/>
      <c r="IHO498" s="42"/>
      <c r="IHP498" s="42"/>
      <c r="IHQ498" s="42"/>
      <c r="IHR498" s="42"/>
      <c r="IHS498" s="42"/>
      <c r="IHT498" s="42"/>
      <c r="IHU498" s="42"/>
      <c r="IHV498" s="42"/>
      <c r="IHW498" s="42"/>
      <c r="IHX498" s="42"/>
      <c r="IHY498" s="42"/>
      <c r="IHZ498" s="42"/>
      <c r="IIA498" s="42"/>
      <c r="IIB498" s="42"/>
      <c r="IIC498" s="42"/>
      <c r="IID498" s="42"/>
      <c r="IIE498" s="42"/>
      <c r="IIF498" s="42"/>
      <c r="IIG498" s="42"/>
      <c r="IIH498" s="42"/>
      <c r="III498" s="42"/>
      <c r="IIJ498" s="42"/>
      <c r="IIK498" s="42"/>
      <c r="IIL498" s="42"/>
      <c r="IIM498" s="42"/>
      <c r="IIN498" s="42"/>
      <c r="IIO498" s="42"/>
      <c r="IIP498" s="42"/>
      <c r="IIQ498" s="42"/>
      <c r="IIR498" s="42"/>
      <c r="IIS498" s="42"/>
      <c r="IIT498" s="42"/>
      <c r="IIU498" s="42"/>
      <c r="IIV498" s="42"/>
      <c r="IIW498" s="42"/>
      <c r="IIX498" s="42"/>
      <c r="IIY498" s="42"/>
      <c r="IIZ498" s="42"/>
      <c r="IJA498" s="42"/>
      <c r="IJB498" s="42"/>
      <c r="IJC498" s="42"/>
      <c r="IJD498" s="42"/>
      <c r="IJE498" s="42"/>
      <c r="IJF498" s="42"/>
      <c r="IJG498" s="42"/>
      <c r="IJH498" s="42"/>
      <c r="IJI498" s="42"/>
      <c r="IJJ498" s="42"/>
      <c r="IJK498" s="42"/>
      <c r="IJL498" s="42"/>
      <c r="IJM498" s="42"/>
      <c r="IJN498" s="42"/>
      <c r="IJO498" s="42"/>
      <c r="IJP498" s="42"/>
      <c r="IJQ498" s="42"/>
      <c r="IJR498" s="42"/>
      <c r="IJS498" s="42"/>
      <c r="IJT498" s="42"/>
      <c r="IJU498" s="42"/>
      <c r="IJV498" s="42"/>
      <c r="IJW498" s="42"/>
      <c r="IJX498" s="42"/>
      <c r="IJY498" s="42"/>
      <c r="IJZ498" s="42"/>
      <c r="IKA498" s="42"/>
      <c r="IKB498" s="42"/>
      <c r="IKC498" s="42"/>
      <c r="IKD498" s="42"/>
      <c r="IKE498" s="42"/>
      <c r="IKF498" s="42"/>
      <c r="IKG498" s="42"/>
      <c r="IKH498" s="42"/>
      <c r="IKI498" s="42"/>
      <c r="IKJ498" s="42"/>
      <c r="IKK498" s="42"/>
      <c r="IKL498" s="42"/>
      <c r="IKM498" s="42"/>
      <c r="IKN498" s="42"/>
      <c r="IKO498" s="42"/>
      <c r="IKP498" s="42"/>
      <c r="IKQ498" s="42"/>
      <c r="IKR498" s="42"/>
      <c r="IKS498" s="42"/>
      <c r="IKT498" s="42"/>
      <c r="IKU498" s="42"/>
      <c r="IKV498" s="42"/>
      <c r="IKW498" s="42"/>
      <c r="IKX498" s="42"/>
      <c r="IKY498" s="42"/>
      <c r="IKZ498" s="42"/>
      <c r="ILA498" s="42"/>
      <c r="ILB498" s="42"/>
      <c r="ILC498" s="42"/>
      <c r="ILD498" s="42"/>
      <c r="ILE498" s="42"/>
      <c r="ILF498" s="42"/>
      <c r="ILG498" s="42"/>
      <c r="ILH498" s="42"/>
      <c r="ILI498" s="42"/>
      <c r="ILJ498" s="42"/>
      <c r="ILK498" s="42"/>
      <c r="ILL498" s="42"/>
      <c r="ILM498" s="42"/>
      <c r="ILN498" s="42"/>
      <c r="ILO498" s="42"/>
      <c r="ILP498" s="42"/>
      <c r="ILQ498" s="42"/>
      <c r="ILR498" s="42"/>
      <c r="ILS498" s="42"/>
      <c r="ILT498" s="42"/>
      <c r="ILU498" s="42"/>
      <c r="ILV498" s="42"/>
      <c r="ILW498" s="42"/>
      <c r="ILX498" s="42"/>
      <c r="ILY498" s="42"/>
      <c r="ILZ498" s="42"/>
      <c r="IMA498" s="42"/>
      <c r="IMB498" s="42"/>
      <c r="IMC498" s="42"/>
      <c r="IMD498" s="42"/>
      <c r="IME498" s="42"/>
      <c r="IMF498" s="42"/>
      <c r="IMG498" s="42"/>
      <c r="IMH498" s="42"/>
      <c r="IMI498" s="42"/>
      <c r="IMJ498" s="42"/>
      <c r="IMK498" s="42"/>
      <c r="IML498" s="42"/>
      <c r="IMM498" s="42"/>
      <c r="IMN498" s="42"/>
      <c r="IMO498" s="42"/>
      <c r="IMP498" s="42"/>
      <c r="IMQ498" s="42"/>
      <c r="IMR498" s="42"/>
      <c r="IMS498" s="42"/>
      <c r="IMT498" s="42"/>
      <c r="IMU498" s="42"/>
      <c r="IMV498" s="42"/>
      <c r="IMW498" s="42"/>
      <c r="IMX498" s="42"/>
      <c r="IMY498" s="42"/>
      <c r="IMZ498" s="42"/>
      <c r="INA498" s="42"/>
      <c r="INB498" s="42"/>
      <c r="INC498" s="42"/>
      <c r="IND498" s="42"/>
      <c r="INE498" s="42"/>
      <c r="INF498" s="42"/>
      <c r="ING498" s="42"/>
      <c r="INH498" s="42"/>
      <c r="INI498" s="42"/>
      <c r="INJ498" s="42"/>
      <c r="INK498" s="42"/>
      <c r="INL498" s="42"/>
      <c r="INM498" s="42"/>
      <c r="INN498" s="42"/>
      <c r="INO498" s="42"/>
      <c r="INP498" s="42"/>
      <c r="INQ498" s="42"/>
      <c r="INR498" s="42"/>
      <c r="INS498" s="42"/>
      <c r="INT498" s="42"/>
      <c r="INU498" s="42"/>
      <c r="INV498" s="42"/>
      <c r="INW498" s="42"/>
      <c r="INX498" s="42"/>
      <c r="INY498" s="42"/>
      <c r="INZ498" s="42"/>
      <c r="IOA498" s="42"/>
      <c r="IOB498" s="42"/>
      <c r="IOC498" s="42"/>
      <c r="IOD498" s="42"/>
      <c r="IOE498" s="42"/>
      <c r="IOF498" s="42"/>
      <c r="IOG498" s="42"/>
      <c r="IOH498" s="42"/>
      <c r="IOI498" s="42"/>
      <c r="IOJ498" s="42"/>
      <c r="IOK498" s="42"/>
      <c r="IOL498" s="42"/>
      <c r="IOM498" s="42"/>
      <c r="ION498" s="42"/>
      <c r="IOO498" s="42"/>
      <c r="IOP498" s="42"/>
      <c r="IOQ498" s="42"/>
      <c r="IOR498" s="42"/>
      <c r="IOS498" s="42"/>
      <c r="IOT498" s="42"/>
      <c r="IOU498" s="42"/>
      <c r="IOV498" s="42"/>
      <c r="IOW498" s="42"/>
      <c r="IOX498" s="42"/>
      <c r="IOY498" s="42"/>
      <c r="IOZ498" s="42"/>
      <c r="IPA498" s="42"/>
      <c r="IPB498" s="42"/>
      <c r="IPC498" s="42"/>
      <c r="IPD498" s="42"/>
      <c r="IPE498" s="42"/>
      <c r="IPF498" s="42"/>
      <c r="IPG498" s="42"/>
      <c r="IPH498" s="42"/>
      <c r="IPI498" s="42"/>
      <c r="IPJ498" s="42"/>
      <c r="IPK498" s="42"/>
      <c r="IPL498" s="42"/>
      <c r="IPM498" s="42"/>
      <c r="IPN498" s="42"/>
      <c r="IPO498" s="42"/>
      <c r="IPP498" s="42"/>
      <c r="IPQ498" s="42"/>
      <c r="IPR498" s="42"/>
      <c r="IPS498" s="42"/>
      <c r="IPT498" s="42"/>
      <c r="IPU498" s="42"/>
      <c r="IPV498" s="42"/>
      <c r="IPW498" s="42"/>
      <c r="IPX498" s="42"/>
      <c r="IPY498" s="42"/>
      <c r="IPZ498" s="42"/>
      <c r="IQA498" s="42"/>
      <c r="IQB498" s="42"/>
      <c r="IQC498" s="42"/>
      <c r="IQD498" s="42"/>
      <c r="IQE498" s="42"/>
      <c r="IQF498" s="42"/>
      <c r="IQG498" s="42"/>
      <c r="IQH498" s="42"/>
      <c r="IQI498" s="42"/>
      <c r="IQJ498" s="42"/>
      <c r="IQK498" s="42"/>
      <c r="IQL498" s="42"/>
      <c r="IQM498" s="42"/>
      <c r="IQN498" s="42"/>
      <c r="IQO498" s="42"/>
      <c r="IQP498" s="42"/>
      <c r="IQQ498" s="42"/>
      <c r="IQR498" s="42"/>
      <c r="IQS498" s="42"/>
      <c r="IQT498" s="42"/>
      <c r="IQU498" s="42"/>
      <c r="IQV498" s="42"/>
      <c r="IQW498" s="42"/>
      <c r="IQX498" s="42"/>
      <c r="IQY498" s="42"/>
      <c r="IQZ498" s="42"/>
      <c r="IRA498" s="42"/>
      <c r="IRB498" s="42"/>
      <c r="IRC498" s="42"/>
      <c r="IRD498" s="42"/>
      <c r="IRE498" s="42"/>
      <c r="IRF498" s="42"/>
      <c r="IRG498" s="42"/>
      <c r="IRH498" s="42"/>
      <c r="IRI498" s="42"/>
      <c r="IRJ498" s="42"/>
      <c r="IRK498" s="42"/>
      <c r="IRL498" s="42"/>
      <c r="IRM498" s="42"/>
      <c r="IRN498" s="42"/>
      <c r="IRO498" s="42"/>
      <c r="IRP498" s="42"/>
      <c r="IRQ498" s="42"/>
      <c r="IRR498" s="42"/>
      <c r="IRS498" s="42"/>
      <c r="IRT498" s="42"/>
      <c r="IRU498" s="42"/>
      <c r="IRV498" s="42"/>
      <c r="IRW498" s="42"/>
      <c r="IRX498" s="42"/>
      <c r="IRY498" s="42"/>
      <c r="IRZ498" s="42"/>
      <c r="ISA498" s="42"/>
      <c r="ISB498" s="42"/>
      <c r="ISC498" s="42"/>
      <c r="ISD498" s="42"/>
      <c r="ISE498" s="42"/>
      <c r="ISF498" s="42"/>
      <c r="ISG498" s="42"/>
      <c r="ISH498" s="42"/>
      <c r="ISI498" s="42"/>
      <c r="ISJ498" s="42"/>
      <c r="ISK498" s="42"/>
      <c r="ISL498" s="42"/>
      <c r="ISM498" s="42"/>
      <c r="ISN498" s="42"/>
      <c r="ISO498" s="42"/>
      <c r="ISP498" s="42"/>
      <c r="ISQ498" s="42"/>
      <c r="ISR498" s="42"/>
      <c r="ISS498" s="42"/>
      <c r="IST498" s="42"/>
      <c r="ISU498" s="42"/>
      <c r="ISV498" s="42"/>
      <c r="ISW498" s="42"/>
      <c r="ISX498" s="42"/>
      <c r="ISY498" s="42"/>
      <c r="ISZ498" s="42"/>
      <c r="ITA498" s="42"/>
      <c r="ITB498" s="42"/>
      <c r="ITC498" s="42"/>
      <c r="ITD498" s="42"/>
      <c r="ITE498" s="42"/>
      <c r="ITF498" s="42"/>
      <c r="ITG498" s="42"/>
      <c r="ITH498" s="42"/>
      <c r="ITI498" s="42"/>
      <c r="ITJ498" s="42"/>
      <c r="ITK498" s="42"/>
      <c r="ITL498" s="42"/>
      <c r="ITM498" s="42"/>
      <c r="ITN498" s="42"/>
      <c r="ITO498" s="42"/>
      <c r="ITP498" s="42"/>
      <c r="ITQ498" s="42"/>
      <c r="ITR498" s="42"/>
      <c r="ITS498" s="42"/>
      <c r="ITT498" s="42"/>
      <c r="ITU498" s="42"/>
      <c r="ITV498" s="42"/>
      <c r="ITW498" s="42"/>
      <c r="ITX498" s="42"/>
      <c r="ITY498" s="42"/>
      <c r="ITZ498" s="42"/>
      <c r="IUA498" s="42"/>
      <c r="IUB498" s="42"/>
      <c r="IUC498" s="42"/>
      <c r="IUD498" s="42"/>
      <c r="IUE498" s="42"/>
      <c r="IUF498" s="42"/>
      <c r="IUG498" s="42"/>
      <c r="IUH498" s="42"/>
      <c r="IUI498" s="42"/>
      <c r="IUJ498" s="42"/>
      <c r="IUK498" s="42"/>
      <c r="IUL498" s="42"/>
      <c r="IUM498" s="42"/>
      <c r="IUN498" s="42"/>
      <c r="IUO498" s="42"/>
      <c r="IUP498" s="42"/>
      <c r="IUQ498" s="42"/>
      <c r="IUR498" s="42"/>
      <c r="IUS498" s="42"/>
      <c r="IUT498" s="42"/>
      <c r="IUU498" s="42"/>
      <c r="IUV498" s="42"/>
      <c r="IUW498" s="42"/>
      <c r="IUX498" s="42"/>
      <c r="IUY498" s="42"/>
      <c r="IUZ498" s="42"/>
      <c r="IVA498" s="42"/>
      <c r="IVB498" s="42"/>
      <c r="IVC498" s="42"/>
      <c r="IVD498" s="42"/>
      <c r="IVE498" s="42"/>
      <c r="IVF498" s="42"/>
      <c r="IVG498" s="42"/>
      <c r="IVH498" s="42"/>
      <c r="IVI498" s="42"/>
      <c r="IVJ498" s="42"/>
      <c r="IVK498" s="42"/>
      <c r="IVL498" s="42"/>
      <c r="IVM498" s="42"/>
      <c r="IVN498" s="42"/>
      <c r="IVO498" s="42"/>
      <c r="IVP498" s="42"/>
      <c r="IVQ498" s="42"/>
      <c r="IVR498" s="42"/>
      <c r="IVS498" s="42"/>
      <c r="IVT498" s="42"/>
      <c r="IVU498" s="42"/>
      <c r="IVV498" s="42"/>
      <c r="IVW498" s="42"/>
      <c r="IVX498" s="42"/>
      <c r="IVY498" s="42"/>
      <c r="IVZ498" s="42"/>
      <c r="IWA498" s="42"/>
      <c r="IWB498" s="42"/>
      <c r="IWC498" s="42"/>
      <c r="IWD498" s="42"/>
      <c r="IWE498" s="42"/>
      <c r="IWF498" s="42"/>
      <c r="IWG498" s="42"/>
      <c r="IWH498" s="42"/>
      <c r="IWI498" s="42"/>
      <c r="IWJ498" s="42"/>
      <c r="IWK498" s="42"/>
      <c r="IWL498" s="42"/>
      <c r="IWM498" s="42"/>
      <c r="IWN498" s="42"/>
      <c r="IWO498" s="42"/>
      <c r="IWP498" s="42"/>
      <c r="IWQ498" s="42"/>
      <c r="IWR498" s="42"/>
      <c r="IWS498" s="42"/>
      <c r="IWT498" s="42"/>
      <c r="IWU498" s="42"/>
      <c r="IWV498" s="42"/>
      <c r="IWW498" s="42"/>
      <c r="IWX498" s="42"/>
      <c r="IWY498" s="42"/>
      <c r="IWZ498" s="42"/>
      <c r="IXA498" s="42"/>
      <c r="IXB498" s="42"/>
      <c r="IXC498" s="42"/>
      <c r="IXD498" s="42"/>
      <c r="IXE498" s="42"/>
      <c r="IXF498" s="42"/>
      <c r="IXG498" s="42"/>
      <c r="IXH498" s="42"/>
      <c r="IXI498" s="42"/>
      <c r="IXJ498" s="42"/>
      <c r="IXK498" s="42"/>
      <c r="IXL498" s="42"/>
      <c r="IXM498" s="42"/>
      <c r="IXN498" s="42"/>
      <c r="IXO498" s="42"/>
      <c r="IXP498" s="42"/>
      <c r="IXQ498" s="42"/>
      <c r="IXR498" s="42"/>
      <c r="IXS498" s="42"/>
      <c r="IXT498" s="42"/>
      <c r="IXU498" s="42"/>
      <c r="IXV498" s="42"/>
      <c r="IXW498" s="42"/>
      <c r="IXX498" s="42"/>
      <c r="IXY498" s="42"/>
      <c r="IXZ498" s="42"/>
      <c r="IYA498" s="42"/>
      <c r="IYB498" s="42"/>
      <c r="IYC498" s="42"/>
      <c r="IYD498" s="42"/>
      <c r="IYE498" s="42"/>
      <c r="IYF498" s="42"/>
      <c r="IYG498" s="42"/>
      <c r="IYH498" s="42"/>
      <c r="IYI498" s="42"/>
      <c r="IYJ498" s="42"/>
      <c r="IYK498" s="42"/>
      <c r="IYL498" s="42"/>
      <c r="IYM498" s="42"/>
      <c r="IYN498" s="42"/>
      <c r="IYO498" s="42"/>
      <c r="IYP498" s="42"/>
      <c r="IYQ498" s="42"/>
      <c r="IYR498" s="42"/>
      <c r="IYS498" s="42"/>
      <c r="IYT498" s="42"/>
      <c r="IYU498" s="42"/>
      <c r="IYV498" s="42"/>
      <c r="IYW498" s="42"/>
      <c r="IYX498" s="42"/>
      <c r="IYY498" s="42"/>
      <c r="IYZ498" s="42"/>
      <c r="IZA498" s="42"/>
      <c r="IZB498" s="42"/>
      <c r="IZC498" s="42"/>
      <c r="IZD498" s="42"/>
      <c r="IZE498" s="42"/>
      <c r="IZF498" s="42"/>
      <c r="IZG498" s="42"/>
      <c r="IZH498" s="42"/>
      <c r="IZI498" s="42"/>
      <c r="IZJ498" s="42"/>
      <c r="IZK498" s="42"/>
      <c r="IZL498" s="42"/>
      <c r="IZM498" s="42"/>
      <c r="IZN498" s="42"/>
      <c r="IZO498" s="42"/>
      <c r="IZP498" s="42"/>
      <c r="IZQ498" s="42"/>
      <c r="IZR498" s="42"/>
      <c r="IZS498" s="42"/>
      <c r="IZT498" s="42"/>
      <c r="IZU498" s="42"/>
      <c r="IZV498" s="42"/>
      <c r="IZW498" s="42"/>
      <c r="IZX498" s="42"/>
      <c r="IZY498" s="42"/>
      <c r="IZZ498" s="42"/>
      <c r="JAA498" s="42"/>
      <c r="JAB498" s="42"/>
      <c r="JAC498" s="42"/>
      <c r="JAD498" s="42"/>
      <c r="JAE498" s="42"/>
      <c r="JAF498" s="42"/>
      <c r="JAG498" s="42"/>
      <c r="JAH498" s="42"/>
      <c r="JAI498" s="42"/>
      <c r="JAJ498" s="42"/>
      <c r="JAK498" s="42"/>
      <c r="JAL498" s="42"/>
      <c r="JAM498" s="42"/>
      <c r="JAN498" s="42"/>
      <c r="JAO498" s="42"/>
      <c r="JAP498" s="42"/>
      <c r="JAQ498" s="42"/>
      <c r="JAR498" s="42"/>
      <c r="JAS498" s="42"/>
      <c r="JAT498" s="42"/>
      <c r="JAU498" s="42"/>
      <c r="JAV498" s="42"/>
      <c r="JAW498" s="42"/>
      <c r="JAX498" s="42"/>
      <c r="JAY498" s="42"/>
      <c r="JAZ498" s="42"/>
      <c r="JBA498" s="42"/>
      <c r="JBB498" s="42"/>
      <c r="JBC498" s="42"/>
      <c r="JBD498" s="42"/>
      <c r="JBE498" s="42"/>
      <c r="JBF498" s="42"/>
      <c r="JBG498" s="42"/>
      <c r="JBH498" s="42"/>
      <c r="JBI498" s="42"/>
      <c r="JBJ498" s="42"/>
      <c r="JBK498" s="42"/>
      <c r="JBL498" s="42"/>
      <c r="JBM498" s="42"/>
      <c r="JBN498" s="42"/>
      <c r="JBO498" s="42"/>
      <c r="JBP498" s="42"/>
      <c r="JBQ498" s="42"/>
      <c r="JBR498" s="42"/>
      <c r="JBS498" s="42"/>
      <c r="JBT498" s="42"/>
      <c r="JBU498" s="42"/>
      <c r="JBV498" s="42"/>
      <c r="JBW498" s="42"/>
      <c r="JBX498" s="42"/>
      <c r="JBY498" s="42"/>
      <c r="JBZ498" s="42"/>
      <c r="JCA498" s="42"/>
      <c r="JCB498" s="42"/>
      <c r="JCC498" s="42"/>
      <c r="JCD498" s="42"/>
      <c r="JCE498" s="42"/>
      <c r="JCF498" s="42"/>
      <c r="JCG498" s="42"/>
      <c r="JCH498" s="42"/>
      <c r="JCI498" s="42"/>
      <c r="JCJ498" s="42"/>
      <c r="JCK498" s="42"/>
      <c r="JCL498" s="42"/>
      <c r="JCM498" s="42"/>
      <c r="JCN498" s="42"/>
      <c r="JCO498" s="42"/>
      <c r="JCP498" s="42"/>
      <c r="JCQ498" s="42"/>
      <c r="JCR498" s="42"/>
      <c r="JCS498" s="42"/>
      <c r="JCT498" s="42"/>
      <c r="JCU498" s="42"/>
      <c r="JCV498" s="42"/>
      <c r="JCW498" s="42"/>
      <c r="JCX498" s="42"/>
      <c r="JCY498" s="42"/>
      <c r="JCZ498" s="42"/>
      <c r="JDA498" s="42"/>
      <c r="JDB498" s="42"/>
      <c r="JDC498" s="42"/>
      <c r="JDD498" s="42"/>
      <c r="JDE498" s="42"/>
      <c r="JDF498" s="42"/>
      <c r="JDG498" s="42"/>
      <c r="JDH498" s="42"/>
      <c r="JDI498" s="42"/>
      <c r="JDJ498" s="42"/>
      <c r="JDK498" s="42"/>
      <c r="JDL498" s="42"/>
      <c r="JDM498" s="42"/>
      <c r="JDN498" s="42"/>
      <c r="JDO498" s="42"/>
      <c r="JDP498" s="42"/>
      <c r="JDQ498" s="42"/>
      <c r="JDR498" s="42"/>
      <c r="JDS498" s="42"/>
      <c r="JDT498" s="42"/>
      <c r="JDU498" s="42"/>
      <c r="JDV498" s="42"/>
      <c r="JDW498" s="42"/>
      <c r="JDX498" s="42"/>
      <c r="JDY498" s="42"/>
      <c r="JDZ498" s="42"/>
      <c r="JEA498" s="42"/>
      <c r="JEB498" s="42"/>
      <c r="JEC498" s="42"/>
      <c r="JED498" s="42"/>
      <c r="JEE498" s="42"/>
      <c r="JEF498" s="42"/>
      <c r="JEG498" s="42"/>
      <c r="JEH498" s="42"/>
      <c r="JEI498" s="42"/>
      <c r="JEJ498" s="42"/>
      <c r="JEK498" s="42"/>
      <c r="JEL498" s="42"/>
      <c r="JEM498" s="42"/>
      <c r="JEN498" s="42"/>
      <c r="JEO498" s="42"/>
      <c r="JEP498" s="42"/>
      <c r="JEQ498" s="42"/>
      <c r="JER498" s="42"/>
      <c r="JES498" s="42"/>
      <c r="JET498" s="42"/>
      <c r="JEU498" s="42"/>
      <c r="JEV498" s="42"/>
      <c r="JEW498" s="42"/>
      <c r="JEX498" s="42"/>
      <c r="JEY498" s="42"/>
      <c r="JEZ498" s="42"/>
      <c r="JFA498" s="42"/>
      <c r="JFB498" s="42"/>
      <c r="JFC498" s="42"/>
      <c r="JFD498" s="42"/>
      <c r="JFE498" s="42"/>
      <c r="JFF498" s="42"/>
      <c r="JFG498" s="42"/>
      <c r="JFH498" s="42"/>
      <c r="JFI498" s="42"/>
      <c r="JFJ498" s="42"/>
      <c r="JFK498" s="42"/>
      <c r="JFL498" s="42"/>
      <c r="JFM498" s="42"/>
      <c r="JFN498" s="42"/>
      <c r="JFO498" s="42"/>
      <c r="JFP498" s="42"/>
      <c r="JFQ498" s="42"/>
      <c r="JFR498" s="42"/>
      <c r="JFS498" s="42"/>
      <c r="JFT498" s="42"/>
      <c r="JFU498" s="42"/>
      <c r="JFV498" s="42"/>
      <c r="JFW498" s="42"/>
      <c r="JFX498" s="42"/>
      <c r="JFY498" s="42"/>
      <c r="JFZ498" s="42"/>
      <c r="JGA498" s="42"/>
      <c r="JGB498" s="42"/>
      <c r="JGC498" s="42"/>
      <c r="JGD498" s="42"/>
      <c r="JGE498" s="42"/>
      <c r="JGF498" s="42"/>
      <c r="JGG498" s="42"/>
      <c r="JGH498" s="42"/>
      <c r="JGI498" s="42"/>
      <c r="JGJ498" s="42"/>
      <c r="JGK498" s="42"/>
      <c r="JGL498" s="42"/>
      <c r="JGM498" s="42"/>
      <c r="JGN498" s="42"/>
      <c r="JGO498" s="42"/>
      <c r="JGP498" s="42"/>
      <c r="JGQ498" s="42"/>
      <c r="JGR498" s="42"/>
      <c r="JGS498" s="42"/>
      <c r="JGT498" s="42"/>
      <c r="JGU498" s="42"/>
      <c r="JGV498" s="42"/>
      <c r="JGW498" s="42"/>
      <c r="JGX498" s="42"/>
      <c r="JGY498" s="42"/>
      <c r="JGZ498" s="42"/>
      <c r="JHA498" s="42"/>
      <c r="JHB498" s="42"/>
      <c r="JHC498" s="42"/>
      <c r="JHD498" s="42"/>
      <c r="JHE498" s="42"/>
      <c r="JHF498" s="42"/>
      <c r="JHG498" s="42"/>
      <c r="JHH498" s="42"/>
      <c r="JHI498" s="42"/>
      <c r="JHJ498" s="42"/>
      <c r="JHK498" s="42"/>
      <c r="JHL498" s="42"/>
      <c r="JHM498" s="42"/>
      <c r="JHN498" s="42"/>
      <c r="JHO498" s="42"/>
      <c r="JHP498" s="42"/>
      <c r="JHQ498" s="42"/>
      <c r="JHR498" s="42"/>
      <c r="JHS498" s="42"/>
      <c r="JHT498" s="42"/>
      <c r="JHU498" s="42"/>
      <c r="JHV498" s="42"/>
      <c r="JHW498" s="42"/>
      <c r="JHX498" s="42"/>
      <c r="JHY498" s="42"/>
      <c r="JHZ498" s="42"/>
      <c r="JIA498" s="42"/>
      <c r="JIB498" s="42"/>
      <c r="JIC498" s="42"/>
      <c r="JID498" s="42"/>
      <c r="JIE498" s="42"/>
      <c r="JIF498" s="42"/>
      <c r="JIG498" s="42"/>
      <c r="JIH498" s="42"/>
      <c r="JII498" s="42"/>
      <c r="JIJ498" s="42"/>
      <c r="JIK498" s="42"/>
      <c r="JIL498" s="42"/>
      <c r="JIM498" s="42"/>
      <c r="JIN498" s="42"/>
      <c r="JIO498" s="42"/>
      <c r="JIP498" s="42"/>
      <c r="JIQ498" s="42"/>
      <c r="JIR498" s="42"/>
      <c r="JIS498" s="42"/>
      <c r="JIT498" s="42"/>
      <c r="JIU498" s="42"/>
      <c r="JIV498" s="42"/>
      <c r="JIW498" s="42"/>
      <c r="JIX498" s="42"/>
      <c r="JIY498" s="42"/>
      <c r="JIZ498" s="42"/>
      <c r="JJA498" s="42"/>
      <c r="JJB498" s="42"/>
      <c r="JJC498" s="42"/>
      <c r="JJD498" s="42"/>
      <c r="JJE498" s="42"/>
      <c r="JJF498" s="42"/>
      <c r="JJG498" s="42"/>
      <c r="JJH498" s="42"/>
      <c r="JJI498" s="42"/>
      <c r="JJJ498" s="42"/>
      <c r="JJK498" s="42"/>
      <c r="JJL498" s="42"/>
      <c r="JJM498" s="42"/>
      <c r="JJN498" s="42"/>
      <c r="JJO498" s="42"/>
      <c r="JJP498" s="42"/>
      <c r="JJQ498" s="42"/>
      <c r="JJR498" s="42"/>
      <c r="JJS498" s="42"/>
      <c r="JJT498" s="42"/>
      <c r="JJU498" s="42"/>
      <c r="JJV498" s="42"/>
      <c r="JJW498" s="42"/>
      <c r="JJX498" s="42"/>
      <c r="JJY498" s="42"/>
      <c r="JJZ498" s="42"/>
      <c r="JKA498" s="42"/>
      <c r="JKB498" s="42"/>
      <c r="JKC498" s="42"/>
      <c r="JKD498" s="42"/>
      <c r="JKE498" s="42"/>
      <c r="JKF498" s="42"/>
      <c r="JKG498" s="42"/>
      <c r="JKH498" s="42"/>
      <c r="JKI498" s="42"/>
      <c r="JKJ498" s="42"/>
      <c r="JKK498" s="42"/>
      <c r="JKL498" s="42"/>
      <c r="JKM498" s="42"/>
      <c r="JKN498" s="42"/>
      <c r="JKO498" s="42"/>
      <c r="JKP498" s="42"/>
      <c r="JKQ498" s="42"/>
      <c r="JKR498" s="42"/>
      <c r="JKS498" s="42"/>
      <c r="JKT498" s="42"/>
      <c r="JKU498" s="42"/>
      <c r="JKV498" s="42"/>
      <c r="JKW498" s="42"/>
      <c r="JKX498" s="42"/>
      <c r="JKY498" s="42"/>
      <c r="JKZ498" s="42"/>
      <c r="JLA498" s="42"/>
      <c r="JLB498" s="42"/>
      <c r="JLC498" s="42"/>
      <c r="JLD498" s="42"/>
      <c r="JLE498" s="42"/>
      <c r="JLF498" s="42"/>
      <c r="JLG498" s="42"/>
      <c r="JLH498" s="42"/>
      <c r="JLI498" s="42"/>
      <c r="JLJ498" s="42"/>
      <c r="JLK498" s="42"/>
      <c r="JLL498" s="42"/>
      <c r="JLM498" s="42"/>
      <c r="JLN498" s="42"/>
      <c r="JLO498" s="42"/>
      <c r="JLP498" s="42"/>
      <c r="JLQ498" s="42"/>
      <c r="JLR498" s="42"/>
      <c r="JLS498" s="42"/>
      <c r="JLT498" s="42"/>
      <c r="JLU498" s="42"/>
      <c r="JLV498" s="42"/>
      <c r="JLW498" s="42"/>
      <c r="JLX498" s="42"/>
      <c r="JLY498" s="42"/>
      <c r="JLZ498" s="42"/>
      <c r="JMA498" s="42"/>
      <c r="JMB498" s="42"/>
      <c r="JMC498" s="42"/>
      <c r="JMD498" s="42"/>
      <c r="JME498" s="42"/>
      <c r="JMF498" s="42"/>
      <c r="JMG498" s="42"/>
      <c r="JMH498" s="42"/>
      <c r="JMI498" s="42"/>
      <c r="JMJ498" s="42"/>
      <c r="JMK498" s="42"/>
      <c r="JML498" s="42"/>
      <c r="JMM498" s="42"/>
      <c r="JMN498" s="42"/>
      <c r="JMO498" s="42"/>
      <c r="JMP498" s="42"/>
      <c r="JMQ498" s="42"/>
      <c r="JMR498" s="42"/>
      <c r="JMS498" s="42"/>
      <c r="JMT498" s="42"/>
      <c r="JMU498" s="42"/>
      <c r="JMV498" s="42"/>
      <c r="JMW498" s="42"/>
      <c r="JMX498" s="42"/>
      <c r="JMY498" s="42"/>
      <c r="JMZ498" s="42"/>
      <c r="JNA498" s="42"/>
      <c r="JNB498" s="42"/>
      <c r="JNC498" s="42"/>
      <c r="JND498" s="42"/>
      <c r="JNE498" s="42"/>
      <c r="JNF498" s="42"/>
      <c r="JNG498" s="42"/>
      <c r="JNH498" s="42"/>
      <c r="JNI498" s="42"/>
      <c r="JNJ498" s="42"/>
      <c r="JNK498" s="42"/>
      <c r="JNL498" s="42"/>
      <c r="JNM498" s="42"/>
      <c r="JNN498" s="42"/>
      <c r="JNO498" s="42"/>
      <c r="JNP498" s="42"/>
      <c r="JNQ498" s="42"/>
      <c r="JNR498" s="42"/>
      <c r="JNS498" s="42"/>
      <c r="JNT498" s="42"/>
      <c r="JNU498" s="42"/>
      <c r="JNV498" s="42"/>
      <c r="JNW498" s="42"/>
      <c r="JNX498" s="42"/>
      <c r="JNY498" s="42"/>
      <c r="JNZ498" s="42"/>
      <c r="JOA498" s="42"/>
      <c r="JOB498" s="42"/>
      <c r="JOC498" s="42"/>
      <c r="JOD498" s="42"/>
      <c r="JOE498" s="42"/>
      <c r="JOF498" s="42"/>
      <c r="JOG498" s="42"/>
      <c r="JOH498" s="42"/>
      <c r="JOI498" s="42"/>
      <c r="JOJ498" s="42"/>
      <c r="JOK498" s="42"/>
      <c r="JOL498" s="42"/>
      <c r="JOM498" s="42"/>
      <c r="JON498" s="42"/>
      <c r="JOO498" s="42"/>
      <c r="JOP498" s="42"/>
      <c r="JOQ498" s="42"/>
      <c r="JOR498" s="42"/>
      <c r="JOS498" s="42"/>
      <c r="JOT498" s="42"/>
      <c r="JOU498" s="42"/>
      <c r="JOV498" s="42"/>
      <c r="JOW498" s="42"/>
      <c r="JOX498" s="42"/>
      <c r="JOY498" s="42"/>
      <c r="JOZ498" s="42"/>
      <c r="JPA498" s="42"/>
      <c r="JPB498" s="42"/>
      <c r="JPC498" s="42"/>
      <c r="JPD498" s="42"/>
      <c r="JPE498" s="42"/>
      <c r="JPF498" s="42"/>
      <c r="JPG498" s="42"/>
      <c r="JPH498" s="42"/>
      <c r="JPI498" s="42"/>
      <c r="JPJ498" s="42"/>
      <c r="JPK498" s="42"/>
      <c r="JPL498" s="42"/>
      <c r="JPM498" s="42"/>
      <c r="JPN498" s="42"/>
      <c r="JPO498" s="42"/>
      <c r="JPP498" s="42"/>
      <c r="JPQ498" s="42"/>
      <c r="JPR498" s="42"/>
      <c r="JPS498" s="42"/>
      <c r="JPT498" s="42"/>
      <c r="JPU498" s="42"/>
      <c r="JPV498" s="42"/>
      <c r="JPW498" s="42"/>
      <c r="JPX498" s="42"/>
      <c r="JPY498" s="42"/>
      <c r="JPZ498" s="42"/>
      <c r="JQA498" s="42"/>
      <c r="JQB498" s="42"/>
      <c r="JQC498" s="42"/>
      <c r="JQD498" s="42"/>
      <c r="JQE498" s="42"/>
      <c r="JQF498" s="42"/>
      <c r="JQG498" s="42"/>
      <c r="JQH498" s="42"/>
      <c r="JQI498" s="42"/>
      <c r="JQJ498" s="42"/>
      <c r="JQK498" s="42"/>
      <c r="JQL498" s="42"/>
      <c r="JQM498" s="42"/>
      <c r="JQN498" s="42"/>
      <c r="JQO498" s="42"/>
      <c r="JQP498" s="42"/>
      <c r="JQQ498" s="42"/>
      <c r="JQR498" s="42"/>
      <c r="JQS498" s="42"/>
      <c r="JQT498" s="42"/>
      <c r="JQU498" s="42"/>
      <c r="JQV498" s="42"/>
      <c r="JQW498" s="42"/>
      <c r="JQX498" s="42"/>
      <c r="JQY498" s="42"/>
      <c r="JQZ498" s="42"/>
      <c r="JRA498" s="42"/>
      <c r="JRB498" s="42"/>
      <c r="JRC498" s="42"/>
      <c r="JRD498" s="42"/>
      <c r="JRE498" s="42"/>
      <c r="JRF498" s="42"/>
      <c r="JRG498" s="42"/>
      <c r="JRH498" s="42"/>
      <c r="JRI498" s="42"/>
      <c r="JRJ498" s="42"/>
      <c r="JRK498" s="42"/>
      <c r="JRL498" s="42"/>
      <c r="JRM498" s="42"/>
      <c r="JRN498" s="42"/>
      <c r="JRO498" s="42"/>
      <c r="JRP498" s="42"/>
      <c r="JRQ498" s="42"/>
      <c r="JRR498" s="42"/>
      <c r="JRS498" s="42"/>
      <c r="JRT498" s="42"/>
      <c r="JRU498" s="42"/>
      <c r="JRV498" s="42"/>
      <c r="JRW498" s="42"/>
      <c r="JRX498" s="42"/>
      <c r="JRY498" s="42"/>
      <c r="JRZ498" s="42"/>
      <c r="JSA498" s="42"/>
      <c r="JSB498" s="42"/>
      <c r="JSC498" s="42"/>
      <c r="JSD498" s="42"/>
      <c r="JSE498" s="42"/>
      <c r="JSF498" s="42"/>
      <c r="JSG498" s="42"/>
      <c r="JSH498" s="42"/>
      <c r="JSI498" s="42"/>
      <c r="JSJ498" s="42"/>
      <c r="JSK498" s="42"/>
      <c r="JSL498" s="42"/>
      <c r="JSM498" s="42"/>
      <c r="JSN498" s="42"/>
      <c r="JSO498" s="42"/>
      <c r="JSP498" s="42"/>
      <c r="JSQ498" s="42"/>
      <c r="JSR498" s="42"/>
      <c r="JSS498" s="42"/>
      <c r="JST498" s="42"/>
      <c r="JSU498" s="42"/>
      <c r="JSV498" s="42"/>
      <c r="JSW498" s="42"/>
      <c r="JSX498" s="42"/>
      <c r="JSY498" s="42"/>
      <c r="JSZ498" s="42"/>
      <c r="JTA498" s="42"/>
      <c r="JTB498" s="42"/>
      <c r="JTC498" s="42"/>
      <c r="JTD498" s="42"/>
      <c r="JTE498" s="42"/>
      <c r="JTF498" s="42"/>
      <c r="JTG498" s="42"/>
      <c r="JTH498" s="42"/>
      <c r="JTI498" s="42"/>
      <c r="JTJ498" s="42"/>
      <c r="JTK498" s="42"/>
      <c r="JTL498" s="42"/>
      <c r="JTM498" s="42"/>
      <c r="JTN498" s="42"/>
      <c r="JTO498" s="42"/>
      <c r="JTP498" s="42"/>
      <c r="JTQ498" s="42"/>
      <c r="JTR498" s="42"/>
      <c r="JTS498" s="42"/>
      <c r="JTT498" s="42"/>
      <c r="JTU498" s="42"/>
      <c r="JTV498" s="42"/>
      <c r="JTW498" s="42"/>
      <c r="JTX498" s="42"/>
      <c r="JTY498" s="42"/>
      <c r="JTZ498" s="42"/>
      <c r="JUA498" s="42"/>
      <c r="JUB498" s="42"/>
      <c r="JUC498" s="42"/>
      <c r="JUD498" s="42"/>
      <c r="JUE498" s="42"/>
      <c r="JUF498" s="42"/>
      <c r="JUG498" s="42"/>
      <c r="JUH498" s="42"/>
      <c r="JUI498" s="42"/>
      <c r="JUJ498" s="42"/>
      <c r="JUK498" s="42"/>
      <c r="JUL498" s="42"/>
      <c r="JUM498" s="42"/>
      <c r="JUN498" s="42"/>
      <c r="JUO498" s="42"/>
      <c r="JUP498" s="42"/>
      <c r="JUQ498" s="42"/>
      <c r="JUR498" s="42"/>
      <c r="JUS498" s="42"/>
      <c r="JUT498" s="42"/>
      <c r="JUU498" s="42"/>
      <c r="JUV498" s="42"/>
      <c r="JUW498" s="42"/>
      <c r="JUX498" s="42"/>
      <c r="JUY498" s="42"/>
      <c r="JUZ498" s="42"/>
      <c r="JVA498" s="42"/>
      <c r="JVB498" s="42"/>
      <c r="JVC498" s="42"/>
      <c r="JVD498" s="42"/>
      <c r="JVE498" s="42"/>
      <c r="JVF498" s="42"/>
      <c r="JVG498" s="42"/>
      <c r="JVH498" s="42"/>
      <c r="JVI498" s="42"/>
      <c r="JVJ498" s="42"/>
      <c r="JVK498" s="42"/>
      <c r="JVL498" s="42"/>
      <c r="JVM498" s="42"/>
      <c r="JVN498" s="42"/>
      <c r="JVO498" s="42"/>
      <c r="JVP498" s="42"/>
      <c r="JVQ498" s="42"/>
      <c r="JVR498" s="42"/>
      <c r="JVS498" s="42"/>
      <c r="JVT498" s="42"/>
      <c r="JVU498" s="42"/>
      <c r="JVV498" s="42"/>
      <c r="JVW498" s="42"/>
      <c r="JVX498" s="42"/>
      <c r="JVY498" s="42"/>
      <c r="JVZ498" s="42"/>
      <c r="JWA498" s="42"/>
      <c r="JWB498" s="42"/>
      <c r="JWC498" s="42"/>
      <c r="JWD498" s="42"/>
      <c r="JWE498" s="42"/>
      <c r="JWF498" s="42"/>
      <c r="JWG498" s="42"/>
      <c r="JWH498" s="42"/>
      <c r="JWI498" s="42"/>
      <c r="JWJ498" s="42"/>
      <c r="JWK498" s="42"/>
      <c r="JWL498" s="42"/>
      <c r="JWM498" s="42"/>
      <c r="JWN498" s="42"/>
      <c r="JWO498" s="42"/>
      <c r="JWP498" s="42"/>
      <c r="JWQ498" s="42"/>
      <c r="JWR498" s="42"/>
      <c r="JWS498" s="42"/>
      <c r="JWT498" s="42"/>
      <c r="JWU498" s="42"/>
      <c r="JWV498" s="42"/>
      <c r="JWW498" s="42"/>
      <c r="JWX498" s="42"/>
      <c r="JWY498" s="42"/>
      <c r="JWZ498" s="42"/>
      <c r="JXA498" s="42"/>
      <c r="JXB498" s="42"/>
      <c r="JXC498" s="42"/>
      <c r="JXD498" s="42"/>
      <c r="JXE498" s="42"/>
      <c r="JXF498" s="42"/>
      <c r="JXG498" s="42"/>
      <c r="JXH498" s="42"/>
      <c r="JXI498" s="42"/>
      <c r="JXJ498" s="42"/>
      <c r="JXK498" s="42"/>
      <c r="JXL498" s="42"/>
      <c r="JXM498" s="42"/>
      <c r="JXN498" s="42"/>
      <c r="JXO498" s="42"/>
      <c r="JXP498" s="42"/>
      <c r="JXQ498" s="42"/>
      <c r="JXR498" s="42"/>
      <c r="JXS498" s="42"/>
      <c r="JXT498" s="42"/>
      <c r="JXU498" s="42"/>
      <c r="JXV498" s="42"/>
      <c r="JXW498" s="42"/>
      <c r="JXX498" s="42"/>
      <c r="JXY498" s="42"/>
      <c r="JXZ498" s="42"/>
      <c r="JYA498" s="42"/>
      <c r="JYB498" s="42"/>
      <c r="JYC498" s="42"/>
      <c r="JYD498" s="42"/>
      <c r="JYE498" s="42"/>
      <c r="JYF498" s="42"/>
      <c r="JYG498" s="42"/>
      <c r="JYH498" s="42"/>
      <c r="JYI498" s="42"/>
      <c r="JYJ498" s="42"/>
      <c r="JYK498" s="42"/>
      <c r="JYL498" s="42"/>
      <c r="JYM498" s="42"/>
      <c r="JYN498" s="42"/>
      <c r="JYO498" s="42"/>
      <c r="JYP498" s="42"/>
      <c r="JYQ498" s="42"/>
      <c r="JYR498" s="42"/>
      <c r="JYS498" s="42"/>
      <c r="JYT498" s="42"/>
      <c r="JYU498" s="42"/>
      <c r="JYV498" s="42"/>
      <c r="JYW498" s="42"/>
      <c r="JYX498" s="42"/>
      <c r="JYY498" s="42"/>
      <c r="JYZ498" s="42"/>
      <c r="JZA498" s="42"/>
      <c r="JZB498" s="42"/>
      <c r="JZC498" s="42"/>
      <c r="JZD498" s="42"/>
      <c r="JZE498" s="42"/>
      <c r="JZF498" s="42"/>
      <c r="JZG498" s="42"/>
      <c r="JZH498" s="42"/>
      <c r="JZI498" s="42"/>
      <c r="JZJ498" s="42"/>
      <c r="JZK498" s="42"/>
      <c r="JZL498" s="42"/>
      <c r="JZM498" s="42"/>
      <c r="JZN498" s="42"/>
      <c r="JZO498" s="42"/>
      <c r="JZP498" s="42"/>
      <c r="JZQ498" s="42"/>
      <c r="JZR498" s="42"/>
      <c r="JZS498" s="42"/>
      <c r="JZT498" s="42"/>
      <c r="JZU498" s="42"/>
      <c r="JZV498" s="42"/>
      <c r="JZW498" s="42"/>
      <c r="JZX498" s="42"/>
      <c r="JZY498" s="42"/>
      <c r="JZZ498" s="42"/>
      <c r="KAA498" s="42"/>
      <c r="KAB498" s="42"/>
      <c r="KAC498" s="42"/>
      <c r="KAD498" s="42"/>
      <c r="KAE498" s="42"/>
      <c r="KAF498" s="42"/>
      <c r="KAG498" s="42"/>
      <c r="KAH498" s="42"/>
      <c r="KAI498" s="42"/>
      <c r="KAJ498" s="42"/>
      <c r="KAK498" s="42"/>
      <c r="KAL498" s="42"/>
      <c r="KAM498" s="42"/>
      <c r="KAN498" s="42"/>
      <c r="KAO498" s="42"/>
      <c r="KAP498" s="42"/>
      <c r="KAQ498" s="42"/>
      <c r="KAR498" s="42"/>
      <c r="KAS498" s="42"/>
      <c r="KAT498" s="42"/>
      <c r="KAU498" s="42"/>
      <c r="KAV498" s="42"/>
      <c r="KAW498" s="42"/>
      <c r="KAX498" s="42"/>
      <c r="KAY498" s="42"/>
      <c r="KAZ498" s="42"/>
      <c r="KBA498" s="42"/>
      <c r="KBB498" s="42"/>
      <c r="KBC498" s="42"/>
      <c r="KBD498" s="42"/>
      <c r="KBE498" s="42"/>
      <c r="KBF498" s="42"/>
      <c r="KBG498" s="42"/>
      <c r="KBH498" s="42"/>
      <c r="KBI498" s="42"/>
      <c r="KBJ498" s="42"/>
      <c r="KBK498" s="42"/>
      <c r="KBL498" s="42"/>
      <c r="KBM498" s="42"/>
      <c r="KBN498" s="42"/>
      <c r="KBO498" s="42"/>
      <c r="KBP498" s="42"/>
      <c r="KBQ498" s="42"/>
      <c r="KBR498" s="42"/>
      <c r="KBS498" s="42"/>
      <c r="KBT498" s="42"/>
      <c r="KBU498" s="42"/>
      <c r="KBV498" s="42"/>
      <c r="KBW498" s="42"/>
      <c r="KBX498" s="42"/>
      <c r="KBY498" s="42"/>
      <c r="KBZ498" s="42"/>
      <c r="KCA498" s="42"/>
      <c r="KCB498" s="42"/>
      <c r="KCC498" s="42"/>
      <c r="KCD498" s="42"/>
      <c r="KCE498" s="42"/>
      <c r="KCF498" s="42"/>
      <c r="KCG498" s="42"/>
      <c r="KCH498" s="42"/>
      <c r="KCI498" s="42"/>
      <c r="KCJ498" s="42"/>
      <c r="KCK498" s="42"/>
      <c r="KCL498" s="42"/>
      <c r="KCM498" s="42"/>
      <c r="KCN498" s="42"/>
      <c r="KCO498" s="42"/>
      <c r="KCP498" s="42"/>
      <c r="KCQ498" s="42"/>
      <c r="KCR498" s="42"/>
      <c r="KCS498" s="42"/>
      <c r="KCT498" s="42"/>
      <c r="KCU498" s="42"/>
      <c r="KCV498" s="42"/>
      <c r="KCW498" s="42"/>
      <c r="KCX498" s="42"/>
      <c r="KCY498" s="42"/>
      <c r="KCZ498" s="42"/>
      <c r="KDA498" s="42"/>
      <c r="KDB498" s="42"/>
      <c r="KDC498" s="42"/>
      <c r="KDD498" s="42"/>
      <c r="KDE498" s="42"/>
      <c r="KDF498" s="42"/>
      <c r="KDG498" s="42"/>
      <c r="KDH498" s="42"/>
      <c r="KDI498" s="42"/>
      <c r="KDJ498" s="42"/>
      <c r="KDK498" s="42"/>
      <c r="KDL498" s="42"/>
      <c r="KDM498" s="42"/>
      <c r="KDN498" s="42"/>
      <c r="KDO498" s="42"/>
      <c r="KDP498" s="42"/>
      <c r="KDQ498" s="42"/>
      <c r="KDR498" s="42"/>
      <c r="KDS498" s="42"/>
      <c r="KDT498" s="42"/>
      <c r="KDU498" s="42"/>
      <c r="KDV498" s="42"/>
      <c r="KDW498" s="42"/>
      <c r="KDX498" s="42"/>
      <c r="KDY498" s="42"/>
      <c r="KDZ498" s="42"/>
      <c r="KEA498" s="42"/>
      <c r="KEB498" s="42"/>
      <c r="KEC498" s="42"/>
      <c r="KED498" s="42"/>
      <c r="KEE498" s="42"/>
      <c r="KEF498" s="42"/>
      <c r="KEG498" s="42"/>
      <c r="KEH498" s="42"/>
      <c r="KEI498" s="42"/>
      <c r="KEJ498" s="42"/>
      <c r="KEK498" s="42"/>
      <c r="KEL498" s="42"/>
      <c r="KEM498" s="42"/>
      <c r="KEN498" s="42"/>
      <c r="KEO498" s="42"/>
      <c r="KEP498" s="42"/>
      <c r="KEQ498" s="42"/>
      <c r="KER498" s="42"/>
      <c r="KES498" s="42"/>
      <c r="KET498" s="42"/>
      <c r="KEU498" s="42"/>
      <c r="KEV498" s="42"/>
      <c r="KEW498" s="42"/>
      <c r="KEX498" s="42"/>
      <c r="KEY498" s="42"/>
      <c r="KEZ498" s="42"/>
      <c r="KFA498" s="42"/>
      <c r="KFB498" s="42"/>
      <c r="KFC498" s="42"/>
      <c r="KFD498" s="42"/>
      <c r="KFE498" s="42"/>
      <c r="KFF498" s="42"/>
      <c r="KFG498" s="42"/>
      <c r="KFH498" s="42"/>
      <c r="KFI498" s="42"/>
      <c r="KFJ498" s="42"/>
      <c r="KFK498" s="42"/>
      <c r="KFL498" s="42"/>
      <c r="KFM498" s="42"/>
      <c r="KFN498" s="42"/>
      <c r="KFO498" s="42"/>
      <c r="KFP498" s="42"/>
      <c r="KFQ498" s="42"/>
      <c r="KFR498" s="42"/>
      <c r="KFS498" s="42"/>
      <c r="KFT498" s="42"/>
      <c r="KFU498" s="42"/>
      <c r="KFV498" s="42"/>
      <c r="KFW498" s="42"/>
      <c r="KFX498" s="42"/>
      <c r="KFY498" s="42"/>
      <c r="KFZ498" s="42"/>
      <c r="KGA498" s="42"/>
      <c r="KGB498" s="42"/>
      <c r="KGC498" s="42"/>
      <c r="KGD498" s="42"/>
      <c r="KGE498" s="42"/>
      <c r="KGF498" s="42"/>
      <c r="KGG498" s="42"/>
      <c r="KGH498" s="42"/>
      <c r="KGI498" s="42"/>
      <c r="KGJ498" s="42"/>
      <c r="KGK498" s="42"/>
      <c r="KGL498" s="42"/>
      <c r="KGM498" s="42"/>
      <c r="KGN498" s="42"/>
      <c r="KGO498" s="42"/>
      <c r="KGP498" s="42"/>
      <c r="KGQ498" s="42"/>
      <c r="KGR498" s="42"/>
      <c r="KGS498" s="42"/>
      <c r="KGT498" s="42"/>
      <c r="KGU498" s="42"/>
      <c r="KGV498" s="42"/>
      <c r="KGW498" s="42"/>
      <c r="KGX498" s="42"/>
      <c r="KGY498" s="42"/>
      <c r="KGZ498" s="42"/>
      <c r="KHA498" s="42"/>
      <c r="KHB498" s="42"/>
      <c r="KHC498" s="42"/>
      <c r="KHD498" s="42"/>
      <c r="KHE498" s="42"/>
      <c r="KHF498" s="42"/>
      <c r="KHG498" s="42"/>
      <c r="KHH498" s="42"/>
      <c r="KHI498" s="42"/>
      <c r="KHJ498" s="42"/>
      <c r="KHK498" s="42"/>
      <c r="KHL498" s="42"/>
      <c r="KHM498" s="42"/>
      <c r="KHN498" s="42"/>
      <c r="KHO498" s="42"/>
      <c r="KHP498" s="42"/>
      <c r="KHQ498" s="42"/>
      <c r="KHR498" s="42"/>
      <c r="KHS498" s="42"/>
      <c r="KHT498" s="42"/>
      <c r="KHU498" s="42"/>
      <c r="KHV498" s="42"/>
      <c r="KHW498" s="42"/>
      <c r="KHX498" s="42"/>
      <c r="KHY498" s="42"/>
      <c r="KHZ498" s="42"/>
      <c r="KIA498" s="42"/>
      <c r="KIB498" s="42"/>
      <c r="KIC498" s="42"/>
      <c r="KID498" s="42"/>
      <c r="KIE498" s="42"/>
      <c r="KIF498" s="42"/>
      <c r="KIG498" s="42"/>
      <c r="KIH498" s="42"/>
      <c r="KII498" s="42"/>
      <c r="KIJ498" s="42"/>
      <c r="KIK498" s="42"/>
      <c r="KIL498" s="42"/>
      <c r="KIM498" s="42"/>
      <c r="KIN498" s="42"/>
      <c r="KIO498" s="42"/>
      <c r="KIP498" s="42"/>
      <c r="KIQ498" s="42"/>
      <c r="KIR498" s="42"/>
      <c r="KIS498" s="42"/>
      <c r="KIT498" s="42"/>
      <c r="KIU498" s="42"/>
      <c r="KIV498" s="42"/>
      <c r="KIW498" s="42"/>
      <c r="KIX498" s="42"/>
      <c r="KIY498" s="42"/>
      <c r="KIZ498" s="42"/>
      <c r="KJA498" s="42"/>
      <c r="KJB498" s="42"/>
      <c r="KJC498" s="42"/>
      <c r="KJD498" s="42"/>
      <c r="KJE498" s="42"/>
      <c r="KJF498" s="42"/>
      <c r="KJG498" s="42"/>
      <c r="KJH498" s="42"/>
      <c r="KJI498" s="42"/>
      <c r="KJJ498" s="42"/>
      <c r="KJK498" s="42"/>
      <c r="KJL498" s="42"/>
      <c r="KJM498" s="42"/>
      <c r="KJN498" s="42"/>
      <c r="KJO498" s="42"/>
      <c r="KJP498" s="42"/>
      <c r="KJQ498" s="42"/>
      <c r="KJR498" s="42"/>
      <c r="KJS498" s="42"/>
      <c r="KJT498" s="42"/>
      <c r="KJU498" s="42"/>
      <c r="KJV498" s="42"/>
      <c r="KJW498" s="42"/>
      <c r="KJX498" s="42"/>
      <c r="KJY498" s="42"/>
      <c r="KJZ498" s="42"/>
      <c r="KKA498" s="42"/>
      <c r="KKB498" s="42"/>
      <c r="KKC498" s="42"/>
      <c r="KKD498" s="42"/>
      <c r="KKE498" s="42"/>
      <c r="KKF498" s="42"/>
      <c r="KKG498" s="42"/>
      <c r="KKH498" s="42"/>
      <c r="KKI498" s="42"/>
      <c r="KKJ498" s="42"/>
      <c r="KKK498" s="42"/>
      <c r="KKL498" s="42"/>
      <c r="KKM498" s="42"/>
      <c r="KKN498" s="42"/>
      <c r="KKO498" s="42"/>
      <c r="KKP498" s="42"/>
      <c r="KKQ498" s="42"/>
      <c r="KKR498" s="42"/>
      <c r="KKS498" s="42"/>
      <c r="KKT498" s="42"/>
      <c r="KKU498" s="42"/>
      <c r="KKV498" s="42"/>
      <c r="KKW498" s="42"/>
      <c r="KKX498" s="42"/>
      <c r="KKY498" s="42"/>
      <c r="KKZ498" s="42"/>
      <c r="KLA498" s="42"/>
      <c r="KLB498" s="42"/>
      <c r="KLC498" s="42"/>
      <c r="KLD498" s="42"/>
      <c r="KLE498" s="42"/>
      <c r="KLF498" s="42"/>
      <c r="KLG498" s="42"/>
      <c r="KLH498" s="42"/>
      <c r="KLI498" s="42"/>
      <c r="KLJ498" s="42"/>
      <c r="KLK498" s="42"/>
      <c r="KLL498" s="42"/>
      <c r="KLM498" s="42"/>
      <c r="KLN498" s="42"/>
      <c r="KLO498" s="42"/>
      <c r="KLP498" s="42"/>
      <c r="KLQ498" s="42"/>
      <c r="KLR498" s="42"/>
      <c r="KLS498" s="42"/>
      <c r="KLT498" s="42"/>
      <c r="KLU498" s="42"/>
      <c r="KLV498" s="42"/>
      <c r="KLW498" s="42"/>
      <c r="KLX498" s="42"/>
      <c r="KLY498" s="42"/>
      <c r="KLZ498" s="42"/>
      <c r="KMA498" s="42"/>
      <c r="KMB498" s="42"/>
      <c r="KMC498" s="42"/>
      <c r="KMD498" s="42"/>
      <c r="KME498" s="42"/>
      <c r="KMF498" s="42"/>
      <c r="KMG498" s="42"/>
      <c r="KMH498" s="42"/>
      <c r="KMI498" s="42"/>
      <c r="KMJ498" s="42"/>
      <c r="KMK498" s="42"/>
      <c r="KML498" s="42"/>
      <c r="KMM498" s="42"/>
      <c r="KMN498" s="42"/>
      <c r="KMO498" s="42"/>
      <c r="KMP498" s="42"/>
      <c r="KMQ498" s="42"/>
      <c r="KMR498" s="42"/>
      <c r="KMS498" s="42"/>
      <c r="KMT498" s="42"/>
      <c r="KMU498" s="42"/>
      <c r="KMV498" s="42"/>
      <c r="KMW498" s="42"/>
      <c r="KMX498" s="42"/>
      <c r="KMY498" s="42"/>
      <c r="KMZ498" s="42"/>
      <c r="KNA498" s="42"/>
      <c r="KNB498" s="42"/>
      <c r="KNC498" s="42"/>
      <c r="KND498" s="42"/>
      <c r="KNE498" s="42"/>
      <c r="KNF498" s="42"/>
      <c r="KNG498" s="42"/>
      <c r="KNH498" s="42"/>
      <c r="KNI498" s="42"/>
      <c r="KNJ498" s="42"/>
      <c r="KNK498" s="42"/>
      <c r="KNL498" s="42"/>
      <c r="KNM498" s="42"/>
      <c r="KNN498" s="42"/>
      <c r="KNO498" s="42"/>
      <c r="KNP498" s="42"/>
      <c r="KNQ498" s="42"/>
      <c r="KNR498" s="42"/>
      <c r="KNS498" s="42"/>
      <c r="KNT498" s="42"/>
      <c r="KNU498" s="42"/>
      <c r="KNV498" s="42"/>
      <c r="KNW498" s="42"/>
      <c r="KNX498" s="42"/>
      <c r="KNY498" s="42"/>
      <c r="KNZ498" s="42"/>
      <c r="KOA498" s="42"/>
      <c r="KOB498" s="42"/>
      <c r="KOC498" s="42"/>
      <c r="KOD498" s="42"/>
      <c r="KOE498" s="42"/>
      <c r="KOF498" s="42"/>
      <c r="KOG498" s="42"/>
      <c r="KOH498" s="42"/>
      <c r="KOI498" s="42"/>
      <c r="KOJ498" s="42"/>
      <c r="KOK498" s="42"/>
      <c r="KOL498" s="42"/>
      <c r="KOM498" s="42"/>
      <c r="KON498" s="42"/>
      <c r="KOO498" s="42"/>
      <c r="KOP498" s="42"/>
      <c r="KOQ498" s="42"/>
      <c r="KOR498" s="42"/>
      <c r="KOS498" s="42"/>
      <c r="KOT498" s="42"/>
      <c r="KOU498" s="42"/>
      <c r="KOV498" s="42"/>
      <c r="KOW498" s="42"/>
      <c r="KOX498" s="42"/>
      <c r="KOY498" s="42"/>
      <c r="KOZ498" s="42"/>
      <c r="KPA498" s="42"/>
      <c r="KPB498" s="42"/>
      <c r="KPC498" s="42"/>
      <c r="KPD498" s="42"/>
      <c r="KPE498" s="42"/>
      <c r="KPF498" s="42"/>
      <c r="KPG498" s="42"/>
      <c r="KPH498" s="42"/>
      <c r="KPI498" s="42"/>
      <c r="KPJ498" s="42"/>
      <c r="KPK498" s="42"/>
      <c r="KPL498" s="42"/>
      <c r="KPM498" s="42"/>
      <c r="KPN498" s="42"/>
      <c r="KPO498" s="42"/>
      <c r="KPP498" s="42"/>
      <c r="KPQ498" s="42"/>
      <c r="KPR498" s="42"/>
      <c r="KPS498" s="42"/>
      <c r="KPT498" s="42"/>
      <c r="KPU498" s="42"/>
      <c r="KPV498" s="42"/>
      <c r="KPW498" s="42"/>
      <c r="KPX498" s="42"/>
      <c r="KPY498" s="42"/>
      <c r="KPZ498" s="42"/>
      <c r="KQA498" s="42"/>
      <c r="KQB498" s="42"/>
      <c r="KQC498" s="42"/>
      <c r="KQD498" s="42"/>
      <c r="KQE498" s="42"/>
      <c r="KQF498" s="42"/>
      <c r="KQG498" s="42"/>
      <c r="KQH498" s="42"/>
      <c r="KQI498" s="42"/>
      <c r="KQJ498" s="42"/>
      <c r="KQK498" s="42"/>
      <c r="KQL498" s="42"/>
      <c r="KQM498" s="42"/>
      <c r="KQN498" s="42"/>
      <c r="KQO498" s="42"/>
      <c r="KQP498" s="42"/>
      <c r="KQQ498" s="42"/>
      <c r="KQR498" s="42"/>
      <c r="KQS498" s="42"/>
      <c r="KQT498" s="42"/>
      <c r="KQU498" s="42"/>
      <c r="KQV498" s="42"/>
      <c r="KQW498" s="42"/>
      <c r="KQX498" s="42"/>
      <c r="KQY498" s="42"/>
      <c r="KQZ498" s="42"/>
      <c r="KRA498" s="42"/>
      <c r="KRB498" s="42"/>
      <c r="KRC498" s="42"/>
      <c r="KRD498" s="42"/>
      <c r="KRE498" s="42"/>
      <c r="KRF498" s="42"/>
      <c r="KRG498" s="42"/>
      <c r="KRH498" s="42"/>
      <c r="KRI498" s="42"/>
      <c r="KRJ498" s="42"/>
      <c r="KRK498" s="42"/>
      <c r="KRL498" s="42"/>
      <c r="KRM498" s="42"/>
      <c r="KRN498" s="42"/>
      <c r="KRO498" s="42"/>
      <c r="KRP498" s="42"/>
      <c r="KRQ498" s="42"/>
      <c r="KRR498" s="42"/>
      <c r="KRS498" s="42"/>
      <c r="KRT498" s="42"/>
      <c r="KRU498" s="42"/>
      <c r="KRV498" s="42"/>
      <c r="KRW498" s="42"/>
      <c r="KRX498" s="42"/>
      <c r="KRY498" s="42"/>
      <c r="KRZ498" s="42"/>
      <c r="KSA498" s="42"/>
      <c r="KSB498" s="42"/>
      <c r="KSC498" s="42"/>
      <c r="KSD498" s="42"/>
      <c r="KSE498" s="42"/>
      <c r="KSF498" s="42"/>
      <c r="KSG498" s="42"/>
      <c r="KSH498" s="42"/>
      <c r="KSI498" s="42"/>
      <c r="KSJ498" s="42"/>
      <c r="KSK498" s="42"/>
      <c r="KSL498" s="42"/>
      <c r="KSM498" s="42"/>
      <c r="KSN498" s="42"/>
      <c r="KSO498" s="42"/>
      <c r="KSP498" s="42"/>
      <c r="KSQ498" s="42"/>
      <c r="KSR498" s="42"/>
      <c r="KSS498" s="42"/>
      <c r="KST498" s="42"/>
      <c r="KSU498" s="42"/>
      <c r="KSV498" s="42"/>
      <c r="KSW498" s="42"/>
      <c r="KSX498" s="42"/>
      <c r="KSY498" s="42"/>
      <c r="KSZ498" s="42"/>
      <c r="KTA498" s="42"/>
      <c r="KTB498" s="42"/>
      <c r="KTC498" s="42"/>
      <c r="KTD498" s="42"/>
      <c r="KTE498" s="42"/>
      <c r="KTF498" s="42"/>
      <c r="KTG498" s="42"/>
      <c r="KTH498" s="42"/>
      <c r="KTI498" s="42"/>
      <c r="KTJ498" s="42"/>
      <c r="KTK498" s="42"/>
      <c r="KTL498" s="42"/>
      <c r="KTM498" s="42"/>
      <c r="KTN498" s="42"/>
      <c r="KTO498" s="42"/>
      <c r="KTP498" s="42"/>
      <c r="KTQ498" s="42"/>
      <c r="KTR498" s="42"/>
      <c r="KTS498" s="42"/>
      <c r="KTT498" s="42"/>
      <c r="KTU498" s="42"/>
      <c r="KTV498" s="42"/>
      <c r="KTW498" s="42"/>
      <c r="KTX498" s="42"/>
      <c r="KTY498" s="42"/>
      <c r="KTZ498" s="42"/>
      <c r="KUA498" s="42"/>
      <c r="KUB498" s="42"/>
      <c r="KUC498" s="42"/>
      <c r="KUD498" s="42"/>
      <c r="KUE498" s="42"/>
      <c r="KUF498" s="42"/>
      <c r="KUG498" s="42"/>
      <c r="KUH498" s="42"/>
      <c r="KUI498" s="42"/>
      <c r="KUJ498" s="42"/>
      <c r="KUK498" s="42"/>
      <c r="KUL498" s="42"/>
      <c r="KUM498" s="42"/>
      <c r="KUN498" s="42"/>
      <c r="KUO498" s="42"/>
      <c r="KUP498" s="42"/>
      <c r="KUQ498" s="42"/>
      <c r="KUR498" s="42"/>
      <c r="KUS498" s="42"/>
      <c r="KUT498" s="42"/>
      <c r="KUU498" s="42"/>
      <c r="KUV498" s="42"/>
      <c r="KUW498" s="42"/>
      <c r="KUX498" s="42"/>
      <c r="KUY498" s="42"/>
      <c r="KUZ498" s="42"/>
      <c r="KVA498" s="42"/>
      <c r="KVB498" s="42"/>
      <c r="KVC498" s="42"/>
      <c r="KVD498" s="42"/>
      <c r="KVE498" s="42"/>
      <c r="KVF498" s="42"/>
      <c r="KVG498" s="42"/>
      <c r="KVH498" s="42"/>
      <c r="KVI498" s="42"/>
      <c r="KVJ498" s="42"/>
      <c r="KVK498" s="42"/>
      <c r="KVL498" s="42"/>
      <c r="KVM498" s="42"/>
      <c r="KVN498" s="42"/>
      <c r="KVO498" s="42"/>
      <c r="KVP498" s="42"/>
      <c r="KVQ498" s="42"/>
      <c r="KVR498" s="42"/>
      <c r="KVS498" s="42"/>
      <c r="KVT498" s="42"/>
      <c r="KVU498" s="42"/>
      <c r="KVV498" s="42"/>
      <c r="KVW498" s="42"/>
      <c r="KVX498" s="42"/>
      <c r="KVY498" s="42"/>
      <c r="KVZ498" s="42"/>
      <c r="KWA498" s="42"/>
      <c r="KWB498" s="42"/>
      <c r="KWC498" s="42"/>
      <c r="KWD498" s="42"/>
      <c r="KWE498" s="42"/>
      <c r="KWF498" s="42"/>
      <c r="KWG498" s="42"/>
      <c r="KWH498" s="42"/>
      <c r="KWI498" s="42"/>
      <c r="KWJ498" s="42"/>
      <c r="KWK498" s="42"/>
      <c r="KWL498" s="42"/>
      <c r="KWM498" s="42"/>
      <c r="KWN498" s="42"/>
      <c r="KWO498" s="42"/>
      <c r="KWP498" s="42"/>
      <c r="KWQ498" s="42"/>
      <c r="KWR498" s="42"/>
      <c r="KWS498" s="42"/>
      <c r="KWT498" s="42"/>
      <c r="KWU498" s="42"/>
      <c r="KWV498" s="42"/>
      <c r="KWW498" s="42"/>
      <c r="KWX498" s="42"/>
      <c r="KWY498" s="42"/>
      <c r="KWZ498" s="42"/>
      <c r="KXA498" s="42"/>
      <c r="KXB498" s="42"/>
      <c r="KXC498" s="42"/>
      <c r="KXD498" s="42"/>
      <c r="KXE498" s="42"/>
      <c r="KXF498" s="42"/>
      <c r="KXG498" s="42"/>
      <c r="KXH498" s="42"/>
      <c r="KXI498" s="42"/>
      <c r="KXJ498" s="42"/>
      <c r="KXK498" s="42"/>
      <c r="KXL498" s="42"/>
      <c r="KXM498" s="42"/>
      <c r="KXN498" s="42"/>
      <c r="KXO498" s="42"/>
      <c r="KXP498" s="42"/>
      <c r="KXQ498" s="42"/>
      <c r="KXR498" s="42"/>
      <c r="KXS498" s="42"/>
      <c r="KXT498" s="42"/>
      <c r="KXU498" s="42"/>
      <c r="KXV498" s="42"/>
      <c r="KXW498" s="42"/>
      <c r="KXX498" s="42"/>
      <c r="KXY498" s="42"/>
      <c r="KXZ498" s="42"/>
      <c r="KYA498" s="42"/>
      <c r="KYB498" s="42"/>
      <c r="KYC498" s="42"/>
      <c r="KYD498" s="42"/>
      <c r="KYE498" s="42"/>
      <c r="KYF498" s="42"/>
      <c r="KYG498" s="42"/>
      <c r="KYH498" s="42"/>
      <c r="KYI498" s="42"/>
      <c r="KYJ498" s="42"/>
      <c r="KYK498" s="42"/>
      <c r="KYL498" s="42"/>
      <c r="KYM498" s="42"/>
      <c r="KYN498" s="42"/>
      <c r="KYO498" s="42"/>
      <c r="KYP498" s="42"/>
      <c r="KYQ498" s="42"/>
      <c r="KYR498" s="42"/>
      <c r="KYS498" s="42"/>
      <c r="KYT498" s="42"/>
      <c r="KYU498" s="42"/>
      <c r="KYV498" s="42"/>
      <c r="KYW498" s="42"/>
      <c r="KYX498" s="42"/>
      <c r="KYY498" s="42"/>
      <c r="KYZ498" s="42"/>
      <c r="KZA498" s="42"/>
      <c r="KZB498" s="42"/>
      <c r="KZC498" s="42"/>
      <c r="KZD498" s="42"/>
      <c r="KZE498" s="42"/>
      <c r="KZF498" s="42"/>
      <c r="KZG498" s="42"/>
      <c r="KZH498" s="42"/>
      <c r="KZI498" s="42"/>
      <c r="KZJ498" s="42"/>
      <c r="KZK498" s="42"/>
      <c r="KZL498" s="42"/>
      <c r="KZM498" s="42"/>
      <c r="KZN498" s="42"/>
      <c r="KZO498" s="42"/>
      <c r="KZP498" s="42"/>
      <c r="KZQ498" s="42"/>
      <c r="KZR498" s="42"/>
      <c r="KZS498" s="42"/>
      <c r="KZT498" s="42"/>
      <c r="KZU498" s="42"/>
      <c r="KZV498" s="42"/>
      <c r="KZW498" s="42"/>
      <c r="KZX498" s="42"/>
      <c r="KZY498" s="42"/>
      <c r="KZZ498" s="42"/>
      <c r="LAA498" s="42"/>
      <c r="LAB498" s="42"/>
      <c r="LAC498" s="42"/>
      <c r="LAD498" s="42"/>
      <c r="LAE498" s="42"/>
      <c r="LAF498" s="42"/>
      <c r="LAG498" s="42"/>
      <c r="LAH498" s="42"/>
      <c r="LAI498" s="42"/>
      <c r="LAJ498" s="42"/>
      <c r="LAK498" s="42"/>
      <c r="LAL498" s="42"/>
      <c r="LAM498" s="42"/>
      <c r="LAN498" s="42"/>
      <c r="LAO498" s="42"/>
      <c r="LAP498" s="42"/>
      <c r="LAQ498" s="42"/>
      <c r="LAR498" s="42"/>
      <c r="LAS498" s="42"/>
      <c r="LAT498" s="42"/>
      <c r="LAU498" s="42"/>
      <c r="LAV498" s="42"/>
      <c r="LAW498" s="42"/>
      <c r="LAX498" s="42"/>
      <c r="LAY498" s="42"/>
      <c r="LAZ498" s="42"/>
      <c r="LBA498" s="42"/>
      <c r="LBB498" s="42"/>
      <c r="LBC498" s="42"/>
      <c r="LBD498" s="42"/>
      <c r="LBE498" s="42"/>
      <c r="LBF498" s="42"/>
      <c r="LBG498" s="42"/>
      <c r="LBH498" s="42"/>
      <c r="LBI498" s="42"/>
      <c r="LBJ498" s="42"/>
      <c r="LBK498" s="42"/>
      <c r="LBL498" s="42"/>
      <c r="LBM498" s="42"/>
      <c r="LBN498" s="42"/>
      <c r="LBO498" s="42"/>
      <c r="LBP498" s="42"/>
      <c r="LBQ498" s="42"/>
      <c r="LBR498" s="42"/>
      <c r="LBS498" s="42"/>
      <c r="LBT498" s="42"/>
      <c r="LBU498" s="42"/>
      <c r="LBV498" s="42"/>
      <c r="LBW498" s="42"/>
      <c r="LBX498" s="42"/>
      <c r="LBY498" s="42"/>
      <c r="LBZ498" s="42"/>
      <c r="LCA498" s="42"/>
      <c r="LCB498" s="42"/>
      <c r="LCC498" s="42"/>
      <c r="LCD498" s="42"/>
      <c r="LCE498" s="42"/>
      <c r="LCF498" s="42"/>
      <c r="LCG498" s="42"/>
      <c r="LCH498" s="42"/>
      <c r="LCI498" s="42"/>
      <c r="LCJ498" s="42"/>
      <c r="LCK498" s="42"/>
      <c r="LCL498" s="42"/>
      <c r="LCM498" s="42"/>
      <c r="LCN498" s="42"/>
      <c r="LCO498" s="42"/>
      <c r="LCP498" s="42"/>
      <c r="LCQ498" s="42"/>
      <c r="LCR498" s="42"/>
      <c r="LCS498" s="42"/>
      <c r="LCT498" s="42"/>
      <c r="LCU498" s="42"/>
      <c r="LCV498" s="42"/>
      <c r="LCW498" s="42"/>
      <c r="LCX498" s="42"/>
      <c r="LCY498" s="42"/>
      <c r="LCZ498" s="42"/>
      <c r="LDA498" s="42"/>
      <c r="LDB498" s="42"/>
      <c r="LDC498" s="42"/>
      <c r="LDD498" s="42"/>
      <c r="LDE498" s="42"/>
      <c r="LDF498" s="42"/>
      <c r="LDG498" s="42"/>
      <c r="LDH498" s="42"/>
      <c r="LDI498" s="42"/>
      <c r="LDJ498" s="42"/>
      <c r="LDK498" s="42"/>
      <c r="LDL498" s="42"/>
      <c r="LDM498" s="42"/>
      <c r="LDN498" s="42"/>
      <c r="LDO498" s="42"/>
      <c r="LDP498" s="42"/>
      <c r="LDQ498" s="42"/>
      <c r="LDR498" s="42"/>
      <c r="LDS498" s="42"/>
      <c r="LDT498" s="42"/>
      <c r="LDU498" s="42"/>
      <c r="LDV498" s="42"/>
      <c r="LDW498" s="42"/>
      <c r="LDX498" s="42"/>
      <c r="LDY498" s="42"/>
      <c r="LDZ498" s="42"/>
      <c r="LEA498" s="42"/>
      <c r="LEB498" s="42"/>
      <c r="LEC498" s="42"/>
      <c r="LED498" s="42"/>
      <c r="LEE498" s="42"/>
      <c r="LEF498" s="42"/>
      <c r="LEG498" s="42"/>
      <c r="LEH498" s="42"/>
      <c r="LEI498" s="42"/>
      <c r="LEJ498" s="42"/>
      <c r="LEK498" s="42"/>
      <c r="LEL498" s="42"/>
      <c r="LEM498" s="42"/>
      <c r="LEN498" s="42"/>
      <c r="LEO498" s="42"/>
      <c r="LEP498" s="42"/>
      <c r="LEQ498" s="42"/>
      <c r="LER498" s="42"/>
      <c r="LES498" s="42"/>
      <c r="LET498" s="42"/>
      <c r="LEU498" s="42"/>
      <c r="LEV498" s="42"/>
      <c r="LEW498" s="42"/>
      <c r="LEX498" s="42"/>
      <c r="LEY498" s="42"/>
      <c r="LEZ498" s="42"/>
      <c r="LFA498" s="42"/>
      <c r="LFB498" s="42"/>
      <c r="LFC498" s="42"/>
      <c r="LFD498" s="42"/>
      <c r="LFE498" s="42"/>
      <c r="LFF498" s="42"/>
      <c r="LFG498" s="42"/>
      <c r="LFH498" s="42"/>
      <c r="LFI498" s="42"/>
      <c r="LFJ498" s="42"/>
      <c r="LFK498" s="42"/>
      <c r="LFL498" s="42"/>
      <c r="LFM498" s="42"/>
      <c r="LFN498" s="42"/>
      <c r="LFO498" s="42"/>
      <c r="LFP498" s="42"/>
      <c r="LFQ498" s="42"/>
      <c r="LFR498" s="42"/>
      <c r="LFS498" s="42"/>
      <c r="LFT498" s="42"/>
      <c r="LFU498" s="42"/>
      <c r="LFV498" s="42"/>
      <c r="LFW498" s="42"/>
      <c r="LFX498" s="42"/>
      <c r="LFY498" s="42"/>
      <c r="LFZ498" s="42"/>
      <c r="LGA498" s="42"/>
      <c r="LGB498" s="42"/>
      <c r="LGC498" s="42"/>
      <c r="LGD498" s="42"/>
      <c r="LGE498" s="42"/>
      <c r="LGF498" s="42"/>
      <c r="LGG498" s="42"/>
      <c r="LGH498" s="42"/>
      <c r="LGI498" s="42"/>
      <c r="LGJ498" s="42"/>
      <c r="LGK498" s="42"/>
      <c r="LGL498" s="42"/>
      <c r="LGM498" s="42"/>
      <c r="LGN498" s="42"/>
      <c r="LGO498" s="42"/>
      <c r="LGP498" s="42"/>
      <c r="LGQ498" s="42"/>
      <c r="LGR498" s="42"/>
      <c r="LGS498" s="42"/>
      <c r="LGT498" s="42"/>
      <c r="LGU498" s="42"/>
      <c r="LGV498" s="42"/>
      <c r="LGW498" s="42"/>
      <c r="LGX498" s="42"/>
      <c r="LGY498" s="42"/>
      <c r="LGZ498" s="42"/>
      <c r="LHA498" s="42"/>
      <c r="LHB498" s="42"/>
      <c r="LHC498" s="42"/>
      <c r="LHD498" s="42"/>
      <c r="LHE498" s="42"/>
      <c r="LHF498" s="42"/>
      <c r="LHG498" s="42"/>
      <c r="LHH498" s="42"/>
      <c r="LHI498" s="42"/>
      <c r="LHJ498" s="42"/>
      <c r="LHK498" s="42"/>
      <c r="LHL498" s="42"/>
      <c r="LHM498" s="42"/>
      <c r="LHN498" s="42"/>
      <c r="LHO498" s="42"/>
      <c r="LHP498" s="42"/>
      <c r="LHQ498" s="42"/>
      <c r="LHR498" s="42"/>
      <c r="LHS498" s="42"/>
      <c r="LHT498" s="42"/>
      <c r="LHU498" s="42"/>
      <c r="LHV498" s="42"/>
      <c r="LHW498" s="42"/>
      <c r="LHX498" s="42"/>
      <c r="LHY498" s="42"/>
      <c r="LHZ498" s="42"/>
      <c r="LIA498" s="42"/>
      <c r="LIB498" s="42"/>
      <c r="LIC498" s="42"/>
      <c r="LID498" s="42"/>
      <c r="LIE498" s="42"/>
      <c r="LIF498" s="42"/>
      <c r="LIG498" s="42"/>
      <c r="LIH498" s="42"/>
      <c r="LII498" s="42"/>
      <c r="LIJ498" s="42"/>
      <c r="LIK498" s="42"/>
      <c r="LIL498" s="42"/>
      <c r="LIM498" s="42"/>
      <c r="LIN498" s="42"/>
      <c r="LIO498" s="42"/>
      <c r="LIP498" s="42"/>
      <c r="LIQ498" s="42"/>
      <c r="LIR498" s="42"/>
      <c r="LIS498" s="42"/>
      <c r="LIT498" s="42"/>
      <c r="LIU498" s="42"/>
      <c r="LIV498" s="42"/>
      <c r="LIW498" s="42"/>
      <c r="LIX498" s="42"/>
      <c r="LIY498" s="42"/>
      <c r="LIZ498" s="42"/>
      <c r="LJA498" s="42"/>
      <c r="LJB498" s="42"/>
      <c r="LJC498" s="42"/>
      <c r="LJD498" s="42"/>
      <c r="LJE498" s="42"/>
      <c r="LJF498" s="42"/>
      <c r="LJG498" s="42"/>
      <c r="LJH498" s="42"/>
      <c r="LJI498" s="42"/>
      <c r="LJJ498" s="42"/>
      <c r="LJK498" s="42"/>
      <c r="LJL498" s="42"/>
      <c r="LJM498" s="42"/>
      <c r="LJN498" s="42"/>
      <c r="LJO498" s="42"/>
      <c r="LJP498" s="42"/>
      <c r="LJQ498" s="42"/>
      <c r="LJR498" s="42"/>
      <c r="LJS498" s="42"/>
      <c r="LJT498" s="42"/>
      <c r="LJU498" s="42"/>
      <c r="LJV498" s="42"/>
      <c r="LJW498" s="42"/>
      <c r="LJX498" s="42"/>
      <c r="LJY498" s="42"/>
      <c r="LJZ498" s="42"/>
      <c r="LKA498" s="42"/>
      <c r="LKB498" s="42"/>
      <c r="LKC498" s="42"/>
      <c r="LKD498" s="42"/>
      <c r="LKE498" s="42"/>
      <c r="LKF498" s="42"/>
      <c r="LKG498" s="42"/>
      <c r="LKH498" s="42"/>
      <c r="LKI498" s="42"/>
      <c r="LKJ498" s="42"/>
      <c r="LKK498" s="42"/>
      <c r="LKL498" s="42"/>
      <c r="LKM498" s="42"/>
      <c r="LKN498" s="42"/>
      <c r="LKO498" s="42"/>
      <c r="LKP498" s="42"/>
      <c r="LKQ498" s="42"/>
      <c r="LKR498" s="42"/>
      <c r="LKS498" s="42"/>
      <c r="LKT498" s="42"/>
      <c r="LKU498" s="42"/>
      <c r="LKV498" s="42"/>
      <c r="LKW498" s="42"/>
      <c r="LKX498" s="42"/>
      <c r="LKY498" s="42"/>
      <c r="LKZ498" s="42"/>
      <c r="LLA498" s="42"/>
      <c r="LLB498" s="42"/>
      <c r="LLC498" s="42"/>
      <c r="LLD498" s="42"/>
      <c r="LLE498" s="42"/>
      <c r="LLF498" s="42"/>
      <c r="LLG498" s="42"/>
      <c r="LLH498" s="42"/>
      <c r="LLI498" s="42"/>
      <c r="LLJ498" s="42"/>
      <c r="LLK498" s="42"/>
      <c r="LLL498" s="42"/>
      <c r="LLM498" s="42"/>
      <c r="LLN498" s="42"/>
      <c r="LLO498" s="42"/>
      <c r="LLP498" s="42"/>
      <c r="LLQ498" s="42"/>
      <c r="LLR498" s="42"/>
      <c r="LLS498" s="42"/>
      <c r="LLT498" s="42"/>
      <c r="LLU498" s="42"/>
      <c r="LLV498" s="42"/>
      <c r="LLW498" s="42"/>
      <c r="LLX498" s="42"/>
      <c r="LLY498" s="42"/>
      <c r="LLZ498" s="42"/>
      <c r="LMA498" s="42"/>
      <c r="LMB498" s="42"/>
      <c r="LMC498" s="42"/>
      <c r="LMD498" s="42"/>
      <c r="LME498" s="42"/>
      <c r="LMF498" s="42"/>
      <c r="LMG498" s="42"/>
      <c r="LMH498" s="42"/>
      <c r="LMI498" s="42"/>
      <c r="LMJ498" s="42"/>
      <c r="LMK498" s="42"/>
      <c r="LML498" s="42"/>
      <c r="LMM498" s="42"/>
      <c r="LMN498" s="42"/>
      <c r="LMO498" s="42"/>
      <c r="LMP498" s="42"/>
      <c r="LMQ498" s="42"/>
      <c r="LMR498" s="42"/>
      <c r="LMS498" s="42"/>
      <c r="LMT498" s="42"/>
      <c r="LMU498" s="42"/>
      <c r="LMV498" s="42"/>
      <c r="LMW498" s="42"/>
      <c r="LMX498" s="42"/>
      <c r="LMY498" s="42"/>
      <c r="LMZ498" s="42"/>
      <c r="LNA498" s="42"/>
      <c r="LNB498" s="42"/>
      <c r="LNC498" s="42"/>
      <c r="LND498" s="42"/>
      <c r="LNE498" s="42"/>
      <c r="LNF498" s="42"/>
      <c r="LNG498" s="42"/>
      <c r="LNH498" s="42"/>
      <c r="LNI498" s="42"/>
      <c r="LNJ498" s="42"/>
      <c r="LNK498" s="42"/>
      <c r="LNL498" s="42"/>
      <c r="LNM498" s="42"/>
      <c r="LNN498" s="42"/>
      <c r="LNO498" s="42"/>
      <c r="LNP498" s="42"/>
      <c r="LNQ498" s="42"/>
      <c r="LNR498" s="42"/>
      <c r="LNS498" s="42"/>
      <c r="LNT498" s="42"/>
      <c r="LNU498" s="42"/>
      <c r="LNV498" s="42"/>
      <c r="LNW498" s="42"/>
      <c r="LNX498" s="42"/>
      <c r="LNY498" s="42"/>
      <c r="LNZ498" s="42"/>
      <c r="LOA498" s="42"/>
      <c r="LOB498" s="42"/>
      <c r="LOC498" s="42"/>
      <c r="LOD498" s="42"/>
      <c r="LOE498" s="42"/>
      <c r="LOF498" s="42"/>
      <c r="LOG498" s="42"/>
      <c r="LOH498" s="42"/>
      <c r="LOI498" s="42"/>
      <c r="LOJ498" s="42"/>
      <c r="LOK498" s="42"/>
      <c r="LOL498" s="42"/>
      <c r="LOM498" s="42"/>
      <c r="LON498" s="42"/>
      <c r="LOO498" s="42"/>
      <c r="LOP498" s="42"/>
      <c r="LOQ498" s="42"/>
      <c r="LOR498" s="42"/>
      <c r="LOS498" s="42"/>
      <c r="LOT498" s="42"/>
      <c r="LOU498" s="42"/>
      <c r="LOV498" s="42"/>
      <c r="LOW498" s="42"/>
      <c r="LOX498" s="42"/>
      <c r="LOY498" s="42"/>
      <c r="LOZ498" s="42"/>
      <c r="LPA498" s="42"/>
      <c r="LPB498" s="42"/>
      <c r="LPC498" s="42"/>
      <c r="LPD498" s="42"/>
      <c r="LPE498" s="42"/>
      <c r="LPF498" s="42"/>
      <c r="LPG498" s="42"/>
      <c r="LPH498" s="42"/>
      <c r="LPI498" s="42"/>
      <c r="LPJ498" s="42"/>
      <c r="LPK498" s="42"/>
      <c r="LPL498" s="42"/>
      <c r="LPM498" s="42"/>
      <c r="LPN498" s="42"/>
      <c r="LPO498" s="42"/>
      <c r="LPP498" s="42"/>
      <c r="LPQ498" s="42"/>
      <c r="LPR498" s="42"/>
      <c r="LPS498" s="42"/>
      <c r="LPT498" s="42"/>
      <c r="LPU498" s="42"/>
      <c r="LPV498" s="42"/>
      <c r="LPW498" s="42"/>
      <c r="LPX498" s="42"/>
      <c r="LPY498" s="42"/>
      <c r="LPZ498" s="42"/>
      <c r="LQA498" s="42"/>
      <c r="LQB498" s="42"/>
      <c r="LQC498" s="42"/>
      <c r="LQD498" s="42"/>
      <c r="LQE498" s="42"/>
      <c r="LQF498" s="42"/>
      <c r="LQG498" s="42"/>
      <c r="LQH498" s="42"/>
      <c r="LQI498" s="42"/>
      <c r="LQJ498" s="42"/>
      <c r="LQK498" s="42"/>
      <c r="LQL498" s="42"/>
      <c r="LQM498" s="42"/>
      <c r="LQN498" s="42"/>
      <c r="LQO498" s="42"/>
      <c r="LQP498" s="42"/>
      <c r="LQQ498" s="42"/>
      <c r="LQR498" s="42"/>
      <c r="LQS498" s="42"/>
      <c r="LQT498" s="42"/>
      <c r="LQU498" s="42"/>
      <c r="LQV498" s="42"/>
      <c r="LQW498" s="42"/>
      <c r="LQX498" s="42"/>
      <c r="LQY498" s="42"/>
      <c r="LQZ498" s="42"/>
      <c r="LRA498" s="42"/>
      <c r="LRB498" s="42"/>
      <c r="LRC498" s="42"/>
      <c r="LRD498" s="42"/>
      <c r="LRE498" s="42"/>
      <c r="LRF498" s="42"/>
      <c r="LRG498" s="42"/>
      <c r="LRH498" s="42"/>
      <c r="LRI498" s="42"/>
      <c r="LRJ498" s="42"/>
      <c r="LRK498" s="42"/>
      <c r="LRL498" s="42"/>
      <c r="LRM498" s="42"/>
      <c r="LRN498" s="42"/>
      <c r="LRO498" s="42"/>
      <c r="LRP498" s="42"/>
      <c r="LRQ498" s="42"/>
      <c r="LRR498" s="42"/>
      <c r="LRS498" s="42"/>
      <c r="LRT498" s="42"/>
      <c r="LRU498" s="42"/>
      <c r="LRV498" s="42"/>
      <c r="LRW498" s="42"/>
      <c r="LRX498" s="42"/>
      <c r="LRY498" s="42"/>
      <c r="LRZ498" s="42"/>
      <c r="LSA498" s="42"/>
      <c r="LSB498" s="42"/>
      <c r="LSC498" s="42"/>
      <c r="LSD498" s="42"/>
      <c r="LSE498" s="42"/>
      <c r="LSF498" s="42"/>
      <c r="LSG498" s="42"/>
      <c r="LSH498" s="42"/>
      <c r="LSI498" s="42"/>
      <c r="LSJ498" s="42"/>
      <c r="LSK498" s="42"/>
      <c r="LSL498" s="42"/>
      <c r="LSM498" s="42"/>
      <c r="LSN498" s="42"/>
      <c r="LSO498" s="42"/>
      <c r="LSP498" s="42"/>
      <c r="LSQ498" s="42"/>
      <c r="LSR498" s="42"/>
      <c r="LSS498" s="42"/>
      <c r="LST498" s="42"/>
      <c r="LSU498" s="42"/>
      <c r="LSV498" s="42"/>
      <c r="LSW498" s="42"/>
      <c r="LSX498" s="42"/>
      <c r="LSY498" s="42"/>
      <c r="LSZ498" s="42"/>
      <c r="LTA498" s="42"/>
      <c r="LTB498" s="42"/>
      <c r="LTC498" s="42"/>
      <c r="LTD498" s="42"/>
      <c r="LTE498" s="42"/>
      <c r="LTF498" s="42"/>
      <c r="LTG498" s="42"/>
      <c r="LTH498" s="42"/>
      <c r="LTI498" s="42"/>
      <c r="LTJ498" s="42"/>
      <c r="LTK498" s="42"/>
      <c r="LTL498" s="42"/>
      <c r="LTM498" s="42"/>
      <c r="LTN498" s="42"/>
      <c r="LTO498" s="42"/>
      <c r="LTP498" s="42"/>
      <c r="LTQ498" s="42"/>
      <c r="LTR498" s="42"/>
      <c r="LTS498" s="42"/>
      <c r="LTT498" s="42"/>
      <c r="LTU498" s="42"/>
      <c r="LTV498" s="42"/>
      <c r="LTW498" s="42"/>
      <c r="LTX498" s="42"/>
      <c r="LTY498" s="42"/>
      <c r="LTZ498" s="42"/>
      <c r="LUA498" s="42"/>
      <c r="LUB498" s="42"/>
      <c r="LUC498" s="42"/>
      <c r="LUD498" s="42"/>
      <c r="LUE498" s="42"/>
      <c r="LUF498" s="42"/>
      <c r="LUG498" s="42"/>
      <c r="LUH498" s="42"/>
      <c r="LUI498" s="42"/>
      <c r="LUJ498" s="42"/>
      <c r="LUK498" s="42"/>
      <c r="LUL498" s="42"/>
      <c r="LUM498" s="42"/>
      <c r="LUN498" s="42"/>
      <c r="LUO498" s="42"/>
      <c r="LUP498" s="42"/>
      <c r="LUQ498" s="42"/>
      <c r="LUR498" s="42"/>
      <c r="LUS498" s="42"/>
      <c r="LUT498" s="42"/>
      <c r="LUU498" s="42"/>
      <c r="LUV498" s="42"/>
      <c r="LUW498" s="42"/>
      <c r="LUX498" s="42"/>
      <c r="LUY498" s="42"/>
      <c r="LUZ498" s="42"/>
      <c r="LVA498" s="42"/>
      <c r="LVB498" s="42"/>
      <c r="LVC498" s="42"/>
      <c r="LVD498" s="42"/>
      <c r="LVE498" s="42"/>
      <c r="LVF498" s="42"/>
      <c r="LVG498" s="42"/>
      <c r="LVH498" s="42"/>
      <c r="LVI498" s="42"/>
      <c r="LVJ498" s="42"/>
      <c r="LVK498" s="42"/>
      <c r="LVL498" s="42"/>
      <c r="LVM498" s="42"/>
      <c r="LVN498" s="42"/>
      <c r="LVO498" s="42"/>
      <c r="LVP498" s="42"/>
      <c r="LVQ498" s="42"/>
      <c r="LVR498" s="42"/>
      <c r="LVS498" s="42"/>
      <c r="LVT498" s="42"/>
      <c r="LVU498" s="42"/>
      <c r="LVV498" s="42"/>
      <c r="LVW498" s="42"/>
      <c r="LVX498" s="42"/>
      <c r="LVY498" s="42"/>
      <c r="LVZ498" s="42"/>
      <c r="LWA498" s="42"/>
      <c r="LWB498" s="42"/>
      <c r="LWC498" s="42"/>
      <c r="LWD498" s="42"/>
      <c r="LWE498" s="42"/>
      <c r="LWF498" s="42"/>
      <c r="LWG498" s="42"/>
      <c r="LWH498" s="42"/>
      <c r="LWI498" s="42"/>
      <c r="LWJ498" s="42"/>
      <c r="LWK498" s="42"/>
      <c r="LWL498" s="42"/>
      <c r="LWM498" s="42"/>
      <c r="LWN498" s="42"/>
      <c r="LWO498" s="42"/>
      <c r="LWP498" s="42"/>
      <c r="LWQ498" s="42"/>
      <c r="LWR498" s="42"/>
      <c r="LWS498" s="42"/>
      <c r="LWT498" s="42"/>
      <c r="LWU498" s="42"/>
      <c r="LWV498" s="42"/>
      <c r="LWW498" s="42"/>
      <c r="LWX498" s="42"/>
      <c r="LWY498" s="42"/>
      <c r="LWZ498" s="42"/>
      <c r="LXA498" s="42"/>
      <c r="LXB498" s="42"/>
      <c r="LXC498" s="42"/>
      <c r="LXD498" s="42"/>
      <c r="LXE498" s="42"/>
      <c r="LXF498" s="42"/>
      <c r="LXG498" s="42"/>
      <c r="LXH498" s="42"/>
      <c r="LXI498" s="42"/>
      <c r="LXJ498" s="42"/>
      <c r="LXK498" s="42"/>
      <c r="LXL498" s="42"/>
      <c r="LXM498" s="42"/>
      <c r="LXN498" s="42"/>
      <c r="LXO498" s="42"/>
      <c r="LXP498" s="42"/>
      <c r="LXQ498" s="42"/>
      <c r="LXR498" s="42"/>
      <c r="LXS498" s="42"/>
      <c r="LXT498" s="42"/>
      <c r="LXU498" s="42"/>
      <c r="LXV498" s="42"/>
      <c r="LXW498" s="42"/>
      <c r="LXX498" s="42"/>
      <c r="LXY498" s="42"/>
      <c r="LXZ498" s="42"/>
      <c r="LYA498" s="42"/>
      <c r="LYB498" s="42"/>
      <c r="LYC498" s="42"/>
      <c r="LYD498" s="42"/>
      <c r="LYE498" s="42"/>
      <c r="LYF498" s="42"/>
      <c r="LYG498" s="42"/>
      <c r="LYH498" s="42"/>
      <c r="LYI498" s="42"/>
      <c r="LYJ498" s="42"/>
      <c r="LYK498" s="42"/>
      <c r="LYL498" s="42"/>
      <c r="LYM498" s="42"/>
      <c r="LYN498" s="42"/>
      <c r="LYO498" s="42"/>
      <c r="LYP498" s="42"/>
      <c r="LYQ498" s="42"/>
      <c r="LYR498" s="42"/>
      <c r="LYS498" s="42"/>
      <c r="LYT498" s="42"/>
      <c r="LYU498" s="42"/>
      <c r="LYV498" s="42"/>
      <c r="LYW498" s="42"/>
      <c r="LYX498" s="42"/>
      <c r="LYY498" s="42"/>
      <c r="LYZ498" s="42"/>
      <c r="LZA498" s="42"/>
      <c r="LZB498" s="42"/>
      <c r="LZC498" s="42"/>
      <c r="LZD498" s="42"/>
      <c r="LZE498" s="42"/>
      <c r="LZF498" s="42"/>
      <c r="LZG498" s="42"/>
      <c r="LZH498" s="42"/>
      <c r="LZI498" s="42"/>
      <c r="LZJ498" s="42"/>
      <c r="LZK498" s="42"/>
      <c r="LZL498" s="42"/>
      <c r="LZM498" s="42"/>
      <c r="LZN498" s="42"/>
      <c r="LZO498" s="42"/>
      <c r="LZP498" s="42"/>
      <c r="LZQ498" s="42"/>
      <c r="LZR498" s="42"/>
      <c r="LZS498" s="42"/>
      <c r="LZT498" s="42"/>
      <c r="LZU498" s="42"/>
      <c r="LZV498" s="42"/>
      <c r="LZW498" s="42"/>
      <c r="LZX498" s="42"/>
      <c r="LZY498" s="42"/>
      <c r="LZZ498" s="42"/>
      <c r="MAA498" s="42"/>
      <c r="MAB498" s="42"/>
      <c r="MAC498" s="42"/>
      <c r="MAD498" s="42"/>
      <c r="MAE498" s="42"/>
      <c r="MAF498" s="42"/>
      <c r="MAG498" s="42"/>
      <c r="MAH498" s="42"/>
      <c r="MAI498" s="42"/>
      <c r="MAJ498" s="42"/>
      <c r="MAK498" s="42"/>
      <c r="MAL498" s="42"/>
      <c r="MAM498" s="42"/>
      <c r="MAN498" s="42"/>
      <c r="MAO498" s="42"/>
      <c r="MAP498" s="42"/>
      <c r="MAQ498" s="42"/>
      <c r="MAR498" s="42"/>
      <c r="MAS498" s="42"/>
      <c r="MAT498" s="42"/>
      <c r="MAU498" s="42"/>
      <c r="MAV498" s="42"/>
      <c r="MAW498" s="42"/>
      <c r="MAX498" s="42"/>
      <c r="MAY498" s="42"/>
      <c r="MAZ498" s="42"/>
      <c r="MBA498" s="42"/>
      <c r="MBB498" s="42"/>
      <c r="MBC498" s="42"/>
      <c r="MBD498" s="42"/>
      <c r="MBE498" s="42"/>
      <c r="MBF498" s="42"/>
      <c r="MBG498" s="42"/>
      <c r="MBH498" s="42"/>
      <c r="MBI498" s="42"/>
      <c r="MBJ498" s="42"/>
      <c r="MBK498" s="42"/>
      <c r="MBL498" s="42"/>
      <c r="MBM498" s="42"/>
      <c r="MBN498" s="42"/>
      <c r="MBO498" s="42"/>
      <c r="MBP498" s="42"/>
      <c r="MBQ498" s="42"/>
      <c r="MBR498" s="42"/>
      <c r="MBS498" s="42"/>
      <c r="MBT498" s="42"/>
      <c r="MBU498" s="42"/>
      <c r="MBV498" s="42"/>
      <c r="MBW498" s="42"/>
      <c r="MBX498" s="42"/>
      <c r="MBY498" s="42"/>
      <c r="MBZ498" s="42"/>
      <c r="MCA498" s="42"/>
      <c r="MCB498" s="42"/>
      <c r="MCC498" s="42"/>
      <c r="MCD498" s="42"/>
      <c r="MCE498" s="42"/>
      <c r="MCF498" s="42"/>
      <c r="MCG498" s="42"/>
      <c r="MCH498" s="42"/>
      <c r="MCI498" s="42"/>
      <c r="MCJ498" s="42"/>
      <c r="MCK498" s="42"/>
      <c r="MCL498" s="42"/>
      <c r="MCM498" s="42"/>
      <c r="MCN498" s="42"/>
      <c r="MCO498" s="42"/>
      <c r="MCP498" s="42"/>
      <c r="MCQ498" s="42"/>
      <c r="MCR498" s="42"/>
      <c r="MCS498" s="42"/>
      <c r="MCT498" s="42"/>
      <c r="MCU498" s="42"/>
      <c r="MCV498" s="42"/>
      <c r="MCW498" s="42"/>
      <c r="MCX498" s="42"/>
      <c r="MCY498" s="42"/>
      <c r="MCZ498" s="42"/>
      <c r="MDA498" s="42"/>
      <c r="MDB498" s="42"/>
      <c r="MDC498" s="42"/>
      <c r="MDD498" s="42"/>
      <c r="MDE498" s="42"/>
      <c r="MDF498" s="42"/>
      <c r="MDG498" s="42"/>
      <c r="MDH498" s="42"/>
      <c r="MDI498" s="42"/>
      <c r="MDJ498" s="42"/>
      <c r="MDK498" s="42"/>
      <c r="MDL498" s="42"/>
      <c r="MDM498" s="42"/>
      <c r="MDN498" s="42"/>
      <c r="MDO498" s="42"/>
      <c r="MDP498" s="42"/>
      <c r="MDQ498" s="42"/>
      <c r="MDR498" s="42"/>
      <c r="MDS498" s="42"/>
      <c r="MDT498" s="42"/>
      <c r="MDU498" s="42"/>
      <c r="MDV498" s="42"/>
      <c r="MDW498" s="42"/>
      <c r="MDX498" s="42"/>
      <c r="MDY498" s="42"/>
      <c r="MDZ498" s="42"/>
      <c r="MEA498" s="42"/>
      <c r="MEB498" s="42"/>
      <c r="MEC498" s="42"/>
      <c r="MED498" s="42"/>
      <c r="MEE498" s="42"/>
      <c r="MEF498" s="42"/>
      <c r="MEG498" s="42"/>
      <c r="MEH498" s="42"/>
      <c r="MEI498" s="42"/>
      <c r="MEJ498" s="42"/>
      <c r="MEK498" s="42"/>
      <c r="MEL498" s="42"/>
      <c r="MEM498" s="42"/>
      <c r="MEN498" s="42"/>
      <c r="MEO498" s="42"/>
      <c r="MEP498" s="42"/>
      <c r="MEQ498" s="42"/>
      <c r="MER498" s="42"/>
      <c r="MES498" s="42"/>
      <c r="MET498" s="42"/>
      <c r="MEU498" s="42"/>
      <c r="MEV498" s="42"/>
      <c r="MEW498" s="42"/>
      <c r="MEX498" s="42"/>
      <c r="MEY498" s="42"/>
      <c r="MEZ498" s="42"/>
      <c r="MFA498" s="42"/>
      <c r="MFB498" s="42"/>
      <c r="MFC498" s="42"/>
      <c r="MFD498" s="42"/>
      <c r="MFE498" s="42"/>
      <c r="MFF498" s="42"/>
      <c r="MFG498" s="42"/>
      <c r="MFH498" s="42"/>
      <c r="MFI498" s="42"/>
      <c r="MFJ498" s="42"/>
      <c r="MFK498" s="42"/>
      <c r="MFL498" s="42"/>
      <c r="MFM498" s="42"/>
      <c r="MFN498" s="42"/>
      <c r="MFO498" s="42"/>
      <c r="MFP498" s="42"/>
      <c r="MFQ498" s="42"/>
      <c r="MFR498" s="42"/>
      <c r="MFS498" s="42"/>
      <c r="MFT498" s="42"/>
      <c r="MFU498" s="42"/>
      <c r="MFV498" s="42"/>
      <c r="MFW498" s="42"/>
      <c r="MFX498" s="42"/>
      <c r="MFY498" s="42"/>
      <c r="MFZ498" s="42"/>
      <c r="MGA498" s="42"/>
      <c r="MGB498" s="42"/>
      <c r="MGC498" s="42"/>
      <c r="MGD498" s="42"/>
      <c r="MGE498" s="42"/>
      <c r="MGF498" s="42"/>
      <c r="MGG498" s="42"/>
      <c r="MGH498" s="42"/>
      <c r="MGI498" s="42"/>
      <c r="MGJ498" s="42"/>
      <c r="MGK498" s="42"/>
      <c r="MGL498" s="42"/>
      <c r="MGM498" s="42"/>
      <c r="MGN498" s="42"/>
      <c r="MGO498" s="42"/>
      <c r="MGP498" s="42"/>
      <c r="MGQ498" s="42"/>
      <c r="MGR498" s="42"/>
      <c r="MGS498" s="42"/>
      <c r="MGT498" s="42"/>
      <c r="MGU498" s="42"/>
      <c r="MGV498" s="42"/>
      <c r="MGW498" s="42"/>
      <c r="MGX498" s="42"/>
      <c r="MGY498" s="42"/>
      <c r="MGZ498" s="42"/>
      <c r="MHA498" s="42"/>
      <c r="MHB498" s="42"/>
      <c r="MHC498" s="42"/>
      <c r="MHD498" s="42"/>
      <c r="MHE498" s="42"/>
      <c r="MHF498" s="42"/>
      <c r="MHG498" s="42"/>
      <c r="MHH498" s="42"/>
      <c r="MHI498" s="42"/>
      <c r="MHJ498" s="42"/>
      <c r="MHK498" s="42"/>
      <c r="MHL498" s="42"/>
      <c r="MHM498" s="42"/>
      <c r="MHN498" s="42"/>
      <c r="MHO498" s="42"/>
      <c r="MHP498" s="42"/>
      <c r="MHQ498" s="42"/>
      <c r="MHR498" s="42"/>
      <c r="MHS498" s="42"/>
      <c r="MHT498" s="42"/>
      <c r="MHU498" s="42"/>
      <c r="MHV498" s="42"/>
      <c r="MHW498" s="42"/>
      <c r="MHX498" s="42"/>
      <c r="MHY498" s="42"/>
      <c r="MHZ498" s="42"/>
      <c r="MIA498" s="42"/>
      <c r="MIB498" s="42"/>
      <c r="MIC498" s="42"/>
      <c r="MID498" s="42"/>
      <c r="MIE498" s="42"/>
      <c r="MIF498" s="42"/>
      <c r="MIG498" s="42"/>
      <c r="MIH498" s="42"/>
      <c r="MII498" s="42"/>
      <c r="MIJ498" s="42"/>
      <c r="MIK498" s="42"/>
      <c r="MIL498" s="42"/>
      <c r="MIM498" s="42"/>
      <c r="MIN498" s="42"/>
      <c r="MIO498" s="42"/>
      <c r="MIP498" s="42"/>
      <c r="MIQ498" s="42"/>
      <c r="MIR498" s="42"/>
      <c r="MIS498" s="42"/>
      <c r="MIT498" s="42"/>
      <c r="MIU498" s="42"/>
      <c r="MIV498" s="42"/>
      <c r="MIW498" s="42"/>
      <c r="MIX498" s="42"/>
      <c r="MIY498" s="42"/>
      <c r="MIZ498" s="42"/>
      <c r="MJA498" s="42"/>
      <c r="MJB498" s="42"/>
      <c r="MJC498" s="42"/>
      <c r="MJD498" s="42"/>
      <c r="MJE498" s="42"/>
      <c r="MJF498" s="42"/>
      <c r="MJG498" s="42"/>
      <c r="MJH498" s="42"/>
      <c r="MJI498" s="42"/>
      <c r="MJJ498" s="42"/>
      <c r="MJK498" s="42"/>
      <c r="MJL498" s="42"/>
      <c r="MJM498" s="42"/>
      <c r="MJN498" s="42"/>
      <c r="MJO498" s="42"/>
      <c r="MJP498" s="42"/>
      <c r="MJQ498" s="42"/>
      <c r="MJR498" s="42"/>
      <c r="MJS498" s="42"/>
      <c r="MJT498" s="42"/>
      <c r="MJU498" s="42"/>
      <c r="MJV498" s="42"/>
      <c r="MJW498" s="42"/>
      <c r="MJX498" s="42"/>
      <c r="MJY498" s="42"/>
      <c r="MJZ498" s="42"/>
      <c r="MKA498" s="42"/>
      <c r="MKB498" s="42"/>
      <c r="MKC498" s="42"/>
      <c r="MKD498" s="42"/>
      <c r="MKE498" s="42"/>
      <c r="MKF498" s="42"/>
      <c r="MKG498" s="42"/>
      <c r="MKH498" s="42"/>
      <c r="MKI498" s="42"/>
      <c r="MKJ498" s="42"/>
      <c r="MKK498" s="42"/>
      <c r="MKL498" s="42"/>
      <c r="MKM498" s="42"/>
      <c r="MKN498" s="42"/>
      <c r="MKO498" s="42"/>
      <c r="MKP498" s="42"/>
      <c r="MKQ498" s="42"/>
      <c r="MKR498" s="42"/>
      <c r="MKS498" s="42"/>
      <c r="MKT498" s="42"/>
      <c r="MKU498" s="42"/>
      <c r="MKV498" s="42"/>
      <c r="MKW498" s="42"/>
      <c r="MKX498" s="42"/>
      <c r="MKY498" s="42"/>
      <c r="MKZ498" s="42"/>
      <c r="MLA498" s="42"/>
      <c r="MLB498" s="42"/>
      <c r="MLC498" s="42"/>
      <c r="MLD498" s="42"/>
      <c r="MLE498" s="42"/>
      <c r="MLF498" s="42"/>
      <c r="MLG498" s="42"/>
      <c r="MLH498" s="42"/>
      <c r="MLI498" s="42"/>
      <c r="MLJ498" s="42"/>
      <c r="MLK498" s="42"/>
      <c r="MLL498" s="42"/>
      <c r="MLM498" s="42"/>
      <c r="MLN498" s="42"/>
      <c r="MLO498" s="42"/>
      <c r="MLP498" s="42"/>
      <c r="MLQ498" s="42"/>
      <c r="MLR498" s="42"/>
      <c r="MLS498" s="42"/>
      <c r="MLT498" s="42"/>
      <c r="MLU498" s="42"/>
      <c r="MLV498" s="42"/>
      <c r="MLW498" s="42"/>
      <c r="MLX498" s="42"/>
      <c r="MLY498" s="42"/>
      <c r="MLZ498" s="42"/>
      <c r="MMA498" s="42"/>
      <c r="MMB498" s="42"/>
      <c r="MMC498" s="42"/>
      <c r="MMD498" s="42"/>
      <c r="MME498" s="42"/>
      <c r="MMF498" s="42"/>
      <c r="MMG498" s="42"/>
      <c r="MMH498" s="42"/>
      <c r="MMI498" s="42"/>
      <c r="MMJ498" s="42"/>
      <c r="MMK498" s="42"/>
      <c r="MML498" s="42"/>
      <c r="MMM498" s="42"/>
      <c r="MMN498" s="42"/>
      <c r="MMO498" s="42"/>
      <c r="MMP498" s="42"/>
      <c r="MMQ498" s="42"/>
      <c r="MMR498" s="42"/>
      <c r="MMS498" s="42"/>
      <c r="MMT498" s="42"/>
      <c r="MMU498" s="42"/>
      <c r="MMV498" s="42"/>
      <c r="MMW498" s="42"/>
      <c r="MMX498" s="42"/>
      <c r="MMY498" s="42"/>
      <c r="MMZ498" s="42"/>
      <c r="MNA498" s="42"/>
      <c r="MNB498" s="42"/>
      <c r="MNC498" s="42"/>
      <c r="MND498" s="42"/>
      <c r="MNE498" s="42"/>
      <c r="MNF498" s="42"/>
      <c r="MNG498" s="42"/>
      <c r="MNH498" s="42"/>
      <c r="MNI498" s="42"/>
      <c r="MNJ498" s="42"/>
      <c r="MNK498" s="42"/>
      <c r="MNL498" s="42"/>
      <c r="MNM498" s="42"/>
      <c r="MNN498" s="42"/>
      <c r="MNO498" s="42"/>
      <c r="MNP498" s="42"/>
      <c r="MNQ498" s="42"/>
      <c r="MNR498" s="42"/>
      <c r="MNS498" s="42"/>
      <c r="MNT498" s="42"/>
      <c r="MNU498" s="42"/>
      <c r="MNV498" s="42"/>
      <c r="MNW498" s="42"/>
      <c r="MNX498" s="42"/>
      <c r="MNY498" s="42"/>
      <c r="MNZ498" s="42"/>
      <c r="MOA498" s="42"/>
      <c r="MOB498" s="42"/>
      <c r="MOC498" s="42"/>
      <c r="MOD498" s="42"/>
      <c r="MOE498" s="42"/>
      <c r="MOF498" s="42"/>
      <c r="MOG498" s="42"/>
      <c r="MOH498" s="42"/>
      <c r="MOI498" s="42"/>
      <c r="MOJ498" s="42"/>
      <c r="MOK498" s="42"/>
      <c r="MOL498" s="42"/>
      <c r="MOM498" s="42"/>
      <c r="MON498" s="42"/>
      <c r="MOO498" s="42"/>
      <c r="MOP498" s="42"/>
      <c r="MOQ498" s="42"/>
      <c r="MOR498" s="42"/>
      <c r="MOS498" s="42"/>
      <c r="MOT498" s="42"/>
      <c r="MOU498" s="42"/>
      <c r="MOV498" s="42"/>
      <c r="MOW498" s="42"/>
      <c r="MOX498" s="42"/>
      <c r="MOY498" s="42"/>
      <c r="MOZ498" s="42"/>
      <c r="MPA498" s="42"/>
      <c r="MPB498" s="42"/>
      <c r="MPC498" s="42"/>
      <c r="MPD498" s="42"/>
      <c r="MPE498" s="42"/>
      <c r="MPF498" s="42"/>
      <c r="MPG498" s="42"/>
      <c r="MPH498" s="42"/>
      <c r="MPI498" s="42"/>
      <c r="MPJ498" s="42"/>
      <c r="MPK498" s="42"/>
      <c r="MPL498" s="42"/>
      <c r="MPM498" s="42"/>
      <c r="MPN498" s="42"/>
      <c r="MPO498" s="42"/>
      <c r="MPP498" s="42"/>
      <c r="MPQ498" s="42"/>
      <c r="MPR498" s="42"/>
      <c r="MPS498" s="42"/>
      <c r="MPT498" s="42"/>
      <c r="MPU498" s="42"/>
      <c r="MPV498" s="42"/>
      <c r="MPW498" s="42"/>
      <c r="MPX498" s="42"/>
      <c r="MPY498" s="42"/>
      <c r="MPZ498" s="42"/>
      <c r="MQA498" s="42"/>
      <c r="MQB498" s="42"/>
      <c r="MQC498" s="42"/>
      <c r="MQD498" s="42"/>
      <c r="MQE498" s="42"/>
      <c r="MQF498" s="42"/>
      <c r="MQG498" s="42"/>
      <c r="MQH498" s="42"/>
      <c r="MQI498" s="42"/>
      <c r="MQJ498" s="42"/>
      <c r="MQK498" s="42"/>
      <c r="MQL498" s="42"/>
      <c r="MQM498" s="42"/>
      <c r="MQN498" s="42"/>
      <c r="MQO498" s="42"/>
      <c r="MQP498" s="42"/>
      <c r="MQQ498" s="42"/>
      <c r="MQR498" s="42"/>
      <c r="MQS498" s="42"/>
      <c r="MQT498" s="42"/>
      <c r="MQU498" s="42"/>
      <c r="MQV498" s="42"/>
      <c r="MQW498" s="42"/>
      <c r="MQX498" s="42"/>
      <c r="MQY498" s="42"/>
      <c r="MQZ498" s="42"/>
      <c r="MRA498" s="42"/>
      <c r="MRB498" s="42"/>
      <c r="MRC498" s="42"/>
      <c r="MRD498" s="42"/>
      <c r="MRE498" s="42"/>
      <c r="MRF498" s="42"/>
      <c r="MRG498" s="42"/>
      <c r="MRH498" s="42"/>
      <c r="MRI498" s="42"/>
      <c r="MRJ498" s="42"/>
      <c r="MRK498" s="42"/>
      <c r="MRL498" s="42"/>
      <c r="MRM498" s="42"/>
      <c r="MRN498" s="42"/>
      <c r="MRO498" s="42"/>
      <c r="MRP498" s="42"/>
      <c r="MRQ498" s="42"/>
      <c r="MRR498" s="42"/>
      <c r="MRS498" s="42"/>
      <c r="MRT498" s="42"/>
      <c r="MRU498" s="42"/>
      <c r="MRV498" s="42"/>
      <c r="MRW498" s="42"/>
      <c r="MRX498" s="42"/>
      <c r="MRY498" s="42"/>
      <c r="MRZ498" s="42"/>
      <c r="MSA498" s="42"/>
      <c r="MSB498" s="42"/>
      <c r="MSC498" s="42"/>
      <c r="MSD498" s="42"/>
      <c r="MSE498" s="42"/>
      <c r="MSF498" s="42"/>
      <c r="MSG498" s="42"/>
      <c r="MSH498" s="42"/>
      <c r="MSI498" s="42"/>
      <c r="MSJ498" s="42"/>
      <c r="MSK498" s="42"/>
      <c r="MSL498" s="42"/>
      <c r="MSM498" s="42"/>
      <c r="MSN498" s="42"/>
      <c r="MSO498" s="42"/>
      <c r="MSP498" s="42"/>
      <c r="MSQ498" s="42"/>
      <c r="MSR498" s="42"/>
      <c r="MSS498" s="42"/>
      <c r="MST498" s="42"/>
      <c r="MSU498" s="42"/>
      <c r="MSV498" s="42"/>
      <c r="MSW498" s="42"/>
      <c r="MSX498" s="42"/>
      <c r="MSY498" s="42"/>
      <c r="MSZ498" s="42"/>
      <c r="MTA498" s="42"/>
      <c r="MTB498" s="42"/>
      <c r="MTC498" s="42"/>
      <c r="MTD498" s="42"/>
      <c r="MTE498" s="42"/>
      <c r="MTF498" s="42"/>
      <c r="MTG498" s="42"/>
      <c r="MTH498" s="42"/>
      <c r="MTI498" s="42"/>
      <c r="MTJ498" s="42"/>
      <c r="MTK498" s="42"/>
      <c r="MTL498" s="42"/>
      <c r="MTM498" s="42"/>
      <c r="MTN498" s="42"/>
      <c r="MTO498" s="42"/>
      <c r="MTP498" s="42"/>
      <c r="MTQ498" s="42"/>
      <c r="MTR498" s="42"/>
      <c r="MTS498" s="42"/>
      <c r="MTT498" s="42"/>
      <c r="MTU498" s="42"/>
      <c r="MTV498" s="42"/>
      <c r="MTW498" s="42"/>
      <c r="MTX498" s="42"/>
      <c r="MTY498" s="42"/>
      <c r="MTZ498" s="42"/>
      <c r="MUA498" s="42"/>
      <c r="MUB498" s="42"/>
      <c r="MUC498" s="42"/>
      <c r="MUD498" s="42"/>
      <c r="MUE498" s="42"/>
      <c r="MUF498" s="42"/>
      <c r="MUG498" s="42"/>
      <c r="MUH498" s="42"/>
      <c r="MUI498" s="42"/>
      <c r="MUJ498" s="42"/>
      <c r="MUK498" s="42"/>
      <c r="MUL498" s="42"/>
      <c r="MUM498" s="42"/>
      <c r="MUN498" s="42"/>
      <c r="MUO498" s="42"/>
      <c r="MUP498" s="42"/>
      <c r="MUQ498" s="42"/>
      <c r="MUR498" s="42"/>
      <c r="MUS498" s="42"/>
      <c r="MUT498" s="42"/>
      <c r="MUU498" s="42"/>
      <c r="MUV498" s="42"/>
      <c r="MUW498" s="42"/>
      <c r="MUX498" s="42"/>
      <c r="MUY498" s="42"/>
      <c r="MUZ498" s="42"/>
      <c r="MVA498" s="42"/>
      <c r="MVB498" s="42"/>
      <c r="MVC498" s="42"/>
      <c r="MVD498" s="42"/>
      <c r="MVE498" s="42"/>
      <c r="MVF498" s="42"/>
      <c r="MVG498" s="42"/>
      <c r="MVH498" s="42"/>
      <c r="MVI498" s="42"/>
      <c r="MVJ498" s="42"/>
      <c r="MVK498" s="42"/>
      <c r="MVL498" s="42"/>
      <c r="MVM498" s="42"/>
      <c r="MVN498" s="42"/>
      <c r="MVO498" s="42"/>
      <c r="MVP498" s="42"/>
      <c r="MVQ498" s="42"/>
      <c r="MVR498" s="42"/>
      <c r="MVS498" s="42"/>
      <c r="MVT498" s="42"/>
      <c r="MVU498" s="42"/>
      <c r="MVV498" s="42"/>
      <c r="MVW498" s="42"/>
      <c r="MVX498" s="42"/>
      <c r="MVY498" s="42"/>
      <c r="MVZ498" s="42"/>
      <c r="MWA498" s="42"/>
      <c r="MWB498" s="42"/>
      <c r="MWC498" s="42"/>
      <c r="MWD498" s="42"/>
      <c r="MWE498" s="42"/>
      <c r="MWF498" s="42"/>
      <c r="MWG498" s="42"/>
      <c r="MWH498" s="42"/>
      <c r="MWI498" s="42"/>
      <c r="MWJ498" s="42"/>
      <c r="MWK498" s="42"/>
      <c r="MWL498" s="42"/>
      <c r="MWM498" s="42"/>
      <c r="MWN498" s="42"/>
      <c r="MWO498" s="42"/>
      <c r="MWP498" s="42"/>
      <c r="MWQ498" s="42"/>
      <c r="MWR498" s="42"/>
      <c r="MWS498" s="42"/>
      <c r="MWT498" s="42"/>
      <c r="MWU498" s="42"/>
      <c r="MWV498" s="42"/>
      <c r="MWW498" s="42"/>
      <c r="MWX498" s="42"/>
      <c r="MWY498" s="42"/>
      <c r="MWZ498" s="42"/>
      <c r="MXA498" s="42"/>
      <c r="MXB498" s="42"/>
      <c r="MXC498" s="42"/>
      <c r="MXD498" s="42"/>
      <c r="MXE498" s="42"/>
      <c r="MXF498" s="42"/>
      <c r="MXG498" s="42"/>
      <c r="MXH498" s="42"/>
      <c r="MXI498" s="42"/>
      <c r="MXJ498" s="42"/>
      <c r="MXK498" s="42"/>
      <c r="MXL498" s="42"/>
      <c r="MXM498" s="42"/>
      <c r="MXN498" s="42"/>
      <c r="MXO498" s="42"/>
      <c r="MXP498" s="42"/>
      <c r="MXQ498" s="42"/>
      <c r="MXR498" s="42"/>
      <c r="MXS498" s="42"/>
      <c r="MXT498" s="42"/>
      <c r="MXU498" s="42"/>
      <c r="MXV498" s="42"/>
      <c r="MXW498" s="42"/>
      <c r="MXX498" s="42"/>
      <c r="MXY498" s="42"/>
      <c r="MXZ498" s="42"/>
      <c r="MYA498" s="42"/>
      <c r="MYB498" s="42"/>
      <c r="MYC498" s="42"/>
      <c r="MYD498" s="42"/>
      <c r="MYE498" s="42"/>
      <c r="MYF498" s="42"/>
      <c r="MYG498" s="42"/>
      <c r="MYH498" s="42"/>
      <c r="MYI498" s="42"/>
      <c r="MYJ498" s="42"/>
      <c r="MYK498" s="42"/>
      <c r="MYL498" s="42"/>
      <c r="MYM498" s="42"/>
      <c r="MYN498" s="42"/>
      <c r="MYO498" s="42"/>
      <c r="MYP498" s="42"/>
      <c r="MYQ498" s="42"/>
      <c r="MYR498" s="42"/>
      <c r="MYS498" s="42"/>
      <c r="MYT498" s="42"/>
      <c r="MYU498" s="42"/>
      <c r="MYV498" s="42"/>
      <c r="MYW498" s="42"/>
      <c r="MYX498" s="42"/>
      <c r="MYY498" s="42"/>
      <c r="MYZ498" s="42"/>
      <c r="MZA498" s="42"/>
      <c r="MZB498" s="42"/>
      <c r="MZC498" s="42"/>
      <c r="MZD498" s="42"/>
      <c r="MZE498" s="42"/>
      <c r="MZF498" s="42"/>
      <c r="MZG498" s="42"/>
      <c r="MZH498" s="42"/>
      <c r="MZI498" s="42"/>
      <c r="MZJ498" s="42"/>
      <c r="MZK498" s="42"/>
      <c r="MZL498" s="42"/>
      <c r="MZM498" s="42"/>
      <c r="MZN498" s="42"/>
      <c r="MZO498" s="42"/>
      <c r="MZP498" s="42"/>
      <c r="MZQ498" s="42"/>
      <c r="MZR498" s="42"/>
      <c r="MZS498" s="42"/>
      <c r="MZT498" s="42"/>
      <c r="MZU498" s="42"/>
      <c r="MZV498" s="42"/>
      <c r="MZW498" s="42"/>
      <c r="MZX498" s="42"/>
      <c r="MZY498" s="42"/>
      <c r="MZZ498" s="42"/>
      <c r="NAA498" s="42"/>
      <c r="NAB498" s="42"/>
      <c r="NAC498" s="42"/>
      <c r="NAD498" s="42"/>
      <c r="NAE498" s="42"/>
      <c r="NAF498" s="42"/>
      <c r="NAG498" s="42"/>
      <c r="NAH498" s="42"/>
      <c r="NAI498" s="42"/>
      <c r="NAJ498" s="42"/>
      <c r="NAK498" s="42"/>
      <c r="NAL498" s="42"/>
      <c r="NAM498" s="42"/>
      <c r="NAN498" s="42"/>
      <c r="NAO498" s="42"/>
      <c r="NAP498" s="42"/>
      <c r="NAQ498" s="42"/>
      <c r="NAR498" s="42"/>
      <c r="NAS498" s="42"/>
      <c r="NAT498" s="42"/>
      <c r="NAU498" s="42"/>
      <c r="NAV498" s="42"/>
      <c r="NAW498" s="42"/>
      <c r="NAX498" s="42"/>
      <c r="NAY498" s="42"/>
      <c r="NAZ498" s="42"/>
      <c r="NBA498" s="42"/>
      <c r="NBB498" s="42"/>
      <c r="NBC498" s="42"/>
      <c r="NBD498" s="42"/>
      <c r="NBE498" s="42"/>
      <c r="NBF498" s="42"/>
      <c r="NBG498" s="42"/>
      <c r="NBH498" s="42"/>
      <c r="NBI498" s="42"/>
      <c r="NBJ498" s="42"/>
      <c r="NBK498" s="42"/>
      <c r="NBL498" s="42"/>
      <c r="NBM498" s="42"/>
      <c r="NBN498" s="42"/>
      <c r="NBO498" s="42"/>
      <c r="NBP498" s="42"/>
      <c r="NBQ498" s="42"/>
      <c r="NBR498" s="42"/>
      <c r="NBS498" s="42"/>
      <c r="NBT498" s="42"/>
      <c r="NBU498" s="42"/>
      <c r="NBV498" s="42"/>
      <c r="NBW498" s="42"/>
      <c r="NBX498" s="42"/>
      <c r="NBY498" s="42"/>
      <c r="NBZ498" s="42"/>
      <c r="NCA498" s="42"/>
      <c r="NCB498" s="42"/>
      <c r="NCC498" s="42"/>
      <c r="NCD498" s="42"/>
      <c r="NCE498" s="42"/>
      <c r="NCF498" s="42"/>
      <c r="NCG498" s="42"/>
      <c r="NCH498" s="42"/>
      <c r="NCI498" s="42"/>
      <c r="NCJ498" s="42"/>
      <c r="NCK498" s="42"/>
      <c r="NCL498" s="42"/>
      <c r="NCM498" s="42"/>
      <c r="NCN498" s="42"/>
      <c r="NCO498" s="42"/>
      <c r="NCP498" s="42"/>
      <c r="NCQ498" s="42"/>
      <c r="NCR498" s="42"/>
      <c r="NCS498" s="42"/>
      <c r="NCT498" s="42"/>
      <c r="NCU498" s="42"/>
      <c r="NCV498" s="42"/>
      <c r="NCW498" s="42"/>
      <c r="NCX498" s="42"/>
      <c r="NCY498" s="42"/>
      <c r="NCZ498" s="42"/>
      <c r="NDA498" s="42"/>
      <c r="NDB498" s="42"/>
      <c r="NDC498" s="42"/>
      <c r="NDD498" s="42"/>
      <c r="NDE498" s="42"/>
      <c r="NDF498" s="42"/>
      <c r="NDG498" s="42"/>
      <c r="NDH498" s="42"/>
      <c r="NDI498" s="42"/>
      <c r="NDJ498" s="42"/>
      <c r="NDK498" s="42"/>
      <c r="NDL498" s="42"/>
      <c r="NDM498" s="42"/>
      <c r="NDN498" s="42"/>
      <c r="NDO498" s="42"/>
      <c r="NDP498" s="42"/>
      <c r="NDQ498" s="42"/>
      <c r="NDR498" s="42"/>
      <c r="NDS498" s="42"/>
      <c r="NDT498" s="42"/>
      <c r="NDU498" s="42"/>
      <c r="NDV498" s="42"/>
      <c r="NDW498" s="42"/>
      <c r="NDX498" s="42"/>
      <c r="NDY498" s="42"/>
      <c r="NDZ498" s="42"/>
      <c r="NEA498" s="42"/>
      <c r="NEB498" s="42"/>
      <c r="NEC498" s="42"/>
      <c r="NED498" s="42"/>
      <c r="NEE498" s="42"/>
      <c r="NEF498" s="42"/>
      <c r="NEG498" s="42"/>
      <c r="NEH498" s="42"/>
      <c r="NEI498" s="42"/>
      <c r="NEJ498" s="42"/>
      <c r="NEK498" s="42"/>
      <c r="NEL498" s="42"/>
      <c r="NEM498" s="42"/>
      <c r="NEN498" s="42"/>
      <c r="NEO498" s="42"/>
      <c r="NEP498" s="42"/>
      <c r="NEQ498" s="42"/>
      <c r="NER498" s="42"/>
      <c r="NES498" s="42"/>
      <c r="NET498" s="42"/>
      <c r="NEU498" s="42"/>
      <c r="NEV498" s="42"/>
      <c r="NEW498" s="42"/>
      <c r="NEX498" s="42"/>
      <c r="NEY498" s="42"/>
      <c r="NEZ498" s="42"/>
      <c r="NFA498" s="42"/>
      <c r="NFB498" s="42"/>
      <c r="NFC498" s="42"/>
      <c r="NFD498" s="42"/>
      <c r="NFE498" s="42"/>
      <c r="NFF498" s="42"/>
      <c r="NFG498" s="42"/>
      <c r="NFH498" s="42"/>
      <c r="NFI498" s="42"/>
      <c r="NFJ498" s="42"/>
      <c r="NFK498" s="42"/>
      <c r="NFL498" s="42"/>
      <c r="NFM498" s="42"/>
      <c r="NFN498" s="42"/>
      <c r="NFO498" s="42"/>
      <c r="NFP498" s="42"/>
      <c r="NFQ498" s="42"/>
      <c r="NFR498" s="42"/>
      <c r="NFS498" s="42"/>
      <c r="NFT498" s="42"/>
      <c r="NFU498" s="42"/>
      <c r="NFV498" s="42"/>
      <c r="NFW498" s="42"/>
      <c r="NFX498" s="42"/>
      <c r="NFY498" s="42"/>
      <c r="NFZ498" s="42"/>
      <c r="NGA498" s="42"/>
      <c r="NGB498" s="42"/>
      <c r="NGC498" s="42"/>
      <c r="NGD498" s="42"/>
      <c r="NGE498" s="42"/>
      <c r="NGF498" s="42"/>
      <c r="NGG498" s="42"/>
      <c r="NGH498" s="42"/>
      <c r="NGI498" s="42"/>
      <c r="NGJ498" s="42"/>
      <c r="NGK498" s="42"/>
      <c r="NGL498" s="42"/>
      <c r="NGM498" s="42"/>
      <c r="NGN498" s="42"/>
      <c r="NGO498" s="42"/>
      <c r="NGP498" s="42"/>
      <c r="NGQ498" s="42"/>
      <c r="NGR498" s="42"/>
      <c r="NGS498" s="42"/>
      <c r="NGT498" s="42"/>
      <c r="NGU498" s="42"/>
      <c r="NGV498" s="42"/>
      <c r="NGW498" s="42"/>
      <c r="NGX498" s="42"/>
      <c r="NGY498" s="42"/>
      <c r="NGZ498" s="42"/>
      <c r="NHA498" s="42"/>
      <c r="NHB498" s="42"/>
      <c r="NHC498" s="42"/>
      <c r="NHD498" s="42"/>
      <c r="NHE498" s="42"/>
      <c r="NHF498" s="42"/>
      <c r="NHG498" s="42"/>
      <c r="NHH498" s="42"/>
      <c r="NHI498" s="42"/>
      <c r="NHJ498" s="42"/>
      <c r="NHK498" s="42"/>
      <c r="NHL498" s="42"/>
      <c r="NHM498" s="42"/>
      <c r="NHN498" s="42"/>
      <c r="NHO498" s="42"/>
      <c r="NHP498" s="42"/>
      <c r="NHQ498" s="42"/>
      <c r="NHR498" s="42"/>
      <c r="NHS498" s="42"/>
      <c r="NHT498" s="42"/>
      <c r="NHU498" s="42"/>
      <c r="NHV498" s="42"/>
      <c r="NHW498" s="42"/>
      <c r="NHX498" s="42"/>
      <c r="NHY498" s="42"/>
      <c r="NHZ498" s="42"/>
      <c r="NIA498" s="42"/>
      <c r="NIB498" s="42"/>
      <c r="NIC498" s="42"/>
      <c r="NID498" s="42"/>
      <c r="NIE498" s="42"/>
      <c r="NIF498" s="42"/>
      <c r="NIG498" s="42"/>
      <c r="NIH498" s="42"/>
      <c r="NII498" s="42"/>
      <c r="NIJ498" s="42"/>
      <c r="NIK498" s="42"/>
      <c r="NIL498" s="42"/>
      <c r="NIM498" s="42"/>
      <c r="NIN498" s="42"/>
      <c r="NIO498" s="42"/>
      <c r="NIP498" s="42"/>
      <c r="NIQ498" s="42"/>
      <c r="NIR498" s="42"/>
      <c r="NIS498" s="42"/>
      <c r="NIT498" s="42"/>
      <c r="NIU498" s="42"/>
      <c r="NIV498" s="42"/>
      <c r="NIW498" s="42"/>
      <c r="NIX498" s="42"/>
      <c r="NIY498" s="42"/>
      <c r="NIZ498" s="42"/>
      <c r="NJA498" s="42"/>
      <c r="NJB498" s="42"/>
      <c r="NJC498" s="42"/>
      <c r="NJD498" s="42"/>
      <c r="NJE498" s="42"/>
      <c r="NJF498" s="42"/>
      <c r="NJG498" s="42"/>
      <c r="NJH498" s="42"/>
      <c r="NJI498" s="42"/>
      <c r="NJJ498" s="42"/>
      <c r="NJK498" s="42"/>
      <c r="NJL498" s="42"/>
      <c r="NJM498" s="42"/>
      <c r="NJN498" s="42"/>
      <c r="NJO498" s="42"/>
      <c r="NJP498" s="42"/>
      <c r="NJQ498" s="42"/>
      <c r="NJR498" s="42"/>
      <c r="NJS498" s="42"/>
      <c r="NJT498" s="42"/>
      <c r="NJU498" s="42"/>
      <c r="NJV498" s="42"/>
      <c r="NJW498" s="42"/>
      <c r="NJX498" s="42"/>
      <c r="NJY498" s="42"/>
      <c r="NJZ498" s="42"/>
      <c r="NKA498" s="42"/>
      <c r="NKB498" s="42"/>
      <c r="NKC498" s="42"/>
      <c r="NKD498" s="42"/>
      <c r="NKE498" s="42"/>
      <c r="NKF498" s="42"/>
      <c r="NKG498" s="42"/>
      <c r="NKH498" s="42"/>
      <c r="NKI498" s="42"/>
      <c r="NKJ498" s="42"/>
      <c r="NKK498" s="42"/>
      <c r="NKL498" s="42"/>
      <c r="NKM498" s="42"/>
      <c r="NKN498" s="42"/>
      <c r="NKO498" s="42"/>
      <c r="NKP498" s="42"/>
      <c r="NKQ498" s="42"/>
      <c r="NKR498" s="42"/>
      <c r="NKS498" s="42"/>
      <c r="NKT498" s="42"/>
      <c r="NKU498" s="42"/>
      <c r="NKV498" s="42"/>
      <c r="NKW498" s="42"/>
      <c r="NKX498" s="42"/>
      <c r="NKY498" s="42"/>
      <c r="NKZ498" s="42"/>
      <c r="NLA498" s="42"/>
      <c r="NLB498" s="42"/>
      <c r="NLC498" s="42"/>
      <c r="NLD498" s="42"/>
      <c r="NLE498" s="42"/>
      <c r="NLF498" s="42"/>
      <c r="NLG498" s="42"/>
      <c r="NLH498" s="42"/>
      <c r="NLI498" s="42"/>
      <c r="NLJ498" s="42"/>
      <c r="NLK498" s="42"/>
      <c r="NLL498" s="42"/>
      <c r="NLM498" s="42"/>
      <c r="NLN498" s="42"/>
      <c r="NLO498" s="42"/>
      <c r="NLP498" s="42"/>
      <c r="NLQ498" s="42"/>
      <c r="NLR498" s="42"/>
      <c r="NLS498" s="42"/>
      <c r="NLT498" s="42"/>
      <c r="NLU498" s="42"/>
      <c r="NLV498" s="42"/>
      <c r="NLW498" s="42"/>
      <c r="NLX498" s="42"/>
      <c r="NLY498" s="42"/>
      <c r="NLZ498" s="42"/>
      <c r="NMA498" s="42"/>
      <c r="NMB498" s="42"/>
      <c r="NMC498" s="42"/>
      <c r="NMD498" s="42"/>
      <c r="NME498" s="42"/>
      <c r="NMF498" s="42"/>
      <c r="NMG498" s="42"/>
      <c r="NMH498" s="42"/>
      <c r="NMI498" s="42"/>
      <c r="NMJ498" s="42"/>
      <c r="NMK498" s="42"/>
      <c r="NML498" s="42"/>
      <c r="NMM498" s="42"/>
      <c r="NMN498" s="42"/>
      <c r="NMO498" s="42"/>
      <c r="NMP498" s="42"/>
      <c r="NMQ498" s="42"/>
      <c r="NMR498" s="42"/>
      <c r="NMS498" s="42"/>
      <c r="NMT498" s="42"/>
      <c r="NMU498" s="42"/>
      <c r="NMV498" s="42"/>
      <c r="NMW498" s="42"/>
      <c r="NMX498" s="42"/>
      <c r="NMY498" s="42"/>
      <c r="NMZ498" s="42"/>
      <c r="NNA498" s="42"/>
      <c r="NNB498" s="42"/>
      <c r="NNC498" s="42"/>
      <c r="NND498" s="42"/>
      <c r="NNE498" s="42"/>
      <c r="NNF498" s="42"/>
      <c r="NNG498" s="42"/>
      <c r="NNH498" s="42"/>
      <c r="NNI498" s="42"/>
      <c r="NNJ498" s="42"/>
      <c r="NNK498" s="42"/>
      <c r="NNL498" s="42"/>
      <c r="NNM498" s="42"/>
      <c r="NNN498" s="42"/>
      <c r="NNO498" s="42"/>
      <c r="NNP498" s="42"/>
      <c r="NNQ498" s="42"/>
      <c r="NNR498" s="42"/>
      <c r="NNS498" s="42"/>
      <c r="NNT498" s="42"/>
      <c r="NNU498" s="42"/>
      <c r="NNV498" s="42"/>
      <c r="NNW498" s="42"/>
      <c r="NNX498" s="42"/>
      <c r="NNY498" s="42"/>
      <c r="NNZ498" s="42"/>
      <c r="NOA498" s="42"/>
      <c r="NOB498" s="42"/>
      <c r="NOC498" s="42"/>
      <c r="NOD498" s="42"/>
      <c r="NOE498" s="42"/>
      <c r="NOF498" s="42"/>
      <c r="NOG498" s="42"/>
      <c r="NOH498" s="42"/>
      <c r="NOI498" s="42"/>
      <c r="NOJ498" s="42"/>
      <c r="NOK498" s="42"/>
      <c r="NOL498" s="42"/>
      <c r="NOM498" s="42"/>
      <c r="NON498" s="42"/>
      <c r="NOO498" s="42"/>
      <c r="NOP498" s="42"/>
      <c r="NOQ498" s="42"/>
      <c r="NOR498" s="42"/>
      <c r="NOS498" s="42"/>
      <c r="NOT498" s="42"/>
      <c r="NOU498" s="42"/>
      <c r="NOV498" s="42"/>
      <c r="NOW498" s="42"/>
      <c r="NOX498" s="42"/>
      <c r="NOY498" s="42"/>
      <c r="NOZ498" s="42"/>
      <c r="NPA498" s="42"/>
      <c r="NPB498" s="42"/>
      <c r="NPC498" s="42"/>
      <c r="NPD498" s="42"/>
      <c r="NPE498" s="42"/>
      <c r="NPF498" s="42"/>
      <c r="NPG498" s="42"/>
      <c r="NPH498" s="42"/>
      <c r="NPI498" s="42"/>
      <c r="NPJ498" s="42"/>
      <c r="NPK498" s="42"/>
      <c r="NPL498" s="42"/>
      <c r="NPM498" s="42"/>
      <c r="NPN498" s="42"/>
      <c r="NPO498" s="42"/>
      <c r="NPP498" s="42"/>
      <c r="NPQ498" s="42"/>
      <c r="NPR498" s="42"/>
      <c r="NPS498" s="42"/>
      <c r="NPT498" s="42"/>
      <c r="NPU498" s="42"/>
      <c r="NPV498" s="42"/>
      <c r="NPW498" s="42"/>
      <c r="NPX498" s="42"/>
      <c r="NPY498" s="42"/>
      <c r="NPZ498" s="42"/>
      <c r="NQA498" s="42"/>
      <c r="NQB498" s="42"/>
      <c r="NQC498" s="42"/>
      <c r="NQD498" s="42"/>
      <c r="NQE498" s="42"/>
      <c r="NQF498" s="42"/>
      <c r="NQG498" s="42"/>
      <c r="NQH498" s="42"/>
      <c r="NQI498" s="42"/>
      <c r="NQJ498" s="42"/>
      <c r="NQK498" s="42"/>
      <c r="NQL498" s="42"/>
      <c r="NQM498" s="42"/>
      <c r="NQN498" s="42"/>
      <c r="NQO498" s="42"/>
      <c r="NQP498" s="42"/>
      <c r="NQQ498" s="42"/>
      <c r="NQR498" s="42"/>
      <c r="NQS498" s="42"/>
      <c r="NQT498" s="42"/>
      <c r="NQU498" s="42"/>
      <c r="NQV498" s="42"/>
      <c r="NQW498" s="42"/>
      <c r="NQX498" s="42"/>
      <c r="NQY498" s="42"/>
      <c r="NQZ498" s="42"/>
      <c r="NRA498" s="42"/>
      <c r="NRB498" s="42"/>
      <c r="NRC498" s="42"/>
      <c r="NRD498" s="42"/>
      <c r="NRE498" s="42"/>
      <c r="NRF498" s="42"/>
      <c r="NRG498" s="42"/>
      <c r="NRH498" s="42"/>
      <c r="NRI498" s="42"/>
      <c r="NRJ498" s="42"/>
      <c r="NRK498" s="42"/>
      <c r="NRL498" s="42"/>
      <c r="NRM498" s="42"/>
      <c r="NRN498" s="42"/>
      <c r="NRO498" s="42"/>
      <c r="NRP498" s="42"/>
      <c r="NRQ498" s="42"/>
      <c r="NRR498" s="42"/>
      <c r="NRS498" s="42"/>
      <c r="NRT498" s="42"/>
      <c r="NRU498" s="42"/>
      <c r="NRV498" s="42"/>
      <c r="NRW498" s="42"/>
      <c r="NRX498" s="42"/>
      <c r="NRY498" s="42"/>
      <c r="NRZ498" s="42"/>
      <c r="NSA498" s="42"/>
      <c r="NSB498" s="42"/>
      <c r="NSC498" s="42"/>
      <c r="NSD498" s="42"/>
      <c r="NSE498" s="42"/>
      <c r="NSF498" s="42"/>
      <c r="NSG498" s="42"/>
      <c r="NSH498" s="42"/>
      <c r="NSI498" s="42"/>
      <c r="NSJ498" s="42"/>
      <c r="NSK498" s="42"/>
      <c r="NSL498" s="42"/>
      <c r="NSM498" s="42"/>
      <c r="NSN498" s="42"/>
      <c r="NSO498" s="42"/>
      <c r="NSP498" s="42"/>
      <c r="NSQ498" s="42"/>
      <c r="NSR498" s="42"/>
      <c r="NSS498" s="42"/>
      <c r="NST498" s="42"/>
      <c r="NSU498" s="42"/>
      <c r="NSV498" s="42"/>
      <c r="NSW498" s="42"/>
      <c r="NSX498" s="42"/>
      <c r="NSY498" s="42"/>
      <c r="NSZ498" s="42"/>
      <c r="NTA498" s="42"/>
      <c r="NTB498" s="42"/>
      <c r="NTC498" s="42"/>
      <c r="NTD498" s="42"/>
      <c r="NTE498" s="42"/>
      <c r="NTF498" s="42"/>
      <c r="NTG498" s="42"/>
      <c r="NTH498" s="42"/>
      <c r="NTI498" s="42"/>
      <c r="NTJ498" s="42"/>
      <c r="NTK498" s="42"/>
      <c r="NTL498" s="42"/>
      <c r="NTM498" s="42"/>
      <c r="NTN498" s="42"/>
      <c r="NTO498" s="42"/>
      <c r="NTP498" s="42"/>
      <c r="NTQ498" s="42"/>
      <c r="NTR498" s="42"/>
      <c r="NTS498" s="42"/>
      <c r="NTT498" s="42"/>
      <c r="NTU498" s="42"/>
      <c r="NTV498" s="42"/>
      <c r="NTW498" s="42"/>
      <c r="NTX498" s="42"/>
      <c r="NTY498" s="42"/>
      <c r="NTZ498" s="42"/>
      <c r="NUA498" s="42"/>
      <c r="NUB498" s="42"/>
      <c r="NUC498" s="42"/>
      <c r="NUD498" s="42"/>
      <c r="NUE498" s="42"/>
      <c r="NUF498" s="42"/>
      <c r="NUG498" s="42"/>
      <c r="NUH498" s="42"/>
      <c r="NUI498" s="42"/>
      <c r="NUJ498" s="42"/>
      <c r="NUK498" s="42"/>
      <c r="NUL498" s="42"/>
      <c r="NUM498" s="42"/>
      <c r="NUN498" s="42"/>
      <c r="NUO498" s="42"/>
      <c r="NUP498" s="42"/>
      <c r="NUQ498" s="42"/>
      <c r="NUR498" s="42"/>
      <c r="NUS498" s="42"/>
      <c r="NUT498" s="42"/>
      <c r="NUU498" s="42"/>
      <c r="NUV498" s="42"/>
      <c r="NUW498" s="42"/>
      <c r="NUX498" s="42"/>
      <c r="NUY498" s="42"/>
      <c r="NUZ498" s="42"/>
      <c r="NVA498" s="42"/>
      <c r="NVB498" s="42"/>
      <c r="NVC498" s="42"/>
      <c r="NVD498" s="42"/>
      <c r="NVE498" s="42"/>
      <c r="NVF498" s="42"/>
      <c r="NVG498" s="42"/>
      <c r="NVH498" s="42"/>
      <c r="NVI498" s="42"/>
      <c r="NVJ498" s="42"/>
      <c r="NVK498" s="42"/>
      <c r="NVL498" s="42"/>
      <c r="NVM498" s="42"/>
      <c r="NVN498" s="42"/>
      <c r="NVO498" s="42"/>
      <c r="NVP498" s="42"/>
      <c r="NVQ498" s="42"/>
      <c r="NVR498" s="42"/>
      <c r="NVS498" s="42"/>
      <c r="NVT498" s="42"/>
      <c r="NVU498" s="42"/>
      <c r="NVV498" s="42"/>
      <c r="NVW498" s="42"/>
      <c r="NVX498" s="42"/>
      <c r="NVY498" s="42"/>
      <c r="NVZ498" s="42"/>
      <c r="NWA498" s="42"/>
      <c r="NWB498" s="42"/>
      <c r="NWC498" s="42"/>
      <c r="NWD498" s="42"/>
      <c r="NWE498" s="42"/>
      <c r="NWF498" s="42"/>
      <c r="NWG498" s="42"/>
      <c r="NWH498" s="42"/>
      <c r="NWI498" s="42"/>
      <c r="NWJ498" s="42"/>
      <c r="NWK498" s="42"/>
      <c r="NWL498" s="42"/>
      <c r="NWM498" s="42"/>
      <c r="NWN498" s="42"/>
      <c r="NWO498" s="42"/>
      <c r="NWP498" s="42"/>
      <c r="NWQ498" s="42"/>
      <c r="NWR498" s="42"/>
      <c r="NWS498" s="42"/>
      <c r="NWT498" s="42"/>
      <c r="NWU498" s="42"/>
      <c r="NWV498" s="42"/>
      <c r="NWW498" s="42"/>
      <c r="NWX498" s="42"/>
      <c r="NWY498" s="42"/>
      <c r="NWZ498" s="42"/>
      <c r="NXA498" s="42"/>
      <c r="NXB498" s="42"/>
      <c r="NXC498" s="42"/>
      <c r="NXD498" s="42"/>
      <c r="NXE498" s="42"/>
      <c r="NXF498" s="42"/>
      <c r="NXG498" s="42"/>
      <c r="NXH498" s="42"/>
      <c r="NXI498" s="42"/>
      <c r="NXJ498" s="42"/>
      <c r="NXK498" s="42"/>
      <c r="NXL498" s="42"/>
      <c r="NXM498" s="42"/>
      <c r="NXN498" s="42"/>
      <c r="NXO498" s="42"/>
      <c r="NXP498" s="42"/>
      <c r="NXQ498" s="42"/>
      <c r="NXR498" s="42"/>
      <c r="NXS498" s="42"/>
      <c r="NXT498" s="42"/>
      <c r="NXU498" s="42"/>
      <c r="NXV498" s="42"/>
      <c r="NXW498" s="42"/>
      <c r="NXX498" s="42"/>
      <c r="NXY498" s="42"/>
      <c r="NXZ498" s="42"/>
      <c r="NYA498" s="42"/>
      <c r="NYB498" s="42"/>
      <c r="NYC498" s="42"/>
      <c r="NYD498" s="42"/>
      <c r="NYE498" s="42"/>
      <c r="NYF498" s="42"/>
      <c r="NYG498" s="42"/>
      <c r="NYH498" s="42"/>
      <c r="NYI498" s="42"/>
      <c r="NYJ498" s="42"/>
      <c r="NYK498" s="42"/>
      <c r="NYL498" s="42"/>
      <c r="NYM498" s="42"/>
      <c r="NYN498" s="42"/>
      <c r="NYO498" s="42"/>
      <c r="NYP498" s="42"/>
      <c r="NYQ498" s="42"/>
      <c r="NYR498" s="42"/>
      <c r="NYS498" s="42"/>
      <c r="NYT498" s="42"/>
      <c r="NYU498" s="42"/>
      <c r="NYV498" s="42"/>
      <c r="NYW498" s="42"/>
      <c r="NYX498" s="42"/>
      <c r="NYY498" s="42"/>
      <c r="NYZ498" s="42"/>
      <c r="NZA498" s="42"/>
      <c r="NZB498" s="42"/>
      <c r="NZC498" s="42"/>
      <c r="NZD498" s="42"/>
      <c r="NZE498" s="42"/>
      <c r="NZF498" s="42"/>
      <c r="NZG498" s="42"/>
      <c r="NZH498" s="42"/>
      <c r="NZI498" s="42"/>
      <c r="NZJ498" s="42"/>
      <c r="NZK498" s="42"/>
      <c r="NZL498" s="42"/>
      <c r="NZM498" s="42"/>
      <c r="NZN498" s="42"/>
      <c r="NZO498" s="42"/>
      <c r="NZP498" s="42"/>
      <c r="NZQ498" s="42"/>
      <c r="NZR498" s="42"/>
      <c r="NZS498" s="42"/>
      <c r="NZT498" s="42"/>
      <c r="NZU498" s="42"/>
      <c r="NZV498" s="42"/>
      <c r="NZW498" s="42"/>
      <c r="NZX498" s="42"/>
      <c r="NZY498" s="42"/>
      <c r="NZZ498" s="42"/>
      <c r="OAA498" s="42"/>
      <c r="OAB498" s="42"/>
      <c r="OAC498" s="42"/>
      <c r="OAD498" s="42"/>
      <c r="OAE498" s="42"/>
      <c r="OAF498" s="42"/>
      <c r="OAG498" s="42"/>
      <c r="OAH498" s="42"/>
      <c r="OAI498" s="42"/>
      <c r="OAJ498" s="42"/>
      <c r="OAK498" s="42"/>
      <c r="OAL498" s="42"/>
      <c r="OAM498" s="42"/>
      <c r="OAN498" s="42"/>
      <c r="OAO498" s="42"/>
      <c r="OAP498" s="42"/>
      <c r="OAQ498" s="42"/>
      <c r="OAR498" s="42"/>
      <c r="OAS498" s="42"/>
      <c r="OAT498" s="42"/>
      <c r="OAU498" s="42"/>
      <c r="OAV498" s="42"/>
      <c r="OAW498" s="42"/>
      <c r="OAX498" s="42"/>
      <c r="OAY498" s="42"/>
      <c r="OAZ498" s="42"/>
      <c r="OBA498" s="42"/>
      <c r="OBB498" s="42"/>
      <c r="OBC498" s="42"/>
      <c r="OBD498" s="42"/>
      <c r="OBE498" s="42"/>
      <c r="OBF498" s="42"/>
      <c r="OBG498" s="42"/>
      <c r="OBH498" s="42"/>
      <c r="OBI498" s="42"/>
      <c r="OBJ498" s="42"/>
      <c r="OBK498" s="42"/>
      <c r="OBL498" s="42"/>
      <c r="OBM498" s="42"/>
      <c r="OBN498" s="42"/>
      <c r="OBO498" s="42"/>
      <c r="OBP498" s="42"/>
      <c r="OBQ498" s="42"/>
      <c r="OBR498" s="42"/>
      <c r="OBS498" s="42"/>
      <c r="OBT498" s="42"/>
      <c r="OBU498" s="42"/>
      <c r="OBV498" s="42"/>
      <c r="OBW498" s="42"/>
      <c r="OBX498" s="42"/>
      <c r="OBY498" s="42"/>
      <c r="OBZ498" s="42"/>
      <c r="OCA498" s="42"/>
      <c r="OCB498" s="42"/>
      <c r="OCC498" s="42"/>
      <c r="OCD498" s="42"/>
      <c r="OCE498" s="42"/>
      <c r="OCF498" s="42"/>
      <c r="OCG498" s="42"/>
      <c r="OCH498" s="42"/>
      <c r="OCI498" s="42"/>
      <c r="OCJ498" s="42"/>
      <c r="OCK498" s="42"/>
      <c r="OCL498" s="42"/>
      <c r="OCM498" s="42"/>
      <c r="OCN498" s="42"/>
      <c r="OCO498" s="42"/>
      <c r="OCP498" s="42"/>
      <c r="OCQ498" s="42"/>
      <c r="OCR498" s="42"/>
      <c r="OCS498" s="42"/>
      <c r="OCT498" s="42"/>
      <c r="OCU498" s="42"/>
      <c r="OCV498" s="42"/>
      <c r="OCW498" s="42"/>
      <c r="OCX498" s="42"/>
      <c r="OCY498" s="42"/>
      <c r="OCZ498" s="42"/>
      <c r="ODA498" s="42"/>
      <c r="ODB498" s="42"/>
      <c r="ODC498" s="42"/>
      <c r="ODD498" s="42"/>
      <c r="ODE498" s="42"/>
      <c r="ODF498" s="42"/>
      <c r="ODG498" s="42"/>
      <c r="ODH498" s="42"/>
      <c r="ODI498" s="42"/>
      <c r="ODJ498" s="42"/>
      <c r="ODK498" s="42"/>
      <c r="ODL498" s="42"/>
      <c r="ODM498" s="42"/>
      <c r="ODN498" s="42"/>
      <c r="ODO498" s="42"/>
      <c r="ODP498" s="42"/>
      <c r="ODQ498" s="42"/>
      <c r="ODR498" s="42"/>
      <c r="ODS498" s="42"/>
      <c r="ODT498" s="42"/>
      <c r="ODU498" s="42"/>
      <c r="ODV498" s="42"/>
      <c r="ODW498" s="42"/>
      <c r="ODX498" s="42"/>
      <c r="ODY498" s="42"/>
      <c r="ODZ498" s="42"/>
      <c r="OEA498" s="42"/>
      <c r="OEB498" s="42"/>
      <c r="OEC498" s="42"/>
      <c r="OED498" s="42"/>
      <c r="OEE498" s="42"/>
      <c r="OEF498" s="42"/>
      <c r="OEG498" s="42"/>
      <c r="OEH498" s="42"/>
      <c r="OEI498" s="42"/>
      <c r="OEJ498" s="42"/>
      <c r="OEK498" s="42"/>
      <c r="OEL498" s="42"/>
      <c r="OEM498" s="42"/>
      <c r="OEN498" s="42"/>
      <c r="OEO498" s="42"/>
      <c r="OEP498" s="42"/>
      <c r="OEQ498" s="42"/>
      <c r="OER498" s="42"/>
      <c r="OES498" s="42"/>
      <c r="OET498" s="42"/>
      <c r="OEU498" s="42"/>
      <c r="OEV498" s="42"/>
      <c r="OEW498" s="42"/>
      <c r="OEX498" s="42"/>
      <c r="OEY498" s="42"/>
      <c r="OEZ498" s="42"/>
      <c r="OFA498" s="42"/>
      <c r="OFB498" s="42"/>
      <c r="OFC498" s="42"/>
      <c r="OFD498" s="42"/>
      <c r="OFE498" s="42"/>
      <c r="OFF498" s="42"/>
      <c r="OFG498" s="42"/>
      <c r="OFH498" s="42"/>
      <c r="OFI498" s="42"/>
      <c r="OFJ498" s="42"/>
      <c r="OFK498" s="42"/>
      <c r="OFL498" s="42"/>
      <c r="OFM498" s="42"/>
      <c r="OFN498" s="42"/>
      <c r="OFO498" s="42"/>
      <c r="OFP498" s="42"/>
      <c r="OFQ498" s="42"/>
      <c r="OFR498" s="42"/>
      <c r="OFS498" s="42"/>
      <c r="OFT498" s="42"/>
      <c r="OFU498" s="42"/>
      <c r="OFV498" s="42"/>
      <c r="OFW498" s="42"/>
      <c r="OFX498" s="42"/>
      <c r="OFY498" s="42"/>
      <c r="OFZ498" s="42"/>
      <c r="OGA498" s="42"/>
      <c r="OGB498" s="42"/>
      <c r="OGC498" s="42"/>
      <c r="OGD498" s="42"/>
      <c r="OGE498" s="42"/>
      <c r="OGF498" s="42"/>
      <c r="OGG498" s="42"/>
      <c r="OGH498" s="42"/>
      <c r="OGI498" s="42"/>
      <c r="OGJ498" s="42"/>
      <c r="OGK498" s="42"/>
      <c r="OGL498" s="42"/>
      <c r="OGM498" s="42"/>
      <c r="OGN498" s="42"/>
      <c r="OGO498" s="42"/>
      <c r="OGP498" s="42"/>
      <c r="OGQ498" s="42"/>
      <c r="OGR498" s="42"/>
      <c r="OGS498" s="42"/>
      <c r="OGT498" s="42"/>
      <c r="OGU498" s="42"/>
      <c r="OGV498" s="42"/>
      <c r="OGW498" s="42"/>
      <c r="OGX498" s="42"/>
      <c r="OGY498" s="42"/>
      <c r="OGZ498" s="42"/>
      <c r="OHA498" s="42"/>
      <c r="OHB498" s="42"/>
      <c r="OHC498" s="42"/>
      <c r="OHD498" s="42"/>
      <c r="OHE498" s="42"/>
      <c r="OHF498" s="42"/>
      <c r="OHG498" s="42"/>
      <c r="OHH498" s="42"/>
      <c r="OHI498" s="42"/>
      <c r="OHJ498" s="42"/>
      <c r="OHK498" s="42"/>
      <c r="OHL498" s="42"/>
      <c r="OHM498" s="42"/>
      <c r="OHN498" s="42"/>
      <c r="OHO498" s="42"/>
      <c r="OHP498" s="42"/>
      <c r="OHQ498" s="42"/>
      <c r="OHR498" s="42"/>
      <c r="OHS498" s="42"/>
      <c r="OHT498" s="42"/>
      <c r="OHU498" s="42"/>
      <c r="OHV498" s="42"/>
      <c r="OHW498" s="42"/>
      <c r="OHX498" s="42"/>
      <c r="OHY498" s="42"/>
      <c r="OHZ498" s="42"/>
      <c r="OIA498" s="42"/>
      <c r="OIB498" s="42"/>
      <c r="OIC498" s="42"/>
      <c r="OID498" s="42"/>
      <c r="OIE498" s="42"/>
      <c r="OIF498" s="42"/>
      <c r="OIG498" s="42"/>
      <c r="OIH498" s="42"/>
      <c r="OII498" s="42"/>
      <c r="OIJ498" s="42"/>
      <c r="OIK498" s="42"/>
      <c r="OIL498" s="42"/>
      <c r="OIM498" s="42"/>
      <c r="OIN498" s="42"/>
      <c r="OIO498" s="42"/>
      <c r="OIP498" s="42"/>
      <c r="OIQ498" s="42"/>
      <c r="OIR498" s="42"/>
      <c r="OIS498" s="42"/>
      <c r="OIT498" s="42"/>
      <c r="OIU498" s="42"/>
      <c r="OIV498" s="42"/>
      <c r="OIW498" s="42"/>
      <c r="OIX498" s="42"/>
      <c r="OIY498" s="42"/>
      <c r="OIZ498" s="42"/>
      <c r="OJA498" s="42"/>
      <c r="OJB498" s="42"/>
      <c r="OJC498" s="42"/>
      <c r="OJD498" s="42"/>
      <c r="OJE498" s="42"/>
      <c r="OJF498" s="42"/>
      <c r="OJG498" s="42"/>
      <c r="OJH498" s="42"/>
      <c r="OJI498" s="42"/>
      <c r="OJJ498" s="42"/>
      <c r="OJK498" s="42"/>
      <c r="OJL498" s="42"/>
      <c r="OJM498" s="42"/>
      <c r="OJN498" s="42"/>
      <c r="OJO498" s="42"/>
      <c r="OJP498" s="42"/>
      <c r="OJQ498" s="42"/>
      <c r="OJR498" s="42"/>
      <c r="OJS498" s="42"/>
      <c r="OJT498" s="42"/>
      <c r="OJU498" s="42"/>
      <c r="OJV498" s="42"/>
      <c r="OJW498" s="42"/>
      <c r="OJX498" s="42"/>
      <c r="OJY498" s="42"/>
      <c r="OJZ498" s="42"/>
      <c r="OKA498" s="42"/>
      <c r="OKB498" s="42"/>
      <c r="OKC498" s="42"/>
      <c r="OKD498" s="42"/>
      <c r="OKE498" s="42"/>
      <c r="OKF498" s="42"/>
      <c r="OKG498" s="42"/>
      <c r="OKH498" s="42"/>
      <c r="OKI498" s="42"/>
      <c r="OKJ498" s="42"/>
      <c r="OKK498" s="42"/>
      <c r="OKL498" s="42"/>
      <c r="OKM498" s="42"/>
      <c r="OKN498" s="42"/>
      <c r="OKO498" s="42"/>
      <c r="OKP498" s="42"/>
      <c r="OKQ498" s="42"/>
      <c r="OKR498" s="42"/>
      <c r="OKS498" s="42"/>
      <c r="OKT498" s="42"/>
      <c r="OKU498" s="42"/>
      <c r="OKV498" s="42"/>
      <c r="OKW498" s="42"/>
      <c r="OKX498" s="42"/>
      <c r="OKY498" s="42"/>
      <c r="OKZ498" s="42"/>
      <c r="OLA498" s="42"/>
      <c r="OLB498" s="42"/>
      <c r="OLC498" s="42"/>
      <c r="OLD498" s="42"/>
      <c r="OLE498" s="42"/>
      <c r="OLF498" s="42"/>
      <c r="OLG498" s="42"/>
      <c r="OLH498" s="42"/>
      <c r="OLI498" s="42"/>
      <c r="OLJ498" s="42"/>
      <c r="OLK498" s="42"/>
      <c r="OLL498" s="42"/>
      <c r="OLM498" s="42"/>
      <c r="OLN498" s="42"/>
      <c r="OLO498" s="42"/>
      <c r="OLP498" s="42"/>
      <c r="OLQ498" s="42"/>
      <c r="OLR498" s="42"/>
      <c r="OLS498" s="42"/>
      <c r="OLT498" s="42"/>
      <c r="OLU498" s="42"/>
      <c r="OLV498" s="42"/>
      <c r="OLW498" s="42"/>
      <c r="OLX498" s="42"/>
      <c r="OLY498" s="42"/>
      <c r="OLZ498" s="42"/>
      <c r="OMA498" s="42"/>
      <c r="OMB498" s="42"/>
      <c r="OMC498" s="42"/>
      <c r="OMD498" s="42"/>
      <c r="OME498" s="42"/>
      <c r="OMF498" s="42"/>
      <c r="OMG498" s="42"/>
      <c r="OMH498" s="42"/>
      <c r="OMI498" s="42"/>
      <c r="OMJ498" s="42"/>
      <c r="OMK498" s="42"/>
      <c r="OML498" s="42"/>
      <c r="OMM498" s="42"/>
      <c r="OMN498" s="42"/>
      <c r="OMO498" s="42"/>
      <c r="OMP498" s="42"/>
      <c r="OMQ498" s="42"/>
      <c r="OMR498" s="42"/>
      <c r="OMS498" s="42"/>
      <c r="OMT498" s="42"/>
      <c r="OMU498" s="42"/>
      <c r="OMV498" s="42"/>
      <c r="OMW498" s="42"/>
      <c r="OMX498" s="42"/>
      <c r="OMY498" s="42"/>
      <c r="OMZ498" s="42"/>
      <c r="ONA498" s="42"/>
      <c r="ONB498" s="42"/>
      <c r="ONC498" s="42"/>
      <c r="OND498" s="42"/>
      <c r="ONE498" s="42"/>
      <c r="ONF498" s="42"/>
      <c r="ONG498" s="42"/>
      <c r="ONH498" s="42"/>
      <c r="ONI498" s="42"/>
      <c r="ONJ498" s="42"/>
      <c r="ONK498" s="42"/>
      <c r="ONL498" s="42"/>
      <c r="ONM498" s="42"/>
      <c r="ONN498" s="42"/>
      <c r="ONO498" s="42"/>
      <c r="ONP498" s="42"/>
      <c r="ONQ498" s="42"/>
      <c r="ONR498" s="42"/>
      <c r="ONS498" s="42"/>
      <c r="ONT498" s="42"/>
      <c r="ONU498" s="42"/>
      <c r="ONV498" s="42"/>
      <c r="ONW498" s="42"/>
      <c r="ONX498" s="42"/>
      <c r="ONY498" s="42"/>
      <c r="ONZ498" s="42"/>
      <c r="OOA498" s="42"/>
      <c r="OOB498" s="42"/>
      <c r="OOC498" s="42"/>
      <c r="OOD498" s="42"/>
      <c r="OOE498" s="42"/>
      <c r="OOF498" s="42"/>
      <c r="OOG498" s="42"/>
      <c r="OOH498" s="42"/>
      <c r="OOI498" s="42"/>
      <c r="OOJ498" s="42"/>
      <c r="OOK498" s="42"/>
      <c r="OOL498" s="42"/>
      <c r="OOM498" s="42"/>
      <c r="OON498" s="42"/>
      <c r="OOO498" s="42"/>
      <c r="OOP498" s="42"/>
      <c r="OOQ498" s="42"/>
      <c r="OOR498" s="42"/>
      <c r="OOS498" s="42"/>
      <c r="OOT498" s="42"/>
      <c r="OOU498" s="42"/>
      <c r="OOV498" s="42"/>
      <c r="OOW498" s="42"/>
      <c r="OOX498" s="42"/>
      <c r="OOY498" s="42"/>
      <c r="OOZ498" s="42"/>
      <c r="OPA498" s="42"/>
      <c r="OPB498" s="42"/>
      <c r="OPC498" s="42"/>
      <c r="OPD498" s="42"/>
      <c r="OPE498" s="42"/>
      <c r="OPF498" s="42"/>
      <c r="OPG498" s="42"/>
      <c r="OPH498" s="42"/>
      <c r="OPI498" s="42"/>
      <c r="OPJ498" s="42"/>
      <c r="OPK498" s="42"/>
      <c r="OPL498" s="42"/>
      <c r="OPM498" s="42"/>
      <c r="OPN498" s="42"/>
      <c r="OPO498" s="42"/>
      <c r="OPP498" s="42"/>
      <c r="OPQ498" s="42"/>
      <c r="OPR498" s="42"/>
      <c r="OPS498" s="42"/>
      <c r="OPT498" s="42"/>
      <c r="OPU498" s="42"/>
      <c r="OPV498" s="42"/>
      <c r="OPW498" s="42"/>
      <c r="OPX498" s="42"/>
      <c r="OPY498" s="42"/>
      <c r="OPZ498" s="42"/>
      <c r="OQA498" s="42"/>
      <c r="OQB498" s="42"/>
      <c r="OQC498" s="42"/>
      <c r="OQD498" s="42"/>
      <c r="OQE498" s="42"/>
      <c r="OQF498" s="42"/>
      <c r="OQG498" s="42"/>
      <c r="OQH498" s="42"/>
      <c r="OQI498" s="42"/>
      <c r="OQJ498" s="42"/>
      <c r="OQK498" s="42"/>
      <c r="OQL498" s="42"/>
      <c r="OQM498" s="42"/>
      <c r="OQN498" s="42"/>
      <c r="OQO498" s="42"/>
      <c r="OQP498" s="42"/>
      <c r="OQQ498" s="42"/>
      <c r="OQR498" s="42"/>
      <c r="OQS498" s="42"/>
      <c r="OQT498" s="42"/>
      <c r="OQU498" s="42"/>
      <c r="OQV498" s="42"/>
      <c r="OQW498" s="42"/>
      <c r="OQX498" s="42"/>
      <c r="OQY498" s="42"/>
      <c r="OQZ498" s="42"/>
      <c r="ORA498" s="42"/>
      <c r="ORB498" s="42"/>
      <c r="ORC498" s="42"/>
      <c r="ORD498" s="42"/>
      <c r="ORE498" s="42"/>
      <c r="ORF498" s="42"/>
      <c r="ORG498" s="42"/>
      <c r="ORH498" s="42"/>
      <c r="ORI498" s="42"/>
      <c r="ORJ498" s="42"/>
      <c r="ORK498" s="42"/>
      <c r="ORL498" s="42"/>
      <c r="ORM498" s="42"/>
      <c r="ORN498" s="42"/>
      <c r="ORO498" s="42"/>
      <c r="ORP498" s="42"/>
      <c r="ORQ498" s="42"/>
      <c r="ORR498" s="42"/>
      <c r="ORS498" s="42"/>
      <c r="ORT498" s="42"/>
      <c r="ORU498" s="42"/>
      <c r="ORV498" s="42"/>
      <c r="ORW498" s="42"/>
      <c r="ORX498" s="42"/>
      <c r="ORY498" s="42"/>
      <c r="ORZ498" s="42"/>
      <c r="OSA498" s="42"/>
      <c r="OSB498" s="42"/>
      <c r="OSC498" s="42"/>
      <c r="OSD498" s="42"/>
      <c r="OSE498" s="42"/>
      <c r="OSF498" s="42"/>
      <c r="OSG498" s="42"/>
      <c r="OSH498" s="42"/>
      <c r="OSI498" s="42"/>
      <c r="OSJ498" s="42"/>
      <c r="OSK498" s="42"/>
      <c r="OSL498" s="42"/>
      <c r="OSM498" s="42"/>
      <c r="OSN498" s="42"/>
      <c r="OSO498" s="42"/>
      <c r="OSP498" s="42"/>
      <c r="OSQ498" s="42"/>
      <c r="OSR498" s="42"/>
      <c r="OSS498" s="42"/>
      <c r="OST498" s="42"/>
      <c r="OSU498" s="42"/>
      <c r="OSV498" s="42"/>
      <c r="OSW498" s="42"/>
      <c r="OSX498" s="42"/>
      <c r="OSY498" s="42"/>
      <c r="OSZ498" s="42"/>
      <c r="OTA498" s="42"/>
      <c r="OTB498" s="42"/>
      <c r="OTC498" s="42"/>
      <c r="OTD498" s="42"/>
      <c r="OTE498" s="42"/>
      <c r="OTF498" s="42"/>
      <c r="OTG498" s="42"/>
      <c r="OTH498" s="42"/>
      <c r="OTI498" s="42"/>
      <c r="OTJ498" s="42"/>
      <c r="OTK498" s="42"/>
      <c r="OTL498" s="42"/>
      <c r="OTM498" s="42"/>
      <c r="OTN498" s="42"/>
      <c r="OTO498" s="42"/>
      <c r="OTP498" s="42"/>
      <c r="OTQ498" s="42"/>
      <c r="OTR498" s="42"/>
      <c r="OTS498" s="42"/>
      <c r="OTT498" s="42"/>
      <c r="OTU498" s="42"/>
      <c r="OTV498" s="42"/>
      <c r="OTW498" s="42"/>
      <c r="OTX498" s="42"/>
      <c r="OTY498" s="42"/>
      <c r="OTZ498" s="42"/>
      <c r="OUA498" s="42"/>
      <c r="OUB498" s="42"/>
      <c r="OUC498" s="42"/>
      <c r="OUD498" s="42"/>
      <c r="OUE498" s="42"/>
      <c r="OUF498" s="42"/>
      <c r="OUG498" s="42"/>
      <c r="OUH498" s="42"/>
      <c r="OUI498" s="42"/>
      <c r="OUJ498" s="42"/>
      <c r="OUK498" s="42"/>
      <c r="OUL498" s="42"/>
      <c r="OUM498" s="42"/>
      <c r="OUN498" s="42"/>
      <c r="OUO498" s="42"/>
      <c r="OUP498" s="42"/>
      <c r="OUQ498" s="42"/>
      <c r="OUR498" s="42"/>
      <c r="OUS498" s="42"/>
      <c r="OUT498" s="42"/>
      <c r="OUU498" s="42"/>
      <c r="OUV498" s="42"/>
      <c r="OUW498" s="42"/>
      <c r="OUX498" s="42"/>
      <c r="OUY498" s="42"/>
      <c r="OUZ498" s="42"/>
      <c r="OVA498" s="42"/>
      <c r="OVB498" s="42"/>
      <c r="OVC498" s="42"/>
      <c r="OVD498" s="42"/>
      <c r="OVE498" s="42"/>
      <c r="OVF498" s="42"/>
      <c r="OVG498" s="42"/>
      <c r="OVH498" s="42"/>
      <c r="OVI498" s="42"/>
      <c r="OVJ498" s="42"/>
      <c r="OVK498" s="42"/>
      <c r="OVL498" s="42"/>
      <c r="OVM498" s="42"/>
      <c r="OVN498" s="42"/>
      <c r="OVO498" s="42"/>
      <c r="OVP498" s="42"/>
      <c r="OVQ498" s="42"/>
      <c r="OVR498" s="42"/>
      <c r="OVS498" s="42"/>
      <c r="OVT498" s="42"/>
      <c r="OVU498" s="42"/>
      <c r="OVV498" s="42"/>
      <c r="OVW498" s="42"/>
      <c r="OVX498" s="42"/>
      <c r="OVY498" s="42"/>
      <c r="OVZ498" s="42"/>
      <c r="OWA498" s="42"/>
      <c r="OWB498" s="42"/>
      <c r="OWC498" s="42"/>
      <c r="OWD498" s="42"/>
      <c r="OWE498" s="42"/>
      <c r="OWF498" s="42"/>
      <c r="OWG498" s="42"/>
      <c r="OWH498" s="42"/>
      <c r="OWI498" s="42"/>
      <c r="OWJ498" s="42"/>
      <c r="OWK498" s="42"/>
      <c r="OWL498" s="42"/>
      <c r="OWM498" s="42"/>
      <c r="OWN498" s="42"/>
      <c r="OWO498" s="42"/>
      <c r="OWP498" s="42"/>
      <c r="OWQ498" s="42"/>
      <c r="OWR498" s="42"/>
      <c r="OWS498" s="42"/>
      <c r="OWT498" s="42"/>
      <c r="OWU498" s="42"/>
      <c r="OWV498" s="42"/>
      <c r="OWW498" s="42"/>
      <c r="OWX498" s="42"/>
      <c r="OWY498" s="42"/>
      <c r="OWZ498" s="42"/>
      <c r="OXA498" s="42"/>
      <c r="OXB498" s="42"/>
      <c r="OXC498" s="42"/>
      <c r="OXD498" s="42"/>
      <c r="OXE498" s="42"/>
      <c r="OXF498" s="42"/>
      <c r="OXG498" s="42"/>
      <c r="OXH498" s="42"/>
      <c r="OXI498" s="42"/>
      <c r="OXJ498" s="42"/>
      <c r="OXK498" s="42"/>
      <c r="OXL498" s="42"/>
      <c r="OXM498" s="42"/>
      <c r="OXN498" s="42"/>
      <c r="OXO498" s="42"/>
      <c r="OXP498" s="42"/>
      <c r="OXQ498" s="42"/>
      <c r="OXR498" s="42"/>
      <c r="OXS498" s="42"/>
      <c r="OXT498" s="42"/>
      <c r="OXU498" s="42"/>
      <c r="OXV498" s="42"/>
      <c r="OXW498" s="42"/>
      <c r="OXX498" s="42"/>
      <c r="OXY498" s="42"/>
      <c r="OXZ498" s="42"/>
      <c r="OYA498" s="42"/>
      <c r="OYB498" s="42"/>
      <c r="OYC498" s="42"/>
      <c r="OYD498" s="42"/>
      <c r="OYE498" s="42"/>
      <c r="OYF498" s="42"/>
      <c r="OYG498" s="42"/>
      <c r="OYH498" s="42"/>
      <c r="OYI498" s="42"/>
      <c r="OYJ498" s="42"/>
      <c r="OYK498" s="42"/>
      <c r="OYL498" s="42"/>
      <c r="OYM498" s="42"/>
      <c r="OYN498" s="42"/>
      <c r="OYO498" s="42"/>
      <c r="OYP498" s="42"/>
      <c r="OYQ498" s="42"/>
      <c r="OYR498" s="42"/>
      <c r="OYS498" s="42"/>
      <c r="OYT498" s="42"/>
      <c r="OYU498" s="42"/>
      <c r="OYV498" s="42"/>
      <c r="OYW498" s="42"/>
      <c r="OYX498" s="42"/>
      <c r="OYY498" s="42"/>
      <c r="OYZ498" s="42"/>
      <c r="OZA498" s="42"/>
      <c r="OZB498" s="42"/>
      <c r="OZC498" s="42"/>
      <c r="OZD498" s="42"/>
      <c r="OZE498" s="42"/>
      <c r="OZF498" s="42"/>
      <c r="OZG498" s="42"/>
      <c r="OZH498" s="42"/>
      <c r="OZI498" s="42"/>
      <c r="OZJ498" s="42"/>
      <c r="OZK498" s="42"/>
      <c r="OZL498" s="42"/>
      <c r="OZM498" s="42"/>
      <c r="OZN498" s="42"/>
      <c r="OZO498" s="42"/>
      <c r="OZP498" s="42"/>
      <c r="OZQ498" s="42"/>
      <c r="OZR498" s="42"/>
      <c r="OZS498" s="42"/>
      <c r="OZT498" s="42"/>
      <c r="OZU498" s="42"/>
      <c r="OZV498" s="42"/>
      <c r="OZW498" s="42"/>
      <c r="OZX498" s="42"/>
      <c r="OZY498" s="42"/>
      <c r="OZZ498" s="42"/>
      <c r="PAA498" s="42"/>
      <c r="PAB498" s="42"/>
      <c r="PAC498" s="42"/>
      <c r="PAD498" s="42"/>
      <c r="PAE498" s="42"/>
      <c r="PAF498" s="42"/>
      <c r="PAG498" s="42"/>
      <c r="PAH498" s="42"/>
      <c r="PAI498" s="42"/>
      <c r="PAJ498" s="42"/>
      <c r="PAK498" s="42"/>
      <c r="PAL498" s="42"/>
      <c r="PAM498" s="42"/>
      <c r="PAN498" s="42"/>
      <c r="PAO498" s="42"/>
      <c r="PAP498" s="42"/>
      <c r="PAQ498" s="42"/>
      <c r="PAR498" s="42"/>
      <c r="PAS498" s="42"/>
      <c r="PAT498" s="42"/>
      <c r="PAU498" s="42"/>
      <c r="PAV498" s="42"/>
      <c r="PAW498" s="42"/>
      <c r="PAX498" s="42"/>
      <c r="PAY498" s="42"/>
      <c r="PAZ498" s="42"/>
      <c r="PBA498" s="42"/>
      <c r="PBB498" s="42"/>
      <c r="PBC498" s="42"/>
      <c r="PBD498" s="42"/>
      <c r="PBE498" s="42"/>
      <c r="PBF498" s="42"/>
      <c r="PBG498" s="42"/>
      <c r="PBH498" s="42"/>
      <c r="PBI498" s="42"/>
      <c r="PBJ498" s="42"/>
      <c r="PBK498" s="42"/>
      <c r="PBL498" s="42"/>
      <c r="PBM498" s="42"/>
      <c r="PBN498" s="42"/>
      <c r="PBO498" s="42"/>
      <c r="PBP498" s="42"/>
      <c r="PBQ498" s="42"/>
      <c r="PBR498" s="42"/>
      <c r="PBS498" s="42"/>
      <c r="PBT498" s="42"/>
      <c r="PBU498" s="42"/>
      <c r="PBV498" s="42"/>
      <c r="PBW498" s="42"/>
      <c r="PBX498" s="42"/>
      <c r="PBY498" s="42"/>
      <c r="PBZ498" s="42"/>
      <c r="PCA498" s="42"/>
      <c r="PCB498" s="42"/>
      <c r="PCC498" s="42"/>
      <c r="PCD498" s="42"/>
      <c r="PCE498" s="42"/>
      <c r="PCF498" s="42"/>
      <c r="PCG498" s="42"/>
      <c r="PCH498" s="42"/>
      <c r="PCI498" s="42"/>
      <c r="PCJ498" s="42"/>
      <c r="PCK498" s="42"/>
      <c r="PCL498" s="42"/>
      <c r="PCM498" s="42"/>
      <c r="PCN498" s="42"/>
      <c r="PCO498" s="42"/>
      <c r="PCP498" s="42"/>
      <c r="PCQ498" s="42"/>
      <c r="PCR498" s="42"/>
      <c r="PCS498" s="42"/>
      <c r="PCT498" s="42"/>
      <c r="PCU498" s="42"/>
      <c r="PCV498" s="42"/>
      <c r="PCW498" s="42"/>
      <c r="PCX498" s="42"/>
      <c r="PCY498" s="42"/>
      <c r="PCZ498" s="42"/>
      <c r="PDA498" s="42"/>
      <c r="PDB498" s="42"/>
      <c r="PDC498" s="42"/>
      <c r="PDD498" s="42"/>
      <c r="PDE498" s="42"/>
      <c r="PDF498" s="42"/>
      <c r="PDG498" s="42"/>
      <c r="PDH498" s="42"/>
      <c r="PDI498" s="42"/>
      <c r="PDJ498" s="42"/>
      <c r="PDK498" s="42"/>
      <c r="PDL498" s="42"/>
      <c r="PDM498" s="42"/>
      <c r="PDN498" s="42"/>
      <c r="PDO498" s="42"/>
      <c r="PDP498" s="42"/>
      <c r="PDQ498" s="42"/>
      <c r="PDR498" s="42"/>
      <c r="PDS498" s="42"/>
      <c r="PDT498" s="42"/>
      <c r="PDU498" s="42"/>
      <c r="PDV498" s="42"/>
      <c r="PDW498" s="42"/>
      <c r="PDX498" s="42"/>
      <c r="PDY498" s="42"/>
      <c r="PDZ498" s="42"/>
      <c r="PEA498" s="42"/>
      <c r="PEB498" s="42"/>
      <c r="PEC498" s="42"/>
      <c r="PED498" s="42"/>
      <c r="PEE498" s="42"/>
      <c r="PEF498" s="42"/>
      <c r="PEG498" s="42"/>
      <c r="PEH498" s="42"/>
      <c r="PEI498" s="42"/>
      <c r="PEJ498" s="42"/>
      <c r="PEK498" s="42"/>
      <c r="PEL498" s="42"/>
      <c r="PEM498" s="42"/>
      <c r="PEN498" s="42"/>
      <c r="PEO498" s="42"/>
      <c r="PEP498" s="42"/>
      <c r="PEQ498" s="42"/>
      <c r="PER498" s="42"/>
      <c r="PES498" s="42"/>
      <c r="PET498" s="42"/>
      <c r="PEU498" s="42"/>
      <c r="PEV498" s="42"/>
      <c r="PEW498" s="42"/>
      <c r="PEX498" s="42"/>
      <c r="PEY498" s="42"/>
      <c r="PEZ498" s="42"/>
      <c r="PFA498" s="42"/>
      <c r="PFB498" s="42"/>
      <c r="PFC498" s="42"/>
      <c r="PFD498" s="42"/>
      <c r="PFE498" s="42"/>
      <c r="PFF498" s="42"/>
      <c r="PFG498" s="42"/>
      <c r="PFH498" s="42"/>
      <c r="PFI498" s="42"/>
      <c r="PFJ498" s="42"/>
      <c r="PFK498" s="42"/>
      <c r="PFL498" s="42"/>
      <c r="PFM498" s="42"/>
      <c r="PFN498" s="42"/>
      <c r="PFO498" s="42"/>
      <c r="PFP498" s="42"/>
      <c r="PFQ498" s="42"/>
      <c r="PFR498" s="42"/>
      <c r="PFS498" s="42"/>
      <c r="PFT498" s="42"/>
      <c r="PFU498" s="42"/>
      <c r="PFV498" s="42"/>
      <c r="PFW498" s="42"/>
      <c r="PFX498" s="42"/>
      <c r="PFY498" s="42"/>
      <c r="PFZ498" s="42"/>
      <c r="PGA498" s="42"/>
      <c r="PGB498" s="42"/>
      <c r="PGC498" s="42"/>
      <c r="PGD498" s="42"/>
      <c r="PGE498" s="42"/>
      <c r="PGF498" s="42"/>
      <c r="PGG498" s="42"/>
      <c r="PGH498" s="42"/>
      <c r="PGI498" s="42"/>
      <c r="PGJ498" s="42"/>
      <c r="PGK498" s="42"/>
      <c r="PGL498" s="42"/>
      <c r="PGM498" s="42"/>
      <c r="PGN498" s="42"/>
      <c r="PGO498" s="42"/>
      <c r="PGP498" s="42"/>
      <c r="PGQ498" s="42"/>
      <c r="PGR498" s="42"/>
      <c r="PGS498" s="42"/>
      <c r="PGT498" s="42"/>
      <c r="PGU498" s="42"/>
      <c r="PGV498" s="42"/>
      <c r="PGW498" s="42"/>
      <c r="PGX498" s="42"/>
      <c r="PGY498" s="42"/>
      <c r="PGZ498" s="42"/>
      <c r="PHA498" s="42"/>
      <c r="PHB498" s="42"/>
      <c r="PHC498" s="42"/>
      <c r="PHD498" s="42"/>
      <c r="PHE498" s="42"/>
      <c r="PHF498" s="42"/>
      <c r="PHG498" s="42"/>
      <c r="PHH498" s="42"/>
      <c r="PHI498" s="42"/>
      <c r="PHJ498" s="42"/>
      <c r="PHK498" s="42"/>
      <c r="PHL498" s="42"/>
      <c r="PHM498" s="42"/>
      <c r="PHN498" s="42"/>
      <c r="PHO498" s="42"/>
      <c r="PHP498" s="42"/>
      <c r="PHQ498" s="42"/>
      <c r="PHR498" s="42"/>
      <c r="PHS498" s="42"/>
      <c r="PHT498" s="42"/>
      <c r="PHU498" s="42"/>
      <c r="PHV498" s="42"/>
      <c r="PHW498" s="42"/>
      <c r="PHX498" s="42"/>
      <c r="PHY498" s="42"/>
      <c r="PHZ498" s="42"/>
      <c r="PIA498" s="42"/>
      <c r="PIB498" s="42"/>
      <c r="PIC498" s="42"/>
      <c r="PID498" s="42"/>
      <c r="PIE498" s="42"/>
      <c r="PIF498" s="42"/>
      <c r="PIG498" s="42"/>
      <c r="PIH498" s="42"/>
      <c r="PII498" s="42"/>
      <c r="PIJ498" s="42"/>
      <c r="PIK498" s="42"/>
      <c r="PIL498" s="42"/>
      <c r="PIM498" s="42"/>
      <c r="PIN498" s="42"/>
      <c r="PIO498" s="42"/>
      <c r="PIP498" s="42"/>
      <c r="PIQ498" s="42"/>
      <c r="PIR498" s="42"/>
      <c r="PIS498" s="42"/>
      <c r="PIT498" s="42"/>
      <c r="PIU498" s="42"/>
      <c r="PIV498" s="42"/>
      <c r="PIW498" s="42"/>
      <c r="PIX498" s="42"/>
      <c r="PIY498" s="42"/>
      <c r="PIZ498" s="42"/>
      <c r="PJA498" s="42"/>
      <c r="PJB498" s="42"/>
      <c r="PJC498" s="42"/>
      <c r="PJD498" s="42"/>
      <c r="PJE498" s="42"/>
      <c r="PJF498" s="42"/>
      <c r="PJG498" s="42"/>
      <c r="PJH498" s="42"/>
      <c r="PJI498" s="42"/>
      <c r="PJJ498" s="42"/>
      <c r="PJK498" s="42"/>
      <c r="PJL498" s="42"/>
      <c r="PJM498" s="42"/>
      <c r="PJN498" s="42"/>
      <c r="PJO498" s="42"/>
      <c r="PJP498" s="42"/>
      <c r="PJQ498" s="42"/>
      <c r="PJR498" s="42"/>
      <c r="PJS498" s="42"/>
      <c r="PJT498" s="42"/>
      <c r="PJU498" s="42"/>
      <c r="PJV498" s="42"/>
      <c r="PJW498" s="42"/>
      <c r="PJX498" s="42"/>
      <c r="PJY498" s="42"/>
      <c r="PJZ498" s="42"/>
      <c r="PKA498" s="42"/>
      <c r="PKB498" s="42"/>
      <c r="PKC498" s="42"/>
      <c r="PKD498" s="42"/>
      <c r="PKE498" s="42"/>
      <c r="PKF498" s="42"/>
      <c r="PKG498" s="42"/>
      <c r="PKH498" s="42"/>
      <c r="PKI498" s="42"/>
      <c r="PKJ498" s="42"/>
      <c r="PKK498" s="42"/>
      <c r="PKL498" s="42"/>
      <c r="PKM498" s="42"/>
      <c r="PKN498" s="42"/>
      <c r="PKO498" s="42"/>
      <c r="PKP498" s="42"/>
      <c r="PKQ498" s="42"/>
      <c r="PKR498" s="42"/>
      <c r="PKS498" s="42"/>
      <c r="PKT498" s="42"/>
      <c r="PKU498" s="42"/>
      <c r="PKV498" s="42"/>
      <c r="PKW498" s="42"/>
      <c r="PKX498" s="42"/>
      <c r="PKY498" s="42"/>
      <c r="PKZ498" s="42"/>
      <c r="PLA498" s="42"/>
      <c r="PLB498" s="42"/>
      <c r="PLC498" s="42"/>
      <c r="PLD498" s="42"/>
      <c r="PLE498" s="42"/>
      <c r="PLF498" s="42"/>
      <c r="PLG498" s="42"/>
      <c r="PLH498" s="42"/>
      <c r="PLI498" s="42"/>
      <c r="PLJ498" s="42"/>
      <c r="PLK498" s="42"/>
      <c r="PLL498" s="42"/>
      <c r="PLM498" s="42"/>
      <c r="PLN498" s="42"/>
      <c r="PLO498" s="42"/>
      <c r="PLP498" s="42"/>
      <c r="PLQ498" s="42"/>
      <c r="PLR498" s="42"/>
      <c r="PLS498" s="42"/>
      <c r="PLT498" s="42"/>
      <c r="PLU498" s="42"/>
      <c r="PLV498" s="42"/>
      <c r="PLW498" s="42"/>
      <c r="PLX498" s="42"/>
      <c r="PLY498" s="42"/>
      <c r="PLZ498" s="42"/>
      <c r="PMA498" s="42"/>
      <c r="PMB498" s="42"/>
      <c r="PMC498" s="42"/>
      <c r="PMD498" s="42"/>
      <c r="PME498" s="42"/>
      <c r="PMF498" s="42"/>
      <c r="PMG498" s="42"/>
      <c r="PMH498" s="42"/>
      <c r="PMI498" s="42"/>
      <c r="PMJ498" s="42"/>
      <c r="PMK498" s="42"/>
      <c r="PML498" s="42"/>
      <c r="PMM498" s="42"/>
      <c r="PMN498" s="42"/>
      <c r="PMO498" s="42"/>
      <c r="PMP498" s="42"/>
      <c r="PMQ498" s="42"/>
      <c r="PMR498" s="42"/>
      <c r="PMS498" s="42"/>
      <c r="PMT498" s="42"/>
      <c r="PMU498" s="42"/>
      <c r="PMV498" s="42"/>
      <c r="PMW498" s="42"/>
      <c r="PMX498" s="42"/>
      <c r="PMY498" s="42"/>
      <c r="PMZ498" s="42"/>
      <c r="PNA498" s="42"/>
      <c r="PNB498" s="42"/>
      <c r="PNC498" s="42"/>
      <c r="PND498" s="42"/>
      <c r="PNE498" s="42"/>
      <c r="PNF498" s="42"/>
      <c r="PNG498" s="42"/>
      <c r="PNH498" s="42"/>
      <c r="PNI498" s="42"/>
      <c r="PNJ498" s="42"/>
      <c r="PNK498" s="42"/>
      <c r="PNL498" s="42"/>
      <c r="PNM498" s="42"/>
      <c r="PNN498" s="42"/>
      <c r="PNO498" s="42"/>
      <c r="PNP498" s="42"/>
      <c r="PNQ498" s="42"/>
      <c r="PNR498" s="42"/>
      <c r="PNS498" s="42"/>
      <c r="PNT498" s="42"/>
      <c r="PNU498" s="42"/>
      <c r="PNV498" s="42"/>
      <c r="PNW498" s="42"/>
      <c r="PNX498" s="42"/>
      <c r="PNY498" s="42"/>
      <c r="PNZ498" s="42"/>
      <c r="POA498" s="42"/>
      <c r="POB498" s="42"/>
      <c r="POC498" s="42"/>
      <c r="POD498" s="42"/>
      <c r="POE498" s="42"/>
      <c r="POF498" s="42"/>
      <c r="POG498" s="42"/>
      <c r="POH498" s="42"/>
      <c r="POI498" s="42"/>
      <c r="POJ498" s="42"/>
      <c r="POK498" s="42"/>
      <c r="POL498" s="42"/>
      <c r="POM498" s="42"/>
      <c r="PON498" s="42"/>
      <c r="POO498" s="42"/>
      <c r="POP498" s="42"/>
      <c r="POQ498" s="42"/>
      <c r="POR498" s="42"/>
      <c r="POS498" s="42"/>
      <c r="POT498" s="42"/>
      <c r="POU498" s="42"/>
      <c r="POV498" s="42"/>
      <c r="POW498" s="42"/>
      <c r="POX498" s="42"/>
      <c r="POY498" s="42"/>
      <c r="POZ498" s="42"/>
      <c r="PPA498" s="42"/>
      <c r="PPB498" s="42"/>
      <c r="PPC498" s="42"/>
      <c r="PPD498" s="42"/>
      <c r="PPE498" s="42"/>
      <c r="PPF498" s="42"/>
      <c r="PPG498" s="42"/>
      <c r="PPH498" s="42"/>
      <c r="PPI498" s="42"/>
      <c r="PPJ498" s="42"/>
      <c r="PPK498" s="42"/>
      <c r="PPL498" s="42"/>
      <c r="PPM498" s="42"/>
      <c r="PPN498" s="42"/>
      <c r="PPO498" s="42"/>
      <c r="PPP498" s="42"/>
      <c r="PPQ498" s="42"/>
      <c r="PPR498" s="42"/>
      <c r="PPS498" s="42"/>
      <c r="PPT498" s="42"/>
      <c r="PPU498" s="42"/>
      <c r="PPV498" s="42"/>
      <c r="PPW498" s="42"/>
      <c r="PPX498" s="42"/>
      <c r="PPY498" s="42"/>
      <c r="PPZ498" s="42"/>
      <c r="PQA498" s="42"/>
      <c r="PQB498" s="42"/>
      <c r="PQC498" s="42"/>
      <c r="PQD498" s="42"/>
      <c r="PQE498" s="42"/>
      <c r="PQF498" s="42"/>
      <c r="PQG498" s="42"/>
      <c r="PQH498" s="42"/>
      <c r="PQI498" s="42"/>
      <c r="PQJ498" s="42"/>
      <c r="PQK498" s="42"/>
      <c r="PQL498" s="42"/>
      <c r="PQM498" s="42"/>
      <c r="PQN498" s="42"/>
      <c r="PQO498" s="42"/>
      <c r="PQP498" s="42"/>
      <c r="PQQ498" s="42"/>
      <c r="PQR498" s="42"/>
      <c r="PQS498" s="42"/>
      <c r="PQT498" s="42"/>
      <c r="PQU498" s="42"/>
      <c r="PQV498" s="42"/>
      <c r="PQW498" s="42"/>
      <c r="PQX498" s="42"/>
      <c r="PQY498" s="42"/>
      <c r="PQZ498" s="42"/>
      <c r="PRA498" s="42"/>
      <c r="PRB498" s="42"/>
      <c r="PRC498" s="42"/>
      <c r="PRD498" s="42"/>
      <c r="PRE498" s="42"/>
      <c r="PRF498" s="42"/>
      <c r="PRG498" s="42"/>
      <c r="PRH498" s="42"/>
      <c r="PRI498" s="42"/>
      <c r="PRJ498" s="42"/>
      <c r="PRK498" s="42"/>
      <c r="PRL498" s="42"/>
      <c r="PRM498" s="42"/>
      <c r="PRN498" s="42"/>
      <c r="PRO498" s="42"/>
      <c r="PRP498" s="42"/>
      <c r="PRQ498" s="42"/>
      <c r="PRR498" s="42"/>
      <c r="PRS498" s="42"/>
      <c r="PRT498" s="42"/>
      <c r="PRU498" s="42"/>
      <c r="PRV498" s="42"/>
      <c r="PRW498" s="42"/>
      <c r="PRX498" s="42"/>
      <c r="PRY498" s="42"/>
      <c r="PRZ498" s="42"/>
      <c r="PSA498" s="42"/>
      <c r="PSB498" s="42"/>
      <c r="PSC498" s="42"/>
      <c r="PSD498" s="42"/>
      <c r="PSE498" s="42"/>
      <c r="PSF498" s="42"/>
      <c r="PSG498" s="42"/>
      <c r="PSH498" s="42"/>
      <c r="PSI498" s="42"/>
      <c r="PSJ498" s="42"/>
      <c r="PSK498" s="42"/>
      <c r="PSL498" s="42"/>
      <c r="PSM498" s="42"/>
      <c r="PSN498" s="42"/>
      <c r="PSO498" s="42"/>
      <c r="PSP498" s="42"/>
      <c r="PSQ498" s="42"/>
      <c r="PSR498" s="42"/>
      <c r="PSS498" s="42"/>
      <c r="PST498" s="42"/>
      <c r="PSU498" s="42"/>
      <c r="PSV498" s="42"/>
      <c r="PSW498" s="42"/>
      <c r="PSX498" s="42"/>
      <c r="PSY498" s="42"/>
      <c r="PSZ498" s="42"/>
      <c r="PTA498" s="42"/>
      <c r="PTB498" s="42"/>
      <c r="PTC498" s="42"/>
      <c r="PTD498" s="42"/>
      <c r="PTE498" s="42"/>
      <c r="PTF498" s="42"/>
      <c r="PTG498" s="42"/>
      <c r="PTH498" s="42"/>
      <c r="PTI498" s="42"/>
      <c r="PTJ498" s="42"/>
      <c r="PTK498" s="42"/>
      <c r="PTL498" s="42"/>
      <c r="PTM498" s="42"/>
      <c r="PTN498" s="42"/>
      <c r="PTO498" s="42"/>
      <c r="PTP498" s="42"/>
      <c r="PTQ498" s="42"/>
      <c r="PTR498" s="42"/>
      <c r="PTS498" s="42"/>
      <c r="PTT498" s="42"/>
      <c r="PTU498" s="42"/>
      <c r="PTV498" s="42"/>
      <c r="PTW498" s="42"/>
      <c r="PTX498" s="42"/>
      <c r="PTY498" s="42"/>
      <c r="PTZ498" s="42"/>
      <c r="PUA498" s="42"/>
      <c r="PUB498" s="42"/>
      <c r="PUC498" s="42"/>
      <c r="PUD498" s="42"/>
      <c r="PUE498" s="42"/>
      <c r="PUF498" s="42"/>
      <c r="PUG498" s="42"/>
      <c r="PUH498" s="42"/>
      <c r="PUI498" s="42"/>
      <c r="PUJ498" s="42"/>
      <c r="PUK498" s="42"/>
      <c r="PUL498" s="42"/>
      <c r="PUM498" s="42"/>
      <c r="PUN498" s="42"/>
      <c r="PUO498" s="42"/>
      <c r="PUP498" s="42"/>
      <c r="PUQ498" s="42"/>
      <c r="PUR498" s="42"/>
      <c r="PUS498" s="42"/>
      <c r="PUT498" s="42"/>
      <c r="PUU498" s="42"/>
      <c r="PUV498" s="42"/>
      <c r="PUW498" s="42"/>
      <c r="PUX498" s="42"/>
      <c r="PUY498" s="42"/>
      <c r="PUZ498" s="42"/>
      <c r="PVA498" s="42"/>
      <c r="PVB498" s="42"/>
      <c r="PVC498" s="42"/>
      <c r="PVD498" s="42"/>
      <c r="PVE498" s="42"/>
      <c r="PVF498" s="42"/>
      <c r="PVG498" s="42"/>
      <c r="PVH498" s="42"/>
      <c r="PVI498" s="42"/>
      <c r="PVJ498" s="42"/>
      <c r="PVK498" s="42"/>
      <c r="PVL498" s="42"/>
      <c r="PVM498" s="42"/>
      <c r="PVN498" s="42"/>
      <c r="PVO498" s="42"/>
      <c r="PVP498" s="42"/>
      <c r="PVQ498" s="42"/>
      <c r="PVR498" s="42"/>
      <c r="PVS498" s="42"/>
      <c r="PVT498" s="42"/>
      <c r="PVU498" s="42"/>
      <c r="PVV498" s="42"/>
      <c r="PVW498" s="42"/>
      <c r="PVX498" s="42"/>
      <c r="PVY498" s="42"/>
      <c r="PVZ498" s="42"/>
      <c r="PWA498" s="42"/>
      <c r="PWB498" s="42"/>
      <c r="PWC498" s="42"/>
      <c r="PWD498" s="42"/>
      <c r="PWE498" s="42"/>
      <c r="PWF498" s="42"/>
      <c r="PWG498" s="42"/>
      <c r="PWH498" s="42"/>
      <c r="PWI498" s="42"/>
      <c r="PWJ498" s="42"/>
      <c r="PWK498" s="42"/>
      <c r="PWL498" s="42"/>
      <c r="PWM498" s="42"/>
      <c r="PWN498" s="42"/>
      <c r="PWO498" s="42"/>
      <c r="PWP498" s="42"/>
      <c r="PWQ498" s="42"/>
      <c r="PWR498" s="42"/>
      <c r="PWS498" s="42"/>
      <c r="PWT498" s="42"/>
      <c r="PWU498" s="42"/>
      <c r="PWV498" s="42"/>
      <c r="PWW498" s="42"/>
      <c r="PWX498" s="42"/>
      <c r="PWY498" s="42"/>
      <c r="PWZ498" s="42"/>
      <c r="PXA498" s="42"/>
      <c r="PXB498" s="42"/>
      <c r="PXC498" s="42"/>
      <c r="PXD498" s="42"/>
      <c r="PXE498" s="42"/>
      <c r="PXF498" s="42"/>
      <c r="PXG498" s="42"/>
      <c r="PXH498" s="42"/>
      <c r="PXI498" s="42"/>
      <c r="PXJ498" s="42"/>
      <c r="PXK498" s="42"/>
      <c r="PXL498" s="42"/>
      <c r="PXM498" s="42"/>
      <c r="PXN498" s="42"/>
      <c r="PXO498" s="42"/>
      <c r="PXP498" s="42"/>
      <c r="PXQ498" s="42"/>
      <c r="PXR498" s="42"/>
      <c r="PXS498" s="42"/>
      <c r="PXT498" s="42"/>
      <c r="PXU498" s="42"/>
      <c r="PXV498" s="42"/>
      <c r="PXW498" s="42"/>
      <c r="PXX498" s="42"/>
      <c r="PXY498" s="42"/>
      <c r="PXZ498" s="42"/>
      <c r="PYA498" s="42"/>
      <c r="PYB498" s="42"/>
      <c r="PYC498" s="42"/>
      <c r="PYD498" s="42"/>
      <c r="PYE498" s="42"/>
      <c r="PYF498" s="42"/>
      <c r="PYG498" s="42"/>
      <c r="PYH498" s="42"/>
      <c r="PYI498" s="42"/>
      <c r="PYJ498" s="42"/>
      <c r="PYK498" s="42"/>
      <c r="PYL498" s="42"/>
      <c r="PYM498" s="42"/>
      <c r="PYN498" s="42"/>
      <c r="PYO498" s="42"/>
      <c r="PYP498" s="42"/>
      <c r="PYQ498" s="42"/>
      <c r="PYR498" s="42"/>
      <c r="PYS498" s="42"/>
      <c r="PYT498" s="42"/>
      <c r="PYU498" s="42"/>
      <c r="PYV498" s="42"/>
      <c r="PYW498" s="42"/>
      <c r="PYX498" s="42"/>
      <c r="PYY498" s="42"/>
      <c r="PYZ498" s="42"/>
      <c r="PZA498" s="42"/>
      <c r="PZB498" s="42"/>
      <c r="PZC498" s="42"/>
      <c r="PZD498" s="42"/>
      <c r="PZE498" s="42"/>
      <c r="PZF498" s="42"/>
      <c r="PZG498" s="42"/>
      <c r="PZH498" s="42"/>
      <c r="PZI498" s="42"/>
      <c r="PZJ498" s="42"/>
      <c r="PZK498" s="42"/>
      <c r="PZL498" s="42"/>
      <c r="PZM498" s="42"/>
      <c r="PZN498" s="42"/>
      <c r="PZO498" s="42"/>
      <c r="PZP498" s="42"/>
      <c r="PZQ498" s="42"/>
      <c r="PZR498" s="42"/>
      <c r="PZS498" s="42"/>
      <c r="PZT498" s="42"/>
      <c r="PZU498" s="42"/>
      <c r="PZV498" s="42"/>
      <c r="PZW498" s="42"/>
      <c r="PZX498" s="42"/>
      <c r="PZY498" s="42"/>
      <c r="PZZ498" s="42"/>
      <c r="QAA498" s="42"/>
      <c r="QAB498" s="42"/>
      <c r="QAC498" s="42"/>
      <c r="QAD498" s="42"/>
      <c r="QAE498" s="42"/>
      <c r="QAF498" s="42"/>
      <c r="QAG498" s="42"/>
      <c r="QAH498" s="42"/>
      <c r="QAI498" s="42"/>
      <c r="QAJ498" s="42"/>
      <c r="QAK498" s="42"/>
      <c r="QAL498" s="42"/>
      <c r="QAM498" s="42"/>
      <c r="QAN498" s="42"/>
      <c r="QAO498" s="42"/>
      <c r="QAP498" s="42"/>
      <c r="QAQ498" s="42"/>
      <c r="QAR498" s="42"/>
      <c r="QAS498" s="42"/>
      <c r="QAT498" s="42"/>
      <c r="QAU498" s="42"/>
      <c r="QAV498" s="42"/>
      <c r="QAW498" s="42"/>
      <c r="QAX498" s="42"/>
      <c r="QAY498" s="42"/>
      <c r="QAZ498" s="42"/>
      <c r="QBA498" s="42"/>
      <c r="QBB498" s="42"/>
      <c r="QBC498" s="42"/>
      <c r="QBD498" s="42"/>
      <c r="QBE498" s="42"/>
      <c r="QBF498" s="42"/>
      <c r="QBG498" s="42"/>
      <c r="QBH498" s="42"/>
      <c r="QBI498" s="42"/>
      <c r="QBJ498" s="42"/>
      <c r="QBK498" s="42"/>
      <c r="QBL498" s="42"/>
      <c r="QBM498" s="42"/>
      <c r="QBN498" s="42"/>
      <c r="QBO498" s="42"/>
      <c r="QBP498" s="42"/>
      <c r="QBQ498" s="42"/>
      <c r="QBR498" s="42"/>
      <c r="QBS498" s="42"/>
      <c r="QBT498" s="42"/>
      <c r="QBU498" s="42"/>
      <c r="QBV498" s="42"/>
      <c r="QBW498" s="42"/>
      <c r="QBX498" s="42"/>
      <c r="QBY498" s="42"/>
      <c r="QBZ498" s="42"/>
      <c r="QCA498" s="42"/>
      <c r="QCB498" s="42"/>
      <c r="QCC498" s="42"/>
      <c r="QCD498" s="42"/>
      <c r="QCE498" s="42"/>
      <c r="QCF498" s="42"/>
      <c r="QCG498" s="42"/>
      <c r="QCH498" s="42"/>
      <c r="QCI498" s="42"/>
      <c r="QCJ498" s="42"/>
      <c r="QCK498" s="42"/>
      <c r="QCL498" s="42"/>
      <c r="QCM498" s="42"/>
      <c r="QCN498" s="42"/>
      <c r="QCO498" s="42"/>
      <c r="QCP498" s="42"/>
      <c r="QCQ498" s="42"/>
      <c r="QCR498" s="42"/>
      <c r="QCS498" s="42"/>
      <c r="QCT498" s="42"/>
      <c r="QCU498" s="42"/>
      <c r="QCV498" s="42"/>
      <c r="QCW498" s="42"/>
      <c r="QCX498" s="42"/>
      <c r="QCY498" s="42"/>
      <c r="QCZ498" s="42"/>
      <c r="QDA498" s="42"/>
      <c r="QDB498" s="42"/>
      <c r="QDC498" s="42"/>
      <c r="QDD498" s="42"/>
      <c r="QDE498" s="42"/>
      <c r="QDF498" s="42"/>
      <c r="QDG498" s="42"/>
      <c r="QDH498" s="42"/>
      <c r="QDI498" s="42"/>
      <c r="QDJ498" s="42"/>
      <c r="QDK498" s="42"/>
      <c r="QDL498" s="42"/>
      <c r="QDM498" s="42"/>
      <c r="QDN498" s="42"/>
      <c r="QDO498" s="42"/>
      <c r="QDP498" s="42"/>
      <c r="QDQ498" s="42"/>
      <c r="QDR498" s="42"/>
      <c r="QDS498" s="42"/>
      <c r="QDT498" s="42"/>
      <c r="QDU498" s="42"/>
      <c r="QDV498" s="42"/>
      <c r="QDW498" s="42"/>
      <c r="QDX498" s="42"/>
      <c r="QDY498" s="42"/>
      <c r="QDZ498" s="42"/>
      <c r="QEA498" s="42"/>
      <c r="QEB498" s="42"/>
      <c r="QEC498" s="42"/>
      <c r="QED498" s="42"/>
      <c r="QEE498" s="42"/>
      <c r="QEF498" s="42"/>
      <c r="QEG498" s="42"/>
      <c r="QEH498" s="42"/>
      <c r="QEI498" s="42"/>
      <c r="QEJ498" s="42"/>
      <c r="QEK498" s="42"/>
      <c r="QEL498" s="42"/>
      <c r="QEM498" s="42"/>
      <c r="QEN498" s="42"/>
      <c r="QEO498" s="42"/>
      <c r="QEP498" s="42"/>
      <c r="QEQ498" s="42"/>
      <c r="QER498" s="42"/>
      <c r="QES498" s="42"/>
      <c r="QET498" s="42"/>
      <c r="QEU498" s="42"/>
      <c r="QEV498" s="42"/>
      <c r="QEW498" s="42"/>
      <c r="QEX498" s="42"/>
      <c r="QEY498" s="42"/>
      <c r="QEZ498" s="42"/>
      <c r="QFA498" s="42"/>
      <c r="QFB498" s="42"/>
      <c r="QFC498" s="42"/>
      <c r="QFD498" s="42"/>
      <c r="QFE498" s="42"/>
      <c r="QFF498" s="42"/>
      <c r="QFG498" s="42"/>
      <c r="QFH498" s="42"/>
      <c r="QFI498" s="42"/>
      <c r="QFJ498" s="42"/>
      <c r="QFK498" s="42"/>
      <c r="QFL498" s="42"/>
      <c r="QFM498" s="42"/>
      <c r="QFN498" s="42"/>
      <c r="QFO498" s="42"/>
      <c r="QFP498" s="42"/>
      <c r="QFQ498" s="42"/>
      <c r="QFR498" s="42"/>
      <c r="QFS498" s="42"/>
      <c r="QFT498" s="42"/>
      <c r="QFU498" s="42"/>
      <c r="QFV498" s="42"/>
      <c r="QFW498" s="42"/>
      <c r="QFX498" s="42"/>
      <c r="QFY498" s="42"/>
      <c r="QFZ498" s="42"/>
      <c r="QGA498" s="42"/>
      <c r="QGB498" s="42"/>
      <c r="QGC498" s="42"/>
      <c r="QGD498" s="42"/>
      <c r="QGE498" s="42"/>
      <c r="QGF498" s="42"/>
      <c r="QGG498" s="42"/>
      <c r="QGH498" s="42"/>
      <c r="QGI498" s="42"/>
      <c r="QGJ498" s="42"/>
      <c r="QGK498" s="42"/>
      <c r="QGL498" s="42"/>
      <c r="QGM498" s="42"/>
      <c r="QGN498" s="42"/>
      <c r="QGO498" s="42"/>
      <c r="QGP498" s="42"/>
      <c r="QGQ498" s="42"/>
      <c r="QGR498" s="42"/>
      <c r="QGS498" s="42"/>
      <c r="QGT498" s="42"/>
      <c r="QGU498" s="42"/>
      <c r="QGV498" s="42"/>
      <c r="QGW498" s="42"/>
      <c r="QGX498" s="42"/>
      <c r="QGY498" s="42"/>
      <c r="QGZ498" s="42"/>
      <c r="QHA498" s="42"/>
      <c r="QHB498" s="42"/>
      <c r="QHC498" s="42"/>
      <c r="QHD498" s="42"/>
      <c r="QHE498" s="42"/>
      <c r="QHF498" s="42"/>
      <c r="QHG498" s="42"/>
      <c r="QHH498" s="42"/>
      <c r="QHI498" s="42"/>
      <c r="QHJ498" s="42"/>
      <c r="QHK498" s="42"/>
      <c r="QHL498" s="42"/>
      <c r="QHM498" s="42"/>
      <c r="QHN498" s="42"/>
      <c r="QHO498" s="42"/>
      <c r="QHP498" s="42"/>
      <c r="QHQ498" s="42"/>
      <c r="QHR498" s="42"/>
      <c r="QHS498" s="42"/>
      <c r="QHT498" s="42"/>
      <c r="QHU498" s="42"/>
      <c r="QHV498" s="42"/>
      <c r="QHW498" s="42"/>
      <c r="QHX498" s="42"/>
      <c r="QHY498" s="42"/>
      <c r="QHZ498" s="42"/>
      <c r="QIA498" s="42"/>
      <c r="QIB498" s="42"/>
      <c r="QIC498" s="42"/>
      <c r="QID498" s="42"/>
      <c r="QIE498" s="42"/>
      <c r="QIF498" s="42"/>
      <c r="QIG498" s="42"/>
      <c r="QIH498" s="42"/>
      <c r="QII498" s="42"/>
      <c r="QIJ498" s="42"/>
      <c r="QIK498" s="42"/>
      <c r="QIL498" s="42"/>
      <c r="QIM498" s="42"/>
      <c r="QIN498" s="42"/>
      <c r="QIO498" s="42"/>
      <c r="QIP498" s="42"/>
      <c r="QIQ498" s="42"/>
      <c r="QIR498" s="42"/>
      <c r="QIS498" s="42"/>
      <c r="QIT498" s="42"/>
      <c r="QIU498" s="42"/>
      <c r="QIV498" s="42"/>
      <c r="QIW498" s="42"/>
      <c r="QIX498" s="42"/>
      <c r="QIY498" s="42"/>
      <c r="QIZ498" s="42"/>
      <c r="QJA498" s="42"/>
      <c r="QJB498" s="42"/>
      <c r="QJC498" s="42"/>
      <c r="QJD498" s="42"/>
      <c r="QJE498" s="42"/>
      <c r="QJF498" s="42"/>
      <c r="QJG498" s="42"/>
      <c r="QJH498" s="42"/>
      <c r="QJI498" s="42"/>
      <c r="QJJ498" s="42"/>
      <c r="QJK498" s="42"/>
      <c r="QJL498" s="42"/>
      <c r="QJM498" s="42"/>
      <c r="QJN498" s="42"/>
      <c r="QJO498" s="42"/>
      <c r="QJP498" s="42"/>
      <c r="QJQ498" s="42"/>
      <c r="QJR498" s="42"/>
      <c r="QJS498" s="42"/>
      <c r="QJT498" s="42"/>
      <c r="QJU498" s="42"/>
      <c r="QJV498" s="42"/>
      <c r="QJW498" s="42"/>
      <c r="QJX498" s="42"/>
      <c r="QJY498" s="42"/>
      <c r="QJZ498" s="42"/>
      <c r="QKA498" s="42"/>
      <c r="QKB498" s="42"/>
      <c r="QKC498" s="42"/>
      <c r="QKD498" s="42"/>
      <c r="QKE498" s="42"/>
      <c r="QKF498" s="42"/>
      <c r="QKG498" s="42"/>
      <c r="QKH498" s="42"/>
      <c r="QKI498" s="42"/>
      <c r="QKJ498" s="42"/>
      <c r="QKK498" s="42"/>
      <c r="QKL498" s="42"/>
      <c r="QKM498" s="42"/>
      <c r="QKN498" s="42"/>
      <c r="QKO498" s="42"/>
      <c r="QKP498" s="42"/>
      <c r="QKQ498" s="42"/>
      <c r="QKR498" s="42"/>
      <c r="QKS498" s="42"/>
      <c r="QKT498" s="42"/>
      <c r="QKU498" s="42"/>
      <c r="QKV498" s="42"/>
      <c r="QKW498" s="42"/>
      <c r="QKX498" s="42"/>
      <c r="QKY498" s="42"/>
      <c r="QKZ498" s="42"/>
      <c r="QLA498" s="42"/>
      <c r="QLB498" s="42"/>
      <c r="QLC498" s="42"/>
      <c r="QLD498" s="42"/>
      <c r="QLE498" s="42"/>
      <c r="QLF498" s="42"/>
      <c r="QLG498" s="42"/>
      <c r="QLH498" s="42"/>
      <c r="QLI498" s="42"/>
      <c r="QLJ498" s="42"/>
      <c r="QLK498" s="42"/>
      <c r="QLL498" s="42"/>
      <c r="QLM498" s="42"/>
      <c r="QLN498" s="42"/>
      <c r="QLO498" s="42"/>
      <c r="QLP498" s="42"/>
      <c r="QLQ498" s="42"/>
      <c r="QLR498" s="42"/>
      <c r="QLS498" s="42"/>
      <c r="QLT498" s="42"/>
      <c r="QLU498" s="42"/>
      <c r="QLV498" s="42"/>
      <c r="QLW498" s="42"/>
      <c r="QLX498" s="42"/>
      <c r="QLY498" s="42"/>
      <c r="QLZ498" s="42"/>
      <c r="QMA498" s="42"/>
      <c r="QMB498" s="42"/>
      <c r="QMC498" s="42"/>
      <c r="QMD498" s="42"/>
      <c r="QME498" s="42"/>
      <c r="QMF498" s="42"/>
      <c r="QMG498" s="42"/>
      <c r="QMH498" s="42"/>
      <c r="QMI498" s="42"/>
      <c r="QMJ498" s="42"/>
      <c r="QMK498" s="42"/>
      <c r="QML498" s="42"/>
      <c r="QMM498" s="42"/>
      <c r="QMN498" s="42"/>
      <c r="QMO498" s="42"/>
      <c r="QMP498" s="42"/>
      <c r="QMQ498" s="42"/>
      <c r="QMR498" s="42"/>
      <c r="QMS498" s="42"/>
      <c r="QMT498" s="42"/>
      <c r="QMU498" s="42"/>
      <c r="QMV498" s="42"/>
      <c r="QMW498" s="42"/>
      <c r="QMX498" s="42"/>
      <c r="QMY498" s="42"/>
      <c r="QMZ498" s="42"/>
      <c r="QNA498" s="42"/>
      <c r="QNB498" s="42"/>
      <c r="QNC498" s="42"/>
      <c r="QND498" s="42"/>
      <c r="QNE498" s="42"/>
      <c r="QNF498" s="42"/>
      <c r="QNG498" s="42"/>
      <c r="QNH498" s="42"/>
      <c r="QNI498" s="42"/>
      <c r="QNJ498" s="42"/>
      <c r="QNK498" s="42"/>
      <c r="QNL498" s="42"/>
      <c r="QNM498" s="42"/>
      <c r="QNN498" s="42"/>
      <c r="QNO498" s="42"/>
      <c r="QNP498" s="42"/>
      <c r="QNQ498" s="42"/>
      <c r="QNR498" s="42"/>
      <c r="QNS498" s="42"/>
      <c r="QNT498" s="42"/>
      <c r="QNU498" s="42"/>
      <c r="QNV498" s="42"/>
      <c r="QNW498" s="42"/>
      <c r="QNX498" s="42"/>
      <c r="QNY498" s="42"/>
      <c r="QNZ498" s="42"/>
      <c r="QOA498" s="42"/>
      <c r="QOB498" s="42"/>
      <c r="QOC498" s="42"/>
      <c r="QOD498" s="42"/>
      <c r="QOE498" s="42"/>
      <c r="QOF498" s="42"/>
      <c r="QOG498" s="42"/>
      <c r="QOH498" s="42"/>
      <c r="QOI498" s="42"/>
      <c r="QOJ498" s="42"/>
      <c r="QOK498" s="42"/>
      <c r="QOL498" s="42"/>
      <c r="QOM498" s="42"/>
      <c r="QON498" s="42"/>
      <c r="QOO498" s="42"/>
      <c r="QOP498" s="42"/>
      <c r="QOQ498" s="42"/>
      <c r="QOR498" s="42"/>
      <c r="QOS498" s="42"/>
      <c r="QOT498" s="42"/>
      <c r="QOU498" s="42"/>
      <c r="QOV498" s="42"/>
      <c r="QOW498" s="42"/>
      <c r="QOX498" s="42"/>
      <c r="QOY498" s="42"/>
      <c r="QOZ498" s="42"/>
      <c r="QPA498" s="42"/>
      <c r="QPB498" s="42"/>
      <c r="QPC498" s="42"/>
      <c r="QPD498" s="42"/>
      <c r="QPE498" s="42"/>
      <c r="QPF498" s="42"/>
      <c r="QPG498" s="42"/>
      <c r="QPH498" s="42"/>
      <c r="QPI498" s="42"/>
      <c r="QPJ498" s="42"/>
      <c r="QPK498" s="42"/>
      <c r="QPL498" s="42"/>
      <c r="QPM498" s="42"/>
      <c r="QPN498" s="42"/>
      <c r="QPO498" s="42"/>
      <c r="QPP498" s="42"/>
      <c r="QPQ498" s="42"/>
      <c r="QPR498" s="42"/>
      <c r="QPS498" s="42"/>
      <c r="QPT498" s="42"/>
      <c r="QPU498" s="42"/>
      <c r="QPV498" s="42"/>
      <c r="QPW498" s="42"/>
      <c r="QPX498" s="42"/>
      <c r="QPY498" s="42"/>
      <c r="QPZ498" s="42"/>
      <c r="QQA498" s="42"/>
      <c r="QQB498" s="42"/>
      <c r="QQC498" s="42"/>
      <c r="QQD498" s="42"/>
      <c r="QQE498" s="42"/>
      <c r="QQF498" s="42"/>
      <c r="QQG498" s="42"/>
      <c r="QQH498" s="42"/>
      <c r="QQI498" s="42"/>
      <c r="QQJ498" s="42"/>
      <c r="QQK498" s="42"/>
      <c r="QQL498" s="42"/>
      <c r="QQM498" s="42"/>
      <c r="QQN498" s="42"/>
      <c r="QQO498" s="42"/>
      <c r="QQP498" s="42"/>
      <c r="QQQ498" s="42"/>
      <c r="QQR498" s="42"/>
      <c r="QQS498" s="42"/>
      <c r="QQT498" s="42"/>
      <c r="QQU498" s="42"/>
      <c r="QQV498" s="42"/>
      <c r="QQW498" s="42"/>
      <c r="QQX498" s="42"/>
      <c r="QQY498" s="42"/>
      <c r="QQZ498" s="42"/>
      <c r="QRA498" s="42"/>
      <c r="QRB498" s="42"/>
      <c r="QRC498" s="42"/>
      <c r="QRD498" s="42"/>
      <c r="QRE498" s="42"/>
      <c r="QRF498" s="42"/>
      <c r="QRG498" s="42"/>
      <c r="QRH498" s="42"/>
      <c r="QRI498" s="42"/>
      <c r="QRJ498" s="42"/>
      <c r="QRK498" s="42"/>
      <c r="QRL498" s="42"/>
      <c r="QRM498" s="42"/>
      <c r="QRN498" s="42"/>
      <c r="QRO498" s="42"/>
      <c r="QRP498" s="42"/>
      <c r="QRQ498" s="42"/>
      <c r="QRR498" s="42"/>
      <c r="QRS498" s="42"/>
      <c r="QRT498" s="42"/>
      <c r="QRU498" s="42"/>
      <c r="QRV498" s="42"/>
      <c r="QRW498" s="42"/>
      <c r="QRX498" s="42"/>
      <c r="QRY498" s="42"/>
      <c r="QRZ498" s="42"/>
      <c r="QSA498" s="42"/>
      <c r="QSB498" s="42"/>
      <c r="QSC498" s="42"/>
      <c r="QSD498" s="42"/>
      <c r="QSE498" s="42"/>
      <c r="QSF498" s="42"/>
      <c r="QSG498" s="42"/>
      <c r="QSH498" s="42"/>
      <c r="QSI498" s="42"/>
      <c r="QSJ498" s="42"/>
      <c r="QSK498" s="42"/>
      <c r="QSL498" s="42"/>
      <c r="QSM498" s="42"/>
      <c r="QSN498" s="42"/>
      <c r="QSO498" s="42"/>
      <c r="QSP498" s="42"/>
      <c r="QSQ498" s="42"/>
      <c r="QSR498" s="42"/>
      <c r="QSS498" s="42"/>
      <c r="QST498" s="42"/>
      <c r="QSU498" s="42"/>
      <c r="QSV498" s="42"/>
      <c r="QSW498" s="42"/>
      <c r="QSX498" s="42"/>
      <c r="QSY498" s="42"/>
      <c r="QSZ498" s="42"/>
      <c r="QTA498" s="42"/>
      <c r="QTB498" s="42"/>
      <c r="QTC498" s="42"/>
      <c r="QTD498" s="42"/>
      <c r="QTE498" s="42"/>
      <c r="QTF498" s="42"/>
      <c r="QTG498" s="42"/>
      <c r="QTH498" s="42"/>
      <c r="QTI498" s="42"/>
      <c r="QTJ498" s="42"/>
      <c r="QTK498" s="42"/>
      <c r="QTL498" s="42"/>
      <c r="QTM498" s="42"/>
      <c r="QTN498" s="42"/>
      <c r="QTO498" s="42"/>
      <c r="QTP498" s="42"/>
      <c r="QTQ498" s="42"/>
      <c r="QTR498" s="42"/>
      <c r="QTS498" s="42"/>
      <c r="QTT498" s="42"/>
      <c r="QTU498" s="42"/>
      <c r="QTV498" s="42"/>
      <c r="QTW498" s="42"/>
      <c r="QTX498" s="42"/>
      <c r="QTY498" s="42"/>
      <c r="QTZ498" s="42"/>
      <c r="QUA498" s="42"/>
      <c r="QUB498" s="42"/>
      <c r="QUC498" s="42"/>
      <c r="QUD498" s="42"/>
      <c r="QUE498" s="42"/>
      <c r="QUF498" s="42"/>
      <c r="QUG498" s="42"/>
      <c r="QUH498" s="42"/>
      <c r="QUI498" s="42"/>
      <c r="QUJ498" s="42"/>
      <c r="QUK498" s="42"/>
      <c r="QUL498" s="42"/>
      <c r="QUM498" s="42"/>
      <c r="QUN498" s="42"/>
      <c r="QUO498" s="42"/>
      <c r="QUP498" s="42"/>
      <c r="QUQ498" s="42"/>
      <c r="QUR498" s="42"/>
      <c r="QUS498" s="42"/>
      <c r="QUT498" s="42"/>
      <c r="QUU498" s="42"/>
      <c r="QUV498" s="42"/>
      <c r="QUW498" s="42"/>
      <c r="QUX498" s="42"/>
      <c r="QUY498" s="42"/>
      <c r="QUZ498" s="42"/>
      <c r="QVA498" s="42"/>
      <c r="QVB498" s="42"/>
      <c r="QVC498" s="42"/>
      <c r="QVD498" s="42"/>
      <c r="QVE498" s="42"/>
      <c r="QVF498" s="42"/>
      <c r="QVG498" s="42"/>
      <c r="QVH498" s="42"/>
      <c r="QVI498" s="42"/>
      <c r="QVJ498" s="42"/>
      <c r="QVK498" s="42"/>
      <c r="QVL498" s="42"/>
      <c r="QVM498" s="42"/>
      <c r="QVN498" s="42"/>
      <c r="QVO498" s="42"/>
      <c r="QVP498" s="42"/>
      <c r="QVQ498" s="42"/>
      <c r="QVR498" s="42"/>
      <c r="QVS498" s="42"/>
      <c r="QVT498" s="42"/>
      <c r="QVU498" s="42"/>
      <c r="QVV498" s="42"/>
      <c r="QVW498" s="42"/>
      <c r="QVX498" s="42"/>
      <c r="QVY498" s="42"/>
      <c r="QVZ498" s="42"/>
      <c r="QWA498" s="42"/>
      <c r="QWB498" s="42"/>
      <c r="QWC498" s="42"/>
      <c r="QWD498" s="42"/>
      <c r="QWE498" s="42"/>
      <c r="QWF498" s="42"/>
      <c r="QWG498" s="42"/>
      <c r="QWH498" s="42"/>
      <c r="QWI498" s="42"/>
      <c r="QWJ498" s="42"/>
      <c r="QWK498" s="42"/>
      <c r="QWL498" s="42"/>
      <c r="QWM498" s="42"/>
      <c r="QWN498" s="42"/>
      <c r="QWO498" s="42"/>
      <c r="QWP498" s="42"/>
      <c r="QWQ498" s="42"/>
      <c r="QWR498" s="42"/>
      <c r="QWS498" s="42"/>
      <c r="QWT498" s="42"/>
      <c r="QWU498" s="42"/>
      <c r="QWV498" s="42"/>
      <c r="QWW498" s="42"/>
      <c r="QWX498" s="42"/>
      <c r="QWY498" s="42"/>
      <c r="QWZ498" s="42"/>
      <c r="QXA498" s="42"/>
      <c r="QXB498" s="42"/>
      <c r="QXC498" s="42"/>
      <c r="QXD498" s="42"/>
      <c r="QXE498" s="42"/>
      <c r="QXF498" s="42"/>
      <c r="QXG498" s="42"/>
      <c r="QXH498" s="42"/>
      <c r="QXI498" s="42"/>
      <c r="QXJ498" s="42"/>
      <c r="QXK498" s="42"/>
      <c r="QXL498" s="42"/>
      <c r="QXM498" s="42"/>
      <c r="QXN498" s="42"/>
      <c r="QXO498" s="42"/>
      <c r="QXP498" s="42"/>
      <c r="QXQ498" s="42"/>
      <c r="QXR498" s="42"/>
      <c r="QXS498" s="42"/>
      <c r="QXT498" s="42"/>
      <c r="QXU498" s="42"/>
      <c r="QXV498" s="42"/>
      <c r="QXW498" s="42"/>
      <c r="QXX498" s="42"/>
      <c r="QXY498" s="42"/>
      <c r="QXZ498" s="42"/>
      <c r="QYA498" s="42"/>
      <c r="QYB498" s="42"/>
      <c r="QYC498" s="42"/>
      <c r="QYD498" s="42"/>
      <c r="QYE498" s="42"/>
      <c r="QYF498" s="42"/>
      <c r="QYG498" s="42"/>
      <c r="QYH498" s="42"/>
      <c r="QYI498" s="42"/>
      <c r="QYJ498" s="42"/>
      <c r="QYK498" s="42"/>
      <c r="QYL498" s="42"/>
      <c r="QYM498" s="42"/>
      <c r="QYN498" s="42"/>
      <c r="QYO498" s="42"/>
      <c r="QYP498" s="42"/>
      <c r="QYQ498" s="42"/>
      <c r="QYR498" s="42"/>
      <c r="QYS498" s="42"/>
      <c r="QYT498" s="42"/>
      <c r="QYU498" s="42"/>
      <c r="QYV498" s="42"/>
      <c r="QYW498" s="42"/>
      <c r="QYX498" s="42"/>
      <c r="QYY498" s="42"/>
      <c r="QYZ498" s="42"/>
      <c r="QZA498" s="42"/>
      <c r="QZB498" s="42"/>
      <c r="QZC498" s="42"/>
      <c r="QZD498" s="42"/>
      <c r="QZE498" s="42"/>
      <c r="QZF498" s="42"/>
      <c r="QZG498" s="42"/>
      <c r="QZH498" s="42"/>
      <c r="QZI498" s="42"/>
      <c r="QZJ498" s="42"/>
      <c r="QZK498" s="42"/>
      <c r="QZL498" s="42"/>
      <c r="QZM498" s="42"/>
      <c r="QZN498" s="42"/>
      <c r="QZO498" s="42"/>
      <c r="QZP498" s="42"/>
      <c r="QZQ498" s="42"/>
      <c r="QZR498" s="42"/>
      <c r="QZS498" s="42"/>
      <c r="QZT498" s="42"/>
      <c r="QZU498" s="42"/>
      <c r="QZV498" s="42"/>
      <c r="QZW498" s="42"/>
      <c r="QZX498" s="42"/>
      <c r="QZY498" s="42"/>
      <c r="QZZ498" s="42"/>
      <c r="RAA498" s="42"/>
      <c r="RAB498" s="42"/>
      <c r="RAC498" s="42"/>
      <c r="RAD498" s="42"/>
      <c r="RAE498" s="42"/>
      <c r="RAF498" s="42"/>
      <c r="RAG498" s="42"/>
      <c r="RAH498" s="42"/>
      <c r="RAI498" s="42"/>
      <c r="RAJ498" s="42"/>
      <c r="RAK498" s="42"/>
      <c r="RAL498" s="42"/>
      <c r="RAM498" s="42"/>
      <c r="RAN498" s="42"/>
      <c r="RAO498" s="42"/>
      <c r="RAP498" s="42"/>
      <c r="RAQ498" s="42"/>
      <c r="RAR498" s="42"/>
      <c r="RAS498" s="42"/>
      <c r="RAT498" s="42"/>
      <c r="RAU498" s="42"/>
      <c r="RAV498" s="42"/>
      <c r="RAW498" s="42"/>
      <c r="RAX498" s="42"/>
      <c r="RAY498" s="42"/>
      <c r="RAZ498" s="42"/>
      <c r="RBA498" s="42"/>
      <c r="RBB498" s="42"/>
      <c r="RBC498" s="42"/>
      <c r="RBD498" s="42"/>
      <c r="RBE498" s="42"/>
      <c r="RBF498" s="42"/>
      <c r="RBG498" s="42"/>
      <c r="RBH498" s="42"/>
      <c r="RBI498" s="42"/>
      <c r="RBJ498" s="42"/>
      <c r="RBK498" s="42"/>
      <c r="RBL498" s="42"/>
      <c r="RBM498" s="42"/>
      <c r="RBN498" s="42"/>
      <c r="RBO498" s="42"/>
      <c r="RBP498" s="42"/>
      <c r="RBQ498" s="42"/>
      <c r="RBR498" s="42"/>
      <c r="RBS498" s="42"/>
      <c r="RBT498" s="42"/>
      <c r="RBU498" s="42"/>
      <c r="RBV498" s="42"/>
      <c r="RBW498" s="42"/>
      <c r="RBX498" s="42"/>
      <c r="RBY498" s="42"/>
      <c r="RBZ498" s="42"/>
      <c r="RCA498" s="42"/>
      <c r="RCB498" s="42"/>
      <c r="RCC498" s="42"/>
      <c r="RCD498" s="42"/>
      <c r="RCE498" s="42"/>
      <c r="RCF498" s="42"/>
      <c r="RCG498" s="42"/>
      <c r="RCH498" s="42"/>
      <c r="RCI498" s="42"/>
      <c r="RCJ498" s="42"/>
      <c r="RCK498" s="42"/>
      <c r="RCL498" s="42"/>
      <c r="RCM498" s="42"/>
      <c r="RCN498" s="42"/>
      <c r="RCO498" s="42"/>
      <c r="RCP498" s="42"/>
      <c r="RCQ498" s="42"/>
      <c r="RCR498" s="42"/>
      <c r="RCS498" s="42"/>
      <c r="RCT498" s="42"/>
      <c r="RCU498" s="42"/>
      <c r="RCV498" s="42"/>
      <c r="RCW498" s="42"/>
      <c r="RCX498" s="42"/>
      <c r="RCY498" s="42"/>
      <c r="RCZ498" s="42"/>
      <c r="RDA498" s="42"/>
      <c r="RDB498" s="42"/>
      <c r="RDC498" s="42"/>
      <c r="RDD498" s="42"/>
      <c r="RDE498" s="42"/>
      <c r="RDF498" s="42"/>
      <c r="RDG498" s="42"/>
      <c r="RDH498" s="42"/>
      <c r="RDI498" s="42"/>
      <c r="RDJ498" s="42"/>
      <c r="RDK498" s="42"/>
      <c r="RDL498" s="42"/>
      <c r="RDM498" s="42"/>
      <c r="RDN498" s="42"/>
      <c r="RDO498" s="42"/>
      <c r="RDP498" s="42"/>
      <c r="RDQ498" s="42"/>
      <c r="RDR498" s="42"/>
      <c r="RDS498" s="42"/>
      <c r="RDT498" s="42"/>
      <c r="RDU498" s="42"/>
      <c r="RDV498" s="42"/>
      <c r="RDW498" s="42"/>
      <c r="RDX498" s="42"/>
      <c r="RDY498" s="42"/>
      <c r="RDZ498" s="42"/>
      <c r="REA498" s="42"/>
      <c r="REB498" s="42"/>
      <c r="REC498" s="42"/>
      <c r="RED498" s="42"/>
      <c r="REE498" s="42"/>
      <c r="REF498" s="42"/>
      <c r="REG498" s="42"/>
      <c r="REH498" s="42"/>
      <c r="REI498" s="42"/>
      <c r="REJ498" s="42"/>
      <c r="REK498" s="42"/>
      <c r="REL498" s="42"/>
      <c r="REM498" s="42"/>
      <c r="REN498" s="42"/>
      <c r="REO498" s="42"/>
      <c r="REP498" s="42"/>
      <c r="REQ498" s="42"/>
      <c r="RER498" s="42"/>
      <c r="RES498" s="42"/>
      <c r="RET498" s="42"/>
      <c r="REU498" s="42"/>
      <c r="REV498" s="42"/>
      <c r="REW498" s="42"/>
      <c r="REX498" s="42"/>
      <c r="REY498" s="42"/>
      <c r="REZ498" s="42"/>
      <c r="RFA498" s="42"/>
      <c r="RFB498" s="42"/>
      <c r="RFC498" s="42"/>
      <c r="RFD498" s="42"/>
      <c r="RFE498" s="42"/>
      <c r="RFF498" s="42"/>
      <c r="RFG498" s="42"/>
      <c r="RFH498" s="42"/>
      <c r="RFI498" s="42"/>
      <c r="RFJ498" s="42"/>
      <c r="RFK498" s="42"/>
      <c r="RFL498" s="42"/>
      <c r="RFM498" s="42"/>
      <c r="RFN498" s="42"/>
      <c r="RFO498" s="42"/>
      <c r="RFP498" s="42"/>
      <c r="RFQ498" s="42"/>
      <c r="RFR498" s="42"/>
      <c r="RFS498" s="42"/>
      <c r="RFT498" s="42"/>
      <c r="RFU498" s="42"/>
      <c r="RFV498" s="42"/>
      <c r="RFW498" s="42"/>
      <c r="RFX498" s="42"/>
      <c r="RFY498" s="42"/>
      <c r="RFZ498" s="42"/>
      <c r="RGA498" s="42"/>
      <c r="RGB498" s="42"/>
      <c r="RGC498" s="42"/>
      <c r="RGD498" s="42"/>
      <c r="RGE498" s="42"/>
      <c r="RGF498" s="42"/>
      <c r="RGG498" s="42"/>
      <c r="RGH498" s="42"/>
      <c r="RGI498" s="42"/>
      <c r="RGJ498" s="42"/>
      <c r="RGK498" s="42"/>
      <c r="RGL498" s="42"/>
      <c r="RGM498" s="42"/>
      <c r="RGN498" s="42"/>
      <c r="RGO498" s="42"/>
      <c r="RGP498" s="42"/>
      <c r="RGQ498" s="42"/>
      <c r="RGR498" s="42"/>
      <c r="RGS498" s="42"/>
      <c r="RGT498" s="42"/>
      <c r="RGU498" s="42"/>
      <c r="RGV498" s="42"/>
      <c r="RGW498" s="42"/>
      <c r="RGX498" s="42"/>
      <c r="RGY498" s="42"/>
      <c r="RGZ498" s="42"/>
      <c r="RHA498" s="42"/>
      <c r="RHB498" s="42"/>
      <c r="RHC498" s="42"/>
      <c r="RHD498" s="42"/>
      <c r="RHE498" s="42"/>
      <c r="RHF498" s="42"/>
      <c r="RHG498" s="42"/>
      <c r="RHH498" s="42"/>
      <c r="RHI498" s="42"/>
      <c r="RHJ498" s="42"/>
      <c r="RHK498" s="42"/>
      <c r="RHL498" s="42"/>
      <c r="RHM498" s="42"/>
      <c r="RHN498" s="42"/>
      <c r="RHO498" s="42"/>
      <c r="RHP498" s="42"/>
      <c r="RHQ498" s="42"/>
      <c r="RHR498" s="42"/>
      <c r="RHS498" s="42"/>
      <c r="RHT498" s="42"/>
      <c r="RHU498" s="42"/>
      <c r="RHV498" s="42"/>
      <c r="RHW498" s="42"/>
      <c r="RHX498" s="42"/>
      <c r="RHY498" s="42"/>
      <c r="RHZ498" s="42"/>
      <c r="RIA498" s="42"/>
      <c r="RIB498" s="42"/>
      <c r="RIC498" s="42"/>
      <c r="RID498" s="42"/>
      <c r="RIE498" s="42"/>
      <c r="RIF498" s="42"/>
      <c r="RIG498" s="42"/>
      <c r="RIH498" s="42"/>
      <c r="RII498" s="42"/>
      <c r="RIJ498" s="42"/>
      <c r="RIK498" s="42"/>
      <c r="RIL498" s="42"/>
      <c r="RIM498" s="42"/>
      <c r="RIN498" s="42"/>
      <c r="RIO498" s="42"/>
      <c r="RIP498" s="42"/>
      <c r="RIQ498" s="42"/>
      <c r="RIR498" s="42"/>
      <c r="RIS498" s="42"/>
      <c r="RIT498" s="42"/>
      <c r="RIU498" s="42"/>
      <c r="RIV498" s="42"/>
      <c r="RIW498" s="42"/>
      <c r="RIX498" s="42"/>
      <c r="RIY498" s="42"/>
      <c r="RIZ498" s="42"/>
      <c r="RJA498" s="42"/>
      <c r="RJB498" s="42"/>
      <c r="RJC498" s="42"/>
      <c r="RJD498" s="42"/>
      <c r="RJE498" s="42"/>
      <c r="RJF498" s="42"/>
      <c r="RJG498" s="42"/>
      <c r="RJH498" s="42"/>
      <c r="RJI498" s="42"/>
      <c r="RJJ498" s="42"/>
      <c r="RJK498" s="42"/>
      <c r="RJL498" s="42"/>
      <c r="RJM498" s="42"/>
      <c r="RJN498" s="42"/>
      <c r="RJO498" s="42"/>
      <c r="RJP498" s="42"/>
      <c r="RJQ498" s="42"/>
      <c r="RJR498" s="42"/>
      <c r="RJS498" s="42"/>
      <c r="RJT498" s="42"/>
      <c r="RJU498" s="42"/>
      <c r="RJV498" s="42"/>
      <c r="RJW498" s="42"/>
      <c r="RJX498" s="42"/>
      <c r="RJY498" s="42"/>
      <c r="RJZ498" s="42"/>
      <c r="RKA498" s="42"/>
      <c r="RKB498" s="42"/>
      <c r="RKC498" s="42"/>
      <c r="RKD498" s="42"/>
      <c r="RKE498" s="42"/>
      <c r="RKF498" s="42"/>
      <c r="RKG498" s="42"/>
      <c r="RKH498" s="42"/>
      <c r="RKI498" s="42"/>
      <c r="RKJ498" s="42"/>
      <c r="RKK498" s="42"/>
      <c r="RKL498" s="42"/>
      <c r="RKM498" s="42"/>
      <c r="RKN498" s="42"/>
      <c r="RKO498" s="42"/>
      <c r="RKP498" s="42"/>
      <c r="RKQ498" s="42"/>
      <c r="RKR498" s="42"/>
      <c r="RKS498" s="42"/>
      <c r="RKT498" s="42"/>
      <c r="RKU498" s="42"/>
      <c r="RKV498" s="42"/>
      <c r="RKW498" s="42"/>
      <c r="RKX498" s="42"/>
      <c r="RKY498" s="42"/>
      <c r="RKZ498" s="42"/>
      <c r="RLA498" s="42"/>
      <c r="RLB498" s="42"/>
      <c r="RLC498" s="42"/>
      <c r="RLD498" s="42"/>
      <c r="RLE498" s="42"/>
      <c r="RLF498" s="42"/>
      <c r="RLG498" s="42"/>
      <c r="RLH498" s="42"/>
      <c r="RLI498" s="42"/>
      <c r="RLJ498" s="42"/>
      <c r="RLK498" s="42"/>
      <c r="RLL498" s="42"/>
      <c r="RLM498" s="42"/>
      <c r="RLN498" s="42"/>
      <c r="RLO498" s="42"/>
      <c r="RLP498" s="42"/>
      <c r="RLQ498" s="42"/>
      <c r="RLR498" s="42"/>
      <c r="RLS498" s="42"/>
      <c r="RLT498" s="42"/>
      <c r="RLU498" s="42"/>
      <c r="RLV498" s="42"/>
      <c r="RLW498" s="42"/>
      <c r="RLX498" s="42"/>
      <c r="RLY498" s="42"/>
      <c r="RLZ498" s="42"/>
      <c r="RMA498" s="42"/>
      <c r="RMB498" s="42"/>
      <c r="RMC498" s="42"/>
      <c r="RMD498" s="42"/>
      <c r="RME498" s="42"/>
      <c r="RMF498" s="42"/>
      <c r="RMG498" s="42"/>
      <c r="RMH498" s="42"/>
      <c r="RMI498" s="42"/>
      <c r="RMJ498" s="42"/>
      <c r="RMK498" s="42"/>
      <c r="RML498" s="42"/>
      <c r="RMM498" s="42"/>
      <c r="RMN498" s="42"/>
      <c r="RMO498" s="42"/>
      <c r="RMP498" s="42"/>
      <c r="RMQ498" s="42"/>
      <c r="RMR498" s="42"/>
      <c r="RMS498" s="42"/>
      <c r="RMT498" s="42"/>
      <c r="RMU498" s="42"/>
      <c r="RMV498" s="42"/>
      <c r="RMW498" s="42"/>
      <c r="RMX498" s="42"/>
      <c r="RMY498" s="42"/>
      <c r="RMZ498" s="42"/>
      <c r="RNA498" s="42"/>
      <c r="RNB498" s="42"/>
      <c r="RNC498" s="42"/>
      <c r="RND498" s="42"/>
      <c r="RNE498" s="42"/>
      <c r="RNF498" s="42"/>
      <c r="RNG498" s="42"/>
      <c r="RNH498" s="42"/>
      <c r="RNI498" s="42"/>
      <c r="RNJ498" s="42"/>
      <c r="RNK498" s="42"/>
      <c r="RNL498" s="42"/>
      <c r="RNM498" s="42"/>
      <c r="RNN498" s="42"/>
      <c r="RNO498" s="42"/>
      <c r="RNP498" s="42"/>
      <c r="RNQ498" s="42"/>
      <c r="RNR498" s="42"/>
      <c r="RNS498" s="42"/>
      <c r="RNT498" s="42"/>
      <c r="RNU498" s="42"/>
      <c r="RNV498" s="42"/>
      <c r="RNW498" s="42"/>
      <c r="RNX498" s="42"/>
      <c r="RNY498" s="42"/>
      <c r="RNZ498" s="42"/>
      <c r="ROA498" s="42"/>
      <c r="ROB498" s="42"/>
      <c r="ROC498" s="42"/>
      <c r="ROD498" s="42"/>
      <c r="ROE498" s="42"/>
      <c r="ROF498" s="42"/>
      <c r="ROG498" s="42"/>
      <c r="ROH498" s="42"/>
      <c r="ROI498" s="42"/>
      <c r="ROJ498" s="42"/>
      <c r="ROK498" s="42"/>
      <c r="ROL498" s="42"/>
      <c r="ROM498" s="42"/>
      <c r="RON498" s="42"/>
      <c r="ROO498" s="42"/>
      <c r="ROP498" s="42"/>
      <c r="ROQ498" s="42"/>
      <c r="ROR498" s="42"/>
      <c r="ROS498" s="42"/>
      <c r="ROT498" s="42"/>
      <c r="ROU498" s="42"/>
      <c r="ROV498" s="42"/>
      <c r="ROW498" s="42"/>
      <c r="ROX498" s="42"/>
      <c r="ROY498" s="42"/>
      <c r="ROZ498" s="42"/>
      <c r="RPA498" s="42"/>
      <c r="RPB498" s="42"/>
      <c r="RPC498" s="42"/>
      <c r="RPD498" s="42"/>
      <c r="RPE498" s="42"/>
      <c r="RPF498" s="42"/>
      <c r="RPG498" s="42"/>
      <c r="RPH498" s="42"/>
      <c r="RPI498" s="42"/>
      <c r="RPJ498" s="42"/>
      <c r="RPK498" s="42"/>
      <c r="RPL498" s="42"/>
      <c r="RPM498" s="42"/>
      <c r="RPN498" s="42"/>
      <c r="RPO498" s="42"/>
      <c r="RPP498" s="42"/>
      <c r="RPQ498" s="42"/>
      <c r="RPR498" s="42"/>
      <c r="RPS498" s="42"/>
      <c r="RPT498" s="42"/>
      <c r="RPU498" s="42"/>
      <c r="RPV498" s="42"/>
      <c r="RPW498" s="42"/>
      <c r="RPX498" s="42"/>
      <c r="RPY498" s="42"/>
      <c r="RPZ498" s="42"/>
      <c r="RQA498" s="42"/>
      <c r="RQB498" s="42"/>
      <c r="RQC498" s="42"/>
      <c r="RQD498" s="42"/>
      <c r="RQE498" s="42"/>
      <c r="RQF498" s="42"/>
      <c r="RQG498" s="42"/>
      <c r="RQH498" s="42"/>
      <c r="RQI498" s="42"/>
      <c r="RQJ498" s="42"/>
      <c r="RQK498" s="42"/>
      <c r="RQL498" s="42"/>
      <c r="RQM498" s="42"/>
      <c r="RQN498" s="42"/>
      <c r="RQO498" s="42"/>
      <c r="RQP498" s="42"/>
      <c r="RQQ498" s="42"/>
      <c r="RQR498" s="42"/>
      <c r="RQS498" s="42"/>
      <c r="RQT498" s="42"/>
      <c r="RQU498" s="42"/>
      <c r="RQV498" s="42"/>
      <c r="RQW498" s="42"/>
      <c r="RQX498" s="42"/>
      <c r="RQY498" s="42"/>
      <c r="RQZ498" s="42"/>
      <c r="RRA498" s="42"/>
      <c r="RRB498" s="42"/>
      <c r="RRC498" s="42"/>
      <c r="RRD498" s="42"/>
      <c r="RRE498" s="42"/>
      <c r="RRF498" s="42"/>
      <c r="RRG498" s="42"/>
      <c r="RRH498" s="42"/>
      <c r="RRI498" s="42"/>
      <c r="RRJ498" s="42"/>
      <c r="RRK498" s="42"/>
      <c r="RRL498" s="42"/>
      <c r="RRM498" s="42"/>
      <c r="RRN498" s="42"/>
      <c r="RRO498" s="42"/>
      <c r="RRP498" s="42"/>
      <c r="RRQ498" s="42"/>
      <c r="RRR498" s="42"/>
      <c r="RRS498" s="42"/>
      <c r="RRT498" s="42"/>
      <c r="RRU498" s="42"/>
      <c r="RRV498" s="42"/>
      <c r="RRW498" s="42"/>
      <c r="RRX498" s="42"/>
      <c r="RRY498" s="42"/>
      <c r="RRZ498" s="42"/>
      <c r="RSA498" s="42"/>
      <c r="RSB498" s="42"/>
      <c r="RSC498" s="42"/>
      <c r="RSD498" s="42"/>
      <c r="RSE498" s="42"/>
      <c r="RSF498" s="42"/>
      <c r="RSG498" s="42"/>
      <c r="RSH498" s="42"/>
      <c r="RSI498" s="42"/>
      <c r="RSJ498" s="42"/>
      <c r="RSK498" s="42"/>
      <c r="RSL498" s="42"/>
      <c r="RSM498" s="42"/>
      <c r="RSN498" s="42"/>
      <c r="RSO498" s="42"/>
      <c r="RSP498" s="42"/>
      <c r="RSQ498" s="42"/>
      <c r="RSR498" s="42"/>
      <c r="RSS498" s="42"/>
      <c r="RST498" s="42"/>
      <c r="RSU498" s="42"/>
      <c r="RSV498" s="42"/>
      <c r="RSW498" s="42"/>
      <c r="RSX498" s="42"/>
      <c r="RSY498" s="42"/>
      <c r="RSZ498" s="42"/>
      <c r="RTA498" s="42"/>
      <c r="RTB498" s="42"/>
      <c r="RTC498" s="42"/>
      <c r="RTD498" s="42"/>
      <c r="RTE498" s="42"/>
      <c r="RTF498" s="42"/>
      <c r="RTG498" s="42"/>
      <c r="RTH498" s="42"/>
      <c r="RTI498" s="42"/>
      <c r="RTJ498" s="42"/>
      <c r="RTK498" s="42"/>
      <c r="RTL498" s="42"/>
      <c r="RTM498" s="42"/>
      <c r="RTN498" s="42"/>
      <c r="RTO498" s="42"/>
      <c r="RTP498" s="42"/>
      <c r="RTQ498" s="42"/>
      <c r="RTR498" s="42"/>
      <c r="RTS498" s="42"/>
      <c r="RTT498" s="42"/>
      <c r="RTU498" s="42"/>
      <c r="RTV498" s="42"/>
      <c r="RTW498" s="42"/>
      <c r="RTX498" s="42"/>
      <c r="RTY498" s="42"/>
      <c r="RTZ498" s="42"/>
      <c r="RUA498" s="42"/>
      <c r="RUB498" s="42"/>
      <c r="RUC498" s="42"/>
      <c r="RUD498" s="42"/>
      <c r="RUE498" s="42"/>
      <c r="RUF498" s="42"/>
      <c r="RUG498" s="42"/>
      <c r="RUH498" s="42"/>
      <c r="RUI498" s="42"/>
      <c r="RUJ498" s="42"/>
      <c r="RUK498" s="42"/>
      <c r="RUL498" s="42"/>
      <c r="RUM498" s="42"/>
      <c r="RUN498" s="42"/>
      <c r="RUO498" s="42"/>
      <c r="RUP498" s="42"/>
      <c r="RUQ498" s="42"/>
      <c r="RUR498" s="42"/>
      <c r="RUS498" s="42"/>
      <c r="RUT498" s="42"/>
      <c r="RUU498" s="42"/>
      <c r="RUV498" s="42"/>
      <c r="RUW498" s="42"/>
      <c r="RUX498" s="42"/>
      <c r="RUY498" s="42"/>
      <c r="RUZ498" s="42"/>
      <c r="RVA498" s="42"/>
      <c r="RVB498" s="42"/>
      <c r="RVC498" s="42"/>
      <c r="RVD498" s="42"/>
      <c r="RVE498" s="42"/>
      <c r="RVF498" s="42"/>
      <c r="RVG498" s="42"/>
      <c r="RVH498" s="42"/>
      <c r="RVI498" s="42"/>
      <c r="RVJ498" s="42"/>
      <c r="RVK498" s="42"/>
      <c r="RVL498" s="42"/>
      <c r="RVM498" s="42"/>
      <c r="RVN498" s="42"/>
      <c r="RVO498" s="42"/>
      <c r="RVP498" s="42"/>
      <c r="RVQ498" s="42"/>
      <c r="RVR498" s="42"/>
      <c r="RVS498" s="42"/>
      <c r="RVT498" s="42"/>
      <c r="RVU498" s="42"/>
      <c r="RVV498" s="42"/>
      <c r="RVW498" s="42"/>
      <c r="RVX498" s="42"/>
      <c r="RVY498" s="42"/>
      <c r="RVZ498" s="42"/>
      <c r="RWA498" s="42"/>
      <c r="RWB498" s="42"/>
      <c r="RWC498" s="42"/>
      <c r="RWD498" s="42"/>
      <c r="RWE498" s="42"/>
      <c r="RWF498" s="42"/>
      <c r="RWG498" s="42"/>
      <c r="RWH498" s="42"/>
      <c r="RWI498" s="42"/>
      <c r="RWJ498" s="42"/>
      <c r="RWK498" s="42"/>
      <c r="RWL498" s="42"/>
      <c r="RWM498" s="42"/>
      <c r="RWN498" s="42"/>
      <c r="RWO498" s="42"/>
      <c r="RWP498" s="42"/>
      <c r="RWQ498" s="42"/>
      <c r="RWR498" s="42"/>
      <c r="RWS498" s="42"/>
      <c r="RWT498" s="42"/>
      <c r="RWU498" s="42"/>
      <c r="RWV498" s="42"/>
      <c r="RWW498" s="42"/>
      <c r="RWX498" s="42"/>
      <c r="RWY498" s="42"/>
      <c r="RWZ498" s="42"/>
      <c r="RXA498" s="42"/>
      <c r="RXB498" s="42"/>
      <c r="RXC498" s="42"/>
      <c r="RXD498" s="42"/>
      <c r="RXE498" s="42"/>
      <c r="RXF498" s="42"/>
      <c r="RXG498" s="42"/>
      <c r="RXH498" s="42"/>
      <c r="RXI498" s="42"/>
      <c r="RXJ498" s="42"/>
      <c r="RXK498" s="42"/>
      <c r="RXL498" s="42"/>
      <c r="RXM498" s="42"/>
      <c r="RXN498" s="42"/>
      <c r="RXO498" s="42"/>
      <c r="RXP498" s="42"/>
      <c r="RXQ498" s="42"/>
      <c r="RXR498" s="42"/>
      <c r="RXS498" s="42"/>
      <c r="RXT498" s="42"/>
      <c r="RXU498" s="42"/>
      <c r="RXV498" s="42"/>
      <c r="RXW498" s="42"/>
      <c r="RXX498" s="42"/>
      <c r="RXY498" s="42"/>
      <c r="RXZ498" s="42"/>
      <c r="RYA498" s="42"/>
      <c r="RYB498" s="42"/>
      <c r="RYC498" s="42"/>
      <c r="RYD498" s="42"/>
      <c r="RYE498" s="42"/>
      <c r="RYF498" s="42"/>
      <c r="RYG498" s="42"/>
      <c r="RYH498" s="42"/>
      <c r="RYI498" s="42"/>
      <c r="RYJ498" s="42"/>
      <c r="RYK498" s="42"/>
      <c r="RYL498" s="42"/>
      <c r="RYM498" s="42"/>
      <c r="RYN498" s="42"/>
      <c r="RYO498" s="42"/>
      <c r="RYP498" s="42"/>
      <c r="RYQ498" s="42"/>
      <c r="RYR498" s="42"/>
      <c r="RYS498" s="42"/>
      <c r="RYT498" s="42"/>
      <c r="RYU498" s="42"/>
      <c r="RYV498" s="42"/>
      <c r="RYW498" s="42"/>
      <c r="RYX498" s="42"/>
      <c r="RYY498" s="42"/>
      <c r="RYZ498" s="42"/>
      <c r="RZA498" s="42"/>
      <c r="RZB498" s="42"/>
      <c r="RZC498" s="42"/>
      <c r="RZD498" s="42"/>
      <c r="RZE498" s="42"/>
      <c r="RZF498" s="42"/>
      <c r="RZG498" s="42"/>
      <c r="RZH498" s="42"/>
      <c r="RZI498" s="42"/>
      <c r="RZJ498" s="42"/>
      <c r="RZK498" s="42"/>
      <c r="RZL498" s="42"/>
      <c r="RZM498" s="42"/>
      <c r="RZN498" s="42"/>
      <c r="RZO498" s="42"/>
      <c r="RZP498" s="42"/>
      <c r="RZQ498" s="42"/>
      <c r="RZR498" s="42"/>
      <c r="RZS498" s="42"/>
      <c r="RZT498" s="42"/>
      <c r="RZU498" s="42"/>
      <c r="RZV498" s="42"/>
      <c r="RZW498" s="42"/>
      <c r="RZX498" s="42"/>
      <c r="RZY498" s="42"/>
      <c r="RZZ498" s="42"/>
      <c r="SAA498" s="42"/>
      <c r="SAB498" s="42"/>
      <c r="SAC498" s="42"/>
      <c r="SAD498" s="42"/>
      <c r="SAE498" s="42"/>
      <c r="SAF498" s="42"/>
      <c r="SAG498" s="42"/>
      <c r="SAH498" s="42"/>
      <c r="SAI498" s="42"/>
      <c r="SAJ498" s="42"/>
      <c r="SAK498" s="42"/>
      <c r="SAL498" s="42"/>
      <c r="SAM498" s="42"/>
      <c r="SAN498" s="42"/>
      <c r="SAO498" s="42"/>
      <c r="SAP498" s="42"/>
      <c r="SAQ498" s="42"/>
      <c r="SAR498" s="42"/>
      <c r="SAS498" s="42"/>
      <c r="SAT498" s="42"/>
      <c r="SAU498" s="42"/>
      <c r="SAV498" s="42"/>
      <c r="SAW498" s="42"/>
      <c r="SAX498" s="42"/>
      <c r="SAY498" s="42"/>
      <c r="SAZ498" s="42"/>
      <c r="SBA498" s="42"/>
      <c r="SBB498" s="42"/>
      <c r="SBC498" s="42"/>
      <c r="SBD498" s="42"/>
      <c r="SBE498" s="42"/>
      <c r="SBF498" s="42"/>
      <c r="SBG498" s="42"/>
      <c r="SBH498" s="42"/>
      <c r="SBI498" s="42"/>
      <c r="SBJ498" s="42"/>
      <c r="SBK498" s="42"/>
      <c r="SBL498" s="42"/>
      <c r="SBM498" s="42"/>
      <c r="SBN498" s="42"/>
      <c r="SBO498" s="42"/>
      <c r="SBP498" s="42"/>
      <c r="SBQ498" s="42"/>
      <c r="SBR498" s="42"/>
      <c r="SBS498" s="42"/>
      <c r="SBT498" s="42"/>
      <c r="SBU498" s="42"/>
      <c r="SBV498" s="42"/>
      <c r="SBW498" s="42"/>
      <c r="SBX498" s="42"/>
      <c r="SBY498" s="42"/>
      <c r="SBZ498" s="42"/>
      <c r="SCA498" s="42"/>
      <c r="SCB498" s="42"/>
      <c r="SCC498" s="42"/>
      <c r="SCD498" s="42"/>
      <c r="SCE498" s="42"/>
      <c r="SCF498" s="42"/>
      <c r="SCG498" s="42"/>
      <c r="SCH498" s="42"/>
      <c r="SCI498" s="42"/>
      <c r="SCJ498" s="42"/>
      <c r="SCK498" s="42"/>
      <c r="SCL498" s="42"/>
      <c r="SCM498" s="42"/>
      <c r="SCN498" s="42"/>
      <c r="SCO498" s="42"/>
      <c r="SCP498" s="42"/>
      <c r="SCQ498" s="42"/>
      <c r="SCR498" s="42"/>
      <c r="SCS498" s="42"/>
      <c r="SCT498" s="42"/>
      <c r="SCU498" s="42"/>
      <c r="SCV498" s="42"/>
      <c r="SCW498" s="42"/>
      <c r="SCX498" s="42"/>
      <c r="SCY498" s="42"/>
      <c r="SCZ498" s="42"/>
      <c r="SDA498" s="42"/>
      <c r="SDB498" s="42"/>
      <c r="SDC498" s="42"/>
      <c r="SDD498" s="42"/>
      <c r="SDE498" s="42"/>
      <c r="SDF498" s="42"/>
      <c r="SDG498" s="42"/>
      <c r="SDH498" s="42"/>
      <c r="SDI498" s="42"/>
      <c r="SDJ498" s="42"/>
      <c r="SDK498" s="42"/>
      <c r="SDL498" s="42"/>
      <c r="SDM498" s="42"/>
      <c r="SDN498" s="42"/>
      <c r="SDO498" s="42"/>
      <c r="SDP498" s="42"/>
      <c r="SDQ498" s="42"/>
      <c r="SDR498" s="42"/>
      <c r="SDS498" s="42"/>
      <c r="SDT498" s="42"/>
      <c r="SDU498" s="42"/>
      <c r="SDV498" s="42"/>
      <c r="SDW498" s="42"/>
      <c r="SDX498" s="42"/>
      <c r="SDY498" s="42"/>
      <c r="SDZ498" s="42"/>
      <c r="SEA498" s="42"/>
      <c r="SEB498" s="42"/>
      <c r="SEC498" s="42"/>
      <c r="SED498" s="42"/>
      <c r="SEE498" s="42"/>
      <c r="SEF498" s="42"/>
      <c r="SEG498" s="42"/>
      <c r="SEH498" s="42"/>
      <c r="SEI498" s="42"/>
      <c r="SEJ498" s="42"/>
      <c r="SEK498" s="42"/>
      <c r="SEL498" s="42"/>
      <c r="SEM498" s="42"/>
      <c r="SEN498" s="42"/>
      <c r="SEO498" s="42"/>
      <c r="SEP498" s="42"/>
      <c r="SEQ498" s="42"/>
      <c r="SER498" s="42"/>
      <c r="SES498" s="42"/>
      <c r="SET498" s="42"/>
      <c r="SEU498" s="42"/>
      <c r="SEV498" s="42"/>
      <c r="SEW498" s="42"/>
      <c r="SEX498" s="42"/>
      <c r="SEY498" s="42"/>
      <c r="SEZ498" s="42"/>
      <c r="SFA498" s="42"/>
      <c r="SFB498" s="42"/>
      <c r="SFC498" s="42"/>
      <c r="SFD498" s="42"/>
      <c r="SFE498" s="42"/>
      <c r="SFF498" s="42"/>
      <c r="SFG498" s="42"/>
      <c r="SFH498" s="42"/>
      <c r="SFI498" s="42"/>
      <c r="SFJ498" s="42"/>
      <c r="SFK498" s="42"/>
      <c r="SFL498" s="42"/>
      <c r="SFM498" s="42"/>
      <c r="SFN498" s="42"/>
      <c r="SFO498" s="42"/>
      <c r="SFP498" s="42"/>
      <c r="SFQ498" s="42"/>
      <c r="SFR498" s="42"/>
      <c r="SFS498" s="42"/>
      <c r="SFT498" s="42"/>
      <c r="SFU498" s="42"/>
      <c r="SFV498" s="42"/>
      <c r="SFW498" s="42"/>
      <c r="SFX498" s="42"/>
      <c r="SFY498" s="42"/>
      <c r="SFZ498" s="42"/>
      <c r="SGA498" s="42"/>
      <c r="SGB498" s="42"/>
      <c r="SGC498" s="42"/>
      <c r="SGD498" s="42"/>
      <c r="SGE498" s="42"/>
      <c r="SGF498" s="42"/>
      <c r="SGG498" s="42"/>
      <c r="SGH498" s="42"/>
      <c r="SGI498" s="42"/>
      <c r="SGJ498" s="42"/>
      <c r="SGK498" s="42"/>
      <c r="SGL498" s="42"/>
      <c r="SGM498" s="42"/>
      <c r="SGN498" s="42"/>
      <c r="SGO498" s="42"/>
      <c r="SGP498" s="42"/>
      <c r="SGQ498" s="42"/>
      <c r="SGR498" s="42"/>
      <c r="SGS498" s="42"/>
      <c r="SGT498" s="42"/>
      <c r="SGU498" s="42"/>
      <c r="SGV498" s="42"/>
      <c r="SGW498" s="42"/>
      <c r="SGX498" s="42"/>
      <c r="SGY498" s="42"/>
      <c r="SGZ498" s="42"/>
      <c r="SHA498" s="42"/>
      <c r="SHB498" s="42"/>
      <c r="SHC498" s="42"/>
      <c r="SHD498" s="42"/>
      <c r="SHE498" s="42"/>
      <c r="SHF498" s="42"/>
      <c r="SHG498" s="42"/>
      <c r="SHH498" s="42"/>
      <c r="SHI498" s="42"/>
      <c r="SHJ498" s="42"/>
      <c r="SHK498" s="42"/>
      <c r="SHL498" s="42"/>
      <c r="SHM498" s="42"/>
      <c r="SHN498" s="42"/>
      <c r="SHO498" s="42"/>
      <c r="SHP498" s="42"/>
      <c r="SHQ498" s="42"/>
      <c r="SHR498" s="42"/>
      <c r="SHS498" s="42"/>
      <c r="SHT498" s="42"/>
      <c r="SHU498" s="42"/>
      <c r="SHV498" s="42"/>
      <c r="SHW498" s="42"/>
      <c r="SHX498" s="42"/>
      <c r="SHY498" s="42"/>
      <c r="SHZ498" s="42"/>
      <c r="SIA498" s="42"/>
      <c r="SIB498" s="42"/>
      <c r="SIC498" s="42"/>
      <c r="SID498" s="42"/>
      <c r="SIE498" s="42"/>
      <c r="SIF498" s="42"/>
      <c r="SIG498" s="42"/>
      <c r="SIH498" s="42"/>
      <c r="SII498" s="42"/>
      <c r="SIJ498" s="42"/>
      <c r="SIK498" s="42"/>
      <c r="SIL498" s="42"/>
      <c r="SIM498" s="42"/>
      <c r="SIN498" s="42"/>
      <c r="SIO498" s="42"/>
      <c r="SIP498" s="42"/>
      <c r="SIQ498" s="42"/>
      <c r="SIR498" s="42"/>
      <c r="SIS498" s="42"/>
      <c r="SIT498" s="42"/>
      <c r="SIU498" s="42"/>
      <c r="SIV498" s="42"/>
      <c r="SIW498" s="42"/>
      <c r="SIX498" s="42"/>
      <c r="SIY498" s="42"/>
      <c r="SIZ498" s="42"/>
      <c r="SJA498" s="42"/>
      <c r="SJB498" s="42"/>
      <c r="SJC498" s="42"/>
      <c r="SJD498" s="42"/>
      <c r="SJE498" s="42"/>
      <c r="SJF498" s="42"/>
      <c r="SJG498" s="42"/>
      <c r="SJH498" s="42"/>
      <c r="SJI498" s="42"/>
      <c r="SJJ498" s="42"/>
      <c r="SJK498" s="42"/>
      <c r="SJL498" s="42"/>
      <c r="SJM498" s="42"/>
      <c r="SJN498" s="42"/>
      <c r="SJO498" s="42"/>
      <c r="SJP498" s="42"/>
      <c r="SJQ498" s="42"/>
      <c r="SJR498" s="42"/>
      <c r="SJS498" s="42"/>
      <c r="SJT498" s="42"/>
      <c r="SJU498" s="42"/>
      <c r="SJV498" s="42"/>
      <c r="SJW498" s="42"/>
      <c r="SJX498" s="42"/>
      <c r="SJY498" s="42"/>
      <c r="SJZ498" s="42"/>
      <c r="SKA498" s="42"/>
      <c r="SKB498" s="42"/>
      <c r="SKC498" s="42"/>
      <c r="SKD498" s="42"/>
      <c r="SKE498" s="42"/>
      <c r="SKF498" s="42"/>
      <c r="SKG498" s="42"/>
      <c r="SKH498" s="42"/>
      <c r="SKI498" s="42"/>
      <c r="SKJ498" s="42"/>
      <c r="SKK498" s="42"/>
      <c r="SKL498" s="42"/>
      <c r="SKM498" s="42"/>
      <c r="SKN498" s="42"/>
      <c r="SKO498" s="42"/>
      <c r="SKP498" s="42"/>
      <c r="SKQ498" s="42"/>
      <c r="SKR498" s="42"/>
      <c r="SKS498" s="42"/>
      <c r="SKT498" s="42"/>
      <c r="SKU498" s="42"/>
      <c r="SKV498" s="42"/>
      <c r="SKW498" s="42"/>
      <c r="SKX498" s="42"/>
      <c r="SKY498" s="42"/>
      <c r="SKZ498" s="42"/>
      <c r="SLA498" s="42"/>
      <c r="SLB498" s="42"/>
      <c r="SLC498" s="42"/>
      <c r="SLD498" s="42"/>
      <c r="SLE498" s="42"/>
      <c r="SLF498" s="42"/>
      <c r="SLG498" s="42"/>
      <c r="SLH498" s="42"/>
      <c r="SLI498" s="42"/>
      <c r="SLJ498" s="42"/>
      <c r="SLK498" s="42"/>
      <c r="SLL498" s="42"/>
      <c r="SLM498" s="42"/>
      <c r="SLN498" s="42"/>
      <c r="SLO498" s="42"/>
      <c r="SLP498" s="42"/>
      <c r="SLQ498" s="42"/>
      <c r="SLR498" s="42"/>
      <c r="SLS498" s="42"/>
      <c r="SLT498" s="42"/>
      <c r="SLU498" s="42"/>
      <c r="SLV498" s="42"/>
      <c r="SLW498" s="42"/>
      <c r="SLX498" s="42"/>
      <c r="SLY498" s="42"/>
      <c r="SLZ498" s="42"/>
      <c r="SMA498" s="42"/>
      <c r="SMB498" s="42"/>
      <c r="SMC498" s="42"/>
      <c r="SMD498" s="42"/>
      <c r="SME498" s="42"/>
      <c r="SMF498" s="42"/>
      <c r="SMG498" s="42"/>
      <c r="SMH498" s="42"/>
      <c r="SMI498" s="42"/>
      <c r="SMJ498" s="42"/>
      <c r="SMK498" s="42"/>
      <c r="SML498" s="42"/>
      <c r="SMM498" s="42"/>
      <c r="SMN498" s="42"/>
      <c r="SMO498" s="42"/>
      <c r="SMP498" s="42"/>
      <c r="SMQ498" s="42"/>
      <c r="SMR498" s="42"/>
      <c r="SMS498" s="42"/>
      <c r="SMT498" s="42"/>
      <c r="SMU498" s="42"/>
      <c r="SMV498" s="42"/>
      <c r="SMW498" s="42"/>
      <c r="SMX498" s="42"/>
      <c r="SMY498" s="42"/>
      <c r="SMZ498" s="42"/>
      <c r="SNA498" s="42"/>
      <c r="SNB498" s="42"/>
      <c r="SNC498" s="42"/>
      <c r="SND498" s="42"/>
      <c r="SNE498" s="42"/>
      <c r="SNF498" s="42"/>
      <c r="SNG498" s="42"/>
      <c r="SNH498" s="42"/>
      <c r="SNI498" s="42"/>
      <c r="SNJ498" s="42"/>
      <c r="SNK498" s="42"/>
      <c r="SNL498" s="42"/>
      <c r="SNM498" s="42"/>
      <c r="SNN498" s="42"/>
      <c r="SNO498" s="42"/>
      <c r="SNP498" s="42"/>
      <c r="SNQ498" s="42"/>
      <c r="SNR498" s="42"/>
      <c r="SNS498" s="42"/>
      <c r="SNT498" s="42"/>
      <c r="SNU498" s="42"/>
      <c r="SNV498" s="42"/>
      <c r="SNW498" s="42"/>
      <c r="SNX498" s="42"/>
      <c r="SNY498" s="42"/>
      <c r="SNZ498" s="42"/>
      <c r="SOA498" s="42"/>
      <c r="SOB498" s="42"/>
      <c r="SOC498" s="42"/>
      <c r="SOD498" s="42"/>
      <c r="SOE498" s="42"/>
      <c r="SOF498" s="42"/>
      <c r="SOG498" s="42"/>
      <c r="SOH498" s="42"/>
      <c r="SOI498" s="42"/>
      <c r="SOJ498" s="42"/>
      <c r="SOK498" s="42"/>
      <c r="SOL498" s="42"/>
      <c r="SOM498" s="42"/>
      <c r="SON498" s="42"/>
      <c r="SOO498" s="42"/>
      <c r="SOP498" s="42"/>
      <c r="SOQ498" s="42"/>
      <c r="SOR498" s="42"/>
      <c r="SOS498" s="42"/>
      <c r="SOT498" s="42"/>
      <c r="SOU498" s="42"/>
      <c r="SOV498" s="42"/>
      <c r="SOW498" s="42"/>
      <c r="SOX498" s="42"/>
      <c r="SOY498" s="42"/>
      <c r="SOZ498" s="42"/>
      <c r="SPA498" s="42"/>
      <c r="SPB498" s="42"/>
      <c r="SPC498" s="42"/>
      <c r="SPD498" s="42"/>
      <c r="SPE498" s="42"/>
      <c r="SPF498" s="42"/>
      <c r="SPG498" s="42"/>
      <c r="SPH498" s="42"/>
      <c r="SPI498" s="42"/>
      <c r="SPJ498" s="42"/>
      <c r="SPK498" s="42"/>
      <c r="SPL498" s="42"/>
      <c r="SPM498" s="42"/>
      <c r="SPN498" s="42"/>
      <c r="SPO498" s="42"/>
      <c r="SPP498" s="42"/>
      <c r="SPQ498" s="42"/>
      <c r="SPR498" s="42"/>
      <c r="SPS498" s="42"/>
      <c r="SPT498" s="42"/>
      <c r="SPU498" s="42"/>
      <c r="SPV498" s="42"/>
      <c r="SPW498" s="42"/>
      <c r="SPX498" s="42"/>
      <c r="SPY498" s="42"/>
      <c r="SPZ498" s="42"/>
      <c r="SQA498" s="42"/>
      <c r="SQB498" s="42"/>
      <c r="SQC498" s="42"/>
      <c r="SQD498" s="42"/>
      <c r="SQE498" s="42"/>
      <c r="SQF498" s="42"/>
      <c r="SQG498" s="42"/>
      <c r="SQH498" s="42"/>
      <c r="SQI498" s="42"/>
      <c r="SQJ498" s="42"/>
      <c r="SQK498" s="42"/>
      <c r="SQL498" s="42"/>
      <c r="SQM498" s="42"/>
      <c r="SQN498" s="42"/>
      <c r="SQO498" s="42"/>
      <c r="SQP498" s="42"/>
      <c r="SQQ498" s="42"/>
      <c r="SQR498" s="42"/>
      <c r="SQS498" s="42"/>
      <c r="SQT498" s="42"/>
      <c r="SQU498" s="42"/>
      <c r="SQV498" s="42"/>
      <c r="SQW498" s="42"/>
      <c r="SQX498" s="42"/>
      <c r="SQY498" s="42"/>
      <c r="SQZ498" s="42"/>
      <c r="SRA498" s="42"/>
      <c r="SRB498" s="42"/>
      <c r="SRC498" s="42"/>
      <c r="SRD498" s="42"/>
      <c r="SRE498" s="42"/>
      <c r="SRF498" s="42"/>
      <c r="SRG498" s="42"/>
      <c r="SRH498" s="42"/>
      <c r="SRI498" s="42"/>
      <c r="SRJ498" s="42"/>
      <c r="SRK498" s="42"/>
      <c r="SRL498" s="42"/>
      <c r="SRM498" s="42"/>
      <c r="SRN498" s="42"/>
      <c r="SRO498" s="42"/>
      <c r="SRP498" s="42"/>
      <c r="SRQ498" s="42"/>
      <c r="SRR498" s="42"/>
      <c r="SRS498" s="42"/>
      <c r="SRT498" s="42"/>
      <c r="SRU498" s="42"/>
      <c r="SRV498" s="42"/>
      <c r="SRW498" s="42"/>
      <c r="SRX498" s="42"/>
      <c r="SRY498" s="42"/>
      <c r="SRZ498" s="42"/>
      <c r="SSA498" s="42"/>
      <c r="SSB498" s="42"/>
      <c r="SSC498" s="42"/>
      <c r="SSD498" s="42"/>
      <c r="SSE498" s="42"/>
      <c r="SSF498" s="42"/>
      <c r="SSG498" s="42"/>
      <c r="SSH498" s="42"/>
      <c r="SSI498" s="42"/>
      <c r="SSJ498" s="42"/>
      <c r="SSK498" s="42"/>
      <c r="SSL498" s="42"/>
      <c r="SSM498" s="42"/>
      <c r="SSN498" s="42"/>
      <c r="SSO498" s="42"/>
      <c r="SSP498" s="42"/>
      <c r="SSQ498" s="42"/>
      <c r="SSR498" s="42"/>
      <c r="SSS498" s="42"/>
      <c r="SST498" s="42"/>
      <c r="SSU498" s="42"/>
      <c r="SSV498" s="42"/>
      <c r="SSW498" s="42"/>
      <c r="SSX498" s="42"/>
      <c r="SSY498" s="42"/>
      <c r="SSZ498" s="42"/>
      <c r="STA498" s="42"/>
      <c r="STB498" s="42"/>
      <c r="STC498" s="42"/>
      <c r="STD498" s="42"/>
      <c r="STE498" s="42"/>
      <c r="STF498" s="42"/>
      <c r="STG498" s="42"/>
      <c r="STH498" s="42"/>
      <c r="STI498" s="42"/>
      <c r="STJ498" s="42"/>
      <c r="STK498" s="42"/>
      <c r="STL498" s="42"/>
      <c r="STM498" s="42"/>
      <c r="STN498" s="42"/>
      <c r="STO498" s="42"/>
      <c r="STP498" s="42"/>
      <c r="STQ498" s="42"/>
      <c r="STR498" s="42"/>
      <c r="STS498" s="42"/>
      <c r="STT498" s="42"/>
      <c r="STU498" s="42"/>
      <c r="STV498" s="42"/>
      <c r="STW498" s="42"/>
      <c r="STX498" s="42"/>
      <c r="STY498" s="42"/>
      <c r="STZ498" s="42"/>
      <c r="SUA498" s="42"/>
      <c r="SUB498" s="42"/>
      <c r="SUC498" s="42"/>
      <c r="SUD498" s="42"/>
      <c r="SUE498" s="42"/>
      <c r="SUF498" s="42"/>
      <c r="SUG498" s="42"/>
      <c r="SUH498" s="42"/>
      <c r="SUI498" s="42"/>
      <c r="SUJ498" s="42"/>
      <c r="SUK498" s="42"/>
      <c r="SUL498" s="42"/>
      <c r="SUM498" s="42"/>
      <c r="SUN498" s="42"/>
      <c r="SUO498" s="42"/>
      <c r="SUP498" s="42"/>
      <c r="SUQ498" s="42"/>
      <c r="SUR498" s="42"/>
      <c r="SUS498" s="42"/>
      <c r="SUT498" s="42"/>
      <c r="SUU498" s="42"/>
      <c r="SUV498" s="42"/>
      <c r="SUW498" s="42"/>
      <c r="SUX498" s="42"/>
      <c r="SUY498" s="42"/>
      <c r="SUZ498" s="42"/>
      <c r="SVA498" s="42"/>
      <c r="SVB498" s="42"/>
      <c r="SVC498" s="42"/>
      <c r="SVD498" s="42"/>
      <c r="SVE498" s="42"/>
      <c r="SVF498" s="42"/>
      <c r="SVG498" s="42"/>
      <c r="SVH498" s="42"/>
      <c r="SVI498" s="42"/>
      <c r="SVJ498" s="42"/>
      <c r="SVK498" s="42"/>
      <c r="SVL498" s="42"/>
      <c r="SVM498" s="42"/>
      <c r="SVN498" s="42"/>
      <c r="SVO498" s="42"/>
      <c r="SVP498" s="42"/>
      <c r="SVQ498" s="42"/>
      <c r="SVR498" s="42"/>
      <c r="SVS498" s="42"/>
      <c r="SVT498" s="42"/>
      <c r="SVU498" s="42"/>
      <c r="SVV498" s="42"/>
      <c r="SVW498" s="42"/>
      <c r="SVX498" s="42"/>
      <c r="SVY498" s="42"/>
      <c r="SVZ498" s="42"/>
      <c r="SWA498" s="42"/>
      <c r="SWB498" s="42"/>
      <c r="SWC498" s="42"/>
      <c r="SWD498" s="42"/>
      <c r="SWE498" s="42"/>
      <c r="SWF498" s="42"/>
      <c r="SWG498" s="42"/>
      <c r="SWH498" s="42"/>
      <c r="SWI498" s="42"/>
      <c r="SWJ498" s="42"/>
      <c r="SWK498" s="42"/>
      <c r="SWL498" s="42"/>
      <c r="SWM498" s="42"/>
      <c r="SWN498" s="42"/>
      <c r="SWO498" s="42"/>
      <c r="SWP498" s="42"/>
      <c r="SWQ498" s="42"/>
      <c r="SWR498" s="42"/>
      <c r="SWS498" s="42"/>
      <c r="SWT498" s="42"/>
      <c r="SWU498" s="42"/>
      <c r="SWV498" s="42"/>
      <c r="SWW498" s="42"/>
      <c r="SWX498" s="42"/>
      <c r="SWY498" s="42"/>
      <c r="SWZ498" s="42"/>
      <c r="SXA498" s="42"/>
      <c r="SXB498" s="42"/>
      <c r="SXC498" s="42"/>
      <c r="SXD498" s="42"/>
      <c r="SXE498" s="42"/>
      <c r="SXF498" s="42"/>
      <c r="SXG498" s="42"/>
      <c r="SXH498" s="42"/>
      <c r="SXI498" s="42"/>
      <c r="SXJ498" s="42"/>
      <c r="SXK498" s="42"/>
      <c r="SXL498" s="42"/>
      <c r="SXM498" s="42"/>
      <c r="SXN498" s="42"/>
      <c r="SXO498" s="42"/>
      <c r="SXP498" s="42"/>
      <c r="SXQ498" s="42"/>
      <c r="SXR498" s="42"/>
      <c r="SXS498" s="42"/>
      <c r="SXT498" s="42"/>
      <c r="SXU498" s="42"/>
      <c r="SXV498" s="42"/>
      <c r="SXW498" s="42"/>
      <c r="SXX498" s="42"/>
      <c r="SXY498" s="42"/>
      <c r="SXZ498" s="42"/>
      <c r="SYA498" s="42"/>
      <c r="SYB498" s="42"/>
      <c r="SYC498" s="42"/>
      <c r="SYD498" s="42"/>
      <c r="SYE498" s="42"/>
      <c r="SYF498" s="42"/>
      <c r="SYG498" s="42"/>
      <c r="SYH498" s="42"/>
      <c r="SYI498" s="42"/>
      <c r="SYJ498" s="42"/>
      <c r="SYK498" s="42"/>
      <c r="SYL498" s="42"/>
      <c r="SYM498" s="42"/>
      <c r="SYN498" s="42"/>
      <c r="SYO498" s="42"/>
      <c r="SYP498" s="42"/>
      <c r="SYQ498" s="42"/>
      <c r="SYR498" s="42"/>
      <c r="SYS498" s="42"/>
      <c r="SYT498" s="42"/>
      <c r="SYU498" s="42"/>
      <c r="SYV498" s="42"/>
      <c r="SYW498" s="42"/>
      <c r="SYX498" s="42"/>
      <c r="SYY498" s="42"/>
      <c r="SYZ498" s="42"/>
      <c r="SZA498" s="42"/>
      <c r="SZB498" s="42"/>
      <c r="SZC498" s="42"/>
      <c r="SZD498" s="42"/>
      <c r="SZE498" s="42"/>
      <c r="SZF498" s="42"/>
      <c r="SZG498" s="42"/>
      <c r="SZH498" s="42"/>
      <c r="SZI498" s="42"/>
      <c r="SZJ498" s="42"/>
      <c r="SZK498" s="42"/>
      <c r="SZL498" s="42"/>
      <c r="SZM498" s="42"/>
      <c r="SZN498" s="42"/>
      <c r="SZO498" s="42"/>
      <c r="SZP498" s="42"/>
      <c r="SZQ498" s="42"/>
      <c r="SZR498" s="42"/>
      <c r="SZS498" s="42"/>
      <c r="SZT498" s="42"/>
      <c r="SZU498" s="42"/>
      <c r="SZV498" s="42"/>
      <c r="SZW498" s="42"/>
      <c r="SZX498" s="42"/>
      <c r="SZY498" s="42"/>
      <c r="SZZ498" s="42"/>
      <c r="TAA498" s="42"/>
      <c r="TAB498" s="42"/>
      <c r="TAC498" s="42"/>
      <c r="TAD498" s="42"/>
      <c r="TAE498" s="42"/>
      <c r="TAF498" s="42"/>
      <c r="TAG498" s="42"/>
      <c r="TAH498" s="42"/>
      <c r="TAI498" s="42"/>
      <c r="TAJ498" s="42"/>
      <c r="TAK498" s="42"/>
      <c r="TAL498" s="42"/>
      <c r="TAM498" s="42"/>
      <c r="TAN498" s="42"/>
      <c r="TAO498" s="42"/>
      <c r="TAP498" s="42"/>
      <c r="TAQ498" s="42"/>
      <c r="TAR498" s="42"/>
      <c r="TAS498" s="42"/>
      <c r="TAT498" s="42"/>
      <c r="TAU498" s="42"/>
      <c r="TAV498" s="42"/>
      <c r="TAW498" s="42"/>
      <c r="TAX498" s="42"/>
      <c r="TAY498" s="42"/>
      <c r="TAZ498" s="42"/>
      <c r="TBA498" s="42"/>
      <c r="TBB498" s="42"/>
      <c r="TBC498" s="42"/>
      <c r="TBD498" s="42"/>
      <c r="TBE498" s="42"/>
      <c r="TBF498" s="42"/>
      <c r="TBG498" s="42"/>
      <c r="TBH498" s="42"/>
      <c r="TBI498" s="42"/>
      <c r="TBJ498" s="42"/>
      <c r="TBK498" s="42"/>
      <c r="TBL498" s="42"/>
      <c r="TBM498" s="42"/>
      <c r="TBN498" s="42"/>
      <c r="TBO498" s="42"/>
      <c r="TBP498" s="42"/>
      <c r="TBQ498" s="42"/>
      <c r="TBR498" s="42"/>
      <c r="TBS498" s="42"/>
      <c r="TBT498" s="42"/>
      <c r="TBU498" s="42"/>
      <c r="TBV498" s="42"/>
      <c r="TBW498" s="42"/>
      <c r="TBX498" s="42"/>
      <c r="TBY498" s="42"/>
      <c r="TBZ498" s="42"/>
      <c r="TCA498" s="42"/>
      <c r="TCB498" s="42"/>
      <c r="TCC498" s="42"/>
      <c r="TCD498" s="42"/>
      <c r="TCE498" s="42"/>
      <c r="TCF498" s="42"/>
      <c r="TCG498" s="42"/>
      <c r="TCH498" s="42"/>
      <c r="TCI498" s="42"/>
      <c r="TCJ498" s="42"/>
      <c r="TCK498" s="42"/>
      <c r="TCL498" s="42"/>
      <c r="TCM498" s="42"/>
      <c r="TCN498" s="42"/>
      <c r="TCO498" s="42"/>
      <c r="TCP498" s="42"/>
      <c r="TCQ498" s="42"/>
      <c r="TCR498" s="42"/>
      <c r="TCS498" s="42"/>
      <c r="TCT498" s="42"/>
      <c r="TCU498" s="42"/>
      <c r="TCV498" s="42"/>
      <c r="TCW498" s="42"/>
      <c r="TCX498" s="42"/>
      <c r="TCY498" s="42"/>
      <c r="TCZ498" s="42"/>
      <c r="TDA498" s="42"/>
      <c r="TDB498" s="42"/>
      <c r="TDC498" s="42"/>
      <c r="TDD498" s="42"/>
      <c r="TDE498" s="42"/>
      <c r="TDF498" s="42"/>
      <c r="TDG498" s="42"/>
      <c r="TDH498" s="42"/>
      <c r="TDI498" s="42"/>
      <c r="TDJ498" s="42"/>
      <c r="TDK498" s="42"/>
      <c r="TDL498" s="42"/>
      <c r="TDM498" s="42"/>
      <c r="TDN498" s="42"/>
      <c r="TDO498" s="42"/>
      <c r="TDP498" s="42"/>
      <c r="TDQ498" s="42"/>
      <c r="TDR498" s="42"/>
      <c r="TDS498" s="42"/>
      <c r="TDT498" s="42"/>
      <c r="TDU498" s="42"/>
      <c r="TDV498" s="42"/>
      <c r="TDW498" s="42"/>
      <c r="TDX498" s="42"/>
      <c r="TDY498" s="42"/>
      <c r="TDZ498" s="42"/>
      <c r="TEA498" s="42"/>
      <c r="TEB498" s="42"/>
      <c r="TEC498" s="42"/>
      <c r="TED498" s="42"/>
      <c r="TEE498" s="42"/>
      <c r="TEF498" s="42"/>
      <c r="TEG498" s="42"/>
      <c r="TEH498" s="42"/>
      <c r="TEI498" s="42"/>
      <c r="TEJ498" s="42"/>
      <c r="TEK498" s="42"/>
      <c r="TEL498" s="42"/>
      <c r="TEM498" s="42"/>
      <c r="TEN498" s="42"/>
      <c r="TEO498" s="42"/>
      <c r="TEP498" s="42"/>
      <c r="TEQ498" s="42"/>
      <c r="TER498" s="42"/>
      <c r="TES498" s="42"/>
      <c r="TET498" s="42"/>
      <c r="TEU498" s="42"/>
      <c r="TEV498" s="42"/>
      <c r="TEW498" s="42"/>
      <c r="TEX498" s="42"/>
      <c r="TEY498" s="42"/>
      <c r="TEZ498" s="42"/>
      <c r="TFA498" s="42"/>
      <c r="TFB498" s="42"/>
      <c r="TFC498" s="42"/>
      <c r="TFD498" s="42"/>
      <c r="TFE498" s="42"/>
      <c r="TFF498" s="42"/>
      <c r="TFG498" s="42"/>
      <c r="TFH498" s="42"/>
      <c r="TFI498" s="42"/>
      <c r="TFJ498" s="42"/>
      <c r="TFK498" s="42"/>
      <c r="TFL498" s="42"/>
      <c r="TFM498" s="42"/>
      <c r="TFN498" s="42"/>
      <c r="TFO498" s="42"/>
      <c r="TFP498" s="42"/>
      <c r="TFQ498" s="42"/>
      <c r="TFR498" s="42"/>
      <c r="TFS498" s="42"/>
      <c r="TFT498" s="42"/>
      <c r="TFU498" s="42"/>
      <c r="TFV498" s="42"/>
      <c r="TFW498" s="42"/>
      <c r="TFX498" s="42"/>
      <c r="TFY498" s="42"/>
      <c r="TFZ498" s="42"/>
      <c r="TGA498" s="42"/>
      <c r="TGB498" s="42"/>
      <c r="TGC498" s="42"/>
      <c r="TGD498" s="42"/>
      <c r="TGE498" s="42"/>
      <c r="TGF498" s="42"/>
      <c r="TGG498" s="42"/>
      <c r="TGH498" s="42"/>
      <c r="TGI498" s="42"/>
      <c r="TGJ498" s="42"/>
      <c r="TGK498" s="42"/>
      <c r="TGL498" s="42"/>
      <c r="TGM498" s="42"/>
      <c r="TGN498" s="42"/>
      <c r="TGO498" s="42"/>
      <c r="TGP498" s="42"/>
      <c r="TGQ498" s="42"/>
      <c r="TGR498" s="42"/>
      <c r="TGS498" s="42"/>
      <c r="TGT498" s="42"/>
      <c r="TGU498" s="42"/>
      <c r="TGV498" s="42"/>
      <c r="TGW498" s="42"/>
      <c r="TGX498" s="42"/>
      <c r="TGY498" s="42"/>
      <c r="TGZ498" s="42"/>
      <c r="THA498" s="42"/>
      <c r="THB498" s="42"/>
      <c r="THC498" s="42"/>
      <c r="THD498" s="42"/>
      <c r="THE498" s="42"/>
      <c r="THF498" s="42"/>
      <c r="THG498" s="42"/>
      <c r="THH498" s="42"/>
      <c r="THI498" s="42"/>
      <c r="THJ498" s="42"/>
      <c r="THK498" s="42"/>
      <c r="THL498" s="42"/>
      <c r="THM498" s="42"/>
      <c r="THN498" s="42"/>
      <c r="THO498" s="42"/>
      <c r="THP498" s="42"/>
      <c r="THQ498" s="42"/>
      <c r="THR498" s="42"/>
      <c r="THS498" s="42"/>
      <c r="THT498" s="42"/>
      <c r="THU498" s="42"/>
      <c r="THV498" s="42"/>
      <c r="THW498" s="42"/>
      <c r="THX498" s="42"/>
      <c r="THY498" s="42"/>
      <c r="THZ498" s="42"/>
      <c r="TIA498" s="42"/>
      <c r="TIB498" s="42"/>
      <c r="TIC498" s="42"/>
      <c r="TID498" s="42"/>
      <c r="TIE498" s="42"/>
      <c r="TIF498" s="42"/>
      <c r="TIG498" s="42"/>
      <c r="TIH498" s="42"/>
      <c r="TII498" s="42"/>
      <c r="TIJ498" s="42"/>
      <c r="TIK498" s="42"/>
      <c r="TIL498" s="42"/>
      <c r="TIM498" s="42"/>
      <c r="TIN498" s="42"/>
      <c r="TIO498" s="42"/>
      <c r="TIP498" s="42"/>
      <c r="TIQ498" s="42"/>
      <c r="TIR498" s="42"/>
      <c r="TIS498" s="42"/>
      <c r="TIT498" s="42"/>
      <c r="TIU498" s="42"/>
      <c r="TIV498" s="42"/>
      <c r="TIW498" s="42"/>
      <c r="TIX498" s="42"/>
      <c r="TIY498" s="42"/>
      <c r="TIZ498" s="42"/>
      <c r="TJA498" s="42"/>
      <c r="TJB498" s="42"/>
      <c r="TJC498" s="42"/>
      <c r="TJD498" s="42"/>
      <c r="TJE498" s="42"/>
      <c r="TJF498" s="42"/>
      <c r="TJG498" s="42"/>
      <c r="TJH498" s="42"/>
      <c r="TJI498" s="42"/>
      <c r="TJJ498" s="42"/>
      <c r="TJK498" s="42"/>
      <c r="TJL498" s="42"/>
      <c r="TJM498" s="42"/>
      <c r="TJN498" s="42"/>
      <c r="TJO498" s="42"/>
      <c r="TJP498" s="42"/>
      <c r="TJQ498" s="42"/>
      <c r="TJR498" s="42"/>
      <c r="TJS498" s="42"/>
      <c r="TJT498" s="42"/>
      <c r="TJU498" s="42"/>
      <c r="TJV498" s="42"/>
      <c r="TJW498" s="42"/>
      <c r="TJX498" s="42"/>
      <c r="TJY498" s="42"/>
      <c r="TJZ498" s="42"/>
      <c r="TKA498" s="42"/>
      <c r="TKB498" s="42"/>
      <c r="TKC498" s="42"/>
      <c r="TKD498" s="42"/>
      <c r="TKE498" s="42"/>
      <c r="TKF498" s="42"/>
      <c r="TKG498" s="42"/>
      <c r="TKH498" s="42"/>
      <c r="TKI498" s="42"/>
      <c r="TKJ498" s="42"/>
      <c r="TKK498" s="42"/>
      <c r="TKL498" s="42"/>
      <c r="TKM498" s="42"/>
      <c r="TKN498" s="42"/>
      <c r="TKO498" s="42"/>
      <c r="TKP498" s="42"/>
      <c r="TKQ498" s="42"/>
      <c r="TKR498" s="42"/>
      <c r="TKS498" s="42"/>
      <c r="TKT498" s="42"/>
      <c r="TKU498" s="42"/>
      <c r="TKV498" s="42"/>
      <c r="TKW498" s="42"/>
      <c r="TKX498" s="42"/>
      <c r="TKY498" s="42"/>
      <c r="TKZ498" s="42"/>
      <c r="TLA498" s="42"/>
      <c r="TLB498" s="42"/>
      <c r="TLC498" s="42"/>
      <c r="TLD498" s="42"/>
      <c r="TLE498" s="42"/>
      <c r="TLF498" s="42"/>
      <c r="TLG498" s="42"/>
      <c r="TLH498" s="42"/>
      <c r="TLI498" s="42"/>
      <c r="TLJ498" s="42"/>
      <c r="TLK498" s="42"/>
      <c r="TLL498" s="42"/>
      <c r="TLM498" s="42"/>
      <c r="TLN498" s="42"/>
      <c r="TLO498" s="42"/>
      <c r="TLP498" s="42"/>
      <c r="TLQ498" s="42"/>
      <c r="TLR498" s="42"/>
      <c r="TLS498" s="42"/>
      <c r="TLT498" s="42"/>
      <c r="TLU498" s="42"/>
      <c r="TLV498" s="42"/>
      <c r="TLW498" s="42"/>
      <c r="TLX498" s="42"/>
      <c r="TLY498" s="42"/>
      <c r="TLZ498" s="42"/>
      <c r="TMA498" s="42"/>
      <c r="TMB498" s="42"/>
      <c r="TMC498" s="42"/>
      <c r="TMD498" s="42"/>
      <c r="TME498" s="42"/>
      <c r="TMF498" s="42"/>
      <c r="TMG498" s="42"/>
      <c r="TMH498" s="42"/>
      <c r="TMI498" s="42"/>
      <c r="TMJ498" s="42"/>
      <c r="TMK498" s="42"/>
      <c r="TML498" s="42"/>
      <c r="TMM498" s="42"/>
      <c r="TMN498" s="42"/>
      <c r="TMO498" s="42"/>
      <c r="TMP498" s="42"/>
      <c r="TMQ498" s="42"/>
      <c r="TMR498" s="42"/>
      <c r="TMS498" s="42"/>
      <c r="TMT498" s="42"/>
      <c r="TMU498" s="42"/>
      <c r="TMV498" s="42"/>
      <c r="TMW498" s="42"/>
      <c r="TMX498" s="42"/>
      <c r="TMY498" s="42"/>
      <c r="TMZ498" s="42"/>
      <c r="TNA498" s="42"/>
      <c r="TNB498" s="42"/>
      <c r="TNC498" s="42"/>
      <c r="TND498" s="42"/>
      <c r="TNE498" s="42"/>
      <c r="TNF498" s="42"/>
      <c r="TNG498" s="42"/>
      <c r="TNH498" s="42"/>
      <c r="TNI498" s="42"/>
      <c r="TNJ498" s="42"/>
      <c r="TNK498" s="42"/>
      <c r="TNL498" s="42"/>
      <c r="TNM498" s="42"/>
      <c r="TNN498" s="42"/>
      <c r="TNO498" s="42"/>
      <c r="TNP498" s="42"/>
      <c r="TNQ498" s="42"/>
      <c r="TNR498" s="42"/>
      <c r="TNS498" s="42"/>
      <c r="TNT498" s="42"/>
      <c r="TNU498" s="42"/>
      <c r="TNV498" s="42"/>
      <c r="TNW498" s="42"/>
      <c r="TNX498" s="42"/>
      <c r="TNY498" s="42"/>
      <c r="TNZ498" s="42"/>
      <c r="TOA498" s="42"/>
      <c r="TOB498" s="42"/>
      <c r="TOC498" s="42"/>
      <c r="TOD498" s="42"/>
      <c r="TOE498" s="42"/>
      <c r="TOF498" s="42"/>
      <c r="TOG498" s="42"/>
      <c r="TOH498" s="42"/>
      <c r="TOI498" s="42"/>
      <c r="TOJ498" s="42"/>
      <c r="TOK498" s="42"/>
      <c r="TOL498" s="42"/>
      <c r="TOM498" s="42"/>
      <c r="TON498" s="42"/>
      <c r="TOO498" s="42"/>
      <c r="TOP498" s="42"/>
      <c r="TOQ498" s="42"/>
      <c r="TOR498" s="42"/>
      <c r="TOS498" s="42"/>
      <c r="TOT498" s="42"/>
      <c r="TOU498" s="42"/>
      <c r="TOV498" s="42"/>
      <c r="TOW498" s="42"/>
      <c r="TOX498" s="42"/>
      <c r="TOY498" s="42"/>
      <c r="TOZ498" s="42"/>
      <c r="TPA498" s="42"/>
      <c r="TPB498" s="42"/>
      <c r="TPC498" s="42"/>
      <c r="TPD498" s="42"/>
      <c r="TPE498" s="42"/>
      <c r="TPF498" s="42"/>
      <c r="TPG498" s="42"/>
      <c r="TPH498" s="42"/>
      <c r="TPI498" s="42"/>
      <c r="TPJ498" s="42"/>
      <c r="TPK498" s="42"/>
      <c r="TPL498" s="42"/>
      <c r="TPM498" s="42"/>
      <c r="TPN498" s="42"/>
      <c r="TPO498" s="42"/>
      <c r="TPP498" s="42"/>
      <c r="TPQ498" s="42"/>
      <c r="TPR498" s="42"/>
      <c r="TPS498" s="42"/>
      <c r="TPT498" s="42"/>
      <c r="TPU498" s="42"/>
      <c r="TPV498" s="42"/>
      <c r="TPW498" s="42"/>
      <c r="TPX498" s="42"/>
      <c r="TPY498" s="42"/>
      <c r="TPZ498" s="42"/>
      <c r="TQA498" s="42"/>
      <c r="TQB498" s="42"/>
      <c r="TQC498" s="42"/>
      <c r="TQD498" s="42"/>
      <c r="TQE498" s="42"/>
      <c r="TQF498" s="42"/>
      <c r="TQG498" s="42"/>
      <c r="TQH498" s="42"/>
      <c r="TQI498" s="42"/>
      <c r="TQJ498" s="42"/>
      <c r="TQK498" s="42"/>
      <c r="TQL498" s="42"/>
      <c r="TQM498" s="42"/>
      <c r="TQN498" s="42"/>
      <c r="TQO498" s="42"/>
      <c r="TQP498" s="42"/>
      <c r="TQQ498" s="42"/>
      <c r="TQR498" s="42"/>
      <c r="TQS498" s="42"/>
      <c r="TQT498" s="42"/>
      <c r="TQU498" s="42"/>
      <c r="TQV498" s="42"/>
      <c r="TQW498" s="42"/>
      <c r="TQX498" s="42"/>
      <c r="TQY498" s="42"/>
      <c r="TQZ498" s="42"/>
      <c r="TRA498" s="42"/>
      <c r="TRB498" s="42"/>
      <c r="TRC498" s="42"/>
      <c r="TRD498" s="42"/>
      <c r="TRE498" s="42"/>
      <c r="TRF498" s="42"/>
      <c r="TRG498" s="42"/>
      <c r="TRH498" s="42"/>
      <c r="TRI498" s="42"/>
      <c r="TRJ498" s="42"/>
      <c r="TRK498" s="42"/>
      <c r="TRL498" s="42"/>
      <c r="TRM498" s="42"/>
      <c r="TRN498" s="42"/>
      <c r="TRO498" s="42"/>
      <c r="TRP498" s="42"/>
      <c r="TRQ498" s="42"/>
      <c r="TRR498" s="42"/>
      <c r="TRS498" s="42"/>
      <c r="TRT498" s="42"/>
      <c r="TRU498" s="42"/>
      <c r="TRV498" s="42"/>
      <c r="TRW498" s="42"/>
      <c r="TRX498" s="42"/>
      <c r="TRY498" s="42"/>
      <c r="TRZ498" s="42"/>
      <c r="TSA498" s="42"/>
      <c r="TSB498" s="42"/>
      <c r="TSC498" s="42"/>
      <c r="TSD498" s="42"/>
      <c r="TSE498" s="42"/>
      <c r="TSF498" s="42"/>
      <c r="TSG498" s="42"/>
      <c r="TSH498" s="42"/>
      <c r="TSI498" s="42"/>
      <c r="TSJ498" s="42"/>
      <c r="TSK498" s="42"/>
      <c r="TSL498" s="42"/>
      <c r="TSM498" s="42"/>
      <c r="TSN498" s="42"/>
      <c r="TSO498" s="42"/>
      <c r="TSP498" s="42"/>
      <c r="TSQ498" s="42"/>
      <c r="TSR498" s="42"/>
      <c r="TSS498" s="42"/>
      <c r="TST498" s="42"/>
      <c r="TSU498" s="42"/>
      <c r="TSV498" s="42"/>
      <c r="TSW498" s="42"/>
      <c r="TSX498" s="42"/>
      <c r="TSY498" s="42"/>
      <c r="TSZ498" s="42"/>
      <c r="TTA498" s="42"/>
      <c r="TTB498" s="42"/>
      <c r="TTC498" s="42"/>
      <c r="TTD498" s="42"/>
      <c r="TTE498" s="42"/>
      <c r="TTF498" s="42"/>
      <c r="TTG498" s="42"/>
      <c r="TTH498" s="42"/>
      <c r="TTI498" s="42"/>
      <c r="TTJ498" s="42"/>
      <c r="TTK498" s="42"/>
      <c r="TTL498" s="42"/>
      <c r="TTM498" s="42"/>
      <c r="TTN498" s="42"/>
      <c r="TTO498" s="42"/>
      <c r="TTP498" s="42"/>
      <c r="TTQ498" s="42"/>
      <c r="TTR498" s="42"/>
      <c r="TTS498" s="42"/>
      <c r="TTT498" s="42"/>
      <c r="TTU498" s="42"/>
      <c r="TTV498" s="42"/>
      <c r="TTW498" s="42"/>
      <c r="TTX498" s="42"/>
      <c r="TTY498" s="42"/>
      <c r="TTZ498" s="42"/>
      <c r="TUA498" s="42"/>
      <c r="TUB498" s="42"/>
      <c r="TUC498" s="42"/>
      <c r="TUD498" s="42"/>
      <c r="TUE498" s="42"/>
      <c r="TUF498" s="42"/>
      <c r="TUG498" s="42"/>
      <c r="TUH498" s="42"/>
      <c r="TUI498" s="42"/>
      <c r="TUJ498" s="42"/>
      <c r="TUK498" s="42"/>
      <c r="TUL498" s="42"/>
      <c r="TUM498" s="42"/>
      <c r="TUN498" s="42"/>
      <c r="TUO498" s="42"/>
      <c r="TUP498" s="42"/>
      <c r="TUQ498" s="42"/>
      <c r="TUR498" s="42"/>
      <c r="TUS498" s="42"/>
      <c r="TUT498" s="42"/>
      <c r="TUU498" s="42"/>
      <c r="TUV498" s="42"/>
      <c r="TUW498" s="42"/>
      <c r="TUX498" s="42"/>
      <c r="TUY498" s="42"/>
      <c r="TUZ498" s="42"/>
      <c r="TVA498" s="42"/>
      <c r="TVB498" s="42"/>
      <c r="TVC498" s="42"/>
      <c r="TVD498" s="42"/>
      <c r="TVE498" s="42"/>
      <c r="TVF498" s="42"/>
      <c r="TVG498" s="42"/>
      <c r="TVH498" s="42"/>
      <c r="TVI498" s="42"/>
      <c r="TVJ498" s="42"/>
      <c r="TVK498" s="42"/>
      <c r="TVL498" s="42"/>
      <c r="TVM498" s="42"/>
      <c r="TVN498" s="42"/>
      <c r="TVO498" s="42"/>
      <c r="TVP498" s="42"/>
      <c r="TVQ498" s="42"/>
      <c r="TVR498" s="42"/>
      <c r="TVS498" s="42"/>
      <c r="TVT498" s="42"/>
      <c r="TVU498" s="42"/>
      <c r="TVV498" s="42"/>
      <c r="TVW498" s="42"/>
      <c r="TVX498" s="42"/>
      <c r="TVY498" s="42"/>
      <c r="TVZ498" s="42"/>
      <c r="TWA498" s="42"/>
      <c r="TWB498" s="42"/>
      <c r="TWC498" s="42"/>
      <c r="TWD498" s="42"/>
      <c r="TWE498" s="42"/>
      <c r="TWF498" s="42"/>
      <c r="TWG498" s="42"/>
      <c r="TWH498" s="42"/>
      <c r="TWI498" s="42"/>
      <c r="TWJ498" s="42"/>
      <c r="TWK498" s="42"/>
      <c r="TWL498" s="42"/>
      <c r="TWM498" s="42"/>
      <c r="TWN498" s="42"/>
      <c r="TWO498" s="42"/>
      <c r="TWP498" s="42"/>
      <c r="TWQ498" s="42"/>
      <c r="TWR498" s="42"/>
      <c r="TWS498" s="42"/>
      <c r="TWT498" s="42"/>
      <c r="TWU498" s="42"/>
      <c r="TWV498" s="42"/>
      <c r="TWW498" s="42"/>
      <c r="TWX498" s="42"/>
      <c r="TWY498" s="42"/>
      <c r="TWZ498" s="42"/>
      <c r="TXA498" s="42"/>
      <c r="TXB498" s="42"/>
      <c r="TXC498" s="42"/>
      <c r="TXD498" s="42"/>
      <c r="TXE498" s="42"/>
      <c r="TXF498" s="42"/>
      <c r="TXG498" s="42"/>
      <c r="TXH498" s="42"/>
      <c r="TXI498" s="42"/>
      <c r="TXJ498" s="42"/>
      <c r="TXK498" s="42"/>
      <c r="TXL498" s="42"/>
      <c r="TXM498" s="42"/>
      <c r="TXN498" s="42"/>
      <c r="TXO498" s="42"/>
      <c r="TXP498" s="42"/>
      <c r="TXQ498" s="42"/>
      <c r="TXR498" s="42"/>
      <c r="TXS498" s="42"/>
      <c r="TXT498" s="42"/>
      <c r="TXU498" s="42"/>
      <c r="TXV498" s="42"/>
      <c r="TXW498" s="42"/>
      <c r="TXX498" s="42"/>
      <c r="TXY498" s="42"/>
      <c r="TXZ498" s="42"/>
      <c r="TYA498" s="42"/>
      <c r="TYB498" s="42"/>
      <c r="TYC498" s="42"/>
      <c r="TYD498" s="42"/>
      <c r="TYE498" s="42"/>
      <c r="TYF498" s="42"/>
      <c r="TYG498" s="42"/>
      <c r="TYH498" s="42"/>
      <c r="TYI498" s="42"/>
      <c r="TYJ498" s="42"/>
      <c r="TYK498" s="42"/>
      <c r="TYL498" s="42"/>
      <c r="TYM498" s="42"/>
      <c r="TYN498" s="42"/>
      <c r="TYO498" s="42"/>
      <c r="TYP498" s="42"/>
      <c r="TYQ498" s="42"/>
      <c r="TYR498" s="42"/>
      <c r="TYS498" s="42"/>
      <c r="TYT498" s="42"/>
      <c r="TYU498" s="42"/>
      <c r="TYV498" s="42"/>
      <c r="TYW498" s="42"/>
      <c r="TYX498" s="42"/>
      <c r="TYY498" s="42"/>
      <c r="TYZ498" s="42"/>
      <c r="TZA498" s="42"/>
      <c r="TZB498" s="42"/>
      <c r="TZC498" s="42"/>
      <c r="TZD498" s="42"/>
      <c r="TZE498" s="42"/>
      <c r="TZF498" s="42"/>
      <c r="TZG498" s="42"/>
      <c r="TZH498" s="42"/>
      <c r="TZI498" s="42"/>
      <c r="TZJ498" s="42"/>
      <c r="TZK498" s="42"/>
      <c r="TZL498" s="42"/>
      <c r="TZM498" s="42"/>
      <c r="TZN498" s="42"/>
      <c r="TZO498" s="42"/>
      <c r="TZP498" s="42"/>
      <c r="TZQ498" s="42"/>
      <c r="TZR498" s="42"/>
      <c r="TZS498" s="42"/>
      <c r="TZT498" s="42"/>
      <c r="TZU498" s="42"/>
      <c r="TZV498" s="42"/>
      <c r="TZW498" s="42"/>
      <c r="TZX498" s="42"/>
      <c r="TZY498" s="42"/>
      <c r="TZZ498" s="42"/>
      <c r="UAA498" s="42"/>
      <c r="UAB498" s="42"/>
      <c r="UAC498" s="42"/>
      <c r="UAD498" s="42"/>
      <c r="UAE498" s="42"/>
      <c r="UAF498" s="42"/>
      <c r="UAG498" s="42"/>
      <c r="UAH498" s="42"/>
      <c r="UAI498" s="42"/>
      <c r="UAJ498" s="42"/>
      <c r="UAK498" s="42"/>
      <c r="UAL498" s="42"/>
      <c r="UAM498" s="42"/>
      <c r="UAN498" s="42"/>
      <c r="UAO498" s="42"/>
      <c r="UAP498" s="42"/>
      <c r="UAQ498" s="42"/>
      <c r="UAR498" s="42"/>
      <c r="UAS498" s="42"/>
      <c r="UAT498" s="42"/>
      <c r="UAU498" s="42"/>
      <c r="UAV498" s="42"/>
      <c r="UAW498" s="42"/>
      <c r="UAX498" s="42"/>
      <c r="UAY498" s="42"/>
      <c r="UAZ498" s="42"/>
      <c r="UBA498" s="42"/>
      <c r="UBB498" s="42"/>
      <c r="UBC498" s="42"/>
      <c r="UBD498" s="42"/>
      <c r="UBE498" s="42"/>
      <c r="UBF498" s="42"/>
      <c r="UBG498" s="42"/>
      <c r="UBH498" s="42"/>
      <c r="UBI498" s="42"/>
      <c r="UBJ498" s="42"/>
      <c r="UBK498" s="42"/>
      <c r="UBL498" s="42"/>
      <c r="UBM498" s="42"/>
      <c r="UBN498" s="42"/>
      <c r="UBO498" s="42"/>
      <c r="UBP498" s="42"/>
      <c r="UBQ498" s="42"/>
      <c r="UBR498" s="42"/>
      <c r="UBS498" s="42"/>
      <c r="UBT498" s="42"/>
      <c r="UBU498" s="42"/>
      <c r="UBV498" s="42"/>
      <c r="UBW498" s="42"/>
      <c r="UBX498" s="42"/>
      <c r="UBY498" s="42"/>
      <c r="UBZ498" s="42"/>
      <c r="UCA498" s="42"/>
      <c r="UCB498" s="42"/>
      <c r="UCC498" s="42"/>
      <c r="UCD498" s="42"/>
      <c r="UCE498" s="42"/>
      <c r="UCF498" s="42"/>
      <c r="UCG498" s="42"/>
      <c r="UCH498" s="42"/>
      <c r="UCI498" s="42"/>
      <c r="UCJ498" s="42"/>
      <c r="UCK498" s="42"/>
      <c r="UCL498" s="42"/>
      <c r="UCM498" s="42"/>
      <c r="UCN498" s="42"/>
      <c r="UCO498" s="42"/>
      <c r="UCP498" s="42"/>
      <c r="UCQ498" s="42"/>
      <c r="UCR498" s="42"/>
      <c r="UCS498" s="42"/>
      <c r="UCT498" s="42"/>
      <c r="UCU498" s="42"/>
      <c r="UCV498" s="42"/>
      <c r="UCW498" s="42"/>
      <c r="UCX498" s="42"/>
      <c r="UCY498" s="42"/>
      <c r="UCZ498" s="42"/>
      <c r="UDA498" s="42"/>
      <c r="UDB498" s="42"/>
      <c r="UDC498" s="42"/>
      <c r="UDD498" s="42"/>
      <c r="UDE498" s="42"/>
      <c r="UDF498" s="42"/>
      <c r="UDG498" s="42"/>
      <c r="UDH498" s="42"/>
      <c r="UDI498" s="42"/>
      <c r="UDJ498" s="42"/>
      <c r="UDK498" s="42"/>
      <c r="UDL498" s="42"/>
      <c r="UDM498" s="42"/>
      <c r="UDN498" s="42"/>
      <c r="UDO498" s="42"/>
      <c r="UDP498" s="42"/>
      <c r="UDQ498" s="42"/>
      <c r="UDR498" s="42"/>
      <c r="UDS498" s="42"/>
      <c r="UDT498" s="42"/>
      <c r="UDU498" s="42"/>
      <c r="UDV498" s="42"/>
      <c r="UDW498" s="42"/>
      <c r="UDX498" s="42"/>
      <c r="UDY498" s="42"/>
      <c r="UDZ498" s="42"/>
      <c r="UEA498" s="42"/>
      <c r="UEB498" s="42"/>
      <c r="UEC498" s="42"/>
      <c r="UED498" s="42"/>
      <c r="UEE498" s="42"/>
      <c r="UEF498" s="42"/>
      <c r="UEG498" s="42"/>
      <c r="UEH498" s="42"/>
      <c r="UEI498" s="42"/>
      <c r="UEJ498" s="42"/>
      <c r="UEK498" s="42"/>
      <c r="UEL498" s="42"/>
      <c r="UEM498" s="42"/>
      <c r="UEN498" s="42"/>
      <c r="UEO498" s="42"/>
      <c r="UEP498" s="42"/>
      <c r="UEQ498" s="42"/>
      <c r="UER498" s="42"/>
      <c r="UES498" s="42"/>
      <c r="UET498" s="42"/>
      <c r="UEU498" s="42"/>
      <c r="UEV498" s="42"/>
      <c r="UEW498" s="42"/>
      <c r="UEX498" s="42"/>
      <c r="UEY498" s="42"/>
      <c r="UEZ498" s="42"/>
      <c r="UFA498" s="42"/>
      <c r="UFB498" s="42"/>
      <c r="UFC498" s="42"/>
      <c r="UFD498" s="42"/>
      <c r="UFE498" s="42"/>
      <c r="UFF498" s="42"/>
      <c r="UFG498" s="42"/>
      <c r="UFH498" s="42"/>
      <c r="UFI498" s="42"/>
      <c r="UFJ498" s="42"/>
      <c r="UFK498" s="42"/>
      <c r="UFL498" s="42"/>
      <c r="UFM498" s="42"/>
      <c r="UFN498" s="42"/>
      <c r="UFO498" s="42"/>
      <c r="UFP498" s="42"/>
      <c r="UFQ498" s="42"/>
      <c r="UFR498" s="42"/>
      <c r="UFS498" s="42"/>
      <c r="UFT498" s="42"/>
      <c r="UFU498" s="42"/>
      <c r="UFV498" s="42"/>
      <c r="UFW498" s="42"/>
      <c r="UFX498" s="42"/>
      <c r="UFY498" s="42"/>
      <c r="UFZ498" s="42"/>
      <c r="UGA498" s="42"/>
      <c r="UGB498" s="42"/>
      <c r="UGC498" s="42"/>
      <c r="UGD498" s="42"/>
      <c r="UGE498" s="42"/>
      <c r="UGF498" s="42"/>
      <c r="UGG498" s="42"/>
      <c r="UGH498" s="42"/>
      <c r="UGI498" s="42"/>
      <c r="UGJ498" s="42"/>
      <c r="UGK498" s="42"/>
      <c r="UGL498" s="42"/>
      <c r="UGM498" s="42"/>
      <c r="UGN498" s="42"/>
      <c r="UGO498" s="42"/>
      <c r="UGP498" s="42"/>
      <c r="UGQ498" s="42"/>
      <c r="UGR498" s="42"/>
      <c r="UGS498" s="42"/>
      <c r="UGT498" s="42"/>
      <c r="UGU498" s="42"/>
      <c r="UGV498" s="42"/>
      <c r="UGW498" s="42"/>
      <c r="UGX498" s="42"/>
      <c r="UGY498" s="42"/>
      <c r="UGZ498" s="42"/>
      <c r="UHA498" s="42"/>
      <c r="UHB498" s="42"/>
      <c r="UHC498" s="42"/>
      <c r="UHD498" s="42"/>
      <c r="UHE498" s="42"/>
      <c r="UHF498" s="42"/>
      <c r="UHG498" s="42"/>
      <c r="UHH498" s="42"/>
      <c r="UHI498" s="42"/>
      <c r="UHJ498" s="42"/>
      <c r="UHK498" s="42"/>
      <c r="UHL498" s="42"/>
      <c r="UHM498" s="42"/>
      <c r="UHN498" s="42"/>
      <c r="UHO498" s="42"/>
      <c r="UHP498" s="42"/>
      <c r="UHQ498" s="42"/>
      <c r="UHR498" s="42"/>
      <c r="UHS498" s="42"/>
      <c r="UHT498" s="42"/>
      <c r="UHU498" s="42"/>
      <c r="UHV498" s="42"/>
      <c r="UHW498" s="42"/>
      <c r="UHX498" s="42"/>
      <c r="UHY498" s="42"/>
      <c r="UHZ498" s="42"/>
      <c r="UIA498" s="42"/>
      <c r="UIB498" s="42"/>
      <c r="UIC498" s="42"/>
      <c r="UID498" s="42"/>
      <c r="UIE498" s="42"/>
      <c r="UIF498" s="42"/>
      <c r="UIG498" s="42"/>
      <c r="UIH498" s="42"/>
      <c r="UII498" s="42"/>
      <c r="UIJ498" s="42"/>
      <c r="UIK498" s="42"/>
      <c r="UIL498" s="42"/>
      <c r="UIM498" s="42"/>
      <c r="UIN498" s="42"/>
      <c r="UIO498" s="42"/>
      <c r="UIP498" s="42"/>
      <c r="UIQ498" s="42"/>
      <c r="UIR498" s="42"/>
      <c r="UIS498" s="42"/>
      <c r="UIT498" s="42"/>
      <c r="UIU498" s="42"/>
      <c r="UIV498" s="42"/>
      <c r="UIW498" s="42"/>
      <c r="UIX498" s="42"/>
      <c r="UIY498" s="42"/>
      <c r="UIZ498" s="42"/>
      <c r="UJA498" s="42"/>
      <c r="UJB498" s="42"/>
      <c r="UJC498" s="42"/>
      <c r="UJD498" s="42"/>
      <c r="UJE498" s="42"/>
      <c r="UJF498" s="42"/>
      <c r="UJG498" s="42"/>
      <c r="UJH498" s="42"/>
      <c r="UJI498" s="42"/>
      <c r="UJJ498" s="42"/>
      <c r="UJK498" s="42"/>
      <c r="UJL498" s="42"/>
      <c r="UJM498" s="42"/>
      <c r="UJN498" s="42"/>
      <c r="UJO498" s="42"/>
      <c r="UJP498" s="42"/>
      <c r="UJQ498" s="42"/>
      <c r="UJR498" s="42"/>
      <c r="UJS498" s="42"/>
      <c r="UJT498" s="42"/>
      <c r="UJU498" s="42"/>
      <c r="UJV498" s="42"/>
      <c r="UJW498" s="42"/>
      <c r="UJX498" s="42"/>
      <c r="UJY498" s="42"/>
      <c r="UJZ498" s="42"/>
      <c r="UKA498" s="42"/>
      <c r="UKB498" s="42"/>
      <c r="UKC498" s="42"/>
      <c r="UKD498" s="42"/>
      <c r="UKE498" s="42"/>
      <c r="UKF498" s="42"/>
      <c r="UKG498" s="42"/>
      <c r="UKH498" s="42"/>
      <c r="UKI498" s="42"/>
      <c r="UKJ498" s="42"/>
      <c r="UKK498" s="42"/>
      <c r="UKL498" s="42"/>
      <c r="UKM498" s="42"/>
      <c r="UKN498" s="42"/>
      <c r="UKO498" s="42"/>
      <c r="UKP498" s="42"/>
      <c r="UKQ498" s="42"/>
      <c r="UKR498" s="42"/>
      <c r="UKS498" s="42"/>
      <c r="UKT498" s="42"/>
      <c r="UKU498" s="42"/>
      <c r="UKV498" s="42"/>
      <c r="UKW498" s="42"/>
      <c r="UKX498" s="42"/>
      <c r="UKY498" s="42"/>
      <c r="UKZ498" s="42"/>
      <c r="ULA498" s="42"/>
      <c r="ULB498" s="42"/>
      <c r="ULC498" s="42"/>
      <c r="ULD498" s="42"/>
      <c r="ULE498" s="42"/>
      <c r="ULF498" s="42"/>
      <c r="ULG498" s="42"/>
      <c r="ULH498" s="42"/>
      <c r="ULI498" s="42"/>
      <c r="ULJ498" s="42"/>
      <c r="ULK498" s="42"/>
      <c r="ULL498" s="42"/>
      <c r="ULM498" s="42"/>
      <c r="ULN498" s="42"/>
      <c r="ULO498" s="42"/>
      <c r="ULP498" s="42"/>
      <c r="ULQ498" s="42"/>
      <c r="ULR498" s="42"/>
      <c r="ULS498" s="42"/>
      <c r="ULT498" s="42"/>
      <c r="ULU498" s="42"/>
      <c r="ULV498" s="42"/>
      <c r="ULW498" s="42"/>
      <c r="ULX498" s="42"/>
      <c r="ULY498" s="42"/>
      <c r="ULZ498" s="42"/>
      <c r="UMA498" s="42"/>
      <c r="UMB498" s="42"/>
      <c r="UMC498" s="42"/>
      <c r="UMD498" s="42"/>
      <c r="UME498" s="42"/>
      <c r="UMF498" s="42"/>
      <c r="UMG498" s="42"/>
      <c r="UMH498" s="42"/>
      <c r="UMI498" s="42"/>
      <c r="UMJ498" s="42"/>
      <c r="UMK498" s="42"/>
      <c r="UML498" s="42"/>
      <c r="UMM498" s="42"/>
      <c r="UMN498" s="42"/>
      <c r="UMO498" s="42"/>
      <c r="UMP498" s="42"/>
      <c r="UMQ498" s="42"/>
      <c r="UMR498" s="42"/>
      <c r="UMS498" s="42"/>
      <c r="UMT498" s="42"/>
      <c r="UMU498" s="42"/>
      <c r="UMV498" s="42"/>
      <c r="UMW498" s="42"/>
      <c r="UMX498" s="42"/>
      <c r="UMY498" s="42"/>
      <c r="UMZ498" s="42"/>
      <c r="UNA498" s="42"/>
      <c r="UNB498" s="42"/>
      <c r="UNC498" s="42"/>
      <c r="UND498" s="42"/>
      <c r="UNE498" s="42"/>
      <c r="UNF498" s="42"/>
      <c r="UNG498" s="42"/>
      <c r="UNH498" s="42"/>
      <c r="UNI498" s="42"/>
      <c r="UNJ498" s="42"/>
      <c r="UNK498" s="42"/>
      <c r="UNL498" s="42"/>
      <c r="UNM498" s="42"/>
      <c r="UNN498" s="42"/>
      <c r="UNO498" s="42"/>
      <c r="UNP498" s="42"/>
      <c r="UNQ498" s="42"/>
      <c r="UNR498" s="42"/>
      <c r="UNS498" s="42"/>
      <c r="UNT498" s="42"/>
      <c r="UNU498" s="42"/>
      <c r="UNV498" s="42"/>
      <c r="UNW498" s="42"/>
      <c r="UNX498" s="42"/>
      <c r="UNY498" s="42"/>
      <c r="UNZ498" s="42"/>
      <c r="UOA498" s="42"/>
      <c r="UOB498" s="42"/>
      <c r="UOC498" s="42"/>
      <c r="UOD498" s="42"/>
      <c r="UOE498" s="42"/>
      <c r="UOF498" s="42"/>
      <c r="UOG498" s="42"/>
      <c r="UOH498" s="42"/>
      <c r="UOI498" s="42"/>
      <c r="UOJ498" s="42"/>
      <c r="UOK498" s="42"/>
      <c r="UOL498" s="42"/>
      <c r="UOM498" s="42"/>
      <c r="UON498" s="42"/>
      <c r="UOO498" s="42"/>
      <c r="UOP498" s="42"/>
      <c r="UOQ498" s="42"/>
      <c r="UOR498" s="42"/>
      <c r="UOS498" s="42"/>
      <c r="UOT498" s="42"/>
      <c r="UOU498" s="42"/>
      <c r="UOV498" s="42"/>
      <c r="UOW498" s="42"/>
      <c r="UOX498" s="42"/>
      <c r="UOY498" s="42"/>
      <c r="UOZ498" s="42"/>
      <c r="UPA498" s="42"/>
      <c r="UPB498" s="42"/>
      <c r="UPC498" s="42"/>
      <c r="UPD498" s="42"/>
      <c r="UPE498" s="42"/>
      <c r="UPF498" s="42"/>
      <c r="UPG498" s="42"/>
      <c r="UPH498" s="42"/>
      <c r="UPI498" s="42"/>
      <c r="UPJ498" s="42"/>
      <c r="UPK498" s="42"/>
      <c r="UPL498" s="42"/>
      <c r="UPM498" s="42"/>
      <c r="UPN498" s="42"/>
      <c r="UPO498" s="42"/>
      <c r="UPP498" s="42"/>
      <c r="UPQ498" s="42"/>
      <c r="UPR498" s="42"/>
      <c r="UPS498" s="42"/>
      <c r="UPT498" s="42"/>
      <c r="UPU498" s="42"/>
      <c r="UPV498" s="42"/>
      <c r="UPW498" s="42"/>
      <c r="UPX498" s="42"/>
      <c r="UPY498" s="42"/>
      <c r="UPZ498" s="42"/>
      <c r="UQA498" s="42"/>
      <c r="UQB498" s="42"/>
      <c r="UQC498" s="42"/>
      <c r="UQD498" s="42"/>
      <c r="UQE498" s="42"/>
      <c r="UQF498" s="42"/>
      <c r="UQG498" s="42"/>
      <c r="UQH498" s="42"/>
      <c r="UQI498" s="42"/>
      <c r="UQJ498" s="42"/>
      <c r="UQK498" s="42"/>
      <c r="UQL498" s="42"/>
      <c r="UQM498" s="42"/>
      <c r="UQN498" s="42"/>
      <c r="UQO498" s="42"/>
      <c r="UQP498" s="42"/>
      <c r="UQQ498" s="42"/>
      <c r="UQR498" s="42"/>
      <c r="UQS498" s="42"/>
      <c r="UQT498" s="42"/>
      <c r="UQU498" s="42"/>
      <c r="UQV498" s="42"/>
      <c r="UQW498" s="42"/>
      <c r="UQX498" s="42"/>
      <c r="UQY498" s="42"/>
      <c r="UQZ498" s="42"/>
      <c r="URA498" s="42"/>
      <c r="URB498" s="42"/>
      <c r="URC498" s="42"/>
      <c r="URD498" s="42"/>
      <c r="URE498" s="42"/>
      <c r="URF498" s="42"/>
      <c r="URG498" s="42"/>
      <c r="URH498" s="42"/>
      <c r="URI498" s="42"/>
      <c r="URJ498" s="42"/>
      <c r="URK498" s="42"/>
      <c r="URL498" s="42"/>
      <c r="URM498" s="42"/>
      <c r="URN498" s="42"/>
      <c r="URO498" s="42"/>
      <c r="URP498" s="42"/>
      <c r="URQ498" s="42"/>
      <c r="URR498" s="42"/>
      <c r="URS498" s="42"/>
      <c r="URT498" s="42"/>
      <c r="URU498" s="42"/>
      <c r="URV498" s="42"/>
      <c r="URW498" s="42"/>
      <c r="URX498" s="42"/>
      <c r="URY498" s="42"/>
      <c r="URZ498" s="42"/>
      <c r="USA498" s="42"/>
      <c r="USB498" s="42"/>
      <c r="USC498" s="42"/>
      <c r="USD498" s="42"/>
      <c r="USE498" s="42"/>
      <c r="USF498" s="42"/>
      <c r="USG498" s="42"/>
      <c r="USH498" s="42"/>
      <c r="USI498" s="42"/>
      <c r="USJ498" s="42"/>
      <c r="USK498" s="42"/>
      <c r="USL498" s="42"/>
      <c r="USM498" s="42"/>
      <c r="USN498" s="42"/>
      <c r="USO498" s="42"/>
      <c r="USP498" s="42"/>
      <c r="USQ498" s="42"/>
      <c r="USR498" s="42"/>
      <c r="USS498" s="42"/>
      <c r="UST498" s="42"/>
      <c r="USU498" s="42"/>
      <c r="USV498" s="42"/>
      <c r="USW498" s="42"/>
      <c r="USX498" s="42"/>
      <c r="USY498" s="42"/>
      <c r="USZ498" s="42"/>
      <c r="UTA498" s="42"/>
      <c r="UTB498" s="42"/>
      <c r="UTC498" s="42"/>
      <c r="UTD498" s="42"/>
      <c r="UTE498" s="42"/>
      <c r="UTF498" s="42"/>
      <c r="UTG498" s="42"/>
      <c r="UTH498" s="42"/>
      <c r="UTI498" s="42"/>
      <c r="UTJ498" s="42"/>
      <c r="UTK498" s="42"/>
      <c r="UTL498" s="42"/>
      <c r="UTM498" s="42"/>
      <c r="UTN498" s="42"/>
      <c r="UTO498" s="42"/>
      <c r="UTP498" s="42"/>
      <c r="UTQ498" s="42"/>
      <c r="UTR498" s="42"/>
      <c r="UTS498" s="42"/>
      <c r="UTT498" s="42"/>
      <c r="UTU498" s="42"/>
      <c r="UTV498" s="42"/>
      <c r="UTW498" s="42"/>
      <c r="UTX498" s="42"/>
      <c r="UTY498" s="42"/>
      <c r="UTZ498" s="42"/>
      <c r="UUA498" s="42"/>
      <c r="UUB498" s="42"/>
      <c r="UUC498" s="42"/>
      <c r="UUD498" s="42"/>
      <c r="UUE498" s="42"/>
      <c r="UUF498" s="42"/>
      <c r="UUG498" s="42"/>
      <c r="UUH498" s="42"/>
      <c r="UUI498" s="42"/>
      <c r="UUJ498" s="42"/>
      <c r="UUK498" s="42"/>
      <c r="UUL498" s="42"/>
      <c r="UUM498" s="42"/>
      <c r="UUN498" s="42"/>
      <c r="UUO498" s="42"/>
      <c r="UUP498" s="42"/>
      <c r="UUQ498" s="42"/>
      <c r="UUR498" s="42"/>
      <c r="UUS498" s="42"/>
      <c r="UUT498" s="42"/>
      <c r="UUU498" s="42"/>
      <c r="UUV498" s="42"/>
      <c r="UUW498" s="42"/>
      <c r="UUX498" s="42"/>
      <c r="UUY498" s="42"/>
      <c r="UUZ498" s="42"/>
      <c r="UVA498" s="42"/>
      <c r="UVB498" s="42"/>
      <c r="UVC498" s="42"/>
      <c r="UVD498" s="42"/>
      <c r="UVE498" s="42"/>
      <c r="UVF498" s="42"/>
      <c r="UVG498" s="42"/>
      <c r="UVH498" s="42"/>
      <c r="UVI498" s="42"/>
      <c r="UVJ498" s="42"/>
      <c r="UVK498" s="42"/>
      <c r="UVL498" s="42"/>
      <c r="UVM498" s="42"/>
      <c r="UVN498" s="42"/>
      <c r="UVO498" s="42"/>
      <c r="UVP498" s="42"/>
      <c r="UVQ498" s="42"/>
      <c r="UVR498" s="42"/>
      <c r="UVS498" s="42"/>
      <c r="UVT498" s="42"/>
      <c r="UVU498" s="42"/>
      <c r="UVV498" s="42"/>
      <c r="UVW498" s="42"/>
      <c r="UVX498" s="42"/>
      <c r="UVY498" s="42"/>
      <c r="UVZ498" s="42"/>
      <c r="UWA498" s="42"/>
      <c r="UWB498" s="42"/>
      <c r="UWC498" s="42"/>
      <c r="UWD498" s="42"/>
      <c r="UWE498" s="42"/>
      <c r="UWF498" s="42"/>
      <c r="UWG498" s="42"/>
      <c r="UWH498" s="42"/>
      <c r="UWI498" s="42"/>
      <c r="UWJ498" s="42"/>
      <c r="UWK498" s="42"/>
      <c r="UWL498" s="42"/>
      <c r="UWM498" s="42"/>
      <c r="UWN498" s="42"/>
      <c r="UWO498" s="42"/>
      <c r="UWP498" s="42"/>
      <c r="UWQ498" s="42"/>
      <c r="UWR498" s="42"/>
      <c r="UWS498" s="42"/>
      <c r="UWT498" s="42"/>
      <c r="UWU498" s="42"/>
      <c r="UWV498" s="42"/>
      <c r="UWW498" s="42"/>
      <c r="UWX498" s="42"/>
      <c r="UWY498" s="42"/>
      <c r="UWZ498" s="42"/>
      <c r="UXA498" s="42"/>
      <c r="UXB498" s="42"/>
      <c r="UXC498" s="42"/>
      <c r="UXD498" s="42"/>
      <c r="UXE498" s="42"/>
      <c r="UXF498" s="42"/>
      <c r="UXG498" s="42"/>
      <c r="UXH498" s="42"/>
      <c r="UXI498" s="42"/>
      <c r="UXJ498" s="42"/>
      <c r="UXK498" s="42"/>
      <c r="UXL498" s="42"/>
      <c r="UXM498" s="42"/>
      <c r="UXN498" s="42"/>
      <c r="UXO498" s="42"/>
      <c r="UXP498" s="42"/>
      <c r="UXQ498" s="42"/>
      <c r="UXR498" s="42"/>
      <c r="UXS498" s="42"/>
      <c r="UXT498" s="42"/>
      <c r="UXU498" s="42"/>
      <c r="UXV498" s="42"/>
      <c r="UXW498" s="42"/>
      <c r="UXX498" s="42"/>
      <c r="UXY498" s="42"/>
      <c r="UXZ498" s="42"/>
      <c r="UYA498" s="42"/>
      <c r="UYB498" s="42"/>
      <c r="UYC498" s="42"/>
      <c r="UYD498" s="42"/>
      <c r="UYE498" s="42"/>
      <c r="UYF498" s="42"/>
      <c r="UYG498" s="42"/>
      <c r="UYH498" s="42"/>
      <c r="UYI498" s="42"/>
      <c r="UYJ498" s="42"/>
      <c r="UYK498" s="42"/>
      <c r="UYL498" s="42"/>
      <c r="UYM498" s="42"/>
      <c r="UYN498" s="42"/>
      <c r="UYO498" s="42"/>
      <c r="UYP498" s="42"/>
      <c r="UYQ498" s="42"/>
      <c r="UYR498" s="42"/>
      <c r="UYS498" s="42"/>
      <c r="UYT498" s="42"/>
      <c r="UYU498" s="42"/>
      <c r="UYV498" s="42"/>
      <c r="UYW498" s="42"/>
      <c r="UYX498" s="42"/>
      <c r="UYY498" s="42"/>
      <c r="UYZ498" s="42"/>
      <c r="UZA498" s="42"/>
      <c r="UZB498" s="42"/>
      <c r="UZC498" s="42"/>
      <c r="UZD498" s="42"/>
      <c r="UZE498" s="42"/>
      <c r="UZF498" s="42"/>
      <c r="UZG498" s="42"/>
      <c r="UZH498" s="42"/>
      <c r="UZI498" s="42"/>
      <c r="UZJ498" s="48"/>
      <c r="UZL498" s="48"/>
      <c r="UZM498" s="48"/>
    </row>
    <row r="499" spans="1:14885" s="48" customFormat="1" ht="31.5" x14ac:dyDescent="0.2">
      <c r="A499" s="140" t="s">
        <v>567</v>
      </c>
      <c r="B499" s="1">
        <v>912</v>
      </c>
      <c r="C499" s="141" t="s">
        <v>50</v>
      </c>
      <c r="D499" s="141" t="s">
        <v>68</v>
      </c>
      <c r="E499" s="141" t="s">
        <v>260</v>
      </c>
      <c r="F499" s="28"/>
      <c r="G499" s="145">
        <f>G500+G529</f>
        <v>101758</v>
      </c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  <c r="AO499" s="42"/>
      <c r="AP499" s="42"/>
      <c r="AQ499" s="42"/>
      <c r="AR499" s="42"/>
      <c r="AS499" s="42"/>
      <c r="AT499" s="42"/>
      <c r="AU499" s="42"/>
      <c r="AV499" s="42"/>
      <c r="AW499" s="42"/>
      <c r="AX499" s="42"/>
      <c r="AY499" s="42"/>
      <c r="AZ499" s="42"/>
      <c r="BA499" s="42"/>
      <c r="BB499" s="42"/>
      <c r="BC499" s="42"/>
      <c r="BD499" s="42"/>
      <c r="BE499" s="42"/>
      <c r="BF499" s="42"/>
      <c r="BG499" s="42"/>
      <c r="BH499" s="42"/>
      <c r="BI499" s="42"/>
      <c r="BJ499" s="42"/>
      <c r="BK499" s="42"/>
      <c r="BL499" s="42"/>
      <c r="BM499" s="42"/>
      <c r="BN499" s="42"/>
      <c r="BO499" s="42"/>
      <c r="BP499" s="42"/>
      <c r="BQ499" s="42"/>
      <c r="BR499" s="42"/>
      <c r="BS499" s="42"/>
      <c r="BT499" s="42"/>
      <c r="BU499" s="42"/>
      <c r="BV499" s="42"/>
      <c r="BW499" s="42"/>
      <c r="BX499" s="42"/>
      <c r="BY499" s="42"/>
      <c r="BZ499" s="42"/>
      <c r="CA499" s="42"/>
      <c r="CB499" s="42"/>
      <c r="CC499" s="42"/>
      <c r="CD499" s="42"/>
      <c r="CE499" s="42"/>
      <c r="CF499" s="42"/>
      <c r="CG499" s="42"/>
      <c r="CH499" s="42"/>
      <c r="CI499" s="42"/>
      <c r="CJ499" s="42"/>
      <c r="CK499" s="42"/>
      <c r="CL499" s="42"/>
      <c r="CM499" s="42"/>
      <c r="CN499" s="42"/>
      <c r="CO499" s="42"/>
      <c r="CP499" s="42"/>
      <c r="CQ499" s="42"/>
      <c r="CR499" s="42"/>
      <c r="CS499" s="42"/>
      <c r="CT499" s="42"/>
      <c r="CU499" s="42"/>
      <c r="CV499" s="42"/>
      <c r="CW499" s="42"/>
      <c r="CX499" s="42"/>
      <c r="CY499" s="42"/>
      <c r="CZ499" s="42"/>
      <c r="DA499" s="42"/>
      <c r="DB499" s="42"/>
      <c r="DC499" s="42"/>
      <c r="DD499" s="42"/>
      <c r="DE499" s="42"/>
      <c r="DF499" s="42"/>
      <c r="DG499" s="42"/>
      <c r="DH499" s="42"/>
      <c r="DI499" s="42"/>
      <c r="DJ499" s="42"/>
      <c r="DK499" s="42"/>
      <c r="DL499" s="42"/>
      <c r="DM499" s="42"/>
      <c r="DN499" s="42"/>
      <c r="DO499" s="42"/>
      <c r="DP499" s="42"/>
      <c r="DQ499" s="42"/>
      <c r="DR499" s="42"/>
      <c r="DS499" s="42"/>
      <c r="DT499" s="42"/>
      <c r="DU499" s="42"/>
      <c r="DV499" s="42"/>
      <c r="DW499" s="42"/>
      <c r="DX499" s="42"/>
      <c r="DY499" s="42"/>
      <c r="DZ499" s="42"/>
      <c r="EA499" s="42"/>
      <c r="EB499" s="42"/>
      <c r="EC499" s="42"/>
      <c r="ED499" s="42"/>
      <c r="EE499" s="42"/>
      <c r="EF499" s="42"/>
      <c r="EG499" s="42"/>
      <c r="EH499" s="42"/>
      <c r="EI499" s="42"/>
      <c r="EJ499" s="42"/>
      <c r="EK499" s="42"/>
      <c r="EL499" s="42"/>
      <c r="EM499" s="42"/>
      <c r="EN499" s="42"/>
      <c r="EO499" s="42"/>
      <c r="EP499" s="42"/>
      <c r="EQ499" s="42"/>
      <c r="ER499" s="42"/>
      <c r="ES499" s="42"/>
      <c r="ET499" s="42"/>
      <c r="EU499" s="42"/>
      <c r="EV499" s="42"/>
      <c r="EW499" s="42"/>
      <c r="EX499" s="42"/>
      <c r="EY499" s="42"/>
      <c r="EZ499" s="42"/>
      <c r="FA499" s="42"/>
      <c r="FB499" s="42"/>
      <c r="FC499" s="42"/>
      <c r="FD499" s="42"/>
      <c r="FE499" s="42"/>
      <c r="FF499" s="42"/>
      <c r="FG499" s="42"/>
      <c r="FH499" s="42"/>
      <c r="FI499" s="42"/>
      <c r="FJ499" s="42"/>
      <c r="FK499" s="42"/>
      <c r="FL499" s="42"/>
      <c r="FM499" s="42"/>
      <c r="FN499" s="42"/>
      <c r="FO499" s="42"/>
      <c r="FP499" s="42"/>
      <c r="FQ499" s="42"/>
      <c r="FR499" s="42"/>
      <c r="FS499" s="42"/>
      <c r="FT499" s="42"/>
      <c r="FU499" s="42"/>
      <c r="FV499" s="42"/>
      <c r="FW499" s="42"/>
      <c r="FX499" s="42"/>
      <c r="FY499" s="42"/>
      <c r="FZ499" s="42"/>
      <c r="GA499" s="42"/>
      <c r="GB499" s="42"/>
      <c r="GC499" s="42"/>
      <c r="GD499" s="42"/>
      <c r="GE499" s="42"/>
      <c r="GF499" s="42"/>
      <c r="GG499" s="42"/>
      <c r="GH499" s="42"/>
      <c r="GI499" s="42"/>
      <c r="GJ499" s="42"/>
      <c r="GK499" s="42"/>
      <c r="GL499" s="42"/>
      <c r="GM499" s="42"/>
      <c r="GN499" s="42"/>
      <c r="GO499" s="42"/>
      <c r="GP499" s="42"/>
      <c r="GQ499" s="42"/>
      <c r="GR499" s="42"/>
      <c r="GS499" s="42"/>
      <c r="GT499" s="42"/>
      <c r="GU499" s="42"/>
      <c r="GV499" s="42"/>
      <c r="GW499" s="42"/>
      <c r="GX499" s="42"/>
      <c r="GY499" s="42"/>
      <c r="GZ499" s="42"/>
      <c r="HA499" s="42"/>
      <c r="HB499" s="42"/>
      <c r="HC499" s="42"/>
      <c r="HD499" s="42"/>
      <c r="HE499" s="42"/>
      <c r="HF499" s="42"/>
      <c r="HG499" s="42"/>
      <c r="HH499" s="42"/>
      <c r="HI499" s="42"/>
      <c r="HJ499" s="42"/>
      <c r="HK499" s="42"/>
      <c r="HL499" s="42"/>
      <c r="HM499" s="42"/>
      <c r="HN499" s="42"/>
      <c r="HO499" s="42"/>
      <c r="HP499" s="42"/>
      <c r="HQ499" s="42"/>
      <c r="HR499" s="42"/>
      <c r="HS499" s="42"/>
      <c r="HT499" s="42"/>
      <c r="HU499" s="42"/>
      <c r="HV499" s="42"/>
      <c r="HW499" s="42"/>
      <c r="HX499" s="42"/>
      <c r="HY499" s="42"/>
      <c r="HZ499" s="42"/>
      <c r="IA499" s="42"/>
      <c r="IB499" s="42"/>
      <c r="IC499" s="42"/>
      <c r="ID499" s="42"/>
      <c r="IE499" s="42"/>
      <c r="IF499" s="42"/>
      <c r="IG499" s="42"/>
      <c r="IH499" s="42"/>
      <c r="II499" s="42"/>
      <c r="IJ499" s="42"/>
      <c r="IK499" s="42"/>
      <c r="IL499" s="42"/>
      <c r="IM499" s="42"/>
      <c r="IN499" s="42"/>
      <c r="IO499" s="42"/>
      <c r="IP499" s="42"/>
      <c r="IQ499" s="42"/>
      <c r="IR499" s="42"/>
      <c r="IS499" s="42"/>
      <c r="IT499" s="42"/>
      <c r="IU499" s="42"/>
      <c r="IV499" s="42"/>
      <c r="IW499" s="42"/>
      <c r="IX499" s="42"/>
      <c r="IY499" s="42"/>
      <c r="IZ499" s="42"/>
      <c r="JA499" s="42"/>
      <c r="JB499" s="42"/>
      <c r="JC499" s="42"/>
      <c r="JD499" s="42"/>
      <c r="JE499" s="42"/>
      <c r="JF499" s="42"/>
      <c r="JG499" s="42"/>
      <c r="JH499" s="42"/>
      <c r="JI499" s="42"/>
      <c r="JJ499" s="42"/>
      <c r="JK499" s="42"/>
      <c r="JL499" s="42"/>
      <c r="JM499" s="42"/>
      <c r="JN499" s="42"/>
      <c r="JO499" s="42"/>
      <c r="JP499" s="42"/>
      <c r="JQ499" s="42"/>
      <c r="JR499" s="42"/>
      <c r="JS499" s="42"/>
      <c r="JT499" s="42"/>
      <c r="JU499" s="42"/>
      <c r="JV499" s="42"/>
      <c r="JW499" s="42"/>
      <c r="JX499" s="42"/>
      <c r="JY499" s="42"/>
      <c r="JZ499" s="42"/>
      <c r="KA499" s="42"/>
      <c r="KB499" s="42"/>
      <c r="KC499" s="42"/>
      <c r="KD499" s="42"/>
      <c r="KE499" s="42"/>
      <c r="KF499" s="42"/>
      <c r="KG499" s="42"/>
      <c r="KH499" s="42"/>
      <c r="KI499" s="42"/>
      <c r="KJ499" s="42"/>
      <c r="KK499" s="42"/>
      <c r="KL499" s="42"/>
      <c r="KM499" s="42"/>
      <c r="KN499" s="42"/>
      <c r="KO499" s="42"/>
      <c r="KP499" s="42"/>
      <c r="KQ499" s="42"/>
      <c r="KR499" s="42"/>
      <c r="KS499" s="42"/>
      <c r="KT499" s="42"/>
      <c r="KU499" s="42"/>
      <c r="KV499" s="42"/>
      <c r="KW499" s="42"/>
      <c r="KX499" s="42"/>
      <c r="KY499" s="42"/>
      <c r="KZ499" s="42"/>
      <c r="LA499" s="42"/>
      <c r="LB499" s="42"/>
      <c r="LC499" s="42"/>
      <c r="LD499" s="42"/>
      <c r="LE499" s="42"/>
      <c r="LF499" s="42"/>
      <c r="LG499" s="42"/>
      <c r="LH499" s="42"/>
      <c r="LI499" s="42"/>
      <c r="LJ499" s="42"/>
      <c r="LK499" s="42"/>
      <c r="LL499" s="42"/>
      <c r="LM499" s="42"/>
      <c r="LN499" s="42"/>
      <c r="LO499" s="42"/>
      <c r="LP499" s="42"/>
      <c r="LQ499" s="42"/>
      <c r="LR499" s="42"/>
      <c r="LS499" s="42"/>
      <c r="LT499" s="42"/>
      <c r="LU499" s="42"/>
      <c r="LV499" s="42"/>
      <c r="LW499" s="42"/>
      <c r="LX499" s="42"/>
      <c r="LY499" s="42"/>
      <c r="LZ499" s="42"/>
      <c r="MA499" s="42"/>
      <c r="MB499" s="42"/>
      <c r="MC499" s="42"/>
      <c r="MD499" s="42"/>
      <c r="ME499" s="42"/>
      <c r="MF499" s="42"/>
      <c r="MG499" s="42"/>
      <c r="MH499" s="42"/>
      <c r="MI499" s="42"/>
      <c r="MJ499" s="42"/>
      <c r="MK499" s="42"/>
      <c r="ML499" s="42"/>
      <c r="MM499" s="42"/>
      <c r="MN499" s="42"/>
      <c r="MO499" s="42"/>
      <c r="MP499" s="42"/>
      <c r="MQ499" s="42"/>
      <c r="MR499" s="42"/>
      <c r="MS499" s="42"/>
      <c r="MT499" s="42"/>
      <c r="MU499" s="42"/>
      <c r="MV499" s="42"/>
      <c r="MW499" s="42"/>
      <c r="MX499" s="42"/>
      <c r="MY499" s="42"/>
      <c r="MZ499" s="42"/>
      <c r="NA499" s="42"/>
      <c r="NB499" s="42"/>
      <c r="NC499" s="42"/>
      <c r="ND499" s="42"/>
      <c r="NE499" s="42"/>
      <c r="NF499" s="42"/>
      <c r="NG499" s="42"/>
      <c r="NH499" s="42"/>
      <c r="NI499" s="42"/>
      <c r="NJ499" s="42"/>
      <c r="NK499" s="42"/>
      <c r="NL499" s="42"/>
      <c r="NM499" s="42"/>
      <c r="NN499" s="42"/>
      <c r="NO499" s="42"/>
      <c r="NP499" s="42"/>
      <c r="NQ499" s="42"/>
      <c r="NR499" s="42"/>
      <c r="NS499" s="42"/>
      <c r="NT499" s="42"/>
      <c r="NU499" s="42"/>
      <c r="NV499" s="42"/>
      <c r="NW499" s="42"/>
      <c r="NX499" s="42"/>
      <c r="NY499" s="42"/>
      <c r="NZ499" s="42"/>
      <c r="OA499" s="42"/>
      <c r="OB499" s="42"/>
      <c r="OC499" s="42"/>
      <c r="OD499" s="42"/>
      <c r="OE499" s="42"/>
      <c r="OF499" s="42"/>
      <c r="OG499" s="42"/>
      <c r="OH499" s="42"/>
      <c r="OI499" s="42"/>
      <c r="OJ499" s="42"/>
      <c r="OK499" s="42"/>
      <c r="OL499" s="42"/>
      <c r="OM499" s="42"/>
      <c r="ON499" s="42"/>
      <c r="OO499" s="42"/>
      <c r="OP499" s="42"/>
      <c r="OQ499" s="42"/>
      <c r="OR499" s="42"/>
      <c r="OS499" s="42"/>
      <c r="OT499" s="42"/>
      <c r="OU499" s="42"/>
      <c r="OV499" s="42"/>
      <c r="OW499" s="42"/>
      <c r="OX499" s="42"/>
      <c r="OY499" s="42"/>
      <c r="OZ499" s="42"/>
      <c r="PA499" s="42"/>
      <c r="PB499" s="42"/>
      <c r="PC499" s="42"/>
      <c r="PD499" s="42"/>
      <c r="PE499" s="42"/>
      <c r="PF499" s="42"/>
      <c r="PG499" s="42"/>
      <c r="PH499" s="42"/>
      <c r="PI499" s="42"/>
      <c r="PJ499" s="42"/>
      <c r="PK499" s="42"/>
      <c r="PL499" s="42"/>
      <c r="PM499" s="42"/>
      <c r="PN499" s="42"/>
      <c r="PO499" s="42"/>
      <c r="PP499" s="42"/>
      <c r="PQ499" s="42"/>
      <c r="PR499" s="42"/>
      <c r="PS499" s="42"/>
      <c r="PT499" s="42"/>
      <c r="PU499" s="42"/>
      <c r="PV499" s="42"/>
      <c r="PW499" s="42"/>
      <c r="PX499" s="42"/>
      <c r="PY499" s="42"/>
      <c r="PZ499" s="42"/>
      <c r="QA499" s="42"/>
      <c r="QB499" s="42"/>
      <c r="QC499" s="42"/>
      <c r="QD499" s="42"/>
      <c r="QE499" s="42"/>
      <c r="QF499" s="42"/>
      <c r="QG499" s="42"/>
      <c r="QH499" s="42"/>
      <c r="QI499" s="42"/>
      <c r="QJ499" s="42"/>
      <c r="QK499" s="42"/>
      <c r="QL499" s="42"/>
      <c r="QM499" s="42"/>
      <c r="QN499" s="42"/>
      <c r="QO499" s="42"/>
      <c r="QP499" s="42"/>
      <c r="QQ499" s="42"/>
      <c r="QR499" s="42"/>
      <c r="QS499" s="42"/>
      <c r="QT499" s="42"/>
      <c r="QU499" s="42"/>
      <c r="QV499" s="42"/>
      <c r="QW499" s="42"/>
      <c r="QX499" s="42"/>
      <c r="QY499" s="42"/>
      <c r="QZ499" s="42"/>
      <c r="RA499" s="42"/>
      <c r="RB499" s="42"/>
      <c r="RC499" s="42"/>
      <c r="RD499" s="42"/>
      <c r="RE499" s="42"/>
      <c r="RF499" s="42"/>
      <c r="RG499" s="42"/>
      <c r="RH499" s="42"/>
      <c r="RI499" s="42"/>
      <c r="RJ499" s="42"/>
      <c r="RK499" s="42"/>
      <c r="RL499" s="42"/>
      <c r="RM499" s="42"/>
      <c r="RN499" s="42"/>
      <c r="RO499" s="42"/>
      <c r="RP499" s="42"/>
      <c r="RQ499" s="42"/>
      <c r="RR499" s="42"/>
      <c r="RS499" s="42"/>
      <c r="RT499" s="42"/>
      <c r="RU499" s="42"/>
      <c r="RV499" s="42"/>
      <c r="RW499" s="42"/>
      <c r="RX499" s="42"/>
      <c r="RY499" s="42"/>
      <c r="RZ499" s="42"/>
      <c r="SA499" s="42"/>
      <c r="SB499" s="42"/>
      <c r="SC499" s="42"/>
      <c r="SD499" s="42"/>
      <c r="SE499" s="42"/>
      <c r="SF499" s="42"/>
      <c r="SG499" s="42"/>
      <c r="SH499" s="42"/>
      <c r="SI499" s="42"/>
      <c r="SJ499" s="42"/>
      <c r="SK499" s="42"/>
      <c r="SL499" s="42"/>
      <c r="SM499" s="42"/>
      <c r="SN499" s="42"/>
      <c r="SO499" s="42"/>
      <c r="SP499" s="42"/>
      <c r="SQ499" s="42"/>
      <c r="SR499" s="42"/>
      <c r="SS499" s="42"/>
      <c r="ST499" s="42"/>
      <c r="SU499" s="42"/>
      <c r="SV499" s="42"/>
      <c r="SW499" s="42"/>
      <c r="SX499" s="42"/>
      <c r="SY499" s="42"/>
      <c r="SZ499" s="42"/>
      <c r="TA499" s="42"/>
      <c r="TB499" s="42"/>
      <c r="TC499" s="42"/>
      <c r="TD499" s="42"/>
      <c r="TE499" s="42"/>
      <c r="TF499" s="42"/>
      <c r="TG499" s="42"/>
      <c r="TH499" s="42"/>
      <c r="TI499" s="42"/>
      <c r="TJ499" s="42"/>
      <c r="TK499" s="42"/>
      <c r="TL499" s="42"/>
      <c r="TM499" s="42"/>
      <c r="TN499" s="42"/>
      <c r="TO499" s="42"/>
      <c r="TP499" s="42"/>
      <c r="TQ499" s="42"/>
      <c r="TR499" s="42"/>
      <c r="TS499" s="42"/>
      <c r="TT499" s="42"/>
      <c r="TU499" s="42"/>
      <c r="TV499" s="42"/>
      <c r="TW499" s="42"/>
      <c r="TX499" s="42"/>
      <c r="TY499" s="42"/>
      <c r="TZ499" s="42"/>
      <c r="UA499" s="42"/>
      <c r="UB499" s="42"/>
      <c r="UC499" s="42"/>
      <c r="UD499" s="42"/>
      <c r="UE499" s="42"/>
      <c r="UF499" s="42"/>
      <c r="UG499" s="42"/>
      <c r="UH499" s="42"/>
      <c r="UI499" s="42"/>
      <c r="UJ499" s="42"/>
      <c r="UK499" s="42"/>
      <c r="UL499" s="42"/>
      <c r="UM499" s="42"/>
      <c r="UN499" s="42"/>
      <c r="UO499" s="42"/>
      <c r="UP499" s="42"/>
      <c r="UQ499" s="42"/>
      <c r="UR499" s="42"/>
      <c r="US499" s="42"/>
      <c r="UT499" s="42"/>
      <c r="UU499" s="42"/>
      <c r="UV499" s="42"/>
      <c r="UW499" s="42"/>
      <c r="UX499" s="42"/>
      <c r="UY499" s="42"/>
      <c r="UZ499" s="42"/>
      <c r="VA499" s="42"/>
      <c r="VB499" s="42"/>
      <c r="VC499" s="42"/>
      <c r="VD499" s="42"/>
      <c r="VE499" s="42"/>
      <c r="VF499" s="42"/>
      <c r="VG499" s="42"/>
      <c r="VH499" s="42"/>
      <c r="VI499" s="42"/>
      <c r="VJ499" s="42"/>
      <c r="VK499" s="42"/>
      <c r="VL499" s="42"/>
      <c r="VM499" s="42"/>
      <c r="VN499" s="42"/>
      <c r="VO499" s="42"/>
      <c r="VP499" s="42"/>
      <c r="VQ499" s="42"/>
      <c r="VR499" s="42"/>
      <c r="VS499" s="42"/>
      <c r="VT499" s="42"/>
      <c r="VU499" s="42"/>
      <c r="VV499" s="42"/>
      <c r="VW499" s="42"/>
      <c r="VX499" s="42"/>
      <c r="VY499" s="42"/>
      <c r="VZ499" s="42"/>
      <c r="WA499" s="42"/>
      <c r="WB499" s="42"/>
      <c r="WC499" s="42"/>
      <c r="WD499" s="42"/>
      <c r="WE499" s="42"/>
      <c r="WF499" s="42"/>
      <c r="WG499" s="42"/>
      <c r="WH499" s="42"/>
      <c r="WI499" s="42"/>
      <c r="WJ499" s="42"/>
      <c r="WK499" s="42"/>
      <c r="WL499" s="42"/>
      <c r="WM499" s="42"/>
      <c r="WN499" s="42"/>
      <c r="WO499" s="42"/>
      <c r="WP499" s="42"/>
      <c r="WQ499" s="42"/>
      <c r="WR499" s="42"/>
      <c r="WS499" s="42"/>
      <c r="WT499" s="42"/>
      <c r="WU499" s="42"/>
      <c r="WV499" s="42"/>
      <c r="WW499" s="42"/>
      <c r="WX499" s="42"/>
      <c r="WY499" s="42"/>
      <c r="WZ499" s="42"/>
      <c r="XA499" s="42"/>
      <c r="XB499" s="42"/>
      <c r="XC499" s="42"/>
      <c r="XD499" s="42"/>
      <c r="XE499" s="42"/>
      <c r="XF499" s="42"/>
      <c r="XG499" s="42"/>
      <c r="XH499" s="42"/>
      <c r="XI499" s="42"/>
      <c r="XJ499" s="42"/>
      <c r="XK499" s="42"/>
      <c r="XL499" s="42"/>
      <c r="XM499" s="42"/>
      <c r="XN499" s="42"/>
      <c r="XO499" s="42"/>
      <c r="XP499" s="42"/>
      <c r="XQ499" s="42"/>
      <c r="XR499" s="42"/>
      <c r="XS499" s="42"/>
      <c r="XT499" s="42"/>
      <c r="XU499" s="42"/>
      <c r="XV499" s="42"/>
      <c r="XW499" s="42"/>
      <c r="XX499" s="42"/>
      <c r="XY499" s="42"/>
      <c r="XZ499" s="42"/>
      <c r="YA499" s="42"/>
      <c r="YB499" s="42"/>
      <c r="YC499" s="42"/>
      <c r="YD499" s="42"/>
      <c r="YE499" s="42"/>
      <c r="YF499" s="42"/>
      <c r="YG499" s="42"/>
      <c r="YH499" s="42"/>
      <c r="YI499" s="42"/>
      <c r="YJ499" s="42"/>
      <c r="YK499" s="42"/>
      <c r="YL499" s="42"/>
      <c r="YM499" s="42"/>
      <c r="YN499" s="42"/>
      <c r="YO499" s="42"/>
      <c r="YP499" s="42"/>
      <c r="YQ499" s="42"/>
      <c r="YR499" s="42"/>
      <c r="YS499" s="42"/>
      <c r="YT499" s="42"/>
      <c r="YU499" s="42"/>
      <c r="YV499" s="42"/>
      <c r="YW499" s="42"/>
      <c r="YX499" s="42"/>
      <c r="YY499" s="42"/>
      <c r="YZ499" s="42"/>
      <c r="ZA499" s="42"/>
      <c r="ZB499" s="42"/>
      <c r="ZC499" s="42"/>
      <c r="ZD499" s="42"/>
      <c r="ZE499" s="42"/>
      <c r="ZF499" s="42"/>
      <c r="ZG499" s="42"/>
      <c r="ZH499" s="42"/>
      <c r="ZI499" s="42"/>
      <c r="ZJ499" s="42"/>
      <c r="ZK499" s="42"/>
      <c r="ZL499" s="42"/>
      <c r="ZM499" s="42"/>
      <c r="ZN499" s="42"/>
      <c r="ZO499" s="42"/>
      <c r="ZP499" s="42"/>
      <c r="ZQ499" s="42"/>
      <c r="ZR499" s="42"/>
      <c r="ZS499" s="42"/>
      <c r="ZT499" s="42"/>
      <c r="ZU499" s="42"/>
      <c r="ZV499" s="42"/>
      <c r="ZW499" s="42"/>
      <c r="ZX499" s="42"/>
      <c r="ZY499" s="42"/>
      <c r="ZZ499" s="42"/>
      <c r="AAA499" s="42"/>
      <c r="AAB499" s="42"/>
      <c r="AAC499" s="42"/>
      <c r="AAD499" s="42"/>
      <c r="AAE499" s="42"/>
      <c r="AAF499" s="42"/>
      <c r="AAG499" s="42"/>
      <c r="AAH499" s="42"/>
      <c r="AAI499" s="42"/>
      <c r="AAJ499" s="42"/>
      <c r="AAK499" s="42"/>
      <c r="AAL499" s="42"/>
      <c r="AAM499" s="42"/>
      <c r="AAN499" s="42"/>
      <c r="AAO499" s="42"/>
      <c r="AAP499" s="42"/>
      <c r="AAQ499" s="42"/>
      <c r="AAR499" s="42"/>
      <c r="AAS499" s="42"/>
      <c r="AAT499" s="42"/>
      <c r="AAU499" s="42"/>
      <c r="AAV499" s="42"/>
      <c r="AAW499" s="42"/>
      <c r="AAX499" s="42"/>
      <c r="AAY499" s="42"/>
      <c r="AAZ499" s="42"/>
      <c r="ABA499" s="42"/>
      <c r="ABB499" s="42"/>
      <c r="ABC499" s="42"/>
      <c r="ABD499" s="42"/>
      <c r="ABE499" s="42"/>
      <c r="ABF499" s="42"/>
      <c r="ABG499" s="42"/>
      <c r="ABH499" s="42"/>
      <c r="ABI499" s="42"/>
      <c r="ABJ499" s="42"/>
      <c r="ABK499" s="42"/>
      <c r="ABL499" s="42"/>
      <c r="ABM499" s="42"/>
      <c r="ABN499" s="42"/>
      <c r="ABO499" s="42"/>
      <c r="ABP499" s="42"/>
      <c r="ABQ499" s="42"/>
      <c r="ABR499" s="42"/>
      <c r="ABS499" s="42"/>
      <c r="ABT499" s="42"/>
      <c r="ABU499" s="42"/>
      <c r="ABV499" s="42"/>
      <c r="ABW499" s="42"/>
      <c r="ABX499" s="42"/>
      <c r="ABY499" s="42"/>
      <c r="ABZ499" s="42"/>
      <c r="ACA499" s="42"/>
      <c r="ACB499" s="42"/>
      <c r="ACC499" s="42"/>
      <c r="ACD499" s="42"/>
      <c r="ACE499" s="42"/>
      <c r="ACF499" s="42"/>
      <c r="ACG499" s="42"/>
      <c r="ACH499" s="42"/>
      <c r="ACI499" s="42"/>
      <c r="ACJ499" s="42"/>
      <c r="ACK499" s="42"/>
      <c r="ACL499" s="42"/>
      <c r="ACM499" s="42"/>
      <c r="ACN499" s="42"/>
      <c r="ACO499" s="42"/>
      <c r="ACP499" s="42"/>
      <c r="ACQ499" s="42"/>
      <c r="ACR499" s="42"/>
      <c r="ACS499" s="42"/>
      <c r="ACT499" s="42"/>
      <c r="ACU499" s="42"/>
      <c r="ACV499" s="42"/>
      <c r="ACW499" s="42"/>
      <c r="ACX499" s="42"/>
      <c r="ACY499" s="42"/>
      <c r="ACZ499" s="42"/>
      <c r="ADA499" s="42"/>
      <c r="ADB499" s="42"/>
      <c r="ADC499" s="42"/>
      <c r="ADD499" s="42"/>
      <c r="ADE499" s="42"/>
      <c r="ADF499" s="42"/>
      <c r="ADG499" s="42"/>
      <c r="ADH499" s="42"/>
      <c r="ADI499" s="42"/>
      <c r="ADJ499" s="42"/>
      <c r="ADK499" s="42"/>
      <c r="ADL499" s="42"/>
      <c r="ADM499" s="42"/>
      <c r="ADN499" s="42"/>
      <c r="ADO499" s="42"/>
      <c r="ADP499" s="42"/>
      <c r="ADQ499" s="42"/>
      <c r="ADR499" s="42"/>
      <c r="ADS499" s="42"/>
      <c r="ADT499" s="42"/>
      <c r="ADU499" s="42"/>
      <c r="ADV499" s="42"/>
      <c r="ADW499" s="42"/>
      <c r="ADX499" s="42"/>
      <c r="ADY499" s="42"/>
      <c r="ADZ499" s="42"/>
      <c r="AEA499" s="42"/>
      <c r="AEB499" s="42"/>
      <c r="AEC499" s="42"/>
      <c r="AED499" s="42"/>
      <c r="AEE499" s="42"/>
      <c r="AEF499" s="42"/>
      <c r="AEG499" s="42"/>
      <c r="AEH499" s="42"/>
      <c r="AEI499" s="42"/>
      <c r="AEJ499" s="42"/>
      <c r="AEK499" s="42"/>
      <c r="AEL499" s="42"/>
      <c r="AEM499" s="42"/>
      <c r="AEN499" s="42"/>
      <c r="AEO499" s="42"/>
      <c r="AEP499" s="42"/>
      <c r="AEQ499" s="42"/>
      <c r="AER499" s="42"/>
      <c r="AES499" s="42"/>
      <c r="AET499" s="42"/>
      <c r="AEU499" s="42"/>
      <c r="AEV499" s="42"/>
      <c r="AEW499" s="42"/>
      <c r="AEX499" s="42"/>
      <c r="AEY499" s="42"/>
      <c r="AEZ499" s="42"/>
      <c r="AFA499" s="42"/>
      <c r="AFB499" s="42"/>
      <c r="AFC499" s="42"/>
      <c r="AFD499" s="42"/>
      <c r="AFE499" s="42"/>
      <c r="AFF499" s="42"/>
      <c r="AFG499" s="42"/>
      <c r="AFH499" s="42"/>
      <c r="AFI499" s="42"/>
      <c r="AFJ499" s="42"/>
      <c r="AFK499" s="42"/>
      <c r="AFL499" s="42"/>
      <c r="AFM499" s="42"/>
      <c r="AFN499" s="42"/>
      <c r="AFO499" s="42"/>
      <c r="AFP499" s="42"/>
      <c r="AFQ499" s="42"/>
      <c r="AFR499" s="42"/>
      <c r="AFS499" s="42"/>
      <c r="AFT499" s="42"/>
      <c r="AFU499" s="42"/>
      <c r="AFV499" s="42"/>
      <c r="AFW499" s="42"/>
      <c r="AFX499" s="42"/>
      <c r="AFY499" s="42"/>
      <c r="AFZ499" s="42"/>
      <c r="AGA499" s="42"/>
      <c r="AGB499" s="42"/>
      <c r="AGC499" s="42"/>
      <c r="AGD499" s="42"/>
      <c r="AGE499" s="42"/>
      <c r="AGF499" s="42"/>
      <c r="AGG499" s="42"/>
      <c r="AGH499" s="42"/>
      <c r="AGI499" s="42"/>
      <c r="AGJ499" s="42"/>
      <c r="AGK499" s="42"/>
      <c r="AGL499" s="42"/>
      <c r="AGM499" s="42"/>
      <c r="AGN499" s="42"/>
      <c r="AGO499" s="42"/>
      <c r="AGP499" s="42"/>
      <c r="AGQ499" s="42"/>
      <c r="AGR499" s="42"/>
      <c r="AGS499" s="42"/>
      <c r="AGT499" s="42"/>
      <c r="AGU499" s="42"/>
      <c r="AGV499" s="42"/>
      <c r="AGW499" s="42"/>
      <c r="AGX499" s="42"/>
      <c r="AGY499" s="42"/>
      <c r="AGZ499" s="42"/>
      <c r="AHA499" s="42"/>
      <c r="AHB499" s="42"/>
      <c r="AHC499" s="42"/>
      <c r="AHD499" s="42"/>
      <c r="AHE499" s="42"/>
      <c r="AHF499" s="42"/>
      <c r="AHG499" s="42"/>
      <c r="AHH499" s="42"/>
      <c r="AHI499" s="42"/>
      <c r="AHJ499" s="42"/>
      <c r="AHK499" s="42"/>
      <c r="AHL499" s="42"/>
      <c r="AHM499" s="42"/>
      <c r="AHN499" s="42"/>
      <c r="AHO499" s="42"/>
      <c r="AHP499" s="42"/>
      <c r="AHQ499" s="42"/>
      <c r="AHR499" s="42"/>
      <c r="AHS499" s="42"/>
      <c r="AHT499" s="42"/>
      <c r="AHU499" s="42"/>
      <c r="AHV499" s="42"/>
      <c r="AHW499" s="42"/>
      <c r="AHX499" s="42"/>
      <c r="AHY499" s="42"/>
      <c r="AHZ499" s="42"/>
      <c r="AIA499" s="42"/>
      <c r="AIB499" s="42"/>
      <c r="AIC499" s="42"/>
      <c r="AID499" s="42"/>
      <c r="AIE499" s="42"/>
      <c r="AIF499" s="42"/>
      <c r="AIG499" s="42"/>
      <c r="AIH499" s="42"/>
      <c r="AII499" s="42"/>
      <c r="AIJ499" s="42"/>
      <c r="AIK499" s="42"/>
      <c r="AIL499" s="42"/>
      <c r="AIM499" s="42"/>
      <c r="AIN499" s="42"/>
      <c r="AIO499" s="42"/>
      <c r="AIP499" s="42"/>
      <c r="AIQ499" s="42"/>
      <c r="AIR499" s="42"/>
      <c r="AIS499" s="42"/>
      <c r="AIT499" s="42"/>
      <c r="AIU499" s="42"/>
      <c r="AIV499" s="42"/>
      <c r="AIW499" s="42"/>
      <c r="AIX499" s="42"/>
      <c r="AIY499" s="42"/>
      <c r="AIZ499" s="42"/>
      <c r="AJA499" s="42"/>
      <c r="AJB499" s="42"/>
      <c r="AJC499" s="42"/>
      <c r="AJD499" s="42"/>
      <c r="AJE499" s="42"/>
      <c r="AJF499" s="42"/>
      <c r="AJG499" s="42"/>
      <c r="AJH499" s="42"/>
      <c r="AJI499" s="42"/>
      <c r="AJJ499" s="42"/>
      <c r="AJK499" s="42"/>
      <c r="AJL499" s="42"/>
      <c r="AJM499" s="42"/>
      <c r="AJN499" s="42"/>
      <c r="AJO499" s="42"/>
      <c r="AJP499" s="42"/>
      <c r="AJQ499" s="42"/>
      <c r="AJR499" s="42"/>
      <c r="AJS499" s="42"/>
      <c r="AJT499" s="42"/>
      <c r="AJU499" s="42"/>
      <c r="AJV499" s="42"/>
      <c r="AJW499" s="42"/>
      <c r="AJX499" s="42"/>
      <c r="AJY499" s="42"/>
      <c r="AJZ499" s="42"/>
      <c r="AKA499" s="42"/>
      <c r="AKB499" s="42"/>
      <c r="AKC499" s="42"/>
      <c r="AKD499" s="42"/>
      <c r="AKE499" s="42"/>
      <c r="AKF499" s="42"/>
      <c r="AKG499" s="42"/>
      <c r="AKH499" s="42"/>
      <c r="AKI499" s="42"/>
      <c r="AKJ499" s="42"/>
      <c r="AKK499" s="42"/>
      <c r="AKL499" s="42"/>
      <c r="AKM499" s="42"/>
      <c r="AKN499" s="42"/>
      <c r="AKO499" s="42"/>
      <c r="AKP499" s="42"/>
      <c r="AKQ499" s="42"/>
      <c r="AKR499" s="42"/>
      <c r="AKS499" s="42"/>
      <c r="AKT499" s="42"/>
      <c r="AKU499" s="42"/>
      <c r="AKV499" s="42"/>
      <c r="AKW499" s="42"/>
      <c r="AKX499" s="42"/>
      <c r="AKY499" s="42"/>
      <c r="AKZ499" s="42"/>
      <c r="ALA499" s="42"/>
      <c r="ALB499" s="42"/>
      <c r="ALC499" s="42"/>
      <c r="ALD499" s="42"/>
      <c r="ALE499" s="42"/>
      <c r="ALF499" s="42"/>
      <c r="ALG499" s="42"/>
      <c r="ALH499" s="42"/>
      <c r="ALI499" s="42"/>
      <c r="ALJ499" s="42"/>
      <c r="ALK499" s="42"/>
      <c r="ALL499" s="42"/>
      <c r="ALM499" s="42"/>
      <c r="ALN499" s="42"/>
      <c r="ALO499" s="42"/>
      <c r="ALP499" s="42"/>
      <c r="ALQ499" s="42"/>
      <c r="ALR499" s="42"/>
      <c r="ALS499" s="42"/>
      <c r="ALT499" s="42"/>
      <c r="ALU499" s="42"/>
      <c r="ALV499" s="42"/>
      <c r="ALW499" s="42"/>
      <c r="ALX499" s="42"/>
      <c r="ALY499" s="42"/>
      <c r="ALZ499" s="42"/>
      <c r="AMA499" s="42"/>
      <c r="AMB499" s="42"/>
      <c r="AMC499" s="42"/>
      <c r="AMD499" s="42"/>
      <c r="AME499" s="42"/>
      <c r="AMF499" s="42"/>
      <c r="AMG499" s="42"/>
      <c r="AMH499" s="42"/>
      <c r="AMI499" s="42"/>
      <c r="AMJ499" s="42"/>
      <c r="AMK499" s="42"/>
      <c r="AML499" s="42"/>
      <c r="AMM499" s="42"/>
      <c r="AMN499" s="42"/>
      <c r="AMO499" s="42"/>
      <c r="AMP499" s="42"/>
      <c r="AMQ499" s="42"/>
      <c r="AMR499" s="42"/>
      <c r="AMS499" s="42"/>
      <c r="AMT499" s="42"/>
      <c r="AMU499" s="42"/>
      <c r="AMV499" s="42"/>
      <c r="AMW499" s="42"/>
      <c r="AMX499" s="42"/>
      <c r="AMY499" s="42"/>
      <c r="AMZ499" s="42"/>
      <c r="ANA499" s="42"/>
      <c r="ANB499" s="42"/>
      <c r="ANC499" s="42"/>
      <c r="AND499" s="42"/>
      <c r="ANE499" s="42"/>
      <c r="ANF499" s="42"/>
      <c r="ANG499" s="42"/>
      <c r="ANH499" s="42"/>
      <c r="ANI499" s="42"/>
      <c r="ANJ499" s="42"/>
      <c r="ANK499" s="42"/>
      <c r="ANL499" s="42"/>
      <c r="ANM499" s="42"/>
      <c r="ANN499" s="42"/>
      <c r="ANO499" s="42"/>
      <c r="ANP499" s="42"/>
      <c r="ANQ499" s="42"/>
      <c r="ANR499" s="42"/>
      <c r="ANS499" s="42"/>
      <c r="ANT499" s="42"/>
      <c r="ANU499" s="42"/>
      <c r="ANV499" s="42"/>
      <c r="ANW499" s="42"/>
      <c r="ANX499" s="42"/>
      <c r="ANY499" s="42"/>
      <c r="ANZ499" s="42"/>
      <c r="AOA499" s="42"/>
      <c r="AOB499" s="42"/>
      <c r="AOC499" s="42"/>
      <c r="AOD499" s="42"/>
      <c r="AOE499" s="42"/>
      <c r="AOF499" s="42"/>
      <c r="AOG499" s="42"/>
      <c r="AOH499" s="42"/>
      <c r="AOI499" s="42"/>
      <c r="AOJ499" s="42"/>
      <c r="AOK499" s="42"/>
      <c r="AOL499" s="42"/>
      <c r="AOM499" s="42"/>
      <c r="AON499" s="42"/>
      <c r="AOO499" s="42"/>
      <c r="AOP499" s="42"/>
      <c r="AOQ499" s="42"/>
      <c r="AOR499" s="42"/>
      <c r="AOS499" s="42"/>
      <c r="AOT499" s="42"/>
      <c r="AOU499" s="42"/>
      <c r="AOV499" s="42"/>
      <c r="AOW499" s="42"/>
      <c r="AOX499" s="42"/>
      <c r="AOY499" s="42"/>
      <c r="AOZ499" s="42"/>
      <c r="APA499" s="42"/>
      <c r="APB499" s="42"/>
      <c r="APC499" s="42"/>
      <c r="APD499" s="42"/>
      <c r="APE499" s="42"/>
      <c r="APF499" s="42"/>
      <c r="APG499" s="42"/>
      <c r="APH499" s="42"/>
      <c r="API499" s="42"/>
      <c r="APJ499" s="42"/>
      <c r="APK499" s="42"/>
      <c r="APL499" s="42"/>
      <c r="APM499" s="42"/>
      <c r="APN499" s="42"/>
      <c r="APO499" s="42"/>
      <c r="APP499" s="42"/>
      <c r="APQ499" s="42"/>
      <c r="APR499" s="42"/>
      <c r="APS499" s="42"/>
      <c r="APT499" s="42"/>
      <c r="APU499" s="42"/>
      <c r="APV499" s="42"/>
      <c r="APW499" s="42"/>
      <c r="APX499" s="42"/>
      <c r="APY499" s="42"/>
      <c r="APZ499" s="42"/>
      <c r="AQA499" s="42"/>
      <c r="AQB499" s="42"/>
      <c r="AQC499" s="42"/>
      <c r="AQD499" s="42"/>
      <c r="AQE499" s="42"/>
      <c r="AQF499" s="42"/>
      <c r="AQG499" s="42"/>
      <c r="AQH499" s="42"/>
      <c r="AQI499" s="42"/>
      <c r="AQJ499" s="42"/>
      <c r="AQK499" s="42"/>
      <c r="AQL499" s="42"/>
      <c r="AQM499" s="42"/>
      <c r="AQN499" s="42"/>
      <c r="AQO499" s="42"/>
      <c r="AQP499" s="42"/>
      <c r="AQQ499" s="42"/>
      <c r="AQR499" s="42"/>
      <c r="AQS499" s="42"/>
      <c r="AQT499" s="42"/>
      <c r="AQU499" s="42"/>
      <c r="AQV499" s="42"/>
      <c r="AQW499" s="42"/>
      <c r="AQX499" s="42"/>
      <c r="AQY499" s="42"/>
      <c r="AQZ499" s="42"/>
      <c r="ARA499" s="42"/>
      <c r="ARB499" s="42"/>
      <c r="ARC499" s="42"/>
      <c r="ARD499" s="42"/>
      <c r="ARE499" s="42"/>
      <c r="ARF499" s="42"/>
      <c r="ARG499" s="42"/>
      <c r="ARH499" s="42"/>
      <c r="ARI499" s="42"/>
      <c r="ARJ499" s="42"/>
      <c r="ARK499" s="42"/>
      <c r="ARL499" s="42"/>
      <c r="ARM499" s="42"/>
      <c r="ARN499" s="42"/>
      <c r="ARO499" s="42"/>
      <c r="ARP499" s="42"/>
      <c r="ARQ499" s="42"/>
      <c r="ARR499" s="42"/>
      <c r="ARS499" s="42"/>
      <c r="ART499" s="42"/>
      <c r="ARU499" s="42"/>
      <c r="ARV499" s="42"/>
      <c r="ARW499" s="42"/>
      <c r="ARX499" s="42"/>
      <c r="ARY499" s="42"/>
      <c r="ARZ499" s="42"/>
      <c r="ASA499" s="42"/>
      <c r="ASB499" s="42"/>
      <c r="ASC499" s="42"/>
      <c r="ASD499" s="42"/>
      <c r="ASE499" s="42"/>
      <c r="ASF499" s="42"/>
      <c r="ASG499" s="42"/>
      <c r="ASH499" s="42"/>
      <c r="ASI499" s="42"/>
      <c r="ASJ499" s="42"/>
      <c r="ASK499" s="42"/>
      <c r="ASL499" s="42"/>
      <c r="ASM499" s="42"/>
      <c r="ASN499" s="42"/>
      <c r="ASO499" s="42"/>
      <c r="ASP499" s="42"/>
      <c r="ASQ499" s="42"/>
      <c r="ASR499" s="42"/>
      <c r="ASS499" s="42"/>
      <c r="AST499" s="42"/>
      <c r="ASU499" s="42"/>
      <c r="ASV499" s="42"/>
      <c r="ASW499" s="42"/>
      <c r="ASX499" s="42"/>
      <c r="ASY499" s="42"/>
      <c r="ASZ499" s="42"/>
      <c r="ATA499" s="42"/>
      <c r="ATB499" s="42"/>
      <c r="ATC499" s="42"/>
      <c r="ATD499" s="42"/>
      <c r="ATE499" s="42"/>
      <c r="ATF499" s="42"/>
      <c r="ATG499" s="42"/>
      <c r="ATH499" s="42"/>
      <c r="ATI499" s="42"/>
      <c r="ATJ499" s="42"/>
      <c r="ATK499" s="42"/>
      <c r="ATL499" s="42"/>
      <c r="ATM499" s="42"/>
      <c r="ATN499" s="42"/>
      <c r="ATO499" s="42"/>
      <c r="ATP499" s="42"/>
      <c r="ATQ499" s="42"/>
      <c r="ATR499" s="42"/>
      <c r="ATS499" s="42"/>
      <c r="ATT499" s="42"/>
      <c r="ATU499" s="42"/>
      <c r="ATV499" s="42"/>
      <c r="ATW499" s="42"/>
      <c r="ATX499" s="42"/>
      <c r="ATY499" s="42"/>
      <c r="ATZ499" s="42"/>
      <c r="AUA499" s="42"/>
      <c r="AUB499" s="42"/>
      <c r="AUC499" s="42"/>
      <c r="AUD499" s="42"/>
      <c r="AUE499" s="42"/>
      <c r="AUF499" s="42"/>
      <c r="AUG499" s="42"/>
      <c r="AUH499" s="42"/>
      <c r="AUI499" s="42"/>
      <c r="AUJ499" s="42"/>
      <c r="AUK499" s="42"/>
      <c r="AUL499" s="42"/>
      <c r="AUM499" s="42"/>
      <c r="AUN499" s="42"/>
      <c r="AUO499" s="42"/>
      <c r="AUP499" s="42"/>
      <c r="AUQ499" s="42"/>
      <c r="AUR499" s="42"/>
      <c r="AUS499" s="42"/>
      <c r="AUT499" s="42"/>
      <c r="AUU499" s="42"/>
      <c r="AUV499" s="42"/>
      <c r="AUW499" s="42"/>
      <c r="AUX499" s="42"/>
      <c r="AUY499" s="42"/>
      <c r="AUZ499" s="42"/>
      <c r="AVA499" s="42"/>
      <c r="AVB499" s="42"/>
      <c r="AVC499" s="42"/>
      <c r="AVD499" s="42"/>
      <c r="AVE499" s="42"/>
      <c r="AVF499" s="42"/>
      <c r="AVG499" s="42"/>
      <c r="AVH499" s="42"/>
      <c r="AVI499" s="42"/>
      <c r="AVJ499" s="42"/>
      <c r="AVK499" s="42"/>
      <c r="AVL499" s="42"/>
      <c r="AVM499" s="42"/>
      <c r="AVN499" s="42"/>
      <c r="AVO499" s="42"/>
      <c r="AVP499" s="42"/>
      <c r="AVQ499" s="42"/>
      <c r="AVR499" s="42"/>
      <c r="AVS499" s="42"/>
      <c r="AVT499" s="42"/>
      <c r="AVU499" s="42"/>
      <c r="AVV499" s="42"/>
      <c r="AVW499" s="42"/>
      <c r="AVX499" s="42"/>
      <c r="AVY499" s="42"/>
      <c r="AVZ499" s="42"/>
      <c r="AWA499" s="42"/>
      <c r="AWB499" s="42"/>
      <c r="AWC499" s="42"/>
      <c r="AWD499" s="42"/>
      <c r="AWE499" s="42"/>
      <c r="AWF499" s="42"/>
      <c r="AWG499" s="42"/>
      <c r="AWH499" s="42"/>
      <c r="AWI499" s="42"/>
      <c r="AWJ499" s="42"/>
      <c r="AWK499" s="42"/>
      <c r="AWL499" s="42"/>
      <c r="AWM499" s="42"/>
      <c r="AWN499" s="42"/>
      <c r="AWO499" s="42"/>
      <c r="AWP499" s="42"/>
      <c r="AWQ499" s="42"/>
      <c r="AWR499" s="42"/>
      <c r="AWS499" s="42"/>
      <c r="AWT499" s="42"/>
      <c r="AWU499" s="42"/>
      <c r="AWV499" s="42"/>
      <c r="AWW499" s="42"/>
      <c r="AWX499" s="42"/>
      <c r="AWY499" s="42"/>
      <c r="AWZ499" s="42"/>
      <c r="AXA499" s="42"/>
      <c r="AXB499" s="42"/>
      <c r="AXC499" s="42"/>
      <c r="AXD499" s="42"/>
      <c r="AXE499" s="42"/>
      <c r="AXF499" s="42"/>
      <c r="AXG499" s="42"/>
      <c r="AXH499" s="42"/>
      <c r="AXI499" s="42"/>
      <c r="AXJ499" s="42"/>
      <c r="AXK499" s="42"/>
      <c r="AXL499" s="42"/>
      <c r="AXM499" s="42"/>
      <c r="AXN499" s="42"/>
      <c r="AXO499" s="42"/>
      <c r="AXP499" s="42"/>
      <c r="AXQ499" s="42"/>
      <c r="AXR499" s="42"/>
      <c r="AXS499" s="42"/>
      <c r="AXT499" s="42"/>
      <c r="AXU499" s="42"/>
      <c r="AXV499" s="42"/>
      <c r="AXW499" s="42"/>
      <c r="AXX499" s="42"/>
      <c r="AXY499" s="42"/>
      <c r="AXZ499" s="42"/>
      <c r="AYA499" s="42"/>
      <c r="AYB499" s="42"/>
      <c r="AYC499" s="42"/>
      <c r="AYD499" s="42"/>
      <c r="AYE499" s="42"/>
      <c r="AYF499" s="42"/>
      <c r="AYG499" s="42"/>
      <c r="AYH499" s="42"/>
      <c r="AYI499" s="42"/>
      <c r="AYJ499" s="42"/>
      <c r="AYK499" s="42"/>
      <c r="AYL499" s="42"/>
      <c r="AYM499" s="42"/>
      <c r="AYN499" s="42"/>
      <c r="AYO499" s="42"/>
      <c r="AYP499" s="42"/>
      <c r="AYQ499" s="42"/>
      <c r="AYR499" s="42"/>
      <c r="AYS499" s="42"/>
      <c r="AYT499" s="42"/>
      <c r="AYU499" s="42"/>
      <c r="AYV499" s="42"/>
      <c r="AYW499" s="42"/>
      <c r="AYX499" s="42"/>
      <c r="AYY499" s="42"/>
      <c r="AYZ499" s="42"/>
      <c r="AZA499" s="42"/>
      <c r="AZB499" s="42"/>
      <c r="AZC499" s="42"/>
      <c r="AZD499" s="42"/>
      <c r="AZE499" s="42"/>
      <c r="AZF499" s="42"/>
      <c r="AZG499" s="42"/>
      <c r="AZH499" s="42"/>
      <c r="AZI499" s="42"/>
      <c r="AZJ499" s="42"/>
      <c r="AZK499" s="42"/>
      <c r="AZL499" s="42"/>
      <c r="AZM499" s="42"/>
      <c r="AZN499" s="42"/>
      <c r="AZO499" s="42"/>
      <c r="AZP499" s="42"/>
      <c r="AZQ499" s="42"/>
      <c r="AZR499" s="42"/>
      <c r="AZS499" s="42"/>
      <c r="AZT499" s="42"/>
      <c r="AZU499" s="42"/>
      <c r="AZV499" s="42"/>
      <c r="AZW499" s="42"/>
      <c r="AZX499" s="42"/>
      <c r="AZY499" s="42"/>
      <c r="AZZ499" s="42"/>
      <c r="BAA499" s="42"/>
      <c r="BAB499" s="42"/>
      <c r="BAC499" s="42"/>
      <c r="BAD499" s="42"/>
      <c r="BAE499" s="42"/>
      <c r="BAF499" s="42"/>
      <c r="BAG499" s="42"/>
      <c r="BAH499" s="42"/>
      <c r="BAI499" s="42"/>
      <c r="BAJ499" s="42"/>
      <c r="BAK499" s="42"/>
      <c r="BAL499" s="42"/>
      <c r="BAM499" s="42"/>
      <c r="BAN499" s="42"/>
      <c r="BAO499" s="42"/>
      <c r="BAP499" s="42"/>
      <c r="BAQ499" s="42"/>
      <c r="BAR499" s="42"/>
      <c r="BAS499" s="42"/>
      <c r="BAT499" s="42"/>
      <c r="BAU499" s="42"/>
      <c r="BAV499" s="42"/>
      <c r="BAW499" s="42"/>
      <c r="BAX499" s="42"/>
      <c r="BAY499" s="42"/>
      <c r="BAZ499" s="42"/>
      <c r="BBA499" s="42"/>
      <c r="BBB499" s="42"/>
      <c r="BBC499" s="42"/>
      <c r="BBD499" s="42"/>
      <c r="BBE499" s="42"/>
      <c r="BBF499" s="42"/>
      <c r="BBG499" s="42"/>
      <c r="BBH499" s="42"/>
      <c r="BBI499" s="42"/>
      <c r="BBJ499" s="42"/>
      <c r="BBK499" s="42"/>
      <c r="BBL499" s="42"/>
      <c r="BBM499" s="42"/>
      <c r="BBN499" s="42"/>
      <c r="BBO499" s="42"/>
      <c r="BBP499" s="42"/>
      <c r="BBQ499" s="42"/>
      <c r="BBR499" s="42"/>
      <c r="BBS499" s="42"/>
      <c r="BBT499" s="42"/>
      <c r="BBU499" s="42"/>
      <c r="BBV499" s="42"/>
      <c r="BBW499" s="42"/>
      <c r="BBX499" s="42"/>
      <c r="BBY499" s="42"/>
      <c r="BBZ499" s="42"/>
      <c r="BCA499" s="42"/>
      <c r="BCB499" s="42"/>
      <c r="BCC499" s="42"/>
      <c r="BCD499" s="42"/>
      <c r="BCE499" s="42"/>
      <c r="BCF499" s="42"/>
      <c r="BCG499" s="42"/>
      <c r="BCH499" s="42"/>
      <c r="BCI499" s="42"/>
      <c r="BCJ499" s="42"/>
      <c r="BCK499" s="42"/>
      <c r="BCL499" s="42"/>
      <c r="BCM499" s="42"/>
      <c r="BCN499" s="42"/>
      <c r="BCO499" s="42"/>
      <c r="BCP499" s="42"/>
      <c r="BCQ499" s="42"/>
      <c r="BCR499" s="42"/>
      <c r="BCS499" s="42"/>
      <c r="BCT499" s="42"/>
      <c r="BCU499" s="42"/>
      <c r="BCV499" s="42"/>
      <c r="BCW499" s="42"/>
      <c r="BCX499" s="42"/>
      <c r="BCY499" s="42"/>
      <c r="BCZ499" s="42"/>
      <c r="BDA499" s="42"/>
      <c r="BDB499" s="42"/>
      <c r="BDC499" s="42"/>
      <c r="BDD499" s="42"/>
      <c r="BDE499" s="42"/>
      <c r="BDF499" s="42"/>
      <c r="BDG499" s="42"/>
      <c r="BDH499" s="42"/>
      <c r="BDI499" s="42"/>
      <c r="BDJ499" s="42"/>
      <c r="BDK499" s="42"/>
      <c r="BDL499" s="42"/>
      <c r="BDM499" s="42"/>
      <c r="BDN499" s="42"/>
      <c r="BDO499" s="42"/>
      <c r="BDP499" s="42"/>
      <c r="BDQ499" s="42"/>
      <c r="BDR499" s="42"/>
      <c r="BDS499" s="42"/>
      <c r="BDT499" s="42"/>
      <c r="BDU499" s="42"/>
      <c r="BDV499" s="42"/>
      <c r="BDW499" s="42"/>
      <c r="BDX499" s="42"/>
      <c r="BDY499" s="42"/>
      <c r="BDZ499" s="42"/>
      <c r="BEA499" s="42"/>
      <c r="BEB499" s="42"/>
      <c r="BEC499" s="42"/>
      <c r="BED499" s="42"/>
      <c r="BEE499" s="42"/>
      <c r="BEF499" s="42"/>
      <c r="BEG499" s="42"/>
      <c r="BEH499" s="42"/>
      <c r="BEI499" s="42"/>
      <c r="BEJ499" s="42"/>
      <c r="BEK499" s="42"/>
      <c r="BEL499" s="42"/>
      <c r="BEM499" s="42"/>
      <c r="BEN499" s="42"/>
      <c r="BEO499" s="42"/>
      <c r="BEP499" s="42"/>
      <c r="BEQ499" s="42"/>
      <c r="BER499" s="42"/>
      <c r="BES499" s="42"/>
      <c r="BET499" s="42"/>
      <c r="BEU499" s="42"/>
      <c r="BEV499" s="42"/>
      <c r="BEW499" s="42"/>
      <c r="BEX499" s="42"/>
      <c r="BEY499" s="42"/>
      <c r="BEZ499" s="42"/>
      <c r="BFA499" s="42"/>
      <c r="BFB499" s="42"/>
      <c r="BFC499" s="42"/>
      <c r="BFD499" s="42"/>
      <c r="BFE499" s="42"/>
      <c r="BFF499" s="42"/>
      <c r="BFG499" s="42"/>
      <c r="BFH499" s="42"/>
      <c r="BFI499" s="42"/>
      <c r="BFJ499" s="42"/>
      <c r="BFK499" s="42"/>
      <c r="BFL499" s="42"/>
      <c r="BFM499" s="42"/>
      <c r="BFN499" s="42"/>
      <c r="BFO499" s="42"/>
      <c r="BFP499" s="42"/>
      <c r="BFQ499" s="42"/>
      <c r="BFR499" s="42"/>
      <c r="BFS499" s="42"/>
      <c r="BFT499" s="42"/>
      <c r="BFU499" s="42"/>
      <c r="BFV499" s="42"/>
      <c r="BFW499" s="42"/>
      <c r="BFX499" s="42"/>
      <c r="BFY499" s="42"/>
      <c r="BFZ499" s="42"/>
      <c r="BGA499" s="42"/>
      <c r="BGB499" s="42"/>
      <c r="BGC499" s="42"/>
      <c r="BGD499" s="42"/>
      <c r="BGE499" s="42"/>
      <c r="BGF499" s="42"/>
      <c r="BGG499" s="42"/>
      <c r="BGH499" s="42"/>
      <c r="BGI499" s="42"/>
      <c r="BGJ499" s="42"/>
      <c r="BGK499" s="42"/>
      <c r="BGL499" s="42"/>
      <c r="BGM499" s="42"/>
      <c r="BGN499" s="42"/>
      <c r="BGO499" s="42"/>
      <c r="BGP499" s="42"/>
      <c r="BGQ499" s="42"/>
      <c r="BGR499" s="42"/>
      <c r="BGS499" s="42"/>
      <c r="BGT499" s="42"/>
      <c r="BGU499" s="42"/>
      <c r="BGV499" s="42"/>
      <c r="BGW499" s="42"/>
      <c r="BGX499" s="42"/>
      <c r="BGY499" s="42"/>
      <c r="BGZ499" s="42"/>
      <c r="BHA499" s="42"/>
      <c r="BHB499" s="42"/>
      <c r="BHC499" s="42"/>
      <c r="BHD499" s="42"/>
      <c r="BHE499" s="42"/>
      <c r="BHF499" s="42"/>
      <c r="BHG499" s="42"/>
      <c r="BHH499" s="42"/>
      <c r="BHI499" s="42"/>
      <c r="BHJ499" s="42"/>
      <c r="BHK499" s="42"/>
      <c r="BHL499" s="42"/>
      <c r="BHM499" s="42"/>
      <c r="BHN499" s="42"/>
      <c r="BHO499" s="42"/>
      <c r="BHP499" s="42"/>
      <c r="BHQ499" s="42"/>
      <c r="BHR499" s="42"/>
      <c r="BHS499" s="42"/>
      <c r="BHT499" s="42"/>
      <c r="BHU499" s="42"/>
      <c r="BHV499" s="42"/>
      <c r="BHW499" s="42"/>
      <c r="BHX499" s="42"/>
      <c r="BHY499" s="42"/>
      <c r="BHZ499" s="42"/>
      <c r="BIA499" s="42"/>
      <c r="BIB499" s="42"/>
      <c r="BIC499" s="42"/>
      <c r="BID499" s="42"/>
      <c r="BIE499" s="42"/>
      <c r="BIF499" s="42"/>
      <c r="BIG499" s="42"/>
      <c r="BIH499" s="42"/>
      <c r="BII499" s="42"/>
      <c r="BIJ499" s="42"/>
      <c r="BIK499" s="42"/>
      <c r="BIL499" s="42"/>
      <c r="BIM499" s="42"/>
      <c r="BIN499" s="42"/>
      <c r="BIO499" s="42"/>
      <c r="BIP499" s="42"/>
      <c r="BIQ499" s="42"/>
      <c r="BIR499" s="42"/>
      <c r="BIS499" s="42"/>
      <c r="BIT499" s="42"/>
      <c r="BIU499" s="42"/>
      <c r="BIV499" s="42"/>
      <c r="BIW499" s="42"/>
      <c r="BIX499" s="42"/>
      <c r="BIY499" s="42"/>
      <c r="BIZ499" s="42"/>
      <c r="BJA499" s="42"/>
      <c r="BJB499" s="42"/>
      <c r="BJC499" s="42"/>
      <c r="BJD499" s="42"/>
      <c r="BJE499" s="42"/>
      <c r="BJF499" s="42"/>
      <c r="BJG499" s="42"/>
      <c r="BJH499" s="42"/>
      <c r="BJI499" s="42"/>
      <c r="BJJ499" s="42"/>
      <c r="BJK499" s="42"/>
      <c r="BJL499" s="42"/>
      <c r="BJM499" s="42"/>
      <c r="BJN499" s="42"/>
      <c r="BJO499" s="42"/>
      <c r="BJP499" s="42"/>
      <c r="BJQ499" s="42"/>
      <c r="BJR499" s="42"/>
      <c r="BJS499" s="42"/>
      <c r="BJT499" s="42"/>
      <c r="BJU499" s="42"/>
      <c r="BJV499" s="42"/>
      <c r="BJW499" s="42"/>
      <c r="BJX499" s="42"/>
      <c r="BJY499" s="42"/>
      <c r="BJZ499" s="42"/>
      <c r="BKA499" s="42"/>
      <c r="BKB499" s="42"/>
      <c r="BKC499" s="42"/>
      <c r="BKD499" s="42"/>
      <c r="BKE499" s="42"/>
      <c r="BKF499" s="42"/>
      <c r="BKG499" s="42"/>
      <c r="BKH499" s="42"/>
      <c r="BKI499" s="42"/>
      <c r="BKJ499" s="42"/>
      <c r="BKK499" s="42"/>
      <c r="BKL499" s="42"/>
      <c r="BKM499" s="42"/>
      <c r="BKN499" s="42"/>
      <c r="BKO499" s="42"/>
      <c r="BKP499" s="42"/>
      <c r="BKQ499" s="42"/>
      <c r="BKR499" s="42"/>
      <c r="BKS499" s="42"/>
      <c r="BKT499" s="42"/>
      <c r="BKU499" s="42"/>
      <c r="BKV499" s="42"/>
      <c r="BKW499" s="42"/>
      <c r="BKX499" s="42"/>
      <c r="BKY499" s="42"/>
      <c r="BKZ499" s="42"/>
      <c r="BLA499" s="42"/>
      <c r="BLB499" s="42"/>
      <c r="BLC499" s="42"/>
      <c r="BLD499" s="42"/>
      <c r="BLE499" s="42"/>
      <c r="BLF499" s="42"/>
      <c r="BLG499" s="42"/>
      <c r="BLH499" s="42"/>
      <c r="BLI499" s="42"/>
      <c r="BLJ499" s="42"/>
      <c r="BLK499" s="42"/>
      <c r="BLL499" s="42"/>
      <c r="BLM499" s="42"/>
      <c r="BLN499" s="42"/>
      <c r="BLO499" s="42"/>
      <c r="BLP499" s="42"/>
      <c r="BLQ499" s="42"/>
      <c r="BLR499" s="42"/>
      <c r="BLS499" s="42"/>
      <c r="BLT499" s="42"/>
      <c r="BLU499" s="42"/>
      <c r="BLV499" s="42"/>
      <c r="BLW499" s="42"/>
      <c r="BLX499" s="42"/>
      <c r="BLY499" s="42"/>
      <c r="BLZ499" s="42"/>
      <c r="BMA499" s="42"/>
      <c r="BMB499" s="42"/>
      <c r="BMC499" s="42"/>
      <c r="BMD499" s="42"/>
      <c r="BME499" s="42"/>
      <c r="BMF499" s="42"/>
      <c r="BMG499" s="42"/>
      <c r="BMH499" s="42"/>
      <c r="BMI499" s="42"/>
      <c r="BMJ499" s="42"/>
      <c r="BMK499" s="42"/>
      <c r="BML499" s="42"/>
      <c r="BMM499" s="42"/>
      <c r="BMN499" s="42"/>
      <c r="BMO499" s="42"/>
      <c r="BMP499" s="42"/>
      <c r="BMQ499" s="42"/>
      <c r="BMR499" s="42"/>
      <c r="BMS499" s="42"/>
      <c r="BMT499" s="42"/>
      <c r="BMU499" s="42"/>
      <c r="BMV499" s="42"/>
      <c r="BMW499" s="42"/>
      <c r="BMX499" s="42"/>
      <c r="BMY499" s="42"/>
      <c r="BMZ499" s="42"/>
      <c r="BNA499" s="42"/>
      <c r="BNB499" s="42"/>
      <c r="BNC499" s="42"/>
      <c r="BND499" s="42"/>
      <c r="BNE499" s="42"/>
      <c r="BNF499" s="42"/>
      <c r="BNG499" s="42"/>
      <c r="BNH499" s="42"/>
      <c r="BNI499" s="42"/>
      <c r="BNJ499" s="42"/>
      <c r="BNK499" s="42"/>
      <c r="BNL499" s="42"/>
      <c r="BNM499" s="42"/>
      <c r="BNN499" s="42"/>
      <c r="BNO499" s="42"/>
      <c r="BNP499" s="42"/>
      <c r="BNQ499" s="42"/>
      <c r="BNR499" s="42"/>
      <c r="BNS499" s="42"/>
      <c r="BNT499" s="42"/>
      <c r="BNU499" s="42"/>
      <c r="BNV499" s="42"/>
      <c r="BNW499" s="42"/>
      <c r="BNX499" s="42"/>
      <c r="BNY499" s="42"/>
      <c r="BNZ499" s="42"/>
      <c r="BOA499" s="42"/>
      <c r="BOB499" s="42"/>
      <c r="BOC499" s="42"/>
      <c r="BOD499" s="42"/>
      <c r="BOE499" s="42"/>
      <c r="BOF499" s="42"/>
      <c r="BOG499" s="42"/>
      <c r="BOH499" s="42"/>
      <c r="BOI499" s="42"/>
      <c r="BOJ499" s="42"/>
      <c r="BOK499" s="42"/>
      <c r="BOL499" s="42"/>
      <c r="BOM499" s="42"/>
      <c r="BON499" s="42"/>
      <c r="BOO499" s="42"/>
      <c r="BOP499" s="42"/>
      <c r="BOQ499" s="42"/>
      <c r="BOR499" s="42"/>
      <c r="BOS499" s="42"/>
      <c r="BOT499" s="42"/>
      <c r="BOU499" s="42"/>
      <c r="BOV499" s="42"/>
      <c r="BOW499" s="42"/>
      <c r="BOX499" s="42"/>
      <c r="BOY499" s="42"/>
      <c r="BOZ499" s="42"/>
      <c r="BPA499" s="42"/>
      <c r="BPB499" s="42"/>
      <c r="BPC499" s="42"/>
      <c r="BPD499" s="42"/>
      <c r="BPE499" s="42"/>
      <c r="BPF499" s="42"/>
      <c r="BPG499" s="42"/>
      <c r="BPH499" s="42"/>
      <c r="BPI499" s="42"/>
      <c r="BPJ499" s="42"/>
      <c r="BPK499" s="42"/>
      <c r="BPL499" s="42"/>
      <c r="BPM499" s="42"/>
      <c r="BPN499" s="42"/>
      <c r="BPO499" s="42"/>
      <c r="BPP499" s="42"/>
      <c r="BPQ499" s="42"/>
      <c r="BPR499" s="42"/>
      <c r="BPS499" s="42"/>
      <c r="BPT499" s="42"/>
      <c r="BPU499" s="42"/>
      <c r="BPV499" s="42"/>
      <c r="BPW499" s="42"/>
      <c r="BPX499" s="42"/>
      <c r="BPY499" s="42"/>
      <c r="BPZ499" s="42"/>
      <c r="BQA499" s="42"/>
      <c r="BQB499" s="42"/>
      <c r="BQC499" s="42"/>
      <c r="BQD499" s="42"/>
      <c r="BQE499" s="42"/>
      <c r="BQF499" s="42"/>
      <c r="BQG499" s="42"/>
      <c r="BQH499" s="42"/>
      <c r="BQI499" s="42"/>
      <c r="BQJ499" s="42"/>
      <c r="BQK499" s="42"/>
      <c r="BQL499" s="42"/>
      <c r="BQM499" s="42"/>
      <c r="BQN499" s="42"/>
      <c r="BQO499" s="42"/>
      <c r="BQP499" s="42"/>
      <c r="BQQ499" s="42"/>
      <c r="BQR499" s="42"/>
      <c r="BQS499" s="42"/>
      <c r="BQT499" s="42"/>
      <c r="BQU499" s="42"/>
      <c r="BQV499" s="42"/>
      <c r="BQW499" s="42"/>
      <c r="BQX499" s="42"/>
      <c r="BQY499" s="42"/>
      <c r="BQZ499" s="42"/>
      <c r="BRA499" s="42"/>
      <c r="BRB499" s="42"/>
      <c r="BRC499" s="42"/>
      <c r="BRD499" s="42"/>
      <c r="BRE499" s="42"/>
      <c r="BRF499" s="42"/>
      <c r="BRG499" s="42"/>
      <c r="BRH499" s="42"/>
      <c r="BRI499" s="42"/>
      <c r="BRJ499" s="42"/>
      <c r="BRK499" s="42"/>
      <c r="BRL499" s="42"/>
      <c r="BRM499" s="42"/>
      <c r="BRN499" s="42"/>
      <c r="BRO499" s="42"/>
      <c r="BRP499" s="42"/>
      <c r="BRQ499" s="42"/>
      <c r="BRR499" s="42"/>
      <c r="BRS499" s="42"/>
      <c r="BRT499" s="42"/>
      <c r="BRU499" s="42"/>
      <c r="BRV499" s="42"/>
      <c r="BRW499" s="42"/>
      <c r="BRX499" s="42"/>
      <c r="BRY499" s="42"/>
      <c r="BRZ499" s="42"/>
      <c r="BSA499" s="42"/>
      <c r="BSB499" s="42"/>
      <c r="BSC499" s="42"/>
      <c r="BSD499" s="42"/>
      <c r="BSE499" s="42"/>
      <c r="BSF499" s="42"/>
      <c r="BSG499" s="42"/>
      <c r="BSH499" s="42"/>
      <c r="BSI499" s="42"/>
      <c r="BSJ499" s="42"/>
      <c r="BSK499" s="42"/>
      <c r="BSL499" s="42"/>
      <c r="BSM499" s="42"/>
      <c r="BSN499" s="42"/>
      <c r="BSO499" s="42"/>
      <c r="BSP499" s="42"/>
      <c r="BSQ499" s="42"/>
      <c r="BSR499" s="42"/>
      <c r="BSS499" s="42"/>
      <c r="BST499" s="42"/>
      <c r="BSU499" s="42"/>
      <c r="BSV499" s="42"/>
      <c r="BSW499" s="42"/>
      <c r="BSX499" s="42"/>
      <c r="BSY499" s="42"/>
      <c r="BSZ499" s="42"/>
      <c r="BTA499" s="42"/>
      <c r="BTB499" s="42"/>
      <c r="BTC499" s="42"/>
      <c r="BTD499" s="42"/>
      <c r="BTE499" s="42"/>
      <c r="BTF499" s="42"/>
      <c r="BTG499" s="42"/>
      <c r="BTH499" s="42"/>
      <c r="BTI499" s="42"/>
      <c r="BTJ499" s="42"/>
      <c r="BTK499" s="42"/>
      <c r="BTL499" s="42"/>
      <c r="BTM499" s="42"/>
      <c r="BTN499" s="42"/>
      <c r="BTO499" s="42"/>
      <c r="BTP499" s="42"/>
      <c r="BTQ499" s="42"/>
      <c r="BTR499" s="42"/>
      <c r="BTS499" s="42"/>
      <c r="BTT499" s="42"/>
      <c r="BTU499" s="42"/>
      <c r="BTV499" s="42"/>
      <c r="BTW499" s="42"/>
      <c r="BTX499" s="42"/>
      <c r="BTY499" s="42"/>
      <c r="BTZ499" s="42"/>
      <c r="BUA499" s="42"/>
      <c r="BUB499" s="42"/>
      <c r="BUC499" s="42"/>
      <c r="BUD499" s="42"/>
      <c r="BUE499" s="42"/>
      <c r="BUF499" s="42"/>
      <c r="BUG499" s="42"/>
      <c r="BUH499" s="42"/>
      <c r="BUI499" s="42"/>
      <c r="BUJ499" s="42"/>
      <c r="BUK499" s="42"/>
      <c r="BUL499" s="42"/>
      <c r="BUM499" s="42"/>
      <c r="BUN499" s="42"/>
      <c r="BUO499" s="42"/>
      <c r="BUP499" s="42"/>
      <c r="BUQ499" s="42"/>
      <c r="BUR499" s="42"/>
      <c r="BUS499" s="42"/>
      <c r="BUT499" s="42"/>
      <c r="BUU499" s="42"/>
      <c r="BUV499" s="42"/>
      <c r="BUW499" s="42"/>
      <c r="BUX499" s="42"/>
      <c r="BUY499" s="42"/>
      <c r="BUZ499" s="42"/>
      <c r="BVA499" s="42"/>
      <c r="BVB499" s="42"/>
      <c r="BVC499" s="42"/>
      <c r="BVD499" s="42"/>
      <c r="BVE499" s="42"/>
      <c r="BVF499" s="42"/>
      <c r="BVG499" s="42"/>
      <c r="BVH499" s="42"/>
      <c r="BVI499" s="42"/>
      <c r="BVJ499" s="42"/>
      <c r="BVK499" s="42"/>
      <c r="BVL499" s="42"/>
      <c r="BVM499" s="42"/>
      <c r="BVN499" s="42"/>
      <c r="BVO499" s="42"/>
      <c r="BVP499" s="42"/>
      <c r="BVQ499" s="42"/>
      <c r="BVR499" s="42"/>
      <c r="BVS499" s="42"/>
      <c r="BVT499" s="42"/>
      <c r="BVU499" s="42"/>
      <c r="BVV499" s="42"/>
      <c r="BVW499" s="42"/>
      <c r="BVX499" s="42"/>
      <c r="BVY499" s="42"/>
      <c r="BVZ499" s="42"/>
      <c r="BWA499" s="42"/>
      <c r="BWB499" s="42"/>
      <c r="BWC499" s="42"/>
      <c r="BWD499" s="42"/>
      <c r="BWE499" s="42"/>
      <c r="BWF499" s="42"/>
      <c r="BWG499" s="42"/>
      <c r="BWH499" s="42"/>
      <c r="BWI499" s="42"/>
      <c r="BWJ499" s="42"/>
      <c r="BWK499" s="42"/>
      <c r="BWL499" s="42"/>
      <c r="BWM499" s="42"/>
      <c r="BWN499" s="42"/>
      <c r="BWO499" s="42"/>
      <c r="BWP499" s="42"/>
      <c r="BWQ499" s="42"/>
      <c r="BWR499" s="42"/>
      <c r="BWS499" s="42"/>
      <c r="BWT499" s="42"/>
      <c r="BWU499" s="42"/>
      <c r="BWV499" s="42"/>
      <c r="BWW499" s="42"/>
      <c r="BWX499" s="42"/>
      <c r="BWY499" s="42"/>
      <c r="BWZ499" s="42"/>
      <c r="BXA499" s="42"/>
      <c r="BXB499" s="42"/>
      <c r="BXC499" s="42"/>
      <c r="BXD499" s="42"/>
      <c r="BXE499" s="42"/>
      <c r="BXF499" s="42"/>
      <c r="BXG499" s="42"/>
      <c r="BXH499" s="42"/>
      <c r="BXI499" s="42"/>
      <c r="BXJ499" s="42"/>
      <c r="BXK499" s="42"/>
      <c r="BXL499" s="42"/>
      <c r="BXM499" s="42"/>
      <c r="BXN499" s="42"/>
      <c r="BXO499" s="42"/>
      <c r="BXP499" s="42"/>
      <c r="BXQ499" s="42"/>
      <c r="BXR499" s="42"/>
      <c r="BXS499" s="42"/>
      <c r="BXT499" s="42"/>
      <c r="BXU499" s="42"/>
      <c r="BXV499" s="42"/>
      <c r="BXW499" s="42"/>
      <c r="BXX499" s="42"/>
      <c r="BXY499" s="42"/>
      <c r="BXZ499" s="42"/>
      <c r="BYA499" s="42"/>
      <c r="BYB499" s="42"/>
      <c r="BYC499" s="42"/>
      <c r="BYD499" s="42"/>
      <c r="BYE499" s="42"/>
      <c r="BYF499" s="42"/>
      <c r="BYG499" s="42"/>
      <c r="BYH499" s="42"/>
      <c r="BYI499" s="42"/>
      <c r="BYJ499" s="42"/>
      <c r="BYK499" s="42"/>
      <c r="BYL499" s="42"/>
      <c r="BYM499" s="42"/>
      <c r="BYN499" s="42"/>
      <c r="BYO499" s="42"/>
      <c r="BYP499" s="42"/>
      <c r="BYQ499" s="42"/>
      <c r="BYR499" s="42"/>
      <c r="BYS499" s="42"/>
      <c r="BYT499" s="42"/>
      <c r="BYU499" s="42"/>
      <c r="BYV499" s="42"/>
      <c r="BYW499" s="42"/>
      <c r="BYX499" s="42"/>
      <c r="BYY499" s="42"/>
      <c r="BYZ499" s="42"/>
      <c r="BZA499" s="42"/>
      <c r="BZB499" s="42"/>
      <c r="BZC499" s="42"/>
      <c r="BZD499" s="42"/>
      <c r="BZE499" s="42"/>
      <c r="BZF499" s="42"/>
      <c r="BZG499" s="42"/>
      <c r="BZH499" s="42"/>
      <c r="BZI499" s="42"/>
      <c r="BZJ499" s="42"/>
      <c r="BZK499" s="42"/>
      <c r="BZL499" s="42"/>
      <c r="BZM499" s="42"/>
      <c r="BZN499" s="42"/>
      <c r="BZO499" s="42"/>
      <c r="BZP499" s="42"/>
      <c r="BZQ499" s="42"/>
      <c r="BZR499" s="42"/>
      <c r="BZS499" s="42"/>
      <c r="BZT499" s="42"/>
      <c r="BZU499" s="42"/>
      <c r="BZV499" s="42"/>
      <c r="BZW499" s="42"/>
      <c r="BZX499" s="42"/>
      <c r="BZY499" s="42"/>
      <c r="BZZ499" s="42"/>
      <c r="CAA499" s="42"/>
      <c r="CAB499" s="42"/>
      <c r="CAC499" s="42"/>
      <c r="CAD499" s="42"/>
      <c r="CAE499" s="42"/>
      <c r="CAF499" s="42"/>
      <c r="CAG499" s="42"/>
      <c r="CAH499" s="42"/>
      <c r="CAI499" s="42"/>
      <c r="CAJ499" s="42"/>
      <c r="CAK499" s="42"/>
      <c r="CAL499" s="42"/>
      <c r="CAM499" s="42"/>
      <c r="CAN499" s="42"/>
      <c r="CAO499" s="42"/>
      <c r="CAP499" s="42"/>
      <c r="CAQ499" s="42"/>
      <c r="CAR499" s="42"/>
      <c r="CAS499" s="42"/>
      <c r="CAT499" s="42"/>
      <c r="CAU499" s="42"/>
      <c r="CAV499" s="42"/>
      <c r="CAW499" s="42"/>
      <c r="CAX499" s="42"/>
      <c r="CAY499" s="42"/>
      <c r="CAZ499" s="42"/>
      <c r="CBA499" s="42"/>
      <c r="CBB499" s="42"/>
      <c r="CBC499" s="42"/>
      <c r="CBD499" s="42"/>
      <c r="CBE499" s="42"/>
      <c r="CBF499" s="42"/>
      <c r="CBG499" s="42"/>
      <c r="CBH499" s="42"/>
      <c r="CBI499" s="42"/>
      <c r="CBJ499" s="42"/>
      <c r="CBK499" s="42"/>
      <c r="CBL499" s="42"/>
      <c r="CBM499" s="42"/>
      <c r="CBN499" s="42"/>
      <c r="CBO499" s="42"/>
      <c r="CBP499" s="42"/>
      <c r="CBQ499" s="42"/>
      <c r="CBR499" s="42"/>
      <c r="CBS499" s="42"/>
      <c r="CBT499" s="42"/>
      <c r="CBU499" s="42"/>
      <c r="CBV499" s="42"/>
      <c r="CBW499" s="42"/>
      <c r="CBX499" s="42"/>
      <c r="CBY499" s="42"/>
      <c r="CBZ499" s="42"/>
      <c r="CCA499" s="42"/>
      <c r="CCB499" s="42"/>
      <c r="CCC499" s="42"/>
      <c r="CCD499" s="42"/>
      <c r="CCE499" s="42"/>
      <c r="CCF499" s="42"/>
      <c r="CCG499" s="42"/>
      <c r="CCH499" s="42"/>
      <c r="CCI499" s="42"/>
      <c r="CCJ499" s="42"/>
      <c r="CCK499" s="42"/>
      <c r="CCL499" s="42"/>
      <c r="CCM499" s="42"/>
      <c r="CCN499" s="42"/>
      <c r="CCO499" s="42"/>
      <c r="CCP499" s="42"/>
      <c r="CCQ499" s="42"/>
      <c r="CCR499" s="42"/>
      <c r="CCS499" s="42"/>
      <c r="CCT499" s="42"/>
      <c r="CCU499" s="42"/>
      <c r="CCV499" s="42"/>
      <c r="CCW499" s="42"/>
      <c r="CCX499" s="42"/>
      <c r="CCY499" s="42"/>
      <c r="CCZ499" s="42"/>
      <c r="CDA499" s="42"/>
      <c r="CDB499" s="42"/>
      <c r="CDC499" s="42"/>
      <c r="CDD499" s="42"/>
      <c r="CDE499" s="42"/>
      <c r="CDF499" s="42"/>
      <c r="CDG499" s="42"/>
      <c r="CDH499" s="42"/>
      <c r="CDI499" s="42"/>
      <c r="CDJ499" s="42"/>
      <c r="CDK499" s="42"/>
      <c r="CDL499" s="42"/>
      <c r="CDM499" s="42"/>
      <c r="CDN499" s="42"/>
      <c r="CDO499" s="42"/>
      <c r="CDP499" s="42"/>
      <c r="CDQ499" s="42"/>
      <c r="CDR499" s="42"/>
      <c r="CDS499" s="42"/>
      <c r="CDT499" s="42"/>
      <c r="CDU499" s="42"/>
      <c r="CDV499" s="42"/>
      <c r="CDW499" s="42"/>
      <c r="CDX499" s="42"/>
      <c r="CDY499" s="42"/>
      <c r="CDZ499" s="42"/>
      <c r="CEA499" s="42"/>
      <c r="CEB499" s="42"/>
      <c r="CEC499" s="42"/>
      <c r="CED499" s="42"/>
      <c r="CEE499" s="42"/>
      <c r="CEF499" s="42"/>
      <c r="CEG499" s="42"/>
      <c r="CEH499" s="42"/>
      <c r="CEI499" s="42"/>
      <c r="CEJ499" s="42"/>
      <c r="CEK499" s="42"/>
      <c r="CEL499" s="42"/>
      <c r="CEM499" s="42"/>
      <c r="CEN499" s="42"/>
      <c r="CEO499" s="42"/>
      <c r="CEP499" s="42"/>
      <c r="CEQ499" s="42"/>
      <c r="CER499" s="42"/>
      <c r="CES499" s="42"/>
      <c r="CET499" s="42"/>
      <c r="CEU499" s="42"/>
      <c r="CEV499" s="42"/>
      <c r="CEW499" s="42"/>
      <c r="CEX499" s="42"/>
      <c r="CEY499" s="42"/>
      <c r="CEZ499" s="42"/>
      <c r="CFA499" s="42"/>
      <c r="CFB499" s="42"/>
      <c r="CFC499" s="42"/>
      <c r="CFD499" s="42"/>
      <c r="CFE499" s="42"/>
      <c r="CFF499" s="42"/>
      <c r="CFG499" s="42"/>
      <c r="CFH499" s="42"/>
      <c r="CFI499" s="42"/>
      <c r="CFJ499" s="42"/>
      <c r="CFK499" s="42"/>
      <c r="CFL499" s="42"/>
      <c r="CFM499" s="42"/>
      <c r="CFN499" s="42"/>
      <c r="CFO499" s="42"/>
      <c r="CFP499" s="42"/>
      <c r="CFQ499" s="42"/>
      <c r="CFR499" s="42"/>
      <c r="CFS499" s="42"/>
      <c r="CFT499" s="42"/>
      <c r="CFU499" s="42"/>
      <c r="CFV499" s="42"/>
      <c r="CFW499" s="42"/>
      <c r="CFX499" s="42"/>
      <c r="CFY499" s="42"/>
      <c r="CFZ499" s="42"/>
      <c r="CGA499" s="42"/>
      <c r="CGB499" s="42"/>
      <c r="CGC499" s="42"/>
      <c r="CGD499" s="42"/>
      <c r="CGE499" s="42"/>
      <c r="CGF499" s="42"/>
      <c r="CGG499" s="42"/>
      <c r="CGH499" s="42"/>
      <c r="CGI499" s="42"/>
      <c r="CGJ499" s="42"/>
      <c r="CGK499" s="42"/>
      <c r="CGL499" s="42"/>
      <c r="CGM499" s="42"/>
      <c r="CGN499" s="42"/>
      <c r="CGO499" s="42"/>
      <c r="CGP499" s="42"/>
      <c r="CGQ499" s="42"/>
      <c r="CGR499" s="42"/>
      <c r="CGS499" s="42"/>
      <c r="CGT499" s="42"/>
      <c r="CGU499" s="42"/>
      <c r="CGV499" s="42"/>
      <c r="CGW499" s="42"/>
      <c r="CGX499" s="42"/>
      <c r="CGY499" s="42"/>
      <c r="CGZ499" s="42"/>
      <c r="CHA499" s="42"/>
      <c r="CHB499" s="42"/>
      <c r="CHC499" s="42"/>
      <c r="CHD499" s="42"/>
      <c r="CHE499" s="42"/>
      <c r="CHF499" s="42"/>
      <c r="CHG499" s="42"/>
      <c r="CHH499" s="42"/>
      <c r="CHI499" s="42"/>
      <c r="CHJ499" s="42"/>
      <c r="CHK499" s="42"/>
      <c r="CHL499" s="42"/>
      <c r="CHM499" s="42"/>
      <c r="CHN499" s="42"/>
      <c r="CHO499" s="42"/>
      <c r="CHP499" s="42"/>
      <c r="CHQ499" s="42"/>
      <c r="CHR499" s="42"/>
      <c r="CHS499" s="42"/>
      <c r="CHT499" s="42"/>
      <c r="CHU499" s="42"/>
      <c r="CHV499" s="42"/>
      <c r="CHW499" s="42"/>
      <c r="CHX499" s="42"/>
      <c r="CHY499" s="42"/>
      <c r="CHZ499" s="42"/>
      <c r="CIA499" s="42"/>
      <c r="CIB499" s="42"/>
      <c r="CIC499" s="42"/>
      <c r="CID499" s="42"/>
      <c r="CIE499" s="42"/>
      <c r="CIF499" s="42"/>
      <c r="CIG499" s="42"/>
      <c r="CIH499" s="42"/>
      <c r="CII499" s="42"/>
      <c r="CIJ499" s="42"/>
      <c r="CIK499" s="42"/>
      <c r="CIL499" s="42"/>
      <c r="CIM499" s="42"/>
      <c r="CIN499" s="42"/>
      <c r="CIO499" s="42"/>
      <c r="CIP499" s="42"/>
      <c r="CIQ499" s="42"/>
      <c r="CIR499" s="42"/>
      <c r="CIS499" s="42"/>
      <c r="CIT499" s="42"/>
      <c r="CIU499" s="42"/>
      <c r="CIV499" s="42"/>
      <c r="CIW499" s="42"/>
      <c r="CIX499" s="42"/>
      <c r="CIY499" s="42"/>
      <c r="CIZ499" s="42"/>
      <c r="CJA499" s="42"/>
      <c r="CJB499" s="42"/>
      <c r="CJC499" s="42"/>
      <c r="CJD499" s="42"/>
      <c r="CJE499" s="42"/>
      <c r="CJF499" s="42"/>
      <c r="CJG499" s="42"/>
      <c r="CJH499" s="42"/>
      <c r="CJI499" s="42"/>
      <c r="CJJ499" s="42"/>
      <c r="CJK499" s="42"/>
      <c r="CJL499" s="42"/>
      <c r="CJM499" s="42"/>
      <c r="CJN499" s="42"/>
      <c r="CJO499" s="42"/>
      <c r="CJP499" s="42"/>
      <c r="CJQ499" s="42"/>
      <c r="CJR499" s="42"/>
      <c r="CJS499" s="42"/>
      <c r="CJT499" s="42"/>
      <c r="CJU499" s="42"/>
      <c r="CJV499" s="42"/>
      <c r="CJW499" s="42"/>
      <c r="CJX499" s="42"/>
      <c r="CJY499" s="42"/>
      <c r="CJZ499" s="42"/>
      <c r="CKA499" s="42"/>
      <c r="CKB499" s="42"/>
      <c r="CKC499" s="42"/>
      <c r="CKD499" s="42"/>
      <c r="CKE499" s="42"/>
      <c r="CKF499" s="42"/>
      <c r="CKG499" s="42"/>
      <c r="CKH499" s="42"/>
      <c r="CKI499" s="42"/>
      <c r="CKJ499" s="42"/>
      <c r="CKK499" s="42"/>
      <c r="CKL499" s="42"/>
      <c r="CKM499" s="42"/>
      <c r="CKN499" s="42"/>
      <c r="CKO499" s="42"/>
      <c r="CKP499" s="42"/>
      <c r="CKQ499" s="42"/>
      <c r="CKR499" s="42"/>
      <c r="CKS499" s="42"/>
      <c r="CKT499" s="42"/>
      <c r="CKU499" s="42"/>
      <c r="CKV499" s="42"/>
      <c r="CKW499" s="42"/>
      <c r="CKX499" s="42"/>
      <c r="CKY499" s="42"/>
      <c r="CKZ499" s="42"/>
      <c r="CLA499" s="42"/>
      <c r="CLB499" s="42"/>
      <c r="CLC499" s="42"/>
      <c r="CLD499" s="42"/>
      <c r="CLE499" s="42"/>
      <c r="CLF499" s="42"/>
      <c r="CLG499" s="42"/>
      <c r="CLH499" s="42"/>
      <c r="CLI499" s="42"/>
      <c r="CLJ499" s="42"/>
      <c r="CLK499" s="42"/>
      <c r="CLL499" s="42"/>
      <c r="CLM499" s="42"/>
      <c r="CLN499" s="42"/>
      <c r="CLO499" s="42"/>
      <c r="CLP499" s="42"/>
      <c r="CLQ499" s="42"/>
      <c r="CLR499" s="42"/>
      <c r="CLS499" s="42"/>
      <c r="CLT499" s="42"/>
      <c r="CLU499" s="42"/>
      <c r="CLV499" s="42"/>
      <c r="CLW499" s="42"/>
      <c r="CLX499" s="42"/>
      <c r="CLY499" s="42"/>
      <c r="CLZ499" s="42"/>
      <c r="CMA499" s="42"/>
      <c r="CMB499" s="42"/>
      <c r="CMC499" s="42"/>
      <c r="CMD499" s="42"/>
      <c r="CME499" s="42"/>
      <c r="CMF499" s="42"/>
      <c r="CMG499" s="42"/>
      <c r="CMH499" s="42"/>
      <c r="CMI499" s="42"/>
      <c r="CMJ499" s="42"/>
      <c r="CMK499" s="42"/>
      <c r="CML499" s="42"/>
      <c r="CMM499" s="42"/>
      <c r="CMN499" s="42"/>
      <c r="CMO499" s="42"/>
      <c r="CMP499" s="42"/>
      <c r="CMQ499" s="42"/>
      <c r="CMR499" s="42"/>
      <c r="CMS499" s="42"/>
      <c r="CMT499" s="42"/>
      <c r="CMU499" s="42"/>
      <c r="CMV499" s="42"/>
      <c r="CMW499" s="42"/>
      <c r="CMX499" s="42"/>
      <c r="CMY499" s="42"/>
      <c r="CMZ499" s="42"/>
      <c r="CNA499" s="42"/>
      <c r="CNB499" s="42"/>
      <c r="CNC499" s="42"/>
      <c r="CND499" s="42"/>
      <c r="CNE499" s="42"/>
      <c r="CNF499" s="42"/>
      <c r="CNG499" s="42"/>
      <c r="CNH499" s="42"/>
      <c r="CNI499" s="42"/>
      <c r="CNJ499" s="42"/>
      <c r="CNK499" s="42"/>
      <c r="CNL499" s="42"/>
      <c r="CNM499" s="42"/>
      <c r="CNN499" s="42"/>
      <c r="CNO499" s="42"/>
      <c r="CNP499" s="42"/>
      <c r="CNQ499" s="42"/>
      <c r="CNR499" s="42"/>
      <c r="CNS499" s="42"/>
      <c r="CNT499" s="42"/>
      <c r="CNU499" s="42"/>
      <c r="CNV499" s="42"/>
      <c r="CNW499" s="42"/>
      <c r="CNX499" s="42"/>
      <c r="CNY499" s="42"/>
      <c r="CNZ499" s="42"/>
      <c r="COA499" s="42"/>
      <c r="COB499" s="42"/>
      <c r="COC499" s="42"/>
      <c r="COD499" s="42"/>
      <c r="COE499" s="42"/>
      <c r="COF499" s="42"/>
      <c r="COG499" s="42"/>
      <c r="COH499" s="42"/>
      <c r="COI499" s="42"/>
      <c r="COJ499" s="42"/>
      <c r="COK499" s="42"/>
      <c r="COL499" s="42"/>
      <c r="COM499" s="42"/>
      <c r="CON499" s="42"/>
      <c r="COO499" s="42"/>
      <c r="COP499" s="42"/>
      <c r="COQ499" s="42"/>
      <c r="COR499" s="42"/>
      <c r="COS499" s="42"/>
      <c r="COT499" s="42"/>
      <c r="COU499" s="42"/>
      <c r="COV499" s="42"/>
      <c r="COW499" s="42"/>
      <c r="COX499" s="42"/>
      <c r="COY499" s="42"/>
      <c r="COZ499" s="42"/>
      <c r="CPA499" s="42"/>
      <c r="CPB499" s="42"/>
      <c r="CPC499" s="42"/>
      <c r="CPD499" s="42"/>
      <c r="CPE499" s="42"/>
      <c r="CPF499" s="42"/>
      <c r="CPG499" s="42"/>
      <c r="CPH499" s="42"/>
      <c r="CPI499" s="42"/>
      <c r="CPJ499" s="42"/>
      <c r="CPK499" s="42"/>
      <c r="CPL499" s="42"/>
      <c r="CPM499" s="42"/>
      <c r="CPN499" s="42"/>
      <c r="CPO499" s="42"/>
      <c r="CPP499" s="42"/>
      <c r="CPQ499" s="42"/>
      <c r="CPR499" s="42"/>
      <c r="CPS499" s="42"/>
      <c r="CPT499" s="42"/>
      <c r="CPU499" s="42"/>
      <c r="CPV499" s="42"/>
      <c r="CPW499" s="42"/>
      <c r="CPX499" s="42"/>
      <c r="CPY499" s="42"/>
      <c r="CPZ499" s="42"/>
      <c r="CQA499" s="42"/>
      <c r="CQB499" s="42"/>
      <c r="CQC499" s="42"/>
      <c r="CQD499" s="42"/>
      <c r="CQE499" s="42"/>
      <c r="CQF499" s="42"/>
      <c r="CQG499" s="42"/>
      <c r="CQH499" s="42"/>
      <c r="CQI499" s="42"/>
      <c r="CQJ499" s="42"/>
      <c r="CQK499" s="42"/>
      <c r="CQL499" s="42"/>
      <c r="CQM499" s="42"/>
      <c r="CQN499" s="42"/>
      <c r="CQO499" s="42"/>
      <c r="CQP499" s="42"/>
      <c r="CQQ499" s="42"/>
      <c r="CQR499" s="42"/>
      <c r="CQS499" s="42"/>
      <c r="CQT499" s="42"/>
      <c r="CQU499" s="42"/>
      <c r="CQV499" s="42"/>
      <c r="CQW499" s="42"/>
      <c r="CQX499" s="42"/>
      <c r="CQY499" s="42"/>
      <c r="CQZ499" s="42"/>
      <c r="CRA499" s="42"/>
      <c r="CRB499" s="42"/>
      <c r="CRC499" s="42"/>
      <c r="CRD499" s="42"/>
      <c r="CRE499" s="42"/>
      <c r="CRF499" s="42"/>
      <c r="CRG499" s="42"/>
      <c r="CRH499" s="42"/>
      <c r="CRI499" s="42"/>
      <c r="CRJ499" s="42"/>
      <c r="CRK499" s="42"/>
      <c r="CRL499" s="42"/>
      <c r="CRM499" s="42"/>
      <c r="CRN499" s="42"/>
      <c r="CRO499" s="42"/>
      <c r="CRP499" s="42"/>
      <c r="CRQ499" s="42"/>
      <c r="CRR499" s="42"/>
      <c r="CRS499" s="42"/>
      <c r="CRT499" s="42"/>
      <c r="CRU499" s="42"/>
      <c r="CRV499" s="42"/>
      <c r="CRW499" s="42"/>
      <c r="CRX499" s="42"/>
      <c r="CRY499" s="42"/>
      <c r="CRZ499" s="42"/>
      <c r="CSA499" s="42"/>
      <c r="CSB499" s="42"/>
      <c r="CSC499" s="42"/>
      <c r="CSD499" s="42"/>
      <c r="CSE499" s="42"/>
      <c r="CSF499" s="42"/>
      <c r="CSG499" s="42"/>
      <c r="CSH499" s="42"/>
      <c r="CSI499" s="42"/>
      <c r="CSJ499" s="42"/>
      <c r="CSK499" s="42"/>
      <c r="CSL499" s="42"/>
      <c r="CSM499" s="42"/>
      <c r="CSN499" s="42"/>
      <c r="CSO499" s="42"/>
      <c r="CSP499" s="42"/>
      <c r="CSQ499" s="42"/>
      <c r="CSR499" s="42"/>
      <c r="CSS499" s="42"/>
      <c r="CST499" s="42"/>
      <c r="CSU499" s="42"/>
      <c r="CSV499" s="42"/>
      <c r="CSW499" s="42"/>
      <c r="CSX499" s="42"/>
      <c r="CSY499" s="42"/>
      <c r="CSZ499" s="42"/>
      <c r="CTA499" s="42"/>
      <c r="CTB499" s="42"/>
      <c r="CTC499" s="42"/>
      <c r="CTD499" s="42"/>
      <c r="CTE499" s="42"/>
      <c r="CTF499" s="42"/>
      <c r="CTG499" s="42"/>
      <c r="CTH499" s="42"/>
      <c r="CTI499" s="42"/>
      <c r="CTJ499" s="42"/>
      <c r="CTK499" s="42"/>
      <c r="CTL499" s="42"/>
      <c r="CTM499" s="42"/>
      <c r="CTN499" s="42"/>
      <c r="CTO499" s="42"/>
      <c r="CTP499" s="42"/>
      <c r="CTQ499" s="42"/>
      <c r="CTR499" s="42"/>
      <c r="CTS499" s="42"/>
      <c r="CTT499" s="42"/>
      <c r="CTU499" s="42"/>
      <c r="CTV499" s="42"/>
      <c r="CTW499" s="42"/>
      <c r="CTX499" s="42"/>
      <c r="CTY499" s="42"/>
      <c r="CTZ499" s="42"/>
      <c r="CUA499" s="42"/>
      <c r="CUB499" s="42"/>
      <c r="CUC499" s="42"/>
      <c r="CUD499" s="42"/>
      <c r="CUE499" s="42"/>
      <c r="CUF499" s="42"/>
      <c r="CUG499" s="42"/>
      <c r="CUH499" s="42"/>
      <c r="CUI499" s="42"/>
      <c r="CUJ499" s="42"/>
      <c r="CUK499" s="42"/>
      <c r="CUL499" s="42"/>
      <c r="CUM499" s="42"/>
      <c r="CUN499" s="42"/>
      <c r="CUO499" s="42"/>
      <c r="CUP499" s="42"/>
      <c r="CUQ499" s="42"/>
      <c r="CUR499" s="42"/>
      <c r="CUS499" s="42"/>
      <c r="CUT499" s="42"/>
      <c r="CUU499" s="42"/>
      <c r="CUV499" s="42"/>
      <c r="CUW499" s="42"/>
      <c r="CUX499" s="42"/>
      <c r="CUY499" s="42"/>
      <c r="CUZ499" s="42"/>
      <c r="CVA499" s="42"/>
      <c r="CVB499" s="42"/>
      <c r="CVC499" s="42"/>
      <c r="CVD499" s="42"/>
      <c r="CVE499" s="42"/>
      <c r="CVF499" s="42"/>
      <c r="CVG499" s="42"/>
      <c r="CVH499" s="42"/>
      <c r="CVI499" s="42"/>
      <c r="CVJ499" s="42"/>
      <c r="CVK499" s="42"/>
      <c r="CVL499" s="42"/>
      <c r="CVM499" s="42"/>
      <c r="CVN499" s="42"/>
      <c r="CVO499" s="42"/>
      <c r="CVP499" s="42"/>
      <c r="CVQ499" s="42"/>
      <c r="CVR499" s="42"/>
      <c r="CVS499" s="42"/>
      <c r="CVT499" s="42"/>
      <c r="CVU499" s="42"/>
      <c r="CVV499" s="42"/>
      <c r="CVW499" s="42"/>
      <c r="CVX499" s="42"/>
      <c r="CVY499" s="42"/>
      <c r="CVZ499" s="42"/>
      <c r="CWA499" s="42"/>
      <c r="CWB499" s="42"/>
      <c r="CWC499" s="42"/>
      <c r="CWD499" s="42"/>
      <c r="CWE499" s="42"/>
      <c r="CWF499" s="42"/>
      <c r="CWG499" s="42"/>
      <c r="CWH499" s="42"/>
      <c r="CWI499" s="42"/>
      <c r="CWJ499" s="42"/>
      <c r="CWK499" s="42"/>
      <c r="CWL499" s="42"/>
      <c r="CWM499" s="42"/>
      <c r="CWN499" s="42"/>
      <c r="CWO499" s="42"/>
      <c r="CWP499" s="42"/>
      <c r="CWQ499" s="42"/>
      <c r="CWR499" s="42"/>
      <c r="CWS499" s="42"/>
      <c r="CWT499" s="42"/>
      <c r="CWU499" s="42"/>
      <c r="CWV499" s="42"/>
      <c r="CWW499" s="42"/>
      <c r="CWX499" s="42"/>
      <c r="CWY499" s="42"/>
      <c r="CWZ499" s="42"/>
      <c r="CXA499" s="42"/>
      <c r="CXB499" s="42"/>
      <c r="CXC499" s="42"/>
      <c r="CXD499" s="42"/>
      <c r="CXE499" s="42"/>
      <c r="CXF499" s="42"/>
      <c r="CXG499" s="42"/>
      <c r="CXH499" s="42"/>
      <c r="CXI499" s="42"/>
      <c r="CXJ499" s="42"/>
      <c r="CXK499" s="42"/>
      <c r="CXL499" s="42"/>
      <c r="CXM499" s="42"/>
      <c r="CXN499" s="42"/>
      <c r="CXO499" s="42"/>
      <c r="CXP499" s="42"/>
      <c r="CXQ499" s="42"/>
      <c r="CXR499" s="42"/>
      <c r="CXS499" s="42"/>
      <c r="CXT499" s="42"/>
      <c r="CXU499" s="42"/>
      <c r="CXV499" s="42"/>
      <c r="CXW499" s="42"/>
      <c r="CXX499" s="42"/>
      <c r="CXY499" s="42"/>
      <c r="CXZ499" s="42"/>
      <c r="CYA499" s="42"/>
      <c r="CYB499" s="42"/>
      <c r="CYC499" s="42"/>
      <c r="CYD499" s="42"/>
      <c r="CYE499" s="42"/>
      <c r="CYF499" s="42"/>
      <c r="CYG499" s="42"/>
      <c r="CYH499" s="42"/>
      <c r="CYI499" s="42"/>
      <c r="CYJ499" s="42"/>
      <c r="CYK499" s="42"/>
      <c r="CYL499" s="42"/>
      <c r="CYM499" s="42"/>
      <c r="CYN499" s="42"/>
      <c r="CYO499" s="42"/>
      <c r="CYP499" s="42"/>
      <c r="CYQ499" s="42"/>
      <c r="CYR499" s="42"/>
      <c r="CYS499" s="42"/>
      <c r="CYT499" s="42"/>
      <c r="CYU499" s="42"/>
      <c r="CYV499" s="42"/>
      <c r="CYW499" s="42"/>
      <c r="CYX499" s="42"/>
      <c r="CYY499" s="42"/>
      <c r="CYZ499" s="42"/>
      <c r="CZA499" s="42"/>
      <c r="CZB499" s="42"/>
      <c r="CZC499" s="42"/>
      <c r="CZD499" s="42"/>
      <c r="CZE499" s="42"/>
      <c r="CZF499" s="42"/>
      <c r="CZG499" s="42"/>
      <c r="CZH499" s="42"/>
      <c r="CZI499" s="42"/>
      <c r="CZJ499" s="42"/>
      <c r="CZK499" s="42"/>
      <c r="CZL499" s="42"/>
      <c r="CZM499" s="42"/>
      <c r="CZN499" s="42"/>
      <c r="CZO499" s="42"/>
      <c r="CZP499" s="42"/>
      <c r="CZQ499" s="42"/>
      <c r="CZR499" s="42"/>
      <c r="CZS499" s="42"/>
      <c r="CZT499" s="42"/>
      <c r="CZU499" s="42"/>
      <c r="CZV499" s="42"/>
      <c r="CZW499" s="42"/>
      <c r="CZX499" s="42"/>
      <c r="CZY499" s="42"/>
      <c r="CZZ499" s="42"/>
      <c r="DAA499" s="42"/>
      <c r="DAB499" s="42"/>
      <c r="DAC499" s="42"/>
      <c r="DAD499" s="42"/>
      <c r="DAE499" s="42"/>
      <c r="DAF499" s="42"/>
      <c r="DAG499" s="42"/>
      <c r="DAH499" s="42"/>
      <c r="DAI499" s="42"/>
      <c r="DAJ499" s="42"/>
      <c r="DAK499" s="42"/>
      <c r="DAL499" s="42"/>
      <c r="DAM499" s="42"/>
      <c r="DAN499" s="42"/>
      <c r="DAO499" s="42"/>
      <c r="DAP499" s="42"/>
      <c r="DAQ499" s="42"/>
      <c r="DAR499" s="42"/>
      <c r="DAS499" s="42"/>
      <c r="DAT499" s="42"/>
      <c r="DAU499" s="42"/>
      <c r="DAV499" s="42"/>
      <c r="DAW499" s="42"/>
      <c r="DAX499" s="42"/>
      <c r="DAY499" s="42"/>
      <c r="DAZ499" s="42"/>
      <c r="DBA499" s="42"/>
      <c r="DBB499" s="42"/>
      <c r="DBC499" s="42"/>
      <c r="DBD499" s="42"/>
      <c r="DBE499" s="42"/>
      <c r="DBF499" s="42"/>
      <c r="DBG499" s="42"/>
      <c r="DBH499" s="42"/>
      <c r="DBI499" s="42"/>
      <c r="DBJ499" s="42"/>
      <c r="DBK499" s="42"/>
      <c r="DBL499" s="42"/>
      <c r="DBM499" s="42"/>
      <c r="DBN499" s="42"/>
      <c r="DBO499" s="42"/>
      <c r="DBP499" s="42"/>
      <c r="DBQ499" s="42"/>
      <c r="DBR499" s="42"/>
      <c r="DBS499" s="42"/>
      <c r="DBT499" s="42"/>
      <c r="DBU499" s="42"/>
      <c r="DBV499" s="42"/>
      <c r="DBW499" s="42"/>
      <c r="DBX499" s="42"/>
      <c r="DBY499" s="42"/>
      <c r="DBZ499" s="42"/>
      <c r="DCA499" s="42"/>
      <c r="DCB499" s="42"/>
      <c r="DCC499" s="42"/>
      <c r="DCD499" s="42"/>
      <c r="DCE499" s="42"/>
      <c r="DCF499" s="42"/>
      <c r="DCG499" s="42"/>
      <c r="DCH499" s="42"/>
      <c r="DCI499" s="42"/>
      <c r="DCJ499" s="42"/>
      <c r="DCK499" s="42"/>
      <c r="DCL499" s="42"/>
      <c r="DCM499" s="42"/>
      <c r="DCN499" s="42"/>
      <c r="DCO499" s="42"/>
      <c r="DCP499" s="42"/>
      <c r="DCQ499" s="42"/>
      <c r="DCR499" s="42"/>
      <c r="DCS499" s="42"/>
      <c r="DCT499" s="42"/>
      <c r="DCU499" s="42"/>
      <c r="DCV499" s="42"/>
      <c r="DCW499" s="42"/>
      <c r="DCX499" s="42"/>
      <c r="DCY499" s="42"/>
      <c r="DCZ499" s="42"/>
      <c r="DDA499" s="42"/>
      <c r="DDB499" s="42"/>
      <c r="DDC499" s="42"/>
      <c r="DDD499" s="42"/>
      <c r="DDE499" s="42"/>
      <c r="DDF499" s="42"/>
      <c r="DDG499" s="42"/>
      <c r="DDH499" s="42"/>
      <c r="DDI499" s="42"/>
      <c r="DDJ499" s="42"/>
      <c r="DDK499" s="42"/>
      <c r="DDL499" s="42"/>
      <c r="DDM499" s="42"/>
      <c r="DDN499" s="42"/>
      <c r="DDO499" s="42"/>
      <c r="DDP499" s="42"/>
      <c r="DDQ499" s="42"/>
      <c r="DDR499" s="42"/>
      <c r="DDS499" s="42"/>
      <c r="DDT499" s="42"/>
      <c r="DDU499" s="42"/>
      <c r="DDV499" s="42"/>
      <c r="DDW499" s="42"/>
      <c r="DDX499" s="42"/>
      <c r="DDY499" s="42"/>
      <c r="DDZ499" s="42"/>
      <c r="DEA499" s="42"/>
      <c r="DEB499" s="42"/>
      <c r="DEC499" s="42"/>
      <c r="DED499" s="42"/>
      <c r="DEE499" s="42"/>
      <c r="DEF499" s="42"/>
      <c r="DEG499" s="42"/>
      <c r="DEH499" s="42"/>
      <c r="DEI499" s="42"/>
      <c r="DEJ499" s="42"/>
      <c r="DEK499" s="42"/>
      <c r="DEL499" s="42"/>
      <c r="DEM499" s="42"/>
      <c r="DEN499" s="42"/>
      <c r="DEO499" s="42"/>
      <c r="DEP499" s="42"/>
      <c r="DEQ499" s="42"/>
      <c r="DER499" s="42"/>
      <c r="DES499" s="42"/>
      <c r="DET499" s="42"/>
      <c r="DEU499" s="42"/>
      <c r="DEV499" s="42"/>
      <c r="DEW499" s="42"/>
      <c r="DEX499" s="42"/>
      <c r="DEY499" s="42"/>
      <c r="DEZ499" s="42"/>
      <c r="DFA499" s="42"/>
      <c r="DFB499" s="42"/>
      <c r="DFC499" s="42"/>
      <c r="DFD499" s="42"/>
      <c r="DFE499" s="42"/>
      <c r="DFF499" s="42"/>
      <c r="DFG499" s="42"/>
      <c r="DFH499" s="42"/>
      <c r="DFI499" s="42"/>
      <c r="DFJ499" s="42"/>
      <c r="DFK499" s="42"/>
      <c r="DFL499" s="42"/>
      <c r="DFM499" s="42"/>
      <c r="DFN499" s="42"/>
      <c r="DFO499" s="42"/>
      <c r="DFP499" s="42"/>
      <c r="DFQ499" s="42"/>
      <c r="DFR499" s="42"/>
      <c r="DFS499" s="42"/>
      <c r="DFT499" s="42"/>
      <c r="DFU499" s="42"/>
      <c r="DFV499" s="42"/>
      <c r="DFW499" s="42"/>
      <c r="DFX499" s="42"/>
      <c r="DFY499" s="42"/>
      <c r="DFZ499" s="42"/>
      <c r="DGA499" s="42"/>
      <c r="DGB499" s="42"/>
      <c r="DGC499" s="42"/>
      <c r="DGD499" s="42"/>
      <c r="DGE499" s="42"/>
      <c r="DGF499" s="42"/>
      <c r="DGG499" s="42"/>
      <c r="DGH499" s="42"/>
      <c r="DGI499" s="42"/>
      <c r="DGJ499" s="42"/>
      <c r="DGK499" s="42"/>
      <c r="DGL499" s="42"/>
      <c r="DGM499" s="42"/>
      <c r="DGN499" s="42"/>
      <c r="DGO499" s="42"/>
      <c r="DGP499" s="42"/>
      <c r="DGQ499" s="42"/>
      <c r="DGR499" s="42"/>
      <c r="DGS499" s="42"/>
      <c r="DGT499" s="42"/>
      <c r="DGU499" s="42"/>
      <c r="DGV499" s="42"/>
      <c r="DGW499" s="42"/>
      <c r="DGX499" s="42"/>
      <c r="DGY499" s="42"/>
      <c r="DGZ499" s="42"/>
      <c r="DHA499" s="42"/>
      <c r="DHB499" s="42"/>
      <c r="DHC499" s="42"/>
      <c r="DHD499" s="42"/>
      <c r="DHE499" s="42"/>
      <c r="DHF499" s="42"/>
      <c r="DHG499" s="42"/>
      <c r="DHH499" s="42"/>
      <c r="DHI499" s="42"/>
      <c r="DHJ499" s="42"/>
      <c r="DHK499" s="42"/>
      <c r="DHL499" s="42"/>
      <c r="DHM499" s="42"/>
      <c r="DHN499" s="42"/>
      <c r="DHO499" s="42"/>
      <c r="DHP499" s="42"/>
      <c r="DHQ499" s="42"/>
      <c r="DHR499" s="42"/>
      <c r="DHS499" s="42"/>
      <c r="DHT499" s="42"/>
      <c r="DHU499" s="42"/>
      <c r="DHV499" s="42"/>
      <c r="DHW499" s="42"/>
      <c r="DHX499" s="42"/>
      <c r="DHY499" s="42"/>
      <c r="DHZ499" s="42"/>
      <c r="DIA499" s="42"/>
      <c r="DIB499" s="42"/>
      <c r="DIC499" s="42"/>
      <c r="DID499" s="42"/>
      <c r="DIE499" s="42"/>
      <c r="DIF499" s="42"/>
      <c r="DIG499" s="42"/>
      <c r="DIH499" s="42"/>
      <c r="DII499" s="42"/>
      <c r="DIJ499" s="42"/>
      <c r="DIK499" s="42"/>
      <c r="DIL499" s="42"/>
      <c r="DIM499" s="42"/>
      <c r="DIN499" s="42"/>
      <c r="DIO499" s="42"/>
      <c r="DIP499" s="42"/>
      <c r="DIQ499" s="42"/>
      <c r="DIR499" s="42"/>
      <c r="DIS499" s="42"/>
      <c r="DIT499" s="42"/>
      <c r="DIU499" s="42"/>
      <c r="DIV499" s="42"/>
      <c r="DIW499" s="42"/>
      <c r="DIX499" s="42"/>
      <c r="DIY499" s="42"/>
      <c r="DIZ499" s="42"/>
      <c r="DJA499" s="42"/>
      <c r="DJB499" s="42"/>
      <c r="DJC499" s="42"/>
      <c r="DJD499" s="42"/>
      <c r="DJE499" s="42"/>
      <c r="DJF499" s="42"/>
      <c r="DJG499" s="42"/>
      <c r="DJH499" s="42"/>
      <c r="DJI499" s="42"/>
      <c r="DJJ499" s="42"/>
      <c r="DJK499" s="42"/>
      <c r="DJL499" s="42"/>
      <c r="DJM499" s="42"/>
      <c r="DJN499" s="42"/>
      <c r="DJO499" s="42"/>
      <c r="DJP499" s="42"/>
      <c r="DJQ499" s="42"/>
      <c r="DJR499" s="42"/>
      <c r="DJS499" s="42"/>
      <c r="DJT499" s="42"/>
      <c r="DJU499" s="42"/>
      <c r="DJV499" s="42"/>
      <c r="DJW499" s="42"/>
      <c r="DJX499" s="42"/>
      <c r="DJY499" s="42"/>
      <c r="DJZ499" s="42"/>
      <c r="DKA499" s="42"/>
      <c r="DKB499" s="42"/>
      <c r="DKC499" s="42"/>
      <c r="DKD499" s="42"/>
      <c r="DKE499" s="42"/>
      <c r="DKF499" s="42"/>
      <c r="DKG499" s="42"/>
      <c r="DKH499" s="42"/>
      <c r="DKI499" s="42"/>
      <c r="DKJ499" s="42"/>
      <c r="DKK499" s="42"/>
      <c r="DKL499" s="42"/>
      <c r="DKM499" s="42"/>
      <c r="DKN499" s="42"/>
      <c r="DKO499" s="42"/>
      <c r="DKP499" s="42"/>
      <c r="DKQ499" s="42"/>
      <c r="DKR499" s="42"/>
      <c r="DKS499" s="42"/>
      <c r="DKT499" s="42"/>
      <c r="DKU499" s="42"/>
      <c r="DKV499" s="42"/>
      <c r="DKW499" s="42"/>
      <c r="DKX499" s="42"/>
      <c r="DKY499" s="42"/>
      <c r="DKZ499" s="42"/>
      <c r="DLA499" s="42"/>
      <c r="DLB499" s="42"/>
      <c r="DLC499" s="42"/>
      <c r="DLD499" s="42"/>
      <c r="DLE499" s="42"/>
      <c r="DLF499" s="42"/>
      <c r="DLG499" s="42"/>
      <c r="DLH499" s="42"/>
      <c r="DLI499" s="42"/>
      <c r="DLJ499" s="42"/>
      <c r="DLK499" s="42"/>
      <c r="DLL499" s="42"/>
      <c r="DLM499" s="42"/>
      <c r="DLN499" s="42"/>
      <c r="DLO499" s="42"/>
      <c r="DLP499" s="42"/>
      <c r="DLQ499" s="42"/>
      <c r="DLR499" s="42"/>
      <c r="DLS499" s="42"/>
      <c r="DLT499" s="42"/>
      <c r="DLU499" s="42"/>
      <c r="DLV499" s="42"/>
      <c r="DLW499" s="42"/>
      <c r="DLX499" s="42"/>
      <c r="DLY499" s="42"/>
      <c r="DLZ499" s="42"/>
      <c r="DMA499" s="42"/>
      <c r="DMB499" s="42"/>
      <c r="DMC499" s="42"/>
      <c r="DMD499" s="42"/>
      <c r="DME499" s="42"/>
      <c r="DMF499" s="42"/>
      <c r="DMG499" s="42"/>
      <c r="DMH499" s="42"/>
      <c r="DMI499" s="42"/>
      <c r="DMJ499" s="42"/>
      <c r="DMK499" s="42"/>
      <c r="DML499" s="42"/>
      <c r="DMM499" s="42"/>
      <c r="DMN499" s="42"/>
      <c r="DMO499" s="42"/>
      <c r="DMP499" s="42"/>
      <c r="DMQ499" s="42"/>
      <c r="DMR499" s="42"/>
      <c r="DMS499" s="42"/>
      <c r="DMT499" s="42"/>
      <c r="DMU499" s="42"/>
      <c r="DMV499" s="42"/>
      <c r="DMW499" s="42"/>
      <c r="DMX499" s="42"/>
      <c r="DMY499" s="42"/>
      <c r="DMZ499" s="42"/>
      <c r="DNA499" s="42"/>
      <c r="DNB499" s="42"/>
      <c r="DNC499" s="42"/>
      <c r="DND499" s="42"/>
      <c r="DNE499" s="42"/>
      <c r="DNF499" s="42"/>
      <c r="DNG499" s="42"/>
      <c r="DNH499" s="42"/>
      <c r="DNI499" s="42"/>
      <c r="DNJ499" s="42"/>
      <c r="DNK499" s="42"/>
      <c r="DNL499" s="42"/>
      <c r="DNM499" s="42"/>
      <c r="DNN499" s="42"/>
      <c r="DNO499" s="42"/>
      <c r="DNP499" s="42"/>
      <c r="DNQ499" s="42"/>
      <c r="DNR499" s="42"/>
      <c r="DNS499" s="42"/>
      <c r="DNT499" s="42"/>
      <c r="DNU499" s="42"/>
      <c r="DNV499" s="42"/>
      <c r="DNW499" s="42"/>
      <c r="DNX499" s="42"/>
      <c r="DNY499" s="42"/>
      <c r="DNZ499" s="42"/>
      <c r="DOA499" s="42"/>
      <c r="DOB499" s="42"/>
      <c r="DOC499" s="42"/>
      <c r="DOD499" s="42"/>
      <c r="DOE499" s="42"/>
      <c r="DOF499" s="42"/>
      <c r="DOG499" s="42"/>
      <c r="DOH499" s="42"/>
      <c r="DOI499" s="42"/>
      <c r="DOJ499" s="42"/>
      <c r="DOK499" s="42"/>
      <c r="DOL499" s="42"/>
      <c r="DOM499" s="42"/>
      <c r="DON499" s="42"/>
      <c r="DOO499" s="42"/>
      <c r="DOP499" s="42"/>
      <c r="DOQ499" s="42"/>
      <c r="DOR499" s="42"/>
      <c r="DOS499" s="42"/>
      <c r="DOT499" s="42"/>
      <c r="DOU499" s="42"/>
      <c r="DOV499" s="42"/>
      <c r="DOW499" s="42"/>
      <c r="DOX499" s="42"/>
      <c r="DOY499" s="42"/>
      <c r="DOZ499" s="42"/>
      <c r="DPA499" s="42"/>
      <c r="DPB499" s="42"/>
      <c r="DPC499" s="42"/>
      <c r="DPD499" s="42"/>
      <c r="DPE499" s="42"/>
      <c r="DPF499" s="42"/>
      <c r="DPG499" s="42"/>
      <c r="DPH499" s="42"/>
      <c r="DPI499" s="42"/>
      <c r="DPJ499" s="42"/>
      <c r="DPK499" s="42"/>
      <c r="DPL499" s="42"/>
      <c r="DPM499" s="42"/>
      <c r="DPN499" s="42"/>
      <c r="DPO499" s="42"/>
      <c r="DPP499" s="42"/>
      <c r="DPQ499" s="42"/>
      <c r="DPR499" s="42"/>
      <c r="DPS499" s="42"/>
      <c r="DPT499" s="42"/>
      <c r="DPU499" s="42"/>
      <c r="DPV499" s="42"/>
      <c r="DPW499" s="42"/>
      <c r="DPX499" s="42"/>
      <c r="DPY499" s="42"/>
      <c r="DPZ499" s="42"/>
      <c r="DQA499" s="42"/>
      <c r="DQB499" s="42"/>
      <c r="DQC499" s="42"/>
      <c r="DQD499" s="42"/>
      <c r="DQE499" s="42"/>
      <c r="DQF499" s="42"/>
      <c r="DQG499" s="42"/>
      <c r="DQH499" s="42"/>
      <c r="DQI499" s="42"/>
      <c r="DQJ499" s="42"/>
      <c r="DQK499" s="42"/>
      <c r="DQL499" s="42"/>
      <c r="DQM499" s="42"/>
      <c r="DQN499" s="42"/>
      <c r="DQO499" s="42"/>
      <c r="DQP499" s="42"/>
      <c r="DQQ499" s="42"/>
      <c r="DQR499" s="42"/>
      <c r="DQS499" s="42"/>
      <c r="DQT499" s="42"/>
      <c r="DQU499" s="42"/>
      <c r="DQV499" s="42"/>
      <c r="DQW499" s="42"/>
      <c r="DQX499" s="42"/>
      <c r="DQY499" s="42"/>
      <c r="DQZ499" s="42"/>
      <c r="DRA499" s="42"/>
      <c r="DRB499" s="42"/>
      <c r="DRC499" s="42"/>
      <c r="DRD499" s="42"/>
      <c r="DRE499" s="42"/>
      <c r="DRF499" s="42"/>
      <c r="DRG499" s="42"/>
      <c r="DRH499" s="42"/>
      <c r="DRI499" s="42"/>
      <c r="DRJ499" s="42"/>
      <c r="DRK499" s="42"/>
      <c r="DRL499" s="42"/>
      <c r="DRM499" s="42"/>
      <c r="DRN499" s="42"/>
      <c r="DRO499" s="42"/>
      <c r="DRP499" s="42"/>
      <c r="DRQ499" s="42"/>
      <c r="DRR499" s="42"/>
      <c r="DRS499" s="42"/>
      <c r="DRT499" s="42"/>
      <c r="DRU499" s="42"/>
      <c r="DRV499" s="42"/>
      <c r="DRW499" s="42"/>
      <c r="DRX499" s="42"/>
      <c r="DRY499" s="42"/>
      <c r="DRZ499" s="42"/>
      <c r="DSA499" s="42"/>
      <c r="DSB499" s="42"/>
      <c r="DSC499" s="42"/>
      <c r="DSD499" s="42"/>
      <c r="DSE499" s="42"/>
      <c r="DSF499" s="42"/>
      <c r="DSG499" s="42"/>
      <c r="DSH499" s="42"/>
      <c r="DSI499" s="42"/>
      <c r="DSJ499" s="42"/>
      <c r="DSK499" s="42"/>
      <c r="DSL499" s="42"/>
      <c r="DSM499" s="42"/>
      <c r="DSN499" s="42"/>
      <c r="DSO499" s="42"/>
      <c r="DSP499" s="42"/>
      <c r="DSQ499" s="42"/>
      <c r="DSR499" s="42"/>
      <c r="DSS499" s="42"/>
      <c r="DST499" s="42"/>
      <c r="DSU499" s="42"/>
      <c r="DSV499" s="42"/>
      <c r="DSW499" s="42"/>
      <c r="DSX499" s="42"/>
      <c r="DSY499" s="42"/>
      <c r="DSZ499" s="42"/>
      <c r="DTA499" s="42"/>
      <c r="DTB499" s="42"/>
      <c r="DTC499" s="42"/>
      <c r="DTD499" s="42"/>
      <c r="DTE499" s="42"/>
      <c r="DTF499" s="42"/>
      <c r="DTG499" s="42"/>
      <c r="DTH499" s="42"/>
      <c r="DTI499" s="42"/>
      <c r="DTJ499" s="42"/>
      <c r="DTK499" s="42"/>
      <c r="DTL499" s="42"/>
      <c r="DTM499" s="42"/>
      <c r="DTN499" s="42"/>
      <c r="DTO499" s="42"/>
      <c r="DTP499" s="42"/>
      <c r="DTQ499" s="42"/>
      <c r="DTR499" s="42"/>
      <c r="DTS499" s="42"/>
      <c r="DTT499" s="42"/>
      <c r="DTU499" s="42"/>
      <c r="DTV499" s="42"/>
      <c r="DTW499" s="42"/>
      <c r="DTX499" s="42"/>
      <c r="DTY499" s="42"/>
      <c r="DTZ499" s="42"/>
      <c r="DUA499" s="42"/>
      <c r="DUB499" s="42"/>
      <c r="DUC499" s="42"/>
      <c r="DUD499" s="42"/>
      <c r="DUE499" s="42"/>
      <c r="DUF499" s="42"/>
      <c r="DUG499" s="42"/>
      <c r="DUH499" s="42"/>
      <c r="DUI499" s="42"/>
      <c r="DUJ499" s="42"/>
      <c r="DUK499" s="42"/>
      <c r="DUL499" s="42"/>
      <c r="DUM499" s="42"/>
      <c r="DUN499" s="42"/>
      <c r="DUO499" s="42"/>
      <c r="DUP499" s="42"/>
      <c r="DUQ499" s="42"/>
      <c r="DUR499" s="42"/>
      <c r="DUS499" s="42"/>
      <c r="DUT499" s="42"/>
      <c r="DUU499" s="42"/>
      <c r="DUV499" s="42"/>
      <c r="DUW499" s="42"/>
      <c r="DUX499" s="42"/>
      <c r="DUY499" s="42"/>
      <c r="DUZ499" s="42"/>
      <c r="DVA499" s="42"/>
      <c r="DVB499" s="42"/>
      <c r="DVC499" s="42"/>
      <c r="DVD499" s="42"/>
      <c r="DVE499" s="42"/>
      <c r="DVF499" s="42"/>
      <c r="DVG499" s="42"/>
      <c r="DVH499" s="42"/>
      <c r="DVI499" s="42"/>
      <c r="DVJ499" s="42"/>
      <c r="DVK499" s="42"/>
      <c r="DVL499" s="42"/>
      <c r="DVM499" s="42"/>
      <c r="DVN499" s="42"/>
      <c r="DVO499" s="42"/>
      <c r="DVP499" s="42"/>
      <c r="DVQ499" s="42"/>
      <c r="DVR499" s="42"/>
      <c r="DVS499" s="42"/>
      <c r="DVT499" s="42"/>
      <c r="DVU499" s="42"/>
      <c r="DVV499" s="42"/>
      <c r="DVW499" s="42"/>
      <c r="DVX499" s="42"/>
      <c r="DVY499" s="42"/>
      <c r="DVZ499" s="42"/>
      <c r="DWA499" s="42"/>
      <c r="DWB499" s="42"/>
      <c r="DWC499" s="42"/>
      <c r="DWD499" s="42"/>
      <c r="DWE499" s="42"/>
      <c r="DWF499" s="42"/>
      <c r="DWG499" s="42"/>
      <c r="DWH499" s="42"/>
      <c r="DWI499" s="42"/>
      <c r="DWJ499" s="42"/>
      <c r="DWK499" s="42"/>
      <c r="DWL499" s="42"/>
      <c r="DWM499" s="42"/>
      <c r="DWN499" s="42"/>
      <c r="DWO499" s="42"/>
      <c r="DWP499" s="42"/>
      <c r="DWQ499" s="42"/>
      <c r="DWR499" s="42"/>
      <c r="DWS499" s="42"/>
      <c r="DWT499" s="42"/>
      <c r="DWU499" s="42"/>
      <c r="DWV499" s="42"/>
      <c r="DWW499" s="42"/>
      <c r="DWX499" s="42"/>
      <c r="DWY499" s="42"/>
      <c r="DWZ499" s="42"/>
      <c r="DXA499" s="42"/>
      <c r="DXB499" s="42"/>
      <c r="DXC499" s="42"/>
      <c r="DXD499" s="42"/>
      <c r="DXE499" s="42"/>
      <c r="DXF499" s="42"/>
      <c r="DXG499" s="42"/>
      <c r="DXH499" s="42"/>
      <c r="DXI499" s="42"/>
      <c r="DXJ499" s="42"/>
      <c r="DXK499" s="42"/>
      <c r="DXL499" s="42"/>
      <c r="DXM499" s="42"/>
      <c r="DXN499" s="42"/>
      <c r="DXO499" s="42"/>
      <c r="DXP499" s="42"/>
      <c r="DXQ499" s="42"/>
      <c r="DXR499" s="42"/>
      <c r="DXS499" s="42"/>
      <c r="DXT499" s="42"/>
      <c r="DXU499" s="42"/>
      <c r="DXV499" s="42"/>
      <c r="DXW499" s="42"/>
      <c r="DXX499" s="42"/>
      <c r="DXY499" s="42"/>
      <c r="DXZ499" s="42"/>
      <c r="DYA499" s="42"/>
      <c r="DYB499" s="42"/>
      <c r="DYC499" s="42"/>
      <c r="DYD499" s="42"/>
      <c r="DYE499" s="42"/>
      <c r="DYF499" s="42"/>
      <c r="DYG499" s="42"/>
      <c r="DYH499" s="42"/>
      <c r="DYI499" s="42"/>
      <c r="DYJ499" s="42"/>
      <c r="DYK499" s="42"/>
      <c r="DYL499" s="42"/>
      <c r="DYM499" s="42"/>
      <c r="DYN499" s="42"/>
      <c r="DYO499" s="42"/>
      <c r="DYP499" s="42"/>
      <c r="DYQ499" s="42"/>
      <c r="DYR499" s="42"/>
      <c r="DYS499" s="42"/>
      <c r="DYT499" s="42"/>
      <c r="DYU499" s="42"/>
      <c r="DYV499" s="42"/>
      <c r="DYW499" s="42"/>
      <c r="DYX499" s="42"/>
      <c r="DYY499" s="42"/>
      <c r="DYZ499" s="42"/>
      <c r="DZA499" s="42"/>
      <c r="DZB499" s="42"/>
      <c r="DZC499" s="42"/>
      <c r="DZD499" s="42"/>
      <c r="DZE499" s="42"/>
      <c r="DZF499" s="42"/>
      <c r="DZG499" s="42"/>
      <c r="DZH499" s="42"/>
      <c r="DZI499" s="42"/>
      <c r="DZJ499" s="42"/>
      <c r="DZK499" s="42"/>
      <c r="DZL499" s="42"/>
      <c r="DZM499" s="42"/>
      <c r="DZN499" s="42"/>
      <c r="DZO499" s="42"/>
      <c r="DZP499" s="42"/>
      <c r="DZQ499" s="42"/>
      <c r="DZR499" s="42"/>
      <c r="DZS499" s="42"/>
      <c r="DZT499" s="42"/>
      <c r="DZU499" s="42"/>
      <c r="DZV499" s="42"/>
      <c r="DZW499" s="42"/>
      <c r="DZX499" s="42"/>
      <c r="DZY499" s="42"/>
      <c r="DZZ499" s="42"/>
      <c r="EAA499" s="42"/>
      <c r="EAB499" s="42"/>
      <c r="EAC499" s="42"/>
      <c r="EAD499" s="42"/>
      <c r="EAE499" s="42"/>
      <c r="EAF499" s="42"/>
      <c r="EAG499" s="42"/>
      <c r="EAH499" s="42"/>
      <c r="EAI499" s="42"/>
      <c r="EAJ499" s="42"/>
      <c r="EAK499" s="42"/>
      <c r="EAL499" s="42"/>
      <c r="EAM499" s="42"/>
      <c r="EAN499" s="42"/>
      <c r="EAO499" s="42"/>
      <c r="EAP499" s="42"/>
      <c r="EAQ499" s="42"/>
      <c r="EAR499" s="42"/>
      <c r="EAS499" s="42"/>
      <c r="EAT499" s="42"/>
      <c r="EAU499" s="42"/>
      <c r="EAV499" s="42"/>
      <c r="EAW499" s="42"/>
      <c r="EAX499" s="42"/>
      <c r="EAY499" s="42"/>
      <c r="EAZ499" s="42"/>
      <c r="EBA499" s="42"/>
      <c r="EBB499" s="42"/>
      <c r="EBC499" s="42"/>
      <c r="EBD499" s="42"/>
      <c r="EBE499" s="42"/>
      <c r="EBF499" s="42"/>
      <c r="EBG499" s="42"/>
      <c r="EBH499" s="42"/>
      <c r="EBI499" s="42"/>
      <c r="EBJ499" s="42"/>
      <c r="EBK499" s="42"/>
      <c r="EBL499" s="42"/>
      <c r="EBM499" s="42"/>
      <c r="EBN499" s="42"/>
      <c r="EBO499" s="42"/>
      <c r="EBP499" s="42"/>
      <c r="EBQ499" s="42"/>
      <c r="EBR499" s="42"/>
      <c r="EBS499" s="42"/>
      <c r="EBT499" s="42"/>
      <c r="EBU499" s="42"/>
      <c r="EBV499" s="42"/>
      <c r="EBW499" s="42"/>
      <c r="EBX499" s="42"/>
      <c r="EBY499" s="42"/>
      <c r="EBZ499" s="42"/>
      <c r="ECA499" s="42"/>
      <c r="ECB499" s="42"/>
      <c r="ECC499" s="42"/>
      <c r="ECD499" s="42"/>
      <c r="ECE499" s="42"/>
      <c r="ECF499" s="42"/>
      <c r="ECG499" s="42"/>
      <c r="ECH499" s="42"/>
      <c r="ECI499" s="42"/>
      <c r="ECJ499" s="42"/>
      <c r="ECK499" s="42"/>
      <c r="ECL499" s="42"/>
      <c r="ECM499" s="42"/>
      <c r="ECN499" s="42"/>
      <c r="ECO499" s="42"/>
      <c r="ECP499" s="42"/>
      <c r="ECQ499" s="42"/>
      <c r="ECR499" s="42"/>
      <c r="ECS499" s="42"/>
      <c r="ECT499" s="42"/>
      <c r="ECU499" s="42"/>
      <c r="ECV499" s="42"/>
      <c r="ECW499" s="42"/>
      <c r="ECX499" s="42"/>
      <c r="ECY499" s="42"/>
      <c r="ECZ499" s="42"/>
      <c r="EDA499" s="42"/>
      <c r="EDB499" s="42"/>
      <c r="EDC499" s="42"/>
      <c r="EDD499" s="42"/>
      <c r="EDE499" s="42"/>
      <c r="EDF499" s="42"/>
      <c r="EDG499" s="42"/>
      <c r="EDH499" s="42"/>
      <c r="EDI499" s="42"/>
      <c r="EDJ499" s="42"/>
      <c r="EDK499" s="42"/>
      <c r="EDL499" s="42"/>
      <c r="EDM499" s="42"/>
      <c r="EDN499" s="42"/>
      <c r="EDO499" s="42"/>
      <c r="EDP499" s="42"/>
      <c r="EDQ499" s="42"/>
      <c r="EDR499" s="42"/>
      <c r="EDS499" s="42"/>
      <c r="EDT499" s="42"/>
      <c r="EDU499" s="42"/>
      <c r="EDV499" s="42"/>
      <c r="EDW499" s="42"/>
      <c r="EDX499" s="42"/>
      <c r="EDY499" s="42"/>
      <c r="EDZ499" s="42"/>
      <c r="EEA499" s="42"/>
      <c r="EEB499" s="42"/>
      <c r="EEC499" s="42"/>
      <c r="EED499" s="42"/>
      <c r="EEE499" s="42"/>
      <c r="EEF499" s="42"/>
      <c r="EEG499" s="42"/>
      <c r="EEH499" s="42"/>
      <c r="EEI499" s="42"/>
      <c r="EEJ499" s="42"/>
      <c r="EEK499" s="42"/>
      <c r="EEL499" s="42"/>
      <c r="EEM499" s="42"/>
      <c r="EEN499" s="42"/>
      <c r="EEO499" s="42"/>
      <c r="EEP499" s="42"/>
      <c r="EEQ499" s="42"/>
      <c r="EER499" s="42"/>
      <c r="EES499" s="42"/>
      <c r="EET499" s="42"/>
      <c r="EEU499" s="42"/>
      <c r="EEV499" s="42"/>
      <c r="EEW499" s="42"/>
      <c r="EEX499" s="42"/>
      <c r="EEY499" s="42"/>
      <c r="EEZ499" s="42"/>
      <c r="EFA499" s="42"/>
      <c r="EFB499" s="42"/>
      <c r="EFC499" s="42"/>
      <c r="EFD499" s="42"/>
      <c r="EFE499" s="42"/>
      <c r="EFF499" s="42"/>
      <c r="EFG499" s="42"/>
      <c r="EFH499" s="42"/>
      <c r="EFI499" s="42"/>
      <c r="EFJ499" s="42"/>
      <c r="EFK499" s="42"/>
      <c r="EFL499" s="42"/>
      <c r="EFM499" s="42"/>
      <c r="EFN499" s="42"/>
      <c r="EFO499" s="42"/>
      <c r="EFP499" s="42"/>
      <c r="EFQ499" s="42"/>
      <c r="EFR499" s="42"/>
      <c r="EFS499" s="42"/>
      <c r="EFT499" s="42"/>
      <c r="EFU499" s="42"/>
      <c r="EFV499" s="42"/>
      <c r="EFW499" s="42"/>
      <c r="EFX499" s="42"/>
      <c r="EFY499" s="42"/>
      <c r="EFZ499" s="42"/>
      <c r="EGA499" s="42"/>
      <c r="EGB499" s="42"/>
      <c r="EGC499" s="42"/>
      <c r="EGD499" s="42"/>
      <c r="EGE499" s="42"/>
      <c r="EGF499" s="42"/>
      <c r="EGG499" s="42"/>
      <c r="EGH499" s="42"/>
      <c r="EGI499" s="42"/>
      <c r="EGJ499" s="42"/>
      <c r="EGK499" s="42"/>
      <c r="EGL499" s="42"/>
      <c r="EGM499" s="42"/>
      <c r="EGN499" s="42"/>
      <c r="EGO499" s="42"/>
      <c r="EGP499" s="42"/>
      <c r="EGQ499" s="42"/>
      <c r="EGR499" s="42"/>
      <c r="EGS499" s="42"/>
      <c r="EGT499" s="42"/>
      <c r="EGU499" s="42"/>
      <c r="EGV499" s="42"/>
      <c r="EGW499" s="42"/>
      <c r="EGX499" s="42"/>
      <c r="EGY499" s="42"/>
      <c r="EGZ499" s="42"/>
      <c r="EHA499" s="42"/>
      <c r="EHB499" s="42"/>
      <c r="EHC499" s="42"/>
      <c r="EHD499" s="42"/>
      <c r="EHE499" s="42"/>
      <c r="EHF499" s="42"/>
      <c r="EHG499" s="42"/>
      <c r="EHH499" s="42"/>
      <c r="EHI499" s="42"/>
      <c r="EHJ499" s="42"/>
      <c r="EHK499" s="42"/>
      <c r="EHL499" s="42"/>
      <c r="EHM499" s="42"/>
      <c r="EHN499" s="42"/>
      <c r="EHO499" s="42"/>
      <c r="EHP499" s="42"/>
      <c r="EHQ499" s="42"/>
      <c r="EHR499" s="42"/>
      <c r="EHS499" s="42"/>
      <c r="EHT499" s="42"/>
      <c r="EHU499" s="42"/>
      <c r="EHV499" s="42"/>
      <c r="EHW499" s="42"/>
      <c r="EHX499" s="42"/>
      <c r="EHY499" s="42"/>
      <c r="EHZ499" s="42"/>
      <c r="EIA499" s="42"/>
      <c r="EIB499" s="42"/>
      <c r="EIC499" s="42"/>
      <c r="EID499" s="42"/>
      <c r="EIE499" s="42"/>
      <c r="EIF499" s="42"/>
      <c r="EIG499" s="42"/>
      <c r="EIH499" s="42"/>
      <c r="EII499" s="42"/>
      <c r="EIJ499" s="42"/>
      <c r="EIK499" s="42"/>
      <c r="EIL499" s="42"/>
      <c r="EIM499" s="42"/>
      <c r="EIN499" s="42"/>
      <c r="EIO499" s="42"/>
      <c r="EIP499" s="42"/>
      <c r="EIQ499" s="42"/>
      <c r="EIR499" s="42"/>
      <c r="EIS499" s="42"/>
      <c r="EIT499" s="42"/>
      <c r="EIU499" s="42"/>
      <c r="EIV499" s="42"/>
      <c r="EIW499" s="42"/>
      <c r="EIX499" s="42"/>
      <c r="EIY499" s="42"/>
      <c r="EIZ499" s="42"/>
      <c r="EJA499" s="42"/>
      <c r="EJB499" s="42"/>
      <c r="EJC499" s="42"/>
      <c r="EJD499" s="42"/>
      <c r="EJE499" s="42"/>
      <c r="EJF499" s="42"/>
      <c r="EJG499" s="42"/>
      <c r="EJH499" s="42"/>
      <c r="EJI499" s="42"/>
      <c r="EJJ499" s="42"/>
      <c r="EJK499" s="42"/>
      <c r="EJL499" s="42"/>
      <c r="EJM499" s="42"/>
      <c r="EJN499" s="42"/>
      <c r="EJO499" s="42"/>
      <c r="EJP499" s="42"/>
      <c r="EJQ499" s="42"/>
      <c r="EJR499" s="42"/>
      <c r="EJS499" s="42"/>
      <c r="EJT499" s="42"/>
      <c r="EJU499" s="42"/>
      <c r="EJV499" s="42"/>
      <c r="EJW499" s="42"/>
      <c r="EJX499" s="42"/>
      <c r="EJY499" s="42"/>
      <c r="EJZ499" s="42"/>
      <c r="EKA499" s="42"/>
      <c r="EKB499" s="42"/>
      <c r="EKC499" s="42"/>
      <c r="EKD499" s="42"/>
      <c r="EKE499" s="42"/>
      <c r="EKF499" s="42"/>
      <c r="EKG499" s="42"/>
      <c r="EKH499" s="42"/>
      <c r="EKI499" s="42"/>
      <c r="EKJ499" s="42"/>
      <c r="EKK499" s="42"/>
      <c r="EKL499" s="42"/>
      <c r="EKM499" s="42"/>
      <c r="EKN499" s="42"/>
      <c r="EKO499" s="42"/>
      <c r="EKP499" s="42"/>
      <c r="EKQ499" s="42"/>
      <c r="EKR499" s="42"/>
      <c r="EKS499" s="42"/>
      <c r="EKT499" s="42"/>
      <c r="EKU499" s="42"/>
      <c r="EKV499" s="42"/>
      <c r="EKW499" s="42"/>
      <c r="EKX499" s="42"/>
      <c r="EKY499" s="42"/>
      <c r="EKZ499" s="42"/>
      <c r="ELA499" s="42"/>
      <c r="ELB499" s="42"/>
      <c r="ELC499" s="42"/>
      <c r="ELD499" s="42"/>
      <c r="ELE499" s="42"/>
      <c r="ELF499" s="42"/>
      <c r="ELG499" s="42"/>
      <c r="ELH499" s="42"/>
      <c r="ELI499" s="42"/>
      <c r="ELJ499" s="42"/>
      <c r="ELK499" s="42"/>
      <c r="ELL499" s="42"/>
      <c r="ELM499" s="42"/>
      <c r="ELN499" s="42"/>
      <c r="ELO499" s="42"/>
      <c r="ELP499" s="42"/>
      <c r="ELQ499" s="42"/>
      <c r="ELR499" s="42"/>
      <c r="ELS499" s="42"/>
      <c r="ELT499" s="42"/>
      <c r="ELU499" s="42"/>
      <c r="ELV499" s="42"/>
      <c r="ELW499" s="42"/>
      <c r="ELX499" s="42"/>
      <c r="ELY499" s="42"/>
      <c r="ELZ499" s="42"/>
      <c r="EMA499" s="42"/>
      <c r="EMB499" s="42"/>
      <c r="EMC499" s="42"/>
      <c r="EMD499" s="42"/>
      <c r="EME499" s="42"/>
      <c r="EMF499" s="42"/>
      <c r="EMG499" s="42"/>
      <c r="EMH499" s="42"/>
      <c r="EMI499" s="42"/>
      <c r="EMJ499" s="42"/>
      <c r="EMK499" s="42"/>
      <c r="EML499" s="42"/>
      <c r="EMM499" s="42"/>
      <c r="EMN499" s="42"/>
      <c r="EMO499" s="42"/>
      <c r="EMP499" s="42"/>
      <c r="EMQ499" s="42"/>
      <c r="EMR499" s="42"/>
      <c r="EMS499" s="42"/>
      <c r="EMT499" s="42"/>
      <c r="EMU499" s="42"/>
      <c r="EMV499" s="42"/>
      <c r="EMW499" s="42"/>
      <c r="EMX499" s="42"/>
      <c r="EMY499" s="42"/>
      <c r="EMZ499" s="42"/>
      <c r="ENA499" s="42"/>
      <c r="ENB499" s="42"/>
      <c r="ENC499" s="42"/>
      <c r="END499" s="42"/>
      <c r="ENE499" s="42"/>
      <c r="ENF499" s="42"/>
      <c r="ENG499" s="42"/>
      <c r="ENH499" s="42"/>
      <c r="ENI499" s="42"/>
      <c r="ENJ499" s="42"/>
      <c r="ENK499" s="42"/>
      <c r="ENL499" s="42"/>
      <c r="ENM499" s="42"/>
      <c r="ENN499" s="42"/>
      <c r="ENO499" s="42"/>
      <c r="ENP499" s="42"/>
      <c r="ENQ499" s="42"/>
      <c r="ENR499" s="42"/>
      <c r="ENS499" s="42"/>
      <c r="ENT499" s="42"/>
      <c r="ENU499" s="42"/>
      <c r="ENV499" s="42"/>
      <c r="ENW499" s="42"/>
      <c r="ENX499" s="42"/>
      <c r="ENY499" s="42"/>
      <c r="ENZ499" s="42"/>
      <c r="EOA499" s="42"/>
      <c r="EOB499" s="42"/>
      <c r="EOC499" s="42"/>
      <c r="EOD499" s="42"/>
      <c r="EOE499" s="42"/>
      <c r="EOF499" s="42"/>
      <c r="EOG499" s="42"/>
      <c r="EOH499" s="42"/>
      <c r="EOI499" s="42"/>
      <c r="EOJ499" s="42"/>
      <c r="EOK499" s="42"/>
      <c r="EOL499" s="42"/>
      <c r="EOM499" s="42"/>
      <c r="EON499" s="42"/>
      <c r="EOO499" s="42"/>
      <c r="EOP499" s="42"/>
      <c r="EOQ499" s="42"/>
      <c r="EOR499" s="42"/>
      <c r="EOS499" s="42"/>
      <c r="EOT499" s="42"/>
      <c r="EOU499" s="42"/>
      <c r="EOV499" s="42"/>
      <c r="EOW499" s="42"/>
      <c r="EOX499" s="42"/>
      <c r="EOY499" s="42"/>
      <c r="EOZ499" s="42"/>
      <c r="EPA499" s="42"/>
      <c r="EPB499" s="42"/>
      <c r="EPC499" s="42"/>
      <c r="EPD499" s="42"/>
      <c r="EPE499" s="42"/>
      <c r="EPF499" s="42"/>
      <c r="EPG499" s="42"/>
      <c r="EPH499" s="42"/>
      <c r="EPI499" s="42"/>
      <c r="EPJ499" s="42"/>
      <c r="EPK499" s="42"/>
      <c r="EPL499" s="42"/>
      <c r="EPM499" s="42"/>
      <c r="EPN499" s="42"/>
      <c r="EPO499" s="42"/>
      <c r="EPP499" s="42"/>
      <c r="EPQ499" s="42"/>
      <c r="EPR499" s="42"/>
      <c r="EPS499" s="42"/>
      <c r="EPT499" s="42"/>
      <c r="EPU499" s="42"/>
      <c r="EPV499" s="42"/>
      <c r="EPW499" s="42"/>
      <c r="EPX499" s="42"/>
      <c r="EPY499" s="42"/>
      <c r="EPZ499" s="42"/>
      <c r="EQA499" s="42"/>
      <c r="EQB499" s="42"/>
      <c r="EQC499" s="42"/>
      <c r="EQD499" s="42"/>
      <c r="EQE499" s="42"/>
      <c r="EQF499" s="42"/>
      <c r="EQG499" s="42"/>
      <c r="EQH499" s="42"/>
      <c r="EQI499" s="42"/>
      <c r="EQJ499" s="42"/>
      <c r="EQK499" s="42"/>
      <c r="EQL499" s="42"/>
      <c r="EQM499" s="42"/>
      <c r="EQN499" s="42"/>
      <c r="EQO499" s="42"/>
      <c r="EQP499" s="42"/>
      <c r="EQQ499" s="42"/>
      <c r="EQR499" s="42"/>
      <c r="EQS499" s="42"/>
      <c r="EQT499" s="42"/>
      <c r="EQU499" s="42"/>
      <c r="EQV499" s="42"/>
      <c r="EQW499" s="42"/>
      <c r="EQX499" s="42"/>
      <c r="EQY499" s="42"/>
      <c r="EQZ499" s="42"/>
      <c r="ERA499" s="42"/>
      <c r="ERB499" s="42"/>
      <c r="ERC499" s="42"/>
      <c r="ERD499" s="42"/>
      <c r="ERE499" s="42"/>
      <c r="ERF499" s="42"/>
      <c r="ERG499" s="42"/>
      <c r="ERH499" s="42"/>
      <c r="ERI499" s="42"/>
      <c r="ERJ499" s="42"/>
      <c r="ERK499" s="42"/>
      <c r="ERL499" s="42"/>
      <c r="ERM499" s="42"/>
      <c r="ERN499" s="42"/>
      <c r="ERO499" s="42"/>
      <c r="ERP499" s="42"/>
      <c r="ERQ499" s="42"/>
      <c r="ERR499" s="42"/>
      <c r="ERS499" s="42"/>
      <c r="ERT499" s="42"/>
      <c r="ERU499" s="42"/>
      <c r="ERV499" s="42"/>
      <c r="ERW499" s="42"/>
      <c r="ERX499" s="42"/>
      <c r="ERY499" s="42"/>
      <c r="ERZ499" s="42"/>
      <c r="ESA499" s="42"/>
      <c r="ESB499" s="42"/>
      <c r="ESC499" s="42"/>
      <c r="ESD499" s="42"/>
      <c r="ESE499" s="42"/>
      <c r="ESF499" s="42"/>
      <c r="ESG499" s="42"/>
      <c r="ESH499" s="42"/>
      <c r="ESI499" s="42"/>
      <c r="ESJ499" s="42"/>
      <c r="ESK499" s="42"/>
      <c r="ESL499" s="42"/>
      <c r="ESM499" s="42"/>
      <c r="ESN499" s="42"/>
      <c r="ESO499" s="42"/>
      <c r="ESP499" s="42"/>
      <c r="ESQ499" s="42"/>
      <c r="ESR499" s="42"/>
      <c r="ESS499" s="42"/>
      <c r="EST499" s="42"/>
      <c r="ESU499" s="42"/>
      <c r="ESV499" s="42"/>
      <c r="ESW499" s="42"/>
      <c r="ESX499" s="42"/>
      <c r="ESY499" s="42"/>
      <c r="ESZ499" s="42"/>
      <c r="ETA499" s="42"/>
      <c r="ETB499" s="42"/>
      <c r="ETC499" s="42"/>
      <c r="ETD499" s="42"/>
      <c r="ETE499" s="42"/>
      <c r="ETF499" s="42"/>
      <c r="ETG499" s="42"/>
      <c r="ETH499" s="42"/>
      <c r="ETI499" s="42"/>
      <c r="ETJ499" s="42"/>
      <c r="ETK499" s="42"/>
      <c r="ETL499" s="42"/>
      <c r="ETM499" s="42"/>
      <c r="ETN499" s="42"/>
      <c r="ETO499" s="42"/>
      <c r="ETP499" s="42"/>
      <c r="ETQ499" s="42"/>
      <c r="ETR499" s="42"/>
      <c r="ETS499" s="42"/>
      <c r="ETT499" s="42"/>
      <c r="ETU499" s="42"/>
      <c r="ETV499" s="42"/>
      <c r="ETW499" s="42"/>
      <c r="ETX499" s="42"/>
      <c r="ETY499" s="42"/>
      <c r="ETZ499" s="42"/>
      <c r="EUA499" s="42"/>
      <c r="EUB499" s="42"/>
      <c r="EUC499" s="42"/>
      <c r="EUD499" s="42"/>
      <c r="EUE499" s="42"/>
      <c r="EUF499" s="42"/>
      <c r="EUG499" s="42"/>
      <c r="EUH499" s="42"/>
      <c r="EUI499" s="42"/>
      <c r="EUJ499" s="42"/>
      <c r="EUK499" s="42"/>
      <c r="EUL499" s="42"/>
      <c r="EUM499" s="42"/>
      <c r="EUN499" s="42"/>
      <c r="EUO499" s="42"/>
      <c r="EUP499" s="42"/>
      <c r="EUQ499" s="42"/>
      <c r="EUR499" s="42"/>
      <c r="EUS499" s="42"/>
      <c r="EUT499" s="42"/>
      <c r="EUU499" s="42"/>
      <c r="EUV499" s="42"/>
      <c r="EUW499" s="42"/>
      <c r="EUX499" s="42"/>
      <c r="EUY499" s="42"/>
      <c r="EUZ499" s="42"/>
      <c r="EVA499" s="42"/>
      <c r="EVB499" s="42"/>
      <c r="EVC499" s="42"/>
      <c r="EVD499" s="42"/>
      <c r="EVE499" s="42"/>
      <c r="EVF499" s="42"/>
      <c r="EVG499" s="42"/>
      <c r="EVH499" s="42"/>
      <c r="EVI499" s="42"/>
      <c r="EVJ499" s="42"/>
      <c r="EVK499" s="42"/>
      <c r="EVL499" s="42"/>
      <c r="EVM499" s="42"/>
      <c r="EVN499" s="42"/>
      <c r="EVO499" s="42"/>
      <c r="EVP499" s="42"/>
      <c r="EVQ499" s="42"/>
      <c r="EVR499" s="42"/>
      <c r="EVS499" s="42"/>
      <c r="EVT499" s="42"/>
      <c r="EVU499" s="42"/>
      <c r="EVV499" s="42"/>
      <c r="EVW499" s="42"/>
      <c r="EVX499" s="42"/>
      <c r="EVY499" s="42"/>
      <c r="EVZ499" s="42"/>
      <c r="EWA499" s="42"/>
      <c r="EWB499" s="42"/>
      <c r="EWC499" s="42"/>
      <c r="EWD499" s="42"/>
      <c r="EWE499" s="42"/>
      <c r="EWF499" s="42"/>
      <c r="EWG499" s="42"/>
      <c r="EWH499" s="42"/>
      <c r="EWI499" s="42"/>
      <c r="EWJ499" s="42"/>
      <c r="EWK499" s="42"/>
      <c r="EWL499" s="42"/>
      <c r="EWM499" s="42"/>
      <c r="EWN499" s="42"/>
      <c r="EWO499" s="42"/>
      <c r="EWP499" s="42"/>
      <c r="EWQ499" s="42"/>
      <c r="EWR499" s="42"/>
      <c r="EWS499" s="42"/>
      <c r="EWT499" s="42"/>
      <c r="EWU499" s="42"/>
      <c r="EWV499" s="42"/>
      <c r="EWW499" s="42"/>
      <c r="EWX499" s="42"/>
      <c r="EWY499" s="42"/>
      <c r="EWZ499" s="42"/>
      <c r="EXA499" s="42"/>
      <c r="EXB499" s="42"/>
      <c r="EXC499" s="42"/>
      <c r="EXD499" s="42"/>
      <c r="EXE499" s="42"/>
      <c r="EXF499" s="42"/>
      <c r="EXG499" s="42"/>
      <c r="EXH499" s="42"/>
      <c r="EXI499" s="42"/>
      <c r="EXJ499" s="42"/>
      <c r="EXK499" s="42"/>
      <c r="EXL499" s="42"/>
      <c r="EXM499" s="42"/>
      <c r="EXN499" s="42"/>
      <c r="EXO499" s="42"/>
      <c r="EXP499" s="42"/>
      <c r="EXQ499" s="42"/>
      <c r="EXR499" s="42"/>
      <c r="EXS499" s="42"/>
      <c r="EXT499" s="42"/>
      <c r="EXU499" s="42"/>
      <c r="EXV499" s="42"/>
      <c r="EXW499" s="42"/>
      <c r="EXX499" s="42"/>
      <c r="EXY499" s="42"/>
      <c r="EXZ499" s="42"/>
      <c r="EYA499" s="42"/>
      <c r="EYB499" s="42"/>
      <c r="EYC499" s="42"/>
      <c r="EYD499" s="42"/>
      <c r="EYE499" s="42"/>
      <c r="EYF499" s="42"/>
      <c r="EYG499" s="42"/>
      <c r="EYH499" s="42"/>
      <c r="EYI499" s="42"/>
      <c r="EYJ499" s="42"/>
      <c r="EYK499" s="42"/>
      <c r="EYL499" s="42"/>
      <c r="EYM499" s="42"/>
      <c r="EYN499" s="42"/>
      <c r="EYO499" s="42"/>
      <c r="EYP499" s="42"/>
      <c r="EYQ499" s="42"/>
      <c r="EYR499" s="42"/>
      <c r="EYS499" s="42"/>
      <c r="EYT499" s="42"/>
      <c r="EYU499" s="42"/>
      <c r="EYV499" s="42"/>
      <c r="EYW499" s="42"/>
      <c r="EYX499" s="42"/>
      <c r="EYY499" s="42"/>
      <c r="EYZ499" s="42"/>
      <c r="EZA499" s="42"/>
      <c r="EZB499" s="42"/>
      <c r="EZC499" s="42"/>
      <c r="EZD499" s="42"/>
      <c r="EZE499" s="42"/>
      <c r="EZF499" s="42"/>
      <c r="EZG499" s="42"/>
      <c r="EZH499" s="42"/>
      <c r="EZI499" s="42"/>
      <c r="EZJ499" s="42"/>
      <c r="EZK499" s="42"/>
      <c r="EZL499" s="42"/>
      <c r="EZM499" s="42"/>
      <c r="EZN499" s="42"/>
      <c r="EZO499" s="42"/>
      <c r="EZP499" s="42"/>
      <c r="EZQ499" s="42"/>
      <c r="EZR499" s="42"/>
      <c r="EZS499" s="42"/>
      <c r="EZT499" s="42"/>
      <c r="EZU499" s="42"/>
      <c r="EZV499" s="42"/>
      <c r="EZW499" s="42"/>
      <c r="EZX499" s="42"/>
      <c r="EZY499" s="42"/>
      <c r="EZZ499" s="42"/>
      <c r="FAA499" s="42"/>
      <c r="FAB499" s="42"/>
      <c r="FAC499" s="42"/>
      <c r="FAD499" s="42"/>
      <c r="FAE499" s="42"/>
      <c r="FAF499" s="42"/>
      <c r="FAG499" s="42"/>
      <c r="FAH499" s="42"/>
      <c r="FAI499" s="42"/>
      <c r="FAJ499" s="42"/>
      <c r="FAK499" s="42"/>
      <c r="FAL499" s="42"/>
      <c r="FAM499" s="42"/>
      <c r="FAN499" s="42"/>
      <c r="FAO499" s="42"/>
      <c r="FAP499" s="42"/>
      <c r="FAQ499" s="42"/>
      <c r="FAR499" s="42"/>
      <c r="FAS499" s="42"/>
      <c r="FAT499" s="42"/>
      <c r="FAU499" s="42"/>
      <c r="FAV499" s="42"/>
      <c r="FAW499" s="42"/>
      <c r="FAX499" s="42"/>
      <c r="FAY499" s="42"/>
      <c r="FAZ499" s="42"/>
      <c r="FBA499" s="42"/>
      <c r="FBB499" s="42"/>
      <c r="FBC499" s="42"/>
      <c r="FBD499" s="42"/>
      <c r="FBE499" s="42"/>
      <c r="FBF499" s="42"/>
      <c r="FBG499" s="42"/>
      <c r="FBH499" s="42"/>
      <c r="FBI499" s="42"/>
      <c r="FBJ499" s="42"/>
      <c r="FBK499" s="42"/>
      <c r="FBL499" s="42"/>
      <c r="FBM499" s="42"/>
      <c r="FBN499" s="42"/>
      <c r="FBO499" s="42"/>
      <c r="FBP499" s="42"/>
      <c r="FBQ499" s="42"/>
      <c r="FBR499" s="42"/>
      <c r="FBS499" s="42"/>
      <c r="FBT499" s="42"/>
      <c r="FBU499" s="42"/>
      <c r="FBV499" s="42"/>
      <c r="FBW499" s="42"/>
      <c r="FBX499" s="42"/>
      <c r="FBY499" s="42"/>
      <c r="FBZ499" s="42"/>
      <c r="FCA499" s="42"/>
      <c r="FCB499" s="42"/>
      <c r="FCC499" s="42"/>
      <c r="FCD499" s="42"/>
      <c r="FCE499" s="42"/>
      <c r="FCF499" s="42"/>
      <c r="FCG499" s="42"/>
      <c r="FCH499" s="42"/>
      <c r="FCI499" s="42"/>
      <c r="FCJ499" s="42"/>
      <c r="FCK499" s="42"/>
      <c r="FCL499" s="42"/>
      <c r="FCM499" s="42"/>
      <c r="FCN499" s="42"/>
      <c r="FCO499" s="42"/>
      <c r="FCP499" s="42"/>
      <c r="FCQ499" s="42"/>
      <c r="FCR499" s="42"/>
      <c r="FCS499" s="42"/>
      <c r="FCT499" s="42"/>
      <c r="FCU499" s="42"/>
      <c r="FCV499" s="42"/>
      <c r="FCW499" s="42"/>
      <c r="FCX499" s="42"/>
      <c r="FCY499" s="42"/>
      <c r="FCZ499" s="42"/>
      <c r="FDA499" s="42"/>
      <c r="FDB499" s="42"/>
      <c r="FDC499" s="42"/>
      <c r="FDD499" s="42"/>
      <c r="FDE499" s="42"/>
      <c r="FDF499" s="42"/>
      <c r="FDG499" s="42"/>
      <c r="FDH499" s="42"/>
      <c r="FDI499" s="42"/>
      <c r="FDJ499" s="42"/>
      <c r="FDK499" s="42"/>
      <c r="FDL499" s="42"/>
      <c r="FDM499" s="42"/>
      <c r="FDN499" s="42"/>
      <c r="FDO499" s="42"/>
      <c r="FDP499" s="42"/>
      <c r="FDQ499" s="42"/>
      <c r="FDR499" s="42"/>
      <c r="FDS499" s="42"/>
      <c r="FDT499" s="42"/>
      <c r="FDU499" s="42"/>
      <c r="FDV499" s="42"/>
      <c r="FDW499" s="42"/>
      <c r="FDX499" s="42"/>
      <c r="FDY499" s="42"/>
      <c r="FDZ499" s="42"/>
      <c r="FEA499" s="42"/>
      <c r="FEB499" s="42"/>
      <c r="FEC499" s="42"/>
      <c r="FED499" s="42"/>
      <c r="FEE499" s="42"/>
      <c r="FEF499" s="42"/>
      <c r="FEG499" s="42"/>
      <c r="FEH499" s="42"/>
      <c r="FEI499" s="42"/>
      <c r="FEJ499" s="42"/>
      <c r="FEK499" s="42"/>
      <c r="FEL499" s="42"/>
      <c r="FEM499" s="42"/>
      <c r="FEN499" s="42"/>
      <c r="FEO499" s="42"/>
      <c r="FEP499" s="42"/>
      <c r="FEQ499" s="42"/>
      <c r="FER499" s="42"/>
      <c r="FES499" s="42"/>
      <c r="FET499" s="42"/>
      <c r="FEU499" s="42"/>
      <c r="FEV499" s="42"/>
      <c r="FEW499" s="42"/>
      <c r="FEX499" s="42"/>
      <c r="FEY499" s="42"/>
      <c r="FEZ499" s="42"/>
      <c r="FFA499" s="42"/>
      <c r="FFB499" s="42"/>
      <c r="FFC499" s="42"/>
      <c r="FFD499" s="42"/>
      <c r="FFE499" s="42"/>
      <c r="FFF499" s="42"/>
      <c r="FFG499" s="42"/>
      <c r="FFH499" s="42"/>
      <c r="FFI499" s="42"/>
      <c r="FFJ499" s="42"/>
      <c r="FFK499" s="42"/>
      <c r="FFL499" s="42"/>
      <c r="FFM499" s="42"/>
      <c r="FFN499" s="42"/>
      <c r="FFO499" s="42"/>
      <c r="FFP499" s="42"/>
      <c r="FFQ499" s="42"/>
      <c r="FFR499" s="42"/>
      <c r="FFS499" s="42"/>
      <c r="FFT499" s="42"/>
      <c r="FFU499" s="42"/>
      <c r="FFV499" s="42"/>
      <c r="FFW499" s="42"/>
      <c r="FFX499" s="42"/>
      <c r="FFY499" s="42"/>
      <c r="FFZ499" s="42"/>
      <c r="FGA499" s="42"/>
      <c r="FGB499" s="42"/>
      <c r="FGC499" s="42"/>
      <c r="FGD499" s="42"/>
      <c r="FGE499" s="42"/>
      <c r="FGF499" s="42"/>
      <c r="FGG499" s="42"/>
      <c r="FGH499" s="42"/>
      <c r="FGI499" s="42"/>
      <c r="FGJ499" s="42"/>
      <c r="FGK499" s="42"/>
      <c r="FGL499" s="42"/>
      <c r="FGM499" s="42"/>
      <c r="FGN499" s="42"/>
      <c r="FGO499" s="42"/>
      <c r="FGP499" s="42"/>
      <c r="FGQ499" s="42"/>
      <c r="FGR499" s="42"/>
      <c r="FGS499" s="42"/>
      <c r="FGT499" s="42"/>
      <c r="FGU499" s="42"/>
      <c r="FGV499" s="42"/>
      <c r="FGW499" s="42"/>
      <c r="FGX499" s="42"/>
      <c r="FGY499" s="42"/>
      <c r="FGZ499" s="42"/>
      <c r="FHA499" s="42"/>
      <c r="FHB499" s="42"/>
      <c r="FHC499" s="42"/>
      <c r="FHD499" s="42"/>
      <c r="FHE499" s="42"/>
      <c r="FHF499" s="42"/>
      <c r="FHG499" s="42"/>
      <c r="FHH499" s="42"/>
      <c r="FHI499" s="42"/>
      <c r="FHJ499" s="42"/>
      <c r="FHK499" s="42"/>
      <c r="FHL499" s="42"/>
      <c r="FHM499" s="42"/>
      <c r="FHN499" s="42"/>
      <c r="FHO499" s="42"/>
      <c r="FHP499" s="42"/>
      <c r="FHQ499" s="42"/>
      <c r="FHR499" s="42"/>
      <c r="FHS499" s="42"/>
      <c r="FHT499" s="42"/>
      <c r="FHU499" s="42"/>
      <c r="FHV499" s="42"/>
      <c r="FHW499" s="42"/>
      <c r="FHX499" s="42"/>
      <c r="FHY499" s="42"/>
      <c r="FHZ499" s="42"/>
      <c r="FIA499" s="42"/>
      <c r="FIB499" s="42"/>
      <c r="FIC499" s="42"/>
      <c r="FID499" s="42"/>
      <c r="FIE499" s="42"/>
      <c r="FIF499" s="42"/>
      <c r="FIG499" s="42"/>
      <c r="FIH499" s="42"/>
      <c r="FII499" s="42"/>
      <c r="FIJ499" s="42"/>
      <c r="FIK499" s="42"/>
      <c r="FIL499" s="42"/>
      <c r="FIM499" s="42"/>
      <c r="FIN499" s="42"/>
      <c r="FIO499" s="42"/>
      <c r="FIP499" s="42"/>
      <c r="FIQ499" s="42"/>
      <c r="FIR499" s="42"/>
      <c r="FIS499" s="42"/>
      <c r="FIT499" s="42"/>
      <c r="FIU499" s="42"/>
      <c r="FIV499" s="42"/>
      <c r="FIW499" s="42"/>
      <c r="FIX499" s="42"/>
      <c r="FIY499" s="42"/>
      <c r="FIZ499" s="42"/>
      <c r="FJA499" s="42"/>
      <c r="FJB499" s="42"/>
      <c r="FJC499" s="42"/>
      <c r="FJD499" s="42"/>
      <c r="FJE499" s="42"/>
      <c r="FJF499" s="42"/>
      <c r="FJG499" s="42"/>
      <c r="FJH499" s="42"/>
      <c r="FJI499" s="42"/>
      <c r="FJJ499" s="42"/>
      <c r="FJK499" s="42"/>
      <c r="FJL499" s="42"/>
      <c r="FJM499" s="42"/>
      <c r="FJN499" s="42"/>
      <c r="FJO499" s="42"/>
      <c r="FJP499" s="42"/>
      <c r="FJQ499" s="42"/>
      <c r="FJR499" s="42"/>
      <c r="FJS499" s="42"/>
      <c r="FJT499" s="42"/>
      <c r="FJU499" s="42"/>
      <c r="FJV499" s="42"/>
      <c r="FJW499" s="42"/>
      <c r="FJX499" s="42"/>
      <c r="FJY499" s="42"/>
      <c r="FJZ499" s="42"/>
      <c r="FKA499" s="42"/>
      <c r="FKB499" s="42"/>
      <c r="FKC499" s="42"/>
      <c r="FKD499" s="42"/>
      <c r="FKE499" s="42"/>
      <c r="FKF499" s="42"/>
      <c r="FKG499" s="42"/>
      <c r="FKH499" s="42"/>
      <c r="FKI499" s="42"/>
      <c r="FKJ499" s="42"/>
      <c r="FKK499" s="42"/>
      <c r="FKL499" s="42"/>
      <c r="FKM499" s="42"/>
      <c r="FKN499" s="42"/>
      <c r="FKO499" s="42"/>
      <c r="FKP499" s="42"/>
      <c r="FKQ499" s="42"/>
      <c r="FKR499" s="42"/>
      <c r="FKS499" s="42"/>
      <c r="FKT499" s="42"/>
      <c r="FKU499" s="42"/>
      <c r="FKV499" s="42"/>
      <c r="FKW499" s="42"/>
      <c r="FKX499" s="42"/>
      <c r="FKY499" s="42"/>
      <c r="FKZ499" s="42"/>
      <c r="FLA499" s="42"/>
      <c r="FLB499" s="42"/>
      <c r="FLC499" s="42"/>
      <c r="FLD499" s="42"/>
      <c r="FLE499" s="42"/>
      <c r="FLF499" s="42"/>
      <c r="FLG499" s="42"/>
      <c r="FLH499" s="42"/>
      <c r="FLI499" s="42"/>
      <c r="FLJ499" s="42"/>
      <c r="FLK499" s="42"/>
      <c r="FLL499" s="42"/>
      <c r="FLM499" s="42"/>
      <c r="FLN499" s="42"/>
      <c r="FLO499" s="42"/>
      <c r="FLP499" s="42"/>
      <c r="FLQ499" s="42"/>
      <c r="FLR499" s="42"/>
      <c r="FLS499" s="42"/>
      <c r="FLT499" s="42"/>
      <c r="FLU499" s="42"/>
      <c r="FLV499" s="42"/>
      <c r="FLW499" s="42"/>
      <c r="FLX499" s="42"/>
      <c r="FLY499" s="42"/>
      <c r="FLZ499" s="42"/>
      <c r="FMA499" s="42"/>
      <c r="FMB499" s="42"/>
      <c r="FMC499" s="42"/>
      <c r="FMD499" s="42"/>
      <c r="FME499" s="42"/>
      <c r="FMF499" s="42"/>
      <c r="FMG499" s="42"/>
      <c r="FMH499" s="42"/>
      <c r="FMI499" s="42"/>
      <c r="FMJ499" s="42"/>
      <c r="FMK499" s="42"/>
      <c r="FML499" s="42"/>
      <c r="FMM499" s="42"/>
      <c r="FMN499" s="42"/>
      <c r="FMO499" s="42"/>
      <c r="FMP499" s="42"/>
      <c r="FMQ499" s="42"/>
      <c r="FMR499" s="42"/>
      <c r="FMS499" s="42"/>
      <c r="FMT499" s="42"/>
      <c r="FMU499" s="42"/>
      <c r="FMV499" s="42"/>
      <c r="FMW499" s="42"/>
      <c r="FMX499" s="42"/>
      <c r="FMY499" s="42"/>
      <c r="FMZ499" s="42"/>
      <c r="FNA499" s="42"/>
      <c r="FNB499" s="42"/>
      <c r="FNC499" s="42"/>
      <c r="FND499" s="42"/>
      <c r="FNE499" s="42"/>
      <c r="FNF499" s="42"/>
      <c r="FNG499" s="42"/>
      <c r="FNH499" s="42"/>
      <c r="FNI499" s="42"/>
      <c r="FNJ499" s="42"/>
      <c r="FNK499" s="42"/>
      <c r="FNL499" s="42"/>
      <c r="FNM499" s="42"/>
      <c r="FNN499" s="42"/>
      <c r="FNO499" s="42"/>
      <c r="FNP499" s="42"/>
      <c r="FNQ499" s="42"/>
      <c r="FNR499" s="42"/>
      <c r="FNS499" s="42"/>
      <c r="FNT499" s="42"/>
      <c r="FNU499" s="42"/>
      <c r="FNV499" s="42"/>
      <c r="FNW499" s="42"/>
      <c r="FNX499" s="42"/>
      <c r="FNY499" s="42"/>
      <c r="FNZ499" s="42"/>
      <c r="FOA499" s="42"/>
      <c r="FOB499" s="42"/>
      <c r="FOC499" s="42"/>
      <c r="FOD499" s="42"/>
      <c r="FOE499" s="42"/>
      <c r="FOF499" s="42"/>
      <c r="FOG499" s="42"/>
      <c r="FOH499" s="42"/>
      <c r="FOI499" s="42"/>
      <c r="FOJ499" s="42"/>
      <c r="FOK499" s="42"/>
      <c r="FOL499" s="42"/>
      <c r="FOM499" s="42"/>
      <c r="FON499" s="42"/>
      <c r="FOO499" s="42"/>
      <c r="FOP499" s="42"/>
      <c r="FOQ499" s="42"/>
      <c r="FOR499" s="42"/>
      <c r="FOS499" s="42"/>
      <c r="FOT499" s="42"/>
      <c r="FOU499" s="42"/>
      <c r="FOV499" s="42"/>
      <c r="FOW499" s="42"/>
      <c r="FOX499" s="42"/>
      <c r="FOY499" s="42"/>
      <c r="FOZ499" s="42"/>
      <c r="FPA499" s="42"/>
      <c r="FPB499" s="42"/>
      <c r="FPC499" s="42"/>
      <c r="FPD499" s="42"/>
      <c r="FPE499" s="42"/>
      <c r="FPF499" s="42"/>
      <c r="FPG499" s="42"/>
      <c r="FPH499" s="42"/>
      <c r="FPI499" s="42"/>
      <c r="FPJ499" s="42"/>
      <c r="FPK499" s="42"/>
      <c r="FPL499" s="42"/>
      <c r="FPM499" s="42"/>
      <c r="FPN499" s="42"/>
      <c r="FPO499" s="42"/>
      <c r="FPP499" s="42"/>
      <c r="FPQ499" s="42"/>
      <c r="FPR499" s="42"/>
      <c r="FPS499" s="42"/>
      <c r="FPT499" s="42"/>
      <c r="FPU499" s="42"/>
      <c r="FPV499" s="42"/>
      <c r="FPW499" s="42"/>
      <c r="FPX499" s="42"/>
      <c r="FPY499" s="42"/>
      <c r="FPZ499" s="42"/>
      <c r="FQA499" s="42"/>
      <c r="FQB499" s="42"/>
      <c r="FQC499" s="42"/>
      <c r="FQD499" s="42"/>
      <c r="FQE499" s="42"/>
      <c r="FQF499" s="42"/>
      <c r="FQG499" s="42"/>
      <c r="FQH499" s="42"/>
      <c r="FQI499" s="42"/>
      <c r="FQJ499" s="42"/>
      <c r="FQK499" s="42"/>
      <c r="FQL499" s="42"/>
      <c r="FQM499" s="42"/>
      <c r="FQN499" s="42"/>
      <c r="FQO499" s="42"/>
      <c r="FQP499" s="42"/>
      <c r="FQQ499" s="42"/>
      <c r="FQR499" s="42"/>
      <c r="FQS499" s="42"/>
      <c r="FQT499" s="42"/>
      <c r="FQU499" s="42"/>
      <c r="FQV499" s="42"/>
      <c r="FQW499" s="42"/>
      <c r="FQX499" s="42"/>
      <c r="FQY499" s="42"/>
      <c r="FQZ499" s="42"/>
      <c r="FRA499" s="42"/>
      <c r="FRB499" s="42"/>
      <c r="FRC499" s="42"/>
      <c r="FRD499" s="42"/>
      <c r="FRE499" s="42"/>
      <c r="FRF499" s="42"/>
      <c r="FRG499" s="42"/>
      <c r="FRH499" s="42"/>
      <c r="FRI499" s="42"/>
      <c r="FRJ499" s="42"/>
      <c r="FRK499" s="42"/>
      <c r="FRL499" s="42"/>
      <c r="FRM499" s="42"/>
      <c r="FRN499" s="42"/>
      <c r="FRO499" s="42"/>
      <c r="FRP499" s="42"/>
      <c r="FRQ499" s="42"/>
      <c r="FRR499" s="42"/>
      <c r="FRS499" s="42"/>
      <c r="FRT499" s="42"/>
      <c r="FRU499" s="42"/>
      <c r="FRV499" s="42"/>
      <c r="FRW499" s="42"/>
      <c r="FRX499" s="42"/>
      <c r="FRY499" s="42"/>
      <c r="FRZ499" s="42"/>
      <c r="FSA499" s="42"/>
      <c r="FSB499" s="42"/>
      <c r="FSC499" s="42"/>
      <c r="FSD499" s="42"/>
      <c r="FSE499" s="42"/>
      <c r="FSF499" s="42"/>
      <c r="FSG499" s="42"/>
      <c r="FSH499" s="42"/>
      <c r="FSI499" s="42"/>
      <c r="FSJ499" s="42"/>
      <c r="FSK499" s="42"/>
      <c r="FSL499" s="42"/>
      <c r="FSM499" s="42"/>
      <c r="FSN499" s="42"/>
      <c r="FSO499" s="42"/>
      <c r="FSP499" s="42"/>
      <c r="FSQ499" s="42"/>
      <c r="FSR499" s="42"/>
      <c r="FSS499" s="42"/>
      <c r="FST499" s="42"/>
      <c r="FSU499" s="42"/>
      <c r="FSV499" s="42"/>
      <c r="FSW499" s="42"/>
      <c r="FSX499" s="42"/>
      <c r="FSY499" s="42"/>
      <c r="FSZ499" s="42"/>
      <c r="FTA499" s="42"/>
      <c r="FTB499" s="42"/>
      <c r="FTC499" s="42"/>
      <c r="FTD499" s="42"/>
      <c r="FTE499" s="42"/>
      <c r="FTF499" s="42"/>
      <c r="FTG499" s="42"/>
      <c r="FTH499" s="42"/>
      <c r="FTI499" s="42"/>
      <c r="FTJ499" s="42"/>
      <c r="FTK499" s="42"/>
      <c r="FTL499" s="42"/>
      <c r="FTM499" s="42"/>
      <c r="FTN499" s="42"/>
      <c r="FTO499" s="42"/>
      <c r="FTP499" s="42"/>
      <c r="FTQ499" s="42"/>
      <c r="FTR499" s="42"/>
      <c r="FTS499" s="42"/>
      <c r="FTT499" s="42"/>
      <c r="FTU499" s="42"/>
      <c r="FTV499" s="42"/>
      <c r="FTW499" s="42"/>
      <c r="FTX499" s="42"/>
      <c r="FTY499" s="42"/>
      <c r="FTZ499" s="42"/>
      <c r="FUA499" s="42"/>
      <c r="FUB499" s="42"/>
      <c r="FUC499" s="42"/>
      <c r="FUD499" s="42"/>
      <c r="FUE499" s="42"/>
      <c r="FUF499" s="42"/>
      <c r="FUG499" s="42"/>
      <c r="FUH499" s="42"/>
      <c r="FUI499" s="42"/>
      <c r="FUJ499" s="42"/>
      <c r="FUK499" s="42"/>
      <c r="FUL499" s="42"/>
      <c r="FUM499" s="42"/>
      <c r="FUN499" s="42"/>
      <c r="FUO499" s="42"/>
      <c r="FUP499" s="42"/>
      <c r="FUQ499" s="42"/>
      <c r="FUR499" s="42"/>
      <c r="FUS499" s="42"/>
      <c r="FUT499" s="42"/>
      <c r="FUU499" s="42"/>
      <c r="FUV499" s="42"/>
      <c r="FUW499" s="42"/>
      <c r="FUX499" s="42"/>
      <c r="FUY499" s="42"/>
      <c r="FUZ499" s="42"/>
      <c r="FVA499" s="42"/>
      <c r="FVB499" s="42"/>
      <c r="FVC499" s="42"/>
      <c r="FVD499" s="42"/>
      <c r="FVE499" s="42"/>
      <c r="FVF499" s="42"/>
      <c r="FVG499" s="42"/>
      <c r="FVH499" s="42"/>
      <c r="FVI499" s="42"/>
      <c r="FVJ499" s="42"/>
      <c r="FVK499" s="42"/>
      <c r="FVL499" s="42"/>
      <c r="FVM499" s="42"/>
      <c r="FVN499" s="42"/>
      <c r="FVO499" s="42"/>
      <c r="FVP499" s="42"/>
      <c r="FVQ499" s="42"/>
      <c r="FVR499" s="42"/>
      <c r="FVS499" s="42"/>
      <c r="FVT499" s="42"/>
      <c r="FVU499" s="42"/>
      <c r="FVV499" s="42"/>
      <c r="FVW499" s="42"/>
      <c r="FVX499" s="42"/>
      <c r="FVY499" s="42"/>
      <c r="FVZ499" s="42"/>
      <c r="FWA499" s="42"/>
      <c r="FWB499" s="42"/>
      <c r="FWC499" s="42"/>
      <c r="FWD499" s="42"/>
      <c r="FWE499" s="42"/>
      <c r="FWF499" s="42"/>
      <c r="FWG499" s="42"/>
      <c r="FWH499" s="42"/>
      <c r="FWI499" s="42"/>
      <c r="FWJ499" s="42"/>
      <c r="FWK499" s="42"/>
      <c r="FWL499" s="42"/>
      <c r="FWM499" s="42"/>
      <c r="FWN499" s="42"/>
      <c r="FWO499" s="42"/>
      <c r="FWP499" s="42"/>
      <c r="FWQ499" s="42"/>
      <c r="FWR499" s="42"/>
      <c r="FWS499" s="42"/>
      <c r="FWT499" s="42"/>
      <c r="FWU499" s="42"/>
      <c r="FWV499" s="42"/>
      <c r="FWW499" s="42"/>
      <c r="FWX499" s="42"/>
      <c r="FWY499" s="42"/>
      <c r="FWZ499" s="42"/>
      <c r="FXA499" s="42"/>
      <c r="FXB499" s="42"/>
      <c r="FXC499" s="42"/>
      <c r="FXD499" s="42"/>
      <c r="FXE499" s="42"/>
      <c r="FXF499" s="42"/>
      <c r="FXG499" s="42"/>
      <c r="FXH499" s="42"/>
      <c r="FXI499" s="42"/>
      <c r="FXJ499" s="42"/>
      <c r="FXK499" s="42"/>
      <c r="FXL499" s="42"/>
      <c r="FXM499" s="42"/>
      <c r="FXN499" s="42"/>
      <c r="FXO499" s="42"/>
      <c r="FXP499" s="42"/>
      <c r="FXQ499" s="42"/>
      <c r="FXR499" s="42"/>
      <c r="FXS499" s="42"/>
      <c r="FXT499" s="42"/>
      <c r="FXU499" s="42"/>
      <c r="FXV499" s="42"/>
      <c r="FXW499" s="42"/>
      <c r="FXX499" s="42"/>
      <c r="FXY499" s="42"/>
      <c r="FXZ499" s="42"/>
      <c r="FYA499" s="42"/>
      <c r="FYB499" s="42"/>
      <c r="FYC499" s="42"/>
      <c r="FYD499" s="42"/>
      <c r="FYE499" s="42"/>
      <c r="FYF499" s="42"/>
      <c r="FYG499" s="42"/>
      <c r="FYH499" s="42"/>
      <c r="FYI499" s="42"/>
      <c r="FYJ499" s="42"/>
      <c r="FYK499" s="42"/>
      <c r="FYL499" s="42"/>
      <c r="FYM499" s="42"/>
      <c r="FYN499" s="42"/>
      <c r="FYO499" s="42"/>
      <c r="FYP499" s="42"/>
      <c r="FYQ499" s="42"/>
      <c r="FYR499" s="42"/>
      <c r="FYS499" s="42"/>
      <c r="FYT499" s="42"/>
      <c r="FYU499" s="42"/>
      <c r="FYV499" s="42"/>
      <c r="FYW499" s="42"/>
      <c r="FYX499" s="42"/>
      <c r="FYY499" s="42"/>
      <c r="FYZ499" s="42"/>
      <c r="FZA499" s="42"/>
      <c r="FZB499" s="42"/>
      <c r="FZC499" s="42"/>
      <c r="FZD499" s="42"/>
      <c r="FZE499" s="42"/>
      <c r="FZF499" s="42"/>
      <c r="FZG499" s="42"/>
      <c r="FZH499" s="42"/>
      <c r="FZI499" s="42"/>
      <c r="FZJ499" s="42"/>
      <c r="FZK499" s="42"/>
      <c r="FZL499" s="42"/>
      <c r="FZM499" s="42"/>
      <c r="FZN499" s="42"/>
      <c r="FZO499" s="42"/>
      <c r="FZP499" s="42"/>
      <c r="FZQ499" s="42"/>
      <c r="FZR499" s="42"/>
      <c r="FZS499" s="42"/>
      <c r="FZT499" s="42"/>
      <c r="FZU499" s="42"/>
      <c r="FZV499" s="42"/>
      <c r="FZW499" s="42"/>
      <c r="FZX499" s="42"/>
      <c r="FZY499" s="42"/>
      <c r="FZZ499" s="42"/>
      <c r="GAA499" s="42"/>
      <c r="GAB499" s="42"/>
      <c r="GAC499" s="42"/>
      <c r="GAD499" s="42"/>
      <c r="GAE499" s="42"/>
      <c r="GAF499" s="42"/>
      <c r="GAG499" s="42"/>
      <c r="GAH499" s="42"/>
      <c r="GAI499" s="42"/>
      <c r="GAJ499" s="42"/>
      <c r="GAK499" s="42"/>
      <c r="GAL499" s="42"/>
      <c r="GAM499" s="42"/>
      <c r="GAN499" s="42"/>
      <c r="GAO499" s="42"/>
      <c r="GAP499" s="42"/>
      <c r="GAQ499" s="42"/>
      <c r="GAR499" s="42"/>
      <c r="GAS499" s="42"/>
      <c r="GAT499" s="42"/>
      <c r="GAU499" s="42"/>
      <c r="GAV499" s="42"/>
      <c r="GAW499" s="42"/>
      <c r="GAX499" s="42"/>
      <c r="GAY499" s="42"/>
      <c r="GAZ499" s="42"/>
      <c r="GBA499" s="42"/>
      <c r="GBB499" s="42"/>
      <c r="GBC499" s="42"/>
      <c r="GBD499" s="42"/>
      <c r="GBE499" s="42"/>
      <c r="GBF499" s="42"/>
      <c r="GBG499" s="42"/>
      <c r="GBH499" s="42"/>
      <c r="GBI499" s="42"/>
      <c r="GBJ499" s="42"/>
      <c r="GBK499" s="42"/>
      <c r="GBL499" s="42"/>
      <c r="GBM499" s="42"/>
      <c r="GBN499" s="42"/>
      <c r="GBO499" s="42"/>
      <c r="GBP499" s="42"/>
      <c r="GBQ499" s="42"/>
      <c r="GBR499" s="42"/>
      <c r="GBS499" s="42"/>
      <c r="GBT499" s="42"/>
      <c r="GBU499" s="42"/>
      <c r="GBV499" s="42"/>
      <c r="GBW499" s="42"/>
      <c r="GBX499" s="42"/>
      <c r="GBY499" s="42"/>
      <c r="GBZ499" s="42"/>
      <c r="GCA499" s="42"/>
      <c r="GCB499" s="42"/>
      <c r="GCC499" s="42"/>
      <c r="GCD499" s="42"/>
      <c r="GCE499" s="42"/>
      <c r="GCF499" s="42"/>
      <c r="GCG499" s="42"/>
      <c r="GCH499" s="42"/>
      <c r="GCI499" s="42"/>
      <c r="GCJ499" s="42"/>
      <c r="GCK499" s="42"/>
      <c r="GCL499" s="42"/>
      <c r="GCM499" s="42"/>
      <c r="GCN499" s="42"/>
      <c r="GCO499" s="42"/>
      <c r="GCP499" s="42"/>
      <c r="GCQ499" s="42"/>
      <c r="GCR499" s="42"/>
      <c r="GCS499" s="42"/>
      <c r="GCT499" s="42"/>
      <c r="GCU499" s="42"/>
      <c r="GCV499" s="42"/>
      <c r="GCW499" s="42"/>
      <c r="GCX499" s="42"/>
      <c r="GCY499" s="42"/>
      <c r="GCZ499" s="42"/>
      <c r="GDA499" s="42"/>
      <c r="GDB499" s="42"/>
      <c r="GDC499" s="42"/>
      <c r="GDD499" s="42"/>
      <c r="GDE499" s="42"/>
      <c r="GDF499" s="42"/>
      <c r="GDG499" s="42"/>
      <c r="GDH499" s="42"/>
      <c r="GDI499" s="42"/>
      <c r="GDJ499" s="42"/>
      <c r="GDK499" s="42"/>
      <c r="GDL499" s="42"/>
      <c r="GDM499" s="42"/>
      <c r="GDN499" s="42"/>
      <c r="GDO499" s="42"/>
      <c r="GDP499" s="42"/>
      <c r="GDQ499" s="42"/>
      <c r="GDR499" s="42"/>
      <c r="GDS499" s="42"/>
      <c r="GDT499" s="42"/>
      <c r="GDU499" s="42"/>
      <c r="GDV499" s="42"/>
      <c r="GDW499" s="42"/>
      <c r="GDX499" s="42"/>
      <c r="GDY499" s="42"/>
      <c r="GDZ499" s="42"/>
      <c r="GEA499" s="42"/>
      <c r="GEB499" s="42"/>
      <c r="GEC499" s="42"/>
      <c r="GED499" s="42"/>
      <c r="GEE499" s="42"/>
      <c r="GEF499" s="42"/>
      <c r="GEG499" s="42"/>
      <c r="GEH499" s="42"/>
      <c r="GEI499" s="42"/>
      <c r="GEJ499" s="42"/>
      <c r="GEK499" s="42"/>
      <c r="GEL499" s="42"/>
      <c r="GEM499" s="42"/>
      <c r="GEN499" s="42"/>
      <c r="GEO499" s="42"/>
      <c r="GEP499" s="42"/>
      <c r="GEQ499" s="42"/>
      <c r="GER499" s="42"/>
      <c r="GES499" s="42"/>
      <c r="GET499" s="42"/>
      <c r="GEU499" s="42"/>
      <c r="GEV499" s="42"/>
      <c r="GEW499" s="42"/>
      <c r="GEX499" s="42"/>
      <c r="GEY499" s="42"/>
      <c r="GEZ499" s="42"/>
      <c r="GFA499" s="42"/>
      <c r="GFB499" s="42"/>
      <c r="GFC499" s="42"/>
      <c r="GFD499" s="42"/>
      <c r="GFE499" s="42"/>
      <c r="GFF499" s="42"/>
      <c r="GFG499" s="42"/>
      <c r="GFH499" s="42"/>
      <c r="GFI499" s="42"/>
      <c r="GFJ499" s="42"/>
      <c r="GFK499" s="42"/>
      <c r="GFL499" s="42"/>
      <c r="GFM499" s="42"/>
      <c r="GFN499" s="42"/>
      <c r="GFO499" s="42"/>
      <c r="GFP499" s="42"/>
      <c r="GFQ499" s="42"/>
      <c r="GFR499" s="42"/>
      <c r="GFS499" s="42"/>
      <c r="GFT499" s="42"/>
      <c r="GFU499" s="42"/>
      <c r="GFV499" s="42"/>
      <c r="GFW499" s="42"/>
      <c r="GFX499" s="42"/>
      <c r="GFY499" s="42"/>
      <c r="GFZ499" s="42"/>
      <c r="GGA499" s="42"/>
      <c r="GGB499" s="42"/>
      <c r="GGC499" s="42"/>
      <c r="GGD499" s="42"/>
      <c r="GGE499" s="42"/>
      <c r="GGF499" s="42"/>
      <c r="GGG499" s="42"/>
      <c r="GGH499" s="42"/>
      <c r="GGI499" s="42"/>
      <c r="GGJ499" s="42"/>
      <c r="GGK499" s="42"/>
      <c r="GGL499" s="42"/>
      <c r="GGM499" s="42"/>
      <c r="GGN499" s="42"/>
      <c r="GGO499" s="42"/>
      <c r="GGP499" s="42"/>
      <c r="GGQ499" s="42"/>
      <c r="GGR499" s="42"/>
      <c r="GGS499" s="42"/>
      <c r="GGT499" s="42"/>
      <c r="GGU499" s="42"/>
      <c r="GGV499" s="42"/>
      <c r="GGW499" s="42"/>
      <c r="GGX499" s="42"/>
      <c r="GGY499" s="42"/>
      <c r="GGZ499" s="42"/>
      <c r="GHA499" s="42"/>
      <c r="GHB499" s="42"/>
      <c r="GHC499" s="42"/>
      <c r="GHD499" s="42"/>
      <c r="GHE499" s="42"/>
      <c r="GHF499" s="42"/>
      <c r="GHG499" s="42"/>
      <c r="GHH499" s="42"/>
      <c r="GHI499" s="42"/>
      <c r="GHJ499" s="42"/>
      <c r="GHK499" s="42"/>
      <c r="GHL499" s="42"/>
      <c r="GHM499" s="42"/>
      <c r="GHN499" s="42"/>
      <c r="GHO499" s="42"/>
      <c r="GHP499" s="42"/>
      <c r="GHQ499" s="42"/>
      <c r="GHR499" s="42"/>
      <c r="GHS499" s="42"/>
      <c r="GHT499" s="42"/>
      <c r="GHU499" s="42"/>
      <c r="GHV499" s="42"/>
      <c r="GHW499" s="42"/>
      <c r="GHX499" s="42"/>
      <c r="GHY499" s="42"/>
      <c r="GHZ499" s="42"/>
      <c r="GIA499" s="42"/>
      <c r="GIB499" s="42"/>
      <c r="GIC499" s="42"/>
      <c r="GID499" s="42"/>
      <c r="GIE499" s="42"/>
      <c r="GIF499" s="42"/>
      <c r="GIG499" s="42"/>
      <c r="GIH499" s="42"/>
      <c r="GII499" s="42"/>
      <c r="GIJ499" s="42"/>
      <c r="GIK499" s="42"/>
      <c r="GIL499" s="42"/>
      <c r="GIM499" s="42"/>
      <c r="GIN499" s="42"/>
      <c r="GIO499" s="42"/>
      <c r="GIP499" s="42"/>
      <c r="GIQ499" s="42"/>
      <c r="GIR499" s="42"/>
      <c r="GIS499" s="42"/>
      <c r="GIT499" s="42"/>
      <c r="GIU499" s="42"/>
      <c r="GIV499" s="42"/>
      <c r="GIW499" s="42"/>
      <c r="GIX499" s="42"/>
      <c r="GIY499" s="42"/>
      <c r="GIZ499" s="42"/>
      <c r="GJA499" s="42"/>
      <c r="GJB499" s="42"/>
      <c r="GJC499" s="42"/>
      <c r="GJD499" s="42"/>
      <c r="GJE499" s="42"/>
      <c r="GJF499" s="42"/>
      <c r="GJG499" s="42"/>
      <c r="GJH499" s="42"/>
      <c r="GJI499" s="42"/>
      <c r="GJJ499" s="42"/>
      <c r="GJK499" s="42"/>
      <c r="GJL499" s="42"/>
      <c r="GJM499" s="42"/>
      <c r="GJN499" s="42"/>
      <c r="GJO499" s="42"/>
      <c r="GJP499" s="42"/>
      <c r="GJQ499" s="42"/>
      <c r="GJR499" s="42"/>
      <c r="GJS499" s="42"/>
      <c r="GJT499" s="42"/>
      <c r="GJU499" s="42"/>
      <c r="GJV499" s="42"/>
      <c r="GJW499" s="42"/>
      <c r="GJX499" s="42"/>
      <c r="GJY499" s="42"/>
      <c r="GJZ499" s="42"/>
      <c r="GKA499" s="42"/>
      <c r="GKB499" s="42"/>
      <c r="GKC499" s="42"/>
      <c r="GKD499" s="42"/>
      <c r="GKE499" s="42"/>
      <c r="GKF499" s="42"/>
      <c r="GKG499" s="42"/>
      <c r="GKH499" s="42"/>
      <c r="GKI499" s="42"/>
      <c r="GKJ499" s="42"/>
      <c r="GKK499" s="42"/>
      <c r="GKL499" s="42"/>
      <c r="GKM499" s="42"/>
      <c r="GKN499" s="42"/>
      <c r="GKO499" s="42"/>
      <c r="GKP499" s="42"/>
      <c r="GKQ499" s="42"/>
      <c r="GKR499" s="42"/>
      <c r="GKS499" s="42"/>
      <c r="GKT499" s="42"/>
      <c r="GKU499" s="42"/>
      <c r="GKV499" s="42"/>
      <c r="GKW499" s="42"/>
      <c r="GKX499" s="42"/>
      <c r="GKY499" s="42"/>
      <c r="GKZ499" s="42"/>
      <c r="GLA499" s="42"/>
      <c r="GLB499" s="42"/>
      <c r="GLC499" s="42"/>
      <c r="GLD499" s="42"/>
      <c r="GLE499" s="42"/>
      <c r="GLF499" s="42"/>
      <c r="GLG499" s="42"/>
      <c r="GLH499" s="42"/>
      <c r="GLI499" s="42"/>
      <c r="GLJ499" s="42"/>
      <c r="GLK499" s="42"/>
      <c r="GLL499" s="42"/>
      <c r="GLM499" s="42"/>
      <c r="GLN499" s="42"/>
      <c r="GLO499" s="42"/>
      <c r="GLP499" s="42"/>
      <c r="GLQ499" s="42"/>
      <c r="GLR499" s="42"/>
      <c r="GLS499" s="42"/>
      <c r="GLT499" s="42"/>
      <c r="GLU499" s="42"/>
      <c r="GLV499" s="42"/>
      <c r="GLW499" s="42"/>
      <c r="GLX499" s="42"/>
      <c r="GLY499" s="42"/>
      <c r="GLZ499" s="42"/>
      <c r="GMA499" s="42"/>
      <c r="GMB499" s="42"/>
      <c r="GMC499" s="42"/>
      <c r="GMD499" s="42"/>
      <c r="GME499" s="42"/>
      <c r="GMF499" s="42"/>
      <c r="GMG499" s="42"/>
      <c r="GMH499" s="42"/>
      <c r="GMI499" s="42"/>
      <c r="GMJ499" s="42"/>
      <c r="GMK499" s="42"/>
      <c r="GML499" s="42"/>
      <c r="GMM499" s="42"/>
      <c r="GMN499" s="42"/>
      <c r="GMO499" s="42"/>
      <c r="GMP499" s="42"/>
      <c r="GMQ499" s="42"/>
      <c r="GMR499" s="42"/>
      <c r="GMS499" s="42"/>
      <c r="GMT499" s="42"/>
      <c r="GMU499" s="42"/>
      <c r="GMV499" s="42"/>
      <c r="GMW499" s="42"/>
      <c r="GMX499" s="42"/>
      <c r="GMY499" s="42"/>
      <c r="GMZ499" s="42"/>
      <c r="GNA499" s="42"/>
      <c r="GNB499" s="42"/>
      <c r="GNC499" s="42"/>
      <c r="GND499" s="42"/>
      <c r="GNE499" s="42"/>
      <c r="GNF499" s="42"/>
      <c r="GNG499" s="42"/>
      <c r="GNH499" s="42"/>
      <c r="GNI499" s="42"/>
      <c r="GNJ499" s="42"/>
      <c r="GNK499" s="42"/>
      <c r="GNL499" s="42"/>
      <c r="GNM499" s="42"/>
      <c r="GNN499" s="42"/>
      <c r="GNO499" s="42"/>
      <c r="GNP499" s="42"/>
      <c r="GNQ499" s="42"/>
      <c r="GNR499" s="42"/>
      <c r="GNS499" s="42"/>
      <c r="GNT499" s="42"/>
      <c r="GNU499" s="42"/>
      <c r="GNV499" s="42"/>
      <c r="GNW499" s="42"/>
      <c r="GNX499" s="42"/>
      <c r="GNY499" s="42"/>
      <c r="GNZ499" s="42"/>
      <c r="GOA499" s="42"/>
      <c r="GOB499" s="42"/>
      <c r="GOC499" s="42"/>
      <c r="GOD499" s="42"/>
      <c r="GOE499" s="42"/>
      <c r="GOF499" s="42"/>
      <c r="GOG499" s="42"/>
      <c r="GOH499" s="42"/>
      <c r="GOI499" s="42"/>
      <c r="GOJ499" s="42"/>
      <c r="GOK499" s="42"/>
      <c r="GOL499" s="42"/>
      <c r="GOM499" s="42"/>
      <c r="GON499" s="42"/>
      <c r="GOO499" s="42"/>
      <c r="GOP499" s="42"/>
      <c r="GOQ499" s="42"/>
      <c r="GOR499" s="42"/>
      <c r="GOS499" s="42"/>
      <c r="GOT499" s="42"/>
      <c r="GOU499" s="42"/>
      <c r="GOV499" s="42"/>
      <c r="GOW499" s="42"/>
      <c r="GOX499" s="42"/>
      <c r="GOY499" s="42"/>
      <c r="GOZ499" s="42"/>
      <c r="GPA499" s="42"/>
      <c r="GPB499" s="42"/>
      <c r="GPC499" s="42"/>
      <c r="GPD499" s="42"/>
      <c r="GPE499" s="42"/>
      <c r="GPF499" s="42"/>
      <c r="GPG499" s="42"/>
      <c r="GPH499" s="42"/>
      <c r="GPI499" s="42"/>
      <c r="GPJ499" s="42"/>
      <c r="GPK499" s="42"/>
      <c r="GPL499" s="42"/>
      <c r="GPM499" s="42"/>
      <c r="GPN499" s="42"/>
      <c r="GPO499" s="42"/>
      <c r="GPP499" s="42"/>
      <c r="GPQ499" s="42"/>
      <c r="GPR499" s="42"/>
      <c r="GPS499" s="42"/>
      <c r="GPT499" s="42"/>
      <c r="GPU499" s="42"/>
      <c r="GPV499" s="42"/>
      <c r="GPW499" s="42"/>
      <c r="GPX499" s="42"/>
      <c r="GPY499" s="42"/>
      <c r="GPZ499" s="42"/>
      <c r="GQA499" s="42"/>
      <c r="GQB499" s="42"/>
      <c r="GQC499" s="42"/>
      <c r="GQD499" s="42"/>
      <c r="GQE499" s="42"/>
      <c r="GQF499" s="42"/>
      <c r="GQG499" s="42"/>
      <c r="GQH499" s="42"/>
      <c r="GQI499" s="42"/>
      <c r="GQJ499" s="42"/>
      <c r="GQK499" s="42"/>
      <c r="GQL499" s="42"/>
      <c r="GQM499" s="42"/>
      <c r="GQN499" s="42"/>
      <c r="GQO499" s="42"/>
      <c r="GQP499" s="42"/>
      <c r="GQQ499" s="42"/>
      <c r="GQR499" s="42"/>
      <c r="GQS499" s="42"/>
      <c r="GQT499" s="42"/>
      <c r="GQU499" s="42"/>
      <c r="GQV499" s="42"/>
      <c r="GQW499" s="42"/>
      <c r="GQX499" s="42"/>
      <c r="GQY499" s="42"/>
      <c r="GQZ499" s="42"/>
      <c r="GRA499" s="42"/>
      <c r="GRB499" s="42"/>
      <c r="GRC499" s="42"/>
      <c r="GRD499" s="42"/>
      <c r="GRE499" s="42"/>
      <c r="GRF499" s="42"/>
      <c r="GRG499" s="42"/>
      <c r="GRH499" s="42"/>
      <c r="GRI499" s="42"/>
      <c r="GRJ499" s="42"/>
      <c r="GRK499" s="42"/>
      <c r="GRL499" s="42"/>
      <c r="GRM499" s="42"/>
      <c r="GRN499" s="42"/>
      <c r="GRO499" s="42"/>
      <c r="GRP499" s="42"/>
      <c r="GRQ499" s="42"/>
      <c r="GRR499" s="42"/>
      <c r="GRS499" s="42"/>
      <c r="GRT499" s="42"/>
      <c r="GRU499" s="42"/>
      <c r="GRV499" s="42"/>
      <c r="GRW499" s="42"/>
      <c r="GRX499" s="42"/>
      <c r="GRY499" s="42"/>
      <c r="GRZ499" s="42"/>
      <c r="GSA499" s="42"/>
      <c r="GSB499" s="42"/>
      <c r="GSC499" s="42"/>
      <c r="GSD499" s="42"/>
      <c r="GSE499" s="42"/>
      <c r="GSF499" s="42"/>
      <c r="GSG499" s="42"/>
      <c r="GSH499" s="42"/>
      <c r="GSI499" s="42"/>
      <c r="GSJ499" s="42"/>
      <c r="GSK499" s="42"/>
      <c r="GSL499" s="42"/>
      <c r="GSM499" s="42"/>
      <c r="GSN499" s="42"/>
      <c r="GSO499" s="42"/>
      <c r="GSP499" s="42"/>
      <c r="GSQ499" s="42"/>
      <c r="GSR499" s="42"/>
      <c r="GSS499" s="42"/>
      <c r="GST499" s="42"/>
      <c r="GSU499" s="42"/>
      <c r="GSV499" s="42"/>
      <c r="GSW499" s="42"/>
      <c r="GSX499" s="42"/>
      <c r="GSY499" s="42"/>
      <c r="GSZ499" s="42"/>
      <c r="GTA499" s="42"/>
      <c r="GTB499" s="42"/>
      <c r="GTC499" s="42"/>
      <c r="GTD499" s="42"/>
      <c r="GTE499" s="42"/>
      <c r="GTF499" s="42"/>
      <c r="GTG499" s="42"/>
      <c r="GTH499" s="42"/>
      <c r="GTI499" s="42"/>
      <c r="GTJ499" s="42"/>
      <c r="GTK499" s="42"/>
      <c r="GTL499" s="42"/>
      <c r="GTM499" s="42"/>
      <c r="GTN499" s="42"/>
      <c r="GTO499" s="42"/>
      <c r="GTP499" s="42"/>
      <c r="GTQ499" s="42"/>
      <c r="GTR499" s="42"/>
      <c r="GTS499" s="42"/>
      <c r="GTT499" s="42"/>
      <c r="GTU499" s="42"/>
      <c r="GTV499" s="42"/>
      <c r="GTW499" s="42"/>
      <c r="GTX499" s="42"/>
      <c r="GTY499" s="42"/>
      <c r="GTZ499" s="42"/>
      <c r="GUA499" s="42"/>
      <c r="GUB499" s="42"/>
      <c r="GUC499" s="42"/>
      <c r="GUD499" s="42"/>
      <c r="GUE499" s="42"/>
      <c r="GUF499" s="42"/>
      <c r="GUG499" s="42"/>
      <c r="GUH499" s="42"/>
      <c r="GUI499" s="42"/>
      <c r="GUJ499" s="42"/>
      <c r="GUK499" s="42"/>
      <c r="GUL499" s="42"/>
      <c r="GUM499" s="42"/>
      <c r="GUN499" s="42"/>
      <c r="GUO499" s="42"/>
      <c r="GUP499" s="42"/>
      <c r="GUQ499" s="42"/>
      <c r="GUR499" s="42"/>
      <c r="GUS499" s="42"/>
      <c r="GUT499" s="42"/>
      <c r="GUU499" s="42"/>
      <c r="GUV499" s="42"/>
      <c r="GUW499" s="42"/>
      <c r="GUX499" s="42"/>
      <c r="GUY499" s="42"/>
      <c r="GUZ499" s="42"/>
      <c r="GVA499" s="42"/>
      <c r="GVB499" s="42"/>
      <c r="GVC499" s="42"/>
      <c r="GVD499" s="42"/>
      <c r="GVE499" s="42"/>
      <c r="GVF499" s="42"/>
      <c r="GVG499" s="42"/>
      <c r="GVH499" s="42"/>
      <c r="GVI499" s="42"/>
      <c r="GVJ499" s="42"/>
      <c r="GVK499" s="42"/>
      <c r="GVL499" s="42"/>
      <c r="GVM499" s="42"/>
      <c r="GVN499" s="42"/>
      <c r="GVO499" s="42"/>
      <c r="GVP499" s="42"/>
      <c r="GVQ499" s="42"/>
      <c r="GVR499" s="42"/>
      <c r="GVS499" s="42"/>
      <c r="GVT499" s="42"/>
      <c r="GVU499" s="42"/>
      <c r="GVV499" s="42"/>
      <c r="GVW499" s="42"/>
      <c r="GVX499" s="42"/>
      <c r="GVY499" s="42"/>
      <c r="GVZ499" s="42"/>
      <c r="GWA499" s="42"/>
      <c r="GWB499" s="42"/>
      <c r="GWC499" s="42"/>
      <c r="GWD499" s="42"/>
      <c r="GWE499" s="42"/>
      <c r="GWF499" s="42"/>
      <c r="GWG499" s="42"/>
      <c r="GWH499" s="42"/>
      <c r="GWI499" s="42"/>
      <c r="GWJ499" s="42"/>
      <c r="GWK499" s="42"/>
      <c r="GWL499" s="42"/>
      <c r="GWM499" s="42"/>
      <c r="GWN499" s="42"/>
      <c r="GWO499" s="42"/>
      <c r="GWP499" s="42"/>
      <c r="GWQ499" s="42"/>
      <c r="GWR499" s="42"/>
      <c r="GWS499" s="42"/>
      <c r="GWT499" s="42"/>
      <c r="GWU499" s="42"/>
      <c r="GWV499" s="42"/>
      <c r="GWW499" s="42"/>
      <c r="GWX499" s="42"/>
      <c r="GWY499" s="42"/>
      <c r="GWZ499" s="42"/>
      <c r="GXA499" s="42"/>
      <c r="GXB499" s="42"/>
      <c r="GXC499" s="42"/>
      <c r="GXD499" s="42"/>
      <c r="GXE499" s="42"/>
      <c r="GXF499" s="42"/>
      <c r="GXG499" s="42"/>
      <c r="GXH499" s="42"/>
      <c r="GXI499" s="42"/>
      <c r="GXJ499" s="42"/>
      <c r="GXK499" s="42"/>
      <c r="GXL499" s="42"/>
      <c r="GXM499" s="42"/>
      <c r="GXN499" s="42"/>
      <c r="GXO499" s="42"/>
      <c r="GXP499" s="42"/>
      <c r="GXQ499" s="42"/>
      <c r="GXR499" s="42"/>
      <c r="GXS499" s="42"/>
      <c r="GXT499" s="42"/>
      <c r="GXU499" s="42"/>
      <c r="GXV499" s="42"/>
      <c r="GXW499" s="42"/>
      <c r="GXX499" s="42"/>
      <c r="GXY499" s="42"/>
      <c r="GXZ499" s="42"/>
      <c r="GYA499" s="42"/>
      <c r="GYB499" s="42"/>
      <c r="GYC499" s="42"/>
      <c r="GYD499" s="42"/>
      <c r="GYE499" s="42"/>
      <c r="GYF499" s="42"/>
      <c r="GYG499" s="42"/>
      <c r="GYH499" s="42"/>
      <c r="GYI499" s="42"/>
      <c r="GYJ499" s="42"/>
      <c r="GYK499" s="42"/>
      <c r="GYL499" s="42"/>
      <c r="GYM499" s="42"/>
      <c r="GYN499" s="42"/>
      <c r="GYO499" s="42"/>
      <c r="GYP499" s="42"/>
      <c r="GYQ499" s="42"/>
      <c r="GYR499" s="42"/>
      <c r="GYS499" s="42"/>
      <c r="GYT499" s="42"/>
      <c r="GYU499" s="42"/>
      <c r="GYV499" s="42"/>
      <c r="GYW499" s="42"/>
      <c r="GYX499" s="42"/>
      <c r="GYY499" s="42"/>
      <c r="GYZ499" s="42"/>
      <c r="GZA499" s="42"/>
      <c r="GZB499" s="42"/>
      <c r="GZC499" s="42"/>
      <c r="GZD499" s="42"/>
      <c r="GZE499" s="42"/>
      <c r="GZF499" s="42"/>
      <c r="GZG499" s="42"/>
      <c r="GZH499" s="42"/>
      <c r="GZI499" s="42"/>
      <c r="GZJ499" s="42"/>
      <c r="GZK499" s="42"/>
      <c r="GZL499" s="42"/>
      <c r="GZM499" s="42"/>
      <c r="GZN499" s="42"/>
      <c r="GZO499" s="42"/>
      <c r="GZP499" s="42"/>
      <c r="GZQ499" s="42"/>
      <c r="GZR499" s="42"/>
      <c r="GZS499" s="42"/>
      <c r="GZT499" s="42"/>
      <c r="GZU499" s="42"/>
      <c r="GZV499" s="42"/>
      <c r="GZW499" s="42"/>
      <c r="GZX499" s="42"/>
      <c r="GZY499" s="42"/>
      <c r="GZZ499" s="42"/>
      <c r="HAA499" s="42"/>
      <c r="HAB499" s="42"/>
      <c r="HAC499" s="42"/>
      <c r="HAD499" s="42"/>
      <c r="HAE499" s="42"/>
      <c r="HAF499" s="42"/>
      <c r="HAG499" s="42"/>
      <c r="HAH499" s="42"/>
      <c r="HAI499" s="42"/>
      <c r="HAJ499" s="42"/>
      <c r="HAK499" s="42"/>
      <c r="HAL499" s="42"/>
      <c r="HAM499" s="42"/>
      <c r="HAN499" s="42"/>
      <c r="HAO499" s="42"/>
      <c r="HAP499" s="42"/>
      <c r="HAQ499" s="42"/>
      <c r="HAR499" s="42"/>
      <c r="HAS499" s="42"/>
      <c r="HAT499" s="42"/>
      <c r="HAU499" s="42"/>
      <c r="HAV499" s="42"/>
      <c r="HAW499" s="42"/>
      <c r="HAX499" s="42"/>
      <c r="HAY499" s="42"/>
      <c r="HAZ499" s="42"/>
      <c r="HBA499" s="42"/>
      <c r="HBB499" s="42"/>
      <c r="HBC499" s="42"/>
      <c r="HBD499" s="42"/>
      <c r="HBE499" s="42"/>
      <c r="HBF499" s="42"/>
      <c r="HBG499" s="42"/>
      <c r="HBH499" s="42"/>
      <c r="HBI499" s="42"/>
      <c r="HBJ499" s="42"/>
      <c r="HBK499" s="42"/>
      <c r="HBL499" s="42"/>
      <c r="HBM499" s="42"/>
      <c r="HBN499" s="42"/>
      <c r="HBO499" s="42"/>
      <c r="HBP499" s="42"/>
      <c r="HBQ499" s="42"/>
      <c r="HBR499" s="42"/>
      <c r="HBS499" s="42"/>
      <c r="HBT499" s="42"/>
      <c r="HBU499" s="42"/>
      <c r="HBV499" s="42"/>
      <c r="HBW499" s="42"/>
      <c r="HBX499" s="42"/>
      <c r="HBY499" s="42"/>
      <c r="HBZ499" s="42"/>
      <c r="HCA499" s="42"/>
      <c r="HCB499" s="42"/>
      <c r="HCC499" s="42"/>
      <c r="HCD499" s="42"/>
      <c r="HCE499" s="42"/>
      <c r="HCF499" s="42"/>
      <c r="HCG499" s="42"/>
      <c r="HCH499" s="42"/>
      <c r="HCI499" s="42"/>
      <c r="HCJ499" s="42"/>
      <c r="HCK499" s="42"/>
      <c r="HCL499" s="42"/>
      <c r="HCM499" s="42"/>
      <c r="HCN499" s="42"/>
      <c r="HCO499" s="42"/>
      <c r="HCP499" s="42"/>
      <c r="HCQ499" s="42"/>
      <c r="HCR499" s="42"/>
      <c r="HCS499" s="42"/>
      <c r="HCT499" s="42"/>
      <c r="HCU499" s="42"/>
      <c r="HCV499" s="42"/>
      <c r="HCW499" s="42"/>
      <c r="HCX499" s="42"/>
      <c r="HCY499" s="42"/>
      <c r="HCZ499" s="42"/>
      <c r="HDA499" s="42"/>
      <c r="HDB499" s="42"/>
      <c r="HDC499" s="42"/>
      <c r="HDD499" s="42"/>
      <c r="HDE499" s="42"/>
      <c r="HDF499" s="42"/>
      <c r="HDG499" s="42"/>
      <c r="HDH499" s="42"/>
      <c r="HDI499" s="42"/>
      <c r="HDJ499" s="42"/>
      <c r="HDK499" s="42"/>
      <c r="HDL499" s="42"/>
      <c r="HDM499" s="42"/>
      <c r="HDN499" s="42"/>
      <c r="HDO499" s="42"/>
      <c r="HDP499" s="42"/>
      <c r="HDQ499" s="42"/>
      <c r="HDR499" s="42"/>
      <c r="HDS499" s="42"/>
      <c r="HDT499" s="42"/>
      <c r="HDU499" s="42"/>
      <c r="HDV499" s="42"/>
      <c r="HDW499" s="42"/>
      <c r="HDX499" s="42"/>
      <c r="HDY499" s="42"/>
      <c r="HDZ499" s="42"/>
      <c r="HEA499" s="42"/>
      <c r="HEB499" s="42"/>
      <c r="HEC499" s="42"/>
      <c r="HED499" s="42"/>
      <c r="HEE499" s="42"/>
      <c r="HEF499" s="42"/>
      <c r="HEG499" s="42"/>
      <c r="HEH499" s="42"/>
      <c r="HEI499" s="42"/>
      <c r="HEJ499" s="42"/>
      <c r="HEK499" s="42"/>
      <c r="HEL499" s="42"/>
      <c r="HEM499" s="42"/>
      <c r="HEN499" s="42"/>
      <c r="HEO499" s="42"/>
      <c r="HEP499" s="42"/>
      <c r="HEQ499" s="42"/>
      <c r="HER499" s="42"/>
      <c r="HES499" s="42"/>
      <c r="HET499" s="42"/>
      <c r="HEU499" s="42"/>
      <c r="HEV499" s="42"/>
      <c r="HEW499" s="42"/>
      <c r="HEX499" s="42"/>
      <c r="HEY499" s="42"/>
      <c r="HEZ499" s="42"/>
      <c r="HFA499" s="42"/>
      <c r="HFB499" s="42"/>
      <c r="HFC499" s="42"/>
      <c r="HFD499" s="42"/>
      <c r="HFE499" s="42"/>
      <c r="HFF499" s="42"/>
      <c r="HFG499" s="42"/>
      <c r="HFH499" s="42"/>
      <c r="HFI499" s="42"/>
      <c r="HFJ499" s="42"/>
      <c r="HFK499" s="42"/>
      <c r="HFL499" s="42"/>
      <c r="HFM499" s="42"/>
      <c r="HFN499" s="42"/>
      <c r="HFO499" s="42"/>
      <c r="HFP499" s="42"/>
      <c r="HFQ499" s="42"/>
      <c r="HFR499" s="42"/>
      <c r="HFS499" s="42"/>
      <c r="HFT499" s="42"/>
      <c r="HFU499" s="42"/>
      <c r="HFV499" s="42"/>
      <c r="HFW499" s="42"/>
      <c r="HFX499" s="42"/>
      <c r="HFY499" s="42"/>
      <c r="HFZ499" s="42"/>
      <c r="HGA499" s="42"/>
      <c r="HGB499" s="42"/>
      <c r="HGC499" s="42"/>
      <c r="HGD499" s="42"/>
      <c r="HGE499" s="42"/>
      <c r="HGF499" s="42"/>
      <c r="HGG499" s="42"/>
      <c r="HGH499" s="42"/>
      <c r="HGI499" s="42"/>
      <c r="HGJ499" s="42"/>
      <c r="HGK499" s="42"/>
      <c r="HGL499" s="42"/>
      <c r="HGM499" s="42"/>
      <c r="HGN499" s="42"/>
      <c r="HGO499" s="42"/>
      <c r="HGP499" s="42"/>
      <c r="HGQ499" s="42"/>
      <c r="HGR499" s="42"/>
      <c r="HGS499" s="42"/>
      <c r="HGT499" s="42"/>
      <c r="HGU499" s="42"/>
      <c r="HGV499" s="42"/>
      <c r="HGW499" s="42"/>
      <c r="HGX499" s="42"/>
      <c r="HGY499" s="42"/>
      <c r="HGZ499" s="42"/>
      <c r="HHA499" s="42"/>
      <c r="HHB499" s="42"/>
      <c r="HHC499" s="42"/>
      <c r="HHD499" s="42"/>
      <c r="HHE499" s="42"/>
      <c r="HHF499" s="42"/>
      <c r="HHG499" s="42"/>
      <c r="HHH499" s="42"/>
      <c r="HHI499" s="42"/>
      <c r="HHJ499" s="42"/>
      <c r="HHK499" s="42"/>
      <c r="HHL499" s="42"/>
      <c r="HHM499" s="42"/>
      <c r="HHN499" s="42"/>
      <c r="HHO499" s="42"/>
      <c r="HHP499" s="42"/>
      <c r="HHQ499" s="42"/>
      <c r="HHR499" s="42"/>
      <c r="HHS499" s="42"/>
      <c r="HHT499" s="42"/>
      <c r="HHU499" s="42"/>
      <c r="HHV499" s="42"/>
      <c r="HHW499" s="42"/>
      <c r="HHX499" s="42"/>
      <c r="HHY499" s="42"/>
      <c r="HHZ499" s="42"/>
      <c r="HIA499" s="42"/>
      <c r="HIB499" s="42"/>
      <c r="HIC499" s="42"/>
      <c r="HID499" s="42"/>
      <c r="HIE499" s="42"/>
      <c r="HIF499" s="42"/>
      <c r="HIG499" s="42"/>
      <c r="HIH499" s="42"/>
      <c r="HII499" s="42"/>
      <c r="HIJ499" s="42"/>
      <c r="HIK499" s="42"/>
      <c r="HIL499" s="42"/>
      <c r="HIM499" s="42"/>
      <c r="HIN499" s="42"/>
      <c r="HIO499" s="42"/>
      <c r="HIP499" s="42"/>
      <c r="HIQ499" s="42"/>
      <c r="HIR499" s="42"/>
      <c r="HIS499" s="42"/>
      <c r="HIT499" s="42"/>
      <c r="HIU499" s="42"/>
      <c r="HIV499" s="42"/>
      <c r="HIW499" s="42"/>
      <c r="HIX499" s="42"/>
      <c r="HIY499" s="42"/>
      <c r="HIZ499" s="42"/>
      <c r="HJA499" s="42"/>
      <c r="HJB499" s="42"/>
      <c r="HJC499" s="42"/>
      <c r="HJD499" s="42"/>
      <c r="HJE499" s="42"/>
      <c r="HJF499" s="42"/>
      <c r="HJG499" s="42"/>
      <c r="HJH499" s="42"/>
      <c r="HJI499" s="42"/>
      <c r="HJJ499" s="42"/>
      <c r="HJK499" s="42"/>
      <c r="HJL499" s="42"/>
      <c r="HJM499" s="42"/>
      <c r="HJN499" s="42"/>
      <c r="HJO499" s="42"/>
      <c r="HJP499" s="42"/>
      <c r="HJQ499" s="42"/>
      <c r="HJR499" s="42"/>
      <c r="HJS499" s="42"/>
      <c r="HJT499" s="42"/>
      <c r="HJU499" s="42"/>
      <c r="HJV499" s="42"/>
      <c r="HJW499" s="42"/>
      <c r="HJX499" s="42"/>
      <c r="HJY499" s="42"/>
      <c r="HJZ499" s="42"/>
      <c r="HKA499" s="42"/>
      <c r="HKB499" s="42"/>
      <c r="HKC499" s="42"/>
      <c r="HKD499" s="42"/>
      <c r="HKE499" s="42"/>
      <c r="HKF499" s="42"/>
      <c r="HKG499" s="42"/>
      <c r="HKH499" s="42"/>
      <c r="HKI499" s="42"/>
      <c r="HKJ499" s="42"/>
      <c r="HKK499" s="42"/>
      <c r="HKL499" s="42"/>
      <c r="HKM499" s="42"/>
      <c r="HKN499" s="42"/>
      <c r="HKO499" s="42"/>
      <c r="HKP499" s="42"/>
      <c r="HKQ499" s="42"/>
      <c r="HKR499" s="42"/>
      <c r="HKS499" s="42"/>
      <c r="HKT499" s="42"/>
      <c r="HKU499" s="42"/>
      <c r="HKV499" s="42"/>
      <c r="HKW499" s="42"/>
      <c r="HKX499" s="42"/>
      <c r="HKY499" s="42"/>
      <c r="HKZ499" s="42"/>
      <c r="HLA499" s="42"/>
      <c r="HLB499" s="42"/>
      <c r="HLC499" s="42"/>
      <c r="HLD499" s="42"/>
      <c r="HLE499" s="42"/>
      <c r="HLF499" s="42"/>
      <c r="HLG499" s="42"/>
      <c r="HLH499" s="42"/>
      <c r="HLI499" s="42"/>
      <c r="HLJ499" s="42"/>
      <c r="HLK499" s="42"/>
      <c r="HLL499" s="42"/>
      <c r="HLM499" s="42"/>
      <c r="HLN499" s="42"/>
      <c r="HLO499" s="42"/>
      <c r="HLP499" s="42"/>
      <c r="HLQ499" s="42"/>
      <c r="HLR499" s="42"/>
      <c r="HLS499" s="42"/>
      <c r="HLT499" s="42"/>
      <c r="HLU499" s="42"/>
      <c r="HLV499" s="42"/>
      <c r="HLW499" s="42"/>
      <c r="HLX499" s="42"/>
      <c r="HLY499" s="42"/>
      <c r="HLZ499" s="42"/>
      <c r="HMA499" s="42"/>
      <c r="HMB499" s="42"/>
      <c r="HMC499" s="42"/>
      <c r="HMD499" s="42"/>
      <c r="HME499" s="42"/>
      <c r="HMF499" s="42"/>
      <c r="HMG499" s="42"/>
      <c r="HMH499" s="42"/>
      <c r="HMI499" s="42"/>
      <c r="HMJ499" s="42"/>
      <c r="HMK499" s="42"/>
      <c r="HML499" s="42"/>
      <c r="HMM499" s="42"/>
      <c r="HMN499" s="42"/>
      <c r="HMO499" s="42"/>
      <c r="HMP499" s="42"/>
      <c r="HMQ499" s="42"/>
      <c r="HMR499" s="42"/>
      <c r="HMS499" s="42"/>
      <c r="HMT499" s="42"/>
      <c r="HMU499" s="42"/>
      <c r="HMV499" s="42"/>
      <c r="HMW499" s="42"/>
      <c r="HMX499" s="42"/>
      <c r="HMY499" s="42"/>
      <c r="HMZ499" s="42"/>
      <c r="HNA499" s="42"/>
      <c r="HNB499" s="42"/>
      <c r="HNC499" s="42"/>
      <c r="HND499" s="42"/>
      <c r="HNE499" s="42"/>
      <c r="HNF499" s="42"/>
      <c r="HNG499" s="42"/>
      <c r="HNH499" s="42"/>
      <c r="HNI499" s="42"/>
      <c r="HNJ499" s="42"/>
      <c r="HNK499" s="42"/>
      <c r="HNL499" s="42"/>
      <c r="HNM499" s="42"/>
      <c r="HNN499" s="42"/>
      <c r="HNO499" s="42"/>
      <c r="HNP499" s="42"/>
      <c r="HNQ499" s="42"/>
      <c r="HNR499" s="42"/>
      <c r="HNS499" s="42"/>
      <c r="HNT499" s="42"/>
      <c r="HNU499" s="42"/>
      <c r="HNV499" s="42"/>
      <c r="HNW499" s="42"/>
      <c r="HNX499" s="42"/>
      <c r="HNY499" s="42"/>
      <c r="HNZ499" s="42"/>
      <c r="HOA499" s="42"/>
      <c r="HOB499" s="42"/>
      <c r="HOC499" s="42"/>
      <c r="HOD499" s="42"/>
      <c r="HOE499" s="42"/>
      <c r="HOF499" s="42"/>
      <c r="HOG499" s="42"/>
      <c r="HOH499" s="42"/>
      <c r="HOI499" s="42"/>
      <c r="HOJ499" s="42"/>
      <c r="HOK499" s="42"/>
      <c r="HOL499" s="42"/>
      <c r="HOM499" s="42"/>
      <c r="HON499" s="42"/>
      <c r="HOO499" s="42"/>
      <c r="HOP499" s="42"/>
      <c r="HOQ499" s="42"/>
      <c r="HOR499" s="42"/>
      <c r="HOS499" s="42"/>
      <c r="HOT499" s="42"/>
      <c r="HOU499" s="42"/>
      <c r="HOV499" s="42"/>
      <c r="HOW499" s="42"/>
      <c r="HOX499" s="42"/>
      <c r="HOY499" s="42"/>
      <c r="HOZ499" s="42"/>
      <c r="HPA499" s="42"/>
      <c r="HPB499" s="42"/>
      <c r="HPC499" s="42"/>
      <c r="HPD499" s="42"/>
      <c r="HPE499" s="42"/>
      <c r="HPF499" s="42"/>
      <c r="HPG499" s="42"/>
      <c r="HPH499" s="42"/>
      <c r="HPI499" s="42"/>
      <c r="HPJ499" s="42"/>
      <c r="HPK499" s="42"/>
      <c r="HPL499" s="42"/>
      <c r="HPM499" s="42"/>
      <c r="HPN499" s="42"/>
      <c r="HPO499" s="42"/>
      <c r="HPP499" s="42"/>
      <c r="HPQ499" s="42"/>
      <c r="HPR499" s="42"/>
      <c r="HPS499" s="42"/>
      <c r="HPT499" s="42"/>
      <c r="HPU499" s="42"/>
      <c r="HPV499" s="42"/>
      <c r="HPW499" s="42"/>
      <c r="HPX499" s="42"/>
      <c r="HPY499" s="42"/>
      <c r="HPZ499" s="42"/>
      <c r="HQA499" s="42"/>
      <c r="HQB499" s="42"/>
      <c r="HQC499" s="42"/>
      <c r="HQD499" s="42"/>
      <c r="HQE499" s="42"/>
      <c r="HQF499" s="42"/>
      <c r="HQG499" s="42"/>
      <c r="HQH499" s="42"/>
      <c r="HQI499" s="42"/>
      <c r="HQJ499" s="42"/>
      <c r="HQK499" s="42"/>
      <c r="HQL499" s="42"/>
      <c r="HQM499" s="42"/>
      <c r="HQN499" s="42"/>
      <c r="HQO499" s="42"/>
      <c r="HQP499" s="42"/>
      <c r="HQQ499" s="42"/>
      <c r="HQR499" s="42"/>
      <c r="HQS499" s="42"/>
      <c r="HQT499" s="42"/>
      <c r="HQU499" s="42"/>
      <c r="HQV499" s="42"/>
      <c r="HQW499" s="42"/>
      <c r="HQX499" s="42"/>
      <c r="HQY499" s="42"/>
      <c r="HQZ499" s="42"/>
      <c r="HRA499" s="42"/>
      <c r="HRB499" s="42"/>
      <c r="HRC499" s="42"/>
      <c r="HRD499" s="42"/>
      <c r="HRE499" s="42"/>
      <c r="HRF499" s="42"/>
      <c r="HRG499" s="42"/>
      <c r="HRH499" s="42"/>
      <c r="HRI499" s="42"/>
      <c r="HRJ499" s="42"/>
      <c r="HRK499" s="42"/>
      <c r="HRL499" s="42"/>
      <c r="HRM499" s="42"/>
      <c r="HRN499" s="42"/>
      <c r="HRO499" s="42"/>
      <c r="HRP499" s="42"/>
      <c r="HRQ499" s="42"/>
      <c r="HRR499" s="42"/>
      <c r="HRS499" s="42"/>
      <c r="HRT499" s="42"/>
      <c r="HRU499" s="42"/>
      <c r="HRV499" s="42"/>
      <c r="HRW499" s="42"/>
      <c r="HRX499" s="42"/>
      <c r="HRY499" s="42"/>
      <c r="HRZ499" s="42"/>
      <c r="HSA499" s="42"/>
      <c r="HSB499" s="42"/>
      <c r="HSC499" s="42"/>
      <c r="HSD499" s="42"/>
      <c r="HSE499" s="42"/>
      <c r="HSF499" s="42"/>
      <c r="HSG499" s="42"/>
      <c r="HSH499" s="42"/>
      <c r="HSI499" s="42"/>
      <c r="HSJ499" s="42"/>
      <c r="HSK499" s="42"/>
      <c r="HSL499" s="42"/>
      <c r="HSM499" s="42"/>
      <c r="HSN499" s="42"/>
      <c r="HSO499" s="42"/>
      <c r="HSP499" s="42"/>
      <c r="HSQ499" s="42"/>
      <c r="HSR499" s="42"/>
      <c r="HSS499" s="42"/>
      <c r="HST499" s="42"/>
      <c r="HSU499" s="42"/>
      <c r="HSV499" s="42"/>
      <c r="HSW499" s="42"/>
      <c r="HSX499" s="42"/>
      <c r="HSY499" s="42"/>
      <c r="HSZ499" s="42"/>
      <c r="HTA499" s="42"/>
      <c r="HTB499" s="42"/>
      <c r="HTC499" s="42"/>
      <c r="HTD499" s="42"/>
      <c r="HTE499" s="42"/>
      <c r="HTF499" s="42"/>
      <c r="HTG499" s="42"/>
      <c r="HTH499" s="42"/>
      <c r="HTI499" s="42"/>
      <c r="HTJ499" s="42"/>
      <c r="HTK499" s="42"/>
      <c r="HTL499" s="42"/>
      <c r="HTM499" s="42"/>
      <c r="HTN499" s="42"/>
      <c r="HTO499" s="42"/>
      <c r="HTP499" s="42"/>
      <c r="HTQ499" s="42"/>
      <c r="HTR499" s="42"/>
      <c r="HTS499" s="42"/>
      <c r="HTT499" s="42"/>
      <c r="HTU499" s="42"/>
      <c r="HTV499" s="42"/>
      <c r="HTW499" s="42"/>
      <c r="HTX499" s="42"/>
      <c r="HTY499" s="42"/>
      <c r="HTZ499" s="42"/>
      <c r="HUA499" s="42"/>
      <c r="HUB499" s="42"/>
      <c r="HUC499" s="42"/>
      <c r="HUD499" s="42"/>
      <c r="HUE499" s="42"/>
      <c r="HUF499" s="42"/>
      <c r="HUG499" s="42"/>
      <c r="HUH499" s="42"/>
      <c r="HUI499" s="42"/>
      <c r="HUJ499" s="42"/>
      <c r="HUK499" s="42"/>
      <c r="HUL499" s="42"/>
      <c r="HUM499" s="42"/>
      <c r="HUN499" s="42"/>
      <c r="HUO499" s="42"/>
      <c r="HUP499" s="42"/>
      <c r="HUQ499" s="42"/>
      <c r="HUR499" s="42"/>
      <c r="HUS499" s="42"/>
      <c r="HUT499" s="42"/>
      <c r="HUU499" s="42"/>
      <c r="HUV499" s="42"/>
      <c r="HUW499" s="42"/>
      <c r="HUX499" s="42"/>
      <c r="HUY499" s="42"/>
      <c r="HUZ499" s="42"/>
      <c r="HVA499" s="42"/>
      <c r="HVB499" s="42"/>
      <c r="HVC499" s="42"/>
      <c r="HVD499" s="42"/>
      <c r="HVE499" s="42"/>
      <c r="HVF499" s="42"/>
      <c r="HVG499" s="42"/>
      <c r="HVH499" s="42"/>
      <c r="HVI499" s="42"/>
      <c r="HVJ499" s="42"/>
      <c r="HVK499" s="42"/>
      <c r="HVL499" s="42"/>
      <c r="HVM499" s="42"/>
      <c r="HVN499" s="42"/>
      <c r="HVO499" s="42"/>
      <c r="HVP499" s="42"/>
      <c r="HVQ499" s="42"/>
      <c r="HVR499" s="42"/>
      <c r="HVS499" s="42"/>
      <c r="HVT499" s="42"/>
      <c r="HVU499" s="42"/>
      <c r="HVV499" s="42"/>
      <c r="HVW499" s="42"/>
      <c r="HVX499" s="42"/>
      <c r="HVY499" s="42"/>
      <c r="HVZ499" s="42"/>
      <c r="HWA499" s="42"/>
      <c r="HWB499" s="42"/>
      <c r="HWC499" s="42"/>
      <c r="HWD499" s="42"/>
      <c r="HWE499" s="42"/>
      <c r="HWF499" s="42"/>
      <c r="HWG499" s="42"/>
      <c r="HWH499" s="42"/>
      <c r="HWI499" s="42"/>
      <c r="HWJ499" s="42"/>
      <c r="HWK499" s="42"/>
      <c r="HWL499" s="42"/>
      <c r="HWM499" s="42"/>
      <c r="HWN499" s="42"/>
      <c r="HWO499" s="42"/>
      <c r="HWP499" s="42"/>
      <c r="HWQ499" s="42"/>
      <c r="HWR499" s="42"/>
      <c r="HWS499" s="42"/>
      <c r="HWT499" s="42"/>
      <c r="HWU499" s="42"/>
      <c r="HWV499" s="42"/>
      <c r="HWW499" s="42"/>
      <c r="HWX499" s="42"/>
      <c r="HWY499" s="42"/>
      <c r="HWZ499" s="42"/>
      <c r="HXA499" s="42"/>
      <c r="HXB499" s="42"/>
      <c r="HXC499" s="42"/>
      <c r="HXD499" s="42"/>
      <c r="HXE499" s="42"/>
      <c r="HXF499" s="42"/>
      <c r="HXG499" s="42"/>
      <c r="HXH499" s="42"/>
      <c r="HXI499" s="42"/>
      <c r="HXJ499" s="42"/>
      <c r="HXK499" s="42"/>
      <c r="HXL499" s="42"/>
      <c r="HXM499" s="42"/>
      <c r="HXN499" s="42"/>
      <c r="HXO499" s="42"/>
      <c r="HXP499" s="42"/>
      <c r="HXQ499" s="42"/>
      <c r="HXR499" s="42"/>
      <c r="HXS499" s="42"/>
      <c r="HXT499" s="42"/>
      <c r="HXU499" s="42"/>
      <c r="HXV499" s="42"/>
      <c r="HXW499" s="42"/>
      <c r="HXX499" s="42"/>
      <c r="HXY499" s="42"/>
      <c r="HXZ499" s="42"/>
      <c r="HYA499" s="42"/>
      <c r="HYB499" s="42"/>
      <c r="HYC499" s="42"/>
      <c r="HYD499" s="42"/>
      <c r="HYE499" s="42"/>
      <c r="HYF499" s="42"/>
      <c r="HYG499" s="42"/>
      <c r="HYH499" s="42"/>
      <c r="HYI499" s="42"/>
      <c r="HYJ499" s="42"/>
      <c r="HYK499" s="42"/>
      <c r="HYL499" s="42"/>
      <c r="HYM499" s="42"/>
      <c r="HYN499" s="42"/>
      <c r="HYO499" s="42"/>
      <c r="HYP499" s="42"/>
      <c r="HYQ499" s="42"/>
      <c r="HYR499" s="42"/>
      <c r="HYS499" s="42"/>
      <c r="HYT499" s="42"/>
      <c r="HYU499" s="42"/>
      <c r="HYV499" s="42"/>
      <c r="HYW499" s="42"/>
      <c r="HYX499" s="42"/>
      <c r="HYY499" s="42"/>
      <c r="HYZ499" s="42"/>
      <c r="HZA499" s="42"/>
      <c r="HZB499" s="42"/>
      <c r="HZC499" s="42"/>
      <c r="HZD499" s="42"/>
      <c r="HZE499" s="42"/>
      <c r="HZF499" s="42"/>
      <c r="HZG499" s="42"/>
      <c r="HZH499" s="42"/>
      <c r="HZI499" s="42"/>
      <c r="HZJ499" s="42"/>
      <c r="HZK499" s="42"/>
      <c r="HZL499" s="42"/>
      <c r="HZM499" s="42"/>
      <c r="HZN499" s="42"/>
      <c r="HZO499" s="42"/>
      <c r="HZP499" s="42"/>
      <c r="HZQ499" s="42"/>
      <c r="HZR499" s="42"/>
      <c r="HZS499" s="42"/>
      <c r="HZT499" s="42"/>
      <c r="HZU499" s="42"/>
      <c r="HZV499" s="42"/>
      <c r="HZW499" s="42"/>
      <c r="HZX499" s="42"/>
      <c r="HZY499" s="42"/>
      <c r="HZZ499" s="42"/>
      <c r="IAA499" s="42"/>
      <c r="IAB499" s="42"/>
      <c r="IAC499" s="42"/>
      <c r="IAD499" s="42"/>
      <c r="IAE499" s="42"/>
      <c r="IAF499" s="42"/>
      <c r="IAG499" s="42"/>
      <c r="IAH499" s="42"/>
      <c r="IAI499" s="42"/>
      <c r="IAJ499" s="42"/>
      <c r="IAK499" s="42"/>
      <c r="IAL499" s="42"/>
      <c r="IAM499" s="42"/>
      <c r="IAN499" s="42"/>
      <c r="IAO499" s="42"/>
      <c r="IAP499" s="42"/>
      <c r="IAQ499" s="42"/>
      <c r="IAR499" s="42"/>
      <c r="IAS499" s="42"/>
      <c r="IAT499" s="42"/>
      <c r="IAU499" s="42"/>
      <c r="IAV499" s="42"/>
      <c r="IAW499" s="42"/>
      <c r="IAX499" s="42"/>
      <c r="IAY499" s="42"/>
      <c r="IAZ499" s="42"/>
      <c r="IBA499" s="42"/>
      <c r="IBB499" s="42"/>
      <c r="IBC499" s="42"/>
      <c r="IBD499" s="42"/>
      <c r="IBE499" s="42"/>
      <c r="IBF499" s="42"/>
      <c r="IBG499" s="42"/>
      <c r="IBH499" s="42"/>
      <c r="IBI499" s="42"/>
      <c r="IBJ499" s="42"/>
      <c r="IBK499" s="42"/>
      <c r="IBL499" s="42"/>
      <c r="IBM499" s="42"/>
      <c r="IBN499" s="42"/>
      <c r="IBO499" s="42"/>
      <c r="IBP499" s="42"/>
      <c r="IBQ499" s="42"/>
      <c r="IBR499" s="42"/>
      <c r="IBS499" s="42"/>
      <c r="IBT499" s="42"/>
      <c r="IBU499" s="42"/>
      <c r="IBV499" s="42"/>
      <c r="IBW499" s="42"/>
      <c r="IBX499" s="42"/>
      <c r="IBY499" s="42"/>
      <c r="IBZ499" s="42"/>
      <c r="ICA499" s="42"/>
      <c r="ICB499" s="42"/>
      <c r="ICC499" s="42"/>
      <c r="ICD499" s="42"/>
      <c r="ICE499" s="42"/>
      <c r="ICF499" s="42"/>
      <c r="ICG499" s="42"/>
      <c r="ICH499" s="42"/>
      <c r="ICI499" s="42"/>
      <c r="ICJ499" s="42"/>
      <c r="ICK499" s="42"/>
      <c r="ICL499" s="42"/>
      <c r="ICM499" s="42"/>
      <c r="ICN499" s="42"/>
      <c r="ICO499" s="42"/>
      <c r="ICP499" s="42"/>
      <c r="ICQ499" s="42"/>
      <c r="ICR499" s="42"/>
      <c r="ICS499" s="42"/>
      <c r="ICT499" s="42"/>
      <c r="ICU499" s="42"/>
      <c r="ICV499" s="42"/>
      <c r="ICW499" s="42"/>
      <c r="ICX499" s="42"/>
      <c r="ICY499" s="42"/>
      <c r="ICZ499" s="42"/>
      <c r="IDA499" s="42"/>
      <c r="IDB499" s="42"/>
      <c r="IDC499" s="42"/>
      <c r="IDD499" s="42"/>
      <c r="IDE499" s="42"/>
      <c r="IDF499" s="42"/>
      <c r="IDG499" s="42"/>
      <c r="IDH499" s="42"/>
      <c r="IDI499" s="42"/>
      <c r="IDJ499" s="42"/>
      <c r="IDK499" s="42"/>
      <c r="IDL499" s="42"/>
      <c r="IDM499" s="42"/>
      <c r="IDN499" s="42"/>
      <c r="IDO499" s="42"/>
      <c r="IDP499" s="42"/>
      <c r="IDQ499" s="42"/>
      <c r="IDR499" s="42"/>
      <c r="IDS499" s="42"/>
      <c r="IDT499" s="42"/>
      <c r="IDU499" s="42"/>
      <c r="IDV499" s="42"/>
      <c r="IDW499" s="42"/>
      <c r="IDX499" s="42"/>
      <c r="IDY499" s="42"/>
      <c r="IDZ499" s="42"/>
      <c r="IEA499" s="42"/>
      <c r="IEB499" s="42"/>
      <c r="IEC499" s="42"/>
      <c r="IED499" s="42"/>
      <c r="IEE499" s="42"/>
      <c r="IEF499" s="42"/>
      <c r="IEG499" s="42"/>
      <c r="IEH499" s="42"/>
      <c r="IEI499" s="42"/>
      <c r="IEJ499" s="42"/>
      <c r="IEK499" s="42"/>
      <c r="IEL499" s="42"/>
      <c r="IEM499" s="42"/>
      <c r="IEN499" s="42"/>
      <c r="IEO499" s="42"/>
      <c r="IEP499" s="42"/>
      <c r="IEQ499" s="42"/>
      <c r="IER499" s="42"/>
      <c r="IES499" s="42"/>
      <c r="IET499" s="42"/>
      <c r="IEU499" s="42"/>
      <c r="IEV499" s="42"/>
      <c r="IEW499" s="42"/>
      <c r="IEX499" s="42"/>
      <c r="IEY499" s="42"/>
      <c r="IEZ499" s="42"/>
      <c r="IFA499" s="42"/>
      <c r="IFB499" s="42"/>
      <c r="IFC499" s="42"/>
      <c r="IFD499" s="42"/>
      <c r="IFE499" s="42"/>
      <c r="IFF499" s="42"/>
      <c r="IFG499" s="42"/>
      <c r="IFH499" s="42"/>
      <c r="IFI499" s="42"/>
      <c r="IFJ499" s="42"/>
      <c r="IFK499" s="42"/>
      <c r="IFL499" s="42"/>
      <c r="IFM499" s="42"/>
      <c r="IFN499" s="42"/>
      <c r="IFO499" s="42"/>
      <c r="IFP499" s="42"/>
      <c r="IFQ499" s="42"/>
      <c r="IFR499" s="42"/>
      <c r="IFS499" s="42"/>
      <c r="IFT499" s="42"/>
      <c r="IFU499" s="42"/>
      <c r="IFV499" s="42"/>
      <c r="IFW499" s="42"/>
      <c r="IFX499" s="42"/>
      <c r="IFY499" s="42"/>
      <c r="IFZ499" s="42"/>
      <c r="IGA499" s="42"/>
      <c r="IGB499" s="42"/>
      <c r="IGC499" s="42"/>
      <c r="IGD499" s="42"/>
      <c r="IGE499" s="42"/>
      <c r="IGF499" s="42"/>
      <c r="IGG499" s="42"/>
      <c r="IGH499" s="42"/>
      <c r="IGI499" s="42"/>
      <c r="IGJ499" s="42"/>
      <c r="IGK499" s="42"/>
      <c r="IGL499" s="42"/>
      <c r="IGM499" s="42"/>
      <c r="IGN499" s="42"/>
      <c r="IGO499" s="42"/>
      <c r="IGP499" s="42"/>
      <c r="IGQ499" s="42"/>
      <c r="IGR499" s="42"/>
      <c r="IGS499" s="42"/>
      <c r="IGT499" s="42"/>
      <c r="IGU499" s="42"/>
      <c r="IGV499" s="42"/>
      <c r="IGW499" s="42"/>
      <c r="IGX499" s="42"/>
      <c r="IGY499" s="42"/>
      <c r="IGZ499" s="42"/>
      <c r="IHA499" s="42"/>
      <c r="IHB499" s="42"/>
      <c r="IHC499" s="42"/>
      <c r="IHD499" s="42"/>
      <c r="IHE499" s="42"/>
      <c r="IHF499" s="42"/>
      <c r="IHG499" s="42"/>
      <c r="IHH499" s="42"/>
      <c r="IHI499" s="42"/>
      <c r="IHJ499" s="42"/>
      <c r="IHK499" s="42"/>
      <c r="IHL499" s="42"/>
      <c r="IHM499" s="42"/>
      <c r="IHN499" s="42"/>
      <c r="IHO499" s="42"/>
      <c r="IHP499" s="42"/>
      <c r="IHQ499" s="42"/>
      <c r="IHR499" s="42"/>
      <c r="IHS499" s="42"/>
      <c r="IHT499" s="42"/>
      <c r="IHU499" s="42"/>
      <c r="IHV499" s="42"/>
      <c r="IHW499" s="42"/>
      <c r="IHX499" s="42"/>
      <c r="IHY499" s="42"/>
      <c r="IHZ499" s="42"/>
      <c r="IIA499" s="42"/>
      <c r="IIB499" s="42"/>
      <c r="IIC499" s="42"/>
      <c r="IID499" s="42"/>
      <c r="IIE499" s="42"/>
      <c r="IIF499" s="42"/>
      <c r="IIG499" s="42"/>
      <c r="IIH499" s="42"/>
      <c r="III499" s="42"/>
      <c r="IIJ499" s="42"/>
      <c r="IIK499" s="42"/>
      <c r="IIL499" s="42"/>
      <c r="IIM499" s="42"/>
      <c r="IIN499" s="42"/>
      <c r="IIO499" s="42"/>
      <c r="IIP499" s="42"/>
      <c r="IIQ499" s="42"/>
      <c r="IIR499" s="42"/>
      <c r="IIS499" s="42"/>
      <c r="IIT499" s="42"/>
      <c r="IIU499" s="42"/>
      <c r="IIV499" s="42"/>
      <c r="IIW499" s="42"/>
      <c r="IIX499" s="42"/>
      <c r="IIY499" s="42"/>
      <c r="IIZ499" s="42"/>
      <c r="IJA499" s="42"/>
      <c r="IJB499" s="42"/>
      <c r="IJC499" s="42"/>
      <c r="IJD499" s="42"/>
      <c r="IJE499" s="42"/>
      <c r="IJF499" s="42"/>
      <c r="IJG499" s="42"/>
      <c r="IJH499" s="42"/>
      <c r="IJI499" s="42"/>
      <c r="IJJ499" s="42"/>
      <c r="IJK499" s="42"/>
      <c r="IJL499" s="42"/>
      <c r="IJM499" s="42"/>
      <c r="IJN499" s="42"/>
      <c r="IJO499" s="42"/>
      <c r="IJP499" s="42"/>
      <c r="IJQ499" s="42"/>
      <c r="IJR499" s="42"/>
      <c r="IJS499" s="42"/>
      <c r="IJT499" s="42"/>
      <c r="IJU499" s="42"/>
      <c r="IJV499" s="42"/>
      <c r="IJW499" s="42"/>
      <c r="IJX499" s="42"/>
      <c r="IJY499" s="42"/>
      <c r="IJZ499" s="42"/>
      <c r="IKA499" s="42"/>
      <c r="IKB499" s="42"/>
      <c r="IKC499" s="42"/>
      <c r="IKD499" s="42"/>
      <c r="IKE499" s="42"/>
      <c r="IKF499" s="42"/>
      <c r="IKG499" s="42"/>
      <c r="IKH499" s="42"/>
      <c r="IKI499" s="42"/>
      <c r="IKJ499" s="42"/>
      <c r="IKK499" s="42"/>
      <c r="IKL499" s="42"/>
      <c r="IKM499" s="42"/>
      <c r="IKN499" s="42"/>
      <c r="IKO499" s="42"/>
      <c r="IKP499" s="42"/>
      <c r="IKQ499" s="42"/>
      <c r="IKR499" s="42"/>
      <c r="IKS499" s="42"/>
      <c r="IKT499" s="42"/>
      <c r="IKU499" s="42"/>
      <c r="IKV499" s="42"/>
      <c r="IKW499" s="42"/>
      <c r="IKX499" s="42"/>
      <c r="IKY499" s="42"/>
      <c r="IKZ499" s="42"/>
      <c r="ILA499" s="42"/>
      <c r="ILB499" s="42"/>
      <c r="ILC499" s="42"/>
      <c r="ILD499" s="42"/>
      <c r="ILE499" s="42"/>
      <c r="ILF499" s="42"/>
      <c r="ILG499" s="42"/>
      <c r="ILH499" s="42"/>
      <c r="ILI499" s="42"/>
      <c r="ILJ499" s="42"/>
      <c r="ILK499" s="42"/>
      <c r="ILL499" s="42"/>
      <c r="ILM499" s="42"/>
      <c r="ILN499" s="42"/>
      <c r="ILO499" s="42"/>
      <c r="ILP499" s="42"/>
      <c r="ILQ499" s="42"/>
      <c r="ILR499" s="42"/>
      <c r="ILS499" s="42"/>
      <c r="ILT499" s="42"/>
      <c r="ILU499" s="42"/>
      <c r="ILV499" s="42"/>
      <c r="ILW499" s="42"/>
      <c r="ILX499" s="42"/>
      <c r="ILY499" s="42"/>
      <c r="ILZ499" s="42"/>
      <c r="IMA499" s="42"/>
      <c r="IMB499" s="42"/>
      <c r="IMC499" s="42"/>
      <c r="IMD499" s="42"/>
      <c r="IME499" s="42"/>
      <c r="IMF499" s="42"/>
      <c r="IMG499" s="42"/>
      <c r="IMH499" s="42"/>
      <c r="IMI499" s="42"/>
      <c r="IMJ499" s="42"/>
      <c r="IMK499" s="42"/>
      <c r="IML499" s="42"/>
      <c r="IMM499" s="42"/>
      <c r="IMN499" s="42"/>
      <c r="IMO499" s="42"/>
      <c r="IMP499" s="42"/>
      <c r="IMQ499" s="42"/>
      <c r="IMR499" s="42"/>
      <c r="IMS499" s="42"/>
      <c r="IMT499" s="42"/>
      <c r="IMU499" s="42"/>
      <c r="IMV499" s="42"/>
      <c r="IMW499" s="42"/>
      <c r="IMX499" s="42"/>
      <c r="IMY499" s="42"/>
      <c r="IMZ499" s="42"/>
      <c r="INA499" s="42"/>
      <c r="INB499" s="42"/>
      <c r="INC499" s="42"/>
      <c r="IND499" s="42"/>
      <c r="INE499" s="42"/>
      <c r="INF499" s="42"/>
      <c r="ING499" s="42"/>
      <c r="INH499" s="42"/>
      <c r="INI499" s="42"/>
      <c r="INJ499" s="42"/>
      <c r="INK499" s="42"/>
      <c r="INL499" s="42"/>
      <c r="INM499" s="42"/>
      <c r="INN499" s="42"/>
      <c r="INO499" s="42"/>
      <c r="INP499" s="42"/>
      <c r="INQ499" s="42"/>
      <c r="INR499" s="42"/>
      <c r="INS499" s="42"/>
      <c r="INT499" s="42"/>
      <c r="INU499" s="42"/>
      <c r="INV499" s="42"/>
      <c r="INW499" s="42"/>
      <c r="INX499" s="42"/>
      <c r="INY499" s="42"/>
      <c r="INZ499" s="42"/>
      <c r="IOA499" s="42"/>
      <c r="IOB499" s="42"/>
      <c r="IOC499" s="42"/>
      <c r="IOD499" s="42"/>
      <c r="IOE499" s="42"/>
      <c r="IOF499" s="42"/>
      <c r="IOG499" s="42"/>
      <c r="IOH499" s="42"/>
      <c r="IOI499" s="42"/>
      <c r="IOJ499" s="42"/>
      <c r="IOK499" s="42"/>
      <c r="IOL499" s="42"/>
      <c r="IOM499" s="42"/>
      <c r="ION499" s="42"/>
      <c r="IOO499" s="42"/>
      <c r="IOP499" s="42"/>
      <c r="IOQ499" s="42"/>
      <c r="IOR499" s="42"/>
      <c r="IOS499" s="42"/>
      <c r="IOT499" s="42"/>
      <c r="IOU499" s="42"/>
      <c r="IOV499" s="42"/>
      <c r="IOW499" s="42"/>
      <c r="IOX499" s="42"/>
      <c r="IOY499" s="42"/>
      <c r="IOZ499" s="42"/>
      <c r="IPA499" s="42"/>
      <c r="IPB499" s="42"/>
      <c r="IPC499" s="42"/>
      <c r="IPD499" s="42"/>
      <c r="IPE499" s="42"/>
      <c r="IPF499" s="42"/>
      <c r="IPG499" s="42"/>
      <c r="IPH499" s="42"/>
      <c r="IPI499" s="42"/>
      <c r="IPJ499" s="42"/>
      <c r="IPK499" s="42"/>
      <c r="IPL499" s="42"/>
      <c r="IPM499" s="42"/>
      <c r="IPN499" s="42"/>
      <c r="IPO499" s="42"/>
      <c r="IPP499" s="42"/>
      <c r="IPQ499" s="42"/>
      <c r="IPR499" s="42"/>
      <c r="IPS499" s="42"/>
      <c r="IPT499" s="42"/>
      <c r="IPU499" s="42"/>
      <c r="IPV499" s="42"/>
      <c r="IPW499" s="42"/>
      <c r="IPX499" s="42"/>
      <c r="IPY499" s="42"/>
      <c r="IPZ499" s="42"/>
      <c r="IQA499" s="42"/>
      <c r="IQB499" s="42"/>
      <c r="IQC499" s="42"/>
      <c r="IQD499" s="42"/>
      <c r="IQE499" s="42"/>
      <c r="IQF499" s="42"/>
      <c r="IQG499" s="42"/>
      <c r="IQH499" s="42"/>
      <c r="IQI499" s="42"/>
      <c r="IQJ499" s="42"/>
      <c r="IQK499" s="42"/>
      <c r="IQL499" s="42"/>
      <c r="IQM499" s="42"/>
      <c r="IQN499" s="42"/>
      <c r="IQO499" s="42"/>
      <c r="IQP499" s="42"/>
      <c r="IQQ499" s="42"/>
      <c r="IQR499" s="42"/>
      <c r="IQS499" s="42"/>
      <c r="IQT499" s="42"/>
      <c r="IQU499" s="42"/>
      <c r="IQV499" s="42"/>
      <c r="IQW499" s="42"/>
      <c r="IQX499" s="42"/>
      <c r="IQY499" s="42"/>
      <c r="IQZ499" s="42"/>
      <c r="IRA499" s="42"/>
      <c r="IRB499" s="42"/>
      <c r="IRC499" s="42"/>
      <c r="IRD499" s="42"/>
      <c r="IRE499" s="42"/>
      <c r="IRF499" s="42"/>
      <c r="IRG499" s="42"/>
      <c r="IRH499" s="42"/>
      <c r="IRI499" s="42"/>
      <c r="IRJ499" s="42"/>
      <c r="IRK499" s="42"/>
      <c r="IRL499" s="42"/>
      <c r="IRM499" s="42"/>
      <c r="IRN499" s="42"/>
      <c r="IRO499" s="42"/>
      <c r="IRP499" s="42"/>
      <c r="IRQ499" s="42"/>
      <c r="IRR499" s="42"/>
      <c r="IRS499" s="42"/>
      <c r="IRT499" s="42"/>
      <c r="IRU499" s="42"/>
      <c r="IRV499" s="42"/>
      <c r="IRW499" s="42"/>
      <c r="IRX499" s="42"/>
      <c r="IRY499" s="42"/>
      <c r="IRZ499" s="42"/>
      <c r="ISA499" s="42"/>
      <c r="ISB499" s="42"/>
      <c r="ISC499" s="42"/>
      <c r="ISD499" s="42"/>
      <c r="ISE499" s="42"/>
      <c r="ISF499" s="42"/>
      <c r="ISG499" s="42"/>
      <c r="ISH499" s="42"/>
      <c r="ISI499" s="42"/>
      <c r="ISJ499" s="42"/>
      <c r="ISK499" s="42"/>
      <c r="ISL499" s="42"/>
      <c r="ISM499" s="42"/>
      <c r="ISN499" s="42"/>
      <c r="ISO499" s="42"/>
      <c r="ISP499" s="42"/>
      <c r="ISQ499" s="42"/>
      <c r="ISR499" s="42"/>
      <c r="ISS499" s="42"/>
      <c r="IST499" s="42"/>
      <c r="ISU499" s="42"/>
      <c r="ISV499" s="42"/>
      <c r="ISW499" s="42"/>
      <c r="ISX499" s="42"/>
      <c r="ISY499" s="42"/>
      <c r="ISZ499" s="42"/>
      <c r="ITA499" s="42"/>
      <c r="ITB499" s="42"/>
      <c r="ITC499" s="42"/>
      <c r="ITD499" s="42"/>
      <c r="ITE499" s="42"/>
      <c r="ITF499" s="42"/>
      <c r="ITG499" s="42"/>
      <c r="ITH499" s="42"/>
      <c r="ITI499" s="42"/>
      <c r="ITJ499" s="42"/>
      <c r="ITK499" s="42"/>
      <c r="ITL499" s="42"/>
      <c r="ITM499" s="42"/>
      <c r="ITN499" s="42"/>
      <c r="ITO499" s="42"/>
      <c r="ITP499" s="42"/>
      <c r="ITQ499" s="42"/>
      <c r="ITR499" s="42"/>
      <c r="ITS499" s="42"/>
      <c r="ITT499" s="42"/>
      <c r="ITU499" s="42"/>
      <c r="ITV499" s="42"/>
      <c r="ITW499" s="42"/>
      <c r="ITX499" s="42"/>
      <c r="ITY499" s="42"/>
      <c r="ITZ499" s="42"/>
      <c r="IUA499" s="42"/>
      <c r="IUB499" s="42"/>
      <c r="IUC499" s="42"/>
      <c r="IUD499" s="42"/>
      <c r="IUE499" s="42"/>
      <c r="IUF499" s="42"/>
      <c r="IUG499" s="42"/>
      <c r="IUH499" s="42"/>
      <c r="IUI499" s="42"/>
      <c r="IUJ499" s="42"/>
      <c r="IUK499" s="42"/>
      <c r="IUL499" s="42"/>
      <c r="IUM499" s="42"/>
      <c r="IUN499" s="42"/>
      <c r="IUO499" s="42"/>
      <c r="IUP499" s="42"/>
      <c r="IUQ499" s="42"/>
      <c r="IUR499" s="42"/>
      <c r="IUS499" s="42"/>
      <c r="IUT499" s="42"/>
      <c r="IUU499" s="42"/>
      <c r="IUV499" s="42"/>
      <c r="IUW499" s="42"/>
      <c r="IUX499" s="42"/>
      <c r="IUY499" s="42"/>
      <c r="IUZ499" s="42"/>
      <c r="IVA499" s="42"/>
      <c r="IVB499" s="42"/>
      <c r="IVC499" s="42"/>
      <c r="IVD499" s="42"/>
      <c r="IVE499" s="42"/>
      <c r="IVF499" s="42"/>
      <c r="IVG499" s="42"/>
      <c r="IVH499" s="42"/>
      <c r="IVI499" s="42"/>
      <c r="IVJ499" s="42"/>
      <c r="IVK499" s="42"/>
      <c r="IVL499" s="42"/>
      <c r="IVM499" s="42"/>
      <c r="IVN499" s="42"/>
      <c r="IVO499" s="42"/>
      <c r="IVP499" s="42"/>
      <c r="IVQ499" s="42"/>
      <c r="IVR499" s="42"/>
      <c r="IVS499" s="42"/>
      <c r="IVT499" s="42"/>
      <c r="IVU499" s="42"/>
      <c r="IVV499" s="42"/>
      <c r="IVW499" s="42"/>
      <c r="IVX499" s="42"/>
      <c r="IVY499" s="42"/>
      <c r="IVZ499" s="42"/>
      <c r="IWA499" s="42"/>
      <c r="IWB499" s="42"/>
      <c r="IWC499" s="42"/>
      <c r="IWD499" s="42"/>
      <c r="IWE499" s="42"/>
      <c r="IWF499" s="42"/>
      <c r="IWG499" s="42"/>
      <c r="IWH499" s="42"/>
      <c r="IWI499" s="42"/>
      <c r="IWJ499" s="42"/>
      <c r="IWK499" s="42"/>
      <c r="IWL499" s="42"/>
      <c r="IWM499" s="42"/>
      <c r="IWN499" s="42"/>
      <c r="IWO499" s="42"/>
      <c r="IWP499" s="42"/>
      <c r="IWQ499" s="42"/>
      <c r="IWR499" s="42"/>
      <c r="IWS499" s="42"/>
      <c r="IWT499" s="42"/>
      <c r="IWU499" s="42"/>
      <c r="IWV499" s="42"/>
      <c r="IWW499" s="42"/>
      <c r="IWX499" s="42"/>
      <c r="IWY499" s="42"/>
      <c r="IWZ499" s="42"/>
      <c r="IXA499" s="42"/>
      <c r="IXB499" s="42"/>
      <c r="IXC499" s="42"/>
      <c r="IXD499" s="42"/>
      <c r="IXE499" s="42"/>
      <c r="IXF499" s="42"/>
      <c r="IXG499" s="42"/>
      <c r="IXH499" s="42"/>
      <c r="IXI499" s="42"/>
      <c r="IXJ499" s="42"/>
      <c r="IXK499" s="42"/>
      <c r="IXL499" s="42"/>
      <c r="IXM499" s="42"/>
      <c r="IXN499" s="42"/>
      <c r="IXO499" s="42"/>
      <c r="IXP499" s="42"/>
      <c r="IXQ499" s="42"/>
      <c r="IXR499" s="42"/>
      <c r="IXS499" s="42"/>
      <c r="IXT499" s="42"/>
      <c r="IXU499" s="42"/>
      <c r="IXV499" s="42"/>
      <c r="IXW499" s="42"/>
      <c r="IXX499" s="42"/>
      <c r="IXY499" s="42"/>
      <c r="IXZ499" s="42"/>
      <c r="IYA499" s="42"/>
      <c r="IYB499" s="42"/>
      <c r="IYC499" s="42"/>
      <c r="IYD499" s="42"/>
      <c r="IYE499" s="42"/>
      <c r="IYF499" s="42"/>
      <c r="IYG499" s="42"/>
      <c r="IYH499" s="42"/>
      <c r="IYI499" s="42"/>
      <c r="IYJ499" s="42"/>
      <c r="IYK499" s="42"/>
      <c r="IYL499" s="42"/>
      <c r="IYM499" s="42"/>
      <c r="IYN499" s="42"/>
      <c r="IYO499" s="42"/>
      <c r="IYP499" s="42"/>
      <c r="IYQ499" s="42"/>
      <c r="IYR499" s="42"/>
      <c r="IYS499" s="42"/>
      <c r="IYT499" s="42"/>
      <c r="IYU499" s="42"/>
      <c r="IYV499" s="42"/>
      <c r="IYW499" s="42"/>
      <c r="IYX499" s="42"/>
      <c r="IYY499" s="42"/>
      <c r="IYZ499" s="42"/>
      <c r="IZA499" s="42"/>
      <c r="IZB499" s="42"/>
      <c r="IZC499" s="42"/>
      <c r="IZD499" s="42"/>
      <c r="IZE499" s="42"/>
      <c r="IZF499" s="42"/>
      <c r="IZG499" s="42"/>
      <c r="IZH499" s="42"/>
      <c r="IZI499" s="42"/>
      <c r="IZJ499" s="42"/>
      <c r="IZK499" s="42"/>
      <c r="IZL499" s="42"/>
      <c r="IZM499" s="42"/>
      <c r="IZN499" s="42"/>
      <c r="IZO499" s="42"/>
      <c r="IZP499" s="42"/>
      <c r="IZQ499" s="42"/>
      <c r="IZR499" s="42"/>
      <c r="IZS499" s="42"/>
      <c r="IZT499" s="42"/>
      <c r="IZU499" s="42"/>
      <c r="IZV499" s="42"/>
      <c r="IZW499" s="42"/>
      <c r="IZX499" s="42"/>
      <c r="IZY499" s="42"/>
      <c r="IZZ499" s="42"/>
      <c r="JAA499" s="42"/>
      <c r="JAB499" s="42"/>
      <c r="JAC499" s="42"/>
      <c r="JAD499" s="42"/>
      <c r="JAE499" s="42"/>
      <c r="JAF499" s="42"/>
      <c r="JAG499" s="42"/>
      <c r="JAH499" s="42"/>
      <c r="JAI499" s="42"/>
      <c r="JAJ499" s="42"/>
      <c r="JAK499" s="42"/>
      <c r="JAL499" s="42"/>
      <c r="JAM499" s="42"/>
      <c r="JAN499" s="42"/>
      <c r="JAO499" s="42"/>
      <c r="JAP499" s="42"/>
      <c r="JAQ499" s="42"/>
      <c r="JAR499" s="42"/>
      <c r="JAS499" s="42"/>
      <c r="JAT499" s="42"/>
      <c r="JAU499" s="42"/>
      <c r="JAV499" s="42"/>
      <c r="JAW499" s="42"/>
      <c r="JAX499" s="42"/>
      <c r="JAY499" s="42"/>
      <c r="JAZ499" s="42"/>
      <c r="JBA499" s="42"/>
      <c r="JBB499" s="42"/>
      <c r="JBC499" s="42"/>
      <c r="JBD499" s="42"/>
      <c r="JBE499" s="42"/>
      <c r="JBF499" s="42"/>
      <c r="JBG499" s="42"/>
      <c r="JBH499" s="42"/>
      <c r="JBI499" s="42"/>
      <c r="JBJ499" s="42"/>
      <c r="JBK499" s="42"/>
      <c r="JBL499" s="42"/>
      <c r="JBM499" s="42"/>
      <c r="JBN499" s="42"/>
      <c r="JBO499" s="42"/>
      <c r="JBP499" s="42"/>
      <c r="JBQ499" s="42"/>
      <c r="JBR499" s="42"/>
      <c r="JBS499" s="42"/>
      <c r="JBT499" s="42"/>
      <c r="JBU499" s="42"/>
      <c r="JBV499" s="42"/>
      <c r="JBW499" s="42"/>
      <c r="JBX499" s="42"/>
      <c r="JBY499" s="42"/>
      <c r="JBZ499" s="42"/>
      <c r="JCA499" s="42"/>
      <c r="JCB499" s="42"/>
      <c r="JCC499" s="42"/>
      <c r="JCD499" s="42"/>
      <c r="JCE499" s="42"/>
      <c r="JCF499" s="42"/>
      <c r="JCG499" s="42"/>
      <c r="JCH499" s="42"/>
      <c r="JCI499" s="42"/>
      <c r="JCJ499" s="42"/>
      <c r="JCK499" s="42"/>
      <c r="JCL499" s="42"/>
      <c r="JCM499" s="42"/>
      <c r="JCN499" s="42"/>
      <c r="JCO499" s="42"/>
      <c r="JCP499" s="42"/>
      <c r="JCQ499" s="42"/>
      <c r="JCR499" s="42"/>
      <c r="JCS499" s="42"/>
      <c r="JCT499" s="42"/>
      <c r="JCU499" s="42"/>
      <c r="JCV499" s="42"/>
      <c r="JCW499" s="42"/>
      <c r="JCX499" s="42"/>
      <c r="JCY499" s="42"/>
      <c r="JCZ499" s="42"/>
      <c r="JDA499" s="42"/>
      <c r="JDB499" s="42"/>
      <c r="JDC499" s="42"/>
      <c r="JDD499" s="42"/>
      <c r="JDE499" s="42"/>
      <c r="JDF499" s="42"/>
      <c r="JDG499" s="42"/>
      <c r="JDH499" s="42"/>
      <c r="JDI499" s="42"/>
      <c r="JDJ499" s="42"/>
      <c r="JDK499" s="42"/>
      <c r="JDL499" s="42"/>
      <c r="JDM499" s="42"/>
      <c r="JDN499" s="42"/>
      <c r="JDO499" s="42"/>
      <c r="JDP499" s="42"/>
      <c r="JDQ499" s="42"/>
      <c r="JDR499" s="42"/>
      <c r="JDS499" s="42"/>
      <c r="JDT499" s="42"/>
      <c r="JDU499" s="42"/>
      <c r="JDV499" s="42"/>
      <c r="JDW499" s="42"/>
      <c r="JDX499" s="42"/>
      <c r="JDY499" s="42"/>
      <c r="JDZ499" s="42"/>
      <c r="JEA499" s="42"/>
      <c r="JEB499" s="42"/>
      <c r="JEC499" s="42"/>
      <c r="JED499" s="42"/>
      <c r="JEE499" s="42"/>
      <c r="JEF499" s="42"/>
      <c r="JEG499" s="42"/>
      <c r="JEH499" s="42"/>
      <c r="JEI499" s="42"/>
      <c r="JEJ499" s="42"/>
      <c r="JEK499" s="42"/>
      <c r="JEL499" s="42"/>
      <c r="JEM499" s="42"/>
      <c r="JEN499" s="42"/>
      <c r="JEO499" s="42"/>
      <c r="JEP499" s="42"/>
      <c r="JEQ499" s="42"/>
      <c r="JER499" s="42"/>
      <c r="JES499" s="42"/>
      <c r="JET499" s="42"/>
      <c r="JEU499" s="42"/>
      <c r="JEV499" s="42"/>
      <c r="JEW499" s="42"/>
      <c r="JEX499" s="42"/>
      <c r="JEY499" s="42"/>
      <c r="JEZ499" s="42"/>
      <c r="JFA499" s="42"/>
      <c r="JFB499" s="42"/>
      <c r="JFC499" s="42"/>
      <c r="JFD499" s="42"/>
      <c r="JFE499" s="42"/>
      <c r="JFF499" s="42"/>
      <c r="JFG499" s="42"/>
      <c r="JFH499" s="42"/>
      <c r="JFI499" s="42"/>
      <c r="JFJ499" s="42"/>
      <c r="JFK499" s="42"/>
      <c r="JFL499" s="42"/>
      <c r="JFM499" s="42"/>
      <c r="JFN499" s="42"/>
      <c r="JFO499" s="42"/>
      <c r="JFP499" s="42"/>
      <c r="JFQ499" s="42"/>
      <c r="JFR499" s="42"/>
      <c r="JFS499" s="42"/>
      <c r="JFT499" s="42"/>
      <c r="JFU499" s="42"/>
      <c r="JFV499" s="42"/>
      <c r="JFW499" s="42"/>
      <c r="JFX499" s="42"/>
      <c r="JFY499" s="42"/>
      <c r="JFZ499" s="42"/>
      <c r="JGA499" s="42"/>
      <c r="JGB499" s="42"/>
      <c r="JGC499" s="42"/>
      <c r="JGD499" s="42"/>
      <c r="JGE499" s="42"/>
      <c r="JGF499" s="42"/>
      <c r="JGG499" s="42"/>
      <c r="JGH499" s="42"/>
      <c r="JGI499" s="42"/>
      <c r="JGJ499" s="42"/>
      <c r="JGK499" s="42"/>
      <c r="JGL499" s="42"/>
      <c r="JGM499" s="42"/>
      <c r="JGN499" s="42"/>
      <c r="JGO499" s="42"/>
      <c r="JGP499" s="42"/>
      <c r="JGQ499" s="42"/>
      <c r="JGR499" s="42"/>
      <c r="JGS499" s="42"/>
      <c r="JGT499" s="42"/>
      <c r="JGU499" s="42"/>
      <c r="JGV499" s="42"/>
      <c r="JGW499" s="42"/>
      <c r="JGX499" s="42"/>
      <c r="JGY499" s="42"/>
      <c r="JGZ499" s="42"/>
      <c r="JHA499" s="42"/>
      <c r="JHB499" s="42"/>
      <c r="JHC499" s="42"/>
      <c r="JHD499" s="42"/>
      <c r="JHE499" s="42"/>
      <c r="JHF499" s="42"/>
      <c r="JHG499" s="42"/>
      <c r="JHH499" s="42"/>
      <c r="JHI499" s="42"/>
      <c r="JHJ499" s="42"/>
      <c r="JHK499" s="42"/>
      <c r="JHL499" s="42"/>
      <c r="JHM499" s="42"/>
      <c r="JHN499" s="42"/>
      <c r="JHO499" s="42"/>
      <c r="JHP499" s="42"/>
      <c r="JHQ499" s="42"/>
      <c r="JHR499" s="42"/>
      <c r="JHS499" s="42"/>
      <c r="JHT499" s="42"/>
      <c r="JHU499" s="42"/>
      <c r="JHV499" s="42"/>
      <c r="JHW499" s="42"/>
      <c r="JHX499" s="42"/>
      <c r="JHY499" s="42"/>
      <c r="JHZ499" s="42"/>
      <c r="JIA499" s="42"/>
      <c r="JIB499" s="42"/>
      <c r="JIC499" s="42"/>
      <c r="JID499" s="42"/>
      <c r="JIE499" s="42"/>
      <c r="JIF499" s="42"/>
      <c r="JIG499" s="42"/>
      <c r="JIH499" s="42"/>
      <c r="JII499" s="42"/>
      <c r="JIJ499" s="42"/>
      <c r="JIK499" s="42"/>
      <c r="JIL499" s="42"/>
      <c r="JIM499" s="42"/>
      <c r="JIN499" s="42"/>
      <c r="JIO499" s="42"/>
      <c r="JIP499" s="42"/>
      <c r="JIQ499" s="42"/>
      <c r="JIR499" s="42"/>
      <c r="JIS499" s="42"/>
      <c r="JIT499" s="42"/>
      <c r="JIU499" s="42"/>
      <c r="JIV499" s="42"/>
      <c r="JIW499" s="42"/>
      <c r="JIX499" s="42"/>
      <c r="JIY499" s="42"/>
      <c r="JIZ499" s="42"/>
      <c r="JJA499" s="42"/>
      <c r="JJB499" s="42"/>
      <c r="JJC499" s="42"/>
      <c r="JJD499" s="42"/>
      <c r="JJE499" s="42"/>
      <c r="JJF499" s="42"/>
      <c r="JJG499" s="42"/>
      <c r="JJH499" s="42"/>
      <c r="JJI499" s="42"/>
      <c r="JJJ499" s="42"/>
      <c r="JJK499" s="42"/>
      <c r="JJL499" s="42"/>
      <c r="JJM499" s="42"/>
      <c r="JJN499" s="42"/>
      <c r="JJO499" s="42"/>
      <c r="JJP499" s="42"/>
      <c r="JJQ499" s="42"/>
      <c r="JJR499" s="42"/>
      <c r="JJS499" s="42"/>
      <c r="JJT499" s="42"/>
      <c r="JJU499" s="42"/>
      <c r="JJV499" s="42"/>
      <c r="JJW499" s="42"/>
      <c r="JJX499" s="42"/>
      <c r="JJY499" s="42"/>
      <c r="JJZ499" s="42"/>
      <c r="JKA499" s="42"/>
      <c r="JKB499" s="42"/>
      <c r="JKC499" s="42"/>
      <c r="JKD499" s="42"/>
      <c r="JKE499" s="42"/>
      <c r="JKF499" s="42"/>
      <c r="JKG499" s="42"/>
      <c r="JKH499" s="42"/>
      <c r="JKI499" s="42"/>
      <c r="JKJ499" s="42"/>
      <c r="JKK499" s="42"/>
      <c r="JKL499" s="42"/>
      <c r="JKM499" s="42"/>
      <c r="JKN499" s="42"/>
      <c r="JKO499" s="42"/>
      <c r="JKP499" s="42"/>
      <c r="JKQ499" s="42"/>
      <c r="JKR499" s="42"/>
      <c r="JKS499" s="42"/>
      <c r="JKT499" s="42"/>
      <c r="JKU499" s="42"/>
      <c r="JKV499" s="42"/>
      <c r="JKW499" s="42"/>
      <c r="JKX499" s="42"/>
      <c r="JKY499" s="42"/>
      <c r="JKZ499" s="42"/>
      <c r="JLA499" s="42"/>
      <c r="JLB499" s="42"/>
      <c r="JLC499" s="42"/>
      <c r="JLD499" s="42"/>
      <c r="JLE499" s="42"/>
      <c r="JLF499" s="42"/>
      <c r="JLG499" s="42"/>
      <c r="JLH499" s="42"/>
      <c r="JLI499" s="42"/>
      <c r="JLJ499" s="42"/>
      <c r="JLK499" s="42"/>
      <c r="JLL499" s="42"/>
      <c r="JLM499" s="42"/>
      <c r="JLN499" s="42"/>
      <c r="JLO499" s="42"/>
      <c r="JLP499" s="42"/>
      <c r="JLQ499" s="42"/>
      <c r="JLR499" s="42"/>
      <c r="JLS499" s="42"/>
      <c r="JLT499" s="42"/>
      <c r="JLU499" s="42"/>
      <c r="JLV499" s="42"/>
      <c r="JLW499" s="42"/>
      <c r="JLX499" s="42"/>
      <c r="JLY499" s="42"/>
      <c r="JLZ499" s="42"/>
      <c r="JMA499" s="42"/>
      <c r="JMB499" s="42"/>
      <c r="JMC499" s="42"/>
      <c r="JMD499" s="42"/>
      <c r="JME499" s="42"/>
      <c r="JMF499" s="42"/>
      <c r="JMG499" s="42"/>
      <c r="JMH499" s="42"/>
      <c r="JMI499" s="42"/>
      <c r="JMJ499" s="42"/>
      <c r="JMK499" s="42"/>
      <c r="JML499" s="42"/>
      <c r="JMM499" s="42"/>
      <c r="JMN499" s="42"/>
      <c r="JMO499" s="42"/>
      <c r="JMP499" s="42"/>
      <c r="JMQ499" s="42"/>
      <c r="JMR499" s="42"/>
      <c r="JMS499" s="42"/>
      <c r="JMT499" s="42"/>
      <c r="JMU499" s="42"/>
      <c r="JMV499" s="42"/>
      <c r="JMW499" s="42"/>
      <c r="JMX499" s="42"/>
      <c r="JMY499" s="42"/>
      <c r="JMZ499" s="42"/>
      <c r="JNA499" s="42"/>
      <c r="JNB499" s="42"/>
      <c r="JNC499" s="42"/>
      <c r="JND499" s="42"/>
      <c r="JNE499" s="42"/>
      <c r="JNF499" s="42"/>
      <c r="JNG499" s="42"/>
      <c r="JNH499" s="42"/>
      <c r="JNI499" s="42"/>
      <c r="JNJ499" s="42"/>
      <c r="JNK499" s="42"/>
      <c r="JNL499" s="42"/>
      <c r="JNM499" s="42"/>
      <c r="JNN499" s="42"/>
      <c r="JNO499" s="42"/>
      <c r="JNP499" s="42"/>
      <c r="JNQ499" s="42"/>
      <c r="JNR499" s="42"/>
      <c r="JNS499" s="42"/>
      <c r="JNT499" s="42"/>
      <c r="JNU499" s="42"/>
      <c r="JNV499" s="42"/>
      <c r="JNW499" s="42"/>
      <c r="JNX499" s="42"/>
      <c r="JNY499" s="42"/>
      <c r="JNZ499" s="42"/>
      <c r="JOA499" s="42"/>
      <c r="JOB499" s="42"/>
      <c r="JOC499" s="42"/>
      <c r="JOD499" s="42"/>
      <c r="JOE499" s="42"/>
      <c r="JOF499" s="42"/>
      <c r="JOG499" s="42"/>
      <c r="JOH499" s="42"/>
      <c r="JOI499" s="42"/>
      <c r="JOJ499" s="42"/>
      <c r="JOK499" s="42"/>
      <c r="JOL499" s="42"/>
      <c r="JOM499" s="42"/>
      <c r="JON499" s="42"/>
      <c r="JOO499" s="42"/>
      <c r="JOP499" s="42"/>
      <c r="JOQ499" s="42"/>
      <c r="JOR499" s="42"/>
      <c r="JOS499" s="42"/>
      <c r="JOT499" s="42"/>
      <c r="JOU499" s="42"/>
      <c r="JOV499" s="42"/>
      <c r="JOW499" s="42"/>
      <c r="JOX499" s="42"/>
      <c r="JOY499" s="42"/>
      <c r="JOZ499" s="42"/>
      <c r="JPA499" s="42"/>
      <c r="JPB499" s="42"/>
      <c r="JPC499" s="42"/>
      <c r="JPD499" s="42"/>
      <c r="JPE499" s="42"/>
      <c r="JPF499" s="42"/>
      <c r="JPG499" s="42"/>
      <c r="JPH499" s="42"/>
      <c r="JPI499" s="42"/>
      <c r="JPJ499" s="42"/>
      <c r="JPK499" s="42"/>
      <c r="JPL499" s="42"/>
      <c r="JPM499" s="42"/>
      <c r="JPN499" s="42"/>
      <c r="JPO499" s="42"/>
      <c r="JPP499" s="42"/>
      <c r="JPQ499" s="42"/>
      <c r="JPR499" s="42"/>
      <c r="JPS499" s="42"/>
      <c r="JPT499" s="42"/>
      <c r="JPU499" s="42"/>
      <c r="JPV499" s="42"/>
      <c r="JPW499" s="42"/>
      <c r="JPX499" s="42"/>
      <c r="JPY499" s="42"/>
      <c r="JPZ499" s="42"/>
      <c r="JQA499" s="42"/>
      <c r="JQB499" s="42"/>
      <c r="JQC499" s="42"/>
      <c r="JQD499" s="42"/>
      <c r="JQE499" s="42"/>
      <c r="JQF499" s="42"/>
      <c r="JQG499" s="42"/>
      <c r="JQH499" s="42"/>
      <c r="JQI499" s="42"/>
      <c r="JQJ499" s="42"/>
      <c r="JQK499" s="42"/>
      <c r="JQL499" s="42"/>
      <c r="JQM499" s="42"/>
      <c r="JQN499" s="42"/>
      <c r="JQO499" s="42"/>
      <c r="JQP499" s="42"/>
      <c r="JQQ499" s="42"/>
      <c r="JQR499" s="42"/>
      <c r="JQS499" s="42"/>
      <c r="JQT499" s="42"/>
      <c r="JQU499" s="42"/>
      <c r="JQV499" s="42"/>
      <c r="JQW499" s="42"/>
      <c r="JQX499" s="42"/>
      <c r="JQY499" s="42"/>
      <c r="JQZ499" s="42"/>
      <c r="JRA499" s="42"/>
      <c r="JRB499" s="42"/>
      <c r="JRC499" s="42"/>
      <c r="JRD499" s="42"/>
      <c r="JRE499" s="42"/>
      <c r="JRF499" s="42"/>
      <c r="JRG499" s="42"/>
      <c r="JRH499" s="42"/>
      <c r="JRI499" s="42"/>
      <c r="JRJ499" s="42"/>
      <c r="JRK499" s="42"/>
      <c r="JRL499" s="42"/>
      <c r="JRM499" s="42"/>
      <c r="JRN499" s="42"/>
      <c r="JRO499" s="42"/>
      <c r="JRP499" s="42"/>
      <c r="JRQ499" s="42"/>
      <c r="JRR499" s="42"/>
      <c r="JRS499" s="42"/>
      <c r="JRT499" s="42"/>
      <c r="JRU499" s="42"/>
      <c r="JRV499" s="42"/>
      <c r="JRW499" s="42"/>
      <c r="JRX499" s="42"/>
      <c r="JRY499" s="42"/>
      <c r="JRZ499" s="42"/>
      <c r="JSA499" s="42"/>
      <c r="JSB499" s="42"/>
      <c r="JSC499" s="42"/>
      <c r="JSD499" s="42"/>
      <c r="JSE499" s="42"/>
      <c r="JSF499" s="42"/>
      <c r="JSG499" s="42"/>
      <c r="JSH499" s="42"/>
      <c r="JSI499" s="42"/>
      <c r="JSJ499" s="42"/>
      <c r="JSK499" s="42"/>
      <c r="JSL499" s="42"/>
      <c r="JSM499" s="42"/>
      <c r="JSN499" s="42"/>
      <c r="JSO499" s="42"/>
      <c r="JSP499" s="42"/>
      <c r="JSQ499" s="42"/>
      <c r="JSR499" s="42"/>
      <c r="JSS499" s="42"/>
      <c r="JST499" s="42"/>
      <c r="JSU499" s="42"/>
      <c r="JSV499" s="42"/>
      <c r="JSW499" s="42"/>
      <c r="JSX499" s="42"/>
      <c r="JSY499" s="42"/>
      <c r="JSZ499" s="42"/>
      <c r="JTA499" s="42"/>
      <c r="JTB499" s="42"/>
      <c r="JTC499" s="42"/>
      <c r="JTD499" s="42"/>
      <c r="JTE499" s="42"/>
      <c r="JTF499" s="42"/>
      <c r="JTG499" s="42"/>
      <c r="JTH499" s="42"/>
      <c r="JTI499" s="42"/>
      <c r="JTJ499" s="42"/>
      <c r="JTK499" s="42"/>
      <c r="JTL499" s="42"/>
      <c r="JTM499" s="42"/>
      <c r="JTN499" s="42"/>
      <c r="JTO499" s="42"/>
      <c r="JTP499" s="42"/>
      <c r="JTQ499" s="42"/>
      <c r="JTR499" s="42"/>
      <c r="JTS499" s="42"/>
      <c r="JTT499" s="42"/>
      <c r="JTU499" s="42"/>
      <c r="JTV499" s="42"/>
      <c r="JTW499" s="42"/>
      <c r="JTX499" s="42"/>
      <c r="JTY499" s="42"/>
      <c r="JTZ499" s="42"/>
      <c r="JUA499" s="42"/>
      <c r="JUB499" s="42"/>
      <c r="JUC499" s="42"/>
      <c r="JUD499" s="42"/>
      <c r="JUE499" s="42"/>
      <c r="JUF499" s="42"/>
      <c r="JUG499" s="42"/>
      <c r="JUH499" s="42"/>
      <c r="JUI499" s="42"/>
      <c r="JUJ499" s="42"/>
      <c r="JUK499" s="42"/>
      <c r="JUL499" s="42"/>
      <c r="JUM499" s="42"/>
      <c r="JUN499" s="42"/>
      <c r="JUO499" s="42"/>
      <c r="JUP499" s="42"/>
      <c r="JUQ499" s="42"/>
      <c r="JUR499" s="42"/>
      <c r="JUS499" s="42"/>
      <c r="JUT499" s="42"/>
      <c r="JUU499" s="42"/>
      <c r="JUV499" s="42"/>
      <c r="JUW499" s="42"/>
      <c r="JUX499" s="42"/>
      <c r="JUY499" s="42"/>
      <c r="JUZ499" s="42"/>
      <c r="JVA499" s="42"/>
      <c r="JVB499" s="42"/>
      <c r="JVC499" s="42"/>
      <c r="JVD499" s="42"/>
      <c r="JVE499" s="42"/>
      <c r="JVF499" s="42"/>
      <c r="JVG499" s="42"/>
      <c r="JVH499" s="42"/>
      <c r="JVI499" s="42"/>
      <c r="JVJ499" s="42"/>
      <c r="JVK499" s="42"/>
      <c r="JVL499" s="42"/>
      <c r="JVM499" s="42"/>
      <c r="JVN499" s="42"/>
      <c r="JVO499" s="42"/>
      <c r="JVP499" s="42"/>
      <c r="JVQ499" s="42"/>
      <c r="JVR499" s="42"/>
      <c r="JVS499" s="42"/>
      <c r="JVT499" s="42"/>
      <c r="JVU499" s="42"/>
      <c r="JVV499" s="42"/>
      <c r="JVW499" s="42"/>
      <c r="JVX499" s="42"/>
      <c r="JVY499" s="42"/>
      <c r="JVZ499" s="42"/>
      <c r="JWA499" s="42"/>
      <c r="JWB499" s="42"/>
      <c r="JWC499" s="42"/>
      <c r="JWD499" s="42"/>
      <c r="JWE499" s="42"/>
      <c r="JWF499" s="42"/>
      <c r="JWG499" s="42"/>
      <c r="JWH499" s="42"/>
      <c r="JWI499" s="42"/>
      <c r="JWJ499" s="42"/>
      <c r="JWK499" s="42"/>
      <c r="JWL499" s="42"/>
      <c r="JWM499" s="42"/>
      <c r="JWN499" s="42"/>
      <c r="JWO499" s="42"/>
      <c r="JWP499" s="42"/>
      <c r="JWQ499" s="42"/>
      <c r="JWR499" s="42"/>
      <c r="JWS499" s="42"/>
      <c r="JWT499" s="42"/>
      <c r="JWU499" s="42"/>
      <c r="JWV499" s="42"/>
      <c r="JWW499" s="42"/>
      <c r="JWX499" s="42"/>
      <c r="JWY499" s="42"/>
      <c r="JWZ499" s="42"/>
      <c r="JXA499" s="42"/>
      <c r="JXB499" s="42"/>
      <c r="JXC499" s="42"/>
      <c r="JXD499" s="42"/>
      <c r="JXE499" s="42"/>
      <c r="JXF499" s="42"/>
      <c r="JXG499" s="42"/>
      <c r="JXH499" s="42"/>
      <c r="JXI499" s="42"/>
      <c r="JXJ499" s="42"/>
      <c r="JXK499" s="42"/>
      <c r="JXL499" s="42"/>
      <c r="JXM499" s="42"/>
      <c r="JXN499" s="42"/>
      <c r="JXO499" s="42"/>
      <c r="JXP499" s="42"/>
      <c r="JXQ499" s="42"/>
      <c r="JXR499" s="42"/>
      <c r="JXS499" s="42"/>
      <c r="JXT499" s="42"/>
      <c r="JXU499" s="42"/>
      <c r="JXV499" s="42"/>
      <c r="JXW499" s="42"/>
      <c r="JXX499" s="42"/>
      <c r="JXY499" s="42"/>
      <c r="JXZ499" s="42"/>
      <c r="JYA499" s="42"/>
      <c r="JYB499" s="42"/>
      <c r="JYC499" s="42"/>
      <c r="JYD499" s="42"/>
      <c r="JYE499" s="42"/>
      <c r="JYF499" s="42"/>
      <c r="JYG499" s="42"/>
      <c r="JYH499" s="42"/>
      <c r="JYI499" s="42"/>
      <c r="JYJ499" s="42"/>
      <c r="JYK499" s="42"/>
      <c r="JYL499" s="42"/>
      <c r="JYM499" s="42"/>
      <c r="JYN499" s="42"/>
      <c r="JYO499" s="42"/>
      <c r="JYP499" s="42"/>
      <c r="JYQ499" s="42"/>
      <c r="JYR499" s="42"/>
      <c r="JYS499" s="42"/>
      <c r="JYT499" s="42"/>
      <c r="JYU499" s="42"/>
      <c r="JYV499" s="42"/>
      <c r="JYW499" s="42"/>
      <c r="JYX499" s="42"/>
      <c r="JYY499" s="42"/>
      <c r="JYZ499" s="42"/>
      <c r="JZA499" s="42"/>
      <c r="JZB499" s="42"/>
      <c r="JZC499" s="42"/>
      <c r="JZD499" s="42"/>
      <c r="JZE499" s="42"/>
      <c r="JZF499" s="42"/>
      <c r="JZG499" s="42"/>
      <c r="JZH499" s="42"/>
      <c r="JZI499" s="42"/>
      <c r="JZJ499" s="42"/>
      <c r="JZK499" s="42"/>
      <c r="JZL499" s="42"/>
      <c r="JZM499" s="42"/>
      <c r="JZN499" s="42"/>
      <c r="JZO499" s="42"/>
      <c r="JZP499" s="42"/>
      <c r="JZQ499" s="42"/>
      <c r="JZR499" s="42"/>
      <c r="JZS499" s="42"/>
      <c r="JZT499" s="42"/>
      <c r="JZU499" s="42"/>
      <c r="JZV499" s="42"/>
      <c r="JZW499" s="42"/>
      <c r="JZX499" s="42"/>
      <c r="JZY499" s="42"/>
      <c r="JZZ499" s="42"/>
      <c r="KAA499" s="42"/>
      <c r="KAB499" s="42"/>
      <c r="KAC499" s="42"/>
      <c r="KAD499" s="42"/>
      <c r="KAE499" s="42"/>
      <c r="KAF499" s="42"/>
      <c r="KAG499" s="42"/>
      <c r="KAH499" s="42"/>
      <c r="KAI499" s="42"/>
      <c r="KAJ499" s="42"/>
      <c r="KAK499" s="42"/>
      <c r="KAL499" s="42"/>
      <c r="KAM499" s="42"/>
      <c r="KAN499" s="42"/>
      <c r="KAO499" s="42"/>
      <c r="KAP499" s="42"/>
      <c r="KAQ499" s="42"/>
      <c r="KAR499" s="42"/>
      <c r="KAS499" s="42"/>
      <c r="KAT499" s="42"/>
      <c r="KAU499" s="42"/>
      <c r="KAV499" s="42"/>
      <c r="KAW499" s="42"/>
      <c r="KAX499" s="42"/>
      <c r="KAY499" s="42"/>
      <c r="KAZ499" s="42"/>
      <c r="KBA499" s="42"/>
      <c r="KBB499" s="42"/>
      <c r="KBC499" s="42"/>
      <c r="KBD499" s="42"/>
      <c r="KBE499" s="42"/>
      <c r="KBF499" s="42"/>
      <c r="KBG499" s="42"/>
      <c r="KBH499" s="42"/>
      <c r="KBI499" s="42"/>
      <c r="KBJ499" s="42"/>
      <c r="KBK499" s="42"/>
      <c r="KBL499" s="42"/>
      <c r="KBM499" s="42"/>
      <c r="KBN499" s="42"/>
      <c r="KBO499" s="42"/>
      <c r="KBP499" s="42"/>
      <c r="KBQ499" s="42"/>
      <c r="KBR499" s="42"/>
      <c r="KBS499" s="42"/>
      <c r="KBT499" s="42"/>
      <c r="KBU499" s="42"/>
      <c r="KBV499" s="42"/>
      <c r="KBW499" s="42"/>
      <c r="KBX499" s="42"/>
      <c r="KBY499" s="42"/>
      <c r="KBZ499" s="42"/>
      <c r="KCA499" s="42"/>
      <c r="KCB499" s="42"/>
      <c r="KCC499" s="42"/>
      <c r="KCD499" s="42"/>
      <c r="KCE499" s="42"/>
      <c r="KCF499" s="42"/>
      <c r="KCG499" s="42"/>
      <c r="KCH499" s="42"/>
      <c r="KCI499" s="42"/>
      <c r="KCJ499" s="42"/>
      <c r="KCK499" s="42"/>
      <c r="KCL499" s="42"/>
      <c r="KCM499" s="42"/>
      <c r="KCN499" s="42"/>
      <c r="KCO499" s="42"/>
      <c r="KCP499" s="42"/>
      <c r="KCQ499" s="42"/>
      <c r="KCR499" s="42"/>
      <c r="KCS499" s="42"/>
      <c r="KCT499" s="42"/>
      <c r="KCU499" s="42"/>
      <c r="KCV499" s="42"/>
      <c r="KCW499" s="42"/>
      <c r="KCX499" s="42"/>
      <c r="KCY499" s="42"/>
      <c r="KCZ499" s="42"/>
      <c r="KDA499" s="42"/>
      <c r="KDB499" s="42"/>
      <c r="KDC499" s="42"/>
      <c r="KDD499" s="42"/>
      <c r="KDE499" s="42"/>
      <c r="KDF499" s="42"/>
      <c r="KDG499" s="42"/>
      <c r="KDH499" s="42"/>
      <c r="KDI499" s="42"/>
      <c r="KDJ499" s="42"/>
      <c r="KDK499" s="42"/>
      <c r="KDL499" s="42"/>
      <c r="KDM499" s="42"/>
      <c r="KDN499" s="42"/>
      <c r="KDO499" s="42"/>
      <c r="KDP499" s="42"/>
      <c r="KDQ499" s="42"/>
      <c r="KDR499" s="42"/>
      <c r="KDS499" s="42"/>
      <c r="KDT499" s="42"/>
      <c r="KDU499" s="42"/>
      <c r="KDV499" s="42"/>
      <c r="KDW499" s="42"/>
      <c r="KDX499" s="42"/>
      <c r="KDY499" s="42"/>
      <c r="KDZ499" s="42"/>
      <c r="KEA499" s="42"/>
      <c r="KEB499" s="42"/>
      <c r="KEC499" s="42"/>
      <c r="KED499" s="42"/>
      <c r="KEE499" s="42"/>
      <c r="KEF499" s="42"/>
      <c r="KEG499" s="42"/>
      <c r="KEH499" s="42"/>
      <c r="KEI499" s="42"/>
      <c r="KEJ499" s="42"/>
      <c r="KEK499" s="42"/>
      <c r="KEL499" s="42"/>
      <c r="KEM499" s="42"/>
      <c r="KEN499" s="42"/>
      <c r="KEO499" s="42"/>
      <c r="KEP499" s="42"/>
      <c r="KEQ499" s="42"/>
      <c r="KER499" s="42"/>
      <c r="KES499" s="42"/>
      <c r="KET499" s="42"/>
      <c r="KEU499" s="42"/>
      <c r="KEV499" s="42"/>
      <c r="KEW499" s="42"/>
      <c r="KEX499" s="42"/>
      <c r="KEY499" s="42"/>
      <c r="KEZ499" s="42"/>
      <c r="KFA499" s="42"/>
      <c r="KFB499" s="42"/>
      <c r="KFC499" s="42"/>
      <c r="KFD499" s="42"/>
      <c r="KFE499" s="42"/>
      <c r="KFF499" s="42"/>
      <c r="KFG499" s="42"/>
      <c r="KFH499" s="42"/>
      <c r="KFI499" s="42"/>
      <c r="KFJ499" s="42"/>
      <c r="KFK499" s="42"/>
      <c r="KFL499" s="42"/>
      <c r="KFM499" s="42"/>
      <c r="KFN499" s="42"/>
      <c r="KFO499" s="42"/>
      <c r="KFP499" s="42"/>
      <c r="KFQ499" s="42"/>
      <c r="KFR499" s="42"/>
      <c r="KFS499" s="42"/>
      <c r="KFT499" s="42"/>
      <c r="KFU499" s="42"/>
      <c r="KFV499" s="42"/>
      <c r="KFW499" s="42"/>
      <c r="KFX499" s="42"/>
      <c r="KFY499" s="42"/>
      <c r="KFZ499" s="42"/>
      <c r="KGA499" s="42"/>
      <c r="KGB499" s="42"/>
      <c r="KGC499" s="42"/>
      <c r="KGD499" s="42"/>
      <c r="KGE499" s="42"/>
      <c r="KGF499" s="42"/>
      <c r="KGG499" s="42"/>
      <c r="KGH499" s="42"/>
      <c r="KGI499" s="42"/>
      <c r="KGJ499" s="42"/>
      <c r="KGK499" s="42"/>
      <c r="KGL499" s="42"/>
      <c r="KGM499" s="42"/>
      <c r="KGN499" s="42"/>
      <c r="KGO499" s="42"/>
      <c r="KGP499" s="42"/>
      <c r="KGQ499" s="42"/>
      <c r="KGR499" s="42"/>
      <c r="KGS499" s="42"/>
      <c r="KGT499" s="42"/>
      <c r="KGU499" s="42"/>
      <c r="KGV499" s="42"/>
      <c r="KGW499" s="42"/>
      <c r="KGX499" s="42"/>
      <c r="KGY499" s="42"/>
      <c r="KGZ499" s="42"/>
      <c r="KHA499" s="42"/>
      <c r="KHB499" s="42"/>
      <c r="KHC499" s="42"/>
      <c r="KHD499" s="42"/>
      <c r="KHE499" s="42"/>
      <c r="KHF499" s="42"/>
      <c r="KHG499" s="42"/>
      <c r="KHH499" s="42"/>
      <c r="KHI499" s="42"/>
      <c r="KHJ499" s="42"/>
      <c r="KHK499" s="42"/>
      <c r="KHL499" s="42"/>
      <c r="KHM499" s="42"/>
      <c r="KHN499" s="42"/>
      <c r="KHO499" s="42"/>
      <c r="KHP499" s="42"/>
      <c r="KHQ499" s="42"/>
      <c r="KHR499" s="42"/>
      <c r="KHS499" s="42"/>
      <c r="KHT499" s="42"/>
      <c r="KHU499" s="42"/>
      <c r="KHV499" s="42"/>
      <c r="KHW499" s="42"/>
      <c r="KHX499" s="42"/>
      <c r="KHY499" s="42"/>
      <c r="KHZ499" s="42"/>
      <c r="KIA499" s="42"/>
      <c r="KIB499" s="42"/>
      <c r="KIC499" s="42"/>
      <c r="KID499" s="42"/>
      <c r="KIE499" s="42"/>
      <c r="KIF499" s="42"/>
      <c r="KIG499" s="42"/>
      <c r="KIH499" s="42"/>
      <c r="KII499" s="42"/>
      <c r="KIJ499" s="42"/>
      <c r="KIK499" s="42"/>
      <c r="KIL499" s="42"/>
      <c r="KIM499" s="42"/>
      <c r="KIN499" s="42"/>
      <c r="KIO499" s="42"/>
      <c r="KIP499" s="42"/>
      <c r="KIQ499" s="42"/>
      <c r="KIR499" s="42"/>
      <c r="KIS499" s="42"/>
      <c r="KIT499" s="42"/>
      <c r="KIU499" s="42"/>
      <c r="KIV499" s="42"/>
      <c r="KIW499" s="42"/>
      <c r="KIX499" s="42"/>
      <c r="KIY499" s="42"/>
      <c r="KIZ499" s="42"/>
      <c r="KJA499" s="42"/>
      <c r="KJB499" s="42"/>
      <c r="KJC499" s="42"/>
      <c r="KJD499" s="42"/>
      <c r="KJE499" s="42"/>
      <c r="KJF499" s="42"/>
      <c r="KJG499" s="42"/>
      <c r="KJH499" s="42"/>
      <c r="KJI499" s="42"/>
      <c r="KJJ499" s="42"/>
      <c r="KJK499" s="42"/>
      <c r="KJL499" s="42"/>
      <c r="KJM499" s="42"/>
      <c r="KJN499" s="42"/>
      <c r="KJO499" s="42"/>
      <c r="KJP499" s="42"/>
      <c r="KJQ499" s="42"/>
      <c r="KJR499" s="42"/>
      <c r="KJS499" s="42"/>
      <c r="KJT499" s="42"/>
      <c r="KJU499" s="42"/>
      <c r="KJV499" s="42"/>
      <c r="KJW499" s="42"/>
      <c r="KJX499" s="42"/>
      <c r="KJY499" s="42"/>
      <c r="KJZ499" s="42"/>
      <c r="KKA499" s="42"/>
      <c r="KKB499" s="42"/>
      <c r="KKC499" s="42"/>
      <c r="KKD499" s="42"/>
      <c r="KKE499" s="42"/>
      <c r="KKF499" s="42"/>
      <c r="KKG499" s="42"/>
      <c r="KKH499" s="42"/>
      <c r="KKI499" s="42"/>
      <c r="KKJ499" s="42"/>
      <c r="KKK499" s="42"/>
      <c r="KKL499" s="42"/>
      <c r="KKM499" s="42"/>
      <c r="KKN499" s="42"/>
      <c r="KKO499" s="42"/>
      <c r="KKP499" s="42"/>
      <c r="KKQ499" s="42"/>
      <c r="KKR499" s="42"/>
      <c r="KKS499" s="42"/>
      <c r="KKT499" s="42"/>
      <c r="KKU499" s="42"/>
      <c r="KKV499" s="42"/>
      <c r="KKW499" s="42"/>
      <c r="KKX499" s="42"/>
      <c r="KKY499" s="42"/>
      <c r="KKZ499" s="42"/>
      <c r="KLA499" s="42"/>
      <c r="KLB499" s="42"/>
      <c r="KLC499" s="42"/>
      <c r="KLD499" s="42"/>
      <c r="KLE499" s="42"/>
      <c r="KLF499" s="42"/>
      <c r="KLG499" s="42"/>
      <c r="KLH499" s="42"/>
      <c r="KLI499" s="42"/>
      <c r="KLJ499" s="42"/>
      <c r="KLK499" s="42"/>
      <c r="KLL499" s="42"/>
      <c r="KLM499" s="42"/>
      <c r="KLN499" s="42"/>
      <c r="KLO499" s="42"/>
      <c r="KLP499" s="42"/>
      <c r="KLQ499" s="42"/>
      <c r="KLR499" s="42"/>
      <c r="KLS499" s="42"/>
      <c r="KLT499" s="42"/>
      <c r="KLU499" s="42"/>
      <c r="KLV499" s="42"/>
      <c r="KLW499" s="42"/>
      <c r="KLX499" s="42"/>
      <c r="KLY499" s="42"/>
      <c r="KLZ499" s="42"/>
      <c r="KMA499" s="42"/>
      <c r="KMB499" s="42"/>
      <c r="KMC499" s="42"/>
      <c r="KMD499" s="42"/>
      <c r="KME499" s="42"/>
      <c r="KMF499" s="42"/>
      <c r="KMG499" s="42"/>
      <c r="KMH499" s="42"/>
      <c r="KMI499" s="42"/>
      <c r="KMJ499" s="42"/>
      <c r="KMK499" s="42"/>
      <c r="KML499" s="42"/>
      <c r="KMM499" s="42"/>
      <c r="KMN499" s="42"/>
      <c r="KMO499" s="42"/>
      <c r="KMP499" s="42"/>
      <c r="KMQ499" s="42"/>
      <c r="KMR499" s="42"/>
      <c r="KMS499" s="42"/>
      <c r="KMT499" s="42"/>
      <c r="KMU499" s="42"/>
      <c r="KMV499" s="42"/>
      <c r="KMW499" s="42"/>
      <c r="KMX499" s="42"/>
      <c r="KMY499" s="42"/>
      <c r="KMZ499" s="42"/>
      <c r="KNA499" s="42"/>
      <c r="KNB499" s="42"/>
      <c r="KNC499" s="42"/>
      <c r="KND499" s="42"/>
      <c r="KNE499" s="42"/>
      <c r="KNF499" s="42"/>
      <c r="KNG499" s="42"/>
      <c r="KNH499" s="42"/>
      <c r="KNI499" s="42"/>
      <c r="KNJ499" s="42"/>
      <c r="KNK499" s="42"/>
      <c r="KNL499" s="42"/>
      <c r="KNM499" s="42"/>
      <c r="KNN499" s="42"/>
      <c r="KNO499" s="42"/>
      <c r="KNP499" s="42"/>
      <c r="KNQ499" s="42"/>
      <c r="KNR499" s="42"/>
      <c r="KNS499" s="42"/>
      <c r="KNT499" s="42"/>
      <c r="KNU499" s="42"/>
      <c r="KNV499" s="42"/>
      <c r="KNW499" s="42"/>
      <c r="KNX499" s="42"/>
      <c r="KNY499" s="42"/>
      <c r="KNZ499" s="42"/>
      <c r="KOA499" s="42"/>
      <c r="KOB499" s="42"/>
      <c r="KOC499" s="42"/>
      <c r="KOD499" s="42"/>
      <c r="KOE499" s="42"/>
      <c r="KOF499" s="42"/>
      <c r="KOG499" s="42"/>
      <c r="KOH499" s="42"/>
      <c r="KOI499" s="42"/>
      <c r="KOJ499" s="42"/>
      <c r="KOK499" s="42"/>
      <c r="KOL499" s="42"/>
      <c r="KOM499" s="42"/>
      <c r="KON499" s="42"/>
      <c r="KOO499" s="42"/>
      <c r="KOP499" s="42"/>
      <c r="KOQ499" s="42"/>
      <c r="KOR499" s="42"/>
      <c r="KOS499" s="42"/>
      <c r="KOT499" s="42"/>
      <c r="KOU499" s="42"/>
      <c r="KOV499" s="42"/>
      <c r="KOW499" s="42"/>
      <c r="KOX499" s="42"/>
      <c r="KOY499" s="42"/>
      <c r="KOZ499" s="42"/>
      <c r="KPA499" s="42"/>
      <c r="KPB499" s="42"/>
      <c r="KPC499" s="42"/>
      <c r="KPD499" s="42"/>
      <c r="KPE499" s="42"/>
      <c r="KPF499" s="42"/>
      <c r="KPG499" s="42"/>
      <c r="KPH499" s="42"/>
      <c r="KPI499" s="42"/>
      <c r="KPJ499" s="42"/>
      <c r="KPK499" s="42"/>
      <c r="KPL499" s="42"/>
      <c r="KPM499" s="42"/>
      <c r="KPN499" s="42"/>
      <c r="KPO499" s="42"/>
      <c r="KPP499" s="42"/>
      <c r="KPQ499" s="42"/>
      <c r="KPR499" s="42"/>
      <c r="KPS499" s="42"/>
      <c r="KPT499" s="42"/>
      <c r="KPU499" s="42"/>
      <c r="KPV499" s="42"/>
      <c r="KPW499" s="42"/>
      <c r="KPX499" s="42"/>
      <c r="KPY499" s="42"/>
      <c r="KPZ499" s="42"/>
      <c r="KQA499" s="42"/>
      <c r="KQB499" s="42"/>
      <c r="KQC499" s="42"/>
      <c r="KQD499" s="42"/>
      <c r="KQE499" s="42"/>
      <c r="KQF499" s="42"/>
      <c r="KQG499" s="42"/>
      <c r="KQH499" s="42"/>
      <c r="KQI499" s="42"/>
      <c r="KQJ499" s="42"/>
      <c r="KQK499" s="42"/>
      <c r="KQL499" s="42"/>
      <c r="KQM499" s="42"/>
      <c r="KQN499" s="42"/>
      <c r="KQO499" s="42"/>
      <c r="KQP499" s="42"/>
      <c r="KQQ499" s="42"/>
      <c r="KQR499" s="42"/>
      <c r="KQS499" s="42"/>
      <c r="KQT499" s="42"/>
      <c r="KQU499" s="42"/>
      <c r="KQV499" s="42"/>
      <c r="KQW499" s="42"/>
      <c r="KQX499" s="42"/>
      <c r="KQY499" s="42"/>
      <c r="KQZ499" s="42"/>
      <c r="KRA499" s="42"/>
      <c r="KRB499" s="42"/>
      <c r="KRC499" s="42"/>
      <c r="KRD499" s="42"/>
      <c r="KRE499" s="42"/>
      <c r="KRF499" s="42"/>
      <c r="KRG499" s="42"/>
      <c r="KRH499" s="42"/>
      <c r="KRI499" s="42"/>
      <c r="KRJ499" s="42"/>
      <c r="KRK499" s="42"/>
      <c r="KRL499" s="42"/>
      <c r="KRM499" s="42"/>
      <c r="KRN499" s="42"/>
      <c r="KRO499" s="42"/>
      <c r="KRP499" s="42"/>
      <c r="KRQ499" s="42"/>
      <c r="KRR499" s="42"/>
      <c r="KRS499" s="42"/>
      <c r="KRT499" s="42"/>
      <c r="KRU499" s="42"/>
      <c r="KRV499" s="42"/>
      <c r="KRW499" s="42"/>
      <c r="KRX499" s="42"/>
      <c r="KRY499" s="42"/>
      <c r="KRZ499" s="42"/>
      <c r="KSA499" s="42"/>
      <c r="KSB499" s="42"/>
      <c r="KSC499" s="42"/>
      <c r="KSD499" s="42"/>
      <c r="KSE499" s="42"/>
      <c r="KSF499" s="42"/>
      <c r="KSG499" s="42"/>
      <c r="KSH499" s="42"/>
      <c r="KSI499" s="42"/>
      <c r="KSJ499" s="42"/>
      <c r="KSK499" s="42"/>
      <c r="KSL499" s="42"/>
      <c r="KSM499" s="42"/>
      <c r="KSN499" s="42"/>
      <c r="KSO499" s="42"/>
      <c r="KSP499" s="42"/>
      <c r="KSQ499" s="42"/>
      <c r="KSR499" s="42"/>
      <c r="KSS499" s="42"/>
      <c r="KST499" s="42"/>
      <c r="KSU499" s="42"/>
      <c r="KSV499" s="42"/>
      <c r="KSW499" s="42"/>
      <c r="KSX499" s="42"/>
      <c r="KSY499" s="42"/>
      <c r="KSZ499" s="42"/>
      <c r="KTA499" s="42"/>
      <c r="KTB499" s="42"/>
      <c r="KTC499" s="42"/>
      <c r="KTD499" s="42"/>
      <c r="KTE499" s="42"/>
      <c r="KTF499" s="42"/>
      <c r="KTG499" s="42"/>
      <c r="KTH499" s="42"/>
      <c r="KTI499" s="42"/>
      <c r="KTJ499" s="42"/>
      <c r="KTK499" s="42"/>
      <c r="KTL499" s="42"/>
      <c r="KTM499" s="42"/>
      <c r="KTN499" s="42"/>
      <c r="KTO499" s="42"/>
      <c r="KTP499" s="42"/>
      <c r="KTQ499" s="42"/>
      <c r="KTR499" s="42"/>
      <c r="KTS499" s="42"/>
      <c r="KTT499" s="42"/>
      <c r="KTU499" s="42"/>
      <c r="KTV499" s="42"/>
      <c r="KTW499" s="42"/>
      <c r="KTX499" s="42"/>
      <c r="KTY499" s="42"/>
      <c r="KTZ499" s="42"/>
      <c r="KUA499" s="42"/>
      <c r="KUB499" s="42"/>
      <c r="KUC499" s="42"/>
      <c r="KUD499" s="42"/>
      <c r="KUE499" s="42"/>
      <c r="KUF499" s="42"/>
      <c r="KUG499" s="42"/>
      <c r="KUH499" s="42"/>
      <c r="KUI499" s="42"/>
      <c r="KUJ499" s="42"/>
      <c r="KUK499" s="42"/>
      <c r="KUL499" s="42"/>
      <c r="KUM499" s="42"/>
      <c r="KUN499" s="42"/>
      <c r="KUO499" s="42"/>
      <c r="KUP499" s="42"/>
      <c r="KUQ499" s="42"/>
      <c r="KUR499" s="42"/>
      <c r="KUS499" s="42"/>
      <c r="KUT499" s="42"/>
      <c r="KUU499" s="42"/>
      <c r="KUV499" s="42"/>
      <c r="KUW499" s="42"/>
      <c r="KUX499" s="42"/>
      <c r="KUY499" s="42"/>
      <c r="KUZ499" s="42"/>
      <c r="KVA499" s="42"/>
      <c r="KVB499" s="42"/>
      <c r="KVC499" s="42"/>
      <c r="KVD499" s="42"/>
      <c r="KVE499" s="42"/>
      <c r="KVF499" s="42"/>
      <c r="KVG499" s="42"/>
      <c r="KVH499" s="42"/>
      <c r="KVI499" s="42"/>
      <c r="KVJ499" s="42"/>
      <c r="KVK499" s="42"/>
      <c r="KVL499" s="42"/>
      <c r="KVM499" s="42"/>
      <c r="KVN499" s="42"/>
      <c r="KVO499" s="42"/>
      <c r="KVP499" s="42"/>
      <c r="KVQ499" s="42"/>
      <c r="KVR499" s="42"/>
      <c r="KVS499" s="42"/>
      <c r="KVT499" s="42"/>
      <c r="KVU499" s="42"/>
      <c r="KVV499" s="42"/>
      <c r="KVW499" s="42"/>
      <c r="KVX499" s="42"/>
      <c r="KVY499" s="42"/>
      <c r="KVZ499" s="42"/>
      <c r="KWA499" s="42"/>
      <c r="KWB499" s="42"/>
      <c r="KWC499" s="42"/>
      <c r="KWD499" s="42"/>
      <c r="KWE499" s="42"/>
      <c r="KWF499" s="42"/>
      <c r="KWG499" s="42"/>
      <c r="KWH499" s="42"/>
      <c r="KWI499" s="42"/>
      <c r="KWJ499" s="42"/>
      <c r="KWK499" s="42"/>
      <c r="KWL499" s="42"/>
      <c r="KWM499" s="42"/>
      <c r="KWN499" s="42"/>
      <c r="KWO499" s="42"/>
      <c r="KWP499" s="42"/>
      <c r="KWQ499" s="42"/>
      <c r="KWR499" s="42"/>
      <c r="KWS499" s="42"/>
      <c r="KWT499" s="42"/>
      <c r="KWU499" s="42"/>
      <c r="KWV499" s="42"/>
      <c r="KWW499" s="42"/>
      <c r="KWX499" s="42"/>
      <c r="KWY499" s="42"/>
      <c r="KWZ499" s="42"/>
      <c r="KXA499" s="42"/>
      <c r="KXB499" s="42"/>
      <c r="KXC499" s="42"/>
      <c r="KXD499" s="42"/>
      <c r="KXE499" s="42"/>
      <c r="KXF499" s="42"/>
      <c r="KXG499" s="42"/>
      <c r="KXH499" s="42"/>
      <c r="KXI499" s="42"/>
      <c r="KXJ499" s="42"/>
      <c r="KXK499" s="42"/>
      <c r="KXL499" s="42"/>
      <c r="KXM499" s="42"/>
      <c r="KXN499" s="42"/>
      <c r="KXO499" s="42"/>
      <c r="KXP499" s="42"/>
      <c r="KXQ499" s="42"/>
      <c r="KXR499" s="42"/>
      <c r="KXS499" s="42"/>
      <c r="KXT499" s="42"/>
      <c r="KXU499" s="42"/>
      <c r="KXV499" s="42"/>
      <c r="KXW499" s="42"/>
      <c r="KXX499" s="42"/>
      <c r="KXY499" s="42"/>
      <c r="KXZ499" s="42"/>
      <c r="KYA499" s="42"/>
      <c r="KYB499" s="42"/>
      <c r="KYC499" s="42"/>
      <c r="KYD499" s="42"/>
      <c r="KYE499" s="42"/>
      <c r="KYF499" s="42"/>
      <c r="KYG499" s="42"/>
      <c r="KYH499" s="42"/>
      <c r="KYI499" s="42"/>
      <c r="KYJ499" s="42"/>
      <c r="KYK499" s="42"/>
      <c r="KYL499" s="42"/>
      <c r="KYM499" s="42"/>
      <c r="KYN499" s="42"/>
      <c r="KYO499" s="42"/>
      <c r="KYP499" s="42"/>
      <c r="KYQ499" s="42"/>
      <c r="KYR499" s="42"/>
      <c r="KYS499" s="42"/>
      <c r="KYT499" s="42"/>
      <c r="KYU499" s="42"/>
      <c r="KYV499" s="42"/>
      <c r="KYW499" s="42"/>
      <c r="KYX499" s="42"/>
      <c r="KYY499" s="42"/>
      <c r="KYZ499" s="42"/>
      <c r="KZA499" s="42"/>
      <c r="KZB499" s="42"/>
      <c r="KZC499" s="42"/>
      <c r="KZD499" s="42"/>
      <c r="KZE499" s="42"/>
      <c r="KZF499" s="42"/>
      <c r="KZG499" s="42"/>
      <c r="KZH499" s="42"/>
      <c r="KZI499" s="42"/>
      <c r="KZJ499" s="42"/>
      <c r="KZK499" s="42"/>
      <c r="KZL499" s="42"/>
      <c r="KZM499" s="42"/>
      <c r="KZN499" s="42"/>
      <c r="KZO499" s="42"/>
      <c r="KZP499" s="42"/>
      <c r="KZQ499" s="42"/>
      <c r="KZR499" s="42"/>
      <c r="KZS499" s="42"/>
      <c r="KZT499" s="42"/>
      <c r="KZU499" s="42"/>
      <c r="KZV499" s="42"/>
      <c r="KZW499" s="42"/>
      <c r="KZX499" s="42"/>
      <c r="KZY499" s="42"/>
      <c r="KZZ499" s="42"/>
      <c r="LAA499" s="42"/>
      <c r="LAB499" s="42"/>
      <c r="LAC499" s="42"/>
      <c r="LAD499" s="42"/>
      <c r="LAE499" s="42"/>
      <c r="LAF499" s="42"/>
      <c r="LAG499" s="42"/>
      <c r="LAH499" s="42"/>
      <c r="LAI499" s="42"/>
      <c r="LAJ499" s="42"/>
      <c r="LAK499" s="42"/>
      <c r="LAL499" s="42"/>
      <c r="LAM499" s="42"/>
      <c r="LAN499" s="42"/>
      <c r="LAO499" s="42"/>
      <c r="LAP499" s="42"/>
      <c r="LAQ499" s="42"/>
      <c r="LAR499" s="42"/>
      <c r="LAS499" s="42"/>
      <c r="LAT499" s="42"/>
      <c r="LAU499" s="42"/>
      <c r="LAV499" s="42"/>
      <c r="LAW499" s="42"/>
      <c r="LAX499" s="42"/>
      <c r="LAY499" s="42"/>
      <c r="LAZ499" s="42"/>
      <c r="LBA499" s="42"/>
      <c r="LBB499" s="42"/>
      <c r="LBC499" s="42"/>
      <c r="LBD499" s="42"/>
      <c r="LBE499" s="42"/>
      <c r="LBF499" s="42"/>
      <c r="LBG499" s="42"/>
      <c r="LBH499" s="42"/>
      <c r="LBI499" s="42"/>
      <c r="LBJ499" s="42"/>
      <c r="LBK499" s="42"/>
      <c r="LBL499" s="42"/>
      <c r="LBM499" s="42"/>
      <c r="LBN499" s="42"/>
      <c r="LBO499" s="42"/>
      <c r="LBP499" s="42"/>
      <c r="LBQ499" s="42"/>
      <c r="LBR499" s="42"/>
      <c r="LBS499" s="42"/>
      <c r="LBT499" s="42"/>
      <c r="LBU499" s="42"/>
      <c r="LBV499" s="42"/>
      <c r="LBW499" s="42"/>
      <c r="LBX499" s="42"/>
      <c r="LBY499" s="42"/>
      <c r="LBZ499" s="42"/>
      <c r="LCA499" s="42"/>
      <c r="LCB499" s="42"/>
      <c r="LCC499" s="42"/>
      <c r="LCD499" s="42"/>
      <c r="LCE499" s="42"/>
      <c r="LCF499" s="42"/>
      <c r="LCG499" s="42"/>
      <c r="LCH499" s="42"/>
      <c r="LCI499" s="42"/>
      <c r="LCJ499" s="42"/>
      <c r="LCK499" s="42"/>
      <c r="LCL499" s="42"/>
      <c r="LCM499" s="42"/>
      <c r="LCN499" s="42"/>
      <c r="LCO499" s="42"/>
      <c r="LCP499" s="42"/>
      <c r="LCQ499" s="42"/>
      <c r="LCR499" s="42"/>
      <c r="LCS499" s="42"/>
      <c r="LCT499" s="42"/>
      <c r="LCU499" s="42"/>
      <c r="LCV499" s="42"/>
      <c r="LCW499" s="42"/>
      <c r="LCX499" s="42"/>
      <c r="LCY499" s="42"/>
      <c r="LCZ499" s="42"/>
      <c r="LDA499" s="42"/>
      <c r="LDB499" s="42"/>
      <c r="LDC499" s="42"/>
      <c r="LDD499" s="42"/>
      <c r="LDE499" s="42"/>
      <c r="LDF499" s="42"/>
      <c r="LDG499" s="42"/>
      <c r="LDH499" s="42"/>
      <c r="LDI499" s="42"/>
      <c r="LDJ499" s="42"/>
      <c r="LDK499" s="42"/>
      <c r="LDL499" s="42"/>
      <c r="LDM499" s="42"/>
      <c r="LDN499" s="42"/>
      <c r="LDO499" s="42"/>
      <c r="LDP499" s="42"/>
      <c r="LDQ499" s="42"/>
      <c r="LDR499" s="42"/>
      <c r="LDS499" s="42"/>
      <c r="LDT499" s="42"/>
      <c r="LDU499" s="42"/>
      <c r="LDV499" s="42"/>
      <c r="LDW499" s="42"/>
      <c r="LDX499" s="42"/>
      <c r="LDY499" s="42"/>
      <c r="LDZ499" s="42"/>
      <c r="LEA499" s="42"/>
      <c r="LEB499" s="42"/>
      <c r="LEC499" s="42"/>
      <c r="LED499" s="42"/>
      <c r="LEE499" s="42"/>
      <c r="LEF499" s="42"/>
      <c r="LEG499" s="42"/>
      <c r="LEH499" s="42"/>
      <c r="LEI499" s="42"/>
      <c r="LEJ499" s="42"/>
      <c r="LEK499" s="42"/>
      <c r="LEL499" s="42"/>
      <c r="LEM499" s="42"/>
      <c r="LEN499" s="42"/>
      <c r="LEO499" s="42"/>
      <c r="LEP499" s="42"/>
      <c r="LEQ499" s="42"/>
      <c r="LER499" s="42"/>
      <c r="LES499" s="42"/>
      <c r="LET499" s="42"/>
      <c r="LEU499" s="42"/>
      <c r="LEV499" s="42"/>
      <c r="LEW499" s="42"/>
      <c r="LEX499" s="42"/>
      <c r="LEY499" s="42"/>
      <c r="LEZ499" s="42"/>
      <c r="LFA499" s="42"/>
      <c r="LFB499" s="42"/>
      <c r="LFC499" s="42"/>
      <c r="LFD499" s="42"/>
      <c r="LFE499" s="42"/>
      <c r="LFF499" s="42"/>
      <c r="LFG499" s="42"/>
      <c r="LFH499" s="42"/>
      <c r="LFI499" s="42"/>
      <c r="LFJ499" s="42"/>
      <c r="LFK499" s="42"/>
      <c r="LFL499" s="42"/>
      <c r="LFM499" s="42"/>
      <c r="LFN499" s="42"/>
      <c r="LFO499" s="42"/>
      <c r="LFP499" s="42"/>
      <c r="LFQ499" s="42"/>
      <c r="LFR499" s="42"/>
      <c r="LFS499" s="42"/>
      <c r="LFT499" s="42"/>
      <c r="LFU499" s="42"/>
      <c r="LFV499" s="42"/>
      <c r="LFW499" s="42"/>
      <c r="LFX499" s="42"/>
      <c r="LFY499" s="42"/>
      <c r="LFZ499" s="42"/>
      <c r="LGA499" s="42"/>
      <c r="LGB499" s="42"/>
      <c r="LGC499" s="42"/>
      <c r="LGD499" s="42"/>
      <c r="LGE499" s="42"/>
      <c r="LGF499" s="42"/>
      <c r="LGG499" s="42"/>
      <c r="LGH499" s="42"/>
      <c r="LGI499" s="42"/>
      <c r="LGJ499" s="42"/>
      <c r="LGK499" s="42"/>
      <c r="LGL499" s="42"/>
      <c r="LGM499" s="42"/>
      <c r="LGN499" s="42"/>
      <c r="LGO499" s="42"/>
      <c r="LGP499" s="42"/>
      <c r="LGQ499" s="42"/>
      <c r="LGR499" s="42"/>
      <c r="LGS499" s="42"/>
      <c r="LGT499" s="42"/>
      <c r="LGU499" s="42"/>
      <c r="LGV499" s="42"/>
      <c r="LGW499" s="42"/>
      <c r="LGX499" s="42"/>
      <c r="LGY499" s="42"/>
      <c r="LGZ499" s="42"/>
      <c r="LHA499" s="42"/>
      <c r="LHB499" s="42"/>
      <c r="LHC499" s="42"/>
      <c r="LHD499" s="42"/>
      <c r="LHE499" s="42"/>
      <c r="LHF499" s="42"/>
      <c r="LHG499" s="42"/>
      <c r="LHH499" s="42"/>
      <c r="LHI499" s="42"/>
      <c r="LHJ499" s="42"/>
      <c r="LHK499" s="42"/>
      <c r="LHL499" s="42"/>
      <c r="LHM499" s="42"/>
      <c r="LHN499" s="42"/>
      <c r="LHO499" s="42"/>
      <c r="LHP499" s="42"/>
      <c r="LHQ499" s="42"/>
      <c r="LHR499" s="42"/>
      <c r="LHS499" s="42"/>
      <c r="LHT499" s="42"/>
      <c r="LHU499" s="42"/>
      <c r="LHV499" s="42"/>
      <c r="LHW499" s="42"/>
      <c r="LHX499" s="42"/>
      <c r="LHY499" s="42"/>
      <c r="LHZ499" s="42"/>
      <c r="LIA499" s="42"/>
      <c r="LIB499" s="42"/>
      <c r="LIC499" s="42"/>
      <c r="LID499" s="42"/>
      <c r="LIE499" s="42"/>
      <c r="LIF499" s="42"/>
      <c r="LIG499" s="42"/>
      <c r="LIH499" s="42"/>
      <c r="LII499" s="42"/>
      <c r="LIJ499" s="42"/>
      <c r="LIK499" s="42"/>
      <c r="LIL499" s="42"/>
      <c r="LIM499" s="42"/>
      <c r="LIN499" s="42"/>
      <c r="LIO499" s="42"/>
      <c r="LIP499" s="42"/>
      <c r="LIQ499" s="42"/>
      <c r="LIR499" s="42"/>
      <c r="LIS499" s="42"/>
      <c r="LIT499" s="42"/>
      <c r="LIU499" s="42"/>
      <c r="LIV499" s="42"/>
      <c r="LIW499" s="42"/>
      <c r="LIX499" s="42"/>
      <c r="LIY499" s="42"/>
      <c r="LIZ499" s="42"/>
      <c r="LJA499" s="42"/>
      <c r="LJB499" s="42"/>
      <c r="LJC499" s="42"/>
      <c r="LJD499" s="42"/>
      <c r="LJE499" s="42"/>
      <c r="LJF499" s="42"/>
      <c r="LJG499" s="42"/>
      <c r="LJH499" s="42"/>
      <c r="LJI499" s="42"/>
      <c r="LJJ499" s="42"/>
      <c r="LJK499" s="42"/>
      <c r="LJL499" s="42"/>
      <c r="LJM499" s="42"/>
      <c r="LJN499" s="42"/>
      <c r="LJO499" s="42"/>
      <c r="LJP499" s="42"/>
      <c r="LJQ499" s="42"/>
      <c r="LJR499" s="42"/>
      <c r="LJS499" s="42"/>
      <c r="LJT499" s="42"/>
      <c r="LJU499" s="42"/>
      <c r="LJV499" s="42"/>
      <c r="LJW499" s="42"/>
      <c r="LJX499" s="42"/>
      <c r="LJY499" s="42"/>
      <c r="LJZ499" s="42"/>
      <c r="LKA499" s="42"/>
      <c r="LKB499" s="42"/>
      <c r="LKC499" s="42"/>
      <c r="LKD499" s="42"/>
      <c r="LKE499" s="42"/>
      <c r="LKF499" s="42"/>
      <c r="LKG499" s="42"/>
      <c r="LKH499" s="42"/>
      <c r="LKI499" s="42"/>
      <c r="LKJ499" s="42"/>
      <c r="LKK499" s="42"/>
      <c r="LKL499" s="42"/>
      <c r="LKM499" s="42"/>
      <c r="LKN499" s="42"/>
      <c r="LKO499" s="42"/>
      <c r="LKP499" s="42"/>
      <c r="LKQ499" s="42"/>
      <c r="LKR499" s="42"/>
      <c r="LKS499" s="42"/>
      <c r="LKT499" s="42"/>
      <c r="LKU499" s="42"/>
      <c r="LKV499" s="42"/>
      <c r="LKW499" s="42"/>
      <c r="LKX499" s="42"/>
      <c r="LKY499" s="42"/>
      <c r="LKZ499" s="42"/>
      <c r="LLA499" s="42"/>
      <c r="LLB499" s="42"/>
      <c r="LLC499" s="42"/>
      <c r="LLD499" s="42"/>
      <c r="LLE499" s="42"/>
      <c r="LLF499" s="42"/>
      <c r="LLG499" s="42"/>
      <c r="LLH499" s="42"/>
      <c r="LLI499" s="42"/>
      <c r="LLJ499" s="42"/>
      <c r="LLK499" s="42"/>
      <c r="LLL499" s="42"/>
      <c r="LLM499" s="42"/>
      <c r="LLN499" s="42"/>
      <c r="LLO499" s="42"/>
      <c r="LLP499" s="42"/>
      <c r="LLQ499" s="42"/>
      <c r="LLR499" s="42"/>
      <c r="LLS499" s="42"/>
      <c r="LLT499" s="42"/>
      <c r="LLU499" s="42"/>
      <c r="LLV499" s="42"/>
      <c r="LLW499" s="42"/>
      <c r="LLX499" s="42"/>
      <c r="LLY499" s="42"/>
      <c r="LLZ499" s="42"/>
      <c r="LMA499" s="42"/>
      <c r="LMB499" s="42"/>
      <c r="LMC499" s="42"/>
      <c r="LMD499" s="42"/>
      <c r="LME499" s="42"/>
      <c r="LMF499" s="42"/>
      <c r="LMG499" s="42"/>
      <c r="LMH499" s="42"/>
      <c r="LMI499" s="42"/>
      <c r="LMJ499" s="42"/>
      <c r="LMK499" s="42"/>
      <c r="LML499" s="42"/>
      <c r="LMM499" s="42"/>
      <c r="LMN499" s="42"/>
      <c r="LMO499" s="42"/>
      <c r="LMP499" s="42"/>
      <c r="LMQ499" s="42"/>
      <c r="LMR499" s="42"/>
      <c r="LMS499" s="42"/>
      <c r="LMT499" s="42"/>
      <c r="LMU499" s="42"/>
      <c r="LMV499" s="42"/>
      <c r="LMW499" s="42"/>
      <c r="LMX499" s="42"/>
      <c r="LMY499" s="42"/>
      <c r="LMZ499" s="42"/>
      <c r="LNA499" s="42"/>
      <c r="LNB499" s="42"/>
      <c r="LNC499" s="42"/>
      <c r="LND499" s="42"/>
      <c r="LNE499" s="42"/>
      <c r="LNF499" s="42"/>
      <c r="LNG499" s="42"/>
      <c r="LNH499" s="42"/>
      <c r="LNI499" s="42"/>
      <c r="LNJ499" s="42"/>
      <c r="LNK499" s="42"/>
      <c r="LNL499" s="42"/>
      <c r="LNM499" s="42"/>
      <c r="LNN499" s="42"/>
      <c r="LNO499" s="42"/>
      <c r="LNP499" s="42"/>
      <c r="LNQ499" s="42"/>
      <c r="LNR499" s="42"/>
      <c r="LNS499" s="42"/>
      <c r="LNT499" s="42"/>
      <c r="LNU499" s="42"/>
      <c r="LNV499" s="42"/>
      <c r="LNW499" s="42"/>
      <c r="LNX499" s="42"/>
      <c r="LNY499" s="42"/>
      <c r="LNZ499" s="42"/>
      <c r="LOA499" s="42"/>
      <c r="LOB499" s="42"/>
      <c r="LOC499" s="42"/>
      <c r="LOD499" s="42"/>
      <c r="LOE499" s="42"/>
      <c r="LOF499" s="42"/>
      <c r="LOG499" s="42"/>
      <c r="LOH499" s="42"/>
      <c r="LOI499" s="42"/>
      <c r="LOJ499" s="42"/>
      <c r="LOK499" s="42"/>
      <c r="LOL499" s="42"/>
      <c r="LOM499" s="42"/>
      <c r="LON499" s="42"/>
      <c r="LOO499" s="42"/>
      <c r="LOP499" s="42"/>
      <c r="LOQ499" s="42"/>
      <c r="LOR499" s="42"/>
      <c r="LOS499" s="42"/>
      <c r="LOT499" s="42"/>
      <c r="LOU499" s="42"/>
      <c r="LOV499" s="42"/>
      <c r="LOW499" s="42"/>
      <c r="LOX499" s="42"/>
      <c r="LOY499" s="42"/>
      <c r="LOZ499" s="42"/>
      <c r="LPA499" s="42"/>
      <c r="LPB499" s="42"/>
      <c r="LPC499" s="42"/>
      <c r="LPD499" s="42"/>
      <c r="LPE499" s="42"/>
      <c r="LPF499" s="42"/>
      <c r="LPG499" s="42"/>
      <c r="LPH499" s="42"/>
      <c r="LPI499" s="42"/>
      <c r="LPJ499" s="42"/>
      <c r="LPK499" s="42"/>
      <c r="LPL499" s="42"/>
      <c r="LPM499" s="42"/>
      <c r="LPN499" s="42"/>
      <c r="LPO499" s="42"/>
      <c r="LPP499" s="42"/>
      <c r="LPQ499" s="42"/>
      <c r="LPR499" s="42"/>
      <c r="LPS499" s="42"/>
      <c r="LPT499" s="42"/>
      <c r="LPU499" s="42"/>
      <c r="LPV499" s="42"/>
      <c r="LPW499" s="42"/>
      <c r="LPX499" s="42"/>
      <c r="LPY499" s="42"/>
      <c r="LPZ499" s="42"/>
      <c r="LQA499" s="42"/>
      <c r="LQB499" s="42"/>
      <c r="LQC499" s="42"/>
      <c r="LQD499" s="42"/>
      <c r="LQE499" s="42"/>
      <c r="LQF499" s="42"/>
      <c r="LQG499" s="42"/>
      <c r="LQH499" s="42"/>
      <c r="LQI499" s="42"/>
      <c r="LQJ499" s="42"/>
      <c r="LQK499" s="42"/>
      <c r="LQL499" s="42"/>
      <c r="LQM499" s="42"/>
      <c r="LQN499" s="42"/>
      <c r="LQO499" s="42"/>
      <c r="LQP499" s="42"/>
      <c r="LQQ499" s="42"/>
      <c r="LQR499" s="42"/>
      <c r="LQS499" s="42"/>
      <c r="LQT499" s="42"/>
      <c r="LQU499" s="42"/>
      <c r="LQV499" s="42"/>
      <c r="LQW499" s="42"/>
      <c r="LQX499" s="42"/>
      <c r="LQY499" s="42"/>
      <c r="LQZ499" s="42"/>
      <c r="LRA499" s="42"/>
      <c r="LRB499" s="42"/>
      <c r="LRC499" s="42"/>
      <c r="LRD499" s="42"/>
      <c r="LRE499" s="42"/>
      <c r="LRF499" s="42"/>
      <c r="LRG499" s="42"/>
      <c r="LRH499" s="42"/>
      <c r="LRI499" s="42"/>
      <c r="LRJ499" s="42"/>
      <c r="LRK499" s="42"/>
      <c r="LRL499" s="42"/>
      <c r="LRM499" s="42"/>
      <c r="LRN499" s="42"/>
      <c r="LRO499" s="42"/>
      <c r="LRP499" s="42"/>
      <c r="LRQ499" s="42"/>
      <c r="LRR499" s="42"/>
      <c r="LRS499" s="42"/>
      <c r="LRT499" s="42"/>
      <c r="LRU499" s="42"/>
      <c r="LRV499" s="42"/>
      <c r="LRW499" s="42"/>
      <c r="LRX499" s="42"/>
      <c r="LRY499" s="42"/>
      <c r="LRZ499" s="42"/>
      <c r="LSA499" s="42"/>
      <c r="LSB499" s="42"/>
      <c r="LSC499" s="42"/>
      <c r="LSD499" s="42"/>
      <c r="LSE499" s="42"/>
      <c r="LSF499" s="42"/>
      <c r="LSG499" s="42"/>
      <c r="LSH499" s="42"/>
      <c r="LSI499" s="42"/>
      <c r="LSJ499" s="42"/>
      <c r="LSK499" s="42"/>
      <c r="LSL499" s="42"/>
      <c r="LSM499" s="42"/>
      <c r="LSN499" s="42"/>
      <c r="LSO499" s="42"/>
      <c r="LSP499" s="42"/>
      <c r="LSQ499" s="42"/>
      <c r="LSR499" s="42"/>
      <c r="LSS499" s="42"/>
      <c r="LST499" s="42"/>
      <c r="LSU499" s="42"/>
      <c r="LSV499" s="42"/>
      <c r="LSW499" s="42"/>
      <c r="LSX499" s="42"/>
      <c r="LSY499" s="42"/>
      <c r="LSZ499" s="42"/>
      <c r="LTA499" s="42"/>
      <c r="LTB499" s="42"/>
      <c r="LTC499" s="42"/>
      <c r="LTD499" s="42"/>
      <c r="LTE499" s="42"/>
      <c r="LTF499" s="42"/>
      <c r="LTG499" s="42"/>
      <c r="LTH499" s="42"/>
      <c r="LTI499" s="42"/>
      <c r="LTJ499" s="42"/>
      <c r="LTK499" s="42"/>
      <c r="LTL499" s="42"/>
      <c r="LTM499" s="42"/>
      <c r="LTN499" s="42"/>
      <c r="LTO499" s="42"/>
      <c r="LTP499" s="42"/>
      <c r="LTQ499" s="42"/>
      <c r="LTR499" s="42"/>
      <c r="LTS499" s="42"/>
      <c r="LTT499" s="42"/>
      <c r="LTU499" s="42"/>
      <c r="LTV499" s="42"/>
      <c r="LTW499" s="42"/>
      <c r="LTX499" s="42"/>
      <c r="LTY499" s="42"/>
      <c r="LTZ499" s="42"/>
      <c r="LUA499" s="42"/>
      <c r="LUB499" s="42"/>
      <c r="LUC499" s="42"/>
      <c r="LUD499" s="42"/>
      <c r="LUE499" s="42"/>
      <c r="LUF499" s="42"/>
      <c r="LUG499" s="42"/>
      <c r="LUH499" s="42"/>
      <c r="LUI499" s="42"/>
      <c r="LUJ499" s="42"/>
      <c r="LUK499" s="42"/>
      <c r="LUL499" s="42"/>
      <c r="LUM499" s="42"/>
      <c r="LUN499" s="42"/>
      <c r="LUO499" s="42"/>
      <c r="LUP499" s="42"/>
      <c r="LUQ499" s="42"/>
      <c r="LUR499" s="42"/>
      <c r="LUS499" s="42"/>
      <c r="LUT499" s="42"/>
      <c r="LUU499" s="42"/>
      <c r="LUV499" s="42"/>
      <c r="LUW499" s="42"/>
      <c r="LUX499" s="42"/>
      <c r="LUY499" s="42"/>
      <c r="LUZ499" s="42"/>
      <c r="LVA499" s="42"/>
      <c r="LVB499" s="42"/>
      <c r="LVC499" s="42"/>
      <c r="LVD499" s="42"/>
      <c r="LVE499" s="42"/>
      <c r="LVF499" s="42"/>
      <c r="LVG499" s="42"/>
      <c r="LVH499" s="42"/>
      <c r="LVI499" s="42"/>
      <c r="LVJ499" s="42"/>
      <c r="LVK499" s="42"/>
      <c r="LVL499" s="42"/>
      <c r="LVM499" s="42"/>
      <c r="LVN499" s="42"/>
      <c r="LVO499" s="42"/>
      <c r="LVP499" s="42"/>
      <c r="LVQ499" s="42"/>
      <c r="LVR499" s="42"/>
      <c r="LVS499" s="42"/>
      <c r="LVT499" s="42"/>
      <c r="LVU499" s="42"/>
      <c r="LVV499" s="42"/>
      <c r="LVW499" s="42"/>
      <c r="LVX499" s="42"/>
      <c r="LVY499" s="42"/>
      <c r="LVZ499" s="42"/>
      <c r="LWA499" s="42"/>
      <c r="LWB499" s="42"/>
      <c r="LWC499" s="42"/>
      <c r="LWD499" s="42"/>
      <c r="LWE499" s="42"/>
      <c r="LWF499" s="42"/>
      <c r="LWG499" s="42"/>
      <c r="LWH499" s="42"/>
      <c r="LWI499" s="42"/>
      <c r="LWJ499" s="42"/>
      <c r="LWK499" s="42"/>
      <c r="LWL499" s="42"/>
      <c r="LWM499" s="42"/>
      <c r="LWN499" s="42"/>
      <c r="LWO499" s="42"/>
      <c r="LWP499" s="42"/>
      <c r="LWQ499" s="42"/>
      <c r="LWR499" s="42"/>
      <c r="LWS499" s="42"/>
      <c r="LWT499" s="42"/>
      <c r="LWU499" s="42"/>
      <c r="LWV499" s="42"/>
      <c r="LWW499" s="42"/>
      <c r="LWX499" s="42"/>
      <c r="LWY499" s="42"/>
      <c r="LWZ499" s="42"/>
      <c r="LXA499" s="42"/>
      <c r="LXB499" s="42"/>
      <c r="LXC499" s="42"/>
      <c r="LXD499" s="42"/>
      <c r="LXE499" s="42"/>
      <c r="LXF499" s="42"/>
      <c r="LXG499" s="42"/>
      <c r="LXH499" s="42"/>
      <c r="LXI499" s="42"/>
      <c r="LXJ499" s="42"/>
      <c r="LXK499" s="42"/>
      <c r="LXL499" s="42"/>
      <c r="LXM499" s="42"/>
      <c r="LXN499" s="42"/>
      <c r="LXO499" s="42"/>
      <c r="LXP499" s="42"/>
      <c r="LXQ499" s="42"/>
      <c r="LXR499" s="42"/>
      <c r="LXS499" s="42"/>
      <c r="LXT499" s="42"/>
      <c r="LXU499" s="42"/>
      <c r="LXV499" s="42"/>
      <c r="LXW499" s="42"/>
      <c r="LXX499" s="42"/>
      <c r="LXY499" s="42"/>
      <c r="LXZ499" s="42"/>
      <c r="LYA499" s="42"/>
      <c r="LYB499" s="42"/>
      <c r="LYC499" s="42"/>
      <c r="LYD499" s="42"/>
      <c r="LYE499" s="42"/>
      <c r="LYF499" s="42"/>
      <c r="LYG499" s="42"/>
      <c r="LYH499" s="42"/>
      <c r="LYI499" s="42"/>
      <c r="LYJ499" s="42"/>
      <c r="LYK499" s="42"/>
      <c r="LYL499" s="42"/>
      <c r="LYM499" s="42"/>
      <c r="LYN499" s="42"/>
      <c r="LYO499" s="42"/>
      <c r="LYP499" s="42"/>
      <c r="LYQ499" s="42"/>
      <c r="LYR499" s="42"/>
      <c r="LYS499" s="42"/>
      <c r="LYT499" s="42"/>
      <c r="LYU499" s="42"/>
      <c r="LYV499" s="42"/>
      <c r="LYW499" s="42"/>
      <c r="LYX499" s="42"/>
      <c r="LYY499" s="42"/>
      <c r="LYZ499" s="42"/>
      <c r="LZA499" s="42"/>
      <c r="LZB499" s="42"/>
      <c r="LZC499" s="42"/>
      <c r="LZD499" s="42"/>
      <c r="LZE499" s="42"/>
      <c r="LZF499" s="42"/>
      <c r="LZG499" s="42"/>
      <c r="LZH499" s="42"/>
      <c r="LZI499" s="42"/>
      <c r="LZJ499" s="42"/>
      <c r="LZK499" s="42"/>
      <c r="LZL499" s="42"/>
      <c r="LZM499" s="42"/>
      <c r="LZN499" s="42"/>
      <c r="LZO499" s="42"/>
      <c r="LZP499" s="42"/>
      <c r="LZQ499" s="42"/>
      <c r="LZR499" s="42"/>
      <c r="LZS499" s="42"/>
      <c r="LZT499" s="42"/>
      <c r="LZU499" s="42"/>
      <c r="LZV499" s="42"/>
      <c r="LZW499" s="42"/>
      <c r="LZX499" s="42"/>
      <c r="LZY499" s="42"/>
      <c r="LZZ499" s="42"/>
      <c r="MAA499" s="42"/>
      <c r="MAB499" s="42"/>
      <c r="MAC499" s="42"/>
      <c r="MAD499" s="42"/>
      <c r="MAE499" s="42"/>
      <c r="MAF499" s="42"/>
      <c r="MAG499" s="42"/>
      <c r="MAH499" s="42"/>
      <c r="MAI499" s="42"/>
      <c r="MAJ499" s="42"/>
      <c r="MAK499" s="42"/>
      <c r="MAL499" s="42"/>
      <c r="MAM499" s="42"/>
      <c r="MAN499" s="42"/>
      <c r="MAO499" s="42"/>
      <c r="MAP499" s="42"/>
      <c r="MAQ499" s="42"/>
      <c r="MAR499" s="42"/>
      <c r="MAS499" s="42"/>
      <c r="MAT499" s="42"/>
      <c r="MAU499" s="42"/>
      <c r="MAV499" s="42"/>
      <c r="MAW499" s="42"/>
      <c r="MAX499" s="42"/>
      <c r="MAY499" s="42"/>
      <c r="MAZ499" s="42"/>
      <c r="MBA499" s="42"/>
      <c r="MBB499" s="42"/>
      <c r="MBC499" s="42"/>
      <c r="MBD499" s="42"/>
      <c r="MBE499" s="42"/>
      <c r="MBF499" s="42"/>
      <c r="MBG499" s="42"/>
      <c r="MBH499" s="42"/>
      <c r="MBI499" s="42"/>
      <c r="MBJ499" s="42"/>
      <c r="MBK499" s="42"/>
      <c r="MBL499" s="42"/>
      <c r="MBM499" s="42"/>
      <c r="MBN499" s="42"/>
      <c r="MBO499" s="42"/>
      <c r="MBP499" s="42"/>
      <c r="MBQ499" s="42"/>
      <c r="MBR499" s="42"/>
      <c r="MBS499" s="42"/>
      <c r="MBT499" s="42"/>
      <c r="MBU499" s="42"/>
      <c r="MBV499" s="42"/>
      <c r="MBW499" s="42"/>
      <c r="MBX499" s="42"/>
      <c r="MBY499" s="42"/>
      <c r="MBZ499" s="42"/>
      <c r="MCA499" s="42"/>
      <c r="MCB499" s="42"/>
      <c r="MCC499" s="42"/>
      <c r="MCD499" s="42"/>
      <c r="MCE499" s="42"/>
      <c r="MCF499" s="42"/>
      <c r="MCG499" s="42"/>
      <c r="MCH499" s="42"/>
      <c r="MCI499" s="42"/>
      <c r="MCJ499" s="42"/>
      <c r="MCK499" s="42"/>
      <c r="MCL499" s="42"/>
      <c r="MCM499" s="42"/>
      <c r="MCN499" s="42"/>
      <c r="MCO499" s="42"/>
      <c r="MCP499" s="42"/>
      <c r="MCQ499" s="42"/>
      <c r="MCR499" s="42"/>
      <c r="MCS499" s="42"/>
      <c r="MCT499" s="42"/>
      <c r="MCU499" s="42"/>
      <c r="MCV499" s="42"/>
      <c r="MCW499" s="42"/>
      <c r="MCX499" s="42"/>
      <c r="MCY499" s="42"/>
      <c r="MCZ499" s="42"/>
      <c r="MDA499" s="42"/>
      <c r="MDB499" s="42"/>
      <c r="MDC499" s="42"/>
      <c r="MDD499" s="42"/>
      <c r="MDE499" s="42"/>
      <c r="MDF499" s="42"/>
      <c r="MDG499" s="42"/>
      <c r="MDH499" s="42"/>
      <c r="MDI499" s="42"/>
      <c r="MDJ499" s="42"/>
      <c r="MDK499" s="42"/>
      <c r="MDL499" s="42"/>
      <c r="MDM499" s="42"/>
      <c r="MDN499" s="42"/>
      <c r="MDO499" s="42"/>
      <c r="MDP499" s="42"/>
      <c r="MDQ499" s="42"/>
      <c r="MDR499" s="42"/>
      <c r="MDS499" s="42"/>
      <c r="MDT499" s="42"/>
      <c r="MDU499" s="42"/>
      <c r="MDV499" s="42"/>
      <c r="MDW499" s="42"/>
      <c r="MDX499" s="42"/>
      <c r="MDY499" s="42"/>
      <c r="MDZ499" s="42"/>
      <c r="MEA499" s="42"/>
      <c r="MEB499" s="42"/>
      <c r="MEC499" s="42"/>
      <c r="MED499" s="42"/>
      <c r="MEE499" s="42"/>
      <c r="MEF499" s="42"/>
      <c r="MEG499" s="42"/>
      <c r="MEH499" s="42"/>
      <c r="MEI499" s="42"/>
      <c r="MEJ499" s="42"/>
      <c r="MEK499" s="42"/>
      <c r="MEL499" s="42"/>
      <c r="MEM499" s="42"/>
      <c r="MEN499" s="42"/>
      <c r="MEO499" s="42"/>
      <c r="MEP499" s="42"/>
      <c r="MEQ499" s="42"/>
      <c r="MER499" s="42"/>
      <c r="MES499" s="42"/>
      <c r="MET499" s="42"/>
      <c r="MEU499" s="42"/>
      <c r="MEV499" s="42"/>
      <c r="MEW499" s="42"/>
      <c r="MEX499" s="42"/>
      <c r="MEY499" s="42"/>
      <c r="MEZ499" s="42"/>
      <c r="MFA499" s="42"/>
      <c r="MFB499" s="42"/>
      <c r="MFC499" s="42"/>
      <c r="MFD499" s="42"/>
      <c r="MFE499" s="42"/>
      <c r="MFF499" s="42"/>
      <c r="MFG499" s="42"/>
      <c r="MFH499" s="42"/>
      <c r="MFI499" s="42"/>
      <c r="MFJ499" s="42"/>
      <c r="MFK499" s="42"/>
      <c r="MFL499" s="42"/>
      <c r="MFM499" s="42"/>
      <c r="MFN499" s="42"/>
      <c r="MFO499" s="42"/>
      <c r="MFP499" s="42"/>
      <c r="MFQ499" s="42"/>
      <c r="MFR499" s="42"/>
      <c r="MFS499" s="42"/>
      <c r="MFT499" s="42"/>
      <c r="MFU499" s="42"/>
      <c r="MFV499" s="42"/>
      <c r="MFW499" s="42"/>
      <c r="MFX499" s="42"/>
      <c r="MFY499" s="42"/>
      <c r="MFZ499" s="42"/>
      <c r="MGA499" s="42"/>
      <c r="MGB499" s="42"/>
      <c r="MGC499" s="42"/>
      <c r="MGD499" s="42"/>
      <c r="MGE499" s="42"/>
      <c r="MGF499" s="42"/>
      <c r="MGG499" s="42"/>
      <c r="MGH499" s="42"/>
      <c r="MGI499" s="42"/>
      <c r="MGJ499" s="42"/>
      <c r="MGK499" s="42"/>
      <c r="MGL499" s="42"/>
      <c r="MGM499" s="42"/>
      <c r="MGN499" s="42"/>
      <c r="MGO499" s="42"/>
      <c r="MGP499" s="42"/>
      <c r="MGQ499" s="42"/>
      <c r="MGR499" s="42"/>
      <c r="MGS499" s="42"/>
      <c r="MGT499" s="42"/>
      <c r="MGU499" s="42"/>
      <c r="MGV499" s="42"/>
      <c r="MGW499" s="42"/>
      <c r="MGX499" s="42"/>
      <c r="MGY499" s="42"/>
      <c r="MGZ499" s="42"/>
      <c r="MHA499" s="42"/>
      <c r="MHB499" s="42"/>
      <c r="MHC499" s="42"/>
      <c r="MHD499" s="42"/>
      <c r="MHE499" s="42"/>
      <c r="MHF499" s="42"/>
      <c r="MHG499" s="42"/>
      <c r="MHH499" s="42"/>
      <c r="MHI499" s="42"/>
      <c r="MHJ499" s="42"/>
      <c r="MHK499" s="42"/>
      <c r="MHL499" s="42"/>
      <c r="MHM499" s="42"/>
      <c r="MHN499" s="42"/>
      <c r="MHO499" s="42"/>
      <c r="MHP499" s="42"/>
      <c r="MHQ499" s="42"/>
      <c r="MHR499" s="42"/>
      <c r="MHS499" s="42"/>
      <c r="MHT499" s="42"/>
      <c r="MHU499" s="42"/>
      <c r="MHV499" s="42"/>
      <c r="MHW499" s="42"/>
      <c r="MHX499" s="42"/>
      <c r="MHY499" s="42"/>
      <c r="MHZ499" s="42"/>
      <c r="MIA499" s="42"/>
      <c r="MIB499" s="42"/>
      <c r="MIC499" s="42"/>
      <c r="MID499" s="42"/>
      <c r="MIE499" s="42"/>
      <c r="MIF499" s="42"/>
      <c r="MIG499" s="42"/>
      <c r="MIH499" s="42"/>
      <c r="MII499" s="42"/>
      <c r="MIJ499" s="42"/>
      <c r="MIK499" s="42"/>
      <c r="MIL499" s="42"/>
      <c r="MIM499" s="42"/>
      <c r="MIN499" s="42"/>
      <c r="MIO499" s="42"/>
      <c r="MIP499" s="42"/>
      <c r="MIQ499" s="42"/>
      <c r="MIR499" s="42"/>
      <c r="MIS499" s="42"/>
      <c r="MIT499" s="42"/>
      <c r="MIU499" s="42"/>
      <c r="MIV499" s="42"/>
      <c r="MIW499" s="42"/>
      <c r="MIX499" s="42"/>
      <c r="MIY499" s="42"/>
      <c r="MIZ499" s="42"/>
      <c r="MJA499" s="42"/>
      <c r="MJB499" s="42"/>
      <c r="MJC499" s="42"/>
      <c r="MJD499" s="42"/>
      <c r="MJE499" s="42"/>
      <c r="MJF499" s="42"/>
      <c r="MJG499" s="42"/>
      <c r="MJH499" s="42"/>
      <c r="MJI499" s="42"/>
      <c r="MJJ499" s="42"/>
      <c r="MJK499" s="42"/>
      <c r="MJL499" s="42"/>
      <c r="MJM499" s="42"/>
      <c r="MJN499" s="42"/>
      <c r="MJO499" s="42"/>
      <c r="MJP499" s="42"/>
      <c r="MJQ499" s="42"/>
      <c r="MJR499" s="42"/>
      <c r="MJS499" s="42"/>
      <c r="MJT499" s="42"/>
      <c r="MJU499" s="42"/>
      <c r="MJV499" s="42"/>
      <c r="MJW499" s="42"/>
      <c r="MJX499" s="42"/>
      <c r="MJY499" s="42"/>
      <c r="MJZ499" s="42"/>
      <c r="MKA499" s="42"/>
      <c r="MKB499" s="42"/>
      <c r="MKC499" s="42"/>
      <c r="MKD499" s="42"/>
      <c r="MKE499" s="42"/>
      <c r="MKF499" s="42"/>
      <c r="MKG499" s="42"/>
      <c r="MKH499" s="42"/>
      <c r="MKI499" s="42"/>
      <c r="MKJ499" s="42"/>
      <c r="MKK499" s="42"/>
      <c r="MKL499" s="42"/>
      <c r="MKM499" s="42"/>
      <c r="MKN499" s="42"/>
      <c r="MKO499" s="42"/>
      <c r="MKP499" s="42"/>
      <c r="MKQ499" s="42"/>
      <c r="MKR499" s="42"/>
      <c r="MKS499" s="42"/>
      <c r="MKT499" s="42"/>
      <c r="MKU499" s="42"/>
      <c r="MKV499" s="42"/>
      <c r="MKW499" s="42"/>
      <c r="MKX499" s="42"/>
      <c r="MKY499" s="42"/>
      <c r="MKZ499" s="42"/>
      <c r="MLA499" s="42"/>
      <c r="MLB499" s="42"/>
      <c r="MLC499" s="42"/>
      <c r="MLD499" s="42"/>
      <c r="MLE499" s="42"/>
      <c r="MLF499" s="42"/>
      <c r="MLG499" s="42"/>
      <c r="MLH499" s="42"/>
      <c r="MLI499" s="42"/>
      <c r="MLJ499" s="42"/>
      <c r="MLK499" s="42"/>
      <c r="MLL499" s="42"/>
      <c r="MLM499" s="42"/>
      <c r="MLN499" s="42"/>
      <c r="MLO499" s="42"/>
      <c r="MLP499" s="42"/>
      <c r="MLQ499" s="42"/>
      <c r="MLR499" s="42"/>
      <c r="MLS499" s="42"/>
      <c r="MLT499" s="42"/>
      <c r="MLU499" s="42"/>
      <c r="MLV499" s="42"/>
      <c r="MLW499" s="42"/>
      <c r="MLX499" s="42"/>
      <c r="MLY499" s="42"/>
      <c r="MLZ499" s="42"/>
      <c r="MMA499" s="42"/>
      <c r="MMB499" s="42"/>
      <c r="MMC499" s="42"/>
      <c r="MMD499" s="42"/>
      <c r="MME499" s="42"/>
      <c r="MMF499" s="42"/>
      <c r="MMG499" s="42"/>
      <c r="MMH499" s="42"/>
      <c r="MMI499" s="42"/>
      <c r="MMJ499" s="42"/>
      <c r="MMK499" s="42"/>
      <c r="MML499" s="42"/>
      <c r="MMM499" s="42"/>
      <c r="MMN499" s="42"/>
      <c r="MMO499" s="42"/>
      <c r="MMP499" s="42"/>
      <c r="MMQ499" s="42"/>
      <c r="MMR499" s="42"/>
      <c r="MMS499" s="42"/>
      <c r="MMT499" s="42"/>
      <c r="MMU499" s="42"/>
      <c r="MMV499" s="42"/>
      <c r="MMW499" s="42"/>
      <c r="MMX499" s="42"/>
      <c r="MMY499" s="42"/>
      <c r="MMZ499" s="42"/>
      <c r="MNA499" s="42"/>
      <c r="MNB499" s="42"/>
      <c r="MNC499" s="42"/>
      <c r="MND499" s="42"/>
      <c r="MNE499" s="42"/>
      <c r="MNF499" s="42"/>
      <c r="MNG499" s="42"/>
      <c r="MNH499" s="42"/>
      <c r="MNI499" s="42"/>
      <c r="MNJ499" s="42"/>
      <c r="MNK499" s="42"/>
      <c r="MNL499" s="42"/>
      <c r="MNM499" s="42"/>
      <c r="MNN499" s="42"/>
      <c r="MNO499" s="42"/>
      <c r="MNP499" s="42"/>
      <c r="MNQ499" s="42"/>
      <c r="MNR499" s="42"/>
      <c r="MNS499" s="42"/>
      <c r="MNT499" s="42"/>
      <c r="MNU499" s="42"/>
      <c r="MNV499" s="42"/>
      <c r="MNW499" s="42"/>
      <c r="MNX499" s="42"/>
      <c r="MNY499" s="42"/>
      <c r="MNZ499" s="42"/>
      <c r="MOA499" s="42"/>
      <c r="MOB499" s="42"/>
      <c r="MOC499" s="42"/>
      <c r="MOD499" s="42"/>
      <c r="MOE499" s="42"/>
      <c r="MOF499" s="42"/>
      <c r="MOG499" s="42"/>
      <c r="MOH499" s="42"/>
      <c r="MOI499" s="42"/>
      <c r="MOJ499" s="42"/>
      <c r="MOK499" s="42"/>
      <c r="MOL499" s="42"/>
      <c r="MOM499" s="42"/>
      <c r="MON499" s="42"/>
      <c r="MOO499" s="42"/>
      <c r="MOP499" s="42"/>
      <c r="MOQ499" s="42"/>
      <c r="MOR499" s="42"/>
      <c r="MOS499" s="42"/>
      <c r="MOT499" s="42"/>
      <c r="MOU499" s="42"/>
      <c r="MOV499" s="42"/>
      <c r="MOW499" s="42"/>
      <c r="MOX499" s="42"/>
      <c r="MOY499" s="42"/>
      <c r="MOZ499" s="42"/>
      <c r="MPA499" s="42"/>
      <c r="MPB499" s="42"/>
      <c r="MPC499" s="42"/>
      <c r="MPD499" s="42"/>
      <c r="MPE499" s="42"/>
      <c r="MPF499" s="42"/>
      <c r="MPG499" s="42"/>
      <c r="MPH499" s="42"/>
      <c r="MPI499" s="42"/>
      <c r="MPJ499" s="42"/>
      <c r="MPK499" s="42"/>
      <c r="MPL499" s="42"/>
      <c r="MPM499" s="42"/>
      <c r="MPN499" s="42"/>
      <c r="MPO499" s="42"/>
      <c r="MPP499" s="42"/>
      <c r="MPQ499" s="42"/>
      <c r="MPR499" s="42"/>
      <c r="MPS499" s="42"/>
      <c r="MPT499" s="42"/>
      <c r="MPU499" s="42"/>
      <c r="MPV499" s="42"/>
      <c r="MPW499" s="42"/>
      <c r="MPX499" s="42"/>
      <c r="MPY499" s="42"/>
      <c r="MPZ499" s="42"/>
      <c r="MQA499" s="42"/>
      <c r="MQB499" s="42"/>
      <c r="MQC499" s="42"/>
      <c r="MQD499" s="42"/>
      <c r="MQE499" s="42"/>
      <c r="MQF499" s="42"/>
      <c r="MQG499" s="42"/>
      <c r="MQH499" s="42"/>
      <c r="MQI499" s="42"/>
      <c r="MQJ499" s="42"/>
      <c r="MQK499" s="42"/>
      <c r="MQL499" s="42"/>
      <c r="MQM499" s="42"/>
      <c r="MQN499" s="42"/>
      <c r="MQO499" s="42"/>
      <c r="MQP499" s="42"/>
      <c r="MQQ499" s="42"/>
      <c r="MQR499" s="42"/>
      <c r="MQS499" s="42"/>
      <c r="MQT499" s="42"/>
      <c r="MQU499" s="42"/>
      <c r="MQV499" s="42"/>
      <c r="MQW499" s="42"/>
      <c r="MQX499" s="42"/>
      <c r="MQY499" s="42"/>
      <c r="MQZ499" s="42"/>
      <c r="MRA499" s="42"/>
      <c r="MRB499" s="42"/>
      <c r="MRC499" s="42"/>
      <c r="MRD499" s="42"/>
      <c r="MRE499" s="42"/>
      <c r="MRF499" s="42"/>
      <c r="MRG499" s="42"/>
      <c r="MRH499" s="42"/>
      <c r="MRI499" s="42"/>
      <c r="MRJ499" s="42"/>
      <c r="MRK499" s="42"/>
      <c r="MRL499" s="42"/>
      <c r="MRM499" s="42"/>
      <c r="MRN499" s="42"/>
      <c r="MRO499" s="42"/>
      <c r="MRP499" s="42"/>
      <c r="MRQ499" s="42"/>
      <c r="MRR499" s="42"/>
      <c r="MRS499" s="42"/>
      <c r="MRT499" s="42"/>
      <c r="MRU499" s="42"/>
      <c r="MRV499" s="42"/>
      <c r="MRW499" s="42"/>
      <c r="MRX499" s="42"/>
      <c r="MRY499" s="42"/>
      <c r="MRZ499" s="42"/>
      <c r="MSA499" s="42"/>
      <c r="MSB499" s="42"/>
      <c r="MSC499" s="42"/>
      <c r="MSD499" s="42"/>
      <c r="MSE499" s="42"/>
      <c r="MSF499" s="42"/>
      <c r="MSG499" s="42"/>
      <c r="MSH499" s="42"/>
      <c r="MSI499" s="42"/>
      <c r="MSJ499" s="42"/>
      <c r="MSK499" s="42"/>
      <c r="MSL499" s="42"/>
      <c r="MSM499" s="42"/>
      <c r="MSN499" s="42"/>
      <c r="MSO499" s="42"/>
      <c r="MSP499" s="42"/>
      <c r="MSQ499" s="42"/>
      <c r="MSR499" s="42"/>
      <c r="MSS499" s="42"/>
      <c r="MST499" s="42"/>
      <c r="MSU499" s="42"/>
      <c r="MSV499" s="42"/>
      <c r="MSW499" s="42"/>
      <c r="MSX499" s="42"/>
      <c r="MSY499" s="42"/>
      <c r="MSZ499" s="42"/>
      <c r="MTA499" s="42"/>
      <c r="MTB499" s="42"/>
      <c r="MTC499" s="42"/>
      <c r="MTD499" s="42"/>
      <c r="MTE499" s="42"/>
      <c r="MTF499" s="42"/>
      <c r="MTG499" s="42"/>
      <c r="MTH499" s="42"/>
      <c r="MTI499" s="42"/>
      <c r="MTJ499" s="42"/>
      <c r="MTK499" s="42"/>
      <c r="MTL499" s="42"/>
      <c r="MTM499" s="42"/>
      <c r="MTN499" s="42"/>
      <c r="MTO499" s="42"/>
      <c r="MTP499" s="42"/>
      <c r="MTQ499" s="42"/>
      <c r="MTR499" s="42"/>
      <c r="MTS499" s="42"/>
      <c r="MTT499" s="42"/>
      <c r="MTU499" s="42"/>
      <c r="MTV499" s="42"/>
      <c r="MTW499" s="42"/>
      <c r="MTX499" s="42"/>
      <c r="MTY499" s="42"/>
      <c r="MTZ499" s="42"/>
      <c r="MUA499" s="42"/>
      <c r="MUB499" s="42"/>
      <c r="MUC499" s="42"/>
      <c r="MUD499" s="42"/>
      <c r="MUE499" s="42"/>
      <c r="MUF499" s="42"/>
      <c r="MUG499" s="42"/>
      <c r="MUH499" s="42"/>
      <c r="MUI499" s="42"/>
      <c r="MUJ499" s="42"/>
      <c r="MUK499" s="42"/>
      <c r="MUL499" s="42"/>
      <c r="MUM499" s="42"/>
      <c r="MUN499" s="42"/>
      <c r="MUO499" s="42"/>
      <c r="MUP499" s="42"/>
      <c r="MUQ499" s="42"/>
      <c r="MUR499" s="42"/>
      <c r="MUS499" s="42"/>
      <c r="MUT499" s="42"/>
      <c r="MUU499" s="42"/>
      <c r="MUV499" s="42"/>
      <c r="MUW499" s="42"/>
      <c r="MUX499" s="42"/>
      <c r="MUY499" s="42"/>
      <c r="MUZ499" s="42"/>
      <c r="MVA499" s="42"/>
      <c r="MVB499" s="42"/>
      <c r="MVC499" s="42"/>
      <c r="MVD499" s="42"/>
      <c r="MVE499" s="42"/>
      <c r="MVF499" s="42"/>
      <c r="MVG499" s="42"/>
      <c r="MVH499" s="42"/>
      <c r="MVI499" s="42"/>
      <c r="MVJ499" s="42"/>
      <c r="MVK499" s="42"/>
      <c r="MVL499" s="42"/>
      <c r="MVM499" s="42"/>
      <c r="MVN499" s="42"/>
      <c r="MVO499" s="42"/>
      <c r="MVP499" s="42"/>
      <c r="MVQ499" s="42"/>
      <c r="MVR499" s="42"/>
      <c r="MVS499" s="42"/>
      <c r="MVT499" s="42"/>
      <c r="MVU499" s="42"/>
      <c r="MVV499" s="42"/>
      <c r="MVW499" s="42"/>
      <c r="MVX499" s="42"/>
      <c r="MVY499" s="42"/>
      <c r="MVZ499" s="42"/>
      <c r="MWA499" s="42"/>
      <c r="MWB499" s="42"/>
      <c r="MWC499" s="42"/>
      <c r="MWD499" s="42"/>
      <c r="MWE499" s="42"/>
      <c r="MWF499" s="42"/>
      <c r="MWG499" s="42"/>
      <c r="MWH499" s="42"/>
      <c r="MWI499" s="42"/>
      <c r="MWJ499" s="42"/>
      <c r="MWK499" s="42"/>
      <c r="MWL499" s="42"/>
      <c r="MWM499" s="42"/>
      <c r="MWN499" s="42"/>
      <c r="MWO499" s="42"/>
      <c r="MWP499" s="42"/>
      <c r="MWQ499" s="42"/>
      <c r="MWR499" s="42"/>
      <c r="MWS499" s="42"/>
      <c r="MWT499" s="42"/>
      <c r="MWU499" s="42"/>
      <c r="MWV499" s="42"/>
      <c r="MWW499" s="42"/>
      <c r="MWX499" s="42"/>
      <c r="MWY499" s="42"/>
      <c r="MWZ499" s="42"/>
      <c r="MXA499" s="42"/>
      <c r="MXB499" s="42"/>
      <c r="MXC499" s="42"/>
      <c r="MXD499" s="42"/>
      <c r="MXE499" s="42"/>
      <c r="MXF499" s="42"/>
      <c r="MXG499" s="42"/>
      <c r="MXH499" s="42"/>
      <c r="MXI499" s="42"/>
      <c r="MXJ499" s="42"/>
      <c r="MXK499" s="42"/>
      <c r="MXL499" s="42"/>
      <c r="MXM499" s="42"/>
      <c r="MXN499" s="42"/>
      <c r="MXO499" s="42"/>
      <c r="MXP499" s="42"/>
      <c r="MXQ499" s="42"/>
      <c r="MXR499" s="42"/>
      <c r="MXS499" s="42"/>
      <c r="MXT499" s="42"/>
      <c r="MXU499" s="42"/>
      <c r="MXV499" s="42"/>
      <c r="MXW499" s="42"/>
      <c r="MXX499" s="42"/>
      <c r="MXY499" s="42"/>
      <c r="MXZ499" s="42"/>
      <c r="MYA499" s="42"/>
      <c r="MYB499" s="42"/>
      <c r="MYC499" s="42"/>
      <c r="MYD499" s="42"/>
      <c r="MYE499" s="42"/>
      <c r="MYF499" s="42"/>
      <c r="MYG499" s="42"/>
      <c r="MYH499" s="42"/>
      <c r="MYI499" s="42"/>
      <c r="MYJ499" s="42"/>
      <c r="MYK499" s="42"/>
      <c r="MYL499" s="42"/>
      <c r="MYM499" s="42"/>
      <c r="MYN499" s="42"/>
      <c r="MYO499" s="42"/>
      <c r="MYP499" s="42"/>
      <c r="MYQ499" s="42"/>
      <c r="MYR499" s="42"/>
      <c r="MYS499" s="42"/>
      <c r="MYT499" s="42"/>
      <c r="MYU499" s="42"/>
      <c r="MYV499" s="42"/>
      <c r="MYW499" s="42"/>
      <c r="MYX499" s="42"/>
      <c r="MYY499" s="42"/>
      <c r="MYZ499" s="42"/>
      <c r="MZA499" s="42"/>
      <c r="MZB499" s="42"/>
      <c r="MZC499" s="42"/>
      <c r="MZD499" s="42"/>
      <c r="MZE499" s="42"/>
      <c r="MZF499" s="42"/>
      <c r="MZG499" s="42"/>
      <c r="MZH499" s="42"/>
      <c r="MZI499" s="42"/>
      <c r="MZJ499" s="42"/>
      <c r="MZK499" s="42"/>
      <c r="MZL499" s="42"/>
      <c r="MZM499" s="42"/>
      <c r="MZN499" s="42"/>
      <c r="MZO499" s="42"/>
      <c r="MZP499" s="42"/>
      <c r="MZQ499" s="42"/>
      <c r="MZR499" s="42"/>
      <c r="MZS499" s="42"/>
      <c r="MZT499" s="42"/>
      <c r="MZU499" s="42"/>
      <c r="MZV499" s="42"/>
      <c r="MZW499" s="42"/>
      <c r="MZX499" s="42"/>
      <c r="MZY499" s="42"/>
      <c r="MZZ499" s="42"/>
      <c r="NAA499" s="42"/>
      <c r="NAB499" s="42"/>
      <c r="NAC499" s="42"/>
      <c r="NAD499" s="42"/>
      <c r="NAE499" s="42"/>
      <c r="NAF499" s="42"/>
      <c r="NAG499" s="42"/>
      <c r="NAH499" s="42"/>
      <c r="NAI499" s="42"/>
      <c r="NAJ499" s="42"/>
      <c r="NAK499" s="42"/>
      <c r="NAL499" s="42"/>
      <c r="NAM499" s="42"/>
      <c r="NAN499" s="42"/>
      <c r="NAO499" s="42"/>
      <c r="NAP499" s="42"/>
      <c r="NAQ499" s="42"/>
      <c r="NAR499" s="42"/>
      <c r="NAS499" s="42"/>
      <c r="NAT499" s="42"/>
      <c r="NAU499" s="42"/>
      <c r="NAV499" s="42"/>
      <c r="NAW499" s="42"/>
      <c r="NAX499" s="42"/>
      <c r="NAY499" s="42"/>
      <c r="NAZ499" s="42"/>
      <c r="NBA499" s="42"/>
      <c r="NBB499" s="42"/>
      <c r="NBC499" s="42"/>
      <c r="NBD499" s="42"/>
      <c r="NBE499" s="42"/>
      <c r="NBF499" s="42"/>
      <c r="NBG499" s="42"/>
      <c r="NBH499" s="42"/>
      <c r="NBI499" s="42"/>
      <c r="NBJ499" s="42"/>
      <c r="NBK499" s="42"/>
      <c r="NBL499" s="42"/>
      <c r="NBM499" s="42"/>
      <c r="NBN499" s="42"/>
      <c r="NBO499" s="42"/>
      <c r="NBP499" s="42"/>
      <c r="NBQ499" s="42"/>
      <c r="NBR499" s="42"/>
      <c r="NBS499" s="42"/>
      <c r="NBT499" s="42"/>
      <c r="NBU499" s="42"/>
      <c r="NBV499" s="42"/>
      <c r="NBW499" s="42"/>
      <c r="NBX499" s="42"/>
      <c r="NBY499" s="42"/>
      <c r="NBZ499" s="42"/>
      <c r="NCA499" s="42"/>
      <c r="NCB499" s="42"/>
      <c r="NCC499" s="42"/>
      <c r="NCD499" s="42"/>
      <c r="NCE499" s="42"/>
      <c r="NCF499" s="42"/>
      <c r="NCG499" s="42"/>
      <c r="NCH499" s="42"/>
      <c r="NCI499" s="42"/>
      <c r="NCJ499" s="42"/>
      <c r="NCK499" s="42"/>
      <c r="NCL499" s="42"/>
      <c r="NCM499" s="42"/>
      <c r="NCN499" s="42"/>
      <c r="NCO499" s="42"/>
      <c r="NCP499" s="42"/>
      <c r="NCQ499" s="42"/>
      <c r="NCR499" s="42"/>
      <c r="NCS499" s="42"/>
      <c r="NCT499" s="42"/>
      <c r="NCU499" s="42"/>
      <c r="NCV499" s="42"/>
      <c r="NCW499" s="42"/>
      <c r="NCX499" s="42"/>
      <c r="NCY499" s="42"/>
      <c r="NCZ499" s="42"/>
      <c r="NDA499" s="42"/>
      <c r="NDB499" s="42"/>
      <c r="NDC499" s="42"/>
      <c r="NDD499" s="42"/>
      <c r="NDE499" s="42"/>
      <c r="NDF499" s="42"/>
      <c r="NDG499" s="42"/>
      <c r="NDH499" s="42"/>
      <c r="NDI499" s="42"/>
      <c r="NDJ499" s="42"/>
      <c r="NDK499" s="42"/>
      <c r="NDL499" s="42"/>
      <c r="NDM499" s="42"/>
      <c r="NDN499" s="42"/>
      <c r="NDO499" s="42"/>
      <c r="NDP499" s="42"/>
      <c r="NDQ499" s="42"/>
      <c r="NDR499" s="42"/>
      <c r="NDS499" s="42"/>
      <c r="NDT499" s="42"/>
      <c r="NDU499" s="42"/>
      <c r="NDV499" s="42"/>
      <c r="NDW499" s="42"/>
      <c r="NDX499" s="42"/>
      <c r="NDY499" s="42"/>
      <c r="NDZ499" s="42"/>
      <c r="NEA499" s="42"/>
      <c r="NEB499" s="42"/>
      <c r="NEC499" s="42"/>
      <c r="NED499" s="42"/>
      <c r="NEE499" s="42"/>
      <c r="NEF499" s="42"/>
      <c r="NEG499" s="42"/>
      <c r="NEH499" s="42"/>
      <c r="NEI499" s="42"/>
      <c r="NEJ499" s="42"/>
      <c r="NEK499" s="42"/>
      <c r="NEL499" s="42"/>
      <c r="NEM499" s="42"/>
      <c r="NEN499" s="42"/>
      <c r="NEO499" s="42"/>
      <c r="NEP499" s="42"/>
      <c r="NEQ499" s="42"/>
      <c r="NER499" s="42"/>
      <c r="NES499" s="42"/>
      <c r="NET499" s="42"/>
      <c r="NEU499" s="42"/>
      <c r="NEV499" s="42"/>
      <c r="NEW499" s="42"/>
      <c r="NEX499" s="42"/>
      <c r="NEY499" s="42"/>
      <c r="NEZ499" s="42"/>
      <c r="NFA499" s="42"/>
      <c r="NFB499" s="42"/>
      <c r="NFC499" s="42"/>
      <c r="NFD499" s="42"/>
      <c r="NFE499" s="42"/>
      <c r="NFF499" s="42"/>
      <c r="NFG499" s="42"/>
      <c r="NFH499" s="42"/>
      <c r="NFI499" s="42"/>
      <c r="NFJ499" s="42"/>
      <c r="NFK499" s="42"/>
      <c r="NFL499" s="42"/>
      <c r="NFM499" s="42"/>
      <c r="NFN499" s="42"/>
      <c r="NFO499" s="42"/>
      <c r="NFP499" s="42"/>
      <c r="NFQ499" s="42"/>
      <c r="NFR499" s="42"/>
      <c r="NFS499" s="42"/>
      <c r="NFT499" s="42"/>
      <c r="NFU499" s="42"/>
      <c r="NFV499" s="42"/>
      <c r="NFW499" s="42"/>
      <c r="NFX499" s="42"/>
      <c r="NFY499" s="42"/>
      <c r="NFZ499" s="42"/>
      <c r="NGA499" s="42"/>
      <c r="NGB499" s="42"/>
      <c r="NGC499" s="42"/>
      <c r="NGD499" s="42"/>
      <c r="NGE499" s="42"/>
      <c r="NGF499" s="42"/>
      <c r="NGG499" s="42"/>
      <c r="NGH499" s="42"/>
      <c r="NGI499" s="42"/>
      <c r="NGJ499" s="42"/>
      <c r="NGK499" s="42"/>
      <c r="NGL499" s="42"/>
      <c r="NGM499" s="42"/>
      <c r="NGN499" s="42"/>
      <c r="NGO499" s="42"/>
      <c r="NGP499" s="42"/>
      <c r="NGQ499" s="42"/>
      <c r="NGR499" s="42"/>
      <c r="NGS499" s="42"/>
      <c r="NGT499" s="42"/>
      <c r="NGU499" s="42"/>
      <c r="NGV499" s="42"/>
      <c r="NGW499" s="42"/>
      <c r="NGX499" s="42"/>
      <c r="NGY499" s="42"/>
      <c r="NGZ499" s="42"/>
      <c r="NHA499" s="42"/>
      <c r="NHB499" s="42"/>
      <c r="NHC499" s="42"/>
      <c r="NHD499" s="42"/>
      <c r="NHE499" s="42"/>
      <c r="NHF499" s="42"/>
      <c r="NHG499" s="42"/>
      <c r="NHH499" s="42"/>
      <c r="NHI499" s="42"/>
      <c r="NHJ499" s="42"/>
      <c r="NHK499" s="42"/>
      <c r="NHL499" s="42"/>
      <c r="NHM499" s="42"/>
      <c r="NHN499" s="42"/>
      <c r="NHO499" s="42"/>
      <c r="NHP499" s="42"/>
      <c r="NHQ499" s="42"/>
      <c r="NHR499" s="42"/>
      <c r="NHS499" s="42"/>
      <c r="NHT499" s="42"/>
      <c r="NHU499" s="42"/>
      <c r="NHV499" s="42"/>
      <c r="NHW499" s="42"/>
      <c r="NHX499" s="42"/>
      <c r="NHY499" s="42"/>
      <c r="NHZ499" s="42"/>
      <c r="NIA499" s="42"/>
      <c r="NIB499" s="42"/>
      <c r="NIC499" s="42"/>
      <c r="NID499" s="42"/>
      <c r="NIE499" s="42"/>
      <c r="NIF499" s="42"/>
      <c r="NIG499" s="42"/>
      <c r="NIH499" s="42"/>
      <c r="NII499" s="42"/>
      <c r="NIJ499" s="42"/>
      <c r="NIK499" s="42"/>
      <c r="NIL499" s="42"/>
      <c r="NIM499" s="42"/>
      <c r="NIN499" s="42"/>
      <c r="NIO499" s="42"/>
      <c r="NIP499" s="42"/>
      <c r="NIQ499" s="42"/>
      <c r="NIR499" s="42"/>
      <c r="NIS499" s="42"/>
      <c r="NIT499" s="42"/>
      <c r="NIU499" s="42"/>
      <c r="NIV499" s="42"/>
      <c r="NIW499" s="42"/>
      <c r="NIX499" s="42"/>
      <c r="NIY499" s="42"/>
      <c r="NIZ499" s="42"/>
      <c r="NJA499" s="42"/>
      <c r="NJB499" s="42"/>
      <c r="NJC499" s="42"/>
      <c r="NJD499" s="42"/>
      <c r="NJE499" s="42"/>
      <c r="NJF499" s="42"/>
      <c r="NJG499" s="42"/>
      <c r="NJH499" s="42"/>
      <c r="NJI499" s="42"/>
      <c r="NJJ499" s="42"/>
      <c r="NJK499" s="42"/>
      <c r="NJL499" s="42"/>
      <c r="NJM499" s="42"/>
      <c r="NJN499" s="42"/>
      <c r="NJO499" s="42"/>
      <c r="NJP499" s="42"/>
      <c r="NJQ499" s="42"/>
      <c r="NJR499" s="42"/>
      <c r="NJS499" s="42"/>
      <c r="NJT499" s="42"/>
      <c r="NJU499" s="42"/>
      <c r="NJV499" s="42"/>
      <c r="NJW499" s="42"/>
      <c r="NJX499" s="42"/>
      <c r="NJY499" s="42"/>
      <c r="NJZ499" s="42"/>
      <c r="NKA499" s="42"/>
      <c r="NKB499" s="42"/>
      <c r="NKC499" s="42"/>
      <c r="NKD499" s="42"/>
      <c r="NKE499" s="42"/>
      <c r="NKF499" s="42"/>
      <c r="NKG499" s="42"/>
      <c r="NKH499" s="42"/>
      <c r="NKI499" s="42"/>
      <c r="NKJ499" s="42"/>
      <c r="NKK499" s="42"/>
      <c r="NKL499" s="42"/>
      <c r="NKM499" s="42"/>
      <c r="NKN499" s="42"/>
      <c r="NKO499" s="42"/>
      <c r="NKP499" s="42"/>
      <c r="NKQ499" s="42"/>
      <c r="NKR499" s="42"/>
      <c r="NKS499" s="42"/>
      <c r="NKT499" s="42"/>
      <c r="NKU499" s="42"/>
      <c r="NKV499" s="42"/>
      <c r="NKW499" s="42"/>
      <c r="NKX499" s="42"/>
      <c r="NKY499" s="42"/>
      <c r="NKZ499" s="42"/>
      <c r="NLA499" s="42"/>
      <c r="NLB499" s="42"/>
      <c r="NLC499" s="42"/>
      <c r="NLD499" s="42"/>
      <c r="NLE499" s="42"/>
      <c r="NLF499" s="42"/>
      <c r="NLG499" s="42"/>
      <c r="NLH499" s="42"/>
      <c r="NLI499" s="42"/>
      <c r="NLJ499" s="42"/>
      <c r="NLK499" s="42"/>
      <c r="NLL499" s="42"/>
      <c r="NLM499" s="42"/>
      <c r="NLN499" s="42"/>
      <c r="NLO499" s="42"/>
      <c r="NLP499" s="42"/>
      <c r="NLQ499" s="42"/>
      <c r="NLR499" s="42"/>
      <c r="NLS499" s="42"/>
      <c r="NLT499" s="42"/>
      <c r="NLU499" s="42"/>
      <c r="NLV499" s="42"/>
      <c r="NLW499" s="42"/>
      <c r="NLX499" s="42"/>
      <c r="NLY499" s="42"/>
      <c r="NLZ499" s="42"/>
      <c r="NMA499" s="42"/>
      <c r="NMB499" s="42"/>
      <c r="NMC499" s="42"/>
      <c r="NMD499" s="42"/>
      <c r="NME499" s="42"/>
      <c r="NMF499" s="42"/>
      <c r="NMG499" s="42"/>
      <c r="NMH499" s="42"/>
      <c r="NMI499" s="42"/>
      <c r="NMJ499" s="42"/>
      <c r="NMK499" s="42"/>
      <c r="NML499" s="42"/>
      <c r="NMM499" s="42"/>
      <c r="NMN499" s="42"/>
      <c r="NMO499" s="42"/>
      <c r="NMP499" s="42"/>
      <c r="NMQ499" s="42"/>
      <c r="NMR499" s="42"/>
      <c r="NMS499" s="42"/>
      <c r="NMT499" s="42"/>
      <c r="NMU499" s="42"/>
      <c r="NMV499" s="42"/>
      <c r="NMW499" s="42"/>
      <c r="NMX499" s="42"/>
      <c r="NMY499" s="42"/>
      <c r="NMZ499" s="42"/>
      <c r="NNA499" s="42"/>
      <c r="NNB499" s="42"/>
      <c r="NNC499" s="42"/>
      <c r="NND499" s="42"/>
      <c r="NNE499" s="42"/>
      <c r="NNF499" s="42"/>
      <c r="NNG499" s="42"/>
      <c r="NNH499" s="42"/>
      <c r="NNI499" s="42"/>
      <c r="NNJ499" s="42"/>
      <c r="NNK499" s="42"/>
      <c r="NNL499" s="42"/>
      <c r="NNM499" s="42"/>
      <c r="NNN499" s="42"/>
      <c r="NNO499" s="42"/>
      <c r="NNP499" s="42"/>
      <c r="NNQ499" s="42"/>
      <c r="NNR499" s="42"/>
      <c r="NNS499" s="42"/>
      <c r="NNT499" s="42"/>
      <c r="NNU499" s="42"/>
      <c r="NNV499" s="42"/>
      <c r="NNW499" s="42"/>
      <c r="NNX499" s="42"/>
      <c r="NNY499" s="42"/>
      <c r="NNZ499" s="42"/>
      <c r="NOA499" s="42"/>
      <c r="NOB499" s="42"/>
      <c r="NOC499" s="42"/>
      <c r="NOD499" s="42"/>
      <c r="NOE499" s="42"/>
      <c r="NOF499" s="42"/>
      <c r="NOG499" s="42"/>
      <c r="NOH499" s="42"/>
      <c r="NOI499" s="42"/>
      <c r="NOJ499" s="42"/>
      <c r="NOK499" s="42"/>
      <c r="NOL499" s="42"/>
      <c r="NOM499" s="42"/>
      <c r="NON499" s="42"/>
      <c r="NOO499" s="42"/>
      <c r="NOP499" s="42"/>
      <c r="NOQ499" s="42"/>
      <c r="NOR499" s="42"/>
      <c r="NOS499" s="42"/>
      <c r="NOT499" s="42"/>
      <c r="NOU499" s="42"/>
      <c r="NOV499" s="42"/>
      <c r="NOW499" s="42"/>
      <c r="NOX499" s="42"/>
      <c r="NOY499" s="42"/>
      <c r="NOZ499" s="42"/>
      <c r="NPA499" s="42"/>
      <c r="NPB499" s="42"/>
      <c r="NPC499" s="42"/>
      <c r="NPD499" s="42"/>
      <c r="NPE499" s="42"/>
      <c r="NPF499" s="42"/>
      <c r="NPG499" s="42"/>
      <c r="NPH499" s="42"/>
      <c r="NPI499" s="42"/>
      <c r="NPJ499" s="42"/>
      <c r="NPK499" s="42"/>
      <c r="NPL499" s="42"/>
      <c r="NPM499" s="42"/>
      <c r="NPN499" s="42"/>
      <c r="NPO499" s="42"/>
      <c r="NPP499" s="42"/>
      <c r="NPQ499" s="42"/>
      <c r="NPR499" s="42"/>
      <c r="NPS499" s="42"/>
      <c r="NPT499" s="42"/>
      <c r="NPU499" s="42"/>
      <c r="NPV499" s="42"/>
      <c r="NPW499" s="42"/>
      <c r="NPX499" s="42"/>
      <c r="NPY499" s="42"/>
      <c r="NPZ499" s="42"/>
      <c r="NQA499" s="42"/>
      <c r="NQB499" s="42"/>
      <c r="NQC499" s="42"/>
      <c r="NQD499" s="42"/>
      <c r="NQE499" s="42"/>
      <c r="NQF499" s="42"/>
      <c r="NQG499" s="42"/>
      <c r="NQH499" s="42"/>
      <c r="NQI499" s="42"/>
      <c r="NQJ499" s="42"/>
      <c r="NQK499" s="42"/>
      <c r="NQL499" s="42"/>
      <c r="NQM499" s="42"/>
      <c r="NQN499" s="42"/>
      <c r="NQO499" s="42"/>
      <c r="NQP499" s="42"/>
      <c r="NQQ499" s="42"/>
      <c r="NQR499" s="42"/>
      <c r="NQS499" s="42"/>
      <c r="NQT499" s="42"/>
      <c r="NQU499" s="42"/>
      <c r="NQV499" s="42"/>
      <c r="NQW499" s="42"/>
      <c r="NQX499" s="42"/>
      <c r="NQY499" s="42"/>
      <c r="NQZ499" s="42"/>
      <c r="NRA499" s="42"/>
      <c r="NRB499" s="42"/>
      <c r="NRC499" s="42"/>
      <c r="NRD499" s="42"/>
      <c r="NRE499" s="42"/>
      <c r="NRF499" s="42"/>
      <c r="NRG499" s="42"/>
      <c r="NRH499" s="42"/>
      <c r="NRI499" s="42"/>
      <c r="NRJ499" s="42"/>
      <c r="NRK499" s="42"/>
      <c r="NRL499" s="42"/>
      <c r="NRM499" s="42"/>
      <c r="NRN499" s="42"/>
      <c r="NRO499" s="42"/>
      <c r="NRP499" s="42"/>
      <c r="NRQ499" s="42"/>
      <c r="NRR499" s="42"/>
      <c r="NRS499" s="42"/>
      <c r="NRT499" s="42"/>
      <c r="NRU499" s="42"/>
      <c r="NRV499" s="42"/>
      <c r="NRW499" s="42"/>
      <c r="NRX499" s="42"/>
      <c r="NRY499" s="42"/>
      <c r="NRZ499" s="42"/>
      <c r="NSA499" s="42"/>
      <c r="NSB499" s="42"/>
      <c r="NSC499" s="42"/>
      <c r="NSD499" s="42"/>
      <c r="NSE499" s="42"/>
      <c r="NSF499" s="42"/>
      <c r="NSG499" s="42"/>
      <c r="NSH499" s="42"/>
      <c r="NSI499" s="42"/>
      <c r="NSJ499" s="42"/>
      <c r="NSK499" s="42"/>
      <c r="NSL499" s="42"/>
      <c r="NSM499" s="42"/>
      <c r="NSN499" s="42"/>
      <c r="NSO499" s="42"/>
      <c r="NSP499" s="42"/>
      <c r="NSQ499" s="42"/>
      <c r="NSR499" s="42"/>
      <c r="NSS499" s="42"/>
      <c r="NST499" s="42"/>
      <c r="NSU499" s="42"/>
      <c r="NSV499" s="42"/>
      <c r="NSW499" s="42"/>
      <c r="NSX499" s="42"/>
      <c r="NSY499" s="42"/>
      <c r="NSZ499" s="42"/>
      <c r="NTA499" s="42"/>
      <c r="NTB499" s="42"/>
      <c r="NTC499" s="42"/>
      <c r="NTD499" s="42"/>
      <c r="NTE499" s="42"/>
      <c r="NTF499" s="42"/>
      <c r="NTG499" s="42"/>
      <c r="NTH499" s="42"/>
      <c r="NTI499" s="42"/>
      <c r="NTJ499" s="42"/>
      <c r="NTK499" s="42"/>
      <c r="NTL499" s="42"/>
      <c r="NTM499" s="42"/>
      <c r="NTN499" s="42"/>
      <c r="NTO499" s="42"/>
      <c r="NTP499" s="42"/>
      <c r="NTQ499" s="42"/>
      <c r="NTR499" s="42"/>
      <c r="NTS499" s="42"/>
      <c r="NTT499" s="42"/>
      <c r="NTU499" s="42"/>
      <c r="NTV499" s="42"/>
      <c r="NTW499" s="42"/>
      <c r="NTX499" s="42"/>
      <c r="NTY499" s="42"/>
      <c r="NTZ499" s="42"/>
      <c r="NUA499" s="42"/>
      <c r="NUB499" s="42"/>
      <c r="NUC499" s="42"/>
      <c r="NUD499" s="42"/>
      <c r="NUE499" s="42"/>
      <c r="NUF499" s="42"/>
      <c r="NUG499" s="42"/>
      <c r="NUH499" s="42"/>
      <c r="NUI499" s="42"/>
      <c r="NUJ499" s="42"/>
      <c r="NUK499" s="42"/>
      <c r="NUL499" s="42"/>
      <c r="NUM499" s="42"/>
      <c r="NUN499" s="42"/>
      <c r="NUO499" s="42"/>
      <c r="NUP499" s="42"/>
      <c r="NUQ499" s="42"/>
      <c r="NUR499" s="42"/>
      <c r="NUS499" s="42"/>
      <c r="NUT499" s="42"/>
      <c r="NUU499" s="42"/>
      <c r="NUV499" s="42"/>
      <c r="NUW499" s="42"/>
      <c r="NUX499" s="42"/>
      <c r="NUY499" s="42"/>
      <c r="NUZ499" s="42"/>
      <c r="NVA499" s="42"/>
      <c r="NVB499" s="42"/>
      <c r="NVC499" s="42"/>
      <c r="NVD499" s="42"/>
      <c r="NVE499" s="42"/>
      <c r="NVF499" s="42"/>
      <c r="NVG499" s="42"/>
      <c r="NVH499" s="42"/>
      <c r="NVI499" s="42"/>
      <c r="NVJ499" s="42"/>
      <c r="NVK499" s="42"/>
      <c r="NVL499" s="42"/>
      <c r="NVM499" s="42"/>
      <c r="NVN499" s="42"/>
      <c r="NVO499" s="42"/>
      <c r="NVP499" s="42"/>
      <c r="NVQ499" s="42"/>
      <c r="NVR499" s="42"/>
      <c r="NVS499" s="42"/>
      <c r="NVT499" s="42"/>
      <c r="NVU499" s="42"/>
      <c r="NVV499" s="42"/>
      <c r="NVW499" s="42"/>
      <c r="NVX499" s="42"/>
      <c r="NVY499" s="42"/>
      <c r="NVZ499" s="42"/>
      <c r="NWA499" s="42"/>
      <c r="NWB499" s="42"/>
      <c r="NWC499" s="42"/>
      <c r="NWD499" s="42"/>
      <c r="NWE499" s="42"/>
      <c r="NWF499" s="42"/>
      <c r="NWG499" s="42"/>
      <c r="NWH499" s="42"/>
      <c r="NWI499" s="42"/>
      <c r="NWJ499" s="42"/>
      <c r="NWK499" s="42"/>
      <c r="NWL499" s="42"/>
      <c r="NWM499" s="42"/>
      <c r="NWN499" s="42"/>
      <c r="NWO499" s="42"/>
      <c r="NWP499" s="42"/>
      <c r="NWQ499" s="42"/>
      <c r="NWR499" s="42"/>
      <c r="NWS499" s="42"/>
      <c r="NWT499" s="42"/>
      <c r="NWU499" s="42"/>
      <c r="NWV499" s="42"/>
      <c r="NWW499" s="42"/>
      <c r="NWX499" s="42"/>
      <c r="NWY499" s="42"/>
      <c r="NWZ499" s="42"/>
      <c r="NXA499" s="42"/>
      <c r="NXB499" s="42"/>
      <c r="NXC499" s="42"/>
      <c r="NXD499" s="42"/>
      <c r="NXE499" s="42"/>
      <c r="NXF499" s="42"/>
      <c r="NXG499" s="42"/>
      <c r="NXH499" s="42"/>
      <c r="NXI499" s="42"/>
      <c r="NXJ499" s="42"/>
      <c r="NXK499" s="42"/>
      <c r="NXL499" s="42"/>
      <c r="NXM499" s="42"/>
      <c r="NXN499" s="42"/>
      <c r="NXO499" s="42"/>
      <c r="NXP499" s="42"/>
      <c r="NXQ499" s="42"/>
      <c r="NXR499" s="42"/>
      <c r="NXS499" s="42"/>
      <c r="NXT499" s="42"/>
      <c r="NXU499" s="42"/>
      <c r="NXV499" s="42"/>
      <c r="NXW499" s="42"/>
      <c r="NXX499" s="42"/>
      <c r="NXY499" s="42"/>
      <c r="NXZ499" s="42"/>
      <c r="NYA499" s="42"/>
      <c r="NYB499" s="42"/>
      <c r="NYC499" s="42"/>
      <c r="NYD499" s="42"/>
      <c r="NYE499" s="42"/>
      <c r="NYF499" s="42"/>
      <c r="NYG499" s="42"/>
      <c r="NYH499" s="42"/>
      <c r="NYI499" s="42"/>
      <c r="NYJ499" s="42"/>
      <c r="NYK499" s="42"/>
      <c r="NYL499" s="42"/>
      <c r="NYM499" s="42"/>
      <c r="NYN499" s="42"/>
      <c r="NYO499" s="42"/>
      <c r="NYP499" s="42"/>
      <c r="NYQ499" s="42"/>
      <c r="NYR499" s="42"/>
      <c r="NYS499" s="42"/>
      <c r="NYT499" s="42"/>
      <c r="NYU499" s="42"/>
      <c r="NYV499" s="42"/>
      <c r="NYW499" s="42"/>
      <c r="NYX499" s="42"/>
      <c r="NYY499" s="42"/>
      <c r="NYZ499" s="42"/>
      <c r="NZA499" s="42"/>
      <c r="NZB499" s="42"/>
      <c r="NZC499" s="42"/>
      <c r="NZD499" s="42"/>
      <c r="NZE499" s="42"/>
      <c r="NZF499" s="42"/>
      <c r="NZG499" s="42"/>
      <c r="NZH499" s="42"/>
      <c r="NZI499" s="42"/>
      <c r="NZJ499" s="42"/>
      <c r="NZK499" s="42"/>
      <c r="NZL499" s="42"/>
      <c r="NZM499" s="42"/>
      <c r="NZN499" s="42"/>
      <c r="NZO499" s="42"/>
      <c r="NZP499" s="42"/>
      <c r="NZQ499" s="42"/>
      <c r="NZR499" s="42"/>
      <c r="NZS499" s="42"/>
      <c r="NZT499" s="42"/>
      <c r="NZU499" s="42"/>
      <c r="NZV499" s="42"/>
      <c r="NZW499" s="42"/>
      <c r="NZX499" s="42"/>
      <c r="NZY499" s="42"/>
      <c r="NZZ499" s="42"/>
      <c r="OAA499" s="42"/>
      <c r="OAB499" s="42"/>
      <c r="OAC499" s="42"/>
      <c r="OAD499" s="42"/>
      <c r="OAE499" s="42"/>
      <c r="OAF499" s="42"/>
      <c r="OAG499" s="42"/>
      <c r="OAH499" s="42"/>
      <c r="OAI499" s="42"/>
      <c r="OAJ499" s="42"/>
      <c r="OAK499" s="42"/>
      <c r="OAL499" s="42"/>
      <c r="OAM499" s="42"/>
      <c r="OAN499" s="42"/>
      <c r="OAO499" s="42"/>
      <c r="OAP499" s="42"/>
      <c r="OAQ499" s="42"/>
      <c r="OAR499" s="42"/>
      <c r="OAS499" s="42"/>
      <c r="OAT499" s="42"/>
      <c r="OAU499" s="42"/>
      <c r="OAV499" s="42"/>
      <c r="OAW499" s="42"/>
      <c r="OAX499" s="42"/>
      <c r="OAY499" s="42"/>
      <c r="OAZ499" s="42"/>
      <c r="OBA499" s="42"/>
      <c r="OBB499" s="42"/>
      <c r="OBC499" s="42"/>
      <c r="OBD499" s="42"/>
      <c r="OBE499" s="42"/>
      <c r="OBF499" s="42"/>
      <c r="OBG499" s="42"/>
      <c r="OBH499" s="42"/>
      <c r="OBI499" s="42"/>
      <c r="OBJ499" s="42"/>
      <c r="OBK499" s="42"/>
      <c r="OBL499" s="42"/>
      <c r="OBM499" s="42"/>
      <c r="OBN499" s="42"/>
      <c r="OBO499" s="42"/>
      <c r="OBP499" s="42"/>
      <c r="OBQ499" s="42"/>
      <c r="OBR499" s="42"/>
      <c r="OBS499" s="42"/>
      <c r="OBT499" s="42"/>
      <c r="OBU499" s="42"/>
      <c r="OBV499" s="42"/>
      <c r="OBW499" s="42"/>
      <c r="OBX499" s="42"/>
      <c r="OBY499" s="42"/>
      <c r="OBZ499" s="42"/>
      <c r="OCA499" s="42"/>
      <c r="OCB499" s="42"/>
      <c r="OCC499" s="42"/>
      <c r="OCD499" s="42"/>
      <c r="OCE499" s="42"/>
      <c r="OCF499" s="42"/>
      <c r="OCG499" s="42"/>
      <c r="OCH499" s="42"/>
      <c r="OCI499" s="42"/>
      <c r="OCJ499" s="42"/>
      <c r="OCK499" s="42"/>
      <c r="OCL499" s="42"/>
      <c r="OCM499" s="42"/>
      <c r="OCN499" s="42"/>
      <c r="OCO499" s="42"/>
      <c r="OCP499" s="42"/>
      <c r="OCQ499" s="42"/>
      <c r="OCR499" s="42"/>
      <c r="OCS499" s="42"/>
      <c r="OCT499" s="42"/>
      <c r="OCU499" s="42"/>
      <c r="OCV499" s="42"/>
      <c r="OCW499" s="42"/>
      <c r="OCX499" s="42"/>
      <c r="OCY499" s="42"/>
      <c r="OCZ499" s="42"/>
      <c r="ODA499" s="42"/>
      <c r="ODB499" s="42"/>
      <c r="ODC499" s="42"/>
      <c r="ODD499" s="42"/>
      <c r="ODE499" s="42"/>
      <c r="ODF499" s="42"/>
      <c r="ODG499" s="42"/>
      <c r="ODH499" s="42"/>
      <c r="ODI499" s="42"/>
      <c r="ODJ499" s="42"/>
      <c r="ODK499" s="42"/>
      <c r="ODL499" s="42"/>
      <c r="ODM499" s="42"/>
      <c r="ODN499" s="42"/>
      <c r="ODO499" s="42"/>
      <c r="ODP499" s="42"/>
      <c r="ODQ499" s="42"/>
      <c r="ODR499" s="42"/>
      <c r="ODS499" s="42"/>
      <c r="ODT499" s="42"/>
      <c r="ODU499" s="42"/>
      <c r="ODV499" s="42"/>
      <c r="ODW499" s="42"/>
      <c r="ODX499" s="42"/>
      <c r="ODY499" s="42"/>
      <c r="ODZ499" s="42"/>
      <c r="OEA499" s="42"/>
      <c r="OEB499" s="42"/>
      <c r="OEC499" s="42"/>
      <c r="OED499" s="42"/>
      <c r="OEE499" s="42"/>
      <c r="OEF499" s="42"/>
      <c r="OEG499" s="42"/>
      <c r="OEH499" s="42"/>
      <c r="OEI499" s="42"/>
      <c r="OEJ499" s="42"/>
      <c r="OEK499" s="42"/>
      <c r="OEL499" s="42"/>
      <c r="OEM499" s="42"/>
      <c r="OEN499" s="42"/>
      <c r="OEO499" s="42"/>
      <c r="OEP499" s="42"/>
      <c r="OEQ499" s="42"/>
      <c r="OER499" s="42"/>
      <c r="OES499" s="42"/>
      <c r="OET499" s="42"/>
      <c r="OEU499" s="42"/>
      <c r="OEV499" s="42"/>
      <c r="OEW499" s="42"/>
      <c r="OEX499" s="42"/>
      <c r="OEY499" s="42"/>
      <c r="OEZ499" s="42"/>
      <c r="OFA499" s="42"/>
      <c r="OFB499" s="42"/>
      <c r="OFC499" s="42"/>
      <c r="OFD499" s="42"/>
      <c r="OFE499" s="42"/>
      <c r="OFF499" s="42"/>
      <c r="OFG499" s="42"/>
      <c r="OFH499" s="42"/>
      <c r="OFI499" s="42"/>
      <c r="OFJ499" s="42"/>
      <c r="OFK499" s="42"/>
      <c r="OFL499" s="42"/>
      <c r="OFM499" s="42"/>
      <c r="OFN499" s="42"/>
      <c r="OFO499" s="42"/>
      <c r="OFP499" s="42"/>
      <c r="OFQ499" s="42"/>
      <c r="OFR499" s="42"/>
      <c r="OFS499" s="42"/>
      <c r="OFT499" s="42"/>
      <c r="OFU499" s="42"/>
      <c r="OFV499" s="42"/>
      <c r="OFW499" s="42"/>
      <c r="OFX499" s="42"/>
      <c r="OFY499" s="42"/>
      <c r="OFZ499" s="42"/>
      <c r="OGA499" s="42"/>
      <c r="OGB499" s="42"/>
      <c r="OGC499" s="42"/>
      <c r="OGD499" s="42"/>
      <c r="OGE499" s="42"/>
      <c r="OGF499" s="42"/>
      <c r="OGG499" s="42"/>
      <c r="OGH499" s="42"/>
      <c r="OGI499" s="42"/>
      <c r="OGJ499" s="42"/>
      <c r="OGK499" s="42"/>
      <c r="OGL499" s="42"/>
      <c r="OGM499" s="42"/>
      <c r="OGN499" s="42"/>
      <c r="OGO499" s="42"/>
      <c r="OGP499" s="42"/>
      <c r="OGQ499" s="42"/>
      <c r="OGR499" s="42"/>
      <c r="OGS499" s="42"/>
      <c r="OGT499" s="42"/>
      <c r="OGU499" s="42"/>
      <c r="OGV499" s="42"/>
      <c r="OGW499" s="42"/>
      <c r="OGX499" s="42"/>
      <c r="OGY499" s="42"/>
      <c r="OGZ499" s="42"/>
      <c r="OHA499" s="42"/>
      <c r="OHB499" s="42"/>
      <c r="OHC499" s="42"/>
      <c r="OHD499" s="42"/>
      <c r="OHE499" s="42"/>
      <c r="OHF499" s="42"/>
      <c r="OHG499" s="42"/>
      <c r="OHH499" s="42"/>
      <c r="OHI499" s="42"/>
      <c r="OHJ499" s="42"/>
      <c r="OHK499" s="42"/>
      <c r="OHL499" s="42"/>
      <c r="OHM499" s="42"/>
      <c r="OHN499" s="42"/>
      <c r="OHO499" s="42"/>
      <c r="OHP499" s="42"/>
      <c r="OHQ499" s="42"/>
      <c r="OHR499" s="42"/>
      <c r="OHS499" s="42"/>
      <c r="OHT499" s="42"/>
      <c r="OHU499" s="42"/>
      <c r="OHV499" s="42"/>
      <c r="OHW499" s="42"/>
      <c r="OHX499" s="42"/>
      <c r="OHY499" s="42"/>
      <c r="OHZ499" s="42"/>
      <c r="OIA499" s="42"/>
      <c r="OIB499" s="42"/>
      <c r="OIC499" s="42"/>
      <c r="OID499" s="42"/>
      <c r="OIE499" s="42"/>
      <c r="OIF499" s="42"/>
      <c r="OIG499" s="42"/>
      <c r="OIH499" s="42"/>
      <c r="OII499" s="42"/>
      <c r="OIJ499" s="42"/>
      <c r="OIK499" s="42"/>
      <c r="OIL499" s="42"/>
      <c r="OIM499" s="42"/>
      <c r="OIN499" s="42"/>
      <c r="OIO499" s="42"/>
      <c r="OIP499" s="42"/>
      <c r="OIQ499" s="42"/>
      <c r="OIR499" s="42"/>
      <c r="OIS499" s="42"/>
      <c r="OIT499" s="42"/>
      <c r="OIU499" s="42"/>
      <c r="OIV499" s="42"/>
      <c r="OIW499" s="42"/>
      <c r="OIX499" s="42"/>
      <c r="OIY499" s="42"/>
      <c r="OIZ499" s="42"/>
      <c r="OJA499" s="42"/>
      <c r="OJB499" s="42"/>
      <c r="OJC499" s="42"/>
      <c r="OJD499" s="42"/>
      <c r="OJE499" s="42"/>
      <c r="OJF499" s="42"/>
      <c r="OJG499" s="42"/>
      <c r="OJH499" s="42"/>
      <c r="OJI499" s="42"/>
      <c r="OJJ499" s="42"/>
      <c r="OJK499" s="42"/>
      <c r="OJL499" s="42"/>
      <c r="OJM499" s="42"/>
      <c r="OJN499" s="42"/>
      <c r="OJO499" s="42"/>
      <c r="OJP499" s="42"/>
      <c r="OJQ499" s="42"/>
      <c r="OJR499" s="42"/>
      <c r="OJS499" s="42"/>
      <c r="OJT499" s="42"/>
      <c r="OJU499" s="42"/>
      <c r="OJV499" s="42"/>
      <c r="OJW499" s="42"/>
      <c r="OJX499" s="42"/>
      <c r="OJY499" s="42"/>
      <c r="OJZ499" s="42"/>
      <c r="OKA499" s="42"/>
      <c r="OKB499" s="42"/>
      <c r="OKC499" s="42"/>
      <c r="OKD499" s="42"/>
      <c r="OKE499" s="42"/>
      <c r="OKF499" s="42"/>
      <c r="OKG499" s="42"/>
      <c r="OKH499" s="42"/>
      <c r="OKI499" s="42"/>
      <c r="OKJ499" s="42"/>
      <c r="OKK499" s="42"/>
      <c r="OKL499" s="42"/>
      <c r="OKM499" s="42"/>
      <c r="OKN499" s="42"/>
      <c r="OKO499" s="42"/>
      <c r="OKP499" s="42"/>
      <c r="OKQ499" s="42"/>
      <c r="OKR499" s="42"/>
      <c r="OKS499" s="42"/>
      <c r="OKT499" s="42"/>
      <c r="OKU499" s="42"/>
      <c r="OKV499" s="42"/>
      <c r="OKW499" s="42"/>
      <c r="OKX499" s="42"/>
      <c r="OKY499" s="42"/>
      <c r="OKZ499" s="42"/>
      <c r="OLA499" s="42"/>
      <c r="OLB499" s="42"/>
      <c r="OLC499" s="42"/>
      <c r="OLD499" s="42"/>
      <c r="OLE499" s="42"/>
      <c r="OLF499" s="42"/>
      <c r="OLG499" s="42"/>
      <c r="OLH499" s="42"/>
      <c r="OLI499" s="42"/>
      <c r="OLJ499" s="42"/>
      <c r="OLK499" s="42"/>
      <c r="OLL499" s="42"/>
      <c r="OLM499" s="42"/>
      <c r="OLN499" s="42"/>
      <c r="OLO499" s="42"/>
      <c r="OLP499" s="42"/>
      <c r="OLQ499" s="42"/>
      <c r="OLR499" s="42"/>
      <c r="OLS499" s="42"/>
      <c r="OLT499" s="42"/>
      <c r="OLU499" s="42"/>
      <c r="OLV499" s="42"/>
      <c r="OLW499" s="42"/>
      <c r="OLX499" s="42"/>
      <c r="OLY499" s="42"/>
      <c r="OLZ499" s="42"/>
      <c r="OMA499" s="42"/>
      <c r="OMB499" s="42"/>
      <c r="OMC499" s="42"/>
      <c r="OMD499" s="42"/>
      <c r="OME499" s="42"/>
      <c r="OMF499" s="42"/>
      <c r="OMG499" s="42"/>
      <c r="OMH499" s="42"/>
      <c r="OMI499" s="42"/>
      <c r="OMJ499" s="42"/>
      <c r="OMK499" s="42"/>
      <c r="OML499" s="42"/>
      <c r="OMM499" s="42"/>
      <c r="OMN499" s="42"/>
      <c r="OMO499" s="42"/>
      <c r="OMP499" s="42"/>
      <c r="OMQ499" s="42"/>
      <c r="OMR499" s="42"/>
      <c r="OMS499" s="42"/>
      <c r="OMT499" s="42"/>
      <c r="OMU499" s="42"/>
      <c r="OMV499" s="42"/>
      <c r="OMW499" s="42"/>
      <c r="OMX499" s="42"/>
      <c r="OMY499" s="42"/>
      <c r="OMZ499" s="42"/>
      <c r="ONA499" s="42"/>
      <c r="ONB499" s="42"/>
      <c r="ONC499" s="42"/>
      <c r="OND499" s="42"/>
      <c r="ONE499" s="42"/>
      <c r="ONF499" s="42"/>
      <c r="ONG499" s="42"/>
      <c r="ONH499" s="42"/>
      <c r="ONI499" s="42"/>
      <c r="ONJ499" s="42"/>
      <c r="ONK499" s="42"/>
      <c r="ONL499" s="42"/>
      <c r="ONM499" s="42"/>
      <c r="ONN499" s="42"/>
      <c r="ONO499" s="42"/>
      <c r="ONP499" s="42"/>
      <c r="ONQ499" s="42"/>
      <c r="ONR499" s="42"/>
      <c r="ONS499" s="42"/>
      <c r="ONT499" s="42"/>
      <c r="ONU499" s="42"/>
      <c r="ONV499" s="42"/>
      <c r="ONW499" s="42"/>
      <c r="ONX499" s="42"/>
      <c r="ONY499" s="42"/>
      <c r="ONZ499" s="42"/>
      <c r="OOA499" s="42"/>
      <c r="OOB499" s="42"/>
      <c r="OOC499" s="42"/>
      <c r="OOD499" s="42"/>
      <c r="OOE499" s="42"/>
      <c r="OOF499" s="42"/>
      <c r="OOG499" s="42"/>
      <c r="OOH499" s="42"/>
      <c r="OOI499" s="42"/>
      <c r="OOJ499" s="42"/>
      <c r="OOK499" s="42"/>
      <c r="OOL499" s="42"/>
      <c r="OOM499" s="42"/>
      <c r="OON499" s="42"/>
      <c r="OOO499" s="42"/>
      <c r="OOP499" s="42"/>
      <c r="OOQ499" s="42"/>
      <c r="OOR499" s="42"/>
      <c r="OOS499" s="42"/>
      <c r="OOT499" s="42"/>
      <c r="OOU499" s="42"/>
      <c r="OOV499" s="42"/>
      <c r="OOW499" s="42"/>
      <c r="OOX499" s="42"/>
      <c r="OOY499" s="42"/>
      <c r="OOZ499" s="42"/>
      <c r="OPA499" s="42"/>
      <c r="OPB499" s="42"/>
      <c r="OPC499" s="42"/>
      <c r="OPD499" s="42"/>
      <c r="OPE499" s="42"/>
      <c r="OPF499" s="42"/>
      <c r="OPG499" s="42"/>
      <c r="OPH499" s="42"/>
      <c r="OPI499" s="42"/>
      <c r="OPJ499" s="42"/>
      <c r="OPK499" s="42"/>
      <c r="OPL499" s="42"/>
      <c r="OPM499" s="42"/>
      <c r="OPN499" s="42"/>
      <c r="OPO499" s="42"/>
      <c r="OPP499" s="42"/>
      <c r="OPQ499" s="42"/>
      <c r="OPR499" s="42"/>
      <c r="OPS499" s="42"/>
      <c r="OPT499" s="42"/>
      <c r="OPU499" s="42"/>
      <c r="OPV499" s="42"/>
      <c r="OPW499" s="42"/>
      <c r="OPX499" s="42"/>
      <c r="OPY499" s="42"/>
      <c r="OPZ499" s="42"/>
      <c r="OQA499" s="42"/>
      <c r="OQB499" s="42"/>
      <c r="OQC499" s="42"/>
      <c r="OQD499" s="42"/>
      <c r="OQE499" s="42"/>
      <c r="OQF499" s="42"/>
      <c r="OQG499" s="42"/>
      <c r="OQH499" s="42"/>
      <c r="OQI499" s="42"/>
      <c r="OQJ499" s="42"/>
      <c r="OQK499" s="42"/>
      <c r="OQL499" s="42"/>
      <c r="OQM499" s="42"/>
      <c r="OQN499" s="42"/>
      <c r="OQO499" s="42"/>
      <c r="OQP499" s="42"/>
      <c r="OQQ499" s="42"/>
      <c r="OQR499" s="42"/>
      <c r="OQS499" s="42"/>
      <c r="OQT499" s="42"/>
      <c r="OQU499" s="42"/>
      <c r="OQV499" s="42"/>
      <c r="OQW499" s="42"/>
      <c r="OQX499" s="42"/>
      <c r="OQY499" s="42"/>
      <c r="OQZ499" s="42"/>
      <c r="ORA499" s="42"/>
      <c r="ORB499" s="42"/>
      <c r="ORC499" s="42"/>
      <c r="ORD499" s="42"/>
      <c r="ORE499" s="42"/>
      <c r="ORF499" s="42"/>
      <c r="ORG499" s="42"/>
      <c r="ORH499" s="42"/>
      <c r="ORI499" s="42"/>
      <c r="ORJ499" s="42"/>
      <c r="ORK499" s="42"/>
      <c r="ORL499" s="42"/>
      <c r="ORM499" s="42"/>
      <c r="ORN499" s="42"/>
      <c r="ORO499" s="42"/>
      <c r="ORP499" s="42"/>
      <c r="ORQ499" s="42"/>
      <c r="ORR499" s="42"/>
      <c r="ORS499" s="42"/>
      <c r="ORT499" s="42"/>
      <c r="ORU499" s="42"/>
      <c r="ORV499" s="42"/>
      <c r="ORW499" s="42"/>
      <c r="ORX499" s="42"/>
      <c r="ORY499" s="42"/>
      <c r="ORZ499" s="42"/>
      <c r="OSA499" s="42"/>
      <c r="OSB499" s="42"/>
      <c r="OSC499" s="42"/>
      <c r="OSD499" s="42"/>
      <c r="OSE499" s="42"/>
      <c r="OSF499" s="42"/>
      <c r="OSG499" s="42"/>
      <c r="OSH499" s="42"/>
      <c r="OSI499" s="42"/>
      <c r="OSJ499" s="42"/>
      <c r="OSK499" s="42"/>
      <c r="OSL499" s="42"/>
      <c r="OSM499" s="42"/>
      <c r="OSN499" s="42"/>
      <c r="OSO499" s="42"/>
      <c r="OSP499" s="42"/>
      <c r="OSQ499" s="42"/>
      <c r="OSR499" s="42"/>
      <c r="OSS499" s="42"/>
      <c r="OST499" s="42"/>
      <c r="OSU499" s="42"/>
      <c r="OSV499" s="42"/>
      <c r="OSW499" s="42"/>
      <c r="OSX499" s="42"/>
      <c r="OSY499" s="42"/>
      <c r="OSZ499" s="42"/>
      <c r="OTA499" s="42"/>
      <c r="OTB499" s="42"/>
      <c r="OTC499" s="42"/>
      <c r="OTD499" s="42"/>
      <c r="OTE499" s="42"/>
      <c r="OTF499" s="42"/>
      <c r="OTG499" s="42"/>
      <c r="OTH499" s="42"/>
      <c r="OTI499" s="42"/>
      <c r="OTJ499" s="42"/>
      <c r="OTK499" s="42"/>
      <c r="OTL499" s="42"/>
      <c r="OTM499" s="42"/>
      <c r="OTN499" s="42"/>
      <c r="OTO499" s="42"/>
      <c r="OTP499" s="42"/>
      <c r="OTQ499" s="42"/>
      <c r="OTR499" s="42"/>
      <c r="OTS499" s="42"/>
      <c r="OTT499" s="42"/>
      <c r="OTU499" s="42"/>
      <c r="OTV499" s="42"/>
      <c r="OTW499" s="42"/>
      <c r="OTX499" s="42"/>
      <c r="OTY499" s="42"/>
      <c r="OTZ499" s="42"/>
      <c r="OUA499" s="42"/>
      <c r="OUB499" s="42"/>
      <c r="OUC499" s="42"/>
      <c r="OUD499" s="42"/>
      <c r="OUE499" s="42"/>
      <c r="OUF499" s="42"/>
      <c r="OUG499" s="42"/>
      <c r="OUH499" s="42"/>
      <c r="OUI499" s="42"/>
      <c r="OUJ499" s="42"/>
      <c r="OUK499" s="42"/>
      <c r="OUL499" s="42"/>
      <c r="OUM499" s="42"/>
      <c r="OUN499" s="42"/>
      <c r="OUO499" s="42"/>
      <c r="OUP499" s="42"/>
      <c r="OUQ499" s="42"/>
      <c r="OUR499" s="42"/>
      <c r="OUS499" s="42"/>
      <c r="OUT499" s="42"/>
      <c r="OUU499" s="42"/>
      <c r="OUV499" s="42"/>
      <c r="OUW499" s="42"/>
      <c r="OUX499" s="42"/>
      <c r="OUY499" s="42"/>
      <c r="OUZ499" s="42"/>
      <c r="OVA499" s="42"/>
      <c r="OVB499" s="42"/>
      <c r="OVC499" s="42"/>
      <c r="OVD499" s="42"/>
      <c r="OVE499" s="42"/>
      <c r="OVF499" s="42"/>
      <c r="OVG499" s="42"/>
      <c r="OVH499" s="42"/>
      <c r="OVI499" s="42"/>
      <c r="OVJ499" s="42"/>
      <c r="OVK499" s="42"/>
      <c r="OVL499" s="42"/>
      <c r="OVM499" s="42"/>
      <c r="OVN499" s="42"/>
      <c r="OVO499" s="42"/>
      <c r="OVP499" s="42"/>
      <c r="OVQ499" s="42"/>
      <c r="OVR499" s="42"/>
      <c r="OVS499" s="42"/>
      <c r="OVT499" s="42"/>
      <c r="OVU499" s="42"/>
      <c r="OVV499" s="42"/>
      <c r="OVW499" s="42"/>
      <c r="OVX499" s="42"/>
      <c r="OVY499" s="42"/>
      <c r="OVZ499" s="42"/>
      <c r="OWA499" s="42"/>
      <c r="OWB499" s="42"/>
      <c r="OWC499" s="42"/>
      <c r="OWD499" s="42"/>
      <c r="OWE499" s="42"/>
      <c r="OWF499" s="42"/>
      <c r="OWG499" s="42"/>
      <c r="OWH499" s="42"/>
      <c r="OWI499" s="42"/>
      <c r="OWJ499" s="42"/>
      <c r="OWK499" s="42"/>
      <c r="OWL499" s="42"/>
      <c r="OWM499" s="42"/>
      <c r="OWN499" s="42"/>
      <c r="OWO499" s="42"/>
      <c r="OWP499" s="42"/>
      <c r="OWQ499" s="42"/>
      <c r="OWR499" s="42"/>
      <c r="OWS499" s="42"/>
      <c r="OWT499" s="42"/>
      <c r="OWU499" s="42"/>
      <c r="OWV499" s="42"/>
      <c r="OWW499" s="42"/>
      <c r="OWX499" s="42"/>
      <c r="OWY499" s="42"/>
      <c r="OWZ499" s="42"/>
      <c r="OXA499" s="42"/>
      <c r="OXB499" s="42"/>
      <c r="OXC499" s="42"/>
      <c r="OXD499" s="42"/>
      <c r="OXE499" s="42"/>
      <c r="OXF499" s="42"/>
      <c r="OXG499" s="42"/>
      <c r="OXH499" s="42"/>
      <c r="OXI499" s="42"/>
      <c r="OXJ499" s="42"/>
      <c r="OXK499" s="42"/>
      <c r="OXL499" s="42"/>
      <c r="OXM499" s="42"/>
      <c r="OXN499" s="42"/>
      <c r="OXO499" s="42"/>
      <c r="OXP499" s="42"/>
      <c r="OXQ499" s="42"/>
      <c r="OXR499" s="42"/>
      <c r="OXS499" s="42"/>
      <c r="OXT499" s="42"/>
      <c r="OXU499" s="42"/>
      <c r="OXV499" s="42"/>
      <c r="OXW499" s="42"/>
      <c r="OXX499" s="42"/>
      <c r="OXY499" s="42"/>
      <c r="OXZ499" s="42"/>
      <c r="OYA499" s="42"/>
      <c r="OYB499" s="42"/>
      <c r="OYC499" s="42"/>
      <c r="OYD499" s="42"/>
      <c r="OYE499" s="42"/>
      <c r="OYF499" s="42"/>
      <c r="OYG499" s="42"/>
      <c r="OYH499" s="42"/>
      <c r="OYI499" s="42"/>
      <c r="OYJ499" s="42"/>
      <c r="OYK499" s="42"/>
      <c r="OYL499" s="42"/>
      <c r="OYM499" s="42"/>
      <c r="OYN499" s="42"/>
      <c r="OYO499" s="42"/>
      <c r="OYP499" s="42"/>
      <c r="OYQ499" s="42"/>
      <c r="OYR499" s="42"/>
      <c r="OYS499" s="42"/>
      <c r="OYT499" s="42"/>
      <c r="OYU499" s="42"/>
      <c r="OYV499" s="42"/>
      <c r="OYW499" s="42"/>
      <c r="OYX499" s="42"/>
      <c r="OYY499" s="42"/>
      <c r="OYZ499" s="42"/>
      <c r="OZA499" s="42"/>
      <c r="OZB499" s="42"/>
      <c r="OZC499" s="42"/>
      <c r="OZD499" s="42"/>
      <c r="OZE499" s="42"/>
      <c r="OZF499" s="42"/>
      <c r="OZG499" s="42"/>
      <c r="OZH499" s="42"/>
      <c r="OZI499" s="42"/>
      <c r="OZJ499" s="42"/>
      <c r="OZK499" s="42"/>
      <c r="OZL499" s="42"/>
      <c r="OZM499" s="42"/>
      <c r="OZN499" s="42"/>
      <c r="OZO499" s="42"/>
      <c r="OZP499" s="42"/>
      <c r="OZQ499" s="42"/>
      <c r="OZR499" s="42"/>
      <c r="OZS499" s="42"/>
      <c r="OZT499" s="42"/>
      <c r="OZU499" s="42"/>
      <c r="OZV499" s="42"/>
      <c r="OZW499" s="42"/>
      <c r="OZX499" s="42"/>
      <c r="OZY499" s="42"/>
      <c r="OZZ499" s="42"/>
      <c r="PAA499" s="42"/>
      <c r="PAB499" s="42"/>
      <c r="PAC499" s="42"/>
      <c r="PAD499" s="42"/>
      <c r="PAE499" s="42"/>
      <c r="PAF499" s="42"/>
      <c r="PAG499" s="42"/>
      <c r="PAH499" s="42"/>
      <c r="PAI499" s="42"/>
      <c r="PAJ499" s="42"/>
      <c r="PAK499" s="42"/>
      <c r="PAL499" s="42"/>
      <c r="PAM499" s="42"/>
      <c r="PAN499" s="42"/>
      <c r="PAO499" s="42"/>
      <c r="PAP499" s="42"/>
      <c r="PAQ499" s="42"/>
      <c r="PAR499" s="42"/>
      <c r="PAS499" s="42"/>
      <c r="PAT499" s="42"/>
      <c r="PAU499" s="42"/>
      <c r="PAV499" s="42"/>
      <c r="PAW499" s="42"/>
      <c r="PAX499" s="42"/>
      <c r="PAY499" s="42"/>
      <c r="PAZ499" s="42"/>
      <c r="PBA499" s="42"/>
      <c r="PBB499" s="42"/>
      <c r="PBC499" s="42"/>
      <c r="PBD499" s="42"/>
      <c r="PBE499" s="42"/>
      <c r="PBF499" s="42"/>
      <c r="PBG499" s="42"/>
      <c r="PBH499" s="42"/>
      <c r="PBI499" s="42"/>
      <c r="PBJ499" s="42"/>
      <c r="PBK499" s="42"/>
      <c r="PBL499" s="42"/>
      <c r="PBM499" s="42"/>
      <c r="PBN499" s="42"/>
      <c r="PBO499" s="42"/>
      <c r="PBP499" s="42"/>
      <c r="PBQ499" s="42"/>
      <c r="PBR499" s="42"/>
      <c r="PBS499" s="42"/>
      <c r="PBT499" s="42"/>
      <c r="PBU499" s="42"/>
      <c r="PBV499" s="42"/>
      <c r="PBW499" s="42"/>
      <c r="PBX499" s="42"/>
      <c r="PBY499" s="42"/>
      <c r="PBZ499" s="42"/>
      <c r="PCA499" s="42"/>
      <c r="PCB499" s="42"/>
      <c r="PCC499" s="42"/>
      <c r="PCD499" s="42"/>
      <c r="PCE499" s="42"/>
      <c r="PCF499" s="42"/>
      <c r="PCG499" s="42"/>
      <c r="PCH499" s="42"/>
      <c r="PCI499" s="42"/>
      <c r="PCJ499" s="42"/>
      <c r="PCK499" s="42"/>
      <c r="PCL499" s="42"/>
      <c r="PCM499" s="42"/>
      <c r="PCN499" s="42"/>
      <c r="PCO499" s="42"/>
      <c r="PCP499" s="42"/>
      <c r="PCQ499" s="42"/>
      <c r="PCR499" s="42"/>
      <c r="PCS499" s="42"/>
      <c r="PCT499" s="42"/>
      <c r="PCU499" s="42"/>
      <c r="PCV499" s="42"/>
      <c r="PCW499" s="42"/>
      <c r="PCX499" s="42"/>
      <c r="PCY499" s="42"/>
      <c r="PCZ499" s="42"/>
      <c r="PDA499" s="42"/>
      <c r="PDB499" s="42"/>
      <c r="PDC499" s="42"/>
      <c r="PDD499" s="42"/>
      <c r="PDE499" s="42"/>
      <c r="PDF499" s="42"/>
      <c r="PDG499" s="42"/>
      <c r="PDH499" s="42"/>
      <c r="PDI499" s="42"/>
      <c r="PDJ499" s="42"/>
      <c r="PDK499" s="42"/>
      <c r="PDL499" s="42"/>
      <c r="PDM499" s="42"/>
      <c r="PDN499" s="42"/>
      <c r="PDO499" s="42"/>
      <c r="PDP499" s="42"/>
      <c r="PDQ499" s="42"/>
      <c r="PDR499" s="42"/>
      <c r="PDS499" s="42"/>
      <c r="PDT499" s="42"/>
      <c r="PDU499" s="42"/>
      <c r="PDV499" s="42"/>
      <c r="PDW499" s="42"/>
      <c r="PDX499" s="42"/>
      <c r="PDY499" s="42"/>
      <c r="PDZ499" s="42"/>
      <c r="PEA499" s="42"/>
      <c r="PEB499" s="42"/>
      <c r="PEC499" s="42"/>
      <c r="PED499" s="42"/>
      <c r="PEE499" s="42"/>
      <c r="PEF499" s="42"/>
      <c r="PEG499" s="42"/>
      <c r="PEH499" s="42"/>
      <c r="PEI499" s="42"/>
      <c r="PEJ499" s="42"/>
      <c r="PEK499" s="42"/>
      <c r="PEL499" s="42"/>
      <c r="PEM499" s="42"/>
      <c r="PEN499" s="42"/>
      <c r="PEO499" s="42"/>
      <c r="PEP499" s="42"/>
      <c r="PEQ499" s="42"/>
      <c r="PER499" s="42"/>
      <c r="PES499" s="42"/>
      <c r="PET499" s="42"/>
      <c r="PEU499" s="42"/>
      <c r="PEV499" s="42"/>
      <c r="PEW499" s="42"/>
      <c r="PEX499" s="42"/>
      <c r="PEY499" s="42"/>
      <c r="PEZ499" s="42"/>
      <c r="PFA499" s="42"/>
      <c r="PFB499" s="42"/>
      <c r="PFC499" s="42"/>
      <c r="PFD499" s="42"/>
      <c r="PFE499" s="42"/>
      <c r="PFF499" s="42"/>
      <c r="PFG499" s="42"/>
      <c r="PFH499" s="42"/>
      <c r="PFI499" s="42"/>
      <c r="PFJ499" s="42"/>
      <c r="PFK499" s="42"/>
      <c r="PFL499" s="42"/>
      <c r="PFM499" s="42"/>
      <c r="PFN499" s="42"/>
      <c r="PFO499" s="42"/>
      <c r="PFP499" s="42"/>
      <c r="PFQ499" s="42"/>
      <c r="PFR499" s="42"/>
      <c r="PFS499" s="42"/>
      <c r="PFT499" s="42"/>
      <c r="PFU499" s="42"/>
      <c r="PFV499" s="42"/>
      <c r="PFW499" s="42"/>
      <c r="PFX499" s="42"/>
      <c r="PFY499" s="42"/>
      <c r="PFZ499" s="42"/>
      <c r="PGA499" s="42"/>
      <c r="PGB499" s="42"/>
      <c r="PGC499" s="42"/>
      <c r="PGD499" s="42"/>
      <c r="PGE499" s="42"/>
      <c r="PGF499" s="42"/>
      <c r="PGG499" s="42"/>
      <c r="PGH499" s="42"/>
      <c r="PGI499" s="42"/>
      <c r="PGJ499" s="42"/>
      <c r="PGK499" s="42"/>
      <c r="PGL499" s="42"/>
      <c r="PGM499" s="42"/>
      <c r="PGN499" s="42"/>
      <c r="PGO499" s="42"/>
      <c r="PGP499" s="42"/>
      <c r="PGQ499" s="42"/>
      <c r="PGR499" s="42"/>
      <c r="PGS499" s="42"/>
      <c r="PGT499" s="42"/>
      <c r="PGU499" s="42"/>
      <c r="PGV499" s="42"/>
      <c r="PGW499" s="42"/>
      <c r="PGX499" s="42"/>
      <c r="PGY499" s="42"/>
      <c r="PGZ499" s="42"/>
      <c r="PHA499" s="42"/>
      <c r="PHB499" s="42"/>
      <c r="PHC499" s="42"/>
      <c r="PHD499" s="42"/>
      <c r="PHE499" s="42"/>
      <c r="PHF499" s="42"/>
      <c r="PHG499" s="42"/>
      <c r="PHH499" s="42"/>
      <c r="PHI499" s="42"/>
      <c r="PHJ499" s="42"/>
      <c r="PHK499" s="42"/>
      <c r="PHL499" s="42"/>
      <c r="PHM499" s="42"/>
      <c r="PHN499" s="42"/>
      <c r="PHO499" s="42"/>
      <c r="PHP499" s="42"/>
      <c r="PHQ499" s="42"/>
      <c r="PHR499" s="42"/>
      <c r="PHS499" s="42"/>
      <c r="PHT499" s="42"/>
      <c r="PHU499" s="42"/>
      <c r="PHV499" s="42"/>
      <c r="PHW499" s="42"/>
      <c r="PHX499" s="42"/>
      <c r="PHY499" s="42"/>
      <c r="PHZ499" s="42"/>
      <c r="PIA499" s="42"/>
      <c r="PIB499" s="42"/>
      <c r="PIC499" s="42"/>
      <c r="PID499" s="42"/>
      <c r="PIE499" s="42"/>
      <c r="PIF499" s="42"/>
      <c r="PIG499" s="42"/>
      <c r="PIH499" s="42"/>
      <c r="PII499" s="42"/>
      <c r="PIJ499" s="42"/>
      <c r="PIK499" s="42"/>
      <c r="PIL499" s="42"/>
      <c r="PIM499" s="42"/>
      <c r="PIN499" s="42"/>
      <c r="PIO499" s="42"/>
      <c r="PIP499" s="42"/>
      <c r="PIQ499" s="42"/>
      <c r="PIR499" s="42"/>
      <c r="PIS499" s="42"/>
      <c r="PIT499" s="42"/>
      <c r="PIU499" s="42"/>
      <c r="PIV499" s="42"/>
      <c r="PIW499" s="42"/>
      <c r="PIX499" s="42"/>
      <c r="PIY499" s="42"/>
      <c r="PIZ499" s="42"/>
      <c r="PJA499" s="42"/>
      <c r="PJB499" s="42"/>
      <c r="PJC499" s="42"/>
      <c r="PJD499" s="42"/>
      <c r="PJE499" s="42"/>
      <c r="PJF499" s="42"/>
      <c r="PJG499" s="42"/>
      <c r="PJH499" s="42"/>
      <c r="PJI499" s="42"/>
      <c r="PJJ499" s="42"/>
      <c r="PJK499" s="42"/>
      <c r="PJL499" s="42"/>
      <c r="PJM499" s="42"/>
      <c r="PJN499" s="42"/>
      <c r="PJO499" s="42"/>
      <c r="PJP499" s="42"/>
      <c r="PJQ499" s="42"/>
      <c r="PJR499" s="42"/>
      <c r="PJS499" s="42"/>
      <c r="PJT499" s="42"/>
      <c r="PJU499" s="42"/>
      <c r="PJV499" s="42"/>
      <c r="PJW499" s="42"/>
      <c r="PJX499" s="42"/>
      <c r="PJY499" s="42"/>
      <c r="PJZ499" s="42"/>
      <c r="PKA499" s="42"/>
      <c r="PKB499" s="42"/>
      <c r="PKC499" s="42"/>
      <c r="PKD499" s="42"/>
      <c r="PKE499" s="42"/>
      <c r="PKF499" s="42"/>
      <c r="PKG499" s="42"/>
      <c r="PKH499" s="42"/>
      <c r="PKI499" s="42"/>
      <c r="PKJ499" s="42"/>
      <c r="PKK499" s="42"/>
      <c r="PKL499" s="42"/>
      <c r="PKM499" s="42"/>
      <c r="PKN499" s="42"/>
      <c r="PKO499" s="42"/>
      <c r="PKP499" s="42"/>
      <c r="PKQ499" s="42"/>
      <c r="PKR499" s="42"/>
      <c r="PKS499" s="42"/>
      <c r="PKT499" s="42"/>
      <c r="PKU499" s="42"/>
      <c r="PKV499" s="42"/>
      <c r="PKW499" s="42"/>
      <c r="PKX499" s="42"/>
      <c r="PKY499" s="42"/>
      <c r="PKZ499" s="42"/>
      <c r="PLA499" s="42"/>
      <c r="PLB499" s="42"/>
      <c r="PLC499" s="42"/>
      <c r="PLD499" s="42"/>
      <c r="PLE499" s="42"/>
      <c r="PLF499" s="42"/>
      <c r="PLG499" s="42"/>
      <c r="PLH499" s="42"/>
      <c r="PLI499" s="42"/>
      <c r="PLJ499" s="42"/>
      <c r="PLK499" s="42"/>
      <c r="PLL499" s="42"/>
      <c r="PLM499" s="42"/>
      <c r="PLN499" s="42"/>
      <c r="PLO499" s="42"/>
      <c r="PLP499" s="42"/>
      <c r="PLQ499" s="42"/>
      <c r="PLR499" s="42"/>
      <c r="PLS499" s="42"/>
      <c r="PLT499" s="42"/>
      <c r="PLU499" s="42"/>
      <c r="PLV499" s="42"/>
      <c r="PLW499" s="42"/>
      <c r="PLX499" s="42"/>
      <c r="PLY499" s="42"/>
      <c r="PLZ499" s="42"/>
      <c r="PMA499" s="42"/>
      <c r="PMB499" s="42"/>
      <c r="PMC499" s="42"/>
      <c r="PMD499" s="42"/>
      <c r="PME499" s="42"/>
      <c r="PMF499" s="42"/>
      <c r="PMG499" s="42"/>
      <c r="PMH499" s="42"/>
      <c r="PMI499" s="42"/>
      <c r="PMJ499" s="42"/>
      <c r="PMK499" s="42"/>
      <c r="PML499" s="42"/>
      <c r="PMM499" s="42"/>
      <c r="PMN499" s="42"/>
      <c r="PMO499" s="42"/>
      <c r="PMP499" s="42"/>
      <c r="PMQ499" s="42"/>
      <c r="PMR499" s="42"/>
      <c r="PMS499" s="42"/>
      <c r="PMT499" s="42"/>
      <c r="PMU499" s="42"/>
      <c r="PMV499" s="42"/>
      <c r="PMW499" s="42"/>
      <c r="PMX499" s="42"/>
      <c r="PMY499" s="42"/>
      <c r="PMZ499" s="42"/>
      <c r="PNA499" s="42"/>
      <c r="PNB499" s="42"/>
      <c r="PNC499" s="42"/>
      <c r="PND499" s="42"/>
      <c r="PNE499" s="42"/>
      <c r="PNF499" s="42"/>
      <c r="PNG499" s="42"/>
      <c r="PNH499" s="42"/>
      <c r="PNI499" s="42"/>
      <c r="PNJ499" s="42"/>
      <c r="PNK499" s="42"/>
      <c r="PNL499" s="42"/>
      <c r="PNM499" s="42"/>
      <c r="PNN499" s="42"/>
      <c r="PNO499" s="42"/>
      <c r="PNP499" s="42"/>
      <c r="PNQ499" s="42"/>
      <c r="PNR499" s="42"/>
      <c r="PNS499" s="42"/>
      <c r="PNT499" s="42"/>
      <c r="PNU499" s="42"/>
      <c r="PNV499" s="42"/>
      <c r="PNW499" s="42"/>
      <c r="PNX499" s="42"/>
      <c r="PNY499" s="42"/>
      <c r="PNZ499" s="42"/>
      <c r="POA499" s="42"/>
      <c r="POB499" s="42"/>
      <c r="POC499" s="42"/>
      <c r="POD499" s="42"/>
      <c r="POE499" s="42"/>
      <c r="POF499" s="42"/>
      <c r="POG499" s="42"/>
      <c r="POH499" s="42"/>
      <c r="POI499" s="42"/>
      <c r="POJ499" s="42"/>
      <c r="POK499" s="42"/>
      <c r="POL499" s="42"/>
      <c r="POM499" s="42"/>
      <c r="PON499" s="42"/>
      <c r="POO499" s="42"/>
      <c r="POP499" s="42"/>
      <c r="POQ499" s="42"/>
      <c r="POR499" s="42"/>
      <c r="POS499" s="42"/>
      <c r="POT499" s="42"/>
      <c r="POU499" s="42"/>
      <c r="POV499" s="42"/>
      <c r="POW499" s="42"/>
      <c r="POX499" s="42"/>
      <c r="POY499" s="42"/>
      <c r="POZ499" s="42"/>
      <c r="PPA499" s="42"/>
      <c r="PPB499" s="42"/>
      <c r="PPC499" s="42"/>
      <c r="PPD499" s="42"/>
      <c r="PPE499" s="42"/>
      <c r="PPF499" s="42"/>
      <c r="PPG499" s="42"/>
      <c r="PPH499" s="42"/>
      <c r="PPI499" s="42"/>
      <c r="PPJ499" s="42"/>
      <c r="PPK499" s="42"/>
      <c r="PPL499" s="42"/>
      <c r="PPM499" s="42"/>
      <c r="PPN499" s="42"/>
      <c r="PPO499" s="42"/>
      <c r="PPP499" s="42"/>
      <c r="PPQ499" s="42"/>
      <c r="PPR499" s="42"/>
      <c r="PPS499" s="42"/>
      <c r="PPT499" s="42"/>
      <c r="PPU499" s="42"/>
      <c r="PPV499" s="42"/>
      <c r="PPW499" s="42"/>
      <c r="PPX499" s="42"/>
      <c r="PPY499" s="42"/>
      <c r="PPZ499" s="42"/>
      <c r="PQA499" s="42"/>
      <c r="PQB499" s="42"/>
      <c r="PQC499" s="42"/>
      <c r="PQD499" s="42"/>
      <c r="PQE499" s="42"/>
      <c r="PQF499" s="42"/>
      <c r="PQG499" s="42"/>
      <c r="PQH499" s="42"/>
      <c r="PQI499" s="42"/>
      <c r="PQJ499" s="42"/>
      <c r="PQK499" s="42"/>
      <c r="PQL499" s="42"/>
      <c r="PQM499" s="42"/>
      <c r="PQN499" s="42"/>
      <c r="PQO499" s="42"/>
      <c r="PQP499" s="42"/>
      <c r="PQQ499" s="42"/>
      <c r="PQR499" s="42"/>
      <c r="PQS499" s="42"/>
      <c r="PQT499" s="42"/>
      <c r="PQU499" s="42"/>
      <c r="PQV499" s="42"/>
      <c r="PQW499" s="42"/>
      <c r="PQX499" s="42"/>
      <c r="PQY499" s="42"/>
      <c r="PQZ499" s="42"/>
      <c r="PRA499" s="42"/>
      <c r="PRB499" s="42"/>
      <c r="PRC499" s="42"/>
      <c r="PRD499" s="42"/>
      <c r="PRE499" s="42"/>
      <c r="PRF499" s="42"/>
      <c r="PRG499" s="42"/>
      <c r="PRH499" s="42"/>
      <c r="PRI499" s="42"/>
      <c r="PRJ499" s="42"/>
      <c r="PRK499" s="42"/>
      <c r="PRL499" s="42"/>
      <c r="PRM499" s="42"/>
      <c r="PRN499" s="42"/>
      <c r="PRO499" s="42"/>
      <c r="PRP499" s="42"/>
      <c r="PRQ499" s="42"/>
      <c r="PRR499" s="42"/>
      <c r="PRS499" s="42"/>
      <c r="PRT499" s="42"/>
      <c r="PRU499" s="42"/>
      <c r="PRV499" s="42"/>
      <c r="PRW499" s="42"/>
      <c r="PRX499" s="42"/>
      <c r="PRY499" s="42"/>
      <c r="PRZ499" s="42"/>
      <c r="PSA499" s="42"/>
      <c r="PSB499" s="42"/>
      <c r="PSC499" s="42"/>
      <c r="PSD499" s="42"/>
      <c r="PSE499" s="42"/>
      <c r="PSF499" s="42"/>
      <c r="PSG499" s="42"/>
      <c r="PSH499" s="42"/>
      <c r="PSI499" s="42"/>
      <c r="PSJ499" s="42"/>
      <c r="PSK499" s="42"/>
      <c r="PSL499" s="42"/>
      <c r="PSM499" s="42"/>
      <c r="PSN499" s="42"/>
      <c r="PSO499" s="42"/>
      <c r="PSP499" s="42"/>
      <c r="PSQ499" s="42"/>
      <c r="PSR499" s="42"/>
      <c r="PSS499" s="42"/>
      <c r="PST499" s="42"/>
      <c r="PSU499" s="42"/>
      <c r="PSV499" s="42"/>
      <c r="PSW499" s="42"/>
      <c r="PSX499" s="42"/>
      <c r="PSY499" s="42"/>
      <c r="PSZ499" s="42"/>
      <c r="PTA499" s="42"/>
      <c r="PTB499" s="42"/>
      <c r="PTC499" s="42"/>
      <c r="PTD499" s="42"/>
      <c r="PTE499" s="42"/>
      <c r="PTF499" s="42"/>
      <c r="PTG499" s="42"/>
      <c r="PTH499" s="42"/>
      <c r="PTI499" s="42"/>
      <c r="PTJ499" s="42"/>
      <c r="PTK499" s="42"/>
      <c r="PTL499" s="42"/>
      <c r="PTM499" s="42"/>
      <c r="PTN499" s="42"/>
      <c r="PTO499" s="42"/>
      <c r="PTP499" s="42"/>
      <c r="PTQ499" s="42"/>
      <c r="PTR499" s="42"/>
      <c r="PTS499" s="42"/>
      <c r="PTT499" s="42"/>
      <c r="PTU499" s="42"/>
      <c r="PTV499" s="42"/>
      <c r="PTW499" s="42"/>
      <c r="PTX499" s="42"/>
      <c r="PTY499" s="42"/>
      <c r="PTZ499" s="42"/>
      <c r="PUA499" s="42"/>
      <c r="PUB499" s="42"/>
      <c r="PUC499" s="42"/>
      <c r="PUD499" s="42"/>
      <c r="PUE499" s="42"/>
      <c r="PUF499" s="42"/>
      <c r="PUG499" s="42"/>
      <c r="PUH499" s="42"/>
      <c r="PUI499" s="42"/>
      <c r="PUJ499" s="42"/>
      <c r="PUK499" s="42"/>
      <c r="PUL499" s="42"/>
      <c r="PUM499" s="42"/>
      <c r="PUN499" s="42"/>
      <c r="PUO499" s="42"/>
      <c r="PUP499" s="42"/>
      <c r="PUQ499" s="42"/>
      <c r="PUR499" s="42"/>
      <c r="PUS499" s="42"/>
      <c r="PUT499" s="42"/>
      <c r="PUU499" s="42"/>
      <c r="PUV499" s="42"/>
      <c r="PUW499" s="42"/>
      <c r="PUX499" s="42"/>
      <c r="PUY499" s="42"/>
      <c r="PUZ499" s="42"/>
      <c r="PVA499" s="42"/>
      <c r="PVB499" s="42"/>
      <c r="PVC499" s="42"/>
      <c r="PVD499" s="42"/>
      <c r="PVE499" s="42"/>
      <c r="PVF499" s="42"/>
      <c r="PVG499" s="42"/>
      <c r="PVH499" s="42"/>
      <c r="PVI499" s="42"/>
      <c r="PVJ499" s="42"/>
      <c r="PVK499" s="42"/>
      <c r="PVL499" s="42"/>
      <c r="PVM499" s="42"/>
      <c r="PVN499" s="42"/>
      <c r="PVO499" s="42"/>
      <c r="PVP499" s="42"/>
      <c r="PVQ499" s="42"/>
      <c r="PVR499" s="42"/>
      <c r="PVS499" s="42"/>
      <c r="PVT499" s="42"/>
      <c r="PVU499" s="42"/>
      <c r="PVV499" s="42"/>
      <c r="PVW499" s="42"/>
      <c r="PVX499" s="42"/>
      <c r="PVY499" s="42"/>
      <c r="PVZ499" s="42"/>
      <c r="PWA499" s="42"/>
      <c r="PWB499" s="42"/>
      <c r="PWC499" s="42"/>
      <c r="PWD499" s="42"/>
      <c r="PWE499" s="42"/>
      <c r="PWF499" s="42"/>
      <c r="PWG499" s="42"/>
      <c r="PWH499" s="42"/>
      <c r="PWI499" s="42"/>
      <c r="PWJ499" s="42"/>
      <c r="PWK499" s="42"/>
      <c r="PWL499" s="42"/>
      <c r="PWM499" s="42"/>
      <c r="PWN499" s="42"/>
      <c r="PWO499" s="42"/>
      <c r="PWP499" s="42"/>
      <c r="PWQ499" s="42"/>
      <c r="PWR499" s="42"/>
      <c r="PWS499" s="42"/>
      <c r="PWT499" s="42"/>
      <c r="PWU499" s="42"/>
      <c r="PWV499" s="42"/>
      <c r="PWW499" s="42"/>
      <c r="PWX499" s="42"/>
      <c r="PWY499" s="42"/>
      <c r="PWZ499" s="42"/>
      <c r="PXA499" s="42"/>
      <c r="PXB499" s="42"/>
      <c r="PXC499" s="42"/>
      <c r="PXD499" s="42"/>
      <c r="PXE499" s="42"/>
      <c r="PXF499" s="42"/>
      <c r="PXG499" s="42"/>
      <c r="PXH499" s="42"/>
      <c r="PXI499" s="42"/>
      <c r="PXJ499" s="42"/>
      <c r="PXK499" s="42"/>
      <c r="PXL499" s="42"/>
      <c r="PXM499" s="42"/>
      <c r="PXN499" s="42"/>
      <c r="PXO499" s="42"/>
      <c r="PXP499" s="42"/>
      <c r="PXQ499" s="42"/>
      <c r="PXR499" s="42"/>
      <c r="PXS499" s="42"/>
      <c r="PXT499" s="42"/>
      <c r="PXU499" s="42"/>
      <c r="PXV499" s="42"/>
      <c r="PXW499" s="42"/>
      <c r="PXX499" s="42"/>
      <c r="PXY499" s="42"/>
      <c r="PXZ499" s="42"/>
      <c r="PYA499" s="42"/>
      <c r="PYB499" s="42"/>
      <c r="PYC499" s="42"/>
      <c r="PYD499" s="42"/>
      <c r="PYE499" s="42"/>
      <c r="PYF499" s="42"/>
      <c r="PYG499" s="42"/>
      <c r="PYH499" s="42"/>
      <c r="PYI499" s="42"/>
      <c r="PYJ499" s="42"/>
      <c r="PYK499" s="42"/>
      <c r="PYL499" s="42"/>
      <c r="PYM499" s="42"/>
      <c r="PYN499" s="42"/>
      <c r="PYO499" s="42"/>
      <c r="PYP499" s="42"/>
      <c r="PYQ499" s="42"/>
      <c r="PYR499" s="42"/>
      <c r="PYS499" s="42"/>
      <c r="PYT499" s="42"/>
      <c r="PYU499" s="42"/>
      <c r="PYV499" s="42"/>
      <c r="PYW499" s="42"/>
      <c r="PYX499" s="42"/>
      <c r="PYY499" s="42"/>
      <c r="PYZ499" s="42"/>
      <c r="PZA499" s="42"/>
      <c r="PZB499" s="42"/>
      <c r="PZC499" s="42"/>
      <c r="PZD499" s="42"/>
      <c r="PZE499" s="42"/>
      <c r="PZF499" s="42"/>
      <c r="PZG499" s="42"/>
      <c r="PZH499" s="42"/>
      <c r="PZI499" s="42"/>
      <c r="PZJ499" s="42"/>
      <c r="PZK499" s="42"/>
      <c r="PZL499" s="42"/>
      <c r="PZM499" s="42"/>
      <c r="PZN499" s="42"/>
      <c r="PZO499" s="42"/>
      <c r="PZP499" s="42"/>
      <c r="PZQ499" s="42"/>
      <c r="PZR499" s="42"/>
      <c r="PZS499" s="42"/>
      <c r="PZT499" s="42"/>
      <c r="PZU499" s="42"/>
      <c r="PZV499" s="42"/>
      <c r="PZW499" s="42"/>
      <c r="PZX499" s="42"/>
      <c r="PZY499" s="42"/>
      <c r="PZZ499" s="42"/>
      <c r="QAA499" s="42"/>
      <c r="QAB499" s="42"/>
      <c r="QAC499" s="42"/>
      <c r="QAD499" s="42"/>
      <c r="QAE499" s="42"/>
      <c r="QAF499" s="42"/>
      <c r="QAG499" s="42"/>
      <c r="QAH499" s="42"/>
      <c r="QAI499" s="42"/>
      <c r="QAJ499" s="42"/>
      <c r="QAK499" s="42"/>
      <c r="QAL499" s="42"/>
      <c r="QAM499" s="42"/>
      <c r="QAN499" s="42"/>
      <c r="QAO499" s="42"/>
      <c r="QAP499" s="42"/>
      <c r="QAQ499" s="42"/>
      <c r="QAR499" s="42"/>
      <c r="QAS499" s="42"/>
      <c r="QAT499" s="42"/>
      <c r="QAU499" s="42"/>
      <c r="QAV499" s="42"/>
      <c r="QAW499" s="42"/>
      <c r="QAX499" s="42"/>
      <c r="QAY499" s="42"/>
      <c r="QAZ499" s="42"/>
      <c r="QBA499" s="42"/>
      <c r="QBB499" s="42"/>
      <c r="QBC499" s="42"/>
      <c r="QBD499" s="42"/>
      <c r="QBE499" s="42"/>
      <c r="QBF499" s="42"/>
      <c r="QBG499" s="42"/>
      <c r="QBH499" s="42"/>
      <c r="QBI499" s="42"/>
      <c r="QBJ499" s="42"/>
      <c r="QBK499" s="42"/>
      <c r="QBL499" s="42"/>
      <c r="QBM499" s="42"/>
      <c r="QBN499" s="42"/>
      <c r="QBO499" s="42"/>
      <c r="QBP499" s="42"/>
      <c r="QBQ499" s="42"/>
      <c r="QBR499" s="42"/>
      <c r="QBS499" s="42"/>
      <c r="QBT499" s="42"/>
      <c r="QBU499" s="42"/>
      <c r="QBV499" s="42"/>
      <c r="QBW499" s="42"/>
      <c r="QBX499" s="42"/>
      <c r="QBY499" s="42"/>
      <c r="QBZ499" s="42"/>
      <c r="QCA499" s="42"/>
      <c r="QCB499" s="42"/>
      <c r="QCC499" s="42"/>
      <c r="QCD499" s="42"/>
      <c r="QCE499" s="42"/>
      <c r="QCF499" s="42"/>
      <c r="QCG499" s="42"/>
      <c r="QCH499" s="42"/>
      <c r="QCI499" s="42"/>
      <c r="QCJ499" s="42"/>
      <c r="QCK499" s="42"/>
      <c r="QCL499" s="42"/>
      <c r="QCM499" s="42"/>
      <c r="QCN499" s="42"/>
      <c r="QCO499" s="42"/>
      <c r="QCP499" s="42"/>
      <c r="QCQ499" s="42"/>
      <c r="QCR499" s="42"/>
      <c r="QCS499" s="42"/>
      <c r="QCT499" s="42"/>
      <c r="QCU499" s="42"/>
      <c r="QCV499" s="42"/>
      <c r="QCW499" s="42"/>
      <c r="QCX499" s="42"/>
      <c r="QCY499" s="42"/>
      <c r="QCZ499" s="42"/>
      <c r="QDA499" s="42"/>
      <c r="QDB499" s="42"/>
      <c r="QDC499" s="42"/>
      <c r="QDD499" s="42"/>
      <c r="QDE499" s="42"/>
      <c r="QDF499" s="42"/>
      <c r="QDG499" s="42"/>
      <c r="QDH499" s="42"/>
      <c r="QDI499" s="42"/>
      <c r="QDJ499" s="42"/>
      <c r="QDK499" s="42"/>
      <c r="QDL499" s="42"/>
      <c r="QDM499" s="42"/>
      <c r="QDN499" s="42"/>
      <c r="QDO499" s="42"/>
      <c r="QDP499" s="42"/>
      <c r="QDQ499" s="42"/>
      <c r="QDR499" s="42"/>
      <c r="QDS499" s="42"/>
      <c r="QDT499" s="42"/>
      <c r="QDU499" s="42"/>
      <c r="QDV499" s="42"/>
      <c r="QDW499" s="42"/>
      <c r="QDX499" s="42"/>
      <c r="QDY499" s="42"/>
      <c r="QDZ499" s="42"/>
      <c r="QEA499" s="42"/>
      <c r="QEB499" s="42"/>
      <c r="QEC499" s="42"/>
      <c r="QED499" s="42"/>
      <c r="QEE499" s="42"/>
      <c r="QEF499" s="42"/>
      <c r="QEG499" s="42"/>
      <c r="QEH499" s="42"/>
      <c r="QEI499" s="42"/>
      <c r="QEJ499" s="42"/>
      <c r="QEK499" s="42"/>
      <c r="QEL499" s="42"/>
      <c r="QEM499" s="42"/>
      <c r="QEN499" s="42"/>
      <c r="QEO499" s="42"/>
      <c r="QEP499" s="42"/>
      <c r="QEQ499" s="42"/>
      <c r="QER499" s="42"/>
      <c r="QES499" s="42"/>
      <c r="QET499" s="42"/>
      <c r="QEU499" s="42"/>
      <c r="QEV499" s="42"/>
      <c r="QEW499" s="42"/>
      <c r="QEX499" s="42"/>
      <c r="QEY499" s="42"/>
      <c r="QEZ499" s="42"/>
      <c r="QFA499" s="42"/>
      <c r="QFB499" s="42"/>
      <c r="QFC499" s="42"/>
      <c r="QFD499" s="42"/>
      <c r="QFE499" s="42"/>
      <c r="QFF499" s="42"/>
      <c r="QFG499" s="42"/>
      <c r="QFH499" s="42"/>
      <c r="QFI499" s="42"/>
      <c r="QFJ499" s="42"/>
      <c r="QFK499" s="42"/>
      <c r="QFL499" s="42"/>
      <c r="QFM499" s="42"/>
      <c r="QFN499" s="42"/>
      <c r="QFO499" s="42"/>
      <c r="QFP499" s="42"/>
      <c r="QFQ499" s="42"/>
      <c r="QFR499" s="42"/>
      <c r="QFS499" s="42"/>
      <c r="QFT499" s="42"/>
      <c r="QFU499" s="42"/>
      <c r="QFV499" s="42"/>
      <c r="QFW499" s="42"/>
      <c r="QFX499" s="42"/>
      <c r="QFY499" s="42"/>
      <c r="QFZ499" s="42"/>
      <c r="QGA499" s="42"/>
      <c r="QGB499" s="42"/>
      <c r="QGC499" s="42"/>
      <c r="QGD499" s="42"/>
      <c r="QGE499" s="42"/>
      <c r="QGF499" s="42"/>
      <c r="QGG499" s="42"/>
      <c r="QGH499" s="42"/>
      <c r="QGI499" s="42"/>
      <c r="QGJ499" s="42"/>
      <c r="QGK499" s="42"/>
      <c r="QGL499" s="42"/>
      <c r="QGM499" s="42"/>
      <c r="QGN499" s="42"/>
      <c r="QGO499" s="42"/>
      <c r="QGP499" s="42"/>
      <c r="QGQ499" s="42"/>
      <c r="QGR499" s="42"/>
      <c r="QGS499" s="42"/>
      <c r="QGT499" s="42"/>
      <c r="QGU499" s="42"/>
      <c r="QGV499" s="42"/>
      <c r="QGW499" s="42"/>
      <c r="QGX499" s="42"/>
      <c r="QGY499" s="42"/>
      <c r="QGZ499" s="42"/>
      <c r="QHA499" s="42"/>
      <c r="QHB499" s="42"/>
      <c r="QHC499" s="42"/>
      <c r="QHD499" s="42"/>
      <c r="QHE499" s="42"/>
      <c r="QHF499" s="42"/>
      <c r="QHG499" s="42"/>
      <c r="QHH499" s="42"/>
      <c r="QHI499" s="42"/>
      <c r="QHJ499" s="42"/>
      <c r="QHK499" s="42"/>
      <c r="QHL499" s="42"/>
      <c r="QHM499" s="42"/>
      <c r="QHN499" s="42"/>
      <c r="QHO499" s="42"/>
      <c r="QHP499" s="42"/>
      <c r="QHQ499" s="42"/>
      <c r="QHR499" s="42"/>
      <c r="QHS499" s="42"/>
      <c r="QHT499" s="42"/>
      <c r="QHU499" s="42"/>
      <c r="QHV499" s="42"/>
      <c r="QHW499" s="42"/>
      <c r="QHX499" s="42"/>
      <c r="QHY499" s="42"/>
      <c r="QHZ499" s="42"/>
      <c r="QIA499" s="42"/>
      <c r="QIB499" s="42"/>
      <c r="QIC499" s="42"/>
      <c r="QID499" s="42"/>
      <c r="QIE499" s="42"/>
      <c r="QIF499" s="42"/>
      <c r="QIG499" s="42"/>
      <c r="QIH499" s="42"/>
      <c r="QII499" s="42"/>
      <c r="QIJ499" s="42"/>
      <c r="QIK499" s="42"/>
      <c r="QIL499" s="42"/>
      <c r="QIM499" s="42"/>
      <c r="QIN499" s="42"/>
      <c r="QIO499" s="42"/>
      <c r="QIP499" s="42"/>
      <c r="QIQ499" s="42"/>
      <c r="QIR499" s="42"/>
      <c r="QIS499" s="42"/>
      <c r="QIT499" s="42"/>
      <c r="QIU499" s="42"/>
      <c r="QIV499" s="42"/>
      <c r="QIW499" s="42"/>
      <c r="QIX499" s="42"/>
      <c r="QIY499" s="42"/>
      <c r="QIZ499" s="42"/>
      <c r="QJA499" s="42"/>
      <c r="QJB499" s="42"/>
      <c r="QJC499" s="42"/>
      <c r="QJD499" s="42"/>
      <c r="QJE499" s="42"/>
      <c r="QJF499" s="42"/>
      <c r="QJG499" s="42"/>
      <c r="QJH499" s="42"/>
      <c r="QJI499" s="42"/>
      <c r="QJJ499" s="42"/>
      <c r="QJK499" s="42"/>
      <c r="QJL499" s="42"/>
      <c r="QJM499" s="42"/>
      <c r="QJN499" s="42"/>
      <c r="QJO499" s="42"/>
      <c r="QJP499" s="42"/>
      <c r="QJQ499" s="42"/>
      <c r="QJR499" s="42"/>
      <c r="QJS499" s="42"/>
      <c r="QJT499" s="42"/>
      <c r="QJU499" s="42"/>
      <c r="QJV499" s="42"/>
      <c r="QJW499" s="42"/>
      <c r="QJX499" s="42"/>
      <c r="QJY499" s="42"/>
      <c r="QJZ499" s="42"/>
      <c r="QKA499" s="42"/>
      <c r="QKB499" s="42"/>
      <c r="QKC499" s="42"/>
      <c r="QKD499" s="42"/>
      <c r="QKE499" s="42"/>
      <c r="QKF499" s="42"/>
      <c r="QKG499" s="42"/>
      <c r="QKH499" s="42"/>
      <c r="QKI499" s="42"/>
      <c r="QKJ499" s="42"/>
      <c r="QKK499" s="42"/>
      <c r="QKL499" s="42"/>
      <c r="QKM499" s="42"/>
      <c r="QKN499" s="42"/>
      <c r="QKO499" s="42"/>
      <c r="QKP499" s="42"/>
      <c r="QKQ499" s="42"/>
      <c r="QKR499" s="42"/>
      <c r="QKS499" s="42"/>
      <c r="QKT499" s="42"/>
      <c r="QKU499" s="42"/>
      <c r="QKV499" s="42"/>
      <c r="QKW499" s="42"/>
      <c r="QKX499" s="42"/>
      <c r="QKY499" s="42"/>
      <c r="QKZ499" s="42"/>
      <c r="QLA499" s="42"/>
      <c r="QLB499" s="42"/>
      <c r="QLC499" s="42"/>
      <c r="QLD499" s="42"/>
      <c r="QLE499" s="42"/>
      <c r="QLF499" s="42"/>
      <c r="QLG499" s="42"/>
      <c r="QLH499" s="42"/>
      <c r="QLI499" s="42"/>
      <c r="QLJ499" s="42"/>
      <c r="QLK499" s="42"/>
      <c r="QLL499" s="42"/>
      <c r="QLM499" s="42"/>
      <c r="QLN499" s="42"/>
      <c r="QLO499" s="42"/>
      <c r="QLP499" s="42"/>
      <c r="QLQ499" s="42"/>
      <c r="QLR499" s="42"/>
      <c r="QLS499" s="42"/>
      <c r="QLT499" s="42"/>
      <c r="QLU499" s="42"/>
      <c r="QLV499" s="42"/>
      <c r="QLW499" s="42"/>
      <c r="QLX499" s="42"/>
      <c r="QLY499" s="42"/>
      <c r="QLZ499" s="42"/>
      <c r="QMA499" s="42"/>
      <c r="QMB499" s="42"/>
      <c r="QMC499" s="42"/>
      <c r="QMD499" s="42"/>
      <c r="QME499" s="42"/>
      <c r="QMF499" s="42"/>
      <c r="QMG499" s="42"/>
      <c r="QMH499" s="42"/>
      <c r="QMI499" s="42"/>
      <c r="QMJ499" s="42"/>
      <c r="QMK499" s="42"/>
      <c r="QML499" s="42"/>
      <c r="QMM499" s="42"/>
      <c r="QMN499" s="42"/>
      <c r="QMO499" s="42"/>
      <c r="QMP499" s="42"/>
      <c r="QMQ499" s="42"/>
      <c r="QMR499" s="42"/>
      <c r="QMS499" s="42"/>
      <c r="QMT499" s="42"/>
      <c r="QMU499" s="42"/>
      <c r="QMV499" s="42"/>
      <c r="QMW499" s="42"/>
      <c r="QMX499" s="42"/>
      <c r="QMY499" s="42"/>
      <c r="QMZ499" s="42"/>
      <c r="QNA499" s="42"/>
      <c r="QNB499" s="42"/>
      <c r="QNC499" s="42"/>
      <c r="QND499" s="42"/>
      <c r="QNE499" s="42"/>
      <c r="QNF499" s="42"/>
      <c r="QNG499" s="42"/>
      <c r="QNH499" s="42"/>
      <c r="QNI499" s="42"/>
      <c r="QNJ499" s="42"/>
      <c r="QNK499" s="42"/>
      <c r="QNL499" s="42"/>
      <c r="QNM499" s="42"/>
      <c r="QNN499" s="42"/>
      <c r="QNO499" s="42"/>
      <c r="QNP499" s="42"/>
      <c r="QNQ499" s="42"/>
      <c r="QNR499" s="42"/>
      <c r="QNS499" s="42"/>
      <c r="QNT499" s="42"/>
      <c r="QNU499" s="42"/>
      <c r="QNV499" s="42"/>
      <c r="QNW499" s="42"/>
      <c r="QNX499" s="42"/>
      <c r="QNY499" s="42"/>
      <c r="QNZ499" s="42"/>
      <c r="QOA499" s="42"/>
      <c r="QOB499" s="42"/>
      <c r="QOC499" s="42"/>
      <c r="QOD499" s="42"/>
      <c r="QOE499" s="42"/>
      <c r="QOF499" s="42"/>
      <c r="QOG499" s="42"/>
      <c r="QOH499" s="42"/>
      <c r="QOI499" s="42"/>
      <c r="QOJ499" s="42"/>
      <c r="QOK499" s="42"/>
      <c r="QOL499" s="42"/>
      <c r="QOM499" s="42"/>
      <c r="QON499" s="42"/>
      <c r="QOO499" s="42"/>
      <c r="QOP499" s="42"/>
      <c r="QOQ499" s="42"/>
      <c r="QOR499" s="42"/>
      <c r="QOS499" s="42"/>
      <c r="QOT499" s="42"/>
      <c r="QOU499" s="42"/>
      <c r="QOV499" s="42"/>
      <c r="QOW499" s="42"/>
      <c r="QOX499" s="42"/>
      <c r="QOY499" s="42"/>
      <c r="QOZ499" s="42"/>
      <c r="QPA499" s="42"/>
      <c r="QPB499" s="42"/>
      <c r="QPC499" s="42"/>
      <c r="QPD499" s="42"/>
      <c r="QPE499" s="42"/>
      <c r="QPF499" s="42"/>
      <c r="QPG499" s="42"/>
      <c r="QPH499" s="42"/>
      <c r="QPI499" s="42"/>
      <c r="QPJ499" s="42"/>
      <c r="QPK499" s="42"/>
      <c r="QPL499" s="42"/>
      <c r="QPM499" s="42"/>
      <c r="QPN499" s="42"/>
      <c r="QPO499" s="42"/>
      <c r="QPP499" s="42"/>
      <c r="QPQ499" s="42"/>
      <c r="QPR499" s="42"/>
      <c r="QPS499" s="42"/>
      <c r="QPT499" s="42"/>
      <c r="QPU499" s="42"/>
      <c r="QPV499" s="42"/>
      <c r="QPW499" s="42"/>
      <c r="QPX499" s="42"/>
      <c r="QPY499" s="42"/>
      <c r="QPZ499" s="42"/>
      <c r="QQA499" s="42"/>
      <c r="QQB499" s="42"/>
      <c r="QQC499" s="42"/>
      <c r="QQD499" s="42"/>
      <c r="QQE499" s="42"/>
      <c r="QQF499" s="42"/>
      <c r="QQG499" s="42"/>
      <c r="QQH499" s="42"/>
      <c r="QQI499" s="42"/>
      <c r="QQJ499" s="42"/>
      <c r="QQK499" s="42"/>
      <c r="QQL499" s="42"/>
      <c r="QQM499" s="42"/>
      <c r="QQN499" s="42"/>
      <c r="QQO499" s="42"/>
      <c r="QQP499" s="42"/>
      <c r="QQQ499" s="42"/>
      <c r="QQR499" s="42"/>
      <c r="QQS499" s="42"/>
      <c r="QQT499" s="42"/>
      <c r="QQU499" s="42"/>
      <c r="QQV499" s="42"/>
      <c r="QQW499" s="42"/>
      <c r="QQX499" s="42"/>
      <c r="QQY499" s="42"/>
      <c r="QQZ499" s="42"/>
      <c r="QRA499" s="42"/>
      <c r="QRB499" s="42"/>
      <c r="QRC499" s="42"/>
      <c r="QRD499" s="42"/>
      <c r="QRE499" s="42"/>
      <c r="QRF499" s="42"/>
      <c r="QRG499" s="42"/>
      <c r="QRH499" s="42"/>
      <c r="QRI499" s="42"/>
      <c r="QRJ499" s="42"/>
      <c r="QRK499" s="42"/>
      <c r="QRL499" s="42"/>
      <c r="QRM499" s="42"/>
      <c r="QRN499" s="42"/>
      <c r="QRO499" s="42"/>
      <c r="QRP499" s="42"/>
      <c r="QRQ499" s="42"/>
      <c r="QRR499" s="42"/>
      <c r="QRS499" s="42"/>
      <c r="QRT499" s="42"/>
      <c r="QRU499" s="42"/>
      <c r="QRV499" s="42"/>
      <c r="QRW499" s="42"/>
      <c r="QRX499" s="42"/>
      <c r="QRY499" s="42"/>
      <c r="QRZ499" s="42"/>
      <c r="QSA499" s="42"/>
      <c r="QSB499" s="42"/>
      <c r="QSC499" s="42"/>
      <c r="QSD499" s="42"/>
      <c r="QSE499" s="42"/>
      <c r="QSF499" s="42"/>
      <c r="QSG499" s="42"/>
      <c r="QSH499" s="42"/>
      <c r="QSI499" s="42"/>
      <c r="QSJ499" s="42"/>
      <c r="QSK499" s="42"/>
      <c r="QSL499" s="42"/>
      <c r="QSM499" s="42"/>
      <c r="QSN499" s="42"/>
      <c r="QSO499" s="42"/>
      <c r="QSP499" s="42"/>
      <c r="QSQ499" s="42"/>
      <c r="QSR499" s="42"/>
      <c r="QSS499" s="42"/>
      <c r="QST499" s="42"/>
      <c r="QSU499" s="42"/>
      <c r="QSV499" s="42"/>
      <c r="QSW499" s="42"/>
      <c r="QSX499" s="42"/>
      <c r="QSY499" s="42"/>
      <c r="QSZ499" s="42"/>
      <c r="QTA499" s="42"/>
      <c r="QTB499" s="42"/>
      <c r="QTC499" s="42"/>
      <c r="QTD499" s="42"/>
      <c r="QTE499" s="42"/>
      <c r="QTF499" s="42"/>
      <c r="QTG499" s="42"/>
      <c r="QTH499" s="42"/>
      <c r="QTI499" s="42"/>
      <c r="QTJ499" s="42"/>
      <c r="QTK499" s="42"/>
      <c r="QTL499" s="42"/>
      <c r="QTM499" s="42"/>
      <c r="QTN499" s="42"/>
      <c r="QTO499" s="42"/>
      <c r="QTP499" s="42"/>
      <c r="QTQ499" s="42"/>
      <c r="QTR499" s="42"/>
      <c r="QTS499" s="42"/>
      <c r="QTT499" s="42"/>
      <c r="QTU499" s="42"/>
      <c r="QTV499" s="42"/>
      <c r="QTW499" s="42"/>
      <c r="QTX499" s="42"/>
      <c r="QTY499" s="42"/>
      <c r="QTZ499" s="42"/>
      <c r="QUA499" s="42"/>
      <c r="QUB499" s="42"/>
      <c r="QUC499" s="42"/>
      <c r="QUD499" s="42"/>
      <c r="QUE499" s="42"/>
      <c r="QUF499" s="42"/>
      <c r="QUG499" s="42"/>
      <c r="QUH499" s="42"/>
      <c r="QUI499" s="42"/>
      <c r="QUJ499" s="42"/>
      <c r="QUK499" s="42"/>
      <c r="QUL499" s="42"/>
      <c r="QUM499" s="42"/>
      <c r="QUN499" s="42"/>
      <c r="QUO499" s="42"/>
      <c r="QUP499" s="42"/>
      <c r="QUQ499" s="42"/>
      <c r="QUR499" s="42"/>
      <c r="QUS499" s="42"/>
      <c r="QUT499" s="42"/>
      <c r="QUU499" s="42"/>
      <c r="QUV499" s="42"/>
      <c r="QUW499" s="42"/>
      <c r="QUX499" s="42"/>
      <c r="QUY499" s="42"/>
      <c r="QUZ499" s="42"/>
      <c r="QVA499" s="42"/>
      <c r="QVB499" s="42"/>
      <c r="QVC499" s="42"/>
      <c r="QVD499" s="42"/>
      <c r="QVE499" s="42"/>
      <c r="QVF499" s="42"/>
      <c r="QVG499" s="42"/>
      <c r="QVH499" s="42"/>
      <c r="QVI499" s="42"/>
      <c r="QVJ499" s="42"/>
      <c r="QVK499" s="42"/>
      <c r="QVL499" s="42"/>
      <c r="QVM499" s="42"/>
      <c r="QVN499" s="42"/>
      <c r="QVO499" s="42"/>
      <c r="QVP499" s="42"/>
      <c r="QVQ499" s="42"/>
      <c r="QVR499" s="42"/>
      <c r="QVS499" s="42"/>
      <c r="QVT499" s="42"/>
      <c r="QVU499" s="42"/>
      <c r="QVV499" s="42"/>
      <c r="QVW499" s="42"/>
      <c r="QVX499" s="42"/>
      <c r="QVY499" s="42"/>
      <c r="QVZ499" s="42"/>
      <c r="QWA499" s="42"/>
      <c r="QWB499" s="42"/>
      <c r="QWC499" s="42"/>
      <c r="QWD499" s="42"/>
      <c r="QWE499" s="42"/>
      <c r="QWF499" s="42"/>
      <c r="QWG499" s="42"/>
      <c r="QWH499" s="42"/>
      <c r="QWI499" s="42"/>
      <c r="QWJ499" s="42"/>
      <c r="QWK499" s="42"/>
      <c r="QWL499" s="42"/>
      <c r="QWM499" s="42"/>
      <c r="QWN499" s="42"/>
      <c r="QWO499" s="42"/>
      <c r="QWP499" s="42"/>
      <c r="QWQ499" s="42"/>
      <c r="QWR499" s="42"/>
      <c r="QWS499" s="42"/>
      <c r="QWT499" s="42"/>
      <c r="QWU499" s="42"/>
      <c r="QWV499" s="42"/>
      <c r="QWW499" s="42"/>
      <c r="QWX499" s="42"/>
      <c r="QWY499" s="42"/>
      <c r="QWZ499" s="42"/>
      <c r="QXA499" s="42"/>
      <c r="QXB499" s="42"/>
      <c r="QXC499" s="42"/>
      <c r="QXD499" s="42"/>
      <c r="QXE499" s="42"/>
      <c r="QXF499" s="42"/>
      <c r="QXG499" s="42"/>
      <c r="QXH499" s="42"/>
      <c r="QXI499" s="42"/>
      <c r="QXJ499" s="42"/>
      <c r="QXK499" s="42"/>
      <c r="QXL499" s="42"/>
      <c r="QXM499" s="42"/>
      <c r="QXN499" s="42"/>
      <c r="QXO499" s="42"/>
      <c r="QXP499" s="42"/>
      <c r="QXQ499" s="42"/>
      <c r="QXR499" s="42"/>
      <c r="QXS499" s="42"/>
      <c r="QXT499" s="42"/>
      <c r="QXU499" s="42"/>
      <c r="QXV499" s="42"/>
      <c r="QXW499" s="42"/>
      <c r="QXX499" s="42"/>
      <c r="QXY499" s="42"/>
      <c r="QXZ499" s="42"/>
      <c r="QYA499" s="42"/>
      <c r="QYB499" s="42"/>
      <c r="QYC499" s="42"/>
      <c r="QYD499" s="42"/>
      <c r="QYE499" s="42"/>
      <c r="QYF499" s="42"/>
      <c r="QYG499" s="42"/>
      <c r="QYH499" s="42"/>
      <c r="QYI499" s="42"/>
      <c r="QYJ499" s="42"/>
      <c r="QYK499" s="42"/>
      <c r="QYL499" s="42"/>
      <c r="QYM499" s="42"/>
      <c r="QYN499" s="42"/>
      <c r="QYO499" s="42"/>
      <c r="QYP499" s="42"/>
      <c r="QYQ499" s="42"/>
      <c r="QYR499" s="42"/>
      <c r="QYS499" s="42"/>
      <c r="QYT499" s="42"/>
      <c r="QYU499" s="42"/>
      <c r="QYV499" s="42"/>
      <c r="QYW499" s="42"/>
      <c r="QYX499" s="42"/>
      <c r="QYY499" s="42"/>
      <c r="QYZ499" s="42"/>
      <c r="QZA499" s="42"/>
      <c r="QZB499" s="42"/>
      <c r="QZC499" s="42"/>
      <c r="QZD499" s="42"/>
      <c r="QZE499" s="42"/>
      <c r="QZF499" s="42"/>
      <c r="QZG499" s="42"/>
      <c r="QZH499" s="42"/>
      <c r="QZI499" s="42"/>
      <c r="QZJ499" s="42"/>
      <c r="QZK499" s="42"/>
      <c r="QZL499" s="42"/>
      <c r="QZM499" s="42"/>
      <c r="QZN499" s="42"/>
      <c r="QZO499" s="42"/>
      <c r="QZP499" s="42"/>
      <c r="QZQ499" s="42"/>
      <c r="QZR499" s="42"/>
      <c r="QZS499" s="42"/>
      <c r="QZT499" s="42"/>
      <c r="QZU499" s="42"/>
      <c r="QZV499" s="42"/>
      <c r="QZW499" s="42"/>
      <c r="QZX499" s="42"/>
      <c r="QZY499" s="42"/>
      <c r="QZZ499" s="42"/>
      <c r="RAA499" s="42"/>
      <c r="RAB499" s="42"/>
      <c r="RAC499" s="42"/>
      <c r="RAD499" s="42"/>
      <c r="RAE499" s="42"/>
      <c r="RAF499" s="42"/>
      <c r="RAG499" s="42"/>
      <c r="RAH499" s="42"/>
      <c r="RAI499" s="42"/>
      <c r="RAJ499" s="42"/>
      <c r="RAK499" s="42"/>
      <c r="RAL499" s="42"/>
      <c r="RAM499" s="42"/>
      <c r="RAN499" s="42"/>
      <c r="RAO499" s="42"/>
      <c r="RAP499" s="42"/>
      <c r="RAQ499" s="42"/>
      <c r="RAR499" s="42"/>
      <c r="RAS499" s="42"/>
      <c r="RAT499" s="42"/>
      <c r="RAU499" s="42"/>
      <c r="RAV499" s="42"/>
      <c r="RAW499" s="42"/>
      <c r="RAX499" s="42"/>
      <c r="RAY499" s="42"/>
      <c r="RAZ499" s="42"/>
      <c r="RBA499" s="42"/>
      <c r="RBB499" s="42"/>
      <c r="RBC499" s="42"/>
      <c r="RBD499" s="42"/>
      <c r="RBE499" s="42"/>
      <c r="RBF499" s="42"/>
      <c r="RBG499" s="42"/>
      <c r="RBH499" s="42"/>
      <c r="RBI499" s="42"/>
      <c r="RBJ499" s="42"/>
      <c r="RBK499" s="42"/>
      <c r="RBL499" s="42"/>
      <c r="RBM499" s="42"/>
      <c r="RBN499" s="42"/>
      <c r="RBO499" s="42"/>
      <c r="RBP499" s="42"/>
      <c r="RBQ499" s="42"/>
      <c r="RBR499" s="42"/>
      <c r="RBS499" s="42"/>
      <c r="RBT499" s="42"/>
      <c r="RBU499" s="42"/>
      <c r="RBV499" s="42"/>
      <c r="RBW499" s="42"/>
      <c r="RBX499" s="42"/>
      <c r="RBY499" s="42"/>
      <c r="RBZ499" s="42"/>
      <c r="RCA499" s="42"/>
      <c r="RCB499" s="42"/>
      <c r="RCC499" s="42"/>
      <c r="RCD499" s="42"/>
      <c r="RCE499" s="42"/>
      <c r="RCF499" s="42"/>
      <c r="RCG499" s="42"/>
      <c r="RCH499" s="42"/>
      <c r="RCI499" s="42"/>
      <c r="RCJ499" s="42"/>
      <c r="RCK499" s="42"/>
      <c r="RCL499" s="42"/>
      <c r="RCM499" s="42"/>
      <c r="RCN499" s="42"/>
      <c r="RCO499" s="42"/>
      <c r="RCP499" s="42"/>
      <c r="RCQ499" s="42"/>
      <c r="RCR499" s="42"/>
      <c r="RCS499" s="42"/>
      <c r="RCT499" s="42"/>
      <c r="RCU499" s="42"/>
      <c r="RCV499" s="42"/>
      <c r="RCW499" s="42"/>
      <c r="RCX499" s="42"/>
      <c r="RCY499" s="42"/>
      <c r="RCZ499" s="42"/>
      <c r="RDA499" s="42"/>
      <c r="RDB499" s="42"/>
      <c r="RDC499" s="42"/>
      <c r="RDD499" s="42"/>
      <c r="RDE499" s="42"/>
      <c r="RDF499" s="42"/>
      <c r="RDG499" s="42"/>
      <c r="RDH499" s="42"/>
      <c r="RDI499" s="42"/>
      <c r="RDJ499" s="42"/>
      <c r="RDK499" s="42"/>
      <c r="RDL499" s="42"/>
      <c r="RDM499" s="42"/>
      <c r="RDN499" s="42"/>
      <c r="RDO499" s="42"/>
      <c r="RDP499" s="42"/>
      <c r="RDQ499" s="42"/>
      <c r="RDR499" s="42"/>
      <c r="RDS499" s="42"/>
      <c r="RDT499" s="42"/>
      <c r="RDU499" s="42"/>
      <c r="RDV499" s="42"/>
      <c r="RDW499" s="42"/>
      <c r="RDX499" s="42"/>
      <c r="RDY499" s="42"/>
      <c r="RDZ499" s="42"/>
      <c r="REA499" s="42"/>
      <c r="REB499" s="42"/>
      <c r="REC499" s="42"/>
      <c r="RED499" s="42"/>
      <c r="REE499" s="42"/>
      <c r="REF499" s="42"/>
      <c r="REG499" s="42"/>
      <c r="REH499" s="42"/>
      <c r="REI499" s="42"/>
      <c r="REJ499" s="42"/>
      <c r="REK499" s="42"/>
      <c r="REL499" s="42"/>
      <c r="REM499" s="42"/>
      <c r="REN499" s="42"/>
      <c r="REO499" s="42"/>
      <c r="REP499" s="42"/>
      <c r="REQ499" s="42"/>
      <c r="RER499" s="42"/>
      <c r="RES499" s="42"/>
      <c r="RET499" s="42"/>
      <c r="REU499" s="42"/>
      <c r="REV499" s="42"/>
      <c r="REW499" s="42"/>
      <c r="REX499" s="42"/>
      <c r="REY499" s="42"/>
      <c r="REZ499" s="42"/>
      <c r="RFA499" s="42"/>
      <c r="RFB499" s="42"/>
      <c r="RFC499" s="42"/>
      <c r="RFD499" s="42"/>
      <c r="RFE499" s="42"/>
      <c r="RFF499" s="42"/>
      <c r="RFG499" s="42"/>
      <c r="RFH499" s="42"/>
      <c r="RFI499" s="42"/>
      <c r="RFJ499" s="42"/>
      <c r="RFK499" s="42"/>
      <c r="RFL499" s="42"/>
      <c r="RFM499" s="42"/>
      <c r="RFN499" s="42"/>
      <c r="RFO499" s="42"/>
      <c r="RFP499" s="42"/>
      <c r="RFQ499" s="42"/>
      <c r="RFR499" s="42"/>
      <c r="RFS499" s="42"/>
      <c r="RFT499" s="42"/>
      <c r="RFU499" s="42"/>
      <c r="RFV499" s="42"/>
      <c r="RFW499" s="42"/>
      <c r="RFX499" s="42"/>
      <c r="RFY499" s="42"/>
      <c r="RFZ499" s="42"/>
      <c r="RGA499" s="42"/>
      <c r="RGB499" s="42"/>
      <c r="RGC499" s="42"/>
      <c r="RGD499" s="42"/>
      <c r="RGE499" s="42"/>
      <c r="RGF499" s="42"/>
      <c r="RGG499" s="42"/>
      <c r="RGH499" s="42"/>
      <c r="RGI499" s="42"/>
      <c r="RGJ499" s="42"/>
      <c r="RGK499" s="42"/>
      <c r="RGL499" s="42"/>
      <c r="RGM499" s="42"/>
      <c r="RGN499" s="42"/>
      <c r="RGO499" s="42"/>
      <c r="RGP499" s="42"/>
      <c r="RGQ499" s="42"/>
      <c r="RGR499" s="42"/>
      <c r="RGS499" s="42"/>
      <c r="RGT499" s="42"/>
      <c r="RGU499" s="42"/>
      <c r="RGV499" s="42"/>
      <c r="RGW499" s="42"/>
      <c r="RGX499" s="42"/>
      <c r="RGY499" s="42"/>
      <c r="RGZ499" s="42"/>
      <c r="RHA499" s="42"/>
      <c r="RHB499" s="42"/>
      <c r="RHC499" s="42"/>
      <c r="RHD499" s="42"/>
      <c r="RHE499" s="42"/>
      <c r="RHF499" s="42"/>
      <c r="RHG499" s="42"/>
      <c r="RHH499" s="42"/>
      <c r="RHI499" s="42"/>
      <c r="RHJ499" s="42"/>
      <c r="RHK499" s="42"/>
      <c r="RHL499" s="42"/>
      <c r="RHM499" s="42"/>
      <c r="RHN499" s="42"/>
      <c r="RHO499" s="42"/>
      <c r="RHP499" s="42"/>
      <c r="RHQ499" s="42"/>
      <c r="RHR499" s="42"/>
      <c r="RHS499" s="42"/>
      <c r="RHT499" s="42"/>
      <c r="RHU499" s="42"/>
      <c r="RHV499" s="42"/>
      <c r="RHW499" s="42"/>
      <c r="RHX499" s="42"/>
      <c r="RHY499" s="42"/>
      <c r="RHZ499" s="42"/>
      <c r="RIA499" s="42"/>
      <c r="RIB499" s="42"/>
      <c r="RIC499" s="42"/>
      <c r="RID499" s="42"/>
      <c r="RIE499" s="42"/>
      <c r="RIF499" s="42"/>
      <c r="RIG499" s="42"/>
      <c r="RIH499" s="42"/>
      <c r="RII499" s="42"/>
      <c r="RIJ499" s="42"/>
      <c r="RIK499" s="42"/>
      <c r="RIL499" s="42"/>
      <c r="RIM499" s="42"/>
      <c r="RIN499" s="42"/>
      <c r="RIO499" s="42"/>
      <c r="RIP499" s="42"/>
      <c r="RIQ499" s="42"/>
      <c r="RIR499" s="42"/>
      <c r="RIS499" s="42"/>
      <c r="RIT499" s="42"/>
      <c r="RIU499" s="42"/>
      <c r="RIV499" s="42"/>
      <c r="RIW499" s="42"/>
      <c r="RIX499" s="42"/>
      <c r="RIY499" s="42"/>
      <c r="RIZ499" s="42"/>
      <c r="RJA499" s="42"/>
      <c r="RJB499" s="42"/>
      <c r="RJC499" s="42"/>
      <c r="RJD499" s="42"/>
      <c r="RJE499" s="42"/>
      <c r="RJF499" s="42"/>
      <c r="RJG499" s="42"/>
      <c r="RJH499" s="42"/>
      <c r="RJI499" s="42"/>
      <c r="RJJ499" s="42"/>
      <c r="RJK499" s="42"/>
      <c r="RJL499" s="42"/>
      <c r="RJM499" s="42"/>
      <c r="RJN499" s="42"/>
      <c r="RJO499" s="42"/>
      <c r="RJP499" s="42"/>
      <c r="RJQ499" s="42"/>
      <c r="RJR499" s="42"/>
      <c r="RJS499" s="42"/>
      <c r="RJT499" s="42"/>
      <c r="RJU499" s="42"/>
      <c r="RJV499" s="42"/>
      <c r="RJW499" s="42"/>
      <c r="RJX499" s="42"/>
      <c r="RJY499" s="42"/>
      <c r="RJZ499" s="42"/>
      <c r="RKA499" s="42"/>
      <c r="RKB499" s="42"/>
      <c r="RKC499" s="42"/>
      <c r="RKD499" s="42"/>
      <c r="RKE499" s="42"/>
      <c r="RKF499" s="42"/>
      <c r="RKG499" s="42"/>
      <c r="RKH499" s="42"/>
      <c r="RKI499" s="42"/>
      <c r="RKJ499" s="42"/>
      <c r="RKK499" s="42"/>
      <c r="RKL499" s="42"/>
      <c r="RKM499" s="42"/>
      <c r="RKN499" s="42"/>
      <c r="RKO499" s="42"/>
      <c r="RKP499" s="42"/>
      <c r="RKQ499" s="42"/>
      <c r="RKR499" s="42"/>
      <c r="RKS499" s="42"/>
      <c r="RKT499" s="42"/>
      <c r="RKU499" s="42"/>
      <c r="RKV499" s="42"/>
      <c r="RKW499" s="42"/>
      <c r="RKX499" s="42"/>
      <c r="RKY499" s="42"/>
      <c r="RKZ499" s="42"/>
      <c r="RLA499" s="42"/>
      <c r="RLB499" s="42"/>
      <c r="RLC499" s="42"/>
      <c r="RLD499" s="42"/>
      <c r="RLE499" s="42"/>
      <c r="RLF499" s="42"/>
      <c r="RLG499" s="42"/>
      <c r="RLH499" s="42"/>
      <c r="RLI499" s="42"/>
      <c r="RLJ499" s="42"/>
      <c r="RLK499" s="42"/>
      <c r="RLL499" s="42"/>
      <c r="RLM499" s="42"/>
      <c r="RLN499" s="42"/>
      <c r="RLO499" s="42"/>
      <c r="RLP499" s="42"/>
      <c r="RLQ499" s="42"/>
      <c r="RLR499" s="42"/>
      <c r="RLS499" s="42"/>
      <c r="RLT499" s="42"/>
      <c r="RLU499" s="42"/>
      <c r="RLV499" s="42"/>
      <c r="RLW499" s="42"/>
      <c r="RLX499" s="42"/>
      <c r="RLY499" s="42"/>
      <c r="RLZ499" s="42"/>
      <c r="RMA499" s="42"/>
      <c r="RMB499" s="42"/>
      <c r="RMC499" s="42"/>
      <c r="RMD499" s="42"/>
      <c r="RME499" s="42"/>
      <c r="RMF499" s="42"/>
      <c r="RMG499" s="42"/>
      <c r="RMH499" s="42"/>
      <c r="RMI499" s="42"/>
      <c r="RMJ499" s="42"/>
      <c r="RMK499" s="42"/>
      <c r="RML499" s="42"/>
      <c r="RMM499" s="42"/>
      <c r="RMN499" s="42"/>
      <c r="RMO499" s="42"/>
      <c r="RMP499" s="42"/>
      <c r="RMQ499" s="42"/>
      <c r="RMR499" s="42"/>
      <c r="RMS499" s="42"/>
      <c r="RMT499" s="42"/>
      <c r="RMU499" s="42"/>
      <c r="RMV499" s="42"/>
      <c r="RMW499" s="42"/>
      <c r="RMX499" s="42"/>
      <c r="RMY499" s="42"/>
      <c r="RMZ499" s="42"/>
      <c r="RNA499" s="42"/>
      <c r="RNB499" s="42"/>
      <c r="RNC499" s="42"/>
      <c r="RND499" s="42"/>
      <c r="RNE499" s="42"/>
      <c r="RNF499" s="42"/>
      <c r="RNG499" s="42"/>
      <c r="RNH499" s="42"/>
      <c r="RNI499" s="42"/>
      <c r="RNJ499" s="42"/>
      <c r="RNK499" s="42"/>
      <c r="RNL499" s="42"/>
      <c r="RNM499" s="42"/>
      <c r="RNN499" s="42"/>
      <c r="RNO499" s="42"/>
      <c r="RNP499" s="42"/>
      <c r="RNQ499" s="42"/>
      <c r="RNR499" s="42"/>
      <c r="RNS499" s="42"/>
      <c r="RNT499" s="42"/>
      <c r="RNU499" s="42"/>
      <c r="RNV499" s="42"/>
      <c r="RNW499" s="42"/>
      <c r="RNX499" s="42"/>
      <c r="RNY499" s="42"/>
      <c r="RNZ499" s="42"/>
      <c r="ROA499" s="42"/>
      <c r="ROB499" s="42"/>
      <c r="ROC499" s="42"/>
      <c r="ROD499" s="42"/>
      <c r="ROE499" s="42"/>
      <c r="ROF499" s="42"/>
      <c r="ROG499" s="42"/>
      <c r="ROH499" s="42"/>
      <c r="ROI499" s="42"/>
      <c r="ROJ499" s="42"/>
      <c r="ROK499" s="42"/>
      <c r="ROL499" s="42"/>
      <c r="ROM499" s="42"/>
      <c r="RON499" s="42"/>
      <c r="ROO499" s="42"/>
      <c r="ROP499" s="42"/>
      <c r="ROQ499" s="42"/>
      <c r="ROR499" s="42"/>
      <c r="ROS499" s="42"/>
      <c r="ROT499" s="42"/>
      <c r="ROU499" s="42"/>
      <c r="ROV499" s="42"/>
      <c r="ROW499" s="42"/>
      <c r="ROX499" s="42"/>
      <c r="ROY499" s="42"/>
      <c r="ROZ499" s="42"/>
      <c r="RPA499" s="42"/>
      <c r="RPB499" s="42"/>
      <c r="RPC499" s="42"/>
      <c r="RPD499" s="42"/>
      <c r="RPE499" s="42"/>
      <c r="RPF499" s="42"/>
      <c r="RPG499" s="42"/>
      <c r="RPH499" s="42"/>
      <c r="RPI499" s="42"/>
      <c r="RPJ499" s="42"/>
      <c r="RPK499" s="42"/>
      <c r="RPL499" s="42"/>
      <c r="RPM499" s="42"/>
      <c r="RPN499" s="42"/>
      <c r="RPO499" s="42"/>
      <c r="RPP499" s="42"/>
      <c r="RPQ499" s="42"/>
      <c r="RPR499" s="42"/>
      <c r="RPS499" s="42"/>
      <c r="RPT499" s="42"/>
      <c r="RPU499" s="42"/>
      <c r="RPV499" s="42"/>
      <c r="RPW499" s="42"/>
      <c r="RPX499" s="42"/>
      <c r="RPY499" s="42"/>
      <c r="RPZ499" s="42"/>
      <c r="RQA499" s="42"/>
      <c r="RQB499" s="42"/>
      <c r="RQC499" s="42"/>
      <c r="RQD499" s="42"/>
      <c r="RQE499" s="42"/>
      <c r="RQF499" s="42"/>
      <c r="RQG499" s="42"/>
      <c r="RQH499" s="42"/>
      <c r="RQI499" s="42"/>
      <c r="RQJ499" s="42"/>
      <c r="RQK499" s="42"/>
      <c r="RQL499" s="42"/>
      <c r="RQM499" s="42"/>
      <c r="RQN499" s="42"/>
      <c r="RQO499" s="42"/>
      <c r="RQP499" s="42"/>
      <c r="RQQ499" s="42"/>
      <c r="RQR499" s="42"/>
      <c r="RQS499" s="42"/>
      <c r="RQT499" s="42"/>
      <c r="RQU499" s="42"/>
      <c r="RQV499" s="42"/>
      <c r="RQW499" s="42"/>
      <c r="RQX499" s="42"/>
      <c r="RQY499" s="42"/>
      <c r="RQZ499" s="42"/>
      <c r="RRA499" s="42"/>
      <c r="RRB499" s="42"/>
      <c r="RRC499" s="42"/>
      <c r="RRD499" s="42"/>
      <c r="RRE499" s="42"/>
      <c r="RRF499" s="42"/>
      <c r="RRG499" s="42"/>
      <c r="RRH499" s="42"/>
      <c r="RRI499" s="42"/>
      <c r="RRJ499" s="42"/>
      <c r="RRK499" s="42"/>
      <c r="RRL499" s="42"/>
      <c r="RRM499" s="42"/>
      <c r="RRN499" s="42"/>
      <c r="RRO499" s="42"/>
      <c r="RRP499" s="42"/>
      <c r="RRQ499" s="42"/>
      <c r="RRR499" s="42"/>
      <c r="RRS499" s="42"/>
      <c r="RRT499" s="42"/>
      <c r="RRU499" s="42"/>
      <c r="RRV499" s="42"/>
      <c r="RRW499" s="42"/>
      <c r="RRX499" s="42"/>
      <c r="RRY499" s="42"/>
      <c r="RRZ499" s="42"/>
      <c r="RSA499" s="42"/>
      <c r="RSB499" s="42"/>
      <c r="RSC499" s="42"/>
      <c r="RSD499" s="42"/>
      <c r="RSE499" s="42"/>
      <c r="RSF499" s="42"/>
      <c r="RSG499" s="42"/>
      <c r="RSH499" s="42"/>
      <c r="RSI499" s="42"/>
      <c r="RSJ499" s="42"/>
      <c r="RSK499" s="42"/>
      <c r="RSL499" s="42"/>
      <c r="RSM499" s="42"/>
      <c r="RSN499" s="42"/>
      <c r="RSO499" s="42"/>
      <c r="RSP499" s="42"/>
      <c r="RSQ499" s="42"/>
      <c r="RSR499" s="42"/>
      <c r="RSS499" s="42"/>
      <c r="RST499" s="42"/>
      <c r="RSU499" s="42"/>
      <c r="RSV499" s="42"/>
      <c r="RSW499" s="42"/>
      <c r="RSX499" s="42"/>
      <c r="RSY499" s="42"/>
      <c r="RSZ499" s="42"/>
      <c r="RTA499" s="42"/>
      <c r="RTB499" s="42"/>
      <c r="RTC499" s="42"/>
      <c r="RTD499" s="42"/>
      <c r="RTE499" s="42"/>
      <c r="RTF499" s="42"/>
      <c r="RTG499" s="42"/>
      <c r="RTH499" s="42"/>
      <c r="RTI499" s="42"/>
      <c r="RTJ499" s="42"/>
      <c r="RTK499" s="42"/>
      <c r="RTL499" s="42"/>
      <c r="RTM499" s="42"/>
      <c r="RTN499" s="42"/>
      <c r="RTO499" s="42"/>
      <c r="RTP499" s="42"/>
      <c r="RTQ499" s="42"/>
      <c r="RTR499" s="42"/>
      <c r="RTS499" s="42"/>
      <c r="RTT499" s="42"/>
      <c r="RTU499" s="42"/>
      <c r="RTV499" s="42"/>
      <c r="RTW499" s="42"/>
      <c r="RTX499" s="42"/>
      <c r="RTY499" s="42"/>
      <c r="RTZ499" s="42"/>
      <c r="RUA499" s="42"/>
      <c r="RUB499" s="42"/>
      <c r="RUC499" s="42"/>
      <c r="RUD499" s="42"/>
      <c r="RUE499" s="42"/>
      <c r="RUF499" s="42"/>
      <c r="RUG499" s="42"/>
      <c r="RUH499" s="42"/>
      <c r="RUI499" s="42"/>
      <c r="RUJ499" s="42"/>
      <c r="RUK499" s="42"/>
      <c r="RUL499" s="42"/>
      <c r="RUM499" s="42"/>
      <c r="RUN499" s="42"/>
      <c r="RUO499" s="42"/>
      <c r="RUP499" s="42"/>
      <c r="RUQ499" s="42"/>
      <c r="RUR499" s="42"/>
      <c r="RUS499" s="42"/>
      <c r="RUT499" s="42"/>
      <c r="RUU499" s="42"/>
      <c r="RUV499" s="42"/>
      <c r="RUW499" s="42"/>
      <c r="RUX499" s="42"/>
      <c r="RUY499" s="42"/>
      <c r="RUZ499" s="42"/>
      <c r="RVA499" s="42"/>
      <c r="RVB499" s="42"/>
      <c r="RVC499" s="42"/>
      <c r="RVD499" s="42"/>
      <c r="RVE499" s="42"/>
      <c r="RVF499" s="42"/>
      <c r="RVG499" s="42"/>
      <c r="RVH499" s="42"/>
      <c r="RVI499" s="42"/>
      <c r="RVJ499" s="42"/>
      <c r="RVK499" s="42"/>
      <c r="RVL499" s="42"/>
      <c r="RVM499" s="42"/>
      <c r="RVN499" s="42"/>
      <c r="RVO499" s="42"/>
      <c r="RVP499" s="42"/>
      <c r="RVQ499" s="42"/>
      <c r="RVR499" s="42"/>
      <c r="RVS499" s="42"/>
      <c r="RVT499" s="42"/>
      <c r="RVU499" s="42"/>
      <c r="RVV499" s="42"/>
      <c r="RVW499" s="42"/>
      <c r="RVX499" s="42"/>
      <c r="RVY499" s="42"/>
      <c r="RVZ499" s="42"/>
      <c r="RWA499" s="42"/>
      <c r="RWB499" s="42"/>
      <c r="RWC499" s="42"/>
      <c r="RWD499" s="42"/>
      <c r="RWE499" s="42"/>
      <c r="RWF499" s="42"/>
      <c r="RWG499" s="42"/>
      <c r="RWH499" s="42"/>
      <c r="RWI499" s="42"/>
      <c r="RWJ499" s="42"/>
      <c r="RWK499" s="42"/>
      <c r="RWL499" s="42"/>
      <c r="RWM499" s="42"/>
      <c r="RWN499" s="42"/>
      <c r="RWO499" s="42"/>
      <c r="RWP499" s="42"/>
      <c r="RWQ499" s="42"/>
      <c r="RWR499" s="42"/>
      <c r="RWS499" s="42"/>
      <c r="RWT499" s="42"/>
      <c r="RWU499" s="42"/>
      <c r="RWV499" s="42"/>
      <c r="RWW499" s="42"/>
      <c r="RWX499" s="42"/>
      <c r="RWY499" s="42"/>
      <c r="RWZ499" s="42"/>
      <c r="RXA499" s="42"/>
      <c r="RXB499" s="42"/>
      <c r="RXC499" s="42"/>
      <c r="RXD499" s="42"/>
      <c r="RXE499" s="42"/>
      <c r="RXF499" s="42"/>
      <c r="RXG499" s="42"/>
      <c r="RXH499" s="42"/>
      <c r="RXI499" s="42"/>
      <c r="RXJ499" s="42"/>
      <c r="RXK499" s="42"/>
      <c r="RXL499" s="42"/>
      <c r="RXM499" s="42"/>
      <c r="RXN499" s="42"/>
      <c r="RXO499" s="42"/>
      <c r="RXP499" s="42"/>
      <c r="RXQ499" s="42"/>
      <c r="RXR499" s="42"/>
      <c r="RXS499" s="42"/>
      <c r="RXT499" s="42"/>
      <c r="RXU499" s="42"/>
      <c r="RXV499" s="42"/>
      <c r="RXW499" s="42"/>
      <c r="RXX499" s="42"/>
      <c r="RXY499" s="42"/>
      <c r="RXZ499" s="42"/>
      <c r="RYA499" s="42"/>
      <c r="RYB499" s="42"/>
      <c r="RYC499" s="42"/>
      <c r="RYD499" s="42"/>
      <c r="RYE499" s="42"/>
      <c r="RYF499" s="42"/>
      <c r="RYG499" s="42"/>
      <c r="RYH499" s="42"/>
      <c r="RYI499" s="42"/>
      <c r="RYJ499" s="42"/>
      <c r="RYK499" s="42"/>
      <c r="RYL499" s="42"/>
      <c r="RYM499" s="42"/>
      <c r="RYN499" s="42"/>
      <c r="RYO499" s="42"/>
      <c r="RYP499" s="42"/>
      <c r="RYQ499" s="42"/>
      <c r="RYR499" s="42"/>
      <c r="RYS499" s="42"/>
      <c r="RYT499" s="42"/>
      <c r="RYU499" s="42"/>
      <c r="RYV499" s="42"/>
      <c r="RYW499" s="42"/>
      <c r="RYX499" s="42"/>
      <c r="RYY499" s="42"/>
      <c r="RYZ499" s="42"/>
      <c r="RZA499" s="42"/>
      <c r="RZB499" s="42"/>
      <c r="RZC499" s="42"/>
      <c r="RZD499" s="42"/>
      <c r="RZE499" s="42"/>
      <c r="RZF499" s="42"/>
      <c r="RZG499" s="42"/>
      <c r="RZH499" s="42"/>
      <c r="RZI499" s="42"/>
      <c r="RZJ499" s="42"/>
      <c r="RZK499" s="42"/>
      <c r="RZL499" s="42"/>
      <c r="RZM499" s="42"/>
      <c r="RZN499" s="42"/>
      <c r="RZO499" s="42"/>
      <c r="RZP499" s="42"/>
      <c r="RZQ499" s="42"/>
      <c r="RZR499" s="42"/>
      <c r="RZS499" s="42"/>
      <c r="RZT499" s="42"/>
      <c r="RZU499" s="42"/>
      <c r="RZV499" s="42"/>
      <c r="RZW499" s="42"/>
      <c r="RZX499" s="42"/>
      <c r="RZY499" s="42"/>
      <c r="RZZ499" s="42"/>
      <c r="SAA499" s="42"/>
      <c r="SAB499" s="42"/>
      <c r="SAC499" s="42"/>
      <c r="SAD499" s="42"/>
      <c r="SAE499" s="42"/>
      <c r="SAF499" s="42"/>
      <c r="SAG499" s="42"/>
      <c r="SAH499" s="42"/>
      <c r="SAI499" s="42"/>
      <c r="SAJ499" s="42"/>
      <c r="SAK499" s="42"/>
      <c r="SAL499" s="42"/>
      <c r="SAM499" s="42"/>
      <c r="SAN499" s="42"/>
      <c r="SAO499" s="42"/>
      <c r="SAP499" s="42"/>
      <c r="SAQ499" s="42"/>
      <c r="SAR499" s="42"/>
      <c r="SAS499" s="42"/>
      <c r="SAT499" s="42"/>
      <c r="SAU499" s="42"/>
      <c r="SAV499" s="42"/>
      <c r="SAW499" s="42"/>
      <c r="SAX499" s="42"/>
      <c r="SAY499" s="42"/>
      <c r="SAZ499" s="42"/>
      <c r="SBA499" s="42"/>
      <c r="SBB499" s="42"/>
      <c r="SBC499" s="42"/>
      <c r="SBD499" s="42"/>
      <c r="SBE499" s="42"/>
      <c r="SBF499" s="42"/>
      <c r="SBG499" s="42"/>
      <c r="SBH499" s="42"/>
      <c r="SBI499" s="42"/>
      <c r="SBJ499" s="42"/>
      <c r="SBK499" s="42"/>
      <c r="SBL499" s="42"/>
      <c r="SBM499" s="42"/>
      <c r="SBN499" s="42"/>
      <c r="SBO499" s="42"/>
      <c r="SBP499" s="42"/>
      <c r="SBQ499" s="42"/>
      <c r="SBR499" s="42"/>
      <c r="SBS499" s="42"/>
      <c r="SBT499" s="42"/>
      <c r="SBU499" s="42"/>
      <c r="SBV499" s="42"/>
      <c r="SBW499" s="42"/>
      <c r="SBX499" s="42"/>
      <c r="SBY499" s="42"/>
      <c r="SBZ499" s="42"/>
      <c r="SCA499" s="42"/>
      <c r="SCB499" s="42"/>
      <c r="SCC499" s="42"/>
      <c r="SCD499" s="42"/>
      <c r="SCE499" s="42"/>
      <c r="SCF499" s="42"/>
      <c r="SCG499" s="42"/>
      <c r="SCH499" s="42"/>
      <c r="SCI499" s="42"/>
      <c r="SCJ499" s="42"/>
      <c r="SCK499" s="42"/>
      <c r="SCL499" s="42"/>
      <c r="SCM499" s="42"/>
      <c r="SCN499" s="42"/>
      <c r="SCO499" s="42"/>
      <c r="SCP499" s="42"/>
      <c r="SCQ499" s="42"/>
      <c r="SCR499" s="42"/>
      <c r="SCS499" s="42"/>
      <c r="SCT499" s="42"/>
      <c r="SCU499" s="42"/>
      <c r="SCV499" s="42"/>
      <c r="SCW499" s="42"/>
      <c r="SCX499" s="42"/>
      <c r="SCY499" s="42"/>
      <c r="SCZ499" s="42"/>
      <c r="SDA499" s="42"/>
      <c r="SDB499" s="42"/>
      <c r="SDC499" s="42"/>
      <c r="SDD499" s="42"/>
      <c r="SDE499" s="42"/>
      <c r="SDF499" s="42"/>
      <c r="SDG499" s="42"/>
      <c r="SDH499" s="42"/>
      <c r="SDI499" s="42"/>
      <c r="SDJ499" s="42"/>
      <c r="SDK499" s="42"/>
      <c r="SDL499" s="42"/>
      <c r="SDM499" s="42"/>
      <c r="SDN499" s="42"/>
      <c r="SDO499" s="42"/>
      <c r="SDP499" s="42"/>
      <c r="SDQ499" s="42"/>
      <c r="SDR499" s="42"/>
      <c r="SDS499" s="42"/>
      <c r="SDT499" s="42"/>
      <c r="SDU499" s="42"/>
      <c r="SDV499" s="42"/>
      <c r="SDW499" s="42"/>
      <c r="SDX499" s="42"/>
      <c r="SDY499" s="42"/>
      <c r="SDZ499" s="42"/>
      <c r="SEA499" s="42"/>
      <c r="SEB499" s="42"/>
      <c r="SEC499" s="42"/>
      <c r="SED499" s="42"/>
      <c r="SEE499" s="42"/>
      <c r="SEF499" s="42"/>
      <c r="SEG499" s="42"/>
      <c r="SEH499" s="42"/>
      <c r="SEI499" s="42"/>
      <c r="SEJ499" s="42"/>
      <c r="SEK499" s="42"/>
      <c r="SEL499" s="42"/>
      <c r="SEM499" s="42"/>
      <c r="SEN499" s="42"/>
      <c r="SEO499" s="42"/>
      <c r="SEP499" s="42"/>
      <c r="SEQ499" s="42"/>
      <c r="SER499" s="42"/>
      <c r="SES499" s="42"/>
      <c r="SET499" s="42"/>
      <c r="SEU499" s="42"/>
      <c r="SEV499" s="42"/>
      <c r="SEW499" s="42"/>
      <c r="SEX499" s="42"/>
      <c r="SEY499" s="42"/>
      <c r="SEZ499" s="42"/>
      <c r="SFA499" s="42"/>
      <c r="SFB499" s="42"/>
      <c r="SFC499" s="42"/>
      <c r="SFD499" s="42"/>
      <c r="SFE499" s="42"/>
      <c r="SFF499" s="42"/>
      <c r="SFG499" s="42"/>
      <c r="SFH499" s="42"/>
      <c r="SFI499" s="42"/>
      <c r="SFJ499" s="42"/>
      <c r="SFK499" s="42"/>
      <c r="SFL499" s="42"/>
      <c r="SFM499" s="42"/>
      <c r="SFN499" s="42"/>
      <c r="SFO499" s="42"/>
      <c r="SFP499" s="42"/>
      <c r="SFQ499" s="42"/>
      <c r="SFR499" s="42"/>
      <c r="SFS499" s="42"/>
      <c r="SFT499" s="42"/>
      <c r="SFU499" s="42"/>
      <c r="SFV499" s="42"/>
      <c r="SFW499" s="42"/>
      <c r="SFX499" s="42"/>
      <c r="SFY499" s="42"/>
      <c r="SFZ499" s="42"/>
      <c r="SGA499" s="42"/>
      <c r="SGB499" s="42"/>
      <c r="SGC499" s="42"/>
      <c r="SGD499" s="42"/>
      <c r="SGE499" s="42"/>
      <c r="SGF499" s="42"/>
      <c r="SGG499" s="42"/>
      <c r="SGH499" s="42"/>
      <c r="SGI499" s="42"/>
      <c r="SGJ499" s="42"/>
      <c r="SGK499" s="42"/>
      <c r="SGL499" s="42"/>
      <c r="SGM499" s="42"/>
      <c r="SGN499" s="42"/>
      <c r="SGO499" s="42"/>
      <c r="SGP499" s="42"/>
      <c r="SGQ499" s="42"/>
      <c r="SGR499" s="42"/>
      <c r="SGS499" s="42"/>
      <c r="SGT499" s="42"/>
      <c r="SGU499" s="42"/>
      <c r="SGV499" s="42"/>
      <c r="SGW499" s="42"/>
      <c r="SGX499" s="42"/>
      <c r="SGY499" s="42"/>
      <c r="SGZ499" s="42"/>
      <c r="SHA499" s="42"/>
      <c r="SHB499" s="42"/>
      <c r="SHC499" s="42"/>
      <c r="SHD499" s="42"/>
      <c r="SHE499" s="42"/>
      <c r="SHF499" s="42"/>
      <c r="SHG499" s="42"/>
      <c r="SHH499" s="42"/>
      <c r="SHI499" s="42"/>
      <c r="SHJ499" s="42"/>
      <c r="SHK499" s="42"/>
      <c r="SHL499" s="42"/>
      <c r="SHM499" s="42"/>
      <c r="SHN499" s="42"/>
      <c r="SHO499" s="42"/>
      <c r="SHP499" s="42"/>
      <c r="SHQ499" s="42"/>
      <c r="SHR499" s="42"/>
      <c r="SHS499" s="42"/>
      <c r="SHT499" s="42"/>
      <c r="SHU499" s="42"/>
      <c r="SHV499" s="42"/>
      <c r="SHW499" s="42"/>
      <c r="SHX499" s="42"/>
      <c r="SHY499" s="42"/>
      <c r="SHZ499" s="42"/>
      <c r="SIA499" s="42"/>
      <c r="SIB499" s="42"/>
      <c r="SIC499" s="42"/>
      <c r="SID499" s="42"/>
      <c r="SIE499" s="42"/>
      <c r="SIF499" s="42"/>
      <c r="SIG499" s="42"/>
      <c r="SIH499" s="42"/>
      <c r="SII499" s="42"/>
      <c r="SIJ499" s="42"/>
      <c r="SIK499" s="42"/>
      <c r="SIL499" s="42"/>
      <c r="SIM499" s="42"/>
      <c r="SIN499" s="42"/>
      <c r="SIO499" s="42"/>
      <c r="SIP499" s="42"/>
      <c r="SIQ499" s="42"/>
      <c r="SIR499" s="42"/>
      <c r="SIS499" s="42"/>
      <c r="SIT499" s="42"/>
      <c r="SIU499" s="42"/>
      <c r="SIV499" s="42"/>
      <c r="SIW499" s="42"/>
      <c r="SIX499" s="42"/>
      <c r="SIY499" s="42"/>
      <c r="SIZ499" s="42"/>
      <c r="SJA499" s="42"/>
      <c r="SJB499" s="42"/>
      <c r="SJC499" s="42"/>
      <c r="SJD499" s="42"/>
      <c r="SJE499" s="42"/>
      <c r="SJF499" s="42"/>
      <c r="SJG499" s="42"/>
      <c r="SJH499" s="42"/>
      <c r="SJI499" s="42"/>
      <c r="SJJ499" s="42"/>
      <c r="SJK499" s="42"/>
      <c r="SJL499" s="42"/>
      <c r="SJM499" s="42"/>
      <c r="SJN499" s="42"/>
      <c r="SJO499" s="42"/>
      <c r="SJP499" s="42"/>
      <c r="SJQ499" s="42"/>
      <c r="SJR499" s="42"/>
      <c r="SJS499" s="42"/>
      <c r="SJT499" s="42"/>
      <c r="SJU499" s="42"/>
      <c r="SJV499" s="42"/>
      <c r="SJW499" s="42"/>
      <c r="SJX499" s="42"/>
      <c r="SJY499" s="42"/>
      <c r="SJZ499" s="42"/>
      <c r="SKA499" s="42"/>
      <c r="SKB499" s="42"/>
      <c r="SKC499" s="42"/>
      <c r="SKD499" s="42"/>
      <c r="SKE499" s="42"/>
      <c r="SKF499" s="42"/>
      <c r="SKG499" s="42"/>
      <c r="SKH499" s="42"/>
      <c r="SKI499" s="42"/>
      <c r="SKJ499" s="42"/>
      <c r="SKK499" s="42"/>
      <c r="SKL499" s="42"/>
      <c r="SKM499" s="42"/>
      <c r="SKN499" s="42"/>
      <c r="SKO499" s="42"/>
      <c r="SKP499" s="42"/>
      <c r="SKQ499" s="42"/>
      <c r="SKR499" s="42"/>
      <c r="SKS499" s="42"/>
      <c r="SKT499" s="42"/>
      <c r="SKU499" s="42"/>
      <c r="SKV499" s="42"/>
      <c r="SKW499" s="42"/>
      <c r="SKX499" s="42"/>
      <c r="SKY499" s="42"/>
      <c r="SKZ499" s="42"/>
      <c r="SLA499" s="42"/>
      <c r="SLB499" s="42"/>
      <c r="SLC499" s="42"/>
      <c r="SLD499" s="42"/>
      <c r="SLE499" s="42"/>
      <c r="SLF499" s="42"/>
      <c r="SLG499" s="42"/>
      <c r="SLH499" s="42"/>
      <c r="SLI499" s="42"/>
      <c r="SLJ499" s="42"/>
      <c r="SLK499" s="42"/>
      <c r="SLL499" s="42"/>
      <c r="SLM499" s="42"/>
      <c r="SLN499" s="42"/>
      <c r="SLO499" s="42"/>
      <c r="SLP499" s="42"/>
      <c r="SLQ499" s="42"/>
      <c r="SLR499" s="42"/>
      <c r="SLS499" s="42"/>
      <c r="SLT499" s="42"/>
      <c r="SLU499" s="42"/>
      <c r="SLV499" s="42"/>
      <c r="SLW499" s="42"/>
      <c r="SLX499" s="42"/>
      <c r="SLY499" s="42"/>
      <c r="SLZ499" s="42"/>
      <c r="SMA499" s="42"/>
      <c r="SMB499" s="42"/>
      <c r="SMC499" s="42"/>
      <c r="SMD499" s="42"/>
      <c r="SME499" s="42"/>
      <c r="SMF499" s="42"/>
      <c r="SMG499" s="42"/>
      <c r="SMH499" s="42"/>
      <c r="SMI499" s="42"/>
      <c r="SMJ499" s="42"/>
      <c r="SMK499" s="42"/>
      <c r="SML499" s="42"/>
      <c r="SMM499" s="42"/>
      <c r="SMN499" s="42"/>
      <c r="SMO499" s="42"/>
      <c r="SMP499" s="42"/>
      <c r="SMQ499" s="42"/>
      <c r="SMR499" s="42"/>
      <c r="SMS499" s="42"/>
      <c r="SMT499" s="42"/>
      <c r="SMU499" s="42"/>
      <c r="SMV499" s="42"/>
      <c r="SMW499" s="42"/>
      <c r="SMX499" s="42"/>
      <c r="SMY499" s="42"/>
      <c r="SMZ499" s="42"/>
      <c r="SNA499" s="42"/>
      <c r="SNB499" s="42"/>
      <c r="SNC499" s="42"/>
      <c r="SND499" s="42"/>
      <c r="SNE499" s="42"/>
      <c r="SNF499" s="42"/>
      <c r="SNG499" s="42"/>
      <c r="SNH499" s="42"/>
      <c r="SNI499" s="42"/>
      <c r="SNJ499" s="42"/>
      <c r="SNK499" s="42"/>
      <c r="SNL499" s="42"/>
      <c r="SNM499" s="42"/>
      <c r="SNN499" s="42"/>
      <c r="SNO499" s="42"/>
      <c r="SNP499" s="42"/>
      <c r="SNQ499" s="42"/>
      <c r="SNR499" s="42"/>
      <c r="SNS499" s="42"/>
      <c r="SNT499" s="42"/>
      <c r="SNU499" s="42"/>
      <c r="SNV499" s="42"/>
      <c r="SNW499" s="42"/>
      <c r="SNX499" s="42"/>
      <c r="SNY499" s="42"/>
      <c r="SNZ499" s="42"/>
      <c r="SOA499" s="42"/>
      <c r="SOB499" s="42"/>
      <c r="SOC499" s="42"/>
      <c r="SOD499" s="42"/>
      <c r="SOE499" s="42"/>
      <c r="SOF499" s="42"/>
      <c r="SOG499" s="42"/>
      <c r="SOH499" s="42"/>
      <c r="SOI499" s="42"/>
      <c r="SOJ499" s="42"/>
      <c r="SOK499" s="42"/>
      <c r="SOL499" s="42"/>
      <c r="SOM499" s="42"/>
      <c r="SON499" s="42"/>
      <c r="SOO499" s="42"/>
      <c r="SOP499" s="42"/>
      <c r="SOQ499" s="42"/>
      <c r="SOR499" s="42"/>
      <c r="SOS499" s="42"/>
      <c r="SOT499" s="42"/>
      <c r="SOU499" s="42"/>
      <c r="SOV499" s="42"/>
      <c r="SOW499" s="42"/>
      <c r="SOX499" s="42"/>
      <c r="SOY499" s="42"/>
      <c r="SOZ499" s="42"/>
      <c r="SPA499" s="42"/>
      <c r="SPB499" s="42"/>
      <c r="SPC499" s="42"/>
      <c r="SPD499" s="42"/>
      <c r="SPE499" s="42"/>
      <c r="SPF499" s="42"/>
      <c r="SPG499" s="42"/>
      <c r="SPH499" s="42"/>
      <c r="SPI499" s="42"/>
      <c r="SPJ499" s="42"/>
      <c r="SPK499" s="42"/>
      <c r="SPL499" s="42"/>
      <c r="SPM499" s="42"/>
      <c r="SPN499" s="42"/>
      <c r="SPO499" s="42"/>
      <c r="SPP499" s="42"/>
      <c r="SPQ499" s="42"/>
      <c r="SPR499" s="42"/>
      <c r="SPS499" s="42"/>
      <c r="SPT499" s="42"/>
      <c r="SPU499" s="42"/>
      <c r="SPV499" s="42"/>
      <c r="SPW499" s="42"/>
      <c r="SPX499" s="42"/>
      <c r="SPY499" s="42"/>
      <c r="SPZ499" s="42"/>
      <c r="SQA499" s="42"/>
      <c r="SQB499" s="42"/>
      <c r="SQC499" s="42"/>
      <c r="SQD499" s="42"/>
      <c r="SQE499" s="42"/>
      <c r="SQF499" s="42"/>
      <c r="SQG499" s="42"/>
      <c r="SQH499" s="42"/>
      <c r="SQI499" s="42"/>
      <c r="SQJ499" s="42"/>
      <c r="SQK499" s="42"/>
      <c r="SQL499" s="42"/>
      <c r="SQM499" s="42"/>
      <c r="SQN499" s="42"/>
      <c r="SQO499" s="42"/>
      <c r="SQP499" s="42"/>
      <c r="SQQ499" s="42"/>
      <c r="SQR499" s="42"/>
      <c r="SQS499" s="42"/>
      <c r="SQT499" s="42"/>
      <c r="SQU499" s="42"/>
      <c r="SQV499" s="42"/>
      <c r="SQW499" s="42"/>
      <c r="SQX499" s="42"/>
      <c r="SQY499" s="42"/>
      <c r="SQZ499" s="42"/>
      <c r="SRA499" s="42"/>
      <c r="SRB499" s="42"/>
      <c r="SRC499" s="42"/>
      <c r="SRD499" s="42"/>
      <c r="SRE499" s="42"/>
      <c r="SRF499" s="42"/>
      <c r="SRG499" s="42"/>
      <c r="SRH499" s="42"/>
      <c r="SRI499" s="42"/>
      <c r="SRJ499" s="42"/>
      <c r="SRK499" s="42"/>
      <c r="SRL499" s="42"/>
      <c r="SRM499" s="42"/>
      <c r="SRN499" s="42"/>
      <c r="SRO499" s="42"/>
      <c r="SRP499" s="42"/>
      <c r="SRQ499" s="42"/>
      <c r="SRR499" s="42"/>
      <c r="SRS499" s="42"/>
      <c r="SRT499" s="42"/>
      <c r="SRU499" s="42"/>
      <c r="SRV499" s="42"/>
      <c r="SRW499" s="42"/>
      <c r="SRX499" s="42"/>
      <c r="SRY499" s="42"/>
      <c r="SRZ499" s="42"/>
      <c r="SSA499" s="42"/>
      <c r="SSB499" s="42"/>
      <c r="SSC499" s="42"/>
      <c r="SSD499" s="42"/>
      <c r="SSE499" s="42"/>
      <c r="SSF499" s="42"/>
      <c r="SSG499" s="42"/>
      <c r="SSH499" s="42"/>
      <c r="SSI499" s="42"/>
      <c r="SSJ499" s="42"/>
      <c r="SSK499" s="42"/>
      <c r="SSL499" s="42"/>
      <c r="SSM499" s="42"/>
      <c r="SSN499" s="42"/>
      <c r="SSO499" s="42"/>
      <c r="SSP499" s="42"/>
      <c r="SSQ499" s="42"/>
      <c r="SSR499" s="42"/>
      <c r="SSS499" s="42"/>
      <c r="SST499" s="42"/>
      <c r="SSU499" s="42"/>
      <c r="SSV499" s="42"/>
      <c r="SSW499" s="42"/>
      <c r="SSX499" s="42"/>
      <c r="SSY499" s="42"/>
      <c r="SSZ499" s="42"/>
      <c r="STA499" s="42"/>
      <c r="STB499" s="42"/>
      <c r="STC499" s="42"/>
      <c r="STD499" s="42"/>
      <c r="STE499" s="42"/>
      <c r="STF499" s="42"/>
      <c r="STG499" s="42"/>
      <c r="STH499" s="42"/>
      <c r="STI499" s="42"/>
      <c r="STJ499" s="42"/>
      <c r="STK499" s="42"/>
      <c r="STL499" s="42"/>
      <c r="STM499" s="42"/>
      <c r="STN499" s="42"/>
      <c r="STO499" s="42"/>
      <c r="STP499" s="42"/>
      <c r="STQ499" s="42"/>
      <c r="STR499" s="42"/>
      <c r="STS499" s="42"/>
      <c r="STT499" s="42"/>
      <c r="STU499" s="42"/>
      <c r="STV499" s="42"/>
      <c r="STW499" s="42"/>
      <c r="STX499" s="42"/>
      <c r="STY499" s="42"/>
      <c r="STZ499" s="42"/>
      <c r="SUA499" s="42"/>
      <c r="SUB499" s="42"/>
      <c r="SUC499" s="42"/>
      <c r="SUD499" s="42"/>
      <c r="SUE499" s="42"/>
      <c r="SUF499" s="42"/>
      <c r="SUG499" s="42"/>
      <c r="SUH499" s="42"/>
      <c r="SUI499" s="42"/>
      <c r="SUJ499" s="42"/>
      <c r="SUK499" s="42"/>
      <c r="SUL499" s="42"/>
      <c r="SUM499" s="42"/>
      <c r="SUN499" s="42"/>
      <c r="SUO499" s="42"/>
      <c r="SUP499" s="42"/>
      <c r="SUQ499" s="42"/>
      <c r="SUR499" s="42"/>
      <c r="SUS499" s="42"/>
      <c r="SUT499" s="42"/>
      <c r="SUU499" s="42"/>
      <c r="SUV499" s="42"/>
      <c r="SUW499" s="42"/>
      <c r="SUX499" s="42"/>
      <c r="SUY499" s="42"/>
      <c r="SUZ499" s="42"/>
      <c r="SVA499" s="42"/>
      <c r="SVB499" s="42"/>
      <c r="SVC499" s="42"/>
      <c r="SVD499" s="42"/>
      <c r="SVE499" s="42"/>
      <c r="SVF499" s="42"/>
      <c r="SVG499" s="42"/>
      <c r="SVH499" s="42"/>
      <c r="SVI499" s="42"/>
      <c r="SVJ499" s="42"/>
      <c r="SVK499" s="42"/>
      <c r="SVL499" s="42"/>
      <c r="SVM499" s="42"/>
      <c r="SVN499" s="42"/>
      <c r="SVO499" s="42"/>
      <c r="SVP499" s="42"/>
      <c r="SVQ499" s="42"/>
      <c r="SVR499" s="42"/>
      <c r="SVS499" s="42"/>
      <c r="SVT499" s="42"/>
      <c r="SVU499" s="42"/>
      <c r="SVV499" s="42"/>
      <c r="SVW499" s="42"/>
      <c r="SVX499" s="42"/>
      <c r="SVY499" s="42"/>
      <c r="SVZ499" s="42"/>
      <c r="SWA499" s="42"/>
      <c r="SWB499" s="42"/>
      <c r="SWC499" s="42"/>
      <c r="SWD499" s="42"/>
      <c r="SWE499" s="42"/>
      <c r="SWF499" s="42"/>
      <c r="SWG499" s="42"/>
      <c r="SWH499" s="42"/>
      <c r="SWI499" s="42"/>
      <c r="SWJ499" s="42"/>
      <c r="SWK499" s="42"/>
      <c r="SWL499" s="42"/>
      <c r="SWM499" s="42"/>
      <c r="SWN499" s="42"/>
      <c r="SWO499" s="42"/>
      <c r="SWP499" s="42"/>
      <c r="SWQ499" s="42"/>
      <c r="SWR499" s="42"/>
      <c r="SWS499" s="42"/>
      <c r="SWT499" s="42"/>
      <c r="SWU499" s="42"/>
      <c r="SWV499" s="42"/>
      <c r="SWW499" s="42"/>
      <c r="SWX499" s="42"/>
      <c r="SWY499" s="42"/>
      <c r="SWZ499" s="42"/>
      <c r="SXA499" s="42"/>
      <c r="SXB499" s="42"/>
      <c r="SXC499" s="42"/>
      <c r="SXD499" s="42"/>
      <c r="SXE499" s="42"/>
      <c r="SXF499" s="42"/>
      <c r="SXG499" s="42"/>
      <c r="SXH499" s="42"/>
      <c r="SXI499" s="42"/>
      <c r="SXJ499" s="42"/>
      <c r="SXK499" s="42"/>
      <c r="SXL499" s="42"/>
      <c r="SXM499" s="42"/>
      <c r="SXN499" s="42"/>
      <c r="SXO499" s="42"/>
      <c r="SXP499" s="42"/>
      <c r="SXQ499" s="42"/>
      <c r="SXR499" s="42"/>
      <c r="SXS499" s="42"/>
      <c r="SXT499" s="42"/>
      <c r="SXU499" s="42"/>
      <c r="SXV499" s="42"/>
      <c r="SXW499" s="42"/>
      <c r="SXX499" s="42"/>
      <c r="SXY499" s="42"/>
      <c r="SXZ499" s="42"/>
      <c r="SYA499" s="42"/>
      <c r="SYB499" s="42"/>
      <c r="SYC499" s="42"/>
      <c r="SYD499" s="42"/>
      <c r="SYE499" s="42"/>
      <c r="SYF499" s="42"/>
      <c r="SYG499" s="42"/>
      <c r="SYH499" s="42"/>
      <c r="SYI499" s="42"/>
      <c r="SYJ499" s="42"/>
      <c r="SYK499" s="42"/>
      <c r="SYL499" s="42"/>
      <c r="SYM499" s="42"/>
      <c r="SYN499" s="42"/>
      <c r="SYO499" s="42"/>
      <c r="SYP499" s="42"/>
      <c r="SYQ499" s="42"/>
      <c r="SYR499" s="42"/>
      <c r="SYS499" s="42"/>
      <c r="SYT499" s="42"/>
      <c r="SYU499" s="42"/>
      <c r="SYV499" s="42"/>
      <c r="SYW499" s="42"/>
      <c r="SYX499" s="42"/>
      <c r="SYY499" s="42"/>
      <c r="SYZ499" s="42"/>
      <c r="SZA499" s="42"/>
      <c r="SZB499" s="42"/>
      <c r="SZC499" s="42"/>
      <c r="SZD499" s="42"/>
      <c r="SZE499" s="42"/>
      <c r="SZF499" s="42"/>
      <c r="SZG499" s="42"/>
      <c r="SZH499" s="42"/>
      <c r="SZI499" s="42"/>
      <c r="SZJ499" s="42"/>
      <c r="SZK499" s="42"/>
      <c r="SZL499" s="42"/>
      <c r="SZM499" s="42"/>
      <c r="SZN499" s="42"/>
      <c r="SZO499" s="42"/>
      <c r="SZP499" s="42"/>
      <c r="SZQ499" s="42"/>
      <c r="SZR499" s="42"/>
      <c r="SZS499" s="42"/>
      <c r="SZT499" s="42"/>
      <c r="SZU499" s="42"/>
      <c r="SZV499" s="42"/>
      <c r="SZW499" s="42"/>
      <c r="SZX499" s="42"/>
      <c r="SZY499" s="42"/>
      <c r="SZZ499" s="42"/>
      <c r="TAA499" s="42"/>
      <c r="TAB499" s="42"/>
      <c r="TAC499" s="42"/>
      <c r="TAD499" s="42"/>
      <c r="TAE499" s="42"/>
      <c r="TAF499" s="42"/>
      <c r="TAG499" s="42"/>
      <c r="TAH499" s="42"/>
      <c r="TAI499" s="42"/>
      <c r="TAJ499" s="42"/>
      <c r="TAK499" s="42"/>
      <c r="TAL499" s="42"/>
      <c r="TAM499" s="42"/>
      <c r="TAN499" s="42"/>
      <c r="TAO499" s="42"/>
      <c r="TAP499" s="42"/>
      <c r="TAQ499" s="42"/>
      <c r="TAR499" s="42"/>
      <c r="TAS499" s="42"/>
      <c r="TAT499" s="42"/>
      <c r="TAU499" s="42"/>
      <c r="TAV499" s="42"/>
      <c r="TAW499" s="42"/>
      <c r="TAX499" s="42"/>
      <c r="TAY499" s="42"/>
      <c r="TAZ499" s="42"/>
      <c r="TBA499" s="42"/>
      <c r="TBB499" s="42"/>
      <c r="TBC499" s="42"/>
      <c r="TBD499" s="42"/>
      <c r="TBE499" s="42"/>
      <c r="TBF499" s="42"/>
      <c r="TBG499" s="42"/>
      <c r="TBH499" s="42"/>
      <c r="TBI499" s="42"/>
      <c r="TBJ499" s="42"/>
      <c r="TBK499" s="42"/>
      <c r="TBL499" s="42"/>
      <c r="TBM499" s="42"/>
      <c r="TBN499" s="42"/>
      <c r="TBO499" s="42"/>
      <c r="TBP499" s="42"/>
      <c r="TBQ499" s="42"/>
      <c r="TBR499" s="42"/>
      <c r="TBS499" s="42"/>
      <c r="TBT499" s="42"/>
      <c r="TBU499" s="42"/>
      <c r="TBV499" s="42"/>
      <c r="TBW499" s="42"/>
      <c r="TBX499" s="42"/>
      <c r="TBY499" s="42"/>
      <c r="TBZ499" s="42"/>
      <c r="TCA499" s="42"/>
      <c r="TCB499" s="42"/>
      <c r="TCC499" s="42"/>
      <c r="TCD499" s="42"/>
      <c r="TCE499" s="42"/>
      <c r="TCF499" s="42"/>
      <c r="TCG499" s="42"/>
      <c r="TCH499" s="42"/>
      <c r="TCI499" s="42"/>
      <c r="TCJ499" s="42"/>
      <c r="TCK499" s="42"/>
      <c r="TCL499" s="42"/>
      <c r="TCM499" s="42"/>
      <c r="TCN499" s="42"/>
      <c r="TCO499" s="42"/>
      <c r="TCP499" s="42"/>
      <c r="TCQ499" s="42"/>
      <c r="TCR499" s="42"/>
      <c r="TCS499" s="42"/>
      <c r="TCT499" s="42"/>
      <c r="TCU499" s="42"/>
      <c r="TCV499" s="42"/>
      <c r="TCW499" s="42"/>
      <c r="TCX499" s="42"/>
      <c r="TCY499" s="42"/>
      <c r="TCZ499" s="42"/>
      <c r="TDA499" s="42"/>
      <c r="TDB499" s="42"/>
      <c r="TDC499" s="42"/>
      <c r="TDD499" s="42"/>
      <c r="TDE499" s="42"/>
      <c r="TDF499" s="42"/>
      <c r="TDG499" s="42"/>
      <c r="TDH499" s="42"/>
      <c r="TDI499" s="42"/>
      <c r="TDJ499" s="42"/>
      <c r="TDK499" s="42"/>
      <c r="TDL499" s="42"/>
      <c r="TDM499" s="42"/>
      <c r="TDN499" s="42"/>
      <c r="TDO499" s="42"/>
      <c r="TDP499" s="42"/>
      <c r="TDQ499" s="42"/>
      <c r="TDR499" s="42"/>
      <c r="TDS499" s="42"/>
      <c r="TDT499" s="42"/>
      <c r="TDU499" s="42"/>
      <c r="TDV499" s="42"/>
      <c r="TDW499" s="42"/>
      <c r="TDX499" s="42"/>
      <c r="TDY499" s="42"/>
      <c r="TDZ499" s="42"/>
      <c r="TEA499" s="42"/>
      <c r="TEB499" s="42"/>
      <c r="TEC499" s="42"/>
      <c r="TED499" s="42"/>
      <c r="TEE499" s="42"/>
      <c r="TEF499" s="42"/>
      <c r="TEG499" s="42"/>
      <c r="TEH499" s="42"/>
      <c r="TEI499" s="42"/>
      <c r="TEJ499" s="42"/>
      <c r="TEK499" s="42"/>
      <c r="TEL499" s="42"/>
      <c r="TEM499" s="42"/>
      <c r="TEN499" s="42"/>
      <c r="TEO499" s="42"/>
      <c r="TEP499" s="42"/>
      <c r="TEQ499" s="42"/>
      <c r="TER499" s="42"/>
      <c r="TES499" s="42"/>
      <c r="TET499" s="42"/>
      <c r="TEU499" s="42"/>
      <c r="TEV499" s="42"/>
      <c r="TEW499" s="42"/>
      <c r="TEX499" s="42"/>
      <c r="TEY499" s="42"/>
      <c r="TEZ499" s="42"/>
      <c r="TFA499" s="42"/>
      <c r="TFB499" s="42"/>
      <c r="TFC499" s="42"/>
      <c r="TFD499" s="42"/>
      <c r="TFE499" s="42"/>
      <c r="TFF499" s="42"/>
      <c r="TFG499" s="42"/>
      <c r="TFH499" s="42"/>
      <c r="TFI499" s="42"/>
      <c r="TFJ499" s="42"/>
      <c r="TFK499" s="42"/>
      <c r="TFL499" s="42"/>
      <c r="TFM499" s="42"/>
      <c r="TFN499" s="42"/>
      <c r="TFO499" s="42"/>
      <c r="TFP499" s="42"/>
      <c r="TFQ499" s="42"/>
      <c r="TFR499" s="42"/>
      <c r="TFS499" s="42"/>
      <c r="TFT499" s="42"/>
      <c r="TFU499" s="42"/>
      <c r="TFV499" s="42"/>
      <c r="TFW499" s="42"/>
      <c r="TFX499" s="42"/>
      <c r="TFY499" s="42"/>
      <c r="TFZ499" s="42"/>
      <c r="TGA499" s="42"/>
      <c r="TGB499" s="42"/>
      <c r="TGC499" s="42"/>
      <c r="TGD499" s="42"/>
      <c r="TGE499" s="42"/>
      <c r="TGF499" s="42"/>
      <c r="TGG499" s="42"/>
      <c r="TGH499" s="42"/>
      <c r="TGI499" s="42"/>
      <c r="TGJ499" s="42"/>
      <c r="TGK499" s="42"/>
      <c r="TGL499" s="42"/>
      <c r="TGM499" s="42"/>
      <c r="TGN499" s="42"/>
      <c r="TGO499" s="42"/>
      <c r="TGP499" s="42"/>
      <c r="TGQ499" s="42"/>
      <c r="TGR499" s="42"/>
      <c r="TGS499" s="42"/>
      <c r="TGT499" s="42"/>
      <c r="TGU499" s="42"/>
      <c r="TGV499" s="42"/>
      <c r="TGW499" s="42"/>
      <c r="TGX499" s="42"/>
      <c r="TGY499" s="42"/>
      <c r="TGZ499" s="42"/>
      <c r="THA499" s="42"/>
      <c r="THB499" s="42"/>
      <c r="THC499" s="42"/>
      <c r="THD499" s="42"/>
      <c r="THE499" s="42"/>
      <c r="THF499" s="42"/>
      <c r="THG499" s="42"/>
      <c r="THH499" s="42"/>
      <c r="THI499" s="42"/>
      <c r="THJ499" s="42"/>
      <c r="THK499" s="42"/>
      <c r="THL499" s="42"/>
      <c r="THM499" s="42"/>
      <c r="THN499" s="42"/>
      <c r="THO499" s="42"/>
      <c r="THP499" s="42"/>
      <c r="THQ499" s="42"/>
      <c r="THR499" s="42"/>
      <c r="THS499" s="42"/>
      <c r="THT499" s="42"/>
      <c r="THU499" s="42"/>
      <c r="THV499" s="42"/>
      <c r="THW499" s="42"/>
      <c r="THX499" s="42"/>
      <c r="THY499" s="42"/>
      <c r="THZ499" s="42"/>
      <c r="TIA499" s="42"/>
      <c r="TIB499" s="42"/>
      <c r="TIC499" s="42"/>
      <c r="TID499" s="42"/>
      <c r="TIE499" s="42"/>
      <c r="TIF499" s="42"/>
      <c r="TIG499" s="42"/>
      <c r="TIH499" s="42"/>
      <c r="TII499" s="42"/>
      <c r="TIJ499" s="42"/>
      <c r="TIK499" s="42"/>
      <c r="TIL499" s="42"/>
      <c r="TIM499" s="42"/>
      <c r="TIN499" s="42"/>
      <c r="TIO499" s="42"/>
      <c r="TIP499" s="42"/>
      <c r="TIQ499" s="42"/>
      <c r="TIR499" s="42"/>
      <c r="TIS499" s="42"/>
      <c r="TIT499" s="42"/>
      <c r="TIU499" s="42"/>
      <c r="TIV499" s="42"/>
      <c r="TIW499" s="42"/>
      <c r="TIX499" s="42"/>
      <c r="TIY499" s="42"/>
      <c r="TIZ499" s="42"/>
      <c r="TJA499" s="42"/>
      <c r="TJB499" s="42"/>
      <c r="TJC499" s="42"/>
      <c r="TJD499" s="42"/>
      <c r="TJE499" s="42"/>
      <c r="TJF499" s="42"/>
      <c r="TJG499" s="42"/>
      <c r="TJH499" s="42"/>
      <c r="TJI499" s="42"/>
      <c r="TJJ499" s="42"/>
      <c r="TJK499" s="42"/>
      <c r="TJL499" s="42"/>
      <c r="TJM499" s="42"/>
      <c r="TJN499" s="42"/>
      <c r="TJO499" s="42"/>
      <c r="TJP499" s="42"/>
      <c r="TJQ499" s="42"/>
      <c r="TJR499" s="42"/>
      <c r="TJS499" s="42"/>
      <c r="TJT499" s="42"/>
      <c r="TJU499" s="42"/>
      <c r="TJV499" s="42"/>
      <c r="TJW499" s="42"/>
      <c r="TJX499" s="42"/>
      <c r="TJY499" s="42"/>
      <c r="TJZ499" s="42"/>
      <c r="TKA499" s="42"/>
      <c r="TKB499" s="42"/>
      <c r="TKC499" s="42"/>
      <c r="TKD499" s="42"/>
      <c r="TKE499" s="42"/>
      <c r="TKF499" s="42"/>
      <c r="TKG499" s="42"/>
      <c r="TKH499" s="42"/>
      <c r="TKI499" s="42"/>
      <c r="TKJ499" s="42"/>
      <c r="TKK499" s="42"/>
      <c r="TKL499" s="42"/>
      <c r="TKM499" s="42"/>
      <c r="TKN499" s="42"/>
      <c r="TKO499" s="42"/>
      <c r="TKP499" s="42"/>
      <c r="TKQ499" s="42"/>
      <c r="TKR499" s="42"/>
      <c r="TKS499" s="42"/>
      <c r="TKT499" s="42"/>
      <c r="TKU499" s="42"/>
      <c r="TKV499" s="42"/>
      <c r="TKW499" s="42"/>
      <c r="TKX499" s="42"/>
      <c r="TKY499" s="42"/>
      <c r="TKZ499" s="42"/>
      <c r="TLA499" s="42"/>
      <c r="TLB499" s="42"/>
      <c r="TLC499" s="42"/>
      <c r="TLD499" s="42"/>
      <c r="TLE499" s="42"/>
      <c r="TLF499" s="42"/>
      <c r="TLG499" s="42"/>
      <c r="TLH499" s="42"/>
      <c r="TLI499" s="42"/>
      <c r="TLJ499" s="42"/>
      <c r="TLK499" s="42"/>
      <c r="TLL499" s="42"/>
      <c r="TLM499" s="42"/>
      <c r="TLN499" s="42"/>
      <c r="TLO499" s="42"/>
      <c r="TLP499" s="42"/>
      <c r="TLQ499" s="42"/>
      <c r="TLR499" s="42"/>
      <c r="TLS499" s="42"/>
      <c r="TLT499" s="42"/>
      <c r="TLU499" s="42"/>
      <c r="TLV499" s="42"/>
      <c r="TLW499" s="42"/>
      <c r="TLX499" s="42"/>
      <c r="TLY499" s="42"/>
      <c r="TLZ499" s="42"/>
      <c r="TMA499" s="42"/>
      <c r="TMB499" s="42"/>
      <c r="TMC499" s="42"/>
      <c r="TMD499" s="42"/>
      <c r="TME499" s="42"/>
      <c r="TMF499" s="42"/>
      <c r="TMG499" s="42"/>
      <c r="TMH499" s="42"/>
      <c r="TMI499" s="42"/>
      <c r="TMJ499" s="42"/>
      <c r="TMK499" s="42"/>
      <c r="TML499" s="42"/>
      <c r="TMM499" s="42"/>
      <c r="TMN499" s="42"/>
      <c r="TMO499" s="42"/>
      <c r="TMP499" s="42"/>
      <c r="TMQ499" s="42"/>
      <c r="TMR499" s="42"/>
      <c r="TMS499" s="42"/>
      <c r="TMT499" s="42"/>
      <c r="TMU499" s="42"/>
      <c r="TMV499" s="42"/>
      <c r="TMW499" s="42"/>
      <c r="TMX499" s="42"/>
      <c r="TMY499" s="42"/>
      <c r="TMZ499" s="42"/>
      <c r="TNA499" s="42"/>
      <c r="TNB499" s="42"/>
      <c r="TNC499" s="42"/>
      <c r="TND499" s="42"/>
      <c r="TNE499" s="42"/>
      <c r="TNF499" s="42"/>
      <c r="TNG499" s="42"/>
      <c r="TNH499" s="42"/>
      <c r="TNI499" s="42"/>
      <c r="TNJ499" s="42"/>
      <c r="TNK499" s="42"/>
      <c r="TNL499" s="42"/>
      <c r="TNM499" s="42"/>
      <c r="TNN499" s="42"/>
      <c r="TNO499" s="42"/>
      <c r="TNP499" s="42"/>
      <c r="TNQ499" s="42"/>
      <c r="TNR499" s="42"/>
      <c r="TNS499" s="42"/>
      <c r="TNT499" s="42"/>
      <c r="TNU499" s="42"/>
      <c r="TNV499" s="42"/>
      <c r="TNW499" s="42"/>
      <c r="TNX499" s="42"/>
      <c r="TNY499" s="42"/>
      <c r="TNZ499" s="42"/>
      <c r="TOA499" s="42"/>
      <c r="TOB499" s="42"/>
      <c r="TOC499" s="42"/>
      <c r="TOD499" s="42"/>
      <c r="TOE499" s="42"/>
      <c r="TOF499" s="42"/>
      <c r="TOG499" s="42"/>
      <c r="TOH499" s="42"/>
      <c r="TOI499" s="42"/>
      <c r="TOJ499" s="42"/>
      <c r="TOK499" s="42"/>
      <c r="TOL499" s="42"/>
      <c r="TOM499" s="42"/>
      <c r="TON499" s="42"/>
      <c r="TOO499" s="42"/>
      <c r="TOP499" s="42"/>
      <c r="TOQ499" s="42"/>
      <c r="TOR499" s="42"/>
      <c r="TOS499" s="42"/>
      <c r="TOT499" s="42"/>
      <c r="TOU499" s="42"/>
      <c r="TOV499" s="42"/>
      <c r="TOW499" s="42"/>
      <c r="TOX499" s="42"/>
      <c r="TOY499" s="42"/>
      <c r="TOZ499" s="42"/>
      <c r="TPA499" s="42"/>
      <c r="TPB499" s="42"/>
      <c r="TPC499" s="42"/>
      <c r="TPD499" s="42"/>
      <c r="TPE499" s="42"/>
      <c r="TPF499" s="42"/>
      <c r="TPG499" s="42"/>
      <c r="TPH499" s="42"/>
      <c r="TPI499" s="42"/>
      <c r="TPJ499" s="42"/>
      <c r="TPK499" s="42"/>
      <c r="TPL499" s="42"/>
      <c r="TPM499" s="42"/>
      <c r="TPN499" s="42"/>
      <c r="TPO499" s="42"/>
      <c r="TPP499" s="42"/>
      <c r="TPQ499" s="42"/>
      <c r="TPR499" s="42"/>
      <c r="TPS499" s="42"/>
      <c r="TPT499" s="42"/>
      <c r="TPU499" s="42"/>
      <c r="TPV499" s="42"/>
      <c r="TPW499" s="42"/>
      <c r="TPX499" s="42"/>
      <c r="TPY499" s="42"/>
      <c r="TPZ499" s="42"/>
      <c r="TQA499" s="42"/>
      <c r="TQB499" s="42"/>
      <c r="TQC499" s="42"/>
      <c r="TQD499" s="42"/>
      <c r="TQE499" s="42"/>
      <c r="TQF499" s="42"/>
      <c r="TQG499" s="42"/>
      <c r="TQH499" s="42"/>
      <c r="TQI499" s="42"/>
      <c r="TQJ499" s="42"/>
      <c r="TQK499" s="42"/>
      <c r="TQL499" s="42"/>
      <c r="TQM499" s="42"/>
      <c r="TQN499" s="42"/>
      <c r="TQO499" s="42"/>
      <c r="TQP499" s="42"/>
      <c r="TQQ499" s="42"/>
      <c r="TQR499" s="42"/>
      <c r="TQS499" s="42"/>
      <c r="TQT499" s="42"/>
      <c r="TQU499" s="42"/>
      <c r="TQV499" s="42"/>
      <c r="TQW499" s="42"/>
      <c r="TQX499" s="42"/>
      <c r="TQY499" s="42"/>
      <c r="TQZ499" s="42"/>
      <c r="TRA499" s="42"/>
      <c r="TRB499" s="42"/>
      <c r="TRC499" s="42"/>
      <c r="TRD499" s="42"/>
      <c r="TRE499" s="42"/>
      <c r="TRF499" s="42"/>
      <c r="TRG499" s="42"/>
      <c r="TRH499" s="42"/>
      <c r="TRI499" s="42"/>
      <c r="TRJ499" s="42"/>
      <c r="TRK499" s="42"/>
      <c r="TRL499" s="42"/>
      <c r="TRM499" s="42"/>
      <c r="TRN499" s="42"/>
      <c r="TRO499" s="42"/>
      <c r="TRP499" s="42"/>
      <c r="TRQ499" s="42"/>
      <c r="TRR499" s="42"/>
      <c r="TRS499" s="42"/>
      <c r="TRT499" s="42"/>
      <c r="TRU499" s="42"/>
      <c r="TRV499" s="42"/>
      <c r="TRW499" s="42"/>
      <c r="TRX499" s="42"/>
      <c r="TRY499" s="42"/>
      <c r="TRZ499" s="42"/>
      <c r="TSA499" s="42"/>
      <c r="TSB499" s="42"/>
      <c r="TSC499" s="42"/>
      <c r="TSD499" s="42"/>
      <c r="TSE499" s="42"/>
      <c r="TSF499" s="42"/>
      <c r="TSG499" s="42"/>
      <c r="TSH499" s="42"/>
      <c r="TSI499" s="42"/>
      <c r="TSJ499" s="42"/>
      <c r="TSK499" s="42"/>
      <c r="TSL499" s="42"/>
      <c r="TSM499" s="42"/>
      <c r="TSN499" s="42"/>
      <c r="TSO499" s="42"/>
      <c r="TSP499" s="42"/>
      <c r="TSQ499" s="42"/>
      <c r="TSR499" s="42"/>
      <c r="TSS499" s="42"/>
      <c r="TST499" s="42"/>
      <c r="TSU499" s="42"/>
      <c r="TSV499" s="42"/>
      <c r="TSW499" s="42"/>
      <c r="TSX499" s="42"/>
      <c r="TSY499" s="42"/>
      <c r="TSZ499" s="42"/>
      <c r="TTA499" s="42"/>
      <c r="TTB499" s="42"/>
      <c r="TTC499" s="42"/>
      <c r="TTD499" s="42"/>
      <c r="TTE499" s="42"/>
      <c r="TTF499" s="42"/>
      <c r="TTG499" s="42"/>
      <c r="TTH499" s="42"/>
      <c r="TTI499" s="42"/>
      <c r="TTJ499" s="42"/>
      <c r="TTK499" s="42"/>
      <c r="TTL499" s="42"/>
      <c r="TTM499" s="42"/>
      <c r="TTN499" s="42"/>
      <c r="TTO499" s="42"/>
      <c r="TTP499" s="42"/>
      <c r="TTQ499" s="42"/>
      <c r="TTR499" s="42"/>
      <c r="TTS499" s="42"/>
      <c r="TTT499" s="42"/>
      <c r="TTU499" s="42"/>
      <c r="TTV499" s="42"/>
      <c r="TTW499" s="42"/>
      <c r="TTX499" s="42"/>
      <c r="TTY499" s="42"/>
      <c r="TTZ499" s="42"/>
      <c r="TUA499" s="42"/>
      <c r="TUB499" s="42"/>
      <c r="TUC499" s="42"/>
      <c r="TUD499" s="42"/>
      <c r="TUE499" s="42"/>
      <c r="TUF499" s="42"/>
      <c r="TUG499" s="42"/>
      <c r="TUH499" s="42"/>
      <c r="TUI499" s="42"/>
      <c r="TUJ499" s="42"/>
      <c r="TUK499" s="42"/>
      <c r="TUL499" s="42"/>
      <c r="TUM499" s="42"/>
      <c r="TUN499" s="42"/>
      <c r="TUO499" s="42"/>
      <c r="TUP499" s="42"/>
      <c r="TUQ499" s="42"/>
      <c r="TUR499" s="42"/>
      <c r="TUS499" s="42"/>
      <c r="TUT499" s="42"/>
      <c r="TUU499" s="42"/>
      <c r="TUV499" s="42"/>
      <c r="TUW499" s="42"/>
      <c r="TUX499" s="42"/>
      <c r="TUY499" s="42"/>
      <c r="TUZ499" s="42"/>
      <c r="TVA499" s="42"/>
      <c r="TVB499" s="42"/>
      <c r="TVC499" s="42"/>
      <c r="TVD499" s="42"/>
      <c r="TVE499" s="42"/>
      <c r="TVF499" s="42"/>
      <c r="TVG499" s="42"/>
      <c r="TVH499" s="42"/>
      <c r="TVI499" s="42"/>
      <c r="TVJ499" s="42"/>
      <c r="TVK499" s="42"/>
      <c r="TVL499" s="42"/>
      <c r="TVM499" s="42"/>
      <c r="TVN499" s="42"/>
      <c r="TVO499" s="42"/>
      <c r="TVP499" s="42"/>
      <c r="TVQ499" s="42"/>
      <c r="TVR499" s="42"/>
      <c r="TVS499" s="42"/>
      <c r="TVT499" s="42"/>
      <c r="TVU499" s="42"/>
      <c r="TVV499" s="42"/>
      <c r="TVW499" s="42"/>
      <c r="TVX499" s="42"/>
      <c r="TVY499" s="42"/>
      <c r="TVZ499" s="42"/>
      <c r="TWA499" s="42"/>
      <c r="TWB499" s="42"/>
      <c r="TWC499" s="42"/>
      <c r="TWD499" s="42"/>
      <c r="TWE499" s="42"/>
      <c r="TWF499" s="42"/>
      <c r="TWG499" s="42"/>
      <c r="TWH499" s="42"/>
      <c r="TWI499" s="42"/>
      <c r="TWJ499" s="42"/>
      <c r="TWK499" s="42"/>
      <c r="TWL499" s="42"/>
      <c r="TWM499" s="42"/>
      <c r="TWN499" s="42"/>
      <c r="TWO499" s="42"/>
      <c r="TWP499" s="42"/>
      <c r="TWQ499" s="42"/>
      <c r="TWR499" s="42"/>
      <c r="TWS499" s="42"/>
      <c r="TWT499" s="42"/>
      <c r="TWU499" s="42"/>
      <c r="TWV499" s="42"/>
      <c r="TWW499" s="42"/>
      <c r="TWX499" s="42"/>
      <c r="TWY499" s="42"/>
      <c r="TWZ499" s="42"/>
      <c r="TXA499" s="42"/>
      <c r="TXB499" s="42"/>
      <c r="TXC499" s="42"/>
      <c r="TXD499" s="42"/>
      <c r="TXE499" s="42"/>
      <c r="TXF499" s="42"/>
      <c r="TXG499" s="42"/>
      <c r="TXH499" s="42"/>
      <c r="TXI499" s="42"/>
      <c r="TXJ499" s="42"/>
      <c r="TXK499" s="42"/>
      <c r="TXL499" s="42"/>
      <c r="TXM499" s="42"/>
      <c r="TXN499" s="42"/>
      <c r="TXO499" s="42"/>
      <c r="TXP499" s="42"/>
      <c r="TXQ499" s="42"/>
      <c r="TXR499" s="42"/>
      <c r="TXS499" s="42"/>
      <c r="TXT499" s="42"/>
      <c r="TXU499" s="42"/>
      <c r="TXV499" s="42"/>
      <c r="TXW499" s="42"/>
      <c r="TXX499" s="42"/>
      <c r="TXY499" s="42"/>
      <c r="TXZ499" s="42"/>
      <c r="TYA499" s="42"/>
      <c r="TYB499" s="42"/>
      <c r="TYC499" s="42"/>
      <c r="TYD499" s="42"/>
      <c r="TYE499" s="42"/>
      <c r="TYF499" s="42"/>
      <c r="TYG499" s="42"/>
      <c r="TYH499" s="42"/>
      <c r="TYI499" s="42"/>
      <c r="TYJ499" s="42"/>
      <c r="TYK499" s="42"/>
      <c r="TYL499" s="42"/>
      <c r="TYM499" s="42"/>
      <c r="TYN499" s="42"/>
      <c r="TYO499" s="42"/>
      <c r="TYP499" s="42"/>
      <c r="TYQ499" s="42"/>
      <c r="TYR499" s="42"/>
      <c r="TYS499" s="42"/>
      <c r="TYT499" s="42"/>
      <c r="TYU499" s="42"/>
      <c r="TYV499" s="42"/>
      <c r="TYW499" s="42"/>
      <c r="TYX499" s="42"/>
      <c r="TYY499" s="42"/>
      <c r="TYZ499" s="42"/>
      <c r="TZA499" s="42"/>
      <c r="TZB499" s="42"/>
      <c r="TZC499" s="42"/>
      <c r="TZD499" s="42"/>
      <c r="TZE499" s="42"/>
      <c r="TZF499" s="42"/>
      <c r="TZG499" s="42"/>
      <c r="TZH499" s="42"/>
      <c r="TZI499" s="42"/>
      <c r="TZJ499" s="42"/>
      <c r="TZK499" s="42"/>
      <c r="TZL499" s="42"/>
      <c r="TZM499" s="42"/>
      <c r="TZN499" s="42"/>
      <c r="TZO499" s="42"/>
      <c r="TZP499" s="42"/>
      <c r="TZQ499" s="42"/>
      <c r="TZR499" s="42"/>
      <c r="TZS499" s="42"/>
      <c r="TZT499" s="42"/>
      <c r="TZU499" s="42"/>
      <c r="TZV499" s="42"/>
      <c r="TZW499" s="42"/>
      <c r="TZX499" s="42"/>
      <c r="TZY499" s="42"/>
      <c r="TZZ499" s="42"/>
      <c r="UAA499" s="42"/>
      <c r="UAB499" s="42"/>
      <c r="UAC499" s="42"/>
      <c r="UAD499" s="42"/>
      <c r="UAE499" s="42"/>
      <c r="UAF499" s="42"/>
      <c r="UAG499" s="42"/>
      <c r="UAH499" s="42"/>
      <c r="UAI499" s="42"/>
      <c r="UAJ499" s="42"/>
      <c r="UAK499" s="42"/>
      <c r="UAL499" s="42"/>
      <c r="UAM499" s="42"/>
      <c r="UAN499" s="42"/>
      <c r="UAO499" s="42"/>
      <c r="UAP499" s="42"/>
      <c r="UAQ499" s="42"/>
      <c r="UAR499" s="42"/>
      <c r="UAS499" s="42"/>
      <c r="UAT499" s="42"/>
      <c r="UAU499" s="42"/>
      <c r="UAV499" s="42"/>
      <c r="UAW499" s="42"/>
      <c r="UAX499" s="42"/>
      <c r="UAY499" s="42"/>
      <c r="UAZ499" s="42"/>
      <c r="UBA499" s="42"/>
      <c r="UBB499" s="42"/>
      <c r="UBC499" s="42"/>
      <c r="UBD499" s="42"/>
      <c r="UBE499" s="42"/>
      <c r="UBF499" s="42"/>
      <c r="UBG499" s="42"/>
      <c r="UBH499" s="42"/>
      <c r="UBI499" s="42"/>
      <c r="UBJ499" s="42"/>
      <c r="UBK499" s="42"/>
      <c r="UBL499" s="42"/>
      <c r="UBM499" s="42"/>
      <c r="UBN499" s="42"/>
      <c r="UBO499" s="42"/>
      <c r="UBP499" s="42"/>
      <c r="UBQ499" s="42"/>
      <c r="UBR499" s="42"/>
      <c r="UBS499" s="42"/>
      <c r="UBT499" s="42"/>
      <c r="UBU499" s="42"/>
      <c r="UBV499" s="42"/>
      <c r="UBW499" s="42"/>
      <c r="UBX499" s="42"/>
      <c r="UBY499" s="42"/>
      <c r="UBZ499" s="42"/>
      <c r="UCA499" s="42"/>
      <c r="UCB499" s="42"/>
      <c r="UCC499" s="42"/>
      <c r="UCD499" s="42"/>
      <c r="UCE499" s="42"/>
      <c r="UCF499" s="42"/>
      <c r="UCG499" s="42"/>
      <c r="UCH499" s="42"/>
      <c r="UCI499" s="42"/>
      <c r="UCJ499" s="42"/>
      <c r="UCK499" s="42"/>
      <c r="UCL499" s="42"/>
      <c r="UCM499" s="42"/>
      <c r="UCN499" s="42"/>
      <c r="UCO499" s="42"/>
      <c r="UCP499" s="42"/>
      <c r="UCQ499" s="42"/>
      <c r="UCR499" s="42"/>
      <c r="UCS499" s="42"/>
      <c r="UCT499" s="42"/>
      <c r="UCU499" s="42"/>
      <c r="UCV499" s="42"/>
      <c r="UCW499" s="42"/>
      <c r="UCX499" s="42"/>
      <c r="UCY499" s="42"/>
      <c r="UCZ499" s="42"/>
      <c r="UDA499" s="42"/>
      <c r="UDB499" s="42"/>
      <c r="UDC499" s="42"/>
      <c r="UDD499" s="42"/>
      <c r="UDE499" s="42"/>
      <c r="UDF499" s="42"/>
      <c r="UDG499" s="42"/>
      <c r="UDH499" s="42"/>
      <c r="UDI499" s="42"/>
      <c r="UDJ499" s="42"/>
      <c r="UDK499" s="42"/>
      <c r="UDL499" s="42"/>
      <c r="UDM499" s="42"/>
      <c r="UDN499" s="42"/>
      <c r="UDO499" s="42"/>
      <c r="UDP499" s="42"/>
      <c r="UDQ499" s="42"/>
      <c r="UDR499" s="42"/>
      <c r="UDS499" s="42"/>
      <c r="UDT499" s="42"/>
      <c r="UDU499" s="42"/>
      <c r="UDV499" s="42"/>
      <c r="UDW499" s="42"/>
      <c r="UDX499" s="42"/>
      <c r="UDY499" s="42"/>
      <c r="UDZ499" s="42"/>
      <c r="UEA499" s="42"/>
      <c r="UEB499" s="42"/>
      <c r="UEC499" s="42"/>
      <c r="UED499" s="42"/>
      <c r="UEE499" s="42"/>
      <c r="UEF499" s="42"/>
      <c r="UEG499" s="42"/>
      <c r="UEH499" s="42"/>
      <c r="UEI499" s="42"/>
      <c r="UEJ499" s="42"/>
      <c r="UEK499" s="42"/>
      <c r="UEL499" s="42"/>
      <c r="UEM499" s="42"/>
      <c r="UEN499" s="42"/>
      <c r="UEO499" s="42"/>
      <c r="UEP499" s="42"/>
      <c r="UEQ499" s="42"/>
      <c r="UER499" s="42"/>
      <c r="UES499" s="42"/>
      <c r="UET499" s="42"/>
      <c r="UEU499" s="42"/>
      <c r="UEV499" s="42"/>
      <c r="UEW499" s="42"/>
      <c r="UEX499" s="42"/>
      <c r="UEY499" s="42"/>
      <c r="UEZ499" s="42"/>
      <c r="UFA499" s="42"/>
      <c r="UFB499" s="42"/>
      <c r="UFC499" s="42"/>
      <c r="UFD499" s="42"/>
      <c r="UFE499" s="42"/>
      <c r="UFF499" s="42"/>
      <c r="UFG499" s="42"/>
      <c r="UFH499" s="42"/>
      <c r="UFI499" s="42"/>
      <c r="UFJ499" s="42"/>
      <c r="UFK499" s="42"/>
      <c r="UFL499" s="42"/>
      <c r="UFM499" s="42"/>
      <c r="UFN499" s="42"/>
      <c r="UFO499" s="42"/>
      <c r="UFP499" s="42"/>
      <c r="UFQ499" s="42"/>
      <c r="UFR499" s="42"/>
      <c r="UFS499" s="42"/>
      <c r="UFT499" s="42"/>
      <c r="UFU499" s="42"/>
      <c r="UFV499" s="42"/>
      <c r="UFW499" s="42"/>
      <c r="UFX499" s="42"/>
      <c r="UFY499" s="42"/>
      <c r="UFZ499" s="42"/>
      <c r="UGA499" s="42"/>
      <c r="UGB499" s="42"/>
      <c r="UGC499" s="42"/>
      <c r="UGD499" s="42"/>
      <c r="UGE499" s="42"/>
      <c r="UGF499" s="42"/>
      <c r="UGG499" s="42"/>
      <c r="UGH499" s="42"/>
      <c r="UGI499" s="42"/>
      <c r="UGJ499" s="42"/>
      <c r="UGK499" s="42"/>
      <c r="UGL499" s="42"/>
      <c r="UGM499" s="42"/>
      <c r="UGN499" s="42"/>
      <c r="UGO499" s="42"/>
      <c r="UGP499" s="42"/>
      <c r="UGQ499" s="42"/>
      <c r="UGR499" s="42"/>
      <c r="UGS499" s="42"/>
      <c r="UGT499" s="42"/>
      <c r="UGU499" s="42"/>
      <c r="UGV499" s="42"/>
      <c r="UGW499" s="42"/>
      <c r="UGX499" s="42"/>
      <c r="UGY499" s="42"/>
      <c r="UGZ499" s="42"/>
      <c r="UHA499" s="42"/>
      <c r="UHB499" s="42"/>
      <c r="UHC499" s="42"/>
      <c r="UHD499" s="42"/>
      <c r="UHE499" s="42"/>
      <c r="UHF499" s="42"/>
      <c r="UHG499" s="42"/>
      <c r="UHH499" s="42"/>
      <c r="UHI499" s="42"/>
      <c r="UHJ499" s="42"/>
      <c r="UHK499" s="42"/>
      <c r="UHL499" s="42"/>
      <c r="UHM499" s="42"/>
      <c r="UHN499" s="42"/>
      <c r="UHO499" s="42"/>
      <c r="UHP499" s="42"/>
      <c r="UHQ499" s="42"/>
      <c r="UHR499" s="42"/>
      <c r="UHS499" s="42"/>
      <c r="UHT499" s="42"/>
      <c r="UHU499" s="42"/>
      <c r="UHV499" s="42"/>
      <c r="UHW499" s="42"/>
      <c r="UHX499" s="42"/>
      <c r="UHY499" s="42"/>
      <c r="UHZ499" s="42"/>
      <c r="UIA499" s="42"/>
      <c r="UIB499" s="42"/>
      <c r="UIC499" s="42"/>
      <c r="UID499" s="42"/>
      <c r="UIE499" s="42"/>
      <c r="UIF499" s="42"/>
      <c r="UIG499" s="42"/>
      <c r="UIH499" s="42"/>
      <c r="UII499" s="42"/>
      <c r="UIJ499" s="42"/>
      <c r="UIK499" s="42"/>
      <c r="UIL499" s="42"/>
      <c r="UIM499" s="42"/>
      <c r="UIN499" s="42"/>
      <c r="UIO499" s="42"/>
      <c r="UIP499" s="42"/>
      <c r="UIQ499" s="42"/>
      <c r="UIR499" s="42"/>
      <c r="UIS499" s="42"/>
      <c r="UIT499" s="42"/>
      <c r="UIU499" s="42"/>
      <c r="UIV499" s="42"/>
      <c r="UIW499" s="42"/>
      <c r="UIX499" s="42"/>
      <c r="UIY499" s="42"/>
      <c r="UIZ499" s="42"/>
      <c r="UJA499" s="42"/>
      <c r="UJB499" s="42"/>
      <c r="UJC499" s="42"/>
      <c r="UJD499" s="42"/>
      <c r="UJE499" s="42"/>
      <c r="UJF499" s="42"/>
      <c r="UJG499" s="42"/>
      <c r="UJH499" s="42"/>
      <c r="UJI499" s="42"/>
      <c r="UJJ499" s="42"/>
      <c r="UJK499" s="42"/>
      <c r="UJL499" s="42"/>
      <c r="UJM499" s="42"/>
      <c r="UJN499" s="42"/>
      <c r="UJO499" s="42"/>
      <c r="UJP499" s="42"/>
      <c r="UJQ499" s="42"/>
      <c r="UJR499" s="42"/>
      <c r="UJS499" s="42"/>
      <c r="UJT499" s="42"/>
      <c r="UJU499" s="42"/>
      <c r="UJV499" s="42"/>
      <c r="UJW499" s="42"/>
      <c r="UJX499" s="42"/>
      <c r="UJY499" s="42"/>
      <c r="UJZ499" s="42"/>
      <c r="UKA499" s="42"/>
      <c r="UKB499" s="42"/>
      <c r="UKC499" s="42"/>
      <c r="UKD499" s="42"/>
      <c r="UKE499" s="42"/>
      <c r="UKF499" s="42"/>
      <c r="UKG499" s="42"/>
      <c r="UKH499" s="42"/>
      <c r="UKI499" s="42"/>
      <c r="UKJ499" s="42"/>
      <c r="UKK499" s="42"/>
      <c r="UKL499" s="42"/>
      <c r="UKM499" s="42"/>
      <c r="UKN499" s="42"/>
      <c r="UKO499" s="42"/>
      <c r="UKP499" s="42"/>
      <c r="UKQ499" s="42"/>
      <c r="UKR499" s="42"/>
      <c r="UKS499" s="42"/>
      <c r="UKT499" s="42"/>
      <c r="UKU499" s="42"/>
      <c r="UKV499" s="42"/>
      <c r="UKW499" s="42"/>
      <c r="UKX499" s="42"/>
      <c r="UKY499" s="42"/>
      <c r="UKZ499" s="42"/>
      <c r="ULA499" s="42"/>
      <c r="ULB499" s="42"/>
      <c r="ULC499" s="42"/>
      <c r="ULD499" s="42"/>
      <c r="ULE499" s="42"/>
      <c r="ULF499" s="42"/>
      <c r="ULG499" s="42"/>
      <c r="ULH499" s="42"/>
      <c r="ULI499" s="42"/>
      <c r="ULJ499" s="42"/>
      <c r="ULK499" s="42"/>
      <c r="ULL499" s="42"/>
      <c r="ULM499" s="42"/>
      <c r="ULN499" s="42"/>
      <c r="ULO499" s="42"/>
      <c r="ULP499" s="42"/>
      <c r="ULQ499" s="42"/>
      <c r="ULR499" s="42"/>
      <c r="ULS499" s="42"/>
      <c r="ULT499" s="42"/>
      <c r="ULU499" s="42"/>
      <c r="ULV499" s="42"/>
      <c r="ULW499" s="42"/>
      <c r="ULX499" s="42"/>
      <c r="ULY499" s="42"/>
      <c r="ULZ499" s="42"/>
      <c r="UMA499" s="42"/>
      <c r="UMB499" s="42"/>
      <c r="UMC499" s="42"/>
      <c r="UMD499" s="42"/>
      <c r="UME499" s="42"/>
      <c r="UMF499" s="42"/>
      <c r="UMG499" s="42"/>
      <c r="UMH499" s="42"/>
      <c r="UMI499" s="42"/>
      <c r="UMJ499" s="42"/>
      <c r="UMK499" s="42"/>
      <c r="UML499" s="42"/>
      <c r="UMM499" s="42"/>
      <c r="UMN499" s="42"/>
      <c r="UMO499" s="42"/>
      <c r="UMP499" s="42"/>
      <c r="UMQ499" s="42"/>
      <c r="UMR499" s="42"/>
      <c r="UMS499" s="42"/>
      <c r="UMT499" s="42"/>
      <c r="UMU499" s="42"/>
      <c r="UMV499" s="42"/>
      <c r="UMW499" s="42"/>
      <c r="UMX499" s="42"/>
      <c r="UMY499" s="42"/>
      <c r="UMZ499" s="42"/>
      <c r="UNA499" s="42"/>
      <c r="UNB499" s="42"/>
      <c r="UNC499" s="42"/>
      <c r="UND499" s="42"/>
      <c r="UNE499" s="42"/>
      <c r="UNF499" s="42"/>
      <c r="UNG499" s="42"/>
      <c r="UNH499" s="42"/>
      <c r="UNI499" s="42"/>
      <c r="UNJ499" s="42"/>
      <c r="UNK499" s="42"/>
      <c r="UNL499" s="42"/>
      <c r="UNM499" s="42"/>
      <c r="UNN499" s="42"/>
      <c r="UNO499" s="42"/>
      <c r="UNP499" s="42"/>
      <c r="UNQ499" s="42"/>
      <c r="UNR499" s="42"/>
      <c r="UNS499" s="42"/>
      <c r="UNT499" s="42"/>
      <c r="UNU499" s="42"/>
      <c r="UNV499" s="42"/>
      <c r="UNW499" s="42"/>
      <c r="UNX499" s="42"/>
      <c r="UNY499" s="42"/>
      <c r="UNZ499" s="42"/>
      <c r="UOA499" s="42"/>
      <c r="UOB499" s="42"/>
      <c r="UOC499" s="42"/>
      <c r="UOD499" s="42"/>
      <c r="UOE499" s="42"/>
      <c r="UOF499" s="42"/>
      <c r="UOG499" s="42"/>
      <c r="UOH499" s="42"/>
      <c r="UOI499" s="42"/>
      <c r="UOJ499" s="42"/>
      <c r="UOK499" s="42"/>
      <c r="UOL499" s="42"/>
      <c r="UOM499" s="42"/>
      <c r="UON499" s="42"/>
      <c r="UOO499" s="42"/>
      <c r="UOP499" s="42"/>
      <c r="UOQ499" s="42"/>
      <c r="UOR499" s="42"/>
      <c r="UOS499" s="42"/>
      <c r="UOT499" s="42"/>
      <c r="UOU499" s="42"/>
      <c r="UOV499" s="42"/>
      <c r="UOW499" s="42"/>
      <c r="UOX499" s="42"/>
      <c r="UOY499" s="42"/>
      <c r="UOZ499" s="42"/>
      <c r="UPA499" s="42"/>
      <c r="UPB499" s="42"/>
      <c r="UPC499" s="42"/>
      <c r="UPD499" s="42"/>
      <c r="UPE499" s="42"/>
      <c r="UPF499" s="42"/>
      <c r="UPG499" s="42"/>
      <c r="UPH499" s="42"/>
      <c r="UPI499" s="42"/>
      <c r="UPJ499" s="42"/>
      <c r="UPK499" s="42"/>
      <c r="UPL499" s="42"/>
      <c r="UPM499" s="42"/>
      <c r="UPN499" s="42"/>
      <c r="UPO499" s="42"/>
      <c r="UPP499" s="42"/>
      <c r="UPQ499" s="42"/>
      <c r="UPR499" s="42"/>
      <c r="UPS499" s="42"/>
      <c r="UPT499" s="42"/>
      <c r="UPU499" s="42"/>
      <c r="UPV499" s="42"/>
      <c r="UPW499" s="42"/>
      <c r="UPX499" s="42"/>
      <c r="UPY499" s="42"/>
      <c r="UPZ499" s="42"/>
      <c r="UQA499" s="42"/>
      <c r="UQB499" s="42"/>
      <c r="UQC499" s="42"/>
      <c r="UQD499" s="42"/>
      <c r="UQE499" s="42"/>
      <c r="UQF499" s="42"/>
      <c r="UQG499" s="42"/>
      <c r="UQH499" s="42"/>
      <c r="UQI499" s="42"/>
      <c r="UQJ499" s="42"/>
      <c r="UQK499" s="42"/>
      <c r="UQL499" s="42"/>
      <c r="UQM499" s="42"/>
      <c r="UQN499" s="42"/>
      <c r="UQO499" s="42"/>
      <c r="UQP499" s="42"/>
      <c r="UQQ499" s="42"/>
      <c r="UQR499" s="42"/>
      <c r="UQS499" s="42"/>
      <c r="UQT499" s="42"/>
      <c r="UQU499" s="42"/>
      <c r="UQV499" s="42"/>
      <c r="UQW499" s="42"/>
      <c r="UQX499" s="42"/>
      <c r="UQY499" s="42"/>
      <c r="UQZ499" s="42"/>
      <c r="URA499" s="42"/>
      <c r="URB499" s="42"/>
      <c r="URC499" s="42"/>
      <c r="URD499" s="42"/>
      <c r="URE499" s="42"/>
      <c r="URF499" s="42"/>
      <c r="URG499" s="42"/>
      <c r="URH499" s="42"/>
      <c r="URI499" s="42"/>
      <c r="URJ499" s="42"/>
      <c r="URK499" s="42"/>
      <c r="URL499" s="42"/>
      <c r="URM499" s="42"/>
      <c r="URN499" s="42"/>
      <c r="URO499" s="42"/>
      <c r="URP499" s="42"/>
      <c r="URQ499" s="42"/>
      <c r="URR499" s="42"/>
      <c r="URS499" s="42"/>
      <c r="URT499" s="42"/>
      <c r="URU499" s="42"/>
      <c r="URV499" s="42"/>
      <c r="URW499" s="42"/>
      <c r="URX499" s="42"/>
      <c r="URY499" s="42"/>
      <c r="URZ499" s="42"/>
      <c r="USA499" s="42"/>
      <c r="USB499" s="42"/>
      <c r="USC499" s="42"/>
      <c r="USD499" s="42"/>
      <c r="USE499" s="42"/>
      <c r="USF499" s="42"/>
      <c r="USG499" s="42"/>
      <c r="USH499" s="42"/>
      <c r="USI499" s="42"/>
      <c r="USJ499" s="42"/>
      <c r="USK499" s="42"/>
      <c r="USL499" s="42"/>
      <c r="USM499" s="42"/>
      <c r="USN499" s="42"/>
      <c r="USO499" s="42"/>
      <c r="USP499" s="42"/>
      <c r="USQ499" s="42"/>
      <c r="USR499" s="42"/>
      <c r="USS499" s="42"/>
      <c r="UST499" s="42"/>
      <c r="USU499" s="42"/>
      <c r="USV499" s="42"/>
      <c r="USW499" s="42"/>
      <c r="USX499" s="42"/>
      <c r="USY499" s="42"/>
      <c r="USZ499" s="42"/>
      <c r="UTA499" s="42"/>
      <c r="UTB499" s="42"/>
      <c r="UTC499" s="42"/>
      <c r="UTD499" s="42"/>
      <c r="UTE499" s="42"/>
      <c r="UTF499" s="42"/>
      <c r="UTG499" s="42"/>
      <c r="UTH499" s="42"/>
      <c r="UTI499" s="42"/>
      <c r="UTJ499" s="42"/>
      <c r="UTK499" s="42"/>
      <c r="UTL499" s="42"/>
      <c r="UTM499" s="42"/>
      <c r="UTN499" s="42"/>
      <c r="UTO499" s="42"/>
      <c r="UTP499" s="42"/>
      <c r="UTQ499" s="42"/>
      <c r="UTR499" s="42"/>
      <c r="UTS499" s="42"/>
      <c r="UTT499" s="42"/>
      <c r="UTU499" s="42"/>
      <c r="UTV499" s="42"/>
      <c r="UTW499" s="42"/>
      <c r="UTX499" s="42"/>
      <c r="UTY499" s="42"/>
      <c r="UTZ499" s="42"/>
      <c r="UUA499" s="42"/>
      <c r="UUB499" s="42"/>
      <c r="UUC499" s="42"/>
      <c r="UUD499" s="42"/>
      <c r="UUE499" s="42"/>
      <c r="UUF499" s="42"/>
      <c r="UUG499" s="42"/>
      <c r="UUH499" s="42"/>
      <c r="UUI499" s="42"/>
      <c r="UUJ499" s="42"/>
      <c r="UUK499" s="42"/>
      <c r="UUL499" s="42"/>
      <c r="UUM499" s="42"/>
      <c r="UUN499" s="42"/>
      <c r="UUO499" s="42"/>
      <c r="UUP499" s="42"/>
      <c r="UUQ499" s="42"/>
      <c r="UUR499" s="42"/>
      <c r="UUS499" s="42"/>
      <c r="UUT499" s="42"/>
      <c r="UUU499" s="42"/>
      <c r="UUV499" s="42"/>
      <c r="UUW499" s="42"/>
      <c r="UUX499" s="42"/>
      <c r="UUY499" s="42"/>
      <c r="UUZ499" s="42"/>
      <c r="UVA499" s="42"/>
      <c r="UVB499" s="42"/>
      <c r="UVC499" s="42"/>
      <c r="UVD499" s="42"/>
      <c r="UVE499" s="42"/>
      <c r="UVF499" s="42"/>
      <c r="UVG499" s="42"/>
      <c r="UVH499" s="42"/>
      <c r="UVI499" s="42"/>
      <c r="UVJ499" s="42"/>
      <c r="UVK499" s="42"/>
      <c r="UVL499" s="42"/>
      <c r="UVM499" s="42"/>
      <c r="UVN499" s="42"/>
      <c r="UVO499" s="42"/>
      <c r="UVP499" s="42"/>
      <c r="UVQ499" s="42"/>
      <c r="UVR499" s="42"/>
      <c r="UVS499" s="42"/>
      <c r="UVT499" s="42"/>
      <c r="UVU499" s="42"/>
      <c r="UVV499" s="42"/>
      <c r="UVW499" s="42"/>
      <c r="UVX499" s="42"/>
      <c r="UVY499" s="42"/>
      <c r="UVZ499" s="42"/>
      <c r="UWA499" s="42"/>
      <c r="UWB499" s="42"/>
      <c r="UWC499" s="42"/>
      <c r="UWD499" s="42"/>
      <c r="UWE499" s="42"/>
      <c r="UWF499" s="42"/>
      <c r="UWG499" s="42"/>
      <c r="UWH499" s="42"/>
      <c r="UWI499" s="42"/>
      <c r="UWJ499" s="42"/>
      <c r="UWK499" s="42"/>
      <c r="UWL499" s="42"/>
      <c r="UWM499" s="42"/>
      <c r="UWN499" s="42"/>
      <c r="UWO499" s="42"/>
      <c r="UWP499" s="42"/>
      <c r="UWQ499" s="42"/>
      <c r="UWR499" s="42"/>
      <c r="UWS499" s="42"/>
      <c r="UWT499" s="42"/>
      <c r="UWU499" s="42"/>
      <c r="UWV499" s="42"/>
      <c r="UWW499" s="42"/>
      <c r="UWX499" s="42"/>
      <c r="UWY499" s="42"/>
      <c r="UWZ499" s="42"/>
      <c r="UXA499" s="42"/>
      <c r="UXB499" s="42"/>
      <c r="UXC499" s="42"/>
      <c r="UXD499" s="42"/>
      <c r="UXE499" s="42"/>
      <c r="UXF499" s="42"/>
      <c r="UXG499" s="42"/>
      <c r="UXH499" s="42"/>
      <c r="UXI499" s="42"/>
      <c r="UXJ499" s="42"/>
      <c r="UXK499" s="42"/>
      <c r="UXL499" s="42"/>
      <c r="UXM499" s="42"/>
      <c r="UXN499" s="42"/>
      <c r="UXO499" s="42"/>
      <c r="UXP499" s="42"/>
      <c r="UXQ499" s="42"/>
      <c r="UXR499" s="42"/>
      <c r="UXS499" s="42"/>
      <c r="UXT499" s="42"/>
      <c r="UXU499" s="42"/>
      <c r="UXV499" s="42"/>
      <c r="UXW499" s="42"/>
      <c r="UXX499" s="42"/>
      <c r="UXY499" s="42"/>
      <c r="UXZ499" s="42"/>
      <c r="UYA499" s="42"/>
      <c r="UYB499" s="42"/>
      <c r="UYC499" s="42"/>
      <c r="UYD499" s="42"/>
      <c r="UYE499" s="42"/>
      <c r="UYF499" s="42"/>
      <c r="UYG499" s="42"/>
      <c r="UYH499" s="42"/>
      <c r="UYI499" s="42"/>
      <c r="UYJ499" s="42"/>
      <c r="UYK499" s="42"/>
      <c r="UYL499" s="42"/>
      <c r="UYM499" s="42"/>
      <c r="UYN499" s="42"/>
      <c r="UYO499" s="42"/>
      <c r="UYP499" s="42"/>
      <c r="UYQ499" s="42"/>
      <c r="UYR499" s="42"/>
      <c r="UYS499" s="42"/>
      <c r="UYT499" s="42"/>
      <c r="UYU499" s="42"/>
      <c r="UYV499" s="42"/>
      <c r="UYW499" s="42"/>
      <c r="UYX499" s="42"/>
      <c r="UYY499" s="42"/>
      <c r="UYZ499" s="42"/>
      <c r="UZA499" s="42"/>
      <c r="UZB499" s="42"/>
      <c r="UZC499" s="42"/>
      <c r="UZD499" s="42"/>
      <c r="UZE499" s="42"/>
      <c r="UZF499" s="42"/>
      <c r="UZG499" s="42"/>
      <c r="UZH499" s="42"/>
      <c r="UZI499" s="42"/>
      <c r="UZJ499" s="42"/>
      <c r="UZL499" s="40"/>
    </row>
    <row r="500" spans="1:14885" s="42" customFormat="1" ht="31.5" x14ac:dyDescent="0.2">
      <c r="A500" s="146" t="s">
        <v>269</v>
      </c>
      <c r="B500" s="147">
        <v>912</v>
      </c>
      <c r="C500" s="148" t="s">
        <v>50</v>
      </c>
      <c r="D500" s="148" t="s">
        <v>68</v>
      </c>
      <c r="E500" s="149" t="s">
        <v>509</v>
      </c>
      <c r="F500" s="5"/>
      <c r="G500" s="150">
        <f>G501+G506+G511+G516+G524</f>
        <v>87945</v>
      </c>
    </row>
    <row r="501" spans="1:14885" s="48" customFormat="1" ht="31.5" x14ac:dyDescent="0.2">
      <c r="A501" s="140" t="s">
        <v>270</v>
      </c>
      <c r="B501" s="138">
        <v>912</v>
      </c>
      <c r="C501" s="141" t="s">
        <v>50</v>
      </c>
      <c r="D501" s="141" t="s">
        <v>68</v>
      </c>
      <c r="E501" s="141" t="s">
        <v>271</v>
      </c>
      <c r="F501" s="139"/>
      <c r="G501" s="145">
        <f>G502</f>
        <v>70650</v>
      </c>
    </row>
    <row r="502" spans="1:14885" s="42" customFormat="1" ht="31.5" x14ac:dyDescent="0.2">
      <c r="A502" s="152" t="s">
        <v>272</v>
      </c>
      <c r="B502" s="153">
        <v>912</v>
      </c>
      <c r="C502" s="5" t="s">
        <v>50</v>
      </c>
      <c r="D502" s="5" t="s">
        <v>68</v>
      </c>
      <c r="E502" s="7" t="s">
        <v>273</v>
      </c>
      <c r="F502" s="5"/>
      <c r="G502" s="76">
        <f>G503</f>
        <v>70650</v>
      </c>
    </row>
    <row r="503" spans="1:14885" s="48" customFormat="1" ht="31.5" x14ac:dyDescent="0.2">
      <c r="A503" s="11" t="s">
        <v>22</v>
      </c>
      <c r="B503" s="9">
        <v>912</v>
      </c>
      <c r="C503" s="8" t="s">
        <v>50</v>
      </c>
      <c r="D503" s="8" t="s">
        <v>68</v>
      </c>
      <c r="E503" s="8" t="s">
        <v>273</v>
      </c>
      <c r="F503" s="29" t="s">
        <v>15</v>
      </c>
      <c r="G503" s="34">
        <f>G504</f>
        <v>70650</v>
      </c>
    </row>
    <row r="504" spans="1:14885" s="48" customFormat="1" ht="31.5" x14ac:dyDescent="0.2">
      <c r="A504" s="11" t="s">
        <v>17</v>
      </c>
      <c r="B504" s="9">
        <v>912</v>
      </c>
      <c r="C504" s="8" t="s">
        <v>50</v>
      </c>
      <c r="D504" s="8" t="s">
        <v>68</v>
      </c>
      <c r="E504" s="8" t="s">
        <v>273</v>
      </c>
      <c r="F504" s="28" t="s">
        <v>16</v>
      </c>
      <c r="G504" s="34">
        <f>G505</f>
        <v>70650</v>
      </c>
    </row>
    <row r="505" spans="1:14885" s="48" customFormat="1" hidden="1" x14ac:dyDescent="0.2">
      <c r="A505" s="11" t="s">
        <v>707</v>
      </c>
      <c r="B505" s="9">
        <v>912</v>
      </c>
      <c r="C505" s="8" t="s">
        <v>50</v>
      </c>
      <c r="D505" s="8" t="s">
        <v>68</v>
      </c>
      <c r="E505" s="8" t="s">
        <v>273</v>
      </c>
      <c r="F505" s="28" t="s">
        <v>120</v>
      </c>
      <c r="G505" s="34">
        <v>70650</v>
      </c>
    </row>
    <row r="506" spans="1:14885" s="48" customFormat="1" ht="31.5" x14ac:dyDescent="0.2">
      <c r="A506" s="140" t="s">
        <v>443</v>
      </c>
      <c r="B506" s="138">
        <v>912</v>
      </c>
      <c r="C506" s="141" t="s">
        <v>50</v>
      </c>
      <c r="D506" s="141" t="s">
        <v>68</v>
      </c>
      <c r="E506" s="141" t="s">
        <v>445</v>
      </c>
      <c r="F506" s="28"/>
      <c r="G506" s="145">
        <f>G507</f>
        <v>220</v>
      </c>
    </row>
    <row r="507" spans="1:14885" s="42" customFormat="1" ht="31.5" x14ac:dyDescent="0.2">
      <c r="A507" s="152" t="s">
        <v>444</v>
      </c>
      <c r="B507" s="153">
        <v>912</v>
      </c>
      <c r="C507" s="5" t="s">
        <v>50</v>
      </c>
      <c r="D507" s="5" t="s">
        <v>68</v>
      </c>
      <c r="E507" s="7" t="s">
        <v>446</v>
      </c>
      <c r="F507" s="5"/>
      <c r="G507" s="76">
        <f>G508</f>
        <v>220</v>
      </c>
    </row>
    <row r="508" spans="1:14885" s="48" customFormat="1" ht="31.5" x14ac:dyDescent="0.2">
      <c r="A508" s="11" t="s">
        <v>22</v>
      </c>
      <c r="B508" s="9">
        <v>912</v>
      </c>
      <c r="C508" s="8" t="s">
        <v>50</v>
      </c>
      <c r="D508" s="8" t="s">
        <v>68</v>
      </c>
      <c r="E508" s="8" t="s">
        <v>446</v>
      </c>
      <c r="F508" s="29" t="s">
        <v>15</v>
      </c>
      <c r="G508" s="34">
        <f>G509</f>
        <v>220</v>
      </c>
    </row>
    <row r="509" spans="1:14885" s="48" customFormat="1" ht="31.5" x14ac:dyDescent="0.2">
      <c r="A509" s="11" t="s">
        <v>17</v>
      </c>
      <c r="B509" s="9">
        <v>912</v>
      </c>
      <c r="C509" s="8" t="s">
        <v>50</v>
      </c>
      <c r="D509" s="8" t="s">
        <v>68</v>
      </c>
      <c r="E509" s="8" t="s">
        <v>446</v>
      </c>
      <c r="F509" s="28" t="s">
        <v>16</v>
      </c>
      <c r="G509" s="34">
        <f>G510</f>
        <v>220</v>
      </c>
    </row>
    <row r="510" spans="1:14885" s="48" customFormat="1" hidden="1" x14ac:dyDescent="0.2">
      <c r="A510" s="11" t="s">
        <v>707</v>
      </c>
      <c r="B510" s="9">
        <v>912</v>
      </c>
      <c r="C510" s="8" t="s">
        <v>50</v>
      </c>
      <c r="D510" s="8" t="s">
        <v>68</v>
      </c>
      <c r="E510" s="8" t="s">
        <v>446</v>
      </c>
      <c r="F510" s="28" t="s">
        <v>120</v>
      </c>
      <c r="G510" s="34">
        <f>220</f>
        <v>220</v>
      </c>
    </row>
    <row r="511" spans="1:14885" s="48" customFormat="1" ht="47.25" x14ac:dyDescent="0.2">
      <c r="A511" s="140" t="s">
        <v>274</v>
      </c>
      <c r="B511" s="138">
        <v>912</v>
      </c>
      <c r="C511" s="141" t="s">
        <v>50</v>
      </c>
      <c r="D511" s="141" t="s">
        <v>68</v>
      </c>
      <c r="E511" s="141" t="s">
        <v>275</v>
      </c>
      <c r="F511" s="141"/>
      <c r="G511" s="145">
        <f>G512</f>
        <v>425</v>
      </c>
    </row>
    <row r="512" spans="1:14885" s="42" customFormat="1" ht="31.5" x14ac:dyDescent="0.2">
      <c r="A512" s="152" t="s">
        <v>276</v>
      </c>
      <c r="B512" s="153">
        <v>912</v>
      </c>
      <c r="C512" s="5" t="s">
        <v>50</v>
      </c>
      <c r="D512" s="5" t="s">
        <v>68</v>
      </c>
      <c r="E512" s="7" t="s">
        <v>277</v>
      </c>
      <c r="F512" s="5"/>
      <c r="G512" s="76">
        <f>G513</f>
        <v>425</v>
      </c>
    </row>
    <row r="513" spans="1:7" s="48" customFormat="1" ht="31.5" x14ac:dyDescent="0.2">
      <c r="A513" s="11" t="s">
        <v>22</v>
      </c>
      <c r="B513" s="9">
        <v>912</v>
      </c>
      <c r="C513" s="8" t="s">
        <v>50</v>
      </c>
      <c r="D513" s="8" t="s">
        <v>68</v>
      </c>
      <c r="E513" s="8" t="s">
        <v>277</v>
      </c>
      <c r="F513" s="8">
        <v>200</v>
      </c>
      <c r="G513" s="34">
        <f>G514</f>
        <v>425</v>
      </c>
    </row>
    <row r="514" spans="1:7" s="48" customFormat="1" ht="31.5" x14ac:dyDescent="0.2">
      <c r="A514" s="11" t="s">
        <v>17</v>
      </c>
      <c r="B514" s="9">
        <v>912</v>
      </c>
      <c r="C514" s="8" t="s">
        <v>50</v>
      </c>
      <c r="D514" s="8" t="s">
        <v>68</v>
      </c>
      <c r="E514" s="8" t="s">
        <v>277</v>
      </c>
      <c r="F514" s="8">
        <v>240</v>
      </c>
      <c r="G514" s="34">
        <f>G515</f>
        <v>425</v>
      </c>
    </row>
    <row r="515" spans="1:7" s="48" customFormat="1" hidden="1" x14ac:dyDescent="0.2">
      <c r="A515" s="11" t="s">
        <v>707</v>
      </c>
      <c r="B515" s="9">
        <v>912</v>
      </c>
      <c r="C515" s="8" t="s">
        <v>50</v>
      </c>
      <c r="D515" s="8" t="s">
        <v>68</v>
      </c>
      <c r="E515" s="8" t="s">
        <v>277</v>
      </c>
      <c r="F515" s="8" t="s">
        <v>120</v>
      </c>
      <c r="G515" s="34">
        <v>425</v>
      </c>
    </row>
    <row r="516" spans="1:7" s="48" customFormat="1" ht="31.5" x14ac:dyDescent="0.2">
      <c r="A516" s="140" t="s">
        <v>361</v>
      </c>
      <c r="B516" s="138">
        <v>912</v>
      </c>
      <c r="C516" s="141" t="s">
        <v>50</v>
      </c>
      <c r="D516" s="141" t="s">
        <v>68</v>
      </c>
      <c r="E516" s="141" t="s">
        <v>282</v>
      </c>
      <c r="F516" s="141"/>
      <c r="G516" s="145">
        <f>G517</f>
        <v>16350</v>
      </c>
    </row>
    <row r="517" spans="1:7" s="42" customFormat="1" ht="31.5" x14ac:dyDescent="0.2">
      <c r="A517" s="152" t="s">
        <v>283</v>
      </c>
      <c r="B517" s="153">
        <v>912</v>
      </c>
      <c r="C517" s="5" t="s">
        <v>50</v>
      </c>
      <c r="D517" s="5" t="s">
        <v>68</v>
      </c>
      <c r="E517" s="7" t="s">
        <v>284</v>
      </c>
      <c r="F517" s="5"/>
      <c r="G517" s="76">
        <f>G521+G518</f>
        <v>16350</v>
      </c>
    </row>
    <row r="518" spans="1:7" s="48" customFormat="1" ht="31.5" x14ac:dyDescent="0.2">
      <c r="A518" s="188" t="s">
        <v>22</v>
      </c>
      <c r="B518" s="9">
        <v>912</v>
      </c>
      <c r="C518" s="8" t="s">
        <v>50</v>
      </c>
      <c r="D518" s="8" t="s">
        <v>68</v>
      </c>
      <c r="E518" s="8" t="s">
        <v>284</v>
      </c>
      <c r="F518" s="8" t="s">
        <v>15</v>
      </c>
      <c r="G518" s="34">
        <f>G519</f>
        <v>12000</v>
      </c>
    </row>
    <row r="519" spans="1:7" s="48" customFormat="1" ht="31.5" x14ac:dyDescent="0.2">
      <c r="A519" s="11" t="s">
        <v>17</v>
      </c>
      <c r="B519" s="9">
        <v>912</v>
      </c>
      <c r="C519" s="8" t="s">
        <v>50</v>
      </c>
      <c r="D519" s="8" t="s">
        <v>68</v>
      </c>
      <c r="E519" s="8" t="s">
        <v>284</v>
      </c>
      <c r="F519" s="8" t="s">
        <v>16</v>
      </c>
      <c r="G519" s="34">
        <f>G520</f>
        <v>12000</v>
      </c>
    </row>
    <row r="520" spans="1:7" s="48" customFormat="1" ht="20.25" hidden="1" customHeight="1" x14ac:dyDescent="0.2">
      <c r="A520" s="11" t="s">
        <v>707</v>
      </c>
      <c r="B520" s="9">
        <v>912</v>
      </c>
      <c r="C520" s="8" t="s">
        <v>50</v>
      </c>
      <c r="D520" s="8" t="s">
        <v>68</v>
      </c>
      <c r="E520" s="8" t="s">
        <v>284</v>
      </c>
      <c r="F520" s="8" t="s">
        <v>120</v>
      </c>
      <c r="G520" s="34">
        <v>12000</v>
      </c>
    </row>
    <row r="521" spans="1:7" s="48" customFormat="1" ht="31.5" x14ac:dyDescent="0.2">
      <c r="A521" s="11" t="s">
        <v>18</v>
      </c>
      <c r="B521" s="9">
        <v>912</v>
      </c>
      <c r="C521" s="8" t="s">
        <v>50</v>
      </c>
      <c r="D521" s="8" t="s">
        <v>68</v>
      </c>
      <c r="E521" s="8" t="s">
        <v>284</v>
      </c>
      <c r="F521" s="8" t="s">
        <v>20</v>
      </c>
      <c r="G521" s="34">
        <f>G522</f>
        <v>4350</v>
      </c>
    </row>
    <row r="522" spans="1:7" s="48" customFormat="1" x14ac:dyDescent="0.2">
      <c r="A522" s="11" t="s">
        <v>177</v>
      </c>
      <c r="B522" s="9">
        <v>912</v>
      </c>
      <c r="C522" s="8" t="s">
        <v>50</v>
      </c>
      <c r="D522" s="8" t="s">
        <v>68</v>
      </c>
      <c r="E522" s="8" t="s">
        <v>284</v>
      </c>
      <c r="F522" s="8" t="s">
        <v>21</v>
      </c>
      <c r="G522" s="34">
        <f>G523</f>
        <v>4350</v>
      </c>
    </row>
    <row r="523" spans="1:7" s="48" customFormat="1" hidden="1" x14ac:dyDescent="0.2">
      <c r="A523" s="11" t="s">
        <v>140</v>
      </c>
      <c r="B523" s="9">
        <v>912</v>
      </c>
      <c r="C523" s="8" t="s">
        <v>50</v>
      </c>
      <c r="D523" s="8" t="s">
        <v>68</v>
      </c>
      <c r="E523" s="8" t="s">
        <v>284</v>
      </c>
      <c r="F523" s="8" t="s">
        <v>141</v>
      </c>
      <c r="G523" s="34">
        <v>4350</v>
      </c>
    </row>
    <row r="524" spans="1:7" s="48" customFormat="1" ht="47.25" x14ac:dyDescent="0.2">
      <c r="A524" s="140" t="s">
        <v>624</v>
      </c>
      <c r="B524" s="138">
        <v>912</v>
      </c>
      <c r="C524" s="141" t="s">
        <v>50</v>
      </c>
      <c r="D524" s="141" t="s">
        <v>68</v>
      </c>
      <c r="E524" s="141" t="s">
        <v>626</v>
      </c>
      <c r="F524" s="141"/>
      <c r="G524" s="145">
        <f>G525</f>
        <v>300</v>
      </c>
    </row>
    <row r="525" spans="1:7" s="42" customFormat="1" ht="31.5" x14ac:dyDescent="0.2">
      <c r="A525" s="152" t="s">
        <v>625</v>
      </c>
      <c r="B525" s="153">
        <v>912</v>
      </c>
      <c r="C525" s="5" t="s">
        <v>50</v>
      </c>
      <c r="D525" s="5" t="s">
        <v>68</v>
      </c>
      <c r="E525" s="7" t="s">
        <v>1026</v>
      </c>
      <c r="F525" s="5"/>
      <c r="G525" s="76">
        <f>G526</f>
        <v>300</v>
      </c>
    </row>
    <row r="526" spans="1:7" s="48" customFormat="1" ht="31.5" x14ac:dyDescent="0.2">
      <c r="A526" s="11" t="s">
        <v>18</v>
      </c>
      <c r="B526" s="9">
        <v>912</v>
      </c>
      <c r="C526" s="8" t="s">
        <v>50</v>
      </c>
      <c r="D526" s="8" t="s">
        <v>68</v>
      </c>
      <c r="E526" s="19" t="s">
        <v>1026</v>
      </c>
      <c r="F526" s="8" t="s">
        <v>20</v>
      </c>
      <c r="G526" s="34">
        <f>G527</f>
        <v>300</v>
      </c>
    </row>
    <row r="527" spans="1:7" s="48" customFormat="1" ht="31.5" x14ac:dyDescent="0.2">
      <c r="A527" s="11" t="s">
        <v>27</v>
      </c>
      <c r="B527" s="9">
        <v>912</v>
      </c>
      <c r="C527" s="8" t="s">
        <v>50</v>
      </c>
      <c r="D527" s="8" t="s">
        <v>68</v>
      </c>
      <c r="E527" s="19" t="s">
        <v>1026</v>
      </c>
      <c r="F527" s="8" t="s">
        <v>0</v>
      </c>
      <c r="G527" s="34">
        <f>G528</f>
        <v>300</v>
      </c>
    </row>
    <row r="528" spans="1:7" s="48" customFormat="1" ht="31.5" hidden="1" x14ac:dyDescent="0.2">
      <c r="A528" s="11" t="s">
        <v>887</v>
      </c>
      <c r="B528" s="9">
        <v>912</v>
      </c>
      <c r="C528" s="8" t="s">
        <v>50</v>
      </c>
      <c r="D528" s="8" t="s">
        <v>68</v>
      </c>
      <c r="E528" s="19" t="s">
        <v>1026</v>
      </c>
      <c r="F528" s="8" t="s">
        <v>580</v>
      </c>
      <c r="G528" s="34">
        <v>300</v>
      </c>
    </row>
    <row r="529" spans="1:7" s="42" customFormat="1" x14ac:dyDescent="0.2">
      <c r="A529" s="146" t="s">
        <v>447</v>
      </c>
      <c r="B529" s="147">
        <v>912</v>
      </c>
      <c r="C529" s="148" t="s">
        <v>50</v>
      </c>
      <c r="D529" s="148" t="s">
        <v>68</v>
      </c>
      <c r="E529" s="149" t="s">
        <v>450</v>
      </c>
      <c r="F529" s="5"/>
      <c r="G529" s="150">
        <f>G530</f>
        <v>13813</v>
      </c>
    </row>
    <row r="530" spans="1:7" s="48" customFormat="1" ht="18.75" x14ac:dyDescent="0.2">
      <c r="A530" s="140" t="s">
        <v>448</v>
      </c>
      <c r="B530" s="138">
        <v>912</v>
      </c>
      <c r="C530" s="141" t="s">
        <v>50</v>
      </c>
      <c r="D530" s="141" t="s">
        <v>68</v>
      </c>
      <c r="E530" s="141" t="s">
        <v>451</v>
      </c>
      <c r="F530" s="8"/>
      <c r="G530" s="145">
        <f>G531+G538+G542</f>
        <v>13813</v>
      </c>
    </row>
    <row r="531" spans="1:7" s="42" customFormat="1" x14ac:dyDescent="0.2">
      <c r="A531" s="152" t="s">
        <v>449</v>
      </c>
      <c r="B531" s="153">
        <v>912</v>
      </c>
      <c r="C531" s="5" t="s">
        <v>50</v>
      </c>
      <c r="D531" s="5" t="s">
        <v>68</v>
      </c>
      <c r="E531" s="7" t="s">
        <v>452</v>
      </c>
      <c r="F531" s="5"/>
      <c r="G531" s="76">
        <f>G532+G535</f>
        <v>7913</v>
      </c>
    </row>
    <row r="532" spans="1:7" s="48" customFormat="1" ht="31.5" x14ac:dyDescent="0.2">
      <c r="A532" s="188" t="s">
        <v>22</v>
      </c>
      <c r="B532" s="9">
        <v>912</v>
      </c>
      <c r="C532" s="8" t="s">
        <v>50</v>
      </c>
      <c r="D532" s="8" t="s">
        <v>68</v>
      </c>
      <c r="E532" s="8" t="s">
        <v>452</v>
      </c>
      <c r="F532" s="8" t="s">
        <v>15</v>
      </c>
      <c r="G532" s="34">
        <f>G533</f>
        <v>6627</v>
      </c>
    </row>
    <row r="533" spans="1:7" s="48" customFormat="1" ht="31.5" x14ac:dyDescent="0.2">
      <c r="A533" s="11" t="s">
        <v>17</v>
      </c>
      <c r="B533" s="9">
        <v>912</v>
      </c>
      <c r="C533" s="8" t="s">
        <v>50</v>
      </c>
      <c r="D533" s="8" t="s">
        <v>68</v>
      </c>
      <c r="E533" s="8" t="s">
        <v>452</v>
      </c>
      <c r="F533" s="8" t="s">
        <v>16</v>
      </c>
      <c r="G533" s="34">
        <f>G534</f>
        <v>6627</v>
      </c>
    </row>
    <row r="534" spans="1:7" s="48" customFormat="1" hidden="1" x14ac:dyDescent="0.2">
      <c r="A534" s="11" t="s">
        <v>707</v>
      </c>
      <c r="B534" s="9">
        <v>912</v>
      </c>
      <c r="C534" s="8" t="s">
        <v>50</v>
      </c>
      <c r="D534" s="8" t="s">
        <v>68</v>
      </c>
      <c r="E534" s="8" t="s">
        <v>452</v>
      </c>
      <c r="F534" s="8" t="s">
        <v>120</v>
      </c>
      <c r="G534" s="34">
        <v>6627</v>
      </c>
    </row>
    <row r="535" spans="1:7" s="48" customFormat="1" ht="31.5" x14ac:dyDescent="0.2">
      <c r="A535" s="11" t="s">
        <v>18</v>
      </c>
      <c r="B535" s="9">
        <v>912</v>
      </c>
      <c r="C535" s="8" t="s">
        <v>50</v>
      </c>
      <c r="D535" s="8" t="s">
        <v>68</v>
      </c>
      <c r="E535" s="8" t="s">
        <v>452</v>
      </c>
      <c r="F535" s="8" t="s">
        <v>20</v>
      </c>
      <c r="G535" s="34">
        <f>G536</f>
        <v>1286</v>
      </c>
    </row>
    <row r="536" spans="1:7" s="48" customFormat="1" x14ac:dyDescent="0.2">
      <c r="A536" s="11" t="s">
        <v>177</v>
      </c>
      <c r="B536" s="9">
        <v>912</v>
      </c>
      <c r="C536" s="8" t="s">
        <v>50</v>
      </c>
      <c r="D536" s="8" t="s">
        <v>68</v>
      </c>
      <c r="E536" s="8" t="s">
        <v>452</v>
      </c>
      <c r="F536" s="8" t="s">
        <v>21</v>
      </c>
      <c r="G536" s="34">
        <f>G537</f>
        <v>1286</v>
      </c>
    </row>
    <row r="537" spans="1:7" s="48" customFormat="1" hidden="1" x14ac:dyDescent="0.2">
      <c r="A537" s="11" t="s">
        <v>140</v>
      </c>
      <c r="B537" s="9">
        <v>912</v>
      </c>
      <c r="C537" s="8" t="s">
        <v>50</v>
      </c>
      <c r="D537" s="8" t="s">
        <v>68</v>
      </c>
      <c r="E537" s="8" t="s">
        <v>452</v>
      </c>
      <c r="F537" s="8" t="s">
        <v>141</v>
      </c>
      <c r="G537" s="34">
        <v>1286</v>
      </c>
    </row>
    <row r="538" spans="1:7" s="42" customFormat="1" x14ac:dyDescent="0.2">
      <c r="A538" s="152" t="s">
        <v>502</v>
      </c>
      <c r="B538" s="153">
        <v>912</v>
      </c>
      <c r="C538" s="5" t="s">
        <v>50</v>
      </c>
      <c r="D538" s="5" t="s">
        <v>68</v>
      </c>
      <c r="E538" s="7" t="s">
        <v>503</v>
      </c>
      <c r="F538" s="5"/>
      <c r="G538" s="76">
        <f>G539</f>
        <v>900</v>
      </c>
    </row>
    <row r="539" spans="1:7" s="48" customFormat="1" ht="31.5" x14ac:dyDescent="0.2">
      <c r="A539" s="11" t="s">
        <v>18</v>
      </c>
      <c r="B539" s="9">
        <v>912</v>
      </c>
      <c r="C539" s="8" t="s">
        <v>50</v>
      </c>
      <c r="D539" s="8" t="s">
        <v>68</v>
      </c>
      <c r="E539" s="8" t="s">
        <v>503</v>
      </c>
      <c r="F539" s="28" t="s">
        <v>20</v>
      </c>
      <c r="G539" s="34">
        <f>G540</f>
        <v>900</v>
      </c>
    </row>
    <row r="540" spans="1:7" s="48" customFormat="1" ht="31.5" x14ac:dyDescent="0.2">
      <c r="A540" s="11" t="s">
        <v>27</v>
      </c>
      <c r="B540" s="9">
        <v>912</v>
      </c>
      <c r="C540" s="8" t="s">
        <v>50</v>
      </c>
      <c r="D540" s="8" t="s">
        <v>68</v>
      </c>
      <c r="E540" s="8" t="s">
        <v>503</v>
      </c>
      <c r="F540" s="28" t="s">
        <v>0</v>
      </c>
      <c r="G540" s="34">
        <f>G541</f>
        <v>900</v>
      </c>
    </row>
    <row r="541" spans="1:7" s="48" customFormat="1" ht="31.5" hidden="1" x14ac:dyDescent="0.2">
      <c r="A541" s="11" t="s">
        <v>887</v>
      </c>
      <c r="B541" s="9">
        <v>912</v>
      </c>
      <c r="C541" s="8" t="s">
        <v>50</v>
      </c>
      <c r="D541" s="8" t="s">
        <v>68</v>
      </c>
      <c r="E541" s="8" t="s">
        <v>503</v>
      </c>
      <c r="F541" s="28" t="s">
        <v>580</v>
      </c>
      <c r="G541" s="34">
        <v>900</v>
      </c>
    </row>
    <row r="542" spans="1:7" s="42" customFormat="1" x14ac:dyDescent="0.2">
      <c r="A542" s="152" t="s">
        <v>946</v>
      </c>
      <c r="B542" s="153">
        <v>912</v>
      </c>
      <c r="C542" s="5" t="s">
        <v>50</v>
      </c>
      <c r="D542" s="5" t="s">
        <v>68</v>
      </c>
      <c r="E542" s="7" t="s">
        <v>947</v>
      </c>
      <c r="F542" s="5"/>
      <c r="G542" s="76">
        <f>G543</f>
        <v>5000</v>
      </c>
    </row>
    <row r="543" spans="1:7" s="48" customFormat="1" ht="31.5" x14ac:dyDescent="0.2">
      <c r="A543" s="18" t="s">
        <v>373</v>
      </c>
      <c r="B543" s="9">
        <v>912</v>
      </c>
      <c r="C543" s="8" t="s">
        <v>50</v>
      </c>
      <c r="D543" s="8" t="s">
        <v>68</v>
      </c>
      <c r="E543" s="8" t="s">
        <v>947</v>
      </c>
      <c r="F543" s="28" t="s">
        <v>35</v>
      </c>
      <c r="G543" s="75">
        <f>G544</f>
        <v>5000</v>
      </c>
    </row>
    <row r="544" spans="1:7" s="48" customFormat="1" x14ac:dyDescent="0.2">
      <c r="A544" s="18" t="s">
        <v>34</v>
      </c>
      <c r="B544" s="9">
        <v>912</v>
      </c>
      <c r="C544" s="8" t="s">
        <v>50</v>
      </c>
      <c r="D544" s="8" t="s">
        <v>68</v>
      </c>
      <c r="E544" s="8" t="s">
        <v>947</v>
      </c>
      <c r="F544" s="28" t="s">
        <v>155</v>
      </c>
      <c r="G544" s="75">
        <f>G545</f>
        <v>5000</v>
      </c>
    </row>
    <row r="545" spans="1:14880" s="48" customFormat="1" ht="31.5" hidden="1" x14ac:dyDescent="0.2">
      <c r="A545" s="18" t="s">
        <v>128</v>
      </c>
      <c r="B545" s="9">
        <v>912</v>
      </c>
      <c r="C545" s="8" t="s">
        <v>50</v>
      </c>
      <c r="D545" s="8" t="s">
        <v>68</v>
      </c>
      <c r="E545" s="8" t="s">
        <v>947</v>
      </c>
      <c r="F545" s="28" t="s">
        <v>129</v>
      </c>
      <c r="G545" s="75">
        <v>5000</v>
      </c>
    </row>
    <row r="546" spans="1:14880" s="40" customFormat="1" x14ac:dyDescent="0.2">
      <c r="A546" s="140" t="s">
        <v>69</v>
      </c>
      <c r="B546" s="1">
        <v>912</v>
      </c>
      <c r="C546" s="141" t="s">
        <v>51</v>
      </c>
      <c r="D546" s="141"/>
      <c r="E546" s="141"/>
      <c r="F546" s="141"/>
      <c r="G546" s="142">
        <f>G547+G566+G648</f>
        <v>932146.46263000008</v>
      </c>
    </row>
    <row r="547" spans="1:14880" s="48" customFormat="1" ht="18.75" x14ac:dyDescent="0.2">
      <c r="A547" s="140" t="s">
        <v>71</v>
      </c>
      <c r="B547" s="138">
        <v>912</v>
      </c>
      <c r="C547" s="141" t="s">
        <v>51</v>
      </c>
      <c r="D547" s="141" t="s">
        <v>56</v>
      </c>
      <c r="E547" s="141"/>
      <c r="F547" s="141"/>
      <c r="G547" s="145">
        <f t="shared" ref="G547:G548" si="48">G548</f>
        <v>102458</v>
      </c>
    </row>
    <row r="548" spans="1:14880" s="48" customFormat="1" ht="31.5" x14ac:dyDescent="0.2">
      <c r="A548" s="140" t="s">
        <v>568</v>
      </c>
      <c r="B548" s="1">
        <v>912</v>
      </c>
      <c r="C548" s="141" t="s">
        <v>51</v>
      </c>
      <c r="D548" s="141" t="s">
        <v>56</v>
      </c>
      <c r="E548" s="1" t="s">
        <v>220</v>
      </c>
      <c r="F548" s="1"/>
      <c r="G548" s="145">
        <f t="shared" si="48"/>
        <v>102458</v>
      </c>
      <c r="H548" s="13"/>
      <c r="I548" s="13"/>
      <c r="J548" s="14"/>
      <c r="K548" s="14"/>
      <c r="L548" s="41"/>
      <c r="M548" s="44"/>
      <c r="N548" s="51"/>
      <c r="O548" s="51"/>
      <c r="P548" s="51"/>
      <c r="Q548" s="13"/>
      <c r="R548" s="13"/>
      <c r="S548" s="14"/>
      <c r="T548" s="14"/>
      <c r="U548" s="41"/>
      <c r="V548" s="44"/>
      <c r="W548" s="51"/>
      <c r="X548" s="51"/>
      <c r="Y548" s="51"/>
      <c r="Z548" s="13"/>
      <c r="AA548" s="13"/>
      <c r="AB548" s="14"/>
      <c r="AC548" s="14"/>
      <c r="AD548" s="41"/>
      <c r="AE548" s="44"/>
      <c r="AF548" s="51"/>
      <c r="AG548" s="51"/>
      <c r="AH548" s="51"/>
      <c r="AI548" s="13"/>
      <c r="AJ548" s="13"/>
      <c r="AK548" s="14"/>
      <c r="AL548" s="14"/>
      <c r="AM548" s="41"/>
      <c r="AN548" s="44"/>
      <c r="AO548" s="51"/>
      <c r="AP548" s="51"/>
      <c r="AQ548" s="51"/>
      <c r="AR548" s="13"/>
      <c r="AS548" s="13"/>
      <c r="AT548" s="14"/>
      <c r="AU548" s="14"/>
      <c r="AV548" s="41"/>
      <c r="AW548" s="44"/>
      <c r="AX548" s="51"/>
      <c r="AY548" s="51"/>
      <c r="AZ548" s="51"/>
      <c r="BA548" s="13"/>
      <c r="BB548" s="13"/>
      <c r="BC548" s="14"/>
      <c r="BD548" s="14"/>
      <c r="BE548" s="41"/>
      <c r="BF548" s="44"/>
      <c r="BG548" s="51"/>
      <c r="BH548" s="51"/>
      <c r="BI548" s="51"/>
      <c r="BJ548" s="13"/>
      <c r="BK548" s="13"/>
      <c r="BL548" s="14"/>
      <c r="BM548" s="14"/>
      <c r="BN548" s="41"/>
      <c r="BO548" s="44"/>
      <c r="BP548" s="51"/>
      <c r="BQ548" s="51"/>
      <c r="BR548" s="51"/>
      <c r="BS548" s="13"/>
      <c r="BT548" s="13"/>
      <c r="BU548" s="14"/>
      <c r="BV548" s="14"/>
      <c r="BW548" s="41"/>
      <c r="BX548" s="44"/>
      <c r="BY548" s="51"/>
      <c r="BZ548" s="51"/>
      <c r="CA548" s="51"/>
      <c r="CB548" s="13"/>
      <c r="CC548" s="13"/>
      <c r="CD548" s="14"/>
      <c r="CE548" s="14"/>
      <c r="CF548" s="41"/>
      <c r="CG548" s="44"/>
      <c r="CH548" s="51"/>
      <c r="CI548" s="51"/>
      <c r="CJ548" s="51"/>
      <c r="CK548" s="13"/>
      <c r="CL548" s="13"/>
      <c r="CM548" s="14"/>
      <c r="CN548" s="14"/>
      <c r="CO548" s="41"/>
      <c r="CP548" s="44"/>
      <c r="CQ548" s="51"/>
      <c r="CR548" s="51"/>
      <c r="CS548" s="51"/>
      <c r="CT548" s="13"/>
      <c r="CU548" s="13"/>
      <c r="CV548" s="14"/>
      <c r="CW548" s="14"/>
      <c r="CX548" s="41"/>
      <c r="CY548" s="44"/>
      <c r="CZ548" s="51"/>
      <c r="DA548" s="51"/>
      <c r="DB548" s="51"/>
      <c r="DC548" s="13"/>
      <c r="DD548" s="13"/>
      <c r="DE548" s="14"/>
      <c r="DF548" s="14"/>
      <c r="DG548" s="41"/>
      <c r="DH548" s="44"/>
      <c r="DI548" s="51"/>
      <c r="DJ548" s="51"/>
      <c r="DK548" s="51"/>
      <c r="DL548" s="13"/>
      <c r="DM548" s="13"/>
      <c r="DN548" s="14"/>
      <c r="DO548" s="14"/>
      <c r="DP548" s="41"/>
      <c r="DQ548" s="44"/>
      <c r="DR548" s="51"/>
      <c r="DS548" s="51"/>
      <c r="DT548" s="51"/>
      <c r="DU548" s="13"/>
      <c r="DV548" s="13"/>
      <c r="DW548" s="14"/>
      <c r="DX548" s="14"/>
      <c r="DY548" s="41"/>
      <c r="DZ548" s="44"/>
      <c r="EA548" s="51"/>
      <c r="EB548" s="51"/>
      <c r="EC548" s="51"/>
      <c r="ED548" s="13"/>
      <c r="EE548" s="13"/>
      <c r="EF548" s="14"/>
      <c r="EG548" s="14"/>
      <c r="EH548" s="41"/>
      <c r="EI548" s="44"/>
      <c r="EJ548" s="51"/>
      <c r="EK548" s="51"/>
      <c r="EL548" s="51"/>
      <c r="EM548" s="13"/>
      <c r="EN548" s="13"/>
      <c r="EO548" s="14"/>
      <c r="EP548" s="14"/>
      <c r="EQ548" s="41"/>
      <c r="ER548" s="44"/>
      <c r="ES548" s="51"/>
      <c r="ET548" s="51"/>
      <c r="EU548" s="51"/>
      <c r="EV548" s="13"/>
      <c r="EW548" s="13"/>
      <c r="EX548" s="14"/>
      <c r="EY548" s="14"/>
      <c r="EZ548" s="41"/>
      <c r="FA548" s="44"/>
      <c r="FB548" s="51"/>
      <c r="FC548" s="51"/>
      <c r="FD548" s="51"/>
      <c r="FE548" s="13"/>
      <c r="FF548" s="13"/>
      <c r="FG548" s="14"/>
      <c r="FH548" s="14"/>
      <c r="FI548" s="41"/>
      <c r="FJ548" s="44"/>
      <c r="FK548" s="51"/>
      <c r="FL548" s="51"/>
      <c r="FM548" s="51"/>
      <c r="FN548" s="13"/>
      <c r="FO548" s="13"/>
      <c r="FP548" s="14"/>
      <c r="FQ548" s="14"/>
      <c r="FR548" s="41"/>
      <c r="FS548" s="44"/>
      <c r="FT548" s="51"/>
      <c r="FU548" s="51"/>
      <c r="FV548" s="51"/>
      <c r="FW548" s="13"/>
      <c r="FX548" s="13"/>
      <c r="FY548" s="14"/>
      <c r="FZ548" s="14"/>
      <c r="GA548" s="41"/>
      <c r="GB548" s="44"/>
      <c r="GC548" s="51"/>
      <c r="GD548" s="51"/>
      <c r="GE548" s="51"/>
      <c r="GF548" s="13"/>
      <c r="GG548" s="13"/>
      <c r="GH548" s="14"/>
      <c r="GI548" s="14"/>
      <c r="GJ548" s="41"/>
      <c r="GK548" s="44"/>
      <c r="GL548" s="51"/>
      <c r="GM548" s="51"/>
      <c r="GN548" s="51"/>
      <c r="GO548" s="13"/>
      <c r="GP548" s="13"/>
      <c r="GQ548" s="14"/>
      <c r="GR548" s="14"/>
      <c r="GS548" s="41"/>
      <c r="GT548" s="44"/>
      <c r="GU548" s="51"/>
      <c r="GV548" s="51"/>
      <c r="GW548" s="51"/>
      <c r="GX548" s="13"/>
      <c r="GY548" s="13"/>
      <c r="GZ548" s="14"/>
      <c r="HA548" s="14"/>
      <c r="HB548" s="41"/>
      <c r="HC548" s="44"/>
      <c r="HD548" s="51"/>
      <c r="HE548" s="51"/>
      <c r="HF548" s="51"/>
      <c r="HG548" s="13"/>
      <c r="HH548" s="13"/>
      <c r="HI548" s="14"/>
      <c r="HJ548" s="14"/>
      <c r="HK548" s="41"/>
      <c r="HL548" s="44"/>
      <c r="HM548" s="51"/>
      <c r="HN548" s="51"/>
      <c r="HO548" s="51"/>
      <c r="HP548" s="13"/>
      <c r="HQ548" s="13"/>
      <c r="HR548" s="14"/>
      <c r="HS548" s="14"/>
      <c r="HT548" s="41"/>
      <c r="HU548" s="44"/>
      <c r="HV548" s="51"/>
      <c r="HW548" s="51"/>
      <c r="HX548" s="51"/>
      <c r="HY548" s="13"/>
      <c r="HZ548" s="13"/>
      <c r="IA548" s="14"/>
      <c r="IB548" s="14"/>
      <c r="IC548" s="41"/>
      <c r="ID548" s="44"/>
      <c r="IE548" s="51"/>
      <c r="IF548" s="51"/>
      <c r="IG548" s="51"/>
      <c r="IH548" s="13"/>
      <c r="II548" s="13"/>
      <c r="IJ548" s="14"/>
      <c r="IK548" s="14"/>
      <c r="IL548" s="41"/>
      <c r="IM548" s="44"/>
      <c r="IN548" s="51"/>
      <c r="IO548" s="51"/>
      <c r="IP548" s="51"/>
      <c r="IQ548" s="13"/>
      <c r="IR548" s="13"/>
      <c r="IS548" s="14"/>
      <c r="IT548" s="14"/>
      <c r="IU548" s="41"/>
      <c r="IV548" s="44"/>
      <c r="IW548" s="51"/>
      <c r="IX548" s="51"/>
      <c r="IY548" s="51"/>
      <c r="IZ548" s="13"/>
      <c r="JA548" s="13"/>
      <c r="JB548" s="14"/>
      <c r="JC548" s="14"/>
      <c r="JD548" s="41"/>
      <c r="JE548" s="44"/>
      <c r="JF548" s="51"/>
      <c r="JG548" s="51"/>
      <c r="JH548" s="51"/>
      <c r="JI548" s="13"/>
      <c r="JJ548" s="13"/>
      <c r="JK548" s="14"/>
      <c r="JL548" s="14"/>
      <c r="JM548" s="41"/>
      <c r="JN548" s="44"/>
      <c r="JO548" s="51"/>
      <c r="JP548" s="51"/>
      <c r="JQ548" s="51"/>
      <c r="JR548" s="13"/>
      <c r="JS548" s="13"/>
      <c r="JT548" s="14"/>
      <c r="JU548" s="14"/>
      <c r="JV548" s="41"/>
      <c r="JW548" s="44"/>
      <c r="JX548" s="51"/>
      <c r="JY548" s="51"/>
      <c r="JZ548" s="51"/>
      <c r="KA548" s="13"/>
      <c r="KB548" s="13"/>
      <c r="KC548" s="14"/>
      <c r="KD548" s="14"/>
      <c r="KE548" s="41"/>
      <c r="KF548" s="44"/>
      <c r="KG548" s="51"/>
      <c r="KH548" s="51"/>
      <c r="KI548" s="51"/>
      <c r="KJ548" s="13"/>
      <c r="KK548" s="13"/>
      <c r="KL548" s="14"/>
      <c r="KM548" s="14"/>
      <c r="KN548" s="41"/>
      <c r="KO548" s="44"/>
      <c r="KP548" s="51"/>
      <c r="KQ548" s="51"/>
      <c r="KR548" s="51"/>
      <c r="KS548" s="13"/>
      <c r="KT548" s="13"/>
      <c r="KU548" s="14"/>
      <c r="KV548" s="14"/>
      <c r="KW548" s="41"/>
      <c r="KX548" s="44"/>
      <c r="KY548" s="51"/>
      <c r="KZ548" s="51"/>
      <c r="LA548" s="51"/>
      <c r="LB548" s="13"/>
      <c r="LC548" s="13"/>
      <c r="LD548" s="14"/>
      <c r="LE548" s="14"/>
      <c r="LF548" s="41"/>
      <c r="LG548" s="44"/>
      <c r="LH548" s="51"/>
      <c r="LI548" s="51"/>
      <c r="LJ548" s="51"/>
      <c r="LK548" s="13"/>
      <c r="LL548" s="13"/>
      <c r="LM548" s="14"/>
      <c r="LN548" s="14"/>
      <c r="LO548" s="41"/>
      <c r="LP548" s="44"/>
      <c r="LQ548" s="51"/>
      <c r="LR548" s="51"/>
      <c r="LS548" s="51"/>
      <c r="LT548" s="13"/>
      <c r="LU548" s="13"/>
      <c r="LV548" s="14"/>
      <c r="LW548" s="14"/>
      <c r="LX548" s="41"/>
      <c r="LY548" s="44"/>
      <c r="LZ548" s="51"/>
      <c r="MA548" s="51"/>
      <c r="MB548" s="51"/>
      <c r="MC548" s="13"/>
      <c r="MD548" s="13"/>
      <c r="ME548" s="14"/>
      <c r="MF548" s="14"/>
      <c r="MG548" s="41"/>
      <c r="MH548" s="44"/>
      <c r="MI548" s="51"/>
      <c r="MJ548" s="51"/>
      <c r="MK548" s="51"/>
      <c r="ML548" s="13"/>
      <c r="MM548" s="13"/>
      <c r="MN548" s="14"/>
      <c r="MO548" s="14"/>
      <c r="MP548" s="41"/>
      <c r="MQ548" s="44"/>
      <c r="MR548" s="51"/>
      <c r="MS548" s="51"/>
      <c r="MT548" s="51"/>
      <c r="MU548" s="13"/>
      <c r="MV548" s="13"/>
      <c r="MW548" s="14"/>
      <c r="MX548" s="14"/>
      <c r="MY548" s="41"/>
      <c r="MZ548" s="44"/>
      <c r="NA548" s="51"/>
      <c r="NB548" s="51"/>
      <c r="NC548" s="51"/>
      <c r="ND548" s="13"/>
      <c r="NE548" s="13"/>
      <c r="NF548" s="14"/>
      <c r="NG548" s="14"/>
      <c r="NH548" s="41"/>
      <c r="NI548" s="44"/>
      <c r="NJ548" s="51"/>
      <c r="NK548" s="51"/>
      <c r="NL548" s="51"/>
      <c r="NM548" s="13"/>
      <c r="NN548" s="13"/>
      <c r="NO548" s="14"/>
      <c r="NP548" s="14"/>
      <c r="NQ548" s="41"/>
      <c r="NR548" s="44"/>
      <c r="NS548" s="51"/>
      <c r="NT548" s="51"/>
      <c r="NU548" s="51"/>
      <c r="NV548" s="13"/>
      <c r="NW548" s="13"/>
      <c r="NX548" s="14"/>
      <c r="NY548" s="14"/>
      <c r="NZ548" s="41"/>
      <c r="OA548" s="44"/>
      <c r="OB548" s="51"/>
      <c r="OC548" s="51"/>
      <c r="OD548" s="51"/>
      <c r="OE548" s="13"/>
      <c r="OF548" s="13"/>
      <c r="OG548" s="14"/>
      <c r="OH548" s="14"/>
      <c r="OI548" s="41"/>
      <c r="OJ548" s="44"/>
      <c r="OK548" s="51"/>
      <c r="OL548" s="51"/>
      <c r="OM548" s="51"/>
      <c r="ON548" s="13"/>
      <c r="OO548" s="13"/>
      <c r="OP548" s="14"/>
      <c r="OQ548" s="14"/>
      <c r="OR548" s="41"/>
      <c r="OS548" s="44"/>
      <c r="OT548" s="51"/>
      <c r="OU548" s="51"/>
      <c r="OV548" s="51"/>
      <c r="OW548" s="13"/>
      <c r="OX548" s="13"/>
      <c r="OY548" s="14"/>
      <c r="OZ548" s="14"/>
      <c r="PA548" s="41"/>
      <c r="PB548" s="44"/>
      <c r="PC548" s="51"/>
      <c r="PD548" s="51"/>
      <c r="PE548" s="51"/>
      <c r="PF548" s="13"/>
      <c r="PG548" s="13"/>
      <c r="PH548" s="14"/>
      <c r="PI548" s="14"/>
      <c r="PJ548" s="41"/>
      <c r="PK548" s="44"/>
      <c r="PL548" s="51"/>
      <c r="PM548" s="51"/>
      <c r="PN548" s="51"/>
      <c r="PO548" s="13"/>
      <c r="PP548" s="13"/>
      <c r="PQ548" s="14"/>
      <c r="PR548" s="14"/>
      <c r="PS548" s="41"/>
      <c r="PT548" s="44"/>
      <c r="PU548" s="51"/>
      <c r="PV548" s="51"/>
      <c r="PW548" s="51"/>
      <c r="PX548" s="13"/>
      <c r="PY548" s="13"/>
      <c r="PZ548" s="14"/>
      <c r="QA548" s="14"/>
      <c r="QB548" s="41"/>
      <c r="QC548" s="44"/>
      <c r="QD548" s="51"/>
      <c r="QE548" s="51"/>
      <c r="QF548" s="51"/>
      <c r="QG548" s="13"/>
      <c r="QH548" s="13"/>
      <c r="QI548" s="14"/>
      <c r="QJ548" s="14"/>
      <c r="QK548" s="41"/>
      <c r="QL548" s="44"/>
      <c r="QM548" s="51"/>
      <c r="QN548" s="51"/>
      <c r="QO548" s="51"/>
      <c r="QP548" s="13"/>
      <c r="QQ548" s="13"/>
      <c r="QR548" s="14"/>
      <c r="QS548" s="14"/>
      <c r="QT548" s="41"/>
      <c r="QU548" s="44"/>
      <c r="QV548" s="51"/>
      <c r="QW548" s="51"/>
      <c r="QX548" s="51"/>
      <c r="QY548" s="13"/>
      <c r="QZ548" s="13"/>
      <c r="RA548" s="14"/>
      <c r="RB548" s="14"/>
      <c r="RC548" s="41"/>
      <c r="RD548" s="44"/>
      <c r="RE548" s="51"/>
      <c r="RF548" s="51"/>
      <c r="RG548" s="51"/>
      <c r="RH548" s="13"/>
      <c r="RI548" s="13"/>
      <c r="RJ548" s="14"/>
      <c r="RK548" s="14"/>
      <c r="RL548" s="41"/>
      <c r="RM548" s="44"/>
      <c r="RN548" s="51"/>
      <c r="RO548" s="51"/>
      <c r="RP548" s="51"/>
      <c r="RQ548" s="13"/>
      <c r="RR548" s="13"/>
      <c r="RS548" s="14"/>
      <c r="RT548" s="14"/>
      <c r="RU548" s="41"/>
      <c r="RV548" s="44"/>
      <c r="RW548" s="51"/>
      <c r="RX548" s="51"/>
      <c r="RY548" s="51"/>
      <c r="RZ548" s="13"/>
      <c r="SA548" s="13"/>
      <c r="SB548" s="14"/>
      <c r="SC548" s="14"/>
      <c r="SD548" s="41"/>
      <c r="SE548" s="44"/>
      <c r="SF548" s="51"/>
      <c r="SG548" s="51"/>
      <c r="SH548" s="51"/>
      <c r="SI548" s="13"/>
      <c r="SJ548" s="13"/>
      <c r="SK548" s="14"/>
      <c r="SL548" s="14"/>
      <c r="SM548" s="41"/>
      <c r="SN548" s="44"/>
      <c r="SO548" s="51"/>
      <c r="SP548" s="51"/>
      <c r="SQ548" s="51"/>
      <c r="SR548" s="13"/>
      <c r="SS548" s="13"/>
      <c r="ST548" s="14"/>
      <c r="SU548" s="14"/>
      <c r="SV548" s="41"/>
      <c r="SW548" s="44"/>
      <c r="SX548" s="51"/>
      <c r="SY548" s="51"/>
      <c r="SZ548" s="51"/>
      <c r="TA548" s="13"/>
      <c r="TB548" s="13"/>
      <c r="TC548" s="14"/>
      <c r="TD548" s="14"/>
      <c r="TE548" s="41"/>
      <c r="TF548" s="44"/>
      <c r="TG548" s="51"/>
      <c r="TH548" s="51"/>
      <c r="TI548" s="51"/>
      <c r="TJ548" s="13"/>
      <c r="TK548" s="13"/>
      <c r="TL548" s="14"/>
      <c r="TM548" s="14"/>
      <c r="TN548" s="41"/>
      <c r="TO548" s="44"/>
      <c r="TP548" s="51"/>
      <c r="TQ548" s="51"/>
      <c r="TR548" s="51"/>
      <c r="TS548" s="13"/>
      <c r="TT548" s="13"/>
      <c r="TU548" s="14"/>
      <c r="TV548" s="14"/>
      <c r="TW548" s="41"/>
      <c r="TX548" s="44"/>
      <c r="TY548" s="51"/>
      <c r="TZ548" s="51"/>
      <c r="UA548" s="51"/>
      <c r="UB548" s="13"/>
      <c r="UC548" s="13"/>
      <c r="UD548" s="14"/>
      <c r="UE548" s="14"/>
      <c r="UF548" s="41"/>
      <c r="UG548" s="44"/>
      <c r="UH548" s="51"/>
      <c r="UI548" s="51"/>
      <c r="UJ548" s="51"/>
      <c r="UK548" s="13"/>
      <c r="UL548" s="13"/>
      <c r="UM548" s="14"/>
      <c r="UN548" s="14"/>
      <c r="UO548" s="41"/>
      <c r="UP548" s="44"/>
      <c r="UQ548" s="51"/>
      <c r="UR548" s="51"/>
      <c r="US548" s="51"/>
      <c r="UT548" s="13"/>
      <c r="UU548" s="13"/>
      <c r="UV548" s="14"/>
      <c r="UW548" s="14"/>
      <c r="UX548" s="41"/>
      <c r="UY548" s="44"/>
      <c r="UZ548" s="51"/>
      <c r="VA548" s="51"/>
      <c r="VB548" s="51"/>
      <c r="VC548" s="13"/>
      <c r="VD548" s="13"/>
      <c r="VE548" s="14"/>
      <c r="VF548" s="14"/>
      <c r="VG548" s="41"/>
      <c r="VH548" s="44"/>
      <c r="VI548" s="51"/>
      <c r="VJ548" s="51"/>
      <c r="VK548" s="51"/>
      <c r="VL548" s="13"/>
      <c r="VM548" s="13"/>
      <c r="VN548" s="14"/>
      <c r="VO548" s="14"/>
      <c r="VP548" s="41"/>
      <c r="VQ548" s="44"/>
      <c r="VR548" s="51"/>
      <c r="VS548" s="51"/>
      <c r="VT548" s="51"/>
      <c r="VU548" s="13"/>
      <c r="VV548" s="13"/>
      <c r="VW548" s="14"/>
      <c r="VX548" s="14"/>
      <c r="VY548" s="41"/>
      <c r="VZ548" s="44"/>
      <c r="WA548" s="51"/>
      <c r="WB548" s="51"/>
      <c r="WC548" s="51"/>
      <c r="WD548" s="13"/>
      <c r="WE548" s="13"/>
      <c r="WF548" s="14"/>
      <c r="WG548" s="14"/>
      <c r="WH548" s="41"/>
      <c r="WI548" s="44"/>
      <c r="WJ548" s="51"/>
      <c r="WK548" s="51"/>
      <c r="WL548" s="51"/>
      <c r="WM548" s="13"/>
      <c r="WN548" s="13"/>
      <c r="WO548" s="14"/>
      <c r="WP548" s="14"/>
      <c r="WQ548" s="41"/>
      <c r="WR548" s="44"/>
      <c r="WS548" s="51"/>
      <c r="WT548" s="51"/>
      <c r="WU548" s="51"/>
      <c r="WV548" s="13"/>
      <c r="WW548" s="13"/>
      <c r="WX548" s="14"/>
      <c r="WY548" s="14"/>
      <c r="WZ548" s="41"/>
      <c r="XA548" s="44"/>
      <c r="XB548" s="51"/>
      <c r="XC548" s="51"/>
      <c r="XD548" s="51"/>
      <c r="XE548" s="13"/>
      <c r="XF548" s="13"/>
      <c r="XG548" s="14"/>
      <c r="XH548" s="14"/>
      <c r="XI548" s="41"/>
      <c r="XJ548" s="44"/>
      <c r="XK548" s="51"/>
      <c r="XL548" s="51"/>
      <c r="XM548" s="51"/>
      <c r="XN548" s="13"/>
      <c r="XO548" s="13"/>
      <c r="XP548" s="14"/>
      <c r="XQ548" s="14"/>
      <c r="XR548" s="41"/>
      <c r="XS548" s="44"/>
      <c r="XT548" s="51"/>
      <c r="XU548" s="51"/>
      <c r="XV548" s="51"/>
      <c r="XW548" s="13"/>
      <c r="XX548" s="13"/>
      <c r="XY548" s="14"/>
      <c r="XZ548" s="14"/>
      <c r="YA548" s="41"/>
      <c r="YB548" s="44"/>
      <c r="YC548" s="51"/>
      <c r="YD548" s="51"/>
      <c r="YE548" s="51"/>
      <c r="YF548" s="13"/>
      <c r="YG548" s="13"/>
      <c r="YH548" s="14"/>
      <c r="YI548" s="14"/>
      <c r="YJ548" s="41"/>
      <c r="YK548" s="44"/>
      <c r="YL548" s="51"/>
      <c r="YM548" s="51"/>
      <c r="YN548" s="51"/>
      <c r="YO548" s="13"/>
      <c r="YP548" s="13"/>
      <c r="YQ548" s="14"/>
      <c r="YR548" s="14"/>
      <c r="YS548" s="41"/>
      <c r="YT548" s="44"/>
      <c r="YU548" s="51"/>
      <c r="YV548" s="51"/>
      <c r="YW548" s="51"/>
      <c r="YX548" s="13"/>
      <c r="YY548" s="13"/>
      <c r="YZ548" s="14"/>
      <c r="ZA548" s="14"/>
      <c r="ZB548" s="41"/>
      <c r="ZC548" s="44"/>
      <c r="ZD548" s="51"/>
      <c r="ZE548" s="51"/>
      <c r="ZF548" s="51"/>
      <c r="ZG548" s="13"/>
      <c r="ZH548" s="13"/>
      <c r="ZI548" s="14"/>
      <c r="ZJ548" s="14"/>
      <c r="ZK548" s="41"/>
      <c r="ZL548" s="44"/>
      <c r="ZM548" s="51"/>
      <c r="ZN548" s="51"/>
      <c r="ZO548" s="51"/>
      <c r="ZP548" s="13"/>
      <c r="ZQ548" s="13"/>
      <c r="ZR548" s="14"/>
      <c r="ZS548" s="14"/>
      <c r="ZT548" s="41"/>
      <c r="ZU548" s="44"/>
      <c r="ZV548" s="51"/>
      <c r="ZW548" s="51"/>
      <c r="ZX548" s="51"/>
      <c r="ZY548" s="13"/>
      <c r="ZZ548" s="13"/>
      <c r="AAA548" s="14"/>
      <c r="AAB548" s="14"/>
      <c r="AAC548" s="41"/>
      <c r="AAD548" s="44"/>
      <c r="AAE548" s="51"/>
      <c r="AAF548" s="51"/>
      <c r="AAG548" s="51"/>
      <c r="AAH548" s="13"/>
      <c r="AAI548" s="13"/>
      <c r="AAJ548" s="14"/>
      <c r="AAK548" s="14"/>
      <c r="AAL548" s="41"/>
      <c r="AAM548" s="44"/>
      <c r="AAN548" s="51"/>
      <c r="AAO548" s="51"/>
      <c r="AAP548" s="51"/>
      <c r="AAQ548" s="13"/>
      <c r="AAR548" s="13"/>
      <c r="AAS548" s="14"/>
      <c r="AAT548" s="14"/>
      <c r="AAU548" s="41"/>
      <c r="AAV548" s="44"/>
      <c r="AAW548" s="51"/>
      <c r="AAX548" s="51"/>
      <c r="AAY548" s="51"/>
      <c r="AAZ548" s="13"/>
      <c r="ABA548" s="13"/>
      <c r="ABB548" s="14"/>
      <c r="ABC548" s="14"/>
      <c r="ABD548" s="41"/>
      <c r="ABE548" s="44"/>
      <c r="ABF548" s="51"/>
      <c r="ABG548" s="51"/>
      <c r="ABH548" s="51"/>
      <c r="ABI548" s="13"/>
      <c r="ABJ548" s="13"/>
      <c r="ABK548" s="14"/>
      <c r="ABL548" s="14"/>
      <c r="ABM548" s="41"/>
      <c r="ABN548" s="44"/>
      <c r="ABO548" s="51"/>
      <c r="ABP548" s="51"/>
      <c r="ABQ548" s="51"/>
      <c r="ABR548" s="13"/>
      <c r="ABS548" s="13"/>
      <c r="ABT548" s="14"/>
      <c r="ABU548" s="14"/>
      <c r="ABV548" s="41"/>
      <c r="ABW548" s="44"/>
      <c r="ABX548" s="51"/>
      <c r="ABY548" s="51"/>
      <c r="ABZ548" s="51"/>
      <c r="ACA548" s="13"/>
      <c r="ACB548" s="13"/>
      <c r="ACC548" s="14"/>
      <c r="ACD548" s="14"/>
      <c r="ACE548" s="41"/>
      <c r="ACF548" s="44"/>
      <c r="ACG548" s="51"/>
      <c r="ACH548" s="51"/>
      <c r="ACI548" s="51"/>
      <c r="ACJ548" s="13"/>
      <c r="ACK548" s="13"/>
      <c r="ACL548" s="14"/>
      <c r="ACM548" s="14"/>
      <c r="ACN548" s="41"/>
      <c r="ACO548" s="44"/>
      <c r="ACP548" s="51"/>
      <c r="ACQ548" s="51"/>
      <c r="ACR548" s="51"/>
      <c r="ACS548" s="13"/>
      <c r="ACT548" s="13"/>
      <c r="ACU548" s="14"/>
      <c r="ACV548" s="14"/>
      <c r="ACW548" s="41"/>
      <c r="ACX548" s="44"/>
      <c r="ACY548" s="51"/>
      <c r="ACZ548" s="51"/>
      <c r="ADA548" s="51"/>
      <c r="ADB548" s="13"/>
      <c r="ADC548" s="13"/>
      <c r="ADD548" s="14"/>
      <c r="ADE548" s="14"/>
      <c r="ADF548" s="41"/>
      <c r="ADG548" s="44"/>
      <c r="ADH548" s="51"/>
      <c r="ADI548" s="51"/>
      <c r="ADJ548" s="51"/>
      <c r="ADK548" s="13"/>
      <c r="ADL548" s="13"/>
      <c r="ADM548" s="14"/>
      <c r="ADN548" s="14"/>
      <c r="ADO548" s="41"/>
      <c r="ADP548" s="44"/>
      <c r="ADQ548" s="51"/>
      <c r="ADR548" s="51"/>
      <c r="ADS548" s="51"/>
      <c r="ADT548" s="13"/>
      <c r="ADU548" s="13"/>
      <c r="ADV548" s="14"/>
      <c r="ADW548" s="14"/>
      <c r="ADX548" s="41"/>
      <c r="ADY548" s="44"/>
      <c r="ADZ548" s="51"/>
      <c r="AEA548" s="51"/>
      <c r="AEB548" s="51"/>
      <c r="AEC548" s="13"/>
      <c r="AED548" s="13"/>
      <c r="AEE548" s="14"/>
      <c r="AEF548" s="14"/>
      <c r="AEG548" s="41"/>
      <c r="AEH548" s="44"/>
      <c r="AEI548" s="51"/>
      <c r="AEJ548" s="51"/>
      <c r="AEK548" s="51"/>
      <c r="AEL548" s="13"/>
      <c r="AEM548" s="13"/>
      <c r="AEN548" s="14"/>
      <c r="AEO548" s="14"/>
      <c r="AEP548" s="41"/>
      <c r="AEQ548" s="44"/>
      <c r="AER548" s="51"/>
      <c r="AES548" s="51"/>
      <c r="AET548" s="51"/>
      <c r="AEU548" s="13"/>
      <c r="AEV548" s="13"/>
      <c r="AEW548" s="14"/>
      <c r="AEX548" s="14"/>
      <c r="AEY548" s="41"/>
      <c r="AEZ548" s="44"/>
      <c r="AFA548" s="51"/>
      <c r="AFB548" s="51"/>
      <c r="AFC548" s="51"/>
      <c r="AFD548" s="13"/>
      <c r="AFE548" s="13"/>
      <c r="AFF548" s="14"/>
      <c r="AFG548" s="14"/>
      <c r="AFH548" s="41"/>
      <c r="AFI548" s="44"/>
      <c r="AFJ548" s="51"/>
      <c r="AFK548" s="51"/>
      <c r="AFL548" s="51"/>
      <c r="AFM548" s="13"/>
      <c r="AFN548" s="13"/>
      <c r="AFO548" s="14"/>
      <c r="AFP548" s="14"/>
      <c r="AFQ548" s="41"/>
      <c r="AFR548" s="44"/>
      <c r="AFS548" s="51"/>
      <c r="AFT548" s="51"/>
      <c r="AFU548" s="51"/>
      <c r="AFV548" s="13"/>
      <c r="AFW548" s="13"/>
      <c r="AFX548" s="14"/>
      <c r="AFY548" s="14"/>
      <c r="AFZ548" s="41"/>
      <c r="AGA548" s="44"/>
      <c r="AGB548" s="51"/>
      <c r="AGC548" s="51"/>
      <c r="AGD548" s="51"/>
      <c r="AGE548" s="13"/>
      <c r="AGF548" s="13"/>
      <c r="AGG548" s="14"/>
      <c r="AGH548" s="14"/>
      <c r="AGI548" s="41"/>
      <c r="AGJ548" s="44"/>
      <c r="AGK548" s="51"/>
      <c r="AGL548" s="51"/>
      <c r="AGM548" s="51"/>
      <c r="AGN548" s="13"/>
      <c r="AGO548" s="13"/>
      <c r="AGP548" s="14"/>
      <c r="AGQ548" s="14"/>
      <c r="AGR548" s="41"/>
      <c r="AGS548" s="44"/>
      <c r="AGT548" s="51"/>
      <c r="AGU548" s="51"/>
      <c r="AGV548" s="51"/>
      <c r="AGW548" s="13"/>
      <c r="AGX548" s="13"/>
      <c r="AGY548" s="14"/>
      <c r="AGZ548" s="14"/>
      <c r="AHA548" s="41"/>
      <c r="AHB548" s="44"/>
      <c r="AHC548" s="51"/>
      <c r="AHD548" s="51"/>
      <c r="AHE548" s="51"/>
      <c r="AHF548" s="13"/>
      <c r="AHG548" s="13"/>
      <c r="AHH548" s="14"/>
      <c r="AHI548" s="14"/>
      <c r="AHJ548" s="41"/>
      <c r="AHK548" s="44"/>
      <c r="AHL548" s="51"/>
      <c r="AHM548" s="51"/>
      <c r="AHN548" s="51"/>
      <c r="AHO548" s="13"/>
      <c r="AHP548" s="13"/>
      <c r="AHQ548" s="14"/>
      <c r="AHR548" s="14"/>
      <c r="AHS548" s="41"/>
      <c r="AHT548" s="44"/>
      <c r="AHU548" s="51"/>
      <c r="AHV548" s="51"/>
      <c r="AHW548" s="51"/>
      <c r="AHX548" s="13"/>
      <c r="AHY548" s="13"/>
      <c r="AHZ548" s="14"/>
      <c r="AIA548" s="14"/>
      <c r="AIB548" s="41"/>
      <c r="AIC548" s="44"/>
      <c r="AID548" s="51"/>
      <c r="AIE548" s="51"/>
      <c r="AIF548" s="51"/>
      <c r="AIG548" s="13"/>
      <c r="AIH548" s="13"/>
      <c r="AII548" s="14"/>
      <c r="AIJ548" s="14"/>
      <c r="AIK548" s="41"/>
      <c r="AIL548" s="44"/>
      <c r="AIM548" s="51"/>
      <c r="AIN548" s="51"/>
      <c r="AIO548" s="51"/>
      <c r="AIP548" s="13"/>
      <c r="AIQ548" s="13"/>
      <c r="AIR548" s="14"/>
      <c r="AIS548" s="14"/>
      <c r="AIT548" s="41"/>
      <c r="AIU548" s="44"/>
      <c r="AIV548" s="51"/>
      <c r="AIW548" s="51"/>
      <c r="AIX548" s="51"/>
      <c r="AIY548" s="13"/>
      <c r="AIZ548" s="13"/>
      <c r="AJA548" s="14"/>
      <c r="AJB548" s="14"/>
      <c r="AJC548" s="41"/>
      <c r="AJD548" s="44"/>
      <c r="AJE548" s="51"/>
      <c r="AJF548" s="51"/>
      <c r="AJG548" s="51"/>
      <c r="AJH548" s="13"/>
      <c r="AJI548" s="13"/>
      <c r="AJJ548" s="14"/>
      <c r="AJK548" s="14"/>
      <c r="AJL548" s="41"/>
      <c r="AJM548" s="44"/>
      <c r="AJN548" s="51"/>
      <c r="AJO548" s="51"/>
      <c r="AJP548" s="51"/>
      <c r="AJQ548" s="13"/>
      <c r="AJR548" s="13"/>
      <c r="AJS548" s="14"/>
      <c r="AJT548" s="14"/>
      <c r="AJU548" s="41"/>
      <c r="AJV548" s="44"/>
      <c r="AJW548" s="51"/>
      <c r="AJX548" s="51"/>
      <c r="AJY548" s="51"/>
      <c r="AJZ548" s="13"/>
      <c r="AKA548" s="13"/>
      <c r="AKB548" s="14"/>
      <c r="AKC548" s="14"/>
      <c r="AKD548" s="41"/>
      <c r="AKE548" s="44"/>
      <c r="AKF548" s="51"/>
      <c r="AKG548" s="51"/>
      <c r="AKH548" s="51"/>
      <c r="AKI548" s="13"/>
      <c r="AKJ548" s="13"/>
      <c r="AKK548" s="14"/>
      <c r="AKL548" s="14"/>
      <c r="AKM548" s="41"/>
      <c r="AKN548" s="44"/>
      <c r="AKO548" s="51"/>
      <c r="AKP548" s="51"/>
      <c r="AKQ548" s="51"/>
      <c r="AKR548" s="13"/>
      <c r="AKS548" s="13"/>
      <c r="AKT548" s="14"/>
      <c r="AKU548" s="14"/>
      <c r="AKV548" s="41"/>
      <c r="AKW548" s="44"/>
      <c r="AKX548" s="51"/>
      <c r="AKY548" s="51"/>
      <c r="AKZ548" s="51"/>
      <c r="ALA548" s="13"/>
      <c r="ALB548" s="13"/>
      <c r="ALC548" s="14"/>
      <c r="ALD548" s="14"/>
      <c r="ALE548" s="41"/>
      <c r="ALF548" s="44"/>
      <c r="ALG548" s="51"/>
      <c r="ALH548" s="51"/>
      <c r="ALI548" s="51"/>
      <c r="ALJ548" s="13"/>
      <c r="ALK548" s="13"/>
      <c r="ALL548" s="14"/>
      <c r="ALM548" s="14"/>
      <c r="ALN548" s="41"/>
      <c r="ALO548" s="44"/>
      <c r="ALP548" s="51"/>
      <c r="ALQ548" s="51"/>
      <c r="ALR548" s="51"/>
      <c r="ALS548" s="13"/>
      <c r="ALT548" s="13"/>
      <c r="ALU548" s="14"/>
      <c r="ALV548" s="14"/>
      <c r="ALW548" s="41"/>
      <c r="ALX548" s="44"/>
      <c r="ALY548" s="51"/>
      <c r="ALZ548" s="51"/>
      <c r="AMA548" s="51"/>
      <c r="AMB548" s="13"/>
      <c r="AMC548" s="13"/>
      <c r="AMD548" s="14"/>
      <c r="AME548" s="14"/>
      <c r="AMF548" s="41"/>
      <c r="AMG548" s="44"/>
      <c r="AMH548" s="51"/>
      <c r="AMI548" s="51"/>
      <c r="AMJ548" s="51"/>
      <c r="AMK548" s="13"/>
      <c r="AML548" s="13"/>
      <c r="AMM548" s="14"/>
      <c r="AMN548" s="14"/>
      <c r="AMO548" s="41"/>
      <c r="AMP548" s="44"/>
      <c r="AMQ548" s="51"/>
      <c r="AMR548" s="51"/>
      <c r="AMS548" s="51"/>
      <c r="AMT548" s="13"/>
      <c r="AMU548" s="13"/>
      <c r="AMV548" s="14"/>
      <c r="AMW548" s="14"/>
      <c r="AMX548" s="41"/>
      <c r="AMY548" s="44"/>
      <c r="AMZ548" s="51"/>
      <c r="ANA548" s="51"/>
      <c r="ANB548" s="51"/>
      <c r="ANC548" s="13"/>
      <c r="AND548" s="13"/>
      <c r="ANE548" s="14"/>
      <c r="ANF548" s="14"/>
      <c r="ANG548" s="41"/>
      <c r="ANH548" s="44"/>
      <c r="ANI548" s="51"/>
      <c r="ANJ548" s="51"/>
      <c r="ANK548" s="51"/>
      <c r="ANL548" s="13"/>
      <c r="ANM548" s="13"/>
      <c r="ANN548" s="14"/>
      <c r="ANO548" s="14"/>
      <c r="ANP548" s="41"/>
      <c r="ANQ548" s="44"/>
      <c r="ANR548" s="51"/>
      <c r="ANS548" s="51"/>
      <c r="ANT548" s="51"/>
      <c r="ANU548" s="13"/>
      <c r="ANV548" s="13"/>
      <c r="ANW548" s="14"/>
      <c r="ANX548" s="14"/>
      <c r="ANY548" s="41"/>
      <c r="ANZ548" s="44"/>
      <c r="AOA548" s="51"/>
      <c r="AOB548" s="51"/>
      <c r="AOC548" s="51"/>
      <c r="AOD548" s="13"/>
      <c r="AOE548" s="13"/>
      <c r="AOF548" s="14"/>
      <c r="AOG548" s="14"/>
      <c r="AOH548" s="41"/>
      <c r="AOI548" s="44"/>
      <c r="AOJ548" s="51"/>
      <c r="AOK548" s="51"/>
      <c r="AOL548" s="51"/>
      <c r="AOM548" s="13"/>
      <c r="AON548" s="13"/>
      <c r="AOO548" s="14"/>
      <c r="AOP548" s="14"/>
      <c r="AOQ548" s="41"/>
      <c r="AOR548" s="44"/>
      <c r="AOS548" s="51"/>
      <c r="AOT548" s="51"/>
      <c r="AOU548" s="51"/>
      <c r="AOV548" s="13"/>
      <c r="AOW548" s="13"/>
      <c r="AOX548" s="14"/>
      <c r="AOY548" s="14"/>
      <c r="AOZ548" s="41"/>
      <c r="APA548" s="44"/>
      <c r="APB548" s="51"/>
      <c r="APC548" s="51"/>
      <c r="APD548" s="51"/>
      <c r="APE548" s="13"/>
      <c r="APF548" s="13"/>
      <c r="APG548" s="14"/>
      <c r="APH548" s="14"/>
      <c r="API548" s="41"/>
      <c r="APJ548" s="44"/>
      <c r="APK548" s="51"/>
      <c r="APL548" s="51"/>
      <c r="APM548" s="51"/>
      <c r="APN548" s="13"/>
      <c r="APO548" s="13"/>
      <c r="APP548" s="14"/>
      <c r="APQ548" s="14"/>
      <c r="APR548" s="41"/>
      <c r="APS548" s="44"/>
      <c r="APT548" s="51"/>
      <c r="APU548" s="51"/>
      <c r="APV548" s="51"/>
      <c r="APW548" s="13"/>
      <c r="APX548" s="13"/>
      <c r="APY548" s="14"/>
      <c r="APZ548" s="14"/>
      <c r="AQA548" s="41"/>
      <c r="AQB548" s="44"/>
      <c r="AQC548" s="51"/>
      <c r="AQD548" s="51"/>
      <c r="AQE548" s="51"/>
      <c r="AQF548" s="13"/>
      <c r="AQG548" s="13"/>
      <c r="AQH548" s="14"/>
      <c r="AQI548" s="14"/>
      <c r="AQJ548" s="41"/>
      <c r="AQK548" s="44"/>
      <c r="AQL548" s="51"/>
      <c r="AQM548" s="51"/>
      <c r="AQN548" s="51"/>
      <c r="AQO548" s="13"/>
      <c r="AQP548" s="13"/>
      <c r="AQQ548" s="14"/>
      <c r="AQR548" s="14"/>
      <c r="AQS548" s="41"/>
      <c r="AQT548" s="44"/>
      <c r="AQU548" s="51"/>
      <c r="AQV548" s="51"/>
      <c r="AQW548" s="51"/>
      <c r="AQX548" s="13"/>
      <c r="AQY548" s="13"/>
      <c r="AQZ548" s="14"/>
      <c r="ARA548" s="14"/>
      <c r="ARB548" s="41"/>
      <c r="ARC548" s="44"/>
      <c r="ARD548" s="51"/>
      <c r="ARE548" s="51"/>
      <c r="ARF548" s="51"/>
      <c r="ARG548" s="13"/>
      <c r="ARH548" s="13"/>
      <c r="ARI548" s="14"/>
      <c r="ARJ548" s="14"/>
      <c r="ARK548" s="41"/>
      <c r="ARL548" s="44"/>
      <c r="ARM548" s="51"/>
      <c r="ARN548" s="51"/>
      <c r="ARO548" s="51"/>
      <c r="ARP548" s="13"/>
      <c r="ARQ548" s="13"/>
      <c r="ARR548" s="14"/>
      <c r="ARS548" s="14"/>
      <c r="ART548" s="41"/>
      <c r="ARU548" s="44"/>
      <c r="ARV548" s="51"/>
      <c r="ARW548" s="51"/>
      <c r="ARX548" s="51"/>
      <c r="ARY548" s="13"/>
      <c r="ARZ548" s="13"/>
      <c r="ASA548" s="14"/>
      <c r="ASB548" s="14"/>
      <c r="ASC548" s="41"/>
      <c r="ASD548" s="44"/>
      <c r="ASE548" s="51"/>
      <c r="ASF548" s="51"/>
      <c r="ASG548" s="51"/>
      <c r="ASH548" s="13"/>
      <c r="ASI548" s="13"/>
      <c r="ASJ548" s="14"/>
      <c r="ASK548" s="14"/>
      <c r="ASL548" s="41"/>
      <c r="ASM548" s="44"/>
      <c r="ASN548" s="51"/>
      <c r="ASO548" s="51"/>
      <c r="ASP548" s="51"/>
      <c r="ASQ548" s="13"/>
      <c r="ASR548" s="13"/>
      <c r="ASS548" s="14"/>
      <c r="AST548" s="14"/>
      <c r="ASU548" s="41"/>
      <c r="ASV548" s="44"/>
      <c r="ASW548" s="51"/>
      <c r="ASX548" s="51"/>
      <c r="ASY548" s="51"/>
      <c r="ASZ548" s="13"/>
      <c r="ATA548" s="13"/>
      <c r="ATB548" s="14"/>
      <c r="ATC548" s="14"/>
      <c r="ATD548" s="41"/>
      <c r="ATE548" s="44"/>
      <c r="ATF548" s="51"/>
      <c r="ATG548" s="51"/>
      <c r="ATH548" s="51"/>
      <c r="ATI548" s="13"/>
      <c r="ATJ548" s="13"/>
      <c r="ATK548" s="14"/>
      <c r="ATL548" s="14"/>
      <c r="ATM548" s="41"/>
      <c r="ATN548" s="44"/>
      <c r="ATO548" s="51"/>
      <c r="ATP548" s="51"/>
      <c r="ATQ548" s="51"/>
      <c r="ATR548" s="13"/>
      <c r="ATS548" s="13"/>
      <c r="ATT548" s="14"/>
      <c r="ATU548" s="14"/>
      <c r="ATV548" s="41"/>
      <c r="ATW548" s="44"/>
      <c r="ATX548" s="51"/>
      <c r="ATY548" s="51"/>
      <c r="ATZ548" s="51"/>
      <c r="AUA548" s="13"/>
      <c r="AUB548" s="13"/>
      <c r="AUC548" s="14"/>
      <c r="AUD548" s="14"/>
      <c r="AUE548" s="41"/>
      <c r="AUF548" s="44"/>
      <c r="AUG548" s="51"/>
      <c r="AUH548" s="51"/>
      <c r="AUI548" s="51"/>
      <c r="AUJ548" s="13"/>
      <c r="AUK548" s="13"/>
      <c r="AUL548" s="14"/>
      <c r="AUM548" s="14"/>
      <c r="AUN548" s="41"/>
      <c r="AUO548" s="44"/>
      <c r="AUP548" s="51"/>
      <c r="AUQ548" s="51"/>
      <c r="AUR548" s="51"/>
      <c r="AUS548" s="13"/>
      <c r="AUT548" s="13"/>
      <c r="AUU548" s="14"/>
      <c r="AUV548" s="14"/>
      <c r="AUW548" s="41"/>
      <c r="AUX548" s="44"/>
      <c r="AUY548" s="51"/>
      <c r="AUZ548" s="51"/>
      <c r="AVA548" s="51"/>
      <c r="AVB548" s="13"/>
      <c r="AVC548" s="13"/>
      <c r="AVD548" s="14"/>
      <c r="AVE548" s="14"/>
      <c r="AVF548" s="41"/>
      <c r="AVG548" s="44"/>
      <c r="AVH548" s="51"/>
      <c r="AVI548" s="51"/>
      <c r="AVJ548" s="51"/>
      <c r="AVK548" s="13"/>
      <c r="AVL548" s="13"/>
      <c r="AVM548" s="14"/>
      <c r="AVN548" s="14"/>
      <c r="AVO548" s="41"/>
      <c r="AVP548" s="44"/>
      <c r="AVQ548" s="51"/>
      <c r="AVR548" s="51"/>
      <c r="AVS548" s="51"/>
      <c r="AVT548" s="13"/>
      <c r="AVU548" s="13"/>
      <c r="AVV548" s="14"/>
      <c r="AVW548" s="14"/>
      <c r="AVX548" s="41"/>
      <c r="AVY548" s="44"/>
      <c r="AVZ548" s="51"/>
      <c r="AWA548" s="51"/>
      <c r="AWB548" s="51"/>
      <c r="AWC548" s="13"/>
      <c r="AWD548" s="13"/>
      <c r="AWE548" s="14"/>
      <c r="AWF548" s="14"/>
      <c r="AWG548" s="41"/>
      <c r="AWH548" s="44"/>
      <c r="AWI548" s="51"/>
      <c r="AWJ548" s="51"/>
      <c r="AWK548" s="51"/>
      <c r="AWL548" s="13"/>
      <c r="AWM548" s="13"/>
      <c r="AWN548" s="14"/>
      <c r="AWO548" s="14"/>
      <c r="AWP548" s="41"/>
      <c r="AWQ548" s="44"/>
      <c r="AWR548" s="51"/>
      <c r="AWS548" s="51"/>
      <c r="AWT548" s="51"/>
      <c r="AWU548" s="13"/>
      <c r="AWV548" s="13"/>
      <c r="AWW548" s="14"/>
      <c r="AWX548" s="14"/>
      <c r="AWY548" s="41"/>
      <c r="AWZ548" s="44"/>
      <c r="AXA548" s="51"/>
      <c r="AXB548" s="51"/>
      <c r="AXC548" s="51"/>
      <c r="AXD548" s="13"/>
      <c r="AXE548" s="13"/>
      <c r="AXF548" s="14"/>
      <c r="AXG548" s="14"/>
      <c r="AXH548" s="41"/>
      <c r="AXI548" s="44"/>
      <c r="AXJ548" s="51"/>
      <c r="AXK548" s="51"/>
      <c r="AXL548" s="51"/>
      <c r="AXM548" s="13"/>
      <c r="AXN548" s="13"/>
      <c r="AXO548" s="14"/>
      <c r="AXP548" s="14"/>
      <c r="AXQ548" s="41"/>
      <c r="AXR548" s="44"/>
      <c r="AXS548" s="51"/>
      <c r="AXT548" s="51"/>
      <c r="AXU548" s="51"/>
      <c r="AXV548" s="13"/>
      <c r="AXW548" s="13"/>
      <c r="AXX548" s="14"/>
      <c r="AXY548" s="14"/>
      <c r="AXZ548" s="41"/>
      <c r="AYA548" s="44"/>
      <c r="AYB548" s="51"/>
      <c r="AYC548" s="51"/>
      <c r="AYD548" s="51"/>
      <c r="AYE548" s="13"/>
      <c r="AYF548" s="13"/>
      <c r="AYG548" s="14"/>
      <c r="AYH548" s="14"/>
      <c r="AYI548" s="41"/>
      <c r="AYJ548" s="44"/>
      <c r="AYK548" s="51"/>
      <c r="AYL548" s="51"/>
      <c r="AYM548" s="51"/>
      <c r="AYN548" s="13"/>
      <c r="AYO548" s="13"/>
      <c r="AYP548" s="14"/>
      <c r="AYQ548" s="14"/>
      <c r="AYR548" s="41"/>
      <c r="AYS548" s="44"/>
      <c r="AYT548" s="51"/>
      <c r="AYU548" s="51"/>
      <c r="AYV548" s="51"/>
      <c r="AYW548" s="13"/>
      <c r="AYX548" s="13"/>
      <c r="AYY548" s="14"/>
      <c r="AYZ548" s="14"/>
      <c r="AZA548" s="41"/>
      <c r="AZB548" s="44"/>
      <c r="AZC548" s="51"/>
      <c r="AZD548" s="51"/>
      <c r="AZE548" s="51"/>
      <c r="AZF548" s="13"/>
      <c r="AZG548" s="13"/>
      <c r="AZH548" s="14"/>
      <c r="AZI548" s="14"/>
      <c r="AZJ548" s="41"/>
      <c r="AZK548" s="44"/>
      <c r="AZL548" s="51"/>
      <c r="AZM548" s="51"/>
      <c r="AZN548" s="51"/>
      <c r="AZO548" s="13"/>
      <c r="AZP548" s="13"/>
      <c r="AZQ548" s="14"/>
      <c r="AZR548" s="14"/>
      <c r="AZS548" s="41"/>
      <c r="AZT548" s="44"/>
      <c r="AZU548" s="51"/>
      <c r="AZV548" s="51"/>
      <c r="AZW548" s="51"/>
      <c r="AZX548" s="13"/>
      <c r="AZY548" s="13"/>
      <c r="AZZ548" s="14"/>
      <c r="BAA548" s="14"/>
      <c r="BAB548" s="41"/>
      <c r="BAC548" s="44"/>
      <c r="BAD548" s="51"/>
      <c r="BAE548" s="51"/>
      <c r="BAF548" s="51"/>
      <c r="BAG548" s="13"/>
      <c r="BAH548" s="13"/>
      <c r="BAI548" s="14"/>
      <c r="BAJ548" s="14"/>
      <c r="BAK548" s="41"/>
      <c r="BAL548" s="44"/>
      <c r="BAM548" s="51"/>
      <c r="BAN548" s="51"/>
      <c r="BAO548" s="51"/>
      <c r="BAP548" s="13"/>
      <c r="BAQ548" s="13"/>
      <c r="BAR548" s="14"/>
      <c r="BAS548" s="14"/>
      <c r="BAT548" s="41"/>
      <c r="BAU548" s="44"/>
      <c r="BAV548" s="51"/>
      <c r="BAW548" s="51"/>
      <c r="BAX548" s="51"/>
      <c r="BAY548" s="13"/>
      <c r="BAZ548" s="13"/>
      <c r="BBA548" s="14"/>
      <c r="BBB548" s="14"/>
      <c r="BBC548" s="41"/>
      <c r="BBD548" s="44"/>
      <c r="BBE548" s="51"/>
      <c r="BBF548" s="51"/>
      <c r="BBG548" s="51"/>
      <c r="BBH548" s="13"/>
      <c r="BBI548" s="13"/>
      <c r="BBJ548" s="14"/>
      <c r="BBK548" s="14"/>
      <c r="BBL548" s="41"/>
      <c r="BBM548" s="44"/>
      <c r="BBN548" s="51"/>
      <c r="BBO548" s="51"/>
      <c r="BBP548" s="51"/>
      <c r="BBQ548" s="13"/>
      <c r="BBR548" s="13"/>
      <c r="BBS548" s="14"/>
      <c r="BBT548" s="14"/>
      <c r="BBU548" s="41"/>
      <c r="BBV548" s="44"/>
      <c r="BBW548" s="51"/>
      <c r="BBX548" s="51"/>
      <c r="BBY548" s="51"/>
      <c r="BBZ548" s="13"/>
      <c r="BCA548" s="13"/>
      <c r="BCB548" s="14"/>
      <c r="BCC548" s="14"/>
      <c r="BCD548" s="41"/>
      <c r="BCE548" s="44"/>
      <c r="BCF548" s="51"/>
      <c r="BCG548" s="51"/>
      <c r="BCH548" s="51"/>
      <c r="BCI548" s="13"/>
      <c r="BCJ548" s="13"/>
      <c r="BCK548" s="14"/>
      <c r="BCL548" s="14"/>
      <c r="BCM548" s="41"/>
      <c r="BCN548" s="44"/>
      <c r="BCO548" s="51"/>
      <c r="BCP548" s="51"/>
      <c r="BCQ548" s="51"/>
      <c r="BCR548" s="13"/>
      <c r="BCS548" s="13"/>
      <c r="BCT548" s="14"/>
      <c r="BCU548" s="14"/>
      <c r="BCV548" s="41"/>
      <c r="BCW548" s="44"/>
      <c r="BCX548" s="51"/>
      <c r="BCY548" s="51"/>
      <c r="BCZ548" s="51"/>
      <c r="BDA548" s="13"/>
      <c r="BDB548" s="13"/>
      <c r="BDC548" s="14"/>
      <c r="BDD548" s="14"/>
      <c r="BDE548" s="41"/>
      <c r="BDF548" s="44"/>
      <c r="BDG548" s="51"/>
      <c r="BDH548" s="51"/>
      <c r="BDI548" s="51"/>
      <c r="BDJ548" s="13"/>
      <c r="BDK548" s="13"/>
      <c r="BDL548" s="14"/>
      <c r="BDM548" s="14"/>
      <c r="BDN548" s="41"/>
      <c r="BDO548" s="44"/>
      <c r="BDP548" s="51"/>
      <c r="BDQ548" s="51"/>
      <c r="BDR548" s="51"/>
      <c r="BDS548" s="13"/>
      <c r="BDT548" s="13"/>
      <c r="BDU548" s="14"/>
      <c r="BDV548" s="14"/>
      <c r="BDW548" s="41"/>
      <c r="BDX548" s="44"/>
      <c r="BDY548" s="51"/>
      <c r="BDZ548" s="51"/>
      <c r="BEA548" s="51"/>
      <c r="BEB548" s="13"/>
      <c r="BEC548" s="13"/>
      <c r="BED548" s="14"/>
      <c r="BEE548" s="14"/>
      <c r="BEF548" s="41"/>
      <c r="BEG548" s="44"/>
      <c r="BEH548" s="51"/>
      <c r="BEI548" s="51"/>
      <c r="BEJ548" s="51"/>
      <c r="BEK548" s="13"/>
      <c r="BEL548" s="13"/>
      <c r="BEM548" s="14"/>
      <c r="BEN548" s="14"/>
      <c r="BEO548" s="41"/>
      <c r="BEP548" s="44"/>
      <c r="BEQ548" s="51"/>
      <c r="BER548" s="51"/>
      <c r="BES548" s="51"/>
      <c r="BET548" s="13"/>
      <c r="BEU548" s="13"/>
      <c r="BEV548" s="14"/>
      <c r="BEW548" s="14"/>
      <c r="BEX548" s="41"/>
      <c r="BEY548" s="44"/>
      <c r="BEZ548" s="51"/>
      <c r="BFA548" s="51"/>
      <c r="BFB548" s="51"/>
      <c r="BFC548" s="13"/>
      <c r="BFD548" s="13"/>
      <c r="BFE548" s="14"/>
      <c r="BFF548" s="14"/>
      <c r="BFG548" s="41"/>
      <c r="BFH548" s="44"/>
      <c r="BFI548" s="51"/>
      <c r="BFJ548" s="51"/>
      <c r="BFK548" s="51"/>
      <c r="BFL548" s="13"/>
      <c r="BFM548" s="13"/>
      <c r="BFN548" s="14"/>
      <c r="BFO548" s="14"/>
      <c r="BFP548" s="41"/>
      <c r="BFQ548" s="44"/>
      <c r="BFR548" s="51"/>
      <c r="BFS548" s="51"/>
      <c r="BFT548" s="51"/>
      <c r="BFU548" s="13"/>
      <c r="BFV548" s="13"/>
      <c r="BFW548" s="14"/>
      <c r="BFX548" s="14"/>
      <c r="BFY548" s="41"/>
      <c r="BFZ548" s="44"/>
      <c r="BGA548" s="51"/>
      <c r="BGB548" s="51"/>
      <c r="BGC548" s="51"/>
      <c r="BGD548" s="13"/>
      <c r="BGE548" s="13"/>
      <c r="BGF548" s="14"/>
      <c r="BGG548" s="14"/>
      <c r="BGH548" s="41"/>
      <c r="BGI548" s="44"/>
      <c r="BGJ548" s="51"/>
      <c r="BGK548" s="51"/>
      <c r="BGL548" s="51"/>
      <c r="BGM548" s="13"/>
      <c r="BGN548" s="13"/>
      <c r="BGO548" s="14"/>
      <c r="BGP548" s="14"/>
      <c r="BGQ548" s="41"/>
      <c r="BGR548" s="44"/>
      <c r="BGS548" s="51"/>
      <c r="BGT548" s="51"/>
      <c r="BGU548" s="51"/>
      <c r="BGV548" s="13"/>
      <c r="BGW548" s="13"/>
      <c r="BGX548" s="14"/>
      <c r="BGY548" s="14"/>
      <c r="BGZ548" s="41"/>
      <c r="BHA548" s="44"/>
      <c r="BHB548" s="51"/>
      <c r="BHC548" s="51"/>
      <c r="BHD548" s="51"/>
      <c r="BHE548" s="13"/>
      <c r="BHF548" s="13"/>
      <c r="BHG548" s="14"/>
      <c r="BHH548" s="14"/>
      <c r="BHI548" s="41"/>
      <c r="BHJ548" s="44"/>
      <c r="BHK548" s="51"/>
      <c r="BHL548" s="51"/>
      <c r="BHM548" s="51"/>
      <c r="BHN548" s="13"/>
      <c r="BHO548" s="13"/>
      <c r="BHP548" s="14"/>
      <c r="BHQ548" s="14"/>
      <c r="BHR548" s="41"/>
      <c r="BHS548" s="44"/>
      <c r="BHT548" s="51"/>
      <c r="BHU548" s="51"/>
      <c r="BHV548" s="51"/>
      <c r="BHW548" s="13"/>
      <c r="BHX548" s="13"/>
      <c r="BHY548" s="14"/>
      <c r="BHZ548" s="14"/>
      <c r="BIA548" s="41"/>
      <c r="BIB548" s="44"/>
      <c r="BIC548" s="51"/>
      <c r="BID548" s="51"/>
      <c r="BIE548" s="51"/>
      <c r="BIF548" s="13"/>
      <c r="BIG548" s="13"/>
      <c r="BIH548" s="14"/>
      <c r="BII548" s="14"/>
      <c r="BIJ548" s="41"/>
      <c r="BIK548" s="44"/>
      <c r="BIL548" s="51"/>
      <c r="BIM548" s="51"/>
      <c r="BIN548" s="51"/>
      <c r="BIO548" s="13"/>
      <c r="BIP548" s="13"/>
      <c r="BIQ548" s="14"/>
      <c r="BIR548" s="14"/>
      <c r="BIS548" s="41"/>
      <c r="BIT548" s="44"/>
      <c r="BIU548" s="51"/>
      <c r="BIV548" s="51"/>
      <c r="BIW548" s="51"/>
      <c r="BIX548" s="13"/>
      <c r="BIY548" s="13"/>
      <c r="BIZ548" s="14"/>
      <c r="BJA548" s="14"/>
      <c r="BJB548" s="41"/>
      <c r="BJC548" s="44"/>
      <c r="BJD548" s="51"/>
      <c r="BJE548" s="51"/>
      <c r="BJF548" s="51"/>
      <c r="BJG548" s="13"/>
      <c r="BJH548" s="13"/>
      <c r="BJI548" s="14"/>
      <c r="BJJ548" s="14"/>
      <c r="BJK548" s="41"/>
      <c r="BJL548" s="44"/>
      <c r="BJM548" s="51"/>
      <c r="BJN548" s="51"/>
      <c r="BJO548" s="51"/>
      <c r="BJP548" s="13"/>
      <c r="BJQ548" s="13"/>
      <c r="BJR548" s="14"/>
      <c r="BJS548" s="14"/>
      <c r="BJT548" s="41"/>
      <c r="BJU548" s="44"/>
      <c r="BJV548" s="51"/>
      <c r="BJW548" s="51"/>
      <c r="BJX548" s="51"/>
      <c r="BJY548" s="13"/>
      <c r="BJZ548" s="13"/>
      <c r="BKA548" s="14"/>
      <c r="BKB548" s="14"/>
      <c r="BKC548" s="41"/>
      <c r="BKD548" s="44"/>
      <c r="BKE548" s="51"/>
      <c r="BKF548" s="51"/>
      <c r="BKG548" s="51"/>
      <c r="BKH548" s="13"/>
      <c r="BKI548" s="13"/>
      <c r="BKJ548" s="14"/>
      <c r="BKK548" s="14"/>
      <c r="BKL548" s="41"/>
      <c r="BKM548" s="44"/>
      <c r="BKN548" s="51"/>
      <c r="BKO548" s="51"/>
      <c r="BKP548" s="51"/>
      <c r="BKQ548" s="13"/>
      <c r="BKR548" s="13"/>
      <c r="BKS548" s="14"/>
      <c r="BKT548" s="14"/>
      <c r="BKU548" s="41"/>
      <c r="BKV548" s="44"/>
      <c r="BKW548" s="51"/>
      <c r="BKX548" s="51"/>
      <c r="BKY548" s="51"/>
      <c r="BKZ548" s="13"/>
      <c r="BLA548" s="13"/>
      <c r="BLB548" s="14"/>
      <c r="BLC548" s="14"/>
      <c r="BLD548" s="41"/>
      <c r="BLE548" s="44"/>
      <c r="BLF548" s="51"/>
      <c r="BLG548" s="51"/>
      <c r="BLH548" s="51"/>
      <c r="BLI548" s="13"/>
      <c r="BLJ548" s="13"/>
      <c r="BLK548" s="14"/>
      <c r="BLL548" s="14"/>
      <c r="BLM548" s="41"/>
      <c r="BLN548" s="44"/>
      <c r="BLO548" s="51"/>
      <c r="BLP548" s="51"/>
      <c r="BLQ548" s="51"/>
      <c r="BLR548" s="13"/>
      <c r="BLS548" s="13"/>
      <c r="BLT548" s="14"/>
      <c r="BLU548" s="14"/>
      <c r="BLV548" s="41"/>
      <c r="BLW548" s="44"/>
      <c r="BLX548" s="51"/>
      <c r="BLY548" s="51"/>
      <c r="BLZ548" s="51"/>
      <c r="BMA548" s="13"/>
      <c r="BMB548" s="13"/>
      <c r="BMC548" s="14"/>
      <c r="BMD548" s="14"/>
      <c r="BME548" s="41"/>
      <c r="BMF548" s="44"/>
      <c r="BMG548" s="51"/>
      <c r="BMH548" s="51"/>
      <c r="BMI548" s="51"/>
      <c r="BMJ548" s="13"/>
      <c r="BMK548" s="13"/>
      <c r="BML548" s="14"/>
      <c r="BMM548" s="14"/>
      <c r="BMN548" s="41"/>
      <c r="BMO548" s="44"/>
      <c r="BMP548" s="51"/>
      <c r="BMQ548" s="51"/>
      <c r="BMR548" s="51"/>
      <c r="BMS548" s="13"/>
      <c r="BMT548" s="13"/>
      <c r="BMU548" s="14"/>
      <c r="BMV548" s="14"/>
      <c r="BMW548" s="41"/>
      <c r="BMX548" s="44"/>
      <c r="BMY548" s="51"/>
      <c r="BMZ548" s="51"/>
      <c r="BNA548" s="51"/>
      <c r="BNB548" s="13"/>
      <c r="BNC548" s="13"/>
      <c r="BND548" s="14"/>
      <c r="BNE548" s="14"/>
      <c r="BNF548" s="41"/>
      <c r="BNG548" s="44"/>
      <c r="BNH548" s="51"/>
      <c r="BNI548" s="51"/>
      <c r="BNJ548" s="51"/>
      <c r="BNK548" s="13"/>
      <c r="BNL548" s="13"/>
      <c r="BNM548" s="14"/>
      <c r="BNN548" s="14"/>
      <c r="BNO548" s="41"/>
      <c r="BNP548" s="44"/>
      <c r="BNQ548" s="51"/>
      <c r="BNR548" s="51"/>
      <c r="BNS548" s="51"/>
      <c r="BNT548" s="13"/>
      <c r="BNU548" s="13"/>
      <c r="BNV548" s="14"/>
      <c r="BNW548" s="14"/>
      <c r="BNX548" s="41"/>
      <c r="BNY548" s="44"/>
      <c r="BNZ548" s="51"/>
      <c r="BOA548" s="51"/>
      <c r="BOB548" s="51"/>
      <c r="BOC548" s="13"/>
      <c r="BOD548" s="13"/>
      <c r="BOE548" s="14"/>
      <c r="BOF548" s="14"/>
      <c r="BOG548" s="41"/>
      <c r="BOH548" s="44"/>
      <c r="BOI548" s="51"/>
      <c r="BOJ548" s="51"/>
      <c r="BOK548" s="51"/>
      <c r="BOL548" s="13"/>
      <c r="BOM548" s="13"/>
      <c r="BON548" s="14"/>
      <c r="BOO548" s="14"/>
      <c r="BOP548" s="41"/>
      <c r="BOQ548" s="44"/>
      <c r="BOR548" s="51"/>
      <c r="BOS548" s="51"/>
      <c r="BOT548" s="51"/>
      <c r="BOU548" s="13"/>
      <c r="BOV548" s="13"/>
      <c r="BOW548" s="14"/>
      <c r="BOX548" s="14"/>
      <c r="BOY548" s="41"/>
      <c r="BOZ548" s="44"/>
      <c r="BPA548" s="51"/>
      <c r="BPB548" s="51"/>
      <c r="BPC548" s="51"/>
      <c r="BPD548" s="13"/>
      <c r="BPE548" s="13"/>
      <c r="BPF548" s="14"/>
      <c r="BPG548" s="14"/>
      <c r="BPH548" s="41"/>
      <c r="BPI548" s="44"/>
      <c r="BPJ548" s="51"/>
      <c r="BPK548" s="51"/>
      <c r="BPL548" s="51"/>
      <c r="BPM548" s="13"/>
      <c r="BPN548" s="13"/>
      <c r="BPO548" s="14"/>
      <c r="BPP548" s="14"/>
      <c r="BPQ548" s="41"/>
      <c r="BPR548" s="44"/>
      <c r="BPS548" s="51"/>
      <c r="BPT548" s="51"/>
      <c r="BPU548" s="51"/>
      <c r="BPV548" s="13"/>
      <c r="BPW548" s="13"/>
      <c r="BPX548" s="14"/>
      <c r="BPY548" s="14"/>
      <c r="BPZ548" s="41"/>
      <c r="BQA548" s="44"/>
      <c r="BQB548" s="51"/>
      <c r="BQC548" s="51"/>
      <c r="BQD548" s="51"/>
      <c r="BQE548" s="13"/>
      <c r="BQF548" s="13"/>
      <c r="BQG548" s="14"/>
      <c r="BQH548" s="14"/>
      <c r="BQI548" s="41"/>
      <c r="BQJ548" s="44"/>
      <c r="BQK548" s="51"/>
      <c r="BQL548" s="51"/>
      <c r="BQM548" s="51"/>
      <c r="BQN548" s="13"/>
      <c r="BQO548" s="13"/>
      <c r="BQP548" s="14"/>
      <c r="BQQ548" s="14"/>
      <c r="BQR548" s="41"/>
      <c r="BQS548" s="44"/>
      <c r="BQT548" s="51"/>
      <c r="BQU548" s="51"/>
      <c r="BQV548" s="51"/>
      <c r="BQW548" s="13"/>
      <c r="BQX548" s="13"/>
      <c r="BQY548" s="14"/>
      <c r="BQZ548" s="14"/>
      <c r="BRA548" s="41"/>
      <c r="BRB548" s="44"/>
      <c r="BRC548" s="51"/>
      <c r="BRD548" s="51"/>
      <c r="BRE548" s="51"/>
      <c r="BRF548" s="13"/>
      <c r="BRG548" s="13"/>
      <c r="BRH548" s="14"/>
      <c r="BRI548" s="14"/>
      <c r="BRJ548" s="41"/>
      <c r="BRK548" s="44"/>
      <c r="BRL548" s="51"/>
      <c r="BRM548" s="51"/>
      <c r="BRN548" s="51"/>
      <c r="BRO548" s="13"/>
      <c r="BRP548" s="13"/>
      <c r="BRQ548" s="14"/>
      <c r="BRR548" s="14"/>
      <c r="BRS548" s="41"/>
      <c r="BRT548" s="44"/>
      <c r="BRU548" s="51"/>
      <c r="BRV548" s="51"/>
      <c r="BRW548" s="51"/>
      <c r="BRX548" s="13"/>
      <c r="BRY548" s="13"/>
      <c r="BRZ548" s="14"/>
      <c r="BSA548" s="14"/>
      <c r="BSB548" s="41"/>
      <c r="BSC548" s="44"/>
      <c r="BSD548" s="51"/>
      <c r="BSE548" s="51"/>
      <c r="BSF548" s="51"/>
      <c r="BSG548" s="13"/>
      <c r="BSH548" s="13"/>
      <c r="BSI548" s="14"/>
      <c r="BSJ548" s="14"/>
      <c r="BSK548" s="41"/>
      <c r="BSL548" s="44"/>
      <c r="BSM548" s="51"/>
      <c r="BSN548" s="51"/>
      <c r="BSO548" s="51"/>
      <c r="BSP548" s="13"/>
      <c r="BSQ548" s="13"/>
      <c r="BSR548" s="14"/>
      <c r="BSS548" s="14"/>
      <c r="BST548" s="41"/>
      <c r="BSU548" s="44"/>
      <c r="BSV548" s="51"/>
      <c r="BSW548" s="51"/>
      <c r="BSX548" s="51"/>
      <c r="BSY548" s="13"/>
      <c r="BSZ548" s="13"/>
      <c r="BTA548" s="14"/>
      <c r="BTB548" s="14"/>
      <c r="BTC548" s="41"/>
      <c r="BTD548" s="44"/>
      <c r="BTE548" s="51"/>
      <c r="BTF548" s="51"/>
      <c r="BTG548" s="51"/>
      <c r="BTH548" s="13"/>
      <c r="BTI548" s="13"/>
      <c r="BTJ548" s="14"/>
      <c r="BTK548" s="14"/>
      <c r="BTL548" s="41"/>
      <c r="BTM548" s="44"/>
      <c r="BTN548" s="51"/>
      <c r="BTO548" s="51"/>
      <c r="BTP548" s="51"/>
      <c r="BTQ548" s="13"/>
      <c r="BTR548" s="13"/>
      <c r="BTS548" s="14"/>
      <c r="BTT548" s="14"/>
      <c r="BTU548" s="41"/>
      <c r="BTV548" s="44"/>
      <c r="BTW548" s="51"/>
      <c r="BTX548" s="51"/>
      <c r="BTY548" s="51"/>
      <c r="BTZ548" s="13"/>
      <c r="BUA548" s="13"/>
      <c r="BUB548" s="14"/>
      <c r="BUC548" s="14"/>
      <c r="BUD548" s="41"/>
      <c r="BUE548" s="44"/>
      <c r="BUF548" s="51"/>
      <c r="BUG548" s="51"/>
      <c r="BUH548" s="51"/>
      <c r="BUI548" s="13"/>
      <c r="BUJ548" s="13"/>
      <c r="BUK548" s="14"/>
      <c r="BUL548" s="14"/>
      <c r="BUM548" s="41"/>
      <c r="BUN548" s="44"/>
      <c r="BUO548" s="51"/>
      <c r="BUP548" s="51"/>
      <c r="BUQ548" s="51"/>
      <c r="BUR548" s="13"/>
      <c r="BUS548" s="13"/>
      <c r="BUT548" s="14"/>
      <c r="BUU548" s="14"/>
      <c r="BUV548" s="41"/>
      <c r="BUW548" s="44"/>
      <c r="BUX548" s="51"/>
      <c r="BUY548" s="51"/>
      <c r="BUZ548" s="51"/>
      <c r="BVA548" s="13"/>
      <c r="BVB548" s="13"/>
      <c r="BVC548" s="14"/>
      <c r="BVD548" s="14"/>
      <c r="BVE548" s="41"/>
      <c r="BVF548" s="44"/>
      <c r="BVG548" s="51"/>
      <c r="BVH548" s="51"/>
      <c r="BVI548" s="51"/>
      <c r="BVJ548" s="13"/>
      <c r="BVK548" s="13"/>
      <c r="BVL548" s="14"/>
      <c r="BVM548" s="14"/>
      <c r="BVN548" s="41"/>
      <c r="BVO548" s="44"/>
      <c r="BVP548" s="51"/>
      <c r="BVQ548" s="51"/>
      <c r="BVR548" s="51"/>
      <c r="BVS548" s="13"/>
      <c r="BVT548" s="13"/>
      <c r="BVU548" s="14"/>
      <c r="BVV548" s="14"/>
      <c r="BVW548" s="41"/>
      <c r="BVX548" s="44"/>
      <c r="BVY548" s="51"/>
      <c r="BVZ548" s="51"/>
      <c r="BWA548" s="51"/>
      <c r="BWB548" s="13"/>
      <c r="BWC548" s="13"/>
      <c r="BWD548" s="14"/>
      <c r="BWE548" s="14"/>
      <c r="BWF548" s="41"/>
      <c r="BWG548" s="44"/>
      <c r="BWH548" s="51"/>
      <c r="BWI548" s="51"/>
      <c r="BWJ548" s="51"/>
      <c r="BWK548" s="13"/>
      <c r="BWL548" s="13"/>
      <c r="BWM548" s="14"/>
      <c r="BWN548" s="14"/>
      <c r="BWO548" s="41"/>
      <c r="BWP548" s="44"/>
      <c r="BWQ548" s="51"/>
      <c r="BWR548" s="51"/>
      <c r="BWS548" s="51"/>
      <c r="BWT548" s="13"/>
      <c r="BWU548" s="13"/>
      <c r="BWV548" s="14"/>
      <c r="BWW548" s="14"/>
      <c r="BWX548" s="41"/>
      <c r="BWY548" s="44"/>
      <c r="BWZ548" s="51"/>
      <c r="BXA548" s="51"/>
      <c r="BXB548" s="51"/>
      <c r="BXC548" s="13"/>
      <c r="BXD548" s="13"/>
      <c r="BXE548" s="14"/>
      <c r="BXF548" s="14"/>
      <c r="BXG548" s="41"/>
      <c r="BXH548" s="44"/>
      <c r="BXI548" s="51"/>
      <c r="BXJ548" s="51"/>
      <c r="BXK548" s="51"/>
      <c r="BXL548" s="13"/>
      <c r="BXM548" s="13"/>
      <c r="BXN548" s="14"/>
      <c r="BXO548" s="14"/>
      <c r="BXP548" s="41"/>
      <c r="BXQ548" s="44"/>
      <c r="BXR548" s="51"/>
      <c r="BXS548" s="51"/>
      <c r="BXT548" s="51"/>
      <c r="BXU548" s="13"/>
      <c r="BXV548" s="13"/>
      <c r="BXW548" s="14"/>
      <c r="BXX548" s="14"/>
      <c r="BXY548" s="41"/>
      <c r="BXZ548" s="44"/>
      <c r="BYA548" s="51"/>
      <c r="BYB548" s="51"/>
      <c r="BYC548" s="51"/>
      <c r="BYD548" s="13"/>
      <c r="BYE548" s="13"/>
      <c r="BYF548" s="14"/>
      <c r="BYG548" s="14"/>
      <c r="BYH548" s="41"/>
      <c r="BYI548" s="44"/>
      <c r="BYJ548" s="51"/>
      <c r="BYK548" s="51"/>
      <c r="BYL548" s="51"/>
      <c r="BYM548" s="13"/>
      <c r="BYN548" s="13"/>
      <c r="BYO548" s="14"/>
      <c r="BYP548" s="14"/>
      <c r="BYQ548" s="41"/>
      <c r="BYR548" s="44"/>
      <c r="BYS548" s="51"/>
      <c r="BYT548" s="51"/>
      <c r="BYU548" s="51"/>
      <c r="BYV548" s="13"/>
      <c r="BYW548" s="13"/>
      <c r="BYX548" s="14"/>
      <c r="BYY548" s="14"/>
      <c r="BYZ548" s="41"/>
      <c r="BZA548" s="44"/>
      <c r="BZB548" s="51"/>
      <c r="BZC548" s="51"/>
      <c r="BZD548" s="51"/>
      <c r="BZE548" s="13"/>
      <c r="BZF548" s="13"/>
      <c r="BZG548" s="14"/>
      <c r="BZH548" s="14"/>
      <c r="BZI548" s="41"/>
      <c r="BZJ548" s="44"/>
      <c r="BZK548" s="51"/>
      <c r="BZL548" s="51"/>
      <c r="BZM548" s="51"/>
      <c r="BZN548" s="13"/>
      <c r="BZO548" s="13"/>
      <c r="BZP548" s="14"/>
      <c r="BZQ548" s="14"/>
      <c r="BZR548" s="41"/>
      <c r="BZS548" s="44"/>
      <c r="BZT548" s="51"/>
      <c r="BZU548" s="51"/>
      <c r="BZV548" s="51"/>
      <c r="BZW548" s="13"/>
      <c r="BZX548" s="13"/>
      <c r="BZY548" s="14"/>
      <c r="BZZ548" s="14"/>
      <c r="CAA548" s="41"/>
      <c r="CAB548" s="44"/>
      <c r="CAC548" s="51"/>
      <c r="CAD548" s="51"/>
      <c r="CAE548" s="51"/>
      <c r="CAF548" s="13"/>
      <c r="CAG548" s="13"/>
      <c r="CAH548" s="14"/>
      <c r="CAI548" s="14"/>
      <c r="CAJ548" s="41"/>
      <c r="CAK548" s="44"/>
      <c r="CAL548" s="51"/>
      <c r="CAM548" s="51"/>
      <c r="CAN548" s="51"/>
      <c r="CAO548" s="13"/>
      <c r="CAP548" s="13"/>
      <c r="CAQ548" s="14"/>
      <c r="CAR548" s="14"/>
      <c r="CAS548" s="41"/>
      <c r="CAT548" s="44"/>
      <c r="CAU548" s="51"/>
      <c r="CAV548" s="51"/>
      <c r="CAW548" s="51"/>
      <c r="CAX548" s="13"/>
      <c r="CAY548" s="13"/>
      <c r="CAZ548" s="14"/>
      <c r="CBA548" s="14"/>
      <c r="CBB548" s="41"/>
      <c r="CBC548" s="44"/>
      <c r="CBD548" s="51"/>
      <c r="CBE548" s="51"/>
      <c r="CBF548" s="51"/>
      <c r="CBG548" s="13"/>
      <c r="CBH548" s="13"/>
      <c r="CBI548" s="14"/>
      <c r="CBJ548" s="14"/>
      <c r="CBK548" s="41"/>
      <c r="CBL548" s="44"/>
      <c r="CBM548" s="51"/>
      <c r="CBN548" s="51"/>
      <c r="CBO548" s="51"/>
      <c r="CBP548" s="13"/>
      <c r="CBQ548" s="13"/>
      <c r="CBR548" s="14"/>
      <c r="CBS548" s="14"/>
      <c r="CBT548" s="41"/>
      <c r="CBU548" s="44"/>
      <c r="CBV548" s="51"/>
      <c r="CBW548" s="51"/>
      <c r="CBX548" s="51"/>
      <c r="CBY548" s="13"/>
      <c r="CBZ548" s="13"/>
      <c r="CCA548" s="14"/>
      <c r="CCB548" s="14"/>
      <c r="CCC548" s="41"/>
      <c r="CCD548" s="44"/>
      <c r="CCE548" s="51"/>
      <c r="CCF548" s="51"/>
      <c r="CCG548" s="51"/>
      <c r="CCH548" s="13"/>
      <c r="CCI548" s="13"/>
      <c r="CCJ548" s="14"/>
      <c r="CCK548" s="14"/>
      <c r="CCL548" s="41"/>
      <c r="CCM548" s="44"/>
      <c r="CCN548" s="51"/>
      <c r="CCO548" s="51"/>
      <c r="CCP548" s="51"/>
      <c r="CCQ548" s="13"/>
      <c r="CCR548" s="13"/>
      <c r="CCS548" s="14"/>
      <c r="CCT548" s="14"/>
      <c r="CCU548" s="41"/>
      <c r="CCV548" s="44"/>
      <c r="CCW548" s="51"/>
      <c r="CCX548" s="51"/>
      <c r="CCY548" s="51"/>
      <c r="CCZ548" s="13"/>
      <c r="CDA548" s="13"/>
      <c r="CDB548" s="14"/>
      <c r="CDC548" s="14"/>
      <c r="CDD548" s="41"/>
      <c r="CDE548" s="44"/>
      <c r="CDF548" s="51"/>
      <c r="CDG548" s="51"/>
      <c r="CDH548" s="51"/>
      <c r="CDI548" s="13"/>
      <c r="CDJ548" s="13"/>
      <c r="CDK548" s="14"/>
      <c r="CDL548" s="14"/>
      <c r="CDM548" s="41"/>
      <c r="CDN548" s="44"/>
      <c r="CDO548" s="51"/>
      <c r="CDP548" s="51"/>
      <c r="CDQ548" s="51"/>
      <c r="CDR548" s="13"/>
      <c r="CDS548" s="13"/>
      <c r="CDT548" s="14"/>
      <c r="CDU548" s="14"/>
      <c r="CDV548" s="41"/>
      <c r="CDW548" s="44"/>
      <c r="CDX548" s="51"/>
      <c r="CDY548" s="51"/>
      <c r="CDZ548" s="51"/>
      <c r="CEA548" s="13"/>
      <c r="CEB548" s="13"/>
      <c r="CEC548" s="14"/>
      <c r="CED548" s="14"/>
      <c r="CEE548" s="41"/>
      <c r="CEF548" s="44"/>
      <c r="CEG548" s="51"/>
      <c r="CEH548" s="51"/>
      <c r="CEI548" s="51"/>
      <c r="CEJ548" s="13"/>
      <c r="CEK548" s="13"/>
      <c r="CEL548" s="14"/>
      <c r="CEM548" s="14"/>
      <c r="CEN548" s="41"/>
      <c r="CEO548" s="44"/>
      <c r="CEP548" s="51"/>
      <c r="CEQ548" s="51"/>
      <c r="CER548" s="51"/>
      <c r="CES548" s="13"/>
      <c r="CET548" s="13"/>
      <c r="CEU548" s="14"/>
      <c r="CEV548" s="14"/>
      <c r="CEW548" s="41"/>
      <c r="CEX548" s="44"/>
      <c r="CEY548" s="51"/>
      <c r="CEZ548" s="51"/>
      <c r="CFA548" s="51"/>
      <c r="CFB548" s="13"/>
      <c r="CFC548" s="13"/>
      <c r="CFD548" s="14"/>
      <c r="CFE548" s="14"/>
      <c r="CFF548" s="41"/>
      <c r="CFG548" s="44"/>
      <c r="CFH548" s="51"/>
      <c r="CFI548" s="51"/>
      <c r="CFJ548" s="51"/>
      <c r="CFK548" s="13"/>
      <c r="CFL548" s="13"/>
      <c r="CFM548" s="14"/>
      <c r="CFN548" s="14"/>
      <c r="CFO548" s="41"/>
      <c r="CFP548" s="44"/>
      <c r="CFQ548" s="51"/>
      <c r="CFR548" s="51"/>
      <c r="CFS548" s="51"/>
      <c r="CFT548" s="13"/>
      <c r="CFU548" s="13"/>
      <c r="CFV548" s="14"/>
      <c r="CFW548" s="14"/>
      <c r="CFX548" s="41"/>
      <c r="CFY548" s="44"/>
      <c r="CFZ548" s="51"/>
      <c r="CGA548" s="51"/>
      <c r="CGB548" s="51"/>
      <c r="CGC548" s="13"/>
      <c r="CGD548" s="13"/>
      <c r="CGE548" s="14"/>
      <c r="CGF548" s="14"/>
      <c r="CGG548" s="41"/>
      <c r="CGH548" s="44"/>
      <c r="CGI548" s="51"/>
      <c r="CGJ548" s="51"/>
      <c r="CGK548" s="51"/>
      <c r="CGL548" s="13"/>
      <c r="CGM548" s="13"/>
      <c r="CGN548" s="14"/>
      <c r="CGO548" s="14"/>
      <c r="CGP548" s="41"/>
      <c r="CGQ548" s="44"/>
      <c r="CGR548" s="51"/>
      <c r="CGS548" s="51"/>
      <c r="CGT548" s="51"/>
      <c r="CGU548" s="13"/>
      <c r="CGV548" s="13"/>
      <c r="CGW548" s="14"/>
      <c r="CGX548" s="14"/>
      <c r="CGY548" s="41"/>
      <c r="CGZ548" s="44"/>
      <c r="CHA548" s="51"/>
      <c r="CHB548" s="51"/>
      <c r="CHC548" s="51"/>
      <c r="CHD548" s="13"/>
      <c r="CHE548" s="13"/>
      <c r="CHF548" s="14"/>
      <c r="CHG548" s="14"/>
      <c r="CHH548" s="41"/>
      <c r="CHI548" s="44"/>
      <c r="CHJ548" s="51"/>
      <c r="CHK548" s="51"/>
      <c r="CHL548" s="51"/>
      <c r="CHM548" s="13"/>
      <c r="CHN548" s="13"/>
      <c r="CHO548" s="14"/>
      <c r="CHP548" s="14"/>
      <c r="CHQ548" s="41"/>
      <c r="CHR548" s="44"/>
      <c r="CHS548" s="51"/>
      <c r="CHT548" s="51"/>
      <c r="CHU548" s="51"/>
      <c r="CHV548" s="13"/>
      <c r="CHW548" s="13"/>
      <c r="CHX548" s="14"/>
      <c r="CHY548" s="14"/>
      <c r="CHZ548" s="41"/>
      <c r="CIA548" s="44"/>
      <c r="CIB548" s="51"/>
      <c r="CIC548" s="51"/>
      <c r="CID548" s="51"/>
      <c r="CIE548" s="13"/>
      <c r="CIF548" s="13"/>
      <c r="CIG548" s="14"/>
      <c r="CIH548" s="14"/>
      <c r="CII548" s="41"/>
      <c r="CIJ548" s="44"/>
      <c r="CIK548" s="51"/>
      <c r="CIL548" s="51"/>
      <c r="CIM548" s="51"/>
      <c r="CIN548" s="13"/>
      <c r="CIO548" s="13"/>
      <c r="CIP548" s="14"/>
      <c r="CIQ548" s="14"/>
      <c r="CIR548" s="41"/>
      <c r="CIS548" s="44"/>
      <c r="CIT548" s="51"/>
      <c r="CIU548" s="51"/>
      <c r="CIV548" s="51"/>
      <c r="CIW548" s="13"/>
      <c r="CIX548" s="13"/>
      <c r="CIY548" s="14"/>
      <c r="CIZ548" s="14"/>
      <c r="CJA548" s="41"/>
      <c r="CJB548" s="44"/>
      <c r="CJC548" s="51"/>
      <c r="CJD548" s="51"/>
      <c r="CJE548" s="51"/>
      <c r="CJF548" s="13"/>
      <c r="CJG548" s="13"/>
      <c r="CJH548" s="14"/>
      <c r="CJI548" s="14"/>
      <c r="CJJ548" s="41"/>
      <c r="CJK548" s="44"/>
      <c r="CJL548" s="51"/>
      <c r="CJM548" s="51"/>
      <c r="CJN548" s="51"/>
      <c r="CJO548" s="13"/>
      <c r="CJP548" s="13"/>
      <c r="CJQ548" s="14"/>
      <c r="CJR548" s="14"/>
      <c r="CJS548" s="41"/>
      <c r="CJT548" s="44"/>
      <c r="CJU548" s="51"/>
      <c r="CJV548" s="51"/>
      <c r="CJW548" s="51"/>
      <c r="CJX548" s="13"/>
      <c r="CJY548" s="13"/>
      <c r="CJZ548" s="14"/>
      <c r="CKA548" s="14"/>
      <c r="CKB548" s="41"/>
      <c r="CKC548" s="44"/>
      <c r="CKD548" s="51"/>
      <c r="CKE548" s="51"/>
      <c r="CKF548" s="51"/>
      <c r="CKG548" s="13"/>
      <c r="CKH548" s="13"/>
      <c r="CKI548" s="14"/>
      <c r="CKJ548" s="14"/>
      <c r="CKK548" s="41"/>
      <c r="CKL548" s="44"/>
      <c r="CKM548" s="51"/>
      <c r="CKN548" s="51"/>
      <c r="CKO548" s="51"/>
      <c r="CKP548" s="13"/>
      <c r="CKQ548" s="13"/>
      <c r="CKR548" s="14"/>
      <c r="CKS548" s="14"/>
      <c r="CKT548" s="41"/>
      <c r="CKU548" s="44"/>
      <c r="CKV548" s="51"/>
      <c r="CKW548" s="51"/>
      <c r="CKX548" s="51"/>
      <c r="CKY548" s="13"/>
      <c r="CKZ548" s="13"/>
      <c r="CLA548" s="14"/>
      <c r="CLB548" s="14"/>
      <c r="CLC548" s="41"/>
      <c r="CLD548" s="44"/>
      <c r="CLE548" s="51"/>
      <c r="CLF548" s="51"/>
      <c r="CLG548" s="51"/>
      <c r="CLH548" s="13"/>
      <c r="CLI548" s="13"/>
      <c r="CLJ548" s="14"/>
      <c r="CLK548" s="14"/>
      <c r="CLL548" s="41"/>
      <c r="CLM548" s="44"/>
      <c r="CLN548" s="51"/>
      <c r="CLO548" s="51"/>
      <c r="CLP548" s="51"/>
      <c r="CLQ548" s="13"/>
      <c r="CLR548" s="13"/>
      <c r="CLS548" s="14"/>
      <c r="CLT548" s="14"/>
      <c r="CLU548" s="41"/>
      <c r="CLV548" s="44"/>
      <c r="CLW548" s="51"/>
      <c r="CLX548" s="51"/>
      <c r="CLY548" s="51"/>
      <c r="CLZ548" s="13"/>
      <c r="CMA548" s="13"/>
      <c r="CMB548" s="14"/>
      <c r="CMC548" s="14"/>
      <c r="CMD548" s="41"/>
      <c r="CME548" s="44"/>
      <c r="CMF548" s="51"/>
      <c r="CMG548" s="51"/>
      <c r="CMH548" s="51"/>
      <c r="CMI548" s="13"/>
      <c r="CMJ548" s="13"/>
      <c r="CMK548" s="14"/>
      <c r="CML548" s="14"/>
      <c r="CMM548" s="41"/>
      <c r="CMN548" s="44"/>
      <c r="CMO548" s="51"/>
      <c r="CMP548" s="51"/>
      <c r="CMQ548" s="51"/>
      <c r="CMR548" s="13"/>
      <c r="CMS548" s="13"/>
      <c r="CMT548" s="14"/>
      <c r="CMU548" s="14"/>
      <c r="CMV548" s="41"/>
      <c r="CMW548" s="44"/>
      <c r="CMX548" s="51"/>
      <c r="CMY548" s="51"/>
      <c r="CMZ548" s="51"/>
      <c r="CNA548" s="13"/>
      <c r="CNB548" s="13"/>
      <c r="CNC548" s="14"/>
      <c r="CND548" s="14"/>
      <c r="CNE548" s="41"/>
      <c r="CNF548" s="44"/>
      <c r="CNG548" s="51"/>
      <c r="CNH548" s="51"/>
      <c r="CNI548" s="51"/>
      <c r="CNJ548" s="13"/>
      <c r="CNK548" s="13"/>
      <c r="CNL548" s="14"/>
      <c r="CNM548" s="14"/>
      <c r="CNN548" s="41"/>
      <c r="CNO548" s="44"/>
      <c r="CNP548" s="51"/>
      <c r="CNQ548" s="51"/>
      <c r="CNR548" s="51"/>
      <c r="CNS548" s="13"/>
      <c r="CNT548" s="13"/>
      <c r="CNU548" s="14"/>
      <c r="CNV548" s="14"/>
      <c r="CNW548" s="41"/>
      <c r="CNX548" s="44"/>
      <c r="CNY548" s="51"/>
      <c r="CNZ548" s="51"/>
      <c r="COA548" s="51"/>
      <c r="COB548" s="13"/>
      <c r="COC548" s="13"/>
      <c r="COD548" s="14"/>
      <c r="COE548" s="14"/>
      <c r="COF548" s="41"/>
      <c r="COG548" s="44"/>
      <c r="COH548" s="51"/>
      <c r="COI548" s="51"/>
      <c r="COJ548" s="51"/>
      <c r="COK548" s="13"/>
      <c r="COL548" s="13"/>
      <c r="COM548" s="14"/>
      <c r="CON548" s="14"/>
      <c r="COO548" s="41"/>
      <c r="COP548" s="44"/>
      <c r="COQ548" s="51"/>
      <c r="COR548" s="51"/>
      <c r="COS548" s="51"/>
      <c r="COT548" s="13"/>
      <c r="COU548" s="13"/>
      <c r="COV548" s="14"/>
      <c r="COW548" s="14"/>
      <c r="COX548" s="41"/>
      <c r="COY548" s="44"/>
      <c r="COZ548" s="51"/>
      <c r="CPA548" s="51"/>
      <c r="CPB548" s="51"/>
      <c r="CPC548" s="13"/>
      <c r="CPD548" s="13"/>
      <c r="CPE548" s="14"/>
      <c r="CPF548" s="14"/>
      <c r="CPG548" s="41"/>
      <c r="CPH548" s="44"/>
      <c r="CPI548" s="51"/>
      <c r="CPJ548" s="51"/>
      <c r="CPK548" s="51"/>
      <c r="CPL548" s="13"/>
      <c r="CPM548" s="13"/>
      <c r="CPN548" s="14"/>
      <c r="CPO548" s="14"/>
      <c r="CPP548" s="41"/>
      <c r="CPQ548" s="44"/>
      <c r="CPR548" s="51"/>
      <c r="CPS548" s="51"/>
      <c r="CPT548" s="51"/>
      <c r="CPU548" s="13"/>
      <c r="CPV548" s="13"/>
      <c r="CPW548" s="14"/>
      <c r="CPX548" s="14"/>
      <c r="CPY548" s="41"/>
      <c r="CPZ548" s="44"/>
      <c r="CQA548" s="51"/>
      <c r="CQB548" s="51"/>
      <c r="CQC548" s="51"/>
      <c r="CQD548" s="13"/>
      <c r="CQE548" s="13"/>
      <c r="CQF548" s="14"/>
      <c r="CQG548" s="14"/>
      <c r="CQH548" s="41"/>
      <c r="CQI548" s="44"/>
      <c r="CQJ548" s="51"/>
      <c r="CQK548" s="51"/>
      <c r="CQL548" s="51"/>
      <c r="CQM548" s="13"/>
      <c r="CQN548" s="13"/>
      <c r="CQO548" s="14"/>
      <c r="CQP548" s="14"/>
      <c r="CQQ548" s="41"/>
      <c r="CQR548" s="44"/>
      <c r="CQS548" s="51"/>
      <c r="CQT548" s="51"/>
      <c r="CQU548" s="51"/>
      <c r="CQV548" s="13"/>
      <c r="CQW548" s="13"/>
      <c r="CQX548" s="14"/>
      <c r="CQY548" s="14"/>
      <c r="CQZ548" s="41"/>
      <c r="CRA548" s="44"/>
      <c r="CRB548" s="51"/>
      <c r="CRC548" s="51"/>
      <c r="CRD548" s="51"/>
      <c r="CRE548" s="13"/>
      <c r="CRF548" s="13"/>
      <c r="CRG548" s="14"/>
      <c r="CRH548" s="14"/>
      <c r="CRI548" s="41"/>
      <c r="CRJ548" s="44"/>
      <c r="CRK548" s="51"/>
      <c r="CRL548" s="51"/>
      <c r="CRM548" s="51"/>
      <c r="CRN548" s="13"/>
      <c r="CRO548" s="13"/>
      <c r="CRP548" s="14"/>
      <c r="CRQ548" s="14"/>
      <c r="CRR548" s="41"/>
      <c r="CRS548" s="44"/>
      <c r="CRT548" s="51"/>
      <c r="CRU548" s="51"/>
      <c r="CRV548" s="51"/>
      <c r="CRW548" s="13"/>
      <c r="CRX548" s="13"/>
      <c r="CRY548" s="14"/>
      <c r="CRZ548" s="14"/>
      <c r="CSA548" s="41"/>
      <c r="CSB548" s="44"/>
      <c r="CSC548" s="51"/>
      <c r="CSD548" s="51"/>
      <c r="CSE548" s="51"/>
      <c r="CSF548" s="13"/>
      <c r="CSG548" s="13"/>
      <c r="CSH548" s="14"/>
      <c r="CSI548" s="14"/>
      <c r="CSJ548" s="41"/>
      <c r="CSK548" s="44"/>
      <c r="CSL548" s="51"/>
      <c r="CSM548" s="51"/>
      <c r="CSN548" s="51"/>
      <c r="CSO548" s="13"/>
      <c r="CSP548" s="13"/>
      <c r="CSQ548" s="14"/>
      <c r="CSR548" s="14"/>
      <c r="CSS548" s="41"/>
      <c r="CST548" s="44"/>
      <c r="CSU548" s="51"/>
      <c r="CSV548" s="51"/>
      <c r="CSW548" s="51"/>
      <c r="CSX548" s="13"/>
      <c r="CSY548" s="13"/>
      <c r="CSZ548" s="14"/>
      <c r="CTA548" s="14"/>
      <c r="CTB548" s="41"/>
      <c r="CTC548" s="44"/>
      <c r="CTD548" s="51"/>
      <c r="CTE548" s="51"/>
      <c r="CTF548" s="51"/>
      <c r="CTG548" s="13"/>
      <c r="CTH548" s="13"/>
      <c r="CTI548" s="14"/>
      <c r="CTJ548" s="14"/>
      <c r="CTK548" s="41"/>
      <c r="CTL548" s="44"/>
      <c r="CTM548" s="51"/>
      <c r="CTN548" s="51"/>
      <c r="CTO548" s="51"/>
      <c r="CTP548" s="13"/>
      <c r="CTQ548" s="13"/>
      <c r="CTR548" s="14"/>
      <c r="CTS548" s="14"/>
      <c r="CTT548" s="41"/>
      <c r="CTU548" s="44"/>
      <c r="CTV548" s="51"/>
      <c r="CTW548" s="51"/>
      <c r="CTX548" s="51"/>
      <c r="CTY548" s="13"/>
      <c r="CTZ548" s="13"/>
      <c r="CUA548" s="14"/>
      <c r="CUB548" s="14"/>
      <c r="CUC548" s="41"/>
      <c r="CUD548" s="44"/>
      <c r="CUE548" s="51"/>
      <c r="CUF548" s="51"/>
      <c r="CUG548" s="51"/>
      <c r="CUH548" s="13"/>
      <c r="CUI548" s="13"/>
      <c r="CUJ548" s="14"/>
      <c r="CUK548" s="14"/>
      <c r="CUL548" s="41"/>
      <c r="CUM548" s="44"/>
      <c r="CUN548" s="51"/>
      <c r="CUO548" s="51"/>
      <c r="CUP548" s="51"/>
      <c r="CUQ548" s="13"/>
      <c r="CUR548" s="13"/>
      <c r="CUS548" s="14"/>
      <c r="CUT548" s="14"/>
      <c r="CUU548" s="41"/>
      <c r="CUV548" s="44"/>
      <c r="CUW548" s="51"/>
      <c r="CUX548" s="51"/>
      <c r="CUY548" s="51"/>
      <c r="CUZ548" s="13"/>
      <c r="CVA548" s="13"/>
      <c r="CVB548" s="14"/>
      <c r="CVC548" s="14"/>
      <c r="CVD548" s="41"/>
      <c r="CVE548" s="44"/>
      <c r="CVF548" s="51"/>
      <c r="CVG548" s="51"/>
      <c r="CVH548" s="51"/>
      <c r="CVI548" s="13"/>
      <c r="CVJ548" s="13"/>
      <c r="CVK548" s="14"/>
      <c r="CVL548" s="14"/>
      <c r="CVM548" s="41"/>
      <c r="CVN548" s="44"/>
      <c r="CVO548" s="51"/>
      <c r="CVP548" s="51"/>
      <c r="CVQ548" s="51"/>
      <c r="CVR548" s="13"/>
      <c r="CVS548" s="13"/>
      <c r="CVT548" s="14"/>
      <c r="CVU548" s="14"/>
      <c r="CVV548" s="41"/>
      <c r="CVW548" s="44"/>
      <c r="CVX548" s="51"/>
      <c r="CVY548" s="51"/>
      <c r="CVZ548" s="51"/>
      <c r="CWA548" s="13"/>
      <c r="CWB548" s="13"/>
      <c r="CWC548" s="14"/>
      <c r="CWD548" s="14"/>
      <c r="CWE548" s="41"/>
      <c r="CWF548" s="44"/>
      <c r="CWG548" s="51"/>
      <c r="CWH548" s="51"/>
      <c r="CWI548" s="51"/>
      <c r="CWJ548" s="13"/>
      <c r="CWK548" s="13"/>
      <c r="CWL548" s="14"/>
      <c r="CWM548" s="14"/>
      <c r="CWN548" s="41"/>
      <c r="CWO548" s="44"/>
      <c r="CWP548" s="51"/>
      <c r="CWQ548" s="51"/>
      <c r="CWR548" s="51"/>
      <c r="CWS548" s="13"/>
      <c r="CWT548" s="13"/>
      <c r="CWU548" s="14"/>
      <c r="CWV548" s="14"/>
      <c r="CWW548" s="41"/>
      <c r="CWX548" s="44"/>
      <c r="CWY548" s="51"/>
      <c r="CWZ548" s="51"/>
      <c r="CXA548" s="51"/>
      <c r="CXB548" s="13"/>
      <c r="CXC548" s="13"/>
      <c r="CXD548" s="14"/>
      <c r="CXE548" s="14"/>
      <c r="CXF548" s="41"/>
      <c r="CXG548" s="44"/>
      <c r="CXH548" s="51"/>
      <c r="CXI548" s="51"/>
      <c r="CXJ548" s="51"/>
      <c r="CXK548" s="13"/>
      <c r="CXL548" s="13"/>
      <c r="CXM548" s="14"/>
      <c r="CXN548" s="14"/>
      <c r="CXO548" s="41"/>
      <c r="CXP548" s="44"/>
      <c r="CXQ548" s="51"/>
      <c r="CXR548" s="51"/>
      <c r="CXS548" s="51"/>
      <c r="CXT548" s="13"/>
      <c r="CXU548" s="13"/>
      <c r="CXV548" s="14"/>
      <c r="CXW548" s="14"/>
      <c r="CXX548" s="41"/>
      <c r="CXY548" s="44"/>
      <c r="CXZ548" s="51"/>
      <c r="CYA548" s="51"/>
      <c r="CYB548" s="51"/>
      <c r="CYC548" s="13"/>
      <c r="CYD548" s="13"/>
      <c r="CYE548" s="14"/>
      <c r="CYF548" s="14"/>
      <c r="CYG548" s="41"/>
      <c r="CYH548" s="44"/>
      <c r="CYI548" s="51"/>
      <c r="CYJ548" s="51"/>
      <c r="CYK548" s="51"/>
      <c r="CYL548" s="13"/>
      <c r="CYM548" s="13"/>
      <c r="CYN548" s="14"/>
      <c r="CYO548" s="14"/>
      <c r="CYP548" s="41"/>
      <c r="CYQ548" s="44"/>
      <c r="CYR548" s="51"/>
      <c r="CYS548" s="51"/>
      <c r="CYT548" s="51"/>
      <c r="CYU548" s="13"/>
      <c r="CYV548" s="13"/>
      <c r="CYW548" s="14"/>
      <c r="CYX548" s="14"/>
      <c r="CYY548" s="41"/>
      <c r="CYZ548" s="44"/>
      <c r="CZA548" s="51"/>
      <c r="CZB548" s="51"/>
      <c r="CZC548" s="51"/>
      <c r="CZD548" s="13"/>
      <c r="CZE548" s="13"/>
      <c r="CZF548" s="14"/>
      <c r="CZG548" s="14"/>
      <c r="CZH548" s="41"/>
      <c r="CZI548" s="44"/>
      <c r="CZJ548" s="51"/>
      <c r="CZK548" s="51"/>
      <c r="CZL548" s="51"/>
      <c r="CZM548" s="13"/>
      <c r="CZN548" s="13"/>
      <c r="CZO548" s="14"/>
      <c r="CZP548" s="14"/>
      <c r="CZQ548" s="41"/>
      <c r="CZR548" s="44"/>
      <c r="CZS548" s="51"/>
      <c r="CZT548" s="51"/>
      <c r="CZU548" s="51"/>
      <c r="CZV548" s="13"/>
      <c r="CZW548" s="13"/>
      <c r="CZX548" s="14"/>
      <c r="CZY548" s="14"/>
      <c r="CZZ548" s="41"/>
      <c r="DAA548" s="44"/>
      <c r="DAB548" s="51"/>
      <c r="DAC548" s="51"/>
      <c r="DAD548" s="51"/>
      <c r="DAE548" s="13"/>
      <c r="DAF548" s="13"/>
      <c r="DAG548" s="14"/>
      <c r="DAH548" s="14"/>
      <c r="DAI548" s="41"/>
      <c r="DAJ548" s="44"/>
      <c r="DAK548" s="51"/>
      <c r="DAL548" s="51"/>
      <c r="DAM548" s="51"/>
      <c r="DAN548" s="13"/>
      <c r="DAO548" s="13"/>
      <c r="DAP548" s="14"/>
      <c r="DAQ548" s="14"/>
      <c r="DAR548" s="41"/>
      <c r="DAS548" s="44"/>
      <c r="DAT548" s="51"/>
      <c r="DAU548" s="51"/>
      <c r="DAV548" s="51"/>
      <c r="DAW548" s="13"/>
      <c r="DAX548" s="13"/>
      <c r="DAY548" s="14"/>
      <c r="DAZ548" s="14"/>
      <c r="DBA548" s="41"/>
      <c r="DBB548" s="44"/>
      <c r="DBC548" s="51"/>
      <c r="DBD548" s="51"/>
      <c r="DBE548" s="51"/>
      <c r="DBF548" s="13"/>
      <c r="DBG548" s="13"/>
      <c r="DBH548" s="14"/>
      <c r="DBI548" s="14"/>
      <c r="DBJ548" s="41"/>
      <c r="DBK548" s="44"/>
      <c r="DBL548" s="51"/>
      <c r="DBM548" s="51"/>
      <c r="DBN548" s="51"/>
      <c r="DBO548" s="13"/>
      <c r="DBP548" s="13"/>
      <c r="DBQ548" s="14"/>
      <c r="DBR548" s="14"/>
      <c r="DBS548" s="41"/>
      <c r="DBT548" s="44"/>
      <c r="DBU548" s="51"/>
      <c r="DBV548" s="51"/>
      <c r="DBW548" s="51"/>
      <c r="DBX548" s="13"/>
      <c r="DBY548" s="13"/>
      <c r="DBZ548" s="14"/>
      <c r="DCA548" s="14"/>
      <c r="DCB548" s="41"/>
      <c r="DCC548" s="44"/>
      <c r="DCD548" s="51"/>
      <c r="DCE548" s="51"/>
      <c r="DCF548" s="51"/>
      <c r="DCG548" s="13"/>
      <c r="DCH548" s="13"/>
      <c r="DCI548" s="14"/>
      <c r="DCJ548" s="14"/>
      <c r="DCK548" s="41"/>
      <c r="DCL548" s="44"/>
      <c r="DCM548" s="51"/>
      <c r="DCN548" s="51"/>
      <c r="DCO548" s="51"/>
      <c r="DCP548" s="13"/>
      <c r="DCQ548" s="13"/>
      <c r="DCR548" s="14"/>
      <c r="DCS548" s="14"/>
      <c r="DCT548" s="41"/>
      <c r="DCU548" s="44"/>
      <c r="DCV548" s="51"/>
      <c r="DCW548" s="51"/>
      <c r="DCX548" s="51"/>
      <c r="DCY548" s="13"/>
      <c r="DCZ548" s="13"/>
      <c r="DDA548" s="14"/>
      <c r="DDB548" s="14"/>
      <c r="DDC548" s="41"/>
      <c r="DDD548" s="44"/>
      <c r="DDE548" s="51"/>
      <c r="DDF548" s="51"/>
      <c r="DDG548" s="51"/>
      <c r="DDH548" s="13"/>
      <c r="DDI548" s="13"/>
      <c r="DDJ548" s="14"/>
      <c r="DDK548" s="14"/>
      <c r="DDL548" s="41"/>
      <c r="DDM548" s="44"/>
      <c r="DDN548" s="51"/>
      <c r="DDO548" s="51"/>
      <c r="DDP548" s="51"/>
      <c r="DDQ548" s="13"/>
      <c r="DDR548" s="13"/>
      <c r="DDS548" s="14"/>
      <c r="DDT548" s="14"/>
      <c r="DDU548" s="41"/>
      <c r="DDV548" s="44"/>
      <c r="DDW548" s="51"/>
      <c r="DDX548" s="51"/>
      <c r="DDY548" s="51"/>
      <c r="DDZ548" s="13"/>
      <c r="DEA548" s="13"/>
      <c r="DEB548" s="14"/>
      <c r="DEC548" s="14"/>
      <c r="DED548" s="41"/>
      <c r="DEE548" s="44"/>
      <c r="DEF548" s="51"/>
      <c r="DEG548" s="51"/>
      <c r="DEH548" s="51"/>
      <c r="DEI548" s="13"/>
      <c r="DEJ548" s="13"/>
      <c r="DEK548" s="14"/>
      <c r="DEL548" s="14"/>
      <c r="DEM548" s="41"/>
      <c r="DEN548" s="44"/>
      <c r="DEO548" s="51"/>
      <c r="DEP548" s="51"/>
      <c r="DEQ548" s="51"/>
      <c r="DER548" s="13"/>
      <c r="DES548" s="13"/>
      <c r="DET548" s="14"/>
      <c r="DEU548" s="14"/>
      <c r="DEV548" s="41"/>
      <c r="DEW548" s="44"/>
      <c r="DEX548" s="51"/>
      <c r="DEY548" s="51"/>
      <c r="DEZ548" s="51"/>
      <c r="DFA548" s="13"/>
      <c r="DFB548" s="13"/>
      <c r="DFC548" s="14"/>
      <c r="DFD548" s="14"/>
      <c r="DFE548" s="41"/>
      <c r="DFF548" s="44"/>
      <c r="DFG548" s="51"/>
      <c r="DFH548" s="51"/>
      <c r="DFI548" s="51"/>
      <c r="DFJ548" s="13"/>
      <c r="DFK548" s="13"/>
      <c r="DFL548" s="14"/>
      <c r="DFM548" s="14"/>
      <c r="DFN548" s="41"/>
      <c r="DFO548" s="44"/>
      <c r="DFP548" s="51"/>
      <c r="DFQ548" s="51"/>
      <c r="DFR548" s="51"/>
      <c r="DFS548" s="13"/>
      <c r="DFT548" s="13"/>
      <c r="DFU548" s="14"/>
      <c r="DFV548" s="14"/>
      <c r="DFW548" s="41"/>
      <c r="DFX548" s="44"/>
      <c r="DFY548" s="51"/>
      <c r="DFZ548" s="51"/>
      <c r="DGA548" s="51"/>
      <c r="DGB548" s="13"/>
      <c r="DGC548" s="13"/>
      <c r="DGD548" s="14"/>
      <c r="DGE548" s="14"/>
      <c r="DGF548" s="41"/>
      <c r="DGG548" s="44"/>
      <c r="DGH548" s="51"/>
      <c r="DGI548" s="51"/>
      <c r="DGJ548" s="51"/>
      <c r="DGK548" s="13"/>
      <c r="DGL548" s="13"/>
      <c r="DGM548" s="14"/>
      <c r="DGN548" s="14"/>
      <c r="DGO548" s="41"/>
      <c r="DGP548" s="44"/>
      <c r="DGQ548" s="51"/>
      <c r="DGR548" s="51"/>
      <c r="DGS548" s="51"/>
      <c r="DGT548" s="13"/>
      <c r="DGU548" s="13"/>
      <c r="DGV548" s="14"/>
      <c r="DGW548" s="14"/>
      <c r="DGX548" s="41"/>
      <c r="DGY548" s="44"/>
      <c r="DGZ548" s="51"/>
      <c r="DHA548" s="51"/>
      <c r="DHB548" s="51"/>
      <c r="DHC548" s="13"/>
      <c r="DHD548" s="13"/>
      <c r="DHE548" s="14"/>
      <c r="DHF548" s="14"/>
      <c r="DHG548" s="41"/>
      <c r="DHH548" s="44"/>
      <c r="DHI548" s="51"/>
      <c r="DHJ548" s="51"/>
      <c r="DHK548" s="51"/>
      <c r="DHL548" s="13"/>
      <c r="DHM548" s="13"/>
      <c r="DHN548" s="14"/>
      <c r="DHO548" s="14"/>
      <c r="DHP548" s="41"/>
      <c r="DHQ548" s="44"/>
      <c r="DHR548" s="51"/>
      <c r="DHS548" s="51"/>
      <c r="DHT548" s="51"/>
      <c r="DHU548" s="13"/>
      <c r="DHV548" s="13"/>
      <c r="DHW548" s="14"/>
      <c r="DHX548" s="14"/>
      <c r="DHY548" s="41"/>
      <c r="DHZ548" s="44"/>
      <c r="DIA548" s="51"/>
      <c r="DIB548" s="51"/>
      <c r="DIC548" s="51"/>
      <c r="DID548" s="13"/>
      <c r="DIE548" s="13"/>
      <c r="DIF548" s="14"/>
      <c r="DIG548" s="14"/>
      <c r="DIH548" s="41"/>
      <c r="DII548" s="44"/>
      <c r="DIJ548" s="51"/>
      <c r="DIK548" s="51"/>
      <c r="DIL548" s="51"/>
      <c r="DIM548" s="13"/>
      <c r="DIN548" s="13"/>
      <c r="DIO548" s="14"/>
      <c r="DIP548" s="14"/>
      <c r="DIQ548" s="41"/>
      <c r="DIR548" s="44"/>
      <c r="DIS548" s="51"/>
      <c r="DIT548" s="51"/>
      <c r="DIU548" s="51"/>
      <c r="DIV548" s="13"/>
      <c r="DIW548" s="13"/>
      <c r="DIX548" s="14"/>
      <c r="DIY548" s="14"/>
      <c r="DIZ548" s="41"/>
      <c r="DJA548" s="44"/>
      <c r="DJB548" s="51"/>
      <c r="DJC548" s="51"/>
      <c r="DJD548" s="51"/>
      <c r="DJE548" s="13"/>
      <c r="DJF548" s="13"/>
      <c r="DJG548" s="14"/>
      <c r="DJH548" s="14"/>
      <c r="DJI548" s="41"/>
      <c r="DJJ548" s="44"/>
      <c r="DJK548" s="51"/>
      <c r="DJL548" s="51"/>
      <c r="DJM548" s="51"/>
      <c r="DJN548" s="13"/>
      <c r="DJO548" s="13"/>
      <c r="DJP548" s="14"/>
      <c r="DJQ548" s="14"/>
      <c r="DJR548" s="41"/>
      <c r="DJS548" s="44"/>
      <c r="DJT548" s="51"/>
      <c r="DJU548" s="51"/>
      <c r="DJV548" s="51"/>
      <c r="DJW548" s="13"/>
      <c r="DJX548" s="13"/>
      <c r="DJY548" s="14"/>
      <c r="DJZ548" s="14"/>
      <c r="DKA548" s="41"/>
      <c r="DKB548" s="44"/>
      <c r="DKC548" s="51"/>
      <c r="DKD548" s="51"/>
      <c r="DKE548" s="51"/>
      <c r="DKF548" s="13"/>
      <c r="DKG548" s="13"/>
      <c r="DKH548" s="14"/>
      <c r="DKI548" s="14"/>
      <c r="DKJ548" s="41"/>
      <c r="DKK548" s="44"/>
      <c r="DKL548" s="51"/>
      <c r="DKM548" s="51"/>
      <c r="DKN548" s="51"/>
      <c r="DKO548" s="13"/>
      <c r="DKP548" s="13"/>
      <c r="DKQ548" s="14"/>
      <c r="DKR548" s="14"/>
      <c r="DKS548" s="41"/>
      <c r="DKT548" s="44"/>
      <c r="DKU548" s="51"/>
      <c r="DKV548" s="51"/>
      <c r="DKW548" s="51"/>
      <c r="DKX548" s="13"/>
      <c r="DKY548" s="13"/>
      <c r="DKZ548" s="14"/>
      <c r="DLA548" s="14"/>
      <c r="DLB548" s="41"/>
      <c r="DLC548" s="44"/>
      <c r="DLD548" s="51"/>
      <c r="DLE548" s="51"/>
      <c r="DLF548" s="51"/>
      <c r="DLG548" s="13"/>
      <c r="DLH548" s="13"/>
      <c r="DLI548" s="14"/>
      <c r="DLJ548" s="14"/>
      <c r="DLK548" s="41"/>
      <c r="DLL548" s="44"/>
      <c r="DLM548" s="51"/>
      <c r="DLN548" s="51"/>
      <c r="DLO548" s="51"/>
      <c r="DLP548" s="13"/>
      <c r="DLQ548" s="13"/>
      <c r="DLR548" s="14"/>
      <c r="DLS548" s="14"/>
      <c r="DLT548" s="41"/>
      <c r="DLU548" s="44"/>
      <c r="DLV548" s="51"/>
      <c r="DLW548" s="51"/>
      <c r="DLX548" s="51"/>
      <c r="DLY548" s="13"/>
      <c r="DLZ548" s="13"/>
      <c r="DMA548" s="14"/>
      <c r="DMB548" s="14"/>
      <c r="DMC548" s="41"/>
      <c r="DMD548" s="44"/>
      <c r="DME548" s="51"/>
      <c r="DMF548" s="51"/>
      <c r="DMG548" s="51"/>
      <c r="DMH548" s="13"/>
      <c r="DMI548" s="13"/>
      <c r="DMJ548" s="14"/>
      <c r="DMK548" s="14"/>
      <c r="DML548" s="41"/>
      <c r="DMM548" s="44"/>
      <c r="DMN548" s="51"/>
      <c r="DMO548" s="51"/>
      <c r="DMP548" s="51"/>
      <c r="DMQ548" s="13"/>
      <c r="DMR548" s="13"/>
      <c r="DMS548" s="14"/>
      <c r="DMT548" s="14"/>
      <c r="DMU548" s="41"/>
      <c r="DMV548" s="44"/>
      <c r="DMW548" s="51"/>
      <c r="DMX548" s="51"/>
      <c r="DMY548" s="51"/>
      <c r="DMZ548" s="13"/>
      <c r="DNA548" s="13"/>
      <c r="DNB548" s="14"/>
      <c r="DNC548" s="14"/>
      <c r="DND548" s="41"/>
      <c r="DNE548" s="44"/>
      <c r="DNF548" s="51"/>
      <c r="DNG548" s="51"/>
      <c r="DNH548" s="51"/>
      <c r="DNI548" s="13"/>
      <c r="DNJ548" s="13"/>
      <c r="DNK548" s="14"/>
      <c r="DNL548" s="14"/>
      <c r="DNM548" s="41"/>
      <c r="DNN548" s="44"/>
      <c r="DNO548" s="51"/>
      <c r="DNP548" s="51"/>
      <c r="DNQ548" s="51"/>
      <c r="DNR548" s="13"/>
      <c r="DNS548" s="13"/>
      <c r="DNT548" s="14"/>
      <c r="DNU548" s="14"/>
      <c r="DNV548" s="41"/>
      <c r="DNW548" s="44"/>
      <c r="DNX548" s="51"/>
      <c r="DNY548" s="51"/>
      <c r="DNZ548" s="51"/>
      <c r="DOA548" s="13"/>
      <c r="DOB548" s="13"/>
      <c r="DOC548" s="14"/>
      <c r="DOD548" s="14"/>
      <c r="DOE548" s="41"/>
      <c r="DOF548" s="44"/>
      <c r="DOG548" s="51"/>
      <c r="DOH548" s="51"/>
      <c r="DOI548" s="51"/>
      <c r="DOJ548" s="13"/>
      <c r="DOK548" s="13"/>
      <c r="DOL548" s="14"/>
      <c r="DOM548" s="14"/>
      <c r="DON548" s="41"/>
      <c r="DOO548" s="44"/>
      <c r="DOP548" s="51"/>
      <c r="DOQ548" s="51"/>
      <c r="DOR548" s="51"/>
      <c r="DOS548" s="13"/>
      <c r="DOT548" s="13"/>
      <c r="DOU548" s="14"/>
      <c r="DOV548" s="14"/>
      <c r="DOW548" s="41"/>
      <c r="DOX548" s="44"/>
      <c r="DOY548" s="51"/>
      <c r="DOZ548" s="51"/>
      <c r="DPA548" s="51"/>
      <c r="DPB548" s="13"/>
      <c r="DPC548" s="13"/>
      <c r="DPD548" s="14"/>
      <c r="DPE548" s="14"/>
      <c r="DPF548" s="41"/>
      <c r="DPG548" s="44"/>
      <c r="DPH548" s="51"/>
      <c r="DPI548" s="51"/>
      <c r="DPJ548" s="51"/>
      <c r="DPK548" s="13"/>
      <c r="DPL548" s="13"/>
      <c r="DPM548" s="14"/>
      <c r="DPN548" s="14"/>
      <c r="DPO548" s="41"/>
      <c r="DPP548" s="44"/>
      <c r="DPQ548" s="51"/>
      <c r="DPR548" s="51"/>
      <c r="DPS548" s="51"/>
      <c r="DPT548" s="13"/>
      <c r="DPU548" s="13"/>
      <c r="DPV548" s="14"/>
      <c r="DPW548" s="14"/>
      <c r="DPX548" s="41"/>
      <c r="DPY548" s="44"/>
      <c r="DPZ548" s="51"/>
      <c r="DQA548" s="51"/>
      <c r="DQB548" s="51"/>
      <c r="DQC548" s="13"/>
      <c r="DQD548" s="13"/>
      <c r="DQE548" s="14"/>
      <c r="DQF548" s="14"/>
      <c r="DQG548" s="41"/>
      <c r="DQH548" s="44"/>
      <c r="DQI548" s="51"/>
      <c r="DQJ548" s="51"/>
      <c r="DQK548" s="51"/>
      <c r="DQL548" s="13"/>
      <c r="DQM548" s="13"/>
      <c r="DQN548" s="14"/>
      <c r="DQO548" s="14"/>
      <c r="DQP548" s="41"/>
      <c r="DQQ548" s="44"/>
      <c r="DQR548" s="51"/>
      <c r="DQS548" s="51"/>
      <c r="DQT548" s="51"/>
      <c r="DQU548" s="13"/>
      <c r="DQV548" s="13"/>
      <c r="DQW548" s="14"/>
      <c r="DQX548" s="14"/>
      <c r="DQY548" s="41"/>
      <c r="DQZ548" s="44"/>
      <c r="DRA548" s="51"/>
      <c r="DRB548" s="51"/>
      <c r="DRC548" s="51"/>
      <c r="DRD548" s="13"/>
      <c r="DRE548" s="13"/>
      <c r="DRF548" s="14"/>
      <c r="DRG548" s="14"/>
      <c r="DRH548" s="41"/>
      <c r="DRI548" s="44"/>
      <c r="DRJ548" s="51"/>
      <c r="DRK548" s="51"/>
      <c r="DRL548" s="51"/>
      <c r="DRM548" s="13"/>
      <c r="DRN548" s="13"/>
      <c r="DRO548" s="14"/>
      <c r="DRP548" s="14"/>
      <c r="DRQ548" s="41"/>
      <c r="DRR548" s="44"/>
      <c r="DRS548" s="51"/>
      <c r="DRT548" s="51"/>
      <c r="DRU548" s="51"/>
      <c r="DRV548" s="13"/>
      <c r="DRW548" s="13"/>
      <c r="DRX548" s="14"/>
      <c r="DRY548" s="14"/>
      <c r="DRZ548" s="41"/>
      <c r="DSA548" s="44"/>
      <c r="DSB548" s="51"/>
      <c r="DSC548" s="51"/>
      <c r="DSD548" s="51"/>
      <c r="DSE548" s="13"/>
      <c r="DSF548" s="13"/>
      <c r="DSG548" s="14"/>
      <c r="DSH548" s="14"/>
      <c r="DSI548" s="41"/>
      <c r="DSJ548" s="44"/>
      <c r="DSK548" s="51"/>
      <c r="DSL548" s="51"/>
      <c r="DSM548" s="51"/>
      <c r="DSN548" s="13"/>
      <c r="DSO548" s="13"/>
      <c r="DSP548" s="14"/>
      <c r="DSQ548" s="14"/>
      <c r="DSR548" s="41"/>
      <c r="DSS548" s="44"/>
      <c r="DST548" s="51"/>
      <c r="DSU548" s="51"/>
      <c r="DSV548" s="51"/>
      <c r="DSW548" s="13"/>
      <c r="DSX548" s="13"/>
      <c r="DSY548" s="14"/>
      <c r="DSZ548" s="14"/>
      <c r="DTA548" s="41"/>
      <c r="DTB548" s="44"/>
      <c r="DTC548" s="51"/>
      <c r="DTD548" s="51"/>
      <c r="DTE548" s="51"/>
      <c r="DTF548" s="13"/>
      <c r="DTG548" s="13"/>
      <c r="DTH548" s="14"/>
      <c r="DTI548" s="14"/>
      <c r="DTJ548" s="41"/>
      <c r="DTK548" s="44"/>
      <c r="DTL548" s="51"/>
      <c r="DTM548" s="51"/>
      <c r="DTN548" s="51"/>
      <c r="DTO548" s="13"/>
      <c r="DTP548" s="13"/>
      <c r="DTQ548" s="14"/>
      <c r="DTR548" s="14"/>
      <c r="DTS548" s="41"/>
      <c r="DTT548" s="44"/>
      <c r="DTU548" s="51"/>
      <c r="DTV548" s="51"/>
      <c r="DTW548" s="51"/>
      <c r="DTX548" s="13"/>
      <c r="DTY548" s="13"/>
      <c r="DTZ548" s="14"/>
      <c r="DUA548" s="14"/>
      <c r="DUB548" s="41"/>
      <c r="DUC548" s="44"/>
      <c r="DUD548" s="51"/>
      <c r="DUE548" s="51"/>
      <c r="DUF548" s="51"/>
      <c r="DUG548" s="13"/>
      <c r="DUH548" s="13"/>
      <c r="DUI548" s="14"/>
      <c r="DUJ548" s="14"/>
      <c r="DUK548" s="41"/>
      <c r="DUL548" s="44"/>
      <c r="DUM548" s="51"/>
      <c r="DUN548" s="51"/>
      <c r="DUO548" s="51"/>
      <c r="DUP548" s="13"/>
      <c r="DUQ548" s="13"/>
      <c r="DUR548" s="14"/>
      <c r="DUS548" s="14"/>
      <c r="DUT548" s="41"/>
      <c r="DUU548" s="44"/>
      <c r="DUV548" s="51"/>
      <c r="DUW548" s="51"/>
      <c r="DUX548" s="51"/>
      <c r="DUY548" s="13"/>
      <c r="DUZ548" s="13"/>
      <c r="DVA548" s="14"/>
      <c r="DVB548" s="14"/>
      <c r="DVC548" s="41"/>
      <c r="DVD548" s="44"/>
      <c r="DVE548" s="51"/>
      <c r="DVF548" s="51"/>
      <c r="DVG548" s="51"/>
      <c r="DVH548" s="13"/>
      <c r="DVI548" s="13"/>
      <c r="DVJ548" s="14"/>
      <c r="DVK548" s="14"/>
      <c r="DVL548" s="41"/>
      <c r="DVM548" s="44"/>
      <c r="DVN548" s="51"/>
      <c r="DVO548" s="51"/>
      <c r="DVP548" s="51"/>
      <c r="DVQ548" s="13"/>
      <c r="DVR548" s="13"/>
      <c r="DVS548" s="14"/>
      <c r="DVT548" s="14"/>
      <c r="DVU548" s="41"/>
      <c r="DVV548" s="44"/>
      <c r="DVW548" s="51"/>
      <c r="DVX548" s="51"/>
      <c r="DVY548" s="51"/>
      <c r="DVZ548" s="13"/>
      <c r="DWA548" s="13"/>
      <c r="DWB548" s="14"/>
      <c r="DWC548" s="14"/>
      <c r="DWD548" s="41"/>
      <c r="DWE548" s="44"/>
      <c r="DWF548" s="51"/>
      <c r="DWG548" s="51"/>
      <c r="DWH548" s="51"/>
      <c r="DWI548" s="13"/>
      <c r="DWJ548" s="13"/>
      <c r="DWK548" s="14"/>
      <c r="DWL548" s="14"/>
      <c r="DWM548" s="41"/>
      <c r="DWN548" s="44"/>
      <c r="DWO548" s="51"/>
      <c r="DWP548" s="51"/>
      <c r="DWQ548" s="51"/>
      <c r="DWR548" s="13"/>
      <c r="DWS548" s="13"/>
      <c r="DWT548" s="14"/>
      <c r="DWU548" s="14"/>
      <c r="DWV548" s="41"/>
      <c r="DWW548" s="44"/>
      <c r="DWX548" s="51"/>
      <c r="DWY548" s="51"/>
      <c r="DWZ548" s="51"/>
      <c r="DXA548" s="13"/>
      <c r="DXB548" s="13"/>
      <c r="DXC548" s="14"/>
      <c r="DXD548" s="14"/>
      <c r="DXE548" s="41"/>
      <c r="DXF548" s="44"/>
      <c r="DXG548" s="51"/>
      <c r="DXH548" s="51"/>
      <c r="DXI548" s="51"/>
      <c r="DXJ548" s="13"/>
      <c r="DXK548" s="13"/>
      <c r="DXL548" s="14"/>
      <c r="DXM548" s="14"/>
      <c r="DXN548" s="41"/>
      <c r="DXO548" s="44"/>
      <c r="DXP548" s="51"/>
      <c r="DXQ548" s="51"/>
      <c r="DXR548" s="51"/>
      <c r="DXS548" s="13"/>
      <c r="DXT548" s="13"/>
      <c r="DXU548" s="14"/>
      <c r="DXV548" s="14"/>
      <c r="DXW548" s="41"/>
      <c r="DXX548" s="44"/>
      <c r="DXY548" s="51"/>
      <c r="DXZ548" s="51"/>
      <c r="DYA548" s="51"/>
      <c r="DYB548" s="13"/>
      <c r="DYC548" s="13"/>
      <c r="DYD548" s="14"/>
      <c r="DYE548" s="14"/>
      <c r="DYF548" s="41"/>
      <c r="DYG548" s="44"/>
      <c r="DYH548" s="51"/>
      <c r="DYI548" s="51"/>
      <c r="DYJ548" s="51"/>
      <c r="DYK548" s="13"/>
      <c r="DYL548" s="13"/>
      <c r="DYM548" s="14"/>
      <c r="DYN548" s="14"/>
      <c r="DYO548" s="41"/>
      <c r="DYP548" s="44"/>
      <c r="DYQ548" s="51"/>
      <c r="DYR548" s="51"/>
      <c r="DYS548" s="51"/>
      <c r="DYT548" s="13"/>
      <c r="DYU548" s="13"/>
      <c r="DYV548" s="14"/>
      <c r="DYW548" s="14"/>
      <c r="DYX548" s="41"/>
      <c r="DYY548" s="44"/>
      <c r="DYZ548" s="51"/>
      <c r="DZA548" s="51"/>
      <c r="DZB548" s="51"/>
      <c r="DZC548" s="13"/>
      <c r="DZD548" s="13"/>
      <c r="DZE548" s="14"/>
      <c r="DZF548" s="14"/>
      <c r="DZG548" s="41"/>
      <c r="DZH548" s="44"/>
      <c r="DZI548" s="51"/>
      <c r="DZJ548" s="51"/>
      <c r="DZK548" s="51"/>
      <c r="DZL548" s="13"/>
      <c r="DZM548" s="13"/>
      <c r="DZN548" s="14"/>
      <c r="DZO548" s="14"/>
      <c r="DZP548" s="41"/>
      <c r="DZQ548" s="44"/>
      <c r="DZR548" s="51"/>
      <c r="DZS548" s="51"/>
      <c r="DZT548" s="51"/>
      <c r="DZU548" s="13"/>
      <c r="DZV548" s="13"/>
      <c r="DZW548" s="14"/>
      <c r="DZX548" s="14"/>
      <c r="DZY548" s="41"/>
      <c r="DZZ548" s="44"/>
      <c r="EAA548" s="51"/>
      <c r="EAB548" s="51"/>
      <c r="EAC548" s="51"/>
      <c r="EAD548" s="13"/>
      <c r="EAE548" s="13"/>
      <c r="EAF548" s="14"/>
      <c r="EAG548" s="14"/>
      <c r="EAH548" s="41"/>
      <c r="EAI548" s="44"/>
      <c r="EAJ548" s="51"/>
      <c r="EAK548" s="51"/>
      <c r="EAL548" s="51"/>
      <c r="EAM548" s="13"/>
      <c r="EAN548" s="13"/>
      <c r="EAO548" s="14"/>
      <c r="EAP548" s="14"/>
      <c r="EAQ548" s="41"/>
      <c r="EAR548" s="44"/>
      <c r="EAS548" s="51"/>
      <c r="EAT548" s="51"/>
      <c r="EAU548" s="51"/>
      <c r="EAV548" s="13"/>
      <c r="EAW548" s="13"/>
      <c r="EAX548" s="14"/>
      <c r="EAY548" s="14"/>
      <c r="EAZ548" s="41"/>
      <c r="EBA548" s="44"/>
      <c r="EBB548" s="51"/>
      <c r="EBC548" s="51"/>
      <c r="EBD548" s="51"/>
      <c r="EBE548" s="13"/>
      <c r="EBF548" s="13"/>
      <c r="EBG548" s="14"/>
      <c r="EBH548" s="14"/>
      <c r="EBI548" s="41"/>
      <c r="EBJ548" s="44"/>
      <c r="EBK548" s="51"/>
      <c r="EBL548" s="51"/>
      <c r="EBM548" s="51"/>
      <c r="EBN548" s="13"/>
      <c r="EBO548" s="13"/>
      <c r="EBP548" s="14"/>
      <c r="EBQ548" s="14"/>
      <c r="EBR548" s="41"/>
      <c r="EBS548" s="44"/>
      <c r="EBT548" s="51"/>
      <c r="EBU548" s="51"/>
      <c r="EBV548" s="51"/>
      <c r="EBW548" s="13"/>
      <c r="EBX548" s="13"/>
      <c r="EBY548" s="14"/>
      <c r="EBZ548" s="14"/>
      <c r="ECA548" s="41"/>
      <c r="ECB548" s="44"/>
      <c r="ECC548" s="51"/>
      <c r="ECD548" s="51"/>
      <c r="ECE548" s="51"/>
      <c r="ECF548" s="13"/>
      <c r="ECG548" s="13"/>
      <c r="ECH548" s="14"/>
      <c r="ECI548" s="14"/>
      <c r="ECJ548" s="41"/>
      <c r="ECK548" s="44"/>
      <c r="ECL548" s="51"/>
      <c r="ECM548" s="51"/>
      <c r="ECN548" s="51"/>
      <c r="ECO548" s="13"/>
      <c r="ECP548" s="13"/>
      <c r="ECQ548" s="14"/>
      <c r="ECR548" s="14"/>
      <c r="ECS548" s="41"/>
      <c r="ECT548" s="44"/>
      <c r="ECU548" s="51"/>
      <c r="ECV548" s="51"/>
      <c r="ECW548" s="51"/>
      <c r="ECX548" s="13"/>
      <c r="ECY548" s="13"/>
      <c r="ECZ548" s="14"/>
      <c r="EDA548" s="14"/>
      <c r="EDB548" s="41"/>
      <c r="EDC548" s="44"/>
      <c r="EDD548" s="51"/>
      <c r="EDE548" s="51"/>
      <c r="EDF548" s="51"/>
      <c r="EDG548" s="13"/>
      <c r="EDH548" s="13"/>
      <c r="EDI548" s="14"/>
      <c r="EDJ548" s="14"/>
      <c r="EDK548" s="41"/>
      <c r="EDL548" s="44"/>
      <c r="EDM548" s="51"/>
      <c r="EDN548" s="51"/>
      <c r="EDO548" s="51"/>
      <c r="EDP548" s="13"/>
      <c r="EDQ548" s="13"/>
      <c r="EDR548" s="14"/>
      <c r="EDS548" s="14"/>
      <c r="EDT548" s="41"/>
      <c r="EDU548" s="44"/>
      <c r="EDV548" s="51"/>
      <c r="EDW548" s="51"/>
      <c r="EDX548" s="51"/>
      <c r="EDY548" s="13"/>
      <c r="EDZ548" s="13"/>
      <c r="EEA548" s="14"/>
      <c r="EEB548" s="14"/>
      <c r="EEC548" s="41"/>
      <c r="EED548" s="44"/>
      <c r="EEE548" s="51"/>
      <c r="EEF548" s="51"/>
      <c r="EEG548" s="51"/>
      <c r="EEH548" s="13"/>
      <c r="EEI548" s="13"/>
      <c r="EEJ548" s="14"/>
      <c r="EEK548" s="14"/>
      <c r="EEL548" s="41"/>
      <c r="EEM548" s="44"/>
      <c r="EEN548" s="51"/>
      <c r="EEO548" s="51"/>
      <c r="EEP548" s="51"/>
      <c r="EEQ548" s="13"/>
      <c r="EER548" s="13"/>
      <c r="EES548" s="14"/>
      <c r="EET548" s="14"/>
      <c r="EEU548" s="41"/>
      <c r="EEV548" s="44"/>
      <c r="EEW548" s="51"/>
      <c r="EEX548" s="51"/>
      <c r="EEY548" s="51"/>
      <c r="EEZ548" s="13"/>
      <c r="EFA548" s="13"/>
      <c r="EFB548" s="14"/>
      <c r="EFC548" s="14"/>
      <c r="EFD548" s="41"/>
      <c r="EFE548" s="44"/>
      <c r="EFF548" s="51"/>
      <c r="EFG548" s="51"/>
      <c r="EFH548" s="51"/>
      <c r="EFI548" s="13"/>
      <c r="EFJ548" s="13"/>
      <c r="EFK548" s="14"/>
      <c r="EFL548" s="14"/>
      <c r="EFM548" s="41"/>
      <c r="EFN548" s="44"/>
      <c r="EFO548" s="51"/>
      <c r="EFP548" s="51"/>
      <c r="EFQ548" s="51"/>
      <c r="EFR548" s="13"/>
      <c r="EFS548" s="13"/>
      <c r="EFT548" s="14"/>
      <c r="EFU548" s="14"/>
      <c r="EFV548" s="41"/>
      <c r="EFW548" s="44"/>
      <c r="EFX548" s="51"/>
      <c r="EFY548" s="51"/>
      <c r="EFZ548" s="51"/>
      <c r="EGA548" s="13"/>
      <c r="EGB548" s="13"/>
      <c r="EGC548" s="14"/>
      <c r="EGD548" s="14"/>
      <c r="EGE548" s="41"/>
      <c r="EGF548" s="44"/>
      <c r="EGG548" s="51"/>
      <c r="EGH548" s="51"/>
      <c r="EGI548" s="51"/>
      <c r="EGJ548" s="13"/>
      <c r="EGK548" s="13"/>
      <c r="EGL548" s="14"/>
      <c r="EGM548" s="14"/>
      <c r="EGN548" s="41"/>
      <c r="EGO548" s="44"/>
      <c r="EGP548" s="51"/>
      <c r="EGQ548" s="51"/>
      <c r="EGR548" s="51"/>
      <c r="EGS548" s="13"/>
      <c r="EGT548" s="13"/>
      <c r="EGU548" s="14"/>
      <c r="EGV548" s="14"/>
      <c r="EGW548" s="41"/>
      <c r="EGX548" s="44"/>
      <c r="EGY548" s="51"/>
      <c r="EGZ548" s="51"/>
      <c r="EHA548" s="51"/>
      <c r="EHB548" s="13"/>
      <c r="EHC548" s="13"/>
      <c r="EHD548" s="14"/>
      <c r="EHE548" s="14"/>
      <c r="EHF548" s="41"/>
      <c r="EHG548" s="44"/>
      <c r="EHH548" s="51"/>
      <c r="EHI548" s="51"/>
      <c r="EHJ548" s="51"/>
      <c r="EHK548" s="13"/>
      <c r="EHL548" s="13"/>
      <c r="EHM548" s="14"/>
      <c r="EHN548" s="14"/>
      <c r="EHO548" s="41"/>
      <c r="EHP548" s="44"/>
      <c r="EHQ548" s="51"/>
      <c r="EHR548" s="51"/>
      <c r="EHS548" s="51"/>
      <c r="EHT548" s="13"/>
      <c r="EHU548" s="13"/>
      <c r="EHV548" s="14"/>
      <c r="EHW548" s="14"/>
      <c r="EHX548" s="41"/>
      <c r="EHY548" s="44"/>
      <c r="EHZ548" s="51"/>
      <c r="EIA548" s="51"/>
      <c r="EIB548" s="51"/>
      <c r="EIC548" s="13"/>
      <c r="EID548" s="13"/>
      <c r="EIE548" s="14"/>
      <c r="EIF548" s="14"/>
      <c r="EIG548" s="41"/>
      <c r="EIH548" s="44"/>
      <c r="EII548" s="51"/>
      <c r="EIJ548" s="51"/>
      <c r="EIK548" s="51"/>
      <c r="EIL548" s="13"/>
      <c r="EIM548" s="13"/>
      <c r="EIN548" s="14"/>
      <c r="EIO548" s="14"/>
      <c r="EIP548" s="41"/>
      <c r="EIQ548" s="44"/>
      <c r="EIR548" s="51"/>
      <c r="EIS548" s="51"/>
      <c r="EIT548" s="51"/>
      <c r="EIU548" s="13"/>
      <c r="EIV548" s="13"/>
      <c r="EIW548" s="14"/>
      <c r="EIX548" s="14"/>
      <c r="EIY548" s="41"/>
      <c r="EIZ548" s="44"/>
      <c r="EJA548" s="51"/>
      <c r="EJB548" s="51"/>
      <c r="EJC548" s="51"/>
      <c r="EJD548" s="13"/>
      <c r="EJE548" s="13"/>
      <c r="EJF548" s="14"/>
      <c r="EJG548" s="14"/>
      <c r="EJH548" s="41"/>
      <c r="EJI548" s="44"/>
      <c r="EJJ548" s="51"/>
      <c r="EJK548" s="51"/>
      <c r="EJL548" s="51"/>
      <c r="EJM548" s="13"/>
      <c r="EJN548" s="13"/>
      <c r="EJO548" s="14"/>
      <c r="EJP548" s="14"/>
      <c r="EJQ548" s="41"/>
      <c r="EJR548" s="44"/>
      <c r="EJS548" s="51"/>
      <c r="EJT548" s="51"/>
      <c r="EJU548" s="51"/>
      <c r="EJV548" s="13"/>
      <c r="EJW548" s="13"/>
      <c r="EJX548" s="14"/>
      <c r="EJY548" s="14"/>
      <c r="EJZ548" s="41"/>
      <c r="EKA548" s="44"/>
      <c r="EKB548" s="51"/>
      <c r="EKC548" s="51"/>
      <c r="EKD548" s="51"/>
      <c r="EKE548" s="13"/>
      <c r="EKF548" s="13"/>
      <c r="EKG548" s="14"/>
      <c r="EKH548" s="14"/>
      <c r="EKI548" s="41"/>
      <c r="EKJ548" s="44"/>
      <c r="EKK548" s="51"/>
      <c r="EKL548" s="51"/>
      <c r="EKM548" s="51"/>
      <c r="EKN548" s="13"/>
      <c r="EKO548" s="13"/>
      <c r="EKP548" s="14"/>
      <c r="EKQ548" s="14"/>
      <c r="EKR548" s="41"/>
      <c r="EKS548" s="44"/>
      <c r="EKT548" s="51"/>
      <c r="EKU548" s="51"/>
      <c r="EKV548" s="51"/>
      <c r="EKW548" s="13"/>
      <c r="EKX548" s="13"/>
      <c r="EKY548" s="14"/>
      <c r="EKZ548" s="14"/>
      <c r="ELA548" s="41"/>
      <c r="ELB548" s="44"/>
      <c r="ELC548" s="51"/>
      <c r="ELD548" s="51"/>
      <c r="ELE548" s="51"/>
      <c r="ELF548" s="13"/>
      <c r="ELG548" s="13"/>
      <c r="ELH548" s="14"/>
      <c r="ELI548" s="14"/>
      <c r="ELJ548" s="41"/>
      <c r="ELK548" s="44"/>
      <c r="ELL548" s="51"/>
      <c r="ELM548" s="51"/>
      <c r="ELN548" s="51"/>
      <c r="ELO548" s="13"/>
      <c r="ELP548" s="13"/>
      <c r="ELQ548" s="14"/>
      <c r="ELR548" s="14"/>
      <c r="ELS548" s="41"/>
      <c r="ELT548" s="44"/>
      <c r="ELU548" s="51"/>
      <c r="ELV548" s="51"/>
      <c r="ELW548" s="51"/>
      <c r="ELX548" s="13"/>
      <c r="ELY548" s="13"/>
      <c r="ELZ548" s="14"/>
      <c r="EMA548" s="14"/>
      <c r="EMB548" s="41"/>
      <c r="EMC548" s="44"/>
      <c r="EMD548" s="51"/>
      <c r="EME548" s="51"/>
      <c r="EMF548" s="51"/>
      <c r="EMG548" s="13"/>
      <c r="EMH548" s="13"/>
      <c r="EMI548" s="14"/>
      <c r="EMJ548" s="14"/>
      <c r="EMK548" s="41"/>
      <c r="EML548" s="44"/>
      <c r="EMM548" s="51"/>
      <c r="EMN548" s="51"/>
      <c r="EMO548" s="51"/>
      <c r="EMP548" s="13"/>
      <c r="EMQ548" s="13"/>
      <c r="EMR548" s="14"/>
      <c r="EMS548" s="14"/>
      <c r="EMT548" s="41"/>
      <c r="EMU548" s="44"/>
      <c r="EMV548" s="51"/>
      <c r="EMW548" s="51"/>
      <c r="EMX548" s="51"/>
      <c r="EMY548" s="13"/>
      <c r="EMZ548" s="13"/>
      <c r="ENA548" s="14"/>
      <c r="ENB548" s="14"/>
      <c r="ENC548" s="41"/>
      <c r="END548" s="44"/>
      <c r="ENE548" s="51"/>
      <c r="ENF548" s="51"/>
      <c r="ENG548" s="51"/>
      <c r="ENH548" s="13"/>
      <c r="ENI548" s="13"/>
      <c r="ENJ548" s="14"/>
      <c r="ENK548" s="14"/>
      <c r="ENL548" s="41"/>
      <c r="ENM548" s="44"/>
      <c r="ENN548" s="51"/>
      <c r="ENO548" s="51"/>
      <c r="ENP548" s="51"/>
      <c r="ENQ548" s="13"/>
      <c r="ENR548" s="13"/>
      <c r="ENS548" s="14"/>
      <c r="ENT548" s="14"/>
      <c r="ENU548" s="41"/>
      <c r="ENV548" s="44"/>
      <c r="ENW548" s="51"/>
      <c r="ENX548" s="51"/>
      <c r="ENY548" s="51"/>
      <c r="ENZ548" s="13"/>
      <c r="EOA548" s="13"/>
      <c r="EOB548" s="14"/>
      <c r="EOC548" s="14"/>
      <c r="EOD548" s="41"/>
      <c r="EOE548" s="44"/>
      <c r="EOF548" s="51"/>
      <c r="EOG548" s="51"/>
      <c r="EOH548" s="51"/>
      <c r="EOI548" s="13"/>
      <c r="EOJ548" s="13"/>
      <c r="EOK548" s="14"/>
      <c r="EOL548" s="14"/>
      <c r="EOM548" s="41"/>
      <c r="EON548" s="44"/>
      <c r="EOO548" s="51"/>
      <c r="EOP548" s="51"/>
      <c r="EOQ548" s="51"/>
      <c r="EOR548" s="13"/>
      <c r="EOS548" s="13"/>
      <c r="EOT548" s="14"/>
      <c r="EOU548" s="14"/>
      <c r="EOV548" s="41"/>
      <c r="EOW548" s="44"/>
      <c r="EOX548" s="51"/>
      <c r="EOY548" s="51"/>
      <c r="EOZ548" s="51"/>
      <c r="EPA548" s="13"/>
      <c r="EPB548" s="13"/>
      <c r="EPC548" s="14"/>
      <c r="EPD548" s="14"/>
      <c r="EPE548" s="41"/>
      <c r="EPF548" s="44"/>
      <c r="EPG548" s="51"/>
      <c r="EPH548" s="51"/>
      <c r="EPI548" s="51"/>
      <c r="EPJ548" s="13"/>
      <c r="EPK548" s="13"/>
      <c r="EPL548" s="14"/>
      <c r="EPM548" s="14"/>
      <c r="EPN548" s="41"/>
      <c r="EPO548" s="44"/>
      <c r="EPP548" s="51"/>
      <c r="EPQ548" s="51"/>
      <c r="EPR548" s="51"/>
      <c r="EPS548" s="13"/>
      <c r="EPT548" s="13"/>
      <c r="EPU548" s="14"/>
      <c r="EPV548" s="14"/>
      <c r="EPW548" s="41"/>
      <c r="EPX548" s="44"/>
      <c r="EPY548" s="51"/>
      <c r="EPZ548" s="51"/>
      <c r="EQA548" s="51"/>
      <c r="EQB548" s="13"/>
      <c r="EQC548" s="13"/>
      <c r="EQD548" s="14"/>
      <c r="EQE548" s="14"/>
      <c r="EQF548" s="41"/>
      <c r="EQG548" s="44"/>
      <c r="EQH548" s="51"/>
      <c r="EQI548" s="51"/>
      <c r="EQJ548" s="51"/>
      <c r="EQK548" s="13"/>
      <c r="EQL548" s="13"/>
      <c r="EQM548" s="14"/>
      <c r="EQN548" s="14"/>
      <c r="EQO548" s="41"/>
      <c r="EQP548" s="44"/>
      <c r="EQQ548" s="51"/>
      <c r="EQR548" s="51"/>
      <c r="EQS548" s="51"/>
      <c r="EQT548" s="13"/>
      <c r="EQU548" s="13"/>
      <c r="EQV548" s="14"/>
      <c r="EQW548" s="14"/>
      <c r="EQX548" s="41"/>
      <c r="EQY548" s="44"/>
      <c r="EQZ548" s="51"/>
      <c r="ERA548" s="51"/>
      <c r="ERB548" s="51"/>
      <c r="ERC548" s="13"/>
      <c r="ERD548" s="13"/>
      <c r="ERE548" s="14"/>
      <c r="ERF548" s="14"/>
      <c r="ERG548" s="41"/>
      <c r="ERH548" s="44"/>
      <c r="ERI548" s="51"/>
      <c r="ERJ548" s="51"/>
      <c r="ERK548" s="51"/>
      <c r="ERL548" s="13"/>
      <c r="ERM548" s="13"/>
      <c r="ERN548" s="14"/>
      <c r="ERO548" s="14"/>
      <c r="ERP548" s="41"/>
      <c r="ERQ548" s="44"/>
      <c r="ERR548" s="51"/>
      <c r="ERS548" s="51"/>
      <c r="ERT548" s="51"/>
      <c r="ERU548" s="13"/>
      <c r="ERV548" s="13"/>
      <c r="ERW548" s="14"/>
      <c r="ERX548" s="14"/>
      <c r="ERY548" s="41"/>
      <c r="ERZ548" s="44"/>
      <c r="ESA548" s="51"/>
      <c r="ESB548" s="51"/>
      <c r="ESC548" s="51"/>
      <c r="ESD548" s="13"/>
      <c r="ESE548" s="13"/>
      <c r="ESF548" s="14"/>
      <c r="ESG548" s="14"/>
      <c r="ESH548" s="41"/>
      <c r="ESI548" s="44"/>
      <c r="ESJ548" s="51"/>
      <c r="ESK548" s="51"/>
      <c r="ESL548" s="51"/>
      <c r="ESM548" s="13"/>
      <c r="ESN548" s="13"/>
      <c r="ESO548" s="14"/>
      <c r="ESP548" s="14"/>
      <c r="ESQ548" s="41"/>
      <c r="ESR548" s="44"/>
      <c r="ESS548" s="51"/>
      <c r="EST548" s="51"/>
      <c r="ESU548" s="51"/>
      <c r="ESV548" s="13"/>
      <c r="ESW548" s="13"/>
      <c r="ESX548" s="14"/>
      <c r="ESY548" s="14"/>
      <c r="ESZ548" s="41"/>
      <c r="ETA548" s="44"/>
      <c r="ETB548" s="51"/>
      <c r="ETC548" s="51"/>
      <c r="ETD548" s="51"/>
      <c r="ETE548" s="13"/>
      <c r="ETF548" s="13"/>
      <c r="ETG548" s="14"/>
      <c r="ETH548" s="14"/>
      <c r="ETI548" s="41"/>
      <c r="ETJ548" s="44"/>
      <c r="ETK548" s="51"/>
      <c r="ETL548" s="51"/>
      <c r="ETM548" s="51"/>
      <c r="ETN548" s="13"/>
      <c r="ETO548" s="13"/>
      <c r="ETP548" s="14"/>
      <c r="ETQ548" s="14"/>
      <c r="ETR548" s="41"/>
      <c r="ETS548" s="44"/>
      <c r="ETT548" s="51"/>
      <c r="ETU548" s="51"/>
      <c r="ETV548" s="51"/>
      <c r="ETW548" s="13"/>
      <c r="ETX548" s="13"/>
      <c r="ETY548" s="14"/>
      <c r="ETZ548" s="14"/>
      <c r="EUA548" s="41"/>
      <c r="EUB548" s="44"/>
      <c r="EUC548" s="51"/>
      <c r="EUD548" s="51"/>
      <c r="EUE548" s="51"/>
      <c r="EUF548" s="13"/>
      <c r="EUG548" s="13"/>
      <c r="EUH548" s="14"/>
      <c r="EUI548" s="14"/>
      <c r="EUJ548" s="41"/>
      <c r="EUK548" s="44"/>
      <c r="EUL548" s="51"/>
      <c r="EUM548" s="51"/>
      <c r="EUN548" s="51"/>
      <c r="EUO548" s="13"/>
      <c r="EUP548" s="13"/>
      <c r="EUQ548" s="14"/>
      <c r="EUR548" s="14"/>
      <c r="EUS548" s="41"/>
      <c r="EUT548" s="44"/>
      <c r="EUU548" s="51"/>
      <c r="EUV548" s="51"/>
      <c r="EUW548" s="51"/>
      <c r="EUX548" s="13"/>
      <c r="EUY548" s="13"/>
      <c r="EUZ548" s="14"/>
      <c r="EVA548" s="14"/>
      <c r="EVB548" s="41"/>
      <c r="EVC548" s="44"/>
      <c r="EVD548" s="51"/>
      <c r="EVE548" s="51"/>
      <c r="EVF548" s="51"/>
      <c r="EVG548" s="13"/>
      <c r="EVH548" s="13"/>
      <c r="EVI548" s="14"/>
      <c r="EVJ548" s="14"/>
      <c r="EVK548" s="41"/>
      <c r="EVL548" s="44"/>
      <c r="EVM548" s="51"/>
      <c r="EVN548" s="51"/>
      <c r="EVO548" s="51"/>
      <c r="EVP548" s="13"/>
      <c r="EVQ548" s="13"/>
      <c r="EVR548" s="14"/>
      <c r="EVS548" s="14"/>
      <c r="EVT548" s="41"/>
      <c r="EVU548" s="44"/>
      <c r="EVV548" s="51"/>
      <c r="EVW548" s="51"/>
      <c r="EVX548" s="51"/>
      <c r="EVY548" s="13"/>
      <c r="EVZ548" s="13"/>
      <c r="EWA548" s="14"/>
      <c r="EWB548" s="14"/>
      <c r="EWC548" s="41"/>
      <c r="EWD548" s="44"/>
      <c r="EWE548" s="51"/>
      <c r="EWF548" s="51"/>
      <c r="EWG548" s="51"/>
      <c r="EWH548" s="13"/>
      <c r="EWI548" s="13"/>
      <c r="EWJ548" s="14"/>
      <c r="EWK548" s="14"/>
      <c r="EWL548" s="41"/>
      <c r="EWM548" s="44"/>
      <c r="EWN548" s="51"/>
      <c r="EWO548" s="51"/>
      <c r="EWP548" s="51"/>
      <c r="EWQ548" s="13"/>
      <c r="EWR548" s="13"/>
      <c r="EWS548" s="14"/>
      <c r="EWT548" s="14"/>
      <c r="EWU548" s="41"/>
      <c r="EWV548" s="44"/>
      <c r="EWW548" s="51"/>
      <c r="EWX548" s="51"/>
      <c r="EWY548" s="51"/>
      <c r="EWZ548" s="13"/>
      <c r="EXA548" s="13"/>
      <c r="EXB548" s="14"/>
      <c r="EXC548" s="14"/>
      <c r="EXD548" s="41"/>
      <c r="EXE548" s="44"/>
      <c r="EXF548" s="51"/>
      <c r="EXG548" s="51"/>
      <c r="EXH548" s="51"/>
      <c r="EXI548" s="13"/>
      <c r="EXJ548" s="13"/>
      <c r="EXK548" s="14"/>
      <c r="EXL548" s="14"/>
      <c r="EXM548" s="41"/>
      <c r="EXN548" s="44"/>
      <c r="EXO548" s="51"/>
      <c r="EXP548" s="51"/>
      <c r="EXQ548" s="51"/>
      <c r="EXR548" s="13"/>
      <c r="EXS548" s="13"/>
      <c r="EXT548" s="14"/>
      <c r="EXU548" s="14"/>
      <c r="EXV548" s="41"/>
      <c r="EXW548" s="44"/>
      <c r="EXX548" s="51"/>
      <c r="EXY548" s="51"/>
      <c r="EXZ548" s="51"/>
      <c r="EYA548" s="13"/>
      <c r="EYB548" s="13"/>
      <c r="EYC548" s="14"/>
      <c r="EYD548" s="14"/>
      <c r="EYE548" s="41"/>
      <c r="EYF548" s="44"/>
      <c r="EYG548" s="51"/>
      <c r="EYH548" s="51"/>
      <c r="EYI548" s="51"/>
      <c r="EYJ548" s="13"/>
      <c r="EYK548" s="13"/>
      <c r="EYL548" s="14"/>
      <c r="EYM548" s="14"/>
      <c r="EYN548" s="41"/>
      <c r="EYO548" s="44"/>
      <c r="EYP548" s="51"/>
      <c r="EYQ548" s="51"/>
      <c r="EYR548" s="51"/>
      <c r="EYS548" s="13"/>
      <c r="EYT548" s="13"/>
      <c r="EYU548" s="14"/>
      <c r="EYV548" s="14"/>
      <c r="EYW548" s="41"/>
      <c r="EYX548" s="44"/>
      <c r="EYY548" s="51"/>
      <c r="EYZ548" s="51"/>
      <c r="EZA548" s="51"/>
      <c r="EZB548" s="13"/>
      <c r="EZC548" s="13"/>
      <c r="EZD548" s="14"/>
      <c r="EZE548" s="14"/>
      <c r="EZF548" s="41"/>
      <c r="EZG548" s="44"/>
      <c r="EZH548" s="51"/>
      <c r="EZI548" s="51"/>
      <c r="EZJ548" s="51"/>
      <c r="EZK548" s="13"/>
      <c r="EZL548" s="13"/>
      <c r="EZM548" s="14"/>
      <c r="EZN548" s="14"/>
      <c r="EZO548" s="41"/>
      <c r="EZP548" s="44"/>
      <c r="EZQ548" s="51"/>
      <c r="EZR548" s="51"/>
      <c r="EZS548" s="51"/>
      <c r="EZT548" s="13"/>
      <c r="EZU548" s="13"/>
      <c r="EZV548" s="14"/>
      <c r="EZW548" s="14"/>
      <c r="EZX548" s="41"/>
      <c r="EZY548" s="44"/>
      <c r="EZZ548" s="51"/>
      <c r="FAA548" s="51"/>
      <c r="FAB548" s="51"/>
      <c r="FAC548" s="13"/>
      <c r="FAD548" s="13"/>
      <c r="FAE548" s="14"/>
      <c r="FAF548" s="14"/>
      <c r="FAG548" s="41"/>
      <c r="FAH548" s="44"/>
      <c r="FAI548" s="51"/>
      <c r="FAJ548" s="51"/>
      <c r="FAK548" s="51"/>
      <c r="FAL548" s="13"/>
      <c r="FAM548" s="13"/>
      <c r="FAN548" s="14"/>
      <c r="FAO548" s="14"/>
      <c r="FAP548" s="41"/>
      <c r="FAQ548" s="44"/>
      <c r="FAR548" s="51"/>
      <c r="FAS548" s="51"/>
      <c r="FAT548" s="51"/>
      <c r="FAU548" s="13"/>
      <c r="FAV548" s="13"/>
      <c r="FAW548" s="14"/>
      <c r="FAX548" s="14"/>
      <c r="FAY548" s="41"/>
      <c r="FAZ548" s="44"/>
      <c r="FBA548" s="51"/>
      <c r="FBB548" s="51"/>
      <c r="FBC548" s="51"/>
      <c r="FBD548" s="13"/>
      <c r="FBE548" s="13"/>
      <c r="FBF548" s="14"/>
      <c r="FBG548" s="14"/>
      <c r="FBH548" s="41"/>
      <c r="FBI548" s="44"/>
      <c r="FBJ548" s="51"/>
      <c r="FBK548" s="51"/>
      <c r="FBL548" s="51"/>
      <c r="FBM548" s="13"/>
      <c r="FBN548" s="13"/>
      <c r="FBO548" s="14"/>
      <c r="FBP548" s="14"/>
      <c r="FBQ548" s="41"/>
      <c r="FBR548" s="44"/>
      <c r="FBS548" s="51"/>
      <c r="FBT548" s="51"/>
      <c r="FBU548" s="51"/>
      <c r="FBV548" s="13"/>
      <c r="FBW548" s="13"/>
      <c r="FBX548" s="14"/>
      <c r="FBY548" s="14"/>
      <c r="FBZ548" s="41"/>
      <c r="FCA548" s="44"/>
      <c r="FCB548" s="51"/>
      <c r="FCC548" s="51"/>
      <c r="FCD548" s="51"/>
      <c r="FCE548" s="13"/>
      <c r="FCF548" s="13"/>
      <c r="FCG548" s="14"/>
      <c r="FCH548" s="14"/>
      <c r="FCI548" s="41"/>
      <c r="FCJ548" s="44"/>
      <c r="FCK548" s="51"/>
      <c r="FCL548" s="51"/>
      <c r="FCM548" s="51"/>
      <c r="FCN548" s="13"/>
      <c r="FCO548" s="13"/>
      <c r="FCP548" s="14"/>
      <c r="FCQ548" s="14"/>
      <c r="FCR548" s="41"/>
      <c r="FCS548" s="44"/>
      <c r="FCT548" s="51"/>
      <c r="FCU548" s="51"/>
      <c r="FCV548" s="51"/>
      <c r="FCW548" s="13"/>
      <c r="FCX548" s="13"/>
      <c r="FCY548" s="14"/>
      <c r="FCZ548" s="14"/>
      <c r="FDA548" s="41"/>
      <c r="FDB548" s="44"/>
      <c r="FDC548" s="51"/>
      <c r="FDD548" s="51"/>
      <c r="FDE548" s="51"/>
      <c r="FDF548" s="13"/>
      <c r="FDG548" s="13"/>
      <c r="FDH548" s="14"/>
      <c r="FDI548" s="14"/>
      <c r="FDJ548" s="41"/>
      <c r="FDK548" s="44"/>
      <c r="FDL548" s="51"/>
      <c r="FDM548" s="51"/>
      <c r="FDN548" s="51"/>
      <c r="FDO548" s="13"/>
      <c r="FDP548" s="13"/>
      <c r="FDQ548" s="14"/>
      <c r="FDR548" s="14"/>
      <c r="FDS548" s="41"/>
      <c r="FDT548" s="44"/>
      <c r="FDU548" s="51"/>
      <c r="FDV548" s="51"/>
      <c r="FDW548" s="51"/>
      <c r="FDX548" s="13"/>
      <c r="FDY548" s="13"/>
      <c r="FDZ548" s="14"/>
      <c r="FEA548" s="14"/>
      <c r="FEB548" s="41"/>
      <c r="FEC548" s="44"/>
      <c r="FED548" s="51"/>
      <c r="FEE548" s="51"/>
      <c r="FEF548" s="51"/>
      <c r="FEG548" s="13"/>
      <c r="FEH548" s="13"/>
      <c r="FEI548" s="14"/>
      <c r="FEJ548" s="14"/>
      <c r="FEK548" s="41"/>
      <c r="FEL548" s="44"/>
      <c r="FEM548" s="51"/>
      <c r="FEN548" s="51"/>
      <c r="FEO548" s="51"/>
      <c r="FEP548" s="13"/>
      <c r="FEQ548" s="13"/>
      <c r="FER548" s="14"/>
      <c r="FES548" s="14"/>
      <c r="FET548" s="41"/>
      <c r="FEU548" s="44"/>
      <c r="FEV548" s="51"/>
      <c r="FEW548" s="51"/>
      <c r="FEX548" s="51"/>
      <c r="FEY548" s="13"/>
      <c r="FEZ548" s="13"/>
      <c r="FFA548" s="14"/>
      <c r="FFB548" s="14"/>
      <c r="FFC548" s="41"/>
      <c r="FFD548" s="44"/>
      <c r="FFE548" s="51"/>
      <c r="FFF548" s="51"/>
      <c r="FFG548" s="51"/>
      <c r="FFH548" s="13"/>
      <c r="FFI548" s="13"/>
      <c r="FFJ548" s="14"/>
      <c r="FFK548" s="14"/>
      <c r="FFL548" s="41"/>
      <c r="FFM548" s="44"/>
      <c r="FFN548" s="51"/>
      <c r="FFO548" s="51"/>
      <c r="FFP548" s="51"/>
      <c r="FFQ548" s="13"/>
      <c r="FFR548" s="13"/>
      <c r="FFS548" s="14"/>
      <c r="FFT548" s="14"/>
      <c r="FFU548" s="41"/>
      <c r="FFV548" s="44"/>
      <c r="FFW548" s="51"/>
      <c r="FFX548" s="51"/>
      <c r="FFY548" s="51"/>
      <c r="FFZ548" s="13"/>
      <c r="FGA548" s="13"/>
      <c r="FGB548" s="14"/>
      <c r="FGC548" s="14"/>
      <c r="FGD548" s="41"/>
      <c r="FGE548" s="44"/>
      <c r="FGF548" s="51"/>
      <c r="FGG548" s="51"/>
      <c r="FGH548" s="51"/>
      <c r="FGI548" s="13"/>
      <c r="FGJ548" s="13"/>
      <c r="FGK548" s="14"/>
      <c r="FGL548" s="14"/>
      <c r="FGM548" s="41"/>
      <c r="FGN548" s="44"/>
      <c r="FGO548" s="51"/>
      <c r="FGP548" s="51"/>
      <c r="FGQ548" s="51"/>
      <c r="FGR548" s="13"/>
      <c r="FGS548" s="13"/>
      <c r="FGT548" s="14"/>
      <c r="FGU548" s="14"/>
      <c r="FGV548" s="41"/>
      <c r="FGW548" s="44"/>
      <c r="FGX548" s="51"/>
      <c r="FGY548" s="51"/>
      <c r="FGZ548" s="51"/>
      <c r="FHA548" s="13"/>
      <c r="FHB548" s="13"/>
      <c r="FHC548" s="14"/>
      <c r="FHD548" s="14"/>
      <c r="FHE548" s="41"/>
      <c r="FHF548" s="44"/>
      <c r="FHG548" s="51"/>
      <c r="FHH548" s="51"/>
      <c r="FHI548" s="51"/>
      <c r="FHJ548" s="13"/>
      <c r="FHK548" s="13"/>
      <c r="FHL548" s="14"/>
      <c r="FHM548" s="14"/>
      <c r="FHN548" s="41"/>
      <c r="FHO548" s="44"/>
      <c r="FHP548" s="51"/>
      <c r="FHQ548" s="51"/>
      <c r="FHR548" s="51"/>
      <c r="FHS548" s="13"/>
      <c r="FHT548" s="13"/>
      <c r="FHU548" s="14"/>
      <c r="FHV548" s="14"/>
      <c r="FHW548" s="41"/>
      <c r="FHX548" s="44"/>
      <c r="FHY548" s="51"/>
      <c r="FHZ548" s="51"/>
      <c r="FIA548" s="51"/>
      <c r="FIB548" s="13"/>
      <c r="FIC548" s="13"/>
      <c r="FID548" s="14"/>
      <c r="FIE548" s="14"/>
      <c r="FIF548" s="41"/>
      <c r="FIG548" s="44"/>
      <c r="FIH548" s="51"/>
      <c r="FII548" s="51"/>
      <c r="FIJ548" s="51"/>
      <c r="FIK548" s="13"/>
      <c r="FIL548" s="13"/>
      <c r="FIM548" s="14"/>
      <c r="FIN548" s="14"/>
      <c r="FIO548" s="41"/>
      <c r="FIP548" s="44"/>
      <c r="FIQ548" s="51"/>
      <c r="FIR548" s="51"/>
      <c r="FIS548" s="51"/>
      <c r="FIT548" s="13"/>
      <c r="FIU548" s="13"/>
      <c r="FIV548" s="14"/>
      <c r="FIW548" s="14"/>
      <c r="FIX548" s="41"/>
      <c r="FIY548" s="44"/>
      <c r="FIZ548" s="51"/>
      <c r="FJA548" s="51"/>
      <c r="FJB548" s="51"/>
      <c r="FJC548" s="13"/>
      <c r="FJD548" s="13"/>
      <c r="FJE548" s="14"/>
      <c r="FJF548" s="14"/>
      <c r="FJG548" s="41"/>
      <c r="FJH548" s="44"/>
      <c r="FJI548" s="51"/>
      <c r="FJJ548" s="51"/>
      <c r="FJK548" s="51"/>
      <c r="FJL548" s="13"/>
      <c r="FJM548" s="13"/>
      <c r="FJN548" s="14"/>
      <c r="FJO548" s="14"/>
      <c r="FJP548" s="41"/>
      <c r="FJQ548" s="44"/>
      <c r="FJR548" s="51"/>
      <c r="FJS548" s="51"/>
      <c r="FJT548" s="51"/>
      <c r="FJU548" s="13"/>
      <c r="FJV548" s="13"/>
      <c r="FJW548" s="14"/>
      <c r="FJX548" s="14"/>
      <c r="FJY548" s="41"/>
      <c r="FJZ548" s="44"/>
      <c r="FKA548" s="51"/>
      <c r="FKB548" s="51"/>
      <c r="FKC548" s="51"/>
      <c r="FKD548" s="13"/>
      <c r="FKE548" s="13"/>
      <c r="FKF548" s="14"/>
      <c r="FKG548" s="14"/>
      <c r="FKH548" s="41"/>
      <c r="FKI548" s="44"/>
      <c r="FKJ548" s="51"/>
      <c r="FKK548" s="51"/>
      <c r="FKL548" s="51"/>
      <c r="FKM548" s="13"/>
      <c r="FKN548" s="13"/>
      <c r="FKO548" s="14"/>
      <c r="FKP548" s="14"/>
      <c r="FKQ548" s="41"/>
      <c r="FKR548" s="44"/>
      <c r="FKS548" s="51"/>
      <c r="FKT548" s="51"/>
      <c r="FKU548" s="51"/>
      <c r="FKV548" s="13"/>
      <c r="FKW548" s="13"/>
      <c r="FKX548" s="14"/>
      <c r="FKY548" s="14"/>
      <c r="FKZ548" s="41"/>
      <c r="FLA548" s="44"/>
      <c r="FLB548" s="51"/>
      <c r="FLC548" s="51"/>
      <c r="FLD548" s="51"/>
      <c r="FLE548" s="13"/>
      <c r="FLF548" s="13"/>
      <c r="FLG548" s="14"/>
      <c r="FLH548" s="14"/>
      <c r="FLI548" s="41"/>
      <c r="FLJ548" s="44"/>
      <c r="FLK548" s="51"/>
      <c r="FLL548" s="51"/>
      <c r="FLM548" s="51"/>
      <c r="FLN548" s="13"/>
      <c r="FLO548" s="13"/>
      <c r="FLP548" s="14"/>
      <c r="FLQ548" s="14"/>
      <c r="FLR548" s="41"/>
      <c r="FLS548" s="44"/>
      <c r="FLT548" s="51"/>
      <c r="FLU548" s="51"/>
      <c r="FLV548" s="51"/>
      <c r="FLW548" s="13"/>
      <c r="FLX548" s="13"/>
      <c r="FLY548" s="14"/>
      <c r="FLZ548" s="14"/>
      <c r="FMA548" s="41"/>
      <c r="FMB548" s="44"/>
      <c r="FMC548" s="51"/>
      <c r="FMD548" s="51"/>
      <c r="FME548" s="51"/>
      <c r="FMF548" s="13"/>
      <c r="FMG548" s="13"/>
      <c r="FMH548" s="14"/>
      <c r="FMI548" s="14"/>
      <c r="FMJ548" s="41"/>
      <c r="FMK548" s="44"/>
      <c r="FML548" s="51"/>
      <c r="FMM548" s="51"/>
      <c r="FMN548" s="51"/>
      <c r="FMO548" s="13"/>
      <c r="FMP548" s="13"/>
      <c r="FMQ548" s="14"/>
      <c r="FMR548" s="14"/>
      <c r="FMS548" s="41"/>
      <c r="FMT548" s="44"/>
      <c r="FMU548" s="51"/>
      <c r="FMV548" s="51"/>
      <c r="FMW548" s="51"/>
      <c r="FMX548" s="13"/>
      <c r="FMY548" s="13"/>
      <c r="FMZ548" s="14"/>
      <c r="FNA548" s="14"/>
      <c r="FNB548" s="41"/>
      <c r="FNC548" s="44"/>
      <c r="FND548" s="51"/>
      <c r="FNE548" s="51"/>
      <c r="FNF548" s="51"/>
      <c r="FNG548" s="13"/>
      <c r="FNH548" s="13"/>
      <c r="FNI548" s="14"/>
      <c r="FNJ548" s="14"/>
      <c r="FNK548" s="41"/>
      <c r="FNL548" s="44"/>
      <c r="FNM548" s="51"/>
      <c r="FNN548" s="51"/>
      <c r="FNO548" s="51"/>
      <c r="FNP548" s="13"/>
      <c r="FNQ548" s="13"/>
      <c r="FNR548" s="14"/>
      <c r="FNS548" s="14"/>
      <c r="FNT548" s="41"/>
      <c r="FNU548" s="44"/>
      <c r="FNV548" s="51"/>
      <c r="FNW548" s="51"/>
      <c r="FNX548" s="51"/>
      <c r="FNY548" s="13"/>
      <c r="FNZ548" s="13"/>
      <c r="FOA548" s="14"/>
      <c r="FOB548" s="14"/>
      <c r="FOC548" s="41"/>
      <c r="FOD548" s="44"/>
      <c r="FOE548" s="51"/>
      <c r="FOF548" s="51"/>
      <c r="FOG548" s="51"/>
      <c r="FOH548" s="13"/>
      <c r="FOI548" s="13"/>
      <c r="FOJ548" s="14"/>
      <c r="FOK548" s="14"/>
      <c r="FOL548" s="41"/>
      <c r="FOM548" s="44"/>
      <c r="FON548" s="51"/>
      <c r="FOO548" s="51"/>
      <c r="FOP548" s="51"/>
      <c r="FOQ548" s="13"/>
      <c r="FOR548" s="13"/>
      <c r="FOS548" s="14"/>
      <c r="FOT548" s="14"/>
      <c r="FOU548" s="41"/>
      <c r="FOV548" s="44"/>
      <c r="FOW548" s="51"/>
      <c r="FOX548" s="51"/>
      <c r="FOY548" s="51"/>
      <c r="FOZ548" s="13"/>
      <c r="FPA548" s="13"/>
      <c r="FPB548" s="14"/>
      <c r="FPC548" s="14"/>
      <c r="FPD548" s="41"/>
      <c r="FPE548" s="44"/>
      <c r="FPF548" s="51"/>
      <c r="FPG548" s="51"/>
      <c r="FPH548" s="51"/>
      <c r="FPI548" s="13"/>
      <c r="FPJ548" s="13"/>
      <c r="FPK548" s="14"/>
      <c r="FPL548" s="14"/>
      <c r="FPM548" s="41"/>
      <c r="FPN548" s="44"/>
      <c r="FPO548" s="51"/>
      <c r="FPP548" s="51"/>
      <c r="FPQ548" s="51"/>
      <c r="FPR548" s="13"/>
      <c r="FPS548" s="13"/>
      <c r="FPT548" s="14"/>
      <c r="FPU548" s="14"/>
      <c r="FPV548" s="41"/>
      <c r="FPW548" s="44"/>
      <c r="FPX548" s="51"/>
      <c r="FPY548" s="51"/>
      <c r="FPZ548" s="51"/>
      <c r="FQA548" s="13"/>
      <c r="FQB548" s="13"/>
      <c r="FQC548" s="14"/>
      <c r="FQD548" s="14"/>
      <c r="FQE548" s="41"/>
      <c r="FQF548" s="44"/>
      <c r="FQG548" s="51"/>
      <c r="FQH548" s="51"/>
      <c r="FQI548" s="51"/>
      <c r="FQJ548" s="13"/>
      <c r="FQK548" s="13"/>
      <c r="FQL548" s="14"/>
      <c r="FQM548" s="14"/>
      <c r="FQN548" s="41"/>
      <c r="FQO548" s="44"/>
      <c r="FQP548" s="51"/>
      <c r="FQQ548" s="51"/>
      <c r="FQR548" s="51"/>
      <c r="FQS548" s="13"/>
      <c r="FQT548" s="13"/>
      <c r="FQU548" s="14"/>
      <c r="FQV548" s="14"/>
      <c r="FQW548" s="41"/>
      <c r="FQX548" s="44"/>
      <c r="FQY548" s="51"/>
      <c r="FQZ548" s="51"/>
      <c r="FRA548" s="51"/>
      <c r="FRB548" s="13"/>
      <c r="FRC548" s="13"/>
      <c r="FRD548" s="14"/>
      <c r="FRE548" s="14"/>
      <c r="FRF548" s="41"/>
      <c r="FRG548" s="44"/>
      <c r="FRH548" s="51"/>
      <c r="FRI548" s="51"/>
      <c r="FRJ548" s="51"/>
      <c r="FRK548" s="13"/>
      <c r="FRL548" s="13"/>
      <c r="FRM548" s="14"/>
      <c r="FRN548" s="14"/>
      <c r="FRO548" s="41"/>
      <c r="FRP548" s="44"/>
      <c r="FRQ548" s="51"/>
      <c r="FRR548" s="51"/>
      <c r="FRS548" s="51"/>
      <c r="FRT548" s="13"/>
      <c r="FRU548" s="13"/>
      <c r="FRV548" s="14"/>
      <c r="FRW548" s="14"/>
      <c r="FRX548" s="41"/>
      <c r="FRY548" s="44"/>
      <c r="FRZ548" s="51"/>
      <c r="FSA548" s="51"/>
      <c r="FSB548" s="51"/>
      <c r="FSC548" s="13"/>
      <c r="FSD548" s="13"/>
      <c r="FSE548" s="14"/>
      <c r="FSF548" s="14"/>
      <c r="FSG548" s="41"/>
      <c r="FSH548" s="44"/>
      <c r="FSI548" s="51"/>
      <c r="FSJ548" s="51"/>
      <c r="FSK548" s="51"/>
      <c r="FSL548" s="13"/>
      <c r="FSM548" s="13"/>
      <c r="FSN548" s="14"/>
      <c r="FSO548" s="14"/>
      <c r="FSP548" s="41"/>
      <c r="FSQ548" s="44"/>
      <c r="FSR548" s="51"/>
      <c r="FSS548" s="51"/>
      <c r="FST548" s="51"/>
      <c r="FSU548" s="13"/>
      <c r="FSV548" s="13"/>
      <c r="FSW548" s="14"/>
      <c r="FSX548" s="14"/>
      <c r="FSY548" s="41"/>
      <c r="FSZ548" s="44"/>
      <c r="FTA548" s="51"/>
      <c r="FTB548" s="51"/>
      <c r="FTC548" s="51"/>
      <c r="FTD548" s="13"/>
      <c r="FTE548" s="13"/>
      <c r="FTF548" s="14"/>
      <c r="FTG548" s="14"/>
      <c r="FTH548" s="41"/>
      <c r="FTI548" s="44"/>
      <c r="FTJ548" s="51"/>
      <c r="FTK548" s="51"/>
      <c r="FTL548" s="51"/>
      <c r="FTM548" s="13"/>
      <c r="FTN548" s="13"/>
      <c r="FTO548" s="14"/>
      <c r="FTP548" s="14"/>
      <c r="FTQ548" s="41"/>
      <c r="FTR548" s="44"/>
      <c r="FTS548" s="51"/>
      <c r="FTT548" s="51"/>
      <c r="FTU548" s="51"/>
      <c r="FTV548" s="13"/>
      <c r="FTW548" s="13"/>
      <c r="FTX548" s="14"/>
      <c r="FTY548" s="14"/>
      <c r="FTZ548" s="41"/>
      <c r="FUA548" s="44"/>
      <c r="FUB548" s="51"/>
      <c r="FUC548" s="51"/>
      <c r="FUD548" s="51"/>
      <c r="FUE548" s="13"/>
      <c r="FUF548" s="13"/>
      <c r="FUG548" s="14"/>
      <c r="FUH548" s="14"/>
      <c r="FUI548" s="41"/>
      <c r="FUJ548" s="44"/>
      <c r="FUK548" s="51"/>
      <c r="FUL548" s="51"/>
      <c r="FUM548" s="51"/>
      <c r="FUN548" s="13"/>
      <c r="FUO548" s="13"/>
      <c r="FUP548" s="14"/>
      <c r="FUQ548" s="14"/>
      <c r="FUR548" s="41"/>
      <c r="FUS548" s="44"/>
      <c r="FUT548" s="51"/>
      <c r="FUU548" s="51"/>
      <c r="FUV548" s="51"/>
      <c r="FUW548" s="13"/>
      <c r="FUX548" s="13"/>
      <c r="FUY548" s="14"/>
      <c r="FUZ548" s="14"/>
      <c r="FVA548" s="41"/>
      <c r="FVB548" s="44"/>
      <c r="FVC548" s="51"/>
      <c r="FVD548" s="51"/>
      <c r="FVE548" s="51"/>
      <c r="FVF548" s="13"/>
      <c r="FVG548" s="13"/>
      <c r="FVH548" s="14"/>
      <c r="FVI548" s="14"/>
      <c r="FVJ548" s="41"/>
      <c r="FVK548" s="44"/>
      <c r="FVL548" s="51"/>
      <c r="FVM548" s="51"/>
      <c r="FVN548" s="51"/>
      <c r="FVO548" s="13"/>
      <c r="FVP548" s="13"/>
      <c r="FVQ548" s="14"/>
      <c r="FVR548" s="14"/>
      <c r="FVS548" s="41"/>
      <c r="FVT548" s="44"/>
      <c r="FVU548" s="51"/>
      <c r="FVV548" s="51"/>
      <c r="FVW548" s="51"/>
      <c r="FVX548" s="13"/>
      <c r="FVY548" s="13"/>
      <c r="FVZ548" s="14"/>
      <c r="FWA548" s="14"/>
      <c r="FWB548" s="41"/>
      <c r="FWC548" s="44"/>
      <c r="FWD548" s="51"/>
      <c r="FWE548" s="51"/>
      <c r="FWF548" s="51"/>
      <c r="FWG548" s="13"/>
      <c r="FWH548" s="13"/>
      <c r="FWI548" s="14"/>
      <c r="FWJ548" s="14"/>
      <c r="FWK548" s="41"/>
      <c r="FWL548" s="44"/>
      <c r="FWM548" s="51"/>
      <c r="FWN548" s="51"/>
      <c r="FWO548" s="51"/>
      <c r="FWP548" s="13"/>
      <c r="FWQ548" s="13"/>
      <c r="FWR548" s="14"/>
      <c r="FWS548" s="14"/>
      <c r="FWT548" s="41"/>
      <c r="FWU548" s="44"/>
      <c r="FWV548" s="51"/>
      <c r="FWW548" s="51"/>
      <c r="FWX548" s="51"/>
      <c r="FWY548" s="13"/>
      <c r="FWZ548" s="13"/>
      <c r="FXA548" s="14"/>
      <c r="FXB548" s="14"/>
      <c r="FXC548" s="41"/>
      <c r="FXD548" s="44"/>
      <c r="FXE548" s="51"/>
      <c r="FXF548" s="51"/>
      <c r="FXG548" s="51"/>
      <c r="FXH548" s="13"/>
      <c r="FXI548" s="13"/>
      <c r="FXJ548" s="14"/>
      <c r="FXK548" s="14"/>
      <c r="FXL548" s="41"/>
      <c r="FXM548" s="44"/>
      <c r="FXN548" s="51"/>
      <c r="FXO548" s="51"/>
      <c r="FXP548" s="51"/>
      <c r="FXQ548" s="13"/>
      <c r="FXR548" s="13"/>
      <c r="FXS548" s="14"/>
      <c r="FXT548" s="14"/>
      <c r="FXU548" s="41"/>
      <c r="FXV548" s="44"/>
      <c r="FXW548" s="51"/>
      <c r="FXX548" s="51"/>
      <c r="FXY548" s="51"/>
      <c r="FXZ548" s="13"/>
      <c r="FYA548" s="13"/>
      <c r="FYB548" s="14"/>
      <c r="FYC548" s="14"/>
      <c r="FYD548" s="41"/>
      <c r="FYE548" s="44"/>
      <c r="FYF548" s="51"/>
      <c r="FYG548" s="51"/>
      <c r="FYH548" s="51"/>
      <c r="FYI548" s="13"/>
      <c r="FYJ548" s="13"/>
      <c r="FYK548" s="14"/>
      <c r="FYL548" s="14"/>
      <c r="FYM548" s="41"/>
      <c r="FYN548" s="44"/>
      <c r="FYO548" s="51"/>
      <c r="FYP548" s="51"/>
      <c r="FYQ548" s="51"/>
      <c r="FYR548" s="13"/>
      <c r="FYS548" s="13"/>
      <c r="FYT548" s="14"/>
      <c r="FYU548" s="14"/>
      <c r="FYV548" s="41"/>
      <c r="FYW548" s="44"/>
      <c r="FYX548" s="51"/>
      <c r="FYY548" s="51"/>
      <c r="FYZ548" s="51"/>
      <c r="FZA548" s="13"/>
      <c r="FZB548" s="13"/>
      <c r="FZC548" s="14"/>
      <c r="FZD548" s="14"/>
      <c r="FZE548" s="41"/>
      <c r="FZF548" s="44"/>
      <c r="FZG548" s="51"/>
      <c r="FZH548" s="51"/>
      <c r="FZI548" s="51"/>
      <c r="FZJ548" s="13"/>
      <c r="FZK548" s="13"/>
      <c r="FZL548" s="14"/>
      <c r="FZM548" s="14"/>
      <c r="FZN548" s="41"/>
      <c r="FZO548" s="44"/>
      <c r="FZP548" s="51"/>
      <c r="FZQ548" s="51"/>
      <c r="FZR548" s="51"/>
      <c r="FZS548" s="13"/>
      <c r="FZT548" s="13"/>
      <c r="FZU548" s="14"/>
      <c r="FZV548" s="14"/>
      <c r="FZW548" s="41"/>
      <c r="FZX548" s="44"/>
      <c r="FZY548" s="51"/>
      <c r="FZZ548" s="51"/>
      <c r="GAA548" s="51"/>
      <c r="GAB548" s="13"/>
      <c r="GAC548" s="13"/>
      <c r="GAD548" s="14"/>
      <c r="GAE548" s="14"/>
      <c r="GAF548" s="41"/>
      <c r="GAG548" s="44"/>
      <c r="GAH548" s="51"/>
      <c r="GAI548" s="51"/>
      <c r="GAJ548" s="51"/>
      <c r="GAK548" s="13"/>
      <c r="GAL548" s="13"/>
      <c r="GAM548" s="14"/>
      <c r="GAN548" s="14"/>
      <c r="GAO548" s="41"/>
      <c r="GAP548" s="44"/>
      <c r="GAQ548" s="51"/>
      <c r="GAR548" s="51"/>
      <c r="GAS548" s="51"/>
      <c r="GAT548" s="13"/>
      <c r="GAU548" s="13"/>
      <c r="GAV548" s="14"/>
      <c r="GAW548" s="14"/>
      <c r="GAX548" s="41"/>
      <c r="GAY548" s="44"/>
      <c r="GAZ548" s="51"/>
      <c r="GBA548" s="51"/>
      <c r="GBB548" s="51"/>
      <c r="GBC548" s="13"/>
      <c r="GBD548" s="13"/>
      <c r="GBE548" s="14"/>
      <c r="GBF548" s="14"/>
      <c r="GBG548" s="41"/>
      <c r="GBH548" s="44"/>
      <c r="GBI548" s="51"/>
      <c r="GBJ548" s="51"/>
      <c r="GBK548" s="51"/>
      <c r="GBL548" s="13"/>
      <c r="GBM548" s="13"/>
      <c r="GBN548" s="14"/>
      <c r="GBO548" s="14"/>
      <c r="GBP548" s="41"/>
      <c r="GBQ548" s="44"/>
      <c r="GBR548" s="51"/>
      <c r="GBS548" s="51"/>
      <c r="GBT548" s="51"/>
      <c r="GBU548" s="13"/>
      <c r="GBV548" s="13"/>
      <c r="GBW548" s="14"/>
      <c r="GBX548" s="14"/>
      <c r="GBY548" s="41"/>
      <c r="GBZ548" s="44"/>
      <c r="GCA548" s="51"/>
      <c r="GCB548" s="51"/>
      <c r="GCC548" s="51"/>
      <c r="GCD548" s="13"/>
      <c r="GCE548" s="13"/>
      <c r="GCF548" s="14"/>
      <c r="GCG548" s="14"/>
      <c r="GCH548" s="41"/>
      <c r="GCI548" s="44"/>
      <c r="GCJ548" s="51"/>
      <c r="GCK548" s="51"/>
      <c r="GCL548" s="51"/>
      <c r="GCM548" s="13"/>
      <c r="GCN548" s="13"/>
      <c r="GCO548" s="14"/>
      <c r="GCP548" s="14"/>
      <c r="GCQ548" s="41"/>
      <c r="GCR548" s="44"/>
      <c r="GCS548" s="51"/>
      <c r="GCT548" s="51"/>
      <c r="GCU548" s="51"/>
      <c r="GCV548" s="13"/>
      <c r="GCW548" s="13"/>
      <c r="GCX548" s="14"/>
      <c r="GCY548" s="14"/>
      <c r="GCZ548" s="41"/>
      <c r="GDA548" s="44"/>
      <c r="GDB548" s="51"/>
      <c r="GDC548" s="51"/>
      <c r="GDD548" s="51"/>
      <c r="GDE548" s="13"/>
      <c r="GDF548" s="13"/>
      <c r="GDG548" s="14"/>
      <c r="GDH548" s="14"/>
      <c r="GDI548" s="41"/>
      <c r="GDJ548" s="44"/>
      <c r="GDK548" s="51"/>
      <c r="GDL548" s="51"/>
      <c r="GDM548" s="51"/>
      <c r="GDN548" s="13"/>
      <c r="GDO548" s="13"/>
      <c r="GDP548" s="14"/>
      <c r="GDQ548" s="14"/>
      <c r="GDR548" s="41"/>
      <c r="GDS548" s="44"/>
      <c r="GDT548" s="51"/>
      <c r="GDU548" s="51"/>
      <c r="GDV548" s="51"/>
      <c r="GDW548" s="13"/>
      <c r="GDX548" s="13"/>
      <c r="GDY548" s="14"/>
      <c r="GDZ548" s="14"/>
      <c r="GEA548" s="41"/>
      <c r="GEB548" s="44"/>
      <c r="GEC548" s="51"/>
      <c r="GED548" s="51"/>
      <c r="GEE548" s="51"/>
      <c r="GEF548" s="13"/>
      <c r="GEG548" s="13"/>
      <c r="GEH548" s="14"/>
      <c r="GEI548" s="14"/>
      <c r="GEJ548" s="41"/>
      <c r="GEK548" s="44"/>
      <c r="GEL548" s="51"/>
      <c r="GEM548" s="51"/>
      <c r="GEN548" s="51"/>
      <c r="GEO548" s="13"/>
      <c r="GEP548" s="13"/>
      <c r="GEQ548" s="14"/>
      <c r="GER548" s="14"/>
      <c r="GES548" s="41"/>
      <c r="GET548" s="44"/>
      <c r="GEU548" s="51"/>
      <c r="GEV548" s="51"/>
      <c r="GEW548" s="51"/>
      <c r="GEX548" s="13"/>
      <c r="GEY548" s="13"/>
      <c r="GEZ548" s="14"/>
      <c r="GFA548" s="14"/>
      <c r="GFB548" s="41"/>
      <c r="GFC548" s="44"/>
      <c r="GFD548" s="51"/>
      <c r="GFE548" s="51"/>
      <c r="GFF548" s="51"/>
      <c r="GFG548" s="13"/>
      <c r="GFH548" s="13"/>
      <c r="GFI548" s="14"/>
      <c r="GFJ548" s="14"/>
      <c r="GFK548" s="41"/>
      <c r="GFL548" s="44"/>
      <c r="GFM548" s="51"/>
      <c r="GFN548" s="51"/>
      <c r="GFO548" s="51"/>
      <c r="GFP548" s="13"/>
      <c r="GFQ548" s="13"/>
      <c r="GFR548" s="14"/>
      <c r="GFS548" s="14"/>
      <c r="GFT548" s="41"/>
      <c r="GFU548" s="44"/>
      <c r="GFV548" s="51"/>
      <c r="GFW548" s="51"/>
      <c r="GFX548" s="51"/>
      <c r="GFY548" s="13"/>
      <c r="GFZ548" s="13"/>
      <c r="GGA548" s="14"/>
      <c r="GGB548" s="14"/>
      <c r="GGC548" s="41"/>
      <c r="GGD548" s="44"/>
      <c r="GGE548" s="51"/>
      <c r="GGF548" s="51"/>
      <c r="GGG548" s="51"/>
      <c r="GGH548" s="13"/>
      <c r="GGI548" s="13"/>
      <c r="GGJ548" s="14"/>
      <c r="GGK548" s="14"/>
      <c r="GGL548" s="41"/>
      <c r="GGM548" s="44"/>
      <c r="GGN548" s="51"/>
      <c r="GGO548" s="51"/>
      <c r="GGP548" s="51"/>
      <c r="GGQ548" s="13"/>
      <c r="GGR548" s="13"/>
      <c r="GGS548" s="14"/>
      <c r="GGT548" s="14"/>
      <c r="GGU548" s="41"/>
      <c r="GGV548" s="44"/>
      <c r="GGW548" s="51"/>
      <c r="GGX548" s="51"/>
      <c r="GGY548" s="51"/>
      <c r="GGZ548" s="13"/>
      <c r="GHA548" s="13"/>
      <c r="GHB548" s="14"/>
      <c r="GHC548" s="14"/>
      <c r="GHD548" s="41"/>
      <c r="GHE548" s="44"/>
      <c r="GHF548" s="51"/>
      <c r="GHG548" s="51"/>
      <c r="GHH548" s="51"/>
      <c r="GHI548" s="13"/>
      <c r="GHJ548" s="13"/>
      <c r="GHK548" s="14"/>
      <c r="GHL548" s="14"/>
      <c r="GHM548" s="41"/>
      <c r="GHN548" s="44"/>
      <c r="GHO548" s="51"/>
      <c r="GHP548" s="51"/>
      <c r="GHQ548" s="51"/>
      <c r="GHR548" s="13"/>
      <c r="GHS548" s="13"/>
      <c r="GHT548" s="14"/>
      <c r="GHU548" s="14"/>
      <c r="GHV548" s="41"/>
      <c r="GHW548" s="44"/>
      <c r="GHX548" s="51"/>
      <c r="GHY548" s="51"/>
      <c r="GHZ548" s="51"/>
      <c r="GIA548" s="13"/>
      <c r="GIB548" s="13"/>
      <c r="GIC548" s="14"/>
      <c r="GID548" s="14"/>
      <c r="GIE548" s="41"/>
      <c r="GIF548" s="44"/>
      <c r="GIG548" s="51"/>
      <c r="GIH548" s="51"/>
      <c r="GII548" s="51"/>
      <c r="GIJ548" s="13"/>
      <c r="GIK548" s="13"/>
      <c r="GIL548" s="14"/>
      <c r="GIM548" s="14"/>
      <c r="GIN548" s="41"/>
      <c r="GIO548" s="44"/>
      <c r="GIP548" s="51"/>
      <c r="GIQ548" s="51"/>
      <c r="GIR548" s="51"/>
      <c r="GIS548" s="13"/>
      <c r="GIT548" s="13"/>
      <c r="GIU548" s="14"/>
      <c r="GIV548" s="14"/>
      <c r="GIW548" s="41"/>
      <c r="GIX548" s="44"/>
      <c r="GIY548" s="51"/>
      <c r="GIZ548" s="51"/>
      <c r="GJA548" s="51"/>
      <c r="GJB548" s="13"/>
      <c r="GJC548" s="13"/>
      <c r="GJD548" s="14"/>
      <c r="GJE548" s="14"/>
      <c r="GJF548" s="41"/>
      <c r="GJG548" s="44"/>
      <c r="GJH548" s="51"/>
      <c r="GJI548" s="51"/>
      <c r="GJJ548" s="51"/>
      <c r="GJK548" s="13"/>
      <c r="GJL548" s="13"/>
      <c r="GJM548" s="14"/>
      <c r="GJN548" s="14"/>
      <c r="GJO548" s="41"/>
      <c r="GJP548" s="44"/>
      <c r="GJQ548" s="51"/>
      <c r="GJR548" s="51"/>
      <c r="GJS548" s="51"/>
      <c r="GJT548" s="13"/>
      <c r="GJU548" s="13"/>
      <c r="GJV548" s="14"/>
      <c r="GJW548" s="14"/>
      <c r="GJX548" s="41"/>
      <c r="GJY548" s="44"/>
      <c r="GJZ548" s="51"/>
      <c r="GKA548" s="51"/>
      <c r="GKB548" s="51"/>
      <c r="GKC548" s="13"/>
      <c r="GKD548" s="13"/>
      <c r="GKE548" s="14"/>
      <c r="GKF548" s="14"/>
      <c r="GKG548" s="41"/>
      <c r="GKH548" s="44"/>
      <c r="GKI548" s="51"/>
      <c r="GKJ548" s="51"/>
      <c r="GKK548" s="51"/>
      <c r="GKL548" s="13"/>
      <c r="GKM548" s="13"/>
      <c r="GKN548" s="14"/>
      <c r="GKO548" s="14"/>
      <c r="GKP548" s="41"/>
      <c r="GKQ548" s="44"/>
      <c r="GKR548" s="51"/>
      <c r="GKS548" s="51"/>
      <c r="GKT548" s="51"/>
      <c r="GKU548" s="13"/>
      <c r="GKV548" s="13"/>
      <c r="GKW548" s="14"/>
      <c r="GKX548" s="14"/>
      <c r="GKY548" s="41"/>
      <c r="GKZ548" s="44"/>
      <c r="GLA548" s="51"/>
      <c r="GLB548" s="51"/>
      <c r="GLC548" s="51"/>
      <c r="GLD548" s="13"/>
      <c r="GLE548" s="13"/>
      <c r="GLF548" s="14"/>
      <c r="GLG548" s="14"/>
      <c r="GLH548" s="41"/>
      <c r="GLI548" s="44"/>
      <c r="GLJ548" s="51"/>
      <c r="GLK548" s="51"/>
      <c r="GLL548" s="51"/>
      <c r="GLM548" s="13"/>
      <c r="GLN548" s="13"/>
      <c r="GLO548" s="14"/>
      <c r="GLP548" s="14"/>
      <c r="GLQ548" s="41"/>
      <c r="GLR548" s="44"/>
      <c r="GLS548" s="51"/>
      <c r="GLT548" s="51"/>
      <c r="GLU548" s="51"/>
      <c r="GLV548" s="13"/>
      <c r="GLW548" s="13"/>
      <c r="GLX548" s="14"/>
      <c r="GLY548" s="14"/>
      <c r="GLZ548" s="41"/>
      <c r="GMA548" s="44"/>
      <c r="GMB548" s="51"/>
      <c r="GMC548" s="51"/>
      <c r="GMD548" s="51"/>
      <c r="GME548" s="13"/>
      <c r="GMF548" s="13"/>
      <c r="GMG548" s="14"/>
      <c r="GMH548" s="14"/>
      <c r="GMI548" s="41"/>
      <c r="GMJ548" s="44"/>
      <c r="GMK548" s="51"/>
      <c r="GML548" s="51"/>
      <c r="GMM548" s="51"/>
      <c r="GMN548" s="13"/>
      <c r="GMO548" s="13"/>
      <c r="GMP548" s="14"/>
      <c r="GMQ548" s="14"/>
      <c r="GMR548" s="41"/>
      <c r="GMS548" s="44"/>
      <c r="GMT548" s="51"/>
      <c r="GMU548" s="51"/>
      <c r="GMV548" s="51"/>
      <c r="GMW548" s="13"/>
      <c r="GMX548" s="13"/>
      <c r="GMY548" s="14"/>
      <c r="GMZ548" s="14"/>
      <c r="GNA548" s="41"/>
      <c r="GNB548" s="44"/>
      <c r="GNC548" s="51"/>
      <c r="GND548" s="51"/>
      <c r="GNE548" s="51"/>
      <c r="GNF548" s="13"/>
      <c r="GNG548" s="13"/>
      <c r="GNH548" s="14"/>
      <c r="GNI548" s="14"/>
      <c r="GNJ548" s="41"/>
      <c r="GNK548" s="44"/>
      <c r="GNL548" s="51"/>
      <c r="GNM548" s="51"/>
      <c r="GNN548" s="51"/>
      <c r="GNO548" s="13"/>
      <c r="GNP548" s="13"/>
      <c r="GNQ548" s="14"/>
      <c r="GNR548" s="14"/>
      <c r="GNS548" s="41"/>
      <c r="GNT548" s="44"/>
      <c r="GNU548" s="51"/>
      <c r="GNV548" s="51"/>
      <c r="GNW548" s="51"/>
      <c r="GNX548" s="13"/>
      <c r="GNY548" s="13"/>
      <c r="GNZ548" s="14"/>
      <c r="GOA548" s="14"/>
      <c r="GOB548" s="41"/>
      <c r="GOC548" s="44"/>
      <c r="GOD548" s="51"/>
      <c r="GOE548" s="51"/>
      <c r="GOF548" s="51"/>
      <c r="GOG548" s="13"/>
      <c r="GOH548" s="13"/>
      <c r="GOI548" s="14"/>
      <c r="GOJ548" s="14"/>
      <c r="GOK548" s="41"/>
      <c r="GOL548" s="44"/>
      <c r="GOM548" s="51"/>
      <c r="GON548" s="51"/>
      <c r="GOO548" s="51"/>
      <c r="GOP548" s="13"/>
      <c r="GOQ548" s="13"/>
      <c r="GOR548" s="14"/>
      <c r="GOS548" s="14"/>
      <c r="GOT548" s="41"/>
      <c r="GOU548" s="44"/>
      <c r="GOV548" s="51"/>
      <c r="GOW548" s="51"/>
      <c r="GOX548" s="51"/>
      <c r="GOY548" s="13"/>
      <c r="GOZ548" s="13"/>
      <c r="GPA548" s="14"/>
      <c r="GPB548" s="14"/>
      <c r="GPC548" s="41"/>
      <c r="GPD548" s="44"/>
      <c r="GPE548" s="51"/>
      <c r="GPF548" s="51"/>
      <c r="GPG548" s="51"/>
      <c r="GPH548" s="13"/>
      <c r="GPI548" s="13"/>
      <c r="GPJ548" s="14"/>
      <c r="GPK548" s="14"/>
      <c r="GPL548" s="41"/>
      <c r="GPM548" s="44"/>
      <c r="GPN548" s="51"/>
      <c r="GPO548" s="51"/>
      <c r="GPP548" s="51"/>
      <c r="GPQ548" s="13"/>
      <c r="GPR548" s="13"/>
      <c r="GPS548" s="14"/>
      <c r="GPT548" s="14"/>
      <c r="GPU548" s="41"/>
      <c r="GPV548" s="44"/>
      <c r="GPW548" s="51"/>
      <c r="GPX548" s="51"/>
      <c r="GPY548" s="51"/>
      <c r="GPZ548" s="13"/>
      <c r="GQA548" s="13"/>
      <c r="GQB548" s="14"/>
      <c r="GQC548" s="14"/>
      <c r="GQD548" s="41"/>
      <c r="GQE548" s="44"/>
      <c r="GQF548" s="51"/>
      <c r="GQG548" s="51"/>
      <c r="GQH548" s="51"/>
      <c r="GQI548" s="13"/>
      <c r="GQJ548" s="13"/>
      <c r="GQK548" s="14"/>
      <c r="GQL548" s="14"/>
      <c r="GQM548" s="41"/>
      <c r="GQN548" s="44"/>
      <c r="GQO548" s="51"/>
      <c r="GQP548" s="51"/>
      <c r="GQQ548" s="51"/>
      <c r="GQR548" s="13"/>
      <c r="GQS548" s="13"/>
      <c r="GQT548" s="14"/>
      <c r="GQU548" s="14"/>
      <c r="GQV548" s="41"/>
      <c r="GQW548" s="44"/>
      <c r="GQX548" s="51"/>
      <c r="GQY548" s="51"/>
      <c r="GQZ548" s="51"/>
      <c r="GRA548" s="13"/>
      <c r="GRB548" s="13"/>
      <c r="GRC548" s="14"/>
      <c r="GRD548" s="14"/>
      <c r="GRE548" s="41"/>
      <c r="GRF548" s="44"/>
      <c r="GRG548" s="51"/>
      <c r="GRH548" s="51"/>
      <c r="GRI548" s="51"/>
      <c r="GRJ548" s="13"/>
      <c r="GRK548" s="13"/>
      <c r="GRL548" s="14"/>
      <c r="GRM548" s="14"/>
      <c r="GRN548" s="41"/>
      <c r="GRO548" s="44"/>
      <c r="GRP548" s="51"/>
      <c r="GRQ548" s="51"/>
      <c r="GRR548" s="51"/>
      <c r="GRS548" s="13"/>
      <c r="GRT548" s="13"/>
      <c r="GRU548" s="14"/>
      <c r="GRV548" s="14"/>
      <c r="GRW548" s="41"/>
      <c r="GRX548" s="44"/>
      <c r="GRY548" s="51"/>
      <c r="GRZ548" s="51"/>
      <c r="GSA548" s="51"/>
      <c r="GSB548" s="13"/>
      <c r="GSC548" s="13"/>
      <c r="GSD548" s="14"/>
      <c r="GSE548" s="14"/>
      <c r="GSF548" s="41"/>
      <c r="GSG548" s="44"/>
      <c r="GSH548" s="51"/>
      <c r="GSI548" s="51"/>
      <c r="GSJ548" s="51"/>
      <c r="GSK548" s="13"/>
      <c r="GSL548" s="13"/>
      <c r="GSM548" s="14"/>
      <c r="GSN548" s="14"/>
      <c r="GSO548" s="41"/>
      <c r="GSP548" s="44"/>
      <c r="GSQ548" s="51"/>
      <c r="GSR548" s="51"/>
      <c r="GSS548" s="51"/>
      <c r="GST548" s="13"/>
      <c r="GSU548" s="13"/>
      <c r="GSV548" s="14"/>
      <c r="GSW548" s="14"/>
      <c r="GSX548" s="41"/>
      <c r="GSY548" s="44"/>
      <c r="GSZ548" s="51"/>
      <c r="GTA548" s="51"/>
      <c r="GTB548" s="51"/>
      <c r="GTC548" s="13"/>
      <c r="GTD548" s="13"/>
      <c r="GTE548" s="14"/>
      <c r="GTF548" s="14"/>
      <c r="GTG548" s="41"/>
      <c r="GTH548" s="44"/>
      <c r="GTI548" s="51"/>
      <c r="GTJ548" s="51"/>
      <c r="GTK548" s="51"/>
      <c r="GTL548" s="13"/>
      <c r="GTM548" s="13"/>
      <c r="GTN548" s="14"/>
      <c r="GTO548" s="14"/>
      <c r="GTP548" s="41"/>
      <c r="GTQ548" s="44"/>
      <c r="GTR548" s="51"/>
      <c r="GTS548" s="51"/>
      <c r="GTT548" s="51"/>
      <c r="GTU548" s="13"/>
      <c r="GTV548" s="13"/>
      <c r="GTW548" s="14"/>
      <c r="GTX548" s="14"/>
      <c r="GTY548" s="41"/>
      <c r="GTZ548" s="44"/>
      <c r="GUA548" s="51"/>
      <c r="GUB548" s="51"/>
      <c r="GUC548" s="51"/>
      <c r="GUD548" s="13"/>
      <c r="GUE548" s="13"/>
      <c r="GUF548" s="14"/>
      <c r="GUG548" s="14"/>
      <c r="GUH548" s="41"/>
      <c r="GUI548" s="44"/>
      <c r="GUJ548" s="51"/>
      <c r="GUK548" s="51"/>
      <c r="GUL548" s="51"/>
      <c r="GUM548" s="13"/>
      <c r="GUN548" s="13"/>
      <c r="GUO548" s="14"/>
      <c r="GUP548" s="14"/>
      <c r="GUQ548" s="41"/>
      <c r="GUR548" s="44"/>
      <c r="GUS548" s="51"/>
      <c r="GUT548" s="51"/>
      <c r="GUU548" s="51"/>
      <c r="GUV548" s="13"/>
      <c r="GUW548" s="13"/>
      <c r="GUX548" s="14"/>
      <c r="GUY548" s="14"/>
      <c r="GUZ548" s="41"/>
      <c r="GVA548" s="44"/>
      <c r="GVB548" s="51"/>
      <c r="GVC548" s="51"/>
      <c r="GVD548" s="51"/>
      <c r="GVE548" s="13"/>
      <c r="GVF548" s="13"/>
      <c r="GVG548" s="14"/>
      <c r="GVH548" s="14"/>
      <c r="GVI548" s="41"/>
      <c r="GVJ548" s="44"/>
      <c r="GVK548" s="51"/>
      <c r="GVL548" s="51"/>
      <c r="GVM548" s="51"/>
      <c r="GVN548" s="13"/>
      <c r="GVO548" s="13"/>
      <c r="GVP548" s="14"/>
      <c r="GVQ548" s="14"/>
      <c r="GVR548" s="41"/>
      <c r="GVS548" s="44"/>
      <c r="GVT548" s="51"/>
      <c r="GVU548" s="51"/>
      <c r="GVV548" s="51"/>
      <c r="GVW548" s="13"/>
      <c r="GVX548" s="13"/>
      <c r="GVY548" s="14"/>
      <c r="GVZ548" s="14"/>
      <c r="GWA548" s="41"/>
      <c r="GWB548" s="44"/>
      <c r="GWC548" s="51"/>
      <c r="GWD548" s="51"/>
      <c r="GWE548" s="51"/>
      <c r="GWF548" s="13"/>
      <c r="GWG548" s="13"/>
      <c r="GWH548" s="14"/>
      <c r="GWI548" s="14"/>
      <c r="GWJ548" s="41"/>
      <c r="GWK548" s="44"/>
      <c r="GWL548" s="51"/>
      <c r="GWM548" s="51"/>
      <c r="GWN548" s="51"/>
      <c r="GWO548" s="13"/>
      <c r="GWP548" s="13"/>
      <c r="GWQ548" s="14"/>
      <c r="GWR548" s="14"/>
      <c r="GWS548" s="41"/>
      <c r="GWT548" s="44"/>
      <c r="GWU548" s="51"/>
      <c r="GWV548" s="51"/>
      <c r="GWW548" s="51"/>
      <c r="GWX548" s="13"/>
      <c r="GWY548" s="13"/>
      <c r="GWZ548" s="14"/>
      <c r="GXA548" s="14"/>
      <c r="GXB548" s="41"/>
      <c r="GXC548" s="44"/>
      <c r="GXD548" s="51"/>
      <c r="GXE548" s="51"/>
      <c r="GXF548" s="51"/>
      <c r="GXG548" s="13"/>
      <c r="GXH548" s="13"/>
      <c r="GXI548" s="14"/>
      <c r="GXJ548" s="14"/>
      <c r="GXK548" s="41"/>
      <c r="GXL548" s="44"/>
      <c r="GXM548" s="51"/>
      <c r="GXN548" s="51"/>
      <c r="GXO548" s="51"/>
      <c r="GXP548" s="13"/>
      <c r="GXQ548" s="13"/>
      <c r="GXR548" s="14"/>
      <c r="GXS548" s="14"/>
      <c r="GXT548" s="41"/>
      <c r="GXU548" s="44"/>
      <c r="GXV548" s="51"/>
      <c r="GXW548" s="51"/>
      <c r="GXX548" s="51"/>
      <c r="GXY548" s="13"/>
      <c r="GXZ548" s="13"/>
      <c r="GYA548" s="14"/>
      <c r="GYB548" s="14"/>
      <c r="GYC548" s="41"/>
      <c r="GYD548" s="44"/>
      <c r="GYE548" s="51"/>
      <c r="GYF548" s="51"/>
      <c r="GYG548" s="51"/>
      <c r="GYH548" s="13"/>
      <c r="GYI548" s="13"/>
      <c r="GYJ548" s="14"/>
      <c r="GYK548" s="14"/>
      <c r="GYL548" s="41"/>
      <c r="GYM548" s="44"/>
      <c r="GYN548" s="51"/>
      <c r="GYO548" s="51"/>
      <c r="GYP548" s="51"/>
      <c r="GYQ548" s="13"/>
      <c r="GYR548" s="13"/>
      <c r="GYS548" s="14"/>
      <c r="GYT548" s="14"/>
      <c r="GYU548" s="41"/>
      <c r="GYV548" s="44"/>
      <c r="GYW548" s="51"/>
      <c r="GYX548" s="51"/>
      <c r="GYY548" s="51"/>
      <c r="GYZ548" s="13"/>
      <c r="GZA548" s="13"/>
      <c r="GZB548" s="14"/>
      <c r="GZC548" s="14"/>
      <c r="GZD548" s="41"/>
      <c r="GZE548" s="44"/>
      <c r="GZF548" s="51"/>
      <c r="GZG548" s="51"/>
      <c r="GZH548" s="51"/>
      <c r="GZI548" s="13"/>
      <c r="GZJ548" s="13"/>
      <c r="GZK548" s="14"/>
      <c r="GZL548" s="14"/>
      <c r="GZM548" s="41"/>
      <c r="GZN548" s="44"/>
      <c r="GZO548" s="51"/>
      <c r="GZP548" s="51"/>
      <c r="GZQ548" s="51"/>
      <c r="GZR548" s="13"/>
      <c r="GZS548" s="13"/>
      <c r="GZT548" s="14"/>
      <c r="GZU548" s="14"/>
      <c r="GZV548" s="41"/>
      <c r="GZW548" s="44"/>
      <c r="GZX548" s="51"/>
      <c r="GZY548" s="51"/>
      <c r="GZZ548" s="51"/>
      <c r="HAA548" s="13"/>
      <c r="HAB548" s="13"/>
      <c r="HAC548" s="14"/>
      <c r="HAD548" s="14"/>
      <c r="HAE548" s="41"/>
      <c r="HAF548" s="44"/>
      <c r="HAG548" s="51"/>
      <c r="HAH548" s="51"/>
      <c r="HAI548" s="51"/>
      <c r="HAJ548" s="13"/>
      <c r="HAK548" s="13"/>
      <c r="HAL548" s="14"/>
      <c r="HAM548" s="14"/>
      <c r="HAN548" s="41"/>
      <c r="HAO548" s="44"/>
      <c r="HAP548" s="51"/>
      <c r="HAQ548" s="51"/>
      <c r="HAR548" s="51"/>
      <c r="HAS548" s="13"/>
      <c r="HAT548" s="13"/>
      <c r="HAU548" s="14"/>
      <c r="HAV548" s="14"/>
      <c r="HAW548" s="41"/>
      <c r="HAX548" s="44"/>
      <c r="HAY548" s="51"/>
      <c r="HAZ548" s="51"/>
      <c r="HBA548" s="51"/>
      <c r="HBB548" s="13"/>
      <c r="HBC548" s="13"/>
      <c r="HBD548" s="14"/>
      <c r="HBE548" s="14"/>
      <c r="HBF548" s="41"/>
      <c r="HBG548" s="44"/>
      <c r="HBH548" s="51"/>
      <c r="HBI548" s="51"/>
      <c r="HBJ548" s="51"/>
      <c r="HBK548" s="13"/>
      <c r="HBL548" s="13"/>
      <c r="HBM548" s="14"/>
      <c r="HBN548" s="14"/>
      <c r="HBO548" s="41"/>
      <c r="HBP548" s="44"/>
      <c r="HBQ548" s="51"/>
      <c r="HBR548" s="51"/>
      <c r="HBS548" s="51"/>
      <c r="HBT548" s="13"/>
      <c r="HBU548" s="13"/>
      <c r="HBV548" s="14"/>
      <c r="HBW548" s="14"/>
      <c r="HBX548" s="41"/>
      <c r="HBY548" s="44"/>
      <c r="HBZ548" s="51"/>
      <c r="HCA548" s="51"/>
      <c r="HCB548" s="51"/>
      <c r="HCC548" s="13"/>
      <c r="HCD548" s="13"/>
      <c r="HCE548" s="14"/>
      <c r="HCF548" s="14"/>
      <c r="HCG548" s="41"/>
      <c r="HCH548" s="44"/>
      <c r="HCI548" s="51"/>
      <c r="HCJ548" s="51"/>
      <c r="HCK548" s="51"/>
      <c r="HCL548" s="13"/>
      <c r="HCM548" s="13"/>
      <c r="HCN548" s="14"/>
      <c r="HCO548" s="14"/>
      <c r="HCP548" s="41"/>
      <c r="HCQ548" s="44"/>
      <c r="HCR548" s="51"/>
      <c r="HCS548" s="51"/>
      <c r="HCT548" s="51"/>
      <c r="HCU548" s="13"/>
      <c r="HCV548" s="13"/>
      <c r="HCW548" s="14"/>
      <c r="HCX548" s="14"/>
      <c r="HCY548" s="41"/>
      <c r="HCZ548" s="44"/>
      <c r="HDA548" s="51"/>
      <c r="HDB548" s="51"/>
      <c r="HDC548" s="51"/>
      <c r="HDD548" s="13"/>
      <c r="HDE548" s="13"/>
      <c r="HDF548" s="14"/>
      <c r="HDG548" s="14"/>
      <c r="HDH548" s="41"/>
      <c r="HDI548" s="44"/>
      <c r="HDJ548" s="51"/>
      <c r="HDK548" s="51"/>
      <c r="HDL548" s="51"/>
      <c r="HDM548" s="13"/>
      <c r="HDN548" s="13"/>
      <c r="HDO548" s="14"/>
      <c r="HDP548" s="14"/>
      <c r="HDQ548" s="41"/>
      <c r="HDR548" s="44"/>
      <c r="HDS548" s="51"/>
      <c r="HDT548" s="51"/>
      <c r="HDU548" s="51"/>
      <c r="HDV548" s="13"/>
      <c r="HDW548" s="13"/>
      <c r="HDX548" s="14"/>
      <c r="HDY548" s="14"/>
      <c r="HDZ548" s="41"/>
      <c r="HEA548" s="44"/>
      <c r="HEB548" s="51"/>
      <c r="HEC548" s="51"/>
      <c r="HED548" s="51"/>
      <c r="HEE548" s="13"/>
      <c r="HEF548" s="13"/>
      <c r="HEG548" s="14"/>
      <c r="HEH548" s="14"/>
      <c r="HEI548" s="41"/>
      <c r="HEJ548" s="44"/>
      <c r="HEK548" s="51"/>
      <c r="HEL548" s="51"/>
      <c r="HEM548" s="51"/>
      <c r="HEN548" s="13"/>
      <c r="HEO548" s="13"/>
      <c r="HEP548" s="14"/>
      <c r="HEQ548" s="14"/>
      <c r="HER548" s="41"/>
      <c r="HES548" s="44"/>
      <c r="HET548" s="51"/>
      <c r="HEU548" s="51"/>
      <c r="HEV548" s="51"/>
      <c r="HEW548" s="13"/>
      <c r="HEX548" s="13"/>
      <c r="HEY548" s="14"/>
      <c r="HEZ548" s="14"/>
      <c r="HFA548" s="41"/>
      <c r="HFB548" s="44"/>
      <c r="HFC548" s="51"/>
      <c r="HFD548" s="51"/>
      <c r="HFE548" s="51"/>
      <c r="HFF548" s="13"/>
      <c r="HFG548" s="13"/>
      <c r="HFH548" s="14"/>
      <c r="HFI548" s="14"/>
      <c r="HFJ548" s="41"/>
      <c r="HFK548" s="44"/>
      <c r="HFL548" s="51"/>
      <c r="HFM548" s="51"/>
      <c r="HFN548" s="51"/>
      <c r="HFO548" s="13"/>
      <c r="HFP548" s="13"/>
      <c r="HFQ548" s="14"/>
      <c r="HFR548" s="14"/>
      <c r="HFS548" s="41"/>
      <c r="HFT548" s="44"/>
      <c r="HFU548" s="51"/>
      <c r="HFV548" s="51"/>
      <c r="HFW548" s="51"/>
      <c r="HFX548" s="13"/>
      <c r="HFY548" s="13"/>
      <c r="HFZ548" s="14"/>
      <c r="HGA548" s="14"/>
      <c r="HGB548" s="41"/>
      <c r="HGC548" s="44"/>
      <c r="HGD548" s="51"/>
      <c r="HGE548" s="51"/>
      <c r="HGF548" s="51"/>
      <c r="HGG548" s="13"/>
      <c r="HGH548" s="13"/>
      <c r="HGI548" s="14"/>
      <c r="HGJ548" s="14"/>
      <c r="HGK548" s="41"/>
      <c r="HGL548" s="44"/>
      <c r="HGM548" s="51"/>
      <c r="HGN548" s="51"/>
      <c r="HGO548" s="51"/>
      <c r="HGP548" s="13"/>
      <c r="HGQ548" s="13"/>
      <c r="HGR548" s="14"/>
      <c r="HGS548" s="14"/>
      <c r="HGT548" s="41"/>
      <c r="HGU548" s="44"/>
      <c r="HGV548" s="51"/>
      <c r="HGW548" s="51"/>
      <c r="HGX548" s="51"/>
      <c r="HGY548" s="13"/>
      <c r="HGZ548" s="13"/>
      <c r="HHA548" s="14"/>
      <c r="HHB548" s="14"/>
      <c r="HHC548" s="41"/>
      <c r="HHD548" s="44"/>
      <c r="HHE548" s="51"/>
      <c r="HHF548" s="51"/>
      <c r="HHG548" s="51"/>
      <c r="HHH548" s="13"/>
      <c r="HHI548" s="13"/>
      <c r="HHJ548" s="14"/>
      <c r="HHK548" s="14"/>
      <c r="HHL548" s="41"/>
      <c r="HHM548" s="44"/>
      <c r="HHN548" s="51"/>
      <c r="HHO548" s="51"/>
      <c r="HHP548" s="51"/>
      <c r="HHQ548" s="13"/>
      <c r="HHR548" s="13"/>
      <c r="HHS548" s="14"/>
      <c r="HHT548" s="14"/>
      <c r="HHU548" s="41"/>
      <c r="HHV548" s="44"/>
      <c r="HHW548" s="51"/>
      <c r="HHX548" s="51"/>
      <c r="HHY548" s="51"/>
      <c r="HHZ548" s="13"/>
      <c r="HIA548" s="13"/>
      <c r="HIB548" s="14"/>
      <c r="HIC548" s="14"/>
      <c r="HID548" s="41"/>
      <c r="HIE548" s="44"/>
      <c r="HIF548" s="51"/>
      <c r="HIG548" s="51"/>
      <c r="HIH548" s="51"/>
      <c r="HII548" s="13"/>
      <c r="HIJ548" s="13"/>
      <c r="HIK548" s="14"/>
      <c r="HIL548" s="14"/>
      <c r="HIM548" s="41"/>
      <c r="HIN548" s="44"/>
      <c r="HIO548" s="51"/>
      <c r="HIP548" s="51"/>
      <c r="HIQ548" s="51"/>
      <c r="HIR548" s="13"/>
      <c r="HIS548" s="13"/>
      <c r="HIT548" s="14"/>
      <c r="HIU548" s="14"/>
      <c r="HIV548" s="41"/>
      <c r="HIW548" s="44"/>
      <c r="HIX548" s="51"/>
      <c r="HIY548" s="51"/>
      <c r="HIZ548" s="51"/>
      <c r="HJA548" s="13"/>
      <c r="HJB548" s="13"/>
      <c r="HJC548" s="14"/>
      <c r="HJD548" s="14"/>
      <c r="HJE548" s="41"/>
      <c r="HJF548" s="44"/>
      <c r="HJG548" s="51"/>
      <c r="HJH548" s="51"/>
      <c r="HJI548" s="51"/>
      <c r="HJJ548" s="13"/>
      <c r="HJK548" s="13"/>
      <c r="HJL548" s="14"/>
      <c r="HJM548" s="14"/>
      <c r="HJN548" s="41"/>
      <c r="HJO548" s="44"/>
      <c r="HJP548" s="51"/>
      <c r="HJQ548" s="51"/>
      <c r="HJR548" s="51"/>
      <c r="HJS548" s="13"/>
      <c r="HJT548" s="13"/>
      <c r="HJU548" s="14"/>
      <c r="HJV548" s="14"/>
      <c r="HJW548" s="41"/>
      <c r="HJX548" s="44"/>
      <c r="HJY548" s="51"/>
      <c r="HJZ548" s="51"/>
      <c r="HKA548" s="51"/>
      <c r="HKB548" s="13"/>
      <c r="HKC548" s="13"/>
      <c r="HKD548" s="14"/>
      <c r="HKE548" s="14"/>
      <c r="HKF548" s="41"/>
      <c r="HKG548" s="44"/>
      <c r="HKH548" s="51"/>
      <c r="HKI548" s="51"/>
      <c r="HKJ548" s="51"/>
      <c r="HKK548" s="13"/>
      <c r="HKL548" s="13"/>
      <c r="HKM548" s="14"/>
      <c r="HKN548" s="14"/>
      <c r="HKO548" s="41"/>
      <c r="HKP548" s="44"/>
      <c r="HKQ548" s="51"/>
      <c r="HKR548" s="51"/>
      <c r="HKS548" s="51"/>
      <c r="HKT548" s="13"/>
      <c r="HKU548" s="13"/>
      <c r="HKV548" s="14"/>
      <c r="HKW548" s="14"/>
      <c r="HKX548" s="41"/>
      <c r="HKY548" s="44"/>
      <c r="HKZ548" s="51"/>
      <c r="HLA548" s="51"/>
      <c r="HLB548" s="51"/>
      <c r="HLC548" s="13"/>
      <c r="HLD548" s="13"/>
      <c r="HLE548" s="14"/>
      <c r="HLF548" s="14"/>
      <c r="HLG548" s="41"/>
      <c r="HLH548" s="44"/>
      <c r="HLI548" s="51"/>
      <c r="HLJ548" s="51"/>
      <c r="HLK548" s="51"/>
      <c r="HLL548" s="13"/>
      <c r="HLM548" s="13"/>
      <c r="HLN548" s="14"/>
      <c r="HLO548" s="14"/>
      <c r="HLP548" s="41"/>
      <c r="HLQ548" s="44"/>
      <c r="HLR548" s="51"/>
      <c r="HLS548" s="51"/>
      <c r="HLT548" s="51"/>
      <c r="HLU548" s="13"/>
      <c r="HLV548" s="13"/>
      <c r="HLW548" s="14"/>
      <c r="HLX548" s="14"/>
      <c r="HLY548" s="41"/>
      <c r="HLZ548" s="44"/>
      <c r="HMA548" s="51"/>
      <c r="HMB548" s="51"/>
      <c r="HMC548" s="51"/>
      <c r="HMD548" s="13"/>
      <c r="HME548" s="13"/>
      <c r="HMF548" s="14"/>
      <c r="HMG548" s="14"/>
      <c r="HMH548" s="41"/>
      <c r="HMI548" s="44"/>
      <c r="HMJ548" s="51"/>
      <c r="HMK548" s="51"/>
      <c r="HML548" s="51"/>
      <c r="HMM548" s="13"/>
      <c r="HMN548" s="13"/>
      <c r="HMO548" s="14"/>
      <c r="HMP548" s="14"/>
      <c r="HMQ548" s="41"/>
      <c r="HMR548" s="44"/>
      <c r="HMS548" s="51"/>
      <c r="HMT548" s="51"/>
      <c r="HMU548" s="51"/>
      <c r="HMV548" s="13"/>
      <c r="HMW548" s="13"/>
      <c r="HMX548" s="14"/>
      <c r="HMY548" s="14"/>
      <c r="HMZ548" s="41"/>
      <c r="HNA548" s="44"/>
      <c r="HNB548" s="51"/>
      <c r="HNC548" s="51"/>
      <c r="HND548" s="51"/>
      <c r="HNE548" s="13"/>
      <c r="HNF548" s="13"/>
      <c r="HNG548" s="14"/>
      <c r="HNH548" s="14"/>
      <c r="HNI548" s="41"/>
      <c r="HNJ548" s="44"/>
      <c r="HNK548" s="51"/>
      <c r="HNL548" s="51"/>
      <c r="HNM548" s="51"/>
      <c r="HNN548" s="13"/>
      <c r="HNO548" s="13"/>
      <c r="HNP548" s="14"/>
      <c r="HNQ548" s="14"/>
      <c r="HNR548" s="41"/>
      <c r="HNS548" s="44"/>
      <c r="HNT548" s="51"/>
      <c r="HNU548" s="51"/>
      <c r="HNV548" s="51"/>
      <c r="HNW548" s="13"/>
      <c r="HNX548" s="13"/>
      <c r="HNY548" s="14"/>
      <c r="HNZ548" s="14"/>
      <c r="HOA548" s="41"/>
      <c r="HOB548" s="44"/>
      <c r="HOC548" s="51"/>
      <c r="HOD548" s="51"/>
      <c r="HOE548" s="51"/>
      <c r="HOF548" s="13"/>
      <c r="HOG548" s="13"/>
      <c r="HOH548" s="14"/>
      <c r="HOI548" s="14"/>
      <c r="HOJ548" s="41"/>
      <c r="HOK548" s="44"/>
      <c r="HOL548" s="51"/>
      <c r="HOM548" s="51"/>
      <c r="HON548" s="51"/>
      <c r="HOO548" s="13"/>
      <c r="HOP548" s="13"/>
      <c r="HOQ548" s="14"/>
      <c r="HOR548" s="14"/>
      <c r="HOS548" s="41"/>
      <c r="HOT548" s="44"/>
      <c r="HOU548" s="51"/>
      <c r="HOV548" s="51"/>
      <c r="HOW548" s="51"/>
      <c r="HOX548" s="13"/>
      <c r="HOY548" s="13"/>
      <c r="HOZ548" s="14"/>
      <c r="HPA548" s="14"/>
      <c r="HPB548" s="41"/>
      <c r="HPC548" s="44"/>
      <c r="HPD548" s="51"/>
      <c r="HPE548" s="51"/>
      <c r="HPF548" s="51"/>
      <c r="HPG548" s="13"/>
      <c r="HPH548" s="13"/>
      <c r="HPI548" s="14"/>
      <c r="HPJ548" s="14"/>
      <c r="HPK548" s="41"/>
      <c r="HPL548" s="44"/>
      <c r="HPM548" s="51"/>
      <c r="HPN548" s="51"/>
      <c r="HPO548" s="51"/>
      <c r="HPP548" s="13"/>
      <c r="HPQ548" s="13"/>
      <c r="HPR548" s="14"/>
      <c r="HPS548" s="14"/>
      <c r="HPT548" s="41"/>
      <c r="HPU548" s="44"/>
      <c r="HPV548" s="51"/>
      <c r="HPW548" s="51"/>
      <c r="HPX548" s="51"/>
      <c r="HPY548" s="13"/>
      <c r="HPZ548" s="13"/>
      <c r="HQA548" s="14"/>
      <c r="HQB548" s="14"/>
      <c r="HQC548" s="41"/>
      <c r="HQD548" s="44"/>
      <c r="HQE548" s="51"/>
      <c r="HQF548" s="51"/>
      <c r="HQG548" s="51"/>
      <c r="HQH548" s="13"/>
      <c r="HQI548" s="13"/>
      <c r="HQJ548" s="14"/>
      <c r="HQK548" s="14"/>
      <c r="HQL548" s="41"/>
      <c r="HQM548" s="44"/>
      <c r="HQN548" s="51"/>
      <c r="HQO548" s="51"/>
      <c r="HQP548" s="51"/>
      <c r="HQQ548" s="13"/>
      <c r="HQR548" s="13"/>
      <c r="HQS548" s="14"/>
      <c r="HQT548" s="14"/>
      <c r="HQU548" s="41"/>
      <c r="HQV548" s="44"/>
      <c r="HQW548" s="51"/>
      <c r="HQX548" s="51"/>
      <c r="HQY548" s="51"/>
      <c r="HQZ548" s="13"/>
      <c r="HRA548" s="13"/>
      <c r="HRB548" s="14"/>
      <c r="HRC548" s="14"/>
      <c r="HRD548" s="41"/>
      <c r="HRE548" s="44"/>
      <c r="HRF548" s="51"/>
      <c r="HRG548" s="51"/>
      <c r="HRH548" s="51"/>
      <c r="HRI548" s="13"/>
      <c r="HRJ548" s="13"/>
      <c r="HRK548" s="14"/>
      <c r="HRL548" s="14"/>
      <c r="HRM548" s="41"/>
      <c r="HRN548" s="44"/>
      <c r="HRO548" s="51"/>
      <c r="HRP548" s="51"/>
      <c r="HRQ548" s="51"/>
      <c r="HRR548" s="13"/>
      <c r="HRS548" s="13"/>
      <c r="HRT548" s="14"/>
      <c r="HRU548" s="14"/>
      <c r="HRV548" s="41"/>
      <c r="HRW548" s="44"/>
      <c r="HRX548" s="51"/>
      <c r="HRY548" s="51"/>
      <c r="HRZ548" s="51"/>
      <c r="HSA548" s="13"/>
      <c r="HSB548" s="13"/>
      <c r="HSC548" s="14"/>
      <c r="HSD548" s="14"/>
      <c r="HSE548" s="41"/>
      <c r="HSF548" s="44"/>
      <c r="HSG548" s="51"/>
      <c r="HSH548" s="51"/>
      <c r="HSI548" s="51"/>
      <c r="HSJ548" s="13"/>
      <c r="HSK548" s="13"/>
      <c r="HSL548" s="14"/>
      <c r="HSM548" s="14"/>
      <c r="HSN548" s="41"/>
      <c r="HSO548" s="44"/>
      <c r="HSP548" s="51"/>
      <c r="HSQ548" s="51"/>
      <c r="HSR548" s="51"/>
      <c r="HSS548" s="13"/>
      <c r="HST548" s="13"/>
      <c r="HSU548" s="14"/>
      <c r="HSV548" s="14"/>
      <c r="HSW548" s="41"/>
      <c r="HSX548" s="44"/>
      <c r="HSY548" s="51"/>
      <c r="HSZ548" s="51"/>
      <c r="HTA548" s="51"/>
      <c r="HTB548" s="13"/>
      <c r="HTC548" s="13"/>
      <c r="HTD548" s="14"/>
      <c r="HTE548" s="14"/>
      <c r="HTF548" s="41"/>
      <c r="HTG548" s="44"/>
      <c r="HTH548" s="51"/>
      <c r="HTI548" s="51"/>
      <c r="HTJ548" s="51"/>
      <c r="HTK548" s="13"/>
      <c r="HTL548" s="13"/>
      <c r="HTM548" s="14"/>
      <c r="HTN548" s="14"/>
      <c r="HTO548" s="41"/>
      <c r="HTP548" s="44"/>
      <c r="HTQ548" s="51"/>
      <c r="HTR548" s="51"/>
      <c r="HTS548" s="51"/>
      <c r="HTT548" s="13"/>
      <c r="HTU548" s="13"/>
      <c r="HTV548" s="14"/>
      <c r="HTW548" s="14"/>
      <c r="HTX548" s="41"/>
      <c r="HTY548" s="44"/>
      <c r="HTZ548" s="51"/>
      <c r="HUA548" s="51"/>
      <c r="HUB548" s="51"/>
      <c r="HUC548" s="13"/>
      <c r="HUD548" s="13"/>
      <c r="HUE548" s="14"/>
      <c r="HUF548" s="14"/>
      <c r="HUG548" s="41"/>
      <c r="HUH548" s="44"/>
      <c r="HUI548" s="51"/>
      <c r="HUJ548" s="51"/>
      <c r="HUK548" s="51"/>
      <c r="HUL548" s="13"/>
      <c r="HUM548" s="13"/>
      <c r="HUN548" s="14"/>
      <c r="HUO548" s="14"/>
      <c r="HUP548" s="41"/>
      <c r="HUQ548" s="44"/>
      <c r="HUR548" s="51"/>
      <c r="HUS548" s="51"/>
      <c r="HUT548" s="51"/>
      <c r="HUU548" s="13"/>
      <c r="HUV548" s="13"/>
      <c r="HUW548" s="14"/>
      <c r="HUX548" s="14"/>
      <c r="HUY548" s="41"/>
      <c r="HUZ548" s="44"/>
      <c r="HVA548" s="51"/>
      <c r="HVB548" s="51"/>
      <c r="HVC548" s="51"/>
      <c r="HVD548" s="13"/>
      <c r="HVE548" s="13"/>
      <c r="HVF548" s="14"/>
      <c r="HVG548" s="14"/>
      <c r="HVH548" s="41"/>
      <c r="HVI548" s="44"/>
      <c r="HVJ548" s="51"/>
      <c r="HVK548" s="51"/>
      <c r="HVL548" s="51"/>
      <c r="HVM548" s="13"/>
      <c r="HVN548" s="13"/>
      <c r="HVO548" s="14"/>
      <c r="HVP548" s="14"/>
      <c r="HVQ548" s="41"/>
      <c r="HVR548" s="44"/>
      <c r="HVS548" s="51"/>
      <c r="HVT548" s="51"/>
      <c r="HVU548" s="51"/>
      <c r="HVV548" s="13"/>
      <c r="HVW548" s="13"/>
      <c r="HVX548" s="14"/>
      <c r="HVY548" s="14"/>
      <c r="HVZ548" s="41"/>
      <c r="HWA548" s="44"/>
      <c r="HWB548" s="51"/>
      <c r="HWC548" s="51"/>
      <c r="HWD548" s="51"/>
      <c r="HWE548" s="13"/>
      <c r="HWF548" s="13"/>
      <c r="HWG548" s="14"/>
      <c r="HWH548" s="14"/>
      <c r="HWI548" s="41"/>
      <c r="HWJ548" s="44"/>
      <c r="HWK548" s="51"/>
      <c r="HWL548" s="51"/>
      <c r="HWM548" s="51"/>
      <c r="HWN548" s="13"/>
      <c r="HWO548" s="13"/>
      <c r="HWP548" s="14"/>
      <c r="HWQ548" s="14"/>
      <c r="HWR548" s="41"/>
      <c r="HWS548" s="44"/>
      <c r="HWT548" s="51"/>
      <c r="HWU548" s="51"/>
      <c r="HWV548" s="51"/>
      <c r="HWW548" s="13"/>
      <c r="HWX548" s="13"/>
      <c r="HWY548" s="14"/>
      <c r="HWZ548" s="14"/>
      <c r="HXA548" s="41"/>
      <c r="HXB548" s="44"/>
      <c r="HXC548" s="51"/>
      <c r="HXD548" s="51"/>
      <c r="HXE548" s="51"/>
      <c r="HXF548" s="13"/>
      <c r="HXG548" s="13"/>
      <c r="HXH548" s="14"/>
      <c r="HXI548" s="14"/>
      <c r="HXJ548" s="41"/>
      <c r="HXK548" s="44"/>
      <c r="HXL548" s="51"/>
      <c r="HXM548" s="51"/>
      <c r="HXN548" s="51"/>
      <c r="HXO548" s="13"/>
      <c r="HXP548" s="13"/>
      <c r="HXQ548" s="14"/>
      <c r="HXR548" s="14"/>
      <c r="HXS548" s="41"/>
      <c r="HXT548" s="44"/>
      <c r="HXU548" s="51"/>
      <c r="HXV548" s="51"/>
      <c r="HXW548" s="51"/>
      <c r="HXX548" s="13"/>
      <c r="HXY548" s="13"/>
      <c r="HXZ548" s="14"/>
      <c r="HYA548" s="14"/>
      <c r="HYB548" s="41"/>
      <c r="HYC548" s="44"/>
      <c r="HYD548" s="51"/>
      <c r="HYE548" s="51"/>
      <c r="HYF548" s="51"/>
      <c r="HYG548" s="13"/>
      <c r="HYH548" s="13"/>
      <c r="HYI548" s="14"/>
      <c r="HYJ548" s="14"/>
      <c r="HYK548" s="41"/>
      <c r="HYL548" s="44"/>
      <c r="HYM548" s="51"/>
      <c r="HYN548" s="51"/>
      <c r="HYO548" s="51"/>
      <c r="HYP548" s="13"/>
      <c r="HYQ548" s="13"/>
      <c r="HYR548" s="14"/>
      <c r="HYS548" s="14"/>
      <c r="HYT548" s="41"/>
      <c r="HYU548" s="44"/>
      <c r="HYV548" s="51"/>
      <c r="HYW548" s="51"/>
      <c r="HYX548" s="51"/>
      <c r="HYY548" s="13"/>
      <c r="HYZ548" s="13"/>
      <c r="HZA548" s="14"/>
      <c r="HZB548" s="14"/>
      <c r="HZC548" s="41"/>
      <c r="HZD548" s="44"/>
      <c r="HZE548" s="51"/>
      <c r="HZF548" s="51"/>
      <c r="HZG548" s="51"/>
      <c r="HZH548" s="13"/>
      <c r="HZI548" s="13"/>
      <c r="HZJ548" s="14"/>
      <c r="HZK548" s="14"/>
      <c r="HZL548" s="41"/>
      <c r="HZM548" s="44"/>
      <c r="HZN548" s="51"/>
      <c r="HZO548" s="51"/>
      <c r="HZP548" s="51"/>
      <c r="HZQ548" s="13"/>
      <c r="HZR548" s="13"/>
      <c r="HZS548" s="14"/>
      <c r="HZT548" s="14"/>
      <c r="HZU548" s="41"/>
      <c r="HZV548" s="44"/>
      <c r="HZW548" s="51"/>
      <c r="HZX548" s="51"/>
      <c r="HZY548" s="51"/>
      <c r="HZZ548" s="13"/>
      <c r="IAA548" s="13"/>
      <c r="IAB548" s="14"/>
      <c r="IAC548" s="14"/>
      <c r="IAD548" s="41"/>
      <c r="IAE548" s="44"/>
      <c r="IAF548" s="51"/>
      <c r="IAG548" s="51"/>
      <c r="IAH548" s="51"/>
      <c r="IAI548" s="13"/>
      <c r="IAJ548" s="13"/>
      <c r="IAK548" s="14"/>
      <c r="IAL548" s="14"/>
      <c r="IAM548" s="41"/>
      <c r="IAN548" s="44"/>
      <c r="IAO548" s="51"/>
      <c r="IAP548" s="51"/>
      <c r="IAQ548" s="51"/>
      <c r="IAR548" s="13"/>
      <c r="IAS548" s="13"/>
      <c r="IAT548" s="14"/>
      <c r="IAU548" s="14"/>
      <c r="IAV548" s="41"/>
      <c r="IAW548" s="44"/>
      <c r="IAX548" s="51"/>
      <c r="IAY548" s="51"/>
      <c r="IAZ548" s="51"/>
      <c r="IBA548" s="13"/>
      <c r="IBB548" s="13"/>
      <c r="IBC548" s="14"/>
      <c r="IBD548" s="14"/>
      <c r="IBE548" s="41"/>
      <c r="IBF548" s="44"/>
      <c r="IBG548" s="51"/>
      <c r="IBH548" s="51"/>
      <c r="IBI548" s="51"/>
      <c r="IBJ548" s="13"/>
      <c r="IBK548" s="13"/>
      <c r="IBL548" s="14"/>
      <c r="IBM548" s="14"/>
      <c r="IBN548" s="41"/>
      <c r="IBO548" s="44"/>
      <c r="IBP548" s="51"/>
      <c r="IBQ548" s="51"/>
      <c r="IBR548" s="51"/>
      <c r="IBS548" s="13"/>
      <c r="IBT548" s="13"/>
      <c r="IBU548" s="14"/>
      <c r="IBV548" s="14"/>
      <c r="IBW548" s="41"/>
      <c r="IBX548" s="44"/>
      <c r="IBY548" s="51"/>
      <c r="IBZ548" s="51"/>
      <c r="ICA548" s="51"/>
      <c r="ICB548" s="13"/>
      <c r="ICC548" s="13"/>
      <c r="ICD548" s="14"/>
      <c r="ICE548" s="14"/>
      <c r="ICF548" s="41"/>
      <c r="ICG548" s="44"/>
      <c r="ICH548" s="51"/>
      <c r="ICI548" s="51"/>
      <c r="ICJ548" s="51"/>
      <c r="ICK548" s="13"/>
      <c r="ICL548" s="13"/>
      <c r="ICM548" s="14"/>
      <c r="ICN548" s="14"/>
      <c r="ICO548" s="41"/>
      <c r="ICP548" s="44"/>
      <c r="ICQ548" s="51"/>
      <c r="ICR548" s="51"/>
      <c r="ICS548" s="51"/>
      <c r="ICT548" s="13"/>
      <c r="ICU548" s="13"/>
      <c r="ICV548" s="14"/>
      <c r="ICW548" s="14"/>
      <c r="ICX548" s="41"/>
      <c r="ICY548" s="44"/>
      <c r="ICZ548" s="51"/>
      <c r="IDA548" s="51"/>
      <c r="IDB548" s="51"/>
      <c r="IDC548" s="13"/>
      <c r="IDD548" s="13"/>
      <c r="IDE548" s="14"/>
      <c r="IDF548" s="14"/>
      <c r="IDG548" s="41"/>
      <c r="IDH548" s="44"/>
      <c r="IDI548" s="51"/>
      <c r="IDJ548" s="51"/>
      <c r="IDK548" s="51"/>
      <c r="IDL548" s="13"/>
      <c r="IDM548" s="13"/>
      <c r="IDN548" s="14"/>
      <c r="IDO548" s="14"/>
      <c r="IDP548" s="41"/>
      <c r="IDQ548" s="44"/>
      <c r="IDR548" s="51"/>
      <c r="IDS548" s="51"/>
      <c r="IDT548" s="51"/>
      <c r="IDU548" s="13"/>
      <c r="IDV548" s="13"/>
      <c r="IDW548" s="14"/>
      <c r="IDX548" s="14"/>
      <c r="IDY548" s="41"/>
      <c r="IDZ548" s="44"/>
      <c r="IEA548" s="51"/>
      <c r="IEB548" s="51"/>
      <c r="IEC548" s="51"/>
      <c r="IED548" s="13"/>
      <c r="IEE548" s="13"/>
      <c r="IEF548" s="14"/>
      <c r="IEG548" s="14"/>
      <c r="IEH548" s="41"/>
      <c r="IEI548" s="44"/>
      <c r="IEJ548" s="51"/>
      <c r="IEK548" s="51"/>
      <c r="IEL548" s="51"/>
      <c r="IEM548" s="13"/>
      <c r="IEN548" s="13"/>
      <c r="IEO548" s="14"/>
      <c r="IEP548" s="14"/>
      <c r="IEQ548" s="41"/>
      <c r="IER548" s="44"/>
      <c r="IES548" s="51"/>
      <c r="IET548" s="51"/>
      <c r="IEU548" s="51"/>
      <c r="IEV548" s="13"/>
      <c r="IEW548" s="13"/>
      <c r="IEX548" s="14"/>
      <c r="IEY548" s="14"/>
      <c r="IEZ548" s="41"/>
      <c r="IFA548" s="44"/>
      <c r="IFB548" s="51"/>
      <c r="IFC548" s="51"/>
      <c r="IFD548" s="51"/>
      <c r="IFE548" s="13"/>
      <c r="IFF548" s="13"/>
      <c r="IFG548" s="14"/>
      <c r="IFH548" s="14"/>
      <c r="IFI548" s="41"/>
      <c r="IFJ548" s="44"/>
      <c r="IFK548" s="51"/>
      <c r="IFL548" s="51"/>
      <c r="IFM548" s="51"/>
      <c r="IFN548" s="13"/>
      <c r="IFO548" s="13"/>
      <c r="IFP548" s="14"/>
      <c r="IFQ548" s="14"/>
      <c r="IFR548" s="41"/>
      <c r="IFS548" s="44"/>
      <c r="IFT548" s="51"/>
      <c r="IFU548" s="51"/>
      <c r="IFV548" s="51"/>
      <c r="IFW548" s="13"/>
      <c r="IFX548" s="13"/>
      <c r="IFY548" s="14"/>
      <c r="IFZ548" s="14"/>
      <c r="IGA548" s="41"/>
      <c r="IGB548" s="44"/>
      <c r="IGC548" s="51"/>
      <c r="IGD548" s="51"/>
      <c r="IGE548" s="51"/>
      <c r="IGF548" s="13"/>
      <c r="IGG548" s="13"/>
      <c r="IGH548" s="14"/>
      <c r="IGI548" s="14"/>
      <c r="IGJ548" s="41"/>
      <c r="IGK548" s="44"/>
      <c r="IGL548" s="51"/>
      <c r="IGM548" s="51"/>
      <c r="IGN548" s="51"/>
      <c r="IGO548" s="13"/>
      <c r="IGP548" s="13"/>
      <c r="IGQ548" s="14"/>
      <c r="IGR548" s="14"/>
      <c r="IGS548" s="41"/>
      <c r="IGT548" s="44"/>
      <c r="IGU548" s="51"/>
      <c r="IGV548" s="51"/>
      <c r="IGW548" s="51"/>
      <c r="IGX548" s="13"/>
      <c r="IGY548" s="13"/>
      <c r="IGZ548" s="14"/>
      <c r="IHA548" s="14"/>
      <c r="IHB548" s="41"/>
      <c r="IHC548" s="44"/>
      <c r="IHD548" s="51"/>
      <c r="IHE548" s="51"/>
      <c r="IHF548" s="51"/>
      <c r="IHG548" s="13"/>
      <c r="IHH548" s="13"/>
      <c r="IHI548" s="14"/>
      <c r="IHJ548" s="14"/>
      <c r="IHK548" s="41"/>
      <c r="IHL548" s="44"/>
      <c r="IHM548" s="51"/>
      <c r="IHN548" s="51"/>
      <c r="IHO548" s="51"/>
      <c r="IHP548" s="13"/>
      <c r="IHQ548" s="13"/>
      <c r="IHR548" s="14"/>
      <c r="IHS548" s="14"/>
      <c r="IHT548" s="41"/>
      <c r="IHU548" s="44"/>
      <c r="IHV548" s="51"/>
      <c r="IHW548" s="51"/>
      <c r="IHX548" s="51"/>
      <c r="IHY548" s="13"/>
      <c r="IHZ548" s="13"/>
      <c r="IIA548" s="14"/>
      <c r="IIB548" s="14"/>
      <c r="IIC548" s="41"/>
      <c r="IID548" s="44"/>
      <c r="IIE548" s="51"/>
      <c r="IIF548" s="51"/>
      <c r="IIG548" s="51"/>
      <c r="IIH548" s="13"/>
      <c r="III548" s="13"/>
      <c r="IIJ548" s="14"/>
      <c r="IIK548" s="14"/>
      <c r="IIL548" s="41"/>
      <c r="IIM548" s="44"/>
      <c r="IIN548" s="51"/>
      <c r="IIO548" s="51"/>
      <c r="IIP548" s="51"/>
      <c r="IIQ548" s="13"/>
      <c r="IIR548" s="13"/>
      <c r="IIS548" s="14"/>
      <c r="IIT548" s="14"/>
      <c r="IIU548" s="41"/>
      <c r="IIV548" s="44"/>
      <c r="IIW548" s="51"/>
      <c r="IIX548" s="51"/>
      <c r="IIY548" s="51"/>
      <c r="IIZ548" s="13"/>
      <c r="IJA548" s="13"/>
      <c r="IJB548" s="14"/>
      <c r="IJC548" s="14"/>
      <c r="IJD548" s="41"/>
      <c r="IJE548" s="44"/>
      <c r="IJF548" s="51"/>
      <c r="IJG548" s="51"/>
      <c r="IJH548" s="51"/>
      <c r="IJI548" s="13"/>
      <c r="IJJ548" s="13"/>
      <c r="IJK548" s="14"/>
      <c r="IJL548" s="14"/>
      <c r="IJM548" s="41"/>
      <c r="IJN548" s="44"/>
      <c r="IJO548" s="51"/>
      <c r="IJP548" s="51"/>
      <c r="IJQ548" s="51"/>
      <c r="IJR548" s="13"/>
      <c r="IJS548" s="13"/>
      <c r="IJT548" s="14"/>
      <c r="IJU548" s="14"/>
      <c r="IJV548" s="41"/>
      <c r="IJW548" s="44"/>
      <c r="IJX548" s="51"/>
      <c r="IJY548" s="51"/>
      <c r="IJZ548" s="51"/>
      <c r="IKA548" s="13"/>
      <c r="IKB548" s="13"/>
      <c r="IKC548" s="14"/>
      <c r="IKD548" s="14"/>
      <c r="IKE548" s="41"/>
      <c r="IKF548" s="44"/>
      <c r="IKG548" s="51"/>
      <c r="IKH548" s="51"/>
      <c r="IKI548" s="51"/>
      <c r="IKJ548" s="13"/>
      <c r="IKK548" s="13"/>
      <c r="IKL548" s="14"/>
      <c r="IKM548" s="14"/>
      <c r="IKN548" s="41"/>
      <c r="IKO548" s="44"/>
      <c r="IKP548" s="51"/>
      <c r="IKQ548" s="51"/>
      <c r="IKR548" s="51"/>
      <c r="IKS548" s="13"/>
      <c r="IKT548" s="13"/>
      <c r="IKU548" s="14"/>
      <c r="IKV548" s="14"/>
      <c r="IKW548" s="41"/>
      <c r="IKX548" s="44"/>
      <c r="IKY548" s="51"/>
      <c r="IKZ548" s="51"/>
      <c r="ILA548" s="51"/>
      <c r="ILB548" s="13"/>
      <c r="ILC548" s="13"/>
      <c r="ILD548" s="14"/>
      <c r="ILE548" s="14"/>
      <c r="ILF548" s="41"/>
      <c r="ILG548" s="44"/>
      <c r="ILH548" s="51"/>
      <c r="ILI548" s="51"/>
      <c r="ILJ548" s="51"/>
      <c r="ILK548" s="13"/>
      <c r="ILL548" s="13"/>
      <c r="ILM548" s="14"/>
      <c r="ILN548" s="14"/>
      <c r="ILO548" s="41"/>
      <c r="ILP548" s="44"/>
      <c r="ILQ548" s="51"/>
      <c r="ILR548" s="51"/>
      <c r="ILS548" s="51"/>
      <c r="ILT548" s="13"/>
      <c r="ILU548" s="13"/>
      <c r="ILV548" s="14"/>
      <c r="ILW548" s="14"/>
      <c r="ILX548" s="41"/>
      <c r="ILY548" s="44"/>
      <c r="ILZ548" s="51"/>
      <c r="IMA548" s="51"/>
      <c r="IMB548" s="51"/>
      <c r="IMC548" s="13"/>
      <c r="IMD548" s="13"/>
      <c r="IME548" s="14"/>
      <c r="IMF548" s="14"/>
      <c r="IMG548" s="41"/>
      <c r="IMH548" s="44"/>
      <c r="IMI548" s="51"/>
      <c r="IMJ548" s="51"/>
      <c r="IMK548" s="51"/>
      <c r="IML548" s="13"/>
      <c r="IMM548" s="13"/>
      <c r="IMN548" s="14"/>
      <c r="IMO548" s="14"/>
      <c r="IMP548" s="41"/>
      <c r="IMQ548" s="44"/>
      <c r="IMR548" s="51"/>
      <c r="IMS548" s="51"/>
      <c r="IMT548" s="51"/>
      <c r="IMU548" s="13"/>
      <c r="IMV548" s="13"/>
      <c r="IMW548" s="14"/>
      <c r="IMX548" s="14"/>
      <c r="IMY548" s="41"/>
      <c r="IMZ548" s="44"/>
      <c r="INA548" s="51"/>
      <c r="INB548" s="51"/>
      <c r="INC548" s="51"/>
      <c r="IND548" s="13"/>
      <c r="INE548" s="13"/>
      <c r="INF548" s="14"/>
      <c r="ING548" s="14"/>
      <c r="INH548" s="41"/>
      <c r="INI548" s="44"/>
      <c r="INJ548" s="51"/>
      <c r="INK548" s="51"/>
      <c r="INL548" s="51"/>
      <c r="INM548" s="13"/>
      <c r="INN548" s="13"/>
      <c r="INO548" s="14"/>
      <c r="INP548" s="14"/>
      <c r="INQ548" s="41"/>
      <c r="INR548" s="44"/>
      <c r="INS548" s="51"/>
      <c r="INT548" s="51"/>
      <c r="INU548" s="51"/>
      <c r="INV548" s="13"/>
      <c r="INW548" s="13"/>
      <c r="INX548" s="14"/>
      <c r="INY548" s="14"/>
      <c r="INZ548" s="41"/>
      <c r="IOA548" s="44"/>
      <c r="IOB548" s="51"/>
      <c r="IOC548" s="51"/>
      <c r="IOD548" s="51"/>
      <c r="IOE548" s="13"/>
      <c r="IOF548" s="13"/>
      <c r="IOG548" s="14"/>
      <c r="IOH548" s="14"/>
      <c r="IOI548" s="41"/>
      <c r="IOJ548" s="44"/>
      <c r="IOK548" s="51"/>
      <c r="IOL548" s="51"/>
      <c r="IOM548" s="51"/>
      <c r="ION548" s="13"/>
      <c r="IOO548" s="13"/>
      <c r="IOP548" s="14"/>
      <c r="IOQ548" s="14"/>
      <c r="IOR548" s="41"/>
      <c r="IOS548" s="44"/>
      <c r="IOT548" s="51"/>
      <c r="IOU548" s="51"/>
      <c r="IOV548" s="51"/>
      <c r="IOW548" s="13"/>
      <c r="IOX548" s="13"/>
      <c r="IOY548" s="14"/>
      <c r="IOZ548" s="14"/>
      <c r="IPA548" s="41"/>
      <c r="IPB548" s="44"/>
      <c r="IPC548" s="51"/>
      <c r="IPD548" s="51"/>
      <c r="IPE548" s="51"/>
      <c r="IPF548" s="13"/>
      <c r="IPG548" s="13"/>
      <c r="IPH548" s="14"/>
      <c r="IPI548" s="14"/>
      <c r="IPJ548" s="41"/>
      <c r="IPK548" s="44"/>
      <c r="IPL548" s="51"/>
      <c r="IPM548" s="51"/>
      <c r="IPN548" s="51"/>
      <c r="IPO548" s="13"/>
      <c r="IPP548" s="13"/>
      <c r="IPQ548" s="14"/>
      <c r="IPR548" s="14"/>
      <c r="IPS548" s="41"/>
      <c r="IPT548" s="44"/>
      <c r="IPU548" s="51"/>
      <c r="IPV548" s="51"/>
      <c r="IPW548" s="51"/>
      <c r="IPX548" s="13"/>
      <c r="IPY548" s="13"/>
      <c r="IPZ548" s="14"/>
      <c r="IQA548" s="14"/>
      <c r="IQB548" s="41"/>
      <c r="IQC548" s="44"/>
      <c r="IQD548" s="51"/>
      <c r="IQE548" s="51"/>
      <c r="IQF548" s="51"/>
      <c r="IQG548" s="13"/>
      <c r="IQH548" s="13"/>
      <c r="IQI548" s="14"/>
      <c r="IQJ548" s="14"/>
      <c r="IQK548" s="41"/>
      <c r="IQL548" s="44"/>
      <c r="IQM548" s="51"/>
      <c r="IQN548" s="51"/>
      <c r="IQO548" s="51"/>
      <c r="IQP548" s="13"/>
      <c r="IQQ548" s="13"/>
      <c r="IQR548" s="14"/>
      <c r="IQS548" s="14"/>
      <c r="IQT548" s="41"/>
      <c r="IQU548" s="44"/>
      <c r="IQV548" s="51"/>
      <c r="IQW548" s="51"/>
      <c r="IQX548" s="51"/>
      <c r="IQY548" s="13"/>
      <c r="IQZ548" s="13"/>
      <c r="IRA548" s="14"/>
      <c r="IRB548" s="14"/>
      <c r="IRC548" s="41"/>
      <c r="IRD548" s="44"/>
      <c r="IRE548" s="51"/>
      <c r="IRF548" s="51"/>
      <c r="IRG548" s="51"/>
      <c r="IRH548" s="13"/>
      <c r="IRI548" s="13"/>
      <c r="IRJ548" s="14"/>
      <c r="IRK548" s="14"/>
      <c r="IRL548" s="41"/>
      <c r="IRM548" s="44"/>
      <c r="IRN548" s="51"/>
      <c r="IRO548" s="51"/>
      <c r="IRP548" s="51"/>
      <c r="IRQ548" s="13"/>
      <c r="IRR548" s="13"/>
      <c r="IRS548" s="14"/>
      <c r="IRT548" s="14"/>
      <c r="IRU548" s="41"/>
      <c r="IRV548" s="44"/>
      <c r="IRW548" s="51"/>
      <c r="IRX548" s="51"/>
      <c r="IRY548" s="51"/>
      <c r="IRZ548" s="13"/>
      <c r="ISA548" s="13"/>
      <c r="ISB548" s="14"/>
      <c r="ISC548" s="14"/>
      <c r="ISD548" s="41"/>
      <c r="ISE548" s="44"/>
      <c r="ISF548" s="51"/>
      <c r="ISG548" s="51"/>
      <c r="ISH548" s="51"/>
      <c r="ISI548" s="13"/>
      <c r="ISJ548" s="13"/>
      <c r="ISK548" s="14"/>
      <c r="ISL548" s="14"/>
      <c r="ISM548" s="41"/>
      <c r="ISN548" s="44"/>
      <c r="ISO548" s="51"/>
      <c r="ISP548" s="51"/>
      <c r="ISQ548" s="51"/>
      <c r="ISR548" s="13"/>
      <c r="ISS548" s="13"/>
      <c r="IST548" s="14"/>
      <c r="ISU548" s="14"/>
      <c r="ISV548" s="41"/>
      <c r="ISW548" s="44"/>
      <c r="ISX548" s="51"/>
      <c r="ISY548" s="51"/>
      <c r="ISZ548" s="51"/>
      <c r="ITA548" s="13"/>
      <c r="ITB548" s="13"/>
      <c r="ITC548" s="14"/>
      <c r="ITD548" s="14"/>
      <c r="ITE548" s="41"/>
      <c r="ITF548" s="44"/>
      <c r="ITG548" s="51"/>
      <c r="ITH548" s="51"/>
      <c r="ITI548" s="51"/>
      <c r="ITJ548" s="13"/>
      <c r="ITK548" s="13"/>
      <c r="ITL548" s="14"/>
      <c r="ITM548" s="14"/>
      <c r="ITN548" s="41"/>
      <c r="ITO548" s="44"/>
      <c r="ITP548" s="51"/>
      <c r="ITQ548" s="51"/>
      <c r="ITR548" s="51"/>
      <c r="ITS548" s="13"/>
      <c r="ITT548" s="13"/>
      <c r="ITU548" s="14"/>
      <c r="ITV548" s="14"/>
      <c r="ITW548" s="41"/>
      <c r="ITX548" s="44"/>
      <c r="ITY548" s="51"/>
      <c r="ITZ548" s="51"/>
      <c r="IUA548" s="51"/>
      <c r="IUB548" s="13"/>
      <c r="IUC548" s="13"/>
      <c r="IUD548" s="14"/>
      <c r="IUE548" s="14"/>
      <c r="IUF548" s="41"/>
      <c r="IUG548" s="44"/>
      <c r="IUH548" s="51"/>
      <c r="IUI548" s="51"/>
      <c r="IUJ548" s="51"/>
      <c r="IUK548" s="13"/>
      <c r="IUL548" s="13"/>
      <c r="IUM548" s="14"/>
      <c r="IUN548" s="14"/>
      <c r="IUO548" s="41"/>
      <c r="IUP548" s="44"/>
      <c r="IUQ548" s="51"/>
      <c r="IUR548" s="51"/>
      <c r="IUS548" s="51"/>
      <c r="IUT548" s="13"/>
      <c r="IUU548" s="13"/>
      <c r="IUV548" s="14"/>
      <c r="IUW548" s="14"/>
      <c r="IUX548" s="41"/>
      <c r="IUY548" s="44"/>
      <c r="IUZ548" s="51"/>
      <c r="IVA548" s="51"/>
      <c r="IVB548" s="51"/>
      <c r="IVC548" s="13"/>
      <c r="IVD548" s="13"/>
      <c r="IVE548" s="14"/>
      <c r="IVF548" s="14"/>
      <c r="IVG548" s="41"/>
      <c r="IVH548" s="44"/>
      <c r="IVI548" s="51"/>
      <c r="IVJ548" s="51"/>
      <c r="IVK548" s="51"/>
      <c r="IVL548" s="13"/>
      <c r="IVM548" s="13"/>
      <c r="IVN548" s="14"/>
      <c r="IVO548" s="14"/>
      <c r="IVP548" s="41"/>
      <c r="IVQ548" s="44"/>
      <c r="IVR548" s="51"/>
      <c r="IVS548" s="51"/>
      <c r="IVT548" s="51"/>
      <c r="IVU548" s="13"/>
      <c r="IVV548" s="13"/>
      <c r="IVW548" s="14"/>
      <c r="IVX548" s="14"/>
      <c r="IVY548" s="41"/>
      <c r="IVZ548" s="44"/>
      <c r="IWA548" s="51"/>
      <c r="IWB548" s="51"/>
      <c r="IWC548" s="51"/>
      <c r="IWD548" s="13"/>
      <c r="IWE548" s="13"/>
      <c r="IWF548" s="14"/>
      <c r="IWG548" s="14"/>
      <c r="IWH548" s="41"/>
      <c r="IWI548" s="44"/>
      <c r="IWJ548" s="51"/>
      <c r="IWK548" s="51"/>
      <c r="IWL548" s="51"/>
      <c r="IWM548" s="13"/>
      <c r="IWN548" s="13"/>
      <c r="IWO548" s="14"/>
      <c r="IWP548" s="14"/>
      <c r="IWQ548" s="41"/>
      <c r="IWR548" s="44"/>
      <c r="IWS548" s="51"/>
      <c r="IWT548" s="51"/>
      <c r="IWU548" s="51"/>
      <c r="IWV548" s="13"/>
      <c r="IWW548" s="13"/>
      <c r="IWX548" s="14"/>
      <c r="IWY548" s="14"/>
      <c r="IWZ548" s="41"/>
      <c r="IXA548" s="44"/>
      <c r="IXB548" s="51"/>
      <c r="IXC548" s="51"/>
      <c r="IXD548" s="51"/>
      <c r="IXE548" s="13"/>
      <c r="IXF548" s="13"/>
      <c r="IXG548" s="14"/>
      <c r="IXH548" s="14"/>
      <c r="IXI548" s="41"/>
      <c r="IXJ548" s="44"/>
      <c r="IXK548" s="51"/>
      <c r="IXL548" s="51"/>
      <c r="IXM548" s="51"/>
      <c r="IXN548" s="13"/>
      <c r="IXO548" s="13"/>
      <c r="IXP548" s="14"/>
      <c r="IXQ548" s="14"/>
      <c r="IXR548" s="41"/>
      <c r="IXS548" s="44"/>
      <c r="IXT548" s="51"/>
      <c r="IXU548" s="51"/>
      <c r="IXV548" s="51"/>
      <c r="IXW548" s="13"/>
      <c r="IXX548" s="13"/>
      <c r="IXY548" s="14"/>
      <c r="IXZ548" s="14"/>
      <c r="IYA548" s="41"/>
      <c r="IYB548" s="44"/>
      <c r="IYC548" s="51"/>
      <c r="IYD548" s="51"/>
      <c r="IYE548" s="51"/>
      <c r="IYF548" s="13"/>
      <c r="IYG548" s="13"/>
      <c r="IYH548" s="14"/>
      <c r="IYI548" s="14"/>
      <c r="IYJ548" s="41"/>
      <c r="IYK548" s="44"/>
      <c r="IYL548" s="51"/>
      <c r="IYM548" s="51"/>
      <c r="IYN548" s="51"/>
      <c r="IYO548" s="13"/>
      <c r="IYP548" s="13"/>
      <c r="IYQ548" s="14"/>
      <c r="IYR548" s="14"/>
      <c r="IYS548" s="41"/>
      <c r="IYT548" s="44"/>
      <c r="IYU548" s="51"/>
      <c r="IYV548" s="51"/>
      <c r="IYW548" s="51"/>
      <c r="IYX548" s="13"/>
      <c r="IYY548" s="13"/>
      <c r="IYZ548" s="14"/>
      <c r="IZA548" s="14"/>
      <c r="IZB548" s="41"/>
      <c r="IZC548" s="44"/>
      <c r="IZD548" s="51"/>
      <c r="IZE548" s="51"/>
      <c r="IZF548" s="51"/>
      <c r="IZG548" s="13"/>
      <c r="IZH548" s="13"/>
      <c r="IZI548" s="14"/>
      <c r="IZJ548" s="14"/>
      <c r="IZK548" s="41"/>
      <c r="IZL548" s="44"/>
      <c r="IZM548" s="51"/>
      <c r="IZN548" s="51"/>
      <c r="IZO548" s="51"/>
      <c r="IZP548" s="13"/>
      <c r="IZQ548" s="13"/>
      <c r="IZR548" s="14"/>
      <c r="IZS548" s="14"/>
      <c r="IZT548" s="41"/>
      <c r="IZU548" s="44"/>
      <c r="IZV548" s="51"/>
      <c r="IZW548" s="51"/>
      <c r="IZX548" s="51"/>
      <c r="IZY548" s="13"/>
      <c r="IZZ548" s="13"/>
      <c r="JAA548" s="14"/>
      <c r="JAB548" s="14"/>
      <c r="JAC548" s="41"/>
      <c r="JAD548" s="44"/>
      <c r="JAE548" s="51"/>
      <c r="JAF548" s="51"/>
      <c r="JAG548" s="51"/>
      <c r="JAH548" s="13"/>
      <c r="JAI548" s="13"/>
      <c r="JAJ548" s="14"/>
      <c r="JAK548" s="14"/>
      <c r="JAL548" s="41"/>
      <c r="JAM548" s="44"/>
      <c r="JAN548" s="51"/>
      <c r="JAO548" s="51"/>
      <c r="JAP548" s="51"/>
      <c r="JAQ548" s="13"/>
      <c r="JAR548" s="13"/>
      <c r="JAS548" s="14"/>
      <c r="JAT548" s="14"/>
      <c r="JAU548" s="41"/>
      <c r="JAV548" s="44"/>
      <c r="JAW548" s="51"/>
      <c r="JAX548" s="51"/>
      <c r="JAY548" s="51"/>
      <c r="JAZ548" s="13"/>
      <c r="JBA548" s="13"/>
      <c r="JBB548" s="14"/>
      <c r="JBC548" s="14"/>
      <c r="JBD548" s="41"/>
      <c r="JBE548" s="44"/>
      <c r="JBF548" s="51"/>
      <c r="JBG548" s="51"/>
      <c r="JBH548" s="51"/>
      <c r="JBI548" s="13"/>
      <c r="JBJ548" s="13"/>
      <c r="JBK548" s="14"/>
      <c r="JBL548" s="14"/>
      <c r="JBM548" s="41"/>
      <c r="JBN548" s="44"/>
      <c r="JBO548" s="51"/>
      <c r="JBP548" s="51"/>
      <c r="JBQ548" s="51"/>
      <c r="JBR548" s="13"/>
      <c r="JBS548" s="13"/>
      <c r="JBT548" s="14"/>
      <c r="JBU548" s="14"/>
      <c r="JBV548" s="41"/>
      <c r="JBW548" s="44"/>
      <c r="JBX548" s="51"/>
      <c r="JBY548" s="51"/>
      <c r="JBZ548" s="51"/>
      <c r="JCA548" s="13"/>
      <c r="JCB548" s="13"/>
      <c r="JCC548" s="14"/>
      <c r="JCD548" s="14"/>
      <c r="JCE548" s="41"/>
      <c r="JCF548" s="44"/>
      <c r="JCG548" s="51"/>
      <c r="JCH548" s="51"/>
      <c r="JCI548" s="51"/>
      <c r="JCJ548" s="13"/>
      <c r="JCK548" s="13"/>
      <c r="JCL548" s="14"/>
      <c r="JCM548" s="14"/>
      <c r="JCN548" s="41"/>
      <c r="JCO548" s="44"/>
      <c r="JCP548" s="51"/>
      <c r="JCQ548" s="51"/>
      <c r="JCR548" s="51"/>
      <c r="JCS548" s="13"/>
      <c r="JCT548" s="13"/>
      <c r="JCU548" s="14"/>
      <c r="JCV548" s="14"/>
      <c r="JCW548" s="41"/>
      <c r="JCX548" s="44"/>
      <c r="JCY548" s="51"/>
      <c r="JCZ548" s="51"/>
      <c r="JDA548" s="51"/>
      <c r="JDB548" s="13"/>
      <c r="JDC548" s="13"/>
      <c r="JDD548" s="14"/>
      <c r="JDE548" s="14"/>
      <c r="JDF548" s="41"/>
      <c r="JDG548" s="44"/>
      <c r="JDH548" s="51"/>
      <c r="JDI548" s="51"/>
      <c r="JDJ548" s="51"/>
      <c r="JDK548" s="13"/>
      <c r="JDL548" s="13"/>
      <c r="JDM548" s="14"/>
      <c r="JDN548" s="14"/>
      <c r="JDO548" s="41"/>
      <c r="JDP548" s="44"/>
      <c r="JDQ548" s="51"/>
      <c r="JDR548" s="51"/>
      <c r="JDS548" s="51"/>
      <c r="JDT548" s="13"/>
      <c r="JDU548" s="13"/>
      <c r="JDV548" s="14"/>
      <c r="JDW548" s="14"/>
      <c r="JDX548" s="41"/>
      <c r="JDY548" s="44"/>
      <c r="JDZ548" s="51"/>
      <c r="JEA548" s="51"/>
      <c r="JEB548" s="51"/>
      <c r="JEC548" s="13"/>
      <c r="JED548" s="13"/>
      <c r="JEE548" s="14"/>
      <c r="JEF548" s="14"/>
      <c r="JEG548" s="41"/>
      <c r="JEH548" s="44"/>
      <c r="JEI548" s="51"/>
      <c r="JEJ548" s="51"/>
      <c r="JEK548" s="51"/>
      <c r="JEL548" s="13"/>
      <c r="JEM548" s="13"/>
      <c r="JEN548" s="14"/>
      <c r="JEO548" s="14"/>
      <c r="JEP548" s="41"/>
      <c r="JEQ548" s="44"/>
      <c r="JER548" s="51"/>
      <c r="JES548" s="51"/>
      <c r="JET548" s="51"/>
      <c r="JEU548" s="13"/>
      <c r="JEV548" s="13"/>
      <c r="JEW548" s="14"/>
      <c r="JEX548" s="14"/>
      <c r="JEY548" s="41"/>
      <c r="JEZ548" s="44"/>
      <c r="JFA548" s="51"/>
      <c r="JFB548" s="51"/>
      <c r="JFC548" s="51"/>
      <c r="JFD548" s="13"/>
      <c r="JFE548" s="13"/>
      <c r="JFF548" s="14"/>
      <c r="JFG548" s="14"/>
      <c r="JFH548" s="41"/>
      <c r="JFI548" s="44"/>
      <c r="JFJ548" s="51"/>
      <c r="JFK548" s="51"/>
      <c r="JFL548" s="51"/>
      <c r="JFM548" s="13"/>
      <c r="JFN548" s="13"/>
      <c r="JFO548" s="14"/>
      <c r="JFP548" s="14"/>
      <c r="JFQ548" s="41"/>
      <c r="JFR548" s="44"/>
      <c r="JFS548" s="51"/>
      <c r="JFT548" s="51"/>
      <c r="JFU548" s="51"/>
      <c r="JFV548" s="13"/>
      <c r="JFW548" s="13"/>
      <c r="JFX548" s="14"/>
      <c r="JFY548" s="14"/>
      <c r="JFZ548" s="41"/>
      <c r="JGA548" s="44"/>
      <c r="JGB548" s="51"/>
      <c r="JGC548" s="51"/>
      <c r="JGD548" s="51"/>
      <c r="JGE548" s="13"/>
      <c r="JGF548" s="13"/>
      <c r="JGG548" s="14"/>
      <c r="JGH548" s="14"/>
      <c r="JGI548" s="41"/>
      <c r="JGJ548" s="44"/>
      <c r="JGK548" s="51"/>
      <c r="JGL548" s="51"/>
      <c r="JGM548" s="51"/>
      <c r="JGN548" s="13"/>
      <c r="JGO548" s="13"/>
      <c r="JGP548" s="14"/>
      <c r="JGQ548" s="14"/>
      <c r="JGR548" s="41"/>
      <c r="JGS548" s="44"/>
      <c r="JGT548" s="51"/>
      <c r="JGU548" s="51"/>
      <c r="JGV548" s="51"/>
      <c r="JGW548" s="13"/>
      <c r="JGX548" s="13"/>
      <c r="JGY548" s="14"/>
      <c r="JGZ548" s="14"/>
      <c r="JHA548" s="41"/>
      <c r="JHB548" s="44"/>
      <c r="JHC548" s="51"/>
      <c r="JHD548" s="51"/>
      <c r="JHE548" s="51"/>
      <c r="JHF548" s="13"/>
      <c r="JHG548" s="13"/>
      <c r="JHH548" s="14"/>
      <c r="JHI548" s="14"/>
      <c r="JHJ548" s="41"/>
      <c r="JHK548" s="44"/>
      <c r="JHL548" s="51"/>
      <c r="JHM548" s="51"/>
      <c r="JHN548" s="51"/>
      <c r="JHO548" s="13"/>
      <c r="JHP548" s="13"/>
      <c r="JHQ548" s="14"/>
      <c r="JHR548" s="14"/>
      <c r="JHS548" s="41"/>
      <c r="JHT548" s="44"/>
      <c r="JHU548" s="51"/>
      <c r="JHV548" s="51"/>
      <c r="JHW548" s="51"/>
      <c r="JHX548" s="13"/>
      <c r="JHY548" s="13"/>
      <c r="JHZ548" s="14"/>
      <c r="JIA548" s="14"/>
      <c r="JIB548" s="41"/>
      <c r="JIC548" s="44"/>
      <c r="JID548" s="51"/>
      <c r="JIE548" s="51"/>
      <c r="JIF548" s="51"/>
      <c r="JIG548" s="13"/>
      <c r="JIH548" s="13"/>
      <c r="JII548" s="14"/>
      <c r="JIJ548" s="14"/>
      <c r="JIK548" s="41"/>
      <c r="JIL548" s="44"/>
      <c r="JIM548" s="51"/>
      <c r="JIN548" s="51"/>
      <c r="JIO548" s="51"/>
      <c r="JIP548" s="13"/>
      <c r="JIQ548" s="13"/>
      <c r="JIR548" s="14"/>
      <c r="JIS548" s="14"/>
      <c r="JIT548" s="41"/>
      <c r="JIU548" s="44"/>
      <c r="JIV548" s="51"/>
      <c r="JIW548" s="51"/>
      <c r="JIX548" s="51"/>
      <c r="JIY548" s="13"/>
      <c r="JIZ548" s="13"/>
      <c r="JJA548" s="14"/>
      <c r="JJB548" s="14"/>
      <c r="JJC548" s="41"/>
      <c r="JJD548" s="44"/>
      <c r="JJE548" s="51"/>
      <c r="JJF548" s="51"/>
      <c r="JJG548" s="51"/>
      <c r="JJH548" s="13"/>
      <c r="JJI548" s="13"/>
      <c r="JJJ548" s="14"/>
      <c r="JJK548" s="14"/>
      <c r="JJL548" s="41"/>
      <c r="JJM548" s="44"/>
      <c r="JJN548" s="51"/>
      <c r="JJO548" s="51"/>
      <c r="JJP548" s="51"/>
      <c r="JJQ548" s="13"/>
      <c r="JJR548" s="13"/>
      <c r="JJS548" s="14"/>
      <c r="JJT548" s="14"/>
      <c r="JJU548" s="41"/>
      <c r="JJV548" s="44"/>
      <c r="JJW548" s="51"/>
      <c r="JJX548" s="51"/>
      <c r="JJY548" s="51"/>
      <c r="JJZ548" s="13"/>
      <c r="JKA548" s="13"/>
      <c r="JKB548" s="14"/>
      <c r="JKC548" s="14"/>
      <c r="JKD548" s="41"/>
      <c r="JKE548" s="44"/>
      <c r="JKF548" s="51"/>
      <c r="JKG548" s="51"/>
      <c r="JKH548" s="51"/>
      <c r="JKI548" s="13"/>
      <c r="JKJ548" s="13"/>
      <c r="JKK548" s="14"/>
      <c r="JKL548" s="14"/>
      <c r="JKM548" s="41"/>
      <c r="JKN548" s="44"/>
      <c r="JKO548" s="51"/>
      <c r="JKP548" s="51"/>
      <c r="JKQ548" s="51"/>
      <c r="JKR548" s="13"/>
      <c r="JKS548" s="13"/>
      <c r="JKT548" s="14"/>
      <c r="JKU548" s="14"/>
      <c r="JKV548" s="41"/>
      <c r="JKW548" s="44"/>
      <c r="JKX548" s="51"/>
      <c r="JKY548" s="51"/>
      <c r="JKZ548" s="51"/>
      <c r="JLA548" s="13"/>
      <c r="JLB548" s="13"/>
      <c r="JLC548" s="14"/>
      <c r="JLD548" s="14"/>
      <c r="JLE548" s="41"/>
      <c r="JLF548" s="44"/>
      <c r="JLG548" s="51"/>
      <c r="JLH548" s="51"/>
      <c r="JLI548" s="51"/>
      <c r="JLJ548" s="13"/>
      <c r="JLK548" s="13"/>
      <c r="JLL548" s="14"/>
      <c r="JLM548" s="14"/>
      <c r="JLN548" s="41"/>
      <c r="JLO548" s="44"/>
      <c r="JLP548" s="51"/>
      <c r="JLQ548" s="51"/>
      <c r="JLR548" s="51"/>
      <c r="JLS548" s="13"/>
      <c r="JLT548" s="13"/>
      <c r="JLU548" s="14"/>
      <c r="JLV548" s="14"/>
      <c r="JLW548" s="41"/>
      <c r="JLX548" s="44"/>
      <c r="JLY548" s="51"/>
      <c r="JLZ548" s="51"/>
      <c r="JMA548" s="51"/>
      <c r="JMB548" s="13"/>
      <c r="JMC548" s="13"/>
      <c r="JMD548" s="14"/>
      <c r="JME548" s="14"/>
      <c r="JMF548" s="41"/>
      <c r="JMG548" s="44"/>
      <c r="JMH548" s="51"/>
      <c r="JMI548" s="51"/>
      <c r="JMJ548" s="51"/>
      <c r="JMK548" s="13"/>
      <c r="JML548" s="13"/>
      <c r="JMM548" s="14"/>
      <c r="JMN548" s="14"/>
      <c r="JMO548" s="41"/>
      <c r="JMP548" s="44"/>
      <c r="JMQ548" s="51"/>
      <c r="JMR548" s="51"/>
      <c r="JMS548" s="51"/>
      <c r="JMT548" s="13"/>
      <c r="JMU548" s="13"/>
      <c r="JMV548" s="14"/>
      <c r="JMW548" s="14"/>
      <c r="JMX548" s="41"/>
      <c r="JMY548" s="44"/>
      <c r="JMZ548" s="51"/>
      <c r="JNA548" s="51"/>
      <c r="JNB548" s="51"/>
      <c r="JNC548" s="13"/>
      <c r="JND548" s="13"/>
      <c r="JNE548" s="14"/>
      <c r="JNF548" s="14"/>
      <c r="JNG548" s="41"/>
      <c r="JNH548" s="44"/>
      <c r="JNI548" s="51"/>
      <c r="JNJ548" s="51"/>
      <c r="JNK548" s="51"/>
      <c r="JNL548" s="13"/>
      <c r="JNM548" s="13"/>
      <c r="JNN548" s="14"/>
      <c r="JNO548" s="14"/>
      <c r="JNP548" s="41"/>
      <c r="JNQ548" s="44"/>
      <c r="JNR548" s="51"/>
      <c r="JNS548" s="51"/>
      <c r="JNT548" s="51"/>
      <c r="JNU548" s="13"/>
      <c r="JNV548" s="13"/>
      <c r="JNW548" s="14"/>
      <c r="JNX548" s="14"/>
      <c r="JNY548" s="41"/>
      <c r="JNZ548" s="44"/>
      <c r="JOA548" s="51"/>
      <c r="JOB548" s="51"/>
      <c r="JOC548" s="51"/>
      <c r="JOD548" s="13"/>
      <c r="JOE548" s="13"/>
      <c r="JOF548" s="14"/>
      <c r="JOG548" s="14"/>
      <c r="JOH548" s="41"/>
      <c r="JOI548" s="44"/>
      <c r="JOJ548" s="51"/>
      <c r="JOK548" s="51"/>
      <c r="JOL548" s="51"/>
      <c r="JOM548" s="13"/>
      <c r="JON548" s="13"/>
      <c r="JOO548" s="14"/>
      <c r="JOP548" s="14"/>
      <c r="JOQ548" s="41"/>
      <c r="JOR548" s="44"/>
      <c r="JOS548" s="51"/>
      <c r="JOT548" s="51"/>
      <c r="JOU548" s="51"/>
      <c r="JOV548" s="13"/>
      <c r="JOW548" s="13"/>
      <c r="JOX548" s="14"/>
      <c r="JOY548" s="14"/>
      <c r="JOZ548" s="41"/>
      <c r="JPA548" s="44"/>
      <c r="JPB548" s="51"/>
      <c r="JPC548" s="51"/>
      <c r="JPD548" s="51"/>
      <c r="JPE548" s="13"/>
      <c r="JPF548" s="13"/>
      <c r="JPG548" s="14"/>
      <c r="JPH548" s="14"/>
      <c r="JPI548" s="41"/>
      <c r="JPJ548" s="44"/>
      <c r="JPK548" s="51"/>
      <c r="JPL548" s="51"/>
      <c r="JPM548" s="51"/>
      <c r="JPN548" s="13"/>
      <c r="JPO548" s="13"/>
      <c r="JPP548" s="14"/>
      <c r="JPQ548" s="14"/>
      <c r="JPR548" s="41"/>
      <c r="JPS548" s="44"/>
      <c r="JPT548" s="51"/>
      <c r="JPU548" s="51"/>
      <c r="JPV548" s="51"/>
      <c r="JPW548" s="13"/>
      <c r="JPX548" s="13"/>
      <c r="JPY548" s="14"/>
      <c r="JPZ548" s="14"/>
      <c r="JQA548" s="41"/>
      <c r="JQB548" s="44"/>
      <c r="JQC548" s="51"/>
      <c r="JQD548" s="51"/>
      <c r="JQE548" s="51"/>
      <c r="JQF548" s="13"/>
      <c r="JQG548" s="13"/>
      <c r="JQH548" s="14"/>
      <c r="JQI548" s="14"/>
      <c r="JQJ548" s="41"/>
      <c r="JQK548" s="44"/>
      <c r="JQL548" s="51"/>
      <c r="JQM548" s="51"/>
      <c r="JQN548" s="51"/>
      <c r="JQO548" s="13"/>
      <c r="JQP548" s="13"/>
      <c r="JQQ548" s="14"/>
      <c r="JQR548" s="14"/>
      <c r="JQS548" s="41"/>
      <c r="JQT548" s="44"/>
      <c r="JQU548" s="51"/>
      <c r="JQV548" s="51"/>
      <c r="JQW548" s="51"/>
      <c r="JQX548" s="13"/>
      <c r="JQY548" s="13"/>
      <c r="JQZ548" s="14"/>
      <c r="JRA548" s="14"/>
      <c r="JRB548" s="41"/>
      <c r="JRC548" s="44"/>
      <c r="JRD548" s="51"/>
      <c r="JRE548" s="51"/>
      <c r="JRF548" s="51"/>
      <c r="JRG548" s="13"/>
      <c r="JRH548" s="13"/>
      <c r="JRI548" s="14"/>
      <c r="JRJ548" s="14"/>
      <c r="JRK548" s="41"/>
      <c r="JRL548" s="44"/>
      <c r="JRM548" s="51"/>
      <c r="JRN548" s="51"/>
      <c r="JRO548" s="51"/>
      <c r="JRP548" s="13"/>
      <c r="JRQ548" s="13"/>
      <c r="JRR548" s="14"/>
      <c r="JRS548" s="14"/>
      <c r="JRT548" s="41"/>
      <c r="JRU548" s="44"/>
      <c r="JRV548" s="51"/>
      <c r="JRW548" s="51"/>
      <c r="JRX548" s="51"/>
      <c r="JRY548" s="13"/>
      <c r="JRZ548" s="13"/>
      <c r="JSA548" s="14"/>
      <c r="JSB548" s="14"/>
      <c r="JSC548" s="41"/>
      <c r="JSD548" s="44"/>
      <c r="JSE548" s="51"/>
      <c r="JSF548" s="51"/>
      <c r="JSG548" s="51"/>
      <c r="JSH548" s="13"/>
      <c r="JSI548" s="13"/>
      <c r="JSJ548" s="14"/>
      <c r="JSK548" s="14"/>
      <c r="JSL548" s="41"/>
      <c r="JSM548" s="44"/>
      <c r="JSN548" s="51"/>
      <c r="JSO548" s="51"/>
      <c r="JSP548" s="51"/>
      <c r="JSQ548" s="13"/>
      <c r="JSR548" s="13"/>
      <c r="JSS548" s="14"/>
      <c r="JST548" s="14"/>
      <c r="JSU548" s="41"/>
      <c r="JSV548" s="44"/>
      <c r="JSW548" s="51"/>
      <c r="JSX548" s="51"/>
      <c r="JSY548" s="51"/>
      <c r="JSZ548" s="13"/>
      <c r="JTA548" s="13"/>
      <c r="JTB548" s="14"/>
      <c r="JTC548" s="14"/>
      <c r="JTD548" s="41"/>
      <c r="JTE548" s="44"/>
      <c r="JTF548" s="51"/>
      <c r="JTG548" s="51"/>
      <c r="JTH548" s="51"/>
      <c r="JTI548" s="13"/>
      <c r="JTJ548" s="13"/>
      <c r="JTK548" s="14"/>
      <c r="JTL548" s="14"/>
      <c r="JTM548" s="41"/>
      <c r="JTN548" s="44"/>
      <c r="JTO548" s="51"/>
      <c r="JTP548" s="51"/>
      <c r="JTQ548" s="51"/>
      <c r="JTR548" s="13"/>
      <c r="JTS548" s="13"/>
      <c r="JTT548" s="14"/>
      <c r="JTU548" s="14"/>
      <c r="JTV548" s="41"/>
      <c r="JTW548" s="44"/>
      <c r="JTX548" s="51"/>
      <c r="JTY548" s="51"/>
      <c r="JTZ548" s="51"/>
      <c r="JUA548" s="13"/>
      <c r="JUB548" s="13"/>
      <c r="JUC548" s="14"/>
      <c r="JUD548" s="14"/>
      <c r="JUE548" s="41"/>
      <c r="JUF548" s="44"/>
      <c r="JUG548" s="51"/>
      <c r="JUH548" s="51"/>
      <c r="JUI548" s="51"/>
      <c r="JUJ548" s="13"/>
      <c r="JUK548" s="13"/>
      <c r="JUL548" s="14"/>
      <c r="JUM548" s="14"/>
      <c r="JUN548" s="41"/>
      <c r="JUO548" s="44"/>
      <c r="JUP548" s="51"/>
      <c r="JUQ548" s="51"/>
      <c r="JUR548" s="51"/>
      <c r="JUS548" s="13"/>
      <c r="JUT548" s="13"/>
      <c r="JUU548" s="14"/>
      <c r="JUV548" s="14"/>
      <c r="JUW548" s="41"/>
      <c r="JUX548" s="44"/>
      <c r="JUY548" s="51"/>
      <c r="JUZ548" s="51"/>
      <c r="JVA548" s="51"/>
      <c r="JVB548" s="13"/>
      <c r="JVC548" s="13"/>
      <c r="JVD548" s="14"/>
      <c r="JVE548" s="14"/>
      <c r="JVF548" s="41"/>
      <c r="JVG548" s="44"/>
      <c r="JVH548" s="51"/>
      <c r="JVI548" s="51"/>
      <c r="JVJ548" s="51"/>
      <c r="JVK548" s="13"/>
      <c r="JVL548" s="13"/>
      <c r="JVM548" s="14"/>
      <c r="JVN548" s="14"/>
      <c r="JVO548" s="41"/>
      <c r="JVP548" s="44"/>
      <c r="JVQ548" s="51"/>
      <c r="JVR548" s="51"/>
      <c r="JVS548" s="51"/>
      <c r="JVT548" s="13"/>
      <c r="JVU548" s="13"/>
      <c r="JVV548" s="14"/>
      <c r="JVW548" s="14"/>
      <c r="JVX548" s="41"/>
      <c r="JVY548" s="44"/>
      <c r="JVZ548" s="51"/>
      <c r="JWA548" s="51"/>
      <c r="JWB548" s="51"/>
      <c r="JWC548" s="13"/>
      <c r="JWD548" s="13"/>
      <c r="JWE548" s="14"/>
      <c r="JWF548" s="14"/>
      <c r="JWG548" s="41"/>
      <c r="JWH548" s="44"/>
      <c r="JWI548" s="51"/>
      <c r="JWJ548" s="51"/>
      <c r="JWK548" s="51"/>
      <c r="JWL548" s="13"/>
      <c r="JWM548" s="13"/>
      <c r="JWN548" s="14"/>
      <c r="JWO548" s="14"/>
      <c r="JWP548" s="41"/>
      <c r="JWQ548" s="44"/>
      <c r="JWR548" s="51"/>
      <c r="JWS548" s="51"/>
      <c r="JWT548" s="51"/>
      <c r="JWU548" s="13"/>
      <c r="JWV548" s="13"/>
      <c r="JWW548" s="14"/>
      <c r="JWX548" s="14"/>
      <c r="JWY548" s="41"/>
      <c r="JWZ548" s="44"/>
      <c r="JXA548" s="51"/>
      <c r="JXB548" s="51"/>
      <c r="JXC548" s="51"/>
      <c r="JXD548" s="13"/>
      <c r="JXE548" s="13"/>
      <c r="JXF548" s="14"/>
      <c r="JXG548" s="14"/>
      <c r="JXH548" s="41"/>
      <c r="JXI548" s="44"/>
      <c r="JXJ548" s="51"/>
      <c r="JXK548" s="51"/>
      <c r="JXL548" s="51"/>
      <c r="JXM548" s="13"/>
      <c r="JXN548" s="13"/>
      <c r="JXO548" s="14"/>
      <c r="JXP548" s="14"/>
      <c r="JXQ548" s="41"/>
      <c r="JXR548" s="44"/>
      <c r="JXS548" s="51"/>
      <c r="JXT548" s="51"/>
      <c r="JXU548" s="51"/>
      <c r="JXV548" s="13"/>
      <c r="JXW548" s="13"/>
      <c r="JXX548" s="14"/>
      <c r="JXY548" s="14"/>
      <c r="JXZ548" s="41"/>
      <c r="JYA548" s="44"/>
      <c r="JYB548" s="51"/>
      <c r="JYC548" s="51"/>
      <c r="JYD548" s="51"/>
      <c r="JYE548" s="13"/>
      <c r="JYF548" s="13"/>
      <c r="JYG548" s="14"/>
      <c r="JYH548" s="14"/>
      <c r="JYI548" s="41"/>
      <c r="JYJ548" s="44"/>
      <c r="JYK548" s="51"/>
      <c r="JYL548" s="51"/>
      <c r="JYM548" s="51"/>
      <c r="JYN548" s="13"/>
      <c r="JYO548" s="13"/>
      <c r="JYP548" s="14"/>
      <c r="JYQ548" s="14"/>
      <c r="JYR548" s="41"/>
      <c r="JYS548" s="44"/>
      <c r="JYT548" s="51"/>
      <c r="JYU548" s="51"/>
      <c r="JYV548" s="51"/>
      <c r="JYW548" s="13"/>
      <c r="JYX548" s="13"/>
      <c r="JYY548" s="14"/>
      <c r="JYZ548" s="14"/>
      <c r="JZA548" s="41"/>
      <c r="JZB548" s="44"/>
      <c r="JZC548" s="51"/>
      <c r="JZD548" s="51"/>
      <c r="JZE548" s="51"/>
      <c r="JZF548" s="13"/>
      <c r="JZG548" s="13"/>
      <c r="JZH548" s="14"/>
      <c r="JZI548" s="14"/>
      <c r="JZJ548" s="41"/>
      <c r="JZK548" s="44"/>
      <c r="JZL548" s="51"/>
      <c r="JZM548" s="51"/>
      <c r="JZN548" s="51"/>
      <c r="JZO548" s="13"/>
      <c r="JZP548" s="13"/>
      <c r="JZQ548" s="14"/>
      <c r="JZR548" s="14"/>
      <c r="JZS548" s="41"/>
      <c r="JZT548" s="44"/>
      <c r="JZU548" s="51"/>
      <c r="JZV548" s="51"/>
      <c r="JZW548" s="51"/>
      <c r="JZX548" s="13"/>
      <c r="JZY548" s="13"/>
      <c r="JZZ548" s="14"/>
      <c r="KAA548" s="14"/>
      <c r="KAB548" s="41"/>
      <c r="KAC548" s="44"/>
      <c r="KAD548" s="51"/>
      <c r="KAE548" s="51"/>
      <c r="KAF548" s="51"/>
      <c r="KAG548" s="13"/>
      <c r="KAH548" s="13"/>
      <c r="KAI548" s="14"/>
      <c r="KAJ548" s="14"/>
      <c r="KAK548" s="41"/>
      <c r="KAL548" s="44"/>
      <c r="KAM548" s="51"/>
      <c r="KAN548" s="51"/>
      <c r="KAO548" s="51"/>
      <c r="KAP548" s="13"/>
      <c r="KAQ548" s="13"/>
      <c r="KAR548" s="14"/>
      <c r="KAS548" s="14"/>
      <c r="KAT548" s="41"/>
      <c r="KAU548" s="44"/>
      <c r="KAV548" s="51"/>
      <c r="KAW548" s="51"/>
      <c r="KAX548" s="51"/>
      <c r="KAY548" s="13"/>
      <c r="KAZ548" s="13"/>
      <c r="KBA548" s="14"/>
      <c r="KBB548" s="14"/>
      <c r="KBC548" s="41"/>
      <c r="KBD548" s="44"/>
      <c r="KBE548" s="51"/>
      <c r="KBF548" s="51"/>
      <c r="KBG548" s="51"/>
      <c r="KBH548" s="13"/>
      <c r="KBI548" s="13"/>
      <c r="KBJ548" s="14"/>
      <c r="KBK548" s="14"/>
      <c r="KBL548" s="41"/>
      <c r="KBM548" s="44"/>
      <c r="KBN548" s="51"/>
      <c r="KBO548" s="51"/>
      <c r="KBP548" s="51"/>
      <c r="KBQ548" s="13"/>
      <c r="KBR548" s="13"/>
      <c r="KBS548" s="14"/>
      <c r="KBT548" s="14"/>
      <c r="KBU548" s="41"/>
      <c r="KBV548" s="44"/>
      <c r="KBW548" s="51"/>
      <c r="KBX548" s="51"/>
      <c r="KBY548" s="51"/>
      <c r="KBZ548" s="13"/>
      <c r="KCA548" s="13"/>
      <c r="KCB548" s="14"/>
      <c r="KCC548" s="14"/>
      <c r="KCD548" s="41"/>
      <c r="KCE548" s="44"/>
      <c r="KCF548" s="51"/>
      <c r="KCG548" s="51"/>
      <c r="KCH548" s="51"/>
      <c r="KCI548" s="13"/>
      <c r="KCJ548" s="13"/>
      <c r="KCK548" s="14"/>
      <c r="KCL548" s="14"/>
      <c r="KCM548" s="41"/>
      <c r="KCN548" s="44"/>
      <c r="KCO548" s="51"/>
      <c r="KCP548" s="51"/>
      <c r="KCQ548" s="51"/>
      <c r="KCR548" s="13"/>
      <c r="KCS548" s="13"/>
      <c r="KCT548" s="14"/>
      <c r="KCU548" s="14"/>
      <c r="KCV548" s="41"/>
      <c r="KCW548" s="44"/>
      <c r="KCX548" s="51"/>
      <c r="KCY548" s="51"/>
      <c r="KCZ548" s="51"/>
      <c r="KDA548" s="13"/>
      <c r="KDB548" s="13"/>
      <c r="KDC548" s="14"/>
      <c r="KDD548" s="14"/>
      <c r="KDE548" s="41"/>
      <c r="KDF548" s="44"/>
      <c r="KDG548" s="51"/>
      <c r="KDH548" s="51"/>
      <c r="KDI548" s="51"/>
      <c r="KDJ548" s="13"/>
      <c r="KDK548" s="13"/>
      <c r="KDL548" s="14"/>
      <c r="KDM548" s="14"/>
      <c r="KDN548" s="41"/>
      <c r="KDO548" s="44"/>
      <c r="KDP548" s="51"/>
      <c r="KDQ548" s="51"/>
      <c r="KDR548" s="51"/>
      <c r="KDS548" s="13"/>
      <c r="KDT548" s="13"/>
      <c r="KDU548" s="14"/>
      <c r="KDV548" s="14"/>
      <c r="KDW548" s="41"/>
      <c r="KDX548" s="44"/>
      <c r="KDY548" s="51"/>
      <c r="KDZ548" s="51"/>
      <c r="KEA548" s="51"/>
      <c r="KEB548" s="13"/>
      <c r="KEC548" s="13"/>
      <c r="KED548" s="14"/>
      <c r="KEE548" s="14"/>
      <c r="KEF548" s="41"/>
      <c r="KEG548" s="44"/>
      <c r="KEH548" s="51"/>
      <c r="KEI548" s="51"/>
      <c r="KEJ548" s="51"/>
      <c r="KEK548" s="13"/>
      <c r="KEL548" s="13"/>
      <c r="KEM548" s="14"/>
      <c r="KEN548" s="14"/>
      <c r="KEO548" s="41"/>
      <c r="KEP548" s="44"/>
      <c r="KEQ548" s="51"/>
      <c r="KER548" s="51"/>
      <c r="KES548" s="51"/>
      <c r="KET548" s="13"/>
      <c r="KEU548" s="13"/>
      <c r="KEV548" s="14"/>
      <c r="KEW548" s="14"/>
      <c r="KEX548" s="41"/>
      <c r="KEY548" s="44"/>
      <c r="KEZ548" s="51"/>
      <c r="KFA548" s="51"/>
      <c r="KFB548" s="51"/>
      <c r="KFC548" s="13"/>
      <c r="KFD548" s="13"/>
      <c r="KFE548" s="14"/>
      <c r="KFF548" s="14"/>
      <c r="KFG548" s="41"/>
      <c r="KFH548" s="44"/>
      <c r="KFI548" s="51"/>
      <c r="KFJ548" s="51"/>
      <c r="KFK548" s="51"/>
      <c r="KFL548" s="13"/>
      <c r="KFM548" s="13"/>
      <c r="KFN548" s="14"/>
      <c r="KFO548" s="14"/>
      <c r="KFP548" s="41"/>
      <c r="KFQ548" s="44"/>
      <c r="KFR548" s="51"/>
      <c r="KFS548" s="51"/>
      <c r="KFT548" s="51"/>
      <c r="KFU548" s="13"/>
      <c r="KFV548" s="13"/>
      <c r="KFW548" s="14"/>
      <c r="KFX548" s="14"/>
      <c r="KFY548" s="41"/>
      <c r="KFZ548" s="44"/>
      <c r="KGA548" s="51"/>
      <c r="KGB548" s="51"/>
      <c r="KGC548" s="51"/>
      <c r="KGD548" s="13"/>
      <c r="KGE548" s="13"/>
      <c r="KGF548" s="14"/>
      <c r="KGG548" s="14"/>
      <c r="KGH548" s="41"/>
      <c r="KGI548" s="44"/>
      <c r="KGJ548" s="51"/>
      <c r="KGK548" s="51"/>
      <c r="KGL548" s="51"/>
      <c r="KGM548" s="13"/>
      <c r="KGN548" s="13"/>
      <c r="KGO548" s="14"/>
      <c r="KGP548" s="14"/>
      <c r="KGQ548" s="41"/>
      <c r="KGR548" s="44"/>
      <c r="KGS548" s="51"/>
      <c r="KGT548" s="51"/>
      <c r="KGU548" s="51"/>
      <c r="KGV548" s="13"/>
      <c r="KGW548" s="13"/>
      <c r="KGX548" s="14"/>
      <c r="KGY548" s="14"/>
      <c r="KGZ548" s="41"/>
      <c r="KHA548" s="44"/>
      <c r="KHB548" s="51"/>
      <c r="KHC548" s="51"/>
      <c r="KHD548" s="51"/>
      <c r="KHE548" s="13"/>
      <c r="KHF548" s="13"/>
      <c r="KHG548" s="14"/>
      <c r="KHH548" s="14"/>
      <c r="KHI548" s="41"/>
      <c r="KHJ548" s="44"/>
      <c r="KHK548" s="51"/>
      <c r="KHL548" s="51"/>
      <c r="KHM548" s="51"/>
      <c r="KHN548" s="13"/>
      <c r="KHO548" s="13"/>
      <c r="KHP548" s="14"/>
      <c r="KHQ548" s="14"/>
      <c r="KHR548" s="41"/>
      <c r="KHS548" s="44"/>
      <c r="KHT548" s="51"/>
      <c r="KHU548" s="51"/>
      <c r="KHV548" s="51"/>
      <c r="KHW548" s="13"/>
      <c r="KHX548" s="13"/>
      <c r="KHY548" s="14"/>
      <c r="KHZ548" s="14"/>
      <c r="KIA548" s="41"/>
      <c r="KIB548" s="44"/>
      <c r="KIC548" s="51"/>
      <c r="KID548" s="51"/>
      <c r="KIE548" s="51"/>
      <c r="KIF548" s="13"/>
      <c r="KIG548" s="13"/>
      <c r="KIH548" s="14"/>
      <c r="KII548" s="14"/>
      <c r="KIJ548" s="41"/>
      <c r="KIK548" s="44"/>
      <c r="KIL548" s="51"/>
      <c r="KIM548" s="51"/>
      <c r="KIN548" s="51"/>
      <c r="KIO548" s="13"/>
      <c r="KIP548" s="13"/>
      <c r="KIQ548" s="14"/>
      <c r="KIR548" s="14"/>
      <c r="KIS548" s="41"/>
      <c r="KIT548" s="44"/>
      <c r="KIU548" s="51"/>
      <c r="KIV548" s="51"/>
      <c r="KIW548" s="51"/>
      <c r="KIX548" s="13"/>
      <c r="KIY548" s="13"/>
      <c r="KIZ548" s="14"/>
      <c r="KJA548" s="14"/>
      <c r="KJB548" s="41"/>
      <c r="KJC548" s="44"/>
      <c r="KJD548" s="51"/>
      <c r="KJE548" s="51"/>
      <c r="KJF548" s="51"/>
      <c r="KJG548" s="13"/>
      <c r="KJH548" s="13"/>
      <c r="KJI548" s="14"/>
      <c r="KJJ548" s="14"/>
      <c r="KJK548" s="41"/>
      <c r="KJL548" s="44"/>
      <c r="KJM548" s="51"/>
      <c r="KJN548" s="51"/>
      <c r="KJO548" s="51"/>
      <c r="KJP548" s="13"/>
      <c r="KJQ548" s="13"/>
      <c r="KJR548" s="14"/>
      <c r="KJS548" s="14"/>
      <c r="KJT548" s="41"/>
      <c r="KJU548" s="44"/>
      <c r="KJV548" s="51"/>
      <c r="KJW548" s="51"/>
      <c r="KJX548" s="51"/>
      <c r="KJY548" s="13"/>
      <c r="KJZ548" s="13"/>
      <c r="KKA548" s="14"/>
      <c r="KKB548" s="14"/>
      <c r="KKC548" s="41"/>
      <c r="KKD548" s="44"/>
      <c r="KKE548" s="51"/>
      <c r="KKF548" s="51"/>
      <c r="KKG548" s="51"/>
      <c r="KKH548" s="13"/>
      <c r="KKI548" s="13"/>
      <c r="KKJ548" s="14"/>
      <c r="KKK548" s="14"/>
      <c r="KKL548" s="41"/>
      <c r="KKM548" s="44"/>
      <c r="KKN548" s="51"/>
      <c r="KKO548" s="51"/>
      <c r="KKP548" s="51"/>
      <c r="KKQ548" s="13"/>
      <c r="KKR548" s="13"/>
      <c r="KKS548" s="14"/>
      <c r="KKT548" s="14"/>
      <c r="KKU548" s="41"/>
      <c r="KKV548" s="44"/>
      <c r="KKW548" s="51"/>
      <c r="KKX548" s="51"/>
      <c r="KKY548" s="51"/>
      <c r="KKZ548" s="13"/>
      <c r="KLA548" s="13"/>
      <c r="KLB548" s="14"/>
      <c r="KLC548" s="14"/>
      <c r="KLD548" s="41"/>
      <c r="KLE548" s="44"/>
      <c r="KLF548" s="51"/>
      <c r="KLG548" s="51"/>
      <c r="KLH548" s="51"/>
      <c r="KLI548" s="13"/>
      <c r="KLJ548" s="13"/>
      <c r="KLK548" s="14"/>
      <c r="KLL548" s="14"/>
      <c r="KLM548" s="41"/>
      <c r="KLN548" s="44"/>
      <c r="KLO548" s="51"/>
      <c r="KLP548" s="51"/>
      <c r="KLQ548" s="51"/>
      <c r="KLR548" s="13"/>
      <c r="KLS548" s="13"/>
      <c r="KLT548" s="14"/>
      <c r="KLU548" s="14"/>
      <c r="KLV548" s="41"/>
      <c r="KLW548" s="44"/>
      <c r="KLX548" s="51"/>
      <c r="KLY548" s="51"/>
      <c r="KLZ548" s="51"/>
      <c r="KMA548" s="13"/>
      <c r="KMB548" s="13"/>
      <c r="KMC548" s="14"/>
      <c r="KMD548" s="14"/>
      <c r="KME548" s="41"/>
      <c r="KMF548" s="44"/>
      <c r="KMG548" s="51"/>
      <c r="KMH548" s="51"/>
      <c r="KMI548" s="51"/>
      <c r="KMJ548" s="13"/>
      <c r="KMK548" s="13"/>
      <c r="KML548" s="14"/>
      <c r="KMM548" s="14"/>
      <c r="KMN548" s="41"/>
      <c r="KMO548" s="44"/>
      <c r="KMP548" s="51"/>
      <c r="KMQ548" s="51"/>
      <c r="KMR548" s="51"/>
      <c r="KMS548" s="13"/>
      <c r="KMT548" s="13"/>
      <c r="KMU548" s="14"/>
      <c r="KMV548" s="14"/>
      <c r="KMW548" s="41"/>
      <c r="KMX548" s="44"/>
      <c r="KMY548" s="51"/>
      <c r="KMZ548" s="51"/>
      <c r="KNA548" s="51"/>
      <c r="KNB548" s="13"/>
      <c r="KNC548" s="13"/>
      <c r="KND548" s="14"/>
      <c r="KNE548" s="14"/>
      <c r="KNF548" s="41"/>
      <c r="KNG548" s="44"/>
      <c r="KNH548" s="51"/>
      <c r="KNI548" s="51"/>
      <c r="KNJ548" s="51"/>
      <c r="KNK548" s="13"/>
      <c r="KNL548" s="13"/>
      <c r="KNM548" s="14"/>
      <c r="KNN548" s="14"/>
      <c r="KNO548" s="41"/>
      <c r="KNP548" s="44"/>
      <c r="KNQ548" s="51"/>
      <c r="KNR548" s="51"/>
      <c r="KNS548" s="51"/>
      <c r="KNT548" s="13"/>
      <c r="KNU548" s="13"/>
      <c r="KNV548" s="14"/>
      <c r="KNW548" s="14"/>
      <c r="KNX548" s="41"/>
      <c r="KNY548" s="44"/>
      <c r="KNZ548" s="51"/>
      <c r="KOA548" s="51"/>
      <c r="KOB548" s="51"/>
      <c r="KOC548" s="13"/>
      <c r="KOD548" s="13"/>
      <c r="KOE548" s="14"/>
      <c r="KOF548" s="14"/>
      <c r="KOG548" s="41"/>
      <c r="KOH548" s="44"/>
      <c r="KOI548" s="51"/>
      <c r="KOJ548" s="51"/>
      <c r="KOK548" s="51"/>
      <c r="KOL548" s="13"/>
      <c r="KOM548" s="13"/>
      <c r="KON548" s="14"/>
      <c r="KOO548" s="14"/>
      <c r="KOP548" s="41"/>
      <c r="KOQ548" s="44"/>
      <c r="KOR548" s="51"/>
      <c r="KOS548" s="51"/>
      <c r="KOT548" s="51"/>
      <c r="KOU548" s="13"/>
      <c r="KOV548" s="13"/>
      <c r="KOW548" s="14"/>
      <c r="KOX548" s="14"/>
      <c r="KOY548" s="41"/>
      <c r="KOZ548" s="44"/>
      <c r="KPA548" s="51"/>
      <c r="KPB548" s="51"/>
      <c r="KPC548" s="51"/>
      <c r="KPD548" s="13"/>
      <c r="KPE548" s="13"/>
      <c r="KPF548" s="14"/>
      <c r="KPG548" s="14"/>
      <c r="KPH548" s="41"/>
      <c r="KPI548" s="44"/>
      <c r="KPJ548" s="51"/>
      <c r="KPK548" s="51"/>
      <c r="KPL548" s="51"/>
      <c r="KPM548" s="13"/>
      <c r="KPN548" s="13"/>
      <c r="KPO548" s="14"/>
      <c r="KPP548" s="14"/>
      <c r="KPQ548" s="41"/>
      <c r="KPR548" s="44"/>
      <c r="KPS548" s="51"/>
      <c r="KPT548" s="51"/>
      <c r="KPU548" s="51"/>
      <c r="KPV548" s="13"/>
      <c r="KPW548" s="13"/>
      <c r="KPX548" s="14"/>
      <c r="KPY548" s="14"/>
      <c r="KPZ548" s="41"/>
      <c r="KQA548" s="44"/>
      <c r="KQB548" s="51"/>
      <c r="KQC548" s="51"/>
      <c r="KQD548" s="51"/>
      <c r="KQE548" s="13"/>
      <c r="KQF548" s="13"/>
      <c r="KQG548" s="14"/>
      <c r="KQH548" s="14"/>
      <c r="KQI548" s="41"/>
      <c r="KQJ548" s="44"/>
      <c r="KQK548" s="51"/>
      <c r="KQL548" s="51"/>
      <c r="KQM548" s="51"/>
      <c r="KQN548" s="13"/>
      <c r="KQO548" s="13"/>
      <c r="KQP548" s="14"/>
      <c r="KQQ548" s="14"/>
      <c r="KQR548" s="41"/>
      <c r="KQS548" s="44"/>
      <c r="KQT548" s="51"/>
      <c r="KQU548" s="51"/>
      <c r="KQV548" s="51"/>
      <c r="KQW548" s="13"/>
      <c r="KQX548" s="13"/>
      <c r="KQY548" s="14"/>
      <c r="KQZ548" s="14"/>
      <c r="KRA548" s="41"/>
      <c r="KRB548" s="44"/>
      <c r="KRC548" s="51"/>
      <c r="KRD548" s="51"/>
      <c r="KRE548" s="51"/>
      <c r="KRF548" s="13"/>
      <c r="KRG548" s="13"/>
      <c r="KRH548" s="14"/>
      <c r="KRI548" s="14"/>
      <c r="KRJ548" s="41"/>
      <c r="KRK548" s="44"/>
      <c r="KRL548" s="51"/>
      <c r="KRM548" s="51"/>
      <c r="KRN548" s="51"/>
      <c r="KRO548" s="13"/>
      <c r="KRP548" s="13"/>
      <c r="KRQ548" s="14"/>
      <c r="KRR548" s="14"/>
      <c r="KRS548" s="41"/>
      <c r="KRT548" s="44"/>
      <c r="KRU548" s="51"/>
      <c r="KRV548" s="51"/>
      <c r="KRW548" s="51"/>
      <c r="KRX548" s="13"/>
      <c r="KRY548" s="13"/>
      <c r="KRZ548" s="14"/>
      <c r="KSA548" s="14"/>
      <c r="KSB548" s="41"/>
      <c r="KSC548" s="44"/>
      <c r="KSD548" s="51"/>
      <c r="KSE548" s="51"/>
      <c r="KSF548" s="51"/>
      <c r="KSG548" s="13"/>
      <c r="KSH548" s="13"/>
      <c r="KSI548" s="14"/>
      <c r="KSJ548" s="14"/>
      <c r="KSK548" s="41"/>
      <c r="KSL548" s="44"/>
      <c r="KSM548" s="51"/>
      <c r="KSN548" s="51"/>
      <c r="KSO548" s="51"/>
      <c r="KSP548" s="13"/>
      <c r="KSQ548" s="13"/>
      <c r="KSR548" s="14"/>
      <c r="KSS548" s="14"/>
      <c r="KST548" s="41"/>
      <c r="KSU548" s="44"/>
      <c r="KSV548" s="51"/>
      <c r="KSW548" s="51"/>
      <c r="KSX548" s="51"/>
      <c r="KSY548" s="13"/>
      <c r="KSZ548" s="13"/>
      <c r="KTA548" s="14"/>
      <c r="KTB548" s="14"/>
      <c r="KTC548" s="41"/>
      <c r="KTD548" s="44"/>
      <c r="KTE548" s="51"/>
      <c r="KTF548" s="51"/>
      <c r="KTG548" s="51"/>
      <c r="KTH548" s="13"/>
      <c r="KTI548" s="13"/>
      <c r="KTJ548" s="14"/>
      <c r="KTK548" s="14"/>
      <c r="KTL548" s="41"/>
      <c r="KTM548" s="44"/>
      <c r="KTN548" s="51"/>
      <c r="KTO548" s="51"/>
      <c r="KTP548" s="51"/>
      <c r="KTQ548" s="13"/>
      <c r="KTR548" s="13"/>
      <c r="KTS548" s="14"/>
      <c r="KTT548" s="14"/>
      <c r="KTU548" s="41"/>
      <c r="KTV548" s="44"/>
      <c r="KTW548" s="51"/>
      <c r="KTX548" s="51"/>
      <c r="KTY548" s="51"/>
      <c r="KTZ548" s="13"/>
      <c r="KUA548" s="13"/>
      <c r="KUB548" s="14"/>
      <c r="KUC548" s="14"/>
      <c r="KUD548" s="41"/>
      <c r="KUE548" s="44"/>
      <c r="KUF548" s="51"/>
      <c r="KUG548" s="51"/>
      <c r="KUH548" s="51"/>
      <c r="KUI548" s="13"/>
      <c r="KUJ548" s="13"/>
      <c r="KUK548" s="14"/>
      <c r="KUL548" s="14"/>
      <c r="KUM548" s="41"/>
      <c r="KUN548" s="44"/>
      <c r="KUO548" s="51"/>
      <c r="KUP548" s="51"/>
      <c r="KUQ548" s="51"/>
      <c r="KUR548" s="13"/>
      <c r="KUS548" s="13"/>
      <c r="KUT548" s="14"/>
      <c r="KUU548" s="14"/>
      <c r="KUV548" s="41"/>
      <c r="KUW548" s="44"/>
      <c r="KUX548" s="51"/>
      <c r="KUY548" s="51"/>
      <c r="KUZ548" s="51"/>
      <c r="KVA548" s="13"/>
      <c r="KVB548" s="13"/>
      <c r="KVC548" s="14"/>
      <c r="KVD548" s="14"/>
      <c r="KVE548" s="41"/>
      <c r="KVF548" s="44"/>
      <c r="KVG548" s="51"/>
      <c r="KVH548" s="51"/>
      <c r="KVI548" s="51"/>
      <c r="KVJ548" s="13"/>
      <c r="KVK548" s="13"/>
      <c r="KVL548" s="14"/>
      <c r="KVM548" s="14"/>
      <c r="KVN548" s="41"/>
      <c r="KVO548" s="44"/>
      <c r="KVP548" s="51"/>
      <c r="KVQ548" s="51"/>
      <c r="KVR548" s="51"/>
      <c r="KVS548" s="13"/>
      <c r="KVT548" s="13"/>
      <c r="KVU548" s="14"/>
      <c r="KVV548" s="14"/>
      <c r="KVW548" s="41"/>
      <c r="KVX548" s="44"/>
      <c r="KVY548" s="51"/>
      <c r="KVZ548" s="51"/>
      <c r="KWA548" s="51"/>
      <c r="KWB548" s="13"/>
      <c r="KWC548" s="13"/>
      <c r="KWD548" s="14"/>
      <c r="KWE548" s="14"/>
      <c r="KWF548" s="41"/>
      <c r="KWG548" s="44"/>
      <c r="KWH548" s="51"/>
      <c r="KWI548" s="51"/>
      <c r="KWJ548" s="51"/>
      <c r="KWK548" s="13"/>
      <c r="KWL548" s="13"/>
      <c r="KWM548" s="14"/>
      <c r="KWN548" s="14"/>
      <c r="KWO548" s="41"/>
      <c r="KWP548" s="44"/>
      <c r="KWQ548" s="51"/>
      <c r="KWR548" s="51"/>
      <c r="KWS548" s="51"/>
      <c r="KWT548" s="13"/>
      <c r="KWU548" s="13"/>
      <c r="KWV548" s="14"/>
      <c r="KWW548" s="14"/>
      <c r="KWX548" s="41"/>
      <c r="KWY548" s="44"/>
      <c r="KWZ548" s="51"/>
      <c r="KXA548" s="51"/>
      <c r="KXB548" s="51"/>
      <c r="KXC548" s="13"/>
      <c r="KXD548" s="13"/>
      <c r="KXE548" s="14"/>
      <c r="KXF548" s="14"/>
      <c r="KXG548" s="41"/>
      <c r="KXH548" s="44"/>
      <c r="KXI548" s="51"/>
      <c r="KXJ548" s="51"/>
      <c r="KXK548" s="51"/>
      <c r="KXL548" s="13"/>
      <c r="KXM548" s="13"/>
      <c r="KXN548" s="14"/>
      <c r="KXO548" s="14"/>
      <c r="KXP548" s="41"/>
      <c r="KXQ548" s="44"/>
      <c r="KXR548" s="51"/>
      <c r="KXS548" s="51"/>
      <c r="KXT548" s="51"/>
      <c r="KXU548" s="13"/>
      <c r="KXV548" s="13"/>
      <c r="KXW548" s="14"/>
      <c r="KXX548" s="14"/>
      <c r="KXY548" s="41"/>
      <c r="KXZ548" s="44"/>
      <c r="KYA548" s="51"/>
      <c r="KYB548" s="51"/>
      <c r="KYC548" s="51"/>
      <c r="KYD548" s="13"/>
      <c r="KYE548" s="13"/>
      <c r="KYF548" s="14"/>
      <c r="KYG548" s="14"/>
      <c r="KYH548" s="41"/>
      <c r="KYI548" s="44"/>
      <c r="KYJ548" s="51"/>
      <c r="KYK548" s="51"/>
      <c r="KYL548" s="51"/>
      <c r="KYM548" s="13"/>
      <c r="KYN548" s="13"/>
      <c r="KYO548" s="14"/>
      <c r="KYP548" s="14"/>
      <c r="KYQ548" s="41"/>
      <c r="KYR548" s="44"/>
      <c r="KYS548" s="51"/>
      <c r="KYT548" s="51"/>
      <c r="KYU548" s="51"/>
      <c r="KYV548" s="13"/>
      <c r="KYW548" s="13"/>
      <c r="KYX548" s="14"/>
      <c r="KYY548" s="14"/>
      <c r="KYZ548" s="41"/>
      <c r="KZA548" s="44"/>
      <c r="KZB548" s="51"/>
      <c r="KZC548" s="51"/>
      <c r="KZD548" s="51"/>
      <c r="KZE548" s="13"/>
      <c r="KZF548" s="13"/>
      <c r="KZG548" s="14"/>
      <c r="KZH548" s="14"/>
      <c r="KZI548" s="41"/>
      <c r="KZJ548" s="44"/>
      <c r="KZK548" s="51"/>
      <c r="KZL548" s="51"/>
      <c r="KZM548" s="51"/>
      <c r="KZN548" s="13"/>
      <c r="KZO548" s="13"/>
      <c r="KZP548" s="14"/>
      <c r="KZQ548" s="14"/>
      <c r="KZR548" s="41"/>
      <c r="KZS548" s="44"/>
      <c r="KZT548" s="51"/>
      <c r="KZU548" s="51"/>
      <c r="KZV548" s="51"/>
      <c r="KZW548" s="13"/>
      <c r="KZX548" s="13"/>
      <c r="KZY548" s="14"/>
      <c r="KZZ548" s="14"/>
      <c r="LAA548" s="41"/>
      <c r="LAB548" s="44"/>
      <c r="LAC548" s="51"/>
      <c r="LAD548" s="51"/>
      <c r="LAE548" s="51"/>
      <c r="LAF548" s="13"/>
      <c r="LAG548" s="13"/>
      <c r="LAH548" s="14"/>
      <c r="LAI548" s="14"/>
      <c r="LAJ548" s="41"/>
      <c r="LAK548" s="44"/>
      <c r="LAL548" s="51"/>
      <c r="LAM548" s="51"/>
      <c r="LAN548" s="51"/>
      <c r="LAO548" s="13"/>
      <c r="LAP548" s="13"/>
      <c r="LAQ548" s="14"/>
      <c r="LAR548" s="14"/>
      <c r="LAS548" s="41"/>
      <c r="LAT548" s="44"/>
      <c r="LAU548" s="51"/>
      <c r="LAV548" s="51"/>
      <c r="LAW548" s="51"/>
      <c r="LAX548" s="13"/>
      <c r="LAY548" s="13"/>
      <c r="LAZ548" s="14"/>
      <c r="LBA548" s="14"/>
      <c r="LBB548" s="41"/>
      <c r="LBC548" s="44"/>
      <c r="LBD548" s="51"/>
      <c r="LBE548" s="51"/>
      <c r="LBF548" s="51"/>
      <c r="LBG548" s="13"/>
      <c r="LBH548" s="13"/>
      <c r="LBI548" s="14"/>
      <c r="LBJ548" s="14"/>
      <c r="LBK548" s="41"/>
      <c r="LBL548" s="44"/>
      <c r="LBM548" s="51"/>
      <c r="LBN548" s="51"/>
      <c r="LBO548" s="51"/>
      <c r="LBP548" s="13"/>
      <c r="LBQ548" s="13"/>
      <c r="LBR548" s="14"/>
      <c r="LBS548" s="14"/>
      <c r="LBT548" s="41"/>
      <c r="LBU548" s="44"/>
      <c r="LBV548" s="51"/>
      <c r="LBW548" s="51"/>
      <c r="LBX548" s="51"/>
      <c r="LBY548" s="13"/>
      <c r="LBZ548" s="13"/>
      <c r="LCA548" s="14"/>
      <c r="LCB548" s="14"/>
      <c r="LCC548" s="41"/>
      <c r="LCD548" s="44"/>
      <c r="LCE548" s="51"/>
      <c r="LCF548" s="51"/>
      <c r="LCG548" s="51"/>
      <c r="LCH548" s="13"/>
      <c r="LCI548" s="13"/>
      <c r="LCJ548" s="14"/>
      <c r="LCK548" s="14"/>
      <c r="LCL548" s="41"/>
      <c r="LCM548" s="44"/>
      <c r="LCN548" s="51"/>
      <c r="LCO548" s="51"/>
      <c r="LCP548" s="51"/>
      <c r="LCQ548" s="13"/>
      <c r="LCR548" s="13"/>
      <c r="LCS548" s="14"/>
      <c r="LCT548" s="14"/>
      <c r="LCU548" s="41"/>
      <c r="LCV548" s="44"/>
      <c r="LCW548" s="51"/>
      <c r="LCX548" s="51"/>
      <c r="LCY548" s="51"/>
      <c r="LCZ548" s="13"/>
      <c r="LDA548" s="13"/>
      <c r="LDB548" s="14"/>
      <c r="LDC548" s="14"/>
      <c r="LDD548" s="41"/>
      <c r="LDE548" s="44"/>
      <c r="LDF548" s="51"/>
      <c r="LDG548" s="51"/>
      <c r="LDH548" s="51"/>
      <c r="LDI548" s="13"/>
      <c r="LDJ548" s="13"/>
      <c r="LDK548" s="14"/>
      <c r="LDL548" s="14"/>
      <c r="LDM548" s="41"/>
      <c r="LDN548" s="44"/>
      <c r="LDO548" s="51"/>
      <c r="LDP548" s="51"/>
      <c r="LDQ548" s="51"/>
      <c r="LDR548" s="13"/>
      <c r="LDS548" s="13"/>
      <c r="LDT548" s="14"/>
      <c r="LDU548" s="14"/>
      <c r="LDV548" s="41"/>
      <c r="LDW548" s="44"/>
      <c r="LDX548" s="51"/>
      <c r="LDY548" s="51"/>
      <c r="LDZ548" s="51"/>
      <c r="LEA548" s="13"/>
      <c r="LEB548" s="13"/>
      <c r="LEC548" s="14"/>
      <c r="LED548" s="14"/>
      <c r="LEE548" s="41"/>
      <c r="LEF548" s="44"/>
      <c r="LEG548" s="51"/>
      <c r="LEH548" s="51"/>
      <c r="LEI548" s="51"/>
      <c r="LEJ548" s="13"/>
      <c r="LEK548" s="13"/>
      <c r="LEL548" s="14"/>
      <c r="LEM548" s="14"/>
      <c r="LEN548" s="41"/>
      <c r="LEO548" s="44"/>
      <c r="LEP548" s="51"/>
      <c r="LEQ548" s="51"/>
      <c r="LER548" s="51"/>
      <c r="LES548" s="13"/>
      <c r="LET548" s="13"/>
      <c r="LEU548" s="14"/>
      <c r="LEV548" s="14"/>
      <c r="LEW548" s="41"/>
      <c r="LEX548" s="44"/>
      <c r="LEY548" s="51"/>
      <c r="LEZ548" s="51"/>
      <c r="LFA548" s="51"/>
      <c r="LFB548" s="13"/>
      <c r="LFC548" s="13"/>
      <c r="LFD548" s="14"/>
      <c r="LFE548" s="14"/>
      <c r="LFF548" s="41"/>
      <c r="LFG548" s="44"/>
      <c r="LFH548" s="51"/>
      <c r="LFI548" s="51"/>
      <c r="LFJ548" s="51"/>
      <c r="LFK548" s="13"/>
      <c r="LFL548" s="13"/>
      <c r="LFM548" s="14"/>
      <c r="LFN548" s="14"/>
      <c r="LFO548" s="41"/>
      <c r="LFP548" s="44"/>
      <c r="LFQ548" s="51"/>
      <c r="LFR548" s="51"/>
      <c r="LFS548" s="51"/>
      <c r="LFT548" s="13"/>
      <c r="LFU548" s="13"/>
      <c r="LFV548" s="14"/>
      <c r="LFW548" s="14"/>
      <c r="LFX548" s="41"/>
      <c r="LFY548" s="44"/>
      <c r="LFZ548" s="51"/>
      <c r="LGA548" s="51"/>
      <c r="LGB548" s="51"/>
      <c r="LGC548" s="13"/>
      <c r="LGD548" s="13"/>
      <c r="LGE548" s="14"/>
      <c r="LGF548" s="14"/>
      <c r="LGG548" s="41"/>
      <c r="LGH548" s="44"/>
      <c r="LGI548" s="51"/>
      <c r="LGJ548" s="51"/>
      <c r="LGK548" s="51"/>
      <c r="LGL548" s="13"/>
      <c r="LGM548" s="13"/>
      <c r="LGN548" s="14"/>
      <c r="LGO548" s="14"/>
      <c r="LGP548" s="41"/>
      <c r="LGQ548" s="44"/>
      <c r="LGR548" s="51"/>
      <c r="LGS548" s="51"/>
      <c r="LGT548" s="51"/>
      <c r="LGU548" s="13"/>
      <c r="LGV548" s="13"/>
      <c r="LGW548" s="14"/>
      <c r="LGX548" s="14"/>
      <c r="LGY548" s="41"/>
      <c r="LGZ548" s="44"/>
      <c r="LHA548" s="51"/>
      <c r="LHB548" s="51"/>
      <c r="LHC548" s="51"/>
      <c r="LHD548" s="13"/>
      <c r="LHE548" s="13"/>
      <c r="LHF548" s="14"/>
      <c r="LHG548" s="14"/>
      <c r="LHH548" s="41"/>
      <c r="LHI548" s="44"/>
      <c r="LHJ548" s="51"/>
      <c r="LHK548" s="51"/>
      <c r="LHL548" s="51"/>
      <c r="LHM548" s="13"/>
      <c r="LHN548" s="13"/>
      <c r="LHO548" s="14"/>
      <c r="LHP548" s="14"/>
      <c r="LHQ548" s="41"/>
      <c r="LHR548" s="44"/>
      <c r="LHS548" s="51"/>
      <c r="LHT548" s="51"/>
      <c r="LHU548" s="51"/>
      <c r="LHV548" s="13"/>
      <c r="LHW548" s="13"/>
      <c r="LHX548" s="14"/>
      <c r="LHY548" s="14"/>
      <c r="LHZ548" s="41"/>
      <c r="LIA548" s="44"/>
      <c r="LIB548" s="51"/>
      <c r="LIC548" s="51"/>
      <c r="LID548" s="51"/>
      <c r="LIE548" s="13"/>
      <c r="LIF548" s="13"/>
      <c r="LIG548" s="14"/>
      <c r="LIH548" s="14"/>
      <c r="LII548" s="41"/>
      <c r="LIJ548" s="44"/>
      <c r="LIK548" s="51"/>
      <c r="LIL548" s="51"/>
      <c r="LIM548" s="51"/>
      <c r="LIN548" s="13"/>
      <c r="LIO548" s="13"/>
      <c r="LIP548" s="14"/>
      <c r="LIQ548" s="14"/>
      <c r="LIR548" s="41"/>
      <c r="LIS548" s="44"/>
      <c r="LIT548" s="51"/>
      <c r="LIU548" s="51"/>
      <c r="LIV548" s="51"/>
      <c r="LIW548" s="13"/>
      <c r="LIX548" s="13"/>
      <c r="LIY548" s="14"/>
      <c r="LIZ548" s="14"/>
      <c r="LJA548" s="41"/>
      <c r="LJB548" s="44"/>
      <c r="LJC548" s="51"/>
      <c r="LJD548" s="51"/>
      <c r="LJE548" s="51"/>
      <c r="LJF548" s="13"/>
      <c r="LJG548" s="13"/>
      <c r="LJH548" s="14"/>
      <c r="LJI548" s="14"/>
      <c r="LJJ548" s="41"/>
      <c r="LJK548" s="44"/>
      <c r="LJL548" s="51"/>
      <c r="LJM548" s="51"/>
      <c r="LJN548" s="51"/>
      <c r="LJO548" s="13"/>
      <c r="LJP548" s="13"/>
      <c r="LJQ548" s="14"/>
      <c r="LJR548" s="14"/>
      <c r="LJS548" s="41"/>
      <c r="LJT548" s="44"/>
      <c r="LJU548" s="51"/>
      <c r="LJV548" s="51"/>
      <c r="LJW548" s="51"/>
      <c r="LJX548" s="13"/>
      <c r="LJY548" s="13"/>
      <c r="LJZ548" s="14"/>
      <c r="LKA548" s="14"/>
      <c r="LKB548" s="41"/>
      <c r="LKC548" s="44"/>
      <c r="LKD548" s="51"/>
      <c r="LKE548" s="51"/>
      <c r="LKF548" s="51"/>
      <c r="LKG548" s="13"/>
      <c r="LKH548" s="13"/>
      <c r="LKI548" s="14"/>
      <c r="LKJ548" s="14"/>
      <c r="LKK548" s="41"/>
      <c r="LKL548" s="44"/>
      <c r="LKM548" s="51"/>
      <c r="LKN548" s="51"/>
      <c r="LKO548" s="51"/>
      <c r="LKP548" s="13"/>
      <c r="LKQ548" s="13"/>
      <c r="LKR548" s="14"/>
      <c r="LKS548" s="14"/>
      <c r="LKT548" s="41"/>
      <c r="LKU548" s="44"/>
      <c r="LKV548" s="51"/>
      <c r="LKW548" s="51"/>
      <c r="LKX548" s="51"/>
      <c r="LKY548" s="13"/>
      <c r="LKZ548" s="13"/>
      <c r="LLA548" s="14"/>
      <c r="LLB548" s="14"/>
      <c r="LLC548" s="41"/>
      <c r="LLD548" s="44"/>
      <c r="LLE548" s="51"/>
      <c r="LLF548" s="51"/>
      <c r="LLG548" s="51"/>
      <c r="LLH548" s="13"/>
      <c r="LLI548" s="13"/>
      <c r="LLJ548" s="14"/>
      <c r="LLK548" s="14"/>
      <c r="LLL548" s="41"/>
      <c r="LLM548" s="44"/>
      <c r="LLN548" s="51"/>
      <c r="LLO548" s="51"/>
      <c r="LLP548" s="51"/>
      <c r="LLQ548" s="13"/>
      <c r="LLR548" s="13"/>
      <c r="LLS548" s="14"/>
      <c r="LLT548" s="14"/>
      <c r="LLU548" s="41"/>
      <c r="LLV548" s="44"/>
      <c r="LLW548" s="51"/>
      <c r="LLX548" s="51"/>
      <c r="LLY548" s="51"/>
      <c r="LLZ548" s="13"/>
      <c r="LMA548" s="13"/>
      <c r="LMB548" s="14"/>
      <c r="LMC548" s="14"/>
      <c r="LMD548" s="41"/>
      <c r="LME548" s="44"/>
      <c r="LMF548" s="51"/>
      <c r="LMG548" s="51"/>
      <c r="LMH548" s="51"/>
      <c r="LMI548" s="13"/>
      <c r="LMJ548" s="13"/>
      <c r="LMK548" s="14"/>
      <c r="LML548" s="14"/>
      <c r="LMM548" s="41"/>
      <c r="LMN548" s="44"/>
      <c r="LMO548" s="51"/>
      <c r="LMP548" s="51"/>
      <c r="LMQ548" s="51"/>
      <c r="LMR548" s="13"/>
      <c r="LMS548" s="13"/>
      <c r="LMT548" s="14"/>
      <c r="LMU548" s="14"/>
      <c r="LMV548" s="41"/>
      <c r="LMW548" s="44"/>
      <c r="LMX548" s="51"/>
      <c r="LMY548" s="51"/>
      <c r="LMZ548" s="51"/>
      <c r="LNA548" s="13"/>
      <c r="LNB548" s="13"/>
      <c r="LNC548" s="14"/>
      <c r="LND548" s="14"/>
      <c r="LNE548" s="41"/>
      <c r="LNF548" s="44"/>
      <c r="LNG548" s="51"/>
      <c r="LNH548" s="51"/>
      <c r="LNI548" s="51"/>
      <c r="LNJ548" s="13"/>
      <c r="LNK548" s="13"/>
      <c r="LNL548" s="14"/>
      <c r="LNM548" s="14"/>
      <c r="LNN548" s="41"/>
      <c r="LNO548" s="44"/>
      <c r="LNP548" s="51"/>
      <c r="LNQ548" s="51"/>
      <c r="LNR548" s="51"/>
      <c r="LNS548" s="13"/>
      <c r="LNT548" s="13"/>
      <c r="LNU548" s="14"/>
      <c r="LNV548" s="14"/>
      <c r="LNW548" s="41"/>
      <c r="LNX548" s="44"/>
      <c r="LNY548" s="51"/>
      <c r="LNZ548" s="51"/>
      <c r="LOA548" s="51"/>
      <c r="LOB548" s="13"/>
      <c r="LOC548" s="13"/>
      <c r="LOD548" s="14"/>
      <c r="LOE548" s="14"/>
      <c r="LOF548" s="41"/>
      <c r="LOG548" s="44"/>
      <c r="LOH548" s="51"/>
      <c r="LOI548" s="51"/>
      <c r="LOJ548" s="51"/>
      <c r="LOK548" s="13"/>
      <c r="LOL548" s="13"/>
      <c r="LOM548" s="14"/>
      <c r="LON548" s="14"/>
      <c r="LOO548" s="41"/>
      <c r="LOP548" s="44"/>
      <c r="LOQ548" s="51"/>
      <c r="LOR548" s="51"/>
      <c r="LOS548" s="51"/>
      <c r="LOT548" s="13"/>
      <c r="LOU548" s="13"/>
      <c r="LOV548" s="14"/>
      <c r="LOW548" s="14"/>
      <c r="LOX548" s="41"/>
      <c r="LOY548" s="44"/>
      <c r="LOZ548" s="51"/>
      <c r="LPA548" s="51"/>
      <c r="LPB548" s="51"/>
      <c r="LPC548" s="13"/>
      <c r="LPD548" s="13"/>
      <c r="LPE548" s="14"/>
      <c r="LPF548" s="14"/>
      <c r="LPG548" s="41"/>
      <c r="LPH548" s="44"/>
      <c r="LPI548" s="51"/>
      <c r="LPJ548" s="51"/>
      <c r="LPK548" s="51"/>
      <c r="LPL548" s="13"/>
      <c r="LPM548" s="13"/>
      <c r="LPN548" s="14"/>
      <c r="LPO548" s="14"/>
      <c r="LPP548" s="41"/>
      <c r="LPQ548" s="44"/>
      <c r="LPR548" s="51"/>
      <c r="LPS548" s="51"/>
      <c r="LPT548" s="51"/>
      <c r="LPU548" s="13"/>
      <c r="LPV548" s="13"/>
      <c r="LPW548" s="14"/>
      <c r="LPX548" s="14"/>
      <c r="LPY548" s="41"/>
      <c r="LPZ548" s="44"/>
      <c r="LQA548" s="51"/>
      <c r="LQB548" s="51"/>
      <c r="LQC548" s="51"/>
      <c r="LQD548" s="13"/>
      <c r="LQE548" s="13"/>
      <c r="LQF548" s="14"/>
      <c r="LQG548" s="14"/>
      <c r="LQH548" s="41"/>
      <c r="LQI548" s="44"/>
      <c r="LQJ548" s="51"/>
      <c r="LQK548" s="51"/>
      <c r="LQL548" s="51"/>
      <c r="LQM548" s="13"/>
      <c r="LQN548" s="13"/>
      <c r="LQO548" s="14"/>
      <c r="LQP548" s="14"/>
      <c r="LQQ548" s="41"/>
      <c r="LQR548" s="44"/>
      <c r="LQS548" s="51"/>
      <c r="LQT548" s="51"/>
      <c r="LQU548" s="51"/>
      <c r="LQV548" s="13"/>
      <c r="LQW548" s="13"/>
      <c r="LQX548" s="14"/>
      <c r="LQY548" s="14"/>
      <c r="LQZ548" s="41"/>
      <c r="LRA548" s="44"/>
      <c r="LRB548" s="51"/>
      <c r="LRC548" s="51"/>
      <c r="LRD548" s="51"/>
      <c r="LRE548" s="13"/>
      <c r="LRF548" s="13"/>
      <c r="LRG548" s="14"/>
      <c r="LRH548" s="14"/>
      <c r="LRI548" s="41"/>
      <c r="LRJ548" s="44"/>
      <c r="LRK548" s="51"/>
      <c r="LRL548" s="51"/>
      <c r="LRM548" s="51"/>
      <c r="LRN548" s="13"/>
      <c r="LRO548" s="13"/>
      <c r="LRP548" s="14"/>
      <c r="LRQ548" s="14"/>
      <c r="LRR548" s="41"/>
      <c r="LRS548" s="44"/>
      <c r="LRT548" s="51"/>
      <c r="LRU548" s="51"/>
      <c r="LRV548" s="51"/>
      <c r="LRW548" s="13"/>
      <c r="LRX548" s="13"/>
      <c r="LRY548" s="14"/>
      <c r="LRZ548" s="14"/>
      <c r="LSA548" s="41"/>
      <c r="LSB548" s="44"/>
      <c r="LSC548" s="51"/>
      <c r="LSD548" s="51"/>
      <c r="LSE548" s="51"/>
      <c r="LSF548" s="13"/>
      <c r="LSG548" s="13"/>
      <c r="LSH548" s="14"/>
      <c r="LSI548" s="14"/>
      <c r="LSJ548" s="41"/>
      <c r="LSK548" s="44"/>
      <c r="LSL548" s="51"/>
      <c r="LSM548" s="51"/>
      <c r="LSN548" s="51"/>
      <c r="LSO548" s="13"/>
      <c r="LSP548" s="13"/>
      <c r="LSQ548" s="14"/>
      <c r="LSR548" s="14"/>
      <c r="LSS548" s="41"/>
      <c r="LST548" s="44"/>
      <c r="LSU548" s="51"/>
      <c r="LSV548" s="51"/>
      <c r="LSW548" s="51"/>
      <c r="LSX548" s="13"/>
      <c r="LSY548" s="13"/>
      <c r="LSZ548" s="14"/>
      <c r="LTA548" s="14"/>
      <c r="LTB548" s="41"/>
      <c r="LTC548" s="44"/>
      <c r="LTD548" s="51"/>
      <c r="LTE548" s="51"/>
      <c r="LTF548" s="51"/>
      <c r="LTG548" s="13"/>
      <c r="LTH548" s="13"/>
      <c r="LTI548" s="14"/>
      <c r="LTJ548" s="14"/>
      <c r="LTK548" s="41"/>
      <c r="LTL548" s="44"/>
      <c r="LTM548" s="51"/>
      <c r="LTN548" s="51"/>
      <c r="LTO548" s="51"/>
      <c r="LTP548" s="13"/>
      <c r="LTQ548" s="13"/>
      <c r="LTR548" s="14"/>
      <c r="LTS548" s="14"/>
      <c r="LTT548" s="41"/>
      <c r="LTU548" s="44"/>
      <c r="LTV548" s="51"/>
      <c r="LTW548" s="51"/>
      <c r="LTX548" s="51"/>
      <c r="LTY548" s="13"/>
      <c r="LTZ548" s="13"/>
      <c r="LUA548" s="14"/>
      <c r="LUB548" s="14"/>
      <c r="LUC548" s="41"/>
      <c r="LUD548" s="44"/>
      <c r="LUE548" s="51"/>
      <c r="LUF548" s="51"/>
      <c r="LUG548" s="51"/>
      <c r="LUH548" s="13"/>
      <c r="LUI548" s="13"/>
      <c r="LUJ548" s="14"/>
      <c r="LUK548" s="14"/>
      <c r="LUL548" s="41"/>
      <c r="LUM548" s="44"/>
      <c r="LUN548" s="51"/>
      <c r="LUO548" s="51"/>
      <c r="LUP548" s="51"/>
      <c r="LUQ548" s="13"/>
      <c r="LUR548" s="13"/>
      <c r="LUS548" s="14"/>
      <c r="LUT548" s="14"/>
      <c r="LUU548" s="41"/>
      <c r="LUV548" s="44"/>
      <c r="LUW548" s="51"/>
      <c r="LUX548" s="51"/>
      <c r="LUY548" s="51"/>
      <c r="LUZ548" s="13"/>
      <c r="LVA548" s="13"/>
      <c r="LVB548" s="14"/>
      <c r="LVC548" s="14"/>
      <c r="LVD548" s="41"/>
      <c r="LVE548" s="44"/>
      <c r="LVF548" s="51"/>
      <c r="LVG548" s="51"/>
      <c r="LVH548" s="51"/>
      <c r="LVI548" s="13"/>
      <c r="LVJ548" s="13"/>
      <c r="LVK548" s="14"/>
      <c r="LVL548" s="14"/>
      <c r="LVM548" s="41"/>
      <c r="LVN548" s="44"/>
      <c r="LVO548" s="51"/>
      <c r="LVP548" s="51"/>
      <c r="LVQ548" s="51"/>
      <c r="LVR548" s="13"/>
      <c r="LVS548" s="13"/>
      <c r="LVT548" s="14"/>
      <c r="LVU548" s="14"/>
      <c r="LVV548" s="41"/>
      <c r="LVW548" s="44"/>
      <c r="LVX548" s="51"/>
      <c r="LVY548" s="51"/>
      <c r="LVZ548" s="51"/>
      <c r="LWA548" s="13"/>
      <c r="LWB548" s="13"/>
      <c r="LWC548" s="14"/>
      <c r="LWD548" s="14"/>
      <c r="LWE548" s="41"/>
      <c r="LWF548" s="44"/>
      <c r="LWG548" s="51"/>
      <c r="LWH548" s="51"/>
      <c r="LWI548" s="51"/>
      <c r="LWJ548" s="13"/>
      <c r="LWK548" s="13"/>
      <c r="LWL548" s="14"/>
      <c r="LWM548" s="14"/>
      <c r="LWN548" s="41"/>
      <c r="LWO548" s="44"/>
      <c r="LWP548" s="51"/>
      <c r="LWQ548" s="51"/>
      <c r="LWR548" s="51"/>
      <c r="LWS548" s="13"/>
      <c r="LWT548" s="13"/>
      <c r="LWU548" s="14"/>
      <c r="LWV548" s="14"/>
      <c r="LWW548" s="41"/>
      <c r="LWX548" s="44"/>
      <c r="LWY548" s="51"/>
      <c r="LWZ548" s="51"/>
      <c r="LXA548" s="51"/>
      <c r="LXB548" s="13"/>
      <c r="LXC548" s="13"/>
      <c r="LXD548" s="14"/>
      <c r="LXE548" s="14"/>
      <c r="LXF548" s="41"/>
      <c r="LXG548" s="44"/>
      <c r="LXH548" s="51"/>
      <c r="LXI548" s="51"/>
      <c r="LXJ548" s="51"/>
      <c r="LXK548" s="13"/>
      <c r="LXL548" s="13"/>
      <c r="LXM548" s="14"/>
      <c r="LXN548" s="14"/>
      <c r="LXO548" s="41"/>
      <c r="LXP548" s="44"/>
      <c r="LXQ548" s="51"/>
      <c r="LXR548" s="51"/>
      <c r="LXS548" s="51"/>
      <c r="LXT548" s="13"/>
      <c r="LXU548" s="13"/>
      <c r="LXV548" s="14"/>
      <c r="LXW548" s="14"/>
      <c r="LXX548" s="41"/>
      <c r="LXY548" s="44"/>
      <c r="LXZ548" s="51"/>
      <c r="LYA548" s="51"/>
      <c r="LYB548" s="51"/>
      <c r="LYC548" s="13"/>
      <c r="LYD548" s="13"/>
      <c r="LYE548" s="14"/>
      <c r="LYF548" s="14"/>
      <c r="LYG548" s="41"/>
      <c r="LYH548" s="44"/>
      <c r="LYI548" s="51"/>
      <c r="LYJ548" s="51"/>
      <c r="LYK548" s="51"/>
      <c r="LYL548" s="13"/>
      <c r="LYM548" s="13"/>
      <c r="LYN548" s="14"/>
      <c r="LYO548" s="14"/>
      <c r="LYP548" s="41"/>
      <c r="LYQ548" s="44"/>
      <c r="LYR548" s="51"/>
      <c r="LYS548" s="51"/>
      <c r="LYT548" s="51"/>
      <c r="LYU548" s="13"/>
      <c r="LYV548" s="13"/>
      <c r="LYW548" s="14"/>
      <c r="LYX548" s="14"/>
      <c r="LYY548" s="41"/>
      <c r="LYZ548" s="44"/>
      <c r="LZA548" s="51"/>
      <c r="LZB548" s="51"/>
      <c r="LZC548" s="51"/>
      <c r="LZD548" s="13"/>
      <c r="LZE548" s="13"/>
      <c r="LZF548" s="14"/>
      <c r="LZG548" s="14"/>
      <c r="LZH548" s="41"/>
      <c r="LZI548" s="44"/>
      <c r="LZJ548" s="51"/>
      <c r="LZK548" s="51"/>
      <c r="LZL548" s="51"/>
      <c r="LZM548" s="13"/>
      <c r="LZN548" s="13"/>
      <c r="LZO548" s="14"/>
      <c r="LZP548" s="14"/>
      <c r="LZQ548" s="41"/>
      <c r="LZR548" s="44"/>
      <c r="LZS548" s="51"/>
      <c r="LZT548" s="51"/>
      <c r="LZU548" s="51"/>
      <c r="LZV548" s="13"/>
      <c r="LZW548" s="13"/>
      <c r="LZX548" s="14"/>
      <c r="LZY548" s="14"/>
      <c r="LZZ548" s="41"/>
      <c r="MAA548" s="44"/>
      <c r="MAB548" s="51"/>
      <c r="MAC548" s="51"/>
      <c r="MAD548" s="51"/>
      <c r="MAE548" s="13"/>
      <c r="MAF548" s="13"/>
      <c r="MAG548" s="14"/>
      <c r="MAH548" s="14"/>
      <c r="MAI548" s="41"/>
      <c r="MAJ548" s="44"/>
      <c r="MAK548" s="51"/>
      <c r="MAL548" s="51"/>
      <c r="MAM548" s="51"/>
      <c r="MAN548" s="13"/>
      <c r="MAO548" s="13"/>
      <c r="MAP548" s="14"/>
      <c r="MAQ548" s="14"/>
      <c r="MAR548" s="41"/>
      <c r="MAS548" s="44"/>
      <c r="MAT548" s="51"/>
      <c r="MAU548" s="51"/>
      <c r="MAV548" s="51"/>
      <c r="MAW548" s="13"/>
      <c r="MAX548" s="13"/>
      <c r="MAY548" s="14"/>
      <c r="MAZ548" s="14"/>
      <c r="MBA548" s="41"/>
      <c r="MBB548" s="44"/>
      <c r="MBC548" s="51"/>
      <c r="MBD548" s="51"/>
      <c r="MBE548" s="51"/>
      <c r="MBF548" s="13"/>
      <c r="MBG548" s="13"/>
      <c r="MBH548" s="14"/>
      <c r="MBI548" s="14"/>
      <c r="MBJ548" s="41"/>
      <c r="MBK548" s="44"/>
      <c r="MBL548" s="51"/>
      <c r="MBM548" s="51"/>
      <c r="MBN548" s="51"/>
      <c r="MBO548" s="13"/>
      <c r="MBP548" s="13"/>
      <c r="MBQ548" s="14"/>
      <c r="MBR548" s="14"/>
      <c r="MBS548" s="41"/>
      <c r="MBT548" s="44"/>
      <c r="MBU548" s="51"/>
      <c r="MBV548" s="51"/>
      <c r="MBW548" s="51"/>
      <c r="MBX548" s="13"/>
      <c r="MBY548" s="13"/>
      <c r="MBZ548" s="14"/>
      <c r="MCA548" s="14"/>
      <c r="MCB548" s="41"/>
      <c r="MCC548" s="44"/>
      <c r="MCD548" s="51"/>
      <c r="MCE548" s="51"/>
      <c r="MCF548" s="51"/>
      <c r="MCG548" s="13"/>
      <c r="MCH548" s="13"/>
      <c r="MCI548" s="14"/>
      <c r="MCJ548" s="14"/>
      <c r="MCK548" s="41"/>
      <c r="MCL548" s="44"/>
      <c r="MCM548" s="51"/>
      <c r="MCN548" s="51"/>
      <c r="MCO548" s="51"/>
      <c r="MCP548" s="13"/>
      <c r="MCQ548" s="13"/>
      <c r="MCR548" s="14"/>
      <c r="MCS548" s="14"/>
      <c r="MCT548" s="41"/>
      <c r="MCU548" s="44"/>
      <c r="MCV548" s="51"/>
      <c r="MCW548" s="51"/>
      <c r="MCX548" s="51"/>
      <c r="MCY548" s="13"/>
      <c r="MCZ548" s="13"/>
      <c r="MDA548" s="14"/>
      <c r="MDB548" s="14"/>
      <c r="MDC548" s="41"/>
      <c r="MDD548" s="44"/>
      <c r="MDE548" s="51"/>
      <c r="MDF548" s="51"/>
      <c r="MDG548" s="51"/>
      <c r="MDH548" s="13"/>
      <c r="MDI548" s="13"/>
      <c r="MDJ548" s="14"/>
      <c r="MDK548" s="14"/>
      <c r="MDL548" s="41"/>
      <c r="MDM548" s="44"/>
      <c r="MDN548" s="51"/>
      <c r="MDO548" s="51"/>
      <c r="MDP548" s="51"/>
      <c r="MDQ548" s="13"/>
      <c r="MDR548" s="13"/>
      <c r="MDS548" s="14"/>
      <c r="MDT548" s="14"/>
      <c r="MDU548" s="41"/>
      <c r="MDV548" s="44"/>
      <c r="MDW548" s="51"/>
      <c r="MDX548" s="51"/>
      <c r="MDY548" s="51"/>
      <c r="MDZ548" s="13"/>
      <c r="MEA548" s="13"/>
      <c r="MEB548" s="14"/>
      <c r="MEC548" s="14"/>
      <c r="MED548" s="41"/>
      <c r="MEE548" s="44"/>
      <c r="MEF548" s="51"/>
      <c r="MEG548" s="51"/>
      <c r="MEH548" s="51"/>
      <c r="MEI548" s="13"/>
      <c r="MEJ548" s="13"/>
      <c r="MEK548" s="14"/>
      <c r="MEL548" s="14"/>
      <c r="MEM548" s="41"/>
      <c r="MEN548" s="44"/>
      <c r="MEO548" s="51"/>
      <c r="MEP548" s="51"/>
      <c r="MEQ548" s="51"/>
      <c r="MER548" s="13"/>
      <c r="MES548" s="13"/>
      <c r="MET548" s="14"/>
      <c r="MEU548" s="14"/>
      <c r="MEV548" s="41"/>
      <c r="MEW548" s="44"/>
      <c r="MEX548" s="51"/>
      <c r="MEY548" s="51"/>
      <c r="MEZ548" s="51"/>
      <c r="MFA548" s="13"/>
      <c r="MFB548" s="13"/>
      <c r="MFC548" s="14"/>
      <c r="MFD548" s="14"/>
      <c r="MFE548" s="41"/>
      <c r="MFF548" s="44"/>
      <c r="MFG548" s="51"/>
      <c r="MFH548" s="51"/>
      <c r="MFI548" s="51"/>
      <c r="MFJ548" s="13"/>
      <c r="MFK548" s="13"/>
      <c r="MFL548" s="14"/>
      <c r="MFM548" s="14"/>
      <c r="MFN548" s="41"/>
      <c r="MFO548" s="44"/>
      <c r="MFP548" s="51"/>
      <c r="MFQ548" s="51"/>
      <c r="MFR548" s="51"/>
      <c r="MFS548" s="13"/>
      <c r="MFT548" s="13"/>
      <c r="MFU548" s="14"/>
      <c r="MFV548" s="14"/>
      <c r="MFW548" s="41"/>
      <c r="MFX548" s="44"/>
      <c r="MFY548" s="51"/>
      <c r="MFZ548" s="51"/>
      <c r="MGA548" s="51"/>
      <c r="MGB548" s="13"/>
      <c r="MGC548" s="13"/>
      <c r="MGD548" s="14"/>
      <c r="MGE548" s="14"/>
      <c r="MGF548" s="41"/>
      <c r="MGG548" s="44"/>
      <c r="MGH548" s="51"/>
      <c r="MGI548" s="51"/>
      <c r="MGJ548" s="51"/>
      <c r="MGK548" s="13"/>
      <c r="MGL548" s="13"/>
      <c r="MGM548" s="14"/>
      <c r="MGN548" s="14"/>
      <c r="MGO548" s="41"/>
      <c r="MGP548" s="44"/>
      <c r="MGQ548" s="51"/>
      <c r="MGR548" s="51"/>
      <c r="MGS548" s="51"/>
      <c r="MGT548" s="13"/>
      <c r="MGU548" s="13"/>
      <c r="MGV548" s="14"/>
      <c r="MGW548" s="14"/>
      <c r="MGX548" s="41"/>
      <c r="MGY548" s="44"/>
      <c r="MGZ548" s="51"/>
      <c r="MHA548" s="51"/>
      <c r="MHB548" s="51"/>
      <c r="MHC548" s="13"/>
      <c r="MHD548" s="13"/>
      <c r="MHE548" s="14"/>
      <c r="MHF548" s="14"/>
      <c r="MHG548" s="41"/>
      <c r="MHH548" s="44"/>
      <c r="MHI548" s="51"/>
      <c r="MHJ548" s="51"/>
      <c r="MHK548" s="51"/>
      <c r="MHL548" s="13"/>
      <c r="MHM548" s="13"/>
      <c r="MHN548" s="14"/>
      <c r="MHO548" s="14"/>
      <c r="MHP548" s="41"/>
      <c r="MHQ548" s="44"/>
      <c r="MHR548" s="51"/>
      <c r="MHS548" s="51"/>
      <c r="MHT548" s="51"/>
      <c r="MHU548" s="13"/>
      <c r="MHV548" s="13"/>
      <c r="MHW548" s="14"/>
      <c r="MHX548" s="14"/>
      <c r="MHY548" s="41"/>
      <c r="MHZ548" s="44"/>
      <c r="MIA548" s="51"/>
      <c r="MIB548" s="51"/>
      <c r="MIC548" s="51"/>
      <c r="MID548" s="13"/>
      <c r="MIE548" s="13"/>
      <c r="MIF548" s="14"/>
      <c r="MIG548" s="14"/>
      <c r="MIH548" s="41"/>
      <c r="MII548" s="44"/>
      <c r="MIJ548" s="51"/>
      <c r="MIK548" s="51"/>
      <c r="MIL548" s="51"/>
      <c r="MIM548" s="13"/>
      <c r="MIN548" s="13"/>
      <c r="MIO548" s="14"/>
      <c r="MIP548" s="14"/>
      <c r="MIQ548" s="41"/>
      <c r="MIR548" s="44"/>
      <c r="MIS548" s="51"/>
      <c r="MIT548" s="51"/>
      <c r="MIU548" s="51"/>
      <c r="MIV548" s="13"/>
      <c r="MIW548" s="13"/>
      <c r="MIX548" s="14"/>
      <c r="MIY548" s="14"/>
      <c r="MIZ548" s="41"/>
      <c r="MJA548" s="44"/>
      <c r="MJB548" s="51"/>
      <c r="MJC548" s="51"/>
      <c r="MJD548" s="51"/>
      <c r="MJE548" s="13"/>
      <c r="MJF548" s="13"/>
      <c r="MJG548" s="14"/>
      <c r="MJH548" s="14"/>
      <c r="MJI548" s="41"/>
      <c r="MJJ548" s="44"/>
      <c r="MJK548" s="51"/>
      <c r="MJL548" s="51"/>
      <c r="MJM548" s="51"/>
      <c r="MJN548" s="13"/>
      <c r="MJO548" s="13"/>
      <c r="MJP548" s="14"/>
      <c r="MJQ548" s="14"/>
      <c r="MJR548" s="41"/>
      <c r="MJS548" s="44"/>
      <c r="MJT548" s="51"/>
      <c r="MJU548" s="51"/>
      <c r="MJV548" s="51"/>
      <c r="MJW548" s="13"/>
      <c r="MJX548" s="13"/>
      <c r="MJY548" s="14"/>
      <c r="MJZ548" s="14"/>
      <c r="MKA548" s="41"/>
      <c r="MKB548" s="44"/>
      <c r="MKC548" s="51"/>
      <c r="MKD548" s="51"/>
      <c r="MKE548" s="51"/>
      <c r="MKF548" s="13"/>
      <c r="MKG548" s="13"/>
      <c r="MKH548" s="14"/>
      <c r="MKI548" s="14"/>
      <c r="MKJ548" s="41"/>
      <c r="MKK548" s="44"/>
      <c r="MKL548" s="51"/>
      <c r="MKM548" s="51"/>
      <c r="MKN548" s="51"/>
      <c r="MKO548" s="13"/>
      <c r="MKP548" s="13"/>
      <c r="MKQ548" s="14"/>
      <c r="MKR548" s="14"/>
      <c r="MKS548" s="41"/>
      <c r="MKT548" s="44"/>
      <c r="MKU548" s="51"/>
      <c r="MKV548" s="51"/>
      <c r="MKW548" s="51"/>
      <c r="MKX548" s="13"/>
      <c r="MKY548" s="13"/>
      <c r="MKZ548" s="14"/>
      <c r="MLA548" s="14"/>
      <c r="MLB548" s="41"/>
      <c r="MLC548" s="44"/>
      <c r="MLD548" s="51"/>
      <c r="MLE548" s="51"/>
      <c r="MLF548" s="51"/>
      <c r="MLG548" s="13"/>
      <c r="MLH548" s="13"/>
      <c r="MLI548" s="14"/>
      <c r="MLJ548" s="14"/>
      <c r="MLK548" s="41"/>
      <c r="MLL548" s="44"/>
      <c r="MLM548" s="51"/>
      <c r="MLN548" s="51"/>
      <c r="MLO548" s="51"/>
      <c r="MLP548" s="13"/>
      <c r="MLQ548" s="13"/>
      <c r="MLR548" s="14"/>
      <c r="MLS548" s="14"/>
      <c r="MLT548" s="41"/>
      <c r="MLU548" s="44"/>
      <c r="MLV548" s="51"/>
      <c r="MLW548" s="51"/>
      <c r="MLX548" s="51"/>
      <c r="MLY548" s="13"/>
      <c r="MLZ548" s="13"/>
      <c r="MMA548" s="14"/>
      <c r="MMB548" s="14"/>
      <c r="MMC548" s="41"/>
      <c r="MMD548" s="44"/>
      <c r="MME548" s="51"/>
      <c r="MMF548" s="51"/>
      <c r="MMG548" s="51"/>
      <c r="MMH548" s="13"/>
      <c r="MMI548" s="13"/>
      <c r="MMJ548" s="14"/>
      <c r="MMK548" s="14"/>
      <c r="MML548" s="41"/>
      <c r="MMM548" s="44"/>
      <c r="MMN548" s="51"/>
      <c r="MMO548" s="51"/>
      <c r="MMP548" s="51"/>
      <c r="MMQ548" s="13"/>
      <c r="MMR548" s="13"/>
      <c r="MMS548" s="14"/>
      <c r="MMT548" s="14"/>
      <c r="MMU548" s="41"/>
      <c r="MMV548" s="44"/>
      <c r="MMW548" s="51"/>
      <c r="MMX548" s="51"/>
      <c r="MMY548" s="51"/>
      <c r="MMZ548" s="13"/>
      <c r="MNA548" s="13"/>
      <c r="MNB548" s="14"/>
      <c r="MNC548" s="14"/>
      <c r="MND548" s="41"/>
      <c r="MNE548" s="44"/>
      <c r="MNF548" s="51"/>
      <c r="MNG548" s="51"/>
      <c r="MNH548" s="51"/>
      <c r="MNI548" s="13"/>
      <c r="MNJ548" s="13"/>
      <c r="MNK548" s="14"/>
      <c r="MNL548" s="14"/>
      <c r="MNM548" s="41"/>
      <c r="MNN548" s="44"/>
      <c r="MNO548" s="51"/>
      <c r="MNP548" s="51"/>
      <c r="MNQ548" s="51"/>
      <c r="MNR548" s="13"/>
      <c r="MNS548" s="13"/>
      <c r="MNT548" s="14"/>
      <c r="MNU548" s="14"/>
      <c r="MNV548" s="41"/>
      <c r="MNW548" s="44"/>
      <c r="MNX548" s="51"/>
      <c r="MNY548" s="51"/>
      <c r="MNZ548" s="51"/>
      <c r="MOA548" s="13"/>
      <c r="MOB548" s="13"/>
      <c r="MOC548" s="14"/>
      <c r="MOD548" s="14"/>
      <c r="MOE548" s="41"/>
      <c r="MOF548" s="44"/>
      <c r="MOG548" s="51"/>
      <c r="MOH548" s="51"/>
      <c r="MOI548" s="51"/>
      <c r="MOJ548" s="13"/>
      <c r="MOK548" s="13"/>
      <c r="MOL548" s="14"/>
      <c r="MOM548" s="14"/>
      <c r="MON548" s="41"/>
      <c r="MOO548" s="44"/>
      <c r="MOP548" s="51"/>
      <c r="MOQ548" s="51"/>
      <c r="MOR548" s="51"/>
      <c r="MOS548" s="13"/>
      <c r="MOT548" s="13"/>
      <c r="MOU548" s="14"/>
      <c r="MOV548" s="14"/>
      <c r="MOW548" s="41"/>
      <c r="MOX548" s="44"/>
      <c r="MOY548" s="51"/>
      <c r="MOZ548" s="51"/>
      <c r="MPA548" s="51"/>
      <c r="MPB548" s="13"/>
      <c r="MPC548" s="13"/>
      <c r="MPD548" s="14"/>
      <c r="MPE548" s="14"/>
      <c r="MPF548" s="41"/>
      <c r="MPG548" s="44"/>
      <c r="MPH548" s="51"/>
      <c r="MPI548" s="51"/>
      <c r="MPJ548" s="51"/>
      <c r="MPK548" s="13"/>
      <c r="MPL548" s="13"/>
      <c r="MPM548" s="14"/>
      <c r="MPN548" s="14"/>
      <c r="MPO548" s="41"/>
      <c r="MPP548" s="44"/>
      <c r="MPQ548" s="51"/>
      <c r="MPR548" s="51"/>
      <c r="MPS548" s="51"/>
      <c r="MPT548" s="13"/>
      <c r="MPU548" s="13"/>
      <c r="MPV548" s="14"/>
      <c r="MPW548" s="14"/>
      <c r="MPX548" s="41"/>
      <c r="MPY548" s="44"/>
      <c r="MPZ548" s="51"/>
      <c r="MQA548" s="51"/>
      <c r="MQB548" s="51"/>
      <c r="MQC548" s="13"/>
      <c r="MQD548" s="13"/>
      <c r="MQE548" s="14"/>
      <c r="MQF548" s="14"/>
      <c r="MQG548" s="41"/>
      <c r="MQH548" s="44"/>
      <c r="MQI548" s="51"/>
      <c r="MQJ548" s="51"/>
      <c r="MQK548" s="51"/>
      <c r="MQL548" s="13"/>
      <c r="MQM548" s="13"/>
      <c r="MQN548" s="14"/>
      <c r="MQO548" s="14"/>
      <c r="MQP548" s="41"/>
      <c r="MQQ548" s="44"/>
      <c r="MQR548" s="51"/>
      <c r="MQS548" s="51"/>
      <c r="MQT548" s="51"/>
      <c r="MQU548" s="13"/>
      <c r="MQV548" s="13"/>
      <c r="MQW548" s="14"/>
      <c r="MQX548" s="14"/>
      <c r="MQY548" s="41"/>
      <c r="MQZ548" s="44"/>
      <c r="MRA548" s="51"/>
      <c r="MRB548" s="51"/>
      <c r="MRC548" s="51"/>
      <c r="MRD548" s="13"/>
      <c r="MRE548" s="13"/>
      <c r="MRF548" s="14"/>
      <c r="MRG548" s="14"/>
      <c r="MRH548" s="41"/>
      <c r="MRI548" s="44"/>
      <c r="MRJ548" s="51"/>
      <c r="MRK548" s="51"/>
      <c r="MRL548" s="51"/>
      <c r="MRM548" s="13"/>
      <c r="MRN548" s="13"/>
      <c r="MRO548" s="14"/>
      <c r="MRP548" s="14"/>
      <c r="MRQ548" s="41"/>
      <c r="MRR548" s="44"/>
      <c r="MRS548" s="51"/>
      <c r="MRT548" s="51"/>
      <c r="MRU548" s="51"/>
      <c r="MRV548" s="13"/>
      <c r="MRW548" s="13"/>
      <c r="MRX548" s="14"/>
      <c r="MRY548" s="14"/>
      <c r="MRZ548" s="41"/>
      <c r="MSA548" s="44"/>
      <c r="MSB548" s="51"/>
      <c r="MSC548" s="51"/>
      <c r="MSD548" s="51"/>
      <c r="MSE548" s="13"/>
      <c r="MSF548" s="13"/>
      <c r="MSG548" s="14"/>
      <c r="MSH548" s="14"/>
      <c r="MSI548" s="41"/>
      <c r="MSJ548" s="44"/>
      <c r="MSK548" s="51"/>
      <c r="MSL548" s="51"/>
      <c r="MSM548" s="51"/>
      <c r="MSN548" s="13"/>
      <c r="MSO548" s="13"/>
      <c r="MSP548" s="14"/>
      <c r="MSQ548" s="14"/>
      <c r="MSR548" s="41"/>
      <c r="MSS548" s="44"/>
      <c r="MST548" s="51"/>
      <c r="MSU548" s="51"/>
      <c r="MSV548" s="51"/>
      <c r="MSW548" s="13"/>
      <c r="MSX548" s="13"/>
      <c r="MSY548" s="14"/>
      <c r="MSZ548" s="14"/>
      <c r="MTA548" s="41"/>
      <c r="MTB548" s="44"/>
      <c r="MTC548" s="51"/>
      <c r="MTD548" s="51"/>
      <c r="MTE548" s="51"/>
      <c r="MTF548" s="13"/>
      <c r="MTG548" s="13"/>
      <c r="MTH548" s="14"/>
      <c r="MTI548" s="14"/>
      <c r="MTJ548" s="41"/>
      <c r="MTK548" s="44"/>
      <c r="MTL548" s="51"/>
      <c r="MTM548" s="51"/>
      <c r="MTN548" s="51"/>
      <c r="MTO548" s="13"/>
      <c r="MTP548" s="13"/>
      <c r="MTQ548" s="14"/>
      <c r="MTR548" s="14"/>
      <c r="MTS548" s="41"/>
      <c r="MTT548" s="44"/>
      <c r="MTU548" s="51"/>
      <c r="MTV548" s="51"/>
      <c r="MTW548" s="51"/>
      <c r="MTX548" s="13"/>
      <c r="MTY548" s="13"/>
      <c r="MTZ548" s="14"/>
      <c r="MUA548" s="14"/>
      <c r="MUB548" s="41"/>
      <c r="MUC548" s="44"/>
      <c r="MUD548" s="51"/>
      <c r="MUE548" s="51"/>
      <c r="MUF548" s="51"/>
      <c r="MUG548" s="13"/>
      <c r="MUH548" s="13"/>
      <c r="MUI548" s="14"/>
      <c r="MUJ548" s="14"/>
      <c r="MUK548" s="41"/>
      <c r="MUL548" s="44"/>
      <c r="MUM548" s="51"/>
      <c r="MUN548" s="51"/>
      <c r="MUO548" s="51"/>
      <c r="MUP548" s="13"/>
      <c r="MUQ548" s="13"/>
      <c r="MUR548" s="14"/>
      <c r="MUS548" s="14"/>
      <c r="MUT548" s="41"/>
      <c r="MUU548" s="44"/>
      <c r="MUV548" s="51"/>
      <c r="MUW548" s="51"/>
      <c r="MUX548" s="51"/>
      <c r="MUY548" s="13"/>
      <c r="MUZ548" s="13"/>
      <c r="MVA548" s="14"/>
      <c r="MVB548" s="14"/>
      <c r="MVC548" s="41"/>
      <c r="MVD548" s="44"/>
      <c r="MVE548" s="51"/>
      <c r="MVF548" s="51"/>
      <c r="MVG548" s="51"/>
      <c r="MVH548" s="13"/>
      <c r="MVI548" s="13"/>
      <c r="MVJ548" s="14"/>
      <c r="MVK548" s="14"/>
      <c r="MVL548" s="41"/>
      <c r="MVM548" s="44"/>
      <c r="MVN548" s="51"/>
      <c r="MVO548" s="51"/>
      <c r="MVP548" s="51"/>
      <c r="MVQ548" s="13"/>
      <c r="MVR548" s="13"/>
      <c r="MVS548" s="14"/>
      <c r="MVT548" s="14"/>
      <c r="MVU548" s="41"/>
      <c r="MVV548" s="44"/>
      <c r="MVW548" s="51"/>
      <c r="MVX548" s="51"/>
      <c r="MVY548" s="51"/>
      <c r="MVZ548" s="13"/>
      <c r="MWA548" s="13"/>
      <c r="MWB548" s="14"/>
      <c r="MWC548" s="14"/>
      <c r="MWD548" s="41"/>
      <c r="MWE548" s="44"/>
      <c r="MWF548" s="51"/>
      <c r="MWG548" s="51"/>
      <c r="MWH548" s="51"/>
      <c r="MWI548" s="13"/>
      <c r="MWJ548" s="13"/>
      <c r="MWK548" s="14"/>
      <c r="MWL548" s="14"/>
      <c r="MWM548" s="41"/>
      <c r="MWN548" s="44"/>
      <c r="MWO548" s="51"/>
      <c r="MWP548" s="51"/>
      <c r="MWQ548" s="51"/>
      <c r="MWR548" s="13"/>
      <c r="MWS548" s="13"/>
      <c r="MWT548" s="14"/>
      <c r="MWU548" s="14"/>
      <c r="MWV548" s="41"/>
      <c r="MWW548" s="44"/>
      <c r="MWX548" s="51"/>
      <c r="MWY548" s="51"/>
      <c r="MWZ548" s="51"/>
      <c r="MXA548" s="13"/>
      <c r="MXB548" s="13"/>
      <c r="MXC548" s="14"/>
      <c r="MXD548" s="14"/>
      <c r="MXE548" s="41"/>
      <c r="MXF548" s="44"/>
      <c r="MXG548" s="51"/>
      <c r="MXH548" s="51"/>
      <c r="MXI548" s="51"/>
      <c r="MXJ548" s="13"/>
      <c r="MXK548" s="13"/>
      <c r="MXL548" s="14"/>
      <c r="MXM548" s="14"/>
      <c r="MXN548" s="41"/>
      <c r="MXO548" s="44"/>
      <c r="MXP548" s="51"/>
      <c r="MXQ548" s="51"/>
      <c r="MXR548" s="51"/>
      <c r="MXS548" s="13"/>
      <c r="MXT548" s="13"/>
      <c r="MXU548" s="14"/>
      <c r="MXV548" s="14"/>
      <c r="MXW548" s="41"/>
      <c r="MXX548" s="44"/>
      <c r="MXY548" s="51"/>
      <c r="MXZ548" s="51"/>
      <c r="MYA548" s="51"/>
      <c r="MYB548" s="13"/>
      <c r="MYC548" s="13"/>
      <c r="MYD548" s="14"/>
      <c r="MYE548" s="14"/>
      <c r="MYF548" s="41"/>
      <c r="MYG548" s="44"/>
      <c r="MYH548" s="51"/>
      <c r="MYI548" s="51"/>
      <c r="MYJ548" s="51"/>
      <c r="MYK548" s="13"/>
      <c r="MYL548" s="13"/>
      <c r="MYM548" s="14"/>
      <c r="MYN548" s="14"/>
      <c r="MYO548" s="41"/>
      <c r="MYP548" s="44"/>
      <c r="MYQ548" s="51"/>
      <c r="MYR548" s="51"/>
      <c r="MYS548" s="51"/>
      <c r="MYT548" s="13"/>
      <c r="MYU548" s="13"/>
      <c r="MYV548" s="14"/>
      <c r="MYW548" s="14"/>
      <c r="MYX548" s="41"/>
      <c r="MYY548" s="44"/>
      <c r="MYZ548" s="51"/>
      <c r="MZA548" s="51"/>
      <c r="MZB548" s="51"/>
      <c r="MZC548" s="13"/>
      <c r="MZD548" s="13"/>
      <c r="MZE548" s="14"/>
      <c r="MZF548" s="14"/>
      <c r="MZG548" s="41"/>
      <c r="MZH548" s="44"/>
      <c r="MZI548" s="51"/>
      <c r="MZJ548" s="51"/>
      <c r="MZK548" s="51"/>
      <c r="MZL548" s="13"/>
      <c r="MZM548" s="13"/>
      <c r="MZN548" s="14"/>
      <c r="MZO548" s="14"/>
      <c r="MZP548" s="41"/>
      <c r="MZQ548" s="44"/>
      <c r="MZR548" s="51"/>
      <c r="MZS548" s="51"/>
      <c r="MZT548" s="51"/>
      <c r="MZU548" s="13"/>
      <c r="MZV548" s="13"/>
      <c r="MZW548" s="14"/>
      <c r="MZX548" s="14"/>
      <c r="MZY548" s="41"/>
      <c r="MZZ548" s="44"/>
      <c r="NAA548" s="51"/>
      <c r="NAB548" s="51"/>
      <c r="NAC548" s="51"/>
      <c r="NAD548" s="13"/>
      <c r="NAE548" s="13"/>
      <c r="NAF548" s="14"/>
      <c r="NAG548" s="14"/>
      <c r="NAH548" s="41"/>
      <c r="NAI548" s="44"/>
      <c r="NAJ548" s="51"/>
      <c r="NAK548" s="51"/>
      <c r="NAL548" s="51"/>
      <c r="NAM548" s="13"/>
      <c r="NAN548" s="13"/>
      <c r="NAO548" s="14"/>
      <c r="NAP548" s="14"/>
      <c r="NAQ548" s="41"/>
      <c r="NAR548" s="44"/>
      <c r="NAS548" s="51"/>
      <c r="NAT548" s="51"/>
      <c r="NAU548" s="51"/>
      <c r="NAV548" s="13"/>
      <c r="NAW548" s="13"/>
      <c r="NAX548" s="14"/>
      <c r="NAY548" s="14"/>
      <c r="NAZ548" s="41"/>
      <c r="NBA548" s="44"/>
      <c r="NBB548" s="51"/>
      <c r="NBC548" s="51"/>
      <c r="NBD548" s="51"/>
      <c r="NBE548" s="13"/>
      <c r="NBF548" s="13"/>
      <c r="NBG548" s="14"/>
      <c r="NBH548" s="14"/>
      <c r="NBI548" s="41"/>
      <c r="NBJ548" s="44"/>
      <c r="NBK548" s="51"/>
      <c r="NBL548" s="51"/>
      <c r="NBM548" s="51"/>
      <c r="NBN548" s="13"/>
      <c r="NBO548" s="13"/>
      <c r="NBP548" s="14"/>
      <c r="NBQ548" s="14"/>
      <c r="NBR548" s="41"/>
      <c r="NBS548" s="44"/>
      <c r="NBT548" s="51"/>
      <c r="NBU548" s="51"/>
      <c r="NBV548" s="51"/>
      <c r="NBW548" s="13"/>
      <c r="NBX548" s="13"/>
      <c r="NBY548" s="14"/>
      <c r="NBZ548" s="14"/>
      <c r="NCA548" s="41"/>
      <c r="NCB548" s="44"/>
      <c r="NCC548" s="51"/>
      <c r="NCD548" s="51"/>
      <c r="NCE548" s="51"/>
      <c r="NCF548" s="13"/>
      <c r="NCG548" s="13"/>
      <c r="NCH548" s="14"/>
      <c r="NCI548" s="14"/>
      <c r="NCJ548" s="41"/>
      <c r="NCK548" s="44"/>
      <c r="NCL548" s="51"/>
      <c r="NCM548" s="51"/>
      <c r="NCN548" s="51"/>
      <c r="NCO548" s="13"/>
      <c r="NCP548" s="13"/>
      <c r="NCQ548" s="14"/>
      <c r="NCR548" s="14"/>
      <c r="NCS548" s="41"/>
      <c r="NCT548" s="44"/>
      <c r="NCU548" s="51"/>
      <c r="NCV548" s="51"/>
      <c r="NCW548" s="51"/>
      <c r="NCX548" s="13"/>
      <c r="NCY548" s="13"/>
      <c r="NCZ548" s="14"/>
      <c r="NDA548" s="14"/>
      <c r="NDB548" s="41"/>
      <c r="NDC548" s="44"/>
      <c r="NDD548" s="51"/>
      <c r="NDE548" s="51"/>
      <c r="NDF548" s="51"/>
      <c r="NDG548" s="13"/>
      <c r="NDH548" s="13"/>
      <c r="NDI548" s="14"/>
      <c r="NDJ548" s="14"/>
      <c r="NDK548" s="41"/>
      <c r="NDL548" s="44"/>
      <c r="NDM548" s="51"/>
      <c r="NDN548" s="51"/>
      <c r="NDO548" s="51"/>
      <c r="NDP548" s="13"/>
      <c r="NDQ548" s="13"/>
      <c r="NDR548" s="14"/>
      <c r="NDS548" s="14"/>
      <c r="NDT548" s="41"/>
      <c r="NDU548" s="44"/>
      <c r="NDV548" s="51"/>
      <c r="NDW548" s="51"/>
      <c r="NDX548" s="51"/>
      <c r="NDY548" s="13"/>
      <c r="NDZ548" s="13"/>
      <c r="NEA548" s="14"/>
      <c r="NEB548" s="14"/>
      <c r="NEC548" s="41"/>
      <c r="NED548" s="44"/>
      <c r="NEE548" s="51"/>
      <c r="NEF548" s="51"/>
      <c r="NEG548" s="51"/>
      <c r="NEH548" s="13"/>
      <c r="NEI548" s="13"/>
      <c r="NEJ548" s="14"/>
      <c r="NEK548" s="14"/>
      <c r="NEL548" s="41"/>
      <c r="NEM548" s="44"/>
      <c r="NEN548" s="51"/>
      <c r="NEO548" s="51"/>
      <c r="NEP548" s="51"/>
      <c r="NEQ548" s="13"/>
      <c r="NER548" s="13"/>
      <c r="NES548" s="14"/>
      <c r="NET548" s="14"/>
      <c r="NEU548" s="41"/>
      <c r="NEV548" s="44"/>
      <c r="NEW548" s="51"/>
      <c r="NEX548" s="51"/>
      <c r="NEY548" s="51"/>
      <c r="NEZ548" s="13"/>
      <c r="NFA548" s="13"/>
      <c r="NFB548" s="14"/>
      <c r="NFC548" s="14"/>
      <c r="NFD548" s="41"/>
      <c r="NFE548" s="44"/>
      <c r="NFF548" s="51"/>
      <c r="NFG548" s="51"/>
      <c r="NFH548" s="51"/>
      <c r="NFI548" s="13"/>
      <c r="NFJ548" s="13"/>
      <c r="NFK548" s="14"/>
      <c r="NFL548" s="14"/>
      <c r="NFM548" s="41"/>
      <c r="NFN548" s="44"/>
      <c r="NFO548" s="51"/>
      <c r="NFP548" s="51"/>
      <c r="NFQ548" s="51"/>
      <c r="NFR548" s="13"/>
      <c r="NFS548" s="13"/>
      <c r="NFT548" s="14"/>
      <c r="NFU548" s="14"/>
      <c r="NFV548" s="41"/>
      <c r="NFW548" s="44"/>
      <c r="NFX548" s="51"/>
      <c r="NFY548" s="51"/>
      <c r="NFZ548" s="51"/>
      <c r="NGA548" s="13"/>
      <c r="NGB548" s="13"/>
      <c r="NGC548" s="14"/>
      <c r="NGD548" s="14"/>
      <c r="NGE548" s="41"/>
      <c r="NGF548" s="44"/>
      <c r="NGG548" s="51"/>
      <c r="NGH548" s="51"/>
      <c r="NGI548" s="51"/>
      <c r="NGJ548" s="13"/>
      <c r="NGK548" s="13"/>
      <c r="NGL548" s="14"/>
      <c r="NGM548" s="14"/>
      <c r="NGN548" s="41"/>
      <c r="NGO548" s="44"/>
      <c r="NGP548" s="51"/>
      <c r="NGQ548" s="51"/>
      <c r="NGR548" s="51"/>
      <c r="NGS548" s="13"/>
      <c r="NGT548" s="13"/>
      <c r="NGU548" s="14"/>
      <c r="NGV548" s="14"/>
      <c r="NGW548" s="41"/>
      <c r="NGX548" s="44"/>
      <c r="NGY548" s="51"/>
      <c r="NGZ548" s="51"/>
      <c r="NHA548" s="51"/>
      <c r="NHB548" s="13"/>
      <c r="NHC548" s="13"/>
      <c r="NHD548" s="14"/>
      <c r="NHE548" s="14"/>
      <c r="NHF548" s="41"/>
      <c r="NHG548" s="44"/>
      <c r="NHH548" s="51"/>
      <c r="NHI548" s="51"/>
      <c r="NHJ548" s="51"/>
      <c r="NHK548" s="13"/>
      <c r="NHL548" s="13"/>
      <c r="NHM548" s="14"/>
      <c r="NHN548" s="14"/>
      <c r="NHO548" s="41"/>
      <c r="NHP548" s="44"/>
      <c r="NHQ548" s="51"/>
      <c r="NHR548" s="51"/>
      <c r="NHS548" s="51"/>
      <c r="NHT548" s="13"/>
      <c r="NHU548" s="13"/>
      <c r="NHV548" s="14"/>
      <c r="NHW548" s="14"/>
      <c r="NHX548" s="41"/>
      <c r="NHY548" s="44"/>
      <c r="NHZ548" s="51"/>
      <c r="NIA548" s="51"/>
      <c r="NIB548" s="51"/>
      <c r="NIC548" s="13"/>
      <c r="NID548" s="13"/>
      <c r="NIE548" s="14"/>
      <c r="NIF548" s="14"/>
      <c r="NIG548" s="41"/>
      <c r="NIH548" s="44"/>
      <c r="NII548" s="51"/>
      <c r="NIJ548" s="51"/>
      <c r="NIK548" s="51"/>
      <c r="NIL548" s="13"/>
      <c r="NIM548" s="13"/>
      <c r="NIN548" s="14"/>
      <c r="NIO548" s="14"/>
      <c r="NIP548" s="41"/>
      <c r="NIQ548" s="44"/>
      <c r="NIR548" s="51"/>
      <c r="NIS548" s="51"/>
      <c r="NIT548" s="51"/>
      <c r="NIU548" s="13"/>
      <c r="NIV548" s="13"/>
      <c r="NIW548" s="14"/>
      <c r="NIX548" s="14"/>
      <c r="NIY548" s="41"/>
      <c r="NIZ548" s="44"/>
      <c r="NJA548" s="51"/>
      <c r="NJB548" s="51"/>
      <c r="NJC548" s="51"/>
      <c r="NJD548" s="13"/>
      <c r="NJE548" s="13"/>
      <c r="NJF548" s="14"/>
      <c r="NJG548" s="14"/>
      <c r="NJH548" s="41"/>
      <c r="NJI548" s="44"/>
      <c r="NJJ548" s="51"/>
      <c r="NJK548" s="51"/>
      <c r="NJL548" s="51"/>
      <c r="NJM548" s="13"/>
      <c r="NJN548" s="13"/>
      <c r="NJO548" s="14"/>
      <c r="NJP548" s="14"/>
      <c r="NJQ548" s="41"/>
      <c r="NJR548" s="44"/>
      <c r="NJS548" s="51"/>
      <c r="NJT548" s="51"/>
      <c r="NJU548" s="51"/>
      <c r="NJV548" s="13"/>
      <c r="NJW548" s="13"/>
      <c r="NJX548" s="14"/>
      <c r="NJY548" s="14"/>
      <c r="NJZ548" s="41"/>
      <c r="NKA548" s="44"/>
      <c r="NKB548" s="51"/>
      <c r="NKC548" s="51"/>
      <c r="NKD548" s="51"/>
      <c r="NKE548" s="13"/>
      <c r="NKF548" s="13"/>
      <c r="NKG548" s="14"/>
      <c r="NKH548" s="14"/>
      <c r="NKI548" s="41"/>
      <c r="NKJ548" s="44"/>
      <c r="NKK548" s="51"/>
      <c r="NKL548" s="51"/>
      <c r="NKM548" s="51"/>
      <c r="NKN548" s="13"/>
      <c r="NKO548" s="13"/>
      <c r="NKP548" s="14"/>
      <c r="NKQ548" s="14"/>
      <c r="NKR548" s="41"/>
      <c r="NKS548" s="44"/>
      <c r="NKT548" s="51"/>
      <c r="NKU548" s="51"/>
      <c r="NKV548" s="51"/>
      <c r="NKW548" s="13"/>
      <c r="NKX548" s="13"/>
      <c r="NKY548" s="14"/>
      <c r="NKZ548" s="14"/>
      <c r="NLA548" s="41"/>
      <c r="NLB548" s="44"/>
      <c r="NLC548" s="51"/>
      <c r="NLD548" s="51"/>
      <c r="NLE548" s="51"/>
      <c r="NLF548" s="13"/>
      <c r="NLG548" s="13"/>
      <c r="NLH548" s="14"/>
      <c r="NLI548" s="14"/>
      <c r="NLJ548" s="41"/>
      <c r="NLK548" s="44"/>
      <c r="NLL548" s="51"/>
      <c r="NLM548" s="51"/>
      <c r="NLN548" s="51"/>
      <c r="NLO548" s="13"/>
      <c r="NLP548" s="13"/>
      <c r="NLQ548" s="14"/>
      <c r="NLR548" s="14"/>
      <c r="NLS548" s="41"/>
      <c r="NLT548" s="44"/>
      <c r="NLU548" s="51"/>
      <c r="NLV548" s="51"/>
      <c r="NLW548" s="51"/>
      <c r="NLX548" s="13"/>
      <c r="NLY548" s="13"/>
      <c r="NLZ548" s="14"/>
      <c r="NMA548" s="14"/>
      <c r="NMB548" s="41"/>
      <c r="NMC548" s="44"/>
      <c r="NMD548" s="51"/>
      <c r="NME548" s="51"/>
      <c r="NMF548" s="51"/>
      <c r="NMG548" s="13"/>
      <c r="NMH548" s="13"/>
      <c r="NMI548" s="14"/>
      <c r="NMJ548" s="14"/>
      <c r="NMK548" s="41"/>
      <c r="NML548" s="44"/>
      <c r="NMM548" s="51"/>
      <c r="NMN548" s="51"/>
      <c r="NMO548" s="51"/>
      <c r="NMP548" s="13"/>
      <c r="NMQ548" s="13"/>
      <c r="NMR548" s="14"/>
      <c r="NMS548" s="14"/>
      <c r="NMT548" s="41"/>
      <c r="NMU548" s="44"/>
      <c r="NMV548" s="51"/>
      <c r="NMW548" s="51"/>
      <c r="NMX548" s="51"/>
      <c r="NMY548" s="13"/>
      <c r="NMZ548" s="13"/>
      <c r="NNA548" s="14"/>
      <c r="NNB548" s="14"/>
      <c r="NNC548" s="41"/>
      <c r="NND548" s="44"/>
      <c r="NNE548" s="51"/>
      <c r="NNF548" s="51"/>
      <c r="NNG548" s="51"/>
      <c r="NNH548" s="13"/>
      <c r="NNI548" s="13"/>
      <c r="NNJ548" s="14"/>
      <c r="NNK548" s="14"/>
      <c r="NNL548" s="41"/>
      <c r="NNM548" s="44"/>
      <c r="NNN548" s="51"/>
      <c r="NNO548" s="51"/>
      <c r="NNP548" s="51"/>
      <c r="NNQ548" s="13"/>
      <c r="NNR548" s="13"/>
      <c r="NNS548" s="14"/>
      <c r="NNT548" s="14"/>
      <c r="NNU548" s="41"/>
      <c r="NNV548" s="44"/>
      <c r="NNW548" s="51"/>
      <c r="NNX548" s="51"/>
      <c r="NNY548" s="51"/>
      <c r="NNZ548" s="13"/>
      <c r="NOA548" s="13"/>
      <c r="NOB548" s="14"/>
      <c r="NOC548" s="14"/>
      <c r="NOD548" s="41"/>
      <c r="NOE548" s="44"/>
      <c r="NOF548" s="51"/>
      <c r="NOG548" s="51"/>
      <c r="NOH548" s="51"/>
      <c r="NOI548" s="13"/>
      <c r="NOJ548" s="13"/>
      <c r="NOK548" s="14"/>
      <c r="NOL548" s="14"/>
      <c r="NOM548" s="41"/>
      <c r="NON548" s="44"/>
      <c r="NOO548" s="51"/>
      <c r="NOP548" s="51"/>
      <c r="NOQ548" s="51"/>
      <c r="NOR548" s="13"/>
      <c r="NOS548" s="13"/>
      <c r="NOT548" s="14"/>
      <c r="NOU548" s="14"/>
      <c r="NOV548" s="41"/>
      <c r="NOW548" s="44"/>
      <c r="NOX548" s="51"/>
      <c r="NOY548" s="51"/>
      <c r="NOZ548" s="51"/>
      <c r="NPA548" s="13"/>
      <c r="NPB548" s="13"/>
      <c r="NPC548" s="14"/>
      <c r="NPD548" s="14"/>
      <c r="NPE548" s="41"/>
      <c r="NPF548" s="44"/>
      <c r="NPG548" s="51"/>
      <c r="NPH548" s="51"/>
      <c r="NPI548" s="51"/>
      <c r="NPJ548" s="13"/>
      <c r="NPK548" s="13"/>
      <c r="NPL548" s="14"/>
      <c r="NPM548" s="14"/>
      <c r="NPN548" s="41"/>
      <c r="NPO548" s="44"/>
      <c r="NPP548" s="51"/>
      <c r="NPQ548" s="51"/>
      <c r="NPR548" s="51"/>
      <c r="NPS548" s="13"/>
      <c r="NPT548" s="13"/>
      <c r="NPU548" s="14"/>
      <c r="NPV548" s="14"/>
      <c r="NPW548" s="41"/>
      <c r="NPX548" s="44"/>
      <c r="NPY548" s="51"/>
      <c r="NPZ548" s="51"/>
      <c r="NQA548" s="51"/>
      <c r="NQB548" s="13"/>
      <c r="NQC548" s="13"/>
      <c r="NQD548" s="14"/>
      <c r="NQE548" s="14"/>
      <c r="NQF548" s="41"/>
      <c r="NQG548" s="44"/>
      <c r="NQH548" s="51"/>
      <c r="NQI548" s="51"/>
      <c r="NQJ548" s="51"/>
      <c r="NQK548" s="13"/>
      <c r="NQL548" s="13"/>
      <c r="NQM548" s="14"/>
      <c r="NQN548" s="14"/>
      <c r="NQO548" s="41"/>
      <c r="NQP548" s="44"/>
      <c r="NQQ548" s="51"/>
      <c r="NQR548" s="51"/>
      <c r="NQS548" s="51"/>
      <c r="NQT548" s="13"/>
      <c r="NQU548" s="13"/>
      <c r="NQV548" s="14"/>
      <c r="NQW548" s="14"/>
      <c r="NQX548" s="41"/>
      <c r="NQY548" s="44"/>
      <c r="NQZ548" s="51"/>
      <c r="NRA548" s="51"/>
      <c r="NRB548" s="51"/>
      <c r="NRC548" s="13"/>
      <c r="NRD548" s="13"/>
      <c r="NRE548" s="14"/>
      <c r="NRF548" s="14"/>
      <c r="NRG548" s="41"/>
      <c r="NRH548" s="44"/>
      <c r="NRI548" s="51"/>
      <c r="NRJ548" s="51"/>
      <c r="NRK548" s="51"/>
      <c r="NRL548" s="13"/>
      <c r="NRM548" s="13"/>
      <c r="NRN548" s="14"/>
      <c r="NRO548" s="14"/>
      <c r="NRP548" s="41"/>
      <c r="NRQ548" s="44"/>
      <c r="NRR548" s="51"/>
      <c r="NRS548" s="51"/>
      <c r="NRT548" s="51"/>
      <c r="NRU548" s="13"/>
      <c r="NRV548" s="13"/>
      <c r="NRW548" s="14"/>
      <c r="NRX548" s="14"/>
      <c r="NRY548" s="41"/>
      <c r="NRZ548" s="44"/>
      <c r="NSA548" s="51"/>
      <c r="NSB548" s="51"/>
      <c r="NSC548" s="51"/>
      <c r="NSD548" s="13"/>
      <c r="NSE548" s="13"/>
      <c r="NSF548" s="14"/>
      <c r="NSG548" s="14"/>
      <c r="NSH548" s="41"/>
      <c r="NSI548" s="44"/>
      <c r="NSJ548" s="51"/>
      <c r="NSK548" s="51"/>
      <c r="NSL548" s="51"/>
      <c r="NSM548" s="13"/>
      <c r="NSN548" s="13"/>
      <c r="NSO548" s="14"/>
      <c r="NSP548" s="14"/>
      <c r="NSQ548" s="41"/>
      <c r="NSR548" s="44"/>
      <c r="NSS548" s="51"/>
      <c r="NST548" s="51"/>
      <c r="NSU548" s="51"/>
      <c r="NSV548" s="13"/>
      <c r="NSW548" s="13"/>
      <c r="NSX548" s="14"/>
      <c r="NSY548" s="14"/>
      <c r="NSZ548" s="41"/>
      <c r="NTA548" s="44"/>
      <c r="NTB548" s="51"/>
      <c r="NTC548" s="51"/>
      <c r="NTD548" s="51"/>
      <c r="NTE548" s="13"/>
      <c r="NTF548" s="13"/>
      <c r="NTG548" s="14"/>
      <c r="NTH548" s="14"/>
      <c r="NTI548" s="41"/>
      <c r="NTJ548" s="44"/>
      <c r="NTK548" s="51"/>
      <c r="NTL548" s="51"/>
      <c r="NTM548" s="51"/>
      <c r="NTN548" s="13"/>
      <c r="NTO548" s="13"/>
      <c r="NTP548" s="14"/>
      <c r="NTQ548" s="14"/>
      <c r="NTR548" s="41"/>
      <c r="NTS548" s="44"/>
      <c r="NTT548" s="51"/>
      <c r="NTU548" s="51"/>
      <c r="NTV548" s="51"/>
      <c r="NTW548" s="13"/>
      <c r="NTX548" s="13"/>
      <c r="NTY548" s="14"/>
      <c r="NTZ548" s="14"/>
      <c r="NUA548" s="41"/>
      <c r="NUB548" s="44"/>
      <c r="NUC548" s="51"/>
      <c r="NUD548" s="51"/>
      <c r="NUE548" s="51"/>
      <c r="NUF548" s="13"/>
      <c r="NUG548" s="13"/>
      <c r="NUH548" s="14"/>
      <c r="NUI548" s="14"/>
      <c r="NUJ548" s="41"/>
      <c r="NUK548" s="44"/>
      <c r="NUL548" s="51"/>
      <c r="NUM548" s="51"/>
      <c r="NUN548" s="51"/>
      <c r="NUO548" s="13"/>
      <c r="NUP548" s="13"/>
      <c r="NUQ548" s="14"/>
      <c r="NUR548" s="14"/>
      <c r="NUS548" s="41"/>
      <c r="NUT548" s="44"/>
      <c r="NUU548" s="51"/>
      <c r="NUV548" s="51"/>
      <c r="NUW548" s="51"/>
      <c r="NUX548" s="13"/>
      <c r="NUY548" s="13"/>
      <c r="NUZ548" s="14"/>
      <c r="NVA548" s="14"/>
      <c r="NVB548" s="41"/>
      <c r="NVC548" s="44"/>
      <c r="NVD548" s="51"/>
      <c r="NVE548" s="51"/>
      <c r="NVF548" s="51"/>
      <c r="NVG548" s="13"/>
      <c r="NVH548" s="13"/>
      <c r="NVI548" s="14"/>
      <c r="NVJ548" s="14"/>
      <c r="NVK548" s="41"/>
      <c r="NVL548" s="44"/>
      <c r="NVM548" s="51"/>
      <c r="NVN548" s="51"/>
      <c r="NVO548" s="51"/>
      <c r="NVP548" s="13"/>
      <c r="NVQ548" s="13"/>
      <c r="NVR548" s="14"/>
      <c r="NVS548" s="14"/>
      <c r="NVT548" s="41"/>
      <c r="NVU548" s="44"/>
      <c r="NVV548" s="51"/>
      <c r="NVW548" s="51"/>
      <c r="NVX548" s="51"/>
      <c r="NVY548" s="13"/>
      <c r="NVZ548" s="13"/>
      <c r="NWA548" s="14"/>
      <c r="NWB548" s="14"/>
      <c r="NWC548" s="41"/>
      <c r="NWD548" s="44"/>
      <c r="NWE548" s="51"/>
      <c r="NWF548" s="51"/>
      <c r="NWG548" s="51"/>
      <c r="NWH548" s="13"/>
      <c r="NWI548" s="13"/>
      <c r="NWJ548" s="14"/>
      <c r="NWK548" s="14"/>
      <c r="NWL548" s="41"/>
      <c r="NWM548" s="44"/>
      <c r="NWN548" s="51"/>
      <c r="NWO548" s="51"/>
      <c r="NWP548" s="51"/>
      <c r="NWQ548" s="13"/>
      <c r="NWR548" s="13"/>
      <c r="NWS548" s="14"/>
      <c r="NWT548" s="14"/>
      <c r="NWU548" s="41"/>
      <c r="NWV548" s="44"/>
      <c r="NWW548" s="51"/>
      <c r="NWX548" s="51"/>
      <c r="NWY548" s="51"/>
      <c r="NWZ548" s="13"/>
      <c r="NXA548" s="13"/>
      <c r="NXB548" s="14"/>
      <c r="NXC548" s="14"/>
      <c r="NXD548" s="41"/>
      <c r="NXE548" s="44"/>
      <c r="NXF548" s="51"/>
      <c r="NXG548" s="51"/>
      <c r="NXH548" s="51"/>
      <c r="NXI548" s="13"/>
      <c r="NXJ548" s="13"/>
      <c r="NXK548" s="14"/>
      <c r="NXL548" s="14"/>
      <c r="NXM548" s="41"/>
      <c r="NXN548" s="44"/>
      <c r="NXO548" s="51"/>
      <c r="NXP548" s="51"/>
      <c r="NXQ548" s="51"/>
      <c r="NXR548" s="13"/>
      <c r="NXS548" s="13"/>
      <c r="NXT548" s="14"/>
      <c r="NXU548" s="14"/>
      <c r="NXV548" s="41"/>
      <c r="NXW548" s="44"/>
      <c r="NXX548" s="51"/>
      <c r="NXY548" s="51"/>
      <c r="NXZ548" s="51"/>
      <c r="NYA548" s="13"/>
      <c r="NYB548" s="13"/>
      <c r="NYC548" s="14"/>
      <c r="NYD548" s="14"/>
      <c r="NYE548" s="41"/>
      <c r="NYF548" s="44"/>
      <c r="NYG548" s="51"/>
      <c r="NYH548" s="51"/>
      <c r="NYI548" s="51"/>
      <c r="NYJ548" s="13"/>
      <c r="NYK548" s="13"/>
      <c r="NYL548" s="14"/>
      <c r="NYM548" s="14"/>
      <c r="NYN548" s="41"/>
      <c r="NYO548" s="44"/>
      <c r="NYP548" s="51"/>
      <c r="NYQ548" s="51"/>
      <c r="NYR548" s="51"/>
      <c r="NYS548" s="13"/>
      <c r="NYT548" s="13"/>
      <c r="NYU548" s="14"/>
      <c r="NYV548" s="14"/>
      <c r="NYW548" s="41"/>
      <c r="NYX548" s="44"/>
      <c r="NYY548" s="51"/>
      <c r="NYZ548" s="51"/>
      <c r="NZA548" s="51"/>
      <c r="NZB548" s="13"/>
      <c r="NZC548" s="13"/>
      <c r="NZD548" s="14"/>
      <c r="NZE548" s="14"/>
      <c r="NZF548" s="41"/>
      <c r="NZG548" s="44"/>
      <c r="NZH548" s="51"/>
      <c r="NZI548" s="51"/>
      <c r="NZJ548" s="51"/>
      <c r="NZK548" s="13"/>
      <c r="NZL548" s="13"/>
      <c r="NZM548" s="14"/>
      <c r="NZN548" s="14"/>
      <c r="NZO548" s="41"/>
      <c r="NZP548" s="44"/>
      <c r="NZQ548" s="51"/>
      <c r="NZR548" s="51"/>
      <c r="NZS548" s="51"/>
      <c r="NZT548" s="13"/>
      <c r="NZU548" s="13"/>
      <c r="NZV548" s="14"/>
      <c r="NZW548" s="14"/>
      <c r="NZX548" s="41"/>
      <c r="NZY548" s="44"/>
      <c r="NZZ548" s="51"/>
      <c r="OAA548" s="51"/>
      <c r="OAB548" s="51"/>
      <c r="OAC548" s="13"/>
      <c r="OAD548" s="13"/>
      <c r="OAE548" s="14"/>
      <c r="OAF548" s="14"/>
      <c r="OAG548" s="41"/>
      <c r="OAH548" s="44"/>
      <c r="OAI548" s="51"/>
      <c r="OAJ548" s="51"/>
      <c r="OAK548" s="51"/>
      <c r="OAL548" s="13"/>
      <c r="OAM548" s="13"/>
      <c r="OAN548" s="14"/>
      <c r="OAO548" s="14"/>
      <c r="OAP548" s="41"/>
      <c r="OAQ548" s="44"/>
      <c r="OAR548" s="51"/>
      <c r="OAS548" s="51"/>
      <c r="OAT548" s="51"/>
      <c r="OAU548" s="13"/>
      <c r="OAV548" s="13"/>
      <c r="OAW548" s="14"/>
      <c r="OAX548" s="14"/>
      <c r="OAY548" s="41"/>
      <c r="OAZ548" s="44"/>
      <c r="OBA548" s="51"/>
      <c r="OBB548" s="51"/>
      <c r="OBC548" s="51"/>
      <c r="OBD548" s="13"/>
      <c r="OBE548" s="13"/>
      <c r="OBF548" s="14"/>
      <c r="OBG548" s="14"/>
      <c r="OBH548" s="41"/>
      <c r="OBI548" s="44"/>
      <c r="OBJ548" s="51"/>
      <c r="OBK548" s="51"/>
      <c r="OBL548" s="51"/>
      <c r="OBM548" s="13"/>
      <c r="OBN548" s="13"/>
      <c r="OBO548" s="14"/>
      <c r="OBP548" s="14"/>
      <c r="OBQ548" s="41"/>
      <c r="OBR548" s="44"/>
      <c r="OBS548" s="51"/>
      <c r="OBT548" s="51"/>
      <c r="OBU548" s="51"/>
      <c r="OBV548" s="13"/>
      <c r="OBW548" s="13"/>
      <c r="OBX548" s="14"/>
      <c r="OBY548" s="14"/>
      <c r="OBZ548" s="41"/>
      <c r="OCA548" s="44"/>
      <c r="OCB548" s="51"/>
      <c r="OCC548" s="51"/>
      <c r="OCD548" s="51"/>
      <c r="OCE548" s="13"/>
      <c r="OCF548" s="13"/>
      <c r="OCG548" s="14"/>
      <c r="OCH548" s="14"/>
      <c r="OCI548" s="41"/>
      <c r="OCJ548" s="44"/>
      <c r="OCK548" s="51"/>
      <c r="OCL548" s="51"/>
      <c r="OCM548" s="51"/>
      <c r="OCN548" s="13"/>
      <c r="OCO548" s="13"/>
      <c r="OCP548" s="14"/>
      <c r="OCQ548" s="14"/>
      <c r="OCR548" s="41"/>
      <c r="OCS548" s="44"/>
      <c r="OCT548" s="51"/>
      <c r="OCU548" s="51"/>
      <c r="OCV548" s="51"/>
      <c r="OCW548" s="13"/>
      <c r="OCX548" s="13"/>
      <c r="OCY548" s="14"/>
      <c r="OCZ548" s="14"/>
      <c r="ODA548" s="41"/>
      <c r="ODB548" s="44"/>
      <c r="ODC548" s="51"/>
      <c r="ODD548" s="51"/>
      <c r="ODE548" s="51"/>
      <c r="ODF548" s="13"/>
      <c r="ODG548" s="13"/>
      <c r="ODH548" s="14"/>
      <c r="ODI548" s="14"/>
      <c r="ODJ548" s="41"/>
      <c r="ODK548" s="44"/>
      <c r="ODL548" s="51"/>
      <c r="ODM548" s="51"/>
      <c r="ODN548" s="51"/>
      <c r="ODO548" s="13"/>
      <c r="ODP548" s="13"/>
      <c r="ODQ548" s="14"/>
      <c r="ODR548" s="14"/>
      <c r="ODS548" s="41"/>
      <c r="ODT548" s="44"/>
      <c r="ODU548" s="51"/>
      <c r="ODV548" s="51"/>
      <c r="ODW548" s="51"/>
      <c r="ODX548" s="13"/>
      <c r="ODY548" s="13"/>
      <c r="ODZ548" s="14"/>
      <c r="OEA548" s="14"/>
      <c r="OEB548" s="41"/>
      <c r="OEC548" s="44"/>
      <c r="OED548" s="51"/>
      <c r="OEE548" s="51"/>
      <c r="OEF548" s="51"/>
      <c r="OEG548" s="13"/>
      <c r="OEH548" s="13"/>
      <c r="OEI548" s="14"/>
      <c r="OEJ548" s="14"/>
      <c r="OEK548" s="41"/>
      <c r="OEL548" s="44"/>
      <c r="OEM548" s="51"/>
      <c r="OEN548" s="51"/>
      <c r="OEO548" s="51"/>
      <c r="OEP548" s="13"/>
      <c r="OEQ548" s="13"/>
      <c r="OER548" s="14"/>
      <c r="OES548" s="14"/>
      <c r="OET548" s="41"/>
      <c r="OEU548" s="44"/>
      <c r="OEV548" s="51"/>
      <c r="OEW548" s="51"/>
      <c r="OEX548" s="51"/>
      <c r="OEY548" s="13"/>
      <c r="OEZ548" s="13"/>
      <c r="OFA548" s="14"/>
      <c r="OFB548" s="14"/>
      <c r="OFC548" s="41"/>
      <c r="OFD548" s="44"/>
      <c r="OFE548" s="51"/>
      <c r="OFF548" s="51"/>
      <c r="OFG548" s="51"/>
      <c r="OFH548" s="13"/>
      <c r="OFI548" s="13"/>
      <c r="OFJ548" s="14"/>
      <c r="OFK548" s="14"/>
      <c r="OFL548" s="41"/>
      <c r="OFM548" s="44"/>
      <c r="OFN548" s="51"/>
      <c r="OFO548" s="51"/>
      <c r="OFP548" s="51"/>
      <c r="OFQ548" s="13"/>
      <c r="OFR548" s="13"/>
      <c r="OFS548" s="14"/>
      <c r="OFT548" s="14"/>
      <c r="OFU548" s="41"/>
      <c r="OFV548" s="44"/>
      <c r="OFW548" s="51"/>
      <c r="OFX548" s="51"/>
      <c r="OFY548" s="51"/>
      <c r="OFZ548" s="13"/>
      <c r="OGA548" s="13"/>
      <c r="OGB548" s="14"/>
      <c r="OGC548" s="14"/>
      <c r="OGD548" s="41"/>
      <c r="OGE548" s="44"/>
      <c r="OGF548" s="51"/>
      <c r="OGG548" s="51"/>
      <c r="OGH548" s="51"/>
      <c r="OGI548" s="13"/>
      <c r="OGJ548" s="13"/>
      <c r="OGK548" s="14"/>
      <c r="OGL548" s="14"/>
      <c r="OGM548" s="41"/>
      <c r="OGN548" s="44"/>
      <c r="OGO548" s="51"/>
      <c r="OGP548" s="51"/>
      <c r="OGQ548" s="51"/>
      <c r="OGR548" s="13"/>
      <c r="OGS548" s="13"/>
      <c r="OGT548" s="14"/>
      <c r="OGU548" s="14"/>
      <c r="OGV548" s="41"/>
      <c r="OGW548" s="44"/>
      <c r="OGX548" s="51"/>
      <c r="OGY548" s="51"/>
      <c r="OGZ548" s="51"/>
      <c r="OHA548" s="13"/>
      <c r="OHB548" s="13"/>
      <c r="OHC548" s="14"/>
      <c r="OHD548" s="14"/>
      <c r="OHE548" s="41"/>
      <c r="OHF548" s="44"/>
      <c r="OHG548" s="51"/>
      <c r="OHH548" s="51"/>
      <c r="OHI548" s="51"/>
      <c r="OHJ548" s="13"/>
      <c r="OHK548" s="13"/>
      <c r="OHL548" s="14"/>
      <c r="OHM548" s="14"/>
      <c r="OHN548" s="41"/>
      <c r="OHO548" s="44"/>
      <c r="OHP548" s="51"/>
      <c r="OHQ548" s="51"/>
      <c r="OHR548" s="51"/>
      <c r="OHS548" s="13"/>
      <c r="OHT548" s="13"/>
      <c r="OHU548" s="14"/>
      <c r="OHV548" s="14"/>
      <c r="OHW548" s="41"/>
      <c r="OHX548" s="44"/>
      <c r="OHY548" s="51"/>
      <c r="OHZ548" s="51"/>
      <c r="OIA548" s="51"/>
      <c r="OIB548" s="13"/>
      <c r="OIC548" s="13"/>
      <c r="OID548" s="14"/>
      <c r="OIE548" s="14"/>
      <c r="OIF548" s="41"/>
      <c r="OIG548" s="44"/>
      <c r="OIH548" s="51"/>
      <c r="OII548" s="51"/>
      <c r="OIJ548" s="51"/>
      <c r="OIK548" s="13"/>
      <c r="OIL548" s="13"/>
      <c r="OIM548" s="14"/>
      <c r="OIN548" s="14"/>
      <c r="OIO548" s="41"/>
      <c r="OIP548" s="44"/>
      <c r="OIQ548" s="51"/>
      <c r="OIR548" s="51"/>
      <c r="OIS548" s="51"/>
      <c r="OIT548" s="13"/>
      <c r="OIU548" s="13"/>
      <c r="OIV548" s="14"/>
      <c r="OIW548" s="14"/>
      <c r="OIX548" s="41"/>
      <c r="OIY548" s="44"/>
      <c r="OIZ548" s="51"/>
      <c r="OJA548" s="51"/>
      <c r="OJB548" s="51"/>
      <c r="OJC548" s="13"/>
      <c r="OJD548" s="13"/>
      <c r="OJE548" s="14"/>
      <c r="OJF548" s="14"/>
      <c r="OJG548" s="41"/>
      <c r="OJH548" s="44"/>
      <c r="OJI548" s="51"/>
      <c r="OJJ548" s="51"/>
      <c r="OJK548" s="51"/>
      <c r="OJL548" s="13"/>
      <c r="OJM548" s="13"/>
      <c r="OJN548" s="14"/>
      <c r="OJO548" s="14"/>
      <c r="OJP548" s="41"/>
      <c r="OJQ548" s="44"/>
      <c r="OJR548" s="51"/>
      <c r="OJS548" s="51"/>
      <c r="OJT548" s="51"/>
      <c r="OJU548" s="13"/>
      <c r="OJV548" s="13"/>
      <c r="OJW548" s="14"/>
      <c r="OJX548" s="14"/>
      <c r="OJY548" s="41"/>
      <c r="OJZ548" s="44"/>
      <c r="OKA548" s="51"/>
      <c r="OKB548" s="51"/>
      <c r="OKC548" s="51"/>
      <c r="OKD548" s="13"/>
      <c r="OKE548" s="13"/>
      <c r="OKF548" s="14"/>
      <c r="OKG548" s="14"/>
      <c r="OKH548" s="41"/>
      <c r="OKI548" s="44"/>
      <c r="OKJ548" s="51"/>
      <c r="OKK548" s="51"/>
      <c r="OKL548" s="51"/>
      <c r="OKM548" s="13"/>
      <c r="OKN548" s="13"/>
      <c r="OKO548" s="14"/>
      <c r="OKP548" s="14"/>
      <c r="OKQ548" s="41"/>
      <c r="OKR548" s="44"/>
      <c r="OKS548" s="51"/>
      <c r="OKT548" s="51"/>
      <c r="OKU548" s="51"/>
      <c r="OKV548" s="13"/>
      <c r="OKW548" s="13"/>
      <c r="OKX548" s="14"/>
      <c r="OKY548" s="14"/>
      <c r="OKZ548" s="41"/>
      <c r="OLA548" s="44"/>
      <c r="OLB548" s="51"/>
      <c r="OLC548" s="51"/>
      <c r="OLD548" s="51"/>
      <c r="OLE548" s="13"/>
      <c r="OLF548" s="13"/>
      <c r="OLG548" s="14"/>
      <c r="OLH548" s="14"/>
      <c r="OLI548" s="41"/>
      <c r="OLJ548" s="44"/>
      <c r="OLK548" s="51"/>
      <c r="OLL548" s="51"/>
      <c r="OLM548" s="51"/>
      <c r="OLN548" s="13"/>
      <c r="OLO548" s="13"/>
      <c r="OLP548" s="14"/>
      <c r="OLQ548" s="14"/>
      <c r="OLR548" s="41"/>
      <c r="OLS548" s="44"/>
      <c r="OLT548" s="51"/>
      <c r="OLU548" s="51"/>
      <c r="OLV548" s="51"/>
      <c r="OLW548" s="13"/>
      <c r="OLX548" s="13"/>
      <c r="OLY548" s="14"/>
      <c r="OLZ548" s="14"/>
      <c r="OMA548" s="41"/>
      <c r="OMB548" s="44"/>
      <c r="OMC548" s="51"/>
      <c r="OMD548" s="51"/>
      <c r="OME548" s="51"/>
      <c r="OMF548" s="13"/>
      <c r="OMG548" s="13"/>
      <c r="OMH548" s="14"/>
      <c r="OMI548" s="14"/>
      <c r="OMJ548" s="41"/>
      <c r="OMK548" s="44"/>
      <c r="OML548" s="51"/>
      <c r="OMM548" s="51"/>
      <c r="OMN548" s="51"/>
      <c r="OMO548" s="13"/>
      <c r="OMP548" s="13"/>
      <c r="OMQ548" s="14"/>
      <c r="OMR548" s="14"/>
      <c r="OMS548" s="41"/>
      <c r="OMT548" s="44"/>
      <c r="OMU548" s="51"/>
      <c r="OMV548" s="51"/>
      <c r="OMW548" s="51"/>
      <c r="OMX548" s="13"/>
      <c r="OMY548" s="13"/>
      <c r="OMZ548" s="14"/>
      <c r="ONA548" s="14"/>
      <c r="ONB548" s="41"/>
      <c r="ONC548" s="44"/>
      <c r="OND548" s="51"/>
      <c r="ONE548" s="51"/>
      <c r="ONF548" s="51"/>
      <c r="ONG548" s="13"/>
      <c r="ONH548" s="13"/>
      <c r="ONI548" s="14"/>
      <c r="ONJ548" s="14"/>
      <c r="ONK548" s="41"/>
      <c r="ONL548" s="44"/>
      <c r="ONM548" s="51"/>
      <c r="ONN548" s="51"/>
      <c r="ONO548" s="51"/>
      <c r="ONP548" s="13"/>
      <c r="ONQ548" s="13"/>
      <c r="ONR548" s="14"/>
      <c r="ONS548" s="14"/>
      <c r="ONT548" s="41"/>
      <c r="ONU548" s="44"/>
      <c r="ONV548" s="51"/>
      <c r="ONW548" s="51"/>
      <c r="ONX548" s="51"/>
      <c r="ONY548" s="13"/>
      <c r="ONZ548" s="13"/>
      <c r="OOA548" s="14"/>
      <c r="OOB548" s="14"/>
      <c r="OOC548" s="41"/>
      <c r="OOD548" s="44"/>
      <c r="OOE548" s="51"/>
      <c r="OOF548" s="51"/>
      <c r="OOG548" s="51"/>
      <c r="OOH548" s="13"/>
      <c r="OOI548" s="13"/>
      <c r="OOJ548" s="14"/>
      <c r="OOK548" s="14"/>
      <c r="OOL548" s="41"/>
      <c r="OOM548" s="44"/>
      <c r="OON548" s="51"/>
      <c r="OOO548" s="51"/>
      <c r="OOP548" s="51"/>
      <c r="OOQ548" s="13"/>
      <c r="OOR548" s="13"/>
      <c r="OOS548" s="14"/>
      <c r="OOT548" s="14"/>
      <c r="OOU548" s="41"/>
      <c r="OOV548" s="44"/>
      <c r="OOW548" s="51"/>
      <c r="OOX548" s="51"/>
      <c r="OOY548" s="51"/>
      <c r="OOZ548" s="13"/>
      <c r="OPA548" s="13"/>
      <c r="OPB548" s="14"/>
      <c r="OPC548" s="14"/>
      <c r="OPD548" s="41"/>
      <c r="OPE548" s="44"/>
      <c r="OPF548" s="51"/>
      <c r="OPG548" s="51"/>
      <c r="OPH548" s="51"/>
      <c r="OPI548" s="13"/>
      <c r="OPJ548" s="13"/>
      <c r="OPK548" s="14"/>
      <c r="OPL548" s="14"/>
      <c r="OPM548" s="41"/>
      <c r="OPN548" s="44"/>
      <c r="OPO548" s="51"/>
      <c r="OPP548" s="51"/>
      <c r="OPQ548" s="51"/>
      <c r="OPR548" s="13"/>
      <c r="OPS548" s="13"/>
      <c r="OPT548" s="14"/>
      <c r="OPU548" s="14"/>
      <c r="OPV548" s="41"/>
      <c r="OPW548" s="44"/>
      <c r="OPX548" s="51"/>
      <c r="OPY548" s="51"/>
      <c r="OPZ548" s="51"/>
      <c r="OQA548" s="13"/>
      <c r="OQB548" s="13"/>
      <c r="OQC548" s="14"/>
      <c r="OQD548" s="14"/>
      <c r="OQE548" s="41"/>
      <c r="OQF548" s="44"/>
      <c r="OQG548" s="51"/>
      <c r="OQH548" s="51"/>
      <c r="OQI548" s="51"/>
      <c r="OQJ548" s="13"/>
      <c r="OQK548" s="13"/>
      <c r="OQL548" s="14"/>
      <c r="OQM548" s="14"/>
      <c r="OQN548" s="41"/>
      <c r="OQO548" s="44"/>
      <c r="OQP548" s="51"/>
      <c r="OQQ548" s="51"/>
      <c r="OQR548" s="51"/>
      <c r="OQS548" s="13"/>
      <c r="OQT548" s="13"/>
      <c r="OQU548" s="14"/>
      <c r="OQV548" s="14"/>
      <c r="OQW548" s="41"/>
      <c r="OQX548" s="44"/>
      <c r="OQY548" s="51"/>
      <c r="OQZ548" s="51"/>
      <c r="ORA548" s="51"/>
      <c r="ORB548" s="13"/>
      <c r="ORC548" s="13"/>
      <c r="ORD548" s="14"/>
      <c r="ORE548" s="14"/>
      <c r="ORF548" s="41"/>
      <c r="ORG548" s="44"/>
      <c r="ORH548" s="51"/>
      <c r="ORI548" s="51"/>
      <c r="ORJ548" s="51"/>
      <c r="ORK548" s="13"/>
      <c r="ORL548" s="13"/>
      <c r="ORM548" s="14"/>
      <c r="ORN548" s="14"/>
      <c r="ORO548" s="41"/>
      <c r="ORP548" s="44"/>
      <c r="ORQ548" s="51"/>
      <c r="ORR548" s="51"/>
      <c r="ORS548" s="51"/>
      <c r="ORT548" s="13"/>
      <c r="ORU548" s="13"/>
      <c r="ORV548" s="14"/>
      <c r="ORW548" s="14"/>
      <c r="ORX548" s="41"/>
      <c r="ORY548" s="44"/>
      <c r="ORZ548" s="51"/>
      <c r="OSA548" s="51"/>
      <c r="OSB548" s="51"/>
      <c r="OSC548" s="13"/>
      <c r="OSD548" s="13"/>
      <c r="OSE548" s="14"/>
      <c r="OSF548" s="14"/>
      <c r="OSG548" s="41"/>
      <c r="OSH548" s="44"/>
      <c r="OSI548" s="51"/>
      <c r="OSJ548" s="51"/>
      <c r="OSK548" s="51"/>
      <c r="OSL548" s="13"/>
      <c r="OSM548" s="13"/>
      <c r="OSN548" s="14"/>
      <c r="OSO548" s="14"/>
      <c r="OSP548" s="41"/>
      <c r="OSQ548" s="44"/>
      <c r="OSR548" s="51"/>
      <c r="OSS548" s="51"/>
      <c r="OST548" s="51"/>
      <c r="OSU548" s="13"/>
      <c r="OSV548" s="13"/>
      <c r="OSW548" s="14"/>
      <c r="OSX548" s="14"/>
      <c r="OSY548" s="41"/>
      <c r="OSZ548" s="44"/>
      <c r="OTA548" s="51"/>
      <c r="OTB548" s="51"/>
      <c r="OTC548" s="51"/>
      <c r="OTD548" s="13"/>
      <c r="OTE548" s="13"/>
      <c r="OTF548" s="14"/>
      <c r="OTG548" s="14"/>
      <c r="OTH548" s="41"/>
      <c r="OTI548" s="44"/>
      <c r="OTJ548" s="51"/>
      <c r="OTK548" s="51"/>
      <c r="OTL548" s="51"/>
      <c r="OTM548" s="13"/>
      <c r="OTN548" s="13"/>
      <c r="OTO548" s="14"/>
      <c r="OTP548" s="14"/>
      <c r="OTQ548" s="41"/>
      <c r="OTR548" s="44"/>
      <c r="OTS548" s="51"/>
      <c r="OTT548" s="51"/>
      <c r="OTU548" s="51"/>
      <c r="OTV548" s="13"/>
      <c r="OTW548" s="13"/>
      <c r="OTX548" s="14"/>
      <c r="OTY548" s="14"/>
      <c r="OTZ548" s="41"/>
      <c r="OUA548" s="44"/>
      <c r="OUB548" s="51"/>
      <c r="OUC548" s="51"/>
      <c r="OUD548" s="51"/>
      <c r="OUE548" s="13"/>
      <c r="OUF548" s="13"/>
      <c r="OUG548" s="14"/>
      <c r="OUH548" s="14"/>
      <c r="OUI548" s="41"/>
      <c r="OUJ548" s="44"/>
      <c r="OUK548" s="51"/>
      <c r="OUL548" s="51"/>
      <c r="OUM548" s="51"/>
      <c r="OUN548" s="13"/>
      <c r="OUO548" s="13"/>
      <c r="OUP548" s="14"/>
      <c r="OUQ548" s="14"/>
      <c r="OUR548" s="41"/>
      <c r="OUS548" s="44"/>
      <c r="OUT548" s="51"/>
      <c r="OUU548" s="51"/>
      <c r="OUV548" s="51"/>
      <c r="OUW548" s="13"/>
      <c r="OUX548" s="13"/>
      <c r="OUY548" s="14"/>
      <c r="OUZ548" s="14"/>
      <c r="OVA548" s="41"/>
      <c r="OVB548" s="44"/>
      <c r="OVC548" s="51"/>
      <c r="OVD548" s="51"/>
      <c r="OVE548" s="51"/>
      <c r="OVF548" s="13"/>
      <c r="OVG548" s="13"/>
      <c r="OVH548" s="14"/>
      <c r="OVI548" s="14"/>
      <c r="OVJ548" s="41"/>
      <c r="OVK548" s="44"/>
      <c r="OVL548" s="51"/>
      <c r="OVM548" s="51"/>
      <c r="OVN548" s="51"/>
      <c r="OVO548" s="13"/>
      <c r="OVP548" s="13"/>
      <c r="OVQ548" s="14"/>
      <c r="OVR548" s="14"/>
      <c r="OVS548" s="41"/>
      <c r="OVT548" s="44"/>
      <c r="OVU548" s="51"/>
      <c r="OVV548" s="51"/>
      <c r="OVW548" s="51"/>
      <c r="OVX548" s="13"/>
      <c r="OVY548" s="13"/>
      <c r="OVZ548" s="14"/>
      <c r="OWA548" s="14"/>
      <c r="OWB548" s="41"/>
      <c r="OWC548" s="44"/>
      <c r="OWD548" s="51"/>
      <c r="OWE548" s="51"/>
      <c r="OWF548" s="51"/>
      <c r="OWG548" s="13"/>
      <c r="OWH548" s="13"/>
      <c r="OWI548" s="14"/>
      <c r="OWJ548" s="14"/>
      <c r="OWK548" s="41"/>
      <c r="OWL548" s="44"/>
      <c r="OWM548" s="51"/>
      <c r="OWN548" s="51"/>
      <c r="OWO548" s="51"/>
      <c r="OWP548" s="13"/>
      <c r="OWQ548" s="13"/>
      <c r="OWR548" s="14"/>
      <c r="OWS548" s="14"/>
      <c r="OWT548" s="41"/>
      <c r="OWU548" s="44"/>
      <c r="OWV548" s="51"/>
      <c r="OWW548" s="51"/>
      <c r="OWX548" s="51"/>
      <c r="OWY548" s="13"/>
      <c r="OWZ548" s="13"/>
      <c r="OXA548" s="14"/>
      <c r="OXB548" s="14"/>
      <c r="OXC548" s="41"/>
      <c r="OXD548" s="44"/>
      <c r="OXE548" s="51"/>
      <c r="OXF548" s="51"/>
      <c r="OXG548" s="51"/>
      <c r="OXH548" s="13"/>
      <c r="OXI548" s="13"/>
      <c r="OXJ548" s="14"/>
      <c r="OXK548" s="14"/>
      <c r="OXL548" s="41"/>
      <c r="OXM548" s="44"/>
      <c r="OXN548" s="51"/>
      <c r="OXO548" s="51"/>
      <c r="OXP548" s="51"/>
      <c r="OXQ548" s="13"/>
      <c r="OXR548" s="13"/>
      <c r="OXS548" s="14"/>
      <c r="OXT548" s="14"/>
      <c r="OXU548" s="41"/>
      <c r="OXV548" s="44"/>
      <c r="OXW548" s="51"/>
      <c r="OXX548" s="51"/>
      <c r="OXY548" s="51"/>
      <c r="OXZ548" s="13"/>
      <c r="OYA548" s="13"/>
      <c r="OYB548" s="14"/>
      <c r="OYC548" s="14"/>
      <c r="OYD548" s="41"/>
      <c r="OYE548" s="44"/>
      <c r="OYF548" s="51"/>
      <c r="OYG548" s="51"/>
      <c r="OYH548" s="51"/>
      <c r="OYI548" s="13"/>
      <c r="OYJ548" s="13"/>
      <c r="OYK548" s="14"/>
      <c r="OYL548" s="14"/>
      <c r="OYM548" s="41"/>
      <c r="OYN548" s="44"/>
      <c r="OYO548" s="51"/>
      <c r="OYP548" s="51"/>
      <c r="OYQ548" s="51"/>
      <c r="OYR548" s="13"/>
      <c r="OYS548" s="13"/>
      <c r="OYT548" s="14"/>
      <c r="OYU548" s="14"/>
      <c r="OYV548" s="41"/>
      <c r="OYW548" s="44"/>
      <c r="OYX548" s="51"/>
      <c r="OYY548" s="51"/>
      <c r="OYZ548" s="51"/>
      <c r="OZA548" s="13"/>
      <c r="OZB548" s="13"/>
      <c r="OZC548" s="14"/>
      <c r="OZD548" s="14"/>
      <c r="OZE548" s="41"/>
      <c r="OZF548" s="44"/>
      <c r="OZG548" s="51"/>
      <c r="OZH548" s="51"/>
      <c r="OZI548" s="51"/>
      <c r="OZJ548" s="13"/>
      <c r="OZK548" s="13"/>
      <c r="OZL548" s="14"/>
      <c r="OZM548" s="14"/>
      <c r="OZN548" s="41"/>
      <c r="OZO548" s="44"/>
      <c r="OZP548" s="51"/>
      <c r="OZQ548" s="51"/>
      <c r="OZR548" s="51"/>
      <c r="OZS548" s="13"/>
      <c r="OZT548" s="13"/>
      <c r="OZU548" s="14"/>
      <c r="OZV548" s="14"/>
      <c r="OZW548" s="41"/>
      <c r="OZX548" s="44"/>
      <c r="OZY548" s="51"/>
      <c r="OZZ548" s="51"/>
      <c r="PAA548" s="51"/>
      <c r="PAB548" s="13"/>
      <c r="PAC548" s="13"/>
      <c r="PAD548" s="14"/>
      <c r="PAE548" s="14"/>
      <c r="PAF548" s="41"/>
      <c r="PAG548" s="44"/>
      <c r="PAH548" s="51"/>
      <c r="PAI548" s="51"/>
      <c r="PAJ548" s="51"/>
      <c r="PAK548" s="13"/>
      <c r="PAL548" s="13"/>
      <c r="PAM548" s="14"/>
      <c r="PAN548" s="14"/>
      <c r="PAO548" s="41"/>
      <c r="PAP548" s="44"/>
      <c r="PAQ548" s="51"/>
      <c r="PAR548" s="51"/>
      <c r="PAS548" s="51"/>
      <c r="PAT548" s="13"/>
      <c r="PAU548" s="13"/>
      <c r="PAV548" s="14"/>
      <c r="PAW548" s="14"/>
      <c r="PAX548" s="41"/>
      <c r="PAY548" s="44"/>
      <c r="PAZ548" s="51"/>
      <c r="PBA548" s="51"/>
      <c r="PBB548" s="51"/>
      <c r="PBC548" s="13"/>
      <c r="PBD548" s="13"/>
      <c r="PBE548" s="14"/>
      <c r="PBF548" s="14"/>
      <c r="PBG548" s="41"/>
      <c r="PBH548" s="44"/>
      <c r="PBI548" s="51"/>
      <c r="PBJ548" s="51"/>
      <c r="PBK548" s="51"/>
      <c r="PBL548" s="13"/>
      <c r="PBM548" s="13"/>
      <c r="PBN548" s="14"/>
      <c r="PBO548" s="14"/>
      <c r="PBP548" s="41"/>
      <c r="PBQ548" s="44"/>
      <c r="PBR548" s="51"/>
      <c r="PBS548" s="51"/>
      <c r="PBT548" s="51"/>
      <c r="PBU548" s="13"/>
      <c r="PBV548" s="13"/>
      <c r="PBW548" s="14"/>
      <c r="PBX548" s="14"/>
      <c r="PBY548" s="41"/>
      <c r="PBZ548" s="44"/>
      <c r="PCA548" s="51"/>
      <c r="PCB548" s="51"/>
      <c r="PCC548" s="51"/>
      <c r="PCD548" s="13"/>
      <c r="PCE548" s="13"/>
      <c r="PCF548" s="14"/>
      <c r="PCG548" s="14"/>
      <c r="PCH548" s="41"/>
      <c r="PCI548" s="44"/>
      <c r="PCJ548" s="51"/>
      <c r="PCK548" s="51"/>
      <c r="PCL548" s="51"/>
      <c r="PCM548" s="13"/>
      <c r="PCN548" s="13"/>
      <c r="PCO548" s="14"/>
      <c r="PCP548" s="14"/>
      <c r="PCQ548" s="41"/>
      <c r="PCR548" s="44"/>
      <c r="PCS548" s="51"/>
      <c r="PCT548" s="51"/>
      <c r="PCU548" s="51"/>
      <c r="PCV548" s="13"/>
      <c r="PCW548" s="13"/>
      <c r="PCX548" s="14"/>
      <c r="PCY548" s="14"/>
      <c r="PCZ548" s="41"/>
      <c r="PDA548" s="44"/>
      <c r="PDB548" s="51"/>
      <c r="PDC548" s="51"/>
      <c r="PDD548" s="51"/>
      <c r="PDE548" s="13"/>
      <c r="PDF548" s="13"/>
      <c r="PDG548" s="14"/>
      <c r="PDH548" s="14"/>
      <c r="PDI548" s="41"/>
      <c r="PDJ548" s="44"/>
      <c r="PDK548" s="51"/>
      <c r="PDL548" s="51"/>
      <c r="PDM548" s="51"/>
      <c r="PDN548" s="13"/>
      <c r="PDO548" s="13"/>
      <c r="PDP548" s="14"/>
      <c r="PDQ548" s="14"/>
      <c r="PDR548" s="41"/>
      <c r="PDS548" s="44"/>
      <c r="PDT548" s="51"/>
      <c r="PDU548" s="51"/>
      <c r="PDV548" s="51"/>
      <c r="PDW548" s="13"/>
      <c r="PDX548" s="13"/>
      <c r="PDY548" s="14"/>
      <c r="PDZ548" s="14"/>
      <c r="PEA548" s="41"/>
      <c r="PEB548" s="44"/>
      <c r="PEC548" s="51"/>
      <c r="PED548" s="51"/>
      <c r="PEE548" s="51"/>
      <c r="PEF548" s="13"/>
      <c r="PEG548" s="13"/>
      <c r="PEH548" s="14"/>
      <c r="PEI548" s="14"/>
      <c r="PEJ548" s="41"/>
      <c r="PEK548" s="44"/>
      <c r="PEL548" s="51"/>
      <c r="PEM548" s="51"/>
      <c r="PEN548" s="51"/>
      <c r="PEO548" s="13"/>
      <c r="PEP548" s="13"/>
      <c r="PEQ548" s="14"/>
      <c r="PER548" s="14"/>
      <c r="PES548" s="41"/>
      <c r="PET548" s="44"/>
      <c r="PEU548" s="51"/>
      <c r="PEV548" s="51"/>
      <c r="PEW548" s="51"/>
      <c r="PEX548" s="13"/>
      <c r="PEY548" s="13"/>
      <c r="PEZ548" s="14"/>
      <c r="PFA548" s="14"/>
      <c r="PFB548" s="41"/>
      <c r="PFC548" s="44"/>
      <c r="PFD548" s="51"/>
      <c r="PFE548" s="51"/>
      <c r="PFF548" s="51"/>
      <c r="PFG548" s="13"/>
      <c r="PFH548" s="13"/>
      <c r="PFI548" s="14"/>
      <c r="PFJ548" s="14"/>
      <c r="PFK548" s="41"/>
      <c r="PFL548" s="44"/>
      <c r="PFM548" s="51"/>
      <c r="PFN548" s="51"/>
      <c r="PFO548" s="51"/>
      <c r="PFP548" s="13"/>
      <c r="PFQ548" s="13"/>
      <c r="PFR548" s="14"/>
      <c r="PFS548" s="14"/>
      <c r="PFT548" s="41"/>
      <c r="PFU548" s="44"/>
      <c r="PFV548" s="51"/>
      <c r="PFW548" s="51"/>
      <c r="PFX548" s="51"/>
      <c r="PFY548" s="13"/>
      <c r="PFZ548" s="13"/>
      <c r="PGA548" s="14"/>
      <c r="PGB548" s="14"/>
      <c r="PGC548" s="41"/>
      <c r="PGD548" s="44"/>
      <c r="PGE548" s="51"/>
      <c r="PGF548" s="51"/>
      <c r="PGG548" s="51"/>
      <c r="PGH548" s="13"/>
      <c r="PGI548" s="13"/>
      <c r="PGJ548" s="14"/>
      <c r="PGK548" s="14"/>
      <c r="PGL548" s="41"/>
      <c r="PGM548" s="44"/>
      <c r="PGN548" s="51"/>
      <c r="PGO548" s="51"/>
      <c r="PGP548" s="51"/>
      <c r="PGQ548" s="13"/>
      <c r="PGR548" s="13"/>
      <c r="PGS548" s="14"/>
      <c r="PGT548" s="14"/>
      <c r="PGU548" s="41"/>
      <c r="PGV548" s="44"/>
      <c r="PGW548" s="51"/>
      <c r="PGX548" s="51"/>
      <c r="PGY548" s="51"/>
      <c r="PGZ548" s="13"/>
      <c r="PHA548" s="13"/>
      <c r="PHB548" s="14"/>
      <c r="PHC548" s="14"/>
      <c r="PHD548" s="41"/>
      <c r="PHE548" s="44"/>
      <c r="PHF548" s="51"/>
      <c r="PHG548" s="51"/>
      <c r="PHH548" s="51"/>
      <c r="PHI548" s="13"/>
      <c r="PHJ548" s="13"/>
      <c r="PHK548" s="14"/>
      <c r="PHL548" s="14"/>
      <c r="PHM548" s="41"/>
      <c r="PHN548" s="44"/>
      <c r="PHO548" s="51"/>
      <c r="PHP548" s="51"/>
      <c r="PHQ548" s="51"/>
      <c r="PHR548" s="13"/>
      <c r="PHS548" s="13"/>
      <c r="PHT548" s="14"/>
      <c r="PHU548" s="14"/>
      <c r="PHV548" s="41"/>
      <c r="PHW548" s="44"/>
      <c r="PHX548" s="51"/>
      <c r="PHY548" s="51"/>
      <c r="PHZ548" s="51"/>
      <c r="PIA548" s="13"/>
      <c r="PIB548" s="13"/>
      <c r="PIC548" s="14"/>
      <c r="PID548" s="14"/>
      <c r="PIE548" s="41"/>
      <c r="PIF548" s="44"/>
      <c r="PIG548" s="51"/>
      <c r="PIH548" s="51"/>
      <c r="PII548" s="51"/>
      <c r="PIJ548" s="13"/>
      <c r="PIK548" s="13"/>
      <c r="PIL548" s="14"/>
      <c r="PIM548" s="14"/>
      <c r="PIN548" s="41"/>
      <c r="PIO548" s="44"/>
      <c r="PIP548" s="51"/>
      <c r="PIQ548" s="51"/>
      <c r="PIR548" s="51"/>
      <c r="PIS548" s="13"/>
      <c r="PIT548" s="13"/>
      <c r="PIU548" s="14"/>
      <c r="PIV548" s="14"/>
      <c r="PIW548" s="41"/>
      <c r="PIX548" s="44"/>
      <c r="PIY548" s="51"/>
      <c r="PIZ548" s="51"/>
      <c r="PJA548" s="51"/>
      <c r="PJB548" s="13"/>
      <c r="PJC548" s="13"/>
      <c r="PJD548" s="14"/>
      <c r="PJE548" s="14"/>
      <c r="PJF548" s="41"/>
      <c r="PJG548" s="44"/>
      <c r="PJH548" s="51"/>
      <c r="PJI548" s="51"/>
      <c r="PJJ548" s="51"/>
      <c r="PJK548" s="13"/>
      <c r="PJL548" s="13"/>
      <c r="PJM548" s="14"/>
      <c r="PJN548" s="14"/>
      <c r="PJO548" s="41"/>
      <c r="PJP548" s="44"/>
      <c r="PJQ548" s="51"/>
      <c r="PJR548" s="51"/>
      <c r="PJS548" s="51"/>
      <c r="PJT548" s="14"/>
      <c r="PJU548" s="41"/>
      <c r="PJV548" s="44"/>
      <c r="PJW548" s="51"/>
      <c r="PJX548" s="51"/>
      <c r="PJY548" s="51"/>
      <c r="PJZ548" s="13"/>
      <c r="PKA548" s="13"/>
      <c r="PKB548" s="14"/>
      <c r="PKC548" s="14"/>
      <c r="PKD548" s="41"/>
      <c r="PKE548" s="44"/>
      <c r="PKF548" s="51"/>
      <c r="PKG548" s="51"/>
      <c r="PKH548" s="51"/>
      <c r="PKI548" s="13"/>
      <c r="PKJ548" s="13"/>
      <c r="PKK548" s="14"/>
      <c r="PKL548" s="14"/>
      <c r="PKM548" s="41"/>
      <c r="PKN548" s="44"/>
      <c r="PKO548" s="51"/>
      <c r="PKP548" s="51"/>
      <c r="PKQ548" s="51"/>
      <c r="PKR548" s="13"/>
      <c r="PKS548" s="13"/>
      <c r="PKT548" s="14"/>
      <c r="PKU548" s="14"/>
      <c r="PKV548" s="41"/>
      <c r="PKW548" s="44"/>
      <c r="PKX548" s="51"/>
      <c r="PKY548" s="51"/>
      <c r="PKZ548" s="51"/>
      <c r="PLA548" s="13"/>
      <c r="PLB548" s="13"/>
      <c r="PLC548" s="14"/>
      <c r="PLD548" s="14"/>
      <c r="PLE548" s="41"/>
      <c r="PLF548" s="44"/>
      <c r="PLG548" s="51"/>
      <c r="PLH548" s="51"/>
      <c r="PLI548" s="51"/>
      <c r="PLJ548" s="13"/>
      <c r="PLK548" s="13"/>
      <c r="PLL548" s="14"/>
      <c r="PLM548" s="14"/>
      <c r="PLN548" s="41"/>
      <c r="PLO548" s="44"/>
      <c r="PLP548" s="51"/>
      <c r="PLQ548" s="51"/>
      <c r="PLR548" s="51"/>
      <c r="PLS548" s="13"/>
      <c r="PLT548" s="13"/>
      <c r="PLU548" s="14"/>
      <c r="PLV548" s="14"/>
      <c r="PLW548" s="41"/>
      <c r="PLX548" s="44"/>
      <c r="PLY548" s="51"/>
      <c r="PLZ548" s="51"/>
      <c r="PMA548" s="51"/>
      <c r="PMB548" s="13"/>
      <c r="PMC548" s="13"/>
      <c r="PMD548" s="14"/>
      <c r="PME548" s="14"/>
      <c r="PMF548" s="41"/>
      <c r="PMG548" s="44"/>
      <c r="PMH548" s="51"/>
      <c r="PMI548" s="51"/>
      <c r="PMJ548" s="51"/>
      <c r="PMK548" s="13"/>
      <c r="PML548" s="13"/>
      <c r="PMM548" s="14"/>
      <c r="PMN548" s="14"/>
      <c r="PMO548" s="41"/>
      <c r="PMP548" s="44"/>
      <c r="PMQ548" s="51"/>
      <c r="PMR548" s="51"/>
      <c r="PMS548" s="51"/>
      <c r="PMT548" s="13"/>
      <c r="PMU548" s="13"/>
      <c r="PMV548" s="14"/>
      <c r="PMW548" s="14"/>
      <c r="PMX548" s="41"/>
      <c r="PMY548" s="44"/>
      <c r="PMZ548" s="51"/>
      <c r="PNA548" s="51"/>
      <c r="PNB548" s="51"/>
      <c r="PNC548" s="13"/>
      <c r="PND548" s="13"/>
      <c r="PNE548" s="14"/>
      <c r="PNF548" s="14"/>
      <c r="PNG548" s="41"/>
      <c r="PNH548" s="44"/>
      <c r="PNI548" s="51"/>
      <c r="PNJ548" s="51"/>
      <c r="PNK548" s="51"/>
      <c r="PNL548" s="13"/>
      <c r="PNM548" s="13"/>
      <c r="PNN548" s="14"/>
      <c r="PNO548" s="14"/>
      <c r="PNP548" s="41"/>
      <c r="PNQ548" s="44"/>
      <c r="PNR548" s="51"/>
      <c r="PNS548" s="51"/>
      <c r="PNT548" s="51"/>
      <c r="PNU548" s="13"/>
      <c r="PNV548" s="13"/>
      <c r="PNW548" s="14"/>
      <c r="PNX548" s="14"/>
      <c r="PNY548" s="41"/>
      <c r="PNZ548" s="44"/>
      <c r="POA548" s="51"/>
      <c r="POB548" s="51"/>
      <c r="POC548" s="51"/>
      <c r="POD548" s="13"/>
      <c r="POE548" s="13"/>
      <c r="POF548" s="14"/>
      <c r="POG548" s="14"/>
      <c r="POH548" s="41"/>
      <c r="POI548" s="44"/>
      <c r="POJ548" s="51"/>
      <c r="POK548" s="51"/>
      <c r="POL548" s="51"/>
      <c r="POM548" s="13"/>
      <c r="PON548" s="13"/>
      <c r="POO548" s="14"/>
      <c r="POP548" s="14"/>
      <c r="POQ548" s="41"/>
      <c r="POR548" s="44"/>
      <c r="POS548" s="51"/>
      <c r="POT548" s="51"/>
      <c r="POU548" s="51"/>
      <c r="POV548" s="13"/>
      <c r="POW548" s="13"/>
      <c r="POX548" s="14"/>
      <c r="POY548" s="14"/>
      <c r="POZ548" s="41"/>
      <c r="PPA548" s="44"/>
      <c r="PPB548" s="51"/>
      <c r="PPC548" s="51"/>
      <c r="PPD548" s="51"/>
      <c r="PPE548" s="13"/>
      <c r="PPF548" s="13"/>
      <c r="PPG548" s="14"/>
      <c r="PPH548" s="14"/>
      <c r="PPI548" s="41"/>
      <c r="PPJ548" s="44"/>
      <c r="PPK548" s="51"/>
      <c r="PPL548" s="51"/>
      <c r="PPM548" s="51"/>
      <c r="PPN548" s="13"/>
      <c r="PPO548" s="13"/>
      <c r="PPP548" s="14"/>
      <c r="PPQ548" s="14"/>
      <c r="PPR548" s="41"/>
      <c r="PPS548" s="44"/>
      <c r="PPT548" s="51"/>
      <c r="PPU548" s="51"/>
      <c r="PPV548" s="51"/>
      <c r="PPW548" s="13"/>
      <c r="PPX548" s="13"/>
      <c r="PPY548" s="14"/>
      <c r="PPZ548" s="14"/>
      <c r="PQA548" s="41"/>
      <c r="PQB548" s="44"/>
      <c r="PQC548" s="51"/>
      <c r="PQD548" s="51"/>
      <c r="PQE548" s="51"/>
      <c r="PQF548" s="13"/>
      <c r="PQG548" s="13"/>
      <c r="PQH548" s="14"/>
      <c r="PQI548" s="14"/>
      <c r="PQJ548" s="41"/>
      <c r="PQK548" s="44"/>
      <c r="PQL548" s="51"/>
      <c r="PQM548" s="51"/>
      <c r="PQN548" s="51"/>
      <c r="PQO548" s="13"/>
      <c r="PQP548" s="13"/>
      <c r="PQQ548" s="14"/>
      <c r="PQR548" s="14"/>
      <c r="PQS548" s="41"/>
      <c r="PQT548" s="44"/>
      <c r="PQU548" s="51"/>
      <c r="PQV548" s="51"/>
      <c r="PQW548" s="51"/>
      <c r="PQX548" s="13"/>
      <c r="PQY548" s="13"/>
      <c r="PQZ548" s="14"/>
      <c r="PRA548" s="14"/>
      <c r="PRB548" s="41"/>
      <c r="PRC548" s="44"/>
      <c r="PRD548" s="51"/>
      <c r="PRE548" s="51"/>
      <c r="PRF548" s="51"/>
      <c r="PRG548" s="13"/>
      <c r="PRH548" s="13"/>
      <c r="PRI548" s="14"/>
      <c r="PRJ548" s="14"/>
      <c r="PRK548" s="41"/>
      <c r="PRL548" s="44"/>
      <c r="PRM548" s="51"/>
      <c r="PRN548" s="51"/>
      <c r="PRO548" s="51"/>
      <c r="PRP548" s="13"/>
      <c r="PRQ548" s="13"/>
      <c r="PRR548" s="14"/>
      <c r="PRS548" s="14"/>
      <c r="PRT548" s="41"/>
      <c r="PRU548" s="44"/>
      <c r="PRV548" s="51"/>
      <c r="PRW548" s="51"/>
      <c r="PRX548" s="51"/>
      <c r="PRY548" s="13"/>
      <c r="PRZ548" s="13"/>
      <c r="PSA548" s="14"/>
      <c r="PSB548" s="14"/>
      <c r="PSC548" s="41"/>
      <c r="PSD548" s="44"/>
      <c r="PSE548" s="51"/>
      <c r="PSF548" s="51"/>
      <c r="PSG548" s="51"/>
      <c r="PSH548" s="13"/>
      <c r="PSI548" s="13"/>
      <c r="PSJ548" s="14"/>
      <c r="PSK548" s="14"/>
      <c r="PSL548" s="41"/>
      <c r="PSM548" s="44"/>
      <c r="PSN548" s="51"/>
      <c r="PSO548" s="51"/>
      <c r="PSP548" s="51"/>
      <c r="PSQ548" s="13"/>
      <c r="PSR548" s="13"/>
      <c r="PSS548" s="14"/>
      <c r="PST548" s="14"/>
      <c r="PSU548" s="41"/>
      <c r="PSV548" s="44"/>
      <c r="PSW548" s="51"/>
      <c r="PSX548" s="51"/>
      <c r="PSY548" s="51"/>
      <c r="PSZ548" s="13"/>
      <c r="PTA548" s="13"/>
      <c r="PTB548" s="14"/>
      <c r="PTC548" s="14"/>
      <c r="PTD548" s="41"/>
      <c r="PTE548" s="44"/>
      <c r="PTF548" s="51"/>
      <c r="PTG548" s="51"/>
      <c r="PTH548" s="51"/>
      <c r="PTI548" s="13"/>
      <c r="PTJ548" s="13"/>
      <c r="PTK548" s="14"/>
      <c r="PTL548" s="14"/>
      <c r="PTM548" s="41"/>
      <c r="PTN548" s="44"/>
      <c r="PTO548" s="51"/>
      <c r="PTP548" s="51"/>
      <c r="PTQ548" s="51"/>
      <c r="PTR548" s="13"/>
      <c r="PTS548" s="13"/>
      <c r="PTT548" s="14"/>
      <c r="PTU548" s="14"/>
      <c r="PTV548" s="41"/>
      <c r="PTW548" s="44"/>
      <c r="PTX548" s="51"/>
      <c r="PTY548" s="51"/>
      <c r="PTZ548" s="51"/>
      <c r="PUA548" s="13"/>
      <c r="PUB548" s="13"/>
      <c r="PUC548" s="14"/>
      <c r="PUD548" s="14"/>
      <c r="PUE548" s="41"/>
      <c r="PUF548" s="44"/>
      <c r="PUG548" s="51"/>
      <c r="PUH548" s="51"/>
      <c r="PUI548" s="51"/>
      <c r="PUJ548" s="13"/>
      <c r="PUK548" s="13"/>
      <c r="PUL548" s="14"/>
      <c r="PUM548" s="14"/>
      <c r="PUN548" s="41"/>
      <c r="PUO548" s="44"/>
      <c r="PUP548" s="51"/>
      <c r="PUQ548" s="51"/>
      <c r="PUR548" s="51"/>
      <c r="PUS548" s="13"/>
      <c r="PUT548" s="13"/>
      <c r="PUU548" s="14"/>
      <c r="PUV548" s="14"/>
      <c r="PUW548" s="41"/>
      <c r="PUX548" s="44"/>
      <c r="PUY548" s="51"/>
      <c r="PUZ548" s="51"/>
      <c r="PVA548" s="51"/>
      <c r="PVB548" s="13"/>
      <c r="PVC548" s="13"/>
      <c r="PVD548" s="14"/>
      <c r="PVE548" s="14"/>
      <c r="PVF548" s="41"/>
      <c r="PVG548" s="44"/>
      <c r="PVH548" s="51"/>
      <c r="PVI548" s="51"/>
      <c r="PVJ548" s="51"/>
      <c r="PVK548" s="13"/>
      <c r="PVL548" s="13"/>
      <c r="PVM548" s="14"/>
      <c r="PVN548" s="14"/>
      <c r="PVO548" s="41"/>
      <c r="PVP548" s="44"/>
      <c r="PVQ548" s="51"/>
      <c r="PVR548" s="51"/>
      <c r="PVS548" s="51"/>
      <c r="PVT548" s="13"/>
      <c r="PVU548" s="13"/>
      <c r="PVV548" s="14"/>
      <c r="PVW548" s="14"/>
      <c r="PVX548" s="41"/>
      <c r="PVY548" s="44"/>
      <c r="PVZ548" s="51"/>
      <c r="PWA548" s="51"/>
      <c r="PWB548" s="51"/>
      <c r="PWC548" s="13"/>
      <c r="PWD548" s="13"/>
      <c r="PWE548" s="14"/>
      <c r="PWF548" s="14"/>
      <c r="PWG548" s="41"/>
      <c r="PWH548" s="44"/>
      <c r="PWI548" s="51"/>
      <c r="PWJ548" s="51"/>
      <c r="PWK548" s="51"/>
      <c r="PWL548" s="13"/>
      <c r="PWM548" s="13"/>
      <c r="PWN548" s="14"/>
      <c r="PWO548" s="14"/>
      <c r="PWP548" s="41"/>
      <c r="PWQ548" s="44"/>
      <c r="PWR548" s="51"/>
      <c r="PWS548" s="51"/>
      <c r="PWT548" s="51"/>
      <c r="PWU548" s="13"/>
      <c r="PWV548" s="13"/>
      <c r="PWW548" s="14"/>
      <c r="PWX548" s="14"/>
      <c r="PWY548" s="41"/>
      <c r="PWZ548" s="44"/>
      <c r="PXA548" s="51"/>
      <c r="PXB548" s="51"/>
      <c r="PXC548" s="51"/>
      <c r="PXD548" s="13"/>
      <c r="PXE548" s="13"/>
      <c r="PXF548" s="14"/>
      <c r="PXG548" s="14"/>
      <c r="PXH548" s="41"/>
      <c r="PXI548" s="44"/>
      <c r="PXJ548" s="51"/>
      <c r="PXK548" s="51"/>
      <c r="PXL548" s="51"/>
      <c r="PXM548" s="13"/>
      <c r="PXN548" s="13"/>
      <c r="PXO548" s="14"/>
      <c r="PXP548" s="14"/>
      <c r="PXQ548" s="41"/>
      <c r="PXR548" s="44"/>
      <c r="PXS548" s="51"/>
      <c r="PXT548" s="51"/>
      <c r="PXU548" s="51"/>
      <c r="PXV548" s="13"/>
      <c r="PXW548" s="13"/>
      <c r="PXX548" s="14"/>
      <c r="PXY548" s="14"/>
      <c r="PXZ548" s="41"/>
      <c r="PYA548" s="44"/>
      <c r="PYB548" s="51"/>
      <c r="PYC548" s="51"/>
      <c r="PYD548" s="51"/>
      <c r="PYE548" s="13"/>
      <c r="PYF548" s="13"/>
      <c r="PYG548" s="14"/>
      <c r="PYH548" s="14"/>
      <c r="PYI548" s="41"/>
      <c r="PYJ548" s="44"/>
      <c r="PYK548" s="51"/>
      <c r="PYL548" s="51"/>
      <c r="PYM548" s="51"/>
      <c r="PYN548" s="13"/>
      <c r="PYO548" s="13"/>
      <c r="PYP548" s="14"/>
      <c r="PYQ548" s="14"/>
      <c r="PYR548" s="41"/>
      <c r="PYS548" s="44"/>
      <c r="PYT548" s="51"/>
      <c r="PYU548" s="51"/>
      <c r="PYV548" s="51"/>
      <c r="PYW548" s="13"/>
      <c r="PYX548" s="13"/>
      <c r="PYY548" s="14"/>
      <c r="PYZ548" s="14"/>
      <c r="PZA548" s="41"/>
      <c r="PZB548" s="44"/>
      <c r="PZC548" s="51"/>
      <c r="PZD548" s="51"/>
      <c r="PZE548" s="51"/>
      <c r="PZF548" s="13"/>
      <c r="PZG548" s="13"/>
      <c r="PZH548" s="14"/>
      <c r="PZI548" s="14"/>
      <c r="PZJ548" s="41"/>
      <c r="PZK548" s="44"/>
      <c r="PZL548" s="51"/>
      <c r="PZM548" s="51"/>
      <c r="PZN548" s="51"/>
      <c r="PZO548" s="13"/>
      <c r="PZP548" s="13"/>
      <c r="PZQ548" s="14"/>
      <c r="PZR548" s="14"/>
      <c r="PZS548" s="41"/>
      <c r="PZT548" s="44"/>
      <c r="PZU548" s="51"/>
      <c r="PZV548" s="51"/>
      <c r="PZW548" s="51"/>
      <c r="PZX548" s="13"/>
      <c r="PZY548" s="13"/>
      <c r="PZZ548" s="14"/>
      <c r="QAA548" s="14"/>
      <c r="QAB548" s="41"/>
      <c r="QAC548" s="44"/>
      <c r="QAD548" s="51"/>
      <c r="QAE548" s="51"/>
      <c r="QAF548" s="51"/>
      <c r="QAG548" s="13"/>
      <c r="QAH548" s="13"/>
      <c r="QAI548" s="14"/>
      <c r="QAJ548" s="14"/>
      <c r="QAK548" s="41"/>
      <c r="QAL548" s="44"/>
      <c r="QAM548" s="51"/>
      <c r="QAN548" s="51"/>
      <c r="QAO548" s="51"/>
      <c r="QAP548" s="13"/>
      <c r="QAQ548" s="13"/>
      <c r="QAR548" s="14"/>
      <c r="QAS548" s="14"/>
      <c r="QAT548" s="41"/>
      <c r="QAU548" s="44"/>
      <c r="QAV548" s="51"/>
      <c r="QAW548" s="51"/>
      <c r="QAX548" s="51"/>
      <c r="QAY548" s="13"/>
      <c r="QAZ548" s="13"/>
      <c r="QBA548" s="14"/>
      <c r="QBB548" s="14"/>
      <c r="QBC548" s="41"/>
      <c r="QBD548" s="44"/>
      <c r="QBE548" s="51"/>
      <c r="QBF548" s="51"/>
      <c r="QBG548" s="51"/>
      <c r="QBH548" s="13"/>
      <c r="QBI548" s="13"/>
      <c r="QBJ548" s="14"/>
      <c r="QBK548" s="14"/>
      <c r="QBL548" s="41"/>
      <c r="QBM548" s="44"/>
      <c r="QBN548" s="51"/>
      <c r="QBO548" s="51"/>
      <c r="QBP548" s="51"/>
      <c r="QBQ548" s="13"/>
      <c r="QBR548" s="13"/>
      <c r="QBS548" s="14"/>
      <c r="QBT548" s="14"/>
      <c r="QBU548" s="41"/>
      <c r="QBV548" s="44"/>
      <c r="QBW548" s="51"/>
      <c r="QBX548" s="51"/>
      <c r="QBY548" s="51"/>
      <c r="QBZ548" s="13"/>
      <c r="QCA548" s="13"/>
      <c r="QCB548" s="14"/>
      <c r="QCC548" s="14"/>
      <c r="QCD548" s="41"/>
      <c r="QCE548" s="44"/>
      <c r="QCF548" s="51"/>
      <c r="QCG548" s="51"/>
      <c r="QCH548" s="51"/>
      <c r="QCI548" s="13"/>
      <c r="QCJ548" s="13"/>
      <c r="QCK548" s="14"/>
      <c r="QCL548" s="14"/>
      <c r="QCM548" s="41"/>
      <c r="QCN548" s="44"/>
      <c r="QCO548" s="51"/>
      <c r="QCP548" s="51"/>
      <c r="QCQ548" s="51"/>
      <c r="QCR548" s="13"/>
      <c r="QCS548" s="13"/>
      <c r="QCT548" s="14"/>
      <c r="QCU548" s="14"/>
      <c r="QCV548" s="41"/>
      <c r="QCW548" s="44"/>
      <c r="QCX548" s="51"/>
      <c r="QCY548" s="51"/>
      <c r="QCZ548" s="51"/>
      <c r="QDA548" s="13"/>
      <c r="QDB548" s="13"/>
      <c r="QDC548" s="14"/>
      <c r="QDD548" s="14"/>
      <c r="QDE548" s="41"/>
      <c r="QDF548" s="44"/>
      <c r="QDG548" s="51"/>
      <c r="QDH548" s="51"/>
      <c r="QDI548" s="51"/>
      <c r="QDJ548" s="13"/>
      <c r="QDK548" s="13"/>
      <c r="QDL548" s="14"/>
      <c r="QDM548" s="14"/>
      <c r="QDN548" s="41"/>
      <c r="QDO548" s="44"/>
      <c r="QDP548" s="51"/>
      <c r="QDQ548" s="51"/>
      <c r="QDR548" s="51"/>
      <c r="QDS548" s="13"/>
      <c r="QDT548" s="13"/>
      <c r="QDU548" s="14"/>
      <c r="QDV548" s="14"/>
      <c r="QDW548" s="41"/>
      <c r="QDX548" s="44"/>
      <c r="QDY548" s="51"/>
      <c r="QDZ548" s="51"/>
      <c r="QEA548" s="51"/>
      <c r="QEB548" s="13"/>
      <c r="QEC548" s="13"/>
      <c r="QED548" s="14"/>
      <c r="QEE548" s="14"/>
      <c r="QEF548" s="41"/>
      <c r="QEG548" s="44"/>
      <c r="QEH548" s="51"/>
      <c r="QEI548" s="51"/>
      <c r="QEJ548" s="51"/>
      <c r="QEK548" s="13"/>
      <c r="QEL548" s="13"/>
      <c r="QEM548" s="14"/>
      <c r="QEN548" s="14"/>
      <c r="QEO548" s="41"/>
      <c r="QEP548" s="44"/>
      <c r="QEQ548" s="51"/>
      <c r="QER548" s="51"/>
      <c r="QES548" s="51"/>
      <c r="QET548" s="13"/>
      <c r="QEU548" s="13"/>
      <c r="QEV548" s="14"/>
      <c r="QEW548" s="14"/>
      <c r="QEX548" s="41"/>
      <c r="QEY548" s="44"/>
      <c r="QEZ548" s="51"/>
      <c r="QFA548" s="51"/>
      <c r="QFB548" s="51"/>
      <c r="QFC548" s="13"/>
      <c r="QFD548" s="13"/>
      <c r="QFE548" s="14"/>
      <c r="QFF548" s="14"/>
      <c r="QFG548" s="41"/>
      <c r="QFH548" s="44"/>
      <c r="QFI548" s="51"/>
      <c r="QFJ548" s="51"/>
      <c r="QFK548" s="51"/>
      <c r="QFL548" s="13"/>
      <c r="QFM548" s="13"/>
      <c r="QFN548" s="14"/>
      <c r="QFO548" s="14"/>
      <c r="QFP548" s="41"/>
      <c r="QFQ548" s="44"/>
      <c r="QFR548" s="51"/>
      <c r="QFS548" s="51"/>
      <c r="QFT548" s="51"/>
      <c r="QFU548" s="13"/>
      <c r="QFV548" s="13"/>
      <c r="QFW548" s="14"/>
      <c r="QFX548" s="14"/>
      <c r="QFY548" s="41"/>
      <c r="QFZ548" s="44"/>
      <c r="QGA548" s="51"/>
      <c r="QGB548" s="51"/>
      <c r="QGC548" s="51"/>
      <c r="QGD548" s="13"/>
      <c r="QGE548" s="13"/>
      <c r="QGF548" s="14"/>
      <c r="QGG548" s="14"/>
      <c r="QGH548" s="41"/>
      <c r="QGI548" s="44"/>
      <c r="QGJ548" s="51"/>
      <c r="QGK548" s="51"/>
      <c r="QGL548" s="51"/>
      <c r="QGM548" s="13"/>
      <c r="QGN548" s="13"/>
      <c r="QGO548" s="14"/>
      <c r="QGP548" s="14"/>
      <c r="QGQ548" s="41"/>
      <c r="QGR548" s="44"/>
      <c r="QGS548" s="51"/>
      <c r="QGT548" s="51"/>
      <c r="QGU548" s="51"/>
      <c r="QGV548" s="13"/>
      <c r="QGW548" s="13"/>
      <c r="QGX548" s="14"/>
      <c r="QGY548" s="14"/>
      <c r="QGZ548" s="41"/>
      <c r="QHA548" s="44"/>
      <c r="QHB548" s="51"/>
      <c r="QHC548" s="51"/>
      <c r="QHD548" s="51"/>
      <c r="QHE548" s="13"/>
      <c r="QHF548" s="13"/>
      <c r="QHG548" s="14"/>
      <c r="QHH548" s="14"/>
      <c r="QHI548" s="41"/>
      <c r="QHJ548" s="44"/>
      <c r="QHK548" s="51"/>
      <c r="QHL548" s="51"/>
      <c r="QHM548" s="51"/>
      <c r="QHN548" s="13"/>
      <c r="QHO548" s="13"/>
      <c r="QHP548" s="14"/>
      <c r="QHQ548" s="14"/>
      <c r="QHR548" s="41"/>
      <c r="QHS548" s="44"/>
      <c r="QHT548" s="51"/>
      <c r="QHU548" s="51"/>
      <c r="QHV548" s="51"/>
      <c r="QHW548" s="13"/>
      <c r="QHX548" s="13"/>
      <c r="QHY548" s="14"/>
      <c r="QHZ548" s="14"/>
      <c r="QIA548" s="41"/>
      <c r="QIB548" s="44"/>
      <c r="QIC548" s="51"/>
      <c r="QID548" s="51"/>
      <c r="QIE548" s="51"/>
      <c r="QIF548" s="13"/>
      <c r="QIG548" s="13"/>
      <c r="QIH548" s="14"/>
      <c r="QII548" s="14"/>
      <c r="QIJ548" s="41"/>
      <c r="QIK548" s="44"/>
      <c r="QIL548" s="51"/>
      <c r="QIM548" s="51"/>
      <c r="QIN548" s="51"/>
      <c r="QIO548" s="13"/>
      <c r="QIP548" s="13"/>
      <c r="QIQ548" s="14"/>
      <c r="QIR548" s="14"/>
      <c r="QIS548" s="41"/>
      <c r="QIT548" s="44"/>
      <c r="QIU548" s="51"/>
      <c r="QIV548" s="51"/>
      <c r="QIW548" s="51"/>
      <c r="QIX548" s="13"/>
      <c r="QIY548" s="13"/>
      <c r="QIZ548" s="14"/>
      <c r="QJA548" s="14"/>
      <c r="QJB548" s="41"/>
      <c r="QJC548" s="44"/>
      <c r="QJD548" s="51"/>
      <c r="QJE548" s="51"/>
      <c r="QJF548" s="51"/>
      <c r="QJG548" s="13"/>
      <c r="QJH548" s="13"/>
      <c r="QJI548" s="14"/>
      <c r="QJJ548" s="14"/>
      <c r="QJK548" s="41"/>
      <c r="QJL548" s="44"/>
      <c r="QJM548" s="51"/>
      <c r="QJN548" s="51"/>
      <c r="QJO548" s="51"/>
      <c r="QJP548" s="13"/>
      <c r="QJQ548" s="13"/>
      <c r="QJR548" s="14"/>
      <c r="QJS548" s="14"/>
      <c r="QJT548" s="41"/>
      <c r="QJU548" s="44"/>
      <c r="QJV548" s="51"/>
      <c r="QJW548" s="51"/>
      <c r="QJX548" s="51"/>
      <c r="QJY548" s="13"/>
      <c r="QJZ548" s="13"/>
      <c r="QKA548" s="14"/>
      <c r="QKB548" s="14"/>
      <c r="QKC548" s="41"/>
      <c r="QKD548" s="44"/>
      <c r="QKE548" s="51"/>
      <c r="QKF548" s="51"/>
      <c r="QKG548" s="51"/>
      <c r="QKH548" s="13"/>
      <c r="QKI548" s="13"/>
      <c r="QKJ548" s="14"/>
      <c r="QKK548" s="14"/>
      <c r="QKL548" s="41"/>
      <c r="QKM548" s="44"/>
      <c r="QKN548" s="51"/>
      <c r="QKO548" s="51"/>
      <c r="QKP548" s="51"/>
      <c r="QKQ548" s="13"/>
      <c r="QKR548" s="13"/>
      <c r="QKS548" s="14"/>
      <c r="QKT548" s="14"/>
      <c r="QKU548" s="41"/>
      <c r="QKV548" s="44"/>
      <c r="QKW548" s="51"/>
      <c r="QKX548" s="51"/>
      <c r="QKY548" s="51"/>
      <c r="QKZ548" s="13"/>
      <c r="QLA548" s="13"/>
      <c r="QLB548" s="14"/>
      <c r="QLC548" s="14"/>
      <c r="QLD548" s="41"/>
      <c r="QLE548" s="44"/>
      <c r="QLF548" s="51"/>
      <c r="QLG548" s="51"/>
      <c r="QLH548" s="51"/>
      <c r="QLI548" s="13"/>
      <c r="QLJ548" s="13"/>
      <c r="QLK548" s="14"/>
      <c r="QLL548" s="14"/>
      <c r="QLM548" s="41"/>
      <c r="QLN548" s="44"/>
      <c r="QLO548" s="51"/>
      <c r="QLP548" s="51"/>
      <c r="QLQ548" s="51"/>
      <c r="QLR548" s="13"/>
      <c r="QLS548" s="13"/>
      <c r="QLT548" s="14"/>
      <c r="QLU548" s="14"/>
      <c r="QLV548" s="41"/>
      <c r="QLW548" s="44"/>
      <c r="QLX548" s="51"/>
      <c r="QLY548" s="51"/>
      <c r="QLZ548" s="51"/>
      <c r="QMA548" s="13"/>
      <c r="QMB548" s="13"/>
      <c r="QMC548" s="14"/>
      <c r="QMD548" s="14"/>
      <c r="QME548" s="41"/>
      <c r="QMF548" s="44"/>
      <c r="QMG548" s="51"/>
      <c r="QMH548" s="51"/>
      <c r="QMI548" s="51"/>
      <c r="QMJ548" s="13"/>
      <c r="QMK548" s="13"/>
      <c r="QML548" s="14"/>
      <c r="QMM548" s="14"/>
      <c r="QMN548" s="41"/>
      <c r="QMO548" s="44"/>
      <c r="QMP548" s="51"/>
      <c r="QMQ548" s="51"/>
      <c r="QMR548" s="51"/>
      <c r="QMS548" s="13"/>
      <c r="QMT548" s="13"/>
      <c r="QMU548" s="14"/>
      <c r="QMV548" s="14"/>
      <c r="QMW548" s="41"/>
      <c r="QMX548" s="44"/>
      <c r="QMY548" s="51"/>
      <c r="QMZ548" s="51"/>
      <c r="QNA548" s="51"/>
      <c r="QNB548" s="13"/>
      <c r="QNC548" s="13"/>
      <c r="QND548" s="14"/>
      <c r="QNE548" s="14"/>
      <c r="QNF548" s="41"/>
      <c r="QNG548" s="44"/>
      <c r="QNH548" s="51"/>
      <c r="QNI548" s="51"/>
      <c r="QNJ548" s="51"/>
      <c r="QNK548" s="13"/>
      <c r="QNL548" s="13"/>
      <c r="QNM548" s="14"/>
      <c r="QNN548" s="14"/>
      <c r="QNO548" s="41"/>
      <c r="QNP548" s="44"/>
      <c r="QNQ548" s="51"/>
      <c r="QNR548" s="51"/>
      <c r="QNS548" s="51"/>
      <c r="QNT548" s="13"/>
      <c r="QNU548" s="13"/>
      <c r="QNV548" s="14"/>
      <c r="QNW548" s="14"/>
      <c r="QNX548" s="41"/>
      <c r="QNY548" s="44"/>
      <c r="QNZ548" s="51"/>
      <c r="QOA548" s="51"/>
      <c r="QOB548" s="51"/>
      <c r="QOC548" s="13"/>
      <c r="QOD548" s="13"/>
      <c r="QOE548" s="14"/>
      <c r="QOF548" s="14"/>
      <c r="QOG548" s="41"/>
      <c r="QOH548" s="44"/>
      <c r="QOI548" s="51"/>
      <c r="QOJ548" s="51"/>
      <c r="QOK548" s="51"/>
      <c r="QOL548" s="13"/>
      <c r="QOM548" s="13"/>
      <c r="QON548" s="14"/>
      <c r="QOO548" s="14"/>
      <c r="QOP548" s="41"/>
      <c r="QOQ548" s="44"/>
      <c r="QOR548" s="51"/>
      <c r="QOS548" s="51"/>
      <c r="QOT548" s="51"/>
      <c r="QOU548" s="13"/>
      <c r="QOV548" s="13"/>
      <c r="QOW548" s="14"/>
      <c r="QOX548" s="14"/>
      <c r="QOY548" s="41"/>
      <c r="QOZ548" s="44"/>
      <c r="QPA548" s="51"/>
      <c r="QPB548" s="51"/>
      <c r="QPC548" s="51"/>
      <c r="QPD548" s="13"/>
      <c r="QPE548" s="13"/>
      <c r="QPF548" s="14"/>
      <c r="QPG548" s="14"/>
      <c r="QPH548" s="41"/>
      <c r="QPI548" s="44"/>
      <c r="QPJ548" s="51"/>
      <c r="QPK548" s="51"/>
      <c r="QPL548" s="51"/>
      <c r="QPM548" s="13"/>
      <c r="QPN548" s="13"/>
      <c r="QPO548" s="14"/>
      <c r="QPP548" s="14"/>
      <c r="QPQ548" s="41"/>
      <c r="QPR548" s="44"/>
      <c r="QPS548" s="51"/>
      <c r="QPT548" s="51"/>
      <c r="QPU548" s="51"/>
      <c r="QPV548" s="13"/>
      <c r="QPW548" s="13"/>
      <c r="QPX548" s="14"/>
      <c r="QPY548" s="14"/>
      <c r="QPZ548" s="41"/>
      <c r="QQA548" s="44"/>
      <c r="QQB548" s="51"/>
      <c r="QQC548" s="51"/>
      <c r="QQD548" s="51"/>
      <c r="QQE548" s="13"/>
      <c r="QQF548" s="13"/>
      <c r="QQG548" s="14"/>
      <c r="QQH548" s="14"/>
      <c r="QQI548" s="41"/>
      <c r="QQJ548" s="44"/>
      <c r="QQK548" s="51"/>
      <c r="QQL548" s="51"/>
      <c r="QQM548" s="51"/>
      <c r="QQN548" s="13"/>
      <c r="QQO548" s="13"/>
      <c r="QQP548" s="14"/>
      <c r="QQQ548" s="14"/>
      <c r="QQR548" s="41"/>
      <c r="QQS548" s="44"/>
      <c r="QQT548" s="51"/>
      <c r="QQU548" s="51"/>
      <c r="QQV548" s="51"/>
      <c r="QQW548" s="13"/>
      <c r="QQX548" s="13"/>
      <c r="QQY548" s="14"/>
      <c r="QQZ548" s="14"/>
      <c r="QRA548" s="41"/>
      <c r="QRB548" s="44"/>
      <c r="QRC548" s="51"/>
      <c r="QRD548" s="51"/>
      <c r="QRE548" s="51"/>
      <c r="QRF548" s="13"/>
      <c r="QRG548" s="13"/>
      <c r="QRH548" s="14"/>
      <c r="QRI548" s="14"/>
      <c r="QRJ548" s="41"/>
      <c r="QRK548" s="44"/>
      <c r="QRL548" s="51"/>
      <c r="QRM548" s="51"/>
      <c r="QRN548" s="51"/>
      <c r="QRO548" s="13"/>
      <c r="QRP548" s="13"/>
      <c r="QRQ548" s="14"/>
      <c r="QRR548" s="14"/>
      <c r="QRS548" s="41"/>
      <c r="QRT548" s="44"/>
      <c r="QRU548" s="51"/>
      <c r="QRV548" s="51"/>
      <c r="QRW548" s="51"/>
      <c r="QRX548" s="13"/>
      <c r="QRY548" s="13"/>
      <c r="QRZ548" s="14"/>
      <c r="QSA548" s="14"/>
      <c r="QSB548" s="41"/>
      <c r="QSC548" s="44"/>
      <c r="QSD548" s="51"/>
      <c r="QSE548" s="51"/>
      <c r="QSF548" s="51"/>
      <c r="QSG548" s="13"/>
      <c r="QSH548" s="13"/>
      <c r="QSI548" s="14"/>
      <c r="QSJ548" s="14"/>
      <c r="QSK548" s="41"/>
      <c r="QSL548" s="44"/>
      <c r="QSM548" s="51"/>
      <c r="QSN548" s="51"/>
      <c r="QSO548" s="51"/>
      <c r="QSP548" s="13"/>
      <c r="QSQ548" s="13"/>
      <c r="QSR548" s="14"/>
      <c r="QSS548" s="14"/>
      <c r="QST548" s="41"/>
      <c r="QSU548" s="44"/>
      <c r="QSV548" s="51"/>
      <c r="QSW548" s="51"/>
      <c r="QSX548" s="51"/>
      <c r="QSY548" s="13"/>
      <c r="QSZ548" s="13"/>
      <c r="QTA548" s="14"/>
      <c r="QTB548" s="14"/>
      <c r="QTC548" s="41"/>
      <c r="QTD548" s="44"/>
      <c r="QTE548" s="51"/>
      <c r="QTF548" s="51"/>
      <c r="QTG548" s="51"/>
      <c r="QTH548" s="13"/>
      <c r="QTI548" s="13"/>
      <c r="QTJ548" s="14"/>
      <c r="QTK548" s="14"/>
      <c r="QTL548" s="41"/>
      <c r="QTM548" s="44"/>
      <c r="QTN548" s="51"/>
      <c r="QTO548" s="51"/>
      <c r="QTP548" s="51"/>
      <c r="QTQ548" s="13"/>
      <c r="QTR548" s="13"/>
      <c r="QTS548" s="14"/>
      <c r="QTT548" s="14"/>
      <c r="QTU548" s="41"/>
      <c r="QTV548" s="44"/>
      <c r="QTW548" s="51"/>
      <c r="QTX548" s="51"/>
      <c r="QTY548" s="51"/>
      <c r="QTZ548" s="13"/>
      <c r="QUA548" s="13"/>
      <c r="QUB548" s="14"/>
      <c r="QUC548" s="14"/>
      <c r="QUD548" s="41"/>
      <c r="QUE548" s="44"/>
      <c r="QUF548" s="51"/>
      <c r="QUG548" s="51"/>
      <c r="QUH548" s="51"/>
      <c r="QUI548" s="13"/>
      <c r="QUJ548" s="13"/>
      <c r="QUK548" s="14"/>
      <c r="QUL548" s="14"/>
      <c r="QUM548" s="41"/>
      <c r="QUN548" s="44"/>
      <c r="QUO548" s="51"/>
      <c r="QUP548" s="51"/>
      <c r="QUQ548" s="51"/>
      <c r="QUR548" s="13"/>
      <c r="QUS548" s="13"/>
      <c r="QUT548" s="14"/>
      <c r="QUU548" s="14"/>
      <c r="QUV548" s="41"/>
      <c r="QUW548" s="44"/>
      <c r="QUX548" s="51"/>
      <c r="QUY548" s="51"/>
      <c r="QUZ548" s="51"/>
      <c r="QVA548" s="13"/>
      <c r="QVB548" s="13"/>
      <c r="QVC548" s="14"/>
      <c r="QVD548" s="14"/>
      <c r="QVE548" s="41"/>
      <c r="QVF548" s="44"/>
      <c r="QVG548" s="51"/>
      <c r="QVH548" s="51"/>
      <c r="QVI548" s="51"/>
      <c r="QVJ548" s="13"/>
      <c r="QVK548" s="13"/>
      <c r="QVL548" s="14"/>
      <c r="QVM548" s="14"/>
      <c r="QVN548" s="41"/>
      <c r="QVO548" s="44"/>
      <c r="QVP548" s="51"/>
      <c r="QVQ548" s="51"/>
      <c r="QVR548" s="51"/>
      <c r="QVS548" s="13"/>
      <c r="QVT548" s="13"/>
      <c r="QVU548" s="14"/>
      <c r="QVV548" s="14"/>
      <c r="QVW548" s="41"/>
      <c r="QVX548" s="44"/>
      <c r="QVY548" s="51"/>
      <c r="QVZ548" s="51"/>
      <c r="QWA548" s="51"/>
      <c r="QWB548" s="13"/>
      <c r="QWC548" s="13"/>
      <c r="QWD548" s="14"/>
      <c r="QWE548" s="14"/>
      <c r="QWF548" s="41"/>
      <c r="QWG548" s="44"/>
      <c r="QWH548" s="51"/>
      <c r="QWI548" s="51"/>
      <c r="QWJ548" s="51"/>
      <c r="QWK548" s="13"/>
      <c r="QWL548" s="13"/>
      <c r="QWM548" s="14"/>
      <c r="QWN548" s="14"/>
      <c r="QWO548" s="41"/>
      <c r="QWP548" s="44"/>
      <c r="QWQ548" s="51"/>
      <c r="QWR548" s="51"/>
      <c r="QWS548" s="51"/>
      <c r="QWT548" s="13"/>
      <c r="QWU548" s="13"/>
      <c r="QWV548" s="14"/>
      <c r="QWW548" s="14"/>
      <c r="QWX548" s="41"/>
      <c r="QWY548" s="44"/>
      <c r="QWZ548" s="51"/>
      <c r="QXA548" s="51"/>
      <c r="QXB548" s="51"/>
      <c r="QXC548" s="13"/>
      <c r="QXD548" s="13"/>
      <c r="QXE548" s="14"/>
      <c r="QXF548" s="14"/>
      <c r="QXG548" s="41"/>
      <c r="QXH548" s="44"/>
      <c r="QXI548" s="51"/>
      <c r="QXJ548" s="51"/>
      <c r="QXK548" s="51"/>
      <c r="QXL548" s="13"/>
      <c r="QXM548" s="13"/>
      <c r="QXN548" s="14"/>
      <c r="QXO548" s="14"/>
      <c r="QXP548" s="41"/>
      <c r="QXQ548" s="44"/>
      <c r="QXR548" s="51"/>
      <c r="QXS548" s="51"/>
      <c r="QXT548" s="51"/>
      <c r="QXU548" s="13"/>
      <c r="QXV548" s="13"/>
      <c r="QXW548" s="14"/>
      <c r="QXX548" s="14"/>
      <c r="QXY548" s="41"/>
      <c r="QXZ548" s="44"/>
      <c r="QYA548" s="51"/>
      <c r="QYB548" s="51"/>
      <c r="QYC548" s="51"/>
      <c r="QYD548" s="13"/>
      <c r="QYE548" s="13"/>
      <c r="QYF548" s="14"/>
      <c r="QYG548" s="14"/>
      <c r="QYH548" s="41"/>
      <c r="QYI548" s="44"/>
      <c r="QYJ548" s="51"/>
      <c r="QYK548" s="51"/>
      <c r="QYL548" s="51"/>
      <c r="QYM548" s="13"/>
      <c r="QYN548" s="13"/>
      <c r="QYO548" s="14"/>
      <c r="QYP548" s="14"/>
      <c r="QYQ548" s="41"/>
      <c r="QYR548" s="44"/>
      <c r="QYS548" s="51"/>
      <c r="QYT548" s="51"/>
      <c r="QYU548" s="51"/>
      <c r="QYV548" s="13"/>
      <c r="QYW548" s="13"/>
      <c r="QYX548" s="14"/>
      <c r="QYY548" s="14"/>
      <c r="QYZ548" s="41"/>
      <c r="QZA548" s="44"/>
      <c r="QZB548" s="51"/>
      <c r="QZC548" s="51"/>
      <c r="QZD548" s="51"/>
      <c r="QZE548" s="13"/>
      <c r="QZF548" s="13"/>
      <c r="QZG548" s="14"/>
      <c r="QZH548" s="14"/>
      <c r="QZI548" s="41"/>
      <c r="QZJ548" s="44"/>
      <c r="QZK548" s="51"/>
      <c r="QZL548" s="51"/>
      <c r="QZM548" s="51"/>
      <c r="QZN548" s="13"/>
      <c r="QZO548" s="13"/>
      <c r="QZP548" s="14"/>
      <c r="QZQ548" s="14"/>
      <c r="QZR548" s="41"/>
      <c r="QZS548" s="44"/>
      <c r="QZT548" s="51"/>
      <c r="QZU548" s="51"/>
      <c r="QZV548" s="51"/>
      <c r="QZW548" s="13"/>
      <c r="QZX548" s="13"/>
      <c r="QZY548" s="14"/>
      <c r="QZZ548" s="14"/>
      <c r="RAA548" s="41"/>
      <c r="RAB548" s="44"/>
      <c r="RAC548" s="51"/>
      <c r="RAD548" s="51"/>
      <c r="RAE548" s="51"/>
      <c r="RAF548" s="13"/>
      <c r="RAG548" s="13"/>
      <c r="RAH548" s="14"/>
      <c r="RAI548" s="14"/>
      <c r="RAJ548" s="41"/>
      <c r="RAK548" s="44"/>
      <c r="RAL548" s="51"/>
      <c r="RAM548" s="51"/>
      <c r="RAN548" s="51"/>
      <c r="RAO548" s="13"/>
      <c r="RAP548" s="13"/>
      <c r="RAQ548" s="14"/>
      <c r="RAR548" s="14"/>
      <c r="RAS548" s="41"/>
      <c r="RAT548" s="44"/>
      <c r="RAU548" s="51"/>
      <c r="RAV548" s="51"/>
      <c r="RAW548" s="51"/>
      <c r="RAX548" s="13"/>
      <c r="RAY548" s="13"/>
      <c r="RAZ548" s="14"/>
      <c r="RBA548" s="14"/>
      <c r="RBB548" s="41"/>
      <c r="RBC548" s="44"/>
      <c r="RBD548" s="51"/>
      <c r="RBE548" s="51"/>
      <c r="RBF548" s="51"/>
      <c r="RBG548" s="13"/>
      <c r="RBH548" s="13"/>
      <c r="RBI548" s="14"/>
      <c r="RBJ548" s="14"/>
      <c r="RBK548" s="41"/>
      <c r="RBL548" s="44"/>
      <c r="RBM548" s="51"/>
      <c r="RBN548" s="51"/>
      <c r="RBO548" s="51"/>
      <c r="RBP548" s="13"/>
      <c r="RBQ548" s="13"/>
      <c r="RBR548" s="14"/>
      <c r="RBS548" s="14"/>
      <c r="RBT548" s="41"/>
      <c r="RBU548" s="44"/>
      <c r="RBV548" s="51"/>
      <c r="RBW548" s="51"/>
      <c r="RBX548" s="51"/>
      <c r="RBY548" s="13"/>
      <c r="RBZ548" s="13"/>
      <c r="RCA548" s="14"/>
      <c r="RCB548" s="14"/>
      <c r="RCC548" s="41"/>
      <c r="RCD548" s="44"/>
      <c r="RCE548" s="51"/>
      <c r="RCF548" s="51"/>
      <c r="RCG548" s="51"/>
      <c r="RCH548" s="13"/>
      <c r="RCI548" s="13"/>
      <c r="RCJ548" s="14"/>
      <c r="RCK548" s="14"/>
      <c r="RCL548" s="41"/>
      <c r="RCM548" s="44"/>
      <c r="RCN548" s="51"/>
      <c r="RCO548" s="51"/>
      <c r="RCP548" s="51"/>
      <c r="RCQ548" s="13"/>
      <c r="RCR548" s="13"/>
      <c r="RCS548" s="14"/>
      <c r="RCT548" s="14"/>
      <c r="RCU548" s="41"/>
      <c r="RCV548" s="44"/>
      <c r="RCW548" s="51"/>
      <c r="RCX548" s="51"/>
      <c r="RCY548" s="51"/>
      <c r="RCZ548" s="13"/>
      <c r="RDA548" s="13"/>
      <c r="RDB548" s="14"/>
      <c r="RDC548" s="14"/>
      <c r="RDD548" s="41"/>
      <c r="RDE548" s="44"/>
      <c r="RDF548" s="51"/>
      <c r="RDG548" s="51"/>
      <c r="RDH548" s="51"/>
      <c r="RDI548" s="13"/>
      <c r="RDJ548" s="13"/>
      <c r="RDK548" s="14"/>
      <c r="RDL548" s="14"/>
      <c r="RDM548" s="41"/>
      <c r="RDN548" s="44"/>
      <c r="RDO548" s="51"/>
      <c r="RDP548" s="51"/>
      <c r="RDQ548" s="51"/>
      <c r="RDR548" s="13"/>
      <c r="RDS548" s="13"/>
      <c r="RDT548" s="14"/>
      <c r="RDU548" s="14"/>
      <c r="RDV548" s="41"/>
      <c r="RDW548" s="44"/>
      <c r="RDX548" s="51"/>
      <c r="RDY548" s="51"/>
      <c r="RDZ548" s="51"/>
      <c r="REA548" s="13"/>
      <c r="REB548" s="13"/>
      <c r="REC548" s="14"/>
      <c r="RED548" s="14"/>
      <c r="REE548" s="41"/>
      <c r="REF548" s="44"/>
      <c r="REG548" s="51"/>
      <c r="REH548" s="51"/>
      <c r="REI548" s="51"/>
      <c r="REJ548" s="13"/>
      <c r="REK548" s="13"/>
      <c r="REL548" s="14"/>
      <c r="REM548" s="14"/>
      <c r="REN548" s="41"/>
      <c r="REO548" s="44"/>
      <c r="REP548" s="51"/>
      <c r="REQ548" s="51"/>
      <c r="RER548" s="51"/>
      <c r="RES548" s="13"/>
      <c r="RET548" s="13"/>
      <c r="REU548" s="14"/>
      <c r="REV548" s="14"/>
      <c r="REW548" s="41"/>
      <c r="REX548" s="44"/>
      <c r="REY548" s="51"/>
      <c r="REZ548" s="51"/>
      <c r="RFA548" s="51"/>
      <c r="RFB548" s="13"/>
      <c r="RFC548" s="13"/>
      <c r="RFD548" s="14"/>
      <c r="RFE548" s="14"/>
      <c r="RFF548" s="41"/>
      <c r="RFG548" s="44"/>
      <c r="RFH548" s="51"/>
      <c r="RFI548" s="51"/>
      <c r="RFJ548" s="51"/>
      <c r="RFK548" s="13"/>
      <c r="RFL548" s="13"/>
      <c r="RFM548" s="14"/>
      <c r="RFN548" s="14"/>
      <c r="RFO548" s="41"/>
      <c r="RFP548" s="44"/>
      <c r="RFQ548" s="51"/>
      <c r="RFR548" s="51"/>
      <c r="RFS548" s="51"/>
      <c r="RFT548" s="13"/>
      <c r="RFU548" s="13"/>
      <c r="RFV548" s="14"/>
      <c r="RFW548" s="14"/>
      <c r="RFX548" s="41"/>
      <c r="RFY548" s="44"/>
      <c r="RFZ548" s="51"/>
      <c r="RGA548" s="51"/>
      <c r="RGB548" s="51"/>
      <c r="RGC548" s="13"/>
      <c r="RGD548" s="13"/>
      <c r="RGE548" s="14"/>
      <c r="RGF548" s="14"/>
      <c r="RGG548" s="41"/>
      <c r="RGH548" s="44"/>
      <c r="RGI548" s="51"/>
      <c r="RGJ548" s="51"/>
      <c r="RGK548" s="51"/>
      <c r="RGL548" s="13"/>
      <c r="RGM548" s="13"/>
      <c r="RGN548" s="14"/>
      <c r="RGO548" s="14"/>
      <c r="RGP548" s="41"/>
      <c r="RGQ548" s="44"/>
      <c r="RGR548" s="51"/>
      <c r="RGS548" s="51"/>
      <c r="RGT548" s="51"/>
      <c r="RGU548" s="13"/>
      <c r="RGV548" s="13"/>
      <c r="RGW548" s="14"/>
      <c r="RGX548" s="14"/>
      <c r="RGY548" s="41"/>
      <c r="RGZ548" s="44"/>
      <c r="RHA548" s="51"/>
      <c r="RHB548" s="51"/>
      <c r="RHC548" s="51"/>
      <c r="RHD548" s="13"/>
      <c r="RHE548" s="13"/>
      <c r="RHF548" s="14"/>
      <c r="RHG548" s="14"/>
      <c r="RHH548" s="41"/>
      <c r="RHI548" s="44"/>
      <c r="RHJ548" s="51"/>
      <c r="RHK548" s="51"/>
      <c r="RHL548" s="51"/>
      <c r="RHM548" s="13"/>
      <c r="RHN548" s="13"/>
      <c r="RHO548" s="14"/>
      <c r="RHP548" s="14"/>
      <c r="RHQ548" s="41"/>
      <c r="RHR548" s="44"/>
      <c r="RHS548" s="51"/>
      <c r="RHT548" s="51"/>
      <c r="RHU548" s="51"/>
      <c r="RHV548" s="13"/>
      <c r="RHW548" s="13"/>
      <c r="RHX548" s="14"/>
      <c r="RHY548" s="14"/>
      <c r="RHZ548" s="41"/>
      <c r="RIA548" s="44"/>
      <c r="RIB548" s="51"/>
      <c r="RIC548" s="51"/>
      <c r="RID548" s="51"/>
      <c r="RIE548" s="13"/>
      <c r="RIF548" s="13"/>
      <c r="RIG548" s="14"/>
      <c r="RIH548" s="14"/>
      <c r="RII548" s="41"/>
      <c r="RIJ548" s="44"/>
      <c r="RIK548" s="51"/>
      <c r="RIL548" s="51"/>
      <c r="RIM548" s="51"/>
      <c r="RIN548" s="13"/>
      <c r="RIO548" s="13"/>
      <c r="RIP548" s="14"/>
      <c r="RIQ548" s="14"/>
      <c r="RIR548" s="41"/>
      <c r="RIS548" s="44"/>
      <c r="RIT548" s="51"/>
      <c r="RIU548" s="51"/>
      <c r="RIV548" s="51"/>
      <c r="RIW548" s="13"/>
      <c r="RIX548" s="13"/>
      <c r="RIY548" s="14"/>
      <c r="RIZ548" s="14"/>
      <c r="RJA548" s="41"/>
      <c r="RJB548" s="44"/>
      <c r="RJC548" s="51"/>
      <c r="RJD548" s="51"/>
      <c r="RJE548" s="51"/>
      <c r="RJF548" s="13"/>
      <c r="RJG548" s="13"/>
      <c r="RJH548" s="14"/>
      <c r="RJI548" s="14"/>
      <c r="RJJ548" s="41"/>
      <c r="RJK548" s="44"/>
      <c r="RJL548" s="51"/>
      <c r="RJM548" s="51"/>
      <c r="RJN548" s="51"/>
      <c r="RJO548" s="13"/>
      <c r="RJP548" s="13"/>
      <c r="RJQ548" s="14"/>
      <c r="RJR548" s="14"/>
      <c r="RJS548" s="41"/>
      <c r="RJT548" s="44"/>
      <c r="RJU548" s="51"/>
      <c r="RJV548" s="51"/>
      <c r="RJW548" s="51"/>
      <c r="RJX548" s="13"/>
      <c r="RJY548" s="13"/>
      <c r="RJZ548" s="14"/>
      <c r="RKA548" s="14"/>
      <c r="RKB548" s="41"/>
      <c r="RKC548" s="44"/>
      <c r="RKD548" s="51"/>
      <c r="RKE548" s="51"/>
      <c r="RKF548" s="51"/>
      <c r="RKG548" s="13"/>
      <c r="RKH548" s="13"/>
      <c r="RKI548" s="14"/>
      <c r="RKJ548" s="14"/>
      <c r="RKK548" s="41"/>
      <c r="RKL548" s="44"/>
      <c r="RKM548" s="51"/>
      <c r="RKN548" s="51"/>
      <c r="RKO548" s="51"/>
      <c r="RKP548" s="13"/>
      <c r="RKQ548" s="13"/>
      <c r="RKR548" s="14"/>
      <c r="RKS548" s="14"/>
      <c r="RKT548" s="41"/>
      <c r="RKU548" s="44"/>
      <c r="RKV548" s="51"/>
      <c r="RKW548" s="51"/>
      <c r="RKX548" s="51"/>
      <c r="RKY548" s="13"/>
      <c r="RKZ548" s="13"/>
      <c r="RLA548" s="14"/>
      <c r="RLB548" s="14"/>
      <c r="RLC548" s="41"/>
      <c r="RLD548" s="44"/>
      <c r="RLE548" s="51"/>
      <c r="RLF548" s="51"/>
      <c r="RLG548" s="51"/>
      <c r="RLH548" s="13"/>
      <c r="RLI548" s="13"/>
      <c r="RLJ548" s="14"/>
      <c r="RLK548" s="14"/>
      <c r="RLL548" s="41"/>
      <c r="RLM548" s="44"/>
      <c r="RLN548" s="51"/>
      <c r="RLO548" s="51"/>
      <c r="RLP548" s="51"/>
      <c r="RLQ548" s="13"/>
      <c r="RLR548" s="13"/>
      <c r="RLS548" s="14"/>
      <c r="RLT548" s="14"/>
      <c r="RLU548" s="41"/>
      <c r="RLV548" s="44"/>
      <c r="RLW548" s="51"/>
      <c r="RLX548" s="51"/>
      <c r="RLY548" s="51"/>
      <c r="RLZ548" s="13"/>
      <c r="RMA548" s="13"/>
      <c r="RMB548" s="14"/>
      <c r="RMC548" s="14"/>
      <c r="RMD548" s="41"/>
      <c r="RME548" s="44"/>
      <c r="RMF548" s="51"/>
      <c r="RMG548" s="51"/>
      <c r="RMH548" s="51"/>
      <c r="RMI548" s="13"/>
      <c r="RMJ548" s="13"/>
      <c r="RMK548" s="14"/>
      <c r="RML548" s="14"/>
      <c r="RMM548" s="41"/>
      <c r="RMN548" s="44"/>
      <c r="RMO548" s="51"/>
      <c r="RMP548" s="51"/>
      <c r="RMQ548" s="51"/>
      <c r="RMR548" s="13"/>
      <c r="RMS548" s="13"/>
      <c r="RMT548" s="14"/>
      <c r="RMU548" s="14"/>
      <c r="RMV548" s="41"/>
      <c r="RMW548" s="44"/>
      <c r="RMX548" s="51"/>
      <c r="RMY548" s="51"/>
      <c r="RMZ548" s="51"/>
      <c r="RNA548" s="13"/>
      <c r="RNB548" s="13"/>
      <c r="RNC548" s="14"/>
      <c r="RND548" s="14"/>
      <c r="RNE548" s="41"/>
      <c r="RNF548" s="44"/>
      <c r="RNG548" s="51"/>
      <c r="RNH548" s="51"/>
      <c r="RNI548" s="51"/>
      <c r="RNJ548" s="13"/>
      <c r="RNK548" s="13"/>
      <c r="RNL548" s="14"/>
      <c r="RNM548" s="14"/>
      <c r="RNN548" s="41"/>
      <c r="RNO548" s="44"/>
      <c r="RNP548" s="51"/>
      <c r="RNQ548" s="51"/>
      <c r="RNR548" s="51"/>
      <c r="RNS548" s="13"/>
      <c r="RNT548" s="13"/>
      <c r="RNU548" s="14"/>
      <c r="RNV548" s="14"/>
      <c r="RNW548" s="41"/>
      <c r="RNX548" s="44"/>
      <c r="RNY548" s="51"/>
      <c r="RNZ548" s="51"/>
      <c r="ROA548" s="51"/>
      <c r="ROB548" s="13"/>
      <c r="ROC548" s="13"/>
      <c r="ROD548" s="14"/>
      <c r="ROE548" s="14"/>
      <c r="ROF548" s="41"/>
      <c r="ROG548" s="44"/>
      <c r="ROH548" s="51"/>
      <c r="ROI548" s="51"/>
      <c r="ROJ548" s="51"/>
      <c r="ROK548" s="13"/>
      <c r="ROL548" s="13"/>
      <c r="ROM548" s="14"/>
      <c r="RON548" s="14"/>
      <c r="ROO548" s="41"/>
      <c r="ROP548" s="44"/>
      <c r="ROQ548" s="51"/>
      <c r="ROR548" s="51"/>
      <c r="ROS548" s="51"/>
      <c r="ROT548" s="13"/>
      <c r="ROU548" s="13"/>
      <c r="ROV548" s="14"/>
      <c r="ROW548" s="14"/>
      <c r="ROX548" s="41"/>
      <c r="ROY548" s="44"/>
      <c r="ROZ548" s="51"/>
      <c r="RPA548" s="51"/>
      <c r="RPB548" s="51"/>
      <c r="RPC548" s="13"/>
      <c r="RPD548" s="13"/>
      <c r="RPE548" s="14"/>
      <c r="RPF548" s="14"/>
      <c r="RPG548" s="41"/>
      <c r="RPH548" s="44"/>
      <c r="RPI548" s="51"/>
      <c r="RPJ548" s="51"/>
      <c r="RPK548" s="51"/>
      <c r="RPL548" s="13"/>
      <c r="RPM548" s="13"/>
      <c r="RPN548" s="14"/>
      <c r="RPO548" s="14"/>
      <c r="RPP548" s="41"/>
      <c r="RPQ548" s="44"/>
      <c r="RPR548" s="51"/>
      <c r="RPS548" s="51"/>
      <c r="RPT548" s="51"/>
      <c r="RPU548" s="13"/>
      <c r="RPV548" s="13"/>
      <c r="RPW548" s="14"/>
      <c r="RPX548" s="14"/>
      <c r="RPY548" s="41"/>
      <c r="RPZ548" s="44"/>
      <c r="RQA548" s="51"/>
      <c r="RQB548" s="51"/>
      <c r="RQC548" s="51"/>
      <c r="RQD548" s="13"/>
      <c r="RQE548" s="13"/>
      <c r="RQF548" s="14"/>
      <c r="RQG548" s="14"/>
      <c r="RQH548" s="41"/>
      <c r="RQI548" s="44"/>
      <c r="RQJ548" s="51"/>
      <c r="RQK548" s="51"/>
      <c r="RQL548" s="51"/>
      <c r="RQM548" s="13"/>
      <c r="RQN548" s="13"/>
      <c r="RQO548" s="14"/>
      <c r="RQP548" s="14"/>
      <c r="RQQ548" s="41"/>
      <c r="RQR548" s="44"/>
      <c r="RQS548" s="51"/>
      <c r="RQT548" s="51"/>
      <c r="RQU548" s="51"/>
      <c r="RQV548" s="13"/>
      <c r="RQW548" s="13"/>
      <c r="RQX548" s="14"/>
      <c r="RQY548" s="14"/>
      <c r="RQZ548" s="41"/>
      <c r="RRA548" s="44"/>
      <c r="RRB548" s="51"/>
      <c r="RRC548" s="51"/>
      <c r="RRD548" s="51"/>
      <c r="RRE548" s="13"/>
      <c r="RRF548" s="13"/>
      <c r="RRG548" s="14"/>
      <c r="RRH548" s="14"/>
      <c r="RRI548" s="41"/>
      <c r="RRJ548" s="44"/>
      <c r="RRK548" s="51"/>
      <c r="RRL548" s="51"/>
      <c r="RRM548" s="51"/>
      <c r="RRN548" s="13"/>
      <c r="RRO548" s="13"/>
      <c r="RRP548" s="14"/>
      <c r="RRQ548" s="14"/>
      <c r="RRR548" s="41"/>
      <c r="RRS548" s="44"/>
      <c r="RRT548" s="51"/>
      <c r="RRU548" s="51"/>
      <c r="RRV548" s="51"/>
      <c r="RRW548" s="13"/>
      <c r="RRX548" s="13"/>
      <c r="RRY548" s="14"/>
      <c r="RRZ548" s="14"/>
      <c r="RSA548" s="41"/>
      <c r="RSB548" s="44"/>
      <c r="RSC548" s="51"/>
      <c r="RSD548" s="51"/>
      <c r="RSE548" s="51"/>
      <c r="RSF548" s="13"/>
      <c r="RSG548" s="13"/>
      <c r="RSH548" s="14"/>
      <c r="RSI548" s="14"/>
      <c r="RSJ548" s="41"/>
      <c r="RSK548" s="44"/>
      <c r="RSL548" s="51"/>
      <c r="RSM548" s="51"/>
      <c r="RSN548" s="51"/>
      <c r="RSO548" s="13"/>
      <c r="RSP548" s="13"/>
      <c r="RSQ548" s="14"/>
      <c r="RSR548" s="14"/>
      <c r="RSS548" s="41"/>
      <c r="RST548" s="44"/>
      <c r="RSU548" s="51"/>
      <c r="RSV548" s="51"/>
      <c r="RSW548" s="51"/>
      <c r="RSX548" s="13"/>
      <c r="RSY548" s="13"/>
      <c r="RSZ548" s="14"/>
      <c r="RTA548" s="14"/>
      <c r="RTB548" s="41"/>
      <c r="RTC548" s="44"/>
      <c r="RTD548" s="51"/>
      <c r="RTE548" s="51"/>
      <c r="RTF548" s="51"/>
      <c r="RTG548" s="13"/>
      <c r="RTH548" s="13"/>
      <c r="RTI548" s="14"/>
      <c r="RTJ548" s="14"/>
      <c r="RTK548" s="41"/>
      <c r="RTL548" s="44"/>
      <c r="RTM548" s="51"/>
      <c r="RTN548" s="51"/>
      <c r="RTO548" s="51"/>
      <c r="RTP548" s="13"/>
      <c r="RTQ548" s="13"/>
      <c r="RTR548" s="14"/>
      <c r="RTS548" s="14"/>
      <c r="RTT548" s="41"/>
      <c r="RTU548" s="44"/>
      <c r="RTV548" s="51"/>
      <c r="RTW548" s="51"/>
      <c r="RTX548" s="51"/>
      <c r="RTY548" s="13"/>
      <c r="RTZ548" s="13"/>
      <c r="RUA548" s="14"/>
      <c r="RUB548" s="14"/>
      <c r="RUC548" s="41"/>
      <c r="RUD548" s="44"/>
      <c r="RUE548" s="51"/>
      <c r="RUF548" s="51"/>
      <c r="RUG548" s="51"/>
      <c r="RUH548" s="13"/>
      <c r="RUI548" s="13"/>
      <c r="RUJ548" s="14"/>
      <c r="RUK548" s="14"/>
      <c r="RUL548" s="41"/>
      <c r="RUM548" s="44"/>
      <c r="RUN548" s="51"/>
      <c r="RUO548" s="51"/>
      <c r="RUP548" s="51"/>
      <c r="RUQ548" s="13"/>
      <c r="RUR548" s="13"/>
      <c r="RUS548" s="14"/>
      <c r="RUT548" s="14"/>
      <c r="RUU548" s="41"/>
      <c r="RUV548" s="44"/>
      <c r="RUW548" s="51"/>
      <c r="RUX548" s="51"/>
      <c r="RUY548" s="51"/>
      <c r="RUZ548" s="13"/>
      <c r="RVA548" s="13"/>
      <c r="RVB548" s="14"/>
      <c r="RVC548" s="14"/>
      <c r="RVD548" s="41"/>
      <c r="RVE548" s="44"/>
      <c r="RVF548" s="51"/>
      <c r="RVG548" s="51"/>
      <c r="RVH548" s="51"/>
      <c r="RVI548" s="13"/>
      <c r="RVJ548" s="13"/>
      <c r="RVK548" s="14"/>
      <c r="RVL548" s="14"/>
      <c r="RVM548" s="41"/>
      <c r="RVN548" s="44"/>
      <c r="RVO548" s="51"/>
      <c r="RVP548" s="51"/>
      <c r="RVQ548" s="51"/>
      <c r="RVR548" s="13"/>
      <c r="RVS548" s="13"/>
      <c r="RVT548" s="14"/>
      <c r="RVU548" s="14"/>
      <c r="RVV548" s="41"/>
      <c r="RVW548" s="44"/>
      <c r="RVX548" s="51"/>
      <c r="RVY548" s="51"/>
      <c r="RVZ548" s="51"/>
      <c r="RWA548" s="13"/>
      <c r="RWB548" s="13"/>
      <c r="RWC548" s="14"/>
      <c r="RWD548" s="14"/>
      <c r="RWE548" s="41"/>
      <c r="RWF548" s="44"/>
      <c r="RWG548" s="51"/>
      <c r="RWH548" s="51"/>
      <c r="RWI548" s="51"/>
      <c r="RWJ548" s="13"/>
      <c r="RWK548" s="13"/>
      <c r="RWL548" s="14"/>
      <c r="RWM548" s="14"/>
      <c r="RWN548" s="41"/>
      <c r="RWO548" s="44"/>
      <c r="RWP548" s="51"/>
      <c r="RWQ548" s="51"/>
      <c r="RWR548" s="51"/>
      <c r="RWS548" s="13"/>
      <c r="RWT548" s="13"/>
      <c r="RWU548" s="14"/>
      <c r="RWV548" s="14"/>
      <c r="RWW548" s="41"/>
      <c r="RWX548" s="44"/>
      <c r="RWY548" s="51"/>
      <c r="RWZ548" s="51"/>
      <c r="RXA548" s="51"/>
      <c r="RXB548" s="13"/>
      <c r="RXC548" s="13"/>
      <c r="RXD548" s="14"/>
      <c r="RXE548" s="14"/>
      <c r="RXF548" s="41"/>
      <c r="RXG548" s="44"/>
      <c r="RXH548" s="51"/>
      <c r="RXI548" s="51"/>
      <c r="RXJ548" s="51"/>
      <c r="RXK548" s="13"/>
      <c r="RXL548" s="13"/>
      <c r="RXM548" s="14"/>
      <c r="RXN548" s="14"/>
      <c r="RXO548" s="41"/>
      <c r="RXP548" s="44"/>
      <c r="RXQ548" s="51"/>
      <c r="RXR548" s="51"/>
      <c r="RXS548" s="51"/>
      <c r="RXT548" s="13"/>
      <c r="RXU548" s="13"/>
      <c r="RXV548" s="14"/>
      <c r="RXW548" s="14"/>
      <c r="RXX548" s="41"/>
      <c r="RXY548" s="44"/>
      <c r="RXZ548" s="51"/>
      <c r="RYA548" s="51"/>
      <c r="RYB548" s="51"/>
      <c r="RYC548" s="13"/>
      <c r="RYD548" s="13"/>
      <c r="RYE548" s="14"/>
      <c r="RYF548" s="14"/>
      <c r="RYG548" s="41"/>
      <c r="RYH548" s="44"/>
      <c r="RYI548" s="51"/>
      <c r="RYJ548" s="51"/>
      <c r="RYK548" s="51"/>
      <c r="RYL548" s="13"/>
      <c r="RYM548" s="13"/>
      <c r="RYN548" s="14"/>
      <c r="RYO548" s="14"/>
      <c r="RYP548" s="41"/>
      <c r="RYQ548" s="44"/>
      <c r="RYR548" s="51"/>
      <c r="RYS548" s="51"/>
      <c r="RYT548" s="51"/>
      <c r="RYU548" s="13"/>
      <c r="RYV548" s="13"/>
      <c r="RYW548" s="14"/>
      <c r="RYX548" s="14"/>
      <c r="RYY548" s="41"/>
      <c r="RYZ548" s="44"/>
      <c r="RZA548" s="51"/>
      <c r="RZB548" s="51"/>
      <c r="RZC548" s="51"/>
      <c r="RZD548" s="13"/>
      <c r="RZE548" s="13"/>
      <c r="RZF548" s="14"/>
      <c r="RZG548" s="14"/>
      <c r="RZH548" s="41"/>
      <c r="RZI548" s="44"/>
      <c r="RZJ548" s="51"/>
      <c r="RZK548" s="51"/>
      <c r="RZL548" s="51"/>
      <c r="RZM548" s="13"/>
      <c r="RZN548" s="13"/>
      <c r="RZO548" s="14"/>
      <c r="RZP548" s="14"/>
      <c r="RZQ548" s="41"/>
      <c r="RZR548" s="44"/>
      <c r="RZS548" s="51"/>
      <c r="RZT548" s="51"/>
      <c r="RZU548" s="51"/>
      <c r="RZV548" s="13"/>
      <c r="RZW548" s="13"/>
      <c r="RZX548" s="14"/>
      <c r="RZY548" s="14"/>
      <c r="RZZ548" s="41"/>
      <c r="SAA548" s="44"/>
      <c r="SAB548" s="51"/>
      <c r="SAC548" s="51"/>
      <c r="SAD548" s="51"/>
      <c r="SAE548" s="13"/>
      <c r="SAF548" s="13"/>
      <c r="SAG548" s="14"/>
      <c r="SAH548" s="14"/>
      <c r="SAI548" s="41"/>
      <c r="SAJ548" s="44"/>
      <c r="SAK548" s="51"/>
      <c r="SAL548" s="51"/>
      <c r="SAM548" s="51"/>
      <c r="SAN548" s="13"/>
      <c r="SAO548" s="13"/>
      <c r="SAP548" s="14"/>
      <c r="SAQ548" s="14"/>
      <c r="SAR548" s="41"/>
      <c r="SAS548" s="44"/>
      <c r="SAT548" s="51"/>
      <c r="SAU548" s="51"/>
      <c r="SAV548" s="51"/>
      <c r="SAW548" s="13"/>
      <c r="SAX548" s="13"/>
      <c r="SAY548" s="14"/>
      <c r="SAZ548" s="14"/>
      <c r="SBA548" s="41"/>
      <c r="SBB548" s="44"/>
      <c r="SBC548" s="51"/>
      <c r="SBD548" s="51"/>
      <c r="SBE548" s="51"/>
      <c r="SBF548" s="13"/>
      <c r="SBG548" s="13"/>
      <c r="SBH548" s="14"/>
      <c r="SBI548" s="14"/>
      <c r="SBJ548" s="41"/>
      <c r="SBK548" s="44"/>
      <c r="SBL548" s="51"/>
      <c r="SBM548" s="51"/>
      <c r="SBN548" s="51"/>
      <c r="SBO548" s="13"/>
      <c r="SBP548" s="13"/>
      <c r="SBQ548" s="14"/>
      <c r="SBR548" s="14"/>
      <c r="SBS548" s="41"/>
      <c r="SBT548" s="44"/>
      <c r="SBU548" s="51"/>
      <c r="SBV548" s="51"/>
      <c r="SBW548" s="51"/>
      <c r="SBX548" s="13"/>
      <c r="SBY548" s="13"/>
      <c r="SBZ548" s="14"/>
      <c r="SCA548" s="14"/>
      <c r="SCB548" s="41"/>
      <c r="SCC548" s="44"/>
      <c r="SCD548" s="51"/>
      <c r="SCE548" s="51"/>
      <c r="SCF548" s="51"/>
      <c r="SCG548" s="13"/>
      <c r="SCH548" s="13"/>
      <c r="SCI548" s="14"/>
      <c r="SCJ548" s="14"/>
      <c r="SCK548" s="41"/>
      <c r="SCL548" s="44"/>
      <c r="SCM548" s="51"/>
      <c r="SCN548" s="51"/>
      <c r="SCO548" s="51"/>
      <c r="SCP548" s="13"/>
      <c r="SCQ548" s="13"/>
      <c r="SCR548" s="14"/>
      <c r="SCS548" s="14"/>
      <c r="SCT548" s="41"/>
      <c r="SCU548" s="44"/>
      <c r="SCV548" s="51"/>
      <c r="SCW548" s="51"/>
      <c r="SCX548" s="51"/>
      <c r="SCY548" s="13"/>
      <c r="SCZ548" s="13"/>
      <c r="SDA548" s="14"/>
      <c r="SDB548" s="14"/>
      <c r="SDC548" s="41"/>
      <c r="SDD548" s="44"/>
      <c r="SDE548" s="51"/>
      <c r="SDF548" s="51"/>
      <c r="SDG548" s="51"/>
      <c r="SDH548" s="13"/>
      <c r="SDI548" s="13"/>
      <c r="SDJ548" s="14"/>
      <c r="SDK548" s="14"/>
      <c r="SDL548" s="41"/>
      <c r="SDM548" s="44"/>
      <c r="SDN548" s="51"/>
      <c r="SDO548" s="51"/>
      <c r="SDP548" s="51"/>
      <c r="SDQ548" s="13"/>
      <c r="SDR548" s="13"/>
      <c r="SDS548" s="14"/>
      <c r="SDT548" s="14"/>
      <c r="SDU548" s="41"/>
      <c r="SDV548" s="44"/>
      <c r="SDW548" s="51"/>
      <c r="SDX548" s="51"/>
      <c r="SDY548" s="51"/>
      <c r="SDZ548" s="13"/>
      <c r="SEA548" s="13"/>
      <c r="SEB548" s="14"/>
      <c r="SEC548" s="14"/>
      <c r="SED548" s="41"/>
      <c r="SEE548" s="44"/>
      <c r="SEF548" s="51"/>
      <c r="SEG548" s="51"/>
      <c r="SEH548" s="51"/>
      <c r="SEI548" s="13"/>
      <c r="SEJ548" s="13"/>
      <c r="SEK548" s="14"/>
      <c r="SEL548" s="14"/>
      <c r="SEM548" s="41"/>
      <c r="SEN548" s="44"/>
      <c r="SEO548" s="51"/>
      <c r="SEP548" s="51"/>
      <c r="SEQ548" s="51"/>
      <c r="SER548" s="13"/>
      <c r="SES548" s="13"/>
      <c r="SET548" s="14"/>
      <c r="SEU548" s="14"/>
      <c r="SEV548" s="41"/>
      <c r="SEW548" s="44"/>
      <c r="SEX548" s="51"/>
      <c r="SEY548" s="51"/>
      <c r="SEZ548" s="51"/>
      <c r="SFA548" s="13"/>
      <c r="SFB548" s="13"/>
      <c r="SFC548" s="14"/>
      <c r="SFD548" s="14"/>
      <c r="SFE548" s="41"/>
      <c r="SFF548" s="44"/>
      <c r="SFG548" s="51"/>
      <c r="SFH548" s="51"/>
      <c r="SFI548" s="51"/>
      <c r="SFJ548" s="13"/>
      <c r="SFK548" s="13"/>
      <c r="SFL548" s="14"/>
      <c r="SFM548" s="14"/>
      <c r="SFN548" s="41"/>
      <c r="SFO548" s="44"/>
      <c r="SFP548" s="51"/>
      <c r="SFQ548" s="51"/>
      <c r="SFR548" s="51"/>
      <c r="SFS548" s="13"/>
      <c r="SFT548" s="13"/>
      <c r="SFU548" s="14"/>
      <c r="SFV548" s="14"/>
      <c r="SFW548" s="41"/>
      <c r="SFX548" s="44"/>
      <c r="SFY548" s="51"/>
      <c r="SFZ548" s="51"/>
      <c r="SGA548" s="51"/>
      <c r="SGB548" s="13"/>
      <c r="SGC548" s="13"/>
      <c r="SGD548" s="14"/>
      <c r="SGE548" s="14"/>
      <c r="SGF548" s="41"/>
      <c r="SGG548" s="44"/>
      <c r="SGH548" s="51"/>
      <c r="SGI548" s="51"/>
      <c r="SGJ548" s="51"/>
      <c r="SGK548" s="13"/>
      <c r="SGL548" s="13"/>
      <c r="SGM548" s="14"/>
      <c r="SGN548" s="14"/>
      <c r="SGO548" s="41"/>
      <c r="SGP548" s="44"/>
      <c r="SGQ548" s="51"/>
      <c r="SGR548" s="51"/>
      <c r="SGS548" s="51"/>
      <c r="SGT548" s="13"/>
      <c r="SGU548" s="13"/>
      <c r="SGV548" s="14"/>
      <c r="SGW548" s="14"/>
      <c r="SGX548" s="41"/>
      <c r="SGY548" s="44"/>
      <c r="SGZ548" s="51"/>
      <c r="SHA548" s="51"/>
      <c r="SHB548" s="51"/>
      <c r="SHC548" s="13"/>
      <c r="SHD548" s="13"/>
      <c r="SHE548" s="14"/>
      <c r="SHF548" s="14"/>
      <c r="SHG548" s="41"/>
      <c r="SHH548" s="44"/>
      <c r="SHI548" s="51"/>
      <c r="SHJ548" s="51"/>
      <c r="SHK548" s="51"/>
      <c r="SHL548" s="13"/>
      <c r="SHM548" s="13"/>
      <c r="SHN548" s="14"/>
      <c r="SHO548" s="14"/>
      <c r="SHP548" s="41"/>
      <c r="SHQ548" s="44"/>
      <c r="SHR548" s="51"/>
      <c r="SHS548" s="51"/>
      <c r="SHT548" s="51"/>
      <c r="SHU548" s="13"/>
      <c r="SHV548" s="13"/>
      <c r="SHW548" s="14"/>
      <c r="SHX548" s="14"/>
      <c r="SHY548" s="41"/>
      <c r="SHZ548" s="44"/>
      <c r="SIA548" s="51"/>
      <c r="SIB548" s="51"/>
      <c r="SIC548" s="51"/>
      <c r="SID548" s="13"/>
      <c r="SIE548" s="13"/>
      <c r="SIF548" s="14"/>
      <c r="SIG548" s="14"/>
      <c r="SIH548" s="41"/>
      <c r="SII548" s="44"/>
      <c r="SIJ548" s="51"/>
      <c r="SIK548" s="51"/>
      <c r="SIL548" s="51"/>
      <c r="SIM548" s="13"/>
      <c r="SIN548" s="13"/>
      <c r="SIO548" s="14"/>
      <c r="SIP548" s="14"/>
      <c r="SIQ548" s="41"/>
      <c r="SIR548" s="44"/>
      <c r="SIS548" s="51"/>
      <c r="SIT548" s="51"/>
      <c r="SIU548" s="51"/>
      <c r="SIV548" s="13"/>
      <c r="SIW548" s="13"/>
      <c r="SIX548" s="14"/>
      <c r="SIY548" s="14"/>
      <c r="SIZ548" s="41"/>
      <c r="SJA548" s="44"/>
      <c r="SJB548" s="51"/>
      <c r="SJC548" s="51"/>
      <c r="SJD548" s="51"/>
      <c r="SJE548" s="13"/>
      <c r="SJF548" s="13"/>
      <c r="SJG548" s="14"/>
      <c r="SJH548" s="14"/>
      <c r="SJI548" s="41"/>
      <c r="SJJ548" s="44"/>
      <c r="SJK548" s="51"/>
      <c r="SJL548" s="51"/>
      <c r="SJM548" s="51"/>
      <c r="SJN548" s="13"/>
      <c r="SJO548" s="13"/>
      <c r="SJP548" s="14"/>
      <c r="SJQ548" s="14"/>
      <c r="SJR548" s="41"/>
      <c r="SJS548" s="44"/>
      <c r="SJT548" s="51"/>
      <c r="SJU548" s="51"/>
      <c r="SJV548" s="51"/>
      <c r="SJW548" s="13"/>
      <c r="SJX548" s="13"/>
      <c r="SJY548" s="14"/>
      <c r="SJZ548" s="14"/>
      <c r="SKA548" s="41"/>
      <c r="SKB548" s="44"/>
      <c r="SKC548" s="51"/>
      <c r="SKD548" s="51"/>
      <c r="SKE548" s="51"/>
      <c r="SKF548" s="13"/>
      <c r="SKG548" s="13"/>
      <c r="SKH548" s="14"/>
      <c r="SKI548" s="14"/>
      <c r="SKJ548" s="41"/>
      <c r="SKK548" s="44"/>
      <c r="SKL548" s="51"/>
      <c r="SKM548" s="51"/>
      <c r="SKN548" s="51"/>
      <c r="SKO548" s="13"/>
      <c r="SKP548" s="13"/>
      <c r="SKQ548" s="14"/>
      <c r="SKR548" s="14"/>
      <c r="SKS548" s="41"/>
      <c r="SKT548" s="44"/>
      <c r="SKU548" s="51"/>
      <c r="SKV548" s="51"/>
      <c r="SKW548" s="51"/>
      <c r="SKX548" s="13"/>
      <c r="SKY548" s="13"/>
      <c r="SKZ548" s="14"/>
      <c r="SLA548" s="14"/>
      <c r="SLB548" s="41"/>
      <c r="SLC548" s="44"/>
      <c r="SLD548" s="51"/>
      <c r="SLE548" s="51"/>
      <c r="SLF548" s="51"/>
      <c r="SLG548" s="13"/>
      <c r="SLH548" s="13"/>
      <c r="SLI548" s="14"/>
      <c r="SLJ548" s="14"/>
      <c r="SLK548" s="41"/>
      <c r="SLL548" s="44"/>
      <c r="SLM548" s="51"/>
      <c r="SLN548" s="51"/>
      <c r="SLO548" s="51"/>
      <c r="SLP548" s="13"/>
      <c r="SLQ548" s="13"/>
      <c r="SLR548" s="14"/>
      <c r="SLS548" s="14"/>
      <c r="SLT548" s="41"/>
      <c r="SLU548" s="44"/>
      <c r="SLV548" s="51"/>
      <c r="SLW548" s="51"/>
      <c r="SLX548" s="51"/>
      <c r="SLY548" s="13"/>
      <c r="SLZ548" s="13"/>
      <c r="SMA548" s="14"/>
      <c r="SMB548" s="14"/>
      <c r="SMC548" s="41"/>
      <c r="SMD548" s="44"/>
      <c r="SME548" s="51"/>
      <c r="SMF548" s="51"/>
      <c r="SMG548" s="51"/>
      <c r="SMH548" s="13"/>
      <c r="SMI548" s="13"/>
      <c r="SMJ548" s="14"/>
      <c r="SMK548" s="14"/>
      <c r="SML548" s="41"/>
      <c r="SMM548" s="44"/>
      <c r="SMN548" s="51"/>
      <c r="SMO548" s="51"/>
      <c r="SMP548" s="51"/>
      <c r="SMQ548" s="13"/>
      <c r="SMR548" s="13"/>
      <c r="SMS548" s="14"/>
      <c r="SMT548" s="14"/>
      <c r="SMU548" s="41"/>
      <c r="SMV548" s="44"/>
      <c r="SMW548" s="51"/>
      <c r="SMX548" s="51"/>
      <c r="SMY548" s="51"/>
      <c r="SMZ548" s="13"/>
      <c r="SNA548" s="13"/>
      <c r="SNB548" s="14"/>
      <c r="SNC548" s="14"/>
      <c r="SND548" s="41"/>
      <c r="SNE548" s="44"/>
      <c r="SNF548" s="51"/>
      <c r="SNG548" s="51"/>
      <c r="SNH548" s="51"/>
      <c r="SNI548" s="13"/>
      <c r="SNJ548" s="13"/>
      <c r="SNK548" s="14"/>
      <c r="SNL548" s="14"/>
      <c r="SNM548" s="41"/>
      <c r="SNN548" s="44"/>
      <c r="SNO548" s="51"/>
      <c r="SNP548" s="51"/>
      <c r="SNQ548" s="51"/>
      <c r="SNR548" s="13"/>
      <c r="SNS548" s="13"/>
      <c r="SNT548" s="14"/>
      <c r="SNU548" s="14"/>
      <c r="SNV548" s="41"/>
      <c r="SNW548" s="44"/>
      <c r="SNX548" s="51"/>
      <c r="SNY548" s="51"/>
      <c r="SNZ548" s="51"/>
      <c r="SOA548" s="13"/>
      <c r="SOB548" s="13"/>
      <c r="SOC548" s="14"/>
      <c r="SOD548" s="14"/>
      <c r="SOE548" s="41"/>
      <c r="SOF548" s="44"/>
      <c r="SOG548" s="51"/>
      <c r="SOH548" s="51"/>
      <c r="SOI548" s="51"/>
      <c r="SOJ548" s="13"/>
      <c r="SOK548" s="13"/>
      <c r="SOL548" s="14"/>
      <c r="SOM548" s="14"/>
      <c r="SON548" s="41"/>
      <c r="SOO548" s="44"/>
      <c r="SOP548" s="51"/>
      <c r="SOQ548" s="51"/>
      <c r="SOR548" s="51"/>
      <c r="SOS548" s="13"/>
      <c r="SOT548" s="13"/>
      <c r="SOU548" s="14"/>
      <c r="SOV548" s="14"/>
      <c r="SOW548" s="41"/>
      <c r="SOX548" s="44"/>
      <c r="SOY548" s="51"/>
      <c r="SOZ548" s="51"/>
      <c r="SPA548" s="51"/>
      <c r="SPB548" s="13"/>
      <c r="SPC548" s="13"/>
      <c r="SPD548" s="14"/>
      <c r="SPE548" s="14"/>
      <c r="SPF548" s="41"/>
      <c r="SPG548" s="44"/>
      <c r="SPH548" s="51"/>
      <c r="SPI548" s="51"/>
      <c r="SPJ548" s="51"/>
      <c r="SPK548" s="13"/>
      <c r="SPL548" s="13"/>
      <c r="SPM548" s="14"/>
      <c r="SPN548" s="14"/>
      <c r="SPO548" s="41"/>
      <c r="SPP548" s="44"/>
      <c r="SPQ548" s="51"/>
      <c r="SPR548" s="51"/>
      <c r="SPS548" s="51"/>
      <c r="SPT548" s="13"/>
      <c r="SPU548" s="13"/>
      <c r="SPV548" s="14"/>
      <c r="SPW548" s="14"/>
      <c r="SPX548" s="41"/>
      <c r="SPY548" s="44"/>
      <c r="SPZ548" s="51"/>
      <c r="SQA548" s="51"/>
      <c r="SQB548" s="51"/>
      <c r="SQC548" s="13"/>
      <c r="SQD548" s="13"/>
      <c r="SQE548" s="14"/>
      <c r="SQF548" s="14"/>
      <c r="SQG548" s="41"/>
      <c r="SQH548" s="44"/>
      <c r="SQI548" s="51"/>
      <c r="SQJ548" s="51"/>
      <c r="SQK548" s="51"/>
      <c r="SQL548" s="13"/>
      <c r="SQM548" s="13"/>
      <c r="SQN548" s="14"/>
      <c r="SQO548" s="14"/>
      <c r="SQP548" s="41"/>
      <c r="SQQ548" s="44"/>
      <c r="SQR548" s="51"/>
      <c r="SQS548" s="51"/>
      <c r="SQT548" s="51"/>
      <c r="SQU548" s="13"/>
      <c r="SQV548" s="13"/>
      <c r="SQW548" s="14"/>
      <c r="SQX548" s="14"/>
      <c r="SQY548" s="41"/>
      <c r="SQZ548" s="44"/>
      <c r="SRA548" s="51"/>
      <c r="SRB548" s="51"/>
      <c r="SRC548" s="51"/>
      <c r="SRD548" s="13"/>
      <c r="SRE548" s="13"/>
      <c r="SRF548" s="14"/>
      <c r="SRG548" s="14"/>
      <c r="SRH548" s="41"/>
      <c r="SRI548" s="44"/>
      <c r="SRJ548" s="51"/>
      <c r="SRK548" s="51"/>
      <c r="SRL548" s="51"/>
      <c r="SRM548" s="13"/>
      <c r="SRN548" s="13"/>
      <c r="SRO548" s="14"/>
      <c r="SRP548" s="14"/>
      <c r="SRQ548" s="41"/>
      <c r="SRR548" s="44"/>
      <c r="SRS548" s="51"/>
      <c r="SRT548" s="51"/>
      <c r="SRU548" s="51"/>
      <c r="SRV548" s="13"/>
      <c r="SRW548" s="13"/>
      <c r="SRX548" s="14"/>
      <c r="SRY548" s="14"/>
      <c r="SRZ548" s="41"/>
      <c r="SSA548" s="44"/>
      <c r="SSB548" s="51"/>
      <c r="SSC548" s="51"/>
      <c r="SSD548" s="51"/>
      <c r="SSE548" s="13"/>
      <c r="SSF548" s="13"/>
      <c r="SSG548" s="14"/>
      <c r="SSH548" s="14"/>
      <c r="SSI548" s="41"/>
      <c r="SSJ548" s="44"/>
      <c r="SSK548" s="51"/>
      <c r="SSL548" s="51"/>
      <c r="SSM548" s="51"/>
      <c r="SSN548" s="13"/>
      <c r="SSO548" s="13"/>
      <c r="SSP548" s="14"/>
      <c r="SSQ548" s="14"/>
      <c r="SSR548" s="41"/>
      <c r="SSS548" s="44"/>
      <c r="SST548" s="51"/>
      <c r="SSU548" s="51"/>
      <c r="SSV548" s="51"/>
      <c r="SSW548" s="13"/>
      <c r="SSX548" s="13"/>
      <c r="SSY548" s="14"/>
      <c r="SSZ548" s="14"/>
      <c r="STA548" s="41"/>
      <c r="STB548" s="44"/>
      <c r="STC548" s="51"/>
      <c r="STD548" s="51"/>
      <c r="STE548" s="51"/>
      <c r="STF548" s="13"/>
      <c r="STG548" s="13"/>
      <c r="STH548" s="14"/>
      <c r="STI548" s="14"/>
      <c r="STJ548" s="41"/>
      <c r="STK548" s="44"/>
      <c r="STL548" s="51"/>
      <c r="STM548" s="51"/>
      <c r="STN548" s="51"/>
      <c r="STO548" s="13"/>
      <c r="STP548" s="13"/>
      <c r="STQ548" s="14"/>
      <c r="STR548" s="14"/>
      <c r="STS548" s="41"/>
      <c r="STT548" s="44"/>
      <c r="STU548" s="51"/>
      <c r="STV548" s="51"/>
      <c r="STW548" s="51"/>
      <c r="STX548" s="13"/>
      <c r="STY548" s="13"/>
      <c r="STZ548" s="14"/>
      <c r="SUA548" s="14"/>
      <c r="SUB548" s="41"/>
      <c r="SUC548" s="44"/>
      <c r="SUD548" s="51"/>
      <c r="SUE548" s="51"/>
      <c r="SUF548" s="51"/>
      <c r="SUG548" s="13"/>
      <c r="SUH548" s="13"/>
      <c r="SUI548" s="14"/>
      <c r="SUJ548" s="14"/>
      <c r="SUK548" s="41"/>
      <c r="SUL548" s="44"/>
      <c r="SUM548" s="51"/>
      <c r="SUN548" s="51"/>
      <c r="SUO548" s="51"/>
      <c r="SUP548" s="13"/>
      <c r="SUQ548" s="13"/>
      <c r="SUR548" s="14"/>
      <c r="SUS548" s="14"/>
      <c r="SUT548" s="41"/>
      <c r="SUU548" s="44"/>
      <c r="SUV548" s="51"/>
      <c r="SUW548" s="51"/>
      <c r="SUX548" s="51"/>
      <c r="SUY548" s="13"/>
      <c r="SUZ548" s="13"/>
      <c r="SVA548" s="14"/>
      <c r="SVB548" s="14"/>
      <c r="SVC548" s="41"/>
      <c r="SVD548" s="44"/>
      <c r="SVE548" s="51"/>
      <c r="SVF548" s="51"/>
      <c r="SVG548" s="51"/>
      <c r="SVH548" s="13"/>
      <c r="SVI548" s="13"/>
      <c r="SVJ548" s="14"/>
      <c r="SVK548" s="14"/>
      <c r="SVL548" s="41"/>
      <c r="SVM548" s="44"/>
      <c r="SVN548" s="51"/>
      <c r="SVO548" s="51"/>
      <c r="SVP548" s="51"/>
      <c r="SVQ548" s="13"/>
      <c r="SVR548" s="13"/>
      <c r="SVS548" s="14"/>
      <c r="SVT548" s="14"/>
      <c r="SVU548" s="41"/>
      <c r="SVV548" s="44"/>
      <c r="SVW548" s="51"/>
      <c r="SVX548" s="51"/>
      <c r="SVY548" s="51"/>
      <c r="SVZ548" s="13"/>
      <c r="SWA548" s="13"/>
      <c r="SWB548" s="14"/>
      <c r="SWC548" s="14"/>
      <c r="SWD548" s="41"/>
      <c r="SWE548" s="44"/>
      <c r="SWF548" s="51"/>
      <c r="SWG548" s="51"/>
      <c r="SWH548" s="51"/>
      <c r="SWI548" s="13"/>
      <c r="SWJ548" s="13"/>
      <c r="SWK548" s="14"/>
      <c r="SWL548" s="14"/>
      <c r="SWM548" s="41"/>
      <c r="SWN548" s="44"/>
      <c r="SWO548" s="51"/>
      <c r="SWP548" s="51"/>
      <c r="SWQ548" s="51"/>
      <c r="SWR548" s="13"/>
      <c r="SWS548" s="13"/>
      <c r="SWT548" s="14"/>
      <c r="SWU548" s="14"/>
      <c r="SWV548" s="41"/>
      <c r="SWW548" s="44"/>
      <c r="SWX548" s="51"/>
      <c r="SWY548" s="51"/>
      <c r="SWZ548" s="51"/>
      <c r="SXA548" s="13"/>
      <c r="SXB548" s="13"/>
      <c r="SXC548" s="14"/>
      <c r="SXD548" s="14"/>
      <c r="SXE548" s="41"/>
      <c r="SXF548" s="44"/>
      <c r="SXG548" s="51"/>
      <c r="SXH548" s="51"/>
      <c r="SXI548" s="51"/>
      <c r="SXJ548" s="13"/>
      <c r="SXK548" s="13"/>
      <c r="SXL548" s="14"/>
      <c r="SXM548" s="14"/>
      <c r="SXN548" s="41"/>
      <c r="SXO548" s="44"/>
      <c r="SXP548" s="51"/>
      <c r="SXQ548" s="51"/>
      <c r="SXR548" s="51"/>
      <c r="SXS548" s="13"/>
      <c r="SXT548" s="13"/>
      <c r="SXU548" s="14"/>
      <c r="SXV548" s="14"/>
      <c r="SXW548" s="41"/>
      <c r="SXX548" s="44"/>
      <c r="SXY548" s="51"/>
      <c r="SXZ548" s="51"/>
      <c r="SYA548" s="51"/>
      <c r="SYB548" s="13"/>
      <c r="SYC548" s="13"/>
      <c r="SYD548" s="14"/>
      <c r="SYE548" s="14"/>
      <c r="SYF548" s="41"/>
      <c r="SYG548" s="44"/>
      <c r="SYH548" s="51"/>
      <c r="SYI548" s="51"/>
      <c r="SYJ548" s="51"/>
      <c r="SYK548" s="13"/>
      <c r="SYL548" s="13"/>
      <c r="SYM548" s="14"/>
      <c r="SYN548" s="14"/>
      <c r="SYO548" s="41"/>
      <c r="SYP548" s="44"/>
      <c r="SYQ548" s="51"/>
      <c r="SYR548" s="51"/>
      <c r="SYS548" s="51"/>
      <c r="SYT548" s="13"/>
      <c r="SYU548" s="13"/>
      <c r="SYV548" s="14"/>
      <c r="SYW548" s="14"/>
      <c r="SYX548" s="41"/>
      <c r="SYY548" s="44"/>
      <c r="SYZ548" s="51"/>
      <c r="SZA548" s="51"/>
      <c r="SZB548" s="51"/>
      <c r="SZC548" s="13"/>
      <c r="SZD548" s="13"/>
      <c r="SZE548" s="14"/>
      <c r="SZF548" s="14"/>
      <c r="SZG548" s="41"/>
      <c r="SZH548" s="44"/>
      <c r="SZI548" s="51"/>
      <c r="SZJ548" s="51"/>
      <c r="SZK548" s="51"/>
      <c r="SZL548" s="13"/>
      <c r="SZM548" s="13"/>
      <c r="SZN548" s="14"/>
      <c r="SZO548" s="14"/>
      <c r="SZP548" s="41"/>
      <c r="SZQ548" s="44"/>
      <c r="SZR548" s="51"/>
      <c r="SZS548" s="51"/>
      <c r="SZT548" s="51"/>
      <c r="SZU548" s="13"/>
      <c r="SZV548" s="13"/>
      <c r="SZW548" s="14"/>
      <c r="SZX548" s="14"/>
      <c r="SZY548" s="41"/>
      <c r="SZZ548" s="44"/>
      <c r="TAA548" s="51"/>
      <c r="TAB548" s="51"/>
      <c r="TAC548" s="51"/>
      <c r="TAD548" s="13"/>
      <c r="TAE548" s="13"/>
      <c r="TAF548" s="14"/>
      <c r="TAG548" s="14"/>
      <c r="TAH548" s="41"/>
      <c r="TAI548" s="44"/>
      <c r="TAJ548" s="51"/>
      <c r="TAK548" s="51"/>
      <c r="TAL548" s="51"/>
      <c r="TAM548" s="13"/>
      <c r="TAN548" s="13"/>
      <c r="TAO548" s="14"/>
      <c r="TAP548" s="14"/>
      <c r="TAQ548" s="41"/>
      <c r="TAR548" s="44"/>
      <c r="TAS548" s="51"/>
      <c r="TAT548" s="51"/>
      <c r="TAU548" s="51"/>
      <c r="TAV548" s="13"/>
      <c r="TAW548" s="13"/>
      <c r="TAX548" s="14"/>
      <c r="TAY548" s="14"/>
      <c r="TAZ548" s="41"/>
      <c r="TBA548" s="44"/>
      <c r="TBB548" s="51"/>
      <c r="TBC548" s="51"/>
      <c r="TBD548" s="51"/>
      <c r="TBE548" s="13"/>
      <c r="TBF548" s="13"/>
      <c r="TBG548" s="14"/>
      <c r="TBH548" s="14"/>
      <c r="TBI548" s="41"/>
      <c r="TBJ548" s="44"/>
      <c r="TBK548" s="51"/>
      <c r="TBL548" s="51"/>
      <c r="TBM548" s="51"/>
      <c r="TBN548" s="13"/>
      <c r="TBO548" s="13"/>
      <c r="TBP548" s="14"/>
      <c r="TBQ548" s="14"/>
      <c r="TBR548" s="41"/>
      <c r="TBS548" s="44"/>
      <c r="TBT548" s="51"/>
      <c r="TBU548" s="51"/>
      <c r="TBV548" s="51"/>
      <c r="TBW548" s="13"/>
      <c r="TBX548" s="13"/>
      <c r="TBY548" s="14"/>
      <c r="TBZ548" s="14"/>
      <c r="TCA548" s="41"/>
      <c r="TCB548" s="44"/>
      <c r="TCC548" s="51"/>
      <c r="TCD548" s="51"/>
      <c r="TCE548" s="51"/>
      <c r="TCF548" s="13"/>
      <c r="TCG548" s="13"/>
      <c r="TCH548" s="14"/>
      <c r="TCI548" s="14"/>
      <c r="TCJ548" s="41"/>
      <c r="TCK548" s="44"/>
      <c r="TCL548" s="51"/>
      <c r="TCM548" s="51"/>
      <c r="TCN548" s="51"/>
      <c r="TCO548" s="13"/>
      <c r="TCP548" s="13"/>
      <c r="TCQ548" s="14"/>
      <c r="TCR548" s="14"/>
      <c r="TCS548" s="41"/>
      <c r="TCT548" s="44"/>
      <c r="TCU548" s="51"/>
      <c r="TCV548" s="51"/>
      <c r="TCW548" s="51"/>
      <c r="TCX548" s="13"/>
      <c r="TCY548" s="13"/>
      <c r="TCZ548" s="14"/>
      <c r="TDA548" s="14"/>
      <c r="TDB548" s="41"/>
      <c r="TDC548" s="44"/>
      <c r="TDD548" s="51"/>
      <c r="TDE548" s="51"/>
      <c r="TDF548" s="51"/>
      <c r="TDG548" s="13"/>
      <c r="TDH548" s="13"/>
      <c r="TDI548" s="14"/>
      <c r="TDJ548" s="14"/>
      <c r="TDK548" s="41"/>
      <c r="TDL548" s="44"/>
      <c r="TDM548" s="51"/>
      <c r="TDN548" s="51"/>
      <c r="TDO548" s="51"/>
      <c r="TDP548" s="13"/>
      <c r="TDQ548" s="13"/>
      <c r="TDR548" s="14"/>
      <c r="TDS548" s="14"/>
      <c r="TDT548" s="41"/>
      <c r="TDU548" s="44"/>
      <c r="TDV548" s="51"/>
      <c r="TDW548" s="51"/>
      <c r="TDX548" s="51"/>
      <c r="TDY548" s="13"/>
      <c r="TDZ548" s="13"/>
      <c r="TEA548" s="14"/>
      <c r="TEB548" s="14"/>
      <c r="TEC548" s="41"/>
      <c r="TED548" s="44"/>
      <c r="TEE548" s="51"/>
      <c r="TEF548" s="51"/>
      <c r="TEG548" s="51"/>
      <c r="TEH548" s="13"/>
      <c r="TEI548" s="13"/>
      <c r="TEJ548" s="14"/>
      <c r="TEK548" s="14"/>
      <c r="TEL548" s="41"/>
      <c r="TEM548" s="44"/>
      <c r="TEN548" s="51"/>
      <c r="TEO548" s="51"/>
      <c r="TEP548" s="51"/>
      <c r="TEQ548" s="13"/>
      <c r="TER548" s="13"/>
      <c r="TES548" s="14"/>
      <c r="TET548" s="14"/>
      <c r="TEU548" s="41"/>
      <c r="TEV548" s="44"/>
      <c r="TEW548" s="51"/>
      <c r="TEX548" s="51"/>
      <c r="TEY548" s="51"/>
      <c r="TEZ548" s="13"/>
      <c r="TFA548" s="13"/>
      <c r="TFB548" s="14"/>
      <c r="TFC548" s="14"/>
      <c r="TFD548" s="41"/>
      <c r="TFE548" s="44"/>
      <c r="TFF548" s="51"/>
      <c r="TFG548" s="51"/>
      <c r="TFH548" s="51"/>
      <c r="TFI548" s="13"/>
      <c r="TFJ548" s="13"/>
      <c r="TFK548" s="14"/>
      <c r="TFL548" s="14"/>
      <c r="TFM548" s="41"/>
      <c r="TFN548" s="44"/>
      <c r="TFO548" s="51"/>
      <c r="TFP548" s="51"/>
      <c r="TFQ548" s="51"/>
      <c r="TFR548" s="13"/>
      <c r="TFS548" s="13"/>
      <c r="TFT548" s="14"/>
      <c r="TFU548" s="14"/>
      <c r="TFV548" s="41"/>
      <c r="TFW548" s="44"/>
      <c r="TFX548" s="51"/>
      <c r="TFY548" s="51"/>
      <c r="TFZ548" s="51"/>
      <c r="TGA548" s="13"/>
      <c r="TGB548" s="13"/>
      <c r="TGC548" s="14"/>
      <c r="TGD548" s="14"/>
      <c r="TGE548" s="41"/>
      <c r="TGF548" s="44"/>
      <c r="TGG548" s="51"/>
      <c r="TGH548" s="51"/>
      <c r="TGI548" s="51"/>
      <c r="TGJ548" s="13"/>
      <c r="TGK548" s="13"/>
      <c r="TGL548" s="14"/>
      <c r="TGM548" s="14"/>
      <c r="TGN548" s="41"/>
      <c r="TGO548" s="44"/>
      <c r="TGP548" s="51"/>
      <c r="TGQ548" s="51"/>
      <c r="TGR548" s="51"/>
      <c r="TGS548" s="13"/>
      <c r="TGT548" s="13"/>
      <c r="TGU548" s="14"/>
      <c r="TGV548" s="14"/>
      <c r="TGW548" s="41"/>
      <c r="TGX548" s="44"/>
      <c r="TGY548" s="51"/>
      <c r="TGZ548" s="51"/>
      <c r="THA548" s="51"/>
      <c r="THB548" s="13"/>
      <c r="THC548" s="13"/>
      <c r="THD548" s="14"/>
      <c r="THE548" s="14"/>
      <c r="THF548" s="41"/>
      <c r="THG548" s="44"/>
      <c r="THH548" s="51"/>
      <c r="THI548" s="51"/>
      <c r="THJ548" s="51"/>
      <c r="THK548" s="13"/>
      <c r="THL548" s="13"/>
      <c r="THM548" s="14"/>
      <c r="THN548" s="14"/>
      <c r="THO548" s="41"/>
      <c r="THP548" s="44"/>
      <c r="THQ548" s="51"/>
      <c r="THR548" s="51"/>
      <c r="THS548" s="51"/>
      <c r="THT548" s="13"/>
      <c r="THU548" s="13"/>
      <c r="THV548" s="14"/>
      <c r="THW548" s="14"/>
      <c r="THX548" s="41"/>
      <c r="THY548" s="44"/>
      <c r="THZ548" s="51"/>
      <c r="TIA548" s="51"/>
      <c r="TIB548" s="51"/>
      <c r="TIC548" s="13"/>
      <c r="TID548" s="13"/>
      <c r="TIE548" s="14"/>
      <c r="TIF548" s="14"/>
      <c r="TIG548" s="41"/>
      <c r="TIH548" s="44"/>
      <c r="TII548" s="51"/>
      <c r="TIJ548" s="51"/>
      <c r="TIK548" s="51"/>
      <c r="TIL548" s="13"/>
      <c r="TIM548" s="13"/>
      <c r="TIN548" s="14"/>
      <c r="TIO548" s="14"/>
      <c r="TIP548" s="41"/>
      <c r="TIQ548" s="44"/>
      <c r="TIR548" s="51"/>
      <c r="TIS548" s="51"/>
      <c r="TIT548" s="51"/>
      <c r="TIU548" s="13"/>
      <c r="TIV548" s="13"/>
      <c r="TIW548" s="14"/>
      <c r="TIX548" s="14"/>
      <c r="TIY548" s="41"/>
      <c r="TIZ548" s="44"/>
      <c r="TJA548" s="51"/>
      <c r="TJB548" s="51"/>
      <c r="TJC548" s="51"/>
      <c r="TJD548" s="13"/>
      <c r="TJE548" s="13"/>
      <c r="TJF548" s="14"/>
      <c r="TJG548" s="14"/>
      <c r="TJH548" s="41"/>
      <c r="TJI548" s="44"/>
      <c r="TJJ548" s="51"/>
      <c r="TJK548" s="51"/>
      <c r="TJL548" s="51"/>
      <c r="TJM548" s="13"/>
      <c r="TJN548" s="13"/>
      <c r="TJO548" s="14"/>
      <c r="TJP548" s="14"/>
      <c r="TJQ548" s="41"/>
      <c r="TJR548" s="44"/>
      <c r="TJS548" s="51"/>
      <c r="TJT548" s="51"/>
      <c r="TJU548" s="51"/>
      <c r="TJV548" s="13"/>
      <c r="TJW548" s="13"/>
      <c r="TJX548" s="14"/>
      <c r="TJY548" s="14"/>
      <c r="TJZ548" s="41"/>
      <c r="TKA548" s="44"/>
      <c r="TKB548" s="51"/>
      <c r="TKC548" s="51"/>
      <c r="TKD548" s="51"/>
      <c r="TKE548" s="13"/>
      <c r="TKF548" s="13"/>
      <c r="TKG548" s="14"/>
      <c r="TKH548" s="14"/>
      <c r="TKI548" s="41"/>
      <c r="TKJ548" s="44"/>
      <c r="TKK548" s="51"/>
      <c r="TKL548" s="51"/>
      <c r="TKM548" s="51"/>
      <c r="TKN548" s="13"/>
      <c r="TKO548" s="13"/>
      <c r="TKP548" s="14"/>
      <c r="TKQ548" s="14"/>
      <c r="TKR548" s="41"/>
      <c r="TKS548" s="44"/>
      <c r="TKT548" s="51"/>
      <c r="TKU548" s="51"/>
      <c r="TKV548" s="51"/>
      <c r="TKW548" s="13"/>
      <c r="TKX548" s="13"/>
      <c r="TKY548" s="14"/>
      <c r="TKZ548" s="14"/>
      <c r="TLA548" s="41"/>
      <c r="TLB548" s="44"/>
      <c r="TLC548" s="51"/>
      <c r="TLD548" s="51"/>
      <c r="TLE548" s="51"/>
      <c r="TLF548" s="13"/>
      <c r="TLG548" s="13"/>
      <c r="TLH548" s="14"/>
      <c r="TLI548" s="14"/>
      <c r="TLJ548" s="41"/>
      <c r="TLK548" s="44"/>
      <c r="TLL548" s="51"/>
      <c r="TLM548" s="51"/>
      <c r="TLN548" s="51"/>
      <c r="TLO548" s="13"/>
      <c r="TLP548" s="13"/>
      <c r="TLQ548" s="14"/>
      <c r="TLR548" s="14"/>
      <c r="TLS548" s="41"/>
      <c r="TLT548" s="44"/>
      <c r="TLU548" s="51"/>
      <c r="TLV548" s="51"/>
      <c r="TLW548" s="51"/>
      <c r="TLX548" s="13"/>
      <c r="TLY548" s="13"/>
      <c r="TLZ548" s="14"/>
      <c r="TMA548" s="14"/>
      <c r="TMB548" s="41"/>
      <c r="TMC548" s="44"/>
      <c r="TMD548" s="51"/>
      <c r="TME548" s="51"/>
      <c r="TMF548" s="51"/>
      <c r="TMG548" s="13"/>
      <c r="TMH548" s="13"/>
      <c r="TMI548" s="14"/>
      <c r="TMJ548" s="14"/>
      <c r="TMK548" s="41"/>
      <c r="TML548" s="44"/>
      <c r="TMM548" s="51"/>
      <c r="TMN548" s="51"/>
      <c r="TMO548" s="51"/>
      <c r="TMP548" s="13"/>
      <c r="TMQ548" s="13"/>
      <c r="TMR548" s="14"/>
      <c r="TMS548" s="14"/>
      <c r="TMT548" s="41"/>
      <c r="TMU548" s="44"/>
      <c r="TMV548" s="51"/>
      <c r="TMW548" s="51"/>
      <c r="TMX548" s="51"/>
      <c r="TMY548" s="13"/>
      <c r="TMZ548" s="13"/>
      <c r="TNA548" s="14"/>
      <c r="TNB548" s="14"/>
      <c r="TNC548" s="41"/>
      <c r="TND548" s="44"/>
      <c r="TNE548" s="51"/>
      <c r="TNF548" s="51"/>
      <c r="TNG548" s="51"/>
      <c r="TNH548" s="13"/>
      <c r="TNI548" s="13"/>
      <c r="TNJ548" s="14"/>
      <c r="TNK548" s="14"/>
      <c r="TNL548" s="41"/>
      <c r="TNM548" s="44"/>
      <c r="TNN548" s="51"/>
      <c r="TNO548" s="51"/>
      <c r="TNP548" s="51"/>
      <c r="TNQ548" s="13"/>
      <c r="TNR548" s="13"/>
      <c r="TNS548" s="14"/>
      <c r="TNT548" s="14"/>
      <c r="TNU548" s="41"/>
      <c r="TNV548" s="44"/>
      <c r="TNW548" s="51"/>
      <c r="TNX548" s="51"/>
      <c r="TNY548" s="51"/>
      <c r="TNZ548" s="13"/>
      <c r="TOA548" s="13"/>
      <c r="TOB548" s="14"/>
      <c r="TOC548" s="14"/>
      <c r="TOD548" s="41"/>
      <c r="TOE548" s="44"/>
      <c r="TOF548" s="51"/>
      <c r="TOG548" s="51"/>
      <c r="TOH548" s="51"/>
      <c r="TOI548" s="13"/>
      <c r="TOJ548" s="13"/>
      <c r="TOK548" s="14"/>
      <c r="TOL548" s="14"/>
      <c r="TOM548" s="41"/>
      <c r="TON548" s="44"/>
      <c r="TOO548" s="51"/>
      <c r="TOP548" s="51"/>
      <c r="TOQ548" s="51"/>
      <c r="TOR548" s="13"/>
      <c r="TOS548" s="13"/>
      <c r="TOT548" s="14"/>
      <c r="TOU548" s="14"/>
      <c r="TOV548" s="41"/>
      <c r="TOW548" s="44"/>
      <c r="TOX548" s="51"/>
      <c r="TOY548" s="51"/>
      <c r="TOZ548" s="51"/>
      <c r="TPA548" s="13"/>
      <c r="TPB548" s="13"/>
      <c r="TPC548" s="14"/>
      <c r="TPD548" s="14"/>
      <c r="TPE548" s="41"/>
      <c r="TPF548" s="44"/>
      <c r="TPG548" s="51"/>
      <c r="TPH548" s="51"/>
      <c r="TPI548" s="51"/>
      <c r="TPJ548" s="13"/>
      <c r="TPK548" s="13"/>
      <c r="TPL548" s="14"/>
      <c r="TPM548" s="14"/>
      <c r="TPN548" s="41"/>
      <c r="TPO548" s="44"/>
      <c r="TPP548" s="51"/>
      <c r="TPQ548" s="51"/>
      <c r="TPR548" s="51"/>
      <c r="TPS548" s="13"/>
      <c r="TPT548" s="13"/>
      <c r="TPU548" s="14"/>
      <c r="TPV548" s="14"/>
      <c r="TPW548" s="41"/>
      <c r="TPX548" s="44"/>
      <c r="TPY548" s="51"/>
      <c r="TPZ548" s="51"/>
      <c r="TQA548" s="51"/>
      <c r="TQB548" s="13"/>
      <c r="TQC548" s="13"/>
      <c r="TQD548" s="14"/>
      <c r="TQE548" s="14"/>
      <c r="TQF548" s="41"/>
      <c r="TQG548" s="44"/>
      <c r="TQH548" s="51"/>
      <c r="TQI548" s="51"/>
      <c r="TQJ548" s="51"/>
      <c r="TQK548" s="13"/>
      <c r="TQL548" s="13"/>
      <c r="TQM548" s="14"/>
      <c r="TQN548" s="14"/>
      <c r="TQO548" s="41"/>
      <c r="TQP548" s="44"/>
      <c r="TQQ548" s="51"/>
      <c r="TQR548" s="51"/>
      <c r="TQS548" s="51"/>
      <c r="TQT548" s="13"/>
      <c r="TQU548" s="13"/>
      <c r="TQV548" s="14"/>
      <c r="TQW548" s="14"/>
      <c r="TQX548" s="41"/>
      <c r="TQY548" s="44"/>
      <c r="TQZ548" s="51"/>
      <c r="TRA548" s="51"/>
      <c r="TRB548" s="51"/>
      <c r="TRC548" s="13"/>
      <c r="TRD548" s="13"/>
      <c r="TRE548" s="14"/>
      <c r="TRF548" s="14"/>
      <c r="TRG548" s="41"/>
      <c r="TRH548" s="44"/>
      <c r="TRI548" s="51"/>
      <c r="TRJ548" s="51"/>
      <c r="TRK548" s="51"/>
      <c r="TRL548" s="13"/>
      <c r="TRM548" s="13"/>
      <c r="TRN548" s="14"/>
      <c r="TRO548" s="14"/>
      <c r="TRP548" s="41"/>
      <c r="TRQ548" s="44"/>
      <c r="TRR548" s="51"/>
      <c r="TRS548" s="51"/>
      <c r="TRT548" s="51"/>
      <c r="TRU548" s="13"/>
      <c r="TRV548" s="13"/>
      <c r="TRW548" s="14"/>
      <c r="TRX548" s="14"/>
      <c r="TRY548" s="41"/>
      <c r="TRZ548" s="44"/>
      <c r="TSA548" s="51"/>
      <c r="TSB548" s="51"/>
      <c r="TSC548" s="51"/>
      <c r="TSD548" s="13"/>
      <c r="TSE548" s="13"/>
      <c r="TSF548" s="14"/>
      <c r="TSG548" s="14"/>
      <c r="TSH548" s="41"/>
      <c r="TSI548" s="44"/>
      <c r="TSJ548" s="51"/>
      <c r="TSK548" s="51"/>
      <c r="TSL548" s="51"/>
      <c r="TSM548" s="13"/>
      <c r="TSN548" s="13"/>
      <c r="TSO548" s="14"/>
      <c r="TSP548" s="14"/>
      <c r="TSQ548" s="41"/>
      <c r="TSR548" s="44"/>
      <c r="TSS548" s="51"/>
      <c r="TST548" s="51"/>
      <c r="TSU548" s="51"/>
      <c r="TSV548" s="13"/>
      <c r="TSW548" s="13"/>
      <c r="TSX548" s="14"/>
      <c r="TSY548" s="14"/>
      <c r="TSZ548" s="41"/>
      <c r="TTA548" s="44"/>
      <c r="TTB548" s="51"/>
      <c r="TTC548" s="51"/>
      <c r="TTD548" s="51"/>
      <c r="TTE548" s="13"/>
      <c r="TTF548" s="13"/>
      <c r="TTG548" s="14"/>
      <c r="TTH548" s="14"/>
      <c r="TTI548" s="41"/>
      <c r="TTJ548" s="44"/>
      <c r="TTK548" s="51"/>
      <c r="TTL548" s="51"/>
      <c r="TTM548" s="51"/>
      <c r="TTN548" s="13"/>
      <c r="TTO548" s="13"/>
      <c r="TTP548" s="14"/>
      <c r="TTQ548" s="14"/>
      <c r="TTR548" s="41"/>
      <c r="TTS548" s="44"/>
      <c r="TTT548" s="51"/>
      <c r="TTU548" s="51"/>
      <c r="TTV548" s="51"/>
      <c r="TTW548" s="13"/>
      <c r="TTX548" s="13"/>
      <c r="TTY548" s="14"/>
      <c r="TTZ548" s="14"/>
      <c r="TUA548" s="41"/>
      <c r="TUB548" s="44"/>
      <c r="TUC548" s="51"/>
      <c r="TUD548" s="51"/>
      <c r="TUE548" s="51"/>
      <c r="TUF548" s="13"/>
      <c r="TUG548" s="13"/>
      <c r="TUH548" s="14"/>
      <c r="TUI548" s="14"/>
      <c r="TUJ548" s="41"/>
      <c r="TUK548" s="44"/>
      <c r="TUL548" s="51"/>
      <c r="TUM548" s="51"/>
      <c r="TUN548" s="51"/>
      <c r="TUO548" s="13"/>
      <c r="TUP548" s="13"/>
      <c r="TUQ548" s="14"/>
      <c r="TUR548" s="14"/>
      <c r="TUS548" s="41"/>
      <c r="TUT548" s="44"/>
      <c r="TUU548" s="51"/>
      <c r="TUV548" s="51"/>
      <c r="TUW548" s="51"/>
      <c r="TUX548" s="13"/>
      <c r="TUY548" s="13"/>
      <c r="TUZ548" s="14"/>
      <c r="TVA548" s="14"/>
      <c r="TVB548" s="41"/>
      <c r="TVC548" s="44"/>
      <c r="TVD548" s="51"/>
      <c r="TVE548" s="51"/>
      <c r="TVF548" s="51"/>
      <c r="TVG548" s="13"/>
      <c r="TVH548" s="13"/>
      <c r="TVI548" s="14"/>
      <c r="TVJ548" s="14"/>
      <c r="TVK548" s="41"/>
      <c r="TVL548" s="44"/>
      <c r="TVM548" s="51"/>
      <c r="TVN548" s="51"/>
      <c r="TVO548" s="51"/>
      <c r="TVP548" s="13"/>
      <c r="TVQ548" s="13"/>
      <c r="TVR548" s="14"/>
      <c r="TVS548" s="14"/>
      <c r="TVT548" s="41"/>
      <c r="TVU548" s="44"/>
      <c r="TVV548" s="51"/>
      <c r="TVW548" s="51"/>
      <c r="TVX548" s="51"/>
      <c r="TVY548" s="13"/>
      <c r="TVZ548" s="13"/>
      <c r="TWA548" s="14"/>
      <c r="TWB548" s="14"/>
      <c r="TWC548" s="41"/>
      <c r="TWD548" s="44"/>
      <c r="TWE548" s="51"/>
      <c r="TWF548" s="51"/>
      <c r="TWG548" s="51"/>
      <c r="TWH548" s="13"/>
      <c r="TWI548" s="13"/>
      <c r="TWJ548" s="14"/>
      <c r="TWK548" s="14"/>
      <c r="TWL548" s="41"/>
      <c r="TWM548" s="44"/>
      <c r="TWN548" s="51"/>
      <c r="TWO548" s="51"/>
      <c r="TWP548" s="51"/>
      <c r="TWQ548" s="13"/>
      <c r="TWR548" s="13"/>
      <c r="TWS548" s="14"/>
      <c r="TWT548" s="14"/>
      <c r="TWU548" s="41"/>
      <c r="TWV548" s="44"/>
      <c r="TWW548" s="51"/>
      <c r="TWX548" s="51"/>
      <c r="TWY548" s="51"/>
      <c r="TWZ548" s="13"/>
      <c r="TXA548" s="13"/>
      <c r="TXB548" s="14"/>
      <c r="TXC548" s="14"/>
      <c r="TXD548" s="41"/>
      <c r="TXE548" s="44"/>
      <c r="TXF548" s="51"/>
      <c r="TXG548" s="51"/>
      <c r="TXH548" s="51"/>
      <c r="TXI548" s="13"/>
      <c r="TXJ548" s="13"/>
      <c r="TXK548" s="14"/>
      <c r="TXL548" s="14"/>
      <c r="TXM548" s="41"/>
      <c r="TXN548" s="44"/>
      <c r="TXO548" s="51"/>
      <c r="TXP548" s="51"/>
      <c r="TXQ548" s="51"/>
      <c r="TXR548" s="13"/>
      <c r="TXS548" s="13"/>
      <c r="TXT548" s="14"/>
      <c r="TXU548" s="14"/>
      <c r="TXV548" s="41"/>
      <c r="TXW548" s="44"/>
      <c r="TXX548" s="51"/>
      <c r="TXY548" s="51"/>
      <c r="TXZ548" s="51"/>
      <c r="TYA548" s="13"/>
      <c r="TYB548" s="13"/>
      <c r="TYC548" s="14"/>
      <c r="TYD548" s="14"/>
      <c r="TYE548" s="41"/>
      <c r="TYF548" s="44"/>
      <c r="TYG548" s="51"/>
      <c r="TYH548" s="51"/>
      <c r="TYI548" s="51"/>
      <c r="TYJ548" s="13"/>
      <c r="TYK548" s="13"/>
      <c r="TYL548" s="14"/>
      <c r="TYM548" s="14"/>
      <c r="TYN548" s="41"/>
      <c r="TYO548" s="44"/>
      <c r="TYP548" s="51"/>
      <c r="TYQ548" s="51"/>
      <c r="TYR548" s="51"/>
      <c r="TYS548" s="13"/>
      <c r="TYT548" s="13"/>
      <c r="TYU548" s="14"/>
      <c r="TYV548" s="14"/>
      <c r="TYW548" s="41"/>
      <c r="TYX548" s="44"/>
      <c r="TYY548" s="51"/>
      <c r="TYZ548" s="51"/>
      <c r="TZA548" s="51"/>
      <c r="TZB548" s="13"/>
      <c r="TZC548" s="13"/>
      <c r="TZD548" s="14"/>
      <c r="TZE548" s="14"/>
      <c r="TZF548" s="41"/>
      <c r="TZG548" s="44"/>
      <c r="TZH548" s="51"/>
      <c r="TZI548" s="51"/>
      <c r="TZJ548" s="51"/>
      <c r="TZK548" s="13"/>
      <c r="TZL548" s="13"/>
      <c r="TZM548" s="14"/>
      <c r="TZN548" s="14"/>
      <c r="TZO548" s="41"/>
      <c r="TZP548" s="44"/>
      <c r="TZQ548" s="51"/>
      <c r="TZR548" s="51"/>
      <c r="TZS548" s="51"/>
      <c r="TZT548" s="13"/>
      <c r="TZU548" s="13"/>
      <c r="TZV548" s="14"/>
      <c r="TZW548" s="14"/>
      <c r="TZX548" s="41"/>
      <c r="TZY548" s="44"/>
      <c r="TZZ548" s="51"/>
      <c r="UAA548" s="51"/>
      <c r="UAB548" s="51"/>
      <c r="UAC548" s="13"/>
      <c r="UAD548" s="13"/>
      <c r="UAE548" s="14"/>
      <c r="UAF548" s="14"/>
      <c r="UAG548" s="41"/>
      <c r="UAH548" s="44"/>
      <c r="UAI548" s="51"/>
      <c r="UAJ548" s="51"/>
      <c r="UAK548" s="51"/>
      <c r="UAL548" s="13"/>
      <c r="UAM548" s="13"/>
      <c r="UAN548" s="14"/>
      <c r="UAO548" s="14"/>
      <c r="UAP548" s="41"/>
      <c r="UAQ548" s="44"/>
      <c r="UAR548" s="51"/>
      <c r="UAS548" s="51"/>
      <c r="UAT548" s="51"/>
      <c r="UAU548" s="13"/>
      <c r="UAV548" s="13"/>
      <c r="UAW548" s="14"/>
      <c r="UAX548" s="14"/>
      <c r="UAY548" s="41"/>
      <c r="UAZ548" s="44"/>
      <c r="UBA548" s="51"/>
      <c r="UBB548" s="51"/>
      <c r="UBC548" s="51"/>
      <c r="UBD548" s="13"/>
      <c r="UBE548" s="13"/>
      <c r="UBF548" s="14"/>
      <c r="UBG548" s="14"/>
      <c r="UBH548" s="41"/>
      <c r="UBI548" s="44"/>
      <c r="UBJ548" s="51"/>
      <c r="UBK548" s="51"/>
      <c r="UBL548" s="51"/>
      <c r="UBM548" s="13"/>
      <c r="UBN548" s="13"/>
      <c r="UBO548" s="14"/>
      <c r="UBP548" s="14"/>
      <c r="UBQ548" s="41"/>
      <c r="UBR548" s="44"/>
      <c r="UBS548" s="51"/>
      <c r="UBT548" s="51"/>
      <c r="UBU548" s="51"/>
      <c r="UBV548" s="13"/>
      <c r="UBW548" s="13"/>
      <c r="UBX548" s="14"/>
      <c r="UBY548" s="14"/>
      <c r="UBZ548" s="41"/>
      <c r="UCA548" s="44"/>
      <c r="UCB548" s="51"/>
      <c r="UCC548" s="51"/>
      <c r="UCD548" s="51"/>
      <c r="UCE548" s="13"/>
      <c r="UCF548" s="13"/>
      <c r="UCG548" s="14"/>
      <c r="UCH548" s="14"/>
      <c r="UCI548" s="41"/>
      <c r="UCJ548" s="44"/>
      <c r="UCK548" s="51"/>
      <c r="UCL548" s="51"/>
      <c r="UCM548" s="51"/>
      <c r="UCN548" s="13"/>
      <c r="UCO548" s="13"/>
      <c r="UCP548" s="14"/>
      <c r="UCQ548" s="14"/>
      <c r="UCR548" s="41"/>
      <c r="UCS548" s="44"/>
      <c r="UCT548" s="51"/>
      <c r="UCU548" s="51"/>
      <c r="UCV548" s="51"/>
      <c r="UCW548" s="13"/>
      <c r="UCX548" s="13"/>
      <c r="UCY548" s="14"/>
      <c r="UCZ548" s="14"/>
      <c r="UDA548" s="41"/>
      <c r="UDB548" s="44"/>
      <c r="UDC548" s="51"/>
      <c r="UDD548" s="51"/>
      <c r="UDE548" s="51"/>
      <c r="UDF548" s="13"/>
      <c r="UDG548" s="13"/>
      <c r="UDH548" s="14"/>
      <c r="UDI548" s="14"/>
      <c r="UDJ548" s="41"/>
      <c r="UDK548" s="44"/>
      <c r="UDL548" s="51"/>
      <c r="UDM548" s="51"/>
      <c r="UDN548" s="51"/>
      <c r="UDO548" s="13"/>
      <c r="UDP548" s="13"/>
      <c r="UDQ548" s="14"/>
      <c r="UDR548" s="14"/>
      <c r="UDS548" s="41"/>
      <c r="UDT548" s="44"/>
      <c r="UDU548" s="51"/>
      <c r="UDV548" s="51"/>
      <c r="UDW548" s="51"/>
      <c r="UDX548" s="13"/>
      <c r="UDY548" s="13"/>
      <c r="UDZ548" s="14"/>
      <c r="UEA548" s="14"/>
      <c r="UEB548" s="41"/>
      <c r="UEC548" s="44"/>
      <c r="UED548" s="51"/>
      <c r="UEE548" s="51"/>
      <c r="UEF548" s="51"/>
      <c r="UEG548" s="13"/>
      <c r="UEH548" s="13"/>
      <c r="UEI548" s="14"/>
      <c r="UEJ548" s="14"/>
      <c r="UEK548" s="41"/>
      <c r="UEL548" s="44"/>
      <c r="UEM548" s="51"/>
      <c r="UEN548" s="51"/>
      <c r="UEO548" s="51"/>
      <c r="UEP548" s="13"/>
      <c r="UEQ548" s="13"/>
      <c r="UER548" s="14"/>
      <c r="UES548" s="14"/>
      <c r="UET548" s="41"/>
      <c r="UEU548" s="44"/>
      <c r="UEV548" s="51"/>
      <c r="UEW548" s="51"/>
      <c r="UEX548" s="51"/>
      <c r="UEY548" s="13"/>
      <c r="UEZ548" s="13"/>
      <c r="UFA548" s="14"/>
      <c r="UFB548" s="14"/>
      <c r="UFC548" s="41"/>
      <c r="UFD548" s="44"/>
      <c r="UFE548" s="51"/>
      <c r="UFF548" s="51"/>
      <c r="UFG548" s="51"/>
      <c r="UFH548" s="13"/>
      <c r="UFI548" s="13"/>
      <c r="UFJ548" s="14"/>
      <c r="UFK548" s="14"/>
      <c r="UFL548" s="41"/>
      <c r="UFM548" s="44"/>
      <c r="UFN548" s="51"/>
      <c r="UFO548" s="51"/>
      <c r="UFP548" s="51"/>
      <c r="UFQ548" s="13"/>
      <c r="UFR548" s="13"/>
      <c r="UFS548" s="14"/>
      <c r="UFT548" s="14"/>
      <c r="UFU548" s="41"/>
      <c r="UFV548" s="44"/>
      <c r="UFW548" s="51"/>
      <c r="UFX548" s="51"/>
      <c r="UFY548" s="51"/>
      <c r="UFZ548" s="13"/>
      <c r="UGA548" s="13"/>
      <c r="UGB548" s="14"/>
      <c r="UGC548" s="14"/>
      <c r="UGD548" s="41"/>
      <c r="UGE548" s="44"/>
      <c r="UGF548" s="51"/>
      <c r="UGG548" s="51"/>
      <c r="UGH548" s="51"/>
      <c r="UGI548" s="13"/>
      <c r="UGJ548" s="13"/>
      <c r="UGK548" s="14"/>
      <c r="UGL548" s="14"/>
      <c r="UGM548" s="41"/>
      <c r="UGN548" s="44"/>
      <c r="UGO548" s="51"/>
      <c r="UGP548" s="51"/>
      <c r="UGQ548" s="51"/>
      <c r="UGR548" s="13"/>
      <c r="UGS548" s="13"/>
      <c r="UGT548" s="14"/>
      <c r="UGU548" s="14"/>
      <c r="UGV548" s="41"/>
      <c r="UGW548" s="44"/>
      <c r="UGX548" s="51"/>
      <c r="UGY548" s="51"/>
      <c r="UGZ548" s="51"/>
      <c r="UHA548" s="13"/>
      <c r="UHB548" s="13"/>
      <c r="UHC548" s="14"/>
      <c r="UHD548" s="14"/>
      <c r="UHE548" s="41"/>
      <c r="UHF548" s="44"/>
      <c r="UHG548" s="51"/>
      <c r="UHH548" s="51"/>
      <c r="UHI548" s="51"/>
      <c r="UHJ548" s="13"/>
      <c r="UHK548" s="13"/>
      <c r="UHL548" s="14"/>
      <c r="UHM548" s="14"/>
      <c r="UHN548" s="41"/>
      <c r="UHO548" s="44"/>
      <c r="UHP548" s="51"/>
      <c r="UHQ548" s="51"/>
      <c r="UHR548" s="51"/>
      <c r="UHS548" s="13"/>
      <c r="UHT548" s="13"/>
      <c r="UHU548" s="14"/>
      <c r="UHV548" s="14"/>
      <c r="UHW548" s="41"/>
      <c r="UHX548" s="44"/>
      <c r="UHY548" s="51"/>
      <c r="UHZ548" s="51"/>
      <c r="UIA548" s="51"/>
      <c r="UIB548" s="13"/>
      <c r="UIC548" s="13"/>
      <c r="UID548" s="14"/>
      <c r="UIE548" s="14"/>
      <c r="UIF548" s="41"/>
      <c r="UIG548" s="44"/>
      <c r="UIH548" s="51"/>
      <c r="UII548" s="51"/>
      <c r="UIJ548" s="51"/>
      <c r="UIK548" s="13"/>
      <c r="UIL548" s="13"/>
      <c r="UIM548" s="14"/>
      <c r="UIN548" s="14"/>
      <c r="UIO548" s="41"/>
      <c r="UIP548" s="44"/>
      <c r="UIQ548" s="51"/>
      <c r="UIR548" s="51"/>
      <c r="UIS548" s="51"/>
      <c r="UIT548" s="13"/>
      <c r="UIU548" s="13"/>
      <c r="UIV548" s="14"/>
      <c r="UIW548" s="14"/>
      <c r="UIX548" s="41"/>
      <c r="UIY548" s="44"/>
      <c r="UIZ548" s="51"/>
      <c r="UJA548" s="51"/>
      <c r="UJB548" s="51"/>
      <c r="UJC548" s="13"/>
      <c r="UJD548" s="13"/>
      <c r="UJE548" s="14"/>
      <c r="UJF548" s="14"/>
      <c r="UJG548" s="41"/>
      <c r="UJH548" s="44"/>
      <c r="UJI548" s="51"/>
      <c r="UJJ548" s="51"/>
      <c r="UJK548" s="51"/>
      <c r="UJL548" s="13"/>
      <c r="UJM548" s="13"/>
      <c r="UJN548" s="14"/>
      <c r="UJO548" s="14"/>
      <c r="UJP548" s="41"/>
      <c r="UJQ548" s="44"/>
      <c r="UJR548" s="51"/>
      <c r="UJS548" s="51"/>
      <c r="UJT548" s="51"/>
      <c r="UJU548" s="13"/>
      <c r="UJV548" s="13"/>
      <c r="UJW548" s="14"/>
      <c r="UJX548" s="14"/>
      <c r="UJY548" s="41"/>
      <c r="UJZ548" s="44"/>
      <c r="UKA548" s="51"/>
      <c r="UKB548" s="51"/>
      <c r="UKC548" s="51"/>
      <c r="UKD548" s="13"/>
      <c r="UKE548" s="13"/>
      <c r="UKF548" s="14"/>
      <c r="UKG548" s="14"/>
      <c r="UKH548" s="41"/>
      <c r="UKI548" s="44"/>
      <c r="UKJ548" s="51"/>
      <c r="UKK548" s="51"/>
      <c r="UKL548" s="51"/>
      <c r="UKM548" s="13"/>
      <c r="UKN548" s="13"/>
      <c r="UKO548" s="14"/>
      <c r="UKP548" s="14"/>
      <c r="UKQ548" s="41"/>
      <c r="UKR548" s="44"/>
      <c r="UKS548" s="51"/>
      <c r="UKT548" s="51"/>
      <c r="UKU548" s="51"/>
      <c r="UKV548" s="13"/>
      <c r="UKW548" s="13"/>
      <c r="UKX548" s="14"/>
      <c r="UKY548" s="14"/>
      <c r="UKZ548" s="41"/>
      <c r="ULA548" s="44"/>
      <c r="ULB548" s="51"/>
      <c r="ULC548" s="51"/>
      <c r="ULD548" s="51"/>
      <c r="ULE548" s="13"/>
      <c r="ULF548" s="13"/>
      <c r="ULG548" s="14"/>
      <c r="ULH548" s="14"/>
      <c r="ULI548" s="41"/>
      <c r="ULJ548" s="44"/>
      <c r="ULK548" s="51"/>
      <c r="ULL548" s="51"/>
      <c r="ULM548" s="51"/>
      <c r="ULN548" s="13"/>
      <c r="ULO548" s="13"/>
      <c r="ULP548" s="14"/>
      <c r="ULQ548" s="14"/>
      <c r="ULR548" s="41"/>
      <c r="ULS548" s="44"/>
      <c r="ULT548" s="51"/>
      <c r="ULU548" s="51"/>
      <c r="ULV548" s="51"/>
      <c r="ULW548" s="13"/>
      <c r="ULX548" s="13"/>
      <c r="ULY548" s="14"/>
      <c r="ULZ548" s="14"/>
      <c r="UMA548" s="41"/>
      <c r="UMB548" s="44"/>
      <c r="UMC548" s="51"/>
      <c r="UMD548" s="51"/>
      <c r="UME548" s="51"/>
      <c r="UMF548" s="13"/>
      <c r="UMG548" s="13"/>
      <c r="UMH548" s="14"/>
      <c r="UMI548" s="14"/>
      <c r="UMJ548" s="41"/>
      <c r="UMK548" s="44"/>
      <c r="UML548" s="51"/>
      <c r="UMM548" s="51"/>
      <c r="UMN548" s="51"/>
      <c r="UMO548" s="13"/>
      <c r="UMP548" s="13"/>
      <c r="UMQ548" s="14"/>
      <c r="UMR548" s="14"/>
      <c r="UMS548" s="41"/>
      <c r="UMT548" s="44"/>
      <c r="UMU548" s="51"/>
      <c r="UMV548" s="51"/>
      <c r="UMW548" s="51"/>
      <c r="UMX548" s="13"/>
      <c r="UMY548" s="13"/>
      <c r="UMZ548" s="14"/>
      <c r="UNA548" s="14"/>
      <c r="UNB548" s="41"/>
      <c r="UNC548" s="44"/>
      <c r="UND548" s="51"/>
      <c r="UNE548" s="51"/>
      <c r="UNF548" s="51"/>
      <c r="UNG548" s="13"/>
      <c r="UNH548" s="13"/>
      <c r="UNI548" s="14"/>
      <c r="UNJ548" s="14"/>
      <c r="UNK548" s="41"/>
      <c r="UNL548" s="44"/>
      <c r="UNM548" s="51"/>
      <c r="UNN548" s="51"/>
      <c r="UNO548" s="51"/>
      <c r="UNP548" s="13"/>
      <c r="UNQ548" s="13"/>
      <c r="UNR548" s="14"/>
      <c r="UNS548" s="14"/>
      <c r="UNT548" s="41"/>
      <c r="UNU548" s="44"/>
      <c r="UNV548" s="51"/>
      <c r="UNW548" s="51"/>
      <c r="UNX548" s="51"/>
      <c r="UNY548" s="13"/>
      <c r="UNZ548" s="13"/>
      <c r="UOA548" s="14"/>
      <c r="UOB548" s="14"/>
      <c r="UOC548" s="41"/>
      <c r="UOD548" s="44"/>
      <c r="UOE548" s="51"/>
      <c r="UOF548" s="51"/>
      <c r="UOG548" s="51"/>
      <c r="UOH548" s="13"/>
      <c r="UOI548" s="13"/>
      <c r="UOJ548" s="14"/>
      <c r="UOK548" s="14"/>
      <c r="UOL548" s="41"/>
      <c r="UOM548" s="44"/>
      <c r="UON548" s="51"/>
      <c r="UOO548" s="51"/>
      <c r="UOP548" s="51"/>
      <c r="UOQ548" s="13"/>
      <c r="UOR548" s="13"/>
      <c r="UOS548" s="14"/>
      <c r="UOT548" s="14"/>
      <c r="UOU548" s="41"/>
      <c r="UOV548" s="44"/>
      <c r="UOW548" s="51"/>
      <c r="UOX548" s="51"/>
      <c r="UOY548" s="51"/>
      <c r="UOZ548" s="13"/>
      <c r="UPA548" s="13"/>
      <c r="UPB548" s="14"/>
      <c r="UPC548" s="14"/>
      <c r="UPD548" s="41"/>
      <c r="UPE548" s="44"/>
      <c r="UPF548" s="51"/>
      <c r="UPG548" s="51"/>
      <c r="UPH548" s="51"/>
      <c r="UPI548" s="13"/>
      <c r="UPJ548" s="13"/>
      <c r="UPK548" s="14"/>
      <c r="UPL548" s="14"/>
      <c r="UPM548" s="41"/>
      <c r="UPN548" s="44"/>
      <c r="UPO548" s="51"/>
      <c r="UPP548" s="51"/>
      <c r="UPQ548" s="51"/>
      <c r="UPR548" s="13"/>
      <c r="UPS548" s="13"/>
      <c r="UPT548" s="14"/>
      <c r="UPU548" s="14"/>
      <c r="UPV548" s="41"/>
      <c r="UPW548" s="44"/>
      <c r="UPX548" s="51"/>
      <c r="UPY548" s="51"/>
      <c r="UPZ548" s="51"/>
      <c r="UQA548" s="13"/>
      <c r="UQB548" s="13"/>
      <c r="UQC548" s="14"/>
      <c r="UQD548" s="14"/>
      <c r="UQE548" s="41"/>
      <c r="UQF548" s="44"/>
      <c r="UQG548" s="51"/>
      <c r="UQH548" s="51"/>
      <c r="UQI548" s="51"/>
      <c r="UQJ548" s="13"/>
      <c r="UQK548" s="13"/>
      <c r="UQL548" s="14"/>
      <c r="UQM548" s="14"/>
      <c r="UQN548" s="41"/>
      <c r="UQO548" s="44"/>
      <c r="UQP548" s="51"/>
      <c r="UQQ548" s="51"/>
      <c r="UQR548" s="51"/>
      <c r="UQS548" s="13"/>
      <c r="UQT548" s="13"/>
      <c r="UQU548" s="14"/>
      <c r="UQV548" s="14"/>
      <c r="UQW548" s="41"/>
      <c r="UQX548" s="44"/>
      <c r="UQY548" s="51"/>
      <c r="UQZ548" s="51"/>
      <c r="URA548" s="51"/>
      <c r="URB548" s="13"/>
      <c r="URC548" s="13"/>
      <c r="URD548" s="14"/>
      <c r="URE548" s="14"/>
      <c r="URF548" s="41"/>
      <c r="URG548" s="44"/>
      <c r="URH548" s="51"/>
      <c r="URI548" s="51"/>
      <c r="URJ548" s="51"/>
      <c r="URK548" s="13"/>
      <c r="URL548" s="13"/>
      <c r="URM548" s="14"/>
      <c r="URN548" s="14"/>
      <c r="URO548" s="41"/>
      <c r="URP548" s="44"/>
      <c r="URQ548" s="51"/>
      <c r="URR548" s="51"/>
      <c r="URS548" s="51"/>
      <c r="URT548" s="13"/>
      <c r="URU548" s="13"/>
      <c r="URV548" s="14"/>
      <c r="URW548" s="14"/>
      <c r="URX548" s="41"/>
      <c r="URY548" s="44"/>
      <c r="URZ548" s="51"/>
      <c r="USA548" s="51"/>
      <c r="USB548" s="51"/>
      <c r="USC548" s="13"/>
      <c r="USD548" s="13"/>
      <c r="USE548" s="14"/>
      <c r="USF548" s="14"/>
      <c r="USG548" s="41"/>
      <c r="USH548" s="44"/>
      <c r="USI548" s="51"/>
      <c r="USJ548" s="51"/>
      <c r="USK548" s="51"/>
      <c r="USL548" s="13"/>
      <c r="USM548" s="13"/>
      <c r="USN548" s="14"/>
      <c r="USO548" s="14"/>
      <c r="USP548" s="41"/>
      <c r="USQ548" s="44"/>
      <c r="USR548" s="51"/>
      <c r="USS548" s="51"/>
      <c r="UST548" s="51"/>
      <c r="USU548" s="13"/>
      <c r="USV548" s="13"/>
      <c r="USW548" s="14"/>
      <c r="USX548" s="14"/>
      <c r="USY548" s="41"/>
      <c r="USZ548" s="44"/>
      <c r="UTA548" s="51"/>
      <c r="UTB548" s="51"/>
      <c r="UTC548" s="51"/>
      <c r="UTD548" s="13"/>
      <c r="UTE548" s="13"/>
      <c r="UTF548" s="14"/>
      <c r="UTG548" s="14"/>
      <c r="UTH548" s="41"/>
      <c r="UTI548" s="44"/>
      <c r="UTJ548" s="51"/>
      <c r="UTK548" s="51"/>
      <c r="UTL548" s="51"/>
      <c r="UTM548" s="13"/>
      <c r="UTN548" s="13"/>
      <c r="UTO548" s="14"/>
      <c r="UTP548" s="14"/>
      <c r="UTQ548" s="41"/>
      <c r="UTR548" s="44"/>
      <c r="UTS548" s="51"/>
      <c r="UTT548" s="51"/>
      <c r="UTU548" s="51"/>
      <c r="UTV548" s="13"/>
      <c r="UTW548" s="13"/>
      <c r="UTX548" s="14"/>
      <c r="UTY548" s="14"/>
      <c r="UTZ548" s="41"/>
      <c r="UUA548" s="44"/>
      <c r="UUB548" s="51"/>
      <c r="UUC548" s="51"/>
      <c r="UUD548" s="51"/>
      <c r="UUE548" s="13"/>
      <c r="UUF548" s="13"/>
      <c r="UUG548" s="14"/>
      <c r="UUH548" s="14"/>
      <c r="UUI548" s="41"/>
      <c r="UUJ548" s="44"/>
      <c r="UUK548" s="51"/>
      <c r="UUL548" s="51"/>
      <c r="UUM548" s="51"/>
      <c r="UUN548" s="13"/>
      <c r="UUO548" s="13"/>
      <c r="UUP548" s="14"/>
      <c r="UUQ548" s="14"/>
      <c r="UUR548" s="41"/>
      <c r="UUS548" s="44"/>
      <c r="UUT548" s="51"/>
      <c r="UUU548" s="51"/>
      <c r="UUV548" s="51"/>
      <c r="UUW548" s="13"/>
      <c r="UUX548" s="13"/>
      <c r="UUY548" s="14"/>
      <c r="UUZ548" s="14"/>
      <c r="UVA548" s="41"/>
      <c r="UVB548" s="44"/>
      <c r="UVC548" s="51"/>
      <c r="UVD548" s="51"/>
      <c r="UVE548" s="51"/>
      <c r="UVF548" s="13"/>
      <c r="UVG548" s="13"/>
      <c r="UVH548" s="14"/>
      <c r="UVI548" s="14"/>
      <c r="UVJ548" s="41"/>
      <c r="UVK548" s="44"/>
      <c r="UVL548" s="51"/>
      <c r="UVM548" s="51"/>
      <c r="UVN548" s="51"/>
      <c r="UVO548" s="13"/>
      <c r="UVP548" s="13"/>
      <c r="UVQ548" s="14"/>
      <c r="UVR548" s="14"/>
      <c r="UVS548" s="41"/>
      <c r="UVT548" s="44"/>
      <c r="UVU548" s="51"/>
      <c r="UVV548" s="51"/>
      <c r="UVW548" s="51"/>
      <c r="UVX548" s="13"/>
      <c r="UVY548" s="13"/>
      <c r="UVZ548" s="14"/>
      <c r="UWA548" s="14"/>
      <c r="UWB548" s="41"/>
      <c r="UWC548" s="44"/>
      <c r="UWD548" s="51"/>
      <c r="UWE548" s="51"/>
      <c r="UWF548" s="51"/>
      <c r="UWG548" s="13"/>
      <c r="UWH548" s="13"/>
      <c r="UWI548" s="14"/>
      <c r="UWJ548" s="14"/>
      <c r="UWK548" s="41"/>
      <c r="UWL548" s="44"/>
      <c r="UWM548" s="51"/>
      <c r="UWN548" s="51"/>
      <c r="UWO548" s="51"/>
      <c r="UWP548" s="13"/>
      <c r="UWQ548" s="13"/>
      <c r="UWR548" s="14"/>
      <c r="UWS548" s="14"/>
      <c r="UWT548" s="41"/>
      <c r="UWU548" s="44"/>
      <c r="UWV548" s="51"/>
      <c r="UWW548" s="51"/>
      <c r="UWX548" s="51"/>
      <c r="UWY548" s="13"/>
      <c r="UWZ548" s="13"/>
      <c r="UXA548" s="14"/>
      <c r="UXB548" s="14"/>
      <c r="UXC548" s="41"/>
      <c r="UXD548" s="44"/>
      <c r="UXE548" s="51"/>
      <c r="UXF548" s="51"/>
      <c r="UXG548" s="51"/>
      <c r="UXH548" s="13"/>
      <c r="UXI548" s="13"/>
      <c r="UXJ548" s="14"/>
      <c r="UXK548" s="14"/>
      <c r="UXL548" s="41"/>
      <c r="UXM548" s="44"/>
      <c r="UXN548" s="51"/>
      <c r="UXO548" s="51"/>
      <c r="UXP548" s="51"/>
      <c r="UXQ548" s="13"/>
      <c r="UXR548" s="13"/>
      <c r="UXS548" s="14"/>
      <c r="UXT548" s="14"/>
      <c r="UXU548" s="41"/>
      <c r="UXV548" s="44"/>
      <c r="UXW548" s="51"/>
      <c r="UXX548" s="51"/>
      <c r="UXY548" s="51"/>
      <c r="UXZ548" s="13"/>
      <c r="UYA548" s="13"/>
      <c r="UYB548" s="14"/>
      <c r="UYC548" s="14"/>
      <c r="UYD548" s="41"/>
      <c r="UYE548" s="44"/>
      <c r="UYF548" s="51"/>
      <c r="UYG548" s="51"/>
      <c r="UYH548" s="51"/>
      <c r="UYI548" s="13"/>
      <c r="UYJ548" s="13"/>
      <c r="UYK548" s="14"/>
      <c r="UYL548" s="14"/>
      <c r="UYM548" s="38"/>
      <c r="UYQ548" s="41"/>
      <c r="UYW548" s="42"/>
      <c r="UYX548" s="45"/>
      <c r="UYY548" s="38"/>
      <c r="UYZ548" s="38"/>
      <c r="UZA548" s="38"/>
      <c r="UZB548" s="38"/>
      <c r="UZC548" s="38"/>
      <c r="UZD548" s="53"/>
      <c r="UZE548" s="38"/>
      <c r="UZF548" s="38"/>
      <c r="UZG548" s="38"/>
      <c r="UZH548" s="38"/>
    </row>
    <row r="549" spans="1:14880" s="48" customFormat="1" ht="31.5" x14ac:dyDescent="0.2">
      <c r="A549" s="140" t="s">
        <v>635</v>
      </c>
      <c r="B549" s="138">
        <v>912</v>
      </c>
      <c r="C549" s="141" t="s">
        <v>51</v>
      </c>
      <c r="D549" s="141" t="s">
        <v>56</v>
      </c>
      <c r="E549" s="1" t="s">
        <v>225</v>
      </c>
      <c r="F549" s="140"/>
      <c r="G549" s="145">
        <f>G550+G558+G562+G554</f>
        <v>102458</v>
      </c>
    </row>
    <row r="550" spans="1:14880" s="42" customFormat="1" ht="31.5" x14ac:dyDescent="0.2">
      <c r="A550" s="152" t="s">
        <v>226</v>
      </c>
      <c r="B550" s="153">
        <v>912</v>
      </c>
      <c r="C550" s="5" t="s">
        <v>51</v>
      </c>
      <c r="D550" s="5" t="s">
        <v>56</v>
      </c>
      <c r="E550" s="7" t="s">
        <v>227</v>
      </c>
      <c r="F550" s="5"/>
      <c r="G550" s="76">
        <f t="shared" ref="G550:G552" si="49">G551</f>
        <v>865</v>
      </c>
    </row>
    <row r="551" spans="1:14880" s="48" customFormat="1" ht="31.5" x14ac:dyDescent="0.2">
      <c r="A551" s="11" t="s">
        <v>22</v>
      </c>
      <c r="B551" s="9">
        <v>912</v>
      </c>
      <c r="C551" s="8" t="s">
        <v>51</v>
      </c>
      <c r="D551" s="8" t="s">
        <v>56</v>
      </c>
      <c r="E551" s="8" t="s">
        <v>227</v>
      </c>
      <c r="F551" s="9">
        <v>200</v>
      </c>
      <c r="G551" s="34">
        <f t="shared" si="49"/>
        <v>865</v>
      </c>
    </row>
    <row r="552" spans="1:14880" s="48" customFormat="1" ht="31.5" x14ac:dyDescent="0.2">
      <c r="A552" s="11" t="s">
        <v>17</v>
      </c>
      <c r="B552" s="9">
        <v>912</v>
      </c>
      <c r="C552" s="8" t="s">
        <v>51</v>
      </c>
      <c r="D552" s="8" t="s">
        <v>56</v>
      </c>
      <c r="E552" s="8" t="s">
        <v>227</v>
      </c>
      <c r="F552" s="9">
        <v>240</v>
      </c>
      <c r="G552" s="34">
        <f t="shared" si="49"/>
        <v>865</v>
      </c>
    </row>
    <row r="553" spans="1:14880" s="48" customFormat="1" hidden="1" x14ac:dyDescent="0.2">
      <c r="A553" s="11" t="s">
        <v>706</v>
      </c>
      <c r="B553" s="9">
        <v>912</v>
      </c>
      <c r="C553" s="8" t="s">
        <v>51</v>
      </c>
      <c r="D553" s="8" t="s">
        <v>56</v>
      </c>
      <c r="E553" s="8" t="s">
        <v>227</v>
      </c>
      <c r="F553" s="9">
        <v>244</v>
      </c>
      <c r="G553" s="34">
        <v>865</v>
      </c>
    </row>
    <row r="554" spans="1:14880" s="42" customFormat="1" ht="47.25" x14ac:dyDescent="0.2">
      <c r="A554" s="152" t="s">
        <v>934</v>
      </c>
      <c r="B554" s="153">
        <v>912</v>
      </c>
      <c r="C554" s="5" t="s">
        <v>51</v>
      </c>
      <c r="D554" s="5" t="s">
        <v>56</v>
      </c>
      <c r="E554" s="7" t="s">
        <v>937</v>
      </c>
      <c r="F554" s="5"/>
      <c r="G554" s="76">
        <f>G555</f>
        <v>85593</v>
      </c>
    </row>
    <row r="555" spans="1:14880" s="48" customFormat="1" ht="31.5" x14ac:dyDescent="0.2">
      <c r="A555" s="11" t="s">
        <v>22</v>
      </c>
      <c r="B555" s="9">
        <v>912</v>
      </c>
      <c r="C555" s="8" t="s">
        <v>51</v>
      </c>
      <c r="D555" s="8" t="s">
        <v>56</v>
      </c>
      <c r="E555" s="8" t="s">
        <v>937</v>
      </c>
      <c r="F555" s="9">
        <v>200</v>
      </c>
      <c r="G555" s="34">
        <f t="shared" ref="G555:G556" si="50">G556</f>
        <v>85593</v>
      </c>
    </row>
    <row r="556" spans="1:14880" s="48" customFormat="1" ht="31.5" x14ac:dyDescent="0.2">
      <c r="A556" s="11" t="s">
        <v>17</v>
      </c>
      <c r="B556" s="9">
        <v>912</v>
      </c>
      <c r="C556" s="8" t="s">
        <v>51</v>
      </c>
      <c r="D556" s="8" t="s">
        <v>56</v>
      </c>
      <c r="E556" s="8" t="s">
        <v>937</v>
      </c>
      <c r="F556" s="9">
        <v>240</v>
      </c>
      <c r="G556" s="34">
        <f t="shared" si="50"/>
        <v>85593</v>
      </c>
    </row>
    <row r="557" spans="1:14880" s="48" customFormat="1" hidden="1" x14ac:dyDescent="0.2">
      <c r="A557" s="11" t="s">
        <v>706</v>
      </c>
      <c r="B557" s="9">
        <v>912</v>
      </c>
      <c r="C557" s="8" t="s">
        <v>51</v>
      </c>
      <c r="D557" s="8" t="s">
        <v>56</v>
      </c>
      <c r="E557" s="8" t="s">
        <v>937</v>
      </c>
      <c r="F557" s="9">
        <v>244</v>
      </c>
      <c r="G557" s="76">
        <v>85593</v>
      </c>
    </row>
    <row r="558" spans="1:14880" s="42" customFormat="1" ht="47.25" x14ac:dyDescent="0.2">
      <c r="A558" s="152" t="s">
        <v>228</v>
      </c>
      <c r="B558" s="153">
        <v>912</v>
      </c>
      <c r="C558" s="5" t="s">
        <v>51</v>
      </c>
      <c r="D558" s="5" t="s">
        <v>56</v>
      </c>
      <c r="E558" s="7" t="s">
        <v>229</v>
      </c>
      <c r="F558" s="5"/>
      <c r="G558" s="76">
        <f t="shared" ref="G558:G560" si="51">G559</f>
        <v>2500</v>
      </c>
    </row>
    <row r="559" spans="1:14880" s="48" customFormat="1" ht="31.5" x14ac:dyDescent="0.2">
      <c r="A559" s="11" t="s">
        <v>22</v>
      </c>
      <c r="B559" s="9">
        <v>912</v>
      </c>
      <c r="C559" s="8" t="s">
        <v>51</v>
      </c>
      <c r="D559" s="8" t="s">
        <v>56</v>
      </c>
      <c r="E559" s="8" t="s">
        <v>229</v>
      </c>
      <c r="F559" s="9">
        <v>200</v>
      </c>
      <c r="G559" s="34">
        <f t="shared" si="51"/>
        <v>2500</v>
      </c>
    </row>
    <row r="560" spans="1:14880" s="48" customFormat="1" ht="31.5" x14ac:dyDescent="0.2">
      <c r="A560" s="11" t="s">
        <v>17</v>
      </c>
      <c r="B560" s="9">
        <v>912</v>
      </c>
      <c r="C560" s="8" t="s">
        <v>51</v>
      </c>
      <c r="D560" s="8" t="s">
        <v>56</v>
      </c>
      <c r="E560" s="8" t="s">
        <v>229</v>
      </c>
      <c r="F560" s="9">
        <v>240</v>
      </c>
      <c r="G560" s="34">
        <f t="shared" si="51"/>
        <v>2500</v>
      </c>
    </row>
    <row r="561" spans="1:14875" s="48" customFormat="1" hidden="1" x14ac:dyDescent="0.2">
      <c r="A561" s="11" t="s">
        <v>706</v>
      </c>
      <c r="B561" s="9">
        <v>912</v>
      </c>
      <c r="C561" s="8" t="s">
        <v>51</v>
      </c>
      <c r="D561" s="8" t="s">
        <v>56</v>
      </c>
      <c r="E561" s="8" t="s">
        <v>229</v>
      </c>
      <c r="F561" s="9">
        <v>244</v>
      </c>
      <c r="G561" s="34">
        <v>2500</v>
      </c>
    </row>
    <row r="562" spans="1:14875" s="42" customFormat="1" x14ac:dyDescent="0.2">
      <c r="A562" s="152" t="s">
        <v>230</v>
      </c>
      <c r="B562" s="153">
        <v>912</v>
      </c>
      <c r="C562" s="5" t="s">
        <v>51</v>
      </c>
      <c r="D562" s="5" t="s">
        <v>56</v>
      </c>
      <c r="E562" s="7" t="s">
        <v>231</v>
      </c>
      <c r="F562" s="5"/>
      <c r="G562" s="76">
        <f t="shared" ref="G562:G564" si="52">G563</f>
        <v>13500</v>
      </c>
    </row>
    <row r="563" spans="1:14875" s="48" customFormat="1" ht="31.5" x14ac:dyDescent="0.2">
      <c r="A563" s="11" t="s">
        <v>22</v>
      </c>
      <c r="B563" s="9">
        <v>912</v>
      </c>
      <c r="C563" s="8" t="s">
        <v>51</v>
      </c>
      <c r="D563" s="8" t="s">
        <v>56</v>
      </c>
      <c r="E563" s="8" t="s">
        <v>231</v>
      </c>
      <c r="F563" s="9">
        <v>200</v>
      </c>
      <c r="G563" s="34">
        <f t="shared" si="52"/>
        <v>13500</v>
      </c>
      <c r="H563" s="44"/>
      <c r="I563" s="51"/>
      <c r="J563" s="51"/>
      <c r="K563" s="51"/>
      <c r="L563" s="13"/>
      <c r="M563" s="13"/>
      <c r="N563" s="14"/>
      <c r="O563" s="14"/>
      <c r="P563" s="41"/>
      <c r="Q563" s="44"/>
      <c r="R563" s="51"/>
      <c r="S563" s="51"/>
      <c r="T563" s="51"/>
      <c r="U563" s="13"/>
      <c r="V563" s="13"/>
      <c r="W563" s="14"/>
      <c r="X563" s="14"/>
      <c r="Y563" s="41"/>
      <c r="Z563" s="44"/>
      <c r="AA563" s="51"/>
      <c r="AB563" s="51"/>
      <c r="AC563" s="51"/>
      <c r="AD563" s="13"/>
      <c r="AE563" s="13"/>
      <c r="AF563" s="14"/>
      <c r="AG563" s="14"/>
      <c r="AH563" s="41"/>
      <c r="AI563" s="44"/>
      <c r="AJ563" s="51"/>
      <c r="AK563" s="51"/>
      <c r="AL563" s="51"/>
      <c r="AM563" s="13"/>
      <c r="AN563" s="13"/>
      <c r="AO563" s="14"/>
      <c r="AP563" s="14"/>
      <c r="AQ563" s="41"/>
      <c r="AR563" s="44"/>
      <c r="AS563" s="51"/>
      <c r="AT563" s="51"/>
      <c r="AU563" s="51"/>
      <c r="AV563" s="13"/>
      <c r="AW563" s="13"/>
      <c r="AX563" s="14"/>
      <c r="AY563" s="14"/>
      <c r="AZ563" s="41"/>
      <c r="BA563" s="44"/>
      <c r="BB563" s="51"/>
      <c r="BC563" s="51"/>
      <c r="BD563" s="51"/>
      <c r="BE563" s="13"/>
      <c r="BF563" s="13"/>
      <c r="BG563" s="14"/>
      <c r="BH563" s="14"/>
      <c r="BI563" s="41"/>
      <c r="BJ563" s="44"/>
      <c r="BK563" s="51"/>
      <c r="BL563" s="51"/>
      <c r="BM563" s="51"/>
      <c r="BN563" s="13"/>
      <c r="BO563" s="13"/>
      <c r="BP563" s="14"/>
      <c r="BQ563" s="14"/>
      <c r="BR563" s="41"/>
      <c r="BS563" s="44"/>
      <c r="BT563" s="51"/>
      <c r="BU563" s="51"/>
      <c r="BV563" s="51"/>
      <c r="BW563" s="13"/>
      <c r="BX563" s="13"/>
      <c r="BY563" s="14"/>
      <c r="BZ563" s="14"/>
      <c r="CA563" s="41"/>
      <c r="CB563" s="44"/>
      <c r="CC563" s="51"/>
      <c r="CD563" s="51"/>
      <c r="CE563" s="51"/>
      <c r="CF563" s="13"/>
      <c r="CG563" s="13"/>
      <c r="CH563" s="14"/>
      <c r="CI563" s="14"/>
      <c r="CJ563" s="41"/>
      <c r="CK563" s="44"/>
      <c r="CL563" s="51"/>
      <c r="CM563" s="51"/>
      <c r="CN563" s="51"/>
      <c r="CO563" s="13"/>
      <c r="CP563" s="13"/>
      <c r="CQ563" s="14"/>
      <c r="CR563" s="14"/>
      <c r="CS563" s="41"/>
      <c r="CT563" s="44"/>
      <c r="CU563" s="51"/>
      <c r="CV563" s="51"/>
      <c r="CW563" s="51"/>
      <c r="CX563" s="13"/>
      <c r="CY563" s="13"/>
      <c r="CZ563" s="14"/>
      <c r="DA563" s="14"/>
      <c r="DB563" s="41"/>
      <c r="DC563" s="44"/>
      <c r="DD563" s="51"/>
      <c r="DE563" s="51"/>
      <c r="DF563" s="51"/>
      <c r="DG563" s="13"/>
      <c r="DH563" s="13"/>
      <c r="DI563" s="14"/>
      <c r="DJ563" s="14"/>
      <c r="DK563" s="41"/>
      <c r="DL563" s="44"/>
      <c r="DM563" s="51"/>
      <c r="DN563" s="51"/>
      <c r="DO563" s="51"/>
      <c r="DP563" s="13"/>
      <c r="DQ563" s="13"/>
      <c r="DR563" s="14"/>
      <c r="DS563" s="14"/>
      <c r="DT563" s="41"/>
      <c r="DU563" s="44"/>
      <c r="DV563" s="51"/>
      <c r="DW563" s="51"/>
      <c r="DX563" s="51"/>
      <c r="DY563" s="13"/>
      <c r="DZ563" s="13"/>
      <c r="EA563" s="14"/>
      <c r="EB563" s="14"/>
      <c r="EC563" s="41"/>
      <c r="ED563" s="44"/>
      <c r="EE563" s="51"/>
      <c r="EF563" s="51"/>
      <c r="EG563" s="51"/>
      <c r="EH563" s="13"/>
      <c r="EI563" s="13"/>
      <c r="EJ563" s="14"/>
      <c r="EK563" s="14"/>
      <c r="EL563" s="41"/>
      <c r="EM563" s="44"/>
      <c r="EN563" s="51"/>
      <c r="EO563" s="51"/>
      <c r="EP563" s="51"/>
      <c r="EQ563" s="13"/>
      <c r="ER563" s="13"/>
      <c r="ES563" s="14"/>
      <c r="ET563" s="14"/>
      <c r="EU563" s="41"/>
      <c r="EV563" s="44"/>
      <c r="EW563" s="51"/>
      <c r="EX563" s="51"/>
      <c r="EY563" s="51"/>
      <c r="EZ563" s="13"/>
      <c r="FA563" s="13"/>
      <c r="FB563" s="14"/>
      <c r="FC563" s="14"/>
      <c r="FD563" s="41"/>
      <c r="FE563" s="44"/>
      <c r="FF563" s="51"/>
      <c r="FG563" s="51"/>
      <c r="FH563" s="51"/>
      <c r="FI563" s="13"/>
      <c r="FJ563" s="13"/>
      <c r="FK563" s="14"/>
      <c r="FL563" s="14"/>
      <c r="FM563" s="41"/>
      <c r="FN563" s="44"/>
      <c r="FO563" s="51"/>
      <c r="FP563" s="51"/>
      <c r="FQ563" s="51"/>
      <c r="FR563" s="13"/>
      <c r="FS563" s="13"/>
      <c r="FT563" s="14"/>
      <c r="FU563" s="14"/>
      <c r="FV563" s="41"/>
      <c r="FW563" s="44"/>
      <c r="FX563" s="51"/>
      <c r="FY563" s="51"/>
      <c r="FZ563" s="51"/>
      <c r="GA563" s="13"/>
      <c r="GB563" s="13"/>
      <c r="GC563" s="14"/>
      <c r="GD563" s="14"/>
      <c r="GE563" s="41"/>
      <c r="GF563" s="44"/>
      <c r="GG563" s="51"/>
      <c r="GH563" s="51"/>
      <c r="GI563" s="51"/>
      <c r="GJ563" s="13"/>
      <c r="GK563" s="13"/>
      <c r="GL563" s="14"/>
      <c r="GM563" s="14"/>
      <c r="GN563" s="41"/>
      <c r="GO563" s="44"/>
      <c r="GP563" s="51"/>
      <c r="GQ563" s="51"/>
      <c r="GR563" s="51"/>
      <c r="GS563" s="13"/>
      <c r="GT563" s="13"/>
      <c r="GU563" s="14"/>
      <c r="GV563" s="14"/>
      <c r="GW563" s="41"/>
      <c r="GX563" s="44"/>
      <c r="GY563" s="51"/>
      <c r="GZ563" s="51"/>
      <c r="HA563" s="51"/>
      <c r="HB563" s="13"/>
      <c r="HC563" s="13"/>
      <c r="HD563" s="14"/>
      <c r="HE563" s="14"/>
      <c r="HF563" s="41"/>
      <c r="HG563" s="44"/>
      <c r="HH563" s="51"/>
      <c r="HI563" s="51"/>
      <c r="HJ563" s="51"/>
      <c r="HK563" s="13"/>
      <c r="HL563" s="13"/>
      <c r="HM563" s="14"/>
      <c r="HN563" s="14"/>
      <c r="HO563" s="41"/>
      <c r="HP563" s="44"/>
      <c r="HQ563" s="51"/>
      <c r="HR563" s="51"/>
      <c r="HS563" s="51"/>
      <c r="HT563" s="13"/>
      <c r="HU563" s="13"/>
      <c r="HV563" s="14"/>
      <c r="HW563" s="14"/>
      <c r="HX563" s="41"/>
      <c r="HY563" s="44"/>
      <c r="HZ563" s="51"/>
      <c r="IA563" s="51"/>
      <c r="IB563" s="51"/>
      <c r="IC563" s="13"/>
      <c r="ID563" s="13"/>
      <c r="IE563" s="14"/>
      <c r="IF563" s="14"/>
      <c r="IG563" s="41"/>
      <c r="IH563" s="44"/>
      <c r="II563" s="51"/>
      <c r="IJ563" s="51"/>
      <c r="IK563" s="51"/>
      <c r="IL563" s="13"/>
      <c r="IM563" s="13"/>
      <c r="IN563" s="14"/>
      <c r="IO563" s="14"/>
      <c r="IP563" s="41"/>
      <c r="IQ563" s="44"/>
      <c r="IR563" s="51"/>
      <c r="IS563" s="51"/>
      <c r="IT563" s="51"/>
      <c r="IU563" s="13"/>
      <c r="IV563" s="13"/>
      <c r="IW563" s="14"/>
      <c r="IX563" s="14"/>
      <c r="IY563" s="41"/>
      <c r="IZ563" s="44"/>
      <c r="JA563" s="51"/>
      <c r="JB563" s="51"/>
      <c r="JC563" s="51"/>
      <c r="JD563" s="13"/>
      <c r="JE563" s="13"/>
      <c r="JF563" s="14"/>
      <c r="JG563" s="14"/>
      <c r="JH563" s="41"/>
      <c r="JI563" s="44"/>
      <c r="JJ563" s="51"/>
      <c r="JK563" s="51"/>
      <c r="JL563" s="51"/>
      <c r="JM563" s="13"/>
      <c r="JN563" s="13"/>
      <c r="JO563" s="14"/>
      <c r="JP563" s="14"/>
      <c r="JQ563" s="41"/>
      <c r="JR563" s="44"/>
      <c r="JS563" s="51"/>
      <c r="JT563" s="51"/>
      <c r="JU563" s="51"/>
      <c r="JV563" s="13"/>
      <c r="JW563" s="13"/>
      <c r="JX563" s="14"/>
      <c r="JY563" s="14"/>
      <c r="JZ563" s="41"/>
      <c r="KA563" s="44"/>
      <c r="KB563" s="51"/>
      <c r="KC563" s="51"/>
      <c r="KD563" s="51"/>
      <c r="KE563" s="13"/>
      <c r="KF563" s="13"/>
      <c r="KG563" s="14"/>
      <c r="KH563" s="14"/>
      <c r="KI563" s="41"/>
      <c r="KJ563" s="44"/>
      <c r="KK563" s="51"/>
      <c r="KL563" s="51"/>
      <c r="KM563" s="51"/>
      <c r="KN563" s="13"/>
      <c r="KO563" s="13"/>
      <c r="KP563" s="14"/>
      <c r="KQ563" s="14"/>
      <c r="KR563" s="41"/>
      <c r="KS563" s="44"/>
      <c r="KT563" s="51"/>
      <c r="KU563" s="51"/>
      <c r="KV563" s="51"/>
      <c r="KW563" s="13"/>
      <c r="KX563" s="13"/>
      <c r="KY563" s="14"/>
      <c r="KZ563" s="14"/>
      <c r="LA563" s="41"/>
      <c r="LB563" s="44"/>
      <c r="LC563" s="51"/>
      <c r="LD563" s="51"/>
      <c r="LE563" s="51"/>
      <c r="LF563" s="13"/>
      <c r="LG563" s="13"/>
      <c r="LH563" s="14"/>
      <c r="LI563" s="14"/>
      <c r="LJ563" s="41"/>
      <c r="LK563" s="44"/>
      <c r="LL563" s="51"/>
      <c r="LM563" s="51"/>
      <c r="LN563" s="51"/>
      <c r="LO563" s="13"/>
      <c r="LP563" s="13"/>
      <c r="LQ563" s="14"/>
      <c r="LR563" s="14"/>
      <c r="LS563" s="41"/>
      <c r="LT563" s="44"/>
      <c r="LU563" s="51"/>
      <c r="LV563" s="51"/>
      <c r="LW563" s="51"/>
      <c r="LX563" s="13"/>
      <c r="LY563" s="13"/>
      <c r="LZ563" s="14"/>
      <c r="MA563" s="14"/>
      <c r="MB563" s="41"/>
      <c r="MC563" s="44"/>
      <c r="MD563" s="51"/>
      <c r="ME563" s="51"/>
      <c r="MF563" s="51"/>
      <c r="MG563" s="13"/>
      <c r="MH563" s="13"/>
      <c r="MI563" s="14"/>
      <c r="MJ563" s="14"/>
      <c r="MK563" s="41"/>
      <c r="ML563" s="44"/>
      <c r="MM563" s="51"/>
      <c r="MN563" s="51"/>
      <c r="MO563" s="51"/>
      <c r="MP563" s="13"/>
      <c r="MQ563" s="13"/>
      <c r="MR563" s="14"/>
      <c r="MS563" s="14"/>
      <c r="MT563" s="41"/>
      <c r="MU563" s="44"/>
      <c r="MV563" s="51"/>
      <c r="MW563" s="51"/>
      <c r="MX563" s="51"/>
      <c r="MY563" s="13"/>
      <c r="MZ563" s="13"/>
      <c r="NA563" s="14"/>
      <c r="NB563" s="14"/>
      <c r="NC563" s="41"/>
      <c r="ND563" s="44"/>
      <c r="NE563" s="51"/>
      <c r="NF563" s="51"/>
      <c r="NG563" s="51"/>
      <c r="NH563" s="13"/>
      <c r="NI563" s="13"/>
      <c r="NJ563" s="14"/>
      <c r="NK563" s="14"/>
      <c r="NL563" s="41"/>
      <c r="NM563" s="44"/>
      <c r="NN563" s="51"/>
      <c r="NO563" s="51"/>
      <c r="NP563" s="51"/>
      <c r="NQ563" s="13"/>
      <c r="NR563" s="13"/>
      <c r="NS563" s="14"/>
      <c r="NT563" s="14"/>
      <c r="NU563" s="41"/>
      <c r="NV563" s="44"/>
      <c r="NW563" s="51"/>
      <c r="NX563" s="51"/>
      <c r="NY563" s="51"/>
      <c r="NZ563" s="13"/>
      <c r="OA563" s="13"/>
      <c r="OB563" s="14"/>
      <c r="OC563" s="14"/>
      <c r="OD563" s="41"/>
      <c r="OE563" s="44"/>
      <c r="OF563" s="51"/>
      <c r="OG563" s="51"/>
      <c r="OH563" s="51"/>
      <c r="OI563" s="13"/>
      <c r="OJ563" s="13"/>
      <c r="OK563" s="14"/>
      <c r="OL563" s="14"/>
      <c r="OM563" s="41"/>
      <c r="ON563" s="44"/>
      <c r="OO563" s="51"/>
      <c r="OP563" s="51"/>
      <c r="OQ563" s="51"/>
      <c r="OR563" s="13"/>
      <c r="OS563" s="13"/>
      <c r="OT563" s="14"/>
      <c r="OU563" s="14"/>
      <c r="OV563" s="41"/>
      <c r="OW563" s="44"/>
      <c r="OX563" s="51"/>
      <c r="OY563" s="51"/>
      <c r="OZ563" s="51"/>
      <c r="PA563" s="13"/>
      <c r="PB563" s="13"/>
      <c r="PC563" s="14"/>
      <c r="PD563" s="14"/>
      <c r="PE563" s="41"/>
      <c r="PF563" s="44"/>
      <c r="PG563" s="51"/>
      <c r="PH563" s="51"/>
      <c r="PI563" s="51"/>
      <c r="PJ563" s="13"/>
      <c r="PK563" s="13"/>
      <c r="PL563" s="14"/>
      <c r="PM563" s="14"/>
      <c r="PN563" s="41"/>
      <c r="PO563" s="44"/>
      <c r="PP563" s="51"/>
      <c r="PQ563" s="51"/>
      <c r="PR563" s="51"/>
      <c r="PS563" s="13"/>
      <c r="PT563" s="13"/>
      <c r="PU563" s="14"/>
      <c r="PV563" s="14"/>
      <c r="PW563" s="41"/>
      <c r="PX563" s="44"/>
      <c r="PY563" s="51"/>
      <c r="PZ563" s="51"/>
      <c r="QA563" s="51"/>
      <c r="QB563" s="13"/>
      <c r="QC563" s="13"/>
      <c r="QD563" s="14"/>
      <c r="QE563" s="14"/>
      <c r="QF563" s="41"/>
      <c r="QG563" s="44"/>
      <c r="QH563" s="51"/>
      <c r="QI563" s="51"/>
      <c r="QJ563" s="51"/>
      <c r="QK563" s="13"/>
      <c r="QL563" s="13"/>
      <c r="QM563" s="14"/>
      <c r="QN563" s="14"/>
      <c r="QO563" s="41"/>
      <c r="QP563" s="44"/>
      <c r="QQ563" s="51"/>
      <c r="QR563" s="51"/>
      <c r="QS563" s="51"/>
      <c r="QT563" s="13"/>
      <c r="QU563" s="13"/>
      <c r="QV563" s="14"/>
      <c r="QW563" s="14"/>
      <c r="QX563" s="41"/>
      <c r="QY563" s="44"/>
      <c r="QZ563" s="51"/>
      <c r="RA563" s="51"/>
      <c r="RB563" s="51"/>
      <c r="RC563" s="13"/>
      <c r="RD563" s="13"/>
      <c r="RE563" s="14"/>
      <c r="RF563" s="14"/>
      <c r="RG563" s="41"/>
      <c r="RH563" s="44"/>
      <c r="RI563" s="51"/>
      <c r="RJ563" s="51"/>
      <c r="RK563" s="51"/>
      <c r="RL563" s="13"/>
      <c r="RM563" s="13"/>
      <c r="RN563" s="14"/>
      <c r="RO563" s="14"/>
      <c r="RP563" s="41"/>
      <c r="RQ563" s="44"/>
      <c r="RR563" s="51"/>
      <c r="RS563" s="51"/>
      <c r="RT563" s="51"/>
      <c r="RU563" s="13"/>
      <c r="RV563" s="13"/>
      <c r="RW563" s="14"/>
      <c r="RX563" s="14"/>
      <c r="RY563" s="41"/>
      <c r="RZ563" s="44"/>
      <c r="SA563" s="51"/>
      <c r="SB563" s="51"/>
      <c r="SC563" s="51"/>
      <c r="SD563" s="13"/>
      <c r="SE563" s="13"/>
      <c r="SF563" s="14"/>
      <c r="SG563" s="14"/>
      <c r="SH563" s="41"/>
      <c r="SI563" s="44"/>
      <c r="SJ563" s="51"/>
      <c r="SK563" s="51"/>
      <c r="SL563" s="51"/>
      <c r="SM563" s="13"/>
      <c r="SN563" s="13"/>
      <c r="SO563" s="14"/>
      <c r="SP563" s="14"/>
      <c r="SQ563" s="41"/>
      <c r="SR563" s="44"/>
      <c r="SS563" s="51"/>
      <c r="ST563" s="51"/>
      <c r="SU563" s="51"/>
      <c r="SV563" s="13"/>
      <c r="SW563" s="13"/>
      <c r="SX563" s="14"/>
      <c r="SY563" s="14"/>
      <c r="SZ563" s="41"/>
      <c r="TA563" s="44"/>
      <c r="TB563" s="51"/>
      <c r="TC563" s="51"/>
      <c r="TD563" s="51"/>
      <c r="TE563" s="13"/>
      <c r="TF563" s="13"/>
      <c r="TG563" s="14"/>
      <c r="TH563" s="14"/>
      <c r="TI563" s="41"/>
      <c r="TJ563" s="44"/>
      <c r="TK563" s="51"/>
      <c r="TL563" s="51"/>
      <c r="TM563" s="51"/>
      <c r="TN563" s="13"/>
      <c r="TO563" s="13"/>
      <c r="TP563" s="14"/>
      <c r="TQ563" s="14"/>
      <c r="TR563" s="41"/>
      <c r="TS563" s="44"/>
      <c r="TT563" s="51"/>
      <c r="TU563" s="51"/>
      <c r="TV563" s="51"/>
      <c r="TW563" s="13"/>
      <c r="TX563" s="13"/>
      <c r="TY563" s="14"/>
      <c r="TZ563" s="14"/>
      <c r="UA563" s="41"/>
      <c r="UB563" s="44"/>
      <c r="UC563" s="51"/>
      <c r="UD563" s="51"/>
      <c r="UE563" s="51"/>
      <c r="UF563" s="13"/>
      <c r="UG563" s="13"/>
      <c r="UH563" s="14"/>
      <c r="UI563" s="14"/>
      <c r="UJ563" s="41"/>
      <c r="UK563" s="44"/>
      <c r="UL563" s="51"/>
      <c r="UM563" s="51"/>
      <c r="UN563" s="51"/>
      <c r="UO563" s="13"/>
      <c r="UP563" s="13"/>
      <c r="UQ563" s="14"/>
      <c r="UR563" s="14"/>
      <c r="US563" s="41"/>
      <c r="UT563" s="44"/>
      <c r="UU563" s="51"/>
      <c r="UV563" s="51"/>
      <c r="UW563" s="51"/>
      <c r="UX563" s="13"/>
      <c r="UY563" s="13"/>
      <c r="UZ563" s="14"/>
      <c r="VA563" s="14"/>
      <c r="VB563" s="41"/>
      <c r="VC563" s="44"/>
      <c r="VD563" s="51"/>
      <c r="VE563" s="51"/>
      <c r="VF563" s="51"/>
      <c r="VG563" s="13"/>
      <c r="VH563" s="13"/>
      <c r="VI563" s="14"/>
      <c r="VJ563" s="14"/>
      <c r="VK563" s="41"/>
      <c r="VL563" s="44"/>
      <c r="VM563" s="51"/>
      <c r="VN563" s="51"/>
      <c r="VO563" s="51"/>
      <c r="VP563" s="13"/>
      <c r="VQ563" s="13"/>
      <c r="VR563" s="14"/>
      <c r="VS563" s="14"/>
      <c r="VT563" s="41"/>
      <c r="VU563" s="44"/>
      <c r="VV563" s="51"/>
      <c r="VW563" s="51"/>
      <c r="VX563" s="51"/>
      <c r="VY563" s="13"/>
      <c r="VZ563" s="13"/>
      <c r="WA563" s="14"/>
      <c r="WB563" s="14"/>
      <c r="WC563" s="41"/>
      <c r="WD563" s="44"/>
      <c r="WE563" s="51"/>
      <c r="WF563" s="51"/>
      <c r="WG563" s="51"/>
      <c r="WH563" s="13"/>
      <c r="WI563" s="13"/>
      <c r="WJ563" s="14"/>
      <c r="WK563" s="14"/>
      <c r="WL563" s="41"/>
      <c r="WM563" s="44"/>
      <c r="WN563" s="51"/>
      <c r="WO563" s="51"/>
      <c r="WP563" s="51"/>
      <c r="WQ563" s="13"/>
      <c r="WR563" s="13"/>
      <c r="WS563" s="14"/>
      <c r="WT563" s="14"/>
      <c r="WU563" s="41"/>
      <c r="WV563" s="44"/>
      <c r="WW563" s="51"/>
      <c r="WX563" s="51"/>
      <c r="WY563" s="51"/>
      <c r="WZ563" s="13"/>
      <c r="XA563" s="13"/>
      <c r="XB563" s="14"/>
      <c r="XC563" s="14"/>
      <c r="XD563" s="41"/>
      <c r="XE563" s="44"/>
      <c r="XF563" s="51"/>
      <c r="XG563" s="51"/>
      <c r="XH563" s="51"/>
      <c r="XI563" s="13"/>
      <c r="XJ563" s="13"/>
      <c r="XK563" s="14"/>
      <c r="XL563" s="14"/>
      <c r="XM563" s="41"/>
      <c r="XN563" s="44"/>
      <c r="XO563" s="51"/>
      <c r="XP563" s="51"/>
      <c r="XQ563" s="51"/>
      <c r="XR563" s="13"/>
      <c r="XS563" s="13"/>
      <c r="XT563" s="14"/>
      <c r="XU563" s="14"/>
      <c r="XV563" s="41"/>
      <c r="XW563" s="44"/>
      <c r="XX563" s="51"/>
      <c r="XY563" s="51"/>
      <c r="XZ563" s="51"/>
      <c r="YA563" s="13"/>
      <c r="YB563" s="13"/>
      <c r="YC563" s="14"/>
      <c r="YD563" s="14"/>
      <c r="YE563" s="41"/>
      <c r="YF563" s="44"/>
      <c r="YG563" s="51"/>
      <c r="YH563" s="51"/>
      <c r="YI563" s="51"/>
      <c r="YJ563" s="13"/>
      <c r="YK563" s="13"/>
      <c r="YL563" s="14"/>
      <c r="YM563" s="14"/>
      <c r="YN563" s="41"/>
      <c r="YO563" s="44"/>
      <c r="YP563" s="51"/>
      <c r="YQ563" s="51"/>
      <c r="YR563" s="51"/>
      <c r="YS563" s="13"/>
      <c r="YT563" s="13"/>
      <c r="YU563" s="14"/>
      <c r="YV563" s="14"/>
      <c r="YW563" s="41"/>
      <c r="YX563" s="44"/>
      <c r="YY563" s="51"/>
      <c r="YZ563" s="51"/>
      <c r="ZA563" s="51"/>
      <c r="ZB563" s="13"/>
      <c r="ZC563" s="13"/>
      <c r="ZD563" s="14"/>
      <c r="ZE563" s="14"/>
      <c r="ZF563" s="41"/>
      <c r="ZG563" s="44"/>
      <c r="ZH563" s="51"/>
      <c r="ZI563" s="51"/>
      <c r="ZJ563" s="51"/>
      <c r="ZK563" s="13"/>
      <c r="ZL563" s="13"/>
      <c r="ZM563" s="14"/>
      <c r="ZN563" s="14"/>
      <c r="ZO563" s="41"/>
      <c r="ZP563" s="44"/>
      <c r="ZQ563" s="51"/>
      <c r="ZR563" s="51"/>
      <c r="ZS563" s="51"/>
      <c r="ZT563" s="13"/>
      <c r="ZU563" s="13"/>
      <c r="ZV563" s="14"/>
      <c r="ZW563" s="14"/>
      <c r="ZX563" s="41"/>
      <c r="ZY563" s="44"/>
      <c r="ZZ563" s="51"/>
      <c r="AAA563" s="51"/>
      <c r="AAB563" s="51"/>
      <c r="AAC563" s="13"/>
      <c r="AAD563" s="13"/>
      <c r="AAE563" s="14"/>
      <c r="AAF563" s="14"/>
      <c r="AAG563" s="41"/>
      <c r="AAH563" s="44"/>
      <c r="AAI563" s="51"/>
      <c r="AAJ563" s="51"/>
      <c r="AAK563" s="51"/>
      <c r="AAL563" s="13"/>
      <c r="AAM563" s="13"/>
      <c r="AAN563" s="14"/>
      <c r="AAO563" s="14"/>
      <c r="AAP563" s="41"/>
      <c r="AAQ563" s="44"/>
      <c r="AAR563" s="51"/>
      <c r="AAS563" s="51"/>
      <c r="AAT563" s="51"/>
      <c r="AAU563" s="13"/>
      <c r="AAV563" s="13"/>
      <c r="AAW563" s="14"/>
      <c r="AAX563" s="14"/>
      <c r="AAY563" s="41"/>
      <c r="AAZ563" s="44"/>
      <c r="ABA563" s="51"/>
      <c r="ABB563" s="51"/>
      <c r="ABC563" s="51"/>
      <c r="ABD563" s="13"/>
      <c r="ABE563" s="13"/>
      <c r="ABF563" s="14"/>
      <c r="ABG563" s="14"/>
      <c r="ABH563" s="41"/>
      <c r="ABI563" s="44"/>
      <c r="ABJ563" s="51"/>
      <c r="ABK563" s="51"/>
      <c r="ABL563" s="51"/>
      <c r="ABM563" s="13"/>
      <c r="ABN563" s="13"/>
      <c r="ABO563" s="14"/>
      <c r="ABP563" s="14"/>
      <c r="ABQ563" s="41"/>
      <c r="ABR563" s="44"/>
      <c r="ABS563" s="51"/>
      <c r="ABT563" s="51"/>
      <c r="ABU563" s="51"/>
      <c r="ABV563" s="13"/>
      <c r="ABW563" s="13"/>
      <c r="ABX563" s="14"/>
      <c r="ABY563" s="14"/>
      <c r="ABZ563" s="41"/>
      <c r="ACA563" s="44"/>
      <c r="ACB563" s="51"/>
      <c r="ACC563" s="51"/>
      <c r="ACD563" s="51"/>
      <c r="ACE563" s="13"/>
      <c r="ACF563" s="13"/>
      <c r="ACG563" s="14"/>
      <c r="ACH563" s="14"/>
      <c r="ACI563" s="41"/>
      <c r="ACJ563" s="44"/>
      <c r="ACK563" s="51"/>
      <c r="ACL563" s="51"/>
      <c r="ACM563" s="51"/>
      <c r="ACN563" s="13"/>
      <c r="ACO563" s="13"/>
      <c r="ACP563" s="14"/>
      <c r="ACQ563" s="14"/>
      <c r="ACR563" s="41"/>
      <c r="ACS563" s="44"/>
      <c r="ACT563" s="51"/>
      <c r="ACU563" s="51"/>
      <c r="ACV563" s="51"/>
      <c r="ACW563" s="13"/>
      <c r="ACX563" s="13"/>
      <c r="ACY563" s="14"/>
      <c r="ACZ563" s="14"/>
      <c r="ADA563" s="41"/>
      <c r="ADB563" s="44"/>
      <c r="ADC563" s="51"/>
      <c r="ADD563" s="51"/>
      <c r="ADE563" s="51"/>
      <c r="ADF563" s="13"/>
      <c r="ADG563" s="13"/>
      <c r="ADH563" s="14"/>
      <c r="ADI563" s="14"/>
      <c r="ADJ563" s="41"/>
      <c r="ADK563" s="44"/>
      <c r="ADL563" s="51"/>
      <c r="ADM563" s="51"/>
      <c r="ADN563" s="51"/>
      <c r="ADO563" s="13"/>
      <c r="ADP563" s="13"/>
      <c r="ADQ563" s="14"/>
      <c r="ADR563" s="14"/>
      <c r="ADS563" s="41"/>
      <c r="ADT563" s="44"/>
      <c r="ADU563" s="51"/>
      <c r="ADV563" s="51"/>
      <c r="ADW563" s="51"/>
      <c r="ADX563" s="13"/>
      <c r="ADY563" s="13"/>
      <c r="ADZ563" s="14"/>
      <c r="AEA563" s="14"/>
      <c r="AEB563" s="41"/>
      <c r="AEC563" s="44"/>
      <c r="AED563" s="51"/>
      <c r="AEE563" s="51"/>
      <c r="AEF563" s="51"/>
      <c r="AEG563" s="13"/>
      <c r="AEH563" s="13"/>
      <c r="AEI563" s="14"/>
      <c r="AEJ563" s="14"/>
      <c r="AEK563" s="41"/>
      <c r="AEL563" s="44"/>
      <c r="AEM563" s="51"/>
      <c r="AEN563" s="51"/>
      <c r="AEO563" s="51"/>
      <c r="AEP563" s="13"/>
      <c r="AEQ563" s="13"/>
      <c r="AER563" s="14"/>
      <c r="AES563" s="14"/>
      <c r="AET563" s="41"/>
      <c r="AEU563" s="44"/>
      <c r="AEV563" s="51"/>
      <c r="AEW563" s="51"/>
      <c r="AEX563" s="51"/>
      <c r="AEY563" s="13"/>
      <c r="AEZ563" s="13"/>
      <c r="AFA563" s="14"/>
      <c r="AFB563" s="14"/>
      <c r="AFC563" s="41"/>
      <c r="AFD563" s="44"/>
      <c r="AFE563" s="51"/>
      <c r="AFF563" s="51"/>
      <c r="AFG563" s="51"/>
      <c r="AFH563" s="13"/>
      <c r="AFI563" s="13"/>
      <c r="AFJ563" s="14"/>
      <c r="AFK563" s="14"/>
      <c r="AFL563" s="41"/>
      <c r="AFM563" s="44"/>
      <c r="AFN563" s="51"/>
      <c r="AFO563" s="51"/>
      <c r="AFP563" s="51"/>
      <c r="AFQ563" s="13"/>
      <c r="AFR563" s="13"/>
      <c r="AFS563" s="14"/>
      <c r="AFT563" s="14"/>
      <c r="AFU563" s="41"/>
      <c r="AFV563" s="44"/>
      <c r="AFW563" s="51"/>
      <c r="AFX563" s="51"/>
      <c r="AFY563" s="51"/>
      <c r="AFZ563" s="13"/>
      <c r="AGA563" s="13"/>
      <c r="AGB563" s="14"/>
      <c r="AGC563" s="14"/>
      <c r="AGD563" s="41"/>
      <c r="AGE563" s="44"/>
      <c r="AGF563" s="51"/>
      <c r="AGG563" s="51"/>
      <c r="AGH563" s="51"/>
      <c r="AGI563" s="13"/>
      <c r="AGJ563" s="13"/>
      <c r="AGK563" s="14"/>
      <c r="AGL563" s="14"/>
      <c r="AGM563" s="41"/>
      <c r="AGN563" s="44"/>
      <c r="AGO563" s="51"/>
      <c r="AGP563" s="51"/>
      <c r="AGQ563" s="51"/>
      <c r="AGR563" s="13"/>
      <c r="AGS563" s="13"/>
      <c r="AGT563" s="14"/>
      <c r="AGU563" s="14"/>
      <c r="AGV563" s="41"/>
      <c r="AGW563" s="44"/>
      <c r="AGX563" s="51"/>
      <c r="AGY563" s="51"/>
      <c r="AGZ563" s="51"/>
      <c r="AHA563" s="13"/>
      <c r="AHB563" s="13"/>
      <c r="AHC563" s="14"/>
      <c r="AHD563" s="14"/>
      <c r="AHE563" s="41"/>
      <c r="AHF563" s="44"/>
      <c r="AHG563" s="51"/>
      <c r="AHH563" s="51"/>
      <c r="AHI563" s="51"/>
      <c r="AHJ563" s="13"/>
      <c r="AHK563" s="13"/>
      <c r="AHL563" s="14"/>
      <c r="AHM563" s="14"/>
      <c r="AHN563" s="41"/>
      <c r="AHO563" s="44"/>
      <c r="AHP563" s="51"/>
      <c r="AHQ563" s="51"/>
      <c r="AHR563" s="51"/>
      <c r="AHS563" s="13"/>
      <c r="AHT563" s="13"/>
      <c r="AHU563" s="14"/>
      <c r="AHV563" s="14"/>
      <c r="AHW563" s="41"/>
      <c r="AHX563" s="44"/>
      <c r="AHY563" s="51"/>
      <c r="AHZ563" s="51"/>
      <c r="AIA563" s="51"/>
      <c r="AIB563" s="13"/>
      <c r="AIC563" s="13"/>
      <c r="AID563" s="14"/>
      <c r="AIE563" s="14"/>
      <c r="AIF563" s="41"/>
      <c r="AIG563" s="44"/>
      <c r="AIH563" s="51"/>
      <c r="AII563" s="51"/>
      <c r="AIJ563" s="51"/>
      <c r="AIK563" s="13"/>
      <c r="AIL563" s="13"/>
      <c r="AIM563" s="14"/>
      <c r="AIN563" s="14"/>
      <c r="AIO563" s="41"/>
      <c r="AIP563" s="44"/>
      <c r="AIQ563" s="51"/>
      <c r="AIR563" s="51"/>
      <c r="AIS563" s="51"/>
      <c r="AIT563" s="13"/>
      <c r="AIU563" s="13"/>
      <c r="AIV563" s="14"/>
      <c r="AIW563" s="14"/>
      <c r="AIX563" s="41"/>
      <c r="AIY563" s="44"/>
      <c r="AIZ563" s="51"/>
      <c r="AJA563" s="51"/>
      <c r="AJB563" s="51"/>
      <c r="AJC563" s="13"/>
      <c r="AJD563" s="13"/>
      <c r="AJE563" s="14"/>
      <c r="AJF563" s="14"/>
      <c r="AJG563" s="41"/>
      <c r="AJH563" s="44"/>
      <c r="AJI563" s="51"/>
      <c r="AJJ563" s="51"/>
      <c r="AJK563" s="51"/>
      <c r="AJL563" s="13"/>
      <c r="AJM563" s="13"/>
      <c r="AJN563" s="14"/>
      <c r="AJO563" s="14"/>
      <c r="AJP563" s="41"/>
      <c r="AJQ563" s="44"/>
      <c r="AJR563" s="51"/>
      <c r="AJS563" s="51"/>
      <c r="AJT563" s="51"/>
      <c r="AJU563" s="13"/>
      <c r="AJV563" s="13"/>
      <c r="AJW563" s="14"/>
      <c r="AJX563" s="14"/>
      <c r="AJY563" s="41"/>
      <c r="AJZ563" s="44"/>
      <c r="AKA563" s="51"/>
      <c r="AKB563" s="51"/>
      <c r="AKC563" s="51"/>
      <c r="AKD563" s="13"/>
      <c r="AKE563" s="13"/>
      <c r="AKF563" s="14"/>
      <c r="AKG563" s="14"/>
      <c r="AKH563" s="41"/>
      <c r="AKI563" s="44"/>
      <c r="AKJ563" s="51"/>
      <c r="AKK563" s="51"/>
      <c r="AKL563" s="51"/>
      <c r="AKM563" s="13"/>
      <c r="AKN563" s="13"/>
      <c r="AKO563" s="14"/>
      <c r="AKP563" s="14"/>
      <c r="AKQ563" s="41"/>
      <c r="AKR563" s="44"/>
      <c r="AKS563" s="51"/>
      <c r="AKT563" s="51"/>
      <c r="AKU563" s="51"/>
      <c r="AKV563" s="13"/>
      <c r="AKW563" s="13"/>
      <c r="AKX563" s="14"/>
      <c r="AKY563" s="14"/>
      <c r="AKZ563" s="41"/>
      <c r="ALA563" s="44"/>
      <c r="ALB563" s="51"/>
      <c r="ALC563" s="51"/>
      <c r="ALD563" s="51"/>
      <c r="ALE563" s="13"/>
      <c r="ALF563" s="13"/>
      <c r="ALG563" s="14"/>
      <c r="ALH563" s="14"/>
      <c r="ALI563" s="41"/>
      <c r="ALJ563" s="44"/>
      <c r="ALK563" s="51"/>
      <c r="ALL563" s="51"/>
      <c r="ALM563" s="51"/>
      <c r="ALN563" s="13"/>
      <c r="ALO563" s="13"/>
      <c r="ALP563" s="14"/>
      <c r="ALQ563" s="14"/>
      <c r="ALR563" s="41"/>
      <c r="ALS563" s="44"/>
      <c r="ALT563" s="51"/>
      <c r="ALU563" s="51"/>
      <c r="ALV563" s="51"/>
      <c r="ALW563" s="13"/>
      <c r="ALX563" s="13"/>
      <c r="ALY563" s="14"/>
      <c r="ALZ563" s="14"/>
      <c r="AMA563" s="41"/>
      <c r="AMB563" s="44"/>
      <c r="AMC563" s="51"/>
      <c r="AMD563" s="51"/>
      <c r="AME563" s="51"/>
      <c r="AMF563" s="13"/>
      <c r="AMG563" s="13"/>
      <c r="AMH563" s="14"/>
      <c r="AMI563" s="14"/>
      <c r="AMJ563" s="41"/>
      <c r="AMK563" s="44"/>
      <c r="AML563" s="51"/>
      <c r="AMM563" s="51"/>
      <c r="AMN563" s="51"/>
      <c r="AMO563" s="13"/>
      <c r="AMP563" s="13"/>
      <c r="AMQ563" s="14"/>
      <c r="AMR563" s="14"/>
      <c r="AMS563" s="41"/>
      <c r="AMT563" s="44"/>
      <c r="AMU563" s="51"/>
      <c r="AMV563" s="51"/>
      <c r="AMW563" s="51"/>
      <c r="AMX563" s="13"/>
      <c r="AMY563" s="13"/>
      <c r="AMZ563" s="14"/>
      <c r="ANA563" s="14"/>
      <c r="ANB563" s="41"/>
      <c r="ANC563" s="44"/>
      <c r="AND563" s="51"/>
      <c r="ANE563" s="51"/>
      <c r="ANF563" s="51"/>
      <c r="ANG563" s="13"/>
      <c r="ANH563" s="13"/>
      <c r="ANI563" s="14"/>
      <c r="ANJ563" s="14"/>
      <c r="ANK563" s="41"/>
      <c r="ANL563" s="44"/>
      <c r="ANM563" s="51"/>
      <c r="ANN563" s="51"/>
      <c r="ANO563" s="51"/>
      <c r="ANP563" s="13"/>
      <c r="ANQ563" s="13"/>
      <c r="ANR563" s="14"/>
      <c r="ANS563" s="14"/>
      <c r="ANT563" s="41"/>
      <c r="ANU563" s="44"/>
      <c r="ANV563" s="51"/>
      <c r="ANW563" s="51"/>
      <c r="ANX563" s="51"/>
      <c r="ANY563" s="13"/>
      <c r="ANZ563" s="13"/>
      <c r="AOA563" s="14"/>
      <c r="AOB563" s="14"/>
      <c r="AOC563" s="41"/>
      <c r="AOD563" s="44"/>
      <c r="AOE563" s="51"/>
      <c r="AOF563" s="51"/>
      <c r="AOG563" s="51"/>
      <c r="AOH563" s="13"/>
      <c r="AOI563" s="13"/>
      <c r="AOJ563" s="14"/>
      <c r="AOK563" s="14"/>
      <c r="AOL563" s="41"/>
      <c r="AOM563" s="44"/>
      <c r="AON563" s="51"/>
      <c r="AOO563" s="51"/>
      <c r="AOP563" s="51"/>
      <c r="AOQ563" s="13"/>
      <c r="AOR563" s="13"/>
      <c r="AOS563" s="14"/>
      <c r="AOT563" s="14"/>
      <c r="AOU563" s="41"/>
      <c r="AOV563" s="44"/>
      <c r="AOW563" s="51"/>
      <c r="AOX563" s="51"/>
      <c r="AOY563" s="51"/>
      <c r="AOZ563" s="13"/>
      <c r="APA563" s="13"/>
      <c r="APB563" s="14"/>
      <c r="APC563" s="14"/>
      <c r="APD563" s="41"/>
      <c r="APE563" s="44"/>
      <c r="APF563" s="51"/>
      <c r="APG563" s="51"/>
      <c r="APH563" s="51"/>
      <c r="API563" s="13"/>
      <c r="APJ563" s="13"/>
      <c r="APK563" s="14"/>
      <c r="APL563" s="14"/>
      <c r="APM563" s="41"/>
      <c r="APN563" s="44"/>
      <c r="APO563" s="51"/>
      <c r="APP563" s="51"/>
      <c r="APQ563" s="51"/>
      <c r="APR563" s="13"/>
      <c r="APS563" s="13"/>
      <c r="APT563" s="14"/>
      <c r="APU563" s="14"/>
      <c r="APV563" s="41"/>
      <c r="APW563" s="44"/>
      <c r="APX563" s="51"/>
      <c r="APY563" s="51"/>
      <c r="APZ563" s="51"/>
      <c r="AQA563" s="13"/>
      <c r="AQB563" s="13"/>
      <c r="AQC563" s="14"/>
      <c r="AQD563" s="14"/>
      <c r="AQE563" s="41"/>
      <c r="AQF563" s="44"/>
      <c r="AQG563" s="51"/>
      <c r="AQH563" s="51"/>
      <c r="AQI563" s="51"/>
      <c r="AQJ563" s="13"/>
      <c r="AQK563" s="13"/>
      <c r="AQL563" s="14"/>
      <c r="AQM563" s="14"/>
      <c r="AQN563" s="41"/>
      <c r="AQO563" s="44"/>
      <c r="AQP563" s="51"/>
      <c r="AQQ563" s="51"/>
      <c r="AQR563" s="51"/>
      <c r="AQS563" s="13"/>
      <c r="AQT563" s="13"/>
      <c r="AQU563" s="14"/>
      <c r="AQV563" s="14"/>
      <c r="AQW563" s="41"/>
      <c r="AQX563" s="44"/>
      <c r="AQY563" s="51"/>
      <c r="AQZ563" s="51"/>
      <c r="ARA563" s="51"/>
      <c r="ARB563" s="13"/>
      <c r="ARC563" s="13"/>
      <c r="ARD563" s="14"/>
      <c r="ARE563" s="14"/>
      <c r="ARF563" s="41"/>
      <c r="ARG563" s="44"/>
      <c r="ARH563" s="51"/>
      <c r="ARI563" s="51"/>
      <c r="ARJ563" s="51"/>
      <c r="ARK563" s="13"/>
      <c r="ARL563" s="13"/>
      <c r="ARM563" s="14"/>
      <c r="ARN563" s="14"/>
      <c r="ARO563" s="41"/>
      <c r="ARP563" s="44"/>
      <c r="ARQ563" s="51"/>
      <c r="ARR563" s="51"/>
      <c r="ARS563" s="51"/>
      <c r="ART563" s="13"/>
      <c r="ARU563" s="13"/>
      <c r="ARV563" s="14"/>
      <c r="ARW563" s="14"/>
      <c r="ARX563" s="41"/>
      <c r="ARY563" s="44"/>
      <c r="ARZ563" s="51"/>
      <c r="ASA563" s="51"/>
      <c r="ASB563" s="51"/>
      <c r="ASC563" s="13"/>
      <c r="ASD563" s="13"/>
      <c r="ASE563" s="14"/>
      <c r="ASF563" s="14"/>
      <c r="ASG563" s="41"/>
      <c r="ASH563" s="44"/>
      <c r="ASI563" s="51"/>
      <c r="ASJ563" s="51"/>
      <c r="ASK563" s="51"/>
      <c r="ASL563" s="13"/>
      <c r="ASM563" s="13"/>
      <c r="ASN563" s="14"/>
      <c r="ASO563" s="14"/>
      <c r="ASP563" s="41"/>
      <c r="ASQ563" s="44"/>
      <c r="ASR563" s="51"/>
      <c r="ASS563" s="51"/>
      <c r="AST563" s="51"/>
      <c r="ASU563" s="13"/>
      <c r="ASV563" s="13"/>
      <c r="ASW563" s="14"/>
      <c r="ASX563" s="14"/>
      <c r="ASY563" s="41"/>
      <c r="ASZ563" s="44"/>
      <c r="ATA563" s="51"/>
      <c r="ATB563" s="51"/>
      <c r="ATC563" s="51"/>
      <c r="ATD563" s="13"/>
      <c r="ATE563" s="13"/>
      <c r="ATF563" s="14"/>
      <c r="ATG563" s="14"/>
      <c r="ATH563" s="41"/>
      <c r="ATI563" s="44"/>
      <c r="ATJ563" s="51"/>
      <c r="ATK563" s="51"/>
      <c r="ATL563" s="51"/>
      <c r="ATM563" s="13"/>
      <c r="ATN563" s="13"/>
      <c r="ATO563" s="14"/>
      <c r="ATP563" s="14"/>
      <c r="ATQ563" s="41"/>
      <c r="ATR563" s="44"/>
      <c r="ATS563" s="51"/>
      <c r="ATT563" s="51"/>
      <c r="ATU563" s="51"/>
      <c r="ATV563" s="13"/>
      <c r="ATW563" s="13"/>
      <c r="ATX563" s="14"/>
      <c r="ATY563" s="14"/>
      <c r="ATZ563" s="41"/>
      <c r="AUA563" s="44"/>
      <c r="AUB563" s="51"/>
      <c r="AUC563" s="51"/>
      <c r="AUD563" s="51"/>
      <c r="AUE563" s="13"/>
      <c r="AUF563" s="13"/>
      <c r="AUG563" s="14"/>
      <c r="AUH563" s="14"/>
      <c r="AUI563" s="41"/>
      <c r="AUJ563" s="44"/>
      <c r="AUK563" s="51"/>
      <c r="AUL563" s="51"/>
      <c r="AUM563" s="51"/>
      <c r="AUN563" s="13"/>
      <c r="AUO563" s="13"/>
      <c r="AUP563" s="14"/>
      <c r="AUQ563" s="14"/>
      <c r="AUR563" s="41"/>
      <c r="AUS563" s="44"/>
      <c r="AUT563" s="51"/>
      <c r="AUU563" s="51"/>
      <c r="AUV563" s="51"/>
      <c r="AUW563" s="13"/>
      <c r="AUX563" s="13"/>
      <c r="AUY563" s="14"/>
      <c r="AUZ563" s="14"/>
      <c r="AVA563" s="41"/>
      <c r="AVB563" s="44"/>
      <c r="AVC563" s="51"/>
      <c r="AVD563" s="51"/>
      <c r="AVE563" s="51"/>
      <c r="AVF563" s="13"/>
      <c r="AVG563" s="13"/>
      <c r="AVH563" s="14"/>
      <c r="AVI563" s="14"/>
      <c r="AVJ563" s="41"/>
      <c r="AVK563" s="44"/>
      <c r="AVL563" s="51"/>
      <c r="AVM563" s="51"/>
      <c r="AVN563" s="51"/>
      <c r="AVO563" s="13"/>
      <c r="AVP563" s="13"/>
      <c r="AVQ563" s="14"/>
      <c r="AVR563" s="14"/>
      <c r="AVS563" s="41"/>
      <c r="AVT563" s="44"/>
      <c r="AVU563" s="51"/>
      <c r="AVV563" s="51"/>
      <c r="AVW563" s="51"/>
      <c r="AVX563" s="13"/>
      <c r="AVY563" s="13"/>
      <c r="AVZ563" s="14"/>
      <c r="AWA563" s="14"/>
      <c r="AWB563" s="41"/>
      <c r="AWC563" s="44"/>
      <c r="AWD563" s="51"/>
      <c r="AWE563" s="51"/>
      <c r="AWF563" s="51"/>
      <c r="AWG563" s="13"/>
      <c r="AWH563" s="13"/>
      <c r="AWI563" s="14"/>
      <c r="AWJ563" s="14"/>
      <c r="AWK563" s="41"/>
      <c r="AWL563" s="44"/>
      <c r="AWM563" s="51"/>
      <c r="AWN563" s="51"/>
      <c r="AWO563" s="51"/>
      <c r="AWP563" s="13"/>
      <c r="AWQ563" s="13"/>
      <c r="AWR563" s="14"/>
      <c r="AWS563" s="14"/>
      <c r="AWT563" s="41"/>
      <c r="AWU563" s="44"/>
      <c r="AWV563" s="51"/>
      <c r="AWW563" s="51"/>
      <c r="AWX563" s="51"/>
      <c r="AWY563" s="13"/>
      <c r="AWZ563" s="13"/>
      <c r="AXA563" s="14"/>
      <c r="AXB563" s="14"/>
      <c r="AXC563" s="41"/>
      <c r="AXD563" s="44"/>
      <c r="AXE563" s="51"/>
      <c r="AXF563" s="51"/>
      <c r="AXG563" s="51"/>
      <c r="AXH563" s="13"/>
      <c r="AXI563" s="13"/>
      <c r="AXJ563" s="14"/>
      <c r="AXK563" s="14"/>
      <c r="AXL563" s="41"/>
      <c r="AXM563" s="44"/>
      <c r="AXN563" s="51"/>
      <c r="AXO563" s="51"/>
      <c r="AXP563" s="51"/>
      <c r="AXQ563" s="13"/>
      <c r="AXR563" s="13"/>
      <c r="AXS563" s="14"/>
      <c r="AXT563" s="14"/>
      <c r="AXU563" s="41"/>
      <c r="AXV563" s="44"/>
      <c r="AXW563" s="51"/>
      <c r="AXX563" s="51"/>
      <c r="AXY563" s="51"/>
      <c r="AXZ563" s="13"/>
      <c r="AYA563" s="13"/>
      <c r="AYB563" s="14"/>
      <c r="AYC563" s="14"/>
      <c r="AYD563" s="41"/>
      <c r="AYE563" s="44"/>
      <c r="AYF563" s="51"/>
      <c r="AYG563" s="51"/>
      <c r="AYH563" s="51"/>
      <c r="AYI563" s="13"/>
      <c r="AYJ563" s="13"/>
      <c r="AYK563" s="14"/>
      <c r="AYL563" s="14"/>
      <c r="AYM563" s="41"/>
      <c r="AYN563" s="44"/>
      <c r="AYO563" s="51"/>
      <c r="AYP563" s="51"/>
      <c r="AYQ563" s="51"/>
      <c r="AYR563" s="13"/>
      <c r="AYS563" s="13"/>
      <c r="AYT563" s="14"/>
      <c r="AYU563" s="14"/>
      <c r="AYV563" s="41"/>
      <c r="AYW563" s="44"/>
      <c r="AYX563" s="51"/>
      <c r="AYY563" s="51"/>
      <c r="AYZ563" s="51"/>
      <c r="AZA563" s="13"/>
      <c r="AZB563" s="13"/>
      <c r="AZC563" s="14"/>
      <c r="AZD563" s="14"/>
      <c r="AZE563" s="41"/>
      <c r="AZF563" s="44"/>
      <c r="AZG563" s="51"/>
      <c r="AZH563" s="51"/>
      <c r="AZI563" s="51"/>
      <c r="AZJ563" s="13"/>
      <c r="AZK563" s="13"/>
      <c r="AZL563" s="14"/>
      <c r="AZM563" s="14"/>
      <c r="AZN563" s="41"/>
      <c r="AZO563" s="44"/>
      <c r="AZP563" s="51"/>
      <c r="AZQ563" s="51"/>
      <c r="AZR563" s="51"/>
      <c r="AZS563" s="13"/>
      <c r="AZT563" s="13"/>
      <c r="AZU563" s="14"/>
      <c r="AZV563" s="14"/>
      <c r="AZW563" s="41"/>
      <c r="AZX563" s="44"/>
      <c r="AZY563" s="51"/>
      <c r="AZZ563" s="51"/>
      <c r="BAA563" s="51"/>
      <c r="BAB563" s="13"/>
      <c r="BAC563" s="13"/>
      <c r="BAD563" s="14"/>
      <c r="BAE563" s="14"/>
      <c r="BAF563" s="41"/>
      <c r="BAG563" s="44"/>
      <c r="BAH563" s="51"/>
      <c r="BAI563" s="51"/>
      <c r="BAJ563" s="51"/>
      <c r="BAK563" s="13"/>
      <c r="BAL563" s="13"/>
      <c r="BAM563" s="14"/>
      <c r="BAN563" s="14"/>
      <c r="BAO563" s="41"/>
      <c r="BAP563" s="44"/>
      <c r="BAQ563" s="51"/>
      <c r="BAR563" s="51"/>
      <c r="BAS563" s="51"/>
      <c r="BAT563" s="13"/>
      <c r="BAU563" s="13"/>
      <c r="BAV563" s="14"/>
      <c r="BAW563" s="14"/>
      <c r="BAX563" s="41"/>
      <c r="BAY563" s="44"/>
      <c r="BAZ563" s="51"/>
      <c r="BBA563" s="51"/>
      <c r="BBB563" s="51"/>
      <c r="BBC563" s="13"/>
      <c r="BBD563" s="13"/>
      <c r="BBE563" s="14"/>
      <c r="BBF563" s="14"/>
      <c r="BBG563" s="41"/>
      <c r="BBH563" s="44"/>
      <c r="BBI563" s="51"/>
      <c r="BBJ563" s="51"/>
      <c r="BBK563" s="51"/>
      <c r="BBL563" s="13"/>
      <c r="BBM563" s="13"/>
      <c r="BBN563" s="14"/>
      <c r="BBO563" s="14"/>
      <c r="BBP563" s="41"/>
      <c r="BBQ563" s="44"/>
      <c r="BBR563" s="51"/>
      <c r="BBS563" s="51"/>
      <c r="BBT563" s="51"/>
      <c r="BBU563" s="13"/>
      <c r="BBV563" s="13"/>
      <c r="BBW563" s="14"/>
      <c r="BBX563" s="14"/>
      <c r="BBY563" s="41"/>
      <c r="BBZ563" s="44"/>
      <c r="BCA563" s="51"/>
      <c r="BCB563" s="51"/>
      <c r="BCC563" s="51"/>
      <c r="BCD563" s="13"/>
      <c r="BCE563" s="13"/>
      <c r="BCF563" s="14"/>
      <c r="BCG563" s="14"/>
      <c r="BCH563" s="41"/>
      <c r="BCI563" s="44"/>
      <c r="BCJ563" s="51"/>
      <c r="BCK563" s="51"/>
      <c r="BCL563" s="51"/>
      <c r="BCM563" s="13"/>
      <c r="BCN563" s="13"/>
      <c r="BCO563" s="14"/>
      <c r="BCP563" s="14"/>
      <c r="BCQ563" s="41"/>
      <c r="BCR563" s="44"/>
      <c r="BCS563" s="51"/>
      <c r="BCT563" s="51"/>
      <c r="BCU563" s="51"/>
      <c r="BCV563" s="13"/>
      <c r="BCW563" s="13"/>
      <c r="BCX563" s="14"/>
      <c r="BCY563" s="14"/>
      <c r="BCZ563" s="41"/>
      <c r="BDA563" s="44"/>
      <c r="BDB563" s="51"/>
      <c r="BDC563" s="51"/>
      <c r="BDD563" s="51"/>
      <c r="BDE563" s="13"/>
      <c r="BDF563" s="13"/>
      <c r="BDG563" s="14"/>
      <c r="BDH563" s="14"/>
      <c r="BDI563" s="41"/>
      <c r="BDJ563" s="44"/>
      <c r="BDK563" s="51"/>
      <c r="BDL563" s="51"/>
      <c r="BDM563" s="51"/>
      <c r="BDN563" s="13"/>
      <c r="BDO563" s="13"/>
      <c r="BDP563" s="14"/>
      <c r="BDQ563" s="14"/>
      <c r="BDR563" s="41"/>
      <c r="BDS563" s="44"/>
      <c r="BDT563" s="51"/>
      <c r="BDU563" s="51"/>
      <c r="BDV563" s="51"/>
      <c r="BDW563" s="13"/>
      <c r="BDX563" s="13"/>
      <c r="BDY563" s="14"/>
      <c r="BDZ563" s="14"/>
      <c r="BEA563" s="41"/>
      <c r="BEB563" s="44"/>
      <c r="BEC563" s="51"/>
      <c r="BED563" s="51"/>
      <c r="BEE563" s="51"/>
      <c r="BEF563" s="13"/>
      <c r="BEG563" s="13"/>
      <c r="BEH563" s="14"/>
      <c r="BEI563" s="14"/>
      <c r="BEJ563" s="41"/>
      <c r="BEK563" s="44"/>
      <c r="BEL563" s="51"/>
      <c r="BEM563" s="51"/>
      <c r="BEN563" s="51"/>
      <c r="BEO563" s="13"/>
      <c r="BEP563" s="13"/>
      <c r="BEQ563" s="14"/>
      <c r="BER563" s="14"/>
      <c r="BES563" s="41"/>
      <c r="BET563" s="44"/>
      <c r="BEU563" s="51"/>
      <c r="BEV563" s="51"/>
      <c r="BEW563" s="51"/>
      <c r="BEX563" s="13"/>
      <c r="BEY563" s="13"/>
      <c r="BEZ563" s="14"/>
      <c r="BFA563" s="14"/>
      <c r="BFB563" s="41"/>
      <c r="BFC563" s="44"/>
      <c r="BFD563" s="51"/>
      <c r="BFE563" s="51"/>
      <c r="BFF563" s="51"/>
      <c r="BFG563" s="13"/>
      <c r="BFH563" s="13"/>
      <c r="BFI563" s="14"/>
      <c r="BFJ563" s="14"/>
      <c r="BFK563" s="41"/>
      <c r="BFL563" s="44"/>
      <c r="BFM563" s="51"/>
      <c r="BFN563" s="51"/>
      <c r="BFO563" s="51"/>
      <c r="BFP563" s="13"/>
      <c r="BFQ563" s="13"/>
      <c r="BFR563" s="14"/>
      <c r="BFS563" s="14"/>
      <c r="BFT563" s="41"/>
      <c r="BFU563" s="44"/>
      <c r="BFV563" s="51"/>
      <c r="BFW563" s="51"/>
      <c r="BFX563" s="51"/>
      <c r="BFY563" s="13"/>
      <c r="BFZ563" s="13"/>
      <c r="BGA563" s="14"/>
      <c r="BGB563" s="14"/>
      <c r="BGC563" s="41"/>
      <c r="BGD563" s="44"/>
      <c r="BGE563" s="51"/>
      <c r="BGF563" s="51"/>
      <c r="BGG563" s="51"/>
      <c r="BGH563" s="13"/>
      <c r="BGI563" s="13"/>
      <c r="BGJ563" s="14"/>
      <c r="BGK563" s="14"/>
      <c r="BGL563" s="41"/>
      <c r="BGM563" s="44"/>
      <c r="BGN563" s="51"/>
      <c r="BGO563" s="51"/>
      <c r="BGP563" s="51"/>
      <c r="BGQ563" s="13"/>
      <c r="BGR563" s="13"/>
      <c r="BGS563" s="14"/>
      <c r="BGT563" s="14"/>
      <c r="BGU563" s="41"/>
      <c r="BGV563" s="44"/>
      <c r="BGW563" s="51"/>
      <c r="BGX563" s="51"/>
      <c r="BGY563" s="51"/>
      <c r="BGZ563" s="13"/>
      <c r="BHA563" s="13"/>
      <c r="BHB563" s="14"/>
      <c r="BHC563" s="14"/>
      <c r="BHD563" s="41"/>
      <c r="BHE563" s="44"/>
      <c r="BHF563" s="51"/>
      <c r="BHG563" s="51"/>
      <c r="BHH563" s="51"/>
      <c r="BHI563" s="13"/>
      <c r="BHJ563" s="13"/>
      <c r="BHK563" s="14"/>
      <c r="BHL563" s="14"/>
      <c r="BHM563" s="41"/>
      <c r="BHN563" s="44"/>
      <c r="BHO563" s="51"/>
      <c r="BHP563" s="51"/>
      <c r="BHQ563" s="51"/>
      <c r="BHR563" s="13"/>
      <c r="BHS563" s="13"/>
      <c r="BHT563" s="14"/>
      <c r="BHU563" s="14"/>
      <c r="BHV563" s="41"/>
      <c r="BHW563" s="44"/>
      <c r="BHX563" s="51"/>
      <c r="BHY563" s="51"/>
      <c r="BHZ563" s="51"/>
      <c r="BIA563" s="13"/>
      <c r="BIB563" s="13"/>
      <c r="BIC563" s="14"/>
      <c r="BID563" s="14"/>
      <c r="BIE563" s="41"/>
      <c r="BIF563" s="44"/>
      <c r="BIG563" s="51"/>
      <c r="BIH563" s="51"/>
      <c r="BII563" s="51"/>
      <c r="BIJ563" s="13"/>
      <c r="BIK563" s="13"/>
      <c r="BIL563" s="14"/>
      <c r="BIM563" s="14"/>
      <c r="BIN563" s="41"/>
      <c r="BIO563" s="44"/>
      <c r="BIP563" s="51"/>
      <c r="BIQ563" s="51"/>
      <c r="BIR563" s="51"/>
      <c r="BIS563" s="13"/>
      <c r="BIT563" s="13"/>
      <c r="BIU563" s="14"/>
      <c r="BIV563" s="14"/>
      <c r="BIW563" s="41"/>
      <c r="BIX563" s="44"/>
      <c r="BIY563" s="51"/>
      <c r="BIZ563" s="51"/>
      <c r="BJA563" s="51"/>
      <c r="BJB563" s="13"/>
      <c r="BJC563" s="13"/>
      <c r="BJD563" s="14"/>
      <c r="BJE563" s="14"/>
      <c r="BJF563" s="41"/>
      <c r="BJG563" s="44"/>
      <c r="BJH563" s="51"/>
      <c r="BJI563" s="51"/>
      <c r="BJJ563" s="51"/>
      <c r="BJK563" s="13"/>
      <c r="BJL563" s="13"/>
      <c r="BJM563" s="14"/>
      <c r="BJN563" s="14"/>
      <c r="BJO563" s="41"/>
      <c r="BJP563" s="44"/>
      <c r="BJQ563" s="51"/>
      <c r="BJR563" s="51"/>
      <c r="BJS563" s="51"/>
      <c r="BJT563" s="13"/>
      <c r="BJU563" s="13"/>
      <c r="BJV563" s="14"/>
      <c r="BJW563" s="14"/>
      <c r="BJX563" s="41"/>
      <c r="BJY563" s="44"/>
      <c r="BJZ563" s="51"/>
      <c r="BKA563" s="51"/>
      <c r="BKB563" s="51"/>
      <c r="BKC563" s="13"/>
      <c r="BKD563" s="13"/>
      <c r="BKE563" s="14"/>
      <c r="BKF563" s="14"/>
      <c r="BKG563" s="41"/>
      <c r="BKH563" s="44"/>
      <c r="BKI563" s="51"/>
      <c r="BKJ563" s="51"/>
      <c r="BKK563" s="51"/>
      <c r="BKL563" s="13"/>
      <c r="BKM563" s="13"/>
      <c r="BKN563" s="14"/>
      <c r="BKO563" s="14"/>
      <c r="BKP563" s="41"/>
      <c r="BKQ563" s="44"/>
      <c r="BKR563" s="51"/>
      <c r="BKS563" s="51"/>
      <c r="BKT563" s="51"/>
      <c r="BKU563" s="13"/>
      <c r="BKV563" s="13"/>
      <c r="BKW563" s="14"/>
      <c r="BKX563" s="14"/>
      <c r="BKY563" s="41"/>
      <c r="BKZ563" s="44"/>
      <c r="BLA563" s="51"/>
      <c r="BLB563" s="51"/>
      <c r="BLC563" s="51"/>
      <c r="BLD563" s="13"/>
      <c r="BLE563" s="13"/>
      <c r="BLF563" s="14"/>
      <c r="BLG563" s="14"/>
      <c r="BLH563" s="41"/>
      <c r="BLI563" s="44"/>
      <c r="BLJ563" s="51"/>
      <c r="BLK563" s="51"/>
      <c r="BLL563" s="51"/>
      <c r="BLM563" s="13"/>
      <c r="BLN563" s="13"/>
      <c r="BLO563" s="14"/>
      <c r="BLP563" s="14"/>
      <c r="BLQ563" s="41"/>
      <c r="BLR563" s="44"/>
      <c r="BLS563" s="51"/>
      <c r="BLT563" s="51"/>
      <c r="BLU563" s="51"/>
      <c r="BLV563" s="13"/>
      <c r="BLW563" s="13"/>
      <c r="BLX563" s="14"/>
      <c r="BLY563" s="14"/>
      <c r="BLZ563" s="41"/>
      <c r="BMA563" s="44"/>
      <c r="BMB563" s="51"/>
      <c r="BMC563" s="51"/>
      <c r="BMD563" s="51"/>
      <c r="BME563" s="13"/>
      <c r="BMF563" s="13"/>
      <c r="BMG563" s="14"/>
      <c r="BMH563" s="14"/>
      <c r="BMI563" s="41"/>
      <c r="BMJ563" s="44"/>
      <c r="BMK563" s="51"/>
      <c r="BML563" s="51"/>
      <c r="BMM563" s="51"/>
      <c r="BMN563" s="13"/>
      <c r="BMO563" s="13"/>
      <c r="BMP563" s="14"/>
      <c r="BMQ563" s="14"/>
      <c r="BMR563" s="41"/>
      <c r="BMS563" s="44"/>
      <c r="BMT563" s="51"/>
      <c r="BMU563" s="51"/>
      <c r="BMV563" s="51"/>
      <c r="BMW563" s="13"/>
      <c r="BMX563" s="13"/>
      <c r="BMY563" s="14"/>
      <c r="BMZ563" s="14"/>
      <c r="BNA563" s="41"/>
      <c r="BNB563" s="44"/>
      <c r="BNC563" s="51"/>
      <c r="BND563" s="51"/>
      <c r="BNE563" s="51"/>
      <c r="BNF563" s="13"/>
      <c r="BNG563" s="13"/>
      <c r="BNH563" s="14"/>
      <c r="BNI563" s="14"/>
      <c r="BNJ563" s="41"/>
      <c r="BNK563" s="44"/>
      <c r="BNL563" s="51"/>
      <c r="BNM563" s="51"/>
      <c r="BNN563" s="51"/>
      <c r="BNO563" s="13"/>
      <c r="BNP563" s="13"/>
      <c r="BNQ563" s="14"/>
      <c r="BNR563" s="14"/>
      <c r="BNS563" s="41"/>
      <c r="BNT563" s="44"/>
      <c r="BNU563" s="51"/>
      <c r="BNV563" s="51"/>
      <c r="BNW563" s="51"/>
      <c r="BNX563" s="13"/>
      <c r="BNY563" s="13"/>
      <c r="BNZ563" s="14"/>
      <c r="BOA563" s="14"/>
      <c r="BOB563" s="41"/>
      <c r="BOC563" s="44"/>
      <c r="BOD563" s="51"/>
      <c r="BOE563" s="51"/>
      <c r="BOF563" s="51"/>
      <c r="BOG563" s="13"/>
      <c r="BOH563" s="13"/>
      <c r="BOI563" s="14"/>
      <c r="BOJ563" s="14"/>
      <c r="BOK563" s="41"/>
      <c r="BOL563" s="44"/>
      <c r="BOM563" s="51"/>
      <c r="BON563" s="51"/>
      <c r="BOO563" s="51"/>
      <c r="BOP563" s="13"/>
      <c r="BOQ563" s="13"/>
      <c r="BOR563" s="14"/>
      <c r="BOS563" s="14"/>
      <c r="BOT563" s="41"/>
      <c r="BOU563" s="44"/>
      <c r="BOV563" s="51"/>
      <c r="BOW563" s="51"/>
      <c r="BOX563" s="51"/>
      <c r="BOY563" s="13"/>
      <c r="BOZ563" s="13"/>
      <c r="BPA563" s="14"/>
      <c r="BPB563" s="14"/>
      <c r="BPC563" s="41"/>
      <c r="BPD563" s="44"/>
      <c r="BPE563" s="51"/>
      <c r="BPF563" s="51"/>
      <c r="BPG563" s="51"/>
      <c r="BPH563" s="13"/>
      <c r="BPI563" s="13"/>
      <c r="BPJ563" s="14"/>
      <c r="BPK563" s="14"/>
      <c r="BPL563" s="41"/>
      <c r="BPM563" s="44"/>
      <c r="BPN563" s="51"/>
      <c r="BPO563" s="51"/>
      <c r="BPP563" s="51"/>
      <c r="BPQ563" s="13"/>
      <c r="BPR563" s="13"/>
      <c r="BPS563" s="14"/>
      <c r="BPT563" s="14"/>
      <c r="BPU563" s="41"/>
      <c r="BPV563" s="44"/>
      <c r="BPW563" s="51"/>
      <c r="BPX563" s="51"/>
      <c r="BPY563" s="51"/>
      <c r="BPZ563" s="13"/>
      <c r="BQA563" s="13"/>
      <c r="BQB563" s="14"/>
      <c r="BQC563" s="14"/>
      <c r="BQD563" s="41"/>
      <c r="BQE563" s="44"/>
      <c r="BQF563" s="51"/>
      <c r="BQG563" s="51"/>
      <c r="BQH563" s="51"/>
      <c r="BQI563" s="13"/>
      <c r="BQJ563" s="13"/>
      <c r="BQK563" s="14"/>
      <c r="BQL563" s="14"/>
      <c r="BQM563" s="41"/>
      <c r="BQN563" s="44"/>
      <c r="BQO563" s="51"/>
      <c r="BQP563" s="51"/>
      <c r="BQQ563" s="51"/>
      <c r="BQR563" s="13"/>
      <c r="BQS563" s="13"/>
      <c r="BQT563" s="14"/>
      <c r="BQU563" s="14"/>
      <c r="BQV563" s="41"/>
      <c r="BQW563" s="44"/>
      <c r="BQX563" s="51"/>
      <c r="BQY563" s="51"/>
      <c r="BQZ563" s="51"/>
      <c r="BRA563" s="13"/>
      <c r="BRB563" s="13"/>
      <c r="BRC563" s="14"/>
      <c r="BRD563" s="14"/>
      <c r="BRE563" s="41"/>
      <c r="BRF563" s="44"/>
      <c r="BRG563" s="51"/>
      <c r="BRH563" s="51"/>
      <c r="BRI563" s="51"/>
      <c r="BRJ563" s="13"/>
      <c r="BRK563" s="13"/>
      <c r="BRL563" s="14"/>
      <c r="BRM563" s="14"/>
      <c r="BRN563" s="41"/>
      <c r="BRO563" s="44"/>
      <c r="BRP563" s="51"/>
      <c r="BRQ563" s="51"/>
      <c r="BRR563" s="51"/>
      <c r="BRS563" s="13"/>
      <c r="BRT563" s="13"/>
      <c r="BRU563" s="14"/>
      <c r="BRV563" s="14"/>
      <c r="BRW563" s="41"/>
      <c r="BRX563" s="44"/>
      <c r="BRY563" s="51"/>
      <c r="BRZ563" s="51"/>
      <c r="BSA563" s="51"/>
      <c r="BSB563" s="13"/>
      <c r="BSC563" s="13"/>
      <c r="BSD563" s="14"/>
      <c r="BSE563" s="14"/>
      <c r="BSF563" s="41"/>
      <c r="BSG563" s="44"/>
      <c r="BSH563" s="51"/>
      <c r="BSI563" s="51"/>
      <c r="BSJ563" s="51"/>
      <c r="BSK563" s="13"/>
      <c r="BSL563" s="13"/>
      <c r="BSM563" s="14"/>
      <c r="BSN563" s="14"/>
      <c r="BSO563" s="41"/>
      <c r="BSP563" s="44"/>
      <c r="BSQ563" s="51"/>
      <c r="BSR563" s="51"/>
      <c r="BSS563" s="51"/>
      <c r="BST563" s="13"/>
      <c r="BSU563" s="13"/>
      <c r="BSV563" s="14"/>
      <c r="BSW563" s="14"/>
      <c r="BSX563" s="41"/>
      <c r="BSY563" s="44"/>
      <c r="BSZ563" s="51"/>
      <c r="BTA563" s="51"/>
      <c r="BTB563" s="51"/>
      <c r="BTC563" s="13"/>
      <c r="BTD563" s="13"/>
      <c r="BTE563" s="14"/>
      <c r="BTF563" s="14"/>
      <c r="BTG563" s="41"/>
      <c r="BTH563" s="44"/>
      <c r="BTI563" s="51"/>
      <c r="BTJ563" s="51"/>
      <c r="BTK563" s="51"/>
      <c r="BTL563" s="13"/>
      <c r="BTM563" s="13"/>
      <c r="BTN563" s="14"/>
      <c r="BTO563" s="14"/>
      <c r="BTP563" s="41"/>
      <c r="BTQ563" s="44"/>
      <c r="BTR563" s="51"/>
      <c r="BTS563" s="51"/>
      <c r="BTT563" s="51"/>
      <c r="BTU563" s="13"/>
      <c r="BTV563" s="13"/>
      <c r="BTW563" s="14"/>
      <c r="BTX563" s="14"/>
      <c r="BTY563" s="41"/>
      <c r="BTZ563" s="44"/>
      <c r="BUA563" s="51"/>
      <c r="BUB563" s="51"/>
      <c r="BUC563" s="51"/>
      <c r="BUD563" s="13"/>
      <c r="BUE563" s="13"/>
      <c r="BUF563" s="14"/>
      <c r="BUG563" s="14"/>
      <c r="BUH563" s="41"/>
      <c r="BUI563" s="44"/>
      <c r="BUJ563" s="51"/>
      <c r="BUK563" s="51"/>
      <c r="BUL563" s="51"/>
      <c r="BUM563" s="13"/>
      <c r="BUN563" s="13"/>
      <c r="BUO563" s="14"/>
      <c r="BUP563" s="14"/>
      <c r="BUQ563" s="41"/>
      <c r="BUR563" s="44"/>
      <c r="BUS563" s="51"/>
      <c r="BUT563" s="51"/>
      <c r="BUU563" s="51"/>
      <c r="BUV563" s="13"/>
      <c r="BUW563" s="13"/>
      <c r="BUX563" s="14"/>
      <c r="BUY563" s="14"/>
      <c r="BUZ563" s="41"/>
      <c r="BVA563" s="44"/>
      <c r="BVB563" s="51"/>
      <c r="BVC563" s="51"/>
      <c r="BVD563" s="51"/>
      <c r="BVE563" s="13"/>
      <c r="BVF563" s="13"/>
      <c r="BVG563" s="14"/>
      <c r="BVH563" s="14"/>
      <c r="BVI563" s="41"/>
      <c r="BVJ563" s="44"/>
      <c r="BVK563" s="51"/>
      <c r="BVL563" s="51"/>
      <c r="BVM563" s="51"/>
      <c r="BVN563" s="13"/>
      <c r="BVO563" s="13"/>
      <c r="BVP563" s="14"/>
      <c r="BVQ563" s="14"/>
      <c r="BVR563" s="41"/>
      <c r="BVS563" s="44"/>
      <c r="BVT563" s="51"/>
      <c r="BVU563" s="51"/>
      <c r="BVV563" s="51"/>
      <c r="BVW563" s="13"/>
      <c r="BVX563" s="13"/>
      <c r="BVY563" s="14"/>
      <c r="BVZ563" s="14"/>
      <c r="BWA563" s="41"/>
      <c r="BWB563" s="44"/>
      <c r="BWC563" s="51"/>
      <c r="BWD563" s="51"/>
      <c r="BWE563" s="51"/>
      <c r="BWF563" s="13"/>
      <c r="BWG563" s="13"/>
      <c r="BWH563" s="14"/>
      <c r="BWI563" s="14"/>
      <c r="BWJ563" s="41"/>
      <c r="BWK563" s="44"/>
      <c r="BWL563" s="51"/>
      <c r="BWM563" s="51"/>
      <c r="BWN563" s="51"/>
      <c r="BWO563" s="13"/>
      <c r="BWP563" s="13"/>
      <c r="BWQ563" s="14"/>
      <c r="BWR563" s="14"/>
      <c r="BWS563" s="41"/>
      <c r="BWT563" s="44"/>
      <c r="BWU563" s="51"/>
      <c r="BWV563" s="51"/>
      <c r="BWW563" s="51"/>
      <c r="BWX563" s="13"/>
      <c r="BWY563" s="13"/>
      <c r="BWZ563" s="14"/>
      <c r="BXA563" s="14"/>
      <c r="BXB563" s="41"/>
      <c r="BXC563" s="44"/>
      <c r="BXD563" s="51"/>
      <c r="BXE563" s="51"/>
      <c r="BXF563" s="51"/>
      <c r="BXG563" s="13"/>
      <c r="BXH563" s="13"/>
      <c r="BXI563" s="14"/>
      <c r="BXJ563" s="14"/>
      <c r="BXK563" s="41"/>
      <c r="BXL563" s="44"/>
      <c r="BXM563" s="51"/>
      <c r="BXN563" s="51"/>
      <c r="BXO563" s="51"/>
      <c r="BXP563" s="13"/>
      <c r="BXQ563" s="13"/>
      <c r="BXR563" s="14"/>
      <c r="BXS563" s="14"/>
      <c r="BXT563" s="41"/>
      <c r="BXU563" s="44"/>
      <c r="BXV563" s="51"/>
      <c r="BXW563" s="51"/>
      <c r="BXX563" s="51"/>
      <c r="BXY563" s="13"/>
      <c r="BXZ563" s="13"/>
      <c r="BYA563" s="14"/>
      <c r="BYB563" s="14"/>
      <c r="BYC563" s="41"/>
      <c r="BYD563" s="44"/>
      <c r="BYE563" s="51"/>
      <c r="BYF563" s="51"/>
      <c r="BYG563" s="51"/>
      <c r="BYH563" s="13"/>
      <c r="BYI563" s="13"/>
      <c r="BYJ563" s="14"/>
      <c r="BYK563" s="14"/>
      <c r="BYL563" s="41"/>
      <c r="BYM563" s="44"/>
      <c r="BYN563" s="51"/>
      <c r="BYO563" s="51"/>
      <c r="BYP563" s="51"/>
      <c r="BYQ563" s="13"/>
      <c r="BYR563" s="13"/>
      <c r="BYS563" s="14"/>
      <c r="BYT563" s="14"/>
      <c r="BYU563" s="41"/>
      <c r="BYV563" s="44"/>
      <c r="BYW563" s="51"/>
      <c r="BYX563" s="51"/>
      <c r="BYY563" s="51"/>
      <c r="BYZ563" s="13"/>
      <c r="BZA563" s="13"/>
      <c r="BZB563" s="14"/>
      <c r="BZC563" s="14"/>
      <c r="BZD563" s="41"/>
      <c r="BZE563" s="44"/>
      <c r="BZF563" s="51"/>
      <c r="BZG563" s="51"/>
      <c r="BZH563" s="51"/>
      <c r="BZI563" s="13"/>
      <c r="BZJ563" s="13"/>
      <c r="BZK563" s="14"/>
      <c r="BZL563" s="14"/>
      <c r="BZM563" s="41"/>
      <c r="BZN563" s="44"/>
      <c r="BZO563" s="51"/>
      <c r="BZP563" s="51"/>
      <c r="BZQ563" s="51"/>
      <c r="BZR563" s="13"/>
      <c r="BZS563" s="13"/>
      <c r="BZT563" s="14"/>
      <c r="BZU563" s="14"/>
      <c r="BZV563" s="41"/>
      <c r="BZW563" s="44"/>
      <c r="BZX563" s="51"/>
      <c r="BZY563" s="51"/>
      <c r="BZZ563" s="51"/>
      <c r="CAA563" s="13"/>
      <c r="CAB563" s="13"/>
      <c r="CAC563" s="14"/>
      <c r="CAD563" s="14"/>
      <c r="CAE563" s="41"/>
      <c r="CAF563" s="44"/>
      <c r="CAG563" s="51"/>
      <c r="CAH563" s="51"/>
      <c r="CAI563" s="51"/>
      <c r="CAJ563" s="13"/>
      <c r="CAK563" s="13"/>
      <c r="CAL563" s="14"/>
      <c r="CAM563" s="14"/>
      <c r="CAN563" s="41"/>
      <c r="CAO563" s="44"/>
      <c r="CAP563" s="51"/>
      <c r="CAQ563" s="51"/>
      <c r="CAR563" s="51"/>
      <c r="CAS563" s="13"/>
      <c r="CAT563" s="13"/>
      <c r="CAU563" s="14"/>
      <c r="CAV563" s="14"/>
      <c r="CAW563" s="41"/>
      <c r="CAX563" s="44"/>
      <c r="CAY563" s="51"/>
      <c r="CAZ563" s="51"/>
      <c r="CBA563" s="51"/>
      <c r="CBB563" s="13"/>
      <c r="CBC563" s="13"/>
      <c r="CBD563" s="14"/>
      <c r="CBE563" s="14"/>
      <c r="CBF563" s="41"/>
      <c r="CBG563" s="44"/>
      <c r="CBH563" s="51"/>
      <c r="CBI563" s="51"/>
      <c r="CBJ563" s="51"/>
      <c r="CBK563" s="13"/>
      <c r="CBL563" s="13"/>
      <c r="CBM563" s="14"/>
      <c r="CBN563" s="14"/>
      <c r="CBO563" s="41"/>
      <c r="CBP563" s="44"/>
      <c r="CBQ563" s="51"/>
      <c r="CBR563" s="51"/>
      <c r="CBS563" s="51"/>
      <c r="CBT563" s="13"/>
      <c r="CBU563" s="13"/>
      <c r="CBV563" s="14"/>
      <c r="CBW563" s="14"/>
      <c r="CBX563" s="41"/>
      <c r="CBY563" s="44"/>
      <c r="CBZ563" s="51"/>
      <c r="CCA563" s="51"/>
      <c r="CCB563" s="51"/>
      <c r="CCC563" s="13"/>
      <c r="CCD563" s="13"/>
      <c r="CCE563" s="14"/>
      <c r="CCF563" s="14"/>
      <c r="CCG563" s="41"/>
      <c r="CCH563" s="44"/>
      <c r="CCI563" s="51"/>
      <c r="CCJ563" s="51"/>
      <c r="CCK563" s="51"/>
      <c r="CCL563" s="13"/>
      <c r="CCM563" s="13"/>
      <c r="CCN563" s="14"/>
      <c r="CCO563" s="14"/>
      <c r="CCP563" s="41"/>
      <c r="CCQ563" s="44"/>
      <c r="CCR563" s="51"/>
      <c r="CCS563" s="51"/>
      <c r="CCT563" s="51"/>
      <c r="CCU563" s="13"/>
      <c r="CCV563" s="13"/>
      <c r="CCW563" s="14"/>
      <c r="CCX563" s="14"/>
      <c r="CCY563" s="41"/>
      <c r="CCZ563" s="44"/>
      <c r="CDA563" s="51"/>
      <c r="CDB563" s="51"/>
      <c r="CDC563" s="51"/>
      <c r="CDD563" s="13"/>
      <c r="CDE563" s="13"/>
      <c r="CDF563" s="14"/>
      <c r="CDG563" s="14"/>
      <c r="CDH563" s="41"/>
      <c r="CDI563" s="44"/>
      <c r="CDJ563" s="51"/>
      <c r="CDK563" s="51"/>
      <c r="CDL563" s="51"/>
      <c r="CDM563" s="13"/>
      <c r="CDN563" s="13"/>
      <c r="CDO563" s="14"/>
      <c r="CDP563" s="14"/>
      <c r="CDQ563" s="41"/>
      <c r="CDR563" s="44"/>
      <c r="CDS563" s="51"/>
      <c r="CDT563" s="51"/>
      <c r="CDU563" s="51"/>
      <c r="CDV563" s="13"/>
      <c r="CDW563" s="13"/>
      <c r="CDX563" s="14"/>
      <c r="CDY563" s="14"/>
      <c r="CDZ563" s="41"/>
      <c r="CEA563" s="44"/>
      <c r="CEB563" s="51"/>
      <c r="CEC563" s="51"/>
      <c r="CED563" s="51"/>
      <c r="CEE563" s="13"/>
      <c r="CEF563" s="13"/>
      <c r="CEG563" s="14"/>
      <c r="CEH563" s="14"/>
      <c r="CEI563" s="41"/>
      <c r="CEJ563" s="44"/>
      <c r="CEK563" s="51"/>
      <c r="CEL563" s="51"/>
      <c r="CEM563" s="51"/>
      <c r="CEN563" s="13"/>
      <c r="CEO563" s="13"/>
      <c r="CEP563" s="14"/>
      <c r="CEQ563" s="14"/>
      <c r="CER563" s="41"/>
      <c r="CES563" s="44"/>
      <c r="CET563" s="51"/>
      <c r="CEU563" s="51"/>
      <c r="CEV563" s="51"/>
      <c r="CEW563" s="13"/>
      <c r="CEX563" s="13"/>
      <c r="CEY563" s="14"/>
      <c r="CEZ563" s="14"/>
      <c r="CFA563" s="41"/>
      <c r="CFB563" s="44"/>
      <c r="CFC563" s="51"/>
      <c r="CFD563" s="51"/>
      <c r="CFE563" s="51"/>
      <c r="CFF563" s="13"/>
      <c r="CFG563" s="13"/>
      <c r="CFH563" s="14"/>
      <c r="CFI563" s="14"/>
      <c r="CFJ563" s="41"/>
      <c r="CFK563" s="44"/>
      <c r="CFL563" s="51"/>
      <c r="CFM563" s="51"/>
      <c r="CFN563" s="51"/>
      <c r="CFO563" s="13"/>
      <c r="CFP563" s="13"/>
      <c r="CFQ563" s="14"/>
      <c r="CFR563" s="14"/>
      <c r="CFS563" s="41"/>
      <c r="CFT563" s="44"/>
      <c r="CFU563" s="51"/>
      <c r="CFV563" s="51"/>
      <c r="CFW563" s="51"/>
      <c r="CFX563" s="13"/>
      <c r="CFY563" s="13"/>
      <c r="CFZ563" s="14"/>
      <c r="CGA563" s="14"/>
      <c r="CGB563" s="41"/>
      <c r="CGC563" s="44"/>
      <c r="CGD563" s="51"/>
      <c r="CGE563" s="51"/>
      <c r="CGF563" s="51"/>
      <c r="CGG563" s="13"/>
      <c r="CGH563" s="13"/>
      <c r="CGI563" s="14"/>
      <c r="CGJ563" s="14"/>
      <c r="CGK563" s="41"/>
      <c r="CGL563" s="44"/>
      <c r="CGM563" s="51"/>
      <c r="CGN563" s="51"/>
      <c r="CGO563" s="51"/>
      <c r="CGP563" s="13"/>
      <c r="CGQ563" s="13"/>
      <c r="CGR563" s="14"/>
      <c r="CGS563" s="14"/>
      <c r="CGT563" s="41"/>
      <c r="CGU563" s="44"/>
      <c r="CGV563" s="51"/>
      <c r="CGW563" s="51"/>
      <c r="CGX563" s="51"/>
      <c r="CGY563" s="13"/>
      <c r="CGZ563" s="13"/>
      <c r="CHA563" s="14"/>
      <c r="CHB563" s="14"/>
      <c r="CHC563" s="41"/>
      <c r="CHD563" s="44"/>
      <c r="CHE563" s="51"/>
      <c r="CHF563" s="51"/>
      <c r="CHG563" s="51"/>
      <c r="CHH563" s="13"/>
      <c r="CHI563" s="13"/>
      <c r="CHJ563" s="14"/>
      <c r="CHK563" s="14"/>
      <c r="CHL563" s="41"/>
      <c r="CHM563" s="44"/>
      <c r="CHN563" s="51"/>
      <c r="CHO563" s="51"/>
      <c r="CHP563" s="51"/>
      <c r="CHQ563" s="13"/>
      <c r="CHR563" s="13"/>
      <c r="CHS563" s="14"/>
      <c r="CHT563" s="14"/>
      <c r="CHU563" s="41"/>
      <c r="CHV563" s="44"/>
      <c r="CHW563" s="51"/>
      <c r="CHX563" s="51"/>
      <c r="CHY563" s="51"/>
      <c r="CHZ563" s="13"/>
      <c r="CIA563" s="13"/>
      <c r="CIB563" s="14"/>
      <c r="CIC563" s="14"/>
      <c r="CID563" s="41"/>
      <c r="CIE563" s="44"/>
      <c r="CIF563" s="51"/>
      <c r="CIG563" s="51"/>
      <c r="CIH563" s="51"/>
      <c r="CII563" s="13"/>
      <c r="CIJ563" s="13"/>
      <c r="CIK563" s="14"/>
      <c r="CIL563" s="14"/>
      <c r="CIM563" s="41"/>
      <c r="CIN563" s="44"/>
      <c r="CIO563" s="51"/>
      <c r="CIP563" s="51"/>
      <c r="CIQ563" s="51"/>
      <c r="CIR563" s="13"/>
      <c r="CIS563" s="13"/>
      <c r="CIT563" s="14"/>
      <c r="CIU563" s="14"/>
      <c r="CIV563" s="41"/>
      <c r="CIW563" s="44"/>
      <c r="CIX563" s="51"/>
      <c r="CIY563" s="51"/>
      <c r="CIZ563" s="51"/>
      <c r="CJA563" s="13"/>
      <c r="CJB563" s="13"/>
      <c r="CJC563" s="14"/>
      <c r="CJD563" s="14"/>
      <c r="CJE563" s="41"/>
      <c r="CJF563" s="44"/>
      <c r="CJG563" s="51"/>
      <c r="CJH563" s="51"/>
      <c r="CJI563" s="51"/>
      <c r="CJJ563" s="13"/>
      <c r="CJK563" s="13"/>
      <c r="CJL563" s="14"/>
      <c r="CJM563" s="14"/>
      <c r="CJN563" s="41"/>
      <c r="CJO563" s="44"/>
      <c r="CJP563" s="51"/>
      <c r="CJQ563" s="51"/>
      <c r="CJR563" s="51"/>
      <c r="CJS563" s="13"/>
      <c r="CJT563" s="13"/>
      <c r="CJU563" s="14"/>
      <c r="CJV563" s="14"/>
      <c r="CJW563" s="41"/>
      <c r="CJX563" s="44"/>
      <c r="CJY563" s="51"/>
      <c r="CJZ563" s="51"/>
      <c r="CKA563" s="51"/>
      <c r="CKB563" s="13"/>
      <c r="CKC563" s="13"/>
      <c r="CKD563" s="14"/>
      <c r="CKE563" s="14"/>
      <c r="CKF563" s="41"/>
      <c r="CKG563" s="44"/>
      <c r="CKH563" s="51"/>
      <c r="CKI563" s="51"/>
      <c r="CKJ563" s="51"/>
      <c r="CKK563" s="13"/>
      <c r="CKL563" s="13"/>
      <c r="CKM563" s="14"/>
      <c r="CKN563" s="14"/>
      <c r="CKO563" s="41"/>
      <c r="CKP563" s="44"/>
      <c r="CKQ563" s="51"/>
      <c r="CKR563" s="51"/>
      <c r="CKS563" s="51"/>
      <c r="CKT563" s="13"/>
      <c r="CKU563" s="13"/>
      <c r="CKV563" s="14"/>
      <c r="CKW563" s="14"/>
      <c r="CKX563" s="41"/>
      <c r="CKY563" s="44"/>
      <c r="CKZ563" s="51"/>
      <c r="CLA563" s="51"/>
      <c r="CLB563" s="51"/>
      <c r="CLC563" s="13"/>
      <c r="CLD563" s="13"/>
      <c r="CLE563" s="14"/>
      <c r="CLF563" s="14"/>
      <c r="CLG563" s="41"/>
      <c r="CLH563" s="44"/>
      <c r="CLI563" s="51"/>
      <c r="CLJ563" s="51"/>
      <c r="CLK563" s="51"/>
      <c r="CLL563" s="13"/>
      <c r="CLM563" s="13"/>
      <c r="CLN563" s="14"/>
      <c r="CLO563" s="14"/>
      <c r="CLP563" s="41"/>
      <c r="CLQ563" s="44"/>
      <c r="CLR563" s="51"/>
      <c r="CLS563" s="51"/>
      <c r="CLT563" s="51"/>
      <c r="CLU563" s="13"/>
      <c r="CLV563" s="13"/>
      <c r="CLW563" s="14"/>
      <c r="CLX563" s="14"/>
      <c r="CLY563" s="41"/>
      <c r="CLZ563" s="44"/>
      <c r="CMA563" s="51"/>
      <c r="CMB563" s="51"/>
      <c r="CMC563" s="51"/>
      <c r="CMD563" s="13"/>
      <c r="CME563" s="13"/>
      <c r="CMF563" s="14"/>
      <c r="CMG563" s="14"/>
      <c r="CMH563" s="41"/>
      <c r="CMI563" s="44"/>
      <c r="CMJ563" s="51"/>
      <c r="CMK563" s="51"/>
      <c r="CML563" s="51"/>
      <c r="CMM563" s="13"/>
      <c r="CMN563" s="13"/>
      <c r="CMO563" s="14"/>
      <c r="CMP563" s="14"/>
      <c r="CMQ563" s="41"/>
      <c r="CMR563" s="44"/>
      <c r="CMS563" s="51"/>
      <c r="CMT563" s="51"/>
      <c r="CMU563" s="51"/>
      <c r="CMV563" s="13"/>
      <c r="CMW563" s="13"/>
      <c r="CMX563" s="14"/>
      <c r="CMY563" s="14"/>
      <c r="CMZ563" s="41"/>
      <c r="CNA563" s="44"/>
      <c r="CNB563" s="51"/>
      <c r="CNC563" s="51"/>
      <c r="CND563" s="51"/>
      <c r="CNE563" s="13"/>
      <c r="CNF563" s="13"/>
      <c r="CNG563" s="14"/>
      <c r="CNH563" s="14"/>
      <c r="CNI563" s="41"/>
      <c r="CNJ563" s="44"/>
      <c r="CNK563" s="51"/>
      <c r="CNL563" s="51"/>
      <c r="CNM563" s="51"/>
      <c r="CNN563" s="13"/>
      <c r="CNO563" s="13"/>
      <c r="CNP563" s="14"/>
      <c r="CNQ563" s="14"/>
      <c r="CNR563" s="41"/>
      <c r="CNS563" s="44"/>
      <c r="CNT563" s="51"/>
      <c r="CNU563" s="51"/>
      <c r="CNV563" s="51"/>
      <c r="CNW563" s="13"/>
      <c r="CNX563" s="13"/>
      <c r="CNY563" s="14"/>
      <c r="CNZ563" s="14"/>
      <c r="COA563" s="41"/>
      <c r="COB563" s="44"/>
      <c r="COC563" s="51"/>
      <c r="COD563" s="51"/>
      <c r="COE563" s="51"/>
      <c r="COF563" s="13"/>
      <c r="COG563" s="13"/>
      <c r="COH563" s="14"/>
      <c r="COI563" s="14"/>
      <c r="COJ563" s="41"/>
      <c r="COK563" s="44"/>
      <c r="COL563" s="51"/>
      <c r="COM563" s="51"/>
      <c r="CON563" s="51"/>
      <c r="COO563" s="13"/>
      <c r="COP563" s="13"/>
      <c r="COQ563" s="14"/>
      <c r="COR563" s="14"/>
      <c r="COS563" s="41"/>
      <c r="COT563" s="44"/>
      <c r="COU563" s="51"/>
      <c r="COV563" s="51"/>
      <c r="COW563" s="51"/>
      <c r="COX563" s="13"/>
      <c r="COY563" s="13"/>
      <c r="COZ563" s="14"/>
      <c r="CPA563" s="14"/>
      <c r="CPB563" s="41"/>
      <c r="CPC563" s="44"/>
      <c r="CPD563" s="51"/>
      <c r="CPE563" s="51"/>
      <c r="CPF563" s="51"/>
      <c r="CPG563" s="13"/>
      <c r="CPH563" s="13"/>
      <c r="CPI563" s="14"/>
      <c r="CPJ563" s="14"/>
      <c r="CPK563" s="41"/>
      <c r="CPL563" s="44"/>
      <c r="CPM563" s="51"/>
      <c r="CPN563" s="51"/>
      <c r="CPO563" s="51"/>
      <c r="CPP563" s="13"/>
      <c r="CPQ563" s="13"/>
      <c r="CPR563" s="14"/>
      <c r="CPS563" s="14"/>
      <c r="CPT563" s="41"/>
      <c r="CPU563" s="44"/>
      <c r="CPV563" s="51"/>
      <c r="CPW563" s="51"/>
      <c r="CPX563" s="51"/>
      <c r="CPY563" s="13"/>
      <c r="CPZ563" s="13"/>
      <c r="CQA563" s="14"/>
      <c r="CQB563" s="14"/>
      <c r="CQC563" s="41"/>
      <c r="CQD563" s="44"/>
      <c r="CQE563" s="51"/>
      <c r="CQF563" s="51"/>
      <c r="CQG563" s="51"/>
      <c r="CQH563" s="13"/>
      <c r="CQI563" s="13"/>
      <c r="CQJ563" s="14"/>
      <c r="CQK563" s="14"/>
      <c r="CQL563" s="41"/>
      <c r="CQM563" s="44"/>
      <c r="CQN563" s="51"/>
      <c r="CQO563" s="51"/>
      <c r="CQP563" s="51"/>
      <c r="CQQ563" s="13"/>
      <c r="CQR563" s="13"/>
      <c r="CQS563" s="14"/>
      <c r="CQT563" s="14"/>
      <c r="CQU563" s="41"/>
      <c r="CQV563" s="44"/>
      <c r="CQW563" s="51"/>
      <c r="CQX563" s="51"/>
      <c r="CQY563" s="51"/>
      <c r="CQZ563" s="13"/>
      <c r="CRA563" s="13"/>
      <c r="CRB563" s="14"/>
      <c r="CRC563" s="14"/>
      <c r="CRD563" s="41"/>
      <c r="CRE563" s="44"/>
      <c r="CRF563" s="51"/>
      <c r="CRG563" s="51"/>
      <c r="CRH563" s="51"/>
      <c r="CRI563" s="13"/>
      <c r="CRJ563" s="13"/>
      <c r="CRK563" s="14"/>
      <c r="CRL563" s="14"/>
      <c r="CRM563" s="41"/>
      <c r="CRN563" s="44"/>
      <c r="CRO563" s="51"/>
      <c r="CRP563" s="51"/>
      <c r="CRQ563" s="51"/>
      <c r="CRR563" s="13"/>
      <c r="CRS563" s="13"/>
      <c r="CRT563" s="14"/>
      <c r="CRU563" s="14"/>
      <c r="CRV563" s="41"/>
      <c r="CRW563" s="44"/>
      <c r="CRX563" s="51"/>
      <c r="CRY563" s="51"/>
      <c r="CRZ563" s="51"/>
      <c r="CSA563" s="13"/>
      <c r="CSB563" s="13"/>
      <c r="CSC563" s="14"/>
      <c r="CSD563" s="14"/>
      <c r="CSE563" s="41"/>
      <c r="CSF563" s="44"/>
      <c r="CSG563" s="51"/>
      <c r="CSH563" s="51"/>
      <c r="CSI563" s="51"/>
      <c r="CSJ563" s="13"/>
      <c r="CSK563" s="13"/>
      <c r="CSL563" s="14"/>
      <c r="CSM563" s="14"/>
      <c r="CSN563" s="41"/>
      <c r="CSO563" s="44"/>
      <c r="CSP563" s="51"/>
      <c r="CSQ563" s="51"/>
      <c r="CSR563" s="51"/>
      <c r="CSS563" s="13"/>
      <c r="CST563" s="13"/>
      <c r="CSU563" s="14"/>
      <c r="CSV563" s="14"/>
      <c r="CSW563" s="41"/>
      <c r="CSX563" s="44"/>
      <c r="CSY563" s="51"/>
      <c r="CSZ563" s="51"/>
      <c r="CTA563" s="51"/>
      <c r="CTB563" s="13"/>
      <c r="CTC563" s="13"/>
      <c r="CTD563" s="14"/>
      <c r="CTE563" s="14"/>
      <c r="CTF563" s="41"/>
      <c r="CTG563" s="44"/>
      <c r="CTH563" s="51"/>
      <c r="CTI563" s="51"/>
      <c r="CTJ563" s="51"/>
      <c r="CTK563" s="13"/>
      <c r="CTL563" s="13"/>
      <c r="CTM563" s="14"/>
      <c r="CTN563" s="14"/>
      <c r="CTO563" s="41"/>
      <c r="CTP563" s="44"/>
      <c r="CTQ563" s="51"/>
      <c r="CTR563" s="51"/>
      <c r="CTS563" s="51"/>
      <c r="CTT563" s="13"/>
      <c r="CTU563" s="13"/>
      <c r="CTV563" s="14"/>
      <c r="CTW563" s="14"/>
      <c r="CTX563" s="41"/>
      <c r="CTY563" s="44"/>
      <c r="CTZ563" s="51"/>
      <c r="CUA563" s="51"/>
      <c r="CUB563" s="51"/>
      <c r="CUC563" s="13"/>
      <c r="CUD563" s="13"/>
      <c r="CUE563" s="14"/>
      <c r="CUF563" s="14"/>
      <c r="CUG563" s="41"/>
      <c r="CUH563" s="44"/>
      <c r="CUI563" s="51"/>
      <c r="CUJ563" s="51"/>
      <c r="CUK563" s="51"/>
      <c r="CUL563" s="13"/>
      <c r="CUM563" s="13"/>
      <c r="CUN563" s="14"/>
      <c r="CUO563" s="14"/>
      <c r="CUP563" s="41"/>
      <c r="CUQ563" s="44"/>
      <c r="CUR563" s="51"/>
      <c r="CUS563" s="51"/>
      <c r="CUT563" s="51"/>
      <c r="CUU563" s="13"/>
      <c r="CUV563" s="13"/>
      <c r="CUW563" s="14"/>
      <c r="CUX563" s="14"/>
      <c r="CUY563" s="41"/>
      <c r="CUZ563" s="44"/>
      <c r="CVA563" s="51"/>
      <c r="CVB563" s="51"/>
      <c r="CVC563" s="51"/>
      <c r="CVD563" s="13"/>
      <c r="CVE563" s="13"/>
      <c r="CVF563" s="14"/>
      <c r="CVG563" s="14"/>
      <c r="CVH563" s="41"/>
      <c r="CVI563" s="44"/>
      <c r="CVJ563" s="51"/>
      <c r="CVK563" s="51"/>
      <c r="CVL563" s="51"/>
      <c r="CVM563" s="13"/>
      <c r="CVN563" s="13"/>
      <c r="CVO563" s="14"/>
      <c r="CVP563" s="14"/>
      <c r="CVQ563" s="41"/>
      <c r="CVR563" s="44"/>
      <c r="CVS563" s="51"/>
      <c r="CVT563" s="51"/>
      <c r="CVU563" s="51"/>
      <c r="CVV563" s="13"/>
      <c r="CVW563" s="13"/>
      <c r="CVX563" s="14"/>
      <c r="CVY563" s="14"/>
      <c r="CVZ563" s="41"/>
      <c r="CWA563" s="44"/>
      <c r="CWB563" s="51"/>
      <c r="CWC563" s="51"/>
      <c r="CWD563" s="51"/>
      <c r="CWE563" s="13"/>
      <c r="CWF563" s="13"/>
      <c r="CWG563" s="14"/>
      <c r="CWH563" s="14"/>
      <c r="CWI563" s="41"/>
      <c r="CWJ563" s="44"/>
      <c r="CWK563" s="51"/>
      <c r="CWL563" s="51"/>
      <c r="CWM563" s="51"/>
      <c r="CWN563" s="13"/>
      <c r="CWO563" s="13"/>
      <c r="CWP563" s="14"/>
      <c r="CWQ563" s="14"/>
      <c r="CWR563" s="41"/>
      <c r="CWS563" s="44"/>
      <c r="CWT563" s="51"/>
      <c r="CWU563" s="51"/>
      <c r="CWV563" s="51"/>
      <c r="CWW563" s="13"/>
      <c r="CWX563" s="13"/>
      <c r="CWY563" s="14"/>
      <c r="CWZ563" s="14"/>
      <c r="CXA563" s="41"/>
      <c r="CXB563" s="44"/>
      <c r="CXC563" s="51"/>
      <c r="CXD563" s="51"/>
      <c r="CXE563" s="51"/>
      <c r="CXF563" s="13"/>
      <c r="CXG563" s="13"/>
      <c r="CXH563" s="14"/>
      <c r="CXI563" s="14"/>
      <c r="CXJ563" s="41"/>
      <c r="CXK563" s="44"/>
      <c r="CXL563" s="51"/>
      <c r="CXM563" s="51"/>
      <c r="CXN563" s="51"/>
      <c r="CXO563" s="13"/>
      <c r="CXP563" s="13"/>
      <c r="CXQ563" s="14"/>
      <c r="CXR563" s="14"/>
      <c r="CXS563" s="41"/>
      <c r="CXT563" s="44"/>
      <c r="CXU563" s="51"/>
      <c r="CXV563" s="51"/>
      <c r="CXW563" s="51"/>
      <c r="CXX563" s="13"/>
      <c r="CXY563" s="13"/>
      <c r="CXZ563" s="14"/>
      <c r="CYA563" s="14"/>
      <c r="CYB563" s="41"/>
      <c r="CYC563" s="44"/>
      <c r="CYD563" s="51"/>
      <c r="CYE563" s="51"/>
      <c r="CYF563" s="51"/>
      <c r="CYG563" s="13"/>
      <c r="CYH563" s="13"/>
      <c r="CYI563" s="14"/>
      <c r="CYJ563" s="14"/>
      <c r="CYK563" s="41"/>
      <c r="CYL563" s="44"/>
      <c r="CYM563" s="51"/>
      <c r="CYN563" s="51"/>
      <c r="CYO563" s="51"/>
      <c r="CYP563" s="13"/>
      <c r="CYQ563" s="13"/>
      <c r="CYR563" s="14"/>
      <c r="CYS563" s="14"/>
      <c r="CYT563" s="41"/>
      <c r="CYU563" s="44"/>
      <c r="CYV563" s="51"/>
      <c r="CYW563" s="51"/>
      <c r="CYX563" s="51"/>
      <c r="CYY563" s="13"/>
      <c r="CYZ563" s="13"/>
      <c r="CZA563" s="14"/>
      <c r="CZB563" s="14"/>
      <c r="CZC563" s="41"/>
      <c r="CZD563" s="44"/>
      <c r="CZE563" s="51"/>
      <c r="CZF563" s="51"/>
      <c r="CZG563" s="51"/>
      <c r="CZH563" s="13"/>
      <c r="CZI563" s="13"/>
      <c r="CZJ563" s="14"/>
      <c r="CZK563" s="14"/>
      <c r="CZL563" s="41"/>
      <c r="CZM563" s="44"/>
      <c r="CZN563" s="51"/>
      <c r="CZO563" s="51"/>
      <c r="CZP563" s="51"/>
      <c r="CZQ563" s="13"/>
      <c r="CZR563" s="13"/>
      <c r="CZS563" s="14"/>
      <c r="CZT563" s="14"/>
      <c r="CZU563" s="41"/>
      <c r="CZV563" s="44"/>
      <c r="CZW563" s="51"/>
      <c r="CZX563" s="51"/>
      <c r="CZY563" s="51"/>
      <c r="CZZ563" s="13"/>
      <c r="DAA563" s="13"/>
      <c r="DAB563" s="14"/>
      <c r="DAC563" s="14"/>
      <c r="DAD563" s="41"/>
      <c r="DAE563" s="44"/>
      <c r="DAF563" s="51"/>
      <c r="DAG563" s="51"/>
      <c r="DAH563" s="51"/>
      <c r="DAI563" s="13"/>
      <c r="DAJ563" s="13"/>
      <c r="DAK563" s="14"/>
      <c r="DAL563" s="14"/>
      <c r="DAM563" s="41"/>
      <c r="DAN563" s="44"/>
      <c r="DAO563" s="51"/>
      <c r="DAP563" s="51"/>
      <c r="DAQ563" s="51"/>
      <c r="DAR563" s="13"/>
      <c r="DAS563" s="13"/>
      <c r="DAT563" s="14"/>
      <c r="DAU563" s="14"/>
      <c r="DAV563" s="41"/>
      <c r="DAW563" s="44"/>
      <c r="DAX563" s="51"/>
      <c r="DAY563" s="51"/>
      <c r="DAZ563" s="51"/>
      <c r="DBA563" s="13"/>
      <c r="DBB563" s="13"/>
      <c r="DBC563" s="14"/>
      <c r="DBD563" s="14"/>
      <c r="DBE563" s="41"/>
      <c r="DBF563" s="44"/>
      <c r="DBG563" s="51"/>
      <c r="DBH563" s="51"/>
      <c r="DBI563" s="51"/>
      <c r="DBJ563" s="13"/>
      <c r="DBK563" s="13"/>
      <c r="DBL563" s="14"/>
      <c r="DBM563" s="14"/>
      <c r="DBN563" s="41"/>
      <c r="DBO563" s="44"/>
      <c r="DBP563" s="51"/>
      <c r="DBQ563" s="51"/>
      <c r="DBR563" s="51"/>
      <c r="DBS563" s="13"/>
      <c r="DBT563" s="13"/>
      <c r="DBU563" s="14"/>
      <c r="DBV563" s="14"/>
      <c r="DBW563" s="41"/>
      <c r="DBX563" s="44"/>
      <c r="DBY563" s="51"/>
      <c r="DBZ563" s="51"/>
      <c r="DCA563" s="51"/>
      <c r="DCB563" s="13"/>
      <c r="DCC563" s="13"/>
      <c r="DCD563" s="14"/>
      <c r="DCE563" s="14"/>
      <c r="DCF563" s="41"/>
      <c r="DCG563" s="44"/>
      <c r="DCH563" s="51"/>
      <c r="DCI563" s="51"/>
      <c r="DCJ563" s="51"/>
      <c r="DCK563" s="13"/>
      <c r="DCL563" s="13"/>
      <c r="DCM563" s="14"/>
      <c r="DCN563" s="14"/>
      <c r="DCO563" s="41"/>
      <c r="DCP563" s="44"/>
      <c r="DCQ563" s="51"/>
      <c r="DCR563" s="51"/>
      <c r="DCS563" s="51"/>
      <c r="DCT563" s="13"/>
      <c r="DCU563" s="13"/>
      <c r="DCV563" s="14"/>
      <c r="DCW563" s="14"/>
      <c r="DCX563" s="41"/>
      <c r="DCY563" s="44"/>
      <c r="DCZ563" s="51"/>
      <c r="DDA563" s="51"/>
      <c r="DDB563" s="51"/>
      <c r="DDC563" s="13"/>
      <c r="DDD563" s="13"/>
      <c r="DDE563" s="14"/>
      <c r="DDF563" s="14"/>
      <c r="DDG563" s="41"/>
      <c r="DDH563" s="44"/>
      <c r="DDI563" s="51"/>
      <c r="DDJ563" s="51"/>
      <c r="DDK563" s="51"/>
      <c r="DDL563" s="13"/>
      <c r="DDM563" s="13"/>
      <c r="DDN563" s="14"/>
      <c r="DDO563" s="14"/>
      <c r="DDP563" s="41"/>
      <c r="DDQ563" s="44"/>
      <c r="DDR563" s="51"/>
      <c r="DDS563" s="51"/>
      <c r="DDT563" s="51"/>
      <c r="DDU563" s="13"/>
      <c r="DDV563" s="13"/>
      <c r="DDW563" s="14"/>
      <c r="DDX563" s="14"/>
      <c r="DDY563" s="41"/>
      <c r="DDZ563" s="44"/>
      <c r="DEA563" s="51"/>
      <c r="DEB563" s="51"/>
      <c r="DEC563" s="51"/>
      <c r="DED563" s="13"/>
      <c r="DEE563" s="13"/>
      <c r="DEF563" s="14"/>
      <c r="DEG563" s="14"/>
      <c r="DEH563" s="41"/>
      <c r="DEI563" s="44"/>
      <c r="DEJ563" s="51"/>
      <c r="DEK563" s="51"/>
      <c r="DEL563" s="51"/>
      <c r="DEM563" s="13"/>
      <c r="DEN563" s="13"/>
      <c r="DEO563" s="14"/>
      <c r="DEP563" s="14"/>
      <c r="DEQ563" s="41"/>
      <c r="DER563" s="44"/>
      <c r="DES563" s="51"/>
      <c r="DET563" s="51"/>
      <c r="DEU563" s="51"/>
      <c r="DEV563" s="13"/>
      <c r="DEW563" s="13"/>
      <c r="DEX563" s="14"/>
      <c r="DEY563" s="14"/>
      <c r="DEZ563" s="41"/>
      <c r="DFA563" s="44"/>
      <c r="DFB563" s="51"/>
      <c r="DFC563" s="51"/>
      <c r="DFD563" s="51"/>
      <c r="DFE563" s="13"/>
      <c r="DFF563" s="13"/>
      <c r="DFG563" s="14"/>
      <c r="DFH563" s="14"/>
      <c r="DFI563" s="41"/>
      <c r="DFJ563" s="44"/>
      <c r="DFK563" s="51"/>
      <c r="DFL563" s="51"/>
      <c r="DFM563" s="51"/>
      <c r="DFN563" s="13"/>
      <c r="DFO563" s="13"/>
      <c r="DFP563" s="14"/>
      <c r="DFQ563" s="14"/>
      <c r="DFR563" s="41"/>
      <c r="DFS563" s="44"/>
      <c r="DFT563" s="51"/>
      <c r="DFU563" s="51"/>
      <c r="DFV563" s="51"/>
      <c r="DFW563" s="13"/>
      <c r="DFX563" s="13"/>
      <c r="DFY563" s="14"/>
      <c r="DFZ563" s="14"/>
      <c r="DGA563" s="41"/>
      <c r="DGB563" s="44"/>
      <c r="DGC563" s="51"/>
      <c r="DGD563" s="51"/>
      <c r="DGE563" s="51"/>
      <c r="DGF563" s="13"/>
      <c r="DGG563" s="13"/>
      <c r="DGH563" s="14"/>
      <c r="DGI563" s="14"/>
      <c r="DGJ563" s="41"/>
      <c r="DGK563" s="44"/>
      <c r="DGL563" s="51"/>
      <c r="DGM563" s="51"/>
      <c r="DGN563" s="51"/>
      <c r="DGO563" s="13"/>
      <c r="DGP563" s="13"/>
      <c r="DGQ563" s="14"/>
      <c r="DGR563" s="14"/>
      <c r="DGS563" s="41"/>
      <c r="DGT563" s="44"/>
      <c r="DGU563" s="51"/>
      <c r="DGV563" s="51"/>
      <c r="DGW563" s="51"/>
      <c r="DGX563" s="13"/>
      <c r="DGY563" s="13"/>
      <c r="DGZ563" s="14"/>
      <c r="DHA563" s="14"/>
      <c r="DHB563" s="41"/>
      <c r="DHC563" s="44"/>
      <c r="DHD563" s="51"/>
      <c r="DHE563" s="51"/>
      <c r="DHF563" s="51"/>
      <c r="DHG563" s="13"/>
      <c r="DHH563" s="13"/>
      <c r="DHI563" s="14"/>
      <c r="DHJ563" s="14"/>
      <c r="DHK563" s="41"/>
      <c r="DHL563" s="44"/>
      <c r="DHM563" s="51"/>
      <c r="DHN563" s="51"/>
      <c r="DHO563" s="51"/>
      <c r="DHP563" s="13"/>
      <c r="DHQ563" s="13"/>
      <c r="DHR563" s="14"/>
      <c r="DHS563" s="14"/>
      <c r="DHT563" s="41"/>
      <c r="DHU563" s="44"/>
      <c r="DHV563" s="51"/>
      <c r="DHW563" s="51"/>
      <c r="DHX563" s="51"/>
      <c r="DHY563" s="13"/>
      <c r="DHZ563" s="13"/>
      <c r="DIA563" s="14"/>
      <c r="DIB563" s="14"/>
      <c r="DIC563" s="41"/>
      <c r="DID563" s="44"/>
      <c r="DIE563" s="51"/>
      <c r="DIF563" s="51"/>
      <c r="DIG563" s="51"/>
      <c r="DIH563" s="13"/>
      <c r="DII563" s="13"/>
      <c r="DIJ563" s="14"/>
      <c r="DIK563" s="14"/>
      <c r="DIL563" s="41"/>
      <c r="DIM563" s="44"/>
      <c r="DIN563" s="51"/>
      <c r="DIO563" s="51"/>
      <c r="DIP563" s="51"/>
      <c r="DIQ563" s="13"/>
      <c r="DIR563" s="13"/>
      <c r="DIS563" s="14"/>
      <c r="DIT563" s="14"/>
      <c r="DIU563" s="41"/>
      <c r="DIV563" s="44"/>
      <c r="DIW563" s="51"/>
      <c r="DIX563" s="51"/>
      <c r="DIY563" s="51"/>
      <c r="DIZ563" s="13"/>
      <c r="DJA563" s="13"/>
      <c r="DJB563" s="14"/>
      <c r="DJC563" s="14"/>
      <c r="DJD563" s="41"/>
      <c r="DJE563" s="44"/>
      <c r="DJF563" s="51"/>
      <c r="DJG563" s="51"/>
      <c r="DJH563" s="51"/>
      <c r="DJI563" s="13"/>
      <c r="DJJ563" s="13"/>
      <c r="DJK563" s="14"/>
      <c r="DJL563" s="14"/>
      <c r="DJM563" s="41"/>
      <c r="DJN563" s="44"/>
      <c r="DJO563" s="51"/>
      <c r="DJP563" s="51"/>
      <c r="DJQ563" s="51"/>
      <c r="DJR563" s="13"/>
      <c r="DJS563" s="13"/>
      <c r="DJT563" s="14"/>
      <c r="DJU563" s="14"/>
      <c r="DJV563" s="41"/>
      <c r="DJW563" s="44"/>
      <c r="DJX563" s="51"/>
      <c r="DJY563" s="51"/>
      <c r="DJZ563" s="51"/>
      <c r="DKA563" s="13"/>
      <c r="DKB563" s="13"/>
      <c r="DKC563" s="14"/>
      <c r="DKD563" s="14"/>
      <c r="DKE563" s="41"/>
      <c r="DKF563" s="44"/>
      <c r="DKG563" s="51"/>
      <c r="DKH563" s="51"/>
      <c r="DKI563" s="51"/>
      <c r="DKJ563" s="13"/>
      <c r="DKK563" s="13"/>
      <c r="DKL563" s="14"/>
      <c r="DKM563" s="14"/>
      <c r="DKN563" s="41"/>
      <c r="DKO563" s="44"/>
      <c r="DKP563" s="51"/>
      <c r="DKQ563" s="51"/>
      <c r="DKR563" s="51"/>
      <c r="DKS563" s="13"/>
      <c r="DKT563" s="13"/>
      <c r="DKU563" s="14"/>
      <c r="DKV563" s="14"/>
      <c r="DKW563" s="41"/>
      <c r="DKX563" s="44"/>
      <c r="DKY563" s="51"/>
      <c r="DKZ563" s="51"/>
      <c r="DLA563" s="51"/>
      <c r="DLB563" s="13"/>
      <c r="DLC563" s="13"/>
      <c r="DLD563" s="14"/>
      <c r="DLE563" s="14"/>
      <c r="DLF563" s="41"/>
      <c r="DLG563" s="44"/>
      <c r="DLH563" s="51"/>
      <c r="DLI563" s="51"/>
      <c r="DLJ563" s="51"/>
      <c r="DLK563" s="13"/>
      <c r="DLL563" s="13"/>
      <c r="DLM563" s="14"/>
      <c r="DLN563" s="14"/>
      <c r="DLO563" s="41"/>
      <c r="DLP563" s="44"/>
      <c r="DLQ563" s="51"/>
      <c r="DLR563" s="51"/>
      <c r="DLS563" s="51"/>
      <c r="DLT563" s="13"/>
      <c r="DLU563" s="13"/>
      <c r="DLV563" s="14"/>
      <c r="DLW563" s="14"/>
      <c r="DLX563" s="41"/>
      <c r="DLY563" s="44"/>
      <c r="DLZ563" s="51"/>
      <c r="DMA563" s="51"/>
      <c r="DMB563" s="51"/>
      <c r="DMC563" s="13"/>
      <c r="DMD563" s="13"/>
      <c r="DME563" s="14"/>
      <c r="DMF563" s="14"/>
      <c r="DMG563" s="41"/>
      <c r="DMH563" s="44"/>
      <c r="DMI563" s="51"/>
      <c r="DMJ563" s="51"/>
      <c r="DMK563" s="51"/>
      <c r="DML563" s="13"/>
      <c r="DMM563" s="13"/>
      <c r="DMN563" s="14"/>
      <c r="DMO563" s="14"/>
      <c r="DMP563" s="41"/>
      <c r="DMQ563" s="44"/>
      <c r="DMR563" s="51"/>
      <c r="DMS563" s="51"/>
      <c r="DMT563" s="51"/>
      <c r="DMU563" s="13"/>
      <c r="DMV563" s="13"/>
      <c r="DMW563" s="14"/>
      <c r="DMX563" s="14"/>
      <c r="DMY563" s="41"/>
      <c r="DMZ563" s="44"/>
      <c r="DNA563" s="51"/>
      <c r="DNB563" s="51"/>
      <c r="DNC563" s="51"/>
      <c r="DND563" s="13"/>
      <c r="DNE563" s="13"/>
      <c r="DNF563" s="14"/>
      <c r="DNG563" s="14"/>
      <c r="DNH563" s="41"/>
      <c r="DNI563" s="44"/>
      <c r="DNJ563" s="51"/>
      <c r="DNK563" s="51"/>
      <c r="DNL563" s="51"/>
      <c r="DNM563" s="13"/>
      <c r="DNN563" s="13"/>
      <c r="DNO563" s="14"/>
      <c r="DNP563" s="14"/>
      <c r="DNQ563" s="41"/>
      <c r="DNR563" s="44"/>
      <c r="DNS563" s="51"/>
      <c r="DNT563" s="51"/>
      <c r="DNU563" s="51"/>
      <c r="DNV563" s="13"/>
      <c r="DNW563" s="13"/>
      <c r="DNX563" s="14"/>
      <c r="DNY563" s="14"/>
      <c r="DNZ563" s="41"/>
      <c r="DOA563" s="44"/>
      <c r="DOB563" s="51"/>
      <c r="DOC563" s="51"/>
      <c r="DOD563" s="51"/>
      <c r="DOE563" s="13"/>
      <c r="DOF563" s="13"/>
      <c r="DOG563" s="14"/>
      <c r="DOH563" s="14"/>
      <c r="DOI563" s="41"/>
      <c r="DOJ563" s="44"/>
      <c r="DOK563" s="51"/>
      <c r="DOL563" s="51"/>
      <c r="DOM563" s="51"/>
      <c r="DON563" s="13"/>
      <c r="DOO563" s="13"/>
      <c r="DOP563" s="14"/>
      <c r="DOQ563" s="14"/>
      <c r="DOR563" s="41"/>
      <c r="DOS563" s="44"/>
      <c r="DOT563" s="51"/>
      <c r="DOU563" s="51"/>
      <c r="DOV563" s="51"/>
      <c r="DOW563" s="13"/>
      <c r="DOX563" s="13"/>
      <c r="DOY563" s="14"/>
      <c r="DOZ563" s="14"/>
      <c r="DPA563" s="41"/>
      <c r="DPB563" s="44"/>
      <c r="DPC563" s="51"/>
      <c r="DPD563" s="51"/>
      <c r="DPE563" s="51"/>
      <c r="DPF563" s="13"/>
      <c r="DPG563" s="13"/>
      <c r="DPH563" s="14"/>
      <c r="DPI563" s="14"/>
      <c r="DPJ563" s="41"/>
      <c r="DPK563" s="44"/>
      <c r="DPL563" s="51"/>
      <c r="DPM563" s="51"/>
      <c r="DPN563" s="51"/>
      <c r="DPO563" s="13"/>
      <c r="DPP563" s="13"/>
      <c r="DPQ563" s="14"/>
      <c r="DPR563" s="14"/>
      <c r="DPS563" s="41"/>
      <c r="DPT563" s="44"/>
      <c r="DPU563" s="51"/>
      <c r="DPV563" s="51"/>
      <c r="DPW563" s="51"/>
      <c r="DPX563" s="13"/>
      <c r="DPY563" s="13"/>
      <c r="DPZ563" s="14"/>
      <c r="DQA563" s="14"/>
      <c r="DQB563" s="41"/>
      <c r="DQC563" s="44"/>
      <c r="DQD563" s="51"/>
      <c r="DQE563" s="51"/>
      <c r="DQF563" s="51"/>
      <c r="DQG563" s="13"/>
      <c r="DQH563" s="13"/>
      <c r="DQI563" s="14"/>
      <c r="DQJ563" s="14"/>
      <c r="DQK563" s="41"/>
      <c r="DQL563" s="44"/>
      <c r="DQM563" s="51"/>
      <c r="DQN563" s="51"/>
      <c r="DQO563" s="51"/>
      <c r="DQP563" s="13"/>
      <c r="DQQ563" s="13"/>
      <c r="DQR563" s="14"/>
      <c r="DQS563" s="14"/>
      <c r="DQT563" s="41"/>
      <c r="DQU563" s="44"/>
      <c r="DQV563" s="51"/>
      <c r="DQW563" s="51"/>
      <c r="DQX563" s="51"/>
      <c r="DQY563" s="13"/>
      <c r="DQZ563" s="13"/>
      <c r="DRA563" s="14"/>
      <c r="DRB563" s="14"/>
      <c r="DRC563" s="41"/>
      <c r="DRD563" s="44"/>
      <c r="DRE563" s="51"/>
      <c r="DRF563" s="51"/>
      <c r="DRG563" s="51"/>
      <c r="DRH563" s="13"/>
      <c r="DRI563" s="13"/>
      <c r="DRJ563" s="14"/>
      <c r="DRK563" s="14"/>
      <c r="DRL563" s="41"/>
      <c r="DRM563" s="44"/>
      <c r="DRN563" s="51"/>
      <c r="DRO563" s="51"/>
      <c r="DRP563" s="51"/>
      <c r="DRQ563" s="13"/>
      <c r="DRR563" s="13"/>
      <c r="DRS563" s="14"/>
      <c r="DRT563" s="14"/>
      <c r="DRU563" s="41"/>
      <c r="DRV563" s="44"/>
      <c r="DRW563" s="51"/>
      <c r="DRX563" s="51"/>
      <c r="DRY563" s="51"/>
      <c r="DRZ563" s="13"/>
      <c r="DSA563" s="13"/>
      <c r="DSB563" s="14"/>
      <c r="DSC563" s="14"/>
      <c r="DSD563" s="41"/>
      <c r="DSE563" s="44"/>
      <c r="DSF563" s="51"/>
      <c r="DSG563" s="51"/>
      <c r="DSH563" s="51"/>
      <c r="DSI563" s="13"/>
      <c r="DSJ563" s="13"/>
      <c r="DSK563" s="14"/>
      <c r="DSL563" s="14"/>
      <c r="DSM563" s="41"/>
      <c r="DSN563" s="44"/>
      <c r="DSO563" s="51"/>
      <c r="DSP563" s="51"/>
      <c r="DSQ563" s="51"/>
      <c r="DSR563" s="13"/>
      <c r="DSS563" s="13"/>
      <c r="DST563" s="14"/>
      <c r="DSU563" s="14"/>
      <c r="DSV563" s="41"/>
      <c r="DSW563" s="44"/>
      <c r="DSX563" s="51"/>
      <c r="DSY563" s="51"/>
      <c r="DSZ563" s="51"/>
      <c r="DTA563" s="13"/>
      <c r="DTB563" s="13"/>
      <c r="DTC563" s="14"/>
      <c r="DTD563" s="14"/>
      <c r="DTE563" s="41"/>
      <c r="DTF563" s="44"/>
      <c r="DTG563" s="51"/>
      <c r="DTH563" s="51"/>
      <c r="DTI563" s="51"/>
      <c r="DTJ563" s="13"/>
      <c r="DTK563" s="13"/>
      <c r="DTL563" s="14"/>
      <c r="DTM563" s="14"/>
      <c r="DTN563" s="41"/>
      <c r="DTO563" s="44"/>
      <c r="DTP563" s="51"/>
      <c r="DTQ563" s="51"/>
      <c r="DTR563" s="51"/>
      <c r="DTS563" s="13"/>
      <c r="DTT563" s="13"/>
      <c r="DTU563" s="14"/>
      <c r="DTV563" s="14"/>
      <c r="DTW563" s="41"/>
      <c r="DTX563" s="44"/>
      <c r="DTY563" s="51"/>
      <c r="DTZ563" s="51"/>
      <c r="DUA563" s="51"/>
      <c r="DUB563" s="13"/>
      <c r="DUC563" s="13"/>
      <c r="DUD563" s="14"/>
      <c r="DUE563" s="14"/>
      <c r="DUF563" s="41"/>
      <c r="DUG563" s="44"/>
      <c r="DUH563" s="51"/>
      <c r="DUI563" s="51"/>
      <c r="DUJ563" s="51"/>
      <c r="DUK563" s="13"/>
      <c r="DUL563" s="13"/>
      <c r="DUM563" s="14"/>
      <c r="DUN563" s="14"/>
      <c r="DUO563" s="41"/>
      <c r="DUP563" s="44"/>
      <c r="DUQ563" s="51"/>
      <c r="DUR563" s="51"/>
      <c r="DUS563" s="51"/>
      <c r="DUT563" s="13"/>
      <c r="DUU563" s="13"/>
      <c r="DUV563" s="14"/>
      <c r="DUW563" s="14"/>
      <c r="DUX563" s="41"/>
      <c r="DUY563" s="44"/>
      <c r="DUZ563" s="51"/>
      <c r="DVA563" s="51"/>
      <c r="DVB563" s="51"/>
      <c r="DVC563" s="13"/>
      <c r="DVD563" s="13"/>
      <c r="DVE563" s="14"/>
      <c r="DVF563" s="14"/>
      <c r="DVG563" s="41"/>
      <c r="DVH563" s="44"/>
      <c r="DVI563" s="51"/>
      <c r="DVJ563" s="51"/>
      <c r="DVK563" s="51"/>
      <c r="DVL563" s="13"/>
      <c r="DVM563" s="13"/>
      <c r="DVN563" s="14"/>
      <c r="DVO563" s="14"/>
      <c r="DVP563" s="41"/>
      <c r="DVQ563" s="44"/>
      <c r="DVR563" s="51"/>
      <c r="DVS563" s="51"/>
      <c r="DVT563" s="51"/>
      <c r="DVU563" s="13"/>
      <c r="DVV563" s="13"/>
      <c r="DVW563" s="14"/>
      <c r="DVX563" s="14"/>
      <c r="DVY563" s="41"/>
      <c r="DVZ563" s="44"/>
      <c r="DWA563" s="51"/>
      <c r="DWB563" s="51"/>
      <c r="DWC563" s="51"/>
      <c r="DWD563" s="13"/>
      <c r="DWE563" s="13"/>
      <c r="DWF563" s="14"/>
      <c r="DWG563" s="14"/>
      <c r="DWH563" s="41"/>
      <c r="DWI563" s="44"/>
      <c r="DWJ563" s="51"/>
      <c r="DWK563" s="51"/>
      <c r="DWL563" s="51"/>
      <c r="DWM563" s="13"/>
      <c r="DWN563" s="13"/>
      <c r="DWO563" s="14"/>
      <c r="DWP563" s="14"/>
      <c r="DWQ563" s="41"/>
      <c r="DWR563" s="44"/>
      <c r="DWS563" s="51"/>
      <c r="DWT563" s="51"/>
      <c r="DWU563" s="51"/>
      <c r="DWV563" s="13"/>
      <c r="DWW563" s="13"/>
      <c r="DWX563" s="14"/>
      <c r="DWY563" s="14"/>
      <c r="DWZ563" s="41"/>
      <c r="DXA563" s="44"/>
      <c r="DXB563" s="51"/>
      <c r="DXC563" s="51"/>
      <c r="DXD563" s="51"/>
      <c r="DXE563" s="13"/>
      <c r="DXF563" s="13"/>
      <c r="DXG563" s="14"/>
      <c r="DXH563" s="14"/>
      <c r="DXI563" s="41"/>
      <c r="DXJ563" s="44"/>
      <c r="DXK563" s="51"/>
      <c r="DXL563" s="51"/>
      <c r="DXM563" s="51"/>
      <c r="DXN563" s="13"/>
      <c r="DXO563" s="13"/>
      <c r="DXP563" s="14"/>
      <c r="DXQ563" s="14"/>
      <c r="DXR563" s="41"/>
      <c r="DXS563" s="44"/>
      <c r="DXT563" s="51"/>
      <c r="DXU563" s="51"/>
      <c r="DXV563" s="51"/>
      <c r="DXW563" s="13"/>
      <c r="DXX563" s="13"/>
      <c r="DXY563" s="14"/>
      <c r="DXZ563" s="14"/>
      <c r="DYA563" s="41"/>
      <c r="DYB563" s="44"/>
      <c r="DYC563" s="51"/>
      <c r="DYD563" s="51"/>
      <c r="DYE563" s="51"/>
      <c r="DYF563" s="13"/>
      <c r="DYG563" s="13"/>
      <c r="DYH563" s="14"/>
      <c r="DYI563" s="14"/>
      <c r="DYJ563" s="41"/>
      <c r="DYK563" s="44"/>
      <c r="DYL563" s="51"/>
      <c r="DYM563" s="51"/>
      <c r="DYN563" s="51"/>
      <c r="DYO563" s="13"/>
      <c r="DYP563" s="13"/>
      <c r="DYQ563" s="14"/>
      <c r="DYR563" s="14"/>
      <c r="DYS563" s="41"/>
      <c r="DYT563" s="44"/>
      <c r="DYU563" s="51"/>
      <c r="DYV563" s="51"/>
      <c r="DYW563" s="51"/>
      <c r="DYX563" s="13"/>
      <c r="DYY563" s="13"/>
      <c r="DYZ563" s="14"/>
      <c r="DZA563" s="14"/>
      <c r="DZB563" s="41"/>
      <c r="DZC563" s="44"/>
      <c r="DZD563" s="51"/>
      <c r="DZE563" s="51"/>
      <c r="DZF563" s="51"/>
      <c r="DZG563" s="13"/>
      <c r="DZH563" s="13"/>
      <c r="DZI563" s="14"/>
      <c r="DZJ563" s="14"/>
      <c r="DZK563" s="41"/>
      <c r="DZL563" s="44"/>
      <c r="DZM563" s="51"/>
      <c r="DZN563" s="51"/>
      <c r="DZO563" s="51"/>
      <c r="DZP563" s="13"/>
      <c r="DZQ563" s="13"/>
      <c r="DZR563" s="14"/>
      <c r="DZS563" s="14"/>
      <c r="DZT563" s="41"/>
      <c r="DZU563" s="44"/>
      <c r="DZV563" s="51"/>
      <c r="DZW563" s="51"/>
      <c r="DZX563" s="51"/>
      <c r="DZY563" s="13"/>
      <c r="DZZ563" s="13"/>
      <c r="EAA563" s="14"/>
      <c r="EAB563" s="14"/>
      <c r="EAC563" s="41"/>
      <c r="EAD563" s="44"/>
      <c r="EAE563" s="51"/>
      <c r="EAF563" s="51"/>
      <c r="EAG563" s="51"/>
      <c r="EAH563" s="13"/>
      <c r="EAI563" s="13"/>
      <c r="EAJ563" s="14"/>
      <c r="EAK563" s="14"/>
      <c r="EAL563" s="41"/>
      <c r="EAM563" s="44"/>
      <c r="EAN563" s="51"/>
      <c r="EAO563" s="51"/>
      <c r="EAP563" s="51"/>
      <c r="EAQ563" s="13"/>
      <c r="EAR563" s="13"/>
      <c r="EAS563" s="14"/>
      <c r="EAT563" s="14"/>
      <c r="EAU563" s="41"/>
      <c r="EAV563" s="44"/>
      <c r="EAW563" s="51"/>
      <c r="EAX563" s="51"/>
      <c r="EAY563" s="51"/>
      <c r="EAZ563" s="13"/>
      <c r="EBA563" s="13"/>
      <c r="EBB563" s="14"/>
      <c r="EBC563" s="14"/>
      <c r="EBD563" s="41"/>
      <c r="EBE563" s="44"/>
      <c r="EBF563" s="51"/>
      <c r="EBG563" s="51"/>
      <c r="EBH563" s="51"/>
      <c r="EBI563" s="13"/>
      <c r="EBJ563" s="13"/>
      <c r="EBK563" s="14"/>
      <c r="EBL563" s="14"/>
      <c r="EBM563" s="41"/>
      <c r="EBN563" s="44"/>
      <c r="EBO563" s="51"/>
      <c r="EBP563" s="51"/>
      <c r="EBQ563" s="51"/>
      <c r="EBR563" s="13"/>
      <c r="EBS563" s="13"/>
      <c r="EBT563" s="14"/>
      <c r="EBU563" s="14"/>
      <c r="EBV563" s="41"/>
      <c r="EBW563" s="44"/>
      <c r="EBX563" s="51"/>
      <c r="EBY563" s="51"/>
      <c r="EBZ563" s="51"/>
      <c r="ECA563" s="13"/>
      <c r="ECB563" s="13"/>
      <c r="ECC563" s="14"/>
      <c r="ECD563" s="14"/>
      <c r="ECE563" s="41"/>
      <c r="ECF563" s="44"/>
      <c r="ECG563" s="51"/>
      <c r="ECH563" s="51"/>
      <c r="ECI563" s="51"/>
      <c r="ECJ563" s="13"/>
      <c r="ECK563" s="13"/>
      <c r="ECL563" s="14"/>
      <c r="ECM563" s="14"/>
      <c r="ECN563" s="41"/>
      <c r="ECO563" s="44"/>
      <c r="ECP563" s="51"/>
      <c r="ECQ563" s="51"/>
      <c r="ECR563" s="51"/>
      <c r="ECS563" s="13"/>
      <c r="ECT563" s="13"/>
      <c r="ECU563" s="14"/>
      <c r="ECV563" s="14"/>
      <c r="ECW563" s="41"/>
      <c r="ECX563" s="44"/>
      <c r="ECY563" s="51"/>
      <c r="ECZ563" s="51"/>
      <c r="EDA563" s="51"/>
      <c r="EDB563" s="13"/>
      <c r="EDC563" s="13"/>
      <c r="EDD563" s="14"/>
      <c r="EDE563" s="14"/>
      <c r="EDF563" s="41"/>
      <c r="EDG563" s="44"/>
      <c r="EDH563" s="51"/>
      <c r="EDI563" s="51"/>
      <c r="EDJ563" s="51"/>
      <c r="EDK563" s="13"/>
      <c r="EDL563" s="13"/>
      <c r="EDM563" s="14"/>
      <c r="EDN563" s="14"/>
      <c r="EDO563" s="41"/>
      <c r="EDP563" s="44"/>
      <c r="EDQ563" s="51"/>
      <c r="EDR563" s="51"/>
      <c r="EDS563" s="51"/>
      <c r="EDT563" s="13"/>
      <c r="EDU563" s="13"/>
      <c r="EDV563" s="14"/>
      <c r="EDW563" s="14"/>
      <c r="EDX563" s="41"/>
      <c r="EDY563" s="44"/>
      <c r="EDZ563" s="51"/>
      <c r="EEA563" s="51"/>
      <c r="EEB563" s="51"/>
      <c r="EEC563" s="13"/>
      <c r="EED563" s="13"/>
      <c r="EEE563" s="14"/>
      <c r="EEF563" s="14"/>
      <c r="EEG563" s="41"/>
      <c r="EEH563" s="44"/>
      <c r="EEI563" s="51"/>
      <c r="EEJ563" s="51"/>
      <c r="EEK563" s="51"/>
      <c r="EEL563" s="13"/>
      <c r="EEM563" s="13"/>
      <c r="EEN563" s="14"/>
      <c r="EEO563" s="14"/>
      <c r="EEP563" s="41"/>
      <c r="EEQ563" s="44"/>
      <c r="EER563" s="51"/>
      <c r="EES563" s="51"/>
      <c r="EET563" s="51"/>
      <c r="EEU563" s="13"/>
      <c r="EEV563" s="13"/>
      <c r="EEW563" s="14"/>
      <c r="EEX563" s="14"/>
      <c r="EEY563" s="41"/>
      <c r="EEZ563" s="44"/>
      <c r="EFA563" s="51"/>
      <c r="EFB563" s="51"/>
      <c r="EFC563" s="51"/>
      <c r="EFD563" s="13"/>
      <c r="EFE563" s="13"/>
      <c r="EFF563" s="14"/>
      <c r="EFG563" s="14"/>
      <c r="EFH563" s="41"/>
      <c r="EFI563" s="44"/>
      <c r="EFJ563" s="51"/>
      <c r="EFK563" s="51"/>
      <c r="EFL563" s="51"/>
      <c r="EFM563" s="13"/>
      <c r="EFN563" s="13"/>
      <c r="EFO563" s="14"/>
      <c r="EFP563" s="14"/>
      <c r="EFQ563" s="41"/>
      <c r="EFR563" s="44"/>
      <c r="EFS563" s="51"/>
      <c r="EFT563" s="51"/>
      <c r="EFU563" s="51"/>
      <c r="EFV563" s="13"/>
      <c r="EFW563" s="13"/>
      <c r="EFX563" s="14"/>
      <c r="EFY563" s="14"/>
      <c r="EFZ563" s="41"/>
      <c r="EGA563" s="44"/>
      <c r="EGB563" s="51"/>
      <c r="EGC563" s="51"/>
      <c r="EGD563" s="51"/>
      <c r="EGE563" s="13"/>
      <c r="EGF563" s="13"/>
      <c r="EGG563" s="14"/>
      <c r="EGH563" s="14"/>
      <c r="EGI563" s="41"/>
      <c r="EGJ563" s="44"/>
      <c r="EGK563" s="51"/>
      <c r="EGL563" s="51"/>
      <c r="EGM563" s="51"/>
      <c r="EGN563" s="13"/>
      <c r="EGO563" s="13"/>
      <c r="EGP563" s="14"/>
      <c r="EGQ563" s="14"/>
      <c r="EGR563" s="41"/>
      <c r="EGS563" s="44"/>
      <c r="EGT563" s="51"/>
      <c r="EGU563" s="51"/>
      <c r="EGV563" s="51"/>
      <c r="EGW563" s="13"/>
      <c r="EGX563" s="13"/>
      <c r="EGY563" s="14"/>
      <c r="EGZ563" s="14"/>
      <c r="EHA563" s="41"/>
      <c r="EHB563" s="44"/>
      <c r="EHC563" s="51"/>
      <c r="EHD563" s="51"/>
      <c r="EHE563" s="51"/>
      <c r="EHF563" s="13"/>
      <c r="EHG563" s="13"/>
      <c r="EHH563" s="14"/>
      <c r="EHI563" s="14"/>
      <c r="EHJ563" s="41"/>
      <c r="EHK563" s="44"/>
      <c r="EHL563" s="51"/>
      <c r="EHM563" s="51"/>
      <c r="EHN563" s="51"/>
      <c r="EHO563" s="13"/>
      <c r="EHP563" s="13"/>
      <c r="EHQ563" s="14"/>
      <c r="EHR563" s="14"/>
      <c r="EHS563" s="41"/>
      <c r="EHT563" s="44"/>
      <c r="EHU563" s="51"/>
      <c r="EHV563" s="51"/>
      <c r="EHW563" s="51"/>
      <c r="EHX563" s="13"/>
      <c r="EHY563" s="13"/>
      <c r="EHZ563" s="14"/>
      <c r="EIA563" s="14"/>
      <c r="EIB563" s="41"/>
      <c r="EIC563" s="44"/>
      <c r="EID563" s="51"/>
      <c r="EIE563" s="51"/>
      <c r="EIF563" s="51"/>
      <c r="EIG563" s="13"/>
      <c r="EIH563" s="13"/>
      <c r="EII563" s="14"/>
      <c r="EIJ563" s="14"/>
      <c r="EIK563" s="41"/>
      <c r="EIL563" s="44"/>
      <c r="EIM563" s="51"/>
      <c r="EIN563" s="51"/>
      <c r="EIO563" s="51"/>
      <c r="EIP563" s="13"/>
      <c r="EIQ563" s="13"/>
      <c r="EIR563" s="14"/>
      <c r="EIS563" s="14"/>
      <c r="EIT563" s="41"/>
      <c r="EIU563" s="44"/>
      <c r="EIV563" s="51"/>
      <c r="EIW563" s="51"/>
      <c r="EIX563" s="51"/>
      <c r="EIY563" s="13"/>
      <c r="EIZ563" s="13"/>
      <c r="EJA563" s="14"/>
      <c r="EJB563" s="14"/>
      <c r="EJC563" s="41"/>
      <c r="EJD563" s="44"/>
      <c r="EJE563" s="51"/>
      <c r="EJF563" s="51"/>
      <c r="EJG563" s="51"/>
      <c r="EJH563" s="13"/>
      <c r="EJI563" s="13"/>
      <c r="EJJ563" s="14"/>
      <c r="EJK563" s="14"/>
      <c r="EJL563" s="41"/>
      <c r="EJM563" s="44"/>
      <c r="EJN563" s="51"/>
      <c r="EJO563" s="51"/>
      <c r="EJP563" s="51"/>
      <c r="EJQ563" s="13"/>
      <c r="EJR563" s="13"/>
      <c r="EJS563" s="14"/>
      <c r="EJT563" s="14"/>
      <c r="EJU563" s="41"/>
      <c r="EJV563" s="44"/>
      <c r="EJW563" s="51"/>
      <c r="EJX563" s="51"/>
      <c r="EJY563" s="51"/>
      <c r="EJZ563" s="13"/>
      <c r="EKA563" s="13"/>
      <c r="EKB563" s="14"/>
      <c r="EKC563" s="14"/>
      <c r="EKD563" s="41"/>
      <c r="EKE563" s="44"/>
      <c r="EKF563" s="51"/>
      <c r="EKG563" s="51"/>
      <c r="EKH563" s="51"/>
      <c r="EKI563" s="13"/>
      <c r="EKJ563" s="13"/>
      <c r="EKK563" s="14"/>
      <c r="EKL563" s="14"/>
      <c r="EKM563" s="41"/>
      <c r="EKN563" s="44"/>
      <c r="EKO563" s="51"/>
      <c r="EKP563" s="51"/>
      <c r="EKQ563" s="51"/>
      <c r="EKR563" s="13"/>
      <c r="EKS563" s="13"/>
      <c r="EKT563" s="14"/>
      <c r="EKU563" s="14"/>
      <c r="EKV563" s="41"/>
      <c r="EKW563" s="44"/>
      <c r="EKX563" s="51"/>
      <c r="EKY563" s="51"/>
      <c r="EKZ563" s="51"/>
      <c r="ELA563" s="13"/>
      <c r="ELB563" s="13"/>
      <c r="ELC563" s="14"/>
      <c r="ELD563" s="14"/>
      <c r="ELE563" s="41"/>
      <c r="ELF563" s="44"/>
      <c r="ELG563" s="51"/>
      <c r="ELH563" s="51"/>
      <c r="ELI563" s="51"/>
      <c r="ELJ563" s="13"/>
      <c r="ELK563" s="13"/>
      <c r="ELL563" s="14"/>
      <c r="ELM563" s="14"/>
      <c r="ELN563" s="41"/>
      <c r="ELO563" s="44"/>
      <c r="ELP563" s="51"/>
      <c r="ELQ563" s="51"/>
      <c r="ELR563" s="51"/>
      <c r="ELS563" s="13"/>
      <c r="ELT563" s="13"/>
      <c r="ELU563" s="14"/>
      <c r="ELV563" s="14"/>
      <c r="ELW563" s="41"/>
      <c r="ELX563" s="44"/>
      <c r="ELY563" s="51"/>
      <c r="ELZ563" s="51"/>
      <c r="EMA563" s="51"/>
      <c r="EMB563" s="13"/>
      <c r="EMC563" s="13"/>
      <c r="EMD563" s="14"/>
      <c r="EME563" s="14"/>
      <c r="EMF563" s="41"/>
      <c r="EMG563" s="44"/>
      <c r="EMH563" s="51"/>
      <c r="EMI563" s="51"/>
      <c r="EMJ563" s="51"/>
      <c r="EMK563" s="13"/>
      <c r="EML563" s="13"/>
      <c r="EMM563" s="14"/>
      <c r="EMN563" s="14"/>
      <c r="EMO563" s="41"/>
      <c r="EMP563" s="44"/>
      <c r="EMQ563" s="51"/>
      <c r="EMR563" s="51"/>
      <c r="EMS563" s="51"/>
      <c r="EMT563" s="13"/>
      <c r="EMU563" s="13"/>
      <c r="EMV563" s="14"/>
      <c r="EMW563" s="14"/>
      <c r="EMX563" s="41"/>
      <c r="EMY563" s="44"/>
      <c r="EMZ563" s="51"/>
      <c r="ENA563" s="51"/>
      <c r="ENB563" s="51"/>
      <c r="ENC563" s="13"/>
      <c r="END563" s="13"/>
      <c r="ENE563" s="14"/>
      <c r="ENF563" s="14"/>
      <c r="ENG563" s="41"/>
      <c r="ENH563" s="44"/>
      <c r="ENI563" s="51"/>
      <c r="ENJ563" s="51"/>
      <c r="ENK563" s="51"/>
      <c r="ENL563" s="13"/>
      <c r="ENM563" s="13"/>
      <c r="ENN563" s="14"/>
      <c r="ENO563" s="14"/>
      <c r="ENP563" s="41"/>
      <c r="ENQ563" s="44"/>
      <c r="ENR563" s="51"/>
      <c r="ENS563" s="51"/>
      <c r="ENT563" s="51"/>
      <c r="ENU563" s="13"/>
      <c r="ENV563" s="13"/>
      <c r="ENW563" s="14"/>
      <c r="ENX563" s="14"/>
      <c r="ENY563" s="41"/>
      <c r="ENZ563" s="44"/>
      <c r="EOA563" s="51"/>
      <c r="EOB563" s="51"/>
      <c r="EOC563" s="51"/>
      <c r="EOD563" s="13"/>
      <c r="EOE563" s="13"/>
      <c r="EOF563" s="14"/>
      <c r="EOG563" s="14"/>
      <c r="EOH563" s="41"/>
      <c r="EOI563" s="44"/>
      <c r="EOJ563" s="51"/>
      <c r="EOK563" s="51"/>
      <c r="EOL563" s="51"/>
      <c r="EOM563" s="13"/>
      <c r="EON563" s="13"/>
      <c r="EOO563" s="14"/>
      <c r="EOP563" s="14"/>
      <c r="EOQ563" s="41"/>
      <c r="EOR563" s="44"/>
      <c r="EOS563" s="51"/>
      <c r="EOT563" s="51"/>
      <c r="EOU563" s="51"/>
      <c r="EOV563" s="13"/>
      <c r="EOW563" s="13"/>
      <c r="EOX563" s="14"/>
      <c r="EOY563" s="14"/>
      <c r="EOZ563" s="41"/>
      <c r="EPA563" s="44"/>
      <c r="EPB563" s="51"/>
      <c r="EPC563" s="51"/>
      <c r="EPD563" s="51"/>
      <c r="EPE563" s="13"/>
      <c r="EPF563" s="13"/>
      <c r="EPG563" s="14"/>
      <c r="EPH563" s="14"/>
      <c r="EPI563" s="41"/>
      <c r="EPJ563" s="44"/>
      <c r="EPK563" s="51"/>
      <c r="EPL563" s="51"/>
      <c r="EPM563" s="51"/>
      <c r="EPN563" s="13"/>
      <c r="EPO563" s="13"/>
      <c r="EPP563" s="14"/>
      <c r="EPQ563" s="14"/>
      <c r="EPR563" s="41"/>
      <c r="EPS563" s="44"/>
      <c r="EPT563" s="51"/>
      <c r="EPU563" s="51"/>
      <c r="EPV563" s="51"/>
      <c r="EPW563" s="13"/>
      <c r="EPX563" s="13"/>
      <c r="EPY563" s="14"/>
      <c r="EPZ563" s="14"/>
      <c r="EQA563" s="41"/>
      <c r="EQB563" s="44"/>
      <c r="EQC563" s="51"/>
      <c r="EQD563" s="51"/>
      <c r="EQE563" s="51"/>
      <c r="EQF563" s="13"/>
      <c r="EQG563" s="13"/>
      <c r="EQH563" s="14"/>
      <c r="EQI563" s="14"/>
      <c r="EQJ563" s="41"/>
      <c r="EQK563" s="44"/>
      <c r="EQL563" s="51"/>
      <c r="EQM563" s="51"/>
      <c r="EQN563" s="51"/>
      <c r="EQO563" s="13"/>
      <c r="EQP563" s="13"/>
      <c r="EQQ563" s="14"/>
      <c r="EQR563" s="14"/>
      <c r="EQS563" s="41"/>
      <c r="EQT563" s="44"/>
      <c r="EQU563" s="51"/>
      <c r="EQV563" s="51"/>
      <c r="EQW563" s="51"/>
      <c r="EQX563" s="13"/>
      <c r="EQY563" s="13"/>
      <c r="EQZ563" s="14"/>
      <c r="ERA563" s="14"/>
      <c r="ERB563" s="41"/>
      <c r="ERC563" s="44"/>
      <c r="ERD563" s="51"/>
      <c r="ERE563" s="51"/>
      <c r="ERF563" s="51"/>
      <c r="ERG563" s="13"/>
      <c r="ERH563" s="13"/>
      <c r="ERI563" s="14"/>
      <c r="ERJ563" s="14"/>
      <c r="ERK563" s="41"/>
      <c r="ERL563" s="44"/>
      <c r="ERM563" s="51"/>
      <c r="ERN563" s="51"/>
      <c r="ERO563" s="51"/>
      <c r="ERP563" s="13"/>
      <c r="ERQ563" s="13"/>
      <c r="ERR563" s="14"/>
      <c r="ERS563" s="14"/>
      <c r="ERT563" s="41"/>
      <c r="ERU563" s="44"/>
      <c r="ERV563" s="51"/>
      <c r="ERW563" s="51"/>
      <c r="ERX563" s="51"/>
      <c r="ERY563" s="13"/>
      <c r="ERZ563" s="13"/>
      <c r="ESA563" s="14"/>
      <c r="ESB563" s="14"/>
      <c r="ESC563" s="41"/>
      <c r="ESD563" s="44"/>
      <c r="ESE563" s="51"/>
      <c r="ESF563" s="51"/>
      <c r="ESG563" s="51"/>
      <c r="ESH563" s="13"/>
      <c r="ESI563" s="13"/>
      <c r="ESJ563" s="14"/>
      <c r="ESK563" s="14"/>
      <c r="ESL563" s="41"/>
      <c r="ESM563" s="44"/>
      <c r="ESN563" s="51"/>
      <c r="ESO563" s="51"/>
      <c r="ESP563" s="51"/>
      <c r="ESQ563" s="13"/>
      <c r="ESR563" s="13"/>
      <c r="ESS563" s="14"/>
      <c r="EST563" s="14"/>
      <c r="ESU563" s="41"/>
      <c r="ESV563" s="44"/>
      <c r="ESW563" s="51"/>
      <c r="ESX563" s="51"/>
      <c r="ESY563" s="51"/>
      <c r="ESZ563" s="13"/>
      <c r="ETA563" s="13"/>
      <c r="ETB563" s="14"/>
      <c r="ETC563" s="14"/>
      <c r="ETD563" s="41"/>
      <c r="ETE563" s="44"/>
      <c r="ETF563" s="51"/>
      <c r="ETG563" s="51"/>
      <c r="ETH563" s="51"/>
      <c r="ETI563" s="13"/>
      <c r="ETJ563" s="13"/>
      <c r="ETK563" s="14"/>
      <c r="ETL563" s="14"/>
      <c r="ETM563" s="41"/>
      <c r="ETN563" s="44"/>
      <c r="ETO563" s="51"/>
      <c r="ETP563" s="51"/>
      <c r="ETQ563" s="51"/>
      <c r="ETR563" s="13"/>
      <c r="ETS563" s="13"/>
      <c r="ETT563" s="14"/>
      <c r="ETU563" s="14"/>
      <c r="ETV563" s="41"/>
      <c r="ETW563" s="44"/>
      <c r="ETX563" s="51"/>
      <c r="ETY563" s="51"/>
      <c r="ETZ563" s="51"/>
      <c r="EUA563" s="13"/>
      <c r="EUB563" s="13"/>
      <c r="EUC563" s="14"/>
      <c r="EUD563" s="14"/>
      <c r="EUE563" s="41"/>
      <c r="EUF563" s="44"/>
      <c r="EUG563" s="51"/>
      <c r="EUH563" s="51"/>
      <c r="EUI563" s="51"/>
      <c r="EUJ563" s="13"/>
      <c r="EUK563" s="13"/>
      <c r="EUL563" s="14"/>
      <c r="EUM563" s="14"/>
      <c r="EUN563" s="41"/>
      <c r="EUO563" s="44"/>
      <c r="EUP563" s="51"/>
      <c r="EUQ563" s="51"/>
      <c r="EUR563" s="51"/>
      <c r="EUS563" s="13"/>
      <c r="EUT563" s="13"/>
      <c r="EUU563" s="14"/>
      <c r="EUV563" s="14"/>
      <c r="EUW563" s="41"/>
      <c r="EUX563" s="44"/>
      <c r="EUY563" s="51"/>
      <c r="EUZ563" s="51"/>
      <c r="EVA563" s="51"/>
      <c r="EVB563" s="13"/>
      <c r="EVC563" s="13"/>
      <c r="EVD563" s="14"/>
      <c r="EVE563" s="14"/>
      <c r="EVF563" s="41"/>
      <c r="EVG563" s="44"/>
      <c r="EVH563" s="51"/>
      <c r="EVI563" s="51"/>
      <c r="EVJ563" s="51"/>
      <c r="EVK563" s="13"/>
      <c r="EVL563" s="13"/>
      <c r="EVM563" s="14"/>
      <c r="EVN563" s="14"/>
      <c r="EVO563" s="41"/>
      <c r="EVP563" s="44"/>
      <c r="EVQ563" s="51"/>
      <c r="EVR563" s="51"/>
      <c r="EVS563" s="51"/>
      <c r="EVT563" s="13"/>
      <c r="EVU563" s="13"/>
      <c r="EVV563" s="14"/>
      <c r="EVW563" s="14"/>
      <c r="EVX563" s="41"/>
      <c r="EVY563" s="44"/>
      <c r="EVZ563" s="51"/>
      <c r="EWA563" s="51"/>
      <c r="EWB563" s="51"/>
      <c r="EWC563" s="13"/>
      <c r="EWD563" s="13"/>
      <c r="EWE563" s="14"/>
      <c r="EWF563" s="14"/>
      <c r="EWG563" s="41"/>
      <c r="EWH563" s="44"/>
      <c r="EWI563" s="51"/>
      <c r="EWJ563" s="51"/>
      <c r="EWK563" s="51"/>
      <c r="EWL563" s="13"/>
      <c r="EWM563" s="13"/>
      <c r="EWN563" s="14"/>
      <c r="EWO563" s="14"/>
      <c r="EWP563" s="41"/>
      <c r="EWQ563" s="44"/>
      <c r="EWR563" s="51"/>
      <c r="EWS563" s="51"/>
      <c r="EWT563" s="51"/>
      <c r="EWU563" s="13"/>
      <c r="EWV563" s="13"/>
      <c r="EWW563" s="14"/>
      <c r="EWX563" s="14"/>
      <c r="EWY563" s="41"/>
      <c r="EWZ563" s="44"/>
      <c r="EXA563" s="51"/>
      <c r="EXB563" s="51"/>
      <c r="EXC563" s="51"/>
      <c r="EXD563" s="13"/>
      <c r="EXE563" s="13"/>
      <c r="EXF563" s="14"/>
      <c r="EXG563" s="14"/>
      <c r="EXH563" s="41"/>
      <c r="EXI563" s="44"/>
      <c r="EXJ563" s="51"/>
      <c r="EXK563" s="51"/>
      <c r="EXL563" s="51"/>
      <c r="EXM563" s="13"/>
      <c r="EXN563" s="13"/>
      <c r="EXO563" s="14"/>
      <c r="EXP563" s="14"/>
      <c r="EXQ563" s="41"/>
      <c r="EXR563" s="44"/>
      <c r="EXS563" s="51"/>
      <c r="EXT563" s="51"/>
      <c r="EXU563" s="51"/>
      <c r="EXV563" s="13"/>
      <c r="EXW563" s="13"/>
      <c r="EXX563" s="14"/>
      <c r="EXY563" s="14"/>
      <c r="EXZ563" s="41"/>
      <c r="EYA563" s="44"/>
      <c r="EYB563" s="51"/>
      <c r="EYC563" s="51"/>
      <c r="EYD563" s="51"/>
      <c r="EYE563" s="13"/>
      <c r="EYF563" s="13"/>
      <c r="EYG563" s="14"/>
      <c r="EYH563" s="14"/>
      <c r="EYI563" s="41"/>
      <c r="EYJ563" s="44"/>
      <c r="EYK563" s="51"/>
      <c r="EYL563" s="51"/>
      <c r="EYM563" s="51"/>
      <c r="EYN563" s="13"/>
      <c r="EYO563" s="13"/>
      <c r="EYP563" s="14"/>
      <c r="EYQ563" s="14"/>
      <c r="EYR563" s="41"/>
      <c r="EYS563" s="44"/>
      <c r="EYT563" s="51"/>
      <c r="EYU563" s="51"/>
      <c r="EYV563" s="51"/>
      <c r="EYW563" s="13"/>
      <c r="EYX563" s="13"/>
      <c r="EYY563" s="14"/>
      <c r="EYZ563" s="14"/>
      <c r="EZA563" s="41"/>
      <c r="EZB563" s="44"/>
      <c r="EZC563" s="51"/>
      <c r="EZD563" s="51"/>
      <c r="EZE563" s="51"/>
      <c r="EZF563" s="13"/>
      <c r="EZG563" s="13"/>
      <c r="EZH563" s="14"/>
      <c r="EZI563" s="14"/>
      <c r="EZJ563" s="41"/>
      <c r="EZK563" s="44"/>
      <c r="EZL563" s="51"/>
      <c r="EZM563" s="51"/>
      <c r="EZN563" s="51"/>
      <c r="EZO563" s="13"/>
      <c r="EZP563" s="13"/>
      <c r="EZQ563" s="14"/>
      <c r="EZR563" s="14"/>
      <c r="EZS563" s="41"/>
      <c r="EZT563" s="44"/>
      <c r="EZU563" s="51"/>
      <c r="EZV563" s="51"/>
      <c r="EZW563" s="51"/>
      <c r="EZX563" s="13"/>
      <c r="EZY563" s="13"/>
      <c r="EZZ563" s="14"/>
      <c r="FAA563" s="14"/>
      <c r="FAB563" s="41"/>
      <c r="FAC563" s="44"/>
      <c r="FAD563" s="51"/>
      <c r="FAE563" s="51"/>
      <c r="FAF563" s="51"/>
      <c r="FAG563" s="13"/>
      <c r="FAH563" s="13"/>
      <c r="FAI563" s="14"/>
      <c r="FAJ563" s="14"/>
      <c r="FAK563" s="41"/>
      <c r="FAL563" s="44"/>
      <c r="FAM563" s="51"/>
      <c r="FAN563" s="51"/>
      <c r="FAO563" s="51"/>
      <c r="FAP563" s="13"/>
      <c r="FAQ563" s="13"/>
      <c r="FAR563" s="14"/>
      <c r="FAS563" s="14"/>
      <c r="FAT563" s="41"/>
      <c r="FAU563" s="44"/>
      <c r="FAV563" s="51"/>
      <c r="FAW563" s="51"/>
      <c r="FAX563" s="51"/>
      <c r="FAY563" s="13"/>
      <c r="FAZ563" s="13"/>
      <c r="FBA563" s="14"/>
      <c r="FBB563" s="14"/>
      <c r="FBC563" s="41"/>
      <c r="FBD563" s="44"/>
      <c r="FBE563" s="51"/>
      <c r="FBF563" s="51"/>
      <c r="FBG563" s="51"/>
      <c r="FBH563" s="13"/>
      <c r="FBI563" s="13"/>
      <c r="FBJ563" s="14"/>
      <c r="FBK563" s="14"/>
      <c r="FBL563" s="41"/>
      <c r="FBM563" s="44"/>
      <c r="FBN563" s="51"/>
      <c r="FBO563" s="51"/>
      <c r="FBP563" s="51"/>
      <c r="FBQ563" s="13"/>
      <c r="FBR563" s="13"/>
      <c r="FBS563" s="14"/>
      <c r="FBT563" s="14"/>
      <c r="FBU563" s="41"/>
      <c r="FBV563" s="44"/>
      <c r="FBW563" s="51"/>
      <c r="FBX563" s="51"/>
      <c r="FBY563" s="51"/>
      <c r="FBZ563" s="13"/>
      <c r="FCA563" s="13"/>
      <c r="FCB563" s="14"/>
      <c r="FCC563" s="14"/>
      <c r="FCD563" s="41"/>
      <c r="FCE563" s="44"/>
      <c r="FCF563" s="51"/>
      <c r="FCG563" s="51"/>
      <c r="FCH563" s="51"/>
      <c r="FCI563" s="13"/>
      <c r="FCJ563" s="13"/>
      <c r="FCK563" s="14"/>
      <c r="FCL563" s="14"/>
      <c r="FCM563" s="41"/>
      <c r="FCN563" s="44"/>
      <c r="FCO563" s="51"/>
      <c r="FCP563" s="51"/>
      <c r="FCQ563" s="51"/>
      <c r="FCR563" s="13"/>
      <c r="FCS563" s="13"/>
      <c r="FCT563" s="14"/>
      <c r="FCU563" s="14"/>
      <c r="FCV563" s="41"/>
      <c r="FCW563" s="44"/>
      <c r="FCX563" s="51"/>
      <c r="FCY563" s="51"/>
      <c r="FCZ563" s="51"/>
      <c r="FDA563" s="13"/>
      <c r="FDB563" s="13"/>
      <c r="FDC563" s="14"/>
      <c r="FDD563" s="14"/>
      <c r="FDE563" s="41"/>
      <c r="FDF563" s="44"/>
      <c r="FDG563" s="51"/>
      <c r="FDH563" s="51"/>
      <c r="FDI563" s="51"/>
      <c r="FDJ563" s="13"/>
      <c r="FDK563" s="13"/>
      <c r="FDL563" s="14"/>
      <c r="FDM563" s="14"/>
      <c r="FDN563" s="41"/>
      <c r="FDO563" s="44"/>
      <c r="FDP563" s="51"/>
      <c r="FDQ563" s="51"/>
      <c r="FDR563" s="51"/>
      <c r="FDS563" s="13"/>
      <c r="FDT563" s="13"/>
      <c r="FDU563" s="14"/>
      <c r="FDV563" s="14"/>
      <c r="FDW563" s="41"/>
      <c r="FDX563" s="44"/>
      <c r="FDY563" s="51"/>
      <c r="FDZ563" s="51"/>
      <c r="FEA563" s="51"/>
      <c r="FEB563" s="13"/>
      <c r="FEC563" s="13"/>
      <c r="FED563" s="14"/>
      <c r="FEE563" s="14"/>
      <c r="FEF563" s="41"/>
      <c r="FEG563" s="44"/>
      <c r="FEH563" s="51"/>
      <c r="FEI563" s="51"/>
      <c r="FEJ563" s="51"/>
      <c r="FEK563" s="13"/>
      <c r="FEL563" s="13"/>
      <c r="FEM563" s="14"/>
      <c r="FEN563" s="14"/>
      <c r="FEO563" s="41"/>
      <c r="FEP563" s="44"/>
      <c r="FEQ563" s="51"/>
      <c r="FER563" s="51"/>
      <c r="FES563" s="51"/>
      <c r="FET563" s="13"/>
      <c r="FEU563" s="13"/>
      <c r="FEV563" s="14"/>
      <c r="FEW563" s="14"/>
      <c r="FEX563" s="41"/>
      <c r="FEY563" s="44"/>
      <c r="FEZ563" s="51"/>
      <c r="FFA563" s="51"/>
      <c r="FFB563" s="51"/>
      <c r="FFC563" s="13"/>
      <c r="FFD563" s="13"/>
      <c r="FFE563" s="14"/>
      <c r="FFF563" s="14"/>
      <c r="FFG563" s="41"/>
      <c r="FFH563" s="44"/>
      <c r="FFI563" s="51"/>
      <c r="FFJ563" s="51"/>
      <c r="FFK563" s="51"/>
      <c r="FFL563" s="13"/>
      <c r="FFM563" s="13"/>
      <c r="FFN563" s="14"/>
      <c r="FFO563" s="14"/>
      <c r="FFP563" s="41"/>
      <c r="FFQ563" s="44"/>
      <c r="FFR563" s="51"/>
      <c r="FFS563" s="51"/>
      <c r="FFT563" s="51"/>
      <c r="FFU563" s="13"/>
      <c r="FFV563" s="13"/>
      <c r="FFW563" s="14"/>
      <c r="FFX563" s="14"/>
      <c r="FFY563" s="41"/>
      <c r="FFZ563" s="44"/>
      <c r="FGA563" s="51"/>
      <c r="FGB563" s="51"/>
      <c r="FGC563" s="51"/>
      <c r="FGD563" s="13"/>
      <c r="FGE563" s="13"/>
      <c r="FGF563" s="14"/>
      <c r="FGG563" s="14"/>
      <c r="FGH563" s="41"/>
      <c r="FGI563" s="44"/>
      <c r="FGJ563" s="51"/>
      <c r="FGK563" s="51"/>
      <c r="FGL563" s="51"/>
      <c r="FGM563" s="13"/>
      <c r="FGN563" s="13"/>
      <c r="FGO563" s="14"/>
      <c r="FGP563" s="14"/>
      <c r="FGQ563" s="41"/>
      <c r="FGR563" s="44"/>
      <c r="FGS563" s="51"/>
      <c r="FGT563" s="51"/>
      <c r="FGU563" s="51"/>
      <c r="FGV563" s="13"/>
      <c r="FGW563" s="13"/>
      <c r="FGX563" s="14"/>
      <c r="FGY563" s="14"/>
      <c r="FGZ563" s="41"/>
      <c r="FHA563" s="44"/>
      <c r="FHB563" s="51"/>
      <c r="FHC563" s="51"/>
      <c r="FHD563" s="51"/>
      <c r="FHE563" s="13"/>
      <c r="FHF563" s="13"/>
      <c r="FHG563" s="14"/>
      <c r="FHH563" s="14"/>
      <c r="FHI563" s="41"/>
      <c r="FHJ563" s="44"/>
      <c r="FHK563" s="51"/>
      <c r="FHL563" s="51"/>
      <c r="FHM563" s="51"/>
      <c r="FHN563" s="13"/>
      <c r="FHO563" s="13"/>
      <c r="FHP563" s="14"/>
      <c r="FHQ563" s="14"/>
      <c r="FHR563" s="41"/>
      <c r="FHS563" s="44"/>
      <c r="FHT563" s="51"/>
      <c r="FHU563" s="51"/>
      <c r="FHV563" s="51"/>
      <c r="FHW563" s="13"/>
      <c r="FHX563" s="13"/>
      <c r="FHY563" s="14"/>
      <c r="FHZ563" s="14"/>
      <c r="FIA563" s="41"/>
      <c r="FIB563" s="44"/>
      <c r="FIC563" s="51"/>
      <c r="FID563" s="51"/>
      <c r="FIE563" s="51"/>
      <c r="FIF563" s="13"/>
      <c r="FIG563" s="13"/>
      <c r="FIH563" s="14"/>
      <c r="FII563" s="14"/>
      <c r="FIJ563" s="41"/>
      <c r="FIK563" s="44"/>
      <c r="FIL563" s="51"/>
      <c r="FIM563" s="51"/>
      <c r="FIN563" s="51"/>
      <c r="FIO563" s="13"/>
      <c r="FIP563" s="13"/>
      <c r="FIQ563" s="14"/>
      <c r="FIR563" s="14"/>
      <c r="FIS563" s="41"/>
      <c r="FIT563" s="44"/>
      <c r="FIU563" s="51"/>
      <c r="FIV563" s="51"/>
      <c r="FIW563" s="51"/>
      <c r="FIX563" s="13"/>
      <c r="FIY563" s="13"/>
      <c r="FIZ563" s="14"/>
      <c r="FJA563" s="14"/>
      <c r="FJB563" s="41"/>
      <c r="FJC563" s="44"/>
      <c r="FJD563" s="51"/>
      <c r="FJE563" s="51"/>
      <c r="FJF563" s="51"/>
      <c r="FJG563" s="13"/>
      <c r="FJH563" s="13"/>
      <c r="FJI563" s="14"/>
      <c r="FJJ563" s="14"/>
      <c r="FJK563" s="41"/>
      <c r="FJL563" s="44"/>
      <c r="FJM563" s="51"/>
      <c r="FJN563" s="51"/>
      <c r="FJO563" s="51"/>
      <c r="FJP563" s="13"/>
      <c r="FJQ563" s="13"/>
      <c r="FJR563" s="14"/>
      <c r="FJS563" s="14"/>
      <c r="FJT563" s="41"/>
      <c r="FJU563" s="44"/>
      <c r="FJV563" s="51"/>
      <c r="FJW563" s="51"/>
      <c r="FJX563" s="51"/>
      <c r="FJY563" s="13"/>
      <c r="FJZ563" s="13"/>
      <c r="FKA563" s="14"/>
      <c r="FKB563" s="14"/>
      <c r="FKC563" s="41"/>
      <c r="FKD563" s="44"/>
      <c r="FKE563" s="51"/>
      <c r="FKF563" s="51"/>
      <c r="FKG563" s="51"/>
      <c r="FKH563" s="13"/>
      <c r="FKI563" s="13"/>
      <c r="FKJ563" s="14"/>
      <c r="FKK563" s="14"/>
      <c r="FKL563" s="41"/>
      <c r="FKM563" s="44"/>
      <c r="FKN563" s="51"/>
      <c r="FKO563" s="51"/>
      <c r="FKP563" s="51"/>
      <c r="FKQ563" s="13"/>
      <c r="FKR563" s="13"/>
      <c r="FKS563" s="14"/>
      <c r="FKT563" s="14"/>
      <c r="FKU563" s="41"/>
      <c r="FKV563" s="44"/>
      <c r="FKW563" s="51"/>
      <c r="FKX563" s="51"/>
      <c r="FKY563" s="51"/>
      <c r="FKZ563" s="13"/>
      <c r="FLA563" s="13"/>
      <c r="FLB563" s="14"/>
      <c r="FLC563" s="14"/>
      <c r="FLD563" s="41"/>
      <c r="FLE563" s="44"/>
      <c r="FLF563" s="51"/>
      <c r="FLG563" s="51"/>
      <c r="FLH563" s="51"/>
      <c r="FLI563" s="13"/>
      <c r="FLJ563" s="13"/>
      <c r="FLK563" s="14"/>
      <c r="FLL563" s="14"/>
      <c r="FLM563" s="41"/>
      <c r="FLN563" s="44"/>
      <c r="FLO563" s="51"/>
      <c r="FLP563" s="51"/>
      <c r="FLQ563" s="51"/>
      <c r="FLR563" s="13"/>
      <c r="FLS563" s="13"/>
      <c r="FLT563" s="14"/>
      <c r="FLU563" s="14"/>
      <c r="FLV563" s="41"/>
      <c r="FLW563" s="44"/>
      <c r="FLX563" s="51"/>
      <c r="FLY563" s="51"/>
      <c r="FLZ563" s="51"/>
      <c r="FMA563" s="13"/>
      <c r="FMB563" s="13"/>
      <c r="FMC563" s="14"/>
      <c r="FMD563" s="14"/>
      <c r="FME563" s="41"/>
      <c r="FMF563" s="44"/>
      <c r="FMG563" s="51"/>
      <c r="FMH563" s="51"/>
      <c r="FMI563" s="51"/>
      <c r="FMJ563" s="13"/>
      <c r="FMK563" s="13"/>
      <c r="FML563" s="14"/>
      <c r="FMM563" s="14"/>
      <c r="FMN563" s="41"/>
      <c r="FMO563" s="44"/>
      <c r="FMP563" s="51"/>
      <c r="FMQ563" s="51"/>
      <c r="FMR563" s="51"/>
      <c r="FMS563" s="13"/>
      <c r="FMT563" s="13"/>
      <c r="FMU563" s="14"/>
      <c r="FMV563" s="14"/>
      <c r="FMW563" s="41"/>
      <c r="FMX563" s="44"/>
      <c r="FMY563" s="51"/>
      <c r="FMZ563" s="51"/>
      <c r="FNA563" s="51"/>
      <c r="FNB563" s="13"/>
      <c r="FNC563" s="13"/>
      <c r="FND563" s="14"/>
      <c r="FNE563" s="14"/>
      <c r="FNF563" s="41"/>
      <c r="FNG563" s="44"/>
      <c r="FNH563" s="51"/>
      <c r="FNI563" s="51"/>
      <c r="FNJ563" s="51"/>
      <c r="FNK563" s="13"/>
      <c r="FNL563" s="13"/>
      <c r="FNM563" s="14"/>
      <c r="FNN563" s="14"/>
      <c r="FNO563" s="41"/>
      <c r="FNP563" s="44"/>
      <c r="FNQ563" s="51"/>
      <c r="FNR563" s="51"/>
      <c r="FNS563" s="51"/>
      <c r="FNT563" s="13"/>
      <c r="FNU563" s="13"/>
      <c r="FNV563" s="14"/>
      <c r="FNW563" s="14"/>
      <c r="FNX563" s="41"/>
      <c r="FNY563" s="44"/>
      <c r="FNZ563" s="51"/>
      <c r="FOA563" s="51"/>
      <c r="FOB563" s="51"/>
      <c r="FOC563" s="13"/>
      <c r="FOD563" s="13"/>
      <c r="FOE563" s="14"/>
      <c r="FOF563" s="14"/>
      <c r="FOG563" s="41"/>
      <c r="FOH563" s="44"/>
      <c r="FOI563" s="51"/>
      <c r="FOJ563" s="51"/>
      <c r="FOK563" s="51"/>
      <c r="FOL563" s="13"/>
      <c r="FOM563" s="13"/>
      <c r="FON563" s="14"/>
      <c r="FOO563" s="14"/>
      <c r="FOP563" s="41"/>
      <c r="FOQ563" s="44"/>
      <c r="FOR563" s="51"/>
      <c r="FOS563" s="51"/>
      <c r="FOT563" s="51"/>
      <c r="FOU563" s="13"/>
      <c r="FOV563" s="13"/>
      <c r="FOW563" s="14"/>
      <c r="FOX563" s="14"/>
      <c r="FOY563" s="41"/>
      <c r="FOZ563" s="44"/>
      <c r="FPA563" s="51"/>
      <c r="FPB563" s="51"/>
      <c r="FPC563" s="51"/>
      <c r="FPD563" s="13"/>
      <c r="FPE563" s="13"/>
      <c r="FPF563" s="14"/>
      <c r="FPG563" s="14"/>
      <c r="FPH563" s="41"/>
      <c r="FPI563" s="44"/>
      <c r="FPJ563" s="51"/>
      <c r="FPK563" s="51"/>
      <c r="FPL563" s="51"/>
      <c r="FPM563" s="13"/>
      <c r="FPN563" s="13"/>
      <c r="FPO563" s="14"/>
      <c r="FPP563" s="14"/>
      <c r="FPQ563" s="41"/>
      <c r="FPR563" s="44"/>
      <c r="FPS563" s="51"/>
      <c r="FPT563" s="51"/>
      <c r="FPU563" s="51"/>
      <c r="FPV563" s="13"/>
      <c r="FPW563" s="13"/>
      <c r="FPX563" s="14"/>
      <c r="FPY563" s="14"/>
      <c r="FPZ563" s="41"/>
      <c r="FQA563" s="44"/>
      <c r="FQB563" s="51"/>
      <c r="FQC563" s="51"/>
      <c r="FQD563" s="51"/>
      <c r="FQE563" s="13"/>
      <c r="FQF563" s="13"/>
      <c r="FQG563" s="14"/>
      <c r="FQH563" s="14"/>
      <c r="FQI563" s="41"/>
      <c r="FQJ563" s="44"/>
      <c r="FQK563" s="51"/>
      <c r="FQL563" s="51"/>
      <c r="FQM563" s="51"/>
      <c r="FQN563" s="13"/>
      <c r="FQO563" s="13"/>
      <c r="FQP563" s="14"/>
      <c r="FQQ563" s="14"/>
      <c r="FQR563" s="41"/>
      <c r="FQS563" s="44"/>
      <c r="FQT563" s="51"/>
      <c r="FQU563" s="51"/>
      <c r="FQV563" s="51"/>
      <c r="FQW563" s="13"/>
      <c r="FQX563" s="13"/>
      <c r="FQY563" s="14"/>
      <c r="FQZ563" s="14"/>
      <c r="FRA563" s="41"/>
      <c r="FRB563" s="44"/>
      <c r="FRC563" s="51"/>
      <c r="FRD563" s="51"/>
      <c r="FRE563" s="51"/>
      <c r="FRF563" s="13"/>
      <c r="FRG563" s="13"/>
      <c r="FRH563" s="14"/>
      <c r="FRI563" s="14"/>
      <c r="FRJ563" s="41"/>
      <c r="FRK563" s="44"/>
      <c r="FRL563" s="51"/>
      <c r="FRM563" s="51"/>
      <c r="FRN563" s="51"/>
      <c r="FRO563" s="13"/>
      <c r="FRP563" s="13"/>
      <c r="FRQ563" s="14"/>
      <c r="FRR563" s="14"/>
      <c r="FRS563" s="41"/>
      <c r="FRT563" s="44"/>
      <c r="FRU563" s="51"/>
      <c r="FRV563" s="51"/>
      <c r="FRW563" s="51"/>
      <c r="FRX563" s="13"/>
      <c r="FRY563" s="13"/>
      <c r="FRZ563" s="14"/>
      <c r="FSA563" s="14"/>
      <c r="FSB563" s="41"/>
      <c r="FSC563" s="44"/>
      <c r="FSD563" s="51"/>
      <c r="FSE563" s="51"/>
      <c r="FSF563" s="51"/>
      <c r="FSG563" s="13"/>
      <c r="FSH563" s="13"/>
      <c r="FSI563" s="14"/>
      <c r="FSJ563" s="14"/>
      <c r="FSK563" s="41"/>
      <c r="FSL563" s="44"/>
      <c r="FSM563" s="51"/>
      <c r="FSN563" s="51"/>
      <c r="FSO563" s="51"/>
      <c r="FSP563" s="13"/>
      <c r="FSQ563" s="13"/>
      <c r="FSR563" s="14"/>
      <c r="FSS563" s="14"/>
      <c r="FST563" s="41"/>
      <c r="FSU563" s="44"/>
      <c r="FSV563" s="51"/>
      <c r="FSW563" s="51"/>
      <c r="FSX563" s="51"/>
      <c r="FSY563" s="13"/>
      <c r="FSZ563" s="13"/>
      <c r="FTA563" s="14"/>
      <c r="FTB563" s="14"/>
      <c r="FTC563" s="41"/>
      <c r="FTD563" s="44"/>
      <c r="FTE563" s="51"/>
      <c r="FTF563" s="51"/>
      <c r="FTG563" s="51"/>
      <c r="FTH563" s="13"/>
      <c r="FTI563" s="13"/>
      <c r="FTJ563" s="14"/>
      <c r="FTK563" s="14"/>
      <c r="FTL563" s="41"/>
      <c r="FTM563" s="44"/>
      <c r="FTN563" s="51"/>
      <c r="FTO563" s="51"/>
      <c r="FTP563" s="51"/>
      <c r="FTQ563" s="13"/>
      <c r="FTR563" s="13"/>
      <c r="FTS563" s="14"/>
      <c r="FTT563" s="14"/>
      <c r="FTU563" s="41"/>
      <c r="FTV563" s="44"/>
      <c r="FTW563" s="51"/>
      <c r="FTX563" s="51"/>
      <c r="FTY563" s="51"/>
      <c r="FTZ563" s="13"/>
      <c r="FUA563" s="13"/>
      <c r="FUB563" s="14"/>
      <c r="FUC563" s="14"/>
      <c r="FUD563" s="41"/>
      <c r="FUE563" s="44"/>
      <c r="FUF563" s="51"/>
      <c r="FUG563" s="51"/>
      <c r="FUH563" s="51"/>
      <c r="FUI563" s="13"/>
      <c r="FUJ563" s="13"/>
      <c r="FUK563" s="14"/>
      <c r="FUL563" s="14"/>
      <c r="FUM563" s="41"/>
      <c r="FUN563" s="44"/>
      <c r="FUO563" s="51"/>
      <c r="FUP563" s="51"/>
      <c r="FUQ563" s="51"/>
      <c r="FUR563" s="13"/>
      <c r="FUS563" s="13"/>
      <c r="FUT563" s="14"/>
      <c r="FUU563" s="14"/>
      <c r="FUV563" s="41"/>
      <c r="FUW563" s="44"/>
      <c r="FUX563" s="51"/>
      <c r="FUY563" s="51"/>
      <c r="FUZ563" s="51"/>
      <c r="FVA563" s="13"/>
      <c r="FVB563" s="13"/>
      <c r="FVC563" s="14"/>
      <c r="FVD563" s="14"/>
      <c r="FVE563" s="41"/>
      <c r="FVF563" s="44"/>
      <c r="FVG563" s="51"/>
      <c r="FVH563" s="51"/>
      <c r="FVI563" s="51"/>
      <c r="FVJ563" s="13"/>
      <c r="FVK563" s="13"/>
      <c r="FVL563" s="14"/>
      <c r="FVM563" s="14"/>
      <c r="FVN563" s="41"/>
      <c r="FVO563" s="44"/>
      <c r="FVP563" s="51"/>
      <c r="FVQ563" s="51"/>
      <c r="FVR563" s="51"/>
      <c r="FVS563" s="13"/>
      <c r="FVT563" s="13"/>
      <c r="FVU563" s="14"/>
      <c r="FVV563" s="14"/>
      <c r="FVW563" s="41"/>
      <c r="FVX563" s="44"/>
      <c r="FVY563" s="51"/>
      <c r="FVZ563" s="51"/>
      <c r="FWA563" s="51"/>
      <c r="FWB563" s="13"/>
      <c r="FWC563" s="13"/>
      <c r="FWD563" s="14"/>
      <c r="FWE563" s="14"/>
      <c r="FWF563" s="41"/>
      <c r="FWG563" s="44"/>
      <c r="FWH563" s="51"/>
      <c r="FWI563" s="51"/>
      <c r="FWJ563" s="51"/>
      <c r="FWK563" s="13"/>
      <c r="FWL563" s="13"/>
      <c r="FWM563" s="14"/>
      <c r="FWN563" s="14"/>
      <c r="FWO563" s="41"/>
      <c r="FWP563" s="44"/>
      <c r="FWQ563" s="51"/>
      <c r="FWR563" s="51"/>
      <c r="FWS563" s="51"/>
      <c r="FWT563" s="13"/>
      <c r="FWU563" s="13"/>
      <c r="FWV563" s="14"/>
      <c r="FWW563" s="14"/>
      <c r="FWX563" s="41"/>
      <c r="FWY563" s="44"/>
      <c r="FWZ563" s="51"/>
      <c r="FXA563" s="51"/>
      <c r="FXB563" s="51"/>
      <c r="FXC563" s="13"/>
      <c r="FXD563" s="13"/>
      <c r="FXE563" s="14"/>
      <c r="FXF563" s="14"/>
      <c r="FXG563" s="41"/>
      <c r="FXH563" s="44"/>
      <c r="FXI563" s="51"/>
      <c r="FXJ563" s="51"/>
      <c r="FXK563" s="51"/>
      <c r="FXL563" s="13"/>
      <c r="FXM563" s="13"/>
      <c r="FXN563" s="14"/>
      <c r="FXO563" s="14"/>
      <c r="FXP563" s="41"/>
      <c r="FXQ563" s="44"/>
      <c r="FXR563" s="51"/>
      <c r="FXS563" s="51"/>
      <c r="FXT563" s="51"/>
      <c r="FXU563" s="13"/>
      <c r="FXV563" s="13"/>
      <c r="FXW563" s="14"/>
      <c r="FXX563" s="14"/>
      <c r="FXY563" s="41"/>
      <c r="FXZ563" s="44"/>
      <c r="FYA563" s="51"/>
      <c r="FYB563" s="51"/>
      <c r="FYC563" s="51"/>
      <c r="FYD563" s="13"/>
      <c r="FYE563" s="13"/>
      <c r="FYF563" s="14"/>
      <c r="FYG563" s="14"/>
      <c r="FYH563" s="41"/>
      <c r="FYI563" s="44"/>
      <c r="FYJ563" s="51"/>
      <c r="FYK563" s="51"/>
      <c r="FYL563" s="51"/>
      <c r="FYM563" s="13"/>
      <c r="FYN563" s="13"/>
      <c r="FYO563" s="14"/>
      <c r="FYP563" s="14"/>
      <c r="FYQ563" s="41"/>
      <c r="FYR563" s="44"/>
      <c r="FYS563" s="51"/>
      <c r="FYT563" s="51"/>
      <c r="FYU563" s="51"/>
      <c r="FYV563" s="13"/>
      <c r="FYW563" s="13"/>
      <c r="FYX563" s="14"/>
      <c r="FYY563" s="14"/>
      <c r="FYZ563" s="41"/>
      <c r="FZA563" s="44"/>
      <c r="FZB563" s="51"/>
      <c r="FZC563" s="51"/>
      <c r="FZD563" s="51"/>
      <c r="FZE563" s="13"/>
      <c r="FZF563" s="13"/>
      <c r="FZG563" s="14"/>
      <c r="FZH563" s="14"/>
      <c r="FZI563" s="41"/>
      <c r="FZJ563" s="44"/>
      <c r="FZK563" s="51"/>
      <c r="FZL563" s="51"/>
      <c r="FZM563" s="51"/>
      <c r="FZN563" s="13"/>
      <c r="FZO563" s="13"/>
      <c r="FZP563" s="14"/>
      <c r="FZQ563" s="14"/>
      <c r="FZR563" s="41"/>
      <c r="FZS563" s="44"/>
      <c r="FZT563" s="51"/>
      <c r="FZU563" s="51"/>
      <c r="FZV563" s="51"/>
      <c r="FZW563" s="13"/>
      <c r="FZX563" s="13"/>
      <c r="FZY563" s="14"/>
      <c r="FZZ563" s="14"/>
      <c r="GAA563" s="41"/>
      <c r="GAB563" s="44"/>
      <c r="GAC563" s="51"/>
      <c r="GAD563" s="51"/>
      <c r="GAE563" s="51"/>
      <c r="GAF563" s="13"/>
      <c r="GAG563" s="13"/>
      <c r="GAH563" s="14"/>
      <c r="GAI563" s="14"/>
      <c r="GAJ563" s="41"/>
      <c r="GAK563" s="44"/>
      <c r="GAL563" s="51"/>
      <c r="GAM563" s="51"/>
      <c r="GAN563" s="51"/>
      <c r="GAO563" s="13"/>
      <c r="GAP563" s="13"/>
      <c r="GAQ563" s="14"/>
      <c r="GAR563" s="14"/>
      <c r="GAS563" s="41"/>
      <c r="GAT563" s="44"/>
      <c r="GAU563" s="51"/>
      <c r="GAV563" s="51"/>
      <c r="GAW563" s="51"/>
      <c r="GAX563" s="13"/>
      <c r="GAY563" s="13"/>
      <c r="GAZ563" s="14"/>
      <c r="GBA563" s="14"/>
      <c r="GBB563" s="41"/>
      <c r="GBC563" s="44"/>
      <c r="GBD563" s="51"/>
      <c r="GBE563" s="51"/>
      <c r="GBF563" s="51"/>
      <c r="GBG563" s="13"/>
      <c r="GBH563" s="13"/>
      <c r="GBI563" s="14"/>
      <c r="GBJ563" s="14"/>
      <c r="GBK563" s="41"/>
      <c r="GBL563" s="44"/>
      <c r="GBM563" s="51"/>
      <c r="GBN563" s="51"/>
      <c r="GBO563" s="51"/>
      <c r="GBP563" s="13"/>
      <c r="GBQ563" s="13"/>
      <c r="GBR563" s="14"/>
      <c r="GBS563" s="14"/>
      <c r="GBT563" s="41"/>
      <c r="GBU563" s="44"/>
      <c r="GBV563" s="51"/>
      <c r="GBW563" s="51"/>
      <c r="GBX563" s="51"/>
      <c r="GBY563" s="13"/>
      <c r="GBZ563" s="13"/>
      <c r="GCA563" s="14"/>
      <c r="GCB563" s="14"/>
      <c r="GCC563" s="41"/>
      <c r="GCD563" s="44"/>
      <c r="GCE563" s="51"/>
      <c r="GCF563" s="51"/>
      <c r="GCG563" s="51"/>
      <c r="GCH563" s="13"/>
      <c r="GCI563" s="13"/>
      <c r="GCJ563" s="14"/>
      <c r="GCK563" s="14"/>
      <c r="GCL563" s="41"/>
      <c r="GCM563" s="44"/>
      <c r="GCN563" s="51"/>
      <c r="GCO563" s="51"/>
      <c r="GCP563" s="51"/>
      <c r="GCQ563" s="13"/>
      <c r="GCR563" s="13"/>
      <c r="GCS563" s="14"/>
      <c r="GCT563" s="14"/>
      <c r="GCU563" s="41"/>
      <c r="GCV563" s="44"/>
      <c r="GCW563" s="51"/>
      <c r="GCX563" s="51"/>
      <c r="GCY563" s="51"/>
      <c r="GCZ563" s="13"/>
      <c r="GDA563" s="13"/>
      <c r="GDB563" s="14"/>
      <c r="GDC563" s="14"/>
      <c r="GDD563" s="41"/>
      <c r="GDE563" s="44"/>
      <c r="GDF563" s="51"/>
      <c r="GDG563" s="51"/>
      <c r="GDH563" s="51"/>
      <c r="GDI563" s="13"/>
      <c r="GDJ563" s="13"/>
      <c r="GDK563" s="14"/>
      <c r="GDL563" s="14"/>
      <c r="GDM563" s="41"/>
      <c r="GDN563" s="44"/>
      <c r="GDO563" s="51"/>
      <c r="GDP563" s="51"/>
      <c r="GDQ563" s="51"/>
      <c r="GDR563" s="13"/>
      <c r="GDS563" s="13"/>
      <c r="GDT563" s="14"/>
      <c r="GDU563" s="14"/>
      <c r="GDV563" s="41"/>
      <c r="GDW563" s="44"/>
      <c r="GDX563" s="51"/>
      <c r="GDY563" s="51"/>
      <c r="GDZ563" s="51"/>
      <c r="GEA563" s="13"/>
      <c r="GEB563" s="13"/>
      <c r="GEC563" s="14"/>
      <c r="GED563" s="14"/>
      <c r="GEE563" s="41"/>
      <c r="GEF563" s="44"/>
      <c r="GEG563" s="51"/>
      <c r="GEH563" s="51"/>
      <c r="GEI563" s="51"/>
      <c r="GEJ563" s="13"/>
      <c r="GEK563" s="13"/>
      <c r="GEL563" s="14"/>
      <c r="GEM563" s="14"/>
      <c r="GEN563" s="41"/>
      <c r="GEO563" s="44"/>
      <c r="GEP563" s="51"/>
      <c r="GEQ563" s="51"/>
      <c r="GER563" s="51"/>
      <c r="GES563" s="13"/>
      <c r="GET563" s="13"/>
      <c r="GEU563" s="14"/>
      <c r="GEV563" s="14"/>
      <c r="GEW563" s="41"/>
      <c r="GEX563" s="44"/>
      <c r="GEY563" s="51"/>
      <c r="GEZ563" s="51"/>
      <c r="GFA563" s="51"/>
      <c r="GFB563" s="13"/>
      <c r="GFC563" s="13"/>
      <c r="GFD563" s="14"/>
      <c r="GFE563" s="14"/>
      <c r="GFF563" s="41"/>
      <c r="GFG563" s="44"/>
      <c r="GFH563" s="51"/>
      <c r="GFI563" s="51"/>
      <c r="GFJ563" s="51"/>
      <c r="GFK563" s="13"/>
      <c r="GFL563" s="13"/>
      <c r="GFM563" s="14"/>
      <c r="GFN563" s="14"/>
      <c r="GFO563" s="41"/>
      <c r="GFP563" s="44"/>
      <c r="GFQ563" s="51"/>
      <c r="GFR563" s="51"/>
      <c r="GFS563" s="51"/>
      <c r="GFT563" s="13"/>
      <c r="GFU563" s="13"/>
      <c r="GFV563" s="14"/>
      <c r="GFW563" s="14"/>
      <c r="GFX563" s="41"/>
      <c r="GFY563" s="44"/>
      <c r="GFZ563" s="51"/>
      <c r="GGA563" s="51"/>
      <c r="GGB563" s="51"/>
      <c r="GGC563" s="13"/>
      <c r="GGD563" s="13"/>
      <c r="GGE563" s="14"/>
      <c r="GGF563" s="14"/>
      <c r="GGG563" s="41"/>
      <c r="GGH563" s="44"/>
      <c r="GGI563" s="51"/>
      <c r="GGJ563" s="51"/>
      <c r="GGK563" s="51"/>
      <c r="GGL563" s="13"/>
      <c r="GGM563" s="13"/>
      <c r="GGN563" s="14"/>
      <c r="GGO563" s="14"/>
      <c r="GGP563" s="41"/>
      <c r="GGQ563" s="44"/>
      <c r="GGR563" s="51"/>
      <c r="GGS563" s="51"/>
      <c r="GGT563" s="51"/>
      <c r="GGU563" s="13"/>
      <c r="GGV563" s="13"/>
      <c r="GGW563" s="14"/>
      <c r="GGX563" s="14"/>
      <c r="GGY563" s="41"/>
      <c r="GGZ563" s="44"/>
      <c r="GHA563" s="51"/>
      <c r="GHB563" s="51"/>
      <c r="GHC563" s="51"/>
      <c r="GHD563" s="13"/>
      <c r="GHE563" s="13"/>
      <c r="GHF563" s="14"/>
      <c r="GHG563" s="14"/>
      <c r="GHH563" s="41"/>
      <c r="GHI563" s="44"/>
      <c r="GHJ563" s="51"/>
      <c r="GHK563" s="51"/>
      <c r="GHL563" s="51"/>
      <c r="GHM563" s="13"/>
      <c r="GHN563" s="13"/>
      <c r="GHO563" s="14"/>
      <c r="GHP563" s="14"/>
      <c r="GHQ563" s="41"/>
      <c r="GHR563" s="44"/>
      <c r="GHS563" s="51"/>
      <c r="GHT563" s="51"/>
      <c r="GHU563" s="51"/>
      <c r="GHV563" s="13"/>
      <c r="GHW563" s="13"/>
      <c r="GHX563" s="14"/>
      <c r="GHY563" s="14"/>
      <c r="GHZ563" s="41"/>
      <c r="GIA563" s="44"/>
      <c r="GIB563" s="51"/>
      <c r="GIC563" s="51"/>
      <c r="GID563" s="51"/>
      <c r="GIE563" s="13"/>
      <c r="GIF563" s="13"/>
      <c r="GIG563" s="14"/>
      <c r="GIH563" s="14"/>
      <c r="GII563" s="41"/>
      <c r="GIJ563" s="44"/>
      <c r="GIK563" s="51"/>
      <c r="GIL563" s="51"/>
      <c r="GIM563" s="51"/>
      <c r="GIN563" s="13"/>
      <c r="GIO563" s="13"/>
      <c r="GIP563" s="14"/>
      <c r="GIQ563" s="14"/>
      <c r="GIR563" s="41"/>
      <c r="GIS563" s="44"/>
      <c r="GIT563" s="51"/>
      <c r="GIU563" s="51"/>
      <c r="GIV563" s="51"/>
      <c r="GIW563" s="13"/>
      <c r="GIX563" s="13"/>
      <c r="GIY563" s="14"/>
      <c r="GIZ563" s="14"/>
      <c r="GJA563" s="41"/>
      <c r="GJB563" s="44"/>
      <c r="GJC563" s="51"/>
      <c r="GJD563" s="51"/>
      <c r="GJE563" s="51"/>
      <c r="GJF563" s="13"/>
      <c r="GJG563" s="13"/>
      <c r="GJH563" s="14"/>
      <c r="GJI563" s="14"/>
      <c r="GJJ563" s="41"/>
      <c r="GJK563" s="44"/>
      <c r="GJL563" s="51"/>
      <c r="GJM563" s="51"/>
      <c r="GJN563" s="51"/>
      <c r="GJO563" s="13"/>
      <c r="GJP563" s="13"/>
      <c r="GJQ563" s="14"/>
      <c r="GJR563" s="14"/>
      <c r="GJS563" s="41"/>
      <c r="GJT563" s="44"/>
      <c r="GJU563" s="51"/>
      <c r="GJV563" s="51"/>
      <c r="GJW563" s="51"/>
      <c r="GJX563" s="13"/>
      <c r="GJY563" s="13"/>
      <c r="GJZ563" s="14"/>
      <c r="GKA563" s="14"/>
      <c r="GKB563" s="41"/>
      <c r="GKC563" s="44"/>
      <c r="GKD563" s="51"/>
      <c r="GKE563" s="51"/>
      <c r="GKF563" s="51"/>
      <c r="GKG563" s="13"/>
      <c r="GKH563" s="13"/>
      <c r="GKI563" s="14"/>
      <c r="GKJ563" s="14"/>
      <c r="GKK563" s="41"/>
      <c r="GKL563" s="44"/>
      <c r="GKM563" s="51"/>
      <c r="GKN563" s="51"/>
      <c r="GKO563" s="51"/>
      <c r="GKP563" s="13"/>
      <c r="GKQ563" s="13"/>
      <c r="GKR563" s="14"/>
      <c r="GKS563" s="14"/>
      <c r="GKT563" s="41"/>
      <c r="GKU563" s="44"/>
      <c r="GKV563" s="51"/>
      <c r="GKW563" s="51"/>
      <c r="GKX563" s="51"/>
      <c r="GKY563" s="13"/>
      <c r="GKZ563" s="13"/>
      <c r="GLA563" s="14"/>
      <c r="GLB563" s="14"/>
      <c r="GLC563" s="41"/>
      <c r="GLD563" s="44"/>
      <c r="GLE563" s="51"/>
      <c r="GLF563" s="51"/>
      <c r="GLG563" s="51"/>
      <c r="GLH563" s="13"/>
      <c r="GLI563" s="13"/>
      <c r="GLJ563" s="14"/>
      <c r="GLK563" s="14"/>
      <c r="GLL563" s="41"/>
      <c r="GLM563" s="44"/>
      <c r="GLN563" s="51"/>
      <c r="GLO563" s="51"/>
      <c r="GLP563" s="51"/>
      <c r="GLQ563" s="13"/>
      <c r="GLR563" s="13"/>
      <c r="GLS563" s="14"/>
      <c r="GLT563" s="14"/>
      <c r="GLU563" s="41"/>
      <c r="GLV563" s="44"/>
      <c r="GLW563" s="51"/>
      <c r="GLX563" s="51"/>
      <c r="GLY563" s="51"/>
      <c r="GLZ563" s="13"/>
      <c r="GMA563" s="13"/>
      <c r="GMB563" s="14"/>
      <c r="GMC563" s="14"/>
      <c r="GMD563" s="41"/>
      <c r="GME563" s="44"/>
      <c r="GMF563" s="51"/>
      <c r="GMG563" s="51"/>
      <c r="GMH563" s="51"/>
      <c r="GMI563" s="13"/>
      <c r="GMJ563" s="13"/>
      <c r="GMK563" s="14"/>
      <c r="GML563" s="14"/>
      <c r="GMM563" s="41"/>
      <c r="GMN563" s="44"/>
      <c r="GMO563" s="51"/>
      <c r="GMP563" s="51"/>
      <c r="GMQ563" s="51"/>
      <c r="GMR563" s="13"/>
      <c r="GMS563" s="13"/>
      <c r="GMT563" s="14"/>
      <c r="GMU563" s="14"/>
      <c r="GMV563" s="41"/>
      <c r="GMW563" s="44"/>
      <c r="GMX563" s="51"/>
      <c r="GMY563" s="51"/>
      <c r="GMZ563" s="51"/>
      <c r="GNA563" s="13"/>
      <c r="GNB563" s="13"/>
      <c r="GNC563" s="14"/>
      <c r="GND563" s="14"/>
      <c r="GNE563" s="41"/>
      <c r="GNF563" s="44"/>
      <c r="GNG563" s="51"/>
      <c r="GNH563" s="51"/>
      <c r="GNI563" s="51"/>
      <c r="GNJ563" s="13"/>
      <c r="GNK563" s="13"/>
      <c r="GNL563" s="14"/>
      <c r="GNM563" s="14"/>
      <c r="GNN563" s="41"/>
      <c r="GNO563" s="44"/>
      <c r="GNP563" s="51"/>
      <c r="GNQ563" s="51"/>
      <c r="GNR563" s="51"/>
      <c r="GNS563" s="13"/>
      <c r="GNT563" s="13"/>
      <c r="GNU563" s="14"/>
      <c r="GNV563" s="14"/>
      <c r="GNW563" s="41"/>
      <c r="GNX563" s="44"/>
      <c r="GNY563" s="51"/>
      <c r="GNZ563" s="51"/>
      <c r="GOA563" s="51"/>
      <c r="GOB563" s="13"/>
      <c r="GOC563" s="13"/>
      <c r="GOD563" s="14"/>
      <c r="GOE563" s="14"/>
      <c r="GOF563" s="41"/>
      <c r="GOG563" s="44"/>
      <c r="GOH563" s="51"/>
      <c r="GOI563" s="51"/>
      <c r="GOJ563" s="51"/>
      <c r="GOK563" s="13"/>
      <c r="GOL563" s="13"/>
      <c r="GOM563" s="14"/>
      <c r="GON563" s="14"/>
      <c r="GOO563" s="41"/>
      <c r="GOP563" s="44"/>
      <c r="GOQ563" s="51"/>
      <c r="GOR563" s="51"/>
      <c r="GOS563" s="51"/>
      <c r="GOT563" s="13"/>
      <c r="GOU563" s="13"/>
      <c r="GOV563" s="14"/>
      <c r="GOW563" s="14"/>
      <c r="GOX563" s="41"/>
      <c r="GOY563" s="44"/>
      <c r="GOZ563" s="51"/>
      <c r="GPA563" s="51"/>
      <c r="GPB563" s="51"/>
      <c r="GPC563" s="13"/>
      <c r="GPD563" s="13"/>
      <c r="GPE563" s="14"/>
      <c r="GPF563" s="14"/>
      <c r="GPG563" s="41"/>
      <c r="GPH563" s="44"/>
      <c r="GPI563" s="51"/>
      <c r="GPJ563" s="51"/>
      <c r="GPK563" s="51"/>
      <c r="GPL563" s="13"/>
      <c r="GPM563" s="13"/>
      <c r="GPN563" s="14"/>
      <c r="GPO563" s="14"/>
      <c r="GPP563" s="41"/>
      <c r="GPQ563" s="44"/>
      <c r="GPR563" s="51"/>
      <c r="GPS563" s="51"/>
      <c r="GPT563" s="51"/>
      <c r="GPU563" s="13"/>
      <c r="GPV563" s="13"/>
      <c r="GPW563" s="14"/>
      <c r="GPX563" s="14"/>
      <c r="GPY563" s="41"/>
      <c r="GPZ563" s="44"/>
      <c r="GQA563" s="51"/>
      <c r="GQB563" s="51"/>
      <c r="GQC563" s="51"/>
      <c r="GQD563" s="13"/>
      <c r="GQE563" s="13"/>
      <c r="GQF563" s="14"/>
      <c r="GQG563" s="14"/>
      <c r="GQH563" s="41"/>
      <c r="GQI563" s="44"/>
      <c r="GQJ563" s="51"/>
      <c r="GQK563" s="51"/>
      <c r="GQL563" s="51"/>
      <c r="GQM563" s="13"/>
      <c r="GQN563" s="13"/>
      <c r="GQO563" s="14"/>
      <c r="GQP563" s="14"/>
      <c r="GQQ563" s="41"/>
      <c r="GQR563" s="44"/>
      <c r="GQS563" s="51"/>
      <c r="GQT563" s="51"/>
      <c r="GQU563" s="51"/>
      <c r="GQV563" s="13"/>
      <c r="GQW563" s="13"/>
      <c r="GQX563" s="14"/>
      <c r="GQY563" s="14"/>
      <c r="GQZ563" s="41"/>
      <c r="GRA563" s="44"/>
      <c r="GRB563" s="51"/>
      <c r="GRC563" s="51"/>
      <c r="GRD563" s="51"/>
      <c r="GRE563" s="13"/>
      <c r="GRF563" s="13"/>
      <c r="GRG563" s="14"/>
      <c r="GRH563" s="14"/>
      <c r="GRI563" s="41"/>
      <c r="GRJ563" s="44"/>
      <c r="GRK563" s="51"/>
      <c r="GRL563" s="51"/>
      <c r="GRM563" s="51"/>
      <c r="GRN563" s="13"/>
      <c r="GRO563" s="13"/>
      <c r="GRP563" s="14"/>
      <c r="GRQ563" s="14"/>
      <c r="GRR563" s="41"/>
      <c r="GRS563" s="44"/>
      <c r="GRT563" s="51"/>
      <c r="GRU563" s="51"/>
      <c r="GRV563" s="51"/>
      <c r="GRW563" s="13"/>
      <c r="GRX563" s="13"/>
      <c r="GRY563" s="14"/>
      <c r="GRZ563" s="14"/>
      <c r="GSA563" s="41"/>
      <c r="GSB563" s="44"/>
      <c r="GSC563" s="51"/>
      <c r="GSD563" s="51"/>
      <c r="GSE563" s="51"/>
      <c r="GSF563" s="13"/>
      <c r="GSG563" s="13"/>
      <c r="GSH563" s="14"/>
      <c r="GSI563" s="14"/>
      <c r="GSJ563" s="41"/>
      <c r="GSK563" s="44"/>
      <c r="GSL563" s="51"/>
      <c r="GSM563" s="51"/>
      <c r="GSN563" s="51"/>
      <c r="GSO563" s="13"/>
      <c r="GSP563" s="13"/>
      <c r="GSQ563" s="14"/>
      <c r="GSR563" s="14"/>
      <c r="GSS563" s="41"/>
      <c r="GST563" s="44"/>
      <c r="GSU563" s="51"/>
      <c r="GSV563" s="51"/>
      <c r="GSW563" s="51"/>
      <c r="GSX563" s="13"/>
      <c r="GSY563" s="13"/>
      <c r="GSZ563" s="14"/>
      <c r="GTA563" s="14"/>
      <c r="GTB563" s="41"/>
      <c r="GTC563" s="44"/>
      <c r="GTD563" s="51"/>
      <c r="GTE563" s="51"/>
      <c r="GTF563" s="51"/>
      <c r="GTG563" s="13"/>
      <c r="GTH563" s="13"/>
      <c r="GTI563" s="14"/>
      <c r="GTJ563" s="14"/>
      <c r="GTK563" s="41"/>
      <c r="GTL563" s="44"/>
      <c r="GTM563" s="51"/>
      <c r="GTN563" s="51"/>
      <c r="GTO563" s="51"/>
      <c r="GTP563" s="13"/>
      <c r="GTQ563" s="13"/>
      <c r="GTR563" s="14"/>
      <c r="GTS563" s="14"/>
      <c r="GTT563" s="41"/>
      <c r="GTU563" s="44"/>
      <c r="GTV563" s="51"/>
      <c r="GTW563" s="51"/>
      <c r="GTX563" s="51"/>
      <c r="GTY563" s="13"/>
      <c r="GTZ563" s="13"/>
      <c r="GUA563" s="14"/>
      <c r="GUB563" s="14"/>
      <c r="GUC563" s="41"/>
      <c r="GUD563" s="44"/>
      <c r="GUE563" s="51"/>
      <c r="GUF563" s="51"/>
      <c r="GUG563" s="51"/>
      <c r="GUH563" s="13"/>
      <c r="GUI563" s="13"/>
      <c r="GUJ563" s="14"/>
      <c r="GUK563" s="14"/>
      <c r="GUL563" s="41"/>
      <c r="GUM563" s="44"/>
      <c r="GUN563" s="51"/>
      <c r="GUO563" s="51"/>
      <c r="GUP563" s="51"/>
      <c r="GUQ563" s="13"/>
      <c r="GUR563" s="13"/>
      <c r="GUS563" s="14"/>
      <c r="GUT563" s="14"/>
      <c r="GUU563" s="41"/>
      <c r="GUV563" s="44"/>
      <c r="GUW563" s="51"/>
      <c r="GUX563" s="51"/>
      <c r="GUY563" s="51"/>
      <c r="GUZ563" s="13"/>
      <c r="GVA563" s="13"/>
      <c r="GVB563" s="14"/>
      <c r="GVC563" s="14"/>
      <c r="GVD563" s="41"/>
      <c r="GVE563" s="44"/>
      <c r="GVF563" s="51"/>
      <c r="GVG563" s="51"/>
      <c r="GVH563" s="51"/>
      <c r="GVI563" s="13"/>
      <c r="GVJ563" s="13"/>
      <c r="GVK563" s="14"/>
      <c r="GVL563" s="14"/>
      <c r="GVM563" s="41"/>
      <c r="GVN563" s="44"/>
      <c r="GVO563" s="51"/>
      <c r="GVP563" s="51"/>
      <c r="GVQ563" s="51"/>
      <c r="GVR563" s="13"/>
      <c r="GVS563" s="13"/>
      <c r="GVT563" s="14"/>
      <c r="GVU563" s="14"/>
      <c r="GVV563" s="41"/>
      <c r="GVW563" s="44"/>
      <c r="GVX563" s="51"/>
      <c r="GVY563" s="51"/>
      <c r="GVZ563" s="51"/>
      <c r="GWA563" s="13"/>
      <c r="GWB563" s="13"/>
      <c r="GWC563" s="14"/>
      <c r="GWD563" s="14"/>
      <c r="GWE563" s="41"/>
      <c r="GWF563" s="44"/>
      <c r="GWG563" s="51"/>
      <c r="GWH563" s="51"/>
      <c r="GWI563" s="51"/>
      <c r="GWJ563" s="13"/>
      <c r="GWK563" s="13"/>
      <c r="GWL563" s="14"/>
      <c r="GWM563" s="14"/>
      <c r="GWN563" s="41"/>
      <c r="GWO563" s="44"/>
      <c r="GWP563" s="51"/>
      <c r="GWQ563" s="51"/>
      <c r="GWR563" s="51"/>
      <c r="GWS563" s="13"/>
      <c r="GWT563" s="13"/>
      <c r="GWU563" s="14"/>
      <c r="GWV563" s="14"/>
      <c r="GWW563" s="41"/>
      <c r="GWX563" s="44"/>
      <c r="GWY563" s="51"/>
      <c r="GWZ563" s="51"/>
      <c r="GXA563" s="51"/>
      <c r="GXB563" s="13"/>
      <c r="GXC563" s="13"/>
      <c r="GXD563" s="14"/>
      <c r="GXE563" s="14"/>
      <c r="GXF563" s="41"/>
      <c r="GXG563" s="44"/>
      <c r="GXH563" s="51"/>
      <c r="GXI563" s="51"/>
      <c r="GXJ563" s="51"/>
      <c r="GXK563" s="13"/>
      <c r="GXL563" s="13"/>
      <c r="GXM563" s="14"/>
      <c r="GXN563" s="14"/>
      <c r="GXO563" s="41"/>
      <c r="GXP563" s="44"/>
      <c r="GXQ563" s="51"/>
      <c r="GXR563" s="51"/>
      <c r="GXS563" s="51"/>
      <c r="GXT563" s="13"/>
      <c r="GXU563" s="13"/>
      <c r="GXV563" s="14"/>
      <c r="GXW563" s="14"/>
      <c r="GXX563" s="41"/>
      <c r="GXY563" s="44"/>
      <c r="GXZ563" s="51"/>
      <c r="GYA563" s="51"/>
      <c r="GYB563" s="51"/>
      <c r="GYC563" s="13"/>
      <c r="GYD563" s="13"/>
      <c r="GYE563" s="14"/>
      <c r="GYF563" s="14"/>
      <c r="GYG563" s="41"/>
      <c r="GYH563" s="44"/>
      <c r="GYI563" s="51"/>
      <c r="GYJ563" s="51"/>
      <c r="GYK563" s="51"/>
      <c r="GYL563" s="13"/>
      <c r="GYM563" s="13"/>
      <c r="GYN563" s="14"/>
      <c r="GYO563" s="14"/>
      <c r="GYP563" s="41"/>
      <c r="GYQ563" s="44"/>
      <c r="GYR563" s="51"/>
      <c r="GYS563" s="51"/>
      <c r="GYT563" s="51"/>
      <c r="GYU563" s="13"/>
      <c r="GYV563" s="13"/>
      <c r="GYW563" s="14"/>
      <c r="GYX563" s="14"/>
      <c r="GYY563" s="41"/>
      <c r="GYZ563" s="44"/>
      <c r="GZA563" s="51"/>
      <c r="GZB563" s="51"/>
      <c r="GZC563" s="51"/>
      <c r="GZD563" s="13"/>
      <c r="GZE563" s="13"/>
      <c r="GZF563" s="14"/>
      <c r="GZG563" s="14"/>
      <c r="GZH563" s="41"/>
      <c r="GZI563" s="44"/>
      <c r="GZJ563" s="51"/>
      <c r="GZK563" s="51"/>
      <c r="GZL563" s="51"/>
      <c r="GZM563" s="13"/>
      <c r="GZN563" s="13"/>
      <c r="GZO563" s="14"/>
      <c r="GZP563" s="14"/>
      <c r="GZQ563" s="41"/>
      <c r="GZR563" s="44"/>
      <c r="GZS563" s="51"/>
      <c r="GZT563" s="51"/>
      <c r="GZU563" s="51"/>
      <c r="GZV563" s="13"/>
      <c r="GZW563" s="13"/>
      <c r="GZX563" s="14"/>
      <c r="GZY563" s="14"/>
      <c r="GZZ563" s="41"/>
      <c r="HAA563" s="44"/>
      <c r="HAB563" s="51"/>
      <c r="HAC563" s="51"/>
      <c r="HAD563" s="51"/>
      <c r="HAE563" s="13"/>
      <c r="HAF563" s="13"/>
      <c r="HAG563" s="14"/>
      <c r="HAH563" s="14"/>
      <c r="HAI563" s="41"/>
      <c r="HAJ563" s="44"/>
      <c r="HAK563" s="51"/>
      <c r="HAL563" s="51"/>
      <c r="HAM563" s="51"/>
      <c r="HAN563" s="13"/>
      <c r="HAO563" s="13"/>
      <c r="HAP563" s="14"/>
      <c r="HAQ563" s="14"/>
      <c r="HAR563" s="41"/>
      <c r="HAS563" s="44"/>
      <c r="HAT563" s="51"/>
      <c r="HAU563" s="51"/>
      <c r="HAV563" s="51"/>
      <c r="HAW563" s="13"/>
      <c r="HAX563" s="13"/>
      <c r="HAY563" s="14"/>
      <c r="HAZ563" s="14"/>
      <c r="HBA563" s="41"/>
      <c r="HBB563" s="44"/>
      <c r="HBC563" s="51"/>
      <c r="HBD563" s="51"/>
      <c r="HBE563" s="51"/>
      <c r="HBF563" s="13"/>
      <c r="HBG563" s="13"/>
      <c r="HBH563" s="14"/>
      <c r="HBI563" s="14"/>
      <c r="HBJ563" s="41"/>
      <c r="HBK563" s="44"/>
      <c r="HBL563" s="51"/>
      <c r="HBM563" s="51"/>
      <c r="HBN563" s="51"/>
      <c r="HBO563" s="13"/>
      <c r="HBP563" s="13"/>
      <c r="HBQ563" s="14"/>
      <c r="HBR563" s="14"/>
      <c r="HBS563" s="41"/>
      <c r="HBT563" s="44"/>
      <c r="HBU563" s="51"/>
      <c r="HBV563" s="51"/>
      <c r="HBW563" s="51"/>
      <c r="HBX563" s="13"/>
      <c r="HBY563" s="13"/>
      <c r="HBZ563" s="14"/>
      <c r="HCA563" s="14"/>
      <c r="HCB563" s="41"/>
      <c r="HCC563" s="44"/>
      <c r="HCD563" s="51"/>
      <c r="HCE563" s="51"/>
      <c r="HCF563" s="51"/>
      <c r="HCG563" s="13"/>
      <c r="HCH563" s="13"/>
      <c r="HCI563" s="14"/>
      <c r="HCJ563" s="14"/>
      <c r="HCK563" s="41"/>
      <c r="HCL563" s="44"/>
      <c r="HCM563" s="51"/>
      <c r="HCN563" s="51"/>
      <c r="HCO563" s="51"/>
      <c r="HCP563" s="13"/>
      <c r="HCQ563" s="13"/>
      <c r="HCR563" s="14"/>
      <c r="HCS563" s="14"/>
      <c r="HCT563" s="41"/>
      <c r="HCU563" s="44"/>
      <c r="HCV563" s="51"/>
      <c r="HCW563" s="51"/>
      <c r="HCX563" s="51"/>
      <c r="HCY563" s="13"/>
      <c r="HCZ563" s="13"/>
      <c r="HDA563" s="14"/>
      <c r="HDB563" s="14"/>
      <c r="HDC563" s="41"/>
      <c r="HDD563" s="44"/>
      <c r="HDE563" s="51"/>
      <c r="HDF563" s="51"/>
      <c r="HDG563" s="51"/>
      <c r="HDH563" s="13"/>
      <c r="HDI563" s="13"/>
      <c r="HDJ563" s="14"/>
      <c r="HDK563" s="14"/>
      <c r="HDL563" s="41"/>
      <c r="HDM563" s="44"/>
      <c r="HDN563" s="51"/>
      <c r="HDO563" s="51"/>
      <c r="HDP563" s="51"/>
      <c r="HDQ563" s="13"/>
      <c r="HDR563" s="13"/>
      <c r="HDS563" s="14"/>
      <c r="HDT563" s="14"/>
      <c r="HDU563" s="41"/>
      <c r="HDV563" s="44"/>
      <c r="HDW563" s="51"/>
      <c r="HDX563" s="51"/>
      <c r="HDY563" s="51"/>
      <c r="HDZ563" s="13"/>
      <c r="HEA563" s="13"/>
      <c r="HEB563" s="14"/>
      <c r="HEC563" s="14"/>
      <c r="HED563" s="41"/>
      <c r="HEE563" s="44"/>
      <c r="HEF563" s="51"/>
      <c r="HEG563" s="51"/>
      <c r="HEH563" s="51"/>
      <c r="HEI563" s="13"/>
      <c r="HEJ563" s="13"/>
      <c r="HEK563" s="14"/>
      <c r="HEL563" s="14"/>
      <c r="HEM563" s="41"/>
      <c r="HEN563" s="44"/>
      <c r="HEO563" s="51"/>
      <c r="HEP563" s="51"/>
      <c r="HEQ563" s="51"/>
      <c r="HER563" s="13"/>
      <c r="HES563" s="13"/>
      <c r="HET563" s="14"/>
      <c r="HEU563" s="14"/>
      <c r="HEV563" s="41"/>
      <c r="HEW563" s="44"/>
      <c r="HEX563" s="51"/>
      <c r="HEY563" s="51"/>
      <c r="HEZ563" s="51"/>
      <c r="HFA563" s="13"/>
      <c r="HFB563" s="13"/>
      <c r="HFC563" s="14"/>
      <c r="HFD563" s="14"/>
      <c r="HFE563" s="41"/>
      <c r="HFF563" s="44"/>
      <c r="HFG563" s="51"/>
      <c r="HFH563" s="51"/>
      <c r="HFI563" s="51"/>
      <c r="HFJ563" s="13"/>
      <c r="HFK563" s="13"/>
      <c r="HFL563" s="14"/>
      <c r="HFM563" s="14"/>
      <c r="HFN563" s="41"/>
      <c r="HFO563" s="44"/>
      <c r="HFP563" s="51"/>
      <c r="HFQ563" s="51"/>
      <c r="HFR563" s="51"/>
      <c r="HFS563" s="13"/>
      <c r="HFT563" s="13"/>
      <c r="HFU563" s="14"/>
      <c r="HFV563" s="14"/>
      <c r="HFW563" s="41"/>
      <c r="HFX563" s="44"/>
      <c r="HFY563" s="51"/>
      <c r="HFZ563" s="51"/>
      <c r="HGA563" s="51"/>
      <c r="HGB563" s="13"/>
      <c r="HGC563" s="13"/>
      <c r="HGD563" s="14"/>
      <c r="HGE563" s="14"/>
      <c r="HGF563" s="41"/>
      <c r="HGG563" s="44"/>
      <c r="HGH563" s="51"/>
      <c r="HGI563" s="51"/>
      <c r="HGJ563" s="51"/>
      <c r="HGK563" s="13"/>
      <c r="HGL563" s="13"/>
      <c r="HGM563" s="14"/>
      <c r="HGN563" s="14"/>
      <c r="HGO563" s="41"/>
      <c r="HGP563" s="44"/>
      <c r="HGQ563" s="51"/>
      <c r="HGR563" s="51"/>
      <c r="HGS563" s="51"/>
      <c r="HGT563" s="13"/>
      <c r="HGU563" s="13"/>
      <c r="HGV563" s="14"/>
      <c r="HGW563" s="14"/>
      <c r="HGX563" s="41"/>
      <c r="HGY563" s="44"/>
      <c r="HGZ563" s="51"/>
      <c r="HHA563" s="51"/>
      <c r="HHB563" s="51"/>
      <c r="HHC563" s="13"/>
      <c r="HHD563" s="13"/>
      <c r="HHE563" s="14"/>
      <c r="HHF563" s="14"/>
      <c r="HHG563" s="41"/>
      <c r="HHH563" s="44"/>
      <c r="HHI563" s="51"/>
      <c r="HHJ563" s="51"/>
      <c r="HHK563" s="51"/>
      <c r="HHL563" s="13"/>
      <c r="HHM563" s="13"/>
      <c r="HHN563" s="14"/>
      <c r="HHO563" s="14"/>
      <c r="HHP563" s="41"/>
      <c r="HHQ563" s="44"/>
      <c r="HHR563" s="51"/>
      <c r="HHS563" s="51"/>
      <c r="HHT563" s="51"/>
      <c r="HHU563" s="13"/>
      <c r="HHV563" s="13"/>
      <c r="HHW563" s="14"/>
      <c r="HHX563" s="14"/>
      <c r="HHY563" s="41"/>
      <c r="HHZ563" s="44"/>
      <c r="HIA563" s="51"/>
      <c r="HIB563" s="51"/>
      <c r="HIC563" s="51"/>
      <c r="HID563" s="13"/>
      <c r="HIE563" s="13"/>
      <c r="HIF563" s="14"/>
      <c r="HIG563" s="14"/>
      <c r="HIH563" s="41"/>
      <c r="HII563" s="44"/>
      <c r="HIJ563" s="51"/>
      <c r="HIK563" s="51"/>
      <c r="HIL563" s="51"/>
      <c r="HIM563" s="13"/>
      <c r="HIN563" s="13"/>
      <c r="HIO563" s="14"/>
      <c r="HIP563" s="14"/>
      <c r="HIQ563" s="41"/>
      <c r="HIR563" s="44"/>
      <c r="HIS563" s="51"/>
      <c r="HIT563" s="51"/>
      <c r="HIU563" s="51"/>
      <c r="HIV563" s="13"/>
      <c r="HIW563" s="13"/>
      <c r="HIX563" s="14"/>
      <c r="HIY563" s="14"/>
      <c r="HIZ563" s="41"/>
      <c r="HJA563" s="44"/>
      <c r="HJB563" s="51"/>
      <c r="HJC563" s="51"/>
      <c r="HJD563" s="51"/>
      <c r="HJE563" s="13"/>
      <c r="HJF563" s="13"/>
      <c r="HJG563" s="14"/>
      <c r="HJH563" s="14"/>
      <c r="HJI563" s="41"/>
      <c r="HJJ563" s="44"/>
      <c r="HJK563" s="51"/>
      <c r="HJL563" s="51"/>
      <c r="HJM563" s="51"/>
      <c r="HJN563" s="13"/>
      <c r="HJO563" s="13"/>
      <c r="HJP563" s="14"/>
      <c r="HJQ563" s="14"/>
      <c r="HJR563" s="41"/>
      <c r="HJS563" s="44"/>
      <c r="HJT563" s="51"/>
      <c r="HJU563" s="51"/>
      <c r="HJV563" s="51"/>
      <c r="HJW563" s="13"/>
      <c r="HJX563" s="13"/>
      <c r="HJY563" s="14"/>
      <c r="HJZ563" s="14"/>
      <c r="HKA563" s="41"/>
      <c r="HKB563" s="44"/>
      <c r="HKC563" s="51"/>
      <c r="HKD563" s="51"/>
      <c r="HKE563" s="51"/>
      <c r="HKF563" s="13"/>
      <c r="HKG563" s="13"/>
      <c r="HKH563" s="14"/>
      <c r="HKI563" s="14"/>
      <c r="HKJ563" s="41"/>
      <c r="HKK563" s="44"/>
      <c r="HKL563" s="51"/>
      <c r="HKM563" s="51"/>
      <c r="HKN563" s="51"/>
      <c r="HKO563" s="13"/>
      <c r="HKP563" s="13"/>
      <c r="HKQ563" s="14"/>
      <c r="HKR563" s="14"/>
      <c r="HKS563" s="41"/>
      <c r="HKT563" s="44"/>
      <c r="HKU563" s="51"/>
      <c r="HKV563" s="51"/>
      <c r="HKW563" s="51"/>
      <c r="HKX563" s="13"/>
      <c r="HKY563" s="13"/>
      <c r="HKZ563" s="14"/>
      <c r="HLA563" s="14"/>
      <c r="HLB563" s="41"/>
      <c r="HLC563" s="44"/>
      <c r="HLD563" s="51"/>
      <c r="HLE563" s="51"/>
      <c r="HLF563" s="51"/>
      <c r="HLG563" s="13"/>
      <c r="HLH563" s="13"/>
      <c r="HLI563" s="14"/>
      <c r="HLJ563" s="14"/>
      <c r="HLK563" s="41"/>
      <c r="HLL563" s="44"/>
      <c r="HLM563" s="51"/>
      <c r="HLN563" s="51"/>
      <c r="HLO563" s="51"/>
      <c r="HLP563" s="13"/>
      <c r="HLQ563" s="13"/>
      <c r="HLR563" s="14"/>
      <c r="HLS563" s="14"/>
      <c r="HLT563" s="41"/>
      <c r="HLU563" s="44"/>
      <c r="HLV563" s="51"/>
      <c r="HLW563" s="51"/>
      <c r="HLX563" s="51"/>
      <c r="HLY563" s="13"/>
      <c r="HLZ563" s="13"/>
      <c r="HMA563" s="14"/>
      <c r="HMB563" s="14"/>
      <c r="HMC563" s="41"/>
      <c r="HMD563" s="44"/>
      <c r="HME563" s="51"/>
      <c r="HMF563" s="51"/>
      <c r="HMG563" s="51"/>
      <c r="HMH563" s="13"/>
      <c r="HMI563" s="13"/>
      <c r="HMJ563" s="14"/>
      <c r="HMK563" s="14"/>
      <c r="HML563" s="41"/>
      <c r="HMM563" s="44"/>
      <c r="HMN563" s="51"/>
      <c r="HMO563" s="51"/>
      <c r="HMP563" s="51"/>
      <c r="HMQ563" s="13"/>
      <c r="HMR563" s="13"/>
      <c r="HMS563" s="14"/>
      <c r="HMT563" s="14"/>
      <c r="HMU563" s="41"/>
      <c r="HMV563" s="44"/>
      <c r="HMW563" s="51"/>
      <c r="HMX563" s="51"/>
      <c r="HMY563" s="51"/>
      <c r="HMZ563" s="13"/>
      <c r="HNA563" s="13"/>
      <c r="HNB563" s="14"/>
      <c r="HNC563" s="14"/>
      <c r="HND563" s="41"/>
      <c r="HNE563" s="44"/>
      <c r="HNF563" s="51"/>
      <c r="HNG563" s="51"/>
      <c r="HNH563" s="51"/>
      <c r="HNI563" s="13"/>
      <c r="HNJ563" s="13"/>
      <c r="HNK563" s="14"/>
      <c r="HNL563" s="14"/>
      <c r="HNM563" s="41"/>
      <c r="HNN563" s="44"/>
      <c r="HNO563" s="51"/>
      <c r="HNP563" s="51"/>
      <c r="HNQ563" s="51"/>
      <c r="HNR563" s="13"/>
      <c r="HNS563" s="13"/>
      <c r="HNT563" s="14"/>
      <c r="HNU563" s="14"/>
      <c r="HNV563" s="41"/>
      <c r="HNW563" s="44"/>
      <c r="HNX563" s="51"/>
      <c r="HNY563" s="51"/>
      <c r="HNZ563" s="51"/>
      <c r="HOA563" s="13"/>
      <c r="HOB563" s="13"/>
      <c r="HOC563" s="14"/>
      <c r="HOD563" s="14"/>
      <c r="HOE563" s="41"/>
      <c r="HOF563" s="44"/>
      <c r="HOG563" s="51"/>
      <c r="HOH563" s="51"/>
      <c r="HOI563" s="51"/>
      <c r="HOJ563" s="13"/>
      <c r="HOK563" s="13"/>
      <c r="HOL563" s="14"/>
      <c r="HOM563" s="14"/>
      <c r="HON563" s="41"/>
      <c r="HOO563" s="44"/>
      <c r="HOP563" s="51"/>
      <c r="HOQ563" s="51"/>
      <c r="HOR563" s="51"/>
      <c r="HOS563" s="13"/>
      <c r="HOT563" s="13"/>
      <c r="HOU563" s="14"/>
      <c r="HOV563" s="14"/>
      <c r="HOW563" s="41"/>
      <c r="HOX563" s="44"/>
      <c r="HOY563" s="51"/>
      <c r="HOZ563" s="51"/>
      <c r="HPA563" s="51"/>
      <c r="HPB563" s="13"/>
      <c r="HPC563" s="13"/>
      <c r="HPD563" s="14"/>
      <c r="HPE563" s="14"/>
      <c r="HPF563" s="41"/>
      <c r="HPG563" s="44"/>
      <c r="HPH563" s="51"/>
      <c r="HPI563" s="51"/>
      <c r="HPJ563" s="51"/>
      <c r="HPK563" s="13"/>
      <c r="HPL563" s="13"/>
      <c r="HPM563" s="14"/>
      <c r="HPN563" s="14"/>
      <c r="HPO563" s="41"/>
      <c r="HPP563" s="44"/>
      <c r="HPQ563" s="51"/>
      <c r="HPR563" s="51"/>
      <c r="HPS563" s="51"/>
      <c r="HPT563" s="13"/>
      <c r="HPU563" s="13"/>
      <c r="HPV563" s="14"/>
      <c r="HPW563" s="14"/>
      <c r="HPX563" s="41"/>
      <c r="HPY563" s="44"/>
      <c r="HPZ563" s="51"/>
      <c r="HQA563" s="51"/>
      <c r="HQB563" s="51"/>
      <c r="HQC563" s="13"/>
      <c r="HQD563" s="13"/>
      <c r="HQE563" s="14"/>
      <c r="HQF563" s="14"/>
      <c r="HQG563" s="41"/>
      <c r="HQH563" s="44"/>
      <c r="HQI563" s="51"/>
      <c r="HQJ563" s="51"/>
      <c r="HQK563" s="51"/>
      <c r="HQL563" s="13"/>
      <c r="HQM563" s="13"/>
      <c r="HQN563" s="14"/>
      <c r="HQO563" s="14"/>
      <c r="HQP563" s="41"/>
      <c r="HQQ563" s="44"/>
      <c r="HQR563" s="51"/>
      <c r="HQS563" s="51"/>
      <c r="HQT563" s="51"/>
      <c r="HQU563" s="13"/>
      <c r="HQV563" s="13"/>
      <c r="HQW563" s="14"/>
      <c r="HQX563" s="14"/>
      <c r="HQY563" s="41"/>
      <c r="HQZ563" s="44"/>
      <c r="HRA563" s="51"/>
      <c r="HRB563" s="51"/>
      <c r="HRC563" s="51"/>
      <c r="HRD563" s="13"/>
      <c r="HRE563" s="13"/>
      <c r="HRF563" s="14"/>
      <c r="HRG563" s="14"/>
      <c r="HRH563" s="41"/>
      <c r="HRI563" s="44"/>
      <c r="HRJ563" s="51"/>
      <c r="HRK563" s="51"/>
      <c r="HRL563" s="51"/>
      <c r="HRM563" s="13"/>
      <c r="HRN563" s="13"/>
      <c r="HRO563" s="14"/>
      <c r="HRP563" s="14"/>
      <c r="HRQ563" s="41"/>
      <c r="HRR563" s="44"/>
      <c r="HRS563" s="51"/>
      <c r="HRT563" s="51"/>
      <c r="HRU563" s="51"/>
      <c r="HRV563" s="13"/>
      <c r="HRW563" s="13"/>
      <c r="HRX563" s="14"/>
      <c r="HRY563" s="14"/>
      <c r="HRZ563" s="41"/>
      <c r="HSA563" s="44"/>
      <c r="HSB563" s="51"/>
      <c r="HSC563" s="51"/>
      <c r="HSD563" s="51"/>
      <c r="HSE563" s="13"/>
      <c r="HSF563" s="13"/>
      <c r="HSG563" s="14"/>
      <c r="HSH563" s="14"/>
      <c r="HSI563" s="41"/>
      <c r="HSJ563" s="44"/>
      <c r="HSK563" s="51"/>
      <c r="HSL563" s="51"/>
      <c r="HSM563" s="51"/>
      <c r="HSN563" s="13"/>
      <c r="HSO563" s="13"/>
      <c r="HSP563" s="14"/>
      <c r="HSQ563" s="14"/>
      <c r="HSR563" s="41"/>
      <c r="HSS563" s="44"/>
      <c r="HST563" s="51"/>
      <c r="HSU563" s="51"/>
      <c r="HSV563" s="51"/>
      <c r="HSW563" s="13"/>
      <c r="HSX563" s="13"/>
      <c r="HSY563" s="14"/>
      <c r="HSZ563" s="14"/>
      <c r="HTA563" s="41"/>
      <c r="HTB563" s="44"/>
      <c r="HTC563" s="51"/>
      <c r="HTD563" s="51"/>
      <c r="HTE563" s="51"/>
      <c r="HTF563" s="13"/>
      <c r="HTG563" s="13"/>
      <c r="HTH563" s="14"/>
      <c r="HTI563" s="14"/>
      <c r="HTJ563" s="41"/>
      <c r="HTK563" s="44"/>
      <c r="HTL563" s="51"/>
      <c r="HTM563" s="51"/>
      <c r="HTN563" s="51"/>
      <c r="HTO563" s="13"/>
      <c r="HTP563" s="13"/>
      <c r="HTQ563" s="14"/>
      <c r="HTR563" s="14"/>
      <c r="HTS563" s="41"/>
      <c r="HTT563" s="44"/>
      <c r="HTU563" s="51"/>
      <c r="HTV563" s="51"/>
      <c r="HTW563" s="51"/>
      <c r="HTX563" s="13"/>
      <c r="HTY563" s="13"/>
      <c r="HTZ563" s="14"/>
      <c r="HUA563" s="14"/>
      <c r="HUB563" s="41"/>
      <c r="HUC563" s="44"/>
      <c r="HUD563" s="51"/>
      <c r="HUE563" s="51"/>
      <c r="HUF563" s="51"/>
      <c r="HUG563" s="13"/>
      <c r="HUH563" s="13"/>
      <c r="HUI563" s="14"/>
      <c r="HUJ563" s="14"/>
      <c r="HUK563" s="41"/>
      <c r="HUL563" s="44"/>
      <c r="HUM563" s="51"/>
      <c r="HUN563" s="51"/>
      <c r="HUO563" s="51"/>
      <c r="HUP563" s="13"/>
      <c r="HUQ563" s="13"/>
      <c r="HUR563" s="14"/>
      <c r="HUS563" s="14"/>
      <c r="HUT563" s="41"/>
      <c r="HUU563" s="44"/>
      <c r="HUV563" s="51"/>
      <c r="HUW563" s="51"/>
      <c r="HUX563" s="51"/>
      <c r="HUY563" s="13"/>
      <c r="HUZ563" s="13"/>
      <c r="HVA563" s="14"/>
      <c r="HVB563" s="14"/>
      <c r="HVC563" s="41"/>
      <c r="HVD563" s="44"/>
      <c r="HVE563" s="51"/>
      <c r="HVF563" s="51"/>
      <c r="HVG563" s="51"/>
      <c r="HVH563" s="13"/>
      <c r="HVI563" s="13"/>
      <c r="HVJ563" s="14"/>
      <c r="HVK563" s="14"/>
      <c r="HVL563" s="41"/>
      <c r="HVM563" s="44"/>
      <c r="HVN563" s="51"/>
      <c r="HVO563" s="51"/>
      <c r="HVP563" s="51"/>
      <c r="HVQ563" s="13"/>
      <c r="HVR563" s="13"/>
      <c r="HVS563" s="14"/>
      <c r="HVT563" s="14"/>
      <c r="HVU563" s="41"/>
      <c r="HVV563" s="44"/>
      <c r="HVW563" s="51"/>
      <c r="HVX563" s="51"/>
      <c r="HVY563" s="51"/>
      <c r="HVZ563" s="13"/>
      <c r="HWA563" s="13"/>
      <c r="HWB563" s="14"/>
      <c r="HWC563" s="14"/>
      <c r="HWD563" s="41"/>
      <c r="HWE563" s="44"/>
      <c r="HWF563" s="51"/>
      <c r="HWG563" s="51"/>
      <c r="HWH563" s="51"/>
      <c r="HWI563" s="13"/>
      <c r="HWJ563" s="13"/>
      <c r="HWK563" s="14"/>
      <c r="HWL563" s="14"/>
      <c r="HWM563" s="41"/>
      <c r="HWN563" s="44"/>
      <c r="HWO563" s="51"/>
      <c r="HWP563" s="51"/>
      <c r="HWQ563" s="51"/>
      <c r="HWR563" s="13"/>
      <c r="HWS563" s="13"/>
      <c r="HWT563" s="14"/>
      <c r="HWU563" s="14"/>
      <c r="HWV563" s="41"/>
      <c r="HWW563" s="44"/>
      <c r="HWX563" s="51"/>
      <c r="HWY563" s="51"/>
      <c r="HWZ563" s="51"/>
      <c r="HXA563" s="13"/>
      <c r="HXB563" s="13"/>
      <c r="HXC563" s="14"/>
      <c r="HXD563" s="14"/>
      <c r="HXE563" s="41"/>
      <c r="HXF563" s="44"/>
      <c r="HXG563" s="51"/>
      <c r="HXH563" s="51"/>
      <c r="HXI563" s="51"/>
      <c r="HXJ563" s="13"/>
      <c r="HXK563" s="13"/>
      <c r="HXL563" s="14"/>
      <c r="HXM563" s="14"/>
      <c r="HXN563" s="41"/>
      <c r="HXO563" s="44"/>
      <c r="HXP563" s="51"/>
      <c r="HXQ563" s="51"/>
      <c r="HXR563" s="51"/>
      <c r="HXS563" s="13"/>
      <c r="HXT563" s="13"/>
      <c r="HXU563" s="14"/>
      <c r="HXV563" s="14"/>
      <c r="HXW563" s="41"/>
      <c r="HXX563" s="44"/>
      <c r="HXY563" s="51"/>
      <c r="HXZ563" s="51"/>
      <c r="HYA563" s="51"/>
      <c r="HYB563" s="13"/>
      <c r="HYC563" s="13"/>
      <c r="HYD563" s="14"/>
      <c r="HYE563" s="14"/>
      <c r="HYF563" s="41"/>
      <c r="HYG563" s="44"/>
      <c r="HYH563" s="51"/>
      <c r="HYI563" s="51"/>
      <c r="HYJ563" s="51"/>
      <c r="HYK563" s="13"/>
      <c r="HYL563" s="13"/>
      <c r="HYM563" s="14"/>
      <c r="HYN563" s="14"/>
      <c r="HYO563" s="41"/>
      <c r="HYP563" s="44"/>
      <c r="HYQ563" s="51"/>
      <c r="HYR563" s="51"/>
      <c r="HYS563" s="51"/>
      <c r="HYT563" s="13"/>
      <c r="HYU563" s="13"/>
      <c r="HYV563" s="14"/>
      <c r="HYW563" s="14"/>
      <c r="HYX563" s="41"/>
      <c r="HYY563" s="44"/>
      <c r="HYZ563" s="51"/>
      <c r="HZA563" s="51"/>
      <c r="HZB563" s="51"/>
      <c r="HZC563" s="13"/>
      <c r="HZD563" s="13"/>
      <c r="HZE563" s="14"/>
      <c r="HZF563" s="14"/>
      <c r="HZG563" s="41"/>
      <c r="HZH563" s="44"/>
      <c r="HZI563" s="51"/>
      <c r="HZJ563" s="51"/>
      <c r="HZK563" s="51"/>
      <c r="HZL563" s="13"/>
      <c r="HZM563" s="13"/>
      <c r="HZN563" s="14"/>
      <c r="HZO563" s="14"/>
      <c r="HZP563" s="41"/>
      <c r="HZQ563" s="44"/>
      <c r="HZR563" s="51"/>
      <c r="HZS563" s="51"/>
      <c r="HZT563" s="51"/>
      <c r="HZU563" s="13"/>
      <c r="HZV563" s="13"/>
      <c r="HZW563" s="14"/>
      <c r="HZX563" s="14"/>
      <c r="HZY563" s="41"/>
      <c r="HZZ563" s="44"/>
      <c r="IAA563" s="51"/>
      <c r="IAB563" s="51"/>
      <c r="IAC563" s="51"/>
      <c r="IAD563" s="13"/>
      <c r="IAE563" s="13"/>
      <c r="IAF563" s="14"/>
      <c r="IAG563" s="14"/>
      <c r="IAH563" s="41"/>
      <c r="IAI563" s="44"/>
      <c r="IAJ563" s="51"/>
      <c r="IAK563" s="51"/>
      <c r="IAL563" s="51"/>
      <c r="IAM563" s="13"/>
      <c r="IAN563" s="13"/>
      <c r="IAO563" s="14"/>
      <c r="IAP563" s="14"/>
      <c r="IAQ563" s="41"/>
      <c r="IAR563" s="44"/>
      <c r="IAS563" s="51"/>
      <c r="IAT563" s="51"/>
      <c r="IAU563" s="51"/>
      <c r="IAV563" s="13"/>
      <c r="IAW563" s="13"/>
      <c r="IAX563" s="14"/>
      <c r="IAY563" s="14"/>
      <c r="IAZ563" s="41"/>
      <c r="IBA563" s="44"/>
      <c r="IBB563" s="51"/>
      <c r="IBC563" s="51"/>
      <c r="IBD563" s="51"/>
      <c r="IBE563" s="13"/>
      <c r="IBF563" s="13"/>
      <c r="IBG563" s="14"/>
      <c r="IBH563" s="14"/>
      <c r="IBI563" s="41"/>
      <c r="IBJ563" s="44"/>
      <c r="IBK563" s="51"/>
      <c r="IBL563" s="51"/>
      <c r="IBM563" s="51"/>
      <c r="IBN563" s="13"/>
      <c r="IBO563" s="13"/>
      <c r="IBP563" s="14"/>
      <c r="IBQ563" s="14"/>
      <c r="IBR563" s="41"/>
      <c r="IBS563" s="44"/>
      <c r="IBT563" s="51"/>
      <c r="IBU563" s="51"/>
      <c r="IBV563" s="51"/>
      <c r="IBW563" s="13"/>
      <c r="IBX563" s="13"/>
      <c r="IBY563" s="14"/>
      <c r="IBZ563" s="14"/>
      <c r="ICA563" s="41"/>
      <c r="ICB563" s="44"/>
      <c r="ICC563" s="51"/>
      <c r="ICD563" s="51"/>
      <c r="ICE563" s="51"/>
      <c r="ICF563" s="13"/>
      <c r="ICG563" s="13"/>
      <c r="ICH563" s="14"/>
      <c r="ICI563" s="14"/>
      <c r="ICJ563" s="41"/>
      <c r="ICK563" s="44"/>
      <c r="ICL563" s="51"/>
      <c r="ICM563" s="51"/>
      <c r="ICN563" s="51"/>
      <c r="ICO563" s="13"/>
      <c r="ICP563" s="13"/>
      <c r="ICQ563" s="14"/>
      <c r="ICR563" s="14"/>
      <c r="ICS563" s="41"/>
      <c r="ICT563" s="44"/>
      <c r="ICU563" s="51"/>
      <c r="ICV563" s="51"/>
      <c r="ICW563" s="51"/>
      <c r="ICX563" s="13"/>
      <c r="ICY563" s="13"/>
      <c r="ICZ563" s="14"/>
      <c r="IDA563" s="14"/>
      <c r="IDB563" s="41"/>
      <c r="IDC563" s="44"/>
      <c r="IDD563" s="51"/>
      <c r="IDE563" s="51"/>
      <c r="IDF563" s="51"/>
      <c r="IDG563" s="13"/>
      <c r="IDH563" s="13"/>
      <c r="IDI563" s="14"/>
      <c r="IDJ563" s="14"/>
      <c r="IDK563" s="41"/>
      <c r="IDL563" s="44"/>
      <c r="IDM563" s="51"/>
      <c r="IDN563" s="51"/>
      <c r="IDO563" s="51"/>
      <c r="IDP563" s="13"/>
      <c r="IDQ563" s="13"/>
      <c r="IDR563" s="14"/>
      <c r="IDS563" s="14"/>
      <c r="IDT563" s="41"/>
      <c r="IDU563" s="44"/>
      <c r="IDV563" s="51"/>
      <c r="IDW563" s="51"/>
      <c r="IDX563" s="51"/>
      <c r="IDY563" s="13"/>
      <c r="IDZ563" s="13"/>
      <c r="IEA563" s="14"/>
      <c r="IEB563" s="14"/>
      <c r="IEC563" s="41"/>
      <c r="IED563" s="44"/>
      <c r="IEE563" s="51"/>
      <c r="IEF563" s="51"/>
      <c r="IEG563" s="51"/>
      <c r="IEH563" s="13"/>
      <c r="IEI563" s="13"/>
      <c r="IEJ563" s="14"/>
      <c r="IEK563" s="14"/>
      <c r="IEL563" s="41"/>
      <c r="IEM563" s="44"/>
      <c r="IEN563" s="51"/>
      <c r="IEO563" s="51"/>
      <c r="IEP563" s="51"/>
      <c r="IEQ563" s="13"/>
      <c r="IER563" s="13"/>
      <c r="IES563" s="14"/>
      <c r="IET563" s="14"/>
      <c r="IEU563" s="41"/>
      <c r="IEV563" s="44"/>
      <c r="IEW563" s="51"/>
      <c r="IEX563" s="51"/>
      <c r="IEY563" s="51"/>
      <c r="IEZ563" s="13"/>
      <c r="IFA563" s="13"/>
      <c r="IFB563" s="14"/>
      <c r="IFC563" s="14"/>
      <c r="IFD563" s="41"/>
      <c r="IFE563" s="44"/>
      <c r="IFF563" s="51"/>
      <c r="IFG563" s="51"/>
      <c r="IFH563" s="51"/>
      <c r="IFI563" s="13"/>
      <c r="IFJ563" s="13"/>
      <c r="IFK563" s="14"/>
      <c r="IFL563" s="14"/>
      <c r="IFM563" s="41"/>
      <c r="IFN563" s="44"/>
      <c r="IFO563" s="51"/>
      <c r="IFP563" s="51"/>
      <c r="IFQ563" s="51"/>
      <c r="IFR563" s="13"/>
      <c r="IFS563" s="13"/>
      <c r="IFT563" s="14"/>
      <c r="IFU563" s="14"/>
      <c r="IFV563" s="41"/>
      <c r="IFW563" s="44"/>
      <c r="IFX563" s="51"/>
      <c r="IFY563" s="51"/>
      <c r="IFZ563" s="51"/>
      <c r="IGA563" s="13"/>
      <c r="IGB563" s="13"/>
      <c r="IGC563" s="14"/>
      <c r="IGD563" s="14"/>
      <c r="IGE563" s="41"/>
      <c r="IGF563" s="44"/>
      <c r="IGG563" s="51"/>
      <c r="IGH563" s="51"/>
      <c r="IGI563" s="51"/>
      <c r="IGJ563" s="13"/>
      <c r="IGK563" s="13"/>
      <c r="IGL563" s="14"/>
      <c r="IGM563" s="14"/>
      <c r="IGN563" s="41"/>
      <c r="IGO563" s="44"/>
      <c r="IGP563" s="51"/>
      <c r="IGQ563" s="51"/>
      <c r="IGR563" s="51"/>
      <c r="IGS563" s="13"/>
      <c r="IGT563" s="13"/>
      <c r="IGU563" s="14"/>
      <c r="IGV563" s="14"/>
      <c r="IGW563" s="41"/>
      <c r="IGX563" s="44"/>
      <c r="IGY563" s="51"/>
      <c r="IGZ563" s="51"/>
      <c r="IHA563" s="51"/>
      <c r="IHB563" s="13"/>
      <c r="IHC563" s="13"/>
      <c r="IHD563" s="14"/>
      <c r="IHE563" s="14"/>
      <c r="IHF563" s="41"/>
      <c r="IHG563" s="44"/>
      <c r="IHH563" s="51"/>
      <c r="IHI563" s="51"/>
      <c r="IHJ563" s="51"/>
      <c r="IHK563" s="13"/>
      <c r="IHL563" s="13"/>
      <c r="IHM563" s="14"/>
      <c r="IHN563" s="14"/>
      <c r="IHO563" s="41"/>
      <c r="IHP563" s="44"/>
      <c r="IHQ563" s="51"/>
      <c r="IHR563" s="51"/>
      <c r="IHS563" s="51"/>
      <c r="IHT563" s="13"/>
      <c r="IHU563" s="13"/>
      <c r="IHV563" s="14"/>
      <c r="IHW563" s="14"/>
      <c r="IHX563" s="41"/>
      <c r="IHY563" s="44"/>
      <c r="IHZ563" s="51"/>
      <c r="IIA563" s="51"/>
      <c r="IIB563" s="51"/>
      <c r="IIC563" s="13"/>
      <c r="IID563" s="13"/>
      <c r="IIE563" s="14"/>
      <c r="IIF563" s="14"/>
      <c r="IIG563" s="41"/>
      <c r="IIH563" s="44"/>
      <c r="III563" s="51"/>
      <c r="IIJ563" s="51"/>
      <c r="IIK563" s="51"/>
      <c r="IIL563" s="13"/>
      <c r="IIM563" s="13"/>
      <c r="IIN563" s="14"/>
      <c r="IIO563" s="14"/>
      <c r="IIP563" s="41"/>
      <c r="IIQ563" s="44"/>
      <c r="IIR563" s="51"/>
      <c r="IIS563" s="51"/>
      <c r="IIT563" s="51"/>
      <c r="IIU563" s="13"/>
      <c r="IIV563" s="13"/>
      <c r="IIW563" s="14"/>
      <c r="IIX563" s="14"/>
      <c r="IIY563" s="41"/>
      <c r="IIZ563" s="44"/>
      <c r="IJA563" s="51"/>
      <c r="IJB563" s="51"/>
      <c r="IJC563" s="51"/>
      <c r="IJD563" s="13"/>
      <c r="IJE563" s="13"/>
      <c r="IJF563" s="14"/>
      <c r="IJG563" s="14"/>
      <c r="IJH563" s="41"/>
      <c r="IJI563" s="44"/>
      <c r="IJJ563" s="51"/>
      <c r="IJK563" s="51"/>
      <c r="IJL563" s="51"/>
      <c r="IJM563" s="13"/>
      <c r="IJN563" s="13"/>
      <c r="IJO563" s="14"/>
      <c r="IJP563" s="14"/>
      <c r="IJQ563" s="41"/>
      <c r="IJR563" s="44"/>
      <c r="IJS563" s="51"/>
      <c r="IJT563" s="51"/>
      <c r="IJU563" s="51"/>
      <c r="IJV563" s="13"/>
      <c r="IJW563" s="13"/>
      <c r="IJX563" s="14"/>
      <c r="IJY563" s="14"/>
      <c r="IJZ563" s="41"/>
      <c r="IKA563" s="44"/>
      <c r="IKB563" s="51"/>
      <c r="IKC563" s="51"/>
      <c r="IKD563" s="51"/>
      <c r="IKE563" s="13"/>
      <c r="IKF563" s="13"/>
      <c r="IKG563" s="14"/>
      <c r="IKH563" s="14"/>
      <c r="IKI563" s="41"/>
      <c r="IKJ563" s="44"/>
      <c r="IKK563" s="51"/>
      <c r="IKL563" s="51"/>
      <c r="IKM563" s="51"/>
      <c r="IKN563" s="13"/>
      <c r="IKO563" s="13"/>
      <c r="IKP563" s="14"/>
      <c r="IKQ563" s="14"/>
      <c r="IKR563" s="41"/>
      <c r="IKS563" s="44"/>
      <c r="IKT563" s="51"/>
      <c r="IKU563" s="51"/>
      <c r="IKV563" s="51"/>
      <c r="IKW563" s="13"/>
      <c r="IKX563" s="13"/>
      <c r="IKY563" s="14"/>
      <c r="IKZ563" s="14"/>
      <c r="ILA563" s="41"/>
      <c r="ILB563" s="44"/>
      <c r="ILC563" s="51"/>
      <c r="ILD563" s="51"/>
      <c r="ILE563" s="51"/>
      <c r="ILF563" s="13"/>
      <c r="ILG563" s="13"/>
      <c r="ILH563" s="14"/>
      <c r="ILI563" s="14"/>
      <c r="ILJ563" s="41"/>
      <c r="ILK563" s="44"/>
      <c r="ILL563" s="51"/>
      <c r="ILM563" s="51"/>
      <c r="ILN563" s="51"/>
      <c r="ILO563" s="13"/>
      <c r="ILP563" s="13"/>
      <c r="ILQ563" s="14"/>
      <c r="ILR563" s="14"/>
      <c r="ILS563" s="41"/>
      <c r="ILT563" s="44"/>
      <c r="ILU563" s="51"/>
      <c r="ILV563" s="51"/>
      <c r="ILW563" s="51"/>
      <c r="ILX563" s="13"/>
      <c r="ILY563" s="13"/>
      <c r="ILZ563" s="14"/>
      <c r="IMA563" s="14"/>
      <c r="IMB563" s="41"/>
      <c r="IMC563" s="44"/>
      <c r="IMD563" s="51"/>
      <c r="IME563" s="51"/>
      <c r="IMF563" s="51"/>
      <c r="IMG563" s="13"/>
      <c r="IMH563" s="13"/>
      <c r="IMI563" s="14"/>
      <c r="IMJ563" s="14"/>
      <c r="IMK563" s="41"/>
      <c r="IML563" s="44"/>
      <c r="IMM563" s="51"/>
      <c r="IMN563" s="51"/>
      <c r="IMO563" s="51"/>
      <c r="IMP563" s="13"/>
      <c r="IMQ563" s="13"/>
      <c r="IMR563" s="14"/>
      <c r="IMS563" s="14"/>
      <c r="IMT563" s="41"/>
      <c r="IMU563" s="44"/>
      <c r="IMV563" s="51"/>
      <c r="IMW563" s="51"/>
      <c r="IMX563" s="51"/>
      <c r="IMY563" s="13"/>
      <c r="IMZ563" s="13"/>
      <c r="INA563" s="14"/>
      <c r="INB563" s="14"/>
      <c r="INC563" s="41"/>
      <c r="IND563" s="44"/>
      <c r="INE563" s="51"/>
      <c r="INF563" s="51"/>
      <c r="ING563" s="51"/>
      <c r="INH563" s="13"/>
      <c r="INI563" s="13"/>
      <c r="INJ563" s="14"/>
      <c r="INK563" s="14"/>
      <c r="INL563" s="41"/>
      <c r="INM563" s="44"/>
      <c r="INN563" s="51"/>
      <c r="INO563" s="51"/>
      <c r="INP563" s="51"/>
      <c r="INQ563" s="13"/>
      <c r="INR563" s="13"/>
      <c r="INS563" s="14"/>
      <c r="INT563" s="14"/>
      <c r="INU563" s="41"/>
      <c r="INV563" s="44"/>
      <c r="INW563" s="51"/>
      <c r="INX563" s="51"/>
      <c r="INY563" s="51"/>
      <c r="INZ563" s="13"/>
      <c r="IOA563" s="13"/>
      <c r="IOB563" s="14"/>
      <c r="IOC563" s="14"/>
      <c r="IOD563" s="41"/>
      <c r="IOE563" s="44"/>
      <c r="IOF563" s="51"/>
      <c r="IOG563" s="51"/>
      <c r="IOH563" s="51"/>
      <c r="IOI563" s="13"/>
      <c r="IOJ563" s="13"/>
      <c r="IOK563" s="14"/>
      <c r="IOL563" s="14"/>
      <c r="IOM563" s="41"/>
      <c r="ION563" s="44"/>
      <c r="IOO563" s="51"/>
      <c r="IOP563" s="51"/>
      <c r="IOQ563" s="51"/>
      <c r="IOR563" s="13"/>
      <c r="IOS563" s="13"/>
      <c r="IOT563" s="14"/>
      <c r="IOU563" s="14"/>
      <c r="IOV563" s="41"/>
      <c r="IOW563" s="44"/>
      <c r="IOX563" s="51"/>
      <c r="IOY563" s="51"/>
      <c r="IOZ563" s="51"/>
      <c r="IPA563" s="13"/>
      <c r="IPB563" s="13"/>
      <c r="IPC563" s="14"/>
      <c r="IPD563" s="14"/>
      <c r="IPE563" s="41"/>
      <c r="IPF563" s="44"/>
      <c r="IPG563" s="51"/>
      <c r="IPH563" s="51"/>
      <c r="IPI563" s="51"/>
      <c r="IPJ563" s="13"/>
      <c r="IPK563" s="13"/>
      <c r="IPL563" s="14"/>
      <c r="IPM563" s="14"/>
      <c r="IPN563" s="41"/>
      <c r="IPO563" s="44"/>
      <c r="IPP563" s="51"/>
      <c r="IPQ563" s="51"/>
      <c r="IPR563" s="51"/>
      <c r="IPS563" s="13"/>
      <c r="IPT563" s="13"/>
      <c r="IPU563" s="14"/>
      <c r="IPV563" s="14"/>
      <c r="IPW563" s="41"/>
      <c r="IPX563" s="44"/>
      <c r="IPY563" s="51"/>
      <c r="IPZ563" s="51"/>
      <c r="IQA563" s="51"/>
      <c r="IQB563" s="13"/>
      <c r="IQC563" s="13"/>
      <c r="IQD563" s="14"/>
      <c r="IQE563" s="14"/>
      <c r="IQF563" s="41"/>
      <c r="IQG563" s="44"/>
      <c r="IQH563" s="51"/>
      <c r="IQI563" s="51"/>
      <c r="IQJ563" s="51"/>
      <c r="IQK563" s="13"/>
      <c r="IQL563" s="13"/>
      <c r="IQM563" s="14"/>
      <c r="IQN563" s="14"/>
      <c r="IQO563" s="41"/>
      <c r="IQP563" s="44"/>
      <c r="IQQ563" s="51"/>
      <c r="IQR563" s="51"/>
      <c r="IQS563" s="51"/>
      <c r="IQT563" s="13"/>
      <c r="IQU563" s="13"/>
      <c r="IQV563" s="14"/>
      <c r="IQW563" s="14"/>
      <c r="IQX563" s="41"/>
      <c r="IQY563" s="44"/>
      <c r="IQZ563" s="51"/>
      <c r="IRA563" s="51"/>
      <c r="IRB563" s="51"/>
      <c r="IRC563" s="13"/>
      <c r="IRD563" s="13"/>
      <c r="IRE563" s="14"/>
      <c r="IRF563" s="14"/>
      <c r="IRG563" s="41"/>
      <c r="IRH563" s="44"/>
      <c r="IRI563" s="51"/>
      <c r="IRJ563" s="51"/>
      <c r="IRK563" s="51"/>
      <c r="IRL563" s="13"/>
      <c r="IRM563" s="13"/>
      <c r="IRN563" s="14"/>
      <c r="IRO563" s="14"/>
      <c r="IRP563" s="41"/>
      <c r="IRQ563" s="44"/>
      <c r="IRR563" s="51"/>
      <c r="IRS563" s="51"/>
      <c r="IRT563" s="51"/>
      <c r="IRU563" s="13"/>
      <c r="IRV563" s="13"/>
      <c r="IRW563" s="14"/>
      <c r="IRX563" s="14"/>
      <c r="IRY563" s="41"/>
      <c r="IRZ563" s="44"/>
      <c r="ISA563" s="51"/>
      <c r="ISB563" s="51"/>
      <c r="ISC563" s="51"/>
      <c r="ISD563" s="13"/>
      <c r="ISE563" s="13"/>
      <c r="ISF563" s="14"/>
      <c r="ISG563" s="14"/>
      <c r="ISH563" s="41"/>
      <c r="ISI563" s="44"/>
      <c r="ISJ563" s="51"/>
      <c r="ISK563" s="51"/>
      <c r="ISL563" s="51"/>
      <c r="ISM563" s="13"/>
      <c r="ISN563" s="13"/>
      <c r="ISO563" s="14"/>
      <c r="ISP563" s="14"/>
      <c r="ISQ563" s="41"/>
      <c r="ISR563" s="44"/>
      <c r="ISS563" s="51"/>
      <c r="IST563" s="51"/>
      <c r="ISU563" s="51"/>
      <c r="ISV563" s="13"/>
      <c r="ISW563" s="13"/>
      <c r="ISX563" s="14"/>
      <c r="ISY563" s="14"/>
      <c r="ISZ563" s="41"/>
      <c r="ITA563" s="44"/>
      <c r="ITB563" s="51"/>
      <c r="ITC563" s="51"/>
      <c r="ITD563" s="51"/>
      <c r="ITE563" s="13"/>
      <c r="ITF563" s="13"/>
      <c r="ITG563" s="14"/>
      <c r="ITH563" s="14"/>
      <c r="ITI563" s="41"/>
      <c r="ITJ563" s="44"/>
      <c r="ITK563" s="51"/>
      <c r="ITL563" s="51"/>
      <c r="ITM563" s="51"/>
      <c r="ITN563" s="13"/>
      <c r="ITO563" s="13"/>
      <c r="ITP563" s="14"/>
      <c r="ITQ563" s="14"/>
      <c r="ITR563" s="41"/>
      <c r="ITS563" s="44"/>
      <c r="ITT563" s="51"/>
      <c r="ITU563" s="51"/>
      <c r="ITV563" s="51"/>
      <c r="ITW563" s="13"/>
      <c r="ITX563" s="13"/>
      <c r="ITY563" s="14"/>
      <c r="ITZ563" s="14"/>
      <c r="IUA563" s="41"/>
      <c r="IUB563" s="44"/>
      <c r="IUC563" s="51"/>
      <c r="IUD563" s="51"/>
      <c r="IUE563" s="51"/>
      <c r="IUF563" s="13"/>
      <c r="IUG563" s="13"/>
      <c r="IUH563" s="14"/>
      <c r="IUI563" s="14"/>
      <c r="IUJ563" s="41"/>
      <c r="IUK563" s="44"/>
      <c r="IUL563" s="51"/>
      <c r="IUM563" s="51"/>
      <c r="IUN563" s="51"/>
      <c r="IUO563" s="13"/>
      <c r="IUP563" s="13"/>
      <c r="IUQ563" s="14"/>
      <c r="IUR563" s="14"/>
      <c r="IUS563" s="41"/>
      <c r="IUT563" s="44"/>
      <c r="IUU563" s="51"/>
      <c r="IUV563" s="51"/>
      <c r="IUW563" s="51"/>
      <c r="IUX563" s="13"/>
      <c r="IUY563" s="13"/>
      <c r="IUZ563" s="14"/>
      <c r="IVA563" s="14"/>
      <c r="IVB563" s="41"/>
      <c r="IVC563" s="44"/>
      <c r="IVD563" s="51"/>
      <c r="IVE563" s="51"/>
      <c r="IVF563" s="51"/>
      <c r="IVG563" s="13"/>
      <c r="IVH563" s="13"/>
      <c r="IVI563" s="14"/>
      <c r="IVJ563" s="14"/>
      <c r="IVK563" s="41"/>
      <c r="IVL563" s="44"/>
      <c r="IVM563" s="51"/>
      <c r="IVN563" s="51"/>
      <c r="IVO563" s="51"/>
      <c r="IVP563" s="13"/>
      <c r="IVQ563" s="13"/>
      <c r="IVR563" s="14"/>
      <c r="IVS563" s="14"/>
      <c r="IVT563" s="41"/>
      <c r="IVU563" s="44"/>
      <c r="IVV563" s="51"/>
      <c r="IVW563" s="51"/>
      <c r="IVX563" s="51"/>
      <c r="IVY563" s="13"/>
      <c r="IVZ563" s="13"/>
      <c r="IWA563" s="14"/>
      <c r="IWB563" s="14"/>
      <c r="IWC563" s="41"/>
      <c r="IWD563" s="44"/>
      <c r="IWE563" s="51"/>
      <c r="IWF563" s="51"/>
      <c r="IWG563" s="51"/>
      <c r="IWH563" s="13"/>
      <c r="IWI563" s="13"/>
      <c r="IWJ563" s="14"/>
      <c r="IWK563" s="14"/>
      <c r="IWL563" s="41"/>
      <c r="IWM563" s="44"/>
      <c r="IWN563" s="51"/>
      <c r="IWO563" s="51"/>
      <c r="IWP563" s="51"/>
      <c r="IWQ563" s="13"/>
      <c r="IWR563" s="13"/>
      <c r="IWS563" s="14"/>
      <c r="IWT563" s="14"/>
      <c r="IWU563" s="41"/>
      <c r="IWV563" s="44"/>
      <c r="IWW563" s="51"/>
      <c r="IWX563" s="51"/>
      <c r="IWY563" s="51"/>
      <c r="IWZ563" s="13"/>
      <c r="IXA563" s="13"/>
      <c r="IXB563" s="14"/>
      <c r="IXC563" s="14"/>
      <c r="IXD563" s="41"/>
      <c r="IXE563" s="44"/>
      <c r="IXF563" s="51"/>
      <c r="IXG563" s="51"/>
      <c r="IXH563" s="51"/>
      <c r="IXI563" s="13"/>
      <c r="IXJ563" s="13"/>
      <c r="IXK563" s="14"/>
      <c r="IXL563" s="14"/>
      <c r="IXM563" s="41"/>
      <c r="IXN563" s="44"/>
      <c r="IXO563" s="51"/>
      <c r="IXP563" s="51"/>
      <c r="IXQ563" s="51"/>
      <c r="IXR563" s="13"/>
      <c r="IXS563" s="13"/>
      <c r="IXT563" s="14"/>
      <c r="IXU563" s="14"/>
      <c r="IXV563" s="41"/>
      <c r="IXW563" s="44"/>
      <c r="IXX563" s="51"/>
      <c r="IXY563" s="51"/>
      <c r="IXZ563" s="51"/>
      <c r="IYA563" s="13"/>
      <c r="IYB563" s="13"/>
      <c r="IYC563" s="14"/>
      <c r="IYD563" s="14"/>
      <c r="IYE563" s="41"/>
      <c r="IYF563" s="44"/>
      <c r="IYG563" s="51"/>
      <c r="IYH563" s="51"/>
      <c r="IYI563" s="51"/>
      <c r="IYJ563" s="13"/>
      <c r="IYK563" s="13"/>
      <c r="IYL563" s="14"/>
      <c r="IYM563" s="14"/>
      <c r="IYN563" s="41"/>
      <c r="IYO563" s="44"/>
      <c r="IYP563" s="51"/>
      <c r="IYQ563" s="51"/>
      <c r="IYR563" s="51"/>
      <c r="IYS563" s="13"/>
      <c r="IYT563" s="13"/>
      <c r="IYU563" s="14"/>
      <c r="IYV563" s="14"/>
      <c r="IYW563" s="41"/>
      <c r="IYX563" s="44"/>
      <c r="IYY563" s="51"/>
      <c r="IYZ563" s="51"/>
      <c r="IZA563" s="51"/>
      <c r="IZB563" s="13"/>
      <c r="IZC563" s="13"/>
      <c r="IZD563" s="14"/>
      <c r="IZE563" s="14"/>
      <c r="IZF563" s="41"/>
      <c r="IZG563" s="44"/>
      <c r="IZH563" s="51"/>
      <c r="IZI563" s="51"/>
      <c r="IZJ563" s="51"/>
      <c r="IZK563" s="13"/>
      <c r="IZL563" s="13"/>
      <c r="IZM563" s="14"/>
      <c r="IZN563" s="14"/>
      <c r="IZO563" s="41"/>
      <c r="IZP563" s="44"/>
      <c r="IZQ563" s="51"/>
      <c r="IZR563" s="51"/>
      <c r="IZS563" s="51"/>
      <c r="IZT563" s="13"/>
      <c r="IZU563" s="13"/>
      <c r="IZV563" s="14"/>
      <c r="IZW563" s="14"/>
      <c r="IZX563" s="41"/>
      <c r="IZY563" s="44"/>
      <c r="IZZ563" s="51"/>
      <c r="JAA563" s="51"/>
      <c r="JAB563" s="51"/>
      <c r="JAC563" s="13"/>
      <c r="JAD563" s="13"/>
      <c r="JAE563" s="14"/>
      <c r="JAF563" s="14"/>
      <c r="JAG563" s="41"/>
      <c r="JAH563" s="44"/>
      <c r="JAI563" s="51"/>
      <c r="JAJ563" s="51"/>
      <c r="JAK563" s="51"/>
      <c r="JAL563" s="13"/>
      <c r="JAM563" s="13"/>
      <c r="JAN563" s="14"/>
      <c r="JAO563" s="14"/>
      <c r="JAP563" s="41"/>
      <c r="JAQ563" s="44"/>
      <c r="JAR563" s="51"/>
      <c r="JAS563" s="51"/>
      <c r="JAT563" s="51"/>
      <c r="JAU563" s="13"/>
      <c r="JAV563" s="13"/>
      <c r="JAW563" s="14"/>
      <c r="JAX563" s="14"/>
      <c r="JAY563" s="41"/>
      <c r="JAZ563" s="44"/>
      <c r="JBA563" s="51"/>
      <c r="JBB563" s="51"/>
      <c r="JBC563" s="51"/>
      <c r="JBD563" s="13"/>
      <c r="JBE563" s="13"/>
      <c r="JBF563" s="14"/>
      <c r="JBG563" s="14"/>
      <c r="JBH563" s="41"/>
      <c r="JBI563" s="44"/>
      <c r="JBJ563" s="51"/>
      <c r="JBK563" s="51"/>
      <c r="JBL563" s="51"/>
      <c r="JBM563" s="13"/>
      <c r="JBN563" s="13"/>
      <c r="JBO563" s="14"/>
      <c r="JBP563" s="14"/>
      <c r="JBQ563" s="41"/>
      <c r="JBR563" s="44"/>
      <c r="JBS563" s="51"/>
      <c r="JBT563" s="51"/>
      <c r="JBU563" s="51"/>
      <c r="JBV563" s="13"/>
      <c r="JBW563" s="13"/>
      <c r="JBX563" s="14"/>
      <c r="JBY563" s="14"/>
      <c r="JBZ563" s="41"/>
      <c r="JCA563" s="44"/>
      <c r="JCB563" s="51"/>
      <c r="JCC563" s="51"/>
      <c r="JCD563" s="51"/>
      <c r="JCE563" s="13"/>
      <c r="JCF563" s="13"/>
      <c r="JCG563" s="14"/>
      <c r="JCH563" s="14"/>
      <c r="JCI563" s="41"/>
      <c r="JCJ563" s="44"/>
      <c r="JCK563" s="51"/>
      <c r="JCL563" s="51"/>
      <c r="JCM563" s="51"/>
      <c r="JCN563" s="13"/>
      <c r="JCO563" s="13"/>
      <c r="JCP563" s="14"/>
      <c r="JCQ563" s="14"/>
      <c r="JCR563" s="41"/>
      <c r="JCS563" s="44"/>
      <c r="JCT563" s="51"/>
      <c r="JCU563" s="51"/>
      <c r="JCV563" s="51"/>
      <c r="JCW563" s="13"/>
      <c r="JCX563" s="13"/>
      <c r="JCY563" s="14"/>
      <c r="JCZ563" s="14"/>
      <c r="JDA563" s="41"/>
      <c r="JDB563" s="44"/>
      <c r="JDC563" s="51"/>
      <c r="JDD563" s="51"/>
      <c r="JDE563" s="51"/>
      <c r="JDF563" s="13"/>
      <c r="JDG563" s="13"/>
      <c r="JDH563" s="14"/>
      <c r="JDI563" s="14"/>
      <c r="JDJ563" s="41"/>
      <c r="JDK563" s="44"/>
      <c r="JDL563" s="51"/>
      <c r="JDM563" s="51"/>
      <c r="JDN563" s="51"/>
      <c r="JDO563" s="13"/>
      <c r="JDP563" s="13"/>
      <c r="JDQ563" s="14"/>
      <c r="JDR563" s="14"/>
      <c r="JDS563" s="41"/>
      <c r="JDT563" s="44"/>
      <c r="JDU563" s="51"/>
      <c r="JDV563" s="51"/>
      <c r="JDW563" s="51"/>
      <c r="JDX563" s="13"/>
      <c r="JDY563" s="13"/>
      <c r="JDZ563" s="14"/>
      <c r="JEA563" s="14"/>
      <c r="JEB563" s="41"/>
      <c r="JEC563" s="44"/>
      <c r="JED563" s="51"/>
      <c r="JEE563" s="51"/>
      <c r="JEF563" s="51"/>
      <c r="JEG563" s="13"/>
      <c r="JEH563" s="13"/>
      <c r="JEI563" s="14"/>
      <c r="JEJ563" s="14"/>
      <c r="JEK563" s="41"/>
      <c r="JEL563" s="44"/>
      <c r="JEM563" s="51"/>
      <c r="JEN563" s="51"/>
      <c r="JEO563" s="51"/>
      <c r="JEP563" s="13"/>
      <c r="JEQ563" s="13"/>
      <c r="JER563" s="14"/>
      <c r="JES563" s="14"/>
      <c r="JET563" s="41"/>
      <c r="JEU563" s="44"/>
      <c r="JEV563" s="51"/>
      <c r="JEW563" s="51"/>
      <c r="JEX563" s="51"/>
      <c r="JEY563" s="13"/>
      <c r="JEZ563" s="13"/>
      <c r="JFA563" s="14"/>
      <c r="JFB563" s="14"/>
      <c r="JFC563" s="41"/>
      <c r="JFD563" s="44"/>
      <c r="JFE563" s="51"/>
      <c r="JFF563" s="51"/>
      <c r="JFG563" s="51"/>
      <c r="JFH563" s="13"/>
      <c r="JFI563" s="13"/>
      <c r="JFJ563" s="14"/>
      <c r="JFK563" s="14"/>
      <c r="JFL563" s="41"/>
      <c r="JFM563" s="44"/>
      <c r="JFN563" s="51"/>
      <c r="JFO563" s="51"/>
      <c r="JFP563" s="51"/>
      <c r="JFQ563" s="13"/>
      <c r="JFR563" s="13"/>
      <c r="JFS563" s="14"/>
      <c r="JFT563" s="14"/>
      <c r="JFU563" s="41"/>
      <c r="JFV563" s="44"/>
      <c r="JFW563" s="51"/>
      <c r="JFX563" s="51"/>
      <c r="JFY563" s="51"/>
      <c r="JFZ563" s="13"/>
      <c r="JGA563" s="13"/>
      <c r="JGB563" s="14"/>
      <c r="JGC563" s="14"/>
      <c r="JGD563" s="41"/>
      <c r="JGE563" s="44"/>
      <c r="JGF563" s="51"/>
      <c r="JGG563" s="51"/>
      <c r="JGH563" s="51"/>
      <c r="JGI563" s="13"/>
      <c r="JGJ563" s="13"/>
      <c r="JGK563" s="14"/>
      <c r="JGL563" s="14"/>
      <c r="JGM563" s="41"/>
      <c r="JGN563" s="44"/>
      <c r="JGO563" s="51"/>
      <c r="JGP563" s="51"/>
      <c r="JGQ563" s="51"/>
      <c r="JGR563" s="13"/>
      <c r="JGS563" s="13"/>
      <c r="JGT563" s="14"/>
      <c r="JGU563" s="14"/>
      <c r="JGV563" s="41"/>
      <c r="JGW563" s="44"/>
      <c r="JGX563" s="51"/>
      <c r="JGY563" s="51"/>
      <c r="JGZ563" s="51"/>
      <c r="JHA563" s="13"/>
      <c r="JHB563" s="13"/>
      <c r="JHC563" s="14"/>
      <c r="JHD563" s="14"/>
      <c r="JHE563" s="41"/>
      <c r="JHF563" s="44"/>
      <c r="JHG563" s="51"/>
      <c r="JHH563" s="51"/>
      <c r="JHI563" s="51"/>
      <c r="JHJ563" s="13"/>
      <c r="JHK563" s="13"/>
      <c r="JHL563" s="14"/>
      <c r="JHM563" s="14"/>
      <c r="JHN563" s="41"/>
      <c r="JHO563" s="44"/>
      <c r="JHP563" s="51"/>
      <c r="JHQ563" s="51"/>
      <c r="JHR563" s="51"/>
      <c r="JHS563" s="13"/>
      <c r="JHT563" s="13"/>
      <c r="JHU563" s="14"/>
      <c r="JHV563" s="14"/>
      <c r="JHW563" s="41"/>
      <c r="JHX563" s="44"/>
      <c r="JHY563" s="51"/>
      <c r="JHZ563" s="51"/>
      <c r="JIA563" s="51"/>
      <c r="JIB563" s="13"/>
      <c r="JIC563" s="13"/>
      <c r="JID563" s="14"/>
      <c r="JIE563" s="14"/>
      <c r="JIF563" s="41"/>
      <c r="JIG563" s="44"/>
      <c r="JIH563" s="51"/>
      <c r="JII563" s="51"/>
      <c r="JIJ563" s="51"/>
      <c r="JIK563" s="13"/>
      <c r="JIL563" s="13"/>
      <c r="JIM563" s="14"/>
      <c r="JIN563" s="14"/>
      <c r="JIO563" s="41"/>
      <c r="JIP563" s="44"/>
      <c r="JIQ563" s="51"/>
      <c r="JIR563" s="51"/>
      <c r="JIS563" s="51"/>
      <c r="JIT563" s="13"/>
      <c r="JIU563" s="13"/>
      <c r="JIV563" s="14"/>
      <c r="JIW563" s="14"/>
      <c r="JIX563" s="41"/>
      <c r="JIY563" s="44"/>
      <c r="JIZ563" s="51"/>
      <c r="JJA563" s="51"/>
      <c r="JJB563" s="51"/>
      <c r="JJC563" s="13"/>
      <c r="JJD563" s="13"/>
      <c r="JJE563" s="14"/>
      <c r="JJF563" s="14"/>
      <c r="JJG563" s="41"/>
      <c r="JJH563" s="44"/>
      <c r="JJI563" s="51"/>
      <c r="JJJ563" s="51"/>
      <c r="JJK563" s="51"/>
      <c r="JJL563" s="13"/>
      <c r="JJM563" s="13"/>
      <c r="JJN563" s="14"/>
      <c r="JJO563" s="14"/>
      <c r="JJP563" s="41"/>
      <c r="JJQ563" s="44"/>
      <c r="JJR563" s="51"/>
      <c r="JJS563" s="51"/>
      <c r="JJT563" s="51"/>
      <c r="JJU563" s="13"/>
      <c r="JJV563" s="13"/>
      <c r="JJW563" s="14"/>
      <c r="JJX563" s="14"/>
      <c r="JJY563" s="41"/>
      <c r="JJZ563" s="44"/>
      <c r="JKA563" s="51"/>
      <c r="JKB563" s="51"/>
      <c r="JKC563" s="51"/>
      <c r="JKD563" s="13"/>
      <c r="JKE563" s="13"/>
      <c r="JKF563" s="14"/>
      <c r="JKG563" s="14"/>
      <c r="JKH563" s="41"/>
      <c r="JKI563" s="44"/>
      <c r="JKJ563" s="51"/>
      <c r="JKK563" s="51"/>
      <c r="JKL563" s="51"/>
      <c r="JKM563" s="13"/>
      <c r="JKN563" s="13"/>
      <c r="JKO563" s="14"/>
      <c r="JKP563" s="14"/>
      <c r="JKQ563" s="41"/>
      <c r="JKR563" s="44"/>
      <c r="JKS563" s="51"/>
      <c r="JKT563" s="51"/>
      <c r="JKU563" s="51"/>
      <c r="JKV563" s="13"/>
      <c r="JKW563" s="13"/>
      <c r="JKX563" s="14"/>
      <c r="JKY563" s="14"/>
      <c r="JKZ563" s="41"/>
      <c r="JLA563" s="44"/>
      <c r="JLB563" s="51"/>
      <c r="JLC563" s="51"/>
      <c r="JLD563" s="51"/>
      <c r="JLE563" s="13"/>
      <c r="JLF563" s="13"/>
      <c r="JLG563" s="14"/>
      <c r="JLH563" s="14"/>
      <c r="JLI563" s="41"/>
      <c r="JLJ563" s="44"/>
      <c r="JLK563" s="51"/>
      <c r="JLL563" s="51"/>
      <c r="JLM563" s="51"/>
      <c r="JLN563" s="13"/>
      <c r="JLO563" s="13"/>
      <c r="JLP563" s="14"/>
      <c r="JLQ563" s="14"/>
      <c r="JLR563" s="41"/>
      <c r="JLS563" s="44"/>
      <c r="JLT563" s="51"/>
      <c r="JLU563" s="51"/>
      <c r="JLV563" s="51"/>
      <c r="JLW563" s="13"/>
      <c r="JLX563" s="13"/>
      <c r="JLY563" s="14"/>
      <c r="JLZ563" s="14"/>
      <c r="JMA563" s="41"/>
      <c r="JMB563" s="44"/>
      <c r="JMC563" s="51"/>
      <c r="JMD563" s="51"/>
      <c r="JME563" s="51"/>
      <c r="JMF563" s="13"/>
      <c r="JMG563" s="13"/>
      <c r="JMH563" s="14"/>
      <c r="JMI563" s="14"/>
      <c r="JMJ563" s="41"/>
      <c r="JMK563" s="44"/>
      <c r="JML563" s="51"/>
      <c r="JMM563" s="51"/>
      <c r="JMN563" s="51"/>
      <c r="JMO563" s="13"/>
      <c r="JMP563" s="13"/>
      <c r="JMQ563" s="14"/>
      <c r="JMR563" s="14"/>
      <c r="JMS563" s="41"/>
      <c r="JMT563" s="44"/>
      <c r="JMU563" s="51"/>
      <c r="JMV563" s="51"/>
      <c r="JMW563" s="51"/>
      <c r="JMX563" s="13"/>
      <c r="JMY563" s="13"/>
      <c r="JMZ563" s="14"/>
      <c r="JNA563" s="14"/>
      <c r="JNB563" s="41"/>
      <c r="JNC563" s="44"/>
      <c r="JND563" s="51"/>
      <c r="JNE563" s="51"/>
      <c r="JNF563" s="51"/>
      <c r="JNG563" s="13"/>
      <c r="JNH563" s="13"/>
      <c r="JNI563" s="14"/>
      <c r="JNJ563" s="14"/>
      <c r="JNK563" s="41"/>
      <c r="JNL563" s="44"/>
      <c r="JNM563" s="51"/>
      <c r="JNN563" s="51"/>
      <c r="JNO563" s="51"/>
      <c r="JNP563" s="13"/>
      <c r="JNQ563" s="13"/>
      <c r="JNR563" s="14"/>
      <c r="JNS563" s="14"/>
      <c r="JNT563" s="41"/>
      <c r="JNU563" s="44"/>
      <c r="JNV563" s="51"/>
      <c r="JNW563" s="51"/>
      <c r="JNX563" s="51"/>
      <c r="JNY563" s="13"/>
      <c r="JNZ563" s="13"/>
      <c r="JOA563" s="14"/>
      <c r="JOB563" s="14"/>
      <c r="JOC563" s="41"/>
      <c r="JOD563" s="44"/>
      <c r="JOE563" s="51"/>
      <c r="JOF563" s="51"/>
      <c r="JOG563" s="51"/>
      <c r="JOH563" s="13"/>
      <c r="JOI563" s="13"/>
      <c r="JOJ563" s="14"/>
      <c r="JOK563" s="14"/>
      <c r="JOL563" s="41"/>
      <c r="JOM563" s="44"/>
      <c r="JON563" s="51"/>
      <c r="JOO563" s="51"/>
      <c r="JOP563" s="51"/>
      <c r="JOQ563" s="13"/>
      <c r="JOR563" s="13"/>
      <c r="JOS563" s="14"/>
      <c r="JOT563" s="14"/>
      <c r="JOU563" s="41"/>
      <c r="JOV563" s="44"/>
      <c r="JOW563" s="51"/>
      <c r="JOX563" s="51"/>
      <c r="JOY563" s="51"/>
      <c r="JOZ563" s="13"/>
      <c r="JPA563" s="13"/>
      <c r="JPB563" s="14"/>
      <c r="JPC563" s="14"/>
      <c r="JPD563" s="41"/>
      <c r="JPE563" s="44"/>
      <c r="JPF563" s="51"/>
      <c r="JPG563" s="51"/>
      <c r="JPH563" s="51"/>
      <c r="JPI563" s="13"/>
      <c r="JPJ563" s="13"/>
      <c r="JPK563" s="14"/>
      <c r="JPL563" s="14"/>
      <c r="JPM563" s="41"/>
      <c r="JPN563" s="44"/>
      <c r="JPO563" s="51"/>
      <c r="JPP563" s="51"/>
      <c r="JPQ563" s="51"/>
      <c r="JPR563" s="13"/>
      <c r="JPS563" s="13"/>
      <c r="JPT563" s="14"/>
      <c r="JPU563" s="14"/>
      <c r="JPV563" s="41"/>
      <c r="JPW563" s="44"/>
      <c r="JPX563" s="51"/>
      <c r="JPY563" s="51"/>
      <c r="JPZ563" s="51"/>
      <c r="JQA563" s="13"/>
      <c r="JQB563" s="13"/>
      <c r="JQC563" s="14"/>
      <c r="JQD563" s="14"/>
      <c r="JQE563" s="41"/>
      <c r="JQF563" s="44"/>
      <c r="JQG563" s="51"/>
      <c r="JQH563" s="51"/>
      <c r="JQI563" s="51"/>
      <c r="JQJ563" s="13"/>
      <c r="JQK563" s="13"/>
      <c r="JQL563" s="14"/>
      <c r="JQM563" s="14"/>
      <c r="JQN563" s="41"/>
      <c r="JQO563" s="44"/>
      <c r="JQP563" s="51"/>
      <c r="JQQ563" s="51"/>
      <c r="JQR563" s="51"/>
      <c r="JQS563" s="13"/>
      <c r="JQT563" s="13"/>
      <c r="JQU563" s="14"/>
      <c r="JQV563" s="14"/>
      <c r="JQW563" s="41"/>
      <c r="JQX563" s="44"/>
      <c r="JQY563" s="51"/>
      <c r="JQZ563" s="51"/>
      <c r="JRA563" s="51"/>
      <c r="JRB563" s="13"/>
      <c r="JRC563" s="13"/>
      <c r="JRD563" s="14"/>
      <c r="JRE563" s="14"/>
      <c r="JRF563" s="41"/>
      <c r="JRG563" s="44"/>
      <c r="JRH563" s="51"/>
      <c r="JRI563" s="51"/>
      <c r="JRJ563" s="51"/>
      <c r="JRK563" s="13"/>
      <c r="JRL563" s="13"/>
      <c r="JRM563" s="14"/>
      <c r="JRN563" s="14"/>
      <c r="JRO563" s="41"/>
      <c r="JRP563" s="44"/>
      <c r="JRQ563" s="51"/>
      <c r="JRR563" s="51"/>
      <c r="JRS563" s="51"/>
      <c r="JRT563" s="13"/>
      <c r="JRU563" s="13"/>
      <c r="JRV563" s="14"/>
      <c r="JRW563" s="14"/>
      <c r="JRX563" s="41"/>
      <c r="JRY563" s="44"/>
      <c r="JRZ563" s="51"/>
      <c r="JSA563" s="51"/>
      <c r="JSB563" s="51"/>
      <c r="JSC563" s="13"/>
      <c r="JSD563" s="13"/>
      <c r="JSE563" s="14"/>
      <c r="JSF563" s="14"/>
      <c r="JSG563" s="41"/>
      <c r="JSH563" s="44"/>
      <c r="JSI563" s="51"/>
      <c r="JSJ563" s="51"/>
      <c r="JSK563" s="51"/>
      <c r="JSL563" s="13"/>
      <c r="JSM563" s="13"/>
      <c r="JSN563" s="14"/>
      <c r="JSO563" s="14"/>
      <c r="JSP563" s="41"/>
      <c r="JSQ563" s="44"/>
      <c r="JSR563" s="51"/>
      <c r="JSS563" s="51"/>
      <c r="JST563" s="51"/>
      <c r="JSU563" s="13"/>
      <c r="JSV563" s="13"/>
      <c r="JSW563" s="14"/>
      <c r="JSX563" s="14"/>
      <c r="JSY563" s="41"/>
      <c r="JSZ563" s="44"/>
      <c r="JTA563" s="51"/>
      <c r="JTB563" s="51"/>
      <c r="JTC563" s="51"/>
      <c r="JTD563" s="13"/>
      <c r="JTE563" s="13"/>
      <c r="JTF563" s="14"/>
      <c r="JTG563" s="14"/>
      <c r="JTH563" s="41"/>
      <c r="JTI563" s="44"/>
      <c r="JTJ563" s="51"/>
      <c r="JTK563" s="51"/>
      <c r="JTL563" s="51"/>
      <c r="JTM563" s="13"/>
      <c r="JTN563" s="13"/>
      <c r="JTO563" s="14"/>
      <c r="JTP563" s="14"/>
      <c r="JTQ563" s="41"/>
      <c r="JTR563" s="44"/>
      <c r="JTS563" s="51"/>
      <c r="JTT563" s="51"/>
      <c r="JTU563" s="51"/>
      <c r="JTV563" s="13"/>
      <c r="JTW563" s="13"/>
      <c r="JTX563" s="14"/>
      <c r="JTY563" s="14"/>
      <c r="JTZ563" s="41"/>
      <c r="JUA563" s="44"/>
      <c r="JUB563" s="51"/>
      <c r="JUC563" s="51"/>
      <c r="JUD563" s="51"/>
      <c r="JUE563" s="13"/>
      <c r="JUF563" s="13"/>
      <c r="JUG563" s="14"/>
      <c r="JUH563" s="14"/>
      <c r="JUI563" s="41"/>
      <c r="JUJ563" s="44"/>
      <c r="JUK563" s="51"/>
      <c r="JUL563" s="51"/>
      <c r="JUM563" s="51"/>
      <c r="JUN563" s="13"/>
      <c r="JUO563" s="13"/>
      <c r="JUP563" s="14"/>
      <c r="JUQ563" s="14"/>
      <c r="JUR563" s="41"/>
      <c r="JUS563" s="44"/>
      <c r="JUT563" s="51"/>
      <c r="JUU563" s="51"/>
      <c r="JUV563" s="51"/>
      <c r="JUW563" s="13"/>
      <c r="JUX563" s="13"/>
      <c r="JUY563" s="14"/>
      <c r="JUZ563" s="14"/>
      <c r="JVA563" s="41"/>
      <c r="JVB563" s="44"/>
      <c r="JVC563" s="51"/>
      <c r="JVD563" s="51"/>
      <c r="JVE563" s="51"/>
      <c r="JVF563" s="13"/>
      <c r="JVG563" s="13"/>
      <c r="JVH563" s="14"/>
      <c r="JVI563" s="14"/>
      <c r="JVJ563" s="41"/>
      <c r="JVK563" s="44"/>
      <c r="JVL563" s="51"/>
      <c r="JVM563" s="51"/>
      <c r="JVN563" s="51"/>
      <c r="JVO563" s="13"/>
      <c r="JVP563" s="13"/>
      <c r="JVQ563" s="14"/>
      <c r="JVR563" s="14"/>
      <c r="JVS563" s="41"/>
      <c r="JVT563" s="44"/>
      <c r="JVU563" s="51"/>
      <c r="JVV563" s="51"/>
      <c r="JVW563" s="51"/>
      <c r="JVX563" s="13"/>
      <c r="JVY563" s="13"/>
      <c r="JVZ563" s="14"/>
      <c r="JWA563" s="14"/>
      <c r="JWB563" s="41"/>
      <c r="JWC563" s="44"/>
      <c r="JWD563" s="51"/>
      <c r="JWE563" s="51"/>
      <c r="JWF563" s="51"/>
      <c r="JWG563" s="13"/>
      <c r="JWH563" s="13"/>
      <c r="JWI563" s="14"/>
      <c r="JWJ563" s="14"/>
      <c r="JWK563" s="41"/>
      <c r="JWL563" s="44"/>
      <c r="JWM563" s="51"/>
      <c r="JWN563" s="51"/>
      <c r="JWO563" s="51"/>
      <c r="JWP563" s="13"/>
      <c r="JWQ563" s="13"/>
      <c r="JWR563" s="14"/>
      <c r="JWS563" s="14"/>
      <c r="JWT563" s="41"/>
      <c r="JWU563" s="44"/>
      <c r="JWV563" s="51"/>
      <c r="JWW563" s="51"/>
      <c r="JWX563" s="51"/>
      <c r="JWY563" s="13"/>
      <c r="JWZ563" s="13"/>
      <c r="JXA563" s="14"/>
      <c r="JXB563" s="14"/>
      <c r="JXC563" s="41"/>
      <c r="JXD563" s="44"/>
      <c r="JXE563" s="51"/>
      <c r="JXF563" s="51"/>
      <c r="JXG563" s="51"/>
      <c r="JXH563" s="13"/>
      <c r="JXI563" s="13"/>
      <c r="JXJ563" s="14"/>
      <c r="JXK563" s="14"/>
      <c r="JXL563" s="41"/>
      <c r="JXM563" s="44"/>
      <c r="JXN563" s="51"/>
      <c r="JXO563" s="51"/>
      <c r="JXP563" s="51"/>
      <c r="JXQ563" s="13"/>
      <c r="JXR563" s="13"/>
      <c r="JXS563" s="14"/>
      <c r="JXT563" s="14"/>
      <c r="JXU563" s="41"/>
      <c r="JXV563" s="44"/>
      <c r="JXW563" s="51"/>
      <c r="JXX563" s="51"/>
      <c r="JXY563" s="51"/>
      <c r="JXZ563" s="13"/>
      <c r="JYA563" s="13"/>
      <c r="JYB563" s="14"/>
      <c r="JYC563" s="14"/>
      <c r="JYD563" s="41"/>
      <c r="JYE563" s="44"/>
      <c r="JYF563" s="51"/>
      <c r="JYG563" s="51"/>
      <c r="JYH563" s="51"/>
      <c r="JYI563" s="13"/>
      <c r="JYJ563" s="13"/>
      <c r="JYK563" s="14"/>
      <c r="JYL563" s="14"/>
      <c r="JYM563" s="41"/>
      <c r="JYN563" s="44"/>
      <c r="JYO563" s="51"/>
      <c r="JYP563" s="51"/>
      <c r="JYQ563" s="51"/>
      <c r="JYR563" s="13"/>
      <c r="JYS563" s="13"/>
      <c r="JYT563" s="14"/>
      <c r="JYU563" s="14"/>
      <c r="JYV563" s="41"/>
      <c r="JYW563" s="44"/>
      <c r="JYX563" s="51"/>
      <c r="JYY563" s="51"/>
      <c r="JYZ563" s="51"/>
      <c r="JZA563" s="13"/>
      <c r="JZB563" s="13"/>
      <c r="JZC563" s="14"/>
      <c r="JZD563" s="14"/>
      <c r="JZE563" s="41"/>
      <c r="JZF563" s="44"/>
      <c r="JZG563" s="51"/>
      <c r="JZH563" s="51"/>
      <c r="JZI563" s="51"/>
      <c r="JZJ563" s="13"/>
      <c r="JZK563" s="13"/>
      <c r="JZL563" s="14"/>
      <c r="JZM563" s="14"/>
      <c r="JZN563" s="41"/>
      <c r="JZO563" s="44"/>
      <c r="JZP563" s="51"/>
      <c r="JZQ563" s="51"/>
      <c r="JZR563" s="51"/>
      <c r="JZS563" s="13"/>
      <c r="JZT563" s="13"/>
      <c r="JZU563" s="14"/>
      <c r="JZV563" s="14"/>
      <c r="JZW563" s="41"/>
      <c r="JZX563" s="44"/>
      <c r="JZY563" s="51"/>
      <c r="JZZ563" s="51"/>
      <c r="KAA563" s="51"/>
      <c r="KAB563" s="13"/>
      <c r="KAC563" s="13"/>
      <c r="KAD563" s="14"/>
      <c r="KAE563" s="14"/>
      <c r="KAF563" s="41"/>
      <c r="KAG563" s="44"/>
      <c r="KAH563" s="51"/>
      <c r="KAI563" s="51"/>
      <c r="KAJ563" s="51"/>
      <c r="KAK563" s="13"/>
      <c r="KAL563" s="13"/>
      <c r="KAM563" s="14"/>
      <c r="KAN563" s="14"/>
      <c r="KAO563" s="41"/>
      <c r="KAP563" s="44"/>
      <c r="KAQ563" s="51"/>
      <c r="KAR563" s="51"/>
      <c r="KAS563" s="51"/>
      <c r="KAT563" s="13"/>
      <c r="KAU563" s="13"/>
      <c r="KAV563" s="14"/>
      <c r="KAW563" s="14"/>
      <c r="KAX563" s="41"/>
      <c r="KAY563" s="44"/>
      <c r="KAZ563" s="51"/>
      <c r="KBA563" s="51"/>
      <c r="KBB563" s="51"/>
      <c r="KBC563" s="13"/>
      <c r="KBD563" s="13"/>
      <c r="KBE563" s="14"/>
      <c r="KBF563" s="14"/>
      <c r="KBG563" s="41"/>
      <c r="KBH563" s="44"/>
      <c r="KBI563" s="51"/>
      <c r="KBJ563" s="51"/>
      <c r="KBK563" s="51"/>
      <c r="KBL563" s="13"/>
      <c r="KBM563" s="13"/>
      <c r="KBN563" s="14"/>
      <c r="KBO563" s="14"/>
      <c r="KBP563" s="41"/>
      <c r="KBQ563" s="44"/>
      <c r="KBR563" s="51"/>
      <c r="KBS563" s="51"/>
      <c r="KBT563" s="51"/>
      <c r="KBU563" s="13"/>
      <c r="KBV563" s="13"/>
      <c r="KBW563" s="14"/>
      <c r="KBX563" s="14"/>
      <c r="KBY563" s="41"/>
      <c r="KBZ563" s="44"/>
      <c r="KCA563" s="51"/>
      <c r="KCB563" s="51"/>
      <c r="KCC563" s="51"/>
      <c r="KCD563" s="13"/>
      <c r="KCE563" s="13"/>
      <c r="KCF563" s="14"/>
      <c r="KCG563" s="14"/>
      <c r="KCH563" s="41"/>
      <c r="KCI563" s="44"/>
      <c r="KCJ563" s="51"/>
      <c r="KCK563" s="51"/>
      <c r="KCL563" s="51"/>
      <c r="KCM563" s="13"/>
      <c r="KCN563" s="13"/>
      <c r="KCO563" s="14"/>
      <c r="KCP563" s="14"/>
      <c r="KCQ563" s="41"/>
      <c r="KCR563" s="44"/>
      <c r="KCS563" s="51"/>
      <c r="KCT563" s="51"/>
      <c r="KCU563" s="51"/>
      <c r="KCV563" s="13"/>
      <c r="KCW563" s="13"/>
      <c r="KCX563" s="14"/>
      <c r="KCY563" s="14"/>
      <c r="KCZ563" s="41"/>
      <c r="KDA563" s="44"/>
      <c r="KDB563" s="51"/>
      <c r="KDC563" s="51"/>
      <c r="KDD563" s="51"/>
      <c r="KDE563" s="13"/>
      <c r="KDF563" s="13"/>
      <c r="KDG563" s="14"/>
      <c r="KDH563" s="14"/>
      <c r="KDI563" s="41"/>
      <c r="KDJ563" s="44"/>
      <c r="KDK563" s="51"/>
      <c r="KDL563" s="51"/>
      <c r="KDM563" s="51"/>
      <c r="KDN563" s="13"/>
      <c r="KDO563" s="13"/>
      <c r="KDP563" s="14"/>
      <c r="KDQ563" s="14"/>
      <c r="KDR563" s="41"/>
      <c r="KDS563" s="44"/>
      <c r="KDT563" s="51"/>
      <c r="KDU563" s="51"/>
      <c r="KDV563" s="51"/>
      <c r="KDW563" s="13"/>
      <c r="KDX563" s="13"/>
      <c r="KDY563" s="14"/>
      <c r="KDZ563" s="14"/>
      <c r="KEA563" s="41"/>
      <c r="KEB563" s="44"/>
      <c r="KEC563" s="51"/>
      <c r="KED563" s="51"/>
      <c r="KEE563" s="51"/>
      <c r="KEF563" s="13"/>
      <c r="KEG563" s="13"/>
      <c r="KEH563" s="14"/>
      <c r="KEI563" s="14"/>
      <c r="KEJ563" s="41"/>
      <c r="KEK563" s="44"/>
      <c r="KEL563" s="51"/>
      <c r="KEM563" s="51"/>
      <c r="KEN563" s="51"/>
      <c r="KEO563" s="13"/>
      <c r="KEP563" s="13"/>
      <c r="KEQ563" s="14"/>
      <c r="KER563" s="14"/>
      <c r="KES563" s="41"/>
      <c r="KET563" s="44"/>
      <c r="KEU563" s="51"/>
      <c r="KEV563" s="51"/>
      <c r="KEW563" s="51"/>
      <c r="KEX563" s="13"/>
      <c r="KEY563" s="13"/>
      <c r="KEZ563" s="14"/>
      <c r="KFA563" s="14"/>
      <c r="KFB563" s="41"/>
      <c r="KFC563" s="44"/>
      <c r="KFD563" s="51"/>
      <c r="KFE563" s="51"/>
      <c r="KFF563" s="51"/>
      <c r="KFG563" s="13"/>
      <c r="KFH563" s="13"/>
      <c r="KFI563" s="14"/>
      <c r="KFJ563" s="14"/>
      <c r="KFK563" s="41"/>
      <c r="KFL563" s="44"/>
      <c r="KFM563" s="51"/>
      <c r="KFN563" s="51"/>
      <c r="KFO563" s="51"/>
      <c r="KFP563" s="13"/>
      <c r="KFQ563" s="13"/>
      <c r="KFR563" s="14"/>
      <c r="KFS563" s="14"/>
      <c r="KFT563" s="41"/>
      <c r="KFU563" s="44"/>
      <c r="KFV563" s="51"/>
      <c r="KFW563" s="51"/>
      <c r="KFX563" s="51"/>
      <c r="KFY563" s="13"/>
      <c r="KFZ563" s="13"/>
      <c r="KGA563" s="14"/>
      <c r="KGB563" s="14"/>
      <c r="KGC563" s="41"/>
      <c r="KGD563" s="44"/>
      <c r="KGE563" s="51"/>
      <c r="KGF563" s="51"/>
      <c r="KGG563" s="51"/>
      <c r="KGH563" s="13"/>
      <c r="KGI563" s="13"/>
      <c r="KGJ563" s="14"/>
      <c r="KGK563" s="14"/>
      <c r="KGL563" s="41"/>
      <c r="KGM563" s="44"/>
      <c r="KGN563" s="51"/>
      <c r="KGO563" s="51"/>
      <c r="KGP563" s="51"/>
      <c r="KGQ563" s="13"/>
      <c r="KGR563" s="13"/>
      <c r="KGS563" s="14"/>
      <c r="KGT563" s="14"/>
      <c r="KGU563" s="41"/>
      <c r="KGV563" s="44"/>
      <c r="KGW563" s="51"/>
      <c r="KGX563" s="51"/>
      <c r="KGY563" s="51"/>
      <c r="KGZ563" s="13"/>
      <c r="KHA563" s="13"/>
      <c r="KHB563" s="14"/>
      <c r="KHC563" s="14"/>
      <c r="KHD563" s="41"/>
      <c r="KHE563" s="44"/>
      <c r="KHF563" s="51"/>
      <c r="KHG563" s="51"/>
      <c r="KHH563" s="51"/>
      <c r="KHI563" s="13"/>
      <c r="KHJ563" s="13"/>
      <c r="KHK563" s="14"/>
      <c r="KHL563" s="14"/>
      <c r="KHM563" s="41"/>
      <c r="KHN563" s="44"/>
      <c r="KHO563" s="51"/>
      <c r="KHP563" s="51"/>
      <c r="KHQ563" s="51"/>
      <c r="KHR563" s="13"/>
      <c r="KHS563" s="13"/>
      <c r="KHT563" s="14"/>
      <c r="KHU563" s="14"/>
      <c r="KHV563" s="41"/>
      <c r="KHW563" s="44"/>
      <c r="KHX563" s="51"/>
      <c r="KHY563" s="51"/>
      <c r="KHZ563" s="51"/>
      <c r="KIA563" s="13"/>
      <c r="KIB563" s="13"/>
      <c r="KIC563" s="14"/>
      <c r="KID563" s="14"/>
      <c r="KIE563" s="41"/>
      <c r="KIF563" s="44"/>
      <c r="KIG563" s="51"/>
      <c r="KIH563" s="51"/>
      <c r="KII563" s="51"/>
      <c r="KIJ563" s="13"/>
      <c r="KIK563" s="13"/>
      <c r="KIL563" s="14"/>
      <c r="KIM563" s="14"/>
      <c r="KIN563" s="41"/>
      <c r="KIO563" s="44"/>
      <c r="KIP563" s="51"/>
      <c r="KIQ563" s="51"/>
      <c r="KIR563" s="51"/>
      <c r="KIS563" s="13"/>
      <c r="KIT563" s="13"/>
      <c r="KIU563" s="14"/>
      <c r="KIV563" s="14"/>
      <c r="KIW563" s="41"/>
      <c r="KIX563" s="44"/>
      <c r="KIY563" s="51"/>
      <c r="KIZ563" s="51"/>
      <c r="KJA563" s="51"/>
      <c r="KJB563" s="13"/>
      <c r="KJC563" s="13"/>
      <c r="KJD563" s="14"/>
      <c r="KJE563" s="14"/>
      <c r="KJF563" s="41"/>
      <c r="KJG563" s="44"/>
      <c r="KJH563" s="51"/>
      <c r="KJI563" s="51"/>
      <c r="KJJ563" s="51"/>
      <c r="KJK563" s="13"/>
      <c r="KJL563" s="13"/>
      <c r="KJM563" s="14"/>
      <c r="KJN563" s="14"/>
      <c r="KJO563" s="41"/>
      <c r="KJP563" s="44"/>
      <c r="KJQ563" s="51"/>
      <c r="KJR563" s="51"/>
      <c r="KJS563" s="51"/>
      <c r="KJT563" s="13"/>
      <c r="KJU563" s="13"/>
      <c r="KJV563" s="14"/>
      <c r="KJW563" s="14"/>
      <c r="KJX563" s="41"/>
      <c r="KJY563" s="44"/>
      <c r="KJZ563" s="51"/>
      <c r="KKA563" s="51"/>
      <c r="KKB563" s="51"/>
      <c r="KKC563" s="13"/>
      <c r="KKD563" s="13"/>
      <c r="KKE563" s="14"/>
      <c r="KKF563" s="14"/>
      <c r="KKG563" s="41"/>
      <c r="KKH563" s="44"/>
      <c r="KKI563" s="51"/>
      <c r="KKJ563" s="51"/>
      <c r="KKK563" s="51"/>
      <c r="KKL563" s="13"/>
      <c r="KKM563" s="13"/>
      <c r="KKN563" s="14"/>
      <c r="KKO563" s="14"/>
      <c r="KKP563" s="41"/>
      <c r="KKQ563" s="44"/>
      <c r="KKR563" s="51"/>
      <c r="KKS563" s="51"/>
      <c r="KKT563" s="51"/>
      <c r="KKU563" s="13"/>
      <c r="KKV563" s="13"/>
      <c r="KKW563" s="14"/>
      <c r="KKX563" s="14"/>
      <c r="KKY563" s="41"/>
      <c r="KKZ563" s="44"/>
      <c r="KLA563" s="51"/>
      <c r="KLB563" s="51"/>
      <c r="KLC563" s="51"/>
      <c r="KLD563" s="13"/>
      <c r="KLE563" s="13"/>
      <c r="KLF563" s="14"/>
      <c r="KLG563" s="14"/>
      <c r="KLH563" s="41"/>
      <c r="KLI563" s="44"/>
      <c r="KLJ563" s="51"/>
      <c r="KLK563" s="51"/>
      <c r="KLL563" s="51"/>
      <c r="KLM563" s="13"/>
      <c r="KLN563" s="13"/>
      <c r="KLO563" s="14"/>
      <c r="KLP563" s="14"/>
      <c r="KLQ563" s="41"/>
      <c r="KLR563" s="44"/>
      <c r="KLS563" s="51"/>
      <c r="KLT563" s="51"/>
      <c r="KLU563" s="51"/>
      <c r="KLV563" s="13"/>
      <c r="KLW563" s="13"/>
      <c r="KLX563" s="14"/>
      <c r="KLY563" s="14"/>
      <c r="KLZ563" s="41"/>
      <c r="KMA563" s="44"/>
      <c r="KMB563" s="51"/>
      <c r="KMC563" s="51"/>
      <c r="KMD563" s="51"/>
      <c r="KME563" s="13"/>
      <c r="KMF563" s="13"/>
      <c r="KMG563" s="14"/>
      <c r="KMH563" s="14"/>
      <c r="KMI563" s="41"/>
      <c r="KMJ563" s="44"/>
      <c r="KMK563" s="51"/>
      <c r="KML563" s="51"/>
      <c r="KMM563" s="51"/>
      <c r="KMN563" s="13"/>
      <c r="KMO563" s="13"/>
      <c r="KMP563" s="14"/>
      <c r="KMQ563" s="14"/>
      <c r="KMR563" s="41"/>
      <c r="KMS563" s="44"/>
      <c r="KMT563" s="51"/>
      <c r="KMU563" s="51"/>
      <c r="KMV563" s="51"/>
      <c r="KMW563" s="13"/>
      <c r="KMX563" s="13"/>
      <c r="KMY563" s="14"/>
      <c r="KMZ563" s="14"/>
      <c r="KNA563" s="41"/>
      <c r="KNB563" s="44"/>
      <c r="KNC563" s="51"/>
      <c r="KND563" s="51"/>
      <c r="KNE563" s="51"/>
      <c r="KNF563" s="13"/>
      <c r="KNG563" s="13"/>
      <c r="KNH563" s="14"/>
      <c r="KNI563" s="14"/>
      <c r="KNJ563" s="41"/>
      <c r="KNK563" s="44"/>
      <c r="KNL563" s="51"/>
      <c r="KNM563" s="51"/>
      <c r="KNN563" s="51"/>
      <c r="KNO563" s="13"/>
      <c r="KNP563" s="13"/>
      <c r="KNQ563" s="14"/>
      <c r="KNR563" s="14"/>
      <c r="KNS563" s="41"/>
      <c r="KNT563" s="44"/>
      <c r="KNU563" s="51"/>
      <c r="KNV563" s="51"/>
      <c r="KNW563" s="51"/>
      <c r="KNX563" s="13"/>
      <c r="KNY563" s="13"/>
      <c r="KNZ563" s="14"/>
      <c r="KOA563" s="14"/>
      <c r="KOB563" s="41"/>
      <c r="KOC563" s="44"/>
      <c r="KOD563" s="51"/>
      <c r="KOE563" s="51"/>
      <c r="KOF563" s="51"/>
      <c r="KOG563" s="13"/>
      <c r="KOH563" s="13"/>
      <c r="KOI563" s="14"/>
      <c r="KOJ563" s="14"/>
      <c r="KOK563" s="41"/>
      <c r="KOL563" s="44"/>
      <c r="KOM563" s="51"/>
      <c r="KON563" s="51"/>
      <c r="KOO563" s="51"/>
      <c r="KOP563" s="13"/>
      <c r="KOQ563" s="13"/>
      <c r="KOR563" s="14"/>
      <c r="KOS563" s="14"/>
      <c r="KOT563" s="41"/>
      <c r="KOU563" s="44"/>
      <c r="KOV563" s="51"/>
      <c r="KOW563" s="51"/>
      <c r="KOX563" s="51"/>
      <c r="KOY563" s="13"/>
      <c r="KOZ563" s="13"/>
      <c r="KPA563" s="14"/>
      <c r="KPB563" s="14"/>
      <c r="KPC563" s="41"/>
      <c r="KPD563" s="44"/>
      <c r="KPE563" s="51"/>
      <c r="KPF563" s="51"/>
      <c r="KPG563" s="51"/>
      <c r="KPH563" s="13"/>
      <c r="KPI563" s="13"/>
      <c r="KPJ563" s="14"/>
      <c r="KPK563" s="14"/>
      <c r="KPL563" s="41"/>
      <c r="KPM563" s="44"/>
      <c r="KPN563" s="51"/>
      <c r="KPO563" s="51"/>
      <c r="KPP563" s="51"/>
      <c r="KPQ563" s="13"/>
      <c r="KPR563" s="13"/>
      <c r="KPS563" s="14"/>
      <c r="KPT563" s="14"/>
      <c r="KPU563" s="41"/>
      <c r="KPV563" s="44"/>
      <c r="KPW563" s="51"/>
      <c r="KPX563" s="51"/>
      <c r="KPY563" s="51"/>
      <c r="KPZ563" s="13"/>
      <c r="KQA563" s="13"/>
      <c r="KQB563" s="14"/>
      <c r="KQC563" s="14"/>
      <c r="KQD563" s="41"/>
      <c r="KQE563" s="44"/>
      <c r="KQF563" s="51"/>
      <c r="KQG563" s="51"/>
      <c r="KQH563" s="51"/>
      <c r="KQI563" s="13"/>
      <c r="KQJ563" s="13"/>
      <c r="KQK563" s="14"/>
      <c r="KQL563" s="14"/>
      <c r="KQM563" s="41"/>
      <c r="KQN563" s="44"/>
      <c r="KQO563" s="51"/>
      <c r="KQP563" s="51"/>
      <c r="KQQ563" s="51"/>
      <c r="KQR563" s="13"/>
      <c r="KQS563" s="13"/>
      <c r="KQT563" s="14"/>
      <c r="KQU563" s="14"/>
      <c r="KQV563" s="41"/>
      <c r="KQW563" s="44"/>
      <c r="KQX563" s="51"/>
      <c r="KQY563" s="51"/>
      <c r="KQZ563" s="51"/>
      <c r="KRA563" s="13"/>
      <c r="KRB563" s="13"/>
      <c r="KRC563" s="14"/>
      <c r="KRD563" s="14"/>
      <c r="KRE563" s="41"/>
      <c r="KRF563" s="44"/>
      <c r="KRG563" s="51"/>
      <c r="KRH563" s="51"/>
      <c r="KRI563" s="51"/>
      <c r="KRJ563" s="13"/>
      <c r="KRK563" s="13"/>
      <c r="KRL563" s="14"/>
      <c r="KRM563" s="14"/>
      <c r="KRN563" s="41"/>
      <c r="KRO563" s="44"/>
      <c r="KRP563" s="51"/>
      <c r="KRQ563" s="51"/>
      <c r="KRR563" s="51"/>
      <c r="KRS563" s="13"/>
      <c r="KRT563" s="13"/>
      <c r="KRU563" s="14"/>
      <c r="KRV563" s="14"/>
      <c r="KRW563" s="41"/>
      <c r="KRX563" s="44"/>
      <c r="KRY563" s="51"/>
      <c r="KRZ563" s="51"/>
      <c r="KSA563" s="51"/>
      <c r="KSB563" s="13"/>
      <c r="KSC563" s="13"/>
      <c r="KSD563" s="14"/>
      <c r="KSE563" s="14"/>
      <c r="KSF563" s="41"/>
      <c r="KSG563" s="44"/>
      <c r="KSH563" s="51"/>
      <c r="KSI563" s="51"/>
      <c r="KSJ563" s="51"/>
      <c r="KSK563" s="13"/>
      <c r="KSL563" s="13"/>
      <c r="KSM563" s="14"/>
      <c r="KSN563" s="14"/>
      <c r="KSO563" s="41"/>
      <c r="KSP563" s="44"/>
      <c r="KSQ563" s="51"/>
      <c r="KSR563" s="51"/>
      <c r="KSS563" s="51"/>
      <c r="KST563" s="13"/>
      <c r="KSU563" s="13"/>
      <c r="KSV563" s="14"/>
      <c r="KSW563" s="14"/>
      <c r="KSX563" s="41"/>
      <c r="KSY563" s="44"/>
      <c r="KSZ563" s="51"/>
      <c r="KTA563" s="51"/>
      <c r="KTB563" s="51"/>
      <c r="KTC563" s="13"/>
      <c r="KTD563" s="13"/>
      <c r="KTE563" s="14"/>
      <c r="KTF563" s="14"/>
      <c r="KTG563" s="41"/>
      <c r="KTH563" s="44"/>
      <c r="KTI563" s="51"/>
      <c r="KTJ563" s="51"/>
      <c r="KTK563" s="51"/>
      <c r="KTL563" s="13"/>
      <c r="KTM563" s="13"/>
      <c r="KTN563" s="14"/>
      <c r="KTO563" s="14"/>
      <c r="KTP563" s="41"/>
      <c r="KTQ563" s="44"/>
      <c r="KTR563" s="51"/>
      <c r="KTS563" s="51"/>
      <c r="KTT563" s="51"/>
      <c r="KTU563" s="13"/>
      <c r="KTV563" s="13"/>
      <c r="KTW563" s="14"/>
      <c r="KTX563" s="14"/>
      <c r="KTY563" s="41"/>
      <c r="KTZ563" s="44"/>
      <c r="KUA563" s="51"/>
      <c r="KUB563" s="51"/>
      <c r="KUC563" s="51"/>
      <c r="KUD563" s="13"/>
      <c r="KUE563" s="13"/>
      <c r="KUF563" s="14"/>
      <c r="KUG563" s="14"/>
      <c r="KUH563" s="41"/>
      <c r="KUI563" s="44"/>
      <c r="KUJ563" s="51"/>
      <c r="KUK563" s="51"/>
      <c r="KUL563" s="51"/>
      <c r="KUM563" s="13"/>
      <c r="KUN563" s="13"/>
      <c r="KUO563" s="14"/>
      <c r="KUP563" s="14"/>
      <c r="KUQ563" s="41"/>
      <c r="KUR563" s="44"/>
      <c r="KUS563" s="51"/>
      <c r="KUT563" s="51"/>
      <c r="KUU563" s="51"/>
      <c r="KUV563" s="13"/>
      <c r="KUW563" s="13"/>
      <c r="KUX563" s="14"/>
      <c r="KUY563" s="14"/>
      <c r="KUZ563" s="41"/>
      <c r="KVA563" s="44"/>
      <c r="KVB563" s="51"/>
      <c r="KVC563" s="51"/>
      <c r="KVD563" s="51"/>
      <c r="KVE563" s="13"/>
      <c r="KVF563" s="13"/>
      <c r="KVG563" s="14"/>
      <c r="KVH563" s="14"/>
      <c r="KVI563" s="41"/>
      <c r="KVJ563" s="44"/>
      <c r="KVK563" s="51"/>
      <c r="KVL563" s="51"/>
      <c r="KVM563" s="51"/>
      <c r="KVN563" s="13"/>
      <c r="KVO563" s="13"/>
      <c r="KVP563" s="14"/>
      <c r="KVQ563" s="14"/>
      <c r="KVR563" s="41"/>
      <c r="KVS563" s="44"/>
      <c r="KVT563" s="51"/>
      <c r="KVU563" s="51"/>
      <c r="KVV563" s="51"/>
      <c r="KVW563" s="13"/>
      <c r="KVX563" s="13"/>
      <c r="KVY563" s="14"/>
      <c r="KVZ563" s="14"/>
      <c r="KWA563" s="41"/>
      <c r="KWB563" s="44"/>
      <c r="KWC563" s="51"/>
      <c r="KWD563" s="51"/>
      <c r="KWE563" s="51"/>
      <c r="KWF563" s="13"/>
      <c r="KWG563" s="13"/>
      <c r="KWH563" s="14"/>
      <c r="KWI563" s="14"/>
      <c r="KWJ563" s="41"/>
      <c r="KWK563" s="44"/>
      <c r="KWL563" s="51"/>
      <c r="KWM563" s="51"/>
      <c r="KWN563" s="51"/>
      <c r="KWO563" s="13"/>
      <c r="KWP563" s="13"/>
      <c r="KWQ563" s="14"/>
      <c r="KWR563" s="14"/>
      <c r="KWS563" s="41"/>
      <c r="KWT563" s="44"/>
      <c r="KWU563" s="51"/>
      <c r="KWV563" s="51"/>
      <c r="KWW563" s="51"/>
      <c r="KWX563" s="13"/>
      <c r="KWY563" s="13"/>
      <c r="KWZ563" s="14"/>
      <c r="KXA563" s="14"/>
      <c r="KXB563" s="41"/>
      <c r="KXC563" s="44"/>
      <c r="KXD563" s="51"/>
      <c r="KXE563" s="51"/>
      <c r="KXF563" s="51"/>
      <c r="KXG563" s="13"/>
      <c r="KXH563" s="13"/>
      <c r="KXI563" s="14"/>
      <c r="KXJ563" s="14"/>
      <c r="KXK563" s="41"/>
      <c r="KXL563" s="44"/>
      <c r="KXM563" s="51"/>
      <c r="KXN563" s="51"/>
      <c r="KXO563" s="51"/>
      <c r="KXP563" s="13"/>
      <c r="KXQ563" s="13"/>
      <c r="KXR563" s="14"/>
      <c r="KXS563" s="14"/>
      <c r="KXT563" s="41"/>
      <c r="KXU563" s="44"/>
      <c r="KXV563" s="51"/>
      <c r="KXW563" s="51"/>
      <c r="KXX563" s="51"/>
      <c r="KXY563" s="13"/>
      <c r="KXZ563" s="13"/>
      <c r="KYA563" s="14"/>
      <c r="KYB563" s="14"/>
      <c r="KYC563" s="41"/>
      <c r="KYD563" s="44"/>
      <c r="KYE563" s="51"/>
      <c r="KYF563" s="51"/>
      <c r="KYG563" s="51"/>
      <c r="KYH563" s="13"/>
      <c r="KYI563" s="13"/>
      <c r="KYJ563" s="14"/>
      <c r="KYK563" s="14"/>
      <c r="KYL563" s="41"/>
      <c r="KYM563" s="44"/>
      <c r="KYN563" s="51"/>
      <c r="KYO563" s="51"/>
      <c r="KYP563" s="51"/>
      <c r="KYQ563" s="13"/>
      <c r="KYR563" s="13"/>
      <c r="KYS563" s="14"/>
      <c r="KYT563" s="14"/>
      <c r="KYU563" s="41"/>
      <c r="KYV563" s="44"/>
      <c r="KYW563" s="51"/>
      <c r="KYX563" s="51"/>
      <c r="KYY563" s="51"/>
      <c r="KYZ563" s="13"/>
      <c r="KZA563" s="13"/>
      <c r="KZB563" s="14"/>
      <c r="KZC563" s="14"/>
      <c r="KZD563" s="41"/>
      <c r="KZE563" s="44"/>
      <c r="KZF563" s="51"/>
      <c r="KZG563" s="51"/>
      <c r="KZH563" s="51"/>
      <c r="KZI563" s="13"/>
      <c r="KZJ563" s="13"/>
      <c r="KZK563" s="14"/>
      <c r="KZL563" s="14"/>
      <c r="KZM563" s="41"/>
      <c r="KZN563" s="44"/>
      <c r="KZO563" s="51"/>
      <c r="KZP563" s="51"/>
      <c r="KZQ563" s="51"/>
      <c r="KZR563" s="13"/>
      <c r="KZS563" s="13"/>
      <c r="KZT563" s="14"/>
      <c r="KZU563" s="14"/>
      <c r="KZV563" s="41"/>
      <c r="KZW563" s="44"/>
      <c r="KZX563" s="51"/>
      <c r="KZY563" s="51"/>
      <c r="KZZ563" s="51"/>
      <c r="LAA563" s="13"/>
      <c r="LAB563" s="13"/>
      <c r="LAC563" s="14"/>
      <c r="LAD563" s="14"/>
      <c r="LAE563" s="41"/>
      <c r="LAF563" s="44"/>
      <c r="LAG563" s="51"/>
      <c r="LAH563" s="51"/>
      <c r="LAI563" s="51"/>
      <c r="LAJ563" s="13"/>
      <c r="LAK563" s="13"/>
      <c r="LAL563" s="14"/>
      <c r="LAM563" s="14"/>
      <c r="LAN563" s="41"/>
      <c r="LAO563" s="44"/>
      <c r="LAP563" s="51"/>
      <c r="LAQ563" s="51"/>
      <c r="LAR563" s="51"/>
      <c r="LAS563" s="13"/>
      <c r="LAT563" s="13"/>
      <c r="LAU563" s="14"/>
      <c r="LAV563" s="14"/>
      <c r="LAW563" s="41"/>
      <c r="LAX563" s="44"/>
      <c r="LAY563" s="51"/>
      <c r="LAZ563" s="51"/>
      <c r="LBA563" s="51"/>
      <c r="LBB563" s="13"/>
      <c r="LBC563" s="13"/>
      <c r="LBD563" s="14"/>
      <c r="LBE563" s="14"/>
      <c r="LBF563" s="41"/>
      <c r="LBG563" s="44"/>
      <c r="LBH563" s="51"/>
      <c r="LBI563" s="51"/>
      <c r="LBJ563" s="51"/>
      <c r="LBK563" s="13"/>
      <c r="LBL563" s="13"/>
      <c r="LBM563" s="14"/>
      <c r="LBN563" s="14"/>
      <c r="LBO563" s="41"/>
      <c r="LBP563" s="44"/>
      <c r="LBQ563" s="51"/>
      <c r="LBR563" s="51"/>
      <c r="LBS563" s="51"/>
      <c r="LBT563" s="13"/>
      <c r="LBU563" s="13"/>
      <c r="LBV563" s="14"/>
      <c r="LBW563" s="14"/>
      <c r="LBX563" s="41"/>
      <c r="LBY563" s="44"/>
      <c r="LBZ563" s="51"/>
      <c r="LCA563" s="51"/>
      <c r="LCB563" s="51"/>
      <c r="LCC563" s="13"/>
      <c r="LCD563" s="13"/>
      <c r="LCE563" s="14"/>
      <c r="LCF563" s="14"/>
      <c r="LCG563" s="41"/>
      <c r="LCH563" s="44"/>
      <c r="LCI563" s="51"/>
      <c r="LCJ563" s="51"/>
      <c r="LCK563" s="51"/>
      <c r="LCL563" s="13"/>
      <c r="LCM563" s="13"/>
      <c r="LCN563" s="14"/>
      <c r="LCO563" s="14"/>
      <c r="LCP563" s="41"/>
      <c r="LCQ563" s="44"/>
      <c r="LCR563" s="51"/>
      <c r="LCS563" s="51"/>
      <c r="LCT563" s="51"/>
      <c r="LCU563" s="13"/>
      <c r="LCV563" s="13"/>
      <c r="LCW563" s="14"/>
      <c r="LCX563" s="14"/>
      <c r="LCY563" s="41"/>
      <c r="LCZ563" s="44"/>
      <c r="LDA563" s="51"/>
      <c r="LDB563" s="51"/>
      <c r="LDC563" s="51"/>
      <c r="LDD563" s="13"/>
      <c r="LDE563" s="13"/>
      <c r="LDF563" s="14"/>
      <c r="LDG563" s="14"/>
      <c r="LDH563" s="41"/>
      <c r="LDI563" s="44"/>
      <c r="LDJ563" s="51"/>
      <c r="LDK563" s="51"/>
      <c r="LDL563" s="51"/>
      <c r="LDM563" s="13"/>
      <c r="LDN563" s="13"/>
      <c r="LDO563" s="14"/>
      <c r="LDP563" s="14"/>
      <c r="LDQ563" s="41"/>
      <c r="LDR563" s="44"/>
      <c r="LDS563" s="51"/>
      <c r="LDT563" s="51"/>
      <c r="LDU563" s="51"/>
      <c r="LDV563" s="13"/>
      <c r="LDW563" s="13"/>
      <c r="LDX563" s="14"/>
      <c r="LDY563" s="14"/>
      <c r="LDZ563" s="41"/>
      <c r="LEA563" s="44"/>
      <c r="LEB563" s="51"/>
      <c r="LEC563" s="51"/>
      <c r="LED563" s="51"/>
      <c r="LEE563" s="13"/>
      <c r="LEF563" s="13"/>
      <c r="LEG563" s="14"/>
      <c r="LEH563" s="14"/>
      <c r="LEI563" s="41"/>
      <c r="LEJ563" s="44"/>
      <c r="LEK563" s="51"/>
      <c r="LEL563" s="51"/>
      <c r="LEM563" s="51"/>
      <c r="LEN563" s="13"/>
      <c r="LEO563" s="13"/>
      <c r="LEP563" s="14"/>
      <c r="LEQ563" s="14"/>
      <c r="LER563" s="41"/>
      <c r="LES563" s="44"/>
      <c r="LET563" s="51"/>
      <c r="LEU563" s="51"/>
      <c r="LEV563" s="51"/>
      <c r="LEW563" s="13"/>
      <c r="LEX563" s="13"/>
      <c r="LEY563" s="14"/>
      <c r="LEZ563" s="14"/>
      <c r="LFA563" s="41"/>
      <c r="LFB563" s="44"/>
      <c r="LFC563" s="51"/>
      <c r="LFD563" s="51"/>
      <c r="LFE563" s="51"/>
      <c r="LFF563" s="13"/>
      <c r="LFG563" s="13"/>
      <c r="LFH563" s="14"/>
      <c r="LFI563" s="14"/>
      <c r="LFJ563" s="41"/>
      <c r="LFK563" s="44"/>
      <c r="LFL563" s="51"/>
      <c r="LFM563" s="51"/>
      <c r="LFN563" s="51"/>
      <c r="LFO563" s="13"/>
      <c r="LFP563" s="13"/>
      <c r="LFQ563" s="14"/>
      <c r="LFR563" s="14"/>
      <c r="LFS563" s="41"/>
      <c r="LFT563" s="44"/>
      <c r="LFU563" s="51"/>
      <c r="LFV563" s="51"/>
      <c r="LFW563" s="51"/>
      <c r="LFX563" s="13"/>
      <c r="LFY563" s="13"/>
      <c r="LFZ563" s="14"/>
      <c r="LGA563" s="14"/>
      <c r="LGB563" s="41"/>
      <c r="LGC563" s="44"/>
      <c r="LGD563" s="51"/>
      <c r="LGE563" s="51"/>
      <c r="LGF563" s="51"/>
      <c r="LGG563" s="13"/>
      <c r="LGH563" s="13"/>
      <c r="LGI563" s="14"/>
      <c r="LGJ563" s="14"/>
      <c r="LGK563" s="41"/>
      <c r="LGL563" s="44"/>
      <c r="LGM563" s="51"/>
      <c r="LGN563" s="51"/>
      <c r="LGO563" s="51"/>
      <c r="LGP563" s="13"/>
      <c r="LGQ563" s="13"/>
      <c r="LGR563" s="14"/>
      <c r="LGS563" s="14"/>
      <c r="LGT563" s="41"/>
      <c r="LGU563" s="44"/>
      <c r="LGV563" s="51"/>
      <c r="LGW563" s="51"/>
      <c r="LGX563" s="51"/>
      <c r="LGY563" s="13"/>
      <c r="LGZ563" s="13"/>
      <c r="LHA563" s="14"/>
      <c r="LHB563" s="14"/>
      <c r="LHC563" s="41"/>
      <c r="LHD563" s="44"/>
      <c r="LHE563" s="51"/>
      <c r="LHF563" s="51"/>
      <c r="LHG563" s="51"/>
      <c r="LHH563" s="13"/>
      <c r="LHI563" s="13"/>
      <c r="LHJ563" s="14"/>
      <c r="LHK563" s="14"/>
      <c r="LHL563" s="41"/>
      <c r="LHM563" s="44"/>
      <c r="LHN563" s="51"/>
      <c r="LHO563" s="51"/>
      <c r="LHP563" s="51"/>
      <c r="LHQ563" s="13"/>
      <c r="LHR563" s="13"/>
      <c r="LHS563" s="14"/>
      <c r="LHT563" s="14"/>
      <c r="LHU563" s="41"/>
      <c r="LHV563" s="44"/>
      <c r="LHW563" s="51"/>
      <c r="LHX563" s="51"/>
      <c r="LHY563" s="51"/>
      <c r="LHZ563" s="13"/>
      <c r="LIA563" s="13"/>
      <c r="LIB563" s="14"/>
      <c r="LIC563" s="14"/>
      <c r="LID563" s="41"/>
      <c r="LIE563" s="44"/>
      <c r="LIF563" s="51"/>
      <c r="LIG563" s="51"/>
      <c r="LIH563" s="51"/>
      <c r="LII563" s="13"/>
      <c r="LIJ563" s="13"/>
      <c r="LIK563" s="14"/>
      <c r="LIL563" s="14"/>
      <c r="LIM563" s="41"/>
      <c r="LIN563" s="44"/>
      <c r="LIO563" s="51"/>
      <c r="LIP563" s="51"/>
      <c r="LIQ563" s="51"/>
      <c r="LIR563" s="13"/>
      <c r="LIS563" s="13"/>
      <c r="LIT563" s="14"/>
      <c r="LIU563" s="14"/>
      <c r="LIV563" s="41"/>
      <c r="LIW563" s="44"/>
      <c r="LIX563" s="51"/>
      <c r="LIY563" s="51"/>
      <c r="LIZ563" s="51"/>
      <c r="LJA563" s="13"/>
      <c r="LJB563" s="13"/>
      <c r="LJC563" s="14"/>
      <c r="LJD563" s="14"/>
      <c r="LJE563" s="41"/>
      <c r="LJF563" s="44"/>
      <c r="LJG563" s="51"/>
      <c r="LJH563" s="51"/>
      <c r="LJI563" s="51"/>
      <c r="LJJ563" s="13"/>
      <c r="LJK563" s="13"/>
      <c r="LJL563" s="14"/>
      <c r="LJM563" s="14"/>
      <c r="LJN563" s="41"/>
      <c r="LJO563" s="44"/>
      <c r="LJP563" s="51"/>
      <c r="LJQ563" s="51"/>
      <c r="LJR563" s="51"/>
      <c r="LJS563" s="13"/>
      <c r="LJT563" s="13"/>
      <c r="LJU563" s="14"/>
      <c r="LJV563" s="14"/>
      <c r="LJW563" s="41"/>
      <c r="LJX563" s="44"/>
      <c r="LJY563" s="51"/>
      <c r="LJZ563" s="51"/>
      <c r="LKA563" s="51"/>
      <c r="LKB563" s="13"/>
      <c r="LKC563" s="13"/>
      <c r="LKD563" s="14"/>
      <c r="LKE563" s="14"/>
      <c r="LKF563" s="41"/>
      <c r="LKG563" s="44"/>
      <c r="LKH563" s="51"/>
      <c r="LKI563" s="51"/>
      <c r="LKJ563" s="51"/>
      <c r="LKK563" s="13"/>
      <c r="LKL563" s="13"/>
      <c r="LKM563" s="14"/>
      <c r="LKN563" s="14"/>
      <c r="LKO563" s="41"/>
      <c r="LKP563" s="44"/>
      <c r="LKQ563" s="51"/>
      <c r="LKR563" s="51"/>
      <c r="LKS563" s="51"/>
      <c r="LKT563" s="13"/>
      <c r="LKU563" s="13"/>
      <c r="LKV563" s="14"/>
      <c r="LKW563" s="14"/>
      <c r="LKX563" s="41"/>
      <c r="LKY563" s="44"/>
      <c r="LKZ563" s="51"/>
      <c r="LLA563" s="51"/>
      <c r="LLB563" s="51"/>
      <c r="LLC563" s="13"/>
      <c r="LLD563" s="13"/>
      <c r="LLE563" s="14"/>
      <c r="LLF563" s="14"/>
      <c r="LLG563" s="41"/>
      <c r="LLH563" s="44"/>
      <c r="LLI563" s="51"/>
      <c r="LLJ563" s="51"/>
      <c r="LLK563" s="51"/>
      <c r="LLL563" s="13"/>
      <c r="LLM563" s="13"/>
      <c r="LLN563" s="14"/>
      <c r="LLO563" s="14"/>
      <c r="LLP563" s="41"/>
      <c r="LLQ563" s="44"/>
      <c r="LLR563" s="51"/>
      <c r="LLS563" s="51"/>
      <c r="LLT563" s="51"/>
      <c r="LLU563" s="13"/>
      <c r="LLV563" s="13"/>
      <c r="LLW563" s="14"/>
      <c r="LLX563" s="14"/>
      <c r="LLY563" s="41"/>
      <c r="LLZ563" s="44"/>
      <c r="LMA563" s="51"/>
      <c r="LMB563" s="51"/>
      <c r="LMC563" s="51"/>
      <c r="LMD563" s="13"/>
      <c r="LME563" s="13"/>
      <c r="LMF563" s="14"/>
      <c r="LMG563" s="14"/>
      <c r="LMH563" s="41"/>
      <c r="LMI563" s="44"/>
      <c r="LMJ563" s="51"/>
      <c r="LMK563" s="51"/>
      <c r="LML563" s="51"/>
      <c r="LMM563" s="13"/>
      <c r="LMN563" s="13"/>
      <c r="LMO563" s="14"/>
      <c r="LMP563" s="14"/>
      <c r="LMQ563" s="41"/>
      <c r="LMR563" s="44"/>
      <c r="LMS563" s="51"/>
      <c r="LMT563" s="51"/>
      <c r="LMU563" s="51"/>
      <c r="LMV563" s="13"/>
      <c r="LMW563" s="13"/>
      <c r="LMX563" s="14"/>
      <c r="LMY563" s="14"/>
      <c r="LMZ563" s="41"/>
      <c r="LNA563" s="44"/>
      <c r="LNB563" s="51"/>
      <c r="LNC563" s="51"/>
      <c r="LND563" s="51"/>
      <c r="LNE563" s="13"/>
      <c r="LNF563" s="13"/>
      <c r="LNG563" s="14"/>
      <c r="LNH563" s="14"/>
      <c r="LNI563" s="41"/>
      <c r="LNJ563" s="44"/>
      <c r="LNK563" s="51"/>
      <c r="LNL563" s="51"/>
      <c r="LNM563" s="51"/>
      <c r="LNN563" s="13"/>
      <c r="LNO563" s="13"/>
      <c r="LNP563" s="14"/>
      <c r="LNQ563" s="14"/>
      <c r="LNR563" s="41"/>
      <c r="LNS563" s="44"/>
      <c r="LNT563" s="51"/>
      <c r="LNU563" s="51"/>
      <c r="LNV563" s="51"/>
      <c r="LNW563" s="13"/>
      <c r="LNX563" s="13"/>
      <c r="LNY563" s="14"/>
      <c r="LNZ563" s="14"/>
      <c r="LOA563" s="41"/>
      <c r="LOB563" s="44"/>
      <c r="LOC563" s="51"/>
      <c r="LOD563" s="51"/>
      <c r="LOE563" s="51"/>
      <c r="LOF563" s="13"/>
      <c r="LOG563" s="13"/>
      <c r="LOH563" s="14"/>
      <c r="LOI563" s="14"/>
      <c r="LOJ563" s="41"/>
      <c r="LOK563" s="44"/>
      <c r="LOL563" s="51"/>
      <c r="LOM563" s="51"/>
      <c r="LON563" s="51"/>
      <c r="LOO563" s="13"/>
      <c r="LOP563" s="13"/>
      <c r="LOQ563" s="14"/>
      <c r="LOR563" s="14"/>
      <c r="LOS563" s="41"/>
      <c r="LOT563" s="44"/>
      <c r="LOU563" s="51"/>
      <c r="LOV563" s="51"/>
      <c r="LOW563" s="51"/>
      <c r="LOX563" s="13"/>
      <c r="LOY563" s="13"/>
      <c r="LOZ563" s="14"/>
      <c r="LPA563" s="14"/>
      <c r="LPB563" s="41"/>
      <c r="LPC563" s="44"/>
      <c r="LPD563" s="51"/>
      <c r="LPE563" s="51"/>
      <c r="LPF563" s="51"/>
      <c r="LPG563" s="13"/>
      <c r="LPH563" s="13"/>
      <c r="LPI563" s="14"/>
      <c r="LPJ563" s="14"/>
      <c r="LPK563" s="41"/>
      <c r="LPL563" s="44"/>
      <c r="LPM563" s="51"/>
      <c r="LPN563" s="51"/>
      <c r="LPO563" s="51"/>
      <c r="LPP563" s="13"/>
      <c r="LPQ563" s="13"/>
      <c r="LPR563" s="14"/>
      <c r="LPS563" s="14"/>
      <c r="LPT563" s="41"/>
      <c r="LPU563" s="44"/>
      <c r="LPV563" s="51"/>
      <c r="LPW563" s="51"/>
      <c r="LPX563" s="51"/>
      <c r="LPY563" s="13"/>
      <c r="LPZ563" s="13"/>
      <c r="LQA563" s="14"/>
      <c r="LQB563" s="14"/>
      <c r="LQC563" s="41"/>
      <c r="LQD563" s="44"/>
      <c r="LQE563" s="51"/>
      <c r="LQF563" s="51"/>
      <c r="LQG563" s="51"/>
      <c r="LQH563" s="13"/>
      <c r="LQI563" s="13"/>
      <c r="LQJ563" s="14"/>
      <c r="LQK563" s="14"/>
      <c r="LQL563" s="41"/>
      <c r="LQM563" s="44"/>
      <c r="LQN563" s="51"/>
      <c r="LQO563" s="51"/>
      <c r="LQP563" s="51"/>
      <c r="LQQ563" s="13"/>
      <c r="LQR563" s="13"/>
      <c r="LQS563" s="14"/>
      <c r="LQT563" s="14"/>
      <c r="LQU563" s="41"/>
      <c r="LQV563" s="44"/>
      <c r="LQW563" s="51"/>
      <c r="LQX563" s="51"/>
      <c r="LQY563" s="51"/>
      <c r="LQZ563" s="13"/>
      <c r="LRA563" s="13"/>
      <c r="LRB563" s="14"/>
      <c r="LRC563" s="14"/>
      <c r="LRD563" s="41"/>
      <c r="LRE563" s="44"/>
      <c r="LRF563" s="51"/>
      <c r="LRG563" s="51"/>
      <c r="LRH563" s="51"/>
      <c r="LRI563" s="13"/>
      <c r="LRJ563" s="13"/>
      <c r="LRK563" s="14"/>
      <c r="LRL563" s="14"/>
      <c r="LRM563" s="41"/>
      <c r="LRN563" s="44"/>
      <c r="LRO563" s="51"/>
      <c r="LRP563" s="51"/>
      <c r="LRQ563" s="51"/>
      <c r="LRR563" s="13"/>
      <c r="LRS563" s="13"/>
      <c r="LRT563" s="14"/>
      <c r="LRU563" s="14"/>
      <c r="LRV563" s="41"/>
      <c r="LRW563" s="44"/>
      <c r="LRX563" s="51"/>
      <c r="LRY563" s="51"/>
      <c r="LRZ563" s="51"/>
      <c r="LSA563" s="13"/>
      <c r="LSB563" s="13"/>
      <c r="LSC563" s="14"/>
      <c r="LSD563" s="14"/>
      <c r="LSE563" s="41"/>
      <c r="LSF563" s="44"/>
      <c r="LSG563" s="51"/>
      <c r="LSH563" s="51"/>
      <c r="LSI563" s="51"/>
      <c r="LSJ563" s="13"/>
      <c r="LSK563" s="13"/>
      <c r="LSL563" s="14"/>
      <c r="LSM563" s="14"/>
      <c r="LSN563" s="41"/>
      <c r="LSO563" s="44"/>
      <c r="LSP563" s="51"/>
      <c r="LSQ563" s="51"/>
      <c r="LSR563" s="51"/>
      <c r="LSS563" s="13"/>
      <c r="LST563" s="13"/>
      <c r="LSU563" s="14"/>
      <c r="LSV563" s="14"/>
      <c r="LSW563" s="41"/>
      <c r="LSX563" s="44"/>
      <c r="LSY563" s="51"/>
      <c r="LSZ563" s="51"/>
      <c r="LTA563" s="51"/>
      <c r="LTB563" s="13"/>
      <c r="LTC563" s="13"/>
      <c r="LTD563" s="14"/>
      <c r="LTE563" s="14"/>
      <c r="LTF563" s="41"/>
      <c r="LTG563" s="44"/>
      <c r="LTH563" s="51"/>
      <c r="LTI563" s="51"/>
      <c r="LTJ563" s="51"/>
      <c r="LTK563" s="13"/>
      <c r="LTL563" s="13"/>
      <c r="LTM563" s="14"/>
      <c r="LTN563" s="14"/>
      <c r="LTO563" s="41"/>
      <c r="LTP563" s="44"/>
      <c r="LTQ563" s="51"/>
      <c r="LTR563" s="51"/>
      <c r="LTS563" s="51"/>
      <c r="LTT563" s="13"/>
      <c r="LTU563" s="13"/>
      <c r="LTV563" s="14"/>
      <c r="LTW563" s="14"/>
      <c r="LTX563" s="41"/>
      <c r="LTY563" s="44"/>
      <c r="LTZ563" s="51"/>
      <c r="LUA563" s="51"/>
      <c r="LUB563" s="51"/>
      <c r="LUC563" s="13"/>
      <c r="LUD563" s="13"/>
      <c r="LUE563" s="14"/>
      <c r="LUF563" s="14"/>
      <c r="LUG563" s="41"/>
      <c r="LUH563" s="44"/>
      <c r="LUI563" s="51"/>
      <c r="LUJ563" s="51"/>
      <c r="LUK563" s="51"/>
      <c r="LUL563" s="13"/>
      <c r="LUM563" s="13"/>
      <c r="LUN563" s="14"/>
      <c r="LUO563" s="14"/>
      <c r="LUP563" s="41"/>
      <c r="LUQ563" s="44"/>
      <c r="LUR563" s="51"/>
      <c r="LUS563" s="51"/>
      <c r="LUT563" s="51"/>
      <c r="LUU563" s="13"/>
      <c r="LUV563" s="13"/>
      <c r="LUW563" s="14"/>
      <c r="LUX563" s="14"/>
      <c r="LUY563" s="41"/>
      <c r="LUZ563" s="44"/>
      <c r="LVA563" s="51"/>
      <c r="LVB563" s="51"/>
      <c r="LVC563" s="51"/>
      <c r="LVD563" s="13"/>
      <c r="LVE563" s="13"/>
      <c r="LVF563" s="14"/>
      <c r="LVG563" s="14"/>
      <c r="LVH563" s="41"/>
      <c r="LVI563" s="44"/>
      <c r="LVJ563" s="51"/>
      <c r="LVK563" s="51"/>
      <c r="LVL563" s="51"/>
      <c r="LVM563" s="13"/>
      <c r="LVN563" s="13"/>
      <c r="LVO563" s="14"/>
      <c r="LVP563" s="14"/>
      <c r="LVQ563" s="41"/>
      <c r="LVR563" s="44"/>
      <c r="LVS563" s="51"/>
      <c r="LVT563" s="51"/>
      <c r="LVU563" s="51"/>
      <c r="LVV563" s="13"/>
      <c r="LVW563" s="13"/>
      <c r="LVX563" s="14"/>
      <c r="LVY563" s="14"/>
      <c r="LVZ563" s="41"/>
      <c r="LWA563" s="44"/>
      <c r="LWB563" s="51"/>
      <c r="LWC563" s="51"/>
      <c r="LWD563" s="51"/>
      <c r="LWE563" s="13"/>
      <c r="LWF563" s="13"/>
      <c r="LWG563" s="14"/>
      <c r="LWH563" s="14"/>
      <c r="LWI563" s="41"/>
      <c r="LWJ563" s="44"/>
      <c r="LWK563" s="51"/>
      <c r="LWL563" s="51"/>
      <c r="LWM563" s="51"/>
      <c r="LWN563" s="13"/>
      <c r="LWO563" s="13"/>
      <c r="LWP563" s="14"/>
      <c r="LWQ563" s="14"/>
      <c r="LWR563" s="41"/>
      <c r="LWS563" s="44"/>
      <c r="LWT563" s="51"/>
      <c r="LWU563" s="51"/>
      <c r="LWV563" s="51"/>
      <c r="LWW563" s="13"/>
      <c r="LWX563" s="13"/>
      <c r="LWY563" s="14"/>
      <c r="LWZ563" s="14"/>
      <c r="LXA563" s="41"/>
      <c r="LXB563" s="44"/>
      <c r="LXC563" s="51"/>
      <c r="LXD563" s="51"/>
      <c r="LXE563" s="51"/>
      <c r="LXF563" s="13"/>
      <c r="LXG563" s="13"/>
      <c r="LXH563" s="14"/>
      <c r="LXI563" s="14"/>
      <c r="LXJ563" s="41"/>
      <c r="LXK563" s="44"/>
      <c r="LXL563" s="51"/>
      <c r="LXM563" s="51"/>
      <c r="LXN563" s="51"/>
      <c r="LXO563" s="13"/>
      <c r="LXP563" s="13"/>
      <c r="LXQ563" s="14"/>
      <c r="LXR563" s="14"/>
      <c r="LXS563" s="41"/>
      <c r="LXT563" s="44"/>
      <c r="LXU563" s="51"/>
      <c r="LXV563" s="51"/>
      <c r="LXW563" s="51"/>
      <c r="LXX563" s="13"/>
      <c r="LXY563" s="13"/>
      <c r="LXZ563" s="14"/>
      <c r="LYA563" s="14"/>
      <c r="LYB563" s="41"/>
      <c r="LYC563" s="44"/>
      <c r="LYD563" s="51"/>
      <c r="LYE563" s="51"/>
      <c r="LYF563" s="51"/>
      <c r="LYG563" s="13"/>
      <c r="LYH563" s="13"/>
      <c r="LYI563" s="14"/>
      <c r="LYJ563" s="14"/>
      <c r="LYK563" s="41"/>
      <c r="LYL563" s="44"/>
      <c r="LYM563" s="51"/>
      <c r="LYN563" s="51"/>
      <c r="LYO563" s="51"/>
      <c r="LYP563" s="13"/>
      <c r="LYQ563" s="13"/>
      <c r="LYR563" s="14"/>
      <c r="LYS563" s="14"/>
      <c r="LYT563" s="41"/>
      <c r="LYU563" s="44"/>
      <c r="LYV563" s="51"/>
      <c r="LYW563" s="51"/>
      <c r="LYX563" s="51"/>
      <c r="LYY563" s="13"/>
      <c r="LYZ563" s="13"/>
      <c r="LZA563" s="14"/>
      <c r="LZB563" s="14"/>
      <c r="LZC563" s="41"/>
      <c r="LZD563" s="44"/>
      <c r="LZE563" s="51"/>
      <c r="LZF563" s="51"/>
      <c r="LZG563" s="51"/>
      <c r="LZH563" s="13"/>
      <c r="LZI563" s="13"/>
      <c r="LZJ563" s="14"/>
      <c r="LZK563" s="14"/>
      <c r="LZL563" s="41"/>
      <c r="LZM563" s="44"/>
      <c r="LZN563" s="51"/>
      <c r="LZO563" s="51"/>
      <c r="LZP563" s="51"/>
      <c r="LZQ563" s="13"/>
      <c r="LZR563" s="13"/>
      <c r="LZS563" s="14"/>
      <c r="LZT563" s="14"/>
      <c r="LZU563" s="41"/>
      <c r="LZV563" s="44"/>
      <c r="LZW563" s="51"/>
      <c r="LZX563" s="51"/>
      <c r="LZY563" s="51"/>
      <c r="LZZ563" s="13"/>
      <c r="MAA563" s="13"/>
      <c r="MAB563" s="14"/>
      <c r="MAC563" s="14"/>
      <c r="MAD563" s="41"/>
      <c r="MAE563" s="44"/>
      <c r="MAF563" s="51"/>
      <c r="MAG563" s="51"/>
      <c r="MAH563" s="51"/>
      <c r="MAI563" s="13"/>
      <c r="MAJ563" s="13"/>
      <c r="MAK563" s="14"/>
      <c r="MAL563" s="14"/>
      <c r="MAM563" s="41"/>
      <c r="MAN563" s="44"/>
      <c r="MAO563" s="51"/>
      <c r="MAP563" s="51"/>
      <c r="MAQ563" s="51"/>
      <c r="MAR563" s="13"/>
      <c r="MAS563" s="13"/>
      <c r="MAT563" s="14"/>
      <c r="MAU563" s="14"/>
      <c r="MAV563" s="41"/>
      <c r="MAW563" s="44"/>
      <c r="MAX563" s="51"/>
      <c r="MAY563" s="51"/>
      <c r="MAZ563" s="51"/>
      <c r="MBA563" s="13"/>
      <c r="MBB563" s="13"/>
      <c r="MBC563" s="14"/>
      <c r="MBD563" s="14"/>
      <c r="MBE563" s="41"/>
      <c r="MBF563" s="44"/>
      <c r="MBG563" s="51"/>
      <c r="MBH563" s="51"/>
      <c r="MBI563" s="51"/>
      <c r="MBJ563" s="13"/>
      <c r="MBK563" s="13"/>
      <c r="MBL563" s="14"/>
      <c r="MBM563" s="14"/>
      <c r="MBN563" s="41"/>
      <c r="MBO563" s="44"/>
      <c r="MBP563" s="51"/>
      <c r="MBQ563" s="51"/>
      <c r="MBR563" s="51"/>
      <c r="MBS563" s="13"/>
      <c r="MBT563" s="13"/>
      <c r="MBU563" s="14"/>
      <c r="MBV563" s="14"/>
      <c r="MBW563" s="41"/>
      <c r="MBX563" s="44"/>
      <c r="MBY563" s="51"/>
      <c r="MBZ563" s="51"/>
      <c r="MCA563" s="51"/>
      <c r="MCB563" s="13"/>
      <c r="MCC563" s="13"/>
      <c r="MCD563" s="14"/>
      <c r="MCE563" s="14"/>
      <c r="MCF563" s="41"/>
      <c r="MCG563" s="44"/>
      <c r="MCH563" s="51"/>
      <c r="MCI563" s="51"/>
      <c r="MCJ563" s="51"/>
      <c r="MCK563" s="13"/>
      <c r="MCL563" s="13"/>
      <c r="MCM563" s="14"/>
      <c r="MCN563" s="14"/>
      <c r="MCO563" s="41"/>
      <c r="MCP563" s="44"/>
      <c r="MCQ563" s="51"/>
      <c r="MCR563" s="51"/>
      <c r="MCS563" s="51"/>
      <c r="MCT563" s="13"/>
      <c r="MCU563" s="13"/>
      <c r="MCV563" s="14"/>
      <c r="MCW563" s="14"/>
      <c r="MCX563" s="41"/>
      <c r="MCY563" s="44"/>
      <c r="MCZ563" s="51"/>
      <c r="MDA563" s="51"/>
      <c r="MDB563" s="51"/>
      <c r="MDC563" s="13"/>
      <c r="MDD563" s="13"/>
      <c r="MDE563" s="14"/>
      <c r="MDF563" s="14"/>
      <c r="MDG563" s="41"/>
      <c r="MDH563" s="44"/>
      <c r="MDI563" s="51"/>
      <c r="MDJ563" s="51"/>
      <c r="MDK563" s="51"/>
      <c r="MDL563" s="13"/>
      <c r="MDM563" s="13"/>
      <c r="MDN563" s="14"/>
      <c r="MDO563" s="14"/>
      <c r="MDP563" s="41"/>
      <c r="MDQ563" s="44"/>
      <c r="MDR563" s="51"/>
      <c r="MDS563" s="51"/>
      <c r="MDT563" s="51"/>
      <c r="MDU563" s="13"/>
      <c r="MDV563" s="13"/>
      <c r="MDW563" s="14"/>
      <c r="MDX563" s="14"/>
      <c r="MDY563" s="41"/>
      <c r="MDZ563" s="44"/>
      <c r="MEA563" s="51"/>
      <c r="MEB563" s="51"/>
      <c r="MEC563" s="51"/>
      <c r="MED563" s="13"/>
      <c r="MEE563" s="13"/>
      <c r="MEF563" s="14"/>
      <c r="MEG563" s="14"/>
      <c r="MEH563" s="41"/>
      <c r="MEI563" s="44"/>
      <c r="MEJ563" s="51"/>
      <c r="MEK563" s="51"/>
      <c r="MEL563" s="51"/>
      <c r="MEM563" s="13"/>
      <c r="MEN563" s="13"/>
      <c r="MEO563" s="14"/>
      <c r="MEP563" s="14"/>
      <c r="MEQ563" s="41"/>
      <c r="MER563" s="44"/>
      <c r="MES563" s="51"/>
      <c r="MET563" s="51"/>
      <c r="MEU563" s="51"/>
      <c r="MEV563" s="13"/>
      <c r="MEW563" s="13"/>
      <c r="MEX563" s="14"/>
      <c r="MEY563" s="14"/>
      <c r="MEZ563" s="41"/>
      <c r="MFA563" s="44"/>
      <c r="MFB563" s="51"/>
      <c r="MFC563" s="51"/>
      <c r="MFD563" s="51"/>
      <c r="MFE563" s="13"/>
      <c r="MFF563" s="13"/>
      <c r="MFG563" s="14"/>
      <c r="MFH563" s="14"/>
      <c r="MFI563" s="41"/>
      <c r="MFJ563" s="44"/>
      <c r="MFK563" s="51"/>
      <c r="MFL563" s="51"/>
      <c r="MFM563" s="51"/>
      <c r="MFN563" s="13"/>
      <c r="MFO563" s="13"/>
      <c r="MFP563" s="14"/>
      <c r="MFQ563" s="14"/>
      <c r="MFR563" s="41"/>
      <c r="MFS563" s="44"/>
      <c r="MFT563" s="51"/>
      <c r="MFU563" s="51"/>
      <c r="MFV563" s="51"/>
      <c r="MFW563" s="13"/>
      <c r="MFX563" s="13"/>
      <c r="MFY563" s="14"/>
      <c r="MFZ563" s="14"/>
      <c r="MGA563" s="41"/>
      <c r="MGB563" s="44"/>
      <c r="MGC563" s="51"/>
      <c r="MGD563" s="51"/>
      <c r="MGE563" s="51"/>
      <c r="MGF563" s="13"/>
      <c r="MGG563" s="13"/>
      <c r="MGH563" s="14"/>
      <c r="MGI563" s="14"/>
      <c r="MGJ563" s="41"/>
      <c r="MGK563" s="44"/>
      <c r="MGL563" s="51"/>
      <c r="MGM563" s="51"/>
      <c r="MGN563" s="51"/>
      <c r="MGO563" s="13"/>
      <c r="MGP563" s="13"/>
      <c r="MGQ563" s="14"/>
      <c r="MGR563" s="14"/>
      <c r="MGS563" s="41"/>
      <c r="MGT563" s="44"/>
      <c r="MGU563" s="51"/>
      <c r="MGV563" s="51"/>
      <c r="MGW563" s="51"/>
      <c r="MGX563" s="13"/>
      <c r="MGY563" s="13"/>
      <c r="MGZ563" s="14"/>
      <c r="MHA563" s="14"/>
      <c r="MHB563" s="41"/>
      <c r="MHC563" s="44"/>
      <c r="MHD563" s="51"/>
      <c r="MHE563" s="51"/>
      <c r="MHF563" s="51"/>
      <c r="MHG563" s="13"/>
      <c r="MHH563" s="13"/>
      <c r="MHI563" s="14"/>
      <c r="MHJ563" s="14"/>
      <c r="MHK563" s="41"/>
      <c r="MHL563" s="44"/>
      <c r="MHM563" s="51"/>
      <c r="MHN563" s="51"/>
      <c r="MHO563" s="51"/>
      <c r="MHP563" s="13"/>
      <c r="MHQ563" s="13"/>
      <c r="MHR563" s="14"/>
      <c r="MHS563" s="14"/>
      <c r="MHT563" s="41"/>
      <c r="MHU563" s="44"/>
      <c r="MHV563" s="51"/>
      <c r="MHW563" s="51"/>
      <c r="MHX563" s="51"/>
      <c r="MHY563" s="13"/>
      <c r="MHZ563" s="13"/>
      <c r="MIA563" s="14"/>
      <c r="MIB563" s="14"/>
      <c r="MIC563" s="41"/>
      <c r="MID563" s="44"/>
      <c r="MIE563" s="51"/>
      <c r="MIF563" s="51"/>
      <c r="MIG563" s="51"/>
      <c r="MIH563" s="13"/>
      <c r="MII563" s="13"/>
      <c r="MIJ563" s="14"/>
      <c r="MIK563" s="14"/>
      <c r="MIL563" s="41"/>
      <c r="MIM563" s="44"/>
      <c r="MIN563" s="51"/>
      <c r="MIO563" s="51"/>
      <c r="MIP563" s="51"/>
      <c r="MIQ563" s="13"/>
      <c r="MIR563" s="13"/>
      <c r="MIS563" s="14"/>
      <c r="MIT563" s="14"/>
      <c r="MIU563" s="41"/>
      <c r="MIV563" s="44"/>
      <c r="MIW563" s="51"/>
      <c r="MIX563" s="51"/>
      <c r="MIY563" s="51"/>
      <c r="MIZ563" s="13"/>
      <c r="MJA563" s="13"/>
      <c r="MJB563" s="14"/>
      <c r="MJC563" s="14"/>
      <c r="MJD563" s="41"/>
      <c r="MJE563" s="44"/>
      <c r="MJF563" s="51"/>
      <c r="MJG563" s="51"/>
      <c r="MJH563" s="51"/>
      <c r="MJI563" s="13"/>
      <c r="MJJ563" s="13"/>
      <c r="MJK563" s="14"/>
      <c r="MJL563" s="14"/>
      <c r="MJM563" s="41"/>
      <c r="MJN563" s="44"/>
      <c r="MJO563" s="51"/>
      <c r="MJP563" s="51"/>
      <c r="MJQ563" s="51"/>
      <c r="MJR563" s="13"/>
      <c r="MJS563" s="13"/>
      <c r="MJT563" s="14"/>
      <c r="MJU563" s="14"/>
      <c r="MJV563" s="41"/>
      <c r="MJW563" s="44"/>
      <c r="MJX563" s="51"/>
      <c r="MJY563" s="51"/>
      <c r="MJZ563" s="51"/>
      <c r="MKA563" s="13"/>
      <c r="MKB563" s="13"/>
      <c r="MKC563" s="14"/>
      <c r="MKD563" s="14"/>
      <c r="MKE563" s="41"/>
      <c r="MKF563" s="44"/>
      <c r="MKG563" s="51"/>
      <c r="MKH563" s="51"/>
      <c r="MKI563" s="51"/>
      <c r="MKJ563" s="13"/>
      <c r="MKK563" s="13"/>
      <c r="MKL563" s="14"/>
      <c r="MKM563" s="14"/>
      <c r="MKN563" s="41"/>
      <c r="MKO563" s="44"/>
      <c r="MKP563" s="51"/>
      <c r="MKQ563" s="51"/>
      <c r="MKR563" s="51"/>
      <c r="MKS563" s="13"/>
      <c r="MKT563" s="13"/>
      <c r="MKU563" s="14"/>
      <c r="MKV563" s="14"/>
      <c r="MKW563" s="41"/>
      <c r="MKX563" s="44"/>
      <c r="MKY563" s="51"/>
      <c r="MKZ563" s="51"/>
      <c r="MLA563" s="51"/>
      <c r="MLB563" s="13"/>
      <c r="MLC563" s="13"/>
      <c r="MLD563" s="14"/>
      <c r="MLE563" s="14"/>
      <c r="MLF563" s="41"/>
      <c r="MLG563" s="44"/>
      <c r="MLH563" s="51"/>
      <c r="MLI563" s="51"/>
      <c r="MLJ563" s="51"/>
      <c r="MLK563" s="13"/>
      <c r="MLL563" s="13"/>
      <c r="MLM563" s="14"/>
      <c r="MLN563" s="14"/>
      <c r="MLO563" s="41"/>
      <c r="MLP563" s="44"/>
      <c r="MLQ563" s="51"/>
      <c r="MLR563" s="51"/>
      <c r="MLS563" s="51"/>
      <c r="MLT563" s="13"/>
      <c r="MLU563" s="13"/>
      <c r="MLV563" s="14"/>
      <c r="MLW563" s="14"/>
      <c r="MLX563" s="41"/>
      <c r="MLY563" s="44"/>
      <c r="MLZ563" s="51"/>
      <c r="MMA563" s="51"/>
      <c r="MMB563" s="51"/>
      <c r="MMC563" s="13"/>
      <c r="MMD563" s="13"/>
      <c r="MME563" s="14"/>
      <c r="MMF563" s="14"/>
      <c r="MMG563" s="41"/>
      <c r="MMH563" s="44"/>
      <c r="MMI563" s="51"/>
      <c r="MMJ563" s="51"/>
      <c r="MMK563" s="51"/>
      <c r="MML563" s="13"/>
      <c r="MMM563" s="13"/>
      <c r="MMN563" s="14"/>
      <c r="MMO563" s="14"/>
      <c r="MMP563" s="41"/>
      <c r="MMQ563" s="44"/>
      <c r="MMR563" s="51"/>
      <c r="MMS563" s="51"/>
      <c r="MMT563" s="51"/>
      <c r="MMU563" s="13"/>
      <c r="MMV563" s="13"/>
      <c r="MMW563" s="14"/>
      <c r="MMX563" s="14"/>
      <c r="MMY563" s="41"/>
      <c r="MMZ563" s="44"/>
      <c r="MNA563" s="51"/>
      <c r="MNB563" s="51"/>
      <c r="MNC563" s="51"/>
      <c r="MND563" s="13"/>
      <c r="MNE563" s="13"/>
      <c r="MNF563" s="14"/>
      <c r="MNG563" s="14"/>
      <c r="MNH563" s="41"/>
      <c r="MNI563" s="44"/>
      <c r="MNJ563" s="51"/>
      <c r="MNK563" s="51"/>
      <c r="MNL563" s="51"/>
      <c r="MNM563" s="13"/>
      <c r="MNN563" s="13"/>
      <c r="MNO563" s="14"/>
      <c r="MNP563" s="14"/>
      <c r="MNQ563" s="41"/>
      <c r="MNR563" s="44"/>
      <c r="MNS563" s="51"/>
      <c r="MNT563" s="51"/>
      <c r="MNU563" s="51"/>
      <c r="MNV563" s="13"/>
      <c r="MNW563" s="13"/>
      <c r="MNX563" s="14"/>
      <c r="MNY563" s="14"/>
      <c r="MNZ563" s="41"/>
      <c r="MOA563" s="44"/>
      <c r="MOB563" s="51"/>
      <c r="MOC563" s="51"/>
      <c r="MOD563" s="51"/>
      <c r="MOE563" s="13"/>
      <c r="MOF563" s="13"/>
      <c r="MOG563" s="14"/>
      <c r="MOH563" s="14"/>
      <c r="MOI563" s="41"/>
      <c r="MOJ563" s="44"/>
      <c r="MOK563" s="51"/>
      <c r="MOL563" s="51"/>
      <c r="MOM563" s="51"/>
      <c r="MON563" s="13"/>
      <c r="MOO563" s="13"/>
      <c r="MOP563" s="14"/>
      <c r="MOQ563" s="14"/>
      <c r="MOR563" s="41"/>
      <c r="MOS563" s="44"/>
      <c r="MOT563" s="51"/>
      <c r="MOU563" s="51"/>
      <c r="MOV563" s="51"/>
      <c r="MOW563" s="13"/>
      <c r="MOX563" s="13"/>
      <c r="MOY563" s="14"/>
      <c r="MOZ563" s="14"/>
      <c r="MPA563" s="41"/>
      <c r="MPB563" s="44"/>
      <c r="MPC563" s="51"/>
      <c r="MPD563" s="51"/>
      <c r="MPE563" s="51"/>
      <c r="MPF563" s="13"/>
      <c r="MPG563" s="13"/>
      <c r="MPH563" s="14"/>
      <c r="MPI563" s="14"/>
      <c r="MPJ563" s="41"/>
      <c r="MPK563" s="44"/>
      <c r="MPL563" s="51"/>
      <c r="MPM563" s="51"/>
      <c r="MPN563" s="51"/>
      <c r="MPO563" s="13"/>
      <c r="MPP563" s="13"/>
      <c r="MPQ563" s="14"/>
      <c r="MPR563" s="14"/>
      <c r="MPS563" s="41"/>
      <c r="MPT563" s="44"/>
      <c r="MPU563" s="51"/>
      <c r="MPV563" s="51"/>
      <c r="MPW563" s="51"/>
      <c r="MPX563" s="13"/>
      <c r="MPY563" s="13"/>
      <c r="MPZ563" s="14"/>
      <c r="MQA563" s="14"/>
      <c r="MQB563" s="41"/>
      <c r="MQC563" s="44"/>
      <c r="MQD563" s="51"/>
      <c r="MQE563" s="51"/>
      <c r="MQF563" s="51"/>
      <c r="MQG563" s="13"/>
      <c r="MQH563" s="13"/>
      <c r="MQI563" s="14"/>
      <c r="MQJ563" s="14"/>
      <c r="MQK563" s="41"/>
      <c r="MQL563" s="44"/>
      <c r="MQM563" s="51"/>
      <c r="MQN563" s="51"/>
      <c r="MQO563" s="51"/>
      <c r="MQP563" s="13"/>
      <c r="MQQ563" s="13"/>
      <c r="MQR563" s="14"/>
      <c r="MQS563" s="14"/>
      <c r="MQT563" s="41"/>
      <c r="MQU563" s="44"/>
      <c r="MQV563" s="51"/>
      <c r="MQW563" s="51"/>
      <c r="MQX563" s="51"/>
      <c r="MQY563" s="13"/>
      <c r="MQZ563" s="13"/>
      <c r="MRA563" s="14"/>
      <c r="MRB563" s="14"/>
      <c r="MRC563" s="41"/>
      <c r="MRD563" s="44"/>
      <c r="MRE563" s="51"/>
      <c r="MRF563" s="51"/>
      <c r="MRG563" s="51"/>
      <c r="MRH563" s="13"/>
      <c r="MRI563" s="13"/>
      <c r="MRJ563" s="14"/>
      <c r="MRK563" s="14"/>
      <c r="MRL563" s="41"/>
      <c r="MRM563" s="44"/>
      <c r="MRN563" s="51"/>
      <c r="MRO563" s="51"/>
      <c r="MRP563" s="51"/>
      <c r="MRQ563" s="13"/>
      <c r="MRR563" s="13"/>
      <c r="MRS563" s="14"/>
      <c r="MRT563" s="14"/>
      <c r="MRU563" s="41"/>
      <c r="MRV563" s="44"/>
      <c r="MRW563" s="51"/>
      <c r="MRX563" s="51"/>
      <c r="MRY563" s="51"/>
      <c r="MRZ563" s="13"/>
      <c r="MSA563" s="13"/>
      <c r="MSB563" s="14"/>
      <c r="MSC563" s="14"/>
      <c r="MSD563" s="41"/>
      <c r="MSE563" s="44"/>
      <c r="MSF563" s="51"/>
      <c r="MSG563" s="51"/>
      <c r="MSH563" s="51"/>
      <c r="MSI563" s="13"/>
      <c r="MSJ563" s="13"/>
      <c r="MSK563" s="14"/>
      <c r="MSL563" s="14"/>
      <c r="MSM563" s="41"/>
      <c r="MSN563" s="44"/>
      <c r="MSO563" s="51"/>
      <c r="MSP563" s="51"/>
      <c r="MSQ563" s="51"/>
      <c r="MSR563" s="13"/>
      <c r="MSS563" s="13"/>
      <c r="MST563" s="14"/>
      <c r="MSU563" s="14"/>
      <c r="MSV563" s="41"/>
      <c r="MSW563" s="44"/>
      <c r="MSX563" s="51"/>
      <c r="MSY563" s="51"/>
      <c r="MSZ563" s="51"/>
      <c r="MTA563" s="13"/>
      <c r="MTB563" s="13"/>
      <c r="MTC563" s="14"/>
      <c r="MTD563" s="14"/>
      <c r="MTE563" s="41"/>
      <c r="MTF563" s="44"/>
      <c r="MTG563" s="51"/>
      <c r="MTH563" s="51"/>
      <c r="MTI563" s="51"/>
      <c r="MTJ563" s="13"/>
      <c r="MTK563" s="13"/>
      <c r="MTL563" s="14"/>
      <c r="MTM563" s="14"/>
      <c r="MTN563" s="41"/>
      <c r="MTO563" s="44"/>
      <c r="MTP563" s="51"/>
      <c r="MTQ563" s="51"/>
      <c r="MTR563" s="51"/>
      <c r="MTS563" s="13"/>
      <c r="MTT563" s="13"/>
      <c r="MTU563" s="14"/>
      <c r="MTV563" s="14"/>
      <c r="MTW563" s="41"/>
      <c r="MTX563" s="44"/>
      <c r="MTY563" s="51"/>
      <c r="MTZ563" s="51"/>
      <c r="MUA563" s="51"/>
      <c r="MUB563" s="13"/>
      <c r="MUC563" s="13"/>
      <c r="MUD563" s="14"/>
      <c r="MUE563" s="14"/>
      <c r="MUF563" s="41"/>
      <c r="MUG563" s="44"/>
      <c r="MUH563" s="51"/>
      <c r="MUI563" s="51"/>
      <c r="MUJ563" s="51"/>
      <c r="MUK563" s="13"/>
      <c r="MUL563" s="13"/>
      <c r="MUM563" s="14"/>
      <c r="MUN563" s="14"/>
      <c r="MUO563" s="41"/>
      <c r="MUP563" s="44"/>
      <c r="MUQ563" s="51"/>
      <c r="MUR563" s="51"/>
      <c r="MUS563" s="51"/>
      <c r="MUT563" s="13"/>
      <c r="MUU563" s="13"/>
      <c r="MUV563" s="14"/>
      <c r="MUW563" s="14"/>
      <c r="MUX563" s="41"/>
      <c r="MUY563" s="44"/>
      <c r="MUZ563" s="51"/>
      <c r="MVA563" s="51"/>
      <c r="MVB563" s="51"/>
      <c r="MVC563" s="13"/>
      <c r="MVD563" s="13"/>
      <c r="MVE563" s="14"/>
      <c r="MVF563" s="14"/>
      <c r="MVG563" s="41"/>
      <c r="MVH563" s="44"/>
      <c r="MVI563" s="51"/>
      <c r="MVJ563" s="51"/>
      <c r="MVK563" s="51"/>
      <c r="MVL563" s="13"/>
      <c r="MVM563" s="13"/>
      <c r="MVN563" s="14"/>
      <c r="MVO563" s="14"/>
      <c r="MVP563" s="41"/>
      <c r="MVQ563" s="44"/>
      <c r="MVR563" s="51"/>
      <c r="MVS563" s="51"/>
      <c r="MVT563" s="51"/>
      <c r="MVU563" s="13"/>
      <c r="MVV563" s="13"/>
      <c r="MVW563" s="14"/>
      <c r="MVX563" s="14"/>
      <c r="MVY563" s="41"/>
      <c r="MVZ563" s="44"/>
      <c r="MWA563" s="51"/>
      <c r="MWB563" s="51"/>
      <c r="MWC563" s="51"/>
      <c r="MWD563" s="13"/>
      <c r="MWE563" s="13"/>
      <c r="MWF563" s="14"/>
      <c r="MWG563" s="14"/>
      <c r="MWH563" s="41"/>
      <c r="MWI563" s="44"/>
      <c r="MWJ563" s="51"/>
      <c r="MWK563" s="51"/>
      <c r="MWL563" s="51"/>
      <c r="MWM563" s="13"/>
      <c r="MWN563" s="13"/>
      <c r="MWO563" s="14"/>
      <c r="MWP563" s="14"/>
      <c r="MWQ563" s="41"/>
      <c r="MWR563" s="44"/>
      <c r="MWS563" s="51"/>
      <c r="MWT563" s="51"/>
      <c r="MWU563" s="51"/>
      <c r="MWV563" s="13"/>
      <c r="MWW563" s="13"/>
      <c r="MWX563" s="14"/>
      <c r="MWY563" s="14"/>
      <c r="MWZ563" s="41"/>
      <c r="MXA563" s="44"/>
      <c r="MXB563" s="51"/>
      <c r="MXC563" s="51"/>
      <c r="MXD563" s="51"/>
      <c r="MXE563" s="13"/>
      <c r="MXF563" s="13"/>
      <c r="MXG563" s="14"/>
      <c r="MXH563" s="14"/>
      <c r="MXI563" s="41"/>
      <c r="MXJ563" s="44"/>
      <c r="MXK563" s="51"/>
      <c r="MXL563" s="51"/>
      <c r="MXM563" s="51"/>
      <c r="MXN563" s="13"/>
      <c r="MXO563" s="13"/>
      <c r="MXP563" s="14"/>
      <c r="MXQ563" s="14"/>
      <c r="MXR563" s="41"/>
      <c r="MXS563" s="44"/>
      <c r="MXT563" s="51"/>
      <c r="MXU563" s="51"/>
      <c r="MXV563" s="51"/>
      <c r="MXW563" s="13"/>
      <c r="MXX563" s="13"/>
      <c r="MXY563" s="14"/>
      <c r="MXZ563" s="14"/>
      <c r="MYA563" s="41"/>
      <c r="MYB563" s="44"/>
      <c r="MYC563" s="51"/>
      <c r="MYD563" s="51"/>
      <c r="MYE563" s="51"/>
      <c r="MYF563" s="13"/>
      <c r="MYG563" s="13"/>
      <c r="MYH563" s="14"/>
      <c r="MYI563" s="14"/>
      <c r="MYJ563" s="41"/>
      <c r="MYK563" s="44"/>
      <c r="MYL563" s="51"/>
      <c r="MYM563" s="51"/>
      <c r="MYN563" s="51"/>
      <c r="MYO563" s="13"/>
      <c r="MYP563" s="13"/>
      <c r="MYQ563" s="14"/>
      <c r="MYR563" s="14"/>
      <c r="MYS563" s="41"/>
      <c r="MYT563" s="44"/>
      <c r="MYU563" s="51"/>
      <c r="MYV563" s="51"/>
      <c r="MYW563" s="51"/>
      <c r="MYX563" s="13"/>
      <c r="MYY563" s="13"/>
      <c r="MYZ563" s="14"/>
      <c r="MZA563" s="14"/>
      <c r="MZB563" s="41"/>
      <c r="MZC563" s="44"/>
      <c r="MZD563" s="51"/>
      <c r="MZE563" s="51"/>
      <c r="MZF563" s="51"/>
      <c r="MZG563" s="13"/>
      <c r="MZH563" s="13"/>
      <c r="MZI563" s="14"/>
      <c r="MZJ563" s="14"/>
      <c r="MZK563" s="41"/>
      <c r="MZL563" s="44"/>
      <c r="MZM563" s="51"/>
      <c r="MZN563" s="51"/>
      <c r="MZO563" s="51"/>
      <c r="MZP563" s="13"/>
      <c r="MZQ563" s="13"/>
      <c r="MZR563" s="14"/>
      <c r="MZS563" s="14"/>
      <c r="MZT563" s="41"/>
      <c r="MZU563" s="44"/>
      <c r="MZV563" s="51"/>
      <c r="MZW563" s="51"/>
      <c r="MZX563" s="51"/>
      <c r="MZY563" s="13"/>
      <c r="MZZ563" s="13"/>
      <c r="NAA563" s="14"/>
      <c r="NAB563" s="14"/>
      <c r="NAC563" s="41"/>
      <c r="NAD563" s="44"/>
      <c r="NAE563" s="51"/>
      <c r="NAF563" s="51"/>
      <c r="NAG563" s="51"/>
      <c r="NAH563" s="13"/>
      <c r="NAI563" s="13"/>
      <c r="NAJ563" s="14"/>
      <c r="NAK563" s="14"/>
      <c r="NAL563" s="41"/>
      <c r="NAM563" s="44"/>
      <c r="NAN563" s="51"/>
      <c r="NAO563" s="51"/>
      <c r="NAP563" s="51"/>
      <c r="NAQ563" s="13"/>
      <c r="NAR563" s="13"/>
      <c r="NAS563" s="14"/>
      <c r="NAT563" s="14"/>
      <c r="NAU563" s="41"/>
      <c r="NAV563" s="44"/>
      <c r="NAW563" s="51"/>
      <c r="NAX563" s="51"/>
      <c r="NAY563" s="51"/>
      <c r="NAZ563" s="13"/>
      <c r="NBA563" s="13"/>
      <c r="NBB563" s="14"/>
      <c r="NBC563" s="14"/>
      <c r="NBD563" s="41"/>
      <c r="NBE563" s="44"/>
      <c r="NBF563" s="51"/>
      <c r="NBG563" s="51"/>
      <c r="NBH563" s="51"/>
      <c r="NBI563" s="13"/>
      <c r="NBJ563" s="13"/>
      <c r="NBK563" s="14"/>
      <c r="NBL563" s="14"/>
      <c r="NBM563" s="41"/>
      <c r="NBN563" s="44"/>
      <c r="NBO563" s="51"/>
      <c r="NBP563" s="51"/>
      <c r="NBQ563" s="51"/>
      <c r="NBR563" s="13"/>
      <c r="NBS563" s="13"/>
      <c r="NBT563" s="14"/>
      <c r="NBU563" s="14"/>
      <c r="NBV563" s="41"/>
      <c r="NBW563" s="44"/>
      <c r="NBX563" s="51"/>
      <c r="NBY563" s="51"/>
      <c r="NBZ563" s="51"/>
      <c r="NCA563" s="13"/>
      <c r="NCB563" s="13"/>
      <c r="NCC563" s="14"/>
      <c r="NCD563" s="14"/>
      <c r="NCE563" s="41"/>
      <c r="NCF563" s="44"/>
      <c r="NCG563" s="51"/>
      <c r="NCH563" s="51"/>
      <c r="NCI563" s="51"/>
      <c r="NCJ563" s="13"/>
      <c r="NCK563" s="13"/>
      <c r="NCL563" s="14"/>
      <c r="NCM563" s="14"/>
      <c r="NCN563" s="41"/>
      <c r="NCO563" s="44"/>
      <c r="NCP563" s="51"/>
      <c r="NCQ563" s="51"/>
      <c r="NCR563" s="51"/>
      <c r="NCS563" s="13"/>
      <c r="NCT563" s="13"/>
      <c r="NCU563" s="14"/>
      <c r="NCV563" s="14"/>
      <c r="NCW563" s="41"/>
      <c r="NCX563" s="44"/>
      <c r="NCY563" s="51"/>
      <c r="NCZ563" s="51"/>
      <c r="NDA563" s="51"/>
      <c r="NDB563" s="13"/>
      <c r="NDC563" s="13"/>
      <c r="NDD563" s="14"/>
      <c r="NDE563" s="14"/>
      <c r="NDF563" s="41"/>
      <c r="NDG563" s="44"/>
      <c r="NDH563" s="51"/>
      <c r="NDI563" s="51"/>
      <c r="NDJ563" s="51"/>
      <c r="NDK563" s="13"/>
      <c r="NDL563" s="13"/>
      <c r="NDM563" s="14"/>
      <c r="NDN563" s="14"/>
      <c r="NDO563" s="41"/>
      <c r="NDP563" s="44"/>
      <c r="NDQ563" s="51"/>
      <c r="NDR563" s="51"/>
      <c r="NDS563" s="51"/>
      <c r="NDT563" s="13"/>
      <c r="NDU563" s="13"/>
      <c r="NDV563" s="14"/>
      <c r="NDW563" s="14"/>
      <c r="NDX563" s="41"/>
      <c r="NDY563" s="44"/>
      <c r="NDZ563" s="51"/>
      <c r="NEA563" s="51"/>
      <c r="NEB563" s="51"/>
      <c r="NEC563" s="13"/>
      <c r="NED563" s="13"/>
      <c r="NEE563" s="14"/>
      <c r="NEF563" s="14"/>
      <c r="NEG563" s="41"/>
      <c r="NEH563" s="44"/>
      <c r="NEI563" s="51"/>
      <c r="NEJ563" s="51"/>
      <c r="NEK563" s="51"/>
      <c r="NEL563" s="13"/>
      <c r="NEM563" s="13"/>
      <c r="NEN563" s="14"/>
      <c r="NEO563" s="14"/>
      <c r="NEP563" s="41"/>
      <c r="NEQ563" s="44"/>
      <c r="NER563" s="51"/>
      <c r="NES563" s="51"/>
      <c r="NET563" s="51"/>
      <c r="NEU563" s="13"/>
      <c r="NEV563" s="13"/>
      <c r="NEW563" s="14"/>
      <c r="NEX563" s="14"/>
      <c r="NEY563" s="41"/>
      <c r="NEZ563" s="44"/>
      <c r="NFA563" s="51"/>
      <c r="NFB563" s="51"/>
      <c r="NFC563" s="51"/>
      <c r="NFD563" s="13"/>
      <c r="NFE563" s="13"/>
      <c r="NFF563" s="14"/>
      <c r="NFG563" s="14"/>
      <c r="NFH563" s="41"/>
      <c r="NFI563" s="44"/>
      <c r="NFJ563" s="51"/>
      <c r="NFK563" s="51"/>
      <c r="NFL563" s="51"/>
      <c r="NFM563" s="13"/>
      <c r="NFN563" s="13"/>
      <c r="NFO563" s="14"/>
      <c r="NFP563" s="14"/>
      <c r="NFQ563" s="41"/>
      <c r="NFR563" s="44"/>
      <c r="NFS563" s="51"/>
      <c r="NFT563" s="51"/>
      <c r="NFU563" s="51"/>
      <c r="NFV563" s="13"/>
      <c r="NFW563" s="13"/>
      <c r="NFX563" s="14"/>
      <c r="NFY563" s="14"/>
      <c r="NFZ563" s="41"/>
      <c r="NGA563" s="44"/>
      <c r="NGB563" s="51"/>
      <c r="NGC563" s="51"/>
      <c r="NGD563" s="51"/>
      <c r="NGE563" s="13"/>
      <c r="NGF563" s="13"/>
      <c r="NGG563" s="14"/>
      <c r="NGH563" s="14"/>
      <c r="NGI563" s="41"/>
      <c r="NGJ563" s="44"/>
      <c r="NGK563" s="51"/>
      <c r="NGL563" s="51"/>
      <c r="NGM563" s="51"/>
      <c r="NGN563" s="13"/>
      <c r="NGO563" s="13"/>
      <c r="NGP563" s="14"/>
      <c r="NGQ563" s="14"/>
      <c r="NGR563" s="41"/>
      <c r="NGS563" s="44"/>
      <c r="NGT563" s="51"/>
      <c r="NGU563" s="51"/>
      <c r="NGV563" s="51"/>
      <c r="NGW563" s="13"/>
      <c r="NGX563" s="13"/>
      <c r="NGY563" s="14"/>
      <c r="NGZ563" s="14"/>
      <c r="NHA563" s="41"/>
      <c r="NHB563" s="44"/>
      <c r="NHC563" s="51"/>
      <c r="NHD563" s="51"/>
      <c r="NHE563" s="51"/>
      <c r="NHF563" s="13"/>
      <c r="NHG563" s="13"/>
      <c r="NHH563" s="14"/>
      <c r="NHI563" s="14"/>
      <c r="NHJ563" s="41"/>
      <c r="NHK563" s="44"/>
      <c r="NHL563" s="51"/>
      <c r="NHM563" s="51"/>
      <c r="NHN563" s="51"/>
      <c r="NHO563" s="13"/>
      <c r="NHP563" s="13"/>
      <c r="NHQ563" s="14"/>
      <c r="NHR563" s="14"/>
      <c r="NHS563" s="41"/>
      <c r="NHT563" s="44"/>
      <c r="NHU563" s="51"/>
      <c r="NHV563" s="51"/>
      <c r="NHW563" s="51"/>
      <c r="NHX563" s="13"/>
      <c r="NHY563" s="13"/>
      <c r="NHZ563" s="14"/>
      <c r="NIA563" s="14"/>
      <c r="NIB563" s="41"/>
      <c r="NIC563" s="44"/>
      <c r="NID563" s="51"/>
      <c r="NIE563" s="51"/>
      <c r="NIF563" s="51"/>
      <c r="NIG563" s="13"/>
      <c r="NIH563" s="13"/>
      <c r="NII563" s="14"/>
      <c r="NIJ563" s="14"/>
      <c r="NIK563" s="41"/>
      <c r="NIL563" s="44"/>
      <c r="NIM563" s="51"/>
      <c r="NIN563" s="51"/>
      <c r="NIO563" s="51"/>
      <c r="NIP563" s="13"/>
      <c r="NIQ563" s="13"/>
      <c r="NIR563" s="14"/>
      <c r="NIS563" s="14"/>
      <c r="NIT563" s="41"/>
      <c r="NIU563" s="44"/>
      <c r="NIV563" s="51"/>
      <c r="NIW563" s="51"/>
      <c r="NIX563" s="51"/>
      <c r="NIY563" s="13"/>
      <c r="NIZ563" s="13"/>
      <c r="NJA563" s="14"/>
      <c r="NJB563" s="14"/>
      <c r="NJC563" s="41"/>
      <c r="NJD563" s="44"/>
      <c r="NJE563" s="51"/>
      <c r="NJF563" s="51"/>
      <c r="NJG563" s="51"/>
      <c r="NJH563" s="13"/>
      <c r="NJI563" s="13"/>
      <c r="NJJ563" s="14"/>
      <c r="NJK563" s="14"/>
      <c r="NJL563" s="41"/>
      <c r="NJM563" s="44"/>
      <c r="NJN563" s="51"/>
      <c r="NJO563" s="51"/>
      <c r="NJP563" s="51"/>
      <c r="NJQ563" s="13"/>
      <c r="NJR563" s="13"/>
      <c r="NJS563" s="14"/>
      <c r="NJT563" s="14"/>
      <c r="NJU563" s="41"/>
      <c r="NJV563" s="44"/>
      <c r="NJW563" s="51"/>
      <c r="NJX563" s="51"/>
      <c r="NJY563" s="51"/>
      <c r="NJZ563" s="13"/>
      <c r="NKA563" s="13"/>
      <c r="NKB563" s="14"/>
      <c r="NKC563" s="14"/>
      <c r="NKD563" s="41"/>
      <c r="NKE563" s="44"/>
      <c r="NKF563" s="51"/>
      <c r="NKG563" s="51"/>
      <c r="NKH563" s="51"/>
      <c r="NKI563" s="13"/>
      <c r="NKJ563" s="13"/>
      <c r="NKK563" s="14"/>
      <c r="NKL563" s="14"/>
      <c r="NKM563" s="41"/>
      <c r="NKN563" s="44"/>
      <c r="NKO563" s="51"/>
      <c r="NKP563" s="51"/>
      <c r="NKQ563" s="51"/>
      <c r="NKR563" s="13"/>
      <c r="NKS563" s="13"/>
      <c r="NKT563" s="14"/>
      <c r="NKU563" s="14"/>
      <c r="NKV563" s="41"/>
      <c r="NKW563" s="44"/>
      <c r="NKX563" s="51"/>
      <c r="NKY563" s="51"/>
      <c r="NKZ563" s="51"/>
      <c r="NLA563" s="13"/>
      <c r="NLB563" s="13"/>
      <c r="NLC563" s="14"/>
      <c r="NLD563" s="14"/>
      <c r="NLE563" s="41"/>
      <c r="NLF563" s="44"/>
      <c r="NLG563" s="51"/>
      <c r="NLH563" s="51"/>
      <c r="NLI563" s="51"/>
      <c r="NLJ563" s="13"/>
      <c r="NLK563" s="13"/>
      <c r="NLL563" s="14"/>
      <c r="NLM563" s="14"/>
      <c r="NLN563" s="41"/>
      <c r="NLO563" s="44"/>
      <c r="NLP563" s="51"/>
      <c r="NLQ563" s="51"/>
      <c r="NLR563" s="51"/>
      <c r="NLS563" s="13"/>
      <c r="NLT563" s="13"/>
      <c r="NLU563" s="14"/>
      <c r="NLV563" s="14"/>
      <c r="NLW563" s="41"/>
      <c r="NLX563" s="44"/>
      <c r="NLY563" s="51"/>
      <c r="NLZ563" s="51"/>
      <c r="NMA563" s="51"/>
      <c r="NMB563" s="13"/>
      <c r="NMC563" s="13"/>
      <c r="NMD563" s="14"/>
      <c r="NME563" s="14"/>
      <c r="NMF563" s="41"/>
      <c r="NMG563" s="44"/>
      <c r="NMH563" s="51"/>
      <c r="NMI563" s="51"/>
      <c r="NMJ563" s="51"/>
      <c r="NMK563" s="13"/>
      <c r="NML563" s="13"/>
      <c r="NMM563" s="14"/>
      <c r="NMN563" s="14"/>
      <c r="NMO563" s="41"/>
      <c r="NMP563" s="44"/>
      <c r="NMQ563" s="51"/>
      <c r="NMR563" s="51"/>
      <c r="NMS563" s="51"/>
      <c r="NMT563" s="13"/>
      <c r="NMU563" s="13"/>
      <c r="NMV563" s="14"/>
      <c r="NMW563" s="14"/>
      <c r="NMX563" s="41"/>
      <c r="NMY563" s="44"/>
      <c r="NMZ563" s="51"/>
      <c r="NNA563" s="51"/>
      <c r="NNB563" s="51"/>
      <c r="NNC563" s="13"/>
      <c r="NND563" s="13"/>
      <c r="NNE563" s="14"/>
      <c r="NNF563" s="14"/>
      <c r="NNG563" s="41"/>
      <c r="NNH563" s="44"/>
      <c r="NNI563" s="51"/>
      <c r="NNJ563" s="51"/>
      <c r="NNK563" s="51"/>
      <c r="NNL563" s="13"/>
      <c r="NNM563" s="13"/>
      <c r="NNN563" s="14"/>
      <c r="NNO563" s="14"/>
      <c r="NNP563" s="41"/>
      <c r="NNQ563" s="44"/>
      <c r="NNR563" s="51"/>
      <c r="NNS563" s="51"/>
      <c r="NNT563" s="51"/>
      <c r="NNU563" s="13"/>
      <c r="NNV563" s="13"/>
      <c r="NNW563" s="14"/>
      <c r="NNX563" s="14"/>
      <c r="NNY563" s="41"/>
      <c r="NNZ563" s="44"/>
      <c r="NOA563" s="51"/>
      <c r="NOB563" s="51"/>
      <c r="NOC563" s="51"/>
      <c r="NOD563" s="13"/>
      <c r="NOE563" s="13"/>
      <c r="NOF563" s="14"/>
      <c r="NOG563" s="14"/>
      <c r="NOH563" s="41"/>
      <c r="NOI563" s="44"/>
      <c r="NOJ563" s="51"/>
      <c r="NOK563" s="51"/>
      <c r="NOL563" s="51"/>
      <c r="NOM563" s="13"/>
      <c r="NON563" s="13"/>
      <c r="NOO563" s="14"/>
      <c r="NOP563" s="14"/>
      <c r="NOQ563" s="41"/>
      <c r="NOR563" s="44"/>
      <c r="NOS563" s="51"/>
      <c r="NOT563" s="51"/>
      <c r="NOU563" s="51"/>
      <c r="NOV563" s="13"/>
      <c r="NOW563" s="13"/>
      <c r="NOX563" s="14"/>
      <c r="NOY563" s="14"/>
      <c r="NOZ563" s="41"/>
      <c r="NPA563" s="44"/>
      <c r="NPB563" s="51"/>
      <c r="NPC563" s="51"/>
      <c r="NPD563" s="51"/>
      <c r="NPE563" s="13"/>
      <c r="NPF563" s="13"/>
      <c r="NPG563" s="14"/>
      <c r="NPH563" s="14"/>
      <c r="NPI563" s="41"/>
      <c r="NPJ563" s="44"/>
      <c r="NPK563" s="51"/>
      <c r="NPL563" s="51"/>
      <c r="NPM563" s="51"/>
      <c r="NPN563" s="13"/>
      <c r="NPO563" s="13"/>
      <c r="NPP563" s="14"/>
      <c r="NPQ563" s="14"/>
      <c r="NPR563" s="41"/>
      <c r="NPS563" s="44"/>
      <c r="NPT563" s="51"/>
      <c r="NPU563" s="51"/>
      <c r="NPV563" s="51"/>
      <c r="NPW563" s="13"/>
      <c r="NPX563" s="13"/>
      <c r="NPY563" s="14"/>
      <c r="NPZ563" s="14"/>
      <c r="NQA563" s="41"/>
      <c r="NQB563" s="44"/>
      <c r="NQC563" s="51"/>
      <c r="NQD563" s="51"/>
      <c r="NQE563" s="51"/>
      <c r="NQF563" s="13"/>
      <c r="NQG563" s="13"/>
      <c r="NQH563" s="14"/>
      <c r="NQI563" s="14"/>
      <c r="NQJ563" s="41"/>
      <c r="NQK563" s="44"/>
      <c r="NQL563" s="51"/>
      <c r="NQM563" s="51"/>
      <c r="NQN563" s="51"/>
      <c r="NQO563" s="13"/>
      <c r="NQP563" s="13"/>
      <c r="NQQ563" s="14"/>
      <c r="NQR563" s="14"/>
      <c r="NQS563" s="41"/>
      <c r="NQT563" s="44"/>
      <c r="NQU563" s="51"/>
      <c r="NQV563" s="51"/>
      <c r="NQW563" s="51"/>
      <c r="NQX563" s="13"/>
      <c r="NQY563" s="13"/>
      <c r="NQZ563" s="14"/>
      <c r="NRA563" s="14"/>
      <c r="NRB563" s="41"/>
      <c r="NRC563" s="44"/>
      <c r="NRD563" s="51"/>
      <c r="NRE563" s="51"/>
      <c r="NRF563" s="51"/>
      <c r="NRG563" s="13"/>
      <c r="NRH563" s="13"/>
      <c r="NRI563" s="14"/>
      <c r="NRJ563" s="14"/>
      <c r="NRK563" s="41"/>
      <c r="NRL563" s="44"/>
      <c r="NRM563" s="51"/>
      <c r="NRN563" s="51"/>
      <c r="NRO563" s="51"/>
      <c r="NRP563" s="13"/>
      <c r="NRQ563" s="13"/>
      <c r="NRR563" s="14"/>
      <c r="NRS563" s="14"/>
      <c r="NRT563" s="41"/>
      <c r="NRU563" s="44"/>
      <c r="NRV563" s="51"/>
      <c r="NRW563" s="51"/>
      <c r="NRX563" s="51"/>
      <c r="NRY563" s="13"/>
      <c r="NRZ563" s="13"/>
      <c r="NSA563" s="14"/>
      <c r="NSB563" s="14"/>
      <c r="NSC563" s="41"/>
      <c r="NSD563" s="44"/>
      <c r="NSE563" s="51"/>
      <c r="NSF563" s="51"/>
      <c r="NSG563" s="51"/>
      <c r="NSH563" s="13"/>
      <c r="NSI563" s="13"/>
      <c r="NSJ563" s="14"/>
      <c r="NSK563" s="14"/>
      <c r="NSL563" s="41"/>
      <c r="NSM563" s="44"/>
      <c r="NSN563" s="51"/>
      <c r="NSO563" s="51"/>
      <c r="NSP563" s="51"/>
      <c r="NSQ563" s="13"/>
      <c r="NSR563" s="13"/>
      <c r="NSS563" s="14"/>
      <c r="NST563" s="14"/>
      <c r="NSU563" s="41"/>
      <c r="NSV563" s="44"/>
      <c r="NSW563" s="51"/>
      <c r="NSX563" s="51"/>
      <c r="NSY563" s="51"/>
      <c r="NSZ563" s="13"/>
      <c r="NTA563" s="13"/>
      <c r="NTB563" s="14"/>
      <c r="NTC563" s="14"/>
      <c r="NTD563" s="41"/>
      <c r="NTE563" s="44"/>
      <c r="NTF563" s="51"/>
      <c r="NTG563" s="51"/>
      <c r="NTH563" s="51"/>
      <c r="NTI563" s="13"/>
      <c r="NTJ563" s="13"/>
      <c r="NTK563" s="14"/>
      <c r="NTL563" s="14"/>
      <c r="NTM563" s="41"/>
      <c r="NTN563" s="44"/>
      <c r="NTO563" s="51"/>
      <c r="NTP563" s="51"/>
      <c r="NTQ563" s="51"/>
      <c r="NTR563" s="13"/>
      <c r="NTS563" s="13"/>
      <c r="NTT563" s="14"/>
      <c r="NTU563" s="14"/>
      <c r="NTV563" s="41"/>
      <c r="NTW563" s="44"/>
      <c r="NTX563" s="51"/>
      <c r="NTY563" s="51"/>
      <c r="NTZ563" s="51"/>
      <c r="NUA563" s="13"/>
      <c r="NUB563" s="13"/>
      <c r="NUC563" s="14"/>
      <c r="NUD563" s="14"/>
      <c r="NUE563" s="41"/>
      <c r="NUF563" s="44"/>
      <c r="NUG563" s="51"/>
      <c r="NUH563" s="51"/>
      <c r="NUI563" s="51"/>
      <c r="NUJ563" s="13"/>
      <c r="NUK563" s="13"/>
      <c r="NUL563" s="14"/>
      <c r="NUM563" s="14"/>
      <c r="NUN563" s="41"/>
      <c r="NUO563" s="44"/>
      <c r="NUP563" s="51"/>
      <c r="NUQ563" s="51"/>
      <c r="NUR563" s="51"/>
      <c r="NUS563" s="13"/>
      <c r="NUT563" s="13"/>
      <c r="NUU563" s="14"/>
      <c r="NUV563" s="14"/>
      <c r="NUW563" s="41"/>
      <c r="NUX563" s="44"/>
      <c r="NUY563" s="51"/>
      <c r="NUZ563" s="51"/>
      <c r="NVA563" s="51"/>
      <c r="NVB563" s="13"/>
      <c r="NVC563" s="13"/>
      <c r="NVD563" s="14"/>
      <c r="NVE563" s="14"/>
      <c r="NVF563" s="41"/>
      <c r="NVG563" s="44"/>
      <c r="NVH563" s="51"/>
      <c r="NVI563" s="51"/>
      <c r="NVJ563" s="51"/>
      <c r="NVK563" s="13"/>
      <c r="NVL563" s="13"/>
      <c r="NVM563" s="14"/>
      <c r="NVN563" s="14"/>
      <c r="NVO563" s="41"/>
      <c r="NVP563" s="44"/>
      <c r="NVQ563" s="51"/>
      <c r="NVR563" s="51"/>
      <c r="NVS563" s="51"/>
      <c r="NVT563" s="13"/>
      <c r="NVU563" s="13"/>
      <c r="NVV563" s="14"/>
      <c r="NVW563" s="14"/>
      <c r="NVX563" s="41"/>
      <c r="NVY563" s="44"/>
      <c r="NVZ563" s="51"/>
      <c r="NWA563" s="51"/>
      <c r="NWB563" s="51"/>
      <c r="NWC563" s="13"/>
      <c r="NWD563" s="13"/>
      <c r="NWE563" s="14"/>
      <c r="NWF563" s="14"/>
      <c r="NWG563" s="41"/>
      <c r="NWH563" s="44"/>
      <c r="NWI563" s="51"/>
      <c r="NWJ563" s="51"/>
      <c r="NWK563" s="51"/>
      <c r="NWL563" s="13"/>
      <c r="NWM563" s="13"/>
      <c r="NWN563" s="14"/>
      <c r="NWO563" s="14"/>
      <c r="NWP563" s="41"/>
      <c r="NWQ563" s="44"/>
      <c r="NWR563" s="51"/>
      <c r="NWS563" s="51"/>
      <c r="NWT563" s="51"/>
      <c r="NWU563" s="13"/>
      <c r="NWV563" s="13"/>
      <c r="NWW563" s="14"/>
      <c r="NWX563" s="14"/>
      <c r="NWY563" s="41"/>
      <c r="NWZ563" s="44"/>
      <c r="NXA563" s="51"/>
      <c r="NXB563" s="51"/>
      <c r="NXC563" s="51"/>
      <c r="NXD563" s="13"/>
      <c r="NXE563" s="13"/>
      <c r="NXF563" s="14"/>
      <c r="NXG563" s="14"/>
      <c r="NXH563" s="41"/>
      <c r="NXI563" s="44"/>
      <c r="NXJ563" s="51"/>
      <c r="NXK563" s="51"/>
      <c r="NXL563" s="51"/>
      <c r="NXM563" s="13"/>
      <c r="NXN563" s="13"/>
      <c r="NXO563" s="14"/>
      <c r="NXP563" s="14"/>
      <c r="NXQ563" s="41"/>
      <c r="NXR563" s="44"/>
      <c r="NXS563" s="51"/>
      <c r="NXT563" s="51"/>
      <c r="NXU563" s="51"/>
      <c r="NXV563" s="13"/>
      <c r="NXW563" s="13"/>
      <c r="NXX563" s="14"/>
      <c r="NXY563" s="14"/>
      <c r="NXZ563" s="41"/>
      <c r="NYA563" s="44"/>
      <c r="NYB563" s="51"/>
      <c r="NYC563" s="51"/>
      <c r="NYD563" s="51"/>
      <c r="NYE563" s="13"/>
      <c r="NYF563" s="13"/>
      <c r="NYG563" s="14"/>
      <c r="NYH563" s="14"/>
      <c r="NYI563" s="41"/>
      <c r="NYJ563" s="44"/>
      <c r="NYK563" s="51"/>
      <c r="NYL563" s="51"/>
      <c r="NYM563" s="51"/>
      <c r="NYN563" s="13"/>
      <c r="NYO563" s="13"/>
      <c r="NYP563" s="14"/>
      <c r="NYQ563" s="14"/>
      <c r="NYR563" s="41"/>
      <c r="NYS563" s="44"/>
      <c r="NYT563" s="51"/>
      <c r="NYU563" s="51"/>
      <c r="NYV563" s="51"/>
      <c r="NYW563" s="13"/>
      <c r="NYX563" s="13"/>
      <c r="NYY563" s="14"/>
      <c r="NYZ563" s="14"/>
      <c r="NZA563" s="41"/>
      <c r="NZB563" s="44"/>
      <c r="NZC563" s="51"/>
      <c r="NZD563" s="51"/>
      <c r="NZE563" s="51"/>
      <c r="NZF563" s="13"/>
      <c r="NZG563" s="13"/>
      <c r="NZH563" s="14"/>
      <c r="NZI563" s="14"/>
      <c r="NZJ563" s="41"/>
      <c r="NZK563" s="44"/>
      <c r="NZL563" s="51"/>
      <c r="NZM563" s="51"/>
      <c r="NZN563" s="51"/>
      <c r="NZO563" s="13"/>
      <c r="NZP563" s="13"/>
      <c r="NZQ563" s="14"/>
      <c r="NZR563" s="14"/>
      <c r="NZS563" s="41"/>
      <c r="NZT563" s="44"/>
      <c r="NZU563" s="51"/>
      <c r="NZV563" s="51"/>
      <c r="NZW563" s="51"/>
      <c r="NZX563" s="13"/>
      <c r="NZY563" s="13"/>
      <c r="NZZ563" s="14"/>
      <c r="OAA563" s="14"/>
      <c r="OAB563" s="41"/>
      <c r="OAC563" s="44"/>
      <c r="OAD563" s="51"/>
      <c r="OAE563" s="51"/>
      <c r="OAF563" s="51"/>
      <c r="OAG563" s="13"/>
      <c r="OAH563" s="13"/>
      <c r="OAI563" s="14"/>
      <c r="OAJ563" s="14"/>
      <c r="OAK563" s="41"/>
      <c r="OAL563" s="44"/>
      <c r="OAM563" s="51"/>
      <c r="OAN563" s="51"/>
      <c r="OAO563" s="51"/>
      <c r="OAP563" s="13"/>
      <c r="OAQ563" s="13"/>
      <c r="OAR563" s="14"/>
      <c r="OAS563" s="14"/>
      <c r="OAT563" s="41"/>
      <c r="OAU563" s="44"/>
      <c r="OAV563" s="51"/>
      <c r="OAW563" s="51"/>
      <c r="OAX563" s="51"/>
      <c r="OAY563" s="13"/>
      <c r="OAZ563" s="13"/>
      <c r="OBA563" s="14"/>
      <c r="OBB563" s="14"/>
      <c r="OBC563" s="41"/>
      <c r="OBD563" s="44"/>
      <c r="OBE563" s="51"/>
      <c r="OBF563" s="51"/>
      <c r="OBG563" s="51"/>
      <c r="OBH563" s="13"/>
      <c r="OBI563" s="13"/>
      <c r="OBJ563" s="14"/>
      <c r="OBK563" s="14"/>
      <c r="OBL563" s="41"/>
      <c r="OBM563" s="44"/>
      <c r="OBN563" s="51"/>
      <c r="OBO563" s="51"/>
      <c r="OBP563" s="51"/>
      <c r="OBQ563" s="13"/>
      <c r="OBR563" s="13"/>
      <c r="OBS563" s="14"/>
      <c r="OBT563" s="14"/>
      <c r="OBU563" s="41"/>
      <c r="OBV563" s="44"/>
      <c r="OBW563" s="51"/>
      <c r="OBX563" s="51"/>
      <c r="OBY563" s="51"/>
      <c r="OBZ563" s="13"/>
      <c r="OCA563" s="13"/>
      <c r="OCB563" s="14"/>
      <c r="OCC563" s="14"/>
      <c r="OCD563" s="41"/>
      <c r="OCE563" s="44"/>
      <c r="OCF563" s="51"/>
      <c r="OCG563" s="51"/>
      <c r="OCH563" s="51"/>
      <c r="OCI563" s="13"/>
      <c r="OCJ563" s="13"/>
      <c r="OCK563" s="14"/>
      <c r="OCL563" s="14"/>
      <c r="OCM563" s="41"/>
      <c r="OCN563" s="44"/>
      <c r="OCO563" s="51"/>
      <c r="OCP563" s="51"/>
      <c r="OCQ563" s="51"/>
      <c r="OCR563" s="13"/>
      <c r="OCS563" s="13"/>
      <c r="OCT563" s="14"/>
      <c r="OCU563" s="14"/>
      <c r="OCV563" s="41"/>
      <c r="OCW563" s="44"/>
      <c r="OCX563" s="51"/>
      <c r="OCY563" s="51"/>
      <c r="OCZ563" s="51"/>
      <c r="ODA563" s="13"/>
      <c r="ODB563" s="13"/>
      <c r="ODC563" s="14"/>
      <c r="ODD563" s="14"/>
      <c r="ODE563" s="41"/>
      <c r="ODF563" s="44"/>
      <c r="ODG563" s="51"/>
      <c r="ODH563" s="51"/>
      <c r="ODI563" s="51"/>
      <c r="ODJ563" s="13"/>
      <c r="ODK563" s="13"/>
      <c r="ODL563" s="14"/>
      <c r="ODM563" s="14"/>
      <c r="ODN563" s="41"/>
      <c r="ODO563" s="44"/>
      <c r="ODP563" s="51"/>
      <c r="ODQ563" s="51"/>
      <c r="ODR563" s="51"/>
      <c r="ODS563" s="13"/>
      <c r="ODT563" s="13"/>
      <c r="ODU563" s="14"/>
      <c r="ODV563" s="14"/>
      <c r="ODW563" s="41"/>
      <c r="ODX563" s="44"/>
      <c r="ODY563" s="51"/>
      <c r="ODZ563" s="51"/>
      <c r="OEA563" s="51"/>
      <c r="OEB563" s="13"/>
      <c r="OEC563" s="13"/>
      <c r="OED563" s="14"/>
      <c r="OEE563" s="14"/>
      <c r="OEF563" s="41"/>
      <c r="OEG563" s="44"/>
      <c r="OEH563" s="51"/>
      <c r="OEI563" s="51"/>
      <c r="OEJ563" s="51"/>
      <c r="OEK563" s="13"/>
      <c r="OEL563" s="13"/>
      <c r="OEM563" s="14"/>
      <c r="OEN563" s="14"/>
      <c r="OEO563" s="41"/>
      <c r="OEP563" s="44"/>
      <c r="OEQ563" s="51"/>
      <c r="OER563" s="51"/>
      <c r="OES563" s="51"/>
      <c r="OET563" s="13"/>
      <c r="OEU563" s="13"/>
      <c r="OEV563" s="14"/>
      <c r="OEW563" s="14"/>
      <c r="OEX563" s="41"/>
      <c r="OEY563" s="44"/>
      <c r="OEZ563" s="51"/>
      <c r="OFA563" s="51"/>
      <c r="OFB563" s="51"/>
      <c r="OFC563" s="13"/>
      <c r="OFD563" s="13"/>
      <c r="OFE563" s="14"/>
      <c r="OFF563" s="14"/>
      <c r="OFG563" s="41"/>
      <c r="OFH563" s="44"/>
      <c r="OFI563" s="51"/>
      <c r="OFJ563" s="51"/>
      <c r="OFK563" s="51"/>
      <c r="OFL563" s="13"/>
      <c r="OFM563" s="13"/>
      <c r="OFN563" s="14"/>
      <c r="OFO563" s="14"/>
      <c r="OFP563" s="41"/>
      <c r="OFQ563" s="44"/>
      <c r="OFR563" s="51"/>
      <c r="OFS563" s="51"/>
      <c r="OFT563" s="51"/>
      <c r="OFU563" s="13"/>
      <c r="OFV563" s="13"/>
      <c r="OFW563" s="14"/>
      <c r="OFX563" s="14"/>
      <c r="OFY563" s="41"/>
      <c r="OFZ563" s="44"/>
      <c r="OGA563" s="51"/>
      <c r="OGB563" s="51"/>
      <c r="OGC563" s="51"/>
      <c r="OGD563" s="13"/>
      <c r="OGE563" s="13"/>
      <c r="OGF563" s="14"/>
      <c r="OGG563" s="14"/>
      <c r="OGH563" s="41"/>
      <c r="OGI563" s="44"/>
      <c r="OGJ563" s="51"/>
      <c r="OGK563" s="51"/>
      <c r="OGL563" s="51"/>
      <c r="OGM563" s="13"/>
      <c r="OGN563" s="13"/>
      <c r="OGO563" s="14"/>
      <c r="OGP563" s="14"/>
      <c r="OGQ563" s="41"/>
      <c r="OGR563" s="44"/>
      <c r="OGS563" s="51"/>
      <c r="OGT563" s="51"/>
      <c r="OGU563" s="51"/>
      <c r="OGV563" s="13"/>
      <c r="OGW563" s="13"/>
      <c r="OGX563" s="14"/>
      <c r="OGY563" s="14"/>
      <c r="OGZ563" s="41"/>
      <c r="OHA563" s="44"/>
      <c r="OHB563" s="51"/>
      <c r="OHC563" s="51"/>
      <c r="OHD563" s="51"/>
      <c r="OHE563" s="13"/>
      <c r="OHF563" s="13"/>
      <c r="OHG563" s="14"/>
      <c r="OHH563" s="14"/>
      <c r="OHI563" s="41"/>
      <c r="OHJ563" s="44"/>
      <c r="OHK563" s="51"/>
      <c r="OHL563" s="51"/>
      <c r="OHM563" s="51"/>
      <c r="OHN563" s="13"/>
      <c r="OHO563" s="13"/>
      <c r="OHP563" s="14"/>
      <c r="OHQ563" s="14"/>
      <c r="OHR563" s="41"/>
      <c r="OHS563" s="44"/>
      <c r="OHT563" s="51"/>
      <c r="OHU563" s="51"/>
      <c r="OHV563" s="51"/>
      <c r="OHW563" s="13"/>
      <c r="OHX563" s="13"/>
      <c r="OHY563" s="14"/>
      <c r="OHZ563" s="14"/>
      <c r="OIA563" s="41"/>
      <c r="OIB563" s="44"/>
      <c r="OIC563" s="51"/>
      <c r="OID563" s="51"/>
      <c r="OIE563" s="51"/>
      <c r="OIF563" s="13"/>
      <c r="OIG563" s="13"/>
      <c r="OIH563" s="14"/>
      <c r="OII563" s="14"/>
      <c r="OIJ563" s="41"/>
      <c r="OIK563" s="44"/>
      <c r="OIL563" s="51"/>
      <c r="OIM563" s="51"/>
      <c r="OIN563" s="51"/>
      <c r="OIO563" s="13"/>
      <c r="OIP563" s="13"/>
      <c r="OIQ563" s="14"/>
      <c r="OIR563" s="14"/>
      <c r="OIS563" s="41"/>
      <c r="OIT563" s="44"/>
      <c r="OIU563" s="51"/>
      <c r="OIV563" s="51"/>
      <c r="OIW563" s="51"/>
      <c r="OIX563" s="13"/>
      <c r="OIY563" s="13"/>
      <c r="OIZ563" s="14"/>
      <c r="OJA563" s="14"/>
      <c r="OJB563" s="41"/>
      <c r="OJC563" s="44"/>
      <c r="OJD563" s="51"/>
      <c r="OJE563" s="51"/>
      <c r="OJF563" s="51"/>
      <c r="OJG563" s="13"/>
      <c r="OJH563" s="13"/>
      <c r="OJI563" s="14"/>
      <c r="OJJ563" s="14"/>
      <c r="OJK563" s="41"/>
      <c r="OJL563" s="44"/>
      <c r="OJM563" s="51"/>
      <c r="OJN563" s="51"/>
      <c r="OJO563" s="51"/>
      <c r="OJP563" s="13"/>
      <c r="OJQ563" s="13"/>
      <c r="OJR563" s="14"/>
      <c r="OJS563" s="14"/>
      <c r="OJT563" s="41"/>
      <c r="OJU563" s="44"/>
      <c r="OJV563" s="51"/>
      <c r="OJW563" s="51"/>
      <c r="OJX563" s="51"/>
      <c r="OJY563" s="13"/>
      <c r="OJZ563" s="13"/>
      <c r="OKA563" s="14"/>
      <c r="OKB563" s="14"/>
      <c r="OKC563" s="41"/>
      <c r="OKD563" s="44"/>
      <c r="OKE563" s="51"/>
      <c r="OKF563" s="51"/>
      <c r="OKG563" s="51"/>
      <c r="OKH563" s="13"/>
      <c r="OKI563" s="13"/>
      <c r="OKJ563" s="14"/>
      <c r="OKK563" s="14"/>
      <c r="OKL563" s="41"/>
      <c r="OKM563" s="44"/>
      <c r="OKN563" s="51"/>
      <c r="OKO563" s="51"/>
      <c r="OKP563" s="51"/>
      <c r="OKQ563" s="13"/>
      <c r="OKR563" s="13"/>
      <c r="OKS563" s="14"/>
      <c r="OKT563" s="14"/>
      <c r="OKU563" s="41"/>
      <c r="OKV563" s="44"/>
      <c r="OKW563" s="51"/>
      <c r="OKX563" s="51"/>
      <c r="OKY563" s="51"/>
      <c r="OKZ563" s="13"/>
      <c r="OLA563" s="13"/>
      <c r="OLB563" s="14"/>
      <c r="OLC563" s="14"/>
      <c r="OLD563" s="41"/>
      <c r="OLE563" s="44"/>
      <c r="OLF563" s="51"/>
      <c r="OLG563" s="51"/>
      <c r="OLH563" s="51"/>
      <c r="OLI563" s="13"/>
      <c r="OLJ563" s="13"/>
      <c r="OLK563" s="14"/>
      <c r="OLL563" s="14"/>
      <c r="OLM563" s="41"/>
      <c r="OLN563" s="44"/>
      <c r="OLO563" s="51"/>
      <c r="OLP563" s="51"/>
      <c r="OLQ563" s="51"/>
      <c r="OLR563" s="13"/>
      <c r="OLS563" s="13"/>
      <c r="OLT563" s="14"/>
      <c r="OLU563" s="14"/>
      <c r="OLV563" s="41"/>
      <c r="OLW563" s="44"/>
      <c r="OLX563" s="51"/>
      <c r="OLY563" s="51"/>
      <c r="OLZ563" s="51"/>
      <c r="OMA563" s="13"/>
      <c r="OMB563" s="13"/>
      <c r="OMC563" s="14"/>
      <c r="OMD563" s="14"/>
      <c r="OME563" s="41"/>
      <c r="OMF563" s="44"/>
      <c r="OMG563" s="51"/>
      <c r="OMH563" s="51"/>
      <c r="OMI563" s="51"/>
      <c r="OMJ563" s="13"/>
      <c r="OMK563" s="13"/>
      <c r="OML563" s="14"/>
      <c r="OMM563" s="14"/>
      <c r="OMN563" s="41"/>
      <c r="OMO563" s="44"/>
      <c r="OMP563" s="51"/>
      <c r="OMQ563" s="51"/>
      <c r="OMR563" s="51"/>
      <c r="OMS563" s="13"/>
      <c r="OMT563" s="13"/>
      <c r="OMU563" s="14"/>
      <c r="OMV563" s="14"/>
      <c r="OMW563" s="41"/>
      <c r="OMX563" s="44"/>
      <c r="OMY563" s="51"/>
      <c r="OMZ563" s="51"/>
      <c r="ONA563" s="51"/>
      <c r="ONB563" s="13"/>
      <c r="ONC563" s="13"/>
      <c r="OND563" s="14"/>
      <c r="ONE563" s="14"/>
      <c r="ONF563" s="41"/>
      <c r="ONG563" s="44"/>
      <c r="ONH563" s="51"/>
      <c r="ONI563" s="51"/>
      <c r="ONJ563" s="51"/>
      <c r="ONK563" s="13"/>
      <c r="ONL563" s="13"/>
      <c r="ONM563" s="14"/>
      <c r="ONN563" s="14"/>
      <c r="ONO563" s="41"/>
      <c r="ONP563" s="44"/>
      <c r="ONQ563" s="51"/>
      <c r="ONR563" s="51"/>
      <c r="ONS563" s="51"/>
      <c r="ONT563" s="13"/>
      <c r="ONU563" s="13"/>
      <c r="ONV563" s="14"/>
      <c r="ONW563" s="14"/>
      <c r="ONX563" s="41"/>
      <c r="ONY563" s="44"/>
      <c r="ONZ563" s="51"/>
      <c r="OOA563" s="51"/>
      <c r="OOB563" s="51"/>
      <c r="OOC563" s="13"/>
      <c r="OOD563" s="13"/>
      <c r="OOE563" s="14"/>
      <c r="OOF563" s="14"/>
      <c r="OOG563" s="41"/>
      <c r="OOH563" s="44"/>
      <c r="OOI563" s="51"/>
      <c r="OOJ563" s="51"/>
      <c r="OOK563" s="51"/>
      <c r="OOL563" s="13"/>
      <c r="OOM563" s="13"/>
      <c r="OON563" s="14"/>
      <c r="OOO563" s="14"/>
      <c r="OOP563" s="41"/>
      <c r="OOQ563" s="44"/>
      <c r="OOR563" s="51"/>
      <c r="OOS563" s="51"/>
      <c r="OOT563" s="51"/>
      <c r="OOU563" s="13"/>
      <c r="OOV563" s="13"/>
      <c r="OOW563" s="14"/>
      <c r="OOX563" s="14"/>
      <c r="OOY563" s="41"/>
      <c r="OOZ563" s="44"/>
      <c r="OPA563" s="51"/>
      <c r="OPB563" s="51"/>
      <c r="OPC563" s="51"/>
      <c r="OPD563" s="13"/>
      <c r="OPE563" s="13"/>
      <c r="OPF563" s="14"/>
      <c r="OPG563" s="14"/>
      <c r="OPH563" s="41"/>
      <c r="OPI563" s="44"/>
      <c r="OPJ563" s="51"/>
      <c r="OPK563" s="51"/>
      <c r="OPL563" s="51"/>
      <c r="OPM563" s="13"/>
      <c r="OPN563" s="13"/>
      <c r="OPO563" s="14"/>
      <c r="OPP563" s="14"/>
      <c r="OPQ563" s="41"/>
      <c r="OPR563" s="44"/>
      <c r="OPS563" s="51"/>
      <c r="OPT563" s="51"/>
      <c r="OPU563" s="51"/>
      <c r="OPV563" s="13"/>
      <c r="OPW563" s="13"/>
      <c r="OPX563" s="14"/>
      <c r="OPY563" s="14"/>
      <c r="OPZ563" s="41"/>
      <c r="OQA563" s="44"/>
      <c r="OQB563" s="51"/>
      <c r="OQC563" s="51"/>
      <c r="OQD563" s="51"/>
      <c r="OQE563" s="13"/>
      <c r="OQF563" s="13"/>
      <c r="OQG563" s="14"/>
      <c r="OQH563" s="14"/>
      <c r="OQI563" s="41"/>
      <c r="OQJ563" s="44"/>
      <c r="OQK563" s="51"/>
      <c r="OQL563" s="51"/>
      <c r="OQM563" s="51"/>
      <c r="OQN563" s="13"/>
      <c r="OQO563" s="13"/>
      <c r="OQP563" s="14"/>
      <c r="OQQ563" s="14"/>
      <c r="OQR563" s="41"/>
      <c r="OQS563" s="44"/>
      <c r="OQT563" s="51"/>
      <c r="OQU563" s="51"/>
      <c r="OQV563" s="51"/>
      <c r="OQW563" s="13"/>
      <c r="OQX563" s="13"/>
      <c r="OQY563" s="14"/>
      <c r="OQZ563" s="14"/>
      <c r="ORA563" s="41"/>
      <c r="ORB563" s="44"/>
      <c r="ORC563" s="51"/>
      <c r="ORD563" s="51"/>
      <c r="ORE563" s="51"/>
      <c r="ORF563" s="13"/>
      <c r="ORG563" s="13"/>
      <c r="ORH563" s="14"/>
      <c r="ORI563" s="14"/>
      <c r="ORJ563" s="41"/>
      <c r="ORK563" s="44"/>
      <c r="ORL563" s="51"/>
      <c r="ORM563" s="51"/>
      <c r="ORN563" s="51"/>
      <c r="ORO563" s="13"/>
      <c r="ORP563" s="13"/>
      <c r="ORQ563" s="14"/>
      <c r="ORR563" s="14"/>
      <c r="ORS563" s="41"/>
      <c r="ORT563" s="44"/>
      <c r="ORU563" s="51"/>
      <c r="ORV563" s="51"/>
      <c r="ORW563" s="51"/>
      <c r="ORX563" s="13"/>
      <c r="ORY563" s="13"/>
      <c r="ORZ563" s="14"/>
      <c r="OSA563" s="14"/>
      <c r="OSB563" s="41"/>
      <c r="OSC563" s="44"/>
      <c r="OSD563" s="51"/>
      <c r="OSE563" s="51"/>
      <c r="OSF563" s="51"/>
      <c r="OSG563" s="13"/>
      <c r="OSH563" s="13"/>
      <c r="OSI563" s="14"/>
      <c r="OSJ563" s="14"/>
      <c r="OSK563" s="41"/>
      <c r="OSL563" s="44"/>
      <c r="OSM563" s="51"/>
      <c r="OSN563" s="51"/>
      <c r="OSO563" s="51"/>
      <c r="OSP563" s="13"/>
      <c r="OSQ563" s="13"/>
      <c r="OSR563" s="14"/>
      <c r="OSS563" s="14"/>
      <c r="OST563" s="41"/>
      <c r="OSU563" s="44"/>
      <c r="OSV563" s="51"/>
      <c r="OSW563" s="51"/>
      <c r="OSX563" s="51"/>
      <c r="OSY563" s="13"/>
      <c r="OSZ563" s="13"/>
      <c r="OTA563" s="14"/>
      <c r="OTB563" s="14"/>
      <c r="OTC563" s="41"/>
      <c r="OTD563" s="44"/>
      <c r="OTE563" s="51"/>
      <c r="OTF563" s="51"/>
      <c r="OTG563" s="51"/>
      <c r="OTH563" s="13"/>
      <c r="OTI563" s="13"/>
      <c r="OTJ563" s="14"/>
      <c r="OTK563" s="14"/>
      <c r="OTL563" s="41"/>
      <c r="OTM563" s="44"/>
      <c r="OTN563" s="51"/>
      <c r="OTO563" s="51"/>
      <c r="OTP563" s="51"/>
      <c r="OTQ563" s="13"/>
      <c r="OTR563" s="13"/>
      <c r="OTS563" s="14"/>
      <c r="OTT563" s="14"/>
      <c r="OTU563" s="41"/>
      <c r="OTV563" s="44"/>
      <c r="OTW563" s="51"/>
      <c r="OTX563" s="51"/>
      <c r="OTY563" s="51"/>
      <c r="OTZ563" s="13"/>
      <c r="OUA563" s="13"/>
      <c r="OUB563" s="14"/>
      <c r="OUC563" s="14"/>
      <c r="OUD563" s="41"/>
      <c r="OUE563" s="44"/>
      <c r="OUF563" s="51"/>
      <c r="OUG563" s="51"/>
      <c r="OUH563" s="51"/>
      <c r="OUI563" s="13"/>
      <c r="OUJ563" s="13"/>
      <c r="OUK563" s="14"/>
      <c r="OUL563" s="14"/>
      <c r="OUM563" s="41"/>
      <c r="OUN563" s="44"/>
      <c r="OUO563" s="51"/>
      <c r="OUP563" s="51"/>
      <c r="OUQ563" s="51"/>
      <c r="OUR563" s="13"/>
      <c r="OUS563" s="13"/>
      <c r="OUT563" s="14"/>
      <c r="OUU563" s="14"/>
      <c r="OUV563" s="41"/>
      <c r="OUW563" s="44"/>
      <c r="OUX563" s="51"/>
      <c r="OUY563" s="51"/>
      <c r="OUZ563" s="51"/>
      <c r="OVA563" s="13"/>
      <c r="OVB563" s="13"/>
      <c r="OVC563" s="14"/>
      <c r="OVD563" s="14"/>
      <c r="OVE563" s="41"/>
      <c r="OVF563" s="44"/>
      <c r="OVG563" s="51"/>
      <c r="OVH563" s="51"/>
      <c r="OVI563" s="51"/>
      <c r="OVJ563" s="13"/>
      <c r="OVK563" s="13"/>
      <c r="OVL563" s="14"/>
      <c r="OVM563" s="14"/>
      <c r="OVN563" s="41"/>
      <c r="OVO563" s="44"/>
      <c r="OVP563" s="51"/>
      <c r="OVQ563" s="51"/>
      <c r="OVR563" s="51"/>
      <c r="OVS563" s="13"/>
      <c r="OVT563" s="13"/>
      <c r="OVU563" s="14"/>
      <c r="OVV563" s="14"/>
      <c r="OVW563" s="41"/>
      <c r="OVX563" s="44"/>
      <c r="OVY563" s="51"/>
      <c r="OVZ563" s="51"/>
      <c r="OWA563" s="51"/>
      <c r="OWB563" s="13"/>
      <c r="OWC563" s="13"/>
      <c r="OWD563" s="14"/>
      <c r="OWE563" s="14"/>
      <c r="OWF563" s="41"/>
      <c r="OWG563" s="44"/>
      <c r="OWH563" s="51"/>
      <c r="OWI563" s="51"/>
      <c r="OWJ563" s="51"/>
      <c r="OWK563" s="13"/>
      <c r="OWL563" s="13"/>
      <c r="OWM563" s="14"/>
      <c r="OWN563" s="14"/>
      <c r="OWO563" s="41"/>
      <c r="OWP563" s="44"/>
      <c r="OWQ563" s="51"/>
      <c r="OWR563" s="51"/>
      <c r="OWS563" s="51"/>
      <c r="OWT563" s="13"/>
      <c r="OWU563" s="13"/>
      <c r="OWV563" s="14"/>
      <c r="OWW563" s="14"/>
      <c r="OWX563" s="41"/>
      <c r="OWY563" s="44"/>
      <c r="OWZ563" s="51"/>
      <c r="OXA563" s="51"/>
      <c r="OXB563" s="51"/>
      <c r="OXC563" s="13"/>
      <c r="OXD563" s="13"/>
      <c r="OXE563" s="14"/>
      <c r="OXF563" s="14"/>
      <c r="OXG563" s="41"/>
      <c r="OXH563" s="44"/>
      <c r="OXI563" s="51"/>
      <c r="OXJ563" s="51"/>
      <c r="OXK563" s="51"/>
      <c r="OXL563" s="13"/>
      <c r="OXM563" s="13"/>
      <c r="OXN563" s="14"/>
      <c r="OXO563" s="14"/>
      <c r="OXP563" s="41"/>
      <c r="OXQ563" s="44"/>
      <c r="OXR563" s="51"/>
      <c r="OXS563" s="51"/>
      <c r="OXT563" s="51"/>
      <c r="OXU563" s="13"/>
      <c r="OXV563" s="13"/>
      <c r="OXW563" s="14"/>
      <c r="OXX563" s="14"/>
      <c r="OXY563" s="41"/>
      <c r="OXZ563" s="44"/>
      <c r="OYA563" s="51"/>
      <c r="OYB563" s="51"/>
      <c r="OYC563" s="51"/>
      <c r="OYD563" s="13"/>
      <c r="OYE563" s="13"/>
      <c r="OYF563" s="14"/>
      <c r="OYG563" s="14"/>
      <c r="OYH563" s="41"/>
      <c r="OYI563" s="44"/>
      <c r="OYJ563" s="51"/>
      <c r="OYK563" s="51"/>
      <c r="OYL563" s="51"/>
      <c r="OYM563" s="13"/>
      <c r="OYN563" s="13"/>
      <c r="OYO563" s="14"/>
      <c r="OYP563" s="14"/>
      <c r="OYQ563" s="41"/>
      <c r="OYR563" s="44"/>
      <c r="OYS563" s="51"/>
      <c r="OYT563" s="51"/>
      <c r="OYU563" s="51"/>
      <c r="OYV563" s="13"/>
      <c r="OYW563" s="13"/>
      <c r="OYX563" s="14"/>
      <c r="OYY563" s="14"/>
      <c r="OYZ563" s="41"/>
      <c r="OZA563" s="44"/>
      <c r="OZB563" s="51"/>
      <c r="OZC563" s="51"/>
      <c r="OZD563" s="51"/>
      <c r="OZE563" s="13"/>
      <c r="OZF563" s="13"/>
      <c r="OZG563" s="14"/>
      <c r="OZH563" s="14"/>
      <c r="OZI563" s="41"/>
      <c r="OZJ563" s="44"/>
      <c r="OZK563" s="51"/>
      <c r="OZL563" s="51"/>
      <c r="OZM563" s="51"/>
      <c r="OZN563" s="13"/>
      <c r="OZO563" s="13"/>
      <c r="OZP563" s="14"/>
      <c r="OZQ563" s="14"/>
      <c r="OZR563" s="41"/>
      <c r="OZS563" s="44"/>
      <c r="OZT563" s="51"/>
      <c r="OZU563" s="51"/>
      <c r="OZV563" s="51"/>
      <c r="OZW563" s="13"/>
      <c r="OZX563" s="13"/>
      <c r="OZY563" s="14"/>
      <c r="OZZ563" s="14"/>
      <c r="PAA563" s="41"/>
      <c r="PAB563" s="44"/>
      <c r="PAC563" s="51"/>
      <c r="PAD563" s="51"/>
      <c r="PAE563" s="51"/>
      <c r="PAF563" s="13"/>
      <c r="PAG563" s="13"/>
      <c r="PAH563" s="14"/>
      <c r="PAI563" s="14"/>
      <c r="PAJ563" s="41"/>
      <c r="PAK563" s="44"/>
      <c r="PAL563" s="51"/>
      <c r="PAM563" s="51"/>
      <c r="PAN563" s="51"/>
      <c r="PAO563" s="13"/>
      <c r="PAP563" s="13"/>
      <c r="PAQ563" s="14"/>
      <c r="PAR563" s="14"/>
      <c r="PAS563" s="41"/>
      <c r="PAT563" s="44"/>
      <c r="PAU563" s="51"/>
      <c r="PAV563" s="51"/>
      <c r="PAW563" s="51"/>
      <c r="PAX563" s="13"/>
      <c r="PAY563" s="13"/>
      <c r="PAZ563" s="14"/>
      <c r="PBA563" s="14"/>
      <c r="PBB563" s="41"/>
      <c r="PBC563" s="44"/>
      <c r="PBD563" s="51"/>
      <c r="PBE563" s="51"/>
      <c r="PBF563" s="51"/>
      <c r="PBG563" s="13"/>
      <c r="PBH563" s="13"/>
      <c r="PBI563" s="14"/>
      <c r="PBJ563" s="14"/>
      <c r="PBK563" s="41"/>
      <c r="PBL563" s="44"/>
      <c r="PBM563" s="51"/>
      <c r="PBN563" s="51"/>
      <c r="PBO563" s="51"/>
      <c r="PBP563" s="13"/>
      <c r="PBQ563" s="13"/>
      <c r="PBR563" s="14"/>
      <c r="PBS563" s="14"/>
      <c r="PBT563" s="41"/>
      <c r="PBU563" s="44"/>
      <c r="PBV563" s="51"/>
      <c r="PBW563" s="51"/>
      <c r="PBX563" s="51"/>
      <c r="PBY563" s="13"/>
      <c r="PBZ563" s="13"/>
      <c r="PCA563" s="14"/>
      <c r="PCB563" s="14"/>
      <c r="PCC563" s="41"/>
      <c r="PCD563" s="44"/>
      <c r="PCE563" s="51"/>
      <c r="PCF563" s="51"/>
      <c r="PCG563" s="51"/>
      <c r="PCH563" s="13"/>
      <c r="PCI563" s="13"/>
      <c r="PCJ563" s="14"/>
      <c r="PCK563" s="14"/>
      <c r="PCL563" s="41"/>
      <c r="PCM563" s="44"/>
      <c r="PCN563" s="51"/>
      <c r="PCO563" s="51"/>
      <c r="PCP563" s="51"/>
      <c r="PCQ563" s="13"/>
      <c r="PCR563" s="13"/>
      <c r="PCS563" s="14"/>
      <c r="PCT563" s="14"/>
      <c r="PCU563" s="41"/>
      <c r="PCV563" s="44"/>
      <c r="PCW563" s="51"/>
      <c r="PCX563" s="51"/>
      <c r="PCY563" s="51"/>
      <c r="PCZ563" s="13"/>
      <c r="PDA563" s="13"/>
      <c r="PDB563" s="14"/>
      <c r="PDC563" s="14"/>
      <c r="PDD563" s="41"/>
      <c r="PDE563" s="44"/>
      <c r="PDF563" s="51"/>
      <c r="PDG563" s="51"/>
      <c r="PDH563" s="51"/>
      <c r="PDI563" s="13"/>
      <c r="PDJ563" s="13"/>
      <c r="PDK563" s="14"/>
      <c r="PDL563" s="14"/>
      <c r="PDM563" s="41"/>
      <c r="PDN563" s="44"/>
      <c r="PDO563" s="51"/>
      <c r="PDP563" s="51"/>
      <c r="PDQ563" s="51"/>
      <c r="PDR563" s="13"/>
      <c r="PDS563" s="13"/>
      <c r="PDT563" s="14"/>
      <c r="PDU563" s="14"/>
      <c r="PDV563" s="41"/>
      <c r="PDW563" s="44"/>
      <c r="PDX563" s="51"/>
      <c r="PDY563" s="51"/>
      <c r="PDZ563" s="51"/>
      <c r="PEA563" s="13"/>
      <c r="PEB563" s="13"/>
      <c r="PEC563" s="14"/>
      <c r="PED563" s="14"/>
      <c r="PEE563" s="41"/>
      <c r="PEF563" s="44"/>
      <c r="PEG563" s="51"/>
      <c r="PEH563" s="51"/>
      <c r="PEI563" s="51"/>
      <c r="PEJ563" s="13"/>
      <c r="PEK563" s="13"/>
      <c r="PEL563" s="14"/>
      <c r="PEM563" s="14"/>
      <c r="PEN563" s="41"/>
      <c r="PEO563" s="44"/>
      <c r="PEP563" s="51"/>
      <c r="PEQ563" s="51"/>
      <c r="PER563" s="51"/>
      <c r="PES563" s="13"/>
      <c r="PET563" s="13"/>
      <c r="PEU563" s="14"/>
      <c r="PEV563" s="14"/>
      <c r="PEW563" s="41"/>
      <c r="PEX563" s="44"/>
      <c r="PEY563" s="51"/>
      <c r="PEZ563" s="51"/>
      <c r="PFA563" s="51"/>
      <c r="PFB563" s="13"/>
      <c r="PFC563" s="13"/>
      <c r="PFD563" s="14"/>
      <c r="PFE563" s="14"/>
      <c r="PFF563" s="41"/>
      <c r="PFG563" s="44"/>
      <c r="PFH563" s="51"/>
      <c r="PFI563" s="51"/>
      <c r="PFJ563" s="51"/>
      <c r="PFK563" s="13"/>
      <c r="PFL563" s="13"/>
      <c r="PFM563" s="14"/>
      <c r="PFN563" s="14"/>
      <c r="PFO563" s="41"/>
      <c r="PFP563" s="44"/>
      <c r="PFQ563" s="51"/>
      <c r="PFR563" s="51"/>
      <c r="PFS563" s="51"/>
      <c r="PFT563" s="13"/>
      <c r="PFU563" s="13"/>
      <c r="PFV563" s="14"/>
      <c r="PFW563" s="14"/>
      <c r="PFX563" s="41"/>
      <c r="PFY563" s="44"/>
      <c r="PFZ563" s="51"/>
      <c r="PGA563" s="51"/>
      <c r="PGB563" s="51"/>
      <c r="PGC563" s="13"/>
      <c r="PGD563" s="13"/>
      <c r="PGE563" s="14"/>
      <c r="PGF563" s="14"/>
      <c r="PGG563" s="41"/>
      <c r="PGH563" s="44"/>
      <c r="PGI563" s="51"/>
      <c r="PGJ563" s="51"/>
      <c r="PGK563" s="51"/>
      <c r="PGL563" s="13"/>
      <c r="PGM563" s="13"/>
      <c r="PGN563" s="14"/>
      <c r="PGO563" s="14"/>
      <c r="PGP563" s="41"/>
      <c r="PGQ563" s="44"/>
      <c r="PGR563" s="51"/>
      <c r="PGS563" s="51"/>
      <c r="PGT563" s="51"/>
      <c r="PGU563" s="13"/>
      <c r="PGV563" s="13"/>
      <c r="PGW563" s="14"/>
      <c r="PGX563" s="14"/>
      <c r="PGY563" s="41"/>
      <c r="PGZ563" s="44"/>
      <c r="PHA563" s="51"/>
      <c r="PHB563" s="51"/>
      <c r="PHC563" s="51"/>
      <c r="PHD563" s="13"/>
      <c r="PHE563" s="13"/>
      <c r="PHF563" s="14"/>
      <c r="PHG563" s="14"/>
      <c r="PHH563" s="41"/>
      <c r="PHI563" s="44"/>
      <c r="PHJ563" s="51"/>
      <c r="PHK563" s="51"/>
      <c r="PHL563" s="51"/>
      <c r="PHM563" s="13"/>
      <c r="PHN563" s="13"/>
      <c r="PHO563" s="14"/>
      <c r="PHP563" s="14"/>
      <c r="PHQ563" s="41"/>
      <c r="PHR563" s="44"/>
      <c r="PHS563" s="51"/>
      <c r="PHT563" s="51"/>
      <c r="PHU563" s="51"/>
      <c r="PHV563" s="13"/>
      <c r="PHW563" s="13"/>
      <c r="PHX563" s="14"/>
      <c r="PHY563" s="14"/>
      <c r="PHZ563" s="41"/>
      <c r="PIA563" s="44"/>
      <c r="PIB563" s="51"/>
      <c r="PIC563" s="51"/>
      <c r="PID563" s="51"/>
      <c r="PIE563" s="13"/>
      <c r="PIF563" s="13"/>
      <c r="PIG563" s="14"/>
      <c r="PIH563" s="14"/>
      <c r="PII563" s="41"/>
      <c r="PIJ563" s="44"/>
      <c r="PIK563" s="51"/>
      <c r="PIL563" s="51"/>
      <c r="PIM563" s="51"/>
      <c r="PIN563" s="13"/>
      <c r="PIO563" s="13"/>
      <c r="PIP563" s="14"/>
      <c r="PIQ563" s="14"/>
      <c r="PIR563" s="41"/>
      <c r="PIS563" s="44"/>
      <c r="PIT563" s="51"/>
      <c r="PIU563" s="51"/>
      <c r="PIV563" s="51"/>
      <c r="PIW563" s="13"/>
      <c r="PIX563" s="13"/>
      <c r="PIY563" s="14"/>
      <c r="PIZ563" s="14"/>
      <c r="PJA563" s="41"/>
      <c r="PJB563" s="44"/>
      <c r="PJC563" s="51"/>
      <c r="PJD563" s="51"/>
      <c r="PJE563" s="51"/>
      <c r="PJF563" s="13"/>
      <c r="PJG563" s="13"/>
      <c r="PJH563" s="14"/>
      <c r="PJI563" s="14"/>
      <c r="PJJ563" s="41"/>
      <c r="PJK563" s="44"/>
      <c r="PJL563" s="51"/>
      <c r="PJM563" s="51"/>
      <c r="PJN563" s="51"/>
      <c r="PJO563" s="13"/>
      <c r="PJP563" s="13"/>
      <c r="PJQ563" s="14"/>
      <c r="PJR563" s="14"/>
      <c r="PJS563" s="41"/>
      <c r="PJT563" s="51"/>
      <c r="PJU563" s="13"/>
      <c r="PJV563" s="13"/>
      <c r="PJW563" s="14"/>
      <c r="PJX563" s="14"/>
      <c r="PJY563" s="41"/>
      <c r="PJZ563" s="44"/>
      <c r="PKA563" s="51"/>
      <c r="PKB563" s="51"/>
      <c r="PKC563" s="51"/>
      <c r="PKD563" s="13"/>
      <c r="PKE563" s="13"/>
      <c r="PKF563" s="14"/>
      <c r="PKG563" s="14"/>
      <c r="PKH563" s="41"/>
      <c r="PKI563" s="44"/>
      <c r="PKJ563" s="51"/>
      <c r="PKK563" s="51"/>
      <c r="PKL563" s="51"/>
      <c r="PKM563" s="13"/>
      <c r="PKN563" s="13"/>
      <c r="PKO563" s="14"/>
      <c r="PKP563" s="14"/>
      <c r="PKQ563" s="41"/>
      <c r="PKR563" s="44"/>
      <c r="PKS563" s="51"/>
      <c r="PKT563" s="51"/>
      <c r="PKU563" s="51"/>
      <c r="PKV563" s="13"/>
      <c r="PKW563" s="13"/>
      <c r="PKX563" s="14"/>
      <c r="PKY563" s="14"/>
      <c r="PKZ563" s="41"/>
      <c r="PLA563" s="44"/>
      <c r="PLB563" s="51"/>
      <c r="PLC563" s="51"/>
      <c r="PLD563" s="51"/>
      <c r="PLE563" s="13"/>
      <c r="PLF563" s="13"/>
      <c r="PLG563" s="14"/>
      <c r="PLH563" s="14"/>
      <c r="PLI563" s="41"/>
      <c r="PLJ563" s="44"/>
      <c r="PLK563" s="51"/>
      <c r="PLL563" s="51"/>
      <c r="PLM563" s="51"/>
      <c r="PLN563" s="13"/>
      <c r="PLO563" s="13"/>
      <c r="PLP563" s="14"/>
      <c r="PLQ563" s="14"/>
      <c r="PLR563" s="41"/>
      <c r="PLS563" s="44"/>
      <c r="PLT563" s="51"/>
      <c r="PLU563" s="51"/>
      <c r="PLV563" s="51"/>
      <c r="PLW563" s="13"/>
      <c r="PLX563" s="13"/>
      <c r="PLY563" s="14"/>
      <c r="PLZ563" s="14"/>
      <c r="PMA563" s="41"/>
      <c r="PMB563" s="44"/>
      <c r="PMC563" s="51"/>
      <c r="PMD563" s="51"/>
      <c r="PME563" s="51"/>
      <c r="PMF563" s="13"/>
      <c r="PMG563" s="13"/>
      <c r="PMH563" s="14"/>
      <c r="PMI563" s="14"/>
      <c r="PMJ563" s="41"/>
      <c r="PMK563" s="44"/>
      <c r="PML563" s="51"/>
      <c r="PMM563" s="51"/>
      <c r="PMN563" s="51"/>
      <c r="PMO563" s="13"/>
      <c r="PMP563" s="13"/>
      <c r="PMQ563" s="14"/>
      <c r="PMR563" s="14"/>
      <c r="PMS563" s="41"/>
      <c r="PMT563" s="44"/>
      <c r="PMU563" s="51"/>
      <c r="PMV563" s="51"/>
      <c r="PMW563" s="51"/>
      <c r="PMX563" s="13"/>
      <c r="PMY563" s="13"/>
      <c r="PMZ563" s="14"/>
      <c r="PNA563" s="14"/>
      <c r="PNB563" s="41"/>
      <c r="PNC563" s="44"/>
      <c r="PND563" s="51"/>
      <c r="PNE563" s="51"/>
      <c r="PNF563" s="51"/>
      <c r="PNG563" s="13"/>
      <c r="PNH563" s="13"/>
      <c r="PNI563" s="14"/>
      <c r="PNJ563" s="14"/>
      <c r="PNK563" s="41"/>
      <c r="PNL563" s="44"/>
      <c r="PNM563" s="51"/>
      <c r="PNN563" s="51"/>
      <c r="PNO563" s="51"/>
      <c r="PNP563" s="13"/>
      <c r="PNQ563" s="13"/>
      <c r="PNR563" s="14"/>
      <c r="PNS563" s="14"/>
      <c r="PNT563" s="41"/>
      <c r="PNU563" s="44"/>
      <c r="PNV563" s="51"/>
      <c r="PNW563" s="51"/>
      <c r="PNX563" s="51"/>
      <c r="PNY563" s="13"/>
      <c r="PNZ563" s="13"/>
      <c r="POA563" s="14"/>
      <c r="POB563" s="14"/>
      <c r="POC563" s="41"/>
      <c r="POD563" s="44"/>
      <c r="POE563" s="51"/>
      <c r="POF563" s="51"/>
      <c r="POG563" s="51"/>
      <c r="POH563" s="13"/>
      <c r="POI563" s="13"/>
      <c r="POJ563" s="14"/>
      <c r="POK563" s="14"/>
      <c r="POL563" s="41"/>
      <c r="POM563" s="44"/>
      <c r="PON563" s="51"/>
      <c r="POO563" s="51"/>
      <c r="POP563" s="51"/>
      <c r="POQ563" s="13"/>
      <c r="POR563" s="13"/>
      <c r="POS563" s="14"/>
      <c r="POT563" s="14"/>
      <c r="POU563" s="41"/>
      <c r="POV563" s="44"/>
      <c r="POW563" s="51"/>
      <c r="POX563" s="51"/>
      <c r="POY563" s="51"/>
      <c r="POZ563" s="13"/>
      <c r="PPA563" s="13"/>
      <c r="PPB563" s="14"/>
      <c r="PPC563" s="14"/>
      <c r="PPD563" s="41"/>
      <c r="PPE563" s="44"/>
      <c r="PPF563" s="51"/>
      <c r="PPG563" s="51"/>
      <c r="PPH563" s="51"/>
      <c r="PPI563" s="13"/>
      <c r="PPJ563" s="13"/>
      <c r="PPK563" s="14"/>
      <c r="PPL563" s="14"/>
      <c r="PPM563" s="41"/>
      <c r="PPN563" s="44"/>
      <c r="PPO563" s="51"/>
      <c r="PPP563" s="51"/>
      <c r="PPQ563" s="51"/>
      <c r="PPR563" s="13"/>
      <c r="PPS563" s="13"/>
      <c r="PPT563" s="14"/>
      <c r="PPU563" s="14"/>
      <c r="PPV563" s="41"/>
      <c r="PPW563" s="44"/>
      <c r="PPX563" s="51"/>
      <c r="PPY563" s="51"/>
      <c r="PPZ563" s="51"/>
      <c r="PQA563" s="13"/>
      <c r="PQB563" s="13"/>
      <c r="PQC563" s="14"/>
      <c r="PQD563" s="14"/>
      <c r="PQE563" s="41"/>
      <c r="PQF563" s="44"/>
      <c r="PQG563" s="51"/>
      <c r="PQH563" s="51"/>
      <c r="PQI563" s="51"/>
      <c r="PQJ563" s="13"/>
      <c r="PQK563" s="13"/>
      <c r="PQL563" s="14"/>
      <c r="PQM563" s="14"/>
      <c r="PQN563" s="41"/>
      <c r="PQO563" s="44"/>
      <c r="PQP563" s="51"/>
      <c r="PQQ563" s="51"/>
      <c r="PQR563" s="51"/>
      <c r="PQS563" s="13"/>
      <c r="PQT563" s="13"/>
      <c r="PQU563" s="14"/>
      <c r="PQV563" s="14"/>
      <c r="PQW563" s="41"/>
      <c r="PQX563" s="44"/>
      <c r="PQY563" s="51"/>
      <c r="PQZ563" s="51"/>
      <c r="PRA563" s="51"/>
      <c r="PRB563" s="13"/>
      <c r="PRC563" s="13"/>
      <c r="PRD563" s="14"/>
      <c r="PRE563" s="14"/>
      <c r="PRF563" s="41"/>
      <c r="PRG563" s="44"/>
      <c r="PRH563" s="51"/>
      <c r="PRI563" s="51"/>
      <c r="PRJ563" s="51"/>
      <c r="PRK563" s="13"/>
      <c r="PRL563" s="13"/>
      <c r="PRM563" s="14"/>
      <c r="PRN563" s="14"/>
      <c r="PRO563" s="41"/>
      <c r="PRP563" s="44"/>
      <c r="PRQ563" s="51"/>
      <c r="PRR563" s="51"/>
      <c r="PRS563" s="51"/>
      <c r="PRT563" s="13"/>
      <c r="PRU563" s="13"/>
      <c r="PRV563" s="14"/>
      <c r="PRW563" s="14"/>
      <c r="PRX563" s="41"/>
      <c r="PRY563" s="44"/>
      <c r="PRZ563" s="51"/>
      <c r="PSA563" s="51"/>
      <c r="PSB563" s="51"/>
      <c r="PSC563" s="13"/>
      <c r="PSD563" s="13"/>
      <c r="PSE563" s="14"/>
      <c r="PSF563" s="14"/>
      <c r="PSG563" s="41"/>
      <c r="PSH563" s="44"/>
      <c r="PSI563" s="51"/>
      <c r="PSJ563" s="51"/>
      <c r="PSK563" s="51"/>
      <c r="PSL563" s="13"/>
      <c r="PSM563" s="13"/>
      <c r="PSN563" s="14"/>
      <c r="PSO563" s="14"/>
      <c r="PSP563" s="41"/>
      <c r="PSQ563" s="44"/>
      <c r="PSR563" s="51"/>
      <c r="PSS563" s="51"/>
      <c r="PST563" s="51"/>
      <c r="PSU563" s="13"/>
      <c r="PSV563" s="13"/>
      <c r="PSW563" s="14"/>
      <c r="PSX563" s="14"/>
      <c r="PSY563" s="41"/>
      <c r="PSZ563" s="44"/>
      <c r="PTA563" s="51"/>
      <c r="PTB563" s="51"/>
      <c r="PTC563" s="51"/>
      <c r="PTD563" s="13"/>
      <c r="PTE563" s="13"/>
      <c r="PTF563" s="14"/>
      <c r="PTG563" s="14"/>
      <c r="PTH563" s="41"/>
      <c r="PTI563" s="44"/>
      <c r="PTJ563" s="51"/>
      <c r="PTK563" s="51"/>
      <c r="PTL563" s="51"/>
      <c r="PTM563" s="13"/>
      <c r="PTN563" s="13"/>
      <c r="PTO563" s="14"/>
      <c r="PTP563" s="14"/>
      <c r="PTQ563" s="41"/>
      <c r="PTR563" s="44"/>
      <c r="PTS563" s="51"/>
      <c r="PTT563" s="51"/>
      <c r="PTU563" s="51"/>
      <c r="PTV563" s="13"/>
      <c r="PTW563" s="13"/>
      <c r="PTX563" s="14"/>
      <c r="PTY563" s="14"/>
      <c r="PTZ563" s="41"/>
      <c r="PUA563" s="44"/>
      <c r="PUB563" s="51"/>
      <c r="PUC563" s="51"/>
      <c r="PUD563" s="51"/>
      <c r="PUE563" s="13"/>
      <c r="PUF563" s="13"/>
      <c r="PUG563" s="14"/>
      <c r="PUH563" s="14"/>
      <c r="PUI563" s="41"/>
      <c r="PUJ563" s="44"/>
      <c r="PUK563" s="51"/>
      <c r="PUL563" s="51"/>
      <c r="PUM563" s="51"/>
      <c r="PUN563" s="13"/>
      <c r="PUO563" s="13"/>
      <c r="PUP563" s="14"/>
      <c r="PUQ563" s="14"/>
      <c r="PUR563" s="41"/>
      <c r="PUS563" s="44"/>
      <c r="PUT563" s="51"/>
      <c r="PUU563" s="51"/>
      <c r="PUV563" s="51"/>
      <c r="PUW563" s="13"/>
      <c r="PUX563" s="13"/>
      <c r="PUY563" s="14"/>
      <c r="PUZ563" s="14"/>
      <c r="PVA563" s="41"/>
      <c r="PVB563" s="44"/>
      <c r="PVC563" s="51"/>
      <c r="PVD563" s="51"/>
      <c r="PVE563" s="51"/>
      <c r="PVF563" s="13"/>
      <c r="PVG563" s="13"/>
      <c r="PVH563" s="14"/>
      <c r="PVI563" s="14"/>
      <c r="PVJ563" s="41"/>
      <c r="PVK563" s="44"/>
      <c r="PVL563" s="51"/>
      <c r="PVM563" s="51"/>
      <c r="PVN563" s="51"/>
      <c r="PVO563" s="13"/>
      <c r="PVP563" s="13"/>
      <c r="PVQ563" s="14"/>
      <c r="PVR563" s="14"/>
      <c r="PVS563" s="41"/>
      <c r="PVT563" s="44"/>
      <c r="PVU563" s="51"/>
      <c r="PVV563" s="51"/>
      <c r="PVW563" s="51"/>
      <c r="PVX563" s="13"/>
      <c r="PVY563" s="13"/>
      <c r="PVZ563" s="14"/>
      <c r="PWA563" s="14"/>
      <c r="PWB563" s="41"/>
      <c r="PWC563" s="44"/>
      <c r="PWD563" s="51"/>
      <c r="PWE563" s="51"/>
      <c r="PWF563" s="51"/>
      <c r="PWG563" s="13"/>
      <c r="PWH563" s="13"/>
      <c r="PWI563" s="14"/>
      <c r="PWJ563" s="14"/>
      <c r="PWK563" s="41"/>
      <c r="PWL563" s="44"/>
      <c r="PWM563" s="51"/>
      <c r="PWN563" s="51"/>
      <c r="PWO563" s="51"/>
      <c r="PWP563" s="13"/>
      <c r="PWQ563" s="13"/>
      <c r="PWR563" s="14"/>
      <c r="PWS563" s="14"/>
      <c r="PWT563" s="41"/>
      <c r="PWU563" s="44"/>
      <c r="PWV563" s="51"/>
      <c r="PWW563" s="51"/>
      <c r="PWX563" s="51"/>
      <c r="PWY563" s="13"/>
      <c r="PWZ563" s="13"/>
      <c r="PXA563" s="14"/>
      <c r="PXB563" s="14"/>
      <c r="PXC563" s="41"/>
      <c r="PXD563" s="44"/>
      <c r="PXE563" s="51"/>
      <c r="PXF563" s="51"/>
      <c r="PXG563" s="51"/>
      <c r="PXH563" s="13"/>
      <c r="PXI563" s="13"/>
      <c r="PXJ563" s="14"/>
      <c r="PXK563" s="14"/>
      <c r="PXL563" s="41"/>
      <c r="PXM563" s="44"/>
      <c r="PXN563" s="51"/>
      <c r="PXO563" s="51"/>
      <c r="PXP563" s="51"/>
      <c r="PXQ563" s="13"/>
      <c r="PXR563" s="13"/>
      <c r="PXS563" s="14"/>
      <c r="PXT563" s="14"/>
      <c r="PXU563" s="41"/>
      <c r="PXV563" s="44"/>
      <c r="PXW563" s="51"/>
      <c r="PXX563" s="51"/>
      <c r="PXY563" s="51"/>
      <c r="PXZ563" s="13"/>
      <c r="PYA563" s="13"/>
      <c r="PYB563" s="14"/>
      <c r="PYC563" s="14"/>
      <c r="PYD563" s="41"/>
      <c r="PYE563" s="44"/>
      <c r="PYF563" s="51"/>
      <c r="PYG563" s="51"/>
      <c r="PYH563" s="51"/>
      <c r="PYI563" s="13"/>
      <c r="PYJ563" s="13"/>
      <c r="PYK563" s="14"/>
      <c r="PYL563" s="14"/>
      <c r="PYM563" s="41"/>
      <c r="PYN563" s="44"/>
      <c r="PYO563" s="51"/>
      <c r="PYP563" s="51"/>
      <c r="PYQ563" s="51"/>
      <c r="PYR563" s="13"/>
      <c r="PYS563" s="13"/>
      <c r="PYT563" s="14"/>
      <c r="PYU563" s="14"/>
      <c r="PYV563" s="41"/>
      <c r="PYW563" s="44"/>
      <c r="PYX563" s="51"/>
      <c r="PYY563" s="51"/>
      <c r="PYZ563" s="51"/>
      <c r="PZA563" s="13"/>
      <c r="PZB563" s="13"/>
      <c r="PZC563" s="14"/>
      <c r="PZD563" s="14"/>
      <c r="PZE563" s="41"/>
      <c r="PZF563" s="44"/>
      <c r="PZG563" s="51"/>
      <c r="PZH563" s="51"/>
      <c r="PZI563" s="51"/>
      <c r="PZJ563" s="13"/>
      <c r="PZK563" s="13"/>
      <c r="PZL563" s="14"/>
      <c r="PZM563" s="14"/>
      <c r="PZN563" s="41"/>
      <c r="PZO563" s="44"/>
      <c r="PZP563" s="51"/>
      <c r="PZQ563" s="51"/>
      <c r="PZR563" s="51"/>
      <c r="PZS563" s="13"/>
      <c r="PZT563" s="13"/>
      <c r="PZU563" s="14"/>
      <c r="PZV563" s="14"/>
      <c r="PZW563" s="41"/>
      <c r="PZX563" s="44"/>
      <c r="PZY563" s="51"/>
      <c r="PZZ563" s="51"/>
      <c r="QAA563" s="51"/>
      <c r="QAB563" s="13"/>
      <c r="QAC563" s="13"/>
      <c r="QAD563" s="14"/>
      <c r="QAE563" s="14"/>
      <c r="QAF563" s="41"/>
      <c r="QAG563" s="44"/>
      <c r="QAH563" s="51"/>
      <c r="QAI563" s="51"/>
      <c r="QAJ563" s="51"/>
      <c r="QAK563" s="13"/>
      <c r="QAL563" s="13"/>
      <c r="QAM563" s="14"/>
      <c r="QAN563" s="14"/>
      <c r="QAO563" s="41"/>
      <c r="QAP563" s="44"/>
      <c r="QAQ563" s="51"/>
      <c r="QAR563" s="51"/>
      <c r="QAS563" s="51"/>
      <c r="QAT563" s="13"/>
      <c r="QAU563" s="13"/>
      <c r="QAV563" s="14"/>
      <c r="QAW563" s="14"/>
      <c r="QAX563" s="41"/>
      <c r="QAY563" s="44"/>
      <c r="QAZ563" s="51"/>
      <c r="QBA563" s="51"/>
      <c r="QBB563" s="51"/>
      <c r="QBC563" s="13"/>
      <c r="QBD563" s="13"/>
      <c r="QBE563" s="14"/>
      <c r="QBF563" s="14"/>
      <c r="QBG563" s="41"/>
      <c r="QBH563" s="44"/>
      <c r="QBI563" s="51"/>
      <c r="QBJ563" s="51"/>
      <c r="QBK563" s="51"/>
      <c r="QBL563" s="13"/>
      <c r="QBM563" s="13"/>
      <c r="QBN563" s="14"/>
      <c r="QBO563" s="14"/>
      <c r="QBP563" s="41"/>
      <c r="QBQ563" s="44"/>
      <c r="QBR563" s="51"/>
      <c r="QBS563" s="51"/>
      <c r="QBT563" s="51"/>
      <c r="QBU563" s="13"/>
      <c r="QBV563" s="13"/>
      <c r="QBW563" s="14"/>
      <c r="QBX563" s="14"/>
      <c r="QBY563" s="41"/>
      <c r="QBZ563" s="44"/>
      <c r="QCA563" s="51"/>
      <c r="QCB563" s="51"/>
      <c r="QCC563" s="51"/>
      <c r="QCD563" s="13"/>
      <c r="QCE563" s="13"/>
      <c r="QCF563" s="14"/>
      <c r="QCG563" s="14"/>
      <c r="QCH563" s="41"/>
      <c r="QCI563" s="44"/>
      <c r="QCJ563" s="51"/>
      <c r="QCK563" s="51"/>
      <c r="QCL563" s="51"/>
      <c r="QCM563" s="13"/>
      <c r="QCN563" s="13"/>
      <c r="QCO563" s="14"/>
      <c r="QCP563" s="14"/>
      <c r="QCQ563" s="41"/>
      <c r="QCR563" s="44"/>
      <c r="QCS563" s="51"/>
      <c r="QCT563" s="51"/>
      <c r="QCU563" s="51"/>
      <c r="QCV563" s="13"/>
      <c r="QCW563" s="13"/>
      <c r="QCX563" s="14"/>
      <c r="QCY563" s="14"/>
      <c r="QCZ563" s="41"/>
      <c r="QDA563" s="44"/>
      <c r="QDB563" s="51"/>
      <c r="QDC563" s="51"/>
      <c r="QDD563" s="51"/>
      <c r="QDE563" s="13"/>
      <c r="QDF563" s="13"/>
      <c r="QDG563" s="14"/>
      <c r="QDH563" s="14"/>
      <c r="QDI563" s="41"/>
      <c r="QDJ563" s="44"/>
      <c r="QDK563" s="51"/>
      <c r="QDL563" s="51"/>
      <c r="QDM563" s="51"/>
      <c r="QDN563" s="13"/>
      <c r="QDO563" s="13"/>
      <c r="QDP563" s="14"/>
      <c r="QDQ563" s="14"/>
      <c r="QDR563" s="41"/>
      <c r="QDS563" s="44"/>
      <c r="QDT563" s="51"/>
      <c r="QDU563" s="51"/>
      <c r="QDV563" s="51"/>
      <c r="QDW563" s="13"/>
      <c r="QDX563" s="13"/>
      <c r="QDY563" s="14"/>
      <c r="QDZ563" s="14"/>
      <c r="QEA563" s="41"/>
      <c r="QEB563" s="44"/>
      <c r="QEC563" s="51"/>
      <c r="QED563" s="51"/>
      <c r="QEE563" s="51"/>
      <c r="QEF563" s="13"/>
      <c r="QEG563" s="13"/>
      <c r="QEH563" s="14"/>
      <c r="QEI563" s="14"/>
      <c r="QEJ563" s="41"/>
      <c r="QEK563" s="44"/>
      <c r="QEL563" s="51"/>
      <c r="QEM563" s="51"/>
      <c r="QEN563" s="51"/>
      <c r="QEO563" s="13"/>
      <c r="QEP563" s="13"/>
      <c r="QEQ563" s="14"/>
      <c r="QER563" s="14"/>
      <c r="QES563" s="41"/>
      <c r="QET563" s="44"/>
      <c r="QEU563" s="51"/>
      <c r="QEV563" s="51"/>
      <c r="QEW563" s="51"/>
      <c r="QEX563" s="13"/>
      <c r="QEY563" s="13"/>
      <c r="QEZ563" s="14"/>
      <c r="QFA563" s="14"/>
      <c r="QFB563" s="41"/>
      <c r="QFC563" s="44"/>
      <c r="QFD563" s="51"/>
      <c r="QFE563" s="51"/>
      <c r="QFF563" s="51"/>
      <c r="QFG563" s="13"/>
      <c r="QFH563" s="13"/>
      <c r="QFI563" s="14"/>
      <c r="QFJ563" s="14"/>
      <c r="QFK563" s="41"/>
      <c r="QFL563" s="44"/>
      <c r="QFM563" s="51"/>
      <c r="QFN563" s="51"/>
      <c r="QFO563" s="51"/>
      <c r="QFP563" s="13"/>
      <c r="QFQ563" s="13"/>
      <c r="QFR563" s="14"/>
      <c r="QFS563" s="14"/>
      <c r="QFT563" s="41"/>
      <c r="QFU563" s="44"/>
      <c r="QFV563" s="51"/>
      <c r="QFW563" s="51"/>
      <c r="QFX563" s="51"/>
      <c r="QFY563" s="13"/>
      <c r="QFZ563" s="13"/>
      <c r="QGA563" s="14"/>
      <c r="QGB563" s="14"/>
      <c r="QGC563" s="41"/>
      <c r="QGD563" s="44"/>
      <c r="QGE563" s="51"/>
      <c r="QGF563" s="51"/>
      <c r="QGG563" s="51"/>
      <c r="QGH563" s="13"/>
      <c r="QGI563" s="13"/>
      <c r="QGJ563" s="14"/>
      <c r="QGK563" s="14"/>
      <c r="QGL563" s="41"/>
      <c r="QGM563" s="44"/>
      <c r="QGN563" s="51"/>
      <c r="QGO563" s="51"/>
      <c r="QGP563" s="51"/>
      <c r="QGQ563" s="13"/>
      <c r="QGR563" s="13"/>
      <c r="QGS563" s="14"/>
      <c r="QGT563" s="14"/>
      <c r="QGU563" s="41"/>
      <c r="QGV563" s="44"/>
      <c r="QGW563" s="51"/>
      <c r="QGX563" s="51"/>
      <c r="QGY563" s="51"/>
      <c r="QGZ563" s="13"/>
      <c r="QHA563" s="13"/>
      <c r="QHB563" s="14"/>
      <c r="QHC563" s="14"/>
      <c r="QHD563" s="41"/>
      <c r="QHE563" s="44"/>
      <c r="QHF563" s="51"/>
      <c r="QHG563" s="51"/>
      <c r="QHH563" s="51"/>
      <c r="QHI563" s="13"/>
      <c r="QHJ563" s="13"/>
      <c r="QHK563" s="14"/>
      <c r="QHL563" s="14"/>
      <c r="QHM563" s="41"/>
      <c r="QHN563" s="44"/>
      <c r="QHO563" s="51"/>
      <c r="QHP563" s="51"/>
      <c r="QHQ563" s="51"/>
      <c r="QHR563" s="13"/>
      <c r="QHS563" s="13"/>
      <c r="QHT563" s="14"/>
      <c r="QHU563" s="14"/>
      <c r="QHV563" s="41"/>
      <c r="QHW563" s="44"/>
      <c r="QHX563" s="51"/>
      <c r="QHY563" s="51"/>
      <c r="QHZ563" s="51"/>
      <c r="QIA563" s="13"/>
      <c r="QIB563" s="13"/>
      <c r="QIC563" s="14"/>
      <c r="QID563" s="14"/>
      <c r="QIE563" s="41"/>
      <c r="QIF563" s="44"/>
      <c r="QIG563" s="51"/>
      <c r="QIH563" s="51"/>
      <c r="QII563" s="51"/>
      <c r="QIJ563" s="13"/>
      <c r="QIK563" s="13"/>
      <c r="QIL563" s="14"/>
      <c r="QIM563" s="14"/>
      <c r="QIN563" s="41"/>
      <c r="QIO563" s="44"/>
      <c r="QIP563" s="51"/>
      <c r="QIQ563" s="51"/>
      <c r="QIR563" s="51"/>
      <c r="QIS563" s="13"/>
      <c r="QIT563" s="13"/>
      <c r="QIU563" s="14"/>
      <c r="QIV563" s="14"/>
      <c r="QIW563" s="41"/>
      <c r="QIX563" s="44"/>
      <c r="QIY563" s="51"/>
      <c r="QIZ563" s="51"/>
      <c r="QJA563" s="51"/>
      <c r="QJB563" s="13"/>
      <c r="QJC563" s="13"/>
      <c r="QJD563" s="14"/>
      <c r="QJE563" s="14"/>
      <c r="QJF563" s="41"/>
      <c r="QJG563" s="44"/>
      <c r="QJH563" s="51"/>
      <c r="QJI563" s="51"/>
      <c r="QJJ563" s="51"/>
      <c r="QJK563" s="13"/>
      <c r="QJL563" s="13"/>
      <c r="QJM563" s="14"/>
      <c r="QJN563" s="14"/>
      <c r="QJO563" s="41"/>
      <c r="QJP563" s="44"/>
      <c r="QJQ563" s="51"/>
      <c r="QJR563" s="51"/>
      <c r="QJS563" s="51"/>
      <c r="QJT563" s="13"/>
      <c r="QJU563" s="13"/>
      <c r="QJV563" s="14"/>
      <c r="QJW563" s="14"/>
      <c r="QJX563" s="41"/>
      <c r="QJY563" s="44"/>
      <c r="QJZ563" s="51"/>
      <c r="QKA563" s="51"/>
      <c r="QKB563" s="51"/>
      <c r="QKC563" s="13"/>
      <c r="QKD563" s="13"/>
      <c r="QKE563" s="14"/>
      <c r="QKF563" s="14"/>
      <c r="QKG563" s="41"/>
      <c r="QKH563" s="44"/>
      <c r="QKI563" s="51"/>
      <c r="QKJ563" s="51"/>
      <c r="QKK563" s="51"/>
      <c r="QKL563" s="13"/>
      <c r="QKM563" s="13"/>
      <c r="QKN563" s="14"/>
      <c r="QKO563" s="14"/>
      <c r="QKP563" s="41"/>
      <c r="QKQ563" s="44"/>
      <c r="QKR563" s="51"/>
      <c r="QKS563" s="51"/>
      <c r="QKT563" s="51"/>
      <c r="QKU563" s="13"/>
      <c r="QKV563" s="13"/>
      <c r="QKW563" s="14"/>
      <c r="QKX563" s="14"/>
      <c r="QKY563" s="41"/>
      <c r="QKZ563" s="44"/>
      <c r="QLA563" s="51"/>
      <c r="QLB563" s="51"/>
      <c r="QLC563" s="51"/>
      <c r="QLD563" s="13"/>
      <c r="QLE563" s="13"/>
      <c r="QLF563" s="14"/>
      <c r="QLG563" s="14"/>
      <c r="QLH563" s="41"/>
      <c r="QLI563" s="44"/>
      <c r="QLJ563" s="51"/>
      <c r="QLK563" s="51"/>
      <c r="QLL563" s="51"/>
      <c r="QLM563" s="13"/>
      <c r="QLN563" s="13"/>
      <c r="QLO563" s="14"/>
      <c r="QLP563" s="14"/>
      <c r="QLQ563" s="41"/>
      <c r="QLR563" s="44"/>
      <c r="QLS563" s="51"/>
      <c r="QLT563" s="51"/>
      <c r="QLU563" s="51"/>
      <c r="QLV563" s="13"/>
      <c r="QLW563" s="13"/>
      <c r="QLX563" s="14"/>
      <c r="QLY563" s="14"/>
      <c r="QLZ563" s="41"/>
      <c r="QMA563" s="44"/>
      <c r="QMB563" s="51"/>
      <c r="QMC563" s="51"/>
      <c r="QMD563" s="51"/>
      <c r="QME563" s="13"/>
      <c r="QMF563" s="13"/>
      <c r="QMG563" s="14"/>
      <c r="QMH563" s="14"/>
      <c r="QMI563" s="41"/>
      <c r="QMJ563" s="44"/>
      <c r="QMK563" s="51"/>
      <c r="QML563" s="51"/>
      <c r="QMM563" s="51"/>
      <c r="QMN563" s="13"/>
      <c r="QMO563" s="13"/>
      <c r="QMP563" s="14"/>
      <c r="QMQ563" s="14"/>
      <c r="QMR563" s="41"/>
      <c r="QMS563" s="44"/>
      <c r="QMT563" s="51"/>
      <c r="QMU563" s="51"/>
      <c r="QMV563" s="51"/>
      <c r="QMW563" s="13"/>
      <c r="QMX563" s="13"/>
      <c r="QMY563" s="14"/>
      <c r="QMZ563" s="14"/>
      <c r="QNA563" s="41"/>
      <c r="QNB563" s="44"/>
      <c r="QNC563" s="51"/>
      <c r="QND563" s="51"/>
      <c r="QNE563" s="51"/>
      <c r="QNF563" s="13"/>
      <c r="QNG563" s="13"/>
      <c r="QNH563" s="14"/>
      <c r="QNI563" s="14"/>
      <c r="QNJ563" s="41"/>
      <c r="QNK563" s="44"/>
      <c r="QNL563" s="51"/>
      <c r="QNM563" s="51"/>
      <c r="QNN563" s="51"/>
      <c r="QNO563" s="13"/>
      <c r="QNP563" s="13"/>
      <c r="QNQ563" s="14"/>
      <c r="QNR563" s="14"/>
      <c r="QNS563" s="41"/>
      <c r="QNT563" s="44"/>
      <c r="QNU563" s="51"/>
      <c r="QNV563" s="51"/>
      <c r="QNW563" s="51"/>
      <c r="QNX563" s="13"/>
      <c r="QNY563" s="13"/>
      <c r="QNZ563" s="14"/>
      <c r="QOA563" s="14"/>
      <c r="QOB563" s="41"/>
      <c r="QOC563" s="44"/>
      <c r="QOD563" s="51"/>
      <c r="QOE563" s="51"/>
      <c r="QOF563" s="51"/>
      <c r="QOG563" s="13"/>
      <c r="QOH563" s="13"/>
      <c r="QOI563" s="14"/>
      <c r="QOJ563" s="14"/>
      <c r="QOK563" s="41"/>
      <c r="QOL563" s="44"/>
      <c r="QOM563" s="51"/>
      <c r="QON563" s="51"/>
      <c r="QOO563" s="51"/>
      <c r="QOP563" s="13"/>
      <c r="QOQ563" s="13"/>
      <c r="QOR563" s="14"/>
      <c r="QOS563" s="14"/>
      <c r="QOT563" s="41"/>
      <c r="QOU563" s="44"/>
      <c r="QOV563" s="51"/>
      <c r="QOW563" s="51"/>
      <c r="QOX563" s="51"/>
      <c r="QOY563" s="13"/>
      <c r="QOZ563" s="13"/>
      <c r="QPA563" s="14"/>
      <c r="QPB563" s="14"/>
      <c r="QPC563" s="41"/>
      <c r="QPD563" s="44"/>
      <c r="QPE563" s="51"/>
      <c r="QPF563" s="51"/>
      <c r="QPG563" s="51"/>
      <c r="QPH563" s="13"/>
      <c r="QPI563" s="13"/>
      <c r="QPJ563" s="14"/>
      <c r="QPK563" s="14"/>
      <c r="QPL563" s="41"/>
      <c r="QPM563" s="44"/>
      <c r="QPN563" s="51"/>
      <c r="QPO563" s="51"/>
      <c r="QPP563" s="51"/>
      <c r="QPQ563" s="13"/>
      <c r="QPR563" s="13"/>
      <c r="QPS563" s="14"/>
      <c r="QPT563" s="14"/>
      <c r="QPU563" s="41"/>
      <c r="QPV563" s="44"/>
      <c r="QPW563" s="51"/>
      <c r="QPX563" s="51"/>
      <c r="QPY563" s="51"/>
      <c r="QPZ563" s="13"/>
      <c r="QQA563" s="13"/>
      <c r="QQB563" s="14"/>
      <c r="QQC563" s="14"/>
      <c r="QQD563" s="41"/>
      <c r="QQE563" s="44"/>
      <c r="QQF563" s="51"/>
      <c r="QQG563" s="51"/>
      <c r="QQH563" s="51"/>
      <c r="QQI563" s="13"/>
      <c r="QQJ563" s="13"/>
      <c r="QQK563" s="14"/>
      <c r="QQL563" s="14"/>
      <c r="QQM563" s="41"/>
      <c r="QQN563" s="44"/>
      <c r="QQO563" s="51"/>
      <c r="QQP563" s="51"/>
      <c r="QQQ563" s="51"/>
      <c r="QQR563" s="13"/>
      <c r="QQS563" s="13"/>
      <c r="QQT563" s="14"/>
      <c r="QQU563" s="14"/>
      <c r="QQV563" s="41"/>
      <c r="QQW563" s="44"/>
      <c r="QQX563" s="51"/>
      <c r="QQY563" s="51"/>
      <c r="QQZ563" s="51"/>
      <c r="QRA563" s="13"/>
      <c r="QRB563" s="13"/>
      <c r="QRC563" s="14"/>
      <c r="QRD563" s="14"/>
      <c r="QRE563" s="41"/>
      <c r="QRF563" s="44"/>
      <c r="QRG563" s="51"/>
      <c r="QRH563" s="51"/>
      <c r="QRI563" s="51"/>
      <c r="QRJ563" s="13"/>
      <c r="QRK563" s="13"/>
      <c r="QRL563" s="14"/>
      <c r="QRM563" s="14"/>
      <c r="QRN563" s="41"/>
      <c r="QRO563" s="44"/>
      <c r="QRP563" s="51"/>
      <c r="QRQ563" s="51"/>
      <c r="QRR563" s="51"/>
      <c r="QRS563" s="13"/>
      <c r="QRT563" s="13"/>
      <c r="QRU563" s="14"/>
      <c r="QRV563" s="14"/>
      <c r="QRW563" s="41"/>
      <c r="QRX563" s="44"/>
      <c r="QRY563" s="51"/>
      <c r="QRZ563" s="51"/>
      <c r="QSA563" s="51"/>
      <c r="QSB563" s="13"/>
      <c r="QSC563" s="13"/>
      <c r="QSD563" s="14"/>
      <c r="QSE563" s="14"/>
      <c r="QSF563" s="41"/>
      <c r="QSG563" s="44"/>
      <c r="QSH563" s="51"/>
      <c r="QSI563" s="51"/>
      <c r="QSJ563" s="51"/>
      <c r="QSK563" s="13"/>
      <c r="QSL563" s="13"/>
      <c r="QSM563" s="14"/>
      <c r="QSN563" s="14"/>
      <c r="QSO563" s="41"/>
      <c r="QSP563" s="44"/>
      <c r="QSQ563" s="51"/>
      <c r="QSR563" s="51"/>
      <c r="QSS563" s="51"/>
      <c r="QST563" s="13"/>
      <c r="QSU563" s="13"/>
      <c r="QSV563" s="14"/>
      <c r="QSW563" s="14"/>
      <c r="QSX563" s="41"/>
      <c r="QSY563" s="44"/>
      <c r="QSZ563" s="51"/>
      <c r="QTA563" s="51"/>
      <c r="QTB563" s="51"/>
      <c r="QTC563" s="13"/>
      <c r="QTD563" s="13"/>
      <c r="QTE563" s="14"/>
      <c r="QTF563" s="14"/>
      <c r="QTG563" s="41"/>
      <c r="QTH563" s="44"/>
      <c r="QTI563" s="51"/>
      <c r="QTJ563" s="51"/>
      <c r="QTK563" s="51"/>
      <c r="QTL563" s="13"/>
      <c r="QTM563" s="13"/>
      <c r="QTN563" s="14"/>
      <c r="QTO563" s="14"/>
      <c r="QTP563" s="41"/>
      <c r="QTQ563" s="44"/>
      <c r="QTR563" s="51"/>
      <c r="QTS563" s="51"/>
      <c r="QTT563" s="51"/>
      <c r="QTU563" s="13"/>
      <c r="QTV563" s="13"/>
      <c r="QTW563" s="14"/>
      <c r="QTX563" s="14"/>
      <c r="QTY563" s="41"/>
      <c r="QTZ563" s="44"/>
      <c r="QUA563" s="51"/>
      <c r="QUB563" s="51"/>
      <c r="QUC563" s="51"/>
      <c r="QUD563" s="13"/>
      <c r="QUE563" s="13"/>
      <c r="QUF563" s="14"/>
      <c r="QUG563" s="14"/>
      <c r="QUH563" s="41"/>
      <c r="QUI563" s="44"/>
      <c r="QUJ563" s="51"/>
      <c r="QUK563" s="51"/>
      <c r="QUL563" s="51"/>
      <c r="QUM563" s="13"/>
      <c r="QUN563" s="13"/>
      <c r="QUO563" s="14"/>
      <c r="QUP563" s="14"/>
      <c r="QUQ563" s="41"/>
      <c r="QUR563" s="44"/>
      <c r="QUS563" s="51"/>
      <c r="QUT563" s="51"/>
      <c r="QUU563" s="51"/>
      <c r="QUV563" s="13"/>
      <c r="QUW563" s="13"/>
      <c r="QUX563" s="14"/>
      <c r="QUY563" s="14"/>
      <c r="QUZ563" s="41"/>
      <c r="QVA563" s="44"/>
      <c r="QVB563" s="51"/>
      <c r="QVC563" s="51"/>
      <c r="QVD563" s="51"/>
      <c r="QVE563" s="13"/>
      <c r="QVF563" s="13"/>
      <c r="QVG563" s="14"/>
      <c r="QVH563" s="14"/>
      <c r="QVI563" s="41"/>
      <c r="QVJ563" s="44"/>
      <c r="QVK563" s="51"/>
      <c r="QVL563" s="51"/>
      <c r="QVM563" s="51"/>
      <c r="QVN563" s="13"/>
      <c r="QVO563" s="13"/>
      <c r="QVP563" s="14"/>
      <c r="QVQ563" s="14"/>
      <c r="QVR563" s="41"/>
      <c r="QVS563" s="44"/>
      <c r="QVT563" s="51"/>
      <c r="QVU563" s="51"/>
      <c r="QVV563" s="51"/>
      <c r="QVW563" s="13"/>
      <c r="QVX563" s="13"/>
      <c r="QVY563" s="14"/>
      <c r="QVZ563" s="14"/>
      <c r="QWA563" s="41"/>
      <c r="QWB563" s="44"/>
      <c r="QWC563" s="51"/>
      <c r="QWD563" s="51"/>
      <c r="QWE563" s="51"/>
      <c r="QWF563" s="13"/>
      <c r="QWG563" s="13"/>
      <c r="QWH563" s="14"/>
      <c r="QWI563" s="14"/>
      <c r="QWJ563" s="41"/>
      <c r="QWK563" s="44"/>
      <c r="QWL563" s="51"/>
      <c r="QWM563" s="51"/>
      <c r="QWN563" s="51"/>
      <c r="QWO563" s="13"/>
      <c r="QWP563" s="13"/>
      <c r="QWQ563" s="14"/>
      <c r="QWR563" s="14"/>
      <c r="QWS563" s="41"/>
      <c r="QWT563" s="44"/>
      <c r="QWU563" s="51"/>
      <c r="QWV563" s="51"/>
      <c r="QWW563" s="51"/>
      <c r="QWX563" s="13"/>
      <c r="QWY563" s="13"/>
      <c r="QWZ563" s="14"/>
      <c r="QXA563" s="14"/>
      <c r="QXB563" s="41"/>
      <c r="QXC563" s="44"/>
      <c r="QXD563" s="51"/>
      <c r="QXE563" s="51"/>
      <c r="QXF563" s="51"/>
      <c r="QXG563" s="13"/>
      <c r="QXH563" s="13"/>
      <c r="QXI563" s="14"/>
      <c r="QXJ563" s="14"/>
      <c r="QXK563" s="41"/>
      <c r="QXL563" s="44"/>
      <c r="QXM563" s="51"/>
      <c r="QXN563" s="51"/>
      <c r="QXO563" s="51"/>
      <c r="QXP563" s="13"/>
      <c r="QXQ563" s="13"/>
      <c r="QXR563" s="14"/>
      <c r="QXS563" s="14"/>
      <c r="QXT563" s="41"/>
      <c r="QXU563" s="44"/>
      <c r="QXV563" s="51"/>
      <c r="QXW563" s="51"/>
      <c r="QXX563" s="51"/>
      <c r="QXY563" s="13"/>
      <c r="QXZ563" s="13"/>
      <c r="QYA563" s="14"/>
      <c r="QYB563" s="14"/>
      <c r="QYC563" s="41"/>
      <c r="QYD563" s="44"/>
      <c r="QYE563" s="51"/>
      <c r="QYF563" s="51"/>
      <c r="QYG563" s="51"/>
      <c r="QYH563" s="13"/>
      <c r="QYI563" s="13"/>
      <c r="QYJ563" s="14"/>
      <c r="QYK563" s="14"/>
      <c r="QYL563" s="41"/>
      <c r="QYM563" s="44"/>
      <c r="QYN563" s="51"/>
      <c r="QYO563" s="51"/>
      <c r="QYP563" s="51"/>
      <c r="QYQ563" s="13"/>
      <c r="QYR563" s="13"/>
      <c r="QYS563" s="14"/>
      <c r="QYT563" s="14"/>
      <c r="QYU563" s="41"/>
      <c r="QYV563" s="44"/>
      <c r="QYW563" s="51"/>
      <c r="QYX563" s="51"/>
      <c r="QYY563" s="51"/>
      <c r="QYZ563" s="13"/>
      <c r="QZA563" s="13"/>
      <c r="QZB563" s="14"/>
      <c r="QZC563" s="14"/>
      <c r="QZD563" s="41"/>
      <c r="QZE563" s="44"/>
      <c r="QZF563" s="51"/>
      <c r="QZG563" s="51"/>
      <c r="QZH563" s="51"/>
      <c r="QZI563" s="13"/>
      <c r="QZJ563" s="13"/>
      <c r="QZK563" s="14"/>
      <c r="QZL563" s="14"/>
      <c r="QZM563" s="41"/>
      <c r="QZN563" s="44"/>
      <c r="QZO563" s="51"/>
      <c r="QZP563" s="51"/>
      <c r="QZQ563" s="51"/>
      <c r="QZR563" s="13"/>
      <c r="QZS563" s="13"/>
      <c r="QZT563" s="14"/>
      <c r="QZU563" s="14"/>
      <c r="QZV563" s="41"/>
      <c r="QZW563" s="44"/>
      <c r="QZX563" s="51"/>
      <c r="QZY563" s="51"/>
      <c r="QZZ563" s="51"/>
      <c r="RAA563" s="13"/>
      <c r="RAB563" s="13"/>
      <c r="RAC563" s="14"/>
      <c r="RAD563" s="14"/>
      <c r="RAE563" s="41"/>
      <c r="RAF563" s="44"/>
      <c r="RAG563" s="51"/>
      <c r="RAH563" s="51"/>
      <c r="RAI563" s="51"/>
      <c r="RAJ563" s="13"/>
      <c r="RAK563" s="13"/>
      <c r="RAL563" s="14"/>
      <c r="RAM563" s="14"/>
      <c r="RAN563" s="41"/>
      <c r="RAO563" s="44"/>
      <c r="RAP563" s="51"/>
      <c r="RAQ563" s="51"/>
      <c r="RAR563" s="51"/>
      <c r="RAS563" s="13"/>
      <c r="RAT563" s="13"/>
      <c r="RAU563" s="14"/>
      <c r="RAV563" s="14"/>
      <c r="RAW563" s="41"/>
      <c r="RAX563" s="44"/>
      <c r="RAY563" s="51"/>
      <c r="RAZ563" s="51"/>
      <c r="RBA563" s="51"/>
      <c r="RBB563" s="13"/>
      <c r="RBC563" s="13"/>
      <c r="RBD563" s="14"/>
      <c r="RBE563" s="14"/>
      <c r="RBF563" s="41"/>
      <c r="RBG563" s="44"/>
      <c r="RBH563" s="51"/>
      <c r="RBI563" s="51"/>
      <c r="RBJ563" s="51"/>
      <c r="RBK563" s="13"/>
      <c r="RBL563" s="13"/>
      <c r="RBM563" s="14"/>
      <c r="RBN563" s="14"/>
      <c r="RBO563" s="41"/>
      <c r="RBP563" s="44"/>
      <c r="RBQ563" s="51"/>
      <c r="RBR563" s="51"/>
      <c r="RBS563" s="51"/>
      <c r="RBT563" s="13"/>
      <c r="RBU563" s="13"/>
      <c r="RBV563" s="14"/>
      <c r="RBW563" s="14"/>
      <c r="RBX563" s="41"/>
      <c r="RBY563" s="44"/>
      <c r="RBZ563" s="51"/>
      <c r="RCA563" s="51"/>
      <c r="RCB563" s="51"/>
      <c r="RCC563" s="13"/>
      <c r="RCD563" s="13"/>
      <c r="RCE563" s="14"/>
      <c r="RCF563" s="14"/>
      <c r="RCG563" s="41"/>
      <c r="RCH563" s="44"/>
      <c r="RCI563" s="51"/>
      <c r="RCJ563" s="51"/>
      <c r="RCK563" s="51"/>
      <c r="RCL563" s="13"/>
      <c r="RCM563" s="13"/>
      <c r="RCN563" s="14"/>
      <c r="RCO563" s="14"/>
      <c r="RCP563" s="41"/>
      <c r="RCQ563" s="44"/>
      <c r="RCR563" s="51"/>
      <c r="RCS563" s="51"/>
      <c r="RCT563" s="51"/>
      <c r="RCU563" s="13"/>
      <c r="RCV563" s="13"/>
      <c r="RCW563" s="14"/>
      <c r="RCX563" s="14"/>
      <c r="RCY563" s="41"/>
      <c r="RCZ563" s="44"/>
      <c r="RDA563" s="51"/>
      <c r="RDB563" s="51"/>
      <c r="RDC563" s="51"/>
      <c r="RDD563" s="13"/>
      <c r="RDE563" s="13"/>
      <c r="RDF563" s="14"/>
      <c r="RDG563" s="14"/>
      <c r="RDH563" s="41"/>
      <c r="RDI563" s="44"/>
      <c r="RDJ563" s="51"/>
      <c r="RDK563" s="51"/>
      <c r="RDL563" s="51"/>
      <c r="RDM563" s="13"/>
      <c r="RDN563" s="13"/>
      <c r="RDO563" s="14"/>
      <c r="RDP563" s="14"/>
      <c r="RDQ563" s="41"/>
      <c r="RDR563" s="44"/>
      <c r="RDS563" s="51"/>
      <c r="RDT563" s="51"/>
      <c r="RDU563" s="51"/>
      <c r="RDV563" s="13"/>
      <c r="RDW563" s="13"/>
      <c r="RDX563" s="14"/>
      <c r="RDY563" s="14"/>
      <c r="RDZ563" s="41"/>
      <c r="REA563" s="44"/>
      <c r="REB563" s="51"/>
      <c r="REC563" s="51"/>
      <c r="RED563" s="51"/>
      <c r="REE563" s="13"/>
      <c r="REF563" s="13"/>
      <c r="REG563" s="14"/>
      <c r="REH563" s="14"/>
      <c r="REI563" s="41"/>
      <c r="REJ563" s="44"/>
      <c r="REK563" s="51"/>
      <c r="REL563" s="51"/>
      <c r="REM563" s="51"/>
      <c r="REN563" s="13"/>
      <c r="REO563" s="13"/>
      <c r="REP563" s="14"/>
      <c r="REQ563" s="14"/>
      <c r="RER563" s="41"/>
      <c r="RES563" s="44"/>
      <c r="RET563" s="51"/>
      <c r="REU563" s="51"/>
      <c r="REV563" s="51"/>
      <c r="REW563" s="13"/>
      <c r="REX563" s="13"/>
      <c r="REY563" s="14"/>
      <c r="REZ563" s="14"/>
      <c r="RFA563" s="41"/>
      <c r="RFB563" s="44"/>
      <c r="RFC563" s="51"/>
      <c r="RFD563" s="51"/>
      <c r="RFE563" s="51"/>
      <c r="RFF563" s="13"/>
      <c r="RFG563" s="13"/>
      <c r="RFH563" s="14"/>
      <c r="RFI563" s="14"/>
      <c r="RFJ563" s="41"/>
      <c r="RFK563" s="44"/>
      <c r="RFL563" s="51"/>
      <c r="RFM563" s="51"/>
      <c r="RFN563" s="51"/>
      <c r="RFO563" s="13"/>
      <c r="RFP563" s="13"/>
      <c r="RFQ563" s="14"/>
      <c r="RFR563" s="14"/>
      <c r="RFS563" s="41"/>
      <c r="RFT563" s="44"/>
      <c r="RFU563" s="51"/>
      <c r="RFV563" s="51"/>
      <c r="RFW563" s="51"/>
      <c r="RFX563" s="13"/>
      <c r="RFY563" s="13"/>
      <c r="RFZ563" s="14"/>
      <c r="RGA563" s="14"/>
      <c r="RGB563" s="41"/>
      <c r="RGC563" s="44"/>
      <c r="RGD563" s="51"/>
      <c r="RGE563" s="51"/>
      <c r="RGF563" s="51"/>
      <c r="RGG563" s="13"/>
      <c r="RGH563" s="13"/>
      <c r="RGI563" s="14"/>
      <c r="RGJ563" s="14"/>
      <c r="RGK563" s="41"/>
      <c r="RGL563" s="44"/>
      <c r="RGM563" s="51"/>
      <c r="RGN563" s="51"/>
      <c r="RGO563" s="51"/>
      <c r="RGP563" s="13"/>
      <c r="RGQ563" s="13"/>
      <c r="RGR563" s="14"/>
      <c r="RGS563" s="14"/>
      <c r="RGT563" s="41"/>
      <c r="RGU563" s="44"/>
      <c r="RGV563" s="51"/>
      <c r="RGW563" s="51"/>
      <c r="RGX563" s="51"/>
      <c r="RGY563" s="13"/>
      <c r="RGZ563" s="13"/>
      <c r="RHA563" s="14"/>
      <c r="RHB563" s="14"/>
      <c r="RHC563" s="41"/>
      <c r="RHD563" s="44"/>
      <c r="RHE563" s="51"/>
      <c r="RHF563" s="51"/>
      <c r="RHG563" s="51"/>
      <c r="RHH563" s="13"/>
      <c r="RHI563" s="13"/>
      <c r="RHJ563" s="14"/>
      <c r="RHK563" s="14"/>
      <c r="RHL563" s="41"/>
      <c r="RHM563" s="44"/>
      <c r="RHN563" s="51"/>
      <c r="RHO563" s="51"/>
      <c r="RHP563" s="51"/>
      <c r="RHQ563" s="13"/>
      <c r="RHR563" s="13"/>
      <c r="RHS563" s="14"/>
      <c r="RHT563" s="14"/>
      <c r="RHU563" s="41"/>
      <c r="RHV563" s="44"/>
      <c r="RHW563" s="51"/>
      <c r="RHX563" s="51"/>
      <c r="RHY563" s="51"/>
      <c r="RHZ563" s="13"/>
      <c r="RIA563" s="13"/>
      <c r="RIB563" s="14"/>
      <c r="RIC563" s="14"/>
      <c r="RID563" s="41"/>
      <c r="RIE563" s="44"/>
      <c r="RIF563" s="51"/>
      <c r="RIG563" s="51"/>
      <c r="RIH563" s="51"/>
      <c r="RII563" s="13"/>
      <c r="RIJ563" s="13"/>
      <c r="RIK563" s="14"/>
      <c r="RIL563" s="14"/>
      <c r="RIM563" s="41"/>
      <c r="RIN563" s="44"/>
      <c r="RIO563" s="51"/>
      <c r="RIP563" s="51"/>
      <c r="RIQ563" s="51"/>
      <c r="RIR563" s="13"/>
      <c r="RIS563" s="13"/>
      <c r="RIT563" s="14"/>
      <c r="RIU563" s="14"/>
      <c r="RIV563" s="41"/>
      <c r="RIW563" s="44"/>
      <c r="RIX563" s="51"/>
      <c r="RIY563" s="51"/>
      <c r="RIZ563" s="51"/>
      <c r="RJA563" s="13"/>
      <c r="RJB563" s="13"/>
      <c r="RJC563" s="14"/>
      <c r="RJD563" s="14"/>
      <c r="RJE563" s="41"/>
      <c r="RJF563" s="44"/>
      <c r="RJG563" s="51"/>
      <c r="RJH563" s="51"/>
      <c r="RJI563" s="51"/>
      <c r="RJJ563" s="13"/>
      <c r="RJK563" s="13"/>
      <c r="RJL563" s="14"/>
      <c r="RJM563" s="14"/>
      <c r="RJN563" s="41"/>
      <c r="RJO563" s="44"/>
      <c r="RJP563" s="51"/>
      <c r="RJQ563" s="51"/>
      <c r="RJR563" s="51"/>
      <c r="RJS563" s="13"/>
      <c r="RJT563" s="13"/>
      <c r="RJU563" s="14"/>
      <c r="RJV563" s="14"/>
      <c r="RJW563" s="41"/>
      <c r="RJX563" s="44"/>
      <c r="RJY563" s="51"/>
      <c r="RJZ563" s="51"/>
      <c r="RKA563" s="51"/>
      <c r="RKB563" s="13"/>
      <c r="RKC563" s="13"/>
      <c r="RKD563" s="14"/>
      <c r="RKE563" s="14"/>
      <c r="RKF563" s="41"/>
      <c r="RKG563" s="44"/>
      <c r="RKH563" s="51"/>
      <c r="RKI563" s="51"/>
      <c r="RKJ563" s="51"/>
      <c r="RKK563" s="13"/>
      <c r="RKL563" s="13"/>
      <c r="RKM563" s="14"/>
      <c r="RKN563" s="14"/>
      <c r="RKO563" s="41"/>
      <c r="RKP563" s="44"/>
      <c r="RKQ563" s="51"/>
      <c r="RKR563" s="51"/>
      <c r="RKS563" s="51"/>
      <c r="RKT563" s="13"/>
      <c r="RKU563" s="13"/>
      <c r="RKV563" s="14"/>
      <c r="RKW563" s="14"/>
      <c r="RKX563" s="41"/>
      <c r="RKY563" s="44"/>
      <c r="RKZ563" s="51"/>
      <c r="RLA563" s="51"/>
      <c r="RLB563" s="51"/>
      <c r="RLC563" s="13"/>
      <c r="RLD563" s="13"/>
      <c r="RLE563" s="14"/>
      <c r="RLF563" s="14"/>
      <c r="RLG563" s="41"/>
      <c r="RLH563" s="44"/>
      <c r="RLI563" s="51"/>
      <c r="RLJ563" s="51"/>
      <c r="RLK563" s="51"/>
      <c r="RLL563" s="13"/>
      <c r="RLM563" s="13"/>
      <c r="RLN563" s="14"/>
      <c r="RLO563" s="14"/>
      <c r="RLP563" s="41"/>
      <c r="RLQ563" s="44"/>
      <c r="RLR563" s="51"/>
      <c r="RLS563" s="51"/>
      <c r="RLT563" s="51"/>
      <c r="RLU563" s="13"/>
      <c r="RLV563" s="13"/>
      <c r="RLW563" s="14"/>
      <c r="RLX563" s="14"/>
      <c r="RLY563" s="41"/>
      <c r="RLZ563" s="44"/>
      <c r="RMA563" s="51"/>
      <c r="RMB563" s="51"/>
      <c r="RMC563" s="51"/>
      <c r="RMD563" s="13"/>
      <c r="RME563" s="13"/>
      <c r="RMF563" s="14"/>
      <c r="RMG563" s="14"/>
      <c r="RMH563" s="41"/>
      <c r="RMI563" s="44"/>
      <c r="RMJ563" s="51"/>
      <c r="RMK563" s="51"/>
      <c r="RML563" s="51"/>
      <c r="RMM563" s="13"/>
      <c r="RMN563" s="13"/>
      <c r="RMO563" s="14"/>
      <c r="RMP563" s="14"/>
      <c r="RMQ563" s="41"/>
      <c r="RMR563" s="44"/>
      <c r="RMS563" s="51"/>
      <c r="RMT563" s="51"/>
      <c r="RMU563" s="51"/>
      <c r="RMV563" s="13"/>
      <c r="RMW563" s="13"/>
      <c r="RMX563" s="14"/>
      <c r="RMY563" s="14"/>
      <c r="RMZ563" s="41"/>
      <c r="RNA563" s="44"/>
      <c r="RNB563" s="51"/>
      <c r="RNC563" s="51"/>
      <c r="RND563" s="51"/>
      <c r="RNE563" s="13"/>
      <c r="RNF563" s="13"/>
      <c r="RNG563" s="14"/>
      <c r="RNH563" s="14"/>
      <c r="RNI563" s="41"/>
      <c r="RNJ563" s="44"/>
      <c r="RNK563" s="51"/>
      <c r="RNL563" s="51"/>
      <c r="RNM563" s="51"/>
      <c r="RNN563" s="13"/>
      <c r="RNO563" s="13"/>
      <c r="RNP563" s="14"/>
      <c r="RNQ563" s="14"/>
      <c r="RNR563" s="41"/>
      <c r="RNS563" s="44"/>
      <c r="RNT563" s="51"/>
      <c r="RNU563" s="51"/>
      <c r="RNV563" s="51"/>
      <c r="RNW563" s="13"/>
      <c r="RNX563" s="13"/>
      <c r="RNY563" s="14"/>
      <c r="RNZ563" s="14"/>
      <c r="ROA563" s="41"/>
      <c r="ROB563" s="44"/>
      <c r="ROC563" s="51"/>
      <c r="ROD563" s="51"/>
      <c r="ROE563" s="51"/>
      <c r="ROF563" s="13"/>
      <c r="ROG563" s="13"/>
      <c r="ROH563" s="14"/>
      <c r="ROI563" s="14"/>
      <c r="ROJ563" s="41"/>
      <c r="ROK563" s="44"/>
      <c r="ROL563" s="51"/>
      <c r="ROM563" s="51"/>
      <c r="RON563" s="51"/>
      <c r="ROO563" s="13"/>
      <c r="ROP563" s="13"/>
      <c r="ROQ563" s="14"/>
      <c r="ROR563" s="14"/>
      <c r="ROS563" s="41"/>
      <c r="ROT563" s="44"/>
      <c r="ROU563" s="51"/>
      <c r="ROV563" s="51"/>
      <c r="ROW563" s="51"/>
      <c r="ROX563" s="13"/>
      <c r="ROY563" s="13"/>
      <c r="ROZ563" s="14"/>
      <c r="RPA563" s="14"/>
      <c r="RPB563" s="41"/>
      <c r="RPC563" s="44"/>
      <c r="RPD563" s="51"/>
      <c r="RPE563" s="51"/>
      <c r="RPF563" s="51"/>
      <c r="RPG563" s="13"/>
      <c r="RPH563" s="13"/>
      <c r="RPI563" s="14"/>
      <c r="RPJ563" s="14"/>
      <c r="RPK563" s="41"/>
      <c r="RPL563" s="44"/>
      <c r="RPM563" s="51"/>
      <c r="RPN563" s="51"/>
      <c r="RPO563" s="51"/>
      <c r="RPP563" s="13"/>
      <c r="RPQ563" s="13"/>
      <c r="RPR563" s="14"/>
      <c r="RPS563" s="14"/>
      <c r="RPT563" s="41"/>
      <c r="RPU563" s="44"/>
      <c r="RPV563" s="51"/>
      <c r="RPW563" s="51"/>
      <c r="RPX563" s="51"/>
      <c r="RPY563" s="13"/>
      <c r="RPZ563" s="13"/>
      <c r="RQA563" s="14"/>
      <c r="RQB563" s="14"/>
      <c r="RQC563" s="41"/>
      <c r="RQD563" s="44"/>
      <c r="RQE563" s="51"/>
      <c r="RQF563" s="51"/>
      <c r="RQG563" s="51"/>
      <c r="RQH563" s="13"/>
      <c r="RQI563" s="13"/>
      <c r="RQJ563" s="14"/>
      <c r="RQK563" s="14"/>
      <c r="RQL563" s="41"/>
      <c r="RQM563" s="44"/>
      <c r="RQN563" s="51"/>
      <c r="RQO563" s="51"/>
      <c r="RQP563" s="51"/>
      <c r="RQQ563" s="13"/>
      <c r="RQR563" s="13"/>
      <c r="RQS563" s="14"/>
      <c r="RQT563" s="14"/>
      <c r="RQU563" s="41"/>
      <c r="RQV563" s="44"/>
      <c r="RQW563" s="51"/>
      <c r="RQX563" s="51"/>
      <c r="RQY563" s="51"/>
      <c r="RQZ563" s="13"/>
      <c r="RRA563" s="13"/>
      <c r="RRB563" s="14"/>
      <c r="RRC563" s="14"/>
      <c r="RRD563" s="41"/>
      <c r="RRE563" s="44"/>
      <c r="RRF563" s="51"/>
      <c r="RRG563" s="51"/>
      <c r="RRH563" s="51"/>
      <c r="RRI563" s="13"/>
      <c r="RRJ563" s="13"/>
      <c r="RRK563" s="14"/>
      <c r="RRL563" s="14"/>
      <c r="RRM563" s="41"/>
      <c r="RRN563" s="44"/>
      <c r="RRO563" s="51"/>
      <c r="RRP563" s="51"/>
      <c r="RRQ563" s="51"/>
      <c r="RRR563" s="13"/>
      <c r="RRS563" s="13"/>
      <c r="RRT563" s="14"/>
      <c r="RRU563" s="14"/>
      <c r="RRV563" s="41"/>
      <c r="RRW563" s="44"/>
      <c r="RRX563" s="51"/>
      <c r="RRY563" s="51"/>
      <c r="RRZ563" s="51"/>
      <c r="RSA563" s="13"/>
      <c r="RSB563" s="13"/>
      <c r="RSC563" s="14"/>
      <c r="RSD563" s="14"/>
      <c r="RSE563" s="41"/>
      <c r="RSF563" s="44"/>
      <c r="RSG563" s="51"/>
      <c r="RSH563" s="51"/>
      <c r="RSI563" s="51"/>
      <c r="RSJ563" s="13"/>
      <c r="RSK563" s="13"/>
      <c r="RSL563" s="14"/>
      <c r="RSM563" s="14"/>
      <c r="RSN563" s="41"/>
      <c r="RSO563" s="44"/>
      <c r="RSP563" s="51"/>
      <c r="RSQ563" s="51"/>
      <c r="RSR563" s="51"/>
      <c r="RSS563" s="13"/>
      <c r="RST563" s="13"/>
      <c r="RSU563" s="14"/>
      <c r="RSV563" s="14"/>
      <c r="RSW563" s="41"/>
      <c r="RSX563" s="44"/>
      <c r="RSY563" s="51"/>
      <c r="RSZ563" s="51"/>
      <c r="RTA563" s="51"/>
      <c r="RTB563" s="13"/>
      <c r="RTC563" s="13"/>
      <c r="RTD563" s="14"/>
      <c r="RTE563" s="14"/>
      <c r="RTF563" s="41"/>
      <c r="RTG563" s="44"/>
      <c r="RTH563" s="51"/>
      <c r="RTI563" s="51"/>
      <c r="RTJ563" s="51"/>
      <c r="RTK563" s="13"/>
      <c r="RTL563" s="13"/>
      <c r="RTM563" s="14"/>
      <c r="RTN563" s="14"/>
      <c r="RTO563" s="41"/>
      <c r="RTP563" s="44"/>
      <c r="RTQ563" s="51"/>
      <c r="RTR563" s="51"/>
      <c r="RTS563" s="51"/>
      <c r="RTT563" s="13"/>
      <c r="RTU563" s="13"/>
      <c r="RTV563" s="14"/>
      <c r="RTW563" s="14"/>
      <c r="RTX563" s="41"/>
      <c r="RTY563" s="44"/>
      <c r="RTZ563" s="51"/>
      <c r="RUA563" s="51"/>
      <c r="RUB563" s="51"/>
      <c r="RUC563" s="13"/>
      <c r="RUD563" s="13"/>
      <c r="RUE563" s="14"/>
      <c r="RUF563" s="14"/>
      <c r="RUG563" s="41"/>
      <c r="RUH563" s="44"/>
      <c r="RUI563" s="51"/>
      <c r="RUJ563" s="51"/>
      <c r="RUK563" s="51"/>
      <c r="RUL563" s="13"/>
      <c r="RUM563" s="13"/>
      <c r="RUN563" s="14"/>
      <c r="RUO563" s="14"/>
      <c r="RUP563" s="41"/>
      <c r="RUQ563" s="44"/>
      <c r="RUR563" s="51"/>
      <c r="RUS563" s="51"/>
      <c r="RUT563" s="51"/>
      <c r="RUU563" s="13"/>
      <c r="RUV563" s="13"/>
      <c r="RUW563" s="14"/>
      <c r="RUX563" s="14"/>
      <c r="RUY563" s="41"/>
      <c r="RUZ563" s="44"/>
      <c r="RVA563" s="51"/>
      <c r="RVB563" s="51"/>
      <c r="RVC563" s="51"/>
      <c r="RVD563" s="13"/>
      <c r="RVE563" s="13"/>
      <c r="RVF563" s="14"/>
      <c r="RVG563" s="14"/>
      <c r="RVH563" s="41"/>
      <c r="RVI563" s="44"/>
      <c r="RVJ563" s="51"/>
      <c r="RVK563" s="51"/>
      <c r="RVL563" s="51"/>
      <c r="RVM563" s="13"/>
      <c r="RVN563" s="13"/>
      <c r="RVO563" s="14"/>
      <c r="RVP563" s="14"/>
      <c r="RVQ563" s="41"/>
      <c r="RVR563" s="44"/>
      <c r="RVS563" s="51"/>
      <c r="RVT563" s="51"/>
      <c r="RVU563" s="51"/>
      <c r="RVV563" s="13"/>
      <c r="RVW563" s="13"/>
      <c r="RVX563" s="14"/>
      <c r="RVY563" s="14"/>
      <c r="RVZ563" s="41"/>
      <c r="RWA563" s="44"/>
      <c r="RWB563" s="51"/>
      <c r="RWC563" s="51"/>
      <c r="RWD563" s="51"/>
      <c r="RWE563" s="13"/>
      <c r="RWF563" s="13"/>
      <c r="RWG563" s="14"/>
      <c r="RWH563" s="14"/>
      <c r="RWI563" s="41"/>
      <c r="RWJ563" s="44"/>
      <c r="RWK563" s="51"/>
      <c r="RWL563" s="51"/>
      <c r="RWM563" s="51"/>
      <c r="RWN563" s="13"/>
      <c r="RWO563" s="13"/>
      <c r="RWP563" s="14"/>
      <c r="RWQ563" s="14"/>
      <c r="RWR563" s="41"/>
      <c r="RWS563" s="44"/>
      <c r="RWT563" s="51"/>
      <c r="RWU563" s="51"/>
      <c r="RWV563" s="51"/>
      <c r="RWW563" s="13"/>
      <c r="RWX563" s="13"/>
      <c r="RWY563" s="14"/>
      <c r="RWZ563" s="14"/>
      <c r="RXA563" s="41"/>
      <c r="RXB563" s="44"/>
      <c r="RXC563" s="51"/>
      <c r="RXD563" s="51"/>
      <c r="RXE563" s="51"/>
      <c r="RXF563" s="13"/>
      <c r="RXG563" s="13"/>
      <c r="RXH563" s="14"/>
      <c r="RXI563" s="14"/>
      <c r="RXJ563" s="41"/>
      <c r="RXK563" s="44"/>
      <c r="RXL563" s="51"/>
      <c r="RXM563" s="51"/>
      <c r="RXN563" s="51"/>
      <c r="RXO563" s="13"/>
      <c r="RXP563" s="13"/>
      <c r="RXQ563" s="14"/>
      <c r="RXR563" s="14"/>
      <c r="RXS563" s="41"/>
      <c r="RXT563" s="44"/>
      <c r="RXU563" s="51"/>
      <c r="RXV563" s="51"/>
      <c r="RXW563" s="51"/>
      <c r="RXX563" s="13"/>
      <c r="RXY563" s="13"/>
      <c r="RXZ563" s="14"/>
      <c r="RYA563" s="14"/>
      <c r="RYB563" s="41"/>
      <c r="RYC563" s="44"/>
      <c r="RYD563" s="51"/>
      <c r="RYE563" s="51"/>
      <c r="RYF563" s="51"/>
      <c r="RYG563" s="13"/>
      <c r="RYH563" s="13"/>
      <c r="RYI563" s="14"/>
      <c r="RYJ563" s="14"/>
      <c r="RYK563" s="41"/>
      <c r="RYL563" s="44"/>
      <c r="RYM563" s="51"/>
      <c r="RYN563" s="51"/>
      <c r="RYO563" s="51"/>
      <c r="RYP563" s="13"/>
      <c r="RYQ563" s="13"/>
      <c r="RYR563" s="14"/>
      <c r="RYS563" s="14"/>
      <c r="RYT563" s="41"/>
      <c r="RYU563" s="44"/>
      <c r="RYV563" s="51"/>
      <c r="RYW563" s="51"/>
      <c r="RYX563" s="51"/>
      <c r="RYY563" s="13"/>
      <c r="RYZ563" s="13"/>
      <c r="RZA563" s="14"/>
      <c r="RZB563" s="14"/>
      <c r="RZC563" s="41"/>
      <c r="RZD563" s="44"/>
      <c r="RZE563" s="51"/>
      <c r="RZF563" s="51"/>
      <c r="RZG563" s="51"/>
      <c r="RZH563" s="13"/>
      <c r="RZI563" s="13"/>
      <c r="RZJ563" s="14"/>
      <c r="RZK563" s="14"/>
      <c r="RZL563" s="41"/>
      <c r="RZM563" s="44"/>
      <c r="RZN563" s="51"/>
      <c r="RZO563" s="51"/>
      <c r="RZP563" s="51"/>
      <c r="RZQ563" s="13"/>
      <c r="RZR563" s="13"/>
      <c r="RZS563" s="14"/>
      <c r="RZT563" s="14"/>
      <c r="RZU563" s="41"/>
      <c r="RZV563" s="44"/>
      <c r="RZW563" s="51"/>
      <c r="RZX563" s="51"/>
      <c r="RZY563" s="51"/>
      <c r="RZZ563" s="13"/>
      <c r="SAA563" s="13"/>
      <c r="SAB563" s="14"/>
      <c r="SAC563" s="14"/>
      <c r="SAD563" s="41"/>
      <c r="SAE563" s="44"/>
      <c r="SAF563" s="51"/>
      <c r="SAG563" s="51"/>
      <c r="SAH563" s="51"/>
      <c r="SAI563" s="13"/>
      <c r="SAJ563" s="13"/>
      <c r="SAK563" s="14"/>
      <c r="SAL563" s="14"/>
      <c r="SAM563" s="41"/>
      <c r="SAN563" s="44"/>
      <c r="SAO563" s="51"/>
      <c r="SAP563" s="51"/>
      <c r="SAQ563" s="51"/>
      <c r="SAR563" s="13"/>
      <c r="SAS563" s="13"/>
      <c r="SAT563" s="14"/>
      <c r="SAU563" s="14"/>
      <c r="SAV563" s="41"/>
      <c r="SAW563" s="44"/>
      <c r="SAX563" s="51"/>
      <c r="SAY563" s="51"/>
      <c r="SAZ563" s="51"/>
      <c r="SBA563" s="13"/>
      <c r="SBB563" s="13"/>
      <c r="SBC563" s="14"/>
      <c r="SBD563" s="14"/>
      <c r="SBE563" s="41"/>
      <c r="SBF563" s="44"/>
      <c r="SBG563" s="51"/>
      <c r="SBH563" s="51"/>
      <c r="SBI563" s="51"/>
      <c r="SBJ563" s="13"/>
      <c r="SBK563" s="13"/>
      <c r="SBL563" s="14"/>
      <c r="SBM563" s="14"/>
      <c r="SBN563" s="41"/>
      <c r="SBO563" s="44"/>
      <c r="SBP563" s="51"/>
      <c r="SBQ563" s="51"/>
      <c r="SBR563" s="51"/>
      <c r="SBS563" s="13"/>
      <c r="SBT563" s="13"/>
      <c r="SBU563" s="14"/>
      <c r="SBV563" s="14"/>
      <c r="SBW563" s="41"/>
      <c r="SBX563" s="44"/>
      <c r="SBY563" s="51"/>
      <c r="SBZ563" s="51"/>
      <c r="SCA563" s="51"/>
      <c r="SCB563" s="13"/>
      <c r="SCC563" s="13"/>
      <c r="SCD563" s="14"/>
      <c r="SCE563" s="14"/>
      <c r="SCF563" s="41"/>
      <c r="SCG563" s="44"/>
      <c r="SCH563" s="51"/>
      <c r="SCI563" s="51"/>
      <c r="SCJ563" s="51"/>
      <c r="SCK563" s="13"/>
      <c r="SCL563" s="13"/>
      <c r="SCM563" s="14"/>
      <c r="SCN563" s="14"/>
      <c r="SCO563" s="41"/>
      <c r="SCP563" s="44"/>
      <c r="SCQ563" s="51"/>
      <c r="SCR563" s="51"/>
      <c r="SCS563" s="51"/>
      <c r="SCT563" s="13"/>
      <c r="SCU563" s="13"/>
      <c r="SCV563" s="14"/>
      <c r="SCW563" s="14"/>
      <c r="SCX563" s="41"/>
      <c r="SCY563" s="44"/>
      <c r="SCZ563" s="51"/>
      <c r="SDA563" s="51"/>
      <c r="SDB563" s="51"/>
      <c r="SDC563" s="13"/>
      <c r="SDD563" s="13"/>
      <c r="SDE563" s="14"/>
      <c r="SDF563" s="14"/>
      <c r="SDG563" s="41"/>
      <c r="SDH563" s="44"/>
      <c r="SDI563" s="51"/>
      <c r="SDJ563" s="51"/>
      <c r="SDK563" s="51"/>
      <c r="SDL563" s="13"/>
      <c r="SDM563" s="13"/>
      <c r="SDN563" s="14"/>
      <c r="SDO563" s="14"/>
      <c r="SDP563" s="41"/>
      <c r="SDQ563" s="44"/>
      <c r="SDR563" s="51"/>
      <c r="SDS563" s="51"/>
      <c r="SDT563" s="51"/>
      <c r="SDU563" s="13"/>
      <c r="SDV563" s="13"/>
      <c r="SDW563" s="14"/>
      <c r="SDX563" s="14"/>
      <c r="SDY563" s="41"/>
      <c r="SDZ563" s="44"/>
      <c r="SEA563" s="51"/>
      <c r="SEB563" s="51"/>
      <c r="SEC563" s="51"/>
      <c r="SED563" s="13"/>
      <c r="SEE563" s="13"/>
      <c r="SEF563" s="14"/>
      <c r="SEG563" s="14"/>
      <c r="SEH563" s="41"/>
      <c r="SEI563" s="44"/>
      <c r="SEJ563" s="51"/>
      <c r="SEK563" s="51"/>
      <c r="SEL563" s="51"/>
      <c r="SEM563" s="13"/>
      <c r="SEN563" s="13"/>
      <c r="SEO563" s="14"/>
      <c r="SEP563" s="14"/>
      <c r="SEQ563" s="41"/>
      <c r="SER563" s="44"/>
      <c r="SES563" s="51"/>
      <c r="SET563" s="51"/>
      <c r="SEU563" s="51"/>
      <c r="SEV563" s="13"/>
      <c r="SEW563" s="13"/>
      <c r="SEX563" s="14"/>
      <c r="SEY563" s="14"/>
      <c r="SEZ563" s="41"/>
      <c r="SFA563" s="44"/>
      <c r="SFB563" s="51"/>
      <c r="SFC563" s="51"/>
      <c r="SFD563" s="51"/>
      <c r="SFE563" s="13"/>
      <c r="SFF563" s="13"/>
      <c r="SFG563" s="14"/>
      <c r="SFH563" s="14"/>
      <c r="SFI563" s="41"/>
      <c r="SFJ563" s="44"/>
      <c r="SFK563" s="51"/>
      <c r="SFL563" s="51"/>
      <c r="SFM563" s="51"/>
      <c r="SFN563" s="13"/>
      <c r="SFO563" s="13"/>
      <c r="SFP563" s="14"/>
      <c r="SFQ563" s="14"/>
      <c r="SFR563" s="41"/>
      <c r="SFS563" s="44"/>
      <c r="SFT563" s="51"/>
      <c r="SFU563" s="51"/>
      <c r="SFV563" s="51"/>
      <c r="SFW563" s="13"/>
      <c r="SFX563" s="13"/>
      <c r="SFY563" s="14"/>
      <c r="SFZ563" s="14"/>
      <c r="SGA563" s="41"/>
      <c r="SGB563" s="44"/>
      <c r="SGC563" s="51"/>
      <c r="SGD563" s="51"/>
      <c r="SGE563" s="51"/>
      <c r="SGF563" s="13"/>
      <c r="SGG563" s="13"/>
      <c r="SGH563" s="14"/>
      <c r="SGI563" s="14"/>
      <c r="SGJ563" s="41"/>
      <c r="SGK563" s="44"/>
      <c r="SGL563" s="51"/>
      <c r="SGM563" s="51"/>
      <c r="SGN563" s="51"/>
      <c r="SGO563" s="13"/>
      <c r="SGP563" s="13"/>
      <c r="SGQ563" s="14"/>
      <c r="SGR563" s="14"/>
      <c r="SGS563" s="41"/>
      <c r="SGT563" s="44"/>
      <c r="SGU563" s="51"/>
      <c r="SGV563" s="51"/>
      <c r="SGW563" s="51"/>
      <c r="SGX563" s="13"/>
      <c r="SGY563" s="13"/>
      <c r="SGZ563" s="14"/>
      <c r="SHA563" s="14"/>
      <c r="SHB563" s="41"/>
      <c r="SHC563" s="44"/>
      <c r="SHD563" s="51"/>
      <c r="SHE563" s="51"/>
      <c r="SHF563" s="51"/>
      <c r="SHG563" s="13"/>
      <c r="SHH563" s="13"/>
      <c r="SHI563" s="14"/>
      <c r="SHJ563" s="14"/>
      <c r="SHK563" s="41"/>
      <c r="SHL563" s="44"/>
      <c r="SHM563" s="51"/>
      <c r="SHN563" s="51"/>
      <c r="SHO563" s="51"/>
      <c r="SHP563" s="13"/>
      <c r="SHQ563" s="13"/>
      <c r="SHR563" s="14"/>
      <c r="SHS563" s="14"/>
      <c r="SHT563" s="41"/>
      <c r="SHU563" s="44"/>
      <c r="SHV563" s="51"/>
      <c r="SHW563" s="51"/>
      <c r="SHX563" s="51"/>
      <c r="SHY563" s="13"/>
      <c r="SHZ563" s="13"/>
      <c r="SIA563" s="14"/>
      <c r="SIB563" s="14"/>
      <c r="SIC563" s="41"/>
      <c r="SID563" s="44"/>
      <c r="SIE563" s="51"/>
      <c r="SIF563" s="51"/>
      <c r="SIG563" s="51"/>
      <c r="SIH563" s="13"/>
      <c r="SII563" s="13"/>
      <c r="SIJ563" s="14"/>
      <c r="SIK563" s="14"/>
      <c r="SIL563" s="41"/>
      <c r="SIM563" s="44"/>
      <c r="SIN563" s="51"/>
      <c r="SIO563" s="51"/>
      <c r="SIP563" s="51"/>
      <c r="SIQ563" s="13"/>
      <c r="SIR563" s="13"/>
      <c r="SIS563" s="14"/>
      <c r="SIT563" s="14"/>
      <c r="SIU563" s="41"/>
      <c r="SIV563" s="44"/>
      <c r="SIW563" s="51"/>
      <c r="SIX563" s="51"/>
      <c r="SIY563" s="51"/>
      <c r="SIZ563" s="13"/>
      <c r="SJA563" s="13"/>
      <c r="SJB563" s="14"/>
      <c r="SJC563" s="14"/>
      <c r="SJD563" s="41"/>
      <c r="SJE563" s="44"/>
      <c r="SJF563" s="51"/>
      <c r="SJG563" s="51"/>
      <c r="SJH563" s="51"/>
      <c r="SJI563" s="13"/>
      <c r="SJJ563" s="13"/>
      <c r="SJK563" s="14"/>
      <c r="SJL563" s="14"/>
      <c r="SJM563" s="41"/>
      <c r="SJN563" s="44"/>
      <c r="SJO563" s="51"/>
      <c r="SJP563" s="51"/>
      <c r="SJQ563" s="51"/>
      <c r="SJR563" s="13"/>
      <c r="SJS563" s="13"/>
      <c r="SJT563" s="14"/>
      <c r="SJU563" s="14"/>
      <c r="SJV563" s="41"/>
      <c r="SJW563" s="44"/>
      <c r="SJX563" s="51"/>
      <c r="SJY563" s="51"/>
      <c r="SJZ563" s="51"/>
      <c r="SKA563" s="13"/>
      <c r="SKB563" s="13"/>
      <c r="SKC563" s="14"/>
      <c r="SKD563" s="14"/>
      <c r="SKE563" s="41"/>
      <c r="SKF563" s="44"/>
      <c r="SKG563" s="51"/>
      <c r="SKH563" s="51"/>
      <c r="SKI563" s="51"/>
      <c r="SKJ563" s="13"/>
      <c r="SKK563" s="13"/>
      <c r="SKL563" s="14"/>
      <c r="SKM563" s="14"/>
      <c r="SKN563" s="41"/>
      <c r="SKO563" s="44"/>
      <c r="SKP563" s="51"/>
      <c r="SKQ563" s="51"/>
      <c r="SKR563" s="51"/>
      <c r="SKS563" s="13"/>
      <c r="SKT563" s="13"/>
      <c r="SKU563" s="14"/>
      <c r="SKV563" s="14"/>
      <c r="SKW563" s="41"/>
      <c r="SKX563" s="44"/>
      <c r="SKY563" s="51"/>
      <c r="SKZ563" s="51"/>
      <c r="SLA563" s="51"/>
      <c r="SLB563" s="13"/>
      <c r="SLC563" s="13"/>
      <c r="SLD563" s="14"/>
      <c r="SLE563" s="14"/>
      <c r="SLF563" s="41"/>
      <c r="SLG563" s="44"/>
      <c r="SLH563" s="51"/>
      <c r="SLI563" s="51"/>
      <c r="SLJ563" s="51"/>
      <c r="SLK563" s="13"/>
      <c r="SLL563" s="13"/>
      <c r="SLM563" s="14"/>
      <c r="SLN563" s="14"/>
      <c r="SLO563" s="41"/>
      <c r="SLP563" s="44"/>
      <c r="SLQ563" s="51"/>
      <c r="SLR563" s="51"/>
      <c r="SLS563" s="51"/>
      <c r="SLT563" s="13"/>
      <c r="SLU563" s="13"/>
      <c r="SLV563" s="14"/>
      <c r="SLW563" s="14"/>
      <c r="SLX563" s="41"/>
      <c r="SLY563" s="44"/>
      <c r="SLZ563" s="51"/>
      <c r="SMA563" s="51"/>
      <c r="SMB563" s="51"/>
      <c r="SMC563" s="13"/>
      <c r="SMD563" s="13"/>
      <c r="SME563" s="14"/>
      <c r="SMF563" s="14"/>
      <c r="SMG563" s="41"/>
      <c r="SMH563" s="44"/>
      <c r="SMI563" s="51"/>
      <c r="SMJ563" s="51"/>
      <c r="SMK563" s="51"/>
      <c r="SML563" s="13"/>
      <c r="SMM563" s="13"/>
      <c r="SMN563" s="14"/>
      <c r="SMO563" s="14"/>
      <c r="SMP563" s="41"/>
      <c r="SMQ563" s="44"/>
      <c r="SMR563" s="51"/>
      <c r="SMS563" s="51"/>
      <c r="SMT563" s="51"/>
      <c r="SMU563" s="13"/>
      <c r="SMV563" s="13"/>
      <c r="SMW563" s="14"/>
      <c r="SMX563" s="14"/>
      <c r="SMY563" s="41"/>
      <c r="SMZ563" s="44"/>
      <c r="SNA563" s="51"/>
      <c r="SNB563" s="51"/>
      <c r="SNC563" s="51"/>
      <c r="SND563" s="13"/>
      <c r="SNE563" s="13"/>
      <c r="SNF563" s="14"/>
      <c r="SNG563" s="14"/>
      <c r="SNH563" s="41"/>
      <c r="SNI563" s="44"/>
      <c r="SNJ563" s="51"/>
      <c r="SNK563" s="51"/>
      <c r="SNL563" s="51"/>
      <c r="SNM563" s="13"/>
      <c r="SNN563" s="13"/>
      <c r="SNO563" s="14"/>
      <c r="SNP563" s="14"/>
      <c r="SNQ563" s="41"/>
      <c r="SNR563" s="44"/>
      <c r="SNS563" s="51"/>
      <c r="SNT563" s="51"/>
      <c r="SNU563" s="51"/>
      <c r="SNV563" s="13"/>
      <c r="SNW563" s="13"/>
      <c r="SNX563" s="14"/>
      <c r="SNY563" s="14"/>
      <c r="SNZ563" s="41"/>
      <c r="SOA563" s="44"/>
      <c r="SOB563" s="51"/>
      <c r="SOC563" s="51"/>
      <c r="SOD563" s="51"/>
      <c r="SOE563" s="13"/>
      <c r="SOF563" s="13"/>
      <c r="SOG563" s="14"/>
      <c r="SOH563" s="14"/>
      <c r="SOI563" s="41"/>
      <c r="SOJ563" s="44"/>
      <c r="SOK563" s="51"/>
      <c r="SOL563" s="51"/>
      <c r="SOM563" s="51"/>
      <c r="SON563" s="13"/>
      <c r="SOO563" s="13"/>
      <c r="SOP563" s="14"/>
      <c r="SOQ563" s="14"/>
      <c r="SOR563" s="41"/>
      <c r="SOS563" s="44"/>
      <c r="SOT563" s="51"/>
      <c r="SOU563" s="51"/>
      <c r="SOV563" s="51"/>
      <c r="SOW563" s="13"/>
      <c r="SOX563" s="13"/>
      <c r="SOY563" s="14"/>
      <c r="SOZ563" s="14"/>
      <c r="SPA563" s="41"/>
      <c r="SPB563" s="44"/>
      <c r="SPC563" s="51"/>
      <c r="SPD563" s="51"/>
      <c r="SPE563" s="51"/>
      <c r="SPF563" s="13"/>
      <c r="SPG563" s="13"/>
      <c r="SPH563" s="14"/>
      <c r="SPI563" s="14"/>
      <c r="SPJ563" s="41"/>
      <c r="SPK563" s="44"/>
      <c r="SPL563" s="51"/>
      <c r="SPM563" s="51"/>
      <c r="SPN563" s="51"/>
      <c r="SPO563" s="13"/>
      <c r="SPP563" s="13"/>
      <c r="SPQ563" s="14"/>
      <c r="SPR563" s="14"/>
      <c r="SPS563" s="41"/>
      <c r="SPT563" s="44"/>
      <c r="SPU563" s="51"/>
      <c r="SPV563" s="51"/>
      <c r="SPW563" s="51"/>
      <c r="SPX563" s="13"/>
      <c r="SPY563" s="13"/>
      <c r="SPZ563" s="14"/>
      <c r="SQA563" s="14"/>
      <c r="SQB563" s="41"/>
      <c r="SQC563" s="44"/>
      <c r="SQD563" s="51"/>
      <c r="SQE563" s="51"/>
      <c r="SQF563" s="51"/>
      <c r="SQG563" s="13"/>
      <c r="SQH563" s="13"/>
      <c r="SQI563" s="14"/>
      <c r="SQJ563" s="14"/>
      <c r="SQK563" s="41"/>
      <c r="SQL563" s="44"/>
      <c r="SQM563" s="51"/>
      <c r="SQN563" s="51"/>
      <c r="SQO563" s="51"/>
      <c r="SQP563" s="13"/>
      <c r="SQQ563" s="13"/>
      <c r="SQR563" s="14"/>
      <c r="SQS563" s="14"/>
      <c r="SQT563" s="41"/>
      <c r="SQU563" s="44"/>
      <c r="SQV563" s="51"/>
      <c r="SQW563" s="51"/>
      <c r="SQX563" s="51"/>
      <c r="SQY563" s="13"/>
      <c r="SQZ563" s="13"/>
      <c r="SRA563" s="14"/>
      <c r="SRB563" s="14"/>
      <c r="SRC563" s="41"/>
      <c r="SRD563" s="44"/>
      <c r="SRE563" s="51"/>
      <c r="SRF563" s="51"/>
      <c r="SRG563" s="51"/>
      <c r="SRH563" s="13"/>
      <c r="SRI563" s="13"/>
      <c r="SRJ563" s="14"/>
      <c r="SRK563" s="14"/>
      <c r="SRL563" s="41"/>
      <c r="SRM563" s="44"/>
      <c r="SRN563" s="51"/>
      <c r="SRO563" s="51"/>
      <c r="SRP563" s="51"/>
      <c r="SRQ563" s="13"/>
      <c r="SRR563" s="13"/>
      <c r="SRS563" s="14"/>
      <c r="SRT563" s="14"/>
      <c r="SRU563" s="41"/>
      <c r="SRV563" s="44"/>
      <c r="SRW563" s="51"/>
      <c r="SRX563" s="51"/>
      <c r="SRY563" s="51"/>
      <c r="SRZ563" s="13"/>
      <c r="SSA563" s="13"/>
      <c r="SSB563" s="14"/>
      <c r="SSC563" s="14"/>
      <c r="SSD563" s="41"/>
      <c r="SSE563" s="44"/>
      <c r="SSF563" s="51"/>
      <c r="SSG563" s="51"/>
      <c r="SSH563" s="51"/>
      <c r="SSI563" s="13"/>
      <c r="SSJ563" s="13"/>
      <c r="SSK563" s="14"/>
      <c r="SSL563" s="14"/>
      <c r="SSM563" s="41"/>
      <c r="SSN563" s="44"/>
      <c r="SSO563" s="51"/>
      <c r="SSP563" s="51"/>
      <c r="SSQ563" s="51"/>
      <c r="SSR563" s="13"/>
      <c r="SSS563" s="13"/>
      <c r="SST563" s="14"/>
      <c r="SSU563" s="14"/>
      <c r="SSV563" s="41"/>
      <c r="SSW563" s="44"/>
      <c r="SSX563" s="51"/>
      <c r="SSY563" s="51"/>
      <c r="SSZ563" s="51"/>
      <c r="STA563" s="13"/>
      <c r="STB563" s="13"/>
      <c r="STC563" s="14"/>
      <c r="STD563" s="14"/>
      <c r="STE563" s="41"/>
      <c r="STF563" s="44"/>
      <c r="STG563" s="51"/>
      <c r="STH563" s="51"/>
      <c r="STI563" s="51"/>
      <c r="STJ563" s="13"/>
      <c r="STK563" s="13"/>
      <c r="STL563" s="14"/>
      <c r="STM563" s="14"/>
      <c r="STN563" s="41"/>
      <c r="STO563" s="44"/>
      <c r="STP563" s="51"/>
      <c r="STQ563" s="51"/>
      <c r="STR563" s="51"/>
      <c r="STS563" s="13"/>
      <c r="STT563" s="13"/>
      <c r="STU563" s="14"/>
      <c r="STV563" s="14"/>
      <c r="STW563" s="41"/>
      <c r="STX563" s="44"/>
      <c r="STY563" s="51"/>
      <c r="STZ563" s="51"/>
      <c r="SUA563" s="51"/>
      <c r="SUB563" s="13"/>
      <c r="SUC563" s="13"/>
      <c r="SUD563" s="14"/>
      <c r="SUE563" s="14"/>
      <c r="SUF563" s="41"/>
      <c r="SUG563" s="44"/>
      <c r="SUH563" s="51"/>
      <c r="SUI563" s="51"/>
      <c r="SUJ563" s="51"/>
      <c r="SUK563" s="13"/>
      <c r="SUL563" s="13"/>
      <c r="SUM563" s="14"/>
      <c r="SUN563" s="14"/>
      <c r="SUO563" s="41"/>
      <c r="SUP563" s="44"/>
      <c r="SUQ563" s="51"/>
      <c r="SUR563" s="51"/>
      <c r="SUS563" s="51"/>
      <c r="SUT563" s="13"/>
      <c r="SUU563" s="13"/>
      <c r="SUV563" s="14"/>
      <c r="SUW563" s="14"/>
      <c r="SUX563" s="41"/>
      <c r="SUY563" s="44"/>
      <c r="SUZ563" s="51"/>
      <c r="SVA563" s="51"/>
      <c r="SVB563" s="51"/>
      <c r="SVC563" s="13"/>
      <c r="SVD563" s="13"/>
      <c r="SVE563" s="14"/>
      <c r="SVF563" s="14"/>
      <c r="SVG563" s="41"/>
      <c r="SVH563" s="44"/>
      <c r="SVI563" s="51"/>
      <c r="SVJ563" s="51"/>
      <c r="SVK563" s="51"/>
      <c r="SVL563" s="13"/>
      <c r="SVM563" s="13"/>
      <c r="SVN563" s="14"/>
      <c r="SVO563" s="14"/>
      <c r="SVP563" s="41"/>
      <c r="SVQ563" s="44"/>
      <c r="SVR563" s="51"/>
      <c r="SVS563" s="51"/>
      <c r="SVT563" s="51"/>
      <c r="SVU563" s="13"/>
      <c r="SVV563" s="13"/>
      <c r="SVW563" s="14"/>
      <c r="SVX563" s="14"/>
      <c r="SVY563" s="41"/>
      <c r="SVZ563" s="44"/>
      <c r="SWA563" s="51"/>
      <c r="SWB563" s="51"/>
      <c r="SWC563" s="51"/>
      <c r="SWD563" s="13"/>
      <c r="SWE563" s="13"/>
      <c r="SWF563" s="14"/>
      <c r="SWG563" s="14"/>
      <c r="SWH563" s="41"/>
      <c r="SWI563" s="44"/>
      <c r="SWJ563" s="51"/>
      <c r="SWK563" s="51"/>
      <c r="SWL563" s="51"/>
      <c r="SWM563" s="13"/>
      <c r="SWN563" s="13"/>
      <c r="SWO563" s="14"/>
      <c r="SWP563" s="14"/>
      <c r="SWQ563" s="41"/>
      <c r="SWR563" s="44"/>
      <c r="SWS563" s="51"/>
      <c r="SWT563" s="51"/>
      <c r="SWU563" s="51"/>
      <c r="SWV563" s="13"/>
      <c r="SWW563" s="13"/>
      <c r="SWX563" s="14"/>
      <c r="SWY563" s="14"/>
      <c r="SWZ563" s="41"/>
      <c r="SXA563" s="44"/>
      <c r="SXB563" s="51"/>
      <c r="SXC563" s="51"/>
      <c r="SXD563" s="51"/>
      <c r="SXE563" s="13"/>
      <c r="SXF563" s="13"/>
      <c r="SXG563" s="14"/>
      <c r="SXH563" s="14"/>
      <c r="SXI563" s="41"/>
      <c r="SXJ563" s="44"/>
      <c r="SXK563" s="51"/>
      <c r="SXL563" s="51"/>
      <c r="SXM563" s="51"/>
      <c r="SXN563" s="13"/>
      <c r="SXO563" s="13"/>
      <c r="SXP563" s="14"/>
      <c r="SXQ563" s="14"/>
      <c r="SXR563" s="41"/>
      <c r="SXS563" s="44"/>
      <c r="SXT563" s="51"/>
      <c r="SXU563" s="51"/>
      <c r="SXV563" s="51"/>
      <c r="SXW563" s="13"/>
      <c r="SXX563" s="13"/>
      <c r="SXY563" s="14"/>
      <c r="SXZ563" s="14"/>
      <c r="SYA563" s="41"/>
      <c r="SYB563" s="44"/>
      <c r="SYC563" s="51"/>
      <c r="SYD563" s="51"/>
      <c r="SYE563" s="51"/>
      <c r="SYF563" s="13"/>
      <c r="SYG563" s="13"/>
      <c r="SYH563" s="14"/>
      <c r="SYI563" s="14"/>
      <c r="SYJ563" s="41"/>
      <c r="SYK563" s="44"/>
      <c r="SYL563" s="51"/>
      <c r="SYM563" s="51"/>
      <c r="SYN563" s="51"/>
      <c r="SYO563" s="13"/>
      <c r="SYP563" s="13"/>
      <c r="SYQ563" s="14"/>
      <c r="SYR563" s="14"/>
      <c r="SYS563" s="41"/>
      <c r="SYT563" s="44"/>
      <c r="SYU563" s="51"/>
      <c r="SYV563" s="51"/>
      <c r="SYW563" s="51"/>
      <c r="SYX563" s="13"/>
      <c r="SYY563" s="13"/>
      <c r="SYZ563" s="14"/>
      <c r="SZA563" s="14"/>
      <c r="SZB563" s="41"/>
      <c r="SZC563" s="44"/>
      <c r="SZD563" s="51"/>
      <c r="SZE563" s="51"/>
      <c r="SZF563" s="51"/>
      <c r="SZG563" s="13"/>
      <c r="SZH563" s="13"/>
      <c r="SZI563" s="14"/>
      <c r="SZJ563" s="14"/>
      <c r="SZK563" s="41"/>
      <c r="SZL563" s="44"/>
      <c r="SZM563" s="51"/>
      <c r="SZN563" s="51"/>
      <c r="SZO563" s="51"/>
      <c r="SZP563" s="13"/>
      <c r="SZQ563" s="13"/>
      <c r="SZR563" s="14"/>
      <c r="SZS563" s="14"/>
      <c r="SZT563" s="41"/>
      <c r="SZU563" s="44"/>
      <c r="SZV563" s="51"/>
      <c r="SZW563" s="51"/>
      <c r="SZX563" s="51"/>
      <c r="SZY563" s="13"/>
      <c r="SZZ563" s="13"/>
      <c r="TAA563" s="14"/>
      <c r="TAB563" s="14"/>
      <c r="TAC563" s="41"/>
      <c r="TAD563" s="44"/>
      <c r="TAE563" s="51"/>
      <c r="TAF563" s="51"/>
      <c r="TAG563" s="51"/>
      <c r="TAH563" s="13"/>
      <c r="TAI563" s="13"/>
      <c r="TAJ563" s="14"/>
      <c r="TAK563" s="14"/>
      <c r="TAL563" s="41"/>
      <c r="TAM563" s="44"/>
      <c r="TAN563" s="51"/>
      <c r="TAO563" s="51"/>
      <c r="TAP563" s="51"/>
      <c r="TAQ563" s="13"/>
      <c r="TAR563" s="13"/>
      <c r="TAS563" s="14"/>
      <c r="TAT563" s="14"/>
      <c r="TAU563" s="41"/>
      <c r="TAV563" s="44"/>
      <c r="TAW563" s="51"/>
      <c r="TAX563" s="51"/>
      <c r="TAY563" s="51"/>
      <c r="TAZ563" s="13"/>
      <c r="TBA563" s="13"/>
      <c r="TBB563" s="14"/>
      <c r="TBC563" s="14"/>
      <c r="TBD563" s="41"/>
      <c r="TBE563" s="44"/>
      <c r="TBF563" s="51"/>
      <c r="TBG563" s="51"/>
      <c r="TBH563" s="51"/>
      <c r="TBI563" s="13"/>
      <c r="TBJ563" s="13"/>
      <c r="TBK563" s="14"/>
      <c r="TBL563" s="14"/>
      <c r="TBM563" s="41"/>
      <c r="TBN563" s="44"/>
      <c r="TBO563" s="51"/>
      <c r="TBP563" s="51"/>
      <c r="TBQ563" s="51"/>
      <c r="TBR563" s="13"/>
      <c r="TBS563" s="13"/>
      <c r="TBT563" s="14"/>
      <c r="TBU563" s="14"/>
      <c r="TBV563" s="41"/>
      <c r="TBW563" s="44"/>
      <c r="TBX563" s="51"/>
      <c r="TBY563" s="51"/>
      <c r="TBZ563" s="51"/>
      <c r="TCA563" s="13"/>
      <c r="TCB563" s="13"/>
      <c r="TCC563" s="14"/>
      <c r="TCD563" s="14"/>
      <c r="TCE563" s="41"/>
      <c r="TCF563" s="44"/>
      <c r="TCG563" s="51"/>
      <c r="TCH563" s="51"/>
      <c r="TCI563" s="51"/>
      <c r="TCJ563" s="13"/>
      <c r="TCK563" s="13"/>
      <c r="TCL563" s="14"/>
      <c r="TCM563" s="14"/>
      <c r="TCN563" s="41"/>
      <c r="TCO563" s="44"/>
      <c r="TCP563" s="51"/>
      <c r="TCQ563" s="51"/>
      <c r="TCR563" s="51"/>
      <c r="TCS563" s="13"/>
      <c r="TCT563" s="13"/>
      <c r="TCU563" s="14"/>
      <c r="TCV563" s="14"/>
      <c r="TCW563" s="41"/>
      <c r="TCX563" s="44"/>
      <c r="TCY563" s="51"/>
      <c r="TCZ563" s="51"/>
      <c r="TDA563" s="51"/>
      <c r="TDB563" s="13"/>
      <c r="TDC563" s="13"/>
      <c r="TDD563" s="14"/>
      <c r="TDE563" s="14"/>
      <c r="TDF563" s="41"/>
      <c r="TDG563" s="44"/>
      <c r="TDH563" s="51"/>
      <c r="TDI563" s="51"/>
      <c r="TDJ563" s="51"/>
      <c r="TDK563" s="13"/>
      <c r="TDL563" s="13"/>
      <c r="TDM563" s="14"/>
      <c r="TDN563" s="14"/>
      <c r="TDO563" s="41"/>
      <c r="TDP563" s="44"/>
      <c r="TDQ563" s="51"/>
      <c r="TDR563" s="51"/>
      <c r="TDS563" s="51"/>
      <c r="TDT563" s="13"/>
      <c r="TDU563" s="13"/>
      <c r="TDV563" s="14"/>
      <c r="TDW563" s="14"/>
      <c r="TDX563" s="41"/>
      <c r="TDY563" s="44"/>
      <c r="TDZ563" s="51"/>
      <c r="TEA563" s="51"/>
      <c r="TEB563" s="51"/>
      <c r="TEC563" s="13"/>
      <c r="TED563" s="13"/>
      <c r="TEE563" s="14"/>
      <c r="TEF563" s="14"/>
      <c r="TEG563" s="41"/>
      <c r="TEH563" s="44"/>
      <c r="TEI563" s="51"/>
      <c r="TEJ563" s="51"/>
      <c r="TEK563" s="51"/>
      <c r="TEL563" s="13"/>
      <c r="TEM563" s="13"/>
      <c r="TEN563" s="14"/>
      <c r="TEO563" s="14"/>
      <c r="TEP563" s="41"/>
      <c r="TEQ563" s="44"/>
      <c r="TER563" s="51"/>
      <c r="TES563" s="51"/>
      <c r="TET563" s="51"/>
      <c r="TEU563" s="13"/>
      <c r="TEV563" s="13"/>
      <c r="TEW563" s="14"/>
      <c r="TEX563" s="14"/>
      <c r="TEY563" s="41"/>
      <c r="TEZ563" s="44"/>
      <c r="TFA563" s="51"/>
      <c r="TFB563" s="51"/>
      <c r="TFC563" s="51"/>
      <c r="TFD563" s="13"/>
      <c r="TFE563" s="13"/>
      <c r="TFF563" s="14"/>
      <c r="TFG563" s="14"/>
      <c r="TFH563" s="41"/>
      <c r="TFI563" s="44"/>
      <c r="TFJ563" s="51"/>
      <c r="TFK563" s="51"/>
      <c r="TFL563" s="51"/>
      <c r="TFM563" s="13"/>
      <c r="TFN563" s="13"/>
      <c r="TFO563" s="14"/>
      <c r="TFP563" s="14"/>
      <c r="TFQ563" s="41"/>
      <c r="TFR563" s="44"/>
      <c r="TFS563" s="51"/>
      <c r="TFT563" s="51"/>
      <c r="TFU563" s="51"/>
      <c r="TFV563" s="13"/>
      <c r="TFW563" s="13"/>
      <c r="TFX563" s="14"/>
      <c r="TFY563" s="14"/>
      <c r="TFZ563" s="41"/>
      <c r="TGA563" s="44"/>
      <c r="TGB563" s="51"/>
      <c r="TGC563" s="51"/>
      <c r="TGD563" s="51"/>
      <c r="TGE563" s="13"/>
      <c r="TGF563" s="13"/>
      <c r="TGG563" s="14"/>
      <c r="TGH563" s="14"/>
      <c r="TGI563" s="41"/>
      <c r="TGJ563" s="44"/>
      <c r="TGK563" s="51"/>
      <c r="TGL563" s="51"/>
      <c r="TGM563" s="51"/>
      <c r="TGN563" s="13"/>
      <c r="TGO563" s="13"/>
      <c r="TGP563" s="14"/>
      <c r="TGQ563" s="14"/>
      <c r="TGR563" s="41"/>
      <c r="TGS563" s="44"/>
      <c r="TGT563" s="51"/>
      <c r="TGU563" s="51"/>
      <c r="TGV563" s="51"/>
      <c r="TGW563" s="13"/>
      <c r="TGX563" s="13"/>
      <c r="TGY563" s="14"/>
      <c r="TGZ563" s="14"/>
      <c r="THA563" s="41"/>
      <c r="THB563" s="44"/>
      <c r="THC563" s="51"/>
      <c r="THD563" s="51"/>
      <c r="THE563" s="51"/>
      <c r="THF563" s="13"/>
      <c r="THG563" s="13"/>
      <c r="THH563" s="14"/>
      <c r="THI563" s="14"/>
      <c r="THJ563" s="41"/>
      <c r="THK563" s="44"/>
      <c r="THL563" s="51"/>
      <c r="THM563" s="51"/>
      <c r="THN563" s="51"/>
      <c r="THO563" s="13"/>
      <c r="THP563" s="13"/>
      <c r="THQ563" s="14"/>
      <c r="THR563" s="14"/>
      <c r="THS563" s="41"/>
      <c r="THT563" s="44"/>
      <c r="THU563" s="51"/>
      <c r="THV563" s="51"/>
      <c r="THW563" s="51"/>
      <c r="THX563" s="13"/>
      <c r="THY563" s="13"/>
      <c r="THZ563" s="14"/>
      <c r="TIA563" s="14"/>
      <c r="TIB563" s="41"/>
      <c r="TIC563" s="44"/>
      <c r="TID563" s="51"/>
      <c r="TIE563" s="51"/>
      <c r="TIF563" s="51"/>
      <c r="TIG563" s="13"/>
      <c r="TIH563" s="13"/>
      <c r="TII563" s="14"/>
      <c r="TIJ563" s="14"/>
      <c r="TIK563" s="41"/>
      <c r="TIL563" s="44"/>
      <c r="TIM563" s="51"/>
      <c r="TIN563" s="51"/>
      <c r="TIO563" s="51"/>
      <c r="TIP563" s="13"/>
      <c r="TIQ563" s="13"/>
      <c r="TIR563" s="14"/>
      <c r="TIS563" s="14"/>
      <c r="TIT563" s="41"/>
      <c r="TIU563" s="44"/>
      <c r="TIV563" s="51"/>
      <c r="TIW563" s="51"/>
      <c r="TIX563" s="51"/>
      <c r="TIY563" s="13"/>
      <c r="TIZ563" s="13"/>
      <c r="TJA563" s="14"/>
      <c r="TJB563" s="14"/>
      <c r="TJC563" s="41"/>
      <c r="TJD563" s="44"/>
      <c r="TJE563" s="51"/>
      <c r="TJF563" s="51"/>
      <c r="TJG563" s="51"/>
      <c r="TJH563" s="13"/>
      <c r="TJI563" s="13"/>
      <c r="TJJ563" s="14"/>
      <c r="TJK563" s="14"/>
      <c r="TJL563" s="41"/>
      <c r="TJM563" s="44"/>
      <c r="TJN563" s="51"/>
      <c r="TJO563" s="51"/>
      <c r="TJP563" s="51"/>
      <c r="TJQ563" s="13"/>
      <c r="TJR563" s="13"/>
      <c r="TJS563" s="14"/>
      <c r="TJT563" s="14"/>
      <c r="TJU563" s="41"/>
      <c r="TJV563" s="44"/>
      <c r="TJW563" s="51"/>
      <c r="TJX563" s="51"/>
      <c r="TJY563" s="51"/>
      <c r="TJZ563" s="13"/>
      <c r="TKA563" s="13"/>
      <c r="TKB563" s="14"/>
      <c r="TKC563" s="14"/>
      <c r="TKD563" s="41"/>
      <c r="TKE563" s="44"/>
      <c r="TKF563" s="51"/>
      <c r="TKG563" s="51"/>
      <c r="TKH563" s="51"/>
      <c r="TKI563" s="13"/>
      <c r="TKJ563" s="13"/>
      <c r="TKK563" s="14"/>
      <c r="TKL563" s="14"/>
      <c r="TKM563" s="41"/>
      <c r="TKN563" s="44"/>
      <c r="TKO563" s="51"/>
      <c r="TKP563" s="51"/>
      <c r="TKQ563" s="51"/>
      <c r="TKR563" s="13"/>
      <c r="TKS563" s="13"/>
      <c r="TKT563" s="14"/>
      <c r="TKU563" s="14"/>
      <c r="TKV563" s="41"/>
      <c r="TKW563" s="44"/>
      <c r="TKX563" s="51"/>
      <c r="TKY563" s="51"/>
      <c r="TKZ563" s="51"/>
      <c r="TLA563" s="13"/>
      <c r="TLB563" s="13"/>
      <c r="TLC563" s="14"/>
      <c r="TLD563" s="14"/>
      <c r="TLE563" s="41"/>
      <c r="TLF563" s="44"/>
      <c r="TLG563" s="51"/>
      <c r="TLH563" s="51"/>
      <c r="TLI563" s="51"/>
      <c r="TLJ563" s="13"/>
      <c r="TLK563" s="13"/>
      <c r="TLL563" s="14"/>
      <c r="TLM563" s="14"/>
      <c r="TLN563" s="41"/>
      <c r="TLO563" s="44"/>
      <c r="TLP563" s="51"/>
      <c r="TLQ563" s="51"/>
      <c r="TLR563" s="51"/>
      <c r="TLS563" s="13"/>
      <c r="TLT563" s="13"/>
      <c r="TLU563" s="14"/>
      <c r="TLV563" s="14"/>
      <c r="TLW563" s="41"/>
      <c r="TLX563" s="44"/>
      <c r="TLY563" s="51"/>
      <c r="TLZ563" s="51"/>
      <c r="TMA563" s="51"/>
      <c r="TMB563" s="13"/>
      <c r="TMC563" s="13"/>
      <c r="TMD563" s="14"/>
      <c r="TME563" s="14"/>
      <c r="TMF563" s="41"/>
      <c r="TMG563" s="44"/>
      <c r="TMH563" s="51"/>
      <c r="TMI563" s="51"/>
      <c r="TMJ563" s="51"/>
      <c r="TMK563" s="13"/>
      <c r="TML563" s="13"/>
      <c r="TMM563" s="14"/>
      <c r="TMN563" s="14"/>
      <c r="TMO563" s="41"/>
      <c r="TMP563" s="44"/>
      <c r="TMQ563" s="51"/>
      <c r="TMR563" s="51"/>
      <c r="TMS563" s="51"/>
      <c r="TMT563" s="13"/>
      <c r="TMU563" s="13"/>
      <c r="TMV563" s="14"/>
      <c r="TMW563" s="14"/>
      <c r="TMX563" s="41"/>
      <c r="TMY563" s="44"/>
      <c r="TMZ563" s="51"/>
      <c r="TNA563" s="51"/>
      <c r="TNB563" s="51"/>
      <c r="TNC563" s="13"/>
      <c r="TND563" s="13"/>
      <c r="TNE563" s="14"/>
      <c r="TNF563" s="14"/>
      <c r="TNG563" s="41"/>
      <c r="TNH563" s="44"/>
      <c r="TNI563" s="51"/>
      <c r="TNJ563" s="51"/>
      <c r="TNK563" s="51"/>
      <c r="TNL563" s="13"/>
      <c r="TNM563" s="13"/>
      <c r="TNN563" s="14"/>
      <c r="TNO563" s="14"/>
      <c r="TNP563" s="41"/>
      <c r="TNQ563" s="44"/>
      <c r="TNR563" s="51"/>
      <c r="TNS563" s="51"/>
      <c r="TNT563" s="51"/>
      <c r="TNU563" s="13"/>
      <c r="TNV563" s="13"/>
      <c r="TNW563" s="14"/>
      <c r="TNX563" s="14"/>
      <c r="TNY563" s="41"/>
      <c r="TNZ563" s="44"/>
      <c r="TOA563" s="51"/>
      <c r="TOB563" s="51"/>
      <c r="TOC563" s="51"/>
      <c r="TOD563" s="13"/>
      <c r="TOE563" s="13"/>
      <c r="TOF563" s="14"/>
      <c r="TOG563" s="14"/>
      <c r="TOH563" s="41"/>
      <c r="TOI563" s="44"/>
      <c r="TOJ563" s="51"/>
      <c r="TOK563" s="51"/>
      <c r="TOL563" s="51"/>
      <c r="TOM563" s="13"/>
      <c r="TON563" s="13"/>
      <c r="TOO563" s="14"/>
      <c r="TOP563" s="14"/>
      <c r="TOQ563" s="41"/>
      <c r="TOR563" s="44"/>
      <c r="TOS563" s="51"/>
      <c r="TOT563" s="51"/>
      <c r="TOU563" s="51"/>
      <c r="TOV563" s="13"/>
      <c r="TOW563" s="13"/>
      <c r="TOX563" s="14"/>
      <c r="TOY563" s="14"/>
      <c r="TOZ563" s="41"/>
      <c r="TPA563" s="44"/>
      <c r="TPB563" s="51"/>
      <c r="TPC563" s="51"/>
      <c r="TPD563" s="51"/>
      <c r="TPE563" s="13"/>
      <c r="TPF563" s="13"/>
      <c r="TPG563" s="14"/>
      <c r="TPH563" s="14"/>
      <c r="TPI563" s="41"/>
      <c r="TPJ563" s="44"/>
      <c r="TPK563" s="51"/>
      <c r="TPL563" s="51"/>
      <c r="TPM563" s="51"/>
      <c r="TPN563" s="13"/>
      <c r="TPO563" s="13"/>
      <c r="TPP563" s="14"/>
      <c r="TPQ563" s="14"/>
      <c r="TPR563" s="41"/>
      <c r="TPS563" s="44"/>
      <c r="TPT563" s="51"/>
      <c r="TPU563" s="51"/>
      <c r="TPV563" s="51"/>
      <c r="TPW563" s="13"/>
      <c r="TPX563" s="13"/>
      <c r="TPY563" s="14"/>
      <c r="TPZ563" s="14"/>
      <c r="TQA563" s="41"/>
      <c r="TQB563" s="44"/>
      <c r="TQC563" s="51"/>
      <c r="TQD563" s="51"/>
      <c r="TQE563" s="51"/>
      <c r="TQF563" s="13"/>
      <c r="TQG563" s="13"/>
      <c r="TQH563" s="14"/>
      <c r="TQI563" s="14"/>
      <c r="TQJ563" s="41"/>
      <c r="TQK563" s="44"/>
      <c r="TQL563" s="51"/>
      <c r="TQM563" s="51"/>
      <c r="TQN563" s="51"/>
      <c r="TQO563" s="13"/>
      <c r="TQP563" s="13"/>
      <c r="TQQ563" s="14"/>
      <c r="TQR563" s="14"/>
      <c r="TQS563" s="41"/>
      <c r="TQT563" s="44"/>
      <c r="TQU563" s="51"/>
      <c r="TQV563" s="51"/>
      <c r="TQW563" s="51"/>
      <c r="TQX563" s="13"/>
      <c r="TQY563" s="13"/>
      <c r="TQZ563" s="14"/>
      <c r="TRA563" s="14"/>
      <c r="TRB563" s="41"/>
      <c r="TRC563" s="44"/>
      <c r="TRD563" s="51"/>
      <c r="TRE563" s="51"/>
      <c r="TRF563" s="51"/>
      <c r="TRG563" s="13"/>
      <c r="TRH563" s="13"/>
      <c r="TRI563" s="14"/>
      <c r="TRJ563" s="14"/>
      <c r="TRK563" s="41"/>
      <c r="TRL563" s="44"/>
      <c r="TRM563" s="51"/>
      <c r="TRN563" s="51"/>
      <c r="TRO563" s="51"/>
      <c r="TRP563" s="13"/>
      <c r="TRQ563" s="13"/>
      <c r="TRR563" s="14"/>
      <c r="TRS563" s="14"/>
      <c r="TRT563" s="41"/>
      <c r="TRU563" s="44"/>
      <c r="TRV563" s="51"/>
      <c r="TRW563" s="51"/>
      <c r="TRX563" s="51"/>
      <c r="TRY563" s="13"/>
      <c r="TRZ563" s="13"/>
      <c r="TSA563" s="14"/>
      <c r="TSB563" s="14"/>
      <c r="TSC563" s="41"/>
      <c r="TSD563" s="44"/>
      <c r="TSE563" s="51"/>
      <c r="TSF563" s="51"/>
      <c r="TSG563" s="51"/>
      <c r="TSH563" s="13"/>
      <c r="TSI563" s="13"/>
      <c r="TSJ563" s="14"/>
      <c r="TSK563" s="14"/>
      <c r="TSL563" s="41"/>
      <c r="TSM563" s="44"/>
      <c r="TSN563" s="51"/>
      <c r="TSO563" s="51"/>
      <c r="TSP563" s="51"/>
      <c r="TSQ563" s="13"/>
      <c r="TSR563" s="13"/>
      <c r="TSS563" s="14"/>
      <c r="TST563" s="14"/>
      <c r="TSU563" s="41"/>
      <c r="TSV563" s="44"/>
      <c r="TSW563" s="51"/>
      <c r="TSX563" s="51"/>
      <c r="TSY563" s="51"/>
      <c r="TSZ563" s="13"/>
      <c r="TTA563" s="13"/>
      <c r="TTB563" s="14"/>
      <c r="TTC563" s="14"/>
      <c r="TTD563" s="41"/>
      <c r="TTE563" s="44"/>
      <c r="TTF563" s="51"/>
      <c r="TTG563" s="51"/>
      <c r="TTH563" s="51"/>
      <c r="TTI563" s="13"/>
      <c r="TTJ563" s="13"/>
      <c r="TTK563" s="14"/>
      <c r="TTL563" s="14"/>
      <c r="TTM563" s="41"/>
      <c r="TTN563" s="44"/>
      <c r="TTO563" s="51"/>
      <c r="TTP563" s="51"/>
      <c r="TTQ563" s="51"/>
      <c r="TTR563" s="13"/>
      <c r="TTS563" s="13"/>
      <c r="TTT563" s="14"/>
      <c r="TTU563" s="14"/>
      <c r="TTV563" s="41"/>
      <c r="TTW563" s="44"/>
      <c r="TTX563" s="51"/>
      <c r="TTY563" s="51"/>
      <c r="TTZ563" s="51"/>
      <c r="TUA563" s="13"/>
      <c r="TUB563" s="13"/>
      <c r="TUC563" s="14"/>
      <c r="TUD563" s="14"/>
      <c r="TUE563" s="41"/>
      <c r="TUF563" s="44"/>
      <c r="TUG563" s="51"/>
      <c r="TUH563" s="51"/>
      <c r="TUI563" s="51"/>
      <c r="TUJ563" s="13"/>
      <c r="TUK563" s="13"/>
      <c r="TUL563" s="14"/>
      <c r="TUM563" s="14"/>
      <c r="TUN563" s="41"/>
      <c r="TUO563" s="44"/>
      <c r="TUP563" s="51"/>
      <c r="TUQ563" s="51"/>
      <c r="TUR563" s="51"/>
      <c r="TUS563" s="13"/>
      <c r="TUT563" s="13"/>
      <c r="TUU563" s="14"/>
      <c r="TUV563" s="14"/>
      <c r="TUW563" s="41"/>
      <c r="TUX563" s="44"/>
      <c r="TUY563" s="51"/>
      <c r="TUZ563" s="51"/>
      <c r="TVA563" s="51"/>
      <c r="TVB563" s="13"/>
      <c r="TVC563" s="13"/>
      <c r="TVD563" s="14"/>
      <c r="TVE563" s="14"/>
      <c r="TVF563" s="41"/>
      <c r="TVG563" s="44"/>
      <c r="TVH563" s="51"/>
      <c r="TVI563" s="51"/>
      <c r="TVJ563" s="51"/>
      <c r="TVK563" s="13"/>
      <c r="TVL563" s="13"/>
      <c r="TVM563" s="14"/>
      <c r="TVN563" s="14"/>
      <c r="TVO563" s="41"/>
      <c r="TVP563" s="44"/>
      <c r="TVQ563" s="51"/>
      <c r="TVR563" s="51"/>
      <c r="TVS563" s="51"/>
      <c r="TVT563" s="13"/>
      <c r="TVU563" s="13"/>
      <c r="TVV563" s="14"/>
      <c r="TVW563" s="14"/>
      <c r="TVX563" s="41"/>
      <c r="TVY563" s="44"/>
      <c r="TVZ563" s="51"/>
      <c r="TWA563" s="51"/>
      <c r="TWB563" s="51"/>
      <c r="TWC563" s="13"/>
      <c r="TWD563" s="13"/>
      <c r="TWE563" s="14"/>
      <c r="TWF563" s="14"/>
      <c r="TWG563" s="41"/>
      <c r="TWH563" s="44"/>
      <c r="TWI563" s="51"/>
      <c r="TWJ563" s="51"/>
      <c r="TWK563" s="51"/>
      <c r="TWL563" s="13"/>
      <c r="TWM563" s="13"/>
      <c r="TWN563" s="14"/>
      <c r="TWO563" s="14"/>
      <c r="TWP563" s="41"/>
      <c r="TWQ563" s="44"/>
      <c r="TWR563" s="51"/>
      <c r="TWS563" s="51"/>
      <c r="TWT563" s="51"/>
      <c r="TWU563" s="13"/>
      <c r="TWV563" s="13"/>
      <c r="TWW563" s="14"/>
      <c r="TWX563" s="14"/>
      <c r="TWY563" s="41"/>
      <c r="TWZ563" s="44"/>
      <c r="TXA563" s="51"/>
      <c r="TXB563" s="51"/>
      <c r="TXC563" s="51"/>
      <c r="TXD563" s="13"/>
      <c r="TXE563" s="13"/>
      <c r="TXF563" s="14"/>
      <c r="TXG563" s="14"/>
      <c r="TXH563" s="41"/>
      <c r="TXI563" s="44"/>
      <c r="TXJ563" s="51"/>
      <c r="TXK563" s="51"/>
      <c r="TXL563" s="51"/>
      <c r="TXM563" s="13"/>
      <c r="TXN563" s="13"/>
      <c r="TXO563" s="14"/>
      <c r="TXP563" s="14"/>
      <c r="TXQ563" s="41"/>
      <c r="TXR563" s="44"/>
      <c r="TXS563" s="51"/>
      <c r="TXT563" s="51"/>
      <c r="TXU563" s="51"/>
      <c r="TXV563" s="13"/>
      <c r="TXW563" s="13"/>
      <c r="TXX563" s="14"/>
      <c r="TXY563" s="14"/>
      <c r="TXZ563" s="41"/>
      <c r="TYA563" s="44"/>
      <c r="TYB563" s="51"/>
      <c r="TYC563" s="51"/>
      <c r="TYD563" s="51"/>
      <c r="TYE563" s="13"/>
      <c r="TYF563" s="13"/>
      <c r="TYG563" s="14"/>
      <c r="TYH563" s="14"/>
      <c r="TYI563" s="41"/>
      <c r="TYJ563" s="44"/>
      <c r="TYK563" s="51"/>
      <c r="TYL563" s="51"/>
      <c r="TYM563" s="51"/>
      <c r="TYN563" s="13"/>
      <c r="TYO563" s="13"/>
      <c r="TYP563" s="14"/>
      <c r="TYQ563" s="14"/>
      <c r="TYR563" s="41"/>
      <c r="TYS563" s="44"/>
      <c r="TYT563" s="51"/>
      <c r="TYU563" s="51"/>
      <c r="TYV563" s="51"/>
      <c r="TYW563" s="13"/>
      <c r="TYX563" s="13"/>
      <c r="TYY563" s="14"/>
      <c r="TYZ563" s="14"/>
      <c r="TZA563" s="41"/>
      <c r="TZB563" s="44"/>
      <c r="TZC563" s="51"/>
      <c r="TZD563" s="51"/>
      <c r="TZE563" s="51"/>
      <c r="TZF563" s="13"/>
      <c r="TZG563" s="13"/>
      <c r="TZH563" s="14"/>
      <c r="TZI563" s="14"/>
      <c r="TZJ563" s="41"/>
      <c r="TZK563" s="44"/>
      <c r="TZL563" s="51"/>
      <c r="TZM563" s="51"/>
      <c r="TZN563" s="51"/>
      <c r="TZO563" s="13"/>
      <c r="TZP563" s="13"/>
      <c r="TZQ563" s="14"/>
      <c r="TZR563" s="14"/>
      <c r="TZS563" s="41"/>
      <c r="TZT563" s="44"/>
      <c r="TZU563" s="51"/>
      <c r="TZV563" s="51"/>
      <c r="TZW563" s="51"/>
      <c r="TZX563" s="13"/>
      <c r="TZY563" s="13"/>
      <c r="TZZ563" s="14"/>
      <c r="UAA563" s="14"/>
      <c r="UAB563" s="41"/>
      <c r="UAC563" s="44"/>
      <c r="UAD563" s="51"/>
      <c r="UAE563" s="51"/>
      <c r="UAF563" s="51"/>
      <c r="UAG563" s="13"/>
      <c r="UAH563" s="13"/>
      <c r="UAI563" s="14"/>
      <c r="UAJ563" s="14"/>
      <c r="UAK563" s="41"/>
      <c r="UAL563" s="44"/>
      <c r="UAM563" s="51"/>
      <c r="UAN563" s="51"/>
      <c r="UAO563" s="51"/>
      <c r="UAP563" s="13"/>
      <c r="UAQ563" s="13"/>
      <c r="UAR563" s="14"/>
      <c r="UAS563" s="14"/>
      <c r="UAT563" s="41"/>
      <c r="UAU563" s="44"/>
      <c r="UAV563" s="51"/>
      <c r="UAW563" s="51"/>
      <c r="UAX563" s="51"/>
      <c r="UAY563" s="13"/>
      <c r="UAZ563" s="13"/>
      <c r="UBA563" s="14"/>
      <c r="UBB563" s="14"/>
      <c r="UBC563" s="41"/>
      <c r="UBD563" s="44"/>
      <c r="UBE563" s="51"/>
      <c r="UBF563" s="51"/>
      <c r="UBG563" s="51"/>
      <c r="UBH563" s="13"/>
      <c r="UBI563" s="13"/>
      <c r="UBJ563" s="14"/>
      <c r="UBK563" s="14"/>
      <c r="UBL563" s="41"/>
      <c r="UBM563" s="44"/>
      <c r="UBN563" s="51"/>
      <c r="UBO563" s="51"/>
      <c r="UBP563" s="51"/>
      <c r="UBQ563" s="13"/>
      <c r="UBR563" s="13"/>
      <c r="UBS563" s="14"/>
      <c r="UBT563" s="14"/>
      <c r="UBU563" s="41"/>
      <c r="UBV563" s="44"/>
      <c r="UBW563" s="51"/>
      <c r="UBX563" s="51"/>
      <c r="UBY563" s="51"/>
      <c r="UBZ563" s="13"/>
      <c r="UCA563" s="13"/>
      <c r="UCB563" s="14"/>
      <c r="UCC563" s="14"/>
      <c r="UCD563" s="41"/>
      <c r="UCE563" s="44"/>
      <c r="UCF563" s="51"/>
      <c r="UCG563" s="51"/>
      <c r="UCH563" s="51"/>
      <c r="UCI563" s="13"/>
      <c r="UCJ563" s="13"/>
      <c r="UCK563" s="14"/>
      <c r="UCL563" s="14"/>
      <c r="UCM563" s="41"/>
      <c r="UCN563" s="44"/>
      <c r="UCO563" s="51"/>
      <c r="UCP563" s="51"/>
      <c r="UCQ563" s="51"/>
      <c r="UCR563" s="13"/>
      <c r="UCS563" s="13"/>
      <c r="UCT563" s="14"/>
      <c r="UCU563" s="14"/>
      <c r="UCV563" s="41"/>
      <c r="UCW563" s="44"/>
      <c r="UCX563" s="51"/>
      <c r="UCY563" s="51"/>
      <c r="UCZ563" s="51"/>
      <c r="UDA563" s="13"/>
      <c r="UDB563" s="13"/>
      <c r="UDC563" s="14"/>
      <c r="UDD563" s="14"/>
      <c r="UDE563" s="41"/>
      <c r="UDF563" s="44"/>
      <c r="UDG563" s="51"/>
      <c r="UDH563" s="51"/>
      <c r="UDI563" s="51"/>
      <c r="UDJ563" s="13"/>
      <c r="UDK563" s="13"/>
      <c r="UDL563" s="14"/>
      <c r="UDM563" s="14"/>
      <c r="UDN563" s="41"/>
      <c r="UDO563" s="44"/>
      <c r="UDP563" s="51"/>
      <c r="UDQ563" s="51"/>
      <c r="UDR563" s="51"/>
      <c r="UDS563" s="13"/>
      <c r="UDT563" s="13"/>
      <c r="UDU563" s="14"/>
      <c r="UDV563" s="14"/>
      <c r="UDW563" s="41"/>
      <c r="UDX563" s="44"/>
      <c r="UDY563" s="51"/>
      <c r="UDZ563" s="51"/>
      <c r="UEA563" s="51"/>
      <c r="UEB563" s="13"/>
      <c r="UEC563" s="13"/>
      <c r="UED563" s="14"/>
      <c r="UEE563" s="14"/>
      <c r="UEF563" s="41"/>
      <c r="UEG563" s="44"/>
      <c r="UEH563" s="51"/>
      <c r="UEI563" s="51"/>
      <c r="UEJ563" s="51"/>
      <c r="UEK563" s="13"/>
      <c r="UEL563" s="13"/>
      <c r="UEM563" s="14"/>
      <c r="UEN563" s="14"/>
      <c r="UEO563" s="41"/>
      <c r="UEP563" s="44"/>
      <c r="UEQ563" s="51"/>
      <c r="UER563" s="51"/>
      <c r="UES563" s="51"/>
      <c r="UET563" s="13"/>
      <c r="UEU563" s="13"/>
      <c r="UEV563" s="14"/>
      <c r="UEW563" s="14"/>
      <c r="UEX563" s="41"/>
      <c r="UEY563" s="44"/>
      <c r="UEZ563" s="51"/>
      <c r="UFA563" s="51"/>
      <c r="UFB563" s="51"/>
      <c r="UFC563" s="13"/>
      <c r="UFD563" s="13"/>
      <c r="UFE563" s="14"/>
      <c r="UFF563" s="14"/>
      <c r="UFG563" s="41"/>
      <c r="UFH563" s="44"/>
      <c r="UFI563" s="51"/>
      <c r="UFJ563" s="51"/>
      <c r="UFK563" s="51"/>
      <c r="UFL563" s="13"/>
      <c r="UFM563" s="13"/>
      <c r="UFN563" s="14"/>
      <c r="UFO563" s="14"/>
      <c r="UFP563" s="41"/>
      <c r="UFQ563" s="44"/>
      <c r="UFR563" s="51"/>
      <c r="UFS563" s="51"/>
      <c r="UFT563" s="51"/>
      <c r="UFU563" s="13"/>
      <c r="UFV563" s="13"/>
      <c r="UFW563" s="14"/>
      <c r="UFX563" s="14"/>
      <c r="UFY563" s="41"/>
      <c r="UFZ563" s="44"/>
      <c r="UGA563" s="51"/>
      <c r="UGB563" s="51"/>
      <c r="UGC563" s="51"/>
      <c r="UGD563" s="13"/>
      <c r="UGE563" s="13"/>
      <c r="UGF563" s="14"/>
      <c r="UGG563" s="14"/>
      <c r="UGH563" s="41"/>
      <c r="UGI563" s="44"/>
      <c r="UGJ563" s="51"/>
      <c r="UGK563" s="51"/>
      <c r="UGL563" s="51"/>
      <c r="UGM563" s="13"/>
      <c r="UGN563" s="13"/>
      <c r="UGO563" s="14"/>
      <c r="UGP563" s="14"/>
      <c r="UGQ563" s="41"/>
      <c r="UGR563" s="44"/>
      <c r="UGS563" s="51"/>
      <c r="UGT563" s="51"/>
      <c r="UGU563" s="51"/>
      <c r="UGV563" s="13"/>
      <c r="UGW563" s="13"/>
      <c r="UGX563" s="14"/>
      <c r="UGY563" s="14"/>
      <c r="UGZ563" s="41"/>
      <c r="UHA563" s="44"/>
      <c r="UHB563" s="51"/>
      <c r="UHC563" s="51"/>
      <c r="UHD563" s="51"/>
      <c r="UHE563" s="13"/>
      <c r="UHF563" s="13"/>
      <c r="UHG563" s="14"/>
      <c r="UHH563" s="14"/>
      <c r="UHI563" s="41"/>
      <c r="UHJ563" s="44"/>
      <c r="UHK563" s="51"/>
      <c r="UHL563" s="51"/>
      <c r="UHM563" s="51"/>
      <c r="UHN563" s="13"/>
      <c r="UHO563" s="13"/>
      <c r="UHP563" s="14"/>
      <c r="UHQ563" s="14"/>
      <c r="UHR563" s="41"/>
      <c r="UHS563" s="44"/>
      <c r="UHT563" s="51"/>
      <c r="UHU563" s="51"/>
      <c r="UHV563" s="51"/>
      <c r="UHW563" s="13"/>
      <c r="UHX563" s="13"/>
      <c r="UHY563" s="14"/>
      <c r="UHZ563" s="14"/>
      <c r="UIA563" s="41"/>
      <c r="UIB563" s="44"/>
      <c r="UIC563" s="51"/>
      <c r="UID563" s="51"/>
      <c r="UIE563" s="51"/>
      <c r="UIF563" s="13"/>
      <c r="UIG563" s="13"/>
      <c r="UIH563" s="14"/>
      <c r="UII563" s="14"/>
      <c r="UIJ563" s="41"/>
      <c r="UIK563" s="44"/>
      <c r="UIL563" s="51"/>
      <c r="UIM563" s="51"/>
      <c r="UIN563" s="51"/>
      <c r="UIO563" s="13"/>
      <c r="UIP563" s="13"/>
      <c r="UIQ563" s="14"/>
      <c r="UIR563" s="14"/>
      <c r="UIS563" s="41"/>
      <c r="UIT563" s="44"/>
      <c r="UIU563" s="51"/>
      <c r="UIV563" s="51"/>
      <c r="UIW563" s="51"/>
      <c r="UIX563" s="13"/>
      <c r="UIY563" s="13"/>
      <c r="UIZ563" s="14"/>
      <c r="UJA563" s="14"/>
      <c r="UJB563" s="41"/>
      <c r="UJC563" s="44"/>
      <c r="UJD563" s="51"/>
      <c r="UJE563" s="51"/>
      <c r="UJF563" s="51"/>
      <c r="UJG563" s="13"/>
      <c r="UJH563" s="13"/>
      <c r="UJI563" s="14"/>
      <c r="UJJ563" s="14"/>
      <c r="UJK563" s="41"/>
      <c r="UJL563" s="44"/>
      <c r="UJM563" s="51"/>
      <c r="UJN563" s="51"/>
      <c r="UJO563" s="51"/>
      <c r="UJP563" s="13"/>
      <c r="UJQ563" s="13"/>
      <c r="UJR563" s="14"/>
      <c r="UJS563" s="14"/>
      <c r="UJT563" s="41"/>
      <c r="UJU563" s="44"/>
      <c r="UJV563" s="51"/>
      <c r="UJW563" s="51"/>
      <c r="UJX563" s="51"/>
      <c r="UJY563" s="13"/>
      <c r="UJZ563" s="13"/>
      <c r="UKA563" s="14"/>
      <c r="UKB563" s="14"/>
      <c r="UKC563" s="41"/>
      <c r="UKD563" s="44"/>
      <c r="UKE563" s="51"/>
      <c r="UKF563" s="51"/>
      <c r="UKG563" s="51"/>
      <c r="UKH563" s="13"/>
      <c r="UKI563" s="13"/>
      <c r="UKJ563" s="14"/>
      <c r="UKK563" s="14"/>
      <c r="UKL563" s="41"/>
      <c r="UKM563" s="44"/>
      <c r="UKN563" s="51"/>
      <c r="UKO563" s="51"/>
      <c r="UKP563" s="51"/>
      <c r="UKQ563" s="13"/>
      <c r="UKR563" s="13"/>
      <c r="UKS563" s="14"/>
      <c r="UKT563" s="14"/>
      <c r="UKU563" s="41"/>
      <c r="UKV563" s="44"/>
      <c r="UKW563" s="51"/>
      <c r="UKX563" s="51"/>
      <c r="UKY563" s="51"/>
      <c r="UKZ563" s="13"/>
      <c r="ULA563" s="13"/>
      <c r="ULB563" s="14"/>
      <c r="ULC563" s="14"/>
      <c r="ULD563" s="41"/>
      <c r="ULE563" s="44"/>
      <c r="ULF563" s="51"/>
      <c r="ULG563" s="51"/>
      <c r="ULH563" s="51"/>
      <c r="ULI563" s="13"/>
      <c r="ULJ563" s="13"/>
      <c r="ULK563" s="14"/>
      <c r="ULL563" s="14"/>
      <c r="ULM563" s="41"/>
      <c r="ULN563" s="44"/>
      <c r="ULO563" s="51"/>
      <c r="ULP563" s="51"/>
      <c r="ULQ563" s="51"/>
      <c r="ULR563" s="13"/>
      <c r="ULS563" s="13"/>
      <c r="ULT563" s="14"/>
      <c r="ULU563" s="14"/>
      <c r="ULV563" s="41"/>
      <c r="ULW563" s="44"/>
      <c r="ULX563" s="51"/>
      <c r="ULY563" s="51"/>
      <c r="ULZ563" s="51"/>
      <c r="UMA563" s="13"/>
      <c r="UMB563" s="13"/>
      <c r="UMC563" s="14"/>
      <c r="UMD563" s="14"/>
      <c r="UME563" s="41"/>
      <c r="UMF563" s="44"/>
      <c r="UMG563" s="51"/>
      <c r="UMH563" s="51"/>
      <c r="UMI563" s="51"/>
      <c r="UMJ563" s="13"/>
      <c r="UMK563" s="13"/>
      <c r="UML563" s="14"/>
      <c r="UMM563" s="14"/>
      <c r="UMN563" s="41"/>
      <c r="UMO563" s="44"/>
      <c r="UMP563" s="51"/>
      <c r="UMQ563" s="51"/>
      <c r="UMR563" s="51"/>
      <c r="UMS563" s="13"/>
      <c r="UMT563" s="13"/>
      <c r="UMU563" s="14"/>
      <c r="UMV563" s="14"/>
      <c r="UMW563" s="41"/>
      <c r="UMX563" s="44"/>
      <c r="UMY563" s="51"/>
      <c r="UMZ563" s="51"/>
      <c r="UNA563" s="51"/>
      <c r="UNB563" s="13"/>
      <c r="UNC563" s="13"/>
      <c r="UND563" s="14"/>
      <c r="UNE563" s="14"/>
      <c r="UNF563" s="41"/>
      <c r="UNG563" s="44"/>
      <c r="UNH563" s="51"/>
      <c r="UNI563" s="51"/>
      <c r="UNJ563" s="51"/>
      <c r="UNK563" s="13"/>
      <c r="UNL563" s="13"/>
      <c r="UNM563" s="14"/>
      <c r="UNN563" s="14"/>
      <c r="UNO563" s="41"/>
      <c r="UNP563" s="44"/>
      <c r="UNQ563" s="51"/>
      <c r="UNR563" s="51"/>
      <c r="UNS563" s="51"/>
      <c r="UNT563" s="13"/>
      <c r="UNU563" s="13"/>
      <c r="UNV563" s="14"/>
      <c r="UNW563" s="14"/>
      <c r="UNX563" s="41"/>
      <c r="UNY563" s="44"/>
      <c r="UNZ563" s="51"/>
      <c r="UOA563" s="51"/>
      <c r="UOB563" s="51"/>
      <c r="UOC563" s="13"/>
      <c r="UOD563" s="13"/>
      <c r="UOE563" s="14"/>
      <c r="UOF563" s="14"/>
      <c r="UOG563" s="41"/>
      <c r="UOH563" s="44"/>
      <c r="UOI563" s="51"/>
      <c r="UOJ563" s="51"/>
      <c r="UOK563" s="51"/>
      <c r="UOL563" s="13"/>
      <c r="UOM563" s="13"/>
      <c r="UON563" s="14"/>
      <c r="UOO563" s="14"/>
      <c r="UOP563" s="41"/>
      <c r="UOQ563" s="44"/>
      <c r="UOR563" s="51"/>
      <c r="UOS563" s="51"/>
      <c r="UOT563" s="51"/>
      <c r="UOU563" s="13"/>
      <c r="UOV563" s="13"/>
      <c r="UOW563" s="14"/>
      <c r="UOX563" s="14"/>
      <c r="UOY563" s="41"/>
      <c r="UOZ563" s="44"/>
      <c r="UPA563" s="51"/>
      <c r="UPB563" s="51"/>
      <c r="UPC563" s="51"/>
      <c r="UPD563" s="13"/>
      <c r="UPE563" s="13"/>
      <c r="UPF563" s="14"/>
      <c r="UPG563" s="14"/>
      <c r="UPH563" s="41"/>
      <c r="UPI563" s="44"/>
      <c r="UPJ563" s="51"/>
      <c r="UPK563" s="51"/>
      <c r="UPL563" s="51"/>
      <c r="UPM563" s="13"/>
      <c r="UPN563" s="13"/>
      <c r="UPO563" s="14"/>
      <c r="UPP563" s="14"/>
      <c r="UPQ563" s="41"/>
      <c r="UPR563" s="44"/>
      <c r="UPS563" s="51"/>
      <c r="UPT563" s="51"/>
      <c r="UPU563" s="51"/>
      <c r="UPV563" s="13"/>
      <c r="UPW563" s="13"/>
      <c r="UPX563" s="14"/>
      <c r="UPY563" s="14"/>
      <c r="UPZ563" s="41"/>
      <c r="UQA563" s="44"/>
      <c r="UQB563" s="51"/>
      <c r="UQC563" s="51"/>
      <c r="UQD563" s="51"/>
      <c r="UQE563" s="13"/>
      <c r="UQF563" s="13"/>
      <c r="UQG563" s="14"/>
      <c r="UQH563" s="14"/>
      <c r="UQI563" s="41"/>
      <c r="UQJ563" s="44"/>
      <c r="UQK563" s="51"/>
      <c r="UQL563" s="51"/>
      <c r="UQM563" s="51"/>
      <c r="UQN563" s="13"/>
      <c r="UQO563" s="13"/>
      <c r="UQP563" s="14"/>
      <c r="UQQ563" s="14"/>
      <c r="UQR563" s="41"/>
      <c r="UQS563" s="44"/>
      <c r="UQT563" s="51"/>
      <c r="UQU563" s="51"/>
      <c r="UQV563" s="51"/>
      <c r="UQW563" s="13"/>
      <c r="UQX563" s="13"/>
      <c r="UQY563" s="14"/>
      <c r="UQZ563" s="14"/>
      <c r="URA563" s="41"/>
      <c r="URB563" s="44"/>
      <c r="URC563" s="51"/>
      <c r="URD563" s="51"/>
      <c r="URE563" s="51"/>
      <c r="URF563" s="13"/>
      <c r="URG563" s="13"/>
      <c r="URH563" s="14"/>
      <c r="URI563" s="14"/>
      <c r="URJ563" s="41"/>
      <c r="URK563" s="44"/>
      <c r="URL563" s="51"/>
      <c r="URM563" s="51"/>
      <c r="URN563" s="51"/>
      <c r="URO563" s="13"/>
      <c r="URP563" s="13"/>
      <c r="URQ563" s="14"/>
      <c r="URR563" s="14"/>
      <c r="URS563" s="41"/>
      <c r="URT563" s="44"/>
      <c r="URU563" s="51"/>
      <c r="URV563" s="51"/>
      <c r="URW563" s="51"/>
      <c r="URX563" s="13"/>
      <c r="URY563" s="13"/>
      <c r="URZ563" s="14"/>
      <c r="USA563" s="14"/>
      <c r="USB563" s="41"/>
      <c r="USC563" s="44"/>
      <c r="USD563" s="51"/>
      <c r="USE563" s="51"/>
      <c r="USF563" s="51"/>
      <c r="USG563" s="13"/>
      <c r="USH563" s="13"/>
      <c r="USI563" s="14"/>
      <c r="USJ563" s="14"/>
      <c r="USK563" s="41"/>
      <c r="USL563" s="44"/>
      <c r="USM563" s="51"/>
      <c r="USN563" s="51"/>
      <c r="USO563" s="51"/>
      <c r="USP563" s="13"/>
      <c r="USQ563" s="13"/>
      <c r="USR563" s="14"/>
      <c r="USS563" s="14"/>
      <c r="UST563" s="41"/>
      <c r="USU563" s="44"/>
      <c r="USV563" s="51"/>
      <c r="USW563" s="51"/>
      <c r="USX563" s="51"/>
      <c r="USY563" s="13"/>
      <c r="USZ563" s="13"/>
      <c r="UTA563" s="14"/>
      <c r="UTB563" s="14"/>
      <c r="UTC563" s="41"/>
      <c r="UTD563" s="44"/>
      <c r="UTE563" s="51"/>
      <c r="UTF563" s="51"/>
      <c r="UTG563" s="51"/>
      <c r="UTH563" s="13"/>
      <c r="UTI563" s="13"/>
      <c r="UTJ563" s="14"/>
      <c r="UTK563" s="14"/>
      <c r="UTL563" s="41"/>
      <c r="UTM563" s="44"/>
      <c r="UTN563" s="51"/>
      <c r="UTO563" s="51"/>
      <c r="UTP563" s="51"/>
      <c r="UTQ563" s="13"/>
      <c r="UTR563" s="13"/>
      <c r="UTS563" s="14"/>
      <c r="UTT563" s="14"/>
      <c r="UTU563" s="41"/>
      <c r="UTV563" s="44"/>
      <c r="UTW563" s="51"/>
      <c r="UTX563" s="51"/>
      <c r="UTY563" s="51"/>
      <c r="UTZ563" s="13"/>
      <c r="UUA563" s="13"/>
      <c r="UUB563" s="14"/>
      <c r="UUC563" s="14"/>
      <c r="UUD563" s="41"/>
      <c r="UUE563" s="44"/>
      <c r="UUF563" s="51"/>
      <c r="UUG563" s="51"/>
      <c r="UUH563" s="51"/>
      <c r="UUI563" s="13"/>
      <c r="UUJ563" s="13"/>
      <c r="UUK563" s="14"/>
      <c r="UUL563" s="14"/>
      <c r="UUM563" s="41"/>
      <c r="UUN563" s="44"/>
      <c r="UUO563" s="51"/>
      <c r="UUP563" s="51"/>
      <c r="UUQ563" s="51"/>
      <c r="UUR563" s="13"/>
      <c r="UUS563" s="13"/>
      <c r="UUT563" s="14"/>
      <c r="UUU563" s="14"/>
      <c r="UUV563" s="41"/>
      <c r="UUW563" s="44"/>
      <c r="UUX563" s="51"/>
      <c r="UUY563" s="51"/>
      <c r="UUZ563" s="51"/>
      <c r="UVA563" s="13"/>
      <c r="UVB563" s="13"/>
      <c r="UVC563" s="14"/>
      <c r="UVD563" s="14"/>
      <c r="UVE563" s="41"/>
      <c r="UVF563" s="44"/>
      <c r="UVG563" s="51"/>
      <c r="UVH563" s="51"/>
      <c r="UVI563" s="51"/>
      <c r="UVJ563" s="13"/>
      <c r="UVK563" s="13"/>
      <c r="UVL563" s="14"/>
      <c r="UVM563" s="14"/>
      <c r="UVN563" s="41"/>
      <c r="UVO563" s="44"/>
      <c r="UVP563" s="51"/>
      <c r="UVQ563" s="51"/>
      <c r="UVR563" s="51"/>
      <c r="UVS563" s="13"/>
      <c r="UVT563" s="13"/>
      <c r="UVU563" s="14"/>
      <c r="UVV563" s="14"/>
      <c r="UVW563" s="41"/>
      <c r="UVX563" s="44"/>
      <c r="UVY563" s="51"/>
      <c r="UVZ563" s="51"/>
      <c r="UWA563" s="51"/>
      <c r="UWB563" s="13"/>
      <c r="UWC563" s="13"/>
      <c r="UWD563" s="14"/>
      <c r="UWE563" s="14"/>
      <c r="UWF563" s="41"/>
      <c r="UWG563" s="44"/>
      <c r="UWH563" s="51"/>
      <c r="UWI563" s="51"/>
      <c r="UWJ563" s="51"/>
      <c r="UWK563" s="13"/>
      <c r="UWL563" s="13"/>
      <c r="UWM563" s="14"/>
      <c r="UWN563" s="14"/>
      <c r="UWO563" s="41"/>
      <c r="UWP563" s="44"/>
      <c r="UWQ563" s="51"/>
      <c r="UWR563" s="51"/>
      <c r="UWS563" s="51"/>
      <c r="UWT563" s="13"/>
      <c r="UWU563" s="13"/>
      <c r="UWV563" s="14"/>
      <c r="UWW563" s="14"/>
      <c r="UWX563" s="41"/>
      <c r="UWY563" s="44"/>
      <c r="UWZ563" s="51"/>
      <c r="UXA563" s="51"/>
      <c r="UXB563" s="51"/>
      <c r="UXC563" s="13"/>
      <c r="UXD563" s="13"/>
      <c r="UXE563" s="14"/>
      <c r="UXF563" s="14"/>
      <c r="UXG563" s="41"/>
      <c r="UXH563" s="44"/>
      <c r="UXI563" s="51"/>
      <c r="UXJ563" s="51"/>
      <c r="UXK563" s="51"/>
      <c r="UXL563" s="13"/>
      <c r="UXM563" s="13"/>
      <c r="UXN563" s="14"/>
      <c r="UXO563" s="14"/>
      <c r="UXP563" s="41"/>
      <c r="UXQ563" s="44"/>
      <c r="UXR563" s="51"/>
      <c r="UXS563" s="51"/>
      <c r="UXT563" s="51"/>
      <c r="UXU563" s="13"/>
      <c r="UXV563" s="13"/>
      <c r="UXW563" s="14"/>
      <c r="UXX563" s="14"/>
      <c r="UXY563" s="41"/>
      <c r="UXZ563" s="44"/>
      <c r="UYA563" s="51"/>
      <c r="UYB563" s="51"/>
      <c r="UYC563" s="51"/>
      <c r="UYD563" s="13"/>
      <c r="UYE563" s="13"/>
      <c r="UYF563" s="14"/>
      <c r="UYG563" s="14"/>
      <c r="UYH563" s="38"/>
      <c r="UYL563" s="41"/>
      <c r="UYR563" s="42"/>
      <c r="UYS563" s="45"/>
      <c r="UYT563" s="38"/>
      <c r="UYU563" s="38"/>
      <c r="UYV563" s="38"/>
      <c r="UYW563" s="38"/>
      <c r="UYX563" s="38"/>
      <c r="UYY563" s="53"/>
      <c r="UYZ563" s="38"/>
      <c r="UZA563" s="38"/>
      <c r="UZB563" s="38"/>
      <c r="UZC563" s="38"/>
    </row>
    <row r="564" spans="1:14875" s="48" customFormat="1" ht="31.5" x14ac:dyDescent="0.2">
      <c r="A564" s="11" t="s">
        <v>17</v>
      </c>
      <c r="B564" s="9">
        <v>912</v>
      </c>
      <c r="C564" s="8" t="s">
        <v>51</v>
      </c>
      <c r="D564" s="8" t="s">
        <v>56</v>
      </c>
      <c r="E564" s="8" t="s">
        <v>231</v>
      </c>
      <c r="F564" s="9">
        <v>240</v>
      </c>
      <c r="G564" s="34">
        <f t="shared" si="52"/>
        <v>13500</v>
      </c>
    </row>
    <row r="565" spans="1:14875" s="48" customFormat="1" hidden="1" x14ac:dyDescent="0.2">
      <c r="A565" s="11" t="s">
        <v>706</v>
      </c>
      <c r="B565" s="9">
        <v>912</v>
      </c>
      <c r="C565" s="8" t="s">
        <v>51</v>
      </c>
      <c r="D565" s="8" t="s">
        <v>56</v>
      </c>
      <c r="E565" s="8" t="s">
        <v>231</v>
      </c>
      <c r="F565" s="9">
        <v>244</v>
      </c>
      <c r="G565" s="34">
        <v>13500</v>
      </c>
    </row>
    <row r="566" spans="1:14875" s="48" customFormat="1" ht="18.75" x14ac:dyDescent="0.2">
      <c r="A566" s="157" t="s">
        <v>232</v>
      </c>
      <c r="B566" s="138">
        <v>912</v>
      </c>
      <c r="C566" s="141" t="s">
        <v>51</v>
      </c>
      <c r="D566" s="141" t="s">
        <v>67</v>
      </c>
      <c r="E566" s="8"/>
      <c r="F566" s="8"/>
      <c r="G566" s="145">
        <f>G567+G641</f>
        <v>755265.46263000008</v>
      </c>
    </row>
    <row r="567" spans="1:14875" s="48" customFormat="1" ht="31.5" x14ac:dyDescent="0.2">
      <c r="A567" s="140" t="s">
        <v>568</v>
      </c>
      <c r="B567" s="138">
        <v>912</v>
      </c>
      <c r="C567" s="141" t="s">
        <v>51</v>
      </c>
      <c r="D567" s="141" t="s">
        <v>67</v>
      </c>
      <c r="E567" s="1" t="s">
        <v>220</v>
      </c>
      <c r="F567" s="1"/>
      <c r="G567" s="145">
        <f>G568+G629</f>
        <v>716059.06263000006</v>
      </c>
    </row>
    <row r="568" spans="1:14875" s="48" customFormat="1" ht="47.25" x14ac:dyDescent="0.2">
      <c r="A568" s="140" t="s">
        <v>636</v>
      </c>
      <c r="B568" s="138">
        <v>912</v>
      </c>
      <c r="C568" s="141" t="s">
        <v>51</v>
      </c>
      <c r="D568" s="141" t="s">
        <v>67</v>
      </c>
      <c r="E568" s="141" t="s">
        <v>233</v>
      </c>
      <c r="F568" s="1"/>
      <c r="G568" s="145">
        <f>G569+G573+G577+G581+G585+G593+G597+G601+G605+G609+G613+G589+G625+G617+G621</f>
        <v>674559.06263000006</v>
      </c>
    </row>
    <row r="569" spans="1:14875" s="42" customFormat="1" x14ac:dyDescent="0.2">
      <c r="A569" s="152" t="s">
        <v>162</v>
      </c>
      <c r="B569" s="153">
        <v>912</v>
      </c>
      <c r="C569" s="5" t="s">
        <v>51</v>
      </c>
      <c r="D569" s="5" t="s">
        <v>67</v>
      </c>
      <c r="E569" s="7" t="s">
        <v>234</v>
      </c>
      <c r="F569" s="5"/>
      <c r="G569" s="76">
        <f t="shared" ref="G569:G571" si="53">G570</f>
        <v>169726</v>
      </c>
    </row>
    <row r="570" spans="1:14875" s="48" customFormat="1" ht="31.5" x14ac:dyDescent="0.2">
      <c r="A570" s="21" t="s">
        <v>22</v>
      </c>
      <c r="B570" s="9">
        <v>912</v>
      </c>
      <c r="C570" s="8" t="s">
        <v>51</v>
      </c>
      <c r="D570" s="8" t="s">
        <v>67</v>
      </c>
      <c r="E570" s="8" t="s">
        <v>234</v>
      </c>
      <c r="F570" s="9">
        <v>200</v>
      </c>
      <c r="G570" s="34">
        <f t="shared" si="53"/>
        <v>169726</v>
      </c>
    </row>
    <row r="571" spans="1:14875" s="48" customFormat="1" ht="31.5" x14ac:dyDescent="0.2">
      <c r="A571" s="21" t="s">
        <v>17</v>
      </c>
      <c r="B571" s="9">
        <v>912</v>
      </c>
      <c r="C571" s="8" t="s">
        <v>51</v>
      </c>
      <c r="D571" s="8" t="s">
        <v>67</v>
      </c>
      <c r="E571" s="8" t="s">
        <v>234</v>
      </c>
      <c r="F571" s="9">
        <v>240</v>
      </c>
      <c r="G571" s="34">
        <f t="shared" si="53"/>
        <v>169726</v>
      </c>
    </row>
    <row r="572" spans="1:14875" s="48" customFormat="1" hidden="1" x14ac:dyDescent="0.2">
      <c r="A572" s="11" t="s">
        <v>706</v>
      </c>
      <c r="B572" s="9">
        <v>912</v>
      </c>
      <c r="C572" s="8" t="s">
        <v>51</v>
      </c>
      <c r="D572" s="8" t="s">
        <v>67</v>
      </c>
      <c r="E572" s="8" t="s">
        <v>234</v>
      </c>
      <c r="F572" s="9">
        <v>244</v>
      </c>
      <c r="G572" s="34">
        <v>169726</v>
      </c>
    </row>
    <row r="573" spans="1:14875" s="42" customFormat="1" ht="31.5" x14ac:dyDescent="0.2">
      <c r="A573" s="152" t="s">
        <v>812</v>
      </c>
      <c r="B573" s="153">
        <v>912</v>
      </c>
      <c r="C573" s="5" t="s">
        <v>51</v>
      </c>
      <c r="D573" s="5" t="s">
        <v>67</v>
      </c>
      <c r="E573" s="7" t="s">
        <v>236</v>
      </c>
      <c r="F573" s="5"/>
      <c r="G573" s="76">
        <f t="shared" ref="G573:G579" si="54">G574</f>
        <v>32362</v>
      </c>
    </row>
    <row r="574" spans="1:14875" s="48" customFormat="1" ht="31.5" x14ac:dyDescent="0.2">
      <c r="A574" s="21" t="s">
        <v>22</v>
      </c>
      <c r="B574" s="9">
        <v>912</v>
      </c>
      <c r="C574" s="8" t="s">
        <v>51</v>
      </c>
      <c r="D574" s="8" t="s">
        <v>67</v>
      </c>
      <c r="E574" s="8" t="s">
        <v>236</v>
      </c>
      <c r="F574" s="9">
        <v>200</v>
      </c>
      <c r="G574" s="34">
        <f t="shared" si="54"/>
        <v>32362</v>
      </c>
    </row>
    <row r="575" spans="1:14875" s="48" customFormat="1" ht="31.5" x14ac:dyDescent="0.2">
      <c r="A575" s="21" t="s">
        <v>17</v>
      </c>
      <c r="B575" s="9">
        <v>912</v>
      </c>
      <c r="C575" s="8" t="s">
        <v>51</v>
      </c>
      <c r="D575" s="8" t="s">
        <v>67</v>
      </c>
      <c r="E575" s="8" t="s">
        <v>236</v>
      </c>
      <c r="F575" s="9">
        <v>240</v>
      </c>
      <c r="G575" s="34">
        <f t="shared" si="54"/>
        <v>32362</v>
      </c>
    </row>
    <row r="576" spans="1:14875" s="48" customFormat="1" hidden="1" x14ac:dyDescent="0.2">
      <c r="A576" s="11" t="s">
        <v>706</v>
      </c>
      <c r="B576" s="9">
        <v>912</v>
      </c>
      <c r="C576" s="8" t="s">
        <v>51</v>
      </c>
      <c r="D576" s="8" t="s">
        <v>67</v>
      </c>
      <c r="E576" s="8" t="s">
        <v>236</v>
      </c>
      <c r="F576" s="9">
        <v>244</v>
      </c>
      <c r="G576" s="34">
        <f>40000-7638</f>
        <v>32362</v>
      </c>
    </row>
    <row r="577" spans="1:7" s="42" customFormat="1" x14ac:dyDescent="0.2">
      <c r="A577" s="152" t="s">
        <v>935</v>
      </c>
      <c r="B577" s="153">
        <v>912</v>
      </c>
      <c r="C577" s="5" t="s">
        <v>51</v>
      </c>
      <c r="D577" s="5" t="s">
        <v>67</v>
      </c>
      <c r="E577" s="7" t="s">
        <v>938</v>
      </c>
      <c r="F577" s="5"/>
      <c r="G577" s="76">
        <f t="shared" si="54"/>
        <v>6450</v>
      </c>
    </row>
    <row r="578" spans="1:7" s="48" customFormat="1" ht="31.5" x14ac:dyDescent="0.2">
      <c r="A578" s="21" t="s">
        <v>22</v>
      </c>
      <c r="B578" s="9">
        <v>912</v>
      </c>
      <c r="C578" s="8" t="s">
        <v>51</v>
      </c>
      <c r="D578" s="8" t="s">
        <v>67</v>
      </c>
      <c r="E578" s="8" t="s">
        <v>938</v>
      </c>
      <c r="F578" s="9">
        <v>200</v>
      </c>
      <c r="G578" s="34">
        <f t="shared" si="54"/>
        <v>6450</v>
      </c>
    </row>
    <row r="579" spans="1:7" s="48" customFormat="1" ht="31.5" x14ac:dyDescent="0.2">
      <c r="A579" s="21" t="s">
        <v>17</v>
      </c>
      <c r="B579" s="9">
        <v>912</v>
      </c>
      <c r="C579" s="8" t="s">
        <v>51</v>
      </c>
      <c r="D579" s="8" t="s">
        <v>67</v>
      </c>
      <c r="E579" s="8" t="s">
        <v>938</v>
      </c>
      <c r="F579" s="9">
        <v>240</v>
      </c>
      <c r="G579" s="34">
        <f t="shared" si="54"/>
        <v>6450</v>
      </c>
    </row>
    <row r="580" spans="1:7" s="48" customFormat="1" hidden="1" x14ac:dyDescent="0.2">
      <c r="A580" s="11" t="s">
        <v>706</v>
      </c>
      <c r="B580" s="9">
        <v>912</v>
      </c>
      <c r="C580" s="8" t="s">
        <v>51</v>
      </c>
      <c r="D580" s="8" t="s">
        <v>67</v>
      </c>
      <c r="E580" s="8" t="s">
        <v>938</v>
      </c>
      <c r="F580" s="9">
        <v>244</v>
      </c>
      <c r="G580" s="34">
        <v>6450</v>
      </c>
    </row>
    <row r="581" spans="1:7" s="42" customFormat="1" x14ac:dyDescent="0.2">
      <c r="A581" s="152" t="s">
        <v>368</v>
      </c>
      <c r="B581" s="153">
        <v>912</v>
      </c>
      <c r="C581" s="5" t="s">
        <v>51</v>
      </c>
      <c r="D581" s="5" t="s">
        <v>67</v>
      </c>
      <c r="E581" s="7" t="s">
        <v>369</v>
      </c>
      <c r="F581" s="5"/>
      <c r="G581" s="76">
        <f t="shared" ref="G581:G583" si="55">G582</f>
        <v>5000</v>
      </c>
    </row>
    <row r="582" spans="1:7" s="48" customFormat="1" ht="31.5" x14ac:dyDescent="0.2">
      <c r="A582" s="21" t="s">
        <v>22</v>
      </c>
      <c r="B582" s="9">
        <v>912</v>
      </c>
      <c r="C582" s="8" t="s">
        <v>51</v>
      </c>
      <c r="D582" s="8" t="s">
        <v>67</v>
      </c>
      <c r="E582" s="8" t="s">
        <v>369</v>
      </c>
      <c r="F582" s="9">
        <v>200</v>
      </c>
      <c r="G582" s="34">
        <f t="shared" si="55"/>
        <v>5000</v>
      </c>
    </row>
    <row r="583" spans="1:7" s="48" customFormat="1" ht="31.5" x14ac:dyDescent="0.2">
      <c r="A583" s="21" t="s">
        <v>17</v>
      </c>
      <c r="B583" s="9">
        <v>912</v>
      </c>
      <c r="C583" s="8" t="s">
        <v>51</v>
      </c>
      <c r="D583" s="8" t="s">
        <v>67</v>
      </c>
      <c r="E583" s="8" t="s">
        <v>369</v>
      </c>
      <c r="F583" s="9">
        <v>240</v>
      </c>
      <c r="G583" s="34">
        <f t="shared" si="55"/>
        <v>5000</v>
      </c>
    </row>
    <row r="584" spans="1:7" s="48" customFormat="1" hidden="1" x14ac:dyDescent="0.2">
      <c r="A584" s="11" t="s">
        <v>706</v>
      </c>
      <c r="B584" s="9">
        <v>912</v>
      </c>
      <c r="C584" s="8" t="s">
        <v>51</v>
      </c>
      <c r="D584" s="8" t="s">
        <v>67</v>
      </c>
      <c r="E584" s="8" t="s">
        <v>369</v>
      </c>
      <c r="F584" s="9">
        <v>244</v>
      </c>
      <c r="G584" s="34">
        <v>5000</v>
      </c>
    </row>
    <row r="585" spans="1:7" s="42" customFormat="1" ht="31.5" x14ac:dyDescent="0.2">
      <c r="A585" s="152" t="s">
        <v>637</v>
      </c>
      <c r="B585" s="153">
        <v>912</v>
      </c>
      <c r="C585" s="5" t="s">
        <v>51</v>
      </c>
      <c r="D585" s="5" t="s">
        <v>67</v>
      </c>
      <c r="E585" s="7" t="s">
        <v>643</v>
      </c>
      <c r="F585" s="5"/>
      <c r="G585" s="76">
        <f t="shared" ref="G585:G587" si="56">G586</f>
        <v>50000</v>
      </c>
    </row>
    <row r="586" spans="1:7" s="48" customFormat="1" ht="31.5" x14ac:dyDescent="0.2">
      <c r="A586" s="20" t="s">
        <v>373</v>
      </c>
      <c r="B586" s="9">
        <v>912</v>
      </c>
      <c r="C586" s="8" t="s">
        <v>51</v>
      </c>
      <c r="D586" s="8" t="s">
        <v>67</v>
      </c>
      <c r="E586" s="8" t="s">
        <v>643</v>
      </c>
      <c r="F586" s="9">
        <v>400</v>
      </c>
      <c r="G586" s="34">
        <f t="shared" si="56"/>
        <v>50000</v>
      </c>
    </row>
    <row r="587" spans="1:7" s="48" customFormat="1" x14ac:dyDescent="0.2">
      <c r="A587" s="20" t="s">
        <v>34</v>
      </c>
      <c r="B587" s="9">
        <v>912</v>
      </c>
      <c r="C587" s="8" t="s">
        <v>51</v>
      </c>
      <c r="D587" s="8" t="s">
        <v>67</v>
      </c>
      <c r="E587" s="8" t="s">
        <v>643</v>
      </c>
      <c r="F587" s="9">
        <v>410</v>
      </c>
      <c r="G587" s="34">
        <f t="shared" si="56"/>
        <v>50000</v>
      </c>
    </row>
    <row r="588" spans="1:7" s="48" customFormat="1" ht="31.5" hidden="1" x14ac:dyDescent="0.2">
      <c r="A588" s="20" t="s">
        <v>128</v>
      </c>
      <c r="B588" s="9">
        <v>912</v>
      </c>
      <c r="C588" s="8" t="s">
        <v>51</v>
      </c>
      <c r="D588" s="8" t="s">
        <v>67</v>
      </c>
      <c r="E588" s="8" t="s">
        <v>643</v>
      </c>
      <c r="F588" s="9">
        <v>414</v>
      </c>
      <c r="G588" s="34">
        <v>50000</v>
      </c>
    </row>
    <row r="589" spans="1:7" s="48" customFormat="1" ht="31.5" x14ac:dyDescent="0.25">
      <c r="A589" s="190" t="s">
        <v>1017</v>
      </c>
      <c r="B589" s="153">
        <v>912</v>
      </c>
      <c r="C589" s="169" t="s">
        <v>51</v>
      </c>
      <c r="D589" s="169" t="s">
        <v>67</v>
      </c>
      <c r="E589" s="169" t="s">
        <v>1018</v>
      </c>
      <c r="F589" s="191"/>
      <c r="G589" s="171">
        <f t="shared" ref="G589:G591" si="57">G590</f>
        <v>1414</v>
      </c>
    </row>
    <row r="590" spans="1:7" s="48" customFormat="1" ht="31.5" x14ac:dyDescent="0.25">
      <c r="A590" s="192" t="s">
        <v>373</v>
      </c>
      <c r="B590" s="9">
        <v>912</v>
      </c>
      <c r="C590" s="57" t="s">
        <v>51</v>
      </c>
      <c r="D590" s="57" t="s">
        <v>67</v>
      </c>
      <c r="E590" s="57" t="s">
        <v>1018</v>
      </c>
      <c r="F590" s="193">
        <v>400</v>
      </c>
      <c r="G590" s="105">
        <f t="shared" si="57"/>
        <v>1414</v>
      </c>
    </row>
    <row r="591" spans="1:7" s="48" customFormat="1" x14ac:dyDescent="0.25">
      <c r="A591" s="192" t="s">
        <v>34</v>
      </c>
      <c r="B591" s="9">
        <v>912</v>
      </c>
      <c r="C591" s="57" t="s">
        <v>51</v>
      </c>
      <c r="D591" s="57" t="s">
        <v>67</v>
      </c>
      <c r="E591" s="57" t="s">
        <v>1018</v>
      </c>
      <c r="F591" s="193">
        <v>410</v>
      </c>
      <c r="G591" s="105">
        <f t="shared" si="57"/>
        <v>1414</v>
      </c>
    </row>
    <row r="592" spans="1:7" s="48" customFormat="1" ht="31.5" hidden="1" x14ac:dyDescent="0.25">
      <c r="A592" s="59" t="s">
        <v>128</v>
      </c>
      <c r="B592" s="9">
        <v>912</v>
      </c>
      <c r="C592" s="60" t="s">
        <v>51</v>
      </c>
      <c r="D592" s="60" t="s">
        <v>67</v>
      </c>
      <c r="E592" s="60" t="s">
        <v>1018</v>
      </c>
      <c r="F592" s="61">
        <v>414</v>
      </c>
      <c r="G592" s="106">
        <v>1414</v>
      </c>
    </row>
    <row r="593" spans="1:7" s="42" customFormat="1" ht="31.5" x14ac:dyDescent="0.2">
      <c r="A593" s="152" t="s">
        <v>638</v>
      </c>
      <c r="B593" s="153">
        <v>912</v>
      </c>
      <c r="C593" s="5" t="s">
        <v>51</v>
      </c>
      <c r="D593" s="5" t="s">
        <v>67</v>
      </c>
      <c r="E593" s="7" t="s">
        <v>644</v>
      </c>
      <c r="F593" s="5"/>
      <c r="G593" s="76">
        <f t="shared" ref="G593:G595" si="58">G594</f>
        <v>150000</v>
      </c>
    </row>
    <row r="594" spans="1:7" s="48" customFormat="1" ht="31.5" x14ac:dyDescent="0.2">
      <c r="A594" s="18" t="s">
        <v>18</v>
      </c>
      <c r="B594" s="9">
        <v>912</v>
      </c>
      <c r="C594" s="8" t="s">
        <v>51</v>
      </c>
      <c r="D594" s="8" t="s">
        <v>67</v>
      </c>
      <c r="E594" s="8" t="s">
        <v>644</v>
      </c>
      <c r="F594" s="9">
        <v>600</v>
      </c>
      <c r="G594" s="34">
        <f t="shared" si="58"/>
        <v>150000</v>
      </c>
    </row>
    <row r="595" spans="1:7" s="48" customFormat="1" x14ac:dyDescent="0.2">
      <c r="A595" s="20" t="s">
        <v>25</v>
      </c>
      <c r="B595" s="9">
        <v>912</v>
      </c>
      <c r="C595" s="8" t="s">
        <v>51</v>
      </c>
      <c r="D595" s="8" t="s">
        <v>67</v>
      </c>
      <c r="E595" s="8" t="s">
        <v>644</v>
      </c>
      <c r="F595" s="9">
        <v>610</v>
      </c>
      <c r="G595" s="34">
        <f t="shared" si="58"/>
        <v>150000</v>
      </c>
    </row>
    <row r="596" spans="1:7" s="48" customFormat="1" ht="47.25" hidden="1" x14ac:dyDescent="0.2">
      <c r="A596" s="18" t="s">
        <v>136</v>
      </c>
      <c r="B596" s="9">
        <v>912</v>
      </c>
      <c r="C596" s="8" t="s">
        <v>51</v>
      </c>
      <c r="D596" s="8" t="s">
        <v>67</v>
      </c>
      <c r="E596" s="8" t="s">
        <v>644</v>
      </c>
      <c r="F596" s="9">
        <v>611</v>
      </c>
      <c r="G596" s="34">
        <v>150000</v>
      </c>
    </row>
    <row r="597" spans="1:7" s="42" customFormat="1" ht="31.5" x14ac:dyDescent="0.2">
      <c r="A597" s="152" t="s">
        <v>639</v>
      </c>
      <c r="B597" s="153">
        <v>912</v>
      </c>
      <c r="C597" s="5" t="s">
        <v>51</v>
      </c>
      <c r="D597" s="5" t="s">
        <v>67</v>
      </c>
      <c r="E597" s="7" t="s">
        <v>645</v>
      </c>
      <c r="F597" s="5"/>
      <c r="G597" s="76">
        <f t="shared" ref="G597:G599" si="59">G598</f>
        <v>3500</v>
      </c>
    </row>
    <row r="598" spans="1:7" s="48" customFormat="1" ht="31.5" x14ac:dyDescent="0.2">
      <c r="A598" s="18" t="s">
        <v>18</v>
      </c>
      <c r="B598" s="9">
        <v>912</v>
      </c>
      <c r="C598" s="8" t="s">
        <v>51</v>
      </c>
      <c r="D598" s="8" t="s">
        <v>67</v>
      </c>
      <c r="E598" s="8" t="s">
        <v>645</v>
      </c>
      <c r="F598" s="9">
        <v>600</v>
      </c>
      <c r="G598" s="34">
        <f t="shared" si="59"/>
        <v>3500</v>
      </c>
    </row>
    <row r="599" spans="1:7" s="48" customFormat="1" x14ac:dyDescent="0.2">
      <c r="A599" s="20" t="s">
        <v>25</v>
      </c>
      <c r="B599" s="9">
        <v>912</v>
      </c>
      <c r="C599" s="8" t="s">
        <v>51</v>
      </c>
      <c r="D599" s="8" t="s">
        <v>67</v>
      </c>
      <c r="E599" s="8" t="s">
        <v>645</v>
      </c>
      <c r="F599" s="9">
        <v>610</v>
      </c>
      <c r="G599" s="34">
        <f t="shared" si="59"/>
        <v>3500</v>
      </c>
    </row>
    <row r="600" spans="1:7" s="48" customFormat="1" hidden="1" x14ac:dyDescent="0.2">
      <c r="A600" s="20" t="s">
        <v>130</v>
      </c>
      <c r="B600" s="9">
        <v>912</v>
      </c>
      <c r="C600" s="8" t="s">
        <v>51</v>
      </c>
      <c r="D600" s="8" t="s">
        <v>67</v>
      </c>
      <c r="E600" s="8" t="s">
        <v>645</v>
      </c>
      <c r="F600" s="9">
        <v>612</v>
      </c>
      <c r="G600" s="34">
        <v>3500</v>
      </c>
    </row>
    <row r="601" spans="1:7" s="42" customFormat="1" x14ac:dyDescent="0.2">
      <c r="A601" s="152" t="s">
        <v>640</v>
      </c>
      <c r="B601" s="153">
        <v>912</v>
      </c>
      <c r="C601" s="5" t="s">
        <v>51</v>
      </c>
      <c r="D601" s="5" t="s">
        <v>67</v>
      </c>
      <c r="E601" s="7" t="s">
        <v>646</v>
      </c>
      <c r="F601" s="5"/>
      <c r="G601" s="76">
        <f t="shared" ref="G601:G603" si="60">G602</f>
        <v>16741</v>
      </c>
    </row>
    <row r="602" spans="1:7" s="48" customFormat="1" ht="31.5" x14ac:dyDescent="0.2">
      <c r="A602" s="18" t="s">
        <v>18</v>
      </c>
      <c r="B602" s="9">
        <v>912</v>
      </c>
      <c r="C602" s="8" t="s">
        <v>51</v>
      </c>
      <c r="D602" s="8" t="s">
        <v>67</v>
      </c>
      <c r="E602" s="8" t="s">
        <v>646</v>
      </c>
      <c r="F602" s="9">
        <v>600</v>
      </c>
      <c r="G602" s="34">
        <f t="shared" si="60"/>
        <v>16741</v>
      </c>
    </row>
    <row r="603" spans="1:7" s="48" customFormat="1" x14ac:dyDescent="0.2">
      <c r="A603" s="20" t="s">
        <v>25</v>
      </c>
      <c r="B603" s="9">
        <v>912</v>
      </c>
      <c r="C603" s="8" t="s">
        <v>51</v>
      </c>
      <c r="D603" s="8" t="s">
        <v>67</v>
      </c>
      <c r="E603" s="8" t="s">
        <v>646</v>
      </c>
      <c r="F603" s="9">
        <v>610</v>
      </c>
      <c r="G603" s="34">
        <f t="shared" si="60"/>
        <v>16741</v>
      </c>
    </row>
    <row r="604" spans="1:7" s="48" customFormat="1" hidden="1" x14ac:dyDescent="0.2">
      <c r="A604" s="20" t="s">
        <v>130</v>
      </c>
      <c r="B604" s="9">
        <v>912</v>
      </c>
      <c r="C604" s="8" t="s">
        <v>51</v>
      </c>
      <c r="D604" s="8" t="s">
        <v>67</v>
      </c>
      <c r="E604" s="8" t="s">
        <v>646</v>
      </c>
      <c r="F604" s="9">
        <v>612</v>
      </c>
      <c r="G604" s="34">
        <v>16741</v>
      </c>
    </row>
    <row r="605" spans="1:7" s="42" customFormat="1" ht="63" x14ac:dyDescent="0.2">
      <c r="A605" s="152" t="s">
        <v>641</v>
      </c>
      <c r="B605" s="153">
        <v>912</v>
      </c>
      <c r="C605" s="5" t="s">
        <v>51</v>
      </c>
      <c r="D605" s="5" t="s">
        <v>67</v>
      </c>
      <c r="E605" s="7" t="s">
        <v>647</v>
      </c>
      <c r="F605" s="5"/>
      <c r="G605" s="76">
        <f t="shared" ref="G605:G607" si="61">G606</f>
        <v>16100</v>
      </c>
    </row>
    <row r="606" spans="1:7" s="48" customFormat="1" ht="31.5" x14ac:dyDescent="0.2">
      <c r="A606" s="18" t="s">
        <v>18</v>
      </c>
      <c r="B606" s="9">
        <v>912</v>
      </c>
      <c r="C606" s="8" t="s">
        <v>51</v>
      </c>
      <c r="D606" s="8" t="s">
        <v>67</v>
      </c>
      <c r="E606" s="8" t="s">
        <v>647</v>
      </c>
      <c r="F606" s="9">
        <v>600</v>
      </c>
      <c r="G606" s="34">
        <f t="shared" si="61"/>
        <v>16100</v>
      </c>
    </row>
    <row r="607" spans="1:7" s="48" customFormat="1" x14ac:dyDescent="0.2">
      <c r="A607" s="20" t="s">
        <v>25</v>
      </c>
      <c r="B607" s="9">
        <v>912</v>
      </c>
      <c r="C607" s="8" t="s">
        <v>51</v>
      </c>
      <c r="D607" s="8" t="s">
        <v>67</v>
      </c>
      <c r="E607" s="8" t="s">
        <v>647</v>
      </c>
      <c r="F607" s="9">
        <v>610</v>
      </c>
      <c r="G607" s="34">
        <f t="shared" si="61"/>
        <v>16100</v>
      </c>
    </row>
    <row r="608" spans="1:7" s="48" customFormat="1" hidden="1" x14ac:dyDescent="0.2">
      <c r="A608" s="20" t="s">
        <v>130</v>
      </c>
      <c r="B608" s="9">
        <v>912</v>
      </c>
      <c r="C608" s="8" t="s">
        <v>51</v>
      </c>
      <c r="D608" s="8" t="s">
        <v>67</v>
      </c>
      <c r="E608" s="8" t="s">
        <v>647</v>
      </c>
      <c r="F608" s="9">
        <v>612</v>
      </c>
      <c r="G608" s="34">
        <v>16100</v>
      </c>
    </row>
    <row r="609" spans="1:7" s="42" customFormat="1" x14ac:dyDescent="0.2">
      <c r="A609" s="152" t="s">
        <v>936</v>
      </c>
      <c r="B609" s="153">
        <v>912</v>
      </c>
      <c r="C609" s="5" t="s">
        <v>51</v>
      </c>
      <c r="D609" s="5" t="s">
        <v>67</v>
      </c>
      <c r="E609" s="7" t="s">
        <v>804</v>
      </c>
      <c r="F609" s="5"/>
      <c r="G609" s="76">
        <f>G610</f>
        <v>1500</v>
      </c>
    </row>
    <row r="610" spans="1:7" s="48" customFormat="1" ht="31.5" x14ac:dyDescent="0.2">
      <c r="A610" s="11" t="s">
        <v>18</v>
      </c>
      <c r="B610" s="9">
        <v>912</v>
      </c>
      <c r="C610" s="8" t="s">
        <v>51</v>
      </c>
      <c r="D610" s="8" t="s">
        <v>67</v>
      </c>
      <c r="E610" s="8" t="s">
        <v>804</v>
      </c>
      <c r="F610" s="9">
        <v>600</v>
      </c>
      <c r="G610" s="34">
        <f>G611</f>
        <v>1500</v>
      </c>
    </row>
    <row r="611" spans="1:7" s="48" customFormat="1" x14ac:dyDescent="0.2">
      <c r="A611" s="21" t="s">
        <v>25</v>
      </c>
      <c r="B611" s="9">
        <v>912</v>
      </c>
      <c r="C611" s="8" t="s">
        <v>51</v>
      </c>
      <c r="D611" s="8" t="s">
        <v>67</v>
      </c>
      <c r="E611" s="8" t="s">
        <v>804</v>
      </c>
      <c r="F611" s="9">
        <v>610</v>
      </c>
      <c r="G611" s="34">
        <f>G612</f>
        <v>1500</v>
      </c>
    </row>
    <row r="612" spans="1:7" s="48" customFormat="1" hidden="1" x14ac:dyDescent="0.2">
      <c r="A612" s="21" t="s">
        <v>130</v>
      </c>
      <c r="B612" s="9">
        <v>912</v>
      </c>
      <c r="C612" s="8" t="s">
        <v>51</v>
      </c>
      <c r="D612" s="8" t="s">
        <v>67</v>
      </c>
      <c r="E612" s="8" t="s">
        <v>804</v>
      </c>
      <c r="F612" s="9">
        <v>612</v>
      </c>
      <c r="G612" s="34">
        <v>1500</v>
      </c>
    </row>
    <row r="613" spans="1:7" s="42" customFormat="1" ht="39" customHeight="1" x14ac:dyDescent="0.2">
      <c r="A613" s="152" t="s">
        <v>1038</v>
      </c>
      <c r="B613" s="153">
        <v>912</v>
      </c>
      <c r="C613" s="5" t="s">
        <v>51</v>
      </c>
      <c r="D613" s="5" t="s">
        <v>67</v>
      </c>
      <c r="E613" s="7" t="s">
        <v>811</v>
      </c>
      <c r="F613" s="5"/>
      <c r="G613" s="76">
        <f>G614</f>
        <v>30000</v>
      </c>
    </row>
    <row r="614" spans="1:7" s="42" customFormat="1" ht="31.5" x14ac:dyDescent="0.2">
      <c r="A614" s="21" t="s">
        <v>22</v>
      </c>
      <c r="B614" s="9">
        <v>912</v>
      </c>
      <c r="C614" s="8" t="s">
        <v>51</v>
      </c>
      <c r="D614" s="8" t="s">
        <v>67</v>
      </c>
      <c r="E614" s="8" t="s">
        <v>811</v>
      </c>
      <c r="F614" s="9">
        <v>200</v>
      </c>
      <c r="G614" s="34">
        <f t="shared" ref="G614:G615" si="62">G615</f>
        <v>30000</v>
      </c>
    </row>
    <row r="615" spans="1:7" s="42" customFormat="1" ht="31.5" x14ac:dyDescent="0.2">
      <c r="A615" s="21" t="s">
        <v>17</v>
      </c>
      <c r="B615" s="9">
        <v>912</v>
      </c>
      <c r="C615" s="8" t="s">
        <v>51</v>
      </c>
      <c r="D615" s="8" t="s">
        <v>67</v>
      </c>
      <c r="E615" s="8" t="s">
        <v>811</v>
      </c>
      <c r="F615" s="9">
        <v>240</v>
      </c>
      <c r="G615" s="34">
        <f t="shared" si="62"/>
        <v>30000</v>
      </c>
    </row>
    <row r="616" spans="1:7" s="42" customFormat="1" hidden="1" x14ac:dyDescent="0.2">
      <c r="A616" s="11" t="s">
        <v>706</v>
      </c>
      <c r="B616" s="9">
        <v>912</v>
      </c>
      <c r="C616" s="8" t="s">
        <v>51</v>
      </c>
      <c r="D616" s="8" t="s">
        <v>67</v>
      </c>
      <c r="E616" s="8" t="s">
        <v>811</v>
      </c>
      <c r="F616" s="9">
        <v>244</v>
      </c>
      <c r="G616" s="34">
        <v>30000</v>
      </c>
    </row>
    <row r="617" spans="1:7" s="48" customFormat="1" ht="31.5" x14ac:dyDescent="0.2">
      <c r="A617" s="194" t="s">
        <v>1077</v>
      </c>
      <c r="B617" s="9">
        <v>912</v>
      </c>
      <c r="C617" s="5" t="s">
        <v>51</v>
      </c>
      <c r="D617" s="5" t="s">
        <v>67</v>
      </c>
      <c r="E617" s="5" t="s">
        <v>1078</v>
      </c>
      <c r="F617" s="153"/>
      <c r="G617" s="177">
        <f t="shared" ref="G617:G618" si="63">G618</f>
        <v>152759</v>
      </c>
    </row>
    <row r="618" spans="1:7" s="48" customFormat="1" ht="31.5" x14ac:dyDescent="0.2">
      <c r="A618" s="21" t="s">
        <v>22</v>
      </c>
      <c r="B618" s="9">
        <v>912</v>
      </c>
      <c r="C618" s="8" t="s">
        <v>51</v>
      </c>
      <c r="D618" s="8" t="s">
        <v>67</v>
      </c>
      <c r="E618" s="8" t="s">
        <v>1078</v>
      </c>
      <c r="F618" s="9">
        <v>200</v>
      </c>
      <c r="G618" s="180">
        <f t="shared" si="63"/>
        <v>152759</v>
      </c>
    </row>
    <row r="619" spans="1:7" s="48" customFormat="1" ht="31.5" x14ac:dyDescent="0.2">
      <c r="A619" s="21" t="s">
        <v>17</v>
      </c>
      <c r="B619" s="9">
        <v>912</v>
      </c>
      <c r="C619" s="8" t="s">
        <v>51</v>
      </c>
      <c r="D619" s="8" t="s">
        <v>67</v>
      </c>
      <c r="E619" s="8" t="s">
        <v>1078</v>
      </c>
      <c r="F619" s="9">
        <v>240</v>
      </c>
      <c r="G619" s="180">
        <f>G620</f>
        <v>152759</v>
      </c>
    </row>
    <row r="620" spans="1:7" s="48" customFormat="1" ht="30" hidden="1" customHeight="1" x14ac:dyDescent="0.2">
      <c r="A620" s="90" t="s">
        <v>706</v>
      </c>
      <c r="B620" s="9">
        <v>912</v>
      </c>
      <c r="C620" s="56" t="s">
        <v>51</v>
      </c>
      <c r="D620" s="56" t="s">
        <v>67</v>
      </c>
      <c r="E620" s="56" t="s">
        <v>1078</v>
      </c>
      <c r="F620" s="91">
        <v>244</v>
      </c>
      <c r="G620" s="107">
        <f>152759</f>
        <v>152759</v>
      </c>
    </row>
    <row r="621" spans="1:7" s="48" customFormat="1" ht="63" x14ac:dyDescent="0.2">
      <c r="A621" s="264" t="s">
        <v>1124</v>
      </c>
      <c r="B621" s="9">
        <v>912</v>
      </c>
      <c r="C621" s="8" t="s">
        <v>51</v>
      </c>
      <c r="D621" s="8" t="s">
        <v>67</v>
      </c>
      <c r="E621" s="266" t="s">
        <v>1125</v>
      </c>
      <c r="F621" s="267"/>
      <c r="G621" s="268">
        <f>G622</f>
        <v>7507.0626300000004</v>
      </c>
    </row>
    <row r="622" spans="1:7" s="48" customFormat="1" ht="31.5" x14ac:dyDescent="0.2">
      <c r="A622" s="265" t="s">
        <v>22</v>
      </c>
      <c r="B622" s="9">
        <v>912</v>
      </c>
      <c r="C622" s="8" t="s">
        <v>51</v>
      </c>
      <c r="D622" s="8" t="s">
        <v>67</v>
      </c>
      <c r="E622" s="56" t="s">
        <v>1125</v>
      </c>
      <c r="F622" s="91">
        <v>200</v>
      </c>
      <c r="G622" s="269">
        <f t="shared" ref="G622" si="64">G623</f>
        <v>7507.0626300000004</v>
      </c>
    </row>
    <row r="623" spans="1:7" s="48" customFormat="1" ht="31.5" x14ac:dyDescent="0.2">
      <c r="A623" s="265" t="s">
        <v>17</v>
      </c>
      <c r="B623" s="9">
        <v>912</v>
      </c>
      <c r="C623" s="8" t="s">
        <v>51</v>
      </c>
      <c r="D623" s="8" t="s">
        <v>67</v>
      </c>
      <c r="E623" s="56" t="s">
        <v>1125</v>
      </c>
      <c r="F623" s="91">
        <v>240</v>
      </c>
      <c r="G623" s="269">
        <f>G624</f>
        <v>7507.0626300000004</v>
      </c>
    </row>
    <row r="624" spans="1:7" s="48" customFormat="1" hidden="1" x14ac:dyDescent="0.2">
      <c r="A624" s="90" t="s">
        <v>706</v>
      </c>
      <c r="B624" s="9">
        <v>912</v>
      </c>
      <c r="C624" s="8" t="s">
        <v>51</v>
      </c>
      <c r="D624" s="8" t="s">
        <v>67</v>
      </c>
      <c r="E624" s="56" t="s">
        <v>1125</v>
      </c>
      <c r="F624" s="91">
        <v>244</v>
      </c>
      <c r="G624" s="269">
        <v>7507.0626300000004</v>
      </c>
    </row>
    <row r="625" spans="1:7" s="48" customFormat="1" ht="47.25" x14ac:dyDescent="0.2">
      <c r="A625" s="195" t="s">
        <v>1035</v>
      </c>
      <c r="B625" s="9">
        <v>912</v>
      </c>
      <c r="C625" s="175" t="s">
        <v>51</v>
      </c>
      <c r="D625" s="175" t="s">
        <v>67</v>
      </c>
      <c r="E625" s="175" t="s">
        <v>1037</v>
      </c>
      <c r="F625" s="196"/>
      <c r="G625" s="197">
        <f>G626</f>
        <v>31500</v>
      </c>
    </row>
    <row r="626" spans="1:7" s="48" customFormat="1" ht="31.5" x14ac:dyDescent="0.2">
      <c r="A626" s="198" t="s">
        <v>22</v>
      </c>
      <c r="B626" s="9">
        <v>912</v>
      </c>
      <c r="C626" s="179" t="s">
        <v>51</v>
      </c>
      <c r="D626" s="179" t="s">
        <v>67</v>
      </c>
      <c r="E626" s="179" t="s">
        <v>1037</v>
      </c>
      <c r="F626" s="199">
        <v>200</v>
      </c>
      <c r="G626" s="75">
        <f>G627</f>
        <v>31500</v>
      </c>
    </row>
    <row r="627" spans="1:7" s="48" customFormat="1" ht="31.5" x14ac:dyDescent="0.2">
      <c r="A627" s="198" t="s">
        <v>17</v>
      </c>
      <c r="B627" s="9">
        <v>912</v>
      </c>
      <c r="C627" s="179" t="s">
        <v>51</v>
      </c>
      <c r="D627" s="179" t="s">
        <v>67</v>
      </c>
      <c r="E627" s="179" t="s">
        <v>1037</v>
      </c>
      <c r="F627" s="199">
        <v>240</v>
      </c>
      <c r="G627" s="75">
        <f>G628</f>
        <v>31500</v>
      </c>
    </row>
    <row r="628" spans="1:7" s="48" customFormat="1" ht="31.5" hidden="1" x14ac:dyDescent="0.2">
      <c r="A628" s="67" t="s">
        <v>1036</v>
      </c>
      <c r="B628" s="9">
        <v>912</v>
      </c>
      <c r="C628" s="69" t="s">
        <v>51</v>
      </c>
      <c r="D628" s="69" t="s">
        <v>67</v>
      </c>
      <c r="E628" s="69" t="s">
        <v>1037</v>
      </c>
      <c r="F628" s="72">
        <v>243</v>
      </c>
      <c r="G628" s="108">
        <v>31500</v>
      </c>
    </row>
    <row r="629" spans="1:7" s="48" customFormat="1" ht="47.25" x14ac:dyDescent="0.2">
      <c r="A629" s="140" t="s">
        <v>642</v>
      </c>
      <c r="B629" s="138">
        <v>912</v>
      </c>
      <c r="C629" s="141" t="s">
        <v>51</v>
      </c>
      <c r="D629" s="141" t="s">
        <v>67</v>
      </c>
      <c r="E629" s="141" t="s">
        <v>221</v>
      </c>
      <c r="F629" s="141"/>
      <c r="G629" s="145">
        <f>G630+G634</f>
        <v>41500</v>
      </c>
    </row>
    <row r="630" spans="1:7" s="42" customFormat="1" ht="31.5" x14ac:dyDescent="0.2">
      <c r="A630" s="152" t="s">
        <v>364</v>
      </c>
      <c r="B630" s="153">
        <v>912</v>
      </c>
      <c r="C630" s="5" t="s">
        <v>51</v>
      </c>
      <c r="D630" s="5" t="s">
        <v>67</v>
      </c>
      <c r="E630" s="7" t="s">
        <v>222</v>
      </c>
      <c r="F630" s="5"/>
      <c r="G630" s="76">
        <f t="shared" ref="G630:G632" si="65">G631</f>
        <v>5000</v>
      </c>
    </row>
    <row r="631" spans="1:7" s="48" customFormat="1" ht="31.5" x14ac:dyDescent="0.2">
      <c r="A631" s="11" t="s">
        <v>22</v>
      </c>
      <c r="B631" s="9">
        <v>912</v>
      </c>
      <c r="C631" s="8" t="s">
        <v>51</v>
      </c>
      <c r="D631" s="8" t="s">
        <v>67</v>
      </c>
      <c r="E631" s="8" t="s">
        <v>222</v>
      </c>
      <c r="F631" s="8" t="s">
        <v>15</v>
      </c>
      <c r="G631" s="34">
        <f t="shared" si="65"/>
        <v>5000</v>
      </c>
    </row>
    <row r="632" spans="1:7" s="48" customFormat="1" ht="31.5" x14ac:dyDescent="0.2">
      <c r="A632" s="11" t="s">
        <v>17</v>
      </c>
      <c r="B632" s="9">
        <v>912</v>
      </c>
      <c r="C632" s="8" t="s">
        <v>51</v>
      </c>
      <c r="D632" s="8" t="s">
        <v>67</v>
      </c>
      <c r="E632" s="8" t="s">
        <v>222</v>
      </c>
      <c r="F632" s="8" t="s">
        <v>16</v>
      </c>
      <c r="G632" s="34">
        <f t="shared" si="65"/>
        <v>5000</v>
      </c>
    </row>
    <row r="633" spans="1:7" s="48" customFormat="1" hidden="1" x14ac:dyDescent="0.2">
      <c r="A633" s="11" t="s">
        <v>706</v>
      </c>
      <c r="B633" s="9">
        <v>912</v>
      </c>
      <c r="C633" s="8" t="s">
        <v>51</v>
      </c>
      <c r="D633" s="8" t="s">
        <v>67</v>
      </c>
      <c r="E633" s="8" t="s">
        <v>222</v>
      </c>
      <c r="F633" s="8" t="s">
        <v>120</v>
      </c>
      <c r="G633" s="34">
        <v>5000</v>
      </c>
    </row>
    <row r="634" spans="1:7" s="42" customFormat="1" x14ac:dyDescent="0.2">
      <c r="A634" s="152" t="s">
        <v>223</v>
      </c>
      <c r="B634" s="153">
        <v>912</v>
      </c>
      <c r="C634" s="5" t="s">
        <v>51</v>
      </c>
      <c r="D634" s="5" t="s">
        <v>67</v>
      </c>
      <c r="E634" s="7" t="s">
        <v>224</v>
      </c>
      <c r="F634" s="5"/>
      <c r="G634" s="76">
        <f>G635+G638</f>
        <v>36500</v>
      </c>
    </row>
    <row r="635" spans="1:7" s="48" customFormat="1" ht="31.5" x14ac:dyDescent="0.2">
      <c r="A635" s="11" t="s">
        <v>22</v>
      </c>
      <c r="B635" s="9">
        <v>912</v>
      </c>
      <c r="C635" s="8" t="s">
        <v>51</v>
      </c>
      <c r="D635" s="8" t="s">
        <v>67</v>
      </c>
      <c r="E635" s="8" t="s">
        <v>224</v>
      </c>
      <c r="F635" s="8" t="s">
        <v>15</v>
      </c>
      <c r="G635" s="34">
        <f t="shared" ref="G635:G636" si="66">G636</f>
        <v>33500</v>
      </c>
    </row>
    <row r="636" spans="1:7" s="48" customFormat="1" ht="31.5" x14ac:dyDescent="0.2">
      <c r="A636" s="11" t="s">
        <v>17</v>
      </c>
      <c r="B636" s="9">
        <v>912</v>
      </c>
      <c r="C636" s="8" t="s">
        <v>51</v>
      </c>
      <c r="D636" s="8" t="s">
        <v>67</v>
      </c>
      <c r="E636" s="8" t="s">
        <v>224</v>
      </c>
      <c r="F636" s="8" t="s">
        <v>16</v>
      </c>
      <c r="G636" s="34">
        <f t="shared" si="66"/>
        <v>33500</v>
      </c>
    </row>
    <row r="637" spans="1:7" s="48" customFormat="1" hidden="1" x14ac:dyDescent="0.2">
      <c r="A637" s="11" t="s">
        <v>706</v>
      </c>
      <c r="B637" s="9">
        <v>912</v>
      </c>
      <c r="C637" s="8" t="s">
        <v>51</v>
      </c>
      <c r="D637" s="8" t="s">
        <v>67</v>
      </c>
      <c r="E637" s="8" t="s">
        <v>224</v>
      </c>
      <c r="F637" s="8" t="s">
        <v>120</v>
      </c>
      <c r="G637" s="34">
        <v>33500</v>
      </c>
    </row>
    <row r="638" spans="1:7" s="48" customFormat="1" ht="31.5" x14ac:dyDescent="0.2">
      <c r="A638" s="11" t="s">
        <v>18</v>
      </c>
      <c r="B638" s="9">
        <v>912</v>
      </c>
      <c r="C638" s="8" t="s">
        <v>51</v>
      </c>
      <c r="D638" s="8" t="s">
        <v>67</v>
      </c>
      <c r="E638" s="8" t="s">
        <v>224</v>
      </c>
      <c r="F638" s="9">
        <v>600</v>
      </c>
      <c r="G638" s="76">
        <f>G639</f>
        <v>3000</v>
      </c>
    </row>
    <row r="639" spans="1:7" s="48" customFormat="1" x14ac:dyDescent="0.2">
      <c r="A639" s="11" t="s">
        <v>25</v>
      </c>
      <c r="B639" s="9">
        <v>912</v>
      </c>
      <c r="C639" s="8" t="s">
        <v>51</v>
      </c>
      <c r="D639" s="8" t="s">
        <v>67</v>
      </c>
      <c r="E639" s="8" t="s">
        <v>224</v>
      </c>
      <c r="F639" s="9">
        <v>610</v>
      </c>
      <c r="G639" s="34">
        <f>G640</f>
        <v>3000</v>
      </c>
    </row>
    <row r="640" spans="1:7" s="48" customFormat="1" hidden="1" x14ac:dyDescent="0.2">
      <c r="A640" s="11" t="s">
        <v>130</v>
      </c>
      <c r="B640" s="9">
        <v>912</v>
      </c>
      <c r="C640" s="8" t="s">
        <v>51</v>
      </c>
      <c r="D640" s="8" t="s">
        <v>67</v>
      </c>
      <c r="E640" s="8" t="s">
        <v>224</v>
      </c>
      <c r="F640" s="9">
        <v>612</v>
      </c>
      <c r="G640" s="34">
        <v>3000</v>
      </c>
    </row>
    <row r="641" spans="1:7" s="48" customFormat="1" ht="56.25" x14ac:dyDescent="0.3">
      <c r="A641" s="200" t="s">
        <v>762</v>
      </c>
      <c r="B641" s="1">
        <v>912</v>
      </c>
      <c r="C641" s="141" t="s">
        <v>51</v>
      </c>
      <c r="D641" s="141" t="s">
        <v>67</v>
      </c>
      <c r="E641" s="139" t="s">
        <v>764</v>
      </c>
      <c r="F641" s="9"/>
      <c r="G641" s="201">
        <f t="shared" ref="G641:G646" si="67">G642</f>
        <v>39206.399999999994</v>
      </c>
    </row>
    <row r="642" spans="1:7" s="48" customFormat="1" ht="18.75" x14ac:dyDescent="0.3">
      <c r="A642" s="200" t="s">
        <v>990</v>
      </c>
      <c r="B642" s="1">
        <v>912</v>
      </c>
      <c r="C642" s="141" t="s">
        <v>51</v>
      </c>
      <c r="D642" s="141" t="s">
        <v>67</v>
      </c>
      <c r="E642" s="139" t="s">
        <v>991</v>
      </c>
      <c r="F642" s="9"/>
      <c r="G642" s="201">
        <f t="shared" si="67"/>
        <v>39206.399999999994</v>
      </c>
    </row>
    <row r="643" spans="1:7" s="48" customFormat="1" ht="31.5" x14ac:dyDescent="0.25">
      <c r="A643" s="202" t="s">
        <v>1066</v>
      </c>
      <c r="B643" s="1">
        <v>912</v>
      </c>
      <c r="C643" s="141" t="s">
        <v>51</v>
      </c>
      <c r="D643" s="141" t="s">
        <v>67</v>
      </c>
      <c r="E643" s="141" t="s">
        <v>1067</v>
      </c>
      <c r="F643" s="141"/>
      <c r="G643" s="203">
        <f t="shared" si="67"/>
        <v>39206.399999999994</v>
      </c>
    </row>
    <row r="644" spans="1:7" s="48" customFormat="1" ht="31.5" x14ac:dyDescent="0.25">
      <c r="A644" s="190" t="s">
        <v>1082</v>
      </c>
      <c r="B644" s="153">
        <v>912</v>
      </c>
      <c r="C644" s="5" t="s">
        <v>51</v>
      </c>
      <c r="D644" s="5" t="s">
        <v>67</v>
      </c>
      <c r="E644" s="5" t="s">
        <v>1081</v>
      </c>
      <c r="F644" s="22"/>
      <c r="G644" s="204">
        <f t="shared" si="67"/>
        <v>39206.399999999994</v>
      </c>
    </row>
    <row r="645" spans="1:7" s="48" customFormat="1" ht="31.5" x14ac:dyDescent="0.2">
      <c r="A645" s="11" t="s">
        <v>478</v>
      </c>
      <c r="B645" s="9">
        <v>912</v>
      </c>
      <c r="C645" s="8" t="s">
        <v>51</v>
      </c>
      <c r="D645" s="8" t="s">
        <v>67</v>
      </c>
      <c r="E645" s="8" t="s">
        <v>1081</v>
      </c>
      <c r="F645" s="8" t="s">
        <v>15</v>
      </c>
      <c r="G645" s="109">
        <f t="shared" si="67"/>
        <v>39206.399999999994</v>
      </c>
    </row>
    <row r="646" spans="1:7" s="48" customFormat="1" ht="31.5" x14ac:dyDescent="0.2">
      <c r="A646" s="11" t="s">
        <v>17</v>
      </c>
      <c r="B646" s="9">
        <v>912</v>
      </c>
      <c r="C646" s="8" t="s">
        <v>51</v>
      </c>
      <c r="D646" s="8" t="s">
        <v>67</v>
      </c>
      <c r="E646" s="8" t="s">
        <v>1081</v>
      </c>
      <c r="F646" s="8" t="s">
        <v>16</v>
      </c>
      <c r="G646" s="109">
        <f t="shared" si="67"/>
        <v>39206.399999999994</v>
      </c>
    </row>
    <row r="647" spans="1:7" s="48" customFormat="1" hidden="1" x14ac:dyDescent="0.2">
      <c r="A647" s="11" t="s">
        <v>706</v>
      </c>
      <c r="B647" s="9">
        <v>912</v>
      </c>
      <c r="C647" s="8" t="s">
        <v>51</v>
      </c>
      <c r="D647" s="8" t="s">
        <v>67</v>
      </c>
      <c r="E647" s="8" t="s">
        <v>1081</v>
      </c>
      <c r="F647" s="8" t="s">
        <v>120</v>
      </c>
      <c r="G647" s="109">
        <f>14977+13083.88+11145.52</f>
        <v>39206.399999999994</v>
      </c>
    </row>
    <row r="648" spans="1:7" s="48" customFormat="1" x14ac:dyDescent="0.2">
      <c r="A648" s="157" t="s">
        <v>182</v>
      </c>
      <c r="B648" s="1">
        <v>912</v>
      </c>
      <c r="C648" s="141" t="s">
        <v>51</v>
      </c>
      <c r="D648" s="141" t="s">
        <v>70</v>
      </c>
      <c r="E648" s="6"/>
      <c r="F648" s="15"/>
      <c r="G648" s="145">
        <f>G649+G672+G679+G691</f>
        <v>74423</v>
      </c>
    </row>
    <row r="649" spans="1:7" s="42" customFormat="1" ht="56.25" x14ac:dyDescent="0.2">
      <c r="A649" s="137" t="s">
        <v>933</v>
      </c>
      <c r="B649" s="141">
        <v>912</v>
      </c>
      <c r="C649" s="141" t="s">
        <v>51</v>
      </c>
      <c r="D649" s="141" t="s">
        <v>70</v>
      </c>
      <c r="E649" s="141" t="s">
        <v>237</v>
      </c>
      <c r="F649" s="141"/>
      <c r="G649" s="145">
        <f>G650+G659</f>
        <v>10510</v>
      </c>
    </row>
    <row r="650" spans="1:7" s="42" customFormat="1" ht="63" x14ac:dyDescent="0.2">
      <c r="A650" s="140" t="s">
        <v>429</v>
      </c>
      <c r="B650" s="1">
        <v>912</v>
      </c>
      <c r="C650" s="141" t="s">
        <v>51</v>
      </c>
      <c r="D650" s="141" t="s">
        <v>70</v>
      </c>
      <c r="E650" s="141" t="s">
        <v>238</v>
      </c>
      <c r="F650" s="141"/>
      <c r="G650" s="145">
        <f>G651+G655</f>
        <v>1080</v>
      </c>
    </row>
    <row r="651" spans="1:7" s="42" customFormat="1" ht="47.25" x14ac:dyDescent="0.2">
      <c r="A651" s="152" t="s">
        <v>112</v>
      </c>
      <c r="B651" s="153">
        <v>912</v>
      </c>
      <c r="C651" s="5" t="s">
        <v>51</v>
      </c>
      <c r="D651" s="5" t="s">
        <v>70</v>
      </c>
      <c r="E651" s="7" t="s">
        <v>239</v>
      </c>
      <c r="F651" s="5"/>
      <c r="G651" s="76">
        <f t="shared" ref="G651:G652" si="68">G652</f>
        <v>600</v>
      </c>
    </row>
    <row r="652" spans="1:7" s="42" customFormat="1" ht="31.5" x14ac:dyDescent="0.2">
      <c r="A652" s="18" t="s">
        <v>18</v>
      </c>
      <c r="B652" s="9">
        <v>912</v>
      </c>
      <c r="C652" s="8" t="s">
        <v>51</v>
      </c>
      <c r="D652" s="9" t="s">
        <v>70</v>
      </c>
      <c r="E652" s="8" t="s">
        <v>239</v>
      </c>
      <c r="F652" s="8" t="s">
        <v>20</v>
      </c>
      <c r="G652" s="34">
        <f t="shared" si="68"/>
        <v>600</v>
      </c>
    </row>
    <row r="653" spans="1:7" s="42" customFormat="1" ht="33" customHeight="1" x14ac:dyDescent="0.2">
      <c r="A653" s="18" t="s">
        <v>27</v>
      </c>
      <c r="B653" s="9">
        <v>912</v>
      </c>
      <c r="C653" s="8" t="s">
        <v>51</v>
      </c>
      <c r="D653" s="9" t="s">
        <v>70</v>
      </c>
      <c r="E653" s="8" t="s">
        <v>239</v>
      </c>
      <c r="F653" s="8" t="s">
        <v>0</v>
      </c>
      <c r="G653" s="34">
        <f>G654</f>
        <v>600</v>
      </c>
    </row>
    <row r="654" spans="1:7" s="42" customFormat="1" ht="31.5" hidden="1" x14ac:dyDescent="0.2">
      <c r="A654" s="36" t="s">
        <v>792</v>
      </c>
      <c r="B654" s="30">
        <v>912</v>
      </c>
      <c r="C654" s="8" t="s">
        <v>51</v>
      </c>
      <c r="D654" s="9" t="s">
        <v>70</v>
      </c>
      <c r="E654" s="8" t="s">
        <v>239</v>
      </c>
      <c r="F654" s="8" t="s">
        <v>579</v>
      </c>
      <c r="G654" s="34">
        <f>300+300</f>
        <v>600</v>
      </c>
    </row>
    <row r="655" spans="1:7" s="42" customFormat="1" ht="47.25" x14ac:dyDescent="0.2">
      <c r="A655" s="152" t="s">
        <v>796</v>
      </c>
      <c r="B655" s="153">
        <v>912</v>
      </c>
      <c r="C655" s="5" t="s">
        <v>51</v>
      </c>
      <c r="D655" s="5" t="s">
        <v>70</v>
      </c>
      <c r="E655" s="7" t="s">
        <v>430</v>
      </c>
      <c r="F655" s="5"/>
      <c r="G655" s="76">
        <f t="shared" ref="G655:G657" si="69">G656</f>
        <v>480</v>
      </c>
    </row>
    <row r="656" spans="1:7" s="42" customFormat="1" ht="15.75" customHeight="1" x14ac:dyDescent="0.2">
      <c r="A656" s="11" t="s">
        <v>18</v>
      </c>
      <c r="B656" s="9">
        <v>912</v>
      </c>
      <c r="C656" s="8" t="s">
        <v>51</v>
      </c>
      <c r="D656" s="9" t="s">
        <v>70</v>
      </c>
      <c r="E656" s="8" t="s">
        <v>430</v>
      </c>
      <c r="F656" s="8" t="s">
        <v>20</v>
      </c>
      <c r="G656" s="34">
        <f t="shared" si="69"/>
        <v>480</v>
      </c>
    </row>
    <row r="657" spans="1:7" s="42" customFormat="1" ht="31.5" x14ac:dyDescent="0.2">
      <c r="A657" s="11" t="s">
        <v>27</v>
      </c>
      <c r="B657" s="9">
        <v>912</v>
      </c>
      <c r="C657" s="8" t="s">
        <v>51</v>
      </c>
      <c r="D657" s="9" t="s">
        <v>70</v>
      </c>
      <c r="E657" s="8" t="s">
        <v>430</v>
      </c>
      <c r="F657" s="8" t="s">
        <v>0</v>
      </c>
      <c r="G657" s="34">
        <f t="shared" si="69"/>
        <v>480</v>
      </c>
    </row>
    <row r="658" spans="1:7" s="42" customFormat="1" ht="31.5" hidden="1" x14ac:dyDescent="0.2">
      <c r="A658" s="35" t="s">
        <v>891</v>
      </c>
      <c r="B658" s="9">
        <v>912</v>
      </c>
      <c r="C658" s="8" t="s">
        <v>51</v>
      </c>
      <c r="D658" s="9" t="s">
        <v>70</v>
      </c>
      <c r="E658" s="8" t="s">
        <v>430</v>
      </c>
      <c r="F658" s="8" t="s">
        <v>580</v>
      </c>
      <c r="G658" s="34">
        <v>480</v>
      </c>
    </row>
    <row r="659" spans="1:7" s="42" customFormat="1" ht="47.25" customHeight="1" x14ac:dyDescent="0.2">
      <c r="A659" s="140" t="s">
        <v>431</v>
      </c>
      <c r="B659" s="1">
        <v>912</v>
      </c>
      <c r="C659" s="141" t="s">
        <v>51</v>
      </c>
      <c r="D659" s="1" t="s">
        <v>70</v>
      </c>
      <c r="E659" s="151" t="s">
        <v>240</v>
      </c>
      <c r="F659" s="143"/>
      <c r="G659" s="145">
        <f>G660+G664+G668</f>
        <v>9430</v>
      </c>
    </row>
    <row r="660" spans="1:7" s="42" customFormat="1" ht="31.5" x14ac:dyDescent="0.2">
      <c r="A660" s="152" t="s">
        <v>241</v>
      </c>
      <c r="B660" s="153">
        <v>912</v>
      </c>
      <c r="C660" s="5" t="s">
        <v>51</v>
      </c>
      <c r="D660" s="5" t="s">
        <v>70</v>
      </c>
      <c r="E660" s="7" t="s">
        <v>432</v>
      </c>
      <c r="F660" s="5"/>
      <c r="G660" s="76">
        <f t="shared" ref="G660:G662" si="70">G661</f>
        <v>8940</v>
      </c>
    </row>
    <row r="661" spans="1:7" s="42" customFormat="1" x14ac:dyDescent="0.2">
      <c r="A661" s="18" t="s">
        <v>13</v>
      </c>
      <c r="B661" s="9">
        <v>912</v>
      </c>
      <c r="C661" s="8" t="s">
        <v>51</v>
      </c>
      <c r="D661" s="9" t="s">
        <v>70</v>
      </c>
      <c r="E661" s="8" t="s">
        <v>432</v>
      </c>
      <c r="F661" s="8" t="s">
        <v>14</v>
      </c>
      <c r="G661" s="34">
        <f t="shared" si="70"/>
        <v>8940</v>
      </c>
    </row>
    <row r="662" spans="1:7" s="42" customFormat="1" ht="47.25" x14ac:dyDescent="0.2">
      <c r="A662" s="11" t="s">
        <v>374</v>
      </c>
      <c r="B662" s="9">
        <v>912</v>
      </c>
      <c r="C662" s="8" t="s">
        <v>51</v>
      </c>
      <c r="D662" s="9" t="s">
        <v>70</v>
      </c>
      <c r="E662" s="8" t="s">
        <v>432</v>
      </c>
      <c r="F662" s="8" t="s">
        <v>12</v>
      </c>
      <c r="G662" s="34">
        <f t="shared" si="70"/>
        <v>8940</v>
      </c>
    </row>
    <row r="663" spans="1:7" s="42" customFormat="1" ht="47.25" hidden="1" x14ac:dyDescent="0.2">
      <c r="A663" s="35" t="s">
        <v>578</v>
      </c>
      <c r="B663" s="1">
        <v>912</v>
      </c>
      <c r="C663" s="8" t="s">
        <v>51</v>
      </c>
      <c r="D663" s="9" t="s">
        <v>70</v>
      </c>
      <c r="E663" s="8" t="s">
        <v>432</v>
      </c>
      <c r="F663" s="8" t="s">
        <v>581</v>
      </c>
      <c r="G663" s="34">
        <v>8940</v>
      </c>
    </row>
    <row r="664" spans="1:7" s="42" customFormat="1" ht="31.5" x14ac:dyDescent="0.2">
      <c r="A664" s="152" t="s">
        <v>243</v>
      </c>
      <c r="B664" s="153">
        <v>912</v>
      </c>
      <c r="C664" s="5" t="s">
        <v>51</v>
      </c>
      <c r="D664" s="5" t="s">
        <v>70</v>
      </c>
      <c r="E664" s="7" t="s">
        <v>242</v>
      </c>
      <c r="F664" s="5"/>
      <c r="G664" s="76">
        <f t="shared" ref="G664:G666" si="71">G665</f>
        <v>140</v>
      </c>
    </row>
    <row r="665" spans="1:7" s="42" customFormat="1" ht="31.5" x14ac:dyDescent="0.2">
      <c r="A665" s="11" t="s">
        <v>18</v>
      </c>
      <c r="B665" s="9">
        <v>912</v>
      </c>
      <c r="C665" s="8" t="s">
        <v>51</v>
      </c>
      <c r="D665" s="9" t="s">
        <v>70</v>
      </c>
      <c r="E665" s="8" t="s">
        <v>242</v>
      </c>
      <c r="F665" s="8" t="s">
        <v>20</v>
      </c>
      <c r="G665" s="34">
        <f t="shared" si="71"/>
        <v>140</v>
      </c>
    </row>
    <row r="666" spans="1:7" s="42" customFormat="1" ht="31.5" x14ac:dyDescent="0.2">
      <c r="A666" s="11" t="s">
        <v>27</v>
      </c>
      <c r="B666" s="9">
        <v>912</v>
      </c>
      <c r="C666" s="8" t="s">
        <v>51</v>
      </c>
      <c r="D666" s="9" t="s">
        <v>70</v>
      </c>
      <c r="E666" s="8" t="s">
        <v>242</v>
      </c>
      <c r="F666" s="8" t="s">
        <v>0</v>
      </c>
      <c r="G666" s="34">
        <f t="shared" si="71"/>
        <v>140</v>
      </c>
    </row>
    <row r="667" spans="1:7" s="42" customFormat="1" ht="31.5" hidden="1" x14ac:dyDescent="0.2">
      <c r="A667" s="35" t="s">
        <v>891</v>
      </c>
      <c r="B667" s="30">
        <v>912</v>
      </c>
      <c r="C667" s="8" t="s">
        <v>51</v>
      </c>
      <c r="D667" s="9" t="s">
        <v>70</v>
      </c>
      <c r="E667" s="8" t="s">
        <v>242</v>
      </c>
      <c r="F667" s="8" t="s">
        <v>580</v>
      </c>
      <c r="G667" s="34">
        <v>140</v>
      </c>
    </row>
    <row r="668" spans="1:7" s="42" customFormat="1" ht="31.5" x14ac:dyDescent="0.2">
      <c r="A668" s="152" t="s">
        <v>433</v>
      </c>
      <c r="B668" s="153">
        <v>912</v>
      </c>
      <c r="C668" s="5" t="s">
        <v>51</v>
      </c>
      <c r="D668" s="5" t="s">
        <v>70</v>
      </c>
      <c r="E668" s="7" t="s">
        <v>244</v>
      </c>
      <c r="F668" s="5"/>
      <c r="G668" s="76">
        <f t="shared" ref="G668:G670" si="72">G669</f>
        <v>350</v>
      </c>
    </row>
    <row r="669" spans="1:7" s="42" customFormat="1" ht="31.5" x14ac:dyDescent="0.2">
      <c r="A669" s="11" t="s">
        <v>18</v>
      </c>
      <c r="B669" s="9">
        <v>912</v>
      </c>
      <c r="C669" s="8" t="s">
        <v>51</v>
      </c>
      <c r="D669" s="9" t="s">
        <v>70</v>
      </c>
      <c r="E669" s="8" t="s">
        <v>244</v>
      </c>
      <c r="F669" s="8" t="s">
        <v>20</v>
      </c>
      <c r="G669" s="34">
        <f t="shared" si="72"/>
        <v>350</v>
      </c>
    </row>
    <row r="670" spans="1:7" s="42" customFormat="1" ht="31.5" x14ac:dyDescent="0.2">
      <c r="A670" s="11" t="s">
        <v>27</v>
      </c>
      <c r="B670" s="9">
        <v>912</v>
      </c>
      <c r="C670" s="8" t="s">
        <v>51</v>
      </c>
      <c r="D670" s="9" t="s">
        <v>70</v>
      </c>
      <c r="E670" s="8" t="s">
        <v>244</v>
      </c>
      <c r="F670" s="8" t="s">
        <v>0</v>
      </c>
      <c r="G670" s="34">
        <f t="shared" si="72"/>
        <v>350</v>
      </c>
    </row>
    <row r="671" spans="1:7" s="42" customFormat="1" ht="31.5" hidden="1" x14ac:dyDescent="0.2">
      <c r="A671" s="35" t="s">
        <v>891</v>
      </c>
      <c r="B671" s="9">
        <v>912</v>
      </c>
      <c r="C671" s="8" t="s">
        <v>51</v>
      </c>
      <c r="D671" s="9" t="s">
        <v>70</v>
      </c>
      <c r="E671" s="8" t="s">
        <v>244</v>
      </c>
      <c r="F671" s="8" t="s">
        <v>580</v>
      </c>
      <c r="G671" s="34">
        <v>350</v>
      </c>
    </row>
    <row r="672" spans="1:7" s="42" customFormat="1" ht="31.5" x14ac:dyDescent="0.2">
      <c r="A672" s="140" t="s">
        <v>801</v>
      </c>
      <c r="B672" s="1">
        <v>912</v>
      </c>
      <c r="C672" s="141" t="s">
        <v>51</v>
      </c>
      <c r="D672" s="1">
        <v>12</v>
      </c>
      <c r="E672" s="151" t="s">
        <v>199</v>
      </c>
      <c r="F672" s="141"/>
      <c r="G672" s="145">
        <f t="shared" ref="G672" si="73">G673</f>
        <v>200</v>
      </c>
    </row>
    <row r="673" spans="1:7" s="42" customFormat="1" ht="47.25" x14ac:dyDescent="0.2">
      <c r="A673" s="146" t="s">
        <v>1001</v>
      </c>
      <c r="B673" s="147">
        <v>912</v>
      </c>
      <c r="C673" s="148" t="s">
        <v>51</v>
      </c>
      <c r="D673" s="148">
        <v>12</v>
      </c>
      <c r="E673" s="149" t="s">
        <v>219</v>
      </c>
      <c r="F673" s="5"/>
      <c r="G673" s="150">
        <f>G674</f>
        <v>200</v>
      </c>
    </row>
    <row r="674" spans="1:7" s="42" customFormat="1" x14ac:dyDescent="0.2">
      <c r="A674" s="140" t="s">
        <v>717</v>
      </c>
      <c r="B674" s="1">
        <v>912</v>
      </c>
      <c r="C674" s="141" t="s">
        <v>51</v>
      </c>
      <c r="D674" s="1" t="s">
        <v>70</v>
      </c>
      <c r="E674" s="141" t="s">
        <v>718</v>
      </c>
      <c r="F674" s="141"/>
      <c r="G674" s="145">
        <f>G675</f>
        <v>200</v>
      </c>
    </row>
    <row r="675" spans="1:7" s="42" customFormat="1" x14ac:dyDescent="0.2">
      <c r="A675" s="152" t="s">
        <v>820</v>
      </c>
      <c r="B675" s="153">
        <v>912</v>
      </c>
      <c r="C675" s="5" t="s">
        <v>51</v>
      </c>
      <c r="D675" s="5" t="s">
        <v>70</v>
      </c>
      <c r="E675" s="7" t="s">
        <v>805</v>
      </c>
      <c r="F675" s="5"/>
      <c r="G675" s="76">
        <f>G676</f>
        <v>200</v>
      </c>
    </row>
    <row r="676" spans="1:7" s="42" customFormat="1" ht="31.5" x14ac:dyDescent="0.2">
      <c r="A676" s="18" t="s">
        <v>18</v>
      </c>
      <c r="B676" s="9">
        <v>912</v>
      </c>
      <c r="C676" s="8" t="s">
        <v>51</v>
      </c>
      <c r="D676" s="9" t="s">
        <v>70</v>
      </c>
      <c r="E676" s="19" t="s">
        <v>805</v>
      </c>
      <c r="F676" s="8" t="s">
        <v>20</v>
      </c>
      <c r="G676" s="34">
        <f>G677</f>
        <v>200</v>
      </c>
    </row>
    <row r="677" spans="1:7" s="42" customFormat="1" ht="31.5" x14ac:dyDescent="0.2">
      <c r="A677" s="11" t="s">
        <v>27</v>
      </c>
      <c r="B677" s="9">
        <v>912</v>
      </c>
      <c r="C677" s="8" t="s">
        <v>51</v>
      </c>
      <c r="D677" s="9" t="s">
        <v>70</v>
      </c>
      <c r="E677" s="19" t="s">
        <v>805</v>
      </c>
      <c r="F677" s="8" t="s">
        <v>0</v>
      </c>
      <c r="G677" s="34">
        <f>G678</f>
        <v>200</v>
      </c>
    </row>
    <row r="678" spans="1:7" s="42" customFormat="1" ht="31.5" hidden="1" x14ac:dyDescent="0.2">
      <c r="A678" s="11" t="s">
        <v>887</v>
      </c>
      <c r="B678" s="9">
        <v>912</v>
      </c>
      <c r="C678" s="8" t="s">
        <v>51</v>
      </c>
      <c r="D678" s="9" t="s">
        <v>70</v>
      </c>
      <c r="E678" s="8" t="s">
        <v>805</v>
      </c>
      <c r="F678" s="8" t="s">
        <v>580</v>
      </c>
      <c r="G678" s="34">
        <v>200</v>
      </c>
    </row>
    <row r="679" spans="1:7" s="42" customFormat="1" ht="56.25" x14ac:dyDescent="0.2">
      <c r="A679" s="164" t="s">
        <v>897</v>
      </c>
      <c r="B679" s="1">
        <v>912</v>
      </c>
      <c r="C679" s="141" t="s">
        <v>51</v>
      </c>
      <c r="D679" s="141" t="s">
        <v>70</v>
      </c>
      <c r="E679" s="141" t="s">
        <v>279</v>
      </c>
      <c r="F679" s="141"/>
      <c r="G679" s="145">
        <f>G680+G686</f>
        <v>12000</v>
      </c>
    </row>
    <row r="680" spans="1:7" s="42" customFormat="1" ht="47.25" x14ac:dyDescent="0.2">
      <c r="A680" s="140" t="s">
        <v>911</v>
      </c>
      <c r="B680" s="1">
        <v>912</v>
      </c>
      <c r="C680" s="141" t="s">
        <v>51</v>
      </c>
      <c r="D680" s="141" t="s">
        <v>70</v>
      </c>
      <c r="E680" s="151" t="s">
        <v>912</v>
      </c>
      <c r="F680" s="141"/>
      <c r="G680" s="145">
        <f>G681</f>
        <v>10000</v>
      </c>
    </row>
    <row r="681" spans="1:7" s="42" customFormat="1" ht="47.25" x14ac:dyDescent="0.2">
      <c r="A681" s="140" t="s">
        <v>911</v>
      </c>
      <c r="B681" s="1">
        <v>912</v>
      </c>
      <c r="C681" s="141" t="s">
        <v>51</v>
      </c>
      <c r="D681" s="141" t="s">
        <v>70</v>
      </c>
      <c r="E681" s="151" t="s">
        <v>912</v>
      </c>
      <c r="F681" s="148"/>
      <c r="G681" s="145">
        <f t="shared" ref="G681:G683" si="74">G682</f>
        <v>10000</v>
      </c>
    </row>
    <row r="682" spans="1:7" s="42" customFormat="1" ht="31.5" x14ac:dyDescent="0.2">
      <c r="A682" s="152" t="s">
        <v>915</v>
      </c>
      <c r="B682" s="153">
        <v>912</v>
      </c>
      <c r="C682" s="5" t="s">
        <v>51</v>
      </c>
      <c r="D682" s="5" t="s">
        <v>70</v>
      </c>
      <c r="E682" s="7" t="s">
        <v>916</v>
      </c>
      <c r="F682" s="5"/>
      <c r="G682" s="76">
        <f t="shared" si="74"/>
        <v>10000</v>
      </c>
    </row>
    <row r="683" spans="1:7" s="42" customFormat="1" ht="31.5" x14ac:dyDescent="0.2">
      <c r="A683" s="11" t="s">
        <v>22</v>
      </c>
      <c r="B683" s="9">
        <v>912</v>
      </c>
      <c r="C683" s="8" t="s">
        <v>51</v>
      </c>
      <c r="D683" s="8" t="s">
        <v>70</v>
      </c>
      <c r="E683" s="8" t="s">
        <v>916</v>
      </c>
      <c r="F683" s="8" t="s">
        <v>15</v>
      </c>
      <c r="G683" s="34">
        <f t="shared" si="74"/>
        <v>10000</v>
      </c>
    </row>
    <row r="684" spans="1:7" s="42" customFormat="1" ht="31.5" x14ac:dyDescent="0.2">
      <c r="A684" s="11" t="s">
        <v>17</v>
      </c>
      <c r="B684" s="9">
        <v>912</v>
      </c>
      <c r="C684" s="8" t="s">
        <v>51</v>
      </c>
      <c r="D684" s="8" t="s">
        <v>70</v>
      </c>
      <c r="E684" s="8" t="s">
        <v>916</v>
      </c>
      <c r="F684" s="8" t="s">
        <v>16</v>
      </c>
      <c r="G684" s="34">
        <f>G685</f>
        <v>10000</v>
      </c>
    </row>
    <row r="685" spans="1:7" s="42" customFormat="1" hidden="1" x14ac:dyDescent="0.2">
      <c r="A685" s="11" t="s">
        <v>706</v>
      </c>
      <c r="B685" s="9">
        <v>912</v>
      </c>
      <c r="C685" s="8" t="s">
        <v>51</v>
      </c>
      <c r="D685" s="8" t="s">
        <v>70</v>
      </c>
      <c r="E685" s="8" t="s">
        <v>916</v>
      </c>
      <c r="F685" s="8" t="s">
        <v>120</v>
      </c>
      <c r="G685" s="34">
        <v>10000</v>
      </c>
    </row>
    <row r="686" spans="1:7" s="42" customFormat="1" ht="31.5" x14ac:dyDescent="0.2">
      <c r="A686" s="140" t="s">
        <v>917</v>
      </c>
      <c r="B686" s="1">
        <v>912</v>
      </c>
      <c r="C686" s="141" t="s">
        <v>51</v>
      </c>
      <c r="D686" s="141" t="s">
        <v>70</v>
      </c>
      <c r="E686" s="151" t="s">
        <v>918</v>
      </c>
      <c r="F686" s="8"/>
      <c r="G686" s="145">
        <f>G687</f>
        <v>2000</v>
      </c>
    </row>
    <row r="687" spans="1:7" s="42" customFormat="1" ht="31.5" x14ac:dyDescent="0.2">
      <c r="A687" s="152" t="s">
        <v>919</v>
      </c>
      <c r="B687" s="153">
        <v>912</v>
      </c>
      <c r="C687" s="5" t="s">
        <v>51</v>
      </c>
      <c r="D687" s="5" t="s">
        <v>70</v>
      </c>
      <c r="E687" s="7" t="s">
        <v>920</v>
      </c>
      <c r="F687" s="5"/>
      <c r="G687" s="76">
        <f>G688</f>
        <v>2000</v>
      </c>
    </row>
    <row r="688" spans="1:7" s="42" customFormat="1" ht="31.5" x14ac:dyDescent="0.2">
      <c r="A688" s="11" t="s">
        <v>478</v>
      </c>
      <c r="B688" s="9">
        <v>912</v>
      </c>
      <c r="C688" s="8" t="s">
        <v>51</v>
      </c>
      <c r="D688" s="8" t="s">
        <v>70</v>
      </c>
      <c r="E688" s="8" t="s">
        <v>920</v>
      </c>
      <c r="F688" s="8" t="s">
        <v>15</v>
      </c>
      <c r="G688" s="34">
        <f t="shared" ref="G688" si="75">G689</f>
        <v>2000</v>
      </c>
    </row>
    <row r="689" spans="1:7" s="42" customFormat="1" ht="31.5" x14ac:dyDescent="0.2">
      <c r="A689" s="11" t="s">
        <v>17</v>
      </c>
      <c r="B689" s="9">
        <v>912</v>
      </c>
      <c r="C689" s="8" t="s">
        <v>51</v>
      </c>
      <c r="D689" s="8" t="s">
        <v>70</v>
      </c>
      <c r="E689" s="8" t="s">
        <v>920</v>
      </c>
      <c r="F689" s="8" t="s">
        <v>16</v>
      </c>
      <c r="G689" s="34">
        <f>G690</f>
        <v>2000</v>
      </c>
    </row>
    <row r="690" spans="1:7" s="42" customFormat="1" hidden="1" x14ac:dyDescent="0.2">
      <c r="A690" s="11" t="s">
        <v>706</v>
      </c>
      <c r="B690" s="9">
        <v>912</v>
      </c>
      <c r="C690" s="8" t="s">
        <v>51</v>
      </c>
      <c r="D690" s="8" t="s">
        <v>70</v>
      </c>
      <c r="E690" s="8" t="s">
        <v>920</v>
      </c>
      <c r="F690" s="8" t="s">
        <v>120</v>
      </c>
      <c r="G690" s="34">
        <v>2000</v>
      </c>
    </row>
    <row r="691" spans="1:7" s="42" customFormat="1" ht="31.5" x14ac:dyDescent="0.2">
      <c r="A691" s="140" t="s">
        <v>582</v>
      </c>
      <c r="B691" s="1">
        <v>912</v>
      </c>
      <c r="C691" s="141" t="s">
        <v>51</v>
      </c>
      <c r="D691" s="141" t="s">
        <v>70</v>
      </c>
      <c r="E691" s="141" t="s">
        <v>470</v>
      </c>
      <c r="F691" s="141"/>
      <c r="G691" s="145">
        <f>G701+G692</f>
        <v>51713</v>
      </c>
    </row>
    <row r="692" spans="1:7" s="42" customFormat="1" ht="31.5" x14ac:dyDescent="0.2">
      <c r="A692" s="140" t="s">
        <v>1023</v>
      </c>
      <c r="B692" s="1">
        <v>912</v>
      </c>
      <c r="C692" s="141" t="s">
        <v>51</v>
      </c>
      <c r="D692" s="141" t="s">
        <v>70</v>
      </c>
      <c r="E692" s="141" t="s">
        <v>797</v>
      </c>
      <c r="F692" s="141"/>
      <c r="G692" s="145">
        <f>G693+G697</f>
        <v>20000</v>
      </c>
    </row>
    <row r="693" spans="1:7" s="42" customFormat="1" ht="31.5" x14ac:dyDescent="0.2">
      <c r="A693" s="152" t="s">
        <v>892</v>
      </c>
      <c r="B693" s="153">
        <v>912</v>
      </c>
      <c r="C693" s="5" t="s">
        <v>51</v>
      </c>
      <c r="D693" s="5" t="s">
        <v>70</v>
      </c>
      <c r="E693" s="7" t="s">
        <v>999</v>
      </c>
      <c r="F693" s="5"/>
      <c r="G693" s="76">
        <f t="shared" ref="G693:G699" si="76">G694</f>
        <v>5000</v>
      </c>
    </row>
    <row r="694" spans="1:7" s="42" customFormat="1" ht="31.5" x14ac:dyDescent="0.2">
      <c r="A694" s="11" t="s">
        <v>22</v>
      </c>
      <c r="B694" s="9">
        <v>912</v>
      </c>
      <c r="C694" s="8" t="s">
        <v>51</v>
      </c>
      <c r="D694" s="8" t="s">
        <v>70</v>
      </c>
      <c r="E694" s="8" t="s">
        <v>999</v>
      </c>
      <c r="F694" s="8" t="s">
        <v>15</v>
      </c>
      <c r="G694" s="34">
        <f t="shared" si="76"/>
        <v>5000</v>
      </c>
    </row>
    <row r="695" spans="1:7" s="42" customFormat="1" ht="31.5" x14ac:dyDescent="0.2">
      <c r="A695" s="11" t="s">
        <v>17</v>
      </c>
      <c r="B695" s="9">
        <v>912</v>
      </c>
      <c r="C695" s="8" t="s">
        <v>51</v>
      </c>
      <c r="D695" s="8" t="s">
        <v>70</v>
      </c>
      <c r="E695" s="8" t="s">
        <v>999</v>
      </c>
      <c r="F695" s="8" t="s">
        <v>16</v>
      </c>
      <c r="G695" s="34">
        <f t="shared" si="76"/>
        <v>5000</v>
      </c>
    </row>
    <row r="696" spans="1:7" s="42" customFormat="1" hidden="1" x14ac:dyDescent="0.2">
      <c r="A696" s="11" t="s">
        <v>706</v>
      </c>
      <c r="B696" s="9">
        <v>912</v>
      </c>
      <c r="C696" s="8" t="s">
        <v>51</v>
      </c>
      <c r="D696" s="8" t="s">
        <v>70</v>
      </c>
      <c r="E696" s="8" t="s">
        <v>999</v>
      </c>
      <c r="F696" s="8" t="s">
        <v>120</v>
      </c>
      <c r="G696" s="34">
        <v>5000</v>
      </c>
    </row>
    <row r="697" spans="1:7" s="42" customFormat="1" ht="31.5" x14ac:dyDescent="0.2">
      <c r="A697" s="152" t="s">
        <v>1000</v>
      </c>
      <c r="B697" s="153">
        <v>912</v>
      </c>
      <c r="C697" s="5" t="s">
        <v>51</v>
      </c>
      <c r="D697" s="5" t="s">
        <v>70</v>
      </c>
      <c r="E697" s="7" t="s">
        <v>800</v>
      </c>
      <c r="F697" s="5"/>
      <c r="G697" s="76">
        <f t="shared" si="76"/>
        <v>15000</v>
      </c>
    </row>
    <row r="698" spans="1:7" s="42" customFormat="1" ht="31.5" x14ac:dyDescent="0.2">
      <c r="A698" s="11" t="s">
        <v>22</v>
      </c>
      <c r="B698" s="9">
        <v>912</v>
      </c>
      <c r="C698" s="8" t="s">
        <v>51</v>
      </c>
      <c r="D698" s="8" t="s">
        <v>70</v>
      </c>
      <c r="E698" s="8" t="s">
        <v>800</v>
      </c>
      <c r="F698" s="8" t="s">
        <v>15</v>
      </c>
      <c r="G698" s="34">
        <f t="shared" si="76"/>
        <v>15000</v>
      </c>
    </row>
    <row r="699" spans="1:7" s="42" customFormat="1" ht="31.5" x14ac:dyDescent="0.2">
      <c r="A699" s="11" t="s">
        <v>17</v>
      </c>
      <c r="B699" s="9">
        <v>912</v>
      </c>
      <c r="C699" s="8" t="s">
        <v>51</v>
      </c>
      <c r="D699" s="8" t="s">
        <v>70</v>
      </c>
      <c r="E699" s="8" t="s">
        <v>800</v>
      </c>
      <c r="F699" s="8" t="s">
        <v>16</v>
      </c>
      <c r="G699" s="34">
        <f t="shared" si="76"/>
        <v>15000</v>
      </c>
    </row>
    <row r="700" spans="1:7" s="42" customFormat="1" hidden="1" x14ac:dyDescent="0.2">
      <c r="A700" s="11" t="s">
        <v>706</v>
      </c>
      <c r="B700" s="9">
        <v>912</v>
      </c>
      <c r="C700" s="8" t="s">
        <v>51</v>
      </c>
      <c r="D700" s="8" t="s">
        <v>70</v>
      </c>
      <c r="E700" s="8" t="s">
        <v>800</v>
      </c>
      <c r="F700" s="8" t="s">
        <v>120</v>
      </c>
      <c r="G700" s="34">
        <v>15000</v>
      </c>
    </row>
    <row r="701" spans="1:7" s="42" customFormat="1" ht="63" x14ac:dyDescent="0.2">
      <c r="A701" s="140" t="s">
        <v>893</v>
      </c>
      <c r="B701" s="1">
        <v>912</v>
      </c>
      <c r="C701" s="141" t="s">
        <v>51</v>
      </c>
      <c r="D701" s="141" t="s">
        <v>70</v>
      </c>
      <c r="E701" s="141" t="s">
        <v>895</v>
      </c>
      <c r="F701" s="141"/>
      <c r="G701" s="145">
        <f>G702</f>
        <v>31713</v>
      </c>
    </row>
    <row r="702" spans="1:7" s="42" customFormat="1" ht="47.25" x14ac:dyDescent="0.2">
      <c r="A702" s="152" t="s">
        <v>894</v>
      </c>
      <c r="B702" s="153">
        <v>912</v>
      </c>
      <c r="C702" s="5" t="s">
        <v>51</v>
      </c>
      <c r="D702" s="5" t="s">
        <v>70</v>
      </c>
      <c r="E702" s="7" t="s">
        <v>896</v>
      </c>
      <c r="F702" s="5"/>
      <c r="G702" s="76">
        <f t="shared" ref="G702:G704" si="77">G703</f>
        <v>31713</v>
      </c>
    </row>
    <row r="703" spans="1:7" s="42" customFormat="1" ht="31.5" x14ac:dyDescent="0.2">
      <c r="A703" s="11" t="s">
        <v>22</v>
      </c>
      <c r="B703" s="9">
        <v>912</v>
      </c>
      <c r="C703" s="8" t="s">
        <v>51</v>
      </c>
      <c r="D703" s="8" t="s">
        <v>70</v>
      </c>
      <c r="E703" s="8" t="s">
        <v>896</v>
      </c>
      <c r="F703" s="8" t="s">
        <v>15</v>
      </c>
      <c r="G703" s="34">
        <f t="shared" si="77"/>
        <v>31713</v>
      </c>
    </row>
    <row r="704" spans="1:7" s="42" customFormat="1" ht="31.5" x14ac:dyDescent="0.2">
      <c r="A704" s="11" t="s">
        <v>17</v>
      </c>
      <c r="B704" s="9">
        <v>912</v>
      </c>
      <c r="C704" s="8" t="s">
        <v>51</v>
      </c>
      <c r="D704" s="8" t="s">
        <v>70</v>
      </c>
      <c r="E704" s="8" t="s">
        <v>896</v>
      </c>
      <c r="F704" s="8" t="s">
        <v>16</v>
      </c>
      <c r="G704" s="34">
        <f t="shared" si="77"/>
        <v>31713</v>
      </c>
    </row>
    <row r="705" spans="1:7" s="42" customFormat="1" hidden="1" x14ac:dyDescent="0.2">
      <c r="A705" s="11" t="s">
        <v>706</v>
      </c>
      <c r="B705" s="9">
        <v>912</v>
      </c>
      <c r="C705" s="8" t="s">
        <v>51</v>
      </c>
      <c r="D705" s="8" t="s">
        <v>70</v>
      </c>
      <c r="E705" s="8" t="s">
        <v>896</v>
      </c>
      <c r="F705" s="8" t="s">
        <v>120</v>
      </c>
      <c r="G705" s="34">
        <v>31713</v>
      </c>
    </row>
    <row r="706" spans="1:7" s="40" customFormat="1" x14ac:dyDescent="0.2">
      <c r="A706" s="140" t="s">
        <v>72</v>
      </c>
      <c r="B706" s="1">
        <v>912</v>
      </c>
      <c r="C706" s="141" t="s">
        <v>73</v>
      </c>
      <c r="D706" s="141"/>
      <c r="E706" s="141"/>
      <c r="F706" s="141"/>
      <c r="G706" s="142">
        <f>G707+G765+G864+G1005</f>
        <v>3674029.5111600002</v>
      </c>
    </row>
    <row r="707" spans="1:7" s="42" customFormat="1" x14ac:dyDescent="0.2">
      <c r="A707" s="140" t="s">
        <v>74</v>
      </c>
      <c r="B707" s="1">
        <v>912</v>
      </c>
      <c r="C707" s="141" t="s">
        <v>73</v>
      </c>
      <c r="D707" s="141" t="s">
        <v>57</v>
      </c>
      <c r="E707" s="141"/>
      <c r="F707" s="141"/>
      <c r="G707" s="145">
        <f>G708+G715+G723+G742</f>
        <v>144687.93</v>
      </c>
    </row>
    <row r="708" spans="1:7" s="48" customFormat="1" ht="75" x14ac:dyDescent="0.2">
      <c r="A708" s="205" t="s">
        <v>732</v>
      </c>
      <c r="B708" s="133">
        <v>912</v>
      </c>
      <c r="C708" s="160" t="s">
        <v>73</v>
      </c>
      <c r="D708" s="160" t="s">
        <v>57</v>
      </c>
      <c r="E708" s="159" t="s">
        <v>733</v>
      </c>
      <c r="F708" s="160"/>
      <c r="G708" s="158">
        <f t="shared" ref="G708:G713" si="78">G709</f>
        <v>2000</v>
      </c>
    </row>
    <row r="709" spans="1:7" s="42" customFormat="1" ht="31.5" x14ac:dyDescent="0.2">
      <c r="A709" s="146" t="s">
        <v>786</v>
      </c>
      <c r="B709" s="147">
        <v>912</v>
      </c>
      <c r="C709" s="148" t="s">
        <v>73</v>
      </c>
      <c r="D709" s="148" t="s">
        <v>57</v>
      </c>
      <c r="E709" s="149" t="s">
        <v>734</v>
      </c>
      <c r="F709" s="5"/>
      <c r="G709" s="150">
        <f t="shared" si="78"/>
        <v>2000</v>
      </c>
    </row>
    <row r="710" spans="1:7" s="48" customFormat="1" ht="47.25" x14ac:dyDescent="0.2">
      <c r="A710" s="206" t="s">
        <v>787</v>
      </c>
      <c r="B710" s="133">
        <v>912</v>
      </c>
      <c r="C710" s="160" t="s">
        <v>73</v>
      </c>
      <c r="D710" s="160" t="s">
        <v>57</v>
      </c>
      <c r="E710" s="159" t="s">
        <v>735</v>
      </c>
      <c r="F710" s="15"/>
      <c r="G710" s="158">
        <f t="shared" si="78"/>
        <v>2000</v>
      </c>
    </row>
    <row r="711" spans="1:7" s="42" customFormat="1" ht="47.25" x14ac:dyDescent="0.2">
      <c r="A711" s="152" t="s">
        <v>737</v>
      </c>
      <c r="B711" s="153">
        <v>912</v>
      </c>
      <c r="C711" s="5" t="s">
        <v>73</v>
      </c>
      <c r="D711" s="5" t="s">
        <v>57</v>
      </c>
      <c r="E711" s="7" t="s">
        <v>739</v>
      </c>
      <c r="F711" s="5"/>
      <c r="G711" s="76">
        <f t="shared" si="78"/>
        <v>2000</v>
      </c>
    </row>
    <row r="712" spans="1:7" s="48" customFormat="1" ht="31.5" x14ac:dyDescent="0.2">
      <c r="A712" s="21" t="s">
        <v>22</v>
      </c>
      <c r="B712" s="16">
        <v>912</v>
      </c>
      <c r="C712" s="15" t="s">
        <v>73</v>
      </c>
      <c r="D712" s="15" t="s">
        <v>57</v>
      </c>
      <c r="E712" s="15" t="s">
        <v>739</v>
      </c>
      <c r="F712" s="15" t="s">
        <v>15</v>
      </c>
      <c r="G712" s="110">
        <f t="shared" si="78"/>
        <v>2000</v>
      </c>
    </row>
    <row r="713" spans="1:7" s="48" customFormat="1" ht="31.5" x14ac:dyDescent="0.2">
      <c r="A713" s="21" t="s">
        <v>17</v>
      </c>
      <c r="B713" s="16">
        <v>912</v>
      </c>
      <c r="C713" s="15" t="s">
        <v>73</v>
      </c>
      <c r="D713" s="15" t="s">
        <v>57</v>
      </c>
      <c r="E713" s="15" t="s">
        <v>739</v>
      </c>
      <c r="F713" s="15" t="s">
        <v>16</v>
      </c>
      <c r="G713" s="110">
        <f t="shared" si="78"/>
        <v>2000</v>
      </c>
    </row>
    <row r="714" spans="1:7" s="48" customFormat="1" hidden="1" x14ac:dyDescent="0.2">
      <c r="A714" s="21" t="s">
        <v>707</v>
      </c>
      <c r="B714" s="16">
        <v>912</v>
      </c>
      <c r="C714" s="15" t="s">
        <v>73</v>
      </c>
      <c r="D714" s="15" t="s">
        <v>57</v>
      </c>
      <c r="E714" s="15" t="s">
        <v>739</v>
      </c>
      <c r="F714" s="15" t="s">
        <v>120</v>
      </c>
      <c r="G714" s="110">
        <v>2000</v>
      </c>
    </row>
    <row r="715" spans="1:7" s="48" customFormat="1" ht="31.5" x14ac:dyDescent="0.2">
      <c r="A715" s="140" t="s">
        <v>570</v>
      </c>
      <c r="B715" s="1">
        <v>912</v>
      </c>
      <c r="C715" s="141" t="s">
        <v>73</v>
      </c>
      <c r="D715" s="141" t="s">
        <v>57</v>
      </c>
      <c r="E715" s="151" t="s">
        <v>327</v>
      </c>
      <c r="F715" s="15"/>
      <c r="G715" s="145">
        <f>G716</f>
        <v>10542</v>
      </c>
    </row>
    <row r="716" spans="1:7" s="41" customFormat="1" ht="31.5" x14ac:dyDescent="0.2">
      <c r="A716" s="140" t="s">
        <v>570</v>
      </c>
      <c r="B716" s="1">
        <v>912</v>
      </c>
      <c r="C716" s="141" t="s">
        <v>73</v>
      </c>
      <c r="D716" s="141" t="s">
        <v>57</v>
      </c>
      <c r="E716" s="151" t="s">
        <v>414</v>
      </c>
      <c r="F716" s="8"/>
      <c r="G716" s="145">
        <f t="shared" ref="G716:G721" si="79">G717</f>
        <v>10542</v>
      </c>
    </row>
    <row r="717" spans="1:7" s="42" customFormat="1" x14ac:dyDescent="0.2">
      <c r="A717" s="146" t="s">
        <v>396</v>
      </c>
      <c r="B717" s="147">
        <v>912</v>
      </c>
      <c r="C717" s="148" t="s">
        <v>73</v>
      </c>
      <c r="D717" s="148" t="s">
        <v>57</v>
      </c>
      <c r="E717" s="149" t="s">
        <v>414</v>
      </c>
      <c r="F717" s="5"/>
      <c r="G717" s="150">
        <f t="shared" si="79"/>
        <v>10542</v>
      </c>
    </row>
    <row r="718" spans="1:7" s="48" customFormat="1" ht="63" x14ac:dyDescent="0.2">
      <c r="A718" s="206" t="s">
        <v>397</v>
      </c>
      <c r="B718" s="133">
        <v>912</v>
      </c>
      <c r="C718" s="160" t="s">
        <v>73</v>
      </c>
      <c r="D718" s="160" t="s">
        <v>57</v>
      </c>
      <c r="E718" s="159" t="s">
        <v>415</v>
      </c>
      <c r="F718" s="15"/>
      <c r="G718" s="158">
        <f t="shared" si="79"/>
        <v>10542</v>
      </c>
    </row>
    <row r="719" spans="1:7" s="42" customFormat="1" ht="78.75" x14ac:dyDescent="0.2">
      <c r="A719" s="152" t="s">
        <v>551</v>
      </c>
      <c r="B719" s="153">
        <v>912</v>
      </c>
      <c r="C719" s="5" t="s">
        <v>73</v>
      </c>
      <c r="D719" s="5" t="s">
        <v>57</v>
      </c>
      <c r="E719" s="7" t="s">
        <v>416</v>
      </c>
      <c r="F719" s="5"/>
      <c r="G719" s="76">
        <f t="shared" si="79"/>
        <v>10542</v>
      </c>
    </row>
    <row r="720" spans="1:7" s="48" customFormat="1" ht="31.5" x14ac:dyDescent="0.2">
      <c r="A720" s="11" t="s">
        <v>22</v>
      </c>
      <c r="B720" s="9">
        <v>912</v>
      </c>
      <c r="C720" s="8" t="s">
        <v>73</v>
      </c>
      <c r="D720" s="8" t="s">
        <v>57</v>
      </c>
      <c r="E720" s="8" t="s">
        <v>416</v>
      </c>
      <c r="F720" s="8" t="s">
        <v>15</v>
      </c>
      <c r="G720" s="34">
        <f t="shared" si="79"/>
        <v>10542</v>
      </c>
    </row>
    <row r="721" spans="1:7" s="48" customFormat="1" ht="31.5" x14ac:dyDescent="0.2">
      <c r="A721" s="11" t="s">
        <v>17</v>
      </c>
      <c r="B721" s="9">
        <v>912</v>
      </c>
      <c r="C721" s="8" t="s">
        <v>73</v>
      </c>
      <c r="D721" s="8" t="s">
        <v>57</v>
      </c>
      <c r="E721" s="8" t="s">
        <v>416</v>
      </c>
      <c r="F721" s="8" t="s">
        <v>16</v>
      </c>
      <c r="G721" s="34">
        <f t="shared" si="79"/>
        <v>10542</v>
      </c>
    </row>
    <row r="722" spans="1:7" s="48" customFormat="1" hidden="1" x14ac:dyDescent="0.2">
      <c r="A722" s="11" t="s">
        <v>707</v>
      </c>
      <c r="B722" s="9">
        <v>912</v>
      </c>
      <c r="C722" s="8" t="s">
        <v>73</v>
      </c>
      <c r="D722" s="8" t="s">
        <v>57</v>
      </c>
      <c r="E722" s="8" t="s">
        <v>416</v>
      </c>
      <c r="F722" s="8" t="s">
        <v>120</v>
      </c>
      <c r="G722" s="34">
        <v>10542</v>
      </c>
    </row>
    <row r="723" spans="1:7" s="42" customFormat="1" ht="56.25" x14ac:dyDescent="0.2">
      <c r="A723" s="164" t="s">
        <v>897</v>
      </c>
      <c r="B723" s="141" t="s">
        <v>105</v>
      </c>
      <c r="C723" s="141" t="s">
        <v>73</v>
      </c>
      <c r="D723" s="141" t="s">
        <v>57</v>
      </c>
      <c r="E723" s="141" t="s">
        <v>279</v>
      </c>
      <c r="F723" s="141"/>
      <c r="G723" s="145">
        <f t="shared" ref="G723" si="80">G724</f>
        <v>51221</v>
      </c>
    </row>
    <row r="724" spans="1:7" s="48" customFormat="1" ht="47.25" x14ac:dyDescent="0.2">
      <c r="A724" s="206" t="s">
        <v>898</v>
      </c>
      <c r="B724" s="133" t="s">
        <v>105</v>
      </c>
      <c r="C724" s="160" t="s">
        <v>73</v>
      </c>
      <c r="D724" s="160" t="s">
        <v>57</v>
      </c>
      <c r="E724" s="159" t="s">
        <v>899</v>
      </c>
      <c r="F724" s="15"/>
      <c r="G724" s="158">
        <f>G725+G729</f>
        <v>51221</v>
      </c>
    </row>
    <row r="725" spans="1:7" s="42" customFormat="1" ht="31.5" x14ac:dyDescent="0.2">
      <c r="A725" s="152" t="s">
        <v>900</v>
      </c>
      <c r="B725" s="153">
        <v>912</v>
      </c>
      <c r="C725" s="5" t="s">
        <v>73</v>
      </c>
      <c r="D725" s="5" t="s">
        <v>57</v>
      </c>
      <c r="E725" s="7" t="s">
        <v>901</v>
      </c>
      <c r="F725" s="5"/>
      <c r="G725" s="76">
        <f t="shared" ref="G725:G727" si="81">G726</f>
        <v>400</v>
      </c>
    </row>
    <row r="726" spans="1:7" s="42" customFormat="1" ht="31.5" x14ac:dyDescent="0.2">
      <c r="A726" s="11" t="s">
        <v>22</v>
      </c>
      <c r="B726" s="9">
        <v>912</v>
      </c>
      <c r="C726" s="8" t="s">
        <v>73</v>
      </c>
      <c r="D726" s="8" t="s">
        <v>57</v>
      </c>
      <c r="E726" s="19" t="s">
        <v>901</v>
      </c>
      <c r="F726" s="8" t="s">
        <v>15</v>
      </c>
      <c r="G726" s="34">
        <f t="shared" si="81"/>
        <v>400</v>
      </c>
    </row>
    <row r="727" spans="1:7" s="42" customFormat="1" ht="31.5" x14ac:dyDescent="0.2">
      <c r="A727" s="11" t="s">
        <v>17</v>
      </c>
      <c r="B727" s="9">
        <v>912</v>
      </c>
      <c r="C727" s="8" t="s">
        <v>73</v>
      </c>
      <c r="D727" s="8" t="s">
        <v>57</v>
      </c>
      <c r="E727" s="19" t="s">
        <v>901</v>
      </c>
      <c r="F727" s="8" t="s">
        <v>16</v>
      </c>
      <c r="G727" s="34">
        <f t="shared" si="81"/>
        <v>400</v>
      </c>
    </row>
    <row r="728" spans="1:7" s="42" customFormat="1" hidden="1" x14ac:dyDescent="0.2">
      <c r="A728" s="11" t="s">
        <v>706</v>
      </c>
      <c r="B728" s="9">
        <v>912</v>
      </c>
      <c r="C728" s="8" t="s">
        <v>73</v>
      </c>
      <c r="D728" s="8" t="s">
        <v>57</v>
      </c>
      <c r="E728" s="19" t="s">
        <v>901</v>
      </c>
      <c r="F728" s="8" t="s">
        <v>120</v>
      </c>
      <c r="G728" s="34">
        <v>400</v>
      </c>
    </row>
    <row r="729" spans="1:7" s="42" customFormat="1" x14ac:dyDescent="0.2">
      <c r="A729" s="152" t="s">
        <v>902</v>
      </c>
      <c r="B729" s="153">
        <v>912</v>
      </c>
      <c r="C729" s="5" t="s">
        <v>73</v>
      </c>
      <c r="D729" s="5" t="s">
        <v>57</v>
      </c>
      <c r="E729" s="7" t="s">
        <v>903</v>
      </c>
      <c r="F729" s="5"/>
      <c r="G729" s="76">
        <f>G730+G734+G738</f>
        <v>50821</v>
      </c>
    </row>
    <row r="730" spans="1:7" s="42" customFormat="1" x14ac:dyDescent="0.2">
      <c r="A730" s="152" t="s">
        <v>1008</v>
      </c>
      <c r="B730" s="153">
        <v>912</v>
      </c>
      <c r="C730" s="5" t="s">
        <v>73</v>
      </c>
      <c r="D730" s="5" t="s">
        <v>57</v>
      </c>
      <c r="E730" s="7" t="s">
        <v>904</v>
      </c>
      <c r="F730" s="5"/>
      <c r="G730" s="76">
        <f t="shared" ref="G730:G732" si="82">G731</f>
        <v>7321</v>
      </c>
    </row>
    <row r="731" spans="1:7" s="42" customFormat="1" ht="31.5" x14ac:dyDescent="0.2">
      <c r="A731" s="11" t="s">
        <v>22</v>
      </c>
      <c r="B731" s="9">
        <v>912</v>
      </c>
      <c r="C731" s="8" t="s">
        <v>73</v>
      </c>
      <c r="D731" s="8" t="s">
        <v>57</v>
      </c>
      <c r="E731" s="19" t="s">
        <v>904</v>
      </c>
      <c r="F731" s="8" t="s">
        <v>15</v>
      </c>
      <c r="G731" s="34">
        <f t="shared" si="82"/>
        <v>7321</v>
      </c>
    </row>
    <row r="732" spans="1:7" s="42" customFormat="1" ht="31.5" x14ac:dyDescent="0.2">
      <c r="A732" s="11" t="s">
        <v>17</v>
      </c>
      <c r="B732" s="9">
        <v>912</v>
      </c>
      <c r="C732" s="8" t="s">
        <v>73</v>
      </c>
      <c r="D732" s="8" t="s">
        <v>57</v>
      </c>
      <c r="E732" s="19" t="s">
        <v>904</v>
      </c>
      <c r="F732" s="8" t="s">
        <v>16</v>
      </c>
      <c r="G732" s="34">
        <f t="shared" si="82"/>
        <v>7321</v>
      </c>
    </row>
    <row r="733" spans="1:7" s="42" customFormat="1" hidden="1" x14ac:dyDescent="0.2">
      <c r="A733" s="11" t="s">
        <v>706</v>
      </c>
      <c r="B733" s="9">
        <v>912</v>
      </c>
      <c r="C733" s="8" t="s">
        <v>73</v>
      </c>
      <c r="D733" s="8" t="s">
        <v>57</v>
      </c>
      <c r="E733" s="19" t="s">
        <v>904</v>
      </c>
      <c r="F733" s="8" t="s">
        <v>120</v>
      </c>
      <c r="G733" s="34">
        <f>3921+3300+100</f>
        <v>7321</v>
      </c>
    </row>
    <row r="734" spans="1:7" s="42" customFormat="1" ht="31.5" x14ac:dyDescent="0.2">
      <c r="A734" s="152" t="s">
        <v>1004</v>
      </c>
      <c r="B734" s="153" t="s">
        <v>105</v>
      </c>
      <c r="C734" s="5" t="s">
        <v>73</v>
      </c>
      <c r="D734" s="5" t="s">
        <v>57</v>
      </c>
      <c r="E734" s="7" t="s">
        <v>906</v>
      </c>
      <c r="F734" s="5"/>
      <c r="G734" s="76">
        <f t="shared" ref="G734:G736" si="83">G735</f>
        <v>5500</v>
      </c>
    </row>
    <row r="735" spans="1:7" s="42" customFormat="1" ht="31.5" x14ac:dyDescent="0.2">
      <c r="A735" s="11" t="s">
        <v>22</v>
      </c>
      <c r="B735" s="8" t="s">
        <v>105</v>
      </c>
      <c r="C735" s="8" t="s">
        <v>73</v>
      </c>
      <c r="D735" s="8" t="s">
        <v>57</v>
      </c>
      <c r="E735" s="19" t="s">
        <v>906</v>
      </c>
      <c r="F735" s="8" t="s">
        <v>15</v>
      </c>
      <c r="G735" s="34">
        <f t="shared" si="83"/>
        <v>5500</v>
      </c>
    </row>
    <row r="736" spans="1:7" s="42" customFormat="1" ht="31.5" x14ac:dyDescent="0.2">
      <c r="A736" s="11" t="s">
        <v>17</v>
      </c>
      <c r="B736" s="8" t="s">
        <v>105</v>
      </c>
      <c r="C736" s="8" t="s">
        <v>73</v>
      </c>
      <c r="D736" s="8" t="s">
        <v>57</v>
      </c>
      <c r="E736" s="19" t="s">
        <v>906</v>
      </c>
      <c r="F736" s="8" t="s">
        <v>16</v>
      </c>
      <c r="G736" s="34">
        <f t="shared" si="83"/>
        <v>5500</v>
      </c>
    </row>
    <row r="737" spans="1:14881" s="42" customFormat="1" hidden="1" x14ac:dyDescent="0.2">
      <c r="A737" s="11" t="s">
        <v>706</v>
      </c>
      <c r="B737" s="8" t="s">
        <v>105</v>
      </c>
      <c r="C737" s="8" t="s">
        <v>73</v>
      </c>
      <c r="D737" s="8" t="s">
        <v>57</v>
      </c>
      <c r="E737" s="19" t="s">
        <v>906</v>
      </c>
      <c r="F737" s="8" t="s">
        <v>120</v>
      </c>
      <c r="G737" s="34">
        <v>5500</v>
      </c>
    </row>
    <row r="738" spans="1:14881" s="42" customFormat="1" ht="31.5" x14ac:dyDescent="0.2">
      <c r="A738" s="152" t="s">
        <v>921</v>
      </c>
      <c r="B738" s="153" t="s">
        <v>105</v>
      </c>
      <c r="C738" s="5" t="s">
        <v>73</v>
      </c>
      <c r="D738" s="5" t="s">
        <v>57</v>
      </c>
      <c r="E738" s="7" t="s">
        <v>922</v>
      </c>
      <c r="F738" s="5"/>
      <c r="G738" s="76">
        <f t="shared" ref="G738:G740" si="84">G739</f>
        <v>38000</v>
      </c>
    </row>
    <row r="739" spans="1:14881" s="42" customFormat="1" ht="31.5" x14ac:dyDescent="0.2">
      <c r="A739" s="11" t="s">
        <v>22</v>
      </c>
      <c r="B739" s="8" t="s">
        <v>105</v>
      </c>
      <c r="C739" s="8" t="s">
        <v>73</v>
      </c>
      <c r="D739" s="8" t="s">
        <v>57</v>
      </c>
      <c r="E739" s="19" t="s">
        <v>922</v>
      </c>
      <c r="F739" s="8" t="s">
        <v>15</v>
      </c>
      <c r="G739" s="34">
        <f t="shared" si="84"/>
        <v>38000</v>
      </c>
    </row>
    <row r="740" spans="1:14881" s="42" customFormat="1" ht="31.5" x14ac:dyDescent="0.2">
      <c r="A740" s="11" t="s">
        <v>17</v>
      </c>
      <c r="B740" s="8" t="s">
        <v>105</v>
      </c>
      <c r="C740" s="8" t="s">
        <v>73</v>
      </c>
      <c r="D740" s="8" t="s">
        <v>57</v>
      </c>
      <c r="E740" s="19" t="s">
        <v>922</v>
      </c>
      <c r="F740" s="8" t="s">
        <v>16</v>
      </c>
      <c r="G740" s="34">
        <f t="shared" si="84"/>
        <v>38000</v>
      </c>
    </row>
    <row r="741" spans="1:14881" s="42" customFormat="1" hidden="1" x14ac:dyDescent="0.2">
      <c r="A741" s="11" t="s">
        <v>706</v>
      </c>
      <c r="B741" s="8" t="s">
        <v>105</v>
      </c>
      <c r="C741" s="8" t="s">
        <v>73</v>
      </c>
      <c r="D741" s="8" t="s">
        <v>57</v>
      </c>
      <c r="E741" s="19" t="s">
        <v>922</v>
      </c>
      <c r="F741" s="8" t="s">
        <v>120</v>
      </c>
      <c r="G741" s="34">
        <v>38000</v>
      </c>
    </row>
    <row r="742" spans="1:14881" s="48" customFormat="1" ht="31.5" x14ac:dyDescent="0.2">
      <c r="A742" s="140" t="s">
        <v>762</v>
      </c>
      <c r="B742" s="1" t="s">
        <v>105</v>
      </c>
      <c r="C742" s="141" t="s">
        <v>73</v>
      </c>
      <c r="D742" s="141" t="s">
        <v>57</v>
      </c>
      <c r="E742" s="151" t="s">
        <v>764</v>
      </c>
      <c r="F742" s="8"/>
      <c r="G742" s="145">
        <f>G743</f>
        <v>80924.929999999993</v>
      </c>
      <c r="H742" s="44"/>
      <c r="I742" s="51"/>
      <c r="J742" s="51"/>
      <c r="K742" s="51"/>
      <c r="L742" s="13"/>
      <c r="M742" s="13"/>
      <c r="N742" s="14"/>
      <c r="O742" s="14"/>
      <c r="P742" s="41"/>
      <c r="Q742" s="44"/>
      <c r="R742" s="51"/>
      <c r="S742" s="51"/>
      <c r="T742" s="51"/>
      <c r="U742" s="13"/>
      <c r="V742" s="13"/>
      <c r="W742" s="14"/>
      <c r="X742" s="14"/>
      <c r="Y742" s="41"/>
      <c r="Z742" s="44"/>
      <c r="AA742" s="51"/>
      <c r="AB742" s="51"/>
      <c r="AC742" s="51"/>
      <c r="AD742" s="13"/>
      <c r="AE742" s="13"/>
      <c r="AF742" s="14"/>
      <c r="AG742" s="14"/>
      <c r="AH742" s="41"/>
      <c r="AI742" s="44"/>
      <c r="AJ742" s="51"/>
      <c r="AK742" s="51"/>
      <c r="AL742" s="51"/>
      <c r="AM742" s="13"/>
      <c r="AN742" s="13"/>
      <c r="AO742" s="14"/>
      <c r="AP742" s="14"/>
      <c r="AQ742" s="41"/>
      <c r="AR742" s="44"/>
      <c r="AS742" s="51"/>
      <c r="AT742" s="51"/>
      <c r="AU742" s="51"/>
      <c r="AV742" s="13"/>
      <c r="AW742" s="13"/>
      <c r="AX742" s="14"/>
      <c r="AY742" s="14"/>
      <c r="AZ742" s="41"/>
      <c r="BA742" s="44"/>
      <c r="BB742" s="51"/>
      <c r="BC742" s="51"/>
      <c r="BD742" s="51"/>
      <c r="BE742" s="13"/>
      <c r="BF742" s="13"/>
      <c r="BG742" s="14"/>
      <c r="BH742" s="14"/>
      <c r="BI742" s="41"/>
      <c r="BJ742" s="44"/>
      <c r="BK742" s="51"/>
      <c r="BL742" s="51"/>
      <c r="BM742" s="51"/>
      <c r="BN742" s="13"/>
      <c r="BO742" s="13"/>
      <c r="BP742" s="14"/>
      <c r="BQ742" s="14"/>
      <c r="BR742" s="41"/>
      <c r="BS742" s="44"/>
      <c r="BT742" s="51"/>
      <c r="BU742" s="51"/>
      <c r="BV742" s="51"/>
      <c r="BW742" s="13"/>
      <c r="BX742" s="13"/>
      <c r="BY742" s="14"/>
      <c r="BZ742" s="14"/>
      <c r="CA742" s="41"/>
      <c r="CB742" s="44"/>
      <c r="CC742" s="51"/>
      <c r="CD742" s="51"/>
      <c r="CE742" s="51"/>
      <c r="CF742" s="13"/>
      <c r="CG742" s="13"/>
      <c r="CH742" s="14"/>
      <c r="CI742" s="14"/>
      <c r="CJ742" s="41"/>
      <c r="CK742" s="44"/>
      <c r="CL742" s="51"/>
      <c r="CM742" s="51"/>
      <c r="CN742" s="51"/>
      <c r="CO742" s="13"/>
      <c r="CP742" s="13"/>
      <c r="CQ742" s="14"/>
      <c r="CR742" s="14"/>
      <c r="CS742" s="41"/>
      <c r="CT742" s="44"/>
      <c r="CU742" s="51"/>
      <c r="CV742" s="51"/>
      <c r="CW742" s="51"/>
      <c r="CX742" s="13"/>
      <c r="CY742" s="13"/>
      <c r="CZ742" s="14"/>
      <c r="DA742" s="14"/>
      <c r="DB742" s="41"/>
      <c r="DC742" s="44"/>
      <c r="DD742" s="51"/>
      <c r="DE742" s="51"/>
      <c r="DF742" s="51"/>
      <c r="DG742" s="13"/>
      <c r="DH742" s="13"/>
      <c r="DI742" s="14"/>
      <c r="DJ742" s="14"/>
      <c r="DK742" s="41"/>
      <c r="DL742" s="44"/>
      <c r="DM742" s="51"/>
      <c r="DN742" s="51"/>
      <c r="DO742" s="51"/>
      <c r="DP742" s="13"/>
      <c r="DQ742" s="13"/>
      <c r="DR742" s="14"/>
      <c r="DS742" s="14"/>
      <c r="DT742" s="41"/>
      <c r="DU742" s="44"/>
      <c r="DV742" s="51"/>
      <c r="DW742" s="51"/>
      <c r="DX742" s="51"/>
      <c r="DY742" s="13"/>
      <c r="DZ742" s="13"/>
      <c r="EA742" s="14"/>
      <c r="EB742" s="14"/>
      <c r="EC742" s="41"/>
      <c r="ED742" s="44"/>
      <c r="EE742" s="51"/>
      <c r="EF742" s="51"/>
      <c r="EG742" s="51"/>
      <c r="EH742" s="13"/>
      <c r="EI742" s="13"/>
      <c r="EJ742" s="14"/>
      <c r="EK742" s="14"/>
      <c r="EL742" s="41"/>
      <c r="EM742" s="44"/>
      <c r="EN742" s="51"/>
      <c r="EO742" s="51"/>
      <c r="EP742" s="51"/>
      <c r="EQ742" s="13"/>
      <c r="ER742" s="13"/>
      <c r="ES742" s="14"/>
      <c r="ET742" s="14"/>
      <c r="EU742" s="41"/>
      <c r="EV742" s="44"/>
      <c r="EW742" s="51"/>
      <c r="EX742" s="51"/>
      <c r="EY742" s="51"/>
      <c r="EZ742" s="13"/>
      <c r="FA742" s="13"/>
      <c r="FB742" s="14"/>
      <c r="FC742" s="14"/>
      <c r="FD742" s="41"/>
      <c r="FE742" s="44"/>
      <c r="FF742" s="51"/>
      <c r="FG742" s="51"/>
      <c r="FH742" s="51"/>
      <c r="FI742" s="13"/>
      <c r="FJ742" s="13"/>
      <c r="FK742" s="14"/>
      <c r="FL742" s="14"/>
      <c r="FM742" s="41"/>
      <c r="FN742" s="44"/>
      <c r="FO742" s="51"/>
      <c r="FP742" s="51"/>
      <c r="FQ742" s="51"/>
      <c r="FR742" s="13"/>
      <c r="FS742" s="13"/>
      <c r="FT742" s="14"/>
      <c r="FU742" s="14"/>
      <c r="FV742" s="41"/>
      <c r="FW742" s="44"/>
      <c r="FX742" s="51"/>
      <c r="FY742" s="51"/>
      <c r="FZ742" s="51"/>
      <c r="GA742" s="13"/>
      <c r="GB742" s="13"/>
      <c r="GC742" s="14"/>
      <c r="GD742" s="14"/>
      <c r="GE742" s="41"/>
      <c r="GF742" s="44"/>
      <c r="GG742" s="51"/>
      <c r="GH742" s="51"/>
      <c r="GI742" s="51"/>
      <c r="GJ742" s="13"/>
      <c r="GK742" s="13"/>
      <c r="GL742" s="14"/>
      <c r="GM742" s="14"/>
      <c r="GN742" s="41"/>
      <c r="GO742" s="44"/>
      <c r="GP742" s="51"/>
      <c r="GQ742" s="51"/>
      <c r="GR742" s="51"/>
      <c r="GS742" s="13"/>
      <c r="GT742" s="13"/>
      <c r="GU742" s="14"/>
      <c r="GV742" s="14"/>
      <c r="GW742" s="41"/>
      <c r="GX742" s="44"/>
      <c r="GY742" s="51"/>
      <c r="GZ742" s="51"/>
      <c r="HA742" s="51"/>
      <c r="HB742" s="13"/>
      <c r="HC742" s="13"/>
      <c r="HD742" s="14"/>
      <c r="HE742" s="14"/>
      <c r="HF742" s="41"/>
      <c r="HG742" s="44"/>
      <c r="HH742" s="51"/>
      <c r="HI742" s="51"/>
      <c r="HJ742" s="51"/>
      <c r="HK742" s="13"/>
      <c r="HL742" s="13"/>
      <c r="HM742" s="14"/>
      <c r="HN742" s="14"/>
      <c r="HO742" s="41"/>
      <c r="HP742" s="44"/>
      <c r="HQ742" s="51"/>
      <c r="HR742" s="51"/>
      <c r="HS742" s="51"/>
      <c r="HT742" s="13"/>
      <c r="HU742" s="13"/>
      <c r="HV742" s="14"/>
      <c r="HW742" s="14"/>
      <c r="HX742" s="41"/>
      <c r="HY742" s="44"/>
      <c r="HZ742" s="51"/>
      <c r="IA742" s="51"/>
      <c r="IB742" s="51"/>
      <c r="IC742" s="13"/>
      <c r="ID742" s="13"/>
      <c r="IE742" s="14"/>
      <c r="IF742" s="14"/>
      <c r="IG742" s="41"/>
      <c r="IH742" s="44"/>
      <c r="II742" s="51"/>
      <c r="IJ742" s="51"/>
      <c r="IK742" s="51"/>
      <c r="IL742" s="13"/>
      <c r="IM742" s="13"/>
      <c r="IN742" s="14"/>
      <c r="IO742" s="14"/>
      <c r="IP742" s="41"/>
      <c r="IQ742" s="44"/>
      <c r="IR742" s="51"/>
      <c r="IS742" s="51"/>
      <c r="IT742" s="51"/>
      <c r="IU742" s="13"/>
      <c r="IV742" s="13"/>
      <c r="IW742" s="14"/>
      <c r="IX742" s="14"/>
      <c r="IY742" s="41"/>
      <c r="IZ742" s="44"/>
      <c r="JA742" s="51"/>
      <c r="JB742" s="51"/>
      <c r="JC742" s="51"/>
      <c r="JD742" s="13"/>
      <c r="JE742" s="13"/>
      <c r="JF742" s="14"/>
      <c r="JG742" s="14"/>
      <c r="JH742" s="41"/>
      <c r="JI742" s="44"/>
      <c r="JJ742" s="51"/>
      <c r="JK742" s="51"/>
      <c r="JL742" s="51"/>
      <c r="JM742" s="13"/>
      <c r="JN742" s="13"/>
      <c r="JO742" s="14"/>
      <c r="JP742" s="14"/>
      <c r="JQ742" s="41"/>
      <c r="JR742" s="44"/>
      <c r="JS742" s="51"/>
      <c r="JT742" s="51"/>
      <c r="JU742" s="51"/>
      <c r="JV742" s="13"/>
      <c r="JW742" s="13"/>
      <c r="JX742" s="14"/>
      <c r="JY742" s="14"/>
      <c r="JZ742" s="41"/>
      <c r="KA742" s="44"/>
      <c r="KB742" s="51"/>
      <c r="KC742" s="51"/>
      <c r="KD742" s="51"/>
      <c r="KE742" s="13"/>
      <c r="KF742" s="13"/>
      <c r="KG742" s="14"/>
      <c r="KH742" s="14"/>
      <c r="KI742" s="41"/>
      <c r="KJ742" s="44"/>
      <c r="KK742" s="51"/>
      <c r="KL742" s="51"/>
      <c r="KM742" s="51"/>
      <c r="KN742" s="13"/>
      <c r="KO742" s="13"/>
      <c r="KP742" s="14"/>
      <c r="KQ742" s="14"/>
      <c r="KR742" s="41"/>
      <c r="KS742" s="44"/>
      <c r="KT742" s="51"/>
      <c r="KU742" s="51"/>
      <c r="KV742" s="51"/>
      <c r="KW742" s="13"/>
      <c r="KX742" s="13"/>
      <c r="KY742" s="14"/>
      <c r="KZ742" s="14"/>
      <c r="LA742" s="41"/>
      <c r="LB742" s="44"/>
      <c r="LC742" s="51"/>
      <c r="LD742" s="51"/>
      <c r="LE742" s="51"/>
      <c r="LF742" s="13"/>
      <c r="LG742" s="13"/>
      <c r="LH742" s="14"/>
      <c r="LI742" s="14"/>
      <c r="LJ742" s="41"/>
      <c r="LK742" s="44"/>
      <c r="LL742" s="51"/>
      <c r="LM742" s="51"/>
      <c r="LN742" s="51"/>
      <c r="LO742" s="13"/>
      <c r="LP742" s="13"/>
      <c r="LQ742" s="14"/>
      <c r="LR742" s="14"/>
      <c r="LS742" s="41"/>
      <c r="LT742" s="44"/>
      <c r="LU742" s="51"/>
      <c r="LV742" s="51"/>
      <c r="LW742" s="51"/>
      <c r="LX742" s="13"/>
      <c r="LY742" s="13"/>
      <c r="LZ742" s="14"/>
      <c r="MA742" s="14"/>
      <c r="MB742" s="41"/>
      <c r="MC742" s="44"/>
      <c r="MD742" s="51"/>
      <c r="ME742" s="51"/>
      <c r="MF742" s="51"/>
      <c r="MG742" s="13"/>
      <c r="MH742" s="13"/>
      <c r="MI742" s="14"/>
      <c r="MJ742" s="14"/>
      <c r="MK742" s="41"/>
      <c r="ML742" s="44"/>
      <c r="MM742" s="51"/>
      <c r="MN742" s="51"/>
      <c r="MO742" s="51"/>
      <c r="MP742" s="13"/>
      <c r="MQ742" s="13"/>
      <c r="MR742" s="14"/>
      <c r="MS742" s="14"/>
      <c r="MT742" s="41"/>
      <c r="MU742" s="44"/>
      <c r="MV742" s="51"/>
      <c r="MW742" s="51"/>
      <c r="MX742" s="51"/>
      <c r="MY742" s="13"/>
      <c r="MZ742" s="13"/>
      <c r="NA742" s="14"/>
      <c r="NB742" s="14"/>
      <c r="NC742" s="41"/>
      <c r="ND742" s="44"/>
      <c r="NE742" s="51"/>
      <c r="NF742" s="51"/>
      <c r="NG742" s="51"/>
      <c r="NH742" s="13"/>
      <c r="NI742" s="13"/>
      <c r="NJ742" s="14"/>
      <c r="NK742" s="14"/>
      <c r="NL742" s="41"/>
      <c r="NM742" s="44"/>
      <c r="NN742" s="51"/>
      <c r="NO742" s="51"/>
      <c r="NP742" s="51"/>
      <c r="NQ742" s="13"/>
      <c r="NR742" s="13"/>
      <c r="NS742" s="14"/>
      <c r="NT742" s="14"/>
      <c r="NU742" s="41"/>
      <c r="NV742" s="44"/>
      <c r="NW742" s="51"/>
      <c r="NX742" s="51"/>
      <c r="NY742" s="51"/>
      <c r="NZ742" s="13"/>
      <c r="OA742" s="13"/>
      <c r="OB742" s="14"/>
      <c r="OC742" s="14"/>
      <c r="OD742" s="41"/>
      <c r="OE742" s="44"/>
      <c r="OF742" s="51"/>
      <c r="OG742" s="51"/>
      <c r="OH742" s="51"/>
      <c r="OI742" s="13"/>
      <c r="OJ742" s="13"/>
      <c r="OK742" s="14"/>
      <c r="OL742" s="14"/>
      <c r="OM742" s="41"/>
      <c r="ON742" s="44"/>
      <c r="OO742" s="51"/>
      <c r="OP742" s="51"/>
      <c r="OQ742" s="51"/>
      <c r="OR742" s="13"/>
      <c r="OS742" s="13"/>
      <c r="OT742" s="14"/>
      <c r="OU742" s="14"/>
      <c r="OV742" s="41"/>
      <c r="OW742" s="44"/>
      <c r="OX742" s="51"/>
      <c r="OY742" s="51"/>
      <c r="OZ742" s="51"/>
      <c r="PA742" s="13"/>
      <c r="PB742" s="13"/>
      <c r="PC742" s="14"/>
      <c r="PD742" s="14"/>
      <c r="PE742" s="41"/>
      <c r="PF742" s="44"/>
      <c r="PG742" s="51"/>
      <c r="PH742" s="51"/>
      <c r="PI742" s="51"/>
      <c r="PJ742" s="13"/>
      <c r="PK742" s="13"/>
      <c r="PL742" s="14"/>
      <c r="PM742" s="14"/>
      <c r="PN742" s="41"/>
      <c r="PO742" s="44"/>
      <c r="PP742" s="51"/>
      <c r="PQ742" s="51"/>
      <c r="PR742" s="51"/>
      <c r="PS742" s="13"/>
      <c r="PT742" s="13"/>
      <c r="PU742" s="14"/>
      <c r="PV742" s="14"/>
      <c r="PW742" s="41"/>
      <c r="PX742" s="44"/>
      <c r="PY742" s="51"/>
      <c r="PZ742" s="51"/>
      <c r="QA742" s="51"/>
      <c r="QB742" s="13"/>
      <c r="QC742" s="13"/>
      <c r="QD742" s="14"/>
      <c r="QE742" s="14"/>
      <c r="QF742" s="41"/>
      <c r="QG742" s="44"/>
      <c r="QH742" s="51"/>
      <c r="QI742" s="51"/>
      <c r="QJ742" s="51"/>
      <c r="QK742" s="13"/>
      <c r="QL742" s="13"/>
      <c r="QM742" s="14"/>
      <c r="QN742" s="14"/>
      <c r="QO742" s="41"/>
      <c r="QP742" s="44"/>
      <c r="QQ742" s="51"/>
      <c r="QR742" s="51"/>
      <c r="QS742" s="51"/>
      <c r="QT742" s="13"/>
      <c r="QU742" s="13"/>
      <c r="QV742" s="14"/>
      <c r="QW742" s="14"/>
      <c r="QX742" s="41"/>
      <c r="QY742" s="44"/>
      <c r="QZ742" s="51"/>
      <c r="RA742" s="51"/>
      <c r="RB742" s="51"/>
      <c r="RC742" s="13"/>
      <c r="RD742" s="13"/>
      <c r="RE742" s="14"/>
      <c r="RF742" s="14"/>
      <c r="RG742" s="41"/>
      <c r="RH742" s="44"/>
      <c r="RI742" s="51"/>
      <c r="RJ742" s="51"/>
      <c r="RK742" s="51"/>
      <c r="RL742" s="13"/>
      <c r="RM742" s="13"/>
      <c r="RN742" s="14"/>
      <c r="RO742" s="14"/>
      <c r="RP742" s="41"/>
      <c r="RQ742" s="44"/>
      <c r="RR742" s="51"/>
      <c r="RS742" s="51"/>
      <c r="RT742" s="51"/>
      <c r="RU742" s="13"/>
      <c r="RV742" s="13"/>
      <c r="RW742" s="14"/>
      <c r="RX742" s="14"/>
      <c r="RY742" s="41"/>
      <c r="RZ742" s="44"/>
      <c r="SA742" s="51"/>
      <c r="SB742" s="51"/>
      <c r="SC742" s="51"/>
      <c r="SD742" s="13"/>
      <c r="SE742" s="13"/>
      <c r="SF742" s="14"/>
      <c r="SG742" s="14"/>
      <c r="SH742" s="41"/>
      <c r="SI742" s="44"/>
      <c r="SJ742" s="51"/>
      <c r="SK742" s="51"/>
      <c r="SL742" s="51"/>
      <c r="SM742" s="13"/>
      <c r="SN742" s="13"/>
      <c r="SO742" s="14"/>
      <c r="SP742" s="14"/>
      <c r="SQ742" s="41"/>
      <c r="SR742" s="44"/>
      <c r="SS742" s="51"/>
      <c r="ST742" s="51"/>
      <c r="SU742" s="51"/>
      <c r="SV742" s="13"/>
      <c r="SW742" s="13"/>
      <c r="SX742" s="14"/>
      <c r="SY742" s="14"/>
      <c r="SZ742" s="41"/>
      <c r="TA742" s="44"/>
      <c r="TB742" s="51"/>
      <c r="TC742" s="51"/>
      <c r="TD742" s="51"/>
      <c r="TE742" s="13"/>
      <c r="TF742" s="13"/>
      <c r="TG742" s="14"/>
      <c r="TH742" s="14"/>
      <c r="TI742" s="41"/>
      <c r="TJ742" s="44"/>
      <c r="TK742" s="51"/>
      <c r="TL742" s="51"/>
      <c r="TM742" s="51"/>
      <c r="TN742" s="13"/>
      <c r="TO742" s="13"/>
      <c r="TP742" s="14"/>
      <c r="TQ742" s="14"/>
      <c r="TR742" s="41"/>
      <c r="TS742" s="44"/>
      <c r="TT742" s="51"/>
      <c r="TU742" s="51"/>
      <c r="TV742" s="51"/>
      <c r="TW742" s="13"/>
      <c r="TX742" s="13"/>
      <c r="TY742" s="14"/>
      <c r="TZ742" s="14"/>
      <c r="UA742" s="41"/>
      <c r="UB742" s="44"/>
      <c r="UC742" s="51"/>
      <c r="UD742" s="51"/>
      <c r="UE742" s="51"/>
      <c r="UF742" s="13"/>
      <c r="UG742" s="13"/>
      <c r="UH742" s="14"/>
      <c r="UI742" s="14"/>
      <c r="UJ742" s="41"/>
      <c r="UK742" s="44"/>
      <c r="UL742" s="51"/>
      <c r="UM742" s="51"/>
      <c r="UN742" s="51"/>
      <c r="UO742" s="13"/>
      <c r="UP742" s="13"/>
      <c r="UQ742" s="14"/>
      <c r="UR742" s="14"/>
      <c r="US742" s="41"/>
      <c r="UT742" s="44"/>
      <c r="UU742" s="51"/>
      <c r="UV742" s="51"/>
      <c r="UW742" s="51"/>
      <c r="UX742" s="13"/>
      <c r="UY742" s="13"/>
      <c r="UZ742" s="14"/>
      <c r="VA742" s="14"/>
      <c r="VB742" s="41"/>
      <c r="VC742" s="44"/>
      <c r="VD742" s="51"/>
      <c r="VE742" s="51"/>
      <c r="VF742" s="51"/>
      <c r="VG742" s="13"/>
      <c r="VH742" s="13"/>
      <c r="VI742" s="14"/>
      <c r="VJ742" s="14"/>
      <c r="VK742" s="41"/>
      <c r="VL742" s="44"/>
      <c r="VM742" s="51"/>
      <c r="VN742" s="51"/>
      <c r="VO742" s="51"/>
      <c r="VP742" s="13"/>
      <c r="VQ742" s="13"/>
      <c r="VR742" s="14"/>
      <c r="VS742" s="14"/>
      <c r="VT742" s="41"/>
      <c r="VU742" s="44"/>
      <c r="VV742" s="51"/>
      <c r="VW742" s="51"/>
      <c r="VX742" s="51"/>
      <c r="VY742" s="13"/>
      <c r="VZ742" s="13"/>
      <c r="WA742" s="14"/>
      <c r="WB742" s="14"/>
      <c r="WC742" s="41"/>
      <c r="WD742" s="44"/>
      <c r="WE742" s="51"/>
      <c r="WF742" s="51"/>
      <c r="WG742" s="51"/>
      <c r="WH742" s="13"/>
      <c r="WI742" s="13"/>
      <c r="WJ742" s="14"/>
      <c r="WK742" s="14"/>
      <c r="WL742" s="41"/>
      <c r="WM742" s="44"/>
      <c r="WN742" s="51"/>
      <c r="WO742" s="51"/>
      <c r="WP742" s="51"/>
      <c r="WQ742" s="13"/>
      <c r="WR742" s="13"/>
      <c r="WS742" s="14"/>
      <c r="WT742" s="14"/>
      <c r="WU742" s="41"/>
      <c r="WV742" s="44"/>
      <c r="WW742" s="51"/>
      <c r="WX742" s="51"/>
      <c r="WY742" s="51"/>
      <c r="WZ742" s="13"/>
      <c r="XA742" s="13"/>
      <c r="XB742" s="14"/>
      <c r="XC742" s="14"/>
      <c r="XD742" s="41"/>
      <c r="XE742" s="44"/>
      <c r="XF742" s="51"/>
      <c r="XG742" s="51"/>
      <c r="XH742" s="51"/>
      <c r="XI742" s="13"/>
      <c r="XJ742" s="13"/>
      <c r="XK742" s="14"/>
      <c r="XL742" s="14"/>
      <c r="XM742" s="41"/>
      <c r="XN742" s="44"/>
      <c r="XO742" s="51"/>
      <c r="XP742" s="51"/>
      <c r="XQ742" s="51"/>
      <c r="XR742" s="13"/>
      <c r="XS742" s="13"/>
      <c r="XT742" s="14"/>
      <c r="XU742" s="14"/>
      <c r="XV742" s="41"/>
      <c r="XW742" s="44"/>
      <c r="XX742" s="51"/>
      <c r="XY742" s="51"/>
      <c r="XZ742" s="51"/>
      <c r="YA742" s="13"/>
      <c r="YB742" s="13"/>
      <c r="YC742" s="14"/>
      <c r="YD742" s="14"/>
      <c r="YE742" s="41"/>
      <c r="YF742" s="44"/>
      <c r="YG742" s="51"/>
      <c r="YH742" s="51"/>
      <c r="YI742" s="51"/>
      <c r="YJ742" s="13"/>
      <c r="YK742" s="13"/>
      <c r="YL742" s="14"/>
      <c r="YM742" s="14"/>
      <c r="YN742" s="41"/>
      <c r="YO742" s="44"/>
      <c r="YP742" s="51"/>
      <c r="YQ742" s="51"/>
      <c r="YR742" s="51"/>
      <c r="YS742" s="13"/>
      <c r="YT742" s="13"/>
      <c r="YU742" s="14"/>
      <c r="YV742" s="14"/>
      <c r="YW742" s="41"/>
      <c r="YX742" s="44"/>
      <c r="YY742" s="51"/>
      <c r="YZ742" s="51"/>
      <c r="ZA742" s="51"/>
      <c r="ZB742" s="13"/>
      <c r="ZC742" s="13"/>
      <c r="ZD742" s="14"/>
      <c r="ZE742" s="14"/>
      <c r="ZF742" s="41"/>
      <c r="ZG742" s="44"/>
      <c r="ZH742" s="51"/>
      <c r="ZI742" s="51"/>
      <c r="ZJ742" s="51"/>
      <c r="ZK742" s="13"/>
      <c r="ZL742" s="13"/>
      <c r="ZM742" s="14"/>
      <c r="ZN742" s="14"/>
      <c r="ZO742" s="41"/>
      <c r="ZP742" s="44"/>
      <c r="ZQ742" s="51"/>
      <c r="ZR742" s="51"/>
      <c r="ZS742" s="51"/>
      <c r="ZT742" s="13"/>
      <c r="ZU742" s="13"/>
      <c r="ZV742" s="14"/>
      <c r="ZW742" s="14"/>
      <c r="ZX742" s="41"/>
      <c r="ZY742" s="44"/>
      <c r="ZZ742" s="51"/>
      <c r="AAA742" s="51"/>
      <c r="AAB742" s="51"/>
      <c r="AAC742" s="13"/>
      <c r="AAD742" s="13"/>
      <c r="AAE742" s="14"/>
      <c r="AAF742" s="14"/>
      <c r="AAG742" s="41"/>
      <c r="AAH742" s="44"/>
      <c r="AAI742" s="51"/>
      <c r="AAJ742" s="51"/>
      <c r="AAK742" s="51"/>
      <c r="AAL742" s="13"/>
      <c r="AAM742" s="13"/>
      <c r="AAN742" s="14"/>
      <c r="AAO742" s="14"/>
      <c r="AAP742" s="41"/>
      <c r="AAQ742" s="44"/>
      <c r="AAR742" s="51"/>
      <c r="AAS742" s="51"/>
      <c r="AAT742" s="51"/>
      <c r="AAU742" s="13"/>
      <c r="AAV742" s="13"/>
      <c r="AAW742" s="14"/>
      <c r="AAX742" s="14"/>
      <c r="AAY742" s="41"/>
      <c r="AAZ742" s="44"/>
      <c r="ABA742" s="51"/>
      <c r="ABB742" s="51"/>
      <c r="ABC742" s="51"/>
      <c r="ABD742" s="13"/>
      <c r="ABE742" s="13"/>
      <c r="ABF742" s="14"/>
      <c r="ABG742" s="14"/>
      <c r="ABH742" s="41"/>
      <c r="ABI742" s="44"/>
      <c r="ABJ742" s="51"/>
      <c r="ABK742" s="51"/>
      <c r="ABL742" s="51"/>
      <c r="ABM742" s="13"/>
      <c r="ABN742" s="13"/>
      <c r="ABO742" s="14"/>
      <c r="ABP742" s="14"/>
      <c r="ABQ742" s="41"/>
      <c r="ABR742" s="44"/>
      <c r="ABS742" s="51"/>
      <c r="ABT742" s="51"/>
      <c r="ABU742" s="51"/>
      <c r="ABV742" s="13"/>
      <c r="ABW742" s="13"/>
      <c r="ABX742" s="14"/>
      <c r="ABY742" s="14"/>
      <c r="ABZ742" s="41"/>
      <c r="ACA742" s="44"/>
      <c r="ACB742" s="51"/>
      <c r="ACC742" s="51"/>
      <c r="ACD742" s="51"/>
      <c r="ACE742" s="13"/>
      <c r="ACF742" s="13"/>
      <c r="ACG742" s="14"/>
      <c r="ACH742" s="14"/>
      <c r="ACI742" s="41"/>
      <c r="ACJ742" s="44"/>
      <c r="ACK742" s="51"/>
      <c r="ACL742" s="51"/>
      <c r="ACM742" s="51"/>
      <c r="ACN742" s="13"/>
      <c r="ACO742" s="13"/>
      <c r="ACP742" s="14"/>
      <c r="ACQ742" s="14"/>
      <c r="ACR742" s="41"/>
      <c r="ACS742" s="44"/>
      <c r="ACT742" s="51"/>
      <c r="ACU742" s="51"/>
      <c r="ACV742" s="51"/>
      <c r="ACW742" s="13"/>
      <c r="ACX742" s="13"/>
      <c r="ACY742" s="14"/>
      <c r="ACZ742" s="14"/>
      <c r="ADA742" s="41"/>
      <c r="ADB742" s="44"/>
      <c r="ADC742" s="51"/>
      <c r="ADD742" s="51"/>
      <c r="ADE742" s="51"/>
      <c r="ADF742" s="13"/>
      <c r="ADG742" s="13"/>
      <c r="ADH742" s="14"/>
      <c r="ADI742" s="14"/>
      <c r="ADJ742" s="41"/>
      <c r="ADK742" s="44"/>
      <c r="ADL742" s="51"/>
      <c r="ADM742" s="51"/>
      <c r="ADN742" s="51"/>
      <c r="ADO742" s="13"/>
      <c r="ADP742" s="13"/>
      <c r="ADQ742" s="14"/>
      <c r="ADR742" s="14"/>
      <c r="ADS742" s="41"/>
      <c r="ADT742" s="44"/>
      <c r="ADU742" s="51"/>
      <c r="ADV742" s="51"/>
      <c r="ADW742" s="51"/>
      <c r="ADX742" s="13"/>
      <c r="ADY742" s="13"/>
      <c r="ADZ742" s="14"/>
      <c r="AEA742" s="14"/>
      <c r="AEB742" s="41"/>
      <c r="AEC742" s="44"/>
      <c r="AED742" s="51"/>
      <c r="AEE742" s="51"/>
      <c r="AEF742" s="51"/>
      <c r="AEG742" s="13"/>
      <c r="AEH742" s="13"/>
      <c r="AEI742" s="14"/>
      <c r="AEJ742" s="14"/>
      <c r="AEK742" s="41"/>
      <c r="AEL742" s="44"/>
      <c r="AEM742" s="51"/>
      <c r="AEN742" s="51"/>
      <c r="AEO742" s="51"/>
      <c r="AEP742" s="13"/>
      <c r="AEQ742" s="13"/>
      <c r="AER742" s="14"/>
      <c r="AES742" s="14"/>
      <c r="AET742" s="41"/>
      <c r="AEU742" s="44"/>
      <c r="AEV742" s="51"/>
      <c r="AEW742" s="51"/>
      <c r="AEX742" s="51"/>
      <c r="AEY742" s="13"/>
      <c r="AEZ742" s="13"/>
      <c r="AFA742" s="14"/>
      <c r="AFB742" s="14"/>
      <c r="AFC742" s="41"/>
      <c r="AFD742" s="44"/>
      <c r="AFE742" s="51"/>
      <c r="AFF742" s="51"/>
      <c r="AFG742" s="51"/>
      <c r="AFH742" s="13"/>
      <c r="AFI742" s="13"/>
      <c r="AFJ742" s="14"/>
      <c r="AFK742" s="14"/>
      <c r="AFL742" s="41"/>
      <c r="AFM742" s="44"/>
      <c r="AFN742" s="51"/>
      <c r="AFO742" s="51"/>
      <c r="AFP742" s="51"/>
      <c r="AFQ742" s="13"/>
      <c r="AFR742" s="13"/>
      <c r="AFS742" s="14"/>
      <c r="AFT742" s="14"/>
      <c r="AFU742" s="41"/>
      <c r="AFV742" s="44"/>
      <c r="AFW742" s="51"/>
      <c r="AFX742" s="51"/>
      <c r="AFY742" s="51"/>
      <c r="AFZ742" s="13"/>
      <c r="AGA742" s="13"/>
      <c r="AGB742" s="14"/>
      <c r="AGC742" s="14"/>
      <c r="AGD742" s="41"/>
      <c r="AGE742" s="44"/>
      <c r="AGF742" s="51"/>
      <c r="AGG742" s="51"/>
      <c r="AGH742" s="51"/>
      <c r="AGI742" s="13"/>
      <c r="AGJ742" s="13"/>
      <c r="AGK742" s="14"/>
      <c r="AGL742" s="14"/>
      <c r="AGM742" s="41"/>
      <c r="AGN742" s="44"/>
      <c r="AGO742" s="51"/>
      <c r="AGP742" s="51"/>
      <c r="AGQ742" s="51"/>
      <c r="AGR742" s="13"/>
      <c r="AGS742" s="13"/>
      <c r="AGT742" s="14"/>
      <c r="AGU742" s="14"/>
      <c r="AGV742" s="41"/>
      <c r="AGW742" s="44"/>
      <c r="AGX742" s="51"/>
      <c r="AGY742" s="51"/>
      <c r="AGZ742" s="51"/>
      <c r="AHA742" s="13"/>
      <c r="AHB742" s="13"/>
      <c r="AHC742" s="14"/>
      <c r="AHD742" s="14"/>
      <c r="AHE742" s="41"/>
      <c r="AHF742" s="44"/>
      <c r="AHG742" s="51"/>
      <c r="AHH742" s="51"/>
      <c r="AHI742" s="51"/>
      <c r="AHJ742" s="13"/>
      <c r="AHK742" s="13"/>
      <c r="AHL742" s="14"/>
      <c r="AHM742" s="14"/>
      <c r="AHN742" s="41"/>
      <c r="AHO742" s="44"/>
      <c r="AHP742" s="51"/>
      <c r="AHQ742" s="51"/>
      <c r="AHR742" s="51"/>
      <c r="AHS742" s="13"/>
      <c r="AHT742" s="13"/>
      <c r="AHU742" s="14"/>
      <c r="AHV742" s="14"/>
      <c r="AHW742" s="41"/>
      <c r="AHX742" s="44"/>
      <c r="AHY742" s="51"/>
      <c r="AHZ742" s="51"/>
      <c r="AIA742" s="51"/>
      <c r="AIB742" s="13"/>
      <c r="AIC742" s="13"/>
      <c r="AID742" s="14"/>
      <c r="AIE742" s="14"/>
      <c r="AIF742" s="41"/>
      <c r="AIG742" s="44"/>
      <c r="AIH742" s="51"/>
      <c r="AII742" s="51"/>
      <c r="AIJ742" s="51"/>
      <c r="AIK742" s="13"/>
      <c r="AIL742" s="13"/>
      <c r="AIM742" s="14"/>
      <c r="AIN742" s="14"/>
      <c r="AIO742" s="41"/>
      <c r="AIP742" s="44"/>
      <c r="AIQ742" s="51"/>
      <c r="AIR742" s="51"/>
      <c r="AIS742" s="51"/>
      <c r="AIT742" s="13"/>
      <c r="AIU742" s="13"/>
      <c r="AIV742" s="14"/>
      <c r="AIW742" s="14"/>
      <c r="AIX742" s="41"/>
      <c r="AIY742" s="44"/>
      <c r="AIZ742" s="51"/>
      <c r="AJA742" s="51"/>
      <c r="AJB742" s="51"/>
      <c r="AJC742" s="13"/>
      <c r="AJD742" s="13"/>
      <c r="AJE742" s="14"/>
      <c r="AJF742" s="14"/>
      <c r="AJG742" s="41"/>
      <c r="AJH742" s="44"/>
      <c r="AJI742" s="51"/>
      <c r="AJJ742" s="51"/>
      <c r="AJK742" s="51"/>
      <c r="AJL742" s="13"/>
      <c r="AJM742" s="13"/>
      <c r="AJN742" s="14"/>
      <c r="AJO742" s="14"/>
      <c r="AJP742" s="41"/>
      <c r="AJQ742" s="44"/>
      <c r="AJR742" s="51"/>
      <c r="AJS742" s="51"/>
      <c r="AJT742" s="51"/>
      <c r="AJU742" s="13"/>
      <c r="AJV742" s="13"/>
      <c r="AJW742" s="14"/>
      <c r="AJX742" s="14"/>
      <c r="AJY742" s="41"/>
      <c r="AJZ742" s="44"/>
      <c r="AKA742" s="51"/>
      <c r="AKB742" s="51"/>
      <c r="AKC742" s="51"/>
      <c r="AKD742" s="13"/>
      <c r="AKE742" s="13"/>
      <c r="AKF742" s="14"/>
      <c r="AKG742" s="14"/>
      <c r="AKH742" s="41"/>
      <c r="AKI742" s="44"/>
      <c r="AKJ742" s="51"/>
      <c r="AKK742" s="51"/>
      <c r="AKL742" s="51"/>
      <c r="AKM742" s="13"/>
      <c r="AKN742" s="13"/>
      <c r="AKO742" s="14"/>
      <c r="AKP742" s="14"/>
      <c r="AKQ742" s="41"/>
      <c r="AKR742" s="44"/>
      <c r="AKS742" s="51"/>
      <c r="AKT742" s="51"/>
      <c r="AKU742" s="51"/>
      <c r="AKV742" s="13"/>
      <c r="AKW742" s="13"/>
      <c r="AKX742" s="14"/>
      <c r="AKY742" s="14"/>
      <c r="AKZ742" s="41"/>
      <c r="ALA742" s="44"/>
      <c r="ALB742" s="51"/>
      <c r="ALC742" s="51"/>
      <c r="ALD742" s="51"/>
      <c r="ALE742" s="13"/>
      <c r="ALF742" s="13"/>
      <c r="ALG742" s="14"/>
      <c r="ALH742" s="14"/>
      <c r="ALI742" s="41"/>
      <c r="ALJ742" s="44"/>
      <c r="ALK742" s="51"/>
      <c r="ALL742" s="51"/>
      <c r="ALM742" s="51"/>
      <c r="ALN742" s="13"/>
      <c r="ALO742" s="13"/>
      <c r="ALP742" s="14"/>
      <c r="ALQ742" s="14"/>
      <c r="ALR742" s="41"/>
      <c r="ALS742" s="44"/>
      <c r="ALT742" s="51"/>
      <c r="ALU742" s="51"/>
      <c r="ALV742" s="51"/>
      <c r="ALW742" s="13"/>
      <c r="ALX742" s="13"/>
      <c r="ALY742" s="14"/>
      <c r="ALZ742" s="14"/>
      <c r="AMA742" s="41"/>
      <c r="AMB742" s="44"/>
      <c r="AMC742" s="51"/>
      <c r="AMD742" s="51"/>
      <c r="AME742" s="51"/>
      <c r="AMF742" s="13"/>
      <c r="AMG742" s="13"/>
      <c r="AMH742" s="14"/>
      <c r="AMI742" s="14"/>
      <c r="AMJ742" s="41"/>
      <c r="AMK742" s="44"/>
      <c r="AML742" s="51"/>
      <c r="AMM742" s="51"/>
      <c r="AMN742" s="51"/>
      <c r="AMO742" s="13"/>
      <c r="AMP742" s="13"/>
      <c r="AMQ742" s="14"/>
      <c r="AMR742" s="14"/>
      <c r="AMS742" s="41"/>
      <c r="AMT742" s="44"/>
      <c r="AMU742" s="51"/>
      <c r="AMV742" s="51"/>
      <c r="AMW742" s="51"/>
      <c r="AMX742" s="13"/>
      <c r="AMY742" s="13"/>
      <c r="AMZ742" s="14"/>
      <c r="ANA742" s="14"/>
      <c r="ANB742" s="41"/>
      <c r="ANC742" s="44"/>
      <c r="AND742" s="51"/>
      <c r="ANE742" s="51"/>
      <c r="ANF742" s="51"/>
      <c r="ANG742" s="13"/>
      <c r="ANH742" s="13"/>
      <c r="ANI742" s="14"/>
      <c r="ANJ742" s="14"/>
      <c r="ANK742" s="41"/>
      <c r="ANL742" s="44"/>
      <c r="ANM742" s="51"/>
      <c r="ANN742" s="51"/>
      <c r="ANO742" s="51"/>
      <c r="ANP742" s="13"/>
      <c r="ANQ742" s="13"/>
      <c r="ANR742" s="14"/>
      <c r="ANS742" s="14"/>
      <c r="ANT742" s="41"/>
      <c r="ANU742" s="44"/>
      <c r="ANV742" s="51"/>
      <c r="ANW742" s="51"/>
      <c r="ANX742" s="51"/>
      <c r="ANY742" s="13"/>
      <c r="ANZ742" s="13"/>
      <c r="AOA742" s="14"/>
      <c r="AOB742" s="14"/>
      <c r="AOC742" s="41"/>
      <c r="AOD742" s="44"/>
      <c r="AOE742" s="51"/>
      <c r="AOF742" s="51"/>
      <c r="AOG742" s="51"/>
      <c r="AOH742" s="13"/>
      <c r="AOI742" s="13"/>
      <c r="AOJ742" s="14"/>
      <c r="AOK742" s="14"/>
      <c r="AOL742" s="41"/>
      <c r="AOM742" s="44"/>
      <c r="AON742" s="51"/>
      <c r="AOO742" s="51"/>
      <c r="AOP742" s="51"/>
      <c r="AOQ742" s="13"/>
      <c r="AOR742" s="13"/>
      <c r="AOS742" s="14"/>
      <c r="AOT742" s="14"/>
      <c r="AOU742" s="41"/>
      <c r="AOV742" s="44"/>
      <c r="AOW742" s="51"/>
      <c r="AOX742" s="51"/>
      <c r="AOY742" s="51"/>
      <c r="AOZ742" s="13"/>
      <c r="APA742" s="13"/>
      <c r="APB742" s="14"/>
      <c r="APC742" s="14"/>
      <c r="APD742" s="41"/>
      <c r="APE742" s="44"/>
      <c r="APF742" s="51"/>
      <c r="APG742" s="51"/>
      <c r="APH742" s="51"/>
      <c r="API742" s="13"/>
      <c r="APJ742" s="13"/>
      <c r="APK742" s="14"/>
      <c r="APL742" s="14"/>
      <c r="APM742" s="41"/>
      <c r="APN742" s="44"/>
      <c r="APO742" s="51"/>
      <c r="APP742" s="51"/>
      <c r="APQ742" s="51"/>
      <c r="APR742" s="13"/>
      <c r="APS742" s="13"/>
      <c r="APT742" s="14"/>
      <c r="APU742" s="14"/>
      <c r="APV742" s="41"/>
      <c r="APW742" s="44"/>
      <c r="APX742" s="51"/>
      <c r="APY742" s="51"/>
      <c r="APZ742" s="51"/>
      <c r="AQA742" s="13"/>
      <c r="AQB742" s="13"/>
      <c r="AQC742" s="14"/>
      <c r="AQD742" s="14"/>
      <c r="AQE742" s="41"/>
      <c r="AQF742" s="44"/>
      <c r="AQG742" s="51"/>
      <c r="AQH742" s="51"/>
      <c r="AQI742" s="51"/>
      <c r="AQJ742" s="13"/>
      <c r="AQK742" s="13"/>
      <c r="AQL742" s="14"/>
      <c r="AQM742" s="14"/>
      <c r="AQN742" s="41"/>
      <c r="AQO742" s="44"/>
      <c r="AQP742" s="51"/>
      <c r="AQQ742" s="51"/>
      <c r="AQR742" s="51"/>
      <c r="AQS742" s="13"/>
      <c r="AQT742" s="13"/>
      <c r="AQU742" s="14"/>
      <c r="AQV742" s="14"/>
      <c r="AQW742" s="41"/>
      <c r="AQX742" s="44"/>
      <c r="AQY742" s="51"/>
      <c r="AQZ742" s="51"/>
      <c r="ARA742" s="51"/>
      <c r="ARB742" s="13"/>
      <c r="ARC742" s="13"/>
      <c r="ARD742" s="14"/>
      <c r="ARE742" s="14"/>
      <c r="ARF742" s="41"/>
      <c r="ARG742" s="44"/>
      <c r="ARH742" s="51"/>
      <c r="ARI742" s="51"/>
      <c r="ARJ742" s="51"/>
      <c r="ARK742" s="13"/>
      <c r="ARL742" s="13"/>
      <c r="ARM742" s="14"/>
      <c r="ARN742" s="14"/>
      <c r="ARO742" s="41"/>
      <c r="ARP742" s="44"/>
      <c r="ARQ742" s="51"/>
      <c r="ARR742" s="51"/>
      <c r="ARS742" s="51"/>
      <c r="ART742" s="13"/>
      <c r="ARU742" s="13"/>
      <c r="ARV742" s="14"/>
      <c r="ARW742" s="14"/>
      <c r="ARX742" s="41"/>
      <c r="ARY742" s="44"/>
      <c r="ARZ742" s="51"/>
      <c r="ASA742" s="51"/>
      <c r="ASB742" s="51"/>
      <c r="ASC742" s="13"/>
      <c r="ASD742" s="13"/>
      <c r="ASE742" s="14"/>
      <c r="ASF742" s="14"/>
      <c r="ASG742" s="41"/>
      <c r="ASH742" s="44"/>
      <c r="ASI742" s="51"/>
      <c r="ASJ742" s="51"/>
      <c r="ASK742" s="51"/>
      <c r="ASL742" s="13"/>
      <c r="ASM742" s="13"/>
      <c r="ASN742" s="14"/>
      <c r="ASO742" s="14"/>
      <c r="ASP742" s="41"/>
      <c r="ASQ742" s="44"/>
      <c r="ASR742" s="51"/>
      <c r="ASS742" s="51"/>
      <c r="AST742" s="51"/>
      <c r="ASU742" s="13"/>
      <c r="ASV742" s="13"/>
      <c r="ASW742" s="14"/>
      <c r="ASX742" s="14"/>
      <c r="ASY742" s="41"/>
      <c r="ASZ742" s="44"/>
      <c r="ATA742" s="51"/>
      <c r="ATB742" s="51"/>
      <c r="ATC742" s="51"/>
      <c r="ATD742" s="13"/>
      <c r="ATE742" s="13"/>
      <c r="ATF742" s="14"/>
      <c r="ATG742" s="14"/>
      <c r="ATH742" s="41"/>
      <c r="ATI742" s="44"/>
      <c r="ATJ742" s="51"/>
      <c r="ATK742" s="51"/>
      <c r="ATL742" s="51"/>
      <c r="ATM742" s="13"/>
      <c r="ATN742" s="13"/>
      <c r="ATO742" s="14"/>
      <c r="ATP742" s="14"/>
      <c r="ATQ742" s="41"/>
      <c r="ATR742" s="44"/>
      <c r="ATS742" s="51"/>
      <c r="ATT742" s="51"/>
      <c r="ATU742" s="51"/>
      <c r="ATV742" s="13"/>
      <c r="ATW742" s="13"/>
      <c r="ATX742" s="14"/>
      <c r="ATY742" s="14"/>
      <c r="ATZ742" s="41"/>
      <c r="AUA742" s="44"/>
      <c r="AUB742" s="51"/>
      <c r="AUC742" s="51"/>
      <c r="AUD742" s="51"/>
      <c r="AUE742" s="13"/>
      <c r="AUF742" s="13"/>
      <c r="AUG742" s="14"/>
      <c r="AUH742" s="14"/>
      <c r="AUI742" s="41"/>
      <c r="AUJ742" s="44"/>
      <c r="AUK742" s="51"/>
      <c r="AUL742" s="51"/>
      <c r="AUM742" s="51"/>
      <c r="AUN742" s="13"/>
      <c r="AUO742" s="13"/>
      <c r="AUP742" s="14"/>
      <c r="AUQ742" s="14"/>
      <c r="AUR742" s="41"/>
      <c r="AUS742" s="44"/>
      <c r="AUT742" s="51"/>
      <c r="AUU742" s="51"/>
      <c r="AUV742" s="51"/>
      <c r="AUW742" s="13"/>
      <c r="AUX742" s="13"/>
      <c r="AUY742" s="14"/>
      <c r="AUZ742" s="14"/>
      <c r="AVA742" s="41"/>
      <c r="AVB742" s="44"/>
      <c r="AVC742" s="51"/>
      <c r="AVD742" s="51"/>
      <c r="AVE742" s="51"/>
      <c r="AVF742" s="13"/>
      <c r="AVG742" s="13"/>
      <c r="AVH742" s="14"/>
      <c r="AVI742" s="14"/>
      <c r="AVJ742" s="41"/>
      <c r="AVK742" s="44"/>
      <c r="AVL742" s="51"/>
      <c r="AVM742" s="51"/>
      <c r="AVN742" s="51"/>
      <c r="AVO742" s="13"/>
      <c r="AVP742" s="13"/>
      <c r="AVQ742" s="14"/>
      <c r="AVR742" s="14"/>
      <c r="AVS742" s="41"/>
      <c r="AVT742" s="44"/>
      <c r="AVU742" s="51"/>
      <c r="AVV742" s="51"/>
      <c r="AVW742" s="51"/>
      <c r="AVX742" s="13"/>
      <c r="AVY742" s="13"/>
      <c r="AVZ742" s="14"/>
      <c r="AWA742" s="14"/>
      <c r="AWB742" s="41"/>
      <c r="AWC742" s="44"/>
      <c r="AWD742" s="51"/>
      <c r="AWE742" s="51"/>
      <c r="AWF742" s="51"/>
      <c r="AWG742" s="13"/>
      <c r="AWH742" s="13"/>
      <c r="AWI742" s="14"/>
      <c r="AWJ742" s="14"/>
      <c r="AWK742" s="41"/>
      <c r="AWL742" s="44"/>
      <c r="AWM742" s="51"/>
      <c r="AWN742" s="51"/>
      <c r="AWO742" s="51"/>
      <c r="AWP742" s="13"/>
      <c r="AWQ742" s="13"/>
      <c r="AWR742" s="14"/>
      <c r="AWS742" s="14"/>
      <c r="AWT742" s="41"/>
      <c r="AWU742" s="44"/>
      <c r="AWV742" s="51"/>
      <c r="AWW742" s="51"/>
      <c r="AWX742" s="51"/>
      <c r="AWY742" s="13"/>
      <c r="AWZ742" s="13"/>
      <c r="AXA742" s="14"/>
      <c r="AXB742" s="14"/>
      <c r="AXC742" s="41"/>
      <c r="AXD742" s="44"/>
      <c r="AXE742" s="51"/>
      <c r="AXF742" s="51"/>
      <c r="AXG742" s="51"/>
      <c r="AXH742" s="13"/>
      <c r="AXI742" s="13"/>
      <c r="AXJ742" s="14"/>
      <c r="AXK742" s="14"/>
      <c r="AXL742" s="41"/>
      <c r="AXM742" s="44"/>
      <c r="AXN742" s="51"/>
      <c r="AXO742" s="51"/>
      <c r="AXP742" s="51"/>
      <c r="AXQ742" s="13"/>
      <c r="AXR742" s="13"/>
      <c r="AXS742" s="14"/>
      <c r="AXT742" s="14"/>
      <c r="AXU742" s="41"/>
      <c r="AXV742" s="44"/>
      <c r="AXW742" s="51"/>
      <c r="AXX742" s="51"/>
      <c r="AXY742" s="51"/>
      <c r="AXZ742" s="13"/>
      <c r="AYA742" s="13"/>
      <c r="AYB742" s="14"/>
      <c r="AYC742" s="14"/>
      <c r="AYD742" s="41"/>
      <c r="AYE742" s="44"/>
      <c r="AYF742" s="51"/>
      <c r="AYG742" s="51"/>
      <c r="AYH742" s="51"/>
      <c r="AYI742" s="13"/>
      <c r="AYJ742" s="13"/>
      <c r="AYK742" s="14"/>
      <c r="AYL742" s="14"/>
      <c r="AYM742" s="41"/>
      <c r="AYN742" s="44"/>
      <c r="AYO742" s="51"/>
      <c r="AYP742" s="51"/>
      <c r="AYQ742" s="51"/>
      <c r="AYR742" s="13"/>
      <c r="AYS742" s="13"/>
      <c r="AYT742" s="14"/>
      <c r="AYU742" s="14"/>
      <c r="AYV742" s="41"/>
      <c r="AYW742" s="44"/>
      <c r="AYX742" s="51"/>
      <c r="AYY742" s="51"/>
      <c r="AYZ742" s="51"/>
      <c r="AZA742" s="13"/>
      <c r="AZB742" s="13"/>
      <c r="AZC742" s="14"/>
      <c r="AZD742" s="14"/>
      <c r="AZE742" s="41"/>
      <c r="AZF742" s="44"/>
      <c r="AZG742" s="51"/>
      <c r="AZH742" s="51"/>
      <c r="AZI742" s="51"/>
      <c r="AZJ742" s="13"/>
      <c r="AZK742" s="13"/>
      <c r="AZL742" s="14"/>
      <c r="AZM742" s="14"/>
      <c r="AZN742" s="41"/>
      <c r="AZO742" s="44"/>
      <c r="AZP742" s="51"/>
      <c r="AZQ742" s="51"/>
      <c r="AZR742" s="51"/>
      <c r="AZS742" s="13"/>
      <c r="AZT742" s="13"/>
      <c r="AZU742" s="14"/>
      <c r="AZV742" s="14"/>
      <c r="AZW742" s="41"/>
      <c r="AZX742" s="44"/>
      <c r="AZY742" s="51"/>
      <c r="AZZ742" s="51"/>
      <c r="BAA742" s="51"/>
      <c r="BAB742" s="13"/>
      <c r="BAC742" s="13"/>
      <c r="BAD742" s="14"/>
      <c r="BAE742" s="14"/>
      <c r="BAF742" s="41"/>
      <c r="BAG742" s="44"/>
      <c r="BAH742" s="51"/>
      <c r="BAI742" s="51"/>
      <c r="BAJ742" s="51"/>
      <c r="BAK742" s="13"/>
      <c r="BAL742" s="13"/>
      <c r="BAM742" s="14"/>
      <c r="BAN742" s="14"/>
      <c r="BAO742" s="41"/>
      <c r="BAP742" s="44"/>
      <c r="BAQ742" s="51"/>
      <c r="BAR742" s="51"/>
      <c r="BAS742" s="51"/>
      <c r="BAT742" s="13"/>
      <c r="BAU742" s="13"/>
      <c r="BAV742" s="14"/>
      <c r="BAW742" s="14"/>
      <c r="BAX742" s="41"/>
      <c r="BAY742" s="44"/>
      <c r="BAZ742" s="51"/>
      <c r="BBA742" s="51"/>
      <c r="BBB742" s="51"/>
      <c r="BBC742" s="13"/>
      <c r="BBD742" s="13"/>
      <c r="BBE742" s="14"/>
      <c r="BBF742" s="14"/>
      <c r="BBG742" s="41"/>
      <c r="BBH742" s="44"/>
      <c r="BBI742" s="51"/>
      <c r="BBJ742" s="51"/>
      <c r="BBK742" s="51"/>
      <c r="BBL742" s="13"/>
      <c r="BBM742" s="13"/>
      <c r="BBN742" s="14"/>
      <c r="BBO742" s="14"/>
      <c r="BBP742" s="41"/>
      <c r="BBQ742" s="44"/>
      <c r="BBR742" s="51"/>
      <c r="BBS742" s="51"/>
      <c r="BBT742" s="51"/>
      <c r="BBU742" s="13"/>
      <c r="BBV742" s="13"/>
      <c r="BBW742" s="14"/>
      <c r="BBX742" s="14"/>
      <c r="BBY742" s="41"/>
      <c r="BBZ742" s="44"/>
      <c r="BCA742" s="51"/>
      <c r="BCB742" s="51"/>
      <c r="BCC742" s="51"/>
      <c r="BCD742" s="13"/>
      <c r="BCE742" s="13"/>
      <c r="BCF742" s="14"/>
      <c r="BCG742" s="14"/>
      <c r="BCH742" s="41"/>
      <c r="BCI742" s="44"/>
      <c r="BCJ742" s="51"/>
      <c r="BCK742" s="51"/>
      <c r="BCL742" s="51"/>
      <c r="BCM742" s="13"/>
      <c r="BCN742" s="13"/>
      <c r="BCO742" s="14"/>
      <c r="BCP742" s="14"/>
      <c r="BCQ742" s="41"/>
      <c r="BCR742" s="44"/>
      <c r="BCS742" s="51"/>
      <c r="BCT742" s="51"/>
      <c r="BCU742" s="51"/>
      <c r="BCV742" s="13"/>
      <c r="BCW742" s="13"/>
      <c r="BCX742" s="14"/>
      <c r="BCY742" s="14"/>
      <c r="BCZ742" s="41"/>
      <c r="BDA742" s="44"/>
      <c r="BDB742" s="51"/>
      <c r="BDC742" s="51"/>
      <c r="BDD742" s="51"/>
      <c r="BDE742" s="13"/>
      <c r="BDF742" s="13"/>
      <c r="BDG742" s="14"/>
      <c r="BDH742" s="14"/>
      <c r="BDI742" s="41"/>
      <c r="BDJ742" s="44"/>
      <c r="BDK742" s="51"/>
      <c r="BDL742" s="51"/>
      <c r="BDM742" s="51"/>
      <c r="BDN742" s="13"/>
      <c r="BDO742" s="13"/>
      <c r="BDP742" s="14"/>
      <c r="BDQ742" s="14"/>
      <c r="BDR742" s="41"/>
      <c r="BDS742" s="44"/>
      <c r="BDT742" s="51"/>
      <c r="BDU742" s="51"/>
      <c r="BDV742" s="51"/>
      <c r="BDW742" s="13"/>
      <c r="BDX742" s="13"/>
      <c r="BDY742" s="14"/>
      <c r="BDZ742" s="14"/>
      <c r="BEA742" s="41"/>
      <c r="BEB742" s="44"/>
      <c r="BEC742" s="51"/>
      <c r="BED742" s="51"/>
      <c r="BEE742" s="51"/>
      <c r="BEF742" s="13"/>
      <c r="BEG742" s="13"/>
      <c r="BEH742" s="14"/>
      <c r="BEI742" s="14"/>
      <c r="BEJ742" s="41"/>
      <c r="BEK742" s="44"/>
      <c r="BEL742" s="51"/>
      <c r="BEM742" s="51"/>
      <c r="BEN742" s="51"/>
      <c r="BEO742" s="13"/>
      <c r="BEP742" s="13"/>
      <c r="BEQ742" s="14"/>
      <c r="BER742" s="14"/>
      <c r="BES742" s="41"/>
      <c r="BET742" s="44"/>
      <c r="BEU742" s="51"/>
      <c r="BEV742" s="51"/>
      <c r="BEW742" s="51"/>
      <c r="BEX742" s="13"/>
      <c r="BEY742" s="13"/>
      <c r="BEZ742" s="14"/>
      <c r="BFA742" s="14"/>
      <c r="BFB742" s="41"/>
      <c r="BFC742" s="44"/>
      <c r="BFD742" s="51"/>
      <c r="BFE742" s="51"/>
      <c r="BFF742" s="51"/>
      <c r="BFG742" s="13"/>
      <c r="BFH742" s="13"/>
      <c r="BFI742" s="14"/>
      <c r="BFJ742" s="14"/>
      <c r="BFK742" s="41"/>
      <c r="BFL742" s="44"/>
      <c r="BFM742" s="51"/>
      <c r="BFN742" s="51"/>
      <c r="BFO742" s="51"/>
      <c r="BFP742" s="13"/>
      <c r="BFQ742" s="13"/>
      <c r="BFR742" s="14"/>
      <c r="BFS742" s="14"/>
      <c r="BFT742" s="41"/>
      <c r="BFU742" s="44"/>
      <c r="BFV742" s="51"/>
      <c r="BFW742" s="51"/>
      <c r="BFX742" s="51"/>
      <c r="BFY742" s="13"/>
      <c r="BFZ742" s="13"/>
      <c r="BGA742" s="14"/>
      <c r="BGB742" s="14"/>
      <c r="BGC742" s="41"/>
      <c r="BGD742" s="44"/>
      <c r="BGE742" s="51"/>
      <c r="BGF742" s="51"/>
      <c r="BGG742" s="51"/>
      <c r="BGH742" s="13"/>
      <c r="BGI742" s="13"/>
      <c r="BGJ742" s="14"/>
      <c r="BGK742" s="14"/>
      <c r="BGL742" s="41"/>
      <c r="BGM742" s="44"/>
      <c r="BGN742" s="51"/>
      <c r="BGO742" s="51"/>
      <c r="BGP742" s="51"/>
      <c r="BGQ742" s="13"/>
      <c r="BGR742" s="13"/>
      <c r="BGS742" s="14"/>
      <c r="BGT742" s="14"/>
      <c r="BGU742" s="41"/>
      <c r="BGV742" s="44"/>
      <c r="BGW742" s="51"/>
      <c r="BGX742" s="51"/>
      <c r="BGY742" s="51"/>
      <c r="BGZ742" s="13"/>
      <c r="BHA742" s="13"/>
      <c r="BHB742" s="14"/>
      <c r="BHC742" s="14"/>
      <c r="BHD742" s="41"/>
      <c r="BHE742" s="44"/>
      <c r="BHF742" s="51"/>
      <c r="BHG742" s="51"/>
      <c r="BHH742" s="51"/>
      <c r="BHI742" s="13"/>
      <c r="BHJ742" s="13"/>
      <c r="BHK742" s="14"/>
      <c r="BHL742" s="14"/>
      <c r="BHM742" s="41"/>
      <c r="BHN742" s="44"/>
      <c r="BHO742" s="51"/>
      <c r="BHP742" s="51"/>
      <c r="BHQ742" s="51"/>
      <c r="BHR742" s="13"/>
      <c r="BHS742" s="13"/>
      <c r="BHT742" s="14"/>
      <c r="BHU742" s="14"/>
      <c r="BHV742" s="41"/>
      <c r="BHW742" s="44"/>
      <c r="BHX742" s="51"/>
      <c r="BHY742" s="51"/>
      <c r="BHZ742" s="51"/>
      <c r="BIA742" s="13"/>
      <c r="BIB742" s="13"/>
      <c r="BIC742" s="14"/>
      <c r="BID742" s="14"/>
      <c r="BIE742" s="41"/>
      <c r="BIF742" s="44"/>
      <c r="BIG742" s="51"/>
      <c r="BIH742" s="51"/>
      <c r="BII742" s="51"/>
      <c r="BIJ742" s="13"/>
      <c r="BIK742" s="13"/>
      <c r="BIL742" s="14"/>
      <c r="BIM742" s="14"/>
      <c r="BIN742" s="41"/>
      <c r="BIO742" s="44"/>
      <c r="BIP742" s="51"/>
      <c r="BIQ742" s="51"/>
      <c r="BIR742" s="51"/>
      <c r="BIS742" s="13"/>
      <c r="BIT742" s="13"/>
      <c r="BIU742" s="14"/>
      <c r="BIV742" s="14"/>
      <c r="BIW742" s="41"/>
      <c r="BIX742" s="44"/>
      <c r="BIY742" s="51"/>
      <c r="BIZ742" s="51"/>
      <c r="BJA742" s="51"/>
      <c r="BJB742" s="13"/>
      <c r="BJC742" s="13"/>
      <c r="BJD742" s="14"/>
      <c r="BJE742" s="14"/>
      <c r="BJF742" s="41"/>
      <c r="BJG742" s="44"/>
      <c r="BJH742" s="51"/>
      <c r="BJI742" s="51"/>
      <c r="BJJ742" s="51"/>
      <c r="BJK742" s="13"/>
      <c r="BJL742" s="13"/>
      <c r="BJM742" s="14"/>
      <c r="BJN742" s="14"/>
      <c r="BJO742" s="41"/>
      <c r="BJP742" s="44"/>
      <c r="BJQ742" s="51"/>
      <c r="BJR742" s="51"/>
      <c r="BJS742" s="51"/>
      <c r="BJT742" s="13"/>
      <c r="BJU742" s="13"/>
      <c r="BJV742" s="14"/>
      <c r="BJW742" s="14"/>
      <c r="BJX742" s="41"/>
      <c r="BJY742" s="44"/>
      <c r="BJZ742" s="51"/>
      <c r="BKA742" s="51"/>
      <c r="BKB742" s="51"/>
      <c r="BKC742" s="13"/>
      <c r="BKD742" s="13"/>
      <c r="BKE742" s="14"/>
      <c r="BKF742" s="14"/>
      <c r="BKG742" s="41"/>
      <c r="BKH742" s="44"/>
      <c r="BKI742" s="51"/>
      <c r="BKJ742" s="51"/>
      <c r="BKK742" s="51"/>
      <c r="BKL742" s="13"/>
      <c r="BKM742" s="13"/>
      <c r="BKN742" s="14"/>
      <c r="BKO742" s="14"/>
      <c r="BKP742" s="41"/>
      <c r="BKQ742" s="44"/>
      <c r="BKR742" s="51"/>
      <c r="BKS742" s="51"/>
      <c r="BKT742" s="51"/>
      <c r="BKU742" s="13"/>
      <c r="BKV742" s="13"/>
      <c r="BKW742" s="14"/>
      <c r="BKX742" s="14"/>
      <c r="BKY742" s="41"/>
      <c r="BKZ742" s="44"/>
      <c r="BLA742" s="51"/>
      <c r="BLB742" s="51"/>
      <c r="BLC742" s="51"/>
      <c r="BLD742" s="13"/>
      <c r="BLE742" s="13"/>
      <c r="BLF742" s="14"/>
      <c r="BLG742" s="14"/>
      <c r="BLH742" s="41"/>
      <c r="BLI742" s="44"/>
      <c r="BLJ742" s="51"/>
      <c r="BLK742" s="51"/>
      <c r="BLL742" s="51"/>
      <c r="BLM742" s="13"/>
      <c r="BLN742" s="13"/>
      <c r="BLO742" s="14"/>
      <c r="BLP742" s="14"/>
      <c r="BLQ742" s="41"/>
      <c r="BLR742" s="44"/>
      <c r="BLS742" s="51"/>
      <c r="BLT742" s="51"/>
      <c r="BLU742" s="51"/>
      <c r="BLV742" s="13"/>
      <c r="BLW742" s="13"/>
      <c r="BLX742" s="14"/>
      <c r="BLY742" s="14"/>
      <c r="BLZ742" s="41"/>
      <c r="BMA742" s="44"/>
      <c r="BMB742" s="51"/>
      <c r="BMC742" s="51"/>
      <c r="BMD742" s="51"/>
      <c r="BME742" s="13"/>
      <c r="BMF742" s="13"/>
      <c r="BMG742" s="14"/>
      <c r="BMH742" s="14"/>
      <c r="BMI742" s="41"/>
      <c r="BMJ742" s="44"/>
      <c r="BMK742" s="51"/>
      <c r="BML742" s="51"/>
      <c r="BMM742" s="51"/>
      <c r="BMN742" s="13"/>
      <c r="BMO742" s="13"/>
      <c r="BMP742" s="14"/>
      <c r="BMQ742" s="14"/>
      <c r="BMR742" s="41"/>
      <c r="BMS742" s="44"/>
      <c r="BMT742" s="51"/>
      <c r="BMU742" s="51"/>
      <c r="BMV742" s="51"/>
      <c r="BMW742" s="13"/>
      <c r="BMX742" s="13"/>
      <c r="BMY742" s="14"/>
      <c r="BMZ742" s="14"/>
      <c r="BNA742" s="41"/>
      <c r="BNB742" s="44"/>
      <c r="BNC742" s="51"/>
      <c r="BND742" s="51"/>
      <c r="BNE742" s="51"/>
      <c r="BNF742" s="13"/>
      <c r="BNG742" s="13"/>
      <c r="BNH742" s="14"/>
      <c r="BNI742" s="14"/>
      <c r="BNJ742" s="41"/>
      <c r="BNK742" s="44"/>
      <c r="BNL742" s="51"/>
      <c r="BNM742" s="51"/>
      <c r="BNN742" s="51"/>
      <c r="BNO742" s="13"/>
      <c r="BNP742" s="13"/>
      <c r="BNQ742" s="14"/>
      <c r="BNR742" s="14"/>
      <c r="BNS742" s="41"/>
      <c r="BNT742" s="44"/>
      <c r="BNU742" s="51"/>
      <c r="BNV742" s="51"/>
      <c r="BNW742" s="51"/>
      <c r="BNX742" s="13"/>
      <c r="BNY742" s="13"/>
      <c r="BNZ742" s="14"/>
      <c r="BOA742" s="14"/>
      <c r="BOB742" s="41"/>
      <c r="BOC742" s="44"/>
      <c r="BOD742" s="51"/>
      <c r="BOE742" s="51"/>
      <c r="BOF742" s="51"/>
      <c r="BOG742" s="13"/>
      <c r="BOH742" s="13"/>
      <c r="BOI742" s="14"/>
      <c r="BOJ742" s="14"/>
      <c r="BOK742" s="41"/>
      <c r="BOL742" s="44"/>
      <c r="BOM742" s="51"/>
      <c r="BON742" s="51"/>
      <c r="BOO742" s="51"/>
      <c r="BOP742" s="13"/>
      <c r="BOQ742" s="13"/>
      <c r="BOR742" s="14"/>
      <c r="BOS742" s="14"/>
      <c r="BOT742" s="41"/>
      <c r="BOU742" s="44"/>
      <c r="BOV742" s="51"/>
      <c r="BOW742" s="51"/>
      <c r="BOX742" s="51"/>
      <c r="BOY742" s="13"/>
      <c r="BOZ742" s="13"/>
      <c r="BPA742" s="14"/>
      <c r="BPB742" s="14"/>
      <c r="BPC742" s="41"/>
      <c r="BPD742" s="44"/>
      <c r="BPE742" s="51"/>
      <c r="BPF742" s="51"/>
      <c r="BPG742" s="51"/>
      <c r="BPH742" s="13"/>
      <c r="BPI742" s="13"/>
      <c r="BPJ742" s="14"/>
      <c r="BPK742" s="14"/>
      <c r="BPL742" s="41"/>
      <c r="BPM742" s="44"/>
      <c r="BPN742" s="51"/>
      <c r="BPO742" s="51"/>
      <c r="BPP742" s="51"/>
      <c r="BPQ742" s="13"/>
      <c r="BPR742" s="13"/>
      <c r="BPS742" s="14"/>
      <c r="BPT742" s="14"/>
      <c r="BPU742" s="41"/>
      <c r="BPV742" s="44"/>
      <c r="BPW742" s="51"/>
      <c r="BPX742" s="51"/>
      <c r="BPY742" s="51"/>
      <c r="BPZ742" s="13"/>
      <c r="BQA742" s="13"/>
      <c r="BQB742" s="14"/>
      <c r="BQC742" s="14"/>
      <c r="BQD742" s="41"/>
      <c r="BQE742" s="44"/>
      <c r="BQF742" s="51"/>
      <c r="BQG742" s="51"/>
      <c r="BQH742" s="51"/>
      <c r="BQI742" s="13"/>
      <c r="BQJ742" s="13"/>
      <c r="BQK742" s="14"/>
      <c r="BQL742" s="14"/>
      <c r="BQM742" s="41"/>
      <c r="BQN742" s="44"/>
      <c r="BQO742" s="51"/>
      <c r="BQP742" s="51"/>
      <c r="BQQ742" s="51"/>
      <c r="BQR742" s="13"/>
      <c r="BQS742" s="13"/>
      <c r="BQT742" s="14"/>
      <c r="BQU742" s="14"/>
      <c r="BQV742" s="41"/>
      <c r="BQW742" s="44"/>
      <c r="BQX742" s="51"/>
      <c r="BQY742" s="51"/>
      <c r="BQZ742" s="51"/>
      <c r="BRA742" s="13"/>
      <c r="BRB742" s="13"/>
      <c r="BRC742" s="14"/>
      <c r="BRD742" s="14"/>
      <c r="BRE742" s="41"/>
      <c r="BRF742" s="44"/>
      <c r="BRG742" s="51"/>
      <c r="BRH742" s="51"/>
      <c r="BRI742" s="51"/>
      <c r="BRJ742" s="13"/>
      <c r="BRK742" s="13"/>
      <c r="BRL742" s="14"/>
      <c r="BRM742" s="14"/>
      <c r="BRN742" s="41"/>
      <c r="BRO742" s="44"/>
      <c r="BRP742" s="51"/>
      <c r="BRQ742" s="51"/>
      <c r="BRR742" s="51"/>
      <c r="BRS742" s="13"/>
      <c r="BRT742" s="13"/>
      <c r="BRU742" s="14"/>
      <c r="BRV742" s="14"/>
      <c r="BRW742" s="41"/>
      <c r="BRX742" s="44"/>
      <c r="BRY742" s="51"/>
      <c r="BRZ742" s="51"/>
      <c r="BSA742" s="51"/>
      <c r="BSB742" s="13"/>
      <c r="BSC742" s="13"/>
      <c r="BSD742" s="14"/>
      <c r="BSE742" s="14"/>
      <c r="BSF742" s="41"/>
      <c r="BSG742" s="44"/>
      <c r="BSH742" s="51"/>
      <c r="BSI742" s="51"/>
      <c r="BSJ742" s="51"/>
      <c r="BSK742" s="13"/>
      <c r="BSL742" s="13"/>
      <c r="BSM742" s="14"/>
      <c r="BSN742" s="14"/>
      <c r="BSO742" s="41"/>
      <c r="BSP742" s="44"/>
      <c r="BSQ742" s="51"/>
      <c r="BSR742" s="51"/>
      <c r="BSS742" s="51"/>
      <c r="BST742" s="13"/>
      <c r="BSU742" s="13"/>
      <c r="BSV742" s="14"/>
      <c r="BSW742" s="14"/>
      <c r="BSX742" s="41"/>
      <c r="BSY742" s="44"/>
      <c r="BSZ742" s="51"/>
      <c r="BTA742" s="51"/>
      <c r="BTB742" s="51"/>
      <c r="BTC742" s="13"/>
      <c r="BTD742" s="13"/>
      <c r="BTE742" s="14"/>
      <c r="BTF742" s="14"/>
      <c r="BTG742" s="41"/>
      <c r="BTH742" s="44"/>
      <c r="BTI742" s="51"/>
      <c r="BTJ742" s="51"/>
      <c r="BTK742" s="51"/>
      <c r="BTL742" s="13"/>
      <c r="BTM742" s="13"/>
      <c r="BTN742" s="14"/>
      <c r="BTO742" s="14"/>
      <c r="BTP742" s="41"/>
      <c r="BTQ742" s="44"/>
      <c r="BTR742" s="51"/>
      <c r="BTS742" s="51"/>
      <c r="BTT742" s="51"/>
      <c r="BTU742" s="13"/>
      <c r="BTV742" s="13"/>
      <c r="BTW742" s="14"/>
      <c r="BTX742" s="14"/>
      <c r="BTY742" s="41"/>
      <c r="BTZ742" s="44"/>
      <c r="BUA742" s="51"/>
      <c r="BUB742" s="51"/>
      <c r="BUC742" s="51"/>
      <c r="BUD742" s="13"/>
      <c r="BUE742" s="13"/>
      <c r="BUF742" s="14"/>
      <c r="BUG742" s="14"/>
      <c r="BUH742" s="41"/>
      <c r="BUI742" s="44"/>
      <c r="BUJ742" s="51"/>
      <c r="BUK742" s="51"/>
      <c r="BUL742" s="51"/>
      <c r="BUM742" s="13"/>
      <c r="BUN742" s="13"/>
      <c r="BUO742" s="14"/>
      <c r="BUP742" s="14"/>
      <c r="BUQ742" s="41"/>
      <c r="BUR742" s="44"/>
      <c r="BUS742" s="51"/>
      <c r="BUT742" s="51"/>
      <c r="BUU742" s="51"/>
      <c r="BUV742" s="13"/>
      <c r="BUW742" s="13"/>
      <c r="BUX742" s="14"/>
      <c r="BUY742" s="14"/>
      <c r="BUZ742" s="41"/>
      <c r="BVA742" s="44"/>
      <c r="BVB742" s="51"/>
      <c r="BVC742" s="51"/>
      <c r="BVD742" s="51"/>
      <c r="BVE742" s="13"/>
      <c r="BVF742" s="13"/>
      <c r="BVG742" s="14"/>
      <c r="BVH742" s="14"/>
      <c r="BVI742" s="41"/>
      <c r="BVJ742" s="44"/>
      <c r="BVK742" s="51"/>
      <c r="BVL742" s="51"/>
      <c r="BVM742" s="51"/>
      <c r="BVN742" s="13"/>
      <c r="BVO742" s="13"/>
      <c r="BVP742" s="14"/>
      <c r="BVQ742" s="14"/>
      <c r="BVR742" s="41"/>
      <c r="BVS742" s="44"/>
      <c r="BVT742" s="51"/>
      <c r="BVU742" s="51"/>
      <c r="BVV742" s="51"/>
      <c r="BVW742" s="13"/>
      <c r="BVX742" s="13"/>
      <c r="BVY742" s="14"/>
      <c r="BVZ742" s="14"/>
      <c r="BWA742" s="41"/>
      <c r="BWB742" s="44"/>
      <c r="BWC742" s="51"/>
      <c r="BWD742" s="51"/>
      <c r="BWE742" s="51"/>
      <c r="BWF742" s="13"/>
      <c r="BWG742" s="13"/>
      <c r="BWH742" s="14"/>
      <c r="BWI742" s="14"/>
      <c r="BWJ742" s="41"/>
      <c r="BWK742" s="44"/>
      <c r="BWL742" s="51"/>
      <c r="BWM742" s="51"/>
      <c r="BWN742" s="51"/>
      <c r="BWO742" s="13"/>
      <c r="BWP742" s="13"/>
      <c r="BWQ742" s="14"/>
      <c r="BWR742" s="14"/>
      <c r="BWS742" s="41"/>
      <c r="BWT742" s="44"/>
      <c r="BWU742" s="51"/>
      <c r="BWV742" s="51"/>
      <c r="BWW742" s="51"/>
      <c r="BWX742" s="13"/>
      <c r="BWY742" s="13"/>
      <c r="BWZ742" s="14"/>
      <c r="BXA742" s="14"/>
      <c r="BXB742" s="41"/>
      <c r="BXC742" s="44"/>
      <c r="BXD742" s="51"/>
      <c r="BXE742" s="51"/>
      <c r="BXF742" s="51"/>
      <c r="BXG742" s="13"/>
      <c r="BXH742" s="13"/>
      <c r="BXI742" s="14"/>
      <c r="BXJ742" s="14"/>
      <c r="BXK742" s="41"/>
      <c r="BXL742" s="44"/>
      <c r="BXM742" s="51"/>
      <c r="BXN742" s="51"/>
      <c r="BXO742" s="51"/>
      <c r="BXP742" s="13"/>
      <c r="BXQ742" s="13"/>
      <c r="BXR742" s="14"/>
      <c r="BXS742" s="14"/>
      <c r="BXT742" s="41"/>
      <c r="BXU742" s="44"/>
      <c r="BXV742" s="51"/>
      <c r="BXW742" s="51"/>
      <c r="BXX742" s="51"/>
      <c r="BXY742" s="13"/>
      <c r="BXZ742" s="13"/>
      <c r="BYA742" s="14"/>
      <c r="BYB742" s="14"/>
      <c r="BYC742" s="41"/>
      <c r="BYD742" s="44"/>
      <c r="BYE742" s="51"/>
      <c r="BYF742" s="51"/>
      <c r="BYG742" s="51"/>
      <c r="BYH742" s="13"/>
      <c r="BYI742" s="13"/>
      <c r="BYJ742" s="14"/>
      <c r="BYK742" s="14"/>
      <c r="BYL742" s="41"/>
      <c r="BYM742" s="44"/>
      <c r="BYN742" s="51"/>
      <c r="BYO742" s="51"/>
      <c r="BYP742" s="51"/>
      <c r="BYQ742" s="13"/>
      <c r="BYR742" s="13"/>
      <c r="BYS742" s="14"/>
      <c r="BYT742" s="14"/>
      <c r="BYU742" s="41"/>
      <c r="BYV742" s="44"/>
      <c r="BYW742" s="51"/>
      <c r="BYX742" s="51"/>
      <c r="BYY742" s="51"/>
      <c r="BYZ742" s="13"/>
      <c r="BZA742" s="13"/>
      <c r="BZB742" s="14"/>
      <c r="BZC742" s="14"/>
      <c r="BZD742" s="41"/>
      <c r="BZE742" s="44"/>
      <c r="BZF742" s="51"/>
      <c r="BZG742" s="51"/>
      <c r="BZH742" s="51"/>
      <c r="BZI742" s="13"/>
      <c r="BZJ742" s="13"/>
      <c r="BZK742" s="14"/>
      <c r="BZL742" s="14"/>
      <c r="BZM742" s="41"/>
      <c r="BZN742" s="44"/>
      <c r="BZO742" s="51"/>
      <c r="BZP742" s="51"/>
      <c r="BZQ742" s="51"/>
      <c r="BZR742" s="13"/>
      <c r="BZS742" s="13"/>
      <c r="BZT742" s="14"/>
      <c r="BZU742" s="14"/>
      <c r="BZV742" s="41"/>
      <c r="BZW742" s="44"/>
      <c r="BZX742" s="51"/>
      <c r="BZY742" s="51"/>
      <c r="BZZ742" s="51"/>
      <c r="CAA742" s="13"/>
      <c r="CAB742" s="13"/>
      <c r="CAC742" s="14"/>
      <c r="CAD742" s="14"/>
      <c r="CAE742" s="41"/>
      <c r="CAF742" s="44"/>
      <c r="CAG742" s="51"/>
      <c r="CAH742" s="51"/>
      <c r="CAI742" s="51"/>
      <c r="CAJ742" s="13"/>
      <c r="CAK742" s="13"/>
      <c r="CAL742" s="14"/>
      <c r="CAM742" s="14"/>
      <c r="CAN742" s="41"/>
      <c r="CAO742" s="44"/>
      <c r="CAP742" s="51"/>
      <c r="CAQ742" s="51"/>
      <c r="CAR742" s="51"/>
      <c r="CAS742" s="13"/>
      <c r="CAT742" s="13"/>
      <c r="CAU742" s="14"/>
      <c r="CAV742" s="14"/>
      <c r="CAW742" s="41"/>
      <c r="CAX742" s="44"/>
      <c r="CAY742" s="51"/>
      <c r="CAZ742" s="51"/>
      <c r="CBA742" s="51"/>
      <c r="CBB742" s="13"/>
      <c r="CBC742" s="13"/>
      <c r="CBD742" s="14"/>
      <c r="CBE742" s="14"/>
      <c r="CBF742" s="41"/>
      <c r="CBG742" s="44"/>
      <c r="CBH742" s="51"/>
      <c r="CBI742" s="51"/>
      <c r="CBJ742" s="51"/>
      <c r="CBK742" s="13"/>
      <c r="CBL742" s="13"/>
      <c r="CBM742" s="14"/>
      <c r="CBN742" s="14"/>
      <c r="CBO742" s="41"/>
      <c r="CBP742" s="44"/>
      <c r="CBQ742" s="51"/>
      <c r="CBR742" s="51"/>
      <c r="CBS742" s="51"/>
      <c r="CBT742" s="13"/>
      <c r="CBU742" s="13"/>
      <c r="CBV742" s="14"/>
      <c r="CBW742" s="14"/>
      <c r="CBX742" s="41"/>
      <c r="CBY742" s="44"/>
      <c r="CBZ742" s="51"/>
      <c r="CCA742" s="51"/>
      <c r="CCB742" s="51"/>
      <c r="CCC742" s="13"/>
      <c r="CCD742" s="13"/>
      <c r="CCE742" s="14"/>
      <c r="CCF742" s="14"/>
      <c r="CCG742" s="41"/>
      <c r="CCH742" s="44"/>
      <c r="CCI742" s="51"/>
      <c r="CCJ742" s="51"/>
      <c r="CCK742" s="51"/>
      <c r="CCL742" s="13"/>
      <c r="CCM742" s="13"/>
      <c r="CCN742" s="14"/>
      <c r="CCO742" s="14"/>
      <c r="CCP742" s="41"/>
      <c r="CCQ742" s="44"/>
      <c r="CCR742" s="51"/>
      <c r="CCS742" s="51"/>
      <c r="CCT742" s="51"/>
      <c r="CCU742" s="13"/>
      <c r="CCV742" s="13"/>
      <c r="CCW742" s="14"/>
      <c r="CCX742" s="14"/>
      <c r="CCY742" s="41"/>
      <c r="CCZ742" s="44"/>
      <c r="CDA742" s="51"/>
      <c r="CDB742" s="51"/>
      <c r="CDC742" s="51"/>
      <c r="CDD742" s="13"/>
      <c r="CDE742" s="13"/>
      <c r="CDF742" s="14"/>
      <c r="CDG742" s="14"/>
      <c r="CDH742" s="41"/>
      <c r="CDI742" s="44"/>
      <c r="CDJ742" s="51"/>
      <c r="CDK742" s="51"/>
      <c r="CDL742" s="51"/>
      <c r="CDM742" s="13"/>
      <c r="CDN742" s="13"/>
      <c r="CDO742" s="14"/>
      <c r="CDP742" s="14"/>
      <c r="CDQ742" s="41"/>
      <c r="CDR742" s="44"/>
      <c r="CDS742" s="51"/>
      <c r="CDT742" s="51"/>
      <c r="CDU742" s="51"/>
      <c r="CDV742" s="13"/>
      <c r="CDW742" s="13"/>
      <c r="CDX742" s="14"/>
      <c r="CDY742" s="14"/>
      <c r="CDZ742" s="41"/>
      <c r="CEA742" s="44"/>
      <c r="CEB742" s="51"/>
      <c r="CEC742" s="51"/>
      <c r="CED742" s="51"/>
      <c r="CEE742" s="13"/>
      <c r="CEF742" s="13"/>
      <c r="CEG742" s="14"/>
      <c r="CEH742" s="14"/>
      <c r="CEI742" s="41"/>
      <c r="CEJ742" s="44"/>
      <c r="CEK742" s="51"/>
      <c r="CEL742" s="51"/>
      <c r="CEM742" s="51"/>
      <c r="CEN742" s="13"/>
      <c r="CEO742" s="13"/>
      <c r="CEP742" s="14"/>
      <c r="CEQ742" s="14"/>
      <c r="CER742" s="41"/>
      <c r="CES742" s="44"/>
      <c r="CET742" s="51"/>
      <c r="CEU742" s="51"/>
      <c r="CEV742" s="51"/>
      <c r="CEW742" s="13"/>
      <c r="CEX742" s="13"/>
      <c r="CEY742" s="14"/>
      <c r="CEZ742" s="14"/>
      <c r="CFA742" s="41"/>
      <c r="CFB742" s="44"/>
      <c r="CFC742" s="51"/>
      <c r="CFD742" s="51"/>
      <c r="CFE742" s="51"/>
      <c r="CFF742" s="13"/>
      <c r="CFG742" s="13"/>
      <c r="CFH742" s="14"/>
      <c r="CFI742" s="14"/>
      <c r="CFJ742" s="41"/>
      <c r="CFK742" s="44"/>
      <c r="CFL742" s="51"/>
      <c r="CFM742" s="51"/>
      <c r="CFN742" s="51"/>
      <c r="CFO742" s="13"/>
      <c r="CFP742" s="13"/>
      <c r="CFQ742" s="14"/>
      <c r="CFR742" s="14"/>
      <c r="CFS742" s="41"/>
      <c r="CFT742" s="44"/>
      <c r="CFU742" s="51"/>
      <c r="CFV742" s="51"/>
      <c r="CFW742" s="51"/>
      <c r="CFX742" s="13"/>
      <c r="CFY742" s="13"/>
      <c r="CFZ742" s="14"/>
      <c r="CGA742" s="14"/>
      <c r="CGB742" s="41"/>
      <c r="CGC742" s="44"/>
      <c r="CGD742" s="51"/>
      <c r="CGE742" s="51"/>
      <c r="CGF742" s="51"/>
      <c r="CGG742" s="13"/>
      <c r="CGH742" s="13"/>
      <c r="CGI742" s="14"/>
      <c r="CGJ742" s="14"/>
      <c r="CGK742" s="41"/>
      <c r="CGL742" s="44"/>
      <c r="CGM742" s="51"/>
      <c r="CGN742" s="51"/>
      <c r="CGO742" s="51"/>
      <c r="CGP742" s="13"/>
      <c r="CGQ742" s="13"/>
      <c r="CGR742" s="14"/>
      <c r="CGS742" s="14"/>
      <c r="CGT742" s="41"/>
      <c r="CGU742" s="44"/>
      <c r="CGV742" s="51"/>
      <c r="CGW742" s="51"/>
      <c r="CGX742" s="51"/>
      <c r="CGY742" s="13"/>
      <c r="CGZ742" s="13"/>
      <c r="CHA742" s="14"/>
      <c r="CHB742" s="14"/>
      <c r="CHC742" s="41"/>
      <c r="CHD742" s="44"/>
      <c r="CHE742" s="51"/>
      <c r="CHF742" s="51"/>
      <c r="CHG742" s="51"/>
      <c r="CHH742" s="13"/>
      <c r="CHI742" s="13"/>
      <c r="CHJ742" s="14"/>
      <c r="CHK742" s="14"/>
      <c r="CHL742" s="41"/>
      <c r="CHM742" s="44"/>
      <c r="CHN742" s="51"/>
      <c r="CHO742" s="51"/>
      <c r="CHP742" s="51"/>
      <c r="CHQ742" s="13"/>
      <c r="CHR742" s="13"/>
      <c r="CHS742" s="14"/>
      <c r="CHT742" s="14"/>
      <c r="CHU742" s="41"/>
      <c r="CHV742" s="44"/>
      <c r="CHW742" s="51"/>
      <c r="CHX742" s="51"/>
      <c r="CHY742" s="51"/>
      <c r="CHZ742" s="13"/>
      <c r="CIA742" s="13"/>
      <c r="CIB742" s="14"/>
      <c r="CIC742" s="14"/>
      <c r="CID742" s="41"/>
      <c r="CIE742" s="44"/>
      <c r="CIF742" s="51"/>
      <c r="CIG742" s="51"/>
      <c r="CIH742" s="51"/>
      <c r="CII742" s="13"/>
      <c r="CIJ742" s="13"/>
      <c r="CIK742" s="14"/>
      <c r="CIL742" s="14"/>
      <c r="CIM742" s="41"/>
      <c r="CIN742" s="44"/>
      <c r="CIO742" s="51"/>
      <c r="CIP742" s="51"/>
      <c r="CIQ742" s="51"/>
      <c r="CIR742" s="13"/>
      <c r="CIS742" s="13"/>
      <c r="CIT742" s="14"/>
      <c r="CIU742" s="14"/>
      <c r="CIV742" s="41"/>
      <c r="CIW742" s="44"/>
      <c r="CIX742" s="51"/>
      <c r="CIY742" s="51"/>
      <c r="CIZ742" s="51"/>
      <c r="CJA742" s="13"/>
      <c r="CJB742" s="13"/>
      <c r="CJC742" s="14"/>
      <c r="CJD742" s="14"/>
      <c r="CJE742" s="41"/>
      <c r="CJF742" s="44"/>
      <c r="CJG742" s="51"/>
      <c r="CJH742" s="51"/>
      <c r="CJI742" s="51"/>
      <c r="CJJ742" s="13"/>
      <c r="CJK742" s="13"/>
      <c r="CJL742" s="14"/>
      <c r="CJM742" s="14"/>
      <c r="CJN742" s="41"/>
      <c r="CJO742" s="44"/>
      <c r="CJP742" s="51"/>
      <c r="CJQ742" s="51"/>
      <c r="CJR742" s="51"/>
      <c r="CJS742" s="13"/>
      <c r="CJT742" s="13"/>
      <c r="CJU742" s="14"/>
      <c r="CJV742" s="14"/>
      <c r="CJW742" s="41"/>
      <c r="CJX742" s="44"/>
      <c r="CJY742" s="51"/>
      <c r="CJZ742" s="51"/>
      <c r="CKA742" s="51"/>
      <c r="CKB742" s="13"/>
      <c r="CKC742" s="13"/>
      <c r="CKD742" s="14"/>
      <c r="CKE742" s="14"/>
      <c r="CKF742" s="41"/>
      <c r="CKG742" s="44"/>
      <c r="CKH742" s="51"/>
      <c r="CKI742" s="51"/>
      <c r="CKJ742" s="51"/>
      <c r="CKK742" s="13"/>
      <c r="CKL742" s="13"/>
      <c r="CKM742" s="14"/>
      <c r="CKN742" s="14"/>
      <c r="CKO742" s="41"/>
      <c r="CKP742" s="44"/>
      <c r="CKQ742" s="51"/>
      <c r="CKR742" s="51"/>
      <c r="CKS742" s="51"/>
      <c r="CKT742" s="13"/>
      <c r="CKU742" s="13"/>
      <c r="CKV742" s="14"/>
      <c r="CKW742" s="14"/>
      <c r="CKX742" s="41"/>
      <c r="CKY742" s="44"/>
      <c r="CKZ742" s="51"/>
      <c r="CLA742" s="51"/>
      <c r="CLB742" s="51"/>
      <c r="CLC742" s="13"/>
      <c r="CLD742" s="13"/>
      <c r="CLE742" s="14"/>
      <c r="CLF742" s="14"/>
      <c r="CLG742" s="41"/>
      <c r="CLH742" s="44"/>
      <c r="CLI742" s="51"/>
      <c r="CLJ742" s="51"/>
      <c r="CLK742" s="51"/>
      <c r="CLL742" s="13"/>
      <c r="CLM742" s="13"/>
      <c r="CLN742" s="14"/>
      <c r="CLO742" s="14"/>
      <c r="CLP742" s="41"/>
      <c r="CLQ742" s="44"/>
      <c r="CLR742" s="51"/>
      <c r="CLS742" s="51"/>
      <c r="CLT742" s="51"/>
      <c r="CLU742" s="13"/>
      <c r="CLV742" s="13"/>
      <c r="CLW742" s="14"/>
      <c r="CLX742" s="14"/>
      <c r="CLY742" s="41"/>
      <c r="CLZ742" s="44"/>
      <c r="CMA742" s="51"/>
      <c r="CMB742" s="51"/>
      <c r="CMC742" s="51"/>
      <c r="CMD742" s="13"/>
      <c r="CME742" s="13"/>
      <c r="CMF742" s="14"/>
      <c r="CMG742" s="14"/>
      <c r="CMH742" s="41"/>
      <c r="CMI742" s="44"/>
      <c r="CMJ742" s="51"/>
      <c r="CMK742" s="51"/>
      <c r="CML742" s="51"/>
      <c r="CMM742" s="13"/>
      <c r="CMN742" s="13"/>
      <c r="CMO742" s="14"/>
      <c r="CMP742" s="14"/>
      <c r="CMQ742" s="41"/>
      <c r="CMR742" s="44"/>
      <c r="CMS742" s="51"/>
      <c r="CMT742" s="51"/>
      <c r="CMU742" s="51"/>
      <c r="CMV742" s="13"/>
      <c r="CMW742" s="13"/>
      <c r="CMX742" s="14"/>
      <c r="CMY742" s="14"/>
      <c r="CMZ742" s="41"/>
      <c r="CNA742" s="44"/>
      <c r="CNB742" s="51"/>
      <c r="CNC742" s="51"/>
      <c r="CND742" s="51"/>
      <c r="CNE742" s="13"/>
      <c r="CNF742" s="13"/>
      <c r="CNG742" s="14"/>
      <c r="CNH742" s="14"/>
      <c r="CNI742" s="41"/>
      <c r="CNJ742" s="44"/>
      <c r="CNK742" s="51"/>
      <c r="CNL742" s="51"/>
      <c r="CNM742" s="51"/>
      <c r="CNN742" s="13"/>
      <c r="CNO742" s="13"/>
      <c r="CNP742" s="14"/>
      <c r="CNQ742" s="14"/>
      <c r="CNR742" s="41"/>
      <c r="CNS742" s="44"/>
      <c r="CNT742" s="51"/>
      <c r="CNU742" s="51"/>
      <c r="CNV742" s="51"/>
      <c r="CNW742" s="13"/>
      <c r="CNX742" s="13"/>
      <c r="CNY742" s="14"/>
      <c r="CNZ742" s="14"/>
      <c r="COA742" s="41"/>
      <c r="COB742" s="44"/>
      <c r="COC742" s="51"/>
      <c r="COD742" s="51"/>
      <c r="COE742" s="51"/>
      <c r="COF742" s="13"/>
      <c r="COG742" s="13"/>
      <c r="COH742" s="14"/>
      <c r="COI742" s="14"/>
      <c r="COJ742" s="41"/>
      <c r="COK742" s="44"/>
      <c r="COL742" s="51"/>
      <c r="COM742" s="51"/>
      <c r="CON742" s="51"/>
      <c r="COO742" s="13"/>
      <c r="COP742" s="13"/>
      <c r="COQ742" s="14"/>
      <c r="COR742" s="14"/>
      <c r="COS742" s="41"/>
      <c r="COT742" s="44"/>
      <c r="COU742" s="51"/>
      <c r="COV742" s="51"/>
      <c r="COW742" s="51"/>
      <c r="COX742" s="13"/>
      <c r="COY742" s="13"/>
      <c r="COZ742" s="14"/>
      <c r="CPA742" s="14"/>
      <c r="CPB742" s="41"/>
      <c r="CPC742" s="44"/>
      <c r="CPD742" s="51"/>
      <c r="CPE742" s="51"/>
      <c r="CPF742" s="51"/>
      <c r="CPG742" s="13"/>
      <c r="CPH742" s="13"/>
      <c r="CPI742" s="14"/>
      <c r="CPJ742" s="14"/>
      <c r="CPK742" s="41"/>
      <c r="CPL742" s="44"/>
      <c r="CPM742" s="51"/>
      <c r="CPN742" s="51"/>
      <c r="CPO742" s="51"/>
      <c r="CPP742" s="13"/>
      <c r="CPQ742" s="13"/>
      <c r="CPR742" s="14"/>
      <c r="CPS742" s="14"/>
      <c r="CPT742" s="41"/>
      <c r="CPU742" s="44"/>
      <c r="CPV742" s="51"/>
      <c r="CPW742" s="51"/>
      <c r="CPX742" s="51"/>
      <c r="CPY742" s="13"/>
      <c r="CPZ742" s="13"/>
      <c r="CQA742" s="14"/>
      <c r="CQB742" s="14"/>
      <c r="CQC742" s="41"/>
      <c r="CQD742" s="44"/>
      <c r="CQE742" s="51"/>
      <c r="CQF742" s="51"/>
      <c r="CQG742" s="51"/>
      <c r="CQH742" s="13"/>
      <c r="CQI742" s="13"/>
      <c r="CQJ742" s="14"/>
      <c r="CQK742" s="14"/>
      <c r="CQL742" s="41"/>
      <c r="CQM742" s="44"/>
      <c r="CQN742" s="51"/>
      <c r="CQO742" s="51"/>
      <c r="CQP742" s="51"/>
      <c r="CQQ742" s="13"/>
      <c r="CQR742" s="13"/>
      <c r="CQS742" s="14"/>
      <c r="CQT742" s="14"/>
      <c r="CQU742" s="41"/>
      <c r="CQV742" s="44"/>
      <c r="CQW742" s="51"/>
      <c r="CQX742" s="51"/>
      <c r="CQY742" s="51"/>
      <c r="CQZ742" s="13"/>
      <c r="CRA742" s="13"/>
      <c r="CRB742" s="14"/>
      <c r="CRC742" s="14"/>
      <c r="CRD742" s="41"/>
      <c r="CRE742" s="44"/>
      <c r="CRF742" s="51"/>
      <c r="CRG742" s="51"/>
      <c r="CRH742" s="51"/>
      <c r="CRI742" s="13"/>
      <c r="CRJ742" s="13"/>
      <c r="CRK742" s="14"/>
      <c r="CRL742" s="14"/>
      <c r="CRM742" s="41"/>
      <c r="CRN742" s="44"/>
      <c r="CRO742" s="51"/>
      <c r="CRP742" s="51"/>
      <c r="CRQ742" s="51"/>
      <c r="CRR742" s="13"/>
      <c r="CRS742" s="13"/>
      <c r="CRT742" s="14"/>
      <c r="CRU742" s="14"/>
      <c r="CRV742" s="41"/>
      <c r="CRW742" s="44"/>
      <c r="CRX742" s="51"/>
      <c r="CRY742" s="51"/>
      <c r="CRZ742" s="51"/>
      <c r="CSA742" s="13"/>
      <c r="CSB742" s="13"/>
      <c r="CSC742" s="14"/>
      <c r="CSD742" s="14"/>
      <c r="CSE742" s="41"/>
      <c r="CSF742" s="44"/>
      <c r="CSG742" s="51"/>
      <c r="CSH742" s="51"/>
      <c r="CSI742" s="51"/>
      <c r="CSJ742" s="13"/>
      <c r="CSK742" s="13"/>
      <c r="CSL742" s="14"/>
      <c r="CSM742" s="14"/>
      <c r="CSN742" s="41"/>
      <c r="CSO742" s="44"/>
      <c r="CSP742" s="51"/>
      <c r="CSQ742" s="51"/>
      <c r="CSR742" s="51"/>
      <c r="CSS742" s="13"/>
      <c r="CST742" s="13"/>
      <c r="CSU742" s="14"/>
      <c r="CSV742" s="14"/>
      <c r="CSW742" s="41"/>
      <c r="CSX742" s="44"/>
      <c r="CSY742" s="51"/>
      <c r="CSZ742" s="51"/>
      <c r="CTA742" s="51"/>
      <c r="CTB742" s="13"/>
      <c r="CTC742" s="13"/>
      <c r="CTD742" s="14"/>
      <c r="CTE742" s="14"/>
      <c r="CTF742" s="41"/>
      <c r="CTG742" s="44"/>
      <c r="CTH742" s="51"/>
      <c r="CTI742" s="51"/>
      <c r="CTJ742" s="51"/>
      <c r="CTK742" s="13"/>
      <c r="CTL742" s="13"/>
      <c r="CTM742" s="14"/>
      <c r="CTN742" s="14"/>
      <c r="CTO742" s="41"/>
      <c r="CTP742" s="44"/>
      <c r="CTQ742" s="51"/>
      <c r="CTR742" s="51"/>
      <c r="CTS742" s="51"/>
      <c r="CTT742" s="13"/>
      <c r="CTU742" s="13"/>
      <c r="CTV742" s="14"/>
      <c r="CTW742" s="14"/>
      <c r="CTX742" s="41"/>
      <c r="CTY742" s="44"/>
      <c r="CTZ742" s="51"/>
      <c r="CUA742" s="51"/>
      <c r="CUB742" s="51"/>
      <c r="CUC742" s="13"/>
      <c r="CUD742" s="13"/>
      <c r="CUE742" s="14"/>
      <c r="CUF742" s="14"/>
      <c r="CUG742" s="41"/>
      <c r="CUH742" s="44"/>
      <c r="CUI742" s="51"/>
      <c r="CUJ742" s="51"/>
      <c r="CUK742" s="51"/>
      <c r="CUL742" s="13"/>
      <c r="CUM742" s="13"/>
      <c r="CUN742" s="14"/>
      <c r="CUO742" s="14"/>
      <c r="CUP742" s="41"/>
      <c r="CUQ742" s="44"/>
      <c r="CUR742" s="51"/>
      <c r="CUS742" s="51"/>
      <c r="CUT742" s="51"/>
      <c r="CUU742" s="13"/>
      <c r="CUV742" s="13"/>
      <c r="CUW742" s="14"/>
      <c r="CUX742" s="14"/>
      <c r="CUY742" s="41"/>
      <c r="CUZ742" s="44"/>
      <c r="CVA742" s="51"/>
      <c r="CVB742" s="51"/>
      <c r="CVC742" s="51"/>
      <c r="CVD742" s="13"/>
      <c r="CVE742" s="13"/>
      <c r="CVF742" s="14"/>
      <c r="CVG742" s="14"/>
      <c r="CVH742" s="41"/>
      <c r="CVI742" s="44"/>
      <c r="CVJ742" s="51"/>
      <c r="CVK742" s="51"/>
      <c r="CVL742" s="51"/>
      <c r="CVM742" s="13"/>
      <c r="CVN742" s="13"/>
      <c r="CVO742" s="14"/>
      <c r="CVP742" s="14"/>
      <c r="CVQ742" s="41"/>
      <c r="CVR742" s="44"/>
      <c r="CVS742" s="51"/>
      <c r="CVT742" s="51"/>
      <c r="CVU742" s="51"/>
      <c r="CVV742" s="13"/>
      <c r="CVW742" s="13"/>
      <c r="CVX742" s="14"/>
      <c r="CVY742" s="14"/>
      <c r="CVZ742" s="41"/>
      <c r="CWA742" s="44"/>
      <c r="CWB742" s="51"/>
      <c r="CWC742" s="51"/>
      <c r="CWD742" s="51"/>
      <c r="CWE742" s="13"/>
      <c r="CWF742" s="13"/>
      <c r="CWG742" s="14"/>
      <c r="CWH742" s="14"/>
      <c r="CWI742" s="41"/>
      <c r="CWJ742" s="44"/>
      <c r="CWK742" s="51"/>
      <c r="CWL742" s="51"/>
      <c r="CWM742" s="51"/>
      <c r="CWN742" s="13"/>
      <c r="CWO742" s="13"/>
      <c r="CWP742" s="14"/>
      <c r="CWQ742" s="14"/>
      <c r="CWR742" s="41"/>
      <c r="CWS742" s="44"/>
      <c r="CWT742" s="51"/>
      <c r="CWU742" s="51"/>
      <c r="CWV742" s="51"/>
      <c r="CWW742" s="13"/>
      <c r="CWX742" s="13"/>
      <c r="CWY742" s="14"/>
      <c r="CWZ742" s="14"/>
      <c r="CXA742" s="41"/>
      <c r="CXB742" s="44"/>
      <c r="CXC742" s="51"/>
      <c r="CXD742" s="51"/>
      <c r="CXE742" s="51"/>
      <c r="CXF742" s="13"/>
      <c r="CXG742" s="13"/>
      <c r="CXH742" s="14"/>
      <c r="CXI742" s="14"/>
      <c r="CXJ742" s="41"/>
      <c r="CXK742" s="44"/>
      <c r="CXL742" s="51"/>
      <c r="CXM742" s="51"/>
      <c r="CXN742" s="51"/>
      <c r="CXO742" s="13"/>
      <c r="CXP742" s="13"/>
      <c r="CXQ742" s="14"/>
      <c r="CXR742" s="14"/>
      <c r="CXS742" s="41"/>
      <c r="CXT742" s="44"/>
      <c r="CXU742" s="51"/>
      <c r="CXV742" s="51"/>
      <c r="CXW742" s="51"/>
      <c r="CXX742" s="13"/>
      <c r="CXY742" s="13"/>
      <c r="CXZ742" s="14"/>
      <c r="CYA742" s="14"/>
      <c r="CYB742" s="41"/>
      <c r="CYC742" s="44"/>
      <c r="CYD742" s="51"/>
      <c r="CYE742" s="51"/>
      <c r="CYF742" s="51"/>
      <c r="CYG742" s="13"/>
      <c r="CYH742" s="13"/>
      <c r="CYI742" s="14"/>
      <c r="CYJ742" s="14"/>
      <c r="CYK742" s="41"/>
      <c r="CYL742" s="44"/>
      <c r="CYM742" s="51"/>
      <c r="CYN742" s="51"/>
      <c r="CYO742" s="51"/>
      <c r="CYP742" s="13"/>
      <c r="CYQ742" s="13"/>
      <c r="CYR742" s="14"/>
      <c r="CYS742" s="14"/>
      <c r="CYT742" s="41"/>
      <c r="CYU742" s="44"/>
      <c r="CYV742" s="51"/>
      <c r="CYW742" s="51"/>
      <c r="CYX742" s="51"/>
      <c r="CYY742" s="13"/>
      <c r="CYZ742" s="13"/>
      <c r="CZA742" s="14"/>
      <c r="CZB742" s="14"/>
      <c r="CZC742" s="41"/>
      <c r="CZD742" s="44"/>
      <c r="CZE742" s="51"/>
      <c r="CZF742" s="51"/>
      <c r="CZG742" s="51"/>
      <c r="CZH742" s="13"/>
      <c r="CZI742" s="13"/>
      <c r="CZJ742" s="14"/>
      <c r="CZK742" s="14"/>
      <c r="CZL742" s="41"/>
      <c r="CZM742" s="44"/>
      <c r="CZN742" s="51"/>
      <c r="CZO742" s="51"/>
      <c r="CZP742" s="51"/>
      <c r="CZQ742" s="13"/>
      <c r="CZR742" s="13"/>
      <c r="CZS742" s="14"/>
      <c r="CZT742" s="14"/>
      <c r="CZU742" s="41"/>
      <c r="CZV742" s="44"/>
      <c r="CZW742" s="51"/>
      <c r="CZX742" s="51"/>
      <c r="CZY742" s="51"/>
      <c r="CZZ742" s="13"/>
      <c r="DAA742" s="13"/>
      <c r="DAB742" s="14"/>
      <c r="DAC742" s="14"/>
      <c r="DAD742" s="41"/>
      <c r="DAE742" s="44"/>
      <c r="DAF742" s="51"/>
      <c r="DAG742" s="51"/>
      <c r="DAH742" s="51"/>
      <c r="DAI742" s="13"/>
      <c r="DAJ742" s="13"/>
      <c r="DAK742" s="14"/>
      <c r="DAL742" s="14"/>
      <c r="DAM742" s="41"/>
      <c r="DAN742" s="44"/>
      <c r="DAO742" s="51"/>
      <c r="DAP742" s="51"/>
      <c r="DAQ742" s="51"/>
      <c r="DAR742" s="13"/>
      <c r="DAS742" s="13"/>
      <c r="DAT742" s="14"/>
      <c r="DAU742" s="14"/>
      <c r="DAV742" s="41"/>
      <c r="DAW742" s="44"/>
      <c r="DAX742" s="51"/>
      <c r="DAY742" s="51"/>
      <c r="DAZ742" s="51"/>
      <c r="DBA742" s="13"/>
      <c r="DBB742" s="13"/>
      <c r="DBC742" s="14"/>
      <c r="DBD742" s="14"/>
      <c r="DBE742" s="41"/>
      <c r="DBF742" s="44"/>
      <c r="DBG742" s="51"/>
      <c r="DBH742" s="51"/>
      <c r="DBI742" s="51"/>
      <c r="DBJ742" s="13"/>
      <c r="DBK742" s="13"/>
      <c r="DBL742" s="14"/>
      <c r="DBM742" s="14"/>
      <c r="DBN742" s="41"/>
      <c r="DBO742" s="44"/>
      <c r="DBP742" s="51"/>
      <c r="DBQ742" s="51"/>
      <c r="DBR742" s="51"/>
      <c r="DBS742" s="13"/>
      <c r="DBT742" s="13"/>
      <c r="DBU742" s="14"/>
      <c r="DBV742" s="14"/>
      <c r="DBW742" s="41"/>
      <c r="DBX742" s="44"/>
      <c r="DBY742" s="51"/>
      <c r="DBZ742" s="51"/>
      <c r="DCA742" s="51"/>
      <c r="DCB742" s="13"/>
      <c r="DCC742" s="13"/>
      <c r="DCD742" s="14"/>
      <c r="DCE742" s="14"/>
      <c r="DCF742" s="41"/>
      <c r="DCG742" s="44"/>
      <c r="DCH742" s="51"/>
      <c r="DCI742" s="51"/>
      <c r="DCJ742" s="51"/>
      <c r="DCK742" s="13"/>
      <c r="DCL742" s="13"/>
      <c r="DCM742" s="14"/>
      <c r="DCN742" s="14"/>
      <c r="DCO742" s="41"/>
      <c r="DCP742" s="44"/>
      <c r="DCQ742" s="51"/>
      <c r="DCR742" s="51"/>
      <c r="DCS742" s="51"/>
      <c r="DCT742" s="13"/>
      <c r="DCU742" s="13"/>
      <c r="DCV742" s="14"/>
      <c r="DCW742" s="14"/>
      <c r="DCX742" s="41"/>
      <c r="DCY742" s="44"/>
      <c r="DCZ742" s="51"/>
      <c r="DDA742" s="51"/>
      <c r="DDB742" s="51"/>
      <c r="DDC742" s="13"/>
      <c r="DDD742" s="13"/>
      <c r="DDE742" s="14"/>
      <c r="DDF742" s="14"/>
      <c r="DDG742" s="41"/>
      <c r="DDH742" s="44"/>
      <c r="DDI742" s="51"/>
      <c r="DDJ742" s="51"/>
      <c r="DDK742" s="51"/>
      <c r="DDL742" s="13"/>
      <c r="DDM742" s="13"/>
      <c r="DDN742" s="14"/>
      <c r="DDO742" s="14"/>
      <c r="DDP742" s="41"/>
      <c r="DDQ742" s="44"/>
      <c r="DDR742" s="51"/>
      <c r="DDS742" s="51"/>
      <c r="DDT742" s="51"/>
      <c r="DDU742" s="13"/>
      <c r="DDV742" s="13"/>
      <c r="DDW742" s="14"/>
      <c r="DDX742" s="14"/>
      <c r="DDY742" s="41"/>
      <c r="DDZ742" s="44"/>
      <c r="DEA742" s="51"/>
      <c r="DEB742" s="51"/>
      <c r="DEC742" s="51"/>
      <c r="DED742" s="13"/>
      <c r="DEE742" s="13"/>
      <c r="DEF742" s="14"/>
      <c r="DEG742" s="14"/>
      <c r="DEH742" s="41"/>
      <c r="DEI742" s="44"/>
      <c r="DEJ742" s="51"/>
      <c r="DEK742" s="51"/>
      <c r="DEL742" s="51"/>
      <c r="DEM742" s="13"/>
      <c r="DEN742" s="13"/>
      <c r="DEO742" s="14"/>
      <c r="DEP742" s="14"/>
      <c r="DEQ742" s="41"/>
      <c r="DER742" s="44"/>
      <c r="DES742" s="51"/>
      <c r="DET742" s="51"/>
      <c r="DEU742" s="51"/>
      <c r="DEV742" s="13"/>
      <c r="DEW742" s="13"/>
      <c r="DEX742" s="14"/>
      <c r="DEY742" s="14"/>
      <c r="DEZ742" s="41"/>
      <c r="DFA742" s="44"/>
      <c r="DFB742" s="51"/>
      <c r="DFC742" s="51"/>
      <c r="DFD742" s="51"/>
      <c r="DFE742" s="13"/>
      <c r="DFF742" s="13"/>
      <c r="DFG742" s="14"/>
      <c r="DFH742" s="14"/>
      <c r="DFI742" s="41"/>
      <c r="DFJ742" s="44"/>
      <c r="DFK742" s="51"/>
      <c r="DFL742" s="51"/>
      <c r="DFM742" s="51"/>
      <c r="DFN742" s="13"/>
      <c r="DFO742" s="13"/>
      <c r="DFP742" s="14"/>
      <c r="DFQ742" s="14"/>
      <c r="DFR742" s="41"/>
      <c r="DFS742" s="44"/>
      <c r="DFT742" s="51"/>
      <c r="DFU742" s="51"/>
      <c r="DFV742" s="51"/>
      <c r="DFW742" s="13"/>
      <c r="DFX742" s="13"/>
      <c r="DFY742" s="14"/>
      <c r="DFZ742" s="14"/>
      <c r="DGA742" s="41"/>
      <c r="DGB742" s="44"/>
      <c r="DGC742" s="51"/>
      <c r="DGD742" s="51"/>
      <c r="DGE742" s="51"/>
      <c r="DGF742" s="13"/>
      <c r="DGG742" s="13"/>
      <c r="DGH742" s="14"/>
      <c r="DGI742" s="14"/>
      <c r="DGJ742" s="41"/>
      <c r="DGK742" s="44"/>
      <c r="DGL742" s="51"/>
      <c r="DGM742" s="51"/>
      <c r="DGN742" s="51"/>
      <c r="DGO742" s="13"/>
      <c r="DGP742" s="13"/>
      <c r="DGQ742" s="14"/>
      <c r="DGR742" s="14"/>
      <c r="DGS742" s="41"/>
      <c r="DGT742" s="44"/>
      <c r="DGU742" s="51"/>
      <c r="DGV742" s="51"/>
      <c r="DGW742" s="51"/>
      <c r="DGX742" s="13"/>
      <c r="DGY742" s="13"/>
      <c r="DGZ742" s="14"/>
      <c r="DHA742" s="14"/>
      <c r="DHB742" s="41"/>
      <c r="DHC742" s="44"/>
      <c r="DHD742" s="51"/>
      <c r="DHE742" s="51"/>
      <c r="DHF742" s="51"/>
      <c r="DHG742" s="13"/>
      <c r="DHH742" s="13"/>
      <c r="DHI742" s="14"/>
      <c r="DHJ742" s="14"/>
      <c r="DHK742" s="41"/>
      <c r="DHL742" s="44"/>
      <c r="DHM742" s="51"/>
      <c r="DHN742" s="51"/>
      <c r="DHO742" s="51"/>
      <c r="DHP742" s="13"/>
      <c r="DHQ742" s="13"/>
      <c r="DHR742" s="14"/>
      <c r="DHS742" s="14"/>
      <c r="DHT742" s="41"/>
      <c r="DHU742" s="44"/>
      <c r="DHV742" s="51"/>
      <c r="DHW742" s="51"/>
      <c r="DHX742" s="51"/>
      <c r="DHY742" s="13"/>
      <c r="DHZ742" s="13"/>
      <c r="DIA742" s="14"/>
      <c r="DIB742" s="14"/>
      <c r="DIC742" s="41"/>
      <c r="DID742" s="44"/>
      <c r="DIE742" s="51"/>
      <c r="DIF742" s="51"/>
      <c r="DIG742" s="51"/>
      <c r="DIH742" s="13"/>
      <c r="DII742" s="13"/>
      <c r="DIJ742" s="14"/>
      <c r="DIK742" s="14"/>
      <c r="DIL742" s="41"/>
      <c r="DIM742" s="44"/>
      <c r="DIN742" s="51"/>
      <c r="DIO742" s="51"/>
      <c r="DIP742" s="51"/>
      <c r="DIQ742" s="13"/>
      <c r="DIR742" s="13"/>
      <c r="DIS742" s="14"/>
      <c r="DIT742" s="14"/>
      <c r="DIU742" s="41"/>
      <c r="DIV742" s="44"/>
      <c r="DIW742" s="51"/>
      <c r="DIX742" s="51"/>
      <c r="DIY742" s="51"/>
      <c r="DIZ742" s="13"/>
      <c r="DJA742" s="13"/>
      <c r="DJB742" s="14"/>
      <c r="DJC742" s="14"/>
      <c r="DJD742" s="41"/>
      <c r="DJE742" s="44"/>
      <c r="DJF742" s="51"/>
      <c r="DJG742" s="51"/>
      <c r="DJH742" s="51"/>
      <c r="DJI742" s="13"/>
      <c r="DJJ742" s="13"/>
      <c r="DJK742" s="14"/>
      <c r="DJL742" s="14"/>
      <c r="DJM742" s="41"/>
      <c r="DJN742" s="44"/>
      <c r="DJO742" s="51"/>
      <c r="DJP742" s="51"/>
      <c r="DJQ742" s="51"/>
      <c r="DJR742" s="13"/>
      <c r="DJS742" s="13"/>
      <c r="DJT742" s="14"/>
      <c r="DJU742" s="14"/>
      <c r="DJV742" s="41"/>
      <c r="DJW742" s="44"/>
      <c r="DJX742" s="51"/>
      <c r="DJY742" s="51"/>
      <c r="DJZ742" s="51"/>
      <c r="DKA742" s="13"/>
      <c r="DKB742" s="13"/>
      <c r="DKC742" s="14"/>
      <c r="DKD742" s="14"/>
      <c r="DKE742" s="41"/>
      <c r="DKF742" s="44"/>
      <c r="DKG742" s="51"/>
      <c r="DKH742" s="51"/>
      <c r="DKI742" s="51"/>
      <c r="DKJ742" s="13"/>
      <c r="DKK742" s="13"/>
      <c r="DKL742" s="14"/>
      <c r="DKM742" s="14"/>
      <c r="DKN742" s="41"/>
      <c r="DKO742" s="44"/>
      <c r="DKP742" s="51"/>
      <c r="DKQ742" s="51"/>
      <c r="DKR742" s="51"/>
      <c r="DKS742" s="13"/>
      <c r="DKT742" s="13"/>
      <c r="DKU742" s="14"/>
      <c r="DKV742" s="14"/>
      <c r="DKW742" s="41"/>
      <c r="DKX742" s="44"/>
      <c r="DKY742" s="51"/>
      <c r="DKZ742" s="51"/>
      <c r="DLA742" s="51"/>
      <c r="DLB742" s="13"/>
      <c r="DLC742" s="13"/>
      <c r="DLD742" s="14"/>
      <c r="DLE742" s="14"/>
      <c r="DLF742" s="41"/>
      <c r="DLG742" s="44"/>
      <c r="DLH742" s="51"/>
      <c r="DLI742" s="51"/>
      <c r="DLJ742" s="51"/>
      <c r="DLK742" s="13"/>
      <c r="DLL742" s="13"/>
      <c r="DLM742" s="14"/>
      <c r="DLN742" s="14"/>
      <c r="DLO742" s="41"/>
      <c r="DLP742" s="44"/>
      <c r="DLQ742" s="51"/>
      <c r="DLR742" s="51"/>
      <c r="DLS742" s="51"/>
      <c r="DLT742" s="13"/>
      <c r="DLU742" s="13"/>
      <c r="DLV742" s="14"/>
      <c r="DLW742" s="14"/>
      <c r="DLX742" s="41"/>
      <c r="DLY742" s="44"/>
      <c r="DLZ742" s="51"/>
      <c r="DMA742" s="51"/>
      <c r="DMB742" s="51"/>
      <c r="DMC742" s="13"/>
      <c r="DMD742" s="13"/>
      <c r="DME742" s="14"/>
      <c r="DMF742" s="14"/>
      <c r="DMG742" s="41"/>
      <c r="DMH742" s="44"/>
      <c r="DMI742" s="51"/>
      <c r="DMJ742" s="51"/>
      <c r="DMK742" s="51"/>
      <c r="DML742" s="13"/>
      <c r="DMM742" s="13"/>
      <c r="DMN742" s="14"/>
      <c r="DMO742" s="14"/>
      <c r="DMP742" s="41"/>
      <c r="DMQ742" s="44"/>
      <c r="DMR742" s="51"/>
      <c r="DMS742" s="51"/>
      <c r="DMT742" s="51"/>
      <c r="DMU742" s="13"/>
      <c r="DMV742" s="13"/>
      <c r="DMW742" s="14"/>
      <c r="DMX742" s="14"/>
      <c r="DMY742" s="41"/>
      <c r="DMZ742" s="44"/>
      <c r="DNA742" s="51"/>
      <c r="DNB742" s="51"/>
      <c r="DNC742" s="51"/>
      <c r="DND742" s="13"/>
      <c r="DNE742" s="13"/>
      <c r="DNF742" s="14"/>
      <c r="DNG742" s="14"/>
      <c r="DNH742" s="41"/>
      <c r="DNI742" s="44"/>
      <c r="DNJ742" s="51"/>
      <c r="DNK742" s="51"/>
      <c r="DNL742" s="51"/>
      <c r="DNM742" s="13"/>
      <c r="DNN742" s="13"/>
      <c r="DNO742" s="14"/>
      <c r="DNP742" s="14"/>
      <c r="DNQ742" s="41"/>
      <c r="DNR742" s="44"/>
      <c r="DNS742" s="51"/>
      <c r="DNT742" s="51"/>
      <c r="DNU742" s="51"/>
      <c r="DNV742" s="13"/>
      <c r="DNW742" s="13"/>
      <c r="DNX742" s="14"/>
      <c r="DNY742" s="14"/>
      <c r="DNZ742" s="41"/>
      <c r="DOA742" s="44"/>
      <c r="DOB742" s="51"/>
      <c r="DOC742" s="51"/>
      <c r="DOD742" s="51"/>
      <c r="DOE742" s="13"/>
      <c r="DOF742" s="13"/>
      <c r="DOG742" s="14"/>
      <c r="DOH742" s="14"/>
      <c r="DOI742" s="41"/>
      <c r="DOJ742" s="44"/>
      <c r="DOK742" s="51"/>
      <c r="DOL742" s="51"/>
      <c r="DOM742" s="51"/>
      <c r="DON742" s="13"/>
      <c r="DOO742" s="13"/>
      <c r="DOP742" s="14"/>
      <c r="DOQ742" s="14"/>
      <c r="DOR742" s="41"/>
      <c r="DOS742" s="44"/>
      <c r="DOT742" s="51"/>
      <c r="DOU742" s="51"/>
      <c r="DOV742" s="51"/>
      <c r="DOW742" s="13"/>
      <c r="DOX742" s="13"/>
      <c r="DOY742" s="14"/>
      <c r="DOZ742" s="14"/>
      <c r="DPA742" s="41"/>
      <c r="DPB742" s="44"/>
      <c r="DPC742" s="51"/>
      <c r="DPD742" s="51"/>
      <c r="DPE742" s="51"/>
      <c r="DPF742" s="13"/>
      <c r="DPG742" s="13"/>
      <c r="DPH742" s="14"/>
      <c r="DPI742" s="14"/>
      <c r="DPJ742" s="41"/>
      <c r="DPK742" s="44"/>
      <c r="DPL742" s="51"/>
      <c r="DPM742" s="51"/>
      <c r="DPN742" s="51"/>
      <c r="DPO742" s="13"/>
      <c r="DPP742" s="13"/>
      <c r="DPQ742" s="14"/>
      <c r="DPR742" s="14"/>
      <c r="DPS742" s="41"/>
      <c r="DPT742" s="44"/>
      <c r="DPU742" s="51"/>
      <c r="DPV742" s="51"/>
      <c r="DPW742" s="51"/>
      <c r="DPX742" s="13"/>
      <c r="DPY742" s="13"/>
      <c r="DPZ742" s="14"/>
      <c r="DQA742" s="14"/>
      <c r="DQB742" s="41"/>
      <c r="DQC742" s="44"/>
      <c r="DQD742" s="51"/>
      <c r="DQE742" s="51"/>
      <c r="DQF742" s="51"/>
      <c r="DQG742" s="13"/>
      <c r="DQH742" s="13"/>
      <c r="DQI742" s="14"/>
      <c r="DQJ742" s="14"/>
      <c r="DQK742" s="41"/>
      <c r="DQL742" s="44"/>
      <c r="DQM742" s="51"/>
      <c r="DQN742" s="51"/>
      <c r="DQO742" s="51"/>
      <c r="DQP742" s="13"/>
      <c r="DQQ742" s="13"/>
      <c r="DQR742" s="14"/>
      <c r="DQS742" s="14"/>
      <c r="DQT742" s="41"/>
      <c r="DQU742" s="44"/>
      <c r="DQV742" s="51"/>
      <c r="DQW742" s="51"/>
      <c r="DQX742" s="51"/>
      <c r="DQY742" s="13"/>
      <c r="DQZ742" s="13"/>
      <c r="DRA742" s="14"/>
      <c r="DRB742" s="14"/>
      <c r="DRC742" s="41"/>
      <c r="DRD742" s="44"/>
      <c r="DRE742" s="51"/>
      <c r="DRF742" s="51"/>
      <c r="DRG742" s="51"/>
      <c r="DRH742" s="13"/>
      <c r="DRI742" s="13"/>
      <c r="DRJ742" s="14"/>
      <c r="DRK742" s="14"/>
      <c r="DRL742" s="41"/>
      <c r="DRM742" s="44"/>
      <c r="DRN742" s="51"/>
      <c r="DRO742" s="51"/>
      <c r="DRP742" s="51"/>
      <c r="DRQ742" s="13"/>
      <c r="DRR742" s="13"/>
      <c r="DRS742" s="14"/>
      <c r="DRT742" s="14"/>
      <c r="DRU742" s="41"/>
      <c r="DRV742" s="44"/>
      <c r="DRW742" s="51"/>
      <c r="DRX742" s="51"/>
      <c r="DRY742" s="51"/>
      <c r="DRZ742" s="13"/>
      <c r="DSA742" s="13"/>
      <c r="DSB742" s="14"/>
      <c r="DSC742" s="14"/>
      <c r="DSD742" s="41"/>
      <c r="DSE742" s="44"/>
      <c r="DSF742" s="51"/>
      <c r="DSG742" s="51"/>
      <c r="DSH742" s="51"/>
      <c r="DSI742" s="13"/>
      <c r="DSJ742" s="13"/>
      <c r="DSK742" s="14"/>
      <c r="DSL742" s="14"/>
      <c r="DSM742" s="41"/>
      <c r="DSN742" s="44"/>
      <c r="DSO742" s="51"/>
      <c r="DSP742" s="51"/>
      <c r="DSQ742" s="51"/>
      <c r="DSR742" s="13"/>
      <c r="DSS742" s="13"/>
      <c r="DST742" s="14"/>
      <c r="DSU742" s="14"/>
      <c r="DSV742" s="41"/>
      <c r="DSW742" s="44"/>
      <c r="DSX742" s="51"/>
      <c r="DSY742" s="51"/>
      <c r="DSZ742" s="51"/>
      <c r="DTA742" s="13"/>
      <c r="DTB742" s="13"/>
      <c r="DTC742" s="14"/>
      <c r="DTD742" s="14"/>
      <c r="DTE742" s="41"/>
      <c r="DTF742" s="44"/>
      <c r="DTG742" s="51"/>
      <c r="DTH742" s="51"/>
      <c r="DTI742" s="51"/>
      <c r="DTJ742" s="13"/>
      <c r="DTK742" s="13"/>
      <c r="DTL742" s="14"/>
      <c r="DTM742" s="14"/>
      <c r="DTN742" s="41"/>
      <c r="DTO742" s="44"/>
      <c r="DTP742" s="51"/>
      <c r="DTQ742" s="51"/>
      <c r="DTR742" s="51"/>
      <c r="DTS742" s="13"/>
      <c r="DTT742" s="13"/>
      <c r="DTU742" s="14"/>
      <c r="DTV742" s="14"/>
      <c r="DTW742" s="41"/>
      <c r="DTX742" s="44"/>
      <c r="DTY742" s="51"/>
      <c r="DTZ742" s="51"/>
      <c r="DUA742" s="51"/>
      <c r="DUB742" s="13"/>
      <c r="DUC742" s="13"/>
      <c r="DUD742" s="14"/>
      <c r="DUE742" s="14"/>
      <c r="DUF742" s="41"/>
      <c r="DUG742" s="44"/>
      <c r="DUH742" s="51"/>
      <c r="DUI742" s="51"/>
      <c r="DUJ742" s="51"/>
      <c r="DUK742" s="13"/>
      <c r="DUL742" s="13"/>
      <c r="DUM742" s="14"/>
      <c r="DUN742" s="14"/>
      <c r="DUO742" s="41"/>
      <c r="DUP742" s="44"/>
      <c r="DUQ742" s="51"/>
      <c r="DUR742" s="51"/>
      <c r="DUS742" s="51"/>
      <c r="DUT742" s="13"/>
      <c r="DUU742" s="13"/>
      <c r="DUV742" s="14"/>
      <c r="DUW742" s="14"/>
      <c r="DUX742" s="41"/>
      <c r="DUY742" s="44"/>
      <c r="DUZ742" s="51"/>
      <c r="DVA742" s="51"/>
      <c r="DVB742" s="51"/>
      <c r="DVC742" s="13"/>
      <c r="DVD742" s="13"/>
      <c r="DVE742" s="14"/>
      <c r="DVF742" s="14"/>
      <c r="DVG742" s="41"/>
      <c r="DVH742" s="44"/>
      <c r="DVI742" s="51"/>
      <c r="DVJ742" s="51"/>
      <c r="DVK742" s="51"/>
      <c r="DVL742" s="13"/>
      <c r="DVM742" s="13"/>
      <c r="DVN742" s="14"/>
      <c r="DVO742" s="14"/>
      <c r="DVP742" s="41"/>
      <c r="DVQ742" s="44"/>
      <c r="DVR742" s="51"/>
      <c r="DVS742" s="51"/>
      <c r="DVT742" s="51"/>
      <c r="DVU742" s="13"/>
      <c r="DVV742" s="13"/>
      <c r="DVW742" s="14"/>
      <c r="DVX742" s="14"/>
      <c r="DVY742" s="41"/>
      <c r="DVZ742" s="44"/>
      <c r="DWA742" s="51"/>
      <c r="DWB742" s="51"/>
      <c r="DWC742" s="51"/>
      <c r="DWD742" s="13"/>
      <c r="DWE742" s="13"/>
      <c r="DWF742" s="14"/>
      <c r="DWG742" s="14"/>
      <c r="DWH742" s="41"/>
      <c r="DWI742" s="44"/>
      <c r="DWJ742" s="51"/>
      <c r="DWK742" s="51"/>
      <c r="DWL742" s="51"/>
      <c r="DWM742" s="13"/>
      <c r="DWN742" s="13"/>
      <c r="DWO742" s="14"/>
      <c r="DWP742" s="14"/>
      <c r="DWQ742" s="41"/>
      <c r="DWR742" s="44"/>
      <c r="DWS742" s="51"/>
      <c r="DWT742" s="51"/>
      <c r="DWU742" s="51"/>
      <c r="DWV742" s="13"/>
      <c r="DWW742" s="13"/>
      <c r="DWX742" s="14"/>
      <c r="DWY742" s="14"/>
      <c r="DWZ742" s="41"/>
      <c r="DXA742" s="44"/>
      <c r="DXB742" s="51"/>
      <c r="DXC742" s="51"/>
      <c r="DXD742" s="51"/>
      <c r="DXE742" s="13"/>
      <c r="DXF742" s="13"/>
      <c r="DXG742" s="14"/>
      <c r="DXH742" s="14"/>
      <c r="DXI742" s="41"/>
      <c r="DXJ742" s="44"/>
      <c r="DXK742" s="51"/>
      <c r="DXL742" s="51"/>
      <c r="DXM742" s="51"/>
      <c r="DXN742" s="13"/>
      <c r="DXO742" s="13"/>
      <c r="DXP742" s="14"/>
      <c r="DXQ742" s="14"/>
      <c r="DXR742" s="41"/>
      <c r="DXS742" s="44"/>
      <c r="DXT742" s="51"/>
      <c r="DXU742" s="51"/>
      <c r="DXV742" s="51"/>
      <c r="DXW742" s="13"/>
      <c r="DXX742" s="13"/>
      <c r="DXY742" s="14"/>
      <c r="DXZ742" s="14"/>
      <c r="DYA742" s="41"/>
      <c r="DYB742" s="44"/>
      <c r="DYC742" s="51"/>
      <c r="DYD742" s="51"/>
      <c r="DYE742" s="51"/>
      <c r="DYF742" s="13"/>
      <c r="DYG742" s="13"/>
      <c r="DYH742" s="14"/>
      <c r="DYI742" s="14"/>
      <c r="DYJ742" s="41"/>
      <c r="DYK742" s="44"/>
      <c r="DYL742" s="51"/>
      <c r="DYM742" s="51"/>
      <c r="DYN742" s="51"/>
      <c r="DYO742" s="13"/>
      <c r="DYP742" s="13"/>
      <c r="DYQ742" s="14"/>
      <c r="DYR742" s="14"/>
      <c r="DYS742" s="41"/>
      <c r="DYT742" s="44"/>
      <c r="DYU742" s="51"/>
      <c r="DYV742" s="51"/>
      <c r="DYW742" s="51"/>
      <c r="DYX742" s="13"/>
      <c r="DYY742" s="13"/>
      <c r="DYZ742" s="14"/>
      <c r="DZA742" s="14"/>
      <c r="DZB742" s="41"/>
      <c r="DZC742" s="44"/>
      <c r="DZD742" s="51"/>
      <c r="DZE742" s="51"/>
      <c r="DZF742" s="51"/>
      <c r="DZG742" s="13"/>
      <c r="DZH742" s="13"/>
      <c r="DZI742" s="14"/>
      <c r="DZJ742" s="14"/>
      <c r="DZK742" s="41"/>
      <c r="DZL742" s="44"/>
      <c r="DZM742" s="51"/>
      <c r="DZN742" s="51"/>
      <c r="DZO742" s="51"/>
      <c r="DZP742" s="13"/>
      <c r="DZQ742" s="13"/>
      <c r="DZR742" s="14"/>
      <c r="DZS742" s="14"/>
      <c r="DZT742" s="41"/>
      <c r="DZU742" s="44"/>
      <c r="DZV742" s="51"/>
      <c r="DZW742" s="51"/>
      <c r="DZX742" s="51"/>
      <c r="DZY742" s="13"/>
      <c r="DZZ742" s="13"/>
      <c r="EAA742" s="14"/>
      <c r="EAB742" s="14"/>
      <c r="EAC742" s="41"/>
      <c r="EAD742" s="44"/>
      <c r="EAE742" s="51"/>
      <c r="EAF742" s="51"/>
      <c r="EAG742" s="51"/>
      <c r="EAH742" s="13"/>
      <c r="EAI742" s="13"/>
      <c r="EAJ742" s="14"/>
      <c r="EAK742" s="14"/>
      <c r="EAL742" s="41"/>
      <c r="EAM742" s="44"/>
      <c r="EAN742" s="51"/>
      <c r="EAO742" s="51"/>
      <c r="EAP742" s="51"/>
      <c r="EAQ742" s="13"/>
      <c r="EAR742" s="13"/>
      <c r="EAS742" s="14"/>
      <c r="EAT742" s="14"/>
      <c r="EAU742" s="41"/>
      <c r="EAV742" s="44"/>
      <c r="EAW742" s="51"/>
      <c r="EAX742" s="51"/>
      <c r="EAY742" s="51"/>
      <c r="EAZ742" s="13"/>
      <c r="EBA742" s="13"/>
      <c r="EBB742" s="14"/>
      <c r="EBC742" s="14"/>
      <c r="EBD742" s="41"/>
      <c r="EBE742" s="44"/>
      <c r="EBF742" s="51"/>
      <c r="EBG742" s="51"/>
      <c r="EBH742" s="51"/>
      <c r="EBI742" s="13"/>
      <c r="EBJ742" s="13"/>
      <c r="EBK742" s="14"/>
      <c r="EBL742" s="14"/>
      <c r="EBM742" s="41"/>
      <c r="EBN742" s="44"/>
      <c r="EBO742" s="51"/>
      <c r="EBP742" s="51"/>
      <c r="EBQ742" s="51"/>
      <c r="EBR742" s="13"/>
      <c r="EBS742" s="13"/>
      <c r="EBT742" s="14"/>
      <c r="EBU742" s="14"/>
      <c r="EBV742" s="41"/>
      <c r="EBW742" s="44"/>
      <c r="EBX742" s="51"/>
      <c r="EBY742" s="51"/>
      <c r="EBZ742" s="51"/>
      <c r="ECA742" s="13"/>
      <c r="ECB742" s="13"/>
      <c r="ECC742" s="14"/>
      <c r="ECD742" s="14"/>
      <c r="ECE742" s="41"/>
      <c r="ECF742" s="44"/>
      <c r="ECG742" s="51"/>
      <c r="ECH742" s="51"/>
      <c r="ECI742" s="51"/>
      <c r="ECJ742" s="13"/>
      <c r="ECK742" s="13"/>
      <c r="ECL742" s="14"/>
      <c r="ECM742" s="14"/>
      <c r="ECN742" s="41"/>
      <c r="ECO742" s="44"/>
      <c r="ECP742" s="51"/>
      <c r="ECQ742" s="51"/>
      <c r="ECR742" s="51"/>
      <c r="ECS742" s="13"/>
      <c r="ECT742" s="13"/>
      <c r="ECU742" s="14"/>
      <c r="ECV742" s="14"/>
      <c r="ECW742" s="41"/>
      <c r="ECX742" s="44"/>
      <c r="ECY742" s="51"/>
      <c r="ECZ742" s="51"/>
      <c r="EDA742" s="51"/>
      <c r="EDB742" s="13"/>
      <c r="EDC742" s="13"/>
      <c r="EDD742" s="14"/>
      <c r="EDE742" s="14"/>
      <c r="EDF742" s="41"/>
      <c r="EDG742" s="44"/>
      <c r="EDH742" s="51"/>
      <c r="EDI742" s="51"/>
      <c r="EDJ742" s="51"/>
      <c r="EDK742" s="13"/>
      <c r="EDL742" s="13"/>
      <c r="EDM742" s="14"/>
      <c r="EDN742" s="14"/>
      <c r="EDO742" s="41"/>
      <c r="EDP742" s="44"/>
      <c r="EDQ742" s="51"/>
      <c r="EDR742" s="51"/>
      <c r="EDS742" s="51"/>
      <c r="EDT742" s="13"/>
      <c r="EDU742" s="13"/>
      <c r="EDV742" s="14"/>
      <c r="EDW742" s="14"/>
      <c r="EDX742" s="41"/>
      <c r="EDY742" s="44"/>
      <c r="EDZ742" s="51"/>
      <c r="EEA742" s="51"/>
      <c r="EEB742" s="51"/>
      <c r="EEC742" s="13"/>
      <c r="EED742" s="13"/>
      <c r="EEE742" s="14"/>
      <c r="EEF742" s="14"/>
      <c r="EEG742" s="41"/>
      <c r="EEH742" s="44"/>
      <c r="EEI742" s="51"/>
      <c r="EEJ742" s="51"/>
      <c r="EEK742" s="51"/>
      <c r="EEL742" s="13"/>
      <c r="EEM742" s="13"/>
      <c r="EEN742" s="14"/>
      <c r="EEO742" s="14"/>
      <c r="EEP742" s="41"/>
      <c r="EEQ742" s="44"/>
      <c r="EER742" s="51"/>
      <c r="EES742" s="51"/>
      <c r="EET742" s="51"/>
      <c r="EEU742" s="13"/>
      <c r="EEV742" s="13"/>
      <c r="EEW742" s="14"/>
      <c r="EEX742" s="14"/>
      <c r="EEY742" s="41"/>
      <c r="EEZ742" s="44"/>
      <c r="EFA742" s="51"/>
      <c r="EFB742" s="51"/>
      <c r="EFC742" s="51"/>
      <c r="EFD742" s="13"/>
      <c r="EFE742" s="13"/>
      <c r="EFF742" s="14"/>
      <c r="EFG742" s="14"/>
      <c r="EFH742" s="41"/>
      <c r="EFI742" s="44"/>
      <c r="EFJ742" s="51"/>
      <c r="EFK742" s="51"/>
      <c r="EFL742" s="51"/>
      <c r="EFM742" s="13"/>
      <c r="EFN742" s="13"/>
      <c r="EFO742" s="14"/>
      <c r="EFP742" s="14"/>
      <c r="EFQ742" s="41"/>
      <c r="EFR742" s="44"/>
      <c r="EFS742" s="51"/>
      <c r="EFT742" s="51"/>
      <c r="EFU742" s="51"/>
      <c r="EFV742" s="13"/>
      <c r="EFW742" s="13"/>
      <c r="EFX742" s="14"/>
      <c r="EFY742" s="14"/>
      <c r="EFZ742" s="41"/>
      <c r="EGA742" s="44"/>
      <c r="EGB742" s="51"/>
      <c r="EGC742" s="51"/>
      <c r="EGD742" s="51"/>
      <c r="EGE742" s="13"/>
      <c r="EGF742" s="13"/>
      <c r="EGG742" s="14"/>
      <c r="EGH742" s="14"/>
      <c r="EGI742" s="41"/>
      <c r="EGJ742" s="44"/>
      <c r="EGK742" s="51"/>
      <c r="EGL742" s="51"/>
      <c r="EGM742" s="51"/>
      <c r="EGN742" s="13"/>
      <c r="EGO742" s="13"/>
      <c r="EGP742" s="14"/>
      <c r="EGQ742" s="14"/>
      <c r="EGR742" s="41"/>
      <c r="EGS742" s="44"/>
      <c r="EGT742" s="51"/>
      <c r="EGU742" s="51"/>
      <c r="EGV742" s="51"/>
      <c r="EGW742" s="13"/>
      <c r="EGX742" s="13"/>
      <c r="EGY742" s="14"/>
      <c r="EGZ742" s="14"/>
      <c r="EHA742" s="41"/>
      <c r="EHB742" s="44"/>
      <c r="EHC742" s="51"/>
      <c r="EHD742" s="51"/>
      <c r="EHE742" s="51"/>
      <c r="EHF742" s="13"/>
      <c r="EHG742" s="13"/>
      <c r="EHH742" s="14"/>
      <c r="EHI742" s="14"/>
      <c r="EHJ742" s="41"/>
      <c r="EHK742" s="44"/>
      <c r="EHL742" s="51"/>
      <c r="EHM742" s="51"/>
      <c r="EHN742" s="51"/>
      <c r="EHO742" s="13"/>
      <c r="EHP742" s="13"/>
      <c r="EHQ742" s="14"/>
      <c r="EHR742" s="14"/>
      <c r="EHS742" s="41"/>
      <c r="EHT742" s="44"/>
      <c r="EHU742" s="51"/>
      <c r="EHV742" s="51"/>
      <c r="EHW742" s="51"/>
      <c r="EHX742" s="13"/>
      <c r="EHY742" s="13"/>
      <c r="EHZ742" s="14"/>
      <c r="EIA742" s="14"/>
      <c r="EIB742" s="41"/>
      <c r="EIC742" s="44"/>
      <c r="EID742" s="51"/>
      <c r="EIE742" s="51"/>
      <c r="EIF742" s="51"/>
      <c r="EIG742" s="13"/>
      <c r="EIH742" s="13"/>
      <c r="EII742" s="14"/>
      <c r="EIJ742" s="14"/>
      <c r="EIK742" s="41"/>
      <c r="EIL742" s="44"/>
      <c r="EIM742" s="51"/>
      <c r="EIN742" s="51"/>
      <c r="EIO742" s="51"/>
      <c r="EIP742" s="13"/>
      <c r="EIQ742" s="13"/>
      <c r="EIR742" s="14"/>
      <c r="EIS742" s="14"/>
      <c r="EIT742" s="41"/>
      <c r="EIU742" s="44"/>
      <c r="EIV742" s="51"/>
      <c r="EIW742" s="51"/>
      <c r="EIX742" s="51"/>
      <c r="EIY742" s="13"/>
      <c r="EIZ742" s="13"/>
      <c r="EJA742" s="14"/>
      <c r="EJB742" s="14"/>
      <c r="EJC742" s="41"/>
      <c r="EJD742" s="44"/>
      <c r="EJE742" s="51"/>
      <c r="EJF742" s="51"/>
      <c r="EJG742" s="51"/>
      <c r="EJH742" s="13"/>
      <c r="EJI742" s="13"/>
      <c r="EJJ742" s="14"/>
      <c r="EJK742" s="14"/>
      <c r="EJL742" s="41"/>
      <c r="EJM742" s="44"/>
      <c r="EJN742" s="51"/>
      <c r="EJO742" s="51"/>
      <c r="EJP742" s="51"/>
      <c r="EJQ742" s="13"/>
      <c r="EJR742" s="13"/>
      <c r="EJS742" s="14"/>
      <c r="EJT742" s="14"/>
      <c r="EJU742" s="41"/>
      <c r="EJV742" s="44"/>
      <c r="EJW742" s="51"/>
      <c r="EJX742" s="51"/>
      <c r="EJY742" s="51"/>
      <c r="EJZ742" s="13"/>
      <c r="EKA742" s="13"/>
      <c r="EKB742" s="14"/>
      <c r="EKC742" s="14"/>
      <c r="EKD742" s="41"/>
      <c r="EKE742" s="44"/>
      <c r="EKF742" s="51"/>
      <c r="EKG742" s="51"/>
      <c r="EKH742" s="51"/>
      <c r="EKI742" s="13"/>
      <c r="EKJ742" s="13"/>
      <c r="EKK742" s="14"/>
      <c r="EKL742" s="14"/>
      <c r="EKM742" s="41"/>
      <c r="EKN742" s="44"/>
      <c r="EKO742" s="51"/>
      <c r="EKP742" s="51"/>
      <c r="EKQ742" s="51"/>
      <c r="EKR742" s="13"/>
      <c r="EKS742" s="13"/>
      <c r="EKT742" s="14"/>
      <c r="EKU742" s="14"/>
      <c r="EKV742" s="41"/>
      <c r="EKW742" s="44"/>
      <c r="EKX742" s="51"/>
      <c r="EKY742" s="51"/>
      <c r="EKZ742" s="51"/>
      <c r="ELA742" s="13"/>
      <c r="ELB742" s="13"/>
      <c r="ELC742" s="14"/>
      <c r="ELD742" s="14"/>
      <c r="ELE742" s="41"/>
      <c r="ELF742" s="44"/>
      <c r="ELG742" s="51"/>
      <c r="ELH742" s="51"/>
      <c r="ELI742" s="51"/>
      <c r="ELJ742" s="13"/>
      <c r="ELK742" s="13"/>
      <c r="ELL742" s="14"/>
      <c r="ELM742" s="14"/>
      <c r="ELN742" s="41"/>
      <c r="ELO742" s="44"/>
      <c r="ELP742" s="51"/>
      <c r="ELQ742" s="51"/>
      <c r="ELR742" s="51"/>
      <c r="ELS742" s="13"/>
      <c r="ELT742" s="13"/>
      <c r="ELU742" s="14"/>
      <c r="ELV742" s="14"/>
      <c r="ELW742" s="41"/>
      <c r="ELX742" s="44"/>
      <c r="ELY742" s="51"/>
      <c r="ELZ742" s="51"/>
      <c r="EMA742" s="51"/>
      <c r="EMB742" s="13"/>
      <c r="EMC742" s="13"/>
      <c r="EMD742" s="14"/>
      <c r="EME742" s="14"/>
      <c r="EMF742" s="41"/>
      <c r="EMG742" s="44"/>
      <c r="EMH742" s="51"/>
      <c r="EMI742" s="51"/>
      <c r="EMJ742" s="51"/>
      <c r="EMK742" s="13"/>
      <c r="EML742" s="13"/>
      <c r="EMM742" s="14"/>
      <c r="EMN742" s="14"/>
      <c r="EMO742" s="41"/>
      <c r="EMP742" s="44"/>
      <c r="EMQ742" s="51"/>
      <c r="EMR742" s="51"/>
      <c r="EMS742" s="51"/>
      <c r="EMT742" s="13"/>
      <c r="EMU742" s="13"/>
      <c r="EMV742" s="14"/>
      <c r="EMW742" s="14"/>
      <c r="EMX742" s="41"/>
      <c r="EMY742" s="44"/>
      <c r="EMZ742" s="51"/>
      <c r="ENA742" s="51"/>
      <c r="ENB742" s="51"/>
      <c r="ENC742" s="13"/>
      <c r="END742" s="13"/>
      <c r="ENE742" s="14"/>
      <c r="ENF742" s="14"/>
      <c r="ENG742" s="41"/>
      <c r="ENH742" s="44"/>
      <c r="ENI742" s="51"/>
      <c r="ENJ742" s="51"/>
      <c r="ENK742" s="51"/>
      <c r="ENL742" s="13"/>
      <c r="ENM742" s="13"/>
      <c r="ENN742" s="14"/>
      <c r="ENO742" s="14"/>
      <c r="ENP742" s="41"/>
      <c r="ENQ742" s="44"/>
      <c r="ENR742" s="51"/>
      <c r="ENS742" s="51"/>
      <c r="ENT742" s="51"/>
      <c r="ENU742" s="13"/>
      <c r="ENV742" s="13"/>
      <c r="ENW742" s="14"/>
      <c r="ENX742" s="14"/>
      <c r="ENY742" s="41"/>
      <c r="ENZ742" s="44"/>
      <c r="EOA742" s="51"/>
      <c r="EOB742" s="51"/>
      <c r="EOC742" s="51"/>
      <c r="EOD742" s="13"/>
      <c r="EOE742" s="13"/>
      <c r="EOF742" s="14"/>
      <c r="EOG742" s="14"/>
      <c r="EOH742" s="41"/>
      <c r="EOI742" s="44"/>
      <c r="EOJ742" s="51"/>
      <c r="EOK742" s="51"/>
      <c r="EOL742" s="51"/>
      <c r="EOM742" s="13"/>
      <c r="EON742" s="13"/>
      <c r="EOO742" s="14"/>
      <c r="EOP742" s="14"/>
      <c r="EOQ742" s="41"/>
      <c r="EOR742" s="44"/>
      <c r="EOS742" s="51"/>
      <c r="EOT742" s="51"/>
      <c r="EOU742" s="51"/>
      <c r="EOV742" s="13"/>
      <c r="EOW742" s="13"/>
      <c r="EOX742" s="14"/>
      <c r="EOY742" s="14"/>
      <c r="EOZ742" s="41"/>
      <c r="EPA742" s="44"/>
      <c r="EPB742" s="51"/>
      <c r="EPC742" s="51"/>
      <c r="EPD742" s="51"/>
      <c r="EPE742" s="13"/>
      <c r="EPF742" s="13"/>
      <c r="EPG742" s="14"/>
      <c r="EPH742" s="14"/>
      <c r="EPI742" s="41"/>
      <c r="EPJ742" s="44"/>
      <c r="EPK742" s="51"/>
      <c r="EPL742" s="51"/>
      <c r="EPM742" s="51"/>
      <c r="EPN742" s="13"/>
      <c r="EPO742" s="13"/>
      <c r="EPP742" s="14"/>
      <c r="EPQ742" s="14"/>
      <c r="EPR742" s="41"/>
      <c r="EPS742" s="44"/>
      <c r="EPT742" s="51"/>
      <c r="EPU742" s="51"/>
      <c r="EPV742" s="51"/>
      <c r="EPW742" s="13"/>
      <c r="EPX742" s="13"/>
      <c r="EPY742" s="14"/>
      <c r="EPZ742" s="14"/>
      <c r="EQA742" s="41"/>
      <c r="EQB742" s="44"/>
      <c r="EQC742" s="51"/>
      <c r="EQD742" s="51"/>
      <c r="EQE742" s="51"/>
      <c r="EQF742" s="13"/>
      <c r="EQG742" s="13"/>
      <c r="EQH742" s="14"/>
      <c r="EQI742" s="14"/>
      <c r="EQJ742" s="41"/>
      <c r="EQK742" s="44"/>
      <c r="EQL742" s="51"/>
      <c r="EQM742" s="51"/>
      <c r="EQN742" s="51"/>
      <c r="EQO742" s="13"/>
      <c r="EQP742" s="13"/>
      <c r="EQQ742" s="14"/>
      <c r="EQR742" s="14"/>
      <c r="EQS742" s="41"/>
      <c r="EQT742" s="44"/>
      <c r="EQU742" s="51"/>
      <c r="EQV742" s="51"/>
      <c r="EQW742" s="51"/>
      <c r="EQX742" s="13"/>
      <c r="EQY742" s="13"/>
      <c r="EQZ742" s="14"/>
      <c r="ERA742" s="14"/>
      <c r="ERB742" s="41"/>
      <c r="ERC742" s="44"/>
      <c r="ERD742" s="51"/>
      <c r="ERE742" s="51"/>
      <c r="ERF742" s="51"/>
      <c r="ERG742" s="13"/>
      <c r="ERH742" s="13"/>
      <c r="ERI742" s="14"/>
      <c r="ERJ742" s="14"/>
      <c r="ERK742" s="41"/>
      <c r="ERL742" s="44"/>
      <c r="ERM742" s="51"/>
      <c r="ERN742" s="51"/>
      <c r="ERO742" s="51"/>
      <c r="ERP742" s="13"/>
      <c r="ERQ742" s="13"/>
      <c r="ERR742" s="14"/>
      <c r="ERS742" s="14"/>
      <c r="ERT742" s="41"/>
      <c r="ERU742" s="44"/>
      <c r="ERV742" s="51"/>
      <c r="ERW742" s="51"/>
      <c r="ERX742" s="51"/>
      <c r="ERY742" s="13"/>
      <c r="ERZ742" s="13"/>
      <c r="ESA742" s="14"/>
      <c r="ESB742" s="14"/>
      <c r="ESC742" s="41"/>
      <c r="ESD742" s="44"/>
      <c r="ESE742" s="51"/>
      <c r="ESF742" s="51"/>
      <c r="ESG742" s="51"/>
      <c r="ESH742" s="13"/>
      <c r="ESI742" s="13"/>
      <c r="ESJ742" s="14"/>
      <c r="ESK742" s="14"/>
      <c r="ESL742" s="41"/>
      <c r="ESM742" s="44"/>
      <c r="ESN742" s="51"/>
      <c r="ESO742" s="51"/>
      <c r="ESP742" s="51"/>
      <c r="ESQ742" s="13"/>
      <c r="ESR742" s="13"/>
      <c r="ESS742" s="14"/>
      <c r="EST742" s="14"/>
      <c r="ESU742" s="41"/>
      <c r="ESV742" s="44"/>
      <c r="ESW742" s="51"/>
      <c r="ESX742" s="51"/>
      <c r="ESY742" s="51"/>
      <c r="ESZ742" s="13"/>
      <c r="ETA742" s="13"/>
      <c r="ETB742" s="14"/>
      <c r="ETC742" s="14"/>
      <c r="ETD742" s="41"/>
      <c r="ETE742" s="44"/>
      <c r="ETF742" s="51"/>
      <c r="ETG742" s="51"/>
      <c r="ETH742" s="51"/>
      <c r="ETI742" s="13"/>
      <c r="ETJ742" s="13"/>
      <c r="ETK742" s="14"/>
      <c r="ETL742" s="14"/>
      <c r="ETM742" s="41"/>
      <c r="ETN742" s="44"/>
      <c r="ETO742" s="51"/>
      <c r="ETP742" s="51"/>
      <c r="ETQ742" s="51"/>
      <c r="ETR742" s="13"/>
      <c r="ETS742" s="13"/>
      <c r="ETT742" s="14"/>
      <c r="ETU742" s="14"/>
      <c r="ETV742" s="41"/>
      <c r="ETW742" s="44"/>
      <c r="ETX742" s="51"/>
      <c r="ETY742" s="51"/>
      <c r="ETZ742" s="51"/>
      <c r="EUA742" s="13"/>
      <c r="EUB742" s="13"/>
      <c r="EUC742" s="14"/>
      <c r="EUD742" s="14"/>
      <c r="EUE742" s="41"/>
      <c r="EUF742" s="44"/>
      <c r="EUG742" s="51"/>
      <c r="EUH742" s="51"/>
      <c r="EUI742" s="51"/>
      <c r="EUJ742" s="13"/>
      <c r="EUK742" s="13"/>
      <c r="EUL742" s="14"/>
      <c r="EUM742" s="14"/>
      <c r="EUN742" s="41"/>
      <c r="EUO742" s="44"/>
      <c r="EUP742" s="51"/>
      <c r="EUQ742" s="51"/>
      <c r="EUR742" s="51"/>
      <c r="EUS742" s="13"/>
      <c r="EUT742" s="13"/>
      <c r="EUU742" s="14"/>
      <c r="EUV742" s="14"/>
      <c r="EUW742" s="41"/>
      <c r="EUX742" s="44"/>
      <c r="EUY742" s="51"/>
      <c r="EUZ742" s="51"/>
      <c r="EVA742" s="51"/>
      <c r="EVB742" s="13"/>
      <c r="EVC742" s="13"/>
      <c r="EVD742" s="14"/>
      <c r="EVE742" s="14"/>
      <c r="EVF742" s="41"/>
      <c r="EVG742" s="44"/>
      <c r="EVH742" s="51"/>
      <c r="EVI742" s="51"/>
      <c r="EVJ742" s="51"/>
      <c r="EVK742" s="13"/>
      <c r="EVL742" s="13"/>
      <c r="EVM742" s="14"/>
      <c r="EVN742" s="14"/>
      <c r="EVO742" s="41"/>
      <c r="EVP742" s="44"/>
      <c r="EVQ742" s="51"/>
      <c r="EVR742" s="51"/>
      <c r="EVS742" s="51"/>
      <c r="EVT742" s="13"/>
      <c r="EVU742" s="13"/>
      <c r="EVV742" s="14"/>
      <c r="EVW742" s="14"/>
      <c r="EVX742" s="41"/>
      <c r="EVY742" s="44"/>
      <c r="EVZ742" s="51"/>
      <c r="EWA742" s="51"/>
      <c r="EWB742" s="51"/>
      <c r="EWC742" s="13"/>
      <c r="EWD742" s="13"/>
      <c r="EWE742" s="14"/>
      <c r="EWF742" s="14"/>
      <c r="EWG742" s="41"/>
      <c r="EWH742" s="44"/>
      <c r="EWI742" s="51"/>
      <c r="EWJ742" s="51"/>
      <c r="EWK742" s="51"/>
      <c r="EWL742" s="13"/>
      <c r="EWM742" s="13"/>
      <c r="EWN742" s="14"/>
      <c r="EWO742" s="14"/>
      <c r="EWP742" s="41"/>
      <c r="EWQ742" s="44"/>
      <c r="EWR742" s="51"/>
      <c r="EWS742" s="51"/>
      <c r="EWT742" s="51"/>
      <c r="EWU742" s="13"/>
      <c r="EWV742" s="13"/>
      <c r="EWW742" s="14"/>
      <c r="EWX742" s="14"/>
      <c r="EWY742" s="41"/>
      <c r="EWZ742" s="44"/>
      <c r="EXA742" s="51"/>
      <c r="EXB742" s="51"/>
      <c r="EXC742" s="51"/>
      <c r="EXD742" s="13"/>
      <c r="EXE742" s="13"/>
      <c r="EXF742" s="14"/>
      <c r="EXG742" s="14"/>
      <c r="EXH742" s="41"/>
      <c r="EXI742" s="44"/>
      <c r="EXJ742" s="51"/>
      <c r="EXK742" s="51"/>
      <c r="EXL742" s="51"/>
      <c r="EXM742" s="13"/>
      <c r="EXN742" s="13"/>
      <c r="EXO742" s="14"/>
      <c r="EXP742" s="14"/>
      <c r="EXQ742" s="41"/>
      <c r="EXR742" s="44"/>
      <c r="EXS742" s="51"/>
      <c r="EXT742" s="51"/>
      <c r="EXU742" s="51"/>
      <c r="EXV742" s="13"/>
      <c r="EXW742" s="13"/>
      <c r="EXX742" s="14"/>
      <c r="EXY742" s="14"/>
      <c r="EXZ742" s="41"/>
      <c r="EYA742" s="44"/>
      <c r="EYB742" s="51"/>
      <c r="EYC742" s="51"/>
      <c r="EYD742" s="51"/>
      <c r="EYE742" s="13"/>
      <c r="EYF742" s="13"/>
      <c r="EYG742" s="14"/>
      <c r="EYH742" s="14"/>
      <c r="EYI742" s="41"/>
      <c r="EYJ742" s="44"/>
      <c r="EYK742" s="51"/>
      <c r="EYL742" s="51"/>
      <c r="EYM742" s="51"/>
      <c r="EYN742" s="13"/>
      <c r="EYO742" s="13"/>
      <c r="EYP742" s="14"/>
      <c r="EYQ742" s="14"/>
      <c r="EYR742" s="41"/>
      <c r="EYS742" s="44"/>
      <c r="EYT742" s="51"/>
      <c r="EYU742" s="51"/>
      <c r="EYV742" s="51"/>
      <c r="EYW742" s="13"/>
      <c r="EYX742" s="13"/>
      <c r="EYY742" s="14"/>
      <c r="EYZ742" s="14"/>
      <c r="EZA742" s="41"/>
      <c r="EZB742" s="44"/>
      <c r="EZC742" s="51"/>
      <c r="EZD742" s="51"/>
      <c r="EZE742" s="51"/>
      <c r="EZF742" s="13"/>
      <c r="EZG742" s="13"/>
      <c r="EZH742" s="14"/>
      <c r="EZI742" s="14"/>
      <c r="EZJ742" s="41"/>
      <c r="EZK742" s="44"/>
      <c r="EZL742" s="51"/>
      <c r="EZM742" s="51"/>
      <c r="EZN742" s="51"/>
      <c r="EZO742" s="13"/>
      <c r="EZP742" s="13"/>
      <c r="EZQ742" s="14"/>
      <c r="EZR742" s="14"/>
      <c r="EZS742" s="41"/>
      <c r="EZT742" s="44"/>
      <c r="EZU742" s="51"/>
      <c r="EZV742" s="51"/>
      <c r="EZW742" s="51"/>
      <c r="EZX742" s="13"/>
      <c r="EZY742" s="13"/>
      <c r="EZZ742" s="14"/>
      <c r="FAA742" s="14"/>
      <c r="FAB742" s="41"/>
      <c r="FAC742" s="44"/>
      <c r="FAD742" s="51"/>
      <c r="FAE742" s="51"/>
      <c r="FAF742" s="51"/>
      <c r="FAG742" s="13"/>
      <c r="FAH742" s="13"/>
      <c r="FAI742" s="14"/>
      <c r="FAJ742" s="14"/>
      <c r="FAK742" s="41"/>
      <c r="FAL742" s="44"/>
      <c r="FAM742" s="51"/>
      <c r="FAN742" s="51"/>
      <c r="FAO742" s="51"/>
      <c r="FAP742" s="13"/>
      <c r="FAQ742" s="13"/>
      <c r="FAR742" s="14"/>
      <c r="FAS742" s="14"/>
      <c r="FAT742" s="41"/>
      <c r="FAU742" s="44"/>
      <c r="FAV742" s="51"/>
      <c r="FAW742" s="51"/>
      <c r="FAX742" s="51"/>
      <c r="FAY742" s="13"/>
      <c r="FAZ742" s="13"/>
      <c r="FBA742" s="14"/>
      <c r="FBB742" s="14"/>
      <c r="FBC742" s="41"/>
      <c r="FBD742" s="44"/>
      <c r="FBE742" s="51"/>
      <c r="FBF742" s="51"/>
      <c r="FBG742" s="51"/>
      <c r="FBH742" s="13"/>
      <c r="FBI742" s="13"/>
      <c r="FBJ742" s="14"/>
      <c r="FBK742" s="14"/>
      <c r="FBL742" s="41"/>
      <c r="FBM742" s="44"/>
      <c r="FBN742" s="51"/>
      <c r="FBO742" s="51"/>
      <c r="FBP742" s="51"/>
      <c r="FBQ742" s="13"/>
      <c r="FBR742" s="13"/>
      <c r="FBS742" s="14"/>
      <c r="FBT742" s="14"/>
      <c r="FBU742" s="41"/>
      <c r="FBV742" s="44"/>
      <c r="FBW742" s="51"/>
      <c r="FBX742" s="51"/>
      <c r="FBY742" s="51"/>
      <c r="FBZ742" s="13"/>
      <c r="FCA742" s="13"/>
      <c r="FCB742" s="14"/>
      <c r="FCC742" s="14"/>
      <c r="FCD742" s="41"/>
      <c r="FCE742" s="44"/>
      <c r="FCF742" s="51"/>
      <c r="FCG742" s="51"/>
      <c r="FCH742" s="51"/>
      <c r="FCI742" s="13"/>
      <c r="FCJ742" s="13"/>
      <c r="FCK742" s="14"/>
      <c r="FCL742" s="14"/>
      <c r="FCM742" s="41"/>
      <c r="FCN742" s="44"/>
      <c r="FCO742" s="51"/>
      <c r="FCP742" s="51"/>
      <c r="FCQ742" s="51"/>
      <c r="FCR742" s="13"/>
      <c r="FCS742" s="13"/>
      <c r="FCT742" s="14"/>
      <c r="FCU742" s="14"/>
      <c r="FCV742" s="41"/>
      <c r="FCW742" s="44"/>
      <c r="FCX742" s="51"/>
      <c r="FCY742" s="51"/>
      <c r="FCZ742" s="51"/>
      <c r="FDA742" s="13"/>
      <c r="FDB742" s="13"/>
      <c r="FDC742" s="14"/>
      <c r="FDD742" s="14"/>
      <c r="FDE742" s="41"/>
      <c r="FDF742" s="44"/>
      <c r="FDG742" s="51"/>
      <c r="FDH742" s="51"/>
      <c r="FDI742" s="51"/>
      <c r="FDJ742" s="13"/>
      <c r="FDK742" s="13"/>
      <c r="FDL742" s="14"/>
      <c r="FDM742" s="14"/>
      <c r="FDN742" s="41"/>
      <c r="FDO742" s="44"/>
      <c r="FDP742" s="51"/>
      <c r="FDQ742" s="51"/>
      <c r="FDR742" s="51"/>
      <c r="FDS742" s="13"/>
      <c r="FDT742" s="13"/>
      <c r="FDU742" s="14"/>
      <c r="FDV742" s="14"/>
      <c r="FDW742" s="41"/>
      <c r="FDX742" s="44"/>
      <c r="FDY742" s="51"/>
      <c r="FDZ742" s="51"/>
      <c r="FEA742" s="51"/>
      <c r="FEB742" s="13"/>
      <c r="FEC742" s="13"/>
      <c r="FED742" s="14"/>
      <c r="FEE742" s="14"/>
      <c r="FEF742" s="41"/>
      <c r="FEG742" s="44"/>
      <c r="FEH742" s="51"/>
      <c r="FEI742" s="51"/>
      <c r="FEJ742" s="51"/>
      <c r="FEK742" s="13"/>
      <c r="FEL742" s="13"/>
      <c r="FEM742" s="14"/>
      <c r="FEN742" s="14"/>
      <c r="FEO742" s="41"/>
      <c r="FEP742" s="44"/>
      <c r="FEQ742" s="51"/>
      <c r="FER742" s="51"/>
      <c r="FES742" s="51"/>
      <c r="FET742" s="13"/>
      <c r="FEU742" s="13"/>
      <c r="FEV742" s="14"/>
      <c r="FEW742" s="14"/>
      <c r="FEX742" s="41"/>
      <c r="FEY742" s="44"/>
      <c r="FEZ742" s="51"/>
      <c r="FFA742" s="51"/>
      <c r="FFB742" s="51"/>
      <c r="FFC742" s="13"/>
      <c r="FFD742" s="13"/>
      <c r="FFE742" s="14"/>
      <c r="FFF742" s="14"/>
      <c r="FFG742" s="41"/>
      <c r="FFH742" s="44"/>
      <c r="FFI742" s="51"/>
      <c r="FFJ742" s="51"/>
      <c r="FFK742" s="51"/>
      <c r="FFL742" s="13"/>
      <c r="FFM742" s="13"/>
      <c r="FFN742" s="14"/>
      <c r="FFO742" s="14"/>
      <c r="FFP742" s="41"/>
      <c r="FFQ742" s="44"/>
      <c r="FFR742" s="51"/>
      <c r="FFS742" s="51"/>
      <c r="FFT742" s="51"/>
      <c r="FFU742" s="13"/>
      <c r="FFV742" s="13"/>
      <c r="FFW742" s="14"/>
      <c r="FFX742" s="14"/>
      <c r="FFY742" s="41"/>
      <c r="FFZ742" s="44"/>
      <c r="FGA742" s="51"/>
      <c r="FGB742" s="51"/>
      <c r="FGC742" s="51"/>
      <c r="FGD742" s="13"/>
      <c r="FGE742" s="13"/>
      <c r="FGF742" s="14"/>
      <c r="FGG742" s="14"/>
      <c r="FGH742" s="41"/>
      <c r="FGI742" s="44"/>
      <c r="FGJ742" s="51"/>
      <c r="FGK742" s="51"/>
      <c r="FGL742" s="51"/>
      <c r="FGM742" s="13"/>
      <c r="FGN742" s="13"/>
      <c r="FGO742" s="14"/>
      <c r="FGP742" s="14"/>
      <c r="FGQ742" s="41"/>
      <c r="FGR742" s="44"/>
      <c r="FGS742" s="51"/>
      <c r="FGT742" s="51"/>
      <c r="FGU742" s="51"/>
      <c r="FGV742" s="13"/>
      <c r="FGW742" s="13"/>
      <c r="FGX742" s="14"/>
      <c r="FGY742" s="14"/>
      <c r="FGZ742" s="41"/>
      <c r="FHA742" s="44"/>
      <c r="FHB742" s="51"/>
      <c r="FHC742" s="51"/>
      <c r="FHD742" s="51"/>
      <c r="FHE742" s="13"/>
      <c r="FHF742" s="13"/>
      <c r="FHG742" s="14"/>
      <c r="FHH742" s="14"/>
      <c r="FHI742" s="41"/>
      <c r="FHJ742" s="44"/>
      <c r="FHK742" s="51"/>
      <c r="FHL742" s="51"/>
      <c r="FHM742" s="51"/>
      <c r="FHN742" s="13"/>
      <c r="FHO742" s="13"/>
      <c r="FHP742" s="14"/>
      <c r="FHQ742" s="14"/>
      <c r="FHR742" s="41"/>
      <c r="FHS742" s="44"/>
      <c r="FHT742" s="51"/>
      <c r="FHU742" s="51"/>
      <c r="FHV742" s="51"/>
      <c r="FHW742" s="13"/>
      <c r="FHX742" s="13"/>
      <c r="FHY742" s="14"/>
      <c r="FHZ742" s="14"/>
      <c r="FIA742" s="41"/>
      <c r="FIB742" s="44"/>
      <c r="FIC742" s="51"/>
      <c r="FID742" s="51"/>
      <c r="FIE742" s="51"/>
      <c r="FIF742" s="13"/>
      <c r="FIG742" s="13"/>
      <c r="FIH742" s="14"/>
      <c r="FII742" s="14"/>
      <c r="FIJ742" s="41"/>
      <c r="FIK742" s="44"/>
      <c r="FIL742" s="51"/>
      <c r="FIM742" s="51"/>
      <c r="FIN742" s="51"/>
      <c r="FIO742" s="13"/>
      <c r="FIP742" s="13"/>
      <c r="FIQ742" s="14"/>
      <c r="FIR742" s="14"/>
      <c r="FIS742" s="41"/>
      <c r="FIT742" s="44"/>
      <c r="FIU742" s="51"/>
      <c r="FIV742" s="51"/>
      <c r="FIW742" s="51"/>
      <c r="FIX742" s="13"/>
      <c r="FIY742" s="13"/>
      <c r="FIZ742" s="14"/>
      <c r="FJA742" s="14"/>
      <c r="FJB742" s="41"/>
      <c r="FJC742" s="44"/>
      <c r="FJD742" s="51"/>
      <c r="FJE742" s="51"/>
      <c r="FJF742" s="51"/>
      <c r="FJG742" s="13"/>
      <c r="FJH742" s="13"/>
      <c r="FJI742" s="14"/>
      <c r="FJJ742" s="14"/>
      <c r="FJK742" s="41"/>
      <c r="FJL742" s="44"/>
      <c r="FJM742" s="51"/>
      <c r="FJN742" s="51"/>
      <c r="FJO742" s="51"/>
      <c r="FJP742" s="13"/>
      <c r="FJQ742" s="13"/>
      <c r="FJR742" s="14"/>
      <c r="FJS742" s="14"/>
      <c r="FJT742" s="41"/>
      <c r="FJU742" s="44"/>
      <c r="FJV742" s="51"/>
      <c r="FJW742" s="51"/>
      <c r="FJX742" s="51"/>
      <c r="FJY742" s="13"/>
      <c r="FJZ742" s="13"/>
      <c r="FKA742" s="14"/>
      <c r="FKB742" s="14"/>
      <c r="FKC742" s="41"/>
      <c r="FKD742" s="44"/>
      <c r="FKE742" s="51"/>
      <c r="FKF742" s="51"/>
      <c r="FKG742" s="51"/>
      <c r="FKH742" s="13"/>
      <c r="FKI742" s="13"/>
      <c r="FKJ742" s="14"/>
      <c r="FKK742" s="14"/>
      <c r="FKL742" s="41"/>
      <c r="FKM742" s="44"/>
      <c r="FKN742" s="51"/>
      <c r="FKO742" s="51"/>
      <c r="FKP742" s="51"/>
      <c r="FKQ742" s="13"/>
      <c r="FKR742" s="13"/>
      <c r="FKS742" s="14"/>
      <c r="FKT742" s="14"/>
      <c r="FKU742" s="41"/>
      <c r="FKV742" s="44"/>
      <c r="FKW742" s="51"/>
      <c r="FKX742" s="51"/>
      <c r="FKY742" s="51"/>
      <c r="FKZ742" s="13"/>
      <c r="FLA742" s="13"/>
      <c r="FLB742" s="14"/>
      <c r="FLC742" s="14"/>
      <c r="FLD742" s="41"/>
      <c r="FLE742" s="44"/>
      <c r="FLF742" s="51"/>
      <c r="FLG742" s="51"/>
      <c r="FLH742" s="51"/>
      <c r="FLI742" s="13"/>
      <c r="FLJ742" s="13"/>
      <c r="FLK742" s="14"/>
      <c r="FLL742" s="14"/>
      <c r="FLM742" s="41"/>
      <c r="FLN742" s="44"/>
      <c r="FLO742" s="51"/>
      <c r="FLP742" s="51"/>
      <c r="FLQ742" s="51"/>
      <c r="FLR742" s="13"/>
      <c r="FLS742" s="13"/>
      <c r="FLT742" s="14"/>
      <c r="FLU742" s="14"/>
      <c r="FLV742" s="41"/>
      <c r="FLW742" s="44"/>
      <c r="FLX742" s="51"/>
      <c r="FLY742" s="51"/>
      <c r="FLZ742" s="51"/>
      <c r="FMA742" s="13"/>
      <c r="FMB742" s="13"/>
      <c r="FMC742" s="14"/>
      <c r="FMD742" s="14"/>
      <c r="FME742" s="41"/>
      <c r="FMF742" s="44"/>
      <c r="FMG742" s="51"/>
      <c r="FMH742" s="51"/>
      <c r="FMI742" s="51"/>
      <c r="FMJ742" s="13"/>
      <c r="FMK742" s="13"/>
      <c r="FML742" s="14"/>
      <c r="FMM742" s="14"/>
      <c r="FMN742" s="41"/>
      <c r="FMO742" s="44"/>
      <c r="FMP742" s="51"/>
      <c r="FMQ742" s="51"/>
      <c r="FMR742" s="51"/>
      <c r="FMS742" s="13"/>
      <c r="FMT742" s="13"/>
      <c r="FMU742" s="14"/>
      <c r="FMV742" s="14"/>
      <c r="FMW742" s="41"/>
      <c r="FMX742" s="44"/>
      <c r="FMY742" s="51"/>
      <c r="FMZ742" s="51"/>
      <c r="FNA742" s="51"/>
      <c r="FNB742" s="13"/>
      <c r="FNC742" s="13"/>
      <c r="FND742" s="14"/>
      <c r="FNE742" s="14"/>
      <c r="FNF742" s="41"/>
      <c r="FNG742" s="44"/>
      <c r="FNH742" s="51"/>
      <c r="FNI742" s="51"/>
      <c r="FNJ742" s="51"/>
      <c r="FNK742" s="13"/>
      <c r="FNL742" s="13"/>
      <c r="FNM742" s="14"/>
      <c r="FNN742" s="14"/>
      <c r="FNO742" s="41"/>
      <c r="FNP742" s="44"/>
      <c r="FNQ742" s="51"/>
      <c r="FNR742" s="51"/>
      <c r="FNS742" s="51"/>
      <c r="FNT742" s="13"/>
      <c r="FNU742" s="13"/>
      <c r="FNV742" s="14"/>
      <c r="FNW742" s="14"/>
      <c r="FNX742" s="41"/>
      <c r="FNY742" s="44"/>
      <c r="FNZ742" s="51"/>
      <c r="FOA742" s="51"/>
      <c r="FOB742" s="51"/>
      <c r="FOC742" s="13"/>
      <c r="FOD742" s="13"/>
      <c r="FOE742" s="14"/>
      <c r="FOF742" s="14"/>
      <c r="FOG742" s="41"/>
      <c r="FOH742" s="44"/>
      <c r="FOI742" s="51"/>
      <c r="FOJ742" s="51"/>
      <c r="FOK742" s="51"/>
      <c r="FOL742" s="13"/>
      <c r="FOM742" s="13"/>
      <c r="FON742" s="14"/>
      <c r="FOO742" s="14"/>
      <c r="FOP742" s="41"/>
      <c r="FOQ742" s="44"/>
      <c r="FOR742" s="51"/>
      <c r="FOS742" s="51"/>
      <c r="FOT742" s="51"/>
      <c r="FOU742" s="13"/>
      <c r="FOV742" s="13"/>
      <c r="FOW742" s="14"/>
      <c r="FOX742" s="14"/>
      <c r="FOY742" s="41"/>
      <c r="FOZ742" s="44"/>
      <c r="FPA742" s="51"/>
      <c r="FPB742" s="51"/>
      <c r="FPC742" s="51"/>
      <c r="FPD742" s="13"/>
      <c r="FPE742" s="13"/>
      <c r="FPF742" s="14"/>
      <c r="FPG742" s="14"/>
      <c r="FPH742" s="41"/>
      <c r="FPI742" s="44"/>
      <c r="FPJ742" s="51"/>
      <c r="FPK742" s="51"/>
      <c r="FPL742" s="51"/>
      <c r="FPM742" s="13"/>
      <c r="FPN742" s="13"/>
      <c r="FPO742" s="14"/>
      <c r="FPP742" s="14"/>
      <c r="FPQ742" s="41"/>
      <c r="FPR742" s="44"/>
      <c r="FPS742" s="51"/>
      <c r="FPT742" s="51"/>
      <c r="FPU742" s="51"/>
      <c r="FPV742" s="13"/>
      <c r="FPW742" s="13"/>
      <c r="FPX742" s="14"/>
      <c r="FPY742" s="14"/>
      <c r="FPZ742" s="41"/>
      <c r="FQA742" s="44"/>
      <c r="FQB742" s="51"/>
      <c r="FQC742" s="51"/>
      <c r="FQD742" s="51"/>
      <c r="FQE742" s="13"/>
      <c r="FQF742" s="13"/>
      <c r="FQG742" s="14"/>
      <c r="FQH742" s="14"/>
      <c r="FQI742" s="41"/>
      <c r="FQJ742" s="44"/>
      <c r="FQK742" s="51"/>
      <c r="FQL742" s="51"/>
      <c r="FQM742" s="51"/>
      <c r="FQN742" s="13"/>
      <c r="FQO742" s="13"/>
      <c r="FQP742" s="14"/>
      <c r="FQQ742" s="14"/>
      <c r="FQR742" s="41"/>
      <c r="FQS742" s="44"/>
      <c r="FQT742" s="51"/>
      <c r="FQU742" s="51"/>
      <c r="FQV742" s="51"/>
      <c r="FQW742" s="13"/>
      <c r="FQX742" s="13"/>
      <c r="FQY742" s="14"/>
      <c r="FQZ742" s="14"/>
      <c r="FRA742" s="41"/>
      <c r="FRB742" s="44"/>
      <c r="FRC742" s="51"/>
      <c r="FRD742" s="51"/>
      <c r="FRE742" s="51"/>
      <c r="FRF742" s="13"/>
      <c r="FRG742" s="13"/>
      <c r="FRH742" s="14"/>
      <c r="FRI742" s="14"/>
      <c r="FRJ742" s="41"/>
      <c r="FRK742" s="44"/>
      <c r="FRL742" s="51"/>
      <c r="FRM742" s="51"/>
      <c r="FRN742" s="51"/>
      <c r="FRO742" s="13"/>
      <c r="FRP742" s="13"/>
      <c r="FRQ742" s="14"/>
      <c r="FRR742" s="14"/>
      <c r="FRS742" s="41"/>
      <c r="FRT742" s="44"/>
      <c r="FRU742" s="51"/>
      <c r="FRV742" s="51"/>
      <c r="FRW742" s="51"/>
      <c r="FRX742" s="13"/>
      <c r="FRY742" s="13"/>
      <c r="FRZ742" s="14"/>
      <c r="FSA742" s="14"/>
      <c r="FSB742" s="41"/>
      <c r="FSC742" s="44"/>
      <c r="FSD742" s="51"/>
      <c r="FSE742" s="51"/>
      <c r="FSF742" s="51"/>
      <c r="FSG742" s="13"/>
      <c r="FSH742" s="13"/>
      <c r="FSI742" s="14"/>
      <c r="FSJ742" s="14"/>
      <c r="FSK742" s="41"/>
      <c r="FSL742" s="44"/>
      <c r="FSM742" s="51"/>
      <c r="FSN742" s="51"/>
      <c r="FSO742" s="51"/>
      <c r="FSP742" s="13"/>
      <c r="FSQ742" s="13"/>
      <c r="FSR742" s="14"/>
      <c r="FSS742" s="14"/>
      <c r="FST742" s="41"/>
      <c r="FSU742" s="44"/>
      <c r="FSV742" s="51"/>
      <c r="FSW742" s="51"/>
      <c r="FSX742" s="51"/>
      <c r="FSY742" s="13"/>
      <c r="FSZ742" s="13"/>
      <c r="FTA742" s="14"/>
      <c r="FTB742" s="14"/>
      <c r="FTC742" s="41"/>
      <c r="FTD742" s="44"/>
      <c r="FTE742" s="51"/>
      <c r="FTF742" s="51"/>
      <c r="FTG742" s="51"/>
      <c r="FTH742" s="13"/>
      <c r="FTI742" s="13"/>
      <c r="FTJ742" s="14"/>
      <c r="FTK742" s="14"/>
      <c r="FTL742" s="41"/>
      <c r="FTM742" s="44"/>
      <c r="FTN742" s="51"/>
      <c r="FTO742" s="51"/>
      <c r="FTP742" s="51"/>
      <c r="FTQ742" s="13"/>
      <c r="FTR742" s="13"/>
      <c r="FTS742" s="14"/>
      <c r="FTT742" s="14"/>
      <c r="FTU742" s="41"/>
      <c r="FTV742" s="44"/>
      <c r="FTW742" s="51"/>
      <c r="FTX742" s="51"/>
      <c r="FTY742" s="51"/>
      <c r="FTZ742" s="13"/>
      <c r="FUA742" s="13"/>
      <c r="FUB742" s="14"/>
      <c r="FUC742" s="14"/>
      <c r="FUD742" s="41"/>
      <c r="FUE742" s="44"/>
      <c r="FUF742" s="51"/>
      <c r="FUG742" s="51"/>
      <c r="FUH742" s="51"/>
      <c r="FUI742" s="13"/>
      <c r="FUJ742" s="13"/>
      <c r="FUK742" s="14"/>
      <c r="FUL742" s="14"/>
      <c r="FUM742" s="41"/>
      <c r="FUN742" s="44"/>
      <c r="FUO742" s="51"/>
      <c r="FUP742" s="51"/>
      <c r="FUQ742" s="51"/>
      <c r="FUR742" s="13"/>
      <c r="FUS742" s="13"/>
      <c r="FUT742" s="14"/>
      <c r="FUU742" s="14"/>
      <c r="FUV742" s="41"/>
      <c r="FUW742" s="44"/>
      <c r="FUX742" s="51"/>
      <c r="FUY742" s="51"/>
      <c r="FUZ742" s="51"/>
      <c r="FVA742" s="13"/>
      <c r="FVB742" s="13"/>
      <c r="FVC742" s="14"/>
      <c r="FVD742" s="14"/>
      <c r="FVE742" s="41"/>
      <c r="FVF742" s="44"/>
      <c r="FVG742" s="51"/>
      <c r="FVH742" s="51"/>
      <c r="FVI742" s="51"/>
      <c r="FVJ742" s="13"/>
      <c r="FVK742" s="13"/>
      <c r="FVL742" s="14"/>
      <c r="FVM742" s="14"/>
      <c r="FVN742" s="41"/>
      <c r="FVO742" s="44"/>
      <c r="FVP742" s="51"/>
      <c r="FVQ742" s="51"/>
      <c r="FVR742" s="51"/>
      <c r="FVS742" s="13"/>
      <c r="FVT742" s="13"/>
      <c r="FVU742" s="14"/>
      <c r="FVV742" s="14"/>
      <c r="FVW742" s="41"/>
      <c r="FVX742" s="44"/>
      <c r="FVY742" s="51"/>
      <c r="FVZ742" s="51"/>
      <c r="FWA742" s="51"/>
      <c r="FWB742" s="13"/>
      <c r="FWC742" s="13"/>
      <c r="FWD742" s="14"/>
      <c r="FWE742" s="14"/>
      <c r="FWF742" s="41"/>
      <c r="FWG742" s="44"/>
      <c r="FWH742" s="51"/>
      <c r="FWI742" s="51"/>
      <c r="FWJ742" s="51"/>
      <c r="FWK742" s="13"/>
      <c r="FWL742" s="13"/>
      <c r="FWM742" s="14"/>
      <c r="FWN742" s="14"/>
      <c r="FWO742" s="41"/>
      <c r="FWP742" s="44"/>
      <c r="FWQ742" s="51"/>
      <c r="FWR742" s="51"/>
      <c r="FWS742" s="51"/>
      <c r="FWT742" s="13"/>
      <c r="FWU742" s="13"/>
      <c r="FWV742" s="14"/>
      <c r="FWW742" s="14"/>
      <c r="FWX742" s="41"/>
      <c r="FWY742" s="44"/>
      <c r="FWZ742" s="51"/>
      <c r="FXA742" s="51"/>
      <c r="FXB742" s="51"/>
      <c r="FXC742" s="13"/>
      <c r="FXD742" s="13"/>
      <c r="FXE742" s="14"/>
      <c r="FXF742" s="14"/>
      <c r="FXG742" s="41"/>
      <c r="FXH742" s="44"/>
      <c r="FXI742" s="51"/>
      <c r="FXJ742" s="51"/>
      <c r="FXK742" s="51"/>
      <c r="FXL742" s="13"/>
      <c r="FXM742" s="13"/>
      <c r="FXN742" s="14"/>
      <c r="FXO742" s="14"/>
      <c r="FXP742" s="41"/>
      <c r="FXQ742" s="44"/>
      <c r="FXR742" s="51"/>
      <c r="FXS742" s="51"/>
      <c r="FXT742" s="51"/>
      <c r="FXU742" s="13"/>
      <c r="FXV742" s="13"/>
      <c r="FXW742" s="14"/>
      <c r="FXX742" s="14"/>
      <c r="FXY742" s="41"/>
      <c r="FXZ742" s="44"/>
      <c r="FYA742" s="51"/>
      <c r="FYB742" s="51"/>
      <c r="FYC742" s="51"/>
      <c r="FYD742" s="13"/>
      <c r="FYE742" s="13"/>
      <c r="FYF742" s="14"/>
      <c r="FYG742" s="14"/>
      <c r="FYH742" s="41"/>
      <c r="FYI742" s="44"/>
      <c r="FYJ742" s="51"/>
      <c r="FYK742" s="51"/>
      <c r="FYL742" s="51"/>
      <c r="FYM742" s="13"/>
      <c r="FYN742" s="13"/>
      <c r="FYO742" s="14"/>
      <c r="FYP742" s="14"/>
      <c r="FYQ742" s="41"/>
      <c r="FYR742" s="44"/>
      <c r="FYS742" s="51"/>
      <c r="FYT742" s="51"/>
      <c r="FYU742" s="51"/>
      <c r="FYV742" s="13"/>
      <c r="FYW742" s="13"/>
      <c r="FYX742" s="14"/>
      <c r="FYY742" s="14"/>
      <c r="FYZ742" s="41"/>
      <c r="FZA742" s="44"/>
      <c r="FZB742" s="51"/>
      <c r="FZC742" s="51"/>
      <c r="FZD742" s="51"/>
      <c r="FZE742" s="13"/>
      <c r="FZF742" s="13"/>
      <c r="FZG742" s="14"/>
      <c r="FZH742" s="14"/>
      <c r="FZI742" s="41"/>
      <c r="FZJ742" s="44"/>
      <c r="FZK742" s="51"/>
      <c r="FZL742" s="51"/>
      <c r="FZM742" s="51"/>
      <c r="FZN742" s="13"/>
      <c r="FZO742" s="13"/>
      <c r="FZP742" s="14"/>
      <c r="FZQ742" s="14"/>
      <c r="FZR742" s="41"/>
      <c r="FZS742" s="44"/>
      <c r="FZT742" s="51"/>
      <c r="FZU742" s="51"/>
      <c r="FZV742" s="51"/>
      <c r="FZW742" s="13"/>
      <c r="FZX742" s="13"/>
      <c r="FZY742" s="14"/>
      <c r="FZZ742" s="14"/>
      <c r="GAA742" s="41"/>
      <c r="GAB742" s="44"/>
      <c r="GAC742" s="51"/>
      <c r="GAD742" s="51"/>
      <c r="GAE742" s="51"/>
      <c r="GAF742" s="13"/>
      <c r="GAG742" s="13"/>
      <c r="GAH742" s="14"/>
      <c r="GAI742" s="14"/>
      <c r="GAJ742" s="41"/>
      <c r="GAK742" s="44"/>
      <c r="GAL742" s="51"/>
      <c r="GAM742" s="51"/>
      <c r="GAN742" s="51"/>
      <c r="GAO742" s="13"/>
      <c r="GAP742" s="13"/>
      <c r="GAQ742" s="14"/>
      <c r="GAR742" s="14"/>
      <c r="GAS742" s="41"/>
      <c r="GAT742" s="44"/>
      <c r="GAU742" s="51"/>
      <c r="GAV742" s="51"/>
      <c r="GAW742" s="51"/>
      <c r="GAX742" s="13"/>
      <c r="GAY742" s="13"/>
      <c r="GAZ742" s="14"/>
      <c r="GBA742" s="14"/>
      <c r="GBB742" s="41"/>
      <c r="GBC742" s="44"/>
      <c r="GBD742" s="51"/>
      <c r="GBE742" s="51"/>
      <c r="GBF742" s="51"/>
      <c r="GBG742" s="13"/>
      <c r="GBH742" s="13"/>
      <c r="GBI742" s="14"/>
      <c r="GBJ742" s="14"/>
      <c r="GBK742" s="41"/>
      <c r="GBL742" s="44"/>
      <c r="GBM742" s="51"/>
      <c r="GBN742" s="51"/>
      <c r="GBO742" s="51"/>
      <c r="GBP742" s="13"/>
      <c r="GBQ742" s="13"/>
      <c r="GBR742" s="14"/>
      <c r="GBS742" s="14"/>
      <c r="GBT742" s="41"/>
      <c r="GBU742" s="44"/>
      <c r="GBV742" s="51"/>
      <c r="GBW742" s="51"/>
      <c r="GBX742" s="51"/>
      <c r="GBY742" s="13"/>
      <c r="GBZ742" s="13"/>
      <c r="GCA742" s="14"/>
      <c r="GCB742" s="14"/>
      <c r="GCC742" s="41"/>
      <c r="GCD742" s="44"/>
      <c r="GCE742" s="51"/>
      <c r="GCF742" s="51"/>
      <c r="GCG742" s="51"/>
      <c r="GCH742" s="13"/>
      <c r="GCI742" s="13"/>
      <c r="GCJ742" s="14"/>
      <c r="GCK742" s="14"/>
      <c r="GCL742" s="41"/>
      <c r="GCM742" s="44"/>
      <c r="GCN742" s="51"/>
      <c r="GCO742" s="51"/>
      <c r="GCP742" s="51"/>
      <c r="GCQ742" s="13"/>
      <c r="GCR742" s="13"/>
      <c r="GCS742" s="14"/>
      <c r="GCT742" s="14"/>
      <c r="GCU742" s="41"/>
      <c r="GCV742" s="44"/>
      <c r="GCW742" s="51"/>
      <c r="GCX742" s="51"/>
      <c r="GCY742" s="51"/>
      <c r="GCZ742" s="13"/>
      <c r="GDA742" s="13"/>
      <c r="GDB742" s="14"/>
      <c r="GDC742" s="14"/>
      <c r="GDD742" s="41"/>
      <c r="GDE742" s="44"/>
      <c r="GDF742" s="51"/>
      <c r="GDG742" s="51"/>
      <c r="GDH742" s="51"/>
      <c r="GDI742" s="13"/>
      <c r="GDJ742" s="13"/>
      <c r="GDK742" s="14"/>
      <c r="GDL742" s="14"/>
      <c r="GDM742" s="41"/>
      <c r="GDN742" s="44"/>
      <c r="GDO742" s="51"/>
      <c r="GDP742" s="51"/>
      <c r="GDQ742" s="51"/>
      <c r="GDR742" s="13"/>
      <c r="GDS742" s="13"/>
      <c r="GDT742" s="14"/>
      <c r="GDU742" s="14"/>
      <c r="GDV742" s="41"/>
      <c r="GDW742" s="44"/>
      <c r="GDX742" s="51"/>
      <c r="GDY742" s="51"/>
      <c r="GDZ742" s="51"/>
      <c r="GEA742" s="13"/>
      <c r="GEB742" s="13"/>
      <c r="GEC742" s="14"/>
      <c r="GED742" s="14"/>
      <c r="GEE742" s="41"/>
      <c r="GEF742" s="44"/>
      <c r="GEG742" s="51"/>
      <c r="GEH742" s="51"/>
      <c r="GEI742" s="51"/>
      <c r="GEJ742" s="13"/>
      <c r="GEK742" s="13"/>
      <c r="GEL742" s="14"/>
      <c r="GEM742" s="14"/>
      <c r="GEN742" s="41"/>
      <c r="GEO742" s="44"/>
      <c r="GEP742" s="51"/>
      <c r="GEQ742" s="51"/>
      <c r="GER742" s="51"/>
      <c r="GES742" s="13"/>
      <c r="GET742" s="13"/>
      <c r="GEU742" s="14"/>
      <c r="GEV742" s="14"/>
      <c r="GEW742" s="41"/>
      <c r="GEX742" s="44"/>
      <c r="GEY742" s="51"/>
      <c r="GEZ742" s="51"/>
      <c r="GFA742" s="51"/>
      <c r="GFB742" s="13"/>
      <c r="GFC742" s="13"/>
      <c r="GFD742" s="14"/>
      <c r="GFE742" s="14"/>
      <c r="GFF742" s="41"/>
      <c r="GFG742" s="44"/>
      <c r="GFH742" s="51"/>
      <c r="GFI742" s="51"/>
      <c r="GFJ742" s="51"/>
      <c r="GFK742" s="13"/>
      <c r="GFL742" s="13"/>
      <c r="GFM742" s="14"/>
      <c r="GFN742" s="14"/>
      <c r="GFO742" s="41"/>
      <c r="GFP742" s="44"/>
      <c r="GFQ742" s="51"/>
      <c r="GFR742" s="51"/>
      <c r="GFS742" s="51"/>
      <c r="GFT742" s="13"/>
      <c r="GFU742" s="13"/>
      <c r="GFV742" s="14"/>
      <c r="GFW742" s="14"/>
      <c r="GFX742" s="41"/>
      <c r="GFY742" s="44"/>
      <c r="GFZ742" s="51"/>
      <c r="GGA742" s="51"/>
      <c r="GGB742" s="51"/>
      <c r="GGC742" s="13"/>
      <c r="GGD742" s="13"/>
      <c r="GGE742" s="14"/>
      <c r="GGF742" s="14"/>
      <c r="GGG742" s="41"/>
      <c r="GGH742" s="44"/>
      <c r="GGI742" s="51"/>
      <c r="GGJ742" s="51"/>
      <c r="GGK742" s="51"/>
      <c r="GGL742" s="13"/>
      <c r="GGM742" s="13"/>
      <c r="GGN742" s="14"/>
      <c r="GGO742" s="14"/>
      <c r="GGP742" s="41"/>
      <c r="GGQ742" s="44"/>
      <c r="GGR742" s="51"/>
      <c r="GGS742" s="51"/>
      <c r="GGT742" s="51"/>
      <c r="GGU742" s="13"/>
      <c r="GGV742" s="13"/>
      <c r="GGW742" s="14"/>
      <c r="GGX742" s="14"/>
      <c r="GGY742" s="41"/>
      <c r="GGZ742" s="44"/>
      <c r="GHA742" s="51"/>
      <c r="GHB742" s="51"/>
      <c r="GHC742" s="51"/>
      <c r="GHD742" s="13"/>
      <c r="GHE742" s="13"/>
      <c r="GHF742" s="14"/>
      <c r="GHG742" s="14"/>
      <c r="GHH742" s="41"/>
      <c r="GHI742" s="44"/>
      <c r="GHJ742" s="51"/>
      <c r="GHK742" s="51"/>
      <c r="GHL742" s="51"/>
      <c r="GHM742" s="13"/>
      <c r="GHN742" s="13"/>
      <c r="GHO742" s="14"/>
      <c r="GHP742" s="14"/>
      <c r="GHQ742" s="41"/>
      <c r="GHR742" s="44"/>
      <c r="GHS742" s="51"/>
      <c r="GHT742" s="51"/>
      <c r="GHU742" s="51"/>
      <c r="GHV742" s="13"/>
      <c r="GHW742" s="13"/>
      <c r="GHX742" s="14"/>
      <c r="GHY742" s="14"/>
      <c r="GHZ742" s="41"/>
      <c r="GIA742" s="44"/>
      <c r="GIB742" s="51"/>
      <c r="GIC742" s="51"/>
      <c r="GID742" s="51"/>
      <c r="GIE742" s="13"/>
      <c r="GIF742" s="13"/>
      <c r="GIG742" s="14"/>
      <c r="GIH742" s="14"/>
      <c r="GII742" s="41"/>
      <c r="GIJ742" s="44"/>
      <c r="GIK742" s="51"/>
      <c r="GIL742" s="51"/>
      <c r="GIM742" s="51"/>
      <c r="GIN742" s="13"/>
      <c r="GIO742" s="13"/>
      <c r="GIP742" s="14"/>
      <c r="GIQ742" s="14"/>
      <c r="GIR742" s="41"/>
      <c r="GIS742" s="44"/>
      <c r="GIT742" s="51"/>
      <c r="GIU742" s="51"/>
      <c r="GIV742" s="51"/>
      <c r="GIW742" s="13"/>
      <c r="GIX742" s="13"/>
      <c r="GIY742" s="14"/>
      <c r="GIZ742" s="14"/>
      <c r="GJA742" s="41"/>
      <c r="GJB742" s="44"/>
      <c r="GJC742" s="51"/>
      <c r="GJD742" s="51"/>
      <c r="GJE742" s="51"/>
      <c r="GJF742" s="13"/>
      <c r="GJG742" s="13"/>
      <c r="GJH742" s="14"/>
      <c r="GJI742" s="14"/>
      <c r="GJJ742" s="41"/>
      <c r="GJK742" s="44"/>
      <c r="GJL742" s="51"/>
      <c r="GJM742" s="51"/>
      <c r="GJN742" s="51"/>
      <c r="GJO742" s="13"/>
      <c r="GJP742" s="13"/>
      <c r="GJQ742" s="14"/>
      <c r="GJR742" s="14"/>
      <c r="GJS742" s="41"/>
      <c r="GJT742" s="44"/>
      <c r="GJU742" s="51"/>
      <c r="GJV742" s="51"/>
      <c r="GJW742" s="51"/>
      <c r="GJX742" s="13"/>
      <c r="GJY742" s="13"/>
      <c r="GJZ742" s="14"/>
      <c r="GKA742" s="14"/>
      <c r="GKB742" s="41"/>
      <c r="GKC742" s="44"/>
      <c r="GKD742" s="51"/>
      <c r="GKE742" s="51"/>
      <c r="GKF742" s="51"/>
      <c r="GKG742" s="13"/>
      <c r="GKH742" s="13"/>
      <c r="GKI742" s="14"/>
      <c r="GKJ742" s="14"/>
      <c r="GKK742" s="41"/>
      <c r="GKL742" s="44"/>
      <c r="GKM742" s="51"/>
      <c r="GKN742" s="51"/>
      <c r="GKO742" s="51"/>
      <c r="GKP742" s="13"/>
      <c r="GKQ742" s="13"/>
      <c r="GKR742" s="14"/>
      <c r="GKS742" s="14"/>
      <c r="GKT742" s="41"/>
      <c r="GKU742" s="44"/>
      <c r="GKV742" s="51"/>
      <c r="GKW742" s="51"/>
      <c r="GKX742" s="51"/>
      <c r="GKY742" s="13"/>
      <c r="GKZ742" s="13"/>
      <c r="GLA742" s="14"/>
      <c r="GLB742" s="14"/>
      <c r="GLC742" s="41"/>
      <c r="GLD742" s="44"/>
      <c r="GLE742" s="51"/>
      <c r="GLF742" s="51"/>
      <c r="GLG742" s="51"/>
      <c r="GLH742" s="13"/>
      <c r="GLI742" s="13"/>
      <c r="GLJ742" s="14"/>
      <c r="GLK742" s="14"/>
      <c r="GLL742" s="41"/>
      <c r="GLM742" s="44"/>
      <c r="GLN742" s="51"/>
      <c r="GLO742" s="51"/>
      <c r="GLP742" s="51"/>
      <c r="GLQ742" s="13"/>
      <c r="GLR742" s="13"/>
      <c r="GLS742" s="14"/>
      <c r="GLT742" s="14"/>
      <c r="GLU742" s="41"/>
      <c r="GLV742" s="44"/>
      <c r="GLW742" s="51"/>
      <c r="GLX742" s="51"/>
      <c r="GLY742" s="51"/>
      <c r="GLZ742" s="13"/>
      <c r="GMA742" s="13"/>
      <c r="GMB742" s="14"/>
      <c r="GMC742" s="14"/>
      <c r="GMD742" s="41"/>
      <c r="GME742" s="44"/>
      <c r="GMF742" s="51"/>
      <c r="GMG742" s="51"/>
      <c r="GMH742" s="51"/>
      <c r="GMI742" s="13"/>
      <c r="GMJ742" s="13"/>
      <c r="GMK742" s="14"/>
      <c r="GML742" s="14"/>
      <c r="GMM742" s="41"/>
      <c r="GMN742" s="44"/>
      <c r="GMO742" s="51"/>
      <c r="GMP742" s="51"/>
      <c r="GMQ742" s="51"/>
      <c r="GMR742" s="13"/>
      <c r="GMS742" s="13"/>
      <c r="GMT742" s="14"/>
      <c r="GMU742" s="14"/>
      <c r="GMV742" s="41"/>
      <c r="GMW742" s="44"/>
      <c r="GMX742" s="51"/>
      <c r="GMY742" s="51"/>
      <c r="GMZ742" s="51"/>
      <c r="GNA742" s="13"/>
      <c r="GNB742" s="13"/>
      <c r="GNC742" s="14"/>
      <c r="GND742" s="14"/>
      <c r="GNE742" s="41"/>
      <c r="GNF742" s="44"/>
      <c r="GNG742" s="51"/>
      <c r="GNH742" s="51"/>
      <c r="GNI742" s="51"/>
      <c r="GNJ742" s="13"/>
      <c r="GNK742" s="13"/>
      <c r="GNL742" s="14"/>
      <c r="GNM742" s="14"/>
      <c r="GNN742" s="41"/>
      <c r="GNO742" s="44"/>
      <c r="GNP742" s="51"/>
      <c r="GNQ742" s="51"/>
      <c r="GNR742" s="51"/>
      <c r="GNS742" s="13"/>
      <c r="GNT742" s="13"/>
      <c r="GNU742" s="14"/>
      <c r="GNV742" s="14"/>
      <c r="GNW742" s="41"/>
      <c r="GNX742" s="44"/>
      <c r="GNY742" s="51"/>
      <c r="GNZ742" s="51"/>
      <c r="GOA742" s="51"/>
      <c r="GOB742" s="13"/>
      <c r="GOC742" s="13"/>
      <c r="GOD742" s="14"/>
      <c r="GOE742" s="14"/>
      <c r="GOF742" s="41"/>
      <c r="GOG742" s="44"/>
      <c r="GOH742" s="51"/>
      <c r="GOI742" s="51"/>
      <c r="GOJ742" s="51"/>
      <c r="GOK742" s="13"/>
      <c r="GOL742" s="13"/>
      <c r="GOM742" s="14"/>
      <c r="GON742" s="14"/>
      <c r="GOO742" s="41"/>
      <c r="GOP742" s="44"/>
      <c r="GOQ742" s="51"/>
      <c r="GOR742" s="51"/>
      <c r="GOS742" s="51"/>
      <c r="GOT742" s="13"/>
      <c r="GOU742" s="13"/>
      <c r="GOV742" s="14"/>
      <c r="GOW742" s="14"/>
      <c r="GOX742" s="41"/>
      <c r="GOY742" s="44"/>
      <c r="GOZ742" s="51"/>
      <c r="GPA742" s="51"/>
      <c r="GPB742" s="51"/>
      <c r="GPC742" s="13"/>
      <c r="GPD742" s="13"/>
      <c r="GPE742" s="14"/>
      <c r="GPF742" s="14"/>
      <c r="GPG742" s="41"/>
      <c r="GPH742" s="44"/>
      <c r="GPI742" s="51"/>
      <c r="GPJ742" s="51"/>
      <c r="GPK742" s="51"/>
      <c r="GPL742" s="13"/>
      <c r="GPM742" s="13"/>
      <c r="GPN742" s="14"/>
      <c r="GPO742" s="14"/>
      <c r="GPP742" s="41"/>
      <c r="GPQ742" s="44"/>
      <c r="GPR742" s="51"/>
      <c r="GPS742" s="51"/>
      <c r="GPT742" s="51"/>
      <c r="GPU742" s="13"/>
      <c r="GPV742" s="13"/>
      <c r="GPW742" s="14"/>
      <c r="GPX742" s="14"/>
      <c r="GPY742" s="41"/>
      <c r="GPZ742" s="44"/>
      <c r="GQA742" s="51"/>
      <c r="GQB742" s="51"/>
      <c r="GQC742" s="51"/>
      <c r="GQD742" s="13"/>
      <c r="GQE742" s="13"/>
      <c r="GQF742" s="14"/>
      <c r="GQG742" s="14"/>
      <c r="GQH742" s="41"/>
      <c r="GQI742" s="44"/>
      <c r="GQJ742" s="51"/>
      <c r="GQK742" s="51"/>
      <c r="GQL742" s="51"/>
      <c r="GQM742" s="13"/>
      <c r="GQN742" s="13"/>
      <c r="GQO742" s="14"/>
      <c r="GQP742" s="14"/>
      <c r="GQQ742" s="41"/>
      <c r="GQR742" s="44"/>
      <c r="GQS742" s="51"/>
      <c r="GQT742" s="51"/>
      <c r="GQU742" s="51"/>
      <c r="GQV742" s="13"/>
      <c r="GQW742" s="13"/>
      <c r="GQX742" s="14"/>
      <c r="GQY742" s="14"/>
      <c r="GQZ742" s="41"/>
      <c r="GRA742" s="44"/>
      <c r="GRB742" s="51"/>
      <c r="GRC742" s="51"/>
      <c r="GRD742" s="51"/>
      <c r="GRE742" s="13"/>
      <c r="GRF742" s="13"/>
      <c r="GRG742" s="14"/>
      <c r="GRH742" s="14"/>
      <c r="GRI742" s="41"/>
      <c r="GRJ742" s="44"/>
      <c r="GRK742" s="51"/>
      <c r="GRL742" s="51"/>
      <c r="GRM742" s="51"/>
      <c r="GRN742" s="13"/>
      <c r="GRO742" s="13"/>
      <c r="GRP742" s="14"/>
      <c r="GRQ742" s="14"/>
      <c r="GRR742" s="41"/>
      <c r="GRS742" s="44"/>
      <c r="GRT742" s="51"/>
      <c r="GRU742" s="51"/>
      <c r="GRV742" s="51"/>
      <c r="GRW742" s="13"/>
      <c r="GRX742" s="13"/>
      <c r="GRY742" s="14"/>
      <c r="GRZ742" s="14"/>
      <c r="GSA742" s="41"/>
      <c r="GSB742" s="44"/>
      <c r="GSC742" s="51"/>
      <c r="GSD742" s="51"/>
      <c r="GSE742" s="51"/>
      <c r="GSF742" s="13"/>
      <c r="GSG742" s="13"/>
      <c r="GSH742" s="14"/>
      <c r="GSI742" s="14"/>
      <c r="GSJ742" s="41"/>
      <c r="GSK742" s="44"/>
      <c r="GSL742" s="51"/>
      <c r="GSM742" s="51"/>
      <c r="GSN742" s="51"/>
      <c r="GSO742" s="13"/>
      <c r="GSP742" s="13"/>
      <c r="GSQ742" s="14"/>
      <c r="GSR742" s="14"/>
      <c r="GSS742" s="41"/>
      <c r="GST742" s="44"/>
      <c r="GSU742" s="51"/>
      <c r="GSV742" s="51"/>
      <c r="GSW742" s="51"/>
      <c r="GSX742" s="13"/>
      <c r="GSY742" s="13"/>
      <c r="GSZ742" s="14"/>
      <c r="GTA742" s="14"/>
      <c r="GTB742" s="41"/>
      <c r="GTC742" s="44"/>
      <c r="GTD742" s="51"/>
      <c r="GTE742" s="51"/>
      <c r="GTF742" s="51"/>
      <c r="GTG742" s="13"/>
      <c r="GTH742" s="13"/>
      <c r="GTI742" s="14"/>
      <c r="GTJ742" s="14"/>
      <c r="GTK742" s="41"/>
      <c r="GTL742" s="44"/>
      <c r="GTM742" s="51"/>
      <c r="GTN742" s="51"/>
      <c r="GTO742" s="51"/>
      <c r="GTP742" s="13"/>
      <c r="GTQ742" s="13"/>
      <c r="GTR742" s="14"/>
      <c r="GTS742" s="14"/>
      <c r="GTT742" s="41"/>
      <c r="GTU742" s="44"/>
      <c r="GTV742" s="51"/>
      <c r="GTW742" s="51"/>
      <c r="GTX742" s="51"/>
      <c r="GTY742" s="13"/>
      <c r="GTZ742" s="13"/>
      <c r="GUA742" s="14"/>
      <c r="GUB742" s="14"/>
      <c r="GUC742" s="41"/>
      <c r="GUD742" s="44"/>
      <c r="GUE742" s="51"/>
      <c r="GUF742" s="51"/>
      <c r="GUG742" s="51"/>
      <c r="GUH742" s="13"/>
      <c r="GUI742" s="13"/>
      <c r="GUJ742" s="14"/>
      <c r="GUK742" s="14"/>
      <c r="GUL742" s="41"/>
      <c r="GUM742" s="44"/>
      <c r="GUN742" s="51"/>
      <c r="GUO742" s="51"/>
      <c r="GUP742" s="51"/>
      <c r="GUQ742" s="13"/>
      <c r="GUR742" s="13"/>
      <c r="GUS742" s="14"/>
      <c r="GUT742" s="14"/>
      <c r="GUU742" s="41"/>
      <c r="GUV742" s="44"/>
      <c r="GUW742" s="51"/>
      <c r="GUX742" s="51"/>
      <c r="GUY742" s="51"/>
      <c r="GUZ742" s="13"/>
      <c r="GVA742" s="13"/>
      <c r="GVB742" s="14"/>
      <c r="GVC742" s="14"/>
      <c r="GVD742" s="41"/>
      <c r="GVE742" s="44"/>
      <c r="GVF742" s="51"/>
      <c r="GVG742" s="51"/>
      <c r="GVH742" s="51"/>
      <c r="GVI742" s="13"/>
      <c r="GVJ742" s="13"/>
      <c r="GVK742" s="14"/>
      <c r="GVL742" s="14"/>
      <c r="GVM742" s="41"/>
      <c r="GVN742" s="44"/>
      <c r="GVO742" s="51"/>
      <c r="GVP742" s="51"/>
      <c r="GVQ742" s="51"/>
      <c r="GVR742" s="13"/>
      <c r="GVS742" s="13"/>
      <c r="GVT742" s="14"/>
      <c r="GVU742" s="14"/>
      <c r="GVV742" s="41"/>
      <c r="GVW742" s="44"/>
      <c r="GVX742" s="51"/>
      <c r="GVY742" s="51"/>
      <c r="GVZ742" s="51"/>
      <c r="GWA742" s="13"/>
      <c r="GWB742" s="13"/>
      <c r="GWC742" s="14"/>
      <c r="GWD742" s="14"/>
      <c r="GWE742" s="41"/>
      <c r="GWF742" s="44"/>
      <c r="GWG742" s="51"/>
      <c r="GWH742" s="51"/>
      <c r="GWI742" s="51"/>
      <c r="GWJ742" s="13"/>
      <c r="GWK742" s="13"/>
      <c r="GWL742" s="14"/>
      <c r="GWM742" s="14"/>
      <c r="GWN742" s="41"/>
      <c r="GWO742" s="44"/>
      <c r="GWP742" s="51"/>
      <c r="GWQ742" s="51"/>
      <c r="GWR742" s="51"/>
      <c r="GWS742" s="13"/>
      <c r="GWT742" s="13"/>
      <c r="GWU742" s="14"/>
      <c r="GWV742" s="14"/>
      <c r="GWW742" s="41"/>
      <c r="GWX742" s="44"/>
      <c r="GWY742" s="51"/>
      <c r="GWZ742" s="51"/>
      <c r="GXA742" s="51"/>
      <c r="GXB742" s="13"/>
      <c r="GXC742" s="13"/>
      <c r="GXD742" s="14"/>
      <c r="GXE742" s="14"/>
      <c r="GXF742" s="41"/>
      <c r="GXG742" s="44"/>
      <c r="GXH742" s="51"/>
      <c r="GXI742" s="51"/>
      <c r="GXJ742" s="51"/>
      <c r="GXK742" s="13"/>
      <c r="GXL742" s="13"/>
      <c r="GXM742" s="14"/>
      <c r="GXN742" s="14"/>
      <c r="GXO742" s="41"/>
      <c r="GXP742" s="44"/>
      <c r="GXQ742" s="51"/>
      <c r="GXR742" s="51"/>
      <c r="GXS742" s="51"/>
      <c r="GXT742" s="13"/>
      <c r="GXU742" s="13"/>
      <c r="GXV742" s="14"/>
      <c r="GXW742" s="14"/>
      <c r="GXX742" s="41"/>
      <c r="GXY742" s="44"/>
      <c r="GXZ742" s="51"/>
      <c r="GYA742" s="51"/>
      <c r="GYB742" s="51"/>
      <c r="GYC742" s="13"/>
      <c r="GYD742" s="13"/>
      <c r="GYE742" s="14"/>
      <c r="GYF742" s="14"/>
      <c r="GYG742" s="41"/>
      <c r="GYH742" s="44"/>
      <c r="GYI742" s="51"/>
      <c r="GYJ742" s="51"/>
      <c r="GYK742" s="51"/>
      <c r="GYL742" s="13"/>
      <c r="GYM742" s="13"/>
      <c r="GYN742" s="14"/>
      <c r="GYO742" s="14"/>
      <c r="GYP742" s="41"/>
      <c r="GYQ742" s="44"/>
      <c r="GYR742" s="51"/>
      <c r="GYS742" s="51"/>
      <c r="GYT742" s="51"/>
      <c r="GYU742" s="13"/>
      <c r="GYV742" s="13"/>
      <c r="GYW742" s="14"/>
      <c r="GYX742" s="14"/>
      <c r="GYY742" s="41"/>
      <c r="GYZ742" s="44"/>
      <c r="GZA742" s="51"/>
      <c r="GZB742" s="51"/>
      <c r="GZC742" s="51"/>
      <c r="GZD742" s="13"/>
      <c r="GZE742" s="13"/>
      <c r="GZF742" s="14"/>
      <c r="GZG742" s="14"/>
      <c r="GZH742" s="41"/>
      <c r="GZI742" s="44"/>
      <c r="GZJ742" s="51"/>
      <c r="GZK742" s="51"/>
      <c r="GZL742" s="51"/>
      <c r="GZM742" s="13"/>
      <c r="GZN742" s="13"/>
      <c r="GZO742" s="14"/>
      <c r="GZP742" s="14"/>
      <c r="GZQ742" s="41"/>
      <c r="GZR742" s="44"/>
      <c r="GZS742" s="51"/>
      <c r="GZT742" s="51"/>
      <c r="GZU742" s="51"/>
      <c r="GZV742" s="13"/>
      <c r="GZW742" s="13"/>
      <c r="GZX742" s="14"/>
      <c r="GZY742" s="14"/>
      <c r="GZZ742" s="41"/>
      <c r="HAA742" s="44"/>
      <c r="HAB742" s="51"/>
      <c r="HAC742" s="51"/>
      <c r="HAD742" s="51"/>
      <c r="HAE742" s="13"/>
      <c r="HAF742" s="13"/>
      <c r="HAG742" s="14"/>
      <c r="HAH742" s="14"/>
      <c r="HAI742" s="41"/>
      <c r="HAJ742" s="44"/>
      <c r="HAK742" s="51"/>
      <c r="HAL742" s="51"/>
      <c r="HAM742" s="51"/>
      <c r="HAN742" s="13"/>
      <c r="HAO742" s="13"/>
      <c r="HAP742" s="14"/>
      <c r="HAQ742" s="14"/>
      <c r="HAR742" s="41"/>
      <c r="HAS742" s="44"/>
      <c r="HAT742" s="51"/>
      <c r="HAU742" s="51"/>
      <c r="HAV742" s="51"/>
      <c r="HAW742" s="13"/>
      <c r="HAX742" s="13"/>
      <c r="HAY742" s="14"/>
      <c r="HAZ742" s="14"/>
      <c r="HBA742" s="41"/>
      <c r="HBB742" s="44"/>
      <c r="HBC742" s="51"/>
      <c r="HBD742" s="51"/>
      <c r="HBE742" s="51"/>
      <c r="HBF742" s="13"/>
      <c r="HBG742" s="13"/>
      <c r="HBH742" s="14"/>
      <c r="HBI742" s="14"/>
      <c r="HBJ742" s="41"/>
      <c r="HBK742" s="44"/>
      <c r="HBL742" s="51"/>
      <c r="HBM742" s="51"/>
      <c r="HBN742" s="51"/>
      <c r="HBO742" s="13"/>
      <c r="HBP742" s="13"/>
      <c r="HBQ742" s="14"/>
      <c r="HBR742" s="14"/>
      <c r="HBS742" s="41"/>
      <c r="HBT742" s="44"/>
      <c r="HBU742" s="51"/>
      <c r="HBV742" s="51"/>
      <c r="HBW742" s="51"/>
      <c r="HBX742" s="13"/>
      <c r="HBY742" s="13"/>
      <c r="HBZ742" s="14"/>
      <c r="HCA742" s="14"/>
      <c r="HCB742" s="41"/>
      <c r="HCC742" s="44"/>
      <c r="HCD742" s="51"/>
      <c r="HCE742" s="51"/>
      <c r="HCF742" s="51"/>
      <c r="HCG742" s="13"/>
      <c r="HCH742" s="13"/>
      <c r="HCI742" s="14"/>
      <c r="HCJ742" s="14"/>
      <c r="HCK742" s="41"/>
      <c r="HCL742" s="44"/>
      <c r="HCM742" s="51"/>
      <c r="HCN742" s="51"/>
      <c r="HCO742" s="51"/>
      <c r="HCP742" s="13"/>
      <c r="HCQ742" s="13"/>
      <c r="HCR742" s="14"/>
      <c r="HCS742" s="14"/>
      <c r="HCT742" s="41"/>
      <c r="HCU742" s="44"/>
      <c r="HCV742" s="51"/>
      <c r="HCW742" s="51"/>
      <c r="HCX742" s="51"/>
      <c r="HCY742" s="13"/>
      <c r="HCZ742" s="13"/>
      <c r="HDA742" s="14"/>
      <c r="HDB742" s="14"/>
      <c r="HDC742" s="41"/>
      <c r="HDD742" s="44"/>
      <c r="HDE742" s="51"/>
      <c r="HDF742" s="51"/>
      <c r="HDG742" s="51"/>
      <c r="HDH742" s="13"/>
      <c r="HDI742" s="13"/>
      <c r="HDJ742" s="14"/>
      <c r="HDK742" s="14"/>
      <c r="HDL742" s="41"/>
      <c r="HDM742" s="44"/>
      <c r="HDN742" s="51"/>
      <c r="HDO742" s="51"/>
      <c r="HDP742" s="51"/>
      <c r="HDQ742" s="13"/>
      <c r="HDR742" s="13"/>
      <c r="HDS742" s="14"/>
      <c r="HDT742" s="14"/>
      <c r="HDU742" s="41"/>
      <c r="HDV742" s="44"/>
      <c r="HDW742" s="51"/>
      <c r="HDX742" s="51"/>
      <c r="HDY742" s="51"/>
      <c r="HDZ742" s="13"/>
      <c r="HEA742" s="13"/>
      <c r="HEB742" s="14"/>
      <c r="HEC742" s="14"/>
      <c r="HED742" s="41"/>
      <c r="HEE742" s="44"/>
      <c r="HEF742" s="51"/>
      <c r="HEG742" s="51"/>
      <c r="HEH742" s="51"/>
      <c r="HEI742" s="13"/>
      <c r="HEJ742" s="13"/>
      <c r="HEK742" s="14"/>
      <c r="HEL742" s="14"/>
      <c r="HEM742" s="41"/>
      <c r="HEN742" s="44"/>
      <c r="HEO742" s="51"/>
      <c r="HEP742" s="51"/>
      <c r="HEQ742" s="51"/>
      <c r="HER742" s="13"/>
      <c r="HES742" s="13"/>
      <c r="HET742" s="14"/>
      <c r="HEU742" s="14"/>
      <c r="HEV742" s="41"/>
      <c r="HEW742" s="44"/>
      <c r="HEX742" s="51"/>
      <c r="HEY742" s="51"/>
      <c r="HEZ742" s="51"/>
      <c r="HFA742" s="13"/>
      <c r="HFB742" s="13"/>
      <c r="HFC742" s="14"/>
      <c r="HFD742" s="14"/>
      <c r="HFE742" s="41"/>
      <c r="HFF742" s="44"/>
      <c r="HFG742" s="51"/>
      <c r="HFH742" s="51"/>
      <c r="HFI742" s="51"/>
      <c r="HFJ742" s="13"/>
      <c r="HFK742" s="13"/>
      <c r="HFL742" s="14"/>
      <c r="HFM742" s="14"/>
      <c r="HFN742" s="41"/>
      <c r="HFO742" s="44"/>
      <c r="HFP742" s="51"/>
      <c r="HFQ742" s="51"/>
      <c r="HFR742" s="51"/>
      <c r="HFS742" s="13"/>
      <c r="HFT742" s="13"/>
      <c r="HFU742" s="14"/>
      <c r="HFV742" s="14"/>
      <c r="HFW742" s="41"/>
      <c r="HFX742" s="44"/>
      <c r="HFY742" s="51"/>
      <c r="HFZ742" s="51"/>
      <c r="HGA742" s="51"/>
      <c r="HGB742" s="13"/>
      <c r="HGC742" s="13"/>
      <c r="HGD742" s="14"/>
      <c r="HGE742" s="14"/>
      <c r="HGF742" s="41"/>
      <c r="HGG742" s="44"/>
      <c r="HGH742" s="51"/>
      <c r="HGI742" s="51"/>
      <c r="HGJ742" s="51"/>
      <c r="HGK742" s="13"/>
      <c r="HGL742" s="13"/>
      <c r="HGM742" s="14"/>
      <c r="HGN742" s="14"/>
      <c r="HGO742" s="41"/>
      <c r="HGP742" s="44"/>
      <c r="HGQ742" s="51"/>
      <c r="HGR742" s="51"/>
      <c r="HGS742" s="51"/>
      <c r="HGT742" s="13"/>
      <c r="HGU742" s="13"/>
      <c r="HGV742" s="14"/>
      <c r="HGW742" s="14"/>
      <c r="HGX742" s="41"/>
      <c r="HGY742" s="44"/>
      <c r="HGZ742" s="51"/>
      <c r="HHA742" s="51"/>
      <c r="HHB742" s="51"/>
      <c r="HHC742" s="13"/>
      <c r="HHD742" s="13"/>
      <c r="HHE742" s="14"/>
      <c r="HHF742" s="14"/>
      <c r="HHG742" s="41"/>
      <c r="HHH742" s="44"/>
      <c r="HHI742" s="51"/>
      <c r="HHJ742" s="51"/>
      <c r="HHK742" s="51"/>
      <c r="HHL742" s="13"/>
      <c r="HHM742" s="13"/>
      <c r="HHN742" s="14"/>
      <c r="HHO742" s="14"/>
      <c r="HHP742" s="41"/>
      <c r="HHQ742" s="44"/>
      <c r="HHR742" s="51"/>
      <c r="HHS742" s="51"/>
      <c r="HHT742" s="51"/>
      <c r="HHU742" s="13"/>
      <c r="HHV742" s="13"/>
      <c r="HHW742" s="14"/>
      <c r="HHX742" s="14"/>
      <c r="HHY742" s="41"/>
      <c r="HHZ742" s="44"/>
      <c r="HIA742" s="51"/>
      <c r="HIB742" s="51"/>
      <c r="HIC742" s="51"/>
      <c r="HID742" s="13"/>
      <c r="HIE742" s="13"/>
      <c r="HIF742" s="14"/>
      <c r="HIG742" s="14"/>
      <c r="HIH742" s="41"/>
      <c r="HII742" s="44"/>
      <c r="HIJ742" s="51"/>
      <c r="HIK742" s="51"/>
      <c r="HIL742" s="51"/>
      <c r="HIM742" s="13"/>
      <c r="HIN742" s="13"/>
      <c r="HIO742" s="14"/>
      <c r="HIP742" s="14"/>
      <c r="HIQ742" s="41"/>
      <c r="HIR742" s="44"/>
      <c r="HIS742" s="51"/>
      <c r="HIT742" s="51"/>
      <c r="HIU742" s="51"/>
      <c r="HIV742" s="13"/>
      <c r="HIW742" s="13"/>
      <c r="HIX742" s="14"/>
      <c r="HIY742" s="14"/>
      <c r="HIZ742" s="41"/>
      <c r="HJA742" s="44"/>
      <c r="HJB742" s="51"/>
      <c r="HJC742" s="51"/>
      <c r="HJD742" s="51"/>
      <c r="HJE742" s="13"/>
      <c r="HJF742" s="13"/>
      <c r="HJG742" s="14"/>
      <c r="HJH742" s="14"/>
      <c r="HJI742" s="41"/>
      <c r="HJJ742" s="44"/>
      <c r="HJK742" s="51"/>
      <c r="HJL742" s="51"/>
      <c r="HJM742" s="51"/>
      <c r="HJN742" s="13"/>
      <c r="HJO742" s="13"/>
      <c r="HJP742" s="14"/>
      <c r="HJQ742" s="14"/>
      <c r="HJR742" s="41"/>
      <c r="HJS742" s="44"/>
      <c r="HJT742" s="51"/>
      <c r="HJU742" s="51"/>
      <c r="HJV742" s="51"/>
      <c r="HJW742" s="13"/>
      <c r="HJX742" s="13"/>
      <c r="HJY742" s="14"/>
      <c r="HJZ742" s="14"/>
      <c r="HKA742" s="41"/>
      <c r="HKB742" s="44"/>
      <c r="HKC742" s="51"/>
      <c r="HKD742" s="51"/>
      <c r="HKE742" s="51"/>
      <c r="HKF742" s="13"/>
      <c r="HKG742" s="13"/>
      <c r="HKH742" s="14"/>
      <c r="HKI742" s="14"/>
      <c r="HKJ742" s="41"/>
      <c r="HKK742" s="44"/>
      <c r="HKL742" s="51"/>
      <c r="HKM742" s="51"/>
      <c r="HKN742" s="51"/>
      <c r="HKO742" s="13"/>
      <c r="HKP742" s="13"/>
      <c r="HKQ742" s="14"/>
      <c r="HKR742" s="14"/>
      <c r="HKS742" s="41"/>
      <c r="HKT742" s="44"/>
      <c r="HKU742" s="51"/>
      <c r="HKV742" s="51"/>
      <c r="HKW742" s="51"/>
      <c r="HKX742" s="13"/>
      <c r="HKY742" s="13"/>
      <c r="HKZ742" s="14"/>
      <c r="HLA742" s="14"/>
      <c r="HLB742" s="41"/>
      <c r="HLC742" s="44"/>
      <c r="HLD742" s="51"/>
      <c r="HLE742" s="51"/>
      <c r="HLF742" s="51"/>
      <c r="HLG742" s="13"/>
      <c r="HLH742" s="13"/>
      <c r="HLI742" s="14"/>
      <c r="HLJ742" s="14"/>
      <c r="HLK742" s="41"/>
      <c r="HLL742" s="44"/>
      <c r="HLM742" s="51"/>
      <c r="HLN742" s="51"/>
      <c r="HLO742" s="51"/>
      <c r="HLP742" s="13"/>
      <c r="HLQ742" s="13"/>
      <c r="HLR742" s="14"/>
      <c r="HLS742" s="14"/>
      <c r="HLT742" s="41"/>
      <c r="HLU742" s="44"/>
      <c r="HLV742" s="51"/>
      <c r="HLW742" s="51"/>
      <c r="HLX742" s="51"/>
      <c r="HLY742" s="13"/>
      <c r="HLZ742" s="13"/>
      <c r="HMA742" s="14"/>
      <c r="HMB742" s="14"/>
      <c r="HMC742" s="41"/>
      <c r="HMD742" s="44"/>
      <c r="HME742" s="51"/>
      <c r="HMF742" s="51"/>
      <c r="HMG742" s="51"/>
      <c r="HMH742" s="13"/>
      <c r="HMI742" s="13"/>
      <c r="HMJ742" s="14"/>
      <c r="HMK742" s="14"/>
      <c r="HML742" s="41"/>
      <c r="HMM742" s="44"/>
      <c r="HMN742" s="51"/>
      <c r="HMO742" s="51"/>
      <c r="HMP742" s="51"/>
      <c r="HMQ742" s="13"/>
      <c r="HMR742" s="13"/>
      <c r="HMS742" s="14"/>
      <c r="HMT742" s="14"/>
      <c r="HMU742" s="41"/>
      <c r="HMV742" s="44"/>
      <c r="HMW742" s="51"/>
      <c r="HMX742" s="51"/>
      <c r="HMY742" s="51"/>
      <c r="HMZ742" s="13"/>
      <c r="HNA742" s="13"/>
      <c r="HNB742" s="14"/>
      <c r="HNC742" s="14"/>
      <c r="HND742" s="41"/>
      <c r="HNE742" s="44"/>
      <c r="HNF742" s="51"/>
      <c r="HNG742" s="51"/>
      <c r="HNH742" s="51"/>
      <c r="HNI742" s="13"/>
      <c r="HNJ742" s="13"/>
      <c r="HNK742" s="14"/>
      <c r="HNL742" s="14"/>
      <c r="HNM742" s="41"/>
      <c r="HNN742" s="44"/>
      <c r="HNO742" s="51"/>
      <c r="HNP742" s="51"/>
      <c r="HNQ742" s="51"/>
      <c r="HNR742" s="13"/>
      <c r="HNS742" s="13"/>
      <c r="HNT742" s="14"/>
      <c r="HNU742" s="14"/>
      <c r="HNV742" s="41"/>
      <c r="HNW742" s="44"/>
      <c r="HNX742" s="51"/>
      <c r="HNY742" s="51"/>
      <c r="HNZ742" s="51"/>
      <c r="HOA742" s="13"/>
      <c r="HOB742" s="13"/>
      <c r="HOC742" s="14"/>
      <c r="HOD742" s="14"/>
      <c r="HOE742" s="41"/>
      <c r="HOF742" s="44"/>
      <c r="HOG742" s="51"/>
      <c r="HOH742" s="51"/>
      <c r="HOI742" s="51"/>
      <c r="HOJ742" s="13"/>
      <c r="HOK742" s="13"/>
      <c r="HOL742" s="14"/>
      <c r="HOM742" s="14"/>
      <c r="HON742" s="41"/>
      <c r="HOO742" s="44"/>
      <c r="HOP742" s="51"/>
      <c r="HOQ742" s="51"/>
      <c r="HOR742" s="51"/>
      <c r="HOS742" s="13"/>
      <c r="HOT742" s="13"/>
      <c r="HOU742" s="14"/>
      <c r="HOV742" s="14"/>
      <c r="HOW742" s="41"/>
      <c r="HOX742" s="44"/>
      <c r="HOY742" s="51"/>
      <c r="HOZ742" s="51"/>
      <c r="HPA742" s="51"/>
      <c r="HPB742" s="13"/>
      <c r="HPC742" s="13"/>
      <c r="HPD742" s="14"/>
      <c r="HPE742" s="14"/>
      <c r="HPF742" s="41"/>
      <c r="HPG742" s="44"/>
      <c r="HPH742" s="51"/>
      <c r="HPI742" s="51"/>
      <c r="HPJ742" s="51"/>
      <c r="HPK742" s="13"/>
      <c r="HPL742" s="13"/>
      <c r="HPM742" s="14"/>
      <c r="HPN742" s="14"/>
      <c r="HPO742" s="41"/>
      <c r="HPP742" s="44"/>
      <c r="HPQ742" s="51"/>
      <c r="HPR742" s="51"/>
      <c r="HPS742" s="51"/>
      <c r="HPT742" s="13"/>
      <c r="HPU742" s="13"/>
      <c r="HPV742" s="14"/>
      <c r="HPW742" s="14"/>
      <c r="HPX742" s="41"/>
      <c r="HPY742" s="44"/>
      <c r="HPZ742" s="51"/>
      <c r="HQA742" s="51"/>
      <c r="HQB742" s="51"/>
      <c r="HQC742" s="13"/>
      <c r="HQD742" s="13"/>
      <c r="HQE742" s="14"/>
      <c r="HQF742" s="14"/>
      <c r="HQG742" s="41"/>
      <c r="HQH742" s="44"/>
      <c r="HQI742" s="51"/>
      <c r="HQJ742" s="51"/>
      <c r="HQK742" s="51"/>
      <c r="HQL742" s="13"/>
      <c r="HQM742" s="13"/>
      <c r="HQN742" s="14"/>
      <c r="HQO742" s="14"/>
      <c r="HQP742" s="41"/>
      <c r="HQQ742" s="44"/>
      <c r="HQR742" s="51"/>
      <c r="HQS742" s="51"/>
      <c r="HQT742" s="51"/>
      <c r="HQU742" s="13"/>
      <c r="HQV742" s="13"/>
      <c r="HQW742" s="14"/>
      <c r="HQX742" s="14"/>
      <c r="HQY742" s="41"/>
      <c r="HQZ742" s="44"/>
      <c r="HRA742" s="51"/>
      <c r="HRB742" s="51"/>
      <c r="HRC742" s="51"/>
      <c r="HRD742" s="13"/>
      <c r="HRE742" s="13"/>
      <c r="HRF742" s="14"/>
      <c r="HRG742" s="14"/>
      <c r="HRH742" s="41"/>
      <c r="HRI742" s="44"/>
      <c r="HRJ742" s="51"/>
      <c r="HRK742" s="51"/>
      <c r="HRL742" s="51"/>
      <c r="HRM742" s="13"/>
      <c r="HRN742" s="13"/>
      <c r="HRO742" s="14"/>
      <c r="HRP742" s="14"/>
      <c r="HRQ742" s="41"/>
      <c r="HRR742" s="44"/>
      <c r="HRS742" s="51"/>
      <c r="HRT742" s="51"/>
      <c r="HRU742" s="51"/>
      <c r="HRV742" s="13"/>
      <c r="HRW742" s="13"/>
      <c r="HRX742" s="14"/>
      <c r="HRY742" s="14"/>
      <c r="HRZ742" s="41"/>
      <c r="HSA742" s="44"/>
      <c r="HSB742" s="51"/>
      <c r="HSC742" s="51"/>
      <c r="HSD742" s="51"/>
      <c r="HSE742" s="13"/>
      <c r="HSF742" s="13"/>
      <c r="HSG742" s="14"/>
      <c r="HSH742" s="14"/>
      <c r="HSI742" s="41"/>
      <c r="HSJ742" s="44"/>
      <c r="HSK742" s="51"/>
      <c r="HSL742" s="51"/>
      <c r="HSM742" s="51"/>
      <c r="HSN742" s="13"/>
      <c r="HSO742" s="13"/>
      <c r="HSP742" s="14"/>
      <c r="HSQ742" s="14"/>
      <c r="HSR742" s="41"/>
      <c r="HSS742" s="44"/>
      <c r="HST742" s="51"/>
      <c r="HSU742" s="51"/>
      <c r="HSV742" s="51"/>
      <c r="HSW742" s="13"/>
      <c r="HSX742" s="13"/>
      <c r="HSY742" s="14"/>
      <c r="HSZ742" s="14"/>
      <c r="HTA742" s="41"/>
      <c r="HTB742" s="44"/>
      <c r="HTC742" s="51"/>
      <c r="HTD742" s="51"/>
      <c r="HTE742" s="51"/>
      <c r="HTF742" s="13"/>
      <c r="HTG742" s="13"/>
      <c r="HTH742" s="14"/>
      <c r="HTI742" s="14"/>
      <c r="HTJ742" s="41"/>
      <c r="HTK742" s="44"/>
      <c r="HTL742" s="51"/>
      <c r="HTM742" s="51"/>
      <c r="HTN742" s="51"/>
      <c r="HTO742" s="13"/>
      <c r="HTP742" s="13"/>
      <c r="HTQ742" s="14"/>
      <c r="HTR742" s="14"/>
      <c r="HTS742" s="41"/>
      <c r="HTT742" s="44"/>
      <c r="HTU742" s="51"/>
      <c r="HTV742" s="51"/>
      <c r="HTW742" s="51"/>
      <c r="HTX742" s="13"/>
      <c r="HTY742" s="13"/>
      <c r="HTZ742" s="14"/>
      <c r="HUA742" s="14"/>
      <c r="HUB742" s="41"/>
      <c r="HUC742" s="44"/>
      <c r="HUD742" s="51"/>
      <c r="HUE742" s="51"/>
      <c r="HUF742" s="51"/>
      <c r="HUG742" s="13"/>
      <c r="HUH742" s="13"/>
      <c r="HUI742" s="14"/>
      <c r="HUJ742" s="14"/>
      <c r="HUK742" s="41"/>
      <c r="HUL742" s="44"/>
      <c r="HUM742" s="51"/>
      <c r="HUN742" s="51"/>
      <c r="HUO742" s="51"/>
      <c r="HUP742" s="13"/>
      <c r="HUQ742" s="13"/>
      <c r="HUR742" s="14"/>
      <c r="HUS742" s="14"/>
      <c r="HUT742" s="41"/>
      <c r="HUU742" s="44"/>
      <c r="HUV742" s="51"/>
      <c r="HUW742" s="51"/>
      <c r="HUX742" s="51"/>
      <c r="HUY742" s="13"/>
      <c r="HUZ742" s="13"/>
      <c r="HVA742" s="14"/>
      <c r="HVB742" s="14"/>
      <c r="HVC742" s="41"/>
      <c r="HVD742" s="44"/>
      <c r="HVE742" s="51"/>
      <c r="HVF742" s="51"/>
      <c r="HVG742" s="51"/>
      <c r="HVH742" s="13"/>
      <c r="HVI742" s="13"/>
      <c r="HVJ742" s="14"/>
      <c r="HVK742" s="14"/>
      <c r="HVL742" s="41"/>
      <c r="HVM742" s="44"/>
      <c r="HVN742" s="51"/>
      <c r="HVO742" s="51"/>
      <c r="HVP742" s="51"/>
      <c r="HVQ742" s="13"/>
      <c r="HVR742" s="13"/>
      <c r="HVS742" s="14"/>
      <c r="HVT742" s="14"/>
      <c r="HVU742" s="41"/>
      <c r="HVV742" s="44"/>
      <c r="HVW742" s="51"/>
      <c r="HVX742" s="51"/>
      <c r="HVY742" s="51"/>
      <c r="HVZ742" s="13"/>
      <c r="HWA742" s="13"/>
      <c r="HWB742" s="14"/>
      <c r="HWC742" s="14"/>
      <c r="HWD742" s="41"/>
      <c r="HWE742" s="44"/>
      <c r="HWF742" s="51"/>
      <c r="HWG742" s="51"/>
      <c r="HWH742" s="51"/>
      <c r="HWI742" s="13"/>
      <c r="HWJ742" s="13"/>
      <c r="HWK742" s="14"/>
      <c r="HWL742" s="14"/>
      <c r="HWM742" s="41"/>
      <c r="HWN742" s="44"/>
      <c r="HWO742" s="51"/>
      <c r="HWP742" s="51"/>
      <c r="HWQ742" s="51"/>
      <c r="HWR742" s="13"/>
      <c r="HWS742" s="13"/>
      <c r="HWT742" s="14"/>
      <c r="HWU742" s="14"/>
      <c r="HWV742" s="41"/>
      <c r="HWW742" s="44"/>
      <c r="HWX742" s="51"/>
      <c r="HWY742" s="51"/>
      <c r="HWZ742" s="51"/>
      <c r="HXA742" s="13"/>
      <c r="HXB742" s="13"/>
      <c r="HXC742" s="14"/>
      <c r="HXD742" s="14"/>
      <c r="HXE742" s="41"/>
      <c r="HXF742" s="44"/>
      <c r="HXG742" s="51"/>
      <c r="HXH742" s="51"/>
      <c r="HXI742" s="51"/>
      <c r="HXJ742" s="13"/>
      <c r="HXK742" s="13"/>
      <c r="HXL742" s="14"/>
      <c r="HXM742" s="14"/>
      <c r="HXN742" s="41"/>
      <c r="HXO742" s="44"/>
      <c r="HXP742" s="51"/>
      <c r="HXQ742" s="51"/>
      <c r="HXR742" s="51"/>
      <c r="HXS742" s="13"/>
      <c r="HXT742" s="13"/>
      <c r="HXU742" s="14"/>
      <c r="HXV742" s="14"/>
      <c r="HXW742" s="41"/>
      <c r="HXX742" s="44"/>
      <c r="HXY742" s="51"/>
      <c r="HXZ742" s="51"/>
      <c r="HYA742" s="51"/>
      <c r="HYB742" s="13"/>
      <c r="HYC742" s="13"/>
      <c r="HYD742" s="14"/>
      <c r="HYE742" s="14"/>
      <c r="HYF742" s="41"/>
      <c r="HYG742" s="44"/>
      <c r="HYH742" s="51"/>
      <c r="HYI742" s="51"/>
      <c r="HYJ742" s="51"/>
      <c r="HYK742" s="13"/>
      <c r="HYL742" s="13"/>
      <c r="HYM742" s="14"/>
      <c r="HYN742" s="14"/>
      <c r="HYO742" s="41"/>
      <c r="HYP742" s="44"/>
      <c r="HYQ742" s="51"/>
      <c r="HYR742" s="51"/>
      <c r="HYS742" s="51"/>
      <c r="HYT742" s="13"/>
      <c r="HYU742" s="13"/>
      <c r="HYV742" s="14"/>
      <c r="HYW742" s="14"/>
      <c r="HYX742" s="41"/>
      <c r="HYY742" s="44"/>
      <c r="HYZ742" s="51"/>
      <c r="HZA742" s="51"/>
      <c r="HZB742" s="51"/>
      <c r="HZC742" s="13"/>
      <c r="HZD742" s="13"/>
      <c r="HZE742" s="14"/>
      <c r="HZF742" s="14"/>
      <c r="HZG742" s="41"/>
      <c r="HZH742" s="44"/>
      <c r="HZI742" s="51"/>
      <c r="HZJ742" s="51"/>
      <c r="HZK742" s="51"/>
      <c r="HZL742" s="13"/>
      <c r="HZM742" s="13"/>
      <c r="HZN742" s="14"/>
      <c r="HZO742" s="14"/>
      <c r="HZP742" s="41"/>
      <c r="HZQ742" s="44"/>
      <c r="HZR742" s="51"/>
      <c r="HZS742" s="51"/>
      <c r="HZT742" s="51"/>
      <c r="HZU742" s="13"/>
      <c r="HZV742" s="13"/>
      <c r="HZW742" s="14"/>
      <c r="HZX742" s="14"/>
      <c r="HZY742" s="41"/>
      <c r="HZZ742" s="44"/>
      <c r="IAA742" s="51"/>
      <c r="IAB742" s="51"/>
      <c r="IAC742" s="51"/>
      <c r="IAD742" s="13"/>
      <c r="IAE742" s="13"/>
      <c r="IAF742" s="14"/>
      <c r="IAG742" s="14"/>
      <c r="IAH742" s="41"/>
      <c r="IAI742" s="44"/>
      <c r="IAJ742" s="51"/>
      <c r="IAK742" s="51"/>
      <c r="IAL742" s="51"/>
      <c r="IAM742" s="13"/>
      <c r="IAN742" s="13"/>
      <c r="IAO742" s="14"/>
      <c r="IAP742" s="14"/>
      <c r="IAQ742" s="41"/>
      <c r="IAR742" s="44"/>
      <c r="IAS742" s="51"/>
      <c r="IAT742" s="51"/>
      <c r="IAU742" s="51"/>
      <c r="IAV742" s="13"/>
      <c r="IAW742" s="13"/>
      <c r="IAX742" s="14"/>
      <c r="IAY742" s="14"/>
      <c r="IAZ742" s="41"/>
      <c r="IBA742" s="44"/>
      <c r="IBB742" s="51"/>
      <c r="IBC742" s="51"/>
      <c r="IBD742" s="51"/>
      <c r="IBE742" s="13"/>
      <c r="IBF742" s="13"/>
      <c r="IBG742" s="14"/>
      <c r="IBH742" s="14"/>
      <c r="IBI742" s="41"/>
      <c r="IBJ742" s="44"/>
      <c r="IBK742" s="51"/>
      <c r="IBL742" s="51"/>
      <c r="IBM742" s="51"/>
      <c r="IBN742" s="13"/>
      <c r="IBO742" s="13"/>
      <c r="IBP742" s="14"/>
      <c r="IBQ742" s="14"/>
      <c r="IBR742" s="41"/>
      <c r="IBS742" s="44"/>
      <c r="IBT742" s="51"/>
      <c r="IBU742" s="51"/>
      <c r="IBV742" s="51"/>
      <c r="IBW742" s="13"/>
      <c r="IBX742" s="13"/>
      <c r="IBY742" s="14"/>
      <c r="IBZ742" s="14"/>
      <c r="ICA742" s="41"/>
      <c r="ICB742" s="44"/>
      <c r="ICC742" s="51"/>
      <c r="ICD742" s="51"/>
      <c r="ICE742" s="51"/>
      <c r="ICF742" s="13"/>
      <c r="ICG742" s="13"/>
      <c r="ICH742" s="14"/>
      <c r="ICI742" s="14"/>
      <c r="ICJ742" s="41"/>
      <c r="ICK742" s="44"/>
      <c r="ICL742" s="51"/>
      <c r="ICM742" s="51"/>
      <c r="ICN742" s="51"/>
      <c r="ICO742" s="13"/>
      <c r="ICP742" s="13"/>
      <c r="ICQ742" s="14"/>
      <c r="ICR742" s="14"/>
      <c r="ICS742" s="41"/>
      <c r="ICT742" s="44"/>
      <c r="ICU742" s="51"/>
      <c r="ICV742" s="51"/>
      <c r="ICW742" s="51"/>
      <c r="ICX742" s="13"/>
      <c r="ICY742" s="13"/>
      <c r="ICZ742" s="14"/>
      <c r="IDA742" s="14"/>
      <c r="IDB742" s="41"/>
      <c r="IDC742" s="44"/>
      <c r="IDD742" s="51"/>
      <c r="IDE742" s="51"/>
      <c r="IDF742" s="51"/>
      <c r="IDG742" s="13"/>
      <c r="IDH742" s="13"/>
      <c r="IDI742" s="14"/>
      <c r="IDJ742" s="14"/>
      <c r="IDK742" s="41"/>
      <c r="IDL742" s="44"/>
      <c r="IDM742" s="51"/>
      <c r="IDN742" s="51"/>
      <c r="IDO742" s="51"/>
      <c r="IDP742" s="13"/>
      <c r="IDQ742" s="13"/>
      <c r="IDR742" s="14"/>
      <c r="IDS742" s="14"/>
      <c r="IDT742" s="41"/>
      <c r="IDU742" s="44"/>
      <c r="IDV742" s="51"/>
      <c r="IDW742" s="51"/>
      <c r="IDX742" s="51"/>
      <c r="IDY742" s="13"/>
      <c r="IDZ742" s="13"/>
      <c r="IEA742" s="14"/>
      <c r="IEB742" s="14"/>
      <c r="IEC742" s="41"/>
      <c r="IED742" s="44"/>
      <c r="IEE742" s="51"/>
      <c r="IEF742" s="51"/>
      <c r="IEG742" s="51"/>
      <c r="IEH742" s="13"/>
      <c r="IEI742" s="13"/>
      <c r="IEJ742" s="14"/>
      <c r="IEK742" s="14"/>
      <c r="IEL742" s="41"/>
      <c r="IEM742" s="44"/>
      <c r="IEN742" s="51"/>
      <c r="IEO742" s="51"/>
      <c r="IEP742" s="51"/>
      <c r="IEQ742" s="13"/>
      <c r="IER742" s="13"/>
      <c r="IES742" s="14"/>
      <c r="IET742" s="14"/>
      <c r="IEU742" s="41"/>
      <c r="IEV742" s="44"/>
      <c r="IEW742" s="51"/>
      <c r="IEX742" s="51"/>
      <c r="IEY742" s="51"/>
      <c r="IEZ742" s="13"/>
      <c r="IFA742" s="13"/>
      <c r="IFB742" s="14"/>
      <c r="IFC742" s="14"/>
      <c r="IFD742" s="41"/>
      <c r="IFE742" s="44"/>
      <c r="IFF742" s="51"/>
      <c r="IFG742" s="51"/>
      <c r="IFH742" s="51"/>
      <c r="IFI742" s="13"/>
      <c r="IFJ742" s="13"/>
      <c r="IFK742" s="14"/>
      <c r="IFL742" s="14"/>
      <c r="IFM742" s="41"/>
      <c r="IFN742" s="44"/>
      <c r="IFO742" s="51"/>
      <c r="IFP742" s="51"/>
      <c r="IFQ742" s="51"/>
      <c r="IFR742" s="13"/>
      <c r="IFS742" s="13"/>
      <c r="IFT742" s="14"/>
      <c r="IFU742" s="14"/>
      <c r="IFV742" s="41"/>
      <c r="IFW742" s="44"/>
      <c r="IFX742" s="51"/>
      <c r="IFY742" s="51"/>
      <c r="IFZ742" s="51"/>
      <c r="IGA742" s="13"/>
      <c r="IGB742" s="13"/>
      <c r="IGC742" s="14"/>
      <c r="IGD742" s="14"/>
      <c r="IGE742" s="41"/>
      <c r="IGF742" s="44"/>
      <c r="IGG742" s="51"/>
      <c r="IGH742" s="51"/>
      <c r="IGI742" s="51"/>
      <c r="IGJ742" s="13"/>
      <c r="IGK742" s="13"/>
      <c r="IGL742" s="14"/>
      <c r="IGM742" s="14"/>
      <c r="IGN742" s="41"/>
      <c r="IGO742" s="44"/>
      <c r="IGP742" s="51"/>
      <c r="IGQ742" s="51"/>
      <c r="IGR742" s="51"/>
      <c r="IGS742" s="13"/>
      <c r="IGT742" s="13"/>
      <c r="IGU742" s="14"/>
      <c r="IGV742" s="14"/>
      <c r="IGW742" s="41"/>
      <c r="IGX742" s="44"/>
      <c r="IGY742" s="51"/>
      <c r="IGZ742" s="51"/>
      <c r="IHA742" s="51"/>
      <c r="IHB742" s="13"/>
      <c r="IHC742" s="13"/>
      <c r="IHD742" s="14"/>
      <c r="IHE742" s="14"/>
      <c r="IHF742" s="41"/>
      <c r="IHG742" s="44"/>
      <c r="IHH742" s="51"/>
      <c r="IHI742" s="51"/>
      <c r="IHJ742" s="51"/>
      <c r="IHK742" s="13"/>
      <c r="IHL742" s="13"/>
      <c r="IHM742" s="14"/>
      <c r="IHN742" s="14"/>
      <c r="IHO742" s="41"/>
      <c r="IHP742" s="44"/>
      <c r="IHQ742" s="51"/>
      <c r="IHR742" s="51"/>
      <c r="IHS742" s="51"/>
      <c r="IHT742" s="13"/>
      <c r="IHU742" s="13"/>
      <c r="IHV742" s="14"/>
      <c r="IHW742" s="14"/>
      <c r="IHX742" s="41"/>
      <c r="IHY742" s="44"/>
      <c r="IHZ742" s="51"/>
      <c r="IIA742" s="51"/>
      <c r="IIB742" s="51"/>
      <c r="IIC742" s="13"/>
      <c r="IID742" s="13"/>
      <c r="IIE742" s="14"/>
      <c r="IIF742" s="14"/>
      <c r="IIG742" s="41"/>
      <c r="IIH742" s="44"/>
      <c r="III742" s="51"/>
      <c r="IIJ742" s="51"/>
      <c r="IIK742" s="51"/>
      <c r="IIL742" s="13"/>
      <c r="IIM742" s="13"/>
      <c r="IIN742" s="14"/>
      <c r="IIO742" s="14"/>
      <c r="IIP742" s="41"/>
      <c r="IIQ742" s="44"/>
      <c r="IIR742" s="51"/>
      <c r="IIS742" s="51"/>
      <c r="IIT742" s="51"/>
      <c r="IIU742" s="13"/>
      <c r="IIV742" s="13"/>
      <c r="IIW742" s="14"/>
      <c r="IIX742" s="14"/>
      <c r="IIY742" s="41"/>
      <c r="IIZ742" s="44"/>
      <c r="IJA742" s="51"/>
      <c r="IJB742" s="51"/>
      <c r="IJC742" s="51"/>
      <c r="IJD742" s="13"/>
      <c r="IJE742" s="13"/>
      <c r="IJF742" s="14"/>
      <c r="IJG742" s="14"/>
      <c r="IJH742" s="41"/>
      <c r="IJI742" s="44"/>
      <c r="IJJ742" s="51"/>
      <c r="IJK742" s="51"/>
      <c r="IJL742" s="51"/>
      <c r="IJM742" s="13"/>
      <c r="IJN742" s="13"/>
      <c r="IJO742" s="14"/>
      <c r="IJP742" s="14"/>
      <c r="IJQ742" s="41"/>
      <c r="IJR742" s="44"/>
      <c r="IJS742" s="51"/>
      <c r="IJT742" s="51"/>
      <c r="IJU742" s="51"/>
      <c r="IJV742" s="13"/>
      <c r="IJW742" s="13"/>
      <c r="IJX742" s="14"/>
      <c r="IJY742" s="14"/>
      <c r="IJZ742" s="41"/>
      <c r="IKA742" s="44"/>
      <c r="IKB742" s="51"/>
      <c r="IKC742" s="51"/>
      <c r="IKD742" s="51"/>
      <c r="IKE742" s="13"/>
      <c r="IKF742" s="13"/>
      <c r="IKG742" s="14"/>
      <c r="IKH742" s="14"/>
      <c r="IKI742" s="41"/>
      <c r="IKJ742" s="44"/>
      <c r="IKK742" s="51"/>
      <c r="IKL742" s="51"/>
      <c r="IKM742" s="51"/>
      <c r="IKN742" s="13"/>
      <c r="IKO742" s="13"/>
      <c r="IKP742" s="14"/>
      <c r="IKQ742" s="14"/>
      <c r="IKR742" s="41"/>
      <c r="IKS742" s="44"/>
      <c r="IKT742" s="51"/>
      <c r="IKU742" s="51"/>
      <c r="IKV742" s="51"/>
      <c r="IKW742" s="13"/>
      <c r="IKX742" s="13"/>
      <c r="IKY742" s="14"/>
      <c r="IKZ742" s="14"/>
      <c r="ILA742" s="41"/>
      <c r="ILB742" s="44"/>
      <c r="ILC742" s="51"/>
      <c r="ILD742" s="51"/>
      <c r="ILE742" s="51"/>
      <c r="ILF742" s="13"/>
      <c r="ILG742" s="13"/>
      <c r="ILH742" s="14"/>
      <c r="ILI742" s="14"/>
      <c r="ILJ742" s="41"/>
      <c r="ILK742" s="44"/>
      <c r="ILL742" s="51"/>
      <c r="ILM742" s="51"/>
      <c r="ILN742" s="51"/>
      <c r="ILO742" s="13"/>
      <c r="ILP742" s="13"/>
      <c r="ILQ742" s="14"/>
      <c r="ILR742" s="14"/>
      <c r="ILS742" s="41"/>
      <c r="ILT742" s="44"/>
      <c r="ILU742" s="51"/>
      <c r="ILV742" s="51"/>
      <c r="ILW742" s="51"/>
      <c r="ILX742" s="13"/>
      <c r="ILY742" s="13"/>
      <c r="ILZ742" s="14"/>
      <c r="IMA742" s="14"/>
      <c r="IMB742" s="41"/>
      <c r="IMC742" s="44"/>
      <c r="IMD742" s="51"/>
      <c r="IME742" s="51"/>
      <c r="IMF742" s="51"/>
      <c r="IMG742" s="13"/>
      <c r="IMH742" s="13"/>
      <c r="IMI742" s="14"/>
      <c r="IMJ742" s="14"/>
      <c r="IMK742" s="41"/>
      <c r="IML742" s="44"/>
      <c r="IMM742" s="51"/>
      <c r="IMN742" s="51"/>
      <c r="IMO742" s="51"/>
      <c r="IMP742" s="13"/>
      <c r="IMQ742" s="13"/>
      <c r="IMR742" s="14"/>
      <c r="IMS742" s="14"/>
      <c r="IMT742" s="41"/>
      <c r="IMU742" s="44"/>
      <c r="IMV742" s="51"/>
      <c r="IMW742" s="51"/>
      <c r="IMX742" s="51"/>
      <c r="IMY742" s="13"/>
      <c r="IMZ742" s="13"/>
      <c r="INA742" s="14"/>
      <c r="INB742" s="14"/>
      <c r="INC742" s="41"/>
      <c r="IND742" s="44"/>
      <c r="INE742" s="51"/>
      <c r="INF742" s="51"/>
      <c r="ING742" s="51"/>
      <c r="INH742" s="13"/>
      <c r="INI742" s="13"/>
      <c r="INJ742" s="14"/>
      <c r="INK742" s="14"/>
      <c r="INL742" s="41"/>
      <c r="INM742" s="44"/>
      <c r="INN742" s="51"/>
      <c r="INO742" s="51"/>
      <c r="INP742" s="51"/>
      <c r="INQ742" s="13"/>
      <c r="INR742" s="13"/>
      <c r="INS742" s="14"/>
      <c r="INT742" s="14"/>
      <c r="INU742" s="41"/>
      <c r="INV742" s="44"/>
      <c r="INW742" s="51"/>
      <c r="INX742" s="51"/>
      <c r="INY742" s="51"/>
      <c r="INZ742" s="13"/>
      <c r="IOA742" s="13"/>
      <c r="IOB742" s="14"/>
      <c r="IOC742" s="14"/>
      <c r="IOD742" s="41"/>
      <c r="IOE742" s="44"/>
      <c r="IOF742" s="51"/>
      <c r="IOG742" s="51"/>
      <c r="IOH742" s="51"/>
      <c r="IOI742" s="13"/>
      <c r="IOJ742" s="13"/>
      <c r="IOK742" s="14"/>
      <c r="IOL742" s="14"/>
      <c r="IOM742" s="41"/>
      <c r="ION742" s="44"/>
      <c r="IOO742" s="51"/>
      <c r="IOP742" s="51"/>
      <c r="IOQ742" s="51"/>
      <c r="IOR742" s="13"/>
      <c r="IOS742" s="13"/>
      <c r="IOT742" s="14"/>
      <c r="IOU742" s="14"/>
      <c r="IOV742" s="41"/>
      <c r="IOW742" s="44"/>
      <c r="IOX742" s="51"/>
      <c r="IOY742" s="51"/>
      <c r="IOZ742" s="51"/>
      <c r="IPA742" s="13"/>
      <c r="IPB742" s="13"/>
      <c r="IPC742" s="14"/>
      <c r="IPD742" s="14"/>
      <c r="IPE742" s="41"/>
      <c r="IPF742" s="44"/>
      <c r="IPG742" s="51"/>
      <c r="IPH742" s="51"/>
      <c r="IPI742" s="51"/>
      <c r="IPJ742" s="13"/>
      <c r="IPK742" s="13"/>
      <c r="IPL742" s="14"/>
      <c r="IPM742" s="14"/>
      <c r="IPN742" s="41"/>
      <c r="IPO742" s="44"/>
      <c r="IPP742" s="51"/>
      <c r="IPQ742" s="51"/>
      <c r="IPR742" s="51"/>
      <c r="IPS742" s="13"/>
      <c r="IPT742" s="13"/>
      <c r="IPU742" s="14"/>
      <c r="IPV742" s="14"/>
      <c r="IPW742" s="41"/>
      <c r="IPX742" s="44"/>
      <c r="IPY742" s="51"/>
      <c r="IPZ742" s="51"/>
      <c r="IQA742" s="51"/>
      <c r="IQB742" s="13"/>
      <c r="IQC742" s="13"/>
      <c r="IQD742" s="14"/>
      <c r="IQE742" s="14"/>
      <c r="IQF742" s="41"/>
      <c r="IQG742" s="44"/>
      <c r="IQH742" s="51"/>
      <c r="IQI742" s="51"/>
      <c r="IQJ742" s="51"/>
      <c r="IQK742" s="13"/>
      <c r="IQL742" s="13"/>
      <c r="IQM742" s="14"/>
      <c r="IQN742" s="14"/>
      <c r="IQO742" s="41"/>
      <c r="IQP742" s="44"/>
      <c r="IQQ742" s="51"/>
      <c r="IQR742" s="51"/>
      <c r="IQS742" s="51"/>
      <c r="IQT742" s="13"/>
      <c r="IQU742" s="13"/>
      <c r="IQV742" s="14"/>
      <c r="IQW742" s="14"/>
      <c r="IQX742" s="41"/>
      <c r="IQY742" s="44"/>
      <c r="IQZ742" s="51"/>
      <c r="IRA742" s="51"/>
      <c r="IRB742" s="51"/>
      <c r="IRC742" s="13"/>
      <c r="IRD742" s="13"/>
      <c r="IRE742" s="14"/>
      <c r="IRF742" s="14"/>
      <c r="IRG742" s="41"/>
      <c r="IRH742" s="44"/>
      <c r="IRI742" s="51"/>
      <c r="IRJ742" s="51"/>
      <c r="IRK742" s="51"/>
      <c r="IRL742" s="13"/>
      <c r="IRM742" s="13"/>
      <c r="IRN742" s="14"/>
      <c r="IRO742" s="14"/>
      <c r="IRP742" s="41"/>
      <c r="IRQ742" s="44"/>
      <c r="IRR742" s="51"/>
      <c r="IRS742" s="51"/>
      <c r="IRT742" s="51"/>
      <c r="IRU742" s="13"/>
      <c r="IRV742" s="13"/>
      <c r="IRW742" s="14"/>
      <c r="IRX742" s="14"/>
      <c r="IRY742" s="41"/>
      <c r="IRZ742" s="44"/>
      <c r="ISA742" s="51"/>
      <c r="ISB742" s="51"/>
      <c r="ISC742" s="51"/>
      <c r="ISD742" s="13"/>
      <c r="ISE742" s="13"/>
      <c r="ISF742" s="14"/>
      <c r="ISG742" s="14"/>
      <c r="ISH742" s="41"/>
      <c r="ISI742" s="44"/>
      <c r="ISJ742" s="51"/>
      <c r="ISK742" s="51"/>
      <c r="ISL742" s="51"/>
      <c r="ISM742" s="13"/>
      <c r="ISN742" s="13"/>
      <c r="ISO742" s="14"/>
      <c r="ISP742" s="14"/>
      <c r="ISQ742" s="41"/>
      <c r="ISR742" s="44"/>
      <c r="ISS742" s="51"/>
      <c r="IST742" s="51"/>
      <c r="ISU742" s="51"/>
      <c r="ISV742" s="13"/>
      <c r="ISW742" s="13"/>
      <c r="ISX742" s="14"/>
      <c r="ISY742" s="14"/>
      <c r="ISZ742" s="41"/>
      <c r="ITA742" s="44"/>
      <c r="ITB742" s="51"/>
      <c r="ITC742" s="51"/>
      <c r="ITD742" s="51"/>
      <c r="ITE742" s="13"/>
      <c r="ITF742" s="13"/>
      <c r="ITG742" s="14"/>
      <c r="ITH742" s="14"/>
      <c r="ITI742" s="41"/>
      <c r="ITJ742" s="44"/>
      <c r="ITK742" s="51"/>
      <c r="ITL742" s="51"/>
      <c r="ITM742" s="51"/>
      <c r="ITN742" s="13"/>
      <c r="ITO742" s="13"/>
      <c r="ITP742" s="14"/>
      <c r="ITQ742" s="14"/>
      <c r="ITR742" s="41"/>
      <c r="ITS742" s="44"/>
      <c r="ITT742" s="51"/>
      <c r="ITU742" s="51"/>
      <c r="ITV742" s="51"/>
      <c r="ITW742" s="13"/>
      <c r="ITX742" s="13"/>
      <c r="ITY742" s="14"/>
      <c r="ITZ742" s="14"/>
      <c r="IUA742" s="41"/>
      <c r="IUB742" s="44"/>
      <c r="IUC742" s="51"/>
      <c r="IUD742" s="51"/>
      <c r="IUE742" s="51"/>
      <c r="IUF742" s="13"/>
      <c r="IUG742" s="13"/>
      <c r="IUH742" s="14"/>
      <c r="IUI742" s="14"/>
      <c r="IUJ742" s="41"/>
      <c r="IUK742" s="44"/>
      <c r="IUL742" s="51"/>
      <c r="IUM742" s="51"/>
      <c r="IUN742" s="51"/>
      <c r="IUO742" s="13"/>
      <c r="IUP742" s="13"/>
      <c r="IUQ742" s="14"/>
      <c r="IUR742" s="14"/>
      <c r="IUS742" s="41"/>
      <c r="IUT742" s="44"/>
      <c r="IUU742" s="51"/>
      <c r="IUV742" s="51"/>
      <c r="IUW742" s="51"/>
      <c r="IUX742" s="13"/>
      <c r="IUY742" s="13"/>
      <c r="IUZ742" s="14"/>
      <c r="IVA742" s="14"/>
      <c r="IVB742" s="41"/>
      <c r="IVC742" s="44"/>
      <c r="IVD742" s="51"/>
      <c r="IVE742" s="51"/>
      <c r="IVF742" s="51"/>
      <c r="IVG742" s="13"/>
      <c r="IVH742" s="13"/>
      <c r="IVI742" s="14"/>
      <c r="IVJ742" s="14"/>
      <c r="IVK742" s="41"/>
      <c r="IVL742" s="44"/>
      <c r="IVM742" s="51"/>
      <c r="IVN742" s="51"/>
      <c r="IVO742" s="51"/>
      <c r="IVP742" s="13"/>
      <c r="IVQ742" s="13"/>
      <c r="IVR742" s="14"/>
      <c r="IVS742" s="14"/>
      <c r="IVT742" s="41"/>
      <c r="IVU742" s="44"/>
      <c r="IVV742" s="51"/>
      <c r="IVW742" s="51"/>
      <c r="IVX742" s="51"/>
      <c r="IVY742" s="13"/>
      <c r="IVZ742" s="13"/>
      <c r="IWA742" s="14"/>
      <c r="IWB742" s="14"/>
      <c r="IWC742" s="41"/>
      <c r="IWD742" s="44"/>
      <c r="IWE742" s="51"/>
      <c r="IWF742" s="51"/>
      <c r="IWG742" s="51"/>
      <c r="IWH742" s="13"/>
      <c r="IWI742" s="13"/>
      <c r="IWJ742" s="14"/>
      <c r="IWK742" s="14"/>
      <c r="IWL742" s="41"/>
      <c r="IWM742" s="44"/>
      <c r="IWN742" s="51"/>
      <c r="IWO742" s="51"/>
      <c r="IWP742" s="51"/>
      <c r="IWQ742" s="13"/>
      <c r="IWR742" s="13"/>
      <c r="IWS742" s="14"/>
      <c r="IWT742" s="14"/>
      <c r="IWU742" s="41"/>
      <c r="IWV742" s="44"/>
      <c r="IWW742" s="51"/>
      <c r="IWX742" s="51"/>
      <c r="IWY742" s="51"/>
      <c r="IWZ742" s="13"/>
      <c r="IXA742" s="13"/>
      <c r="IXB742" s="14"/>
      <c r="IXC742" s="14"/>
      <c r="IXD742" s="41"/>
      <c r="IXE742" s="44"/>
      <c r="IXF742" s="51"/>
      <c r="IXG742" s="51"/>
      <c r="IXH742" s="51"/>
      <c r="IXI742" s="13"/>
      <c r="IXJ742" s="13"/>
      <c r="IXK742" s="14"/>
      <c r="IXL742" s="14"/>
      <c r="IXM742" s="41"/>
      <c r="IXN742" s="44"/>
      <c r="IXO742" s="51"/>
      <c r="IXP742" s="51"/>
      <c r="IXQ742" s="51"/>
      <c r="IXR742" s="13"/>
      <c r="IXS742" s="13"/>
      <c r="IXT742" s="14"/>
      <c r="IXU742" s="14"/>
      <c r="IXV742" s="41"/>
      <c r="IXW742" s="44"/>
      <c r="IXX742" s="51"/>
      <c r="IXY742" s="51"/>
      <c r="IXZ742" s="51"/>
      <c r="IYA742" s="13"/>
      <c r="IYB742" s="13"/>
      <c r="IYC742" s="14"/>
      <c r="IYD742" s="14"/>
      <c r="IYE742" s="41"/>
      <c r="IYF742" s="44"/>
      <c r="IYG742" s="51"/>
      <c r="IYH742" s="51"/>
      <c r="IYI742" s="51"/>
      <c r="IYJ742" s="13"/>
      <c r="IYK742" s="13"/>
      <c r="IYL742" s="14"/>
      <c r="IYM742" s="14"/>
      <c r="IYN742" s="41"/>
      <c r="IYO742" s="44"/>
      <c r="IYP742" s="51"/>
      <c r="IYQ742" s="51"/>
      <c r="IYR742" s="51"/>
      <c r="IYS742" s="13"/>
      <c r="IYT742" s="13"/>
      <c r="IYU742" s="14"/>
      <c r="IYV742" s="14"/>
      <c r="IYW742" s="41"/>
      <c r="IYX742" s="44"/>
      <c r="IYY742" s="51"/>
      <c r="IYZ742" s="51"/>
      <c r="IZA742" s="51"/>
      <c r="IZB742" s="13"/>
      <c r="IZC742" s="13"/>
      <c r="IZD742" s="14"/>
      <c r="IZE742" s="14"/>
      <c r="IZF742" s="41"/>
      <c r="IZG742" s="44"/>
      <c r="IZH742" s="51"/>
      <c r="IZI742" s="51"/>
      <c r="IZJ742" s="51"/>
      <c r="IZK742" s="13"/>
      <c r="IZL742" s="13"/>
      <c r="IZM742" s="14"/>
      <c r="IZN742" s="14"/>
      <c r="IZO742" s="41"/>
      <c r="IZP742" s="44"/>
      <c r="IZQ742" s="51"/>
      <c r="IZR742" s="51"/>
      <c r="IZS742" s="51"/>
      <c r="IZT742" s="13"/>
      <c r="IZU742" s="13"/>
      <c r="IZV742" s="14"/>
      <c r="IZW742" s="14"/>
      <c r="IZX742" s="41"/>
      <c r="IZY742" s="44"/>
      <c r="IZZ742" s="51"/>
      <c r="JAA742" s="51"/>
      <c r="JAB742" s="51"/>
      <c r="JAC742" s="13"/>
      <c r="JAD742" s="13"/>
      <c r="JAE742" s="14"/>
      <c r="JAF742" s="14"/>
      <c r="JAG742" s="41"/>
      <c r="JAH742" s="44"/>
      <c r="JAI742" s="51"/>
      <c r="JAJ742" s="51"/>
      <c r="JAK742" s="51"/>
      <c r="JAL742" s="13"/>
      <c r="JAM742" s="13"/>
      <c r="JAN742" s="14"/>
      <c r="JAO742" s="14"/>
      <c r="JAP742" s="41"/>
      <c r="JAQ742" s="44"/>
      <c r="JAR742" s="51"/>
      <c r="JAS742" s="51"/>
      <c r="JAT742" s="51"/>
      <c r="JAU742" s="13"/>
      <c r="JAV742" s="13"/>
      <c r="JAW742" s="14"/>
      <c r="JAX742" s="14"/>
      <c r="JAY742" s="41"/>
      <c r="JAZ742" s="44"/>
      <c r="JBA742" s="51"/>
      <c r="JBB742" s="51"/>
      <c r="JBC742" s="51"/>
      <c r="JBD742" s="13"/>
      <c r="JBE742" s="13"/>
      <c r="JBF742" s="14"/>
      <c r="JBG742" s="14"/>
      <c r="JBH742" s="41"/>
      <c r="JBI742" s="44"/>
      <c r="JBJ742" s="51"/>
      <c r="JBK742" s="51"/>
      <c r="JBL742" s="51"/>
      <c r="JBM742" s="13"/>
      <c r="JBN742" s="13"/>
      <c r="JBO742" s="14"/>
      <c r="JBP742" s="14"/>
      <c r="JBQ742" s="41"/>
      <c r="JBR742" s="44"/>
      <c r="JBS742" s="51"/>
      <c r="JBT742" s="51"/>
      <c r="JBU742" s="51"/>
      <c r="JBV742" s="13"/>
      <c r="JBW742" s="13"/>
      <c r="JBX742" s="14"/>
      <c r="JBY742" s="14"/>
      <c r="JBZ742" s="41"/>
      <c r="JCA742" s="44"/>
      <c r="JCB742" s="51"/>
      <c r="JCC742" s="51"/>
      <c r="JCD742" s="51"/>
      <c r="JCE742" s="13"/>
      <c r="JCF742" s="13"/>
      <c r="JCG742" s="14"/>
      <c r="JCH742" s="14"/>
      <c r="JCI742" s="41"/>
      <c r="JCJ742" s="44"/>
      <c r="JCK742" s="51"/>
      <c r="JCL742" s="51"/>
      <c r="JCM742" s="51"/>
      <c r="JCN742" s="13"/>
      <c r="JCO742" s="13"/>
      <c r="JCP742" s="14"/>
      <c r="JCQ742" s="14"/>
      <c r="JCR742" s="41"/>
      <c r="JCS742" s="44"/>
      <c r="JCT742" s="51"/>
      <c r="JCU742" s="51"/>
      <c r="JCV742" s="51"/>
      <c r="JCW742" s="13"/>
      <c r="JCX742" s="13"/>
      <c r="JCY742" s="14"/>
      <c r="JCZ742" s="14"/>
      <c r="JDA742" s="41"/>
      <c r="JDB742" s="44"/>
      <c r="JDC742" s="51"/>
      <c r="JDD742" s="51"/>
      <c r="JDE742" s="51"/>
      <c r="JDF742" s="13"/>
      <c r="JDG742" s="13"/>
      <c r="JDH742" s="14"/>
      <c r="JDI742" s="14"/>
      <c r="JDJ742" s="41"/>
      <c r="JDK742" s="44"/>
      <c r="JDL742" s="51"/>
      <c r="JDM742" s="51"/>
      <c r="JDN742" s="51"/>
      <c r="JDO742" s="13"/>
      <c r="JDP742" s="13"/>
      <c r="JDQ742" s="14"/>
      <c r="JDR742" s="14"/>
      <c r="JDS742" s="41"/>
      <c r="JDT742" s="44"/>
      <c r="JDU742" s="51"/>
      <c r="JDV742" s="51"/>
      <c r="JDW742" s="51"/>
      <c r="JDX742" s="13"/>
      <c r="JDY742" s="13"/>
      <c r="JDZ742" s="14"/>
      <c r="JEA742" s="14"/>
      <c r="JEB742" s="41"/>
      <c r="JEC742" s="44"/>
      <c r="JED742" s="51"/>
      <c r="JEE742" s="51"/>
      <c r="JEF742" s="51"/>
      <c r="JEG742" s="13"/>
      <c r="JEH742" s="13"/>
      <c r="JEI742" s="14"/>
      <c r="JEJ742" s="14"/>
      <c r="JEK742" s="41"/>
      <c r="JEL742" s="44"/>
      <c r="JEM742" s="51"/>
      <c r="JEN742" s="51"/>
      <c r="JEO742" s="51"/>
      <c r="JEP742" s="13"/>
      <c r="JEQ742" s="13"/>
      <c r="JER742" s="14"/>
      <c r="JES742" s="14"/>
      <c r="JET742" s="41"/>
      <c r="JEU742" s="44"/>
      <c r="JEV742" s="51"/>
      <c r="JEW742" s="51"/>
      <c r="JEX742" s="51"/>
      <c r="JEY742" s="13"/>
      <c r="JEZ742" s="13"/>
      <c r="JFA742" s="14"/>
      <c r="JFB742" s="14"/>
      <c r="JFC742" s="41"/>
      <c r="JFD742" s="44"/>
      <c r="JFE742" s="51"/>
      <c r="JFF742" s="51"/>
      <c r="JFG742" s="51"/>
      <c r="JFH742" s="13"/>
      <c r="JFI742" s="13"/>
      <c r="JFJ742" s="14"/>
      <c r="JFK742" s="14"/>
      <c r="JFL742" s="41"/>
      <c r="JFM742" s="44"/>
      <c r="JFN742" s="51"/>
      <c r="JFO742" s="51"/>
      <c r="JFP742" s="51"/>
      <c r="JFQ742" s="13"/>
      <c r="JFR742" s="13"/>
      <c r="JFS742" s="14"/>
      <c r="JFT742" s="14"/>
      <c r="JFU742" s="41"/>
      <c r="JFV742" s="44"/>
      <c r="JFW742" s="51"/>
      <c r="JFX742" s="51"/>
      <c r="JFY742" s="51"/>
      <c r="JFZ742" s="13"/>
      <c r="JGA742" s="13"/>
      <c r="JGB742" s="14"/>
      <c r="JGC742" s="14"/>
      <c r="JGD742" s="41"/>
      <c r="JGE742" s="44"/>
      <c r="JGF742" s="51"/>
      <c r="JGG742" s="51"/>
      <c r="JGH742" s="51"/>
      <c r="JGI742" s="13"/>
      <c r="JGJ742" s="13"/>
      <c r="JGK742" s="14"/>
      <c r="JGL742" s="14"/>
      <c r="JGM742" s="41"/>
      <c r="JGN742" s="44"/>
      <c r="JGO742" s="51"/>
      <c r="JGP742" s="51"/>
      <c r="JGQ742" s="51"/>
      <c r="JGR742" s="13"/>
      <c r="JGS742" s="13"/>
      <c r="JGT742" s="14"/>
      <c r="JGU742" s="14"/>
      <c r="JGV742" s="41"/>
      <c r="JGW742" s="44"/>
      <c r="JGX742" s="51"/>
      <c r="JGY742" s="51"/>
      <c r="JGZ742" s="51"/>
      <c r="JHA742" s="13"/>
      <c r="JHB742" s="13"/>
      <c r="JHC742" s="14"/>
      <c r="JHD742" s="14"/>
      <c r="JHE742" s="41"/>
      <c r="JHF742" s="44"/>
      <c r="JHG742" s="51"/>
      <c r="JHH742" s="51"/>
      <c r="JHI742" s="51"/>
      <c r="JHJ742" s="13"/>
      <c r="JHK742" s="13"/>
      <c r="JHL742" s="14"/>
      <c r="JHM742" s="14"/>
      <c r="JHN742" s="41"/>
      <c r="JHO742" s="44"/>
      <c r="JHP742" s="51"/>
      <c r="JHQ742" s="51"/>
      <c r="JHR742" s="51"/>
      <c r="JHS742" s="13"/>
      <c r="JHT742" s="13"/>
      <c r="JHU742" s="14"/>
      <c r="JHV742" s="14"/>
      <c r="JHW742" s="41"/>
      <c r="JHX742" s="44"/>
      <c r="JHY742" s="51"/>
      <c r="JHZ742" s="51"/>
      <c r="JIA742" s="51"/>
      <c r="JIB742" s="13"/>
      <c r="JIC742" s="13"/>
      <c r="JID742" s="14"/>
      <c r="JIE742" s="14"/>
      <c r="JIF742" s="41"/>
      <c r="JIG742" s="44"/>
      <c r="JIH742" s="51"/>
      <c r="JII742" s="51"/>
      <c r="JIJ742" s="51"/>
      <c r="JIK742" s="13"/>
      <c r="JIL742" s="13"/>
      <c r="JIM742" s="14"/>
      <c r="JIN742" s="14"/>
      <c r="JIO742" s="41"/>
      <c r="JIP742" s="44"/>
      <c r="JIQ742" s="51"/>
      <c r="JIR742" s="51"/>
      <c r="JIS742" s="51"/>
      <c r="JIT742" s="13"/>
      <c r="JIU742" s="13"/>
      <c r="JIV742" s="14"/>
      <c r="JIW742" s="14"/>
      <c r="JIX742" s="41"/>
      <c r="JIY742" s="44"/>
      <c r="JIZ742" s="51"/>
      <c r="JJA742" s="51"/>
      <c r="JJB742" s="51"/>
      <c r="JJC742" s="13"/>
      <c r="JJD742" s="13"/>
      <c r="JJE742" s="14"/>
      <c r="JJF742" s="14"/>
      <c r="JJG742" s="41"/>
      <c r="JJH742" s="44"/>
      <c r="JJI742" s="51"/>
      <c r="JJJ742" s="51"/>
      <c r="JJK742" s="51"/>
      <c r="JJL742" s="13"/>
      <c r="JJM742" s="13"/>
      <c r="JJN742" s="14"/>
      <c r="JJO742" s="14"/>
      <c r="JJP742" s="41"/>
      <c r="JJQ742" s="44"/>
      <c r="JJR742" s="51"/>
      <c r="JJS742" s="51"/>
      <c r="JJT742" s="51"/>
      <c r="JJU742" s="13"/>
      <c r="JJV742" s="13"/>
      <c r="JJW742" s="14"/>
      <c r="JJX742" s="14"/>
      <c r="JJY742" s="41"/>
      <c r="JJZ742" s="44"/>
      <c r="JKA742" s="51"/>
      <c r="JKB742" s="51"/>
      <c r="JKC742" s="51"/>
      <c r="JKD742" s="13"/>
      <c r="JKE742" s="13"/>
      <c r="JKF742" s="14"/>
      <c r="JKG742" s="14"/>
      <c r="JKH742" s="41"/>
      <c r="JKI742" s="44"/>
      <c r="JKJ742" s="51"/>
      <c r="JKK742" s="51"/>
      <c r="JKL742" s="51"/>
      <c r="JKM742" s="13"/>
      <c r="JKN742" s="13"/>
      <c r="JKO742" s="14"/>
      <c r="JKP742" s="14"/>
      <c r="JKQ742" s="41"/>
      <c r="JKR742" s="44"/>
      <c r="JKS742" s="51"/>
      <c r="JKT742" s="51"/>
      <c r="JKU742" s="51"/>
      <c r="JKV742" s="13"/>
      <c r="JKW742" s="13"/>
      <c r="JKX742" s="14"/>
      <c r="JKY742" s="14"/>
      <c r="JKZ742" s="41"/>
      <c r="JLA742" s="44"/>
      <c r="JLB742" s="51"/>
      <c r="JLC742" s="51"/>
      <c r="JLD742" s="51"/>
      <c r="JLE742" s="13"/>
      <c r="JLF742" s="13"/>
      <c r="JLG742" s="14"/>
      <c r="JLH742" s="14"/>
      <c r="JLI742" s="41"/>
      <c r="JLJ742" s="44"/>
      <c r="JLK742" s="51"/>
      <c r="JLL742" s="51"/>
      <c r="JLM742" s="51"/>
      <c r="JLN742" s="13"/>
      <c r="JLO742" s="13"/>
      <c r="JLP742" s="14"/>
      <c r="JLQ742" s="14"/>
      <c r="JLR742" s="41"/>
      <c r="JLS742" s="44"/>
      <c r="JLT742" s="51"/>
      <c r="JLU742" s="51"/>
      <c r="JLV742" s="51"/>
      <c r="JLW742" s="13"/>
      <c r="JLX742" s="13"/>
      <c r="JLY742" s="14"/>
      <c r="JLZ742" s="14"/>
      <c r="JMA742" s="41"/>
      <c r="JMB742" s="44"/>
      <c r="JMC742" s="51"/>
      <c r="JMD742" s="51"/>
      <c r="JME742" s="51"/>
      <c r="JMF742" s="13"/>
      <c r="JMG742" s="13"/>
      <c r="JMH742" s="14"/>
      <c r="JMI742" s="14"/>
      <c r="JMJ742" s="41"/>
      <c r="JMK742" s="44"/>
      <c r="JML742" s="51"/>
      <c r="JMM742" s="51"/>
      <c r="JMN742" s="51"/>
      <c r="JMO742" s="13"/>
      <c r="JMP742" s="13"/>
      <c r="JMQ742" s="14"/>
      <c r="JMR742" s="14"/>
      <c r="JMS742" s="41"/>
      <c r="JMT742" s="44"/>
      <c r="JMU742" s="51"/>
      <c r="JMV742" s="51"/>
      <c r="JMW742" s="51"/>
      <c r="JMX742" s="13"/>
      <c r="JMY742" s="13"/>
      <c r="JMZ742" s="14"/>
      <c r="JNA742" s="14"/>
      <c r="JNB742" s="41"/>
      <c r="JNC742" s="44"/>
      <c r="JND742" s="51"/>
      <c r="JNE742" s="51"/>
      <c r="JNF742" s="51"/>
      <c r="JNG742" s="13"/>
      <c r="JNH742" s="13"/>
      <c r="JNI742" s="14"/>
      <c r="JNJ742" s="14"/>
      <c r="JNK742" s="41"/>
      <c r="JNL742" s="44"/>
      <c r="JNM742" s="51"/>
      <c r="JNN742" s="51"/>
      <c r="JNO742" s="51"/>
      <c r="JNP742" s="13"/>
      <c r="JNQ742" s="13"/>
      <c r="JNR742" s="14"/>
      <c r="JNS742" s="14"/>
      <c r="JNT742" s="41"/>
      <c r="JNU742" s="44"/>
      <c r="JNV742" s="51"/>
      <c r="JNW742" s="51"/>
      <c r="JNX742" s="51"/>
      <c r="JNY742" s="13"/>
      <c r="JNZ742" s="13"/>
      <c r="JOA742" s="14"/>
      <c r="JOB742" s="14"/>
      <c r="JOC742" s="41"/>
      <c r="JOD742" s="44"/>
      <c r="JOE742" s="51"/>
      <c r="JOF742" s="51"/>
      <c r="JOG742" s="51"/>
      <c r="JOH742" s="13"/>
      <c r="JOI742" s="13"/>
      <c r="JOJ742" s="14"/>
      <c r="JOK742" s="14"/>
      <c r="JOL742" s="41"/>
      <c r="JOM742" s="44"/>
      <c r="JON742" s="51"/>
      <c r="JOO742" s="51"/>
      <c r="JOP742" s="51"/>
      <c r="JOQ742" s="13"/>
      <c r="JOR742" s="13"/>
      <c r="JOS742" s="14"/>
      <c r="JOT742" s="14"/>
      <c r="JOU742" s="41"/>
      <c r="JOV742" s="44"/>
      <c r="JOW742" s="51"/>
      <c r="JOX742" s="51"/>
      <c r="JOY742" s="51"/>
      <c r="JOZ742" s="13"/>
      <c r="JPA742" s="13"/>
      <c r="JPB742" s="14"/>
      <c r="JPC742" s="14"/>
      <c r="JPD742" s="41"/>
      <c r="JPE742" s="44"/>
      <c r="JPF742" s="51"/>
      <c r="JPG742" s="51"/>
      <c r="JPH742" s="51"/>
      <c r="JPI742" s="13"/>
      <c r="JPJ742" s="13"/>
      <c r="JPK742" s="14"/>
      <c r="JPL742" s="14"/>
      <c r="JPM742" s="41"/>
      <c r="JPN742" s="44"/>
      <c r="JPO742" s="51"/>
      <c r="JPP742" s="51"/>
      <c r="JPQ742" s="51"/>
      <c r="JPR742" s="13"/>
      <c r="JPS742" s="13"/>
      <c r="JPT742" s="14"/>
      <c r="JPU742" s="14"/>
      <c r="JPV742" s="41"/>
      <c r="JPW742" s="44"/>
      <c r="JPX742" s="51"/>
      <c r="JPY742" s="51"/>
      <c r="JPZ742" s="51"/>
      <c r="JQA742" s="13"/>
      <c r="JQB742" s="13"/>
      <c r="JQC742" s="14"/>
      <c r="JQD742" s="14"/>
      <c r="JQE742" s="41"/>
      <c r="JQF742" s="44"/>
      <c r="JQG742" s="51"/>
      <c r="JQH742" s="51"/>
      <c r="JQI742" s="51"/>
      <c r="JQJ742" s="13"/>
      <c r="JQK742" s="13"/>
      <c r="JQL742" s="14"/>
      <c r="JQM742" s="14"/>
      <c r="JQN742" s="41"/>
      <c r="JQO742" s="44"/>
      <c r="JQP742" s="51"/>
      <c r="JQQ742" s="51"/>
      <c r="JQR742" s="51"/>
      <c r="JQS742" s="13"/>
      <c r="JQT742" s="13"/>
      <c r="JQU742" s="14"/>
      <c r="JQV742" s="14"/>
      <c r="JQW742" s="41"/>
      <c r="JQX742" s="44"/>
      <c r="JQY742" s="51"/>
      <c r="JQZ742" s="51"/>
      <c r="JRA742" s="51"/>
      <c r="JRB742" s="13"/>
      <c r="JRC742" s="13"/>
      <c r="JRD742" s="14"/>
      <c r="JRE742" s="14"/>
      <c r="JRF742" s="41"/>
      <c r="JRG742" s="44"/>
      <c r="JRH742" s="51"/>
      <c r="JRI742" s="51"/>
      <c r="JRJ742" s="51"/>
      <c r="JRK742" s="13"/>
      <c r="JRL742" s="13"/>
      <c r="JRM742" s="14"/>
      <c r="JRN742" s="14"/>
      <c r="JRO742" s="41"/>
      <c r="JRP742" s="44"/>
      <c r="JRQ742" s="51"/>
      <c r="JRR742" s="51"/>
      <c r="JRS742" s="51"/>
      <c r="JRT742" s="13"/>
      <c r="JRU742" s="13"/>
      <c r="JRV742" s="14"/>
      <c r="JRW742" s="14"/>
      <c r="JRX742" s="41"/>
      <c r="JRY742" s="44"/>
      <c r="JRZ742" s="51"/>
      <c r="JSA742" s="51"/>
      <c r="JSB742" s="51"/>
      <c r="JSC742" s="13"/>
      <c r="JSD742" s="13"/>
      <c r="JSE742" s="14"/>
      <c r="JSF742" s="14"/>
      <c r="JSG742" s="41"/>
      <c r="JSH742" s="44"/>
      <c r="JSI742" s="51"/>
      <c r="JSJ742" s="51"/>
      <c r="JSK742" s="51"/>
      <c r="JSL742" s="13"/>
      <c r="JSM742" s="13"/>
      <c r="JSN742" s="14"/>
      <c r="JSO742" s="14"/>
      <c r="JSP742" s="41"/>
      <c r="JSQ742" s="44"/>
      <c r="JSR742" s="51"/>
      <c r="JSS742" s="51"/>
      <c r="JST742" s="51"/>
      <c r="JSU742" s="13"/>
      <c r="JSV742" s="13"/>
      <c r="JSW742" s="14"/>
      <c r="JSX742" s="14"/>
      <c r="JSY742" s="41"/>
      <c r="JSZ742" s="44"/>
      <c r="JTA742" s="51"/>
      <c r="JTB742" s="51"/>
      <c r="JTC742" s="51"/>
      <c r="JTD742" s="13"/>
      <c r="JTE742" s="13"/>
      <c r="JTF742" s="14"/>
      <c r="JTG742" s="14"/>
      <c r="JTH742" s="41"/>
      <c r="JTI742" s="44"/>
      <c r="JTJ742" s="51"/>
      <c r="JTK742" s="51"/>
      <c r="JTL742" s="51"/>
      <c r="JTM742" s="13"/>
      <c r="JTN742" s="13"/>
      <c r="JTO742" s="14"/>
      <c r="JTP742" s="14"/>
      <c r="JTQ742" s="41"/>
      <c r="JTR742" s="44"/>
      <c r="JTS742" s="51"/>
      <c r="JTT742" s="51"/>
      <c r="JTU742" s="51"/>
      <c r="JTV742" s="13"/>
      <c r="JTW742" s="13"/>
      <c r="JTX742" s="14"/>
      <c r="JTY742" s="14"/>
      <c r="JTZ742" s="41"/>
      <c r="JUA742" s="44"/>
      <c r="JUB742" s="51"/>
      <c r="JUC742" s="51"/>
      <c r="JUD742" s="51"/>
      <c r="JUE742" s="13"/>
      <c r="JUF742" s="13"/>
      <c r="JUG742" s="14"/>
      <c r="JUH742" s="14"/>
      <c r="JUI742" s="41"/>
      <c r="JUJ742" s="44"/>
      <c r="JUK742" s="51"/>
      <c r="JUL742" s="51"/>
      <c r="JUM742" s="51"/>
      <c r="JUN742" s="13"/>
      <c r="JUO742" s="13"/>
      <c r="JUP742" s="14"/>
      <c r="JUQ742" s="14"/>
      <c r="JUR742" s="41"/>
      <c r="JUS742" s="44"/>
      <c r="JUT742" s="51"/>
      <c r="JUU742" s="51"/>
      <c r="JUV742" s="51"/>
      <c r="JUW742" s="13"/>
      <c r="JUX742" s="13"/>
      <c r="JUY742" s="14"/>
      <c r="JUZ742" s="14"/>
      <c r="JVA742" s="41"/>
      <c r="JVB742" s="44"/>
      <c r="JVC742" s="51"/>
      <c r="JVD742" s="51"/>
      <c r="JVE742" s="51"/>
      <c r="JVF742" s="13"/>
      <c r="JVG742" s="13"/>
      <c r="JVH742" s="14"/>
      <c r="JVI742" s="14"/>
      <c r="JVJ742" s="41"/>
      <c r="JVK742" s="44"/>
      <c r="JVL742" s="51"/>
      <c r="JVM742" s="51"/>
      <c r="JVN742" s="51"/>
      <c r="JVO742" s="13"/>
      <c r="JVP742" s="13"/>
      <c r="JVQ742" s="14"/>
      <c r="JVR742" s="14"/>
      <c r="JVS742" s="41"/>
      <c r="JVT742" s="44"/>
      <c r="JVU742" s="51"/>
      <c r="JVV742" s="51"/>
      <c r="JVW742" s="51"/>
      <c r="JVX742" s="13"/>
      <c r="JVY742" s="13"/>
      <c r="JVZ742" s="14"/>
      <c r="JWA742" s="14"/>
      <c r="JWB742" s="41"/>
      <c r="JWC742" s="44"/>
      <c r="JWD742" s="51"/>
      <c r="JWE742" s="51"/>
      <c r="JWF742" s="51"/>
      <c r="JWG742" s="13"/>
      <c r="JWH742" s="13"/>
      <c r="JWI742" s="14"/>
      <c r="JWJ742" s="14"/>
      <c r="JWK742" s="41"/>
      <c r="JWL742" s="44"/>
      <c r="JWM742" s="51"/>
      <c r="JWN742" s="51"/>
      <c r="JWO742" s="51"/>
      <c r="JWP742" s="13"/>
      <c r="JWQ742" s="13"/>
      <c r="JWR742" s="14"/>
      <c r="JWS742" s="14"/>
      <c r="JWT742" s="41"/>
      <c r="JWU742" s="44"/>
      <c r="JWV742" s="51"/>
      <c r="JWW742" s="51"/>
      <c r="JWX742" s="51"/>
      <c r="JWY742" s="13"/>
      <c r="JWZ742" s="13"/>
      <c r="JXA742" s="14"/>
      <c r="JXB742" s="14"/>
      <c r="JXC742" s="41"/>
      <c r="JXD742" s="44"/>
      <c r="JXE742" s="51"/>
      <c r="JXF742" s="51"/>
      <c r="JXG742" s="51"/>
      <c r="JXH742" s="13"/>
      <c r="JXI742" s="13"/>
      <c r="JXJ742" s="14"/>
      <c r="JXK742" s="14"/>
      <c r="JXL742" s="41"/>
      <c r="JXM742" s="44"/>
      <c r="JXN742" s="51"/>
      <c r="JXO742" s="51"/>
      <c r="JXP742" s="51"/>
      <c r="JXQ742" s="13"/>
      <c r="JXR742" s="13"/>
      <c r="JXS742" s="14"/>
      <c r="JXT742" s="14"/>
      <c r="JXU742" s="41"/>
      <c r="JXV742" s="44"/>
      <c r="JXW742" s="51"/>
      <c r="JXX742" s="51"/>
      <c r="JXY742" s="51"/>
      <c r="JXZ742" s="13"/>
      <c r="JYA742" s="13"/>
      <c r="JYB742" s="14"/>
      <c r="JYC742" s="14"/>
      <c r="JYD742" s="41"/>
      <c r="JYE742" s="44"/>
      <c r="JYF742" s="51"/>
      <c r="JYG742" s="51"/>
      <c r="JYH742" s="51"/>
      <c r="JYI742" s="13"/>
      <c r="JYJ742" s="13"/>
      <c r="JYK742" s="14"/>
      <c r="JYL742" s="14"/>
      <c r="JYM742" s="41"/>
      <c r="JYN742" s="44"/>
      <c r="JYO742" s="51"/>
      <c r="JYP742" s="51"/>
      <c r="JYQ742" s="51"/>
      <c r="JYR742" s="13"/>
      <c r="JYS742" s="13"/>
      <c r="JYT742" s="14"/>
      <c r="JYU742" s="14"/>
      <c r="JYV742" s="41"/>
      <c r="JYW742" s="44"/>
      <c r="JYX742" s="51"/>
      <c r="JYY742" s="51"/>
      <c r="JYZ742" s="51"/>
      <c r="JZA742" s="13"/>
      <c r="JZB742" s="13"/>
      <c r="JZC742" s="14"/>
      <c r="JZD742" s="14"/>
      <c r="JZE742" s="41"/>
      <c r="JZF742" s="44"/>
      <c r="JZG742" s="51"/>
      <c r="JZH742" s="51"/>
      <c r="JZI742" s="51"/>
      <c r="JZJ742" s="13"/>
      <c r="JZK742" s="13"/>
      <c r="JZL742" s="14"/>
      <c r="JZM742" s="14"/>
      <c r="JZN742" s="41"/>
      <c r="JZO742" s="44"/>
      <c r="JZP742" s="51"/>
      <c r="JZQ742" s="51"/>
      <c r="JZR742" s="51"/>
      <c r="JZS742" s="13"/>
      <c r="JZT742" s="13"/>
      <c r="JZU742" s="14"/>
      <c r="JZV742" s="14"/>
      <c r="JZW742" s="41"/>
      <c r="JZX742" s="44"/>
      <c r="JZY742" s="51"/>
      <c r="JZZ742" s="51"/>
      <c r="KAA742" s="51"/>
      <c r="KAB742" s="13"/>
      <c r="KAC742" s="13"/>
      <c r="KAD742" s="14"/>
      <c r="KAE742" s="14"/>
      <c r="KAF742" s="41"/>
      <c r="KAG742" s="44"/>
      <c r="KAH742" s="51"/>
      <c r="KAI742" s="51"/>
      <c r="KAJ742" s="51"/>
      <c r="KAK742" s="13"/>
      <c r="KAL742" s="13"/>
      <c r="KAM742" s="14"/>
      <c r="KAN742" s="14"/>
      <c r="KAO742" s="41"/>
      <c r="KAP742" s="44"/>
      <c r="KAQ742" s="51"/>
      <c r="KAR742" s="51"/>
      <c r="KAS742" s="51"/>
      <c r="KAT742" s="13"/>
      <c r="KAU742" s="13"/>
      <c r="KAV742" s="14"/>
      <c r="KAW742" s="14"/>
      <c r="KAX742" s="41"/>
      <c r="KAY742" s="44"/>
      <c r="KAZ742" s="51"/>
      <c r="KBA742" s="51"/>
      <c r="KBB742" s="51"/>
      <c r="KBC742" s="13"/>
      <c r="KBD742" s="13"/>
      <c r="KBE742" s="14"/>
      <c r="KBF742" s="14"/>
      <c r="KBG742" s="41"/>
      <c r="KBH742" s="44"/>
      <c r="KBI742" s="51"/>
      <c r="KBJ742" s="51"/>
      <c r="KBK742" s="51"/>
      <c r="KBL742" s="13"/>
      <c r="KBM742" s="13"/>
      <c r="KBN742" s="14"/>
      <c r="KBO742" s="14"/>
      <c r="KBP742" s="41"/>
      <c r="KBQ742" s="44"/>
      <c r="KBR742" s="51"/>
      <c r="KBS742" s="51"/>
      <c r="KBT742" s="51"/>
      <c r="KBU742" s="13"/>
      <c r="KBV742" s="13"/>
      <c r="KBW742" s="14"/>
      <c r="KBX742" s="14"/>
      <c r="KBY742" s="41"/>
      <c r="KBZ742" s="44"/>
      <c r="KCA742" s="51"/>
      <c r="KCB742" s="51"/>
      <c r="KCC742" s="51"/>
      <c r="KCD742" s="13"/>
      <c r="KCE742" s="13"/>
      <c r="KCF742" s="14"/>
      <c r="KCG742" s="14"/>
      <c r="KCH742" s="41"/>
      <c r="KCI742" s="44"/>
      <c r="KCJ742" s="51"/>
      <c r="KCK742" s="51"/>
      <c r="KCL742" s="51"/>
      <c r="KCM742" s="13"/>
      <c r="KCN742" s="13"/>
      <c r="KCO742" s="14"/>
      <c r="KCP742" s="14"/>
      <c r="KCQ742" s="41"/>
      <c r="KCR742" s="44"/>
      <c r="KCS742" s="51"/>
      <c r="KCT742" s="51"/>
      <c r="KCU742" s="51"/>
      <c r="KCV742" s="13"/>
      <c r="KCW742" s="13"/>
      <c r="KCX742" s="14"/>
      <c r="KCY742" s="14"/>
      <c r="KCZ742" s="41"/>
      <c r="KDA742" s="44"/>
      <c r="KDB742" s="51"/>
      <c r="KDC742" s="51"/>
      <c r="KDD742" s="51"/>
      <c r="KDE742" s="13"/>
      <c r="KDF742" s="13"/>
      <c r="KDG742" s="14"/>
      <c r="KDH742" s="14"/>
      <c r="KDI742" s="41"/>
      <c r="KDJ742" s="44"/>
      <c r="KDK742" s="51"/>
      <c r="KDL742" s="51"/>
      <c r="KDM742" s="51"/>
      <c r="KDN742" s="13"/>
      <c r="KDO742" s="13"/>
      <c r="KDP742" s="14"/>
      <c r="KDQ742" s="14"/>
      <c r="KDR742" s="41"/>
      <c r="KDS742" s="44"/>
      <c r="KDT742" s="51"/>
      <c r="KDU742" s="51"/>
      <c r="KDV742" s="51"/>
      <c r="KDW742" s="13"/>
      <c r="KDX742" s="13"/>
      <c r="KDY742" s="14"/>
      <c r="KDZ742" s="14"/>
      <c r="KEA742" s="41"/>
      <c r="KEB742" s="44"/>
      <c r="KEC742" s="51"/>
      <c r="KED742" s="51"/>
      <c r="KEE742" s="51"/>
      <c r="KEF742" s="13"/>
      <c r="KEG742" s="13"/>
      <c r="KEH742" s="14"/>
      <c r="KEI742" s="14"/>
      <c r="KEJ742" s="41"/>
      <c r="KEK742" s="44"/>
      <c r="KEL742" s="51"/>
      <c r="KEM742" s="51"/>
      <c r="KEN742" s="51"/>
      <c r="KEO742" s="13"/>
      <c r="KEP742" s="13"/>
      <c r="KEQ742" s="14"/>
      <c r="KER742" s="14"/>
      <c r="KES742" s="41"/>
      <c r="KET742" s="44"/>
      <c r="KEU742" s="51"/>
      <c r="KEV742" s="51"/>
      <c r="KEW742" s="51"/>
      <c r="KEX742" s="13"/>
      <c r="KEY742" s="13"/>
      <c r="KEZ742" s="14"/>
      <c r="KFA742" s="14"/>
      <c r="KFB742" s="41"/>
      <c r="KFC742" s="44"/>
      <c r="KFD742" s="51"/>
      <c r="KFE742" s="51"/>
      <c r="KFF742" s="51"/>
      <c r="KFG742" s="13"/>
      <c r="KFH742" s="13"/>
      <c r="KFI742" s="14"/>
      <c r="KFJ742" s="14"/>
      <c r="KFK742" s="41"/>
      <c r="KFL742" s="44"/>
      <c r="KFM742" s="51"/>
      <c r="KFN742" s="51"/>
      <c r="KFO742" s="51"/>
      <c r="KFP742" s="13"/>
      <c r="KFQ742" s="13"/>
      <c r="KFR742" s="14"/>
      <c r="KFS742" s="14"/>
      <c r="KFT742" s="41"/>
      <c r="KFU742" s="44"/>
      <c r="KFV742" s="51"/>
      <c r="KFW742" s="51"/>
      <c r="KFX742" s="51"/>
      <c r="KFY742" s="13"/>
      <c r="KFZ742" s="13"/>
      <c r="KGA742" s="14"/>
      <c r="KGB742" s="14"/>
      <c r="KGC742" s="41"/>
      <c r="KGD742" s="44"/>
      <c r="KGE742" s="51"/>
      <c r="KGF742" s="51"/>
      <c r="KGG742" s="51"/>
      <c r="KGH742" s="13"/>
      <c r="KGI742" s="13"/>
      <c r="KGJ742" s="14"/>
      <c r="KGK742" s="14"/>
      <c r="KGL742" s="41"/>
      <c r="KGM742" s="44"/>
      <c r="KGN742" s="51"/>
      <c r="KGO742" s="51"/>
      <c r="KGP742" s="51"/>
      <c r="KGQ742" s="13"/>
      <c r="KGR742" s="13"/>
      <c r="KGS742" s="14"/>
      <c r="KGT742" s="14"/>
      <c r="KGU742" s="41"/>
      <c r="KGV742" s="44"/>
      <c r="KGW742" s="51"/>
      <c r="KGX742" s="51"/>
      <c r="KGY742" s="51"/>
      <c r="KGZ742" s="13"/>
      <c r="KHA742" s="13"/>
      <c r="KHB742" s="14"/>
      <c r="KHC742" s="14"/>
      <c r="KHD742" s="41"/>
      <c r="KHE742" s="44"/>
      <c r="KHF742" s="51"/>
      <c r="KHG742" s="51"/>
      <c r="KHH742" s="51"/>
      <c r="KHI742" s="13"/>
      <c r="KHJ742" s="13"/>
      <c r="KHK742" s="14"/>
      <c r="KHL742" s="14"/>
      <c r="KHM742" s="41"/>
      <c r="KHN742" s="44"/>
      <c r="KHO742" s="51"/>
      <c r="KHP742" s="51"/>
      <c r="KHQ742" s="51"/>
      <c r="KHR742" s="13"/>
      <c r="KHS742" s="13"/>
      <c r="KHT742" s="14"/>
      <c r="KHU742" s="14"/>
      <c r="KHV742" s="41"/>
      <c r="KHW742" s="44"/>
      <c r="KHX742" s="51"/>
      <c r="KHY742" s="51"/>
      <c r="KHZ742" s="51"/>
      <c r="KIA742" s="13"/>
      <c r="KIB742" s="13"/>
      <c r="KIC742" s="14"/>
      <c r="KID742" s="14"/>
      <c r="KIE742" s="41"/>
      <c r="KIF742" s="44"/>
      <c r="KIG742" s="51"/>
      <c r="KIH742" s="51"/>
      <c r="KII742" s="51"/>
      <c r="KIJ742" s="13"/>
      <c r="KIK742" s="13"/>
      <c r="KIL742" s="14"/>
      <c r="KIM742" s="14"/>
      <c r="KIN742" s="41"/>
      <c r="KIO742" s="44"/>
      <c r="KIP742" s="51"/>
      <c r="KIQ742" s="51"/>
      <c r="KIR742" s="51"/>
      <c r="KIS742" s="13"/>
      <c r="KIT742" s="13"/>
      <c r="KIU742" s="14"/>
      <c r="KIV742" s="14"/>
      <c r="KIW742" s="41"/>
      <c r="KIX742" s="44"/>
      <c r="KIY742" s="51"/>
      <c r="KIZ742" s="51"/>
      <c r="KJA742" s="51"/>
      <c r="KJB742" s="13"/>
      <c r="KJC742" s="13"/>
      <c r="KJD742" s="14"/>
      <c r="KJE742" s="14"/>
      <c r="KJF742" s="41"/>
      <c r="KJG742" s="44"/>
      <c r="KJH742" s="51"/>
      <c r="KJI742" s="51"/>
      <c r="KJJ742" s="51"/>
      <c r="KJK742" s="13"/>
      <c r="KJL742" s="13"/>
      <c r="KJM742" s="14"/>
      <c r="KJN742" s="14"/>
      <c r="KJO742" s="41"/>
      <c r="KJP742" s="44"/>
      <c r="KJQ742" s="51"/>
      <c r="KJR742" s="51"/>
      <c r="KJS742" s="51"/>
      <c r="KJT742" s="13"/>
      <c r="KJU742" s="13"/>
      <c r="KJV742" s="14"/>
      <c r="KJW742" s="14"/>
      <c r="KJX742" s="41"/>
      <c r="KJY742" s="44"/>
      <c r="KJZ742" s="51"/>
      <c r="KKA742" s="51"/>
      <c r="KKB742" s="51"/>
      <c r="KKC742" s="13"/>
      <c r="KKD742" s="13"/>
      <c r="KKE742" s="14"/>
      <c r="KKF742" s="14"/>
      <c r="KKG742" s="41"/>
      <c r="KKH742" s="44"/>
      <c r="KKI742" s="51"/>
      <c r="KKJ742" s="51"/>
      <c r="KKK742" s="51"/>
      <c r="KKL742" s="13"/>
      <c r="KKM742" s="13"/>
      <c r="KKN742" s="14"/>
      <c r="KKO742" s="14"/>
      <c r="KKP742" s="41"/>
      <c r="KKQ742" s="44"/>
      <c r="KKR742" s="51"/>
      <c r="KKS742" s="51"/>
      <c r="KKT742" s="51"/>
      <c r="KKU742" s="13"/>
      <c r="KKV742" s="13"/>
      <c r="KKW742" s="14"/>
      <c r="KKX742" s="14"/>
      <c r="KKY742" s="41"/>
      <c r="KKZ742" s="44"/>
      <c r="KLA742" s="51"/>
      <c r="KLB742" s="51"/>
      <c r="KLC742" s="51"/>
      <c r="KLD742" s="13"/>
      <c r="KLE742" s="13"/>
      <c r="KLF742" s="14"/>
      <c r="KLG742" s="14"/>
      <c r="KLH742" s="41"/>
      <c r="KLI742" s="44"/>
      <c r="KLJ742" s="51"/>
      <c r="KLK742" s="51"/>
      <c r="KLL742" s="51"/>
      <c r="KLM742" s="13"/>
      <c r="KLN742" s="13"/>
      <c r="KLO742" s="14"/>
      <c r="KLP742" s="14"/>
      <c r="KLQ742" s="41"/>
      <c r="KLR742" s="44"/>
      <c r="KLS742" s="51"/>
      <c r="KLT742" s="51"/>
      <c r="KLU742" s="51"/>
      <c r="KLV742" s="13"/>
      <c r="KLW742" s="13"/>
      <c r="KLX742" s="14"/>
      <c r="KLY742" s="14"/>
      <c r="KLZ742" s="41"/>
      <c r="KMA742" s="44"/>
      <c r="KMB742" s="51"/>
      <c r="KMC742" s="51"/>
      <c r="KMD742" s="51"/>
      <c r="KME742" s="13"/>
      <c r="KMF742" s="13"/>
      <c r="KMG742" s="14"/>
      <c r="KMH742" s="14"/>
      <c r="KMI742" s="41"/>
      <c r="KMJ742" s="44"/>
      <c r="KMK742" s="51"/>
      <c r="KML742" s="51"/>
      <c r="KMM742" s="51"/>
      <c r="KMN742" s="13"/>
      <c r="KMO742" s="13"/>
      <c r="KMP742" s="14"/>
      <c r="KMQ742" s="14"/>
      <c r="KMR742" s="41"/>
      <c r="KMS742" s="44"/>
      <c r="KMT742" s="51"/>
      <c r="KMU742" s="51"/>
      <c r="KMV742" s="51"/>
      <c r="KMW742" s="13"/>
      <c r="KMX742" s="13"/>
      <c r="KMY742" s="14"/>
      <c r="KMZ742" s="14"/>
      <c r="KNA742" s="41"/>
      <c r="KNB742" s="44"/>
      <c r="KNC742" s="51"/>
      <c r="KND742" s="51"/>
      <c r="KNE742" s="51"/>
      <c r="KNF742" s="13"/>
      <c r="KNG742" s="13"/>
      <c r="KNH742" s="14"/>
      <c r="KNI742" s="14"/>
      <c r="KNJ742" s="41"/>
      <c r="KNK742" s="44"/>
      <c r="KNL742" s="51"/>
      <c r="KNM742" s="51"/>
      <c r="KNN742" s="51"/>
      <c r="KNO742" s="13"/>
      <c r="KNP742" s="13"/>
      <c r="KNQ742" s="14"/>
      <c r="KNR742" s="14"/>
      <c r="KNS742" s="41"/>
      <c r="KNT742" s="44"/>
      <c r="KNU742" s="51"/>
      <c r="KNV742" s="51"/>
      <c r="KNW742" s="51"/>
      <c r="KNX742" s="13"/>
      <c r="KNY742" s="13"/>
      <c r="KNZ742" s="14"/>
      <c r="KOA742" s="14"/>
      <c r="KOB742" s="41"/>
      <c r="KOC742" s="44"/>
      <c r="KOD742" s="51"/>
      <c r="KOE742" s="51"/>
      <c r="KOF742" s="51"/>
      <c r="KOG742" s="13"/>
      <c r="KOH742" s="13"/>
      <c r="KOI742" s="14"/>
      <c r="KOJ742" s="14"/>
      <c r="KOK742" s="41"/>
      <c r="KOL742" s="44"/>
      <c r="KOM742" s="51"/>
      <c r="KON742" s="51"/>
      <c r="KOO742" s="51"/>
      <c r="KOP742" s="13"/>
      <c r="KOQ742" s="13"/>
      <c r="KOR742" s="14"/>
      <c r="KOS742" s="14"/>
      <c r="KOT742" s="41"/>
      <c r="KOU742" s="44"/>
      <c r="KOV742" s="51"/>
      <c r="KOW742" s="51"/>
      <c r="KOX742" s="51"/>
      <c r="KOY742" s="13"/>
      <c r="KOZ742" s="13"/>
      <c r="KPA742" s="14"/>
      <c r="KPB742" s="14"/>
      <c r="KPC742" s="41"/>
      <c r="KPD742" s="44"/>
      <c r="KPE742" s="51"/>
      <c r="KPF742" s="51"/>
      <c r="KPG742" s="51"/>
      <c r="KPH742" s="13"/>
      <c r="KPI742" s="13"/>
      <c r="KPJ742" s="14"/>
      <c r="KPK742" s="14"/>
      <c r="KPL742" s="41"/>
      <c r="KPM742" s="44"/>
      <c r="KPN742" s="51"/>
      <c r="KPO742" s="51"/>
      <c r="KPP742" s="51"/>
      <c r="KPQ742" s="13"/>
      <c r="KPR742" s="13"/>
      <c r="KPS742" s="14"/>
      <c r="KPT742" s="14"/>
      <c r="KPU742" s="41"/>
      <c r="KPV742" s="44"/>
      <c r="KPW742" s="51"/>
      <c r="KPX742" s="51"/>
      <c r="KPY742" s="51"/>
      <c r="KPZ742" s="13"/>
      <c r="KQA742" s="13"/>
      <c r="KQB742" s="14"/>
      <c r="KQC742" s="14"/>
      <c r="KQD742" s="41"/>
      <c r="KQE742" s="44"/>
      <c r="KQF742" s="51"/>
      <c r="KQG742" s="51"/>
      <c r="KQH742" s="51"/>
      <c r="KQI742" s="13"/>
      <c r="KQJ742" s="13"/>
      <c r="KQK742" s="14"/>
      <c r="KQL742" s="14"/>
      <c r="KQM742" s="41"/>
      <c r="KQN742" s="44"/>
      <c r="KQO742" s="51"/>
      <c r="KQP742" s="51"/>
      <c r="KQQ742" s="51"/>
      <c r="KQR742" s="13"/>
      <c r="KQS742" s="13"/>
      <c r="KQT742" s="14"/>
      <c r="KQU742" s="14"/>
      <c r="KQV742" s="41"/>
      <c r="KQW742" s="44"/>
      <c r="KQX742" s="51"/>
      <c r="KQY742" s="51"/>
      <c r="KQZ742" s="51"/>
      <c r="KRA742" s="13"/>
      <c r="KRB742" s="13"/>
      <c r="KRC742" s="14"/>
      <c r="KRD742" s="14"/>
      <c r="KRE742" s="41"/>
      <c r="KRF742" s="44"/>
      <c r="KRG742" s="51"/>
      <c r="KRH742" s="51"/>
      <c r="KRI742" s="51"/>
      <c r="KRJ742" s="13"/>
      <c r="KRK742" s="13"/>
      <c r="KRL742" s="14"/>
      <c r="KRM742" s="14"/>
      <c r="KRN742" s="41"/>
      <c r="KRO742" s="44"/>
      <c r="KRP742" s="51"/>
      <c r="KRQ742" s="51"/>
      <c r="KRR742" s="51"/>
      <c r="KRS742" s="13"/>
      <c r="KRT742" s="13"/>
      <c r="KRU742" s="14"/>
      <c r="KRV742" s="14"/>
      <c r="KRW742" s="41"/>
      <c r="KRX742" s="44"/>
      <c r="KRY742" s="51"/>
      <c r="KRZ742" s="51"/>
      <c r="KSA742" s="51"/>
      <c r="KSB742" s="13"/>
      <c r="KSC742" s="13"/>
      <c r="KSD742" s="14"/>
      <c r="KSE742" s="14"/>
      <c r="KSF742" s="41"/>
      <c r="KSG742" s="44"/>
      <c r="KSH742" s="51"/>
      <c r="KSI742" s="51"/>
      <c r="KSJ742" s="51"/>
      <c r="KSK742" s="13"/>
      <c r="KSL742" s="13"/>
      <c r="KSM742" s="14"/>
      <c r="KSN742" s="14"/>
      <c r="KSO742" s="41"/>
      <c r="KSP742" s="44"/>
      <c r="KSQ742" s="51"/>
      <c r="KSR742" s="51"/>
      <c r="KSS742" s="51"/>
      <c r="KST742" s="13"/>
      <c r="KSU742" s="13"/>
      <c r="KSV742" s="14"/>
      <c r="KSW742" s="14"/>
      <c r="KSX742" s="41"/>
      <c r="KSY742" s="44"/>
      <c r="KSZ742" s="51"/>
      <c r="KTA742" s="51"/>
      <c r="KTB742" s="51"/>
      <c r="KTC742" s="13"/>
      <c r="KTD742" s="13"/>
      <c r="KTE742" s="14"/>
      <c r="KTF742" s="14"/>
      <c r="KTG742" s="41"/>
      <c r="KTH742" s="44"/>
      <c r="KTI742" s="51"/>
      <c r="KTJ742" s="51"/>
      <c r="KTK742" s="51"/>
      <c r="KTL742" s="13"/>
      <c r="KTM742" s="13"/>
      <c r="KTN742" s="14"/>
      <c r="KTO742" s="14"/>
      <c r="KTP742" s="41"/>
      <c r="KTQ742" s="44"/>
      <c r="KTR742" s="51"/>
      <c r="KTS742" s="51"/>
      <c r="KTT742" s="51"/>
      <c r="KTU742" s="13"/>
      <c r="KTV742" s="13"/>
      <c r="KTW742" s="14"/>
      <c r="KTX742" s="14"/>
      <c r="KTY742" s="41"/>
      <c r="KTZ742" s="44"/>
      <c r="KUA742" s="51"/>
      <c r="KUB742" s="51"/>
      <c r="KUC742" s="51"/>
      <c r="KUD742" s="13"/>
      <c r="KUE742" s="13"/>
      <c r="KUF742" s="14"/>
      <c r="KUG742" s="14"/>
      <c r="KUH742" s="41"/>
      <c r="KUI742" s="44"/>
      <c r="KUJ742" s="51"/>
      <c r="KUK742" s="51"/>
      <c r="KUL742" s="51"/>
      <c r="KUM742" s="13"/>
      <c r="KUN742" s="13"/>
      <c r="KUO742" s="14"/>
      <c r="KUP742" s="14"/>
      <c r="KUQ742" s="41"/>
      <c r="KUR742" s="44"/>
      <c r="KUS742" s="51"/>
      <c r="KUT742" s="51"/>
      <c r="KUU742" s="51"/>
      <c r="KUV742" s="13"/>
      <c r="KUW742" s="13"/>
      <c r="KUX742" s="14"/>
      <c r="KUY742" s="14"/>
      <c r="KUZ742" s="41"/>
      <c r="KVA742" s="44"/>
      <c r="KVB742" s="51"/>
      <c r="KVC742" s="51"/>
      <c r="KVD742" s="51"/>
      <c r="KVE742" s="13"/>
      <c r="KVF742" s="13"/>
      <c r="KVG742" s="14"/>
      <c r="KVH742" s="14"/>
      <c r="KVI742" s="41"/>
      <c r="KVJ742" s="44"/>
      <c r="KVK742" s="51"/>
      <c r="KVL742" s="51"/>
      <c r="KVM742" s="51"/>
      <c r="KVN742" s="13"/>
      <c r="KVO742" s="13"/>
      <c r="KVP742" s="14"/>
      <c r="KVQ742" s="14"/>
      <c r="KVR742" s="41"/>
      <c r="KVS742" s="44"/>
      <c r="KVT742" s="51"/>
      <c r="KVU742" s="51"/>
      <c r="KVV742" s="51"/>
      <c r="KVW742" s="13"/>
      <c r="KVX742" s="13"/>
      <c r="KVY742" s="14"/>
      <c r="KVZ742" s="14"/>
      <c r="KWA742" s="41"/>
      <c r="KWB742" s="44"/>
      <c r="KWC742" s="51"/>
      <c r="KWD742" s="51"/>
      <c r="KWE742" s="51"/>
      <c r="KWF742" s="13"/>
      <c r="KWG742" s="13"/>
      <c r="KWH742" s="14"/>
      <c r="KWI742" s="14"/>
      <c r="KWJ742" s="41"/>
      <c r="KWK742" s="44"/>
      <c r="KWL742" s="51"/>
      <c r="KWM742" s="51"/>
      <c r="KWN742" s="51"/>
      <c r="KWO742" s="13"/>
      <c r="KWP742" s="13"/>
      <c r="KWQ742" s="14"/>
      <c r="KWR742" s="14"/>
      <c r="KWS742" s="41"/>
      <c r="KWT742" s="44"/>
      <c r="KWU742" s="51"/>
      <c r="KWV742" s="51"/>
      <c r="KWW742" s="51"/>
      <c r="KWX742" s="13"/>
      <c r="KWY742" s="13"/>
      <c r="KWZ742" s="14"/>
      <c r="KXA742" s="14"/>
      <c r="KXB742" s="41"/>
      <c r="KXC742" s="44"/>
      <c r="KXD742" s="51"/>
      <c r="KXE742" s="51"/>
      <c r="KXF742" s="51"/>
      <c r="KXG742" s="13"/>
      <c r="KXH742" s="13"/>
      <c r="KXI742" s="14"/>
      <c r="KXJ742" s="14"/>
      <c r="KXK742" s="41"/>
      <c r="KXL742" s="44"/>
      <c r="KXM742" s="51"/>
      <c r="KXN742" s="51"/>
      <c r="KXO742" s="51"/>
      <c r="KXP742" s="13"/>
      <c r="KXQ742" s="13"/>
      <c r="KXR742" s="14"/>
      <c r="KXS742" s="14"/>
      <c r="KXT742" s="41"/>
      <c r="KXU742" s="44"/>
      <c r="KXV742" s="51"/>
      <c r="KXW742" s="51"/>
      <c r="KXX742" s="51"/>
      <c r="KXY742" s="13"/>
      <c r="KXZ742" s="13"/>
      <c r="KYA742" s="14"/>
      <c r="KYB742" s="14"/>
      <c r="KYC742" s="41"/>
      <c r="KYD742" s="44"/>
      <c r="KYE742" s="51"/>
      <c r="KYF742" s="51"/>
      <c r="KYG742" s="51"/>
      <c r="KYH742" s="13"/>
      <c r="KYI742" s="13"/>
      <c r="KYJ742" s="14"/>
      <c r="KYK742" s="14"/>
      <c r="KYL742" s="41"/>
      <c r="KYM742" s="44"/>
      <c r="KYN742" s="51"/>
      <c r="KYO742" s="51"/>
      <c r="KYP742" s="51"/>
      <c r="KYQ742" s="13"/>
      <c r="KYR742" s="13"/>
      <c r="KYS742" s="14"/>
      <c r="KYT742" s="14"/>
      <c r="KYU742" s="41"/>
      <c r="KYV742" s="44"/>
      <c r="KYW742" s="51"/>
      <c r="KYX742" s="51"/>
      <c r="KYY742" s="51"/>
      <c r="KYZ742" s="13"/>
      <c r="KZA742" s="13"/>
      <c r="KZB742" s="14"/>
      <c r="KZC742" s="14"/>
      <c r="KZD742" s="41"/>
      <c r="KZE742" s="44"/>
      <c r="KZF742" s="51"/>
      <c r="KZG742" s="51"/>
      <c r="KZH742" s="51"/>
      <c r="KZI742" s="13"/>
      <c r="KZJ742" s="13"/>
      <c r="KZK742" s="14"/>
      <c r="KZL742" s="14"/>
      <c r="KZM742" s="41"/>
      <c r="KZN742" s="44"/>
      <c r="KZO742" s="51"/>
      <c r="KZP742" s="51"/>
      <c r="KZQ742" s="51"/>
      <c r="KZR742" s="13"/>
      <c r="KZS742" s="13"/>
      <c r="KZT742" s="14"/>
      <c r="KZU742" s="14"/>
      <c r="KZV742" s="41"/>
      <c r="KZW742" s="44"/>
      <c r="KZX742" s="51"/>
      <c r="KZY742" s="51"/>
      <c r="KZZ742" s="51"/>
      <c r="LAA742" s="13"/>
      <c r="LAB742" s="13"/>
      <c r="LAC742" s="14"/>
      <c r="LAD742" s="14"/>
      <c r="LAE742" s="41"/>
      <c r="LAF742" s="44"/>
      <c r="LAG742" s="51"/>
      <c r="LAH742" s="51"/>
      <c r="LAI742" s="51"/>
      <c r="LAJ742" s="13"/>
      <c r="LAK742" s="13"/>
      <c r="LAL742" s="14"/>
      <c r="LAM742" s="14"/>
      <c r="LAN742" s="41"/>
      <c r="LAO742" s="44"/>
      <c r="LAP742" s="51"/>
      <c r="LAQ742" s="51"/>
      <c r="LAR742" s="51"/>
      <c r="LAS742" s="13"/>
      <c r="LAT742" s="13"/>
      <c r="LAU742" s="14"/>
      <c r="LAV742" s="14"/>
      <c r="LAW742" s="41"/>
      <c r="LAX742" s="44"/>
      <c r="LAY742" s="51"/>
      <c r="LAZ742" s="51"/>
      <c r="LBA742" s="51"/>
      <c r="LBB742" s="13"/>
      <c r="LBC742" s="13"/>
      <c r="LBD742" s="14"/>
      <c r="LBE742" s="14"/>
      <c r="LBF742" s="41"/>
      <c r="LBG742" s="44"/>
      <c r="LBH742" s="51"/>
      <c r="LBI742" s="51"/>
      <c r="LBJ742" s="51"/>
      <c r="LBK742" s="13"/>
      <c r="LBL742" s="13"/>
      <c r="LBM742" s="14"/>
      <c r="LBN742" s="14"/>
      <c r="LBO742" s="41"/>
      <c r="LBP742" s="44"/>
      <c r="LBQ742" s="51"/>
      <c r="LBR742" s="51"/>
      <c r="LBS742" s="51"/>
      <c r="LBT742" s="13"/>
      <c r="LBU742" s="13"/>
      <c r="LBV742" s="14"/>
      <c r="LBW742" s="14"/>
      <c r="LBX742" s="41"/>
      <c r="LBY742" s="44"/>
      <c r="LBZ742" s="51"/>
      <c r="LCA742" s="51"/>
      <c r="LCB742" s="51"/>
      <c r="LCC742" s="13"/>
      <c r="LCD742" s="13"/>
      <c r="LCE742" s="14"/>
      <c r="LCF742" s="14"/>
      <c r="LCG742" s="41"/>
      <c r="LCH742" s="44"/>
      <c r="LCI742" s="51"/>
      <c r="LCJ742" s="51"/>
      <c r="LCK742" s="51"/>
      <c r="LCL742" s="13"/>
      <c r="LCM742" s="13"/>
      <c r="LCN742" s="14"/>
      <c r="LCO742" s="14"/>
      <c r="LCP742" s="41"/>
      <c r="LCQ742" s="44"/>
      <c r="LCR742" s="51"/>
      <c r="LCS742" s="51"/>
      <c r="LCT742" s="51"/>
      <c r="LCU742" s="13"/>
      <c r="LCV742" s="13"/>
      <c r="LCW742" s="14"/>
      <c r="LCX742" s="14"/>
      <c r="LCY742" s="41"/>
      <c r="LCZ742" s="44"/>
      <c r="LDA742" s="51"/>
      <c r="LDB742" s="51"/>
      <c r="LDC742" s="51"/>
      <c r="LDD742" s="13"/>
      <c r="LDE742" s="13"/>
      <c r="LDF742" s="14"/>
      <c r="LDG742" s="14"/>
      <c r="LDH742" s="41"/>
      <c r="LDI742" s="44"/>
      <c r="LDJ742" s="51"/>
      <c r="LDK742" s="51"/>
      <c r="LDL742" s="51"/>
      <c r="LDM742" s="13"/>
      <c r="LDN742" s="13"/>
      <c r="LDO742" s="14"/>
      <c r="LDP742" s="14"/>
      <c r="LDQ742" s="41"/>
      <c r="LDR742" s="44"/>
      <c r="LDS742" s="51"/>
      <c r="LDT742" s="51"/>
      <c r="LDU742" s="51"/>
      <c r="LDV742" s="13"/>
      <c r="LDW742" s="13"/>
      <c r="LDX742" s="14"/>
      <c r="LDY742" s="14"/>
      <c r="LDZ742" s="41"/>
      <c r="LEA742" s="44"/>
      <c r="LEB742" s="51"/>
      <c r="LEC742" s="51"/>
      <c r="LED742" s="51"/>
      <c r="LEE742" s="13"/>
      <c r="LEF742" s="13"/>
      <c r="LEG742" s="14"/>
      <c r="LEH742" s="14"/>
      <c r="LEI742" s="41"/>
      <c r="LEJ742" s="44"/>
      <c r="LEK742" s="51"/>
      <c r="LEL742" s="51"/>
      <c r="LEM742" s="51"/>
      <c r="LEN742" s="13"/>
      <c r="LEO742" s="13"/>
      <c r="LEP742" s="14"/>
      <c r="LEQ742" s="14"/>
      <c r="LER742" s="41"/>
      <c r="LES742" s="44"/>
      <c r="LET742" s="51"/>
      <c r="LEU742" s="51"/>
      <c r="LEV742" s="51"/>
      <c r="LEW742" s="13"/>
      <c r="LEX742" s="13"/>
      <c r="LEY742" s="14"/>
      <c r="LEZ742" s="14"/>
      <c r="LFA742" s="41"/>
      <c r="LFB742" s="44"/>
      <c r="LFC742" s="51"/>
      <c r="LFD742" s="51"/>
      <c r="LFE742" s="51"/>
      <c r="LFF742" s="13"/>
      <c r="LFG742" s="13"/>
      <c r="LFH742" s="14"/>
      <c r="LFI742" s="14"/>
      <c r="LFJ742" s="41"/>
      <c r="LFK742" s="44"/>
      <c r="LFL742" s="51"/>
      <c r="LFM742" s="51"/>
      <c r="LFN742" s="51"/>
      <c r="LFO742" s="13"/>
      <c r="LFP742" s="13"/>
      <c r="LFQ742" s="14"/>
      <c r="LFR742" s="14"/>
      <c r="LFS742" s="41"/>
      <c r="LFT742" s="44"/>
      <c r="LFU742" s="51"/>
      <c r="LFV742" s="51"/>
      <c r="LFW742" s="51"/>
      <c r="LFX742" s="13"/>
      <c r="LFY742" s="13"/>
      <c r="LFZ742" s="14"/>
      <c r="LGA742" s="14"/>
      <c r="LGB742" s="41"/>
      <c r="LGC742" s="44"/>
      <c r="LGD742" s="51"/>
      <c r="LGE742" s="51"/>
      <c r="LGF742" s="51"/>
      <c r="LGG742" s="13"/>
      <c r="LGH742" s="13"/>
      <c r="LGI742" s="14"/>
      <c r="LGJ742" s="14"/>
      <c r="LGK742" s="41"/>
      <c r="LGL742" s="44"/>
      <c r="LGM742" s="51"/>
      <c r="LGN742" s="51"/>
      <c r="LGO742" s="51"/>
      <c r="LGP742" s="13"/>
      <c r="LGQ742" s="13"/>
      <c r="LGR742" s="14"/>
      <c r="LGS742" s="14"/>
      <c r="LGT742" s="41"/>
      <c r="LGU742" s="44"/>
      <c r="LGV742" s="51"/>
      <c r="LGW742" s="51"/>
      <c r="LGX742" s="51"/>
      <c r="LGY742" s="13"/>
      <c r="LGZ742" s="13"/>
      <c r="LHA742" s="14"/>
      <c r="LHB742" s="14"/>
      <c r="LHC742" s="41"/>
      <c r="LHD742" s="44"/>
      <c r="LHE742" s="51"/>
      <c r="LHF742" s="51"/>
      <c r="LHG742" s="51"/>
      <c r="LHH742" s="13"/>
      <c r="LHI742" s="13"/>
      <c r="LHJ742" s="14"/>
      <c r="LHK742" s="14"/>
      <c r="LHL742" s="41"/>
      <c r="LHM742" s="44"/>
      <c r="LHN742" s="51"/>
      <c r="LHO742" s="51"/>
      <c r="LHP742" s="51"/>
      <c r="LHQ742" s="13"/>
      <c r="LHR742" s="13"/>
      <c r="LHS742" s="14"/>
      <c r="LHT742" s="14"/>
      <c r="LHU742" s="41"/>
      <c r="LHV742" s="44"/>
      <c r="LHW742" s="51"/>
      <c r="LHX742" s="51"/>
      <c r="LHY742" s="51"/>
      <c r="LHZ742" s="13"/>
      <c r="LIA742" s="13"/>
      <c r="LIB742" s="14"/>
      <c r="LIC742" s="14"/>
      <c r="LID742" s="41"/>
      <c r="LIE742" s="44"/>
      <c r="LIF742" s="51"/>
      <c r="LIG742" s="51"/>
      <c r="LIH742" s="51"/>
      <c r="LII742" s="13"/>
      <c r="LIJ742" s="13"/>
      <c r="LIK742" s="14"/>
      <c r="LIL742" s="14"/>
      <c r="LIM742" s="41"/>
      <c r="LIN742" s="44"/>
      <c r="LIO742" s="51"/>
      <c r="LIP742" s="51"/>
      <c r="LIQ742" s="51"/>
      <c r="LIR742" s="13"/>
      <c r="LIS742" s="13"/>
      <c r="LIT742" s="14"/>
      <c r="LIU742" s="14"/>
      <c r="LIV742" s="41"/>
      <c r="LIW742" s="44"/>
      <c r="LIX742" s="51"/>
      <c r="LIY742" s="51"/>
      <c r="LIZ742" s="51"/>
      <c r="LJA742" s="13"/>
      <c r="LJB742" s="13"/>
      <c r="LJC742" s="14"/>
      <c r="LJD742" s="14"/>
      <c r="LJE742" s="41"/>
      <c r="LJF742" s="44"/>
      <c r="LJG742" s="51"/>
      <c r="LJH742" s="51"/>
      <c r="LJI742" s="51"/>
      <c r="LJJ742" s="13"/>
      <c r="LJK742" s="13"/>
      <c r="LJL742" s="14"/>
      <c r="LJM742" s="14"/>
      <c r="LJN742" s="41"/>
      <c r="LJO742" s="44"/>
      <c r="LJP742" s="51"/>
      <c r="LJQ742" s="51"/>
      <c r="LJR742" s="51"/>
      <c r="LJS742" s="13"/>
      <c r="LJT742" s="13"/>
      <c r="LJU742" s="14"/>
      <c r="LJV742" s="14"/>
      <c r="LJW742" s="41"/>
      <c r="LJX742" s="44"/>
      <c r="LJY742" s="51"/>
      <c r="LJZ742" s="51"/>
      <c r="LKA742" s="51"/>
      <c r="LKB742" s="13"/>
      <c r="LKC742" s="13"/>
      <c r="LKD742" s="14"/>
      <c r="LKE742" s="14"/>
      <c r="LKF742" s="41"/>
      <c r="LKG742" s="44"/>
      <c r="LKH742" s="51"/>
      <c r="LKI742" s="51"/>
      <c r="LKJ742" s="51"/>
      <c r="LKK742" s="13"/>
      <c r="LKL742" s="13"/>
      <c r="LKM742" s="14"/>
      <c r="LKN742" s="14"/>
      <c r="LKO742" s="41"/>
      <c r="LKP742" s="44"/>
      <c r="LKQ742" s="51"/>
      <c r="LKR742" s="51"/>
      <c r="LKS742" s="51"/>
      <c r="LKT742" s="13"/>
      <c r="LKU742" s="13"/>
      <c r="LKV742" s="14"/>
      <c r="LKW742" s="14"/>
      <c r="LKX742" s="41"/>
      <c r="LKY742" s="44"/>
      <c r="LKZ742" s="51"/>
      <c r="LLA742" s="51"/>
      <c r="LLB742" s="51"/>
      <c r="LLC742" s="13"/>
      <c r="LLD742" s="13"/>
      <c r="LLE742" s="14"/>
      <c r="LLF742" s="14"/>
      <c r="LLG742" s="41"/>
      <c r="LLH742" s="44"/>
      <c r="LLI742" s="51"/>
      <c r="LLJ742" s="51"/>
      <c r="LLK742" s="51"/>
      <c r="LLL742" s="13"/>
      <c r="LLM742" s="13"/>
      <c r="LLN742" s="14"/>
      <c r="LLO742" s="14"/>
      <c r="LLP742" s="41"/>
      <c r="LLQ742" s="44"/>
      <c r="LLR742" s="51"/>
      <c r="LLS742" s="51"/>
      <c r="LLT742" s="51"/>
      <c r="LLU742" s="13"/>
      <c r="LLV742" s="13"/>
      <c r="LLW742" s="14"/>
      <c r="LLX742" s="14"/>
      <c r="LLY742" s="41"/>
      <c r="LLZ742" s="44"/>
      <c r="LMA742" s="51"/>
      <c r="LMB742" s="51"/>
      <c r="LMC742" s="51"/>
      <c r="LMD742" s="13"/>
      <c r="LME742" s="13"/>
      <c r="LMF742" s="14"/>
      <c r="LMG742" s="14"/>
      <c r="LMH742" s="41"/>
      <c r="LMI742" s="44"/>
      <c r="LMJ742" s="51"/>
      <c r="LMK742" s="51"/>
      <c r="LML742" s="51"/>
      <c r="LMM742" s="13"/>
      <c r="LMN742" s="13"/>
      <c r="LMO742" s="14"/>
      <c r="LMP742" s="14"/>
      <c r="LMQ742" s="41"/>
      <c r="LMR742" s="44"/>
      <c r="LMS742" s="51"/>
      <c r="LMT742" s="51"/>
      <c r="LMU742" s="51"/>
      <c r="LMV742" s="13"/>
      <c r="LMW742" s="13"/>
      <c r="LMX742" s="14"/>
      <c r="LMY742" s="14"/>
      <c r="LMZ742" s="41"/>
      <c r="LNA742" s="44"/>
      <c r="LNB742" s="51"/>
      <c r="LNC742" s="51"/>
      <c r="LND742" s="51"/>
      <c r="LNE742" s="13"/>
      <c r="LNF742" s="13"/>
      <c r="LNG742" s="14"/>
      <c r="LNH742" s="14"/>
      <c r="LNI742" s="41"/>
      <c r="LNJ742" s="44"/>
      <c r="LNK742" s="51"/>
      <c r="LNL742" s="51"/>
      <c r="LNM742" s="51"/>
      <c r="LNN742" s="13"/>
      <c r="LNO742" s="13"/>
      <c r="LNP742" s="14"/>
      <c r="LNQ742" s="14"/>
      <c r="LNR742" s="41"/>
      <c r="LNS742" s="44"/>
      <c r="LNT742" s="51"/>
      <c r="LNU742" s="51"/>
      <c r="LNV742" s="51"/>
      <c r="LNW742" s="13"/>
      <c r="LNX742" s="13"/>
      <c r="LNY742" s="14"/>
      <c r="LNZ742" s="14"/>
      <c r="LOA742" s="41"/>
      <c r="LOB742" s="44"/>
      <c r="LOC742" s="51"/>
      <c r="LOD742" s="51"/>
      <c r="LOE742" s="51"/>
      <c r="LOF742" s="13"/>
      <c r="LOG742" s="13"/>
      <c r="LOH742" s="14"/>
      <c r="LOI742" s="14"/>
      <c r="LOJ742" s="41"/>
      <c r="LOK742" s="44"/>
      <c r="LOL742" s="51"/>
      <c r="LOM742" s="51"/>
      <c r="LON742" s="51"/>
      <c r="LOO742" s="13"/>
      <c r="LOP742" s="13"/>
      <c r="LOQ742" s="14"/>
      <c r="LOR742" s="14"/>
      <c r="LOS742" s="41"/>
      <c r="LOT742" s="44"/>
      <c r="LOU742" s="51"/>
      <c r="LOV742" s="51"/>
      <c r="LOW742" s="51"/>
      <c r="LOX742" s="13"/>
      <c r="LOY742" s="13"/>
      <c r="LOZ742" s="14"/>
      <c r="LPA742" s="14"/>
      <c r="LPB742" s="41"/>
      <c r="LPC742" s="44"/>
      <c r="LPD742" s="51"/>
      <c r="LPE742" s="51"/>
      <c r="LPF742" s="51"/>
      <c r="LPG742" s="13"/>
      <c r="LPH742" s="13"/>
      <c r="LPI742" s="14"/>
      <c r="LPJ742" s="14"/>
      <c r="LPK742" s="41"/>
      <c r="LPL742" s="44"/>
      <c r="LPM742" s="51"/>
      <c r="LPN742" s="51"/>
      <c r="LPO742" s="51"/>
      <c r="LPP742" s="13"/>
      <c r="LPQ742" s="13"/>
      <c r="LPR742" s="14"/>
      <c r="LPS742" s="14"/>
      <c r="LPT742" s="41"/>
      <c r="LPU742" s="44"/>
      <c r="LPV742" s="51"/>
      <c r="LPW742" s="51"/>
      <c r="LPX742" s="51"/>
      <c r="LPY742" s="13"/>
      <c r="LPZ742" s="13"/>
      <c r="LQA742" s="14"/>
      <c r="LQB742" s="14"/>
      <c r="LQC742" s="41"/>
      <c r="LQD742" s="44"/>
      <c r="LQE742" s="51"/>
      <c r="LQF742" s="51"/>
      <c r="LQG742" s="51"/>
      <c r="LQH742" s="13"/>
      <c r="LQI742" s="13"/>
      <c r="LQJ742" s="14"/>
      <c r="LQK742" s="14"/>
      <c r="LQL742" s="41"/>
      <c r="LQM742" s="44"/>
      <c r="LQN742" s="51"/>
      <c r="LQO742" s="51"/>
      <c r="LQP742" s="51"/>
      <c r="LQQ742" s="13"/>
      <c r="LQR742" s="13"/>
      <c r="LQS742" s="14"/>
      <c r="LQT742" s="14"/>
      <c r="LQU742" s="41"/>
      <c r="LQV742" s="44"/>
      <c r="LQW742" s="51"/>
      <c r="LQX742" s="51"/>
      <c r="LQY742" s="51"/>
      <c r="LQZ742" s="13"/>
      <c r="LRA742" s="13"/>
      <c r="LRB742" s="14"/>
      <c r="LRC742" s="14"/>
      <c r="LRD742" s="41"/>
      <c r="LRE742" s="44"/>
      <c r="LRF742" s="51"/>
      <c r="LRG742" s="51"/>
      <c r="LRH742" s="51"/>
      <c r="LRI742" s="13"/>
      <c r="LRJ742" s="13"/>
      <c r="LRK742" s="14"/>
      <c r="LRL742" s="14"/>
      <c r="LRM742" s="41"/>
      <c r="LRN742" s="44"/>
      <c r="LRO742" s="51"/>
      <c r="LRP742" s="51"/>
      <c r="LRQ742" s="51"/>
      <c r="LRR742" s="13"/>
      <c r="LRS742" s="13"/>
      <c r="LRT742" s="14"/>
      <c r="LRU742" s="14"/>
      <c r="LRV742" s="41"/>
      <c r="LRW742" s="44"/>
      <c r="LRX742" s="51"/>
      <c r="LRY742" s="51"/>
      <c r="LRZ742" s="51"/>
      <c r="LSA742" s="13"/>
      <c r="LSB742" s="13"/>
      <c r="LSC742" s="14"/>
      <c r="LSD742" s="14"/>
      <c r="LSE742" s="41"/>
      <c r="LSF742" s="44"/>
      <c r="LSG742" s="51"/>
      <c r="LSH742" s="51"/>
      <c r="LSI742" s="51"/>
      <c r="LSJ742" s="13"/>
      <c r="LSK742" s="13"/>
      <c r="LSL742" s="14"/>
      <c r="LSM742" s="14"/>
      <c r="LSN742" s="41"/>
      <c r="LSO742" s="44"/>
      <c r="LSP742" s="51"/>
      <c r="LSQ742" s="51"/>
      <c r="LSR742" s="51"/>
      <c r="LSS742" s="13"/>
      <c r="LST742" s="13"/>
      <c r="LSU742" s="14"/>
      <c r="LSV742" s="14"/>
      <c r="LSW742" s="41"/>
      <c r="LSX742" s="44"/>
      <c r="LSY742" s="51"/>
      <c r="LSZ742" s="51"/>
      <c r="LTA742" s="51"/>
      <c r="LTB742" s="13"/>
      <c r="LTC742" s="13"/>
      <c r="LTD742" s="14"/>
      <c r="LTE742" s="14"/>
      <c r="LTF742" s="41"/>
      <c r="LTG742" s="44"/>
      <c r="LTH742" s="51"/>
      <c r="LTI742" s="51"/>
      <c r="LTJ742" s="51"/>
      <c r="LTK742" s="13"/>
      <c r="LTL742" s="13"/>
      <c r="LTM742" s="14"/>
      <c r="LTN742" s="14"/>
      <c r="LTO742" s="41"/>
      <c r="LTP742" s="44"/>
      <c r="LTQ742" s="51"/>
      <c r="LTR742" s="51"/>
      <c r="LTS742" s="51"/>
      <c r="LTT742" s="13"/>
      <c r="LTU742" s="13"/>
      <c r="LTV742" s="14"/>
      <c r="LTW742" s="14"/>
      <c r="LTX742" s="41"/>
      <c r="LTY742" s="44"/>
      <c r="LTZ742" s="51"/>
      <c r="LUA742" s="51"/>
      <c r="LUB742" s="51"/>
      <c r="LUC742" s="13"/>
      <c r="LUD742" s="13"/>
      <c r="LUE742" s="14"/>
      <c r="LUF742" s="14"/>
      <c r="LUG742" s="41"/>
      <c r="LUH742" s="44"/>
      <c r="LUI742" s="51"/>
      <c r="LUJ742" s="51"/>
      <c r="LUK742" s="51"/>
      <c r="LUL742" s="13"/>
      <c r="LUM742" s="13"/>
      <c r="LUN742" s="14"/>
      <c r="LUO742" s="14"/>
      <c r="LUP742" s="41"/>
      <c r="LUQ742" s="44"/>
      <c r="LUR742" s="51"/>
      <c r="LUS742" s="51"/>
      <c r="LUT742" s="51"/>
      <c r="LUU742" s="13"/>
      <c r="LUV742" s="13"/>
      <c r="LUW742" s="14"/>
      <c r="LUX742" s="14"/>
      <c r="LUY742" s="41"/>
      <c r="LUZ742" s="44"/>
      <c r="LVA742" s="51"/>
      <c r="LVB742" s="51"/>
      <c r="LVC742" s="51"/>
      <c r="LVD742" s="13"/>
      <c r="LVE742" s="13"/>
      <c r="LVF742" s="14"/>
      <c r="LVG742" s="14"/>
      <c r="LVH742" s="41"/>
      <c r="LVI742" s="44"/>
      <c r="LVJ742" s="51"/>
      <c r="LVK742" s="51"/>
      <c r="LVL742" s="51"/>
      <c r="LVM742" s="13"/>
      <c r="LVN742" s="13"/>
      <c r="LVO742" s="14"/>
      <c r="LVP742" s="14"/>
      <c r="LVQ742" s="41"/>
      <c r="LVR742" s="44"/>
      <c r="LVS742" s="51"/>
      <c r="LVT742" s="51"/>
      <c r="LVU742" s="51"/>
      <c r="LVV742" s="13"/>
      <c r="LVW742" s="13"/>
      <c r="LVX742" s="14"/>
      <c r="LVY742" s="14"/>
      <c r="LVZ742" s="41"/>
      <c r="LWA742" s="44"/>
      <c r="LWB742" s="51"/>
      <c r="LWC742" s="51"/>
      <c r="LWD742" s="51"/>
      <c r="LWE742" s="13"/>
      <c r="LWF742" s="13"/>
      <c r="LWG742" s="14"/>
      <c r="LWH742" s="14"/>
      <c r="LWI742" s="41"/>
      <c r="LWJ742" s="44"/>
      <c r="LWK742" s="51"/>
      <c r="LWL742" s="51"/>
      <c r="LWM742" s="51"/>
      <c r="LWN742" s="13"/>
      <c r="LWO742" s="13"/>
      <c r="LWP742" s="14"/>
      <c r="LWQ742" s="14"/>
      <c r="LWR742" s="41"/>
      <c r="LWS742" s="44"/>
      <c r="LWT742" s="51"/>
      <c r="LWU742" s="51"/>
      <c r="LWV742" s="51"/>
      <c r="LWW742" s="13"/>
      <c r="LWX742" s="13"/>
      <c r="LWY742" s="14"/>
      <c r="LWZ742" s="14"/>
      <c r="LXA742" s="41"/>
      <c r="LXB742" s="44"/>
      <c r="LXC742" s="51"/>
      <c r="LXD742" s="51"/>
      <c r="LXE742" s="51"/>
      <c r="LXF742" s="13"/>
      <c r="LXG742" s="13"/>
      <c r="LXH742" s="14"/>
      <c r="LXI742" s="14"/>
      <c r="LXJ742" s="41"/>
      <c r="LXK742" s="44"/>
      <c r="LXL742" s="51"/>
      <c r="LXM742" s="51"/>
      <c r="LXN742" s="51"/>
      <c r="LXO742" s="13"/>
      <c r="LXP742" s="13"/>
      <c r="LXQ742" s="14"/>
      <c r="LXR742" s="14"/>
      <c r="LXS742" s="41"/>
      <c r="LXT742" s="44"/>
      <c r="LXU742" s="51"/>
      <c r="LXV742" s="51"/>
      <c r="LXW742" s="51"/>
      <c r="LXX742" s="13"/>
      <c r="LXY742" s="13"/>
      <c r="LXZ742" s="14"/>
      <c r="LYA742" s="14"/>
      <c r="LYB742" s="41"/>
      <c r="LYC742" s="44"/>
      <c r="LYD742" s="51"/>
      <c r="LYE742" s="51"/>
      <c r="LYF742" s="51"/>
      <c r="LYG742" s="13"/>
      <c r="LYH742" s="13"/>
      <c r="LYI742" s="14"/>
      <c r="LYJ742" s="14"/>
      <c r="LYK742" s="41"/>
      <c r="LYL742" s="44"/>
      <c r="LYM742" s="51"/>
      <c r="LYN742" s="51"/>
      <c r="LYO742" s="51"/>
      <c r="LYP742" s="13"/>
      <c r="LYQ742" s="13"/>
      <c r="LYR742" s="14"/>
      <c r="LYS742" s="14"/>
      <c r="LYT742" s="41"/>
      <c r="LYU742" s="44"/>
      <c r="LYV742" s="51"/>
      <c r="LYW742" s="51"/>
      <c r="LYX742" s="51"/>
      <c r="LYY742" s="13"/>
      <c r="LYZ742" s="13"/>
      <c r="LZA742" s="14"/>
      <c r="LZB742" s="14"/>
      <c r="LZC742" s="41"/>
      <c r="LZD742" s="44"/>
      <c r="LZE742" s="51"/>
      <c r="LZF742" s="51"/>
      <c r="LZG742" s="51"/>
      <c r="LZH742" s="13"/>
      <c r="LZI742" s="13"/>
      <c r="LZJ742" s="14"/>
      <c r="LZK742" s="14"/>
      <c r="LZL742" s="41"/>
      <c r="LZM742" s="44"/>
      <c r="LZN742" s="51"/>
      <c r="LZO742" s="51"/>
      <c r="LZP742" s="51"/>
      <c r="LZQ742" s="13"/>
      <c r="LZR742" s="13"/>
      <c r="LZS742" s="14"/>
      <c r="LZT742" s="14"/>
      <c r="LZU742" s="41"/>
      <c r="LZV742" s="44"/>
      <c r="LZW742" s="51"/>
      <c r="LZX742" s="51"/>
      <c r="LZY742" s="51"/>
      <c r="LZZ742" s="13"/>
      <c r="MAA742" s="13"/>
      <c r="MAB742" s="14"/>
      <c r="MAC742" s="14"/>
      <c r="MAD742" s="41"/>
      <c r="MAE742" s="44"/>
      <c r="MAF742" s="51"/>
      <c r="MAG742" s="51"/>
      <c r="MAH742" s="51"/>
      <c r="MAI742" s="13"/>
      <c r="MAJ742" s="13"/>
      <c r="MAK742" s="14"/>
      <c r="MAL742" s="14"/>
      <c r="MAM742" s="41"/>
      <c r="MAN742" s="44"/>
      <c r="MAO742" s="51"/>
      <c r="MAP742" s="51"/>
      <c r="MAQ742" s="51"/>
      <c r="MAR742" s="13"/>
      <c r="MAS742" s="13"/>
      <c r="MAT742" s="14"/>
      <c r="MAU742" s="14"/>
      <c r="MAV742" s="41"/>
      <c r="MAW742" s="44"/>
      <c r="MAX742" s="51"/>
      <c r="MAY742" s="51"/>
      <c r="MAZ742" s="51"/>
      <c r="MBA742" s="13"/>
      <c r="MBB742" s="13"/>
      <c r="MBC742" s="14"/>
      <c r="MBD742" s="14"/>
      <c r="MBE742" s="41"/>
      <c r="MBF742" s="44"/>
      <c r="MBG742" s="51"/>
      <c r="MBH742" s="51"/>
      <c r="MBI742" s="51"/>
      <c r="MBJ742" s="13"/>
      <c r="MBK742" s="13"/>
      <c r="MBL742" s="14"/>
      <c r="MBM742" s="14"/>
      <c r="MBN742" s="41"/>
      <c r="MBO742" s="44"/>
      <c r="MBP742" s="51"/>
      <c r="MBQ742" s="51"/>
      <c r="MBR742" s="51"/>
      <c r="MBS742" s="13"/>
      <c r="MBT742" s="13"/>
      <c r="MBU742" s="14"/>
      <c r="MBV742" s="14"/>
      <c r="MBW742" s="41"/>
      <c r="MBX742" s="44"/>
      <c r="MBY742" s="51"/>
      <c r="MBZ742" s="51"/>
      <c r="MCA742" s="51"/>
      <c r="MCB742" s="13"/>
      <c r="MCC742" s="13"/>
      <c r="MCD742" s="14"/>
      <c r="MCE742" s="14"/>
      <c r="MCF742" s="41"/>
      <c r="MCG742" s="44"/>
      <c r="MCH742" s="51"/>
      <c r="MCI742" s="51"/>
      <c r="MCJ742" s="51"/>
      <c r="MCK742" s="13"/>
      <c r="MCL742" s="13"/>
      <c r="MCM742" s="14"/>
      <c r="MCN742" s="14"/>
      <c r="MCO742" s="41"/>
      <c r="MCP742" s="44"/>
      <c r="MCQ742" s="51"/>
      <c r="MCR742" s="51"/>
      <c r="MCS742" s="51"/>
      <c r="MCT742" s="13"/>
      <c r="MCU742" s="13"/>
      <c r="MCV742" s="14"/>
      <c r="MCW742" s="14"/>
      <c r="MCX742" s="41"/>
      <c r="MCY742" s="44"/>
      <c r="MCZ742" s="51"/>
      <c r="MDA742" s="51"/>
      <c r="MDB742" s="51"/>
      <c r="MDC742" s="13"/>
      <c r="MDD742" s="13"/>
      <c r="MDE742" s="14"/>
      <c r="MDF742" s="14"/>
      <c r="MDG742" s="41"/>
      <c r="MDH742" s="44"/>
      <c r="MDI742" s="51"/>
      <c r="MDJ742" s="51"/>
      <c r="MDK742" s="51"/>
      <c r="MDL742" s="13"/>
      <c r="MDM742" s="13"/>
      <c r="MDN742" s="14"/>
      <c r="MDO742" s="14"/>
      <c r="MDP742" s="41"/>
      <c r="MDQ742" s="44"/>
      <c r="MDR742" s="51"/>
      <c r="MDS742" s="51"/>
      <c r="MDT742" s="51"/>
      <c r="MDU742" s="13"/>
      <c r="MDV742" s="13"/>
      <c r="MDW742" s="14"/>
      <c r="MDX742" s="14"/>
      <c r="MDY742" s="41"/>
      <c r="MDZ742" s="44"/>
      <c r="MEA742" s="51"/>
      <c r="MEB742" s="51"/>
      <c r="MEC742" s="51"/>
      <c r="MED742" s="13"/>
      <c r="MEE742" s="13"/>
      <c r="MEF742" s="14"/>
      <c r="MEG742" s="14"/>
      <c r="MEH742" s="41"/>
      <c r="MEI742" s="44"/>
      <c r="MEJ742" s="51"/>
      <c r="MEK742" s="51"/>
      <c r="MEL742" s="51"/>
      <c r="MEM742" s="13"/>
      <c r="MEN742" s="13"/>
      <c r="MEO742" s="14"/>
      <c r="MEP742" s="14"/>
      <c r="MEQ742" s="41"/>
      <c r="MER742" s="44"/>
      <c r="MES742" s="51"/>
      <c r="MET742" s="51"/>
      <c r="MEU742" s="51"/>
      <c r="MEV742" s="13"/>
      <c r="MEW742" s="13"/>
      <c r="MEX742" s="14"/>
      <c r="MEY742" s="14"/>
      <c r="MEZ742" s="41"/>
      <c r="MFA742" s="44"/>
      <c r="MFB742" s="51"/>
      <c r="MFC742" s="51"/>
      <c r="MFD742" s="51"/>
      <c r="MFE742" s="13"/>
      <c r="MFF742" s="13"/>
      <c r="MFG742" s="14"/>
      <c r="MFH742" s="14"/>
      <c r="MFI742" s="41"/>
      <c r="MFJ742" s="44"/>
      <c r="MFK742" s="51"/>
      <c r="MFL742" s="51"/>
      <c r="MFM742" s="51"/>
      <c r="MFN742" s="13"/>
      <c r="MFO742" s="13"/>
      <c r="MFP742" s="14"/>
      <c r="MFQ742" s="14"/>
      <c r="MFR742" s="41"/>
      <c r="MFS742" s="44"/>
      <c r="MFT742" s="51"/>
      <c r="MFU742" s="51"/>
      <c r="MFV742" s="51"/>
      <c r="MFW742" s="13"/>
      <c r="MFX742" s="13"/>
      <c r="MFY742" s="14"/>
      <c r="MFZ742" s="14"/>
      <c r="MGA742" s="41"/>
      <c r="MGB742" s="44"/>
      <c r="MGC742" s="51"/>
      <c r="MGD742" s="51"/>
      <c r="MGE742" s="51"/>
      <c r="MGF742" s="13"/>
      <c r="MGG742" s="13"/>
      <c r="MGH742" s="14"/>
      <c r="MGI742" s="14"/>
      <c r="MGJ742" s="41"/>
      <c r="MGK742" s="44"/>
      <c r="MGL742" s="51"/>
      <c r="MGM742" s="51"/>
      <c r="MGN742" s="51"/>
      <c r="MGO742" s="13"/>
      <c r="MGP742" s="13"/>
      <c r="MGQ742" s="14"/>
      <c r="MGR742" s="14"/>
      <c r="MGS742" s="41"/>
      <c r="MGT742" s="44"/>
      <c r="MGU742" s="51"/>
      <c r="MGV742" s="51"/>
      <c r="MGW742" s="51"/>
      <c r="MGX742" s="13"/>
      <c r="MGY742" s="13"/>
      <c r="MGZ742" s="14"/>
      <c r="MHA742" s="14"/>
      <c r="MHB742" s="41"/>
      <c r="MHC742" s="44"/>
      <c r="MHD742" s="51"/>
      <c r="MHE742" s="51"/>
      <c r="MHF742" s="51"/>
      <c r="MHG742" s="13"/>
      <c r="MHH742" s="13"/>
      <c r="MHI742" s="14"/>
      <c r="MHJ742" s="14"/>
      <c r="MHK742" s="41"/>
      <c r="MHL742" s="44"/>
      <c r="MHM742" s="51"/>
      <c r="MHN742" s="51"/>
      <c r="MHO742" s="51"/>
      <c r="MHP742" s="13"/>
      <c r="MHQ742" s="13"/>
      <c r="MHR742" s="14"/>
      <c r="MHS742" s="14"/>
      <c r="MHT742" s="41"/>
      <c r="MHU742" s="44"/>
      <c r="MHV742" s="51"/>
      <c r="MHW742" s="51"/>
      <c r="MHX742" s="51"/>
      <c r="MHY742" s="13"/>
      <c r="MHZ742" s="13"/>
      <c r="MIA742" s="14"/>
      <c r="MIB742" s="14"/>
      <c r="MIC742" s="41"/>
      <c r="MID742" s="44"/>
      <c r="MIE742" s="51"/>
      <c r="MIF742" s="51"/>
      <c r="MIG742" s="51"/>
      <c r="MIH742" s="13"/>
      <c r="MII742" s="13"/>
      <c r="MIJ742" s="14"/>
      <c r="MIK742" s="14"/>
      <c r="MIL742" s="41"/>
      <c r="MIM742" s="44"/>
      <c r="MIN742" s="51"/>
      <c r="MIO742" s="51"/>
      <c r="MIP742" s="51"/>
      <c r="MIQ742" s="13"/>
      <c r="MIR742" s="13"/>
      <c r="MIS742" s="14"/>
      <c r="MIT742" s="14"/>
      <c r="MIU742" s="41"/>
      <c r="MIV742" s="44"/>
      <c r="MIW742" s="51"/>
      <c r="MIX742" s="51"/>
      <c r="MIY742" s="51"/>
      <c r="MIZ742" s="13"/>
      <c r="MJA742" s="13"/>
      <c r="MJB742" s="14"/>
      <c r="MJC742" s="14"/>
      <c r="MJD742" s="41"/>
      <c r="MJE742" s="44"/>
      <c r="MJF742" s="51"/>
      <c r="MJG742" s="51"/>
      <c r="MJH742" s="51"/>
      <c r="MJI742" s="13"/>
      <c r="MJJ742" s="13"/>
      <c r="MJK742" s="14"/>
      <c r="MJL742" s="14"/>
      <c r="MJM742" s="41"/>
      <c r="MJN742" s="44"/>
      <c r="MJO742" s="51"/>
      <c r="MJP742" s="51"/>
      <c r="MJQ742" s="51"/>
      <c r="MJR742" s="13"/>
      <c r="MJS742" s="13"/>
      <c r="MJT742" s="14"/>
      <c r="MJU742" s="14"/>
      <c r="MJV742" s="41"/>
      <c r="MJW742" s="44"/>
      <c r="MJX742" s="51"/>
      <c r="MJY742" s="51"/>
      <c r="MJZ742" s="51"/>
      <c r="MKA742" s="13"/>
      <c r="MKB742" s="13"/>
      <c r="MKC742" s="14"/>
      <c r="MKD742" s="14"/>
      <c r="MKE742" s="41"/>
      <c r="MKF742" s="44"/>
      <c r="MKG742" s="51"/>
      <c r="MKH742" s="51"/>
      <c r="MKI742" s="51"/>
      <c r="MKJ742" s="13"/>
      <c r="MKK742" s="13"/>
      <c r="MKL742" s="14"/>
      <c r="MKM742" s="14"/>
      <c r="MKN742" s="41"/>
      <c r="MKO742" s="44"/>
      <c r="MKP742" s="51"/>
      <c r="MKQ742" s="51"/>
      <c r="MKR742" s="51"/>
      <c r="MKS742" s="13"/>
      <c r="MKT742" s="13"/>
      <c r="MKU742" s="14"/>
      <c r="MKV742" s="14"/>
      <c r="MKW742" s="41"/>
      <c r="MKX742" s="44"/>
      <c r="MKY742" s="51"/>
      <c r="MKZ742" s="51"/>
      <c r="MLA742" s="51"/>
      <c r="MLB742" s="13"/>
      <c r="MLC742" s="13"/>
      <c r="MLD742" s="14"/>
      <c r="MLE742" s="14"/>
      <c r="MLF742" s="41"/>
      <c r="MLG742" s="44"/>
      <c r="MLH742" s="51"/>
      <c r="MLI742" s="51"/>
      <c r="MLJ742" s="51"/>
      <c r="MLK742" s="13"/>
      <c r="MLL742" s="13"/>
      <c r="MLM742" s="14"/>
      <c r="MLN742" s="14"/>
      <c r="MLO742" s="41"/>
      <c r="MLP742" s="44"/>
      <c r="MLQ742" s="51"/>
      <c r="MLR742" s="51"/>
      <c r="MLS742" s="51"/>
      <c r="MLT742" s="13"/>
      <c r="MLU742" s="13"/>
      <c r="MLV742" s="14"/>
      <c r="MLW742" s="14"/>
      <c r="MLX742" s="41"/>
      <c r="MLY742" s="44"/>
      <c r="MLZ742" s="51"/>
      <c r="MMA742" s="51"/>
      <c r="MMB742" s="51"/>
      <c r="MMC742" s="13"/>
      <c r="MMD742" s="13"/>
      <c r="MME742" s="14"/>
      <c r="MMF742" s="14"/>
      <c r="MMG742" s="41"/>
      <c r="MMH742" s="44"/>
      <c r="MMI742" s="51"/>
      <c r="MMJ742" s="51"/>
      <c r="MMK742" s="51"/>
      <c r="MML742" s="13"/>
      <c r="MMM742" s="13"/>
      <c r="MMN742" s="14"/>
      <c r="MMO742" s="14"/>
      <c r="MMP742" s="41"/>
      <c r="MMQ742" s="44"/>
      <c r="MMR742" s="51"/>
      <c r="MMS742" s="51"/>
      <c r="MMT742" s="51"/>
      <c r="MMU742" s="13"/>
      <c r="MMV742" s="13"/>
      <c r="MMW742" s="14"/>
      <c r="MMX742" s="14"/>
      <c r="MMY742" s="41"/>
      <c r="MMZ742" s="44"/>
      <c r="MNA742" s="51"/>
      <c r="MNB742" s="51"/>
      <c r="MNC742" s="51"/>
      <c r="MND742" s="13"/>
      <c r="MNE742" s="13"/>
      <c r="MNF742" s="14"/>
      <c r="MNG742" s="14"/>
      <c r="MNH742" s="41"/>
      <c r="MNI742" s="44"/>
      <c r="MNJ742" s="51"/>
      <c r="MNK742" s="51"/>
      <c r="MNL742" s="51"/>
      <c r="MNM742" s="13"/>
      <c r="MNN742" s="13"/>
      <c r="MNO742" s="14"/>
      <c r="MNP742" s="14"/>
      <c r="MNQ742" s="41"/>
      <c r="MNR742" s="44"/>
      <c r="MNS742" s="51"/>
      <c r="MNT742" s="51"/>
      <c r="MNU742" s="51"/>
      <c r="MNV742" s="13"/>
      <c r="MNW742" s="13"/>
      <c r="MNX742" s="14"/>
      <c r="MNY742" s="14"/>
      <c r="MNZ742" s="41"/>
      <c r="MOA742" s="44"/>
      <c r="MOB742" s="51"/>
      <c r="MOC742" s="51"/>
      <c r="MOD742" s="51"/>
      <c r="MOE742" s="13"/>
      <c r="MOF742" s="13"/>
      <c r="MOG742" s="14"/>
      <c r="MOH742" s="14"/>
      <c r="MOI742" s="41"/>
      <c r="MOJ742" s="44"/>
      <c r="MOK742" s="51"/>
      <c r="MOL742" s="51"/>
      <c r="MOM742" s="51"/>
      <c r="MON742" s="13"/>
      <c r="MOO742" s="13"/>
      <c r="MOP742" s="14"/>
      <c r="MOQ742" s="14"/>
      <c r="MOR742" s="41"/>
      <c r="MOS742" s="44"/>
      <c r="MOT742" s="51"/>
      <c r="MOU742" s="51"/>
      <c r="MOV742" s="51"/>
      <c r="MOW742" s="13"/>
      <c r="MOX742" s="13"/>
      <c r="MOY742" s="14"/>
      <c r="MOZ742" s="14"/>
      <c r="MPA742" s="41"/>
      <c r="MPB742" s="44"/>
      <c r="MPC742" s="51"/>
      <c r="MPD742" s="51"/>
      <c r="MPE742" s="51"/>
      <c r="MPF742" s="13"/>
      <c r="MPG742" s="13"/>
      <c r="MPH742" s="14"/>
      <c r="MPI742" s="14"/>
      <c r="MPJ742" s="41"/>
      <c r="MPK742" s="44"/>
      <c r="MPL742" s="51"/>
      <c r="MPM742" s="51"/>
      <c r="MPN742" s="51"/>
      <c r="MPO742" s="13"/>
      <c r="MPP742" s="13"/>
      <c r="MPQ742" s="14"/>
      <c r="MPR742" s="14"/>
      <c r="MPS742" s="41"/>
      <c r="MPT742" s="44"/>
      <c r="MPU742" s="51"/>
      <c r="MPV742" s="51"/>
      <c r="MPW742" s="51"/>
      <c r="MPX742" s="13"/>
      <c r="MPY742" s="13"/>
      <c r="MPZ742" s="14"/>
      <c r="MQA742" s="14"/>
      <c r="MQB742" s="41"/>
      <c r="MQC742" s="44"/>
      <c r="MQD742" s="51"/>
      <c r="MQE742" s="51"/>
      <c r="MQF742" s="51"/>
      <c r="MQG742" s="13"/>
      <c r="MQH742" s="13"/>
      <c r="MQI742" s="14"/>
      <c r="MQJ742" s="14"/>
      <c r="MQK742" s="41"/>
      <c r="MQL742" s="44"/>
      <c r="MQM742" s="51"/>
      <c r="MQN742" s="51"/>
      <c r="MQO742" s="51"/>
      <c r="MQP742" s="13"/>
      <c r="MQQ742" s="13"/>
      <c r="MQR742" s="14"/>
      <c r="MQS742" s="14"/>
      <c r="MQT742" s="41"/>
      <c r="MQU742" s="44"/>
      <c r="MQV742" s="51"/>
      <c r="MQW742" s="51"/>
      <c r="MQX742" s="51"/>
      <c r="MQY742" s="13"/>
      <c r="MQZ742" s="13"/>
      <c r="MRA742" s="14"/>
      <c r="MRB742" s="14"/>
      <c r="MRC742" s="41"/>
      <c r="MRD742" s="44"/>
      <c r="MRE742" s="51"/>
      <c r="MRF742" s="51"/>
      <c r="MRG742" s="51"/>
      <c r="MRH742" s="13"/>
      <c r="MRI742" s="13"/>
      <c r="MRJ742" s="14"/>
      <c r="MRK742" s="14"/>
      <c r="MRL742" s="41"/>
      <c r="MRM742" s="44"/>
      <c r="MRN742" s="51"/>
      <c r="MRO742" s="51"/>
      <c r="MRP742" s="51"/>
      <c r="MRQ742" s="13"/>
      <c r="MRR742" s="13"/>
      <c r="MRS742" s="14"/>
      <c r="MRT742" s="14"/>
      <c r="MRU742" s="41"/>
      <c r="MRV742" s="44"/>
      <c r="MRW742" s="51"/>
      <c r="MRX742" s="51"/>
      <c r="MRY742" s="51"/>
      <c r="MRZ742" s="13"/>
      <c r="MSA742" s="13"/>
      <c r="MSB742" s="14"/>
      <c r="MSC742" s="14"/>
      <c r="MSD742" s="41"/>
      <c r="MSE742" s="44"/>
      <c r="MSF742" s="51"/>
      <c r="MSG742" s="51"/>
      <c r="MSH742" s="51"/>
      <c r="MSI742" s="13"/>
      <c r="MSJ742" s="13"/>
      <c r="MSK742" s="14"/>
      <c r="MSL742" s="14"/>
      <c r="MSM742" s="41"/>
      <c r="MSN742" s="44"/>
      <c r="MSO742" s="51"/>
      <c r="MSP742" s="51"/>
      <c r="MSQ742" s="51"/>
      <c r="MSR742" s="13"/>
      <c r="MSS742" s="13"/>
      <c r="MST742" s="14"/>
      <c r="MSU742" s="14"/>
      <c r="MSV742" s="41"/>
      <c r="MSW742" s="44"/>
      <c r="MSX742" s="51"/>
      <c r="MSY742" s="51"/>
      <c r="MSZ742" s="51"/>
      <c r="MTA742" s="13"/>
      <c r="MTB742" s="13"/>
      <c r="MTC742" s="14"/>
      <c r="MTD742" s="14"/>
      <c r="MTE742" s="41"/>
      <c r="MTF742" s="44"/>
      <c r="MTG742" s="51"/>
      <c r="MTH742" s="51"/>
      <c r="MTI742" s="51"/>
      <c r="MTJ742" s="13"/>
      <c r="MTK742" s="13"/>
      <c r="MTL742" s="14"/>
      <c r="MTM742" s="14"/>
      <c r="MTN742" s="41"/>
      <c r="MTO742" s="44"/>
      <c r="MTP742" s="51"/>
      <c r="MTQ742" s="51"/>
      <c r="MTR742" s="51"/>
      <c r="MTS742" s="13"/>
      <c r="MTT742" s="13"/>
      <c r="MTU742" s="14"/>
      <c r="MTV742" s="14"/>
      <c r="MTW742" s="41"/>
      <c r="MTX742" s="44"/>
      <c r="MTY742" s="51"/>
      <c r="MTZ742" s="51"/>
      <c r="MUA742" s="51"/>
      <c r="MUB742" s="13"/>
      <c r="MUC742" s="13"/>
      <c r="MUD742" s="14"/>
      <c r="MUE742" s="14"/>
      <c r="MUF742" s="41"/>
      <c r="MUG742" s="44"/>
      <c r="MUH742" s="51"/>
      <c r="MUI742" s="51"/>
      <c r="MUJ742" s="51"/>
      <c r="MUK742" s="13"/>
      <c r="MUL742" s="13"/>
      <c r="MUM742" s="14"/>
      <c r="MUN742" s="14"/>
      <c r="MUO742" s="41"/>
      <c r="MUP742" s="44"/>
      <c r="MUQ742" s="51"/>
      <c r="MUR742" s="51"/>
      <c r="MUS742" s="51"/>
      <c r="MUT742" s="13"/>
      <c r="MUU742" s="13"/>
      <c r="MUV742" s="14"/>
      <c r="MUW742" s="14"/>
      <c r="MUX742" s="41"/>
      <c r="MUY742" s="44"/>
      <c r="MUZ742" s="51"/>
      <c r="MVA742" s="51"/>
      <c r="MVB742" s="51"/>
      <c r="MVC742" s="13"/>
      <c r="MVD742" s="13"/>
      <c r="MVE742" s="14"/>
      <c r="MVF742" s="14"/>
      <c r="MVG742" s="41"/>
      <c r="MVH742" s="44"/>
      <c r="MVI742" s="51"/>
      <c r="MVJ742" s="51"/>
      <c r="MVK742" s="51"/>
      <c r="MVL742" s="13"/>
      <c r="MVM742" s="13"/>
      <c r="MVN742" s="14"/>
      <c r="MVO742" s="14"/>
      <c r="MVP742" s="41"/>
      <c r="MVQ742" s="44"/>
      <c r="MVR742" s="51"/>
      <c r="MVS742" s="51"/>
      <c r="MVT742" s="51"/>
      <c r="MVU742" s="13"/>
      <c r="MVV742" s="13"/>
      <c r="MVW742" s="14"/>
      <c r="MVX742" s="14"/>
      <c r="MVY742" s="41"/>
      <c r="MVZ742" s="44"/>
      <c r="MWA742" s="51"/>
      <c r="MWB742" s="51"/>
      <c r="MWC742" s="51"/>
      <c r="MWD742" s="13"/>
      <c r="MWE742" s="13"/>
      <c r="MWF742" s="14"/>
      <c r="MWG742" s="14"/>
      <c r="MWH742" s="41"/>
      <c r="MWI742" s="44"/>
      <c r="MWJ742" s="51"/>
      <c r="MWK742" s="51"/>
      <c r="MWL742" s="51"/>
      <c r="MWM742" s="13"/>
      <c r="MWN742" s="13"/>
      <c r="MWO742" s="14"/>
      <c r="MWP742" s="14"/>
      <c r="MWQ742" s="41"/>
      <c r="MWR742" s="44"/>
      <c r="MWS742" s="51"/>
      <c r="MWT742" s="51"/>
      <c r="MWU742" s="51"/>
      <c r="MWV742" s="13"/>
      <c r="MWW742" s="13"/>
      <c r="MWX742" s="14"/>
      <c r="MWY742" s="14"/>
      <c r="MWZ742" s="41"/>
      <c r="MXA742" s="44"/>
      <c r="MXB742" s="51"/>
      <c r="MXC742" s="51"/>
      <c r="MXD742" s="51"/>
      <c r="MXE742" s="13"/>
      <c r="MXF742" s="13"/>
      <c r="MXG742" s="14"/>
      <c r="MXH742" s="14"/>
      <c r="MXI742" s="41"/>
      <c r="MXJ742" s="44"/>
      <c r="MXK742" s="51"/>
      <c r="MXL742" s="51"/>
      <c r="MXM742" s="51"/>
      <c r="MXN742" s="13"/>
      <c r="MXO742" s="13"/>
      <c r="MXP742" s="14"/>
      <c r="MXQ742" s="14"/>
      <c r="MXR742" s="41"/>
      <c r="MXS742" s="44"/>
      <c r="MXT742" s="51"/>
      <c r="MXU742" s="51"/>
      <c r="MXV742" s="51"/>
      <c r="MXW742" s="13"/>
      <c r="MXX742" s="13"/>
      <c r="MXY742" s="14"/>
      <c r="MXZ742" s="14"/>
      <c r="MYA742" s="41"/>
      <c r="MYB742" s="44"/>
      <c r="MYC742" s="51"/>
      <c r="MYD742" s="51"/>
      <c r="MYE742" s="51"/>
      <c r="MYF742" s="13"/>
      <c r="MYG742" s="13"/>
      <c r="MYH742" s="14"/>
      <c r="MYI742" s="14"/>
      <c r="MYJ742" s="41"/>
      <c r="MYK742" s="44"/>
      <c r="MYL742" s="51"/>
      <c r="MYM742" s="51"/>
      <c r="MYN742" s="51"/>
      <c r="MYO742" s="13"/>
      <c r="MYP742" s="13"/>
      <c r="MYQ742" s="14"/>
      <c r="MYR742" s="14"/>
      <c r="MYS742" s="41"/>
      <c r="MYT742" s="44"/>
      <c r="MYU742" s="51"/>
      <c r="MYV742" s="51"/>
      <c r="MYW742" s="51"/>
      <c r="MYX742" s="13"/>
      <c r="MYY742" s="13"/>
      <c r="MYZ742" s="14"/>
      <c r="MZA742" s="14"/>
      <c r="MZB742" s="41"/>
      <c r="MZC742" s="44"/>
      <c r="MZD742" s="51"/>
      <c r="MZE742" s="51"/>
      <c r="MZF742" s="51"/>
      <c r="MZG742" s="13"/>
      <c r="MZH742" s="13"/>
      <c r="MZI742" s="14"/>
      <c r="MZJ742" s="14"/>
      <c r="MZK742" s="41"/>
      <c r="MZL742" s="44"/>
      <c r="MZM742" s="51"/>
      <c r="MZN742" s="51"/>
      <c r="MZO742" s="51"/>
      <c r="MZP742" s="13"/>
      <c r="MZQ742" s="13"/>
      <c r="MZR742" s="14"/>
      <c r="MZS742" s="14"/>
      <c r="MZT742" s="41"/>
      <c r="MZU742" s="44"/>
      <c r="MZV742" s="51"/>
      <c r="MZW742" s="51"/>
      <c r="MZX742" s="51"/>
      <c r="MZY742" s="13"/>
      <c r="MZZ742" s="13"/>
      <c r="NAA742" s="14"/>
      <c r="NAB742" s="14"/>
      <c r="NAC742" s="41"/>
      <c r="NAD742" s="44"/>
      <c r="NAE742" s="51"/>
      <c r="NAF742" s="51"/>
      <c r="NAG742" s="51"/>
      <c r="NAH742" s="13"/>
      <c r="NAI742" s="13"/>
      <c r="NAJ742" s="14"/>
      <c r="NAK742" s="14"/>
      <c r="NAL742" s="41"/>
      <c r="NAM742" s="44"/>
      <c r="NAN742" s="51"/>
      <c r="NAO742" s="51"/>
      <c r="NAP742" s="51"/>
      <c r="NAQ742" s="13"/>
      <c r="NAR742" s="13"/>
      <c r="NAS742" s="14"/>
      <c r="NAT742" s="14"/>
      <c r="NAU742" s="41"/>
      <c r="NAV742" s="44"/>
      <c r="NAW742" s="51"/>
      <c r="NAX742" s="51"/>
      <c r="NAY742" s="51"/>
      <c r="NAZ742" s="13"/>
      <c r="NBA742" s="13"/>
      <c r="NBB742" s="14"/>
      <c r="NBC742" s="14"/>
      <c r="NBD742" s="41"/>
      <c r="NBE742" s="44"/>
      <c r="NBF742" s="51"/>
      <c r="NBG742" s="51"/>
      <c r="NBH742" s="51"/>
      <c r="NBI742" s="13"/>
      <c r="NBJ742" s="13"/>
      <c r="NBK742" s="14"/>
      <c r="NBL742" s="14"/>
      <c r="NBM742" s="41"/>
      <c r="NBN742" s="44"/>
      <c r="NBO742" s="51"/>
      <c r="NBP742" s="51"/>
      <c r="NBQ742" s="51"/>
      <c r="NBR742" s="13"/>
      <c r="NBS742" s="13"/>
      <c r="NBT742" s="14"/>
      <c r="NBU742" s="14"/>
      <c r="NBV742" s="41"/>
      <c r="NBW742" s="44"/>
      <c r="NBX742" s="51"/>
      <c r="NBY742" s="51"/>
      <c r="NBZ742" s="51"/>
      <c r="NCA742" s="13"/>
      <c r="NCB742" s="13"/>
      <c r="NCC742" s="14"/>
      <c r="NCD742" s="14"/>
      <c r="NCE742" s="41"/>
      <c r="NCF742" s="44"/>
      <c r="NCG742" s="51"/>
      <c r="NCH742" s="51"/>
      <c r="NCI742" s="51"/>
      <c r="NCJ742" s="13"/>
      <c r="NCK742" s="13"/>
      <c r="NCL742" s="14"/>
      <c r="NCM742" s="14"/>
      <c r="NCN742" s="41"/>
      <c r="NCO742" s="44"/>
      <c r="NCP742" s="51"/>
      <c r="NCQ742" s="51"/>
      <c r="NCR742" s="51"/>
      <c r="NCS742" s="13"/>
      <c r="NCT742" s="13"/>
      <c r="NCU742" s="14"/>
      <c r="NCV742" s="14"/>
      <c r="NCW742" s="41"/>
      <c r="NCX742" s="44"/>
      <c r="NCY742" s="51"/>
      <c r="NCZ742" s="51"/>
      <c r="NDA742" s="51"/>
      <c r="NDB742" s="13"/>
      <c r="NDC742" s="13"/>
      <c r="NDD742" s="14"/>
      <c r="NDE742" s="14"/>
      <c r="NDF742" s="41"/>
      <c r="NDG742" s="44"/>
      <c r="NDH742" s="51"/>
      <c r="NDI742" s="51"/>
      <c r="NDJ742" s="51"/>
      <c r="NDK742" s="13"/>
      <c r="NDL742" s="13"/>
      <c r="NDM742" s="14"/>
      <c r="NDN742" s="14"/>
      <c r="NDO742" s="41"/>
      <c r="NDP742" s="44"/>
      <c r="NDQ742" s="51"/>
      <c r="NDR742" s="51"/>
      <c r="NDS742" s="51"/>
      <c r="NDT742" s="13"/>
      <c r="NDU742" s="13"/>
      <c r="NDV742" s="14"/>
      <c r="NDW742" s="14"/>
      <c r="NDX742" s="41"/>
      <c r="NDY742" s="44"/>
      <c r="NDZ742" s="51"/>
      <c r="NEA742" s="51"/>
      <c r="NEB742" s="51"/>
      <c r="NEC742" s="13"/>
      <c r="NED742" s="13"/>
      <c r="NEE742" s="14"/>
      <c r="NEF742" s="14"/>
      <c r="NEG742" s="41"/>
      <c r="NEH742" s="44"/>
      <c r="NEI742" s="51"/>
      <c r="NEJ742" s="51"/>
      <c r="NEK742" s="51"/>
      <c r="NEL742" s="13"/>
      <c r="NEM742" s="13"/>
      <c r="NEN742" s="14"/>
      <c r="NEO742" s="14"/>
      <c r="NEP742" s="41"/>
      <c r="NEQ742" s="44"/>
      <c r="NER742" s="51"/>
      <c r="NES742" s="51"/>
      <c r="NET742" s="51"/>
      <c r="NEU742" s="13"/>
      <c r="NEV742" s="13"/>
      <c r="NEW742" s="14"/>
      <c r="NEX742" s="14"/>
      <c r="NEY742" s="41"/>
      <c r="NEZ742" s="44"/>
      <c r="NFA742" s="51"/>
      <c r="NFB742" s="51"/>
      <c r="NFC742" s="51"/>
      <c r="NFD742" s="13"/>
      <c r="NFE742" s="13"/>
      <c r="NFF742" s="14"/>
      <c r="NFG742" s="14"/>
      <c r="NFH742" s="41"/>
      <c r="NFI742" s="44"/>
      <c r="NFJ742" s="51"/>
      <c r="NFK742" s="51"/>
      <c r="NFL742" s="51"/>
      <c r="NFM742" s="13"/>
      <c r="NFN742" s="13"/>
      <c r="NFO742" s="14"/>
      <c r="NFP742" s="14"/>
      <c r="NFQ742" s="41"/>
      <c r="NFR742" s="44"/>
      <c r="NFS742" s="51"/>
      <c r="NFT742" s="51"/>
      <c r="NFU742" s="51"/>
      <c r="NFV742" s="13"/>
      <c r="NFW742" s="13"/>
      <c r="NFX742" s="14"/>
      <c r="NFY742" s="14"/>
      <c r="NFZ742" s="41"/>
      <c r="NGA742" s="44"/>
      <c r="NGB742" s="51"/>
      <c r="NGC742" s="51"/>
      <c r="NGD742" s="51"/>
      <c r="NGE742" s="13"/>
      <c r="NGF742" s="13"/>
      <c r="NGG742" s="14"/>
      <c r="NGH742" s="14"/>
      <c r="NGI742" s="41"/>
      <c r="NGJ742" s="44"/>
      <c r="NGK742" s="51"/>
      <c r="NGL742" s="51"/>
      <c r="NGM742" s="51"/>
      <c r="NGN742" s="13"/>
      <c r="NGO742" s="13"/>
      <c r="NGP742" s="14"/>
      <c r="NGQ742" s="14"/>
      <c r="NGR742" s="41"/>
      <c r="NGS742" s="44"/>
      <c r="NGT742" s="51"/>
      <c r="NGU742" s="51"/>
      <c r="NGV742" s="51"/>
      <c r="NGW742" s="13"/>
      <c r="NGX742" s="13"/>
      <c r="NGY742" s="14"/>
      <c r="NGZ742" s="14"/>
      <c r="NHA742" s="41"/>
      <c r="NHB742" s="44"/>
      <c r="NHC742" s="51"/>
      <c r="NHD742" s="51"/>
      <c r="NHE742" s="51"/>
      <c r="NHF742" s="13"/>
      <c r="NHG742" s="13"/>
      <c r="NHH742" s="14"/>
      <c r="NHI742" s="14"/>
      <c r="NHJ742" s="41"/>
      <c r="NHK742" s="44"/>
      <c r="NHL742" s="51"/>
      <c r="NHM742" s="51"/>
      <c r="NHN742" s="51"/>
      <c r="NHO742" s="13"/>
      <c r="NHP742" s="13"/>
      <c r="NHQ742" s="14"/>
      <c r="NHR742" s="14"/>
      <c r="NHS742" s="41"/>
      <c r="NHT742" s="44"/>
      <c r="NHU742" s="51"/>
      <c r="NHV742" s="51"/>
      <c r="NHW742" s="51"/>
      <c r="NHX742" s="13"/>
      <c r="NHY742" s="13"/>
      <c r="NHZ742" s="14"/>
      <c r="NIA742" s="14"/>
      <c r="NIB742" s="41"/>
      <c r="NIC742" s="44"/>
      <c r="NID742" s="51"/>
      <c r="NIE742" s="51"/>
      <c r="NIF742" s="51"/>
      <c r="NIG742" s="13"/>
      <c r="NIH742" s="13"/>
      <c r="NII742" s="14"/>
      <c r="NIJ742" s="14"/>
      <c r="NIK742" s="41"/>
      <c r="NIL742" s="44"/>
      <c r="NIM742" s="51"/>
      <c r="NIN742" s="51"/>
      <c r="NIO742" s="51"/>
      <c r="NIP742" s="13"/>
      <c r="NIQ742" s="13"/>
      <c r="NIR742" s="14"/>
      <c r="NIS742" s="14"/>
      <c r="NIT742" s="41"/>
      <c r="NIU742" s="44"/>
      <c r="NIV742" s="51"/>
      <c r="NIW742" s="51"/>
      <c r="NIX742" s="51"/>
      <c r="NIY742" s="13"/>
      <c r="NIZ742" s="13"/>
      <c r="NJA742" s="14"/>
      <c r="NJB742" s="14"/>
      <c r="NJC742" s="41"/>
      <c r="NJD742" s="44"/>
      <c r="NJE742" s="51"/>
      <c r="NJF742" s="51"/>
      <c r="NJG742" s="51"/>
      <c r="NJH742" s="13"/>
      <c r="NJI742" s="13"/>
      <c r="NJJ742" s="14"/>
      <c r="NJK742" s="14"/>
      <c r="NJL742" s="41"/>
      <c r="NJM742" s="44"/>
      <c r="NJN742" s="51"/>
      <c r="NJO742" s="51"/>
      <c r="NJP742" s="51"/>
      <c r="NJQ742" s="13"/>
      <c r="NJR742" s="13"/>
      <c r="NJS742" s="14"/>
      <c r="NJT742" s="14"/>
      <c r="NJU742" s="41"/>
      <c r="NJV742" s="44"/>
      <c r="NJW742" s="51"/>
      <c r="NJX742" s="51"/>
      <c r="NJY742" s="51"/>
      <c r="NJZ742" s="13"/>
      <c r="NKA742" s="13"/>
      <c r="NKB742" s="14"/>
      <c r="NKC742" s="14"/>
      <c r="NKD742" s="41"/>
      <c r="NKE742" s="44"/>
      <c r="NKF742" s="51"/>
      <c r="NKG742" s="51"/>
      <c r="NKH742" s="51"/>
      <c r="NKI742" s="13"/>
      <c r="NKJ742" s="13"/>
      <c r="NKK742" s="14"/>
      <c r="NKL742" s="14"/>
      <c r="NKM742" s="41"/>
      <c r="NKN742" s="44"/>
      <c r="NKO742" s="51"/>
      <c r="NKP742" s="51"/>
      <c r="NKQ742" s="51"/>
      <c r="NKR742" s="13"/>
      <c r="NKS742" s="13"/>
      <c r="NKT742" s="14"/>
      <c r="NKU742" s="14"/>
      <c r="NKV742" s="41"/>
      <c r="NKW742" s="44"/>
      <c r="NKX742" s="51"/>
      <c r="NKY742" s="51"/>
      <c r="NKZ742" s="51"/>
      <c r="NLA742" s="13"/>
      <c r="NLB742" s="13"/>
      <c r="NLC742" s="14"/>
      <c r="NLD742" s="14"/>
      <c r="NLE742" s="41"/>
      <c r="NLF742" s="44"/>
      <c r="NLG742" s="51"/>
      <c r="NLH742" s="51"/>
      <c r="NLI742" s="51"/>
      <c r="NLJ742" s="13"/>
      <c r="NLK742" s="13"/>
      <c r="NLL742" s="14"/>
      <c r="NLM742" s="14"/>
      <c r="NLN742" s="41"/>
      <c r="NLO742" s="44"/>
      <c r="NLP742" s="51"/>
      <c r="NLQ742" s="51"/>
      <c r="NLR742" s="51"/>
      <c r="NLS742" s="13"/>
      <c r="NLT742" s="13"/>
      <c r="NLU742" s="14"/>
      <c r="NLV742" s="14"/>
      <c r="NLW742" s="41"/>
      <c r="NLX742" s="44"/>
      <c r="NLY742" s="51"/>
      <c r="NLZ742" s="51"/>
      <c r="NMA742" s="51"/>
      <c r="NMB742" s="13"/>
      <c r="NMC742" s="13"/>
      <c r="NMD742" s="14"/>
      <c r="NME742" s="14"/>
      <c r="NMF742" s="41"/>
      <c r="NMG742" s="44"/>
      <c r="NMH742" s="51"/>
      <c r="NMI742" s="51"/>
      <c r="NMJ742" s="51"/>
      <c r="NMK742" s="13"/>
      <c r="NML742" s="13"/>
      <c r="NMM742" s="14"/>
      <c r="NMN742" s="14"/>
      <c r="NMO742" s="41"/>
      <c r="NMP742" s="44"/>
      <c r="NMQ742" s="51"/>
      <c r="NMR742" s="51"/>
      <c r="NMS742" s="51"/>
      <c r="NMT742" s="13"/>
      <c r="NMU742" s="13"/>
      <c r="NMV742" s="14"/>
      <c r="NMW742" s="14"/>
      <c r="NMX742" s="41"/>
      <c r="NMY742" s="44"/>
      <c r="NMZ742" s="51"/>
      <c r="NNA742" s="51"/>
      <c r="NNB742" s="51"/>
      <c r="NNC742" s="13"/>
      <c r="NND742" s="13"/>
      <c r="NNE742" s="14"/>
      <c r="NNF742" s="14"/>
      <c r="NNG742" s="41"/>
      <c r="NNH742" s="44"/>
      <c r="NNI742" s="51"/>
      <c r="NNJ742" s="51"/>
      <c r="NNK742" s="51"/>
      <c r="NNL742" s="13"/>
      <c r="NNM742" s="13"/>
      <c r="NNN742" s="14"/>
      <c r="NNO742" s="14"/>
      <c r="NNP742" s="41"/>
      <c r="NNQ742" s="44"/>
      <c r="NNR742" s="51"/>
      <c r="NNS742" s="51"/>
      <c r="NNT742" s="51"/>
      <c r="NNU742" s="13"/>
      <c r="NNV742" s="13"/>
      <c r="NNW742" s="14"/>
      <c r="NNX742" s="14"/>
      <c r="NNY742" s="41"/>
      <c r="NNZ742" s="44"/>
      <c r="NOA742" s="51"/>
      <c r="NOB742" s="51"/>
      <c r="NOC742" s="51"/>
      <c r="NOD742" s="13"/>
      <c r="NOE742" s="13"/>
      <c r="NOF742" s="14"/>
      <c r="NOG742" s="14"/>
      <c r="NOH742" s="41"/>
      <c r="NOI742" s="44"/>
      <c r="NOJ742" s="51"/>
      <c r="NOK742" s="51"/>
      <c r="NOL742" s="51"/>
      <c r="NOM742" s="13"/>
      <c r="NON742" s="13"/>
      <c r="NOO742" s="14"/>
      <c r="NOP742" s="14"/>
      <c r="NOQ742" s="41"/>
      <c r="NOR742" s="44"/>
      <c r="NOS742" s="51"/>
      <c r="NOT742" s="51"/>
      <c r="NOU742" s="51"/>
      <c r="NOV742" s="13"/>
      <c r="NOW742" s="13"/>
      <c r="NOX742" s="14"/>
      <c r="NOY742" s="14"/>
      <c r="NOZ742" s="41"/>
      <c r="NPA742" s="44"/>
      <c r="NPB742" s="51"/>
      <c r="NPC742" s="51"/>
      <c r="NPD742" s="51"/>
      <c r="NPE742" s="13"/>
      <c r="NPF742" s="13"/>
      <c r="NPG742" s="14"/>
      <c r="NPH742" s="14"/>
      <c r="NPI742" s="41"/>
      <c r="NPJ742" s="44"/>
      <c r="NPK742" s="51"/>
      <c r="NPL742" s="51"/>
      <c r="NPM742" s="51"/>
      <c r="NPN742" s="13"/>
      <c r="NPO742" s="13"/>
      <c r="NPP742" s="14"/>
      <c r="NPQ742" s="14"/>
      <c r="NPR742" s="41"/>
      <c r="NPS742" s="44"/>
      <c r="NPT742" s="51"/>
      <c r="NPU742" s="51"/>
      <c r="NPV742" s="51"/>
      <c r="NPW742" s="13"/>
      <c r="NPX742" s="13"/>
      <c r="NPY742" s="14"/>
      <c r="NPZ742" s="14"/>
      <c r="NQA742" s="41"/>
      <c r="NQB742" s="44"/>
      <c r="NQC742" s="51"/>
      <c r="NQD742" s="51"/>
      <c r="NQE742" s="51"/>
      <c r="NQF742" s="13"/>
      <c r="NQG742" s="13"/>
      <c r="NQH742" s="14"/>
      <c r="NQI742" s="14"/>
      <c r="NQJ742" s="41"/>
      <c r="NQK742" s="44"/>
      <c r="NQL742" s="51"/>
      <c r="NQM742" s="51"/>
      <c r="NQN742" s="51"/>
      <c r="NQO742" s="13"/>
      <c r="NQP742" s="13"/>
      <c r="NQQ742" s="14"/>
      <c r="NQR742" s="14"/>
      <c r="NQS742" s="41"/>
      <c r="NQT742" s="44"/>
      <c r="NQU742" s="51"/>
      <c r="NQV742" s="51"/>
      <c r="NQW742" s="51"/>
      <c r="NQX742" s="13"/>
      <c r="NQY742" s="13"/>
      <c r="NQZ742" s="14"/>
      <c r="NRA742" s="14"/>
      <c r="NRB742" s="41"/>
      <c r="NRC742" s="44"/>
      <c r="NRD742" s="51"/>
      <c r="NRE742" s="51"/>
      <c r="NRF742" s="51"/>
      <c r="NRG742" s="13"/>
      <c r="NRH742" s="13"/>
      <c r="NRI742" s="14"/>
      <c r="NRJ742" s="14"/>
      <c r="NRK742" s="41"/>
      <c r="NRL742" s="44"/>
      <c r="NRM742" s="51"/>
      <c r="NRN742" s="51"/>
      <c r="NRO742" s="51"/>
      <c r="NRP742" s="13"/>
      <c r="NRQ742" s="13"/>
      <c r="NRR742" s="14"/>
      <c r="NRS742" s="14"/>
      <c r="NRT742" s="41"/>
      <c r="NRU742" s="44"/>
      <c r="NRV742" s="51"/>
      <c r="NRW742" s="51"/>
      <c r="NRX742" s="51"/>
      <c r="NRY742" s="13"/>
      <c r="NRZ742" s="13"/>
      <c r="NSA742" s="14"/>
      <c r="NSB742" s="14"/>
      <c r="NSC742" s="41"/>
      <c r="NSD742" s="44"/>
      <c r="NSE742" s="51"/>
      <c r="NSF742" s="51"/>
      <c r="NSG742" s="51"/>
      <c r="NSH742" s="13"/>
      <c r="NSI742" s="13"/>
      <c r="NSJ742" s="14"/>
      <c r="NSK742" s="14"/>
      <c r="NSL742" s="41"/>
      <c r="NSM742" s="44"/>
      <c r="NSN742" s="51"/>
      <c r="NSO742" s="51"/>
      <c r="NSP742" s="51"/>
      <c r="NSQ742" s="13"/>
      <c r="NSR742" s="13"/>
      <c r="NSS742" s="14"/>
      <c r="NST742" s="14"/>
      <c r="NSU742" s="41"/>
      <c r="NSV742" s="44"/>
      <c r="NSW742" s="51"/>
      <c r="NSX742" s="51"/>
      <c r="NSY742" s="51"/>
      <c r="NSZ742" s="13"/>
      <c r="NTA742" s="13"/>
      <c r="NTB742" s="14"/>
      <c r="NTC742" s="14"/>
      <c r="NTD742" s="41"/>
      <c r="NTE742" s="44"/>
      <c r="NTF742" s="51"/>
      <c r="NTG742" s="51"/>
      <c r="NTH742" s="51"/>
      <c r="NTI742" s="13"/>
      <c r="NTJ742" s="13"/>
      <c r="NTK742" s="14"/>
      <c r="NTL742" s="14"/>
      <c r="NTM742" s="41"/>
      <c r="NTN742" s="44"/>
      <c r="NTO742" s="51"/>
      <c r="NTP742" s="51"/>
      <c r="NTQ742" s="51"/>
      <c r="NTR742" s="13"/>
      <c r="NTS742" s="13"/>
      <c r="NTT742" s="14"/>
      <c r="NTU742" s="14"/>
      <c r="NTV742" s="41"/>
      <c r="NTW742" s="44"/>
      <c r="NTX742" s="51"/>
      <c r="NTY742" s="51"/>
      <c r="NTZ742" s="51"/>
      <c r="NUA742" s="13"/>
      <c r="NUB742" s="13"/>
      <c r="NUC742" s="14"/>
      <c r="NUD742" s="14"/>
      <c r="NUE742" s="41"/>
      <c r="NUF742" s="44"/>
      <c r="NUG742" s="51"/>
      <c r="NUH742" s="51"/>
      <c r="NUI742" s="51"/>
      <c r="NUJ742" s="13"/>
      <c r="NUK742" s="13"/>
      <c r="NUL742" s="14"/>
      <c r="NUM742" s="14"/>
      <c r="NUN742" s="41"/>
      <c r="NUO742" s="44"/>
      <c r="NUP742" s="51"/>
      <c r="NUQ742" s="51"/>
      <c r="NUR742" s="51"/>
      <c r="NUS742" s="13"/>
      <c r="NUT742" s="13"/>
      <c r="NUU742" s="14"/>
      <c r="NUV742" s="14"/>
      <c r="NUW742" s="41"/>
      <c r="NUX742" s="44"/>
      <c r="NUY742" s="51"/>
      <c r="NUZ742" s="51"/>
      <c r="NVA742" s="51"/>
      <c r="NVB742" s="13"/>
      <c r="NVC742" s="13"/>
      <c r="NVD742" s="14"/>
      <c r="NVE742" s="14"/>
      <c r="NVF742" s="41"/>
      <c r="NVG742" s="44"/>
      <c r="NVH742" s="51"/>
      <c r="NVI742" s="51"/>
      <c r="NVJ742" s="51"/>
      <c r="NVK742" s="13"/>
      <c r="NVL742" s="13"/>
      <c r="NVM742" s="14"/>
      <c r="NVN742" s="14"/>
      <c r="NVO742" s="41"/>
      <c r="NVP742" s="44"/>
      <c r="NVQ742" s="51"/>
      <c r="NVR742" s="51"/>
      <c r="NVS742" s="51"/>
      <c r="NVT742" s="13"/>
      <c r="NVU742" s="13"/>
      <c r="NVV742" s="14"/>
      <c r="NVW742" s="14"/>
      <c r="NVX742" s="41"/>
      <c r="NVY742" s="44"/>
      <c r="NVZ742" s="51"/>
      <c r="NWA742" s="51"/>
      <c r="NWB742" s="51"/>
      <c r="NWC742" s="13"/>
      <c r="NWD742" s="13"/>
      <c r="NWE742" s="14"/>
      <c r="NWF742" s="14"/>
      <c r="NWG742" s="41"/>
      <c r="NWH742" s="44"/>
      <c r="NWI742" s="51"/>
      <c r="NWJ742" s="51"/>
      <c r="NWK742" s="51"/>
      <c r="NWL742" s="13"/>
      <c r="NWM742" s="13"/>
      <c r="NWN742" s="14"/>
      <c r="NWO742" s="14"/>
      <c r="NWP742" s="41"/>
      <c r="NWQ742" s="44"/>
      <c r="NWR742" s="51"/>
      <c r="NWS742" s="51"/>
      <c r="NWT742" s="51"/>
      <c r="NWU742" s="13"/>
      <c r="NWV742" s="13"/>
      <c r="NWW742" s="14"/>
      <c r="NWX742" s="14"/>
      <c r="NWY742" s="41"/>
      <c r="NWZ742" s="44"/>
      <c r="NXA742" s="51"/>
      <c r="NXB742" s="51"/>
      <c r="NXC742" s="51"/>
      <c r="NXD742" s="13"/>
      <c r="NXE742" s="13"/>
      <c r="NXF742" s="14"/>
      <c r="NXG742" s="14"/>
      <c r="NXH742" s="41"/>
      <c r="NXI742" s="44"/>
      <c r="NXJ742" s="51"/>
      <c r="NXK742" s="51"/>
      <c r="NXL742" s="51"/>
      <c r="NXM742" s="13"/>
      <c r="NXN742" s="13"/>
      <c r="NXO742" s="14"/>
      <c r="NXP742" s="14"/>
      <c r="NXQ742" s="41"/>
      <c r="NXR742" s="44"/>
      <c r="NXS742" s="51"/>
      <c r="NXT742" s="51"/>
      <c r="NXU742" s="51"/>
      <c r="NXV742" s="13"/>
      <c r="NXW742" s="13"/>
      <c r="NXX742" s="14"/>
      <c r="NXY742" s="14"/>
      <c r="NXZ742" s="41"/>
      <c r="NYA742" s="44"/>
      <c r="NYB742" s="51"/>
      <c r="NYC742" s="51"/>
      <c r="NYD742" s="51"/>
      <c r="NYE742" s="13"/>
      <c r="NYF742" s="13"/>
      <c r="NYG742" s="14"/>
      <c r="NYH742" s="14"/>
      <c r="NYI742" s="41"/>
      <c r="NYJ742" s="44"/>
      <c r="NYK742" s="51"/>
      <c r="NYL742" s="51"/>
      <c r="NYM742" s="51"/>
      <c r="NYN742" s="13"/>
      <c r="NYO742" s="13"/>
      <c r="NYP742" s="14"/>
      <c r="NYQ742" s="14"/>
      <c r="NYR742" s="41"/>
      <c r="NYS742" s="44"/>
      <c r="NYT742" s="51"/>
      <c r="NYU742" s="51"/>
      <c r="NYV742" s="51"/>
      <c r="NYW742" s="13"/>
      <c r="NYX742" s="13"/>
      <c r="NYY742" s="14"/>
      <c r="NYZ742" s="14"/>
      <c r="NZA742" s="41"/>
      <c r="NZB742" s="44"/>
      <c r="NZC742" s="51"/>
      <c r="NZD742" s="51"/>
      <c r="NZE742" s="51"/>
      <c r="NZF742" s="13"/>
      <c r="NZG742" s="13"/>
      <c r="NZH742" s="14"/>
      <c r="NZI742" s="14"/>
      <c r="NZJ742" s="41"/>
      <c r="NZK742" s="44"/>
      <c r="NZL742" s="51"/>
      <c r="NZM742" s="51"/>
      <c r="NZN742" s="51"/>
      <c r="NZO742" s="13"/>
      <c r="NZP742" s="13"/>
      <c r="NZQ742" s="14"/>
      <c r="NZR742" s="14"/>
      <c r="NZS742" s="41"/>
      <c r="NZT742" s="44"/>
      <c r="NZU742" s="51"/>
      <c r="NZV742" s="51"/>
      <c r="NZW742" s="51"/>
      <c r="NZX742" s="13"/>
      <c r="NZY742" s="13"/>
      <c r="NZZ742" s="14"/>
      <c r="OAA742" s="14"/>
      <c r="OAB742" s="41"/>
      <c r="OAC742" s="44"/>
      <c r="OAD742" s="51"/>
      <c r="OAE742" s="51"/>
      <c r="OAF742" s="51"/>
      <c r="OAG742" s="13"/>
      <c r="OAH742" s="13"/>
      <c r="OAI742" s="14"/>
      <c r="OAJ742" s="14"/>
      <c r="OAK742" s="41"/>
      <c r="OAL742" s="44"/>
      <c r="OAM742" s="51"/>
      <c r="OAN742" s="51"/>
      <c r="OAO742" s="51"/>
      <c r="OAP742" s="13"/>
      <c r="OAQ742" s="13"/>
      <c r="OAR742" s="14"/>
      <c r="OAS742" s="14"/>
      <c r="OAT742" s="41"/>
      <c r="OAU742" s="44"/>
      <c r="OAV742" s="51"/>
      <c r="OAW742" s="51"/>
      <c r="OAX742" s="51"/>
      <c r="OAY742" s="13"/>
      <c r="OAZ742" s="13"/>
      <c r="OBA742" s="14"/>
      <c r="OBB742" s="14"/>
      <c r="OBC742" s="41"/>
      <c r="OBD742" s="44"/>
      <c r="OBE742" s="51"/>
      <c r="OBF742" s="51"/>
      <c r="OBG742" s="51"/>
      <c r="OBH742" s="13"/>
      <c r="OBI742" s="13"/>
      <c r="OBJ742" s="14"/>
      <c r="OBK742" s="14"/>
      <c r="OBL742" s="41"/>
      <c r="OBM742" s="44"/>
      <c r="OBN742" s="51"/>
      <c r="OBO742" s="51"/>
      <c r="OBP742" s="51"/>
      <c r="OBQ742" s="13"/>
      <c r="OBR742" s="13"/>
      <c r="OBS742" s="14"/>
      <c r="OBT742" s="14"/>
      <c r="OBU742" s="41"/>
      <c r="OBV742" s="44"/>
      <c r="OBW742" s="51"/>
      <c r="OBX742" s="51"/>
      <c r="OBY742" s="51"/>
      <c r="OBZ742" s="13"/>
      <c r="OCA742" s="13"/>
      <c r="OCB742" s="14"/>
      <c r="OCC742" s="14"/>
      <c r="OCD742" s="41"/>
      <c r="OCE742" s="44"/>
      <c r="OCF742" s="51"/>
      <c r="OCG742" s="51"/>
      <c r="OCH742" s="51"/>
      <c r="OCI742" s="13"/>
      <c r="OCJ742" s="13"/>
      <c r="OCK742" s="14"/>
      <c r="OCL742" s="14"/>
      <c r="OCM742" s="41"/>
      <c r="OCN742" s="44"/>
      <c r="OCO742" s="51"/>
      <c r="OCP742" s="51"/>
      <c r="OCQ742" s="51"/>
      <c r="OCR742" s="13"/>
      <c r="OCS742" s="13"/>
      <c r="OCT742" s="14"/>
      <c r="OCU742" s="14"/>
      <c r="OCV742" s="41"/>
      <c r="OCW742" s="44"/>
      <c r="OCX742" s="51"/>
      <c r="OCY742" s="51"/>
      <c r="OCZ742" s="51"/>
      <c r="ODA742" s="13"/>
      <c r="ODB742" s="13"/>
      <c r="ODC742" s="14"/>
      <c r="ODD742" s="14"/>
      <c r="ODE742" s="41"/>
      <c r="ODF742" s="44"/>
      <c r="ODG742" s="51"/>
      <c r="ODH742" s="51"/>
      <c r="ODI742" s="51"/>
      <c r="ODJ742" s="13"/>
      <c r="ODK742" s="13"/>
      <c r="ODL742" s="14"/>
      <c r="ODM742" s="14"/>
      <c r="ODN742" s="41"/>
      <c r="ODO742" s="44"/>
      <c r="ODP742" s="51"/>
      <c r="ODQ742" s="51"/>
      <c r="ODR742" s="51"/>
      <c r="ODS742" s="13"/>
      <c r="ODT742" s="13"/>
      <c r="ODU742" s="14"/>
      <c r="ODV742" s="14"/>
      <c r="ODW742" s="41"/>
      <c r="ODX742" s="44"/>
      <c r="ODY742" s="51"/>
      <c r="ODZ742" s="51"/>
      <c r="OEA742" s="51"/>
      <c r="OEB742" s="13"/>
      <c r="OEC742" s="13"/>
      <c r="OED742" s="14"/>
      <c r="OEE742" s="14"/>
      <c r="OEF742" s="41"/>
      <c r="OEG742" s="44"/>
      <c r="OEH742" s="51"/>
      <c r="OEI742" s="51"/>
      <c r="OEJ742" s="51"/>
      <c r="OEK742" s="13"/>
      <c r="OEL742" s="13"/>
      <c r="OEM742" s="14"/>
      <c r="OEN742" s="14"/>
      <c r="OEO742" s="41"/>
      <c r="OEP742" s="44"/>
      <c r="OEQ742" s="51"/>
      <c r="OER742" s="51"/>
      <c r="OES742" s="51"/>
      <c r="OET742" s="13"/>
      <c r="OEU742" s="13"/>
      <c r="OEV742" s="14"/>
      <c r="OEW742" s="14"/>
      <c r="OEX742" s="41"/>
      <c r="OEY742" s="44"/>
      <c r="OEZ742" s="51"/>
      <c r="OFA742" s="51"/>
      <c r="OFB742" s="51"/>
      <c r="OFC742" s="13"/>
      <c r="OFD742" s="13"/>
      <c r="OFE742" s="14"/>
      <c r="OFF742" s="14"/>
      <c r="OFG742" s="41"/>
      <c r="OFH742" s="44"/>
      <c r="OFI742" s="51"/>
      <c r="OFJ742" s="51"/>
      <c r="OFK742" s="51"/>
      <c r="OFL742" s="13"/>
      <c r="OFM742" s="13"/>
      <c r="OFN742" s="14"/>
      <c r="OFO742" s="14"/>
      <c r="OFP742" s="41"/>
      <c r="OFQ742" s="44"/>
      <c r="OFR742" s="51"/>
      <c r="OFS742" s="51"/>
      <c r="OFT742" s="51"/>
      <c r="OFU742" s="13"/>
      <c r="OFV742" s="13"/>
      <c r="OFW742" s="14"/>
      <c r="OFX742" s="14"/>
      <c r="OFY742" s="41"/>
      <c r="OFZ742" s="44"/>
      <c r="OGA742" s="51"/>
      <c r="OGB742" s="51"/>
      <c r="OGC742" s="51"/>
      <c r="OGD742" s="13"/>
      <c r="OGE742" s="13"/>
      <c r="OGF742" s="14"/>
      <c r="OGG742" s="14"/>
      <c r="OGH742" s="41"/>
      <c r="OGI742" s="44"/>
      <c r="OGJ742" s="51"/>
      <c r="OGK742" s="51"/>
      <c r="OGL742" s="51"/>
      <c r="OGM742" s="13"/>
      <c r="OGN742" s="13"/>
      <c r="OGO742" s="14"/>
      <c r="OGP742" s="14"/>
      <c r="OGQ742" s="41"/>
      <c r="OGR742" s="44"/>
      <c r="OGS742" s="51"/>
      <c r="OGT742" s="51"/>
      <c r="OGU742" s="51"/>
      <c r="OGV742" s="13"/>
      <c r="OGW742" s="13"/>
      <c r="OGX742" s="14"/>
      <c r="OGY742" s="14"/>
      <c r="OGZ742" s="41"/>
      <c r="OHA742" s="44"/>
      <c r="OHB742" s="51"/>
      <c r="OHC742" s="51"/>
      <c r="OHD742" s="51"/>
      <c r="OHE742" s="13"/>
      <c r="OHF742" s="13"/>
      <c r="OHG742" s="14"/>
      <c r="OHH742" s="14"/>
      <c r="OHI742" s="41"/>
      <c r="OHJ742" s="44"/>
      <c r="OHK742" s="51"/>
      <c r="OHL742" s="51"/>
      <c r="OHM742" s="51"/>
      <c r="OHN742" s="13"/>
      <c r="OHO742" s="13"/>
      <c r="OHP742" s="14"/>
      <c r="OHQ742" s="14"/>
      <c r="OHR742" s="41"/>
      <c r="OHS742" s="44"/>
      <c r="OHT742" s="51"/>
      <c r="OHU742" s="51"/>
      <c r="OHV742" s="51"/>
      <c r="OHW742" s="13"/>
      <c r="OHX742" s="13"/>
      <c r="OHY742" s="14"/>
      <c r="OHZ742" s="14"/>
      <c r="OIA742" s="41"/>
      <c r="OIB742" s="44"/>
      <c r="OIC742" s="51"/>
      <c r="OID742" s="51"/>
      <c r="OIE742" s="51"/>
      <c r="OIF742" s="13"/>
      <c r="OIG742" s="13"/>
      <c r="OIH742" s="14"/>
      <c r="OII742" s="14"/>
      <c r="OIJ742" s="41"/>
      <c r="OIK742" s="44"/>
      <c r="OIL742" s="51"/>
      <c r="OIM742" s="51"/>
      <c r="OIN742" s="51"/>
      <c r="OIO742" s="13"/>
      <c r="OIP742" s="13"/>
      <c r="OIQ742" s="14"/>
      <c r="OIR742" s="14"/>
      <c r="OIS742" s="41"/>
      <c r="OIT742" s="44"/>
      <c r="OIU742" s="51"/>
      <c r="OIV742" s="51"/>
      <c r="OIW742" s="51"/>
      <c r="OIX742" s="13"/>
      <c r="OIY742" s="13"/>
      <c r="OIZ742" s="14"/>
      <c r="OJA742" s="14"/>
      <c r="OJB742" s="41"/>
      <c r="OJC742" s="44"/>
      <c r="OJD742" s="51"/>
      <c r="OJE742" s="51"/>
      <c r="OJF742" s="51"/>
      <c r="OJG742" s="13"/>
      <c r="OJH742" s="13"/>
      <c r="OJI742" s="14"/>
      <c r="OJJ742" s="14"/>
      <c r="OJK742" s="41"/>
      <c r="OJL742" s="44"/>
      <c r="OJM742" s="51"/>
      <c r="OJN742" s="51"/>
      <c r="OJO742" s="51"/>
      <c r="OJP742" s="13"/>
      <c r="OJQ742" s="13"/>
      <c r="OJR742" s="14"/>
      <c r="OJS742" s="14"/>
      <c r="OJT742" s="41"/>
      <c r="OJU742" s="44"/>
      <c r="OJV742" s="51"/>
      <c r="OJW742" s="51"/>
      <c r="OJX742" s="51"/>
      <c r="OJY742" s="13"/>
      <c r="OJZ742" s="13"/>
      <c r="OKA742" s="14"/>
      <c r="OKB742" s="14"/>
      <c r="OKC742" s="41"/>
      <c r="OKD742" s="44"/>
      <c r="OKE742" s="51"/>
      <c r="OKF742" s="51"/>
      <c r="OKG742" s="51"/>
      <c r="OKH742" s="13"/>
      <c r="OKI742" s="13"/>
      <c r="OKJ742" s="14"/>
      <c r="OKK742" s="14"/>
      <c r="OKL742" s="41"/>
      <c r="OKM742" s="44"/>
      <c r="OKN742" s="51"/>
      <c r="OKO742" s="51"/>
      <c r="OKP742" s="51"/>
      <c r="OKQ742" s="13"/>
      <c r="OKR742" s="13"/>
      <c r="OKS742" s="14"/>
      <c r="OKT742" s="14"/>
      <c r="OKU742" s="41"/>
      <c r="OKV742" s="44"/>
      <c r="OKW742" s="51"/>
      <c r="OKX742" s="51"/>
      <c r="OKY742" s="51"/>
      <c r="OKZ742" s="13"/>
      <c r="OLA742" s="13"/>
      <c r="OLB742" s="14"/>
      <c r="OLC742" s="14"/>
      <c r="OLD742" s="41"/>
      <c r="OLE742" s="44"/>
      <c r="OLF742" s="51"/>
      <c r="OLG742" s="51"/>
      <c r="OLH742" s="51"/>
      <c r="OLI742" s="13"/>
      <c r="OLJ742" s="13"/>
      <c r="OLK742" s="14"/>
      <c r="OLL742" s="14"/>
      <c r="OLM742" s="41"/>
      <c r="OLN742" s="44"/>
      <c r="OLO742" s="51"/>
      <c r="OLP742" s="51"/>
      <c r="OLQ742" s="51"/>
      <c r="OLR742" s="13"/>
      <c r="OLS742" s="13"/>
      <c r="OLT742" s="14"/>
      <c r="OLU742" s="14"/>
      <c r="OLV742" s="41"/>
      <c r="OLW742" s="44"/>
      <c r="OLX742" s="51"/>
      <c r="OLY742" s="51"/>
      <c r="OLZ742" s="51"/>
      <c r="OMA742" s="13"/>
      <c r="OMB742" s="13"/>
      <c r="OMC742" s="14"/>
      <c r="OMD742" s="14"/>
      <c r="OME742" s="41"/>
      <c r="OMF742" s="44"/>
      <c r="OMG742" s="51"/>
      <c r="OMH742" s="51"/>
      <c r="OMI742" s="51"/>
      <c r="OMJ742" s="13"/>
      <c r="OMK742" s="13"/>
      <c r="OML742" s="14"/>
      <c r="OMM742" s="14"/>
      <c r="OMN742" s="41"/>
      <c r="OMO742" s="44"/>
      <c r="OMP742" s="51"/>
      <c r="OMQ742" s="51"/>
      <c r="OMR742" s="51"/>
      <c r="OMS742" s="13"/>
      <c r="OMT742" s="13"/>
      <c r="OMU742" s="14"/>
      <c r="OMV742" s="14"/>
      <c r="OMW742" s="41"/>
      <c r="OMX742" s="44"/>
      <c r="OMY742" s="51"/>
      <c r="OMZ742" s="51"/>
      <c r="ONA742" s="51"/>
      <c r="ONB742" s="13"/>
      <c r="ONC742" s="13"/>
      <c r="OND742" s="14"/>
      <c r="ONE742" s="14"/>
      <c r="ONF742" s="41"/>
      <c r="ONG742" s="44"/>
      <c r="ONH742" s="51"/>
      <c r="ONI742" s="51"/>
      <c r="ONJ742" s="51"/>
      <c r="ONK742" s="13"/>
      <c r="ONL742" s="13"/>
      <c r="ONM742" s="14"/>
      <c r="ONN742" s="14"/>
      <c r="ONO742" s="41"/>
      <c r="ONP742" s="44"/>
      <c r="ONQ742" s="51"/>
      <c r="ONR742" s="51"/>
      <c r="ONS742" s="51"/>
      <c r="ONT742" s="13"/>
      <c r="ONU742" s="13"/>
      <c r="ONV742" s="14"/>
      <c r="ONW742" s="14"/>
      <c r="ONX742" s="41"/>
      <c r="ONY742" s="44"/>
      <c r="ONZ742" s="51"/>
      <c r="OOA742" s="51"/>
      <c r="OOB742" s="51"/>
      <c r="OOC742" s="13"/>
      <c r="OOD742" s="13"/>
      <c r="OOE742" s="14"/>
      <c r="OOF742" s="14"/>
      <c r="OOG742" s="41"/>
      <c r="OOH742" s="44"/>
      <c r="OOI742" s="51"/>
      <c r="OOJ742" s="51"/>
      <c r="OOK742" s="51"/>
      <c r="OOL742" s="13"/>
      <c r="OOM742" s="13"/>
      <c r="OON742" s="14"/>
      <c r="OOO742" s="14"/>
      <c r="OOP742" s="41"/>
      <c r="OOQ742" s="44"/>
      <c r="OOR742" s="51"/>
      <c r="OOS742" s="51"/>
      <c r="OOT742" s="51"/>
      <c r="OOU742" s="13"/>
      <c r="OOV742" s="13"/>
      <c r="OOW742" s="14"/>
      <c r="OOX742" s="14"/>
      <c r="OOY742" s="41"/>
      <c r="OOZ742" s="44"/>
      <c r="OPA742" s="51"/>
      <c r="OPB742" s="51"/>
      <c r="OPC742" s="51"/>
      <c r="OPD742" s="13"/>
      <c r="OPE742" s="13"/>
      <c r="OPF742" s="14"/>
      <c r="OPG742" s="14"/>
      <c r="OPH742" s="41"/>
      <c r="OPI742" s="44"/>
      <c r="OPJ742" s="51"/>
      <c r="OPK742" s="51"/>
      <c r="OPL742" s="51"/>
      <c r="OPM742" s="13"/>
      <c r="OPN742" s="13"/>
      <c r="OPO742" s="14"/>
      <c r="OPP742" s="14"/>
      <c r="OPQ742" s="41"/>
      <c r="OPR742" s="44"/>
      <c r="OPS742" s="51"/>
      <c r="OPT742" s="51"/>
      <c r="OPU742" s="51"/>
      <c r="OPV742" s="13"/>
      <c r="OPW742" s="13"/>
      <c r="OPX742" s="14"/>
      <c r="OPY742" s="14"/>
      <c r="OPZ742" s="41"/>
      <c r="OQA742" s="44"/>
      <c r="OQB742" s="51"/>
      <c r="OQC742" s="51"/>
      <c r="OQD742" s="51"/>
      <c r="OQE742" s="13"/>
      <c r="OQF742" s="13"/>
      <c r="OQG742" s="14"/>
      <c r="OQH742" s="14"/>
      <c r="OQI742" s="41"/>
      <c r="OQJ742" s="44"/>
      <c r="OQK742" s="51"/>
      <c r="OQL742" s="51"/>
      <c r="OQM742" s="51"/>
      <c r="OQN742" s="13"/>
      <c r="OQO742" s="13"/>
      <c r="OQP742" s="14"/>
      <c r="OQQ742" s="14"/>
      <c r="OQR742" s="41"/>
      <c r="OQS742" s="44"/>
      <c r="OQT742" s="51"/>
      <c r="OQU742" s="51"/>
      <c r="OQV742" s="51"/>
      <c r="OQW742" s="13"/>
      <c r="OQX742" s="13"/>
      <c r="OQY742" s="14"/>
      <c r="OQZ742" s="14"/>
      <c r="ORA742" s="41"/>
      <c r="ORB742" s="44"/>
      <c r="ORC742" s="51"/>
      <c r="ORD742" s="51"/>
      <c r="ORE742" s="51"/>
      <c r="ORF742" s="13"/>
      <c r="ORG742" s="13"/>
      <c r="ORH742" s="14"/>
      <c r="ORI742" s="14"/>
      <c r="ORJ742" s="41"/>
      <c r="ORK742" s="44"/>
      <c r="ORL742" s="51"/>
      <c r="ORM742" s="51"/>
      <c r="ORN742" s="51"/>
      <c r="ORO742" s="13"/>
      <c r="ORP742" s="13"/>
      <c r="ORQ742" s="14"/>
      <c r="ORR742" s="14"/>
      <c r="ORS742" s="41"/>
      <c r="ORT742" s="44"/>
      <c r="ORU742" s="51"/>
      <c r="ORV742" s="51"/>
      <c r="ORW742" s="51"/>
      <c r="ORX742" s="13"/>
      <c r="ORY742" s="13"/>
      <c r="ORZ742" s="14"/>
      <c r="OSA742" s="14"/>
      <c r="OSB742" s="41"/>
      <c r="OSC742" s="44"/>
      <c r="OSD742" s="51"/>
      <c r="OSE742" s="51"/>
      <c r="OSF742" s="51"/>
      <c r="OSG742" s="13"/>
      <c r="OSH742" s="13"/>
      <c r="OSI742" s="14"/>
      <c r="OSJ742" s="14"/>
      <c r="OSK742" s="41"/>
      <c r="OSL742" s="44"/>
      <c r="OSM742" s="51"/>
      <c r="OSN742" s="51"/>
      <c r="OSO742" s="51"/>
      <c r="OSP742" s="13"/>
      <c r="OSQ742" s="13"/>
      <c r="OSR742" s="14"/>
      <c r="OSS742" s="14"/>
      <c r="OST742" s="41"/>
      <c r="OSU742" s="44"/>
      <c r="OSV742" s="51"/>
      <c r="OSW742" s="51"/>
      <c r="OSX742" s="51"/>
      <c r="OSY742" s="13"/>
      <c r="OSZ742" s="13"/>
      <c r="OTA742" s="14"/>
      <c r="OTB742" s="14"/>
      <c r="OTC742" s="41"/>
      <c r="OTD742" s="44"/>
      <c r="OTE742" s="51"/>
      <c r="OTF742" s="51"/>
      <c r="OTG742" s="51"/>
      <c r="OTH742" s="13"/>
      <c r="OTI742" s="13"/>
      <c r="OTJ742" s="14"/>
      <c r="OTK742" s="14"/>
      <c r="OTL742" s="41"/>
      <c r="OTM742" s="44"/>
      <c r="OTN742" s="51"/>
      <c r="OTO742" s="51"/>
      <c r="OTP742" s="51"/>
      <c r="OTQ742" s="13"/>
      <c r="OTR742" s="13"/>
      <c r="OTS742" s="14"/>
      <c r="OTT742" s="14"/>
      <c r="OTU742" s="41"/>
      <c r="OTV742" s="44"/>
      <c r="OTW742" s="51"/>
      <c r="OTX742" s="51"/>
      <c r="OTY742" s="51"/>
      <c r="OTZ742" s="13"/>
      <c r="OUA742" s="13"/>
      <c r="OUB742" s="14"/>
      <c r="OUC742" s="14"/>
      <c r="OUD742" s="41"/>
      <c r="OUE742" s="44"/>
      <c r="OUF742" s="51"/>
      <c r="OUG742" s="51"/>
      <c r="OUH742" s="51"/>
      <c r="OUI742" s="13"/>
      <c r="OUJ742" s="13"/>
      <c r="OUK742" s="14"/>
      <c r="OUL742" s="14"/>
      <c r="OUM742" s="41"/>
      <c r="OUN742" s="44"/>
      <c r="OUO742" s="51"/>
      <c r="OUP742" s="51"/>
      <c r="OUQ742" s="51"/>
      <c r="OUR742" s="13"/>
      <c r="OUS742" s="13"/>
      <c r="OUT742" s="14"/>
      <c r="OUU742" s="14"/>
      <c r="OUV742" s="41"/>
      <c r="OUW742" s="44"/>
      <c r="OUX742" s="51"/>
      <c r="OUY742" s="51"/>
      <c r="OUZ742" s="51"/>
      <c r="OVA742" s="13"/>
      <c r="OVB742" s="13"/>
      <c r="OVC742" s="14"/>
      <c r="OVD742" s="14"/>
      <c r="OVE742" s="41"/>
      <c r="OVF742" s="44"/>
      <c r="OVG742" s="51"/>
      <c r="OVH742" s="51"/>
      <c r="OVI742" s="51"/>
      <c r="OVJ742" s="13"/>
      <c r="OVK742" s="13"/>
      <c r="OVL742" s="14"/>
      <c r="OVM742" s="14"/>
      <c r="OVN742" s="41"/>
      <c r="OVO742" s="44"/>
      <c r="OVP742" s="51"/>
      <c r="OVQ742" s="51"/>
      <c r="OVR742" s="51"/>
      <c r="OVS742" s="13"/>
      <c r="OVT742" s="13"/>
      <c r="OVU742" s="14"/>
      <c r="OVV742" s="14"/>
      <c r="OVW742" s="41"/>
      <c r="OVX742" s="44"/>
      <c r="OVY742" s="51"/>
      <c r="OVZ742" s="51"/>
      <c r="OWA742" s="51"/>
      <c r="OWB742" s="13"/>
      <c r="OWC742" s="13"/>
      <c r="OWD742" s="14"/>
      <c r="OWE742" s="14"/>
      <c r="OWF742" s="41"/>
      <c r="OWG742" s="44"/>
      <c r="OWH742" s="51"/>
      <c r="OWI742" s="51"/>
      <c r="OWJ742" s="51"/>
      <c r="OWK742" s="13"/>
      <c r="OWL742" s="13"/>
      <c r="OWM742" s="14"/>
      <c r="OWN742" s="14"/>
      <c r="OWO742" s="41"/>
      <c r="OWP742" s="44"/>
      <c r="OWQ742" s="51"/>
      <c r="OWR742" s="51"/>
      <c r="OWS742" s="51"/>
      <c r="OWT742" s="13"/>
      <c r="OWU742" s="13"/>
      <c r="OWV742" s="14"/>
      <c r="OWW742" s="14"/>
      <c r="OWX742" s="41"/>
      <c r="OWY742" s="44"/>
      <c r="OWZ742" s="51"/>
      <c r="OXA742" s="51"/>
      <c r="OXB742" s="51"/>
      <c r="OXC742" s="13"/>
      <c r="OXD742" s="13"/>
      <c r="OXE742" s="14"/>
      <c r="OXF742" s="14"/>
      <c r="OXG742" s="41"/>
      <c r="OXH742" s="44"/>
      <c r="OXI742" s="51"/>
      <c r="OXJ742" s="51"/>
      <c r="OXK742" s="51"/>
      <c r="OXL742" s="13"/>
      <c r="OXM742" s="13"/>
      <c r="OXN742" s="14"/>
      <c r="OXO742" s="14"/>
      <c r="OXP742" s="41"/>
      <c r="OXQ742" s="44"/>
      <c r="OXR742" s="51"/>
      <c r="OXS742" s="51"/>
      <c r="OXT742" s="51"/>
      <c r="OXU742" s="13"/>
      <c r="OXV742" s="13"/>
      <c r="OXW742" s="14"/>
      <c r="OXX742" s="14"/>
      <c r="OXY742" s="41"/>
      <c r="OXZ742" s="44"/>
      <c r="OYA742" s="51"/>
      <c r="OYB742" s="51"/>
      <c r="OYC742" s="51"/>
      <c r="OYD742" s="13"/>
      <c r="OYE742" s="13"/>
      <c r="OYF742" s="14"/>
      <c r="OYG742" s="14"/>
      <c r="OYH742" s="41"/>
      <c r="OYI742" s="44"/>
      <c r="OYJ742" s="51"/>
      <c r="OYK742" s="51"/>
      <c r="OYL742" s="51"/>
      <c r="OYM742" s="13"/>
      <c r="OYN742" s="13"/>
      <c r="OYO742" s="14"/>
      <c r="OYP742" s="14"/>
      <c r="OYQ742" s="41"/>
      <c r="OYR742" s="44"/>
      <c r="OYS742" s="51"/>
      <c r="OYT742" s="51"/>
      <c r="OYU742" s="51"/>
      <c r="OYV742" s="13"/>
      <c r="OYW742" s="13"/>
      <c r="OYX742" s="14"/>
      <c r="OYY742" s="14"/>
      <c r="OYZ742" s="41"/>
      <c r="OZA742" s="44"/>
      <c r="OZB742" s="51"/>
      <c r="OZC742" s="51"/>
      <c r="OZD742" s="51"/>
      <c r="OZE742" s="13"/>
      <c r="OZF742" s="13"/>
      <c r="OZG742" s="14"/>
      <c r="OZH742" s="14"/>
      <c r="OZI742" s="41"/>
      <c r="OZJ742" s="44"/>
      <c r="OZK742" s="51"/>
      <c r="OZL742" s="51"/>
      <c r="OZM742" s="51"/>
      <c r="OZN742" s="13"/>
      <c r="OZO742" s="13"/>
      <c r="OZP742" s="14"/>
      <c r="OZQ742" s="14"/>
      <c r="OZR742" s="41"/>
      <c r="OZS742" s="44"/>
      <c r="OZT742" s="51"/>
      <c r="OZU742" s="51"/>
      <c r="OZV742" s="51"/>
      <c r="OZW742" s="13"/>
      <c r="OZX742" s="13"/>
      <c r="OZY742" s="14"/>
      <c r="OZZ742" s="14"/>
      <c r="PAA742" s="41"/>
      <c r="PAB742" s="44"/>
      <c r="PAC742" s="51"/>
      <c r="PAD742" s="51"/>
      <c r="PAE742" s="51"/>
      <c r="PAF742" s="13"/>
      <c r="PAG742" s="13"/>
      <c r="PAH742" s="14"/>
      <c r="PAI742" s="14"/>
      <c r="PAJ742" s="41"/>
      <c r="PAK742" s="44"/>
      <c r="PAL742" s="51"/>
      <c r="PAM742" s="51"/>
      <c r="PAN742" s="51"/>
      <c r="PAO742" s="13"/>
      <c r="PAP742" s="13"/>
      <c r="PAQ742" s="14"/>
      <c r="PAR742" s="14"/>
      <c r="PAS742" s="41"/>
      <c r="PAT742" s="44"/>
      <c r="PAU742" s="51"/>
      <c r="PAV742" s="51"/>
      <c r="PAW742" s="51"/>
      <c r="PAX742" s="13"/>
      <c r="PAY742" s="13"/>
      <c r="PAZ742" s="14"/>
      <c r="PBA742" s="14"/>
      <c r="PBB742" s="41"/>
      <c r="PBC742" s="44"/>
      <c r="PBD742" s="51"/>
      <c r="PBE742" s="51"/>
      <c r="PBF742" s="51"/>
      <c r="PBG742" s="13"/>
      <c r="PBH742" s="13"/>
      <c r="PBI742" s="14"/>
      <c r="PBJ742" s="14"/>
      <c r="PBK742" s="41"/>
      <c r="PBL742" s="44"/>
      <c r="PBM742" s="51"/>
      <c r="PBN742" s="51"/>
      <c r="PBO742" s="51"/>
      <c r="PBP742" s="13"/>
      <c r="PBQ742" s="13"/>
      <c r="PBR742" s="14"/>
      <c r="PBS742" s="14"/>
      <c r="PBT742" s="41"/>
      <c r="PBU742" s="44"/>
      <c r="PBV742" s="51"/>
      <c r="PBW742" s="51"/>
      <c r="PBX742" s="51"/>
      <c r="PBY742" s="13"/>
      <c r="PBZ742" s="13"/>
      <c r="PCA742" s="14"/>
      <c r="PCB742" s="14"/>
      <c r="PCC742" s="41"/>
      <c r="PCD742" s="44"/>
      <c r="PCE742" s="51"/>
      <c r="PCF742" s="51"/>
      <c r="PCG742" s="51"/>
      <c r="PCH742" s="13"/>
      <c r="PCI742" s="13"/>
      <c r="PCJ742" s="14"/>
      <c r="PCK742" s="14"/>
      <c r="PCL742" s="41"/>
      <c r="PCM742" s="44"/>
      <c r="PCN742" s="51"/>
      <c r="PCO742" s="51"/>
      <c r="PCP742" s="51"/>
      <c r="PCQ742" s="13"/>
      <c r="PCR742" s="13"/>
      <c r="PCS742" s="14"/>
      <c r="PCT742" s="14"/>
      <c r="PCU742" s="41"/>
      <c r="PCV742" s="44"/>
      <c r="PCW742" s="51"/>
      <c r="PCX742" s="51"/>
      <c r="PCY742" s="51"/>
      <c r="PCZ742" s="13"/>
      <c r="PDA742" s="13"/>
      <c r="PDB742" s="14"/>
      <c r="PDC742" s="14"/>
      <c r="PDD742" s="41"/>
      <c r="PDE742" s="44"/>
      <c r="PDF742" s="51"/>
      <c r="PDG742" s="51"/>
      <c r="PDH742" s="51"/>
      <c r="PDI742" s="13"/>
      <c r="PDJ742" s="13"/>
      <c r="PDK742" s="14"/>
      <c r="PDL742" s="14"/>
      <c r="PDM742" s="41"/>
      <c r="PDN742" s="44"/>
      <c r="PDO742" s="51"/>
      <c r="PDP742" s="51"/>
      <c r="PDQ742" s="51"/>
      <c r="PDR742" s="13"/>
      <c r="PDS742" s="13"/>
      <c r="PDT742" s="14"/>
      <c r="PDU742" s="14"/>
      <c r="PDV742" s="41"/>
      <c r="PDW742" s="44"/>
      <c r="PDX742" s="51"/>
      <c r="PDY742" s="51"/>
      <c r="PDZ742" s="51"/>
      <c r="PEA742" s="13"/>
      <c r="PEB742" s="13"/>
      <c r="PEC742" s="14"/>
      <c r="PED742" s="14"/>
      <c r="PEE742" s="41"/>
      <c r="PEF742" s="44"/>
      <c r="PEG742" s="51"/>
      <c r="PEH742" s="51"/>
      <c r="PEI742" s="51"/>
      <c r="PEJ742" s="13"/>
      <c r="PEK742" s="13"/>
      <c r="PEL742" s="14"/>
      <c r="PEM742" s="14"/>
      <c r="PEN742" s="41"/>
      <c r="PEO742" s="44"/>
      <c r="PEP742" s="51"/>
      <c r="PEQ742" s="51"/>
      <c r="PER742" s="51"/>
      <c r="PES742" s="13"/>
      <c r="PET742" s="13"/>
      <c r="PEU742" s="14"/>
      <c r="PEV742" s="14"/>
      <c r="PEW742" s="41"/>
      <c r="PEX742" s="44"/>
      <c r="PEY742" s="51"/>
      <c r="PEZ742" s="51"/>
      <c r="PFA742" s="51"/>
      <c r="PFB742" s="13"/>
      <c r="PFC742" s="13"/>
      <c r="PFD742" s="14"/>
      <c r="PFE742" s="14"/>
      <c r="PFF742" s="41"/>
      <c r="PFG742" s="44"/>
      <c r="PFH742" s="51"/>
      <c r="PFI742" s="51"/>
      <c r="PFJ742" s="51"/>
      <c r="PFK742" s="13"/>
      <c r="PFL742" s="13"/>
      <c r="PFM742" s="14"/>
      <c r="PFN742" s="14"/>
      <c r="PFO742" s="41"/>
      <c r="PFP742" s="44"/>
      <c r="PFQ742" s="51"/>
      <c r="PFR742" s="51"/>
      <c r="PFS742" s="51"/>
      <c r="PFT742" s="13"/>
      <c r="PFU742" s="13"/>
      <c r="PFV742" s="14"/>
      <c r="PFW742" s="14"/>
      <c r="PFX742" s="41"/>
      <c r="PFY742" s="44"/>
      <c r="PFZ742" s="51"/>
      <c r="PGA742" s="51"/>
      <c r="PGB742" s="51"/>
      <c r="PGC742" s="13"/>
      <c r="PGD742" s="13"/>
      <c r="PGE742" s="14"/>
      <c r="PGF742" s="14"/>
      <c r="PGG742" s="41"/>
      <c r="PGH742" s="44"/>
      <c r="PGI742" s="51"/>
      <c r="PGJ742" s="51"/>
      <c r="PGK742" s="51"/>
      <c r="PGL742" s="13"/>
      <c r="PGM742" s="13"/>
      <c r="PGN742" s="14"/>
      <c r="PGO742" s="14"/>
      <c r="PGP742" s="41"/>
      <c r="PGQ742" s="44"/>
      <c r="PGR742" s="51"/>
      <c r="PGS742" s="51"/>
      <c r="PGT742" s="51"/>
      <c r="PGU742" s="13"/>
      <c r="PGV742" s="13"/>
      <c r="PGW742" s="14"/>
      <c r="PGX742" s="14"/>
      <c r="PGY742" s="41"/>
      <c r="PGZ742" s="44"/>
      <c r="PHA742" s="51"/>
      <c r="PHB742" s="51"/>
      <c r="PHC742" s="51"/>
      <c r="PHD742" s="13"/>
      <c r="PHE742" s="13"/>
      <c r="PHF742" s="14"/>
      <c r="PHG742" s="14"/>
      <c r="PHH742" s="41"/>
      <c r="PHI742" s="44"/>
      <c r="PHJ742" s="51"/>
      <c r="PHK742" s="51"/>
      <c r="PHL742" s="51"/>
      <c r="PHM742" s="13"/>
      <c r="PHN742" s="13"/>
      <c r="PHO742" s="14"/>
      <c r="PHP742" s="14"/>
      <c r="PHQ742" s="41"/>
      <c r="PHR742" s="44"/>
      <c r="PHS742" s="51"/>
      <c r="PHT742" s="51"/>
      <c r="PHU742" s="51"/>
      <c r="PHV742" s="13"/>
      <c r="PHW742" s="13"/>
      <c r="PHX742" s="14"/>
      <c r="PHY742" s="14"/>
      <c r="PHZ742" s="41"/>
      <c r="PIA742" s="44"/>
      <c r="PIB742" s="51"/>
      <c r="PIC742" s="51"/>
      <c r="PID742" s="51"/>
      <c r="PIE742" s="13"/>
      <c r="PIF742" s="13"/>
      <c r="PIG742" s="14"/>
      <c r="PIH742" s="14"/>
      <c r="PII742" s="41"/>
      <c r="PIJ742" s="44"/>
      <c r="PIK742" s="51"/>
      <c r="PIL742" s="51"/>
      <c r="PIM742" s="51"/>
      <c r="PIN742" s="13"/>
      <c r="PIO742" s="13"/>
      <c r="PIP742" s="14"/>
      <c r="PIQ742" s="14"/>
      <c r="PIR742" s="41"/>
      <c r="PIS742" s="44"/>
      <c r="PIT742" s="51"/>
      <c r="PIU742" s="51"/>
      <c r="PIV742" s="51"/>
      <c r="PIW742" s="13"/>
      <c r="PIX742" s="13"/>
      <c r="PIY742" s="14"/>
      <c r="PIZ742" s="14"/>
      <c r="PJA742" s="41"/>
      <c r="PJB742" s="44"/>
      <c r="PJC742" s="51"/>
      <c r="PJD742" s="51"/>
      <c r="PJE742" s="51"/>
      <c r="PJF742" s="13"/>
      <c r="PJG742" s="13"/>
      <c r="PJH742" s="14"/>
      <c r="PJI742" s="14"/>
      <c r="PJJ742" s="41"/>
      <c r="PJK742" s="44"/>
      <c r="PJL742" s="51"/>
      <c r="PJM742" s="51"/>
      <c r="PJN742" s="51"/>
      <c r="PJO742" s="13"/>
      <c r="PJP742" s="13"/>
      <c r="PJQ742" s="14"/>
      <c r="PJR742" s="14"/>
      <c r="PJS742" s="41"/>
      <c r="PJT742" s="51"/>
      <c r="PJU742" s="13"/>
      <c r="PJV742" s="13"/>
      <c r="PJW742" s="14"/>
      <c r="PJX742" s="14"/>
      <c r="PJY742" s="41"/>
      <c r="PJZ742" s="44"/>
      <c r="PKA742" s="51"/>
      <c r="PKB742" s="51"/>
      <c r="PKC742" s="51"/>
      <c r="PKD742" s="13"/>
      <c r="PKE742" s="13"/>
      <c r="PKF742" s="14"/>
      <c r="PKG742" s="14"/>
      <c r="PKH742" s="41"/>
      <c r="PKI742" s="44"/>
      <c r="PKJ742" s="51"/>
      <c r="PKK742" s="51"/>
      <c r="PKL742" s="51"/>
      <c r="PKM742" s="13"/>
      <c r="PKN742" s="13"/>
      <c r="PKO742" s="14"/>
      <c r="PKP742" s="14"/>
      <c r="PKQ742" s="41"/>
      <c r="PKR742" s="44"/>
      <c r="PKS742" s="51"/>
      <c r="PKT742" s="51"/>
      <c r="PKU742" s="51"/>
      <c r="PKV742" s="13"/>
      <c r="PKW742" s="13"/>
      <c r="PKX742" s="14"/>
      <c r="PKY742" s="14"/>
      <c r="PKZ742" s="41"/>
      <c r="PLA742" s="44"/>
      <c r="PLB742" s="51"/>
      <c r="PLC742" s="51"/>
      <c r="PLD742" s="51"/>
      <c r="PLE742" s="13"/>
      <c r="PLF742" s="13"/>
      <c r="PLG742" s="14"/>
      <c r="PLH742" s="14"/>
      <c r="PLI742" s="41"/>
      <c r="PLJ742" s="44"/>
      <c r="PLK742" s="51"/>
      <c r="PLL742" s="51"/>
      <c r="PLM742" s="51"/>
      <c r="PLN742" s="13"/>
      <c r="PLO742" s="13"/>
      <c r="PLP742" s="14"/>
      <c r="PLQ742" s="14"/>
      <c r="PLR742" s="41"/>
      <c r="PLS742" s="44"/>
      <c r="PLT742" s="51"/>
      <c r="PLU742" s="51"/>
      <c r="PLV742" s="51"/>
      <c r="PLW742" s="13"/>
      <c r="PLX742" s="13"/>
      <c r="PLY742" s="14"/>
      <c r="PLZ742" s="14"/>
      <c r="PMA742" s="41"/>
      <c r="PMB742" s="44"/>
      <c r="PMC742" s="51"/>
      <c r="PMD742" s="51"/>
      <c r="PME742" s="51"/>
      <c r="PMF742" s="13"/>
      <c r="PMG742" s="13"/>
      <c r="PMH742" s="14"/>
      <c r="PMI742" s="14"/>
      <c r="PMJ742" s="41"/>
      <c r="PMK742" s="44"/>
      <c r="PML742" s="51"/>
      <c r="PMM742" s="51"/>
      <c r="PMN742" s="51"/>
      <c r="PMO742" s="13"/>
      <c r="PMP742" s="13"/>
      <c r="PMQ742" s="14"/>
      <c r="PMR742" s="14"/>
      <c r="PMS742" s="41"/>
      <c r="PMT742" s="44"/>
      <c r="PMU742" s="51"/>
      <c r="PMV742" s="51"/>
      <c r="PMW742" s="51"/>
      <c r="PMX742" s="13"/>
      <c r="PMY742" s="13"/>
      <c r="PMZ742" s="14"/>
      <c r="PNA742" s="14"/>
      <c r="PNB742" s="41"/>
      <c r="PNC742" s="44"/>
      <c r="PND742" s="51"/>
      <c r="PNE742" s="51"/>
      <c r="PNF742" s="51"/>
      <c r="PNG742" s="13"/>
      <c r="PNH742" s="13"/>
      <c r="PNI742" s="14"/>
      <c r="PNJ742" s="14"/>
      <c r="PNK742" s="41"/>
      <c r="PNL742" s="44"/>
      <c r="PNM742" s="51"/>
      <c r="PNN742" s="51"/>
      <c r="PNO742" s="51"/>
      <c r="PNP742" s="13"/>
      <c r="PNQ742" s="13"/>
      <c r="PNR742" s="14"/>
      <c r="PNS742" s="14"/>
      <c r="PNT742" s="41"/>
      <c r="PNU742" s="44"/>
      <c r="PNV742" s="51"/>
      <c r="PNW742" s="51"/>
      <c r="PNX742" s="51"/>
      <c r="PNY742" s="13"/>
      <c r="PNZ742" s="13"/>
      <c r="POA742" s="14"/>
      <c r="POB742" s="14"/>
      <c r="POC742" s="41"/>
      <c r="POD742" s="44"/>
      <c r="POE742" s="51"/>
      <c r="POF742" s="51"/>
      <c r="POG742" s="51"/>
      <c r="POH742" s="13"/>
      <c r="POI742" s="13"/>
      <c r="POJ742" s="14"/>
      <c r="POK742" s="14"/>
      <c r="POL742" s="41"/>
      <c r="POM742" s="44"/>
      <c r="PON742" s="51"/>
      <c r="POO742" s="51"/>
      <c r="POP742" s="51"/>
      <c r="POQ742" s="13"/>
      <c r="POR742" s="13"/>
      <c r="POS742" s="14"/>
      <c r="POT742" s="14"/>
      <c r="POU742" s="41"/>
      <c r="POV742" s="44"/>
      <c r="POW742" s="51"/>
      <c r="POX742" s="51"/>
      <c r="POY742" s="51"/>
      <c r="POZ742" s="13"/>
      <c r="PPA742" s="13"/>
      <c r="PPB742" s="14"/>
      <c r="PPC742" s="14"/>
      <c r="PPD742" s="41"/>
      <c r="PPE742" s="44"/>
      <c r="PPF742" s="51"/>
      <c r="PPG742" s="51"/>
      <c r="PPH742" s="51"/>
      <c r="PPI742" s="13"/>
      <c r="PPJ742" s="13"/>
      <c r="PPK742" s="14"/>
      <c r="PPL742" s="14"/>
      <c r="PPM742" s="41"/>
      <c r="PPN742" s="44"/>
      <c r="PPO742" s="51"/>
      <c r="PPP742" s="51"/>
      <c r="PPQ742" s="51"/>
      <c r="PPR742" s="13"/>
      <c r="PPS742" s="13"/>
      <c r="PPT742" s="14"/>
      <c r="PPU742" s="14"/>
      <c r="PPV742" s="41"/>
      <c r="PPW742" s="44"/>
      <c r="PPX742" s="51"/>
      <c r="PPY742" s="51"/>
      <c r="PPZ742" s="51"/>
      <c r="PQA742" s="13"/>
      <c r="PQB742" s="13"/>
      <c r="PQC742" s="14"/>
      <c r="PQD742" s="14"/>
      <c r="PQE742" s="41"/>
      <c r="PQF742" s="44"/>
      <c r="PQG742" s="51"/>
      <c r="PQH742" s="51"/>
      <c r="PQI742" s="51"/>
      <c r="PQJ742" s="13"/>
      <c r="PQK742" s="13"/>
      <c r="PQL742" s="14"/>
      <c r="PQM742" s="14"/>
      <c r="PQN742" s="41"/>
      <c r="PQO742" s="44"/>
      <c r="PQP742" s="51"/>
      <c r="PQQ742" s="51"/>
      <c r="PQR742" s="51"/>
      <c r="PQS742" s="13"/>
      <c r="PQT742" s="13"/>
      <c r="PQU742" s="14"/>
      <c r="PQV742" s="14"/>
      <c r="PQW742" s="41"/>
      <c r="PQX742" s="44"/>
      <c r="PQY742" s="51"/>
      <c r="PQZ742" s="51"/>
      <c r="PRA742" s="51"/>
      <c r="PRB742" s="13"/>
      <c r="PRC742" s="13"/>
      <c r="PRD742" s="14"/>
      <c r="PRE742" s="14"/>
      <c r="PRF742" s="41"/>
      <c r="PRG742" s="44"/>
      <c r="PRH742" s="51"/>
      <c r="PRI742" s="51"/>
      <c r="PRJ742" s="51"/>
      <c r="PRK742" s="13"/>
      <c r="PRL742" s="13"/>
      <c r="PRM742" s="14"/>
      <c r="PRN742" s="14"/>
      <c r="PRO742" s="41"/>
      <c r="PRP742" s="44"/>
      <c r="PRQ742" s="51"/>
      <c r="PRR742" s="51"/>
      <c r="PRS742" s="51"/>
      <c r="PRT742" s="13"/>
      <c r="PRU742" s="13"/>
      <c r="PRV742" s="14"/>
      <c r="PRW742" s="14"/>
      <c r="PRX742" s="41"/>
      <c r="PRY742" s="44"/>
      <c r="PRZ742" s="51"/>
      <c r="PSA742" s="51"/>
      <c r="PSB742" s="51"/>
      <c r="PSC742" s="13"/>
      <c r="PSD742" s="13"/>
      <c r="PSE742" s="14"/>
      <c r="PSF742" s="14"/>
      <c r="PSG742" s="41"/>
      <c r="PSH742" s="44"/>
      <c r="PSI742" s="51"/>
      <c r="PSJ742" s="51"/>
      <c r="PSK742" s="51"/>
      <c r="PSL742" s="13"/>
      <c r="PSM742" s="13"/>
      <c r="PSN742" s="14"/>
      <c r="PSO742" s="14"/>
      <c r="PSP742" s="41"/>
      <c r="PSQ742" s="44"/>
      <c r="PSR742" s="51"/>
      <c r="PSS742" s="51"/>
      <c r="PST742" s="51"/>
      <c r="PSU742" s="13"/>
      <c r="PSV742" s="13"/>
      <c r="PSW742" s="14"/>
      <c r="PSX742" s="14"/>
      <c r="PSY742" s="41"/>
      <c r="PSZ742" s="44"/>
      <c r="PTA742" s="51"/>
      <c r="PTB742" s="51"/>
      <c r="PTC742" s="51"/>
      <c r="PTD742" s="13"/>
      <c r="PTE742" s="13"/>
      <c r="PTF742" s="14"/>
      <c r="PTG742" s="14"/>
      <c r="PTH742" s="41"/>
      <c r="PTI742" s="44"/>
      <c r="PTJ742" s="51"/>
      <c r="PTK742" s="51"/>
      <c r="PTL742" s="51"/>
      <c r="PTM742" s="13"/>
      <c r="PTN742" s="13"/>
      <c r="PTO742" s="14"/>
      <c r="PTP742" s="14"/>
      <c r="PTQ742" s="41"/>
      <c r="PTR742" s="44"/>
      <c r="PTS742" s="51"/>
      <c r="PTT742" s="51"/>
      <c r="PTU742" s="51"/>
      <c r="PTV742" s="13"/>
      <c r="PTW742" s="13"/>
      <c r="PTX742" s="14"/>
      <c r="PTY742" s="14"/>
      <c r="PTZ742" s="41"/>
      <c r="PUA742" s="44"/>
      <c r="PUB742" s="51"/>
      <c r="PUC742" s="51"/>
      <c r="PUD742" s="51"/>
      <c r="PUE742" s="13"/>
      <c r="PUF742" s="13"/>
      <c r="PUG742" s="14"/>
      <c r="PUH742" s="14"/>
      <c r="PUI742" s="41"/>
      <c r="PUJ742" s="44"/>
      <c r="PUK742" s="51"/>
      <c r="PUL742" s="51"/>
      <c r="PUM742" s="51"/>
      <c r="PUN742" s="13"/>
      <c r="PUO742" s="13"/>
      <c r="PUP742" s="14"/>
      <c r="PUQ742" s="14"/>
      <c r="PUR742" s="41"/>
      <c r="PUS742" s="44"/>
      <c r="PUT742" s="51"/>
      <c r="PUU742" s="51"/>
      <c r="PUV742" s="51"/>
      <c r="PUW742" s="13"/>
      <c r="PUX742" s="13"/>
      <c r="PUY742" s="14"/>
      <c r="PUZ742" s="14"/>
      <c r="PVA742" s="41"/>
      <c r="PVB742" s="44"/>
      <c r="PVC742" s="51"/>
      <c r="PVD742" s="51"/>
      <c r="PVE742" s="51"/>
      <c r="PVF742" s="13"/>
      <c r="PVG742" s="13"/>
      <c r="PVH742" s="14"/>
      <c r="PVI742" s="14"/>
      <c r="PVJ742" s="41"/>
      <c r="PVK742" s="44"/>
      <c r="PVL742" s="51"/>
      <c r="PVM742" s="51"/>
      <c r="PVN742" s="51"/>
      <c r="PVO742" s="13"/>
      <c r="PVP742" s="13"/>
      <c r="PVQ742" s="14"/>
      <c r="PVR742" s="14"/>
      <c r="PVS742" s="41"/>
      <c r="PVT742" s="44"/>
      <c r="PVU742" s="51"/>
      <c r="PVV742" s="51"/>
      <c r="PVW742" s="51"/>
      <c r="PVX742" s="13"/>
      <c r="PVY742" s="13"/>
      <c r="PVZ742" s="14"/>
      <c r="PWA742" s="14"/>
      <c r="PWB742" s="41"/>
      <c r="PWC742" s="44"/>
      <c r="PWD742" s="51"/>
      <c r="PWE742" s="51"/>
      <c r="PWF742" s="51"/>
      <c r="PWG742" s="13"/>
      <c r="PWH742" s="13"/>
      <c r="PWI742" s="14"/>
      <c r="PWJ742" s="14"/>
      <c r="PWK742" s="41"/>
      <c r="PWL742" s="44"/>
      <c r="PWM742" s="51"/>
      <c r="PWN742" s="51"/>
      <c r="PWO742" s="51"/>
      <c r="PWP742" s="13"/>
      <c r="PWQ742" s="13"/>
      <c r="PWR742" s="14"/>
      <c r="PWS742" s="14"/>
      <c r="PWT742" s="41"/>
      <c r="PWU742" s="44"/>
      <c r="PWV742" s="51"/>
      <c r="PWW742" s="51"/>
      <c r="PWX742" s="51"/>
      <c r="PWY742" s="13"/>
      <c r="PWZ742" s="13"/>
      <c r="PXA742" s="14"/>
      <c r="PXB742" s="14"/>
      <c r="PXC742" s="41"/>
      <c r="PXD742" s="44"/>
      <c r="PXE742" s="51"/>
      <c r="PXF742" s="51"/>
      <c r="PXG742" s="51"/>
      <c r="PXH742" s="13"/>
      <c r="PXI742" s="13"/>
      <c r="PXJ742" s="14"/>
      <c r="PXK742" s="14"/>
      <c r="PXL742" s="41"/>
      <c r="PXM742" s="44"/>
      <c r="PXN742" s="51"/>
      <c r="PXO742" s="51"/>
      <c r="PXP742" s="51"/>
      <c r="PXQ742" s="13"/>
      <c r="PXR742" s="13"/>
      <c r="PXS742" s="14"/>
      <c r="PXT742" s="14"/>
      <c r="PXU742" s="41"/>
      <c r="PXV742" s="44"/>
      <c r="PXW742" s="51"/>
      <c r="PXX742" s="51"/>
      <c r="PXY742" s="51"/>
      <c r="PXZ742" s="13"/>
      <c r="PYA742" s="13"/>
      <c r="PYB742" s="14"/>
      <c r="PYC742" s="14"/>
      <c r="PYD742" s="41"/>
      <c r="PYE742" s="44"/>
      <c r="PYF742" s="51"/>
      <c r="PYG742" s="51"/>
      <c r="PYH742" s="51"/>
      <c r="PYI742" s="13"/>
      <c r="PYJ742" s="13"/>
      <c r="PYK742" s="14"/>
      <c r="PYL742" s="14"/>
      <c r="PYM742" s="41"/>
      <c r="PYN742" s="44"/>
      <c r="PYO742" s="51"/>
      <c r="PYP742" s="51"/>
      <c r="PYQ742" s="51"/>
      <c r="PYR742" s="13"/>
      <c r="PYS742" s="13"/>
      <c r="PYT742" s="14"/>
      <c r="PYU742" s="14"/>
      <c r="PYV742" s="41"/>
      <c r="PYW742" s="44"/>
      <c r="PYX742" s="51"/>
      <c r="PYY742" s="51"/>
      <c r="PYZ742" s="51"/>
      <c r="PZA742" s="13"/>
      <c r="PZB742" s="13"/>
      <c r="PZC742" s="14"/>
      <c r="PZD742" s="14"/>
      <c r="PZE742" s="41"/>
      <c r="PZF742" s="44"/>
      <c r="PZG742" s="51"/>
      <c r="PZH742" s="51"/>
      <c r="PZI742" s="51"/>
      <c r="PZJ742" s="13"/>
      <c r="PZK742" s="13"/>
      <c r="PZL742" s="14"/>
      <c r="PZM742" s="14"/>
      <c r="PZN742" s="41"/>
      <c r="PZO742" s="44"/>
      <c r="PZP742" s="51"/>
      <c r="PZQ742" s="51"/>
      <c r="PZR742" s="51"/>
      <c r="PZS742" s="13"/>
      <c r="PZT742" s="13"/>
      <c r="PZU742" s="14"/>
      <c r="PZV742" s="14"/>
      <c r="PZW742" s="41"/>
      <c r="PZX742" s="44"/>
      <c r="PZY742" s="51"/>
      <c r="PZZ742" s="51"/>
      <c r="QAA742" s="51"/>
      <c r="QAB742" s="13"/>
      <c r="QAC742" s="13"/>
      <c r="QAD742" s="14"/>
      <c r="QAE742" s="14"/>
      <c r="QAF742" s="41"/>
      <c r="QAG742" s="44"/>
      <c r="QAH742" s="51"/>
      <c r="QAI742" s="51"/>
      <c r="QAJ742" s="51"/>
      <c r="QAK742" s="13"/>
      <c r="QAL742" s="13"/>
      <c r="QAM742" s="14"/>
      <c r="QAN742" s="14"/>
      <c r="QAO742" s="41"/>
      <c r="QAP742" s="44"/>
      <c r="QAQ742" s="51"/>
      <c r="QAR742" s="51"/>
      <c r="QAS742" s="51"/>
      <c r="QAT742" s="13"/>
      <c r="QAU742" s="13"/>
      <c r="QAV742" s="14"/>
      <c r="QAW742" s="14"/>
      <c r="QAX742" s="41"/>
      <c r="QAY742" s="44"/>
      <c r="QAZ742" s="51"/>
      <c r="QBA742" s="51"/>
      <c r="QBB742" s="51"/>
      <c r="QBC742" s="13"/>
      <c r="QBD742" s="13"/>
      <c r="QBE742" s="14"/>
      <c r="QBF742" s="14"/>
      <c r="QBG742" s="41"/>
      <c r="QBH742" s="44"/>
      <c r="QBI742" s="51"/>
      <c r="QBJ742" s="51"/>
      <c r="QBK742" s="51"/>
      <c r="QBL742" s="13"/>
      <c r="QBM742" s="13"/>
      <c r="QBN742" s="14"/>
      <c r="QBO742" s="14"/>
      <c r="QBP742" s="41"/>
      <c r="QBQ742" s="44"/>
      <c r="QBR742" s="51"/>
      <c r="QBS742" s="51"/>
      <c r="QBT742" s="51"/>
      <c r="QBU742" s="13"/>
      <c r="QBV742" s="13"/>
      <c r="QBW742" s="14"/>
      <c r="QBX742" s="14"/>
      <c r="QBY742" s="41"/>
      <c r="QBZ742" s="44"/>
      <c r="QCA742" s="51"/>
      <c r="QCB742" s="51"/>
      <c r="QCC742" s="51"/>
      <c r="QCD742" s="13"/>
      <c r="QCE742" s="13"/>
      <c r="QCF742" s="14"/>
      <c r="QCG742" s="14"/>
      <c r="QCH742" s="41"/>
      <c r="QCI742" s="44"/>
      <c r="QCJ742" s="51"/>
      <c r="QCK742" s="51"/>
      <c r="QCL742" s="51"/>
      <c r="QCM742" s="13"/>
      <c r="QCN742" s="13"/>
      <c r="QCO742" s="14"/>
      <c r="QCP742" s="14"/>
      <c r="QCQ742" s="41"/>
      <c r="QCR742" s="44"/>
      <c r="QCS742" s="51"/>
      <c r="QCT742" s="51"/>
      <c r="QCU742" s="51"/>
      <c r="QCV742" s="13"/>
      <c r="QCW742" s="13"/>
      <c r="QCX742" s="14"/>
      <c r="QCY742" s="14"/>
      <c r="QCZ742" s="41"/>
      <c r="QDA742" s="44"/>
      <c r="QDB742" s="51"/>
      <c r="QDC742" s="51"/>
      <c r="QDD742" s="51"/>
      <c r="QDE742" s="13"/>
      <c r="QDF742" s="13"/>
      <c r="QDG742" s="14"/>
      <c r="QDH742" s="14"/>
      <c r="QDI742" s="41"/>
      <c r="QDJ742" s="44"/>
      <c r="QDK742" s="51"/>
      <c r="QDL742" s="51"/>
      <c r="QDM742" s="51"/>
      <c r="QDN742" s="13"/>
      <c r="QDO742" s="13"/>
      <c r="QDP742" s="14"/>
      <c r="QDQ742" s="14"/>
      <c r="QDR742" s="41"/>
      <c r="QDS742" s="44"/>
      <c r="QDT742" s="51"/>
      <c r="QDU742" s="51"/>
      <c r="QDV742" s="51"/>
      <c r="QDW742" s="13"/>
      <c r="QDX742" s="13"/>
      <c r="QDY742" s="14"/>
      <c r="QDZ742" s="14"/>
      <c r="QEA742" s="41"/>
      <c r="QEB742" s="44"/>
      <c r="QEC742" s="51"/>
      <c r="QED742" s="51"/>
      <c r="QEE742" s="51"/>
      <c r="QEF742" s="13"/>
      <c r="QEG742" s="13"/>
      <c r="QEH742" s="14"/>
      <c r="QEI742" s="14"/>
      <c r="QEJ742" s="41"/>
      <c r="QEK742" s="44"/>
      <c r="QEL742" s="51"/>
      <c r="QEM742" s="51"/>
      <c r="QEN742" s="51"/>
      <c r="QEO742" s="13"/>
      <c r="QEP742" s="13"/>
      <c r="QEQ742" s="14"/>
      <c r="QER742" s="14"/>
      <c r="QES742" s="41"/>
      <c r="QET742" s="44"/>
      <c r="QEU742" s="51"/>
      <c r="QEV742" s="51"/>
      <c r="QEW742" s="51"/>
      <c r="QEX742" s="13"/>
      <c r="QEY742" s="13"/>
      <c r="QEZ742" s="14"/>
      <c r="QFA742" s="14"/>
      <c r="QFB742" s="41"/>
      <c r="QFC742" s="44"/>
      <c r="QFD742" s="51"/>
      <c r="QFE742" s="51"/>
      <c r="QFF742" s="51"/>
      <c r="QFG742" s="13"/>
      <c r="QFH742" s="13"/>
      <c r="QFI742" s="14"/>
      <c r="QFJ742" s="14"/>
      <c r="QFK742" s="41"/>
      <c r="QFL742" s="44"/>
      <c r="QFM742" s="51"/>
      <c r="QFN742" s="51"/>
      <c r="QFO742" s="51"/>
      <c r="QFP742" s="13"/>
      <c r="QFQ742" s="13"/>
      <c r="QFR742" s="14"/>
      <c r="QFS742" s="14"/>
      <c r="QFT742" s="41"/>
      <c r="QFU742" s="44"/>
      <c r="QFV742" s="51"/>
      <c r="QFW742" s="51"/>
      <c r="QFX742" s="51"/>
      <c r="QFY742" s="13"/>
      <c r="QFZ742" s="13"/>
      <c r="QGA742" s="14"/>
      <c r="QGB742" s="14"/>
      <c r="QGC742" s="41"/>
      <c r="QGD742" s="44"/>
      <c r="QGE742" s="51"/>
      <c r="QGF742" s="51"/>
      <c r="QGG742" s="51"/>
      <c r="QGH742" s="13"/>
      <c r="QGI742" s="13"/>
      <c r="QGJ742" s="14"/>
      <c r="QGK742" s="14"/>
      <c r="QGL742" s="41"/>
      <c r="QGM742" s="44"/>
      <c r="QGN742" s="51"/>
      <c r="QGO742" s="51"/>
      <c r="QGP742" s="51"/>
      <c r="QGQ742" s="13"/>
      <c r="QGR742" s="13"/>
      <c r="QGS742" s="14"/>
      <c r="QGT742" s="14"/>
      <c r="QGU742" s="41"/>
      <c r="QGV742" s="44"/>
      <c r="QGW742" s="51"/>
      <c r="QGX742" s="51"/>
      <c r="QGY742" s="51"/>
      <c r="QGZ742" s="13"/>
      <c r="QHA742" s="13"/>
      <c r="QHB742" s="14"/>
      <c r="QHC742" s="14"/>
      <c r="QHD742" s="41"/>
      <c r="QHE742" s="44"/>
      <c r="QHF742" s="51"/>
      <c r="QHG742" s="51"/>
      <c r="QHH742" s="51"/>
      <c r="QHI742" s="13"/>
      <c r="QHJ742" s="13"/>
      <c r="QHK742" s="14"/>
      <c r="QHL742" s="14"/>
      <c r="QHM742" s="41"/>
      <c r="QHN742" s="44"/>
      <c r="QHO742" s="51"/>
      <c r="QHP742" s="51"/>
      <c r="QHQ742" s="51"/>
      <c r="QHR742" s="13"/>
      <c r="QHS742" s="13"/>
      <c r="QHT742" s="14"/>
      <c r="QHU742" s="14"/>
      <c r="QHV742" s="41"/>
      <c r="QHW742" s="44"/>
      <c r="QHX742" s="51"/>
      <c r="QHY742" s="51"/>
      <c r="QHZ742" s="51"/>
      <c r="QIA742" s="13"/>
      <c r="QIB742" s="13"/>
      <c r="QIC742" s="14"/>
      <c r="QID742" s="14"/>
      <c r="QIE742" s="41"/>
      <c r="QIF742" s="44"/>
      <c r="QIG742" s="51"/>
      <c r="QIH742" s="51"/>
      <c r="QII742" s="51"/>
      <c r="QIJ742" s="13"/>
      <c r="QIK742" s="13"/>
      <c r="QIL742" s="14"/>
      <c r="QIM742" s="14"/>
      <c r="QIN742" s="41"/>
      <c r="QIO742" s="44"/>
      <c r="QIP742" s="51"/>
      <c r="QIQ742" s="51"/>
      <c r="QIR742" s="51"/>
      <c r="QIS742" s="13"/>
      <c r="QIT742" s="13"/>
      <c r="QIU742" s="14"/>
      <c r="QIV742" s="14"/>
      <c r="QIW742" s="41"/>
      <c r="QIX742" s="44"/>
      <c r="QIY742" s="51"/>
      <c r="QIZ742" s="51"/>
      <c r="QJA742" s="51"/>
      <c r="QJB742" s="13"/>
      <c r="QJC742" s="13"/>
      <c r="QJD742" s="14"/>
      <c r="QJE742" s="14"/>
      <c r="QJF742" s="41"/>
      <c r="QJG742" s="44"/>
      <c r="QJH742" s="51"/>
      <c r="QJI742" s="51"/>
      <c r="QJJ742" s="51"/>
      <c r="QJK742" s="13"/>
      <c r="QJL742" s="13"/>
      <c r="QJM742" s="14"/>
      <c r="QJN742" s="14"/>
      <c r="QJO742" s="41"/>
      <c r="QJP742" s="44"/>
      <c r="QJQ742" s="51"/>
      <c r="QJR742" s="51"/>
      <c r="QJS742" s="51"/>
      <c r="QJT742" s="13"/>
      <c r="QJU742" s="13"/>
      <c r="QJV742" s="14"/>
      <c r="QJW742" s="14"/>
      <c r="QJX742" s="41"/>
      <c r="QJY742" s="44"/>
      <c r="QJZ742" s="51"/>
      <c r="QKA742" s="51"/>
      <c r="QKB742" s="51"/>
      <c r="QKC742" s="13"/>
      <c r="QKD742" s="13"/>
      <c r="QKE742" s="14"/>
      <c r="QKF742" s="14"/>
      <c r="QKG742" s="41"/>
      <c r="QKH742" s="44"/>
      <c r="QKI742" s="51"/>
      <c r="QKJ742" s="51"/>
      <c r="QKK742" s="51"/>
      <c r="QKL742" s="13"/>
      <c r="QKM742" s="13"/>
      <c r="QKN742" s="14"/>
      <c r="QKO742" s="14"/>
      <c r="QKP742" s="41"/>
      <c r="QKQ742" s="44"/>
      <c r="QKR742" s="51"/>
      <c r="QKS742" s="51"/>
      <c r="QKT742" s="51"/>
      <c r="QKU742" s="13"/>
      <c r="QKV742" s="13"/>
      <c r="QKW742" s="14"/>
      <c r="QKX742" s="14"/>
      <c r="QKY742" s="41"/>
      <c r="QKZ742" s="44"/>
      <c r="QLA742" s="51"/>
      <c r="QLB742" s="51"/>
      <c r="QLC742" s="51"/>
      <c r="QLD742" s="13"/>
      <c r="QLE742" s="13"/>
      <c r="QLF742" s="14"/>
      <c r="QLG742" s="14"/>
      <c r="QLH742" s="41"/>
      <c r="QLI742" s="44"/>
      <c r="QLJ742" s="51"/>
      <c r="QLK742" s="51"/>
      <c r="QLL742" s="51"/>
      <c r="QLM742" s="13"/>
      <c r="QLN742" s="13"/>
      <c r="QLO742" s="14"/>
      <c r="QLP742" s="14"/>
      <c r="QLQ742" s="41"/>
      <c r="QLR742" s="44"/>
      <c r="QLS742" s="51"/>
      <c r="QLT742" s="51"/>
      <c r="QLU742" s="51"/>
      <c r="QLV742" s="13"/>
      <c r="QLW742" s="13"/>
      <c r="QLX742" s="14"/>
      <c r="QLY742" s="14"/>
      <c r="QLZ742" s="41"/>
      <c r="QMA742" s="44"/>
      <c r="QMB742" s="51"/>
      <c r="QMC742" s="51"/>
      <c r="QMD742" s="51"/>
      <c r="QME742" s="13"/>
      <c r="QMF742" s="13"/>
      <c r="QMG742" s="14"/>
      <c r="QMH742" s="14"/>
      <c r="QMI742" s="41"/>
      <c r="QMJ742" s="44"/>
      <c r="QMK742" s="51"/>
      <c r="QML742" s="51"/>
      <c r="QMM742" s="51"/>
      <c r="QMN742" s="13"/>
      <c r="QMO742" s="13"/>
      <c r="QMP742" s="14"/>
      <c r="QMQ742" s="14"/>
      <c r="QMR742" s="41"/>
      <c r="QMS742" s="44"/>
      <c r="QMT742" s="51"/>
      <c r="QMU742" s="51"/>
      <c r="QMV742" s="51"/>
      <c r="QMW742" s="13"/>
      <c r="QMX742" s="13"/>
      <c r="QMY742" s="14"/>
      <c r="QMZ742" s="14"/>
      <c r="QNA742" s="41"/>
      <c r="QNB742" s="44"/>
      <c r="QNC742" s="51"/>
      <c r="QND742" s="51"/>
      <c r="QNE742" s="51"/>
      <c r="QNF742" s="13"/>
      <c r="QNG742" s="13"/>
      <c r="QNH742" s="14"/>
      <c r="QNI742" s="14"/>
      <c r="QNJ742" s="41"/>
      <c r="QNK742" s="44"/>
      <c r="QNL742" s="51"/>
      <c r="QNM742" s="51"/>
      <c r="QNN742" s="51"/>
      <c r="QNO742" s="13"/>
      <c r="QNP742" s="13"/>
      <c r="QNQ742" s="14"/>
      <c r="QNR742" s="14"/>
      <c r="QNS742" s="41"/>
      <c r="QNT742" s="44"/>
      <c r="QNU742" s="51"/>
      <c r="QNV742" s="51"/>
      <c r="QNW742" s="51"/>
      <c r="QNX742" s="13"/>
      <c r="QNY742" s="13"/>
      <c r="QNZ742" s="14"/>
      <c r="QOA742" s="14"/>
      <c r="QOB742" s="41"/>
      <c r="QOC742" s="44"/>
      <c r="QOD742" s="51"/>
      <c r="QOE742" s="51"/>
      <c r="QOF742" s="51"/>
      <c r="QOG742" s="13"/>
      <c r="QOH742" s="13"/>
      <c r="QOI742" s="14"/>
      <c r="QOJ742" s="14"/>
      <c r="QOK742" s="41"/>
      <c r="QOL742" s="44"/>
      <c r="QOM742" s="51"/>
      <c r="QON742" s="51"/>
      <c r="QOO742" s="51"/>
      <c r="QOP742" s="13"/>
      <c r="QOQ742" s="13"/>
      <c r="QOR742" s="14"/>
      <c r="QOS742" s="14"/>
      <c r="QOT742" s="41"/>
      <c r="QOU742" s="44"/>
      <c r="QOV742" s="51"/>
      <c r="QOW742" s="51"/>
      <c r="QOX742" s="51"/>
      <c r="QOY742" s="13"/>
      <c r="QOZ742" s="13"/>
      <c r="QPA742" s="14"/>
      <c r="QPB742" s="14"/>
      <c r="QPC742" s="41"/>
      <c r="QPD742" s="44"/>
      <c r="QPE742" s="51"/>
      <c r="QPF742" s="51"/>
      <c r="QPG742" s="51"/>
      <c r="QPH742" s="13"/>
      <c r="QPI742" s="13"/>
      <c r="QPJ742" s="14"/>
      <c r="QPK742" s="14"/>
      <c r="QPL742" s="41"/>
      <c r="QPM742" s="44"/>
      <c r="QPN742" s="51"/>
      <c r="QPO742" s="51"/>
      <c r="QPP742" s="51"/>
      <c r="QPQ742" s="13"/>
      <c r="QPR742" s="13"/>
      <c r="QPS742" s="14"/>
      <c r="QPT742" s="14"/>
      <c r="QPU742" s="41"/>
      <c r="QPV742" s="44"/>
      <c r="QPW742" s="51"/>
      <c r="QPX742" s="51"/>
      <c r="QPY742" s="51"/>
      <c r="QPZ742" s="13"/>
      <c r="QQA742" s="13"/>
      <c r="QQB742" s="14"/>
      <c r="QQC742" s="14"/>
      <c r="QQD742" s="41"/>
      <c r="QQE742" s="44"/>
      <c r="QQF742" s="51"/>
      <c r="QQG742" s="51"/>
      <c r="QQH742" s="51"/>
      <c r="QQI742" s="13"/>
      <c r="QQJ742" s="13"/>
      <c r="QQK742" s="14"/>
      <c r="QQL742" s="14"/>
      <c r="QQM742" s="41"/>
      <c r="QQN742" s="44"/>
      <c r="QQO742" s="51"/>
      <c r="QQP742" s="51"/>
      <c r="QQQ742" s="51"/>
      <c r="QQR742" s="13"/>
      <c r="QQS742" s="13"/>
      <c r="QQT742" s="14"/>
      <c r="QQU742" s="14"/>
      <c r="QQV742" s="41"/>
      <c r="QQW742" s="44"/>
      <c r="QQX742" s="51"/>
      <c r="QQY742" s="51"/>
      <c r="QQZ742" s="51"/>
      <c r="QRA742" s="13"/>
      <c r="QRB742" s="13"/>
      <c r="QRC742" s="14"/>
      <c r="QRD742" s="14"/>
      <c r="QRE742" s="41"/>
      <c r="QRF742" s="44"/>
      <c r="QRG742" s="51"/>
      <c r="QRH742" s="51"/>
      <c r="QRI742" s="51"/>
      <c r="QRJ742" s="13"/>
      <c r="QRK742" s="13"/>
      <c r="QRL742" s="14"/>
      <c r="QRM742" s="14"/>
      <c r="QRN742" s="41"/>
      <c r="QRO742" s="44"/>
      <c r="QRP742" s="51"/>
      <c r="QRQ742" s="51"/>
      <c r="QRR742" s="51"/>
      <c r="QRS742" s="13"/>
      <c r="QRT742" s="13"/>
      <c r="QRU742" s="14"/>
      <c r="QRV742" s="14"/>
      <c r="QRW742" s="41"/>
      <c r="QRX742" s="44"/>
      <c r="QRY742" s="51"/>
      <c r="QRZ742" s="51"/>
      <c r="QSA742" s="51"/>
      <c r="QSB742" s="13"/>
      <c r="QSC742" s="13"/>
      <c r="QSD742" s="14"/>
      <c r="QSE742" s="14"/>
      <c r="QSF742" s="41"/>
      <c r="QSG742" s="44"/>
      <c r="QSH742" s="51"/>
      <c r="QSI742" s="51"/>
      <c r="QSJ742" s="51"/>
      <c r="QSK742" s="13"/>
      <c r="QSL742" s="13"/>
      <c r="QSM742" s="14"/>
      <c r="QSN742" s="14"/>
      <c r="QSO742" s="41"/>
      <c r="QSP742" s="44"/>
      <c r="QSQ742" s="51"/>
      <c r="QSR742" s="51"/>
      <c r="QSS742" s="51"/>
      <c r="QST742" s="13"/>
      <c r="QSU742" s="13"/>
      <c r="QSV742" s="14"/>
      <c r="QSW742" s="14"/>
      <c r="QSX742" s="41"/>
      <c r="QSY742" s="44"/>
      <c r="QSZ742" s="51"/>
      <c r="QTA742" s="51"/>
      <c r="QTB742" s="51"/>
      <c r="QTC742" s="13"/>
      <c r="QTD742" s="13"/>
      <c r="QTE742" s="14"/>
      <c r="QTF742" s="14"/>
      <c r="QTG742" s="41"/>
      <c r="QTH742" s="44"/>
      <c r="QTI742" s="51"/>
      <c r="QTJ742" s="51"/>
      <c r="QTK742" s="51"/>
      <c r="QTL742" s="13"/>
      <c r="QTM742" s="13"/>
      <c r="QTN742" s="14"/>
      <c r="QTO742" s="14"/>
      <c r="QTP742" s="41"/>
      <c r="QTQ742" s="44"/>
      <c r="QTR742" s="51"/>
      <c r="QTS742" s="51"/>
      <c r="QTT742" s="51"/>
      <c r="QTU742" s="13"/>
      <c r="QTV742" s="13"/>
      <c r="QTW742" s="14"/>
      <c r="QTX742" s="14"/>
      <c r="QTY742" s="41"/>
      <c r="QTZ742" s="44"/>
      <c r="QUA742" s="51"/>
      <c r="QUB742" s="51"/>
      <c r="QUC742" s="51"/>
      <c r="QUD742" s="13"/>
      <c r="QUE742" s="13"/>
      <c r="QUF742" s="14"/>
      <c r="QUG742" s="14"/>
      <c r="QUH742" s="41"/>
      <c r="QUI742" s="44"/>
      <c r="QUJ742" s="51"/>
      <c r="QUK742" s="51"/>
      <c r="QUL742" s="51"/>
      <c r="QUM742" s="13"/>
      <c r="QUN742" s="13"/>
      <c r="QUO742" s="14"/>
      <c r="QUP742" s="14"/>
      <c r="QUQ742" s="41"/>
      <c r="QUR742" s="44"/>
      <c r="QUS742" s="51"/>
      <c r="QUT742" s="51"/>
      <c r="QUU742" s="51"/>
      <c r="QUV742" s="13"/>
      <c r="QUW742" s="13"/>
      <c r="QUX742" s="14"/>
      <c r="QUY742" s="14"/>
      <c r="QUZ742" s="41"/>
      <c r="QVA742" s="44"/>
      <c r="QVB742" s="51"/>
      <c r="QVC742" s="51"/>
      <c r="QVD742" s="51"/>
      <c r="QVE742" s="13"/>
      <c r="QVF742" s="13"/>
      <c r="QVG742" s="14"/>
      <c r="QVH742" s="14"/>
      <c r="QVI742" s="41"/>
      <c r="QVJ742" s="44"/>
      <c r="QVK742" s="51"/>
      <c r="QVL742" s="51"/>
      <c r="QVM742" s="51"/>
      <c r="QVN742" s="13"/>
      <c r="QVO742" s="13"/>
      <c r="QVP742" s="14"/>
      <c r="QVQ742" s="14"/>
      <c r="QVR742" s="41"/>
      <c r="QVS742" s="44"/>
      <c r="QVT742" s="51"/>
      <c r="QVU742" s="51"/>
      <c r="QVV742" s="51"/>
      <c r="QVW742" s="13"/>
      <c r="QVX742" s="13"/>
      <c r="QVY742" s="14"/>
      <c r="QVZ742" s="14"/>
      <c r="QWA742" s="41"/>
      <c r="QWB742" s="44"/>
      <c r="QWC742" s="51"/>
      <c r="QWD742" s="51"/>
      <c r="QWE742" s="51"/>
      <c r="QWF742" s="13"/>
      <c r="QWG742" s="13"/>
      <c r="QWH742" s="14"/>
      <c r="QWI742" s="14"/>
      <c r="QWJ742" s="41"/>
      <c r="QWK742" s="44"/>
      <c r="QWL742" s="51"/>
      <c r="QWM742" s="51"/>
      <c r="QWN742" s="51"/>
      <c r="QWO742" s="13"/>
      <c r="QWP742" s="13"/>
      <c r="QWQ742" s="14"/>
      <c r="QWR742" s="14"/>
      <c r="QWS742" s="41"/>
      <c r="QWT742" s="44"/>
      <c r="QWU742" s="51"/>
      <c r="QWV742" s="51"/>
      <c r="QWW742" s="51"/>
      <c r="QWX742" s="13"/>
      <c r="QWY742" s="13"/>
      <c r="QWZ742" s="14"/>
      <c r="QXA742" s="14"/>
      <c r="QXB742" s="41"/>
      <c r="QXC742" s="44"/>
      <c r="QXD742" s="51"/>
      <c r="QXE742" s="51"/>
      <c r="QXF742" s="51"/>
      <c r="QXG742" s="13"/>
      <c r="QXH742" s="13"/>
      <c r="QXI742" s="14"/>
      <c r="QXJ742" s="14"/>
      <c r="QXK742" s="41"/>
      <c r="QXL742" s="44"/>
      <c r="QXM742" s="51"/>
      <c r="QXN742" s="51"/>
      <c r="QXO742" s="51"/>
      <c r="QXP742" s="13"/>
      <c r="QXQ742" s="13"/>
      <c r="QXR742" s="14"/>
      <c r="QXS742" s="14"/>
      <c r="QXT742" s="41"/>
      <c r="QXU742" s="44"/>
      <c r="QXV742" s="51"/>
      <c r="QXW742" s="51"/>
      <c r="QXX742" s="51"/>
      <c r="QXY742" s="13"/>
      <c r="QXZ742" s="13"/>
      <c r="QYA742" s="14"/>
      <c r="QYB742" s="14"/>
      <c r="QYC742" s="41"/>
      <c r="QYD742" s="44"/>
      <c r="QYE742" s="51"/>
      <c r="QYF742" s="51"/>
      <c r="QYG742" s="51"/>
      <c r="QYH742" s="13"/>
      <c r="QYI742" s="13"/>
      <c r="QYJ742" s="14"/>
      <c r="QYK742" s="14"/>
      <c r="QYL742" s="41"/>
      <c r="QYM742" s="44"/>
      <c r="QYN742" s="51"/>
      <c r="QYO742" s="51"/>
      <c r="QYP742" s="51"/>
      <c r="QYQ742" s="13"/>
      <c r="QYR742" s="13"/>
      <c r="QYS742" s="14"/>
      <c r="QYT742" s="14"/>
      <c r="QYU742" s="41"/>
      <c r="QYV742" s="44"/>
      <c r="QYW742" s="51"/>
      <c r="QYX742" s="51"/>
      <c r="QYY742" s="51"/>
      <c r="QYZ742" s="13"/>
      <c r="QZA742" s="13"/>
      <c r="QZB742" s="14"/>
      <c r="QZC742" s="14"/>
      <c r="QZD742" s="41"/>
      <c r="QZE742" s="44"/>
      <c r="QZF742" s="51"/>
      <c r="QZG742" s="51"/>
      <c r="QZH742" s="51"/>
      <c r="QZI742" s="13"/>
      <c r="QZJ742" s="13"/>
      <c r="QZK742" s="14"/>
      <c r="QZL742" s="14"/>
      <c r="QZM742" s="41"/>
      <c r="QZN742" s="44"/>
      <c r="QZO742" s="51"/>
      <c r="QZP742" s="51"/>
      <c r="QZQ742" s="51"/>
      <c r="QZR742" s="13"/>
      <c r="QZS742" s="13"/>
      <c r="QZT742" s="14"/>
      <c r="QZU742" s="14"/>
      <c r="QZV742" s="41"/>
      <c r="QZW742" s="44"/>
      <c r="QZX742" s="51"/>
      <c r="QZY742" s="51"/>
      <c r="QZZ742" s="51"/>
      <c r="RAA742" s="13"/>
      <c r="RAB742" s="13"/>
      <c r="RAC742" s="14"/>
      <c r="RAD742" s="14"/>
      <c r="RAE742" s="41"/>
      <c r="RAF742" s="44"/>
      <c r="RAG742" s="51"/>
      <c r="RAH742" s="51"/>
      <c r="RAI742" s="51"/>
      <c r="RAJ742" s="13"/>
      <c r="RAK742" s="13"/>
      <c r="RAL742" s="14"/>
      <c r="RAM742" s="14"/>
      <c r="RAN742" s="41"/>
      <c r="RAO742" s="44"/>
      <c r="RAP742" s="51"/>
      <c r="RAQ742" s="51"/>
      <c r="RAR742" s="51"/>
      <c r="RAS742" s="13"/>
      <c r="RAT742" s="13"/>
      <c r="RAU742" s="14"/>
      <c r="RAV742" s="14"/>
      <c r="RAW742" s="41"/>
      <c r="RAX742" s="44"/>
      <c r="RAY742" s="51"/>
      <c r="RAZ742" s="51"/>
      <c r="RBA742" s="51"/>
      <c r="RBB742" s="13"/>
      <c r="RBC742" s="13"/>
      <c r="RBD742" s="14"/>
      <c r="RBE742" s="14"/>
      <c r="RBF742" s="41"/>
      <c r="RBG742" s="44"/>
      <c r="RBH742" s="51"/>
      <c r="RBI742" s="51"/>
      <c r="RBJ742" s="51"/>
      <c r="RBK742" s="13"/>
      <c r="RBL742" s="13"/>
      <c r="RBM742" s="14"/>
      <c r="RBN742" s="14"/>
      <c r="RBO742" s="41"/>
      <c r="RBP742" s="44"/>
      <c r="RBQ742" s="51"/>
      <c r="RBR742" s="51"/>
      <c r="RBS742" s="51"/>
      <c r="RBT742" s="13"/>
      <c r="RBU742" s="13"/>
      <c r="RBV742" s="14"/>
      <c r="RBW742" s="14"/>
      <c r="RBX742" s="41"/>
      <c r="RBY742" s="44"/>
      <c r="RBZ742" s="51"/>
      <c r="RCA742" s="51"/>
      <c r="RCB742" s="51"/>
      <c r="RCC742" s="13"/>
      <c r="RCD742" s="13"/>
      <c r="RCE742" s="14"/>
      <c r="RCF742" s="14"/>
      <c r="RCG742" s="41"/>
      <c r="RCH742" s="44"/>
      <c r="RCI742" s="51"/>
      <c r="RCJ742" s="51"/>
      <c r="RCK742" s="51"/>
      <c r="RCL742" s="13"/>
      <c r="RCM742" s="13"/>
      <c r="RCN742" s="14"/>
      <c r="RCO742" s="14"/>
      <c r="RCP742" s="41"/>
      <c r="RCQ742" s="44"/>
      <c r="RCR742" s="51"/>
      <c r="RCS742" s="51"/>
      <c r="RCT742" s="51"/>
      <c r="RCU742" s="13"/>
      <c r="RCV742" s="13"/>
      <c r="RCW742" s="14"/>
      <c r="RCX742" s="14"/>
      <c r="RCY742" s="41"/>
      <c r="RCZ742" s="44"/>
      <c r="RDA742" s="51"/>
      <c r="RDB742" s="51"/>
      <c r="RDC742" s="51"/>
      <c r="RDD742" s="13"/>
      <c r="RDE742" s="13"/>
      <c r="RDF742" s="14"/>
      <c r="RDG742" s="14"/>
      <c r="RDH742" s="41"/>
      <c r="RDI742" s="44"/>
      <c r="RDJ742" s="51"/>
      <c r="RDK742" s="51"/>
      <c r="RDL742" s="51"/>
      <c r="RDM742" s="13"/>
      <c r="RDN742" s="13"/>
      <c r="RDO742" s="14"/>
      <c r="RDP742" s="14"/>
      <c r="RDQ742" s="41"/>
      <c r="RDR742" s="44"/>
      <c r="RDS742" s="51"/>
      <c r="RDT742" s="51"/>
      <c r="RDU742" s="51"/>
      <c r="RDV742" s="13"/>
      <c r="RDW742" s="13"/>
      <c r="RDX742" s="14"/>
      <c r="RDY742" s="14"/>
      <c r="RDZ742" s="41"/>
      <c r="REA742" s="44"/>
      <c r="REB742" s="51"/>
      <c r="REC742" s="51"/>
      <c r="RED742" s="51"/>
      <c r="REE742" s="13"/>
      <c r="REF742" s="13"/>
      <c r="REG742" s="14"/>
      <c r="REH742" s="14"/>
      <c r="REI742" s="41"/>
      <c r="REJ742" s="44"/>
      <c r="REK742" s="51"/>
      <c r="REL742" s="51"/>
      <c r="REM742" s="51"/>
      <c r="REN742" s="13"/>
      <c r="REO742" s="13"/>
      <c r="REP742" s="14"/>
      <c r="REQ742" s="14"/>
      <c r="RER742" s="41"/>
      <c r="RES742" s="44"/>
      <c r="RET742" s="51"/>
      <c r="REU742" s="51"/>
      <c r="REV742" s="51"/>
      <c r="REW742" s="13"/>
      <c r="REX742" s="13"/>
      <c r="REY742" s="14"/>
      <c r="REZ742" s="14"/>
      <c r="RFA742" s="41"/>
      <c r="RFB742" s="44"/>
      <c r="RFC742" s="51"/>
      <c r="RFD742" s="51"/>
      <c r="RFE742" s="51"/>
      <c r="RFF742" s="13"/>
      <c r="RFG742" s="13"/>
      <c r="RFH742" s="14"/>
      <c r="RFI742" s="14"/>
      <c r="RFJ742" s="41"/>
      <c r="RFK742" s="44"/>
      <c r="RFL742" s="51"/>
      <c r="RFM742" s="51"/>
      <c r="RFN742" s="51"/>
      <c r="RFO742" s="13"/>
      <c r="RFP742" s="13"/>
      <c r="RFQ742" s="14"/>
      <c r="RFR742" s="14"/>
      <c r="RFS742" s="41"/>
      <c r="RFT742" s="44"/>
      <c r="RFU742" s="51"/>
      <c r="RFV742" s="51"/>
      <c r="RFW742" s="51"/>
      <c r="RFX742" s="13"/>
      <c r="RFY742" s="13"/>
      <c r="RFZ742" s="14"/>
      <c r="RGA742" s="14"/>
      <c r="RGB742" s="41"/>
      <c r="RGC742" s="44"/>
      <c r="RGD742" s="51"/>
      <c r="RGE742" s="51"/>
      <c r="RGF742" s="51"/>
      <c r="RGG742" s="13"/>
      <c r="RGH742" s="13"/>
      <c r="RGI742" s="14"/>
      <c r="RGJ742" s="14"/>
      <c r="RGK742" s="41"/>
      <c r="RGL742" s="44"/>
      <c r="RGM742" s="51"/>
      <c r="RGN742" s="51"/>
      <c r="RGO742" s="51"/>
      <c r="RGP742" s="13"/>
      <c r="RGQ742" s="13"/>
      <c r="RGR742" s="14"/>
      <c r="RGS742" s="14"/>
      <c r="RGT742" s="41"/>
      <c r="RGU742" s="44"/>
      <c r="RGV742" s="51"/>
      <c r="RGW742" s="51"/>
      <c r="RGX742" s="51"/>
      <c r="RGY742" s="13"/>
      <c r="RGZ742" s="13"/>
      <c r="RHA742" s="14"/>
      <c r="RHB742" s="14"/>
      <c r="RHC742" s="41"/>
      <c r="RHD742" s="44"/>
      <c r="RHE742" s="51"/>
      <c r="RHF742" s="51"/>
      <c r="RHG742" s="51"/>
      <c r="RHH742" s="13"/>
      <c r="RHI742" s="13"/>
      <c r="RHJ742" s="14"/>
      <c r="RHK742" s="14"/>
      <c r="RHL742" s="41"/>
      <c r="RHM742" s="44"/>
      <c r="RHN742" s="51"/>
      <c r="RHO742" s="51"/>
      <c r="RHP742" s="51"/>
      <c r="RHQ742" s="13"/>
      <c r="RHR742" s="13"/>
      <c r="RHS742" s="14"/>
      <c r="RHT742" s="14"/>
      <c r="RHU742" s="41"/>
      <c r="RHV742" s="44"/>
      <c r="RHW742" s="51"/>
      <c r="RHX742" s="51"/>
      <c r="RHY742" s="51"/>
      <c r="RHZ742" s="13"/>
      <c r="RIA742" s="13"/>
      <c r="RIB742" s="14"/>
      <c r="RIC742" s="14"/>
      <c r="RID742" s="41"/>
      <c r="RIE742" s="44"/>
      <c r="RIF742" s="51"/>
      <c r="RIG742" s="51"/>
      <c r="RIH742" s="51"/>
      <c r="RII742" s="13"/>
      <c r="RIJ742" s="13"/>
      <c r="RIK742" s="14"/>
      <c r="RIL742" s="14"/>
      <c r="RIM742" s="41"/>
      <c r="RIN742" s="44"/>
      <c r="RIO742" s="51"/>
      <c r="RIP742" s="51"/>
      <c r="RIQ742" s="51"/>
      <c r="RIR742" s="13"/>
      <c r="RIS742" s="13"/>
      <c r="RIT742" s="14"/>
      <c r="RIU742" s="14"/>
      <c r="RIV742" s="41"/>
      <c r="RIW742" s="44"/>
      <c r="RIX742" s="51"/>
      <c r="RIY742" s="51"/>
      <c r="RIZ742" s="51"/>
      <c r="RJA742" s="13"/>
      <c r="RJB742" s="13"/>
      <c r="RJC742" s="14"/>
      <c r="RJD742" s="14"/>
      <c r="RJE742" s="41"/>
      <c r="RJF742" s="44"/>
      <c r="RJG742" s="51"/>
      <c r="RJH742" s="51"/>
      <c r="RJI742" s="51"/>
      <c r="RJJ742" s="13"/>
      <c r="RJK742" s="13"/>
      <c r="RJL742" s="14"/>
      <c r="RJM742" s="14"/>
      <c r="RJN742" s="41"/>
      <c r="RJO742" s="44"/>
      <c r="RJP742" s="51"/>
      <c r="RJQ742" s="51"/>
      <c r="RJR742" s="51"/>
      <c r="RJS742" s="13"/>
      <c r="RJT742" s="13"/>
      <c r="RJU742" s="14"/>
      <c r="RJV742" s="14"/>
      <c r="RJW742" s="41"/>
      <c r="RJX742" s="44"/>
      <c r="RJY742" s="51"/>
      <c r="RJZ742" s="51"/>
      <c r="RKA742" s="51"/>
      <c r="RKB742" s="13"/>
      <c r="RKC742" s="13"/>
      <c r="RKD742" s="14"/>
      <c r="RKE742" s="14"/>
      <c r="RKF742" s="41"/>
      <c r="RKG742" s="44"/>
      <c r="RKH742" s="51"/>
      <c r="RKI742" s="51"/>
      <c r="RKJ742" s="51"/>
      <c r="RKK742" s="13"/>
      <c r="RKL742" s="13"/>
      <c r="RKM742" s="14"/>
      <c r="RKN742" s="14"/>
      <c r="RKO742" s="41"/>
      <c r="RKP742" s="44"/>
      <c r="RKQ742" s="51"/>
      <c r="RKR742" s="51"/>
      <c r="RKS742" s="51"/>
      <c r="RKT742" s="13"/>
      <c r="RKU742" s="13"/>
      <c r="RKV742" s="14"/>
      <c r="RKW742" s="14"/>
      <c r="RKX742" s="41"/>
      <c r="RKY742" s="44"/>
      <c r="RKZ742" s="51"/>
      <c r="RLA742" s="51"/>
      <c r="RLB742" s="51"/>
      <c r="RLC742" s="13"/>
      <c r="RLD742" s="13"/>
      <c r="RLE742" s="14"/>
      <c r="RLF742" s="14"/>
      <c r="RLG742" s="41"/>
      <c r="RLH742" s="44"/>
      <c r="RLI742" s="51"/>
      <c r="RLJ742" s="51"/>
      <c r="RLK742" s="51"/>
      <c r="RLL742" s="13"/>
      <c r="RLM742" s="13"/>
      <c r="RLN742" s="14"/>
      <c r="RLO742" s="14"/>
      <c r="RLP742" s="41"/>
      <c r="RLQ742" s="44"/>
      <c r="RLR742" s="51"/>
      <c r="RLS742" s="51"/>
      <c r="RLT742" s="51"/>
      <c r="RLU742" s="13"/>
      <c r="RLV742" s="13"/>
      <c r="RLW742" s="14"/>
      <c r="RLX742" s="14"/>
      <c r="RLY742" s="41"/>
      <c r="RLZ742" s="44"/>
      <c r="RMA742" s="51"/>
      <c r="RMB742" s="51"/>
      <c r="RMC742" s="51"/>
      <c r="RMD742" s="13"/>
      <c r="RME742" s="13"/>
      <c r="RMF742" s="14"/>
      <c r="RMG742" s="14"/>
      <c r="RMH742" s="41"/>
      <c r="RMI742" s="44"/>
      <c r="RMJ742" s="51"/>
      <c r="RMK742" s="51"/>
      <c r="RML742" s="51"/>
      <c r="RMM742" s="13"/>
      <c r="RMN742" s="13"/>
      <c r="RMO742" s="14"/>
      <c r="RMP742" s="14"/>
      <c r="RMQ742" s="41"/>
      <c r="RMR742" s="44"/>
      <c r="RMS742" s="51"/>
      <c r="RMT742" s="51"/>
      <c r="RMU742" s="51"/>
      <c r="RMV742" s="13"/>
      <c r="RMW742" s="13"/>
      <c r="RMX742" s="14"/>
      <c r="RMY742" s="14"/>
      <c r="RMZ742" s="41"/>
      <c r="RNA742" s="44"/>
      <c r="RNB742" s="51"/>
      <c r="RNC742" s="51"/>
      <c r="RND742" s="51"/>
      <c r="RNE742" s="13"/>
      <c r="RNF742" s="13"/>
      <c r="RNG742" s="14"/>
      <c r="RNH742" s="14"/>
      <c r="RNI742" s="41"/>
      <c r="RNJ742" s="44"/>
      <c r="RNK742" s="51"/>
      <c r="RNL742" s="51"/>
      <c r="RNM742" s="51"/>
      <c r="RNN742" s="13"/>
      <c r="RNO742" s="13"/>
      <c r="RNP742" s="14"/>
      <c r="RNQ742" s="14"/>
      <c r="RNR742" s="41"/>
      <c r="RNS742" s="44"/>
      <c r="RNT742" s="51"/>
      <c r="RNU742" s="51"/>
      <c r="RNV742" s="51"/>
      <c r="RNW742" s="13"/>
      <c r="RNX742" s="13"/>
      <c r="RNY742" s="14"/>
      <c r="RNZ742" s="14"/>
      <c r="ROA742" s="41"/>
      <c r="ROB742" s="44"/>
      <c r="ROC742" s="51"/>
      <c r="ROD742" s="51"/>
      <c r="ROE742" s="51"/>
      <c r="ROF742" s="13"/>
      <c r="ROG742" s="13"/>
      <c r="ROH742" s="14"/>
      <c r="ROI742" s="14"/>
      <c r="ROJ742" s="41"/>
      <c r="ROK742" s="44"/>
      <c r="ROL742" s="51"/>
      <c r="ROM742" s="51"/>
      <c r="RON742" s="51"/>
      <c r="ROO742" s="13"/>
      <c r="ROP742" s="13"/>
      <c r="ROQ742" s="14"/>
      <c r="ROR742" s="14"/>
      <c r="ROS742" s="41"/>
      <c r="ROT742" s="44"/>
      <c r="ROU742" s="51"/>
      <c r="ROV742" s="51"/>
      <c r="ROW742" s="51"/>
      <c r="ROX742" s="13"/>
      <c r="ROY742" s="13"/>
      <c r="ROZ742" s="14"/>
      <c r="RPA742" s="14"/>
      <c r="RPB742" s="41"/>
      <c r="RPC742" s="44"/>
      <c r="RPD742" s="51"/>
      <c r="RPE742" s="51"/>
      <c r="RPF742" s="51"/>
      <c r="RPG742" s="13"/>
      <c r="RPH742" s="13"/>
      <c r="RPI742" s="14"/>
      <c r="RPJ742" s="14"/>
      <c r="RPK742" s="41"/>
      <c r="RPL742" s="44"/>
      <c r="RPM742" s="51"/>
      <c r="RPN742" s="51"/>
      <c r="RPO742" s="51"/>
      <c r="RPP742" s="13"/>
      <c r="RPQ742" s="13"/>
      <c r="RPR742" s="14"/>
      <c r="RPS742" s="14"/>
      <c r="RPT742" s="41"/>
      <c r="RPU742" s="44"/>
      <c r="RPV742" s="51"/>
      <c r="RPW742" s="51"/>
      <c r="RPX742" s="51"/>
      <c r="RPY742" s="13"/>
      <c r="RPZ742" s="13"/>
      <c r="RQA742" s="14"/>
      <c r="RQB742" s="14"/>
      <c r="RQC742" s="41"/>
      <c r="RQD742" s="44"/>
      <c r="RQE742" s="51"/>
      <c r="RQF742" s="51"/>
      <c r="RQG742" s="51"/>
      <c r="RQH742" s="13"/>
      <c r="RQI742" s="13"/>
      <c r="RQJ742" s="14"/>
      <c r="RQK742" s="14"/>
      <c r="RQL742" s="41"/>
      <c r="RQM742" s="44"/>
      <c r="RQN742" s="51"/>
      <c r="RQO742" s="51"/>
      <c r="RQP742" s="51"/>
      <c r="RQQ742" s="13"/>
      <c r="RQR742" s="13"/>
      <c r="RQS742" s="14"/>
      <c r="RQT742" s="14"/>
      <c r="RQU742" s="41"/>
      <c r="RQV742" s="44"/>
      <c r="RQW742" s="51"/>
      <c r="RQX742" s="51"/>
      <c r="RQY742" s="51"/>
      <c r="RQZ742" s="13"/>
      <c r="RRA742" s="13"/>
      <c r="RRB742" s="14"/>
      <c r="RRC742" s="14"/>
      <c r="RRD742" s="41"/>
      <c r="RRE742" s="44"/>
      <c r="RRF742" s="51"/>
      <c r="RRG742" s="51"/>
      <c r="RRH742" s="51"/>
      <c r="RRI742" s="13"/>
      <c r="RRJ742" s="13"/>
      <c r="RRK742" s="14"/>
      <c r="RRL742" s="14"/>
      <c r="RRM742" s="41"/>
      <c r="RRN742" s="44"/>
      <c r="RRO742" s="51"/>
      <c r="RRP742" s="51"/>
      <c r="RRQ742" s="51"/>
      <c r="RRR742" s="13"/>
      <c r="RRS742" s="13"/>
      <c r="RRT742" s="14"/>
      <c r="RRU742" s="14"/>
      <c r="RRV742" s="41"/>
      <c r="RRW742" s="44"/>
      <c r="RRX742" s="51"/>
      <c r="RRY742" s="51"/>
      <c r="RRZ742" s="51"/>
      <c r="RSA742" s="13"/>
      <c r="RSB742" s="13"/>
      <c r="RSC742" s="14"/>
      <c r="RSD742" s="14"/>
      <c r="RSE742" s="41"/>
      <c r="RSF742" s="44"/>
      <c r="RSG742" s="51"/>
      <c r="RSH742" s="51"/>
      <c r="RSI742" s="51"/>
      <c r="RSJ742" s="13"/>
      <c r="RSK742" s="13"/>
      <c r="RSL742" s="14"/>
      <c r="RSM742" s="14"/>
      <c r="RSN742" s="41"/>
      <c r="RSO742" s="44"/>
      <c r="RSP742" s="51"/>
      <c r="RSQ742" s="51"/>
      <c r="RSR742" s="51"/>
      <c r="RSS742" s="13"/>
      <c r="RST742" s="13"/>
      <c r="RSU742" s="14"/>
      <c r="RSV742" s="14"/>
      <c r="RSW742" s="41"/>
      <c r="RSX742" s="44"/>
      <c r="RSY742" s="51"/>
      <c r="RSZ742" s="51"/>
      <c r="RTA742" s="51"/>
      <c r="RTB742" s="13"/>
      <c r="RTC742" s="13"/>
      <c r="RTD742" s="14"/>
      <c r="RTE742" s="14"/>
      <c r="RTF742" s="41"/>
      <c r="RTG742" s="44"/>
      <c r="RTH742" s="51"/>
      <c r="RTI742" s="51"/>
      <c r="RTJ742" s="51"/>
      <c r="RTK742" s="13"/>
      <c r="RTL742" s="13"/>
      <c r="RTM742" s="14"/>
      <c r="RTN742" s="14"/>
      <c r="RTO742" s="41"/>
      <c r="RTP742" s="44"/>
      <c r="RTQ742" s="51"/>
      <c r="RTR742" s="51"/>
      <c r="RTS742" s="51"/>
      <c r="RTT742" s="13"/>
      <c r="RTU742" s="13"/>
      <c r="RTV742" s="14"/>
      <c r="RTW742" s="14"/>
      <c r="RTX742" s="41"/>
      <c r="RTY742" s="44"/>
      <c r="RTZ742" s="51"/>
      <c r="RUA742" s="51"/>
      <c r="RUB742" s="51"/>
      <c r="RUC742" s="13"/>
      <c r="RUD742" s="13"/>
      <c r="RUE742" s="14"/>
      <c r="RUF742" s="14"/>
      <c r="RUG742" s="41"/>
      <c r="RUH742" s="44"/>
      <c r="RUI742" s="51"/>
      <c r="RUJ742" s="51"/>
      <c r="RUK742" s="51"/>
      <c r="RUL742" s="13"/>
      <c r="RUM742" s="13"/>
      <c r="RUN742" s="14"/>
      <c r="RUO742" s="14"/>
      <c r="RUP742" s="41"/>
      <c r="RUQ742" s="44"/>
      <c r="RUR742" s="51"/>
      <c r="RUS742" s="51"/>
      <c r="RUT742" s="51"/>
      <c r="RUU742" s="13"/>
      <c r="RUV742" s="13"/>
      <c r="RUW742" s="14"/>
      <c r="RUX742" s="14"/>
      <c r="RUY742" s="41"/>
      <c r="RUZ742" s="44"/>
      <c r="RVA742" s="51"/>
      <c r="RVB742" s="51"/>
      <c r="RVC742" s="51"/>
      <c r="RVD742" s="13"/>
      <c r="RVE742" s="13"/>
      <c r="RVF742" s="14"/>
      <c r="RVG742" s="14"/>
      <c r="RVH742" s="41"/>
      <c r="RVI742" s="44"/>
      <c r="RVJ742" s="51"/>
      <c r="RVK742" s="51"/>
      <c r="RVL742" s="51"/>
      <c r="RVM742" s="13"/>
      <c r="RVN742" s="13"/>
      <c r="RVO742" s="14"/>
      <c r="RVP742" s="14"/>
      <c r="RVQ742" s="41"/>
      <c r="RVR742" s="44"/>
      <c r="RVS742" s="51"/>
      <c r="RVT742" s="51"/>
      <c r="RVU742" s="51"/>
      <c r="RVV742" s="13"/>
      <c r="RVW742" s="13"/>
      <c r="RVX742" s="14"/>
      <c r="RVY742" s="14"/>
      <c r="RVZ742" s="41"/>
      <c r="RWA742" s="44"/>
      <c r="RWB742" s="51"/>
      <c r="RWC742" s="51"/>
      <c r="RWD742" s="51"/>
      <c r="RWE742" s="13"/>
      <c r="RWF742" s="13"/>
      <c r="RWG742" s="14"/>
      <c r="RWH742" s="14"/>
      <c r="RWI742" s="41"/>
      <c r="RWJ742" s="44"/>
      <c r="RWK742" s="51"/>
      <c r="RWL742" s="51"/>
      <c r="RWM742" s="51"/>
      <c r="RWN742" s="13"/>
      <c r="RWO742" s="13"/>
      <c r="RWP742" s="14"/>
      <c r="RWQ742" s="14"/>
      <c r="RWR742" s="41"/>
      <c r="RWS742" s="44"/>
      <c r="RWT742" s="51"/>
      <c r="RWU742" s="51"/>
      <c r="RWV742" s="51"/>
      <c r="RWW742" s="13"/>
      <c r="RWX742" s="13"/>
      <c r="RWY742" s="14"/>
      <c r="RWZ742" s="14"/>
      <c r="RXA742" s="41"/>
      <c r="RXB742" s="44"/>
      <c r="RXC742" s="51"/>
      <c r="RXD742" s="51"/>
      <c r="RXE742" s="51"/>
      <c r="RXF742" s="13"/>
      <c r="RXG742" s="13"/>
      <c r="RXH742" s="14"/>
      <c r="RXI742" s="14"/>
      <c r="RXJ742" s="41"/>
      <c r="RXK742" s="44"/>
      <c r="RXL742" s="51"/>
      <c r="RXM742" s="51"/>
      <c r="RXN742" s="51"/>
      <c r="RXO742" s="13"/>
      <c r="RXP742" s="13"/>
      <c r="RXQ742" s="14"/>
      <c r="RXR742" s="14"/>
      <c r="RXS742" s="41"/>
      <c r="RXT742" s="44"/>
      <c r="RXU742" s="51"/>
      <c r="RXV742" s="51"/>
      <c r="RXW742" s="51"/>
      <c r="RXX742" s="13"/>
      <c r="RXY742" s="13"/>
      <c r="RXZ742" s="14"/>
      <c r="RYA742" s="14"/>
      <c r="RYB742" s="41"/>
      <c r="RYC742" s="44"/>
      <c r="RYD742" s="51"/>
      <c r="RYE742" s="51"/>
      <c r="RYF742" s="51"/>
      <c r="RYG742" s="13"/>
      <c r="RYH742" s="13"/>
      <c r="RYI742" s="14"/>
      <c r="RYJ742" s="14"/>
      <c r="RYK742" s="41"/>
      <c r="RYL742" s="44"/>
      <c r="RYM742" s="51"/>
      <c r="RYN742" s="51"/>
      <c r="RYO742" s="51"/>
      <c r="RYP742" s="13"/>
      <c r="RYQ742" s="13"/>
      <c r="RYR742" s="14"/>
      <c r="RYS742" s="14"/>
      <c r="RYT742" s="41"/>
      <c r="RYU742" s="44"/>
      <c r="RYV742" s="51"/>
      <c r="RYW742" s="51"/>
      <c r="RYX742" s="51"/>
      <c r="RYY742" s="13"/>
      <c r="RYZ742" s="13"/>
      <c r="RZA742" s="14"/>
      <c r="RZB742" s="14"/>
      <c r="RZC742" s="41"/>
      <c r="RZD742" s="44"/>
      <c r="RZE742" s="51"/>
      <c r="RZF742" s="51"/>
      <c r="RZG742" s="51"/>
      <c r="RZH742" s="13"/>
      <c r="RZI742" s="13"/>
      <c r="RZJ742" s="14"/>
      <c r="RZK742" s="14"/>
      <c r="RZL742" s="41"/>
      <c r="RZM742" s="44"/>
      <c r="RZN742" s="51"/>
      <c r="RZO742" s="51"/>
      <c r="RZP742" s="51"/>
      <c r="RZQ742" s="13"/>
      <c r="RZR742" s="13"/>
      <c r="RZS742" s="14"/>
      <c r="RZT742" s="14"/>
      <c r="RZU742" s="41"/>
      <c r="RZV742" s="44"/>
      <c r="RZW742" s="51"/>
      <c r="RZX742" s="51"/>
      <c r="RZY742" s="51"/>
      <c r="RZZ742" s="13"/>
      <c r="SAA742" s="13"/>
      <c r="SAB742" s="14"/>
      <c r="SAC742" s="14"/>
      <c r="SAD742" s="41"/>
      <c r="SAE742" s="44"/>
      <c r="SAF742" s="51"/>
      <c r="SAG742" s="51"/>
      <c r="SAH742" s="51"/>
      <c r="SAI742" s="13"/>
      <c r="SAJ742" s="13"/>
      <c r="SAK742" s="14"/>
      <c r="SAL742" s="14"/>
      <c r="SAM742" s="41"/>
      <c r="SAN742" s="44"/>
      <c r="SAO742" s="51"/>
      <c r="SAP742" s="51"/>
      <c r="SAQ742" s="51"/>
      <c r="SAR742" s="13"/>
      <c r="SAS742" s="13"/>
      <c r="SAT742" s="14"/>
      <c r="SAU742" s="14"/>
      <c r="SAV742" s="41"/>
      <c r="SAW742" s="44"/>
      <c r="SAX742" s="51"/>
      <c r="SAY742" s="51"/>
      <c r="SAZ742" s="51"/>
      <c r="SBA742" s="13"/>
      <c r="SBB742" s="13"/>
      <c r="SBC742" s="14"/>
      <c r="SBD742" s="14"/>
      <c r="SBE742" s="41"/>
      <c r="SBF742" s="44"/>
      <c r="SBG742" s="51"/>
      <c r="SBH742" s="51"/>
      <c r="SBI742" s="51"/>
      <c r="SBJ742" s="13"/>
      <c r="SBK742" s="13"/>
      <c r="SBL742" s="14"/>
      <c r="SBM742" s="14"/>
      <c r="SBN742" s="41"/>
      <c r="SBO742" s="44"/>
      <c r="SBP742" s="51"/>
      <c r="SBQ742" s="51"/>
      <c r="SBR742" s="51"/>
      <c r="SBS742" s="13"/>
      <c r="SBT742" s="13"/>
      <c r="SBU742" s="14"/>
      <c r="SBV742" s="14"/>
      <c r="SBW742" s="41"/>
      <c r="SBX742" s="44"/>
      <c r="SBY742" s="51"/>
      <c r="SBZ742" s="51"/>
      <c r="SCA742" s="51"/>
      <c r="SCB742" s="13"/>
      <c r="SCC742" s="13"/>
      <c r="SCD742" s="14"/>
      <c r="SCE742" s="14"/>
      <c r="SCF742" s="41"/>
      <c r="SCG742" s="44"/>
      <c r="SCH742" s="51"/>
      <c r="SCI742" s="51"/>
      <c r="SCJ742" s="51"/>
      <c r="SCK742" s="13"/>
      <c r="SCL742" s="13"/>
      <c r="SCM742" s="14"/>
      <c r="SCN742" s="14"/>
      <c r="SCO742" s="41"/>
      <c r="SCP742" s="44"/>
      <c r="SCQ742" s="51"/>
      <c r="SCR742" s="51"/>
      <c r="SCS742" s="51"/>
      <c r="SCT742" s="13"/>
      <c r="SCU742" s="13"/>
      <c r="SCV742" s="14"/>
      <c r="SCW742" s="14"/>
      <c r="SCX742" s="41"/>
      <c r="SCY742" s="44"/>
      <c r="SCZ742" s="51"/>
      <c r="SDA742" s="51"/>
      <c r="SDB742" s="51"/>
      <c r="SDC742" s="13"/>
      <c r="SDD742" s="13"/>
      <c r="SDE742" s="14"/>
      <c r="SDF742" s="14"/>
      <c r="SDG742" s="41"/>
      <c r="SDH742" s="44"/>
      <c r="SDI742" s="51"/>
      <c r="SDJ742" s="51"/>
      <c r="SDK742" s="51"/>
      <c r="SDL742" s="13"/>
      <c r="SDM742" s="13"/>
      <c r="SDN742" s="14"/>
      <c r="SDO742" s="14"/>
      <c r="SDP742" s="41"/>
      <c r="SDQ742" s="44"/>
      <c r="SDR742" s="51"/>
      <c r="SDS742" s="51"/>
      <c r="SDT742" s="51"/>
      <c r="SDU742" s="13"/>
      <c r="SDV742" s="13"/>
      <c r="SDW742" s="14"/>
      <c r="SDX742" s="14"/>
      <c r="SDY742" s="41"/>
      <c r="SDZ742" s="44"/>
      <c r="SEA742" s="51"/>
      <c r="SEB742" s="51"/>
      <c r="SEC742" s="51"/>
      <c r="SED742" s="13"/>
      <c r="SEE742" s="13"/>
      <c r="SEF742" s="14"/>
      <c r="SEG742" s="14"/>
      <c r="SEH742" s="41"/>
      <c r="SEI742" s="44"/>
      <c r="SEJ742" s="51"/>
      <c r="SEK742" s="51"/>
      <c r="SEL742" s="51"/>
      <c r="SEM742" s="13"/>
      <c r="SEN742" s="13"/>
      <c r="SEO742" s="14"/>
      <c r="SEP742" s="14"/>
      <c r="SEQ742" s="41"/>
      <c r="SER742" s="44"/>
      <c r="SES742" s="51"/>
      <c r="SET742" s="51"/>
      <c r="SEU742" s="51"/>
      <c r="SEV742" s="13"/>
      <c r="SEW742" s="13"/>
      <c r="SEX742" s="14"/>
      <c r="SEY742" s="14"/>
      <c r="SEZ742" s="41"/>
      <c r="SFA742" s="44"/>
      <c r="SFB742" s="51"/>
      <c r="SFC742" s="51"/>
      <c r="SFD742" s="51"/>
      <c r="SFE742" s="13"/>
      <c r="SFF742" s="13"/>
      <c r="SFG742" s="14"/>
      <c r="SFH742" s="14"/>
      <c r="SFI742" s="41"/>
      <c r="SFJ742" s="44"/>
      <c r="SFK742" s="51"/>
      <c r="SFL742" s="51"/>
      <c r="SFM742" s="51"/>
      <c r="SFN742" s="13"/>
      <c r="SFO742" s="13"/>
      <c r="SFP742" s="14"/>
      <c r="SFQ742" s="14"/>
      <c r="SFR742" s="41"/>
      <c r="SFS742" s="44"/>
      <c r="SFT742" s="51"/>
      <c r="SFU742" s="51"/>
      <c r="SFV742" s="51"/>
      <c r="SFW742" s="13"/>
      <c r="SFX742" s="13"/>
      <c r="SFY742" s="14"/>
      <c r="SFZ742" s="14"/>
      <c r="SGA742" s="41"/>
      <c r="SGB742" s="44"/>
      <c r="SGC742" s="51"/>
      <c r="SGD742" s="51"/>
      <c r="SGE742" s="51"/>
      <c r="SGF742" s="13"/>
      <c r="SGG742" s="13"/>
      <c r="SGH742" s="14"/>
      <c r="SGI742" s="14"/>
      <c r="SGJ742" s="41"/>
      <c r="SGK742" s="44"/>
      <c r="SGL742" s="51"/>
      <c r="SGM742" s="51"/>
      <c r="SGN742" s="51"/>
      <c r="SGO742" s="13"/>
      <c r="SGP742" s="13"/>
      <c r="SGQ742" s="14"/>
      <c r="SGR742" s="14"/>
      <c r="SGS742" s="41"/>
      <c r="SGT742" s="44"/>
      <c r="SGU742" s="51"/>
      <c r="SGV742" s="51"/>
      <c r="SGW742" s="51"/>
      <c r="SGX742" s="13"/>
      <c r="SGY742" s="13"/>
      <c r="SGZ742" s="14"/>
      <c r="SHA742" s="14"/>
      <c r="SHB742" s="41"/>
      <c r="SHC742" s="44"/>
      <c r="SHD742" s="51"/>
      <c r="SHE742" s="51"/>
      <c r="SHF742" s="51"/>
      <c r="SHG742" s="13"/>
      <c r="SHH742" s="13"/>
      <c r="SHI742" s="14"/>
      <c r="SHJ742" s="14"/>
      <c r="SHK742" s="41"/>
      <c r="SHL742" s="44"/>
      <c r="SHM742" s="51"/>
      <c r="SHN742" s="51"/>
      <c r="SHO742" s="51"/>
      <c r="SHP742" s="13"/>
      <c r="SHQ742" s="13"/>
      <c r="SHR742" s="14"/>
      <c r="SHS742" s="14"/>
      <c r="SHT742" s="41"/>
      <c r="SHU742" s="44"/>
      <c r="SHV742" s="51"/>
      <c r="SHW742" s="51"/>
      <c r="SHX742" s="51"/>
      <c r="SHY742" s="13"/>
      <c r="SHZ742" s="13"/>
      <c r="SIA742" s="14"/>
      <c r="SIB742" s="14"/>
      <c r="SIC742" s="41"/>
      <c r="SID742" s="44"/>
      <c r="SIE742" s="51"/>
      <c r="SIF742" s="51"/>
      <c r="SIG742" s="51"/>
      <c r="SIH742" s="13"/>
      <c r="SII742" s="13"/>
      <c r="SIJ742" s="14"/>
      <c r="SIK742" s="14"/>
      <c r="SIL742" s="41"/>
      <c r="SIM742" s="44"/>
      <c r="SIN742" s="51"/>
      <c r="SIO742" s="51"/>
      <c r="SIP742" s="51"/>
      <c r="SIQ742" s="13"/>
      <c r="SIR742" s="13"/>
      <c r="SIS742" s="14"/>
      <c r="SIT742" s="14"/>
      <c r="SIU742" s="41"/>
      <c r="SIV742" s="44"/>
      <c r="SIW742" s="51"/>
      <c r="SIX742" s="51"/>
      <c r="SIY742" s="51"/>
      <c r="SIZ742" s="13"/>
      <c r="SJA742" s="13"/>
      <c r="SJB742" s="14"/>
      <c r="SJC742" s="14"/>
      <c r="SJD742" s="41"/>
      <c r="SJE742" s="44"/>
      <c r="SJF742" s="51"/>
      <c r="SJG742" s="51"/>
      <c r="SJH742" s="51"/>
      <c r="SJI742" s="13"/>
      <c r="SJJ742" s="13"/>
      <c r="SJK742" s="14"/>
      <c r="SJL742" s="14"/>
      <c r="SJM742" s="41"/>
      <c r="SJN742" s="44"/>
      <c r="SJO742" s="51"/>
      <c r="SJP742" s="51"/>
      <c r="SJQ742" s="51"/>
      <c r="SJR742" s="13"/>
      <c r="SJS742" s="13"/>
      <c r="SJT742" s="14"/>
      <c r="SJU742" s="14"/>
      <c r="SJV742" s="41"/>
      <c r="SJW742" s="44"/>
      <c r="SJX742" s="51"/>
      <c r="SJY742" s="51"/>
      <c r="SJZ742" s="51"/>
      <c r="SKA742" s="13"/>
      <c r="SKB742" s="13"/>
      <c r="SKC742" s="14"/>
      <c r="SKD742" s="14"/>
      <c r="SKE742" s="41"/>
      <c r="SKF742" s="44"/>
      <c r="SKG742" s="51"/>
      <c r="SKH742" s="51"/>
      <c r="SKI742" s="51"/>
      <c r="SKJ742" s="13"/>
      <c r="SKK742" s="13"/>
      <c r="SKL742" s="14"/>
      <c r="SKM742" s="14"/>
      <c r="SKN742" s="41"/>
      <c r="SKO742" s="44"/>
      <c r="SKP742" s="51"/>
      <c r="SKQ742" s="51"/>
      <c r="SKR742" s="51"/>
      <c r="SKS742" s="13"/>
      <c r="SKT742" s="13"/>
      <c r="SKU742" s="14"/>
      <c r="SKV742" s="14"/>
      <c r="SKW742" s="41"/>
      <c r="SKX742" s="44"/>
      <c r="SKY742" s="51"/>
      <c r="SKZ742" s="51"/>
      <c r="SLA742" s="51"/>
      <c r="SLB742" s="13"/>
      <c r="SLC742" s="13"/>
      <c r="SLD742" s="14"/>
      <c r="SLE742" s="14"/>
      <c r="SLF742" s="41"/>
      <c r="SLG742" s="44"/>
      <c r="SLH742" s="51"/>
      <c r="SLI742" s="51"/>
      <c r="SLJ742" s="51"/>
      <c r="SLK742" s="13"/>
      <c r="SLL742" s="13"/>
      <c r="SLM742" s="14"/>
      <c r="SLN742" s="14"/>
      <c r="SLO742" s="41"/>
      <c r="SLP742" s="44"/>
      <c r="SLQ742" s="51"/>
      <c r="SLR742" s="51"/>
      <c r="SLS742" s="51"/>
      <c r="SLT742" s="13"/>
      <c r="SLU742" s="13"/>
      <c r="SLV742" s="14"/>
      <c r="SLW742" s="14"/>
      <c r="SLX742" s="41"/>
      <c r="SLY742" s="44"/>
      <c r="SLZ742" s="51"/>
      <c r="SMA742" s="51"/>
      <c r="SMB742" s="51"/>
      <c r="SMC742" s="13"/>
      <c r="SMD742" s="13"/>
      <c r="SME742" s="14"/>
      <c r="SMF742" s="14"/>
      <c r="SMG742" s="41"/>
      <c r="SMH742" s="44"/>
      <c r="SMI742" s="51"/>
      <c r="SMJ742" s="51"/>
      <c r="SMK742" s="51"/>
      <c r="SML742" s="13"/>
      <c r="SMM742" s="13"/>
      <c r="SMN742" s="14"/>
      <c r="SMO742" s="14"/>
      <c r="SMP742" s="41"/>
      <c r="SMQ742" s="44"/>
      <c r="SMR742" s="51"/>
      <c r="SMS742" s="51"/>
      <c r="SMT742" s="51"/>
      <c r="SMU742" s="13"/>
      <c r="SMV742" s="13"/>
      <c r="SMW742" s="14"/>
      <c r="SMX742" s="14"/>
      <c r="SMY742" s="41"/>
      <c r="SMZ742" s="44"/>
      <c r="SNA742" s="51"/>
      <c r="SNB742" s="51"/>
      <c r="SNC742" s="51"/>
      <c r="SND742" s="13"/>
      <c r="SNE742" s="13"/>
      <c r="SNF742" s="14"/>
      <c r="SNG742" s="14"/>
      <c r="SNH742" s="41"/>
      <c r="SNI742" s="44"/>
      <c r="SNJ742" s="51"/>
      <c r="SNK742" s="51"/>
      <c r="SNL742" s="51"/>
      <c r="SNM742" s="13"/>
      <c r="SNN742" s="13"/>
      <c r="SNO742" s="14"/>
      <c r="SNP742" s="14"/>
      <c r="SNQ742" s="41"/>
      <c r="SNR742" s="44"/>
      <c r="SNS742" s="51"/>
      <c r="SNT742" s="51"/>
      <c r="SNU742" s="51"/>
      <c r="SNV742" s="13"/>
      <c r="SNW742" s="13"/>
      <c r="SNX742" s="14"/>
      <c r="SNY742" s="14"/>
      <c r="SNZ742" s="41"/>
      <c r="SOA742" s="44"/>
      <c r="SOB742" s="51"/>
      <c r="SOC742" s="51"/>
      <c r="SOD742" s="51"/>
      <c r="SOE742" s="13"/>
      <c r="SOF742" s="13"/>
      <c r="SOG742" s="14"/>
      <c r="SOH742" s="14"/>
      <c r="SOI742" s="41"/>
      <c r="SOJ742" s="44"/>
      <c r="SOK742" s="51"/>
      <c r="SOL742" s="51"/>
      <c r="SOM742" s="51"/>
      <c r="SON742" s="13"/>
      <c r="SOO742" s="13"/>
      <c r="SOP742" s="14"/>
      <c r="SOQ742" s="14"/>
      <c r="SOR742" s="41"/>
      <c r="SOS742" s="44"/>
      <c r="SOT742" s="51"/>
      <c r="SOU742" s="51"/>
      <c r="SOV742" s="51"/>
      <c r="SOW742" s="13"/>
      <c r="SOX742" s="13"/>
      <c r="SOY742" s="14"/>
      <c r="SOZ742" s="14"/>
      <c r="SPA742" s="41"/>
      <c r="SPB742" s="44"/>
      <c r="SPC742" s="51"/>
      <c r="SPD742" s="51"/>
      <c r="SPE742" s="51"/>
      <c r="SPF742" s="13"/>
      <c r="SPG742" s="13"/>
      <c r="SPH742" s="14"/>
      <c r="SPI742" s="14"/>
      <c r="SPJ742" s="41"/>
      <c r="SPK742" s="44"/>
      <c r="SPL742" s="51"/>
      <c r="SPM742" s="51"/>
      <c r="SPN742" s="51"/>
      <c r="SPO742" s="13"/>
      <c r="SPP742" s="13"/>
      <c r="SPQ742" s="14"/>
      <c r="SPR742" s="14"/>
      <c r="SPS742" s="41"/>
      <c r="SPT742" s="44"/>
      <c r="SPU742" s="51"/>
      <c r="SPV742" s="51"/>
      <c r="SPW742" s="51"/>
      <c r="SPX742" s="13"/>
      <c r="SPY742" s="13"/>
      <c r="SPZ742" s="14"/>
      <c r="SQA742" s="14"/>
      <c r="SQB742" s="41"/>
      <c r="SQC742" s="44"/>
      <c r="SQD742" s="51"/>
      <c r="SQE742" s="51"/>
      <c r="SQF742" s="51"/>
      <c r="SQG742" s="13"/>
      <c r="SQH742" s="13"/>
      <c r="SQI742" s="14"/>
      <c r="SQJ742" s="14"/>
      <c r="SQK742" s="41"/>
      <c r="SQL742" s="44"/>
      <c r="SQM742" s="51"/>
      <c r="SQN742" s="51"/>
      <c r="SQO742" s="51"/>
      <c r="SQP742" s="13"/>
      <c r="SQQ742" s="13"/>
      <c r="SQR742" s="14"/>
      <c r="SQS742" s="14"/>
      <c r="SQT742" s="41"/>
      <c r="SQU742" s="44"/>
      <c r="SQV742" s="51"/>
      <c r="SQW742" s="51"/>
      <c r="SQX742" s="51"/>
      <c r="SQY742" s="13"/>
      <c r="SQZ742" s="13"/>
      <c r="SRA742" s="14"/>
      <c r="SRB742" s="14"/>
      <c r="SRC742" s="41"/>
      <c r="SRD742" s="44"/>
      <c r="SRE742" s="51"/>
      <c r="SRF742" s="51"/>
      <c r="SRG742" s="51"/>
      <c r="SRH742" s="13"/>
      <c r="SRI742" s="13"/>
      <c r="SRJ742" s="14"/>
      <c r="SRK742" s="14"/>
      <c r="SRL742" s="41"/>
      <c r="SRM742" s="44"/>
      <c r="SRN742" s="51"/>
      <c r="SRO742" s="51"/>
      <c r="SRP742" s="51"/>
      <c r="SRQ742" s="13"/>
      <c r="SRR742" s="13"/>
      <c r="SRS742" s="14"/>
      <c r="SRT742" s="14"/>
      <c r="SRU742" s="41"/>
      <c r="SRV742" s="44"/>
      <c r="SRW742" s="51"/>
      <c r="SRX742" s="51"/>
      <c r="SRY742" s="51"/>
      <c r="SRZ742" s="13"/>
      <c r="SSA742" s="13"/>
      <c r="SSB742" s="14"/>
      <c r="SSC742" s="14"/>
      <c r="SSD742" s="41"/>
      <c r="SSE742" s="44"/>
      <c r="SSF742" s="51"/>
      <c r="SSG742" s="51"/>
      <c r="SSH742" s="51"/>
      <c r="SSI742" s="13"/>
      <c r="SSJ742" s="13"/>
      <c r="SSK742" s="14"/>
      <c r="SSL742" s="14"/>
      <c r="SSM742" s="41"/>
      <c r="SSN742" s="44"/>
      <c r="SSO742" s="51"/>
      <c r="SSP742" s="51"/>
      <c r="SSQ742" s="51"/>
      <c r="SSR742" s="13"/>
      <c r="SSS742" s="13"/>
      <c r="SST742" s="14"/>
      <c r="SSU742" s="14"/>
      <c r="SSV742" s="41"/>
      <c r="SSW742" s="44"/>
      <c r="SSX742" s="51"/>
      <c r="SSY742" s="51"/>
      <c r="SSZ742" s="51"/>
      <c r="STA742" s="13"/>
      <c r="STB742" s="13"/>
      <c r="STC742" s="14"/>
      <c r="STD742" s="14"/>
      <c r="STE742" s="41"/>
      <c r="STF742" s="44"/>
      <c r="STG742" s="51"/>
      <c r="STH742" s="51"/>
      <c r="STI742" s="51"/>
      <c r="STJ742" s="13"/>
      <c r="STK742" s="13"/>
      <c r="STL742" s="14"/>
      <c r="STM742" s="14"/>
      <c r="STN742" s="41"/>
      <c r="STO742" s="44"/>
      <c r="STP742" s="51"/>
      <c r="STQ742" s="51"/>
      <c r="STR742" s="51"/>
      <c r="STS742" s="13"/>
      <c r="STT742" s="13"/>
      <c r="STU742" s="14"/>
      <c r="STV742" s="14"/>
      <c r="STW742" s="41"/>
      <c r="STX742" s="44"/>
      <c r="STY742" s="51"/>
      <c r="STZ742" s="51"/>
      <c r="SUA742" s="51"/>
      <c r="SUB742" s="13"/>
      <c r="SUC742" s="13"/>
      <c r="SUD742" s="14"/>
      <c r="SUE742" s="14"/>
      <c r="SUF742" s="41"/>
      <c r="SUG742" s="44"/>
      <c r="SUH742" s="51"/>
      <c r="SUI742" s="51"/>
      <c r="SUJ742" s="51"/>
      <c r="SUK742" s="13"/>
      <c r="SUL742" s="13"/>
      <c r="SUM742" s="14"/>
      <c r="SUN742" s="14"/>
      <c r="SUO742" s="41"/>
      <c r="SUP742" s="44"/>
      <c r="SUQ742" s="51"/>
      <c r="SUR742" s="51"/>
      <c r="SUS742" s="51"/>
      <c r="SUT742" s="13"/>
      <c r="SUU742" s="13"/>
      <c r="SUV742" s="14"/>
      <c r="SUW742" s="14"/>
      <c r="SUX742" s="41"/>
      <c r="SUY742" s="44"/>
      <c r="SUZ742" s="51"/>
      <c r="SVA742" s="51"/>
      <c r="SVB742" s="51"/>
      <c r="SVC742" s="13"/>
      <c r="SVD742" s="13"/>
      <c r="SVE742" s="14"/>
      <c r="SVF742" s="14"/>
      <c r="SVG742" s="41"/>
      <c r="SVH742" s="44"/>
      <c r="SVI742" s="51"/>
      <c r="SVJ742" s="51"/>
      <c r="SVK742" s="51"/>
      <c r="SVL742" s="13"/>
      <c r="SVM742" s="13"/>
      <c r="SVN742" s="14"/>
      <c r="SVO742" s="14"/>
      <c r="SVP742" s="41"/>
      <c r="SVQ742" s="44"/>
      <c r="SVR742" s="51"/>
      <c r="SVS742" s="51"/>
      <c r="SVT742" s="51"/>
      <c r="SVU742" s="13"/>
      <c r="SVV742" s="13"/>
      <c r="SVW742" s="14"/>
      <c r="SVX742" s="14"/>
      <c r="SVY742" s="41"/>
      <c r="SVZ742" s="44"/>
      <c r="SWA742" s="51"/>
      <c r="SWB742" s="51"/>
      <c r="SWC742" s="51"/>
      <c r="SWD742" s="13"/>
      <c r="SWE742" s="13"/>
      <c r="SWF742" s="14"/>
      <c r="SWG742" s="14"/>
      <c r="SWH742" s="41"/>
      <c r="SWI742" s="44"/>
      <c r="SWJ742" s="51"/>
      <c r="SWK742" s="51"/>
      <c r="SWL742" s="51"/>
      <c r="SWM742" s="13"/>
      <c r="SWN742" s="13"/>
      <c r="SWO742" s="14"/>
      <c r="SWP742" s="14"/>
      <c r="SWQ742" s="41"/>
      <c r="SWR742" s="44"/>
      <c r="SWS742" s="51"/>
      <c r="SWT742" s="51"/>
      <c r="SWU742" s="51"/>
      <c r="SWV742" s="13"/>
      <c r="SWW742" s="13"/>
      <c r="SWX742" s="14"/>
      <c r="SWY742" s="14"/>
      <c r="SWZ742" s="41"/>
      <c r="SXA742" s="44"/>
      <c r="SXB742" s="51"/>
      <c r="SXC742" s="51"/>
      <c r="SXD742" s="51"/>
      <c r="SXE742" s="13"/>
      <c r="SXF742" s="13"/>
      <c r="SXG742" s="14"/>
      <c r="SXH742" s="14"/>
      <c r="SXI742" s="41"/>
      <c r="SXJ742" s="44"/>
      <c r="SXK742" s="51"/>
      <c r="SXL742" s="51"/>
      <c r="SXM742" s="51"/>
      <c r="SXN742" s="13"/>
      <c r="SXO742" s="13"/>
      <c r="SXP742" s="14"/>
      <c r="SXQ742" s="14"/>
      <c r="SXR742" s="41"/>
      <c r="SXS742" s="44"/>
      <c r="SXT742" s="51"/>
      <c r="SXU742" s="51"/>
      <c r="SXV742" s="51"/>
      <c r="SXW742" s="13"/>
      <c r="SXX742" s="13"/>
      <c r="SXY742" s="14"/>
      <c r="SXZ742" s="14"/>
      <c r="SYA742" s="41"/>
      <c r="SYB742" s="44"/>
      <c r="SYC742" s="51"/>
      <c r="SYD742" s="51"/>
      <c r="SYE742" s="51"/>
      <c r="SYF742" s="13"/>
      <c r="SYG742" s="13"/>
      <c r="SYH742" s="14"/>
      <c r="SYI742" s="14"/>
      <c r="SYJ742" s="41"/>
      <c r="SYK742" s="44"/>
      <c r="SYL742" s="51"/>
      <c r="SYM742" s="51"/>
      <c r="SYN742" s="51"/>
      <c r="SYO742" s="13"/>
      <c r="SYP742" s="13"/>
      <c r="SYQ742" s="14"/>
      <c r="SYR742" s="14"/>
      <c r="SYS742" s="41"/>
      <c r="SYT742" s="44"/>
      <c r="SYU742" s="51"/>
      <c r="SYV742" s="51"/>
      <c r="SYW742" s="51"/>
      <c r="SYX742" s="13"/>
      <c r="SYY742" s="13"/>
      <c r="SYZ742" s="14"/>
      <c r="SZA742" s="14"/>
      <c r="SZB742" s="41"/>
      <c r="SZC742" s="44"/>
      <c r="SZD742" s="51"/>
      <c r="SZE742" s="51"/>
      <c r="SZF742" s="51"/>
      <c r="SZG742" s="13"/>
      <c r="SZH742" s="13"/>
      <c r="SZI742" s="14"/>
      <c r="SZJ742" s="14"/>
      <c r="SZK742" s="41"/>
      <c r="SZL742" s="44"/>
      <c r="SZM742" s="51"/>
      <c r="SZN742" s="51"/>
      <c r="SZO742" s="51"/>
      <c r="SZP742" s="13"/>
      <c r="SZQ742" s="13"/>
      <c r="SZR742" s="14"/>
      <c r="SZS742" s="14"/>
      <c r="SZT742" s="41"/>
      <c r="SZU742" s="44"/>
      <c r="SZV742" s="51"/>
      <c r="SZW742" s="51"/>
      <c r="SZX742" s="51"/>
      <c r="SZY742" s="13"/>
      <c r="SZZ742" s="13"/>
      <c r="TAA742" s="14"/>
      <c r="TAB742" s="14"/>
      <c r="TAC742" s="41"/>
      <c r="TAD742" s="44"/>
      <c r="TAE742" s="51"/>
      <c r="TAF742" s="51"/>
      <c r="TAG742" s="51"/>
      <c r="TAH742" s="13"/>
      <c r="TAI742" s="13"/>
      <c r="TAJ742" s="14"/>
      <c r="TAK742" s="14"/>
      <c r="TAL742" s="41"/>
      <c r="TAM742" s="44"/>
      <c r="TAN742" s="51"/>
      <c r="TAO742" s="51"/>
      <c r="TAP742" s="51"/>
      <c r="TAQ742" s="13"/>
      <c r="TAR742" s="13"/>
      <c r="TAS742" s="14"/>
      <c r="TAT742" s="14"/>
      <c r="TAU742" s="41"/>
      <c r="TAV742" s="44"/>
      <c r="TAW742" s="51"/>
      <c r="TAX742" s="51"/>
      <c r="TAY742" s="51"/>
      <c r="TAZ742" s="13"/>
      <c r="TBA742" s="13"/>
      <c r="TBB742" s="14"/>
      <c r="TBC742" s="14"/>
      <c r="TBD742" s="41"/>
      <c r="TBE742" s="44"/>
      <c r="TBF742" s="51"/>
      <c r="TBG742" s="51"/>
      <c r="TBH742" s="51"/>
      <c r="TBI742" s="13"/>
      <c r="TBJ742" s="13"/>
      <c r="TBK742" s="14"/>
      <c r="TBL742" s="14"/>
      <c r="TBM742" s="41"/>
      <c r="TBN742" s="44"/>
      <c r="TBO742" s="51"/>
      <c r="TBP742" s="51"/>
      <c r="TBQ742" s="51"/>
      <c r="TBR742" s="13"/>
      <c r="TBS742" s="13"/>
      <c r="TBT742" s="14"/>
      <c r="TBU742" s="14"/>
      <c r="TBV742" s="41"/>
      <c r="TBW742" s="44"/>
      <c r="TBX742" s="51"/>
      <c r="TBY742" s="51"/>
      <c r="TBZ742" s="51"/>
      <c r="TCA742" s="13"/>
      <c r="TCB742" s="13"/>
      <c r="TCC742" s="14"/>
      <c r="TCD742" s="14"/>
      <c r="TCE742" s="41"/>
      <c r="TCF742" s="44"/>
      <c r="TCG742" s="51"/>
      <c r="TCH742" s="51"/>
      <c r="TCI742" s="51"/>
      <c r="TCJ742" s="13"/>
      <c r="TCK742" s="13"/>
      <c r="TCL742" s="14"/>
      <c r="TCM742" s="14"/>
      <c r="TCN742" s="41"/>
      <c r="TCO742" s="44"/>
      <c r="TCP742" s="51"/>
      <c r="TCQ742" s="51"/>
      <c r="TCR742" s="51"/>
      <c r="TCS742" s="13"/>
      <c r="TCT742" s="13"/>
      <c r="TCU742" s="14"/>
      <c r="TCV742" s="14"/>
      <c r="TCW742" s="41"/>
      <c r="TCX742" s="44"/>
      <c r="TCY742" s="51"/>
      <c r="TCZ742" s="51"/>
      <c r="TDA742" s="51"/>
      <c r="TDB742" s="13"/>
      <c r="TDC742" s="13"/>
      <c r="TDD742" s="14"/>
      <c r="TDE742" s="14"/>
      <c r="TDF742" s="41"/>
      <c r="TDG742" s="44"/>
      <c r="TDH742" s="51"/>
      <c r="TDI742" s="51"/>
      <c r="TDJ742" s="51"/>
      <c r="TDK742" s="13"/>
      <c r="TDL742" s="13"/>
      <c r="TDM742" s="14"/>
      <c r="TDN742" s="14"/>
      <c r="TDO742" s="41"/>
      <c r="TDP742" s="44"/>
      <c r="TDQ742" s="51"/>
      <c r="TDR742" s="51"/>
      <c r="TDS742" s="51"/>
      <c r="TDT742" s="13"/>
      <c r="TDU742" s="13"/>
      <c r="TDV742" s="14"/>
      <c r="TDW742" s="14"/>
      <c r="TDX742" s="41"/>
      <c r="TDY742" s="44"/>
      <c r="TDZ742" s="51"/>
      <c r="TEA742" s="51"/>
      <c r="TEB742" s="51"/>
      <c r="TEC742" s="13"/>
      <c r="TED742" s="13"/>
      <c r="TEE742" s="14"/>
      <c r="TEF742" s="14"/>
      <c r="TEG742" s="41"/>
      <c r="TEH742" s="44"/>
      <c r="TEI742" s="51"/>
      <c r="TEJ742" s="51"/>
      <c r="TEK742" s="51"/>
      <c r="TEL742" s="13"/>
      <c r="TEM742" s="13"/>
      <c r="TEN742" s="14"/>
      <c r="TEO742" s="14"/>
      <c r="TEP742" s="41"/>
      <c r="TEQ742" s="44"/>
      <c r="TER742" s="51"/>
      <c r="TES742" s="51"/>
      <c r="TET742" s="51"/>
      <c r="TEU742" s="13"/>
      <c r="TEV742" s="13"/>
      <c r="TEW742" s="14"/>
      <c r="TEX742" s="14"/>
      <c r="TEY742" s="41"/>
      <c r="TEZ742" s="44"/>
      <c r="TFA742" s="51"/>
      <c r="TFB742" s="51"/>
      <c r="TFC742" s="51"/>
      <c r="TFD742" s="13"/>
      <c r="TFE742" s="13"/>
      <c r="TFF742" s="14"/>
      <c r="TFG742" s="14"/>
      <c r="TFH742" s="41"/>
      <c r="TFI742" s="44"/>
      <c r="TFJ742" s="51"/>
      <c r="TFK742" s="51"/>
      <c r="TFL742" s="51"/>
      <c r="TFM742" s="13"/>
      <c r="TFN742" s="13"/>
      <c r="TFO742" s="14"/>
      <c r="TFP742" s="14"/>
      <c r="TFQ742" s="41"/>
      <c r="TFR742" s="44"/>
      <c r="TFS742" s="51"/>
      <c r="TFT742" s="51"/>
      <c r="TFU742" s="51"/>
      <c r="TFV742" s="13"/>
      <c r="TFW742" s="13"/>
      <c r="TFX742" s="14"/>
      <c r="TFY742" s="14"/>
      <c r="TFZ742" s="41"/>
      <c r="TGA742" s="44"/>
      <c r="TGB742" s="51"/>
      <c r="TGC742" s="51"/>
      <c r="TGD742" s="51"/>
      <c r="TGE742" s="13"/>
      <c r="TGF742" s="13"/>
      <c r="TGG742" s="14"/>
      <c r="TGH742" s="14"/>
      <c r="TGI742" s="41"/>
      <c r="TGJ742" s="44"/>
      <c r="TGK742" s="51"/>
      <c r="TGL742" s="51"/>
      <c r="TGM742" s="51"/>
      <c r="TGN742" s="13"/>
      <c r="TGO742" s="13"/>
      <c r="TGP742" s="14"/>
      <c r="TGQ742" s="14"/>
      <c r="TGR742" s="41"/>
      <c r="TGS742" s="44"/>
      <c r="TGT742" s="51"/>
      <c r="TGU742" s="51"/>
      <c r="TGV742" s="51"/>
      <c r="TGW742" s="13"/>
      <c r="TGX742" s="13"/>
      <c r="TGY742" s="14"/>
      <c r="TGZ742" s="14"/>
      <c r="THA742" s="41"/>
      <c r="THB742" s="44"/>
      <c r="THC742" s="51"/>
      <c r="THD742" s="51"/>
      <c r="THE742" s="51"/>
      <c r="THF742" s="13"/>
      <c r="THG742" s="13"/>
      <c r="THH742" s="14"/>
      <c r="THI742" s="14"/>
      <c r="THJ742" s="41"/>
      <c r="THK742" s="44"/>
      <c r="THL742" s="51"/>
      <c r="THM742" s="51"/>
      <c r="THN742" s="51"/>
      <c r="THO742" s="13"/>
      <c r="THP742" s="13"/>
      <c r="THQ742" s="14"/>
      <c r="THR742" s="14"/>
      <c r="THS742" s="41"/>
      <c r="THT742" s="44"/>
      <c r="THU742" s="51"/>
      <c r="THV742" s="51"/>
      <c r="THW742" s="51"/>
      <c r="THX742" s="13"/>
      <c r="THY742" s="13"/>
      <c r="THZ742" s="14"/>
      <c r="TIA742" s="14"/>
      <c r="TIB742" s="41"/>
      <c r="TIC742" s="44"/>
      <c r="TID742" s="51"/>
      <c r="TIE742" s="51"/>
      <c r="TIF742" s="51"/>
      <c r="TIG742" s="13"/>
      <c r="TIH742" s="13"/>
      <c r="TII742" s="14"/>
      <c r="TIJ742" s="14"/>
      <c r="TIK742" s="41"/>
      <c r="TIL742" s="44"/>
      <c r="TIM742" s="51"/>
      <c r="TIN742" s="51"/>
      <c r="TIO742" s="51"/>
      <c r="TIP742" s="13"/>
      <c r="TIQ742" s="13"/>
      <c r="TIR742" s="14"/>
      <c r="TIS742" s="14"/>
      <c r="TIT742" s="41"/>
      <c r="TIU742" s="44"/>
      <c r="TIV742" s="51"/>
      <c r="TIW742" s="51"/>
      <c r="TIX742" s="51"/>
      <c r="TIY742" s="13"/>
      <c r="TIZ742" s="13"/>
      <c r="TJA742" s="14"/>
      <c r="TJB742" s="14"/>
      <c r="TJC742" s="41"/>
      <c r="TJD742" s="44"/>
      <c r="TJE742" s="51"/>
      <c r="TJF742" s="51"/>
      <c r="TJG742" s="51"/>
      <c r="TJH742" s="13"/>
      <c r="TJI742" s="13"/>
      <c r="TJJ742" s="14"/>
      <c r="TJK742" s="14"/>
      <c r="TJL742" s="41"/>
      <c r="TJM742" s="44"/>
      <c r="TJN742" s="51"/>
      <c r="TJO742" s="51"/>
      <c r="TJP742" s="51"/>
      <c r="TJQ742" s="13"/>
      <c r="TJR742" s="13"/>
      <c r="TJS742" s="14"/>
      <c r="TJT742" s="14"/>
      <c r="TJU742" s="41"/>
      <c r="TJV742" s="44"/>
      <c r="TJW742" s="51"/>
      <c r="TJX742" s="51"/>
      <c r="TJY742" s="51"/>
      <c r="TJZ742" s="13"/>
      <c r="TKA742" s="13"/>
      <c r="TKB742" s="14"/>
      <c r="TKC742" s="14"/>
      <c r="TKD742" s="41"/>
      <c r="TKE742" s="44"/>
      <c r="TKF742" s="51"/>
      <c r="TKG742" s="51"/>
      <c r="TKH742" s="51"/>
      <c r="TKI742" s="13"/>
      <c r="TKJ742" s="13"/>
      <c r="TKK742" s="14"/>
      <c r="TKL742" s="14"/>
      <c r="TKM742" s="41"/>
      <c r="TKN742" s="44"/>
      <c r="TKO742" s="51"/>
      <c r="TKP742" s="51"/>
      <c r="TKQ742" s="51"/>
      <c r="TKR742" s="13"/>
      <c r="TKS742" s="13"/>
      <c r="TKT742" s="14"/>
      <c r="TKU742" s="14"/>
      <c r="TKV742" s="41"/>
      <c r="TKW742" s="44"/>
      <c r="TKX742" s="51"/>
      <c r="TKY742" s="51"/>
      <c r="TKZ742" s="51"/>
      <c r="TLA742" s="13"/>
      <c r="TLB742" s="13"/>
      <c r="TLC742" s="14"/>
      <c r="TLD742" s="14"/>
      <c r="TLE742" s="41"/>
      <c r="TLF742" s="44"/>
      <c r="TLG742" s="51"/>
      <c r="TLH742" s="51"/>
      <c r="TLI742" s="51"/>
      <c r="TLJ742" s="13"/>
      <c r="TLK742" s="13"/>
      <c r="TLL742" s="14"/>
      <c r="TLM742" s="14"/>
      <c r="TLN742" s="41"/>
      <c r="TLO742" s="44"/>
      <c r="TLP742" s="51"/>
      <c r="TLQ742" s="51"/>
      <c r="TLR742" s="51"/>
      <c r="TLS742" s="13"/>
      <c r="TLT742" s="13"/>
      <c r="TLU742" s="14"/>
      <c r="TLV742" s="14"/>
      <c r="TLW742" s="41"/>
      <c r="TLX742" s="44"/>
      <c r="TLY742" s="51"/>
      <c r="TLZ742" s="51"/>
      <c r="TMA742" s="51"/>
      <c r="TMB742" s="13"/>
      <c r="TMC742" s="13"/>
      <c r="TMD742" s="14"/>
      <c r="TME742" s="14"/>
      <c r="TMF742" s="41"/>
      <c r="TMG742" s="44"/>
      <c r="TMH742" s="51"/>
      <c r="TMI742" s="51"/>
      <c r="TMJ742" s="51"/>
      <c r="TMK742" s="13"/>
      <c r="TML742" s="13"/>
      <c r="TMM742" s="14"/>
      <c r="TMN742" s="14"/>
      <c r="TMO742" s="41"/>
      <c r="TMP742" s="44"/>
      <c r="TMQ742" s="51"/>
      <c r="TMR742" s="51"/>
      <c r="TMS742" s="51"/>
      <c r="TMT742" s="13"/>
      <c r="TMU742" s="13"/>
      <c r="TMV742" s="14"/>
      <c r="TMW742" s="14"/>
      <c r="TMX742" s="41"/>
      <c r="TMY742" s="44"/>
      <c r="TMZ742" s="51"/>
      <c r="TNA742" s="51"/>
      <c r="TNB742" s="51"/>
      <c r="TNC742" s="13"/>
      <c r="TND742" s="13"/>
      <c r="TNE742" s="14"/>
      <c r="TNF742" s="14"/>
      <c r="TNG742" s="41"/>
      <c r="TNH742" s="44"/>
      <c r="TNI742" s="51"/>
      <c r="TNJ742" s="51"/>
      <c r="TNK742" s="51"/>
      <c r="TNL742" s="13"/>
      <c r="TNM742" s="13"/>
      <c r="TNN742" s="14"/>
      <c r="TNO742" s="14"/>
      <c r="TNP742" s="41"/>
      <c r="TNQ742" s="44"/>
      <c r="TNR742" s="51"/>
      <c r="TNS742" s="51"/>
      <c r="TNT742" s="51"/>
      <c r="TNU742" s="13"/>
      <c r="TNV742" s="13"/>
      <c r="TNW742" s="14"/>
      <c r="TNX742" s="14"/>
      <c r="TNY742" s="41"/>
      <c r="TNZ742" s="44"/>
      <c r="TOA742" s="51"/>
      <c r="TOB742" s="51"/>
      <c r="TOC742" s="51"/>
      <c r="TOD742" s="13"/>
      <c r="TOE742" s="13"/>
      <c r="TOF742" s="14"/>
      <c r="TOG742" s="14"/>
      <c r="TOH742" s="41"/>
      <c r="TOI742" s="44"/>
      <c r="TOJ742" s="51"/>
      <c r="TOK742" s="51"/>
      <c r="TOL742" s="51"/>
      <c r="TOM742" s="13"/>
      <c r="TON742" s="13"/>
      <c r="TOO742" s="14"/>
      <c r="TOP742" s="14"/>
      <c r="TOQ742" s="41"/>
      <c r="TOR742" s="44"/>
      <c r="TOS742" s="51"/>
      <c r="TOT742" s="51"/>
      <c r="TOU742" s="51"/>
      <c r="TOV742" s="13"/>
      <c r="TOW742" s="13"/>
      <c r="TOX742" s="14"/>
      <c r="TOY742" s="14"/>
      <c r="TOZ742" s="41"/>
      <c r="TPA742" s="44"/>
      <c r="TPB742" s="51"/>
      <c r="TPC742" s="51"/>
      <c r="TPD742" s="51"/>
      <c r="TPE742" s="13"/>
      <c r="TPF742" s="13"/>
      <c r="TPG742" s="14"/>
      <c r="TPH742" s="14"/>
      <c r="TPI742" s="41"/>
      <c r="TPJ742" s="44"/>
      <c r="TPK742" s="51"/>
      <c r="TPL742" s="51"/>
      <c r="TPM742" s="51"/>
      <c r="TPN742" s="13"/>
      <c r="TPO742" s="13"/>
      <c r="TPP742" s="14"/>
      <c r="TPQ742" s="14"/>
      <c r="TPR742" s="41"/>
      <c r="TPS742" s="44"/>
      <c r="TPT742" s="51"/>
      <c r="TPU742" s="51"/>
      <c r="TPV742" s="51"/>
      <c r="TPW742" s="13"/>
      <c r="TPX742" s="13"/>
      <c r="TPY742" s="14"/>
      <c r="TPZ742" s="14"/>
      <c r="TQA742" s="41"/>
      <c r="TQB742" s="44"/>
      <c r="TQC742" s="51"/>
      <c r="TQD742" s="51"/>
      <c r="TQE742" s="51"/>
      <c r="TQF742" s="13"/>
      <c r="TQG742" s="13"/>
      <c r="TQH742" s="14"/>
      <c r="TQI742" s="14"/>
      <c r="TQJ742" s="41"/>
      <c r="TQK742" s="44"/>
      <c r="TQL742" s="51"/>
      <c r="TQM742" s="51"/>
      <c r="TQN742" s="51"/>
      <c r="TQO742" s="13"/>
      <c r="TQP742" s="13"/>
      <c r="TQQ742" s="14"/>
      <c r="TQR742" s="14"/>
      <c r="TQS742" s="41"/>
      <c r="TQT742" s="44"/>
      <c r="TQU742" s="51"/>
      <c r="TQV742" s="51"/>
      <c r="TQW742" s="51"/>
      <c r="TQX742" s="13"/>
      <c r="TQY742" s="13"/>
      <c r="TQZ742" s="14"/>
      <c r="TRA742" s="14"/>
      <c r="TRB742" s="41"/>
      <c r="TRC742" s="44"/>
      <c r="TRD742" s="51"/>
      <c r="TRE742" s="51"/>
      <c r="TRF742" s="51"/>
      <c r="TRG742" s="13"/>
      <c r="TRH742" s="13"/>
      <c r="TRI742" s="14"/>
      <c r="TRJ742" s="14"/>
      <c r="TRK742" s="41"/>
      <c r="TRL742" s="44"/>
      <c r="TRM742" s="51"/>
      <c r="TRN742" s="51"/>
      <c r="TRO742" s="51"/>
      <c r="TRP742" s="13"/>
      <c r="TRQ742" s="13"/>
      <c r="TRR742" s="14"/>
      <c r="TRS742" s="14"/>
      <c r="TRT742" s="41"/>
      <c r="TRU742" s="44"/>
      <c r="TRV742" s="51"/>
      <c r="TRW742" s="51"/>
      <c r="TRX742" s="51"/>
      <c r="TRY742" s="13"/>
      <c r="TRZ742" s="13"/>
      <c r="TSA742" s="14"/>
      <c r="TSB742" s="14"/>
      <c r="TSC742" s="41"/>
      <c r="TSD742" s="44"/>
      <c r="TSE742" s="51"/>
      <c r="TSF742" s="51"/>
      <c r="TSG742" s="51"/>
      <c r="TSH742" s="13"/>
      <c r="TSI742" s="13"/>
      <c r="TSJ742" s="14"/>
      <c r="TSK742" s="14"/>
      <c r="TSL742" s="41"/>
      <c r="TSM742" s="44"/>
      <c r="TSN742" s="51"/>
      <c r="TSO742" s="51"/>
      <c r="TSP742" s="51"/>
      <c r="TSQ742" s="13"/>
      <c r="TSR742" s="13"/>
      <c r="TSS742" s="14"/>
      <c r="TST742" s="14"/>
      <c r="TSU742" s="41"/>
      <c r="TSV742" s="44"/>
      <c r="TSW742" s="51"/>
      <c r="TSX742" s="51"/>
      <c r="TSY742" s="51"/>
      <c r="TSZ742" s="13"/>
      <c r="TTA742" s="13"/>
      <c r="TTB742" s="14"/>
      <c r="TTC742" s="14"/>
      <c r="TTD742" s="41"/>
      <c r="TTE742" s="44"/>
      <c r="TTF742" s="51"/>
      <c r="TTG742" s="51"/>
      <c r="TTH742" s="51"/>
      <c r="TTI742" s="13"/>
      <c r="TTJ742" s="13"/>
      <c r="TTK742" s="14"/>
      <c r="TTL742" s="14"/>
      <c r="TTM742" s="41"/>
      <c r="TTN742" s="44"/>
      <c r="TTO742" s="51"/>
      <c r="TTP742" s="51"/>
      <c r="TTQ742" s="51"/>
      <c r="TTR742" s="13"/>
      <c r="TTS742" s="13"/>
      <c r="TTT742" s="14"/>
      <c r="TTU742" s="14"/>
      <c r="TTV742" s="41"/>
      <c r="TTW742" s="44"/>
      <c r="TTX742" s="51"/>
      <c r="TTY742" s="51"/>
      <c r="TTZ742" s="51"/>
      <c r="TUA742" s="13"/>
      <c r="TUB742" s="13"/>
      <c r="TUC742" s="14"/>
      <c r="TUD742" s="14"/>
      <c r="TUE742" s="41"/>
      <c r="TUF742" s="44"/>
      <c r="TUG742" s="51"/>
      <c r="TUH742" s="51"/>
      <c r="TUI742" s="51"/>
      <c r="TUJ742" s="13"/>
      <c r="TUK742" s="13"/>
      <c r="TUL742" s="14"/>
      <c r="TUM742" s="14"/>
      <c r="TUN742" s="41"/>
      <c r="TUO742" s="44"/>
      <c r="TUP742" s="51"/>
      <c r="TUQ742" s="51"/>
      <c r="TUR742" s="51"/>
      <c r="TUS742" s="13"/>
      <c r="TUT742" s="13"/>
      <c r="TUU742" s="14"/>
      <c r="TUV742" s="14"/>
      <c r="TUW742" s="41"/>
      <c r="TUX742" s="44"/>
      <c r="TUY742" s="51"/>
      <c r="TUZ742" s="51"/>
      <c r="TVA742" s="51"/>
      <c r="TVB742" s="13"/>
      <c r="TVC742" s="13"/>
      <c r="TVD742" s="14"/>
      <c r="TVE742" s="14"/>
      <c r="TVF742" s="41"/>
      <c r="TVG742" s="44"/>
      <c r="TVH742" s="51"/>
      <c r="TVI742" s="51"/>
      <c r="TVJ742" s="51"/>
      <c r="TVK742" s="13"/>
      <c r="TVL742" s="13"/>
      <c r="TVM742" s="14"/>
      <c r="TVN742" s="14"/>
      <c r="TVO742" s="41"/>
      <c r="TVP742" s="44"/>
      <c r="TVQ742" s="51"/>
      <c r="TVR742" s="51"/>
      <c r="TVS742" s="51"/>
      <c r="TVT742" s="13"/>
      <c r="TVU742" s="13"/>
      <c r="TVV742" s="14"/>
      <c r="TVW742" s="14"/>
      <c r="TVX742" s="41"/>
      <c r="TVY742" s="44"/>
      <c r="TVZ742" s="51"/>
      <c r="TWA742" s="51"/>
      <c r="TWB742" s="51"/>
      <c r="TWC742" s="13"/>
      <c r="TWD742" s="13"/>
      <c r="TWE742" s="14"/>
      <c r="TWF742" s="14"/>
      <c r="TWG742" s="41"/>
      <c r="TWH742" s="44"/>
      <c r="TWI742" s="51"/>
      <c r="TWJ742" s="51"/>
      <c r="TWK742" s="51"/>
      <c r="TWL742" s="13"/>
      <c r="TWM742" s="13"/>
      <c r="TWN742" s="14"/>
      <c r="TWO742" s="14"/>
      <c r="TWP742" s="41"/>
      <c r="TWQ742" s="44"/>
      <c r="TWR742" s="51"/>
      <c r="TWS742" s="51"/>
      <c r="TWT742" s="51"/>
      <c r="TWU742" s="13"/>
      <c r="TWV742" s="13"/>
      <c r="TWW742" s="14"/>
      <c r="TWX742" s="14"/>
      <c r="TWY742" s="41"/>
      <c r="TWZ742" s="44"/>
      <c r="TXA742" s="51"/>
      <c r="TXB742" s="51"/>
      <c r="TXC742" s="51"/>
      <c r="TXD742" s="13"/>
      <c r="TXE742" s="13"/>
      <c r="TXF742" s="14"/>
      <c r="TXG742" s="14"/>
      <c r="TXH742" s="41"/>
      <c r="TXI742" s="44"/>
      <c r="TXJ742" s="51"/>
      <c r="TXK742" s="51"/>
      <c r="TXL742" s="51"/>
      <c r="TXM742" s="13"/>
      <c r="TXN742" s="13"/>
      <c r="TXO742" s="14"/>
      <c r="TXP742" s="14"/>
      <c r="TXQ742" s="41"/>
      <c r="TXR742" s="44"/>
      <c r="TXS742" s="51"/>
      <c r="TXT742" s="51"/>
      <c r="TXU742" s="51"/>
      <c r="TXV742" s="13"/>
      <c r="TXW742" s="13"/>
      <c r="TXX742" s="14"/>
      <c r="TXY742" s="14"/>
      <c r="TXZ742" s="41"/>
      <c r="TYA742" s="44"/>
      <c r="TYB742" s="51"/>
      <c r="TYC742" s="51"/>
      <c r="TYD742" s="51"/>
      <c r="TYE742" s="13"/>
      <c r="TYF742" s="13"/>
      <c r="TYG742" s="14"/>
      <c r="TYH742" s="14"/>
      <c r="TYI742" s="41"/>
      <c r="TYJ742" s="44"/>
      <c r="TYK742" s="51"/>
      <c r="TYL742" s="51"/>
      <c r="TYM742" s="51"/>
      <c r="TYN742" s="13"/>
      <c r="TYO742" s="13"/>
      <c r="TYP742" s="14"/>
      <c r="TYQ742" s="14"/>
      <c r="TYR742" s="41"/>
      <c r="TYS742" s="44"/>
      <c r="TYT742" s="51"/>
      <c r="TYU742" s="51"/>
      <c r="TYV742" s="51"/>
      <c r="TYW742" s="13"/>
      <c r="TYX742" s="13"/>
      <c r="TYY742" s="14"/>
      <c r="TYZ742" s="14"/>
      <c r="TZA742" s="41"/>
      <c r="TZB742" s="44"/>
      <c r="TZC742" s="51"/>
      <c r="TZD742" s="51"/>
      <c r="TZE742" s="51"/>
      <c r="TZF742" s="13"/>
      <c r="TZG742" s="13"/>
      <c r="TZH742" s="14"/>
      <c r="TZI742" s="14"/>
      <c r="TZJ742" s="41"/>
      <c r="TZK742" s="44"/>
      <c r="TZL742" s="51"/>
      <c r="TZM742" s="51"/>
      <c r="TZN742" s="51"/>
      <c r="TZO742" s="13"/>
      <c r="TZP742" s="13"/>
      <c r="TZQ742" s="14"/>
      <c r="TZR742" s="14"/>
      <c r="TZS742" s="41"/>
      <c r="TZT742" s="44"/>
      <c r="TZU742" s="51"/>
      <c r="TZV742" s="51"/>
      <c r="TZW742" s="51"/>
      <c r="TZX742" s="13"/>
      <c r="TZY742" s="13"/>
      <c r="TZZ742" s="14"/>
      <c r="UAA742" s="14"/>
      <c r="UAB742" s="41"/>
      <c r="UAC742" s="44"/>
      <c r="UAD742" s="51"/>
      <c r="UAE742" s="51"/>
      <c r="UAF742" s="51"/>
      <c r="UAG742" s="13"/>
      <c r="UAH742" s="13"/>
      <c r="UAI742" s="14"/>
      <c r="UAJ742" s="14"/>
      <c r="UAK742" s="41"/>
      <c r="UAL742" s="44"/>
      <c r="UAM742" s="51"/>
      <c r="UAN742" s="51"/>
      <c r="UAO742" s="51"/>
      <c r="UAP742" s="13"/>
      <c r="UAQ742" s="13"/>
      <c r="UAR742" s="14"/>
      <c r="UAS742" s="14"/>
      <c r="UAT742" s="41"/>
      <c r="UAU742" s="44"/>
      <c r="UAV742" s="51"/>
      <c r="UAW742" s="51"/>
      <c r="UAX742" s="51"/>
      <c r="UAY742" s="13"/>
      <c r="UAZ742" s="13"/>
      <c r="UBA742" s="14"/>
      <c r="UBB742" s="14"/>
      <c r="UBC742" s="41"/>
      <c r="UBD742" s="44"/>
      <c r="UBE742" s="51"/>
      <c r="UBF742" s="51"/>
      <c r="UBG742" s="51"/>
      <c r="UBH742" s="13"/>
      <c r="UBI742" s="13"/>
      <c r="UBJ742" s="14"/>
      <c r="UBK742" s="14"/>
      <c r="UBL742" s="41"/>
      <c r="UBM742" s="44"/>
      <c r="UBN742" s="51"/>
      <c r="UBO742" s="51"/>
      <c r="UBP742" s="51"/>
      <c r="UBQ742" s="13"/>
      <c r="UBR742" s="13"/>
      <c r="UBS742" s="14"/>
      <c r="UBT742" s="14"/>
      <c r="UBU742" s="41"/>
      <c r="UBV742" s="44"/>
      <c r="UBW742" s="51"/>
      <c r="UBX742" s="51"/>
      <c r="UBY742" s="51"/>
      <c r="UBZ742" s="13"/>
      <c r="UCA742" s="13"/>
      <c r="UCB742" s="14"/>
      <c r="UCC742" s="14"/>
      <c r="UCD742" s="41"/>
      <c r="UCE742" s="44"/>
      <c r="UCF742" s="51"/>
      <c r="UCG742" s="51"/>
      <c r="UCH742" s="51"/>
      <c r="UCI742" s="13"/>
      <c r="UCJ742" s="13"/>
      <c r="UCK742" s="14"/>
      <c r="UCL742" s="14"/>
      <c r="UCM742" s="41"/>
      <c r="UCN742" s="44"/>
      <c r="UCO742" s="51"/>
      <c r="UCP742" s="51"/>
      <c r="UCQ742" s="51"/>
      <c r="UCR742" s="13"/>
      <c r="UCS742" s="13"/>
      <c r="UCT742" s="14"/>
      <c r="UCU742" s="14"/>
      <c r="UCV742" s="41"/>
      <c r="UCW742" s="44"/>
      <c r="UCX742" s="51"/>
      <c r="UCY742" s="51"/>
      <c r="UCZ742" s="51"/>
      <c r="UDA742" s="13"/>
      <c r="UDB742" s="13"/>
      <c r="UDC742" s="14"/>
      <c r="UDD742" s="14"/>
      <c r="UDE742" s="41"/>
      <c r="UDF742" s="44"/>
      <c r="UDG742" s="51"/>
      <c r="UDH742" s="51"/>
      <c r="UDI742" s="51"/>
      <c r="UDJ742" s="13"/>
      <c r="UDK742" s="13"/>
      <c r="UDL742" s="14"/>
      <c r="UDM742" s="14"/>
      <c r="UDN742" s="41"/>
      <c r="UDO742" s="44"/>
      <c r="UDP742" s="51"/>
      <c r="UDQ742" s="51"/>
      <c r="UDR742" s="51"/>
      <c r="UDS742" s="13"/>
      <c r="UDT742" s="13"/>
      <c r="UDU742" s="14"/>
      <c r="UDV742" s="14"/>
      <c r="UDW742" s="41"/>
      <c r="UDX742" s="44"/>
      <c r="UDY742" s="51"/>
      <c r="UDZ742" s="51"/>
      <c r="UEA742" s="51"/>
      <c r="UEB742" s="13"/>
      <c r="UEC742" s="13"/>
      <c r="UED742" s="14"/>
      <c r="UEE742" s="14"/>
      <c r="UEF742" s="41"/>
      <c r="UEG742" s="44"/>
      <c r="UEH742" s="51"/>
      <c r="UEI742" s="51"/>
      <c r="UEJ742" s="51"/>
      <c r="UEK742" s="13"/>
      <c r="UEL742" s="13"/>
      <c r="UEM742" s="14"/>
      <c r="UEN742" s="14"/>
      <c r="UEO742" s="41"/>
      <c r="UEP742" s="44"/>
      <c r="UEQ742" s="51"/>
      <c r="UER742" s="51"/>
      <c r="UES742" s="51"/>
      <c r="UET742" s="13"/>
      <c r="UEU742" s="13"/>
      <c r="UEV742" s="14"/>
      <c r="UEW742" s="14"/>
      <c r="UEX742" s="41"/>
      <c r="UEY742" s="44"/>
      <c r="UEZ742" s="51"/>
      <c r="UFA742" s="51"/>
      <c r="UFB742" s="51"/>
      <c r="UFC742" s="13"/>
      <c r="UFD742" s="13"/>
      <c r="UFE742" s="14"/>
      <c r="UFF742" s="14"/>
      <c r="UFG742" s="41"/>
      <c r="UFH742" s="44"/>
      <c r="UFI742" s="51"/>
      <c r="UFJ742" s="51"/>
      <c r="UFK742" s="51"/>
      <c r="UFL742" s="13"/>
      <c r="UFM742" s="13"/>
      <c r="UFN742" s="14"/>
      <c r="UFO742" s="14"/>
      <c r="UFP742" s="41"/>
      <c r="UFQ742" s="44"/>
      <c r="UFR742" s="51"/>
      <c r="UFS742" s="51"/>
      <c r="UFT742" s="51"/>
      <c r="UFU742" s="13"/>
      <c r="UFV742" s="13"/>
      <c r="UFW742" s="14"/>
      <c r="UFX742" s="14"/>
      <c r="UFY742" s="41"/>
      <c r="UFZ742" s="44"/>
      <c r="UGA742" s="51"/>
      <c r="UGB742" s="51"/>
      <c r="UGC742" s="51"/>
      <c r="UGD742" s="13"/>
      <c r="UGE742" s="13"/>
      <c r="UGF742" s="14"/>
      <c r="UGG742" s="14"/>
      <c r="UGH742" s="41"/>
      <c r="UGI742" s="44"/>
      <c r="UGJ742" s="51"/>
      <c r="UGK742" s="51"/>
      <c r="UGL742" s="51"/>
      <c r="UGM742" s="13"/>
      <c r="UGN742" s="13"/>
      <c r="UGO742" s="14"/>
      <c r="UGP742" s="14"/>
      <c r="UGQ742" s="41"/>
      <c r="UGR742" s="44"/>
      <c r="UGS742" s="51"/>
      <c r="UGT742" s="51"/>
      <c r="UGU742" s="51"/>
      <c r="UGV742" s="13"/>
      <c r="UGW742" s="13"/>
      <c r="UGX742" s="14"/>
      <c r="UGY742" s="14"/>
      <c r="UGZ742" s="41"/>
      <c r="UHA742" s="44"/>
      <c r="UHB742" s="51"/>
      <c r="UHC742" s="51"/>
      <c r="UHD742" s="51"/>
      <c r="UHE742" s="13"/>
      <c r="UHF742" s="13"/>
      <c r="UHG742" s="14"/>
      <c r="UHH742" s="14"/>
      <c r="UHI742" s="41"/>
      <c r="UHJ742" s="44"/>
      <c r="UHK742" s="51"/>
      <c r="UHL742" s="51"/>
      <c r="UHM742" s="51"/>
      <c r="UHN742" s="13"/>
      <c r="UHO742" s="13"/>
      <c r="UHP742" s="14"/>
      <c r="UHQ742" s="14"/>
      <c r="UHR742" s="41"/>
      <c r="UHS742" s="44"/>
      <c r="UHT742" s="51"/>
      <c r="UHU742" s="51"/>
      <c r="UHV742" s="51"/>
      <c r="UHW742" s="13"/>
      <c r="UHX742" s="13"/>
      <c r="UHY742" s="14"/>
      <c r="UHZ742" s="14"/>
      <c r="UIA742" s="41"/>
      <c r="UIB742" s="44"/>
      <c r="UIC742" s="51"/>
      <c r="UID742" s="51"/>
      <c r="UIE742" s="51"/>
      <c r="UIF742" s="13"/>
      <c r="UIG742" s="13"/>
      <c r="UIH742" s="14"/>
      <c r="UII742" s="14"/>
      <c r="UIJ742" s="41"/>
      <c r="UIK742" s="44"/>
      <c r="UIL742" s="51"/>
      <c r="UIM742" s="51"/>
      <c r="UIN742" s="51"/>
      <c r="UIO742" s="13"/>
      <c r="UIP742" s="13"/>
      <c r="UIQ742" s="14"/>
      <c r="UIR742" s="14"/>
      <c r="UIS742" s="41"/>
      <c r="UIT742" s="44"/>
      <c r="UIU742" s="51"/>
      <c r="UIV742" s="51"/>
      <c r="UIW742" s="51"/>
      <c r="UIX742" s="13"/>
      <c r="UIY742" s="13"/>
      <c r="UIZ742" s="14"/>
      <c r="UJA742" s="14"/>
      <c r="UJB742" s="41"/>
      <c r="UJC742" s="44"/>
      <c r="UJD742" s="51"/>
      <c r="UJE742" s="51"/>
      <c r="UJF742" s="51"/>
      <c r="UJG742" s="13"/>
      <c r="UJH742" s="13"/>
      <c r="UJI742" s="14"/>
      <c r="UJJ742" s="14"/>
      <c r="UJK742" s="41"/>
      <c r="UJL742" s="44"/>
      <c r="UJM742" s="51"/>
      <c r="UJN742" s="51"/>
      <c r="UJO742" s="51"/>
      <c r="UJP742" s="13"/>
      <c r="UJQ742" s="13"/>
      <c r="UJR742" s="14"/>
      <c r="UJS742" s="14"/>
      <c r="UJT742" s="41"/>
      <c r="UJU742" s="44"/>
      <c r="UJV742" s="51"/>
      <c r="UJW742" s="51"/>
      <c r="UJX742" s="51"/>
      <c r="UJY742" s="13"/>
      <c r="UJZ742" s="13"/>
      <c r="UKA742" s="14"/>
      <c r="UKB742" s="14"/>
      <c r="UKC742" s="41"/>
      <c r="UKD742" s="44"/>
      <c r="UKE742" s="51"/>
      <c r="UKF742" s="51"/>
      <c r="UKG742" s="51"/>
      <c r="UKH742" s="13"/>
      <c r="UKI742" s="13"/>
      <c r="UKJ742" s="14"/>
      <c r="UKK742" s="14"/>
      <c r="UKL742" s="41"/>
      <c r="UKM742" s="44"/>
      <c r="UKN742" s="51"/>
      <c r="UKO742" s="51"/>
      <c r="UKP742" s="51"/>
      <c r="UKQ742" s="13"/>
      <c r="UKR742" s="13"/>
      <c r="UKS742" s="14"/>
      <c r="UKT742" s="14"/>
      <c r="UKU742" s="41"/>
      <c r="UKV742" s="44"/>
      <c r="UKW742" s="51"/>
      <c r="UKX742" s="51"/>
      <c r="UKY742" s="51"/>
      <c r="UKZ742" s="13"/>
      <c r="ULA742" s="13"/>
      <c r="ULB742" s="14"/>
      <c r="ULC742" s="14"/>
      <c r="ULD742" s="41"/>
      <c r="ULE742" s="44"/>
      <c r="ULF742" s="51"/>
      <c r="ULG742" s="51"/>
      <c r="ULH742" s="51"/>
      <c r="ULI742" s="13"/>
      <c r="ULJ742" s="13"/>
      <c r="ULK742" s="14"/>
      <c r="ULL742" s="14"/>
      <c r="ULM742" s="41"/>
      <c r="ULN742" s="44"/>
      <c r="ULO742" s="51"/>
      <c r="ULP742" s="51"/>
      <c r="ULQ742" s="51"/>
      <c r="ULR742" s="13"/>
      <c r="ULS742" s="13"/>
      <c r="ULT742" s="14"/>
      <c r="ULU742" s="14"/>
      <c r="ULV742" s="41"/>
      <c r="ULW742" s="44"/>
      <c r="ULX742" s="51"/>
      <c r="ULY742" s="51"/>
      <c r="ULZ742" s="51"/>
      <c r="UMA742" s="13"/>
      <c r="UMB742" s="13"/>
      <c r="UMC742" s="14"/>
      <c r="UMD742" s="14"/>
      <c r="UME742" s="41"/>
      <c r="UMF742" s="44"/>
      <c r="UMG742" s="51"/>
      <c r="UMH742" s="51"/>
      <c r="UMI742" s="51"/>
      <c r="UMJ742" s="13"/>
      <c r="UMK742" s="13"/>
      <c r="UML742" s="14"/>
      <c r="UMM742" s="14"/>
      <c r="UMN742" s="41"/>
      <c r="UMO742" s="44"/>
      <c r="UMP742" s="51"/>
      <c r="UMQ742" s="51"/>
      <c r="UMR742" s="51"/>
      <c r="UMS742" s="13"/>
      <c r="UMT742" s="13"/>
      <c r="UMU742" s="14"/>
      <c r="UMV742" s="14"/>
      <c r="UMW742" s="41"/>
      <c r="UMX742" s="44"/>
      <c r="UMY742" s="51"/>
      <c r="UMZ742" s="51"/>
      <c r="UNA742" s="51"/>
      <c r="UNB742" s="13"/>
      <c r="UNC742" s="13"/>
      <c r="UND742" s="14"/>
      <c r="UNE742" s="14"/>
      <c r="UNF742" s="41"/>
      <c r="UNG742" s="44"/>
      <c r="UNH742" s="51"/>
      <c r="UNI742" s="51"/>
      <c r="UNJ742" s="51"/>
      <c r="UNK742" s="13"/>
      <c r="UNL742" s="13"/>
      <c r="UNM742" s="14"/>
      <c r="UNN742" s="14"/>
      <c r="UNO742" s="41"/>
      <c r="UNP742" s="44"/>
      <c r="UNQ742" s="51"/>
      <c r="UNR742" s="51"/>
      <c r="UNS742" s="51"/>
      <c r="UNT742" s="13"/>
      <c r="UNU742" s="13"/>
      <c r="UNV742" s="14"/>
      <c r="UNW742" s="14"/>
      <c r="UNX742" s="41"/>
      <c r="UNY742" s="44"/>
      <c r="UNZ742" s="51"/>
      <c r="UOA742" s="51"/>
      <c r="UOB742" s="51"/>
      <c r="UOC742" s="13"/>
      <c r="UOD742" s="13"/>
      <c r="UOE742" s="14"/>
      <c r="UOF742" s="14"/>
      <c r="UOG742" s="41"/>
      <c r="UOH742" s="44"/>
      <c r="UOI742" s="51"/>
      <c r="UOJ742" s="51"/>
      <c r="UOK742" s="51"/>
      <c r="UOL742" s="13"/>
      <c r="UOM742" s="13"/>
      <c r="UON742" s="14"/>
      <c r="UOO742" s="14"/>
      <c r="UOP742" s="41"/>
      <c r="UOQ742" s="44"/>
      <c r="UOR742" s="51"/>
      <c r="UOS742" s="51"/>
      <c r="UOT742" s="51"/>
      <c r="UOU742" s="13"/>
      <c r="UOV742" s="13"/>
      <c r="UOW742" s="14"/>
      <c r="UOX742" s="14"/>
      <c r="UOY742" s="41"/>
      <c r="UOZ742" s="44"/>
      <c r="UPA742" s="51"/>
      <c r="UPB742" s="51"/>
      <c r="UPC742" s="51"/>
      <c r="UPD742" s="13"/>
      <c r="UPE742" s="13"/>
      <c r="UPF742" s="14"/>
      <c r="UPG742" s="14"/>
      <c r="UPH742" s="41"/>
      <c r="UPI742" s="44"/>
      <c r="UPJ742" s="51"/>
      <c r="UPK742" s="51"/>
      <c r="UPL742" s="51"/>
      <c r="UPM742" s="13"/>
      <c r="UPN742" s="13"/>
      <c r="UPO742" s="14"/>
      <c r="UPP742" s="14"/>
      <c r="UPQ742" s="41"/>
      <c r="UPR742" s="44"/>
      <c r="UPS742" s="51"/>
      <c r="UPT742" s="51"/>
      <c r="UPU742" s="51"/>
      <c r="UPV742" s="13"/>
      <c r="UPW742" s="13"/>
      <c r="UPX742" s="14"/>
      <c r="UPY742" s="14"/>
      <c r="UPZ742" s="41"/>
      <c r="UQA742" s="44"/>
      <c r="UQB742" s="51"/>
      <c r="UQC742" s="51"/>
      <c r="UQD742" s="51"/>
      <c r="UQE742" s="13"/>
      <c r="UQF742" s="13"/>
      <c r="UQG742" s="14"/>
      <c r="UQH742" s="14"/>
      <c r="UQI742" s="41"/>
      <c r="UQJ742" s="44"/>
      <c r="UQK742" s="51"/>
      <c r="UQL742" s="51"/>
      <c r="UQM742" s="51"/>
      <c r="UQN742" s="13"/>
      <c r="UQO742" s="13"/>
      <c r="UQP742" s="14"/>
      <c r="UQQ742" s="14"/>
      <c r="UQR742" s="41"/>
      <c r="UQS742" s="44"/>
      <c r="UQT742" s="51"/>
      <c r="UQU742" s="51"/>
      <c r="UQV742" s="51"/>
      <c r="UQW742" s="13"/>
      <c r="UQX742" s="13"/>
      <c r="UQY742" s="14"/>
      <c r="UQZ742" s="14"/>
      <c r="URA742" s="41"/>
      <c r="URB742" s="44"/>
      <c r="URC742" s="51"/>
      <c r="URD742" s="51"/>
      <c r="URE742" s="51"/>
      <c r="URF742" s="13"/>
      <c r="URG742" s="13"/>
      <c r="URH742" s="14"/>
      <c r="URI742" s="14"/>
      <c r="URJ742" s="41"/>
      <c r="URK742" s="44"/>
      <c r="URL742" s="51"/>
      <c r="URM742" s="51"/>
      <c r="URN742" s="51"/>
      <c r="URO742" s="13"/>
      <c r="URP742" s="13"/>
      <c r="URQ742" s="14"/>
      <c r="URR742" s="14"/>
      <c r="URS742" s="41"/>
      <c r="URT742" s="44"/>
      <c r="URU742" s="51"/>
      <c r="URV742" s="51"/>
      <c r="URW742" s="51"/>
      <c r="URX742" s="13"/>
      <c r="URY742" s="13"/>
      <c r="URZ742" s="14"/>
      <c r="USA742" s="14"/>
      <c r="USB742" s="41"/>
      <c r="USC742" s="44"/>
      <c r="USD742" s="51"/>
      <c r="USE742" s="51"/>
      <c r="USF742" s="51"/>
      <c r="USG742" s="13"/>
      <c r="USH742" s="13"/>
      <c r="USI742" s="14"/>
      <c r="USJ742" s="14"/>
      <c r="USK742" s="41"/>
      <c r="USL742" s="44"/>
      <c r="USM742" s="51"/>
      <c r="USN742" s="51"/>
      <c r="USO742" s="51"/>
      <c r="USP742" s="13"/>
      <c r="USQ742" s="13"/>
      <c r="USR742" s="14"/>
      <c r="USS742" s="14"/>
      <c r="UST742" s="41"/>
      <c r="USU742" s="44"/>
      <c r="USV742" s="51"/>
      <c r="USW742" s="51"/>
      <c r="USX742" s="51"/>
      <c r="USY742" s="13"/>
      <c r="USZ742" s="13"/>
      <c r="UTA742" s="14"/>
      <c r="UTB742" s="14"/>
      <c r="UTC742" s="41"/>
      <c r="UTD742" s="44"/>
      <c r="UTE742" s="51"/>
      <c r="UTF742" s="51"/>
      <c r="UTG742" s="51"/>
      <c r="UTH742" s="13"/>
      <c r="UTI742" s="13"/>
      <c r="UTJ742" s="14"/>
      <c r="UTK742" s="14"/>
      <c r="UTL742" s="41"/>
      <c r="UTM742" s="44"/>
      <c r="UTN742" s="51"/>
      <c r="UTO742" s="51"/>
      <c r="UTP742" s="51"/>
      <c r="UTQ742" s="13"/>
      <c r="UTR742" s="13"/>
      <c r="UTS742" s="14"/>
      <c r="UTT742" s="14"/>
      <c r="UTU742" s="41"/>
      <c r="UTV742" s="44"/>
      <c r="UTW742" s="51"/>
      <c r="UTX742" s="51"/>
      <c r="UTY742" s="51"/>
      <c r="UTZ742" s="13"/>
      <c r="UUA742" s="13"/>
      <c r="UUB742" s="14"/>
      <c r="UUC742" s="14"/>
      <c r="UUD742" s="41"/>
      <c r="UUE742" s="44"/>
      <c r="UUF742" s="51"/>
      <c r="UUG742" s="51"/>
      <c r="UUH742" s="51"/>
      <c r="UUI742" s="13"/>
      <c r="UUJ742" s="13"/>
      <c r="UUK742" s="14"/>
      <c r="UUL742" s="14"/>
      <c r="UUM742" s="41"/>
      <c r="UUN742" s="44"/>
      <c r="UUO742" s="51"/>
      <c r="UUP742" s="51"/>
      <c r="UUQ742" s="51"/>
      <c r="UUR742" s="13"/>
      <c r="UUS742" s="13"/>
      <c r="UUT742" s="14"/>
      <c r="UUU742" s="14"/>
      <c r="UUV742" s="41"/>
      <c r="UUW742" s="44"/>
      <c r="UUX742" s="51"/>
      <c r="UUY742" s="51"/>
      <c r="UUZ742" s="51"/>
      <c r="UVA742" s="13"/>
      <c r="UVB742" s="13"/>
      <c r="UVC742" s="14"/>
      <c r="UVD742" s="14"/>
      <c r="UVE742" s="41"/>
      <c r="UVF742" s="44"/>
      <c r="UVG742" s="51"/>
      <c r="UVH742" s="51"/>
      <c r="UVI742" s="51"/>
      <c r="UVJ742" s="13"/>
      <c r="UVK742" s="13"/>
      <c r="UVL742" s="14"/>
      <c r="UVM742" s="14"/>
      <c r="UVN742" s="41"/>
      <c r="UVO742" s="44"/>
      <c r="UVP742" s="51"/>
      <c r="UVQ742" s="51"/>
      <c r="UVR742" s="51"/>
      <c r="UVS742" s="13"/>
      <c r="UVT742" s="13"/>
      <c r="UVU742" s="14"/>
      <c r="UVV742" s="14"/>
      <c r="UVW742" s="41"/>
      <c r="UVX742" s="44"/>
      <c r="UVY742" s="51"/>
      <c r="UVZ742" s="51"/>
      <c r="UWA742" s="51"/>
      <c r="UWB742" s="13"/>
      <c r="UWC742" s="13"/>
      <c r="UWD742" s="14"/>
      <c r="UWE742" s="14"/>
      <c r="UWF742" s="41"/>
      <c r="UWG742" s="44"/>
      <c r="UWH742" s="51"/>
      <c r="UWI742" s="51"/>
      <c r="UWJ742" s="51"/>
      <c r="UWK742" s="13"/>
      <c r="UWL742" s="13"/>
      <c r="UWM742" s="14"/>
      <c r="UWN742" s="14"/>
      <c r="UWO742" s="41"/>
      <c r="UWP742" s="44"/>
      <c r="UWQ742" s="51"/>
      <c r="UWR742" s="51"/>
      <c r="UWS742" s="51"/>
      <c r="UWT742" s="13"/>
      <c r="UWU742" s="13"/>
      <c r="UWV742" s="14"/>
      <c r="UWW742" s="14"/>
      <c r="UWX742" s="41"/>
      <c r="UWY742" s="44"/>
      <c r="UWZ742" s="51"/>
      <c r="UXA742" s="51"/>
      <c r="UXB742" s="51"/>
      <c r="UXC742" s="13"/>
      <c r="UXD742" s="13"/>
      <c r="UXE742" s="14"/>
      <c r="UXF742" s="14"/>
      <c r="UXG742" s="41"/>
      <c r="UXH742" s="44"/>
      <c r="UXI742" s="51"/>
      <c r="UXJ742" s="51"/>
      <c r="UXK742" s="51"/>
      <c r="UXL742" s="13"/>
      <c r="UXM742" s="13"/>
      <c r="UXN742" s="14"/>
      <c r="UXO742" s="14"/>
      <c r="UXP742" s="41"/>
      <c r="UXQ742" s="44"/>
      <c r="UXR742" s="51"/>
      <c r="UXS742" s="51"/>
      <c r="UXT742" s="51"/>
      <c r="UXU742" s="13"/>
      <c r="UXV742" s="13"/>
      <c r="UXW742" s="14"/>
      <c r="UXX742" s="14"/>
      <c r="UXY742" s="41"/>
      <c r="UXZ742" s="44"/>
      <c r="UYA742" s="51"/>
      <c r="UYB742" s="51"/>
      <c r="UYC742" s="51"/>
      <c r="UYD742" s="13"/>
      <c r="UYE742" s="13"/>
      <c r="UYF742" s="14"/>
      <c r="UYG742" s="14"/>
      <c r="UYH742" s="41"/>
      <c r="UYI742" s="44"/>
      <c r="UYJ742" s="51"/>
      <c r="UYK742" s="51"/>
      <c r="UYL742" s="51"/>
      <c r="UYM742" s="13"/>
      <c r="UYN742" s="13"/>
      <c r="UYO742" s="14"/>
      <c r="UYP742" s="14"/>
      <c r="UYQ742" s="41"/>
      <c r="UYR742" s="44"/>
      <c r="UYS742" s="51"/>
      <c r="UYT742" s="51"/>
      <c r="UYU742" s="51"/>
      <c r="UYV742" s="13"/>
      <c r="UYW742" s="13"/>
      <c r="UYX742" s="14"/>
      <c r="UYY742" s="14"/>
      <c r="UYZ742" s="41"/>
      <c r="UZA742" s="44"/>
      <c r="UZB742" s="51"/>
      <c r="UZC742" s="51"/>
      <c r="UZD742" s="51"/>
      <c r="UZE742" s="13"/>
      <c r="UZF742" s="13"/>
      <c r="UZG742" s="14"/>
      <c r="UZH742" s="14"/>
      <c r="UZI742" s="38"/>
    </row>
    <row r="743" spans="1:14881" s="48" customFormat="1" x14ac:dyDescent="0.2">
      <c r="A743" s="146" t="s">
        <v>990</v>
      </c>
      <c r="B743" s="147" t="s">
        <v>105</v>
      </c>
      <c r="C743" s="148" t="s">
        <v>73</v>
      </c>
      <c r="D743" s="148" t="s">
        <v>57</v>
      </c>
      <c r="E743" s="149" t="s">
        <v>991</v>
      </c>
      <c r="F743" s="5"/>
      <c r="G743" s="150">
        <f>G744</f>
        <v>80924.929999999993</v>
      </c>
      <c r="H743" s="44"/>
      <c r="I743" s="51"/>
      <c r="J743" s="51"/>
      <c r="K743" s="51"/>
      <c r="L743" s="13"/>
      <c r="M743" s="13"/>
      <c r="N743" s="14"/>
      <c r="O743" s="14"/>
      <c r="P743" s="41"/>
      <c r="Q743" s="44"/>
      <c r="R743" s="51"/>
      <c r="S743" s="51"/>
      <c r="T743" s="51"/>
      <c r="U743" s="13"/>
      <c r="V743" s="13"/>
      <c r="W743" s="14"/>
      <c r="X743" s="14"/>
      <c r="Y743" s="41"/>
      <c r="Z743" s="44"/>
      <c r="AA743" s="51"/>
      <c r="AB743" s="51"/>
      <c r="AC743" s="51"/>
      <c r="AD743" s="13"/>
      <c r="AE743" s="13"/>
      <c r="AF743" s="14"/>
      <c r="AG743" s="14"/>
      <c r="AH743" s="41"/>
      <c r="AI743" s="44"/>
      <c r="AJ743" s="51"/>
      <c r="AK743" s="51"/>
      <c r="AL743" s="51"/>
      <c r="AM743" s="13"/>
      <c r="AN743" s="13"/>
      <c r="AO743" s="14"/>
      <c r="AP743" s="14"/>
      <c r="AQ743" s="41"/>
      <c r="AR743" s="44"/>
      <c r="AS743" s="51"/>
      <c r="AT743" s="51"/>
      <c r="AU743" s="51"/>
      <c r="AV743" s="13"/>
      <c r="AW743" s="13"/>
      <c r="AX743" s="14"/>
      <c r="AY743" s="14"/>
      <c r="AZ743" s="41"/>
      <c r="BA743" s="44"/>
      <c r="BB743" s="51"/>
      <c r="BC743" s="51"/>
      <c r="BD743" s="51"/>
      <c r="BE743" s="13"/>
      <c r="BF743" s="13"/>
      <c r="BG743" s="14"/>
      <c r="BH743" s="14"/>
      <c r="BI743" s="41"/>
      <c r="BJ743" s="44"/>
      <c r="BK743" s="51"/>
      <c r="BL743" s="51"/>
      <c r="BM743" s="51"/>
      <c r="BN743" s="13"/>
      <c r="BO743" s="13"/>
      <c r="BP743" s="14"/>
      <c r="BQ743" s="14"/>
      <c r="BR743" s="41"/>
      <c r="BS743" s="44"/>
      <c r="BT743" s="51"/>
      <c r="BU743" s="51"/>
      <c r="BV743" s="51"/>
      <c r="BW743" s="13"/>
      <c r="BX743" s="13"/>
      <c r="BY743" s="14"/>
      <c r="BZ743" s="14"/>
      <c r="CA743" s="41"/>
      <c r="CB743" s="44"/>
      <c r="CC743" s="51"/>
      <c r="CD743" s="51"/>
      <c r="CE743" s="51"/>
      <c r="CF743" s="13"/>
      <c r="CG743" s="13"/>
      <c r="CH743" s="14"/>
      <c r="CI743" s="14"/>
      <c r="CJ743" s="41"/>
      <c r="CK743" s="44"/>
      <c r="CL743" s="51"/>
      <c r="CM743" s="51"/>
      <c r="CN743" s="51"/>
      <c r="CO743" s="13"/>
      <c r="CP743" s="13"/>
      <c r="CQ743" s="14"/>
      <c r="CR743" s="14"/>
      <c r="CS743" s="41"/>
      <c r="CT743" s="44"/>
      <c r="CU743" s="51"/>
      <c r="CV743" s="51"/>
      <c r="CW743" s="51"/>
      <c r="CX743" s="13"/>
      <c r="CY743" s="13"/>
      <c r="CZ743" s="14"/>
      <c r="DA743" s="14"/>
      <c r="DB743" s="41"/>
      <c r="DC743" s="44"/>
      <c r="DD743" s="51"/>
      <c r="DE743" s="51"/>
      <c r="DF743" s="51"/>
      <c r="DG743" s="13"/>
      <c r="DH743" s="13"/>
      <c r="DI743" s="14"/>
      <c r="DJ743" s="14"/>
      <c r="DK743" s="41"/>
      <c r="DL743" s="44"/>
      <c r="DM743" s="51"/>
      <c r="DN743" s="51"/>
      <c r="DO743" s="51"/>
      <c r="DP743" s="13"/>
      <c r="DQ743" s="13"/>
      <c r="DR743" s="14"/>
      <c r="DS743" s="14"/>
      <c r="DT743" s="41"/>
      <c r="DU743" s="44"/>
      <c r="DV743" s="51"/>
      <c r="DW743" s="51"/>
      <c r="DX743" s="51"/>
      <c r="DY743" s="13"/>
      <c r="DZ743" s="13"/>
      <c r="EA743" s="14"/>
      <c r="EB743" s="14"/>
      <c r="EC743" s="41"/>
      <c r="ED743" s="44"/>
      <c r="EE743" s="51"/>
      <c r="EF743" s="51"/>
      <c r="EG743" s="51"/>
      <c r="EH743" s="13"/>
      <c r="EI743" s="13"/>
      <c r="EJ743" s="14"/>
      <c r="EK743" s="14"/>
      <c r="EL743" s="41"/>
      <c r="EM743" s="44"/>
      <c r="EN743" s="51"/>
      <c r="EO743" s="51"/>
      <c r="EP743" s="51"/>
      <c r="EQ743" s="13"/>
      <c r="ER743" s="13"/>
      <c r="ES743" s="14"/>
      <c r="ET743" s="14"/>
      <c r="EU743" s="41"/>
      <c r="EV743" s="44"/>
      <c r="EW743" s="51"/>
      <c r="EX743" s="51"/>
      <c r="EY743" s="51"/>
      <c r="EZ743" s="13"/>
      <c r="FA743" s="13"/>
      <c r="FB743" s="14"/>
      <c r="FC743" s="14"/>
      <c r="FD743" s="41"/>
      <c r="FE743" s="44"/>
      <c r="FF743" s="51"/>
      <c r="FG743" s="51"/>
      <c r="FH743" s="51"/>
      <c r="FI743" s="13"/>
      <c r="FJ743" s="13"/>
      <c r="FK743" s="14"/>
      <c r="FL743" s="14"/>
      <c r="FM743" s="41"/>
      <c r="FN743" s="44"/>
      <c r="FO743" s="51"/>
      <c r="FP743" s="51"/>
      <c r="FQ743" s="51"/>
      <c r="FR743" s="13"/>
      <c r="FS743" s="13"/>
      <c r="FT743" s="14"/>
      <c r="FU743" s="14"/>
      <c r="FV743" s="41"/>
      <c r="FW743" s="44"/>
      <c r="FX743" s="51"/>
      <c r="FY743" s="51"/>
      <c r="FZ743" s="51"/>
      <c r="GA743" s="13"/>
      <c r="GB743" s="13"/>
      <c r="GC743" s="14"/>
      <c r="GD743" s="14"/>
      <c r="GE743" s="41"/>
      <c r="GF743" s="44"/>
      <c r="GG743" s="51"/>
      <c r="GH743" s="51"/>
      <c r="GI743" s="51"/>
      <c r="GJ743" s="13"/>
      <c r="GK743" s="13"/>
      <c r="GL743" s="14"/>
      <c r="GM743" s="14"/>
      <c r="GN743" s="41"/>
      <c r="GO743" s="44"/>
      <c r="GP743" s="51"/>
      <c r="GQ743" s="51"/>
      <c r="GR743" s="51"/>
      <c r="GS743" s="13"/>
      <c r="GT743" s="13"/>
      <c r="GU743" s="14"/>
      <c r="GV743" s="14"/>
      <c r="GW743" s="41"/>
      <c r="GX743" s="44"/>
      <c r="GY743" s="51"/>
      <c r="GZ743" s="51"/>
      <c r="HA743" s="51"/>
      <c r="HB743" s="13"/>
      <c r="HC743" s="13"/>
      <c r="HD743" s="14"/>
      <c r="HE743" s="14"/>
      <c r="HF743" s="41"/>
      <c r="HG743" s="44"/>
      <c r="HH743" s="51"/>
      <c r="HI743" s="51"/>
      <c r="HJ743" s="51"/>
      <c r="HK743" s="13"/>
      <c r="HL743" s="13"/>
      <c r="HM743" s="14"/>
      <c r="HN743" s="14"/>
      <c r="HO743" s="41"/>
      <c r="HP743" s="44"/>
      <c r="HQ743" s="51"/>
      <c r="HR743" s="51"/>
      <c r="HS743" s="51"/>
      <c r="HT743" s="13"/>
      <c r="HU743" s="13"/>
      <c r="HV743" s="14"/>
      <c r="HW743" s="14"/>
      <c r="HX743" s="41"/>
      <c r="HY743" s="44"/>
      <c r="HZ743" s="51"/>
      <c r="IA743" s="51"/>
      <c r="IB743" s="51"/>
      <c r="IC743" s="13"/>
      <c r="ID743" s="13"/>
      <c r="IE743" s="14"/>
      <c r="IF743" s="14"/>
      <c r="IG743" s="41"/>
      <c r="IH743" s="44"/>
      <c r="II743" s="51"/>
      <c r="IJ743" s="51"/>
      <c r="IK743" s="51"/>
      <c r="IL743" s="13"/>
      <c r="IM743" s="13"/>
      <c r="IN743" s="14"/>
      <c r="IO743" s="14"/>
      <c r="IP743" s="41"/>
      <c r="IQ743" s="44"/>
      <c r="IR743" s="51"/>
      <c r="IS743" s="51"/>
      <c r="IT743" s="51"/>
      <c r="IU743" s="13"/>
      <c r="IV743" s="13"/>
      <c r="IW743" s="14"/>
      <c r="IX743" s="14"/>
      <c r="IY743" s="41"/>
      <c r="IZ743" s="44"/>
      <c r="JA743" s="51"/>
      <c r="JB743" s="51"/>
      <c r="JC743" s="51"/>
      <c r="JD743" s="13"/>
      <c r="JE743" s="13"/>
      <c r="JF743" s="14"/>
      <c r="JG743" s="14"/>
      <c r="JH743" s="41"/>
      <c r="JI743" s="44"/>
      <c r="JJ743" s="51"/>
      <c r="JK743" s="51"/>
      <c r="JL743" s="51"/>
      <c r="JM743" s="13"/>
      <c r="JN743" s="13"/>
      <c r="JO743" s="14"/>
      <c r="JP743" s="14"/>
      <c r="JQ743" s="41"/>
      <c r="JR743" s="44"/>
      <c r="JS743" s="51"/>
      <c r="JT743" s="51"/>
      <c r="JU743" s="51"/>
      <c r="JV743" s="13"/>
      <c r="JW743" s="13"/>
      <c r="JX743" s="14"/>
      <c r="JY743" s="14"/>
      <c r="JZ743" s="41"/>
      <c r="KA743" s="44"/>
      <c r="KB743" s="51"/>
      <c r="KC743" s="51"/>
      <c r="KD743" s="51"/>
      <c r="KE743" s="13"/>
      <c r="KF743" s="13"/>
      <c r="KG743" s="14"/>
      <c r="KH743" s="14"/>
      <c r="KI743" s="41"/>
      <c r="KJ743" s="44"/>
      <c r="KK743" s="51"/>
      <c r="KL743" s="51"/>
      <c r="KM743" s="51"/>
      <c r="KN743" s="13"/>
      <c r="KO743" s="13"/>
      <c r="KP743" s="14"/>
      <c r="KQ743" s="14"/>
      <c r="KR743" s="41"/>
      <c r="KS743" s="44"/>
      <c r="KT743" s="51"/>
      <c r="KU743" s="51"/>
      <c r="KV743" s="51"/>
      <c r="KW743" s="13"/>
      <c r="KX743" s="13"/>
      <c r="KY743" s="14"/>
      <c r="KZ743" s="14"/>
      <c r="LA743" s="41"/>
      <c r="LB743" s="44"/>
      <c r="LC743" s="51"/>
      <c r="LD743" s="51"/>
      <c r="LE743" s="51"/>
      <c r="LF743" s="13"/>
      <c r="LG743" s="13"/>
      <c r="LH743" s="14"/>
      <c r="LI743" s="14"/>
      <c r="LJ743" s="41"/>
      <c r="LK743" s="44"/>
      <c r="LL743" s="51"/>
      <c r="LM743" s="51"/>
      <c r="LN743" s="51"/>
      <c r="LO743" s="13"/>
      <c r="LP743" s="13"/>
      <c r="LQ743" s="14"/>
      <c r="LR743" s="14"/>
      <c r="LS743" s="41"/>
      <c r="LT743" s="44"/>
      <c r="LU743" s="51"/>
      <c r="LV743" s="51"/>
      <c r="LW743" s="51"/>
      <c r="LX743" s="13"/>
      <c r="LY743" s="13"/>
      <c r="LZ743" s="14"/>
      <c r="MA743" s="14"/>
      <c r="MB743" s="41"/>
      <c r="MC743" s="44"/>
      <c r="MD743" s="51"/>
      <c r="ME743" s="51"/>
      <c r="MF743" s="51"/>
      <c r="MG743" s="13"/>
      <c r="MH743" s="13"/>
      <c r="MI743" s="14"/>
      <c r="MJ743" s="14"/>
      <c r="MK743" s="41"/>
      <c r="ML743" s="44"/>
      <c r="MM743" s="51"/>
      <c r="MN743" s="51"/>
      <c r="MO743" s="51"/>
      <c r="MP743" s="13"/>
      <c r="MQ743" s="13"/>
      <c r="MR743" s="14"/>
      <c r="MS743" s="14"/>
      <c r="MT743" s="41"/>
      <c r="MU743" s="44"/>
      <c r="MV743" s="51"/>
      <c r="MW743" s="51"/>
      <c r="MX743" s="51"/>
      <c r="MY743" s="13"/>
      <c r="MZ743" s="13"/>
      <c r="NA743" s="14"/>
      <c r="NB743" s="14"/>
      <c r="NC743" s="41"/>
      <c r="ND743" s="44"/>
      <c r="NE743" s="51"/>
      <c r="NF743" s="51"/>
      <c r="NG743" s="51"/>
      <c r="NH743" s="13"/>
      <c r="NI743" s="13"/>
      <c r="NJ743" s="14"/>
      <c r="NK743" s="14"/>
      <c r="NL743" s="41"/>
      <c r="NM743" s="44"/>
      <c r="NN743" s="51"/>
      <c r="NO743" s="51"/>
      <c r="NP743" s="51"/>
      <c r="NQ743" s="13"/>
      <c r="NR743" s="13"/>
      <c r="NS743" s="14"/>
      <c r="NT743" s="14"/>
      <c r="NU743" s="41"/>
      <c r="NV743" s="44"/>
      <c r="NW743" s="51"/>
      <c r="NX743" s="51"/>
      <c r="NY743" s="51"/>
      <c r="NZ743" s="13"/>
      <c r="OA743" s="13"/>
      <c r="OB743" s="14"/>
      <c r="OC743" s="14"/>
      <c r="OD743" s="41"/>
      <c r="OE743" s="44"/>
      <c r="OF743" s="51"/>
      <c r="OG743" s="51"/>
      <c r="OH743" s="51"/>
      <c r="OI743" s="13"/>
      <c r="OJ743" s="13"/>
      <c r="OK743" s="14"/>
      <c r="OL743" s="14"/>
      <c r="OM743" s="41"/>
      <c r="ON743" s="44"/>
      <c r="OO743" s="51"/>
      <c r="OP743" s="51"/>
      <c r="OQ743" s="51"/>
      <c r="OR743" s="13"/>
      <c r="OS743" s="13"/>
      <c r="OT743" s="14"/>
      <c r="OU743" s="14"/>
      <c r="OV743" s="41"/>
      <c r="OW743" s="44"/>
      <c r="OX743" s="51"/>
      <c r="OY743" s="51"/>
      <c r="OZ743" s="51"/>
      <c r="PA743" s="13"/>
      <c r="PB743" s="13"/>
      <c r="PC743" s="14"/>
      <c r="PD743" s="14"/>
      <c r="PE743" s="41"/>
      <c r="PF743" s="44"/>
      <c r="PG743" s="51"/>
      <c r="PH743" s="51"/>
      <c r="PI743" s="51"/>
      <c r="PJ743" s="13"/>
      <c r="PK743" s="13"/>
      <c r="PL743" s="14"/>
      <c r="PM743" s="14"/>
      <c r="PN743" s="41"/>
      <c r="PO743" s="44"/>
      <c r="PP743" s="51"/>
      <c r="PQ743" s="51"/>
      <c r="PR743" s="51"/>
      <c r="PS743" s="13"/>
      <c r="PT743" s="13"/>
      <c r="PU743" s="14"/>
      <c r="PV743" s="14"/>
      <c r="PW743" s="41"/>
      <c r="PX743" s="44"/>
      <c r="PY743" s="51"/>
      <c r="PZ743" s="51"/>
      <c r="QA743" s="51"/>
      <c r="QB743" s="13"/>
      <c r="QC743" s="13"/>
      <c r="QD743" s="14"/>
      <c r="QE743" s="14"/>
      <c r="QF743" s="41"/>
      <c r="QG743" s="44"/>
      <c r="QH743" s="51"/>
      <c r="QI743" s="51"/>
      <c r="QJ743" s="51"/>
      <c r="QK743" s="13"/>
      <c r="QL743" s="13"/>
      <c r="QM743" s="14"/>
      <c r="QN743" s="14"/>
      <c r="QO743" s="41"/>
      <c r="QP743" s="44"/>
      <c r="QQ743" s="51"/>
      <c r="QR743" s="51"/>
      <c r="QS743" s="51"/>
      <c r="QT743" s="13"/>
      <c r="QU743" s="13"/>
      <c r="QV743" s="14"/>
      <c r="QW743" s="14"/>
      <c r="QX743" s="41"/>
      <c r="QY743" s="44"/>
      <c r="QZ743" s="51"/>
      <c r="RA743" s="51"/>
      <c r="RB743" s="51"/>
      <c r="RC743" s="13"/>
      <c r="RD743" s="13"/>
      <c r="RE743" s="14"/>
      <c r="RF743" s="14"/>
      <c r="RG743" s="41"/>
      <c r="RH743" s="44"/>
      <c r="RI743" s="51"/>
      <c r="RJ743" s="51"/>
      <c r="RK743" s="51"/>
      <c r="RL743" s="13"/>
      <c r="RM743" s="13"/>
      <c r="RN743" s="14"/>
      <c r="RO743" s="14"/>
      <c r="RP743" s="41"/>
      <c r="RQ743" s="44"/>
      <c r="RR743" s="51"/>
      <c r="RS743" s="51"/>
      <c r="RT743" s="51"/>
      <c r="RU743" s="13"/>
      <c r="RV743" s="13"/>
      <c r="RW743" s="14"/>
      <c r="RX743" s="14"/>
      <c r="RY743" s="41"/>
      <c r="RZ743" s="44"/>
      <c r="SA743" s="51"/>
      <c r="SB743" s="51"/>
      <c r="SC743" s="51"/>
      <c r="SD743" s="13"/>
      <c r="SE743" s="13"/>
      <c r="SF743" s="14"/>
      <c r="SG743" s="14"/>
      <c r="SH743" s="41"/>
      <c r="SI743" s="44"/>
      <c r="SJ743" s="51"/>
      <c r="SK743" s="51"/>
      <c r="SL743" s="51"/>
      <c r="SM743" s="13"/>
      <c r="SN743" s="13"/>
      <c r="SO743" s="14"/>
      <c r="SP743" s="14"/>
      <c r="SQ743" s="41"/>
      <c r="SR743" s="44"/>
      <c r="SS743" s="51"/>
      <c r="ST743" s="51"/>
      <c r="SU743" s="51"/>
      <c r="SV743" s="13"/>
      <c r="SW743" s="13"/>
      <c r="SX743" s="14"/>
      <c r="SY743" s="14"/>
      <c r="SZ743" s="41"/>
      <c r="TA743" s="44"/>
      <c r="TB743" s="51"/>
      <c r="TC743" s="51"/>
      <c r="TD743" s="51"/>
      <c r="TE743" s="13"/>
      <c r="TF743" s="13"/>
      <c r="TG743" s="14"/>
      <c r="TH743" s="14"/>
      <c r="TI743" s="41"/>
      <c r="TJ743" s="44"/>
      <c r="TK743" s="51"/>
      <c r="TL743" s="51"/>
      <c r="TM743" s="51"/>
      <c r="TN743" s="13"/>
      <c r="TO743" s="13"/>
      <c r="TP743" s="14"/>
      <c r="TQ743" s="14"/>
      <c r="TR743" s="41"/>
      <c r="TS743" s="44"/>
      <c r="TT743" s="51"/>
      <c r="TU743" s="51"/>
      <c r="TV743" s="51"/>
      <c r="TW743" s="13"/>
      <c r="TX743" s="13"/>
      <c r="TY743" s="14"/>
      <c r="TZ743" s="14"/>
      <c r="UA743" s="41"/>
      <c r="UB743" s="44"/>
      <c r="UC743" s="51"/>
      <c r="UD743" s="51"/>
      <c r="UE743" s="51"/>
      <c r="UF743" s="13"/>
      <c r="UG743" s="13"/>
      <c r="UH743" s="14"/>
      <c r="UI743" s="14"/>
      <c r="UJ743" s="41"/>
      <c r="UK743" s="44"/>
      <c r="UL743" s="51"/>
      <c r="UM743" s="51"/>
      <c r="UN743" s="51"/>
      <c r="UO743" s="13"/>
      <c r="UP743" s="13"/>
      <c r="UQ743" s="14"/>
      <c r="UR743" s="14"/>
      <c r="US743" s="41"/>
      <c r="UT743" s="44"/>
      <c r="UU743" s="51"/>
      <c r="UV743" s="51"/>
      <c r="UW743" s="51"/>
      <c r="UX743" s="13"/>
      <c r="UY743" s="13"/>
      <c r="UZ743" s="14"/>
      <c r="VA743" s="14"/>
      <c r="VB743" s="41"/>
      <c r="VC743" s="44"/>
      <c r="VD743" s="51"/>
      <c r="VE743" s="51"/>
      <c r="VF743" s="51"/>
      <c r="VG743" s="13"/>
      <c r="VH743" s="13"/>
      <c r="VI743" s="14"/>
      <c r="VJ743" s="14"/>
      <c r="VK743" s="41"/>
      <c r="VL743" s="44"/>
      <c r="VM743" s="51"/>
      <c r="VN743" s="51"/>
      <c r="VO743" s="51"/>
      <c r="VP743" s="13"/>
      <c r="VQ743" s="13"/>
      <c r="VR743" s="14"/>
      <c r="VS743" s="14"/>
      <c r="VT743" s="41"/>
      <c r="VU743" s="44"/>
      <c r="VV743" s="51"/>
      <c r="VW743" s="51"/>
      <c r="VX743" s="51"/>
      <c r="VY743" s="13"/>
      <c r="VZ743" s="13"/>
      <c r="WA743" s="14"/>
      <c r="WB743" s="14"/>
      <c r="WC743" s="41"/>
      <c r="WD743" s="44"/>
      <c r="WE743" s="51"/>
      <c r="WF743" s="51"/>
      <c r="WG743" s="51"/>
      <c r="WH743" s="13"/>
      <c r="WI743" s="13"/>
      <c r="WJ743" s="14"/>
      <c r="WK743" s="14"/>
      <c r="WL743" s="41"/>
      <c r="WM743" s="44"/>
      <c r="WN743" s="51"/>
      <c r="WO743" s="51"/>
      <c r="WP743" s="51"/>
      <c r="WQ743" s="13"/>
      <c r="WR743" s="13"/>
      <c r="WS743" s="14"/>
      <c r="WT743" s="14"/>
      <c r="WU743" s="41"/>
      <c r="WV743" s="44"/>
      <c r="WW743" s="51"/>
      <c r="WX743" s="51"/>
      <c r="WY743" s="51"/>
      <c r="WZ743" s="13"/>
      <c r="XA743" s="13"/>
      <c r="XB743" s="14"/>
      <c r="XC743" s="14"/>
      <c r="XD743" s="41"/>
      <c r="XE743" s="44"/>
      <c r="XF743" s="51"/>
      <c r="XG743" s="51"/>
      <c r="XH743" s="51"/>
      <c r="XI743" s="13"/>
      <c r="XJ743" s="13"/>
      <c r="XK743" s="14"/>
      <c r="XL743" s="14"/>
      <c r="XM743" s="41"/>
      <c r="XN743" s="44"/>
      <c r="XO743" s="51"/>
      <c r="XP743" s="51"/>
      <c r="XQ743" s="51"/>
      <c r="XR743" s="13"/>
      <c r="XS743" s="13"/>
      <c r="XT743" s="14"/>
      <c r="XU743" s="14"/>
      <c r="XV743" s="41"/>
      <c r="XW743" s="44"/>
      <c r="XX743" s="51"/>
      <c r="XY743" s="51"/>
      <c r="XZ743" s="51"/>
      <c r="YA743" s="13"/>
      <c r="YB743" s="13"/>
      <c r="YC743" s="14"/>
      <c r="YD743" s="14"/>
      <c r="YE743" s="41"/>
      <c r="YF743" s="44"/>
      <c r="YG743" s="51"/>
      <c r="YH743" s="51"/>
      <c r="YI743" s="51"/>
      <c r="YJ743" s="13"/>
      <c r="YK743" s="13"/>
      <c r="YL743" s="14"/>
      <c r="YM743" s="14"/>
      <c r="YN743" s="41"/>
      <c r="YO743" s="44"/>
      <c r="YP743" s="51"/>
      <c r="YQ743" s="51"/>
      <c r="YR743" s="51"/>
      <c r="YS743" s="13"/>
      <c r="YT743" s="13"/>
      <c r="YU743" s="14"/>
      <c r="YV743" s="14"/>
      <c r="YW743" s="41"/>
      <c r="YX743" s="44"/>
      <c r="YY743" s="51"/>
      <c r="YZ743" s="51"/>
      <c r="ZA743" s="51"/>
      <c r="ZB743" s="13"/>
      <c r="ZC743" s="13"/>
      <c r="ZD743" s="14"/>
      <c r="ZE743" s="14"/>
      <c r="ZF743" s="41"/>
      <c r="ZG743" s="44"/>
      <c r="ZH743" s="51"/>
      <c r="ZI743" s="51"/>
      <c r="ZJ743" s="51"/>
      <c r="ZK743" s="13"/>
      <c r="ZL743" s="13"/>
      <c r="ZM743" s="14"/>
      <c r="ZN743" s="14"/>
      <c r="ZO743" s="41"/>
      <c r="ZP743" s="44"/>
      <c r="ZQ743" s="51"/>
      <c r="ZR743" s="51"/>
      <c r="ZS743" s="51"/>
      <c r="ZT743" s="13"/>
      <c r="ZU743" s="13"/>
      <c r="ZV743" s="14"/>
      <c r="ZW743" s="14"/>
      <c r="ZX743" s="41"/>
      <c r="ZY743" s="44"/>
      <c r="ZZ743" s="51"/>
      <c r="AAA743" s="51"/>
      <c r="AAB743" s="51"/>
      <c r="AAC743" s="13"/>
      <c r="AAD743" s="13"/>
      <c r="AAE743" s="14"/>
      <c r="AAF743" s="14"/>
      <c r="AAG743" s="41"/>
      <c r="AAH743" s="44"/>
      <c r="AAI743" s="51"/>
      <c r="AAJ743" s="51"/>
      <c r="AAK743" s="51"/>
      <c r="AAL743" s="13"/>
      <c r="AAM743" s="13"/>
      <c r="AAN743" s="14"/>
      <c r="AAO743" s="14"/>
      <c r="AAP743" s="41"/>
      <c r="AAQ743" s="44"/>
      <c r="AAR743" s="51"/>
      <c r="AAS743" s="51"/>
      <c r="AAT743" s="51"/>
      <c r="AAU743" s="13"/>
      <c r="AAV743" s="13"/>
      <c r="AAW743" s="14"/>
      <c r="AAX743" s="14"/>
      <c r="AAY743" s="41"/>
      <c r="AAZ743" s="44"/>
      <c r="ABA743" s="51"/>
      <c r="ABB743" s="51"/>
      <c r="ABC743" s="51"/>
      <c r="ABD743" s="13"/>
      <c r="ABE743" s="13"/>
      <c r="ABF743" s="14"/>
      <c r="ABG743" s="14"/>
      <c r="ABH743" s="41"/>
      <c r="ABI743" s="44"/>
      <c r="ABJ743" s="51"/>
      <c r="ABK743" s="51"/>
      <c r="ABL743" s="51"/>
      <c r="ABM743" s="13"/>
      <c r="ABN743" s="13"/>
      <c r="ABO743" s="14"/>
      <c r="ABP743" s="14"/>
      <c r="ABQ743" s="41"/>
      <c r="ABR743" s="44"/>
      <c r="ABS743" s="51"/>
      <c r="ABT743" s="51"/>
      <c r="ABU743" s="51"/>
      <c r="ABV743" s="13"/>
      <c r="ABW743" s="13"/>
      <c r="ABX743" s="14"/>
      <c r="ABY743" s="14"/>
      <c r="ABZ743" s="41"/>
      <c r="ACA743" s="44"/>
      <c r="ACB743" s="51"/>
      <c r="ACC743" s="51"/>
      <c r="ACD743" s="51"/>
      <c r="ACE743" s="13"/>
      <c r="ACF743" s="13"/>
      <c r="ACG743" s="14"/>
      <c r="ACH743" s="14"/>
      <c r="ACI743" s="41"/>
      <c r="ACJ743" s="44"/>
      <c r="ACK743" s="51"/>
      <c r="ACL743" s="51"/>
      <c r="ACM743" s="51"/>
      <c r="ACN743" s="13"/>
      <c r="ACO743" s="13"/>
      <c r="ACP743" s="14"/>
      <c r="ACQ743" s="14"/>
      <c r="ACR743" s="41"/>
      <c r="ACS743" s="44"/>
      <c r="ACT743" s="51"/>
      <c r="ACU743" s="51"/>
      <c r="ACV743" s="51"/>
      <c r="ACW743" s="13"/>
      <c r="ACX743" s="13"/>
      <c r="ACY743" s="14"/>
      <c r="ACZ743" s="14"/>
      <c r="ADA743" s="41"/>
      <c r="ADB743" s="44"/>
      <c r="ADC743" s="51"/>
      <c r="ADD743" s="51"/>
      <c r="ADE743" s="51"/>
      <c r="ADF743" s="13"/>
      <c r="ADG743" s="13"/>
      <c r="ADH743" s="14"/>
      <c r="ADI743" s="14"/>
      <c r="ADJ743" s="41"/>
      <c r="ADK743" s="44"/>
      <c r="ADL743" s="51"/>
      <c r="ADM743" s="51"/>
      <c r="ADN743" s="51"/>
      <c r="ADO743" s="13"/>
      <c r="ADP743" s="13"/>
      <c r="ADQ743" s="14"/>
      <c r="ADR743" s="14"/>
      <c r="ADS743" s="41"/>
      <c r="ADT743" s="44"/>
      <c r="ADU743" s="51"/>
      <c r="ADV743" s="51"/>
      <c r="ADW743" s="51"/>
      <c r="ADX743" s="13"/>
      <c r="ADY743" s="13"/>
      <c r="ADZ743" s="14"/>
      <c r="AEA743" s="14"/>
      <c r="AEB743" s="41"/>
      <c r="AEC743" s="44"/>
      <c r="AED743" s="51"/>
      <c r="AEE743" s="51"/>
      <c r="AEF743" s="51"/>
      <c r="AEG743" s="13"/>
      <c r="AEH743" s="13"/>
      <c r="AEI743" s="14"/>
      <c r="AEJ743" s="14"/>
      <c r="AEK743" s="41"/>
      <c r="AEL743" s="44"/>
      <c r="AEM743" s="51"/>
      <c r="AEN743" s="51"/>
      <c r="AEO743" s="51"/>
      <c r="AEP743" s="13"/>
      <c r="AEQ743" s="13"/>
      <c r="AER743" s="14"/>
      <c r="AES743" s="14"/>
      <c r="AET743" s="41"/>
      <c r="AEU743" s="44"/>
      <c r="AEV743" s="51"/>
      <c r="AEW743" s="51"/>
      <c r="AEX743" s="51"/>
      <c r="AEY743" s="13"/>
      <c r="AEZ743" s="13"/>
      <c r="AFA743" s="14"/>
      <c r="AFB743" s="14"/>
      <c r="AFC743" s="41"/>
      <c r="AFD743" s="44"/>
      <c r="AFE743" s="51"/>
      <c r="AFF743" s="51"/>
      <c r="AFG743" s="51"/>
      <c r="AFH743" s="13"/>
      <c r="AFI743" s="13"/>
      <c r="AFJ743" s="14"/>
      <c r="AFK743" s="14"/>
      <c r="AFL743" s="41"/>
      <c r="AFM743" s="44"/>
      <c r="AFN743" s="51"/>
      <c r="AFO743" s="51"/>
      <c r="AFP743" s="51"/>
      <c r="AFQ743" s="13"/>
      <c r="AFR743" s="13"/>
      <c r="AFS743" s="14"/>
      <c r="AFT743" s="14"/>
      <c r="AFU743" s="41"/>
      <c r="AFV743" s="44"/>
      <c r="AFW743" s="51"/>
      <c r="AFX743" s="51"/>
      <c r="AFY743" s="51"/>
      <c r="AFZ743" s="13"/>
      <c r="AGA743" s="13"/>
      <c r="AGB743" s="14"/>
      <c r="AGC743" s="14"/>
      <c r="AGD743" s="41"/>
      <c r="AGE743" s="44"/>
      <c r="AGF743" s="51"/>
      <c r="AGG743" s="51"/>
      <c r="AGH743" s="51"/>
      <c r="AGI743" s="13"/>
      <c r="AGJ743" s="13"/>
      <c r="AGK743" s="14"/>
      <c r="AGL743" s="14"/>
      <c r="AGM743" s="41"/>
      <c r="AGN743" s="44"/>
      <c r="AGO743" s="51"/>
      <c r="AGP743" s="51"/>
      <c r="AGQ743" s="51"/>
      <c r="AGR743" s="13"/>
      <c r="AGS743" s="13"/>
      <c r="AGT743" s="14"/>
      <c r="AGU743" s="14"/>
      <c r="AGV743" s="41"/>
      <c r="AGW743" s="44"/>
      <c r="AGX743" s="51"/>
      <c r="AGY743" s="51"/>
      <c r="AGZ743" s="51"/>
      <c r="AHA743" s="13"/>
      <c r="AHB743" s="13"/>
      <c r="AHC743" s="14"/>
      <c r="AHD743" s="14"/>
      <c r="AHE743" s="41"/>
      <c r="AHF743" s="44"/>
      <c r="AHG743" s="51"/>
      <c r="AHH743" s="51"/>
      <c r="AHI743" s="51"/>
      <c r="AHJ743" s="13"/>
      <c r="AHK743" s="13"/>
      <c r="AHL743" s="14"/>
      <c r="AHM743" s="14"/>
      <c r="AHN743" s="41"/>
      <c r="AHO743" s="44"/>
      <c r="AHP743" s="51"/>
      <c r="AHQ743" s="51"/>
      <c r="AHR743" s="51"/>
      <c r="AHS743" s="13"/>
      <c r="AHT743" s="13"/>
      <c r="AHU743" s="14"/>
      <c r="AHV743" s="14"/>
      <c r="AHW743" s="41"/>
      <c r="AHX743" s="44"/>
      <c r="AHY743" s="51"/>
      <c r="AHZ743" s="51"/>
      <c r="AIA743" s="51"/>
      <c r="AIB743" s="13"/>
      <c r="AIC743" s="13"/>
      <c r="AID743" s="14"/>
      <c r="AIE743" s="14"/>
      <c r="AIF743" s="41"/>
      <c r="AIG743" s="44"/>
      <c r="AIH743" s="51"/>
      <c r="AII743" s="51"/>
      <c r="AIJ743" s="51"/>
      <c r="AIK743" s="13"/>
      <c r="AIL743" s="13"/>
      <c r="AIM743" s="14"/>
      <c r="AIN743" s="14"/>
      <c r="AIO743" s="41"/>
      <c r="AIP743" s="44"/>
      <c r="AIQ743" s="51"/>
      <c r="AIR743" s="51"/>
      <c r="AIS743" s="51"/>
      <c r="AIT743" s="13"/>
      <c r="AIU743" s="13"/>
      <c r="AIV743" s="14"/>
      <c r="AIW743" s="14"/>
      <c r="AIX743" s="41"/>
      <c r="AIY743" s="44"/>
      <c r="AIZ743" s="51"/>
      <c r="AJA743" s="51"/>
      <c r="AJB743" s="51"/>
      <c r="AJC743" s="13"/>
      <c r="AJD743" s="13"/>
      <c r="AJE743" s="14"/>
      <c r="AJF743" s="14"/>
      <c r="AJG743" s="41"/>
      <c r="AJH743" s="44"/>
      <c r="AJI743" s="51"/>
      <c r="AJJ743" s="51"/>
      <c r="AJK743" s="51"/>
      <c r="AJL743" s="13"/>
      <c r="AJM743" s="13"/>
      <c r="AJN743" s="14"/>
      <c r="AJO743" s="14"/>
      <c r="AJP743" s="41"/>
      <c r="AJQ743" s="44"/>
      <c r="AJR743" s="51"/>
      <c r="AJS743" s="51"/>
      <c r="AJT743" s="51"/>
      <c r="AJU743" s="13"/>
      <c r="AJV743" s="13"/>
      <c r="AJW743" s="14"/>
      <c r="AJX743" s="14"/>
      <c r="AJY743" s="41"/>
      <c r="AJZ743" s="44"/>
      <c r="AKA743" s="51"/>
      <c r="AKB743" s="51"/>
      <c r="AKC743" s="51"/>
      <c r="AKD743" s="13"/>
      <c r="AKE743" s="13"/>
      <c r="AKF743" s="14"/>
      <c r="AKG743" s="14"/>
      <c r="AKH743" s="41"/>
      <c r="AKI743" s="44"/>
      <c r="AKJ743" s="51"/>
      <c r="AKK743" s="51"/>
      <c r="AKL743" s="51"/>
      <c r="AKM743" s="13"/>
      <c r="AKN743" s="13"/>
      <c r="AKO743" s="14"/>
      <c r="AKP743" s="14"/>
      <c r="AKQ743" s="41"/>
      <c r="AKR743" s="44"/>
      <c r="AKS743" s="51"/>
      <c r="AKT743" s="51"/>
      <c r="AKU743" s="51"/>
      <c r="AKV743" s="13"/>
      <c r="AKW743" s="13"/>
      <c r="AKX743" s="14"/>
      <c r="AKY743" s="14"/>
      <c r="AKZ743" s="41"/>
      <c r="ALA743" s="44"/>
      <c r="ALB743" s="51"/>
      <c r="ALC743" s="51"/>
      <c r="ALD743" s="51"/>
      <c r="ALE743" s="13"/>
      <c r="ALF743" s="13"/>
      <c r="ALG743" s="14"/>
      <c r="ALH743" s="14"/>
      <c r="ALI743" s="41"/>
      <c r="ALJ743" s="44"/>
      <c r="ALK743" s="51"/>
      <c r="ALL743" s="51"/>
      <c r="ALM743" s="51"/>
      <c r="ALN743" s="13"/>
      <c r="ALO743" s="13"/>
      <c r="ALP743" s="14"/>
      <c r="ALQ743" s="14"/>
      <c r="ALR743" s="41"/>
      <c r="ALS743" s="44"/>
      <c r="ALT743" s="51"/>
      <c r="ALU743" s="51"/>
      <c r="ALV743" s="51"/>
      <c r="ALW743" s="13"/>
      <c r="ALX743" s="13"/>
      <c r="ALY743" s="14"/>
      <c r="ALZ743" s="14"/>
      <c r="AMA743" s="41"/>
      <c r="AMB743" s="44"/>
      <c r="AMC743" s="51"/>
      <c r="AMD743" s="51"/>
      <c r="AME743" s="51"/>
      <c r="AMF743" s="13"/>
      <c r="AMG743" s="13"/>
      <c r="AMH743" s="14"/>
      <c r="AMI743" s="14"/>
      <c r="AMJ743" s="41"/>
      <c r="AMK743" s="44"/>
      <c r="AML743" s="51"/>
      <c r="AMM743" s="51"/>
      <c r="AMN743" s="51"/>
      <c r="AMO743" s="13"/>
      <c r="AMP743" s="13"/>
      <c r="AMQ743" s="14"/>
      <c r="AMR743" s="14"/>
      <c r="AMS743" s="41"/>
      <c r="AMT743" s="44"/>
      <c r="AMU743" s="51"/>
      <c r="AMV743" s="51"/>
      <c r="AMW743" s="51"/>
      <c r="AMX743" s="13"/>
      <c r="AMY743" s="13"/>
      <c r="AMZ743" s="14"/>
      <c r="ANA743" s="14"/>
      <c r="ANB743" s="41"/>
      <c r="ANC743" s="44"/>
      <c r="AND743" s="51"/>
      <c r="ANE743" s="51"/>
      <c r="ANF743" s="51"/>
      <c r="ANG743" s="13"/>
      <c r="ANH743" s="13"/>
      <c r="ANI743" s="14"/>
      <c r="ANJ743" s="14"/>
      <c r="ANK743" s="41"/>
      <c r="ANL743" s="44"/>
      <c r="ANM743" s="51"/>
      <c r="ANN743" s="51"/>
      <c r="ANO743" s="51"/>
      <c r="ANP743" s="13"/>
      <c r="ANQ743" s="13"/>
      <c r="ANR743" s="14"/>
      <c r="ANS743" s="14"/>
      <c r="ANT743" s="41"/>
      <c r="ANU743" s="44"/>
      <c r="ANV743" s="51"/>
      <c r="ANW743" s="51"/>
      <c r="ANX743" s="51"/>
      <c r="ANY743" s="13"/>
      <c r="ANZ743" s="13"/>
      <c r="AOA743" s="14"/>
      <c r="AOB743" s="14"/>
      <c r="AOC743" s="41"/>
      <c r="AOD743" s="44"/>
      <c r="AOE743" s="51"/>
      <c r="AOF743" s="51"/>
      <c r="AOG743" s="51"/>
      <c r="AOH743" s="13"/>
      <c r="AOI743" s="13"/>
      <c r="AOJ743" s="14"/>
      <c r="AOK743" s="14"/>
      <c r="AOL743" s="41"/>
      <c r="AOM743" s="44"/>
      <c r="AON743" s="51"/>
      <c r="AOO743" s="51"/>
      <c r="AOP743" s="51"/>
      <c r="AOQ743" s="13"/>
      <c r="AOR743" s="13"/>
      <c r="AOS743" s="14"/>
      <c r="AOT743" s="14"/>
      <c r="AOU743" s="41"/>
      <c r="AOV743" s="44"/>
      <c r="AOW743" s="51"/>
      <c r="AOX743" s="51"/>
      <c r="AOY743" s="51"/>
      <c r="AOZ743" s="13"/>
      <c r="APA743" s="13"/>
      <c r="APB743" s="14"/>
      <c r="APC743" s="14"/>
      <c r="APD743" s="41"/>
      <c r="APE743" s="44"/>
      <c r="APF743" s="51"/>
      <c r="APG743" s="51"/>
      <c r="APH743" s="51"/>
      <c r="API743" s="13"/>
      <c r="APJ743" s="13"/>
      <c r="APK743" s="14"/>
      <c r="APL743" s="14"/>
      <c r="APM743" s="41"/>
      <c r="APN743" s="44"/>
      <c r="APO743" s="51"/>
      <c r="APP743" s="51"/>
      <c r="APQ743" s="51"/>
      <c r="APR743" s="13"/>
      <c r="APS743" s="13"/>
      <c r="APT743" s="14"/>
      <c r="APU743" s="14"/>
      <c r="APV743" s="41"/>
      <c r="APW743" s="44"/>
      <c r="APX743" s="51"/>
      <c r="APY743" s="51"/>
      <c r="APZ743" s="51"/>
      <c r="AQA743" s="13"/>
      <c r="AQB743" s="13"/>
      <c r="AQC743" s="14"/>
      <c r="AQD743" s="14"/>
      <c r="AQE743" s="41"/>
      <c r="AQF743" s="44"/>
      <c r="AQG743" s="51"/>
      <c r="AQH743" s="51"/>
      <c r="AQI743" s="51"/>
      <c r="AQJ743" s="13"/>
      <c r="AQK743" s="13"/>
      <c r="AQL743" s="14"/>
      <c r="AQM743" s="14"/>
      <c r="AQN743" s="41"/>
      <c r="AQO743" s="44"/>
      <c r="AQP743" s="51"/>
      <c r="AQQ743" s="51"/>
      <c r="AQR743" s="51"/>
      <c r="AQS743" s="13"/>
      <c r="AQT743" s="13"/>
      <c r="AQU743" s="14"/>
      <c r="AQV743" s="14"/>
      <c r="AQW743" s="41"/>
      <c r="AQX743" s="44"/>
      <c r="AQY743" s="51"/>
      <c r="AQZ743" s="51"/>
      <c r="ARA743" s="51"/>
      <c r="ARB743" s="13"/>
      <c r="ARC743" s="13"/>
      <c r="ARD743" s="14"/>
      <c r="ARE743" s="14"/>
      <c r="ARF743" s="41"/>
      <c r="ARG743" s="44"/>
      <c r="ARH743" s="51"/>
      <c r="ARI743" s="51"/>
      <c r="ARJ743" s="51"/>
      <c r="ARK743" s="13"/>
      <c r="ARL743" s="13"/>
      <c r="ARM743" s="14"/>
      <c r="ARN743" s="14"/>
      <c r="ARO743" s="41"/>
      <c r="ARP743" s="44"/>
      <c r="ARQ743" s="51"/>
      <c r="ARR743" s="51"/>
      <c r="ARS743" s="51"/>
      <c r="ART743" s="13"/>
      <c r="ARU743" s="13"/>
      <c r="ARV743" s="14"/>
      <c r="ARW743" s="14"/>
      <c r="ARX743" s="41"/>
      <c r="ARY743" s="44"/>
      <c r="ARZ743" s="51"/>
      <c r="ASA743" s="51"/>
      <c r="ASB743" s="51"/>
      <c r="ASC743" s="13"/>
      <c r="ASD743" s="13"/>
      <c r="ASE743" s="14"/>
      <c r="ASF743" s="14"/>
      <c r="ASG743" s="41"/>
      <c r="ASH743" s="44"/>
      <c r="ASI743" s="51"/>
      <c r="ASJ743" s="51"/>
      <c r="ASK743" s="51"/>
      <c r="ASL743" s="13"/>
      <c r="ASM743" s="13"/>
      <c r="ASN743" s="14"/>
      <c r="ASO743" s="14"/>
      <c r="ASP743" s="41"/>
      <c r="ASQ743" s="44"/>
      <c r="ASR743" s="51"/>
      <c r="ASS743" s="51"/>
      <c r="AST743" s="51"/>
      <c r="ASU743" s="13"/>
      <c r="ASV743" s="13"/>
      <c r="ASW743" s="14"/>
      <c r="ASX743" s="14"/>
      <c r="ASY743" s="41"/>
      <c r="ASZ743" s="44"/>
      <c r="ATA743" s="51"/>
      <c r="ATB743" s="51"/>
      <c r="ATC743" s="51"/>
      <c r="ATD743" s="13"/>
      <c r="ATE743" s="13"/>
      <c r="ATF743" s="14"/>
      <c r="ATG743" s="14"/>
      <c r="ATH743" s="41"/>
      <c r="ATI743" s="44"/>
      <c r="ATJ743" s="51"/>
      <c r="ATK743" s="51"/>
      <c r="ATL743" s="51"/>
      <c r="ATM743" s="13"/>
      <c r="ATN743" s="13"/>
      <c r="ATO743" s="14"/>
      <c r="ATP743" s="14"/>
      <c r="ATQ743" s="41"/>
      <c r="ATR743" s="44"/>
      <c r="ATS743" s="51"/>
      <c r="ATT743" s="51"/>
      <c r="ATU743" s="51"/>
      <c r="ATV743" s="13"/>
      <c r="ATW743" s="13"/>
      <c r="ATX743" s="14"/>
      <c r="ATY743" s="14"/>
      <c r="ATZ743" s="41"/>
      <c r="AUA743" s="44"/>
      <c r="AUB743" s="51"/>
      <c r="AUC743" s="51"/>
      <c r="AUD743" s="51"/>
      <c r="AUE743" s="13"/>
      <c r="AUF743" s="13"/>
      <c r="AUG743" s="14"/>
      <c r="AUH743" s="14"/>
      <c r="AUI743" s="41"/>
      <c r="AUJ743" s="44"/>
      <c r="AUK743" s="51"/>
      <c r="AUL743" s="51"/>
      <c r="AUM743" s="51"/>
      <c r="AUN743" s="13"/>
      <c r="AUO743" s="13"/>
      <c r="AUP743" s="14"/>
      <c r="AUQ743" s="14"/>
      <c r="AUR743" s="41"/>
      <c r="AUS743" s="44"/>
      <c r="AUT743" s="51"/>
      <c r="AUU743" s="51"/>
      <c r="AUV743" s="51"/>
      <c r="AUW743" s="13"/>
      <c r="AUX743" s="13"/>
      <c r="AUY743" s="14"/>
      <c r="AUZ743" s="14"/>
      <c r="AVA743" s="41"/>
      <c r="AVB743" s="44"/>
      <c r="AVC743" s="51"/>
      <c r="AVD743" s="51"/>
      <c r="AVE743" s="51"/>
      <c r="AVF743" s="13"/>
      <c r="AVG743" s="13"/>
      <c r="AVH743" s="14"/>
      <c r="AVI743" s="14"/>
      <c r="AVJ743" s="41"/>
      <c r="AVK743" s="44"/>
      <c r="AVL743" s="51"/>
      <c r="AVM743" s="51"/>
      <c r="AVN743" s="51"/>
      <c r="AVO743" s="13"/>
      <c r="AVP743" s="13"/>
      <c r="AVQ743" s="14"/>
      <c r="AVR743" s="14"/>
      <c r="AVS743" s="41"/>
      <c r="AVT743" s="44"/>
      <c r="AVU743" s="51"/>
      <c r="AVV743" s="51"/>
      <c r="AVW743" s="51"/>
      <c r="AVX743" s="13"/>
      <c r="AVY743" s="13"/>
      <c r="AVZ743" s="14"/>
      <c r="AWA743" s="14"/>
      <c r="AWB743" s="41"/>
      <c r="AWC743" s="44"/>
      <c r="AWD743" s="51"/>
      <c r="AWE743" s="51"/>
      <c r="AWF743" s="51"/>
      <c r="AWG743" s="13"/>
      <c r="AWH743" s="13"/>
      <c r="AWI743" s="14"/>
      <c r="AWJ743" s="14"/>
      <c r="AWK743" s="41"/>
      <c r="AWL743" s="44"/>
      <c r="AWM743" s="51"/>
      <c r="AWN743" s="51"/>
      <c r="AWO743" s="51"/>
      <c r="AWP743" s="13"/>
      <c r="AWQ743" s="13"/>
      <c r="AWR743" s="14"/>
      <c r="AWS743" s="14"/>
      <c r="AWT743" s="41"/>
      <c r="AWU743" s="44"/>
      <c r="AWV743" s="51"/>
      <c r="AWW743" s="51"/>
      <c r="AWX743" s="51"/>
      <c r="AWY743" s="13"/>
      <c r="AWZ743" s="13"/>
      <c r="AXA743" s="14"/>
      <c r="AXB743" s="14"/>
      <c r="AXC743" s="41"/>
      <c r="AXD743" s="44"/>
      <c r="AXE743" s="51"/>
      <c r="AXF743" s="51"/>
      <c r="AXG743" s="51"/>
      <c r="AXH743" s="13"/>
      <c r="AXI743" s="13"/>
      <c r="AXJ743" s="14"/>
      <c r="AXK743" s="14"/>
      <c r="AXL743" s="41"/>
      <c r="AXM743" s="44"/>
      <c r="AXN743" s="51"/>
      <c r="AXO743" s="51"/>
      <c r="AXP743" s="51"/>
      <c r="AXQ743" s="13"/>
      <c r="AXR743" s="13"/>
      <c r="AXS743" s="14"/>
      <c r="AXT743" s="14"/>
      <c r="AXU743" s="41"/>
      <c r="AXV743" s="44"/>
      <c r="AXW743" s="51"/>
      <c r="AXX743" s="51"/>
      <c r="AXY743" s="51"/>
      <c r="AXZ743" s="13"/>
      <c r="AYA743" s="13"/>
      <c r="AYB743" s="14"/>
      <c r="AYC743" s="14"/>
      <c r="AYD743" s="41"/>
      <c r="AYE743" s="44"/>
      <c r="AYF743" s="51"/>
      <c r="AYG743" s="51"/>
      <c r="AYH743" s="51"/>
      <c r="AYI743" s="13"/>
      <c r="AYJ743" s="13"/>
      <c r="AYK743" s="14"/>
      <c r="AYL743" s="14"/>
      <c r="AYM743" s="41"/>
      <c r="AYN743" s="44"/>
      <c r="AYO743" s="51"/>
      <c r="AYP743" s="51"/>
      <c r="AYQ743" s="51"/>
      <c r="AYR743" s="13"/>
      <c r="AYS743" s="13"/>
      <c r="AYT743" s="14"/>
      <c r="AYU743" s="14"/>
      <c r="AYV743" s="41"/>
      <c r="AYW743" s="44"/>
      <c r="AYX743" s="51"/>
      <c r="AYY743" s="51"/>
      <c r="AYZ743" s="51"/>
      <c r="AZA743" s="13"/>
      <c r="AZB743" s="13"/>
      <c r="AZC743" s="14"/>
      <c r="AZD743" s="14"/>
      <c r="AZE743" s="41"/>
      <c r="AZF743" s="44"/>
      <c r="AZG743" s="51"/>
      <c r="AZH743" s="51"/>
      <c r="AZI743" s="51"/>
      <c r="AZJ743" s="13"/>
      <c r="AZK743" s="13"/>
      <c r="AZL743" s="14"/>
      <c r="AZM743" s="14"/>
      <c r="AZN743" s="41"/>
      <c r="AZO743" s="44"/>
      <c r="AZP743" s="51"/>
      <c r="AZQ743" s="51"/>
      <c r="AZR743" s="51"/>
      <c r="AZS743" s="13"/>
      <c r="AZT743" s="13"/>
      <c r="AZU743" s="14"/>
      <c r="AZV743" s="14"/>
      <c r="AZW743" s="41"/>
      <c r="AZX743" s="44"/>
      <c r="AZY743" s="51"/>
      <c r="AZZ743" s="51"/>
      <c r="BAA743" s="51"/>
      <c r="BAB743" s="13"/>
      <c r="BAC743" s="13"/>
      <c r="BAD743" s="14"/>
      <c r="BAE743" s="14"/>
      <c r="BAF743" s="41"/>
      <c r="BAG743" s="44"/>
      <c r="BAH743" s="51"/>
      <c r="BAI743" s="51"/>
      <c r="BAJ743" s="51"/>
      <c r="BAK743" s="13"/>
      <c r="BAL743" s="13"/>
      <c r="BAM743" s="14"/>
      <c r="BAN743" s="14"/>
      <c r="BAO743" s="41"/>
      <c r="BAP743" s="44"/>
      <c r="BAQ743" s="51"/>
      <c r="BAR743" s="51"/>
      <c r="BAS743" s="51"/>
      <c r="BAT743" s="13"/>
      <c r="BAU743" s="13"/>
      <c r="BAV743" s="14"/>
      <c r="BAW743" s="14"/>
      <c r="BAX743" s="41"/>
      <c r="BAY743" s="44"/>
      <c r="BAZ743" s="51"/>
      <c r="BBA743" s="51"/>
      <c r="BBB743" s="51"/>
      <c r="BBC743" s="13"/>
      <c r="BBD743" s="13"/>
      <c r="BBE743" s="14"/>
      <c r="BBF743" s="14"/>
      <c r="BBG743" s="41"/>
      <c r="BBH743" s="44"/>
      <c r="BBI743" s="51"/>
      <c r="BBJ743" s="51"/>
      <c r="BBK743" s="51"/>
      <c r="BBL743" s="13"/>
      <c r="BBM743" s="13"/>
      <c r="BBN743" s="14"/>
      <c r="BBO743" s="14"/>
      <c r="BBP743" s="41"/>
      <c r="BBQ743" s="44"/>
      <c r="BBR743" s="51"/>
      <c r="BBS743" s="51"/>
      <c r="BBT743" s="51"/>
      <c r="BBU743" s="13"/>
      <c r="BBV743" s="13"/>
      <c r="BBW743" s="14"/>
      <c r="BBX743" s="14"/>
      <c r="BBY743" s="41"/>
      <c r="BBZ743" s="44"/>
      <c r="BCA743" s="51"/>
      <c r="BCB743" s="51"/>
      <c r="BCC743" s="51"/>
      <c r="BCD743" s="13"/>
      <c r="BCE743" s="13"/>
      <c r="BCF743" s="14"/>
      <c r="BCG743" s="14"/>
      <c r="BCH743" s="41"/>
      <c r="BCI743" s="44"/>
      <c r="BCJ743" s="51"/>
      <c r="BCK743" s="51"/>
      <c r="BCL743" s="51"/>
      <c r="BCM743" s="13"/>
      <c r="BCN743" s="13"/>
      <c r="BCO743" s="14"/>
      <c r="BCP743" s="14"/>
      <c r="BCQ743" s="41"/>
      <c r="BCR743" s="44"/>
      <c r="BCS743" s="51"/>
      <c r="BCT743" s="51"/>
      <c r="BCU743" s="51"/>
      <c r="BCV743" s="13"/>
      <c r="BCW743" s="13"/>
      <c r="BCX743" s="14"/>
      <c r="BCY743" s="14"/>
      <c r="BCZ743" s="41"/>
      <c r="BDA743" s="44"/>
      <c r="BDB743" s="51"/>
      <c r="BDC743" s="51"/>
      <c r="BDD743" s="51"/>
      <c r="BDE743" s="13"/>
      <c r="BDF743" s="13"/>
      <c r="BDG743" s="14"/>
      <c r="BDH743" s="14"/>
      <c r="BDI743" s="41"/>
      <c r="BDJ743" s="44"/>
      <c r="BDK743" s="51"/>
      <c r="BDL743" s="51"/>
      <c r="BDM743" s="51"/>
      <c r="BDN743" s="13"/>
      <c r="BDO743" s="13"/>
      <c r="BDP743" s="14"/>
      <c r="BDQ743" s="14"/>
      <c r="BDR743" s="41"/>
      <c r="BDS743" s="44"/>
      <c r="BDT743" s="51"/>
      <c r="BDU743" s="51"/>
      <c r="BDV743" s="51"/>
      <c r="BDW743" s="13"/>
      <c r="BDX743" s="13"/>
      <c r="BDY743" s="14"/>
      <c r="BDZ743" s="14"/>
      <c r="BEA743" s="41"/>
      <c r="BEB743" s="44"/>
      <c r="BEC743" s="51"/>
      <c r="BED743" s="51"/>
      <c r="BEE743" s="51"/>
      <c r="BEF743" s="13"/>
      <c r="BEG743" s="13"/>
      <c r="BEH743" s="14"/>
      <c r="BEI743" s="14"/>
      <c r="BEJ743" s="41"/>
      <c r="BEK743" s="44"/>
      <c r="BEL743" s="51"/>
      <c r="BEM743" s="51"/>
      <c r="BEN743" s="51"/>
      <c r="BEO743" s="13"/>
      <c r="BEP743" s="13"/>
      <c r="BEQ743" s="14"/>
      <c r="BER743" s="14"/>
      <c r="BES743" s="41"/>
      <c r="BET743" s="44"/>
      <c r="BEU743" s="51"/>
      <c r="BEV743" s="51"/>
      <c r="BEW743" s="51"/>
      <c r="BEX743" s="13"/>
      <c r="BEY743" s="13"/>
      <c r="BEZ743" s="14"/>
      <c r="BFA743" s="14"/>
      <c r="BFB743" s="41"/>
      <c r="BFC743" s="44"/>
      <c r="BFD743" s="51"/>
      <c r="BFE743" s="51"/>
      <c r="BFF743" s="51"/>
      <c r="BFG743" s="13"/>
      <c r="BFH743" s="13"/>
      <c r="BFI743" s="14"/>
      <c r="BFJ743" s="14"/>
      <c r="BFK743" s="41"/>
      <c r="BFL743" s="44"/>
      <c r="BFM743" s="51"/>
      <c r="BFN743" s="51"/>
      <c r="BFO743" s="51"/>
      <c r="BFP743" s="13"/>
      <c r="BFQ743" s="13"/>
      <c r="BFR743" s="14"/>
      <c r="BFS743" s="14"/>
      <c r="BFT743" s="41"/>
      <c r="BFU743" s="44"/>
      <c r="BFV743" s="51"/>
      <c r="BFW743" s="51"/>
      <c r="BFX743" s="51"/>
      <c r="BFY743" s="13"/>
      <c r="BFZ743" s="13"/>
      <c r="BGA743" s="14"/>
      <c r="BGB743" s="14"/>
      <c r="BGC743" s="41"/>
      <c r="BGD743" s="44"/>
      <c r="BGE743" s="51"/>
      <c r="BGF743" s="51"/>
      <c r="BGG743" s="51"/>
      <c r="BGH743" s="13"/>
      <c r="BGI743" s="13"/>
      <c r="BGJ743" s="14"/>
      <c r="BGK743" s="14"/>
      <c r="BGL743" s="41"/>
      <c r="BGM743" s="44"/>
      <c r="BGN743" s="51"/>
      <c r="BGO743" s="51"/>
      <c r="BGP743" s="51"/>
      <c r="BGQ743" s="13"/>
      <c r="BGR743" s="13"/>
      <c r="BGS743" s="14"/>
      <c r="BGT743" s="14"/>
      <c r="BGU743" s="41"/>
      <c r="BGV743" s="44"/>
      <c r="BGW743" s="51"/>
      <c r="BGX743" s="51"/>
      <c r="BGY743" s="51"/>
      <c r="BGZ743" s="13"/>
      <c r="BHA743" s="13"/>
      <c r="BHB743" s="14"/>
      <c r="BHC743" s="14"/>
      <c r="BHD743" s="41"/>
      <c r="BHE743" s="44"/>
      <c r="BHF743" s="51"/>
      <c r="BHG743" s="51"/>
      <c r="BHH743" s="51"/>
      <c r="BHI743" s="13"/>
      <c r="BHJ743" s="13"/>
      <c r="BHK743" s="14"/>
      <c r="BHL743" s="14"/>
      <c r="BHM743" s="41"/>
      <c r="BHN743" s="44"/>
      <c r="BHO743" s="51"/>
      <c r="BHP743" s="51"/>
      <c r="BHQ743" s="51"/>
      <c r="BHR743" s="13"/>
      <c r="BHS743" s="13"/>
      <c r="BHT743" s="14"/>
      <c r="BHU743" s="14"/>
      <c r="BHV743" s="41"/>
      <c r="BHW743" s="44"/>
      <c r="BHX743" s="51"/>
      <c r="BHY743" s="51"/>
      <c r="BHZ743" s="51"/>
      <c r="BIA743" s="13"/>
      <c r="BIB743" s="13"/>
      <c r="BIC743" s="14"/>
      <c r="BID743" s="14"/>
      <c r="BIE743" s="41"/>
      <c r="BIF743" s="44"/>
      <c r="BIG743" s="51"/>
      <c r="BIH743" s="51"/>
      <c r="BII743" s="51"/>
      <c r="BIJ743" s="13"/>
      <c r="BIK743" s="13"/>
      <c r="BIL743" s="14"/>
      <c r="BIM743" s="14"/>
      <c r="BIN743" s="41"/>
      <c r="BIO743" s="44"/>
      <c r="BIP743" s="51"/>
      <c r="BIQ743" s="51"/>
      <c r="BIR743" s="51"/>
      <c r="BIS743" s="13"/>
      <c r="BIT743" s="13"/>
      <c r="BIU743" s="14"/>
      <c r="BIV743" s="14"/>
      <c r="BIW743" s="41"/>
      <c r="BIX743" s="44"/>
      <c r="BIY743" s="51"/>
      <c r="BIZ743" s="51"/>
      <c r="BJA743" s="51"/>
      <c r="BJB743" s="13"/>
      <c r="BJC743" s="13"/>
      <c r="BJD743" s="14"/>
      <c r="BJE743" s="14"/>
      <c r="BJF743" s="41"/>
      <c r="BJG743" s="44"/>
      <c r="BJH743" s="51"/>
      <c r="BJI743" s="51"/>
      <c r="BJJ743" s="51"/>
      <c r="BJK743" s="13"/>
      <c r="BJL743" s="13"/>
      <c r="BJM743" s="14"/>
      <c r="BJN743" s="14"/>
      <c r="BJO743" s="41"/>
      <c r="BJP743" s="44"/>
      <c r="BJQ743" s="51"/>
      <c r="BJR743" s="51"/>
      <c r="BJS743" s="51"/>
      <c r="BJT743" s="13"/>
      <c r="BJU743" s="13"/>
      <c r="BJV743" s="14"/>
      <c r="BJW743" s="14"/>
      <c r="BJX743" s="41"/>
      <c r="BJY743" s="44"/>
      <c r="BJZ743" s="51"/>
      <c r="BKA743" s="51"/>
      <c r="BKB743" s="51"/>
      <c r="BKC743" s="13"/>
      <c r="BKD743" s="13"/>
      <c r="BKE743" s="14"/>
      <c r="BKF743" s="14"/>
      <c r="BKG743" s="41"/>
      <c r="BKH743" s="44"/>
      <c r="BKI743" s="51"/>
      <c r="BKJ743" s="51"/>
      <c r="BKK743" s="51"/>
      <c r="BKL743" s="13"/>
      <c r="BKM743" s="13"/>
      <c r="BKN743" s="14"/>
      <c r="BKO743" s="14"/>
      <c r="BKP743" s="41"/>
      <c r="BKQ743" s="44"/>
      <c r="BKR743" s="51"/>
      <c r="BKS743" s="51"/>
      <c r="BKT743" s="51"/>
      <c r="BKU743" s="13"/>
      <c r="BKV743" s="13"/>
      <c r="BKW743" s="14"/>
      <c r="BKX743" s="14"/>
      <c r="BKY743" s="41"/>
      <c r="BKZ743" s="44"/>
      <c r="BLA743" s="51"/>
      <c r="BLB743" s="51"/>
      <c r="BLC743" s="51"/>
      <c r="BLD743" s="13"/>
      <c r="BLE743" s="13"/>
      <c r="BLF743" s="14"/>
      <c r="BLG743" s="14"/>
      <c r="BLH743" s="41"/>
      <c r="BLI743" s="44"/>
      <c r="BLJ743" s="51"/>
      <c r="BLK743" s="51"/>
      <c r="BLL743" s="51"/>
      <c r="BLM743" s="13"/>
      <c r="BLN743" s="13"/>
      <c r="BLO743" s="14"/>
      <c r="BLP743" s="14"/>
      <c r="BLQ743" s="41"/>
      <c r="BLR743" s="44"/>
      <c r="BLS743" s="51"/>
      <c r="BLT743" s="51"/>
      <c r="BLU743" s="51"/>
      <c r="BLV743" s="13"/>
      <c r="BLW743" s="13"/>
      <c r="BLX743" s="14"/>
      <c r="BLY743" s="14"/>
      <c r="BLZ743" s="41"/>
      <c r="BMA743" s="44"/>
      <c r="BMB743" s="51"/>
      <c r="BMC743" s="51"/>
      <c r="BMD743" s="51"/>
      <c r="BME743" s="13"/>
      <c r="BMF743" s="13"/>
      <c r="BMG743" s="14"/>
      <c r="BMH743" s="14"/>
      <c r="BMI743" s="41"/>
      <c r="BMJ743" s="44"/>
      <c r="BMK743" s="51"/>
      <c r="BML743" s="51"/>
      <c r="BMM743" s="51"/>
      <c r="BMN743" s="13"/>
      <c r="BMO743" s="13"/>
      <c r="BMP743" s="14"/>
      <c r="BMQ743" s="14"/>
      <c r="BMR743" s="41"/>
      <c r="BMS743" s="44"/>
      <c r="BMT743" s="51"/>
      <c r="BMU743" s="51"/>
      <c r="BMV743" s="51"/>
      <c r="BMW743" s="13"/>
      <c r="BMX743" s="13"/>
      <c r="BMY743" s="14"/>
      <c r="BMZ743" s="14"/>
      <c r="BNA743" s="41"/>
      <c r="BNB743" s="44"/>
      <c r="BNC743" s="51"/>
      <c r="BND743" s="51"/>
      <c r="BNE743" s="51"/>
      <c r="BNF743" s="13"/>
      <c r="BNG743" s="13"/>
      <c r="BNH743" s="14"/>
      <c r="BNI743" s="14"/>
      <c r="BNJ743" s="41"/>
      <c r="BNK743" s="44"/>
      <c r="BNL743" s="51"/>
      <c r="BNM743" s="51"/>
      <c r="BNN743" s="51"/>
      <c r="BNO743" s="13"/>
      <c r="BNP743" s="13"/>
      <c r="BNQ743" s="14"/>
      <c r="BNR743" s="14"/>
      <c r="BNS743" s="41"/>
      <c r="BNT743" s="44"/>
      <c r="BNU743" s="51"/>
      <c r="BNV743" s="51"/>
      <c r="BNW743" s="51"/>
      <c r="BNX743" s="13"/>
      <c r="BNY743" s="13"/>
      <c r="BNZ743" s="14"/>
      <c r="BOA743" s="14"/>
      <c r="BOB743" s="41"/>
      <c r="BOC743" s="44"/>
      <c r="BOD743" s="51"/>
      <c r="BOE743" s="51"/>
      <c r="BOF743" s="51"/>
      <c r="BOG743" s="13"/>
      <c r="BOH743" s="13"/>
      <c r="BOI743" s="14"/>
      <c r="BOJ743" s="14"/>
      <c r="BOK743" s="41"/>
      <c r="BOL743" s="44"/>
      <c r="BOM743" s="51"/>
      <c r="BON743" s="51"/>
      <c r="BOO743" s="51"/>
      <c r="BOP743" s="13"/>
      <c r="BOQ743" s="13"/>
      <c r="BOR743" s="14"/>
      <c r="BOS743" s="14"/>
      <c r="BOT743" s="41"/>
      <c r="BOU743" s="44"/>
      <c r="BOV743" s="51"/>
      <c r="BOW743" s="51"/>
      <c r="BOX743" s="51"/>
      <c r="BOY743" s="13"/>
      <c r="BOZ743" s="13"/>
      <c r="BPA743" s="14"/>
      <c r="BPB743" s="14"/>
      <c r="BPC743" s="41"/>
      <c r="BPD743" s="44"/>
      <c r="BPE743" s="51"/>
      <c r="BPF743" s="51"/>
      <c r="BPG743" s="51"/>
      <c r="BPH743" s="13"/>
      <c r="BPI743" s="13"/>
      <c r="BPJ743" s="14"/>
      <c r="BPK743" s="14"/>
      <c r="BPL743" s="41"/>
      <c r="BPM743" s="44"/>
      <c r="BPN743" s="51"/>
      <c r="BPO743" s="51"/>
      <c r="BPP743" s="51"/>
      <c r="BPQ743" s="13"/>
      <c r="BPR743" s="13"/>
      <c r="BPS743" s="14"/>
      <c r="BPT743" s="14"/>
      <c r="BPU743" s="41"/>
      <c r="BPV743" s="44"/>
      <c r="BPW743" s="51"/>
      <c r="BPX743" s="51"/>
      <c r="BPY743" s="51"/>
      <c r="BPZ743" s="13"/>
      <c r="BQA743" s="13"/>
      <c r="BQB743" s="14"/>
      <c r="BQC743" s="14"/>
      <c r="BQD743" s="41"/>
      <c r="BQE743" s="44"/>
      <c r="BQF743" s="51"/>
      <c r="BQG743" s="51"/>
      <c r="BQH743" s="51"/>
      <c r="BQI743" s="13"/>
      <c r="BQJ743" s="13"/>
      <c r="BQK743" s="14"/>
      <c r="BQL743" s="14"/>
      <c r="BQM743" s="41"/>
      <c r="BQN743" s="44"/>
      <c r="BQO743" s="51"/>
      <c r="BQP743" s="51"/>
      <c r="BQQ743" s="51"/>
      <c r="BQR743" s="13"/>
      <c r="BQS743" s="13"/>
      <c r="BQT743" s="14"/>
      <c r="BQU743" s="14"/>
      <c r="BQV743" s="41"/>
      <c r="BQW743" s="44"/>
      <c r="BQX743" s="51"/>
      <c r="BQY743" s="51"/>
      <c r="BQZ743" s="51"/>
      <c r="BRA743" s="13"/>
      <c r="BRB743" s="13"/>
      <c r="BRC743" s="14"/>
      <c r="BRD743" s="14"/>
      <c r="BRE743" s="41"/>
      <c r="BRF743" s="44"/>
      <c r="BRG743" s="51"/>
      <c r="BRH743" s="51"/>
      <c r="BRI743" s="51"/>
      <c r="BRJ743" s="13"/>
      <c r="BRK743" s="13"/>
      <c r="BRL743" s="14"/>
      <c r="BRM743" s="14"/>
      <c r="BRN743" s="41"/>
      <c r="BRO743" s="44"/>
      <c r="BRP743" s="51"/>
      <c r="BRQ743" s="51"/>
      <c r="BRR743" s="51"/>
      <c r="BRS743" s="13"/>
      <c r="BRT743" s="13"/>
      <c r="BRU743" s="14"/>
      <c r="BRV743" s="14"/>
      <c r="BRW743" s="41"/>
      <c r="BRX743" s="44"/>
      <c r="BRY743" s="51"/>
      <c r="BRZ743" s="51"/>
      <c r="BSA743" s="51"/>
      <c r="BSB743" s="13"/>
      <c r="BSC743" s="13"/>
      <c r="BSD743" s="14"/>
      <c r="BSE743" s="14"/>
      <c r="BSF743" s="41"/>
      <c r="BSG743" s="44"/>
      <c r="BSH743" s="51"/>
      <c r="BSI743" s="51"/>
      <c r="BSJ743" s="51"/>
      <c r="BSK743" s="13"/>
      <c r="BSL743" s="13"/>
      <c r="BSM743" s="14"/>
      <c r="BSN743" s="14"/>
      <c r="BSO743" s="41"/>
      <c r="BSP743" s="44"/>
      <c r="BSQ743" s="51"/>
      <c r="BSR743" s="51"/>
      <c r="BSS743" s="51"/>
      <c r="BST743" s="13"/>
      <c r="BSU743" s="13"/>
      <c r="BSV743" s="14"/>
      <c r="BSW743" s="14"/>
      <c r="BSX743" s="41"/>
      <c r="BSY743" s="44"/>
      <c r="BSZ743" s="51"/>
      <c r="BTA743" s="51"/>
      <c r="BTB743" s="51"/>
      <c r="BTC743" s="13"/>
      <c r="BTD743" s="13"/>
      <c r="BTE743" s="14"/>
      <c r="BTF743" s="14"/>
      <c r="BTG743" s="41"/>
      <c r="BTH743" s="44"/>
      <c r="BTI743" s="51"/>
      <c r="BTJ743" s="51"/>
      <c r="BTK743" s="51"/>
      <c r="BTL743" s="13"/>
      <c r="BTM743" s="13"/>
      <c r="BTN743" s="14"/>
      <c r="BTO743" s="14"/>
      <c r="BTP743" s="41"/>
      <c r="BTQ743" s="44"/>
      <c r="BTR743" s="51"/>
      <c r="BTS743" s="51"/>
      <c r="BTT743" s="51"/>
      <c r="BTU743" s="13"/>
      <c r="BTV743" s="13"/>
      <c r="BTW743" s="14"/>
      <c r="BTX743" s="14"/>
      <c r="BTY743" s="41"/>
      <c r="BTZ743" s="44"/>
      <c r="BUA743" s="51"/>
      <c r="BUB743" s="51"/>
      <c r="BUC743" s="51"/>
      <c r="BUD743" s="13"/>
      <c r="BUE743" s="13"/>
      <c r="BUF743" s="14"/>
      <c r="BUG743" s="14"/>
      <c r="BUH743" s="41"/>
      <c r="BUI743" s="44"/>
      <c r="BUJ743" s="51"/>
      <c r="BUK743" s="51"/>
      <c r="BUL743" s="51"/>
      <c r="BUM743" s="13"/>
      <c r="BUN743" s="13"/>
      <c r="BUO743" s="14"/>
      <c r="BUP743" s="14"/>
      <c r="BUQ743" s="41"/>
      <c r="BUR743" s="44"/>
      <c r="BUS743" s="51"/>
      <c r="BUT743" s="51"/>
      <c r="BUU743" s="51"/>
      <c r="BUV743" s="13"/>
      <c r="BUW743" s="13"/>
      <c r="BUX743" s="14"/>
      <c r="BUY743" s="14"/>
      <c r="BUZ743" s="41"/>
      <c r="BVA743" s="44"/>
      <c r="BVB743" s="51"/>
      <c r="BVC743" s="51"/>
      <c r="BVD743" s="51"/>
      <c r="BVE743" s="13"/>
      <c r="BVF743" s="13"/>
      <c r="BVG743" s="14"/>
      <c r="BVH743" s="14"/>
      <c r="BVI743" s="41"/>
      <c r="BVJ743" s="44"/>
      <c r="BVK743" s="51"/>
      <c r="BVL743" s="51"/>
      <c r="BVM743" s="51"/>
      <c r="BVN743" s="13"/>
      <c r="BVO743" s="13"/>
      <c r="BVP743" s="14"/>
      <c r="BVQ743" s="14"/>
      <c r="BVR743" s="41"/>
      <c r="BVS743" s="44"/>
      <c r="BVT743" s="51"/>
      <c r="BVU743" s="51"/>
      <c r="BVV743" s="51"/>
      <c r="BVW743" s="13"/>
      <c r="BVX743" s="13"/>
      <c r="BVY743" s="14"/>
      <c r="BVZ743" s="14"/>
      <c r="BWA743" s="41"/>
      <c r="BWB743" s="44"/>
      <c r="BWC743" s="51"/>
      <c r="BWD743" s="51"/>
      <c r="BWE743" s="51"/>
      <c r="BWF743" s="13"/>
      <c r="BWG743" s="13"/>
      <c r="BWH743" s="14"/>
      <c r="BWI743" s="14"/>
      <c r="BWJ743" s="41"/>
      <c r="BWK743" s="44"/>
      <c r="BWL743" s="51"/>
      <c r="BWM743" s="51"/>
      <c r="BWN743" s="51"/>
      <c r="BWO743" s="13"/>
      <c r="BWP743" s="13"/>
      <c r="BWQ743" s="14"/>
      <c r="BWR743" s="14"/>
      <c r="BWS743" s="41"/>
      <c r="BWT743" s="44"/>
      <c r="BWU743" s="51"/>
      <c r="BWV743" s="51"/>
      <c r="BWW743" s="51"/>
      <c r="BWX743" s="13"/>
      <c r="BWY743" s="13"/>
      <c r="BWZ743" s="14"/>
      <c r="BXA743" s="14"/>
      <c r="BXB743" s="41"/>
      <c r="BXC743" s="44"/>
      <c r="BXD743" s="51"/>
      <c r="BXE743" s="51"/>
      <c r="BXF743" s="51"/>
      <c r="BXG743" s="13"/>
      <c r="BXH743" s="13"/>
      <c r="BXI743" s="14"/>
      <c r="BXJ743" s="14"/>
      <c r="BXK743" s="41"/>
      <c r="BXL743" s="44"/>
      <c r="BXM743" s="51"/>
      <c r="BXN743" s="51"/>
      <c r="BXO743" s="51"/>
      <c r="BXP743" s="13"/>
      <c r="BXQ743" s="13"/>
      <c r="BXR743" s="14"/>
      <c r="BXS743" s="14"/>
      <c r="BXT743" s="41"/>
      <c r="BXU743" s="44"/>
      <c r="BXV743" s="51"/>
      <c r="BXW743" s="51"/>
      <c r="BXX743" s="51"/>
      <c r="BXY743" s="13"/>
      <c r="BXZ743" s="13"/>
      <c r="BYA743" s="14"/>
      <c r="BYB743" s="14"/>
      <c r="BYC743" s="41"/>
      <c r="BYD743" s="44"/>
      <c r="BYE743" s="51"/>
      <c r="BYF743" s="51"/>
      <c r="BYG743" s="51"/>
      <c r="BYH743" s="13"/>
      <c r="BYI743" s="13"/>
      <c r="BYJ743" s="14"/>
      <c r="BYK743" s="14"/>
      <c r="BYL743" s="41"/>
      <c r="BYM743" s="44"/>
      <c r="BYN743" s="51"/>
      <c r="BYO743" s="51"/>
      <c r="BYP743" s="51"/>
      <c r="BYQ743" s="13"/>
      <c r="BYR743" s="13"/>
      <c r="BYS743" s="14"/>
      <c r="BYT743" s="14"/>
      <c r="BYU743" s="41"/>
      <c r="BYV743" s="44"/>
      <c r="BYW743" s="51"/>
      <c r="BYX743" s="51"/>
      <c r="BYY743" s="51"/>
      <c r="BYZ743" s="13"/>
      <c r="BZA743" s="13"/>
      <c r="BZB743" s="14"/>
      <c r="BZC743" s="14"/>
      <c r="BZD743" s="41"/>
      <c r="BZE743" s="44"/>
      <c r="BZF743" s="51"/>
      <c r="BZG743" s="51"/>
      <c r="BZH743" s="51"/>
      <c r="BZI743" s="13"/>
      <c r="BZJ743" s="13"/>
      <c r="BZK743" s="14"/>
      <c r="BZL743" s="14"/>
      <c r="BZM743" s="41"/>
      <c r="BZN743" s="44"/>
      <c r="BZO743" s="51"/>
      <c r="BZP743" s="51"/>
      <c r="BZQ743" s="51"/>
      <c r="BZR743" s="13"/>
      <c r="BZS743" s="13"/>
      <c r="BZT743" s="14"/>
      <c r="BZU743" s="14"/>
      <c r="BZV743" s="41"/>
      <c r="BZW743" s="44"/>
      <c r="BZX743" s="51"/>
      <c r="BZY743" s="51"/>
      <c r="BZZ743" s="51"/>
      <c r="CAA743" s="13"/>
      <c r="CAB743" s="13"/>
      <c r="CAC743" s="14"/>
      <c r="CAD743" s="14"/>
      <c r="CAE743" s="41"/>
      <c r="CAF743" s="44"/>
      <c r="CAG743" s="51"/>
      <c r="CAH743" s="51"/>
      <c r="CAI743" s="51"/>
      <c r="CAJ743" s="13"/>
      <c r="CAK743" s="13"/>
      <c r="CAL743" s="14"/>
      <c r="CAM743" s="14"/>
      <c r="CAN743" s="41"/>
      <c r="CAO743" s="44"/>
      <c r="CAP743" s="51"/>
      <c r="CAQ743" s="51"/>
      <c r="CAR743" s="51"/>
      <c r="CAS743" s="13"/>
      <c r="CAT743" s="13"/>
      <c r="CAU743" s="14"/>
      <c r="CAV743" s="14"/>
      <c r="CAW743" s="41"/>
      <c r="CAX743" s="44"/>
      <c r="CAY743" s="51"/>
      <c r="CAZ743" s="51"/>
      <c r="CBA743" s="51"/>
      <c r="CBB743" s="13"/>
      <c r="CBC743" s="13"/>
      <c r="CBD743" s="14"/>
      <c r="CBE743" s="14"/>
      <c r="CBF743" s="41"/>
      <c r="CBG743" s="44"/>
      <c r="CBH743" s="51"/>
      <c r="CBI743" s="51"/>
      <c r="CBJ743" s="51"/>
      <c r="CBK743" s="13"/>
      <c r="CBL743" s="13"/>
      <c r="CBM743" s="14"/>
      <c r="CBN743" s="14"/>
      <c r="CBO743" s="41"/>
      <c r="CBP743" s="44"/>
      <c r="CBQ743" s="51"/>
      <c r="CBR743" s="51"/>
      <c r="CBS743" s="51"/>
      <c r="CBT743" s="13"/>
      <c r="CBU743" s="13"/>
      <c r="CBV743" s="14"/>
      <c r="CBW743" s="14"/>
      <c r="CBX743" s="41"/>
      <c r="CBY743" s="44"/>
      <c r="CBZ743" s="51"/>
      <c r="CCA743" s="51"/>
      <c r="CCB743" s="51"/>
      <c r="CCC743" s="13"/>
      <c r="CCD743" s="13"/>
      <c r="CCE743" s="14"/>
      <c r="CCF743" s="14"/>
      <c r="CCG743" s="41"/>
      <c r="CCH743" s="44"/>
      <c r="CCI743" s="51"/>
      <c r="CCJ743" s="51"/>
      <c r="CCK743" s="51"/>
      <c r="CCL743" s="13"/>
      <c r="CCM743" s="13"/>
      <c r="CCN743" s="14"/>
      <c r="CCO743" s="14"/>
      <c r="CCP743" s="41"/>
      <c r="CCQ743" s="44"/>
      <c r="CCR743" s="51"/>
      <c r="CCS743" s="51"/>
      <c r="CCT743" s="51"/>
      <c r="CCU743" s="13"/>
      <c r="CCV743" s="13"/>
      <c r="CCW743" s="14"/>
      <c r="CCX743" s="14"/>
      <c r="CCY743" s="41"/>
      <c r="CCZ743" s="44"/>
      <c r="CDA743" s="51"/>
      <c r="CDB743" s="51"/>
      <c r="CDC743" s="51"/>
      <c r="CDD743" s="13"/>
      <c r="CDE743" s="13"/>
      <c r="CDF743" s="14"/>
      <c r="CDG743" s="14"/>
      <c r="CDH743" s="41"/>
      <c r="CDI743" s="44"/>
      <c r="CDJ743" s="51"/>
      <c r="CDK743" s="51"/>
      <c r="CDL743" s="51"/>
      <c r="CDM743" s="13"/>
      <c r="CDN743" s="13"/>
      <c r="CDO743" s="14"/>
      <c r="CDP743" s="14"/>
      <c r="CDQ743" s="41"/>
      <c r="CDR743" s="44"/>
      <c r="CDS743" s="51"/>
      <c r="CDT743" s="51"/>
      <c r="CDU743" s="51"/>
      <c r="CDV743" s="13"/>
      <c r="CDW743" s="13"/>
      <c r="CDX743" s="14"/>
      <c r="CDY743" s="14"/>
      <c r="CDZ743" s="41"/>
      <c r="CEA743" s="44"/>
      <c r="CEB743" s="51"/>
      <c r="CEC743" s="51"/>
      <c r="CED743" s="51"/>
      <c r="CEE743" s="13"/>
      <c r="CEF743" s="13"/>
      <c r="CEG743" s="14"/>
      <c r="CEH743" s="14"/>
      <c r="CEI743" s="41"/>
      <c r="CEJ743" s="44"/>
      <c r="CEK743" s="51"/>
      <c r="CEL743" s="51"/>
      <c r="CEM743" s="51"/>
      <c r="CEN743" s="13"/>
      <c r="CEO743" s="13"/>
      <c r="CEP743" s="14"/>
      <c r="CEQ743" s="14"/>
      <c r="CER743" s="41"/>
      <c r="CES743" s="44"/>
      <c r="CET743" s="51"/>
      <c r="CEU743" s="51"/>
      <c r="CEV743" s="51"/>
      <c r="CEW743" s="13"/>
      <c r="CEX743" s="13"/>
      <c r="CEY743" s="14"/>
      <c r="CEZ743" s="14"/>
      <c r="CFA743" s="41"/>
      <c r="CFB743" s="44"/>
      <c r="CFC743" s="51"/>
      <c r="CFD743" s="51"/>
      <c r="CFE743" s="51"/>
      <c r="CFF743" s="13"/>
      <c r="CFG743" s="13"/>
      <c r="CFH743" s="14"/>
      <c r="CFI743" s="14"/>
      <c r="CFJ743" s="41"/>
      <c r="CFK743" s="44"/>
      <c r="CFL743" s="51"/>
      <c r="CFM743" s="51"/>
      <c r="CFN743" s="51"/>
      <c r="CFO743" s="13"/>
      <c r="CFP743" s="13"/>
      <c r="CFQ743" s="14"/>
      <c r="CFR743" s="14"/>
      <c r="CFS743" s="41"/>
      <c r="CFT743" s="44"/>
      <c r="CFU743" s="51"/>
      <c r="CFV743" s="51"/>
      <c r="CFW743" s="51"/>
      <c r="CFX743" s="13"/>
      <c r="CFY743" s="13"/>
      <c r="CFZ743" s="14"/>
      <c r="CGA743" s="14"/>
      <c r="CGB743" s="41"/>
      <c r="CGC743" s="44"/>
      <c r="CGD743" s="51"/>
      <c r="CGE743" s="51"/>
      <c r="CGF743" s="51"/>
      <c r="CGG743" s="13"/>
      <c r="CGH743" s="13"/>
      <c r="CGI743" s="14"/>
      <c r="CGJ743" s="14"/>
      <c r="CGK743" s="41"/>
      <c r="CGL743" s="44"/>
      <c r="CGM743" s="51"/>
      <c r="CGN743" s="51"/>
      <c r="CGO743" s="51"/>
      <c r="CGP743" s="13"/>
      <c r="CGQ743" s="13"/>
      <c r="CGR743" s="14"/>
      <c r="CGS743" s="14"/>
      <c r="CGT743" s="41"/>
      <c r="CGU743" s="44"/>
      <c r="CGV743" s="51"/>
      <c r="CGW743" s="51"/>
      <c r="CGX743" s="51"/>
      <c r="CGY743" s="13"/>
      <c r="CGZ743" s="13"/>
      <c r="CHA743" s="14"/>
      <c r="CHB743" s="14"/>
      <c r="CHC743" s="41"/>
      <c r="CHD743" s="44"/>
      <c r="CHE743" s="51"/>
      <c r="CHF743" s="51"/>
      <c r="CHG743" s="51"/>
      <c r="CHH743" s="13"/>
      <c r="CHI743" s="13"/>
      <c r="CHJ743" s="14"/>
      <c r="CHK743" s="14"/>
      <c r="CHL743" s="41"/>
      <c r="CHM743" s="44"/>
      <c r="CHN743" s="51"/>
      <c r="CHO743" s="51"/>
      <c r="CHP743" s="51"/>
      <c r="CHQ743" s="13"/>
      <c r="CHR743" s="13"/>
      <c r="CHS743" s="14"/>
      <c r="CHT743" s="14"/>
      <c r="CHU743" s="41"/>
      <c r="CHV743" s="44"/>
      <c r="CHW743" s="51"/>
      <c r="CHX743" s="51"/>
      <c r="CHY743" s="51"/>
      <c r="CHZ743" s="13"/>
      <c r="CIA743" s="13"/>
      <c r="CIB743" s="14"/>
      <c r="CIC743" s="14"/>
      <c r="CID743" s="41"/>
      <c r="CIE743" s="44"/>
      <c r="CIF743" s="51"/>
      <c r="CIG743" s="51"/>
      <c r="CIH743" s="51"/>
      <c r="CII743" s="13"/>
      <c r="CIJ743" s="13"/>
      <c r="CIK743" s="14"/>
      <c r="CIL743" s="14"/>
      <c r="CIM743" s="41"/>
      <c r="CIN743" s="44"/>
      <c r="CIO743" s="51"/>
      <c r="CIP743" s="51"/>
      <c r="CIQ743" s="51"/>
      <c r="CIR743" s="13"/>
      <c r="CIS743" s="13"/>
      <c r="CIT743" s="14"/>
      <c r="CIU743" s="14"/>
      <c r="CIV743" s="41"/>
      <c r="CIW743" s="44"/>
      <c r="CIX743" s="51"/>
      <c r="CIY743" s="51"/>
      <c r="CIZ743" s="51"/>
      <c r="CJA743" s="13"/>
      <c r="CJB743" s="13"/>
      <c r="CJC743" s="14"/>
      <c r="CJD743" s="14"/>
      <c r="CJE743" s="41"/>
      <c r="CJF743" s="44"/>
      <c r="CJG743" s="51"/>
      <c r="CJH743" s="51"/>
      <c r="CJI743" s="51"/>
      <c r="CJJ743" s="13"/>
      <c r="CJK743" s="13"/>
      <c r="CJL743" s="14"/>
      <c r="CJM743" s="14"/>
      <c r="CJN743" s="41"/>
      <c r="CJO743" s="44"/>
      <c r="CJP743" s="51"/>
      <c r="CJQ743" s="51"/>
      <c r="CJR743" s="51"/>
      <c r="CJS743" s="13"/>
      <c r="CJT743" s="13"/>
      <c r="CJU743" s="14"/>
      <c r="CJV743" s="14"/>
      <c r="CJW743" s="41"/>
      <c r="CJX743" s="44"/>
      <c r="CJY743" s="51"/>
      <c r="CJZ743" s="51"/>
      <c r="CKA743" s="51"/>
      <c r="CKB743" s="13"/>
      <c r="CKC743" s="13"/>
      <c r="CKD743" s="14"/>
      <c r="CKE743" s="14"/>
      <c r="CKF743" s="41"/>
      <c r="CKG743" s="44"/>
      <c r="CKH743" s="51"/>
      <c r="CKI743" s="51"/>
      <c r="CKJ743" s="51"/>
      <c r="CKK743" s="13"/>
      <c r="CKL743" s="13"/>
      <c r="CKM743" s="14"/>
      <c r="CKN743" s="14"/>
      <c r="CKO743" s="41"/>
      <c r="CKP743" s="44"/>
      <c r="CKQ743" s="51"/>
      <c r="CKR743" s="51"/>
      <c r="CKS743" s="51"/>
      <c r="CKT743" s="13"/>
      <c r="CKU743" s="13"/>
      <c r="CKV743" s="14"/>
      <c r="CKW743" s="14"/>
      <c r="CKX743" s="41"/>
      <c r="CKY743" s="44"/>
      <c r="CKZ743" s="51"/>
      <c r="CLA743" s="51"/>
      <c r="CLB743" s="51"/>
      <c r="CLC743" s="13"/>
      <c r="CLD743" s="13"/>
      <c r="CLE743" s="14"/>
      <c r="CLF743" s="14"/>
      <c r="CLG743" s="41"/>
      <c r="CLH743" s="44"/>
      <c r="CLI743" s="51"/>
      <c r="CLJ743" s="51"/>
      <c r="CLK743" s="51"/>
      <c r="CLL743" s="13"/>
      <c r="CLM743" s="13"/>
      <c r="CLN743" s="14"/>
      <c r="CLO743" s="14"/>
      <c r="CLP743" s="41"/>
      <c r="CLQ743" s="44"/>
      <c r="CLR743" s="51"/>
      <c r="CLS743" s="51"/>
      <c r="CLT743" s="51"/>
      <c r="CLU743" s="13"/>
      <c r="CLV743" s="13"/>
      <c r="CLW743" s="14"/>
      <c r="CLX743" s="14"/>
      <c r="CLY743" s="41"/>
      <c r="CLZ743" s="44"/>
      <c r="CMA743" s="51"/>
      <c r="CMB743" s="51"/>
      <c r="CMC743" s="51"/>
      <c r="CMD743" s="13"/>
      <c r="CME743" s="13"/>
      <c r="CMF743" s="14"/>
      <c r="CMG743" s="14"/>
      <c r="CMH743" s="41"/>
      <c r="CMI743" s="44"/>
      <c r="CMJ743" s="51"/>
      <c r="CMK743" s="51"/>
      <c r="CML743" s="51"/>
      <c r="CMM743" s="13"/>
      <c r="CMN743" s="13"/>
      <c r="CMO743" s="14"/>
      <c r="CMP743" s="14"/>
      <c r="CMQ743" s="41"/>
      <c r="CMR743" s="44"/>
      <c r="CMS743" s="51"/>
      <c r="CMT743" s="51"/>
      <c r="CMU743" s="51"/>
      <c r="CMV743" s="13"/>
      <c r="CMW743" s="13"/>
      <c r="CMX743" s="14"/>
      <c r="CMY743" s="14"/>
      <c r="CMZ743" s="41"/>
      <c r="CNA743" s="44"/>
      <c r="CNB743" s="51"/>
      <c r="CNC743" s="51"/>
      <c r="CND743" s="51"/>
      <c r="CNE743" s="13"/>
      <c r="CNF743" s="13"/>
      <c r="CNG743" s="14"/>
      <c r="CNH743" s="14"/>
      <c r="CNI743" s="41"/>
      <c r="CNJ743" s="44"/>
      <c r="CNK743" s="51"/>
      <c r="CNL743" s="51"/>
      <c r="CNM743" s="51"/>
      <c r="CNN743" s="13"/>
      <c r="CNO743" s="13"/>
      <c r="CNP743" s="14"/>
      <c r="CNQ743" s="14"/>
      <c r="CNR743" s="41"/>
      <c r="CNS743" s="44"/>
      <c r="CNT743" s="51"/>
      <c r="CNU743" s="51"/>
      <c r="CNV743" s="51"/>
      <c r="CNW743" s="13"/>
      <c r="CNX743" s="13"/>
      <c r="CNY743" s="14"/>
      <c r="CNZ743" s="14"/>
      <c r="COA743" s="41"/>
      <c r="COB743" s="44"/>
      <c r="COC743" s="51"/>
      <c r="COD743" s="51"/>
      <c r="COE743" s="51"/>
      <c r="COF743" s="13"/>
      <c r="COG743" s="13"/>
      <c r="COH743" s="14"/>
      <c r="COI743" s="14"/>
      <c r="COJ743" s="41"/>
      <c r="COK743" s="44"/>
      <c r="COL743" s="51"/>
      <c r="COM743" s="51"/>
      <c r="CON743" s="51"/>
      <c r="COO743" s="13"/>
      <c r="COP743" s="13"/>
      <c r="COQ743" s="14"/>
      <c r="COR743" s="14"/>
      <c r="COS743" s="41"/>
      <c r="COT743" s="44"/>
      <c r="COU743" s="51"/>
      <c r="COV743" s="51"/>
      <c r="COW743" s="51"/>
      <c r="COX743" s="13"/>
      <c r="COY743" s="13"/>
      <c r="COZ743" s="14"/>
      <c r="CPA743" s="14"/>
      <c r="CPB743" s="41"/>
      <c r="CPC743" s="44"/>
      <c r="CPD743" s="51"/>
      <c r="CPE743" s="51"/>
      <c r="CPF743" s="51"/>
      <c r="CPG743" s="13"/>
      <c r="CPH743" s="13"/>
      <c r="CPI743" s="14"/>
      <c r="CPJ743" s="14"/>
      <c r="CPK743" s="41"/>
      <c r="CPL743" s="44"/>
      <c r="CPM743" s="51"/>
      <c r="CPN743" s="51"/>
      <c r="CPO743" s="51"/>
      <c r="CPP743" s="13"/>
      <c r="CPQ743" s="13"/>
      <c r="CPR743" s="14"/>
      <c r="CPS743" s="14"/>
      <c r="CPT743" s="41"/>
      <c r="CPU743" s="44"/>
      <c r="CPV743" s="51"/>
      <c r="CPW743" s="51"/>
      <c r="CPX743" s="51"/>
      <c r="CPY743" s="13"/>
      <c r="CPZ743" s="13"/>
      <c r="CQA743" s="14"/>
      <c r="CQB743" s="14"/>
      <c r="CQC743" s="41"/>
      <c r="CQD743" s="44"/>
      <c r="CQE743" s="51"/>
      <c r="CQF743" s="51"/>
      <c r="CQG743" s="51"/>
      <c r="CQH743" s="13"/>
      <c r="CQI743" s="13"/>
      <c r="CQJ743" s="14"/>
      <c r="CQK743" s="14"/>
      <c r="CQL743" s="41"/>
      <c r="CQM743" s="44"/>
      <c r="CQN743" s="51"/>
      <c r="CQO743" s="51"/>
      <c r="CQP743" s="51"/>
      <c r="CQQ743" s="13"/>
      <c r="CQR743" s="13"/>
      <c r="CQS743" s="14"/>
      <c r="CQT743" s="14"/>
      <c r="CQU743" s="41"/>
      <c r="CQV743" s="44"/>
      <c r="CQW743" s="51"/>
      <c r="CQX743" s="51"/>
      <c r="CQY743" s="51"/>
      <c r="CQZ743" s="13"/>
      <c r="CRA743" s="13"/>
      <c r="CRB743" s="14"/>
      <c r="CRC743" s="14"/>
      <c r="CRD743" s="41"/>
      <c r="CRE743" s="44"/>
      <c r="CRF743" s="51"/>
      <c r="CRG743" s="51"/>
      <c r="CRH743" s="51"/>
      <c r="CRI743" s="13"/>
      <c r="CRJ743" s="13"/>
      <c r="CRK743" s="14"/>
      <c r="CRL743" s="14"/>
      <c r="CRM743" s="41"/>
      <c r="CRN743" s="44"/>
      <c r="CRO743" s="51"/>
      <c r="CRP743" s="51"/>
      <c r="CRQ743" s="51"/>
      <c r="CRR743" s="13"/>
      <c r="CRS743" s="13"/>
      <c r="CRT743" s="14"/>
      <c r="CRU743" s="14"/>
      <c r="CRV743" s="41"/>
      <c r="CRW743" s="44"/>
      <c r="CRX743" s="51"/>
      <c r="CRY743" s="51"/>
      <c r="CRZ743" s="51"/>
      <c r="CSA743" s="13"/>
      <c r="CSB743" s="13"/>
      <c r="CSC743" s="14"/>
      <c r="CSD743" s="14"/>
      <c r="CSE743" s="41"/>
      <c r="CSF743" s="44"/>
      <c r="CSG743" s="51"/>
      <c r="CSH743" s="51"/>
      <c r="CSI743" s="51"/>
      <c r="CSJ743" s="13"/>
      <c r="CSK743" s="13"/>
      <c r="CSL743" s="14"/>
      <c r="CSM743" s="14"/>
      <c r="CSN743" s="41"/>
      <c r="CSO743" s="44"/>
      <c r="CSP743" s="51"/>
      <c r="CSQ743" s="51"/>
      <c r="CSR743" s="51"/>
      <c r="CSS743" s="13"/>
      <c r="CST743" s="13"/>
      <c r="CSU743" s="14"/>
      <c r="CSV743" s="14"/>
      <c r="CSW743" s="41"/>
      <c r="CSX743" s="44"/>
      <c r="CSY743" s="51"/>
      <c r="CSZ743" s="51"/>
      <c r="CTA743" s="51"/>
      <c r="CTB743" s="13"/>
      <c r="CTC743" s="13"/>
      <c r="CTD743" s="14"/>
      <c r="CTE743" s="14"/>
      <c r="CTF743" s="41"/>
      <c r="CTG743" s="44"/>
      <c r="CTH743" s="51"/>
      <c r="CTI743" s="51"/>
      <c r="CTJ743" s="51"/>
      <c r="CTK743" s="13"/>
      <c r="CTL743" s="13"/>
      <c r="CTM743" s="14"/>
      <c r="CTN743" s="14"/>
      <c r="CTO743" s="41"/>
      <c r="CTP743" s="44"/>
      <c r="CTQ743" s="51"/>
      <c r="CTR743" s="51"/>
      <c r="CTS743" s="51"/>
      <c r="CTT743" s="13"/>
      <c r="CTU743" s="13"/>
      <c r="CTV743" s="14"/>
      <c r="CTW743" s="14"/>
      <c r="CTX743" s="41"/>
      <c r="CTY743" s="44"/>
      <c r="CTZ743" s="51"/>
      <c r="CUA743" s="51"/>
      <c r="CUB743" s="51"/>
      <c r="CUC743" s="13"/>
      <c r="CUD743" s="13"/>
      <c r="CUE743" s="14"/>
      <c r="CUF743" s="14"/>
      <c r="CUG743" s="41"/>
      <c r="CUH743" s="44"/>
      <c r="CUI743" s="51"/>
      <c r="CUJ743" s="51"/>
      <c r="CUK743" s="51"/>
      <c r="CUL743" s="13"/>
      <c r="CUM743" s="13"/>
      <c r="CUN743" s="14"/>
      <c r="CUO743" s="14"/>
      <c r="CUP743" s="41"/>
      <c r="CUQ743" s="44"/>
      <c r="CUR743" s="51"/>
      <c r="CUS743" s="51"/>
      <c r="CUT743" s="51"/>
      <c r="CUU743" s="13"/>
      <c r="CUV743" s="13"/>
      <c r="CUW743" s="14"/>
      <c r="CUX743" s="14"/>
      <c r="CUY743" s="41"/>
      <c r="CUZ743" s="44"/>
      <c r="CVA743" s="51"/>
      <c r="CVB743" s="51"/>
      <c r="CVC743" s="51"/>
      <c r="CVD743" s="13"/>
      <c r="CVE743" s="13"/>
      <c r="CVF743" s="14"/>
      <c r="CVG743" s="14"/>
      <c r="CVH743" s="41"/>
      <c r="CVI743" s="44"/>
      <c r="CVJ743" s="51"/>
      <c r="CVK743" s="51"/>
      <c r="CVL743" s="51"/>
      <c r="CVM743" s="13"/>
      <c r="CVN743" s="13"/>
      <c r="CVO743" s="14"/>
      <c r="CVP743" s="14"/>
      <c r="CVQ743" s="41"/>
      <c r="CVR743" s="44"/>
      <c r="CVS743" s="51"/>
      <c r="CVT743" s="51"/>
      <c r="CVU743" s="51"/>
      <c r="CVV743" s="13"/>
      <c r="CVW743" s="13"/>
      <c r="CVX743" s="14"/>
      <c r="CVY743" s="14"/>
      <c r="CVZ743" s="41"/>
      <c r="CWA743" s="44"/>
      <c r="CWB743" s="51"/>
      <c r="CWC743" s="51"/>
      <c r="CWD743" s="51"/>
      <c r="CWE743" s="13"/>
      <c r="CWF743" s="13"/>
      <c r="CWG743" s="14"/>
      <c r="CWH743" s="14"/>
      <c r="CWI743" s="41"/>
      <c r="CWJ743" s="44"/>
      <c r="CWK743" s="51"/>
      <c r="CWL743" s="51"/>
      <c r="CWM743" s="51"/>
      <c r="CWN743" s="13"/>
      <c r="CWO743" s="13"/>
      <c r="CWP743" s="14"/>
      <c r="CWQ743" s="14"/>
      <c r="CWR743" s="41"/>
      <c r="CWS743" s="44"/>
      <c r="CWT743" s="51"/>
      <c r="CWU743" s="51"/>
      <c r="CWV743" s="51"/>
      <c r="CWW743" s="13"/>
      <c r="CWX743" s="13"/>
      <c r="CWY743" s="14"/>
      <c r="CWZ743" s="14"/>
      <c r="CXA743" s="41"/>
      <c r="CXB743" s="44"/>
      <c r="CXC743" s="51"/>
      <c r="CXD743" s="51"/>
      <c r="CXE743" s="51"/>
      <c r="CXF743" s="13"/>
      <c r="CXG743" s="13"/>
      <c r="CXH743" s="14"/>
      <c r="CXI743" s="14"/>
      <c r="CXJ743" s="41"/>
      <c r="CXK743" s="44"/>
      <c r="CXL743" s="51"/>
      <c r="CXM743" s="51"/>
      <c r="CXN743" s="51"/>
      <c r="CXO743" s="13"/>
      <c r="CXP743" s="13"/>
      <c r="CXQ743" s="14"/>
      <c r="CXR743" s="14"/>
      <c r="CXS743" s="41"/>
      <c r="CXT743" s="44"/>
      <c r="CXU743" s="51"/>
      <c r="CXV743" s="51"/>
      <c r="CXW743" s="51"/>
      <c r="CXX743" s="13"/>
      <c r="CXY743" s="13"/>
      <c r="CXZ743" s="14"/>
      <c r="CYA743" s="14"/>
      <c r="CYB743" s="41"/>
      <c r="CYC743" s="44"/>
      <c r="CYD743" s="51"/>
      <c r="CYE743" s="51"/>
      <c r="CYF743" s="51"/>
      <c r="CYG743" s="13"/>
      <c r="CYH743" s="13"/>
      <c r="CYI743" s="14"/>
      <c r="CYJ743" s="14"/>
      <c r="CYK743" s="41"/>
      <c r="CYL743" s="44"/>
      <c r="CYM743" s="51"/>
      <c r="CYN743" s="51"/>
      <c r="CYO743" s="51"/>
      <c r="CYP743" s="13"/>
      <c r="CYQ743" s="13"/>
      <c r="CYR743" s="14"/>
      <c r="CYS743" s="14"/>
      <c r="CYT743" s="41"/>
      <c r="CYU743" s="44"/>
      <c r="CYV743" s="51"/>
      <c r="CYW743" s="51"/>
      <c r="CYX743" s="51"/>
      <c r="CYY743" s="13"/>
      <c r="CYZ743" s="13"/>
      <c r="CZA743" s="14"/>
      <c r="CZB743" s="14"/>
      <c r="CZC743" s="41"/>
      <c r="CZD743" s="44"/>
      <c r="CZE743" s="51"/>
      <c r="CZF743" s="51"/>
      <c r="CZG743" s="51"/>
      <c r="CZH743" s="13"/>
      <c r="CZI743" s="13"/>
      <c r="CZJ743" s="14"/>
      <c r="CZK743" s="14"/>
      <c r="CZL743" s="41"/>
      <c r="CZM743" s="44"/>
      <c r="CZN743" s="51"/>
      <c r="CZO743" s="51"/>
      <c r="CZP743" s="51"/>
      <c r="CZQ743" s="13"/>
      <c r="CZR743" s="13"/>
      <c r="CZS743" s="14"/>
      <c r="CZT743" s="14"/>
      <c r="CZU743" s="41"/>
      <c r="CZV743" s="44"/>
      <c r="CZW743" s="51"/>
      <c r="CZX743" s="51"/>
      <c r="CZY743" s="51"/>
      <c r="CZZ743" s="13"/>
      <c r="DAA743" s="13"/>
      <c r="DAB743" s="14"/>
      <c r="DAC743" s="14"/>
      <c r="DAD743" s="41"/>
      <c r="DAE743" s="44"/>
      <c r="DAF743" s="51"/>
      <c r="DAG743" s="51"/>
      <c r="DAH743" s="51"/>
      <c r="DAI743" s="13"/>
      <c r="DAJ743" s="13"/>
      <c r="DAK743" s="14"/>
      <c r="DAL743" s="14"/>
      <c r="DAM743" s="41"/>
      <c r="DAN743" s="44"/>
      <c r="DAO743" s="51"/>
      <c r="DAP743" s="51"/>
      <c r="DAQ743" s="51"/>
      <c r="DAR743" s="13"/>
      <c r="DAS743" s="13"/>
      <c r="DAT743" s="14"/>
      <c r="DAU743" s="14"/>
      <c r="DAV743" s="41"/>
      <c r="DAW743" s="44"/>
      <c r="DAX743" s="51"/>
      <c r="DAY743" s="51"/>
      <c r="DAZ743" s="51"/>
      <c r="DBA743" s="13"/>
      <c r="DBB743" s="13"/>
      <c r="DBC743" s="14"/>
      <c r="DBD743" s="14"/>
      <c r="DBE743" s="41"/>
      <c r="DBF743" s="44"/>
      <c r="DBG743" s="51"/>
      <c r="DBH743" s="51"/>
      <c r="DBI743" s="51"/>
      <c r="DBJ743" s="13"/>
      <c r="DBK743" s="13"/>
      <c r="DBL743" s="14"/>
      <c r="DBM743" s="14"/>
      <c r="DBN743" s="41"/>
      <c r="DBO743" s="44"/>
      <c r="DBP743" s="51"/>
      <c r="DBQ743" s="51"/>
      <c r="DBR743" s="51"/>
      <c r="DBS743" s="13"/>
      <c r="DBT743" s="13"/>
      <c r="DBU743" s="14"/>
      <c r="DBV743" s="14"/>
      <c r="DBW743" s="41"/>
      <c r="DBX743" s="44"/>
      <c r="DBY743" s="51"/>
      <c r="DBZ743" s="51"/>
      <c r="DCA743" s="51"/>
      <c r="DCB743" s="13"/>
      <c r="DCC743" s="13"/>
      <c r="DCD743" s="14"/>
      <c r="DCE743" s="14"/>
      <c r="DCF743" s="41"/>
      <c r="DCG743" s="44"/>
      <c r="DCH743" s="51"/>
      <c r="DCI743" s="51"/>
      <c r="DCJ743" s="51"/>
      <c r="DCK743" s="13"/>
      <c r="DCL743" s="13"/>
      <c r="DCM743" s="14"/>
      <c r="DCN743" s="14"/>
      <c r="DCO743" s="41"/>
      <c r="DCP743" s="44"/>
      <c r="DCQ743" s="51"/>
      <c r="DCR743" s="51"/>
      <c r="DCS743" s="51"/>
      <c r="DCT743" s="13"/>
      <c r="DCU743" s="13"/>
      <c r="DCV743" s="14"/>
      <c r="DCW743" s="14"/>
      <c r="DCX743" s="41"/>
      <c r="DCY743" s="44"/>
      <c r="DCZ743" s="51"/>
      <c r="DDA743" s="51"/>
      <c r="DDB743" s="51"/>
      <c r="DDC743" s="13"/>
      <c r="DDD743" s="13"/>
      <c r="DDE743" s="14"/>
      <c r="DDF743" s="14"/>
      <c r="DDG743" s="41"/>
      <c r="DDH743" s="44"/>
      <c r="DDI743" s="51"/>
      <c r="DDJ743" s="51"/>
      <c r="DDK743" s="51"/>
      <c r="DDL743" s="13"/>
      <c r="DDM743" s="13"/>
      <c r="DDN743" s="14"/>
      <c r="DDO743" s="14"/>
      <c r="DDP743" s="41"/>
      <c r="DDQ743" s="44"/>
      <c r="DDR743" s="51"/>
      <c r="DDS743" s="51"/>
      <c r="DDT743" s="51"/>
      <c r="DDU743" s="13"/>
      <c r="DDV743" s="13"/>
      <c r="DDW743" s="14"/>
      <c r="DDX743" s="14"/>
      <c r="DDY743" s="41"/>
      <c r="DDZ743" s="44"/>
      <c r="DEA743" s="51"/>
      <c r="DEB743" s="51"/>
      <c r="DEC743" s="51"/>
      <c r="DED743" s="13"/>
      <c r="DEE743" s="13"/>
      <c r="DEF743" s="14"/>
      <c r="DEG743" s="14"/>
      <c r="DEH743" s="41"/>
      <c r="DEI743" s="44"/>
      <c r="DEJ743" s="51"/>
      <c r="DEK743" s="51"/>
      <c r="DEL743" s="51"/>
      <c r="DEM743" s="13"/>
      <c r="DEN743" s="13"/>
      <c r="DEO743" s="14"/>
      <c r="DEP743" s="14"/>
      <c r="DEQ743" s="41"/>
      <c r="DER743" s="44"/>
      <c r="DES743" s="51"/>
      <c r="DET743" s="51"/>
      <c r="DEU743" s="51"/>
      <c r="DEV743" s="13"/>
      <c r="DEW743" s="13"/>
      <c r="DEX743" s="14"/>
      <c r="DEY743" s="14"/>
      <c r="DEZ743" s="41"/>
      <c r="DFA743" s="44"/>
      <c r="DFB743" s="51"/>
      <c r="DFC743" s="51"/>
      <c r="DFD743" s="51"/>
      <c r="DFE743" s="13"/>
      <c r="DFF743" s="13"/>
      <c r="DFG743" s="14"/>
      <c r="DFH743" s="14"/>
      <c r="DFI743" s="41"/>
      <c r="DFJ743" s="44"/>
      <c r="DFK743" s="51"/>
      <c r="DFL743" s="51"/>
      <c r="DFM743" s="51"/>
      <c r="DFN743" s="13"/>
      <c r="DFO743" s="13"/>
      <c r="DFP743" s="14"/>
      <c r="DFQ743" s="14"/>
      <c r="DFR743" s="41"/>
      <c r="DFS743" s="44"/>
      <c r="DFT743" s="51"/>
      <c r="DFU743" s="51"/>
      <c r="DFV743" s="51"/>
      <c r="DFW743" s="13"/>
      <c r="DFX743" s="13"/>
      <c r="DFY743" s="14"/>
      <c r="DFZ743" s="14"/>
      <c r="DGA743" s="41"/>
      <c r="DGB743" s="44"/>
      <c r="DGC743" s="51"/>
      <c r="DGD743" s="51"/>
      <c r="DGE743" s="51"/>
      <c r="DGF743" s="13"/>
      <c r="DGG743" s="13"/>
      <c r="DGH743" s="14"/>
      <c r="DGI743" s="14"/>
      <c r="DGJ743" s="41"/>
      <c r="DGK743" s="44"/>
      <c r="DGL743" s="51"/>
      <c r="DGM743" s="51"/>
      <c r="DGN743" s="51"/>
      <c r="DGO743" s="13"/>
      <c r="DGP743" s="13"/>
      <c r="DGQ743" s="14"/>
      <c r="DGR743" s="14"/>
      <c r="DGS743" s="41"/>
      <c r="DGT743" s="44"/>
      <c r="DGU743" s="51"/>
      <c r="DGV743" s="51"/>
      <c r="DGW743" s="51"/>
      <c r="DGX743" s="13"/>
      <c r="DGY743" s="13"/>
      <c r="DGZ743" s="14"/>
      <c r="DHA743" s="14"/>
      <c r="DHB743" s="41"/>
      <c r="DHC743" s="44"/>
      <c r="DHD743" s="51"/>
      <c r="DHE743" s="51"/>
      <c r="DHF743" s="51"/>
      <c r="DHG743" s="13"/>
      <c r="DHH743" s="13"/>
      <c r="DHI743" s="14"/>
      <c r="DHJ743" s="14"/>
      <c r="DHK743" s="41"/>
      <c r="DHL743" s="44"/>
      <c r="DHM743" s="51"/>
      <c r="DHN743" s="51"/>
      <c r="DHO743" s="51"/>
      <c r="DHP743" s="13"/>
      <c r="DHQ743" s="13"/>
      <c r="DHR743" s="14"/>
      <c r="DHS743" s="14"/>
      <c r="DHT743" s="41"/>
      <c r="DHU743" s="44"/>
      <c r="DHV743" s="51"/>
      <c r="DHW743" s="51"/>
      <c r="DHX743" s="51"/>
      <c r="DHY743" s="13"/>
      <c r="DHZ743" s="13"/>
      <c r="DIA743" s="14"/>
      <c r="DIB743" s="14"/>
      <c r="DIC743" s="41"/>
      <c r="DID743" s="44"/>
      <c r="DIE743" s="51"/>
      <c r="DIF743" s="51"/>
      <c r="DIG743" s="51"/>
      <c r="DIH743" s="13"/>
      <c r="DII743" s="13"/>
      <c r="DIJ743" s="14"/>
      <c r="DIK743" s="14"/>
      <c r="DIL743" s="41"/>
      <c r="DIM743" s="44"/>
      <c r="DIN743" s="51"/>
      <c r="DIO743" s="51"/>
      <c r="DIP743" s="51"/>
      <c r="DIQ743" s="13"/>
      <c r="DIR743" s="13"/>
      <c r="DIS743" s="14"/>
      <c r="DIT743" s="14"/>
      <c r="DIU743" s="41"/>
      <c r="DIV743" s="44"/>
      <c r="DIW743" s="51"/>
      <c r="DIX743" s="51"/>
      <c r="DIY743" s="51"/>
      <c r="DIZ743" s="13"/>
      <c r="DJA743" s="13"/>
      <c r="DJB743" s="14"/>
      <c r="DJC743" s="14"/>
      <c r="DJD743" s="41"/>
      <c r="DJE743" s="44"/>
      <c r="DJF743" s="51"/>
      <c r="DJG743" s="51"/>
      <c r="DJH743" s="51"/>
      <c r="DJI743" s="13"/>
      <c r="DJJ743" s="13"/>
      <c r="DJK743" s="14"/>
      <c r="DJL743" s="14"/>
      <c r="DJM743" s="41"/>
      <c r="DJN743" s="44"/>
      <c r="DJO743" s="51"/>
      <c r="DJP743" s="51"/>
      <c r="DJQ743" s="51"/>
      <c r="DJR743" s="13"/>
      <c r="DJS743" s="13"/>
      <c r="DJT743" s="14"/>
      <c r="DJU743" s="14"/>
      <c r="DJV743" s="41"/>
      <c r="DJW743" s="44"/>
      <c r="DJX743" s="51"/>
      <c r="DJY743" s="51"/>
      <c r="DJZ743" s="51"/>
      <c r="DKA743" s="13"/>
      <c r="DKB743" s="13"/>
      <c r="DKC743" s="14"/>
      <c r="DKD743" s="14"/>
      <c r="DKE743" s="41"/>
      <c r="DKF743" s="44"/>
      <c r="DKG743" s="51"/>
      <c r="DKH743" s="51"/>
      <c r="DKI743" s="51"/>
      <c r="DKJ743" s="13"/>
      <c r="DKK743" s="13"/>
      <c r="DKL743" s="14"/>
      <c r="DKM743" s="14"/>
      <c r="DKN743" s="41"/>
      <c r="DKO743" s="44"/>
      <c r="DKP743" s="51"/>
      <c r="DKQ743" s="51"/>
      <c r="DKR743" s="51"/>
      <c r="DKS743" s="13"/>
      <c r="DKT743" s="13"/>
      <c r="DKU743" s="14"/>
      <c r="DKV743" s="14"/>
      <c r="DKW743" s="41"/>
      <c r="DKX743" s="44"/>
      <c r="DKY743" s="51"/>
      <c r="DKZ743" s="51"/>
      <c r="DLA743" s="51"/>
      <c r="DLB743" s="13"/>
      <c r="DLC743" s="13"/>
      <c r="DLD743" s="14"/>
      <c r="DLE743" s="14"/>
      <c r="DLF743" s="41"/>
      <c r="DLG743" s="44"/>
      <c r="DLH743" s="51"/>
      <c r="DLI743" s="51"/>
      <c r="DLJ743" s="51"/>
      <c r="DLK743" s="13"/>
      <c r="DLL743" s="13"/>
      <c r="DLM743" s="14"/>
      <c r="DLN743" s="14"/>
      <c r="DLO743" s="41"/>
      <c r="DLP743" s="44"/>
      <c r="DLQ743" s="51"/>
      <c r="DLR743" s="51"/>
      <c r="DLS743" s="51"/>
      <c r="DLT743" s="13"/>
      <c r="DLU743" s="13"/>
      <c r="DLV743" s="14"/>
      <c r="DLW743" s="14"/>
      <c r="DLX743" s="41"/>
      <c r="DLY743" s="44"/>
      <c r="DLZ743" s="51"/>
      <c r="DMA743" s="51"/>
      <c r="DMB743" s="51"/>
      <c r="DMC743" s="13"/>
      <c r="DMD743" s="13"/>
      <c r="DME743" s="14"/>
      <c r="DMF743" s="14"/>
      <c r="DMG743" s="41"/>
      <c r="DMH743" s="44"/>
      <c r="DMI743" s="51"/>
      <c r="DMJ743" s="51"/>
      <c r="DMK743" s="51"/>
      <c r="DML743" s="13"/>
      <c r="DMM743" s="13"/>
      <c r="DMN743" s="14"/>
      <c r="DMO743" s="14"/>
      <c r="DMP743" s="41"/>
      <c r="DMQ743" s="44"/>
      <c r="DMR743" s="51"/>
      <c r="DMS743" s="51"/>
      <c r="DMT743" s="51"/>
      <c r="DMU743" s="13"/>
      <c r="DMV743" s="13"/>
      <c r="DMW743" s="14"/>
      <c r="DMX743" s="14"/>
      <c r="DMY743" s="41"/>
      <c r="DMZ743" s="44"/>
      <c r="DNA743" s="51"/>
      <c r="DNB743" s="51"/>
      <c r="DNC743" s="51"/>
      <c r="DND743" s="13"/>
      <c r="DNE743" s="13"/>
      <c r="DNF743" s="14"/>
      <c r="DNG743" s="14"/>
      <c r="DNH743" s="41"/>
      <c r="DNI743" s="44"/>
      <c r="DNJ743" s="51"/>
      <c r="DNK743" s="51"/>
      <c r="DNL743" s="51"/>
      <c r="DNM743" s="13"/>
      <c r="DNN743" s="13"/>
      <c r="DNO743" s="14"/>
      <c r="DNP743" s="14"/>
      <c r="DNQ743" s="41"/>
      <c r="DNR743" s="44"/>
      <c r="DNS743" s="51"/>
      <c r="DNT743" s="51"/>
      <c r="DNU743" s="51"/>
      <c r="DNV743" s="13"/>
      <c r="DNW743" s="13"/>
      <c r="DNX743" s="14"/>
      <c r="DNY743" s="14"/>
      <c r="DNZ743" s="41"/>
      <c r="DOA743" s="44"/>
      <c r="DOB743" s="51"/>
      <c r="DOC743" s="51"/>
      <c r="DOD743" s="51"/>
      <c r="DOE743" s="13"/>
      <c r="DOF743" s="13"/>
      <c r="DOG743" s="14"/>
      <c r="DOH743" s="14"/>
      <c r="DOI743" s="41"/>
      <c r="DOJ743" s="44"/>
      <c r="DOK743" s="51"/>
      <c r="DOL743" s="51"/>
      <c r="DOM743" s="51"/>
      <c r="DON743" s="13"/>
      <c r="DOO743" s="13"/>
      <c r="DOP743" s="14"/>
      <c r="DOQ743" s="14"/>
      <c r="DOR743" s="41"/>
      <c r="DOS743" s="44"/>
      <c r="DOT743" s="51"/>
      <c r="DOU743" s="51"/>
      <c r="DOV743" s="51"/>
      <c r="DOW743" s="13"/>
      <c r="DOX743" s="13"/>
      <c r="DOY743" s="14"/>
      <c r="DOZ743" s="14"/>
      <c r="DPA743" s="41"/>
      <c r="DPB743" s="44"/>
      <c r="DPC743" s="51"/>
      <c r="DPD743" s="51"/>
      <c r="DPE743" s="51"/>
      <c r="DPF743" s="13"/>
      <c r="DPG743" s="13"/>
      <c r="DPH743" s="14"/>
      <c r="DPI743" s="14"/>
      <c r="DPJ743" s="41"/>
      <c r="DPK743" s="44"/>
      <c r="DPL743" s="51"/>
      <c r="DPM743" s="51"/>
      <c r="DPN743" s="51"/>
      <c r="DPO743" s="13"/>
      <c r="DPP743" s="13"/>
      <c r="DPQ743" s="14"/>
      <c r="DPR743" s="14"/>
      <c r="DPS743" s="41"/>
      <c r="DPT743" s="44"/>
      <c r="DPU743" s="51"/>
      <c r="DPV743" s="51"/>
      <c r="DPW743" s="51"/>
      <c r="DPX743" s="13"/>
      <c r="DPY743" s="13"/>
      <c r="DPZ743" s="14"/>
      <c r="DQA743" s="14"/>
      <c r="DQB743" s="41"/>
      <c r="DQC743" s="44"/>
      <c r="DQD743" s="51"/>
      <c r="DQE743" s="51"/>
      <c r="DQF743" s="51"/>
      <c r="DQG743" s="13"/>
      <c r="DQH743" s="13"/>
      <c r="DQI743" s="14"/>
      <c r="DQJ743" s="14"/>
      <c r="DQK743" s="41"/>
      <c r="DQL743" s="44"/>
      <c r="DQM743" s="51"/>
      <c r="DQN743" s="51"/>
      <c r="DQO743" s="51"/>
      <c r="DQP743" s="13"/>
      <c r="DQQ743" s="13"/>
      <c r="DQR743" s="14"/>
      <c r="DQS743" s="14"/>
      <c r="DQT743" s="41"/>
      <c r="DQU743" s="44"/>
      <c r="DQV743" s="51"/>
      <c r="DQW743" s="51"/>
      <c r="DQX743" s="51"/>
      <c r="DQY743" s="13"/>
      <c r="DQZ743" s="13"/>
      <c r="DRA743" s="14"/>
      <c r="DRB743" s="14"/>
      <c r="DRC743" s="41"/>
      <c r="DRD743" s="44"/>
      <c r="DRE743" s="51"/>
      <c r="DRF743" s="51"/>
      <c r="DRG743" s="51"/>
      <c r="DRH743" s="13"/>
      <c r="DRI743" s="13"/>
      <c r="DRJ743" s="14"/>
      <c r="DRK743" s="14"/>
      <c r="DRL743" s="41"/>
      <c r="DRM743" s="44"/>
      <c r="DRN743" s="51"/>
      <c r="DRO743" s="51"/>
      <c r="DRP743" s="51"/>
      <c r="DRQ743" s="13"/>
      <c r="DRR743" s="13"/>
      <c r="DRS743" s="14"/>
      <c r="DRT743" s="14"/>
      <c r="DRU743" s="41"/>
      <c r="DRV743" s="44"/>
      <c r="DRW743" s="51"/>
      <c r="DRX743" s="51"/>
      <c r="DRY743" s="51"/>
      <c r="DRZ743" s="13"/>
      <c r="DSA743" s="13"/>
      <c r="DSB743" s="14"/>
      <c r="DSC743" s="14"/>
      <c r="DSD743" s="41"/>
      <c r="DSE743" s="44"/>
      <c r="DSF743" s="51"/>
      <c r="DSG743" s="51"/>
      <c r="DSH743" s="51"/>
      <c r="DSI743" s="13"/>
      <c r="DSJ743" s="13"/>
      <c r="DSK743" s="14"/>
      <c r="DSL743" s="14"/>
      <c r="DSM743" s="41"/>
      <c r="DSN743" s="44"/>
      <c r="DSO743" s="51"/>
      <c r="DSP743" s="51"/>
      <c r="DSQ743" s="51"/>
      <c r="DSR743" s="13"/>
      <c r="DSS743" s="13"/>
      <c r="DST743" s="14"/>
      <c r="DSU743" s="14"/>
      <c r="DSV743" s="41"/>
      <c r="DSW743" s="44"/>
      <c r="DSX743" s="51"/>
      <c r="DSY743" s="51"/>
      <c r="DSZ743" s="51"/>
      <c r="DTA743" s="13"/>
      <c r="DTB743" s="13"/>
      <c r="DTC743" s="14"/>
      <c r="DTD743" s="14"/>
      <c r="DTE743" s="41"/>
      <c r="DTF743" s="44"/>
      <c r="DTG743" s="51"/>
      <c r="DTH743" s="51"/>
      <c r="DTI743" s="51"/>
      <c r="DTJ743" s="13"/>
      <c r="DTK743" s="13"/>
      <c r="DTL743" s="14"/>
      <c r="DTM743" s="14"/>
      <c r="DTN743" s="41"/>
      <c r="DTO743" s="44"/>
      <c r="DTP743" s="51"/>
      <c r="DTQ743" s="51"/>
      <c r="DTR743" s="51"/>
      <c r="DTS743" s="13"/>
      <c r="DTT743" s="13"/>
      <c r="DTU743" s="14"/>
      <c r="DTV743" s="14"/>
      <c r="DTW743" s="41"/>
      <c r="DTX743" s="44"/>
      <c r="DTY743" s="51"/>
      <c r="DTZ743" s="51"/>
      <c r="DUA743" s="51"/>
      <c r="DUB743" s="13"/>
      <c r="DUC743" s="13"/>
      <c r="DUD743" s="14"/>
      <c r="DUE743" s="14"/>
      <c r="DUF743" s="41"/>
      <c r="DUG743" s="44"/>
      <c r="DUH743" s="51"/>
      <c r="DUI743" s="51"/>
      <c r="DUJ743" s="51"/>
      <c r="DUK743" s="13"/>
      <c r="DUL743" s="13"/>
      <c r="DUM743" s="14"/>
      <c r="DUN743" s="14"/>
      <c r="DUO743" s="41"/>
      <c r="DUP743" s="44"/>
      <c r="DUQ743" s="51"/>
      <c r="DUR743" s="51"/>
      <c r="DUS743" s="51"/>
      <c r="DUT743" s="13"/>
      <c r="DUU743" s="13"/>
      <c r="DUV743" s="14"/>
      <c r="DUW743" s="14"/>
      <c r="DUX743" s="41"/>
      <c r="DUY743" s="44"/>
      <c r="DUZ743" s="51"/>
      <c r="DVA743" s="51"/>
      <c r="DVB743" s="51"/>
      <c r="DVC743" s="13"/>
      <c r="DVD743" s="13"/>
      <c r="DVE743" s="14"/>
      <c r="DVF743" s="14"/>
      <c r="DVG743" s="41"/>
      <c r="DVH743" s="44"/>
      <c r="DVI743" s="51"/>
      <c r="DVJ743" s="51"/>
      <c r="DVK743" s="51"/>
      <c r="DVL743" s="13"/>
      <c r="DVM743" s="13"/>
      <c r="DVN743" s="14"/>
      <c r="DVO743" s="14"/>
      <c r="DVP743" s="41"/>
      <c r="DVQ743" s="44"/>
      <c r="DVR743" s="51"/>
      <c r="DVS743" s="51"/>
      <c r="DVT743" s="51"/>
      <c r="DVU743" s="13"/>
      <c r="DVV743" s="13"/>
      <c r="DVW743" s="14"/>
      <c r="DVX743" s="14"/>
      <c r="DVY743" s="41"/>
      <c r="DVZ743" s="44"/>
      <c r="DWA743" s="51"/>
      <c r="DWB743" s="51"/>
      <c r="DWC743" s="51"/>
      <c r="DWD743" s="13"/>
      <c r="DWE743" s="13"/>
      <c r="DWF743" s="14"/>
      <c r="DWG743" s="14"/>
      <c r="DWH743" s="41"/>
      <c r="DWI743" s="44"/>
      <c r="DWJ743" s="51"/>
      <c r="DWK743" s="51"/>
      <c r="DWL743" s="51"/>
      <c r="DWM743" s="13"/>
      <c r="DWN743" s="13"/>
      <c r="DWO743" s="14"/>
      <c r="DWP743" s="14"/>
      <c r="DWQ743" s="41"/>
      <c r="DWR743" s="44"/>
      <c r="DWS743" s="51"/>
      <c r="DWT743" s="51"/>
      <c r="DWU743" s="51"/>
      <c r="DWV743" s="13"/>
      <c r="DWW743" s="13"/>
      <c r="DWX743" s="14"/>
      <c r="DWY743" s="14"/>
      <c r="DWZ743" s="41"/>
      <c r="DXA743" s="44"/>
      <c r="DXB743" s="51"/>
      <c r="DXC743" s="51"/>
      <c r="DXD743" s="51"/>
      <c r="DXE743" s="13"/>
      <c r="DXF743" s="13"/>
      <c r="DXG743" s="14"/>
      <c r="DXH743" s="14"/>
      <c r="DXI743" s="41"/>
      <c r="DXJ743" s="44"/>
      <c r="DXK743" s="51"/>
      <c r="DXL743" s="51"/>
      <c r="DXM743" s="51"/>
      <c r="DXN743" s="13"/>
      <c r="DXO743" s="13"/>
      <c r="DXP743" s="14"/>
      <c r="DXQ743" s="14"/>
      <c r="DXR743" s="41"/>
      <c r="DXS743" s="44"/>
      <c r="DXT743" s="51"/>
      <c r="DXU743" s="51"/>
      <c r="DXV743" s="51"/>
      <c r="DXW743" s="13"/>
      <c r="DXX743" s="13"/>
      <c r="DXY743" s="14"/>
      <c r="DXZ743" s="14"/>
      <c r="DYA743" s="41"/>
      <c r="DYB743" s="44"/>
      <c r="DYC743" s="51"/>
      <c r="DYD743" s="51"/>
      <c r="DYE743" s="51"/>
      <c r="DYF743" s="13"/>
      <c r="DYG743" s="13"/>
      <c r="DYH743" s="14"/>
      <c r="DYI743" s="14"/>
      <c r="DYJ743" s="41"/>
      <c r="DYK743" s="44"/>
      <c r="DYL743" s="51"/>
      <c r="DYM743" s="51"/>
      <c r="DYN743" s="51"/>
      <c r="DYO743" s="13"/>
      <c r="DYP743" s="13"/>
      <c r="DYQ743" s="14"/>
      <c r="DYR743" s="14"/>
      <c r="DYS743" s="41"/>
      <c r="DYT743" s="44"/>
      <c r="DYU743" s="51"/>
      <c r="DYV743" s="51"/>
      <c r="DYW743" s="51"/>
      <c r="DYX743" s="13"/>
      <c r="DYY743" s="13"/>
      <c r="DYZ743" s="14"/>
      <c r="DZA743" s="14"/>
      <c r="DZB743" s="41"/>
      <c r="DZC743" s="44"/>
      <c r="DZD743" s="51"/>
      <c r="DZE743" s="51"/>
      <c r="DZF743" s="51"/>
      <c r="DZG743" s="13"/>
      <c r="DZH743" s="13"/>
      <c r="DZI743" s="14"/>
      <c r="DZJ743" s="14"/>
      <c r="DZK743" s="41"/>
      <c r="DZL743" s="44"/>
      <c r="DZM743" s="51"/>
      <c r="DZN743" s="51"/>
      <c r="DZO743" s="51"/>
      <c r="DZP743" s="13"/>
      <c r="DZQ743" s="13"/>
      <c r="DZR743" s="14"/>
      <c r="DZS743" s="14"/>
      <c r="DZT743" s="41"/>
      <c r="DZU743" s="44"/>
      <c r="DZV743" s="51"/>
      <c r="DZW743" s="51"/>
      <c r="DZX743" s="51"/>
      <c r="DZY743" s="13"/>
      <c r="DZZ743" s="13"/>
      <c r="EAA743" s="14"/>
      <c r="EAB743" s="14"/>
      <c r="EAC743" s="41"/>
      <c r="EAD743" s="44"/>
      <c r="EAE743" s="51"/>
      <c r="EAF743" s="51"/>
      <c r="EAG743" s="51"/>
      <c r="EAH743" s="13"/>
      <c r="EAI743" s="13"/>
      <c r="EAJ743" s="14"/>
      <c r="EAK743" s="14"/>
      <c r="EAL743" s="41"/>
      <c r="EAM743" s="44"/>
      <c r="EAN743" s="51"/>
      <c r="EAO743" s="51"/>
      <c r="EAP743" s="51"/>
      <c r="EAQ743" s="13"/>
      <c r="EAR743" s="13"/>
      <c r="EAS743" s="14"/>
      <c r="EAT743" s="14"/>
      <c r="EAU743" s="41"/>
      <c r="EAV743" s="44"/>
      <c r="EAW743" s="51"/>
      <c r="EAX743" s="51"/>
      <c r="EAY743" s="51"/>
      <c r="EAZ743" s="13"/>
      <c r="EBA743" s="13"/>
      <c r="EBB743" s="14"/>
      <c r="EBC743" s="14"/>
      <c r="EBD743" s="41"/>
      <c r="EBE743" s="44"/>
      <c r="EBF743" s="51"/>
      <c r="EBG743" s="51"/>
      <c r="EBH743" s="51"/>
      <c r="EBI743" s="13"/>
      <c r="EBJ743" s="13"/>
      <c r="EBK743" s="14"/>
      <c r="EBL743" s="14"/>
      <c r="EBM743" s="41"/>
      <c r="EBN743" s="44"/>
      <c r="EBO743" s="51"/>
      <c r="EBP743" s="51"/>
      <c r="EBQ743" s="51"/>
      <c r="EBR743" s="13"/>
      <c r="EBS743" s="13"/>
      <c r="EBT743" s="14"/>
      <c r="EBU743" s="14"/>
      <c r="EBV743" s="41"/>
      <c r="EBW743" s="44"/>
      <c r="EBX743" s="51"/>
      <c r="EBY743" s="51"/>
      <c r="EBZ743" s="51"/>
      <c r="ECA743" s="13"/>
      <c r="ECB743" s="13"/>
      <c r="ECC743" s="14"/>
      <c r="ECD743" s="14"/>
      <c r="ECE743" s="41"/>
      <c r="ECF743" s="44"/>
      <c r="ECG743" s="51"/>
      <c r="ECH743" s="51"/>
      <c r="ECI743" s="51"/>
      <c r="ECJ743" s="13"/>
      <c r="ECK743" s="13"/>
      <c r="ECL743" s="14"/>
      <c r="ECM743" s="14"/>
      <c r="ECN743" s="41"/>
      <c r="ECO743" s="44"/>
      <c r="ECP743" s="51"/>
      <c r="ECQ743" s="51"/>
      <c r="ECR743" s="51"/>
      <c r="ECS743" s="13"/>
      <c r="ECT743" s="13"/>
      <c r="ECU743" s="14"/>
      <c r="ECV743" s="14"/>
      <c r="ECW743" s="41"/>
      <c r="ECX743" s="44"/>
      <c r="ECY743" s="51"/>
      <c r="ECZ743" s="51"/>
      <c r="EDA743" s="51"/>
      <c r="EDB743" s="13"/>
      <c r="EDC743" s="13"/>
      <c r="EDD743" s="14"/>
      <c r="EDE743" s="14"/>
      <c r="EDF743" s="41"/>
      <c r="EDG743" s="44"/>
      <c r="EDH743" s="51"/>
      <c r="EDI743" s="51"/>
      <c r="EDJ743" s="51"/>
      <c r="EDK743" s="13"/>
      <c r="EDL743" s="13"/>
      <c r="EDM743" s="14"/>
      <c r="EDN743" s="14"/>
      <c r="EDO743" s="41"/>
      <c r="EDP743" s="44"/>
      <c r="EDQ743" s="51"/>
      <c r="EDR743" s="51"/>
      <c r="EDS743" s="51"/>
      <c r="EDT743" s="13"/>
      <c r="EDU743" s="13"/>
      <c r="EDV743" s="14"/>
      <c r="EDW743" s="14"/>
      <c r="EDX743" s="41"/>
      <c r="EDY743" s="44"/>
      <c r="EDZ743" s="51"/>
      <c r="EEA743" s="51"/>
      <c r="EEB743" s="51"/>
      <c r="EEC743" s="13"/>
      <c r="EED743" s="13"/>
      <c r="EEE743" s="14"/>
      <c r="EEF743" s="14"/>
      <c r="EEG743" s="41"/>
      <c r="EEH743" s="44"/>
      <c r="EEI743" s="51"/>
      <c r="EEJ743" s="51"/>
      <c r="EEK743" s="51"/>
      <c r="EEL743" s="13"/>
      <c r="EEM743" s="13"/>
      <c r="EEN743" s="14"/>
      <c r="EEO743" s="14"/>
      <c r="EEP743" s="41"/>
      <c r="EEQ743" s="44"/>
      <c r="EER743" s="51"/>
      <c r="EES743" s="51"/>
      <c r="EET743" s="51"/>
      <c r="EEU743" s="13"/>
      <c r="EEV743" s="13"/>
      <c r="EEW743" s="14"/>
      <c r="EEX743" s="14"/>
      <c r="EEY743" s="41"/>
      <c r="EEZ743" s="44"/>
      <c r="EFA743" s="51"/>
      <c r="EFB743" s="51"/>
      <c r="EFC743" s="51"/>
      <c r="EFD743" s="13"/>
      <c r="EFE743" s="13"/>
      <c r="EFF743" s="14"/>
      <c r="EFG743" s="14"/>
      <c r="EFH743" s="41"/>
      <c r="EFI743" s="44"/>
      <c r="EFJ743" s="51"/>
      <c r="EFK743" s="51"/>
      <c r="EFL743" s="51"/>
      <c r="EFM743" s="13"/>
      <c r="EFN743" s="13"/>
      <c r="EFO743" s="14"/>
      <c r="EFP743" s="14"/>
      <c r="EFQ743" s="41"/>
      <c r="EFR743" s="44"/>
      <c r="EFS743" s="51"/>
      <c r="EFT743" s="51"/>
      <c r="EFU743" s="51"/>
      <c r="EFV743" s="13"/>
      <c r="EFW743" s="13"/>
      <c r="EFX743" s="14"/>
      <c r="EFY743" s="14"/>
      <c r="EFZ743" s="41"/>
      <c r="EGA743" s="44"/>
      <c r="EGB743" s="51"/>
      <c r="EGC743" s="51"/>
      <c r="EGD743" s="51"/>
      <c r="EGE743" s="13"/>
      <c r="EGF743" s="13"/>
      <c r="EGG743" s="14"/>
      <c r="EGH743" s="14"/>
      <c r="EGI743" s="41"/>
      <c r="EGJ743" s="44"/>
      <c r="EGK743" s="51"/>
      <c r="EGL743" s="51"/>
      <c r="EGM743" s="51"/>
      <c r="EGN743" s="13"/>
      <c r="EGO743" s="13"/>
      <c r="EGP743" s="14"/>
      <c r="EGQ743" s="14"/>
      <c r="EGR743" s="41"/>
      <c r="EGS743" s="44"/>
      <c r="EGT743" s="51"/>
      <c r="EGU743" s="51"/>
      <c r="EGV743" s="51"/>
      <c r="EGW743" s="13"/>
      <c r="EGX743" s="13"/>
      <c r="EGY743" s="14"/>
      <c r="EGZ743" s="14"/>
      <c r="EHA743" s="41"/>
      <c r="EHB743" s="44"/>
      <c r="EHC743" s="51"/>
      <c r="EHD743" s="51"/>
      <c r="EHE743" s="51"/>
      <c r="EHF743" s="13"/>
      <c r="EHG743" s="13"/>
      <c r="EHH743" s="14"/>
      <c r="EHI743" s="14"/>
      <c r="EHJ743" s="41"/>
      <c r="EHK743" s="44"/>
      <c r="EHL743" s="51"/>
      <c r="EHM743" s="51"/>
      <c r="EHN743" s="51"/>
      <c r="EHO743" s="13"/>
      <c r="EHP743" s="13"/>
      <c r="EHQ743" s="14"/>
      <c r="EHR743" s="14"/>
      <c r="EHS743" s="41"/>
      <c r="EHT743" s="44"/>
      <c r="EHU743" s="51"/>
      <c r="EHV743" s="51"/>
      <c r="EHW743" s="51"/>
      <c r="EHX743" s="13"/>
      <c r="EHY743" s="13"/>
      <c r="EHZ743" s="14"/>
      <c r="EIA743" s="14"/>
      <c r="EIB743" s="41"/>
      <c r="EIC743" s="44"/>
      <c r="EID743" s="51"/>
      <c r="EIE743" s="51"/>
      <c r="EIF743" s="51"/>
      <c r="EIG743" s="13"/>
      <c r="EIH743" s="13"/>
      <c r="EII743" s="14"/>
      <c r="EIJ743" s="14"/>
      <c r="EIK743" s="41"/>
      <c r="EIL743" s="44"/>
      <c r="EIM743" s="51"/>
      <c r="EIN743" s="51"/>
      <c r="EIO743" s="51"/>
      <c r="EIP743" s="13"/>
      <c r="EIQ743" s="13"/>
      <c r="EIR743" s="14"/>
      <c r="EIS743" s="14"/>
      <c r="EIT743" s="41"/>
      <c r="EIU743" s="44"/>
      <c r="EIV743" s="51"/>
      <c r="EIW743" s="51"/>
      <c r="EIX743" s="51"/>
      <c r="EIY743" s="13"/>
      <c r="EIZ743" s="13"/>
      <c r="EJA743" s="14"/>
      <c r="EJB743" s="14"/>
      <c r="EJC743" s="41"/>
      <c r="EJD743" s="44"/>
      <c r="EJE743" s="51"/>
      <c r="EJF743" s="51"/>
      <c r="EJG743" s="51"/>
      <c r="EJH743" s="13"/>
      <c r="EJI743" s="13"/>
      <c r="EJJ743" s="14"/>
      <c r="EJK743" s="14"/>
      <c r="EJL743" s="41"/>
      <c r="EJM743" s="44"/>
      <c r="EJN743" s="51"/>
      <c r="EJO743" s="51"/>
      <c r="EJP743" s="51"/>
      <c r="EJQ743" s="13"/>
      <c r="EJR743" s="13"/>
      <c r="EJS743" s="14"/>
      <c r="EJT743" s="14"/>
      <c r="EJU743" s="41"/>
      <c r="EJV743" s="44"/>
      <c r="EJW743" s="51"/>
      <c r="EJX743" s="51"/>
      <c r="EJY743" s="51"/>
      <c r="EJZ743" s="13"/>
      <c r="EKA743" s="13"/>
      <c r="EKB743" s="14"/>
      <c r="EKC743" s="14"/>
      <c r="EKD743" s="41"/>
      <c r="EKE743" s="44"/>
      <c r="EKF743" s="51"/>
      <c r="EKG743" s="51"/>
      <c r="EKH743" s="51"/>
      <c r="EKI743" s="13"/>
      <c r="EKJ743" s="13"/>
      <c r="EKK743" s="14"/>
      <c r="EKL743" s="14"/>
      <c r="EKM743" s="41"/>
      <c r="EKN743" s="44"/>
      <c r="EKO743" s="51"/>
      <c r="EKP743" s="51"/>
      <c r="EKQ743" s="51"/>
      <c r="EKR743" s="13"/>
      <c r="EKS743" s="13"/>
      <c r="EKT743" s="14"/>
      <c r="EKU743" s="14"/>
      <c r="EKV743" s="41"/>
      <c r="EKW743" s="44"/>
      <c r="EKX743" s="51"/>
      <c r="EKY743" s="51"/>
      <c r="EKZ743" s="51"/>
      <c r="ELA743" s="13"/>
      <c r="ELB743" s="13"/>
      <c r="ELC743" s="14"/>
      <c r="ELD743" s="14"/>
      <c r="ELE743" s="41"/>
      <c r="ELF743" s="44"/>
      <c r="ELG743" s="51"/>
      <c r="ELH743" s="51"/>
      <c r="ELI743" s="51"/>
      <c r="ELJ743" s="13"/>
      <c r="ELK743" s="13"/>
      <c r="ELL743" s="14"/>
      <c r="ELM743" s="14"/>
      <c r="ELN743" s="41"/>
      <c r="ELO743" s="44"/>
      <c r="ELP743" s="51"/>
      <c r="ELQ743" s="51"/>
      <c r="ELR743" s="51"/>
      <c r="ELS743" s="13"/>
      <c r="ELT743" s="13"/>
      <c r="ELU743" s="14"/>
      <c r="ELV743" s="14"/>
      <c r="ELW743" s="41"/>
      <c r="ELX743" s="44"/>
      <c r="ELY743" s="51"/>
      <c r="ELZ743" s="51"/>
      <c r="EMA743" s="51"/>
      <c r="EMB743" s="13"/>
      <c r="EMC743" s="13"/>
      <c r="EMD743" s="14"/>
      <c r="EME743" s="14"/>
      <c r="EMF743" s="41"/>
      <c r="EMG743" s="44"/>
      <c r="EMH743" s="51"/>
      <c r="EMI743" s="51"/>
      <c r="EMJ743" s="51"/>
      <c r="EMK743" s="13"/>
      <c r="EML743" s="13"/>
      <c r="EMM743" s="14"/>
      <c r="EMN743" s="14"/>
      <c r="EMO743" s="41"/>
      <c r="EMP743" s="44"/>
      <c r="EMQ743" s="51"/>
      <c r="EMR743" s="51"/>
      <c r="EMS743" s="51"/>
      <c r="EMT743" s="13"/>
      <c r="EMU743" s="13"/>
      <c r="EMV743" s="14"/>
      <c r="EMW743" s="14"/>
      <c r="EMX743" s="41"/>
      <c r="EMY743" s="44"/>
      <c r="EMZ743" s="51"/>
      <c r="ENA743" s="51"/>
      <c r="ENB743" s="51"/>
      <c r="ENC743" s="13"/>
      <c r="END743" s="13"/>
      <c r="ENE743" s="14"/>
      <c r="ENF743" s="14"/>
      <c r="ENG743" s="41"/>
      <c r="ENH743" s="44"/>
      <c r="ENI743" s="51"/>
      <c r="ENJ743" s="51"/>
      <c r="ENK743" s="51"/>
      <c r="ENL743" s="13"/>
      <c r="ENM743" s="13"/>
      <c r="ENN743" s="14"/>
      <c r="ENO743" s="14"/>
      <c r="ENP743" s="41"/>
      <c r="ENQ743" s="44"/>
      <c r="ENR743" s="51"/>
      <c r="ENS743" s="51"/>
      <c r="ENT743" s="51"/>
      <c r="ENU743" s="13"/>
      <c r="ENV743" s="13"/>
      <c r="ENW743" s="14"/>
      <c r="ENX743" s="14"/>
      <c r="ENY743" s="41"/>
      <c r="ENZ743" s="44"/>
      <c r="EOA743" s="51"/>
      <c r="EOB743" s="51"/>
      <c r="EOC743" s="51"/>
      <c r="EOD743" s="13"/>
      <c r="EOE743" s="13"/>
      <c r="EOF743" s="14"/>
      <c r="EOG743" s="14"/>
      <c r="EOH743" s="41"/>
      <c r="EOI743" s="44"/>
      <c r="EOJ743" s="51"/>
      <c r="EOK743" s="51"/>
      <c r="EOL743" s="51"/>
      <c r="EOM743" s="13"/>
      <c r="EON743" s="13"/>
      <c r="EOO743" s="14"/>
      <c r="EOP743" s="14"/>
      <c r="EOQ743" s="41"/>
      <c r="EOR743" s="44"/>
      <c r="EOS743" s="51"/>
      <c r="EOT743" s="51"/>
      <c r="EOU743" s="51"/>
      <c r="EOV743" s="13"/>
      <c r="EOW743" s="13"/>
      <c r="EOX743" s="14"/>
      <c r="EOY743" s="14"/>
      <c r="EOZ743" s="41"/>
      <c r="EPA743" s="44"/>
      <c r="EPB743" s="51"/>
      <c r="EPC743" s="51"/>
      <c r="EPD743" s="51"/>
      <c r="EPE743" s="13"/>
      <c r="EPF743" s="13"/>
      <c r="EPG743" s="14"/>
      <c r="EPH743" s="14"/>
      <c r="EPI743" s="41"/>
      <c r="EPJ743" s="44"/>
      <c r="EPK743" s="51"/>
      <c r="EPL743" s="51"/>
      <c r="EPM743" s="51"/>
      <c r="EPN743" s="13"/>
      <c r="EPO743" s="13"/>
      <c r="EPP743" s="14"/>
      <c r="EPQ743" s="14"/>
      <c r="EPR743" s="41"/>
      <c r="EPS743" s="44"/>
      <c r="EPT743" s="51"/>
      <c r="EPU743" s="51"/>
      <c r="EPV743" s="51"/>
      <c r="EPW743" s="13"/>
      <c r="EPX743" s="13"/>
      <c r="EPY743" s="14"/>
      <c r="EPZ743" s="14"/>
      <c r="EQA743" s="41"/>
      <c r="EQB743" s="44"/>
      <c r="EQC743" s="51"/>
      <c r="EQD743" s="51"/>
      <c r="EQE743" s="51"/>
      <c r="EQF743" s="13"/>
      <c r="EQG743" s="13"/>
      <c r="EQH743" s="14"/>
      <c r="EQI743" s="14"/>
      <c r="EQJ743" s="41"/>
      <c r="EQK743" s="44"/>
      <c r="EQL743" s="51"/>
      <c r="EQM743" s="51"/>
      <c r="EQN743" s="51"/>
      <c r="EQO743" s="13"/>
      <c r="EQP743" s="13"/>
      <c r="EQQ743" s="14"/>
      <c r="EQR743" s="14"/>
      <c r="EQS743" s="41"/>
      <c r="EQT743" s="44"/>
      <c r="EQU743" s="51"/>
      <c r="EQV743" s="51"/>
      <c r="EQW743" s="51"/>
      <c r="EQX743" s="13"/>
      <c r="EQY743" s="13"/>
      <c r="EQZ743" s="14"/>
      <c r="ERA743" s="14"/>
      <c r="ERB743" s="41"/>
      <c r="ERC743" s="44"/>
      <c r="ERD743" s="51"/>
      <c r="ERE743" s="51"/>
      <c r="ERF743" s="51"/>
      <c r="ERG743" s="13"/>
      <c r="ERH743" s="13"/>
      <c r="ERI743" s="14"/>
      <c r="ERJ743" s="14"/>
      <c r="ERK743" s="41"/>
      <c r="ERL743" s="44"/>
      <c r="ERM743" s="51"/>
      <c r="ERN743" s="51"/>
      <c r="ERO743" s="51"/>
      <c r="ERP743" s="13"/>
      <c r="ERQ743" s="13"/>
      <c r="ERR743" s="14"/>
      <c r="ERS743" s="14"/>
      <c r="ERT743" s="41"/>
      <c r="ERU743" s="44"/>
      <c r="ERV743" s="51"/>
      <c r="ERW743" s="51"/>
      <c r="ERX743" s="51"/>
      <c r="ERY743" s="13"/>
      <c r="ERZ743" s="13"/>
      <c r="ESA743" s="14"/>
      <c r="ESB743" s="14"/>
      <c r="ESC743" s="41"/>
      <c r="ESD743" s="44"/>
      <c r="ESE743" s="51"/>
      <c r="ESF743" s="51"/>
      <c r="ESG743" s="51"/>
      <c r="ESH743" s="13"/>
      <c r="ESI743" s="13"/>
      <c r="ESJ743" s="14"/>
      <c r="ESK743" s="14"/>
      <c r="ESL743" s="41"/>
      <c r="ESM743" s="44"/>
      <c r="ESN743" s="51"/>
      <c r="ESO743" s="51"/>
      <c r="ESP743" s="51"/>
      <c r="ESQ743" s="13"/>
      <c r="ESR743" s="13"/>
      <c r="ESS743" s="14"/>
      <c r="EST743" s="14"/>
      <c r="ESU743" s="41"/>
      <c r="ESV743" s="44"/>
      <c r="ESW743" s="51"/>
      <c r="ESX743" s="51"/>
      <c r="ESY743" s="51"/>
      <c r="ESZ743" s="13"/>
      <c r="ETA743" s="13"/>
      <c r="ETB743" s="14"/>
      <c r="ETC743" s="14"/>
      <c r="ETD743" s="41"/>
      <c r="ETE743" s="44"/>
      <c r="ETF743" s="51"/>
      <c r="ETG743" s="51"/>
      <c r="ETH743" s="51"/>
      <c r="ETI743" s="13"/>
      <c r="ETJ743" s="13"/>
      <c r="ETK743" s="14"/>
      <c r="ETL743" s="14"/>
      <c r="ETM743" s="41"/>
      <c r="ETN743" s="44"/>
      <c r="ETO743" s="51"/>
      <c r="ETP743" s="51"/>
      <c r="ETQ743" s="51"/>
      <c r="ETR743" s="13"/>
      <c r="ETS743" s="13"/>
      <c r="ETT743" s="14"/>
      <c r="ETU743" s="14"/>
      <c r="ETV743" s="41"/>
      <c r="ETW743" s="44"/>
      <c r="ETX743" s="51"/>
      <c r="ETY743" s="51"/>
      <c r="ETZ743" s="51"/>
      <c r="EUA743" s="13"/>
      <c r="EUB743" s="13"/>
      <c r="EUC743" s="14"/>
      <c r="EUD743" s="14"/>
      <c r="EUE743" s="41"/>
      <c r="EUF743" s="44"/>
      <c r="EUG743" s="51"/>
      <c r="EUH743" s="51"/>
      <c r="EUI743" s="51"/>
      <c r="EUJ743" s="13"/>
      <c r="EUK743" s="13"/>
      <c r="EUL743" s="14"/>
      <c r="EUM743" s="14"/>
      <c r="EUN743" s="41"/>
      <c r="EUO743" s="44"/>
      <c r="EUP743" s="51"/>
      <c r="EUQ743" s="51"/>
      <c r="EUR743" s="51"/>
      <c r="EUS743" s="13"/>
      <c r="EUT743" s="13"/>
      <c r="EUU743" s="14"/>
      <c r="EUV743" s="14"/>
      <c r="EUW743" s="41"/>
      <c r="EUX743" s="44"/>
      <c r="EUY743" s="51"/>
      <c r="EUZ743" s="51"/>
      <c r="EVA743" s="51"/>
      <c r="EVB743" s="13"/>
      <c r="EVC743" s="13"/>
      <c r="EVD743" s="14"/>
      <c r="EVE743" s="14"/>
      <c r="EVF743" s="41"/>
      <c r="EVG743" s="44"/>
      <c r="EVH743" s="51"/>
      <c r="EVI743" s="51"/>
      <c r="EVJ743" s="51"/>
      <c r="EVK743" s="13"/>
      <c r="EVL743" s="13"/>
      <c r="EVM743" s="14"/>
      <c r="EVN743" s="14"/>
      <c r="EVO743" s="41"/>
      <c r="EVP743" s="44"/>
      <c r="EVQ743" s="51"/>
      <c r="EVR743" s="51"/>
      <c r="EVS743" s="51"/>
      <c r="EVT743" s="13"/>
      <c r="EVU743" s="13"/>
      <c r="EVV743" s="14"/>
      <c r="EVW743" s="14"/>
      <c r="EVX743" s="41"/>
      <c r="EVY743" s="44"/>
      <c r="EVZ743" s="51"/>
      <c r="EWA743" s="51"/>
      <c r="EWB743" s="51"/>
      <c r="EWC743" s="13"/>
      <c r="EWD743" s="13"/>
      <c r="EWE743" s="14"/>
      <c r="EWF743" s="14"/>
      <c r="EWG743" s="41"/>
      <c r="EWH743" s="44"/>
      <c r="EWI743" s="51"/>
      <c r="EWJ743" s="51"/>
      <c r="EWK743" s="51"/>
      <c r="EWL743" s="13"/>
      <c r="EWM743" s="13"/>
      <c r="EWN743" s="14"/>
      <c r="EWO743" s="14"/>
      <c r="EWP743" s="41"/>
      <c r="EWQ743" s="44"/>
      <c r="EWR743" s="51"/>
      <c r="EWS743" s="51"/>
      <c r="EWT743" s="51"/>
      <c r="EWU743" s="13"/>
      <c r="EWV743" s="13"/>
      <c r="EWW743" s="14"/>
      <c r="EWX743" s="14"/>
      <c r="EWY743" s="41"/>
      <c r="EWZ743" s="44"/>
      <c r="EXA743" s="51"/>
      <c r="EXB743" s="51"/>
      <c r="EXC743" s="51"/>
      <c r="EXD743" s="13"/>
      <c r="EXE743" s="13"/>
      <c r="EXF743" s="14"/>
      <c r="EXG743" s="14"/>
      <c r="EXH743" s="41"/>
      <c r="EXI743" s="44"/>
      <c r="EXJ743" s="51"/>
      <c r="EXK743" s="51"/>
      <c r="EXL743" s="51"/>
      <c r="EXM743" s="13"/>
      <c r="EXN743" s="13"/>
      <c r="EXO743" s="14"/>
      <c r="EXP743" s="14"/>
      <c r="EXQ743" s="41"/>
      <c r="EXR743" s="44"/>
      <c r="EXS743" s="51"/>
      <c r="EXT743" s="51"/>
      <c r="EXU743" s="51"/>
      <c r="EXV743" s="13"/>
      <c r="EXW743" s="13"/>
      <c r="EXX743" s="14"/>
      <c r="EXY743" s="14"/>
      <c r="EXZ743" s="41"/>
      <c r="EYA743" s="44"/>
      <c r="EYB743" s="51"/>
      <c r="EYC743" s="51"/>
      <c r="EYD743" s="51"/>
      <c r="EYE743" s="13"/>
      <c r="EYF743" s="13"/>
      <c r="EYG743" s="14"/>
      <c r="EYH743" s="14"/>
      <c r="EYI743" s="41"/>
      <c r="EYJ743" s="44"/>
      <c r="EYK743" s="51"/>
      <c r="EYL743" s="51"/>
      <c r="EYM743" s="51"/>
      <c r="EYN743" s="13"/>
      <c r="EYO743" s="13"/>
      <c r="EYP743" s="14"/>
      <c r="EYQ743" s="14"/>
      <c r="EYR743" s="41"/>
      <c r="EYS743" s="44"/>
      <c r="EYT743" s="51"/>
      <c r="EYU743" s="51"/>
      <c r="EYV743" s="51"/>
      <c r="EYW743" s="13"/>
      <c r="EYX743" s="13"/>
      <c r="EYY743" s="14"/>
      <c r="EYZ743" s="14"/>
      <c r="EZA743" s="41"/>
      <c r="EZB743" s="44"/>
      <c r="EZC743" s="51"/>
      <c r="EZD743" s="51"/>
      <c r="EZE743" s="51"/>
      <c r="EZF743" s="13"/>
      <c r="EZG743" s="13"/>
      <c r="EZH743" s="14"/>
      <c r="EZI743" s="14"/>
      <c r="EZJ743" s="41"/>
      <c r="EZK743" s="44"/>
      <c r="EZL743" s="51"/>
      <c r="EZM743" s="51"/>
      <c r="EZN743" s="51"/>
      <c r="EZO743" s="13"/>
      <c r="EZP743" s="13"/>
      <c r="EZQ743" s="14"/>
      <c r="EZR743" s="14"/>
      <c r="EZS743" s="41"/>
      <c r="EZT743" s="44"/>
      <c r="EZU743" s="51"/>
      <c r="EZV743" s="51"/>
      <c r="EZW743" s="51"/>
      <c r="EZX743" s="13"/>
      <c r="EZY743" s="13"/>
      <c r="EZZ743" s="14"/>
      <c r="FAA743" s="14"/>
      <c r="FAB743" s="41"/>
      <c r="FAC743" s="44"/>
      <c r="FAD743" s="51"/>
      <c r="FAE743" s="51"/>
      <c r="FAF743" s="51"/>
      <c r="FAG743" s="13"/>
      <c r="FAH743" s="13"/>
      <c r="FAI743" s="14"/>
      <c r="FAJ743" s="14"/>
      <c r="FAK743" s="41"/>
      <c r="FAL743" s="44"/>
      <c r="FAM743" s="51"/>
      <c r="FAN743" s="51"/>
      <c r="FAO743" s="51"/>
      <c r="FAP743" s="13"/>
      <c r="FAQ743" s="13"/>
      <c r="FAR743" s="14"/>
      <c r="FAS743" s="14"/>
      <c r="FAT743" s="41"/>
      <c r="FAU743" s="44"/>
      <c r="FAV743" s="51"/>
      <c r="FAW743" s="51"/>
      <c r="FAX743" s="51"/>
      <c r="FAY743" s="13"/>
      <c r="FAZ743" s="13"/>
      <c r="FBA743" s="14"/>
      <c r="FBB743" s="14"/>
      <c r="FBC743" s="41"/>
      <c r="FBD743" s="44"/>
      <c r="FBE743" s="51"/>
      <c r="FBF743" s="51"/>
      <c r="FBG743" s="51"/>
      <c r="FBH743" s="13"/>
      <c r="FBI743" s="13"/>
      <c r="FBJ743" s="14"/>
      <c r="FBK743" s="14"/>
      <c r="FBL743" s="41"/>
      <c r="FBM743" s="44"/>
      <c r="FBN743" s="51"/>
      <c r="FBO743" s="51"/>
      <c r="FBP743" s="51"/>
      <c r="FBQ743" s="13"/>
      <c r="FBR743" s="13"/>
      <c r="FBS743" s="14"/>
      <c r="FBT743" s="14"/>
      <c r="FBU743" s="41"/>
      <c r="FBV743" s="44"/>
      <c r="FBW743" s="51"/>
      <c r="FBX743" s="51"/>
      <c r="FBY743" s="51"/>
      <c r="FBZ743" s="13"/>
      <c r="FCA743" s="13"/>
      <c r="FCB743" s="14"/>
      <c r="FCC743" s="14"/>
      <c r="FCD743" s="41"/>
      <c r="FCE743" s="44"/>
      <c r="FCF743" s="51"/>
      <c r="FCG743" s="51"/>
      <c r="FCH743" s="51"/>
      <c r="FCI743" s="13"/>
      <c r="FCJ743" s="13"/>
      <c r="FCK743" s="14"/>
      <c r="FCL743" s="14"/>
      <c r="FCM743" s="41"/>
      <c r="FCN743" s="44"/>
      <c r="FCO743" s="51"/>
      <c r="FCP743" s="51"/>
      <c r="FCQ743" s="51"/>
      <c r="FCR743" s="13"/>
      <c r="FCS743" s="13"/>
      <c r="FCT743" s="14"/>
      <c r="FCU743" s="14"/>
      <c r="FCV743" s="41"/>
      <c r="FCW743" s="44"/>
      <c r="FCX743" s="51"/>
      <c r="FCY743" s="51"/>
      <c r="FCZ743" s="51"/>
      <c r="FDA743" s="13"/>
      <c r="FDB743" s="13"/>
      <c r="FDC743" s="14"/>
      <c r="FDD743" s="14"/>
      <c r="FDE743" s="41"/>
      <c r="FDF743" s="44"/>
      <c r="FDG743" s="51"/>
      <c r="FDH743" s="51"/>
      <c r="FDI743" s="51"/>
      <c r="FDJ743" s="13"/>
      <c r="FDK743" s="13"/>
      <c r="FDL743" s="14"/>
      <c r="FDM743" s="14"/>
      <c r="FDN743" s="41"/>
      <c r="FDO743" s="44"/>
      <c r="FDP743" s="51"/>
      <c r="FDQ743" s="51"/>
      <c r="FDR743" s="51"/>
      <c r="FDS743" s="13"/>
      <c r="FDT743" s="13"/>
      <c r="FDU743" s="14"/>
      <c r="FDV743" s="14"/>
      <c r="FDW743" s="41"/>
      <c r="FDX743" s="44"/>
      <c r="FDY743" s="51"/>
      <c r="FDZ743" s="51"/>
      <c r="FEA743" s="51"/>
      <c r="FEB743" s="13"/>
      <c r="FEC743" s="13"/>
      <c r="FED743" s="14"/>
      <c r="FEE743" s="14"/>
      <c r="FEF743" s="41"/>
      <c r="FEG743" s="44"/>
      <c r="FEH743" s="51"/>
      <c r="FEI743" s="51"/>
      <c r="FEJ743" s="51"/>
      <c r="FEK743" s="13"/>
      <c r="FEL743" s="13"/>
      <c r="FEM743" s="14"/>
      <c r="FEN743" s="14"/>
      <c r="FEO743" s="41"/>
      <c r="FEP743" s="44"/>
      <c r="FEQ743" s="51"/>
      <c r="FER743" s="51"/>
      <c r="FES743" s="51"/>
      <c r="FET743" s="13"/>
      <c r="FEU743" s="13"/>
      <c r="FEV743" s="14"/>
      <c r="FEW743" s="14"/>
      <c r="FEX743" s="41"/>
      <c r="FEY743" s="44"/>
      <c r="FEZ743" s="51"/>
      <c r="FFA743" s="51"/>
      <c r="FFB743" s="51"/>
      <c r="FFC743" s="13"/>
      <c r="FFD743" s="13"/>
      <c r="FFE743" s="14"/>
      <c r="FFF743" s="14"/>
      <c r="FFG743" s="41"/>
      <c r="FFH743" s="44"/>
      <c r="FFI743" s="51"/>
      <c r="FFJ743" s="51"/>
      <c r="FFK743" s="51"/>
      <c r="FFL743" s="13"/>
      <c r="FFM743" s="13"/>
      <c r="FFN743" s="14"/>
      <c r="FFO743" s="14"/>
      <c r="FFP743" s="41"/>
      <c r="FFQ743" s="44"/>
      <c r="FFR743" s="51"/>
      <c r="FFS743" s="51"/>
      <c r="FFT743" s="51"/>
      <c r="FFU743" s="13"/>
      <c r="FFV743" s="13"/>
      <c r="FFW743" s="14"/>
      <c r="FFX743" s="14"/>
      <c r="FFY743" s="41"/>
      <c r="FFZ743" s="44"/>
      <c r="FGA743" s="51"/>
      <c r="FGB743" s="51"/>
      <c r="FGC743" s="51"/>
      <c r="FGD743" s="13"/>
      <c r="FGE743" s="13"/>
      <c r="FGF743" s="14"/>
      <c r="FGG743" s="14"/>
      <c r="FGH743" s="41"/>
      <c r="FGI743" s="44"/>
      <c r="FGJ743" s="51"/>
      <c r="FGK743" s="51"/>
      <c r="FGL743" s="51"/>
      <c r="FGM743" s="13"/>
      <c r="FGN743" s="13"/>
      <c r="FGO743" s="14"/>
      <c r="FGP743" s="14"/>
      <c r="FGQ743" s="41"/>
      <c r="FGR743" s="44"/>
      <c r="FGS743" s="51"/>
      <c r="FGT743" s="51"/>
      <c r="FGU743" s="51"/>
      <c r="FGV743" s="13"/>
      <c r="FGW743" s="13"/>
      <c r="FGX743" s="14"/>
      <c r="FGY743" s="14"/>
      <c r="FGZ743" s="41"/>
      <c r="FHA743" s="44"/>
      <c r="FHB743" s="51"/>
      <c r="FHC743" s="51"/>
      <c r="FHD743" s="51"/>
      <c r="FHE743" s="13"/>
      <c r="FHF743" s="13"/>
      <c r="FHG743" s="14"/>
      <c r="FHH743" s="14"/>
      <c r="FHI743" s="41"/>
      <c r="FHJ743" s="44"/>
      <c r="FHK743" s="51"/>
      <c r="FHL743" s="51"/>
      <c r="FHM743" s="51"/>
      <c r="FHN743" s="13"/>
      <c r="FHO743" s="13"/>
      <c r="FHP743" s="14"/>
      <c r="FHQ743" s="14"/>
      <c r="FHR743" s="41"/>
      <c r="FHS743" s="44"/>
      <c r="FHT743" s="51"/>
      <c r="FHU743" s="51"/>
      <c r="FHV743" s="51"/>
      <c r="FHW743" s="13"/>
      <c r="FHX743" s="13"/>
      <c r="FHY743" s="14"/>
      <c r="FHZ743" s="14"/>
      <c r="FIA743" s="41"/>
      <c r="FIB743" s="44"/>
      <c r="FIC743" s="51"/>
      <c r="FID743" s="51"/>
      <c r="FIE743" s="51"/>
      <c r="FIF743" s="13"/>
      <c r="FIG743" s="13"/>
      <c r="FIH743" s="14"/>
      <c r="FII743" s="14"/>
      <c r="FIJ743" s="41"/>
      <c r="FIK743" s="44"/>
      <c r="FIL743" s="51"/>
      <c r="FIM743" s="51"/>
      <c r="FIN743" s="51"/>
      <c r="FIO743" s="13"/>
      <c r="FIP743" s="13"/>
      <c r="FIQ743" s="14"/>
      <c r="FIR743" s="14"/>
      <c r="FIS743" s="41"/>
      <c r="FIT743" s="44"/>
      <c r="FIU743" s="51"/>
      <c r="FIV743" s="51"/>
      <c r="FIW743" s="51"/>
      <c r="FIX743" s="13"/>
      <c r="FIY743" s="13"/>
      <c r="FIZ743" s="14"/>
      <c r="FJA743" s="14"/>
      <c r="FJB743" s="41"/>
      <c r="FJC743" s="44"/>
      <c r="FJD743" s="51"/>
      <c r="FJE743" s="51"/>
      <c r="FJF743" s="51"/>
      <c r="FJG743" s="13"/>
      <c r="FJH743" s="13"/>
      <c r="FJI743" s="14"/>
      <c r="FJJ743" s="14"/>
      <c r="FJK743" s="41"/>
      <c r="FJL743" s="44"/>
      <c r="FJM743" s="51"/>
      <c r="FJN743" s="51"/>
      <c r="FJO743" s="51"/>
      <c r="FJP743" s="13"/>
      <c r="FJQ743" s="13"/>
      <c r="FJR743" s="14"/>
      <c r="FJS743" s="14"/>
      <c r="FJT743" s="41"/>
      <c r="FJU743" s="44"/>
      <c r="FJV743" s="51"/>
      <c r="FJW743" s="51"/>
      <c r="FJX743" s="51"/>
      <c r="FJY743" s="13"/>
      <c r="FJZ743" s="13"/>
      <c r="FKA743" s="14"/>
      <c r="FKB743" s="14"/>
      <c r="FKC743" s="41"/>
      <c r="FKD743" s="44"/>
      <c r="FKE743" s="51"/>
      <c r="FKF743" s="51"/>
      <c r="FKG743" s="51"/>
      <c r="FKH743" s="13"/>
      <c r="FKI743" s="13"/>
      <c r="FKJ743" s="14"/>
      <c r="FKK743" s="14"/>
      <c r="FKL743" s="41"/>
      <c r="FKM743" s="44"/>
      <c r="FKN743" s="51"/>
      <c r="FKO743" s="51"/>
      <c r="FKP743" s="51"/>
      <c r="FKQ743" s="13"/>
      <c r="FKR743" s="13"/>
      <c r="FKS743" s="14"/>
      <c r="FKT743" s="14"/>
      <c r="FKU743" s="41"/>
      <c r="FKV743" s="44"/>
      <c r="FKW743" s="51"/>
      <c r="FKX743" s="51"/>
      <c r="FKY743" s="51"/>
      <c r="FKZ743" s="13"/>
      <c r="FLA743" s="13"/>
      <c r="FLB743" s="14"/>
      <c r="FLC743" s="14"/>
      <c r="FLD743" s="41"/>
      <c r="FLE743" s="44"/>
      <c r="FLF743" s="51"/>
      <c r="FLG743" s="51"/>
      <c r="FLH743" s="51"/>
      <c r="FLI743" s="13"/>
      <c r="FLJ743" s="13"/>
      <c r="FLK743" s="14"/>
      <c r="FLL743" s="14"/>
      <c r="FLM743" s="41"/>
      <c r="FLN743" s="44"/>
      <c r="FLO743" s="51"/>
      <c r="FLP743" s="51"/>
      <c r="FLQ743" s="51"/>
      <c r="FLR743" s="13"/>
      <c r="FLS743" s="13"/>
      <c r="FLT743" s="14"/>
      <c r="FLU743" s="14"/>
      <c r="FLV743" s="41"/>
      <c r="FLW743" s="44"/>
      <c r="FLX743" s="51"/>
      <c r="FLY743" s="51"/>
      <c r="FLZ743" s="51"/>
      <c r="FMA743" s="13"/>
      <c r="FMB743" s="13"/>
      <c r="FMC743" s="14"/>
      <c r="FMD743" s="14"/>
      <c r="FME743" s="41"/>
      <c r="FMF743" s="44"/>
      <c r="FMG743" s="51"/>
      <c r="FMH743" s="51"/>
      <c r="FMI743" s="51"/>
      <c r="FMJ743" s="13"/>
      <c r="FMK743" s="13"/>
      <c r="FML743" s="14"/>
      <c r="FMM743" s="14"/>
      <c r="FMN743" s="41"/>
      <c r="FMO743" s="44"/>
      <c r="FMP743" s="51"/>
      <c r="FMQ743" s="51"/>
      <c r="FMR743" s="51"/>
      <c r="FMS743" s="13"/>
      <c r="FMT743" s="13"/>
      <c r="FMU743" s="14"/>
      <c r="FMV743" s="14"/>
      <c r="FMW743" s="41"/>
      <c r="FMX743" s="44"/>
      <c r="FMY743" s="51"/>
      <c r="FMZ743" s="51"/>
      <c r="FNA743" s="51"/>
      <c r="FNB743" s="13"/>
      <c r="FNC743" s="13"/>
      <c r="FND743" s="14"/>
      <c r="FNE743" s="14"/>
      <c r="FNF743" s="41"/>
      <c r="FNG743" s="44"/>
      <c r="FNH743" s="51"/>
      <c r="FNI743" s="51"/>
      <c r="FNJ743" s="51"/>
      <c r="FNK743" s="13"/>
      <c r="FNL743" s="13"/>
      <c r="FNM743" s="14"/>
      <c r="FNN743" s="14"/>
      <c r="FNO743" s="41"/>
      <c r="FNP743" s="44"/>
      <c r="FNQ743" s="51"/>
      <c r="FNR743" s="51"/>
      <c r="FNS743" s="51"/>
      <c r="FNT743" s="13"/>
      <c r="FNU743" s="13"/>
      <c r="FNV743" s="14"/>
      <c r="FNW743" s="14"/>
      <c r="FNX743" s="41"/>
      <c r="FNY743" s="44"/>
      <c r="FNZ743" s="51"/>
      <c r="FOA743" s="51"/>
      <c r="FOB743" s="51"/>
      <c r="FOC743" s="13"/>
      <c r="FOD743" s="13"/>
      <c r="FOE743" s="14"/>
      <c r="FOF743" s="14"/>
      <c r="FOG743" s="41"/>
      <c r="FOH743" s="44"/>
      <c r="FOI743" s="51"/>
      <c r="FOJ743" s="51"/>
      <c r="FOK743" s="51"/>
      <c r="FOL743" s="13"/>
      <c r="FOM743" s="13"/>
      <c r="FON743" s="14"/>
      <c r="FOO743" s="14"/>
      <c r="FOP743" s="41"/>
      <c r="FOQ743" s="44"/>
      <c r="FOR743" s="51"/>
      <c r="FOS743" s="51"/>
      <c r="FOT743" s="51"/>
      <c r="FOU743" s="13"/>
      <c r="FOV743" s="13"/>
      <c r="FOW743" s="14"/>
      <c r="FOX743" s="14"/>
      <c r="FOY743" s="41"/>
      <c r="FOZ743" s="44"/>
      <c r="FPA743" s="51"/>
      <c r="FPB743" s="51"/>
      <c r="FPC743" s="51"/>
      <c r="FPD743" s="13"/>
      <c r="FPE743" s="13"/>
      <c r="FPF743" s="14"/>
      <c r="FPG743" s="14"/>
      <c r="FPH743" s="41"/>
      <c r="FPI743" s="44"/>
      <c r="FPJ743" s="51"/>
      <c r="FPK743" s="51"/>
      <c r="FPL743" s="51"/>
      <c r="FPM743" s="13"/>
      <c r="FPN743" s="13"/>
      <c r="FPO743" s="14"/>
      <c r="FPP743" s="14"/>
      <c r="FPQ743" s="41"/>
      <c r="FPR743" s="44"/>
      <c r="FPS743" s="51"/>
      <c r="FPT743" s="51"/>
      <c r="FPU743" s="51"/>
      <c r="FPV743" s="13"/>
      <c r="FPW743" s="13"/>
      <c r="FPX743" s="14"/>
      <c r="FPY743" s="14"/>
      <c r="FPZ743" s="41"/>
      <c r="FQA743" s="44"/>
      <c r="FQB743" s="51"/>
      <c r="FQC743" s="51"/>
      <c r="FQD743" s="51"/>
      <c r="FQE743" s="13"/>
      <c r="FQF743" s="13"/>
      <c r="FQG743" s="14"/>
      <c r="FQH743" s="14"/>
      <c r="FQI743" s="41"/>
      <c r="FQJ743" s="44"/>
      <c r="FQK743" s="51"/>
      <c r="FQL743" s="51"/>
      <c r="FQM743" s="51"/>
      <c r="FQN743" s="13"/>
      <c r="FQO743" s="13"/>
      <c r="FQP743" s="14"/>
      <c r="FQQ743" s="14"/>
      <c r="FQR743" s="41"/>
      <c r="FQS743" s="44"/>
      <c r="FQT743" s="51"/>
      <c r="FQU743" s="51"/>
      <c r="FQV743" s="51"/>
      <c r="FQW743" s="13"/>
      <c r="FQX743" s="13"/>
      <c r="FQY743" s="14"/>
      <c r="FQZ743" s="14"/>
      <c r="FRA743" s="41"/>
      <c r="FRB743" s="44"/>
      <c r="FRC743" s="51"/>
      <c r="FRD743" s="51"/>
      <c r="FRE743" s="51"/>
      <c r="FRF743" s="13"/>
      <c r="FRG743" s="13"/>
      <c r="FRH743" s="14"/>
      <c r="FRI743" s="14"/>
      <c r="FRJ743" s="41"/>
      <c r="FRK743" s="44"/>
      <c r="FRL743" s="51"/>
      <c r="FRM743" s="51"/>
      <c r="FRN743" s="51"/>
      <c r="FRO743" s="13"/>
      <c r="FRP743" s="13"/>
      <c r="FRQ743" s="14"/>
      <c r="FRR743" s="14"/>
      <c r="FRS743" s="41"/>
      <c r="FRT743" s="44"/>
      <c r="FRU743" s="51"/>
      <c r="FRV743" s="51"/>
      <c r="FRW743" s="51"/>
      <c r="FRX743" s="13"/>
      <c r="FRY743" s="13"/>
      <c r="FRZ743" s="14"/>
      <c r="FSA743" s="14"/>
      <c r="FSB743" s="41"/>
      <c r="FSC743" s="44"/>
      <c r="FSD743" s="51"/>
      <c r="FSE743" s="51"/>
      <c r="FSF743" s="51"/>
      <c r="FSG743" s="13"/>
      <c r="FSH743" s="13"/>
      <c r="FSI743" s="14"/>
      <c r="FSJ743" s="14"/>
      <c r="FSK743" s="41"/>
      <c r="FSL743" s="44"/>
      <c r="FSM743" s="51"/>
      <c r="FSN743" s="51"/>
      <c r="FSO743" s="51"/>
      <c r="FSP743" s="13"/>
      <c r="FSQ743" s="13"/>
      <c r="FSR743" s="14"/>
      <c r="FSS743" s="14"/>
      <c r="FST743" s="41"/>
      <c r="FSU743" s="44"/>
      <c r="FSV743" s="51"/>
      <c r="FSW743" s="51"/>
      <c r="FSX743" s="51"/>
      <c r="FSY743" s="13"/>
      <c r="FSZ743" s="13"/>
      <c r="FTA743" s="14"/>
      <c r="FTB743" s="14"/>
      <c r="FTC743" s="41"/>
      <c r="FTD743" s="44"/>
      <c r="FTE743" s="51"/>
      <c r="FTF743" s="51"/>
      <c r="FTG743" s="51"/>
      <c r="FTH743" s="13"/>
      <c r="FTI743" s="13"/>
      <c r="FTJ743" s="14"/>
      <c r="FTK743" s="14"/>
      <c r="FTL743" s="41"/>
      <c r="FTM743" s="44"/>
      <c r="FTN743" s="51"/>
      <c r="FTO743" s="51"/>
      <c r="FTP743" s="51"/>
      <c r="FTQ743" s="13"/>
      <c r="FTR743" s="13"/>
      <c r="FTS743" s="14"/>
      <c r="FTT743" s="14"/>
      <c r="FTU743" s="41"/>
      <c r="FTV743" s="44"/>
      <c r="FTW743" s="51"/>
      <c r="FTX743" s="51"/>
      <c r="FTY743" s="51"/>
      <c r="FTZ743" s="13"/>
      <c r="FUA743" s="13"/>
      <c r="FUB743" s="14"/>
      <c r="FUC743" s="14"/>
      <c r="FUD743" s="41"/>
      <c r="FUE743" s="44"/>
      <c r="FUF743" s="51"/>
      <c r="FUG743" s="51"/>
      <c r="FUH743" s="51"/>
      <c r="FUI743" s="13"/>
      <c r="FUJ743" s="13"/>
      <c r="FUK743" s="14"/>
      <c r="FUL743" s="14"/>
      <c r="FUM743" s="41"/>
      <c r="FUN743" s="44"/>
      <c r="FUO743" s="51"/>
      <c r="FUP743" s="51"/>
      <c r="FUQ743" s="51"/>
      <c r="FUR743" s="13"/>
      <c r="FUS743" s="13"/>
      <c r="FUT743" s="14"/>
      <c r="FUU743" s="14"/>
      <c r="FUV743" s="41"/>
      <c r="FUW743" s="44"/>
      <c r="FUX743" s="51"/>
      <c r="FUY743" s="51"/>
      <c r="FUZ743" s="51"/>
      <c r="FVA743" s="13"/>
      <c r="FVB743" s="13"/>
      <c r="FVC743" s="14"/>
      <c r="FVD743" s="14"/>
      <c r="FVE743" s="41"/>
      <c r="FVF743" s="44"/>
      <c r="FVG743" s="51"/>
      <c r="FVH743" s="51"/>
      <c r="FVI743" s="51"/>
      <c r="FVJ743" s="13"/>
      <c r="FVK743" s="13"/>
      <c r="FVL743" s="14"/>
      <c r="FVM743" s="14"/>
      <c r="FVN743" s="41"/>
      <c r="FVO743" s="44"/>
      <c r="FVP743" s="51"/>
      <c r="FVQ743" s="51"/>
      <c r="FVR743" s="51"/>
      <c r="FVS743" s="13"/>
      <c r="FVT743" s="13"/>
      <c r="FVU743" s="14"/>
      <c r="FVV743" s="14"/>
      <c r="FVW743" s="41"/>
      <c r="FVX743" s="44"/>
      <c r="FVY743" s="51"/>
      <c r="FVZ743" s="51"/>
      <c r="FWA743" s="51"/>
      <c r="FWB743" s="13"/>
      <c r="FWC743" s="13"/>
      <c r="FWD743" s="14"/>
      <c r="FWE743" s="14"/>
      <c r="FWF743" s="41"/>
      <c r="FWG743" s="44"/>
      <c r="FWH743" s="51"/>
      <c r="FWI743" s="51"/>
      <c r="FWJ743" s="51"/>
      <c r="FWK743" s="13"/>
      <c r="FWL743" s="13"/>
      <c r="FWM743" s="14"/>
      <c r="FWN743" s="14"/>
      <c r="FWO743" s="41"/>
      <c r="FWP743" s="44"/>
      <c r="FWQ743" s="51"/>
      <c r="FWR743" s="51"/>
      <c r="FWS743" s="51"/>
      <c r="FWT743" s="13"/>
      <c r="FWU743" s="13"/>
      <c r="FWV743" s="14"/>
      <c r="FWW743" s="14"/>
      <c r="FWX743" s="41"/>
      <c r="FWY743" s="44"/>
      <c r="FWZ743" s="51"/>
      <c r="FXA743" s="51"/>
      <c r="FXB743" s="51"/>
      <c r="FXC743" s="13"/>
      <c r="FXD743" s="13"/>
      <c r="FXE743" s="14"/>
      <c r="FXF743" s="14"/>
      <c r="FXG743" s="41"/>
      <c r="FXH743" s="44"/>
      <c r="FXI743" s="51"/>
      <c r="FXJ743" s="51"/>
      <c r="FXK743" s="51"/>
      <c r="FXL743" s="13"/>
      <c r="FXM743" s="13"/>
      <c r="FXN743" s="14"/>
      <c r="FXO743" s="14"/>
      <c r="FXP743" s="41"/>
      <c r="FXQ743" s="44"/>
      <c r="FXR743" s="51"/>
      <c r="FXS743" s="51"/>
      <c r="FXT743" s="51"/>
      <c r="FXU743" s="13"/>
      <c r="FXV743" s="13"/>
      <c r="FXW743" s="14"/>
      <c r="FXX743" s="14"/>
      <c r="FXY743" s="41"/>
      <c r="FXZ743" s="44"/>
      <c r="FYA743" s="51"/>
      <c r="FYB743" s="51"/>
      <c r="FYC743" s="51"/>
      <c r="FYD743" s="13"/>
      <c r="FYE743" s="13"/>
      <c r="FYF743" s="14"/>
      <c r="FYG743" s="14"/>
      <c r="FYH743" s="41"/>
      <c r="FYI743" s="44"/>
      <c r="FYJ743" s="51"/>
      <c r="FYK743" s="51"/>
      <c r="FYL743" s="51"/>
      <c r="FYM743" s="13"/>
      <c r="FYN743" s="13"/>
      <c r="FYO743" s="14"/>
      <c r="FYP743" s="14"/>
      <c r="FYQ743" s="41"/>
      <c r="FYR743" s="44"/>
      <c r="FYS743" s="51"/>
      <c r="FYT743" s="51"/>
      <c r="FYU743" s="51"/>
      <c r="FYV743" s="13"/>
      <c r="FYW743" s="13"/>
      <c r="FYX743" s="14"/>
      <c r="FYY743" s="14"/>
      <c r="FYZ743" s="41"/>
      <c r="FZA743" s="44"/>
      <c r="FZB743" s="51"/>
      <c r="FZC743" s="51"/>
      <c r="FZD743" s="51"/>
      <c r="FZE743" s="13"/>
      <c r="FZF743" s="13"/>
      <c r="FZG743" s="14"/>
      <c r="FZH743" s="14"/>
      <c r="FZI743" s="41"/>
      <c r="FZJ743" s="44"/>
      <c r="FZK743" s="51"/>
      <c r="FZL743" s="51"/>
      <c r="FZM743" s="51"/>
      <c r="FZN743" s="13"/>
      <c r="FZO743" s="13"/>
      <c r="FZP743" s="14"/>
      <c r="FZQ743" s="14"/>
      <c r="FZR743" s="41"/>
      <c r="FZS743" s="44"/>
      <c r="FZT743" s="51"/>
      <c r="FZU743" s="51"/>
      <c r="FZV743" s="51"/>
      <c r="FZW743" s="13"/>
      <c r="FZX743" s="13"/>
      <c r="FZY743" s="14"/>
      <c r="FZZ743" s="14"/>
      <c r="GAA743" s="41"/>
      <c r="GAB743" s="44"/>
      <c r="GAC743" s="51"/>
      <c r="GAD743" s="51"/>
      <c r="GAE743" s="51"/>
      <c r="GAF743" s="13"/>
      <c r="GAG743" s="13"/>
      <c r="GAH743" s="14"/>
      <c r="GAI743" s="14"/>
      <c r="GAJ743" s="41"/>
      <c r="GAK743" s="44"/>
      <c r="GAL743" s="51"/>
      <c r="GAM743" s="51"/>
      <c r="GAN743" s="51"/>
      <c r="GAO743" s="13"/>
      <c r="GAP743" s="13"/>
      <c r="GAQ743" s="14"/>
      <c r="GAR743" s="14"/>
      <c r="GAS743" s="41"/>
      <c r="GAT743" s="44"/>
      <c r="GAU743" s="51"/>
      <c r="GAV743" s="51"/>
      <c r="GAW743" s="51"/>
      <c r="GAX743" s="13"/>
      <c r="GAY743" s="13"/>
      <c r="GAZ743" s="14"/>
      <c r="GBA743" s="14"/>
      <c r="GBB743" s="41"/>
      <c r="GBC743" s="44"/>
      <c r="GBD743" s="51"/>
      <c r="GBE743" s="51"/>
      <c r="GBF743" s="51"/>
      <c r="GBG743" s="13"/>
      <c r="GBH743" s="13"/>
      <c r="GBI743" s="14"/>
      <c r="GBJ743" s="14"/>
      <c r="GBK743" s="41"/>
      <c r="GBL743" s="44"/>
      <c r="GBM743" s="51"/>
      <c r="GBN743" s="51"/>
      <c r="GBO743" s="51"/>
      <c r="GBP743" s="13"/>
      <c r="GBQ743" s="13"/>
      <c r="GBR743" s="14"/>
      <c r="GBS743" s="14"/>
      <c r="GBT743" s="41"/>
      <c r="GBU743" s="44"/>
      <c r="GBV743" s="51"/>
      <c r="GBW743" s="51"/>
      <c r="GBX743" s="51"/>
      <c r="GBY743" s="13"/>
      <c r="GBZ743" s="13"/>
      <c r="GCA743" s="14"/>
      <c r="GCB743" s="14"/>
      <c r="GCC743" s="41"/>
      <c r="GCD743" s="44"/>
      <c r="GCE743" s="51"/>
      <c r="GCF743" s="51"/>
      <c r="GCG743" s="51"/>
      <c r="GCH743" s="13"/>
      <c r="GCI743" s="13"/>
      <c r="GCJ743" s="14"/>
      <c r="GCK743" s="14"/>
      <c r="GCL743" s="41"/>
      <c r="GCM743" s="44"/>
      <c r="GCN743" s="51"/>
      <c r="GCO743" s="51"/>
      <c r="GCP743" s="51"/>
      <c r="GCQ743" s="13"/>
      <c r="GCR743" s="13"/>
      <c r="GCS743" s="14"/>
      <c r="GCT743" s="14"/>
      <c r="GCU743" s="41"/>
      <c r="GCV743" s="44"/>
      <c r="GCW743" s="51"/>
      <c r="GCX743" s="51"/>
      <c r="GCY743" s="51"/>
      <c r="GCZ743" s="13"/>
      <c r="GDA743" s="13"/>
      <c r="GDB743" s="14"/>
      <c r="GDC743" s="14"/>
      <c r="GDD743" s="41"/>
      <c r="GDE743" s="44"/>
      <c r="GDF743" s="51"/>
      <c r="GDG743" s="51"/>
      <c r="GDH743" s="51"/>
      <c r="GDI743" s="13"/>
      <c r="GDJ743" s="13"/>
      <c r="GDK743" s="14"/>
      <c r="GDL743" s="14"/>
      <c r="GDM743" s="41"/>
      <c r="GDN743" s="44"/>
      <c r="GDO743" s="51"/>
      <c r="GDP743" s="51"/>
      <c r="GDQ743" s="51"/>
      <c r="GDR743" s="13"/>
      <c r="GDS743" s="13"/>
      <c r="GDT743" s="14"/>
      <c r="GDU743" s="14"/>
      <c r="GDV743" s="41"/>
      <c r="GDW743" s="44"/>
      <c r="GDX743" s="51"/>
      <c r="GDY743" s="51"/>
      <c r="GDZ743" s="51"/>
      <c r="GEA743" s="13"/>
      <c r="GEB743" s="13"/>
      <c r="GEC743" s="14"/>
      <c r="GED743" s="14"/>
      <c r="GEE743" s="41"/>
      <c r="GEF743" s="44"/>
      <c r="GEG743" s="51"/>
      <c r="GEH743" s="51"/>
      <c r="GEI743" s="51"/>
      <c r="GEJ743" s="13"/>
      <c r="GEK743" s="13"/>
      <c r="GEL743" s="14"/>
      <c r="GEM743" s="14"/>
      <c r="GEN743" s="41"/>
      <c r="GEO743" s="44"/>
      <c r="GEP743" s="51"/>
      <c r="GEQ743" s="51"/>
      <c r="GER743" s="51"/>
      <c r="GES743" s="13"/>
      <c r="GET743" s="13"/>
      <c r="GEU743" s="14"/>
      <c r="GEV743" s="14"/>
      <c r="GEW743" s="41"/>
      <c r="GEX743" s="44"/>
      <c r="GEY743" s="51"/>
      <c r="GEZ743" s="51"/>
      <c r="GFA743" s="51"/>
      <c r="GFB743" s="13"/>
      <c r="GFC743" s="13"/>
      <c r="GFD743" s="14"/>
      <c r="GFE743" s="14"/>
      <c r="GFF743" s="41"/>
      <c r="GFG743" s="44"/>
      <c r="GFH743" s="51"/>
      <c r="GFI743" s="51"/>
      <c r="GFJ743" s="51"/>
      <c r="GFK743" s="13"/>
      <c r="GFL743" s="13"/>
      <c r="GFM743" s="14"/>
      <c r="GFN743" s="14"/>
      <c r="GFO743" s="41"/>
      <c r="GFP743" s="44"/>
      <c r="GFQ743" s="51"/>
      <c r="GFR743" s="51"/>
      <c r="GFS743" s="51"/>
      <c r="GFT743" s="13"/>
      <c r="GFU743" s="13"/>
      <c r="GFV743" s="14"/>
      <c r="GFW743" s="14"/>
      <c r="GFX743" s="41"/>
      <c r="GFY743" s="44"/>
      <c r="GFZ743" s="51"/>
      <c r="GGA743" s="51"/>
      <c r="GGB743" s="51"/>
      <c r="GGC743" s="13"/>
      <c r="GGD743" s="13"/>
      <c r="GGE743" s="14"/>
      <c r="GGF743" s="14"/>
      <c r="GGG743" s="41"/>
      <c r="GGH743" s="44"/>
      <c r="GGI743" s="51"/>
      <c r="GGJ743" s="51"/>
      <c r="GGK743" s="51"/>
      <c r="GGL743" s="13"/>
      <c r="GGM743" s="13"/>
      <c r="GGN743" s="14"/>
      <c r="GGO743" s="14"/>
      <c r="GGP743" s="41"/>
      <c r="GGQ743" s="44"/>
      <c r="GGR743" s="51"/>
      <c r="GGS743" s="51"/>
      <c r="GGT743" s="51"/>
      <c r="GGU743" s="13"/>
      <c r="GGV743" s="13"/>
      <c r="GGW743" s="14"/>
      <c r="GGX743" s="14"/>
      <c r="GGY743" s="41"/>
      <c r="GGZ743" s="44"/>
      <c r="GHA743" s="51"/>
      <c r="GHB743" s="51"/>
      <c r="GHC743" s="51"/>
      <c r="GHD743" s="13"/>
      <c r="GHE743" s="13"/>
      <c r="GHF743" s="14"/>
      <c r="GHG743" s="14"/>
      <c r="GHH743" s="41"/>
      <c r="GHI743" s="44"/>
      <c r="GHJ743" s="51"/>
      <c r="GHK743" s="51"/>
      <c r="GHL743" s="51"/>
      <c r="GHM743" s="13"/>
      <c r="GHN743" s="13"/>
      <c r="GHO743" s="14"/>
      <c r="GHP743" s="14"/>
      <c r="GHQ743" s="41"/>
      <c r="GHR743" s="44"/>
      <c r="GHS743" s="51"/>
      <c r="GHT743" s="51"/>
      <c r="GHU743" s="51"/>
      <c r="GHV743" s="13"/>
      <c r="GHW743" s="13"/>
      <c r="GHX743" s="14"/>
      <c r="GHY743" s="14"/>
      <c r="GHZ743" s="41"/>
      <c r="GIA743" s="44"/>
      <c r="GIB743" s="51"/>
      <c r="GIC743" s="51"/>
      <c r="GID743" s="51"/>
      <c r="GIE743" s="13"/>
      <c r="GIF743" s="13"/>
      <c r="GIG743" s="14"/>
      <c r="GIH743" s="14"/>
      <c r="GII743" s="41"/>
      <c r="GIJ743" s="44"/>
      <c r="GIK743" s="51"/>
      <c r="GIL743" s="51"/>
      <c r="GIM743" s="51"/>
      <c r="GIN743" s="13"/>
      <c r="GIO743" s="13"/>
      <c r="GIP743" s="14"/>
      <c r="GIQ743" s="14"/>
      <c r="GIR743" s="41"/>
      <c r="GIS743" s="44"/>
      <c r="GIT743" s="51"/>
      <c r="GIU743" s="51"/>
      <c r="GIV743" s="51"/>
      <c r="GIW743" s="13"/>
      <c r="GIX743" s="13"/>
      <c r="GIY743" s="14"/>
      <c r="GIZ743" s="14"/>
      <c r="GJA743" s="41"/>
      <c r="GJB743" s="44"/>
      <c r="GJC743" s="51"/>
      <c r="GJD743" s="51"/>
      <c r="GJE743" s="51"/>
      <c r="GJF743" s="13"/>
      <c r="GJG743" s="13"/>
      <c r="GJH743" s="14"/>
      <c r="GJI743" s="14"/>
      <c r="GJJ743" s="41"/>
      <c r="GJK743" s="44"/>
      <c r="GJL743" s="51"/>
      <c r="GJM743" s="51"/>
      <c r="GJN743" s="51"/>
      <c r="GJO743" s="13"/>
      <c r="GJP743" s="13"/>
      <c r="GJQ743" s="14"/>
      <c r="GJR743" s="14"/>
      <c r="GJS743" s="41"/>
      <c r="GJT743" s="44"/>
      <c r="GJU743" s="51"/>
      <c r="GJV743" s="51"/>
      <c r="GJW743" s="51"/>
      <c r="GJX743" s="13"/>
      <c r="GJY743" s="13"/>
      <c r="GJZ743" s="14"/>
      <c r="GKA743" s="14"/>
      <c r="GKB743" s="41"/>
      <c r="GKC743" s="44"/>
      <c r="GKD743" s="51"/>
      <c r="GKE743" s="51"/>
      <c r="GKF743" s="51"/>
      <c r="GKG743" s="13"/>
      <c r="GKH743" s="13"/>
      <c r="GKI743" s="14"/>
      <c r="GKJ743" s="14"/>
      <c r="GKK743" s="41"/>
      <c r="GKL743" s="44"/>
      <c r="GKM743" s="51"/>
      <c r="GKN743" s="51"/>
      <c r="GKO743" s="51"/>
      <c r="GKP743" s="13"/>
      <c r="GKQ743" s="13"/>
      <c r="GKR743" s="14"/>
      <c r="GKS743" s="14"/>
      <c r="GKT743" s="41"/>
      <c r="GKU743" s="44"/>
      <c r="GKV743" s="51"/>
      <c r="GKW743" s="51"/>
      <c r="GKX743" s="51"/>
      <c r="GKY743" s="13"/>
      <c r="GKZ743" s="13"/>
      <c r="GLA743" s="14"/>
      <c r="GLB743" s="14"/>
      <c r="GLC743" s="41"/>
      <c r="GLD743" s="44"/>
      <c r="GLE743" s="51"/>
      <c r="GLF743" s="51"/>
      <c r="GLG743" s="51"/>
      <c r="GLH743" s="13"/>
      <c r="GLI743" s="13"/>
      <c r="GLJ743" s="14"/>
      <c r="GLK743" s="14"/>
      <c r="GLL743" s="41"/>
      <c r="GLM743" s="44"/>
      <c r="GLN743" s="51"/>
      <c r="GLO743" s="51"/>
      <c r="GLP743" s="51"/>
      <c r="GLQ743" s="13"/>
      <c r="GLR743" s="13"/>
      <c r="GLS743" s="14"/>
      <c r="GLT743" s="14"/>
      <c r="GLU743" s="41"/>
      <c r="GLV743" s="44"/>
      <c r="GLW743" s="51"/>
      <c r="GLX743" s="51"/>
      <c r="GLY743" s="51"/>
      <c r="GLZ743" s="13"/>
      <c r="GMA743" s="13"/>
      <c r="GMB743" s="14"/>
      <c r="GMC743" s="14"/>
      <c r="GMD743" s="41"/>
      <c r="GME743" s="44"/>
      <c r="GMF743" s="51"/>
      <c r="GMG743" s="51"/>
      <c r="GMH743" s="51"/>
      <c r="GMI743" s="13"/>
      <c r="GMJ743" s="13"/>
      <c r="GMK743" s="14"/>
      <c r="GML743" s="14"/>
      <c r="GMM743" s="41"/>
      <c r="GMN743" s="44"/>
      <c r="GMO743" s="51"/>
      <c r="GMP743" s="51"/>
      <c r="GMQ743" s="51"/>
      <c r="GMR743" s="13"/>
      <c r="GMS743" s="13"/>
      <c r="GMT743" s="14"/>
      <c r="GMU743" s="14"/>
      <c r="GMV743" s="41"/>
      <c r="GMW743" s="44"/>
      <c r="GMX743" s="51"/>
      <c r="GMY743" s="51"/>
      <c r="GMZ743" s="51"/>
      <c r="GNA743" s="13"/>
      <c r="GNB743" s="13"/>
      <c r="GNC743" s="14"/>
      <c r="GND743" s="14"/>
      <c r="GNE743" s="41"/>
      <c r="GNF743" s="44"/>
      <c r="GNG743" s="51"/>
      <c r="GNH743" s="51"/>
      <c r="GNI743" s="51"/>
      <c r="GNJ743" s="13"/>
      <c r="GNK743" s="13"/>
      <c r="GNL743" s="14"/>
      <c r="GNM743" s="14"/>
      <c r="GNN743" s="41"/>
      <c r="GNO743" s="44"/>
      <c r="GNP743" s="51"/>
      <c r="GNQ743" s="51"/>
      <c r="GNR743" s="51"/>
      <c r="GNS743" s="13"/>
      <c r="GNT743" s="13"/>
      <c r="GNU743" s="14"/>
      <c r="GNV743" s="14"/>
      <c r="GNW743" s="41"/>
      <c r="GNX743" s="44"/>
      <c r="GNY743" s="51"/>
      <c r="GNZ743" s="51"/>
      <c r="GOA743" s="51"/>
      <c r="GOB743" s="13"/>
      <c r="GOC743" s="13"/>
      <c r="GOD743" s="14"/>
      <c r="GOE743" s="14"/>
      <c r="GOF743" s="41"/>
      <c r="GOG743" s="44"/>
      <c r="GOH743" s="51"/>
      <c r="GOI743" s="51"/>
      <c r="GOJ743" s="51"/>
      <c r="GOK743" s="13"/>
      <c r="GOL743" s="13"/>
      <c r="GOM743" s="14"/>
      <c r="GON743" s="14"/>
      <c r="GOO743" s="41"/>
      <c r="GOP743" s="44"/>
      <c r="GOQ743" s="51"/>
      <c r="GOR743" s="51"/>
      <c r="GOS743" s="51"/>
      <c r="GOT743" s="13"/>
      <c r="GOU743" s="13"/>
      <c r="GOV743" s="14"/>
      <c r="GOW743" s="14"/>
      <c r="GOX743" s="41"/>
      <c r="GOY743" s="44"/>
      <c r="GOZ743" s="51"/>
      <c r="GPA743" s="51"/>
      <c r="GPB743" s="51"/>
      <c r="GPC743" s="13"/>
      <c r="GPD743" s="13"/>
      <c r="GPE743" s="14"/>
      <c r="GPF743" s="14"/>
      <c r="GPG743" s="41"/>
      <c r="GPH743" s="44"/>
      <c r="GPI743" s="51"/>
      <c r="GPJ743" s="51"/>
      <c r="GPK743" s="51"/>
      <c r="GPL743" s="13"/>
      <c r="GPM743" s="13"/>
      <c r="GPN743" s="14"/>
      <c r="GPO743" s="14"/>
      <c r="GPP743" s="41"/>
      <c r="GPQ743" s="44"/>
      <c r="GPR743" s="51"/>
      <c r="GPS743" s="51"/>
      <c r="GPT743" s="51"/>
      <c r="GPU743" s="13"/>
      <c r="GPV743" s="13"/>
      <c r="GPW743" s="14"/>
      <c r="GPX743" s="14"/>
      <c r="GPY743" s="41"/>
      <c r="GPZ743" s="44"/>
      <c r="GQA743" s="51"/>
      <c r="GQB743" s="51"/>
      <c r="GQC743" s="51"/>
      <c r="GQD743" s="13"/>
      <c r="GQE743" s="13"/>
      <c r="GQF743" s="14"/>
      <c r="GQG743" s="14"/>
      <c r="GQH743" s="41"/>
      <c r="GQI743" s="44"/>
      <c r="GQJ743" s="51"/>
      <c r="GQK743" s="51"/>
      <c r="GQL743" s="51"/>
      <c r="GQM743" s="13"/>
      <c r="GQN743" s="13"/>
      <c r="GQO743" s="14"/>
      <c r="GQP743" s="14"/>
      <c r="GQQ743" s="41"/>
      <c r="GQR743" s="44"/>
      <c r="GQS743" s="51"/>
      <c r="GQT743" s="51"/>
      <c r="GQU743" s="51"/>
      <c r="GQV743" s="13"/>
      <c r="GQW743" s="13"/>
      <c r="GQX743" s="14"/>
      <c r="GQY743" s="14"/>
      <c r="GQZ743" s="41"/>
      <c r="GRA743" s="44"/>
      <c r="GRB743" s="51"/>
      <c r="GRC743" s="51"/>
      <c r="GRD743" s="51"/>
      <c r="GRE743" s="13"/>
      <c r="GRF743" s="13"/>
      <c r="GRG743" s="14"/>
      <c r="GRH743" s="14"/>
      <c r="GRI743" s="41"/>
      <c r="GRJ743" s="44"/>
      <c r="GRK743" s="51"/>
      <c r="GRL743" s="51"/>
      <c r="GRM743" s="51"/>
      <c r="GRN743" s="13"/>
      <c r="GRO743" s="13"/>
      <c r="GRP743" s="14"/>
      <c r="GRQ743" s="14"/>
      <c r="GRR743" s="41"/>
      <c r="GRS743" s="44"/>
      <c r="GRT743" s="51"/>
      <c r="GRU743" s="51"/>
      <c r="GRV743" s="51"/>
      <c r="GRW743" s="13"/>
      <c r="GRX743" s="13"/>
      <c r="GRY743" s="14"/>
      <c r="GRZ743" s="14"/>
      <c r="GSA743" s="41"/>
      <c r="GSB743" s="44"/>
      <c r="GSC743" s="51"/>
      <c r="GSD743" s="51"/>
      <c r="GSE743" s="51"/>
      <c r="GSF743" s="13"/>
      <c r="GSG743" s="13"/>
      <c r="GSH743" s="14"/>
      <c r="GSI743" s="14"/>
      <c r="GSJ743" s="41"/>
      <c r="GSK743" s="44"/>
      <c r="GSL743" s="51"/>
      <c r="GSM743" s="51"/>
      <c r="GSN743" s="51"/>
      <c r="GSO743" s="13"/>
      <c r="GSP743" s="13"/>
      <c r="GSQ743" s="14"/>
      <c r="GSR743" s="14"/>
      <c r="GSS743" s="41"/>
      <c r="GST743" s="44"/>
      <c r="GSU743" s="51"/>
      <c r="GSV743" s="51"/>
      <c r="GSW743" s="51"/>
      <c r="GSX743" s="13"/>
      <c r="GSY743" s="13"/>
      <c r="GSZ743" s="14"/>
      <c r="GTA743" s="14"/>
      <c r="GTB743" s="41"/>
      <c r="GTC743" s="44"/>
      <c r="GTD743" s="51"/>
      <c r="GTE743" s="51"/>
      <c r="GTF743" s="51"/>
      <c r="GTG743" s="13"/>
      <c r="GTH743" s="13"/>
      <c r="GTI743" s="14"/>
      <c r="GTJ743" s="14"/>
      <c r="GTK743" s="41"/>
      <c r="GTL743" s="44"/>
      <c r="GTM743" s="51"/>
      <c r="GTN743" s="51"/>
      <c r="GTO743" s="51"/>
      <c r="GTP743" s="13"/>
      <c r="GTQ743" s="13"/>
      <c r="GTR743" s="14"/>
      <c r="GTS743" s="14"/>
      <c r="GTT743" s="41"/>
      <c r="GTU743" s="44"/>
      <c r="GTV743" s="51"/>
      <c r="GTW743" s="51"/>
      <c r="GTX743" s="51"/>
      <c r="GTY743" s="13"/>
      <c r="GTZ743" s="13"/>
      <c r="GUA743" s="14"/>
      <c r="GUB743" s="14"/>
      <c r="GUC743" s="41"/>
      <c r="GUD743" s="44"/>
      <c r="GUE743" s="51"/>
      <c r="GUF743" s="51"/>
      <c r="GUG743" s="51"/>
      <c r="GUH743" s="13"/>
      <c r="GUI743" s="13"/>
      <c r="GUJ743" s="14"/>
      <c r="GUK743" s="14"/>
      <c r="GUL743" s="41"/>
      <c r="GUM743" s="44"/>
      <c r="GUN743" s="51"/>
      <c r="GUO743" s="51"/>
      <c r="GUP743" s="51"/>
      <c r="GUQ743" s="13"/>
      <c r="GUR743" s="13"/>
      <c r="GUS743" s="14"/>
      <c r="GUT743" s="14"/>
      <c r="GUU743" s="41"/>
      <c r="GUV743" s="44"/>
      <c r="GUW743" s="51"/>
      <c r="GUX743" s="51"/>
      <c r="GUY743" s="51"/>
      <c r="GUZ743" s="13"/>
      <c r="GVA743" s="13"/>
      <c r="GVB743" s="14"/>
      <c r="GVC743" s="14"/>
      <c r="GVD743" s="41"/>
      <c r="GVE743" s="44"/>
      <c r="GVF743" s="51"/>
      <c r="GVG743" s="51"/>
      <c r="GVH743" s="51"/>
      <c r="GVI743" s="13"/>
      <c r="GVJ743" s="13"/>
      <c r="GVK743" s="14"/>
      <c r="GVL743" s="14"/>
      <c r="GVM743" s="41"/>
      <c r="GVN743" s="44"/>
      <c r="GVO743" s="51"/>
      <c r="GVP743" s="51"/>
      <c r="GVQ743" s="51"/>
      <c r="GVR743" s="13"/>
      <c r="GVS743" s="13"/>
      <c r="GVT743" s="14"/>
      <c r="GVU743" s="14"/>
      <c r="GVV743" s="41"/>
      <c r="GVW743" s="44"/>
      <c r="GVX743" s="51"/>
      <c r="GVY743" s="51"/>
      <c r="GVZ743" s="51"/>
      <c r="GWA743" s="13"/>
      <c r="GWB743" s="13"/>
      <c r="GWC743" s="14"/>
      <c r="GWD743" s="14"/>
      <c r="GWE743" s="41"/>
      <c r="GWF743" s="44"/>
      <c r="GWG743" s="51"/>
      <c r="GWH743" s="51"/>
      <c r="GWI743" s="51"/>
      <c r="GWJ743" s="13"/>
      <c r="GWK743" s="13"/>
      <c r="GWL743" s="14"/>
      <c r="GWM743" s="14"/>
      <c r="GWN743" s="41"/>
      <c r="GWO743" s="44"/>
      <c r="GWP743" s="51"/>
      <c r="GWQ743" s="51"/>
      <c r="GWR743" s="51"/>
      <c r="GWS743" s="13"/>
      <c r="GWT743" s="13"/>
      <c r="GWU743" s="14"/>
      <c r="GWV743" s="14"/>
      <c r="GWW743" s="41"/>
      <c r="GWX743" s="44"/>
      <c r="GWY743" s="51"/>
      <c r="GWZ743" s="51"/>
      <c r="GXA743" s="51"/>
      <c r="GXB743" s="13"/>
      <c r="GXC743" s="13"/>
      <c r="GXD743" s="14"/>
      <c r="GXE743" s="14"/>
      <c r="GXF743" s="41"/>
      <c r="GXG743" s="44"/>
      <c r="GXH743" s="51"/>
      <c r="GXI743" s="51"/>
      <c r="GXJ743" s="51"/>
      <c r="GXK743" s="13"/>
      <c r="GXL743" s="13"/>
      <c r="GXM743" s="14"/>
      <c r="GXN743" s="14"/>
      <c r="GXO743" s="41"/>
      <c r="GXP743" s="44"/>
      <c r="GXQ743" s="51"/>
      <c r="GXR743" s="51"/>
      <c r="GXS743" s="51"/>
      <c r="GXT743" s="13"/>
      <c r="GXU743" s="13"/>
      <c r="GXV743" s="14"/>
      <c r="GXW743" s="14"/>
      <c r="GXX743" s="41"/>
      <c r="GXY743" s="44"/>
      <c r="GXZ743" s="51"/>
      <c r="GYA743" s="51"/>
      <c r="GYB743" s="51"/>
      <c r="GYC743" s="13"/>
      <c r="GYD743" s="13"/>
      <c r="GYE743" s="14"/>
      <c r="GYF743" s="14"/>
      <c r="GYG743" s="41"/>
      <c r="GYH743" s="44"/>
      <c r="GYI743" s="51"/>
      <c r="GYJ743" s="51"/>
      <c r="GYK743" s="51"/>
      <c r="GYL743" s="13"/>
      <c r="GYM743" s="13"/>
      <c r="GYN743" s="14"/>
      <c r="GYO743" s="14"/>
      <c r="GYP743" s="41"/>
      <c r="GYQ743" s="44"/>
      <c r="GYR743" s="51"/>
      <c r="GYS743" s="51"/>
      <c r="GYT743" s="51"/>
      <c r="GYU743" s="13"/>
      <c r="GYV743" s="13"/>
      <c r="GYW743" s="14"/>
      <c r="GYX743" s="14"/>
      <c r="GYY743" s="41"/>
      <c r="GYZ743" s="44"/>
      <c r="GZA743" s="51"/>
      <c r="GZB743" s="51"/>
      <c r="GZC743" s="51"/>
      <c r="GZD743" s="13"/>
      <c r="GZE743" s="13"/>
      <c r="GZF743" s="14"/>
      <c r="GZG743" s="14"/>
      <c r="GZH743" s="41"/>
      <c r="GZI743" s="44"/>
      <c r="GZJ743" s="51"/>
      <c r="GZK743" s="51"/>
      <c r="GZL743" s="51"/>
      <c r="GZM743" s="13"/>
      <c r="GZN743" s="13"/>
      <c r="GZO743" s="14"/>
      <c r="GZP743" s="14"/>
      <c r="GZQ743" s="41"/>
      <c r="GZR743" s="44"/>
      <c r="GZS743" s="51"/>
      <c r="GZT743" s="51"/>
      <c r="GZU743" s="51"/>
      <c r="GZV743" s="13"/>
      <c r="GZW743" s="13"/>
      <c r="GZX743" s="14"/>
      <c r="GZY743" s="14"/>
      <c r="GZZ743" s="41"/>
      <c r="HAA743" s="44"/>
      <c r="HAB743" s="51"/>
      <c r="HAC743" s="51"/>
      <c r="HAD743" s="51"/>
      <c r="HAE743" s="13"/>
      <c r="HAF743" s="13"/>
      <c r="HAG743" s="14"/>
      <c r="HAH743" s="14"/>
      <c r="HAI743" s="41"/>
      <c r="HAJ743" s="44"/>
      <c r="HAK743" s="51"/>
      <c r="HAL743" s="51"/>
      <c r="HAM743" s="51"/>
      <c r="HAN743" s="13"/>
      <c r="HAO743" s="13"/>
      <c r="HAP743" s="14"/>
      <c r="HAQ743" s="14"/>
      <c r="HAR743" s="41"/>
      <c r="HAS743" s="44"/>
      <c r="HAT743" s="51"/>
      <c r="HAU743" s="51"/>
      <c r="HAV743" s="51"/>
      <c r="HAW743" s="13"/>
      <c r="HAX743" s="13"/>
      <c r="HAY743" s="14"/>
      <c r="HAZ743" s="14"/>
      <c r="HBA743" s="41"/>
      <c r="HBB743" s="44"/>
      <c r="HBC743" s="51"/>
      <c r="HBD743" s="51"/>
      <c r="HBE743" s="51"/>
      <c r="HBF743" s="13"/>
      <c r="HBG743" s="13"/>
      <c r="HBH743" s="14"/>
      <c r="HBI743" s="14"/>
      <c r="HBJ743" s="41"/>
      <c r="HBK743" s="44"/>
      <c r="HBL743" s="51"/>
      <c r="HBM743" s="51"/>
      <c r="HBN743" s="51"/>
      <c r="HBO743" s="13"/>
      <c r="HBP743" s="13"/>
      <c r="HBQ743" s="14"/>
      <c r="HBR743" s="14"/>
      <c r="HBS743" s="41"/>
      <c r="HBT743" s="44"/>
      <c r="HBU743" s="51"/>
      <c r="HBV743" s="51"/>
      <c r="HBW743" s="51"/>
      <c r="HBX743" s="13"/>
      <c r="HBY743" s="13"/>
      <c r="HBZ743" s="14"/>
      <c r="HCA743" s="14"/>
      <c r="HCB743" s="41"/>
      <c r="HCC743" s="44"/>
      <c r="HCD743" s="51"/>
      <c r="HCE743" s="51"/>
      <c r="HCF743" s="51"/>
      <c r="HCG743" s="13"/>
      <c r="HCH743" s="13"/>
      <c r="HCI743" s="14"/>
      <c r="HCJ743" s="14"/>
      <c r="HCK743" s="41"/>
      <c r="HCL743" s="44"/>
      <c r="HCM743" s="51"/>
      <c r="HCN743" s="51"/>
      <c r="HCO743" s="51"/>
      <c r="HCP743" s="13"/>
      <c r="HCQ743" s="13"/>
      <c r="HCR743" s="14"/>
      <c r="HCS743" s="14"/>
      <c r="HCT743" s="41"/>
      <c r="HCU743" s="44"/>
      <c r="HCV743" s="51"/>
      <c r="HCW743" s="51"/>
      <c r="HCX743" s="51"/>
      <c r="HCY743" s="13"/>
      <c r="HCZ743" s="13"/>
      <c r="HDA743" s="14"/>
      <c r="HDB743" s="14"/>
      <c r="HDC743" s="41"/>
      <c r="HDD743" s="44"/>
      <c r="HDE743" s="51"/>
      <c r="HDF743" s="51"/>
      <c r="HDG743" s="51"/>
      <c r="HDH743" s="13"/>
      <c r="HDI743" s="13"/>
      <c r="HDJ743" s="14"/>
      <c r="HDK743" s="14"/>
      <c r="HDL743" s="41"/>
      <c r="HDM743" s="44"/>
      <c r="HDN743" s="51"/>
      <c r="HDO743" s="51"/>
      <c r="HDP743" s="51"/>
      <c r="HDQ743" s="13"/>
      <c r="HDR743" s="13"/>
      <c r="HDS743" s="14"/>
      <c r="HDT743" s="14"/>
      <c r="HDU743" s="41"/>
      <c r="HDV743" s="44"/>
      <c r="HDW743" s="51"/>
      <c r="HDX743" s="51"/>
      <c r="HDY743" s="51"/>
      <c r="HDZ743" s="13"/>
      <c r="HEA743" s="13"/>
      <c r="HEB743" s="14"/>
      <c r="HEC743" s="14"/>
      <c r="HED743" s="41"/>
      <c r="HEE743" s="44"/>
      <c r="HEF743" s="51"/>
      <c r="HEG743" s="51"/>
      <c r="HEH743" s="51"/>
      <c r="HEI743" s="13"/>
      <c r="HEJ743" s="13"/>
      <c r="HEK743" s="14"/>
      <c r="HEL743" s="14"/>
      <c r="HEM743" s="41"/>
      <c r="HEN743" s="44"/>
      <c r="HEO743" s="51"/>
      <c r="HEP743" s="51"/>
      <c r="HEQ743" s="51"/>
      <c r="HER743" s="13"/>
      <c r="HES743" s="13"/>
      <c r="HET743" s="14"/>
      <c r="HEU743" s="14"/>
      <c r="HEV743" s="41"/>
      <c r="HEW743" s="44"/>
      <c r="HEX743" s="51"/>
      <c r="HEY743" s="51"/>
      <c r="HEZ743" s="51"/>
      <c r="HFA743" s="13"/>
      <c r="HFB743" s="13"/>
      <c r="HFC743" s="14"/>
      <c r="HFD743" s="14"/>
      <c r="HFE743" s="41"/>
      <c r="HFF743" s="44"/>
      <c r="HFG743" s="51"/>
      <c r="HFH743" s="51"/>
      <c r="HFI743" s="51"/>
      <c r="HFJ743" s="13"/>
      <c r="HFK743" s="13"/>
      <c r="HFL743" s="14"/>
      <c r="HFM743" s="14"/>
      <c r="HFN743" s="41"/>
      <c r="HFO743" s="44"/>
      <c r="HFP743" s="51"/>
      <c r="HFQ743" s="51"/>
      <c r="HFR743" s="51"/>
      <c r="HFS743" s="13"/>
      <c r="HFT743" s="13"/>
      <c r="HFU743" s="14"/>
      <c r="HFV743" s="14"/>
      <c r="HFW743" s="41"/>
      <c r="HFX743" s="44"/>
      <c r="HFY743" s="51"/>
      <c r="HFZ743" s="51"/>
      <c r="HGA743" s="51"/>
      <c r="HGB743" s="13"/>
      <c r="HGC743" s="13"/>
      <c r="HGD743" s="14"/>
      <c r="HGE743" s="14"/>
      <c r="HGF743" s="41"/>
      <c r="HGG743" s="44"/>
      <c r="HGH743" s="51"/>
      <c r="HGI743" s="51"/>
      <c r="HGJ743" s="51"/>
      <c r="HGK743" s="13"/>
      <c r="HGL743" s="13"/>
      <c r="HGM743" s="14"/>
      <c r="HGN743" s="14"/>
      <c r="HGO743" s="41"/>
      <c r="HGP743" s="44"/>
      <c r="HGQ743" s="51"/>
      <c r="HGR743" s="51"/>
      <c r="HGS743" s="51"/>
      <c r="HGT743" s="13"/>
      <c r="HGU743" s="13"/>
      <c r="HGV743" s="14"/>
      <c r="HGW743" s="14"/>
      <c r="HGX743" s="41"/>
      <c r="HGY743" s="44"/>
      <c r="HGZ743" s="51"/>
      <c r="HHA743" s="51"/>
      <c r="HHB743" s="51"/>
      <c r="HHC743" s="13"/>
      <c r="HHD743" s="13"/>
      <c r="HHE743" s="14"/>
      <c r="HHF743" s="14"/>
      <c r="HHG743" s="41"/>
      <c r="HHH743" s="44"/>
      <c r="HHI743" s="51"/>
      <c r="HHJ743" s="51"/>
      <c r="HHK743" s="51"/>
      <c r="HHL743" s="13"/>
      <c r="HHM743" s="13"/>
      <c r="HHN743" s="14"/>
      <c r="HHO743" s="14"/>
      <c r="HHP743" s="41"/>
      <c r="HHQ743" s="44"/>
      <c r="HHR743" s="51"/>
      <c r="HHS743" s="51"/>
      <c r="HHT743" s="51"/>
      <c r="HHU743" s="13"/>
      <c r="HHV743" s="13"/>
      <c r="HHW743" s="14"/>
      <c r="HHX743" s="14"/>
      <c r="HHY743" s="41"/>
      <c r="HHZ743" s="44"/>
      <c r="HIA743" s="51"/>
      <c r="HIB743" s="51"/>
      <c r="HIC743" s="51"/>
      <c r="HID743" s="13"/>
      <c r="HIE743" s="13"/>
      <c r="HIF743" s="14"/>
      <c r="HIG743" s="14"/>
      <c r="HIH743" s="41"/>
      <c r="HII743" s="44"/>
      <c r="HIJ743" s="51"/>
      <c r="HIK743" s="51"/>
      <c r="HIL743" s="51"/>
      <c r="HIM743" s="13"/>
      <c r="HIN743" s="13"/>
      <c r="HIO743" s="14"/>
      <c r="HIP743" s="14"/>
      <c r="HIQ743" s="41"/>
      <c r="HIR743" s="44"/>
      <c r="HIS743" s="51"/>
      <c r="HIT743" s="51"/>
      <c r="HIU743" s="51"/>
      <c r="HIV743" s="13"/>
      <c r="HIW743" s="13"/>
      <c r="HIX743" s="14"/>
      <c r="HIY743" s="14"/>
      <c r="HIZ743" s="41"/>
      <c r="HJA743" s="44"/>
      <c r="HJB743" s="51"/>
      <c r="HJC743" s="51"/>
      <c r="HJD743" s="51"/>
      <c r="HJE743" s="13"/>
      <c r="HJF743" s="13"/>
      <c r="HJG743" s="14"/>
      <c r="HJH743" s="14"/>
      <c r="HJI743" s="41"/>
      <c r="HJJ743" s="44"/>
      <c r="HJK743" s="51"/>
      <c r="HJL743" s="51"/>
      <c r="HJM743" s="51"/>
      <c r="HJN743" s="13"/>
      <c r="HJO743" s="13"/>
      <c r="HJP743" s="14"/>
      <c r="HJQ743" s="14"/>
      <c r="HJR743" s="41"/>
      <c r="HJS743" s="44"/>
      <c r="HJT743" s="51"/>
      <c r="HJU743" s="51"/>
      <c r="HJV743" s="51"/>
      <c r="HJW743" s="13"/>
      <c r="HJX743" s="13"/>
      <c r="HJY743" s="14"/>
      <c r="HJZ743" s="14"/>
      <c r="HKA743" s="41"/>
      <c r="HKB743" s="44"/>
      <c r="HKC743" s="51"/>
      <c r="HKD743" s="51"/>
      <c r="HKE743" s="51"/>
      <c r="HKF743" s="13"/>
      <c r="HKG743" s="13"/>
      <c r="HKH743" s="14"/>
      <c r="HKI743" s="14"/>
      <c r="HKJ743" s="41"/>
      <c r="HKK743" s="44"/>
      <c r="HKL743" s="51"/>
      <c r="HKM743" s="51"/>
      <c r="HKN743" s="51"/>
      <c r="HKO743" s="13"/>
      <c r="HKP743" s="13"/>
      <c r="HKQ743" s="14"/>
      <c r="HKR743" s="14"/>
      <c r="HKS743" s="41"/>
      <c r="HKT743" s="44"/>
      <c r="HKU743" s="51"/>
      <c r="HKV743" s="51"/>
      <c r="HKW743" s="51"/>
      <c r="HKX743" s="13"/>
      <c r="HKY743" s="13"/>
      <c r="HKZ743" s="14"/>
      <c r="HLA743" s="14"/>
      <c r="HLB743" s="41"/>
      <c r="HLC743" s="44"/>
      <c r="HLD743" s="51"/>
      <c r="HLE743" s="51"/>
      <c r="HLF743" s="51"/>
      <c r="HLG743" s="13"/>
      <c r="HLH743" s="13"/>
      <c r="HLI743" s="14"/>
      <c r="HLJ743" s="14"/>
      <c r="HLK743" s="41"/>
      <c r="HLL743" s="44"/>
      <c r="HLM743" s="51"/>
      <c r="HLN743" s="51"/>
      <c r="HLO743" s="51"/>
      <c r="HLP743" s="13"/>
      <c r="HLQ743" s="13"/>
      <c r="HLR743" s="14"/>
      <c r="HLS743" s="14"/>
      <c r="HLT743" s="41"/>
      <c r="HLU743" s="44"/>
      <c r="HLV743" s="51"/>
      <c r="HLW743" s="51"/>
      <c r="HLX743" s="51"/>
      <c r="HLY743" s="13"/>
      <c r="HLZ743" s="13"/>
      <c r="HMA743" s="14"/>
      <c r="HMB743" s="14"/>
      <c r="HMC743" s="41"/>
      <c r="HMD743" s="44"/>
      <c r="HME743" s="51"/>
      <c r="HMF743" s="51"/>
      <c r="HMG743" s="51"/>
      <c r="HMH743" s="13"/>
      <c r="HMI743" s="13"/>
      <c r="HMJ743" s="14"/>
      <c r="HMK743" s="14"/>
      <c r="HML743" s="41"/>
      <c r="HMM743" s="44"/>
      <c r="HMN743" s="51"/>
      <c r="HMO743" s="51"/>
      <c r="HMP743" s="51"/>
      <c r="HMQ743" s="13"/>
      <c r="HMR743" s="13"/>
      <c r="HMS743" s="14"/>
      <c r="HMT743" s="14"/>
      <c r="HMU743" s="41"/>
      <c r="HMV743" s="44"/>
      <c r="HMW743" s="51"/>
      <c r="HMX743" s="51"/>
      <c r="HMY743" s="51"/>
      <c r="HMZ743" s="13"/>
      <c r="HNA743" s="13"/>
      <c r="HNB743" s="14"/>
      <c r="HNC743" s="14"/>
      <c r="HND743" s="41"/>
      <c r="HNE743" s="44"/>
      <c r="HNF743" s="51"/>
      <c r="HNG743" s="51"/>
      <c r="HNH743" s="51"/>
      <c r="HNI743" s="13"/>
      <c r="HNJ743" s="13"/>
      <c r="HNK743" s="14"/>
      <c r="HNL743" s="14"/>
      <c r="HNM743" s="41"/>
      <c r="HNN743" s="44"/>
      <c r="HNO743" s="51"/>
      <c r="HNP743" s="51"/>
      <c r="HNQ743" s="51"/>
      <c r="HNR743" s="13"/>
      <c r="HNS743" s="13"/>
      <c r="HNT743" s="14"/>
      <c r="HNU743" s="14"/>
      <c r="HNV743" s="41"/>
      <c r="HNW743" s="44"/>
      <c r="HNX743" s="51"/>
      <c r="HNY743" s="51"/>
      <c r="HNZ743" s="51"/>
      <c r="HOA743" s="13"/>
      <c r="HOB743" s="13"/>
      <c r="HOC743" s="14"/>
      <c r="HOD743" s="14"/>
      <c r="HOE743" s="41"/>
      <c r="HOF743" s="44"/>
      <c r="HOG743" s="51"/>
      <c r="HOH743" s="51"/>
      <c r="HOI743" s="51"/>
      <c r="HOJ743" s="13"/>
      <c r="HOK743" s="13"/>
      <c r="HOL743" s="14"/>
      <c r="HOM743" s="14"/>
      <c r="HON743" s="41"/>
      <c r="HOO743" s="44"/>
      <c r="HOP743" s="51"/>
      <c r="HOQ743" s="51"/>
      <c r="HOR743" s="51"/>
      <c r="HOS743" s="13"/>
      <c r="HOT743" s="13"/>
      <c r="HOU743" s="14"/>
      <c r="HOV743" s="14"/>
      <c r="HOW743" s="41"/>
      <c r="HOX743" s="44"/>
      <c r="HOY743" s="51"/>
      <c r="HOZ743" s="51"/>
      <c r="HPA743" s="51"/>
      <c r="HPB743" s="13"/>
      <c r="HPC743" s="13"/>
      <c r="HPD743" s="14"/>
      <c r="HPE743" s="14"/>
      <c r="HPF743" s="41"/>
      <c r="HPG743" s="44"/>
      <c r="HPH743" s="51"/>
      <c r="HPI743" s="51"/>
      <c r="HPJ743" s="51"/>
      <c r="HPK743" s="13"/>
      <c r="HPL743" s="13"/>
      <c r="HPM743" s="14"/>
      <c r="HPN743" s="14"/>
      <c r="HPO743" s="41"/>
      <c r="HPP743" s="44"/>
      <c r="HPQ743" s="51"/>
      <c r="HPR743" s="51"/>
      <c r="HPS743" s="51"/>
      <c r="HPT743" s="13"/>
      <c r="HPU743" s="13"/>
      <c r="HPV743" s="14"/>
      <c r="HPW743" s="14"/>
      <c r="HPX743" s="41"/>
      <c r="HPY743" s="44"/>
      <c r="HPZ743" s="51"/>
      <c r="HQA743" s="51"/>
      <c r="HQB743" s="51"/>
      <c r="HQC743" s="13"/>
      <c r="HQD743" s="13"/>
      <c r="HQE743" s="14"/>
      <c r="HQF743" s="14"/>
      <c r="HQG743" s="41"/>
      <c r="HQH743" s="44"/>
      <c r="HQI743" s="51"/>
      <c r="HQJ743" s="51"/>
      <c r="HQK743" s="51"/>
      <c r="HQL743" s="13"/>
      <c r="HQM743" s="13"/>
      <c r="HQN743" s="14"/>
      <c r="HQO743" s="14"/>
      <c r="HQP743" s="41"/>
      <c r="HQQ743" s="44"/>
      <c r="HQR743" s="51"/>
      <c r="HQS743" s="51"/>
      <c r="HQT743" s="51"/>
      <c r="HQU743" s="13"/>
      <c r="HQV743" s="13"/>
      <c r="HQW743" s="14"/>
      <c r="HQX743" s="14"/>
      <c r="HQY743" s="41"/>
      <c r="HQZ743" s="44"/>
      <c r="HRA743" s="51"/>
      <c r="HRB743" s="51"/>
      <c r="HRC743" s="51"/>
      <c r="HRD743" s="13"/>
      <c r="HRE743" s="13"/>
      <c r="HRF743" s="14"/>
      <c r="HRG743" s="14"/>
      <c r="HRH743" s="41"/>
      <c r="HRI743" s="44"/>
      <c r="HRJ743" s="51"/>
      <c r="HRK743" s="51"/>
      <c r="HRL743" s="51"/>
      <c r="HRM743" s="13"/>
      <c r="HRN743" s="13"/>
      <c r="HRO743" s="14"/>
      <c r="HRP743" s="14"/>
      <c r="HRQ743" s="41"/>
      <c r="HRR743" s="44"/>
      <c r="HRS743" s="51"/>
      <c r="HRT743" s="51"/>
      <c r="HRU743" s="51"/>
      <c r="HRV743" s="13"/>
      <c r="HRW743" s="13"/>
      <c r="HRX743" s="14"/>
      <c r="HRY743" s="14"/>
      <c r="HRZ743" s="41"/>
      <c r="HSA743" s="44"/>
      <c r="HSB743" s="51"/>
      <c r="HSC743" s="51"/>
      <c r="HSD743" s="51"/>
      <c r="HSE743" s="13"/>
      <c r="HSF743" s="13"/>
      <c r="HSG743" s="14"/>
      <c r="HSH743" s="14"/>
      <c r="HSI743" s="41"/>
      <c r="HSJ743" s="44"/>
      <c r="HSK743" s="51"/>
      <c r="HSL743" s="51"/>
      <c r="HSM743" s="51"/>
      <c r="HSN743" s="13"/>
      <c r="HSO743" s="13"/>
      <c r="HSP743" s="14"/>
      <c r="HSQ743" s="14"/>
      <c r="HSR743" s="41"/>
      <c r="HSS743" s="44"/>
      <c r="HST743" s="51"/>
      <c r="HSU743" s="51"/>
      <c r="HSV743" s="51"/>
      <c r="HSW743" s="13"/>
      <c r="HSX743" s="13"/>
      <c r="HSY743" s="14"/>
      <c r="HSZ743" s="14"/>
      <c r="HTA743" s="41"/>
      <c r="HTB743" s="44"/>
      <c r="HTC743" s="51"/>
      <c r="HTD743" s="51"/>
      <c r="HTE743" s="51"/>
      <c r="HTF743" s="13"/>
      <c r="HTG743" s="13"/>
      <c r="HTH743" s="14"/>
      <c r="HTI743" s="14"/>
      <c r="HTJ743" s="41"/>
      <c r="HTK743" s="44"/>
      <c r="HTL743" s="51"/>
      <c r="HTM743" s="51"/>
      <c r="HTN743" s="51"/>
      <c r="HTO743" s="13"/>
      <c r="HTP743" s="13"/>
      <c r="HTQ743" s="14"/>
      <c r="HTR743" s="14"/>
      <c r="HTS743" s="41"/>
      <c r="HTT743" s="44"/>
      <c r="HTU743" s="51"/>
      <c r="HTV743" s="51"/>
      <c r="HTW743" s="51"/>
      <c r="HTX743" s="13"/>
      <c r="HTY743" s="13"/>
      <c r="HTZ743" s="14"/>
      <c r="HUA743" s="14"/>
      <c r="HUB743" s="41"/>
      <c r="HUC743" s="44"/>
      <c r="HUD743" s="51"/>
      <c r="HUE743" s="51"/>
      <c r="HUF743" s="51"/>
      <c r="HUG743" s="13"/>
      <c r="HUH743" s="13"/>
      <c r="HUI743" s="14"/>
      <c r="HUJ743" s="14"/>
      <c r="HUK743" s="41"/>
      <c r="HUL743" s="44"/>
      <c r="HUM743" s="51"/>
      <c r="HUN743" s="51"/>
      <c r="HUO743" s="51"/>
      <c r="HUP743" s="13"/>
      <c r="HUQ743" s="13"/>
      <c r="HUR743" s="14"/>
      <c r="HUS743" s="14"/>
      <c r="HUT743" s="41"/>
      <c r="HUU743" s="44"/>
      <c r="HUV743" s="51"/>
      <c r="HUW743" s="51"/>
      <c r="HUX743" s="51"/>
      <c r="HUY743" s="13"/>
      <c r="HUZ743" s="13"/>
      <c r="HVA743" s="14"/>
      <c r="HVB743" s="14"/>
      <c r="HVC743" s="41"/>
      <c r="HVD743" s="44"/>
      <c r="HVE743" s="51"/>
      <c r="HVF743" s="51"/>
      <c r="HVG743" s="51"/>
      <c r="HVH743" s="13"/>
      <c r="HVI743" s="13"/>
      <c r="HVJ743" s="14"/>
      <c r="HVK743" s="14"/>
      <c r="HVL743" s="41"/>
      <c r="HVM743" s="44"/>
      <c r="HVN743" s="51"/>
      <c r="HVO743" s="51"/>
      <c r="HVP743" s="51"/>
      <c r="HVQ743" s="13"/>
      <c r="HVR743" s="13"/>
      <c r="HVS743" s="14"/>
      <c r="HVT743" s="14"/>
      <c r="HVU743" s="41"/>
      <c r="HVV743" s="44"/>
      <c r="HVW743" s="51"/>
      <c r="HVX743" s="51"/>
      <c r="HVY743" s="51"/>
      <c r="HVZ743" s="13"/>
      <c r="HWA743" s="13"/>
      <c r="HWB743" s="14"/>
      <c r="HWC743" s="14"/>
      <c r="HWD743" s="41"/>
      <c r="HWE743" s="44"/>
      <c r="HWF743" s="51"/>
      <c r="HWG743" s="51"/>
      <c r="HWH743" s="51"/>
      <c r="HWI743" s="13"/>
      <c r="HWJ743" s="13"/>
      <c r="HWK743" s="14"/>
      <c r="HWL743" s="14"/>
      <c r="HWM743" s="41"/>
      <c r="HWN743" s="44"/>
      <c r="HWO743" s="51"/>
      <c r="HWP743" s="51"/>
      <c r="HWQ743" s="51"/>
      <c r="HWR743" s="13"/>
      <c r="HWS743" s="13"/>
      <c r="HWT743" s="14"/>
      <c r="HWU743" s="14"/>
      <c r="HWV743" s="41"/>
      <c r="HWW743" s="44"/>
      <c r="HWX743" s="51"/>
      <c r="HWY743" s="51"/>
      <c r="HWZ743" s="51"/>
      <c r="HXA743" s="13"/>
      <c r="HXB743" s="13"/>
      <c r="HXC743" s="14"/>
      <c r="HXD743" s="14"/>
      <c r="HXE743" s="41"/>
      <c r="HXF743" s="44"/>
      <c r="HXG743" s="51"/>
      <c r="HXH743" s="51"/>
      <c r="HXI743" s="51"/>
      <c r="HXJ743" s="13"/>
      <c r="HXK743" s="13"/>
      <c r="HXL743" s="14"/>
      <c r="HXM743" s="14"/>
      <c r="HXN743" s="41"/>
      <c r="HXO743" s="44"/>
      <c r="HXP743" s="51"/>
      <c r="HXQ743" s="51"/>
      <c r="HXR743" s="51"/>
      <c r="HXS743" s="13"/>
      <c r="HXT743" s="13"/>
      <c r="HXU743" s="14"/>
      <c r="HXV743" s="14"/>
      <c r="HXW743" s="41"/>
      <c r="HXX743" s="44"/>
      <c r="HXY743" s="51"/>
      <c r="HXZ743" s="51"/>
      <c r="HYA743" s="51"/>
      <c r="HYB743" s="13"/>
      <c r="HYC743" s="13"/>
      <c r="HYD743" s="14"/>
      <c r="HYE743" s="14"/>
      <c r="HYF743" s="41"/>
      <c r="HYG743" s="44"/>
      <c r="HYH743" s="51"/>
      <c r="HYI743" s="51"/>
      <c r="HYJ743" s="51"/>
      <c r="HYK743" s="13"/>
      <c r="HYL743" s="13"/>
      <c r="HYM743" s="14"/>
      <c r="HYN743" s="14"/>
      <c r="HYO743" s="41"/>
      <c r="HYP743" s="44"/>
      <c r="HYQ743" s="51"/>
      <c r="HYR743" s="51"/>
      <c r="HYS743" s="51"/>
      <c r="HYT743" s="13"/>
      <c r="HYU743" s="13"/>
      <c r="HYV743" s="14"/>
      <c r="HYW743" s="14"/>
      <c r="HYX743" s="41"/>
      <c r="HYY743" s="44"/>
      <c r="HYZ743" s="51"/>
      <c r="HZA743" s="51"/>
      <c r="HZB743" s="51"/>
      <c r="HZC743" s="13"/>
      <c r="HZD743" s="13"/>
      <c r="HZE743" s="14"/>
      <c r="HZF743" s="14"/>
      <c r="HZG743" s="41"/>
      <c r="HZH743" s="44"/>
      <c r="HZI743" s="51"/>
      <c r="HZJ743" s="51"/>
      <c r="HZK743" s="51"/>
      <c r="HZL743" s="13"/>
      <c r="HZM743" s="13"/>
      <c r="HZN743" s="14"/>
      <c r="HZO743" s="14"/>
      <c r="HZP743" s="41"/>
      <c r="HZQ743" s="44"/>
      <c r="HZR743" s="51"/>
      <c r="HZS743" s="51"/>
      <c r="HZT743" s="51"/>
      <c r="HZU743" s="13"/>
      <c r="HZV743" s="13"/>
      <c r="HZW743" s="14"/>
      <c r="HZX743" s="14"/>
      <c r="HZY743" s="41"/>
      <c r="HZZ743" s="44"/>
      <c r="IAA743" s="51"/>
      <c r="IAB743" s="51"/>
      <c r="IAC743" s="51"/>
      <c r="IAD743" s="13"/>
      <c r="IAE743" s="13"/>
      <c r="IAF743" s="14"/>
      <c r="IAG743" s="14"/>
      <c r="IAH743" s="41"/>
      <c r="IAI743" s="44"/>
      <c r="IAJ743" s="51"/>
      <c r="IAK743" s="51"/>
      <c r="IAL743" s="51"/>
      <c r="IAM743" s="13"/>
      <c r="IAN743" s="13"/>
      <c r="IAO743" s="14"/>
      <c r="IAP743" s="14"/>
      <c r="IAQ743" s="41"/>
      <c r="IAR743" s="44"/>
      <c r="IAS743" s="51"/>
      <c r="IAT743" s="51"/>
      <c r="IAU743" s="51"/>
      <c r="IAV743" s="13"/>
      <c r="IAW743" s="13"/>
      <c r="IAX743" s="14"/>
      <c r="IAY743" s="14"/>
      <c r="IAZ743" s="41"/>
      <c r="IBA743" s="44"/>
      <c r="IBB743" s="51"/>
      <c r="IBC743" s="51"/>
      <c r="IBD743" s="51"/>
      <c r="IBE743" s="13"/>
      <c r="IBF743" s="13"/>
      <c r="IBG743" s="14"/>
      <c r="IBH743" s="14"/>
      <c r="IBI743" s="41"/>
      <c r="IBJ743" s="44"/>
      <c r="IBK743" s="51"/>
      <c r="IBL743" s="51"/>
      <c r="IBM743" s="51"/>
      <c r="IBN743" s="13"/>
      <c r="IBO743" s="13"/>
      <c r="IBP743" s="14"/>
      <c r="IBQ743" s="14"/>
      <c r="IBR743" s="41"/>
      <c r="IBS743" s="44"/>
      <c r="IBT743" s="51"/>
      <c r="IBU743" s="51"/>
      <c r="IBV743" s="51"/>
      <c r="IBW743" s="13"/>
      <c r="IBX743" s="13"/>
      <c r="IBY743" s="14"/>
      <c r="IBZ743" s="14"/>
      <c r="ICA743" s="41"/>
      <c r="ICB743" s="44"/>
      <c r="ICC743" s="51"/>
      <c r="ICD743" s="51"/>
      <c r="ICE743" s="51"/>
      <c r="ICF743" s="13"/>
      <c r="ICG743" s="13"/>
      <c r="ICH743" s="14"/>
      <c r="ICI743" s="14"/>
      <c r="ICJ743" s="41"/>
      <c r="ICK743" s="44"/>
      <c r="ICL743" s="51"/>
      <c r="ICM743" s="51"/>
      <c r="ICN743" s="51"/>
      <c r="ICO743" s="13"/>
      <c r="ICP743" s="13"/>
      <c r="ICQ743" s="14"/>
      <c r="ICR743" s="14"/>
      <c r="ICS743" s="41"/>
      <c r="ICT743" s="44"/>
      <c r="ICU743" s="51"/>
      <c r="ICV743" s="51"/>
      <c r="ICW743" s="51"/>
      <c r="ICX743" s="13"/>
      <c r="ICY743" s="13"/>
      <c r="ICZ743" s="14"/>
      <c r="IDA743" s="14"/>
      <c r="IDB743" s="41"/>
      <c r="IDC743" s="44"/>
      <c r="IDD743" s="51"/>
      <c r="IDE743" s="51"/>
      <c r="IDF743" s="51"/>
      <c r="IDG743" s="13"/>
      <c r="IDH743" s="13"/>
      <c r="IDI743" s="14"/>
      <c r="IDJ743" s="14"/>
      <c r="IDK743" s="41"/>
      <c r="IDL743" s="44"/>
      <c r="IDM743" s="51"/>
      <c r="IDN743" s="51"/>
      <c r="IDO743" s="51"/>
      <c r="IDP743" s="13"/>
      <c r="IDQ743" s="13"/>
      <c r="IDR743" s="14"/>
      <c r="IDS743" s="14"/>
      <c r="IDT743" s="41"/>
      <c r="IDU743" s="44"/>
      <c r="IDV743" s="51"/>
      <c r="IDW743" s="51"/>
      <c r="IDX743" s="51"/>
      <c r="IDY743" s="13"/>
      <c r="IDZ743" s="13"/>
      <c r="IEA743" s="14"/>
      <c r="IEB743" s="14"/>
      <c r="IEC743" s="41"/>
      <c r="IED743" s="44"/>
      <c r="IEE743" s="51"/>
      <c r="IEF743" s="51"/>
      <c r="IEG743" s="51"/>
      <c r="IEH743" s="13"/>
      <c r="IEI743" s="13"/>
      <c r="IEJ743" s="14"/>
      <c r="IEK743" s="14"/>
      <c r="IEL743" s="41"/>
      <c r="IEM743" s="44"/>
      <c r="IEN743" s="51"/>
      <c r="IEO743" s="51"/>
      <c r="IEP743" s="51"/>
      <c r="IEQ743" s="13"/>
      <c r="IER743" s="13"/>
      <c r="IES743" s="14"/>
      <c r="IET743" s="14"/>
      <c r="IEU743" s="41"/>
      <c r="IEV743" s="44"/>
      <c r="IEW743" s="51"/>
      <c r="IEX743" s="51"/>
      <c r="IEY743" s="51"/>
      <c r="IEZ743" s="13"/>
      <c r="IFA743" s="13"/>
      <c r="IFB743" s="14"/>
      <c r="IFC743" s="14"/>
      <c r="IFD743" s="41"/>
      <c r="IFE743" s="44"/>
      <c r="IFF743" s="51"/>
      <c r="IFG743" s="51"/>
      <c r="IFH743" s="51"/>
      <c r="IFI743" s="13"/>
      <c r="IFJ743" s="13"/>
      <c r="IFK743" s="14"/>
      <c r="IFL743" s="14"/>
      <c r="IFM743" s="41"/>
      <c r="IFN743" s="44"/>
      <c r="IFO743" s="51"/>
      <c r="IFP743" s="51"/>
      <c r="IFQ743" s="51"/>
      <c r="IFR743" s="13"/>
      <c r="IFS743" s="13"/>
      <c r="IFT743" s="14"/>
      <c r="IFU743" s="14"/>
      <c r="IFV743" s="41"/>
      <c r="IFW743" s="44"/>
      <c r="IFX743" s="51"/>
      <c r="IFY743" s="51"/>
      <c r="IFZ743" s="51"/>
      <c r="IGA743" s="13"/>
      <c r="IGB743" s="13"/>
      <c r="IGC743" s="14"/>
      <c r="IGD743" s="14"/>
      <c r="IGE743" s="41"/>
      <c r="IGF743" s="44"/>
      <c r="IGG743" s="51"/>
      <c r="IGH743" s="51"/>
      <c r="IGI743" s="51"/>
      <c r="IGJ743" s="13"/>
      <c r="IGK743" s="13"/>
      <c r="IGL743" s="14"/>
      <c r="IGM743" s="14"/>
      <c r="IGN743" s="41"/>
      <c r="IGO743" s="44"/>
      <c r="IGP743" s="51"/>
      <c r="IGQ743" s="51"/>
      <c r="IGR743" s="51"/>
      <c r="IGS743" s="13"/>
      <c r="IGT743" s="13"/>
      <c r="IGU743" s="14"/>
      <c r="IGV743" s="14"/>
      <c r="IGW743" s="41"/>
      <c r="IGX743" s="44"/>
      <c r="IGY743" s="51"/>
      <c r="IGZ743" s="51"/>
      <c r="IHA743" s="51"/>
      <c r="IHB743" s="13"/>
      <c r="IHC743" s="13"/>
      <c r="IHD743" s="14"/>
      <c r="IHE743" s="14"/>
      <c r="IHF743" s="41"/>
      <c r="IHG743" s="44"/>
      <c r="IHH743" s="51"/>
      <c r="IHI743" s="51"/>
      <c r="IHJ743" s="51"/>
      <c r="IHK743" s="13"/>
      <c r="IHL743" s="13"/>
      <c r="IHM743" s="14"/>
      <c r="IHN743" s="14"/>
      <c r="IHO743" s="41"/>
      <c r="IHP743" s="44"/>
      <c r="IHQ743" s="51"/>
      <c r="IHR743" s="51"/>
      <c r="IHS743" s="51"/>
      <c r="IHT743" s="13"/>
      <c r="IHU743" s="13"/>
      <c r="IHV743" s="14"/>
      <c r="IHW743" s="14"/>
      <c r="IHX743" s="41"/>
      <c r="IHY743" s="44"/>
      <c r="IHZ743" s="51"/>
      <c r="IIA743" s="51"/>
      <c r="IIB743" s="51"/>
      <c r="IIC743" s="13"/>
      <c r="IID743" s="13"/>
      <c r="IIE743" s="14"/>
      <c r="IIF743" s="14"/>
      <c r="IIG743" s="41"/>
      <c r="IIH743" s="44"/>
      <c r="III743" s="51"/>
      <c r="IIJ743" s="51"/>
      <c r="IIK743" s="51"/>
      <c r="IIL743" s="13"/>
      <c r="IIM743" s="13"/>
      <c r="IIN743" s="14"/>
      <c r="IIO743" s="14"/>
      <c r="IIP743" s="41"/>
      <c r="IIQ743" s="44"/>
      <c r="IIR743" s="51"/>
      <c r="IIS743" s="51"/>
      <c r="IIT743" s="51"/>
      <c r="IIU743" s="13"/>
      <c r="IIV743" s="13"/>
      <c r="IIW743" s="14"/>
      <c r="IIX743" s="14"/>
      <c r="IIY743" s="41"/>
      <c r="IIZ743" s="44"/>
      <c r="IJA743" s="51"/>
      <c r="IJB743" s="51"/>
      <c r="IJC743" s="51"/>
      <c r="IJD743" s="13"/>
      <c r="IJE743" s="13"/>
      <c r="IJF743" s="14"/>
      <c r="IJG743" s="14"/>
      <c r="IJH743" s="41"/>
      <c r="IJI743" s="44"/>
      <c r="IJJ743" s="51"/>
      <c r="IJK743" s="51"/>
      <c r="IJL743" s="51"/>
      <c r="IJM743" s="13"/>
      <c r="IJN743" s="13"/>
      <c r="IJO743" s="14"/>
      <c r="IJP743" s="14"/>
      <c r="IJQ743" s="41"/>
      <c r="IJR743" s="44"/>
      <c r="IJS743" s="51"/>
      <c r="IJT743" s="51"/>
      <c r="IJU743" s="51"/>
      <c r="IJV743" s="13"/>
      <c r="IJW743" s="13"/>
      <c r="IJX743" s="14"/>
      <c r="IJY743" s="14"/>
      <c r="IJZ743" s="41"/>
      <c r="IKA743" s="44"/>
      <c r="IKB743" s="51"/>
      <c r="IKC743" s="51"/>
      <c r="IKD743" s="51"/>
      <c r="IKE743" s="13"/>
      <c r="IKF743" s="13"/>
      <c r="IKG743" s="14"/>
      <c r="IKH743" s="14"/>
      <c r="IKI743" s="41"/>
      <c r="IKJ743" s="44"/>
      <c r="IKK743" s="51"/>
      <c r="IKL743" s="51"/>
      <c r="IKM743" s="51"/>
      <c r="IKN743" s="13"/>
      <c r="IKO743" s="13"/>
      <c r="IKP743" s="14"/>
      <c r="IKQ743" s="14"/>
      <c r="IKR743" s="41"/>
      <c r="IKS743" s="44"/>
      <c r="IKT743" s="51"/>
      <c r="IKU743" s="51"/>
      <c r="IKV743" s="51"/>
      <c r="IKW743" s="13"/>
      <c r="IKX743" s="13"/>
      <c r="IKY743" s="14"/>
      <c r="IKZ743" s="14"/>
      <c r="ILA743" s="41"/>
      <c r="ILB743" s="44"/>
      <c r="ILC743" s="51"/>
      <c r="ILD743" s="51"/>
      <c r="ILE743" s="51"/>
      <c r="ILF743" s="13"/>
      <c r="ILG743" s="13"/>
      <c r="ILH743" s="14"/>
      <c r="ILI743" s="14"/>
      <c r="ILJ743" s="41"/>
      <c r="ILK743" s="44"/>
      <c r="ILL743" s="51"/>
      <c r="ILM743" s="51"/>
      <c r="ILN743" s="51"/>
      <c r="ILO743" s="13"/>
      <c r="ILP743" s="13"/>
      <c r="ILQ743" s="14"/>
      <c r="ILR743" s="14"/>
      <c r="ILS743" s="41"/>
      <c r="ILT743" s="44"/>
      <c r="ILU743" s="51"/>
      <c r="ILV743" s="51"/>
      <c r="ILW743" s="51"/>
      <c r="ILX743" s="13"/>
      <c r="ILY743" s="13"/>
      <c r="ILZ743" s="14"/>
      <c r="IMA743" s="14"/>
      <c r="IMB743" s="41"/>
      <c r="IMC743" s="44"/>
      <c r="IMD743" s="51"/>
      <c r="IME743" s="51"/>
      <c r="IMF743" s="51"/>
      <c r="IMG743" s="13"/>
      <c r="IMH743" s="13"/>
      <c r="IMI743" s="14"/>
      <c r="IMJ743" s="14"/>
      <c r="IMK743" s="41"/>
      <c r="IML743" s="44"/>
      <c r="IMM743" s="51"/>
      <c r="IMN743" s="51"/>
      <c r="IMO743" s="51"/>
      <c r="IMP743" s="13"/>
      <c r="IMQ743" s="13"/>
      <c r="IMR743" s="14"/>
      <c r="IMS743" s="14"/>
      <c r="IMT743" s="41"/>
      <c r="IMU743" s="44"/>
      <c r="IMV743" s="51"/>
      <c r="IMW743" s="51"/>
      <c r="IMX743" s="51"/>
      <c r="IMY743" s="13"/>
      <c r="IMZ743" s="13"/>
      <c r="INA743" s="14"/>
      <c r="INB743" s="14"/>
      <c r="INC743" s="41"/>
      <c r="IND743" s="44"/>
      <c r="INE743" s="51"/>
      <c r="INF743" s="51"/>
      <c r="ING743" s="51"/>
      <c r="INH743" s="13"/>
      <c r="INI743" s="13"/>
      <c r="INJ743" s="14"/>
      <c r="INK743" s="14"/>
      <c r="INL743" s="41"/>
      <c r="INM743" s="44"/>
      <c r="INN743" s="51"/>
      <c r="INO743" s="51"/>
      <c r="INP743" s="51"/>
      <c r="INQ743" s="13"/>
      <c r="INR743" s="13"/>
      <c r="INS743" s="14"/>
      <c r="INT743" s="14"/>
      <c r="INU743" s="41"/>
      <c r="INV743" s="44"/>
      <c r="INW743" s="51"/>
      <c r="INX743" s="51"/>
      <c r="INY743" s="51"/>
      <c r="INZ743" s="13"/>
      <c r="IOA743" s="13"/>
      <c r="IOB743" s="14"/>
      <c r="IOC743" s="14"/>
      <c r="IOD743" s="41"/>
      <c r="IOE743" s="44"/>
      <c r="IOF743" s="51"/>
      <c r="IOG743" s="51"/>
      <c r="IOH743" s="51"/>
      <c r="IOI743" s="13"/>
      <c r="IOJ743" s="13"/>
      <c r="IOK743" s="14"/>
      <c r="IOL743" s="14"/>
      <c r="IOM743" s="41"/>
      <c r="ION743" s="44"/>
      <c r="IOO743" s="51"/>
      <c r="IOP743" s="51"/>
      <c r="IOQ743" s="51"/>
      <c r="IOR743" s="13"/>
      <c r="IOS743" s="13"/>
      <c r="IOT743" s="14"/>
      <c r="IOU743" s="14"/>
      <c r="IOV743" s="41"/>
      <c r="IOW743" s="44"/>
      <c r="IOX743" s="51"/>
      <c r="IOY743" s="51"/>
      <c r="IOZ743" s="51"/>
      <c r="IPA743" s="13"/>
      <c r="IPB743" s="13"/>
      <c r="IPC743" s="14"/>
      <c r="IPD743" s="14"/>
      <c r="IPE743" s="41"/>
      <c r="IPF743" s="44"/>
      <c r="IPG743" s="51"/>
      <c r="IPH743" s="51"/>
      <c r="IPI743" s="51"/>
      <c r="IPJ743" s="13"/>
      <c r="IPK743" s="13"/>
      <c r="IPL743" s="14"/>
      <c r="IPM743" s="14"/>
      <c r="IPN743" s="41"/>
      <c r="IPO743" s="44"/>
      <c r="IPP743" s="51"/>
      <c r="IPQ743" s="51"/>
      <c r="IPR743" s="51"/>
      <c r="IPS743" s="13"/>
      <c r="IPT743" s="13"/>
      <c r="IPU743" s="14"/>
      <c r="IPV743" s="14"/>
      <c r="IPW743" s="41"/>
      <c r="IPX743" s="44"/>
      <c r="IPY743" s="51"/>
      <c r="IPZ743" s="51"/>
      <c r="IQA743" s="51"/>
      <c r="IQB743" s="13"/>
      <c r="IQC743" s="13"/>
      <c r="IQD743" s="14"/>
      <c r="IQE743" s="14"/>
      <c r="IQF743" s="41"/>
      <c r="IQG743" s="44"/>
      <c r="IQH743" s="51"/>
      <c r="IQI743" s="51"/>
      <c r="IQJ743" s="51"/>
      <c r="IQK743" s="13"/>
      <c r="IQL743" s="13"/>
      <c r="IQM743" s="14"/>
      <c r="IQN743" s="14"/>
      <c r="IQO743" s="41"/>
      <c r="IQP743" s="44"/>
      <c r="IQQ743" s="51"/>
      <c r="IQR743" s="51"/>
      <c r="IQS743" s="51"/>
      <c r="IQT743" s="13"/>
      <c r="IQU743" s="13"/>
      <c r="IQV743" s="14"/>
      <c r="IQW743" s="14"/>
      <c r="IQX743" s="41"/>
      <c r="IQY743" s="44"/>
      <c r="IQZ743" s="51"/>
      <c r="IRA743" s="51"/>
      <c r="IRB743" s="51"/>
      <c r="IRC743" s="13"/>
      <c r="IRD743" s="13"/>
      <c r="IRE743" s="14"/>
      <c r="IRF743" s="14"/>
      <c r="IRG743" s="41"/>
      <c r="IRH743" s="44"/>
      <c r="IRI743" s="51"/>
      <c r="IRJ743" s="51"/>
      <c r="IRK743" s="51"/>
      <c r="IRL743" s="13"/>
      <c r="IRM743" s="13"/>
      <c r="IRN743" s="14"/>
      <c r="IRO743" s="14"/>
      <c r="IRP743" s="41"/>
      <c r="IRQ743" s="44"/>
      <c r="IRR743" s="51"/>
      <c r="IRS743" s="51"/>
      <c r="IRT743" s="51"/>
      <c r="IRU743" s="13"/>
      <c r="IRV743" s="13"/>
      <c r="IRW743" s="14"/>
      <c r="IRX743" s="14"/>
      <c r="IRY743" s="41"/>
      <c r="IRZ743" s="44"/>
      <c r="ISA743" s="51"/>
      <c r="ISB743" s="51"/>
      <c r="ISC743" s="51"/>
      <c r="ISD743" s="13"/>
      <c r="ISE743" s="13"/>
      <c r="ISF743" s="14"/>
      <c r="ISG743" s="14"/>
      <c r="ISH743" s="41"/>
      <c r="ISI743" s="44"/>
      <c r="ISJ743" s="51"/>
      <c r="ISK743" s="51"/>
      <c r="ISL743" s="51"/>
      <c r="ISM743" s="13"/>
      <c r="ISN743" s="13"/>
      <c r="ISO743" s="14"/>
      <c r="ISP743" s="14"/>
      <c r="ISQ743" s="41"/>
      <c r="ISR743" s="44"/>
      <c r="ISS743" s="51"/>
      <c r="IST743" s="51"/>
      <c r="ISU743" s="51"/>
      <c r="ISV743" s="13"/>
      <c r="ISW743" s="13"/>
      <c r="ISX743" s="14"/>
      <c r="ISY743" s="14"/>
      <c r="ISZ743" s="41"/>
      <c r="ITA743" s="44"/>
      <c r="ITB743" s="51"/>
      <c r="ITC743" s="51"/>
      <c r="ITD743" s="51"/>
      <c r="ITE743" s="13"/>
      <c r="ITF743" s="13"/>
      <c r="ITG743" s="14"/>
      <c r="ITH743" s="14"/>
      <c r="ITI743" s="41"/>
      <c r="ITJ743" s="44"/>
      <c r="ITK743" s="51"/>
      <c r="ITL743" s="51"/>
      <c r="ITM743" s="51"/>
      <c r="ITN743" s="13"/>
      <c r="ITO743" s="13"/>
      <c r="ITP743" s="14"/>
      <c r="ITQ743" s="14"/>
      <c r="ITR743" s="41"/>
      <c r="ITS743" s="44"/>
      <c r="ITT743" s="51"/>
      <c r="ITU743" s="51"/>
      <c r="ITV743" s="51"/>
      <c r="ITW743" s="13"/>
      <c r="ITX743" s="13"/>
      <c r="ITY743" s="14"/>
      <c r="ITZ743" s="14"/>
      <c r="IUA743" s="41"/>
      <c r="IUB743" s="44"/>
      <c r="IUC743" s="51"/>
      <c r="IUD743" s="51"/>
      <c r="IUE743" s="51"/>
      <c r="IUF743" s="13"/>
      <c r="IUG743" s="13"/>
      <c r="IUH743" s="14"/>
      <c r="IUI743" s="14"/>
      <c r="IUJ743" s="41"/>
      <c r="IUK743" s="44"/>
      <c r="IUL743" s="51"/>
      <c r="IUM743" s="51"/>
      <c r="IUN743" s="51"/>
      <c r="IUO743" s="13"/>
      <c r="IUP743" s="13"/>
      <c r="IUQ743" s="14"/>
      <c r="IUR743" s="14"/>
      <c r="IUS743" s="41"/>
      <c r="IUT743" s="44"/>
      <c r="IUU743" s="51"/>
      <c r="IUV743" s="51"/>
      <c r="IUW743" s="51"/>
      <c r="IUX743" s="13"/>
      <c r="IUY743" s="13"/>
      <c r="IUZ743" s="14"/>
      <c r="IVA743" s="14"/>
      <c r="IVB743" s="41"/>
      <c r="IVC743" s="44"/>
      <c r="IVD743" s="51"/>
      <c r="IVE743" s="51"/>
      <c r="IVF743" s="51"/>
      <c r="IVG743" s="13"/>
      <c r="IVH743" s="13"/>
      <c r="IVI743" s="14"/>
      <c r="IVJ743" s="14"/>
      <c r="IVK743" s="41"/>
      <c r="IVL743" s="44"/>
      <c r="IVM743" s="51"/>
      <c r="IVN743" s="51"/>
      <c r="IVO743" s="51"/>
      <c r="IVP743" s="13"/>
      <c r="IVQ743" s="13"/>
      <c r="IVR743" s="14"/>
      <c r="IVS743" s="14"/>
      <c r="IVT743" s="41"/>
      <c r="IVU743" s="44"/>
      <c r="IVV743" s="51"/>
      <c r="IVW743" s="51"/>
      <c r="IVX743" s="51"/>
      <c r="IVY743" s="13"/>
      <c r="IVZ743" s="13"/>
      <c r="IWA743" s="14"/>
      <c r="IWB743" s="14"/>
      <c r="IWC743" s="41"/>
      <c r="IWD743" s="44"/>
      <c r="IWE743" s="51"/>
      <c r="IWF743" s="51"/>
      <c r="IWG743" s="51"/>
      <c r="IWH743" s="13"/>
      <c r="IWI743" s="13"/>
      <c r="IWJ743" s="14"/>
      <c r="IWK743" s="14"/>
      <c r="IWL743" s="41"/>
      <c r="IWM743" s="44"/>
      <c r="IWN743" s="51"/>
      <c r="IWO743" s="51"/>
      <c r="IWP743" s="51"/>
      <c r="IWQ743" s="13"/>
      <c r="IWR743" s="13"/>
      <c r="IWS743" s="14"/>
      <c r="IWT743" s="14"/>
      <c r="IWU743" s="41"/>
      <c r="IWV743" s="44"/>
      <c r="IWW743" s="51"/>
      <c r="IWX743" s="51"/>
      <c r="IWY743" s="51"/>
      <c r="IWZ743" s="13"/>
      <c r="IXA743" s="13"/>
      <c r="IXB743" s="14"/>
      <c r="IXC743" s="14"/>
      <c r="IXD743" s="41"/>
      <c r="IXE743" s="44"/>
      <c r="IXF743" s="51"/>
      <c r="IXG743" s="51"/>
      <c r="IXH743" s="51"/>
      <c r="IXI743" s="13"/>
      <c r="IXJ743" s="13"/>
      <c r="IXK743" s="14"/>
      <c r="IXL743" s="14"/>
      <c r="IXM743" s="41"/>
      <c r="IXN743" s="44"/>
      <c r="IXO743" s="51"/>
      <c r="IXP743" s="51"/>
      <c r="IXQ743" s="51"/>
      <c r="IXR743" s="13"/>
      <c r="IXS743" s="13"/>
      <c r="IXT743" s="14"/>
      <c r="IXU743" s="14"/>
      <c r="IXV743" s="41"/>
      <c r="IXW743" s="44"/>
      <c r="IXX743" s="51"/>
      <c r="IXY743" s="51"/>
      <c r="IXZ743" s="51"/>
      <c r="IYA743" s="13"/>
      <c r="IYB743" s="13"/>
      <c r="IYC743" s="14"/>
      <c r="IYD743" s="14"/>
      <c r="IYE743" s="41"/>
      <c r="IYF743" s="44"/>
      <c r="IYG743" s="51"/>
      <c r="IYH743" s="51"/>
      <c r="IYI743" s="51"/>
      <c r="IYJ743" s="13"/>
      <c r="IYK743" s="13"/>
      <c r="IYL743" s="14"/>
      <c r="IYM743" s="14"/>
      <c r="IYN743" s="41"/>
      <c r="IYO743" s="44"/>
      <c r="IYP743" s="51"/>
      <c r="IYQ743" s="51"/>
      <c r="IYR743" s="51"/>
      <c r="IYS743" s="13"/>
      <c r="IYT743" s="13"/>
      <c r="IYU743" s="14"/>
      <c r="IYV743" s="14"/>
      <c r="IYW743" s="41"/>
      <c r="IYX743" s="44"/>
      <c r="IYY743" s="51"/>
      <c r="IYZ743" s="51"/>
      <c r="IZA743" s="51"/>
      <c r="IZB743" s="13"/>
      <c r="IZC743" s="13"/>
      <c r="IZD743" s="14"/>
      <c r="IZE743" s="14"/>
      <c r="IZF743" s="41"/>
      <c r="IZG743" s="44"/>
      <c r="IZH743" s="51"/>
      <c r="IZI743" s="51"/>
      <c r="IZJ743" s="51"/>
      <c r="IZK743" s="13"/>
      <c r="IZL743" s="13"/>
      <c r="IZM743" s="14"/>
      <c r="IZN743" s="14"/>
      <c r="IZO743" s="41"/>
      <c r="IZP743" s="44"/>
      <c r="IZQ743" s="51"/>
      <c r="IZR743" s="51"/>
      <c r="IZS743" s="51"/>
      <c r="IZT743" s="13"/>
      <c r="IZU743" s="13"/>
      <c r="IZV743" s="14"/>
      <c r="IZW743" s="14"/>
      <c r="IZX743" s="41"/>
      <c r="IZY743" s="44"/>
      <c r="IZZ743" s="51"/>
      <c r="JAA743" s="51"/>
      <c r="JAB743" s="51"/>
      <c r="JAC743" s="13"/>
      <c r="JAD743" s="13"/>
      <c r="JAE743" s="14"/>
      <c r="JAF743" s="14"/>
      <c r="JAG743" s="41"/>
      <c r="JAH743" s="44"/>
      <c r="JAI743" s="51"/>
      <c r="JAJ743" s="51"/>
      <c r="JAK743" s="51"/>
      <c r="JAL743" s="13"/>
      <c r="JAM743" s="13"/>
      <c r="JAN743" s="14"/>
      <c r="JAO743" s="14"/>
      <c r="JAP743" s="41"/>
      <c r="JAQ743" s="44"/>
      <c r="JAR743" s="51"/>
      <c r="JAS743" s="51"/>
      <c r="JAT743" s="51"/>
      <c r="JAU743" s="13"/>
      <c r="JAV743" s="13"/>
      <c r="JAW743" s="14"/>
      <c r="JAX743" s="14"/>
      <c r="JAY743" s="41"/>
      <c r="JAZ743" s="44"/>
      <c r="JBA743" s="51"/>
      <c r="JBB743" s="51"/>
      <c r="JBC743" s="51"/>
      <c r="JBD743" s="13"/>
      <c r="JBE743" s="13"/>
      <c r="JBF743" s="14"/>
      <c r="JBG743" s="14"/>
      <c r="JBH743" s="41"/>
      <c r="JBI743" s="44"/>
      <c r="JBJ743" s="51"/>
      <c r="JBK743" s="51"/>
      <c r="JBL743" s="51"/>
      <c r="JBM743" s="13"/>
      <c r="JBN743" s="13"/>
      <c r="JBO743" s="14"/>
      <c r="JBP743" s="14"/>
      <c r="JBQ743" s="41"/>
      <c r="JBR743" s="44"/>
      <c r="JBS743" s="51"/>
      <c r="JBT743" s="51"/>
      <c r="JBU743" s="51"/>
      <c r="JBV743" s="13"/>
      <c r="JBW743" s="13"/>
      <c r="JBX743" s="14"/>
      <c r="JBY743" s="14"/>
      <c r="JBZ743" s="41"/>
      <c r="JCA743" s="44"/>
      <c r="JCB743" s="51"/>
      <c r="JCC743" s="51"/>
      <c r="JCD743" s="51"/>
      <c r="JCE743" s="13"/>
      <c r="JCF743" s="13"/>
      <c r="JCG743" s="14"/>
      <c r="JCH743" s="14"/>
      <c r="JCI743" s="41"/>
      <c r="JCJ743" s="44"/>
      <c r="JCK743" s="51"/>
      <c r="JCL743" s="51"/>
      <c r="JCM743" s="51"/>
      <c r="JCN743" s="13"/>
      <c r="JCO743" s="13"/>
      <c r="JCP743" s="14"/>
      <c r="JCQ743" s="14"/>
      <c r="JCR743" s="41"/>
      <c r="JCS743" s="44"/>
      <c r="JCT743" s="51"/>
      <c r="JCU743" s="51"/>
      <c r="JCV743" s="51"/>
      <c r="JCW743" s="13"/>
      <c r="JCX743" s="13"/>
      <c r="JCY743" s="14"/>
      <c r="JCZ743" s="14"/>
      <c r="JDA743" s="41"/>
      <c r="JDB743" s="44"/>
      <c r="JDC743" s="51"/>
      <c r="JDD743" s="51"/>
      <c r="JDE743" s="51"/>
      <c r="JDF743" s="13"/>
      <c r="JDG743" s="13"/>
      <c r="JDH743" s="14"/>
      <c r="JDI743" s="14"/>
      <c r="JDJ743" s="41"/>
      <c r="JDK743" s="44"/>
      <c r="JDL743" s="51"/>
      <c r="JDM743" s="51"/>
      <c r="JDN743" s="51"/>
      <c r="JDO743" s="13"/>
      <c r="JDP743" s="13"/>
      <c r="JDQ743" s="14"/>
      <c r="JDR743" s="14"/>
      <c r="JDS743" s="41"/>
      <c r="JDT743" s="44"/>
      <c r="JDU743" s="51"/>
      <c r="JDV743" s="51"/>
      <c r="JDW743" s="51"/>
      <c r="JDX743" s="13"/>
      <c r="JDY743" s="13"/>
      <c r="JDZ743" s="14"/>
      <c r="JEA743" s="14"/>
      <c r="JEB743" s="41"/>
      <c r="JEC743" s="44"/>
      <c r="JED743" s="51"/>
      <c r="JEE743" s="51"/>
      <c r="JEF743" s="51"/>
      <c r="JEG743" s="13"/>
      <c r="JEH743" s="13"/>
      <c r="JEI743" s="14"/>
      <c r="JEJ743" s="14"/>
      <c r="JEK743" s="41"/>
      <c r="JEL743" s="44"/>
      <c r="JEM743" s="51"/>
      <c r="JEN743" s="51"/>
      <c r="JEO743" s="51"/>
      <c r="JEP743" s="13"/>
      <c r="JEQ743" s="13"/>
      <c r="JER743" s="14"/>
      <c r="JES743" s="14"/>
      <c r="JET743" s="41"/>
      <c r="JEU743" s="44"/>
      <c r="JEV743" s="51"/>
      <c r="JEW743" s="51"/>
      <c r="JEX743" s="51"/>
      <c r="JEY743" s="13"/>
      <c r="JEZ743" s="13"/>
      <c r="JFA743" s="14"/>
      <c r="JFB743" s="14"/>
      <c r="JFC743" s="41"/>
      <c r="JFD743" s="44"/>
      <c r="JFE743" s="51"/>
      <c r="JFF743" s="51"/>
      <c r="JFG743" s="51"/>
      <c r="JFH743" s="13"/>
      <c r="JFI743" s="13"/>
      <c r="JFJ743" s="14"/>
      <c r="JFK743" s="14"/>
      <c r="JFL743" s="41"/>
      <c r="JFM743" s="44"/>
      <c r="JFN743" s="51"/>
      <c r="JFO743" s="51"/>
      <c r="JFP743" s="51"/>
      <c r="JFQ743" s="13"/>
      <c r="JFR743" s="13"/>
      <c r="JFS743" s="14"/>
      <c r="JFT743" s="14"/>
      <c r="JFU743" s="41"/>
      <c r="JFV743" s="44"/>
      <c r="JFW743" s="51"/>
      <c r="JFX743" s="51"/>
      <c r="JFY743" s="51"/>
      <c r="JFZ743" s="13"/>
      <c r="JGA743" s="13"/>
      <c r="JGB743" s="14"/>
      <c r="JGC743" s="14"/>
      <c r="JGD743" s="41"/>
      <c r="JGE743" s="44"/>
      <c r="JGF743" s="51"/>
      <c r="JGG743" s="51"/>
      <c r="JGH743" s="51"/>
      <c r="JGI743" s="13"/>
      <c r="JGJ743" s="13"/>
      <c r="JGK743" s="14"/>
      <c r="JGL743" s="14"/>
      <c r="JGM743" s="41"/>
      <c r="JGN743" s="44"/>
      <c r="JGO743" s="51"/>
      <c r="JGP743" s="51"/>
      <c r="JGQ743" s="51"/>
      <c r="JGR743" s="13"/>
      <c r="JGS743" s="13"/>
      <c r="JGT743" s="14"/>
      <c r="JGU743" s="14"/>
      <c r="JGV743" s="41"/>
      <c r="JGW743" s="44"/>
      <c r="JGX743" s="51"/>
      <c r="JGY743" s="51"/>
      <c r="JGZ743" s="51"/>
      <c r="JHA743" s="13"/>
      <c r="JHB743" s="13"/>
      <c r="JHC743" s="14"/>
      <c r="JHD743" s="14"/>
      <c r="JHE743" s="41"/>
      <c r="JHF743" s="44"/>
      <c r="JHG743" s="51"/>
      <c r="JHH743" s="51"/>
      <c r="JHI743" s="51"/>
      <c r="JHJ743" s="13"/>
      <c r="JHK743" s="13"/>
      <c r="JHL743" s="14"/>
      <c r="JHM743" s="14"/>
      <c r="JHN743" s="41"/>
      <c r="JHO743" s="44"/>
      <c r="JHP743" s="51"/>
      <c r="JHQ743" s="51"/>
      <c r="JHR743" s="51"/>
      <c r="JHS743" s="13"/>
      <c r="JHT743" s="13"/>
      <c r="JHU743" s="14"/>
      <c r="JHV743" s="14"/>
      <c r="JHW743" s="41"/>
      <c r="JHX743" s="44"/>
      <c r="JHY743" s="51"/>
      <c r="JHZ743" s="51"/>
      <c r="JIA743" s="51"/>
      <c r="JIB743" s="13"/>
      <c r="JIC743" s="13"/>
      <c r="JID743" s="14"/>
      <c r="JIE743" s="14"/>
      <c r="JIF743" s="41"/>
      <c r="JIG743" s="44"/>
      <c r="JIH743" s="51"/>
      <c r="JII743" s="51"/>
      <c r="JIJ743" s="51"/>
      <c r="JIK743" s="13"/>
      <c r="JIL743" s="13"/>
      <c r="JIM743" s="14"/>
      <c r="JIN743" s="14"/>
      <c r="JIO743" s="41"/>
      <c r="JIP743" s="44"/>
      <c r="JIQ743" s="51"/>
      <c r="JIR743" s="51"/>
      <c r="JIS743" s="51"/>
      <c r="JIT743" s="13"/>
      <c r="JIU743" s="13"/>
      <c r="JIV743" s="14"/>
      <c r="JIW743" s="14"/>
      <c r="JIX743" s="41"/>
      <c r="JIY743" s="44"/>
      <c r="JIZ743" s="51"/>
      <c r="JJA743" s="51"/>
      <c r="JJB743" s="51"/>
      <c r="JJC743" s="13"/>
      <c r="JJD743" s="13"/>
      <c r="JJE743" s="14"/>
      <c r="JJF743" s="14"/>
      <c r="JJG743" s="41"/>
      <c r="JJH743" s="44"/>
      <c r="JJI743" s="51"/>
      <c r="JJJ743" s="51"/>
      <c r="JJK743" s="51"/>
      <c r="JJL743" s="13"/>
      <c r="JJM743" s="13"/>
      <c r="JJN743" s="14"/>
      <c r="JJO743" s="14"/>
      <c r="JJP743" s="41"/>
      <c r="JJQ743" s="44"/>
      <c r="JJR743" s="51"/>
      <c r="JJS743" s="51"/>
      <c r="JJT743" s="51"/>
      <c r="JJU743" s="13"/>
      <c r="JJV743" s="13"/>
      <c r="JJW743" s="14"/>
      <c r="JJX743" s="14"/>
      <c r="JJY743" s="41"/>
      <c r="JJZ743" s="44"/>
      <c r="JKA743" s="51"/>
      <c r="JKB743" s="51"/>
      <c r="JKC743" s="51"/>
      <c r="JKD743" s="13"/>
      <c r="JKE743" s="13"/>
      <c r="JKF743" s="14"/>
      <c r="JKG743" s="14"/>
      <c r="JKH743" s="41"/>
      <c r="JKI743" s="44"/>
      <c r="JKJ743" s="51"/>
      <c r="JKK743" s="51"/>
      <c r="JKL743" s="51"/>
      <c r="JKM743" s="13"/>
      <c r="JKN743" s="13"/>
      <c r="JKO743" s="14"/>
      <c r="JKP743" s="14"/>
      <c r="JKQ743" s="41"/>
      <c r="JKR743" s="44"/>
      <c r="JKS743" s="51"/>
      <c r="JKT743" s="51"/>
      <c r="JKU743" s="51"/>
      <c r="JKV743" s="13"/>
      <c r="JKW743" s="13"/>
      <c r="JKX743" s="14"/>
      <c r="JKY743" s="14"/>
      <c r="JKZ743" s="41"/>
      <c r="JLA743" s="44"/>
      <c r="JLB743" s="51"/>
      <c r="JLC743" s="51"/>
      <c r="JLD743" s="51"/>
      <c r="JLE743" s="13"/>
      <c r="JLF743" s="13"/>
      <c r="JLG743" s="14"/>
      <c r="JLH743" s="14"/>
      <c r="JLI743" s="41"/>
      <c r="JLJ743" s="44"/>
      <c r="JLK743" s="51"/>
      <c r="JLL743" s="51"/>
      <c r="JLM743" s="51"/>
      <c r="JLN743" s="13"/>
      <c r="JLO743" s="13"/>
      <c r="JLP743" s="14"/>
      <c r="JLQ743" s="14"/>
      <c r="JLR743" s="41"/>
      <c r="JLS743" s="44"/>
      <c r="JLT743" s="51"/>
      <c r="JLU743" s="51"/>
      <c r="JLV743" s="51"/>
      <c r="JLW743" s="13"/>
      <c r="JLX743" s="13"/>
      <c r="JLY743" s="14"/>
      <c r="JLZ743" s="14"/>
      <c r="JMA743" s="41"/>
      <c r="JMB743" s="44"/>
      <c r="JMC743" s="51"/>
      <c r="JMD743" s="51"/>
      <c r="JME743" s="51"/>
      <c r="JMF743" s="13"/>
      <c r="JMG743" s="13"/>
      <c r="JMH743" s="14"/>
      <c r="JMI743" s="14"/>
      <c r="JMJ743" s="41"/>
      <c r="JMK743" s="44"/>
      <c r="JML743" s="51"/>
      <c r="JMM743" s="51"/>
      <c r="JMN743" s="51"/>
      <c r="JMO743" s="13"/>
      <c r="JMP743" s="13"/>
      <c r="JMQ743" s="14"/>
      <c r="JMR743" s="14"/>
      <c r="JMS743" s="41"/>
      <c r="JMT743" s="44"/>
      <c r="JMU743" s="51"/>
      <c r="JMV743" s="51"/>
      <c r="JMW743" s="51"/>
      <c r="JMX743" s="13"/>
      <c r="JMY743" s="13"/>
      <c r="JMZ743" s="14"/>
      <c r="JNA743" s="14"/>
      <c r="JNB743" s="41"/>
      <c r="JNC743" s="44"/>
      <c r="JND743" s="51"/>
      <c r="JNE743" s="51"/>
      <c r="JNF743" s="51"/>
      <c r="JNG743" s="13"/>
      <c r="JNH743" s="13"/>
      <c r="JNI743" s="14"/>
      <c r="JNJ743" s="14"/>
      <c r="JNK743" s="41"/>
      <c r="JNL743" s="44"/>
      <c r="JNM743" s="51"/>
      <c r="JNN743" s="51"/>
      <c r="JNO743" s="51"/>
      <c r="JNP743" s="13"/>
      <c r="JNQ743" s="13"/>
      <c r="JNR743" s="14"/>
      <c r="JNS743" s="14"/>
      <c r="JNT743" s="41"/>
      <c r="JNU743" s="44"/>
      <c r="JNV743" s="51"/>
      <c r="JNW743" s="51"/>
      <c r="JNX743" s="51"/>
      <c r="JNY743" s="13"/>
      <c r="JNZ743" s="13"/>
      <c r="JOA743" s="14"/>
      <c r="JOB743" s="14"/>
      <c r="JOC743" s="41"/>
      <c r="JOD743" s="44"/>
      <c r="JOE743" s="51"/>
      <c r="JOF743" s="51"/>
      <c r="JOG743" s="51"/>
      <c r="JOH743" s="13"/>
      <c r="JOI743" s="13"/>
      <c r="JOJ743" s="14"/>
      <c r="JOK743" s="14"/>
      <c r="JOL743" s="41"/>
      <c r="JOM743" s="44"/>
      <c r="JON743" s="51"/>
      <c r="JOO743" s="51"/>
      <c r="JOP743" s="51"/>
      <c r="JOQ743" s="13"/>
      <c r="JOR743" s="13"/>
      <c r="JOS743" s="14"/>
      <c r="JOT743" s="14"/>
      <c r="JOU743" s="41"/>
      <c r="JOV743" s="44"/>
      <c r="JOW743" s="51"/>
      <c r="JOX743" s="51"/>
      <c r="JOY743" s="51"/>
      <c r="JOZ743" s="13"/>
      <c r="JPA743" s="13"/>
      <c r="JPB743" s="14"/>
      <c r="JPC743" s="14"/>
      <c r="JPD743" s="41"/>
      <c r="JPE743" s="44"/>
      <c r="JPF743" s="51"/>
      <c r="JPG743" s="51"/>
      <c r="JPH743" s="51"/>
      <c r="JPI743" s="13"/>
      <c r="JPJ743" s="13"/>
      <c r="JPK743" s="14"/>
      <c r="JPL743" s="14"/>
      <c r="JPM743" s="41"/>
      <c r="JPN743" s="44"/>
      <c r="JPO743" s="51"/>
      <c r="JPP743" s="51"/>
      <c r="JPQ743" s="51"/>
      <c r="JPR743" s="13"/>
      <c r="JPS743" s="13"/>
      <c r="JPT743" s="14"/>
      <c r="JPU743" s="14"/>
      <c r="JPV743" s="41"/>
      <c r="JPW743" s="44"/>
      <c r="JPX743" s="51"/>
      <c r="JPY743" s="51"/>
      <c r="JPZ743" s="51"/>
      <c r="JQA743" s="13"/>
      <c r="JQB743" s="13"/>
      <c r="JQC743" s="14"/>
      <c r="JQD743" s="14"/>
      <c r="JQE743" s="41"/>
      <c r="JQF743" s="44"/>
      <c r="JQG743" s="51"/>
      <c r="JQH743" s="51"/>
      <c r="JQI743" s="51"/>
      <c r="JQJ743" s="13"/>
      <c r="JQK743" s="13"/>
      <c r="JQL743" s="14"/>
      <c r="JQM743" s="14"/>
      <c r="JQN743" s="41"/>
      <c r="JQO743" s="44"/>
      <c r="JQP743" s="51"/>
      <c r="JQQ743" s="51"/>
      <c r="JQR743" s="51"/>
      <c r="JQS743" s="13"/>
      <c r="JQT743" s="13"/>
      <c r="JQU743" s="14"/>
      <c r="JQV743" s="14"/>
      <c r="JQW743" s="41"/>
      <c r="JQX743" s="44"/>
      <c r="JQY743" s="51"/>
      <c r="JQZ743" s="51"/>
      <c r="JRA743" s="51"/>
      <c r="JRB743" s="13"/>
      <c r="JRC743" s="13"/>
      <c r="JRD743" s="14"/>
      <c r="JRE743" s="14"/>
      <c r="JRF743" s="41"/>
      <c r="JRG743" s="44"/>
      <c r="JRH743" s="51"/>
      <c r="JRI743" s="51"/>
      <c r="JRJ743" s="51"/>
      <c r="JRK743" s="13"/>
      <c r="JRL743" s="13"/>
      <c r="JRM743" s="14"/>
      <c r="JRN743" s="14"/>
      <c r="JRO743" s="41"/>
      <c r="JRP743" s="44"/>
      <c r="JRQ743" s="51"/>
      <c r="JRR743" s="51"/>
      <c r="JRS743" s="51"/>
      <c r="JRT743" s="13"/>
      <c r="JRU743" s="13"/>
      <c r="JRV743" s="14"/>
      <c r="JRW743" s="14"/>
      <c r="JRX743" s="41"/>
      <c r="JRY743" s="44"/>
      <c r="JRZ743" s="51"/>
      <c r="JSA743" s="51"/>
      <c r="JSB743" s="51"/>
      <c r="JSC743" s="13"/>
      <c r="JSD743" s="13"/>
      <c r="JSE743" s="14"/>
      <c r="JSF743" s="14"/>
      <c r="JSG743" s="41"/>
      <c r="JSH743" s="44"/>
      <c r="JSI743" s="51"/>
      <c r="JSJ743" s="51"/>
      <c r="JSK743" s="51"/>
      <c r="JSL743" s="13"/>
      <c r="JSM743" s="13"/>
      <c r="JSN743" s="14"/>
      <c r="JSO743" s="14"/>
      <c r="JSP743" s="41"/>
      <c r="JSQ743" s="44"/>
      <c r="JSR743" s="51"/>
      <c r="JSS743" s="51"/>
      <c r="JST743" s="51"/>
      <c r="JSU743" s="13"/>
      <c r="JSV743" s="13"/>
      <c r="JSW743" s="14"/>
      <c r="JSX743" s="14"/>
      <c r="JSY743" s="41"/>
      <c r="JSZ743" s="44"/>
      <c r="JTA743" s="51"/>
      <c r="JTB743" s="51"/>
      <c r="JTC743" s="51"/>
      <c r="JTD743" s="13"/>
      <c r="JTE743" s="13"/>
      <c r="JTF743" s="14"/>
      <c r="JTG743" s="14"/>
      <c r="JTH743" s="41"/>
      <c r="JTI743" s="44"/>
      <c r="JTJ743" s="51"/>
      <c r="JTK743" s="51"/>
      <c r="JTL743" s="51"/>
      <c r="JTM743" s="13"/>
      <c r="JTN743" s="13"/>
      <c r="JTO743" s="14"/>
      <c r="JTP743" s="14"/>
      <c r="JTQ743" s="41"/>
      <c r="JTR743" s="44"/>
      <c r="JTS743" s="51"/>
      <c r="JTT743" s="51"/>
      <c r="JTU743" s="51"/>
      <c r="JTV743" s="13"/>
      <c r="JTW743" s="13"/>
      <c r="JTX743" s="14"/>
      <c r="JTY743" s="14"/>
      <c r="JTZ743" s="41"/>
      <c r="JUA743" s="44"/>
      <c r="JUB743" s="51"/>
      <c r="JUC743" s="51"/>
      <c r="JUD743" s="51"/>
      <c r="JUE743" s="13"/>
      <c r="JUF743" s="13"/>
      <c r="JUG743" s="14"/>
      <c r="JUH743" s="14"/>
      <c r="JUI743" s="41"/>
      <c r="JUJ743" s="44"/>
      <c r="JUK743" s="51"/>
      <c r="JUL743" s="51"/>
      <c r="JUM743" s="51"/>
      <c r="JUN743" s="13"/>
      <c r="JUO743" s="13"/>
      <c r="JUP743" s="14"/>
      <c r="JUQ743" s="14"/>
      <c r="JUR743" s="41"/>
      <c r="JUS743" s="44"/>
      <c r="JUT743" s="51"/>
      <c r="JUU743" s="51"/>
      <c r="JUV743" s="51"/>
      <c r="JUW743" s="13"/>
      <c r="JUX743" s="13"/>
      <c r="JUY743" s="14"/>
      <c r="JUZ743" s="14"/>
      <c r="JVA743" s="41"/>
      <c r="JVB743" s="44"/>
      <c r="JVC743" s="51"/>
      <c r="JVD743" s="51"/>
      <c r="JVE743" s="51"/>
      <c r="JVF743" s="13"/>
      <c r="JVG743" s="13"/>
      <c r="JVH743" s="14"/>
      <c r="JVI743" s="14"/>
      <c r="JVJ743" s="41"/>
      <c r="JVK743" s="44"/>
      <c r="JVL743" s="51"/>
      <c r="JVM743" s="51"/>
      <c r="JVN743" s="51"/>
      <c r="JVO743" s="13"/>
      <c r="JVP743" s="13"/>
      <c r="JVQ743" s="14"/>
      <c r="JVR743" s="14"/>
      <c r="JVS743" s="41"/>
      <c r="JVT743" s="44"/>
      <c r="JVU743" s="51"/>
      <c r="JVV743" s="51"/>
      <c r="JVW743" s="51"/>
      <c r="JVX743" s="13"/>
      <c r="JVY743" s="13"/>
      <c r="JVZ743" s="14"/>
      <c r="JWA743" s="14"/>
      <c r="JWB743" s="41"/>
      <c r="JWC743" s="44"/>
      <c r="JWD743" s="51"/>
      <c r="JWE743" s="51"/>
      <c r="JWF743" s="51"/>
      <c r="JWG743" s="13"/>
      <c r="JWH743" s="13"/>
      <c r="JWI743" s="14"/>
      <c r="JWJ743" s="14"/>
      <c r="JWK743" s="41"/>
      <c r="JWL743" s="44"/>
      <c r="JWM743" s="51"/>
      <c r="JWN743" s="51"/>
      <c r="JWO743" s="51"/>
      <c r="JWP743" s="13"/>
      <c r="JWQ743" s="13"/>
      <c r="JWR743" s="14"/>
      <c r="JWS743" s="14"/>
      <c r="JWT743" s="41"/>
      <c r="JWU743" s="44"/>
      <c r="JWV743" s="51"/>
      <c r="JWW743" s="51"/>
      <c r="JWX743" s="51"/>
      <c r="JWY743" s="13"/>
      <c r="JWZ743" s="13"/>
      <c r="JXA743" s="14"/>
      <c r="JXB743" s="14"/>
      <c r="JXC743" s="41"/>
      <c r="JXD743" s="44"/>
      <c r="JXE743" s="51"/>
      <c r="JXF743" s="51"/>
      <c r="JXG743" s="51"/>
      <c r="JXH743" s="13"/>
      <c r="JXI743" s="13"/>
      <c r="JXJ743" s="14"/>
      <c r="JXK743" s="14"/>
      <c r="JXL743" s="41"/>
      <c r="JXM743" s="44"/>
      <c r="JXN743" s="51"/>
      <c r="JXO743" s="51"/>
      <c r="JXP743" s="51"/>
      <c r="JXQ743" s="13"/>
      <c r="JXR743" s="13"/>
      <c r="JXS743" s="14"/>
      <c r="JXT743" s="14"/>
      <c r="JXU743" s="41"/>
      <c r="JXV743" s="44"/>
      <c r="JXW743" s="51"/>
      <c r="JXX743" s="51"/>
      <c r="JXY743" s="51"/>
      <c r="JXZ743" s="13"/>
      <c r="JYA743" s="13"/>
      <c r="JYB743" s="14"/>
      <c r="JYC743" s="14"/>
      <c r="JYD743" s="41"/>
      <c r="JYE743" s="44"/>
      <c r="JYF743" s="51"/>
      <c r="JYG743" s="51"/>
      <c r="JYH743" s="51"/>
      <c r="JYI743" s="13"/>
      <c r="JYJ743" s="13"/>
      <c r="JYK743" s="14"/>
      <c r="JYL743" s="14"/>
      <c r="JYM743" s="41"/>
      <c r="JYN743" s="44"/>
      <c r="JYO743" s="51"/>
      <c r="JYP743" s="51"/>
      <c r="JYQ743" s="51"/>
      <c r="JYR743" s="13"/>
      <c r="JYS743" s="13"/>
      <c r="JYT743" s="14"/>
      <c r="JYU743" s="14"/>
      <c r="JYV743" s="41"/>
      <c r="JYW743" s="44"/>
      <c r="JYX743" s="51"/>
      <c r="JYY743" s="51"/>
      <c r="JYZ743" s="51"/>
      <c r="JZA743" s="13"/>
      <c r="JZB743" s="13"/>
      <c r="JZC743" s="14"/>
      <c r="JZD743" s="14"/>
      <c r="JZE743" s="41"/>
      <c r="JZF743" s="44"/>
      <c r="JZG743" s="51"/>
      <c r="JZH743" s="51"/>
      <c r="JZI743" s="51"/>
      <c r="JZJ743" s="13"/>
      <c r="JZK743" s="13"/>
      <c r="JZL743" s="14"/>
      <c r="JZM743" s="14"/>
      <c r="JZN743" s="41"/>
      <c r="JZO743" s="44"/>
      <c r="JZP743" s="51"/>
      <c r="JZQ743" s="51"/>
      <c r="JZR743" s="51"/>
      <c r="JZS743" s="13"/>
      <c r="JZT743" s="13"/>
      <c r="JZU743" s="14"/>
      <c r="JZV743" s="14"/>
      <c r="JZW743" s="41"/>
      <c r="JZX743" s="44"/>
      <c r="JZY743" s="51"/>
      <c r="JZZ743" s="51"/>
      <c r="KAA743" s="51"/>
      <c r="KAB743" s="13"/>
      <c r="KAC743" s="13"/>
      <c r="KAD743" s="14"/>
      <c r="KAE743" s="14"/>
      <c r="KAF743" s="41"/>
      <c r="KAG743" s="44"/>
      <c r="KAH743" s="51"/>
      <c r="KAI743" s="51"/>
      <c r="KAJ743" s="51"/>
      <c r="KAK743" s="13"/>
      <c r="KAL743" s="13"/>
      <c r="KAM743" s="14"/>
      <c r="KAN743" s="14"/>
      <c r="KAO743" s="41"/>
      <c r="KAP743" s="44"/>
      <c r="KAQ743" s="51"/>
      <c r="KAR743" s="51"/>
      <c r="KAS743" s="51"/>
      <c r="KAT743" s="13"/>
      <c r="KAU743" s="13"/>
      <c r="KAV743" s="14"/>
      <c r="KAW743" s="14"/>
      <c r="KAX743" s="41"/>
      <c r="KAY743" s="44"/>
      <c r="KAZ743" s="51"/>
      <c r="KBA743" s="51"/>
      <c r="KBB743" s="51"/>
      <c r="KBC743" s="13"/>
      <c r="KBD743" s="13"/>
      <c r="KBE743" s="14"/>
      <c r="KBF743" s="14"/>
      <c r="KBG743" s="41"/>
      <c r="KBH743" s="44"/>
      <c r="KBI743" s="51"/>
      <c r="KBJ743" s="51"/>
      <c r="KBK743" s="51"/>
      <c r="KBL743" s="13"/>
      <c r="KBM743" s="13"/>
      <c r="KBN743" s="14"/>
      <c r="KBO743" s="14"/>
      <c r="KBP743" s="41"/>
      <c r="KBQ743" s="44"/>
      <c r="KBR743" s="51"/>
      <c r="KBS743" s="51"/>
      <c r="KBT743" s="51"/>
      <c r="KBU743" s="13"/>
      <c r="KBV743" s="13"/>
      <c r="KBW743" s="14"/>
      <c r="KBX743" s="14"/>
      <c r="KBY743" s="41"/>
      <c r="KBZ743" s="44"/>
      <c r="KCA743" s="51"/>
      <c r="KCB743" s="51"/>
      <c r="KCC743" s="51"/>
      <c r="KCD743" s="13"/>
      <c r="KCE743" s="13"/>
      <c r="KCF743" s="14"/>
      <c r="KCG743" s="14"/>
      <c r="KCH743" s="41"/>
      <c r="KCI743" s="44"/>
      <c r="KCJ743" s="51"/>
      <c r="KCK743" s="51"/>
      <c r="KCL743" s="51"/>
      <c r="KCM743" s="13"/>
      <c r="KCN743" s="13"/>
      <c r="KCO743" s="14"/>
      <c r="KCP743" s="14"/>
      <c r="KCQ743" s="41"/>
      <c r="KCR743" s="44"/>
      <c r="KCS743" s="51"/>
      <c r="KCT743" s="51"/>
      <c r="KCU743" s="51"/>
      <c r="KCV743" s="13"/>
      <c r="KCW743" s="13"/>
      <c r="KCX743" s="14"/>
      <c r="KCY743" s="14"/>
      <c r="KCZ743" s="41"/>
      <c r="KDA743" s="44"/>
      <c r="KDB743" s="51"/>
      <c r="KDC743" s="51"/>
      <c r="KDD743" s="51"/>
      <c r="KDE743" s="13"/>
      <c r="KDF743" s="13"/>
      <c r="KDG743" s="14"/>
      <c r="KDH743" s="14"/>
      <c r="KDI743" s="41"/>
      <c r="KDJ743" s="44"/>
      <c r="KDK743" s="51"/>
      <c r="KDL743" s="51"/>
      <c r="KDM743" s="51"/>
      <c r="KDN743" s="13"/>
      <c r="KDO743" s="13"/>
      <c r="KDP743" s="14"/>
      <c r="KDQ743" s="14"/>
      <c r="KDR743" s="41"/>
      <c r="KDS743" s="44"/>
      <c r="KDT743" s="51"/>
      <c r="KDU743" s="51"/>
      <c r="KDV743" s="51"/>
      <c r="KDW743" s="13"/>
      <c r="KDX743" s="13"/>
      <c r="KDY743" s="14"/>
      <c r="KDZ743" s="14"/>
      <c r="KEA743" s="41"/>
      <c r="KEB743" s="44"/>
      <c r="KEC743" s="51"/>
      <c r="KED743" s="51"/>
      <c r="KEE743" s="51"/>
      <c r="KEF743" s="13"/>
      <c r="KEG743" s="13"/>
      <c r="KEH743" s="14"/>
      <c r="KEI743" s="14"/>
      <c r="KEJ743" s="41"/>
      <c r="KEK743" s="44"/>
      <c r="KEL743" s="51"/>
      <c r="KEM743" s="51"/>
      <c r="KEN743" s="51"/>
      <c r="KEO743" s="13"/>
      <c r="KEP743" s="13"/>
      <c r="KEQ743" s="14"/>
      <c r="KER743" s="14"/>
      <c r="KES743" s="41"/>
      <c r="KET743" s="44"/>
      <c r="KEU743" s="51"/>
      <c r="KEV743" s="51"/>
      <c r="KEW743" s="51"/>
      <c r="KEX743" s="13"/>
      <c r="KEY743" s="13"/>
      <c r="KEZ743" s="14"/>
      <c r="KFA743" s="14"/>
      <c r="KFB743" s="41"/>
      <c r="KFC743" s="44"/>
      <c r="KFD743" s="51"/>
      <c r="KFE743" s="51"/>
      <c r="KFF743" s="51"/>
      <c r="KFG743" s="13"/>
      <c r="KFH743" s="13"/>
      <c r="KFI743" s="14"/>
      <c r="KFJ743" s="14"/>
      <c r="KFK743" s="41"/>
      <c r="KFL743" s="44"/>
      <c r="KFM743" s="51"/>
      <c r="KFN743" s="51"/>
      <c r="KFO743" s="51"/>
      <c r="KFP743" s="13"/>
      <c r="KFQ743" s="13"/>
      <c r="KFR743" s="14"/>
      <c r="KFS743" s="14"/>
      <c r="KFT743" s="41"/>
      <c r="KFU743" s="44"/>
      <c r="KFV743" s="51"/>
      <c r="KFW743" s="51"/>
      <c r="KFX743" s="51"/>
      <c r="KFY743" s="13"/>
      <c r="KFZ743" s="13"/>
      <c r="KGA743" s="14"/>
      <c r="KGB743" s="14"/>
      <c r="KGC743" s="41"/>
      <c r="KGD743" s="44"/>
      <c r="KGE743" s="51"/>
      <c r="KGF743" s="51"/>
      <c r="KGG743" s="51"/>
      <c r="KGH743" s="13"/>
      <c r="KGI743" s="13"/>
      <c r="KGJ743" s="14"/>
      <c r="KGK743" s="14"/>
      <c r="KGL743" s="41"/>
      <c r="KGM743" s="44"/>
      <c r="KGN743" s="51"/>
      <c r="KGO743" s="51"/>
      <c r="KGP743" s="51"/>
      <c r="KGQ743" s="13"/>
      <c r="KGR743" s="13"/>
      <c r="KGS743" s="14"/>
      <c r="KGT743" s="14"/>
      <c r="KGU743" s="41"/>
      <c r="KGV743" s="44"/>
      <c r="KGW743" s="51"/>
      <c r="KGX743" s="51"/>
      <c r="KGY743" s="51"/>
      <c r="KGZ743" s="13"/>
      <c r="KHA743" s="13"/>
      <c r="KHB743" s="14"/>
      <c r="KHC743" s="14"/>
      <c r="KHD743" s="41"/>
      <c r="KHE743" s="44"/>
      <c r="KHF743" s="51"/>
      <c r="KHG743" s="51"/>
      <c r="KHH743" s="51"/>
      <c r="KHI743" s="13"/>
      <c r="KHJ743" s="13"/>
      <c r="KHK743" s="14"/>
      <c r="KHL743" s="14"/>
      <c r="KHM743" s="41"/>
      <c r="KHN743" s="44"/>
      <c r="KHO743" s="51"/>
      <c r="KHP743" s="51"/>
      <c r="KHQ743" s="51"/>
      <c r="KHR743" s="13"/>
      <c r="KHS743" s="13"/>
      <c r="KHT743" s="14"/>
      <c r="KHU743" s="14"/>
      <c r="KHV743" s="41"/>
      <c r="KHW743" s="44"/>
      <c r="KHX743" s="51"/>
      <c r="KHY743" s="51"/>
      <c r="KHZ743" s="51"/>
      <c r="KIA743" s="13"/>
      <c r="KIB743" s="13"/>
      <c r="KIC743" s="14"/>
      <c r="KID743" s="14"/>
      <c r="KIE743" s="41"/>
      <c r="KIF743" s="44"/>
      <c r="KIG743" s="51"/>
      <c r="KIH743" s="51"/>
      <c r="KII743" s="51"/>
      <c r="KIJ743" s="13"/>
      <c r="KIK743" s="13"/>
      <c r="KIL743" s="14"/>
      <c r="KIM743" s="14"/>
      <c r="KIN743" s="41"/>
      <c r="KIO743" s="44"/>
      <c r="KIP743" s="51"/>
      <c r="KIQ743" s="51"/>
      <c r="KIR743" s="51"/>
      <c r="KIS743" s="13"/>
      <c r="KIT743" s="13"/>
      <c r="KIU743" s="14"/>
      <c r="KIV743" s="14"/>
      <c r="KIW743" s="41"/>
      <c r="KIX743" s="44"/>
      <c r="KIY743" s="51"/>
      <c r="KIZ743" s="51"/>
      <c r="KJA743" s="51"/>
      <c r="KJB743" s="13"/>
      <c r="KJC743" s="13"/>
      <c r="KJD743" s="14"/>
      <c r="KJE743" s="14"/>
      <c r="KJF743" s="41"/>
      <c r="KJG743" s="44"/>
      <c r="KJH743" s="51"/>
      <c r="KJI743" s="51"/>
      <c r="KJJ743" s="51"/>
      <c r="KJK743" s="13"/>
      <c r="KJL743" s="13"/>
      <c r="KJM743" s="14"/>
      <c r="KJN743" s="14"/>
      <c r="KJO743" s="41"/>
      <c r="KJP743" s="44"/>
      <c r="KJQ743" s="51"/>
      <c r="KJR743" s="51"/>
      <c r="KJS743" s="51"/>
      <c r="KJT743" s="13"/>
      <c r="KJU743" s="13"/>
      <c r="KJV743" s="14"/>
      <c r="KJW743" s="14"/>
      <c r="KJX743" s="41"/>
      <c r="KJY743" s="44"/>
      <c r="KJZ743" s="51"/>
      <c r="KKA743" s="51"/>
      <c r="KKB743" s="51"/>
      <c r="KKC743" s="13"/>
      <c r="KKD743" s="13"/>
      <c r="KKE743" s="14"/>
      <c r="KKF743" s="14"/>
      <c r="KKG743" s="41"/>
      <c r="KKH743" s="44"/>
      <c r="KKI743" s="51"/>
      <c r="KKJ743" s="51"/>
      <c r="KKK743" s="51"/>
      <c r="KKL743" s="13"/>
      <c r="KKM743" s="13"/>
      <c r="KKN743" s="14"/>
      <c r="KKO743" s="14"/>
      <c r="KKP743" s="41"/>
      <c r="KKQ743" s="44"/>
      <c r="KKR743" s="51"/>
      <c r="KKS743" s="51"/>
      <c r="KKT743" s="51"/>
      <c r="KKU743" s="13"/>
      <c r="KKV743" s="13"/>
      <c r="KKW743" s="14"/>
      <c r="KKX743" s="14"/>
      <c r="KKY743" s="41"/>
      <c r="KKZ743" s="44"/>
      <c r="KLA743" s="51"/>
      <c r="KLB743" s="51"/>
      <c r="KLC743" s="51"/>
      <c r="KLD743" s="13"/>
      <c r="KLE743" s="13"/>
      <c r="KLF743" s="14"/>
      <c r="KLG743" s="14"/>
      <c r="KLH743" s="41"/>
      <c r="KLI743" s="44"/>
      <c r="KLJ743" s="51"/>
      <c r="KLK743" s="51"/>
      <c r="KLL743" s="51"/>
      <c r="KLM743" s="13"/>
      <c r="KLN743" s="13"/>
      <c r="KLO743" s="14"/>
      <c r="KLP743" s="14"/>
      <c r="KLQ743" s="41"/>
      <c r="KLR743" s="44"/>
      <c r="KLS743" s="51"/>
      <c r="KLT743" s="51"/>
      <c r="KLU743" s="51"/>
      <c r="KLV743" s="13"/>
      <c r="KLW743" s="13"/>
      <c r="KLX743" s="14"/>
      <c r="KLY743" s="14"/>
      <c r="KLZ743" s="41"/>
      <c r="KMA743" s="44"/>
      <c r="KMB743" s="51"/>
      <c r="KMC743" s="51"/>
      <c r="KMD743" s="51"/>
      <c r="KME743" s="13"/>
      <c r="KMF743" s="13"/>
      <c r="KMG743" s="14"/>
      <c r="KMH743" s="14"/>
      <c r="KMI743" s="41"/>
      <c r="KMJ743" s="44"/>
      <c r="KMK743" s="51"/>
      <c r="KML743" s="51"/>
      <c r="KMM743" s="51"/>
      <c r="KMN743" s="13"/>
      <c r="KMO743" s="13"/>
      <c r="KMP743" s="14"/>
      <c r="KMQ743" s="14"/>
      <c r="KMR743" s="41"/>
      <c r="KMS743" s="44"/>
      <c r="KMT743" s="51"/>
      <c r="KMU743" s="51"/>
      <c r="KMV743" s="51"/>
      <c r="KMW743" s="13"/>
      <c r="KMX743" s="13"/>
      <c r="KMY743" s="14"/>
      <c r="KMZ743" s="14"/>
      <c r="KNA743" s="41"/>
      <c r="KNB743" s="44"/>
      <c r="KNC743" s="51"/>
      <c r="KND743" s="51"/>
      <c r="KNE743" s="51"/>
      <c r="KNF743" s="13"/>
      <c r="KNG743" s="13"/>
      <c r="KNH743" s="14"/>
      <c r="KNI743" s="14"/>
      <c r="KNJ743" s="41"/>
      <c r="KNK743" s="44"/>
      <c r="KNL743" s="51"/>
      <c r="KNM743" s="51"/>
      <c r="KNN743" s="51"/>
      <c r="KNO743" s="13"/>
      <c r="KNP743" s="13"/>
      <c r="KNQ743" s="14"/>
      <c r="KNR743" s="14"/>
      <c r="KNS743" s="41"/>
      <c r="KNT743" s="44"/>
      <c r="KNU743" s="51"/>
      <c r="KNV743" s="51"/>
      <c r="KNW743" s="51"/>
      <c r="KNX743" s="13"/>
      <c r="KNY743" s="13"/>
      <c r="KNZ743" s="14"/>
      <c r="KOA743" s="14"/>
      <c r="KOB743" s="41"/>
      <c r="KOC743" s="44"/>
      <c r="KOD743" s="51"/>
      <c r="KOE743" s="51"/>
      <c r="KOF743" s="51"/>
      <c r="KOG743" s="13"/>
      <c r="KOH743" s="13"/>
      <c r="KOI743" s="14"/>
      <c r="KOJ743" s="14"/>
      <c r="KOK743" s="41"/>
      <c r="KOL743" s="44"/>
      <c r="KOM743" s="51"/>
      <c r="KON743" s="51"/>
      <c r="KOO743" s="51"/>
      <c r="KOP743" s="13"/>
      <c r="KOQ743" s="13"/>
      <c r="KOR743" s="14"/>
      <c r="KOS743" s="14"/>
      <c r="KOT743" s="41"/>
      <c r="KOU743" s="44"/>
      <c r="KOV743" s="51"/>
      <c r="KOW743" s="51"/>
      <c r="KOX743" s="51"/>
      <c r="KOY743" s="13"/>
      <c r="KOZ743" s="13"/>
      <c r="KPA743" s="14"/>
      <c r="KPB743" s="14"/>
      <c r="KPC743" s="41"/>
      <c r="KPD743" s="44"/>
      <c r="KPE743" s="51"/>
      <c r="KPF743" s="51"/>
      <c r="KPG743" s="51"/>
      <c r="KPH743" s="13"/>
      <c r="KPI743" s="13"/>
      <c r="KPJ743" s="14"/>
      <c r="KPK743" s="14"/>
      <c r="KPL743" s="41"/>
      <c r="KPM743" s="44"/>
      <c r="KPN743" s="51"/>
      <c r="KPO743" s="51"/>
      <c r="KPP743" s="51"/>
      <c r="KPQ743" s="13"/>
      <c r="KPR743" s="13"/>
      <c r="KPS743" s="14"/>
      <c r="KPT743" s="14"/>
      <c r="KPU743" s="41"/>
      <c r="KPV743" s="44"/>
      <c r="KPW743" s="51"/>
      <c r="KPX743" s="51"/>
      <c r="KPY743" s="51"/>
      <c r="KPZ743" s="13"/>
      <c r="KQA743" s="13"/>
      <c r="KQB743" s="14"/>
      <c r="KQC743" s="14"/>
      <c r="KQD743" s="41"/>
      <c r="KQE743" s="44"/>
      <c r="KQF743" s="51"/>
      <c r="KQG743" s="51"/>
      <c r="KQH743" s="51"/>
      <c r="KQI743" s="13"/>
      <c r="KQJ743" s="13"/>
      <c r="KQK743" s="14"/>
      <c r="KQL743" s="14"/>
      <c r="KQM743" s="41"/>
      <c r="KQN743" s="44"/>
      <c r="KQO743" s="51"/>
      <c r="KQP743" s="51"/>
      <c r="KQQ743" s="51"/>
      <c r="KQR743" s="13"/>
      <c r="KQS743" s="13"/>
      <c r="KQT743" s="14"/>
      <c r="KQU743" s="14"/>
      <c r="KQV743" s="41"/>
      <c r="KQW743" s="44"/>
      <c r="KQX743" s="51"/>
      <c r="KQY743" s="51"/>
      <c r="KQZ743" s="51"/>
      <c r="KRA743" s="13"/>
      <c r="KRB743" s="13"/>
      <c r="KRC743" s="14"/>
      <c r="KRD743" s="14"/>
      <c r="KRE743" s="41"/>
      <c r="KRF743" s="44"/>
      <c r="KRG743" s="51"/>
      <c r="KRH743" s="51"/>
      <c r="KRI743" s="51"/>
      <c r="KRJ743" s="13"/>
      <c r="KRK743" s="13"/>
      <c r="KRL743" s="14"/>
      <c r="KRM743" s="14"/>
      <c r="KRN743" s="41"/>
      <c r="KRO743" s="44"/>
      <c r="KRP743" s="51"/>
      <c r="KRQ743" s="51"/>
      <c r="KRR743" s="51"/>
      <c r="KRS743" s="13"/>
      <c r="KRT743" s="13"/>
      <c r="KRU743" s="14"/>
      <c r="KRV743" s="14"/>
      <c r="KRW743" s="41"/>
      <c r="KRX743" s="44"/>
      <c r="KRY743" s="51"/>
      <c r="KRZ743" s="51"/>
      <c r="KSA743" s="51"/>
      <c r="KSB743" s="13"/>
      <c r="KSC743" s="13"/>
      <c r="KSD743" s="14"/>
      <c r="KSE743" s="14"/>
      <c r="KSF743" s="41"/>
      <c r="KSG743" s="44"/>
      <c r="KSH743" s="51"/>
      <c r="KSI743" s="51"/>
      <c r="KSJ743" s="51"/>
      <c r="KSK743" s="13"/>
      <c r="KSL743" s="13"/>
      <c r="KSM743" s="14"/>
      <c r="KSN743" s="14"/>
      <c r="KSO743" s="41"/>
      <c r="KSP743" s="44"/>
      <c r="KSQ743" s="51"/>
      <c r="KSR743" s="51"/>
      <c r="KSS743" s="51"/>
      <c r="KST743" s="13"/>
      <c r="KSU743" s="13"/>
      <c r="KSV743" s="14"/>
      <c r="KSW743" s="14"/>
      <c r="KSX743" s="41"/>
      <c r="KSY743" s="44"/>
      <c r="KSZ743" s="51"/>
      <c r="KTA743" s="51"/>
      <c r="KTB743" s="51"/>
      <c r="KTC743" s="13"/>
      <c r="KTD743" s="13"/>
      <c r="KTE743" s="14"/>
      <c r="KTF743" s="14"/>
      <c r="KTG743" s="41"/>
      <c r="KTH743" s="44"/>
      <c r="KTI743" s="51"/>
      <c r="KTJ743" s="51"/>
      <c r="KTK743" s="51"/>
      <c r="KTL743" s="13"/>
      <c r="KTM743" s="13"/>
      <c r="KTN743" s="14"/>
      <c r="KTO743" s="14"/>
      <c r="KTP743" s="41"/>
      <c r="KTQ743" s="44"/>
      <c r="KTR743" s="51"/>
      <c r="KTS743" s="51"/>
      <c r="KTT743" s="51"/>
      <c r="KTU743" s="13"/>
      <c r="KTV743" s="13"/>
      <c r="KTW743" s="14"/>
      <c r="KTX743" s="14"/>
      <c r="KTY743" s="41"/>
      <c r="KTZ743" s="44"/>
      <c r="KUA743" s="51"/>
      <c r="KUB743" s="51"/>
      <c r="KUC743" s="51"/>
      <c r="KUD743" s="13"/>
      <c r="KUE743" s="13"/>
      <c r="KUF743" s="14"/>
      <c r="KUG743" s="14"/>
      <c r="KUH743" s="41"/>
      <c r="KUI743" s="44"/>
      <c r="KUJ743" s="51"/>
      <c r="KUK743" s="51"/>
      <c r="KUL743" s="51"/>
      <c r="KUM743" s="13"/>
      <c r="KUN743" s="13"/>
      <c r="KUO743" s="14"/>
      <c r="KUP743" s="14"/>
      <c r="KUQ743" s="41"/>
      <c r="KUR743" s="44"/>
      <c r="KUS743" s="51"/>
      <c r="KUT743" s="51"/>
      <c r="KUU743" s="51"/>
      <c r="KUV743" s="13"/>
      <c r="KUW743" s="13"/>
      <c r="KUX743" s="14"/>
      <c r="KUY743" s="14"/>
      <c r="KUZ743" s="41"/>
      <c r="KVA743" s="44"/>
      <c r="KVB743" s="51"/>
      <c r="KVC743" s="51"/>
      <c r="KVD743" s="51"/>
      <c r="KVE743" s="13"/>
      <c r="KVF743" s="13"/>
      <c r="KVG743" s="14"/>
      <c r="KVH743" s="14"/>
      <c r="KVI743" s="41"/>
      <c r="KVJ743" s="44"/>
      <c r="KVK743" s="51"/>
      <c r="KVL743" s="51"/>
      <c r="KVM743" s="51"/>
      <c r="KVN743" s="13"/>
      <c r="KVO743" s="13"/>
      <c r="KVP743" s="14"/>
      <c r="KVQ743" s="14"/>
      <c r="KVR743" s="41"/>
      <c r="KVS743" s="44"/>
      <c r="KVT743" s="51"/>
      <c r="KVU743" s="51"/>
      <c r="KVV743" s="51"/>
      <c r="KVW743" s="13"/>
      <c r="KVX743" s="13"/>
      <c r="KVY743" s="14"/>
      <c r="KVZ743" s="14"/>
      <c r="KWA743" s="41"/>
      <c r="KWB743" s="44"/>
      <c r="KWC743" s="51"/>
      <c r="KWD743" s="51"/>
      <c r="KWE743" s="51"/>
      <c r="KWF743" s="13"/>
      <c r="KWG743" s="13"/>
      <c r="KWH743" s="14"/>
      <c r="KWI743" s="14"/>
      <c r="KWJ743" s="41"/>
      <c r="KWK743" s="44"/>
      <c r="KWL743" s="51"/>
      <c r="KWM743" s="51"/>
      <c r="KWN743" s="51"/>
      <c r="KWO743" s="13"/>
      <c r="KWP743" s="13"/>
      <c r="KWQ743" s="14"/>
      <c r="KWR743" s="14"/>
      <c r="KWS743" s="41"/>
      <c r="KWT743" s="44"/>
      <c r="KWU743" s="51"/>
      <c r="KWV743" s="51"/>
      <c r="KWW743" s="51"/>
      <c r="KWX743" s="13"/>
      <c r="KWY743" s="13"/>
      <c r="KWZ743" s="14"/>
      <c r="KXA743" s="14"/>
      <c r="KXB743" s="41"/>
      <c r="KXC743" s="44"/>
      <c r="KXD743" s="51"/>
      <c r="KXE743" s="51"/>
      <c r="KXF743" s="51"/>
      <c r="KXG743" s="13"/>
      <c r="KXH743" s="13"/>
      <c r="KXI743" s="14"/>
      <c r="KXJ743" s="14"/>
      <c r="KXK743" s="41"/>
      <c r="KXL743" s="44"/>
      <c r="KXM743" s="51"/>
      <c r="KXN743" s="51"/>
      <c r="KXO743" s="51"/>
      <c r="KXP743" s="13"/>
      <c r="KXQ743" s="13"/>
      <c r="KXR743" s="14"/>
      <c r="KXS743" s="14"/>
      <c r="KXT743" s="41"/>
      <c r="KXU743" s="44"/>
      <c r="KXV743" s="51"/>
      <c r="KXW743" s="51"/>
      <c r="KXX743" s="51"/>
      <c r="KXY743" s="13"/>
      <c r="KXZ743" s="13"/>
      <c r="KYA743" s="14"/>
      <c r="KYB743" s="14"/>
      <c r="KYC743" s="41"/>
      <c r="KYD743" s="44"/>
      <c r="KYE743" s="51"/>
      <c r="KYF743" s="51"/>
      <c r="KYG743" s="51"/>
      <c r="KYH743" s="13"/>
      <c r="KYI743" s="13"/>
      <c r="KYJ743" s="14"/>
      <c r="KYK743" s="14"/>
      <c r="KYL743" s="41"/>
      <c r="KYM743" s="44"/>
      <c r="KYN743" s="51"/>
      <c r="KYO743" s="51"/>
      <c r="KYP743" s="51"/>
      <c r="KYQ743" s="13"/>
      <c r="KYR743" s="13"/>
      <c r="KYS743" s="14"/>
      <c r="KYT743" s="14"/>
      <c r="KYU743" s="41"/>
      <c r="KYV743" s="44"/>
      <c r="KYW743" s="51"/>
      <c r="KYX743" s="51"/>
      <c r="KYY743" s="51"/>
      <c r="KYZ743" s="13"/>
      <c r="KZA743" s="13"/>
      <c r="KZB743" s="14"/>
      <c r="KZC743" s="14"/>
      <c r="KZD743" s="41"/>
      <c r="KZE743" s="44"/>
      <c r="KZF743" s="51"/>
      <c r="KZG743" s="51"/>
      <c r="KZH743" s="51"/>
      <c r="KZI743" s="13"/>
      <c r="KZJ743" s="13"/>
      <c r="KZK743" s="14"/>
      <c r="KZL743" s="14"/>
      <c r="KZM743" s="41"/>
      <c r="KZN743" s="44"/>
      <c r="KZO743" s="51"/>
      <c r="KZP743" s="51"/>
      <c r="KZQ743" s="51"/>
      <c r="KZR743" s="13"/>
      <c r="KZS743" s="13"/>
      <c r="KZT743" s="14"/>
      <c r="KZU743" s="14"/>
      <c r="KZV743" s="41"/>
      <c r="KZW743" s="44"/>
      <c r="KZX743" s="51"/>
      <c r="KZY743" s="51"/>
      <c r="KZZ743" s="51"/>
      <c r="LAA743" s="13"/>
      <c r="LAB743" s="13"/>
      <c r="LAC743" s="14"/>
      <c r="LAD743" s="14"/>
      <c r="LAE743" s="41"/>
      <c r="LAF743" s="44"/>
      <c r="LAG743" s="51"/>
      <c r="LAH743" s="51"/>
      <c r="LAI743" s="51"/>
      <c r="LAJ743" s="13"/>
      <c r="LAK743" s="13"/>
      <c r="LAL743" s="14"/>
      <c r="LAM743" s="14"/>
      <c r="LAN743" s="41"/>
      <c r="LAO743" s="44"/>
      <c r="LAP743" s="51"/>
      <c r="LAQ743" s="51"/>
      <c r="LAR743" s="51"/>
      <c r="LAS743" s="13"/>
      <c r="LAT743" s="13"/>
      <c r="LAU743" s="14"/>
      <c r="LAV743" s="14"/>
      <c r="LAW743" s="41"/>
      <c r="LAX743" s="44"/>
      <c r="LAY743" s="51"/>
      <c r="LAZ743" s="51"/>
      <c r="LBA743" s="51"/>
      <c r="LBB743" s="13"/>
      <c r="LBC743" s="13"/>
      <c r="LBD743" s="14"/>
      <c r="LBE743" s="14"/>
      <c r="LBF743" s="41"/>
      <c r="LBG743" s="44"/>
      <c r="LBH743" s="51"/>
      <c r="LBI743" s="51"/>
      <c r="LBJ743" s="51"/>
      <c r="LBK743" s="13"/>
      <c r="LBL743" s="13"/>
      <c r="LBM743" s="14"/>
      <c r="LBN743" s="14"/>
      <c r="LBO743" s="41"/>
      <c r="LBP743" s="44"/>
      <c r="LBQ743" s="51"/>
      <c r="LBR743" s="51"/>
      <c r="LBS743" s="51"/>
      <c r="LBT743" s="13"/>
      <c r="LBU743" s="13"/>
      <c r="LBV743" s="14"/>
      <c r="LBW743" s="14"/>
      <c r="LBX743" s="41"/>
      <c r="LBY743" s="44"/>
      <c r="LBZ743" s="51"/>
      <c r="LCA743" s="51"/>
      <c r="LCB743" s="51"/>
      <c r="LCC743" s="13"/>
      <c r="LCD743" s="13"/>
      <c r="LCE743" s="14"/>
      <c r="LCF743" s="14"/>
      <c r="LCG743" s="41"/>
      <c r="LCH743" s="44"/>
      <c r="LCI743" s="51"/>
      <c r="LCJ743" s="51"/>
      <c r="LCK743" s="51"/>
      <c r="LCL743" s="13"/>
      <c r="LCM743" s="13"/>
      <c r="LCN743" s="14"/>
      <c r="LCO743" s="14"/>
      <c r="LCP743" s="41"/>
      <c r="LCQ743" s="44"/>
      <c r="LCR743" s="51"/>
      <c r="LCS743" s="51"/>
      <c r="LCT743" s="51"/>
      <c r="LCU743" s="13"/>
      <c r="LCV743" s="13"/>
      <c r="LCW743" s="14"/>
      <c r="LCX743" s="14"/>
      <c r="LCY743" s="41"/>
      <c r="LCZ743" s="44"/>
      <c r="LDA743" s="51"/>
      <c r="LDB743" s="51"/>
      <c r="LDC743" s="51"/>
      <c r="LDD743" s="13"/>
      <c r="LDE743" s="13"/>
      <c r="LDF743" s="14"/>
      <c r="LDG743" s="14"/>
      <c r="LDH743" s="41"/>
      <c r="LDI743" s="44"/>
      <c r="LDJ743" s="51"/>
      <c r="LDK743" s="51"/>
      <c r="LDL743" s="51"/>
      <c r="LDM743" s="13"/>
      <c r="LDN743" s="13"/>
      <c r="LDO743" s="14"/>
      <c r="LDP743" s="14"/>
      <c r="LDQ743" s="41"/>
      <c r="LDR743" s="44"/>
      <c r="LDS743" s="51"/>
      <c r="LDT743" s="51"/>
      <c r="LDU743" s="51"/>
      <c r="LDV743" s="13"/>
      <c r="LDW743" s="13"/>
      <c r="LDX743" s="14"/>
      <c r="LDY743" s="14"/>
      <c r="LDZ743" s="41"/>
      <c r="LEA743" s="44"/>
      <c r="LEB743" s="51"/>
      <c r="LEC743" s="51"/>
      <c r="LED743" s="51"/>
      <c r="LEE743" s="13"/>
      <c r="LEF743" s="13"/>
      <c r="LEG743" s="14"/>
      <c r="LEH743" s="14"/>
      <c r="LEI743" s="41"/>
      <c r="LEJ743" s="44"/>
      <c r="LEK743" s="51"/>
      <c r="LEL743" s="51"/>
      <c r="LEM743" s="51"/>
      <c r="LEN743" s="13"/>
      <c r="LEO743" s="13"/>
      <c r="LEP743" s="14"/>
      <c r="LEQ743" s="14"/>
      <c r="LER743" s="41"/>
      <c r="LES743" s="44"/>
      <c r="LET743" s="51"/>
      <c r="LEU743" s="51"/>
      <c r="LEV743" s="51"/>
      <c r="LEW743" s="13"/>
      <c r="LEX743" s="13"/>
      <c r="LEY743" s="14"/>
      <c r="LEZ743" s="14"/>
      <c r="LFA743" s="41"/>
      <c r="LFB743" s="44"/>
      <c r="LFC743" s="51"/>
      <c r="LFD743" s="51"/>
      <c r="LFE743" s="51"/>
      <c r="LFF743" s="13"/>
      <c r="LFG743" s="13"/>
      <c r="LFH743" s="14"/>
      <c r="LFI743" s="14"/>
      <c r="LFJ743" s="41"/>
      <c r="LFK743" s="44"/>
      <c r="LFL743" s="51"/>
      <c r="LFM743" s="51"/>
      <c r="LFN743" s="51"/>
      <c r="LFO743" s="13"/>
      <c r="LFP743" s="13"/>
      <c r="LFQ743" s="14"/>
      <c r="LFR743" s="14"/>
      <c r="LFS743" s="41"/>
      <c r="LFT743" s="44"/>
      <c r="LFU743" s="51"/>
      <c r="LFV743" s="51"/>
      <c r="LFW743" s="51"/>
      <c r="LFX743" s="13"/>
      <c r="LFY743" s="13"/>
      <c r="LFZ743" s="14"/>
      <c r="LGA743" s="14"/>
      <c r="LGB743" s="41"/>
      <c r="LGC743" s="44"/>
      <c r="LGD743" s="51"/>
      <c r="LGE743" s="51"/>
      <c r="LGF743" s="51"/>
      <c r="LGG743" s="13"/>
      <c r="LGH743" s="13"/>
      <c r="LGI743" s="14"/>
      <c r="LGJ743" s="14"/>
      <c r="LGK743" s="41"/>
      <c r="LGL743" s="44"/>
      <c r="LGM743" s="51"/>
      <c r="LGN743" s="51"/>
      <c r="LGO743" s="51"/>
      <c r="LGP743" s="13"/>
      <c r="LGQ743" s="13"/>
      <c r="LGR743" s="14"/>
      <c r="LGS743" s="14"/>
      <c r="LGT743" s="41"/>
      <c r="LGU743" s="44"/>
      <c r="LGV743" s="51"/>
      <c r="LGW743" s="51"/>
      <c r="LGX743" s="51"/>
      <c r="LGY743" s="13"/>
      <c r="LGZ743" s="13"/>
      <c r="LHA743" s="14"/>
      <c r="LHB743" s="14"/>
      <c r="LHC743" s="41"/>
      <c r="LHD743" s="44"/>
      <c r="LHE743" s="51"/>
      <c r="LHF743" s="51"/>
      <c r="LHG743" s="51"/>
      <c r="LHH743" s="13"/>
      <c r="LHI743" s="13"/>
      <c r="LHJ743" s="14"/>
      <c r="LHK743" s="14"/>
      <c r="LHL743" s="41"/>
      <c r="LHM743" s="44"/>
      <c r="LHN743" s="51"/>
      <c r="LHO743" s="51"/>
      <c r="LHP743" s="51"/>
      <c r="LHQ743" s="13"/>
      <c r="LHR743" s="13"/>
      <c r="LHS743" s="14"/>
      <c r="LHT743" s="14"/>
      <c r="LHU743" s="41"/>
      <c r="LHV743" s="44"/>
      <c r="LHW743" s="51"/>
      <c r="LHX743" s="51"/>
      <c r="LHY743" s="51"/>
      <c r="LHZ743" s="13"/>
      <c r="LIA743" s="13"/>
      <c r="LIB743" s="14"/>
      <c r="LIC743" s="14"/>
      <c r="LID743" s="41"/>
      <c r="LIE743" s="44"/>
      <c r="LIF743" s="51"/>
      <c r="LIG743" s="51"/>
      <c r="LIH743" s="51"/>
      <c r="LII743" s="13"/>
      <c r="LIJ743" s="13"/>
      <c r="LIK743" s="14"/>
      <c r="LIL743" s="14"/>
      <c r="LIM743" s="41"/>
      <c r="LIN743" s="44"/>
      <c r="LIO743" s="51"/>
      <c r="LIP743" s="51"/>
      <c r="LIQ743" s="51"/>
      <c r="LIR743" s="13"/>
      <c r="LIS743" s="13"/>
      <c r="LIT743" s="14"/>
      <c r="LIU743" s="14"/>
      <c r="LIV743" s="41"/>
      <c r="LIW743" s="44"/>
      <c r="LIX743" s="51"/>
      <c r="LIY743" s="51"/>
      <c r="LIZ743" s="51"/>
      <c r="LJA743" s="13"/>
      <c r="LJB743" s="13"/>
      <c r="LJC743" s="14"/>
      <c r="LJD743" s="14"/>
      <c r="LJE743" s="41"/>
      <c r="LJF743" s="44"/>
      <c r="LJG743" s="51"/>
      <c r="LJH743" s="51"/>
      <c r="LJI743" s="51"/>
      <c r="LJJ743" s="13"/>
      <c r="LJK743" s="13"/>
      <c r="LJL743" s="14"/>
      <c r="LJM743" s="14"/>
      <c r="LJN743" s="41"/>
      <c r="LJO743" s="44"/>
      <c r="LJP743" s="51"/>
      <c r="LJQ743" s="51"/>
      <c r="LJR743" s="51"/>
      <c r="LJS743" s="13"/>
      <c r="LJT743" s="13"/>
      <c r="LJU743" s="14"/>
      <c r="LJV743" s="14"/>
      <c r="LJW743" s="41"/>
      <c r="LJX743" s="44"/>
      <c r="LJY743" s="51"/>
      <c r="LJZ743" s="51"/>
      <c r="LKA743" s="51"/>
      <c r="LKB743" s="13"/>
      <c r="LKC743" s="13"/>
      <c r="LKD743" s="14"/>
      <c r="LKE743" s="14"/>
      <c r="LKF743" s="41"/>
      <c r="LKG743" s="44"/>
      <c r="LKH743" s="51"/>
      <c r="LKI743" s="51"/>
      <c r="LKJ743" s="51"/>
      <c r="LKK743" s="13"/>
      <c r="LKL743" s="13"/>
      <c r="LKM743" s="14"/>
      <c r="LKN743" s="14"/>
      <c r="LKO743" s="41"/>
      <c r="LKP743" s="44"/>
      <c r="LKQ743" s="51"/>
      <c r="LKR743" s="51"/>
      <c r="LKS743" s="51"/>
      <c r="LKT743" s="13"/>
      <c r="LKU743" s="13"/>
      <c r="LKV743" s="14"/>
      <c r="LKW743" s="14"/>
      <c r="LKX743" s="41"/>
      <c r="LKY743" s="44"/>
      <c r="LKZ743" s="51"/>
      <c r="LLA743" s="51"/>
      <c r="LLB743" s="51"/>
      <c r="LLC743" s="13"/>
      <c r="LLD743" s="13"/>
      <c r="LLE743" s="14"/>
      <c r="LLF743" s="14"/>
      <c r="LLG743" s="41"/>
      <c r="LLH743" s="44"/>
      <c r="LLI743" s="51"/>
      <c r="LLJ743" s="51"/>
      <c r="LLK743" s="51"/>
      <c r="LLL743" s="13"/>
      <c r="LLM743" s="13"/>
      <c r="LLN743" s="14"/>
      <c r="LLO743" s="14"/>
      <c r="LLP743" s="41"/>
      <c r="LLQ743" s="44"/>
      <c r="LLR743" s="51"/>
      <c r="LLS743" s="51"/>
      <c r="LLT743" s="51"/>
      <c r="LLU743" s="13"/>
      <c r="LLV743" s="13"/>
      <c r="LLW743" s="14"/>
      <c r="LLX743" s="14"/>
      <c r="LLY743" s="41"/>
      <c r="LLZ743" s="44"/>
      <c r="LMA743" s="51"/>
      <c r="LMB743" s="51"/>
      <c r="LMC743" s="51"/>
      <c r="LMD743" s="13"/>
      <c r="LME743" s="13"/>
      <c r="LMF743" s="14"/>
      <c r="LMG743" s="14"/>
      <c r="LMH743" s="41"/>
      <c r="LMI743" s="44"/>
      <c r="LMJ743" s="51"/>
      <c r="LMK743" s="51"/>
      <c r="LML743" s="51"/>
      <c r="LMM743" s="13"/>
      <c r="LMN743" s="13"/>
      <c r="LMO743" s="14"/>
      <c r="LMP743" s="14"/>
      <c r="LMQ743" s="41"/>
      <c r="LMR743" s="44"/>
      <c r="LMS743" s="51"/>
      <c r="LMT743" s="51"/>
      <c r="LMU743" s="51"/>
      <c r="LMV743" s="13"/>
      <c r="LMW743" s="13"/>
      <c r="LMX743" s="14"/>
      <c r="LMY743" s="14"/>
      <c r="LMZ743" s="41"/>
      <c r="LNA743" s="44"/>
      <c r="LNB743" s="51"/>
      <c r="LNC743" s="51"/>
      <c r="LND743" s="51"/>
      <c r="LNE743" s="13"/>
      <c r="LNF743" s="13"/>
      <c r="LNG743" s="14"/>
      <c r="LNH743" s="14"/>
      <c r="LNI743" s="41"/>
      <c r="LNJ743" s="44"/>
      <c r="LNK743" s="51"/>
      <c r="LNL743" s="51"/>
      <c r="LNM743" s="51"/>
      <c r="LNN743" s="13"/>
      <c r="LNO743" s="13"/>
      <c r="LNP743" s="14"/>
      <c r="LNQ743" s="14"/>
      <c r="LNR743" s="41"/>
      <c r="LNS743" s="44"/>
      <c r="LNT743" s="51"/>
      <c r="LNU743" s="51"/>
      <c r="LNV743" s="51"/>
      <c r="LNW743" s="13"/>
      <c r="LNX743" s="13"/>
      <c r="LNY743" s="14"/>
      <c r="LNZ743" s="14"/>
      <c r="LOA743" s="41"/>
      <c r="LOB743" s="44"/>
      <c r="LOC743" s="51"/>
      <c r="LOD743" s="51"/>
      <c r="LOE743" s="51"/>
      <c r="LOF743" s="13"/>
      <c r="LOG743" s="13"/>
      <c r="LOH743" s="14"/>
      <c r="LOI743" s="14"/>
      <c r="LOJ743" s="41"/>
      <c r="LOK743" s="44"/>
      <c r="LOL743" s="51"/>
      <c r="LOM743" s="51"/>
      <c r="LON743" s="51"/>
      <c r="LOO743" s="13"/>
      <c r="LOP743" s="13"/>
      <c r="LOQ743" s="14"/>
      <c r="LOR743" s="14"/>
      <c r="LOS743" s="41"/>
      <c r="LOT743" s="44"/>
      <c r="LOU743" s="51"/>
      <c r="LOV743" s="51"/>
      <c r="LOW743" s="51"/>
      <c r="LOX743" s="13"/>
      <c r="LOY743" s="13"/>
      <c r="LOZ743" s="14"/>
      <c r="LPA743" s="14"/>
      <c r="LPB743" s="41"/>
      <c r="LPC743" s="44"/>
      <c r="LPD743" s="51"/>
      <c r="LPE743" s="51"/>
      <c r="LPF743" s="51"/>
      <c r="LPG743" s="13"/>
      <c r="LPH743" s="13"/>
      <c r="LPI743" s="14"/>
      <c r="LPJ743" s="14"/>
      <c r="LPK743" s="41"/>
      <c r="LPL743" s="44"/>
      <c r="LPM743" s="51"/>
      <c r="LPN743" s="51"/>
      <c r="LPO743" s="51"/>
      <c r="LPP743" s="13"/>
      <c r="LPQ743" s="13"/>
      <c r="LPR743" s="14"/>
      <c r="LPS743" s="14"/>
      <c r="LPT743" s="41"/>
      <c r="LPU743" s="44"/>
      <c r="LPV743" s="51"/>
      <c r="LPW743" s="51"/>
      <c r="LPX743" s="51"/>
      <c r="LPY743" s="13"/>
      <c r="LPZ743" s="13"/>
      <c r="LQA743" s="14"/>
      <c r="LQB743" s="14"/>
      <c r="LQC743" s="41"/>
      <c r="LQD743" s="44"/>
      <c r="LQE743" s="51"/>
      <c r="LQF743" s="51"/>
      <c r="LQG743" s="51"/>
      <c r="LQH743" s="13"/>
      <c r="LQI743" s="13"/>
      <c r="LQJ743" s="14"/>
      <c r="LQK743" s="14"/>
      <c r="LQL743" s="41"/>
      <c r="LQM743" s="44"/>
      <c r="LQN743" s="51"/>
      <c r="LQO743" s="51"/>
      <c r="LQP743" s="51"/>
      <c r="LQQ743" s="13"/>
      <c r="LQR743" s="13"/>
      <c r="LQS743" s="14"/>
      <c r="LQT743" s="14"/>
      <c r="LQU743" s="41"/>
      <c r="LQV743" s="44"/>
      <c r="LQW743" s="51"/>
      <c r="LQX743" s="51"/>
      <c r="LQY743" s="51"/>
      <c r="LQZ743" s="13"/>
      <c r="LRA743" s="13"/>
      <c r="LRB743" s="14"/>
      <c r="LRC743" s="14"/>
      <c r="LRD743" s="41"/>
      <c r="LRE743" s="44"/>
      <c r="LRF743" s="51"/>
      <c r="LRG743" s="51"/>
      <c r="LRH743" s="51"/>
      <c r="LRI743" s="13"/>
      <c r="LRJ743" s="13"/>
      <c r="LRK743" s="14"/>
      <c r="LRL743" s="14"/>
      <c r="LRM743" s="41"/>
      <c r="LRN743" s="44"/>
      <c r="LRO743" s="51"/>
      <c r="LRP743" s="51"/>
      <c r="LRQ743" s="51"/>
      <c r="LRR743" s="13"/>
      <c r="LRS743" s="13"/>
      <c r="LRT743" s="14"/>
      <c r="LRU743" s="14"/>
      <c r="LRV743" s="41"/>
      <c r="LRW743" s="44"/>
      <c r="LRX743" s="51"/>
      <c r="LRY743" s="51"/>
      <c r="LRZ743" s="51"/>
      <c r="LSA743" s="13"/>
      <c r="LSB743" s="13"/>
      <c r="LSC743" s="14"/>
      <c r="LSD743" s="14"/>
      <c r="LSE743" s="41"/>
      <c r="LSF743" s="44"/>
      <c r="LSG743" s="51"/>
      <c r="LSH743" s="51"/>
      <c r="LSI743" s="51"/>
      <c r="LSJ743" s="13"/>
      <c r="LSK743" s="13"/>
      <c r="LSL743" s="14"/>
      <c r="LSM743" s="14"/>
      <c r="LSN743" s="41"/>
      <c r="LSO743" s="44"/>
      <c r="LSP743" s="51"/>
      <c r="LSQ743" s="51"/>
      <c r="LSR743" s="51"/>
      <c r="LSS743" s="13"/>
      <c r="LST743" s="13"/>
      <c r="LSU743" s="14"/>
      <c r="LSV743" s="14"/>
      <c r="LSW743" s="41"/>
      <c r="LSX743" s="44"/>
      <c r="LSY743" s="51"/>
      <c r="LSZ743" s="51"/>
      <c r="LTA743" s="51"/>
      <c r="LTB743" s="13"/>
      <c r="LTC743" s="13"/>
      <c r="LTD743" s="14"/>
      <c r="LTE743" s="14"/>
      <c r="LTF743" s="41"/>
      <c r="LTG743" s="44"/>
      <c r="LTH743" s="51"/>
      <c r="LTI743" s="51"/>
      <c r="LTJ743" s="51"/>
      <c r="LTK743" s="13"/>
      <c r="LTL743" s="13"/>
      <c r="LTM743" s="14"/>
      <c r="LTN743" s="14"/>
      <c r="LTO743" s="41"/>
      <c r="LTP743" s="44"/>
      <c r="LTQ743" s="51"/>
      <c r="LTR743" s="51"/>
      <c r="LTS743" s="51"/>
      <c r="LTT743" s="13"/>
      <c r="LTU743" s="13"/>
      <c r="LTV743" s="14"/>
      <c r="LTW743" s="14"/>
      <c r="LTX743" s="41"/>
      <c r="LTY743" s="44"/>
      <c r="LTZ743" s="51"/>
      <c r="LUA743" s="51"/>
      <c r="LUB743" s="51"/>
      <c r="LUC743" s="13"/>
      <c r="LUD743" s="13"/>
      <c r="LUE743" s="14"/>
      <c r="LUF743" s="14"/>
      <c r="LUG743" s="41"/>
      <c r="LUH743" s="44"/>
      <c r="LUI743" s="51"/>
      <c r="LUJ743" s="51"/>
      <c r="LUK743" s="51"/>
      <c r="LUL743" s="13"/>
      <c r="LUM743" s="13"/>
      <c r="LUN743" s="14"/>
      <c r="LUO743" s="14"/>
      <c r="LUP743" s="41"/>
      <c r="LUQ743" s="44"/>
      <c r="LUR743" s="51"/>
      <c r="LUS743" s="51"/>
      <c r="LUT743" s="51"/>
      <c r="LUU743" s="13"/>
      <c r="LUV743" s="13"/>
      <c r="LUW743" s="14"/>
      <c r="LUX743" s="14"/>
      <c r="LUY743" s="41"/>
      <c r="LUZ743" s="44"/>
      <c r="LVA743" s="51"/>
      <c r="LVB743" s="51"/>
      <c r="LVC743" s="51"/>
      <c r="LVD743" s="13"/>
      <c r="LVE743" s="13"/>
      <c r="LVF743" s="14"/>
      <c r="LVG743" s="14"/>
      <c r="LVH743" s="41"/>
      <c r="LVI743" s="44"/>
      <c r="LVJ743" s="51"/>
      <c r="LVK743" s="51"/>
      <c r="LVL743" s="51"/>
      <c r="LVM743" s="13"/>
      <c r="LVN743" s="13"/>
      <c r="LVO743" s="14"/>
      <c r="LVP743" s="14"/>
      <c r="LVQ743" s="41"/>
      <c r="LVR743" s="44"/>
      <c r="LVS743" s="51"/>
      <c r="LVT743" s="51"/>
      <c r="LVU743" s="51"/>
      <c r="LVV743" s="13"/>
      <c r="LVW743" s="13"/>
      <c r="LVX743" s="14"/>
      <c r="LVY743" s="14"/>
      <c r="LVZ743" s="41"/>
      <c r="LWA743" s="44"/>
      <c r="LWB743" s="51"/>
      <c r="LWC743" s="51"/>
      <c r="LWD743" s="51"/>
      <c r="LWE743" s="13"/>
      <c r="LWF743" s="13"/>
      <c r="LWG743" s="14"/>
      <c r="LWH743" s="14"/>
      <c r="LWI743" s="41"/>
      <c r="LWJ743" s="44"/>
      <c r="LWK743" s="51"/>
      <c r="LWL743" s="51"/>
      <c r="LWM743" s="51"/>
      <c r="LWN743" s="13"/>
      <c r="LWO743" s="13"/>
      <c r="LWP743" s="14"/>
      <c r="LWQ743" s="14"/>
      <c r="LWR743" s="41"/>
      <c r="LWS743" s="44"/>
      <c r="LWT743" s="51"/>
      <c r="LWU743" s="51"/>
      <c r="LWV743" s="51"/>
      <c r="LWW743" s="13"/>
      <c r="LWX743" s="13"/>
      <c r="LWY743" s="14"/>
      <c r="LWZ743" s="14"/>
      <c r="LXA743" s="41"/>
      <c r="LXB743" s="44"/>
      <c r="LXC743" s="51"/>
      <c r="LXD743" s="51"/>
      <c r="LXE743" s="51"/>
      <c r="LXF743" s="13"/>
      <c r="LXG743" s="13"/>
      <c r="LXH743" s="14"/>
      <c r="LXI743" s="14"/>
      <c r="LXJ743" s="41"/>
      <c r="LXK743" s="44"/>
      <c r="LXL743" s="51"/>
      <c r="LXM743" s="51"/>
      <c r="LXN743" s="51"/>
      <c r="LXO743" s="13"/>
      <c r="LXP743" s="13"/>
      <c r="LXQ743" s="14"/>
      <c r="LXR743" s="14"/>
      <c r="LXS743" s="41"/>
      <c r="LXT743" s="44"/>
      <c r="LXU743" s="51"/>
      <c r="LXV743" s="51"/>
      <c r="LXW743" s="51"/>
      <c r="LXX743" s="13"/>
      <c r="LXY743" s="13"/>
      <c r="LXZ743" s="14"/>
      <c r="LYA743" s="14"/>
      <c r="LYB743" s="41"/>
      <c r="LYC743" s="44"/>
      <c r="LYD743" s="51"/>
      <c r="LYE743" s="51"/>
      <c r="LYF743" s="51"/>
      <c r="LYG743" s="13"/>
      <c r="LYH743" s="13"/>
      <c r="LYI743" s="14"/>
      <c r="LYJ743" s="14"/>
      <c r="LYK743" s="41"/>
      <c r="LYL743" s="44"/>
      <c r="LYM743" s="51"/>
      <c r="LYN743" s="51"/>
      <c r="LYO743" s="51"/>
      <c r="LYP743" s="13"/>
      <c r="LYQ743" s="13"/>
      <c r="LYR743" s="14"/>
      <c r="LYS743" s="14"/>
      <c r="LYT743" s="41"/>
      <c r="LYU743" s="44"/>
      <c r="LYV743" s="51"/>
      <c r="LYW743" s="51"/>
      <c r="LYX743" s="51"/>
      <c r="LYY743" s="13"/>
      <c r="LYZ743" s="13"/>
      <c r="LZA743" s="14"/>
      <c r="LZB743" s="14"/>
      <c r="LZC743" s="41"/>
      <c r="LZD743" s="44"/>
      <c r="LZE743" s="51"/>
      <c r="LZF743" s="51"/>
      <c r="LZG743" s="51"/>
      <c r="LZH743" s="13"/>
      <c r="LZI743" s="13"/>
      <c r="LZJ743" s="14"/>
      <c r="LZK743" s="14"/>
      <c r="LZL743" s="41"/>
      <c r="LZM743" s="44"/>
      <c r="LZN743" s="51"/>
      <c r="LZO743" s="51"/>
      <c r="LZP743" s="51"/>
      <c r="LZQ743" s="13"/>
      <c r="LZR743" s="13"/>
      <c r="LZS743" s="14"/>
      <c r="LZT743" s="14"/>
      <c r="LZU743" s="41"/>
      <c r="LZV743" s="44"/>
      <c r="LZW743" s="51"/>
      <c r="LZX743" s="51"/>
      <c r="LZY743" s="51"/>
      <c r="LZZ743" s="13"/>
      <c r="MAA743" s="13"/>
      <c r="MAB743" s="14"/>
      <c r="MAC743" s="14"/>
      <c r="MAD743" s="41"/>
      <c r="MAE743" s="44"/>
      <c r="MAF743" s="51"/>
      <c r="MAG743" s="51"/>
      <c r="MAH743" s="51"/>
      <c r="MAI743" s="13"/>
      <c r="MAJ743" s="13"/>
      <c r="MAK743" s="14"/>
      <c r="MAL743" s="14"/>
      <c r="MAM743" s="41"/>
      <c r="MAN743" s="44"/>
      <c r="MAO743" s="51"/>
      <c r="MAP743" s="51"/>
      <c r="MAQ743" s="51"/>
      <c r="MAR743" s="13"/>
      <c r="MAS743" s="13"/>
      <c r="MAT743" s="14"/>
      <c r="MAU743" s="14"/>
      <c r="MAV743" s="41"/>
      <c r="MAW743" s="44"/>
      <c r="MAX743" s="51"/>
      <c r="MAY743" s="51"/>
      <c r="MAZ743" s="51"/>
      <c r="MBA743" s="13"/>
      <c r="MBB743" s="13"/>
      <c r="MBC743" s="14"/>
      <c r="MBD743" s="14"/>
      <c r="MBE743" s="41"/>
      <c r="MBF743" s="44"/>
      <c r="MBG743" s="51"/>
      <c r="MBH743" s="51"/>
      <c r="MBI743" s="51"/>
      <c r="MBJ743" s="13"/>
      <c r="MBK743" s="13"/>
      <c r="MBL743" s="14"/>
      <c r="MBM743" s="14"/>
      <c r="MBN743" s="41"/>
      <c r="MBO743" s="44"/>
      <c r="MBP743" s="51"/>
      <c r="MBQ743" s="51"/>
      <c r="MBR743" s="51"/>
      <c r="MBS743" s="13"/>
      <c r="MBT743" s="13"/>
      <c r="MBU743" s="14"/>
      <c r="MBV743" s="14"/>
      <c r="MBW743" s="41"/>
      <c r="MBX743" s="44"/>
      <c r="MBY743" s="51"/>
      <c r="MBZ743" s="51"/>
      <c r="MCA743" s="51"/>
      <c r="MCB743" s="13"/>
      <c r="MCC743" s="13"/>
      <c r="MCD743" s="14"/>
      <c r="MCE743" s="14"/>
      <c r="MCF743" s="41"/>
      <c r="MCG743" s="44"/>
      <c r="MCH743" s="51"/>
      <c r="MCI743" s="51"/>
      <c r="MCJ743" s="51"/>
      <c r="MCK743" s="13"/>
      <c r="MCL743" s="13"/>
      <c r="MCM743" s="14"/>
      <c r="MCN743" s="14"/>
      <c r="MCO743" s="41"/>
      <c r="MCP743" s="44"/>
      <c r="MCQ743" s="51"/>
      <c r="MCR743" s="51"/>
      <c r="MCS743" s="51"/>
      <c r="MCT743" s="13"/>
      <c r="MCU743" s="13"/>
      <c r="MCV743" s="14"/>
      <c r="MCW743" s="14"/>
      <c r="MCX743" s="41"/>
      <c r="MCY743" s="44"/>
      <c r="MCZ743" s="51"/>
      <c r="MDA743" s="51"/>
      <c r="MDB743" s="51"/>
      <c r="MDC743" s="13"/>
      <c r="MDD743" s="13"/>
      <c r="MDE743" s="14"/>
      <c r="MDF743" s="14"/>
      <c r="MDG743" s="41"/>
      <c r="MDH743" s="44"/>
      <c r="MDI743" s="51"/>
      <c r="MDJ743" s="51"/>
      <c r="MDK743" s="51"/>
      <c r="MDL743" s="13"/>
      <c r="MDM743" s="13"/>
      <c r="MDN743" s="14"/>
      <c r="MDO743" s="14"/>
      <c r="MDP743" s="41"/>
      <c r="MDQ743" s="44"/>
      <c r="MDR743" s="51"/>
      <c r="MDS743" s="51"/>
      <c r="MDT743" s="51"/>
      <c r="MDU743" s="13"/>
      <c r="MDV743" s="13"/>
      <c r="MDW743" s="14"/>
      <c r="MDX743" s="14"/>
      <c r="MDY743" s="41"/>
      <c r="MDZ743" s="44"/>
      <c r="MEA743" s="51"/>
      <c r="MEB743" s="51"/>
      <c r="MEC743" s="51"/>
      <c r="MED743" s="13"/>
      <c r="MEE743" s="13"/>
      <c r="MEF743" s="14"/>
      <c r="MEG743" s="14"/>
      <c r="MEH743" s="41"/>
      <c r="MEI743" s="44"/>
      <c r="MEJ743" s="51"/>
      <c r="MEK743" s="51"/>
      <c r="MEL743" s="51"/>
      <c r="MEM743" s="13"/>
      <c r="MEN743" s="13"/>
      <c r="MEO743" s="14"/>
      <c r="MEP743" s="14"/>
      <c r="MEQ743" s="41"/>
      <c r="MER743" s="44"/>
      <c r="MES743" s="51"/>
      <c r="MET743" s="51"/>
      <c r="MEU743" s="51"/>
      <c r="MEV743" s="13"/>
      <c r="MEW743" s="13"/>
      <c r="MEX743" s="14"/>
      <c r="MEY743" s="14"/>
      <c r="MEZ743" s="41"/>
      <c r="MFA743" s="44"/>
      <c r="MFB743" s="51"/>
      <c r="MFC743" s="51"/>
      <c r="MFD743" s="51"/>
      <c r="MFE743" s="13"/>
      <c r="MFF743" s="13"/>
      <c r="MFG743" s="14"/>
      <c r="MFH743" s="14"/>
      <c r="MFI743" s="41"/>
      <c r="MFJ743" s="44"/>
      <c r="MFK743" s="51"/>
      <c r="MFL743" s="51"/>
      <c r="MFM743" s="51"/>
      <c r="MFN743" s="13"/>
      <c r="MFO743" s="13"/>
      <c r="MFP743" s="14"/>
      <c r="MFQ743" s="14"/>
      <c r="MFR743" s="41"/>
      <c r="MFS743" s="44"/>
      <c r="MFT743" s="51"/>
      <c r="MFU743" s="51"/>
      <c r="MFV743" s="51"/>
      <c r="MFW743" s="13"/>
      <c r="MFX743" s="13"/>
      <c r="MFY743" s="14"/>
      <c r="MFZ743" s="14"/>
      <c r="MGA743" s="41"/>
      <c r="MGB743" s="44"/>
      <c r="MGC743" s="51"/>
      <c r="MGD743" s="51"/>
      <c r="MGE743" s="51"/>
      <c r="MGF743" s="13"/>
      <c r="MGG743" s="13"/>
      <c r="MGH743" s="14"/>
      <c r="MGI743" s="14"/>
      <c r="MGJ743" s="41"/>
      <c r="MGK743" s="44"/>
      <c r="MGL743" s="51"/>
      <c r="MGM743" s="51"/>
      <c r="MGN743" s="51"/>
      <c r="MGO743" s="13"/>
      <c r="MGP743" s="13"/>
      <c r="MGQ743" s="14"/>
      <c r="MGR743" s="14"/>
      <c r="MGS743" s="41"/>
      <c r="MGT743" s="44"/>
      <c r="MGU743" s="51"/>
      <c r="MGV743" s="51"/>
      <c r="MGW743" s="51"/>
      <c r="MGX743" s="13"/>
      <c r="MGY743" s="13"/>
      <c r="MGZ743" s="14"/>
      <c r="MHA743" s="14"/>
      <c r="MHB743" s="41"/>
      <c r="MHC743" s="44"/>
      <c r="MHD743" s="51"/>
      <c r="MHE743" s="51"/>
      <c r="MHF743" s="51"/>
      <c r="MHG743" s="13"/>
      <c r="MHH743" s="13"/>
      <c r="MHI743" s="14"/>
      <c r="MHJ743" s="14"/>
      <c r="MHK743" s="41"/>
      <c r="MHL743" s="44"/>
      <c r="MHM743" s="51"/>
      <c r="MHN743" s="51"/>
      <c r="MHO743" s="51"/>
      <c r="MHP743" s="13"/>
      <c r="MHQ743" s="13"/>
      <c r="MHR743" s="14"/>
      <c r="MHS743" s="14"/>
      <c r="MHT743" s="41"/>
      <c r="MHU743" s="44"/>
      <c r="MHV743" s="51"/>
      <c r="MHW743" s="51"/>
      <c r="MHX743" s="51"/>
      <c r="MHY743" s="13"/>
      <c r="MHZ743" s="13"/>
      <c r="MIA743" s="14"/>
      <c r="MIB743" s="14"/>
      <c r="MIC743" s="41"/>
      <c r="MID743" s="44"/>
      <c r="MIE743" s="51"/>
      <c r="MIF743" s="51"/>
      <c r="MIG743" s="51"/>
      <c r="MIH743" s="13"/>
      <c r="MII743" s="13"/>
      <c r="MIJ743" s="14"/>
      <c r="MIK743" s="14"/>
      <c r="MIL743" s="41"/>
      <c r="MIM743" s="44"/>
      <c r="MIN743" s="51"/>
      <c r="MIO743" s="51"/>
      <c r="MIP743" s="51"/>
      <c r="MIQ743" s="13"/>
      <c r="MIR743" s="13"/>
      <c r="MIS743" s="14"/>
      <c r="MIT743" s="14"/>
      <c r="MIU743" s="41"/>
      <c r="MIV743" s="44"/>
      <c r="MIW743" s="51"/>
      <c r="MIX743" s="51"/>
      <c r="MIY743" s="51"/>
      <c r="MIZ743" s="13"/>
      <c r="MJA743" s="13"/>
      <c r="MJB743" s="14"/>
      <c r="MJC743" s="14"/>
      <c r="MJD743" s="41"/>
      <c r="MJE743" s="44"/>
      <c r="MJF743" s="51"/>
      <c r="MJG743" s="51"/>
      <c r="MJH743" s="51"/>
      <c r="MJI743" s="13"/>
      <c r="MJJ743" s="13"/>
      <c r="MJK743" s="14"/>
      <c r="MJL743" s="14"/>
      <c r="MJM743" s="41"/>
      <c r="MJN743" s="44"/>
      <c r="MJO743" s="51"/>
      <c r="MJP743" s="51"/>
      <c r="MJQ743" s="51"/>
      <c r="MJR743" s="13"/>
      <c r="MJS743" s="13"/>
      <c r="MJT743" s="14"/>
      <c r="MJU743" s="14"/>
      <c r="MJV743" s="41"/>
      <c r="MJW743" s="44"/>
      <c r="MJX743" s="51"/>
      <c r="MJY743" s="51"/>
      <c r="MJZ743" s="51"/>
      <c r="MKA743" s="13"/>
      <c r="MKB743" s="13"/>
      <c r="MKC743" s="14"/>
      <c r="MKD743" s="14"/>
      <c r="MKE743" s="41"/>
      <c r="MKF743" s="44"/>
      <c r="MKG743" s="51"/>
      <c r="MKH743" s="51"/>
      <c r="MKI743" s="51"/>
      <c r="MKJ743" s="13"/>
      <c r="MKK743" s="13"/>
      <c r="MKL743" s="14"/>
      <c r="MKM743" s="14"/>
      <c r="MKN743" s="41"/>
      <c r="MKO743" s="44"/>
      <c r="MKP743" s="51"/>
      <c r="MKQ743" s="51"/>
      <c r="MKR743" s="51"/>
      <c r="MKS743" s="13"/>
      <c r="MKT743" s="13"/>
      <c r="MKU743" s="14"/>
      <c r="MKV743" s="14"/>
      <c r="MKW743" s="41"/>
      <c r="MKX743" s="44"/>
      <c r="MKY743" s="51"/>
      <c r="MKZ743" s="51"/>
      <c r="MLA743" s="51"/>
      <c r="MLB743" s="13"/>
      <c r="MLC743" s="13"/>
      <c r="MLD743" s="14"/>
      <c r="MLE743" s="14"/>
      <c r="MLF743" s="41"/>
      <c r="MLG743" s="44"/>
      <c r="MLH743" s="51"/>
      <c r="MLI743" s="51"/>
      <c r="MLJ743" s="51"/>
      <c r="MLK743" s="13"/>
      <c r="MLL743" s="13"/>
      <c r="MLM743" s="14"/>
      <c r="MLN743" s="14"/>
      <c r="MLO743" s="41"/>
      <c r="MLP743" s="44"/>
      <c r="MLQ743" s="51"/>
      <c r="MLR743" s="51"/>
      <c r="MLS743" s="51"/>
      <c r="MLT743" s="13"/>
      <c r="MLU743" s="13"/>
      <c r="MLV743" s="14"/>
      <c r="MLW743" s="14"/>
      <c r="MLX743" s="41"/>
      <c r="MLY743" s="44"/>
      <c r="MLZ743" s="51"/>
      <c r="MMA743" s="51"/>
      <c r="MMB743" s="51"/>
      <c r="MMC743" s="13"/>
      <c r="MMD743" s="13"/>
      <c r="MME743" s="14"/>
      <c r="MMF743" s="14"/>
      <c r="MMG743" s="41"/>
      <c r="MMH743" s="44"/>
      <c r="MMI743" s="51"/>
      <c r="MMJ743" s="51"/>
      <c r="MMK743" s="51"/>
      <c r="MML743" s="13"/>
      <c r="MMM743" s="13"/>
      <c r="MMN743" s="14"/>
      <c r="MMO743" s="14"/>
      <c r="MMP743" s="41"/>
      <c r="MMQ743" s="44"/>
      <c r="MMR743" s="51"/>
      <c r="MMS743" s="51"/>
      <c r="MMT743" s="51"/>
      <c r="MMU743" s="13"/>
      <c r="MMV743" s="13"/>
      <c r="MMW743" s="14"/>
      <c r="MMX743" s="14"/>
      <c r="MMY743" s="41"/>
      <c r="MMZ743" s="44"/>
      <c r="MNA743" s="51"/>
      <c r="MNB743" s="51"/>
      <c r="MNC743" s="51"/>
      <c r="MND743" s="13"/>
      <c r="MNE743" s="13"/>
      <c r="MNF743" s="14"/>
      <c r="MNG743" s="14"/>
      <c r="MNH743" s="41"/>
      <c r="MNI743" s="44"/>
      <c r="MNJ743" s="51"/>
      <c r="MNK743" s="51"/>
      <c r="MNL743" s="51"/>
      <c r="MNM743" s="13"/>
      <c r="MNN743" s="13"/>
      <c r="MNO743" s="14"/>
      <c r="MNP743" s="14"/>
      <c r="MNQ743" s="41"/>
      <c r="MNR743" s="44"/>
      <c r="MNS743" s="51"/>
      <c r="MNT743" s="51"/>
      <c r="MNU743" s="51"/>
      <c r="MNV743" s="13"/>
      <c r="MNW743" s="13"/>
      <c r="MNX743" s="14"/>
      <c r="MNY743" s="14"/>
      <c r="MNZ743" s="41"/>
      <c r="MOA743" s="44"/>
      <c r="MOB743" s="51"/>
      <c r="MOC743" s="51"/>
      <c r="MOD743" s="51"/>
      <c r="MOE743" s="13"/>
      <c r="MOF743" s="13"/>
      <c r="MOG743" s="14"/>
      <c r="MOH743" s="14"/>
      <c r="MOI743" s="41"/>
      <c r="MOJ743" s="44"/>
      <c r="MOK743" s="51"/>
      <c r="MOL743" s="51"/>
      <c r="MOM743" s="51"/>
      <c r="MON743" s="13"/>
      <c r="MOO743" s="13"/>
      <c r="MOP743" s="14"/>
      <c r="MOQ743" s="14"/>
      <c r="MOR743" s="41"/>
      <c r="MOS743" s="44"/>
      <c r="MOT743" s="51"/>
      <c r="MOU743" s="51"/>
      <c r="MOV743" s="51"/>
      <c r="MOW743" s="13"/>
      <c r="MOX743" s="13"/>
      <c r="MOY743" s="14"/>
      <c r="MOZ743" s="14"/>
      <c r="MPA743" s="41"/>
      <c r="MPB743" s="44"/>
      <c r="MPC743" s="51"/>
      <c r="MPD743" s="51"/>
      <c r="MPE743" s="51"/>
      <c r="MPF743" s="13"/>
      <c r="MPG743" s="13"/>
      <c r="MPH743" s="14"/>
      <c r="MPI743" s="14"/>
      <c r="MPJ743" s="41"/>
      <c r="MPK743" s="44"/>
      <c r="MPL743" s="51"/>
      <c r="MPM743" s="51"/>
      <c r="MPN743" s="51"/>
      <c r="MPO743" s="13"/>
      <c r="MPP743" s="13"/>
      <c r="MPQ743" s="14"/>
      <c r="MPR743" s="14"/>
      <c r="MPS743" s="41"/>
      <c r="MPT743" s="44"/>
      <c r="MPU743" s="51"/>
      <c r="MPV743" s="51"/>
      <c r="MPW743" s="51"/>
      <c r="MPX743" s="13"/>
      <c r="MPY743" s="13"/>
      <c r="MPZ743" s="14"/>
      <c r="MQA743" s="14"/>
      <c r="MQB743" s="41"/>
      <c r="MQC743" s="44"/>
      <c r="MQD743" s="51"/>
      <c r="MQE743" s="51"/>
      <c r="MQF743" s="51"/>
      <c r="MQG743" s="13"/>
      <c r="MQH743" s="13"/>
      <c r="MQI743" s="14"/>
      <c r="MQJ743" s="14"/>
      <c r="MQK743" s="41"/>
      <c r="MQL743" s="44"/>
      <c r="MQM743" s="51"/>
      <c r="MQN743" s="51"/>
      <c r="MQO743" s="51"/>
      <c r="MQP743" s="13"/>
      <c r="MQQ743" s="13"/>
      <c r="MQR743" s="14"/>
      <c r="MQS743" s="14"/>
      <c r="MQT743" s="41"/>
      <c r="MQU743" s="44"/>
      <c r="MQV743" s="51"/>
      <c r="MQW743" s="51"/>
      <c r="MQX743" s="51"/>
      <c r="MQY743" s="13"/>
      <c r="MQZ743" s="13"/>
      <c r="MRA743" s="14"/>
      <c r="MRB743" s="14"/>
      <c r="MRC743" s="41"/>
      <c r="MRD743" s="44"/>
      <c r="MRE743" s="51"/>
      <c r="MRF743" s="51"/>
      <c r="MRG743" s="51"/>
      <c r="MRH743" s="13"/>
      <c r="MRI743" s="13"/>
      <c r="MRJ743" s="14"/>
      <c r="MRK743" s="14"/>
      <c r="MRL743" s="41"/>
      <c r="MRM743" s="44"/>
      <c r="MRN743" s="51"/>
      <c r="MRO743" s="51"/>
      <c r="MRP743" s="51"/>
      <c r="MRQ743" s="13"/>
      <c r="MRR743" s="13"/>
      <c r="MRS743" s="14"/>
      <c r="MRT743" s="14"/>
      <c r="MRU743" s="41"/>
      <c r="MRV743" s="44"/>
      <c r="MRW743" s="51"/>
      <c r="MRX743" s="51"/>
      <c r="MRY743" s="51"/>
      <c r="MRZ743" s="13"/>
      <c r="MSA743" s="13"/>
      <c r="MSB743" s="14"/>
      <c r="MSC743" s="14"/>
      <c r="MSD743" s="41"/>
      <c r="MSE743" s="44"/>
      <c r="MSF743" s="51"/>
      <c r="MSG743" s="51"/>
      <c r="MSH743" s="51"/>
      <c r="MSI743" s="13"/>
      <c r="MSJ743" s="13"/>
      <c r="MSK743" s="14"/>
      <c r="MSL743" s="14"/>
      <c r="MSM743" s="41"/>
      <c r="MSN743" s="44"/>
      <c r="MSO743" s="51"/>
      <c r="MSP743" s="51"/>
      <c r="MSQ743" s="51"/>
      <c r="MSR743" s="13"/>
      <c r="MSS743" s="13"/>
      <c r="MST743" s="14"/>
      <c r="MSU743" s="14"/>
      <c r="MSV743" s="41"/>
      <c r="MSW743" s="44"/>
      <c r="MSX743" s="51"/>
      <c r="MSY743" s="51"/>
      <c r="MSZ743" s="51"/>
      <c r="MTA743" s="13"/>
      <c r="MTB743" s="13"/>
      <c r="MTC743" s="14"/>
      <c r="MTD743" s="14"/>
      <c r="MTE743" s="41"/>
      <c r="MTF743" s="44"/>
      <c r="MTG743" s="51"/>
      <c r="MTH743" s="51"/>
      <c r="MTI743" s="51"/>
      <c r="MTJ743" s="13"/>
      <c r="MTK743" s="13"/>
      <c r="MTL743" s="14"/>
      <c r="MTM743" s="14"/>
      <c r="MTN743" s="41"/>
      <c r="MTO743" s="44"/>
      <c r="MTP743" s="51"/>
      <c r="MTQ743" s="51"/>
      <c r="MTR743" s="51"/>
      <c r="MTS743" s="13"/>
      <c r="MTT743" s="13"/>
      <c r="MTU743" s="14"/>
      <c r="MTV743" s="14"/>
      <c r="MTW743" s="41"/>
      <c r="MTX743" s="44"/>
      <c r="MTY743" s="51"/>
      <c r="MTZ743" s="51"/>
      <c r="MUA743" s="51"/>
      <c r="MUB743" s="13"/>
      <c r="MUC743" s="13"/>
      <c r="MUD743" s="14"/>
      <c r="MUE743" s="14"/>
      <c r="MUF743" s="41"/>
      <c r="MUG743" s="44"/>
      <c r="MUH743" s="51"/>
      <c r="MUI743" s="51"/>
      <c r="MUJ743" s="51"/>
      <c r="MUK743" s="13"/>
      <c r="MUL743" s="13"/>
      <c r="MUM743" s="14"/>
      <c r="MUN743" s="14"/>
      <c r="MUO743" s="41"/>
      <c r="MUP743" s="44"/>
      <c r="MUQ743" s="51"/>
      <c r="MUR743" s="51"/>
      <c r="MUS743" s="51"/>
      <c r="MUT743" s="13"/>
      <c r="MUU743" s="13"/>
      <c r="MUV743" s="14"/>
      <c r="MUW743" s="14"/>
      <c r="MUX743" s="41"/>
      <c r="MUY743" s="44"/>
      <c r="MUZ743" s="51"/>
      <c r="MVA743" s="51"/>
      <c r="MVB743" s="51"/>
      <c r="MVC743" s="13"/>
      <c r="MVD743" s="13"/>
      <c r="MVE743" s="14"/>
      <c r="MVF743" s="14"/>
      <c r="MVG743" s="41"/>
      <c r="MVH743" s="44"/>
      <c r="MVI743" s="51"/>
      <c r="MVJ743" s="51"/>
      <c r="MVK743" s="51"/>
      <c r="MVL743" s="13"/>
      <c r="MVM743" s="13"/>
      <c r="MVN743" s="14"/>
      <c r="MVO743" s="14"/>
      <c r="MVP743" s="41"/>
      <c r="MVQ743" s="44"/>
      <c r="MVR743" s="51"/>
      <c r="MVS743" s="51"/>
      <c r="MVT743" s="51"/>
      <c r="MVU743" s="13"/>
      <c r="MVV743" s="13"/>
      <c r="MVW743" s="14"/>
      <c r="MVX743" s="14"/>
      <c r="MVY743" s="41"/>
      <c r="MVZ743" s="44"/>
      <c r="MWA743" s="51"/>
      <c r="MWB743" s="51"/>
      <c r="MWC743" s="51"/>
      <c r="MWD743" s="13"/>
      <c r="MWE743" s="13"/>
      <c r="MWF743" s="14"/>
      <c r="MWG743" s="14"/>
      <c r="MWH743" s="41"/>
      <c r="MWI743" s="44"/>
      <c r="MWJ743" s="51"/>
      <c r="MWK743" s="51"/>
      <c r="MWL743" s="51"/>
      <c r="MWM743" s="13"/>
      <c r="MWN743" s="13"/>
      <c r="MWO743" s="14"/>
      <c r="MWP743" s="14"/>
      <c r="MWQ743" s="41"/>
      <c r="MWR743" s="44"/>
      <c r="MWS743" s="51"/>
      <c r="MWT743" s="51"/>
      <c r="MWU743" s="51"/>
      <c r="MWV743" s="13"/>
      <c r="MWW743" s="13"/>
      <c r="MWX743" s="14"/>
      <c r="MWY743" s="14"/>
      <c r="MWZ743" s="41"/>
      <c r="MXA743" s="44"/>
      <c r="MXB743" s="51"/>
      <c r="MXC743" s="51"/>
      <c r="MXD743" s="51"/>
      <c r="MXE743" s="13"/>
      <c r="MXF743" s="13"/>
      <c r="MXG743" s="14"/>
      <c r="MXH743" s="14"/>
      <c r="MXI743" s="41"/>
      <c r="MXJ743" s="44"/>
      <c r="MXK743" s="51"/>
      <c r="MXL743" s="51"/>
      <c r="MXM743" s="51"/>
      <c r="MXN743" s="13"/>
      <c r="MXO743" s="13"/>
      <c r="MXP743" s="14"/>
      <c r="MXQ743" s="14"/>
      <c r="MXR743" s="41"/>
      <c r="MXS743" s="44"/>
      <c r="MXT743" s="51"/>
      <c r="MXU743" s="51"/>
      <c r="MXV743" s="51"/>
      <c r="MXW743" s="13"/>
      <c r="MXX743" s="13"/>
      <c r="MXY743" s="14"/>
      <c r="MXZ743" s="14"/>
      <c r="MYA743" s="41"/>
      <c r="MYB743" s="44"/>
      <c r="MYC743" s="51"/>
      <c r="MYD743" s="51"/>
      <c r="MYE743" s="51"/>
      <c r="MYF743" s="13"/>
      <c r="MYG743" s="13"/>
      <c r="MYH743" s="14"/>
      <c r="MYI743" s="14"/>
      <c r="MYJ743" s="41"/>
      <c r="MYK743" s="44"/>
      <c r="MYL743" s="51"/>
      <c r="MYM743" s="51"/>
      <c r="MYN743" s="51"/>
      <c r="MYO743" s="13"/>
      <c r="MYP743" s="13"/>
      <c r="MYQ743" s="14"/>
      <c r="MYR743" s="14"/>
      <c r="MYS743" s="41"/>
      <c r="MYT743" s="44"/>
      <c r="MYU743" s="51"/>
      <c r="MYV743" s="51"/>
      <c r="MYW743" s="51"/>
      <c r="MYX743" s="13"/>
      <c r="MYY743" s="13"/>
      <c r="MYZ743" s="14"/>
      <c r="MZA743" s="14"/>
      <c r="MZB743" s="41"/>
      <c r="MZC743" s="44"/>
      <c r="MZD743" s="51"/>
      <c r="MZE743" s="51"/>
      <c r="MZF743" s="51"/>
      <c r="MZG743" s="13"/>
      <c r="MZH743" s="13"/>
      <c r="MZI743" s="14"/>
      <c r="MZJ743" s="14"/>
      <c r="MZK743" s="41"/>
      <c r="MZL743" s="44"/>
      <c r="MZM743" s="51"/>
      <c r="MZN743" s="51"/>
      <c r="MZO743" s="51"/>
      <c r="MZP743" s="13"/>
      <c r="MZQ743" s="13"/>
      <c r="MZR743" s="14"/>
      <c r="MZS743" s="14"/>
      <c r="MZT743" s="41"/>
      <c r="MZU743" s="44"/>
      <c r="MZV743" s="51"/>
      <c r="MZW743" s="51"/>
      <c r="MZX743" s="51"/>
      <c r="MZY743" s="13"/>
      <c r="MZZ743" s="13"/>
      <c r="NAA743" s="14"/>
      <c r="NAB743" s="14"/>
      <c r="NAC743" s="41"/>
      <c r="NAD743" s="44"/>
      <c r="NAE743" s="51"/>
      <c r="NAF743" s="51"/>
      <c r="NAG743" s="51"/>
      <c r="NAH743" s="13"/>
      <c r="NAI743" s="13"/>
      <c r="NAJ743" s="14"/>
      <c r="NAK743" s="14"/>
      <c r="NAL743" s="41"/>
      <c r="NAM743" s="44"/>
      <c r="NAN743" s="51"/>
      <c r="NAO743" s="51"/>
      <c r="NAP743" s="51"/>
      <c r="NAQ743" s="13"/>
      <c r="NAR743" s="13"/>
      <c r="NAS743" s="14"/>
      <c r="NAT743" s="14"/>
      <c r="NAU743" s="41"/>
      <c r="NAV743" s="44"/>
      <c r="NAW743" s="51"/>
      <c r="NAX743" s="51"/>
      <c r="NAY743" s="51"/>
      <c r="NAZ743" s="13"/>
      <c r="NBA743" s="13"/>
      <c r="NBB743" s="14"/>
      <c r="NBC743" s="14"/>
      <c r="NBD743" s="41"/>
      <c r="NBE743" s="44"/>
      <c r="NBF743" s="51"/>
      <c r="NBG743" s="51"/>
      <c r="NBH743" s="51"/>
      <c r="NBI743" s="13"/>
      <c r="NBJ743" s="13"/>
      <c r="NBK743" s="14"/>
      <c r="NBL743" s="14"/>
      <c r="NBM743" s="41"/>
      <c r="NBN743" s="44"/>
      <c r="NBO743" s="51"/>
      <c r="NBP743" s="51"/>
      <c r="NBQ743" s="51"/>
      <c r="NBR743" s="13"/>
      <c r="NBS743" s="13"/>
      <c r="NBT743" s="14"/>
      <c r="NBU743" s="14"/>
      <c r="NBV743" s="41"/>
      <c r="NBW743" s="44"/>
      <c r="NBX743" s="51"/>
      <c r="NBY743" s="51"/>
      <c r="NBZ743" s="51"/>
      <c r="NCA743" s="13"/>
      <c r="NCB743" s="13"/>
      <c r="NCC743" s="14"/>
      <c r="NCD743" s="14"/>
      <c r="NCE743" s="41"/>
      <c r="NCF743" s="44"/>
      <c r="NCG743" s="51"/>
      <c r="NCH743" s="51"/>
      <c r="NCI743" s="51"/>
      <c r="NCJ743" s="13"/>
      <c r="NCK743" s="13"/>
      <c r="NCL743" s="14"/>
      <c r="NCM743" s="14"/>
      <c r="NCN743" s="41"/>
      <c r="NCO743" s="44"/>
      <c r="NCP743" s="51"/>
      <c r="NCQ743" s="51"/>
      <c r="NCR743" s="51"/>
      <c r="NCS743" s="13"/>
      <c r="NCT743" s="13"/>
      <c r="NCU743" s="14"/>
      <c r="NCV743" s="14"/>
      <c r="NCW743" s="41"/>
      <c r="NCX743" s="44"/>
      <c r="NCY743" s="51"/>
      <c r="NCZ743" s="51"/>
      <c r="NDA743" s="51"/>
      <c r="NDB743" s="13"/>
      <c r="NDC743" s="13"/>
      <c r="NDD743" s="14"/>
      <c r="NDE743" s="14"/>
      <c r="NDF743" s="41"/>
      <c r="NDG743" s="44"/>
      <c r="NDH743" s="51"/>
      <c r="NDI743" s="51"/>
      <c r="NDJ743" s="51"/>
      <c r="NDK743" s="13"/>
      <c r="NDL743" s="13"/>
      <c r="NDM743" s="14"/>
      <c r="NDN743" s="14"/>
      <c r="NDO743" s="41"/>
      <c r="NDP743" s="44"/>
      <c r="NDQ743" s="51"/>
      <c r="NDR743" s="51"/>
      <c r="NDS743" s="51"/>
      <c r="NDT743" s="13"/>
      <c r="NDU743" s="13"/>
      <c r="NDV743" s="14"/>
      <c r="NDW743" s="14"/>
      <c r="NDX743" s="41"/>
      <c r="NDY743" s="44"/>
      <c r="NDZ743" s="51"/>
      <c r="NEA743" s="51"/>
      <c r="NEB743" s="51"/>
      <c r="NEC743" s="13"/>
      <c r="NED743" s="13"/>
      <c r="NEE743" s="14"/>
      <c r="NEF743" s="14"/>
      <c r="NEG743" s="41"/>
      <c r="NEH743" s="44"/>
      <c r="NEI743" s="51"/>
      <c r="NEJ743" s="51"/>
      <c r="NEK743" s="51"/>
      <c r="NEL743" s="13"/>
      <c r="NEM743" s="13"/>
      <c r="NEN743" s="14"/>
      <c r="NEO743" s="14"/>
      <c r="NEP743" s="41"/>
      <c r="NEQ743" s="44"/>
      <c r="NER743" s="51"/>
      <c r="NES743" s="51"/>
      <c r="NET743" s="51"/>
      <c r="NEU743" s="13"/>
      <c r="NEV743" s="13"/>
      <c r="NEW743" s="14"/>
      <c r="NEX743" s="14"/>
      <c r="NEY743" s="41"/>
      <c r="NEZ743" s="44"/>
      <c r="NFA743" s="51"/>
      <c r="NFB743" s="51"/>
      <c r="NFC743" s="51"/>
      <c r="NFD743" s="13"/>
      <c r="NFE743" s="13"/>
      <c r="NFF743" s="14"/>
      <c r="NFG743" s="14"/>
      <c r="NFH743" s="41"/>
      <c r="NFI743" s="44"/>
      <c r="NFJ743" s="51"/>
      <c r="NFK743" s="51"/>
      <c r="NFL743" s="51"/>
      <c r="NFM743" s="13"/>
      <c r="NFN743" s="13"/>
      <c r="NFO743" s="14"/>
      <c r="NFP743" s="14"/>
      <c r="NFQ743" s="41"/>
      <c r="NFR743" s="44"/>
      <c r="NFS743" s="51"/>
      <c r="NFT743" s="51"/>
      <c r="NFU743" s="51"/>
      <c r="NFV743" s="13"/>
      <c r="NFW743" s="13"/>
      <c r="NFX743" s="14"/>
      <c r="NFY743" s="14"/>
      <c r="NFZ743" s="41"/>
      <c r="NGA743" s="44"/>
      <c r="NGB743" s="51"/>
      <c r="NGC743" s="51"/>
      <c r="NGD743" s="51"/>
      <c r="NGE743" s="13"/>
      <c r="NGF743" s="13"/>
      <c r="NGG743" s="14"/>
      <c r="NGH743" s="14"/>
      <c r="NGI743" s="41"/>
      <c r="NGJ743" s="44"/>
      <c r="NGK743" s="51"/>
      <c r="NGL743" s="51"/>
      <c r="NGM743" s="51"/>
      <c r="NGN743" s="13"/>
      <c r="NGO743" s="13"/>
      <c r="NGP743" s="14"/>
      <c r="NGQ743" s="14"/>
      <c r="NGR743" s="41"/>
      <c r="NGS743" s="44"/>
      <c r="NGT743" s="51"/>
      <c r="NGU743" s="51"/>
      <c r="NGV743" s="51"/>
      <c r="NGW743" s="13"/>
      <c r="NGX743" s="13"/>
      <c r="NGY743" s="14"/>
      <c r="NGZ743" s="14"/>
      <c r="NHA743" s="41"/>
      <c r="NHB743" s="44"/>
      <c r="NHC743" s="51"/>
      <c r="NHD743" s="51"/>
      <c r="NHE743" s="51"/>
      <c r="NHF743" s="13"/>
      <c r="NHG743" s="13"/>
      <c r="NHH743" s="14"/>
      <c r="NHI743" s="14"/>
      <c r="NHJ743" s="41"/>
      <c r="NHK743" s="44"/>
      <c r="NHL743" s="51"/>
      <c r="NHM743" s="51"/>
      <c r="NHN743" s="51"/>
      <c r="NHO743" s="13"/>
      <c r="NHP743" s="13"/>
      <c r="NHQ743" s="14"/>
      <c r="NHR743" s="14"/>
      <c r="NHS743" s="41"/>
      <c r="NHT743" s="44"/>
      <c r="NHU743" s="51"/>
      <c r="NHV743" s="51"/>
      <c r="NHW743" s="51"/>
      <c r="NHX743" s="13"/>
      <c r="NHY743" s="13"/>
      <c r="NHZ743" s="14"/>
      <c r="NIA743" s="14"/>
      <c r="NIB743" s="41"/>
      <c r="NIC743" s="44"/>
      <c r="NID743" s="51"/>
      <c r="NIE743" s="51"/>
      <c r="NIF743" s="51"/>
      <c r="NIG743" s="13"/>
      <c r="NIH743" s="13"/>
      <c r="NII743" s="14"/>
      <c r="NIJ743" s="14"/>
      <c r="NIK743" s="41"/>
      <c r="NIL743" s="44"/>
      <c r="NIM743" s="51"/>
      <c r="NIN743" s="51"/>
      <c r="NIO743" s="51"/>
      <c r="NIP743" s="13"/>
      <c r="NIQ743" s="13"/>
      <c r="NIR743" s="14"/>
      <c r="NIS743" s="14"/>
      <c r="NIT743" s="41"/>
      <c r="NIU743" s="44"/>
      <c r="NIV743" s="51"/>
      <c r="NIW743" s="51"/>
      <c r="NIX743" s="51"/>
      <c r="NIY743" s="13"/>
      <c r="NIZ743" s="13"/>
      <c r="NJA743" s="14"/>
      <c r="NJB743" s="14"/>
      <c r="NJC743" s="41"/>
      <c r="NJD743" s="44"/>
      <c r="NJE743" s="51"/>
      <c r="NJF743" s="51"/>
      <c r="NJG743" s="51"/>
      <c r="NJH743" s="13"/>
      <c r="NJI743" s="13"/>
      <c r="NJJ743" s="14"/>
      <c r="NJK743" s="14"/>
      <c r="NJL743" s="41"/>
      <c r="NJM743" s="44"/>
      <c r="NJN743" s="51"/>
      <c r="NJO743" s="51"/>
      <c r="NJP743" s="51"/>
      <c r="NJQ743" s="13"/>
      <c r="NJR743" s="13"/>
      <c r="NJS743" s="14"/>
      <c r="NJT743" s="14"/>
      <c r="NJU743" s="41"/>
      <c r="NJV743" s="44"/>
      <c r="NJW743" s="51"/>
      <c r="NJX743" s="51"/>
      <c r="NJY743" s="51"/>
      <c r="NJZ743" s="13"/>
      <c r="NKA743" s="13"/>
      <c r="NKB743" s="14"/>
      <c r="NKC743" s="14"/>
      <c r="NKD743" s="41"/>
      <c r="NKE743" s="44"/>
      <c r="NKF743" s="51"/>
      <c r="NKG743" s="51"/>
      <c r="NKH743" s="51"/>
      <c r="NKI743" s="13"/>
      <c r="NKJ743" s="13"/>
      <c r="NKK743" s="14"/>
      <c r="NKL743" s="14"/>
      <c r="NKM743" s="41"/>
      <c r="NKN743" s="44"/>
      <c r="NKO743" s="51"/>
      <c r="NKP743" s="51"/>
      <c r="NKQ743" s="51"/>
      <c r="NKR743" s="13"/>
      <c r="NKS743" s="13"/>
      <c r="NKT743" s="14"/>
      <c r="NKU743" s="14"/>
      <c r="NKV743" s="41"/>
      <c r="NKW743" s="44"/>
      <c r="NKX743" s="51"/>
      <c r="NKY743" s="51"/>
      <c r="NKZ743" s="51"/>
      <c r="NLA743" s="13"/>
      <c r="NLB743" s="13"/>
      <c r="NLC743" s="14"/>
      <c r="NLD743" s="14"/>
      <c r="NLE743" s="41"/>
      <c r="NLF743" s="44"/>
      <c r="NLG743" s="51"/>
      <c r="NLH743" s="51"/>
      <c r="NLI743" s="51"/>
      <c r="NLJ743" s="13"/>
      <c r="NLK743" s="13"/>
      <c r="NLL743" s="14"/>
      <c r="NLM743" s="14"/>
      <c r="NLN743" s="41"/>
      <c r="NLO743" s="44"/>
      <c r="NLP743" s="51"/>
      <c r="NLQ743" s="51"/>
      <c r="NLR743" s="51"/>
      <c r="NLS743" s="13"/>
      <c r="NLT743" s="13"/>
      <c r="NLU743" s="14"/>
      <c r="NLV743" s="14"/>
      <c r="NLW743" s="41"/>
      <c r="NLX743" s="44"/>
      <c r="NLY743" s="51"/>
      <c r="NLZ743" s="51"/>
      <c r="NMA743" s="51"/>
      <c r="NMB743" s="13"/>
      <c r="NMC743" s="13"/>
      <c r="NMD743" s="14"/>
      <c r="NME743" s="14"/>
      <c r="NMF743" s="41"/>
      <c r="NMG743" s="44"/>
      <c r="NMH743" s="51"/>
      <c r="NMI743" s="51"/>
      <c r="NMJ743" s="51"/>
      <c r="NMK743" s="13"/>
      <c r="NML743" s="13"/>
      <c r="NMM743" s="14"/>
      <c r="NMN743" s="14"/>
      <c r="NMO743" s="41"/>
      <c r="NMP743" s="44"/>
      <c r="NMQ743" s="51"/>
      <c r="NMR743" s="51"/>
      <c r="NMS743" s="51"/>
      <c r="NMT743" s="13"/>
      <c r="NMU743" s="13"/>
      <c r="NMV743" s="14"/>
      <c r="NMW743" s="14"/>
      <c r="NMX743" s="41"/>
      <c r="NMY743" s="44"/>
      <c r="NMZ743" s="51"/>
      <c r="NNA743" s="51"/>
      <c r="NNB743" s="51"/>
      <c r="NNC743" s="13"/>
      <c r="NND743" s="13"/>
      <c r="NNE743" s="14"/>
      <c r="NNF743" s="14"/>
      <c r="NNG743" s="41"/>
      <c r="NNH743" s="44"/>
      <c r="NNI743" s="51"/>
      <c r="NNJ743" s="51"/>
      <c r="NNK743" s="51"/>
      <c r="NNL743" s="13"/>
      <c r="NNM743" s="13"/>
      <c r="NNN743" s="14"/>
      <c r="NNO743" s="14"/>
      <c r="NNP743" s="41"/>
      <c r="NNQ743" s="44"/>
      <c r="NNR743" s="51"/>
      <c r="NNS743" s="51"/>
      <c r="NNT743" s="51"/>
      <c r="NNU743" s="13"/>
      <c r="NNV743" s="13"/>
      <c r="NNW743" s="14"/>
      <c r="NNX743" s="14"/>
      <c r="NNY743" s="41"/>
      <c r="NNZ743" s="44"/>
      <c r="NOA743" s="51"/>
      <c r="NOB743" s="51"/>
      <c r="NOC743" s="51"/>
      <c r="NOD743" s="13"/>
      <c r="NOE743" s="13"/>
      <c r="NOF743" s="14"/>
      <c r="NOG743" s="14"/>
      <c r="NOH743" s="41"/>
      <c r="NOI743" s="44"/>
      <c r="NOJ743" s="51"/>
      <c r="NOK743" s="51"/>
      <c r="NOL743" s="51"/>
      <c r="NOM743" s="13"/>
      <c r="NON743" s="13"/>
      <c r="NOO743" s="14"/>
      <c r="NOP743" s="14"/>
      <c r="NOQ743" s="41"/>
      <c r="NOR743" s="44"/>
      <c r="NOS743" s="51"/>
      <c r="NOT743" s="51"/>
      <c r="NOU743" s="51"/>
      <c r="NOV743" s="13"/>
      <c r="NOW743" s="13"/>
      <c r="NOX743" s="14"/>
      <c r="NOY743" s="14"/>
      <c r="NOZ743" s="41"/>
      <c r="NPA743" s="44"/>
      <c r="NPB743" s="51"/>
      <c r="NPC743" s="51"/>
      <c r="NPD743" s="51"/>
      <c r="NPE743" s="13"/>
      <c r="NPF743" s="13"/>
      <c r="NPG743" s="14"/>
      <c r="NPH743" s="14"/>
      <c r="NPI743" s="41"/>
      <c r="NPJ743" s="44"/>
      <c r="NPK743" s="51"/>
      <c r="NPL743" s="51"/>
      <c r="NPM743" s="51"/>
      <c r="NPN743" s="13"/>
      <c r="NPO743" s="13"/>
      <c r="NPP743" s="14"/>
      <c r="NPQ743" s="14"/>
      <c r="NPR743" s="41"/>
      <c r="NPS743" s="44"/>
      <c r="NPT743" s="51"/>
      <c r="NPU743" s="51"/>
      <c r="NPV743" s="51"/>
      <c r="NPW743" s="13"/>
      <c r="NPX743" s="13"/>
      <c r="NPY743" s="14"/>
      <c r="NPZ743" s="14"/>
      <c r="NQA743" s="41"/>
      <c r="NQB743" s="44"/>
      <c r="NQC743" s="51"/>
      <c r="NQD743" s="51"/>
      <c r="NQE743" s="51"/>
      <c r="NQF743" s="13"/>
      <c r="NQG743" s="13"/>
      <c r="NQH743" s="14"/>
      <c r="NQI743" s="14"/>
      <c r="NQJ743" s="41"/>
      <c r="NQK743" s="44"/>
      <c r="NQL743" s="51"/>
      <c r="NQM743" s="51"/>
      <c r="NQN743" s="51"/>
      <c r="NQO743" s="13"/>
      <c r="NQP743" s="13"/>
      <c r="NQQ743" s="14"/>
      <c r="NQR743" s="14"/>
      <c r="NQS743" s="41"/>
      <c r="NQT743" s="44"/>
      <c r="NQU743" s="51"/>
      <c r="NQV743" s="51"/>
      <c r="NQW743" s="51"/>
      <c r="NQX743" s="13"/>
      <c r="NQY743" s="13"/>
      <c r="NQZ743" s="14"/>
      <c r="NRA743" s="14"/>
      <c r="NRB743" s="41"/>
      <c r="NRC743" s="44"/>
      <c r="NRD743" s="51"/>
      <c r="NRE743" s="51"/>
      <c r="NRF743" s="51"/>
      <c r="NRG743" s="13"/>
      <c r="NRH743" s="13"/>
      <c r="NRI743" s="14"/>
      <c r="NRJ743" s="14"/>
      <c r="NRK743" s="41"/>
      <c r="NRL743" s="44"/>
      <c r="NRM743" s="51"/>
      <c r="NRN743" s="51"/>
      <c r="NRO743" s="51"/>
      <c r="NRP743" s="13"/>
      <c r="NRQ743" s="13"/>
      <c r="NRR743" s="14"/>
      <c r="NRS743" s="14"/>
      <c r="NRT743" s="41"/>
      <c r="NRU743" s="44"/>
      <c r="NRV743" s="51"/>
      <c r="NRW743" s="51"/>
      <c r="NRX743" s="51"/>
      <c r="NRY743" s="13"/>
      <c r="NRZ743" s="13"/>
      <c r="NSA743" s="14"/>
      <c r="NSB743" s="14"/>
      <c r="NSC743" s="41"/>
      <c r="NSD743" s="44"/>
      <c r="NSE743" s="51"/>
      <c r="NSF743" s="51"/>
      <c r="NSG743" s="51"/>
      <c r="NSH743" s="13"/>
      <c r="NSI743" s="13"/>
      <c r="NSJ743" s="14"/>
      <c r="NSK743" s="14"/>
      <c r="NSL743" s="41"/>
      <c r="NSM743" s="44"/>
      <c r="NSN743" s="51"/>
      <c r="NSO743" s="51"/>
      <c r="NSP743" s="51"/>
      <c r="NSQ743" s="13"/>
      <c r="NSR743" s="13"/>
      <c r="NSS743" s="14"/>
      <c r="NST743" s="14"/>
      <c r="NSU743" s="41"/>
      <c r="NSV743" s="44"/>
      <c r="NSW743" s="51"/>
      <c r="NSX743" s="51"/>
      <c r="NSY743" s="51"/>
      <c r="NSZ743" s="13"/>
      <c r="NTA743" s="13"/>
      <c r="NTB743" s="14"/>
      <c r="NTC743" s="14"/>
      <c r="NTD743" s="41"/>
      <c r="NTE743" s="44"/>
      <c r="NTF743" s="51"/>
      <c r="NTG743" s="51"/>
      <c r="NTH743" s="51"/>
      <c r="NTI743" s="13"/>
      <c r="NTJ743" s="13"/>
      <c r="NTK743" s="14"/>
      <c r="NTL743" s="14"/>
      <c r="NTM743" s="41"/>
      <c r="NTN743" s="44"/>
      <c r="NTO743" s="51"/>
      <c r="NTP743" s="51"/>
      <c r="NTQ743" s="51"/>
      <c r="NTR743" s="13"/>
      <c r="NTS743" s="13"/>
      <c r="NTT743" s="14"/>
      <c r="NTU743" s="14"/>
      <c r="NTV743" s="41"/>
      <c r="NTW743" s="44"/>
      <c r="NTX743" s="51"/>
      <c r="NTY743" s="51"/>
      <c r="NTZ743" s="51"/>
      <c r="NUA743" s="13"/>
      <c r="NUB743" s="13"/>
      <c r="NUC743" s="14"/>
      <c r="NUD743" s="14"/>
      <c r="NUE743" s="41"/>
      <c r="NUF743" s="44"/>
      <c r="NUG743" s="51"/>
      <c r="NUH743" s="51"/>
      <c r="NUI743" s="51"/>
      <c r="NUJ743" s="13"/>
      <c r="NUK743" s="13"/>
      <c r="NUL743" s="14"/>
      <c r="NUM743" s="14"/>
      <c r="NUN743" s="41"/>
      <c r="NUO743" s="44"/>
      <c r="NUP743" s="51"/>
      <c r="NUQ743" s="51"/>
      <c r="NUR743" s="51"/>
      <c r="NUS743" s="13"/>
      <c r="NUT743" s="13"/>
      <c r="NUU743" s="14"/>
      <c r="NUV743" s="14"/>
      <c r="NUW743" s="41"/>
      <c r="NUX743" s="44"/>
      <c r="NUY743" s="51"/>
      <c r="NUZ743" s="51"/>
      <c r="NVA743" s="51"/>
      <c r="NVB743" s="13"/>
      <c r="NVC743" s="13"/>
      <c r="NVD743" s="14"/>
      <c r="NVE743" s="14"/>
      <c r="NVF743" s="41"/>
      <c r="NVG743" s="44"/>
      <c r="NVH743" s="51"/>
      <c r="NVI743" s="51"/>
      <c r="NVJ743" s="51"/>
      <c r="NVK743" s="13"/>
      <c r="NVL743" s="13"/>
      <c r="NVM743" s="14"/>
      <c r="NVN743" s="14"/>
      <c r="NVO743" s="41"/>
      <c r="NVP743" s="44"/>
      <c r="NVQ743" s="51"/>
      <c r="NVR743" s="51"/>
      <c r="NVS743" s="51"/>
      <c r="NVT743" s="13"/>
      <c r="NVU743" s="13"/>
      <c r="NVV743" s="14"/>
      <c r="NVW743" s="14"/>
      <c r="NVX743" s="41"/>
      <c r="NVY743" s="44"/>
      <c r="NVZ743" s="51"/>
      <c r="NWA743" s="51"/>
      <c r="NWB743" s="51"/>
      <c r="NWC743" s="13"/>
      <c r="NWD743" s="13"/>
      <c r="NWE743" s="14"/>
      <c r="NWF743" s="14"/>
      <c r="NWG743" s="41"/>
      <c r="NWH743" s="44"/>
      <c r="NWI743" s="51"/>
      <c r="NWJ743" s="51"/>
      <c r="NWK743" s="51"/>
      <c r="NWL743" s="13"/>
      <c r="NWM743" s="13"/>
      <c r="NWN743" s="14"/>
      <c r="NWO743" s="14"/>
      <c r="NWP743" s="41"/>
      <c r="NWQ743" s="44"/>
      <c r="NWR743" s="51"/>
      <c r="NWS743" s="51"/>
      <c r="NWT743" s="51"/>
      <c r="NWU743" s="13"/>
      <c r="NWV743" s="13"/>
      <c r="NWW743" s="14"/>
      <c r="NWX743" s="14"/>
      <c r="NWY743" s="41"/>
      <c r="NWZ743" s="44"/>
      <c r="NXA743" s="51"/>
      <c r="NXB743" s="51"/>
      <c r="NXC743" s="51"/>
      <c r="NXD743" s="13"/>
      <c r="NXE743" s="13"/>
      <c r="NXF743" s="14"/>
      <c r="NXG743" s="14"/>
      <c r="NXH743" s="41"/>
      <c r="NXI743" s="44"/>
      <c r="NXJ743" s="51"/>
      <c r="NXK743" s="51"/>
      <c r="NXL743" s="51"/>
      <c r="NXM743" s="13"/>
      <c r="NXN743" s="13"/>
      <c r="NXO743" s="14"/>
      <c r="NXP743" s="14"/>
      <c r="NXQ743" s="41"/>
      <c r="NXR743" s="44"/>
      <c r="NXS743" s="51"/>
      <c r="NXT743" s="51"/>
      <c r="NXU743" s="51"/>
      <c r="NXV743" s="13"/>
      <c r="NXW743" s="13"/>
      <c r="NXX743" s="14"/>
      <c r="NXY743" s="14"/>
      <c r="NXZ743" s="41"/>
      <c r="NYA743" s="44"/>
      <c r="NYB743" s="51"/>
      <c r="NYC743" s="51"/>
      <c r="NYD743" s="51"/>
      <c r="NYE743" s="13"/>
      <c r="NYF743" s="13"/>
      <c r="NYG743" s="14"/>
      <c r="NYH743" s="14"/>
      <c r="NYI743" s="41"/>
      <c r="NYJ743" s="44"/>
      <c r="NYK743" s="51"/>
      <c r="NYL743" s="51"/>
      <c r="NYM743" s="51"/>
      <c r="NYN743" s="13"/>
      <c r="NYO743" s="13"/>
      <c r="NYP743" s="14"/>
      <c r="NYQ743" s="14"/>
      <c r="NYR743" s="41"/>
      <c r="NYS743" s="44"/>
      <c r="NYT743" s="51"/>
      <c r="NYU743" s="51"/>
      <c r="NYV743" s="51"/>
      <c r="NYW743" s="13"/>
      <c r="NYX743" s="13"/>
      <c r="NYY743" s="14"/>
      <c r="NYZ743" s="14"/>
      <c r="NZA743" s="41"/>
      <c r="NZB743" s="44"/>
      <c r="NZC743" s="51"/>
      <c r="NZD743" s="51"/>
      <c r="NZE743" s="51"/>
      <c r="NZF743" s="13"/>
      <c r="NZG743" s="13"/>
      <c r="NZH743" s="14"/>
      <c r="NZI743" s="14"/>
      <c r="NZJ743" s="41"/>
      <c r="NZK743" s="44"/>
      <c r="NZL743" s="51"/>
      <c r="NZM743" s="51"/>
      <c r="NZN743" s="51"/>
      <c r="NZO743" s="13"/>
      <c r="NZP743" s="13"/>
      <c r="NZQ743" s="14"/>
      <c r="NZR743" s="14"/>
      <c r="NZS743" s="41"/>
      <c r="NZT743" s="44"/>
      <c r="NZU743" s="51"/>
      <c r="NZV743" s="51"/>
      <c r="NZW743" s="51"/>
      <c r="NZX743" s="13"/>
      <c r="NZY743" s="13"/>
      <c r="NZZ743" s="14"/>
      <c r="OAA743" s="14"/>
      <c r="OAB743" s="41"/>
      <c r="OAC743" s="44"/>
      <c r="OAD743" s="51"/>
      <c r="OAE743" s="51"/>
      <c r="OAF743" s="51"/>
      <c r="OAG743" s="13"/>
      <c r="OAH743" s="13"/>
      <c r="OAI743" s="14"/>
      <c r="OAJ743" s="14"/>
      <c r="OAK743" s="41"/>
      <c r="OAL743" s="44"/>
      <c r="OAM743" s="51"/>
      <c r="OAN743" s="51"/>
      <c r="OAO743" s="51"/>
      <c r="OAP743" s="13"/>
      <c r="OAQ743" s="13"/>
      <c r="OAR743" s="14"/>
      <c r="OAS743" s="14"/>
      <c r="OAT743" s="41"/>
      <c r="OAU743" s="44"/>
      <c r="OAV743" s="51"/>
      <c r="OAW743" s="51"/>
      <c r="OAX743" s="51"/>
      <c r="OAY743" s="13"/>
      <c r="OAZ743" s="13"/>
      <c r="OBA743" s="14"/>
      <c r="OBB743" s="14"/>
      <c r="OBC743" s="41"/>
      <c r="OBD743" s="44"/>
      <c r="OBE743" s="51"/>
      <c r="OBF743" s="51"/>
      <c r="OBG743" s="51"/>
      <c r="OBH743" s="13"/>
      <c r="OBI743" s="13"/>
      <c r="OBJ743" s="14"/>
      <c r="OBK743" s="14"/>
      <c r="OBL743" s="41"/>
      <c r="OBM743" s="44"/>
      <c r="OBN743" s="51"/>
      <c r="OBO743" s="51"/>
      <c r="OBP743" s="51"/>
      <c r="OBQ743" s="13"/>
      <c r="OBR743" s="13"/>
      <c r="OBS743" s="14"/>
      <c r="OBT743" s="14"/>
      <c r="OBU743" s="41"/>
      <c r="OBV743" s="44"/>
      <c r="OBW743" s="51"/>
      <c r="OBX743" s="51"/>
      <c r="OBY743" s="51"/>
      <c r="OBZ743" s="13"/>
      <c r="OCA743" s="13"/>
      <c r="OCB743" s="14"/>
      <c r="OCC743" s="14"/>
      <c r="OCD743" s="41"/>
      <c r="OCE743" s="44"/>
      <c r="OCF743" s="51"/>
      <c r="OCG743" s="51"/>
      <c r="OCH743" s="51"/>
      <c r="OCI743" s="13"/>
      <c r="OCJ743" s="13"/>
      <c r="OCK743" s="14"/>
      <c r="OCL743" s="14"/>
      <c r="OCM743" s="41"/>
      <c r="OCN743" s="44"/>
      <c r="OCO743" s="51"/>
      <c r="OCP743" s="51"/>
      <c r="OCQ743" s="51"/>
      <c r="OCR743" s="13"/>
      <c r="OCS743" s="13"/>
      <c r="OCT743" s="14"/>
      <c r="OCU743" s="14"/>
      <c r="OCV743" s="41"/>
      <c r="OCW743" s="44"/>
      <c r="OCX743" s="51"/>
      <c r="OCY743" s="51"/>
      <c r="OCZ743" s="51"/>
      <c r="ODA743" s="13"/>
      <c r="ODB743" s="13"/>
      <c r="ODC743" s="14"/>
      <c r="ODD743" s="14"/>
      <c r="ODE743" s="41"/>
      <c r="ODF743" s="44"/>
      <c r="ODG743" s="51"/>
      <c r="ODH743" s="51"/>
      <c r="ODI743" s="51"/>
      <c r="ODJ743" s="13"/>
      <c r="ODK743" s="13"/>
      <c r="ODL743" s="14"/>
      <c r="ODM743" s="14"/>
      <c r="ODN743" s="41"/>
      <c r="ODO743" s="44"/>
      <c r="ODP743" s="51"/>
      <c r="ODQ743" s="51"/>
      <c r="ODR743" s="51"/>
      <c r="ODS743" s="13"/>
      <c r="ODT743" s="13"/>
      <c r="ODU743" s="14"/>
      <c r="ODV743" s="14"/>
      <c r="ODW743" s="41"/>
      <c r="ODX743" s="44"/>
      <c r="ODY743" s="51"/>
      <c r="ODZ743" s="51"/>
      <c r="OEA743" s="51"/>
      <c r="OEB743" s="13"/>
      <c r="OEC743" s="13"/>
      <c r="OED743" s="14"/>
      <c r="OEE743" s="14"/>
      <c r="OEF743" s="41"/>
      <c r="OEG743" s="44"/>
      <c r="OEH743" s="51"/>
      <c r="OEI743" s="51"/>
      <c r="OEJ743" s="51"/>
      <c r="OEK743" s="13"/>
      <c r="OEL743" s="13"/>
      <c r="OEM743" s="14"/>
      <c r="OEN743" s="14"/>
      <c r="OEO743" s="41"/>
      <c r="OEP743" s="44"/>
      <c r="OEQ743" s="51"/>
      <c r="OER743" s="51"/>
      <c r="OES743" s="51"/>
      <c r="OET743" s="13"/>
      <c r="OEU743" s="13"/>
      <c r="OEV743" s="14"/>
      <c r="OEW743" s="14"/>
      <c r="OEX743" s="41"/>
      <c r="OEY743" s="44"/>
      <c r="OEZ743" s="51"/>
      <c r="OFA743" s="51"/>
      <c r="OFB743" s="51"/>
      <c r="OFC743" s="13"/>
      <c r="OFD743" s="13"/>
      <c r="OFE743" s="14"/>
      <c r="OFF743" s="14"/>
      <c r="OFG743" s="41"/>
      <c r="OFH743" s="44"/>
      <c r="OFI743" s="51"/>
      <c r="OFJ743" s="51"/>
      <c r="OFK743" s="51"/>
      <c r="OFL743" s="13"/>
      <c r="OFM743" s="13"/>
      <c r="OFN743" s="14"/>
      <c r="OFO743" s="14"/>
      <c r="OFP743" s="41"/>
      <c r="OFQ743" s="44"/>
      <c r="OFR743" s="51"/>
      <c r="OFS743" s="51"/>
      <c r="OFT743" s="51"/>
      <c r="OFU743" s="13"/>
      <c r="OFV743" s="13"/>
      <c r="OFW743" s="14"/>
      <c r="OFX743" s="14"/>
      <c r="OFY743" s="41"/>
      <c r="OFZ743" s="44"/>
      <c r="OGA743" s="51"/>
      <c r="OGB743" s="51"/>
      <c r="OGC743" s="51"/>
      <c r="OGD743" s="13"/>
      <c r="OGE743" s="13"/>
      <c r="OGF743" s="14"/>
      <c r="OGG743" s="14"/>
      <c r="OGH743" s="41"/>
      <c r="OGI743" s="44"/>
      <c r="OGJ743" s="51"/>
      <c r="OGK743" s="51"/>
      <c r="OGL743" s="51"/>
      <c r="OGM743" s="13"/>
      <c r="OGN743" s="13"/>
      <c r="OGO743" s="14"/>
      <c r="OGP743" s="14"/>
      <c r="OGQ743" s="41"/>
      <c r="OGR743" s="44"/>
      <c r="OGS743" s="51"/>
      <c r="OGT743" s="51"/>
      <c r="OGU743" s="51"/>
      <c r="OGV743" s="13"/>
      <c r="OGW743" s="13"/>
      <c r="OGX743" s="14"/>
      <c r="OGY743" s="14"/>
      <c r="OGZ743" s="41"/>
      <c r="OHA743" s="44"/>
      <c r="OHB743" s="51"/>
      <c r="OHC743" s="51"/>
      <c r="OHD743" s="51"/>
      <c r="OHE743" s="13"/>
      <c r="OHF743" s="13"/>
      <c r="OHG743" s="14"/>
      <c r="OHH743" s="14"/>
      <c r="OHI743" s="41"/>
      <c r="OHJ743" s="44"/>
      <c r="OHK743" s="51"/>
      <c r="OHL743" s="51"/>
      <c r="OHM743" s="51"/>
      <c r="OHN743" s="13"/>
      <c r="OHO743" s="13"/>
      <c r="OHP743" s="14"/>
      <c r="OHQ743" s="14"/>
      <c r="OHR743" s="41"/>
      <c r="OHS743" s="44"/>
      <c r="OHT743" s="51"/>
      <c r="OHU743" s="51"/>
      <c r="OHV743" s="51"/>
      <c r="OHW743" s="13"/>
      <c r="OHX743" s="13"/>
      <c r="OHY743" s="14"/>
      <c r="OHZ743" s="14"/>
      <c r="OIA743" s="41"/>
      <c r="OIB743" s="44"/>
      <c r="OIC743" s="51"/>
      <c r="OID743" s="51"/>
      <c r="OIE743" s="51"/>
      <c r="OIF743" s="13"/>
      <c r="OIG743" s="13"/>
      <c r="OIH743" s="14"/>
      <c r="OII743" s="14"/>
      <c r="OIJ743" s="41"/>
      <c r="OIK743" s="44"/>
      <c r="OIL743" s="51"/>
      <c r="OIM743" s="51"/>
      <c r="OIN743" s="51"/>
      <c r="OIO743" s="13"/>
      <c r="OIP743" s="13"/>
      <c r="OIQ743" s="14"/>
      <c r="OIR743" s="14"/>
      <c r="OIS743" s="41"/>
      <c r="OIT743" s="44"/>
      <c r="OIU743" s="51"/>
      <c r="OIV743" s="51"/>
      <c r="OIW743" s="51"/>
      <c r="OIX743" s="13"/>
      <c r="OIY743" s="13"/>
      <c r="OIZ743" s="14"/>
      <c r="OJA743" s="14"/>
      <c r="OJB743" s="41"/>
      <c r="OJC743" s="44"/>
      <c r="OJD743" s="51"/>
      <c r="OJE743" s="51"/>
      <c r="OJF743" s="51"/>
      <c r="OJG743" s="13"/>
      <c r="OJH743" s="13"/>
      <c r="OJI743" s="14"/>
      <c r="OJJ743" s="14"/>
      <c r="OJK743" s="41"/>
      <c r="OJL743" s="44"/>
      <c r="OJM743" s="51"/>
      <c r="OJN743" s="51"/>
      <c r="OJO743" s="51"/>
      <c r="OJP743" s="13"/>
      <c r="OJQ743" s="13"/>
      <c r="OJR743" s="14"/>
      <c r="OJS743" s="14"/>
      <c r="OJT743" s="41"/>
      <c r="OJU743" s="44"/>
      <c r="OJV743" s="51"/>
      <c r="OJW743" s="51"/>
      <c r="OJX743" s="51"/>
      <c r="OJY743" s="13"/>
      <c r="OJZ743" s="13"/>
      <c r="OKA743" s="14"/>
      <c r="OKB743" s="14"/>
      <c r="OKC743" s="41"/>
      <c r="OKD743" s="44"/>
      <c r="OKE743" s="51"/>
      <c r="OKF743" s="51"/>
      <c r="OKG743" s="51"/>
      <c r="OKH743" s="13"/>
      <c r="OKI743" s="13"/>
      <c r="OKJ743" s="14"/>
      <c r="OKK743" s="14"/>
      <c r="OKL743" s="41"/>
      <c r="OKM743" s="44"/>
      <c r="OKN743" s="51"/>
      <c r="OKO743" s="51"/>
      <c r="OKP743" s="51"/>
      <c r="OKQ743" s="13"/>
      <c r="OKR743" s="13"/>
      <c r="OKS743" s="14"/>
      <c r="OKT743" s="14"/>
      <c r="OKU743" s="41"/>
      <c r="OKV743" s="44"/>
      <c r="OKW743" s="51"/>
      <c r="OKX743" s="51"/>
      <c r="OKY743" s="51"/>
      <c r="OKZ743" s="13"/>
      <c r="OLA743" s="13"/>
      <c r="OLB743" s="14"/>
      <c r="OLC743" s="14"/>
      <c r="OLD743" s="41"/>
      <c r="OLE743" s="44"/>
      <c r="OLF743" s="51"/>
      <c r="OLG743" s="51"/>
      <c r="OLH743" s="51"/>
      <c r="OLI743" s="13"/>
      <c r="OLJ743" s="13"/>
      <c r="OLK743" s="14"/>
      <c r="OLL743" s="14"/>
      <c r="OLM743" s="41"/>
      <c r="OLN743" s="44"/>
      <c r="OLO743" s="51"/>
      <c r="OLP743" s="51"/>
      <c r="OLQ743" s="51"/>
      <c r="OLR743" s="13"/>
      <c r="OLS743" s="13"/>
      <c r="OLT743" s="14"/>
      <c r="OLU743" s="14"/>
      <c r="OLV743" s="41"/>
      <c r="OLW743" s="44"/>
      <c r="OLX743" s="51"/>
      <c r="OLY743" s="51"/>
      <c r="OLZ743" s="51"/>
      <c r="OMA743" s="13"/>
      <c r="OMB743" s="13"/>
      <c r="OMC743" s="14"/>
      <c r="OMD743" s="14"/>
      <c r="OME743" s="41"/>
      <c r="OMF743" s="44"/>
      <c r="OMG743" s="51"/>
      <c r="OMH743" s="51"/>
      <c r="OMI743" s="51"/>
      <c r="OMJ743" s="13"/>
      <c r="OMK743" s="13"/>
      <c r="OML743" s="14"/>
      <c r="OMM743" s="14"/>
      <c r="OMN743" s="41"/>
      <c r="OMO743" s="44"/>
      <c r="OMP743" s="51"/>
      <c r="OMQ743" s="51"/>
      <c r="OMR743" s="51"/>
      <c r="OMS743" s="13"/>
      <c r="OMT743" s="13"/>
      <c r="OMU743" s="14"/>
      <c r="OMV743" s="14"/>
      <c r="OMW743" s="41"/>
      <c r="OMX743" s="44"/>
      <c r="OMY743" s="51"/>
      <c r="OMZ743" s="51"/>
      <c r="ONA743" s="51"/>
      <c r="ONB743" s="13"/>
      <c r="ONC743" s="13"/>
      <c r="OND743" s="14"/>
      <c r="ONE743" s="14"/>
      <c r="ONF743" s="41"/>
      <c r="ONG743" s="44"/>
      <c r="ONH743" s="51"/>
      <c r="ONI743" s="51"/>
      <c r="ONJ743" s="51"/>
      <c r="ONK743" s="13"/>
      <c r="ONL743" s="13"/>
      <c r="ONM743" s="14"/>
      <c r="ONN743" s="14"/>
      <c r="ONO743" s="41"/>
      <c r="ONP743" s="44"/>
      <c r="ONQ743" s="51"/>
      <c r="ONR743" s="51"/>
      <c r="ONS743" s="51"/>
      <c r="ONT743" s="13"/>
      <c r="ONU743" s="13"/>
      <c r="ONV743" s="14"/>
      <c r="ONW743" s="14"/>
      <c r="ONX743" s="41"/>
      <c r="ONY743" s="44"/>
      <c r="ONZ743" s="51"/>
      <c r="OOA743" s="51"/>
      <c r="OOB743" s="51"/>
      <c r="OOC743" s="13"/>
      <c r="OOD743" s="13"/>
      <c r="OOE743" s="14"/>
      <c r="OOF743" s="14"/>
      <c r="OOG743" s="41"/>
      <c r="OOH743" s="44"/>
      <c r="OOI743" s="51"/>
      <c r="OOJ743" s="51"/>
      <c r="OOK743" s="51"/>
      <c r="OOL743" s="13"/>
      <c r="OOM743" s="13"/>
      <c r="OON743" s="14"/>
      <c r="OOO743" s="14"/>
      <c r="OOP743" s="41"/>
      <c r="OOQ743" s="44"/>
      <c r="OOR743" s="51"/>
      <c r="OOS743" s="51"/>
      <c r="OOT743" s="51"/>
      <c r="OOU743" s="13"/>
      <c r="OOV743" s="13"/>
      <c r="OOW743" s="14"/>
      <c r="OOX743" s="14"/>
      <c r="OOY743" s="41"/>
      <c r="OOZ743" s="44"/>
      <c r="OPA743" s="51"/>
      <c r="OPB743" s="51"/>
      <c r="OPC743" s="51"/>
      <c r="OPD743" s="13"/>
      <c r="OPE743" s="13"/>
      <c r="OPF743" s="14"/>
      <c r="OPG743" s="14"/>
      <c r="OPH743" s="41"/>
      <c r="OPI743" s="44"/>
      <c r="OPJ743" s="51"/>
      <c r="OPK743" s="51"/>
      <c r="OPL743" s="51"/>
      <c r="OPM743" s="13"/>
      <c r="OPN743" s="13"/>
      <c r="OPO743" s="14"/>
      <c r="OPP743" s="14"/>
      <c r="OPQ743" s="41"/>
      <c r="OPR743" s="44"/>
      <c r="OPS743" s="51"/>
      <c r="OPT743" s="51"/>
      <c r="OPU743" s="51"/>
      <c r="OPV743" s="13"/>
      <c r="OPW743" s="13"/>
      <c r="OPX743" s="14"/>
      <c r="OPY743" s="14"/>
      <c r="OPZ743" s="41"/>
      <c r="OQA743" s="44"/>
      <c r="OQB743" s="51"/>
      <c r="OQC743" s="51"/>
      <c r="OQD743" s="51"/>
      <c r="OQE743" s="13"/>
      <c r="OQF743" s="13"/>
      <c r="OQG743" s="14"/>
      <c r="OQH743" s="14"/>
      <c r="OQI743" s="41"/>
      <c r="OQJ743" s="44"/>
      <c r="OQK743" s="51"/>
      <c r="OQL743" s="51"/>
      <c r="OQM743" s="51"/>
      <c r="OQN743" s="13"/>
      <c r="OQO743" s="13"/>
      <c r="OQP743" s="14"/>
      <c r="OQQ743" s="14"/>
      <c r="OQR743" s="41"/>
      <c r="OQS743" s="44"/>
      <c r="OQT743" s="51"/>
      <c r="OQU743" s="51"/>
      <c r="OQV743" s="51"/>
      <c r="OQW743" s="13"/>
      <c r="OQX743" s="13"/>
      <c r="OQY743" s="14"/>
      <c r="OQZ743" s="14"/>
      <c r="ORA743" s="41"/>
      <c r="ORB743" s="44"/>
      <c r="ORC743" s="51"/>
      <c r="ORD743" s="51"/>
      <c r="ORE743" s="51"/>
      <c r="ORF743" s="13"/>
      <c r="ORG743" s="13"/>
      <c r="ORH743" s="14"/>
      <c r="ORI743" s="14"/>
      <c r="ORJ743" s="41"/>
      <c r="ORK743" s="44"/>
      <c r="ORL743" s="51"/>
      <c r="ORM743" s="51"/>
      <c r="ORN743" s="51"/>
      <c r="ORO743" s="13"/>
      <c r="ORP743" s="13"/>
      <c r="ORQ743" s="14"/>
      <c r="ORR743" s="14"/>
      <c r="ORS743" s="41"/>
      <c r="ORT743" s="44"/>
      <c r="ORU743" s="51"/>
      <c r="ORV743" s="51"/>
      <c r="ORW743" s="51"/>
      <c r="ORX743" s="13"/>
      <c r="ORY743" s="13"/>
      <c r="ORZ743" s="14"/>
      <c r="OSA743" s="14"/>
      <c r="OSB743" s="41"/>
      <c r="OSC743" s="44"/>
      <c r="OSD743" s="51"/>
      <c r="OSE743" s="51"/>
      <c r="OSF743" s="51"/>
      <c r="OSG743" s="13"/>
      <c r="OSH743" s="13"/>
      <c r="OSI743" s="14"/>
      <c r="OSJ743" s="14"/>
      <c r="OSK743" s="41"/>
      <c r="OSL743" s="44"/>
      <c r="OSM743" s="51"/>
      <c r="OSN743" s="51"/>
      <c r="OSO743" s="51"/>
      <c r="OSP743" s="13"/>
      <c r="OSQ743" s="13"/>
      <c r="OSR743" s="14"/>
      <c r="OSS743" s="14"/>
      <c r="OST743" s="41"/>
      <c r="OSU743" s="44"/>
      <c r="OSV743" s="51"/>
      <c r="OSW743" s="51"/>
      <c r="OSX743" s="51"/>
      <c r="OSY743" s="13"/>
      <c r="OSZ743" s="13"/>
      <c r="OTA743" s="14"/>
      <c r="OTB743" s="14"/>
      <c r="OTC743" s="41"/>
      <c r="OTD743" s="44"/>
      <c r="OTE743" s="51"/>
      <c r="OTF743" s="51"/>
      <c r="OTG743" s="51"/>
      <c r="OTH743" s="13"/>
      <c r="OTI743" s="13"/>
      <c r="OTJ743" s="14"/>
      <c r="OTK743" s="14"/>
      <c r="OTL743" s="41"/>
      <c r="OTM743" s="44"/>
      <c r="OTN743" s="51"/>
      <c r="OTO743" s="51"/>
      <c r="OTP743" s="51"/>
      <c r="OTQ743" s="13"/>
      <c r="OTR743" s="13"/>
      <c r="OTS743" s="14"/>
      <c r="OTT743" s="14"/>
      <c r="OTU743" s="41"/>
      <c r="OTV743" s="44"/>
      <c r="OTW743" s="51"/>
      <c r="OTX743" s="51"/>
      <c r="OTY743" s="51"/>
      <c r="OTZ743" s="13"/>
      <c r="OUA743" s="13"/>
      <c r="OUB743" s="14"/>
      <c r="OUC743" s="14"/>
      <c r="OUD743" s="41"/>
      <c r="OUE743" s="44"/>
      <c r="OUF743" s="51"/>
      <c r="OUG743" s="51"/>
      <c r="OUH743" s="51"/>
      <c r="OUI743" s="13"/>
      <c r="OUJ743" s="13"/>
      <c r="OUK743" s="14"/>
      <c r="OUL743" s="14"/>
      <c r="OUM743" s="41"/>
      <c r="OUN743" s="44"/>
      <c r="OUO743" s="51"/>
      <c r="OUP743" s="51"/>
      <c r="OUQ743" s="51"/>
      <c r="OUR743" s="13"/>
      <c r="OUS743" s="13"/>
      <c r="OUT743" s="14"/>
      <c r="OUU743" s="14"/>
      <c r="OUV743" s="41"/>
      <c r="OUW743" s="44"/>
      <c r="OUX743" s="51"/>
      <c r="OUY743" s="51"/>
      <c r="OUZ743" s="51"/>
      <c r="OVA743" s="13"/>
      <c r="OVB743" s="13"/>
      <c r="OVC743" s="14"/>
      <c r="OVD743" s="14"/>
      <c r="OVE743" s="41"/>
      <c r="OVF743" s="44"/>
      <c r="OVG743" s="51"/>
      <c r="OVH743" s="51"/>
      <c r="OVI743" s="51"/>
      <c r="OVJ743" s="13"/>
      <c r="OVK743" s="13"/>
      <c r="OVL743" s="14"/>
      <c r="OVM743" s="14"/>
      <c r="OVN743" s="41"/>
      <c r="OVO743" s="44"/>
      <c r="OVP743" s="51"/>
      <c r="OVQ743" s="51"/>
      <c r="OVR743" s="51"/>
      <c r="OVS743" s="13"/>
      <c r="OVT743" s="13"/>
      <c r="OVU743" s="14"/>
      <c r="OVV743" s="14"/>
      <c r="OVW743" s="41"/>
      <c r="OVX743" s="44"/>
      <c r="OVY743" s="51"/>
      <c r="OVZ743" s="51"/>
      <c r="OWA743" s="51"/>
      <c r="OWB743" s="13"/>
      <c r="OWC743" s="13"/>
      <c r="OWD743" s="14"/>
      <c r="OWE743" s="14"/>
      <c r="OWF743" s="41"/>
      <c r="OWG743" s="44"/>
      <c r="OWH743" s="51"/>
      <c r="OWI743" s="51"/>
      <c r="OWJ743" s="51"/>
      <c r="OWK743" s="13"/>
      <c r="OWL743" s="13"/>
      <c r="OWM743" s="14"/>
      <c r="OWN743" s="14"/>
      <c r="OWO743" s="41"/>
      <c r="OWP743" s="44"/>
      <c r="OWQ743" s="51"/>
      <c r="OWR743" s="51"/>
      <c r="OWS743" s="51"/>
      <c r="OWT743" s="13"/>
      <c r="OWU743" s="13"/>
      <c r="OWV743" s="14"/>
      <c r="OWW743" s="14"/>
      <c r="OWX743" s="41"/>
      <c r="OWY743" s="44"/>
      <c r="OWZ743" s="51"/>
      <c r="OXA743" s="51"/>
      <c r="OXB743" s="51"/>
      <c r="OXC743" s="13"/>
      <c r="OXD743" s="13"/>
      <c r="OXE743" s="14"/>
      <c r="OXF743" s="14"/>
      <c r="OXG743" s="41"/>
      <c r="OXH743" s="44"/>
      <c r="OXI743" s="51"/>
      <c r="OXJ743" s="51"/>
      <c r="OXK743" s="51"/>
      <c r="OXL743" s="13"/>
      <c r="OXM743" s="13"/>
      <c r="OXN743" s="14"/>
      <c r="OXO743" s="14"/>
      <c r="OXP743" s="41"/>
      <c r="OXQ743" s="44"/>
      <c r="OXR743" s="51"/>
      <c r="OXS743" s="51"/>
      <c r="OXT743" s="51"/>
      <c r="OXU743" s="13"/>
      <c r="OXV743" s="13"/>
      <c r="OXW743" s="14"/>
      <c r="OXX743" s="14"/>
      <c r="OXY743" s="41"/>
      <c r="OXZ743" s="44"/>
      <c r="OYA743" s="51"/>
      <c r="OYB743" s="51"/>
      <c r="OYC743" s="51"/>
      <c r="OYD743" s="13"/>
      <c r="OYE743" s="13"/>
      <c r="OYF743" s="14"/>
      <c r="OYG743" s="14"/>
      <c r="OYH743" s="41"/>
      <c r="OYI743" s="44"/>
      <c r="OYJ743" s="51"/>
      <c r="OYK743" s="51"/>
      <c r="OYL743" s="51"/>
      <c r="OYM743" s="13"/>
      <c r="OYN743" s="13"/>
      <c r="OYO743" s="14"/>
      <c r="OYP743" s="14"/>
      <c r="OYQ743" s="41"/>
      <c r="OYR743" s="44"/>
      <c r="OYS743" s="51"/>
      <c r="OYT743" s="51"/>
      <c r="OYU743" s="51"/>
      <c r="OYV743" s="13"/>
      <c r="OYW743" s="13"/>
      <c r="OYX743" s="14"/>
      <c r="OYY743" s="14"/>
      <c r="OYZ743" s="41"/>
      <c r="OZA743" s="44"/>
      <c r="OZB743" s="51"/>
      <c r="OZC743" s="51"/>
      <c r="OZD743" s="51"/>
      <c r="OZE743" s="13"/>
      <c r="OZF743" s="13"/>
      <c r="OZG743" s="14"/>
      <c r="OZH743" s="14"/>
      <c r="OZI743" s="41"/>
      <c r="OZJ743" s="44"/>
      <c r="OZK743" s="51"/>
      <c r="OZL743" s="51"/>
      <c r="OZM743" s="51"/>
      <c r="OZN743" s="13"/>
      <c r="OZO743" s="13"/>
      <c r="OZP743" s="14"/>
      <c r="OZQ743" s="14"/>
      <c r="OZR743" s="41"/>
      <c r="OZS743" s="44"/>
      <c r="OZT743" s="51"/>
      <c r="OZU743" s="51"/>
      <c r="OZV743" s="51"/>
      <c r="OZW743" s="13"/>
      <c r="OZX743" s="13"/>
      <c r="OZY743" s="14"/>
      <c r="OZZ743" s="14"/>
      <c r="PAA743" s="41"/>
      <c r="PAB743" s="44"/>
      <c r="PAC743" s="51"/>
      <c r="PAD743" s="51"/>
      <c r="PAE743" s="51"/>
      <c r="PAF743" s="13"/>
      <c r="PAG743" s="13"/>
      <c r="PAH743" s="14"/>
      <c r="PAI743" s="14"/>
      <c r="PAJ743" s="41"/>
      <c r="PAK743" s="44"/>
      <c r="PAL743" s="51"/>
      <c r="PAM743" s="51"/>
      <c r="PAN743" s="51"/>
      <c r="PAO743" s="13"/>
      <c r="PAP743" s="13"/>
      <c r="PAQ743" s="14"/>
      <c r="PAR743" s="14"/>
      <c r="PAS743" s="41"/>
      <c r="PAT743" s="44"/>
      <c r="PAU743" s="51"/>
      <c r="PAV743" s="51"/>
      <c r="PAW743" s="51"/>
      <c r="PAX743" s="13"/>
      <c r="PAY743" s="13"/>
      <c r="PAZ743" s="14"/>
      <c r="PBA743" s="14"/>
      <c r="PBB743" s="41"/>
      <c r="PBC743" s="44"/>
      <c r="PBD743" s="51"/>
      <c r="PBE743" s="51"/>
      <c r="PBF743" s="51"/>
      <c r="PBG743" s="13"/>
      <c r="PBH743" s="13"/>
      <c r="PBI743" s="14"/>
      <c r="PBJ743" s="14"/>
      <c r="PBK743" s="41"/>
      <c r="PBL743" s="44"/>
      <c r="PBM743" s="51"/>
      <c r="PBN743" s="51"/>
      <c r="PBO743" s="51"/>
      <c r="PBP743" s="13"/>
      <c r="PBQ743" s="13"/>
      <c r="PBR743" s="14"/>
      <c r="PBS743" s="14"/>
      <c r="PBT743" s="41"/>
      <c r="PBU743" s="44"/>
      <c r="PBV743" s="51"/>
      <c r="PBW743" s="51"/>
      <c r="PBX743" s="51"/>
      <c r="PBY743" s="13"/>
      <c r="PBZ743" s="13"/>
      <c r="PCA743" s="14"/>
      <c r="PCB743" s="14"/>
      <c r="PCC743" s="41"/>
      <c r="PCD743" s="44"/>
      <c r="PCE743" s="51"/>
      <c r="PCF743" s="51"/>
      <c r="PCG743" s="51"/>
      <c r="PCH743" s="13"/>
      <c r="PCI743" s="13"/>
      <c r="PCJ743" s="14"/>
      <c r="PCK743" s="14"/>
      <c r="PCL743" s="41"/>
      <c r="PCM743" s="44"/>
      <c r="PCN743" s="51"/>
      <c r="PCO743" s="51"/>
      <c r="PCP743" s="51"/>
      <c r="PCQ743" s="13"/>
      <c r="PCR743" s="13"/>
      <c r="PCS743" s="14"/>
      <c r="PCT743" s="14"/>
      <c r="PCU743" s="41"/>
      <c r="PCV743" s="44"/>
      <c r="PCW743" s="51"/>
      <c r="PCX743" s="51"/>
      <c r="PCY743" s="51"/>
      <c r="PCZ743" s="13"/>
      <c r="PDA743" s="13"/>
      <c r="PDB743" s="14"/>
      <c r="PDC743" s="14"/>
      <c r="PDD743" s="41"/>
      <c r="PDE743" s="44"/>
      <c r="PDF743" s="51"/>
      <c r="PDG743" s="51"/>
      <c r="PDH743" s="51"/>
      <c r="PDI743" s="13"/>
      <c r="PDJ743" s="13"/>
      <c r="PDK743" s="14"/>
      <c r="PDL743" s="14"/>
      <c r="PDM743" s="41"/>
      <c r="PDN743" s="44"/>
      <c r="PDO743" s="51"/>
      <c r="PDP743" s="51"/>
      <c r="PDQ743" s="51"/>
      <c r="PDR743" s="13"/>
      <c r="PDS743" s="13"/>
      <c r="PDT743" s="14"/>
      <c r="PDU743" s="14"/>
      <c r="PDV743" s="41"/>
      <c r="PDW743" s="44"/>
      <c r="PDX743" s="51"/>
      <c r="PDY743" s="51"/>
      <c r="PDZ743" s="51"/>
      <c r="PEA743" s="13"/>
      <c r="PEB743" s="13"/>
      <c r="PEC743" s="14"/>
      <c r="PED743" s="14"/>
      <c r="PEE743" s="41"/>
      <c r="PEF743" s="44"/>
      <c r="PEG743" s="51"/>
      <c r="PEH743" s="51"/>
      <c r="PEI743" s="51"/>
      <c r="PEJ743" s="13"/>
      <c r="PEK743" s="13"/>
      <c r="PEL743" s="14"/>
      <c r="PEM743" s="14"/>
      <c r="PEN743" s="41"/>
      <c r="PEO743" s="44"/>
      <c r="PEP743" s="51"/>
      <c r="PEQ743" s="51"/>
      <c r="PER743" s="51"/>
      <c r="PES743" s="13"/>
      <c r="PET743" s="13"/>
      <c r="PEU743" s="14"/>
      <c r="PEV743" s="14"/>
      <c r="PEW743" s="41"/>
      <c r="PEX743" s="44"/>
      <c r="PEY743" s="51"/>
      <c r="PEZ743" s="51"/>
      <c r="PFA743" s="51"/>
      <c r="PFB743" s="13"/>
      <c r="PFC743" s="13"/>
      <c r="PFD743" s="14"/>
      <c r="PFE743" s="14"/>
      <c r="PFF743" s="41"/>
      <c r="PFG743" s="44"/>
      <c r="PFH743" s="51"/>
      <c r="PFI743" s="51"/>
      <c r="PFJ743" s="51"/>
      <c r="PFK743" s="13"/>
      <c r="PFL743" s="13"/>
      <c r="PFM743" s="14"/>
      <c r="PFN743" s="14"/>
      <c r="PFO743" s="41"/>
      <c r="PFP743" s="44"/>
      <c r="PFQ743" s="51"/>
      <c r="PFR743" s="51"/>
      <c r="PFS743" s="51"/>
      <c r="PFT743" s="13"/>
      <c r="PFU743" s="13"/>
      <c r="PFV743" s="14"/>
      <c r="PFW743" s="14"/>
      <c r="PFX743" s="41"/>
      <c r="PFY743" s="44"/>
      <c r="PFZ743" s="51"/>
      <c r="PGA743" s="51"/>
      <c r="PGB743" s="51"/>
      <c r="PGC743" s="13"/>
      <c r="PGD743" s="13"/>
      <c r="PGE743" s="14"/>
      <c r="PGF743" s="14"/>
      <c r="PGG743" s="41"/>
      <c r="PGH743" s="44"/>
      <c r="PGI743" s="51"/>
      <c r="PGJ743" s="51"/>
      <c r="PGK743" s="51"/>
      <c r="PGL743" s="13"/>
      <c r="PGM743" s="13"/>
      <c r="PGN743" s="14"/>
      <c r="PGO743" s="14"/>
      <c r="PGP743" s="41"/>
      <c r="PGQ743" s="44"/>
      <c r="PGR743" s="51"/>
      <c r="PGS743" s="51"/>
      <c r="PGT743" s="51"/>
      <c r="PGU743" s="13"/>
      <c r="PGV743" s="13"/>
      <c r="PGW743" s="14"/>
      <c r="PGX743" s="14"/>
      <c r="PGY743" s="41"/>
      <c r="PGZ743" s="44"/>
      <c r="PHA743" s="51"/>
      <c r="PHB743" s="51"/>
      <c r="PHC743" s="51"/>
      <c r="PHD743" s="13"/>
      <c r="PHE743" s="13"/>
      <c r="PHF743" s="14"/>
      <c r="PHG743" s="14"/>
      <c r="PHH743" s="41"/>
      <c r="PHI743" s="44"/>
      <c r="PHJ743" s="51"/>
      <c r="PHK743" s="51"/>
      <c r="PHL743" s="51"/>
      <c r="PHM743" s="13"/>
      <c r="PHN743" s="13"/>
      <c r="PHO743" s="14"/>
      <c r="PHP743" s="14"/>
      <c r="PHQ743" s="41"/>
      <c r="PHR743" s="44"/>
      <c r="PHS743" s="51"/>
      <c r="PHT743" s="51"/>
      <c r="PHU743" s="51"/>
      <c r="PHV743" s="13"/>
      <c r="PHW743" s="13"/>
      <c r="PHX743" s="14"/>
      <c r="PHY743" s="14"/>
      <c r="PHZ743" s="41"/>
      <c r="PIA743" s="44"/>
      <c r="PIB743" s="51"/>
      <c r="PIC743" s="51"/>
      <c r="PID743" s="51"/>
      <c r="PIE743" s="13"/>
      <c r="PIF743" s="13"/>
      <c r="PIG743" s="14"/>
      <c r="PIH743" s="14"/>
      <c r="PII743" s="41"/>
      <c r="PIJ743" s="44"/>
      <c r="PIK743" s="51"/>
      <c r="PIL743" s="51"/>
      <c r="PIM743" s="51"/>
      <c r="PIN743" s="13"/>
      <c r="PIO743" s="13"/>
      <c r="PIP743" s="14"/>
      <c r="PIQ743" s="14"/>
      <c r="PIR743" s="41"/>
      <c r="PIS743" s="44"/>
      <c r="PIT743" s="51"/>
      <c r="PIU743" s="51"/>
      <c r="PIV743" s="51"/>
      <c r="PIW743" s="13"/>
      <c r="PIX743" s="13"/>
      <c r="PIY743" s="14"/>
      <c r="PIZ743" s="14"/>
      <c r="PJA743" s="41"/>
      <c r="PJB743" s="44"/>
      <c r="PJC743" s="51"/>
      <c r="PJD743" s="51"/>
      <c r="PJE743" s="51"/>
      <c r="PJF743" s="13"/>
      <c r="PJG743" s="13"/>
      <c r="PJH743" s="14"/>
      <c r="PJI743" s="14"/>
      <c r="PJJ743" s="41"/>
      <c r="PJK743" s="44"/>
      <c r="PJL743" s="51"/>
      <c r="PJM743" s="51"/>
      <c r="PJN743" s="51"/>
      <c r="PJO743" s="13"/>
      <c r="PJP743" s="13"/>
      <c r="PJQ743" s="14"/>
      <c r="PJR743" s="14"/>
      <c r="PJS743" s="41"/>
      <c r="PJT743" s="51"/>
      <c r="PJU743" s="13"/>
      <c r="PJV743" s="13"/>
      <c r="PJW743" s="14"/>
      <c r="PJX743" s="14"/>
      <c r="PJY743" s="41"/>
      <c r="PJZ743" s="44"/>
      <c r="PKA743" s="51"/>
      <c r="PKB743" s="51"/>
      <c r="PKC743" s="51"/>
      <c r="PKD743" s="13"/>
      <c r="PKE743" s="13"/>
      <c r="PKF743" s="14"/>
      <c r="PKG743" s="14"/>
      <c r="PKH743" s="41"/>
      <c r="PKI743" s="44"/>
      <c r="PKJ743" s="51"/>
      <c r="PKK743" s="51"/>
      <c r="PKL743" s="51"/>
      <c r="PKM743" s="13"/>
      <c r="PKN743" s="13"/>
      <c r="PKO743" s="14"/>
      <c r="PKP743" s="14"/>
      <c r="PKQ743" s="41"/>
      <c r="PKR743" s="44"/>
      <c r="PKS743" s="51"/>
      <c r="PKT743" s="51"/>
      <c r="PKU743" s="51"/>
      <c r="PKV743" s="13"/>
      <c r="PKW743" s="13"/>
      <c r="PKX743" s="14"/>
      <c r="PKY743" s="14"/>
      <c r="PKZ743" s="41"/>
      <c r="PLA743" s="44"/>
      <c r="PLB743" s="51"/>
      <c r="PLC743" s="51"/>
      <c r="PLD743" s="51"/>
      <c r="PLE743" s="13"/>
      <c r="PLF743" s="13"/>
      <c r="PLG743" s="14"/>
      <c r="PLH743" s="14"/>
      <c r="PLI743" s="41"/>
      <c r="PLJ743" s="44"/>
      <c r="PLK743" s="51"/>
      <c r="PLL743" s="51"/>
      <c r="PLM743" s="51"/>
      <c r="PLN743" s="13"/>
      <c r="PLO743" s="13"/>
      <c r="PLP743" s="14"/>
      <c r="PLQ743" s="14"/>
      <c r="PLR743" s="41"/>
      <c r="PLS743" s="44"/>
      <c r="PLT743" s="51"/>
      <c r="PLU743" s="51"/>
      <c r="PLV743" s="51"/>
      <c r="PLW743" s="13"/>
      <c r="PLX743" s="13"/>
      <c r="PLY743" s="14"/>
      <c r="PLZ743" s="14"/>
      <c r="PMA743" s="41"/>
      <c r="PMB743" s="44"/>
      <c r="PMC743" s="51"/>
      <c r="PMD743" s="51"/>
      <c r="PME743" s="51"/>
      <c r="PMF743" s="13"/>
      <c r="PMG743" s="13"/>
      <c r="PMH743" s="14"/>
      <c r="PMI743" s="14"/>
      <c r="PMJ743" s="41"/>
      <c r="PMK743" s="44"/>
      <c r="PML743" s="51"/>
      <c r="PMM743" s="51"/>
      <c r="PMN743" s="51"/>
      <c r="PMO743" s="13"/>
      <c r="PMP743" s="13"/>
      <c r="PMQ743" s="14"/>
      <c r="PMR743" s="14"/>
      <c r="PMS743" s="41"/>
      <c r="PMT743" s="44"/>
      <c r="PMU743" s="51"/>
      <c r="PMV743" s="51"/>
      <c r="PMW743" s="51"/>
      <c r="PMX743" s="13"/>
      <c r="PMY743" s="13"/>
      <c r="PMZ743" s="14"/>
      <c r="PNA743" s="14"/>
      <c r="PNB743" s="41"/>
      <c r="PNC743" s="44"/>
      <c r="PND743" s="51"/>
      <c r="PNE743" s="51"/>
      <c r="PNF743" s="51"/>
      <c r="PNG743" s="13"/>
      <c r="PNH743" s="13"/>
      <c r="PNI743" s="14"/>
      <c r="PNJ743" s="14"/>
      <c r="PNK743" s="41"/>
      <c r="PNL743" s="44"/>
      <c r="PNM743" s="51"/>
      <c r="PNN743" s="51"/>
      <c r="PNO743" s="51"/>
      <c r="PNP743" s="13"/>
      <c r="PNQ743" s="13"/>
      <c r="PNR743" s="14"/>
      <c r="PNS743" s="14"/>
      <c r="PNT743" s="41"/>
      <c r="PNU743" s="44"/>
      <c r="PNV743" s="51"/>
      <c r="PNW743" s="51"/>
      <c r="PNX743" s="51"/>
      <c r="PNY743" s="13"/>
      <c r="PNZ743" s="13"/>
      <c r="POA743" s="14"/>
      <c r="POB743" s="14"/>
      <c r="POC743" s="41"/>
      <c r="POD743" s="44"/>
      <c r="POE743" s="51"/>
      <c r="POF743" s="51"/>
      <c r="POG743" s="51"/>
      <c r="POH743" s="13"/>
      <c r="POI743" s="13"/>
      <c r="POJ743" s="14"/>
      <c r="POK743" s="14"/>
      <c r="POL743" s="41"/>
      <c r="POM743" s="44"/>
      <c r="PON743" s="51"/>
      <c r="POO743" s="51"/>
      <c r="POP743" s="51"/>
      <c r="POQ743" s="13"/>
      <c r="POR743" s="13"/>
      <c r="POS743" s="14"/>
      <c r="POT743" s="14"/>
      <c r="POU743" s="41"/>
      <c r="POV743" s="44"/>
      <c r="POW743" s="51"/>
      <c r="POX743" s="51"/>
      <c r="POY743" s="51"/>
      <c r="POZ743" s="13"/>
      <c r="PPA743" s="13"/>
      <c r="PPB743" s="14"/>
      <c r="PPC743" s="14"/>
      <c r="PPD743" s="41"/>
      <c r="PPE743" s="44"/>
      <c r="PPF743" s="51"/>
      <c r="PPG743" s="51"/>
      <c r="PPH743" s="51"/>
      <c r="PPI743" s="13"/>
      <c r="PPJ743" s="13"/>
      <c r="PPK743" s="14"/>
      <c r="PPL743" s="14"/>
      <c r="PPM743" s="41"/>
      <c r="PPN743" s="44"/>
      <c r="PPO743" s="51"/>
      <c r="PPP743" s="51"/>
      <c r="PPQ743" s="51"/>
      <c r="PPR743" s="13"/>
      <c r="PPS743" s="13"/>
      <c r="PPT743" s="14"/>
      <c r="PPU743" s="14"/>
      <c r="PPV743" s="41"/>
      <c r="PPW743" s="44"/>
      <c r="PPX743" s="51"/>
      <c r="PPY743" s="51"/>
      <c r="PPZ743" s="51"/>
      <c r="PQA743" s="13"/>
      <c r="PQB743" s="13"/>
      <c r="PQC743" s="14"/>
      <c r="PQD743" s="14"/>
      <c r="PQE743" s="41"/>
      <c r="PQF743" s="44"/>
      <c r="PQG743" s="51"/>
      <c r="PQH743" s="51"/>
      <c r="PQI743" s="51"/>
      <c r="PQJ743" s="13"/>
      <c r="PQK743" s="13"/>
      <c r="PQL743" s="14"/>
      <c r="PQM743" s="14"/>
      <c r="PQN743" s="41"/>
      <c r="PQO743" s="44"/>
      <c r="PQP743" s="51"/>
      <c r="PQQ743" s="51"/>
      <c r="PQR743" s="51"/>
      <c r="PQS743" s="13"/>
      <c r="PQT743" s="13"/>
      <c r="PQU743" s="14"/>
      <c r="PQV743" s="14"/>
      <c r="PQW743" s="41"/>
      <c r="PQX743" s="44"/>
      <c r="PQY743" s="51"/>
      <c r="PQZ743" s="51"/>
      <c r="PRA743" s="51"/>
      <c r="PRB743" s="13"/>
      <c r="PRC743" s="13"/>
      <c r="PRD743" s="14"/>
      <c r="PRE743" s="14"/>
      <c r="PRF743" s="41"/>
      <c r="PRG743" s="44"/>
      <c r="PRH743" s="51"/>
      <c r="PRI743" s="51"/>
      <c r="PRJ743" s="51"/>
      <c r="PRK743" s="13"/>
      <c r="PRL743" s="13"/>
      <c r="PRM743" s="14"/>
      <c r="PRN743" s="14"/>
      <c r="PRO743" s="41"/>
      <c r="PRP743" s="44"/>
      <c r="PRQ743" s="51"/>
      <c r="PRR743" s="51"/>
      <c r="PRS743" s="51"/>
      <c r="PRT743" s="13"/>
      <c r="PRU743" s="13"/>
      <c r="PRV743" s="14"/>
      <c r="PRW743" s="14"/>
      <c r="PRX743" s="41"/>
      <c r="PRY743" s="44"/>
      <c r="PRZ743" s="51"/>
      <c r="PSA743" s="51"/>
      <c r="PSB743" s="51"/>
      <c r="PSC743" s="13"/>
      <c r="PSD743" s="13"/>
      <c r="PSE743" s="14"/>
      <c r="PSF743" s="14"/>
      <c r="PSG743" s="41"/>
      <c r="PSH743" s="44"/>
      <c r="PSI743" s="51"/>
      <c r="PSJ743" s="51"/>
      <c r="PSK743" s="51"/>
      <c r="PSL743" s="13"/>
      <c r="PSM743" s="13"/>
      <c r="PSN743" s="14"/>
      <c r="PSO743" s="14"/>
      <c r="PSP743" s="41"/>
      <c r="PSQ743" s="44"/>
      <c r="PSR743" s="51"/>
      <c r="PSS743" s="51"/>
      <c r="PST743" s="51"/>
      <c r="PSU743" s="13"/>
      <c r="PSV743" s="13"/>
      <c r="PSW743" s="14"/>
      <c r="PSX743" s="14"/>
      <c r="PSY743" s="41"/>
      <c r="PSZ743" s="44"/>
      <c r="PTA743" s="51"/>
      <c r="PTB743" s="51"/>
      <c r="PTC743" s="51"/>
      <c r="PTD743" s="13"/>
      <c r="PTE743" s="13"/>
      <c r="PTF743" s="14"/>
      <c r="PTG743" s="14"/>
      <c r="PTH743" s="41"/>
      <c r="PTI743" s="44"/>
      <c r="PTJ743" s="51"/>
      <c r="PTK743" s="51"/>
      <c r="PTL743" s="51"/>
      <c r="PTM743" s="13"/>
      <c r="PTN743" s="13"/>
      <c r="PTO743" s="14"/>
      <c r="PTP743" s="14"/>
      <c r="PTQ743" s="41"/>
      <c r="PTR743" s="44"/>
      <c r="PTS743" s="51"/>
      <c r="PTT743" s="51"/>
      <c r="PTU743" s="51"/>
      <c r="PTV743" s="13"/>
      <c r="PTW743" s="13"/>
      <c r="PTX743" s="14"/>
      <c r="PTY743" s="14"/>
      <c r="PTZ743" s="41"/>
      <c r="PUA743" s="44"/>
      <c r="PUB743" s="51"/>
      <c r="PUC743" s="51"/>
      <c r="PUD743" s="51"/>
      <c r="PUE743" s="13"/>
      <c r="PUF743" s="13"/>
      <c r="PUG743" s="14"/>
      <c r="PUH743" s="14"/>
      <c r="PUI743" s="41"/>
      <c r="PUJ743" s="44"/>
      <c r="PUK743" s="51"/>
      <c r="PUL743" s="51"/>
      <c r="PUM743" s="51"/>
      <c r="PUN743" s="13"/>
      <c r="PUO743" s="13"/>
      <c r="PUP743" s="14"/>
      <c r="PUQ743" s="14"/>
      <c r="PUR743" s="41"/>
      <c r="PUS743" s="44"/>
      <c r="PUT743" s="51"/>
      <c r="PUU743" s="51"/>
      <c r="PUV743" s="51"/>
      <c r="PUW743" s="13"/>
      <c r="PUX743" s="13"/>
      <c r="PUY743" s="14"/>
      <c r="PUZ743" s="14"/>
      <c r="PVA743" s="41"/>
      <c r="PVB743" s="44"/>
      <c r="PVC743" s="51"/>
      <c r="PVD743" s="51"/>
      <c r="PVE743" s="51"/>
      <c r="PVF743" s="13"/>
      <c r="PVG743" s="13"/>
      <c r="PVH743" s="14"/>
      <c r="PVI743" s="14"/>
      <c r="PVJ743" s="41"/>
      <c r="PVK743" s="44"/>
      <c r="PVL743" s="51"/>
      <c r="PVM743" s="51"/>
      <c r="PVN743" s="51"/>
      <c r="PVO743" s="13"/>
      <c r="PVP743" s="13"/>
      <c r="PVQ743" s="14"/>
      <c r="PVR743" s="14"/>
      <c r="PVS743" s="41"/>
      <c r="PVT743" s="44"/>
      <c r="PVU743" s="51"/>
      <c r="PVV743" s="51"/>
      <c r="PVW743" s="51"/>
      <c r="PVX743" s="13"/>
      <c r="PVY743" s="13"/>
      <c r="PVZ743" s="14"/>
      <c r="PWA743" s="14"/>
      <c r="PWB743" s="41"/>
      <c r="PWC743" s="44"/>
      <c r="PWD743" s="51"/>
      <c r="PWE743" s="51"/>
      <c r="PWF743" s="51"/>
      <c r="PWG743" s="13"/>
      <c r="PWH743" s="13"/>
      <c r="PWI743" s="14"/>
      <c r="PWJ743" s="14"/>
      <c r="PWK743" s="41"/>
      <c r="PWL743" s="44"/>
      <c r="PWM743" s="51"/>
      <c r="PWN743" s="51"/>
      <c r="PWO743" s="51"/>
      <c r="PWP743" s="13"/>
      <c r="PWQ743" s="13"/>
      <c r="PWR743" s="14"/>
      <c r="PWS743" s="14"/>
      <c r="PWT743" s="41"/>
      <c r="PWU743" s="44"/>
      <c r="PWV743" s="51"/>
      <c r="PWW743" s="51"/>
      <c r="PWX743" s="51"/>
      <c r="PWY743" s="13"/>
      <c r="PWZ743" s="13"/>
      <c r="PXA743" s="14"/>
      <c r="PXB743" s="14"/>
      <c r="PXC743" s="41"/>
      <c r="PXD743" s="44"/>
      <c r="PXE743" s="51"/>
      <c r="PXF743" s="51"/>
      <c r="PXG743" s="51"/>
      <c r="PXH743" s="13"/>
      <c r="PXI743" s="13"/>
      <c r="PXJ743" s="14"/>
      <c r="PXK743" s="14"/>
      <c r="PXL743" s="41"/>
      <c r="PXM743" s="44"/>
      <c r="PXN743" s="51"/>
      <c r="PXO743" s="51"/>
      <c r="PXP743" s="51"/>
      <c r="PXQ743" s="13"/>
      <c r="PXR743" s="13"/>
      <c r="PXS743" s="14"/>
      <c r="PXT743" s="14"/>
      <c r="PXU743" s="41"/>
      <c r="PXV743" s="44"/>
      <c r="PXW743" s="51"/>
      <c r="PXX743" s="51"/>
      <c r="PXY743" s="51"/>
      <c r="PXZ743" s="13"/>
      <c r="PYA743" s="13"/>
      <c r="PYB743" s="14"/>
      <c r="PYC743" s="14"/>
      <c r="PYD743" s="41"/>
      <c r="PYE743" s="44"/>
      <c r="PYF743" s="51"/>
      <c r="PYG743" s="51"/>
      <c r="PYH743" s="51"/>
      <c r="PYI743" s="13"/>
      <c r="PYJ743" s="13"/>
      <c r="PYK743" s="14"/>
      <c r="PYL743" s="14"/>
      <c r="PYM743" s="41"/>
      <c r="PYN743" s="44"/>
      <c r="PYO743" s="51"/>
      <c r="PYP743" s="51"/>
      <c r="PYQ743" s="51"/>
      <c r="PYR743" s="13"/>
      <c r="PYS743" s="13"/>
      <c r="PYT743" s="14"/>
      <c r="PYU743" s="14"/>
      <c r="PYV743" s="41"/>
      <c r="PYW743" s="44"/>
      <c r="PYX743" s="51"/>
      <c r="PYY743" s="51"/>
      <c r="PYZ743" s="51"/>
      <c r="PZA743" s="13"/>
      <c r="PZB743" s="13"/>
      <c r="PZC743" s="14"/>
      <c r="PZD743" s="14"/>
      <c r="PZE743" s="41"/>
      <c r="PZF743" s="44"/>
      <c r="PZG743" s="51"/>
      <c r="PZH743" s="51"/>
      <c r="PZI743" s="51"/>
      <c r="PZJ743" s="13"/>
      <c r="PZK743" s="13"/>
      <c r="PZL743" s="14"/>
      <c r="PZM743" s="14"/>
      <c r="PZN743" s="41"/>
      <c r="PZO743" s="44"/>
      <c r="PZP743" s="51"/>
      <c r="PZQ743" s="51"/>
      <c r="PZR743" s="51"/>
      <c r="PZS743" s="13"/>
      <c r="PZT743" s="13"/>
      <c r="PZU743" s="14"/>
      <c r="PZV743" s="14"/>
      <c r="PZW743" s="41"/>
      <c r="PZX743" s="44"/>
      <c r="PZY743" s="51"/>
      <c r="PZZ743" s="51"/>
      <c r="QAA743" s="51"/>
      <c r="QAB743" s="13"/>
      <c r="QAC743" s="13"/>
      <c r="QAD743" s="14"/>
      <c r="QAE743" s="14"/>
      <c r="QAF743" s="41"/>
      <c r="QAG743" s="44"/>
      <c r="QAH743" s="51"/>
      <c r="QAI743" s="51"/>
      <c r="QAJ743" s="51"/>
      <c r="QAK743" s="13"/>
      <c r="QAL743" s="13"/>
      <c r="QAM743" s="14"/>
      <c r="QAN743" s="14"/>
      <c r="QAO743" s="41"/>
      <c r="QAP743" s="44"/>
      <c r="QAQ743" s="51"/>
      <c r="QAR743" s="51"/>
      <c r="QAS743" s="51"/>
      <c r="QAT743" s="13"/>
      <c r="QAU743" s="13"/>
      <c r="QAV743" s="14"/>
      <c r="QAW743" s="14"/>
      <c r="QAX743" s="41"/>
      <c r="QAY743" s="44"/>
      <c r="QAZ743" s="51"/>
      <c r="QBA743" s="51"/>
      <c r="QBB743" s="51"/>
      <c r="QBC743" s="13"/>
      <c r="QBD743" s="13"/>
      <c r="QBE743" s="14"/>
      <c r="QBF743" s="14"/>
      <c r="QBG743" s="41"/>
      <c r="QBH743" s="44"/>
      <c r="QBI743" s="51"/>
      <c r="QBJ743" s="51"/>
      <c r="QBK743" s="51"/>
      <c r="QBL743" s="13"/>
      <c r="QBM743" s="13"/>
      <c r="QBN743" s="14"/>
      <c r="QBO743" s="14"/>
      <c r="QBP743" s="41"/>
      <c r="QBQ743" s="44"/>
      <c r="QBR743" s="51"/>
      <c r="QBS743" s="51"/>
      <c r="QBT743" s="51"/>
      <c r="QBU743" s="13"/>
      <c r="QBV743" s="13"/>
      <c r="QBW743" s="14"/>
      <c r="QBX743" s="14"/>
      <c r="QBY743" s="41"/>
      <c r="QBZ743" s="44"/>
      <c r="QCA743" s="51"/>
      <c r="QCB743" s="51"/>
      <c r="QCC743" s="51"/>
      <c r="QCD743" s="13"/>
      <c r="QCE743" s="13"/>
      <c r="QCF743" s="14"/>
      <c r="QCG743" s="14"/>
      <c r="QCH743" s="41"/>
      <c r="QCI743" s="44"/>
      <c r="QCJ743" s="51"/>
      <c r="QCK743" s="51"/>
      <c r="QCL743" s="51"/>
      <c r="QCM743" s="13"/>
      <c r="QCN743" s="13"/>
      <c r="QCO743" s="14"/>
      <c r="QCP743" s="14"/>
      <c r="QCQ743" s="41"/>
      <c r="QCR743" s="44"/>
      <c r="QCS743" s="51"/>
      <c r="QCT743" s="51"/>
      <c r="QCU743" s="51"/>
      <c r="QCV743" s="13"/>
      <c r="QCW743" s="13"/>
      <c r="QCX743" s="14"/>
      <c r="QCY743" s="14"/>
      <c r="QCZ743" s="41"/>
      <c r="QDA743" s="44"/>
      <c r="QDB743" s="51"/>
      <c r="QDC743" s="51"/>
      <c r="QDD743" s="51"/>
      <c r="QDE743" s="13"/>
      <c r="QDF743" s="13"/>
      <c r="QDG743" s="14"/>
      <c r="QDH743" s="14"/>
      <c r="QDI743" s="41"/>
      <c r="QDJ743" s="44"/>
      <c r="QDK743" s="51"/>
      <c r="QDL743" s="51"/>
      <c r="QDM743" s="51"/>
      <c r="QDN743" s="13"/>
      <c r="QDO743" s="13"/>
      <c r="QDP743" s="14"/>
      <c r="QDQ743" s="14"/>
      <c r="QDR743" s="41"/>
      <c r="QDS743" s="44"/>
      <c r="QDT743" s="51"/>
      <c r="QDU743" s="51"/>
      <c r="QDV743" s="51"/>
      <c r="QDW743" s="13"/>
      <c r="QDX743" s="13"/>
      <c r="QDY743" s="14"/>
      <c r="QDZ743" s="14"/>
      <c r="QEA743" s="41"/>
      <c r="QEB743" s="44"/>
      <c r="QEC743" s="51"/>
      <c r="QED743" s="51"/>
      <c r="QEE743" s="51"/>
      <c r="QEF743" s="13"/>
      <c r="QEG743" s="13"/>
      <c r="QEH743" s="14"/>
      <c r="QEI743" s="14"/>
      <c r="QEJ743" s="41"/>
      <c r="QEK743" s="44"/>
      <c r="QEL743" s="51"/>
      <c r="QEM743" s="51"/>
      <c r="QEN743" s="51"/>
      <c r="QEO743" s="13"/>
      <c r="QEP743" s="13"/>
      <c r="QEQ743" s="14"/>
      <c r="QER743" s="14"/>
      <c r="QES743" s="41"/>
      <c r="QET743" s="44"/>
      <c r="QEU743" s="51"/>
      <c r="QEV743" s="51"/>
      <c r="QEW743" s="51"/>
      <c r="QEX743" s="13"/>
      <c r="QEY743" s="13"/>
      <c r="QEZ743" s="14"/>
      <c r="QFA743" s="14"/>
      <c r="QFB743" s="41"/>
      <c r="QFC743" s="44"/>
      <c r="QFD743" s="51"/>
      <c r="QFE743" s="51"/>
      <c r="QFF743" s="51"/>
      <c r="QFG743" s="13"/>
      <c r="QFH743" s="13"/>
      <c r="QFI743" s="14"/>
      <c r="QFJ743" s="14"/>
      <c r="QFK743" s="41"/>
      <c r="QFL743" s="44"/>
      <c r="QFM743" s="51"/>
      <c r="QFN743" s="51"/>
      <c r="QFO743" s="51"/>
      <c r="QFP743" s="13"/>
      <c r="QFQ743" s="13"/>
      <c r="QFR743" s="14"/>
      <c r="QFS743" s="14"/>
      <c r="QFT743" s="41"/>
      <c r="QFU743" s="44"/>
      <c r="QFV743" s="51"/>
      <c r="QFW743" s="51"/>
      <c r="QFX743" s="51"/>
      <c r="QFY743" s="13"/>
      <c r="QFZ743" s="13"/>
      <c r="QGA743" s="14"/>
      <c r="QGB743" s="14"/>
      <c r="QGC743" s="41"/>
      <c r="QGD743" s="44"/>
      <c r="QGE743" s="51"/>
      <c r="QGF743" s="51"/>
      <c r="QGG743" s="51"/>
      <c r="QGH743" s="13"/>
      <c r="QGI743" s="13"/>
      <c r="QGJ743" s="14"/>
      <c r="QGK743" s="14"/>
      <c r="QGL743" s="41"/>
      <c r="QGM743" s="44"/>
      <c r="QGN743" s="51"/>
      <c r="QGO743" s="51"/>
      <c r="QGP743" s="51"/>
      <c r="QGQ743" s="13"/>
      <c r="QGR743" s="13"/>
      <c r="QGS743" s="14"/>
      <c r="QGT743" s="14"/>
      <c r="QGU743" s="41"/>
      <c r="QGV743" s="44"/>
      <c r="QGW743" s="51"/>
      <c r="QGX743" s="51"/>
      <c r="QGY743" s="51"/>
      <c r="QGZ743" s="13"/>
      <c r="QHA743" s="13"/>
      <c r="QHB743" s="14"/>
      <c r="QHC743" s="14"/>
      <c r="QHD743" s="41"/>
      <c r="QHE743" s="44"/>
      <c r="QHF743" s="51"/>
      <c r="QHG743" s="51"/>
      <c r="QHH743" s="51"/>
      <c r="QHI743" s="13"/>
      <c r="QHJ743" s="13"/>
      <c r="QHK743" s="14"/>
      <c r="QHL743" s="14"/>
      <c r="QHM743" s="41"/>
      <c r="QHN743" s="44"/>
      <c r="QHO743" s="51"/>
      <c r="QHP743" s="51"/>
      <c r="QHQ743" s="51"/>
      <c r="QHR743" s="13"/>
      <c r="QHS743" s="13"/>
      <c r="QHT743" s="14"/>
      <c r="QHU743" s="14"/>
      <c r="QHV743" s="41"/>
      <c r="QHW743" s="44"/>
      <c r="QHX743" s="51"/>
      <c r="QHY743" s="51"/>
      <c r="QHZ743" s="51"/>
      <c r="QIA743" s="13"/>
      <c r="QIB743" s="13"/>
      <c r="QIC743" s="14"/>
      <c r="QID743" s="14"/>
      <c r="QIE743" s="41"/>
      <c r="QIF743" s="44"/>
      <c r="QIG743" s="51"/>
      <c r="QIH743" s="51"/>
      <c r="QII743" s="51"/>
      <c r="QIJ743" s="13"/>
      <c r="QIK743" s="13"/>
      <c r="QIL743" s="14"/>
      <c r="QIM743" s="14"/>
      <c r="QIN743" s="41"/>
      <c r="QIO743" s="44"/>
      <c r="QIP743" s="51"/>
      <c r="QIQ743" s="51"/>
      <c r="QIR743" s="51"/>
      <c r="QIS743" s="13"/>
      <c r="QIT743" s="13"/>
      <c r="QIU743" s="14"/>
      <c r="QIV743" s="14"/>
      <c r="QIW743" s="41"/>
      <c r="QIX743" s="44"/>
      <c r="QIY743" s="51"/>
      <c r="QIZ743" s="51"/>
      <c r="QJA743" s="51"/>
      <c r="QJB743" s="13"/>
      <c r="QJC743" s="13"/>
      <c r="QJD743" s="14"/>
      <c r="QJE743" s="14"/>
      <c r="QJF743" s="41"/>
      <c r="QJG743" s="44"/>
      <c r="QJH743" s="51"/>
      <c r="QJI743" s="51"/>
      <c r="QJJ743" s="51"/>
      <c r="QJK743" s="13"/>
      <c r="QJL743" s="13"/>
      <c r="QJM743" s="14"/>
      <c r="QJN743" s="14"/>
      <c r="QJO743" s="41"/>
      <c r="QJP743" s="44"/>
      <c r="QJQ743" s="51"/>
      <c r="QJR743" s="51"/>
      <c r="QJS743" s="51"/>
      <c r="QJT743" s="13"/>
      <c r="QJU743" s="13"/>
      <c r="QJV743" s="14"/>
      <c r="QJW743" s="14"/>
      <c r="QJX743" s="41"/>
      <c r="QJY743" s="44"/>
      <c r="QJZ743" s="51"/>
      <c r="QKA743" s="51"/>
      <c r="QKB743" s="51"/>
      <c r="QKC743" s="13"/>
      <c r="QKD743" s="13"/>
      <c r="QKE743" s="14"/>
      <c r="QKF743" s="14"/>
      <c r="QKG743" s="41"/>
      <c r="QKH743" s="44"/>
      <c r="QKI743" s="51"/>
      <c r="QKJ743" s="51"/>
      <c r="QKK743" s="51"/>
      <c r="QKL743" s="13"/>
      <c r="QKM743" s="13"/>
      <c r="QKN743" s="14"/>
      <c r="QKO743" s="14"/>
      <c r="QKP743" s="41"/>
      <c r="QKQ743" s="44"/>
      <c r="QKR743" s="51"/>
      <c r="QKS743" s="51"/>
      <c r="QKT743" s="51"/>
      <c r="QKU743" s="13"/>
      <c r="QKV743" s="13"/>
      <c r="QKW743" s="14"/>
      <c r="QKX743" s="14"/>
      <c r="QKY743" s="41"/>
      <c r="QKZ743" s="44"/>
      <c r="QLA743" s="51"/>
      <c r="QLB743" s="51"/>
      <c r="QLC743" s="51"/>
      <c r="QLD743" s="13"/>
      <c r="QLE743" s="13"/>
      <c r="QLF743" s="14"/>
      <c r="QLG743" s="14"/>
      <c r="QLH743" s="41"/>
      <c r="QLI743" s="44"/>
      <c r="QLJ743" s="51"/>
      <c r="QLK743" s="51"/>
      <c r="QLL743" s="51"/>
      <c r="QLM743" s="13"/>
      <c r="QLN743" s="13"/>
      <c r="QLO743" s="14"/>
      <c r="QLP743" s="14"/>
      <c r="QLQ743" s="41"/>
      <c r="QLR743" s="44"/>
      <c r="QLS743" s="51"/>
      <c r="QLT743" s="51"/>
      <c r="QLU743" s="51"/>
      <c r="QLV743" s="13"/>
      <c r="QLW743" s="13"/>
      <c r="QLX743" s="14"/>
      <c r="QLY743" s="14"/>
      <c r="QLZ743" s="41"/>
      <c r="QMA743" s="44"/>
      <c r="QMB743" s="51"/>
      <c r="QMC743" s="51"/>
      <c r="QMD743" s="51"/>
      <c r="QME743" s="13"/>
      <c r="QMF743" s="13"/>
      <c r="QMG743" s="14"/>
      <c r="QMH743" s="14"/>
      <c r="QMI743" s="41"/>
      <c r="QMJ743" s="44"/>
      <c r="QMK743" s="51"/>
      <c r="QML743" s="51"/>
      <c r="QMM743" s="51"/>
      <c r="QMN743" s="13"/>
      <c r="QMO743" s="13"/>
      <c r="QMP743" s="14"/>
      <c r="QMQ743" s="14"/>
      <c r="QMR743" s="41"/>
      <c r="QMS743" s="44"/>
      <c r="QMT743" s="51"/>
      <c r="QMU743" s="51"/>
      <c r="QMV743" s="51"/>
      <c r="QMW743" s="13"/>
      <c r="QMX743" s="13"/>
      <c r="QMY743" s="14"/>
      <c r="QMZ743" s="14"/>
      <c r="QNA743" s="41"/>
      <c r="QNB743" s="44"/>
      <c r="QNC743" s="51"/>
      <c r="QND743" s="51"/>
      <c r="QNE743" s="51"/>
      <c r="QNF743" s="13"/>
      <c r="QNG743" s="13"/>
      <c r="QNH743" s="14"/>
      <c r="QNI743" s="14"/>
      <c r="QNJ743" s="41"/>
      <c r="QNK743" s="44"/>
      <c r="QNL743" s="51"/>
      <c r="QNM743" s="51"/>
      <c r="QNN743" s="51"/>
      <c r="QNO743" s="13"/>
      <c r="QNP743" s="13"/>
      <c r="QNQ743" s="14"/>
      <c r="QNR743" s="14"/>
      <c r="QNS743" s="41"/>
      <c r="QNT743" s="44"/>
      <c r="QNU743" s="51"/>
      <c r="QNV743" s="51"/>
      <c r="QNW743" s="51"/>
      <c r="QNX743" s="13"/>
      <c r="QNY743" s="13"/>
      <c r="QNZ743" s="14"/>
      <c r="QOA743" s="14"/>
      <c r="QOB743" s="41"/>
      <c r="QOC743" s="44"/>
      <c r="QOD743" s="51"/>
      <c r="QOE743" s="51"/>
      <c r="QOF743" s="51"/>
      <c r="QOG743" s="13"/>
      <c r="QOH743" s="13"/>
      <c r="QOI743" s="14"/>
      <c r="QOJ743" s="14"/>
      <c r="QOK743" s="41"/>
      <c r="QOL743" s="44"/>
      <c r="QOM743" s="51"/>
      <c r="QON743" s="51"/>
      <c r="QOO743" s="51"/>
      <c r="QOP743" s="13"/>
      <c r="QOQ743" s="13"/>
      <c r="QOR743" s="14"/>
      <c r="QOS743" s="14"/>
      <c r="QOT743" s="41"/>
      <c r="QOU743" s="44"/>
      <c r="QOV743" s="51"/>
      <c r="QOW743" s="51"/>
      <c r="QOX743" s="51"/>
      <c r="QOY743" s="13"/>
      <c r="QOZ743" s="13"/>
      <c r="QPA743" s="14"/>
      <c r="QPB743" s="14"/>
      <c r="QPC743" s="41"/>
      <c r="QPD743" s="44"/>
      <c r="QPE743" s="51"/>
      <c r="QPF743" s="51"/>
      <c r="QPG743" s="51"/>
      <c r="QPH743" s="13"/>
      <c r="QPI743" s="13"/>
      <c r="QPJ743" s="14"/>
      <c r="QPK743" s="14"/>
      <c r="QPL743" s="41"/>
      <c r="QPM743" s="44"/>
      <c r="QPN743" s="51"/>
      <c r="QPO743" s="51"/>
      <c r="QPP743" s="51"/>
      <c r="QPQ743" s="13"/>
      <c r="QPR743" s="13"/>
      <c r="QPS743" s="14"/>
      <c r="QPT743" s="14"/>
      <c r="QPU743" s="41"/>
      <c r="QPV743" s="44"/>
      <c r="QPW743" s="51"/>
      <c r="QPX743" s="51"/>
      <c r="QPY743" s="51"/>
      <c r="QPZ743" s="13"/>
      <c r="QQA743" s="13"/>
      <c r="QQB743" s="14"/>
      <c r="QQC743" s="14"/>
      <c r="QQD743" s="41"/>
      <c r="QQE743" s="44"/>
      <c r="QQF743" s="51"/>
      <c r="QQG743" s="51"/>
      <c r="QQH743" s="51"/>
      <c r="QQI743" s="13"/>
      <c r="QQJ743" s="13"/>
      <c r="QQK743" s="14"/>
      <c r="QQL743" s="14"/>
      <c r="QQM743" s="41"/>
      <c r="QQN743" s="44"/>
      <c r="QQO743" s="51"/>
      <c r="QQP743" s="51"/>
      <c r="QQQ743" s="51"/>
      <c r="QQR743" s="13"/>
      <c r="QQS743" s="13"/>
      <c r="QQT743" s="14"/>
      <c r="QQU743" s="14"/>
      <c r="QQV743" s="41"/>
      <c r="QQW743" s="44"/>
      <c r="QQX743" s="51"/>
      <c r="QQY743" s="51"/>
      <c r="QQZ743" s="51"/>
      <c r="QRA743" s="13"/>
      <c r="QRB743" s="13"/>
      <c r="QRC743" s="14"/>
      <c r="QRD743" s="14"/>
      <c r="QRE743" s="41"/>
      <c r="QRF743" s="44"/>
      <c r="QRG743" s="51"/>
      <c r="QRH743" s="51"/>
      <c r="QRI743" s="51"/>
      <c r="QRJ743" s="13"/>
      <c r="QRK743" s="13"/>
      <c r="QRL743" s="14"/>
      <c r="QRM743" s="14"/>
      <c r="QRN743" s="41"/>
      <c r="QRO743" s="44"/>
      <c r="QRP743" s="51"/>
      <c r="QRQ743" s="51"/>
      <c r="QRR743" s="51"/>
      <c r="QRS743" s="13"/>
      <c r="QRT743" s="13"/>
      <c r="QRU743" s="14"/>
      <c r="QRV743" s="14"/>
      <c r="QRW743" s="41"/>
      <c r="QRX743" s="44"/>
      <c r="QRY743" s="51"/>
      <c r="QRZ743" s="51"/>
      <c r="QSA743" s="51"/>
      <c r="QSB743" s="13"/>
      <c r="QSC743" s="13"/>
      <c r="QSD743" s="14"/>
      <c r="QSE743" s="14"/>
      <c r="QSF743" s="41"/>
      <c r="QSG743" s="44"/>
      <c r="QSH743" s="51"/>
      <c r="QSI743" s="51"/>
      <c r="QSJ743" s="51"/>
      <c r="QSK743" s="13"/>
      <c r="QSL743" s="13"/>
      <c r="QSM743" s="14"/>
      <c r="QSN743" s="14"/>
      <c r="QSO743" s="41"/>
      <c r="QSP743" s="44"/>
      <c r="QSQ743" s="51"/>
      <c r="QSR743" s="51"/>
      <c r="QSS743" s="51"/>
      <c r="QST743" s="13"/>
      <c r="QSU743" s="13"/>
      <c r="QSV743" s="14"/>
      <c r="QSW743" s="14"/>
      <c r="QSX743" s="41"/>
      <c r="QSY743" s="44"/>
      <c r="QSZ743" s="51"/>
      <c r="QTA743" s="51"/>
      <c r="QTB743" s="51"/>
      <c r="QTC743" s="13"/>
      <c r="QTD743" s="13"/>
      <c r="QTE743" s="14"/>
      <c r="QTF743" s="14"/>
      <c r="QTG743" s="41"/>
      <c r="QTH743" s="44"/>
      <c r="QTI743" s="51"/>
      <c r="QTJ743" s="51"/>
      <c r="QTK743" s="51"/>
      <c r="QTL743" s="13"/>
      <c r="QTM743" s="13"/>
      <c r="QTN743" s="14"/>
      <c r="QTO743" s="14"/>
      <c r="QTP743" s="41"/>
      <c r="QTQ743" s="44"/>
      <c r="QTR743" s="51"/>
      <c r="QTS743" s="51"/>
      <c r="QTT743" s="51"/>
      <c r="QTU743" s="13"/>
      <c r="QTV743" s="13"/>
      <c r="QTW743" s="14"/>
      <c r="QTX743" s="14"/>
      <c r="QTY743" s="41"/>
      <c r="QTZ743" s="44"/>
      <c r="QUA743" s="51"/>
      <c r="QUB743" s="51"/>
      <c r="QUC743" s="51"/>
      <c r="QUD743" s="13"/>
      <c r="QUE743" s="13"/>
      <c r="QUF743" s="14"/>
      <c r="QUG743" s="14"/>
      <c r="QUH743" s="41"/>
      <c r="QUI743" s="44"/>
      <c r="QUJ743" s="51"/>
      <c r="QUK743" s="51"/>
      <c r="QUL743" s="51"/>
      <c r="QUM743" s="13"/>
      <c r="QUN743" s="13"/>
      <c r="QUO743" s="14"/>
      <c r="QUP743" s="14"/>
      <c r="QUQ743" s="41"/>
      <c r="QUR743" s="44"/>
      <c r="QUS743" s="51"/>
      <c r="QUT743" s="51"/>
      <c r="QUU743" s="51"/>
      <c r="QUV743" s="13"/>
      <c r="QUW743" s="13"/>
      <c r="QUX743" s="14"/>
      <c r="QUY743" s="14"/>
      <c r="QUZ743" s="41"/>
      <c r="QVA743" s="44"/>
      <c r="QVB743" s="51"/>
      <c r="QVC743" s="51"/>
      <c r="QVD743" s="51"/>
      <c r="QVE743" s="13"/>
      <c r="QVF743" s="13"/>
      <c r="QVG743" s="14"/>
      <c r="QVH743" s="14"/>
      <c r="QVI743" s="41"/>
      <c r="QVJ743" s="44"/>
      <c r="QVK743" s="51"/>
      <c r="QVL743" s="51"/>
      <c r="QVM743" s="51"/>
      <c r="QVN743" s="13"/>
      <c r="QVO743" s="13"/>
      <c r="QVP743" s="14"/>
      <c r="QVQ743" s="14"/>
      <c r="QVR743" s="41"/>
      <c r="QVS743" s="44"/>
      <c r="QVT743" s="51"/>
      <c r="QVU743" s="51"/>
      <c r="QVV743" s="51"/>
      <c r="QVW743" s="13"/>
      <c r="QVX743" s="13"/>
      <c r="QVY743" s="14"/>
      <c r="QVZ743" s="14"/>
      <c r="QWA743" s="41"/>
      <c r="QWB743" s="44"/>
      <c r="QWC743" s="51"/>
      <c r="QWD743" s="51"/>
      <c r="QWE743" s="51"/>
      <c r="QWF743" s="13"/>
      <c r="QWG743" s="13"/>
      <c r="QWH743" s="14"/>
      <c r="QWI743" s="14"/>
      <c r="QWJ743" s="41"/>
      <c r="QWK743" s="44"/>
      <c r="QWL743" s="51"/>
      <c r="QWM743" s="51"/>
      <c r="QWN743" s="51"/>
      <c r="QWO743" s="13"/>
      <c r="QWP743" s="13"/>
      <c r="QWQ743" s="14"/>
      <c r="QWR743" s="14"/>
      <c r="QWS743" s="41"/>
      <c r="QWT743" s="44"/>
      <c r="QWU743" s="51"/>
      <c r="QWV743" s="51"/>
      <c r="QWW743" s="51"/>
      <c r="QWX743" s="13"/>
      <c r="QWY743" s="13"/>
      <c r="QWZ743" s="14"/>
      <c r="QXA743" s="14"/>
      <c r="QXB743" s="41"/>
      <c r="QXC743" s="44"/>
      <c r="QXD743" s="51"/>
      <c r="QXE743" s="51"/>
      <c r="QXF743" s="51"/>
      <c r="QXG743" s="13"/>
      <c r="QXH743" s="13"/>
      <c r="QXI743" s="14"/>
      <c r="QXJ743" s="14"/>
      <c r="QXK743" s="41"/>
      <c r="QXL743" s="44"/>
      <c r="QXM743" s="51"/>
      <c r="QXN743" s="51"/>
      <c r="QXO743" s="51"/>
      <c r="QXP743" s="13"/>
      <c r="QXQ743" s="13"/>
      <c r="QXR743" s="14"/>
      <c r="QXS743" s="14"/>
      <c r="QXT743" s="41"/>
      <c r="QXU743" s="44"/>
      <c r="QXV743" s="51"/>
      <c r="QXW743" s="51"/>
      <c r="QXX743" s="51"/>
      <c r="QXY743" s="13"/>
      <c r="QXZ743" s="13"/>
      <c r="QYA743" s="14"/>
      <c r="QYB743" s="14"/>
      <c r="QYC743" s="41"/>
      <c r="QYD743" s="44"/>
      <c r="QYE743" s="51"/>
      <c r="QYF743" s="51"/>
      <c r="QYG743" s="51"/>
      <c r="QYH743" s="13"/>
      <c r="QYI743" s="13"/>
      <c r="QYJ743" s="14"/>
      <c r="QYK743" s="14"/>
      <c r="QYL743" s="41"/>
      <c r="QYM743" s="44"/>
      <c r="QYN743" s="51"/>
      <c r="QYO743" s="51"/>
      <c r="QYP743" s="51"/>
      <c r="QYQ743" s="13"/>
      <c r="QYR743" s="13"/>
      <c r="QYS743" s="14"/>
      <c r="QYT743" s="14"/>
      <c r="QYU743" s="41"/>
      <c r="QYV743" s="44"/>
      <c r="QYW743" s="51"/>
      <c r="QYX743" s="51"/>
      <c r="QYY743" s="51"/>
      <c r="QYZ743" s="13"/>
      <c r="QZA743" s="13"/>
      <c r="QZB743" s="14"/>
      <c r="QZC743" s="14"/>
      <c r="QZD743" s="41"/>
      <c r="QZE743" s="44"/>
      <c r="QZF743" s="51"/>
      <c r="QZG743" s="51"/>
      <c r="QZH743" s="51"/>
      <c r="QZI743" s="13"/>
      <c r="QZJ743" s="13"/>
      <c r="QZK743" s="14"/>
      <c r="QZL743" s="14"/>
      <c r="QZM743" s="41"/>
      <c r="QZN743" s="44"/>
      <c r="QZO743" s="51"/>
      <c r="QZP743" s="51"/>
      <c r="QZQ743" s="51"/>
      <c r="QZR743" s="13"/>
      <c r="QZS743" s="13"/>
      <c r="QZT743" s="14"/>
      <c r="QZU743" s="14"/>
      <c r="QZV743" s="41"/>
      <c r="QZW743" s="44"/>
      <c r="QZX743" s="51"/>
      <c r="QZY743" s="51"/>
      <c r="QZZ743" s="51"/>
      <c r="RAA743" s="13"/>
      <c r="RAB743" s="13"/>
      <c r="RAC743" s="14"/>
      <c r="RAD743" s="14"/>
      <c r="RAE743" s="41"/>
      <c r="RAF743" s="44"/>
      <c r="RAG743" s="51"/>
      <c r="RAH743" s="51"/>
      <c r="RAI743" s="51"/>
      <c r="RAJ743" s="13"/>
      <c r="RAK743" s="13"/>
      <c r="RAL743" s="14"/>
      <c r="RAM743" s="14"/>
      <c r="RAN743" s="41"/>
      <c r="RAO743" s="44"/>
      <c r="RAP743" s="51"/>
      <c r="RAQ743" s="51"/>
      <c r="RAR743" s="51"/>
      <c r="RAS743" s="13"/>
      <c r="RAT743" s="13"/>
      <c r="RAU743" s="14"/>
      <c r="RAV743" s="14"/>
      <c r="RAW743" s="41"/>
      <c r="RAX743" s="44"/>
      <c r="RAY743" s="51"/>
      <c r="RAZ743" s="51"/>
      <c r="RBA743" s="51"/>
      <c r="RBB743" s="13"/>
      <c r="RBC743" s="13"/>
      <c r="RBD743" s="14"/>
      <c r="RBE743" s="14"/>
      <c r="RBF743" s="41"/>
      <c r="RBG743" s="44"/>
      <c r="RBH743" s="51"/>
      <c r="RBI743" s="51"/>
      <c r="RBJ743" s="51"/>
      <c r="RBK743" s="13"/>
      <c r="RBL743" s="13"/>
      <c r="RBM743" s="14"/>
      <c r="RBN743" s="14"/>
      <c r="RBO743" s="41"/>
      <c r="RBP743" s="44"/>
      <c r="RBQ743" s="51"/>
      <c r="RBR743" s="51"/>
      <c r="RBS743" s="51"/>
      <c r="RBT743" s="13"/>
      <c r="RBU743" s="13"/>
      <c r="RBV743" s="14"/>
      <c r="RBW743" s="14"/>
      <c r="RBX743" s="41"/>
      <c r="RBY743" s="44"/>
      <c r="RBZ743" s="51"/>
      <c r="RCA743" s="51"/>
      <c r="RCB743" s="51"/>
      <c r="RCC743" s="13"/>
      <c r="RCD743" s="13"/>
      <c r="RCE743" s="14"/>
      <c r="RCF743" s="14"/>
      <c r="RCG743" s="41"/>
      <c r="RCH743" s="44"/>
      <c r="RCI743" s="51"/>
      <c r="RCJ743" s="51"/>
      <c r="RCK743" s="51"/>
      <c r="RCL743" s="13"/>
      <c r="RCM743" s="13"/>
      <c r="RCN743" s="14"/>
      <c r="RCO743" s="14"/>
      <c r="RCP743" s="41"/>
      <c r="RCQ743" s="44"/>
      <c r="RCR743" s="51"/>
      <c r="RCS743" s="51"/>
      <c r="RCT743" s="51"/>
      <c r="RCU743" s="13"/>
      <c r="RCV743" s="13"/>
      <c r="RCW743" s="14"/>
      <c r="RCX743" s="14"/>
      <c r="RCY743" s="41"/>
      <c r="RCZ743" s="44"/>
      <c r="RDA743" s="51"/>
      <c r="RDB743" s="51"/>
      <c r="RDC743" s="51"/>
      <c r="RDD743" s="13"/>
      <c r="RDE743" s="13"/>
      <c r="RDF743" s="14"/>
      <c r="RDG743" s="14"/>
      <c r="RDH743" s="41"/>
      <c r="RDI743" s="44"/>
      <c r="RDJ743" s="51"/>
      <c r="RDK743" s="51"/>
      <c r="RDL743" s="51"/>
      <c r="RDM743" s="13"/>
      <c r="RDN743" s="13"/>
      <c r="RDO743" s="14"/>
      <c r="RDP743" s="14"/>
      <c r="RDQ743" s="41"/>
      <c r="RDR743" s="44"/>
      <c r="RDS743" s="51"/>
      <c r="RDT743" s="51"/>
      <c r="RDU743" s="51"/>
      <c r="RDV743" s="13"/>
      <c r="RDW743" s="13"/>
      <c r="RDX743" s="14"/>
      <c r="RDY743" s="14"/>
      <c r="RDZ743" s="41"/>
      <c r="REA743" s="44"/>
      <c r="REB743" s="51"/>
      <c r="REC743" s="51"/>
      <c r="RED743" s="51"/>
      <c r="REE743" s="13"/>
      <c r="REF743" s="13"/>
      <c r="REG743" s="14"/>
      <c r="REH743" s="14"/>
      <c r="REI743" s="41"/>
      <c r="REJ743" s="44"/>
      <c r="REK743" s="51"/>
      <c r="REL743" s="51"/>
      <c r="REM743" s="51"/>
      <c r="REN743" s="13"/>
      <c r="REO743" s="13"/>
      <c r="REP743" s="14"/>
      <c r="REQ743" s="14"/>
      <c r="RER743" s="41"/>
      <c r="RES743" s="44"/>
      <c r="RET743" s="51"/>
      <c r="REU743" s="51"/>
      <c r="REV743" s="51"/>
      <c r="REW743" s="13"/>
      <c r="REX743" s="13"/>
      <c r="REY743" s="14"/>
      <c r="REZ743" s="14"/>
      <c r="RFA743" s="41"/>
      <c r="RFB743" s="44"/>
      <c r="RFC743" s="51"/>
      <c r="RFD743" s="51"/>
      <c r="RFE743" s="51"/>
      <c r="RFF743" s="13"/>
      <c r="RFG743" s="13"/>
      <c r="RFH743" s="14"/>
      <c r="RFI743" s="14"/>
      <c r="RFJ743" s="41"/>
      <c r="RFK743" s="44"/>
      <c r="RFL743" s="51"/>
      <c r="RFM743" s="51"/>
      <c r="RFN743" s="51"/>
      <c r="RFO743" s="13"/>
      <c r="RFP743" s="13"/>
      <c r="RFQ743" s="14"/>
      <c r="RFR743" s="14"/>
      <c r="RFS743" s="41"/>
      <c r="RFT743" s="44"/>
      <c r="RFU743" s="51"/>
      <c r="RFV743" s="51"/>
      <c r="RFW743" s="51"/>
      <c r="RFX743" s="13"/>
      <c r="RFY743" s="13"/>
      <c r="RFZ743" s="14"/>
      <c r="RGA743" s="14"/>
      <c r="RGB743" s="41"/>
      <c r="RGC743" s="44"/>
      <c r="RGD743" s="51"/>
      <c r="RGE743" s="51"/>
      <c r="RGF743" s="51"/>
      <c r="RGG743" s="13"/>
      <c r="RGH743" s="13"/>
      <c r="RGI743" s="14"/>
      <c r="RGJ743" s="14"/>
      <c r="RGK743" s="41"/>
      <c r="RGL743" s="44"/>
      <c r="RGM743" s="51"/>
      <c r="RGN743" s="51"/>
      <c r="RGO743" s="51"/>
      <c r="RGP743" s="13"/>
      <c r="RGQ743" s="13"/>
      <c r="RGR743" s="14"/>
      <c r="RGS743" s="14"/>
      <c r="RGT743" s="41"/>
      <c r="RGU743" s="44"/>
      <c r="RGV743" s="51"/>
      <c r="RGW743" s="51"/>
      <c r="RGX743" s="51"/>
      <c r="RGY743" s="13"/>
      <c r="RGZ743" s="13"/>
      <c r="RHA743" s="14"/>
      <c r="RHB743" s="14"/>
      <c r="RHC743" s="41"/>
      <c r="RHD743" s="44"/>
      <c r="RHE743" s="51"/>
      <c r="RHF743" s="51"/>
      <c r="RHG743" s="51"/>
      <c r="RHH743" s="13"/>
      <c r="RHI743" s="13"/>
      <c r="RHJ743" s="14"/>
      <c r="RHK743" s="14"/>
      <c r="RHL743" s="41"/>
      <c r="RHM743" s="44"/>
      <c r="RHN743" s="51"/>
      <c r="RHO743" s="51"/>
      <c r="RHP743" s="51"/>
      <c r="RHQ743" s="13"/>
      <c r="RHR743" s="13"/>
      <c r="RHS743" s="14"/>
      <c r="RHT743" s="14"/>
      <c r="RHU743" s="41"/>
      <c r="RHV743" s="44"/>
      <c r="RHW743" s="51"/>
      <c r="RHX743" s="51"/>
      <c r="RHY743" s="51"/>
      <c r="RHZ743" s="13"/>
      <c r="RIA743" s="13"/>
      <c r="RIB743" s="14"/>
      <c r="RIC743" s="14"/>
      <c r="RID743" s="41"/>
      <c r="RIE743" s="44"/>
      <c r="RIF743" s="51"/>
      <c r="RIG743" s="51"/>
      <c r="RIH743" s="51"/>
      <c r="RII743" s="13"/>
      <c r="RIJ743" s="13"/>
      <c r="RIK743" s="14"/>
      <c r="RIL743" s="14"/>
      <c r="RIM743" s="41"/>
      <c r="RIN743" s="44"/>
      <c r="RIO743" s="51"/>
      <c r="RIP743" s="51"/>
      <c r="RIQ743" s="51"/>
      <c r="RIR743" s="13"/>
      <c r="RIS743" s="13"/>
      <c r="RIT743" s="14"/>
      <c r="RIU743" s="14"/>
      <c r="RIV743" s="41"/>
      <c r="RIW743" s="44"/>
      <c r="RIX743" s="51"/>
      <c r="RIY743" s="51"/>
      <c r="RIZ743" s="51"/>
      <c r="RJA743" s="13"/>
      <c r="RJB743" s="13"/>
      <c r="RJC743" s="14"/>
      <c r="RJD743" s="14"/>
      <c r="RJE743" s="41"/>
      <c r="RJF743" s="44"/>
      <c r="RJG743" s="51"/>
      <c r="RJH743" s="51"/>
      <c r="RJI743" s="51"/>
      <c r="RJJ743" s="13"/>
      <c r="RJK743" s="13"/>
      <c r="RJL743" s="14"/>
      <c r="RJM743" s="14"/>
      <c r="RJN743" s="41"/>
      <c r="RJO743" s="44"/>
      <c r="RJP743" s="51"/>
      <c r="RJQ743" s="51"/>
      <c r="RJR743" s="51"/>
      <c r="RJS743" s="13"/>
      <c r="RJT743" s="13"/>
      <c r="RJU743" s="14"/>
      <c r="RJV743" s="14"/>
      <c r="RJW743" s="41"/>
      <c r="RJX743" s="44"/>
      <c r="RJY743" s="51"/>
      <c r="RJZ743" s="51"/>
      <c r="RKA743" s="51"/>
      <c r="RKB743" s="13"/>
      <c r="RKC743" s="13"/>
      <c r="RKD743" s="14"/>
      <c r="RKE743" s="14"/>
      <c r="RKF743" s="41"/>
      <c r="RKG743" s="44"/>
      <c r="RKH743" s="51"/>
      <c r="RKI743" s="51"/>
      <c r="RKJ743" s="51"/>
      <c r="RKK743" s="13"/>
      <c r="RKL743" s="13"/>
      <c r="RKM743" s="14"/>
      <c r="RKN743" s="14"/>
      <c r="RKO743" s="41"/>
      <c r="RKP743" s="44"/>
      <c r="RKQ743" s="51"/>
      <c r="RKR743" s="51"/>
      <c r="RKS743" s="51"/>
      <c r="RKT743" s="13"/>
      <c r="RKU743" s="13"/>
      <c r="RKV743" s="14"/>
      <c r="RKW743" s="14"/>
      <c r="RKX743" s="41"/>
      <c r="RKY743" s="44"/>
      <c r="RKZ743" s="51"/>
      <c r="RLA743" s="51"/>
      <c r="RLB743" s="51"/>
      <c r="RLC743" s="13"/>
      <c r="RLD743" s="13"/>
      <c r="RLE743" s="14"/>
      <c r="RLF743" s="14"/>
      <c r="RLG743" s="41"/>
      <c r="RLH743" s="44"/>
      <c r="RLI743" s="51"/>
      <c r="RLJ743" s="51"/>
      <c r="RLK743" s="51"/>
      <c r="RLL743" s="13"/>
      <c r="RLM743" s="13"/>
      <c r="RLN743" s="14"/>
      <c r="RLO743" s="14"/>
      <c r="RLP743" s="41"/>
      <c r="RLQ743" s="44"/>
      <c r="RLR743" s="51"/>
      <c r="RLS743" s="51"/>
      <c r="RLT743" s="51"/>
      <c r="RLU743" s="13"/>
      <c r="RLV743" s="13"/>
      <c r="RLW743" s="14"/>
      <c r="RLX743" s="14"/>
      <c r="RLY743" s="41"/>
      <c r="RLZ743" s="44"/>
      <c r="RMA743" s="51"/>
      <c r="RMB743" s="51"/>
      <c r="RMC743" s="51"/>
      <c r="RMD743" s="13"/>
      <c r="RME743" s="13"/>
      <c r="RMF743" s="14"/>
      <c r="RMG743" s="14"/>
      <c r="RMH743" s="41"/>
      <c r="RMI743" s="44"/>
      <c r="RMJ743" s="51"/>
      <c r="RMK743" s="51"/>
      <c r="RML743" s="51"/>
      <c r="RMM743" s="13"/>
      <c r="RMN743" s="13"/>
      <c r="RMO743" s="14"/>
      <c r="RMP743" s="14"/>
      <c r="RMQ743" s="41"/>
      <c r="RMR743" s="44"/>
      <c r="RMS743" s="51"/>
      <c r="RMT743" s="51"/>
      <c r="RMU743" s="51"/>
      <c r="RMV743" s="13"/>
      <c r="RMW743" s="13"/>
      <c r="RMX743" s="14"/>
      <c r="RMY743" s="14"/>
      <c r="RMZ743" s="41"/>
      <c r="RNA743" s="44"/>
      <c r="RNB743" s="51"/>
      <c r="RNC743" s="51"/>
      <c r="RND743" s="51"/>
      <c r="RNE743" s="13"/>
      <c r="RNF743" s="13"/>
      <c r="RNG743" s="14"/>
      <c r="RNH743" s="14"/>
      <c r="RNI743" s="41"/>
      <c r="RNJ743" s="44"/>
      <c r="RNK743" s="51"/>
      <c r="RNL743" s="51"/>
      <c r="RNM743" s="51"/>
      <c r="RNN743" s="13"/>
      <c r="RNO743" s="13"/>
      <c r="RNP743" s="14"/>
      <c r="RNQ743" s="14"/>
      <c r="RNR743" s="41"/>
      <c r="RNS743" s="44"/>
      <c r="RNT743" s="51"/>
      <c r="RNU743" s="51"/>
      <c r="RNV743" s="51"/>
      <c r="RNW743" s="13"/>
      <c r="RNX743" s="13"/>
      <c r="RNY743" s="14"/>
      <c r="RNZ743" s="14"/>
      <c r="ROA743" s="41"/>
      <c r="ROB743" s="44"/>
      <c r="ROC743" s="51"/>
      <c r="ROD743" s="51"/>
      <c r="ROE743" s="51"/>
      <c r="ROF743" s="13"/>
      <c r="ROG743" s="13"/>
      <c r="ROH743" s="14"/>
      <c r="ROI743" s="14"/>
      <c r="ROJ743" s="41"/>
      <c r="ROK743" s="44"/>
      <c r="ROL743" s="51"/>
      <c r="ROM743" s="51"/>
      <c r="RON743" s="51"/>
      <c r="ROO743" s="13"/>
      <c r="ROP743" s="13"/>
      <c r="ROQ743" s="14"/>
      <c r="ROR743" s="14"/>
      <c r="ROS743" s="41"/>
      <c r="ROT743" s="44"/>
      <c r="ROU743" s="51"/>
      <c r="ROV743" s="51"/>
      <c r="ROW743" s="51"/>
      <c r="ROX743" s="13"/>
      <c r="ROY743" s="13"/>
      <c r="ROZ743" s="14"/>
      <c r="RPA743" s="14"/>
      <c r="RPB743" s="41"/>
      <c r="RPC743" s="44"/>
      <c r="RPD743" s="51"/>
      <c r="RPE743" s="51"/>
      <c r="RPF743" s="51"/>
      <c r="RPG743" s="13"/>
      <c r="RPH743" s="13"/>
      <c r="RPI743" s="14"/>
      <c r="RPJ743" s="14"/>
      <c r="RPK743" s="41"/>
      <c r="RPL743" s="44"/>
      <c r="RPM743" s="51"/>
      <c r="RPN743" s="51"/>
      <c r="RPO743" s="51"/>
      <c r="RPP743" s="13"/>
      <c r="RPQ743" s="13"/>
      <c r="RPR743" s="14"/>
      <c r="RPS743" s="14"/>
      <c r="RPT743" s="41"/>
      <c r="RPU743" s="44"/>
      <c r="RPV743" s="51"/>
      <c r="RPW743" s="51"/>
      <c r="RPX743" s="51"/>
      <c r="RPY743" s="13"/>
      <c r="RPZ743" s="13"/>
      <c r="RQA743" s="14"/>
      <c r="RQB743" s="14"/>
      <c r="RQC743" s="41"/>
      <c r="RQD743" s="44"/>
      <c r="RQE743" s="51"/>
      <c r="RQF743" s="51"/>
      <c r="RQG743" s="51"/>
      <c r="RQH743" s="13"/>
      <c r="RQI743" s="13"/>
      <c r="RQJ743" s="14"/>
      <c r="RQK743" s="14"/>
      <c r="RQL743" s="41"/>
      <c r="RQM743" s="44"/>
      <c r="RQN743" s="51"/>
      <c r="RQO743" s="51"/>
      <c r="RQP743" s="51"/>
      <c r="RQQ743" s="13"/>
      <c r="RQR743" s="13"/>
      <c r="RQS743" s="14"/>
      <c r="RQT743" s="14"/>
      <c r="RQU743" s="41"/>
      <c r="RQV743" s="44"/>
      <c r="RQW743" s="51"/>
      <c r="RQX743" s="51"/>
      <c r="RQY743" s="51"/>
      <c r="RQZ743" s="13"/>
      <c r="RRA743" s="13"/>
      <c r="RRB743" s="14"/>
      <c r="RRC743" s="14"/>
      <c r="RRD743" s="41"/>
      <c r="RRE743" s="44"/>
      <c r="RRF743" s="51"/>
      <c r="RRG743" s="51"/>
      <c r="RRH743" s="51"/>
      <c r="RRI743" s="13"/>
      <c r="RRJ743" s="13"/>
      <c r="RRK743" s="14"/>
      <c r="RRL743" s="14"/>
      <c r="RRM743" s="41"/>
      <c r="RRN743" s="44"/>
      <c r="RRO743" s="51"/>
      <c r="RRP743" s="51"/>
      <c r="RRQ743" s="51"/>
      <c r="RRR743" s="13"/>
      <c r="RRS743" s="13"/>
      <c r="RRT743" s="14"/>
      <c r="RRU743" s="14"/>
      <c r="RRV743" s="41"/>
      <c r="RRW743" s="44"/>
      <c r="RRX743" s="51"/>
      <c r="RRY743" s="51"/>
      <c r="RRZ743" s="51"/>
      <c r="RSA743" s="13"/>
      <c r="RSB743" s="13"/>
      <c r="RSC743" s="14"/>
      <c r="RSD743" s="14"/>
      <c r="RSE743" s="41"/>
      <c r="RSF743" s="44"/>
      <c r="RSG743" s="51"/>
      <c r="RSH743" s="51"/>
      <c r="RSI743" s="51"/>
      <c r="RSJ743" s="13"/>
      <c r="RSK743" s="13"/>
      <c r="RSL743" s="14"/>
      <c r="RSM743" s="14"/>
      <c r="RSN743" s="41"/>
      <c r="RSO743" s="44"/>
      <c r="RSP743" s="51"/>
      <c r="RSQ743" s="51"/>
      <c r="RSR743" s="51"/>
      <c r="RSS743" s="13"/>
      <c r="RST743" s="13"/>
      <c r="RSU743" s="14"/>
      <c r="RSV743" s="14"/>
      <c r="RSW743" s="41"/>
      <c r="RSX743" s="44"/>
      <c r="RSY743" s="51"/>
      <c r="RSZ743" s="51"/>
      <c r="RTA743" s="51"/>
      <c r="RTB743" s="13"/>
      <c r="RTC743" s="13"/>
      <c r="RTD743" s="14"/>
      <c r="RTE743" s="14"/>
      <c r="RTF743" s="41"/>
      <c r="RTG743" s="44"/>
      <c r="RTH743" s="51"/>
      <c r="RTI743" s="51"/>
      <c r="RTJ743" s="51"/>
      <c r="RTK743" s="13"/>
      <c r="RTL743" s="13"/>
      <c r="RTM743" s="14"/>
      <c r="RTN743" s="14"/>
      <c r="RTO743" s="41"/>
      <c r="RTP743" s="44"/>
      <c r="RTQ743" s="51"/>
      <c r="RTR743" s="51"/>
      <c r="RTS743" s="51"/>
      <c r="RTT743" s="13"/>
      <c r="RTU743" s="13"/>
      <c r="RTV743" s="14"/>
      <c r="RTW743" s="14"/>
      <c r="RTX743" s="41"/>
      <c r="RTY743" s="44"/>
      <c r="RTZ743" s="51"/>
      <c r="RUA743" s="51"/>
      <c r="RUB743" s="51"/>
      <c r="RUC743" s="13"/>
      <c r="RUD743" s="13"/>
      <c r="RUE743" s="14"/>
      <c r="RUF743" s="14"/>
      <c r="RUG743" s="41"/>
      <c r="RUH743" s="44"/>
      <c r="RUI743" s="51"/>
      <c r="RUJ743" s="51"/>
      <c r="RUK743" s="51"/>
      <c r="RUL743" s="13"/>
      <c r="RUM743" s="13"/>
      <c r="RUN743" s="14"/>
      <c r="RUO743" s="14"/>
      <c r="RUP743" s="41"/>
      <c r="RUQ743" s="44"/>
      <c r="RUR743" s="51"/>
      <c r="RUS743" s="51"/>
      <c r="RUT743" s="51"/>
      <c r="RUU743" s="13"/>
      <c r="RUV743" s="13"/>
      <c r="RUW743" s="14"/>
      <c r="RUX743" s="14"/>
      <c r="RUY743" s="41"/>
      <c r="RUZ743" s="44"/>
      <c r="RVA743" s="51"/>
      <c r="RVB743" s="51"/>
      <c r="RVC743" s="51"/>
      <c r="RVD743" s="13"/>
      <c r="RVE743" s="13"/>
      <c r="RVF743" s="14"/>
      <c r="RVG743" s="14"/>
      <c r="RVH743" s="41"/>
      <c r="RVI743" s="44"/>
      <c r="RVJ743" s="51"/>
      <c r="RVK743" s="51"/>
      <c r="RVL743" s="51"/>
      <c r="RVM743" s="13"/>
      <c r="RVN743" s="13"/>
      <c r="RVO743" s="14"/>
      <c r="RVP743" s="14"/>
      <c r="RVQ743" s="41"/>
      <c r="RVR743" s="44"/>
      <c r="RVS743" s="51"/>
      <c r="RVT743" s="51"/>
      <c r="RVU743" s="51"/>
      <c r="RVV743" s="13"/>
      <c r="RVW743" s="13"/>
      <c r="RVX743" s="14"/>
      <c r="RVY743" s="14"/>
      <c r="RVZ743" s="41"/>
      <c r="RWA743" s="44"/>
      <c r="RWB743" s="51"/>
      <c r="RWC743" s="51"/>
      <c r="RWD743" s="51"/>
      <c r="RWE743" s="13"/>
      <c r="RWF743" s="13"/>
      <c r="RWG743" s="14"/>
      <c r="RWH743" s="14"/>
      <c r="RWI743" s="41"/>
      <c r="RWJ743" s="44"/>
      <c r="RWK743" s="51"/>
      <c r="RWL743" s="51"/>
      <c r="RWM743" s="51"/>
      <c r="RWN743" s="13"/>
      <c r="RWO743" s="13"/>
      <c r="RWP743" s="14"/>
      <c r="RWQ743" s="14"/>
      <c r="RWR743" s="41"/>
      <c r="RWS743" s="44"/>
      <c r="RWT743" s="51"/>
      <c r="RWU743" s="51"/>
      <c r="RWV743" s="51"/>
      <c r="RWW743" s="13"/>
      <c r="RWX743" s="13"/>
      <c r="RWY743" s="14"/>
      <c r="RWZ743" s="14"/>
      <c r="RXA743" s="41"/>
      <c r="RXB743" s="44"/>
      <c r="RXC743" s="51"/>
      <c r="RXD743" s="51"/>
      <c r="RXE743" s="51"/>
      <c r="RXF743" s="13"/>
      <c r="RXG743" s="13"/>
      <c r="RXH743" s="14"/>
      <c r="RXI743" s="14"/>
      <c r="RXJ743" s="41"/>
      <c r="RXK743" s="44"/>
      <c r="RXL743" s="51"/>
      <c r="RXM743" s="51"/>
      <c r="RXN743" s="51"/>
      <c r="RXO743" s="13"/>
      <c r="RXP743" s="13"/>
      <c r="RXQ743" s="14"/>
      <c r="RXR743" s="14"/>
      <c r="RXS743" s="41"/>
      <c r="RXT743" s="44"/>
      <c r="RXU743" s="51"/>
      <c r="RXV743" s="51"/>
      <c r="RXW743" s="51"/>
      <c r="RXX743" s="13"/>
      <c r="RXY743" s="13"/>
      <c r="RXZ743" s="14"/>
      <c r="RYA743" s="14"/>
      <c r="RYB743" s="41"/>
      <c r="RYC743" s="44"/>
      <c r="RYD743" s="51"/>
      <c r="RYE743" s="51"/>
      <c r="RYF743" s="51"/>
      <c r="RYG743" s="13"/>
      <c r="RYH743" s="13"/>
      <c r="RYI743" s="14"/>
      <c r="RYJ743" s="14"/>
      <c r="RYK743" s="41"/>
      <c r="RYL743" s="44"/>
      <c r="RYM743" s="51"/>
      <c r="RYN743" s="51"/>
      <c r="RYO743" s="51"/>
      <c r="RYP743" s="13"/>
      <c r="RYQ743" s="13"/>
      <c r="RYR743" s="14"/>
      <c r="RYS743" s="14"/>
      <c r="RYT743" s="41"/>
      <c r="RYU743" s="44"/>
      <c r="RYV743" s="51"/>
      <c r="RYW743" s="51"/>
      <c r="RYX743" s="51"/>
      <c r="RYY743" s="13"/>
      <c r="RYZ743" s="13"/>
      <c r="RZA743" s="14"/>
      <c r="RZB743" s="14"/>
      <c r="RZC743" s="41"/>
      <c r="RZD743" s="44"/>
      <c r="RZE743" s="51"/>
      <c r="RZF743" s="51"/>
      <c r="RZG743" s="51"/>
      <c r="RZH743" s="13"/>
      <c r="RZI743" s="13"/>
      <c r="RZJ743" s="14"/>
      <c r="RZK743" s="14"/>
      <c r="RZL743" s="41"/>
      <c r="RZM743" s="44"/>
      <c r="RZN743" s="51"/>
      <c r="RZO743" s="51"/>
      <c r="RZP743" s="51"/>
      <c r="RZQ743" s="13"/>
      <c r="RZR743" s="13"/>
      <c r="RZS743" s="14"/>
      <c r="RZT743" s="14"/>
      <c r="RZU743" s="41"/>
      <c r="RZV743" s="44"/>
      <c r="RZW743" s="51"/>
      <c r="RZX743" s="51"/>
      <c r="RZY743" s="51"/>
      <c r="RZZ743" s="13"/>
      <c r="SAA743" s="13"/>
      <c r="SAB743" s="14"/>
      <c r="SAC743" s="14"/>
      <c r="SAD743" s="41"/>
      <c r="SAE743" s="44"/>
      <c r="SAF743" s="51"/>
      <c r="SAG743" s="51"/>
      <c r="SAH743" s="51"/>
      <c r="SAI743" s="13"/>
      <c r="SAJ743" s="13"/>
      <c r="SAK743" s="14"/>
      <c r="SAL743" s="14"/>
      <c r="SAM743" s="41"/>
      <c r="SAN743" s="44"/>
      <c r="SAO743" s="51"/>
      <c r="SAP743" s="51"/>
      <c r="SAQ743" s="51"/>
      <c r="SAR743" s="13"/>
      <c r="SAS743" s="13"/>
      <c r="SAT743" s="14"/>
      <c r="SAU743" s="14"/>
      <c r="SAV743" s="41"/>
      <c r="SAW743" s="44"/>
      <c r="SAX743" s="51"/>
      <c r="SAY743" s="51"/>
      <c r="SAZ743" s="51"/>
      <c r="SBA743" s="13"/>
      <c r="SBB743" s="13"/>
      <c r="SBC743" s="14"/>
      <c r="SBD743" s="14"/>
      <c r="SBE743" s="41"/>
      <c r="SBF743" s="44"/>
      <c r="SBG743" s="51"/>
      <c r="SBH743" s="51"/>
      <c r="SBI743" s="51"/>
      <c r="SBJ743" s="13"/>
      <c r="SBK743" s="13"/>
      <c r="SBL743" s="14"/>
      <c r="SBM743" s="14"/>
      <c r="SBN743" s="41"/>
      <c r="SBO743" s="44"/>
      <c r="SBP743" s="51"/>
      <c r="SBQ743" s="51"/>
      <c r="SBR743" s="51"/>
      <c r="SBS743" s="13"/>
      <c r="SBT743" s="13"/>
      <c r="SBU743" s="14"/>
      <c r="SBV743" s="14"/>
      <c r="SBW743" s="41"/>
      <c r="SBX743" s="44"/>
      <c r="SBY743" s="51"/>
      <c r="SBZ743" s="51"/>
      <c r="SCA743" s="51"/>
      <c r="SCB743" s="13"/>
      <c r="SCC743" s="13"/>
      <c r="SCD743" s="14"/>
      <c r="SCE743" s="14"/>
      <c r="SCF743" s="41"/>
      <c r="SCG743" s="44"/>
      <c r="SCH743" s="51"/>
      <c r="SCI743" s="51"/>
      <c r="SCJ743" s="51"/>
      <c r="SCK743" s="13"/>
      <c r="SCL743" s="13"/>
      <c r="SCM743" s="14"/>
      <c r="SCN743" s="14"/>
      <c r="SCO743" s="41"/>
      <c r="SCP743" s="44"/>
      <c r="SCQ743" s="51"/>
      <c r="SCR743" s="51"/>
      <c r="SCS743" s="51"/>
      <c r="SCT743" s="13"/>
      <c r="SCU743" s="13"/>
      <c r="SCV743" s="14"/>
      <c r="SCW743" s="14"/>
      <c r="SCX743" s="41"/>
      <c r="SCY743" s="44"/>
      <c r="SCZ743" s="51"/>
      <c r="SDA743" s="51"/>
      <c r="SDB743" s="51"/>
      <c r="SDC743" s="13"/>
      <c r="SDD743" s="13"/>
      <c r="SDE743" s="14"/>
      <c r="SDF743" s="14"/>
      <c r="SDG743" s="41"/>
      <c r="SDH743" s="44"/>
      <c r="SDI743" s="51"/>
      <c r="SDJ743" s="51"/>
      <c r="SDK743" s="51"/>
      <c r="SDL743" s="13"/>
      <c r="SDM743" s="13"/>
      <c r="SDN743" s="14"/>
      <c r="SDO743" s="14"/>
      <c r="SDP743" s="41"/>
      <c r="SDQ743" s="44"/>
      <c r="SDR743" s="51"/>
      <c r="SDS743" s="51"/>
      <c r="SDT743" s="51"/>
      <c r="SDU743" s="13"/>
      <c r="SDV743" s="13"/>
      <c r="SDW743" s="14"/>
      <c r="SDX743" s="14"/>
      <c r="SDY743" s="41"/>
      <c r="SDZ743" s="44"/>
      <c r="SEA743" s="51"/>
      <c r="SEB743" s="51"/>
      <c r="SEC743" s="51"/>
      <c r="SED743" s="13"/>
      <c r="SEE743" s="13"/>
      <c r="SEF743" s="14"/>
      <c r="SEG743" s="14"/>
      <c r="SEH743" s="41"/>
      <c r="SEI743" s="44"/>
      <c r="SEJ743" s="51"/>
      <c r="SEK743" s="51"/>
      <c r="SEL743" s="51"/>
      <c r="SEM743" s="13"/>
      <c r="SEN743" s="13"/>
      <c r="SEO743" s="14"/>
      <c r="SEP743" s="14"/>
      <c r="SEQ743" s="41"/>
      <c r="SER743" s="44"/>
      <c r="SES743" s="51"/>
      <c r="SET743" s="51"/>
      <c r="SEU743" s="51"/>
      <c r="SEV743" s="13"/>
      <c r="SEW743" s="13"/>
      <c r="SEX743" s="14"/>
      <c r="SEY743" s="14"/>
      <c r="SEZ743" s="41"/>
      <c r="SFA743" s="44"/>
      <c r="SFB743" s="51"/>
      <c r="SFC743" s="51"/>
      <c r="SFD743" s="51"/>
      <c r="SFE743" s="13"/>
      <c r="SFF743" s="13"/>
      <c r="SFG743" s="14"/>
      <c r="SFH743" s="14"/>
      <c r="SFI743" s="41"/>
      <c r="SFJ743" s="44"/>
      <c r="SFK743" s="51"/>
      <c r="SFL743" s="51"/>
      <c r="SFM743" s="51"/>
      <c r="SFN743" s="13"/>
      <c r="SFO743" s="13"/>
      <c r="SFP743" s="14"/>
      <c r="SFQ743" s="14"/>
      <c r="SFR743" s="41"/>
      <c r="SFS743" s="44"/>
      <c r="SFT743" s="51"/>
      <c r="SFU743" s="51"/>
      <c r="SFV743" s="51"/>
      <c r="SFW743" s="13"/>
      <c r="SFX743" s="13"/>
      <c r="SFY743" s="14"/>
      <c r="SFZ743" s="14"/>
      <c r="SGA743" s="41"/>
      <c r="SGB743" s="44"/>
      <c r="SGC743" s="51"/>
      <c r="SGD743" s="51"/>
      <c r="SGE743" s="51"/>
      <c r="SGF743" s="13"/>
      <c r="SGG743" s="13"/>
      <c r="SGH743" s="14"/>
      <c r="SGI743" s="14"/>
      <c r="SGJ743" s="41"/>
      <c r="SGK743" s="44"/>
      <c r="SGL743" s="51"/>
      <c r="SGM743" s="51"/>
      <c r="SGN743" s="51"/>
      <c r="SGO743" s="13"/>
      <c r="SGP743" s="13"/>
      <c r="SGQ743" s="14"/>
      <c r="SGR743" s="14"/>
      <c r="SGS743" s="41"/>
      <c r="SGT743" s="44"/>
      <c r="SGU743" s="51"/>
      <c r="SGV743" s="51"/>
      <c r="SGW743" s="51"/>
      <c r="SGX743" s="13"/>
      <c r="SGY743" s="13"/>
      <c r="SGZ743" s="14"/>
      <c r="SHA743" s="14"/>
      <c r="SHB743" s="41"/>
      <c r="SHC743" s="44"/>
      <c r="SHD743" s="51"/>
      <c r="SHE743" s="51"/>
      <c r="SHF743" s="51"/>
      <c r="SHG743" s="13"/>
      <c r="SHH743" s="13"/>
      <c r="SHI743" s="14"/>
      <c r="SHJ743" s="14"/>
      <c r="SHK743" s="41"/>
      <c r="SHL743" s="44"/>
      <c r="SHM743" s="51"/>
      <c r="SHN743" s="51"/>
      <c r="SHO743" s="51"/>
      <c r="SHP743" s="13"/>
      <c r="SHQ743" s="13"/>
      <c r="SHR743" s="14"/>
      <c r="SHS743" s="14"/>
      <c r="SHT743" s="41"/>
      <c r="SHU743" s="44"/>
      <c r="SHV743" s="51"/>
      <c r="SHW743" s="51"/>
      <c r="SHX743" s="51"/>
      <c r="SHY743" s="13"/>
      <c r="SHZ743" s="13"/>
      <c r="SIA743" s="14"/>
      <c r="SIB743" s="14"/>
      <c r="SIC743" s="41"/>
      <c r="SID743" s="44"/>
      <c r="SIE743" s="51"/>
      <c r="SIF743" s="51"/>
      <c r="SIG743" s="51"/>
      <c r="SIH743" s="13"/>
      <c r="SII743" s="13"/>
      <c r="SIJ743" s="14"/>
      <c r="SIK743" s="14"/>
      <c r="SIL743" s="41"/>
      <c r="SIM743" s="44"/>
      <c r="SIN743" s="51"/>
      <c r="SIO743" s="51"/>
      <c r="SIP743" s="51"/>
      <c r="SIQ743" s="13"/>
      <c r="SIR743" s="13"/>
      <c r="SIS743" s="14"/>
      <c r="SIT743" s="14"/>
      <c r="SIU743" s="41"/>
      <c r="SIV743" s="44"/>
      <c r="SIW743" s="51"/>
      <c r="SIX743" s="51"/>
      <c r="SIY743" s="51"/>
      <c r="SIZ743" s="13"/>
      <c r="SJA743" s="13"/>
      <c r="SJB743" s="14"/>
      <c r="SJC743" s="14"/>
      <c r="SJD743" s="41"/>
      <c r="SJE743" s="44"/>
      <c r="SJF743" s="51"/>
      <c r="SJG743" s="51"/>
      <c r="SJH743" s="51"/>
      <c r="SJI743" s="13"/>
      <c r="SJJ743" s="13"/>
      <c r="SJK743" s="14"/>
      <c r="SJL743" s="14"/>
      <c r="SJM743" s="41"/>
      <c r="SJN743" s="44"/>
      <c r="SJO743" s="51"/>
      <c r="SJP743" s="51"/>
      <c r="SJQ743" s="51"/>
      <c r="SJR743" s="13"/>
      <c r="SJS743" s="13"/>
      <c r="SJT743" s="14"/>
      <c r="SJU743" s="14"/>
      <c r="SJV743" s="41"/>
      <c r="SJW743" s="44"/>
      <c r="SJX743" s="51"/>
      <c r="SJY743" s="51"/>
      <c r="SJZ743" s="51"/>
      <c r="SKA743" s="13"/>
      <c r="SKB743" s="13"/>
      <c r="SKC743" s="14"/>
      <c r="SKD743" s="14"/>
      <c r="SKE743" s="41"/>
      <c r="SKF743" s="44"/>
      <c r="SKG743" s="51"/>
      <c r="SKH743" s="51"/>
      <c r="SKI743" s="51"/>
      <c r="SKJ743" s="13"/>
      <c r="SKK743" s="13"/>
      <c r="SKL743" s="14"/>
      <c r="SKM743" s="14"/>
      <c r="SKN743" s="41"/>
      <c r="SKO743" s="44"/>
      <c r="SKP743" s="51"/>
      <c r="SKQ743" s="51"/>
      <c r="SKR743" s="51"/>
      <c r="SKS743" s="13"/>
      <c r="SKT743" s="13"/>
      <c r="SKU743" s="14"/>
      <c r="SKV743" s="14"/>
      <c r="SKW743" s="41"/>
      <c r="SKX743" s="44"/>
      <c r="SKY743" s="51"/>
      <c r="SKZ743" s="51"/>
      <c r="SLA743" s="51"/>
      <c r="SLB743" s="13"/>
      <c r="SLC743" s="13"/>
      <c r="SLD743" s="14"/>
      <c r="SLE743" s="14"/>
      <c r="SLF743" s="41"/>
      <c r="SLG743" s="44"/>
      <c r="SLH743" s="51"/>
      <c r="SLI743" s="51"/>
      <c r="SLJ743" s="51"/>
      <c r="SLK743" s="13"/>
      <c r="SLL743" s="13"/>
      <c r="SLM743" s="14"/>
      <c r="SLN743" s="14"/>
      <c r="SLO743" s="41"/>
      <c r="SLP743" s="44"/>
      <c r="SLQ743" s="51"/>
      <c r="SLR743" s="51"/>
      <c r="SLS743" s="51"/>
      <c r="SLT743" s="13"/>
      <c r="SLU743" s="13"/>
      <c r="SLV743" s="14"/>
      <c r="SLW743" s="14"/>
      <c r="SLX743" s="41"/>
      <c r="SLY743" s="44"/>
      <c r="SLZ743" s="51"/>
      <c r="SMA743" s="51"/>
      <c r="SMB743" s="51"/>
      <c r="SMC743" s="13"/>
      <c r="SMD743" s="13"/>
      <c r="SME743" s="14"/>
      <c r="SMF743" s="14"/>
      <c r="SMG743" s="41"/>
      <c r="SMH743" s="44"/>
      <c r="SMI743" s="51"/>
      <c r="SMJ743" s="51"/>
      <c r="SMK743" s="51"/>
      <c r="SML743" s="13"/>
      <c r="SMM743" s="13"/>
      <c r="SMN743" s="14"/>
      <c r="SMO743" s="14"/>
      <c r="SMP743" s="41"/>
      <c r="SMQ743" s="44"/>
      <c r="SMR743" s="51"/>
      <c r="SMS743" s="51"/>
      <c r="SMT743" s="51"/>
      <c r="SMU743" s="13"/>
      <c r="SMV743" s="13"/>
      <c r="SMW743" s="14"/>
      <c r="SMX743" s="14"/>
      <c r="SMY743" s="41"/>
      <c r="SMZ743" s="44"/>
      <c r="SNA743" s="51"/>
      <c r="SNB743" s="51"/>
      <c r="SNC743" s="51"/>
      <c r="SND743" s="13"/>
      <c r="SNE743" s="13"/>
      <c r="SNF743" s="14"/>
      <c r="SNG743" s="14"/>
      <c r="SNH743" s="41"/>
      <c r="SNI743" s="44"/>
      <c r="SNJ743" s="51"/>
      <c r="SNK743" s="51"/>
      <c r="SNL743" s="51"/>
      <c r="SNM743" s="13"/>
      <c r="SNN743" s="13"/>
      <c r="SNO743" s="14"/>
      <c r="SNP743" s="14"/>
      <c r="SNQ743" s="41"/>
      <c r="SNR743" s="44"/>
      <c r="SNS743" s="51"/>
      <c r="SNT743" s="51"/>
      <c r="SNU743" s="51"/>
      <c r="SNV743" s="13"/>
      <c r="SNW743" s="13"/>
      <c r="SNX743" s="14"/>
      <c r="SNY743" s="14"/>
      <c r="SNZ743" s="41"/>
      <c r="SOA743" s="44"/>
      <c r="SOB743" s="51"/>
      <c r="SOC743" s="51"/>
      <c r="SOD743" s="51"/>
      <c r="SOE743" s="13"/>
      <c r="SOF743" s="13"/>
      <c r="SOG743" s="14"/>
      <c r="SOH743" s="14"/>
      <c r="SOI743" s="41"/>
      <c r="SOJ743" s="44"/>
      <c r="SOK743" s="51"/>
      <c r="SOL743" s="51"/>
      <c r="SOM743" s="51"/>
      <c r="SON743" s="13"/>
      <c r="SOO743" s="13"/>
      <c r="SOP743" s="14"/>
      <c r="SOQ743" s="14"/>
      <c r="SOR743" s="41"/>
      <c r="SOS743" s="44"/>
      <c r="SOT743" s="51"/>
      <c r="SOU743" s="51"/>
      <c r="SOV743" s="51"/>
      <c r="SOW743" s="13"/>
      <c r="SOX743" s="13"/>
      <c r="SOY743" s="14"/>
      <c r="SOZ743" s="14"/>
      <c r="SPA743" s="41"/>
      <c r="SPB743" s="44"/>
      <c r="SPC743" s="51"/>
      <c r="SPD743" s="51"/>
      <c r="SPE743" s="51"/>
      <c r="SPF743" s="13"/>
      <c r="SPG743" s="13"/>
      <c r="SPH743" s="14"/>
      <c r="SPI743" s="14"/>
      <c r="SPJ743" s="41"/>
      <c r="SPK743" s="44"/>
      <c r="SPL743" s="51"/>
      <c r="SPM743" s="51"/>
      <c r="SPN743" s="51"/>
      <c r="SPO743" s="13"/>
      <c r="SPP743" s="13"/>
      <c r="SPQ743" s="14"/>
      <c r="SPR743" s="14"/>
      <c r="SPS743" s="41"/>
      <c r="SPT743" s="44"/>
      <c r="SPU743" s="51"/>
      <c r="SPV743" s="51"/>
      <c r="SPW743" s="51"/>
      <c r="SPX743" s="13"/>
      <c r="SPY743" s="13"/>
      <c r="SPZ743" s="14"/>
      <c r="SQA743" s="14"/>
      <c r="SQB743" s="41"/>
      <c r="SQC743" s="44"/>
      <c r="SQD743" s="51"/>
      <c r="SQE743" s="51"/>
      <c r="SQF743" s="51"/>
      <c r="SQG743" s="13"/>
      <c r="SQH743" s="13"/>
      <c r="SQI743" s="14"/>
      <c r="SQJ743" s="14"/>
      <c r="SQK743" s="41"/>
      <c r="SQL743" s="44"/>
      <c r="SQM743" s="51"/>
      <c r="SQN743" s="51"/>
      <c r="SQO743" s="51"/>
      <c r="SQP743" s="13"/>
      <c r="SQQ743" s="13"/>
      <c r="SQR743" s="14"/>
      <c r="SQS743" s="14"/>
      <c r="SQT743" s="41"/>
      <c r="SQU743" s="44"/>
      <c r="SQV743" s="51"/>
      <c r="SQW743" s="51"/>
      <c r="SQX743" s="51"/>
      <c r="SQY743" s="13"/>
      <c r="SQZ743" s="13"/>
      <c r="SRA743" s="14"/>
      <c r="SRB743" s="14"/>
      <c r="SRC743" s="41"/>
      <c r="SRD743" s="44"/>
      <c r="SRE743" s="51"/>
      <c r="SRF743" s="51"/>
      <c r="SRG743" s="51"/>
      <c r="SRH743" s="13"/>
      <c r="SRI743" s="13"/>
      <c r="SRJ743" s="14"/>
      <c r="SRK743" s="14"/>
      <c r="SRL743" s="41"/>
      <c r="SRM743" s="44"/>
      <c r="SRN743" s="51"/>
      <c r="SRO743" s="51"/>
      <c r="SRP743" s="51"/>
      <c r="SRQ743" s="13"/>
      <c r="SRR743" s="13"/>
      <c r="SRS743" s="14"/>
      <c r="SRT743" s="14"/>
      <c r="SRU743" s="41"/>
      <c r="SRV743" s="44"/>
      <c r="SRW743" s="51"/>
      <c r="SRX743" s="51"/>
      <c r="SRY743" s="51"/>
      <c r="SRZ743" s="13"/>
      <c r="SSA743" s="13"/>
      <c r="SSB743" s="14"/>
      <c r="SSC743" s="14"/>
      <c r="SSD743" s="41"/>
      <c r="SSE743" s="44"/>
      <c r="SSF743" s="51"/>
      <c r="SSG743" s="51"/>
      <c r="SSH743" s="51"/>
      <c r="SSI743" s="13"/>
      <c r="SSJ743" s="13"/>
      <c r="SSK743" s="14"/>
      <c r="SSL743" s="14"/>
      <c r="SSM743" s="41"/>
      <c r="SSN743" s="44"/>
      <c r="SSO743" s="51"/>
      <c r="SSP743" s="51"/>
      <c r="SSQ743" s="51"/>
      <c r="SSR743" s="13"/>
      <c r="SSS743" s="13"/>
      <c r="SST743" s="14"/>
      <c r="SSU743" s="14"/>
      <c r="SSV743" s="41"/>
      <c r="SSW743" s="44"/>
      <c r="SSX743" s="51"/>
      <c r="SSY743" s="51"/>
      <c r="SSZ743" s="51"/>
      <c r="STA743" s="13"/>
      <c r="STB743" s="13"/>
      <c r="STC743" s="14"/>
      <c r="STD743" s="14"/>
      <c r="STE743" s="41"/>
      <c r="STF743" s="44"/>
      <c r="STG743" s="51"/>
      <c r="STH743" s="51"/>
      <c r="STI743" s="51"/>
      <c r="STJ743" s="13"/>
      <c r="STK743" s="13"/>
      <c r="STL743" s="14"/>
      <c r="STM743" s="14"/>
      <c r="STN743" s="41"/>
      <c r="STO743" s="44"/>
      <c r="STP743" s="51"/>
      <c r="STQ743" s="51"/>
      <c r="STR743" s="51"/>
      <c r="STS743" s="13"/>
      <c r="STT743" s="13"/>
      <c r="STU743" s="14"/>
      <c r="STV743" s="14"/>
      <c r="STW743" s="41"/>
      <c r="STX743" s="44"/>
      <c r="STY743" s="51"/>
      <c r="STZ743" s="51"/>
      <c r="SUA743" s="51"/>
      <c r="SUB743" s="13"/>
      <c r="SUC743" s="13"/>
      <c r="SUD743" s="14"/>
      <c r="SUE743" s="14"/>
      <c r="SUF743" s="41"/>
      <c r="SUG743" s="44"/>
      <c r="SUH743" s="51"/>
      <c r="SUI743" s="51"/>
      <c r="SUJ743" s="51"/>
      <c r="SUK743" s="13"/>
      <c r="SUL743" s="13"/>
      <c r="SUM743" s="14"/>
      <c r="SUN743" s="14"/>
      <c r="SUO743" s="41"/>
      <c r="SUP743" s="44"/>
      <c r="SUQ743" s="51"/>
      <c r="SUR743" s="51"/>
      <c r="SUS743" s="51"/>
      <c r="SUT743" s="13"/>
      <c r="SUU743" s="13"/>
      <c r="SUV743" s="14"/>
      <c r="SUW743" s="14"/>
      <c r="SUX743" s="41"/>
      <c r="SUY743" s="44"/>
      <c r="SUZ743" s="51"/>
      <c r="SVA743" s="51"/>
      <c r="SVB743" s="51"/>
      <c r="SVC743" s="13"/>
      <c r="SVD743" s="13"/>
      <c r="SVE743" s="14"/>
      <c r="SVF743" s="14"/>
      <c r="SVG743" s="41"/>
      <c r="SVH743" s="44"/>
      <c r="SVI743" s="51"/>
      <c r="SVJ743" s="51"/>
      <c r="SVK743" s="51"/>
      <c r="SVL743" s="13"/>
      <c r="SVM743" s="13"/>
      <c r="SVN743" s="14"/>
      <c r="SVO743" s="14"/>
      <c r="SVP743" s="41"/>
      <c r="SVQ743" s="44"/>
      <c r="SVR743" s="51"/>
      <c r="SVS743" s="51"/>
      <c r="SVT743" s="51"/>
      <c r="SVU743" s="13"/>
      <c r="SVV743" s="13"/>
      <c r="SVW743" s="14"/>
      <c r="SVX743" s="14"/>
      <c r="SVY743" s="41"/>
      <c r="SVZ743" s="44"/>
      <c r="SWA743" s="51"/>
      <c r="SWB743" s="51"/>
      <c r="SWC743" s="51"/>
      <c r="SWD743" s="13"/>
      <c r="SWE743" s="13"/>
      <c r="SWF743" s="14"/>
      <c r="SWG743" s="14"/>
      <c r="SWH743" s="41"/>
      <c r="SWI743" s="44"/>
      <c r="SWJ743" s="51"/>
      <c r="SWK743" s="51"/>
      <c r="SWL743" s="51"/>
      <c r="SWM743" s="13"/>
      <c r="SWN743" s="13"/>
      <c r="SWO743" s="14"/>
      <c r="SWP743" s="14"/>
      <c r="SWQ743" s="41"/>
      <c r="SWR743" s="44"/>
      <c r="SWS743" s="51"/>
      <c r="SWT743" s="51"/>
      <c r="SWU743" s="51"/>
      <c r="SWV743" s="13"/>
      <c r="SWW743" s="13"/>
      <c r="SWX743" s="14"/>
      <c r="SWY743" s="14"/>
      <c r="SWZ743" s="41"/>
      <c r="SXA743" s="44"/>
      <c r="SXB743" s="51"/>
      <c r="SXC743" s="51"/>
      <c r="SXD743" s="51"/>
      <c r="SXE743" s="13"/>
      <c r="SXF743" s="13"/>
      <c r="SXG743" s="14"/>
      <c r="SXH743" s="14"/>
      <c r="SXI743" s="41"/>
      <c r="SXJ743" s="44"/>
      <c r="SXK743" s="51"/>
      <c r="SXL743" s="51"/>
      <c r="SXM743" s="51"/>
      <c r="SXN743" s="13"/>
      <c r="SXO743" s="13"/>
      <c r="SXP743" s="14"/>
      <c r="SXQ743" s="14"/>
      <c r="SXR743" s="41"/>
      <c r="SXS743" s="44"/>
      <c r="SXT743" s="51"/>
      <c r="SXU743" s="51"/>
      <c r="SXV743" s="51"/>
      <c r="SXW743" s="13"/>
      <c r="SXX743" s="13"/>
      <c r="SXY743" s="14"/>
      <c r="SXZ743" s="14"/>
      <c r="SYA743" s="41"/>
      <c r="SYB743" s="44"/>
      <c r="SYC743" s="51"/>
      <c r="SYD743" s="51"/>
      <c r="SYE743" s="51"/>
      <c r="SYF743" s="13"/>
      <c r="SYG743" s="13"/>
      <c r="SYH743" s="14"/>
      <c r="SYI743" s="14"/>
      <c r="SYJ743" s="41"/>
      <c r="SYK743" s="44"/>
      <c r="SYL743" s="51"/>
      <c r="SYM743" s="51"/>
      <c r="SYN743" s="51"/>
      <c r="SYO743" s="13"/>
      <c r="SYP743" s="13"/>
      <c r="SYQ743" s="14"/>
      <c r="SYR743" s="14"/>
      <c r="SYS743" s="41"/>
      <c r="SYT743" s="44"/>
      <c r="SYU743" s="51"/>
      <c r="SYV743" s="51"/>
      <c r="SYW743" s="51"/>
      <c r="SYX743" s="13"/>
      <c r="SYY743" s="13"/>
      <c r="SYZ743" s="14"/>
      <c r="SZA743" s="14"/>
      <c r="SZB743" s="41"/>
      <c r="SZC743" s="44"/>
      <c r="SZD743" s="51"/>
      <c r="SZE743" s="51"/>
      <c r="SZF743" s="51"/>
      <c r="SZG743" s="13"/>
      <c r="SZH743" s="13"/>
      <c r="SZI743" s="14"/>
      <c r="SZJ743" s="14"/>
      <c r="SZK743" s="41"/>
      <c r="SZL743" s="44"/>
      <c r="SZM743" s="51"/>
      <c r="SZN743" s="51"/>
      <c r="SZO743" s="51"/>
      <c r="SZP743" s="13"/>
      <c r="SZQ743" s="13"/>
      <c r="SZR743" s="14"/>
      <c r="SZS743" s="14"/>
      <c r="SZT743" s="41"/>
      <c r="SZU743" s="44"/>
      <c r="SZV743" s="51"/>
      <c r="SZW743" s="51"/>
      <c r="SZX743" s="51"/>
      <c r="SZY743" s="13"/>
      <c r="SZZ743" s="13"/>
      <c r="TAA743" s="14"/>
      <c r="TAB743" s="14"/>
      <c r="TAC743" s="41"/>
      <c r="TAD743" s="44"/>
      <c r="TAE743" s="51"/>
      <c r="TAF743" s="51"/>
      <c r="TAG743" s="51"/>
      <c r="TAH743" s="13"/>
      <c r="TAI743" s="13"/>
      <c r="TAJ743" s="14"/>
      <c r="TAK743" s="14"/>
      <c r="TAL743" s="41"/>
      <c r="TAM743" s="44"/>
      <c r="TAN743" s="51"/>
      <c r="TAO743" s="51"/>
      <c r="TAP743" s="51"/>
      <c r="TAQ743" s="13"/>
      <c r="TAR743" s="13"/>
      <c r="TAS743" s="14"/>
      <c r="TAT743" s="14"/>
      <c r="TAU743" s="41"/>
      <c r="TAV743" s="44"/>
      <c r="TAW743" s="51"/>
      <c r="TAX743" s="51"/>
      <c r="TAY743" s="51"/>
      <c r="TAZ743" s="13"/>
      <c r="TBA743" s="13"/>
      <c r="TBB743" s="14"/>
      <c r="TBC743" s="14"/>
      <c r="TBD743" s="41"/>
      <c r="TBE743" s="44"/>
      <c r="TBF743" s="51"/>
      <c r="TBG743" s="51"/>
      <c r="TBH743" s="51"/>
      <c r="TBI743" s="13"/>
      <c r="TBJ743" s="13"/>
      <c r="TBK743" s="14"/>
      <c r="TBL743" s="14"/>
      <c r="TBM743" s="41"/>
      <c r="TBN743" s="44"/>
      <c r="TBO743" s="51"/>
      <c r="TBP743" s="51"/>
      <c r="TBQ743" s="51"/>
      <c r="TBR743" s="13"/>
      <c r="TBS743" s="13"/>
      <c r="TBT743" s="14"/>
      <c r="TBU743" s="14"/>
      <c r="TBV743" s="41"/>
      <c r="TBW743" s="44"/>
      <c r="TBX743" s="51"/>
      <c r="TBY743" s="51"/>
      <c r="TBZ743" s="51"/>
      <c r="TCA743" s="13"/>
      <c r="TCB743" s="13"/>
      <c r="TCC743" s="14"/>
      <c r="TCD743" s="14"/>
      <c r="TCE743" s="41"/>
      <c r="TCF743" s="44"/>
      <c r="TCG743" s="51"/>
      <c r="TCH743" s="51"/>
      <c r="TCI743" s="51"/>
      <c r="TCJ743" s="13"/>
      <c r="TCK743" s="13"/>
      <c r="TCL743" s="14"/>
      <c r="TCM743" s="14"/>
      <c r="TCN743" s="41"/>
      <c r="TCO743" s="44"/>
      <c r="TCP743" s="51"/>
      <c r="TCQ743" s="51"/>
      <c r="TCR743" s="51"/>
      <c r="TCS743" s="13"/>
      <c r="TCT743" s="13"/>
      <c r="TCU743" s="14"/>
      <c r="TCV743" s="14"/>
      <c r="TCW743" s="41"/>
      <c r="TCX743" s="44"/>
      <c r="TCY743" s="51"/>
      <c r="TCZ743" s="51"/>
      <c r="TDA743" s="51"/>
      <c r="TDB743" s="13"/>
      <c r="TDC743" s="13"/>
      <c r="TDD743" s="14"/>
      <c r="TDE743" s="14"/>
      <c r="TDF743" s="41"/>
      <c r="TDG743" s="44"/>
      <c r="TDH743" s="51"/>
      <c r="TDI743" s="51"/>
      <c r="TDJ743" s="51"/>
      <c r="TDK743" s="13"/>
      <c r="TDL743" s="13"/>
      <c r="TDM743" s="14"/>
      <c r="TDN743" s="14"/>
      <c r="TDO743" s="41"/>
      <c r="TDP743" s="44"/>
      <c r="TDQ743" s="51"/>
      <c r="TDR743" s="51"/>
      <c r="TDS743" s="51"/>
      <c r="TDT743" s="13"/>
      <c r="TDU743" s="13"/>
      <c r="TDV743" s="14"/>
      <c r="TDW743" s="14"/>
      <c r="TDX743" s="41"/>
      <c r="TDY743" s="44"/>
      <c r="TDZ743" s="51"/>
      <c r="TEA743" s="51"/>
      <c r="TEB743" s="51"/>
      <c r="TEC743" s="13"/>
      <c r="TED743" s="13"/>
      <c r="TEE743" s="14"/>
      <c r="TEF743" s="14"/>
      <c r="TEG743" s="41"/>
      <c r="TEH743" s="44"/>
      <c r="TEI743" s="51"/>
      <c r="TEJ743" s="51"/>
      <c r="TEK743" s="51"/>
      <c r="TEL743" s="13"/>
      <c r="TEM743" s="13"/>
      <c r="TEN743" s="14"/>
      <c r="TEO743" s="14"/>
      <c r="TEP743" s="41"/>
      <c r="TEQ743" s="44"/>
      <c r="TER743" s="51"/>
      <c r="TES743" s="51"/>
      <c r="TET743" s="51"/>
      <c r="TEU743" s="13"/>
      <c r="TEV743" s="13"/>
      <c r="TEW743" s="14"/>
      <c r="TEX743" s="14"/>
      <c r="TEY743" s="41"/>
      <c r="TEZ743" s="44"/>
      <c r="TFA743" s="51"/>
      <c r="TFB743" s="51"/>
      <c r="TFC743" s="51"/>
      <c r="TFD743" s="13"/>
      <c r="TFE743" s="13"/>
      <c r="TFF743" s="14"/>
      <c r="TFG743" s="14"/>
      <c r="TFH743" s="41"/>
      <c r="TFI743" s="44"/>
      <c r="TFJ743" s="51"/>
      <c r="TFK743" s="51"/>
      <c r="TFL743" s="51"/>
      <c r="TFM743" s="13"/>
      <c r="TFN743" s="13"/>
      <c r="TFO743" s="14"/>
      <c r="TFP743" s="14"/>
      <c r="TFQ743" s="41"/>
      <c r="TFR743" s="44"/>
      <c r="TFS743" s="51"/>
      <c r="TFT743" s="51"/>
      <c r="TFU743" s="51"/>
      <c r="TFV743" s="13"/>
      <c r="TFW743" s="13"/>
      <c r="TFX743" s="14"/>
      <c r="TFY743" s="14"/>
      <c r="TFZ743" s="41"/>
      <c r="TGA743" s="44"/>
      <c r="TGB743" s="51"/>
      <c r="TGC743" s="51"/>
      <c r="TGD743" s="51"/>
      <c r="TGE743" s="13"/>
      <c r="TGF743" s="13"/>
      <c r="TGG743" s="14"/>
      <c r="TGH743" s="14"/>
      <c r="TGI743" s="41"/>
      <c r="TGJ743" s="44"/>
      <c r="TGK743" s="51"/>
      <c r="TGL743" s="51"/>
      <c r="TGM743" s="51"/>
      <c r="TGN743" s="13"/>
      <c r="TGO743" s="13"/>
      <c r="TGP743" s="14"/>
      <c r="TGQ743" s="14"/>
      <c r="TGR743" s="41"/>
      <c r="TGS743" s="44"/>
      <c r="TGT743" s="51"/>
      <c r="TGU743" s="51"/>
      <c r="TGV743" s="51"/>
      <c r="TGW743" s="13"/>
      <c r="TGX743" s="13"/>
      <c r="TGY743" s="14"/>
      <c r="TGZ743" s="14"/>
      <c r="THA743" s="41"/>
      <c r="THB743" s="44"/>
      <c r="THC743" s="51"/>
      <c r="THD743" s="51"/>
      <c r="THE743" s="51"/>
      <c r="THF743" s="13"/>
      <c r="THG743" s="13"/>
      <c r="THH743" s="14"/>
      <c r="THI743" s="14"/>
      <c r="THJ743" s="41"/>
      <c r="THK743" s="44"/>
      <c r="THL743" s="51"/>
      <c r="THM743" s="51"/>
      <c r="THN743" s="51"/>
      <c r="THO743" s="13"/>
      <c r="THP743" s="13"/>
      <c r="THQ743" s="14"/>
      <c r="THR743" s="14"/>
      <c r="THS743" s="41"/>
      <c r="THT743" s="44"/>
      <c r="THU743" s="51"/>
      <c r="THV743" s="51"/>
      <c r="THW743" s="51"/>
      <c r="THX743" s="13"/>
      <c r="THY743" s="13"/>
      <c r="THZ743" s="14"/>
      <c r="TIA743" s="14"/>
      <c r="TIB743" s="41"/>
      <c r="TIC743" s="44"/>
      <c r="TID743" s="51"/>
      <c r="TIE743" s="51"/>
      <c r="TIF743" s="51"/>
      <c r="TIG743" s="13"/>
      <c r="TIH743" s="13"/>
      <c r="TII743" s="14"/>
      <c r="TIJ743" s="14"/>
      <c r="TIK743" s="41"/>
      <c r="TIL743" s="44"/>
      <c r="TIM743" s="51"/>
      <c r="TIN743" s="51"/>
      <c r="TIO743" s="51"/>
      <c r="TIP743" s="13"/>
      <c r="TIQ743" s="13"/>
      <c r="TIR743" s="14"/>
      <c r="TIS743" s="14"/>
      <c r="TIT743" s="41"/>
      <c r="TIU743" s="44"/>
      <c r="TIV743" s="51"/>
      <c r="TIW743" s="51"/>
      <c r="TIX743" s="51"/>
      <c r="TIY743" s="13"/>
      <c r="TIZ743" s="13"/>
      <c r="TJA743" s="14"/>
      <c r="TJB743" s="14"/>
      <c r="TJC743" s="41"/>
      <c r="TJD743" s="44"/>
      <c r="TJE743" s="51"/>
      <c r="TJF743" s="51"/>
      <c r="TJG743" s="51"/>
      <c r="TJH743" s="13"/>
      <c r="TJI743" s="13"/>
      <c r="TJJ743" s="14"/>
      <c r="TJK743" s="14"/>
      <c r="TJL743" s="41"/>
      <c r="TJM743" s="44"/>
      <c r="TJN743" s="51"/>
      <c r="TJO743" s="51"/>
      <c r="TJP743" s="51"/>
      <c r="TJQ743" s="13"/>
      <c r="TJR743" s="13"/>
      <c r="TJS743" s="14"/>
      <c r="TJT743" s="14"/>
      <c r="TJU743" s="41"/>
      <c r="TJV743" s="44"/>
      <c r="TJW743" s="51"/>
      <c r="TJX743" s="51"/>
      <c r="TJY743" s="51"/>
      <c r="TJZ743" s="13"/>
      <c r="TKA743" s="13"/>
      <c r="TKB743" s="14"/>
      <c r="TKC743" s="14"/>
      <c r="TKD743" s="41"/>
      <c r="TKE743" s="44"/>
      <c r="TKF743" s="51"/>
      <c r="TKG743" s="51"/>
      <c r="TKH743" s="51"/>
      <c r="TKI743" s="13"/>
      <c r="TKJ743" s="13"/>
      <c r="TKK743" s="14"/>
      <c r="TKL743" s="14"/>
      <c r="TKM743" s="41"/>
      <c r="TKN743" s="44"/>
      <c r="TKO743" s="51"/>
      <c r="TKP743" s="51"/>
      <c r="TKQ743" s="51"/>
      <c r="TKR743" s="13"/>
      <c r="TKS743" s="13"/>
      <c r="TKT743" s="14"/>
      <c r="TKU743" s="14"/>
      <c r="TKV743" s="41"/>
      <c r="TKW743" s="44"/>
      <c r="TKX743" s="51"/>
      <c r="TKY743" s="51"/>
      <c r="TKZ743" s="51"/>
      <c r="TLA743" s="13"/>
      <c r="TLB743" s="13"/>
      <c r="TLC743" s="14"/>
      <c r="TLD743" s="14"/>
      <c r="TLE743" s="41"/>
      <c r="TLF743" s="44"/>
      <c r="TLG743" s="51"/>
      <c r="TLH743" s="51"/>
      <c r="TLI743" s="51"/>
      <c r="TLJ743" s="13"/>
      <c r="TLK743" s="13"/>
      <c r="TLL743" s="14"/>
      <c r="TLM743" s="14"/>
      <c r="TLN743" s="41"/>
      <c r="TLO743" s="44"/>
      <c r="TLP743" s="51"/>
      <c r="TLQ743" s="51"/>
      <c r="TLR743" s="51"/>
      <c r="TLS743" s="13"/>
      <c r="TLT743" s="13"/>
      <c r="TLU743" s="14"/>
      <c r="TLV743" s="14"/>
      <c r="TLW743" s="41"/>
      <c r="TLX743" s="44"/>
      <c r="TLY743" s="51"/>
      <c r="TLZ743" s="51"/>
      <c r="TMA743" s="51"/>
      <c r="TMB743" s="13"/>
      <c r="TMC743" s="13"/>
      <c r="TMD743" s="14"/>
      <c r="TME743" s="14"/>
      <c r="TMF743" s="41"/>
      <c r="TMG743" s="44"/>
      <c r="TMH743" s="51"/>
      <c r="TMI743" s="51"/>
      <c r="TMJ743" s="51"/>
      <c r="TMK743" s="13"/>
      <c r="TML743" s="13"/>
      <c r="TMM743" s="14"/>
      <c r="TMN743" s="14"/>
      <c r="TMO743" s="41"/>
      <c r="TMP743" s="44"/>
      <c r="TMQ743" s="51"/>
      <c r="TMR743" s="51"/>
      <c r="TMS743" s="51"/>
      <c r="TMT743" s="13"/>
      <c r="TMU743" s="13"/>
      <c r="TMV743" s="14"/>
      <c r="TMW743" s="14"/>
      <c r="TMX743" s="41"/>
      <c r="TMY743" s="44"/>
      <c r="TMZ743" s="51"/>
      <c r="TNA743" s="51"/>
      <c r="TNB743" s="51"/>
      <c r="TNC743" s="13"/>
      <c r="TND743" s="13"/>
      <c r="TNE743" s="14"/>
      <c r="TNF743" s="14"/>
      <c r="TNG743" s="41"/>
      <c r="TNH743" s="44"/>
      <c r="TNI743" s="51"/>
      <c r="TNJ743" s="51"/>
      <c r="TNK743" s="51"/>
      <c r="TNL743" s="13"/>
      <c r="TNM743" s="13"/>
      <c r="TNN743" s="14"/>
      <c r="TNO743" s="14"/>
      <c r="TNP743" s="41"/>
      <c r="TNQ743" s="44"/>
      <c r="TNR743" s="51"/>
      <c r="TNS743" s="51"/>
      <c r="TNT743" s="51"/>
      <c r="TNU743" s="13"/>
      <c r="TNV743" s="13"/>
      <c r="TNW743" s="14"/>
      <c r="TNX743" s="14"/>
      <c r="TNY743" s="41"/>
      <c r="TNZ743" s="44"/>
      <c r="TOA743" s="51"/>
      <c r="TOB743" s="51"/>
      <c r="TOC743" s="51"/>
      <c r="TOD743" s="13"/>
      <c r="TOE743" s="13"/>
      <c r="TOF743" s="14"/>
      <c r="TOG743" s="14"/>
      <c r="TOH743" s="41"/>
      <c r="TOI743" s="44"/>
      <c r="TOJ743" s="51"/>
      <c r="TOK743" s="51"/>
      <c r="TOL743" s="51"/>
      <c r="TOM743" s="13"/>
      <c r="TON743" s="13"/>
      <c r="TOO743" s="14"/>
      <c r="TOP743" s="14"/>
      <c r="TOQ743" s="41"/>
      <c r="TOR743" s="44"/>
      <c r="TOS743" s="51"/>
      <c r="TOT743" s="51"/>
      <c r="TOU743" s="51"/>
      <c r="TOV743" s="13"/>
      <c r="TOW743" s="13"/>
      <c r="TOX743" s="14"/>
      <c r="TOY743" s="14"/>
      <c r="TOZ743" s="41"/>
      <c r="TPA743" s="44"/>
      <c r="TPB743" s="51"/>
      <c r="TPC743" s="51"/>
      <c r="TPD743" s="51"/>
      <c r="TPE743" s="13"/>
      <c r="TPF743" s="13"/>
      <c r="TPG743" s="14"/>
      <c r="TPH743" s="14"/>
      <c r="TPI743" s="41"/>
      <c r="TPJ743" s="44"/>
      <c r="TPK743" s="51"/>
      <c r="TPL743" s="51"/>
      <c r="TPM743" s="51"/>
      <c r="TPN743" s="13"/>
      <c r="TPO743" s="13"/>
      <c r="TPP743" s="14"/>
      <c r="TPQ743" s="14"/>
      <c r="TPR743" s="41"/>
      <c r="TPS743" s="44"/>
      <c r="TPT743" s="51"/>
      <c r="TPU743" s="51"/>
      <c r="TPV743" s="51"/>
      <c r="TPW743" s="13"/>
      <c r="TPX743" s="13"/>
      <c r="TPY743" s="14"/>
      <c r="TPZ743" s="14"/>
      <c r="TQA743" s="41"/>
      <c r="TQB743" s="44"/>
      <c r="TQC743" s="51"/>
      <c r="TQD743" s="51"/>
      <c r="TQE743" s="51"/>
      <c r="TQF743" s="13"/>
      <c r="TQG743" s="13"/>
      <c r="TQH743" s="14"/>
      <c r="TQI743" s="14"/>
      <c r="TQJ743" s="41"/>
      <c r="TQK743" s="44"/>
      <c r="TQL743" s="51"/>
      <c r="TQM743" s="51"/>
      <c r="TQN743" s="51"/>
      <c r="TQO743" s="13"/>
      <c r="TQP743" s="13"/>
      <c r="TQQ743" s="14"/>
      <c r="TQR743" s="14"/>
      <c r="TQS743" s="41"/>
      <c r="TQT743" s="44"/>
      <c r="TQU743" s="51"/>
      <c r="TQV743" s="51"/>
      <c r="TQW743" s="51"/>
      <c r="TQX743" s="13"/>
      <c r="TQY743" s="13"/>
      <c r="TQZ743" s="14"/>
      <c r="TRA743" s="14"/>
      <c r="TRB743" s="41"/>
      <c r="TRC743" s="44"/>
      <c r="TRD743" s="51"/>
      <c r="TRE743" s="51"/>
      <c r="TRF743" s="51"/>
      <c r="TRG743" s="13"/>
      <c r="TRH743" s="13"/>
      <c r="TRI743" s="14"/>
      <c r="TRJ743" s="14"/>
      <c r="TRK743" s="41"/>
      <c r="TRL743" s="44"/>
      <c r="TRM743" s="51"/>
      <c r="TRN743" s="51"/>
      <c r="TRO743" s="51"/>
      <c r="TRP743" s="13"/>
      <c r="TRQ743" s="13"/>
      <c r="TRR743" s="14"/>
      <c r="TRS743" s="14"/>
      <c r="TRT743" s="41"/>
      <c r="TRU743" s="44"/>
      <c r="TRV743" s="51"/>
      <c r="TRW743" s="51"/>
      <c r="TRX743" s="51"/>
      <c r="TRY743" s="13"/>
      <c r="TRZ743" s="13"/>
      <c r="TSA743" s="14"/>
      <c r="TSB743" s="14"/>
      <c r="TSC743" s="41"/>
      <c r="TSD743" s="44"/>
      <c r="TSE743" s="51"/>
      <c r="TSF743" s="51"/>
      <c r="TSG743" s="51"/>
      <c r="TSH743" s="13"/>
      <c r="TSI743" s="13"/>
      <c r="TSJ743" s="14"/>
      <c r="TSK743" s="14"/>
      <c r="TSL743" s="41"/>
      <c r="TSM743" s="44"/>
      <c r="TSN743" s="51"/>
      <c r="TSO743" s="51"/>
      <c r="TSP743" s="51"/>
      <c r="TSQ743" s="13"/>
      <c r="TSR743" s="13"/>
      <c r="TSS743" s="14"/>
      <c r="TST743" s="14"/>
      <c r="TSU743" s="41"/>
      <c r="TSV743" s="44"/>
      <c r="TSW743" s="51"/>
      <c r="TSX743" s="51"/>
      <c r="TSY743" s="51"/>
      <c r="TSZ743" s="13"/>
      <c r="TTA743" s="13"/>
      <c r="TTB743" s="14"/>
      <c r="TTC743" s="14"/>
      <c r="TTD743" s="41"/>
      <c r="TTE743" s="44"/>
      <c r="TTF743" s="51"/>
      <c r="TTG743" s="51"/>
      <c r="TTH743" s="51"/>
      <c r="TTI743" s="13"/>
      <c r="TTJ743" s="13"/>
      <c r="TTK743" s="14"/>
      <c r="TTL743" s="14"/>
      <c r="TTM743" s="41"/>
      <c r="TTN743" s="44"/>
      <c r="TTO743" s="51"/>
      <c r="TTP743" s="51"/>
      <c r="TTQ743" s="51"/>
      <c r="TTR743" s="13"/>
      <c r="TTS743" s="13"/>
      <c r="TTT743" s="14"/>
      <c r="TTU743" s="14"/>
      <c r="TTV743" s="41"/>
      <c r="TTW743" s="44"/>
      <c r="TTX743" s="51"/>
      <c r="TTY743" s="51"/>
      <c r="TTZ743" s="51"/>
      <c r="TUA743" s="13"/>
      <c r="TUB743" s="13"/>
      <c r="TUC743" s="14"/>
      <c r="TUD743" s="14"/>
      <c r="TUE743" s="41"/>
      <c r="TUF743" s="44"/>
      <c r="TUG743" s="51"/>
      <c r="TUH743" s="51"/>
      <c r="TUI743" s="51"/>
      <c r="TUJ743" s="13"/>
      <c r="TUK743" s="13"/>
      <c r="TUL743" s="14"/>
      <c r="TUM743" s="14"/>
      <c r="TUN743" s="41"/>
      <c r="TUO743" s="44"/>
      <c r="TUP743" s="51"/>
      <c r="TUQ743" s="51"/>
      <c r="TUR743" s="51"/>
      <c r="TUS743" s="13"/>
      <c r="TUT743" s="13"/>
      <c r="TUU743" s="14"/>
      <c r="TUV743" s="14"/>
      <c r="TUW743" s="41"/>
      <c r="TUX743" s="44"/>
      <c r="TUY743" s="51"/>
      <c r="TUZ743" s="51"/>
      <c r="TVA743" s="51"/>
      <c r="TVB743" s="13"/>
      <c r="TVC743" s="13"/>
      <c r="TVD743" s="14"/>
      <c r="TVE743" s="14"/>
      <c r="TVF743" s="41"/>
      <c r="TVG743" s="44"/>
      <c r="TVH743" s="51"/>
      <c r="TVI743" s="51"/>
      <c r="TVJ743" s="51"/>
      <c r="TVK743" s="13"/>
      <c r="TVL743" s="13"/>
      <c r="TVM743" s="14"/>
      <c r="TVN743" s="14"/>
      <c r="TVO743" s="41"/>
      <c r="TVP743" s="44"/>
      <c r="TVQ743" s="51"/>
      <c r="TVR743" s="51"/>
      <c r="TVS743" s="51"/>
      <c r="TVT743" s="13"/>
      <c r="TVU743" s="13"/>
      <c r="TVV743" s="14"/>
      <c r="TVW743" s="14"/>
      <c r="TVX743" s="41"/>
      <c r="TVY743" s="44"/>
      <c r="TVZ743" s="51"/>
      <c r="TWA743" s="51"/>
      <c r="TWB743" s="51"/>
      <c r="TWC743" s="13"/>
      <c r="TWD743" s="13"/>
      <c r="TWE743" s="14"/>
      <c r="TWF743" s="14"/>
      <c r="TWG743" s="41"/>
      <c r="TWH743" s="44"/>
      <c r="TWI743" s="51"/>
      <c r="TWJ743" s="51"/>
      <c r="TWK743" s="51"/>
      <c r="TWL743" s="13"/>
      <c r="TWM743" s="13"/>
      <c r="TWN743" s="14"/>
      <c r="TWO743" s="14"/>
      <c r="TWP743" s="41"/>
      <c r="TWQ743" s="44"/>
      <c r="TWR743" s="51"/>
      <c r="TWS743" s="51"/>
      <c r="TWT743" s="51"/>
      <c r="TWU743" s="13"/>
      <c r="TWV743" s="13"/>
      <c r="TWW743" s="14"/>
      <c r="TWX743" s="14"/>
      <c r="TWY743" s="41"/>
      <c r="TWZ743" s="44"/>
      <c r="TXA743" s="51"/>
      <c r="TXB743" s="51"/>
      <c r="TXC743" s="51"/>
      <c r="TXD743" s="13"/>
      <c r="TXE743" s="13"/>
      <c r="TXF743" s="14"/>
      <c r="TXG743" s="14"/>
      <c r="TXH743" s="41"/>
      <c r="TXI743" s="44"/>
      <c r="TXJ743" s="51"/>
      <c r="TXK743" s="51"/>
      <c r="TXL743" s="51"/>
      <c r="TXM743" s="13"/>
      <c r="TXN743" s="13"/>
      <c r="TXO743" s="14"/>
      <c r="TXP743" s="14"/>
      <c r="TXQ743" s="41"/>
      <c r="TXR743" s="44"/>
      <c r="TXS743" s="51"/>
      <c r="TXT743" s="51"/>
      <c r="TXU743" s="51"/>
      <c r="TXV743" s="13"/>
      <c r="TXW743" s="13"/>
      <c r="TXX743" s="14"/>
      <c r="TXY743" s="14"/>
      <c r="TXZ743" s="41"/>
      <c r="TYA743" s="44"/>
      <c r="TYB743" s="51"/>
      <c r="TYC743" s="51"/>
      <c r="TYD743" s="51"/>
      <c r="TYE743" s="13"/>
      <c r="TYF743" s="13"/>
      <c r="TYG743" s="14"/>
      <c r="TYH743" s="14"/>
      <c r="TYI743" s="41"/>
      <c r="TYJ743" s="44"/>
      <c r="TYK743" s="51"/>
      <c r="TYL743" s="51"/>
      <c r="TYM743" s="51"/>
      <c r="TYN743" s="13"/>
      <c r="TYO743" s="13"/>
      <c r="TYP743" s="14"/>
      <c r="TYQ743" s="14"/>
      <c r="TYR743" s="41"/>
      <c r="TYS743" s="44"/>
      <c r="TYT743" s="51"/>
      <c r="TYU743" s="51"/>
      <c r="TYV743" s="51"/>
      <c r="TYW743" s="13"/>
      <c r="TYX743" s="13"/>
      <c r="TYY743" s="14"/>
      <c r="TYZ743" s="14"/>
      <c r="TZA743" s="41"/>
      <c r="TZB743" s="44"/>
      <c r="TZC743" s="51"/>
      <c r="TZD743" s="51"/>
      <c r="TZE743" s="51"/>
      <c r="TZF743" s="13"/>
      <c r="TZG743" s="13"/>
      <c r="TZH743" s="14"/>
      <c r="TZI743" s="14"/>
      <c r="TZJ743" s="41"/>
      <c r="TZK743" s="44"/>
      <c r="TZL743" s="51"/>
      <c r="TZM743" s="51"/>
      <c r="TZN743" s="51"/>
      <c r="TZO743" s="13"/>
      <c r="TZP743" s="13"/>
      <c r="TZQ743" s="14"/>
      <c r="TZR743" s="14"/>
      <c r="TZS743" s="41"/>
      <c r="TZT743" s="44"/>
      <c r="TZU743" s="51"/>
      <c r="TZV743" s="51"/>
      <c r="TZW743" s="51"/>
      <c r="TZX743" s="13"/>
      <c r="TZY743" s="13"/>
      <c r="TZZ743" s="14"/>
      <c r="UAA743" s="14"/>
      <c r="UAB743" s="41"/>
      <c r="UAC743" s="44"/>
      <c r="UAD743" s="51"/>
      <c r="UAE743" s="51"/>
      <c r="UAF743" s="51"/>
      <c r="UAG743" s="13"/>
      <c r="UAH743" s="13"/>
      <c r="UAI743" s="14"/>
      <c r="UAJ743" s="14"/>
      <c r="UAK743" s="41"/>
      <c r="UAL743" s="44"/>
      <c r="UAM743" s="51"/>
      <c r="UAN743" s="51"/>
      <c r="UAO743" s="51"/>
      <c r="UAP743" s="13"/>
      <c r="UAQ743" s="13"/>
      <c r="UAR743" s="14"/>
      <c r="UAS743" s="14"/>
      <c r="UAT743" s="41"/>
      <c r="UAU743" s="44"/>
      <c r="UAV743" s="51"/>
      <c r="UAW743" s="51"/>
      <c r="UAX743" s="51"/>
      <c r="UAY743" s="13"/>
      <c r="UAZ743" s="13"/>
      <c r="UBA743" s="14"/>
      <c r="UBB743" s="14"/>
      <c r="UBC743" s="41"/>
      <c r="UBD743" s="44"/>
      <c r="UBE743" s="51"/>
      <c r="UBF743" s="51"/>
      <c r="UBG743" s="51"/>
      <c r="UBH743" s="13"/>
      <c r="UBI743" s="13"/>
      <c r="UBJ743" s="14"/>
      <c r="UBK743" s="14"/>
      <c r="UBL743" s="41"/>
      <c r="UBM743" s="44"/>
      <c r="UBN743" s="51"/>
      <c r="UBO743" s="51"/>
      <c r="UBP743" s="51"/>
      <c r="UBQ743" s="13"/>
      <c r="UBR743" s="13"/>
      <c r="UBS743" s="14"/>
      <c r="UBT743" s="14"/>
      <c r="UBU743" s="41"/>
      <c r="UBV743" s="44"/>
      <c r="UBW743" s="51"/>
      <c r="UBX743" s="51"/>
      <c r="UBY743" s="51"/>
      <c r="UBZ743" s="13"/>
      <c r="UCA743" s="13"/>
      <c r="UCB743" s="14"/>
      <c r="UCC743" s="14"/>
      <c r="UCD743" s="41"/>
      <c r="UCE743" s="44"/>
      <c r="UCF743" s="51"/>
      <c r="UCG743" s="51"/>
      <c r="UCH743" s="51"/>
      <c r="UCI743" s="13"/>
      <c r="UCJ743" s="13"/>
      <c r="UCK743" s="14"/>
      <c r="UCL743" s="14"/>
      <c r="UCM743" s="41"/>
      <c r="UCN743" s="44"/>
      <c r="UCO743" s="51"/>
      <c r="UCP743" s="51"/>
      <c r="UCQ743" s="51"/>
      <c r="UCR743" s="13"/>
      <c r="UCS743" s="13"/>
      <c r="UCT743" s="14"/>
      <c r="UCU743" s="14"/>
      <c r="UCV743" s="41"/>
      <c r="UCW743" s="44"/>
      <c r="UCX743" s="51"/>
      <c r="UCY743" s="51"/>
      <c r="UCZ743" s="51"/>
      <c r="UDA743" s="13"/>
      <c r="UDB743" s="13"/>
      <c r="UDC743" s="14"/>
      <c r="UDD743" s="14"/>
      <c r="UDE743" s="41"/>
      <c r="UDF743" s="44"/>
      <c r="UDG743" s="51"/>
      <c r="UDH743" s="51"/>
      <c r="UDI743" s="51"/>
      <c r="UDJ743" s="13"/>
      <c r="UDK743" s="13"/>
      <c r="UDL743" s="14"/>
      <c r="UDM743" s="14"/>
      <c r="UDN743" s="41"/>
      <c r="UDO743" s="44"/>
      <c r="UDP743" s="51"/>
      <c r="UDQ743" s="51"/>
      <c r="UDR743" s="51"/>
      <c r="UDS743" s="13"/>
      <c r="UDT743" s="13"/>
      <c r="UDU743" s="14"/>
      <c r="UDV743" s="14"/>
      <c r="UDW743" s="41"/>
      <c r="UDX743" s="44"/>
      <c r="UDY743" s="51"/>
      <c r="UDZ743" s="51"/>
      <c r="UEA743" s="51"/>
      <c r="UEB743" s="13"/>
      <c r="UEC743" s="13"/>
      <c r="UED743" s="14"/>
      <c r="UEE743" s="14"/>
      <c r="UEF743" s="41"/>
      <c r="UEG743" s="44"/>
      <c r="UEH743" s="51"/>
      <c r="UEI743" s="51"/>
      <c r="UEJ743" s="51"/>
      <c r="UEK743" s="13"/>
      <c r="UEL743" s="13"/>
      <c r="UEM743" s="14"/>
      <c r="UEN743" s="14"/>
      <c r="UEO743" s="41"/>
      <c r="UEP743" s="44"/>
      <c r="UEQ743" s="51"/>
      <c r="UER743" s="51"/>
      <c r="UES743" s="51"/>
      <c r="UET743" s="13"/>
      <c r="UEU743" s="13"/>
      <c r="UEV743" s="14"/>
      <c r="UEW743" s="14"/>
      <c r="UEX743" s="41"/>
      <c r="UEY743" s="44"/>
      <c r="UEZ743" s="51"/>
      <c r="UFA743" s="51"/>
      <c r="UFB743" s="51"/>
      <c r="UFC743" s="13"/>
      <c r="UFD743" s="13"/>
      <c r="UFE743" s="14"/>
      <c r="UFF743" s="14"/>
      <c r="UFG743" s="41"/>
      <c r="UFH743" s="44"/>
      <c r="UFI743" s="51"/>
      <c r="UFJ743" s="51"/>
      <c r="UFK743" s="51"/>
      <c r="UFL743" s="13"/>
      <c r="UFM743" s="13"/>
      <c r="UFN743" s="14"/>
      <c r="UFO743" s="14"/>
      <c r="UFP743" s="41"/>
      <c r="UFQ743" s="44"/>
      <c r="UFR743" s="51"/>
      <c r="UFS743" s="51"/>
      <c r="UFT743" s="51"/>
      <c r="UFU743" s="13"/>
      <c r="UFV743" s="13"/>
      <c r="UFW743" s="14"/>
      <c r="UFX743" s="14"/>
      <c r="UFY743" s="41"/>
      <c r="UFZ743" s="44"/>
      <c r="UGA743" s="51"/>
      <c r="UGB743" s="51"/>
      <c r="UGC743" s="51"/>
      <c r="UGD743" s="13"/>
      <c r="UGE743" s="13"/>
      <c r="UGF743" s="14"/>
      <c r="UGG743" s="14"/>
      <c r="UGH743" s="41"/>
      <c r="UGI743" s="44"/>
      <c r="UGJ743" s="51"/>
      <c r="UGK743" s="51"/>
      <c r="UGL743" s="51"/>
      <c r="UGM743" s="13"/>
      <c r="UGN743" s="13"/>
      <c r="UGO743" s="14"/>
      <c r="UGP743" s="14"/>
      <c r="UGQ743" s="41"/>
      <c r="UGR743" s="44"/>
      <c r="UGS743" s="51"/>
      <c r="UGT743" s="51"/>
      <c r="UGU743" s="51"/>
      <c r="UGV743" s="13"/>
      <c r="UGW743" s="13"/>
      <c r="UGX743" s="14"/>
      <c r="UGY743" s="14"/>
      <c r="UGZ743" s="41"/>
      <c r="UHA743" s="44"/>
      <c r="UHB743" s="51"/>
      <c r="UHC743" s="51"/>
      <c r="UHD743" s="51"/>
      <c r="UHE743" s="13"/>
      <c r="UHF743" s="13"/>
      <c r="UHG743" s="14"/>
      <c r="UHH743" s="14"/>
      <c r="UHI743" s="41"/>
      <c r="UHJ743" s="44"/>
      <c r="UHK743" s="51"/>
      <c r="UHL743" s="51"/>
      <c r="UHM743" s="51"/>
      <c r="UHN743" s="13"/>
      <c r="UHO743" s="13"/>
      <c r="UHP743" s="14"/>
      <c r="UHQ743" s="14"/>
      <c r="UHR743" s="41"/>
      <c r="UHS743" s="44"/>
      <c r="UHT743" s="51"/>
      <c r="UHU743" s="51"/>
      <c r="UHV743" s="51"/>
      <c r="UHW743" s="13"/>
      <c r="UHX743" s="13"/>
      <c r="UHY743" s="14"/>
      <c r="UHZ743" s="14"/>
      <c r="UIA743" s="41"/>
      <c r="UIB743" s="44"/>
      <c r="UIC743" s="51"/>
      <c r="UID743" s="51"/>
      <c r="UIE743" s="51"/>
      <c r="UIF743" s="13"/>
      <c r="UIG743" s="13"/>
      <c r="UIH743" s="14"/>
      <c r="UII743" s="14"/>
      <c r="UIJ743" s="41"/>
      <c r="UIK743" s="44"/>
      <c r="UIL743" s="51"/>
      <c r="UIM743" s="51"/>
      <c r="UIN743" s="51"/>
      <c r="UIO743" s="13"/>
      <c r="UIP743" s="13"/>
      <c r="UIQ743" s="14"/>
      <c r="UIR743" s="14"/>
      <c r="UIS743" s="41"/>
      <c r="UIT743" s="44"/>
      <c r="UIU743" s="51"/>
      <c r="UIV743" s="51"/>
      <c r="UIW743" s="51"/>
      <c r="UIX743" s="13"/>
      <c r="UIY743" s="13"/>
      <c r="UIZ743" s="14"/>
      <c r="UJA743" s="14"/>
      <c r="UJB743" s="41"/>
      <c r="UJC743" s="44"/>
      <c r="UJD743" s="51"/>
      <c r="UJE743" s="51"/>
      <c r="UJF743" s="51"/>
      <c r="UJG743" s="13"/>
      <c r="UJH743" s="13"/>
      <c r="UJI743" s="14"/>
      <c r="UJJ743" s="14"/>
      <c r="UJK743" s="41"/>
      <c r="UJL743" s="44"/>
      <c r="UJM743" s="51"/>
      <c r="UJN743" s="51"/>
      <c r="UJO743" s="51"/>
      <c r="UJP743" s="13"/>
      <c r="UJQ743" s="13"/>
      <c r="UJR743" s="14"/>
      <c r="UJS743" s="14"/>
      <c r="UJT743" s="41"/>
      <c r="UJU743" s="44"/>
      <c r="UJV743" s="51"/>
      <c r="UJW743" s="51"/>
      <c r="UJX743" s="51"/>
      <c r="UJY743" s="13"/>
      <c r="UJZ743" s="13"/>
      <c r="UKA743" s="14"/>
      <c r="UKB743" s="14"/>
      <c r="UKC743" s="41"/>
      <c r="UKD743" s="44"/>
      <c r="UKE743" s="51"/>
      <c r="UKF743" s="51"/>
      <c r="UKG743" s="51"/>
      <c r="UKH743" s="13"/>
      <c r="UKI743" s="13"/>
      <c r="UKJ743" s="14"/>
      <c r="UKK743" s="14"/>
      <c r="UKL743" s="41"/>
      <c r="UKM743" s="44"/>
      <c r="UKN743" s="51"/>
      <c r="UKO743" s="51"/>
      <c r="UKP743" s="51"/>
      <c r="UKQ743" s="13"/>
      <c r="UKR743" s="13"/>
      <c r="UKS743" s="14"/>
      <c r="UKT743" s="14"/>
      <c r="UKU743" s="41"/>
      <c r="UKV743" s="44"/>
      <c r="UKW743" s="51"/>
      <c r="UKX743" s="51"/>
      <c r="UKY743" s="51"/>
      <c r="UKZ743" s="13"/>
      <c r="ULA743" s="13"/>
      <c r="ULB743" s="14"/>
      <c r="ULC743" s="14"/>
      <c r="ULD743" s="41"/>
      <c r="ULE743" s="44"/>
      <c r="ULF743" s="51"/>
      <c r="ULG743" s="51"/>
      <c r="ULH743" s="51"/>
      <c r="ULI743" s="13"/>
      <c r="ULJ743" s="13"/>
      <c r="ULK743" s="14"/>
      <c r="ULL743" s="14"/>
      <c r="ULM743" s="41"/>
      <c r="ULN743" s="44"/>
      <c r="ULO743" s="51"/>
      <c r="ULP743" s="51"/>
      <c r="ULQ743" s="51"/>
      <c r="ULR743" s="13"/>
      <c r="ULS743" s="13"/>
      <c r="ULT743" s="14"/>
      <c r="ULU743" s="14"/>
      <c r="ULV743" s="41"/>
      <c r="ULW743" s="44"/>
      <c r="ULX743" s="51"/>
      <c r="ULY743" s="51"/>
      <c r="ULZ743" s="51"/>
      <c r="UMA743" s="13"/>
      <c r="UMB743" s="13"/>
      <c r="UMC743" s="14"/>
      <c r="UMD743" s="14"/>
      <c r="UME743" s="41"/>
      <c r="UMF743" s="44"/>
      <c r="UMG743" s="51"/>
      <c r="UMH743" s="51"/>
      <c r="UMI743" s="51"/>
      <c r="UMJ743" s="13"/>
      <c r="UMK743" s="13"/>
      <c r="UML743" s="14"/>
      <c r="UMM743" s="14"/>
      <c r="UMN743" s="41"/>
      <c r="UMO743" s="44"/>
      <c r="UMP743" s="51"/>
      <c r="UMQ743" s="51"/>
      <c r="UMR743" s="51"/>
      <c r="UMS743" s="13"/>
      <c r="UMT743" s="13"/>
      <c r="UMU743" s="14"/>
      <c r="UMV743" s="14"/>
      <c r="UMW743" s="41"/>
      <c r="UMX743" s="44"/>
      <c r="UMY743" s="51"/>
      <c r="UMZ743" s="51"/>
      <c r="UNA743" s="51"/>
      <c r="UNB743" s="13"/>
      <c r="UNC743" s="13"/>
      <c r="UND743" s="14"/>
      <c r="UNE743" s="14"/>
      <c r="UNF743" s="41"/>
      <c r="UNG743" s="44"/>
      <c r="UNH743" s="51"/>
      <c r="UNI743" s="51"/>
      <c r="UNJ743" s="51"/>
      <c r="UNK743" s="13"/>
      <c r="UNL743" s="13"/>
      <c r="UNM743" s="14"/>
      <c r="UNN743" s="14"/>
      <c r="UNO743" s="41"/>
      <c r="UNP743" s="44"/>
      <c r="UNQ743" s="51"/>
      <c r="UNR743" s="51"/>
      <c r="UNS743" s="51"/>
      <c r="UNT743" s="13"/>
      <c r="UNU743" s="13"/>
      <c r="UNV743" s="14"/>
      <c r="UNW743" s="14"/>
      <c r="UNX743" s="41"/>
      <c r="UNY743" s="44"/>
      <c r="UNZ743" s="51"/>
      <c r="UOA743" s="51"/>
      <c r="UOB743" s="51"/>
      <c r="UOC743" s="13"/>
      <c r="UOD743" s="13"/>
      <c r="UOE743" s="14"/>
      <c r="UOF743" s="14"/>
      <c r="UOG743" s="41"/>
      <c r="UOH743" s="44"/>
      <c r="UOI743" s="51"/>
      <c r="UOJ743" s="51"/>
      <c r="UOK743" s="51"/>
      <c r="UOL743" s="13"/>
      <c r="UOM743" s="13"/>
      <c r="UON743" s="14"/>
      <c r="UOO743" s="14"/>
      <c r="UOP743" s="41"/>
      <c r="UOQ743" s="44"/>
      <c r="UOR743" s="51"/>
      <c r="UOS743" s="51"/>
      <c r="UOT743" s="51"/>
      <c r="UOU743" s="13"/>
      <c r="UOV743" s="13"/>
      <c r="UOW743" s="14"/>
      <c r="UOX743" s="14"/>
      <c r="UOY743" s="41"/>
      <c r="UOZ743" s="44"/>
      <c r="UPA743" s="51"/>
      <c r="UPB743" s="51"/>
      <c r="UPC743" s="51"/>
      <c r="UPD743" s="13"/>
      <c r="UPE743" s="13"/>
      <c r="UPF743" s="14"/>
      <c r="UPG743" s="14"/>
      <c r="UPH743" s="41"/>
      <c r="UPI743" s="44"/>
      <c r="UPJ743" s="51"/>
      <c r="UPK743" s="51"/>
      <c r="UPL743" s="51"/>
      <c r="UPM743" s="13"/>
      <c r="UPN743" s="13"/>
      <c r="UPO743" s="14"/>
      <c r="UPP743" s="14"/>
      <c r="UPQ743" s="41"/>
      <c r="UPR743" s="44"/>
      <c r="UPS743" s="51"/>
      <c r="UPT743" s="51"/>
      <c r="UPU743" s="51"/>
      <c r="UPV743" s="13"/>
      <c r="UPW743" s="13"/>
      <c r="UPX743" s="14"/>
      <c r="UPY743" s="14"/>
      <c r="UPZ743" s="41"/>
      <c r="UQA743" s="44"/>
      <c r="UQB743" s="51"/>
      <c r="UQC743" s="51"/>
      <c r="UQD743" s="51"/>
      <c r="UQE743" s="13"/>
      <c r="UQF743" s="13"/>
      <c r="UQG743" s="14"/>
      <c r="UQH743" s="14"/>
      <c r="UQI743" s="41"/>
      <c r="UQJ743" s="44"/>
      <c r="UQK743" s="51"/>
      <c r="UQL743" s="51"/>
      <c r="UQM743" s="51"/>
      <c r="UQN743" s="13"/>
      <c r="UQO743" s="13"/>
      <c r="UQP743" s="14"/>
      <c r="UQQ743" s="14"/>
      <c r="UQR743" s="41"/>
      <c r="UQS743" s="44"/>
      <c r="UQT743" s="51"/>
      <c r="UQU743" s="51"/>
      <c r="UQV743" s="51"/>
      <c r="UQW743" s="13"/>
      <c r="UQX743" s="13"/>
      <c r="UQY743" s="14"/>
      <c r="UQZ743" s="14"/>
      <c r="URA743" s="41"/>
      <c r="URB743" s="44"/>
      <c r="URC743" s="51"/>
      <c r="URD743" s="51"/>
      <c r="URE743" s="51"/>
      <c r="URF743" s="13"/>
      <c r="URG743" s="13"/>
      <c r="URH743" s="14"/>
      <c r="URI743" s="14"/>
      <c r="URJ743" s="41"/>
      <c r="URK743" s="44"/>
      <c r="URL743" s="51"/>
      <c r="URM743" s="51"/>
      <c r="URN743" s="51"/>
      <c r="URO743" s="13"/>
      <c r="URP743" s="13"/>
      <c r="URQ743" s="14"/>
      <c r="URR743" s="14"/>
      <c r="URS743" s="41"/>
      <c r="URT743" s="44"/>
      <c r="URU743" s="51"/>
      <c r="URV743" s="51"/>
      <c r="URW743" s="51"/>
      <c r="URX743" s="13"/>
      <c r="URY743" s="13"/>
      <c r="URZ743" s="14"/>
      <c r="USA743" s="14"/>
      <c r="USB743" s="41"/>
      <c r="USC743" s="44"/>
      <c r="USD743" s="51"/>
      <c r="USE743" s="51"/>
      <c r="USF743" s="51"/>
      <c r="USG743" s="13"/>
      <c r="USH743" s="13"/>
      <c r="USI743" s="14"/>
      <c r="USJ743" s="14"/>
      <c r="USK743" s="41"/>
      <c r="USL743" s="44"/>
      <c r="USM743" s="51"/>
      <c r="USN743" s="51"/>
      <c r="USO743" s="51"/>
      <c r="USP743" s="13"/>
      <c r="USQ743" s="13"/>
      <c r="USR743" s="14"/>
      <c r="USS743" s="14"/>
      <c r="UST743" s="41"/>
      <c r="USU743" s="44"/>
      <c r="USV743" s="51"/>
      <c r="USW743" s="51"/>
      <c r="USX743" s="51"/>
      <c r="USY743" s="13"/>
      <c r="USZ743" s="13"/>
      <c r="UTA743" s="14"/>
      <c r="UTB743" s="14"/>
      <c r="UTC743" s="41"/>
      <c r="UTD743" s="44"/>
      <c r="UTE743" s="51"/>
      <c r="UTF743" s="51"/>
      <c r="UTG743" s="51"/>
      <c r="UTH743" s="13"/>
      <c r="UTI743" s="13"/>
      <c r="UTJ743" s="14"/>
      <c r="UTK743" s="14"/>
      <c r="UTL743" s="41"/>
      <c r="UTM743" s="44"/>
      <c r="UTN743" s="51"/>
      <c r="UTO743" s="51"/>
      <c r="UTP743" s="51"/>
      <c r="UTQ743" s="13"/>
      <c r="UTR743" s="13"/>
      <c r="UTS743" s="14"/>
      <c r="UTT743" s="14"/>
      <c r="UTU743" s="41"/>
      <c r="UTV743" s="44"/>
      <c r="UTW743" s="51"/>
      <c r="UTX743" s="51"/>
      <c r="UTY743" s="51"/>
      <c r="UTZ743" s="13"/>
      <c r="UUA743" s="13"/>
      <c r="UUB743" s="14"/>
      <c r="UUC743" s="14"/>
      <c r="UUD743" s="41"/>
      <c r="UUE743" s="44"/>
      <c r="UUF743" s="51"/>
      <c r="UUG743" s="51"/>
      <c r="UUH743" s="51"/>
      <c r="UUI743" s="13"/>
      <c r="UUJ743" s="13"/>
      <c r="UUK743" s="14"/>
      <c r="UUL743" s="14"/>
      <c r="UUM743" s="41"/>
      <c r="UUN743" s="44"/>
      <c r="UUO743" s="51"/>
      <c r="UUP743" s="51"/>
      <c r="UUQ743" s="51"/>
      <c r="UUR743" s="13"/>
      <c r="UUS743" s="13"/>
      <c r="UUT743" s="14"/>
      <c r="UUU743" s="14"/>
      <c r="UUV743" s="41"/>
      <c r="UUW743" s="44"/>
      <c r="UUX743" s="51"/>
      <c r="UUY743" s="51"/>
      <c r="UUZ743" s="51"/>
      <c r="UVA743" s="13"/>
      <c r="UVB743" s="13"/>
      <c r="UVC743" s="14"/>
      <c r="UVD743" s="14"/>
      <c r="UVE743" s="41"/>
      <c r="UVF743" s="44"/>
      <c r="UVG743" s="51"/>
      <c r="UVH743" s="51"/>
      <c r="UVI743" s="51"/>
      <c r="UVJ743" s="13"/>
      <c r="UVK743" s="13"/>
      <c r="UVL743" s="14"/>
      <c r="UVM743" s="14"/>
      <c r="UVN743" s="41"/>
      <c r="UVO743" s="44"/>
      <c r="UVP743" s="51"/>
      <c r="UVQ743" s="51"/>
      <c r="UVR743" s="51"/>
      <c r="UVS743" s="13"/>
      <c r="UVT743" s="13"/>
      <c r="UVU743" s="14"/>
      <c r="UVV743" s="14"/>
      <c r="UVW743" s="41"/>
      <c r="UVX743" s="44"/>
      <c r="UVY743" s="51"/>
      <c r="UVZ743" s="51"/>
      <c r="UWA743" s="51"/>
      <c r="UWB743" s="13"/>
      <c r="UWC743" s="13"/>
      <c r="UWD743" s="14"/>
      <c r="UWE743" s="14"/>
      <c r="UWF743" s="41"/>
      <c r="UWG743" s="44"/>
      <c r="UWH743" s="51"/>
      <c r="UWI743" s="51"/>
      <c r="UWJ743" s="51"/>
      <c r="UWK743" s="13"/>
      <c r="UWL743" s="13"/>
      <c r="UWM743" s="14"/>
      <c r="UWN743" s="14"/>
      <c r="UWO743" s="41"/>
      <c r="UWP743" s="44"/>
      <c r="UWQ743" s="51"/>
      <c r="UWR743" s="51"/>
      <c r="UWS743" s="51"/>
      <c r="UWT743" s="13"/>
      <c r="UWU743" s="13"/>
      <c r="UWV743" s="14"/>
      <c r="UWW743" s="14"/>
      <c r="UWX743" s="41"/>
      <c r="UWY743" s="44"/>
      <c r="UWZ743" s="51"/>
      <c r="UXA743" s="51"/>
      <c r="UXB743" s="51"/>
      <c r="UXC743" s="13"/>
      <c r="UXD743" s="13"/>
      <c r="UXE743" s="14"/>
      <c r="UXF743" s="14"/>
      <c r="UXG743" s="41"/>
      <c r="UXH743" s="44"/>
      <c r="UXI743" s="51"/>
      <c r="UXJ743" s="51"/>
      <c r="UXK743" s="51"/>
      <c r="UXL743" s="13"/>
      <c r="UXM743" s="13"/>
      <c r="UXN743" s="14"/>
      <c r="UXO743" s="14"/>
      <c r="UXP743" s="41"/>
      <c r="UXQ743" s="44"/>
      <c r="UXR743" s="51"/>
      <c r="UXS743" s="51"/>
      <c r="UXT743" s="51"/>
      <c r="UXU743" s="13"/>
      <c r="UXV743" s="13"/>
      <c r="UXW743" s="14"/>
      <c r="UXX743" s="14"/>
      <c r="UXY743" s="41"/>
      <c r="UXZ743" s="44"/>
      <c r="UYA743" s="51"/>
      <c r="UYB743" s="51"/>
      <c r="UYC743" s="51"/>
      <c r="UYD743" s="13"/>
      <c r="UYE743" s="13"/>
      <c r="UYF743" s="14"/>
      <c r="UYG743" s="14"/>
      <c r="UYH743" s="41"/>
      <c r="UYI743" s="44"/>
      <c r="UYJ743" s="51"/>
      <c r="UYK743" s="51"/>
      <c r="UYL743" s="51"/>
      <c r="UYM743" s="13"/>
      <c r="UYN743" s="13"/>
      <c r="UYO743" s="14"/>
      <c r="UYP743" s="14"/>
      <c r="UYQ743" s="41"/>
      <c r="UYR743" s="44"/>
      <c r="UYS743" s="51"/>
      <c r="UYT743" s="51"/>
      <c r="UYU743" s="51"/>
      <c r="UYV743" s="13"/>
      <c r="UYW743" s="13"/>
      <c r="UYX743" s="14"/>
      <c r="UYY743" s="14"/>
      <c r="UYZ743" s="41"/>
      <c r="UZA743" s="44"/>
      <c r="UZB743" s="51"/>
      <c r="UZC743" s="51"/>
      <c r="UZD743" s="51"/>
      <c r="UZE743" s="13"/>
      <c r="UZF743" s="13"/>
      <c r="UZG743" s="14"/>
      <c r="UZH743" s="14"/>
      <c r="UZI743" s="38"/>
    </row>
    <row r="744" spans="1:14881" s="48" customFormat="1" ht="31.5" x14ac:dyDescent="0.2">
      <c r="A744" s="140" t="s">
        <v>765</v>
      </c>
      <c r="B744" s="141" t="s">
        <v>105</v>
      </c>
      <c r="C744" s="141" t="s">
        <v>73</v>
      </c>
      <c r="D744" s="141" t="s">
        <v>57</v>
      </c>
      <c r="E744" s="141" t="s">
        <v>948</v>
      </c>
      <c r="F744" s="141"/>
      <c r="G744" s="145">
        <f>G745+G749+G753+G757+G761</f>
        <v>80924.929999999993</v>
      </c>
    </row>
    <row r="745" spans="1:14881" s="48" customFormat="1" x14ac:dyDescent="0.2">
      <c r="A745" s="152" t="s">
        <v>766</v>
      </c>
      <c r="B745" s="5" t="s">
        <v>105</v>
      </c>
      <c r="C745" s="5" t="s">
        <v>73</v>
      </c>
      <c r="D745" s="5" t="s">
        <v>57</v>
      </c>
      <c r="E745" s="5" t="s">
        <v>952</v>
      </c>
      <c r="F745" s="5"/>
      <c r="G745" s="76">
        <f>G746</f>
        <v>20000</v>
      </c>
    </row>
    <row r="746" spans="1:14881" s="48" customFormat="1" x14ac:dyDescent="0.2">
      <c r="A746" s="11" t="s">
        <v>13</v>
      </c>
      <c r="B746" s="8" t="s">
        <v>105</v>
      </c>
      <c r="C746" s="8" t="s">
        <v>73</v>
      </c>
      <c r="D746" s="8" t="s">
        <v>57</v>
      </c>
      <c r="E746" s="8" t="s">
        <v>952</v>
      </c>
      <c r="F746" s="8" t="s">
        <v>14</v>
      </c>
      <c r="G746" s="34">
        <f>G747</f>
        <v>20000</v>
      </c>
    </row>
    <row r="747" spans="1:14881" s="48" customFormat="1" ht="47.25" x14ac:dyDescent="0.2">
      <c r="A747" s="11" t="s">
        <v>374</v>
      </c>
      <c r="B747" s="8" t="s">
        <v>105</v>
      </c>
      <c r="C747" s="8" t="s">
        <v>73</v>
      </c>
      <c r="D747" s="8" t="s">
        <v>57</v>
      </c>
      <c r="E747" s="8" t="s">
        <v>952</v>
      </c>
      <c r="F747" s="8" t="s">
        <v>12</v>
      </c>
      <c r="G747" s="34">
        <f>G748</f>
        <v>20000</v>
      </c>
    </row>
    <row r="748" spans="1:14881" s="48" customFormat="1" ht="47.25" hidden="1" x14ac:dyDescent="0.2">
      <c r="A748" s="32" t="s">
        <v>578</v>
      </c>
      <c r="B748" s="8" t="s">
        <v>105</v>
      </c>
      <c r="C748" s="8" t="s">
        <v>73</v>
      </c>
      <c r="D748" s="8" t="s">
        <v>57</v>
      </c>
      <c r="E748" s="8" t="s">
        <v>952</v>
      </c>
      <c r="F748" s="8" t="s">
        <v>581</v>
      </c>
      <c r="G748" s="34">
        <v>20000</v>
      </c>
    </row>
    <row r="749" spans="1:14881" s="48" customFormat="1" ht="31.5" x14ac:dyDescent="0.2">
      <c r="A749" s="152" t="s">
        <v>788</v>
      </c>
      <c r="B749" s="5" t="s">
        <v>105</v>
      </c>
      <c r="C749" s="5" t="s">
        <v>73</v>
      </c>
      <c r="D749" s="5" t="s">
        <v>57</v>
      </c>
      <c r="E749" s="5" t="s">
        <v>953</v>
      </c>
      <c r="F749" s="5"/>
      <c r="G749" s="76">
        <f>G750</f>
        <v>2000</v>
      </c>
    </row>
    <row r="750" spans="1:14881" s="48" customFormat="1" ht="31.5" x14ac:dyDescent="0.2">
      <c r="A750" s="11" t="s">
        <v>478</v>
      </c>
      <c r="B750" s="8" t="s">
        <v>105</v>
      </c>
      <c r="C750" s="8" t="s">
        <v>73</v>
      </c>
      <c r="D750" s="8" t="s">
        <v>57</v>
      </c>
      <c r="E750" s="8" t="s">
        <v>953</v>
      </c>
      <c r="F750" s="8" t="s">
        <v>15</v>
      </c>
      <c r="G750" s="34">
        <f>G751</f>
        <v>2000</v>
      </c>
    </row>
    <row r="751" spans="1:14881" s="48" customFormat="1" ht="31.5" x14ac:dyDescent="0.2">
      <c r="A751" s="11" t="s">
        <v>17</v>
      </c>
      <c r="B751" s="8" t="s">
        <v>105</v>
      </c>
      <c r="C751" s="8" t="s">
        <v>73</v>
      </c>
      <c r="D751" s="8" t="s">
        <v>57</v>
      </c>
      <c r="E751" s="8" t="s">
        <v>953</v>
      </c>
      <c r="F751" s="8" t="s">
        <v>16</v>
      </c>
      <c r="G751" s="34">
        <f>G752</f>
        <v>2000</v>
      </c>
    </row>
    <row r="752" spans="1:14881" s="48" customFormat="1" hidden="1" x14ac:dyDescent="0.2">
      <c r="A752" s="11" t="s">
        <v>706</v>
      </c>
      <c r="B752" s="8" t="s">
        <v>105</v>
      </c>
      <c r="C752" s="8" t="s">
        <v>73</v>
      </c>
      <c r="D752" s="8" t="s">
        <v>57</v>
      </c>
      <c r="E752" s="8" t="s">
        <v>953</v>
      </c>
      <c r="F752" s="8" t="s">
        <v>120</v>
      </c>
      <c r="G752" s="34">
        <v>2000</v>
      </c>
    </row>
    <row r="753" spans="1:7" s="48" customFormat="1" ht="31.5" x14ac:dyDescent="0.2">
      <c r="A753" s="152" t="s">
        <v>767</v>
      </c>
      <c r="B753" s="5" t="s">
        <v>105</v>
      </c>
      <c r="C753" s="5" t="s">
        <v>73</v>
      </c>
      <c r="D753" s="5" t="s">
        <v>57</v>
      </c>
      <c r="E753" s="5" t="s">
        <v>954</v>
      </c>
      <c r="F753" s="5"/>
      <c r="G753" s="76">
        <v>7000</v>
      </c>
    </row>
    <row r="754" spans="1:7" s="48" customFormat="1" x14ac:dyDescent="0.2">
      <c r="A754" s="11" t="s">
        <v>13</v>
      </c>
      <c r="B754" s="8" t="s">
        <v>105</v>
      </c>
      <c r="C754" s="8" t="s">
        <v>73</v>
      </c>
      <c r="D754" s="8" t="s">
        <v>57</v>
      </c>
      <c r="E754" s="5" t="s">
        <v>954</v>
      </c>
      <c r="F754" s="8" t="s">
        <v>14</v>
      </c>
      <c r="G754" s="34">
        <f>G755</f>
        <v>7000</v>
      </c>
    </row>
    <row r="755" spans="1:7" s="48" customFormat="1" ht="47.25" x14ac:dyDescent="0.2">
      <c r="A755" s="11" t="s">
        <v>374</v>
      </c>
      <c r="B755" s="8" t="s">
        <v>105</v>
      </c>
      <c r="C755" s="8" t="s">
        <v>73</v>
      </c>
      <c r="D755" s="8" t="s">
        <v>57</v>
      </c>
      <c r="E755" s="5" t="s">
        <v>954</v>
      </c>
      <c r="F755" s="8" t="s">
        <v>12</v>
      </c>
      <c r="G755" s="34">
        <f>G756</f>
        <v>7000</v>
      </c>
    </row>
    <row r="756" spans="1:7" s="48" customFormat="1" ht="47.25" hidden="1" x14ac:dyDescent="0.2">
      <c r="A756" s="32" t="s">
        <v>578</v>
      </c>
      <c r="B756" s="8" t="s">
        <v>105</v>
      </c>
      <c r="C756" s="8" t="s">
        <v>73</v>
      </c>
      <c r="D756" s="8" t="s">
        <v>57</v>
      </c>
      <c r="E756" s="5" t="s">
        <v>954</v>
      </c>
      <c r="F756" s="8" t="s">
        <v>581</v>
      </c>
      <c r="G756" s="34">
        <v>7000</v>
      </c>
    </row>
    <row r="757" spans="1:7" s="48" customFormat="1" x14ac:dyDescent="0.2">
      <c r="A757" s="207" t="s">
        <v>1101</v>
      </c>
      <c r="B757" s="5" t="s">
        <v>105</v>
      </c>
      <c r="C757" s="5" t="s">
        <v>73</v>
      </c>
      <c r="D757" s="5" t="s">
        <v>57</v>
      </c>
      <c r="E757" s="5" t="s">
        <v>1102</v>
      </c>
      <c r="F757" s="5"/>
      <c r="G757" s="197">
        <f>G758</f>
        <v>29542.85</v>
      </c>
    </row>
    <row r="758" spans="1:7" s="48" customFormat="1" x14ac:dyDescent="0.2">
      <c r="A758" s="11" t="s">
        <v>13</v>
      </c>
      <c r="B758" s="8" t="s">
        <v>105</v>
      </c>
      <c r="C758" s="8" t="s">
        <v>73</v>
      </c>
      <c r="D758" s="8" t="s">
        <v>57</v>
      </c>
      <c r="E758" s="8" t="s">
        <v>1102</v>
      </c>
      <c r="F758" s="8" t="s">
        <v>14</v>
      </c>
      <c r="G758" s="75">
        <f>G759</f>
        <v>29542.85</v>
      </c>
    </row>
    <row r="759" spans="1:7" s="48" customFormat="1" ht="47.25" x14ac:dyDescent="0.2">
      <c r="A759" s="11" t="s">
        <v>374</v>
      </c>
      <c r="B759" s="8" t="s">
        <v>105</v>
      </c>
      <c r="C759" s="8" t="s">
        <v>73</v>
      </c>
      <c r="D759" s="8" t="s">
        <v>57</v>
      </c>
      <c r="E759" s="8" t="s">
        <v>1102</v>
      </c>
      <c r="F759" s="8" t="s">
        <v>12</v>
      </c>
      <c r="G759" s="75">
        <f>G760</f>
        <v>29542.85</v>
      </c>
    </row>
    <row r="760" spans="1:7" s="48" customFormat="1" ht="47.25" hidden="1" x14ac:dyDescent="0.2">
      <c r="A760" s="32" t="s">
        <v>578</v>
      </c>
      <c r="B760" s="8" t="s">
        <v>105</v>
      </c>
      <c r="C760" s="8" t="s">
        <v>73</v>
      </c>
      <c r="D760" s="8" t="s">
        <v>57</v>
      </c>
      <c r="E760" s="8" t="s">
        <v>1102</v>
      </c>
      <c r="F760" s="8" t="s">
        <v>581</v>
      </c>
      <c r="G760" s="75">
        <f>2782.85+26760</f>
        <v>29542.85</v>
      </c>
    </row>
    <row r="761" spans="1:7" s="48" customFormat="1" ht="31.5" x14ac:dyDescent="0.2">
      <c r="A761" s="207" t="s">
        <v>1103</v>
      </c>
      <c r="B761" s="5" t="s">
        <v>105</v>
      </c>
      <c r="C761" s="5" t="s">
        <v>73</v>
      </c>
      <c r="D761" s="5" t="s">
        <v>57</v>
      </c>
      <c r="E761" s="5" t="s">
        <v>1104</v>
      </c>
      <c r="F761" s="5"/>
      <c r="G761" s="197">
        <f>G762</f>
        <v>22382.080000000002</v>
      </c>
    </row>
    <row r="762" spans="1:7" s="48" customFormat="1" x14ac:dyDescent="0.2">
      <c r="A762" s="11" t="s">
        <v>13</v>
      </c>
      <c r="B762" s="8" t="s">
        <v>105</v>
      </c>
      <c r="C762" s="8" t="s">
        <v>73</v>
      </c>
      <c r="D762" s="8" t="s">
        <v>57</v>
      </c>
      <c r="E762" s="8" t="s">
        <v>1104</v>
      </c>
      <c r="F762" s="8" t="s">
        <v>14</v>
      </c>
      <c r="G762" s="75">
        <f>G763</f>
        <v>22382.080000000002</v>
      </c>
    </row>
    <row r="763" spans="1:7" s="48" customFormat="1" ht="47.25" x14ac:dyDescent="0.2">
      <c r="A763" s="11" t="s">
        <v>374</v>
      </c>
      <c r="B763" s="8" t="s">
        <v>105</v>
      </c>
      <c r="C763" s="8" t="s">
        <v>73</v>
      </c>
      <c r="D763" s="8" t="s">
        <v>57</v>
      </c>
      <c r="E763" s="8" t="s">
        <v>1104</v>
      </c>
      <c r="F763" s="8" t="s">
        <v>12</v>
      </c>
      <c r="G763" s="75">
        <f>G764</f>
        <v>22382.080000000002</v>
      </c>
    </row>
    <row r="764" spans="1:7" s="48" customFormat="1" ht="47.25" hidden="1" x14ac:dyDescent="0.2">
      <c r="A764" s="32" t="s">
        <v>578</v>
      </c>
      <c r="B764" s="8" t="s">
        <v>105</v>
      </c>
      <c r="C764" s="8" t="s">
        <v>73</v>
      </c>
      <c r="D764" s="8" t="s">
        <v>57</v>
      </c>
      <c r="E764" s="8" t="s">
        <v>1104</v>
      </c>
      <c r="F764" s="8" t="s">
        <v>581</v>
      </c>
      <c r="G764" s="75">
        <f>8550+13832.08</f>
        <v>22382.080000000002</v>
      </c>
    </row>
    <row r="765" spans="1:7" s="48" customFormat="1" x14ac:dyDescent="0.2">
      <c r="A765" s="140" t="s">
        <v>75</v>
      </c>
      <c r="B765" s="1">
        <v>912</v>
      </c>
      <c r="C765" s="141" t="s">
        <v>73</v>
      </c>
      <c r="D765" s="141" t="s">
        <v>47</v>
      </c>
      <c r="E765" s="141"/>
      <c r="F765" s="141"/>
      <c r="G765" s="145">
        <f>G766+G841+G848+G855</f>
        <v>1728777.56</v>
      </c>
    </row>
    <row r="766" spans="1:7" s="48" customFormat="1" ht="47.25" x14ac:dyDescent="0.2">
      <c r="A766" s="140" t="s">
        <v>732</v>
      </c>
      <c r="B766" s="1">
        <v>912</v>
      </c>
      <c r="C766" s="141" t="s">
        <v>73</v>
      </c>
      <c r="D766" s="141" t="s">
        <v>47</v>
      </c>
      <c r="E766" s="1" t="s">
        <v>733</v>
      </c>
      <c r="F766" s="1"/>
      <c r="G766" s="145">
        <f>G767+G777+G791</f>
        <v>1718702.56</v>
      </c>
    </row>
    <row r="767" spans="1:7" s="42" customFormat="1" x14ac:dyDescent="0.2">
      <c r="A767" s="146" t="s">
        <v>744</v>
      </c>
      <c r="B767" s="147">
        <v>912</v>
      </c>
      <c r="C767" s="148" t="s">
        <v>73</v>
      </c>
      <c r="D767" s="148" t="s">
        <v>47</v>
      </c>
      <c r="E767" s="149" t="s">
        <v>746</v>
      </c>
      <c r="F767" s="5"/>
      <c r="G767" s="150">
        <f>G768</f>
        <v>66290</v>
      </c>
    </row>
    <row r="768" spans="1:7" s="48" customFormat="1" ht="47.25" x14ac:dyDescent="0.2">
      <c r="A768" s="140" t="s">
        <v>745</v>
      </c>
      <c r="B768" s="1">
        <v>912</v>
      </c>
      <c r="C768" s="141" t="s">
        <v>73</v>
      </c>
      <c r="D768" s="141" t="s">
        <v>47</v>
      </c>
      <c r="E768" s="151" t="s">
        <v>747</v>
      </c>
      <c r="F768" s="8"/>
      <c r="G768" s="145">
        <f>G769+G773</f>
        <v>66290</v>
      </c>
    </row>
    <row r="769" spans="1:7" s="48" customFormat="1" x14ac:dyDescent="0.2">
      <c r="A769" s="208" t="s">
        <v>1071</v>
      </c>
      <c r="B769" s="153">
        <v>912</v>
      </c>
      <c r="C769" s="5" t="s">
        <v>73</v>
      </c>
      <c r="D769" s="5" t="s">
        <v>47</v>
      </c>
      <c r="E769" s="209" t="s">
        <v>802</v>
      </c>
      <c r="F769" s="209"/>
      <c r="G769" s="210">
        <f t="shared" ref="G769" si="85">G770</f>
        <v>26290</v>
      </c>
    </row>
    <row r="770" spans="1:7" s="48" customFormat="1" ht="31.5" x14ac:dyDescent="0.2">
      <c r="A770" s="21" t="s">
        <v>373</v>
      </c>
      <c r="B770" s="16">
        <v>912</v>
      </c>
      <c r="C770" s="8" t="s">
        <v>73</v>
      </c>
      <c r="D770" s="8" t="s">
        <v>47</v>
      </c>
      <c r="E770" s="15" t="s">
        <v>802</v>
      </c>
      <c r="F770" s="25" t="s">
        <v>35</v>
      </c>
      <c r="G770" s="111">
        <f>G771</f>
        <v>26290</v>
      </c>
    </row>
    <row r="771" spans="1:7" s="48" customFormat="1" x14ac:dyDescent="0.2">
      <c r="A771" s="21" t="s">
        <v>34</v>
      </c>
      <c r="B771" s="16">
        <v>912</v>
      </c>
      <c r="C771" s="8" t="s">
        <v>73</v>
      </c>
      <c r="D771" s="8" t="s">
        <v>47</v>
      </c>
      <c r="E771" s="15" t="s">
        <v>802</v>
      </c>
      <c r="F771" s="25" t="s">
        <v>155</v>
      </c>
      <c r="G771" s="111">
        <f>G772</f>
        <v>26290</v>
      </c>
    </row>
    <row r="772" spans="1:7" s="48" customFormat="1" ht="31.5" hidden="1" x14ac:dyDescent="0.2">
      <c r="A772" s="21" t="s">
        <v>128</v>
      </c>
      <c r="B772" s="16">
        <v>912</v>
      </c>
      <c r="C772" s="8" t="s">
        <v>73</v>
      </c>
      <c r="D772" s="8" t="s">
        <v>47</v>
      </c>
      <c r="E772" s="15" t="s">
        <v>802</v>
      </c>
      <c r="F772" s="25" t="s">
        <v>129</v>
      </c>
      <c r="G772" s="111">
        <f>21000+5290</f>
        <v>26290</v>
      </c>
    </row>
    <row r="773" spans="1:7" s="48" customFormat="1" ht="31.5" x14ac:dyDescent="0.2">
      <c r="A773" s="194" t="s">
        <v>939</v>
      </c>
      <c r="B773" s="153">
        <v>912</v>
      </c>
      <c r="C773" s="5" t="s">
        <v>73</v>
      </c>
      <c r="D773" s="5" t="s">
        <v>47</v>
      </c>
      <c r="E773" s="5" t="s">
        <v>940</v>
      </c>
      <c r="F773" s="5"/>
      <c r="G773" s="197">
        <f>G774</f>
        <v>40000</v>
      </c>
    </row>
    <row r="774" spans="1:7" s="48" customFormat="1" ht="31.5" x14ac:dyDescent="0.2">
      <c r="A774" s="21" t="s">
        <v>373</v>
      </c>
      <c r="B774" s="16">
        <v>912</v>
      </c>
      <c r="C774" s="8" t="s">
        <v>73</v>
      </c>
      <c r="D774" s="8" t="s">
        <v>47</v>
      </c>
      <c r="E774" s="8" t="s">
        <v>940</v>
      </c>
      <c r="F774" s="25" t="s">
        <v>35</v>
      </c>
      <c r="G774" s="75">
        <f>G775</f>
        <v>40000</v>
      </c>
    </row>
    <row r="775" spans="1:7" s="48" customFormat="1" x14ac:dyDescent="0.2">
      <c r="A775" s="21" t="s">
        <v>34</v>
      </c>
      <c r="B775" s="16">
        <v>912</v>
      </c>
      <c r="C775" s="8" t="s">
        <v>73</v>
      </c>
      <c r="D775" s="8" t="s">
        <v>47</v>
      </c>
      <c r="E775" s="8" t="s">
        <v>940</v>
      </c>
      <c r="F775" s="25" t="s">
        <v>155</v>
      </c>
      <c r="G775" s="75">
        <f>G776</f>
        <v>40000</v>
      </c>
    </row>
    <row r="776" spans="1:7" s="48" customFormat="1" ht="31.5" hidden="1" x14ac:dyDescent="0.2">
      <c r="A776" s="21" t="s">
        <v>128</v>
      </c>
      <c r="B776" s="16">
        <v>912</v>
      </c>
      <c r="C776" s="5" t="s">
        <v>73</v>
      </c>
      <c r="D776" s="5" t="s">
        <v>47</v>
      </c>
      <c r="E776" s="8" t="s">
        <v>940</v>
      </c>
      <c r="F776" s="25" t="s">
        <v>129</v>
      </c>
      <c r="G776" s="75">
        <v>40000</v>
      </c>
    </row>
    <row r="777" spans="1:7" s="42" customFormat="1" x14ac:dyDescent="0.2">
      <c r="A777" s="146" t="s">
        <v>748</v>
      </c>
      <c r="B777" s="147">
        <v>912</v>
      </c>
      <c r="C777" s="148" t="s">
        <v>73</v>
      </c>
      <c r="D777" s="148" t="s">
        <v>47</v>
      </c>
      <c r="E777" s="149" t="s">
        <v>749</v>
      </c>
      <c r="F777" s="5"/>
      <c r="G777" s="150">
        <f>G778</f>
        <v>630942.78</v>
      </c>
    </row>
    <row r="778" spans="1:7" s="48" customFormat="1" ht="47.25" x14ac:dyDescent="0.2">
      <c r="A778" s="140" t="s">
        <v>750</v>
      </c>
      <c r="B778" s="1">
        <v>912</v>
      </c>
      <c r="C778" s="141" t="s">
        <v>73</v>
      </c>
      <c r="D778" s="141" t="s">
        <v>47</v>
      </c>
      <c r="E778" s="151" t="s">
        <v>751</v>
      </c>
      <c r="F778" s="8"/>
      <c r="G778" s="145">
        <f>G779+G783+G787</f>
        <v>630942.78</v>
      </c>
    </row>
    <row r="779" spans="1:7" s="48" customFormat="1" ht="31.5" x14ac:dyDescent="0.2">
      <c r="A779" s="194" t="s">
        <v>1115</v>
      </c>
      <c r="B779" s="153">
        <v>912</v>
      </c>
      <c r="C779" s="5" t="s">
        <v>73</v>
      </c>
      <c r="D779" s="5" t="s">
        <v>47</v>
      </c>
      <c r="E779" s="7" t="s">
        <v>941</v>
      </c>
      <c r="F779" s="5"/>
      <c r="G779" s="197">
        <f>G780</f>
        <v>7353</v>
      </c>
    </row>
    <row r="780" spans="1:7" s="48" customFormat="1" ht="31.5" x14ac:dyDescent="0.2">
      <c r="A780" s="18" t="s">
        <v>373</v>
      </c>
      <c r="B780" s="16">
        <v>912</v>
      </c>
      <c r="C780" s="8" t="s">
        <v>73</v>
      </c>
      <c r="D780" s="8" t="s">
        <v>47</v>
      </c>
      <c r="E780" s="19" t="s">
        <v>941</v>
      </c>
      <c r="F780" s="28" t="s">
        <v>35</v>
      </c>
      <c r="G780" s="75">
        <f>G781</f>
        <v>7353</v>
      </c>
    </row>
    <row r="781" spans="1:7" s="48" customFormat="1" x14ac:dyDescent="0.2">
      <c r="A781" s="18" t="s">
        <v>34</v>
      </c>
      <c r="B781" s="16">
        <v>912</v>
      </c>
      <c r="C781" s="8" t="s">
        <v>73</v>
      </c>
      <c r="D781" s="8" t="s">
        <v>47</v>
      </c>
      <c r="E781" s="19" t="s">
        <v>941</v>
      </c>
      <c r="F781" s="28" t="s">
        <v>155</v>
      </c>
      <c r="G781" s="75">
        <f>G782</f>
        <v>7353</v>
      </c>
    </row>
    <row r="782" spans="1:7" s="48" customFormat="1" ht="31.5" hidden="1" x14ac:dyDescent="0.2">
      <c r="A782" s="18" t="s">
        <v>128</v>
      </c>
      <c r="B782" s="16">
        <v>912</v>
      </c>
      <c r="C782" s="8" t="s">
        <v>73</v>
      </c>
      <c r="D782" s="8" t="s">
        <v>47</v>
      </c>
      <c r="E782" s="19" t="s">
        <v>941</v>
      </c>
      <c r="F782" s="28" t="s">
        <v>129</v>
      </c>
      <c r="G782" s="75">
        <v>7353</v>
      </c>
    </row>
    <row r="783" spans="1:7" s="48" customFormat="1" ht="31.5" x14ac:dyDescent="0.2">
      <c r="A783" s="194" t="s">
        <v>1009</v>
      </c>
      <c r="B783" s="153">
        <v>912</v>
      </c>
      <c r="C783" s="5" t="s">
        <v>73</v>
      </c>
      <c r="D783" s="5" t="s">
        <v>47</v>
      </c>
      <c r="E783" s="7" t="s">
        <v>942</v>
      </c>
      <c r="F783" s="5"/>
      <c r="G783" s="197">
        <f>G784</f>
        <v>7718</v>
      </c>
    </row>
    <row r="784" spans="1:7" s="48" customFormat="1" ht="31.5" x14ac:dyDescent="0.2">
      <c r="A784" s="18" t="s">
        <v>373</v>
      </c>
      <c r="B784" s="16">
        <v>912</v>
      </c>
      <c r="C784" s="8" t="s">
        <v>73</v>
      </c>
      <c r="D784" s="8" t="s">
        <v>47</v>
      </c>
      <c r="E784" s="19" t="s">
        <v>942</v>
      </c>
      <c r="F784" s="28" t="s">
        <v>35</v>
      </c>
      <c r="G784" s="75">
        <f>G785</f>
        <v>7718</v>
      </c>
    </row>
    <row r="785" spans="1:7" s="48" customFormat="1" x14ac:dyDescent="0.2">
      <c r="A785" s="18" t="s">
        <v>34</v>
      </c>
      <c r="B785" s="16">
        <v>912</v>
      </c>
      <c r="C785" s="8" t="s">
        <v>73</v>
      </c>
      <c r="D785" s="8" t="s">
        <v>47</v>
      </c>
      <c r="E785" s="19" t="s">
        <v>942</v>
      </c>
      <c r="F785" s="28" t="s">
        <v>155</v>
      </c>
      <c r="G785" s="75">
        <f>G786</f>
        <v>7718</v>
      </c>
    </row>
    <row r="786" spans="1:7" s="48" customFormat="1" ht="31.5" hidden="1" x14ac:dyDescent="0.2">
      <c r="A786" s="18" t="s">
        <v>128</v>
      </c>
      <c r="B786" s="16">
        <v>912</v>
      </c>
      <c r="C786" s="8" t="s">
        <v>73</v>
      </c>
      <c r="D786" s="8" t="s">
        <v>47</v>
      </c>
      <c r="E786" s="19" t="s">
        <v>942</v>
      </c>
      <c r="F786" s="28" t="s">
        <v>129</v>
      </c>
      <c r="G786" s="75">
        <v>7718</v>
      </c>
    </row>
    <row r="787" spans="1:7" s="48" customFormat="1" ht="122.25" customHeight="1" x14ac:dyDescent="0.2">
      <c r="A787" s="194" t="s">
        <v>1116</v>
      </c>
      <c r="B787" s="153">
        <v>912</v>
      </c>
      <c r="C787" s="8" t="s">
        <v>73</v>
      </c>
      <c r="D787" s="8" t="s">
        <v>47</v>
      </c>
      <c r="E787" s="5" t="s">
        <v>1105</v>
      </c>
      <c r="F787" s="5"/>
      <c r="G787" s="197">
        <f>G788</f>
        <v>615871.78</v>
      </c>
    </row>
    <row r="788" spans="1:7" s="48" customFormat="1" ht="31.5" x14ac:dyDescent="0.2">
      <c r="A788" s="20" t="s">
        <v>373</v>
      </c>
      <c r="B788" s="16">
        <v>912</v>
      </c>
      <c r="C788" s="8" t="s">
        <v>73</v>
      </c>
      <c r="D788" s="8" t="s">
        <v>47</v>
      </c>
      <c r="E788" s="8" t="s">
        <v>1105</v>
      </c>
      <c r="F788" s="25" t="s">
        <v>35</v>
      </c>
      <c r="G788" s="75">
        <f>G789</f>
        <v>615871.78</v>
      </c>
    </row>
    <row r="789" spans="1:7" s="48" customFormat="1" x14ac:dyDescent="0.2">
      <c r="A789" s="20" t="s">
        <v>34</v>
      </c>
      <c r="B789" s="16">
        <v>912</v>
      </c>
      <c r="C789" s="8" t="s">
        <v>73</v>
      </c>
      <c r="D789" s="8" t="s">
        <v>47</v>
      </c>
      <c r="E789" s="8" t="s">
        <v>1105</v>
      </c>
      <c r="F789" s="25" t="s">
        <v>155</v>
      </c>
      <c r="G789" s="75">
        <f>G790</f>
        <v>615871.78</v>
      </c>
    </row>
    <row r="790" spans="1:7" s="48" customFormat="1" ht="31.5" hidden="1" x14ac:dyDescent="0.2">
      <c r="A790" s="20" t="s">
        <v>128</v>
      </c>
      <c r="B790" s="16">
        <v>912</v>
      </c>
      <c r="C790" s="8" t="s">
        <v>73</v>
      </c>
      <c r="D790" s="8" t="s">
        <v>47</v>
      </c>
      <c r="E790" s="8" t="s">
        <v>1105</v>
      </c>
      <c r="F790" s="25" t="s">
        <v>129</v>
      </c>
      <c r="G790" s="75">
        <f>194193+421678.78</f>
        <v>615871.78</v>
      </c>
    </row>
    <row r="791" spans="1:7" s="42" customFormat="1" ht="31.5" x14ac:dyDescent="0.2">
      <c r="A791" s="146" t="s">
        <v>752</v>
      </c>
      <c r="B791" s="147">
        <v>912</v>
      </c>
      <c r="C791" s="148" t="s">
        <v>73</v>
      </c>
      <c r="D791" s="148" t="s">
        <v>47</v>
      </c>
      <c r="E791" s="149" t="s">
        <v>756</v>
      </c>
      <c r="F791" s="5"/>
      <c r="G791" s="150">
        <f>G792</f>
        <v>1021469.78</v>
      </c>
    </row>
    <row r="792" spans="1:7" s="48" customFormat="1" ht="31.5" x14ac:dyDescent="0.2">
      <c r="A792" s="140" t="s">
        <v>753</v>
      </c>
      <c r="B792" s="1">
        <v>912</v>
      </c>
      <c r="C792" s="141" t="s">
        <v>73</v>
      </c>
      <c r="D792" s="141" t="s">
        <v>47</v>
      </c>
      <c r="E792" s="151" t="s">
        <v>757</v>
      </c>
      <c r="F792" s="8"/>
      <c r="G792" s="145">
        <f>G793+G797+G801+G805+G809+G813+G817+G821+G825+G829+G833+G837</f>
        <v>1021469.78</v>
      </c>
    </row>
    <row r="793" spans="1:7" s="48" customFormat="1" x14ac:dyDescent="0.2">
      <c r="A793" s="194" t="s">
        <v>754</v>
      </c>
      <c r="B793" s="153">
        <v>912</v>
      </c>
      <c r="C793" s="8" t="s">
        <v>73</v>
      </c>
      <c r="D793" s="8" t="s">
        <v>47</v>
      </c>
      <c r="E793" s="7" t="s">
        <v>758</v>
      </c>
      <c r="F793" s="5"/>
      <c r="G793" s="204">
        <f>G794</f>
        <v>30000</v>
      </c>
    </row>
    <row r="794" spans="1:7" s="48" customFormat="1" x14ac:dyDescent="0.25">
      <c r="A794" s="62" t="s">
        <v>13</v>
      </c>
      <c r="B794" s="16">
        <v>912</v>
      </c>
      <c r="C794" s="8" t="s">
        <v>73</v>
      </c>
      <c r="D794" s="8" t="s">
        <v>47</v>
      </c>
      <c r="E794" s="19" t="s">
        <v>758</v>
      </c>
      <c r="F794" s="8" t="s">
        <v>14</v>
      </c>
      <c r="G794" s="109">
        <f>G795</f>
        <v>30000</v>
      </c>
    </row>
    <row r="795" spans="1:7" s="48" customFormat="1" ht="47.25" x14ac:dyDescent="0.25">
      <c r="A795" s="12" t="s">
        <v>693</v>
      </c>
      <c r="B795" s="16">
        <v>912</v>
      </c>
      <c r="C795" s="8" t="s">
        <v>73</v>
      </c>
      <c r="D795" s="8" t="s">
        <v>47</v>
      </c>
      <c r="E795" s="19" t="s">
        <v>758</v>
      </c>
      <c r="F795" s="8" t="s">
        <v>629</v>
      </c>
      <c r="G795" s="109">
        <f>G796</f>
        <v>30000</v>
      </c>
    </row>
    <row r="796" spans="1:7" s="48" customFormat="1" hidden="1" x14ac:dyDescent="0.25">
      <c r="A796" s="12" t="s">
        <v>630</v>
      </c>
      <c r="B796" s="16">
        <v>912</v>
      </c>
      <c r="C796" s="8" t="s">
        <v>73</v>
      </c>
      <c r="D796" s="8" t="s">
        <v>47</v>
      </c>
      <c r="E796" s="19" t="s">
        <v>758</v>
      </c>
      <c r="F796" s="8" t="s">
        <v>631</v>
      </c>
      <c r="G796" s="109">
        <f>100000-68000-2000</f>
        <v>30000</v>
      </c>
    </row>
    <row r="797" spans="1:7" s="48" customFormat="1" x14ac:dyDescent="0.25">
      <c r="A797" s="211" t="s">
        <v>469</v>
      </c>
      <c r="B797" s="153">
        <v>912</v>
      </c>
      <c r="C797" s="8" t="s">
        <v>73</v>
      </c>
      <c r="D797" s="8" t="s">
        <v>47</v>
      </c>
      <c r="E797" s="5" t="s">
        <v>759</v>
      </c>
      <c r="F797" s="5"/>
      <c r="G797" s="204">
        <f>G798</f>
        <v>5000</v>
      </c>
    </row>
    <row r="798" spans="1:7" s="48" customFormat="1" ht="31.5" x14ac:dyDescent="0.2">
      <c r="A798" s="11" t="s">
        <v>478</v>
      </c>
      <c r="B798" s="16">
        <v>912</v>
      </c>
      <c r="C798" s="8" t="s">
        <v>73</v>
      </c>
      <c r="D798" s="8" t="s">
        <v>47</v>
      </c>
      <c r="E798" s="8" t="s">
        <v>759</v>
      </c>
      <c r="F798" s="8" t="s">
        <v>15</v>
      </c>
      <c r="G798" s="109">
        <f>G799</f>
        <v>5000</v>
      </c>
    </row>
    <row r="799" spans="1:7" s="48" customFormat="1" ht="31.5" x14ac:dyDescent="0.25">
      <c r="A799" s="62" t="s">
        <v>17</v>
      </c>
      <c r="B799" s="16">
        <v>912</v>
      </c>
      <c r="C799" s="8" t="s">
        <v>73</v>
      </c>
      <c r="D799" s="8" t="s">
        <v>47</v>
      </c>
      <c r="E799" s="8" t="s">
        <v>759</v>
      </c>
      <c r="F799" s="8" t="s">
        <v>16</v>
      </c>
      <c r="G799" s="109">
        <f>G800</f>
        <v>5000</v>
      </c>
    </row>
    <row r="800" spans="1:7" s="48" customFormat="1" hidden="1" x14ac:dyDescent="0.25">
      <c r="A800" s="62" t="s">
        <v>707</v>
      </c>
      <c r="B800" s="16">
        <v>912</v>
      </c>
      <c r="C800" s="8" t="s">
        <v>73</v>
      </c>
      <c r="D800" s="8" t="s">
        <v>47</v>
      </c>
      <c r="E800" s="8" t="s">
        <v>759</v>
      </c>
      <c r="F800" s="8" t="s">
        <v>120</v>
      </c>
      <c r="G800" s="109">
        <v>5000</v>
      </c>
    </row>
    <row r="801" spans="1:7" s="48" customFormat="1" x14ac:dyDescent="0.25">
      <c r="A801" s="211" t="s">
        <v>755</v>
      </c>
      <c r="B801" s="153">
        <v>912</v>
      </c>
      <c r="C801" s="8" t="s">
        <v>73</v>
      </c>
      <c r="D801" s="8" t="s">
        <v>47</v>
      </c>
      <c r="E801" s="5" t="s">
        <v>760</v>
      </c>
      <c r="F801" s="5"/>
      <c r="G801" s="204">
        <f>G802</f>
        <v>7896</v>
      </c>
    </row>
    <row r="802" spans="1:7" s="48" customFormat="1" ht="31.5" x14ac:dyDescent="0.2">
      <c r="A802" s="11" t="s">
        <v>478</v>
      </c>
      <c r="B802" s="16">
        <v>912</v>
      </c>
      <c r="C802" s="8" t="s">
        <v>73</v>
      </c>
      <c r="D802" s="8" t="s">
        <v>47</v>
      </c>
      <c r="E802" s="8" t="s">
        <v>760</v>
      </c>
      <c r="F802" s="8" t="s">
        <v>15</v>
      </c>
      <c r="G802" s="109">
        <f>G803</f>
        <v>7896</v>
      </c>
    </row>
    <row r="803" spans="1:7" s="48" customFormat="1" ht="31.5" x14ac:dyDescent="0.25">
      <c r="A803" s="62" t="s">
        <v>17</v>
      </c>
      <c r="B803" s="16">
        <v>912</v>
      </c>
      <c r="C803" s="8" t="s">
        <v>73</v>
      </c>
      <c r="D803" s="8" t="s">
        <v>47</v>
      </c>
      <c r="E803" s="8" t="s">
        <v>760</v>
      </c>
      <c r="F803" s="8" t="s">
        <v>16</v>
      </c>
      <c r="G803" s="109">
        <f>G804</f>
        <v>7896</v>
      </c>
    </row>
    <row r="804" spans="1:7" s="48" customFormat="1" hidden="1" x14ac:dyDescent="0.25">
      <c r="A804" s="62" t="s">
        <v>707</v>
      </c>
      <c r="B804" s="16">
        <v>912</v>
      </c>
      <c r="C804" s="8" t="s">
        <v>73</v>
      </c>
      <c r="D804" s="8" t="s">
        <v>47</v>
      </c>
      <c r="E804" s="8" t="s">
        <v>760</v>
      </c>
      <c r="F804" s="8" t="s">
        <v>120</v>
      </c>
      <c r="G804" s="109">
        <f>6000+1896</f>
        <v>7896</v>
      </c>
    </row>
    <row r="805" spans="1:7" s="48" customFormat="1" ht="31.5" x14ac:dyDescent="0.25">
      <c r="A805" s="211" t="s">
        <v>628</v>
      </c>
      <c r="B805" s="153">
        <v>912</v>
      </c>
      <c r="C805" s="8" t="s">
        <v>73</v>
      </c>
      <c r="D805" s="8" t="s">
        <v>47</v>
      </c>
      <c r="E805" s="5" t="s">
        <v>761</v>
      </c>
      <c r="F805" s="5"/>
      <c r="G805" s="204">
        <f>G806</f>
        <v>5000</v>
      </c>
    </row>
    <row r="806" spans="1:7" s="48" customFormat="1" ht="31.5" x14ac:dyDescent="0.25">
      <c r="A806" s="62" t="s">
        <v>373</v>
      </c>
      <c r="B806" s="16">
        <v>912</v>
      </c>
      <c r="C806" s="8" t="s">
        <v>73</v>
      </c>
      <c r="D806" s="8" t="s">
        <v>47</v>
      </c>
      <c r="E806" s="8" t="s">
        <v>761</v>
      </c>
      <c r="F806" s="28" t="s">
        <v>35</v>
      </c>
      <c r="G806" s="109">
        <f>G807</f>
        <v>5000</v>
      </c>
    </row>
    <row r="807" spans="1:7" s="46" customFormat="1" x14ac:dyDescent="0.25">
      <c r="A807" s="62" t="s">
        <v>34</v>
      </c>
      <c r="B807" s="16">
        <v>912</v>
      </c>
      <c r="C807" s="8" t="s">
        <v>73</v>
      </c>
      <c r="D807" s="8" t="s">
        <v>47</v>
      </c>
      <c r="E807" s="8" t="s">
        <v>761</v>
      </c>
      <c r="F807" s="28" t="s">
        <v>155</v>
      </c>
      <c r="G807" s="109">
        <f>G808</f>
        <v>5000</v>
      </c>
    </row>
    <row r="808" spans="1:7" s="48" customFormat="1" ht="31.5" hidden="1" x14ac:dyDescent="0.25">
      <c r="A808" s="62" t="s">
        <v>128</v>
      </c>
      <c r="B808" s="16">
        <v>912</v>
      </c>
      <c r="C808" s="8" t="s">
        <v>73</v>
      </c>
      <c r="D808" s="8" t="s">
        <v>47</v>
      </c>
      <c r="E808" s="8" t="s">
        <v>761</v>
      </c>
      <c r="F808" s="28" t="s">
        <v>129</v>
      </c>
      <c r="G808" s="109">
        <v>5000</v>
      </c>
    </row>
    <row r="809" spans="1:7" s="48" customFormat="1" ht="31.5" x14ac:dyDescent="0.2">
      <c r="A809" s="152" t="s">
        <v>1010</v>
      </c>
      <c r="B809" s="153">
        <v>912</v>
      </c>
      <c r="C809" s="8" t="s">
        <v>73</v>
      </c>
      <c r="D809" s="8" t="s">
        <v>47</v>
      </c>
      <c r="E809" s="5" t="s">
        <v>806</v>
      </c>
      <c r="F809" s="212"/>
      <c r="G809" s="213">
        <f>G810</f>
        <v>9000</v>
      </c>
    </row>
    <row r="810" spans="1:7" s="48" customFormat="1" ht="31.5" x14ac:dyDescent="0.2">
      <c r="A810" s="11" t="s">
        <v>373</v>
      </c>
      <c r="B810" s="16">
        <v>912</v>
      </c>
      <c r="C810" s="8" t="s">
        <v>73</v>
      </c>
      <c r="D810" s="8" t="s">
        <v>47</v>
      </c>
      <c r="E810" s="8" t="s">
        <v>806</v>
      </c>
      <c r="F810" s="28" t="s">
        <v>35</v>
      </c>
      <c r="G810" s="112">
        <f>G811</f>
        <v>9000</v>
      </c>
    </row>
    <row r="811" spans="1:7" s="48" customFormat="1" x14ac:dyDescent="0.2">
      <c r="A811" s="11" t="s">
        <v>34</v>
      </c>
      <c r="B811" s="16">
        <v>912</v>
      </c>
      <c r="C811" s="8" t="s">
        <v>73</v>
      </c>
      <c r="D811" s="8" t="s">
        <v>47</v>
      </c>
      <c r="E811" s="8" t="s">
        <v>806</v>
      </c>
      <c r="F811" s="28" t="s">
        <v>155</v>
      </c>
      <c r="G811" s="112">
        <f>G812</f>
        <v>9000</v>
      </c>
    </row>
    <row r="812" spans="1:7" s="48" customFormat="1" ht="31.5" hidden="1" x14ac:dyDescent="0.2">
      <c r="A812" s="11" t="s">
        <v>128</v>
      </c>
      <c r="B812" s="16">
        <v>912</v>
      </c>
      <c r="C812" s="8" t="s">
        <v>73</v>
      </c>
      <c r="D812" s="8" t="s">
        <v>47</v>
      </c>
      <c r="E812" s="8" t="s">
        <v>806</v>
      </c>
      <c r="F812" s="28" t="s">
        <v>129</v>
      </c>
      <c r="G812" s="112">
        <v>9000</v>
      </c>
    </row>
    <row r="813" spans="1:7" s="48" customFormat="1" ht="47.25" x14ac:dyDescent="0.25">
      <c r="A813" s="214" t="s">
        <v>1011</v>
      </c>
      <c r="B813" s="153">
        <v>912</v>
      </c>
      <c r="C813" s="8" t="s">
        <v>73</v>
      </c>
      <c r="D813" s="8" t="s">
        <v>47</v>
      </c>
      <c r="E813" s="5" t="s">
        <v>810</v>
      </c>
      <c r="F813" s="5"/>
      <c r="G813" s="204">
        <f>G814</f>
        <v>40000</v>
      </c>
    </row>
    <row r="814" spans="1:7" s="48" customFormat="1" ht="31.5" x14ac:dyDescent="0.2">
      <c r="A814" s="11" t="s">
        <v>373</v>
      </c>
      <c r="B814" s="16">
        <v>912</v>
      </c>
      <c r="C814" s="8" t="s">
        <v>73</v>
      </c>
      <c r="D814" s="8" t="s">
        <v>47</v>
      </c>
      <c r="E814" s="5" t="s">
        <v>810</v>
      </c>
      <c r="F814" s="28" t="s">
        <v>35</v>
      </c>
      <c r="G814" s="109">
        <f>G815</f>
        <v>40000</v>
      </c>
    </row>
    <row r="815" spans="1:7" s="48" customFormat="1" x14ac:dyDescent="0.2">
      <c r="A815" s="11" t="s">
        <v>34</v>
      </c>
      <c r="B815" s="16">
        <v>912</v>
      </c>
      <c r="C815" s="8" t="s">
        <v>73</v>
      </c>
      <c r="D815" s="8" t="s">
        <v>47</v>
      </c>
      <c r="E815" s="5" t="s">
        <v>810</v>
      </c>
      <c r="F815" s="28" t="s">
        <v>155</v>
      </c>
      <c r="G815" s="109">
        <f>G816</f>
        <v>40000</v>
      </c>
    </row>
    <row r="816" spans="1:7" s="48" customFormat="1" ht="31.5" hidden="1" x14ac:dyDescent="0.2">
      <c r="A816" s="11" t="s">
        <v>128</v>
      </c>
      <c r="B816" s="16">
        <v>912</v>
      </c>
      <c r="C816" s="8" t="s">
        <v>73</v>
      </c>
      <c r="D816" s="8" t="s">
        <v>47</v>
      </c>
      <c r="E816" s="8" t="s">
        <v>810</v>
      </c>
      <c r="F816" s="28" t="s">
        <v>129</v>
      </c>
      <c r="G816" s="109">
        <v>40000</v>
      </c>
    </row>
    <row r="817" spans="1:7" s="48" customFormat="1" ht="78.75" x14ac:dyDescent="0.2">
      <c r="A817" s="194" t="s">
        <v>1117</v>
      </c>
      <c r="B817" s="16">
        <v>912</v>
      </c>
      <c r="C817" s="8" t="s">
        <v>73</v>
      </c>
      <c r="D817" s="8" t="s">
        <v>47</v>
      </c>
      <c r="E817" s="5" t="s">
        <v>1060</v>
      </c>
      <c r="F817" s="5"/>
      <c r="G817" s="204">
        <f t="shared" ref="G817:G835" si="86">G818</f>
        <v>31197.22</v>
      </c>
    </row>
    <row r="818" spans="1:7" s="48" customFormat="1" ht="31.5" x14ac:dyDescent="0.25">
      <c r="A818" s="62" t="s">
        <v>373</v>
      </c>
      <c r="B818" s="16">
        <v>912</v>
      </c>
      <c r="C818" s="8" t="s">
        <v>73</v>
      </c>
      <c r="D818" s="8" t="s">
        <v>47</v>
      </c>
      <c r="E818" s="8" t="s">
        <v>1060</v>
      </c>
      <c r="F818" s="28" t="s">
        <v>35</v>
      </c>
      <c r="G818" s="109">
        <f t="shared" si="86"/>
        <v>31197.22</v>
      </c>
    </row>
    <row r="819" spans="1:7" s="48" customFormat="1" x14ac:dyDescent="0.25">
      <c r="A819" s="62" t="s">
        <v>34</v>
      </c>
      <c r="B819" s="16">
        <v>912</v>
      </c>
      <c r="C819" s="8" t="s">
        <v>73</v>
      </c>
      <c r="D819" s="8" t="s">
        <v>47</v>
      </c>
      <c r="E819" s="8" t="s">
        <v>1060</v>
      </c>
      <c r="F819" s="28" t="s">
        <v>155</v>
      </c>
      <c r="G819" s="109">
        <f t="shared" si="86"/>
        <v>31197.22</v>
      </c>
    </row>
    <row r="820" spans="1:7" s="48" customFormat="1" ht="31.5" hidden="1" x14ac:dyDescent="0.25">
      <c r="A820" s="62" t="s">
        <v>128</v>
      </c>
      <c r="B820" s="16">
        <v>912</v>
      </c>
      <c r="C820" s="8" t="s">
        <v>73</v>
      </c>
      <c r="D820" s="8" t="s">
        <v>47</v>
      </c>
      <c r="E820" s="8" t="s">
        <v>1060</v>
      </c>
      <c r="F820" s="28" t="s">
        <v>129</v>
      </c>
      <c r="G820" s="109">
        <f>1768.22+29429</f>
        <v>31197.22</v>
      </c>
    </row>
    <row r="821" spans="1:7" s="48" customFormat="1" ht="78.75" x14ac:dyDescent="0.2">
      <c r="A821" s="194" t="s">
        <v>1118</v>
      </c>
      <c r="B821" s="16">
        <v>912</v>
      </c>
      <c r="C821" s="8" t="s">
        <v>73</v>
      </c>
      <c r="D821" s="8" t="s">
        <v>47</v>
      </c>
      <c r="E821" s="5" t="s">
        <v>1061</v>
      </c>
      <c r="F821" s="5"/>
      <c r="G821" s="204">
        <f t="shared" si="86"/>
        <v>25899.27</v>
      </c>
    </row>
    <row r="822" spans="1:7" s="48" customFormat="1" ht="31.5" x14ac:dyDescent="0.25">
      <c r="A822" s="62" t="s">
        <v>373</v>
      </c>
      <c r="B822" s="16">
        <v>912</v>
      </c>
      <c r="C822" s="8" t="s">
        <v>73</v>
      </c>
      <c r="D822" s="8" t="s">
        <v>47</v>
      </c>
      <c r="E822" s="8" t="s">
        <v>1061</v>
      </c>
      <c r="F822" s="28" t="s">
        <v>35</v>
      </c>
      <c r="G822" s="109">
        <f t="shared" si="86"/>
        <v>25899.27</v>
      </c>
    </row>
    <row r="823" spans="1:7" s="48" customFormat="1" x14ac:dyDescent="0.25">
      <c r="A823" s="62" t="s">
        <v>34</v>
      </c>
      <c r="B823" s="16">
        <v>912</v>
      </c>
      <c r="C823" s="8" t="s">
        <v>73</v>
      </c>
      <c r="D823" s="8" t="s">
        <v>47</v>
      </c>
      <c r="E823" s="8" t="s">
        <v>1061</v>
      </c>
      <c r="F823" s="28" t="s">
        <v>155</v>
      </c>
      <c r="G823" s="109">
        <f t="shared" si="86"/>
        <v>25899.27</v>
      </c>
    </row>
    <row r="824" spans="1:7" s="48" customFormat="1" ht="31.5" hidden="1" x14ac:dyDescent="0.25">
      <c r="A824" s="62" t="s">
        <v>128</v>
      </c>
      <c r="B824" s="16">
        <v>912</v>
      </c>
      <c r="C824" s="8" t="s">
        <v>73</v>
      </c>
      <c r="D824" s="8" t="s">
        <v>47</v>
      </c>
      <c r="E824" s="8" t="s">
        <v>1061</v>
      </c>
      <c r="F824" s="28" t="s">
        <v>129</v>
      </c>
      <c r="G824" s="109">
        <f>522.27+25377</f>
        <v>25899.27</v>
      </c>
    </row>
    <row r="825" spans="1:7" s="48" customFormat="1" ht="63" x14ac:dyDescent="0.2">
      <c r="A825" s="194" t="s">
        <v>1119</v>
      </c>
      <c r="B825" s="16">
        <v>912</v>
      </c>
      <c r="C825" s="8" t="s">
        <v>73</v>
      </c>
      <c r="D825" s="8" t="s">
        <v>47</v>
      </c>
      <c r="E825" s="5" t="s">
        <v>1062</v>
      </c>
      <c r="F825" s="5"/>
      <c r="G825" s="204">
        <f t="shared" si="86"/>
        <v>51432.24</v>
      </c>
    </row>
    <row r="826" spans="1:7" s="48" customFormat="1" ht="31.5" x14ac:dyDescent="0.25">
      <c r="A826" s="62" t="s">
        <v>373</v>
      </c>
      <c r="B826" s="16">
        <v>912</v>
      </c>
      <c r="C826" s="8" t="s">
        <v>73</v>
      </c>
      <c r="D826" s="8" t="s">
        <v>47</v>
      </c>
      <c r="E826" s="8" t="s">
        <v>1062</v>
      </c>
      <c r="F826" s="28" t="s">
        <v>35</v>
      </c>
      <c r="G826" s="109">
        <f t="shared" si="86"/>
        <v>51432.24</v>
      </c>
    </row>
    <row r="827" spans="1:7" s="48" customFormat="1" x14ac:dyDescent="0.25">
      <c r="A827" s="62" t="s">
        <v>34</v>
      </c>
      <c r="B827" s="16">
        <v>912</v>
      </c>
      <c r="C827" s="8" t="s">
        <v>73</v>
      </c>
      <c r="D827" s="8" t="s">
        <v>47</v>
      </c>
      <c r="E827" s="8" t="s">
        <v>1062</v>
      </c>
      <c r="F827" s="28" t="s">
        <v>155</v>
      </c>
      <c r="G827" s="109">
        <f t="shared" si="86"/>
        <v>51432.24</v>
      </c>
    </row>
    <row r="828" spans="1:7" s="48" customFormat="1" ht="31.5" hidden="1" x14ac:dyDescent="0.25">
      <c r="A828" s="62" t="s">
        <v>128</v>
      </c>
      <c r="B828" s="16">
        <v>912</v>
      </c>
      <c r="C828" s="8" t="s">
        <v>73</v>
      </c>
      <c r="D828" s="8" t="s">
        <v>47</v>
      </c>
      <c r="E828" s="8" t="s">
        <v>1062</v>
      </c>
      <c r="F828" s="28" t="s">
        <v>129</v>
      </c>
      <c r="G828" s="109">
        <f>1932.24+49500</f>
        <v>51432.24</v>
      </c>
    </row>
    <row r="829" spans="1:7" s="48" customFormat="1" ht="78.75" x14ac:dyDescent="0.2">
      <c r="A829" s="194" t="s">
        <v>1059</v>
      </c>
      <c r="B829" s="16">
        <v>912</v>
      </c>
      <c r="C829" s="8" t="s">
        <v>73</v>
      </c>
      <c r="D829" s="8" t="s">
        <v>47</v>
      </c>
      <c r="E829" s="5" t="s">
        <v>1063</v>
      </c>
      <c r="F829" s="5"/>
      <c r="G829" s="204">
        <f t="shared" si="86"/>
        <v>499724.93</v>
      </c>
    </row>
    <row r="830" spans="1:7" s="48" customFormat="1" ht="31.5" x14ac:dyDescent="0.25">
      <c r="A830" s="62" t="s">
        <v>373</v>
      </c>
      <c r="B830" s="16">
        <v>912</v>
      </c>
      <c r="C830" s="8" t="s">
        <v>73</v>
      </c>
      <c r="D830" s="8" t="s">
        <v>47</v>
      </c>
      <c r="E830" s="8" t="s">
        <v>1063</v>
      </c>
      <c r="F830" s="28" t="s">
        <v>35</v>
      </c>
      <c r="G830" s="109">
        <f t="shared" si="86"/>
        <v>499724.93</v>
      </c>
    </row>
    <row r="831" spans="1:7" s="48" customFormat="1" x14ac:dyDescent="0.25">
      <c r="A831" s="62" t="s">
        <v>34</v>
      </c>
      <c r="B831" s="16">
        <v>912</v>
      </c>
      <c r="C831" s="8" t="s">
        <v>73</v>
      </c>
      <c r="D831" s="8" t="s">
        <v>47</v>
      </c>
      <c r="E831" s="8" t="s">
        <v>1063</v>
      </c>
      <c r="F831" s="28" t="s">
        <v>155</v>
      </c>
      <c r="G831" s="109">
        <f t="shared" si="86"/>
        <v>499724.93</v>
      </c>
    </row>
    <row r="832" spans="1:7" s="48" customFormat="1" ht="31.5" hidden="1" x14ac:dyDescent="0.25">
      <c r="A832" s="62" t="s">
        <v>128</v>
      </c>
      <c r="B832" s="16">
        <v>912</v>
      </c>
      <c r="C832" s="8" t="s">
        <v>73</v>
      </c>
      <c r="D832" s="8" t="s">
        <v>47</v>
      </c>
      <c r="E832" s="8" t="s">
        <v>1063</v>
      </c>
      <c r="F832" s="28" t="s">
        <v>129</v>
      </c>
      <c r="G832" s="109">
        <f>4996.93+494728</f>
        <v>499724.93</v>
      </c>
    </row>
    <row r="833" spans="1:14886" s="48" customFormat="1" ht="78.75" x14ac:dyDescent="0.2">
      <c r="A833" s="194" t="s">
        <v>1120</v>
      </c>
      <c r="B833" s="16">
        <v>912</v>
      </c>
      <c r="C833" s="8" t="s">
        <v>73</v>
      </c>
      <c r="D833" s="8" t="s">
        <v>47</v>
      </c>
      <c r="E833" s="5" t="s">
        <v>1064</v>
      </c>
      <c r="F833" s="5"/>
      <c r="G833" s="204">
        <f t="shared" si="86"/>
        <v>85055.56</v>
      </c>
    </row>
    <row r="834" spans="1:14886" s="48" customFormat="1" ht="31.5" x14ac:dyDescent="0.25">
      <c r="A834" s="62" t="s">
        <v>373</v>
      </c>
      <c r="B834" s="16">
        <v>912</v>
      </c>
      <c r="C834" s="8" t="s">
        <v>73</v>
      </c>
      <c r="D834" s="8" t="s">
        <v>47</v>
      </c>
      <c r="E834" s="8" t="s">
        <v>1064</v>
      </c>
      <c r="F834" s="28" t="s">
        <v>35</v>
      </c>
      <c r="G834" s="109">
        <f t="shared" si="86"/>
        <v>85055.56</v>
      </c>
    </row>
    <row r="835" spans="1:14886" s="48" customFormat="1" x14ac:dyDescent="0.25">
      <c r="A835" s="62" t="s">
        <v>34</v>
      </c>
      <c r="B835" s="16">
        <v>912</v>
      </c>
      <c r="C835" s="8" t="s">
        <v>73</v>
      </c>
      <c r="D835" s="8" t="s">
        <v>47</v>
      </c>
      <c r="E835" s="8" t="s">
        <v>1064</v>
      </c>
      <c r="F835" s="28" t="s">
        <v>155</v>
      </c>
      <c r="G835" s="109">
        <f t="shared" si="86"/>
        <v>85055.56</v>
      </c>
    </row>
    <row r="836" spans="1:14886" s="48" customFormat="1" ht="31.5" hidden="1" x14ac:dyDescent="0.25">
      <c r="A836" s="62" t="s">
        <v>128</v>
      </c>
      <c r="B836" s="16">
        <v>912</v>
      </c>
      <c r="C836" s="8" t="s">
        <v>73</v>
      </c>
      <c r="D836" s="8" t="s">
        <v>47</v>
      </c>
      <c r="E836" s="8" t="s">
        <v>1064</v>
      </c>
      <c r="F836" s="28" t="s">
        <v>129</v>
      </c>
      <c r="G836" s="109">
        <f>850.56+84205</f>
        <v>85055.56</v>
      </c>
    </row>
    <row r="837" spans="1:14886" s="48" customFormat="1" ht="78.75" x14ac:dyDescent="0.2">
      <c r="A837" s="194" t="s">
        <v>1121</v>
      </c>
      <c r="B837" s="16">
        <v>912</v>
      </c>
      <c r="C837" s="8" t="s">
        <v>73</v>
      </c>
      <c r="D837" s="8" t="s">
        <v>47</v>
      </c>
      <c r="E837" s="5" t="s">
        <v>1065</v>
      </c>
      <c r="F837" s="5"/>
      <c r="G837" s="204">
        <f t="shared" ref="G837:G839" si="87">G838</f>
        <v>231264.56</v>
      </c>
    </row>
    <row r="838" spans="1:14886" s="48" customFormat="1" ht="31.5" x14ac:dyDescent="0.25">
      <c r="A838" s="62" t="s">
        <v>373</v>
      </c>
      <c r="B838" s="16">
        <v>912</v>
      </c>
      <c r="C838" s="8" t="s">
        <v>73</v>
      </c>
      <c r="D838" s="8" t="s">
        <v>47</v>
      </c>
      <c r="E838" s="8" t="s">
        <v>1065</v>
      </c>
      <c r="F838" s="28" t="s">
        <v>35</v>
      </c>
      <c r="G838" s="109">
        <f t="shared" si="87"/>
        <v>231264.56</v>
      </c>
    </row>
    <row r="839" spans="1:14886" s="48" customFormat="1" x14ac:dyDescent="0.25">
      <c r="A839" s="62" t="s">
        <v>34</v>
      </c>
      <c r="B839" s="16">
        <v>912</v>
      </c>
      <c r="C839" s="8" t="s">
        <v>73</v>
      </c>
      <c r="D839" s="8" t="s">
        <v>47</v>
      </c>
      <c r="E839" s="8" t="s">
        <v>1065</v>
      </c>
      <c r="F839" s="28" t="s">
        <v>155</v>
      </c>
      <c r="G839" s="109">
        <f t="shared" si="87"/>
        <v>231264.56</v>
      </c>
    </row>
    <row r="840" spans="1:14886" s="48" customFormat="1" ht="31.5" hidden="1" x14ac:dyDescent="0.25">
      <c r="A840" s="62" t="s">
        <v>128</v>
      </c>
      <c r="B840" s="16">
        <v>912</v>
      </c>
      <c r="C840" s="8" t="s">
        <v>73</v>
      </c>
      <c r="D840" s="8" t="s">
        <v>47</v>
      </c>
      <c r="E840" s="8" t="s">
        <v>1065</v>
      </c>
      <c r="F840" s="28" t="s">
        <v>129</v>
      </c>
      <c r="G840" s="109">
        <f>2312.56+228952</f>
        <v>231264.56</v>
      </c>
    </row>
    <row r="841" spans="1:14886" s="45" customFormat="1" ht="56.25" x14ac:dyDescent="0.2">
      <c r="A841" s="164" t="s">
        <v>897</v>
      </c>
      <c r="B841" s="1">
        <v>912</v>
      </c>
      <c r="C841" s="141" t="s">
        <v>73</v>
      </c>
      <c r="D841" s="141" t="s">
        <v>47</v>
      </c>
      <c r="E841" s="151" t="s">
        <v>279</v>
      </c>
      <c r="F841" s="8"/>
      <c r="G841" s="145">
        <f>G842</f>
        <v>3382</v>
      </c>
      <c r="H841" s="51"/>
      <c r="I841" s="13"/>
      <c r="J841" s="13"/>
      <c r="K841" s="14"/>
      <c r="L841" s="14"/>
      <c r="M841" s="41"/>
      <c r="N841" s="44"/>
      <c r="O841" s="51"/>
      <c r="P841" s="51"/>
      <c r="Q841" s="51"/>
      <c r="R841" s="13"/>
      <c r="S841" s="13"/>
      <c r="T841" s="14"/>
      <c r="U841" s="14"/>
      <c r="V841" s="41"/>
      <c r="W841" s="44"/>
      <c r="X841" s="51"/>
      <c r="Y841" s="51"/>
      <c r="Z841" s="51"/>
      <c r="AA841" s="13"/>
      <c r="AB841" s="13"/>
      <c r="AC841" s="14"/>
      <c r="AD841" s="14"/>
      <c r="AE841" s="41"/>
      <c r="AF841" s="44"/>
      <c r="AG841" s="51"/>
      <c r="AH841" s="51"/>
      <c r="AI841" s="51"/>
      <c r="AJ841" s="13"/>
      <c r="AK841" s="13"/>
      <c r="AL841" s="14"/>
      <c r="AM841" s="14"/>
      <c r="AN841" s="41"/>
      <c r="AO841" s="44"/>
      <c r="AP841" s="51"/>
      <c r="AQ841" s="51"/>
      <c r="AR841" s="51"/>
      <c r="AS841" s="13"/>
      <c r="AT841" s="13"/>
      <c r="AU841" s="14"/>
      <c r="AV841" s="14"/>
      <c r="AW841" s="41"/>
      <c r="AX841" s="44"/>
      <c r="AY841" s="51"/>
      <c r="AZ841" s="51"/>
      <c r="BA841" s="51"/>
      <c r="BB841" s="13"/>
      <c r="BC841" s="13"/>
      <c r="BD841" s="14"/>
      <c r="BE841" s="14"/>
      <c r="BF841" s="41"/>
      <c r="BG841" s="44"/>
      <c r="BH841" s="51"/>
      <c r="BI841" s="51"/>
      <c r="BJ841" s="51"/>
      <c r="BK841" s="13"/>
      <c r="BL841" s="13"/>
      <c r="BM841" s="14"/>
      <c r="BN841" s="14"/>
      <c r="BO841" s="41"/>
      <c r="BP841" s="44"/>
      <c r="BQ841" s="51"/>
      <c r="BR841" s="51"/>
      <c r="BS841" s="51"/>
      <c r="BT841" s="13"/>
      <c r="BU841" s="13"/>
      <c r="BV841" s="14"/>
      <c r="BW841" s="14"/>
      <c r="BX841" s="41"/>
      <c r="BY841" s="44"/>
      <c r="BZ841" s="51"/>
      <c r="CA841" s="51"/>
      <c r="CB841" s="51"/>
      <c r="CC841" s="13"/>
      <c r="CD841" s="13"/>
      <c r="CE841" s="14"/>
      <c r="CF841" s="14"/>
      <c r="CG841" s="41"/>
      <c r="CH841" s="44"/>
      <c r="CI841" s="51"/>
      <c r="CJ841" s="51"/>
      <c r="CK841" s="51"/>
      <c r="CL841" s="13"/>
      <c r="CM841" s="13"/>
      <c r="CN841" s="14"/>
      <c r="CO841" s="14"/>
      <c r="CP841" s="41"/>
      <c r="CQ841" s="44"/>
      <c r="CR841" s="51"/>
      <c r="CS841" s="51"/>
      <c r="CT841" s="51"/>
      <c r="CU841" s="13"/>
      <c r="CV841" s="13"/>
      <c r="CW841" s="14"/>
      <c r="CX841" s="14"/>
      <c r="CY841" s="41"/>
      <c r="CZ841" s="44"/>
      <c r="DA841" s="51"/>
      <c r="DB841" s="51"/>
      <c r="DC841" s="51"/>
      <c r="DD841" s="13"/>
      <c r="DE841" s="13"/>
      <c r="DF841" s="14"/>
      <c r="DG841" s="14"/>
      <c r="DH841" s="41"/>
      <c r="DI841" s="44"/>
      <c r="DJ841" s="51"/>
      <c r="DK841" s="51"/>
      <c r="DL841" s="51"/>
      <c r="DM841" s="13"/>
      <c r="DN841" s="13"/>
      <c r="DO841" s="14"/>
      <c r="DP841" s="14"/>
      <c r="DQ841" s="41"/>
      <c r="DR841" s="44"/>
      <c r="DS841" s="51"/>
      <c r="DT841" s="51"/>
      <c r="DU841" s="51"/>
      <c r="DV841" s="13"/>
      <c r="DW841" s="13"/>
      <c r="DX841" s="14"/>
      <c r="DY841" s="14"/>
      <c r="DZ841" s="41"/>
      <c r="EA841" s="44"/>
      <c r="EB841" s="51"/>
      <c r="EC841" s="51"/>
      <c r="ED841" s="51"/>
      <c r="EE841" s="13"/>
      <c r="EF841" s="13"/>
      <c r="EG841" s="14"/>
      <c r="EH841" s="14"/>
      <c r="EI841" s="41"/>
      <c r="EJ841" s="44"/>
      <c r="EK841" s="51"/>
      <c r="EL841" s="51"/>
      <c r="EM841" s="51"/>
      <c r="EN841" s="13"/>
      <c r="EO841" s="13"/>
      <c r="EP841" s="14"/>
      <c r="EQ841" s="14"/>
      <c r="ER841" s="41"/>
      <c r="ES841" s="44"/>
      <c r="ET841" s="51"/>
      <c r="EU841" s="51"/>
      <c r="EV841" s="51"/>
      <c r="EW841" s="13"/>
      <c r="EX841" s="13"/>
      <c r="EY841" s="14"/>
      <c r="EZ841" s="14"/>
      <c r="FA841" s="41"/>
      <c r="FB841" s="44"/>
      <c r="FC841" s="51"/>
      <c r="FD841" s="51"/>
      <c r="FE841" s="51"/>
      <c r="FF841" s="13"/>
      <c r="FG841" s="13"/>
      <c r="FH841" s="14"/>
      <c r="FI841" s="14"/>
      <c r="FJ841" s="41"/>
      <c r="FK841" s="44"/>
      <c r="FL841" s="51"/>
      <c r="FM841" s="51"/>
      <c r="FN841" s="51"/>
      <c r="FO841" s="13"/>
      <c r="FP841" s="13"/>
      <c r="FQ841" s="14"/>
      <c r="FR841" s="14"/>
      <c r="FS841" s="41"/>
      <c r="FT841" s="44"/>
      <c r="FU841" s="51"/>
      <c r="FV841" s="51"/>
      <c r="FW841" s="51"/>
      <c r="FX841" s="13"/>
      <c r="FY841" s="13"/>
      <c r="FZ841" s="14"/>
      <c r="GA841" s="14"/>
      <c r="GB841" s="41"/>
      <c r="GC841" s="44"/>
      <c r="GD841" s="51"/>
      <c r="GE841" s="51"/>
      <c r="GF841" s="51"/>
      <c r="GG841" s="13"/>
      <c r="GH841" s="13"/>
      <c r="GI841" s="14"/>
      <c r="GJ841" s="14"/>
      <c r="GK841" s="41"/>
      <c r="GL841" s="44"/>
      <c r="GM841" s="51"/>
      <c r="GN841" s="51"/>
      <c r="GO841" s="51"/>
      <c r="GP841" s="13"/>
      <c r="GQ841" s="13"/>
      <c r="GR841" s="14"/>
      <c r="GS841" s="14"/>
      <c r="GT841" s="41"/>
      <c r="GU841" s="44"/>
      <c r="GV841" s="51"/>
      <c r="GW841" s="51"/>
      <c r="GX841" s="51"/>
      <c r="GY841" s="13"/>
      <c r="GZ841" s="13"/>
      <c r="HA841" s="14"/>
      <c r="HB841" s="14"/>
      <c r="HC841" s="41"/>
      <c r="HD841" s="44"/>
      <c r="HE841" s="51"/>
      <c r="HF841" s="51"/>
      <c r="HG841" s="51"/>
      <c r="HH841" s="13"/>
      <c r="HI841" s="13"/>
      <c r="HJ841" s="14"/>
      <c r="HK841" s="14"/>
      <c r="HL841" s="41"/>
      <c r="HM841" s="44"/>
      <c r="HN841" s="51"/>
      <c r="HO841" s="51"/>
      <c r="HP841" s="51"/>
      <c r="HQ841" s="13"/>
      <c r="HR841" s="13"/>
      <c r="HS841" s="14"/>
      <c r="HT841" s="14"/>
      <c r="HU841" s="41"/>
      <c r="HV841" s="44"/>
      <c r="HW841" s="51"/>
      <c r="HX841" s="51"/>
      <c r="HY841" s="51"/>
      <c r="HZ841" s="13"/>
      <c r="IA841" s="13"/>
      <c r="IB841" s="14"/>
      <c r="IC841" s="14"/>
      <c r="ID841" s="41"/>
      <c r="IE841" s="44"/>
      <c r="IF841" s="51"/>
      <c r="IG841" s="51"/>
      <c r="IH841" s="51"/>
      <c r="II841" s="13"/>
      <c r="IJ841" s="13"/>
      <c r="IK841" s="14"/>
      <c r="IL841" s="14"/>
      <c r="IM841" s="41"/>
      <c r="IN841" s="44"/>
      <c r="IO841" s="51"/>
      <c r="IP841" s="51"/>
      <c r="IQ841" s="51"/>
      <c r="IR841" s="13"/>
      <c r="IS841" s="13"/>
      <c r="IT841" s="14"/>
      <c r="IU841" s="14"/>
      <c r="IV841" s="41"/>
      <c r="IW841" s="44"/>
      <c r="IX841" s="51"/>
      <c r="IY841" s="51"/>
      <c r="IZ841" s="51"/>
      <c r="JA841" s="13"/>
      <c r="JB841" s="13"/>
      <c r="JC841" s="14"/>
      <c r="JD841" s="14"/>
      <c r="JE841" s="41"/>
      <c r="JF841" s="44"/>
      <c r="JG841" s="51"/>
      <c r="JH841" s="51"/>
      <c r="JI841" s="51"/>
      <c r="JJ841" s="13"/>
      <c r="JK841" s="13"/>
      <c r="JL841" s="14"/>
      <c r="JM841" s="14"/>
      <c r="JN841" s="41"/>
      <c r="JO841" s="44"/>
      <c r="JP841" s="51"/>
      <c r="JQ841" s="51"/>
      <c r="JR841" s="51"/>
      <c r="JS841" s="13"/>
      <c r="JT841" s="13"/>
      <c r="JU841" s="14"/>
      <c r="JV841" s="14"/>
      <c r="JW841" s="41"/>
      <c r="JX841" s="44"/>
      <c r="JY841" s="51"/>
      <c r="JZ841" s="51"/>
      <c r="KA841" s="51"/>
      <c r="KB841" s="13"/>
      <c r="KC841" s="13"/>
      <c r="KD841" s="14"/>
      <c r="KE841" s="14"/>
      <c r="KF841" s="41"/>
      <c r="KG841" s="44"/>
      <c r="KH841" s="51"/>
      <c r="KI841" s="51"/>
      <c r="KJ841" s="51"/>
      <c r="KK841" s="13"/>
      <c r="KL841" s="13"/>
      <c r="KM841" s="14"/>
      <c r="KN841" s="14"/>
      <c r="KO841" s="41"/>
      <c r="KP841" s="44"/>
      <c r="KQ841" s="51"/>
      <c r="KR841" s="51"/>
      <c r="KS841" s="51"/>
      <c r="KT841" s="13"/>
      <c r="KU841" s="13"/>
      <c r="KV841" s="14"/>
      <c r="KW841" s="14"/>
      <c r="KX841" s="41"/>
      <c r="KY841" s="44"/>
      <c r="KZ841" s="51"/>
      <c r="LA841" s="51"/>
      <c r="LB841" s="51"/>
      <c r="LC841" s="13"/>
      <c r="LD841" s="13"/>
      <c r="LE841" s="14"/>
      <c r="LF841" s="14"/>
      <c r="LG841" s="41"/>
      <c r="LH841" s="44"/>
      <c r="LI841" s="51"/>
      <c r="LJ841" s="51"/>
      <c r="LK841" s="51"/>
      <c r="LL841" s="13"/>
      <c r="LM841" s="13"/>
      <c r="LN841" s="14"/>
      <c r="LO841" s="14"/>
      <c r="LP841" s="41"/>
      <c r="LQ841" s="44"/>
      <c r="LR841" s="51"/>
      <c r="LS841" s="51"/>
      <c r="LT841" s="51"/>
      <c r="LU841" s="13"/>
      <c r="LV841" s="13"/>
      <c r="LW841" s="14"/>
      <c r="LX841" s="14"/>
      <c r="LY841" s="41"/>
      <c r="LZ841" s="44"/>
      <c r="MA841" s="51"/>
      <c r="MB841" s="51"/>
      <c r="MC841" s="51"/>
      <c r="MD841" s="13"/>
      <c r="ME841" s="13"/>
      <c r="MF841" s="14"/>
      <c r="MG841" s="14"/>
      <c r="MH841" s="41"/>
      <c r="MI841" s="44"/>
      <c r="MJ841" s="51"/>
      <c r="MK841" s="51"/>
      <c r="ML841" s="51"/>
      <c r="MM841" s="13"/>
      <c r="MN841" s="13"/>
      <c r="MO841" s="14"/>
      <c r="MP841" s="14"/>
      <c r="MQ841" s="41"/>
      <c r="MR841" s="44"/>
      <c r="MS841" s="51"/>
      <c r="MT841" s="51"/>
      <c r="MU841" s="51"/>
      <c r="MV841" s="13"/>
      <c r="MW841" s="13"/>
      <c r="MX841" s="14"/>
      <c r="MY841" s="14"/>
      <c r="MZ841" s="41"/>
      <c r="NA841" s="44"/>
      <c r="NB841" s="51"/>
      <c r="NC841" s="51"/>
      <c r="ND841" s="51"/>
      <c r="NE841" s="13"/>
      <c r="NF841" s="13"/>
      <c r="NG841" s="14"/>
      <c r="NH841" s="14"/>
      <c r="NI841" s="41"/>
      <c r="NJ841" s="44"/>
      <c r="NK841" s="51"/>
      <c r="NL841" s="51"/>
      <c r="NM841" s="51"/>
      <c r="NN841" s="13"/>
      <c r="NO841" s="13"/>
      <c r="NP841" s="14"/>
      <c r="NQ841" s="14"/>
      <c r="NR841" s="41"/>
      <c r="NS841" s="44"/>
      <c r="NT841" s="51"/>
      <c r="NU841" s="51"/>
      <c r="NV841" s="51"/>
      <c r="NW841" s="13"/>
      <c r="NX841" s="13"/>
      <c r="NY841" s="14"/>
      <c r="NZ841" s="14"/>
      <c r="OA841" s="41"/>
      <c r="OB841" s="44"/>
      <c r="OC841" s="51"/>
      <c r="OD841" s="51"/>
      <c r="OE841" s="51"/>
      <c r="OF841" s="13"/>
      <c r="OG841" s="13"/>
      <c r="OH841" s="14"/>
      <c r="OI841" s="14"/>
      <c r="OJ841" s="41"/>
      <c r="OK841" s="44"/>
      <c r="OL841" s="51"/>
      <c r="OM841" s="51"/>
      <c r="ON841" s="51"/>
      <c r="OO841" s="13"/>
      <c r="OP841" s="13"/>
      <c r="OQ841" s="14"/>
      <c r="OR841" s="14"/>
      <c r="OS841" s="41"/>
      <c r="OT841" s="44"/>
      <c r="OU841" s="51"/>
      <c r="OV841" s="51"/>
      <c r="OW841" s="51"/>
      <c r="OX841" s="13"/>
      <c r="OY841" s="13"/>
      <c r="OZ841" s="14"/>
      <c r="PA841" s="14"/>
      <c r="PB841" s="41"/>
      <c r="PC841" s="44"/>
      <c r="PD841" s="51"/>
      <c r="PE841" s="51"/>
      <c r="PF841" s="51"/>
      <c r="PG841" s="13"/>
      <c r="PH841" s="13"/>
      <c r="PI841" s="14"/>
      <c r="PJ841" s="14"/>
      <c r="PK841" s="41"/>
      <c r="PL841" s="44"/>
      <c r="PM841" s="51"/>
      <c r="PN841" s="51"/>
      <c r="PO841" s="51"/>
      <c r="PP841" s="13"/>
      <c r="PQ841" s="13"/>
      <c r="PR841" s="14"/>
      <c r="PS841" s="14"/>
      <c r="PT841" s="41"/>
      <c r="PU841" s="44"/>
      <c r="PV841" s="51"/>
      <c r="PW841" s="51"/>
      <c r="PX841" s="51"/>
      <c r="PY841" s="13"/>
      <c r="PZ841" s="13"/>
      <c r="QA841" s="14"/>
      <c r="QB841" s="14"/>
      <c r="QC841" s="41"/>
      <c r="QD841" s="44"/>
      <c r="QE841" s="51"/>
      <c r="QF841" s="51"/>
      <c r="QG841" s="51"/>
      <c r="QH841" s="13"/>
      <c r="QI841" s="13"/>
      <c r="QJ841" s="14"/>
      <c r="QK841" s="14"/>
      <c r="QL841" s="41"/>
      <c r="QM841" s="44"/>
      <c r="QN841" s="51"/>
      <c r="QO841" s="51"/>
      <c r="QP841" s="51"/>
      <c r="QQ841" s="13"/>
      <c r="QR841" s="13"/>
      <c r="QS841" s="14"/>
      <c r="QT841" s="14"/>
      <c r="QU841" s="41"/>
      <c r="QV841" s="44"/>
      <c r="QW841" s="51"/>
      <c r="QX841" s="51"/>
      <c r="QY841" s="51"/>
      <c r="QZ841" s="13"/>
      <c r="RA841" s="13"/>
      <c r="RB841" s="14"/>
      <c r="RC841" s="14"/>
      <c r="RD841" s="41"/>
      <c r="RE841" s="44"/>
      <c r="RF841" s="51"/>
      <c r="RG841" s="51"/>
      <c r="RH841" s="51"/>
      <c r="RI841" s="13"/>
      <c r="RJ841" s="13"/>
      <c r="RK841" s="14"/>
      <c r="RL841" s="14"/>
      <c r="RM841" s="41"/>
      <c r="RN841" s="44"/>
      <c r="RO841" s="51"/>
      <c r="RP841" s="51"/>
      <c r="RQ841" s="51"/>
      <c r="RR841" s="13"/>
      <c r="RS841" s="13"/>
      <c r="RT841" s="14"/>
      <c r="RU841" s="14"/>
      <c r="RV841" s="41"/>
      <c r="RW841" s="44"/>
      <c r="RX841" s="51"/>
      <c r="RY841" s="51"/>
      <c r="RZ841" s="51"/>
      <c r="SA841" s="13"/>
      <c r="SB841" s="13"/>
      <c r="SC841" s="14"/>
      <c r="SD841" s="14"/>
      <c r="SE841" s="41"/>
      <c r="SF841" s="44"/>
      <c r="SG841" s="51"/>
      <c r="SH841" s="51"/>
      <c r="SI841" s="51"/>
      <c r="SJ841" s="13"/>
      <c r="SK841" s="13"/>
      <c r="SL841" s="14"/>
      <c r="SM841" s="14"/>
      <c r="SN841" s="41"/>
      <c r="SO841" s="44"/>
      <c r="SP841" s="51"/>
      <c r="SQ841" s="51"/>
      <c r="SR841" s="51"/>
      <c r="SS841" s="13"/>
      <c r="ST841" s="13"/>
      <c r="SU841" s="14"/>
      <c r="SV841" s="14"/>
      <c r="SW841" s="41"/>
      <c r="SX841" s="44"/>
      <c r="SY841" s="51"/>
      <c r="SZ841" s="51"/>
      <c r="TA841" s="51"/>
      <c r="TB841" s="13"/>
      <c r="TC841" s="13"/>
      <c r="TD841" s="14"/>
      <c r="TE841" s="14"/>
      <c r="TF841" s="41"/>
      <c r="TG841" s="44"/>
      <c r="TH841" s="51"/>
      <c r="TI841" s="51"/>
      <c r="TJ841" s="51"/>
      <c r="TK841" s="13"/>
      <c r="TL841" s="13"/>
      <c r="TM841" s="14"/>
      <c r="TN841" s="14"/>
      <c r="TO841" s="41"/>
      <c r="TP841" s="44"/>
      <c r="TQ841" s="51"/>
      <c r="TR841" s="51"/>
      <c r="TS841" s="51"/>
      <c r="TT841" s="13"/>
      <c r="TU841" s="13"/>
      <c r="TV841" s="14"/>
      <c r="TW841" s="14"/>
      <c r="TX841" s="41"/>
      <c r="TY841" s="44"/>
      <c r="TZ841" s="51"/>
      <c r="UA841" s="51"/>
      <c r="UB841" s="51"/>
      <c r="UC841" s="13"/>
      <c r="UD841" s="13"/>
      <c r="UE841" s="14"/>
      <c r="UF841" s="14"/>
      <c r="UG841" s="41"/>
      <c r="UH841" s="44"/>
      <c r="UI841" s="51"/>
      <c r="UJ841" s="51"/>
      <c r="UK841" s="51"/>
      <c r="UL841" s="13"/>
      <c r="UM841" s="13"/>
      <c r="UN841" s="14"/>
      <c r="UO841" s="14"/>
      <c r="UP841" s="41"/>
      <c r="UQ841" s="44"/>
      <c r="UR841" s="51"/>
      <c r="US841" s="51"/>
      <c r="UT841" s="51"/>
      <c r="UU841" s="13"/>
      <c r="UV841" s="13"/>
      <c r="UW841" s="14"/>
      <c r="UX841" s="14"/>
      <c r="UY841" s="41"/>
      <c r="UZ841" s="44"/>
      <c r="VA841" s="51"/>
      <c r="VB841" s="51"/>
      <c r="VC841" s="51"/>
      <c r="VD841" s="13"/>
      <c r="VE841" s="13"/>
      <c r="VF841" s="14"/>
      <c r="VG841" s="14"/>
      <c r="VH841" s="41"/>
      <c r="VI841" s="44"/>
      <c r="VJ841" s="51"/>
      <c r="VK841" s="51"/>
      <c r="VL841" s="51"/>
      <c r="VM841" s="13"/>
      <c r="VN841" s="13"/>
      <c r="VO841" s="14"/>
      <c r="VP841" s="14"/>
      <c r="VQ841" s="41"/>
      <c r="VR841" s="44"/>
      <c r="VS841" s="51"/>
      <c r="VT841" s="51"/>
      <c r="VU841" s="51"/>
      <c r="VV841" s="13"/>
      <c r="VW841" s="13"/>
      <c r="VX841" s="14"/>
      <c r="VY841" s="14"/>
      <c r="VZ841" s="41"/>
      <c r="WA841" s="44"/>
      <c r="WB841" s="51"/>
      <c r="WC841" s="51"/>
      <c r="WD841" s="51"/>
      <c r="WE841" s="13"/>
      <c r="WF841" s="13"/>
      <c r="WG841" s="14"/>
      <c r="WH841" s="14"/>
      <c r="WI841" s="41"/>
      <c r="WJ841" s="44"/>
      <c r="WK841" s="51"/>
      <c r="WL841" s="51"/>
      <c r="WM841" s="51"/>
      <c r="WN841" s="13"/>
      <c r="WO841" s="13"/>
      <c r="WP841" s="14"/>
      <c r="WQ841" s="14"/>
      <c r="WR841" s="41"/>
      <c r="WS841" s="44"/>
      <c r="WT841" s="51"/>
      <c r="WU841" s="51"/>
      <c r="WV841" s="51"/>
      <c r="WW841" s="13"/>
      <c r="WX841" s="13"/>
      <c r="WY841" s="14"/>
      <c r="WZ841" s="14"/>
      <c r="XA841" s="41"/>
      <c r="XB841" s="44"/>
      <c r="XC841" s="51"/>
      <c r="XD841" s="51"/>
      <c r="XE841" s="51"/>
      <c r="XF841" s="13"/>
      <c r="XG841" s="13"/>
      <c r="XH841" s="14"/>
      <c r="XI841" s="14"/>
      <c r="XJ841" s="41"/>
      <c r="XK841" s="44"/>
      <c r="XL841" s="51"/>
      <c r="XM841" s="51"/>
      <c r="XN841" s="51"/>
      <c r="XO841" s="13"/>
      <c r="XP841" s="13"/>
      <c r="XQ841" s="14"/>
      <c r="XR841" s="14"/>
      <c r="XS841" s="41"/>
      <c r="XT841" s="44"/>
      <c r="XU841" s="51"/>
      <c r="XV841" s="51"/>
      <c r="XW841" s="51"/>
      <c r="XX841" s="13"/>
      <c r="XY841" s="13"/>
      <c r="XZ841" s="14"/>
      <c r="YA841" s="14"/>
      <c r="YB841" s="41"/>
      <c r="YC841" s="44"/>
      <c r="YD841" s="51"/>
      <c r="YE841" s="51"/>
      <c r="YF841" s="51"/>
      <c r="YG841" s="13"/>
      <c r="YH841" s="13"/>
      <c r="YI841" s="14"/>
      <c r="YJ841" s="14"/>
      <c r="YK841" s="41"/>
      <c r="YL841" s="44"/>
      <c r="YM841" s="51"/>
      <c r="YN841" s="51"/>
      <c r="YO841" s="51"/>
      <c r="YP841" s="13"/>
      <c r="YQ841" s="13"/>
      <c r="YR841" s="14"/>
      <c r="YS841" s="14"/>
      <c r="YT841" s="41"/>
      <c r="YU841" s="44"/>
      <c r="YV841" s="51"/>
      <c r="YW841" s="51"/>
      <c r="YX841" s="51"/>
      <c r="YY841" s="13"/>
      <c r="YZ841" s="13"/>
      <c r="ZA841" s="14"/>
      <c r="ZB841" s="14"/>
      <c r="ZC841" s="41"/>
      <c r="ZD841" s="44"/>
      <c r="ZE841" s="51"/>
      <c r="ZF841" s="51"/>
      <c r="ZG841" s="51"/>
      <c r="ZH841" s="13"/>
      <c r="ZI841" s="13"/>
      <c r="ZJ841" s="14"/>
      <c r="ZK841" s="14"/>
      <c r="ZL841" s="41"/>
      <c r="ZM841" s="44"/>
      <c r="ZN841" s="51"/>
      <c r="ZO841" s="51"/>
      <c r="ZP841" s="51"/>
      <c r="ZQ841" s="13"/>
      <c r="ZR841" s="13"/>
      <c r="ZS841" s="14"/>
      <c r="ZT841" s="14"/>
      <c r="ZU841" s="41"/>
      <c r="ZV841" s="44"/>
      <c r="ZW841" s="51"/>
      <c r="ZX841" s="51"/>
      <c r="ZY841" s="51"/>
      <c r="ZZ841" s="13"/>
      <c r="AAA841" s="13"/>
      <c r="AAB841" s="14"/>
      <c r="AAC841" s="14"/>
      <c r="AAD841" s="41"/>
      <c r="AAE841" s="44"/>
      <c r="AAF841" s="51"/>
      <c r="AAG841" s="51"/>
      <c r="AAH841" s="51"/>
      <c r="AAI841" s="13"/>
      <c r="AAJ841" s="13"/>
      <c r="AAK841" s="14"/>
      <c r="AAL841" s="14"/>
      <c r="AAM841" s="41"/>
      <c r="AAN841" s="44"/>
      <c r="AAO841" s="51"/>
      <c r="AAP841" s="51"/>
      <c r="AAQ841" s="51"/>
      <c r="AAR841" s="13"/>
      <c r="AAS841" s="13"/>
      <c r="AAT841" s="14"/>
      <c r="AAU841" s="14"/>
      <c r="AAV841" s="41"/>
      <c r="AAW841" s="44"/>
      <c r="AAX841" s="51"/>
      <c r="AAY841" s="51"/>
      <c r="AAZ841" s="51"/>
      <c r="ABA841" s="13"/>
      <c r="ABB841" s="13"/>
      <c r="ABC841" s="14"/>
      <c r="ABD841" s="14"/>
      <c r="ABE841" s="41"/>
      <c r="ABF841" s="44"/>
      <c r="ABG841" s="51"/>
      <c r="ABH841" s="51"/>
      <c r="ABI841" s="51"/>
      <c r="ABJ841" s="13"/>
      <c r="ABK841" s="13"/>
      <c r="ABL841" s="14"/>
      <c r="ABM841" s="14"/>
      <c r="ABN841" s="41"/>
      <c r="ABO841" s="44"/>
      <c r="ABP841" s="51"/>
      <c r="ABQ841" s="51"/>
      <c r="ABR841" s="51"/>
      <c r="ABS841" s="13"/>
      <c r="ABT841" s="13"/>
      <c r="ABU841" s="14"/>
      <c r="ABV841" s="14"/>
      <c r="ABW841" s="41"/>
      <c r="ABX841" s="44"/>
      <c r="ABY841" s="51"/>
      <c r="ABZ841" s="51"/>
      <c r="ACA841" s="51"/>
      <c r="ACB841" s="13"/>
      <c r="ACC841" s="13"/>
      <c r="ACD841" s="14"/>
      <c r="ACE841" s="14"/>
      <c r="ACF841" s="41"/>
      <c r="ACG841" s="44"/>
      <c r="ACH841" s="51"/>
      <c r="ACI841" s="51"/>
      <c r="ACJ841" s="51"/>
      <c r="ACK841" s="13"/>
      <c r="ACL841" s="13"/>
      <c r="ACM841" s="14"/>
      <c r="ACN841" s="14"/>
      <c r="ACO841" s="41"/>
      <c r="ACP841" s="44"/>
      <c r="ACQ841" s="51"/>
      <c r="ACR841" s="51"/>
      <c r="ACS841" s="51"/>
      <c r="ACT841" s="13"/>
      <c r="ACU841" s="13"/>
      <c r="ACV841" s="14"/>
      <c r="ACW841" s="14"/>
      <c r="ACX841" s="41"/>
      <c r="ACY841" s="44"/>
      <c r="ACZ841" s="51"/>
      <c r="ADA841" s="51"/>
      <c r="ADB841" s="51"/>
      <c r="ADC841" s="13"/>
      <c r="ADD841" s="13"/>
      <c r="ADE841" s="14"/>
      <c r="ADF841" s="14"/>
      <c r="ADG841" s="41"/>
      <c r="ADH841" s="44"/>
      <c r="ADI841" s="51"/>
      <c r="ADJ841" s="51"/>
      <c r="ADK841" s="51"/>
      <c r="ADL841" s="13"/>
      <c r="ADM841" s="13"/>
      <c r="ADN841" s="14"/>
      <c r="ADO841" s="14"/>
      <c r="ADP841" s="41"/>
      <c r="ADQ841" s="44"/>
      <c r="ADR841" s="51"/>
      <c r="ADS841" s="51"/>
      <c r="ADT841" s="51"/>
      <c r="ADU841" s="13"/>
      <c r="ADV841" s="13"/>
      <c r="ADW841" s="14"/>
      <c r="ADX841" s="14"/>
      <c r="ADY841" s="41"/>
      <c r="ADZ841" s="44"/>
      <c r="AEA841" s="51"/>
      <c r="AEB841" s="51"/>
      <c r="AEC841" s="51"/>
      <c r="AED841" s="13"/>
      <c r="AEE841" s="13"/>
      <c r="AEF841" s="14"/>
      <c r="AEG841" s="14"/>
      <c r="AEH841" s="41"/>
      <c r="AEI841" s="44"/>
      <c r="AEJ841" s="51"/>
      <c r="AEK841" s="51"/>
      <c r="AEL841" s="51"/>
      <c r="AEM841" s="13"/>
      <c r="AEN841" s="13"/>
      <c r="AEO841" s="14"/>
      <c r="AEP841" s="14"/>
      <c r="AEQ841" s="41"/>
      <c r="AER841" s="44"/>
      <c r="AES841" s="51"/>
      <c r="AET841" s="51"/>
      <c r="AEU841" s="51"/>
      <c r="AEV841" s="13"/>
      <c r="AEW841" s="13"/>
      <c r="AEX841" s="14"/>
      <c r="AEY841" s="14"/>
      <c r="AEZ841" s="41"/>
      <c r="AFA841" s="44"/>
      <c r="AFB841" s="51"/>
      <c r="AFC841" s="51"/>
      <c r="AFD841" s="51"/>
      <c r="AFE841" s="13"/>
      <c r="AFF841" s="13"/>
      <c r="AFG841" s="14"/>
      <c r="AFH841" s="14"/>
      <c r="AFI841" s="41"/>
      <c r="AFJ841" s="44"/>
      <c r="AFK841" s="51"/>
      <c r="AFL841" s="51"/>
      <c r="AFM841" s="51"/>
      <c r="AFN841" s="13"/>
      <c r="AFO841" s="13"/>
      <c r="AFP841" s="14"/>
      <c r="AFQ841" s="14"/>
      <c r="AFR841" s="41"/>
      <c r="AFS841" s="44"/>
      <c r="AFT841" s="51"/>
      <c r="AFU841" s="51"/>
      <c r="AFV841" s="51"/>
      <c r="AFW841" s="13"/>
      <c r="AFX841" s="13"/>
      <c r="AFY841" s="14"/>
      <c r="AFZ841" s="14"/>
      <c r="AGA841" s="41"/>
      <c r="AGB841" s="44"/>
      <c r="AGC841" s="51"/>
      <c r="AGD841" s="51"/>
      <c r="AGE841" s="51"/>
      <c r="AGF841" s="13"/>
      <c r="AGG841" s="13"/>
      <c r="AGH841" s="14"/>
      <c r="AGI841" s="14"/>
      <c r="AGJ841" s="41"/>
      <c r="AGK841" s="44"/>
      <c r="AGL841" s="51"/>
      <c r="AGM841" s="51"/>
      <c r="AGN841" s="51"/>
      <c r="AGO841" s="13"/>
      <c r="AGP841" s="13"/>
      <c r="AGQ841" s="14"/>
      <c r="AGR841" s="14"/>
      <c r="AGS841" s="41"/>
      <c r="AGT841" s="44"/>
      <c r="AGU841" s="51"/>
      <c r="AGV841" s="51"/>
      <c r="AGW841" s="51"/>
      <c r="AGX841" s="13"/>
      <c r="AGY841" s="13"/>
      <c r="AGZ841" s="14"/>
      <c r="AHA841" s="14"/>
      <c r="AHB841" s="41"/>
      <c r="AHC841" s="44"/>
      <c r="AHD841" s="51"/>
      <c r="AHE841" s="51"/>
      <c r="AHF841" s="51"/>
      <c r="AHG841" s="13"/>
      <c r="AHH841" s="13"/>
      <c r="AHI841" s="14"/>
      <c r="AHJ841" s="14"/>
      <c r="AHK841" s="41"/>
      <c r="AHL841" s="44"/>
      <c r="AHM841" s="51"/>
      <c r="AHN841" s="51"/>
      <c r="AHO841" s="51"/>
      <c r="AHP841" s="13"/>
      <c r="AHQ841" s="13"/>
      <c r="AHR841" s="14"/>
      <c r="AHS841" s="14"/>
      <c r="AHT841" s="41"/>
      <c r="AHU841" s="44"/>
      <c r="AHV841" s="51"/>
      <c r="AHW841" s="51"/>
      <c r="AHX841" s="51"/>
      <c r="AHY841" s="13"/>
      <c r="AHZ841" s="13"/>
      <c r="AIA841" s="14"/>
      <c r="AIB841" s="14"/>
      <c r="AIC841" s="41"/>
      <c r="AID841" s="44"/>
      <c r="AIE841" s="51"/>
      <c r="AIF841" s="51"/>
      <c r="AIG841" s="51"/>
      <c r="AIH841" s="13"/>
      <c r="AII841" s="13"/>
      <c r="AIJ841" s="14"/>
      <c r="AIK841" s="14"/>
      <c r="AIL841" s="41"/>
      <c r="AIM841" s="44"/>
      <c r="AIN841" s="51"/>
      <c r="AIO841" s="51"/>
      <c r="AIP841" s="51"/>
      <c r="AIQ841" s="13"/>
      <c r="AIR841" s="13"/>
      <c r="AIS841" s="14"/>
      <c r="AIT841" s="14"/>
      <c r="AIU841" s="41"/>
      <c r="AIV841" s="44"/>
      <c r="AIW841" s="51"/>
      <c r="AIX841" s="51"/>
      <c r="AIY841" s="51"/>
      <c r="AIZ841" s="13"/>
      <c r="AJA841" s="13"/>
      <c r="AJB841" s="14"/>
      <c r="AJC841" s="14"/>
      <c r="AJD841" s="41"/>
      <c r="AJE841" s="44"/>
      <c r="AJF841" s="51"/>
      <c r="AJG841" s="51"/>
      <c r="AJH841" s="51"/>
      <c r="AJI841" s="13"/>
      <c r="AJJ841" s="13"/>
      <c r="AJK841" s="14"/>
      <c r="AJL841" s="14"/>
      <c r="AJM841" s="41"/>
      <c r="AJN841" s="44"/>
      <c r="AJO841" s="51"/>
      <c r="AJP841" s="51"/>
      <c r="AJQ841" s="51"/>
      <c r="AJR841" s="13"/>
      <c r="AJS841" s="13"/>
      <c r="AJT841" s="14"/>
      <c r="AJU841" s="14"/>
      <c r="AJV841" s="41"/>
      <c r="AJW841" s="44"/>
      <c r="AJX841" s="51"/>
      <c r="AJY841" s="51"/>
      <c r="AJZ841" s="51"/>
      <c r="AKA841" s="13"/>
      <c r="AKB841" s="13"/>
      <c r="AKC841" s="14"/>
      <c r="AKD841" s="14"/>
      <c r="AKE841" s="41"/>
      <c r="AKF841" s="44"/>
      <c r="AKG841" s="51"/>
      <c r="AKH841" s="51"/>
      <c r="AKI841" s="51"/>
      <c r="AKJ841" s="13"/>
      <c r="AKK841" s="13"/>
      <c r="AKL841" s="14"/>
      <c r="AKM841" s="14"/>
      <c r="AKN841" s="41"/>
      <c r="AKO841" s="44"/>
      <c r="AKP841" s="51"/>
      <c r="AKQ841" s="51"/>
      <c r="AKR841" s="51"/>
      <c r="AKS841" s="13"/>
      <c r="AKT841" s="13"/>
      <c r="AKU841" s="14"/>
      <c r="AKV841" s="14"/>
      <c r="AKW841" s="41"/>
      <c r="AKX841" s="44"/>
      <c r="AKY841" s="51"/>
      <c r="AKZ841" s="51"/>
      <c r="ALA841" s="51"/>
      <c r="ALB841" s="13"/>
      <c r="ALC841" s="13"/>
      <c r="ALD841" s="14"/>
      <c r="ALE841" s="14"/>
      <c r="ALF841" s="41"/>
      <c r="ALG841" s="44"/>
      <c r="ALH841" s="51"/>
      <c r="ALI841" s="51"/>
      <c r="ALJ841" s="51"/>
      <c r="ALK841" s="13"/>
      <c r="ALL841" s="13"/>
      <c r="ALM841" s="14"/>
      <c r="ALN841" s="14"/>
      <c r="ALO841" s="41"/>
      <c r="ALP841" s="44"/>
      <c r="ALQ841" s="51"/>
      <c r="ALR841" s="51"/>
      <c r="ALS841" s="51"/>
      <c r="ALT841" s="13"/>
      <c r="ALU841" s="13"/>
      <c r="ALV841" s="14"/>
      <c r="ALW841" s="14"/>
      <c r="ALX841" s="41"/>
      <c r="ALY841" s="44"/>
      <c r="ALZ841" s="51"/>
      <c r="AMA841" s="51"/>
      <c r="AMB841" s="51"/>
      <c r="AMC841" s="13"/>
      <c r="AMD841" s="13"/>
      <c r="AME841" s="14"/>
      <c r="AMF841" s="14"/>
      <c r="AMG841" s="41"/>
      <c r="AMH841" s="44"/>
      <c r="AMI841" s="51"/>
      <c r="AMJ841" s="51"/>
      <c r="AMK841" s="51"/>
      <c r="AML841" s="13"/>
      <c r="AMM841" s="13"/>
      <c r="AMN841" s="14"/>
      <c r="AMO841" s="14"/>
      <c r="AMP841" s="41"/>
      <c r="AMQ841" s="44"/>
      <c r="AMR841" s="51"/>
      <c r="AMS841" s="51"/>
      <c r="AMT841" s="51"/>
      <c r="AMU841" s="13"/>
      <c r="AMV841" s="13"/>
      <c r="AMW841" s="14"/>
      <c r="AMX841" s="14"/>
      <c r="AMY841" s="41"/>
      <c r="AMZ841" s="44"/>
      <c r="ANA841" s="51"/>
      <c r="ANB841" s="51"/>
      <c r="ANC841" s="51"/>
      <c r="AND841" s="13"/>
      <c r="ANE841" s="13"/>
      <c r="ANF841" s="14"/>
      <c r="ANG841" s="14"/>
      <c r="ANH841" s="41"/>
      <c r="ANI841" s="44"/>
      <c r="ANJ841" s="51"/>
      <c r="ANK841" s="51"/>
      <c r="ANL841" s="51"/>
      <c r="ANM841" s="13"/>
      <c r="ANN841" s="13"/>
      <c r="ANO841" s="14"/>
      <c r="ANP841" s="14"/>
      <c r="ANQ841" s="41"/>
      <c r="ANR841" s="44"/>
      <c r="ANS841" s="51"/>
      <c r="ANT841" s="51"/>
      <c r="ANU841" s="51"/>
      <c r="ANV841" s="13"/>
      <c r="ANW841" s="13"/>
      <c r="ANX841" s="14"/>
      <c r="ANY841" s="14"/>
      <c r="ANZ841" s="41"/>
      <c r="AOA841" s="44"/>
      <c r="AOB841" s="51"/>
      <c r="AOC841" s="51"/>
      <c r="AOD841" s="51"/>
      <c r="AOE841" s="13"/>
      <c r="AOF841" s="13"/>
      <c r="AOG841" s="14"/>
      <c r="AOH841" s="14"/>
      <c r="AOI841" s="41"/>
      <c r="AOJ841" s="44"/>
      <c r="AOK841" s="51"/>
      <c r="AOL841" s="51"/>
      <c r="AOM841" s="51"/>
      <c r="AON841" s="13"/>
      <c r="AOO841" s="13"/>
      <c r="AOP841" s="14"/>
      <c r="AOQ841" s="14"/>
      <c r="AOR841" s="41"/>
      <c r="AOS841" s="44"/>
      <c r="AOT841" s="51"/>
      <c r="AOU841" s="51"/>
      <c r="AOV841" s="51"/>
      <c r="AOW841" s="13"/>
      <c r="AOX841" s="13"/>
      <c r="AOY841" s="14"/>
      <c r="AOZ841" s="14"/>
      <c r="APA841" s="41"/>
      <c r="APB841" s="44"/>
      <c r="APC841" s="51"/>
      <c r="APD841" s="51"/>
      <c r="APE841" s="51"/>
      <c r="APF841" s="13"/>
      <c r="APG841" s="13"/>
      <c r="APH841" s="14"/>
      <c r="API841" s="14"/>
      <c r="APJ841" s="41"/>
      <c r="APK841" s="44"/>
      <c r="APL841" s="51"/>
      <c r="APM841" s="51"/>
      <c r="APN841" s="51"/>
      <c r="APO841" s="13"/>
      <c r="APP841" s="13"/>
      <c r="APQ841" s="14"/>
      <c r="APR841" s="14"/>
      <c r="APS841" s="41"/>
      <c r="APT841" s="44"/>
      <c r="APU841" s="51"/>
      <c r="APV841" s="51"/>
      <c r="APW841" s="51"/>
      <c r="APX841" s="13"/>
      <c r="APY841" s="13"/>
      <c r="APZ841" s="14"/>
      <c r="AQA841" s="14"/>
      <c r="AQB841" s="41"/>
      <c r="AQC841" s="44"/>
      <c r="AQD841" s="51"/>
      <c r="AQE841" s="51"/>
      <c r="AQF841" s="51"/>
      <c r="AQG841" s="13"/>
      <c r="AQH841" s="13"/>
      <c r="AQI841" s="14"/>
      <c r="AQJ841" s="14"/>
      <c r="AQK841" s="41"/>
      <c r="AQL841" s="44"/>
      <c r="AQM841" s="51"/>
      <c r="AQN841" s="51"/>
      <c r="AQO841" s="51"/>
      <c r="AQP841" s="13"/>
      <c r="AQQ841" s="13"/>
      <c r="AQR841" s="14"/>
      <c r="AQS841" s="14"/>
      <c r="AQT841" s="41"/>
      <c r="AQU841" s="44"/>
      <c r="AQV841" s="51"/>
      <c r="AQW841" s="51"/>
      <c r="AQX841" s="51"/>
      <c r="AQY841" s="13"/>
      <c r="AQZ841" s="13"/>
      <c r="ARA841" s="14"/>
      <c r="ARB841" s="14"/>
      <c r="ARC841" s="41"/>
      <c r="ARD841" s="44"/>
      <c r="ARE841" s="51"/>
      <c r="ARF841" s="51"/>
      <c r="ARG841" s="51"/>
      <c r="ARH841" s="13"/>
      <c r="ARI841" s="13"/>
      <c r="ARJ841" s="14"/>
      <c r="ARK841" s="14"/>
      <c r="ARL841" s="41"/>
      <c r="ARM841" s="44"/>
      <c r="ARN841" s="51"/>
      <c r="ARO841" s="51"/>
      <c r="ARP841" s="51"/>
      <c r="ARQ841" s="13"/>
      <c r="ARR841" s="13"/>
      <c r="ARS841" s="14"/>
      <c r="ART841" s="14"/>
      <c r="ARU841" s="41"/>
      <c r="ARV841" s="44"/>
      <c r="ARW841" s="51"/>
      <c r="ARX841" s="51"/>
      <c r="ARY841" s="51"/>
      <c r="ARZ841" s="13"/>
      <c r="ASA841" s="13"/>
      <c r="ASB841" s="14"/>
      <c r="ASC841" s="14"/>
      <c r="ASD841" s="41"/>
      <c r="ASE841" s="44"/>
      <c r="ASF841" s="51"/>
      <c r="ASG841" s="51"/>
      <c r="ASH841" s="51"/>
      <c r="ASI841" s="13"/>
      <c r="ASJ841" s="13"/>
      <c r="ASK841" s="14"/>
      <c r="ASL841" s="14"/>
      <c r="ASM841" s="41"/>
      <c r="ASN841" s="44"/>
      <c r="ASO841" s="51"/>
      <c r="ASP841" s="51"/>
      <c r="ASQ841" s="51"/>
      <c r="ASR841" s="13"/>
      <c r="ASS841" s="13"/>
      <c r="AST841" s="14"/>
      <c r="ASU841" s="14"/>
      <c r="ASV841" s="41"/>
      <c r="ASW841" s="44"/>
      <c r="ASX841" s="51"/>
      <c r="ASY841" s="51"/>
      <c r="ASZ841" s="51"/>
      <c r="ATA841" s="13"/>
      <c r="ATB841" s="13"/>
      <c r="ATC841" s="14"/>
      <c r="ATD841" s="14"/>
      <c r="ATE841" s="41"/>
      <c r="ATF841" s="44"/>
      <c r="ATG841" s="51"/>
      <c r="ATH841" s="51"/>
      <c r="ATI841" s="51"/>
      <c r="ATJ841" s="13"/>
      <c r="ATK841" s="13"/>
      <c r="ATL841" s="14"/>
      <c r="ATM841" s="14"/>
      <c r="ATN841" s="41"/>
      <c r="ATO841" s="44"/>
      <c r="ATP841" s="51"/>
      <c r="ATQ841" s="51"/>
      <c r="ATR841" s="51"/>
      <c r="ATS841" s="13"/>
      <c r="ATT841" s="13"/>
      <c r="ATU841" s="14"/>
      <c r="ATV841" s="14"/>
      <c r="ATW841" s="41"/>
      <c r="ATX841" s="44"/>
      <c r="ATY841" s="51"/>
      <c r="ATZ841" s="51"/>
      <c r="AUA841" s="51"/>
      <c r="AUB841" s="13"/>
      <c r="AUC841" s="13"/>
      <c r="AUD841" s="14"/>
      <c r="AUE841" s="14"/>
      <c r="AUF841" s="41"/>
      <c r="AUG841" s="44"/>
      <c r="AUH841" s="51"/>
      <c r="AUI841" s="51"/>
      <c r="AUJ841" s="51"/>
      <c r="AUK841" s="13"/>
      <c r="AUL841" s="13"/>
      <c r="AUM841" s="14"/>
      <c r="AUN841" s="14"/>
      <c r="AUO841" s="41"/>
      <c r="AUP841" s="44"/>
      <c r="AUQ841" s="51"/>
      <c r="AUR841" s="51"/>
      <c r="AUS841" s="51"/>
      <c r="AUT841" s="13"/>
      <c r="AUU841" s="13"/>
      <c r="AUV841" s="14"/>
      <c r="AUW841" s="14"/>
      <c r="AUX841" s="41"/>
      <c r="AUY841" s="44"/>
      <c r="AUZ841" s="51"/>
      <c r="AVA841" s="51"/>
      <c r="AVB841" s="51"/>
      <c r="AVC841" s="13"/>
      <c r="AVD841" s="13"/>
      <c r="AVE841" s="14"/>
      <c r="AVF841" s="14"/>
      <c r="AVG841" s="41"/>
      <c r="AVH841" s="44"/>
      <c r="AVI841" s="51"/>
      <c r="AVJ841" s="51"/>
      <c r="AVK841" s="51"/>
      <c r="AVL841" s="13"/>
      <c r="AVM841" s="13"/>
      <c r="AVN841" s="14"/>
      <c r="AVO841" s="14"/>
      <c r="AVP841" s="41"/>
      <c r="AVQ841" s="44"/>
      <c r="AVR841" s="51"/>
      <c r="AVS841" s="51"/>
      <c r="AVT841" s="51"/>
      <c r="AVU841" s="13"/>
      <c r="AVV841" s="13"/>
      <c r="AVW841" s="14"/>
      <c r="AVX841" s="14"/>
      <c r="AVY841" s="41"/>
      <c r="AVZ841" s="44"/>
      <c r="AWA841" s="51"/>
      <c r="AWB841" s="51"/>
      <c r="AWC841" s="51"/>
      <c r="AWD841" s="13"/>
      <c r="AWE841" s="13"/>
      <c r="AWF841" s="14"/>
      <c r="AWG841" s="14"/>
      <c r="AWH841" s="41"/>
      <c r="AWI841" s="44"/>
      <c r="AWJ841" s="51"/>
      <c r="AWK841" s="51"/>
      <c r="AWL841" s="51"/>
      <c r="AWM841" s="13"/>
      <c r="AWN841" s="13"/>
      <c r="AWO841" s="14"/>
      <c r="AWP841" s="14"/>
      <c r="AWQ841" s="41"/>
      <c r="AWR841" s="44"/>
      <c r="AWS841" s="51"/>
      <c r="AWT841" s="51"/>
      <c r="AWU841" s="51"/>
      <c r="AWV841" s="13"/>
      <c r="AWW841" s="13"/>
      <c r="AWX841" s="14"/>
      <c r="AWY841" s="14"/>
      <c r="AWZ841" s="41"/>
      <c r="AXA841" s="44"/>
      <c r="AXB841" s="51"/>
      <c r="AXC841" s="51"/>
      <c r="AXD841" s="51"/>
      <c r="AXE841" s="13"/>
      <c r="AXF841" s="13"/>
      <c r="AXG841" s="14"/>
      <c r="AXH841" s="14"/>
      <c r="AXI841" s="41"/>
      <c r="AXJ841" s="44"/>
      <c r="AXK841" s="51"/>
      <c r="AXL841" s="51"/>
      <c r="AXM841" s="51"/>
      <c r="AXN841" s="13"/>
      <c r="AXO841" s="13"/>
      <c r="AXP841" s="14"/>
      <c r="AXQ841" s="14"/>
      <c r="AXR841" s="41"/>
      <c r="AXS841" s="44"/>
      <c r="AXT841" s="51"/>
      <c r="AXU841" s="51"/>
      <c r="AXV841" s="51"/>
      <c r="AXW841" s="13"/>
      <c r="AXX841" s="13"/>
      <c r="AXY841" s="14"/>
      <c r="AXZ841" s="14"/>
      <c r="AYA841" s="41"/>
      <c r="AYB841" s="44"/>
      <c r="AYC841" s="51"/>
      <c r="AYD841" s="51"/>
      <c r="AYE841" s="51"/>
      <c r="AYF841" s="13"/>
      <c r="AYG841" s="13"/>
      <c r="AYH841" s="14"/>
      <c r="AYI841" s="14"/>
      <c r="AYJ841" s="41"/>
      <c r="AYK841" s="44"/>
      <c r="AYL841" s="51"/>
      <c r="AYM841" s="51"/>
      <c r="AYN841" s="51"/>
      <c r="AYO841" s="13"/>
      <c r="AYP841" s="13"/>
      <c r="AYQ841" s="14"/>
      <c r="AYR841" s="14"/>
      <c r="AYS841" s="41"/>
      <c r="AYT841" s="44"/>
      <c r="AYU841" s="51"/>
      <c r="AYV841" s="51"/>
      <c r="AYW841" s="51"/>
      <c r="AYX841" s="13"/>
      <c r="AYY841" s="13"/>
      <c r="AYZ841" s="14"/>
      <c r="AZA841" s="14"/>
      <c r="AZB841" s="41"/>
      <c r="AZC841" s="44"/>
      <c r="AZD841" s="51"/>
      <c r="AZE841" s="51"/>
      <c r="AZF841" s="51"/>
      <c r="AZG841" s="13"/>
      <c r="AZH841" s="13"/>
      <c r="AZI841" s="14"/>
      <c r="AZJ841" s="14"/>
      <c r="AZK841" s="41"/>
      <c r="AZL841" s="44"/>
      <c r="AZM841" s="51"/>
      <c r="AZN841" s="51"/>
      <c r="AZO841" s="51"/>
      <c r="AZP841" s="13"/>
      <c r="AZQ841" s="13"/>
      <c r="AZR841" s="14"/>
      <c r="AZS841" s="14"/>
      <c r="AZT841" s="41"/>
      <c r="AZU841" s="44"/>
      <c r="AZV841" s="51"/>
      <c r="AZW841" s="51"/>
      <c r="AZX841" s="51"/>
      <c r="AZY841" s="13"/>
      <c r="AZZ841" s="13"/>
      <c r="BAA841" s="14"/>
      <c r="BAB841" s="14"/>
      <c r="BAC841" s="41"/>
      <c r="BAD841" s="44"/>
      <c r="BAE841" s="51"/>
      <c r="BAF841" s="51"/>
      <c r="BAG841" s="51"/>
      <c r="BAH841" s="13"/>
      <c r="BAI841" s="13"/>
      <c r="BAJ841" s="14"/>
      <c r="BAK841" s="14"/>
      <c r="BAL841" s="41"/>
      <c r="BAM841" s="44"/>
      <c r="BAN841" s="51"/>
      <c r="BAO841" s="51"/>
      <c r="BAP841" s="51"/>
      <c r="BAQ841" s="13"/>
      <c r="BAR841" s="13"/>
      <c r="BAS841" s="14"/>
      <c r="BAT841" s="14"/>
      <c r="BAU841" s="41"/>
      <c r="BAV841" s="44"/>
      <c r="BAW841" s="51"/>
      <c r="BAX841" s="51"/>
      <c r="BAY841" s="51"/>
      <c r="BAZ841" s="13"/>
      <c r="BBA841" s="13"/>
      <c r="BBB841" s="14"/>
      <c r="BBC841" s="14"/>
      <c r="BBD841" s="41"/>
      <c r="BBE841" s="44"/>
      <c r="BBF841" s="51"/>
      <c r="BBG841" s="51"/>
      <c r="BBH841" s="51"/>
      <c r="BBI841" s="13"/>
      <c r="BBJ841" s="13"/>
      <c r="BBK841" s="14"/>
      <c r="BBL841" s="14"/>
      <c r="BBM841" s="41"/>
      <c r="BBN841" s="44"/>
      <c r="BBO841" s="51"/>
      <c r="BBP841" s="51"/>
      <c r="BBQ841" s="51"/>
      <c r="BBR841" s="13"/>
      <c r="BBS841" s="13"/>
      <c r="BBT841" s="14"/>
      <c r="BBU841" s="14"/>
      <c r="BBV841" s="41"/>
      <c r="BBW841" s="44"/>
      <c r="BBX841" s="51"/>
      <c r="BBY841" s="51"/>
      <c r="BBZ841" s="51"/>
      <c r="BCA841" s="13"/>
      <c r="BCB841" s="13"/>
      <c r="BCC841" s="14"/>
      <c r="BCD841" s="14"/>
      <c r="BCE841" s="41"/>
      <c r="BCF841" s="44"/>
      <c r="BCG841" s="51"/>
      <c r="BCH841" s="51"/>
      <c r="BCI841" s="51"/>
      <c r="BCJ841" s="13"/>
      <c r="BCK841" s="13"/>
      <c r="BCL841" s="14"/>
      <c r="BCM841" s="14"/>
      <c r="BCN841" s="41"/>
      <c r="BCO841" s="44"/>
      <c r="BCP841" s="51"/>
      <c r="BCQ841" s="51"/>
      <c r="BCR841" s="51"/>
      <c r="BCS841" s="13"/>
      <c r="BCT841" s="13"/>
      <c r="BCU841" s="14"/>
      <c r="BCV841" s="14"/>
      <c r="BCW841" s="41"/>
      <c r="BCX841" s="44"/>
      <c r="BCY841" s="51"/>
      <c r="BCZ841" s="51"/>
      <c r="BDA841" s="51"/>
      <c r="BDB841" s="13"/>
      <c r="BDC841" s="13"/>
      <c r="BDD841" s="14"/>
      <c r="BDE841" s="14"/>
      <c r="BDF841" s="41"/>
      <c r="BDG841" s="44"/>
      <c r="BDH841" s="51"/>
      <c r="BDI841" s="51"/>
      <c r="BDJ841" s="51"/>
      <c r="BDK841" s="13"/>
      <c r="BDL841" s="13"/>
      <c r="BDM841" s="14"/>
      <c r="BDN841" s="14"/>
      <c r="BDO841" s="41"/>
      <c r="BDP841" s="44"/>
      <c r="BDQ841" s="51"/>
      <c r="BDR841" s="51"/>
      <c r="BDS841" s="51"/>
      <c r="BDT841" s="13"/>
      <c r="BDU841" s="13"/>
      <c r="BDV841" s="14"/>
      <c r="BDW841" s="14"/>
      <c r="BDX841" s="41"/>
      <c r="BDY841" s="44"/>
      <c r="BDZ841" s="51"/>
      <c r="BEA841" s="51"/>
      <c r="BEB841" s="51"/>
      <c r="BEC841" s="13"/>
      <c r="BED841" s="13"/>
      <c r="BEE841" s="14"/>
      <c r="BEF841" s="14"/>
      <c r="BEG841" s="41"/>
      <c r="BEH841" s="44"/>
      <c r="BEI841" s="51"/>
      <c r="BEJ841" s="51"/>
      <c r="BEK841" s="51"/>
      <c r="BEL841" s="13"/>
      <c r="BEM841" s="13"/>
      <c r="BEN841" s="14"/>
      <c r="BEO841" s="14"/>
      <c r="BEP841" s="41"/>
      <c r="BEQ841" s="44"/>
      <c r="BER841" s="51"/>
      <c r="BES841" s="51"/>
      <c r="BET841" s="51"/>
      <c r="BEU841" s="13"/>
      <c r="BEV841" s="13"/>
      <c r="BEW841" s="14"/>
      <c r="BEX841" s="14"/>
      <c r="BEY841" s="41"/>
      <c r="BEZ841" s="44"/>
      <c r="BFA841" s="51"/>
      <c r="BFB841" s="51"/>
      <c r="BFC841" s="51"/>
      <c r="BFD841" s="13"/>
      <c r="BFE841" s="13"/>
      <c r="BFF841" s="14"/>
      <c r="BFG841" s="14"/>
      <c r="BFH841" s="41"/>
      <c r="BFI841" s="44"/>
      <c r="BFJ841" s="51"/>
      <c r="BFK841" s="51"/>
      <c r="BFL841" s="51"/>
      <c r="BFM841" s="13"/>
      <c r="BFN841" s="13"/>
      <c r="BFO841" s="14"/>
      <c r="BFP841" s="14"/>
      <c r="BFQ841" s="41"/>
      <c r="BFR841" s="44"/>
      <c r="BFS841" s="51"/>
      <c r="BFT841" s="51"/>
      <c r="BFU841" s="51"/>
      <c r="BFV841" s="13"/>
      <c r="BFW841" s="13"/>
      <c r="BFX841" s="14"/>
      <c r="BFY841" s="14"/>
      <c r="BFZ841" s="41"/>
      <c r="BGA841" s="44"/>
      <c r="BGB841" s="51"/>
      <c r="BGC841" s="51"/>
      <c r="BGD841" s="51"/>
      <c r="BGE841" s="13"/>
      <c r="BGF841" s="13"/>
      <c r="BGG841" s="14"/>
      <c r="BGH841" s="14"/>
      <c r="BGI841" s="41"/>
      <c r="BGJ841" s="44"/>
      <c r="BGK841" s="51"/>
      <c r="BGL841" s="51"/>
      <c r="BGM841" s="51"/>
      <c r="BGN841" s="13"/>
      <c r="BGO841" s="13"/>
      <c r="BGP841" s="14"/>
      <c r="BGQ841" s="14"/>
      <c r="BGR841" s="41"/>
      <c r="BGS841" s="44"/>
      <c r="BGT841" s="51"/>
      <c r="BGU841" s="51"/>
      <c r="BGV841" s="51"/>
      <c r="BGW841" s="13"/>
      <c r="BGX841" s="13"/>
      <c r="BGY841" s="14"/>
      <c r="BGZ841" s="14"/>
      <c r="BHA841" s="41"/>
      <c r="BHB841" s="44"/>
      <c r="BHC841" s="51"/>
      <c r="BHD841" s="51"/>
      <c r="BHE841" s="51"/>
      <c r="BHF841" s="13"/>
      <c r="BHG841" s="13"/>
      <c r="BHH841" s="14"/>
      <c r="BHI841" s="14"/>
      <c r="BHJ841" s="41"/>
      <c r="BHK841" s="44"/>
      <c r="BHL841" s="51"/>
      <c r="BHM841" s="51"/>
      <c r="BHN841" s="51"/>
      <c r="BHO841" s="13"/>
      <c r="BHP841" s="13"/>
      <c r="BHQ841" s="14"/>
      <c r="BHR841" s="14"/>
      <c r="BHS841" s="41"/>
      <c r="BHT841" s="44"/>
      <c r="BHU841" s="51"/>
      <c r="BHV841" s="51"/>
      <c r="BHW841" s="51"/>
      <c r="BHX841" s="13"/>
      <c r="BHY841" s="13"/>
      <c r="BHZ841" s="14"/>
      <c r="BIA841" s="14"/>
      <c r="BIB841" s="41"/>
      <c r="BIC841" s="44"/>
      <c r="BID841" s="51"/>
      <c r="BIE841" s="51"/>
      <c r="BIF841" s="51"/>
      <c r="BIG841" s="13"/>
      <c r="BIH841" s="13"/>
      <c r="BII841" s="14"/>
      <c r="BIJ841" s="14"/>
      <c r="BIK841" s="41"/>
      <c r="BIL841" s="44"/>
      <c r="BIM841" s="51"/>
      <c r="BIN841" s="51"/>
      <c r="BIO841" s="51"/>
      <c r="BIP841" s="13"/>
      <c r="BIQ841" s="13"/>
      <c r="BIR841" s="14"/>
      <c r="BIS841" s="14"/>
      <c r="BIT841" s="41"/>
      <c r="BIU841" s="44"/>
      <c r="BIV841" s="51"/>
      <c r="BIW841" s="51"/>
      <c r="BIX841" s="51"/>
      <c r="BIY841" s="13"/>
      <c r="BIZ841" s="13"/>
      <c r="BJA841" s="14"/>
      <c r="BJB841" s="14"/>
      <c r="BJC841" s="41"/>
      <c r="BJD841" s="44"/>
      <c r="BJE841" s="51"/>
      <c r="BJF841" s="51"/>
      <c r="BJG841" s="51"/>
      <c r="BJH841" s="13"/>
      <c r="BJI841" s="13"/>
      <c r="BJJ841" s="14"/>
      <c r="BJK841" s="14"/>
      <c r="BJL841" s="41"/>
      <c r="BJM841" s="44"/>
      <c r="BJN841" s="51"/>
      <c r="BJO841" s="51"/>
      <c r="BJP841" s="51"/>
      <c r="BJQ841" s="13"/>
      <c r="BJR841" s="13"/>
      <c r="BJS841" s="14"/>
      <c r="BJT841" s="14"/>
      <c r="BJU841" s="41"/>
      <c r="BJV841" s="44"/>
      <c r="BJW841" s="51"/>
      <c r="BJX841" s="51"/>
      <c r="BJY841" s="51"/>
      <c r="BJZ841" s="13"/>
      <c r="BKA841" s="13"/>
      <c r="BKB841" s="14"/>
      <c r="BKC841" s="14"/>
      <c r="BKD841" s="41"/>
      <c r="BKE841" s="44"/>
      <c r="BKF841" s="51"/>
      <c r="BKG841" s="51"/>
      <c r="BKH841" s="51"/>
      <c r="BKI841" s="13"/>
      <c r="BKJ841" s="13"/>
      <c r="BKK841" s="14"/>
      <c r="BKL841" s="14"/>
      <c r="BKM841" s="41"/>
      <c r="BKN841" s="44"/>
      <c r="BKO841" s="51"/>
      <c r="BKP841" s="51"/>
      <c r="BKQ841" s="51"/>
      <c r="BKR841" s="13"/>
      <c r="BKS841" s="13"/>
      <c r="BKT841" s="14"/>
      <c r="BKU841" s="14"/>
      <c r="BKV841" s="41"/>
      <c r="BKW841" s="44"/>
      <c r="BKX841" s="51"/>
      <c r="BKY841" s="51"/>
      <c r="BKZ841" s="51"/>
      <c r="BLA841" s="13"/>
      <c r="BLB841" s="13"/>
      <c r="BLC841" s="14"/>
      <c r="BLD841" s="14"/>
      <c r="BLE841" s="41"/>
      <c r="BLF841" s="44"/>
      <c r="BLG841" s="51"/>
      <c r="BLH841" s="51"/>
      <c r="BLI841" s="51"/>
      <c r="BLJ841" s="13"/>
      <c r="BLK841" s="13"/>
      <c r="BLL841" s="14"/>
      <c r="BLM841" s="14"/>
      <c r="BLN841" s="41"/>
      <c r="BLO841" s="44"/>
      <c r="BLP841" s="51"/>
      <c r="BLQ841" s="51"/>
      <c r="BLR841" s="51"/>
      <c r="BLS841" s="13"/>
      <c r="BLT841" s="13"/>
      <c r="BLU841" s="14"/>
      <c r="BLV841" s="14"/>
      <c r="BLW841" s="41"/>
      <c r="BLX841" s="44"/>
      <c r="BLY841" s="51"/>
      <c r="BLZ841" s="51"/>
      <c r="BMA841" s="51"/>
      <c r="BMB841" s="13"/>
      <c r="BMC841" s="13"/>
      <c r="BMD841" s="14"/>
      <c r="BME841" s="14"/>
      <c r="BMF841" s="41"/>
      <c r="BMG841" s="44"/>
      <c r="BMH841" s="51"/>
      <c r="BMI841" s="51"/>
      <c r="BMJ841" s="51"/>
      <c r="BMK841" s="13"/>
      <c r="BML841" s="13"/>
      <c r="BMM841" s="14"/>
      <c r="BMN841" s="14"/>
      <c r="BMO841" s="41"/>
      <c r="BMP841" s="44"/>
      <c r="BMQ841" s="51"/>
      <c r="BMR841" s="51"/>
      <c r="BMS841" s="51"/>
      <c r="BMT841" s="13"/>
      <c r="BMU841" s="13"/>
      <c r="BMV841" s="14"/>
      <c r="BMW841" s="14"/>
      <c r="BMX841" s="41"/>
      <c r="BMY841" s="44"/>
      <c r="BMZ841" s="51"/>
      <c r="BNA841" s="51"/>
      <c r="BNB841" s="51"/>
      <c r="BNC841" s="13"/>
      <c r="BND841" s="13"/>
      <c r="BNE841" s="14"/>
      <c r="BNF841" s="14"/>
      <c r="BNG841" s="41"/>
      <c r="BNH841" s="44"/>
      <c r="BNI841" s="51"/>
      <c r="BNJ841" s="51"/>
      <c r="BNK841" s="51"/>
      <c r="BNL841" s="13"/>
      <c r="BNM841" s="13"/>
      <c r="BNN841" s="14"/>
      <c r="BNO841" s="14"/>
      <c r="BNP841" s="41"/>
      <c r="BNQ841" s="44"/>
      <c r="BNR841" s="51"/>
      <c r="BNS841" s="51"/>
      <c r="BNT841" s="51"/>
      <c r="BNU841" s="13"/>
      <c r="BNV841" s="13"/>
      <c r="BNW841" s="14"/>
      <c r="BNX841" s="14"/>
      <c r="BNY841" s="41"/>
      <c r="BNZ841" s="44"/>
      <c r="BOA841" s="51"/>
      <c r="BOB841" s="51"/>
      <c r="BOC841" s="51"/>
      <c r="BOD841" s="13"/>
      <c r="BOE841" s="13"/>
      <c r="BOF841" s="14"/>
      <c r="BOG841" s="14"/>
      <c r="BOH841" s="41"/>
      <c r="BOI841" s="44"/>
      <c r="BOJ841" s="51"/>
      <c r="BOK841" s="51"/>
      <c r="BOL841" s="51"/>
      <c r="BOM841" s="13"/>
      <c r="BON841" s="13"/>
      <c r="BOO841" s="14"/>
      <c r="BOP841" s="14"/>
      <c r="BOQ841" s="41"/>
      <c r="BOR841" s="44"/>
      <c r="BOS841" s="51"/>
      <c r="BOT841" s="51"/>
      <c r="BOU841" s="51"/>
      <c r="BOV841" s="13"/>
      <c r="BOW841" s="13"/>
      <c r="BOX841" s="14"/>
      <c r="BOY841" s="14"/>
      <c r="BOZ841" s="41"/>
      <c r="BPA841" s="44"/>
      <c r="BPB841" s="51"/>
      <c r="BPC841" s="51"/>
      <c r="BPD841" s="51"/>
      <c r="BPE841" s="13"/>
      <c r="BPF841" s="13"/>
      <c r="BPG841" s="14"/>
      <c r="BPH841" s="14"/>
      <c r="BPI841" s="41"/>
      <c r="BPJ841" s="44"/>
      <c r="BPK841" s="51"/>
      <c r="BPL841" s="51"/>
      <c r="BPM841" s="51"/>
      <c r="BPN841" s="13"/>
      <c r="BPO841" s="13"/>
      <c r="BPP841" s="14"/>
      <c r="BPQ841" s="14"/>
      <c r="BPR841" s="41"/>
      <c r="BPS841" s="44"/>
      <c r="BPT841" s="51"/>
      <c r="BPU841" s="51"/>
      <c r="BPV841" s="51"/>
      <c r="BPW841" s="13"/>
      <c r="BPX841" s="13"/>
      <c r="BPY841" s="14"/>
      <c r="BPZ841" s="14"/>
      <c r="BQA841" s="41"/>
      <c r="BQB841" s="44"/>
      <c r="BQC841" s="51"/>
      <c r="BQD841" s="51"/>
      <c r="BQE841" s="51"/>
      <c r="BQF841" s="13"/>
      <c r="BQG841" s="13"/>
      <c r="BQH841" s="14"/>
      <c r="BQI841" s="14"/>
      <c r="BQJ841" s="41"/>
      <c r="BQK841" s="44"/>
      <c r="BQL841" s="51"/>
      <c r="BQM841" s="51"/>
      <c r="BQN841" s="51"/>
      <c r="BQO841" s="13"/>
      <c r="BQP841" s="13"/>
      <c r="BQQ841" s="14"/>
      <c r="BQR841" s="14"/>
      <c r="BQS841" s="41"/>
      <c r="BQT841" s="44"/>
      <c r="BQU841" s="51"/>
      <c r="BQV841" s="51"/>
      <c r="BQW841" s="51"/>
      <c r="BQX841" s="13"/>
      <c r="BQY841" s="13"/>
      <c r="BQZ841" s="14"/>
      <c r="BRA841" s="14"/>
      <c r="BRB841" s="41"/>
      <c r="BRC841" s="44"/>
      <c r="BRD841" s="51"/>
      <c r="BRE841" s="51"/>
      <c r="BRF841" s="51"/>
      <c r="BRG841" s="13"/>
      <c r="BRH841" s="13"/>
      <c r="BRI841" s="14"/>
      <c r="BRJ841" s="14"/>
      <c r="BRK841" s="41"/>
      <c r="BRL841" s="44"/>
      <c r="BRM841" s="51"/>
      <c r="BRN841" s="51"/>
      <c r="BRO841" s="51"/>
      <c r="BRP841" s="13"/>
      <c r="BRQ841" s="13"/>
      <c r="BRR841" s="14"/>
      <c r="BRS841" s="14"/>
      <c r="BRT841" s="41"/>
      <c r="BRU841" s="44"/>
      <c r="BRV841" s="51"/>
      <c r="BRW841" s="51"/>
      <c r="BRX841" s="51"/>
      <c r="BRY841" s="13"/>
      <c r="BRZ841" s="13"/>
      <c r="BSA841" s="14"/>
      <c r="BSB841" s="14"/>
      <c r="BSC841" s="41"/>
      <c r="BSD841" s="44"/>
      <c r="BSE841" s="51"/>
      <c r="BSF841" s="51"/>
      <c r="BSG841" s="51"/>
      <c r="BSH841" s="13"/>
      <c r="BSI841" s="13"/>
      <c r="BSJ841" s="14"/>
      <c r="BSK841" s="14"/>
      <c r="BSL841" s="41"/>
      <c r="BSM841" s="44"/>
      <c r="BSN841" s="51"/>
      <c r="BSO841" s="51"/>
      <c r="BSP841" s="51"/>
      <c r="BSQ841" s="13"/>
      <c r="BSR841" s="13"/>
      <c r="BSS841" s="14"/>
      <c r="BST841" s="14"/>
      <c r="BSU841" s="41"/>
      <c r="BSV841" s="44"/>
      <c r="BSW841" s="51"/>
      <c r="BSX841" s="51"/>
      <c r="BSY841" s="51"/>
      <c r="BSZ841" s="13"/>
      <c r="BTA841" s="13"/>
      <c r="BTB841" s="14"/>
      <c r="BTC841" s="14"/>
      <c r="BTD841" s="41"/>
      <c r="BTE841" s="44"/>
      <c r="BTF841" s="51"/>
      <c r="BTG841" s="51"/>
      <c r="BTH841" s="51"/>
      <c r="BTI841" s="13"/>
      <c r="BTJ841" s="13"/>
      <c r="BTK841" s="14"/>
      <c r="BTL841" s="14"/>
      <c r="BTM841" s="41"/>
      <c r="BTN841" s="44"/>
      <c r="BTO841" s="51"/>
      <c r="BTP841" s="51"/>
      <c r="BTQ841" s="51"/>
      <c r="BTR841" s="13"/>
      <c r="BTS841" s="13"/>
      <c r="BTT841" s="14"/>
      <c r="BTU841" s="14"/>
      <c r="BTV841" s="41"/>
      <c r="BTW841" s="44"/>
      <c r="BTX841" s="51"/>
      <c r="BTY841" s="51"/>
      <c r="BTZ841" s="51"/>
      <c r="BUA841" s="13"/>
      <c r="BUB841" s="13"/>
      <c r="BUC841" s="14"/>
      <c r="BUD841" s="14"/>
      <c r="BUE841" s="41"/>
      <c r="BUF841" s="44"/>
      <c r="BUG841" s="51"/>
      <c r="BUH841" s="51"/>
      <c r="BUI841" s="51"/>
      <c r="BUJ841" s="13"/>
      <c r="BUK841" s="13"/>
      <c r="BUL841" s="14"/>
      <c r="BUM841" s="14"/>
      <c r="BUN841" s="41"/>
      <c r="BUO841" s="44"/>
      <c r="BUP841" s="51"/>
      <c r="BUQ841" s="51"/>
      <c r="BUR841" s="51"/>
      <c r="BUS841" s="13"/>
      <c r="BUT841" s="13"/>
      <c r="BUU841" s="14"/>
      <c r="BUV841" s="14"/>
      <c r="BUW841" s="41"/>
      <c r="BUX841" s="44"/>
      <c r="BUY841" s="51"/>
      <c r="BUZ841" s="51"/>
      <c r="BVA841" s="51"/>
      <c r="BVB841" s="13"/>
      <c r="BVC841" s="13"/>
      <c r="BVD841" s="14"/>
      <c r="BVE841" s="14"/>
      <c r="BVF841" s="41"/>
      <c r="BVG841" s="44"/>
      <c r="BVH841" s="51"/>
      <c r="BVI841" s="51"/>
      <c r="BVJ841" s="51"/>
      <c r="BVK841" s="13"/>
      <c r="BVL841" s="13"/>
      <c r="BVM841" s="14"/>
      <c r="BVN841" s="14"/>
      <c r="BVO841" s="41"/>
      <c r="BVP841" s="44"/>
      <c r="BVQ841" s="51"/>
      <c r="BVR841" s="51"/>
      <c r="BVS841" s="51"/>
      <c r="BVT841" s="13"/>
      <c r="BVU841" s="13"/>
      <c r="BVV841" s="14"/>
      <c r="BVW841" s="14"/>
      <c r="BVX841" s="41"/>
      <c r="BVY841" s="44"/>
      <c r="BVZ841" s="51"/>
      <c r="BWA841" s="51"/>
      <c r="BWB841" s="51"/>
      <c r="BWC841" s="13"/>
      <c r="BWD841" s="13"/>
      <c r="BWE841" s="14"/>
      <c r="BWF841" s="14"/>
      <c r="BWG841" s="41"/>
      <c r="BWH841" s="44"/>
      <c r="BWI841" s="51"/>
      <c r="BWJ841" s="51"/>
      <c r="BWK841" s="51"/>
      <c r="BWL841" s="13"/>
      <c r="BWM841" s="13"/>
      <c r="BWN841" s="14"/>
      <c r="BWO841" s="14"/>
      <c r="BWP841" s="41"/>
      <c r="BWQ841" s="44"/>
      <c r="BWR841" s="51"/>
      <c r="BWS841" s="51"/>
      <c r="BWT841" s="51"/>
      <c r="BWU841" s="13"/>
      <c r="BWV841" s="13"/>
      <c r="BWW841" s="14"/>
      <c r="BWX841" s="14"/>
      <c r="BWY841" s="41"/>
      <c r="BWZ841" s="44"/>
      <c r="BXA841" s="51"/>
      <c r="BXB841" s="51"/>
      <c r="BXC841" s="51"/>
      <c r="BXD841" s="13"/>
      <c r="BXE841" s="13"/>
      <c r="BXF841" s="14"/>
      <c r="BXG841" s="14"/>
      <c r="BXH841" s="41"/>
      <c r="BXI841" s="44"/>
      <c r="BXJ841" s="51"/>
      <c r="BXK841" s="51"/>
      <c r="BXL841" s="51"/>
      <c r="BXM841" s="13"/>
      <c r="BXN841" s="13"/>
      <c r="BXO841" s="14"/>
      <c r="BXP841" s="14"/>
      <c r="BXQ841" s="41"/>
      <c r="BXR841" s="44"/>
      <c r="BXS841" s="51"/>
      <c r="BXT841" s="51"/>
      <c r="BXU841" s="51"/>
      <c r="BXV841" s="13"/>
      <c r="BXW841" s="13"/>
      <c r="BXX841" s="14"/>
      <c r="BXY841" s="14"/>
      <c r="BXZ841" s="41"/>
      <c r="BYA841" s="44"/>
      <c r="BYB841" s="51"/>
      <c r="BYC841" s="51"/>
      <c r="BYD841" s="51"/>
      <c r="BYE841" s="13"/>
      <c r="BYF841" s="13"/>
      <c r="BYG841" s="14"/>
      <c r="BYH841" s="14"/>
      <c r="BYI841" s="41"/>
      <c r="BYJ841" s="44"/>
      <c r="BYK841" s="51"/>
      <c r="BYL841" s="51"/>
      <c r="BYM841" s="51"/>
      <c r="BYN841" s="13"/>
      <c r="BYO841" s="13"/>
      <c r="BYP841" s="14"/>
      <c r="BYQ841" s="14"/>
      <c r="BYR841" s="41"/>
      <c r="BYS841" s="44"/>
      <c r="BYT841" s="51"/>
      <c r="BYU841" s="51"/>
      <c r="BYV841" s="51"/>
      <c r="BYW841" s="13"/>
      <c r="BYX841" s="13"/>
      <c r="BYY841" s="14"/>
      <c r="BYZ841" s="14"/>
      <c r="BZA841" s="41"/>
      <c r="BZB841" s="44"/>
      <c r="BZC841" s="51"/>
      <c r="BZD841" s="51"/>
      <c r="BZE841" s="51"/>
      <c r="BZF841" s="13"/>
      <c r="BZG841" s="13"/>
      <c r="BZH841" s="14"/>
      <c r="BZI841" s="14"/>
      <c r="BZJ841" s="41"/>
      <c r="BZK841" s="44"/>
      <c r="BZL841" s="51"/>
      <c r="BZM841" s="51"/>
      <c r="BZN841" s="51"/>
      <c r="BZO841" s="13"/>
      <c r="BZP841" s="13"/>
      <c r="BZQ841" s="14"/>
      <c r="BZR841" s="14"/>
      <c r="BZS841" s="41"/>
      <c r="BZT841" s="44"/>
      <c r="BZU841" s="51"/>
      <c r="BZV841" s="51"/>
      <c r="BZW841" s="51"/>
      <c r="BZX841" s="13"/>
      <c r="BZY841" s="13"/>
      <c r="BZZ841" s="14"/>
      <c r="CAA841" s="14"/>
      <c r="CAB841" s="41"/>
      <c r="CAC841" s="44"/>
      <c r="CAD841" s="51"/>
      <c r="CAE841" s="51"/>
      <c r="CAF841" s="51"/>
      <c r="CAG841" s="13"/>
      <c r="CAH841" s="13"/>
      <c r="CAI841" s="14"/>
      <c r="CAJ841" s="14"/>
      <c r="CAK841" s="41"/>
      <c r="CAL841" s="44"/>
      <c r="CAM841" s="51"/>
      <c r="CAN841" s="51"/>
      <c r="CAO841" s="51"/>
      <c r="CAP841" s="13"/>
      <c r="CAQ841" s="13"/>
      <c r="CAR841" s="14"/>
      <c r="CAS841" s="14"/>
      <c r="CAT841" s="41"/>
      <c r="CAU841" s="44"/>
      <c r="CAV841" s="51"/>
      <c r="CAW841" s="51"/>
      <c r="CAX841" s="51"/>
      <c r="CAY841" s="13"/>
      <c r="CAZ841" s="13"/>
      <c r="CBA841" s="14"/>
      <c r="CBB841" s="14"/>
      <c r="CBC841" s="41"/>
      <c r="CBD841" s="44"/>
      <c r="CBE841" s="51"/>
      <c r="CBF841" s="51"/>
      <c r="CBG841" s="51"/>
      <c r="CBH841" s="13"/>
      <c r="CBI841" s="13"/>
      <c r="CBJ841" s="14"/>
      <c r="CBK841" s="14"/>
      <c r="CBL841" s="41"/>
      <c r="CBM841" s="44"/>
      <c r="CBN841" s="51"/>
      <c r="CBO841" s="51"/>
      <c r="CBP841" s="51"/>
      <c r="CBQ841" s="13"/>
      <c r="CBR841" s="13"/>
      <c r="CBS841" s="14"/>
      <c r="CBT841" s="14"/>
      <c r="CBU841" s="41"/>
      <c r="CBV841" s="44"/>
      <c r="CBW841" s="51"/>
      <c r="CBX841" s="51"/>
      <c r="CBY841" s="51"/>
      <c r="CBZ841" s="13"/>
      <c r="CCA841" s="13"/>
      <c r="CCB841" s="14"/>
      <c r="CCC841" s="14"/>
      <c r="CCD841" s="41"/>
      <c r="CCE841" s="44"/>
      <c r="CCF841" s="51"/>
      <c r="CCG841" s="51"/>
      <c r="CCH841" s="51"/>
      <c r="CCI841" s="13"/>
      <c r="CCJ841" s="13"/>
      <c r="CCK841" s="14"/>
      <c r="CCL841" s="14"/>
      <c r="CCM841" s="41"/>
      <c r="CCN841" s="44"/>
      <c r="CCO841" s="51"/>
      <c r="CCP841" s="51"/>
      <c r="CCQ841" s="51"/>
      <c r="CCR841" s="13"/>
      <c r="CCS841" s="13"/>
      <c r="CCT841" s="14"/>
      <c r="CCU841" s="14"/>
      <c r="CCV841" s="41"/>
      <c r="CCW841" s="44"/>
      <c r="CCX841" s="51"/>
      <c r="CCY841" s="51"/>
      <c r="CCZ841" s="51"/>
      <c r="CDA841" s="13"/>
      <c r="CDB841" s="13"/>
      <c r="CDC841" s="14"/>
      <c r="CDD841" s="14"/>
      <c r="CDE841" s="41"/>
      <c r="CDF841" s="44"/>
      <c r="CDG841" s="51"/>
      <c r="CDH841" s="51"/>
      <c r="CDI841" s="51"/>
      <c r="CDJ841" s="13"/>
      <c r="CDK841" s="13"/>
      <c r="CDL841" s="14"/>
      <c r="CDM841" s="14"/>
      <c r="CDN841" s="41"/>
      <c r="CDO841" s="44"/>
      <c r="CDP841" s="51"/>
      <c r="CDQ841" s="51"/>
      <c r="CDR841" s="51"/>
      <c r="CDS841" s="13"/>
      <c r="CDT841" s="13"/>
      <c r="CDU841" s="14"/>
      <c r="CDV841" s="14"/>
      <c r="CDW841" s="41"/>
      <c r="CDX841" s="44"/>
      <c r="CDY841" s="51"/>
      <c r="CDZ841" s="51"/>
      <c r="CEA841" s="51"/>
      <c r="CEB841" s="13"/>
      <c r="CEC841" s="13"/>
      <c r="CED841" s="14"/>
      <c r="CEE841" s="14"/>
      <c r="CEF841" s="41"/>
      <c r="CEG841" s="44"/>
      <c r="CEH841" s="51"/>
      <c r="CEI841" s="51"/>
      <c r="CEJ841" s="51"/>
      <c r="CEK841" s="13"/>
      <c r="CEL841" s="13"/>
      <c r="CEM841" s="14"/>
      <c r="CEN841" s="14"/>
      <c r="CEO841" s="41"/>
      <c r="CEP841" s="44"/>
      <c r="CEQ841" s="51"/>
      <c r="CER841" s="51"/>
      <c r="CES841" s="51"/>
      <c r="CET841" s="13"/>
      <c r="CEU841" s="13"/>
      <c r="CEV841" s="14"/>
      <c r="CEW841" s="14"/>
      <c r="CEX841" s="41"/>
      <c r="CEY841" s="44"/>
      <c r="CEZ841" s="51"/>
      <c r="CFA841" s="51"/>
      <c r="CFB841" s="51"/>
      <c r="CFC841" s="13"/>
      <c r="CFD841" s="13"/>
      <c r="CFE841" s="14"/>
      <c r="CFF841" s="14"/>
      <c r="CFG841" s="41"/>
      <c r="CFH841" s="44"/>
      <c r="CFI841" s="51"/>
      <c r="CFJ841" s="51"/>
      <c r="CFK841" s="51"/>
      <c r="CFL841" s="13"/>
      <c r="CFM841" s="13"/>
      <c r="CFN841" s="14"/>
      <c r="CFO841" s="14"/>
      <c r="CFP841" s="41"/>
      <c r="CFQ841" s="44"/>
      <c r="CFR841" s="51"/>
      <c r="CFS841" s="51"/>
      <c r="CFT841" s="51"/>
      <c r="CFU841" s="13"/>
      <c r="CFV841" s="13"/>
      <c r="CFW841" s="14"/>
      <c r="CFX841" s="14"/>
      <c r="CFY841" s="41"/>
      <c r="CFZ841" s="44"/>
      <c r="CGA841" s="51"/>
      <c r="CGB841" s="51"/>
      <c r="CGC841" s="51"/>
      <c r="CGD841" s="13"/>
      <c r="CGE841" s="13"/>
      <c r="CGF841" s="14"/>
      <c r="CGG841" s="14"/>
      <c r="CGH841" s="41"/>
      <c r="CGI841" s="44"/>
      <c r="CGJ841" s="51"/>
      <c r="CGK841" s="51"/>
      <c r="CGL841" s="51"/>
      <c r="CGM841" s="13"/>
      <c r="CGN841" s="13"/>
      <c r="CGO841" s="14"/>
      <c r="CGP841" s="14"/>
      <c r="CGQ841" s="41"/>
      <c r="CGR841" s="44"/>
      <c r="CGS841" s="51"/>
      <c r="CGT841" s="51"/>
      <c r="CGU841" s="51"/>
      <c r="CGV841" s="13"/>
      <c r="CGW841" s="13"/>
      <c r="CGX841" s="14"/>
      <c r="CGY841" s="14"/>
      <c r="CGZ841" s="41"/>
      <c r="CHA841" s="44"/>
      <c r="CHB841" s="51"/>
      <c r="CHC841" s="51"/>
      <c r="CHD841" s="51"/>
      <c r="CHE841" s="13"/>
      <c r="CHF841" s="13"/>
      <c r="CHG841" s="14"/>
      <c r="CHH841" s="14"/>
      <c r="CHI841" s="41"/>
      <c r="CHJ841" s="44"/>
      <c r="CHK841" s="51"/>
      <c r="CHL841" s="51"/>
      <c r="CHM841" s="51"/>
      <c r="CHN841" s="13"/>
      <c r="CHO841" s="13"/>
      <c r="CHP841" s="14"/>
      <c r="CHQ841" s="14"/>
      <c r="CHR841" s="41"/>
      <c r="CHS841" s="44"/>
      <c r="CHT841" s="51"/>
      <c r="CHU841" s="51"/>
      <c r="CHV841" s="51"/>
      <c r="CHW841" s="13"/>
      <c r="CHX841" s="13"/>
      <c r="CHY841" s="14"/>
      <c r="CHZ841" s="14"/>
      <c r="CIA841" s="41"/>
      <c r="CIB841" s="44"/>
      <c r="CIC841" s="51"/>
      <c r="CID841" s="51"/>
      <c r="CIE841" s="51"/>
      <c r="CIF841" s="13"/>
      <c r="CIG841" s="13"/>
      <c r="CIH841" s="14"/>
      <c r="CII841" s="14"/>
      <c r="CIJ841" s="41"/>
      <c r="CIK841" s="44"/>
      <c r="CIL841" s="51"/>
      <c r="CIM841" s="51"/>
      <c r="CIN841" s="51"/>
      <c r="CIO841" s="13"/>
      <c r="CIP841" s="13"/>
      <c r="CIQ841" s="14"/>
      <c r="CIR841" s="14"/>
      <c r="CIS841" s="41"/>
      <c r="CIT841" s="44"/>
      <c r="CIU841" s="51"/>
      <c r="CIV841" s="51"/>
      <c r="CIW841" s="51"/>
      <c r="CIX841" s="13"/>
      <c r="CIY841" s="13"/>
      <c r="CIZ841" s="14"/>
      <c r="CJA841" s="14"/>
      <c r="CJB841" s="41"/>
      <c r="CJC841" s="44"/>
      <c r="CJD841" s="51"/>
      <c r="CJE841" s="51"/>
      <c r="CJF841" s="51"/>
      <c r="CJG841" s="13"/>
      <c r="CJH841" s="13"/>
      <c r="CJI841" s="14"/>
      <c r="CJJ841" s="14"/>
      <c r="CJK841" s="41"/>
      <c r="CJL841" s="44"/>
      <c r="CJM841" s="51"/>
      <c r="CJN841" s="51"/>
      <c r="CJO841" s="51"/>
      <c r="CJP841" s="13"/>
      <c r="CJQ841" s="13"/>
      <c r="CJR841" s="14"/>
      <c r="CJS841" s="14"/>
      <c r="CJT841" s="41"/>
      <c r="CJU841" s="44"/>
      <c r="CJV841" s="51"/>
      <c r="CJW841" s="51"/>
      <c r="CJX841" s="51"/>
      <c r="CJY841" s="13"/>
      <c r="CJZ841" s="13"/>
      <c r="CKA841" s="14"/>
      <c r="CKB841" s="14"/>
      <c r="CKC841" s="41"/>
      <c r="CKD841" s="44"/>
      <c r="CKE841" s="51"/>
      <c r="CKF841" s="51"/>
      <c r="CKG841" s="51"/>
      <c r="CKH841" s="13"/>
      <c r="CKI841" s="13"/>
      <c r="CKJ841" s="14"/>
      <c r="CKK841" s="14"/>
      <c r="CKL841" s="41"/>
      <c r="CKM841" s="44"/>
      <c r="CKN841" s="51"/>
      <c r="CKO841" s="51"/>
      <c r="CKP841" s="51"/>
      <c r="CKQ841" s="13"/>
      <c r="CKR841" s="13"/>
      <c r="CKS841" s="14"/>
      <c r="CKT841" s="14"/>
      <c r="CKU841" s="41"/>
      <c r="CKV841" s="44"/>
      <c r="CKW841" s="51"/>
      <c r="CKX841" s="51"/>
      <c r="CKY841" s="51"/>
      <c r="CKZ841" s="13"/>
      <c r="CLA841" s="13"/>
      <c r="CLB841" s="14"/>
      <c r="CLC841" s="14"/>
      <c r="CLD841" s="41"/>
      <c r="CLE841" s="44"/>
      <c r="CLF841" s="51"/>
      <c r="CLG841" s="51"/>
      <c r="CLH841" s="51"/>
      <c r="CLI841" s="13"/>
      <c r="CLJ841" s="13"/>
      <c r="CLK841" s="14"/>
      <c r="CLL841" s="14"/>
      <c r="CLM841" s="41"/>
      <c r="CLN841" s="44"/>
      <c r="CLO841" s="51"/>
      <c r="CLP841" s="51"/>
      <c r="CLQ841" s="51"/>
      <c r="CLR841" s="13"/>
      <c r="CLS841" s="13"/>
      <c r="CLT841" s="14"/>
      <c r="CLU841" s="14"/>
      <c r="CLV841" s="41"/>
      <c r="CLW841" s="44"/>
      <c r="CLX841" s="51"/>
      <c r="CLY841" s="51"/>
      <c r="CLZ841" s="51"/>
      <c r="CMA841" s="13"/>
      <c r="CMB841" s="13"/>
      <c r="CMC841" s="14"/>
      <c r="CMD841" s="14"/>
      <c r="CME841" s="41"/>
      <c r="CMF841" s="44"/>
      <c r="CMG841" s="51"/>
      <c r="CMH841" s="51"/>
      <c r="CMI841" s="51"/>
      <c r="CMJ841" s="13"/>
      <c r="CMK841" s="13"/>
      <c r="CML841" s="14"/>
      <c r="CMM841" s="14"/>
      <c r="CMN841" s="41"/>
      <c r="CMO841" s="44"/>
      <c r="CMP841" s="51"/>
      <c r="CMQ841" s="51"/>
      <c r="CMR841" s="51"/>
      <c r="CMS841" s="13"/>
      <c r="CMT841" s="13"/>
      <c r="CMU841" s="14"/>
      <c r="CMV841" s="14"/>
      <c r="CMW841" s="41"/>
      <c r="CMX841" s="44"/>
      <c r="CMY841" s="51"/>
      <c r="CMZ841" s="51"/>
      <c r="CNA841" s="51"/>
      <c r="CNB841" s="13"/>
      <c r="CNC841" s="13"/>
      <c r="CND841" s="14"/>
      <c r="CNE841" s="14"/>
      <c r="CNF841" s="41"/>
      <c r="CNG841" s="44"/>
      <c r="CNH841" s="51"/>
      <c r="CNI841" s="51"/>
      <c r="CNJ841" s="51"/>
      <c r="CNK841" s="13"/>
      <c r="CNL841" s="13"/>
      <c r="CNM841" s="14"/>
      <c r="CNN841" s="14"/>
      <c r="CNO841" s="41"/>
      <c r="CNP841" s="44"/>
      <c r="CNQ841" s="51"/>
      <c r="CNR841" s="51"/>
      <c r="CNS841" s="51"/>
      <c r="CNT841" s="13"/>
      <c r="CNU841" s="13"/>
      <c r="CNV841" s="14"/>
      <c r="CNW841" s="14"/>
      <c r="CNX841" s="41"/>
      <c r="CNY841" s="44"/>
      <c r="CNZ841" s="51"/>
      <c r="COA841" s="51"/>
      <c r="COB841" s="51"/>
      <c r="COC841" s="13"/>
      <c r="COD841" s="13"/>
      <c r="COE841" s="14"/>
      <c r="COF841" s="14"/>
      <c r="COG841" s="41"/>
      <c r="COH841" s="44"/>
      <c r="COI841" s="51"/>
      <c r="COJ841" s="51"/>
      <c r="COK841" s="51"/>
      <c r="COL841" s="13"/>
      <c r="COM841" s="13"/>
      <c r="CON841" s="14"/>
      <c r="COO841" s="14"/>
      <c r="COP841" s="41"/>
      <c r="COQ841" s="44"/>
      <c r="COR841" s="51"/>
      <c r="COS841" s="51"/>
      <c r="COT841" s="51"/>
      <c r="COU841" s="13"/>
      <c r="COV841" s="13"/>
      <c r="COW841" s="14"/>
      <c r="COX841" s="14"/>
      <c r="COY841" s="41"/>
      <c r="COZ841" s="44"/>
      <c r="CPA841" s="51"/>
      <c r="CPB841" s="51"/>
      <c r="CPC841" s="51"/>
      <c r="CPD841" s="13"/>
      <c r="CPE841" s="13"/>
      <c r="CPF841" s="14"/>
      <c r="CPG841" s="14"/>
      <c r="CPH841" s="41"/>
      <c r="CPI841" s="44"/>
      <c r="CPJ841" s="51"/>
      <c r="CPK841" s="51"/>
      <c r="CPL841" s="51"/>
      <c r="CPM841" s="13"/>
      <c r="CPN841" s="13"/>
      <c r="CPO841" s="14"/>
      <c r="CPP841" s="14"/>
      <c r="CPQ841" s="41"/>
      <c r="CPR841" s="44"/>
      <c r="CPS841" s="51"/>
      <c r="CPT841" s="51"/>
      <c r="CPU841" s="51"/>
      <c r="CPV841" s="13"/>
      <c r="CPW841" s="13"/>
      <c r="CPX841" s="14"/>
      <c r="CPY841" s="14"/>
      <c r="CPZ841" s="41"/>
      <c r="CQA841" s="44"/>
      <c r="CQB841" s="51"/>
      <c r="CQC841" s="51"/>
      <c r="CQD841" s="51"/>
      <c r="CQE841" s="13"/>
      <c r="CQF841" s="13"/>
      <c r="CQG841" s="14"/>
      <c r="CQH841" s="14"/>
      <c r="CQI841" s="41"/>
      <c r="CQJ841" s="44"/>
      <c r="CQK841" s="51"/>
      <c r="CQL841" s="51"/>
      <c r="CQM841" s="51"/>
      <c r="CQN841" s="13"/>
      <c r="CQO841" s="13"/>
      <c r="CQP841" s="14"/>
      <c r="CQQ841" s="14"/>
      <c r="CQR841" s="41"/>
      <c r="CQS841" s="44"/>
      <c r="CQT841" s="51"/>
      <c r="CQU841" s="51"/>
      <c r="CQV841" s="51"/>
      <c r="CQW841" s="13"/>
      <c r="CQX841" s="13"/>
      <c r="CQY841" s="14"/>
      <c r="CQZ841" s="14"/>
      <c r="CRA841" s="41"/>
      <c r="CRB841" s="44"/>
      <c r="CRC841" s="51"/>
      <c r="CRD841" s="51"/>
      <c r="CRE841" s="51"/>
      <c r="CRF841" s="13"/>
      <c r="CRG841" s="13"/>
      <c r="CRH841" s="14"/>
      <c r="CRI841" s="14"/>
      <c r="CRJ841" s="41"/>
      <c r="CRK841" s="44"/>
      <c r="CRL841" s="51"/>
      <c r="CRM841" s="51"/>
      <c r="CRN841" s="51"/>
      <c r="CRO841" s="13"/>
      <c r="CRP841" s="13"/>
      <c r="CRQ841" s="14"/>
      <c r="CRR841" s="14"/>
      <c r="CRS841" s="41"/>
      <c r="CRT841" s="44"/>
      <c r="CRU841" s="51"/>
      <c r="CRV841" s="51"/>
      <c r="CRW841" s="51"/>
      <c r="CRX841" s="13"/>
      <c r="CRY841" s="13"/>
      <c r="CRZ841" s="14"/>
      <c r="CSA841" s="14"/>
      <c r="CSB841" s="41"/>
      <c r="CSC841" s="44"/>
      <c r="CSD841" s="51"/>
      <c r="CSE841" s="51"/>
      <c r="CSF841" s="51"/>
      <c r="CSG841" s="13"/>
      <c r="CSH841" s="13"/>
      <c r="CSI841" s="14"/>
      <c r="CSJ841" s="14"/>
      <c r="CSK841" s="41"/>
      <c r="CSL841" s="44"/>
      <c r="CSM841" s="51"/>
      <c r="CSN841" s="51"/>
      <c r="CSO841" s="51"/>
      <c r="CSP841" s="13"/>
      <c r="CSQ841" s="13"/>
      <c r="CSR841" s="14"/>
      <c r="CSS841" s="14"/>
      <c r="CST841" s="41"/>
      <c r="CSU841" s="44"/>
      <c r="CSV841" s="51"/>
      <c r="CSW841" s="51"/>
      <c r="CSX841" s="51"/>
      <c r="CSY841" s="13"/>
      <c r="CSZ841" s="13"/>
      <c r="CTA841" s="14"/>
      <c r="CTB841" s="14"/>
      <c r="CTC841" s="41"/>
      <c r="CTD841" s="44"/>
      <c r="CTE841" s="51"/>
      <c r="CTF841" s="51"/>
      <c r="CTG841" s="51"/>
      <c r="CTH841" s="13"/>
      <c r="CTI841" s="13"/>
      <c r="CTJ841" s="14"/>
      <c r="CTK841" s="14"/>
      <c r="CTL841" s="41"/>
      <c r="CTM841" s="44"/>
      <c r="CTN841" s="51"/>
      <c r="CTO841" s="51"/>
      <c r="CTP841" s="51"/>
      <c r="CTQ841" s="13"/>
      <c r="CTR841" s="13"/>
      <c r="CTS841" s="14"/>
      <c r="CTT841" s="14"/>
      <c r="CTU841" s="41"/>
      <c r="CTV841" s="44"/>
      <c r="CTW841" s="51"/>
      <c r="CTX841" s="51"/>
      <c r="CTY841" s="51"/>
      <c r="CTZ841" s="13"/>
      <c r="CUA841" s="13"/>
      <c r="CUB841" s="14"/>
      <c r="CUC841" s="14"/>
      <c r="CUD841" s="41"/>
      <c r="CUE841" s="44"/>
      <c r="CUF841" s="51"/>
      <c r="CUG841" s="51"/>
      <c r="CUH841" s="51"/>
      <c r="CUI841" s="13"/>
      <c r="CUJ841" s="13"/>
      <c r="CUK841" s="14"/>
      <c r="CUL841" s="14"/>
      <c r="CUM841" s="41"/>
      <c r="CUN841" s="44"/>
      <c r="CUO841" s="51"/>
      <c r="CUP841" s="51"/>
      <c r="CUQ841" s="51"/>
      <c r="CUR841" s="13"/>
      <c r="CUS841" s="13"/>
      <c r="CUT841" s="14"/>
      <c r="CUU841" s="14"/>
      <c r="CUV841" s="41"/>
      <c r="CUW841" s="44"/>
      <c r="CUX841" s="51"/>
      <c r="CUY841" s="51"/>
      <c r="CUZ841" s="51"/>
      <c r="CVA841" s="13"/>
      <c r="CVB841" s="13"/>
      <c r="CVC841" s="14"/>
      <c r="CVD841" s="14"/>
      <c r="CVE841" s="41"/>
      <c r="CVF841" s="44"/>
      <c r="CVG841" s="51"/>
      <c r="CVH841" s="51"/>
      <c r="CVI841" s="51"/>
      <c r="CVJ841" s="13"/>
      <c r="CVK841" s="13"/>
      <c r="CVL841" s="14"/>
      <c r="CVM841" s="14"/>
      <c r="CVN841" s="41"/>
      <c r="CVO841" s="44"/>
      <c r="CVP841" s="51"/>
      <c r="CVQ841" s="51"/>
      <c r="CVR841" s="51"/>
      <c r="CVS841" s="13"/>
      <c r="CVT841" s="13"/>
      <c r="CVU841" s="14"/>
      <c r="CVV841" s="14"/>
      <c r="CVW841" s="41"/>
      <c r="CVX841" s="44"/>
      <c r="CVY841" s="51"/>
      <c r="CVZ841" s="51"/>
      <c r="CWA841" s="51"/>
      <c r="CWB841" s="13"/>
      <c r="CWC841" s="13"/>
      <c r="CWD841" s="14"/>
      <c r="CWE841" s="14"/>
      <c r="CWF841" s="41"/>
      <c r="CWG841" s="44"/>
      <c r="CWH841" s="51"/>
      <c r="CWI841" s="51"/>
      <c r="CWJ841" s="51"/>
      <c r="CWK841" s="13"/>
      <c r="CWL841" s="13"/>
      <c r="CWM841" s="14"/>
      <c r="CWN841" s="14"/>
      <c r="CWO841" s="41"/>
      <c r="CWP841" s="44"/>
      <c r="CWQ841" s="51"/>
      <c r="CWR841" s="51"/>
      <c r="CWS841" s="51"/>
      <c r="CWT841" s="13"/>
      <c r="CWU841" s="13"/>
      <c r="CWV841" s="14"/>
      <c r="CWW841" s="14"/>
      <c r="CWX841" s="41"/>
      <c r="CWY841" s="44"/>
      <c r="CWZ841" s="51"/>
      <c r="CXA841" s="51"/>
      <c r="CXB841" s="51"/>
      <c r="CXC841" s="13"/>
      <c r="CXD841" s="13"/>
      <c r="CXE841" s="14"/>
      <c r="CXF841" s="14"/>
      <c r="CXG841" s="41"/>
      <c r="CXH841" s="44"/>
      <c r="CXI841" s="51"/>
      <c r="CXJ841" s="51"/>
      <c r="CXK841" s="51"/>
      <c r="CXL841" s="13"/>
      <c r="CXM841" s="13"/>
      <c r="CXN841" s="14"/>
      <c r="CXO841" s="14"/>
      <c r="CXP841" s="41"/>
      <c r="CXQ841" s="44"/>
      <c r="CXR841" s="51"/>
      <c r="CXS841" s="51"/>
      <c r="CXT841" s="51"/>
      <c r="CXU841" s="13"/>
      <c r="CXV841" s="13"/>
      <c r="CXW841" s="14"/>
      <c r="CXX841" s="14"/>
      <c r="CXY841" s="41"/>
      <c r="CXZ841" s="44"/>
      <c r="CYA841" s="51"/>
      <c r="CYB841" s="51"/>
      <c r="CYC841" s="51"/>
      <c r="CYD841" s="13"/>
      <c r="CYE841" s="13"/>
      <c r="CYF841" s="14"/>
      <c r="CYG841" s="14"/>
      <c r="CYH841" s="41"/>
      <c r="CYI841" s="44"/>
      <c r="CYJ841" s="51"/>
      <c r="CYK841" s="51"/>
      <c r="CYL841" s="51"/>
      <c r="CYM841" s="13"/>
      <c r="CYN841" s="13"/>
      <c r="CYO841" s="14"/>
      <c r="CYP841" s="14"/>
      <c r="CYQ841" s="41"/>
      <c r="CYR841" s="44"/>
      <c r="CYS841" s="51"/>
      <c r="CYT841" s="51"/>
      <c r="CYU841" s="51"/>
      <c r="CYV841" s="13"/>
      <c r="CYW841" s="13"/>
      <c r="CYX841" s="14"/>
      <c r="CYY841" s="14"/>
      <c r="CYZ841" s="41"/>
      <c r="CZA841" s="44"/>
      <c r="CZB841" s="51"/>
      <c r="CZC841" s="51"/>
      <c r="CZD841" s="51"/>
      <c r="CZE841" s="13"/>
      <c r="CZF841" s="13"/>
      <c r="CZG841" s="14"/>
      <c r="CZH841" s="14"/>
      <c r="CZI841" s="41"/>
      <c r="CZJ841" s="44"/>
      <c r="CZK841" s="51"/>
      <c r="CZL841" s="51"/>
      <c r="CZM841" s="51"/>
      <c r="CZN841" s="13"/>
      <c r="CZO841" s="13"/>
      <c r="CZP841" s="14"/>
      <c r="CZQ841" s="14"/>
      <c r="CZR841" s="41"/>
      <c r="CZS841" s="44"/>
      <c r="CZT841" s="51"/>
      <c r="CZU841" s="51"/>
      <c r="CZV841" s="51"/>
      <c r="CZW841" s="13"/>
      <c r="CZX841" s="13"/>
      <c r="CZY841" s="14"/>
      <c r="CZZ841" s="14"/>
      <c r="DAA841" s="41"/>
      <c r="DAB841" s="44"/>
      <c r="DAC841" s="51"/>
      <c r="DAD841" s="51"/>
      <c r="DAE841" s="51"/>
      <c r="DAF841" s="13"/>
      <c r="DAG841" s="13"/>
      <c r="DAH841" s="14"/>
      <c r="DAI841" s="14"/>
      <c r="DAJ841" s="41"/>
      <c r="DAK841" s="44"/>
      <c r="DAL841" s="51"/>
      <c r="DAM841" s="51"/>
      <c r="DAN841" s="51"/>
      <c r="DAO841" s="13"/>
      <c r="DAP841" s="13"/>
      <c r="DAQ841" s="14"/>
      <c r="DAR841" s="14"/>
      <c r="DAS841" s="41"/>
      <c r="DAT841" s="44"/>
      <c r="DAU841" s="51"/>
      <c r="DAV841" s="51"/>
      <c r="DAW841" s="51"/>
      <c r="DAX841" s="13"/>
      <c r="DAY841" s="13"/>
      <c r="DAZ841" s="14"/>
      <c r="DBA841" s="14"/>
      <c r="DBB841" s="41"/>
      <c r="DBC841" s="44"/>
      <c r="DBD841" s="51"/>
      <c r="DBE841" s="51"/>
      <c r="DBF841" s="51"/>
      <c r="DBG841" s="13"/>
      <c r="DBH841" s="13"/>
      <c r="DBI841" s="14"/>
      <c r="DBJ841" s="14"/>
      <c r="DBK841" s="41"/>
      <c r="DBL841" s="44"/>
      <c r="DBM841" s="51"/>
      <c r="DBN841" s="51"/>
      <c r="DBO841" s="51"/>
      <c r="DBP841" s="13"/>
      <c r="DBQ841" s="13"/>
      <c r="DBR841" s="14"/>
      <c r="DBS841" s="14"/>
      <c r="DBT841" s="41"/>
      <c r="DBU841" s="44"/>
      <c r="DBV841" s="51"/>
      <c r="DBW841" s="51"/>
      <c r="DBX841" s="51"/>
      <c r="DBY841" s="13"/>
      <c r="DBZ841" s="13"/>
      <c r="DCA841" s="14"/>
      <c r="DCB841" s="14"/>
      <c r="DCC841" s="41"/>
      <c r="DCD841" s="44"/>
      <c r="DCE841" s="51"/>
      <c r="DCF841" s="51"/>
      <c r="DCG841" s="51"/>
      <c r="DCH841" s="13"/>
      <c r="DCI841" s="13"/>
      <c r="DCJ841" s="14"/>
      <c r="DCK841" s="14"/>
      <c r="DCL841" s="41"/>
      <c r="DCM841" s="44"/>
      <c r="DCN841" s="51"/>
      <c r="DCO841" s="51"/>
      <c r="DCP841" s="51"/>
      <c r="DCQ841" s="13"/>
      <c r="DCR841" s="13"/>
      <c r="DCS841" s="14"/>
      <c r="DCT841" s="14"/>
      <c r="DCU841" s="41"/>
      <c r="DCV841" s="44"/>
      <c r="DCW841" s="51"/>
      <c r="DCX841" s="51"/>
      <c r="DCY841" s="51"/>
      <c r="DCZ841" s="13"/>
      <c r="DDA841" s="13"/>
      <c r="DDB841" s="14"/>
      <c r="DDC841" s="14"/>
      <c r="DDD841" s="41"/>
      <c r="DDE841" s="44"/>
      <c r="DDF841" s="51"/>
      <c r="DDG841" s="51"/>
      <c r="DDH841" s="51"/>
      <c r="DDI841" s="13"/>
      <c r="DDJ841" s="13"/>
      <c r="DDK841" s="14"/>
      <c r="DDL841" s="14"/>
      <c r="DDM841" s="41"/>
      <c r="DDN841" s="44"/>
      <c r="DDO841" s="51"/>
      <c r="DDP841" s="51"/>
      <c r="DDQ841" s="51"/>
      <c r="DDR841" s="13"/>
      <c r="DDS841" s="13"/>
      <c r="DDT841" s="14"/>
      <c r="DDU841" s="14"/>
      <c r="DDV841" s="41"/>
      <c r="DDW841" s="44"/>
      <c r="DDX841" s="51"/>
      <c r="DDY841" s="51"/>
      <c r="DDZ841" s="51"/>
      <c r="DEA841" s="13"/>
      <c r="DEB841" s="13"/>
      <c r="DEC841" s="14"/>
      <c r="DED841" s="14"/>
      <c r="DEE841" s="41"/>
      <c r="DEF841" s="44"/>
      <c r="DEG841" s="51"/>
      <c r="DEH841" s="51"/>
      <c r="DEI841" s="51"/>
      <c r="DEJ841" s="13"/>
      <c r="DEK841" s="13"/>
      <c r="DEL841" s="14"/>
      <c r="DEM841" s="14"/>
      <c r="DEN841" s="41"/>
      <c r="DEO841" s="44"/>
      <c r="DEP841" s="51"/>
      <c r="DEQ841" s="51"/>
      <c r="DER841" s="51"/>
      <c r="DES841" s="13"/>
      <c r="DET841" s="13"/>
      <c r="DEU841" s="14"/>
      <c r="DEV841" s="14"/>
      <c r="DEW841" s="41"/>
      <c r="DEX841" s="44"/>
      <c r="DEY841" s="51"/>
      <c r="DEZ841" s="51"/>
      <c r="DFA841" s="51"/>
      <c r="DFB841" s="13"/>
      <c r="DFC841" s="13"/>
      <c r="DFD841" s="14"/>
      <c r="DFE841" s="14"/>
      <c r="DFF841" s="41"/>
      <c r="DFG841" s="44"/>
      <c r="DFH841" s="51"/>
      <c r="DFI841" s="51"/>
      <c r="DFJ841" s="51"/>
      <c r="DFK841" s="13"/>
      <c r="DFL841" s="13"/>
      <c r="DFM841" s="14"/>
      <c r="DFN841" s="14"/>
      <c r="DFO841" s="41"/>
      <c r="DFP841" s="44"/>
      <c r="DFQ841" s="51"/>
      <c r="DFR841" s="51"/>
      <c r="DFS841" s="51"/>
      <c r="DFT841" s="13"/>
      <c r="DFU841" s="13"/>
      <c r="DFV841" s="14"/>
      <c r="DFW841" s="14"/>
      <c r="DFX841" s="41"/>
      <c r="DFY841" s="44"/>
      <c r="DFZ841" s="51"/>
      <c r="DGA841" s="51"/>
      <c r="DGB841" s="51"/>
      <c r="DGC841" s="13"/>
      <c r="DGD841" s="13"/>
      <c r="DGE841" s="14"/>
      <c r="DGF841" s="14"/>
      <c r="DGG841" s="41"/>
      <c r="DGH841" s="44"/>
      <c r="DGI841" s="51"/>
      <c r="DGJ841" s="51"/>
      <c r="DGK841" s="51"/>
      <c r="DGL841" s="13"/>
      <c r="DGM841" s="13"/>
      <c r="DGN841" s="14"/>
      <c r="DGO841" s="14"/>
      <c r="DGP841" s="41"/>
      <c r="DGQ841" s="44"/>
      <c r="DGR841" s="51"/>
      <c r="DGS841" s="51"/>
      <c r="DGT841" s="51"/>
      <c r="DGU841" s="13"/>
      <c r="DGV841" s="13"/>
      <c r="DGW841" s="14"/>
      <c r="DGX841" s="14"/>
      <c r="DGY841" s="41"/>
      <c r="DGZ841" s="44"/>
      <c r="DHA841" s="51"/>
      <c r="DHB841" s="51"/>
      <c r="DHC841" s="51"/>
      <c r="DHD841" s="13"/>
      <c r="DHE841" s="13"/>
      <c r="DHF841" s="14"/>
      <c r="DHG841" s="14"/>
      <c r="DHH841" s="41"/>
      <c r="DHI841" s="44"/>
      <c r="DHJ841" s="51"/>
      <c r="DHK841" s="51"/>
      <c r="DHL841" s="51"/>
      <c r="DHM841" s="13"/>
      <c r="DHN841" s="13"/>
      <c r="DHO841" s="14"/>
      <c r="DHP841" s="14"/>
      <c r="DHQ841" s="41"/>
      <c r="DHR841" s="44"/>
      <c r="DHS841" s="51"/>
      <c r="DHT841" s="51"/>
      <c r="DHU841" s="51"/>
      <c r="DHV841" s="13"/>
      <c r="DHW841" s="13"/>
      <c r="DHX841" s="14"/>
      <c r="DHY841" s="14"/>
      <c r="DHZ841" s="41"/>
      <c r="DIA841" s="44"/>
      <c r="DIB841" s="51"/>
      <c r="DIC841" s="51"/>
      <c r="DID841" s="51"/>
      <c r="DIE841" s="13"/>
      <c r="DIF841" s="13"/>
      <c r="DIG841" s="14"/>
      <c r="DIH841" s="14"/>
      <c r="DII841" s="41"/>
      <c r="DIJ841" s="44"/>
      <c r="DIK841" s="51"/>
      <c r="DIL841" s="51"/>
      <c r="DIM841" s="51"/>
      <c r="DIN841" s="13"/>
      <c r="DIO841" s="13"/>
      <c r="DIP841" s="14"/>
      <c r="DIQ841" s="14"/>
      <c r="DIR841" s="41"/>
      <c r="DIS841" s="44"/>
      <c r="DIT841" s="51"/>
      <c r="DIU841" s="51"/>
      <c r="DIV841" s="51"/>
      <c r="DIW841" s="13"/>
      <c r="DIX841" s="13"/>
      <c r="DIY841" s="14"/>
      <c r="DIZ841" s="14"/>
      <c r="DJA841" s="41"/>
      <c r="DJB841" s="44"/>
      <c r="DJC841" s="51"/>
      <c r="DJD841" s="51"/>
      <c r="DJE841" s="51"/>
      <c r="DJF841" s="13"/>
      <c r="DJG841" s="13"/>
      <c r="DJH841" s="14"/>
      <c r="DJI841" s="14"/>
      <c r="DJJ841" s="41"/>
      <c r="DJK841" s="44"/>
      <c r="DJL841" s="51"/>
      <c r="DJM841" s="51"/>
      <c r="DJN841" s="51"/>
      <c r="DJO841" s="13"/>
      <c r="DJP841" s="13"/>
      <c r="DJQ841" s="14"/>
      <c r="DJR841" s="14"/>
      <c r="DJS841" s="41"/>
      <c r="DJT841" s="44"/>
      <c r="DJU841" s="51"/>
      <c r="DJV841" s="51"/>
      <c r="DJW841" s="51"/>
      <c r="DJX841" s="13"/>
      <c r="DJY841" s="13"/>
      <c r="DJZ841" s="14"/>
      <c r="DKA841" s="14"/>
      <c r="DKB841" s="41"/>
      <c r="DKC841" s="44"/>
      <c r="DKD841" s="51"/>
      <c r="DKE841" s="51"/>
      <c r="DKF841" s="51"/>
      <c r="DKG841" s="13"/>
      <c r="DKH841" s="13"/>
      <c r="DKI841" s="14"/>
      <c r="DKJ841" s="14"/>
      <c r="DKK841" s="41"/>
      <c r="DKL841" s="44"/>
      <c r="DKM841" s="51"/>
      <c r="DKN841" s="51"/>
      <c r="DKO841" s="51"/>
      <c r="DKP841" s="13"/>
      <c r="DKQ841" s="13"/>
      <c r="DKR841" s="14"/>
      <c r="DKS841" s="14"/>
      <c r="DKT841" s="41"/>
      <c r="DKU841" s="44"/>
      <c r="DKV841" s="51"/>
      <c r="DKW841" s="51"/>
      <c r="DKX841" s="51"/>
      <c r="DKY841" s="13"/>
      <c r="DKZ841" s="13"/>
      <c r="DLA841" s="14"/>
      <c r="DLB841" s="14"/>
      <c r="DLC841" s="41"/>
      <c r="DLD841" s="44"/>
      <c r="DLE841" s="51"/>
      <c r="DLF841" s="51"/>
      <c r="DLG841" s="51"/>
      <c r="DLH841" s="13"/>
      <c r="DLI841" s="13"/>
      <c r="DLJ841" s="14"/>
      <c r="DLK841" s="14"/>
      <c r="DLL841" s="41"/>
      <c r="DLM841" s="44"/>
      <c r="DLN841" s="51"/>
      <c r="DLO841" s="51"/>
      <c r="DLP841" s="51"/>
      <c r="DLQ841" s="13"/>
      <c r="DLR841" s="13"/>
      <c r="DLS841" s="14"/>
      <c r="DLT841" s="14"/>
      <c r="DLU841" s="41"/>
      <c r="DLV841" s="44"/>
      <c r="DLW841" s="51"/>
      <c r="DLX841" s="51"/>
      <c r="DLY841" s="51"/>
      <c r="DLZ841" s="13"/>
      <c r="DMA841" s="13"/>
      <c r="DMB841" s="14"/>
      <c r="DMC841" s="14"/>
      <c r="DMD841" s="41"/>
      <c r="DME841" s="44"/>
      <c r="DMF841" s="51"/>
      <c r="DMG841" s="51"/>
      <c r="DMH841" s="51"/>
      <c r="DMI841" s="13"/>
      <c r="DMJ841" s="13"/>
      <c r="DMK841" s="14"/>
      <c r="DML841" s="14"/>
      <c r="DMM841" s="41"/>
      <c r="DMN841" s="44"/>
      <c r="DMO841" s="51"/>
      <c r="DMP841" s="51"/>
      <c r="DMQ841" s="51"/>
      <c r="DMR841" s="13"/>
      <c r="DMS841" s="13"/>
      <c r="DMT841" s="14"/>
      <c r="DMU841" s="14"/>
      <c r="DMV841" s="41"/>
      <c r="DMW841" s="44"/>
      <c r="DMX841" s="51"/>
      <c r="DMY841" s="51"/>
      <c r="DMZ841" s="51"/>
      <c r="DNA841" s="13"/>
      <c r="DNB841" s="13"/>
      <c r="DNC841" s="14"/>
      <c r="DND841" s="14"/>
      <c r="DNE841" s="41"/>
      <c r="DNF841" s="44"/>
      <c r="DNG841" s="51"/>
      <c r="DNH841" s="51"/>
      <c r="DNI841" s="51"/>
      <c r="DNJ841" s="13"/>
      <c r="DNK841" s="13"/>
      <c r="DNL841" s="14"/>
      <c r="DNM841" s="14"/>
      <c r="DNN841" s="41"/>
      <c r="DNO841" s="44"/>
      <c r="DNP841" s="51"/>
      <c r="DNQ841" s="51"/>
      <c r="DNR841" s="51"/>
      <c r="DNS841" s="13"/>
      <c r="DNT841" s="13"/>
      <c r="DNU841" s="14"/>
      <c r="DNV841" s="14"/>
      <c r="DNW841" s="41"/>
      <c r="DNX841" s="44"/>
      <c r="DNY841" s="51"/>
      <c r="DNZ841" s="51"/>
      <c r="DOA841" s="51"/>
      <c r="DOB841" s="13"/>
      <c r="DOC841" s="13"/>
      <c r="DOD841" s="14"/>
      <c r="DOE841" s="14"/>
      <c r="DOF841" s="41"/>
      <c r="DOG841" s="44"/>
      <c r="DOH841" s="51"/>
      <c r="DOI841" s="51"/>
      <c r="DOJ841" s="51"/>
      <c r="DOK841" s="13"/>
      <c r="DOL841" s="13"/>
      <c r="DOM841" s="14"/>
      <c r="DON841" s="14"/>
      <c r="DOO841" s="41"/>
      <c r="DOP841" s="44"/>
      <c r="DOQ841" s="51"/>
      <c r="DOR841" s="51"/>
      <c r="DOS841" s="51"/>
      <c r="DOT841" s="13"/>
      <c r="DOU841" s="13"/>
      <c r="DOV841" s="14"/>
      <c r="DOW841" s="14"/>
      <c r="DOX841" s="41"/>
      <c r="DOY841" s="44"/>
      <c r="DOZ841" s="51"/>
      <c r="DPA841" s="51"/>
      <c r="DPB841" s="51"/>
      <c r="DPC841" s="13"/>
      <c r="DPD841" s="13"/>
      <c r="DPE841" s="14"/>
      <c r="DPF841" s="14"/>
      <c r="DPG841" s="41"/>
      <c r="DPH841" s="44"/>
      <c r="DPI841" s="51"/>
      <c r="DPJ841" s="51"/>
      <c r="DPK841" s="51"/>
      <c r="DPL841" s="13"/>
      <c r="DPM841" s="13"/>
      <c r="DPN841" s="14"/>
      <c r="DPO841" s="14"/>
      <c r="DPP841" s="41"/>
      <c r="DPQ841" s="44"/>
      <c r="DPR841" s="51"/>
      <c r="DPS841" s="51"/>
      <c r="DPT841" s="51"/>
      <c r="DPU841" s="13"/>
      <c r="DPV841" s="13"/>
      <c r="DPW841" s="14"/>
      <c r="DPX841" s="14"/>
      <c r="DPY841" s="41"/>
      <c r="DPZ841" s="44"/>
      <c r="DQA841" s="51"/>
      <c r="DQB841" s="51"/>
      <c r="DQC841" s="51"/>
      <c r="DQD841" s="13"/>
      <c r="DQE841" s="13"/>
      <c r="DQF841" s="14"/>
      <c r="DQG841" s="14"/>
      <c r="DQH841" s="41"/>
      <c r="DQI841" s="44"/>
      <c r="DQJ841" s="51"/>
      <c r="DQK841" s="51"/>
      <c r="DQL841" s="51"/>
      <c r="DQM841" s="13"/>
      <c r="DQN841" s="13"/>
      <c r="DQO841" s="14"/>
      <c r="DQP841" s="14"/>
      <c r="DQQ841" s="41"/>
      <c r="DQR841" s="44"/>
      <c r="DQS841" s="51"/>
      <c r="DQT841" s="51"/>
      <c r="DQU841" s="51"/>
      <c r="DQV841" s="13"/>
      <c r="DQW841" s="13"/>
      <c r="DQX841" s="14"/>
      <c r="DQY841" s="14"/>
      <c r="DQZ841" s="41"/>
      <c r="DRA841" s="44"/>
      <c r="DRB841" s="51"/>
      <c r="DRC841" s="51"/>
      <c r="DRD841" s="51"/>
      <c r="DRE841" s="13"/>
      <c r="DRF841" s="13"/>
      <c r="DRG841" s="14"/>
      <c r="DRH841" s="14"/>
      <c r="DRI841" s="41"/>
      <c r="DRJ841" s="44"/>
      <c r="DRK841" s="51"/>
      <c r="DRL841" s="51"/>
      <c r="DRM841" s="51"/>
      <c r="DRN841" s="13"/>
      <c r="DRO841" s="13"/>
      <c r="DRP841" s="14"/>
      <c r="DRQ841" s="14"/>
      <c r="DRR841" s="41"/>
      <c r="DRS841" s="44"/>
      <c r="DRT841" s="51"/>
      <c r="DRU841" s="51"/>
      <c r="DRV841" s="51"/>
      <c r="DRW841" s="13"/>
      <c r="DRX841" s="13"/>
      <c r="DRY841" s="14"/>
      <c r="DRZ841" s="14"/>
      <c r="DSA841" s="41"/>
      <c r="DSB841" s="44"/>
      <c r="DSC841" s="51"/>
      <c r="DSD841" s="51"/>
      <c r="DSE841" s="51"/>
      <c r="DSF841" s="13"/>
      <c r="DSG841" s="13"/>
      <c r="DSH841" s="14"/>
      <c r="DSI841" s="14"/>
      <c r="DSJ841" s="41"/>
      <c r="DSK841" s="44"/>
      <c r="DSL841" s="51"/>
      <c r="DSM841" s="51"/>
      <c r="DSN841" s="51"/>
      <c r="DSO841" s="13"/>
      <c r="DSP841" s="13"/>
      <c r="DSQ841" s="14"/>
      <c r="DSR841" s="14"/>
      <c r="DSS841" s="41"/>
      <c r="DST841" s="44"/>
      <c r="DSU841" s="51"/>
      <c r="DSV841" s="51"/>
      <c r="DSW841" s="51"/>
      <c r="DSX841" s="13"/>
      <c r="DSY841" s="13"/>
      <c r="DSZ841" s="14"/>
      <c r="DTA841" s="14"/>
      <c r="DTB841" s="41"/>
      <c r="DTC841" s="44"/>
      <c r="DTD841" s="51"/>
      <c r="DTE841" s="51"/>
      <c r="DTF841" s="51"/>
      <c r="DTG841" s="13"/>
      <c r="DTH841" s="13"/>
      <c r="DTI841" s="14"/>
      <c r="DTJ841" s="14"/>
      <c r="DTK841" s="41"/>
      <c r="DTL841" s="44"/>
      <c r="DTM841" s="51"/>
      <c r="DTN841" s="51"/>
      <c r="DTO841" s="51"/>
      <c r="DTP841" s="13"/>
      <c r="DTQ841" s="13"/>
      <c r="DTR841" s="14"/>
      <c r="DTS841" s="14"/>
      <c r="DTT841" s="41"/>
      <c r="DTU841" s="44"/>
      <c r="DTV841" s="51"/>
      <c r="DTW841" s="51"/>
      <c r="DTX841" s="51"/>
      <c r="DTY841" s="13"/>
      <c r="DTZ841" s="13"/>
      <c r="DUA841" s="14"/>
      <c r="DUB841" s="14"/>
      <c r="DUC841" s="41"/>
      <c r="DUD841" s="44"/>
      <c r="DUE841" s="51"/>
      <c r="DUF841" s="51"/>
      <c r="DUG841" s="51"/>
      <c r="DUH841" s="13"/>
      <c r="DUI841" s="13"/>
      <c r="DUJ841" s="14"/>
      <c r="DUK841" s="14"/>
      <c r="DUL841" s="41"/>
      <c r="DUM841" s="44"/>
      <c r="DUN841" s="51"/>
      <c r="DUO841" s="51"/>
      <c r="DUP841" s="51"/>
      <c r="DUQ841" s="13"/>
      <c r="DUR841" s="13"/>
      <c r="DUS841" s="14"/>
      <c r="DUT841" s="14"/>
      <c r="DUU841" s="41"/>
      <c r="DUV841" s="44"/>
      <c r="DUW841" s="51"/>
      <c r="DUX841" s="51"/>
      <c r="DUY841" s="51"/>
      <c r="DUZ841" s="13"/>
      <c r="DVA841" s="13"/>
      <c r="DVB841" s="14"/>
      <c r="DVC841" s="14"/>
      <c r="DVD841" s="41"/>
      <c r="DVE841" s="44"/>
      <c r="DVF841" s="51"/>
      <c r="DVG841" s="51"/>
      <c r="DVH841" s="51"/>
      <c r="DVI841" s="13"/>
      <c r="DVJ841" s="13"/>
      <c r="DVK841" s="14"/>
      <c r="DVL841" s="14"/>
      <c r="DVM841" s="41"/>
      <c r="DVN841" s="44"/>
      <c r="DVO841" s="51"/>
      <c r="DVP841" s="51"/>
      <c r="DVQ841" s="51"/>
      <c r="DVR841" s="13"/>
      <c r="DVS841" s="13"/>
      <c r="DVT841" s="14"/>
      <c r="DVU841" s="14"/>
      <c r="DVV841" s="41"/>
      <c r="DVW841" s="44"/>
      <c r="DVX841" s="51"/>
      <c r="DVY841" s="51"/>
      <c r="DVZ841" s="51"/>
      <c r="DWA841" s="13"/>
      <c r="DWB841" s="13"/>
      <c r="DWC841" s="14"/>
      <c r="DWD841" s="14"/>
      <c r="DWE841" s="41"/>
      <c r="DWF841" s="44"/>
      <c r="DWG841" s="51"/>
      <c r="DWH841" s="51"/>
      <c r="DWI841" s="51"/>
      <c r="DWJ841" s="13"/>
      <c r="DWK841" s="13"/>
      <c r="DWL841" s="14"/>
      <c r="DWM841" s="14"/>
      <c r="DWN841" s="41"/>
      <c r="DWO841" s="44"/>
      <c r="DWP841" s="51"/>
      <c r="DWQ841" s="51"/>
      <c r="DWR841" s="51"/>
      <c r="DWS841" s="13"/>
      <c r="DWT841" s="13"/>
      <c r="DWU841" s="14"/>
      <c r="DWV841" s="14"/>
      <c r="DWW841" s="41"/>
      <c r="DWX841" s="44"/>
      <c r="DWY841" s="51"/>
      <c r="DWZ841" s="51"/>
      <c r="DXA841" s="51"/>
      <c r="DXB841" s="13"/>
      <c r="DXC841" s="13"/>
      <c r="DXD841" s="14"/>
      <c r="DXE841" s="14"/>
      <c r="DXF841" s="41"/>
      <c r="DXG841" s="44"/>
      <c r="DXH841" s="51"/>
      <c r="DXI841" s="51"/>
      <c r="DXJ841" s="51"/>
      <c r="DXK841" s="13"/>
      <c r="DXL841" s="13"/>
      <c r="DXM841" s="14"/>
      <c r="DXN841" s="14"/>
      <c r="DXO841" s="41"/>
      <c r="DXP841" s="44"/>
      <c r="DXQ841" s="51"/>
      <c r="DXR841" s="51"/>
      <c r="DXS841" s="51"/>
      <c r="DXT841" s="13"/>
      <c r="DXU841" s="13"/>
      <c r="DXV841" s="14"/>
      <c r="DXW841" s="14"/>
      <c r="DXX841" s="41"/>
      <c r="DXY841" s="44"/>
      <c r="DXZ841" s="51"/>
      <c r="DYA841" s="51"/>
      <c r="DYB841" s="51"/>
      <c r="DYC841" s="13"/>
      <c r="DYD841" s="13"/>
      <c r="DYE841" s="14"/>
      <c r="DYF841" s="14"/>
      <c r="DYG841" s="41"/>
      <c r="DYH841" s="44"/>
      <c r="DYI841" s="51"/>
      <c r="DYJ841" s="51"/>
      <c r="DYK841" s="51"/>
      <c r="DYL841" s="13"/>
      <c r="DYM841" s="13"/>
      <c r="DYN841" s="14"/>
      <c r="DYO841" s="14"/>
      <c r="DYP841" s="41"/>
      <c r="DYQ841" s="44"/>
      <c r="DYR841" s="51"/>
      <c r="DYS841" s="51"/>
      <c r="DYT841" s="51"/>
      <c r="DYU841" s="13"/>
      <c r="DYV841" s="13"/>
      <c r="DYW841" s="14"/>
      <c r="DYX841" s="14"/>
      <c r="DYY841" s="41"/>
      <c r="DYZ841" s="44"/>
      <c r="DZA841" s="51"/>
      <c r="DZB841" s="51"/>
      <c r="DZC841" s="51"/>
      <c r="DZD841" s="13"/>
      <c r="DZE841" s="13"/>
      <c r="DZF841" s="14"/>
      <c r="DZG841" s="14"/>
      <c r="DZH841" s="41"/>
      <c r="DZI841" s="44"/>
      <c r="DZJ841" s="51"/>
      <c r="DZK841" s="51"/>
      <c r="DZL841" s="51"/>
      <c r="DZM841" s="13"/>
      <c r="DZN841" s="13"/>
      <c r="DZO841" s="14"/>
      <c r="DZP841" s="14"/>
      <c r="DZQ841" s="41"/>
      <c r="DZR841" s="44"/>
      <c r="DZS841" s="51"/>
      <c r="DZT841" s="51"/>
      <c r="DZU841" s="51"/>
      <c r="DZV841" s="13"/>
      <c r="DZW841" s="13"/>
      <c r="DZX841" s="14"/>
      <c r="DZY841" s="14"/>
      <c r="DZZ841" s="41"/>
      <c r="EAA841" s="44"/>
      <c r="EAB841" s="51"/>
      <c r="EAC841" s="51"/>
      <c r="EAD841" s="51"/>
      <c r="EAE841" s="13"/>
      <c r="EAF841" s="13"/>
      <c r="EAG841" s="14"/>
      <c r="EAH841" s="14"/>
      <c r="EAI841" s="41"/>
      <c r="EAJ841" s="44"/>
      <c r="EAK841" s="51"/>
      <c r="EAL841" s="51"/>
      <c r="EAM841" s="51"/>
      <c r="EAN841" s="13"/>
      <c r="EAO841" s="13"/>
      <c r="EAP841" s="14"/>
      <c r="EAQ841" s="14"/>
      <c r="EAR841" s="41"/>
      <c r="EAS841" s="44"/>
      <c r="EAT841" s="51"/>
      <c r="EAU841" s="51"/>
      <c r="EAV841" s="51"/>
      <c r="EAW841" s="13"/>
      <c r="EAX841" s="13"/>
      <c r="EAY841" s="14"/>
      <c r="EAZ841" s="14"/>
      <c r="EBA841" s="41"/>
      <c r="EBB841" s="44"/>
      <c r="EBC841" s="51"/>
      <c r="EBD841" s="51"/>
      <c r="EBE841" s="51"/>
      <c r="EBF841" s="13"/>
      <c r="EBG841" s="13"/>
      <c r="EBH841" s="14"/>
      <c r="EBI841" s="14"/>
      <c r="EBJ841" s="41"/>
      <c r="EBK841" s="44"/>
      <c r="EBL841" s="51"/>
      <c r="EBM841" s="51"/>
      <c r="EBN841" s="51"/>
      <c r="EBO841" s="13"/>
      <c r="EBP841" s="13"/>
      <c r="EBQ841" s="14"/>
      <c r="EBR841" s="14"/>
      <c r="EBS841" s="41"/>
      <c r="EBT841" s="44"/>
      <c r="EBU841" s="51"/>
      <c r="EBV841" s="51"/>
      <c r="EBW841" s="51"/>
      <c r="EBX841" s="13"/>
      <c r="EBY841" s="13"/>
      <c r="EBZ841" s="14"/>
      <c r="ECA841" s="14"/>
      <c r="ECB841" s="41"/>
      <c r="ECC841" s="44"/>
      <c r="ECD841" s="51"/>
      <c r="ECE841" s="51"/>
      <c r="ECF841" s="51"/>
      <c r="ECG841" s="13"/>
      <c r="ECH841" s="13"/>
      <c r="ECI841" s="14"/>
      <c r="ECJ841" s="14"/>
      <c r="ECK841" s="41"/>
      <c r="ECL841" s="44"/>
      <c r="ECM841" s="51"/>
      <c r="ECN841" s="51"/>
      <c r="ECO841" s="51"/>
      <c r="ECP841" s="13"/>
      <c r="ECQ841" s="13"/>
      <c r="ECR841" s="14"/>
      <c r="ECS841" s="14"/>
      <c r="ECT841" s="41"/>
      <c r="ECU841" s="44"/>
      <c r="ECV841" s="51"/>
      <c r="ECW841" s="51"/>
      <c r="ECX841" s="51"/>
      <c r="ECY841" s="13"/>
      <c r="ECZ841" s="13"/>
      <c r="EDA841" s="14"/>
      <c r="EDB841" s="14"/>
      <c r="EDC841" s="41"/>
      <c r="EDD841" s="44"/>
      <c r="EDE841" s="51"/>
      <c r="EDF841" s="51"/>
      <c r="EDG841" s="51"/>
      <c r="EDH841" s="13"/>
      <c r="EDI841" s="13"/>
      <c r="EDJ841" s="14"/>
      <c r="EDK841" s="14"/>
      <c r="EDL841" s="41"/>
      <c r="EDM841" s="44"/>
      <c r="EDN841" s="51"/>
      <c r="EDO841" s="51"/>
      <c r="EDP841" s="51"/>
      <c r="EDQ841" s="13"/>
      <c r="EDR841" s="13"/>
      <c r="EDS841" s="14"/>
      <c r="EDT841" s="14"/>
      <c r="EDU841" s="41"/>
      <c r="EDV841" s="44"/>
      <c r="EDW841" s="51"/>
      <c r="EDX841" s="51"/>
      <c r="EDY841" s="51"/>
      <c r="EDZ841" s="13"/>
      <c r="EEA841" s="13"/>
      <c r="EEB841" s="14"/>
      <c r="EEC841" s="14"/>
      <c r="EED841" s="41"/>
      <c r="EEE841" s="44"/>
      <c r="EEF841" s="51"/>
      <c r="EEG841" s="51"/>
      <c r="EEH841" s="51"/>
      <c r="EEI841" s="13"/>
      <c r="EEJ841" s="13"/>
      <c r="EEK841" s="14"/>
      <c r="EEL841" s="14"/>
      <c r="EEM841" s="41"/>
      <c r="EEN841" s="44"/>
      <c r="EEO841" s="51"/>
      <c r="EEP841" s="51"/>
      <c r="EEQ841" s="51"/>
      <c r="EER841" s="13"/>
      <c r="EES841" s="13"/>
      <c r="EET841" s="14"/>
      <c r="EEU841" s="14"/>
      <c r="EEV841" s="41"/>
      <c r="EEW841" s="44"/>
      <c r="EEX841" s="51"/>
      <c r="EEY841" s="51"/>
      <c r="EEZ841" s="51"/>
      <c r="EFA841" s="13"/>
      <c r="EFB841" s="13"/>
      <c r="EFC841" s="14"/>
      <c r="EFD841" s="14"/>
      <c r="EFE841" s="41"/>
      <c r="EFF841" s="44"/>
      <c r="EFG841" s="51"/>
      <c r="EFH841" s="51"/>
      <c r="EFI841" s="51"/>
      <c r="EFJ841" s="13"/>
      <c r="EFK841" s="13"/>
      <c r="EFL841" s="14"/>
      <c r="EFM841" s="14"/>
      <c r="EFN841" s="41"/>
      <c r="EFO841" s="44"/>
      <c r="EFP841" s="51"/>
      <c r="EFQ841" s="51"/>
      <c r="EFR841" s="51"/>
      <c r="EFS841" s="13"/>
      <c r="EFT841" s="13"/>
      <c r="EFU841" s="14"/>
      <c r="EFV841" s="14"/>
      <c r="EFW841" s="41"/>
      <c r="EFX841" s="44"/>
      <c r="EFY841" s="51"/>
      <c r="EFZ841" s="51"/>
      <c r="EGA841" s="51"/>
      <c r="EGB841" s="13"/>
      <c r="EGC841" s="13"/>
      <c r="EGD841" s="14"/>
      <c r="EGE841" s="14"/>
      <c r="EGF841" s="41"/>
      <c r="EGG841" s="44"/>
      <c r="EGH841" s="51"/>
      <c r="EGI841" s="51"/>
      <c r="EGJ841" s="51"/>
      <c r="EGK841" s="13"/>
      <c r="EGL841" s="13"/>
      <c r="EGM841" s="14"/>
      <c r="EGN841" s="14"/>
      <c r="EGO841" s="41"/>
      <c r="EGP841" s="44"/>
      <c r="EGQ841" s="51"/>
      <c r="EGR841" s="51"/>
      <c r="EGS841" s="51"/>
      <c r="EGT841" s="13"/>
      <c r="EGU841" s="13"/>
      <c r="EGV841" s="14"/>
      <c r="EGW841" s="14"/>
      <c r="EGX841" s="41"/>
      <c r="EGY841" s="44"/>
      <c r="EGZ841" s="51"/>
      <c r="EHA841" s="51"/>
      <c r="EHB841" s="51"/>
      <c r="EHC841" s="13"/>
      <c r="EHD841" s="13"/>
      <c r="EHE841" s="14"/>
      <c r="EHF841" s="14"/>
      <c r="EHG841" s="41"/>
      <c r="EHH841" s="44"/>
      <c r="EHI841" s="51"/>
      <c r="EHJ841" s="51"/>
      <c r="EHK841" s="51"/>
      <c r="EHL841" s="13"/>
      <c r="EHM841" s="13"/>
      <c r="EHN841" s="14"/>
      <c r="EHO841" s="14"/>
      <c r="EHP841" s="41"/>
      <c r="EHQ841" s="44"/>
      <c r="EHR841" s="51"/>
      <c r="EHS841" s="51"/>
      <c r="EHT841" s="51"/>
      <c r="EHU841" s="13"/>
      <c r="EHV841" s="13"/>
      <c r="EHW841" s="14"/>
      <c r="EHX841" s="14"/>
      <c r="EHY841" s="41"/>
      <c r="EHZ841" s="44"/>
      <c r="EIA841" s="51"/>
      <c r="EIB841" s="51"/>
      <c r="EIC841" s="51"/>
      <c r="EID841" s="13"/>
      <c r="EIE841" s="13"/>
      <c r="EIF841" s="14"/>
      <c r="EIG841" s="14"/>
      <c r="EIH841" s="41"/>
      <c r="EII841" s="44"/>
      <c r="EIJ841" s="51"/>
      <c r="EIK841" s="51"/>
      <c r="EIL841" s="51"/>
      <c r="EIM841" s="13"/>
      <c r="EIN841" s="13"/>
      <c r="EIO841" s="14"/>
      <c r="EIP841" s="14"/>
      <c r="EIQ841" s="41"/>
      <c r="EIR841" s="44"/>
      <c r="EIS841" s="51"/>
      <c r="EIT841" s="51"/>
      <c r="EIU841" s="51"/>
      <c r="EIV841" s="13"/>
      <c r="EIW841" s="13"/>
      <c r="EIX841" s="14"/>
      <c r="EIY841" s="14"/>
      <c r="EIZ841" s="41"/>
      <c r="EJA841" s="44"/>
      <c r="EJB841" s="51"/>
      <c r="EJC841" s="51"/>
      <c r="EJD841" s="51"/>
      <c r="EJE841" s="13"/>
      <c r="EJF841" s="13"/>
      <c r="EJG841" s="14"/>
      <c r="EJH841" s="14"/>
      <c r="EJI841" s="41"/>
      <c r="EJJ841" s="44"/>
      <c r="EJK841" s="51"/>
      <c r="EJL841" s="51"/>
      <c r="EJM841" s="51"/>
      <c r="EJN841" s="13"/>
      <c r="EJO841" s="13"/>
      <c r="EJP841" s="14"/>
      <c r="EJQ841" s="14"/>
      <c r="EJR841" s="41"/>
      <c r="EJS841" s="44"/>
      <c r="EJT841" s="51"/>
      <c r="EJU841" s="51"/>
      <c r="EJV841" s="51"/>
      <c r="EJW841" s="13"/>
      <c r="EJX841" s="13"/>
      <c r="EJY841" s="14"/>
      <c r="EJZ841" s="14"/>
      <c r="EKA841" s="41"/>
      <c r="EKB841" s="44"/>
      <c r="EKC841" s="51"/>
      <c r="EKD841" s="51"/>
      <c r="EKE841" s="51"/>
      <c r="EKF841" s="13"/>
      <c r="EKG841" s="13"/>
      <c r="EKH841" s="14"/>
      <c r="EKI841" s="14"/>
      <c r="EKJ841" s="41"/>
      <c r="EKK841" s="44"/>
      <c r="EKL841" s="51"/>
      <c r="EKM841" s="51"/>
      <c r="EKN841" s="51"/>
      <c r="EKO841" s="13"/>
      <c r="EKP841" s="13"/>
      <c r="EKQ841" s="14"/>
      <c r="EKR841" s="14"/>
      <c r="EKS841" s="41"/>
      <c r="EKT841" s="44"/>
      <c r="EKU841" s="51"/>
      <c r="EKV841" s="51"/>
      <c r="EKW841" s="51"/>
      <c r="EKX841" s="13"/>
      <c r="EKY841" s="13"/>
      <c r="EKZ841" s="14"/>
      <c r="ELA841" s="14"/>
      <c r="ELB841" s="41"/>
      <c r="ELC841" s="44"/>
      <c r="ELD841" s="51"/>
      <c r="ELE841" s="51"/>
      <c r="ELF841" s="51"/>
      <c r="ELG841" s="13"/>
      <c r="ELH841" s="13"/>
      <c r="ELI841" s="14"/>
      <c r="ELJ841" s="14"/>
      <c r="ELK841" s="41"/>
      <c r="ELL841" s="44"/>
      <c r="ELM841" s="51"/>
      <c r="ELN841" s="51"/>
      <c r="ELO841" s="51"/>
      <c r="ELP841" s="13"/>
      <c r="ELQ841" s="13"/>
      <c r="ELR841" s="14"/>
      <c r="ELS841" s="14"/>
      <c r="ELT841" s="41"/>
      <c r="ELU841" s="44"/>
      <c r="ELV841" s="51"/>
      <c r="ELW841" s="51"/>
      <c r="ELX841" s="51"/>
      <c r="ELY841" s="13"/>
      <c r="ELZ841" s="13"/>
      <c r="EMA841" s="14"/>
      <c r="EMB841" s="14"/>
      <c r="EMC841" s="41"/>
      <c r="EMD841" s="44"/>
      <c r="EME841" s="51"/>
      <c r="EMF841" s="51"/>
      <c r="EMG841" s="51"/>
      <c r="EMH841" s="13"/>
      <c r="EMI841" s="13"/>
      <c r="EMJ841" s="14"/>
      <c r="EMK841" s="14"/>
      <c r="EML841" s="41"/>
      <c r="EMM841" s="44"/>
      <c r="EMN841" s="51"/>
      <c r="EMO841" s="51"/>
      <c r="EMP841" s="51"/>
      <c r="EMQ841" s="13"/>
      <c r="EMR841" s="13"/>
      <c r="EMS841" s="14"/>
      <c r="EMT841" s="14"/>
      <c r="EMU841" s="41"/>
      <c r="EMV841" s="44"/>
      <c r="EMW841" s="51"/>
      <c r="EMX841" s="51"/>
      <c r="EMY841" s="51"/>
      <c r="EMZ841" s="13"/>
      <c r="ENA841" s="13"/>
      <c r="ENB841" s="14"/>
      <c r="ENC841" s="14"/>
      <c r="END841" s="41"/>
      <c r="ENE841" s="44"/>
      <c r="ENF841" s="51"/>
      <c r="ENG841" s="51"/>
      <c r="ENH841" s="51"/>
      <c r="ENI841" s="13"/>
      <c r="ENJ841" s="13"/>
      <c r="ENK841" s="14"/>
      <c r="ENL841" s="14"/>
      <c r="ENM841" s="41"/>
      <c r="ENN841" s="44"/>
      <c r="ENO841" s="51"/>
      <c r="ENP841" s="51"/>
      <c r="ENQ841" s="51"/>
      <c r="ENR841" s="13"/>
      <c r="ENS841" s="13"/>
      <c r="ENT841" s="14"/>
      <c r="ENU841" s="14"/>
      <c r="ENV841" s="41"/>
      <c r="ENW841" s="44"/>
      <c r="ENX841" s="51"/>
      <c r="ENY841" s="51"/>
      <c r="ENZ841" s="51"/>
      <c r="EOA841" s="13"/>
      <c r="EOB841" s="13"/>
      <c r="EOC841" s="14"/>
      <c r="EOD841" s="14"/>
      <c r="EOE841" s="41"/>
      <c r="EOF841" s="44"/>
      <c r="EOG841" s="51"/>
      <c r="EOH841" s="51"/>
      <c r="EOI841" s="51"/>
      <c r="EOJ841" s="13"/>
      <c r="EOK841" s="13"/>
      <c r="EOL841" s="14"/>
      <c r="EOM841" s="14"/>
      <c r="EON841" s="41"/>
      <c r="EOO841" s="44"/>
      <c r="EOP841" s="51"/>
      <c r="EOQ841" s="51"/>
      <c r="EOR841" s="51"/>
      <c r="EOS841" s="13"/>
      <c r="EOT841" s="13"/>
      <c r="EOU841" s="14"/>
      <c r="EOV841" s="14"/>
      <c r="EOW841" s="41"/>
      <c r="EOX841" s="44"/>
      <c r="EOY841" s="51"/>
      <c r="EOZ841" s="51"/>
      <c r="EPA841" s="51"/>
      <c r="EPB841" s="13"/>
      <c r="EPC841" s="13"/>
      <c r="EPD841" s="14"/>
      <c r="EPE841" s="14"/>
      <c r="EPF841" s="41"/>
      <c r="EPG841" s="44"/>
      <c r="EPH841" s="51"/>
      <c r="EPI841" s="51"/>
      <c r="EPJ841" s="51"/>
      <c r="EPK841" s="13"/>
      <c r="EPL841" s="13"/>
      <c r="EPM841" s="14"/>
      <c r="EPN841" s="14"/>
      <c r="EPO841" s="41"/>
      <c r="EPP841" s="44"/>
      <c r="EPQ841" s="51"/>
      <c r="EPR841" s="51"/>
      <c r="EPS841" s="51"/>
      <c r="EPT841" s="13"/>
      <c r="EPU841" s="13"/>
      <c r="EPV841" s="14"/>
      <c r="EPW841" s="14"/>
      <c r="EPX841" s="41"/>
      <c r="EPY841" s="44"/>
      <c r="EPZ841" s="51"/>
      <c r="EQA841" s="51"/>
      <c r="EQB841" s="51"/>
      <c r="EQC841" s="13"/>
      <c r="EQD841" s="13"/>
      <c r="EQE841" s="14"/>
      <c r="EQF841" s="14"/>
      <c r="EQG841" s="41"/>
      <c r="EQH841" s="44"/>
      <c r="EQI841" s="51"/>
      <c r="EQJ841" s="51"/>
      <c r="EQK841" s="51"/>
      <c r="EQL841" s="13"/>
      <c r="EQM841" s="13"/>
      <c r="EQN841" s="14"/>
      <c r="EQO841" s="14"/>
      <c r="EQP841" s="41"/>
      <c r="EQQ841" s="44"/>
      <c r="EQR841" s="51"/>
      <c r="EQS841" s="51"/>
      <c r="EQT841" s="51"/>
      <c r="EQU841" s="13"/>
      <c r="EQV841" s="13"/>
      <c r="EQW841" s="14"/>
      <c r="EQX841" s="14"/>
      <c r="EQY841" s="41"/>
      <c r="EQZ841" s="44"/>
      <c r="ERA841" s="51"/>
      <c r="ERB841" s="51"/>
      <c r="ERC841" s="51"/>
      <c r="ERD841" s="13"/>
      <c r="ERE841" s="13"/>
      <c r="ERF841" s="14"/>
      <c r="ERG841" s="14"/>
      <c r="ERH841" s="41"/>
      <c r="ERI841" s="44"/>
      <c r="ERJ841" s="51"/>
      <c r="ERK841" s="51"/>
      <c r="ERL841" s="51"/>
      <c r="ERM841" s="13"/>
      <c r="ERN841" s="13"/>
      <c r="ERO841" s="14"/>
      <c r="ERP841" s="14"/>
      <c r="ERQ841" s="41"/>
      <c r="ERR841" s="44"/>
      <c r="ERS841" s="51"/>
      <c r="ERT841" s="51"/>
      <c r="ERU841" s="51"/>
      <c r="ERV841" s="13"/>
      <c r="ERW841" s="13"/>
      <c r="ERX841" s="14"/>
      <c r="ERY841" s="14"/>
      <c r="ERZ841" s="41"/>
      <c r="ESA841" s="44"/>
      <c r="ESB841" s="51"/>
      <c r="ESC841" s="51"/>
      <c r="ESD841" s="51"/>
      <c r="ESE841" s="13"/>
      <c r="ESF841" s="13"/>
      <c r="ESG841" s="14"/>
      <c r="ESH841" s="14"/>
      <c r="ESI841" s="41"/>
      <c r="ESJ841" s="44"/>
      <c r="ESK841" s="51"/>
      <c r="ESL841" s="51"/>
      <c r="ESM841" s="51"/>
      <c r="ESN841" s="13"/>
      <c r="ESO841" s="13"/>
      <c r="ESP841" s="14"/>
      <c r="ESQ841" s="14"/>
      <c r="ESR841" s="41"/>
      <c r="ESS841" s="44"/>
      <c r="EST841" s="51"/>
      <c r="ESU841" s="51"/>
      <c r="ESV841" s="51"/>
      <c r="ESW841" s="13"/>
      <c r="ESX841" s="13"/>
      <c r="ESY841" s="14"/>
      <c r="ESZ841" s="14"/>
      <c r="ETA841" s="41"/>
      <c r="ETB841" s="44"/>
      <c r="ETC841" s="51"/>
      <c r="ETD841" s="51"/>
      <c r="ETE841" s="51"/>
      <c r="ETF841" s="13"/>
      <c r="ETG841" s="13"/>
      <c r="ETH841" s="14"/>
      <c r="ETI841" s="14"/>
      <c r="ETJ841" s="41"/>
      <c r="ETK841" s="44"/>
      <c r="ETL841" s="51"/>
      <c r="ETM841" s="51"/>
      <c r="ETN841" s="51"/>
      <c r="ETO841" s="13"/>
      <c r="ETP841" s="13"/>
      <c r="ETQ841" s="14"/>
      <c r="ETR841" s="14"/>
      <c r="ETS841" s="41"/>
      <c r="ETT841" s="44"/>
      <c r="ETU841" s="51"/>
      <c r="ETV841" s="51"/>
      <c r="ETW841" s="51"/>
      <c r="ETX841" s="13"/>
      <c r="ETY841" s="13"/>
      <c r="ETZ841" s="14"/>
      <c r="EUA841" s="14"/>
      <c r="EUB841" s="41"/>
      <c r="EUC841" s="44"/>
      <c r="EUD841" s="51"/>
      <c r="EUE841" s="51"/>
      <c r="EUF841" s="51"/>
      <c r="EUG841" s="13"/>
      <c r="EUH841" s="13"/>
      <c r="EUI841" s="14"/>
      <c r="EUJ841" s="14"/>
      <c r="EUK841" s="41"/>
      <c r="EUL841" s="44"/>
      <c r="EUM841" s="51"/>
      <c r="EUN841" s="51"/>
      <c r="EUO841" s="51"/>
      <c r="EUP841" s="13"/>
      <c r="EUQ841" s="13"/>
      <c r="EUR841" s="14"/>
      <c r="EUS841" s="14"/>
      <c r="EUT841" s="41"/>
      <c r="EUU841" s="44"/>
      <c r="EUV841" s="51"/>
      <c r="EUW841" s="51"/>
      <c r="EUX841" s="51"/>
      <c r="EUY841" s="13"/>
      <c r="EUZ841" s="13"/>
      <c r="EVA841" s="14"/>
      <c r="EVB841" s="14"/>
      <c r="EVC841" s="41"/>
      <c r="EVD841" s="44"/>
      <c r="EVE841" s="51"/>
      <c r="EVF841" s="51"/>
      <c r="EVG841" s="51"/>
      <c r="EVH841" s="13"/>
      <c r="EVI841" s="13"/>
      <c r="EVJ841" s="14"/>
      <c r="EVK841" s="14"/>
      <c r="EVL841" s="41"/>
      <c r="EVM841" s="44"/>
      <c r="EVN841" s="51"/>
      <c r="EVO841" s="51"/>
      <c r="EVP841" s="51"/>
      <c r="EVQ841" s="13"/>
      <c r="EVR841" s="13"/>
      <c r="EVS841" s="14"/>
      <c r="EVT841" s="14"/>
      <c r="EVU841" s="41"/>
      <c r="EVV841" s="44"/>
      <c r="EVW841" s="51"/>
      <c r="EVX841" s="51"/>
      <c r="EVY841" s="51"/>
      <c r="EVZ841" s="13"/>
      <c r="EWA841" s="13"/>
      <c r="EWB841" s="14"/>
      <c r="EWC841" s="14"/>
      <c r="EWD841" s="41"/>
      <c r="EWE841" s="44"/>
      <c r="EWF841" s="51"/>
      <c r="EWG841" s="51"/>
      <c r="EWH841" s="51"/>
      <c r="EWI841" s="13"/>
      <c r="EWJ841" s="13"/>
      <c r="EWK841" s="14"/>
      <c r="EWL841" s="14"/>
      <c r="EWM841" s="41"/>
      <c r="EWN841" s="44"/>
      <c r="EWO841" s="51"/>
      <c r="EWP841" s="51"/>
      <c r="EWQ841" s="51"/>
      <c r="EWR841" s="13"/>
      <c r="EWS841" s="13"/>
      <c r="EWT841" s="14"/>
      <c r="EWU841" s="14"/>
      <c r="EWV841" s="41"/>
      <c r="EWW841" s="44"/>
      <c r="EWX841" s="51"/>
      <c r="EWY841" s="51"/>
      <c r="EWZ841" s="51"/>
      <c r="EXA841" s="13"/>
      <c r="EXB841" s="13"/>
      <c r="EXC841" s="14"/>
      <c r="EXD841" s="14"/>
      <c r="EXE841" s="41"/>
      <c r="EXF841" s="44"/>
      <c r="EXG841" s="51"/>
      <c r="EXH841" s="51"/>
      <c r="EXI841" s="51"/>
      <c r="EXJ841" s="13"/>
      <c r="EXK841" s="13"/>
      <c r="EXL841" s="14"/>
      <c r="EXM841" s="14"/>
      <c r="EXN841" s="41"/>
      <c r="EXO841" s="44"/>
      <c r="EXP841" s="51"/>
      <c r="EXQ841" s="51"/>
      <c r="EXR841" s="51"/>
      <c r="EXS841" s="13"/>
      <c r="EXT841" s="13"/>
      <c r="EXU841" s="14"/>
      <c r="EXV841" s="14"/>
      <c r="EXW841" s="41"/>
      <c r="EXX841" s="44"/>
      <c r="EXY841" s="51"/>
      <c r="EXZ841" s="51"/>
      <c r="EYA841" s="51"/>
      <c r="EYB841" s="13"/>
      <c r="EYC841" s="13"/>
      <c r="EYD841" s="14"/>
      <c r="EYE841" s="14"/>
      <c r="EYF841" s="41"/>
      <c r="EYG841" s="44"/>
      <c r="EYH841" s="51"/>
      <c r="EYI841" s="51"/>
      <c r="EYJ841" s="51"/>
      <c r="EYK841" s="13"/>
      <c r="EYL841" s="13"/>
      <c r="EYM841" s="14"/>
      <c r="EYN841" s="14"/>
      <c r="EYO841" s="41"/>
      <c r="EYP841" s="44"/>
      <c r="EYQ841" s="51"/>
      <c r="EYR841" s="51"/>
      <c r="EYS841" s="51"/>
      <c r="EYT841" s="13"/>
      <c r="EYU841" s="13"/>
      <c r="EYV841" s="14"/>
      <c r="EYW841" s="14"/>
      <c r="EYX841" s="41"/>
      <c r="EYY841" s="44"/>
      <c r="EYZ841" s="51"/>
      <c r="EZA841" s="51"/>
      <c r="EZB841" s="51"/>
      <c r="EZC841" s="13"/>
      <c r="EZD841" s="13"/>
      <c r="EZE841" s="14"/>
      <c r="EZF841" s="14"/>
      <c r="EZG841" s="41"/>
      <c r="EZH841" s="44"/>
      <c r="EZI841" s="51"/>
      <c r="EZJ841" s="51"/>
      <c r="EZK841" s="51"/>
      <c r="EZL841" s="13"/>
      <c r="EZM841" s="13"/>
      <c r="EZN841" s="14"/>
      <c r="EZO841" s="14"/>
      <c r="EZP841" s="41"/>
      <c r="EZQ841" s="44"/>
      <c r="EZR841" s="51"/>
      <c r="EZS841" s="51"/>
      <c r="EZT841" s="51"/>
      <c r="EZU841" s="13"/>
      <c r="EZV841" s="13"/>
      <c r="EZW841" s="14"/>
      <c r="EZX841" s="14"/>
      <c r="EZY841" s="41"/>
      <c r="EZZ841" s="44"/>
      <c r="FAA841" s="51"/>
      <c r="FAB841" s="51"/>
      <c r="FAC841" s="51"/>
      <c r="FAD841" s="13"/>
      <c r="FAE841" s="13"/>
      <c r="FAF841" s="14"/>
      <c r="FAG841" s="14"/>
      <c r="FAH841" s="41"/>
      <c r="FAI841" s="44"/>
      <c r="FAJ841" s="51"/>
      <c r="FAK841" s="51"/>
      <c r="FAL841" s="51"/>
      <c r="FAM841" s="13"/>
      <c r="FAN841" s="13"/>
      <c r="FAO841" s="14"/>
      <c r="FAP841" s="14"/>
      <c r="FAQ841" s="41"/>
      <c r="FAR841" s="44"/>
      <c r="FAS841" s="51"/>
      <c r="FAT841" s="51"/>
      <c r="FAU841" s="51"/>
      <c r="FAV841" s="13"/>
      <c r="FAW841" s="13"/>
      <c r="FAX841" s="14"/>
      <c r="FAY841" s="14"/>
      <c r="FAZ841" s="41"/>
      <c r="FBA841" s="44"/>
      <c r="FBB841" s="51"/>
      <c r="FBC841" s="51"/>
      <c r="FBD841" s="51"/>
      <c r="FBE841" s="13"/>
      <c r="FBF841" s="13"/>
      <c r="FBG841" s="14"/>
      <c r="FBH841" s="14"/>
      <c r="FBI841" s="41"/>
      <c r="FBJ841" s="44"/>
      <c r="FBK841" s="51"/>
      <c r="FBL841" s="51"/>
      <c r="FBM841" s="51"/>
      <c r="FBN841" s="13"/>
      <c r="FBO841" s="13"/>
      <c r="FBP841" s="14"/>
      <c r="FBQ841" s="14"/>
      <c r="FBR841" s="41"/>
      <c r="FBS841" s="44"/>
      <c r="FBT841" s="51"/>
      <c r="FBU841" s="51"/>
      <c r="FBV841" s="51"/>
      <c r="FBW841" s="13"/>
      <c r="FBX841" s="13"/>
      <c r="FBY841" s="14"/>
      <c r="FBZ841" s="14"/>
      <c r="FCA841" s="41"/>
      <c r="FCB841" s="44"/>
      <c r="FCC841" s="51"/>
      <c r="FCD841" s="51"/>
      <c r="FCE841" s="51"/>
      <c r="FCF841" s="13"/>
      <c r="FCG841" s="13"/>
      <c r="FCH841" s="14"/>
      <c r="FCI841" s="14"/>
      <c r="FCJ841" s="41"/>
      <c r="FCK841" s="44"/>
      <c r="FCL841" s="51"/>
      <c r="FCM841" s="51"/>
      <c r="FCN841" s="51"/>
      <c r="FCO841" s="13"/>
      <c r="FCP841" s="13"/>
      <c r="FCQ841" s="14"/>
      <c r="FCR841" s="14"/>
      <c r="FCS841" s="41"/>
      <c r="FCT841" s="44"/>
      <c r="FCU841" s="51"/>
      <c r="FCV841" s="51"/>
      <c r="FCW841" s="51"/>
      <c r="FCX841" s="13"/>
      <c r="FCY841" s="13"/>
      <c r="FCZ841" s="14"/>
      <c r="FDA841" s="14"/>
      <c r="FDB841" s="41"/>
      <c r="FDC841" s="44"/>
      <c r="FDD841" s="51"/>
      <c r="FDE841" s="51"/>
      <c r="FDF841" s="51"/>
      <c r="FDG841" s="13"/>
      <c r="FDH841" s="13"/>
      <c r="FDI841" s="14"/>
      <c r="FDJ841" s="14"/>
      <c r="FDK841" s="41"/>
      <c r="FDL841" s="44"/>
      <c r="FDM841" s="51"/>
      <c r="FDN841" s="51"/>
      <c r="FDO841" s="51"/>
      <c r="FDP841" s="13"/>
      <c r="FDQ841" s="13"/>
      <c r="FDR841" s="14"/>
      <c r="FDS841" s="14"/>
      <c r="FDT841" s="41"/>
      <c r="FDU841" s="44"/>
      <c r="FDV841" s="51"/>
      <c r="FDW841" s="51"/>
      <c r="FDX841" s="51"/>
      <c r="FDY841" s="13"/>
      <c r="FDZ841" s="13"/>
      <c r="FEA841" s="14"/>
      <c r="FEB841" s="14"/>
      <c r="FEC841" s="41"/>
      <c r="FED841" s="44"/>
      <c r="FEE841" s="51"/>
      <c r="FEF841" s="51"/>
      <c r="FEG841" s="51"/>
      <c r="FEH841" s="13"/>
      <c r="FEI841" s="13"/>
      <c r="FEJ841" s="14"/>
      <c r="FEK841" s="14"/>
      <c r="FEL841" s="41"/>
      <c r="FEM841" s="44"/>
      <c r="FEN841" s="51"/>
      <c r="FEO841" s="51"/>
      <c r="FEP841" s="51"/>
      <c r="FEQ841" s="13"/>
      <c r="FER841" s="13"/>
      <c r="FES841" s="14"/>
      <c r="FET841" s="14"/>
      <c r="FEU841" s="41"/>
      <c r="FEV841" s="44"/>
      <c r="FEW841" s="51"/>
      <c r="FEX841" s="51"/>
      <c r="FEY841" s="51"/>
      <c r="FEZ841" s="13"/>
      <c r="FFA841" s="13"/>
      <c r="FFB841" s="14"/>
      <c r="FFC841" s="14"/>
      <c r="FFD841" s="41"/>
      <c r="FFE841" s="44"/>
      <c r="FFF841" s="51"/>
      <c r="FFG841" s="51"/>
      <c r="FFH841" s="51"/>
      <c r="FFI841" s="13"/>
      <c r="FFJ841" s="13"/>
      <c r="FFK841" s="14"/>
      <c r="FFL841" s="14"/>
      <c r="FFM841" s="41"/>
      <c r="FFN841" s="44"/>
      <c r="FFO841" s="51"/>
      <c r="FFP841" s="51"/>
      <c r="FFQ841" s="51"/>
      <c r="FFR841" s="13"/>
      <c r="FFS841" s="13"/>
      <c r="FFT841" s="14"/>
      <c r="FFU841" s="14"/>
      <c r="FFV841" s="41"/>
      <c r="FFW841" s="44"/>
      <c r="FFX841" s="51"/>
      <c r="FFY841" s="51"/>
      <c r="FFZ841" s="51"/>
      <c r="FGA841" s="13"/>
      <c r="FGB841" s="13"/>
      <c r="FGC841" s="14"/>
      <c r="FGD841" s="14"/>
      <c r="FGE841" s="41"/>
      <c r="FGF841" s="44"/>
      <c r="FGG841" s="51"/>
      <c r="FGH841" s="51"/>
      <c r="FGI841" s="51"/>
      <c r="FGJ841" s="13"/>
      <c r="FGK841" s="13"/>
      <c r="FGL841" s="14"/>
      <c r="FGM841" s="14"/>
      <c r="FGN841" s="41"/>
      <c r="FGO841" s="44"/>
      <c r="FGP841" s="51"/>
      <c r="FGQ841" s="51"/>
      <c r="FGR841" s="51"/>
      <c r="FGS841" s="13"/>
      <c r="FGT841" s="13"/>
      <c r="FGU841" s="14"/>
      <c r="FGV841" s="14"/>
      <c r="FGW841" s="41"/>
      <c r="FGX841" s="44"/>
      <c r="FGY841" s="51"/>
      <c r="FGZ841" s="51"/>
      <c r="FHA841" s="51"/>
      <c r="FHB841" s="13"/>
      <c r="FHC841" s="13"/>
      <c r="FHD841" s="14"/>
      <c r="FHE841" s="14"/>
      <c r="FHF841" s="41"/>
      <c r="FHG841" s="44"/>
      <c r="FHH841" s="51"/>
      <c r="FHI841" s="51"/>
      <c r="FHJ841" s="51"/>
      <c r="FHK841" s="13"/>
      <c r="FHL841" s="13"/>
      <c r="FHM841" s="14"/>
      <c r="FHN841" s="14"/>
      <c r="FHO841" s="41"/>
      <c r="FHP841" s="44"/>
      <c r="FHQ841" s="51"/>
      <c r="FHR841" s="51"/>
      <c r="FHS841" s="51"/>
      <c r="FHT841" s="13"/>
      <c r="FHU841" s="13"/>
      <c r="FHV841" s="14"/>
      <c r="FHW841" s="14"/>
      <c r="FHX841" s="41"/>
      <c r="FHY841" s="44"/>
      <c r="FHZ841" s="51"/>
      <c r="FIA841" s="51"/>
      <c r="FIB841" s="51"/>
      <c r="FIC841" s="13"/>
      <c r="FID841" s="13"/>
      <c r="FIE841" s="14"/>
      <c r="FIF841" s="14"/>
      <c r="FIG841" s="41"/>
      <c r="FIH841" s="44"/>
      <c r="FII841" s="51"/>
      <c r="FIJ841" s="51"/>
      <c r="FIK841" s="51"/>
      <c r="FIL841" s="13"/>
      <c r="FIM841" s="13"/>
      <c r="FIN841" s="14"/>
      <c r="FIO841" s="14"/>
      <c r="FIP841" s="41"/>
      <c r="FIQ841" s="44"/>
      <c r="FIR841" s="51"/>
      <c r="FIS841" s="51"/>
      <c r="FIT841" s="51"/>
      <c r="FIU841" s="13"/>
      <c r="FIV841" s="13"/>
      <c r="FIW841" s="14"/>
      <c r="FIX841" s="14"/>
      <c r="FIY841" s="41"/>
      <c r="FIZ841" s="44"/>
      <c r="FJA841" s="51"/>
      <c r="FJB841" s="51"/>
      <c r="FJC841" s="51"/>
      <c r="FJD841" s="13"/>
      <c r="FJE841" s="13"/>
      <c r="FJF841" s="14"/>
      <c r="FJG841" s="14"/>
      <c r="FJH841" s="41"/>
      <c r="FJI841" s="44"/>
      <c r="FJJ841" s="51"/>
      <c r="FJK841" s="51"/>
      <c r="FJL841" s="51"/>
      <c r="FJM841" s="13"/>
      <c r="FJN841" s="13"/>
      <c r="FJO841" s="14"/>
      <c r="FJP841" s="14"/>
      <c r="FJQ841" s="41"/>
      <c r="FJR841" s="44"/>
      <c r="FJS841" s="51"/>
      <c r="FJT841" s="51"/>
      <c r="FJU841" s="51"/>
      <c r="FJV841" s="13"/>
      <c r="FJW841" s="13"/>
      <c r="FJX841" s="14"/>
      <c r="FJY841" s="14"/>
      <c r="FJZ841" s="41"/>
      <c r="FKA841" s="44"/>
      <c r="FKB841" s="51"/>
      <c r="FKC841" s="51"/>
      <c r="FKD841" s="51"/>
      <c r="FKE841" s="13"/>
      <c r="FKF841" s="13"/>
      <c r="FKG841" s="14"/>
      <c r="FKH841" s="14"/>
      <c r="FKI841" s="41"/>
      <c r="FKJ841" s="44"/>
      <c r="FKK841" s="51"/>
      <c r="FKL841" s="51"/>
      <c r="FKM841" s="51"/>
      <c r="FKN841" s="13"/>
      <c r="FKO841" s="13"/>
      <c r="FKP841" s="14"/>
      <c r="FKQ841" s="14"/>
      <c r="FKR841" s="41"/>
      <c r="FKS841" s="44"/>
      <c r="FKT841" s="51"/>
      <c r="FKU841" s="51"/>
      <c r="FKV841" s="51"/>
      <c r="FKW841" s="13"/>
      <c r="FKX841" s="13"/>
      <c r="FKY841" s="14"/>
      <c r="FKZ841" s="14"/>
      <c r="FLA841" s="41"/>
      <c r="FLB841" s="44"/>
      <c r="FLC841" s="51"/>
      <c r="FLD841" s="51"/>
      <c r="FLE841" s="51"/>
      <c r="FLF841" s="13"/>
      <c r="FLG841" s="13"/>
      <c r="FLH841" s="14"/>
      <c r="FLI841" s="14"/>
      <c r="FLJ841" s="41"/>
      <c r="FLK841" s="44"/>
      <c r="FLL841" s="51"/>
      <c r="FLM841" s="51"/>
      <c r="FLN841" s="51"/>
      <c r="FLO841" s="13"/>
      <c r="FLP841" s="13"/>
      <c r="FLQ841" s="14"/>
      <c r="FLR841" s="14"/>
      <c r="FLS841" s="41"/>
      <c r="FLT841" s="44"/>
      <c r="FLU841" s="51"/>
      <c r="FLV841" s="51"/>
      <c r="FLW841" s="51"/>
      <c r="FLX841" s="13"/>
      <c r="FLY841" s="13"/>
      <c r="FLZ841" s="14"/>
      <c r="FMA841" s="14"/>
      <c r="FMB841" s="41"/>
      <c r="FMC841" s="44"/>
      <c r="FMD841" s="51"/>
      <c r="FME841" s="51"/>
      <c r="FMF841" s="51"/>
      <c r="FMG841" s="13"/>
      <c r="FMH841" s="13"/>
      <c r="FMI841" s="14"/>
      <c r="FMJ841" s="14"/>
      <c r="FMK841" s="41"/>
      <c r="FML841" s="44"/>
      <c r="FMM841" s="51"/>
      <c r="FMN841" s="51"/>
      <c r="FMO841" s="51"/>
      <c r="FMP841" s="13"/>
      <c r="FMQ841" s="13"/>
      <c r="FMR841" s="14"/>
      <c r="FMS841" s="14"/>
      <c r="FMT841" s="41"/>
      <c r="FMU841" s="44"/>
      <c r="FMV841" s="51"/>
      <c r="FMW841" s="51"/>
      <c r="FMX841" s="51"/>
      <c r="FMY841" s="13"/>
      <c r="FMZ841" s="13"/>
      <c r="FNA841" s="14"/>
      <c r="FNB841" s="14"/>
      <c r="FNC841" s="41"/>
      <c r="FND841" s="44"/>
      <c r="FNE841" s="51"/>
      <c r="FNF841" s="51"/>
      <c r="FNG841" s="51"/>
      <c r="FNH841" s="13"/>
      <c r="FNI841" s="13"/>
      <c r="FNJ841" s="14"/>
      <c r="FNK841" s="14"/>
      <c r="FNL841" s="41"/>
      <c r="FNM841" s="44"/>
      <c r="FNN841" s="51"/>
      <c r="FNO841" s="51"/>
      <c r="FNP841" s="51"/>
      <c r="FNQ841" s="13"/>
      <c r="FNR841" s="13"/>
      <c r="FNS841" s="14"/>
      <c r="FNT841" s="14"/>
      <c r="FNU841" s="41"/>
      <c r="FNV841" s="44"/>
      <c r="FNW841" s="51"/>
      <c r="FNX841" s="51"/>
      <c r="FNY841" s="51"/>
      <c r="FNZ841" s="13"/>
      <c r="FOA841" s="13"/>
      <c r="FOB841" s="14"/>
      <c r="FOC841" s="14"/>
      <c r="FOD841" s="41"/>
      <c r="FOE841" s="44"/>
      <c r="FOF841" s="51"/>
      <c r="FOG841" s="51"/>
      <c r="FOH841" s="51"/>
      <c r="FOI841" s="13"/>
      <c r="FOJ841" s="13"/>
      <c r="FOK841" s="14"/>
      <c r="FOL841" s="14"/>
      <c r="FOM841" s="41"/>
      <c r="FON841" s="44"/>
      <c r="FOO841" s="51"/>
      <c r="FOP841" s="51"/>
      <c r="FOQ841" s="51"/>
      <c r="FOR841" s="13"/>
      <c r="FOS841" s="13"/>
      <c r="FOT841" s="14"/>
      <c r="FOU841" s="14"/>
      <c r="FOV841" s="41"/>
      <c r="FOW841" s="44"/>
      <c r="FOX841" s="51"/>
      <c r="FOY841" s="51"/>
      <c r="FOZ841" s="51"/>
      <c r="FPA841" s="13"/>
      <c r="FPB841" s="13"/>
      <c r="FPC841" s="14"/>
      <c r="FPD841" s="14"/>
      <c r="FPE841" s="41"/>
      <c r="FPF841" s="44"/>
      <c r="FPG841" s="51"/>
      <c r="FPH841" s="51"/>
      <c r="FPI841" s="51"/>
      <c r="FPJ841" s="13"/>
      <c r="FPK841" s="13"/>
      <c r="FPL841" s="14"/>
      <c r="FPM841" s="14"/>
      <c r="FPN841" s="41"/>
      <c r="FPO841" s="44"/>
      <c r="FPP841" s="51"/>
      <c r="FPQ841" s="51"/>
      <c r="FPR841" s="51"/>
      <c r="FPS841" s="13"/>
      <c r="FPT841" s="13"/>
      <c r="FPU841" s="14"/>
      <c r="FPV841" s="14"/>
      <c r="FPW841" s="41"/>
      <c r="FPX841" s="44"/>
      <c r="FPY841" s="51"/>
      <c r="FPZ841" s="51"/>
      <c r="FQA841" s="51"/>
      <c r="FQB841" s="13"/>
      <c r="FQC841" s="13"/>
      <c r="FQD841" s="14"/>
      <c r="FQE841" s="14"/>
      <c r="FQF841" s="41"/>
      <c r="FQG841" s="44"/>
      <c r="FQH841" s="51"/>
      <c r="FQI841" s="51"/>
      <c r="FQJ841" s="51"/>
      <c r="FQK841" s="13"/>
      <c r="FQL841" s="13"/>
      <c r="FQM841" s="14"/>
      <c r="FQN841" s="14"/>
      <c r="FQO841" s="41"/>
      <c r="FQP841" s="44"/>
      <c r="FQQ841" s="51"/>
      <c r="FQR841" s="51"/>
      <c r="FQS841" s="51"/>
      <c r="FQT841" s="13"/>
      <c r="FQU841" s="13"/>
      <c r="FQV841" s="14"/>
      <c r="FQW841" s="14"/>
      <c r="FQX841" s="41"/>
      <c r="FQY841" s="44"/>
      <c r="FQZ841" s="51"/>
      <c r="FRA841" s="51"/>
      <c r="FRB841" s="51"/>
      <c r="FRC841" s="13"/>
      <c r="FRD841" s="13"/>
      <c r="FRE841" s="14"/>
      <c r="FRF841" s="14"/>
      <c r="FRG841" s="41"/>
      <c r="FRH841" s="44"/>
      <c r="FRI841" s="51"/>
      <c r="FRJ841" s="51"/>
      <c r="FRK841" s="51"/>
      <c r="FRL841" s="13"/>
      <c r="FRM841" s="13"/>
      <c r="FRN841" s="14"/>
      <c r="FRO841" s="14"/>
      <c r="FRP841" s="41"/>
      <c r="FRQ841" s="44"/>
      <c r="FRR841" s="51"/>
      <c r="FRS841" s="51"/>
      <c r="FRT841" s="51"/>
      <c r="FRU841" s="13"/>
      <c r="FRV841" s="13"/>
      <c r="FRW841" s="14"/>
      <c r="FRX841" s="14"/>
      <c r="FRY841" s="41"/>
      <c r="FRZ841" s="44"/>
      <c r="FSA841" s="51"/>
      <c r="FSB841" s="51"/>
      <c r="FSC841" s="51"/>
      <c r="FSD841" s="13"/>
      <c r="FSE841" s="13"/>
      <c r="FSF841" s="14"/>
      <c r="FSG841" s="14"/>
      <c r="FSH841" s="41"/>
      <c r="FSI841" s="44"/>
      <c r="FSJ841" s="51"/>
      <c r="FSK841" s="51"/>
      <c r="FSL841" s="51"/>
      <c r="FSM841" s="13"/>
      <c r="FSN841" s="13"/>
      <c r="FSO841" s="14"/>
      <c r="FSP841" s="14"/>
      <c r="FSQ841" s="41"/>
      <c r="FSR841" s="44"/>
      <c r="FSS841" s="51"/>
      <c r="FST841" s="51"/>
      <c r="FSU841" s="51"/>
      <c r="FSV841" s="13"/>
      <c r="FSW841" s="13"/>
      <c r="FSX841" s="14"/>
      <c r="FSY841" s="14"/>
      <c r="FSZ841" s="41"/>
      <c r="FTA841" s="44"/>
      <c r="FTB841" s="51"/>
      <c r="FTC841" s="51"/>
      <c r="FTD841" s="51"/>
      <c r="FTE841" s="13"/>
      <c r="FTF841" s="13"/>
      <c r="FTG841" s="14"/>
      <c r="FTH841" s="14"/>
      <c r="FTI841" s="41"/>
      <c r="FTJ841" s="44"/>
      <c r="FTK841" s="51"/>
      <c r="FTL841" s="51"/>
      <c r="FTM841" s="51"/>
      <c r="FTN841" s="13"/>
      <c r="FTO841" s="13"/>
      <c r="FTP841" s="14"/>
      <c r="FTQ841" s="14"/>
      <c r="FTR841" s="41"/>
      <c r="FTS841" s="44"/>
      <c r="FTT841" s="51"/>
      <c r="FTU841" s="51"/>
      <c r="FTV841" s="51"/>
      <c r="FTW841" s="13"/>
      <c r="FTX841" s="13"/>
      <c r="FTY841" s="14"/>
      <c r="FTZ841" s="14"/>
      <c r="FUA841" s="41"/>
      <c r="FUB841" s="44"/>
      <c r="FUC841" s="51"/>
      <c r="FUD841" s="51"/>
      <c r="FUE841" s="51"/>
      <c r="FUF841" s="13"/>
      <c r="FUG841" s="13"/>
      <c r="FUH841" s="14"/>
      <c r="FUI841" s="14"/>
      <c r="FUJ841" s="41"/>
      <c r="FUK841" s="44"/>
      <c r="FUL841" s="51"/>
      <c r="FUM841" s="51"/>
      <c r="FUN841" s="51"/>
      <c r="FUO841" s="13"/>
      <c r="FUP841" s="13"/>
      <c r="FUQ841" s="14"/>
      <c r="FUR841" s="14"/>
      <c r="FUS841" s="41"/>
      <c r="FUT841" s="44"/>
      <c r="FUU841" s="51"/>
      <c r="FUV841" s="51"/>
      <c r="FUW841" s="51"/>
      <c r="FUX841" s="13"/>
      <c r="FUY841" s="13"/>
      <c r="FUZ841" s="14"/>
      <c r="FVA841" s="14"/>
      <c r="FVB841" s="41"/>
      <c r="FVC841" s="44"/>
      <c r="FVD841" s="51"/>
      <c r="FVE841" s="51"/>
      <c r="FVF841" s="51"/>
      <c r="FVG841" s="13"/>
      <c r="FVH841" s="13"/>
      <c r="FVI841" s="14"/>
      <c r="FVJ841" s="14"/>
      <c r="FVK841" s="41"/>
      <c r="FVL841" s="44"/>
      <c r="FVM841" s="51"/>
      <c r="FVN841" s="51"/>
      <c r="FVO841" s="51"/>
      <c r="FVP841" s="13"/>
      <c r="FVQ841" s="13"/>
      <c r="FVR841" s="14"/>
      <c r="FVS841" s="14"/>
      <c r="FVT841" s="41"/>
      <c r="FVU841" s="44"/>
      <c r="FVV841" s="51"/>
      <c r="FVW841" s="51"/>
      <c r="FVX841" s="51"/>
      <c r="FVY841" s="13"/>
      <c r="FVZ841" s="13"/>
      <c r="FWA841" s="14"/>
      <c r="FWB841" s="14"/>
      <c r="FWC841" s="41"/>
      <c r="FWD841" s="44"/>
      <c r="FWE841" s="51"/>
      <c r="FWF841" s="51"/>
      <c r="FWG841" s="51"/>
      <c r="FWH841" s="13"/>
      <c r="FWI841" s="13"/>
      <c r="FWJ841" s="14"/>
      <c r="FWK841" s="14"/>
      <c r="FWL841" s="41"/>
      <c r="FWM841" s="44"/>
      <c r="FWN841" s="51"/>
      <c r="FWO841" s="51"/>
      <c r="FWP841" s="51"/>
      <c r="FWQ841" s="13"/>
      <c r="FWR841" s="13"/>
      <c r="FWS841" s="14"/>
      <c r="FWT841" s="14"/>
      <c r="FWU841" s="41"/>
      <c r="FWV841" s="44"/>
      <c r="FWW841" s="51"/>
      <c r="FWX841" s="51"/>
      <c r="FWY841" s="51"/>
      <c r="FWZ841" s="13"/>
      <c r="FXA841" s="13"/>
      <c r="FXB841" s="14"/>
      <c r="FXC841" s="14"/>
      <c r="FXD841" s="41"/>
      <c r="FXE841" s="44"/>
      <c r="FXF841" s="51"/>
      <c r="FXG841" s="51"/>
      <c r="FXH841" s="51"/>
      <c r="FXI841" s="13"/>
      <c r="FXJ841" s="13"/>
      <c r="FXK841" s="14"/>
      <c r="FXL841" s="14"/>
      <c r="FXM841" s="41"/>
      <c r="FXN841" s="44"/>
      <c r="FXO841" s="51"/>
      <c r="FXP841" s="51"/>
      <c r="FXQ841" s="51"/>
      <c r="FXR841" s="13"/>
      <c r="FXS841" s="13"/>
      <c r="FXT841" s="14"/>
      <c r="FXU841" s="14"/>
      <c r="FXV841" s="41"/>
      <c r="FXW841" s="44"/>
      <c r="FXX841" s="51"/>
      <c r="FXY841" s="51"/>
      <c r="FXZ841" s="51"/>
      <c r="FYA841" s="13"/>
      <c r="FYB841" s="13"/>
      <c r="FYC841" s="14"/>
      <c r="FYD841" s="14"/>
      <c r="FYE841" s="41"/>
      <c r="FYF841" s="44"/>
      <c r="FYG841" s="51"/>
      <c r="FYH841" s="51"/>
      <c r="FYI841" s="51"/>
      <c r="FYJ841" s="13"/>
      <c r="FYK841" s="13"/>
      <c r="FYL841" s="14"/>
      <c r="FYM841" s="14"/>
      <c r="FYN841" s="41"/>
      <c r="FYO841" s="44"/>
      <c r="FYP841" s="51"/>
      <c r="FYQ841" s="51"/>
      <c r="FYR841" s="51"/>
      <c r="FYS841" s="13"/>
      <c r="FYT841" s="13"/>
      <c r="FYU841" s="14"/>
      <c r="FYV841" s="14"/>
      <c r="FYW841" s="41"/>
      <c r="FYX841" s="44"/>
      <c r="FYY841" s="51"/>
      <c r="FYZ841" s="51"/>
      <c r="FZA841" s="51"/>
      <c r="FZB841" s="13"/>
      <c r="FZC841" s="13"/>
      <c r="FZD841" s="14"/>
      <c r="FZE841" s="14"/>
      <c r="FZF841" s="41"/>
      <c r="FZG841" s="44"/>
      <c r="FZH841" s="51"/>
      <c r="FZI841" s="51"/>
      <c r="FZJ841" s="51"/>
      <c r="FZK841" s="13"/>
      <c r="FZL841" s="13"/>
      <c r="FZM841" s="14"/>
      <c r="FZN841" s="14"/>
      <c r="FZO841" s="41"/>
      <c r="FZP841" s="44"/>
      <c r="FZQ841" s="51"/>
      <c r="FZR841" s="51"/>
      <c r="FZS841" s="51"/>
      <c r="FZT841" s="13"/>
      <c r="FZU841" s="13"/>
      <c r="FZV841" s="14"/>
      <c r="FZW841" s="14"/>
      <c r="FZX841" s="41"/>
      <c r="FZY841" s="44"/>
      <c r="FZZ841" s="51"/>
      <c r="GAA841" s="51"/>
      <c r="GAB841" s="51"/>
      <c r="GAC841" s="13"/>
      <c r="GAD841" s="13"/>
      <c r="GAE841" s="14"/>
      <c r="GAF841" s="14"/>
      <c r="GAG841" s="41"/>
      <c r="GAH841" s="44"/>
      <c r="GAI841" s="51"/>
      <c r="GAJ841" s="51"/>
      <c r="GAK841" s="51"/>
      <c r="GAL841" s="13"/>
      <c r="GAM841" s="13"/>
      <c r="GAN841" s="14"/>
      <c r="GAO841" s="14"/>
      <c r="GAP841" s="41"/>
      <c r="GAQ841" s="44"/>
      <c r="GAR841" s="51"/>
      <c r="GAS841" s="51"/>
      <c r="GAT841" s="51"/>
      <c r="GAU841" s="13"/>
      <c r="GAV841" s="13"/>
      <c r="GAW841" s="14"/>
      <c r="GAX841" s="14"/>
      <c r="GAY841" s="41"/>
      <c r="GAZ841" s="44"/>
      <c r="GBA841" s="51"/>
      <c r="GBB841" s="51"/>
      <c r="GBC841" s="51"/>
      <c r="GBD841" s="13"/>
      <c r="GBE841" s="13"/>
      <c r="GBF841" s="14"/>
      <c r="GBG841" s="14"/>
      <c r="GBH841" s="41"/>
      <c r="GBI841" s="44"/>
      <c r="GBJ841" s="51"/>
      <c r="GBK841" s="51"/>
      <c r="GBL841" s="51"/>
      <c r="GBM841" s="13"/>
      <c r="GBN841" s="13"/>
      <c r="GBO841" s="14"/>
      <c r="GBP841" s="14"/>
      <c r="GBQ841" s="41"/>
      <c r="GBR841" s="44"/>
      <c r="GBS841" s="51"/>
      <c r="GBT841" s="51"/>
      <c r="GBU841" s="51"/>
      <c r="GBV841" s="13"/>
      <c r="GBW841" s="13"/>
      <c r="GBX841" s="14"/>
      <c r="GBY841" s="14"/>
      <c r="GBZ841" s="41"/>
      <c r="GCA841" s="44"/>
      <c r="GCB841" s="51"/>
      <c r="GCC841" s="51"/>
      <c r="GCD841" s="51"/>
      <c r="GCE841" s="13"/>
      <c r="GCF841" s="13"/>
      <c r="GCG841" s="14"/>
      <c r="GCH841" s="14"/>
      <c r="GCI841" s="41"/>
      <c r="GCJ841" s="44"/>
      <c r="GCK841" s="51"/>
      <c r="GCL841" s="51"/>
      <c r="GCM841" s="51"/>
      <c r="GCN841" s="13"/>
      <c r="GCO841" s="13"/>
      <c r="GCP841" s="14"/>
      <c r="GCQ841" s="14"/>
      <c r="GCR841" s="41"/>
      <c r="GCS841" s="44"/>
      <c r="GCT841" s="51"/>
      <c r="GCU841" s="51"/>
      <c r="GCV841" s="51"/>
      <c r="GCW841" s="13"/>
      <c r="GCX841" s="13"/>
      <c r="GCY841" s="14"/>
      <c r="GCZ841" s="14"/>
      <c r="GDA841" s="41"/>
      <c r="GDB841" s="44"/>
      <c r="GDC841" s="51"/>
      <c r="GDD841" s="51"/>
      <c r="GDE841" s="51"/>
      <c r="GDF841" s="13"/>
      <c r="GDG841" s="13"/>
      <c r="GDH841" s="14"/>
      <c r="GDI841" s="14"/>
      <c r="GDJ841" s="41"/>
      <c r="GDK841" s="44"/>
      <c r="GDL841" s="51"/>
      <c r="GDM841" s="51"/>
      <c r="GDN841" s="51"/>
      <c r="GDO841" s="13"/>
      <c r="GDP841" s="13"/>
      <c r="GDQ841" s="14"/>
      <c r="GDR841" s="14"/>
      <c r="GDS841" s="41"/>
      <c r="GDT841" s="44"/>
      <c r="GDU841" s="51"/>
      <c r="GDV841" s="51"/>
      <c r="GDW841" s="51"/>
      <c r="GDX841" s="13"/>
      <c r="GDY841" s="13"/>
      <c r="GDZ841" s="14"/>
      <c r="GEA841" s="14"/>
      <c r="GEB841" s="41"/>
      <c r="GEC841" s="44"/>
      <c r="GED841" s="51"/>
      <c r="GEE841" s="51"/>
      <c r="GEF841" s="51"/>
      <c r="GEG841" s="13"/>
      <c r="GEH841" s="13"/>
      <c r="GEI841" s="14"/>
      <c r="GEJ841" s="14"/>
      <c r="GEK841" s="41"/>
      <c r="GEL841" s="44"/>
      <c r="GEM841" s="51"/>
      <c r="GEN841" s="51"/>
      <c r="GEO841" s="51"/>
      <c r="GEP841" s="13"/>
      <c r="GEQ841" s="13"/>
      <c r="GER841" s="14"/>
      <c r="GES841" s="14"/>
      <c r="GET841" s="41"/>
      <c r="GEU841" s="44"/>
      <c r="GEV841" s="51"/>
      <c r="GEW841" s="51"/>
      <c r="GEX841" s="51"/>
      <c r="GEY841" s="13"/>
      <c r="GEZ841" s="13"/>
      <c r="GFA841" s="14"/>
      <c r="GFB841" s="14"/>
      <c r="GFC841" s="41"/>
      <c r="GFD841" s="44"/>
      <c r="GFE841" s="51"/>
      <c r="GFF841" s="51"/>
      <c r="GFG841" s="51"/>
      <c r="GFH841" s="13"/>
      <c r="GFI841" s="13"/>
      <c r="GFJ841" s="14"/>
      <c r="GFK841" s="14"/>
      <c r="GFL841" s="41"/>
      <c r="GFM841" s="44"/>
      <c r="GFN841" s="51"/>
      <c r="GFO841" s="51"/>
      <c r="GFP841" s="51"/>
      <c r="GFQ841" s="13"/>
      <c r="GFR841" s="13"/>
      <c r="GFS841" s="14"/>
      <c r="GFT841" s="14"/>
      <c r="GFU841" s="41"/>
      <c r="GFV841" s="44"/>
      <c r="GFW841" s="51"/>
      <c r="GFX841" s="51"/>
      <c r="GFY841" s="51"/>
      <c r="GFZ841" s="13"/>
      <c r="GGA841" s="13"/>
      <c r="GGB841" s="14"/>
      <c r="GGC841" s="14"/>
      <c r="GGD841" s="41"/>
      <c r="GGE841" s="44"/>
      <c r="GGF841" s="51"/>
      <c r="GGG841" s="51"/>
      <c r="GGH841" s="51"/>
      <c r="GGI841" s="13"/>
      <c r="GGJ841" s="13"/>
      <c r="GGK841" s="14"/>
      <c r="GGL841" s="14"/>
      <c r="GGM841" s="41"/>
      <c r="GGN841" s="44"/>
      <c r="GGO841" s="51"/>
      <c r="GGP841" s="51"/>
      <c r="GGQ841" s="51"/>
      <c r="GGR841" s="13"/>
      <c r="GGS841" s="13"/>
      <c r="GGT841" s="14"/>
      <c r="GGU841" s="14"/>
      <c r="GGV841" s="41"/>
      <c r="GGW841" s="44"/>
      <c r="GGX841" s="51"/>
      <c r="GGY841" s="51"/>
      <c r="GGZ841" s="51"/>
      <c r="GHA841" s="13"/>
      <c r="GHB841" s="13"/>
      <c r="GHC841" s="14"/>
      <c r="GHD841" s="14"/>
      <c r="GHE841" s="41"/>
      <c r="GHF841" s="44"/>
      <c r="GHG841" s="51"/>
      <c r="GHH841" s="51"/>
      <c r="GHI841" s="51"/>
      <c r="GHJ841" s="13"/>
      <c r="GHK841" s="13"/>
      <c r="GHL841" s="14"/>
      <c r="GHM841" s="14"/>
      <c r="GHN841" s="41"/>
      <c r="GHO841" s="44"/>
      <c r="GHP841" s="51"/>
      <c r="GHQ841" s="51"/>
      <c r="GHR841" s="51"/>
      <c r="GHS841" s="13"/>
      <c r="GHT841" s="13"/>
      <c r="GHU841" s="14"/>
      <c r="GHV841" s="14"/>
      <c r="GHW841" s="41"/>
      <c r="GHX841" s="44"/>
      <c r="GHY841" s="51"/>
      <c r="GHZ841" s="51"/>
      <c r="GIA841" s="51"/>
      <c r="GIB841" s="13"/>
      <c r="GIC841" s="13"/>
      <c r="GID841" s="14"/>
      <c r="GIE841" s="14"/>
      <c r="GIF841" s="41"/>
      <c r="GIG841" s="44"/>
      <c r="GIH841" s="51"/>
      <c r="GII841" s="51"/>
      <c r="GIJ841" s="51"/>
      <c r="GIK841" s="13"/>
      <c r="GIL841" s="13"/>
      <c r="GIM841" s="14"/>
      <c r="GIN841" s="14"/>
      <c r="GIO841" s="41"/>
      <c r="GIP841" s="44"/>
      <c r="GIQ841" s="51"/>
      <c r="GIR841" s="51"/>
      <c r="GIS841" s="51"/>
      <c r="GIT841" s="13"/>
      <c r="GIU841" s="13"/>
      <c r="GIV841" s="14"/>
      <c r="GIW841" s="14"/>
      <c r="GIX841" s="41"/>
      <c r="GIY841" s="44"/>
      <c r="GIZ841" s="51"/>
      <c r="GJA841" s="51"/>
      <c r="GJB841" s="51"/>
      <c r="GJC841" s="13"/>
      <c r="GJD841" s="13"/>
      <c r="GJE841" s="14"/>
      <c r="GJF841" s="14"/>
      <c r="GJG841" s="41"/>
      <c r="GJH841" s="44"/>
      <c r="GJI841" s="51"/>
      <c r="GJJ841" s="51"/>
      <c r="GJK841" s="51"/>
      <c r="GJL841" s="13"/>
      <c r="GJM841" s="13"/>
      <c r="GJN841" s="14"/>
      <c r="GJO841" s="14"/>
      <c r="GJP841" s="41"/>
      <c r="GJQ841" s="44"/>
      <c r="GJR841" s="51"/>
      <c r="GJS841" s="51"/>
      <c r="GJT841" s="51"/>
      <c r="GJU841" s="13"/>
      <c r="GJV841" s="13"/>
      <c r="GJW841" s="14"/>
      <c r="GJX841" s="14"/>
      <c r="GJY841" s="41"/>
      <c r="GJZ841" s="44"/>
      <c r="GKA841" s="51"/>
      <c r="GKB841" s="51"/>
      <c r="GKC841" s="51"/>
      <c r="GKD841" s="13"/>
      <c r="GKE841" s="13"/>
      <c r="GKF841" s="14"/>
      <c r="GKG841" s="14"/>
      <c r="GKH841" s="41"/>
      <c r="GKI841" s="44"/>
      <c r="GKJ841" s="51"/>
      <c r="GKK841" s="51"/>
      <c r="GKL841" s="51"/>
      <c r="GKM841" s="13"/>
      <c r="GKN841" s="13"/>
      <c r="GKO841" s="14"/>
      <c r="GKP841" s="14"/>
      <c r="GKQ841" s="41"/>
      <c r="GKR841" s="44"/>
      <c r="GKS841" s="51"/>
      <c r="GKT841" s="51"/>
      <c r="GKU841" s="51"/>
      <c r="GKV841" s="13"/>
      <c r="GKW841" s="13"/>
      <c r="GKX841" s="14"/>
      <c r="GKY841" s="14"/>
      <c r="GKZ841" s="41"/>
      <c r="GLA841" s="44"/>
      <c r="GLB841" s="51"/>
      <c r="GLC841" s="51"/>
      <c r="GLD841" s="51"/>
      <c r="GLE841" s="13"/>
      <c r="GLF841" s="13"/>
      <c r="GLG841" s="14"/>
      <c r="GLH841" s="14"/>
      <c r="GLI841" s="41"/>
      <c r="GLJ841" s="44"/>
      <c r="GLK841" s="51"/>
      <c r="GLL841" s="51"/>
      <c r="GLM841" s="51"/>
      <c r="GLN841" s="13"/>
      <c r="GLO841" s="13"/>
      <c r="GLP841" s="14"/>
      <c r="GLQ841" s="14"/>
      <c r="GLR841" s="41"/>
      <c r="GLS841" s="44"/>
      <c r="GLT841" s="51"/>
      <c r="GLU841" s="51"/>
      <c r="GLV841" s="51"/>
      <c r="GLW841" s="13"/>
      <c r="GLX841" s="13"/>
      <c r="GLY841" s="14"/>
      <c r="GLZ841" s="14"/>
      <c r="GMA841" s="41"/>
      <c r="GMB841" s="44"/>
      <c r="GMC841" s="51"/>
      <c r="GMD841" s="51"/>
      <c r="GME841" s="51"/>
      <c r="GMF841" s="13"/>
      <c r="GMG841" s="13"/>
      <c r="GMH841" s="14"/>
      <c r="GMI841" s="14"/>
      <c r="GMJ841" s="41"/>
      <c r="GMK841" s="44"/>
      <c r="GML841" s="51"/>
      <c r="GMM841" s="51"/>
      <c r="GMN841" s="51"/>
      <c r="GMO841" s="13"/>
      <c r="GMP841" s="13"/>
      <c r="GMQ841" s="14"/>
      <c r="GMR841" s="14"/>
      <c r="GMS841" s="41"/>
      <c r="GMT841" s="44"/>
      <c r="GMU841" s="51"/>
      <c r="GMV841" s="51"/>
      <c r="GMW841" s="51"/>
      <c r="GMX841" s="13"/>
      <c r="GMY841" s="13"/>
      <c r="GMZ841" s="14"/>
      <c r="GNA841" s="14"/>
      <c r="GNB841" s="41"/>
      <c r="GNC841" s="44"/>
      <c r="GND841" s="51"/>
      <c r="GNE841" s="51"/>
      <c r="GNF841" s="51"/>
      <c r="GNG841" s="13"/>
      <c r="GNH841" s="13"/>
      <c r="GNI841" s="14"/>
      <c r="GNJ841" s="14"/>
      <c r="GNK841" s="41"/>
      <c r="GNL841" s="44"/>
      <c r="GNM841" s="51"/>
      <c r="GNN841" s="51"/>
      <c r="GNO841" s="51"/>
      <c r="GNP841" s="13"/>
      <c r="GNQ841" s="13"/>
      <c r="GNR841" s="14"/>
      <c r="GNS841" s="14"/>
      <c r="GNT841" s="41"/>
      <c r="GNU841" s="44"/>
      <c r="GNV841" s="51"/>
      <c r="GNW841" s="51"/>
      <c r="GNX841" s="51"/>
      <c r="GNY841" s="13"/>
      <c r="GNZ841" s="13"/>
      <c r="GOA841" s="14"/>
      <c r="GOB841" s="14"/>
      <c r="GOC841" s="41"/>
      <c r="GOD841" s="44"/>
      <c r="GOE841" s="51"/>
      <c r="GOF841" s="51"/>
      <c r="GOG841" s="51"/>
      <c r="GOH841" s="13"/>
      <c r="GOI841" s="13"/>
      <c r="GOJ841" s="14"/>
      <c r="GOK841" s="14"/>
      <c r="GOL841" s="41"/>
      <c r="GOM841" s="44"/>
      <c r="GON841" s="51"/>
      <c r="GOO841" s="51"/>
      <c r="GOP841" s="51"/>
      <c r="GOQ841" s="13"/>
      <c r="GOR841" s="13"/>
      <c r="GOS841" s="14"/>
      <c r="GOT841" s="14"/>
      <c r="GOU841" s="41"/>
      <c r="GOV841" s="44"/>
      <c r="GOW841" s="51"/>
      <c r="GOX841" s="51"/>
      <c r="GOY841" s="51"/>
      <c r="GOZ841" s="13"/>
      <c r="GPA841" s="13"/>
      <c r="GPB841" s="14"/>
      <c r="GPC841" s="14"/>
      <c r="GPD841" s="41"/>
      <c r="GPE841" s="44"/>
      <c r="GPF841" s="51"/>
      <c r="GPG841" s="51"/>
      <c r="GPH841" s="51"/>
      <c r="GPI841" s="13"/>
      <c r="GPJ841" s="13"/>
      <c r="GPK841" s="14"/>
      <c r="GPL841" s="14"/>
      <c r="GPM841" s="41"/>
      <c r="GPN841" s="44"/>
      <c r="GPO841" s="51"/>
      <c r="GPP841" s="51"/>
      <c r="GPQ841" s="51"/>
      <c r="GPR841" s="13"/>
      <c r="GPS841" s="13"/>
      <c r="GPT841" s="14"/>
      <c r="GPU841" s="14"/>
      <c r="GPV841" s="41"/>
      <c r="GPW841" s="44"/>
      <c r="GPX841" s="51"/>
      <c r="GPY841" s="51"/>
      <c r="GPZ841" s="51"/>
      <c r="GQA841" s="13"/>
      <c r="GQB841" s="13"/>
      <c r="GQC841" s="14"/>
      <c r="GQD841" s="14"/>
      <c r="GQE841" s="41"/>
      <c r="GQF841" s="44"/>
      <c r="GQG841" s="51"/>
      <c r="GQH841" s="51"/>
      <c r="GQI841" s="51"/>
      <c r="GQJ841" s="13"/>
      <c r="GQK841" s="13"/>
      <c r="GQL841" s="14"/>
      <c r="GQM841" s="14"/>
      <c r="GQN841" s="41"/>
      <c r="GQO841" s="44"/>
      <c r="GQP841" s="51"/>
      <c r="GQQ841" s="51"/>
      <c r="GQR841" s="51"/>
      <c r="GQS841" s="13"/>
      <c r="GQT841" s="13"/>
      <c r="GQU841" s="14"/>
      <c r="GQV841" s="14"/>
      <c r="GQW841" s="41"/>
      <c r="GQX841" s="44"/>
      <c r="GQY841" s="51"/>
      <c r="GQZ841" s="51"/>
      <c r="GRA841" s="51"/>
      <c r="GRB841" s="13"/>
      <c r="GRC841" s="13"/>
      <c r="GRD841" s="14"/>
      <c r="GRE841" s="14"/>
      <c r="GRF841" s="41"/>
      <c r="GRG841" s="44"/>
      <c r="GRH841" s="51"/>
      <c r="GRI841" s="51"/>
      <c r="GRJ841" s="51"/>
      <c r="GRK841" s="13"/>
      <c r="GRL841" s="13"/>
      <c r="GRM841" s="14"/>
      <c r="GRN841" s="14"/>
      <c r="GRO841" s="41"/>
      <c r="GRP841" s="44"/>
      <c r="GRQ841" s="51"/>
      <c r="GRR841" s="51"/>
      <c r="GRS841" s="51"/>
      <c r="GRT841" s="13"/>
      <c r="GRU841" s="13"/>
      <c r="GRV841" s="14"/>
      <c r="GRW841" s="14"/>
      <c r="GRX841" s="41"/>
      <c r="GRY841" s="44"/>
      <c r="GRZ841" s="51"/>
      <c r="GSA841" s="51"/>
      <c r="GSB841" s="51"/>
      <c r="GSC841" s="13"/>
      <c r="GSD841" s="13"/>
      <c r="GSE841" s="14"/>
      <c r="GSF841" s="14"/>
      <c r="GSG841" s="41"/>
      <c r="GSH841" s="44"/>
      <c r="GSI841" s="51"/>
      <c r="GSJ841" s="51"/>
      <c r="GSK841" s="51"/>
      <c r="GSL841" s="13"/>
      <c r="GSM841" s="13"/>
      <c r="GSN841" s="14"/>
      <c r="GSO841" s="14"/>
      <c r="GSP841" s="41"/>
      <c r="GSQ841" s="44"/>
      <c r="GSR841" s="51"/>
      <c r="GSS841" s="51"/>
      <c r="GST841" s="51"/>
      <c r="GSU841" s="13"/>
      <c r="GSV841" s="13"/>
      <c r="GSW841" s="14"/>
      <c r="GSX841" s="14"/>
      <c r="GSY841" s="41"/>
      <c r="GSZ841" s="44"/>
      <c r="GTA841" s="51"/>
      <c r="GTB841" s="51"/>
      <c r="GTC841" s="51"/>
      <c r="GTD841" s="13"/>
      <c r="GTE841" s="13"/>
      <c r="GTF841" s="14"/>
      <c r="GTG841" s="14"/>
      <c r="GTH841" s="41"/>
      <c r="GTI841" s="44"/>
      <c r="GTJ841" s="51"/>
      <c r="GTK841" s="51"/>
      <c r="GTL841" s="51"/>
      <c r="GTM841" s="13"/>
      <c r="GTN841" s="13"/>
      <c r="GTO841" s="14"/>
      <c r="GTP841" s="14"/>
      <c r="GTQ841" s="41"/>
      <c r="GTR841" s="44"/>
      <c r="GTS841" s="51"/>
      <c r="GTT841" s="51"/>
      <c r="GTU841" s="51"/>
      <c r="GTV841" s="13"/>
      <c r="GTW841" s="13"/>
      <c r="GTX841" s="14"/>
      <c r="GTY841" s="14"/>
      <c r="GTZ841" s="41"/>
      <c r="GUA841" s="44"/>
      <c r="GUB841" s="51"/>
      <c r="GUC841" s="51"/>
      <c r="GUD841" s="51"/>
      <c r="GUE841" s="13"/>
      <c r="GUF841" s="13"/>
      <c r="GUG841" s="14"/>
      <c r="GUH841" s="14"/>
      <c r="GUI841" s="41"/>
      <c r="GUJ841" s="44"/>
      <c r="GUK841" s="51"/>
      <c r="GUL841" s="51"/>
      <c r="GUM841" s="51"/>
      <c r="GUN841" s="13"/>
      <c r="GUO841" s="13"/>
      <c r="GUP841" s="14"/>
      <c r="GUQ841" s="14"/>
      <c r="GUR841" s="41"/>
      <c r="GUS841" s="44"/>
      <c r="GUT841" s="51"/>
      <c r="GUU841" s="51"/>
      <c r="GUV841" s="51"/>
      <c r="GUW841" s="13"/>
      <c r="GUX841" s="13"/>
      <c r="GUY841" s="14"/>
      <c r="GUZ841" s="14"/>
      <c r="GVA841" s="41"/>
      <c r="GVB841" s="44"/>
      <c r="GVC841" s="51"/>
      <c r="GVD841" s="51"/>
      <c r="GVE841" s="51"/>
      <c r="GVF841" s="13"/>
      <c r="GVG841" s="13"/>
      <c r="GVH841" s="14"/>
      <c r="GVI841" s="14"/>
      <c r="GVJ841" s="41"/>
      <c r="GVK841" s="44"/>
      <c r="GVL841" s="51"/>
      <c r="GVM841" s="51"/>
      <c r="GVN841" s="51"/>
      <c r="GVO841" s="13"/>
      <c r="GVP841" s="13"/>
      <c r="GVQ841" s="14"/>
      <c r="GVR841" s="14"/>
      <c r="GVS841" s="41"/>
      <c r="GVT841" s="44"/>
      <c r="GVU841" s="51"/>
      <c r="GVV841" s="51"/>
      <c r="GVW841" s="51"/>
      <c r="GVX841" s="13"/>
      <c r="GVY841" s="13"/>
      <c r="GVZ841" s="14"/>
      <c r="GWA841" s="14"/>
      <c r="GWB841" s="41"/>
      <c r="GWC841" s="44"/>
      <c r="GWD841" s="51"/>
      <c r="GWE841" s="51"/>
      <c r="GWF841" s="51"/>
      <c r="GWG841" s="13"/>
      <c r="GWH841" s="13"/>
      <c r="GWI841" s="14"/>
      <c r="GWJ841" s="14"/>
      <c r="GWK841" s="41"/>
      <c r="GWL841" s="44"/>
      <c r="GWM841" s="51"/>
      <c r="GWN841" s="51"/>
      <c r="GWO841" s="51"/>
      <c r="GWP841" s="13"/>
      <c r="GWQ841" s="13"/>
      <c r="GWR841" s="14"/>
      <c r="GWS841" s="14"/>
      <c r="GWT841" s="41"/>
      <c r="GWU841" s="44"/>
      <c r="GWV841" s="51"/>
      <c r="GWW841" s="51"/>
      <c r="GWX841" s="51"/>
      <c r="GWY841" s="13"/>
      <c r="GWZ841" s="13"/>
      <c r="GXA841" s="14"/>
      <c r="GXB841" s="14"/>
      <c r="GXC841" s="41"/>
      <c r="GXD841" s="44"/>
      <c r="GXE841" s="51"/>
      <c r="GXF841" s="51"/>
      <c r="GXG841" s="51"/>
      <c r="GXH841" s="13"/>
      <c r="GXI841" s="13"/>
      <c r="GXJ841" s="14"/>
      <c r="GXK841" s="14"/>
      <c r="GXL841" s="41"/>
      <c r="GXM841" s="44"/>
      <c r="GXN841" s="51"/>
      <c r="GXO841" s="51"/>
      <c r="GXP841" s="51"/>
      <c r="GXQ841" s="13"/>
      <c r="GXR841" s="13"/>
      <c r="GXS841" s="14"/>
      <c r="GXT841" s="14"/>
      <c r="GXU841" s="41"/>
      <c r="GXV841" s="44"/>
      <c r="GXW841" s="51"/>
      <c r="GXX841" s="51"/>
      <c r="GXY841" s="51"/>
      <c r="GXZ841" s="13"/>
      <c r="GYA841" s="13"/>
      <c r="GYB841" s="14"/>
      <c r="GYC841" s="14"/>
      <c r="GYD841" s="41"/>
      <c r="GYE841" s="44"/>
      <c r="GYF841" s="51"/>
      <c r="GYG841" s="51"/>
      <c r="GYH841" s="51"/>
      <c r="GYI841" s="13"/>
      <c r="GYJ841" s="13"/>
      <c r="GYK841" s="14"/>
      <c r="GYL841" s="14"/>
      <c r="GYM841" s="41"/>
      <c r="GYN841" s="44"/>
      <c r="GYO841" s="51"/>
      <c r="GYP841" s="51"/>
      <c r="GYQ841" s="51"/>
      <c r="GYR841" s="13"/>
      <c r="GYS841" s="13"/>
      <c r="GYT841" s="14"/>
      <c r="GYU841" s="14"/>
      <c r="GYV841" s="41"/>
      <c r="GYW841" s="44"/>
      <c r="GYX841" s="51"/>
      <c r="GYY841" s="51"/>
      <c r="GYZ841" s="51"/>
      <c r="GZA841" s="13"/>
      <c r="GZB841" s="13"/>
      <c r="GZC841" s="14"/>
      <c r="GZD841" s="14"/>
      <c r="GZE841" s="41"/>
      <c r="GZF841" s="44"/>
      <c r="GZG841" s="51"/>
      <c r="GZH841" s="51"/>
      <c r="GZI841" s="51"/>
      <c r="GZJ841" s="13"/>
      <c r="GZK841" s="13"/>
      <c r="GZL841" s="14"/>
      <c r="GZM841" s="14"/>
      <c r="GZN841" s="41"/>
      <c r="GZO841" s="44"/>
      <c r="GZP841" s="51"/>
      <c r="GZQ841" s="51"/>
      <c r="GZR841" s="51"/>
      <c r="GZS841" s="13"/>
      <c r="GZT841" s="13"/>
      <c r="GZU841" s="14"/>
      <c r="GZV841" s="14"/>
      <c r="GZW841" s="41"/>
      <c r="GZX841" s="44"/>
      <c r="GZY841" s="51"/>
      <c r="GZZ841" s="51"/>
      <c r="HAA841" s="51"/>
      <c r="HAB841" s="13"/>
      <c r="HAC841" s="13"/>
      <c r="HAD841" s="14"/>
      <c r="HAE841" s="14"/>
      <c r="HAF841" s="41"/>
      <c r="HAG841" s="44"/>
      <c r="HAH841" s="51"/>
      <c r="HAI841" s="51"/>
      <c r="HAJ841" s="51"/>
      <c r="HAK841" s="13"/>
      <c r="HAL841" s="13"/>
      <c r="HAM841" s="14"/>
      <c r="HAN841" s="14"/>
      <c r="HAO841" s="41"/>
      <c r="HAP841" s="44"/>
      <c r="HAQ841" s="51"/>
      <c r="HAR841" s="51"/>
      <c r="HAS841" s="51"/>
      <c r="HAT841" s="13"/>
      <c r="HAU841" s="13"/>
      <c r="HAV841" s="14"/>
      <c r="HAW841" s="14"/>
      <c r="HAX841" s="41"/>
      <c r="HAY841" s="44"/>
      <c r="HAZ841" s="51"/>
      <c r="HBA841" s="51"/>
      <c r="HBB841" s="51"/>
      <c r="HBC841" s="13"/>
      <c r="HBD841" s="13"/>
      <c r="HBE841" s="14"/>
      <c r="HBF841" s="14"/>
      <c r="HBG841" s="41"/>
      <c r="HBH841" s="44"/>
      <c r="HBI841" s="51"/>
      <c r="HBJ841" s="51"/>
      <c r="HBK841" s="51"/>
      <c r="HBL841" s="13"/>
      <c r="HBM841" s="13"/>
      <c r="HBN841" s="14"/>
      <c r="HBO841" s="14"/>
      <c r="HBP841" s="41"/>
      <c r="HBQ841" s="44"/>
      <c r="HBR841" s="51"/>
      <c r="HBS841" s="51"/>
      <c r="HBT841" s="51"/>
      <c r="HBU841" s="13"/>
      <c r="HBV841" s="13"/>
      <c r="HBW841" s="14"/>
      <c r="HBX841" s="14"/>
      <c r="HBY841" s="41"/>
      <c r="HBZ841" s="44"/>
      <c r="HCA841" s="51"/>
      <c r="HCB841" s="51"/>
      <c r="HCC841" s="51"/>
      <c r="HCD841" s="13"/>
      <c r="HCE841" s="13"/>
      <c r="HCF841" s="14"/>
      <c r="HCG841" s="14"/>
      <c r="HCH841" s="41"/>
      <c r="HCI841" s="44"/>
      <c r="HCJ841" s="51"/>
      <c r="HCK841" s="51"/>
      <c r="HCL841" s="51"/>
      <c r="HCM841" s="13"/>
      <c r="HCN841" s="13"/>
      <c r="HCO841" s="14"/>
      <c r="HCP841" s="14"/>
      <c r="HCQ841" s="41"/>
      <c r="HCR841" s="44"/>
      <c r="HCS841" s="51"/>
      <c r="HCT841" s="51"/>
      <c r="HCU841" s="51"/>
      <c r="HCV841" s="13"/>
      <c r="HCW841" s="13"/>
      <c r="HCX841" s="14"/>
      <c r="HCY841" s="14"/>
      <c r="HCZ841" s="41"/>
      <c r="HDA841" s="44"/>
      <c r="HDB841" s="51"/>
      <c r="HDC841" s="51"/>
      <c r="HDD841" s="51"/>
      <c r="HDE841" s="13"/>
      <c r="HDF841" s="13"/>
      <c r="HDG841" s="14"/>
      <c r="HDH841" s="14"/>
      <c r="HDI841" s="41"/>
      <c r="HDJ841" s="44"/>
      <c r="HDK841" s="51"/>
      <c r="HDL841" s="51"/>
      <c r="HDM841" s="51"/>
      <c r="HDN841" s="13"/>
      <c r="HDO841" s="13"/>
      <c r="HDP841" s="14"/>
      <c r="HDQ841" s="14"/>
      <c r="HDR841" s="41"/>
      <c r="HDS841" s="44"/>
      <c r="HDT841" s="51"/>
      <c r="HDU841" s="51"/>
      <c r="HDV841" s="51"/>
      <c r="HDW841" s="13"/>
      <c r="HDX841" s="13"/>
      <c r="HDY841" s="14"/>
      <c r="HDZ841" s="14"/>
      <c r="HEA841" s="41"/>
      <c r="HEB841" s="44"/>
      <c r="HEC841" s="51"/>
      <c r="HED841" s="51"/>
      <c r="HEE841" s="51"/>
      <c r="HEF841" s="13"/>
      <c r="HEG841" s="13"/>
      <c r="HEH841" s="14"/>
      <c r="HEI841" s="14"/>
      <c r="HEJ841" s="41"/>
      <c r="HEK841" s="44"/>
      <c r="HEL841" s="51"/>
      <c r="HEM841" s="51"/>
      <c r="HEN841" s="51"/>
      <c r="HEO841" s="13"/>
      <c r="HEP841" s="13"/>
      <c r="HEQ841" s="14"/>
      <c r="HER841" s="14"/>
      <c r="HES841" s="41"/>
      <c r="HET841" s="44"/>
      <c r="HEU841" s="51"/>
      <c r="HEV841" s="51"/>
      <c r="HEW841" s="51"/>
      <c r="HEX841" s="13"/>
      <c r="HEY841" s="13"/>
      <c r="HEZ841" s="14"/>
      <c r="HFA841" s="14"/>
      <c r="HFB841" s="41"/>
      <c r="HFC841" s="44"/>
      <c r="HFD841" s="51"/>
      <c r="HFE841" s="51"/>
      <c r="HFF841" s="51"/>
      <c r="HFG841" s="13"/>
      <c r="HFH841" s="13"/>
      <c r="HFI841" s="14"/>
      <c r="HFJ841" s="14"/>
      <c r="HFK841" s="41"/>
      <c r="HFL841" s="44"/>
      <c r="HFM841" s="51"/>
      <c r="HFN841" s="51"/>
      <c r="HFO841" s="51"/>
      <c r="HFP841" s="13"/>
      <c r="HFQ841" s="13"/>
      <c r="HFR841" s="14"/>
      <c r="HFS841" s="14"/>
      <c r="HFT841" s="41"/>
      <c r="HFU841" s="44"/>
      <c r="HFV841" s="51"/>
      <c r="HFW841" s="51"/>
      <c r="HFX841" s="51"/>
      <c r="HFY841" s="13"/>
      <c r="HFZ841" s="13"/>
      <c r="HGA841" s="14"/>
      <c r="HGB841" s="14"/>
      <c r="HGC841" s="41"/>
      <c r="HGD841" s="44"/>
      <c r="HGE841" s="51"/>
      <c r="HGF841" s="51"/>
      <c r="HGG841" s="51"/>
      <c r="HGH841" s="13"/>
      <c r="HGI841" s="13"/>
      <c r="HGJ841" s="14"/>
      <c r="HGK841" s="14"/>
      <c r="HGL841" s="41"/>
      <c r="HGM841" s="44"/>
      <c r="HGN841" s="51"/>
      <c r="HGO841" s="51"/>
      <c r="HGP841" s="51"/>
      <c r="HGQ841" s="13"/>
      <c r="HGR841" s="13"/>
      <c r="HGS841" s="14"/>
      <c r="HGT841" s="14"/>
      <c r="HGU841" s="41"/>
      <c r="HGV841" s="44"/>
      <c r="HGW841" s="51"/>
      <c r="HGX841" s="51"/>
      <c r="HGY841" s="51"/>
      <c r="HGZ841" s="13"/>
      <c r="HHA841" s="13"/>
      <c r="HHB841" s="14"/>
      <c r="HHC841" s="14"/>
      <c r="HHD841" s="41"/>
      <c r="HHE841" s="44"/>
      <c r="HHF841" s="51"/>
      <c r="HHG841" s="51"/>
      <c r="HHH841" s="51"/>
      <c r="HHI841" s="13"/>
      <c r="HHJ841" s="13"/>
      <c r="HHK841" s="14"/>
      <c r="HHL841" s="14"/>
      <c r="HHM841" s="41"/>
      <c r="HHN841" s="44"/>
      <c r="HHO841" s="51"/>
      <c r="HHP841" s="51"/>
      <c r="HHQ841" s="51"/>
      <c r="HHR841" s="13"/>
      <c r="HHS841" s="13"/>
      <c r="HHT841" s="14"/>
      <c r="HHU841" s="14"/>
      <c r="HHV841" s="41"/>
      <c r="HHW841" s="44"/>
      <c r="HHX841" s="51"/>
      <c r="HHY841" s="51"/>
      <c r="HHZ841" s="51"/>
      <c r="HIA841" s="13"/>
      <c r="HIB841" s="13"/>
      <c r="HIC841" s="14"/>
      <c r="HID841" s="14"/>
      <c r="HIE841" s="41"/>
      <c r="HIF841" s="44"/>
      <c r="HIG841" s="51"/>
      <c r="HIH841" s="51"/>
      <c r="HII841" s="51"/>
      <c r="HIJ841" s="13"/>
      <c r="HIK841" s="13"/>
      <c r="HIL841" s="14"/>
      <c r="HIM841" s="14"/>
      <c r="HIN841" s="41"/>
      <c r="HIO841" s="44"/>
      <c r="HIP841" s="51"/>
      <c r="HIQ841" s="51"/>
      <c r="HIR841" s="51"/>
      <c r="HIS841" s="13"/>
      <c r="HIT841" s="13"/>
      <c r="HIU841" s="14"/>
      <c r="HIV841" s="14"/>
      <c r="HIW841" s="41"/>
      <c r="HIX841" s="44"/>
      <c r="HIY841" s="51"/>
      <c r="HIZ841" s="51"/>
      <c r="HJA841" s="51"/>
      <c r="HJB841" s="13"/>
      <c r="HJC841" s="13"/>
      <c r="HJD841" s="14"/>
      <c r="HJE841" s="14"/>
      <c r="HJF841" s="41"/>
      <c r="HJG841" s="44"/>
      <c r="HJH841" s="51"/>
      <c r="HJI841" s="51"/>
      <c r="HJJ841" s="51"/>
      <c r="HJK841" s="13"/>
      <c r="HJL841" s="13"/>
      <c r="HJM841" s="14"/>
      <c r="HJN841" s="14"/>
      <c r="HJO841" s="41"/>
      <c r="HJP841" s="44"/>
      <c r="HJQ841" s="51"/>
      <c r="HJR841" s="51"/>
      <c r="HJS841" s="51"/>
      <c r="HJT841" s="13"/>
      <c r="HJU841" s="13"/>
      <c r="HJV841" s="14"/>
      <c r="HJW841" s="14"/>
      <c r="HJX841" s="41"/>
      <c r="HJY841" s="44"/>
      <c r="HJZ841" s="51"/>
      <c r="HKA841" s="51"/>
      <c r="HKB841" s="51"/>
      <c r="HKC841" s="13"/>
      <c r="HKD841" s="13"/>
      <c r="HKE841" s="14"/>
      <c r="HKF841" s="14"/>
      <c r="HKG841" s="41"/>
      <c r="HKH841" s="44"/>
      <c r="HKI841" s="51"/>
      <c r="HKJ841" s="51"/>
      <c r="HKK841" s="51"/>
      <c r="HKL841" s="13"/>
      <c r="HKM841" s="13"/>
      <c r="HKN841" s="14"/>
      <c r="HKO841" s="14"/>
      <c r="HKP841" s="41"/>
      <c r="HKQ841" s="44"/>
      <c r="HKR841" s="51"/>
      <c r="HKS841" s="51"/>
      <c r="HKT841" s="51"/>
      <c r="HKU841" s="13"/>
      <c r="HKV841" s="13"/>
      <c r="HKW841" s="14"/>
      <c r="HKX841" s="14"/>
      <c r="HKY841" s="41"/>
      <c r="HKZ841" s="44"/>
      <c r="HLA841" s="51"/>
      <c r="HLB841" s="51"/>
      <c r="HLC841" s="51"/>
      <c r="HLD841" s="13"/>
      <c r="HLE841" s="13"/>
      <c r="HLF841" s="14"/>
      <c r="HLG841" s="14"/>
      <c r="HLH841" s="41"/>
      <c r="HLI841" s="44"/>
      <c r="HLJ841" s="51"/>
      <c r="HLK841" s="51"/>
      <c r="HLL841" s="51"/>
      <c r="HLM841" s="13"/>
      <c r="HLN841" s="13"/>
      <c r="HLO841" s="14"/>
      <c r="HLP841" s="14"/>
      <c r="HLQ841" s="41"/>
      <c r="HLR841" s="44"/>
      <c r="HLS841" s="51"/>
      <c r="HLT841" s="51"/>
      <c r="HLU841" s="51"/>
      <c r="HLV841" s="13"/>
      <c r="HLW841" s="13"/>
      <c r="HLX841" s="14"/>
      <c r="HLY841" s="14"/>
      <c r="HLZ841" s="41"/>
      <c r="HMA841" s="44"/>
      <c r="HMB841" s="51"/>
      <c r="HMC841" s="51"/>
      <c r="HMD841" s="51"/>
      <c r="HME841" s="13"/>
      <c r="HMF841" s="13"/>
      <c r="HMG841" s="14"/>
      <c r="HMH841" s="14"/>
      <c r="HMI841" s="41"/>
      <c r="HMJ841" s="44"/>
      <c r="HMK841" s="51"/>
      <c r="HML841" s="51"/>
      <c r="HMM841" s="51"/>
      <c r="HMN841" s="13"/>
      <c r="HMO841" s="13"/>
      <c r="HMP841" s="14"/>
      <c r="HMQ841" s="14"/>
      <c r="HMR841" s="41"/>
      <c r="HMS841" s="44"/>
      <c r="HMT841" s="51"/>
      <c r="HMU841" s="51"/>
      <c r="HMV841" s="51"/>
      <c r="HMW841" s="13"/>
      <c r="HMX841" s="13"/>
      <c r="HMY841" s="14"/>
      <c r="HMZ841" s="14"/>
      <c r="HNA841" s="41"/>
      <c r="HNB841" s="44"/>
      <c r="HNC841" s="51"/>
      <c r="HND841" s="51"/>
      <c r="HNE841" s="51"/>
      <c r="HNF841" s="13"/>
      <c r="HNG841" s="13"/>
      <c r="HNH841" s="14"/>
      <c r="HNI841" s="14"/>
      <c r="HNJ841" s="41"/>
      <c r="HNK841" s="44"/>
      <c r="HNL841" s="51"/>
      <c r="HNM841" s="51"/>
      <c r="HNN841" s="51"/>
      <c r="HNO841" s="13"/>
      <c r="HNP841" s="13"/>
      <c r="HNQ841" s="14"/>
      <c r="HNR841" s="14"/>
      <c r="HNS841" s="41"/>
      <c r="HNT841" s="44"/>
      <c r="HNU841" s="51"/>
      <c r="HNV841" s="51"/>
      <c r="HNW841" s="51"/>
      <c r="HNX841" s="13"/>
      <c r="HNY841" s="13"/>
      <c r="HNZ841" s="14"/>
      <c r="HOA841" s="14"/>
      <c r="HOB841" s="41"/>
      <c r="HOC841" s="44"/>
      <c r="HOD841" s="51"/>
      <c r="HOE841" s="51"/>
      <c r="HOF841" s="51"/>
      <c r="HOG841" s="13"/>
      <c r="HOH841" s="13"/>
      <c r="HOI841" s="14"/>
      <c r="HOJ841" s="14"/>
      <c r="HOK841" s="41"/>
      <c r="HOL841" s="44"/>
      <c r="HOM841" s="51"/>
      <c r="HON841" s="51"/>
      <c r="HOO841" s="51"/>
      <c r="HOP841" s="13"/>
      <c r="HOQ841" s="13"/>
      <c r="HOR841" s="14"/>
      <c r="HOS841" s="14"/>
      <c r="HOT841" s="41"/>
      <c r="HOU841" s="44"/>
      <c r="HOV841" s="51"/>
      <c r="HOW841" s="51"/>
      <c r="HOX841" s="51"/>
      <c r="HOY841" s="13"/>
      <c r="HOZ841" s="13"/>
      <c r="HPA841" s="14"/>
      <c r="HPB841" s="14"/>
      <c r="HPC841" s="41"/>
      <c r="HPD841" s="44"/>
      <c r="HPE841" s="51"/>
      <c r="HPF841" s="51"/>
      <c r="HPG841" s="51"/>
      <c r="HPH841" s="13"/>
      <c r="HPI841" s="13"/>
      <c r="HPJ841" s="14"/>
      <c r="HPK841" s="14"/>
      <c r="HPL841" s="41"/>
      <c r="HPM841" s="44"/>
      <c r="HPN841" s="51"/>
      <c r="HPO841" s="51"/>
      <c r="HPP841" s="51"/>
      <c r="HPQ841" s="13"/>
      <c r="HPR841" s="13"/>
      <c r="HPS841" s="14"/>
      <c r="HPT841" s="14"/>
      <c r="HPU841" s="41"/>
      <c r="HPV841" s="44"/>
      <c r="HPW841" s="51"/>
      <c r="HPX841" s="51"/>
      <c r="HPY841" s="51"/>
      <c r="HPZ841" s="13"/>
      <c r="HQA841" s="13"/>
      <c r="HQB841" s="14"/>
      <c r="HQC841" s="14"/>
      <c r="HQD841" s="41"/>
      <c r="HQE841" s="44"/>
      <c r="HQF841" s="51"/>
      <c r="HQG841" s="51"/>
      <c r="HQH841" s="51"/>
      <c r="HQI841" s="13"/>
      <c r="HQJ841" s="13"/>
      <c r="HQK841" s="14"/>
      <c r="HQL841" s="14"/>
      <c r="HQM841" s="41"/>
      <c r="HQN841" s="44"/>
      <c r="HQO841" s="51"/>
      <c r="HQP841" s="51"/>
      <c r="HQQ841" s="51"/>
      <c r="HQR841" s="13"/>
      <c r="HQS841" s="13"/>
      <c r="HQT841" s="14"/>
      <c r="HQU841" s="14"/>
      <c r="HQV841" s="41"/>
      <c r="HQW841" s="44"/>
      <c r="HQX841" s="51"/>
      <c r="HQY841" s="51"/>
      <c r="HQZ841" s="51"/>
      <c r="HRA841" s="13"/>
      <c r="HRB841" s="13"/>
      <c r="HRC841" s="14"/>
      <c r="HRD841" s="14"/>
      <c r="HRE841" s="41"/>
      <c r="HRF841" s="44"/>
      <c r="HRG841" s="51"/>
      <c r="HRH841" s="51"/>
      <c r="HRI841" s="51"/>
      <c r="HRJ841" s="13"/>
      <c r="HRK841" s="13"/>
      <c r="HRL841" s="14"/>
      <c r="HRM841" s="14"/>
      <c r="HRN841" s="41"/>
      <c r="HRO841" s="44"/>
      <c r="HRP841" s="51"/>
      <c r="HRQ841" s="51"/>
      <c r="HRR841" s="51"/>
      <c r="HRS841" s="13"/>
      <c r="HRT841" s="13"/>
      <c r="HRU841" s="14"/>
      <c r="HRV841" s="14"/>
      <c r="HRW841" s="41"/>
      <c r="HRX841" s="44"/>
      <c r="HRY841" s="51"/>
      <c r="HRZ841" s="51"/>
      <c r="HSA841" s="51"/>
      <c r="HSB841" s="13"/>
      <c r="HSC841" s="13"/>
      <c r="HSD841" s="14"/>
      <c r="HSE841" s="14"/>
      <c r="HSF841" s="41"/>
      <c r="HSG841" s="44"/>
      <c r="HSH841" s="51"/>
      <c r="HSI841" s="51"/>
      <c r="HSJ841" s="51"/>
      <c r="HSK841" s="13"/>
      <c r="HSL841" s="13"/>
      <c r="HSM841" s="14"/>
      <c r="HSN841" s="14"/>
      <c r="HSO841" s="41"/>
      <c r="HSP841" s="44"/>
      <c r="HSQ841" s="51"/>
      <c r="HSR841" s="51"/>
      <c r="HSS841" s="51"/>
      <c r="HST841" s="13"/>
      <c r="HSU841" s="13"/>
      <c r="HSV841" s="14"/>
      <c r="HSW841" s="14"/>
      <c r="HSX841" s="41"/>
      <c r="HSY841" s="44"/>
      <c r="HSZ841" s="51"/>
      <c r="HTA841" s="51"/>
      <c r="HTB841" s="51"/>
      <c r="HTC841" s="13"/>
      <c r="HTD841" s="13"/>
      <c r="HTE841" s="14"/>
      <c r="HTF841" s="14"/>
      <c r="HTG841" s="41"/>
      <c r="HTH841" s="44"/>
      <c r="HTI841" s="51"/>
      <c r="HTJ841" s="51"/>
      <c r="HTK841" s="51"/>
      <c r="HTL841" s="13"/>
      <c r="HTM841" s="13"/>
      <c r="HTN841" s="14"/>
      <c r="HTO841" s="14"/>
      <c r="HTP841" s="41"/>
      <c r="HTQ841" s="44"/>
      <c r="HTR841" s="51"/>
      <c r="HTS841" s="51"/>
      <c r="HTT841" s="51"/>
      <c r="HTU841" s="13"/>
      <c r="HTV841" s="13"/>
      <c r="HTW841" s="14"/>
      <c r="HTX841" s="14"/>
      <c r="HTY841" s="41"/>
      <c r="HTZ841" s="44"/>
      <c r="HUA841" s="51"/>
      <c r="HUB841" s="51"/>
      <c r="HUC841" s="51"/>
      <c r="HUD841" s="13"/>
      <c r="HUE841" s="13"/>
      <c r="HUF841" s="14"/>
      <c r="HUG841" s="14"/>
      <c r="HUH841" s="41"/>
      <c r="HUI841" s="44"/>
      <c r="HUJ841" s="51"/>
      <c r="HUK841" s="51"/>
      <c r="HUL841" s="51"/>
      <c r="HUM841" s="13"/>
      <c r="HUN841" s="13"/>
      <c r="HUO841" s="14"/>
      <c r="HUP841" s="14"/>
      <c r="HUQ841" s="41"/>
      <c r="HUR841" s="44"/>
      <c r="HUS841" s="51"/>
      <c r="HUT841" s="51"/>
      <c r="HUU841" s="51"/>
      <c r="HUV841" s="13"/>
      <c r="HUW841" s="13"/>
      <c r="HUX841" s="14"/>
      <c r="HUY841" s="14"/>
      <c r="HUZ841" s="41"/>
      <c r="HVA841" s="44"/>
      <c r="HVB841" s="51"/>
      <c r="HVC841" s="51"/>
      <c r="HVD841" s="51"/>
      <c r="HVE841" s="13"/>
      <c r="HVF841" s="13"/>
      <c r="HVG841" s="14"/>
      <c r="HVH841" s="14"/>
      <c r="HVI841" s="41"/>
      <c r="HVJ841" s="44"/>
      <c r="HVK841" s="51"/>
      <c r="HVL841" s="51"/>
      <c r="HVM841" s="51"/>
      <c r="HVN841" s="13"/>
      <c r="HVO841" s="13"/>
      <c r="HVP841" s="14"/>
      <c r="HVQ841" s="14"/>
      <c r="HVR841" s="41"/>
      <c r="HVS841" s="44"/>
      <c r="HVT841" s="51"/>
      <c r="HVU841" s="51"/>
      <c r="HVV841" s="51"/>
      <c r="HVW841" s="13"/>
      <c r="HVX841" s="13"/>
      <c r="HVY841" s="14"/>
      <c r="HVZ841" s="14"/>
      <c r="HWA841" s="41"/>
      <c r="HWB841" s="44"/>
      <c r="HWC841" s="51"/>
      <c r="HWD841" s="51"/>
      <c r="HWE841" s="51"/>
      <c r="HWF841" s="13"/>
      <c r="HWG841" s="13"/>
      <c r="HWH841" s="14"/>
      <c r="HWI841" s="14"/>
      <c r="HWJ841" s="41"/>
      <c r="HWK841" s="44"/>
      <c r="HWL841" s="51"/>
      <c r="HWM841" s="51"/>
      <c r="HWN841" s="51"/>
      <c r="HWO841" s="13"/>
      <c r="HWP841" s="13"/>
      <c r="HWQ841" s="14"/>
      <c r="HWR841" s="14"/>
      <c r="HWS841" s="41"/>
      <c r="HWT841" s="44"/>
      <c r="HWU841" s="51"/>
      <c r="HWV841" s="51"/>
      <c r="HWW841" s="51"/>
      <c r="HWX841" s="13"/>
      <c r="HWY841" s="13"/>
      <c r="HWZ841" s="14"/>
      <c r="HXA841" s="14"/>
      <c r="HXB841" s="41"/>
      <c r="HXC841" s="44"/>
      <c r="HXD841" s="51"/>
      <c r="HXE841" s="51"/>
      <c r="HXF841" s="51"/>
      <c r="HXG841" s="13"/>
      <c r="HXH841" s="13"/>
      <c r="HXI841" s="14"/>
      <c r="HXJ841" s="14"/>
      <c r="HXK841" s="41"/>
      <c r="HXL841" s="44"/>
      <c r="HXM841" s="51"/>
      <c r="HXN841" s="51"/>
      <c r="HXO841" s="51"/>
      <c r="HXP841" s="13"/>
      <c r="HXQ841" s="13"/>
      <c r="HXR841" s="14"/>
      <c r="HXS841" s="14"/>
      <c r="HXT841" s="41"/>
      <c r="HXU841" s="44"/>
      <c r="HXV841" s="51"/>
      <c r="HXW841" s="51"/>
      <c r="HXX841" s="51"/>
      <c r="HXY841" s="13"/>
      <c r="HXZ841" s="13"/>
      <c r="HYA841" s="14"/>
      <c r="HYB841" s="14"/>
      <c r="HYC841" s="41"/>
      <c r="HYD841" s="44"/>
      <c r="HYE841" s="51"/>
      <c r="HYF841" s="51"/>
      <c r="HYG841" s="51"/>
      <c r="HYH841" s="13"/>
      <c r="HYI841" s="13"/>
      <c r="HYJ841" s="14"/>
      <c r="HYK841" s="14"/>
      <c r="HYL841" s="41"/>
      <c r="HYM841" s="44"/>
      <c r="HYN841" s="51"/>
      <c r="HYO841" s="51"/>
      <c r="HYP841" s="51"/>
      <c r="HYQ841" s="13"/>
      <c r="HYR841" s="13"/>
      <c r="HYS841" s="14"/>
      <c r="HYT841" s="14"/>
      <c r="HYU841" s="41"/>
      <c r="HYV841" s="44"/>
      <c r="HYW841" s="51"/>
      <c r="HYX841" s="51"/>
      <c r="HYY841" s="51"/>
      <c r="HYZ841" s="13"/>
      <c r="HZA841" s="13"/>
      <c r="HZB841" s="14"/>
      <c r="HZC841" s="14"/>
      <c r="HZD841" s="41"/>
      <c r="HZE841" s="44"/>
      <c r="HZF841" s="51"/>
      <c r="HZG841" s="51"/>
      <c r="HZH841" s="51"/>
      <c r="HZI841" s="13"/>
      <c r="HZJ841" s="13"/>
      <c r="HZK841" s="14"/>
      <c r="HZL841" s="14"/>
      <c r="HZM841" s="41"/>
      <c r="HZN841" s="44"/>
      <c r="HZO841" s="51"/>
      <c r="HZP841" s="51"/>
      <c r="HZQ841" s="51"/>
      <c r="HZR841" s="13"/>
      <c r="HZS841" s="13"/>
      <c r="HZT841" s="14"/>
      <c r="HZU841" s="14"/>
      <c r="HZV841" s="41"/>
      <c r="HZW841" s="44"/>
      <c r="HZX841" s="51"/>
      <c r="HZY841" s="51"/>
      <c r="HZZ841" s="51"/>
      <c r="IAA841" s="13"/>
      <c r="IAB841" s="13"/>
      <c r="IAC841" s="14"/>
      <c r="IAD841" s="14"/>
      <c r="IAE841" s="41"/>
      <c r="IAF841" s="44"/>
      <c r="IAG841" s="51"/>
      <c r="IAH841" s="51"/>
      <c r="IAI841" s="51"/>
      <c r="IAJ841" s="13"/>
      <c r="IAK841" s="13"/>
      <c r="IAL841" s="14"/>
      <c r="IAM841" s="14"/>
      <c r="IAN841" s="41"/>
      <c r="IAO841" s="44"/>
      <c r="IAP841" s="51"/>
      <c r="IAQ841" s="51"/>
      <c r="IAR841" s="51"/>
      <c r="IAS841" s="13"/>
      <c r="IAT841" s="13"/>
      <c r="IAU841" s="14"/>
      <c r="IAV841" s="14"/>
      <c r="IAW841" s="41"/>
      <c r="IAX841" s="44"/>
      <c r="IAY841" s="51"/>
      <c r="IAZ841" s="51"/>
      <c r="IBA841" s="51"/>
      <c r="IBB841" s="13"/>
      <c r="IBC841" s="13"/>
      <c r="IBD841" s="14"/>
      <c r="IBE841" s="14"/>
      <c r="IBF841" s="41"/>
      <c r="IBG841" s="44"/>
      <c r="IBH841" s="51"/>
      <c r="IBI841" s="51"/>
      <c r="IBJ841" s="51"/>
      <c r="IBK841" s="13"/>
      <c r="IBL841" s="13"/>
      <c r="IBM841" s="14"/>
      <c r="IBN841" s="14"/>
      <c r="IBO841" s="41"/>
      <c r="IBP841" s="44"/>
      <c r="IBQ841" s="51"/>
      <c r="IBR841" s="51"/>
      <c r="IBS841" s="51"/>
      <c r="IBT841" s="13"/>
      <c r="IBU841" s="13"/>
      <c r="IBV841" s="14"/>
      <c r="IBW841" s="14"/>
      <c r="IBX841" s="41"/>
      <c r="IBY841" s="44"/>
      <c r="IBZ841" s="51"/>
      <c r="ICA841" s="51"/>
      <c r="ICB841" s="51"/>
      <c r="ICC841" s="13"/>
      <c r="ICD841" s="13"/>
      <c r="ICE841" s="14"/>
      <c r="ICF841" s="14"/>
      <c r="ICG841" s="41"/>
      <c r="ICH841" s="44"/>
      <c r="ICI841" s="51"/>
      <c r="ICJ841" s="51"/>
      <c r="ICK841" s="51"/>
      <c r="ICL841" s="13"/>
      <c r="ICM841" s="13"/>
      <c r="ICN841" s="14"/>
      <c r="ICO841" s="14"/>
      <c r="ICP841" s="41"/>
      <c r="ICQ841" s="44"/>
      <c r="ICR841" s="51"/>
      <c r="ICS841" s="51"/>
      <c r="ICT841" s="51"/>
      <c r="ICU841" s="13"/>
      <c r="ICV841" s="13"/>
      <c r="ICW841" s="14"/>
      <c r="ICX841" s="14"/>
      <c r="ICY841" s="41"/>
      <c r="ICZ841" s="44"/>
      <c r="IDA841" s="51"/>
      <c r="IDB841" s="51"/>
      <c r="IDC841" s="51"/>
      <c r="IDD841" s="13"/>
      <c r="IDE841" s="13"/>
      <c r="IDF841" s="14"/>
      <c r="IDG841" s="14"/>
      <c r="IDH841" s="41"/>
      <c r="IDI841" s="44"/>
      <c r="IDJ841" s="51"/>
      <c r="IDK841" s="51"/>
      <c r="IDL841" s="51"/>
      <c r="IDM841" s="13"/>
      <c r="IDN841" s="13"/>
      <c r="IDO841" s="14"/>
      <c r="IDP841" s="14"/>
      <c r="IDQ841" s="41"/>
      <c r="IDR841" s="44"/>
      <c r="IDS841" s="51"/>
      <c r="IDT841" s="51"/>
      <c r="IDU841" s="51"/>
      <c r="IDV841" s="13"/>
      <c r="IDW841" s="13"/>
      <c r="IDX841" s="14"/>
      <c r="IDY841" s="14"/>
      <c r="IDZ841" s="41"/>
      <c r="IEA841" s="44"/>
      <c r="IEB841" s="51"/>
      <c r="IEC841" s="51"/>
      <c r="IED841" s="51"/>
      <c r="IEE841" s="13"/>
      <c r="IEF841" s="13"/>
      <c r="IEG841" s="14"/>
      <c r="IEH841" s="14"/>
      <c r="IEI841" s="41"/>
      <c r="IEJ841" s="44"/>
      <c r="IEK841" s="51"/>
      <c r="IEL841" s="51"/>
      <c r="IEM841" s="51"/>
      <c r="IEN841" s="13"/>
      <c r="IEO841" s="13"/>
      <c r="IEP841" s="14"/>
      <c r="IEQ841" s="14"/>
      <c r="IER841" s="41"/>
      <c r="IES841" s="44"/>
      <c r="IET841" s="51"/>
      <c r="IEU841" s="51"/>
      <c r="IEV841" s="51"/>
      <c r="IEW841" s="13"/>
      <c r="IEX841" s="13"/>
      <c r="IEY841" s="14"/>
      <c r="IEZ841" s="14"/>
      <c r="IFA841" s="41"/>
      <c r="IFB841" s="44"/>
      <c r="IFC841" s="51"/>
      <c r="IFD841" s="51"/>
      <c r="IFE841" s="51"/>
      <c r="IFF841" s="13"/>
      <c r="IFG841" s="13"/>
      <c r="IFH841" s="14"/>
      <c r="IFI841" s="14"/>
      <c r="IFJ841" s="41"/>
      <c r="IFK841" s="44"/>
      <c r="IFL841" s="51"/>
      <c r="IFM841" s="51"/>
      <c r="IFN841" s="51"/>
      <c r="IFO841" s="13"/>
      <c r="IFP841" s="13"/>
      <c r="IFQ841" s="14"/>
      <c r="IFR841" s="14"/>
      <c r="IFS841" s="41"/>
      <c r="IFT841" s="44"/>
      <c r="IFU841" s="51"/>
      <c r="IFV841" s="51"/>
      <c r="IFW841" s="51"/>
      <c r="IFX841" s="13"/>
      <c r="IFY841" s="13"/>
      <c r="IFZ841" s="14"/>
      <c r="IGA841" s="14"/>
      <c r="IGB841" s="41"/>
      <c r="IGC841" s="44"/>
      <c r="IGD841" s="51"/>
      <c r="IGE841" s="51"/>
      <c r="IGF841" s="51"/>
      <c r="IGG841" s="13"/>
      <c r="IGH841" s="13"/>
      <c r="IGI841" s="14"/>
      <c r="IGJ841" s="14"/>
      <c r="IGK841" s="41"/>
      <c r="IGL841" s="44"/>
      <c r="IGM841" s="51"/>
      <c r="IGN841" s="51"/>
      <c r="IGO841" s="51"/>
      <c r="IGP841" s="13"/>
      <c r="IGQ841" s="13"/>
      <c r="IGR841" s="14"/>
      <c r="IGS841" s="14"/>
      <c r="IGT841" s="41"/>
      <c r="IGU841" s="44"/>
      <c r="IGV841" s="51"/>
      <c r="IGW841" s="51"/>
      <c r="IGX841" s="51"/>
      <c r="IGY841" s="13"/>
      <c r="IGZ841" s="13"/>
      <c r="IHA841" s="14"/>
      <c r="IHB841" s="14"/>
      <c r="IHC841" s="41"/>
      <c r="IHD841" s="44"/>
      <c r="IHE841" s="51"/>
      <c r="IHF841" s="51"/>
      <c r="IHG841" s="51"/>
      <c r="IHH841" s="13"/>
      <c r="IHI841" s="13"/>
      <c r="IHJ841" s="14"/>
      <c r="IHK841" s="14"/>
      <c r="IHL841" s="41"/>
      <c r="IHM841" s="44"/>
      <c r="IHN841" s="51"/>
      <c r="IHO841" s="51"/>
      <c r="IHP841" s="51"/>
      <c r="IHQ841" s="13"/>
      <c r="IHR841" s="13"/>
      <c r="IHS841" s="14"/>
      <c r="IHT841" s="14"/>
      <c r="IHU841" s="41"/>
      <c r="IHV841" s="44"/>
      <c r="IHW841" s="51"/>
      <c r="IHX841" s="51"/>
      <c r="IHY841" s="51"/>
      <c r="IHZ841" s="13"/>
      <c r="IIA841" s="13"/>
      <c r="IIB841" s="14"/>
      <c r="IIC841" s="14"/>
      <c r="IID841" s="41"/>
      <c r="IIE841" s="44"/>
      <c r="IIF841" s="51"/>
      <c r="IIG841" s="51"/>
      <c r="IIH841" s="51"/>
      <c r="III841" s="13"/>
      <c r="IIJ841" s="13"/>
      <c r="IIK841" s="14"/>
      <c r="IIL841" s="14"/>
      <c r="IIM841" s="41"/>
      <c r="IIN841" s="44"/>
      <c r="IIO841" s="51"/>
      <c r="IIP841" s="51"/>
      <c r="IIQ841" s="51"/>
      <c r="IIR841" s="13"/>
      <c r="IIS841" s="13"/>
      <c r="IIT841" s="14"/>
      <c r="IIU841" s="14"/>
      <c r="IIV841" s="41"/>
      <c r="IIW841" s="44"/>
      <c r="IIX841" s="51"/>
      <c r="IIY841" s="51"/>
      <c r="IIZ841" s="51"/>
      <c r="IJA841" s="13"/>
      <c r="IJB841" s="13"/>
      <c r="IJC841" s="14"/>
      <c r="IJD841" s="14"/>
      <c r="IJE841" s="41"/>
      <c r="IJF841" s="44"/>
      <c r="IJG841" s="51"/>
      <c r="IJH841" s="51"/>
      <c r="IJI841" s="51"/>
      <c r="IJJ841" s="13"/>
      <c r="IJK841" s="13"/>
      <c r="IJL841" s="14"/>
      <c r="IJM841" s="14"/>
      <c r="IJN841" s="41"/>
      <c r="IJO841" s="44"/>
      <c r="IJP841" s="51"/>
      <c r="IJQ841" s="51"/>
      <c r="IJR841" s="51"/>
      <c r="IJS841" s="13"/>
      <c r="IJT841" s="13"/>
      <c r="IJU841" s="14"/>
      <c r="IJV841" s="14"/>
      <c r="IJW841" s="41"/>
      <c r="IJX841" s="44"/>
      <c r="IJY841" s="51"/>
      <c r="IJZ841" s="51"/>
      <c r="IKA841" s="51"/>
      <c r="IKB841" s="13"/>
      <c r="IKC841" s="13"/>
      <c r="IKD841" s="14"/>
      <c r="IKE841" s="14"/>
      <c r="IKF841" s="41"/>
      <c r="IKG841" s="44"/>
      <c r="IKH841" s="51"/>
      <c r="IKI841" s="51"/>
      <c r="IKJ841" s="51"/>
      <c r="IKK841" s="13"/>
      <c r="IKL841" s="13"/>
      <c r="IKM841" s="14"/>
      <c r="IKN841" s="14"/>
      <c r="IKO841" s="41"/>
      <c r="IKP841" s="44"/>
      <c r="IKQ841" s="51"/>
      <c r="IKR841" s="51"/>
      <c r="IKS841" s="51"/>
      <c r="IKT841" s="13"/>
      <c r="IKU841" s="13"/>
      <c r="IKV841" s="14"/>
      <c r="IKW841" s="14"/>
      <c r="IKX841" s="41"/>
      <c r="IKY841" s="44"/>
      <c r="IKZ841" s="51"/>
      <c r="ILA841" s="51"/>
      <c r="ILB841" s="51"/>
      <c r="ILC841" s="13"/>
      <c r="ILD841" s="13"/>
      <c r="ILE841" s="14"/>
      <c r="ILF841" s="14"/>
      <c r="ILG841" s="41"/>
      <c r="ILH841" s="44"/>
      <c r="ILI841" s="51"/>
      <c r="ILJ841" s="51"/>
      <c r="ILK841" s="51"/>
      <c r="ILL841" s="13"/>
      <c r="ILM841" s="13"/>
      <c r="ILN841" s="14"/>
      <c r="ILO841" s="14"/>
      <c r="ILP841" s="41"/>
      <c r="ILQ841" s="44"/>
      <c r="ILR841" s="51"/>
      <c r="ILS841" s="51"/>
      <c r="ILT841" s="51"/>
      <c r="ILU841" s="13"/>
      <c r="ILV841" s="13"/>
      <c r="ILW841" s="14"/>
      <c r="ILX841" s="14"/>
      <c r="ILY841" s="41"/>
      <c r="ILZ841" s="44"/>
      <c r="IMA841" s="51"/>
      <c r="IMB841" s="51"/>
      <c r="IMC841" s="51"/>
      <c r="IMD841" s="13"/>
      <c r="IME841" s="13"/>
      <c r="IMF841" s="14"/>
      <c r="IMG841" s="14"/>
      <c r="IMH841" s="41"/>
      <c r="IMI841" s="44"/>
      <c r="IMJ841" s="51"/>
      <c r="IMK841" s="51"/>
      <c r="IML841" s="51"/>
      <c r="IMM841" s="13"/>
      <c r="IMN841" s="13"/>
      <c r="IMO841" s="14"/>
      <c r="IMP841" s="14"/>
      <c r="IMQ841" s="41"/>
      <c r="IMR841" s="44"/>
      <c r="IMS841" s="51"/>
      <c r="IMT841" s="51"/>
      <c r="IMU841" s="51"/>
      <c r="IMV841" s="13"/>
      <c r="IMW841" s="13"/>
      <c r="IMX841" s="14"/>
      <c r="IMY841" s="14"/>
      <c r="IMZ841" s="41"/>
      <c r="INA841" s="44"/>
      <c r="INB841" s="51"/>
      <c r="INC841" s="51"/>
      <c r="IND841" s="51"/>
      <c r="INE841" s="13"/>
      <c r="INF841" s="13"/>
      <c r="ING841" s="14"/>
      <c r="INH841" s="14"/>
      <c r="INI841" s="41"/>
      <c r="INJ841" s="44"/>
      <c r="INK841" s="51"/>
      <c r="INL841" s="51"/>
      <c r="INM841" s="51"/>
      <c r="INN841" s="13"/>
      <c r="INO841" s="13"/>
      <c r="INP841" s="14"/>
      <c r="INQ841" s="14"/>
      <c r="INR841" s="41"/>
      <c r="INS841" s="44"/>
      <c r="INT841" s="51"/>
      <c r="INU841" s="51"/>
      <c r="INV841" s="51"/>
      <c r="INW841" s="13"/>
      <c r="INX841" s="13"/>
      <c r="INY841" s="14"/>
      <c r="INZ841" s="14"/>
      <c r="IOA841" s="41"/>
      <c r="IOB841" s="44"/>
      <c r="IOC841" s="51"/>
      <c r="IOD841" s="51"/>
      <c r="IOE841" s="51"/>
      <c r="IOF841" s="13"/>
      <c r="IOG841" s="13"/>
      <c r="IOH841" s="14"/>
      <c r="IOI841" s="14"/>
      <c r="IOJ841" s="41"/>
      <c r="IOK841" s="44"/>
      <c r="IOL841" s="51"/>
      <c r="IOM841" s="51"/>
      <c r="ION841" s="51"/>
      <c r="IOO841" s="13"/>
      <c r="IOP841" s="13"/>
      <c r="IOQ841" s="14"/>
      <c r="IOR841" s="14"/>
      <c r="IOS841" s="41"/>
      <c r="IOT841" s="44"/>
      <c r="IOU841" s="51"/>
      <c r="IOV841" s="51"/>
      <c r="IOW841" s="51"/>
      <c r="IOX841" s="13"/>
      <c r="IOY841" s="13"/>
      <c r="IOZ841" s="14"/>
      <c r="IPA841" s="14"/>
      <c r="IPB841" s="41"/>
      <c r="IPC841" s="44"/>
      <c r="IPD841" s="51"/>
      <c r="IPE841" s="51"/>
      <c r="IPF841" s="51"/>
      <c r="IPG841" s="13"/>
      <c r="IPH841" s="13"/>
      <c r="IPI841" s="14"/>
      <c r="IPJ841" s="14"/>
      <c r="IPK841" s="41"/>
      <c r="IPL841" s="44"/>
      <c r="IPM841" s="51"/>
      <c r="IPN841" s="51"/>
      <c r="IPO841" s="51"/>
      <c r="IPP841" s="13"/>
      <c r="IPQ841" s="13"/>
      <c r="IPR841" s="14"/>
      <c r="IPS841" s="14"/>
      <c r="IPT841" s="41"/>
      <c r="IPU841" s="44"/>
      <c r="IPV841" s="51"/>
      <c r="IPW841" s="51"/>
      <c r="IPX841" s="51"/>
      <c r="IPY841" s="13"/>
      <c r="IPZ841" s="13"/>
      <c r="IQA841" s="14"/>
      <c r="IQB841" s="14"/>
      <c r="IQC841" s="41"/>
      <c r="IQD841" s="44"/>
      <c r="IQE841" s="51"/>
      <c r="IQF841" s="51"/>
      <c r="IQG841" s="51"/>
      <c r="IQH841" s="13"/>
      <c r="IQI841" s="13"/>
      <c r="IQJ841" s="14"/>
      <c r="IQK841" s="14"/>
      <c r="IQL841" s="41"/>
      <c r="IQM841" s="44"/>
      <c r="IQN841" s="51"/>
      <c r="IQO841" s="51"/>
      <c r="IQP841" s="51"/>
      <c r="IQQ841" s="13"/>
      <c r="IQR841" s="13"/>
      <c r="IQS841" s="14"/>
      <c r="IQT841" s="14"/>
      <c r="IQU841" s="41"/>
      <c r="IQV841" s="44"/>
      <c r="IQW841" s="51"/>
      <c r="IQX841" s="51"/>
      <c r="IQY841" s="51"/>
      <c r="IQZ841" s="13"/>
      <c r="IRA841" s="13"/>
      <c r="IRB841" s="14"/>
      <c r="IRC841" s="14"/>
      <c r="IRD841" s="41"/>
      <c r="IRE841" s="44"/>
      <c r="IRF841" s="51"/>
      <c r="IRG841" s="51"/>
      <c r="IRH841" s="51"/>
      <c r="IRI841" s="13"/>
      <c r="IRJ841" s="13"/>
      <c r="IRK841" s="14"/>
      <c r="IRL841" s="14"/>
      <c r="IRM841" s="41"/>
      <c r="IRN841" s="44"/>
      <c r="IRO841" s="51"/>
      <c r="IRP841" s="51"/>
      <c r="IRQ841" s="51"/>
      <c r="IRR841" s="13"/>
      <c r="IRS841" s="13"/>
      <c r="IRT841" s="14"/>
      <c r="IRU841" s="14"/>
      <c r="IRV841" s="41"/>
      <c r="IRW841" s="44"/>
      <c r="IRX841" s="51"/>
      <c r="IRY841" s="51"/>
      <c r="IRZ841" s="51"/>
      <c r="ISA841" s="13"/>
      <c r="ISB841" s="13"/>
      <c r="ISC841" s="14"/>
      <c r="ISD841" s="14"/>
      <c r="ISE841" s="41"/>
      <c r="ISF841" s="44"/>
      <c r="ISG841" s="51"/>
      <c r="ISH841" s="51"/>
      <c r="ISI841" s="51"/>
      <c r="ISJ841" s="13"/>
      <c r="ISK841" s="13"/>
      <c r="ISL841" s="14"/>
      <c r="ISM841" s="14"/>
      <c r="ISN841" s="41"/>
      <c r="ISO841" s="44"/>
      <c r="ISP841" s="51"/>
      <c r="ISQ841" s="51"/>
      <c r="ISR841" s="51"/>
      <c r="ISS841" s="13"/>
      <c r="IST841" s="13"/>
      <c r="ISU841" s="14"/>
      <c r="ISV841" s="14"/>
      <c r="ISW841" s="41"/>
      <c r="ISX841" s="44"/>
      <c r="ISY841" s="51"/>
      <c r="ISZ841" s="51"/>
      <c r="ITA841" s="51"/>
      <c r="ITB841" s="13"/>
      <c r="ITC841" s="13"/>
      <c r="ITD841" s="14"/>
      <c r="ITE841" s="14"/>
      <c r="ITF841" s="41"/>
      <c r="ITG841" s="44"/>
      <c r="ITH841" s="51"/>
      <c r="ITI841" s="51"/>
      <c r="ITJ841" s="51"/>
      <c r="ITK841" s="13"/>
      <c r="ITL841" s="13"/>
      <c r="ITM841" s="14"/>
      <c r="ITN841" s="14"/>
      <c r="ITO841" s="41"/>
      <c r="ITP841" s="44"/>
      <c r="ITQ841" s="51"/>
      <c r="ITR841" s="51"/>
      <c r="ITS841" s="51"/>
      <c r="ITT841" s="13"/>
      <c r="ITU841" s="13"/>
      <c r="ITV841" s="14"/>
      <c r="ITW841" s="14"/>
      <c r="ITX841" s="41"/>
      <c r="ITY841" s="44"/>
      <c r="ITZ841" s="51"/>
      <c r="IUA841" s="51"/>
      <c r="IUB841" s="51"/>
      <c r="IUC841" s="13"/>
      <c r="IUD841" s="13"/>
      <c r="IUE841" s="14"/>
      <c r="IUF841" s="14"/>
      <c r="IUG841" s="41"/>
      <c r="IUH841" s="44"/>
      <c r="IUI841" s="51"/>
      <c r="IUJ841" s="51"/>
      <c r="IUK841" s="51"/>
      <c r="IUL841" s="13"/>
      <c r="IUM841" s="13"/>
      <c r="IUN841" s="14"/>
      <c r="IUO841" s="14"/>
      <c r="IUP841" s="41"/>
      <c r="IUQ841" s="44"/>
      <c r="IUR841" s="51"/>
      <c r="IUS841" s="51"/>
      <c r="IUT841" s="51"/>
      <c r="IUU841" s="13"/>
      <c r="IUV841" s="13"/>
      <c r="IUW841" s="14"/>
      <c r="IUX841" s="14"/>
      <c r="IUY841" s="41"/>
      <c r="IUZ841" s="44"/>
      <c r="IVA841" s="51"/>
      <c r="IVB841" s="51"/>
      <c r="IVC841" s="51"/>
      <c r="IVD841" s="13"/>
      <c r="IVE841" s="13"/>
      <c r="IVF841" s="14"/>
      <c r="IVG841" s="14"/>
      <c r="IVH841" s="41"/>
      <c r="IVI841" s="44"/>
      <c r="IVJ841" s="51"/>
      <c r="IVK841" s="51"/>
      <c r="IVL841" s="51"/>
      <c r="IVM841" s="13"/>
      <c r="IVN841" s="13"/>
      <c r="IVO841" s="14"/>
      <c r="IVP841" s="14"/>
      <c r="IVQ841" s="41"/>
      <c r="IVR841" s="44"/>
      <c r="IVS841" s="51"/>
      <c r="IVT841" s="51"/>
      <c r="IVU841" s="51"/>
      <c r="IVV841" s="13"/>
      <c r="IVW841" s="13"/>
      <c r="IVX841" s="14"/>
      <c r="IVY841" s="14"/>
      <c r="IVZ841" s="41"/>
      <c r="IWA841" s="44"/>
      <c r="IWB841" s="51"/>
      <c r="IWC841" s="51"/>
      <c r="IWD841" s="51"/>
      <c r="IWE841" s="13"/>
      <c r="IWF841" s="13"/>
      <c r="IWG841" s="14"/>
      <c r="IWH841" s="14"/>
      <c r="IWI841" s="41"/>
      <c r="IWJ841" s="44"/>
      <c r="IWK841" s="51"/>
      <c r="IWL841" s="51"/>
      <c r="IWM841" s="51"/>
      <c r="IWN841" s="13"/>
      <c r="IWO841" s="13"/>
      <c r="IWP841" s="14"/>
      <c r="IWQ841" s="14"/>
      <c r="IWR841" s="41"/>
      <c r="IWS841" s="44"/>
      <c r="IWT841" s="51"/>
      <c r="IWU841" s="51"/>
      <c r="IWV841" s="51"/>
      <c r="IWW841" s="13"/>
      <c r="IWX841" s="13"/>
      <c r="IWY841" s="14"/>
      <c r="IWZ841" s="14"/>
      <c r="IXA841" s="41"/>
      <c r="IXB841" s="44"/>
      <c r="IXC841" s="51"/>
      <c r="IXD841" s="51"/>
      <c r="IXE841" s="51"/>
      <c r="IXF841" s="13"/>
      <c r="IXG841" s="13"/>
      <c r="IXH841" s="14"/>
      <c r="IXI841" s="14"/>
      <c r="IXJ841" s="41"/>
      <c r="IXK841" s="44"/>
      <c r="IXL841" s="51"/>
      <c r="IXM841" s="51"/>
      <c r="IXN841" s="51"/>
      <c r="IXO841" s="13"/>
      <c r="IXP841" s="13"/>
      <c r="IXQ841" s="14"/>
      <c r="IXR841" s="14"/>
      <c r="IXS841" s="41"/>
      <c r="IXT841" s="44"/>
      <c r="IXU841" s="51"/>
      <c r="IXV841" s="51"/>
      <c r="IXW841" s="51"/>
      <c r="IXX841" s="13"/>
      <c r="IXY841" s="13"/>
      <c r="IXZ841" s="14"/>
      <c r="IYA841" s="14"/>
      <c r="IYB841" s="41"/>
      <c r="IYC841" s="44"/>
      <c r="IYD841" s="51"/>
      <c r="IYE841" s="51"/>
      <c r="IYF841" s="51"/>
      <c r="IYG841" s="13"/>
      <c r="IYH841" s="13"/>
      <c r="IYI841" s="14"/>
      <c r="IYJ841" s="14"/>
      <c r="IYK841" s="41"/>
      <c r="IYL841" s="44"/>
      <c r="IYM841" s="51"/>
      <c r="IYN841" s="51"/>
      <c r="IYO841" s="51"/>
      <c r="IYP841" s="13"/>
      <c r="IYQ841" s="13"/>
      <c r="IYR841" s="14"/>
      <c r="IYS841" s="14"/>
      <c r="IYT841" s="41"/>
      <c r="IYU841" s="44"/>
      <c r="IYV841" s="51"/>
      <c r="IYW841" s="51"/>
      <c r="IYX841" s="51"/>
      <c r="IYY841" s="13"/>
      <c r="IYZ841" s="13"/>
      <c r="IZA841" s="14"/>
      <c r="IZB841" s="14"/>
      <c r="IZC841" s="41"/>
      <c r="IZD841" s="44"/>
      <c r="IZE841" s="51"/>
      <c r="IZF841" s="51"/>
      <c r="IZG841" s="51"/>
      <c r="IZH841" s="13"/>
      <c r="IZI841" s="13"/>
      <c r="IZJ841" s="14"/>
      <c r="IZK841" s="14"/>
      <c r="IZL841" s="41"/>
      <c r="IZM841" s="44"/>
      <c r="IZN841" s="51"/>
      <c r="IZO841" s="51"/>
      <c r="IZP841" s="51"/>
      <c r="IZQ841" s="13"/>
      <c r="IZR841" s="13"/>
      <c r="IZS841" s="14"/>
      <c r="IZT841" s="14"/>
      <c r="IZU841" s="41"/>
      <c r="IZV841" s="44"/>
      <c r="IZW841" s="51"/>
      <c r="IZX841" s="51"/>
      <c r="IZY841" s="51"/>
      <c r="IZZ841" s="13"/>
      <c r="JAA841" s="13"/>
      <c r="JAB841" s="14"/>
      <c r="JAC841" s="14"/>
      <c r="JAD841" s="41"/>
      <c r="JAE841" s="44"/>
      <c r="JAF841" s="51"/>
      <c r="JAG841" s="51"/>
      <c r="JAH841" s="51"/>
      <c r="JAI841" s="13"/>
      <c r="JAJ841" s="13"/>
      <c r="JAK841" s="14"/>
      <c r="JAL841" s="14"/>
      <c r="JAM841" s="41"/>
      <c r="JAN841" s="44"/>
      <c r="JAO841" s="51"/>
      <c r="JAP841" s="51"/>
      <c r="JAQ841" s="51"/>
      <c r="JAR841" s="13"/>
      <c r="JAS841" s="13"/>
      <c r="JAT841" s="14"/>
      <c r="JAU841" s="14"/>
      <c r="JAV841" s="41"/>
      <c r="JAW841" s="44"/>
      <c r="JAX841" s="51"/>
      <c r="JAY841" s="51"/>
      <c r="JAZ841" s="51"/>
      <c r="JBA841" s="13"/>
      <c r="JBB841" s="13"/>
      <c r="JBC841" s="14"/>
      <c r="JBD841" s="14"/>
      <c r="JBE841" s="41"/>
      <c r="JBF841" s="44"/>
      <c r="JBG841" s="51"/>
      <c r="JBH841" s="51"/>
      <c r="JBI841" s="51"/>
      <c r="JBJ841" s="13"/>
      <c r="JBK841" s="13"/>
      <c r="JBL841" s="14"/>
      <c r="JBM841" s="14"/>
      <c r="JBN841" s="41"/>
      <c r="JBO841" s="44"/>
      <c r="JBP841" s="51"/>
      <c r="JBQ841" s="51"/>
      <c r="JBR841" s="51"/>
      <c r="JBS841" s="13"/>
      <c r="JBT841" s="13"/>
      <c r="JBU841" s="14"/>
      <c r="JBV841" s="14"/>
      <c r="JBW841" s="41"/>
      <c r="JBX841" s="44"/>
      <c r="JBY841" s="51"/>
      <c r="JBZ841" s="51"/>
      <c r="JCA841" s="51"/>
      <c r="JCB841" s="13"/>
      <c r="JCC841" s="13"/>
      <c r="JCD841" s="14"/>
      <c r="JCE841" s="14"/>
      <c r="JCF841" s="41"/>
      <c r="JCG841" s="44"/>
      <c r="JCH841" s="51"/>
      <c r="JCI841" s="51"/>
      <c r="JCJ841" s="51"/>
      <c r="JCK841" s="13"/>
      <c r="JCL841" s="13"/>
      <c r="JCM841" s="14"/>
      <c r="JCN841" s="14"/>
      <c r="JCO841" s="41"/>
      <c r="JCP841" s="44"/>
      <c r="JCQ841" s="51"/>
      <c r="JCR841" s="51"/>
      <c r="JCS841" s="51"/>
      <c r="JCT841" s="13"/>
      <c r="JCU841" s="13"/>
      <c r="JCV841" s="14"/>
      <c r="JCW841" s="14"/>
      <c r="JCX841" s="41"/>
      <c r="JCY841" s="44"/>
      <c r="JCZ841" s="51"/>
      <c r="JDA841" s="51"/>
      <c r="JDB841" s="51"/>
      <c r="JDC841" s="13"/>
      <c r="JDD841" s="13"/>
      <c r="JDE841" s="14"/>
      <c r="JDF841" s="14"/>
      <c r="JDG841" s="41"/>
      <c r="JDH841" s="44"/>
      <c r="JDI841" s="51"/>
      <c r="JDJ841" s="51"/>
      <c r="JDK841" s="51"/>
      <c r="JDL841" s="13"/>
      <c r="JDM841" s="13"/>
      <c r="JDN841" s="14"/>
      <c r="JDO841" s="14"/>
      <c r="JDP841" s="41"/>
      <c r="JDQ841" s="44"/>
      <c r="JDR841" s="51"/>
      <c r="JDS841" s="51"/>
      <c r="JDT841" s="51"/>
      <c r="JDU841" s="13"/>
      <c r="JDV841" s="13"/>
      <c r="JDW841" s="14"/>
      <c r="JDX841" s="14"/>
      <c r="JDY841" s="41"/>
      <c r="JDZ841" s="44"/>
      <c r="JEA841" s="51"/>
      <c r="JEB841" s="51"/>
      <c r="JEC841" s="51"/>
      <c r="JED841" s="13"/>
      <c r="JEE841" s="13"/>
      <c r="JEF841" s="14"/>
      <c r="JEG841" s="14"/>
      <c r="JEH841" s="41"/>
      <c r="JEI841" s="44"/>
      <c r="JEJ841" s="51"/>
      <c r="JEK841" s="51"/>
      <c r="JEL841" s="51"/>
      <c r="JEM841" s="13"/>
      <c r="JEN841" s="13"/>
      <c r="JEO841" s="14"/>
      <c r="JEP841" s="14"/>
      <c r="JEQ841" s="41"/>
      <c r="JER841" s="44"/>
      <c r="JES841" s="51"/>
      <c r="JET841" s="51"/>
      <c r="JEU841" s="51"/>
      <c r="JEV841" s="13"/>
      <c r="JEW841" s="13"/>
      <c r="JEX841" s="14"/>
      <c r="JEY841" s="14"/>
      <c r="JEZ841" s="41"/>
      <c r="JFA841" s="44"/>
      <c r="JFB841" s="51"/>
      <c r="JFC841" s="51"/>
      <c r="JFD841" s="51"/>
      <c r="JFE841" s="13"/>
      <c r="JFF841" s="13"/>
      <c r="JFG841" s="14"/>
      <c r="JFH841" s="14"/>
      <c r="JFI841" s="41"/>
      <c r="JFJ841" s="44"/>
      <c r="JFK841" s="51"/>
      <c r="JFL841" s="51"/>
      <c r="JFM841" s="51"/>
      <c r="JFN841" s="13"/>
      <c r="JFO841" s="13"/>
      <c r="JFP841" s="14"/>
      <c r="JFQ841" s="14"/>
      <c r="JFR841" s="41"/>
      <c r="JFS841" s="44"/>
      <c r="JFT841" s="51"/>
      <c r="JFU841" s="51"/>
      <c r="JFV841" s="51"/>
      <c r="JFW841" s="13"/>
      <c r="JFX841" s="13"/>
      <c r="JFY841" s="14"/>
      <c r="JFZ841" s="14"/>
      <c r="JGA841" s="41"/>
      <c r="JGB841" s="44"/>
      <c r="JGC841" s="51"/>
      <c r="JGD841" s="51"/>
      <c r="JGE841" s="51"/>
      <c r="JGF841" s="13"/>
      <c r="JGG841" s="13"/>
      <c r="JGH841" s="14"/>
      <c r="JGI841" s="14"/>
      <c r="JGJ841" s="41"/>
      <c r="JGK841" s="44"/>
      <c r="JGL841" s="51"/>
      <c r="JGM841" s="51"/>
      <c r="JGN841" s="51"/>
      <c r="JGO841" s="13"/>
      <c r="JGP841" s="13"/>
      <c r="JGQ841" s="14"/>
      <c r="JGR841" s="14"/>
      <c r="JGS841" s="41"/>
      <c r="JGT841" s="44"/>
      <c r="JGU841" s="51"/>
      <c r="JGV841" s="51"/>
      <c r="JGW841" s="51"/>
      <c r="JGX841" s="13"/>
      <c r="JGY841" s="13"/>
      <c r="JGZ841" s="14"/>
      <c r="JHA841" s="14"/>
      <c r="JHB841" s="41"/>
      <c r="JHC841" s="44"/>
      <c r="JHD841" s="51"/>
      <c r="JHE841" s="51"/>
      <c r="JHF841" s="51"/>
      <c r="JHG841" s="13"/>
      <c r="JHH841" s="13"/>
      <c r="JHI841" s="14"/>
      <c r="JHJ841" s="14"/>
      <c r="JHK841" s="41"/>
      <c r="JHL841" s="44"/>
      <c r="JHM841" s="51"/>
      <c r="JHN841" s="51"/>
      <c r="JHO841" s="51"/>
      <c r="JHP841" s="13"/>
      <c r="JHQ841" s="13"/>
      <c r="JHR841" s="14"/>
      <c r="JHS841" s="14"/>
      <c r="JHT841" s="41"/>
      <c r="JHU841" s="44"/>
      <c r="JHV841" s="51"/>
      <c r="JHW841" s="51"/>
      <c r="JHX841" s="51"/>
      <c r="JHY841" s="13"/>
      <c r="JHZ841" s="13"/>
      <c r="JIA841" s="14"/>
      <c r="JIB841" s="14"/>
      <c r="JIC841" s="41"/>
      <c r="JID841" s="44"/>
      <c r="JIE841" s="51"/>
      <c r="JIF841" s="51"/>
      <c r="JIG841" s="51"/>
      <c r="JIH841" s="13"/>
      <c r="JII841" s="13"/>
      <c r="JIJ841" s="14"/>
      <c r="JIK841" s="14"/>
      <c r="JIL841" s="41"/>
      <c r="JIM841" s="44"/>
      <c r="JIN841" s="51"/>
      <c r="JIO841" s="51"/>
      <c r="JIP841" s="51"/>
      <c r="JIQ841" s="13"/>
      <c r="JIR841" s="13"/>
      <c r="JIS841" s="14"/>
      <c r="JIT841" s="14"/>
      <c r="JIU841" s="41"/>
      <c r="JIV841" s="44"/>
      <c r="JIW841" s="51"/>
      <c r="JIX841" s="51"/>
      <c r="JIY841" s="51"/>
      <c r="JIZ841" s="13"/>
      <c r="JJA841" s="13"/>
      <c r="JJB841" s="14"/>
      <c r="JJC841" s="14"/>
      <c r="JJD841" s="41"/>
      <c r="JJE841" s="44"/>
      <c r="JJF841" s="51"/>
      <c r="JJG841" s="51"/>
      <c r="JJH841" s="51"/>
      <c r="JJI841" s="13"/>
      <c r="JJJ841" s="13"/>
      <c r="JJK841" s="14"/>
      <c r="JJL841" s="14"/>
      <c r="JJM841" s="41"/>
      <c r="JJN841" s="44"/>
      <c r="JJO841" s="51"/>
      <c r="JJP841" s="51"/>
      <c r="JJQ841" s="51"/>
      <c r="JJR841" s="13"/>
      <c r="JJS841" s="13"/>
      <c r="JJT841" s="14"/>
      <c r="JJU841" s="14"/>
      <c r="JJV841" s="41"/>
      <c r="JJW841" s="44"/>
      <c r="JJX841" s="51"/>
      <c r="JJY841" s="51"/>
      <c r="JJZ841" s="51"/>
      <c r="JKA841" s="13"/>
      <c r="JKB841" s="13"/>
      <c r="JKC841" s="14"/>
      <c r="JKD841" s="14"/>
      <c r="JKE841" s="41"/>
      <c r="JKF841" s="44"/>
      <c r="JKG841" s="51"/>
      <c r="JKH841" s="51"/>
      <c r="JKI841" s="51"/>
      <c r="JKJ841" s="13"/>
      <c r="JKK841" s="13"/>
      <c r="JKL841" s="14"/>
      <c r="JKM841" s="14"/>
      <c r="JKN841" s="41"/>
      <c r="JKO841" s="44"/>
      <c r="JKP841" s="51"/>
      <c r="JKQ841" s="51"/>
      <c r="JKR841" s="51"/>
      <c r="JKS841" s="13"/>
      <c r="JKT841" s="13"/>
      <c r="JKU841" s="14"/>
      <c r="JKV841" s="14"/>
      <c r="JKW841" s="41"/>
      <c r="JKX841" s="44"/>
      <c r="JKY841" s="51"/>
      <c r="JKZ841" s="51"/>
      <c r="JLA841" s="51"/>
      <c r="JLB841" s="13"/>
      <c r="JLC841" s="13"/>
      <c r="JLD841" s="14"/>
      <c r="JLE841" s="14"/>
      <c r="JLF841" s="41"/>
      <c r="JLG841" s="44"/>
      <c r="JLH841" s="51"/>
      <c r="JLI841" s="51"/>
      <c r="JLJ841" s="51"/>
      <c r="JLK841" s="13"/>
      <c r="JLL841" s="13"/>
      <c r="JLM841" s="14"/>
      <c r="JLN841" s="14"/>
      <c r="JLO841" s="41"/>
      <c r="JLP841" s="44"/>
      <c r="JLQ841" s="51"/>
      <c r="JLR841" s="51"/>
      <c r="JLS841" s="51"/>
      <c r="JLT841" s="13"/>
      <c r="JLU841" s="13"/>
      <c r="JLV841" s="14"/>
      <c r="JLW841" s="14"/>
      <c r="JLX841" s="41"/>
      <c r="JLY841" s="44"/>
      <c r="JLZ841" s="51"/>
      <c r="JMA841" s="51"/>
      <c r="JMB841" s="51"/>
      <c r="JMC841" s="13"/>
      <c r="JMD841" s="13"/>
      <c r="JME841" s="14"/>
      <c r="JMF841" s="14"/>
      <c r="JMG841" s="41"/>
      <c r="JMH841" s="44"/>
      <c r="JMI841" s="51"/>
      <c r="JMJ841" s="51"/>
      <c r="JMK841" s="51"/>
      <c r="JML841" s="13"/>
      <c r="JMM841" s="13"/>
      <c r="JMN841" s="14"/>
      <c r="JMO841" s="14"/>
      <c r="JMP841" s="41"/>
      <c r="JMQ841" s="44"/>
      <c r="JMR841" s="51"/>
      <c r="JMS841" s="51"/>
      <c r="JMT841" s="51"/>
      <c r="JMU841" s="13"/>
      <c r="JMV841" s="13"/>
      <c r="JMW841" s="14"/>
      <c r="JMX841" s="14"/>
      <c r="JMY841" s="41"/>
      <c r="JMZ841" s="44"/>
      <c r="JNA841" s="51"/>
      <c r="JNB841" s="51"/>
      <c r="JNC841" s="51"/>
      <c r="JND841" s="13"/>
      <c r="JNE841" s="13"/>
      <c r="JNF841" s="14"/>
      <c r="JNG841" s="14"/>
      <c r="JNH841" s="41"/>
      <c r="JNI841" s="44"/>
      <c r="JNJ841" s="51"/>
      <c r="JNK841" s="51"/>
      <c r="JNL841" s="51"/>
      <c r="JNM841" s="13"/>
      <c r="JNN841" s="13"/>
      <c r="JNO841" s="14"/>
      <c r="JNP841" s="14"/>
      <c r="JNQ841" s="41"/>
      <c r="JNR841" s="44"/>
      <c r="JNS841" s="51"/>
      <c r="JNT841" s="51"/>
      <c r="JNU841" s="51"/>
      <c r="JNV841" s="13"/>
      <c r="JNW841" s="13"/>
      <c r="JNX841" s="14"/>
      <c r="JNY841" s="14"/>
      <c r="JNZ841" s="41"/>
      <c r="JOA841" s="44"/>
      <c r="JOB841" s="51"/>
      <c r="JOC841" s="51"/>
      <c r="JOD841" s="51"/>
      <c r="JOE841" s="13"/>
      <c r="JOF841" s="13"/>
      <c r="JOG841" s="14"/>
      <c r="JOH841" s="14"/>
      <c r="JOI841" s="41"/>
      <c r="JOJ841" s="44"/>
      <c r="JOK841" s="51"/>
      <c r="JOL841" s="51"/>
      <c r="JOM841" s="51"/>
      <c r="JON841" s="13"/>
      <c r="JOO841" s="13"/>
      <c r="JOP841" s="14"/>
      <c r="JOQ841" s="14"/>
      <c r="JOR841" s="41"/>
      <c r="JOS841" s="44"/>
      <c r="JOT841" s="51"/>
      <c r="JOU841" s="51"/>
      <c r="JOV841" s="51"/>
      <c r="JOW841" s="13"/>
      <c r="JOX841" s="13"/>
      <c r="JOY841" s="14"/>
      <c r="JOZ841" s="14"/>
      <c r="JPA841" s="41"/>
      <c r="JPB841" s="44"/>
      <c r="JPC841" s="51"/>
      <c r="JPD841" s="51"/>
      <c r="JPE841" s="51"/>
      <c r="JPF841" s="13"/>
      <c r="JPG841" s="13"/>
      <c r="JPH841" s="14"/>
      <c r="JPI841" s="14"/>
      <c r="JPJ841" s="41"/>
      <c r="JPK841" s="44"/>
      <c r="JPL841" s="51"/>
      <c r="JPM841" s="51"/>
      <c r="JPN841" s="51"/>
      <c r="JPO841" s="13"/>
      <c r="JPP841" s="13"/>
      <c r="JPQ841" s="14"/>
      <c r="JPR841" s="14"/>
      <c r="JPS841" s="41"/>
      <c r="JPT841" s="44"/>
      <c r="JPU841" s="51"/>
      <c r="JPV841" s="51"/>
      <c r="JPW841" s="51"/>
      <c r="JPX841" s="13"/>
      <c r="JPY841" s="13"/>
      <c r="JPZ841" s="14"/>
      <c r="JQA841" s="14"/>
      <c r="JQB841" s="41"/>
      <c r="JQC841" s="44"/>
      <c r="JQD841" s="51"/>
      <c r="JQE841" s="51"/>
      <c r="JQF841" s="51"/>
      <c r="JQG841" s="13"/>
      <c r="JQH841" s="13"/>
      <c r="JQI841" s="14"/>
      <c r="JQJ841" s="14"/>
      <c r="JQK841" s="41"/>
      <c r="JQL841" s="44"/>
      <c r="JQM841" s="51"/>
      <c r="JQN841" s="51"/>
      <c r="JQO841" s="51"/>
      <c r="JQP841" s="13"/>
      <c r="JQQ841" s="13"/>
      <c r="JQR841" s="14"/>
      <c r="JQS841" s="14"/>
      <c r="JQT841" s="41"/>
      <c r="JQU841" s="44"/>
      <c r="JQV841" s="51"/>
      <c r="JQW841" s="51"/>
      <c r="JQX841" s="51"/>
      <c r="JQY841" s="13"/>
      <c r="JQZ841" s="13"/>
      <c r="JRA841" s="14"/>
      <c r="JRB841" s="14"/>
      <c r="JRC841" s="41"/>
      <c r="JRD841" s="44"/>
      <c r="JRE841" s="51"/>
      <c r="JRF841" s="51"/>
      <c r="JRG841" s="51"/>
      <c r="JRH841" s="13"/>
      <c r="JRI841" s="13"/>
      <c r="JRJ841" s="14"/>
      <c r="JRK841" s="14"/>
      <c r="JRL841" s="41"/>
      <c r="JRM841" s="44"/>
      <c r="JRN841" s="51"/>
      <c r="JRO841" s="51"/>
      <c r="JRP841" s="51"/>
      <c r="JRQ841" s="13"/>
      <c r="JRR841" s="13"/>
      <c r="JRS841" s="14"/>
      <c r="JRT841" s="14"/>
      <c r="JRU841" s="41"/>
      <c r="JRV841" s="44"/>
      <c r="JRW841" s="51"/>
      <c r="JRX841" s="51"/>
      <c r="JRY841" s="51"/>
      <c r="JRZ841" s="13"/>
      <c r="JSA841" s="13"/>
      <c r="JSB841" s="14"/>
      <c r="JSC841" s="14"/>
      <c r="JSD841" s="41"/>
      <c r="JSE841" s="44"/>
      <c r="JSF841" s="51"/>
      <c r="JSG841" s="51"/>
      <c r="JSH841" s="51"/>
      <c r="JSI841" s="13"/>
      <c r="JSJ841" s="13"/>
      <c r="JSK841" s="14"/>
      <c r="JSL841" s="14"/>
      <c r="JSM841" s="41"/>
      <c r="JSN841" s="44"/>
      <c r="JSO841" s="51"/>
      <c r="JSP841" s="51"/>
      <c r="JSQ841" s="51"/>
      <c r="JSR841" s="13"/>
      <c r="JSS841" s="13"/>
      <c r="JST841" s="14"/>
      <c r="JSU841" s="14"/>
      <c r="JSV841" s="41"/>
      <c r="JSW841" s="44"/>
      <c r="JSX841" s="51"/>
      <c r="JSY841" s="51"/>
      <c r="JSZ841" s="51"/>
      <c r="JTA841" s="13"/>
      <c r="JTB841" s="13"/>
      <c r="JTC841" s="14"/>
      <c r="JTD841" s="14"/>
      <c r="JTE841" s="41"/>
      <c r="JTF841" s="44"/>
      <c r="JTG841" s="51"/>
      <c r="JTH841" s="51"/>
      <c r="JTI841" s="51"/>
      <c r="JTJ841" s="13"/>
      <c r="JTK841" s="13"/>
      <c r="JTL841" s="14"/>
      <c r="JTM841" s="14"/>
      <c r="JTN841" s="41"/>
      <c r="JTO841" s="44"/>
      <c r="JTP841" s="51"/>
      <c r="JTQ841" s="51"/>
      <c r="JTR841" s="51"/>
      <c r="JTS841" s="13"/>
      <c r="JTT841" s="13"/>
      <c r="JTU841" s="14"/>
      <c r="JTV841" s="14"/>
      <c r="JTW841" s="41"/>
      <c r="JTX841" s="44"/>
      <c r="JTY841" s="51"/>
      <c r="JTZ841" s="51"/>
      <c r="JUA841" s="51"/>
      <c r="JUB841" s="13"/>
      <c r="JUC841" s="13"/>
      <c r="JUD841" s="14"/>
      <c r="JUE841" s="14"/>
      <c r="JUF841" s="41"/>
      <c r="JUG841" s="44"/>
      <c r="JUH841" s="51"/>
      <c r="JUI841" s="51"/>
      <c r="JUJ841" s="51"/>
      <c r="JUK841" s="13"/>
      <c r="JUL841" s="13"/>
      <c r="JUM841" s="14"/>
      <c r="JUN841" s="14"/>
      <c r="JUO841" s="41"/>
      <c r="JUP841" s="44"/>
      <c r="JUQ841" s="51"/>
      <c r="JUR841" s="51"/>
      <c r="JUS841" s="51"/>
      <c r="JUT841" s="13"/>
      <c r="JUU841" s="13"/>
      <c r="JUV841" s="14"/>
      <c r="JUW841" s="14"/>
      <c r="JUX841" s="41"/>
      <c r="JUY841" s="44"/>
      <c r="JUZ841" s="51"/>
      <c r="JVA841" s="51"/>
      <c r="JVB841" s="51"/>
      <c r="JVC841" s="13"/>
      <c r="JVD841" s="13"/>
      <c r="JVE841" s="14"/>
      <c r="JVF841" s="14"/>
      <c r="JVG841" s="41"/>
      <c r="JVH841" s="44"/>
      <c r="JVI841" s="51"/>
      <c r="JVJ841" s="51"/>
      <c r="JVK841" s="51"/>
      <c r="JVL841" s="13"/>
      <c r="JVM841" s="13"/>
      <c r="JVN841" s="14"/>
      <c r="JVO841" s="14"/>
      <c r="JVP841" s="41"/>
      <c r="JVQ841" s="44"/>
      <c r="JVR841" s="51"/>
      <c r="JVS841" s="51"/>
      <c r="JVT841" s="51"/>
      <c r="JVU841" s="13"/>
      <c r="JVV841" s="13"/>
      <c r="JVW841" s="14"/>
      <c r="JVX841" s="14"/>
      <c r="JVY841" s="41"/>
      <c r="JVZ841" s="44"/>
      <c r="JWA841" s="51"/>
      <c r="JWB841" s="51"/>
      <c r="JWC841" s="51"/>
      <c r="JWD841" s="13"/>
      <c r="JWE841" s="13"/>
      <c r="JWF841" s="14"/>
      <c r="JWG841" s="14"/>
      <c r="JWH841" s="41"/>
      <c r="JWI841" s="44"/>
      <c r="JWJ841" s="51"/>
      <c r="JWK841" s="51"/>
      <c r="JWL841" s="51"/>
      <c r="JWM841" s="13"/>
      <c r="JWN841" s="13"/>
      <c r="JWO841" s="14"/>
      <c r="JWP841" s="14"/>
      <c r="JWQ841" s="41"/>
      <c r="JWR841" s="44"/>
      <c r="JWS841" s="51"/>
      <c r="JWT841" s="51"/>
      <c r="JWU841" s="51"/>
      <c r="JWV841" s="13"/>
      <c r="JWW841" s="13"/>
      <c r="JWX841" s="14"/>
      <c r="JWY841" s="14"/>
      <c r="JWZ841" s="41"/>
      <c r="JXA841" s="44"/>
      <c r="JXB841" s="51"/>
      <c r="JXC841" s="51"/>
      <c r="JXD841" s="51"/>
      <c r="JXE841" s="13"/>
      <c r="JXF841" s="13"/>
      <c r="JXG841" s="14"/>
      <c r="JXH841" s="14"/>
      <c r="JXI841" s="41"/>
      <c r="JXJ841" s="44"/>
      <c r="JXK841" s="51"/>
      <c r="JXL841" s="51"/>
      <c r="JXM841" s="51"/>
      <c r="JXN841" s="13"/>
      <c r="JXO841" s="13"/>
      <c r="JXP841" s="14"/>
      <c r="JXQ841" s="14"/>
      <c r="JXR841" s="41"/>
      <c r="JXS841" s="44"/>
      <c r="JXT841" s="51"/>
      <c r="JXU841" s="51"/>
      <c r="JXV841" s="51"/>
      <c r="JXW841" s="13"/>
      <c r="JXX841" s="13"/>
      <c r="JXY841" s="14"/>
      <c r="JXZ841" s="14"/>
      <c r="JYA841" s="41"/>
      <c r="JYB841" s="44"/>
      <c r="JYC841" s="51"/>
      <c r="JYD841" s="51"/>
      <c r="JYE841" s="51"/>
      <c r="JYF841" s="13"/>
      <c r="JYG841" s="13"/>
      <c r="JYH841" s="14"/>
      <c r="JYI841" s="14"/>
      <c r="JYJ841" s="41"/>
      <c r="JYK841" s="44"/>
      <c r="JYL841" s="51"/>
      <c r="JYM841" s="51"/>
      <c r="JYN841" s="51"/>
      <c r="JYO841" s="13"/>
      <c r="JYP841" s="13"/>
      <c r="JYQ841" s="14"/>
      <c r="JYR841" s="14"/>
      <c r="JYS841" s="41"/>
      <c r="JYT841" s="44"/>
      <c r="JYU841" s="51"/>
      <c r="JYV841" s="51"/>
      <c r="JYW841" s="51"/>
      <c r="JYX841" s="13"/>
      <c r="JYY841" s="13"/>
      <c r="JYZ841" s="14"/>
      <c r="JZA841" s="14"/>
      <c r="JZB841" s="41"/>
      <c r="JZC841" s="44"/>
      <c r="JZD841" s="51"/>
      <c r="JZE841" s="51"/>
      <c r="JZF841" s="51"/>
      <c r="JZG841" s="13"/>
      <c r="JZH841" s="13"/>
      <c r="JZI841" s="14"/>
      <c r="JZJ841" s="14"/>
      <c r="JZK841" s="41"/>
      <c r="JZL841" s="44"/>
      <c r="JZM841" s="51"/>
      <c r="JZN841" s="51"/>
      <c r="JZO841" s="51"/>
      <c r="JZP841" s="13"/>
      <c r="JZQ841" s="13"/>
      <c r="JZR841" s="14"/>
      <c r="JZS841" s="14"/>
      <c r="JZT841" s="41"/>
      <c r="JZU841" s="44"/>
      <c r="JZV841" s="51"/>
      <c r="JZW841" s="51"/>
      <c r="JZX841" s="51"/>
      <c r="JZY841" s="13"/>
      <c r="JZZ841" s="13"/>
      <c r="KAA841" s="14"/>
      <c r="KAB841" s="14"/>
      <c r="KAC841" s="41"/>
      <c r="KAD841" s="44"/>
      <c r="KAE841" s="51"/>
      <c r="KAF841" s="51"/>
      <c r="KAG841" s="51"/>
      <c r="KAH841" s="13"/>
      <c r="KAI841" s="13"/>
      <c r="KAJ841" s="14"/>
      <c r="KAK841" s="14"/>
      <c r="KAL841" s="41"/>
      <c r="KAM841" s="44"/>
      <c r="KAN841" s="51"/>
      <c r="KAO841" s="51"/>
      <c r="KAP841" s="51"/>
      <c r="KAQ841" s="13"/>
      <c r="KAR841" s="13"/>
      <c r="KAS841" s="14"/>
      <c r="KAT841" s="14"/>
      <c r="KAU841" s="41"/>
      <c r="KAV841" s="44"/>
      <c r="KAW841" s="51"/>
      <c r="KAX841" s="51"/>
      <c r="KAY841" s="51"/>
      <c r="KAZ841" s="13"/>
      <c r="KBA841" s="13"/>
      <c r="KBB841" s="14"/>
      <c r="KBC841" s="14"/>
      <c r="KBD841" s="41"/>
      <c r="KBE841" s="44"/>
      <c r="KBF841" s="51"/>
      <c r="KBG841" s="51"/>
      <c r="KBH841" s="51"/>
      <c r="KBI841" s="13"/>
      <c r="KBJ841" s="13"/>
      <c r="KBK841" s="14"/>
      <c r="KBL841" s="14"/>
      <c r="KBM841" s="41"/>
      <c r="KBN841" s="44"/>
      <c r="KBO841" s="51"/>
      <c r="KBP841" s="51"/>
      <c r="KBQ841" s="51"/>
      <c r="KBR841" s="13"/>
      <c r="KBS841" s="13"/>
      <c r="KBT841" s="14"/>
      <c r="KBU841" s="14"/>
      <c r="KBV841" s="41"/>
      <c r="KBW841" s="44"/>
      <c r="KBX841" s="51"/>
      <c r="KBY841" s="51"/>
      <c r="KBZ841" s="51"/>
      <c r="KCA841" s="13"/>
      <c r="KCB841" s="13"/>
      <c r="KCC841" s="14"/>
      <c r="KCD841" s="14"/>
      <c r="KCE841" s="41"/>
      <c r="KCF841" s="44"/>
      <c r="KCG841" s="51"/>
      <c r="KCH841" s="51"/>
      <c r="KCI841" s="51"/>
      <c r="KCJ841" s="13"/>
      <c r="KCK841" s="13"/>
      <c r="KCL841" s="14"/>
      <c r="KCM841" s="14"/>
      <c r="KCN841" s="41"/>
      <c r="KCO841" s="44"/>
      <c r="KCP841" s="51"/>
      <c r="KCQ841" s="51"/>
      <c r="KCR841" s="51"/>
      <c r="KCS841" s="13"/>
      <c r="KCT841" s="13"/>
      <c r="KCU841" s="14"/>
      <c r="KCV841" s="14"/>
      <c r="KCW841" s="41"/>
      <c r="KCX841" s="44"/>
      <c r="KCY841" s="51"/>
      <c r="KCZ841" s="51"/>
      <c r="KDA841" s="51"/>
      <c r="KDB841" s="13"/>
      <c r="KDC841" s="13"/>
      <c r="KDD841" s="14"/>
      <c r="KDE841" s="14"/>
      <c r="KDF841" s="41"/>
      <c r="KDG841" s="44"/>
      <c r="KDH841" s="51"/>
      <c r="KDI841" s="51"/>
      <c r="KDJ841" s="51"/>
      <c r="KDK841" s="13"/>
      <c r="KDL841" s="13"/>
      <c r="KDM841" s="14"/>
      <c r="KDN841" s="14"/>
      <c r="KDO841" s="41"/>
      <c r="KDP841" s="44"/>
      <c r="KDQ841" s="51"/>
      <c r="KDR841" s="51"/>
      <c r="KDS841" s="51"/>
      <c r="KDT841" s="13"/>
      <c r="KDU841" s="13"/>
      <c r="KDV841" s="14"/>
      <c r="KDW841" s="14"/>
      <c r="KDX841" s="41"/>
      <c r="KDY841" s="44"/>
      <c r="KDZ841" s="51"/>
      <c r="KEA841" s="51"/>
      <c r="KEB841" s="51"/>
      <c r="KEC841" s="13"/>
      <c r="KED841" s="13"/>
      <c r="KEE841" s="14"/>
      <c r="KEF841" s="14"/>
      <c r="KEG841" s="41"/>
      <c r="KEH841" s="44"/>
      <c r="KEI841" s="51"/>
      <c r="KEJ841" s="51"/>
      <c r="KEK841" s="51"/>
      <c r="KEL841" s="13"/>
      <c r="KEM841" s="13"/>
      <c r="KEN841" s="14"/>
      <c r="KEO841" s="14"/>
      <c r="KEP841" s="41"/>
      <c r="KEQ841" s="44"/>
      <c r="KER841" s="51"/>
      <c r="KES841" s="51"/>
      <c r="KET841" s="51"/>
      <c r="KEU841" s="13"/>
      <c r="KEV841" s="13"/>
      <c r="KEW841" s="14"/>
      <c r="KEX841" s="14"/>
      <c r="KEY841" s="41"/>
      <c r="KEZ841" s="44"/>
      <c r="KFA841" s="51"/>
      <c r="KFB841" s="51"/>
      <c r="KFC841" s="51"/>
      <c r="KFD841" s="13"/>
      <c r="KFE841" s="13"/>
      <c r="KFF841" s="14"/>
      <c r="KFG841" s="14"/>
      <c r="KFH841" s="41"/>
      <c r="KFI841" s="44"/>
      <c r="KFJ841" s="51"/>
      <c r="KFK841" s="51"/>
      <c r="KFL841" s="51"/>
      <c r="KFM841" s="13"/>
      <c r="KFN841" s="13"/>
      <c r="KFO841" s="14"/>
      <c r="KFP841" s="14"/>
      <c r="KFQ841" s="41"/>
      <c r="KFR841" s="44"/>
      <c r="KFS841" s="51"/>
      <c r="KFT841" s="51"/>
      <c r="KFU841" s="51"/>
      <c r="KFV841" s="13"/>
      <c r="KFW841" s="13"/>
      <c r="KFX841" s="14"/>
      <c r="KFY841" s="14"/>
      <c r="KFZ841" s="41"/>
      <c r="KGA841" s="44"/>
      <c r="KGB841" s="51"/>
      <c r="KGC841" s="51"/>
      <c r="KGD841" s="51"/>
      <c r="KGE841" s="13"/>
      <c r="KGF841" s="13"/>
      <c r="KGG841" s="14"/>
      <c r="KGH841" s="14"/>
      <c r="KGI841" s="41"/>
      <c r="KGJ841" s="44"/>
      <c r="KGK841" s="51"/>
      <c r="KGL841" s="51"/>
      <c r="KGM841" s="51"/>
      <c r="KGN841" s="13"/>
      <c r="KGO841" s="13"/>
      <c r="KGP841" s="14"/>
      <c r="KGQ841" s="14"/>
      <c r="KGR841" s="41"/>
      <c r="KGS841" s="44"/>
      <c r="KGT841" s="51"/>
      <c r="KGU841" s="51"/>
      <c r="KGV841" s="51"/>
      <c r="KGW841" s="13"/>
      <c r="KGX841" s="13"/>
      <c r="KGY841" s="14"/>
      <c r="KGZ841" s="14"/>
      <c r="KHA841" s="41"/>
      <c r="KHB841" s="44"/>
      <c r="KHC841" s="51"/>
      <c r="KHD841" s="51"/>
      <c r="KHE841" s="51"/>
      <c r="KHF841" s="13"/>
      <c r="KHG841" s="13"/>
      <c r="KHH841" s="14"/>
      <c r="KHI841" s="14"/>
      <c r="KHJ841" s="41"/>
      <c r="KHK841" s="44"/>
      <c r="KHL841" s="51"/>
      <c r="KHM841" s="51"/>
      <c r="KHN841" s="51"/>
      <c r="KHO841" s="13"/>
      <c r="KHP841" s="13"/>
      <c r="KHQ841" s="14"/>
      <c r="KHR841" s="14"/>
      <c r="KHS841" s="41"/>
      <c r="KHT841" s="44"/>
      <c r="KHU841" s="51"/>
      <c r="KHV841" s="51"/>
      <c r="KHW841" s="51"/>
      <c r="KHX841" s="13"/>
      <c r="KHY841" s="13"/>
      <c r="KHZ841" s="14"/>
      <c r="KIA841" s="14"/>
      <c r="KIB841" s="41"/>
      <c r="KIC841" s="44"/>
      <c r="KID841" s="51"/>
      <c r="KIE841" s="51"/>
      <c r="KIF841" s="51"/>
      <c r="KIG841" s="13"/>
      <c r="KIH841" s="13"/>
      <c r="KII841" s="14"/>
      <c r="KIJ841" s="14"/>
      <c r="KIK841" s="41"/>
      <c r="KIL841" s="44"/>
      <c r="KIM841" s="51"/>
      <c r="KIN841" s="51"/>
      <c r="KIO841" s="51"/>
      <c r="KIP841" s="13"/>
      <c r="KIQ841" s="13"/>
      <c r="KIR841" s="14"/>
      <c r="KIS841" s="14"/>
      <c r="KIT841" s="41"/>
      <c r="KIU841" s="44"/>
      <c r="KIV841" s="51"/>
      <c r="KIW841" s="51"/>
      <c r="KIX841" s="51"/>
      <c r="KIY841" s="13"/>
      <c r="KIZ841" s="13"/>
      <c r="KJA841" s="14"/>
      <c r="KJB841" s="14"/>
      <c r="KJC841" s="41"/>
      <c r="KJD841" s="44"/>
      <c r="KJE841" s="51"/>
      <c r="KJF841" s="51"/>
      <c r="KJG841" s="51"/>
      <c r="KJH841" s="13"/>
      <c r="KJI841" s="13"/>
      <c r="KJJ841" s="14"/>
      <c r="KJK841" s="14"/>
      <c r="KJL841" s="41"/>
      <c r="KJM841" s="44"/>
      <c r="KJN841" s="51"/>
      <c r="KJO841" s="51"/>
      <c r="KJP841" s="51"/>
      <c r="KJQ841" s="13"/>
      <c r="KJR841" s="13"/>
      <c r="KJS841" s="14"/>
      <c r="KJT841" s="14"/>
      <c r="KJU841" s="41"/>
      <c r="KJV841" s="44"/>
      <c r="KJW841" s="51"/>
      <c r="KJX841" s="51"/>
      <c r="KJY841" s="51"/>
      <c r="KJZ841" s="13"/>
      <c r="KKA841" s="13"/>
      <c r="KKB841" s="14"/>
      <c r="KKC841" s="14"/>
      <c r="KKD841" s="41"/>
      <c r="KKE841" s="44"/>
      <c r="KKF841" s="51"/>
      <c r="KKG841" s="51"/>
      <c r="KKH841" s="51"/>
      <c r="KKI841" s="13"/>
      <c r="KKJ841" s="13"/>
      <c r="KKK841" s="14"/>
      <c r="KKL841" s="14"/>
      <c r="KKM841" s="41"/>
      <c r="KKN841" s="44"/>
      <c r="KKO841" s="51"/>
      <c r="KKP841" s="51"/>
      <c r="KKQ841" s="51"/>
      <c r="KKR841" s="13"/>
      <c r="KKS841" s="13"/>
      <c r="KKT841" s="14"/>
      <c r="KKU841" s="14"/>
      <c r="KKV841" s="41"/>
      <c r="KKW841" s="44"/>
      <c r="KKX841" s="51"/>
      <c r="KKY841" s="51"/>
      <c r="KKZ841" s="51"/>
      <c r="KLA841" s="13"/>
      <c r="KLB841" s="13"/>
      <c r="KLC841" s="14"/>
      <c r="KLD841" s="14"/>
      <c r="KLE841" s="41"/>
      <c r="KLF841" s="44"/>
      <c r="KLG841" s="51"/>
      <c r="KLH841" s="51"/>
      <c r="KLI841" s="51"/>
      <c r="KLJ841" s="13"/>
      <c r="KLK841" s="13"/>
      <c r="KLL841" s="14"/>
      <c r="KLM841" s="14"/>
      <c r="KLN841" s="41"/>
      <c r="KLO841" s="44"/>
      <c r="KLP841" s="51"/>
      <c r="KLQ841" s="51"/>
      <c r="KLR841" s="51"/>
      <c r="KLS841" s="13"/>
      <c r="KLT841" s="13"/>
      <c r="KLU841" s="14"/>
      <c r="KLV841" s="14"/>
      <c r="KLW841" s="41"/>
      <c r="KLX841" s="44"/>
      <c r="KLY841" s="51"/>
      <c r="KLZ841" s="51"/>
      <c r="KMA841" s="51"/>
      <c r="KMB841" s="13"/>
      <c r="KMC841" s="13"/>
      <c r="KMD841" s="14"/>
      <c r="KME841" s="14"/>
      <c r="KMF841" s="41"/>
      <c r="KMG841" s="44"/>
      <c r="KMH841" s="51"/>
      <c r="KMI841" s="51"/>
      <c r="KMJ841" s="51"/>
      <c r="KMK841" s="13"/>
      <c r="KML841" s="13"/>
      <c r="KMM841" s="14"/>
      <c r="KMN841" s="14"/>
      <c r="KMO841" s="41"/>
      <c r="KMP841" s="44"/>
      <c r="KMQ841" s="51"/>
      <c r="KMR841" s="51"/>
      <c r="KMS841" s="51"/>
      <c r="KMT841" s="13"/>
      <c r="KMU841" s="13"/>
      <c r="KMV841" s="14"/>
      <c r="KMW841" s="14"/>
      <c r="KMX841" s="41"/>
      <c r="KMY841" s="44"/>
      <c r="KMZ841" s="51"/>
      <c r="KNA841" s="51"/>
      <c r="KNB841" s="51"/>
      <c r="KNC841" s="13"/>
      <c r="KND841" s="13"/>
      <c r="KNE841" s="14"/>
      <c r="KNF841" s="14"/>
      <c r="KNG841" s="41"/>
      <c r="KNH841" s="44"/>
      <c r="KNI841" s="51"/>
      <c r="KNJ841" s="51"/>
      <c r="KNK841" s="51"/>
      <c r="KNL841" s="13"/>
      <c r="KNM841" s="13"/>
      <c r="KNN841" s="14"/>
      <c r="KNO841" s="14"/>
      <c r="KNP841" s="41"/>
      <c r="KNQ841" s="44"/>
      <c r="KNR841" s="51"/>
      <c r="KNS841" s="51"/>
      <c r="KNT841" s="51"/>
      <c r="KNU841" s="13"/>
      <c r="KNV841" s="13"/>
      <c r="KNW841" s="14"/>
      <c r="KNX841" s="14"/>
      <c r="KNY841" s="41"/>
      <c r="KNZ841" s="44"/>
      <c r="KOA841" s="51"/>
      <c r="KOB841" s="51"/>
      <c r="KOC841" s="51"/>
      <c r="KOD841" s="13"/>
      <c r="KOE841" s="13"/>
      <c r="KOF841" s="14"/>
      <c r="KOG841" s="14"/>
      <c r="KOH841" s="41"/>
      <c r="KOI841" s="44"/>
      <c r="KOJ841" s="51"/>
      <c r="KOK841" s="51"/>
      <c r="KOL841" s="51"/>
      <c r="KOM841" s="13"/>
      <c r="KON841" s="13"/>
      <c r="KOO841" s="14"/>
      <c r="KOP841" s="14"/>
      <c r="KOQ841" s="41"/>
      <c r="KOR841" s="44"/>
      <c r="KOS841" s="51"/>
      <c r="KOT841" s="51"/>
      <c r="KOU841" s="51"/>
      <c r="KOV841" s="13"/>
      <c r="KOW841" s="13"/>
      <c r="KOX841" s="14"/>
      <c r="KOY841" s="14"/>
      <c r="KOZ841" s="41"/>
      <c r="KPA841" s="44"/>
      <c r="KPB841" s="51"/>
      <c r="KPC841" s="51"/>
      <c r="KPD841" s="51"/>
      <c r="KPE841" s="13"/>
      <c r="KPF841" s="13"/>
      <c r="KPG841" s="14"/>
      <c r="KPH841" s="14"/>
      <c r="KPI841" s="41"/>
      <c r="KPJ841" s="44"/>
      <c r="KPK841" s="51"/>
      <c r="KPL841" s="51"/>
      <c r="KPM841" s="51"/>
      <c r="KPN841" s="13"/>
      <c r="KPO841" s="13"/>
      <c r="KPP841" s="14"/>
      <c r="KPQ841" s="14"/>
      <c r="KPR841" s="41"/>
      <c r="KPS841" s="44"/>
      <c r="KPT841" s="51"/>
      <c r="KPU841" s="51"/>
      <c r="KPV841" s="51"/>
      <c r="KPW841" s="13"/>
      <c r="KPX841" s="13"/>
      <c r="KPY841" s="14"/>
      <c r="KPZ841" s="14"/>
      <c r="KQA841" s="41"/>
      <c r="KQB841" s="44"/>
      <c r="KQC841" s="51"/>
      <c r="KQD841" s="51"/>
      <c r="KQE841" s="51"/>
      <c r="KQF841" s="13"/>
      <c r="KQG841" s="13"/>
      <c r="KQH841" s="14"/>
      <c r="KQI841" s="14"/>
      <c r="KQJ841" s="41"/>
      <c r="KQK841" s="44"/>
      <c r="KQL841" s="51"/>
      <c r="KQM841" s="51"/>
      <c r="KQN841" s="51"/>
      <c r="KQO841" s="13"/>
      <c r="KQP841" s="13"/>
      <c r="KQQ841" s="14"/>
      <c r="KQR841" s="14"/>
      <c r="KQS841" s="41"/>
      <c r="KQT841" s="44"/>
      <c r="KQU841" s="51"/>
      <c r="KQV841" s="51"/>
      <c r="KQW841" s="51"/>
      <c r="KQX841" s="13"/>
      <c r="KQY841" s="13"/>
      <c r="KQZ841" s="14"/>
      <c r="KRA841" s="14"/>
      <c r="KRB841" s="41"/>
      <c r="KRC841" s="44"/>
      <c r="KRD841" s="51"/>
      <c r="KRE841" s="51"/>
      <c r="KRF841" s="51"/>
      <c r="KRG841" s="13"/>
      <c r="KRH841" s="13"/>
      <c r="KRI841" s="14"/>
      <c r="KRJ841" s="14"/>
      <c r="KRK841" s="41"/>
      <c r="KRL841" s="44"/>
      <c r="KRM841" s="51"/>
      <c r="KRN841" s="51"/>
      <c r="KRO841" s="51"/>
      <c r="KRP841" s="13"/>
      <c r="KRQ841" s="13"/>
      <c r="KRR841" s="14"/>
      <c r="KRS841" s="14"/>
      <c r="KRT841" s="41"/>
      <c r="KRU841" s="44"/>
      <c r="KRV841" s="51"/>
      <c r="KRW841" s="51"/>
      <c r="KRX841" s="51"/>
      <c r="KRY841" s="13"/>
      <c r="KRZ841" s="13"/>
      <c r="KSA841" s="14"/>
      <c r="KSB841" s="14"/>
      <c r="KSC841" s="41"/>
      <c r="KSD841" s="44"/>
      <c r="KSE841" s="51"/>
      <c r="KSF841" s="51"/>
      <c r="KSG841" s="51"/>
      <c r="KSH841" s="13"/>
      <c r="KSI841" s="13"/>
      <c r="KSJ841" s="14"/>
      <c r="KSK841" s="14"/>
      <c r="KSL841" s="41"/>
      <c r="KSM841" s="44"/>
      <c r="KSN841" s="51"/>
      <c r="KSO841" s="51"/>
      <c r="KSP841" s="51"/>
      <c r="KSQ841" s="13"/>
      <c r="KSR841" s="13"/>
      <c r="KSS841" s="14"/>
      <c r="KST841" s="14"/>
      <c r="KSU841" s="41"/>
      <c r="KSV841" s="44"/>
      <c r="KSW841" s="51"/>
      <c r="KSX841" s="51"/>
      <c r="KSY841" s="51"/>
      <c r="KSZ841" s="13"/>
      <c r="KTA841" s="13"/>
      <c r="KTB841" s="14"/>
      <c r="KTC841" s="14"/>
      <c r="KTD841" s="41"/>
      <c r="KTE841" s="44"/>
      <c r="KTF841" s="51"/>
      <c r="KTG841" s="51"/>
      <c r="KTH841" s="51"/>
      <c r="KTI841" s="13"/>
      <c r="KTJ841" s="13"/>
      <c r="KTK841" s="14"/>
      <c r="KTL841" s="14"/>
      <c r="KTM841" s="41"/>
      <c r="KTN841" s="44"/>
      <c r="KTO841" s="51"/>
      <c r="KTP841" s="51"/>
      <c r="KTQ841" s="51"/>
      <c r="KTR841" s="13"/>
      <c r="KTS841" s="13"/>
      <c r="KTT841" s="14"/>
      <c r="KTU841" s="14"/>
      <c r="KTV841" s="41"/>
      <c r="KTW841" s="44"/>
      <c r="KTX841" s="51"/>
      <c r="KTY841" s="51"/>
      <c r="KTZ841" s="51"/>
      <c r="KUA841" s="13"/>
      <c r="KUB841" s="13"/>
      <c r="KUC841" s="14"/>
      <c r="KUD841" s="14"/>
      <c r="KUE841" s="41"/>
      <c r="KUF841" s="44"/>
      <c r="KUG841" s="51"/>
      <c r="KUH841" s="51"/>
      <c r="KUI841" s="51"/>
      <c r="KUJ841" s="13"/>
      <c r="KUK841" s="13"/>
      <c r="KUL841" s="14"/>
      <c r="KUM841" s="14"/>
      <c r="KUN841" s="41"/>
      <c r="KUO841" s="44"/>
      <c r="KUP841" s="51"/>
      <c r="KUQ841" s="51"/>
      <c r="KUR841" s="51"/>
      <c r="KUS841" s="13"/>
      <c r="KUT841" s="13"/>
      <c r="KUU841" s="14"/>
      <c r="KUV841" s="14"/>
      <c r="KUW841" s="41"/>
      <c r="KUX841" s="44"/>
      <c r="KUY841" s="51"/>
      <c r="KUZ841" s="51"/>
      <c r="KVA841" s="51"/>
      <c r="KVB841" s="13"/>
      <c r="KVC841" s="13"/>
      <c r="KVD841" s="14"/>
      <c r="KVE841" s="14"/>
      <c r="KVF841" s="41"/>
      <c r="KVG841" s="44"/>
      <c r="KVH841" s="51"/>
      <c r="KVI841" s="51"/>
      <c r="KVJ841" s="51"/>
      <c r="KVK841" s="13"/>
      <c r="KVL841" s="13"/>
      <c r="KVM841" s="14"/>
      <c r="KVN841" s="14"/>
      <c r="KVO841" s="41"/>
      <c r="KVP841" s="44"/>
      <c r="KVQ841" s="51"/>
      <c r="KVR841" s="51"/>
      <c r="KVS841" s="51"/>
      <c r="KVT841" s="13"/>
      <c r="KVU841" s="13"/>
      <c r="KVV841" s="14"/>
      <c r="KVW841" s="14"/>
      <c r="KVX841" s="41"/>
      <c r="KVY841" s="44"/>
      <c r="KVZ841" s="51"/>
      <c r="KWA841" s="51"/>
      <c r="KWB841" s="51"/>
      <c r="KWC841" s="13"/>
      <c r="KWD841" s="13"/>
      <c r="KWE841" s="14"/>
      <c r="KWF841" s="14"/>
      <c r="KWG841" s="41"/>
      <c r="KWH841" s="44"/>
      <c r="KWI841" s="51"/>
      <c r="KWJ841" s="51"/>
      <c r="KWK841" s="51"/>
      <c r="KWL841" s="13"/>
      <c r="KWM841" s="13"/>
      <c r="KWN841" s="14"/>
      <c r="KWO841" s="14"/>
      <c r="KWP841" s="41"/>
      <c r="KWQ841" s="44"/>
      <c r="KWR841" s="51"/>
      <c r="KWS841" s="51"/>
      <c r="KWT841" s="51"/>
      <c r="KWU841" s="13"/>
      <c r="KWV841" s="13"/>
      <c r="KWW841" s="14"/>
      <c r="KWX841" s="14"/>
      <c r="KWY841" s="41"/>
      <c r="KWZ841" s="44"/>
      <c r="KXA841" s="51"/>
      <c r="KXB841" s="51"/>
      <c r="KXC841" s="51"/>
      <c r="KXD841" s="13"/>
      <c r="KXE841" s="13"/>
      <c r="KXF841" s="14"/>
      <c r="KXG841" s="14"/>
      <c r="KXH841" s="41"/>
      <c r="KXI841" s="44"/>
      <c r="KXJ841" s="51"/>
      <c r="KXK841" s="51"/>
      <c r="KXL841" s="51"/>
      <c r="KXM841" s="13"/>
      <c r="KXN841" s="13"/>
      <c r="KXO841" s="14"/>
      <c r="KXP841" s="14"/>
      <c r="KXQ841" s="41"/>
      <c r="KXR841" s="44"/>
      <c r="KXS841" s="51"/>
      <c r="KXT841" s="51"/>
      <c r="KXU841" s="51"/>
      <c r="KXV841" s="13"/>
      <c r="KXW841" s="13"/>
      <c r="KXX841" s="14"/>
      <c r="KXY841" s="14"/>
      <c r="KXZ841" s="41"/>
      <c r="KYA841" s="44"/>
      <c r="KYB841" s="51"/>
      <c r="KYC841" s="51"/>
      <c r="KYD841" s="51"/>
      <c r="KYE841" s="13"/>
      <c r="KYF841" s="13"/>
      <c r="KYG841" s="14"/>
      <c r="KYH841" s="14"/>
      <c r="KYI841" s="41"/>
      <c r="KYJ841" s="44"/>
      <c r="KYK841" s="51"/>
      <c r="KYL841" s="51"/>
      <c r="KYM841" s="51"/>
      <c r="KYN841" s="13"/>
      <c r="KYO841" s="13"/>
      <c r="KYP841" s="14"/>
      <c r="KYQ841" s="14"/>
      <c r="KYR841" s="41"/>
      <c r="KYS841" s="44"/>
      <c r="KYT841" s="51"/>
      <c r="KYU841" s="51"/>
      <c r="KYV841" s="51"/>
      <c r="KYW841" s="13"/>
      <c r="KYX841" s="13"/>
      <c r="KYY841" s="14"/>
      <c r="KYZ841" s="14"/>
      <c r="KZA841" s="41"/>
      <c r="KZB841" s="44"/>
      <c r="KZC841" s="51"/>
      <c r="KZD841" s="51"/>
      <c r="KZE841" s="51"/>
      <c r="KZF841" s="13"/>
      <c r="KZG841" s="13"/>
      <c r="KZH841" s="14"/>
      <c r="KZI841" s="14"/>
      <c r="KZJ841" s="41"/>
      <c r="KZK841" s="44"/>
      <c r="KZL841" s="51"/>
      <c r="KZM841" s="51"/>
      <c r="KZN841" s="51"/>
      <c r="KZO841" s="13"/>
      <c r="KZP841" s="13"/>
      <c r="KZQ841" s="14"/>
      <c r="KZR841" s="14"/>
      <c r="KZS841" s="41"/>
      <c r="KZT841" s="44"/>
      <c r="KZU841" s="51"/>
      <c r="KZV841" s="51"/>
      <c r="KZW841" s="51"/>
      <c r="KZX841" s="13"/>
      <c r="KZY841" s="13"/>
      <c r="KZZ841" s="14"/>
      <c r="LAA841" s="14"/>
      <c r="LAB841" s="41"/>
      <c r="LAC841" s="44"/>
      <c r="LAD841" s="51"/>
      <c r="LAE841" s="51"/>
      <c r="LAF841" s="51"/>
      <c r="LAG841" s="13"/>
      <c r="LAH841" s="13"/>
      <c r="LAI841" s="14"/>
      <c r="LAJ841" s="14"/>
      <c r="LAK841" s="41"/>
      <c r="LAL841" s="44"/>
      <c r="LAM841" s="51"/>
      <c r="LAN841" s="51"/>
      <c r="LAO841" s="51"/>
      <c r="LAP841" s="13"/>
      <c r="LAQ841" s="13"/>
      <c r="LAR841" s="14"/>
      <c r="LAS841" s="14"/>
      <c r="LAT841" s="41"/>
      <c r="LAU841" s="44"/>
      <c r="LAV841" s="51"/>
      <c r="LAW841" s="51"/>
      <c r="LAX841" s="51"/>
      <c r="LAY841" s="13"/>
      <c r="LAZ841" s="13"/>
      <c r="LBA841" s="14"/>
      <c r="LBB841" s="14"/>
      <c r="LBC841" s="41"/>
      <c r="LBD841" s="44"/>
      <c r="LBE841" s="51"/>
      <c r="LBF841" s="51"/>
      <c r="LBG841" s="51"/>
      <c r="LBH841" s="13"/>
      <c r="LBI841" s="13"/>
      <c r="LBJ841" s="14"/>
      <c r="LBK841" s="14"/>
      <c r="LBL841" s="41"/>
      <c r="LBM841" s="44"/>
      <c r="LBN841" s="51"/>
      <c r="LBO841" s="51"/>
      <c r="LBP841" s="51"/>
      <c r="LBQ841" s="13"/>
      <c r="LBR841" s="13"/>
      <c r="LBS841" s="14"/>
      <c r="LBT841" s="14"/>
      <c r="LBU841" s="41"/>
      <c r="LBV841" s="44"/>
      <c r="LBW841" s="51"/>
      <c r="LBX841" s="51"/>
      <c r="LBY841" s="51"/>
      <c r="LBZ841" s="13"/>
      <c r="LCA841" s="13"/>
      <c r="LCB841" s="14"/>
      <c r="LCC841" s="14"/>
      <c r="LCD841" s="41"/>
      <c r="LCE841" s="44"/>
      <c r="LCF841" s="51"/>
      <c r="LCG841" s="51"/>
      <c r="LCH841" s="51"/>
      <c r="LCI841" s="13"/>
      <c r="LCJ841" s="13"/>
      <c r="LCK841" s="14"/>
      <c r="LCL841" s="14"/>
      <c r="LCM841" s="41"/>
      <c r="LCN841" s="44"/>
      <c r="LCO841" s="51"/>
      <c r="LCP841" s="51"/>
      <c r="LCQ841" s="51"/>
      <c r="LCR841" s="13"/>
      <c r="LCS841" s="13"/>
      <c r="LCT841" s="14"/>
      <c r="LCU841" s="14"/>
      <c r="LCV841" s="41"/>
      <c r="LCW841" s="44"/>
      <c r="LCX841" s="51"/>
      <c r="LCY841" s="51"/>
      <c r="LCZ841" s="51"/>
      <c r="LDA841" s="13"/>
      <c r="LDB841" s="13"/>
      <c r="LDC841" s="14"/>
      <c r="LDD841" s="14"/>
      <c r="LDE841" s="41"/>
      <c r="LDF841" s="44"/>
      <c r="LDG841" s="51"/>
      <c r="LDH841" s="51"/>
      <c r="LDI841" s="51"/>
      <c r="LDJ841" s="13"/>
      <c r="LDK841" s="13"/>
      <c r="LDL841" s="14"/>
      <c r="LDM841" s="14"/>
      <c r="LDN841" s="41"/>
      <c r="LDO841" s="44"/>
      <c r="LDP841" s="51"/>
      <c r="LDQ841" s="51"/>
      <c r="LDR841" s="51"/>
      <c r="LDS841" s="13"/>
      <c r="LDT841" s="13"/>
      <c r="LDU841" s="14"/>
      <c r="LDV841" s="14"/>
      <c r="LDW841" s="41"/>
      <c r="LDX841" s="44"/>
      <c r="LDY841" s="51"/>
      <c r="LDZ841" s="51"/>
      <c r="LEA841" s="51"/>
      <c r="LEB841" s="13"/>
      <c r="LEC841" s="13"/>
      <c r="LED841" s="14"/>
      <c r="LEE841" s="14"/>
      <c r="LEF841" s="41"/>
      <c r="LEG841" s="44"/>
      <c r="LEH841" s="51"/>
      <c r="LEI841" s="51"/>
      <c r="LEJ841" s="51"/>
      <c r="LEK841" s="13"/>
      <c r="LEL841" s="13"/>
      <c r="LEM841" s="14"/>
      <c r="LEN841" s="14"/>
      <c r="LEO841" s="41"/>
      <c r="LEP841" s="44"/>
      <c r="LEQ841" s="51"/>
      <c r="LER841" s="51"/>
      <c r="LES841" s="51"/>
      <c r="LET841" s="13"/>
      <c r="LEU841" s="13"/>
      <c r="LEV841" s="14"/>
      <c r="LEW841" s="14"/>
      <c r="LEX841" s="41"/>
      <c r="LEY841" s="44"/>
      <c r="LEZ841" s="51"/>
      <c r="LFA841" s="51"/>
      <c r="LFB841" s="51"/>
      <c r="LFC841" s="13"/>
      <c r="LFD841" s="13"/>
      <c r="LFE841" s="14"/>
      <c r="LFF841" s="14"/>
      <c r="LFG841" s="41"/>
      <c r="LFH841" s="44"/>
      <c r="LFI841" s="51"/>
      <c r="LFJ841" s="51"/>
      <c r="LFK841" s="51"/>
      <c r="LFL841" s="13"/>
      <c r="LFM841" s="13"/>
      <c r="LFN841" s="14"/>
      <c r="LFO841" s="14"/>
      <c r="LFP841" s="41"/>
      <c r="LFQ841" s="44"/>
      <c r="LFR841" s="51"/>
      <c r="LFS841" s="51"/>
      <c r="LFT841" s="51"/>
      <c r="LFU841" s="13"/>
      <c r="LFV841" s="13"/>
      <c r="LFW841" s="14"/>
      <c r="LFX841" s="14"/>
      <c r="LFY841" s="41"/>
      <c r="LFZ841" s="44"/>
      <c r="LGA841" s="51"/>
      <c r="LGB841" s="51"/>
      <c r="LGC841" s="51"/>
      <c r="LGD841" s="13"/>
      <c r="LGE841" s="13"/>
      <c r="LGF841" s="14"/>
      <c r="LGG841" s="14"/>
      <c r="LGH841" s="41"/>
      <c r="LGI841" s="44"/>
      <c r="LGJ841" s="51"/>
      <c r="LGK841" s="51"/>
      <c r="LGL841" s="51"/>
      <c r="LGM841" s="13"/>
      <c r="LGN841" s="13"/>
      <c r="LGO841" s="14"/>
      <c r="LGP841" s="14"/>
      <c r="LGQ841" s="41"/>
      <c r="LGR841" s="44"/>
      <c r="LGS841" s="51"/>
      <c r="LGT841" s="51"/>
      <c r="LGU841" s="51"/>
      <c r="LGV841" s="13"/>
      <c r="LGW841" s="13"/>
      <c r="LGX841" s="14"/>
      <c r="LGY841" s="14"/>
      <c r="LGZ841" s="41"/>
      <c r="LHA841" s="44"/>
      <c r="LHB841" s="51"/>
      <c r="LHC841" s="51"/>
      <c r="LHD841" s="51"/>
      <c r="LHE841" s="13"/>
      <c r="LHF841" s="13"/>
      <c r="LHG841" s="14"/>
      <c r="LHH841" s="14"/>
      <c r="LHI841" s="41"/>
      <c r="LHJ841" s="44"/>
      <c r="LHK841" s="51"/>
      <c r="LHL841" s="51"/>
      <c r="LHM841" s="51"/>
      <c r="LHN841" s="13"/>
      <c r="LHO841" s="13"/>
      <c r="LHP841" s="14"/>
      <c r="LHQ841" s="14"/>
      <c r="LHR841" s="41"/>
      <c r="LHS841" s="44"/>
      <c r="LHT841" s="51"/>
      <c r="LHU841" s="51"/>
      <c r="LHV841" s="51"/>
      <c r="LHW841" s="13"/>
      <c r="LHX841" s="13"/>
      <c r="LHY841" s="14"/>
      <c r="LHZ841" s="14"/>
      <c r="LIA841" s="41"/>
      <c r="LIB841" s="44"/>
      <c r="LIC841" s="51"/>
      <c r="LID841" s="51"/>
      <c r="LIE841" s="51"/>
      <c r="LIF841" s="13"/>
      <c r="LIG841" s="13"/>
      <c r="LIH841" s="14"/>
      <c r="LII841" s="14"/>
      <c r="LIJ841" s="41"/>
      <c r="LIK841" s="44"/>
      <c r="LIL841" s="51"/>
      <c r="LIM841" s="51"/>
      <c r="LIN841" s="51"/>
      <c r="LIO841" s="13"/>
      <c r="LIP841" s="13"/>
      <c r="LIQ841" s="14"/>
      <c r="LIR841" s="14"/>
      <c r="LIS841" s="41"/>
      <c r="LIT841" s="44"/>
      <c r="LIU841" s="51"/>
      <c r="LIV841" s="51"/>
      <c r="LIW841" s="51"/>
      <c r="LIX841" s="13"/>
      <c r="LIY841" s="13"/>
      <c r="LIZ841" s="14"/>
      <c r="LJA841" s="14"/>
      <c r="LJB841" s="41"/>
      <c r="LJC841" s="44"/>
      <c r="LJD841" s="51"/>
      <c r="LJE841" s="51"/>
      <c r="LJF841" s="51"/>
      <c r="LJG841" s="13"/>
      <c r="LJH841" s="13"/>
      <c r="LJI841" s="14"/>
      <c r="LJJ841" s="14"/>
      <c r="LJK841" s="41"/>
      <c r="LJL841" s="44"/>
      <c r="LJM841" s="51"/>
      <c r="LJN841" s="51"/>
      <c r="LJO841" s="51"/>
      <c r="LJP841" s="13"/>
      <c r="LJQ841" s="13"/>
      <c r="LJR841" s="14"/>
      <c r="LJS841" s="14"/>
      <c r="LJT841" s="41"/>
      <c r="LJU841" s="44"/>
      <c r="LJV841" s="51"/>
      <c r="LJW841" s="51"/>
      <c r="LJX841" s="51"/>
      <c r="LJY841" s="13"/>
      <c r="LJZ841" s="13"/>
      <c r="LKA841" s="14"/>
      <c r="LKB841" s="14"/>
      <c r="LKC841" s="41"/>
      <c r="LKD841" s="44"/>
      <c r="LKE841" s="51"/>
      <c r="LKF841" s="51"/>
      <c r="LKG841" s="51"/>
      <c r="LKH841" s="13"/>
      <c r="LKI841" s="13"/>
      <c r="LKJ841" s="14"/>
      <c r="LKK841" s="14"/>
      <c r="LKL841" s="41"/>
      <c r="LKM841" s="44"/>
      <c r="LKN841" s="51"/>
      <c r="LKO841" s="51"/>
      <c r="LKP841" s="51"/>
      <c r="LKQ841" s="13"/>
      <c r="LKR841" s="13"/>
      <c r="LKS841" s="14"/>
      <c r="LKT841" s="14"/>
      <c r="LKU841" s="41"/>
      <c r="LKV841" s="44"/>
      <c r="LKW841" s="51"/>
      <c r="LKX841" s="51"/>
      <c r="LKY841" s="51"/>
      <c r="LKZ841" s="13"/>
      <c r="LLA841" s="13"/>
      <c r="LLB841" s="14"/>
      <c r="LLC841" s="14"/>
      <c r="LLD841" s="41"/>
      <c r="LLE841" s="44"/>
      <c r="LLF841" s="51"/>
      <c r="LLG841" s="51"/>
      <c r="LLH841" s="51"/>
      <c r="LLI841" s="13"/>
      <c r="LLJ841" s="13"/>
      <c r="LLK841" s="14"/>
      <c r="LLL841" s="14"/>
      <c r="LLM841" s="41"/>
      <c r="LLN841" s="44"/>
      <c r="LLO841" s="51"/>
      <c r="LLP841" s="51"/>
      <c r="LLQ841" s="51"/>
      <c r="LLR841" s="13"/>
      <c r="LLS841" s="13"/>
      <c r="LLT841" s="14"/>
      <c r="LLU841" s="14"/>
      <c r="LLV841" s="41"/>
      <c r="LLW841" s="44"/>
      <c r="LLX841" s="51"/>
      <c r="LLY841" s="51"/>
      <c r="LLZ841" s="51"/>
      <c r="LMA841" s="13"/>
      <c r="LMB841" s="13"/>
      <c r="LMC841" s="14"/>
      <c r="LMD841" s="14"/>
      <c r="LME841" s="41"/>
      <c r="LMF841" s="44"/>
      <c r="LMG841" s="51"/>
      <c r="LMH841" s="51"/>
      <c r="LMI841" s="51"/>
      <c r="LMJ841" s="13"/>
      <c r="LMK841" s="13"/>
      <c r="LML841" s="14"/>
      <c r="LMM841" s="14"/>
      <c r="LMN841" s="41"/>
      <c r="LMO841" s="44"/>
      <c r="LMP841" s="51"/>
      <c r="LMQ841" s="51"/>
      <c r="LMR841" s="51"/>
      <c r="LMS841" s="13"/>
      <c r="LMT841" s="13"/>
      <c r="LMU841" s="14"/>
      <c r="LMV841" s="14"/>
      <c r="LMW841" s="41"/>
      <c r="LMX841" s="44"/>
      <c r="LMY841" s="51"/>
      <c r="LMZ841" s="51"/>
      <c r="LNA841" s="51"/>
      <c r="LNB841" s="13"/>
      <c r="LNC841" s="13"/>
      <c r="LND841" s="14"/>
      <c r="LNE841" s="14"/>
      <c r="LNF841" s="41"/>
      <c r="LNG841" s="44"/>
      <c r="LNH841" s="51"/>
      <c r="LNI841" s="51"/>
      <c r="LNJ841" s="51"/>
      <c r="LNK841" s="13"/>
      <c r="LNL841" s="13"/>
      <c r="LNM841" s="14"/>
      <c r="LNN841" s="14"/>
      <c r="LNO841" s="41"/>
      <c r="LNP841" s="44"/>
      <c r="LNQ841" s="51"/>
      <c r="LNR841" s="51"/>
      <c r="LNS841" s="51"/>
      <c r="LNT841" s="13"/>
      <c r="LNU841" s="13"/>
      <c r="LNV841" s="14"/>
      <c r="LNW841" s="14"/>
      <c r="LNX841" s="41"/>
      <c r="LNY841" s="44"/>
      <c r="LNZ841" s="51"/>
      <c r="LOA841" s="51"/>
      <c r="LOB841" s="51"/>
      <c r="LOC841" s="13"/>
      <c r="LOD841" s="13"/>
      <c r="LOE841" s="14"/>
      <c r="LOF841" s="14"/>
      <c r="LOG841" s="41"/>
      <c r="LOH841" s="44"/>
      <c r="LOI841" s="51"/>
      <c r="LOJ841" s="51"/>
      <c r="LOK841" s="51"/>
      <c r="LOL841" s="13"/>
      <c r="LOM841" s="13"/>
      <c r="LON841" s="14"/>
      <c r="LOO841" s="14"/>
      <c r="LOP841" s="41"/>
      <c r="LOQ841" s="44"/>
      <c r="LOR841" s="51"/>
      <c r="LOS841" s="51"/>
      <c r="LOT841" s="51"/>
      <c r="LOU841" s="13"/>
      <c r="LOV841" s="13"/>
      <c r="LOW841" s="14"/>
      <c r="LOX841" s="14"/>
      <c r="LOY841" s="41"/>
      <c r="LOZ841" s="44"/>
      <c r="LPA841" s="51"/>
      <c r="LPB841" s="51"/>
      <c r="LPC841" s="51"/>
      <c r="LPD841" s="13"/>
      <c r="LPE841" s="13"/>
      <c r="LPF841" s="14"/>
      <c r="LPG841" s="14"/>
      <c r="LPH841" s="41"/>
      <c r="LPI841" s="44"/>
      <c r="LPJ841" s="51"/>
      <c r="LPK841" s="51"/>
      <c r="LPL841" s="51"/>
      <c r="LPM841" s="13"/>
      <c r="LPN841" s="13"/>
      <c r="LPO841" s="14"/>
      <c r="LPP841" s="14"/>
      <c r="LPQ841" s="41"/>
      <c r="LPR841" s="44"/>
      <c r="LPS841" s="51"/>
      <c r="LPT841" s="51"/>
      <c r="LPU841" s="51"/>
      <c r="LPV841" s="13"/>
      <c r="LPW841" s="13"/>
      <c r="LPX841" s="14"/>
      <c r="LPY841" s="14"/>
      <c r="LPZ841" s="41"/>
      <c r="LQA841" s="44"/>
      <c r="LQB841" s="51"/>
      <c r="LQC841" s="51"/>
      <c r="LQD841" s="51"/>
      <c r="LQE841" s="13"/>
      <c r="LQF841" s="13"/>
      <c r="LQG841" s="14"/>
      <c r="LQH841" s="14"/>
      <c r="LQI841" s="41"/>
      <c r="LQJ841" s="44"/>
      <c r="LQK841" s="51"/>
      <c r="LQL841" s="51"/>
      <c r="LQM841" s="51"/>
      <c r="LQN841" s="13"/>
      <c r="LQO841" s="13"/>
      <c r="LQP841" s="14"/>
      <c r="LQQ841" s="14"/>
      <c r="LQR841" s="41"/>
      <c r="LQS841" s="44"/>
      <c r="LQT841" s="51"/>
      <c r="LQU841" s="51"/>
      <c r="LQV841" s="51"/>
      <c r="LQW841" s="13"/>
      <c r="LQX841" s="13"/>
      <c r="LQY841" s="14"/>
      <c r="LQZ841" s="14"/>
      <c r="LRA841" s="41"/>
      <c r="LRB841" s="44"/>
      <c r="LRC841" s="51"/>
      <c r="LRD841" s="51"/>
      <c r="LRE841" s="51"/>
      <c r="LRF841" s="13"/>
      <c r="LRG841" s="13"/>
      <c r="LRH841" s="14"/>
      <c r="LRI841" s="14"/>
      <c r="LRJ841" s="41"/>
      <c r="LRK841" s="44"/>
      <c r="LRL841" s="51"/>
      <c r="LRM841" s="51"/>
      <c r="LRN841" s="51"/>
      <c r="LRO841" s="13"/>
      <c r="LRP841" s="13"/>
      <c r="LRQ841" s="14"/>
      <c r="LRR841" s="14"/>
      <c r="LRS841" s="41"/>
      <c r="LRT841" s="44"/>
      <c r="LRU841" s="51"/>
      <c r="LRV841" s="51"/>
      <c r="LRW841" s="51"/>
      <c r="LRX841" s="13"/>
      <c r="LRY841" s="13"/>
      <c r="LRZ841" s="14"/>
      <c r="LSA841" s="14"/>
      <c r="LSB841" s="41"/>
      <c r="LSC841" s="44"/>
      <c r="LSD841" s="51"/>
      <c r="LSE841" s="51"/>
      <c r="LSF841" s="51"/>
      <c r="LSG841" s="13"/>
      <c r="LSH841" s="13"/>
      <c r="LSI841" s="14"/>
      <c r="LSJ841" s="14"/>
      <c r="LSK841" s="41"/>
      <c r="LSL841" s="44"/>
      <c r="LSM841" s="51"/>
      <c r="LSN841" s="51"/>
      <c r="LSO841" s="51"/>
      <c r="LSP841" s="13"/>
      <c r="LSQ841" s="13"/>
      <c r="LSR841" s="14"/>
      <c r="LSS841" s="14"/>
      <c r="LST841" s="41"/>
      <c r="LSU841" s="44"/>
      <c r="LSV841" s="51"/>
      <c r="LSW841" s="51"/>
      <c r="LSX841" s="51"/>
      <c r="LSY841" s="13"/>
      <c r="LSZ841" s="13"/>
      <c r="LTA841" s="14"/>
      <c r="LTB841" s="14"/>
      <c r="LTC841" s="41"/>
      <c r="LTD841" s="44"/>
      <c r="LTE841" s="51"/>
      <c r="LTF841" s="51"/>
      <c r="LTG841" s="51"/>
      <c r="LTH841" s="13"/>
      <c r="LTI841" s="13"/>
      <c r="LTJ841" s="14"/>
      <c r="LTK841" s="14"/>
      <c r="LTL841" s="41"/>
      <c r="LTM841" s="44"/>
      <c r="LTN841" s="51"/>
      <c r="LTO841" s="51"/>
      <c r="LTP841" s="51"/>
      <c r="LTQ841" s="13"/>
      <c r="LTR841" s="13"/>
      <c r="LTS841" s="14"/>
      <c r="LTT841" s="14"/>
      <c r="LTU841" s="41"/>
      <c r="LTV841" s="44"/>
      <c r="LTW841" s="51"/>
      <c r="LTX841" s="51"/>
      <c r="LTY841" s="51"/>
      <c r="LTZ841" s="13"/>
      <c r="LUA841" s="13"/>
      <c r="LUB841" s="14"/>
      <c r="LUC841" s="14"/>
      <c r="LUD841" s="41"/>
      <c r="LUE841" s="44"/>
      <c r="LUF841" s="51"/>
      <c r="LUG841" s="51"/>
      <c r="LUH841" s="51"/>
      <c r="LUI841" s="13"/>
      <c r="LUJ841" s="13"/>
      <c r="LUK841" s="14"/>
      <c r="LUL841" s="14"/>
      <c r="LUM841" s="41"/>
      <c r="LUN841" s="44"/>
      <c r="LUO841" s="51"/>
      <c r="LUP841" s="51"/>
      <c r="LUQ841" s="51"/>
      <c r="LUR841" s="13"/>
      <c r="LUS841" s="13"/>
      <c r="LUT841" s="14"/>
      <c r="LUU841" s="14"/>
      <c r="LUV841" s="41"/>
      <c r="LUW841" s="44"/>
      <c r="LUX841" s="51"/>
      <c r="LUY841" s="51"/>
      <c r="LUZ841" s="51"/>
      <c r="LVA841" s="13"/>
      <c r="LVB841" s="13"/>
      <c r="LVC841" s="14"/>
      <c r="LVD841" s="14"/>
      <c r="LVE841" s="41"/>
      <c r="LVF841" s="44"/>
      <c r="LVG841" s="51"/>
      <c r="LVH841" s="51"/>
      <c r="LVI841" s="51"/>
      <c r="LVJ841" s="13"/>
      <c r="LVK841" s="13"/>
      <c r="LVL841" s="14"/>
      <c r="LVM841" s="14"/>
      <c r="LVN841" s="41"/>
      <c r="LVO841" s="44"/>
      <c r="LVP841" s="51"/>
      <c r="LVQ841" s="51"/>
      <c r="LVR841" s="51"/>
      <c r="LVS841" s="13"/>
      <c r="LVT841" s="13"/>
      <c r="LVU841" s="14"/>
      <c r="LVV841" s="14"/>
      <c r="LVW841" s="41"/>
      <c r="LVX841" s="44"/>
      <c r="LVY841" s="51"/>
      <c r="LVZ841" s="51"/>
      <c r="LWA841" s="51"/>
      <c r="LWB841" s="13"/>
      <c r="LWC841" s="13"/>
      <c r="LWD841" s="14"/>
      <c r="LWE841" s="14"/>
      <c r="LWF841" s="41"/>
      <c r="LWG841" s="44"/>
      <c r="LWH841" s="51"/>
      <c r="LWI841" s="51"/>
      <c r="LWJ841" s="51"/>
      <c r="LWK841" s="13"/>
      <c r="LWL841" s="13"/>
      <c r="LWM841" s="14"/>
      <c r="LWN841" s="14"/>
      <c r="LWO841" s="41"/>
      <c r="LWP841" s="44"/>
      <c r="LWQ841" s="51"/>
      <c r="LWR841" s="51"/>
      <c r="LWS841" s="51"/>
      <c r="LWT841" s="13"/>
      <c r="LWU841" s="13"/>
      <c r="LWV841" s="14"/>
      <c r="LWW841" s="14"/>
      <c r="LWX841" s="41"/>
      <c r="LWY841" s="44"/>
      <c r="LWZ841" s="51"/>
      <c r="LXA841" s="51"/>
      <c r="LXB841" s="51"/>
      <c r="LXC841" s="13"/>
      <c r="LXD841" s="13"/>
      <c r="LXE841" s="14"/>
      <c r="LXF841" s="14"/>
      <c r="LXG841" s="41"/>
      <c r="LXH841" s="44"/>
      <c r="LXI841" s="51"/>
      <c r="LXJ841" s="51"/>
      <c r="LXK841" s="51"/>
      <c r="LXL841" s="13"/>
      <c r="LXM841" s="13"/>
      <c r="LXN841" s="14"/>
      <c r="LXO841" s="14"/>
      <c r="LXP841" s="41"/>
      <c r="LXQ841" s="44"/>
      <c r="LXR841" s="51"/>
      <c r="LXS841" s="51"/>
      <c r="LXT841" s="51"/>
      <c r="LXU841" s="13"/>
      <c r="LXV841" s="13"/>
      <c r="LXW841" s="14"/>
      <c r="LXX841" s="14"/>
      <c r="LXY841" s="41"/>
      <c r="LXZ841" s="44"/>
      <c r="LYA841" s="51"/>
      <c r="LYB841" s="51"/>
      <c r="LYC841" s="51"/>
      <c r="LYD841" s="13"/>
      <c r="LYE841" s="13"/>
      <c r="LYF841" s="14"/>
      <c r="LYG841" s="14"/>
      <c r="LYH841" s="41"/>
      <c r="LYI841" s="44"/>
      <c r="LYJ841" s="51"/>
      <c r="LYK841" s="51"/>
      <c r="LYL841" s="51"/>
      <c r="LYM841" s="13"/>
      <c r="LYN841" s="13"/>
      <c r="LYO841" s="14"/>
      <c r="LYP841" s="14"/>
      <c r="LYQ841" s="41"/>
      <c r="LYR841" s="44"/>
      <c r="LYS841" s="51"/>
      <c r="LYT841" s="51"/>
      <c r="LYU841" s="51"/>
      <c r="LYV841" s="13"/>
      <c r="LYW841" s="13"/>
      <c r="LYX841" s="14"/>
      <c r="LYY841" s="14"/>
      <c r="LYZ841" s="41"/>
      <c r="LZA841" s="44"/>
      <c r="LZB841" s="51"/>
      <c r="LZC841" s="51"/>
      <c r="LZD841" s="51"/>
      <c r="LZE841" s="13"/>
      <c r="LZF841" s="13"/>
      <c r="LZG841" s="14"/>
      <c r="LZH841" s="14"/>
      <c r="LZI841" s="41"/>
      <c r="LZJ841" s="44"/>
      <c r="LZK841" s="51"/>
      <c r="LZL841" s="51"/>
      <c r="LZM841" s="51"/>
      <c r="LZN841" s="13"/>
      <c r="LZO841" s="13"/>
      <c r="LZP841" s="14"/>
      <c r="LZQ841" s="14"/>
      <c r="LZR841" s="41"/>
      <c r="LZS841" s="44"/>
      <c r="LZT841" s="51"/>
      <c r="LZU841" s="51"/>
      <c r="LZV841" s="51"/>
      <c r="LZW841" s="13"/>
      <c r="LZX841" s="13"/>
      <c r="LZY841" s="14"/>
      <c r="LZZ841" s="14"/>
      <c r="MAA841" s="41"/>
      <c r="MAB841" s="44"/>
      <c r="MAC841" s="51"/>
      <c r="MAD841" s="51"/>
      <c r="MAE841" s="51"/>
      <c r="MAF841" s="13"/>
      <c r="MAG841" s="13"/>
      <c r="MAH841" s="14"/>
      <c r="MAI841" s="14"/>
      <c r="MAJ841" s="41"/>
      <c r="MAK841" s="44"/>
      <c r="MAL841" s="51"/>
      <c r="MAM841" s="51"/>
      <c r="MAN841" s="51"/>
      <c r="MAO841" s="13"/>
      <c r="MAP841" s="13"/>
      <c r="MAQ841" s="14"/>
      <c r="MAR841" s="14"/>
      <c r="MAS841" s="41"/>
      <c r="MAT841" s="44"/>
      <c r="MAU841" s="51"/>
      <c r="MAV841" s="51"/>
      <c r="MAW841" s="51"/>
      <c r="MAX841" s="13"/>
      <c r="MAY841" s="13"/>
      <c r="MAZ841" s="14"/>
      <c r="MBA841" s="14"/>
      <c r="MBB841" s="41"/>
      <c r="MBC841" s="44"/>
      <c r="MBD841" s="51"/>
      <c r="MBE841" s="51"/>
      <c r="MBF841" s="51"/>
      <c r="MBG841" s="13"/>
      <c r="MBH841" s="13"/>
      <c r="MBI841" s="14"/>
      <c r="MBJ841" s="14"/>
      <c r="MBK841" s="41"/>
      <c r="MBL841" s="44"/>
      <c r="MBM841" s="51"/>
      <c r="MBN841" s="51"/>
      <c r="MBO841" s="51"/>
      <c r="MBP841" s="13"/>
      <c r="MBQ841" s="13"/>
      <c r="MBR841" s="14"/>
      <c r="MBS841" s="14"/>
      <c r="MBT841" s="41"/>
      <c r="MBU841" s="44"/>
      <c r="MBV841" s="51"/>
      <c r="MBW841" s="51"/>
      <c r="MBX841" s="51"/>
      <c r="MBY841" s="13"/>
      <c r="MBZ841" s="13"/>
      <c r="MCA841" s="14"/>
      <c r="MCB841" s="14"/>
      <c r="MCC841" s="41"/>
      <c r="MCD841" s="44"/>
      <c r="MCE841" s="51"/>
      <c r="MCF841" s="51"/>
      <c r="MCG841" s="51"/>
      <c r="MCH841" s="13"/>
      <c r="MCI841" s="13"/>
      <c r="MCJ841" s="14"/>
      <c r="MCK841" s="14"/>
      <c r="MCL841" s="41"/>
      <c r="MCM841" s="44"/>
      <c r="MCN841" s="51"/>
      <c r="MCO841" s="51"/>
      <c r="MCP841" s="51"/>
      <c r="MCQ841" s="13"/>
      <c r="MCR841" s="13"/>
      <c r="MCS841" s="14"/>
      <c r="MCT841" s="14"/>
      <c r="MCU841" s="41"/>
      <c r="MCV841" s="44"/>
      <c r="MCW841" s="51"/>
      <c r="MCX841" s="51"/>
      <c r="MCY841" s="51"/>
      <c r="MCZ841" s="13"/>
      <c r="MDA841" s="13"/>
      <c r="MDB841" s="14"/>
      <c r="MDC841" s="14"/>
      <c r="MDD841" s="41"/>
      <c r="MDE841" s="44"/>
      <c r="MDF841" s="51"/>
      <c r="MDG841" s="51"/>
      <c r="MDH841" s="51"/>
      <c r="MDI841" s="13"/>
      <c r="MDJ841" s="13"/>
      <c r="MDK841" s="14"/>
      <c r="MDL841" s="14"/>
      <c r="MDM841" s="41"/>
      <c r="MDN841" s="44"/>
      <c r="MDO841" s="51"/>
      <c r="MDP841" s="51"/>
      <c r="MDQ841" s="51"/>
      <c r="MDR841" s="13"/>
      <c r="MDS841" s="13"/>
      <c r="MDT841" s="14"/>
      <c r="MDU841" s="14"/>
      <c r="MDV841" s="41"/>
      <c r="MDW841" s="44"/>
      <c r="MDX841" s="51"/>
      <c r="MDY841" s="51"/>
      <c r="MDZ841" s="51"/>
      <c r="MEA841" s="13"/>
      <c r="MEB841" s="13"/>
      <c r="MEC841" s="14"/>
      <c r="MED841" s="14"/>
      <c r="MEE841" s="41"/>
      <c r="MEF841" s="44"/>
      <c r="MEG841" s="51"/>
      <c r="MEH841" s="51"/>
      <c r="MEI841" s="51"/>
      <c r="MEJ841" s="13"/>
      <c r="MEK841" s="13"/>
      <c r="MEL841" s="14"/>
      <c r="MEM841" s="14"/>
      <c r="MEN841" s="41"/>
      <c r="MEO841" s="44"/>
      <c r="MEP841" s="51"/>
      <c r="MEQ841" s="51"/>
      <c r="MER841" s="51"/>
      <c r="MES841" s="13"/>
      <c r="MET841" s="13"/>
      <c r="MEU841" s="14"/>
      <c r="MEV841" s="14"/>
      <c r="MEW841" s="41"/>
      <c r="MEX841" s="44"/>
      <c r="MEY841" s="51"/>
      <c r="MEZ841" s="51"/>
      <c r="MFA841" s="51"/>
      <c r="MFB841" s="13"/>
      <c r="MFC841" s="13"/>
      <c r="MFD841" s="14"/>
      <c r="MFE841" s="14"/>
      <c r="MFF841" s="41"/>
      <c r="MFG841" s="44"/>
      <c r="MFH841" s="51"/>
      <c r="MFI841" s="51"/>
      <c r="MFJ841" s="51"/>
      <c r="MFK841" s="13"/>
      <c r="MFL841" s="13"/>
      <c r="MFM841" s="14"/>
      <c r="MFN841" s="14"/>
      <c r="MFO841" s="41"/>
      <c r="MFP841" s="44"/>
      <c r="MFQ841" s="51"/>
      <c r="MFR841" s="51"/>
      <c r="MFS841" s="51"/>
      <c r="MFT841" s="13"/>
      <c r="MFU841" s="13"/>
      <c r="MFV841" s="14"/>
      <c r="MFW841" s="14"/>
      <c r="MFX841" s="41"/>
      <c r="MFY841" s="44"/>
      <c r="MFZ841" s="51"/>
      <c r="MGA841" s="51"/>
      <c r="MGB841" s="51"/>
      <c r="MGC841" s="13"/>
      <c r="MGD841" s="13"/>
      <c r="MGE841" s="14"/>
      <c r="MGF841" s="14"/>
      <c r="MGG841" s="41"/>
      <c r="MGH841" s="44"/>
      <c r="MGI841" s="51"/>
      <c r="MGJ841" s="51"/>
      <c r="MGK841" s="51"/>
      <c r="MGL841" s="13"/>
      <c r="MGM841" s="13"/>
      <c r="MGN841" s="14"/>
      <c r="MGO841" s="14"/>
      <c r="MGP841" s="41"/>
      <c r="MGQ841" s="44"/>
      <c r="MGR841" s="51"/>
      <c r="MGS841" s="51"/>
      <c r="MGT841" s="51"/>
      <c r="MGU841" s="13"/>
      <c r="MGV841" s="13"/>
      <c r="MGW841" s="14"/>
      <c r="MGX841" s="14"/>
      <c r="MGY841" s="41"/>
      <c r="MGZ841" s="44"/>
      <c r="MHA841" s="51"/>
      <c r="MHB841" s="51"/>
      <c r="MHC841" s="51"/>
      <c r="MHD841" s="13"/>
      <c r="MHE841" s="13"/>
      <c r="MHF841" s="14"/>
      <c r="MHG841" s="14"/>
      <c r="MHH841" s="41"/>
      <c r="MHI841" s="44"/>
      <c r="MHJ841" s="51"/>
      <c r="MHK841" s="51"/>
      <c r="MHL841" s="51"/>
      <c r="MHM841" s="13"/>
      <c r="MHN841" s="13"/>
      <c r="MHO841" s="14"/>
      <c r="MHP841" s="14"/>
      <c r="MHQ841" s="41"/>
      <c r="MHR841" s="44"/>
      <c r="MHS841" s="51"/>
      <c r="MHT841" s="51"/>
      <c r="MHU841" s="51"/>
      <c r="MHV841" s="13"/>
      <c r="MHW841" s="13"/>
      <c r="MHX841" s="14"/>
      <c r="MHY841" s="14"/>
      <c r="MHZ841" s="41"/>
      <c r="MIA841" s="44"/>
      <c r="MIB841" s="51"/>
      <c r="MIC841" s="51"/>
      <c r="MID841" s="51"/>
      <c r="MIE841" s="13"/>
      <c r="MIF841" s="13"/>
      <c r="MIG841" s="14"/>
      <c r="MIH841" s="14"/>
      <c r="MII841" s="41"/>
      <c r="MIJ841" s="44"/>
      <c r="MIK841" s="51"/>
      <c r="MIL841" s="51"/>
      <c r="MIM841" s="51"/>
      <c r="MIN841" s="13"/>
      <c r="MIO841" s="13"/>
      <c r="MIP841" s="14"/>
      <c r="MIQ841" s="14"/>
      <c r="MIR841" s="41"/>
      <c r="MIS841" s="44"/>
      <c r="MIT841" s="51"/>
      <c r="MIU841" s="51"/>
      <c r="MIV841" s="51"/>
      <c r="MIW841" s="13"/>
      <c r="MIX841" s="13"/>
      <c r="MIY841" s="14"/>
      <c r="MIZ841" s="14"/>
      <c r="MJA841" s="41"/>
      <c r="MJB841" s="44"/>
      <c r="MJC841" s="51"/>
      <c r="MJD841" s="51"/>
      <c r="MJE841" s="51"/>
      <c r="MJF841" s="13"/>
      <c r="MJG841" s="13"/>
      <c r="MJH841" s="14"/>
      <c r="MJI841" s="14"/>
      <c r="MJJ841" s="41"/>
      <c r="MJK841" s="44"/>
      <c r="MJL841" s="51"/>
      <c r="MJM841" s="51"/>
      <c r="MJN841" s="51"/>
      <c r="MJO841" s="13"/>
      <c r="MJP841" s="13"/>
      <c r="MJQ841" s="14"/>
      <c r="MJR841" s="14"/>
      <c r="MJS841" s="41"/>
      <c r="MJT841" s="44"/>
      <c r="MJU841" s="51"/>
      <c r="MJV841" s="51"/>
      <c r="MJW841" s="51"/>
      <c r="MJX841" s="13"/>
      <c r="MJY841" s="13"/>
      <c r="MJZ841" s="14"/>
      <c r="MKA841" s="14"/>
      <c r="MKB841" s="41"/>
      <c r="MKC841" s="44"/>
      <c r="MKD841" s="51"/>
      <c r="MKE841" s="51"/>
      <c r="MKF841" s="51"/>
      <c r="MKG841" s="13"/>
      <c r="MKH841" s="13"/>
      <c r="MKI841" s="14"/>
      <c r="MKJ841" s="14"/>
      <c r="MKK841" s="41"/>
      <c r="MKL841" s="44"/>
      <c r="MKM841" s="51"/>
      <c r="MKN841" s="51"/>
      <c r="MKO841" s="51"/>
      <c r="MKP841" s="13"/>
      <c r="MKQ841" s="13"/>
      <c r="MKR841" s="14"/>
      <c r="MKS841" s="14"/>
      <c r="MKT841" s="41"/>
      <c r="MKU841" s="44"/>
      <c r="MKV841" s="51"/>
      <c r="MKW841" s="51"/>
      <c r="MKX841" s="51"/>
      <c r="MKY841" s="13"/>
      <c r="MKZ841" s="13"/>
      <c r="MLA841" s="14"/>
      <c r="MLB841" s="14"/>
      <c r="MLC841" s="41"/>
      <c r="MLD841" s="44"/>
      <c r="MLE841" s="51"/>
      <c r="MLF841" s="51"/>
      <c r="MLG841" s="51"/>
      <c r="MLH841" s="13"/>
      <c r="MLI841" s="13"/>
      <c r="MLJ841" s="14"/>
      <c r="MLK841" s="14"/>
      <c r="MLL841" s="41"/>
      <c r="MLM841" s="44"/>
      <c r="MLN841" s="51"/>
      <c r="MLO841" s="51"/>
      <c r="MLP841" s="51"/>
      <c r="MLQ841" s="13"/>
      <c r="MLR841" s="13"/>
      <c r="MLS841" s="14"/>
      <c r="MLT841" s="14"/>
      <c r="MLU841" s="41"/>
      <c r="MLV841" s="44"/>
      <c r="MLW841" s="51"/>
      <c r="MLX841" s="51"/>
      <c r="MLY841" s="51"/>
      <c r="MLZ841" s="13"/>
      <c r="MMA841" s="13"/>
      <c r="MMB841" s="14"/>
      <c r="MMC841" s="14"/>
      <c r="MMD841" s="41"/>
      <c r="MME841" s="44"/>
      <c r="MMF841" s="51"/>
      <c r="MMG841" s="51"/>
      <c r="MMH841" s="51"/>
      <c r="MMI841" s="13"/>
      <c r="MMJ841" s="13"/>
      <c r="MMK841" s="14"/>
      <c r="MML841" s="14"/>
      <c r="MMM841" s="41"/>
      <c r="MMN841" s="44"/>
      <c r="MMO841" s="51"/>
      <c r="MMP841" s="51"/>
      <c r="MMQ841" s="51"/>
      <c r="MMR841" s="13"/>
      <c r="MMS841" s="13"/>
      <c r="MMT841" s="14"/>
      <c r="MMU841" s="14"/>
      <c r="MMV841" s="41"/>
      <c r="MMW841" s="44"/>
      <c r="MMX841" s="51"/>
      <c r="MMY841" s="51"/>
      <c r="MMZ841" s="51"/>
      <c r="MNA841" s="13"/>
      <c r="MNB841" s="13"/>
      <c r="MNC841" s="14"/>
      <c r="MND841" s="14"/>
      <c r="MNE841" s="41"/>
      <c r="MNF841" s="44"/>
      <c r="MNG841" s="51"/>
      <c r="MNH841" s="51"/>
      <c r="MNI841" s="51"/>
      <c r="MNJ841" s="13"/>
      <c r="MNK841" s="13"/>
      <c r="MNL841" s="14"/>
      <c r="MNM841" s="14"/>
      <c r="MNN841" s="41"/>
      <c r="MNO841" s="44"/>
      <c r="MNP841" s="51"/>
      <c r="MNQ841" s="51"/>
      <c r="MNR841" s="51"/>
      <c r="MNS841" s="13"/>
      <c r="MNT841" s="13"/>
      <c r="MNU841" s="14"/>
      <c r="MNV841" s="14"/>
      <c r="MNW841" s="41"/>
      <c r="MNX841" s="44"/>
      <c r="MNY841" s="51"/>
      <c r="MNZ841" s="51"/>
      <c r="MOA841" s="51"/>
      <c r="MOB841" s="13"/>
      <c r="MOC841" s="13"/>
      <c r="MOD841" s="14"/>
      <c r="MOE841" s="14"/>
      <c r="MOF841" s="41"/>
      <c r="MOG841" s="44"/>
      <c r="MOH841" s="51"/>
      <c r="MOI841" s="51"/>
      <c r="MOJ841" s="51"/>
      <c r="MOK841" s="13"/>
      <c r="MOL841" s="13"/>
      <c r="MOM841" s="14"/>
      <c r="MON841" s="14"/>
      <c r="MOO841" s="41"/>
      <c r="MOP841" s="44"/>
      <c r="MOQ841" s="51"/>
      <c r="MOR841" s="51"/>
      <c r="MOS841" s="51"/>
      <c r="MOT841" s="13"/>
      <c r="MOU841" s="13"/>
      <c r="MOV841" s="14"/>
      <c r="MOW841" s="14"/>
      <c r="MOX841" s="41"/>
      <c r="MOY841" s="44"/>
      <c r="MOZ841" s="51"/>
      <c r="MPA841" s="51"/>
      <c r="MPB841" s="51"/>
      <c r="MPC841" s="13"/>
      <c r="MPD841" s="13"/>
      <c r="MPE841" s="14"/>
      <c r="MPF841" s="14"/>
      <c r="MPG841" s="41"/>
      <c r="MPH841" s="44"/>
      <c r="MPI841" s="51"/>
      <c r="MPJ841" s="51"/>
      <c r="MPK841" s="51"/>
      <c r="MPL841" s="13"/>
      <c r="MPM841" s="13"/>
      <c r="MPN841" s="14"/>
      <c r="MPO841" s="14"/>
      <c r="MPP841" s="41"/>
      <c r="MPQ841" s="44"/>
      <c r="MPR841" s="51"/>
      <c r="MPS841" s="51"/>
      <c r="MPT841" s="51"/>
      <c r="MPU841" s="13"/>
      <c r="MPV841" s="13"/>
      <c r="MPW841" s="14"/>
      <c r="MPX841" s="14"/>
      <c r="MPY841" s="41"/>
      <c r="MPZ841" s="44"/>
      <c r="MQA841" s="51"/>
      <c r="MQB841" s="51"/>
      <c r="MQC841" s="51"/>
      <c r="MQD841" s="13"/>
      <c r="MQE841" s="13"/>
      <c r="MQF841" s="14"/>
      <c r="MQG841" s="14"/>
      <c r="MQH841" s="41"/>
      <c r="MQI841" s="44"/>
      <c r="MQJ841" s="51"/>
      <c r="MQK841" s="51"/>
      <c r="MQL841" s="51"/>
      <c r="MQM841" s="13"/>
      <c r="MQN841" s="13"/>
      <c r="MQO841" s="14"/>
      <c r="MQP841" s="14"/>
      <c r="MQQ841" s="41"/>
      <c r="MQR841" s="44"/>
      <c r="MQS841" s="51"/>
      <c r="MQT841" s="51"/>
      <c r="MQU841" s="51"/>
      <c r="MQV841" s="13"/>
      <c r="MQW841" s="13"/>
      <c r="MQX841" s="14"/>
      <c r="MQY841" s="14"/>
      <c r="MQZ841" s="41"/>
      <c r="MRA841" s="44"/>
      <c r="MRB841" s="51"/>
      <c r="MRC841" s="51"/>
      <c r="MRD841" s="51"/>
      <c r="MRE841" s="13"/>
      <c r="MRF841" s="13"/>
      <c r="MRG841" s="14"/>
      <c r="MRH841" s="14"/>
      <c r="MRI841" s="41"/>
      <c r="MRJ841" s="44"/>
      <c r="MRK841" s="51"/>
      <c r="MRL841" s="51"/>
      <c r="MRM841" s="51"/>
      <c r="MRN841" s="13"/>
      <c r="MRO841" s="13"/>
      <c r="MRP841" s="14"/>
      <c r="MRQ841" s="14"/>
      <c r="MRR841" s="41"/>
      <c r="MRS841" s="44"/>
      <c r="MRT841" s="51"/>
      <c r="MRU841" s="51"/>
      <c r="MRV841" s="51"/>
      <c r="MRW841" s="13"/>
      <c r="MRX841" s="13"/>
      <c r="MRY841" s="14"/>
      <c r="MRZ841" s="14"/>
      <c r="MSA841" s="41"/>
      <c r="MSB841" s="44"/>
      <c r="MSC841" s="51"/>
      <c r="MSD841" s="51"/>
      <c r="MSE841" s="51"/>
      <c r="MSF841" s="13"/>
      <c r="MSG841" s="13"/>
      <c r="MSH841" s="14"/>
      <c r="MSI841" s="14"/>
      <c r="MSJ841" s="41"/>
      <c r="MSK841" s="44"/>
      <c r="MSL841" s="51"/>
      <c r="MSM841" s="51"/>
      <c r="MSN841" s="51"/>
      <c r="MSO841" s="13"/>
      <c r="MSP841" s="13"/>
      <c r="MSQ841" s="14"/>
      <c r="MSR841" s="14"/>
      <c r="MSS841" s="41"/>
      <c r="MST841" s="44"/>
      <c r="MSU841" s="51"/>
      <c r="MSV841" s="51"/>
      <c r="MSW841" s="51"/>
      <c r="MSX841" s="13"/>
      <c r="MSY841" s="13"/>
      <c r="MSZ841" s="14"/>
      <c r="MTA841" s="14"/>
      <c r="MTB841" s="41"/>
      <c r="MTC841" s="44"/>
      <c r="MTD841" s="51"/>
      <c r="MTE841" s="51"/>
      <c r="MTF841" s="51"/>
      <c r="MTG841" s="13"/>
      <c r="MTH841" s="13"/>
      <c r="MTI841" s="14"/>
      <c r="MTJ841" s="14"/>
      <c r="MTK841" s="41"/>
      <c r="MTL841" s="44"/>
      <c r="MTM841" s="51"/>
      <c r="MTN841" s="51"/>
      <c r="MTO841" s="51"/>
      <c r="MTP841" s="13"/>
      <c r="MTQ841" s="13"/>
      <c r="MTR841" s="14"/>
      <c r="MTS841" s="14"/>
      <c r="MTT841" s="41"/>
      <c r="MTU841" s="44"/>
      <c r="MTV841" s="51"/>
      <c r="MTW841" s="51"/>
      <c r="MTX841" s="51"/>
      <c r="MTY841" s="13"/>
      <c r="MTZ841" s="13"/>
      <c r="MUA841" s="14"/>
      <c r="MUB841" s="14"/>
      <c r="MUC841" s="41"/>
      <c r="MUD841" s="44"/>
      <c r="MUE841" s="51"/>
      <c r="MUF841" s="51"/>
      <c r="MUG841" s="51"/>
      <c r="MUH841" s="13"/>
      <c r="MUI841" s="13"/>
      <c r="MUJ841" s="14"/>
      <c r="MUK841" s="14"/>
      <c r="MUL841" s="41"/>
      <c r="MUM841" s="44"/>
      <c r="MUN841" s="51"/>
      <c r="MUO841" s="51"/>
      <c r="MUP841" s="51"/>
      <c r="MUQ841" s="13"/>
      <c r="MUR841" s="13"/>
      <c r="MUS841" s="14"/>
      <c r="MUT841" s="14"/>
      <c r="MUU841" s="41"/>
      <c r="MUV841" s="44"/>
      <c r="MUW841" s="51"/>
      <c r="MUX841" s="51"/>
      <c r="MUY841" s="51"/>
      <c r="MUZ841" s="13"/>
      <c r="MVA841" s="13"/>
      <c r="MVB841" s="14"/>
      <c r="MVC841" s="14"/>
      <c r="MVD841" s="41"/>
      <c r="MVE841" s="44"/>
      <c r="MVF841" s="51"/>
      <c r="MVG841" s="51"/>
      <c r="MVH841" s="51"/>
      <c r="MVI841" s="13"/>
      <c r="MVJ841" s="13"/>
      <c r="MVK841" s="14"/>
      <c r="MVL841" s="14"/>
      <c r="MVM841" s="41"/>
      <c r="MVN841" s="44"/>
      <c r="MVO841" s="51"/>
      <c r="MVP841" s="51"/>
      <c r="MVQ841" s="51"/>
      <c r="MVR841" s="13"/>
      <c r="MVS841" s="13"/>
      <c r="MVT841" s="14"/>
      <c r="MVU841" s="14"/>
      <c r="MVV841" s="41"/>
      <c r="MVW841" s="44"/>
      <c r="MVX841" s="51"/>
      <c r="MVY841" s="51"/>
      <c r="MVZ841" s="51"/>
      <c r="MWA841" s="13"/>
      <c r="MWB841" s="13"/>
      <c r="MWC841" s="14"/>
      <c r="MWD841" s="14"/>
      <c r="MWE841" s="41"/>
      <c r="MWF841" s="44"/>
      <c r="MWG841" s="51"/>
      <c r="MWH841" s="51"/>
      <c r="MWI841" s="51"/>
      <c r="MWJ841" s="13"/>
      <c r="MWK841" s="13"/>
      <c r="MWL841" s="14"/>
      <c r="MWM841" s="14"/>
      <c r="MWN841" s="41"/>
      <c r="MWO841" s="44"/>
      <c r="MWP841" s="51"/>
      <c r="MWQ841" s="51"/>
      <c r="MWR841" s="51"/>
      <c r="MWS841" s="13"/>
      <c r="MWT841" s="13"/>
      <c r="MWU841" s="14"/>
      <c r="MWV841" s="14"/>
      <c r="MWW841" s="41"/>
      <c r="MWX841" s="44"/>
      <c r="MWY841" s="51"/>
      <c r="MWZ841" s="51"/>
      <c r="MXA841" s="51"/>
      <c r="MXB841" s="13"/>
      <c r="MXC841" s="13"/>
      <c r="MXD841" s="14"/>
      <c r="MXE841" s="14"/>
      <c r="MXF841" s="41"/>
      <c r="MXG841" s="44"/>
      <c r="MXH841" s="51"/>
      <c r="MXI841" s="51"/>
      <c r="MXJ841" s="51"/>
      <c r="MXK841" s="13"/>
      <c r="MXL841" s="13"/>
      <c r="MXM841" s="14"/>
      <c r="MXN841" s="14"/>
      <c r="MXO841" s="41"/>
      <c r="MXP841" s="44"/>
      <c r="MXQ841" s="51"/>
      <c r="MXR841" s="51"/>
      <c r="MXS841" s="51"/>
      <c r="MXT841" s="13"/>
      <c r="MXU841" s="13"/>
      <c r="MXV841" s="14"/>
      <c r="MXW841" s="14"/>
      <c r="MXX841" s="41"/>
      <c r="MXY841" s="44"/>
      <c r="MXZ841" s="51"/>
      <c r="MYA841" s="51"/>
      <c r="MYB841" s="51"/>
      <c r="MYC841" s="13"/>
      <c r="MYD841" s="13"/>
      <c r="MYE841" s="14"/>
      <c r="MYF841" s="14"/>
      <c r="MYG841" s="41"/>
      <c r="MYH841" s="44"/>
      <c r="MYI841" s="51"/>
      <c r="MYJ841" s="51"/>
      <c r="MYK841" s="51"/>
      <c r="MYL841" s="13"/>
      <c r="MYM841" s="13"/>
      <c r="MYN841" s="14"/>
      <c r="MYO841" s="14"/>
      <c r="MYP841" s="41"/>
      <c r="MYQ841" s="44"/>
      <c r="MYR841" s="51"/>
      <c r="MYS841" s="51"/>
      <c r="MYT841" s="51"/>
      <c r="MYU841" s="13"/>
      <c r="MYV841" s="13"/>
      <c r="MYW841" s="14"/>
      <c r="MYX841" s="14"/>
      <c r="MYY841" s="41"/>
      <c r="MYZ841" s="44"/>
      <c r="MZA841" s="51"/>
      <c r="MZB841" s="51"/>
      <c r="MZC841" s="51"/>
      <c r="MZD841" s="13"/>
      <c r="MZE841" s="13"/>
      <c r="MZF841" s="14"/>
      <c r="MZG841" s="14"/>
      <c r="MZH841" s="41"/>
      <c r="MZI841" s="44"/>
      <c r="MZJ841" s="51"/>
      <c r="MZK841" s="51"/>
      <c r="MZL841" s="51"/>
      <c r="MZM841" s="13"/>
      <c r="MZN841" s="13"/>
      <c r="MZO841" s="14"/>
      <c r="MZP841" s="14"/>
      <c r="MZQ841" s="41"/>
      <c r="MZR841" s="44"/>
      <c r="MZS841" s="51"/>
      <c r="MZT841" s="51"/>
      <c r="MZU841" s="51"/>
      <c r="MZV841" s="13"/>
      <c r="MZW841" s="13"/>
      <c r="MZX841" s="14"/>
      <c r="MZY841" s="14"/>
      <c r="MZZ841" s="41"/>
      <c r="NAA841" s="44"/>
      <c r="NAB841" s="51"/>
      <c r="NAC841" s="51"/>
      <c r="NAD841" s="51"/>
      <c r="NAE841" s="13"/>
      <c r="NAF841" s="13"/>
      <c r="NAG841" s="14"/>
      <c r="NAH841" s="14"/>
      <c r="NAI841" s="41"/>
      <c r="NAJ841" s="44"/>
      <c r="NAK841" s="51"/>
      <c r="NAL841" s="51"/>
      <c r="NAM841" s="51"/>
      <c r="NAN841" s="13"/>
      <c r="NAO841" s="13"/>
      <c r="NAP841" s="14"/>
      <c r="NAQ841" s="14"/>
      <c r="NAR841" s="41"/>
      <c r="NAS841" s="44"/>
      <c r="NAT841" s="51"/>
      <c r="NAU841" s="51"/>
      <c r="NAV841" s="51"/>
      <c r="NAW841" s="13"/>
      <c r="NAX841" s="13"/>
      <c r="NAY841" s="14"/>
      <c r="NAZ841" s="14"/>
      <c r="NBA841" s="41"/>
      <c r="NBB841" s="44"/>
      <c r="NBC841" s="51"/>
      <c r="NBD841" s="51"/>
      <c r="NBE841" s="51"/>
      <c r="NBF841" s="13"/>
      <c r="NBG841" s="13"/>
      <c r="NBH841" s="14"/>
      <c r="NBI841" s="14"/>
      <c r="NBJ841" s="41"/>
      <c r="NBK841" s="44"/>
      <c r="NBL841" s="51"/>
      <c r="NBM841" s="51"/>
      <c r="NBN841" s="51"/>
      <c r="NBO841" s="13"/>
      <c r="NBP841" s="13"/>
      <c r="NBQ841" s="14"/>
      <c r="NBR841" s="14"/>
      <c r="NBS841" s="41"/>
      <c r="NBT841" s="44"/>
      <c r="NBU841" s="51"/>
      <c r="NBV841" s="51"/>
      <c r="NBW841" s="51"/>
      <c r="NBX841" s="13"/>
      <c r="NBY841" s="13"/>
      <c r="NBZ841" s="14"/>
      <c r="NCA841" s="14"/>
      <c r="NCB841" s="41"/>
      <c r="NCC841" s="44"/>
      <c r="NCD841" s="51"/>
      <c r="NCE841" s="51"/>
      <c r="NCF841" s="51"/>
      <c r="NCG841" s="13"/>
      <c r="NCH841" s="13"/>
      <c r="NCI841" s="14"/>
      <c r="NCJ841" s="14"/>
      <c r="NCK841" s="41"/>
      <c r="NCL841" s="44"/>
      <c r="NCM841" s="51"/>
      <c r="NCN841" s="51"/>
      <c r="NCO841" s="51"/>
      <c r="NCP841" s="13"/>
      <c r="NCQ841" s="13"/>
      <c r="NCR841" s="14"/>
      <c r="NCS841" s="14"/>
      <c r="NCT841" s="41"/>
      <c r="NCU841" s="44"/>
      <c r="NCV841" s="51"/>
      <c r="NCW841" s="51"/>
      <c r="NCX841" s="51"/>
      <c r="NCY841" s="13"/>
      <c r="NCZ841" s="13"/>
      <c r="NDA841" s="14"/>
      <c r="NDB841" s="14"/>
      <c r="NDC841" s="41"/>
      <c r="NDD841" s="44"/>
      <c r="NDE841" s="51"/>
      <c r="NDF841" s="51"/>
      <c r="NDG841" s="51"/>
      <c r="NDH841" s="13"/>
      <c r="NDI841" s="13"/>
      <c r="NDJ841" s="14"/>
      <c r="NDK841" s="14"/>
      <c r="NDL841" s="41"/>
      <c r="NDM841" s="44"/>
      <c r="NDN841" s="51"/>
      <c r="NDO841" s="51"/>
      <c r="NDP841" s="51"/>
      <c r="NDQ841" s="13"/>
      <c r="NDR841" s="13"/>
      <c r="NDS841" s="14"/>
      <c r="NDT841" s="14"/>
      <c r="NDU841" s="41"/>
      <c r="NDV841" s="44"/>
      <c r="NDW841" s="51"/>
      <c r="NDX841" s="51"/>
      <c r="NDY841" s="51"/>
      <c r="NDZ841" s="13"/>
      <c r="NEA841" s="13"/>
      <c r="NEB841" s="14"/>
      <c r="NEC841" s="14"/>
      <c r="NED841" s="41"/>
      <c r="NEE841" s="44"/>
      <c r="NEF841" s="51"/>
      <c r="NEG841" s="51"/>
      <c r="NEH841" s="51"/>
      <c r="NEI841" s="13"/>
      <c r="NEJ841" s="13"/>
      <c r="NEK841" s="14"/>
      <c r="NEL841" s="14"/>
      <c r="NEM841" s="41"/>
      <c r="NEN841" s="44"/>
      <c r="NEO841" s="51"/>
      <c r="NEP841" s="51"/>
      <c r="NEQ841" s="51"/>
      <c r="NER841" s="13"/>
      <c r="NES841" s="13"/>
      <c r="NET841" s="14"/>
      <c r="NEU841" s="14"/>
      <c r="NEV841" s="41"/>
      <c r="NEW841" s="44"/>
      <c r="NEX841" s="51"/>
      <c r="NEY841" s="51"/>
      <c r="NEZ841" s="51"/>
      <c r="NFA841" s="13"/>
      <c r="NFB841" s="13"/>
      <c r="NFC841" s="14"/>
      <c r="NFD841" s="14"/>
      <c r="NFE841" s="41"/>
      <c r="NFF841" s="44"/>
      <c r="NFG841" s="51"/>
      <c r="NFH841" s="51"/>
      <c r="NFI841" s="51"/>
      <c r="NFJ841" s="13"/>
      <c r="NFK841" s="13"/>
      <c r="NFL841" s="14"/>
      <c r="NFM841" s="14"/>
      <c r="NFN841" s="41"/>
      <c r="NFO841" s="44"/>
      <c r="NFP841" s="51"/>
      <c r="NFQ841" s="51"/>
      <c r="NFR841" s="51"/>
      <c r="NFS841" s="13"/>
      <c r="NFT841" s="13"/>
      <c r="NFU841" s="14"/>
      <c r="NFV841" s="14"/>
      <c r="NFW841" s="41"/>
      <c r="NFX841" s="44"/>
      <c r="NFY841" s="51"/>
      <c r="NFZ841" s="51"/>
      <c r="NGA841" s="51"/>
      <c r="NGB841" s="13"/>
      <c r="NGC841" s="13"/>
      <c r="NGD841" s="14"/>
      <c r="NGE841" s="14"/>
      <c r="NGF841" s="41"/>
      <c r="NGG841" s="44"/>
      <c r="NGH841" s="51"/>
      <c r="NGI841" s="51"/>
      <c r="NGJ841" s="51"/>
      <c r="NGK841" s="13"/>
      <c r="NGL841" s="13"/>
      <c r="NGM841" s="14"/>
      <c r="NGN841" s="14"/>
      <c r="NGO841" s="41"/>
      <c r="NGP841" s="44"/>
      <c r="NGQ841" s="51"/>
      <c r="NGR841" s="51"/>
      <c r="NGS841" s="51"/>
      <c r="NGT841" s="13"/>
      <c r="NGU841" s="13"/>
      <c r="NGV841" s="14"/>
      <c r="NGW841" s="14"/>
      <c r="NGX841" s="41"/>
      <c r="NGY841" s="44"/>
      <c r="NGZ841" s="51"/>
      <c r="NHA841" s="51"/>
      <c r="NHB841" s="51"/>
      <c r="NHC841" s="13"/>
      <c r="NHD841" s="13"/>
      <c r="NHE841" s="14"/>
      <c r="NHF841" s="14"/>
      <c r="NHG841" s="41"/>
      <c r="NHH841" s="44"/>
      <c r="NHI841" s="51"/>
      <c r="NHJ841" s="51"/>
      <c r="NHK841" s="51"/>
      <c r="NHL841" s="13"/>
      <c r="NHM841" s="13"/>
      <c r="NHN841" s="14"/>
      <c r="NHO841" s="14"/>
      <c r="NHP841" s="41"/>
      <c r="NHQ841" s="44"/>
      <c r="NHR841" s="51"/>
      <c r="NHS841" s="51"/>
      <c r="NHT841" s="51"/>
      <c r="NHU841" s="13"/>
      <c r="NHV841" s="13"/>
      <c r="NHW841" s="14"/>
      <c r="NHX841" s="14"/>
      <c r="NHY841" s="41"/>
      <c r="NHZ841" s="44"/>
      <c r="NIA841" s="51"/>
      <c r="NIB841" s="51"/>
      <c r="NIC841" s="51"/>
      <c r="NID841" s="13"/>
      <c r="NIE841" s="13"/>
      <c r="NIF841" s="14"/>
      <c r="NIG841" s="14"/>
      <c r="NIH841" s="41"/>
      <c r="NII841" s="44"/>
      <c r="NIJ841" s="51"/>
      <c r="NIK841" s="51"/>
      <c r="NIL841" s="51"/>
      <c r="NIM841" s="13"/>
      <c r="NIN841" s="13"/>
      <c r="NIO841" s="14"/>
      <c r="NIP841" s="14"/>
      <c r="NIQ841" s="41"/>
      <c r="NIR841" s="44"/>
      <c r="NIS841" s="51"/>
      <c r="NIT841" s="51"/>
      <c r="NIU841" s="51"/>
      <c r="NIV841" s="13"/>
      <c r="NIW841" s="13"/>
      <c r="NIX841" s="14"/>
      <c r="NIY841" s="14"/>
      <c r="NIZ841" s="41"/>
      <c r="NJA841" s="44"/>
      <c r="NJB841" s="51"/>
      <c r="NJC841" s="51"/>
      <c r="NJD841" s="51"/>
      <c r="NJE841" s="13"/>
      <c r="NJF841" s="13"/>
      <c r="NJG841" s="14"/>
      <c r="NJH841" s="14"/>
      <c r="NJI841" s="41"/>
      <c r="NJJ841" s="44"/>
      <c r="NJK841" s="51"/>
      <c r="NJL841" s="51"/>
      <c r="NJM841" s="51"/>
      <c r="NJN841" s="13"/>
      <c r="NJO841" s="13"/>
      <c r="NJP841" s="14"/>
      <c r="NJQ841" s="14"/>
      <c r="NJR841" s="41"/>
      <c r="NJS841" s="44"/>
      <c r="NJT841" s="51"/>
      <c r="NJU841" s="51"/>
      <c r="NJV841" s="51"/>
      <c r="NJW841" s="13"/>
      <c r="NJX841" s="13"/>
      <c r="NJY841" s="14"/>
      <c r="NJZ841" s="14"/>
      <c r="NKA841" s="41"/>
      <c r="NKB841" s="44"/>
      <c r="NKC841" s="51"/>
      <c r="NKD841" s="51"/>
      <c r="NKE841" s="51"/>
      <c r="NKF841" s="13"/>
      <c r="NKG841" s="13"/>
      <c r="NKH841" s="14"/>
      <c r="NKI841" s="14"/>
      <c r="NKJ841" s="41"/>
      <c r="NKK841" s="44"/>
      <c r="NKL841" s="51"/>
      <c r="NKM841" s="51"/>
      <c r="NKN841" s="51"/>
      <c r="NKO841" s="13"/>
      <c r="NKP841" s="13"/>
      <c r="NKQ841" s="14"/>
      <c r="NKR841" s="14"/>
      <c r="NKS841" s="41"/>
      <c r="NKT841" s="44"/>
      <c r="NKU841" s="51"/>
      <c r="NKV841" s="51"/>
      <c r="NKW841" s="51"/>
      <c r="NKX841" s="13"/>
      <c r="NKY841" s="13"/>
      <c r="NKZ841" s="14"/>
      <c r="NLA841" s="14"/>
      <c r="NLB841" s="41"/>
      <c r="NLC841" s="44"/>
      <c r="NLD841" s="51"/>
      <c r="NLE841" s="51"/>
      <c r="NLF841" s="51"/>
      <c r="NLG841" s="13"/>
      <c r="NLH841" s="13"/>
      <c r="NLI841" s="14"/>
      <c r="NLJ841" s="14"/>
      <c r="NLK841" s="41"/>
      <c r="NLL841" s="44"/>
      <c r="NLM841" s="51"/>
      <c r="NLN841" s="51"/>
      <c r="NLO841" s="51"/>
      <c r="NLP841" s="13"/>
      <c r="NLQ841" s="13"/>
      <c r="NLR841" s="14"/>
      <c r="NLS841" s="14"/>
      <c r="NLT841" s="41"/>
      <c r="NLU841" s="44"/>
      <c r="NLV841" s="51"/>
      <c r="NLW841" s="51"/>
      <c r="NLX841" s="51"/>
      <c r="NLY841" s="13"/>
      <c r="NLZ841" s="13"/>
      <c r="NMA841" s="14"/>
      <c r="NMB841" s="14"/>
      <c r="NMC841" s="41"/>
      <c r="NMD841" s="44"/>
      <c r="NME841" s="51"/>
      <c r="NMF841" s="51"/>
      <c r="NMG841" s="51"/>
      <c r="NMH841" s="13"/>
      <c r="NMI841" s="13"/>
      <c r="NMJ841" s="14"/>
      <c r="NMK841" s="14"/>
      <c r="NML841" s="41"/>
      <c r="NMM841" s="44"/>
      <c r="NMN841" s="51"/>
      <c r="NMO841" s="51"/>
      <c r="NMP841" s="51"/>
      <c r="NMQ841" s="13"/>
      <c r="NMR841" s="13"/>
      <c r="NMS841" s="14"/>
      <c r="NMT841" s="14"/>
      <c r="NMU841" s="41"/>
      <c r="NMV841" s="44"/>
      <c r="NMW841" s="51"/>
      <c r="NMX841" s="51"/>
      <c r="NMY841" s="51"/>
      <c r="NMZ841" s="13"/>
      <c r="NNA841" s="13"/>
      <c r="NNB841" s="14"/>
      <c r="NNC841" s="14"/>
      <c r="NND841" s="41"/>
      <c r="NNE841" s="44"/>
      <c r="NNF841" s="51"/>
      <c r="NNG841" s="51"/>
      <c r="NNH841" s="51"/>
      <c r="NNI841" s="13"/>
      <c r="NNJ841" s="13"/>
      <c r="NNK841" s="14"/>
      <c r="NNL841" s="14"/>
      <c r="NNM841" s="41"/>
      <c r="NNN841" s="44"/>
      <c r="NNO841" s="51"/>
      <c r="NNP841" s="51"/>
      <c r="NNQ841" s="51"/>
      <c r="NNR841" s="13"/>
      <c r="NNS841" s="13"/>
      <c r="NNT841" s="14"/>
      <c r="NNU841" s="14"/>
      <c r="NNV841" s="41"/>
      <c r="NNW841" s="44"/>
      <c r="NNX841" s="51"/>
      <c r="NNY841" s="51"/>
      <c r="NNZ841" s="51"/>
      <c r="NOA841" s="13"/>
      <c r="NOB841" s="13"/>
      <c r="NOC841" s="14"/>
      <c r="NOD841" s="14"/>
      <c r="NOE841" s="41"/>
      <c r="NOF841" s="44"/>
      <c r="NOG841" s="51"/>
      <c r="NOH841" s="51"/>
      <c r="NOI841" s="51"/>
      <c r="NOJ841" s="13"/>
      <c r="NOK841" s="13"/>
      <c r="NOL841" s="14"/>
      <c r="NOM841" s="14"/>
      <c r="NON841" s="41"/>
      <c r="NOO841" s="44"/>
      <c r="NOP841" s="51"/>
      <c r="NOQ841" s="51"/>
      <c r="NOR841" s="51"/>
      <c r="NOS841" s="13"/>
      <c r="NOT841" s="13"/>
      <c r="NOU841" s="14"/>
      <c r="NOV841" s="14"/>
      <c r="NOW841" s="41"/>
      <c r="NOX841" s="44"/>
      <c r="NOY841" s="51"/>
      <c r="NOZ841" s="51"/>
      <c r="NPA841" s="51"/>
      <c r="NPB841" s="13"/>
      <c r="NPC841" s="13"/>
      <c r="NPD841" s="14"/>
      <c r="NPE841" s="14"/>
      <c r="NPF841" s="41"/>
      <c r="NPG841" s="44"/>
      <c r="NPH841" s="51"/>
      <c r="NPI841" s="51"/>
      <c r="NPJ841" s="51"/>
      <c r="NPK841" s="13"/>
      <c r="NPL841" s="13"/>
      <c r="NPM841" s="14"/>
      <c r="NPN841" s="14"/>
      <c r="NPO841" s="41"/>
      <c r="NPP841" s="44"/>
      <c r="NPQ841" s="51"/>
      <c r="NPR841" s="51"/>
      <c r="NPS841" s="51"/>
      <c r="NPT841" s="13"/>
      <c r="NPU841" s="13"/>
      <c r="NPV841" s="14"/>
      <c r="NPW841" s="14"/>
      <c r="NPX841" s="41"/>
      <c r="NPY841" s="44"/>
      <c r="NPZ841" s="51"/>
      <c r="NQA841" s="51"/>
      <c r="NQB841" s="51"/>
      <c r="NQC841" s="13"/>
      <c r="NQD841" s="13"/>
      <c r="NQE841" s="14"/>
      <c r="NQF841" s="14"/>
      <c r="NQG841" s="41"/>
      <c r="NQH841" s="44"/>
      <c r="NQI841" s="51"/>
      <c r="NQJ841" s="51"/>
      <c r="NQK841" s="51"/>
      <c r="NQL841" s="13"/>
      <c r="NQM841" s="13"/>
      <c r="NQN841" s="14"/>
      <c r="NQO841" s="14"/>
      <c r="NQP841" s="41"/>
      <c r="NQQ841" s="44"/>
      <c r="NQR841" s="51"/>
      <c r="NQS841" s="51"/>
      <c r="NQT841" s="51"/>
      <c r="NQU841" s="13"/>
      <c r="NQV841" s="13"/>
      <c r="NQW841" s="14"/>
      <c r="NQX841" s="14"/>
      <c r="NQY841" s="41"/>
      <c r="NQZ841" s="44"/>
      <c r="NRA841" s="51"/>
      <c r="NRB841" s="51"/>
      <c r="NRC841" s="51"/>
      <c r="NRD841" s="13"/>
      <c r="NRE841" s="13"/>
      <c r="NRF841" s="14"/>
      <c r="NRG841" s="14"/>
      <c r="NRH841" s="41"/>
      <c r="NRI841" s="44"/>
      <c r="NRJ841" s="51"/>
      <c r="NRK841" s="51"/>
      <c r="NRL841" s="51"/>
      <c r="NRM841" s="13"/>
      <c r="NRN841" s="13"/>
      <c r="NRO841" s="14"/>
      <c r="NRP841" s="14"/>
      <c r="NRQ841" s="41"/>
      <c r="NRR841" s="44"/>
      <c r="NRS841" s="51"/>
      <c r="NRT841" s="51"/>
      <c r="NRU841" s="51"/>
      <c r="NRV841" s="13"/>
      <c r="NRW841" s="13"/>
      <c r="NRX841" s="14"/>
      <c r="NRY841" s="14"/>
      <c r="NRZ841" s="41"/>
      <c r="NSA841" s="44"/>
      <c r="NSB841" s="51"/>
      <c r="NSC841" s="51"/>
      <c r="NSD841" s="51"/>
      <c r="NSE841" s="13"/>
      <c r="NSF841" s="13"/>
      <c r="NSG841" s="14"/>
      <c r="NSH841" s="14"/>
      <c r="NSI841" s="41"/>
      <c r="NSJ841" s="44"/>
      <c r="NSK841" s="51"/>
      <c r="NSL841" s="51"/>
      <c r="NSM841" s="51"/>
      <c r="NSN841" s="13"/>
      <c r="NSO841" s="13"/>
      <c r="NSP841" s="14"/>
      <c r="NSQ841" s="14"/>
      <c r="NSR841" s="41"/>
      <c r="NSS841" s="44"/>
      <c r="NST841" s="51"/>
      <c r="NSU841" s="51"/>
      <c r="NSV841" s="51"/>
      <c r="NSW841" s="13"/>
      <c r="NSX841" s="13"/>
      <c r="NSY841" s="14"/>
      <c r="NSZ841" s="14"/>
      <c r="NTA841" s="41"/>
      <c r="NTB841" s="44"/>
      <c r="NTC841" s="51"/>
      <c r="NTD841" s="51"/>
      <c r="NTE841" s="51"/>
      <c r="NTF841" s="13"/>
      <c r="NTG841" s="13"/>
      <c r="NTH841" s="14"/>
      <c r="NTI841" s="14"/>
      <c r="NTJ841" s="41"/>
      <c r="NTK841" s="44"/>
      <c r="NTL841" s="51"/>
      <c r="NTM841" s="51"/>
      <c r="NTN841" s="51"/>
      <c r="NTO841" s="13"/>
      <c r="NTP841" s="13"/>
      <c r="NTQ841" s="14"/>
      <c r="NTR841" s="14"/>
      <c r="NTS841" s="41"/>
      <c r="NTT841" s="44"/>
      <c r="NTU841" s="51"/>
      <c r="NTV841" s="51"/>
      <c r="NTW841" s="51"/>
      <c r="NTX841" s="13"/>
      <c r="NTY841" s="13"/>
      <c r="NTZ841" s="14"/>
      <c r="NUA841" s="14"/>
      <c r="NUB841" s="41"/>
      <c r="NUC841" s="44"/>
      <c r="NUD841" s="51"/>
      <c r="NUE841" s="51"/>
      <c r="NUF841" s="51"/>
      <c r="NUG841" s="13"/>
      <c r="NUH841" s="13"/>
      <c r="NUI841" s="14"/>
      <c r="NUJ841" s="14"/>
      <c r="NUK841" s="41"/>
      <c r="NUL841" s="44"/>
      <c r="NUM841" s="51"/>
      <c r="NUN841" s="51"/>
      <c r="NUO841" s="51"/>
      <c r="NUP841" s="13"/>
      <c r="NUQ841" s="13"/>
      <c r="NUR841" s="14"/>
      <c r="NUS841" s="14"/>
      <c r="NUT841" s="41"/>
      <c r="NUU841" s="44"/>
      <c r="NUV841" s="51"/>
      <c r="NUW841" s="51"/>
      <c r="NUX841" s="51"/>
      <c r="NUY841" s="13"/>
      <c r="NUZ841" s="13"/>
      <c r="NVA841" s="14"/>
      <c r="NVB841" s="14"/>
      <c r="NVC841" s="41"/>
      <c r="NVD841" s="44"/>
      <c r="NVE841" s="51"/>
      <c r="NVF841" s="51"/>
      <c r="NVG841" s="51"/>
      <c r="NVH841" s="13"/>
      <c r="NVI841" s="13"/>
      <c r="NVJ841" s="14"/>
      <c r="NVK841" s="14"/>
      <c r="NVL841" s="41"/>
      <c r="NVM841" s="44"/>
      <c r="NVN841" s="51"/>
      <c r="NVO841" s="51"/>
      <c r="NVP841" s="51"/>
      <c r="NVQ841" s="13"/>
      <c r="NVR841" s="13"/>
      <c r="NVS841" s="14"/>
      <c r="NVT841" s="14"/>
      <c r="NVU841" s="41"/>
      <c r="NVV841" s="44"/>
      <c r="NVW841" s="51"/>
      <c r="NVX841" s="51"/>
      <c r="NVY841" s="51"/>
      <c r="NVZ841" s="13"/>
      <c r="NWA841" s="13"/>
      <c r="NWB841" s="14"/>
      <c r="NWC841" s="14"/>
      <c r="NWD841" s="41"/>
      <c r="NWE841" s="44"/>
      <c r="NWF841" s="51"/>
      <c r="NWG841" s="51"/>
      <c r="NWH841" s="51"/>
      <c r="NWI841" s="13"/>
      <c r="NWJ841" s="13"/>
      <c r="NWK841" s="14"/>
      <c r="NWL841" s="14"/>
      <c r="NWM841" s="41"/>
      <c r="NWN841" s="44"/>
      <c r="NWO841" s="51"/>
      <c r="NWP841" s="51"/>
      <c r="NWQ841" s="51"/>
      <c r="NWR841" s="13"/>
      <c r="NWS841" s="13"/>
      <c r="NWT841" s="14"/>
      <c r="NWU841" s="14"/>
      <c r="NWV841" s="41"/>
      <c r="NWW841" s="44"/>
      <c r="NWX841" s="51"/>
      <c r="NWY841" s="51"/>
      <c r="NWZ841" s="51"/>
      <c r="NXA841" s="13"/>
      <c r="NXB841" s="13"/>
      <c r="NXC841" s="14"/>
      <c r="NXD841" s="14"/>
      <c r="NXE841" s="41"/>
      <c r="NXF841" s="44"/>
      <c r="NXG841" s="51"/>
      <c r="NXH841" s="51"/>
      <c r="NXI841" s="51"/>
      <c r="NXJ841" s="13"/>
      <c r="NXK841" s="13"/>
      <c r="NXL841" s="14"/>
      <c r="NXM841" s="14"/>
      <c r="NXN841" s="41"/>
      <c r="NXO841" s="44"/>
      <c r="NXP841" s="51"/>
      <c r="NXQ841" s="51"/>
      <c r="NXR841" s="51"/>
      <c r="NXS841" s="13"/>
      <c r="NXT841" s="13"/>
      <c r="NXU841" s="14"/>
      <c r="NXV841" s="14"/>
      <c r="NXW841" s="41"/>
      <c r="NXX841" s="44"/>
      <c r="NXY841" s="51"/>
      <c r="NXZ841" s="51"/>
      <c r="NYA841" s="51"/>
      <c r="NYB841" s="13"/>
      <c r="NYC841" s="13"/>
      <c r="NYD841" s="14"/>
      <c r="NYE841" s="14"/>
      <c r="NYF841" s="41"/>
      <c r="NYG841" s="44"/>
      <c r="NYH841" s="51"/>
      <c r="NYI841" s="51"/>
      <c r="NYJ841" s="51"/>
      <c r="NYK841" s="13"/>
      <c r="NYL841" s="13"/>
      <c r="NYM841" s="14"/>
      <c r="NYN841" s="14"/>
      <c r="NYO841" s="41"/>
      <c r="NYP841" s="44"/>
      <c r="NYQ841" s="51"/>
      <c r="NYR841" s="51"/>
      <c r="NYS841" s="51"/>
      <c r="NYT841" s="13"/>
      <c r="NYU841" s="13"/>
      <c r="NYV841" s="14"/>
      <c r="NYW841" s="14"/>
      <c r="NYX841" s="41"/>
      <c r="NYY841" s="44"/>
      <c r="NYZ841" s="51"/>
      <c r="NZA841" s="51"/>
      <c r="NZB841" s="51"/>
      <c r="NZC841" s="13"/>
      <c r="NZD841" s="13"/>
      <c r="NZE841" s="14"/>
      <c r="NZF841" s="14"/>
      <c r="NZG841" s="41"/>
      <c r="NZH841" s="44"/>
      <c r="NZI841" s="51"/>
      <c r="NZJ841" s="51"/>
      <c r="NZK841" s="51"/>
      <c r="NZL841" s="13"/>
      <c r="NZM841" s="13"/>
      <c r="NZN841" s="14"/>
      <c r="NZO841" s="14"/>
      <c r="NZP841" s="41"/>
      <c r="NZQ841" s="44"/>
      <c r="NZR841" s="51"/>
      <c r="NZS841" s="51"/>
      <c r="NZT841" s="51"/>
      <c r="NZU841" s="13"/>
      <c r="NZV841" s="13"/>
      <c r="NZW841" s="14"/>
      <c r="NZX841" s="14"/>
      <c r="NZY841" s="41"/>
      <c r="NZZ841" s="44"/>
      <c r="OAA841" s="51"/>
      <c r="OAB841" s="51"/>
      <c r="OAC841" s="51"/>
      <c r="OAD841" s="13"/>
      <c r="OAE841" s="13"/>
      <c r="OAF841" s="14"/>
      <c r="OAG841" s="14"/>
      <c r="OAH841" s="41"/>
      <c r="OAI841" s="44"/>
      <c r="OAJ841" s="51"/>
      <c r="OAK841" s="51"/>
      <c r="OAL841" s="51"/>
      <c r="OAM841" s="13"/>
      <c r="OAN841" s="13"/>
      <c r="OAO841" s="14"/>
      <c r="OAP841" s="14"/>
      <c r="OAQ841" s="41"/>
      <c r="OAR841" s="44"/>
      <c r="OAS841" s="51"/>
      <c r="OAT841" s="51"/>
      <c r="OAU841" s="51"/>
      <c r="OAV841" s="13"/>
      <c r="OAW841" s="13"/>
      <c r="OAX841" s="14"/>
      <c r="OAY841" s="14"/>
      <c r="OAZ841" s="41"/>
      <c r="OBA841" s="44"/>
      <c r="OBB841" s="51"/>
      <c r="OBC841" s="51"/>
      <c r="OBD841" s="51"/>
      <c r="OBE841" s="13"/>
      <c r="OBF841" s="13"/>
      <c r="OBG841" s="14"/>
      <c r="OBH841" s="14"/>
      <c r="OBI841" s="41"/>
      <c r="OBJ841" s="44"/>
      <c r="OBK841" s="51"/>
      <c r="OBL841" s="51"/>
      <c r="OBM841" s="51"/>
      <c r="OBN841" s="13"/>
      <c r="OBO841" s="13"/>
      <c r="OBP841" s="14"/>
      <c r="OBQ841" s="14"/>
      <c r="OBR841" s="41"/>
      <c r="OBS841" s="44"/>
      <c r="OBT841" s="51"/>
      <c r="OBU841" s="51"/>
      <c r="OBV841" s="51"/>
      <c r="OBW841" s="13"/>
      <c r="OBX841" s="13"/>
      <c r="OBY841" s="14"/>
      <c r="OBZ841" s="14"/>
      <c r="OCA841" s="41"/>
      <c r="OCB841" s="44"/>
      <c r="OCC841" s="51"/>
      <c r="OCD841" s="51"/>
      <c r="OCE841" s="51"/>
      <c r="OCF841" s="13"/>
      <c r="OCG841" s="13"/>
      <c r="OCH841" s="14"/>
      <c r="OCI841" s="14"/>
      <c r="OCJ841" s="41"/>
      <c r="OCK841" s="44"/>
      <c r="OCL841" s="51"/>
      <c r="OCM841" s="51"/>
      <c r="OCN841" s="51"/>
      <c r="OCO841" s="13"/>
      <c r="OCP841" s="13"/>
      <c r="OCQ841" s="14"/>
      <c r="OCR841" s="14"/>
      <c r="OCS841" s="41"/>
      <c r="OCT841" s="44"/>
      <c r="OCU841" s="51"/>
      <c r="OCV841" s="51"/>
      <c r="OCW841" s="51"/>
      <c r="OCX841" s="13"/>
      <c r="OCY841" s="13"/>
      <c r="OCZ841" s="14"/>
      <c r="ODA841" s="14"/>
      <c r="ODB841" s="41"/>
      <c r="ODC841" s="44"/>
      <c r="ODD841" s="51"/>
      <c r="ODE841" s="51"/>
      <c r="ODF841" s="51"/>
      <c r="ODG841" s="13"/>
      <c r="ODH841" s="13"/>
      <c r="ODI841" s="14"/>
      <c r="ODJ841" s="14"/>
      <c r="ODK841" s="41"/>
      <c r="ODL841" s="44"/>
      <c r="ODM841" s="51"/>
      <c r="ODN841" s="51"/>
      <c r="ODO841" s="51"/>
      <c r="ODP841" s="13"/>
      <c r="ODQ841" s="13"/>
      <c r="ODR841" s="14"/>
      <c r="ODS841" s="14"/>
      <c r="ODT841" s="41"/>
      <c r="ODU841" s="44"/>
      <c r="ODV841" s="51"/>
      <c r="ODW841" s="51"/>
      <c r="ODX841" s="51"/>
      <c r="ODY841" s="13"/>
      <c r="ODZ841" s="13"/>
      <c r="OEA841" s="14"/>
      <c r="OEB841" s="14"/>
      <c r="OEC841" s="41"/>
      <c r="OED841" s="44"/>
      <c r="OEE841" s="51"/>
      <c r="OEF841" s="51"/>
      <c r="OEG841" s="51"/>
      <c r="OEH841" s="13"/>
      <c r="OEI841" s="13"/>
      <c r="OEJ841" s="14"/>
      <c r="OEK841" s="14"/>
      <c r="OEL841" s="41"/>
      <c r="OEM841" s="44"/>
      <c r="OEN841" s="51"/>
      <c r="OEO841" s="51"/>
      <c r="OEP841" s="51"/>
      <c r="OEQ841" s="13"/>
      <c r="OER841" s="13"/>
      <c r="OES841" s="14"/>
      <c r="OET841" s="14"/>
      <c r="OEU841" s="41"/>
      <c r="OEV841" s="44"/>
      <c r="OEW841" s="51"/>
      <c r="OEX841" s="51"/>
      <c r="OEY841" s="51"/>
      <c r="OEZ841" s="13"/>
      <c r="OFA841" s="13"/>
      <c r="OFB841" s="14"/>
      <c r="OFC841" s="14"/>
      <c r="OFD841" s="41"/>
      <c r="OFE841" s="44"/>
      <c r="OFF841" s="51"/>
      <c r="OFG841" s="51"/>
      <c r="OFH841" s="51"/>
      <c r="OFI841" s="13"/>
      <c r="OFJ841" s="13"/>
      <c r="OFK841" s="14"/>
      <c r="OFL841" s="14"/>
      <c r="OFM841" s="41"/>
      <c r="OFN841" s="44"/>
      <c r="OFO841" s="51"/>
      <c r="OFP841" s="51"/>
      <c r="OFQ841" s="51"/>
      <c r="OFR841" s="13"/>
      <c r="OFS841" s="13"/>
      <c r="OFT841" s="14"/>
      <c r="OFU841" s="14"/>
      <c r="OFV841" s="41"/>
      <c r="OFW841" s="44"/>
      <c r="OFX841" s="51"/>
      <c r="OFY841" s="51"/>
      <c r="OFZ841" s="51"/>
      <c r="OGA841" s="13"/>
      <c r="OGB841" s="13"/>
      <c r="OGC841" s="14"/>
      <c r="OGD841" s="14"/>
      <c r="OGE841" s="41"/>
      <c r="OGF841" s="44"/>
      <c r="OGG841" s="51"/>
      <c r="OGH841" s="51"/>
      <c r="OGI841" s="51"/>
      <c r="OGJ841" s="13"/>
      <c r="OGK841" s="13"/>
      <c r="OGL841" s="14"/>
      <c r="OGM841" s="14"/>
      <c r="OGN841" s="41"/>
      <c r="OGO841" s="44"/>
      <c r="OGP841" s="51"/>
      <c r="OGQ841" s="51"/>
      <c r="OGR841" s="51"/>
      <c r="OGS841" s="13"/>
      <c r="OGT841" s="13"/>
      <c r="OGU841" s="14"/>
      <c r="OGV841" s="14"/>
      <c r="OGW841" s="41"/>
      <c r="OGX841" s="44"/>
      <c r="OGY841" s="51"/>
      <c r="OGZ841" s="51"/>
      <c r="OHA841" s="51"/>
      <c r="OHB841" s="13"/>
      <c r="OHC841" s="13"/>
      <c r="OHD841" s="14"/>
      <c r="OHE841" s="14"/>
      <c r="OHF841" s="41"/>
      <c r="OHG841" s="44"/>
      <c r="OHH841" s="51"/>
      <c r="OHI841" s="51"/>
      <c r="OHJ841" s="51"/>
      <c r="OHK841" s="13"/>
      <c r="OHL841" s="13"/>
      <c r="OHM841" s="14"/>
      <c r="OHN841" s="14"/>
      <c r="OHO841" s="41"/>
      <c r="OHP841" s="44"/>
      <c r="OHQ841" s="51"/>
      <c r="OHR841" s="51"/>
      <c r="OHS841" s="51"/>
      <c r="OHT841" s="13"/>
      <c r="OHU841" s="13"/>
      <c r="OHV841" s="14"/>
      <c r="OHW841" s="14"/>
      <c r="OHX841" s="41"/>
      <c r="OHY841" s="44"/>
      <c r="OHZ841" s="51"/>
      <c r="OIA841" s="51"/>
      <c r="OIB841" s="51"/>
      <c r="OIC841" s="13"/>
      <c r="OID841" s="13"/>
      <c r="OIE841" s="14"/>
      <c r="OIF841" s="14"/>
      <c r="OIG841" s="41"/>
      <c r="OIH841" s="44"/>
      <c r="OII841" s="51"/>
      <c r="OIJ841" s="51"/>
      <c r="OIK841" s="51"/>
      <c r="OIL841" s="13"/>
      <c r="OIM841" s="13"/>
      <c r="OIN841" s="14"/>
      <c r="OIO841" s="14"/>
      <c r="OIP841" s="41"/>
      <c r="OIQ841" s="44"/>
      <c r="OIR841" s="51"/>
      <c r="OIS841" s="51"/>
      <c r="OIT841" s="51"/>
      <c r="OIU841" s="13"/>
      <c r="OIV841" s="13"/>
      <c r="OIW841" s="14"/>
      <c r="OIX841" s="14"/>
      <c r="OIY841" s="41"/>
      <c r="OIZ841" s="44"/>
      <c r="OJA841" s="51"/>
      <c r="OJB841" s="51"/>
      <c r="OJC841" s="51"/>
      <c r="OJD841" s="13"/>
      <c r="OJE841" s="13"/>
      <c r="OJF841" s="14"/>
      <c r="OJG841" s="14"/>
      <c r="OJH841" s="41"/>
      <c r="OJI841" s="44"/>
      <c r="OJJ841" s="51"/>
      <c r="OJK841" s="51"/>
      <c r="OJL841" s="51"/>
      <c r="OJM841" s="13"/>
      <c r="OJN841" s="13"/>
      <c r="OJO841" s="14"/>
      <c r="OJP841" s="14"/>
      <c r="OJQ841" s="41"/>
      <c r="OJR841" s="44"/>
      <c r="OJS841" s="51"/>
      <c r="OJT841" s="51"/>
      <c r="OJU841" s="51"/>
      <c r="OJV841" s="13"/>
      <c r="OJW841" s="13"/>
      <c r="OJX841" s="14"/>
      <c r="OJY841" s="14"/>
      <c r="OJZ841" s="41"/>
      <c r="OKA841" s="44"/>
      <c r="OKB841" s="51"/>
      <c r="OKC841" s="51"/>
      <c r="OKD841" s="51"/>
      <c r="OKE841" s="13"/>
      <c r="OKF841" s="13"/>
      <c r="OKG841" s="14"/>
      <c r="OKH841" s="14"/>
      <c r="OKI841" s="41"/>
      <c r="OKJ841" s="44"/>
      <c r="OKK841" s="51"/>
      <c r="OKL841" s="51"/>
      <c r="OKM841" s="51"/>
      <c r="OKN841" s="13"/>
      <c r="OKO841" s="13"/>
      <c r="OKP841" s="14"/>
      <c r="OKQ841" s="14"/>
      <c r="OKR841" s="41"/>
      <c r="OKS841" s="44"/>
      <c r="OKT841" s="51"/>
      <c r="OKU841" s="51"/>
      <c r="OKV841" s="51"/>
      <c r="OKW841" s="13"/>
      <c r="OKX841" s="13"/>
      <c r="OKY841" s="14"/>
      <c r="OKZ841" s="14"/>
      <c r="OLA841" s="41"/>
      <c r="OLB841" s="44"/>
      <c r="OLC841" s="51"/>
      <c r="OLD841" s="51"/>
      <c r="OLE841" s="51"/>
      <c r="OLF841" s="13"/>
      <c r="OLG841" s="13"/>
      <c r="OLH841" s="14"/>
      <c r="OLI841" s="14"/>
      <c r="OLJ841" s="41"/>
      <c r="OLK841" s="44"/>
      <c r="OLL841" s="51"/>
      <c r="OLM841" s="51"/>
      <c r="OLN841" s="51"/>
      <c r="OLO841" s="13"/>
      <c r="OLP841" s="13"/>
      <c r="OLQ841" s="14"/>
      <c r="OLR841" s="14"/>
      <c r="OLS841" s="41"/>
      <c r="OLT841" s="44"/>
      <c r="OLU841" s="51"/>
      <c r="OLV841" s="51"/>
      <c r="OLW841" s="51"/>
      <c r="OLX841" s="13"/>
      <c r="OLY841" s="13"/>
      <c r="OLZ841" s="14"/>
      <c r="OMA841" s="14"/>
      <c r="OMB841" s="41"/>
      <c r="OMC841" s="44"/>
      <c r="OMD841" s="51"/>
      <c r="OME841" s="51"/>
      <c r="OMF841" s="51"/>
      <c r="OMG841" s="13"/>
      <c r="OMH841" s="13"/>
      <c r="OMI841" s="14"/>
      <c r="OMJ841" s="14"/>
      <c r="OMK841" s="41"/>
      <c r="OML841" s="44"/>
      <c r="OMM841" s="51"/>
      <c r="OMN841" s="51"/>
      <c r="OMO841" s="51"/>
      <c r="OMP841" s="13"/>
      <c r="OMQ841" s="13"/>
      <c r="OMR841" s="14"/>
      <c r="OMS841" s="14"/>
      <c r="OMT841" s="41"/>
      <c r="OMU841" s="44"/>
      <c r="OMV841" s="51"/>
      <c r="OMW841" s="51"/>
      <c r="OMX841" s="51"/>
      <c r="OMY841" s="13"/>
      <c r="OMZ841" s="13"/>
      <c r="ONA841" s="14"/>
      <c r="ONB841" s="14"/>
      <c r="ONC841" s="41"/>
      <c r="OND841" s="44"/>
      <c r="ONE841" s="51"/>
      <c r="ONF841" s="51"/>
      <c r="ONG841" s="51"/>
      <c r="ONH841" s="13"/>
      <c r="ONI841" s="13"/>
      <c r="ONJ841" s="14"/>
      <c r="ONK841" s="14"/>
      <c r="ONL841" s="41"/>
      <c r="ONM841" s="44"/>
      <c r="ONN841" s="51"/>
      <c r="ONO841" s="51"/>
      <c r="ONP841" s="51"/>
      <c r="ONQ841" s="13"/>
      <c r="ONR841" s="13"/>
      <c r="ONS841" s="14"/>
      <c r="ONT841" s="14"/>
      <c r="ONU841" s="41"/>
      <c r="ONV841" s="44"/>
      <c r="ONW841" s="51"/>
      <c r="ONX841" s="51"/>
      <c r="ONY841" s="51"/>
      <c r="ONZ841" s="13"/>
      <c r="OOA841" s="13"/>
      <c r="OOB841" s="14"/>
      <c r="OOC841" s="14"/>
      <c r="OOD841" s="41"/>
      <c r="OOE841" s="44"/>
      <c r="OOF841" s="51"/>
      <c r="OOG841" s="51"/>
      <c r="OOH841" s="51"/>
      <c r="OOI841" s="13"/>
      <c r="OOJ841" s="13"/>
      <c r="OOK841" s="14"/>
      <c r="OOL841" s="14"/>
      <c r="OOM841" s="41"/>
      <c r="OON841" s="44"/>
      <c r="OOO841" s="51"/>
      <c r="OOP841" s="51"/>
      <c r="OOQ841" s="51"/>
      <c r="OOR841" s="13"/>
      <c r="OOS841" s="13"/>
      <c r="OOT841" s="14"/>
      <c r="OOU841" s="14"/>
      <c r="OOV841" s="41"/>
      <c r="OOW841" s="44"/>
      <c r="OOX841" s="51"/>
      <c r="OOY841" s="51"/>
      <c r="OOZ841" s="51"/>
      <c r="OPA841" s="13"/>
      <c r="OPB841" s="13"/>
      <c r="OPC841" s="14"/>
      <c r="OPD841" s="14"/>
      <c r="OPE841" s="41"/>
      <c r="OPF841" s="44"/>
      <c r="OPG841" s="51"/>
      <c r="OPH841" s="51"/>
      <c r="OPI841" s="51"/>
      <c r="OPJ841" s="13"/>
      <c r="OPK841" s="13"/>
      <c r="OPL841" s="14"/>
      <c r="OPM841" s="14"/>
      <c r="OPN841" s="41"/>
      <c r="OPO841" s="44"/>
      <c r="OPP841" s="51"/>
      <c r="OPQ841" s="51"/>
      <c r="OPR841" s="51"/>
      <c r="OPS841" s="13"/>
      <c r="OPT841" s="13"/>
      <c r="OPU841" s="14"/>
      <c r="OPV841" s="14"/>
      <c r="OPW841" s="41"/>
      <c r="OPX841" s="44"/>
      <c r="OPY841" s="51"/>
      <c r="OPZ841" s="51"/>
      <c r="OQA841" s="51"/>
      <c r="OQB841" s="13"/>
      <c r="OQC841" s="13"/>
      <c r="OQD841" s="14"/>
      <c r="OQE841" s="14"/>
      <c r="OQF841" s="41"/>
      <c r="OQG841" s="44"/>
      <c r="OQH841" s="51"/>
      <c r="OQI841" s="51"/>
      <c r="OQJ841" s="51"/>
      <c r="OQK841" s="13"/>
      <c r="OQL841" s="13"/>
      <c r="OQM841" s="14"/>
      <c r="OQN841" s="14"/>
      <c r="OQO841" s="41"/>
      <c r="OQP841" s="44"/>
      <c r="OQQ841" s="51"/>
      <c r="OQR841" s="51"/>
      <c r="OQS841" s="51"/>
      <c r="OQT841" s="13"/>
      <c r="OQU841" s="13"/>
      <c r="OQV841" s="14"/>
      <c r="OQW841" s="14"/>
      <c r="OQX841" s="41"/>
      <c r="OQY841" s="44"/>
      <c r="OQZ841" s="51"/>
      <c r="ORA841" s="51"/>
      <c r="ORB841" s="51"/>
      <c r="ORC841" s="13"/>
      <c r="ORD841" s="13"/>
      <c r="ORE841" s="14"/>
      <c r="ORF841" s="14"/>
      <c r="ORG841" s="41"/>
      <c r="ORH841" s="44"/>
      <c r="ORI841" s="51"/>
      <c r="ORJ841" s="51"/>
      <c r="ORK841" s="51"/>
      <c r="ORL841" s="13"/>
      <c r="ORM841" s="13"/>
      <c r="ORN841" s="14"/>
      <c r="ORO841" s="14"/>
      <c r="ORP841" s="41"/>
      <c r="ORQ841" s="44"/>
      <c r="ORR841" s="51"/>
      <c r="ORS841" s="51"/>
      <c r="ORT841" s="51"/>
      <c r="ORU841" s="13"/>
      <c r="ORV841" s="13"/>
      <c r="ORW841" s="14"/>
      <c r="ORX841" s="14"/>
      <c r="ORY841" s="41"/>
      <c r="ORZ841" s="44"/>
      <c r="OSA841" s="51"/>
      <c r="OSB841" s="51"/>
      <c r="OSC841" s="51"/>
      <c r="OSD841" s="13"/>
      <c r="OSE841" s="13"/>
      <c r="OSF841" s="14"/>
      <c r="OSG841" s="14"/>
      <c r="OSH841" s="41"/>
      <c r="OSI841" s="44"/>
      <c r="OSJ841" s="51"/>
      <c r="OSK841" s="51"/>
      <c r="OSL841" s="51"/>
      <c r="OSM841" s="13"/>
      <c r="OSN841" s="13"/>
      <c r="OSO841" s="14"/>
      <c r="OSP841" s="14"/>
      <c r="OSQ841" s="41"/>
      <c r="OSR841" s="44"/>
      <c r="OSS841" s="51"/>
      <c r="OST841" s="51"/>
      <c r="OSU841" s="51"/>
      <c r="OSV841" s="13"/>
      <c r="OSW841" s="13"/>
      <c r="OSX841" s="14"/>
      <c r="OSY841" s="14"/>
      <c r="OSZ841" s="41"/>
      <c r="OTA841" s="44"/>
      <c r="OTB841" s="51"/>
      <c r="OTC841" s="51"/>
      <c r="OTD841" s="51"/>
      <c r="OTE841" s="13"/>
      <c r="OTF841" s="13"/>
      <c r="OTG841" s="14"/>
      <c r="OTH841" s="14"/>
      <c r="OTI841" s="41"/>
      <c r="OTJ841" s="44"/>
      <c r="OTK841" s="51"/>
      <c r="OTL841" s="51"/>
      <c r="OTM841" s="51"/>
      <c r="OTN841" s="13"/>
      <c r="OTO841" s="13"/>
      <c r="OTP841" s="14"/>
      <c r="OTQ841" s="14"/>
      <c r="OTR841" s="41"/>
      <c r="OTS841" s="44"/>
      <c r="OTT841" s="51"/>
      <c r="OTU841" s="51"/>
      <c r="OTV841" s="51"/>
      <c r="OTW841" s="13"/>
      <c r="OTX841" s="13"/>
      <c r="OTY841" s="14"/>
      <c r="OTZ841" s="14"/>
      <c r="OUA841" s="41"/>
      <c r="OUB841" s="44"/>
      <c r="OUC841" s="51"/>
      <c r="OUD841" s="51"/>
      <c r="OUE841" s="51"/>
      <c r="OUF841" s="13"/>
      <c r="OUG841" s="13"/>
      <c r="OUH841" s="14"/>
      <c r="OUI841" s="14"/>
      <c r="OUJ841" s="41"/>
      <c r="OUK841" s="44"/>
      <c r="OUL841" s="51"/>
      <c r="OUM841" s="51"/>
      <c r="OUN841" s="51"/>
      <c r="OUO841" s="13"/>
      <c r="OUP841" s="13"/>
      <c r="OUQ841" s="14"/>
      <c r="OUR841" s="14"/>
      <c r="OUS841" s="41"/>
      <c r="OUT841" s="44"/>
      <c r="OUU841" s="51"/>
      <c r="OUV841" s="51"/>
      <c r="OUW841" s="51"/>
      <c r="OUX841" s="13"/>
      <c r="OUY841" s="13"/>
      <c r="OUZ841" s="14"/>
      <c r="OVA841" s="14"/>
      <c r="OVB841" s="41"/>
      <c r="OVC841" s="44"/>
      <c r="OVD841" s="51"/>
      <c r="OVE841" s="51"/>
      <c r="OVF841" s="51"/>
      <c r="OVG841" s="13"/>
      <c r="OVH841" s="13"/>
      <c r="OVI841" s="14"/>
      <c r="OVJ841" s="14"/>
      <c r="OVK841" s="41"/>
      <c r="OVL841" s="44"/>
      <c r="OVM841" s="51"/>
      <c r="OVN841" s="51"/>
      <c r="OVO841" s="51"/>
      <c r="OVP841" s="13"/>
      <c r="OVQ841" s="13"/>
      <c r="OVR841" s="14"/>
      <c r="OVS841" s="14"/>
      <c r="OVT841" s="41"/>
      <c r="OVU841" s="44"/>
      <c r="OVV841" s="51"/>
      <c r="OVW841" s="51"/>
      <c r="OVX841" s="51"/>
      <c r="OVY841" s="13"/>
      <c r="OVZ841" s="13"/>
      <c r="OWA841" s="14"/>
      <c r="OWB841" s="14"/>
      <c r="OWC841" s="41"/>
      <c r="OWD841" s="44"/>
      <c r="OWE841" s="51"/>
      <c r="OWF841" s="51"/>
      <c r="OWG841" s="51"/>
      <c r="OWH841" s="13"/>
      <c r="OWI841" s="13"/>
      <c r="OWJ841" s="14"/>
      <c r="OWK841" s="14"/>
      <c r="OWL841" s="41"/>
      <c r="OWM841" s="44"/>
      <c r="OWN841" s="51"/>
      <c r="OWO841" s="51"/>
      <c r="OWP841" s="51"/>
      <c r="OWQ841" s="13"/>
      <c r="OWR841" s="13"/>
      <c r="OWS841" s="14"/>
      <c r="OWT841" s="14"/>
      <c r="OWU841" s="41"/>
      <c r="OWV841" s="44"/>
      <c r="OWW841" s="51"/>
      <c r="OWX841" s="51"/>
      <c r="OWY841" s="51"/>
      <c r="OWZ841" s="13"/>
      <c r="OXA841" s="13"/>
      <c r="OXB841" s="14"/>
      <c r="OXC841" s="14"/>
      <c r="OXD841" s="41"/>
      <c r="OXE841" s="44"/>
      <c r="OXF841" s="51"/>
      <c r="OXG841" s="51"/>
      <c r="OXH841" s="51"/>
      <c r="OXI841" s="13"/>
      <c r="OXJ841" s="13"/>
      <c r="OXK841" s="14"/>
      <c r="OXL841" s="14"/>
      <c r="OXM841" s="41"/>
      <c r="OXN841" s="44"/>
      <c r="OXO841" s="51"/>
      <c r="OXP841" s="51"/>
      <c r="OXQ841" s="51"/>
      <c r="OXR841" s="13"/>
      <c r="OXS841" s="13"/>
      <c r="OXT841" s="14"/>
      <c r="OXU841" s="14"/>
      <c r="OXV841" s="41"/>
      <c r="OXW841" s="44"/>
      <c r="OXX841" s="51"/>
      <c r="OXY841" s="51"/>
      <c r="OXZ841" s="51"/>
      <c r="OYA841" s="13"/>
      <c r="OYB841" s="13"/>
      <c r="OYC841" s="14"/>
      <c r="OYD841" s="14"/>
      <c r="OYE841" s="41"/>
      <c r="OYF841" s="44"/>
      <c r="OYG841" s="51"/>
      <c r="OYH841" s="51"/>
      <c r="OYI841" s="51"/>
      <c r="OYJ841" s="13"/>
      <c r="OYK841" s="13"/>
      <c r="OYL841" s="14"/>
      <c r="OYM841" s="14"/>
      <c r="OYN841" s="41"/>
      <c r="OYO841" s="44"/>
      <c r="OYP841" s="51"/>
      <c r="OYQ841" s="51"/>
      <c r="OYR841" s="51"/>
      <c r="OYS841" s="13"/>
      <c r="OYT841" s="13"/>
      <c r="OYU841" s="14"/>
      <c r="OYV841" s="14"/>
      <c r="OYW841" s="41"/>
      <c r="OYX841" s="44"/>
      <c r="OYY841" s="51"/>
      <c r="OYZ841" s="51"/>
      <c r="OZA841" s="51"/>
      <c r="OZB841" s="13"/>
      <c r="OZC841" s="13"/>
      <c r="OZD841" s="14"/>
      <c r="OZE841" s="14"/>
      <c r="OZF841" s="41"/>
      <c r="OZG841" s="44"/>
      <c r="OZH841" s="51"/>
      <c r="OZI841" s="51"/>
      <c r="OZJ841" s="51"/>
      <c r="OZK841" s="13"/>
      <c r="OZL841" s="13"/>
      <c r="OZM841" s="14"/>
      <c r="OZN841" s="14"/>
      <c r="OZO841" s="41"/>
      <c r="OZP841" s="44"/>
      <c r="OZQ841" s="51"/>
      <c r="OZR841" s="51"/>
      <c r="OZS841" s="51"/>
      <c r="OZT841" s="13"/>
      <c r="OZU841" s="13"/>
      <c r="OZV841" s="14"/>
      <c r="OZW841" s="14"/>
      <c r="OZX841" s="41"/>
      <c r="OZY841" s="44"/>
      <c r="OZZ841" s="51"/>
      <c r="PAA841" s="51"/>
      <c r="PAB841" s="51"/>
      <c r="PAC841" s="13"/>
      <c r="PAD841" s="13"/>
      <c r="PAE841" s="14"/>
      <c r="PAF841" s="14"/>
      <c r="PAG841" s="41"/>
      <c r="PAH841" s="44"/>
      <c r="PAI841" s="51"/>
      <c r="PAJ841" s="51"/>
      <c r="PAK841" s="51"/>
      <c r="PAL841" s="13"/>
      <c r="PAM841" s="13"/>
      <c r="PAN841" s="14"/>
      <c r="PAO841" s="14"/>
      <c r="PAP841" s="41"/>
      <c r="PAQ841" s="44"/>
      <c r="PAR841" s="51"/>
      <c r="PAS841" s="51"/>
      <c r="PAT841" s="51"/>
      <c r="PAU841" s="13"/>
      <c r="PAV841" s="13"/>
      <c r="PAW841" s="14"/>
      <c r="PAX841" s="14"/>
      <c r="PAY841" s="41"/>
      <c r="PAZ841" s="44"/>
      <c r="PBA841" s="51"/>
      <c r="PBB841" s="51"/>
      <c r="PBC841" s="51"/>
      <c r="PBD841" s="13"/>
      <c r="PBE841" s="13"/>
      <c r="PBF841" s="14"/>
      <c r="PBG841" s="14"/>
      <c r="PBH841" s="41"/>
      <c r="PBI841" s="44"/>
      <c r="PBJ841" s="51"/>
      <c r="PBK841" s="51"/>
      <c r="PBL841" s="51"/>
      <c r="PBM841" s="13"/>
      <c r="PBN841" s="13"/>
      <c r="PBO841" s="14"/>
      <c r="PBP841" s="14"/>
      <c r="PBQ841" s="41"/>
      <c r="PBR841" s="44"/>
      <c r="PBS841" s="51"/>
      <c r="PBT841" s="51"/>
      <c r="PBU841" s="51"/>
      <c r="PBV841" s="13"/>
      <c r="PBW841" s="13"/>
      <c r="PBX841" s="14"/>
      <c r="PBY841" s="14"/>
      <c r="PBZ841" s="41"/>
      <c r="PCA841" s="44"/>
      <c r="PCB841" s="51"/>
      <c r="PCC841" s="51"/>
      <c r="PCD841" s="51"/>
      <c r="PCE841" s="13"/>
      <c r="PCF841" s="13"/>
      <c r="PCG841" s="14"/>
      <c r="PCH841" s="14"/>
      <c r="PCI841" s="41"/>
      <c r="PCJ841" s="44"/>
      <c r="PCK841" s="51"/>
      <c r="PCL841" s="51"/>
      <c r="PCM841" s="51"/>
      <c r="PCN841" s="13"/>
      <c r="PCO841" s="13"/>
      <c r="PCP841" s="14"/>
      <c r="PCQ841" s="14"/>
      <c r="PCR841" s="41"/>
      <c r="PCS841" s="44"/>
      <c r="PCT841" s="51"/>
      <c r="PCU841" s="51"/>
      <c r="PCV841" s="51"/>
      <c r="PCW841" s="13"/>
      <c r="PCX841" s="13"/>
      <c r="PCY841" s="14"/>
      <c r="PCZ841" s="14"/>
      <c r="PDA841" s="41"/>
      <c r="PDB841" s="44"/>
      <c r="PDC841" s="51"/>
      <c r="PDD841" s="51"/>
      <c r="PDE841" s="51"/>
      <c r="PDF841" s="13"/>
      <c r="PDG841" s="13"/>
      <c r="PDH841" s="14"/>
      <c r="PDI841" s="14"/>
      <c r="PDJ841" s="41"/>
      <c r="PDK841" s="44"/>
      <c r="PDL841" s="51"/>
      <c r="PDM841" s="51"/>
      <c r="PDN841" s="51"/>
      <c r="PDO841" s="13"/>
      <c r="PDP841" s="13"/>
      <c r="PDQ841" s="14"/>
      <c r="PDR841" s="14"/>
      <c r="PDS841" s="41"/>
      <c r="PDT841" s="44"/>
      <c r="PDU841" s="51"/>
      <c r="PDV841" s="51"/>
      <c r="PDW841" s="51"/>
      <c r="PDX841" s="13"/>
      <c r="PDY841" s="13"/>
      <c r="PDZ841" s="14"/>
      <c r="PEA841" s="14"/>
      <c r="PEB841" s="41"/>
      <c r="PEC841" s="44"/>
      <c r="PED841" s="51"/>
      <c r="PEE841" s="51"/>
      <c r="PEF841" s="51"/>
      <c r="PEG841" s="13"/>
      <c r="PEH841" s="13"/>
      <c r="PEI841" s="14"/>
      <c r="PEJ841" s="14"/>
      <c r="PEK841" s="41"/>
      <c r="PEL841" s="44"/>
      <c r="PEM841" s="51"/>
      <c r="PEN841" s="51"/>
      <c r="PEO841" s="51"/>
      <c r="PEP841" s="13"/>
      <c r="PEQ841" s="13"/>
      <c r="PER841" s="14"/>
      <c r="PES841" s="14"/>
      <c r="PET841" s="41"/>
      <c r="PEU841" s="44"/>
      <c r="PEV841" s="51"/>
      <c r="PEW841" s="51"/>
      <c r="PEX841" s="51"/>
      <c r="PEY841" s="13"/>
      <c r="PEZ841" s="13"/>
      <c r="PFA841" s="14"/>
      <c r="PFB841" s="14"/>
      <c r="PFC841" s="41"/>
      <c r="PFD841" s="44"/>
      <c r="PFE841" s="51"/>
      <c r="PFF841" s="51"/>
      <c r="PFG841" s="51"/>
      <c r="PFH841" s="13"/>
      <c r="PFI841" s="13"/>
      <c r="PFJ841" s="14"/>
      <c r="PFK841" s="14"/>
      <c r="PFL841" s="41"/>
      <c r="PFM841" s="44"/>
      <c r="PFN841" s="51"/>
      <c r="PFO841" s="51"/>
      <c r="PFP841" s="51"/>
      <c r="PFQ841" s="13"/>
      <c r="PFR841" s="13"/>
      <c r="PFS841" s="14"/>
      <c r="PFT841" s="14"/>
      <c r="PFU841" s="41"/>
      <c r="PFV841" s="44"/>
      <c r="PFW841" s="51"/>
      <c r="PFX841" s="51"/>
      <c r="PFY841" s="51"/>
      <c r="PFZ841" s="13"/>
      <c r="PGA841" s="13"/>
      <c r="PGB841" s="14"/>
      <c r="PGC841" s="14"/>
      <c r="PGD841" s="41"/>
      <c r="PGE841" s="44"/>
      <c r="PGF841" s="51"/>
      <c r="PGG841" s="51"/>
      <c r="PGH841" s="51"/>
      <c r="PGI841" s="13"/>
      <c r="PGJ841" s="13"/>
      <c r="PGK841" s="14"/>
      <c r="PGL841" s="14"/>
      <c r="PGM841" s="41"/>
      <c r="PGN841" s="44"/>
      <c r="PGO841" s="51"/>
      <c r="PGP841" s="51"/>
      <c r="PGQ841" s="51"/>
      <c r="PGR841" s="13"/>
      <c r="PGS841" s="13"/>
      <c r="PGT841" s="14"/>
      <c r="PGU841" s="14"/>
      <c r="PGV841" s="41"/>
      <c r="PGW841" s="44"/>
      <c r="PGX841" s="51"/>
      <c r="PGY841" s="51"/>
      <c r="PGZ841" s="51"/>
      <c r="PHA841" s="13"/>
      <c r="PHB841" s="13"/>
      <c r="PHC841" s="14"/>
      <c r="PHD841" s="14"/>
      <c r="PHE841" s="41"/>
      <c r="PHF841" s="44"/>
      <c r="PHG841" s="51"/>
      <c r="PHH841" s="51"/>
      <c r="PHI841" s="51"/>
      <c r="PHJ841" s="13"/>
      <c r="PHK841" s="13"/>
      <c r="PHL841" s="14"/>
      <c r="PHM841" s="14"/>
      <c r="PHN841" s="41"/>
      <c r="PHO841" s="44"/>
      <c r="PHP841" s="51"/>
      <c r="PHQ841" s="51"/>
      <c r="PHR841" s="51"/>
      <c r="PHS841" s="13"/>
      <c r="PHT841" s="13"/>
      <c r="PHU841" s="14"/>
      <c r="PHV841" s="14"/>
      <c r="PHW841" s="41"/>
      <c r="PHX841" s="44"/>
      <c r="PHY841" s="51"/>
      <c r="PHZ841" s="51"/>
      <c r="PIA841" s="51"/>
      <c r="PIB841" s="13"/>
      <c r="PIC841" s="13"/>
      <c r="PID841" s="14"/>
      <c r="PIE841" s="14"/>
      <c r="PIF841" s="41"/>
      <c r="PIG841" s="44"/>
      <c r="PIH841" s="51"/>
      <c r="PII841" s="51"/>
      <c r="PIJ841" s="51"/>
      <c r="PIK841" s="13"/>
      <c r="PIL841" s="13"/>
      <c r="PIM841" s="14"/>
      <c r="PIN841" s="14"/>
      <c r="PIO841" s="41"/>
      <c r="PIP841" s="44"/>
      <c r="PIQ841" s="51"/>
      <c r="PIR841" s="51"/>
      <c r="PIS841" s="51"/>
      <c r="PIT841" s="13"/>
      <c r="PIU841" s="13"/>
      <c r="PIV841" s="14"/>
      <c r="PIW841" s="14"/>
      <c r="PIX841" s="41"/>
      <c r="PIY841" s="44"/>
      <c r="PIZ841" s="51"/>
      <c r="PJA841" s="51"/>
      <c r="PJB841" s="51"/>
      <c r="PJC841" s="13"/>
      <c r="PJD841" s="13"/>
      <c r="PJE841" s="14"/>
      <c r="PJF841" s="14"/>
      <c r="PJG841" s="41"/>
      <c r="PJH841" s="44"/>
      <c r="PJI841" s="51"/>
      <c r="PJJ841" s="51"/>
      <c r="PJK841" s="51"/>
      <c r="PJL841" s="13"/>
      <c r="PJM841" s="13"/>
      <c r="PJN841" s="14"/>
      <c r="PJO841" s="14"/>
      <c r="PJP841" s="41"/>
      <c r="PJQ841" s="44"/>
      <c r="PJR841" s="51"/>
      <c r="PJS841" s="51"/>
      <c r="PJT841" s="14"/>
      <c r="PJU841" s="14"/>
      <c r="PJV841" s="41"/>
      <c r="PJW841" s="44"/>
      <c r="PJX841" s="51"/>
      <c r="PJY841" s="51"/>
      <c r="PJZ841" s="51"/>
      <c r="PKA841" s="13"/>
      <c r="PKB841" s="13"/>
      <c r="PKC841" s="14"/>
      <c r="PKD841" s="14"/>
      <c r="PKE841" s="41"/>
      <c r="PKF841" s="44"/>
      <c r="PKG841" s="51"/>
      <c r="PKH841" s="51"/>
      <c r="PKI841" s="51"/>
      <c r="PKJ841" s="13"/>
      <c r="PKK841" s="13"/>
      <c r="PKL841" s="14"/>
      <c r="PKM841" s="14"/>
      <c r="PKN841" s="41"/>
      <c r="PKO841" s="44"/>
      <c r="PKP841" s="51"/>
      <c r="PKQ841" s="51"/>
      <c r="PKR841" s="51"/>
      <c r="PKS841" s="13"/>
      <c r="PKT841" s="13"/>
      <c r="PKU841" s="14"/>
      <c r="PKV841" s="14"/>
      <c r="PKW841" s="41"/>
      <c r="PKX841" s="44"/>
      <c r="PKY841" s="51"/>
      <c r="PKZ841" s="51"/>
      <c r="PLA841" s="51"/>
      <c r="PLB841" s="13"/>
      <c r="PLC841" s="13"/>
      <c r="PLD841" s="14"/>
      <c r="PLE841" s="14"/>
      <c r="PLF841" s="41"/>
      <c r="PLG841" s="44"/>
      <c r="PLH841" s="51"/>
      <c r="PLI841" s="51"/>
      <c r="PLJ841" s="51"/>
      <c r="PLK841" s="13"/>
      <c r="PLL841" s="13"/>
      <c r="PLM841" s="14"/>
      <c r="PLN841" s="14"/>
      <c r="PLO841" s="41"/>
      <c r="PLP841" s="44"/>
      <c r="PLQ841" s="51"/>
      <c r="PLR841" s="51"/>
      <c r="PLS841" s="51"/>
      <c r="PLT841" s="13"/>
      <c r="PLU841" s="13"/>
      <c r="PLV841" s="14"/>
      <c r="PLW841" s="14"/>
      <c r="PLX841" s="41"/>
      <c r="PLY841" s="44"/>
      <c r="PLZ841" s="51"/>
      <c r="PMA841" s="51"/>
      <c r="PMB841" s="51"/>
      <c r="PMC841" s="13"/>
      <c r="PMD841" s="13"/>
      <c r="PME841" s="14"/>
      <c r="PMF841" s="14"/>
      <c r="PMG841" s="41"/>
      <c r="PMH841" s="44"/>
      <c r="PMI841" s="51"/>
      <c r="PMJ841" s="51"/>
      <c r="PMK841" s="51"/>
      <c r="PML841" s="13"/>
      <c r="PMM841" s="13"/>
      <c r="PMN841" s="14"/>
      <c r="PMO841" s="14"/>
      <c r="PMP841" s="41"/>
      <c r="PMQ841" s="44"/>
      <c r="PMR841" s="51"/>
      <c r="PMS841" s="51"/>
      <c r="PMT841" s="51"/>
      <c r="PMU841" s="13"/>
      <c r="PMV841" s="13"/>
      <c r="PMW841" s="14"/>
      <c r="PMX841" s="14"/>
      <c r="PMY841" s="41"/>
      <c r="PMZ841" s="44"/>
      <c r="PNA841" s="51"/>
      <c r="PNB841" s="51"/>
      <c r="PNC841" s="51"/>
      <c r="PND841" s="13"/>
      <c r="PNE841" s="13"/>
      <c r="PNF841" s="14"/>
      <c r="PNG841" s="14"/>
      <c r="PNH841" s="41"/>
      <c r="PNI841" s="44"/>
      <c r="PNJ841" s="51"/>
      <c r="PNK841" s="51"/>
      <c r="PNL841" s="51"/>
      <c r="PNM841" s="13"/>
      <c r="PNN841" s="13"/>
      <c r="PNO841" s="14"/>
      <c r="PNP841" s="14"/>
      <c r="PNQ841" s="41"/>
      <c r="PNR841" s="44"/>
      <c r="PNS841" s="51"/>
      <c r="PNT841" s="51"/>
      <c r="PNU841" s="51"/>
      <c r="PNV841" s="13"/>
      <c r="PNW841" s="13"/>
      <c r="PNX841" s="14"/>
      <c r="PNY841" s="14"/>
      <c r="PNZ841" s="41"/>
      <c r="POA841" s="44"/>
      <c r="POB841" s="51"/>
      <c r="POC841" s="51"/>
      <c r="POD841" s="51"/>
      <c r="POE841" s="13"/>
      <c r="POF841" s="13"/>
      <c r="POG841" s="14"/>
      <c r="POH841" s="14"/>
      <c r="POI841" s="41"/>
      <c r="POJ841" s="44"/>
      <c r="POK841" s="51"/>
      <c r="POL841" s="51"/>
      <c r="POM841" s="51"/>
      <c r="PON841" s="13"/>
      <c r="POO841" s="13"/>
      <c r="POP841" s="14"/>
      <c r="POQ841" s="14"/>
      <c r="POR841" s="41"/>
      <c r="POS841" s="44"/>
      <c r="POT841" s="51"/>
      <c r="POU841" s="51"/>
      <c r="POV841" s="51"/>
      <c r="POW841" s="13"/>
      <c r="POX841" s="13"/>
      <c r="POY841" s="14"/>
      <c r="POZ841" s="14"/>
      <c r="PPA841" s="41"/>
      <c r="PPB841" s="44"/>
      <c r="PPC841" s="51"/>
      <c r="PPD841" s="51"/>
      <c r="PPE841" s="51"/>
      <c r="PPF841" s="13"/>
      <c r="PPG841" s="13"/>
      <c r="PPH841" s="14"/>
      <c r="PPI841" s="14"/>
      <c r="PPJ841" s="41"/>
      <c r="PPK841" s="44"/>
      <c r="PPL841" s="51"/>
      <c r="PPM841" s="51"/>
      <c r="PPN841" s="51"/>
      <c r="PPO841" s="13"/>
      <c r="PPP841" s="13"/>
      <c r="PPQ841" s="14"/>
      <c r="PPR841" s="14"/>
      <c r="PPS841" s="41"/>
      <c r="PPT841" s="44"/>
      <c r="PPU841" s="51"/>
      <c r="PPV841" s="51"/>
      <c r="PPW841" s="51"/>
      <c r="PPX841" s="13"/>
      <c r="PPY841" s="13"/>
      <c r="PPZ841" s="14"/>
      <c r="PQA841" s="14"/>
      <c r="PQB841" s="41"/>
      <c r="PQC841" s="44"/>
      <c r="PQD841" s="51"/>
      <c r="PQE841" s="51"/>
      <c r="PQF841" s="51"/>
      <c r="PQG841" s="13"/>
      <c r="PQH841" s="13"/>
      <c r="PQI841" s="14"/>
      <c r="PQJ841" s="14"/>
      <c r="PQK841" s="41"/>
      <c r="PQL841" s="44"/>
      <c r="PQM841" s="51"/>
      <c r="PQN841" s="51"/>
      <c r="PQO841" s="51"/>
      <c r="PQP841" s="13"/>
      <c r="PQQ841" s="13"/>
      <c r="PQR841" s="14"/>
      <c r="PQS841" s="14"/>
      <c r="PQT841" s="41"/>
      <c r="PQU841" s="44"/>
      <c r="PQV841" s="51"/>
      <c r="PQW841" s="51"/>
      <c r="PQX841" s="51"/>
      <c r="PQY841" s="13"/>
      <c r="PQZ841" s="13"/>
      <c r="PRA841" s="14"/>
      <c r="PRB841" s="14"/>
      <c r="PRC841" s="41"/>
      <c r="PRD841" s="44"/>
      <c r="PRE841" s="51"/>
      <c r="PRF841" s="51"/>
      <c r="PRG841" s="51"/>
      <c r="PRH841" s="13"/>
      <c r="PRI841" s="13"/>
      <c r="PRJ841" s="14"/>
      <c r="PRK841" s="14"/>
      <c r="PRL841" s="41"/>
      <c r="PRM841" s="44"/>
      <c r="PRN841" s="51"/>
      <c r="PRO841" s="51"/>
      <c r="PRP841" s="51"/>
      <c r="PRQ841" s="13"/>
      <c r="PRR841" s="13"/>
      <c r="PRS841" s="14"/>
      <c r="PRT841" s="14"/>
      <c r="PRU841" s="41"/>
      <c r="PRV841" s="44"/>
      <c r="PRW841" s="51"/>
      <c r="PRX841" s="51"/>
      <c r="PRY841" s="51"/>
      <c r="PRZ841" s="13"/>
      <c r="PSA841" s="13"/>
      <c r="PSB841" s="14"/>
      <c r="PSC841" s="14"/>
      <c r="PSD841" s="41"/>
      <c r="PSE841" s="44"/>
      <c r="PSF841" s="51"/>
      <c r="PSG841" s="51"/>
      <c r="PSH841" s="51"/>
      <c r="PSI841" s="13"/>
      <c r="PSJ841" s="13"/>
      <c r="PSK841" s="14"/>
      <c r="PSL841" s="14"/>
      <c r="PSM841" s="41"/>
      <c r="PSN841" s="44"/>
      <c r="PSO841" s="51"/>
      <c r="PSP841" s="51"/>
      <c r="PSQ841" s="51"/>
      <c r="PSR841" s="13"/>
      <c r="PSS841" s="13"/>
      <c r="PST841" s="14"/>
      <c r="PSU841" s="14"/>
      <c r="PSV841" s="41"/>
      <c r="PSW841" s="44"/>
      <c r="PSX841" s="51"/>
      <c r="PSY841" s="51"/>
      <c r="PSZ841" s="51"/>
      <c r="PTA841" s="13"/>
      <c r="PTB841" s="13"/>
      <c r="PTC841" s="14"/>
      <c r="PTD841" s="14"/>
      <c r="PTE841" s="41"/>
      <c r="PTF841" s="44"/>
      <c r="PTG841" s="51"/>
      <c r="PTH841" s="51"/>
      <c r="PTI841" s="51"/>
      <c r="PTJ841" s="13"/>
      <c r="PTK841" s="13"/>
      <c r="PTL841" s="14"/>
      <c r="PTM841" s="14"/>
      <c r="PTN841" s="41"/>
      <c r="PTO841" s="44"/>
      <c r="PTP841" s="51"/>
      <c r="PTQ841" s="51"/>
      <c r="PTR841" s="51"/>
      <c r="PTS841" s="13"/>
      <c r="PTT841" s="13"/>
      <c r="PTU841" s="14"/>
      <c r="PTV841" s="14"/>
      <c r="PTW841" s="41"/>
      <c r="PTX841" s="44"/>
      <c r="PTY841" s="51"/>
      <c r="PTZ841" s="51"/>
      <c r="PUA841" s="51"/>
      <c r="PUB841" s="13"/>
      <c r="PUC841" s="13"/>
      <c r="PUD841" s="14"/>
      <c r="PUE841" s="14"/>
      <c r="PUF841" s="41"/>
      <c r="PUG841" s="44"/>
      <c r="PUH841" s="51"/>
      <c r="PUI841" s="51"/>
      <c r="PUJ841" s="51"/>
      <c r="PUK841" s="13"/>
      <c r="PUL841" s="13"/>
      <c r="PUM841" s="14"/>
      <c r="PUN841" s="14"/>
      <c r="PUO841" s="41"/>
      <c r="PUP841" s="44"/>
      <c r="PUQ841" s="51"/>
      <c r="PUR841" s="51"/>
      <c r="PUS841" s="51"/>
      <c r="PUT841" s="13"/>
      <c r="PUU841" s="13"/>
      <c r="PUV841" s="14"/>
      <c r="PUW841" s="14"/>
      <c r="PUX841" s="41"/>
      <c r="PUY841" s="44"/>
      <c r="PUZ841" s="51"/>
      <c r="PVA841" s="51"/>
      <c r="PVB841" s="51"/>
      <c r="PVC841" s="13"/>
      <c r="PVD841" s="13"/>
      <c r="PVE841" s="14"/>
      <c r="PVF841" s="14"/>
      <c r="PVG841" s="41"/>
      <c r="PVH841" s="44"/>
      <c r="PVI841" s="51"/>
      <c r="PVJ841" s="51"/>
      <c r="PVK841" s="51"/>
      <c r="PVL841" s="13"/>
      <c r="PVM841" s="13"/>
      <c r="PVN841" s="14"/>
      <c r="PVO841" s="14"/>
      <c r="PVP841" s="41"/>
      <c r="PVQ841" s="44"/>
      <c r="PVR841" s="51"/>
      <c r="PVS841" s="51"/>
      <c r="PVT841" s="51"/>
      <c r="PVU841" s="13"/>
      <c r="PVV841" s="13"/>
      <c r="PVW841" s="14"/>
      <c r="PVX841" s="14"/>
      <c r="PVY841" s="41"/>
      <c r="PVZ841" s="44"/>
      <c r="PWA841" s="51"/>
      <c r="PWB841" s="51"/>
      <c r="PWC841" s="51"/>
      <c r="PWD841" s="13"/>
      <c r="PWE841" s="13"/>
      <c r="PWF841" s="14"/>
      <c r="PWG841" s="14"/>
      <c r="PWH841" s="41"/>
      <c r="PWI841" s="44"/>
      <c r="PWJ841" s="51"/>
      <c r="PWK841" s="51"/>
      <c r="PWL841" s="51"/>
      <c r="PWM841" s="13"/>
      <c r="PWN841" s="13"/>
      <c r="PWO841" s="14"/>
      <c r="PWP841" s="14"/>
      <c r="PWQ841" s="41"/>
      <c r="PWR841" s="44"/>
      <c r="PWS841" s="51"/>
      <c r="PWT841" s="51"/>
      <c r="PWU841" s="51"/>
      <c r="PWV841" s="13"/>
      <c r="PWW841" s="13"/>
      <c r="PWX841" s="14"/>
      <c r="PWY841" s="14"/>
      <c r="PWZ841" s="41"/>
      <c r="PXA841" s="44"/>
      <c r="PXB841" s="51"/>
      <c r="PXC841" s="51"/>
      <c r="PXD841" s="51"/>
      <c r="PXE841" s="13"/>
      <c r="PXF841" s="13"/>
      <c r="PXG841" s="14"/>
      <c r="PXH841" s="14"/>
      <c r="PXI841" s="41"/>
      <c r="PXJ841" s="44"/>
      <c r="PXK841" s="51"/>
      <c r="PXL841" s="51"/>
      <c r="PXM841" s="51"/>
      <c r="PXN841" s="13"/>
      <c r="PXO841" s="13"/>
      <c r="PXP841" s="14"/>
      <c r="PXQ841" s="14"/>
      <c r="PXR841" s="41"/>
      <c r="PXS841" s="44"/>
      <c r="PXT841" s="51"/>
      <c r="PXU841" s="51"/>
      <c r="PXV841" s="51"/>
      <c r="PXW841" s="13"/>
      <c r="PXX841" s="13"/>
      <c r="PXY841" s="14"/>
      <c r="PXZ841" s="14"/>
      <c r="PYA841" s="41"/>
      <c r="PYB841" s="44"/>
      <c r="PYC841" s="51"/>
      <c r="PYD841" s="51"/>
      <c r="PYE841" s="51"/>
      <c r="PYF841" s="13"/>
      <c r="PYG841" s="13"/>
      <c r="PYH841" s="14"/>
      <c r="PYI841" s="14"/>
      <c r="PYJ841" s="41"/>
      <c r="PYK841" s="44"/>
      <c r="PYL841" s="51"/>
      <c r="PYM841" s="51"/>
      <c r="PYN841" s="51"/>
      <c r="PYO841" s="13"/>
      <c r="PYP841" s="13"/>
      <c r="PYQ841" s="14"/>
      <c r="PYR841" s="14"/>
      <c r="PYS841" s="41"/>
      <c r="PYT841" s="44"/>
      <c r="PYU841" s="51"/>
      <c r="PYV841" s="51"/>
      <c r="PYW841" s="51"/>
      <c r="PYX841" s="13"/>
      <c r="PYY841" s="13"/>
      <c r="PYZ841" s="14"/>
      <c r="PZA841" s="14"/>
      <c r="PZB841" s="41"/>
      <c r="PZC841" s="44"/>
      <c r="PZD841" s="51"/>
      <c r="PZE841" s="51"/>
      <c r="PZF841" s="51"/>
      <c r="PZG841" s="13"/>
      <c r="PZH841" s="13"/>
      <c r="PZI841" s="14"/>
      <c r="PZJ841" s="14"/>
      <c r="PZK841" s="41"/>
      <c r="PZL841" s="44"/>
      <c r="PZM841" s="51"/>
      <c r="PZN841" s="51"/>
      <c r="PZO841" s="51"/>
      <c r="PZP841" s="13"/>
      <c r="PZQ841" s="13"/>
      <c r="PZR841" s="14"/>
      <c r="PZS841" s="14"/>
      <c r="PZT841" s="41"/>
      <c r="PZU841" s="44"/>
      <c r="PZV841" s="51"/>
      <c r="PZW841" s="51"/>
      <c r="PZX841" s="51"/>
      <c r="PZY841" s="13"/>
      <c r="PZZ841" s="13"/>
      <c r="QAA841" s="14"/>
      <c r="QAB841" s="14"/>
      <c r="QAC841" s="41"/>
      <c r="QAD841" s="44"/>
      <c r="QAE841" s="51"/>
      <c r="QAF841" s="51"/>
      <c r="QAG841" s="51"/>
      <c r="QAH841" s="13"/>
      <c r="QAI841" s="13"/>
      <c r="QAJ841" s="14"/>
      <c r="QAK841" s="14"/>
      <c r="QAL841" s="41"/>
      <c r="QAM841" s="44"/>
      <c r="QAN841" s="51"/>
      <c r="QAO841" s="51"/>
      <c r="QAP841" s="51"/>
      <c r="QAQ841" s="13"/>
      <c r="QAR841" s="13"/>
      <c r="QAS841" s="14"/>
      <c r="QAT841" s="14"/>
      <c r="QAU841" s="41"/>
      <c r="QAV841" s="44"/>
      <c r="QAW841" s="51"/>
      <c r="QAX841" s="51"/>
      <c r="QAY841" s="51"/>
      <c r="QAZ841" s="13"/>
      <c r="QBA841" s="13"/>
      <c r="QBB841" s="14"/>
      <c r="QBC841" s="14"/>
      <c r="QBD841" s="41"/>
      <c r="QBE841" s="44"/>
      <c r="QBF841" s="51"/>
      <c r="QBG841" s="51"/>
      <c r="QBH841" s="51"/>
      <c r="QBI841" s="13"/>
      <c r="QBJ841" s="13"/>
      <c r="QBK841" s="14"/>
      <c r="QBL841" s="14"/>
      <c r="QBM841" s="41"/>
      <c r="QBN841" s="44"/>
      <c r="QBO841" s="51"/>
      <c r="QBP841" s="51"/>
      <c r="QBQ841" s="51"/>
      <c r="QBR841" s="13"/>
      <c r="QBS841" s="13"/>
      <c r="QBT841" s="14"/>
      <c r="QBU841" s="14"/>
      <c r="QBV841" s="41"/>
      <c r="QBW841" s="44"/>
      <c r="QBX841" s="51"/>
      <c r="QBY841" s="51"/>
      <c r="QBZ841" s="51"/>
      <c r="QCA841" s="13"/>
      <c r="QCB841" s="13"/>
      <c r="QCC841" s="14"/>
      <c r="QCD841" s="14"/>
      <c r="QCE841" s="41"/>
      <c r="QCF841" s="44"/>
      <c r="QCG841" s="51"/>
      <c r="QCH841" s="51"/>
      <c r="QCI841" s="51"/>
      <c r="QCJ841" s="13"/>
      <c r="QCK841" s="13"/>
      <c r="QCL841" s="14"/>
      <c r="QCM841" s="14"/>
      <c r="QCN841" s="41"/>
      <c r="QCO841" s="44"/>
      <c r="QCP841" s="51"/>
      <c r="QCQ841" s="51"/>
      <c r="QCR841" s="51"/>
      <c r="QCS841" s="13"/>
      <c r="QCT841" s="13"/>
      <c r="QCU841" s="14"/>
      <c r="QCV841" s="14"/>
      <c r="QCW841" s="41"/>
      <c r="QCX841" s="44"/>
      <c r="QCY841" s="51"/>
      <c r="QCZ841" s="51"/>
      <c r="QDA841" s="51"/>
      <c r="QDB841" s="13"/>
      <c r="QDC841" s="13"/>
      <c r="QDD841" s="14"/>
      <c r="QDE841" s="14"/>
      <c r="QDF841" s="41"/>
      <c r="QDG841" s="44"/>
      <c r="QDH841" s="51"/>
      <c r="QDI841" s="51"/>
      <c r="QDJ841" s="51"/>
      <c r="QDK841" s="13"/>
      <c r="QDL841" s="13"/>
      <c r="QDM841" s="14"/>
      <c r="QDN841" s="14"/>
      <c r="QDO841" s="41"/>
      <c r="QDP841" s="44"/>
      <c r="QDQ841" s="51"/>
      <c r="QDR841" s="51"/>
      <c r="QDS841" s="51"/>
      <c r="QDT841" s="13"/>
      <c r="QDU841" s="13"/>
      <c r="QDV841" s="14"/>
      <c r="QDW841" s="14"/>
      <c r="QDX841" s="41"/>
      <c r="QDY841" s="44"/>
      <c r="QDZ841" s="51"/>
      <c r="QEA841" s="51"/>
      <c r="QEB841" s="51"/>
      <c r="QEC841" s="13"/>
      <c r="QED841" s="13"/>
      <c r="QEE841" s="14"/>
      <c r="QEF841" s="14"/>
      <c r="QEG841" s="41"/>
      <c r="QEH841" s="44"/>
      <c r="QEI841" s="51"/>
      <c r="QEJ841" s="51"/>
      <c r="QEK841" s="51"/>
      <c r="QEL841" s="13"/>
      <c r="QEM841" s="13"/>
      <c r="QEN841" s="14"/>
      <c r="QEO841" s="14"/>
      <c r="QEP841" s="41"/>
      <c r="QEQ841" s="44"/>
      <c r="QER841" s="51"/>
      <c r="QES841" s="51"/>
      <c r="QET841" s="51"/>
      <c r="QEU841" s="13"/>
      <c r="QEV841" s="13"/>
      <c r="QEW841" s="14"/>
      <c r="QEX841" s="14"/>
      <c r="QEY841" s="41"/>
      <c r="QEZ841" s="44"/>
      <c r="QFA841" s="51"/>
      <c r="QFB841" s="51"/>
      <c r="QFC841" s="51"/>
      <c r="QFD841" s="13"/>
      <c r="QFE841" s="13"/>
      <c r="QFF841" s="14"/>
      <c r="QFG841" s="14"/>
      <c r="QFH841" s="41"/>
      <c r="QFI841" s="44"/>
      <c r="QFJ841" s="51"/>
      <c r="QFK841" s="51"/>
      <c r="QFL841" s="51"/>
      <c r="QFM841" s="13"/>
      <c r="QFN841" s="13"/>
      <c r="QFO841" s="14"/>
      <c r="QFP841" s="14"/>
      <c r="QFQ841" s="41"/>
      <c r="QFR841" s="44"/>
      <c r="QFS841" s="51"/>
      <c r="QFT841" s="51"/>
      <c r="QFU841" s="51"/>
      <c r="QFV841" s="13"/>
      <c r="QFW841" s="13"/>
      <c r="QFX841" s="14"/>
      <c r="QFY841" s="14"/>
      <c r="QFZ841" s="41"/>
      <c r="QGA841" s="44"/>
      <c r="QGB841" s="51"/>
      <c r="QGC841" s="51"/>
      <c r="QGD841" s="51"/>
      <c r="QGE841" s="13"/>
      <c r="QGF841" s="13"/>
      <c r="QGG841" s="14"/>
      <c r="QGH841" s="14"/>
      <c r="QGI841" s="41"/>
      <c r="QGJ841" s="44"/>
      <c r="QGK841" s="51"/>
      <c r="QGL841" s="51"/>
      <c r="QGM841" s="51"/>
      <c r="QGN841" s="13"/>
      <c r="QGO841" s="13"/>
      <c r="QGP841" s="14"/>
      <c r="QGQ841" s="14"/>
      <c r="QGR841" s="41"/>
      <c r="QGS841" s="44"/>
      <c r="QGT841" s="51"/>
      <c r="QGU841" s="51"/>
      <c r="QGV841" s="51"/>
      <c r="QGW841" s="13"/>
      <c r="QGX841" s="13"/>
      <c r="QGY841" s="14"/>
      <c r="QGZ841" s="14"/>
      <c r="QHA841" s="41"/>
      <c r="QHB841" s="44"/>
      <c r="QHC841" s="51"/>
      <c r="QHD841" s="51"/>
      <c r="QHE841" s="51"/>
      <c r="QHF841" s="13"/>
      <c r="QHG841" s="13"/>
      <c r="QHH841" s="14"/>
      <c r="QHI841" s="14"/>
      <c r="QHJ841" s="41"/>
      <c r="QHK841" s="44"/>
      <c r="QHL841" s="51"/>
      <c r="QHM841" s="51"/>
      <c r="QHN841" s="51"/>
      <c r="QHO841" s="13"/>
      <c r="QHP841" s="13"/>
      <c r="QHQ841" s="14"/>
      <c r="QHR841" s="14"/>
      <c r="QHS841" s="41"/>
      <c r="QHT841" s="44"/>
      <c r="QHU841" s="51"/>
      <c r="QHV841" s="51"/>
      <c r="QHW841" s="51"/>
      <c r="QHX841" s="13"/>
      <c r="QHY841" s="13"/>
      <c r="QHZ841" s="14"/>
      <c r="QIA841" s="14"/>
      <c r="QIB841" s="41"/>
      <c r="QIC841" s="44"/>
      <c r="QID841" s="51"/>
      <c r="QIE841" s="51"/>
      <c r="QIF841" s="51"/>
      <c r="QIG841" s="13"/>
      <c r="QIH841" s="13"/>
      <c r="QII841" s="14"/>
      <c r="QIJ841" s="14"/>
      <c r="QIK841" s="41"/>
      <c r="QIL841" s="44"/>
      <c r="QIM841" s="51"/>
      <c r="QIN841" s="51"/>
      <c r="QIO841" s="51"/>
      <c r="QIP841" s="13"/>
      <c r="QIQ841" s="13"/>
      <c r="QIR841" s="14"/>
      <c r="QIS841" s="14"/>
      <c r="QIT841" s="41"/>
      <c r="QIU841" s="44"/>
      <c r="QIV841" s="51"/>
      <c r="QIW841" s="51"/>
      <c r="QIX841" s="51"/>
      <c r="QIY841" s="13"/>
      <c r="QIZ841" s="13"/>
      <c r="QJA841" s="14"/>
      <c r="QJB841" s="14"/>
      <c r="QJC841" s="41"/>
      <c r="QJD841" s="44"/>
      <c r="QJE841" s="51"/>
      <c r="QJF841" s="51"/>
      <c r="QJG841" s="51"/>
      <c r="QJH841" s="13"/>
      <c r="QJI841" s="13"/>
      <c r="QJJ841" s="14"/>
      <c r="QJK841" s="14"/>
      <c r="QJL841" s="41"/>
      <c r="QJM841" s="44"/>
      <c r="QJN841" s="51"/>
      <c r="QJO841" s="51"/>
      <c r="QJP841" s="51"/>
      <c r="QJQ841" s="13"/>
      <c r="QJR841" s="13"/>
      <c r="QJS841" s="14"/>
      <c r="QJT841" s="14"/>
      <c r="QJU841" s="41"/>
      <c r="QJV841" s="44"/>
      <c r="QJW841" s="51"/>
      <c r="QJX841" s="51"/>
      <c r="QJY841" s="51"/>
      <c r="QJZ841" s="13"/>
      <c r="QKA841" s="13"/>
      <c r="QKB841" s="14"/>
      <c r="QKC841" s="14"/>
      <c r="QKD841" s="41"/>
      <c r="QKE841" s="44"/>
      <c r="QKF841" s="51"/>
      <c r="QKG841" s="51"/>
      <c r="QKH841" s="51"/>
      <c r="QKI841" s="13"/>
      <c r="QKJ841" s="13"/>
      <c r="QKK841" s="14"/>
      <c r="QKL841" s="14"/>
      <c r="QKM841" s="41"/>
      <c r="QKN841" s="44"/>
      <c r="QKO841" s="51"/>
      <c r="QKP841" s="51"/>
      <c r="QKQ841" s="51"/>
      <c r="QKR841" s="13"/>
      <c r="QKS841" s="13"/>
      <c r="QKT841" s="14"/>
      <c r="QKU841" s="14"/>
      <c r="QKV841" s="41"/>
      <c r="QKW841" s="44"/>
      <c r="QKX841" s="51"/>
      <c r="QKY841" s="51"/>
      <c r="QKZ841" s="51"/>
      <c r="QLA841" s="13"/>
      <c r="QLB841" s="13"/>
      <c r="QLC841" s="14"/>
      <c r="QLD841" s="14"/>
      <c r="QLE841" s="41"/>
      <c r="QLF841" s="44"/>
      <c r="QLG841" s="51"/>
      <c r="QLH841" s="51"/>
      <c r="QLI841" s="51"/>
      <c r="QLJ841" s="13"/>
      <c r="QLK841" s="13"/>
      <c r="QLL841" s="14"/>
      <c r="QLM841" s="14"/>
      <c r="QLN841" s="41"/>
      <c r="QLO841" s="44"/>
      <c r="QLP841" s="51"/>
      <c r="QLQ841" s="51"/>
      <c r="QLR841" s="51"/>
      <c r="QLS841" s="13"/>
      <c r="QLT841" s="13"/>
      <c r="QLU841" s="14"/>
      <c r="QLV841" s="14"/>
      <c r="QLW841" s="41"/>
      <c r="QLX841" s="44"/>
      <c r="QLY841" s="51"/>
      <c r="QLZ841" s="51"/>
      <c r="QMA841" s="51"/>
      <c r="QMB841" s="13"/>
      <c r="QMC841" s="13"/>
      <c r="QMD841" s="14"/>
      <c r="QME841" s="14"/>
      <c r="QMF841" s="41"/>
      <c r="QMG841" s="44"/>
      <c r="QMH841" s="51"/>
      <c r="QMI841" s="51"/>
      <c r="QMJ841" s="51"/>
      <c r="QMK841" s="13"/>
      <c r="QML841" s="13"/>
      <c r="QMM841" s="14"/>
      <c r="QMN841" s="14"/>
      <c r="QMO841" s="41"/>
      <c r="QMP841" s="44"/>
      <c r="QMQ841" s="51"/>
      <c r="QMR841" s="51"/>
      <c r="QMS841" s="51"/>
      <c r="QMT841" s="13"/>
      <c r="QMU841" s="13"/>
      <c r="QMV841" s="14"/>
      <c r="QMW841" s="14"/>
      <c r="QMX841" s="41"/>
      <c r="QMY841" s="44"/>
      <c r="QMZ841" s="51"/>
      <c r="QNA841" s="51"/>
      <c r="QNB841" s="51"/>
      <c r="QNC841" s="13"/>
      <c r="QND841" s="13"/>
      <c r="QNE841" s="14"/>
      <c r="QNF841" s="14"/>
      <c r="QNG841" s="41"/>
      <c r="QNH841" s="44"/>
      <c r="QNI841" s="51"/>
      <c r="QNJ841" s="51"/>
      <c r="QNK841" s="51"/>
      <c r="QNL841" s="13"/>
      <c r="QNM841" s="13"/>
      <c r="QNN841" s="14"/>
      <c r="QNO841" s="14"/>
      <c r="QNP841" s="41"/>
      <c r="QNQ841" s="44"/>
      <c r="QNR841" s="51"/>
      <c r="QNS841" s="51"/>
      <c r="QNT841" s="51"/>
      <c r="QNU841" s="13"/>
      <c r="QNV841" s="13"/>
      <c r="QNW841" s="14"/>
      <c r="QNX841" s="14"/>
      <c r="QNY841" s="41"/>
      <c r="QNZ841" s="44"/>
      <c r="QOA841" s="51"/>
      <c r="QOB841" s="51"/>
      <c r="QOC841" s="51"/>
      <c r="QOD841" s="13"/>
      <c r="QOE841" s="13"/>
      <c r="QOF841" s="14"/>
      <c r="QOG841" s="14"/>
      <c r="QOH841" s="41"/>
      <c r="QOI841" s="44"/>
      <c r="QOJ841" s="51"/>
      <c r="QOK841" s="51"/>
      <c r="QOL841" s="51"/>
      <c r="QOM841" s="13"/>
      <c r="QON841" s="13"/>
      <c r="QOO841" s="14"/>
      <c r="QOP841" s="14"/>
      <c r="QOQ841" s="41"/>
      <c r="QOR841" s="44"/>
      <c r="QOS841" s="51"/>
      <c r="QOT841" s="51"/>
      <c r="QOU841" s="51"/>
      <c r="QOV841" s="13"/>
      <c r="QOW841" s="13"/>
      <c r="QOX841" s="14"/>
      <c r="QOY841" s="14"/>
      <c r="QOZ841" s="41"/>
      <c r="QPA841" s="44"/>
      <c r="QPB841" s="51"/>
      <c r="QPC841" s="51"/>
      <c r="QPD841" s="51"/>
      <c r="QPE841" s="13"/>
      <c r="QPF841" s="13"/>
      <c r="QPG841" s="14"/>
      <c r="QPH841" s="14"/>
      <c r="QPI841" s="41"/>
      <c r="QPJ841" s="44"/>
      <c r="QPK841" s="51"/>
      <c r="QPL841" s="51"/>
      <c r="QPM841" s="51"/>
      <c r="QPN841" s="13"/>
      <c r="QPO841" s="13"/>
      <c r="QPP841" s="14"/>
      <c r="QPQ841" s="14"/>
      <c r="QPR841" s="41"/>
      <c r="QPS841" s="44"/>
      <c r="QPT841" s="51"/>
      <c r="QPU841" s="51"/>
      <c r="QPV841" s="51"/>
      <c r="QPW841" s="13"/>
      <c r="QPX841" s="13"/>
      <c r="QPY841" s="14"/>
      <c r="QPZ841" s="14"/>
      <c r="QQA841" s="41"/>
      <c r="QQB841" s="44"/>
      <c r="QQC841" s="51"/>
      <c r="QQD841" s="51"/>
      <c r="QQE841" s="51"/>
      <c r="QQF841" s="13"/>
      <c r="QQG841" s="13"/>
      <c r="QQH841" s="14"/>
      <c r="QQI841" s="14"/>
      <c r="QQJ841" s="41"/>
      <c r="QQK841" s="44"/>
      <c r="QQL841" s="51"/>
      <c r="QQM841" s="51"/>
      <c r="QQN841" s="51"/>
      <c r="QQO841" s="13"/>
      <c r="QQP841" s="13"/>
      <c r="QQQ841" s="14"/>
      <c r="QQR841" s="14"/>
      <c r="QQS841" s="41"/>
      <c r="QQT841" s="44"/>
      <c r="QQU841" s="51"/>
      <c r="QQV841" s="51"/>
      <c r="QQW841" s="51"/>
      <c r="QQX841" s="13"/>
      <c r="QQY841" s="13"/>
      <c r="QQZ841" s="14"/>
      <c r="QRA841" s="14"/>
      <c r="QRB841" s="41"/>
      <c r="QRC841" s="44"/>
      <c r="QRD841" s="51"/>
      <c r="QRE841" s="51"/>
      <c r="QRF841" s="51"/>
      <c r="QRG841" s="13"/>
      <c r="QRH841" s="13"/>
      <c r="QRI841" s="14"/>
      <c r="QRJ841" s="14"/>
      <c r="QRK841" s="41"/>
      <c r="QRL841" s="44"/>
      <c r="QRM841" s="51"/>
      <c r="QRN841" s="51"/>
      <c r="QRO841" s="51"/>
      <c r="QRP841" s="13"/>
      <c r="QRQ841" s="13"/>
      <c r="QRR841" s="14"/>
      <c r="QRS841" s="14"/>
      <c r="QRT841" s="41"/>
      <c r="QRU841" s="44"/>
      <c r="QRV841" s="51"/>
      <c r="QRW841" s="51"/>
      <c r="QRX841" s="51"/>
      <c r="QRY841" s="13"/>
      <c r="QRZ841" s="13"/>
      <c r="QSA841" s="14"/>
      <c r="QSB841" s="14"/>
      <c r="QSC841" s="41"/>
      <c r="QSD841" s="44"/>
      <c r="QSE841" s="51"/>
      <c r="QSF841" s="51"/>
      <c r="QSG841" s="51"/>
      <c r="QSH841" s="13"/>
      <c r="QSI841" s="13"/>
      <c r="QSJ841" s="14"/>
      <c r="QSK841" s="14"/>
      <c r="QSL841" s="41"/>
      <c r="QSM841" s="44"/>
      <c r="QSN841" s="51"/>
      <c r="QSO841" s="51"/>
      <c r="QSP841" s="51"/>
      <c r="QSQ841" s="13"/>
      <c r="QSR841" s="13"/>
      <c r="QSS841" s="14"/>
      <c r="QST841" s="14"/>
      <c r="QSU841" s="41"/>
      <c r="QSV841" s="44"/>
      <c r="QSW841" s="51"/>
      <c r="QSX841" s="51"/>
      <c r="QSY841" s="51"/>
      <c r="QSZ841" s="13"/>
      <c r="QTA841" s="13"/>
      <c r="QTB841" s="14"/>
      <c r="QTC841" s="14"/>
      <c r="QTD841" s="41"/>
      <c r="QTE841" s="44"/>
      <c r="QTF841" s="51"/>
      <c r="QTG841" s="51"/>
      <c r="QTH841" s="51"/>
      <c r="QTI841" s="13"/>
      <c r="QTJ841" s="13"/>
      <c r="QTK841" s="14"/>
      <c r="QTL841" s="14"/>
      <c r="QTM841" s="41"/>
      <c r="QTN841" s="44"/>
      <c r="QTO841" s="51"/>
      <c r="QTP841" s="51"/>
      <c r="QTQ841" s="51"/>
      <c r="QTR841" s="13"/>
      <c r="QTS841" s="13"/>
      <c r="QTT841" s="14"/>
      <c r="QTU841" s="14"/>
      <c r="QTV841" s="41"/>
      <c r="QTW841" s="44"/>
      <c r="QTX841" s="51"/>
      <c r="QTY841" s="51"/>
      <c r="QTZ841" s="51"/>
      <c r="QUA841" s="13"/>
      <c r="QUB841" s="13"/>
      <c r="QUC841" s="14"/>
      <c r="QUD841" s="14"/>
      <c r="QUE841" s="41"/>
      <c r="QUF841" s="44"/>
      <c r="QUG841" s="51"/>
      <c r="QUH841" s="51"/>
      <c r="QUI841" s="51"/>
      <c r="QUJ841" s="13"/>
      <c r="QUK841" s="13"/>
      <c r="QUL841" s="14"/>
      <c r="QUM841" s="14"/>
      <c r="QUN841" s="41"/>
      <c r="QUO841" s="44"/>
      <c r="QUP841" s="51"/>
      <c r="QUQ841" s="51"/>
      <c r="QUR841" s="51"/>
      <c r="QUS841" s="13"/>
      <c r="QUT841" s="13"/>
      <c r="QUU841" s="14"/>
      <c r="QUV841" s="14"/>
      <c r="QUW841" s="41"/>
      <c r="QUX841" s="44"/>
      <c r="QUY841" s="51"/>
      <c r="QUZ841" s="51"/>
      <c r="QVA841" s="51"/>
      <c r="QVB841" s="13"/>
      <c r="QVC841" s="13"/>
      <c r="QVD841" s="14"/>
      <c r="QVE841" s="14"/>
      <c r="QVF841" s="41"/>
      <c r="QVG841" s="44"/>
      <c r="QVH841" s="51"/>
      <c r="QVI841" s="51"/>
      <c r="QVJ841" s="51"/>
      <c r="QVK841" s="13"/>
      <c r="QVL841" s="13"/>
      <c r="QVM841" s="14"/>
      <c r="QVN841" s="14"/>
      <c r="QVO841" s="41"/>
      <c r="QVP841" s="44"/>
      <c r="QVQ841" s="51"/>
      <c r="QVR841" s="51"/>
      <c r="QVS841" s="51"/>
      <c r="QVT841" s="13"/>
      <c r="QVU841" s="13"/>
      <c r="QVV841" s="14"/>
      <c r="QVW841" s="14"/>
      <c r="QVX841" s="41"/>
      <c r="QVY841" s="44"/>
      <c r="QVZ841" s="51"/>
      <c r="QWA841" s="51"/>
      <c r="QWB841" s="51"/>
      <c r="QWC841" s="13"/>
      <c r="QWD841" s="13"/>
      <c r="QWE841" s="14"/>
      <c r="QWF841" s="14"/>
      <c r="QWG841" s="41"/>
      <c r="QWH841" s="44"/>
      <c r="QWI841" s="51"/>
      <c r="QWJ841" s="51"/>
      <c r="QWK841" s="51"/>
      <c r="QWL841" s="13"/>
      <c r="QWM841" s="13"/>
      <c r="QWN841" s="14"/>
      <c r="QWO841" s="14"/>
      <c r="QWP841" s="41"/>
      <c r="QWQ841" s="44"/>
      <c r="QWR841" s="51"/>
      <c r="QWS841" s="51"/>
      <c r="QWT841" s="51"/>
      <c r="QWU841" s="13"/>
      <c r="QWV841" s="13"/>
      <c r="QWW841" s="14"/>
      <c r="QWX841" s="14"/>
      <c r="QWY841" s="41"/>
      <c r="QWZ841" s="44"/>
      <c r="QXA841" s="51"/>
      <c r="QXB841" s="51"/>
      <c r="QXC841" s="51"/>
      <c r="QXD841" s="13"/>
      <c r="QXE841" s="13"/>
      <c r="QXF841" s="14"/>
      <c r="QXG841" s="14"/>
      <c r="QXH841" s="41"/>
      <c r="QXI841" s="44"/>
      <c r="QXJ841" s="51"/>
      <c r="QXK841" s="51"/>
      <c r="QXL841" s="51"/>
      <c r="QXM841" s="13"/>
      <c r="QXN841" s="13"/>
      <c r="QXO841" s="14"/>
      <c r="QXP841" s="14"/>
      <c r="QXQ841" s="41"/>
      <c r="QXR841" s="44"/>
      <c r="QXS841" s="51"/>
      <c r="QXT841" s="51"/>
      <c r="QXU841" s="51"/>
      <c r="QXV841" s="13"/>
      <c r="QXW841" s="13"/>
      <c r="QXX841" s="14"/>
      <c r="QXY841" s="14"/>
      <c r="QXZ841" s="41"/>
      <c r="QYA841" s="44"/>
      <c r="QYB841" s="51"/>
      <c r="QYC841" s="51"/>
      <c r="QYD841" s="51"/>
      <c r="QYE841" s="13"/>
      <c r="QYF841" s="13"/>
      <c r="QYG841" s="14"/>
      <c r="QYH841" s="14"/>
      <c r="QYI841" s="41"/>
      <c r="QYJ841" s="44"/>
      <c r="QYK841" s="51"/>
      <c r="QYL841" s="51"/>
      <c r="QYM841" s="51"/>
      <c r="QYN841" s="13"/>
      <c r="QYO841" s="13"/>
      <c r="QYP841" s="14"/>
      <c r="QYQ841" s="14"/>
      <c r="QYR841" s="41"/>
      <c r="QYS841" s="44"/>
      <c r="QYT841" s="51"/>
      <c r="QYU841" s="51"/>
      <c r="QYV841" s="51"/>
      <c r="QYW841" s="13"/>
      <c r="QYX841" s="13"/>
      <c r="QYY841" s="14"/>
      <c r="QYZ841" s="14"/>
      <c r="QZA841" s="41"/>
      <c r="QZB841" s="44"/>
      <c r="QZC841" s="51"/>
      <c r="QZD841" s="51"/>
      <c r="QZE841" s="51"/>
      <c r="QZF841" s="13"/>
      <c r="QZG841" s="13"/>
      <c r="QZH841" s="14"/>
      <c r="QZI841" s="14"/>
      <c r="QZJ841" s="41"/>
      <c r="QZK841" s="44"/>
      <c r="QZL841" s="51"/>
      <c r="QZM841" s="51"/>
      <c r="QZN841" s="51"/>
      <c r="QZO841" s="13"/>
      <c r="QZP841" s="13"/>
      <c r="QZQ841" s="14"/>
      <c r="QZR841" s="14"/>
      <c r="QZS841" s="41"/>
      <c r="QZT841" s="44"/>
      <c r="QZU841" s="51"/>
      <c r="QZV841" s="51"/>
      <c r="QZW841" s="51"/>
      <c r="QZX841" s="13"/>
      <c r="QZY841" s="13"/>
      <c r="QZZ841" s="14"/>
      <c r="RAA841" s="14"/>
      <c r="RAB841" s="41"/>
      <c r="RAC841" s="44"/>
      <c r="RAD841" s="51"/>
      <c r="RAE841" s="51"/>
      <c r="RAF841" s="51"/>
      <c r="RAG841" s="13"/>
      <c r="RAH841" s="13"/>
      <c r="RAI841" s="14"/>
      <c r="RAJ841" s="14"/>
      <c r="RAK841" s="41"/>
      <c r="RAL841" s="44"/>
      <c r="RAM841" s="51"/>
      <c r="RAN841" s="51"/>
      <c r="RAO841" s="51"/>
      <c r="RAP841" s="13"/>
      <c r="RAQ841" s="13"/>
      <c r="RAR841" s="14"/>
      <c r="RAS841" s="14"/>
      <c r="RAT841" s="41"/>
      <c r="RAU841" s="44"/>
      <c r="RAV841" s="51"/>
      <c r="RAW841" s="51"/>
      <c r="RAX841" s="51"/>
      <c r="RAY841" s="13"/>
      <c r="RAZ841" s="13"/>
      <c r="RBA841" s="14"/>
      <c r="RBB841" s="14"/>
      <c r="RBC841" s="41"/>
      <c r="RBD841" s="44"/>
      <c r="RBE841" s="51"/>
      <c r="RBF841" s="51"/>
      <c r="RBG841" s="51"/>
      <c r="RBH841" s="13"/>
      <c r="RBI841" s="13"/>
      <c r="RBJ841" s="14"/>
      <c r="RBK841" s="14"/>
      <c r="RBL841" s="41"/>
      <c r="RBM841" s="44"/>
      <c r="RBN841" s="51"/>
      <c r="RBO841" s="51"/>
      <c r="RBP841" s="51"/>
      <c r="RBQ841" s="13"/>
      <c r="RBR841" s="13"/>
      <c r="RBS841" s="14"/>
      <c r="RBT841" s="14"/>
      <c r="RBU841" s="41"/>
      <c r="RBV841" s="44"/>
      <c r="RBW841" s="51"/>
      <c r="RBX841" s="51"/>
      <c r="RBY841" s="51"/>
      <c r="RBZ841" s="13"/>
      <c r="RCA841" s="13"/>
      <c r="RCB841" s="14"/>
      <c r="RCC841" s="14"/>
      <c r="RCD841" s="41"/>
      <c r="RCE841" s="44"/>
      <c r="RCF841" s="51"/>
      <c r="RCG841" s="51"/>
      <c r="RCH841" s="51"/>
      <c r="RCI841" s="13"/>
      <c r="RCJ841" s="13"/>
      <c r="RCK841" s="14"/>
      <c r="RCL841" s="14"/>
      <c r="RCM841" s="41"/>
      <c r="RCN841" s="44"/>
      <c r="RCO841" s="51"/>
      <c r="RCP841" s="51"/>
      <c r="RCQ841" s="51"/>
      <c r="RCR841" s="13"/>
      <c r="RCS841" s="13"/>
      <c r="RCT841" s="14"/>
      <c r="RCU841" s="14"/>
      <c r="RCV841" s="41"/>
      <c r="RCW841" s="44"/>
      <c r="RCX841" s="51"/>
      <c r="RCY841" s="51"/>
      <c r="RCZ841" s="51"/>
      <c r="RDA841" s="13"/>
      <c r="RDB841" s="13"/>
      <c r="RDC841" s="14"/>
      <c r="RDD841" s="14"/>
      <c r="RDE841" s="41"/>
      <c r="RDF841" s="44"/>
      <c r="RDG841" s="51"/>
      <c r="RDH841" s="51"/>
      <c r="RDI841" s="51"/>
      <c r="RDJ841" s="13"/>
      <c r="RDK841" s="13"/>
      <c r="RDL841" s="14"/>
      <c r="RDM841" s="14"/>
      <c r="RDN841" s="41"/>
      <c r="RDO841" s="44"/>
      <c r="RDP841" s="51"/>
      <c r="RDQ841" s="51"/>
      <c r="RDR841" s="51"/>
      <c r="RDS841" s="13"/>
      <c r="RDT841" s="13"/>
      <c r="RDU841" s="14"/>
      <c r="RDV841" s="14"/>
      <c r="RDW841" s="41"/>
      <c r="RDX841" s="44"/>
      <c r="RDY841" s="51"/>
      <c r="RDZ841" s="51"/>
      <c r="REA841" s="51"/>
      <c r="REB841" s="13"/>
      <c r="REC841" s="13"/>
      <c r="RED841" s="14"/>
      <c r="REE841" s="14"/>
      <c r="REF841" s="41"/>
      <c r="REG841" s="44"/>
      <c r="REH841" s="51"/>
      <c r="REI841" s="51"/>
      <c r="REJ841" s="51"/>
      <c r="REK841" s="13"/>
      <c r="REL841" s="13"/>
      <c r="REM841" s="14"/>
      <c r="REN841" s="14"/>
      <c r="REO841" s="41"/>
      <c r="REP841" s="44"/>
      <c r="REQ841" s="51"/>
      <c r="RER841" s="51"/>
      <c r="RES841" s="51"/>
      <c r="RET841" s="13"/>
      <c r="REU841" s="13"/>
      <c r="REV841" s="14"/>
      <c r="REW841" s="14"/>
      <c r="REX841" s="41"/>
      <c r="REY841" s="44"/>
      <c r="REZ841" s="51"/>
      <c r="RFA841" s="51"/>
      <c r="RFB841" s="51"/>
      <c r="RFC841" s="13"/>
      <c r="RFD841" s="13"/>
      <c r="RFE841" s="14"/>
      <c r="RFF841" s="14"/>
      <c r="RFG841" s="41"/>
      <c r="RFH841" s="44"/>
      <c r="RFI841" s="51"/>
      <c r="RFJ841" s="51"/>
      <c r="RFK841" s="51"/>
      <c r="RFL841" s="13"/>
      <c r="RFM841" s="13"/>
      <c r="RFN841" s="14"/>
      <c r="RFO841" s="14"/>
      <c r="RFP841" s="41"/>
      <c r="RFQ841" s="44"/>
      <c r="RFR841" s="51"/>
      <c r="RFS841" s="51"/>
      <c r="RFT841" s="51"/>
      <c r="RFU841" s="13"/>
      <c r="RFV841" s="13"/>
      <c r="RFW841" s="14"/>
      <c r="RFX841" s="14"/>
      <c r="RFY841" s="41"/>
      <c r="RFZ841" s="44"/>
      <c r="RGA841" s="51"/>
      <c r="RGB841" s="51"/>
      <c r="RGC841" s="51"/>
      <c r="RGD841" s="13"/>
      <c r="RGE841" s="13"/>
      <c r="RGF841" s="14"/>
      <c r="RGG841" s="14"/>
      <c r="RGH841" s="41"/>
      <c r="RGI841" s="44"/>
      <c r="RGJ841" s="51"/>
      <c r="RGK841" s="51"/>
      <c r="RGL841" s="51"/>
      <c r="RGM841" s="13"/>
      <c r="RGN841" s="13"/>
      <c r="RGO841" s="14"/>
      <c r="RGP841" s="14"/>
      <c r="RGQ841" s="41"/>
      <c r="RGR841" s="44"/>
      <c r="RGS841" s="51"/>
      <c r="RGT841" s="51"/>
      <c r="RGU841" s="51"/>
      <c r="RGV841" s="13"/>
      <c r="RGW841" s="13"/>
      <c r="RGX841" s="14"/>
      <c r="RGY841" s="14"/>
      <c r="RGZ841" s="41"/>
      <c r="RHA841" s="44"/>
      <c r="RHB841" s="51"/>
      <c r="RHC841" s="51"/>
      <c r="RHD841" s="51"/>
      <c r="RHE841" s="13"/>
      <c r="RHF841" s="13"/>
      <c r="RHG841" s="14"/>
      <c r="RHH841" s="14"/>
      <c r="RHI841" s="41"/>
      <c r="RHJ841" s="44"/>
      <c r="RHK841" s="51"/>
      <c r="RHL841" s="51"/>
      <c r="RHM841" s="51"/>
      <c r="RHN841" s="13"/>
      <c r="RHO841" s="13"/>
      <c r="RHP841" s="14"/>
      <c r="RHQ841" s="14"/>
      <c r="RHR841" s="41"/>
      <c r="RHS841" s="44"/>
      <c r="RHT841" s="51"/>
      <c r="RHU841" s="51"/>
      <c r="RHV841" s="51"/>
      <c r="RHW841" s="13"/>
      <c r="RHX841" s="13"/>
      <c r="RHY841" s="14"/>
      <c r="RHZ841" s="14"/>
      <c r="RIA841" s="41"/>
      <c r="RIB841" s="44"/>
      <c r="RIC841" s="51"/>
      <c r="RID841" s="51"/>
      <c r="RIE841" s="51"/>
      <c r="RIF841" s="13"/>
      <c r="RIG841" s="13"/>
      <c r="RIH841" s="14"/>
      <c r="RII841" s="14"/>
      <c r="RIJ841" s="41"/>
      <c r="RIK841" s="44"/>
      <c r="RIL841" s="51"/>
      <c r="RIM841" s="51"/>
      <c r="RIN841" s="51"/>
      <c r="RIO841" s="13"/>
      <c r="RIP841" s="13"/>
      <c r="RIQ841" s="14"/>
      <c r="RIR841" s="14"/>
      <c r="RIS841" s="41"/>
      <c r="RIT841" s="44"/>
      <c r="RIU841" s="51"/>
      <c r="RIV841" s="51"/>
      <c r="RIW841" s="51"/>
      <c r="RIX841" s="13"/>
      <c r="RIY841" s="13"/>
      <c r="RIZ841" s="14"/>
      <c r="RJA841" s="14"/>
      <c r="RJB841" s="41"/>
      <c r="RJC841" s="44"/>
      <c r="RJD841" s="51"/>
      <c r="RJE841" s="51"/>
      <c r="RJF841" s="51"/>
      <c r="RJG841" s="13"/>
      <c r="RJH841" s="13"/>
      <c r="RJI841" s="14"/>
      <c r="RJJ841" s="14"/>
      <c r="RJK841" s="41"/>
      <c r="RJL841" s="44"/>
      <c r="RJM841" s="51"/>
      <c r="RJN841" s="51"/>
      <c r="RJO841" s="51"/>
      <c r="RJP841" s="13"/>
      <c r="RJQ841" s="13"/>
      <c r="RJR841" s="14"/>
      <c r="RJS841" s="14"/>
      <c r="RJT841" s="41"/>
      <c r="RJU841" s="44"/>
      <c r="RJV841" s="51"/>
      <c r="RJW841" s="51"/>
      <c r="RJX841" s="51"/>
      <c r="RJY841" s="13"/>
      <c r="RJZ841" s="13"/>
      <c r="RKA841" s="14"/>
      <c r="RKB841" s="14"/>
      <c r="RKC841" s="41"/>
      <c r="RKD841" s="44"/>
      <c r="RKE841" s="51"/>
      <c r="RKF841" s="51"/>
      <c r="RKG841" s="51"/>
      <c r="RKH841" s="13"/>
      <c r="RKI841" s="13"/>
      <c r="RKJ841" s="14"/>
      <c r="RKK841" s="14"/>
      <c r="RKL841" s="41"/>
      <c r="RKM841" s="44"/>
      <c r="RKN841" s="51"/>
      <c r="RKO841" s="51"/>
      <c r="RKP841" s="51"/>
      <c r="RKQ841" s="13"/>
      <c r="RKR841" s="13"/>
      <c r="RKS841" s="14"/>
      <c r="RKT841" s="14"/>
      <c r="RKU841" s="41"/>
      <c r="RKV841" s="44"/>
      <c r="RKW841" s="51"/>
      <c r="RKX841" s="51"/>
      <c r="RKY841" s="51"/>
      <c r="RKZ841" s="13"/>
      <c r="RLA841" s="13"/>
      <c r="RLB841" s="14"/>
      <c r="RLC841" s="14"/>
      <c r="RLD841" s="41"/>
      <c r="RLE841" s="44"/>
      <c r="RLF841" s="51"/>
      <c r="RLG841" s="51"/>
      <c r="RLH841" s="51"/>
      <c r="RLI841" s="13"/>
      <c r="RLJ841" s="13"/>
      <c r="RLK841" s="14"/>
      <c r="RLL841" s="14"/>
      <c r="RLM841" s="41"/>
      <c r="RLN841" s="44"/>
      <c r="RLO841" s="51"/>
      <c r="RLP841" s="51"/>
      <c r="RLQ841" s="51"/>
      <c r="RLR841" s="13"/>
      <c r="RLS841" s="13"/>
      <c r="RLT841" s="14"/>
      <c r="RLU841" s="14"/>
      <c r="RLV841" s="41"/>
      <c r="RLW841" s="44"/>
      <c r="RLX841" s="51"/>
      <c r="RLY841" s="51"/>
      <c r="RLZ841" s="51"/>
      <c r="RMA841" s="13"/>
      <c r="RMB841" s="13"/>
      <c r="RMC841" s="14"/>
      <c r="RMD841" s="14"/>
      <c r="RME841" s="41"/>
      <c r="RMF841" s="44"/>
      <c r="RMG841" s="51"/>
      <c r="RMH841" s="51"/>
      <c r="RMI841" s="51"/>
      <c r="RMJ841" s="13"/>
      <c r="RMK841" s="13"/>
      <c r="RML841" s="14"/>
      <c r="RMM841" s="14"/>
      <c r="RMN841" s="41"/>
      <c r="RMO841" s="44"/>
      <c r="RMP841" s="51"/>
      <c r="RMQ841" s="51"/>
      <c r="RMR841" s="51"/>
      <c r="RMS841" s="13"/>
      <c r="RMT841" s="13"/>
      <c r="RMU841" s="14"/>
      <c r="RMV841" s="14"/>
      <c r="RMW841" s="41"/>
      <c r="RMX841" s="44"/>
      <c r="RMY841" s="51"/>
      <c r="RMZ841" s="51"/>
      <c r="RNA841" s="51"/>
      <c r="RNB841" s="13"/>
      <c r="RNC841" s="13"/>
      <c r="RND841" s="14"/>
      <c r="RNE841" s="14"/>
      <c r="RNF841" s="41"/>
      <c r="RNG841" s="44"/>
      <c r="RNH841" s="51"/>
      <c r="RNI841" s="51"/>
      <c r="RNJ841" s="51"/>
      <c r="RNK841" s="13"/>
      <c r="RNL841" s="13"/>
      <c r="RNM841" s="14"/>
      <c r="RNN841" s="14"/>
      <c r="RNO841" s="41"/>
      <c r="RNP841" s="44"/>
      <c r="RNQ841" s="51"/>
      <c r="RNR841" s="51"/>
      <c r="RNS841" s="51"/>
      <c r="RNT841" s="13"/>
      <c r="RNU841" s="13"/>
      <c r="RNV841" s="14"/>
      <c r="RNW841" s="14"/>
      <c r="RNX841" s="41"/>
      <c r="RNY841" s="44"/>
      <c r="RNZ841" s="51"/>
      <c r="ROA841" s="51"/>
      <c r="ROB841" s="51"/>
      <c r="ROC841" s="13"/>
      <c r="ROD841" s="13"/>
      <c r="ROE841" s="14"/>
      <c r="ROF841" s="14"/>
      <c r="ROG841" s="41"/>
      <c r="ROH841" s="44"/>
      <c r="ROI841" s="51"/>
      <c r="ROJ841" s="51"/>
      <c r="ROK841" s="51"/>
      <c r="ROL841" s="13"/>
      <c r="ROM841" s="13"/>
      <c r="RON841" s="14"/>
      <c r="ROO841" s="14"/>
      <c r="ROP841" s="41"/>
      <c r="ROQ841" s="44"/>
      <c r="ROR841" s="51"/>
      <c r="ROS841" s="51"/>
      <c r="ROT841" s="51"/>
      <c r="ROU841" s="13"/>
      <c r="ROV841" s="13"/>
      <c r="ROW841" s="14"/>
      <c r="ROX841" s="14"/>
      <c r="ROY841" s="41"/>
      <c r="ROZ841" s="44"/>
      <c r="RPA841" s="51"/>
      <c r="RPB841" s="51"/>
      <c r="RPC841" s="51"/>
      <c r="RPD841" s="13"/>
      <c r="RPE841" s="13"/>
      <c r="RPF841" s="14"/>
      <c r="RPG841" s="14"/>
      <c r="RPH841" s="41"/>
      <c r="RPI841" s="44"/>
      <c r="RPJ841" s="51"/>
      <c r="RPK841" s="51"/>
      <c r="RPL841" s="51"/>
      <c r="RPM841" s="13"/>
      <c r="RPN841" s="13"/>
      <c r="RPO841" s="14"/>
      <c r="RPP841" s="14"/>
      <c r="RPQ841" s="41"/>
      <c r="RPR841" s="44"/>
      <c r="RPS841" s="51"/>
      <c r="RPT841" s="51"/>
      <c r="RPU841" s="51"/>
      <c r="RPV841" s="13"/>
      <c r="RPW841" s="13"/>
      <c r="RPX841" s="14"/>
      <c r="RPY841" s="14"/>
      <c r="RPZ841" s="41"/>
      <c r="RQA841" s="44"/>
      <c r="RQB841" s="51"/>
      <c r="RQC841" s="51"/>
      <c r="RQD841" s="51"/>
      <c r="RQE841" s="13"/>
      <c r="RQF841" s="13"/>
      <c r="RQG841" s="14"/>
      <c r="RQH841" s="14"/>
      <c r="RQI841" s="41"/>
      <c r="RQJ841" s="44"/>
      <c r="RQK841" s="51"/>
      <c r="RQL841" s="51"/>
      <c r="RQM841" s="51"/>
      <c r="RQN841" s="13"/>
      <c r="RQO841" s="13"/>
      <c r="RQP841" s="14"/>
      <c r="RQQ841" s="14"/>
      <c r="RQR841" s="41"/>
      <c r="RQS841" s="44"/>
      <c r="RQT841" s="51"/>
      <c r="RQU841" s="51"/>
      <c r="RQV841" s="51"/>
      <c r="RQW841" s="13"/>
      <c r="RQX841" s="13"/>
      <c r="RQY841" s="14"/>
      <c r="RQZ841" s="14"/>
      <c r="RRA841" s="41"/>
      <c r="RRB841" s="44"/>
      <c r="RRC841" s="51"/>
      <c r="RRD841" s="51"/>
      <c r="RRE841" s="51"/>
      <c r="RRF841" s="13"/>
      <c r="RRG841" s="13"/>
      <c r="RRH841" s="14"/>
      <c r="RRI841" s="14"/>
      <c r="RRJ841" s="41"/>
      <c r="RRK841" s="44"/>
      <c r="RRL841" s="51"/>
      <c r="RRM841" s="51"/>
      <c r="RRN841" s="51"/>
      <c r="RRO841" s="13"/>
      <c r="RRP841" s="13"/>
      <c r="RRQ841" s="14"/>
      <c r="RRR841" s="14"/>
      <c r="RRS841" s="41"/>
      <c r="RRT841" s="44"/>
      <c r="RRU841" s="51"/>
      <c r="RRV841" s="51"/>
      <c r="RRW841" s="51"/>
      <c r="RRX841" s="13"/>
      <c r="RRY841" s="13"/>
      <c r="RRZ841" s="14"/>
      <c r="RSA841" s="14"/>
      <c r="RSB841" s="41"/>
      <c r="RSC841" s="44"/>
      <c r="RSD841" s="51"/>
      <c r="RSE841" s="51"/>
      <c r="RSF841" s="51"/>
      <c r="RSG841" s="13"/>
      <c r="RSH841" s="13"/>
      <c r="RSI841" s="14"/>
      <c r="RSJ841" s="14"/>
      <c r="RSK841" s="41"/>
      <c r="RSL841" s="44"/>
      <c r="RSM841" s="51"/>
      <c r="RSN841" s="51"/>
      <c r="RSO841" s="51"/>
      <c r="RSP841" s="13"/>
      <c r="RSQ841" s="13"/>
      <c r="RSR841" s="14"/>
      <c r="RSS841" s="14"/>
      <c r="RST841" s="41"/>
      <c r="RSU841" s="44"/>
      <c r="RSV841" s="51"/>
      <c r="RSW841" s="51"/>
      <c r="RSX841" s="51"/>
      <c r="RSY841" s="13"/>
      <c r="RSZ841" s="13"/>
      <c r="RTA841" s="14"/>
      <c r="RTB841" s="14"/>
      <c r="RTC841" s="41"/>
      <c r="RTD841" s="44"/>
      <c r="RTE841" s="51"/>
      <c r="RTF841" s="51"/>
      <c r="RTG841" s="51"/>
      <c r="RTH841" s="13"/>
      <c r="RTI841" s="13"/>
      <c r="RTJ841" s="14"/>
      <c r="RTK841" s="14"/>
      <c r="RTL841" s="41"/>
      <c r="RTM841" s="44"/>
      <c r="RTN841" s="51"/>
      <c r="RTO841" s="51"/>
      <c r="RTP841" s="51"/>
      <c r="RTQ841" s="13"/>
      <c r="RTR841" s="13"/>
      <c r="RTS841" s="14"/>
      <c r="RTT841" s="14"/>
      <c r="RTU841" s="41"/>
      <c r="RTV841" s="44"/>
      <c r="RTW841" s="51"/>
      <c r="RTX841" s="51"/>
      <c r="RTY841" s="51"/>
      <c r="RTZ841" s="13"/>
      <c r="RUA841" s="13"/>
      <c r="RUB841" s="14"/>
      <c r="RUC841" s="14"/>
      <c r="RUD841" s="41"/>
      <c r="RUE841" s="44"/>
      <c r="RUF841" s="51"/>
      <c r="RUG841" s="51"/>
      <c r="RUH841" s="51"/>
      <c r="RUI841" s="13"/>
      <c r="RUJ841" s="13"/>
      <c r="RUK841" s="14"/>
      <c r="RUL841" s="14"/>
      <c r="RUM841" s="41"/>
      <c r="RUN841" s="44"/>
      <c r="RUO841" s="51"/>
      <c r="RUP841" s="51"/>
      <c r="RUQ841" s="51"/>
      <c r="RUR841" s="13"/>
      <c r="RUS841" s="13"/>
      <c r="RUT841" s="14"/>
      <c r="RUU841" s="14"/>
      <c r="RUV841" s="41"/>
      <c r="RUW841" s="44"/>
      <c r="RUX841" s="51"/>
      <c r="RUY841" s="51"/>
      <c r="RUZ841" s="51"/>
      <c r="RVA841" s="13"/>
      <c r="RVB841" s="13"/>
      <c r="RVC841" s="14"/>
      <c r="RVD841" s="14"/>
      <c r="RVE841" s="41"/>
      <c r="RVF841" s="44"/>
      <c r="RVG841" s="51"/>
      <c r="RVH841" s="51"/>
      <c r="RVI841" s="51"/>
      <c r="RVJ841" s="13"/>
      <c r="RVK841" s="13"/>
      <c r="RVL841" s="14"/>
      <c r="RVM841" s="14"/>
      <c r="RVN841" s="41"/>
      <c r="RVO841" s="44"/>
      <c r="RVP841" s="51"/>
      <c r="RVQ841" s="51"/>
      <c r="RVR841" s="51"/>
      <c r="RVS841" s="13"/>
      <c r="RVT841" s="13"/>
      <c r="RVU841" s="14"/>
      <c r="RVV841" s="14"/>
      <c r="RVW841" s="41"/>
      <c r="RVX841" s="44"/>
      <c r="RVY841" s="51"/>
      <c r="RVZ841" s="51"/>
      <c r="RWA841" s="51"/>
      <c r="RWB841" s="13"/>
      <c r="RWC841" s="13"/>
      <c r="RWD841" s="14"/>
      <c r="RWE841" s="14"/>
      <c r="RWF841" s="41"/>
      <c r="RWG841" s="44"/>
      <c r="RWH841" s="51"/>
      <c r="RWI841" s="51"/>
      <c r="RWJ841" s="51"/>
      <c r="RWK841" s="13"/>
      <c r="RWL841" s="13"/>
      <c r="RWM841" s="14"/>
      <c r="RWN841" s="14"/>
      <c r="RWO841" s="41"/>
      <c r="RWP841" s="44"/>
      <c r="RWQ841" s="51"/>
      <c r="RWR841" s="51"/>
      <c r="RWS841" s="51"/>
      <c r="RWT841" s="13"/>
      <c r="RWU841" s="13"/>
      <c r="RWV841" s="14"/>
      <c r="RWW841" s="14"/>
      <c r="RWX841" s="41"/>
      <c r="RWY841" s="44"/>
      <c r="RWZ841" s="51"/>
      <c r="RXA841" s="51"/>
      <c r="RXB841" s="51"/>
      <c r="RXC841" s="13"/>
      <c r="RXD841" s="13"/>
      <c r="RXE841" s="14"/>
      <c r="RXF841" s="14"/>
      <c r="RXG841" s="41"/>
      <c r="RXH841" s="44"/>
      <c r="RXI841" s="51"/>
      <c r="RXJ841" s="51"/>
      <c r="RXK841" s="51"/>
      <c r="RXL841" s="13"/>
      <c r="RXM841" s="13"/>
      <c r="RXN841" s="14"/>
      <c r="RXO841" s="14"/>
      <c r="RXP841" s="41"/>
      <c r="RXQ841" s="44"/>
      <c r="RXR841" s="51"/>
      <c r="RXS841" s="51"/>
      <c r="RXT841" s="51"/>
      <c r="RXU841" s="13"/>
      <c r="RXV841" s="13"/>
      <c r="RXW841" s="14"/>
      <c r="RXX841" s="14"/>
      <c r="RXY841" s="41"/>
      <c r="RXZ841" s="44"/>
      <c r="RYA841" s="51"/>
      <c r="RYB841" s="51"/>
      <c r="RYC841" s="51"/>
      <c r="RYD841" s="13"/>
      <c r="RYE841" s="13"/>
      <c r="RYF841" s="14"/>
      <c r="RYG841" s="14"/>
      <c r="RYH841" s="41"/>
      <c r="RYI841" s="44"/>
      <c r="RYJ841" s="51"/>
      <c r="RYK841" s="51"/>
      <c r="RYL841" s="51"/>
      <c r="RYM841" s="13"/>
      <c r="RYN841" s="13"/>
      <c r="RYO841" s="14"/>
      <c r="RYP841" s="14"/>
      <c r="RYQ841" s="41"/>
      <c r="RYR841" s="44"/>
      <c r="RYS841" s="51"/>
      <c r="RYT841" s="51"/>
      <c r="RYU841" s="51"/>
      <c r="RYV841" s="13"/>
      <c r="RYW841" s="13"/>
      <c r="RYX841" s="14"/>
      <c r="RYY841" s="14"/>
      <c r="RYZ841" s="41"/>
      <c r="RZA841" s="44"/>
      <c r="RZB841" s="51"/>
      <c r="RZC841" s="51"/>
      <c r="RZD841" s="51"/>
      <c r="RZE841" s="13"/>
      <c r="RZF841" s="13"/>
      <c r="RZG841" s="14"/>
      <c r="RZH841" s="14"/>
      <c r="RZI841" s="41"/>
      <c r="RZJ841" s="44"/>
      <c r="RZK841" s="51"/>
      <c r="RZL841" s="51"/>
      <c r="RZM841" s="51"/>
      <c r="RZN841" s="13"/>
      <c r="RZO841" s="13"/>
      <c r="RZP841" s="14"/>
      <c r="RZQ841" s="14"/>
      <c r="RZR841" s="41"/>
      <c r="RZS841" s="44"/>
      <c r="RZT841" s="51"/>
      <c r="RZU841" s="51"/>
      <c r="RZV841" s="51"/>
      <c r="RZW841" s="13"/>
      <c r="RZX841" s="13"/>
      <c r="RZY841" s="14"/>
      <c r="RZZ841" s="14"/>
      <c r="SAA841" s="41"/>
      <c r="SAB841" s="44"/>
      <c r="SAC841" s="51"/>
      <c r="SAD841" s="51"/>
      <c r="SAE841" s="51"/>
      <c r="SAF841" s="13"/>
      <c r="SAG841" s="13"/>
      <c r="SAH841" s="14"/>
      <c r="SAI841" s="14"/>
      <c r="SAJ841" s="41"/>
      <c r="SAK841" s="44"/>
      <c r="SAL841" s="51"/>
      <c r="SAM841" s="51"/>
      <c r="SAN841" s="51"/>
      <c r="SAO841" s="13"/>
      <c r="SAP841" s="13"/>
      <c r="SAQ841" s="14"/>
      <c r="SAR841" s="14"/>
      <c r="SAS841" s="41"/>
      <c r="SAT841" s="44"/>
      <c r="SAU841" s="51"/>
      <c r="SAV841" s="51"/>
      <c r="SAW841" s="51"/>
      <c r="SAX841" s="13"/>
      <c r="SAY841" s="13"/>
      <c r="SAZ841" s="14"/>
      <c r="SBA841" s="14"/>
      <c r="SBB841" s="41"/>
      <c r="SBC841" s="44"/>
      <c r="SBD841" s="51"/>
      <c r="SBE841" s="51"/>
      <c r="SBF841" s="51"/>
      <c r="SBG841" s="13"/>
      <c r="SBH841" s="13"/>
      <c r="SBI841" s="14"/>
      <c r="SBJ841" s="14"/>
      <c r="SBK841" s="41"/>
      <c r="SBL841" s="44"/>
      <c r="SBM841" s="51"/>
      <c r="SBN841" s="51"/>
      <c r="SBO841" s="51"/>
      <c r="SBP841" s="13"/>
      <c r="SBQ841" s="13"/>
      <c r="SBR841" s="14"/>
      <c r="SBS841" s="14"/>
      <c r="SBT841" s="41"/>
      <c r="SBU841" s="44"/>
      <c r="SBV841" s="51"/>
      <c r="SBW841" s="51"/>
      <c r="SBX841" s="51"/>
      <c r="SBY841" s="13"/>
      <c r="SBZ841" s="13"/>
      <c r="SCA841" s="14"/>
      <c r="SCB841" s="14"/>
      <c r="SCC841" s="41"/>
      <c r="SCD841" s="44"/>
      <c r="SCE841" s="51"/>
      <c r="SCF841" s="51"/>
      <c r="SCG841" s="51"/>
      <c r="SCH841" s="13"/>
      <c r="SCI841" s="13"/>
      <c r="SCJ841" s="14"/>
      <c r="SCK841" s="14"/>
      <c r="SCL841" s="41"/>
      <c r="SCM841" s="44"/>
      <c r="SCN841" s="51"/>
      <c r="SCO841" s="51"/>
      <c r="SCP841" s="51"/>
      <c r="SCQ841" s="13"/>
      <c r="SCR841" s="13"/>
      <c r="SCS841" s="14"/>
      <c r="SCT841" s="14"/>
      <c r="SCU841" s="41"/>
      <c r="SCV841" s="44"/>
      <c r="SCW841" s="51"/>
      <c r="SCX841" s="51"/>
      <c r="SCY841" s="51"/>
      <c r="SCZ841" s="13"/>
      <c r="SDA841" s="13"/>
      <c r="SDB841" s="14"/>
      <c r="SDC841" s="14"/>
      <c r="SDD841" s="41"/>
      <c r="SDE841" s="44"/>
      <c r="SDF841" s="51"/>
      <c r="SDG841" s="51"/>
      <c r="SDH841" s="51"/>
      <c r="SDI841" s="13"/>
      <c r="SDJ841" s="13"/>
      <c r="SDK841" s="14"/>
      <c r="SDL841" s="14"/>
      <c r="SDM841" s="41"/>
      <c r="SDN841" s="44"/>
      <c r="SDO841" s="51"/>
      <c r="SDP841" s="51"/>
      <c r="SDQ841" s="51"/>
      <c r="SDR841" s="13"/>
      <c r="SDS841" s="13"/>
      <c r="SDT841" s="14"/>
      <c r="SDU841" s="14"/>
      <c r="SDV841" s="41"/>
      <c r="SDW841" s="44"/>
      <c r="SDX841" s="51"/>
      <c r="SDY841" s="51"/>
      <c r="SDZ841" s="51"/>
      <c r="SEA841" s="13"/>
      <c r="SEB841" s="13"/>
      <c r="SEC841" s="14"/>
      <c r="SED841" s="14"/>
      <c r="SEE841" s="41"/>
      <c r="SEF841" s="44"/>
      <c r="SEG841" s="51"/>
      <c r="SEH841" s="51"/>
      <c r="SEI841" s="51"/>
      <c r="SEJ841" s="13"/>
      <c r="SEK841" s="13"/>
      <c r="SEL841" s="14"/>
      <c r="SEM841" s="14"/>
      <c r="SEN841" s="41"/>
      <c r="SEO841" s="44"/>
      <c r="SEP841" s="51"/>
      <c r="SEQ841" s="51"/>
      <c r="SER841" s="51"/>
      <c r="SES841" s="13"/>
      <c r="SET841" s="13"/>
      <c r="SEU841" s="14"/>
      <c r="SEV841" s="14"/>
      <c r="SEW841" s="41"/>
      <c r="SEX841" s="44"/>
      <c r="SEY841" s="51"/>
      <c r="SEZ841" s="51"/>
      <c r="SFA841" s="51"/>
      <c r="SFB841" s="13"/>
      <c r="SFC841" s="13"/>
      <c r="SFD841" s="14"/>
      <c r="SFE841" s="14"/>
      <c r="SFF841" s="41"/>
      <c r="SFG841" s="44"/>
      <c r="SFH841" s="51"/>
      <c r="SFI841" s="51"/>
      <c r="SFJ841" s="51"/>
      <c r="SFK841" s="13"/>
      <c r="SFL841" s="13"/>
      <c r="SFM841" s="14"/>
      <c r="SFN841" s="14"/>
      <c r="SFO841" s="41"/>
      <c r="SFP841" s="44"/>
      <c r="SFQ841" s="51"/>
      <c r="SFR841" s="51"/>
      <c r="SFS841" s="51"/>
      <c r="SFT841" s="13"/>
      <c r="SFU841" s="13"/>
      <c r="SFV841" s="14"/>
      <c r="SFW841" s="14"/>
      <c r="SFX841" s="41"/>
      <c r="SFY841" s="44"/>
      <c r="SFZ841" s="51"/>
      <c r="SGA841" s="51"/>
      <c r="SGB841" s="51"/>
      <c r="SGC841" s="13"/>
      <c r="SGD841" s="13"/>
      <c r="SGE841" s="14"/>
      <c r="SGF841" s="14"/>
      <c r="SGG841" s="41"/>
      <c r="SGH841" s="44"/>
      <c r="SGI841" s="51"/>
      <c r="SGJ841" s="51"/>
      <c r="SGK841" s="51"/>
      <c r="SGL841" s="13"/>
      <c r="SGM841" s="13"/>
      <c r="SGN841" s="14"/>
      <c r="SGO841" s="14"/>
      <c r="SGP841" s="41"/>
      <c r="SGQ841" s="44"/>
      <c r="SGR841" s="51"/>
      <c r="SGS841" s="51"/>
      <c r="SGT841" s="51"/>
      <c r="SGU841" s="13"/>
      <c r="SGV841" s="13"/>
      <c r="SGW841" s="14"/>
      <c r="SGX841" s="14"/>
      <c r="SGY841" s="41"/>
      <c r="SGZ841" s="44"/>
      <c r="SHA841" s="51"/>
      <c r="SHB841" s="51"/>
      <c r="SHC841" s="51"/>
      <c r="SHD841" s="13"/>
      <c r="SHE841" s="13"/>
      <c r="SHF841" s="14"/>
      <c r="SHG841" s="14"/>
      <c r="SHH841" s="41"/>
      <c r="SHI841" s="44"/>
      <c r="SHJ841" s="51"/>
      <c r="SHK841" s="51"/>
      <c r="SHL841" s="51"/>
      <c r="SHM841" s="13"/>
      <c r="SHN841" s="13"/>
      <c r="SHO841" s="14"/>
      <c r="SHP841" s="14"/>
      <c r="SHQ841" s="41"/>
      <c r="SHR841" s="44"/>
      <c r="SHS841" s="51"/>
      <c r="SHT841" s="51"/>
      <c r="SHU841" s="51"/>
      <c r="SHV841" s="13"/>
      <c r="SHW841" s="13"/>
      <c r="SHX841" s="14"/>
      <c r="SHY841" s="14"/>
      <c r="SHZ841" s="41"/>
      <c r="SIA841" s="44"/>
      <c r="SIB841" s="51"/>
      <c r="SIC841" s="51"/>
      <c r="SID841" s="51"/>
      <c r="SIE841" s="13"/>
      <c r="SIF841" s="13"/>
      <c r="SIG841" s="14"/>
      <c r="SIH841" s="14"/>
      <c r="SII841" s="41"/>
      <c r="SIJ841" s="44"/>
      <c r="SIK841" s="51"/>
      <c r="SIL841" s="51"/>
      <c r="SIM841" s="51"/>
      <c r="SIN841" s="13"/>
      <c r="SIO841" s="13"/>
      <c r="SIP841" s="14"/>
      <c r="SIQ841" s="14"/>
      <c r="SIR841" s="41"/>
      <c r="SIS841" s="44"/>
      <c r="SIT841" s="51"/>
      <c r="SIU841" s="51"/>
      <c r="SIV841" s="51"/>
      <c r="SIW841" s="13"/>
      <c r="SIX841" s="13"/>
      <c r="SIY841" s="14"/>
      <c r="SIZ841" s="14"/>
      <c r="SJA841" s="41"/>
      <c r="SJB841" s="44"/>
      <c r="SJC841" s="51"/>
      <c r="SJD841" s="51"/>
      <c r="SJE841" s="51"/>
      <c r="SJF841" s="13"/>
      <c r="SJG841" s="13"/>
      <c r="SJH841" s="14"/>
      <c r="SJI841" s="14"/>
      <c r="SJJ841" s="41"/>
      <c r="SJK841" s="44"/>
      <c r="SJL841" s="51"/>
      <c r="SJM841" s="51"/>
      <c r="SJN841" s="51"/>
      <c r="SJO841" s="13"/>
      <c r="SJP841" s="13"/>
      <c r="SJQ841" s="14"/>
      <c r="SJR841" s="14"/>
      <c r="SJS841" s="41"/>
      <c r="SJT841" s="44"/>
      <c r="SJU841" s="51"/>
      <c r="SJV841" s="51"/>
      <c r="SJW841" s="51"/>
      <c r="SJX841" s="13"/>
      <c r="SJY841" s="13"/>
      <c r="SJZ841" s="14"/>
      <c r="SKA841" s="14"/>
      <c r="SKB841" s="41"/>
      <c r="SKC841" s="44"/>
      <c r="SKD841" s="51"/>
      <c r="SKE841" s="51"/>
      <c r="SKF841" s="51"/>
      <c r="SKG841" s="13"/>
      <c r="SKH841" s="13"/>
      <c r="SKI841" s="14"/>
      <c r="SKJ841" s="14"/>
      <c r="SKK841" s="41"/>
      <c r="SKL841" s="44"/>
      <c r="SKM841" s="51"/>
      <c r="SKN841" s="51"/>
      <c r="SKO841" s="51"/>
      <c r="SKP841" s="13"/>
      <c r="SKQ841" s="13"/>
      <c r="SKR841" s="14"/>
      <c r="SKS841" s="14"/>
      <c r="SKT841" s="41"/>
      <c r="SKU841" s="44"/>
      <c r="SKV841" s="51"/>
      <c r="SKW841" s="51"/>
      <c r="SKX841" s="51"/>
      <c r="SKY841" s="13"/>
      <c r="SKZ841" s="13"/>
      <c r="SLA841" s="14"/>
      <c r="SLB841" s="14"/>
      <c r="SLC841" s="41"/>
      <c r="SLD841" s="44"/>
      <c r="SLE841" s="51"/>
      <c r="SLF841" s="51"/>
      <c r="SLG841" s="51"/>
      <c r="SLH841" s="13"/>
      <c r="SLI841" s="13"/>
      <c r="SLJ841" s="14"/>
      <c r="SLK841" s="14"/>
      <c r="SLL841" s="41"/>
      <c r="SLM841" s="44"/>
      <c r="SLN841" s="51"/>
      <c r="SLO841" s="51"/>
      <c r="SLP841" s="51"/>
      <c r="SLQ841" s="13"/>
      <c r="SLR841" s="13"/>
      <c r="SLS841" s="14"/>
      <c r="SLT841" s="14"/>
      <c r="SLU841" s="41"/>
      <c r="SLV841" s="44"/>
      <c r="SLW841" s="51"/>
      <c r="SLX841" s="51"/>
      <c r="SLY841" s="51"/>
      <c r="SLZ841" s="13"/>
      <c r="SMA841" s="13"/>
      <c r="SMB841" s="14"/>
      <c r="SMC841" s="14"/>
      <c r="SMD841" s="41"/>
      <c r="SME841" s="44"/>
      <c r="SMF841" s="51"/>
      <c r="SMG841" s="51"/>
      <c r="SMH841" s="51"/>
      <c r="SMI841" s="13"/>
      <c r="SMJ841" s="13"/>
      <c r="SMK841" s="14"/>
      <c r="SML841" s="14"/>
      <c r="SMM841" s="41"/>
      <c r="SMN841" s="44"/>
      <c r="SMO841" s="51"/>
      <c r="SMP841" s="51"/>
      <c r="SMQ841" s="51"/>
      <c r="SMR841" s="13"/>
      <c r="SMS841" s="13"/>
      <c r="SMT841" s="14"/>
      <c r="SMU841" s="14"/>
      <c r="SMV841" s="41"/>
      <c r="SMW841" s="44"/>
      <c r="SMX841" s="51"/>
      <c r="SMY841" s="51"/>
      <c r="SMZ841" s="51"/>
      <c r="SNA841" s="13"/>
      <c r="SNB841" s="13"/>
      <c r="SNC841" s="14"/>
      <c r="SND841" s="14"/>
      <c r="SNE841" s="41"/>
      <c r="SNF841" s="44"/>
      <c r="SNG841" s="51"/>
      <c r="SNH841" s="51"/>
      <c r="SNI841" s="51"/>
      <c r="SNJ841" s="13"/>
      <c r="SNK841" s="13"/>
      <c r="SNL841" s="14"/>
      <c r="SNM841" s="14"/>
      <c r="SNN841" s="41"/>
      <c r="SNO841" s="44"/>
      <c r="SNP841" s="51"/>
      <c r="SNQ841" s="51"/>
      <c r="SNR841" s="51"/>
      <c r="SNS841" s="13"/>
      <c r="SNT841" s="13"/>
      <c r="SNU841" s="14"/>
      <c r="SNV841" s="14"/>
      <c r="SNW841" s="41"/>
      <c r="SNX841" s="44"/>
      <c r="SNY841" s="51"/>
      <c r="SNZ841" s="51"/>
      <c r="SOA841" s="51"/>
      <c r="SOB841" s="13"/>
      <c r="SOC841" s="13"/>
      <c r="SOD841" s="14"/>
      <c r="SOE841" s="14"/>
      <c r="SOF841" s="41"/>
      <c r="SOG841" s="44"/>
      <c r="SOH841" s="51"/>
      <c r="SOI841" s="51"/>
      <c r="SOJ841" s="51"/>
      <c r="SOK841" s="13"/>
      <c r="SOL841" s="13"/>
      <c r="SOM841" s="14"/>
      <c r="SON841" s="14"/>
      <c r="SOO841" s="41"/>
      <c r="SOP841" s="44"/>
      <c r="SOQ841" s="51"/>
      <c r="SOR841" s="51"/>
      <c r="SOS841" s="51"/>
      <c r="SOT841" s="13"/>
      <c r="SOU841" s="13"/>
      <c r="SOV841" s="14"/>
      <c r="SOW841" s="14"/>
      <c r="SOX841" s="41"/>
      <c r="SOY841" s="44"/>
      <c r="SOZ841" s="51"/>
      <c r="SPA841" s="51"/>
      <c r="SPB841" s="51"/>
      <c r="SPC841" s="13"/>
      <c r="SPD841" s="13"/>
      <c r="SPE841" s="14"/>
      <c r="SPF841" s="14"/>
      <c r="SPG841" s="41"/>
      <c r="SPH841" s="44"/>
      <c r="SPI841" s="51"/>
      <c r="SPJ841" s="51"/>
      <c r="SPK841" s="51"/>
      <c r="SPL841" s="13"/>
      <c r="SPM841" s="13"/>
      <c r="SPN841" s="14"/>
      <c r="SPO841" s="14"/>
      <c r="SPP841" s="41"/>
      <c r="SPQ841" s="44"/>
      <c r="SPR841" s="51"/>
      <c r="SPS841" s="51"/>
      <c r="SPT841" s="51"/>
      <c r="SPU841" s="13"/>
      <c r="SPV841" s="13"/>
      <c r="SPW841" s="14"/>
      <c r="SPX841" s="14"/>
      <c r="SPY841" s="41"/>
      <c r="SPZ841" s="44"/>
      <c r="SQA841" s="51"/>
      <c r="SQB841" s="51"/>
      <c r="SQC841" s="51"/>
      <c r="SQD841" s="13"/>
      <c r="SQE841" s="13"/>
      <c r="SQF841" s="14"/>
      <c r="SQG841" s="14"/>
      <c r="SQH841" s="41"/>
      <c r="SQI841" s="44"/>
      <c r="SQJ841" s="51"/>
      <c r="SQK841" s="51"/>
      <c r="SQL841" s="51"/>
      <c r="SQM841" s="13"/>
      <c r="SQN841" s="13"/>
      <c r="SQO841" s="14"/>
      <c r="SQP841" s="14"/>
      <c r="SQQ841" s="41"/>
      <c r="SQR841" s="44"/>
      <c r="SQS841" s="51"/>
      <c r="SQT841" s="51"/>
      <c r="SQU841" s="51"/>
      <c r="SQV841" s="13"/>
      <c r="SQW841" s="13"/>
      <c r="SQX841" s="14"/>
      <c r="SQY841" s="14"/>
      <c r="SQZ841" s="41"/>
      <c r="SRA841" s="44"/>
      <c r="SRB841" s="51"/>
      <c r="SRC841" s="51"/>
      <c r="SRD841" s="51"/>
      <c r="SRE841" s="13"/>
      <c r="SRF841" s="13"/>
      <c r="SRG841" s="14"/>
      <c r="SRH841" s="14"/>
      <c r="SRI841" s="41"/>
      <c r="SRJ841" s="44"/>
      <c r="SRK841" s="51"/>
      <c r="SRL841" s="51"/>
      <c r="SRM841" s="51"/>
      <c r="SRN841" s="13"/>
      <c r="SRO841" s="13"/>
      <c r="SRP841" s="14"/>
      <c r="SRQ841" s="14"/>
      <c r="SRR841" s="41"/>
      <c r="SRS841" s="44"/>
      <c r="SRT841" s="51"/>
      <c r="SRU841" s="51"/>
      <c r="SRV841" s="51"/>
      <c r="SRW841" s="13"/>
      <c r="SRX841" s="13"/>
      <c r="SRY841" s="14"/>
      <c r="SRZ841" s="14"/>
      <c r="SSA841" s="41"/>
      <c r="SSB841" s="44"/>
      <c r="SSC841" s="51"/>
      <c r="SSD841" s="51"/>
      <c r="SSE841" s="51"/>
      <c r="SSF841" s="13"/>
      <c r="SSG841" s="13"/>
      <c r="SSH841" s="14"/>
      <c r="SSI841" s="14"/>
      <c r="SSJ841" s="41"/>
      <c r="SSK841" s="44"/>
      <c r="SSL841" s="51"/>
      <c r="SSM841" s="51"/>
      <c r="SSN841" s="51"/>
      <c r="SSO841" s="13"/>
      <c r="SSP841" s="13"/>
      <c r="SSQ841" s="14"/>
      <c r="SSR841" s="14"/>
      <c r="SSS841" s="41"/>
      <c r="SST841" s="44"/>
      <c r="SSU841" s="51"/>
      <c r="SSV841" s="51"/>
      <c r="SSW841" s="51"/>
      <c r="SSX841" s="13"/>
      <c r="SSY841" s="13"/>
      <c r="SSZ841" s="14"/>
      <c r="STA841" s="14"/>
      <c r="STB841" s="41"/>
      <c r="STC841" s="44"/>
      <c r="STD841" s="51"/>
      <c r="STE841" s="51"/>
      <c r="STF841" s="51"/>
      <c r="STG841" s="13"/>
      <c r="STH841" s="13"/>
      <c r="STI841" s="14"/>
      <c r="STJ841" s="14"/>
      <c r="STK841" s="41"/>
      <c r="STL841" s="44"/>
      <c r="STM841" s="51"/>
      <c r="STN841" s="51"/>
      <c r="STO841" s="51"/>
      <c r="STP841" s="13"/>
      <c r="STQ841" s="13"/>
      <c r="STR841" s="14"/>
      <c r="STS841" s="14"/>
      <c r="STT841" s="41"/>
      <c r="STU841" s="44"/>
      <c r="STV841" s="51"/>
      <c r="STW841" s="51"/>
      <c r="STX841" s="51"/>
      <c r="STY841" s="13"/>
      <c r="STZ841" s="13"/>
      <c r="SUA841" s="14"/>
      <c r="SUB841" s="14"/>
      <c r="SUC841" s="41"/>
      <c r="SUD841" s="44"/>
      <c r="SUE841" s="51"/>
      <c r="SUF841" s="51"/>
      <c r="SUG841" s="51"/>
      <c r="SUH841" s="13"/>
      <c r="SUI841" s="13"/>
      <c r="SUJ841" s="14"/>
      <c r="SUK841" s="14"/>
      <c r="SUL841" s="41"/>
      <c r="SUM841" s="44"/>
      <c r="SUN841" s="51"/>
      <c r="SUO841" s="51"/>
      <c r="SUP841" s="51"/>
      <c r="SUQ841" s="13"/>
      <c r="SUR841" s="13"/>
      <c r="SUS841" s="14"/>
      <c r="SUT841" s="14"/>
      <c r="SUU841" s="41"/>
      <c r="SUV841" s="44"/>
      <c r="SUW841" s="51"/>
      <c r="SUX841" s="51"/>
      <c r="SUY841" s="51"/>
      <c r="SUZ841" s="13"/>
      <c r="SVA841" s="13"/>
      <c r="SVB841" s="14"/>
      <c r="SVC841" s="14"/>
      <c r="SVD841" s="41"/>
      <c r="SVE841" s="44"/>
      <c r="SVF841" s="51"/>
      <c r="SVG841" s="51"/>
      <c r="SVH841" s="51"/>
      <c r="SVI841" s="13"/>
      <c r="SVJ841" s="13"/>
      <c r="SVK841" s="14"/>
      <c r="SVL841" s="14"/>
      <c r="SVM841" s="41"/>
      <c r="SVN841" s="44"/>
      <c r="SVO841" s="51"/>
      <c r="SVP841" s="51"/>
      <c r="SVQ841" s="51"/>
      <c r="SVR841" s="13"/>
      <c r="SVS841" s="13"/>
      <c r="SVT841" s="14"/>
      <c r="SVU841" s="14"/>
      <c r="SVV841" s="41"/>
      <c r="SVW841" s="44"/>
      <c r="SVX841" s="51"/>
      <c r="SVY841" s="51"/>
      <c r="SVZ841" s="51"/>
      <c r="SWA841" s="13"/>
      <c r="SWB841" s="13"/>
      <c r="SWC841" s="14"/>
      <c r="SWD841" s="14"/>
      <c r="SWE841" s="41"/>
      <c r="SWF841" s="44"/>
      <c r="SWG841" s="51"/>
      <c r="SWH841" s="51"/>
      <c r="SWI841" s="51"/>
      <c r="SWJ841" s="13"/>
      <c r="SWK841" s="13"/>
      <c r="SWL841" s="14"/>
      <c r="SWM841" s="14"/>
      <c r="SWN841" s="41"/>
      <c r="SWO841" s="44"/>
      <c r="SWP841" s="51"/>
      <c r="SWQ841" s="51"/>
      <c r="SWR841" s="51"/>
      <c r="SWS841" s="13"/>
      <c r="SWT841" s="13"/>
      <c r="SWU841" s="14"/>
      <c r="SWV841" s="14"/>
      <c r="SWW841" s="41"/>
      <c r="SWX841" s="44"/>
      <c r="SWY841" s="51"/>
      <c r="SWZ841" s="51"/>
      <c r="SXA841" s="51"/>
      <c r="SXB841" s="13"/>
      <c r="SXC841" s="13"/>
      <c r="SXD841" s="14"/>
      <c r="SXE841" s="14"/>
      <c r="SXF841" s="41"/>
      <c r="SXG841" s="44"/>
      <c r="SXH841" s="51"/>
      <c r="SXI841" s="51"/>
      <c r="SXJ841" s="51"/>
      <c r="SXK841" s="13"/>
      <c r="SXL841" s="13"/>
      <c r="SXM841" s="14"/>
      <c r="SXN841" s="14"/>
      <c r="SXO841" s="41"/>
      <c r="SXP841" s="44"/>
      <c r="SXQ841" s="51"/>
      <c r="SXR841" s="51"/>
      <c r="SXS841" s="51"/>
      <c r="SXT841" s="13"/>
      <c r="SXU841" s="13"/>
      <c r="SXV841" s="14"/>
      <c r="SXW841" s="14"/>
      <c r="SXX841" s="41"/>
      <c r="SXY841" s="44"/>
      <c r="SXZ841" s="51"/>
      <c r="SYA841" s="51"/>
      <c r="SYB841" s="51"/>
      <c r="SYC841" s="13"/>
      <c r="SYD841" s="13"/>
      <c r="SYE841" s="14"/>
      <c r="SYF841" s="14"/>
      <c r="SYG841" s="41"/>
      <c r="SYH841" s="44"/>
      <c r="SYI841" s="51"/>
      <c r="SYJ841" s="51"/>
      <c r="SYK841" s="51"/>
      <c r="SYL841" s="13"/>
      <c r="SYM841" s="13"/>
      <c r="SYN841" s="14"/>
      <c r="SYO841" s="14"/>
      <c r="SYP841" s="41"/>
      <c r="SYQ841" s="44"/>
      <c r="SYR841" s="51"/>
      <c r="SYS841" s="51"/>
      <c r="SYT841" s="51"/>
      <c r="SYU841" s="13"/>
      <c r="SYV841" s="13"/>
      <c r="SYW841" s="14"/>
      <c r="SYX841" s="14"/>
      <c r="SYY841" s="41"/>
      <c r="SYZ841" s="44"/>
      <c r="SZA841" s="51"/>
      <c r="SZB841" s="51"/>
      <c r="SZC841" s="51"/>
      <c r="SZD841" s="13"/>
      <c r="SZE841" s="13"/>
      <c r="SZF841" s="14"/>
      <c r="SZG841" s="14"/>
      <c r="SZH841" s="41"/>
      <c r="SZI841" s="44"/>
      <c r="SZJ841" s="51"/>
      <c r="SZK841" s="51"/>
      <c r="SZL841" s="51"/>
      <c r="SZM841" s="13"/>
      <c r="SZN841" s="13"/>
      <c r="SZO841" s="14"/>
      <c r="SZP841" s="14"/>
      <c r="SZQ841" s="41"/>
      <c r="SZR841" s="44"/>
      <c r="SZS841" s="51"/>
      <c r="SZT841" s="51"/>
      <c r="SZU841" s="51"/>
      <c r="SZV841" s="13"/>
      <c r="SZW841" s="13"/>
      <c r="SZX841" s="14"/>
      <c r="SZY841" s="14"/>
      <c r="SZZ841" s="41"/>
      <c r="TAA841" s="44"/>
      <c r="TAB841" s="51"/>
      <c r="TAC841" s="51"/>
      <c r="TAD841" s="51"/>
      <c r="TAE841" s="13"/>
      <c r="TAF841" s="13"/>
      <c r="TAG841" s="14"/>
      <c r="TAH841" s="14"/>
      <c r="TAI841" s="41"/>
      <c r="TAJ841" s="44"/>
      <c r="TAK841" s="51"/>
      <c r="TAL841" s="51"/>
      <c r="TAM841" s="51"/>
      <c r="TAN841" s="13"/>
      <c r="TAO841" s="13"/>
      <c r="TAP841" s="14"/>
      <c r="TAQ841" s="14"/>
      <c r="TAR841" s="41"/>
      <c r="TAS841" s="44"/>
      <c r="TAT841" s="51"/>
      <c r="TAU841" s="51"/>
      <c r="TAV841" s="51"/>
      <c r="TAW841" s="13"/>
      <c r="TAX841" s="13"/>
      <c r="TAY841" s="14"/>
      <c r="TAZ841" s="14"/>
      <c r="TBA841" s="41"/>
      <c r="TBB841" s="44"/>
      <c r="TBC841" s="51"/>
      <c r="TBD841" s="51"/>
      <c r="TBE841" s="51"/>
      <c r="TBF841" s="13"/>
      <c r="TBG841" s="13"/>
      <c r="TBH841" s="14"/>
      <c r="TBI841" s="14"/>
      <c r="TBJ841" s="41"/>
      <c r="TBK841" s="44"/>
      <c r="TBL841" s="51"/>
      <c r="TBM841" s="51"/>
      <c r="TBN841" s="51"/>
      <c r="TBO841" s="13"/>
      <c r="TBP841" s="13"/>
      <c r="TBQ841" s="14"/>
      <c r="TBR841" s="14"/>
      <c r="TBS841" s="41"/>
      <c r="TBT841" s="44"/>
      <c r="TBU841" s="51"/>
      <c r="TBV841" s="51"/>
      <c r="TBW841" s="51"/>
      <c r="TBX841" s="13"/>
      <c r="TBY841" s="13"/>
      <c r="TBZ841" s="14"/>
      <c r="TCA841" s="14"/>
      <c r="TCB841" s="41"/>
      <c r="TCC841" s="44"/>
      <c r="TCD841" s="51"/>
      <c r="TCE841" s="51"/>
      <c r="TCF841" s="51"/>
      <c r="TCG841" s="13"/>
      <c r="TCH841" s="13"/>
      <c r="TCI841" s="14"/>
      <c r="TCJ841" s="14"/>
      <c r="TCK841" s="41"/>
      <c r="TCL841" s="44"/>
      <c r="TCM841" s="51"/>
      <c r="TCN841" s="51"/>
      <c r="TCO841" s="51"/>
      <c r="TCP841" s="13"/>
      <c r="TCQ841" s="13"/>
      <c r="TCR841" s="14"/>
      <c r="TCS841" s="14"/>
      <c r="TCT841" s="41"/>
      <c r="TCU841" s="44"/>
      <c r="TCV841" s="51"/>
      <c r="TCW841" s="51"/>
      <c r="TCX841" s="51"/>
      <c r="TCY841" s="13"/>
      <c r="TCZ841" s="13"/>
      <c r="TDA841" s="14"/>
      <c r="TDB841" s="14"/>
      <c r="TDC841" s="41"/>
      <c r="TDD841" s="44"/>
      <c r="TDE841" s="51"/>
      <c r="TDF841" s="51"/>
      <c r="TDG841" s="51"/>
      <c r="TDH841" s="13"/>
      <c r="TDI841" s="13"/>
      <c r="TDJ841" s="14"/>
      <c r="TDK841" s="14"/>
      <c r="TDL841" s="41"/>
      <c r="TDM841" s="44"/>
      <c r="TDN841" s="51"/>
      <c r="TDO841" s="51"/>
      <c r="TDP841" s="51"/>
      <c r="TDQ841" s="13"/>
      <c r="TDR841" s="13"/>
      <c r="TDS841" s="14"/>
      <c r="TDT841" s="14"/>
      <c r="TDU841" s="41"/>
      <c r="TDV841" s="44"/>
      <c r="TDW841" s="51"/>
      <c r="TDX841" s="51"/>
      <c r="TDY841" s="51"/>
      <c r="TDZ841" s="13"/>
      <c r="TEA841" s="13"/>
      <c r="TEB841" s="14"/>
      <c r="TEC841" s="14"/>
      <c r="TED841" s="41"/>
      <c r="TEE841" s="44"/>
      <c r="TEF841" s="51"/>
      <c r="TEG841" s="51"/>
      <c r="TEH841" s="51"/>
      <c r="TEI841" s="13"/>
      <c r="TEJ841" s="13"/>
      <c r="TEK841" s="14"/>
      <c r="TEL841" s="14"/>
      <c r="TEM841" s="41"/>
      <c r="TEN841" s="44"/>
      <c r="TEO841" s="51"/>
      <c r="TEP841" s="51"/>
      <c r="TEQ841" s="51"/>
      <c r="TER841" s="13"/>
      <c r="TES841" s="13"/>
      <c r="TET841" s="14"/>
      <c r="TEU841" s="14"/>
      <c r="TEV841" s="41"/>
      <c r="TEW841" s="44"/>
      <c r="TEX841" s="51"/>
      <c r="TEY841" s="51"/>
      <c r="TEZ841" s="51"/>
      <c r="TFA841" s="13"/>
      <c r="TFB841" s="13"/>
      <c r="TFC841" s="14"/>
      <c r="TFD841" s="14"/>
      <c r="TFE841" s="41"/>
      <c r="TFF841" s="44"/>
      <c r="TFG841" s="51"/>
      <c r="TFH841" s="51"/>
      <c r="TFI841" s="51"/>
      <c r="TFJ841" s="13"/>
      <c r="TFK841" s="13"/>
      <c r="TFL841" s="14"/>
      <c r="TFM841" s="14"/>
      <c r="TFN841" s="41"/>
      <c r="TFO841" s="44"/>
      <c r="TFP841" s="51"/>
      <c r="TFQ841" s="51"/>
      <c r="TFR841" s="51"/>
      <c r="TFS841" s="13"/>
      <c r="TFT841" s="13"/>
      <c r="TFU841" s="14"/>
      <c r="TFV841" s="14"/>
      <c r="TFW841" s="41"/>
      <c r="TFX841" s="44"/>
      <c r="TFY841" s="51"/>
      <c r="TFZ841" s="51"/>
      <c r="TGA841" s="51"/>
      <c r="TGB841" s="13"/>
      <c r="TGC841" s="13"/>
      <c r="TGD841" s="14"/>
      <c r="TGE841" s="14"/>
      <c r="TGF841" s="41"/>
      <c r="TGG841" s="44"/>
      <c r="TGH841" s="51"/>
      <c r="TGI841" s="51"/>
      <c r="TGJ841" s="51"/>
      <c r="TGK841" s="13"/>
      <c r="TGL841" s="13"/>
      <c r="TGM841" s="14"/>
      <c r="TGN841" s="14"/>
      <c r="TGO841" s="41"/>
      <c r="TGP841" s="44"/>
      <c r="TGQ841" s="51"/>
      <c r="TGR841" s="51"/>
      <c r="TGS841" s="51"/>
      <c r="TGT841" s="13"/>
      <c r="TGU841" s="13"/>
      <c r="TGV841" s="14"/>
      <c r="TGW841" s="14"/>
      <c r="TGX841" s="41"/>
      <c r="TGY841" s="44"/>
      <c r="TGZ841" s="51"/>
      <c r="THA841" s="51"/>
      <c r="THB841" s="51"/>
      <c r="THC841" s="13"/>
      <c r="THD841" s="13"/>
      <c r="THE841" s="14"/>
      <c r="THF841" s="14"/>
      <c r="THG841" s="41"/>
      <c r="THH841" s="44"/>
      <c r="THI841" s="51"/>
      <c r="THJ841" s="51"/>
      <c r="THK841" s="51"/>
      <c r="THL841" s="13"/>
      <c r="THM841" s="13"/>
      <c r="THN841" s="14"/>
      <c r="THO841" s="14"/>
      <c r="THP841" s="41"/>
      <c r="THQ841" s="44"/>
      <c r="THR841" s="51"/>
      <c r="THS841" s="51"/>
      <c r="THT841" s="51"/>
      <c r="THU841" s="13"/>
      <c r="THV841" s="13"/>
      <c r="THW841" s="14"/>
      <c r="THX841" s="14"/>
      <c r="THY841" s="41"/>
      <c r="THZ841" s="44"/>
      <c r="TIA841" s="51"/>
      <c r="TIB841" s="51"/>
      <c r="TIC841" s="51"/>
      <c r="TID841" s="13"/>
      <c r="TIE841" s="13"/>
      <c r="TIF841" s="14"/>
      <c r="TIG841" s="14"/>
      <c r="TIH841" s="41"/>
      <c r="TII841" s="44"/>
      <c r="TIJ841" s="51"/>
      <c r="TIK841" s="51"/>
      <c r="TIL841" s="51"/>
      <c r="TIM841" s="13"/>
      <c r="TIN841" s="13"/>
      <c r="TIO841" s="14"/>
      <c r="TIP841" s="14"/>
      <c r="TIQ841" s="41"/>
      <c r="TIR841" s="44"/>
      <c r="TIS841" s="51"/>
      <c r="TIT841" s="51"/>
      <c r="TIU841" s="51"/>
      <c r="TIV841" s="13"/>
      <c r="TIW841" s="13"/>
      <c r="TIX841" s="14"/>
      <c r="TIY841" s="14"/>
      <c r="TIZ841" s="41"/>
      <c r="TJA841" s="44"/>
      <c r="TJB841" s="51"/>
      <c r="TJC841" s="51"/>
      <c r="TJD841" s="51"/>
      <c r="TJE841" s="13"/>
      <c r="TJF841" s="13"/>
      <c r="TJG841" s="14"/>
      <c r="TJH841" s="14"/>
      <c r="TJI841" s="41"/>
      <c r="TJJ841" s="44"/>
      <c r="TJK841" s="51"/>
      <c r="TJL841" s="51"/>
      <c r="TJM841" s="51"/>
      <c r="TJN841" s="13"/>
      <c r="TJO841" s="13"/>
      <c r="TJP841" s="14"/>
      <c r="TJQ841" s="14"/>
      <c r="TJR841" s="41"/>
      <c r="TJS841" s="44"/>
      <c r="TJT841" s="51"/>
      <c r="TJU841" s="51"/>
      <c r="TJV841" s="51"/>
      <c r="TJW841" s="13"/>
      <c r="TJX841" s="13"/>
      <c r="TJY841" s="14"/>
      <c r="TJZ841" s="14"/>
      <c r="TKA841" s="41"/>
      <c r="TKB841" s="44"/>
      <c r="TKC841" s="51"/>
      <c r="TKD841" s="51"/>
      <c r="TKE841" s="51"/>
      <c r="TKF841" s="13"/>
      <c r="TKG841" s="13"/>
      <c r="TKH841" s="14"/>
      <c r="TKI841" s="14"/>
      <c r="TKJ841" s="41"/>
      <c r="TKK841" s="44"/>
      <c r="TKL841" s="51"/>
      <c r="TKM841" s="51"/>
      <c r="TKN841" s="51"/>
      <c r="TKO841" s="13"/>
      <c r="TKP841" s="13"/>
      <c r="TKQ841" s="14"/>
      <c r="TKR841" s="14"/>
      <c r="TKS841" s="41"/>
      <c r="TKT841" s="44"/>
      <c r="TKU841" s="51"/>
      <c r="TKV841" s="51"/>
      <c r="TKW841" s="51"/>
      <c r="TKX841" s="13"/>
      <c r="TKY841" s="13"/>
      <c r="TKZ841" s="14"/>
      <c r="TLA841" s="14"/>
      <c r="TLB841" s="41"/>
      <c r="TLC841" s="44"/>
      <c r="TLD841" s="51"/>
      <c r="TLE841" s="51"/>
      <c r="TLF841" s="51"/>
      <c r="TLG841" s="13"/>
      <c r="TLH841" s="13"/>
      <c r="TLI841" s="14"/>
      <c r="TLJ841" s="14"/>
      <c r="TLK841" s="41"/>
      <c r="TLL841" s="44"/>
      <c r="TLM841" s="51"/>
      <c r="TLN841" s="51"/>
      <c r="TLO841" s="51"/>
      <c r="TLP841" s="13"/>
      <c r="TLQ841" s="13"/>
      <c r="TLR841" s="14"/>
      <c r="TLS841" s="14"/>
      <c r="TLT841" s="41"/>
      <c r="TLU841" s="44"/>
      <c r="TLV841" s="51"/>
      <c r="TLW841" s="51"/>
      <c r="TLX841" s="51"/>
      <c r="TLY841" s="13"/>
      <c r="TLZ841" s="13"/>
      <c r="TMA841" s="14"/>
      <c r="TMB841" s="14"/>
      <c r="TMC841" s="41"/>
      <c r="TMD841" s="44"/>
      <c r="TME841" s="51"/>
      <c r="TMF841" s="51"/>
      <c r="TMG841" s="51"/>
      <c r="TMH841" s="13"/>
      <c r="TMI841" s="13"/>
      <c r="TMJ841" s="14"/>
      <c r="TMK841" s="14"/>
      <c r="TML841" s="41"/>
      <c r="TMM841" s="44"/>
      <c r="TMN841" s="51"/>
      <c r="TMO841" s="51"/>
      <c r="TMP841" s="51"/>
      <c r="TMQ841" s="13"/>
      <c r="TMR841" s="13"/>
      <c r="TMS841" s="14"/>
      <c r="TMT841" s="14"/>
      <c r="TMU841" s="41"/>
      <c r="TMV841" s="44"/>
      <c r="TMW841" s="51"/>
      <c r="TMX841" s="51"/>
      <c r="TMY841" s="51"/>
      <c r="TMZ841" s="13"/>
      <c r="TNA841" s="13"/>
      <c r="TNB841" s="14"/>
      <c r="TNC841" s="14"/>
      <c r="TND841" s="41"/>
      <c r="TNE841" s="44"/>
      <c r="TNF841" s="51"/>
      <c r="TNG841" s="51"/>
      <c r="TNH841" s="51"/>
      <c r="TNI841" s="13"/>
      <c r="TNJ841" s="13"/>
      <c r="TNK841" s="14"/>
      <c r="TNL841" s="14"/>
      <c r="TNM841" s="41"/>
      <c r="TNN841" s="44"/>
      <c r="TNO841" s="51"/>
      <c r="TNP841" s="51"/>
      <c r="TNQ841" s="51"/>
      <c r="TNR841" s="13"/>
      <c r="TNS841" s="13"/>
      <c r="TNT841" s="14"/>
      <c r="TNU841" s="14"/>
      <c r="TNV841" s="41"/>
      <c r="TNW841" s="44"/>
      <c r="TNX841" s="51"/>
      <c r="TNY841" s="51"/>
      <c r="TNZ841" s="51"/>
      <c r="TOA841" s="13"/>
      <c r="TOB841" s="13"/>
      <c r="TOC841" s="14"/>
      <c r="TOD841" s="14"/>
      <c r="TOE841" s="41"/>
      <c r="TOF841" s="44"/>
      <c r="TOG841" s="51"/>
      <c r="TOH841" s="51"/>
      <c r="TOI841" s="51"/>
      <c r="TOJ841" s="13"/>
      <c r="TOK841" s="13"/>
      <c r="TOL841" s="14"/>
      <c r="TOM841" s="14"/>
      <c r="TON841" s="41"/>
      <c r="TOO841" s="44"/>
      <c r="TOP841" s="51"/>
      <c r="TOQ841" s="51"/>
      <c r="TOR841" s="51"/>
      <c r="TOS841" s="13"/>
      <c r="TOT841" s="13"/>
      <c r="TOU841" s="14"/>
      <c r="TOV841" s="14"/>
      <c r="TOW841" s="41"/>
      <c r="TOX841" s="44"/>
      <c r="TOY841" s="51"/>
      <c r="TOZ841" s="51"/>
      <c r="TPA841" s="51"/>
      <c r="TPB841" s="13"/>
      <c r="TPC841" s="13"/>
      <c r="TPD841" s="14"/>
      <c r="TPE841" s="14"/>
      <c r="TPF841" s="41"/>
      <c r="TPG841" s="44"/>
      <c r="TPH841" s="51"/>
      <c r="TPI841" s="51"/>
      <c r="TPJ841" s="51"/>
      <c r="TPK841" s="13"/>
      <c r="TPL841" s="13"/>
      <c r="TPM841" s="14"/>
      <c r="TPN841" s="14"/>
      <c r="TPO841" s="41"/>
      <c r="TPP841" s="44"/>
      <c r="TPQ841" s="51"/>
      <c r="TPR841" s="51"/>
      <c r="TPS841" s="51"/>
      <c r="TPT841" s="13"/>
      <c r="TPU841" s="13"/>
      <c r="TPV841" s="14"/>
      <c r="TPW841" s="14"/>
      <c r="TPX841" s="41"/>
      <c r="TPY841" s="44"/>
      <c r="TPZ841" s="51"/>
      <c r="TQA841" s="51"/>
      <c r="TQB841" s="51"/>
      <c r="TQC841" s="13"/>
      <c r="TQD841" s="13"/>
      <c r="TQE841" s="14"/>
      <c r="TQF841" s="14"/>
      <c r="TQG841" s="41"/>
      <c r="TQH841" s="44"/>
      <c r="TQI841" s="51"/>
      <c r="TQJ841" s="51"/>
      <c r="TQK841" s="51"/>
      <c r="TQL841" s="13"/>
      <c r="TQM841" s="13"/>
      <c r="TQN841" s="14"/>
      <c r="TQO841" s="14"/>
      <c r="TQP841" s="41"/>
      <c r="TQQ841" s="44"/>
      <c r="TQR841" s="51"/>
      <c r="TQS841" s="51"/>
      <c r="TQT841" s="51"/>
      <c r="TQU841" s="13"/>
      <c r="TQV841" s="13"/>
      <c r="TQW841" s="14"/>
      <c r="TQX841" s="14"/>
      <c r="TQY841" s="41"/>
      <c r="TQZ841" s="44"/>
      <c r="TRA841" s="51"/>
      <c r="TRB841" s="51"/>
      <c r="TRC841" s="51"/>
      <c r="TRD841" s="13"/>
      <c r="TRE841" s="13"/>
      <c r="TRF841" s="14"/>
      <c r="TRG841" s="14"/>
      <c r="TRH841" s="41"/>
      <c r="TRI841" s="44"/>
      <c r="TRJ841" s="51"/>
      <c r="TRK841" s="51"/>
      <c r="TRL841" s="51"/>
      <c r="TRM841" s="13"/>
      <c r="TRN841" s="13"/>
      <c r="TRO841" s="14"/>
      <c r="TRP841" s="14"/>
      <c r="TRQ841" s="41"/>
      <c r="TRR841" s="44"/>
      <c r="TRS841" s="51"/>
      <c r="TRT841" s="51"/>
      <c r="TRU841" s="51"/>
      <c r="TRV841" s="13"/>
      <c r="TRW841" s="13"/>
      <c r="TRX841" s="14"/>
      <c r="TRY841" s="14"/>
      <c r="TRZ841" s="41"/>
      <c r="TSA841" s="44"/>
      <c r="TSB841" s="51"/>
      <c r="TSC841" s="51"/>
      <c r="TSD841" s="51"/>
      <c r="TSE841" s="13"/>
      <c r="TSF841" s="13"/>
      <c r="TSG841" s="14"/>
      <c r="TSH841" s="14"/>
      <c r="TSI841" s="41"/>
      <c r="TSJ841" s="44"/>
      <c r="TSK841" s="51"/>
      <c r="TSL841" s="51"/>
      <c r="TSM841" s="51"/>
      <c r="TSN841" s="13"/>
      <c r="TSO841" s="13"/>
      <c r="TSP841" s="14"/>
      <c r="TSQ841" s="14"/>
      <c r="TSR841" s="41"/>
      <c r="TSS841" s="44"/>
      <c r="TST841" s="51"/>
      <c r="TSU841" s="51"/>
      <c r="TSV841" s="51"/>
      <c r="TSW841" s="13"/>
      <c r="TSX841" s="13"/>
      <c r="TSY841" s="14"/>
      <c r="TSZ841" s="14"/>
      <c r="TTA841" s="41"/>
      <c r="TTB841" s="44"/>
      <c r="TTC841" s="51"/>
      <c r="TTD841" s="51"/>
      <c r="TTE841" s="51"/>
      <c r="TTF841" s="13"/>
      <c r="TTG841" s="13"/>
      <c r="TTH841" s="14"/>
      <c r="TTI841" s="14"/>
      <c r="TTJ841" s="41"/>
      <c r="TTK841" s="44"/>
      <c r="TTL841" s="51"/>
      <c r="TTM841" s="51"/>
      <c r="TTN841" s="51"/>
      <c r="TTO841" s="13"/>
      <c r="TTP841" s="13"/>
      <c r="TTQ841" s="14"/>
      <c r="TTR841" s="14"/>
      <c r="TTS841" s="41"/>
      <c r="TTT841" s="44"/>
      <c r="TTU841" s="51"/>
      <c r="TTV841" s="51"/>
      <c r="TTW841" s="51"/>
      <c r="TTX841" s="13"/>
      <c r="TTY841" s="13"/>
      <c r="TTZ841" s="14"/>
      <c r="TUA841" s="14"/>
      <c r="TUB841" s="41"/>
      <c r="TUC841" s="44"/>
      <c r="TUD841" s="51"/>
      <c r="TUE841" s="51"/>
      <c r="TUF841" s="51"/>
      <c r="TUG841" s="13"/>
      <c r="TUH841" s="13"/>
      <c r="TUI841" s="14"/>
      <c r="TUJ841" s="14"/>
      <c r="TUK841" s="41"/>
      <c r="TUL841" s="44"/>
      <c r="TUM841" s="51"/>
      <c r="TUN841" s="51"/>
      <c r="TUO841" s="51"/>
      <c r="TUP841" s="13"/>
      <c r="TUQ841" s="13"/>
      <c r="TUR841" s="14"/>
      <c r="TUS841" s="14"/>
      <c r="TUT841" s="41"/>
      <c r="TUU841" s="44"/>
      <c r="TUV841" s="51"/>
      <c r="TUW841" s="51"/>
      <c r="TUX841" s="51"/>
      <c r="TUY841" s="13"/>
      <c r="TUZ841" s="13"/>
      <c r="TVA841" s="14"/>
      <c r="TVB841" s="14"/>
      <c r="TVC841" s="41"/>
      <c r="TVD841" s="44"/>
      <c r="TVE841" s="51"/>
      <c r="TVF841" s="51"/>
      <c r="TVG841" s="51"/>
      <c r="TVH841" s="13"/>
      <c r="TVI841" s="13"/>
      <c r="TVJ841" s="14"/>
      <c r="TVK841" s="14"/>
      <c r="TVL841" s="41"/>
      <c r="TVM841" s="44"/>
      <c r="TVN841" s="51"/>
      <c r="TVO841" s="51"/>
      <c r="TVP841" s="51"/>
      <c r="TVQ841" s="13"/>
      <c r="TVR841" s="13"/>
      <c r="TVS841" s="14"/>
      <c r="TVT841" s="14"/>
      <c r="TVU841" s="41"/>
      <c r="TVV841" s="44"/>
      <c r="TVW841" s="51"/>
      <c r="TVX841" s="51"/>
      <c r="TVY841" s="51"/>
      <c r="TVZ841" s="13"/>
      <c r="TWA841" s="13"/>
      <c r="TWB841" s="14"/>
      <c r="TWC841" s="14"/>
      <c r="TWD841" s="41"/>
      <c r="TWE841" s="44"/>
      <c r="TWF841" s="51"/>
      <c r="TWG841" s="51"/>
      <c r="TWH841" s="51"/>
      <c r="TWI841" s="13"/>
      <c r="TWJ841" s="13"/>
      <c r="TWK841" s="14"/>
      <c r="TWL841" s="14"/>
      <c r="TWM841" s="41"/>
      <c r="TWN841" s="44"/>
      <c r="TWO841" s="51"/>
      <c r="TWP841" s="51"/>
      <c r="TWQ841" s="51"/>
      <c r="TWR841" s="13"/>
      <c r="TWS841" s="13"/>
      <c r="TWT841" s="14"/>
      <c r="TWU841" s="14"/>
      <c r="TWV841" s="41"/>
      <c r="TWW841" s="44"/>
      <c r="TWX841" s="51"/>
      <c r="TWY841" s="51"/>
      <c r="TWZ841" s="51"/>
      <c r="TXA841" s="13"/>
      <c r="TXB841" s="13"/>
      <c r="TXC841" s="14"/>
      <c r="TXD841" s="14"/>
      <c r="TXE841" s="41"/>
      <c r="TXF841" s="44"/>
      <c r="TXG841" s="51"/>
      <c r="TXH841" s="51"/>
      <c r="TXI841" s="51"/>
      <c r="TXJ841" s="13"/>
      <c r="TXK841" s="13"/>
      <c r="TXL841" s="14"/>
      <c r="TXM841" s="14"/>
      <c r="TXN841" s="41"/>
      <c r="TXO841" s="44"/>
      <c r="TXP841" s="51"/>
      <c r="TXQ841" s="51"/>
      <c r="TXR841" s="51"/>
      <c r="TXS841" s="13"/>
      <c r="TXT841" s="13"/>
      <c r="TXU841" s="14"/>
      <c r="TXV841" s="14"/>
      <c r="TXW841" s="41"/>
      <c r="TXX841" s="44"/>
      <c r="TXY841" s="51"/>
      <c r="TXZ841" s="51"/>
      <c r="TYA841" s="51"/>
      <c r="TYB841" s="13"/>
      <c r="TYC841" s="13"/>
      <c r="TYD841" s="14"/>
      <c r="TYE841" s="14"/>
      <c r="TYF841" s="41"/>
      <c r="TYG841" s="44"/>
      <c r="TYH841" s="51"/>
      <c r="TYI841" s="51"/>
      <c r="TYJ841" s="51"/>
      <c r="TYK841" s="13"/>
      <c r="TYL841" s="13"/>
      <c r="TYM841" s="14"/>
      <c r="TYN841" s="14"/>
      <c r="TYO841" s="41"/>
      <c r="TYP841" s="44"/>
      <c r="TYQ841" s="51"/>
      <c r="TYR841" s="51"/>
      <c r="TYS841" s="51"/>
      <c r="TYT841" s="13"/>
      <c r="TYU841" s="13"/>
      <c r="TYV841" s="14"/>
      <c r="TYW841" s="14"/>
      <c r="TYX841" s="41"/>
      <c r="TYY841" s="44"/>
      <c r="TYZ841" s="51"/>
      <c r="TZA841" s="51"/>
      <c r="TZB841" s="51"/>
      <c r="TZC841" s="13"/>
      <c r="TZD841" s="13"/>
      <c r="TZE841" s="14"/>
      <c r="TZF841" s="14"/>
      <c r="TZG841" s="41"/>
      <c r="TZH841" s="44"/>
      <c r="TZI841" s="51"/>
      <c r="TZJ841" s="51"/>
      <c r="TZK841" s="51"/>
      <c r="TZL841" s="13"/>
      <c r="TZM841" s="13"/>
      <c r="TZN841" s="14"/>
      <c r="TZO841" s="14"/>
      <c r="TZP841" s="41"/>
      <c r="TZQ841" s="44"/>
      <c r="TZR841" s="51"/>
      <c r="TZS841" s="51"/>
      <c r="TZT841" s="51"/>
      <c r="TZU841" s="13"/>
      <c r="TZV841" s="13"/>
      <c r="TZW841" s="14"/>
      <c r="TZX841" s="14"/>
      <c r="TZY841" s="41"/>
      <c r="TZZ841" s="44"/>
      <c r="UAA841" s="51"/>
      <c r="UAB841" s="51"/>
      <c r="UAC841" s="51"/>
      <c r="UAD841" s="13"/>
      <c r="UAE841" s="13"/>
      <c r="UAF841" s="14"/>
      <c r="UAG841" s="14"/>
      <c r="UAH841" s="41"/>
      <c r="UAI841" s="44"/>
      <c r="UAJ841" s="51"/>
      <c r="UAK841" s="51"/>
      <c r="UAL841" s="51"/>
      <c r="UAM841" s="13"/>
      <c r="UAN841" s="13"/>
      <c r="UAO841" s="14"/>
      <c r="UAP841" s="14"/>
      <c r="UAQ841" s="41"/>
      <c r="UAR841" s="44"/>
      <c r="UAS841" s="51"/>
      <c r="UAT841" s="51"/>
      <c r="UAU841" s="51"/>
      <c r="UAV841" s="13"/>
      <c r="UAW841" s="13"/>
      <c r="UAX841" s="14"/>
      <c r="UAY841" s="14"/>
      <c r="UAZ841" s="41"/>
      <c r="UBA841" s="44"/>
      <c r="UBB841" s="51"/>
      <c r="UBC841" s="51"/>
      <c r="UBD841" s="51"/>
      <c r="UBE841" s="13"/>
      <c r="UBF841" s="13"/>
      <c r="UBG841" s="14"/>
      <c r="UBH841" s="14"/>
      <c r="UBI841" s="41"/>
      <c r="UBJ841" s="44"/>
      <c r="UBK841" s="51"/>
      <c r="UBL841" s="51"/>
      <c r="UBM841" s="51"/>
      <c r="UBN841" s="13"/>
      <c r="UBO841" s="13"/>
      <c r="UBP841" s="14"/>
      <c r="UBQ841" s="14"/>
      <c r="UBR841" s="41"/>
      <c r="UBS841" s="44"/>
      <c r="UBT841" s="51"/>
      <c r="UBU841" s="51"/>
      <c r="UBV841" s="51"/>
      <c r="UBW841" s="13"/>
      <c r="UBX841" s="13"/>
      <c r="UBY841" s="14"/>
      <c r="UBZ841" s="14"/>
      <c r="UCA841" s="41"/>
      <c r="UCB841" s="44"/>
      <c r="UCC841" s="51"/>
      <c r="UCD841" s="51"/>
      <c r="UCE841" s="51"/>
      <c r="UCF841" s="13"/>
      <c r="UCG841" s="13"/>
      <c r="UCH841" s="14"/>
      <c r="UCI841" s="14"/>
      <c r="UCJ841" s="41"/>
      <c r="UCK841" s="44"/>
      <c r="UCL841" s="51"/>
      <c r="UCM841" s="51"/>
      <c r="UCN841" s="51"/>
      <c r="UCO841" s="13"/>
      <c r="UCP841" s="13"/>
      <c r="UCQ841" s="14"/>
      <c r="UCR841" s="14"/>
      <c r="UCS841" s="41"/>
      <c r="UCT841" s="44"/>
      <c r="UCU841" s="51"/>
      <c r="UCV841" s="51"/>
      <c r="UCW841" s="51"/>
      <c r="UCX841" s="13"/>
      <c r="UCY841" s="13"/>
      <c r="UCZ841" s="14"/>
      <c r="UDA841" s="14"/>
      <c r="UDB841" s="41"/>
      <c r="UDC841" s="44"/>
      <c r="UDD841" s="51"/>
      <c r="UDE841" s="51"/>
      <c r="UDF841" s="51"/>
      <c r="UDG841" s="13"/>
      <c r="UDH841" s="13"/>
      <c r="UDI841" s="14"/>
      <c r="UDJ841" s="14"/>
      <c r="UDK841" s="41"/>
      <c r="UDL841" s="44"/>
      <c r="UDM841" s="51"/>
      <c r="UDN841" s="51"/>
      <c r="UDO841" s="51"/>
      <c r="UDP841" s="13"/>
      <c r="UDQ841" s="13"/>
      <c r="UDR841" s="14"/>
      <c r="UDS841" s="14"/>
      <c r="UDT841" s="41"/>
      <c r="UDU841" s="44"/>
      <c r="UDV841" s="51"/>
      <c r="UDW841" s="51"/>
      <c r="UDX841" s="51"/>
      <c r="UDY841" s="13"/>
      <c r="UDZ841" s="13"/>
      <c r="UEA841" s="14"/>
      <c r="UEB841" s="14"/>
      <c r="UEC841" s="41"/>
      <c r="UED841" s="44"/>
      <c r="UEE841" s="51"/>
      <c r="UEF841" s="51"/>
      <c r="UEG841" s="51"/>
      <c r="UEH841" s="13"/>
      <c r="UEI841" s="13"/>
      <c r="UEJ841" s="14"/>
      <c r="UEK841" s="14"/>
      <c r="UEL841" s="41"/>
      <c r="UEM841" s="44"/>
      <c r="UEN841" s="51"/>
      <c r="UEO841" s="51"/>
      <c r="UEP841" s="51"/>
      <c r="UEQ841" s="13"/>
      <c r="UER841" s="13"/>
      <c r="UES841" s="14"/>
      <c r="UET841" s="14"/>
      <c r="UEU841" s="41"/>
      <c r="UEV841" s="44"/>
      <c r="UEW841" s="51"/>
      <c r="UEX841" s="51"/>
      <c r="UEY841" s="51"/>
      <c r="UEZ841" s="13"/>
      <c r="UFA841" s="13"/>
      <c r="UFB841" s="14"/>
      <c r="UFC841" s="14"/>
      <c r="UFD841" s="41"/>
      <c r="UFE841" s="44"/>
      <c r="UFF841" s="51"/>
      <c r="UFG841" s="51"/>
      <c r="UFH841" s="51"/>
      <c r="UFI841" s="13"/>
      <c r="UFJ841" s="13"/>
      <c r="UFK841" s="14"/>
      <c r="UFL841" s="14"/>
      <c r="UFM841" s="41"/>
      <c r="UFN841" s="44"/>
      <c r="UFO841" s="51"/>
      <c r="UFP841" s="51"/>
      <c r="UFQ841" s="51"/>
      <c r="UFR841" s="13"/>
      <c r="UFS841" s="13"/>
      <c r="UFT841" s="14"/>
      <c r="UFU841" s="14"/>
      <c r="UFV841" s="41"/>
      <c r="UFW841" s="44"/>
      <c r="UFX841" s="51"/>
      <c r="UFY841" s="51"/>
      <c r="UFZ841" s="51"/>
      <c r="UGA841" s="13"/>
      <c r="UGB841" s="13"/>
      <c r="UGC841" s="14"/>
      <c r="UGD841" s="14"/>
      <c r="UGE841" s="41"/>
      <c r="UGF841" s="44"/>
      <c r="UGG841" s="51"/>
      <c r="UGH841" s="51"/>
      <c r="UGI841" s="51"/>
      <c r="UGJ841" s="13"/>
      <c r="UGK841" s="13"/>
      <c r="UGL841" s="14"/>
      <c r="UGM841" s="14"/>
      <c r="UGN841" s="41"/>
      <c r="UGO841" s="44"/>
      <c r="UGP841" s="51"/>
      <c r="UGQ841" s="51"/>
      <c r="UGR841" s="51"/>
      <c r="UGS841" s="13"/>
      <c r="UGT841" s="13"/>
      <c r="UGU841" s="14"/>
      <c r="UGV841" s="14"/>
      <c r="UGW841" s="41"/>
      <c r="UGX841" s="44"/>
      <c r="UGY841" s="51"/>
      <c r="UGZ841" s="51"/>
      <c r="UHA841" s="51"/>
      <c r="UHB841" s="13"/>
      <c r="UHC841" s="13"/>
      <c r="UHD841" s="14"/>
      <c r="UHE841" s="14"/>
      <c r="UHF841" s="41"/>
      <c r="UHG841" s="44"/>
      <c r="UHH841" s="51"/>
      <c r="UHI841" s="51"/>
      <c r="UHJ841" s="51"/>
      <c r="UHK841" s="13"/>
      <c r="UHL841" s="13"/>
      <c r="UHM841" s="14"/>
      <c r="UHN841" s="14"/>
      <c r="UHO841" s="41"/>
      <c r="UHP841" s="44"/>
      <c r="UHQ841" s="51"/>
      <c r="UHR841" s="51"/>
      <c r="UHS841" s="51"/>
      <c r="UHT841" s="13"/>
      <c r="UHU841" s="13"/>
      <c r="UHV841" s="14"/>
      <c r="UHW841" s="14"/>
      <c r="UHX841" s="41"/>
      <c r="UHY841" s="44"/>
      <c r="UHZ841" s="51"/>
      <c r="UIA841" s="51"/>
      <c r="UIB841" s="51"/>
      <c r="UIC841" s="13"/>
      <c r="UID841" s="13"/>
      <c r="UIE841" s="14"/>
      <c r="UIF841" s="14"/>
      <c r="UIG841" s="41"/>
      <c r="UIH841" s="44"/>
      <c r="UII841" s="51"/>
      <c r="UIJ841" s="51"/>
      <c r="UIK841" s="51"/>
      <c r="UIL841" s="13"/>
      <c r="UIM841" s="13"/>
      <c r="UIN841" s="14"/>
      <c r="UIO841" s="14"/>
      <c r="UIP841" s="41"/>
      <c r="UIQ841" s="44"/>
      <c r="UIR841" s="51"/>
      <c r="UIS841" s="51"/>
      <c r="UIT841" s="51"/>
      <c r="UIU841" s="13"/>
      <c r="UIV841" s="13"/>
      <c r="UIW841" s="14"/>
      <c r="UIX841" s="14"/>
      <c r="UIY841" s="41"/>
      <c r="UIZ841" s="44"/>
      <c r="UJA841" s="51"/>
      <c r="UJB841" s="51"/>
      <c r="UJC841" s="51"/>
      <c r="UJD841" s="13"/>
      <c r="UJE841" s="13"/>
      <c r="UJF841" s="14"/>
      <c r="UJG841" s="14"/>
      <c r="UJH841" s="41"/>
      <c r="UJI841" s="44"/>
      <c r="UJJ841" s="51"/>
      <c r="UJK841" s="51"/>
      <c r="UJL841" s="51"/>
      <c r="UJM841" s="13"/>
      <c r="UJN841" s="13"/>
      <c r="UJO841" s="14"/>
      <c r="UJP841" s="14"/>
      <c r="UJQ841" s="41"/>
      <c r="UJR841" s="44"/>
      <c r="UJS841" s="51"/>
      <c r="UJT841" s="51"/>
      <c r="UJU841" s="51"/>
      <c r="UJV841" s="13"/>
      <c r="UJW841" s="13"/>
      <c r="UJX841" s="14"/>
      <c r="UJY841" s="14"/>
      <c r="UJZ841" s="41"/>
      <c r="UKA841" s="44"/>
      <c r="UKB841" s="51"/>
      <c r="UKC841" s="51"/>
      <c r="UKD841" s="51"/>
      <c r="UKE841" s="13"/>
      <c r="UKF841" s="13"/>
      <c r="UKG841" s="14"/>
      <c r="UKH841" s="14"/>
      <c r="UKI841" s="41"/>
      <c r="UKJ841" s="44"/>
      <c r="UKK841" s="51"/>
      <c r="UKL841" s="51"/>
      <c r="UKM841" s="51"/>
      <c r="UKN841" s="13"/>
      <c r="UKO841" s="13"/>
      <c r="UKP841" s="14"/>
      <c r="UKQ841" s="14"/>
      <c r="UKR841" s="41"/>
      <c r="UKS841" s="44"/>
      <c r="UKT841" s="51"/>
      <c r="UKU841" s="51"/>
      <c r="UKV841" s="51"/>
      <c r="UKW841" s="13"/>
      <c r="UKX841" s="13"/>
      <c r="UKY841" s="14"/>
      <c r="UKZ841" s="14"/>
      <c r="ULA841" s="41"/>
      <c r="ULB841" s="44"/>
      <c r="ULC841" s="51"/>
      <c r="ULD841" s="51"/>
      <c r="ULE841" s="51"/>
      <c r="ULF841" s="13"/>
      <c r="ULG841" s="13"/>
      <c r="ULH841" s="14"/>
      <c r="ULI841" s="14"/>
      <c r="ULJ841" s="41"/>
      <c r="ULK841" s="44"/>
      <c r="ULL841" s="51"/>
      <c r="ULM841" s="51"/>
      <c r="ULN841" s="51"/>
      <c r="ULO841" s="13"/>
      <c r="ULP841" s="13"/>
      <c r="ULQ841" s="14"/>
      <c r="ULR841" s="14"/>
      <c r="ULS841" s="41"/>
      <c r="ULT841" s="44"/>
      <c r="ULU841" s="51"/>
      <c r="ULV841" s="51"/>
      <c r="ULW841" s="51"/>
      <c r="ULX841" s="13"/>
      <c r="ULY841" s="13"/>
      <c r="ULZ841" s="14"/>
      <c r="UMA841" s="14"/>
      <c r="UMB841" s="41"/>
      <c r="UMC841" s="44"/>
      <c r="UMD841" s="51"/>
      <c r="UME841" s="51"/>
      <c r="UMF841" s="51"/>
      <c r="UMG841" s="13"/>
      <c r="UMH841" s="13"/>
      <c r="UMI841" s="14"/>
      <c r="UMJ841" s="14"/>
      <c r="UMK841" s="41"/>
      <c r="UML841" s="44"/>
      <c r="UMM841" s="51"/>
      <c r="UMN841" s="51"/>
      <c r="UMO841" s="51"/>
      <c r="UMP841" s="13"/>
      <c r="UMQ841" s="13"/>
      <c r="UMR841" s="14"/>
      <c r="UMS841" s="14"/>
      <c r="UMT841" s="41"/>
      <c r="UMU841" s="44"/>
      <c r="UMV841" s="51"/>
      <c r="UMW841" s="51"/>
      <c r="UMX841" s="51"/>
      <c r="UMY841" s="13"/>
      <c r="UMZ841" s="13"/>
      <c r="UNA841" s="14"/>
      <c r="UNB841" s="14"/>
      <c r="UNC841" s="41"/>
      <c r="UND841" s="44"/>
      <c r="UNE841" s="51"/>
      <c r="UNF841" s="51"/>
      <c r="UNG841" s="51"/>
      <c r="UNH841" s="13"/>
      <c r="UNI841" s="13"/>
      <c r="UNJ841" s="14"/>
      <c r="UNK841" s="14"/>
      <c r="UNL841" s="41"/>
      <c r="UNM841" s="44"/>
      <c r="UNN841" s="51"/>
      <c r="UNO841" s="51"/>
      <c r="UNP841" s="51"/>
      <c r="UNQ841" s="13"/>
      <c r="UNR841" s="13"/>
      <c r="UNS841" s="14"/>
      <c r="UNT841" s="14"/>
      <c r="UNU841" s="41"/>
      <c r="UNV841" s="44"/>
      <c r="UNW841" s="51"/>
      <c r="UNX841" s="51"/>
      <c r="UNY841" s="51"/>
      <c r="UNZ841" s="13"/>
      <c r="UOA841" s="13"/>
      <c r="UOB841" s="14"/>
      <c r="UOC841" s="14"/>
      <c r="UOD841" s="41"/>
      <c r="UOE841" s="44"/>
      <c r="UOF841" s="51"/>
      <c r="UOG841" s="51"/>
      <c r="UOH841" s="51"/>
      <c r="UOI841" s="13"/>
      <c r="UOJ841" s="13"/>
      <c r="UOK841" s="14"/>
      <c r="UOL841" s="14"/>
      <c r="UOM841" s="41"/>
      <c r="UON841" s="44"/>
      <c r="UOO841" s="51"/>
      <c r="UOP841" s="51"/>
      <c r="UOQ841" s="51"/>
      <c r="UOR841" s="13"/>
      <c r="UOS841" s="13"/>
      <c r="UOT841" s="14"/>
      <c r="UOU841" s="14"/>
      <c r="UOV841" s="41"/>
      <c r="UOW841" s="44"/>
      <c r="UOX841" s="51"/>
      <c r="UOY841" s="51"/>
      <c r="UOZ841" s="51"/>
      <c r="UPA841" s="13"/>
      <c r="UPB841" s="13"/>
      <c r="UPC841" s="14"/>
      <c r="UPD841" s="14"/>
      <c r="UPE841" s="41"/>
      <c r="UPF841" s="44"/>
      <c r="UPG841" s="51"/>
      <c r="UPH841" s="51"/>
      <c r="UPI841" s="51"/>
      <c r="UPJ841" s="13"/>
      <c r="UPK841" s="13"/>
      <c r="UPL841" s="14"/>
      <c r="UPM841" s="14"/>
      <c r="UPN841" s="41"/>
      <c r="UPO841" s="44"/>
      <c r="UPP841" s="51"/>
      <c r="UPQ841" s="51"/>
      <c r="UPR841" s="51"/>
      <c r="UPS841" s="13"/>
      <c r="UPT841" s="13"/>
      <c r="UPU841" s="14"/>
      <c r="UPV841" s="14"/>
      <c r="UPW841" s="41"/>
      <c r="UPX841" s="44"/>
      <c r="UPY841" s="51"/>
      <c r="UPZ841" s="51"/>
      <c r="UQA841" s="51"/>
      <c r="UQB841" s="13"/>
      <c r="UQC841" s="13"/>
      <c r="UQD841" s="14"/>
      <c r="UQE841" s="14"/>
      <c r="UQF841" s="41"/>
      <c r="UQG841" s="44"/>
      <c r="UQH841" s="51"/>
      <c r="UQI841" s="51"/>
      <c r="UQJ841" s="51"/>
      <c r="UQK841" s="13"/>
      <c r="UQL841" s="13"/>
      <c r="UQM841" s="14"/>
      <c r="UQN841" s="14"/>
      <c r="UQO841" s="41"/>
      <c r="UQP841" s="44"/>
      <c r="UQQ841" s="51"/>
      <c r="UQR841" s="51"/>
      <c r="UQS841" s="51"/>
      <c r="UQT841" s="13"/>
      <c r="UQU841" s="13"/>
      <c r="UQV841" s="14"/>
      <c r="UQW841" s="14"/>
      <c r="UQX841" s="41"/>
      <c r="UQY841" s="44"/>
      <c r="UQZ841" s="51"/>
      <c r="URA841" s="51"/>
      <c r="URB841" s="51"/>
      <c r="URC841" s="13"/>
      <c r="URD841" s="13"/>
      <c r="URE841" s="14"/>
      <c r="URF841" s="14"/>
      <c r="URG841" s="41"/>
      <c r="URH841" s="44"/>
      <c r="URI841" s="51"/>
      <c r="URJ841" s="51"/>
      <c r="URK841" s="51"/>
      <c r="URL841" s="13"/>
      <c r="URM841" s="13"/>
      <c r="URN841" s="14"/>
      <c r="URO841" s="14"/>
      <c r="URP841" s="41"/>
      <c r="URQ841" s="44"/>
      <c r="URR841" s="51"/>
      <c r="URS841" s="51"/>
      <c r="URT841" s="51"/>
      <c r="URU841" s="13"/>
      <c r="URV841" s="13"/>
      <c r="URW841" s="14"/>
      <c r="URX841" s="14"/>
      <c r="URY841" s="41"/>
      <c r="URZ841" s="44"/>
      <c r="USA841" s="51"/>
      <c r="USB841" s="51"/>
      <c r="USC841" s="51"/>
      <c r="USD841" s="13"/>
      <c r="USE841" s="13"/>
      <c r="USF841" s="14"/>
      <c r="USG841" s="14"/>
      <c r="USH841" s="41"/>
      <c r="USI841" s="44"/>
      <c r="USJ841" s="51"/>
      <c r="USK841" s="51"/>
      <c r="USL841" s="51"/>
      <c r="USM841" s="13"/>
      <c r="USN841" s="13"/>
      <c r="USO841" s="14"/>
      <c r="USP841" s="14"/>
      <c r="USQ841" s="41"/>
      <c r="USR841" s="44"/>
      <c r="USS841" s="51"/>
      <c r="UST841" s="51"/>
      <c r="USU841" s="51"/>
      <c r="USV841" s="13"/>
      <c r="USW841" s="13"/>
      <c r="USX841" s="14"/>
      <c r="USY841" s="14"/>
      <c r="USZ841" s="41"/>
      <c r="UTA841" s="44"/>
      <c r="UTB841" s="51"/>
      <c r="UTC841" s="51"/>
      <c r="UTD841" s="51"/>
      <c r="UTE841" s="13"/>
      <c r="UTF841" s="13"/>
      <c r="UTG841" s="14"/>
      <c r="UTH841" s="14"/>
      <c r="UTI841" s="41"/>
      <c r="UTJ841" s="44"/>
      <c r="UTK841" s="51"/>
      <c r="UTL841" s="51"/>
      <c r="UTM841" s="51"/>
      <c r="UTN841" s="13"/>
      <c r="UTO841" s="13"/>
      <c r="UTP841" s="14"/>
      <c r="UTQ841" s="14"/>
      <c r="UTR841" s="41"/>
      <c r="UTS841" s="44"/>
      <c r="UTT841" s="51"/>
      <c r="UTU841" s="51"/>
      <c r="UTV841" s="51"/>
      <c r="UTW841" s="13"/>
      <c r="UTX841" s="13"/>
      <c r="UTY841" s="14"/>
      <c r="UTZ841" s="14"/>
      <c r="UUA841" s="41"/>
      <c r="UUB841" s="44"/>
      <c r="UUC841" s="51"/>
      <c r="UUD841" s="51"/>
      <c r="UUE841" s="51"/>
      <c r="UUF841" s="13"/>
      <c r="UUG841" s="13"/>
      <c r="UUH841" s="14"/>
      <c r="UUI841" s="14"/>
      <c r="UUJ841" s="41"/>
      <c r="UUK841" s="44"/>
      <c r="UUL841" s="51"/>
      <c r="UUM841" s="51"/>
      <c r="UUN841" s="51"/>
      <c r="UUO841" s="13"/>
      <c r="UUP841" s="13"/>
      <c r="UUQ841" s="14"/>
      <c r="UUR841" s="14"/>
      <c r="UUS841" s="41"/>
      <c r="UUT841" s="44"/>
      <c r="UUU841" s="51"/>
      <c r="UUV841" s="51"/>
      <c r="UUW841" s="51"/>
      <c r="UUX841" s="13"/>
      <c r="UUY841" s="13"/>
      <c r="UUZ841" s="14"/>
      <c r="UVA841" s="14"/>
      <c r="UVB841" s="41"/>
      <c r="UVC841" s="44"/>
      <c r="UVD841" s="51"/>
      <c r="UVE841" s="51"/>
      <c r="UVF841" s="51"/>
      <c r="UVG841" s="13"/>
      <c r="UVH841" s="13"/>
      <c r="UVI841" s="14"/>
      <c r="UVJ841" s="14"/>
      <c r="UVK841" s="41"/>
      <c r="UVL841" s="44"/>
      <c r="UVM841" s="51"/>
      <c r="UVN841" s="51"/>
      <c r="UVO841" s="51"/>
      <c r="UVP841" s="13"/>
      <c r="UVQ841" s="13"/>
      <c r="UVR841" s="14"/>
      <c r="UVS841" s="14"/>
      <c r="UVT841" s="41"/>
      <c r="UVU841" s="44"/>
      <c r="UVV841" s="51"/>
      <c r="UVW841" s="51"/>
      <c r="UVX841" s="51"/>
      <c r="UVY841" s="13"/>
      <c r="UVZ841" s="13"/>
      <c r="UWA841" s="14"/>
      <c r="UWB841" s="14"/>
      <c r="UWC841" s="41"/>
      <c r="UWD841" s="44"/>
      <c r="UWE841" s="51"/>
      <c r="UWF841" s="51"/>
      <c r="UWG841" s="51"/>
      <c r="UWH841" s="13"/>
      <c r="UWI841" s="13"/>
      <c r="UWJ841" s="14"/>
      <c r="UWK841" s="14"/>
      <c r="UWL841" s="41"/>
      <c r="UWM841" s="44"/>
      <c r="UWN841" s="51"/>
      <c r="UWO841" s="51"/>
      <c r="UWP841" s="51"/>
      <c r="UWQ841" s="13"/>
      <c r="UWR841" s="13"/>
      <c r="UWS841" s="14"/>
      <c r="UWT841" s="14"/>
      <c r="UWU841" s="41"/>
      <c r="UWV841" s="44"/>
      <c r="UWW841" s="51"/>
      <c r="UWX841" s="51"/>
      <c r="UWY841" s="51"/>
      <c r="UWZ841" s="13"/>
      <c r="UXA841" s="13"/>
      <c r="UXB841" s="14"/>
      <c r="UXC841" s="14"/>
      <c r="UXD841" s="41"/>
      <c r="UXE841" s="44"/>
      <c r="UXF841" s="51"/>
      <c r="UXG841" s="51"/>
      <c r="UXH841" s="51"/>
      <c r="UXI841" s="13"/>
      <c r="UXJ841" s="13"/>
      <c r="UXK841" s="14"/>
      <c r="UXL841" s="14"/>
      <c r="UXM841" s="41"/>
      <c r="UXN841" s="44"/>
      <c r="UXO841" s="51"/>
      <c r="UXP841" s="51"/>
      <c r="UXQ841" s="51"/>
      <c r="UXR841" s="13"/>
      <c r="UXS841" s="13"/>
      <c r="UXT841" s="14"/>
      <c r="UXU841" s="14"/>
      <c r="UXV841" s="41"/>
      <c r="UXW841" s="44"/>
      <c r="UXX841" s="51"/>
      <c r="UXY841" s="51"/>
      <c r="UXZ841" s="51"/>
      <c r="UYA841" s="13"/>
      <c r="UYB841" s="13"/>
      <c r="UYC841" s="14"/>
      <c r="UYD841" s="14"/>
      <c r="UYE841" s="41"/>
      <c r="UYF841" s="44"/>
      <c r="UYG841" s="51"/>
      <c r="UYH841" s="51"/>
      <c r="UYI841" s="51"/>
      <c r="UYJ841" s="13"/>
      <c r="UYK841" s="13"/>
      <c r="UYL841" s="14"/>
      <c r="UYM841" s="14"/>
      <c r="UYN841" s="41"/>
      <c r="UYO841" s="44"/>
      <c r="UYP841" s="51"/>
      <c r="UYQ841" s="51"/>
      <c r="UYR841" s="51"/>
      <c r="UYS841" s="13"/>
      <c r="UYT841" s="13"/>
      <c r="UYU841" s="14"/>
      <c r="UYV841" s="14"/>
      <c r="UYW841" s="41"/>
      <c r="UYX841" s="44"/>
      <c r="UYY841" s="51"/>
      <c r="UYZ841" s="51"/>
      <c r="UZA841" s="51"/>
      <c r="UZB841" s="13"/>
      <c r="UZC841" s="13"/>
      <c r="UZD841" s="14"/>
      <c r="UZE841" s="14"/>
      <c r="UZF841" s="41"/>
      <c r="UZG841" s="44"/>
      <c r="UZH841" s="51"/>
      <c r="UZI841" s="51"/>
      <c r="UZJ841" s="51"/>
      <c r="UZK841" s="13"/>
      <c r="UZL841" s="13"/>
      <c r="UZM841" s="14"/>
      <c r="UZN841" s="14"/>
    </row>
    <row r="842" spans="1:14886" s="45" customFormat="1" ht="47.25" x14ac:dyDescent="0.2">
      <c r="A842" s="140" t="s">
        <v>898</v>
      </c>
      <c r="B842" s="1">
        <v>912</v>
      </c>
      <c r="C842" s="141" t="s">
        <v>73</v>
      </c>
      <c r="D842" s="141" t="s">
        <v>47</v>
      </c>
      <c r="E842" s="151" t="s">
        <v>899</v>
      </c>
      <c r="F842" s="8"/>
      <c r="G842" s="145">
        <f>G843</f>
        <v>3382</v>
      </c>
    </row>
    <row r="843" spans="1:14886" s="45" customFormat="1" x14ac:dyDescent="0.25">
      <c r="A843" s="12" t="s">
        <v>902</v>
      </c>
      <c r="B843" s="9">
        <v>912</v>
      </c>
      <c r="C843" s="8" t="s">
        <v>73</v>
      </c>
      <c r="D843" s="8" t="s">
        <v>47</v>
      </c>
      <c r="E843" s="19" t="s">
        <v>903</v>
      </c>
      <c r="F843" s="8"/>
      <c r="G843" s="142">
        <f>G844</f>
        <v>3382</v>
      </c>
    </row>
    <row r="844" spans="1:14886" s="45" customFormat="1" x14ac:dyDescent="0.2">
      <c r="A844" s="152" t="s">
        <v>1008</v>
      </c>
      <c r="B844" s="9">
        <v>912</v>
      </c>
      <c r="C844" s="5" t="s">
        <v>73</v>
      </c>
      <c r="D844" s="5" t="s">
        <v>47</v>
      </c>
      <c r="E844" s="7" t="s">
        <v>904</v>
      </c>
      <c r="F844" s="8"/>
      <c r="G844" s="76">
        <f t="shared" ref="G844:G846" si="88">G845</f>
        <v>3382</v>
      </c>
    </row>
    <row r="845" spans="1:14886" s="45" customFormat="1" ht="31.5" x14ac:dyDescent="0.2">
      <c r="A845" s="11" t="s">
        <v>22</v>
      </c>
      <c r="B845" s="9">
        <v>912</v>
      </c>
      <c r="C845" s="8" t="s">
        <v>73</v>
      </c>
      <c r="D845" s="8" t="s">
        <v>47</v>
      </c>
      <c r="E845" s="19" t="s">
        <v>904</v>
      </c>
      <c r="F845" s="9">
        <v>200</v>
      </c>
      <c r="G845" s="34">
        <f t="shared" si="88"/>
        <v>3382</v>
      </c>
    </row>
    <row r="846" spans="1:14886" s="45" customFormat="1" ht="31.5" x14ac:dyDescent="0.2">
      <c r="A846" s="11" t="s">
        <v>17</v>
      </c>
      <c r="B846" s="9">
        <v>912</v>
      </c>
      <c r="C846" s="8" t="s">
        <v>73</v>
      </c>
      <c r="D846" s="8" t="s">
        <v>47</v>
      </c>
      <c r="E846" s="19" t="s">
        <v>904</v>
      </c>
      <c r="F846" s="9">
        <v>240</v>
      </c>
      <c r="G846" s="34">
        <f t="shared" si="88"/>
        <v>3382</v>
      </c>
    </row>
    <row r="847" spans="1:14886" s="45" customFormat="1" hidden="1" x14ac:dyDescent="0.2">
      <c r="A847" s="11" t="s">
        <v>706</v>
      </c>
      <c r="B847" s="9">
        <v>912</v>
      </c>
      <c r="C847" s="8" t="s">
        <v>73</v>
      </c>
      <c r="D847" s="8" t="s">
        <v>47</v>
      </c>
      <c r="E847" s="19" t="s">
        <v>904</v>
      </c>
      <c r="F847" s="9">
        <v>244</v>
      </c>
      <c r="G847" s="34">
        <f>3082+340-40</f>
        <v>3382</v>
      </c>
    </row>
    <row r="848" spans="1:14886" ht="31.5" x14ac:dyDescent="0.2">
      <c r="A848" s="140" t="s">
        <v>762</v>
      </c>
      <c r="B848" s="1">
        <v>912</v>
      </c>
      <c r="C848" s="141" t="s">
        <v>73</v>
      </c>
      <c r="D848" s="141" t="s">
        <v>47</v>
      </c>
      <c r="E848" s="151" t="s">
        <v>764</v>
      </c>
      <c r="F848" s="8"/>
      <c r="G848" s="145">
        <f t="shared" ref="G848:G853" si="89">G849</f>
        <v>4936</v>
      </c>
      <c r="H848" s="13"/>
      <c r="I848" s="13"/>
      <c r="J848" s="14"/>
      <c r="K848" s="14"/>
      <c r="L848" s="41"/>
      <c r="M848" s="44"/>
      <c r="N848" s="51"/>
      <c r="O848" s="51"/>
      <c r="P848" s="51"/>
      <c r="Q848" s="13"/>
      <c r="R848" s="13"/>
      <c r="S848" s="14"/>
      <c r="T848" s="14"/>
      <c r="U848" s="41"/>
      <c r="V848" s="44"/>
      <c r="W848" s="51"/>
      <c r="X848" s="51"/>
      <c r="Y848" s="51"/>
      <c r="Z848" s="13"/>
      <c r="AA848" s="13"/>
      <c r="AB848" s="14"/>
      <c r="AC848" s="14"/>
      <c r="AD848" s="41"/>
      <c r="AE848" s="44"/>
      <c r="AF848" s="51"/>
      <c r="AG848" s="51"/>
      <c r="AH848" s="51"/>
      <c r="AI848" s="13"/>
      <c r="AJ848" s="13"/>
      <c r="AK848" s="14"/>
      <c r="AL848" s="14"/>
      <c r="AM848" s="41"/>
      <c r="AN848" s="44"/>
      <c r="AO848" s="51"/>
      <c r="AP848" s="51"/>
      <c r="AQ848" s="51"/>
      <c r="AR848" s="13"/>
      <c r="AS848" s="13"/>
      <c r="AT848" s="14"/>
      <c r="AU848" s="14"/>
      <c r="AV848" s="41"/>
      <c r="AW848" s="44"/>
      <c r="AX848" s="51"/>
      <c r="AY848" s="51"/>
      <c r="AZ848" s="51"/>
      <c r="BA848" s="13"/>
      <c r="BB848" s="13"/>
      <c r="BC848" s="14"/>
      <c r="BD848" s="14"/>
      <c r="BE848" s="41"/>
      <c r="BF848" s="44"/>
      <c r="BG848" s="51"/>
      <c r="BH848" s="51"/>
      <c r="BI848" s="51"/>
      <c r="BJ848" s="13"/>
      <c r="BK848" s="13"/>
      <c r="BL848" s="14"/>
      <c r="BM848" s="14"/>
      <c r="BN848" s="41"/>
      <c r="BO848" s="44"/>
      <c r="BP848" s="51"/>
      <c r="BQ848" s="51"/>
      <c r="BR848" s="51"/>
      <c r="BS848" s="13"/>
      <c r="BT848" s="13"/>
      <c r="BU848" s="14"/>
      <c r="BV848" s="14"/>
      <c r="BW848" s="41"/>
      <c r="BX848" s="44"/>
      <c r="BY848" s="51"/>
      <c r="BZ848" s="51"/>
      <c r="CA848" s="51"/>
      <c r="CB848" s="13"/>
      <c r="CC848" s="13"/>
      <c r="CD848" s="14"/>
      <c r="CE848" s="14"/>
      <c r="CF848" s="41"/>
      <c r="CG848" s="44"/>
      <c r="CH848" s="51"/>
      <c r="CI848" s="51"/>
      <c r="CJ848" s="51"/>
      <c r="CK848" s="13"/>
      <c r="CL848" s="13"/>
      <c r="CM848" s="14"/>
      <c r="CN848" s="14"/>
      <c r="CO848" s="41"/>
      <c r="CP848" s="44"/>
      <c r="CQ848" s="51"/>
      <c r="CR848" s="51"/>
      <c r="CS848" s="51"/>
      <c r="CT848" s="13"/>
      <c r="CU848" s="13"/>
      <c r="CV848" s="14"/>
      <c r="CW848" s="14"/>
      <c r="CX848" s="41"/>
      <c r="CY848" s="44"/>
      <c r="CZ848" s="51"/>
      <c r="DA848" s="51"/>
      <c r="DB848" s="51"/>
      <c r="DC848" s="13"/>
      <c r="DD848" s="13"/>
      <c r="DE848" s="14"/>
      <c r="DF848" s="14"/>
      <c r="DG848" s="41"/>
      <c r="DH848" s="44"/>
      <c r="DI848" s="51"/>
      <c r="DJ848" s="51"/>
      <c r="DK848" s="51"/>
      <c r="DL848" s="13"/>
      <c r="DM848" s="13"/>
      <c r="DN848" s="14"/>
      <c r="DO848" s="14"/>
      <c r="DP848" s="41"/>
      <c r="DQ848" s="44"/>
      <c r="DR848" s="51"/>
      <c r="DS848" s="51"/>
      <c r="DT848" s="51"/>
      <c r="DU848" s="13"/>
      <c r="DV848" s="13"/>
      <c r="DW848" s="14"/>
      <c r="DX848" s="14"/>
      <c r="DY848" s="41"/>
      <c r="DZ848" s="44"/>
      <c r="EA848" s="51"/>
      <c r="EB848" s="51"/>
      <c r="EC848" s="51"/>
      <c r="ED848" s="13"/>
      <c r="EE848" s="13"/>
      <c r="EF848" s="14"/>
      <c r="EG848" s="14"/>
      <c r="EH848" s="41"/>
      <c r="EI848" s="44"/>
      <c r="EJ848" s="51"/>
      <c r="EK848" s="51"/>
      <c r="EL848" s="51"/>
      <c r="EM848" s="13"/>
      <c r="EN848" s="13"/>
      <c r="EO848" s="14"/>
      <c r="EP848" s="14"/>
      <c r="EQ848" s="41"/>
      <c r="ER848" s="44"/>
      <c r="ES848" s="51"/>
      <c r="ET848" s="51"/>
      <c r="EU848" s="51"/>
      <c r="EV848" s="13"/>
      <c r="EW848" s="13"/>
      <c r="EX848" s="14"/>
      <c r="EY848" s="14"/>
      <c r="EZ848" s="41"/>
      <c r="FA848" s="44"/>
      <c r="FB848" s="51"/>
      <c r="FC848" s="51"/>
      <c r="FD848" s="51"/>
      <c r="FE848" s="13"/>
      <c r="FF848" s="13"/>
      <c r="FG848" s="14"/>
      <c r="FH848" s="14"/>
      <c r="FI848" s="41"/>
      <c r="FJ848" s="44"/>
      <c r="FK848" s="51"/>
      <c r="FL848" s="51"/>
      <c r="FM848" s="51"/>
      <c r="FN848" s="13"/>
      <c r="FO848" s="13"/>
      <c r="FP848" s="14"/>
      <c r="FQ848" s="14"/>
      <c r="FR848" s="41"/>
      <c r="FS848" s="44"/>
      <c r="FT848" s="51"/>
      <c r="FU848" s="51"/>
      <c r="FV848" s="51"/>
      <c r="FW848" s="13"/>
      <c r="FX848" s="13"/>
      <c r="FY848" s="14"/>
      <c r="FZ848" s="14"/>
      <c r="GA848" s="41"/>
      <c r="GB848" s="44"/>
      <c r="GC848" s="51"/>
      <c r="GD848" s="51"/>
      <c r="GE848" s="51"/>
      <c r="GF848" s="13"/>
      <c r="GG848" s="13"/>
      <c r="GH848" s="14"/>
      <c r="GI848" s="14"/>
      <c r="GJ848" s="41"/>
      <c r="GK848" s="44"/>
      <c r="GL848" s="51"/>
      <c r="GM848" s="51"/>
      <c r="GN848" s="51"/>
      <c r="GO848" s="13"/>
      <c r="GP848" s="13"/>
      <c r="GQ848" s="14"/>
      <c r="GR848" s="14"/>
      <c r="GS848" s="41"/>
      <c r="GT848" s="44"/>
      <c r="GU848" s="51"/>
      <c r="GV848" s="51"/>
      <c r="GW848" s="51"/>
      <c r="GX848" s="13"/>
      <c r="GY848" s="13"/>
      <c r="GZ848" s="14"/>
      <c r="HA848" s="14"/>
      <c r="HB848" s="41"/>
      <c r="HC848" s="44"/>
      <c r="HD848" s="51"/>
      <c r="HE848" s="51"/>
      <c r="HF848" s="51"/>
      <c r="HG848" s="13"/>
      <c r="HH848" s="13"/>
      <c r="HI848" s="14"/>
      <c r="HJ848" s="14"/>
      <c r="HK848" s="41"/>
      <c r="HL848" s="44"/>
      <c r="HM848" s="51"/>
      <c r="HN848" s="51"/>
      <c r="HO848" s="51"/>
      <c r="HP848" s="13"/>
      <c r="HQ848" s="13"/>
      <c r="HR848" s="14"/>
      <c r="HS848" s="14"/>
      <c r="HT848" s="41"/>
      <c r="HU848" s="44"/>
      <c r="HV848" s="51"/>
      <c r="HW848" s="51"/>
      <c r="HX848" s="51"/>
      <c r="HY848" s="13"/>
      <c r="HZ848" s="13"/>
      <c r="IA848" s="14"/>
      <c r="IB848" s="14"/>
      <c r="IC848" s="41"/>
      <c r="ID848" s="44"/>
      <c r="IE848" s="51"/>
      <c r="IF848" s="51"/>
      <c r="IG848" s="51"/>
      <c r="IH848" s="13"/>
      <c r="II848" s="13"/>
      <c r="IJ848" s="14"/>
      <c r="IK848" s="14"/>
      <c r="IL848" s="41"/>
      <c r="IM848" s="44"/>
      <c r="IN848" s="51"/>
      <c r="IO848" s="51"/>
      <c r="IP848" s="51"/>
      <c r="IQ848" s="13"/>
      <c r="IR848" s="13"/>
      <c r="IS848" s="14"/>
      <c r="IT848" s="14"/>
      <c r="IU848" s="41"/>
      <c r="IV848" s="44"/>
      <c r="IW848" s="51"/>
      <c r="IX848" s="51"/>
      <c r="IY848" s="51"/>
      <c r="IZ848" s="13"/>
      <c r="JA848" s="13"/>
      <c r="JB848" s="14"/>
      <c r="JC848" s="14"/>
      <c r="JD848" s="41"/>
      <c r="JE848" s="44"/>
      <c r="JF848" s="51"/>
      <c r="JG848" s="51"/>
      <c r="JH848" s="51"/>
      <c r="JI848" s="13"/>
      <c r="JJ848" s="13"/>
      <c r="JK848" s="14"/>
      <c r="JL848" s="14"/>
      <c r="JM848" s="41"/>
      <c r="JN848" s="44"/>
      <c r="JO848" s="51"/>
      <c r="JP848" s="51"/>
      <c r="JQ848" s="51"/>
      <c r="JR848" s="13"/>
      <c r="JS848" s="13"/>
      <c r="JT848" s="14"/>
      <c r="JU848" s="14"/>
      <c r="JV848" s="41"/>
      <c r="JW848" s="44"/>
      <c r="JX848" s="51"/>
      <c r="JY848" s="51"/>
      <c r="JZ848" s="51"/>
      <c r="KA848" s="13"/>
      <c r="KB848" s="13"/>
      <c r="KC848" s="14"/>
      <c r="KD848" s="14"/>
      <c r="KE848" s="41"/>
      <c r="KF848" s="44"/>
      <c r="KG848" s="51"/>
      <c r="KH848" s="51"/>
      <c r="KI848" s="51"/>
      <c r="KJ848" s="13"/>
      <c r="KK848" s="13"/>
      <c r="KL848" s="14"/>
      <c r="KM848" s="14"/>
      <c r="KN848" s="41"/>
      <c r="KO848" s="44"/>
      <c r="KP848" s="51"/>
      <c r="KQ848" s="51"/>
      <c r="KR848" s="51"/>
      <c r="KS848" s="13"/>
      <c r="KT848" s="13"/>
      <c r="KU848" s="14"/>
      <c r="KV848" s="14"/>
      <c r="KW848" s="41"/>
      <c r="KX848" s="44"/>
      <c r="KY848" s="51"/>
      <c r="KZ848" s="51"/>
      <c r="LA848" s="51"/>
      <c r="LB848" s="13"/>
      <c r="LC848" s="13"/>
      <c r="LD848" s="14"/>
      <c r="LE848" s="14"/>
      <c r="LF848" s="41"/>
      <c r="LG848" s="44"/>
      <c r="LH848" s="51"/>
      <c r="LI848" s="51"/>
      <c r="LJ848" s="51"/>
      <c r="LK848" s="13"/>
      <c r="LL848" s="13"/>
      <c r="LM848" s="14"/>
      <c r="LN848" s="14"/>
      <c r="LO848" s="41"/>
      <c r="LP848" s="44"/>
      <c r="LQ848" s="51"/>
      <c r="LR848" s="51"/>
      <c r="LS848" s="51"/>
      <c r="LT848" s="13"/>
      <c r="LU848" s="13"/>
      <c r="LV848" s="14"/>
      <c r="LW848" s="14"/>
      <c r="LX848" s="41"/>
      <c r="LY848" s="44"/>
      <c r="LZ848" s="51"/>
      <c r="MA848" s="51"/>
      <c r="MB848" s="51"/>
      <c r="MC848" s="13"/>
      <c r="MD848" s="13"/>
      <c r="ME848" s="14"/>
      <c r="MF848" s="14"/>
      <c r="MG848" s="41"/>
      <c r="MH848" s="44"/>
      <c r="MI848" s="51"/>
      <c r="MJ848" s="51"/>
      <c r="MK848" s="51"/>
      <c r="ML848" s="13"/>
      <c r="MM848" s="13"/>
      <c r="MN848" s="14"/>
      <c r="MO848" s="14"/>
      <c r="MP848" s="41"/>
      <c r="MQ848" s="44"/>
      <c r="MR848" s="51"/>
      <c r="MS848" s="51"/>
      <c r="MT848" s="51"/>
      <c r="MU848" s="13"/>
      <c r="MV848" s="13"/>
      <c r="MW848" s="14"/>
      <c r="MX848" s="14"/>
      <c r="MY848" s="41"/>
      <c r="MZ848" s="44"/>
      <c r="NA848" s="51"/>
      <c r="NB848" s="51"/>
      <c r="NC848" s="51"/>
      <c r="ND848" s="13"/>
      <c r="NE848" s="13"/>
      <c r="NF848" s="14"/>
      <c r="NG848" s="14"/>
      <c r="NH848" s="41"/>
      <c r="NI848" s="44"/>
      <c r="NJ848" s="51"/>
      <c r="NK848" s="51"/>
      <c r="NL848" s="51"/>
      <c r="NM848" s="13"/>
      <c r="NN848" s="13"/>
      <c r="NO848" s="14"/>
      <c r="NP848" s="14"/>
      <c r="NQ848" s="41"/>
      <c r="NR848" s="44"/>
      <c r="NS848" s="51"/>
      <c r="NT848" s="51"/>
      <c r="NU848" s="51"/>
      <c r="NV848" s="13"/>
      <c r="NW848" s="13"/>
      <c r="NX848" s="14"/>
      <c r="NY848" s="14"/>
      <c r="NZ848" s="41"/>
      <c r="OA848" s="44"/>
      <c r="OB848" s="51"/>
      <c r="OC848" s="51"/>
      <c r="OD848" s="51"/>
      <c r="OE848" s="13"/>
      <c r="OF848" s="13"/>
      <c r="OG848" s="14"/>
      <c r="OH848" s="14"/>
      <c r="OI848" s="41"/>
      <c r="OJ848" s="44"/>
      <c r="OK848" s="51"/>
      <c r="OL848" s="51"/>
      <c r="OM848" s="51"/>
      <c r="ON848" s="13"/>
      <c r="OO848" s="13"/>
      <c r="OP848" s="14"/>
      <c r="OQ848" s="14"/>
      <c r="OR848" s="41"/>
      <c r="OS848" s="44"/>
      <c r="OT848" s="51"/>
      <c r="OU848" s="51"/>
      <c r="OV848" s="51"/>
      <c r="OW848" s="13"/>
      <c r="OX848" s="13"/>
      <c r="OY848" s="14"/>
      <c r="OZ848" s="14"/>
      <c r="PA848" s="41"/>
      <c r="PB848" s="44"/>
      <c r="PC848" s="51"/>
      <c r="PD848" s="51"/>
      <c r="PE848" s="51"/>
      <c r="PF848" s="13"/>
      <c r="PG848" s="13"/>
      <c r="PH848" s="14"/>
      <c r="PI848" s="14"/>
      <c r="PJ848" s="41"/>
      <c r="PK848" s="44"/>
      <c r="PL848" s="51"/>
      <c r="PM848" s="51"/>
      <c r="PN848" s="51"/>
      <c r="PO848" s="13"/>
      <c r="PP848" s="13"/>
      <c r="PQ848" s="14"/>
      <c r="PR848" s="14"/>
      <c r="PS848" s="41"/>
      <c r="PT848" s="44"/>
      <c r="PU848" s="51"/>
      <c r="PV848" s="51"/>
      <c r="PW848" s="51"/>
      <c r="PX848" s="13"/>
      <c r="PY848" s="13"/>
      <c r="PZ848" s="14"/>
      <c r="QA848" s="14"/>
      <c r="QB848" s="41"/>
      <c r="QC848" s="44"/>
      <c r="QD848" s="51"/>
      <c r="QE848" s="51"/>
      <c r="QF848" s="51"/>
      <c r="QG848" s="13"/>
      <c r="QH848" s="13"/>
      <c r="QI848" s="14"/>
      <c r="QJ848" s="14"/>
      <c r="QK848" s="41"/>
      <c r="QL848" s="44"/>
      <c r="QM848" s="51"/>
      <c r="QN848" s="51"/>
      <c r="QO848" s="51"/>
      <c r="QP848" s="13"/>
      <c r="QQ848" s="13"/>
      <c r="QR848" s="14"/>
      <c r="QS848" s="14"/>
      <c r="QT848" s="41"/>
      <c r="QU848" s="44"/>
      <c r="QV848" s="51"/>
      <c r="QW848" s="51"/>
      <c r="QX848" s="51"/>
      <c r="QY848" s="13"/>
      <c r="QZ848" s="13"/>
      <c r="RA848" s="14"/>
      <c r="RB848" s="14"/>
      <c r="RC848" s="41"/>
      <c r="RD848" s="44"/>
      <c r="RE848" s="51"/>
      <c r="RF848" s="51"/>
      <c r="RG848" s="51"/>
      <c r="RH848" s="13"/>
      <c r="RI848" s="13"/>
      <c r="RJ848" s="14"/>
      <c r="RK848" s="14"/>
      <c r="RL848" s="41"/>
      <c r="RM848" s="44"/>
      <c r="RN848" s="51"/>
      <c r="RO848" s="51"/>
      <c r="RP848" s="51"/>
      <c r="RQ848" s="13"/>
      <c r="RR848" s="13"/>
      <c r="RS848" s="14"/>
      <c r="RT848" s="14"/>
      <c r="RU848" s="41"/>
      <c r="RV848" s="44"/>
      <c r="RW848" s="51"/>
      <c r="RX848" s="51"/>
      <c r="RY848" s="51"/>
      <c r="RZ848" s="13"/>
      <c r="SA848" s="13"/>
      <c r="SB848" s="14"/>
      <c r="SC848" s="14"/>
      <c r="SD848" s="41"/>
      <c r="SE848" s="44"/>
      <c r="SF848" s="51"/>
      <c r="SG848" s="51"/>
      <c r="SH848" s="51"/>
      <c r="SI848" s="13"/>
      <c r="SJ848" s="13"/>
      <c r="SK848" s="14"/>
      <c r="SL848" s="14"/>
      <c r="SM848" s="41"/>
      <c r="SN848" s="44"/>
      <c r="SO848" s="51"/>
      <c r="SP848" s="51"/>
      <c r="SQ848" s="51"/>
      <c r="SR848" s="13"/>
      <c r="SS848" s="13"/>
      <c r="ST848" s="14"/>
      <c r="SU848" s="14"/>
      <c r="SV848" s="41"/>
      <c r="SW848" s="44"/>
      <c r="SX848" s="51"/>
      <c r="SY848" s="51"/>
      <c r="SZ848" s="51"/>
      <c r="TA848" s="13"/>
      <c r="TB848" s="13"/>
      <c r="TC848" s="14"/>
      <c r="TD848" s="14"/>
      <c r="TE848" s="41"/>
      <c r="TF848" s="44"/>
      <c r="TG848" s="51"/>
      <c r="TH848" s="51"/>
      <c r="TI848" s="51"/>
      <c r="TJ848" s="13"/>
      <c r="TK848" s="13"/>
      <c r="TL848" s="14"/>
      <c r="TM848" s="14"/>
      <c r="TN848" s="41"/>
      <c r="TO848" s="44"/>
      <c r="TP848" s="51"/>
      <c r="TQ848" s="51"/>
      <c r="TR848" s="51"/>
      <c r="TS848" s="13"/>
      <c r="TT848" s="13"/>
      <c r="TU848" s="14"/>
      <c r="TV848" s="14"/>
      <c r="TW848" s="41"/>
      <c r="TX848" s="44"/>
      <c r="TY848" s="51"/>
      <c r="TZ848" s="51"/>
      <c r="UA848" s="51"/>
      <c r="UB848" s="13"/>
      <c r="UC848" s="13"/>
      <c r="UD848" s="14"/>
      <c r="UE848" s="14"/>
      <c r="UF848" s="41"/>
      <c r="UG848" s="44"/>
      <c r="UH848" s="51"/>
      <c r="UI848" s="51"/>
      <c r="UJ848" s="51"/>
      <c r="UK848" s="13"/>
      <c r="UL848" s="13"/>
      <c r="UM848" s="14"/>
      <c r="UN848" s="14"/>
      <c r="UO848" s="41"/>
      <c r="UP848" s="44"/>
      <c r="UQ848" s="51"/>
      <c r="UR848" s="51"/>
      <c r="US848" s="51"/>
      <c r="UT848" s="13"/>
      <c r="UU848" s="13"/>
      <c r="UV848" s="14"/>
      <c r="UW848" s="14"/>
      <c r="UX848" s="41"/>
      <c r="UY848" s="44"/>
      <c r="UZ848" s="51"/>
      <c r="VA848" s="51"/>
      <c r="VB848" s="51"/>
      <c r="VC848" s="13"/>
      <c r="VD848" s="13"/>
      <c r="VE848" s="14"/>
      <c r="VF848" s="14"/>
      <c r="VG848" s="41"/>
      <c r="VH848" s="44"/>
      <c r="VI848" s="51"/>
      <c r="VJ848" s="51"/>
      <c r="VK848" s="51"/>
      <c r="VL848" s="13"/>
      <c r="VM848" s="13"/>
      <c r="VN848" s="14"/>
      <c r="VO848" s="14"/>
      <c r="VP848" s="41"/>
      <c r="VQ848" s="44"/>
      <c r="VR848" s="51"/>
      <c r="VS848" s="51"/>
      <c r="VT848" s="51"/>
      <c r="VU848" s="13"/>
      <c r="VV848" s="13"/>
      <c r="VW848" s="14"/>
      <c r="VX848" s="14"/>
      <c r="VY848" s="41"/>
      <c r="VZ848" s="44"/>
      <c r="WA848" s="51"/>
      <c r="WB848" s="51"/>
      <c r="WC848" s="51"/>
      <c r="WD848" s="13"/>
      <c r="WE848" s="13"/>
      <c r="WF848" s="14"/>
      <c r="WG848" s="14"/>
      <c r="WH848" s="41"/>
      <c r="WI848" s="44"/>
      <c r="WJ848" s="51"/>
      <c r="WK848" s="51"/>
      <c r="WL848" s="51"/>
      <c r="WM848" s="13"/>
      <c r="WN848" s="13"/>
      <c r="WO848" s="14"/>
      <c r="WP848" s="14"/>
      <c r="WQ848" s="41"/>
      <c r="WR848" s="44"/>
      <c r="WS848" s="51"/>
      <c r="WT848" s="51"/>
      <c r="WU848" s="51"/>
      <c r="WV848" s="13"/>
      <c r="WW848" s="13"/>
      <c r="WX848" s="14"/>
      <c r="WY848" s="14"/>
      <c r="WZ848" s="41"/>
      <c r="XA848" s="44"/>
      <c r="XB848" s="51"/>
      <c r="XC848" s="51"/>
      <c r="XD848" s="51"/>
      <c r="XE848" s="13"/>
      <c r="XF848" s="13"/>
      <c r="XG848" s="14"/>
      <c r="XH848" s="14"/>
      <c r="XI848" s="41"/>
      <c r="XJ848" s="44"/>
      <c r="XK848" s="51"/>
      <c r="XL848" s="51"/>
      <c r="XM848" s="51"/>
      <c r="XN848" s="13"/>
      <c r="XO848" s="13"/>
      <c r="XP848" s="14"/>
      <c r="XQ848" s="14"/>
      <c r="XR848" s="41"/>
      <c r="XS848" s="44"/>
      <c r="XT848" s="51"/>
      <c r="XU848" s="51"/>
      <c r="XV848" s="51"/>
      <c r="XW848" s="13"/>
      <c r="XX848" s="13"/>
      <c r="XY848" s="14"/>
      <c r="XZ848" s="14"/>
      <c r="YA848" s="41"/>
      <c r="YB848" s="44"/>
      <c r="YC848" s="51"/>
      <c r="YD848" s="51"/>
      <c r="YE848" s="51"/>
      <c r="YF848" s="13"/>
      <c r="YG848" s="13"/>
      <c r="YH848" s="14"/>
      <c r="YI848" s="14"/>
      <c r="YJ848" s="41"/>
      <c r="YK848" s="44"/>
      <c r="YL848" s="51"/>
      <c r="YM848" s="51"/>
      <c r="YN848" s="51"/>
      <c r="YO848" s="13"/>
      <c r="YP848" s="13"/>
      <c r="YQ848" s="14"/>
      <c r="YR848" s="14"/>
      <c r="YS848" s="41"/>
      <c r="YT848" s="44"/>
      <c r="YU848" s="51"/>
      <c r="YV848" s="51"/>
      <c r="YW848" s="51"/>
      <c r="YX848" s="13"/>
      <c r="YY848" s="13"/>
      <c r="YZ848" s="14"/>
      <c r="ZA848" s="14"/>
      <c r="ZB848" s="41"/>
      <c r="ZC848" s="44"/>
      <c r="ZD848" s="51"/>
      <c r="ZE848" s="51"/>
      <c r="ZF848" s="51"/>
      <c r="ZG848" s="13"/>
      <c r="ZH848" s="13"/>
      <c r="ZI848" s="14"/>
      <c r="ZJ848" s="14"/>
      <c r="ZK848" s="41"/>
      <c r="ZL848" s="44"/>
      <c r="ZM848" s="51"/>
      <c r="ZN848" s="51"/>
      <c r="ZO848" s="51"/>
      <c r="ZP848" s="13"/>
      <c r="ZQ848" s="13"/>
      <c r="ZR848" s="14"/>
      <c r="ZS848" s="14"/>
      <c r="ZT848" s="41"/>
      <c r="ZU848" s="44"/>
      <c r="ZV848" s="51"/>
      <c r="ZW848" s="51"/>
      <c r="ZX848" s="51"/>
      <c r="ZY848" s="13"/>
      <c r="ZZ848" s="13"/>
      <c r="AAA848" s="14"/>
      <c r="AAB848" s="14"/>
      <c r="AAC848" s="41"/>
      <c r="AAD848" s="44"/>
      <c r="AAE848" s="51"/>
      <c r="AAF848" s="51"/>
      <c r="AAG848" s="51"/>
      <c r="AAH848" s="13"/>
      <c r="AAI848" s="13"/>
      <c r="AAJ848" s="14"/>
      <c r="AAK848" s="14"/>
      <c r="AAL848" s="41"/>
      <c r="AAM848" s="44"/>
      <c r="AAN848" s="51"/>
      <c r="AAO848" s="51"/>
      <c r="AAP848" s="51"/>
      <c r="AAQ848" s="13"/>
      <c r="AAR848" s="13"/>
      <c r="AAS848" s="14"/>
      <c r="AAT848" s="14"/>
      <c r="AAU848" s="41"/>
      <c r="AAV848" s="44"/>
      <c r="AAW848" s="51"/>
      <c r="AAX848" s="51"/>
      <c r="AAY848" s="51"/>
      <c r="AAZ848" s="13"/>
      <c r="ABA848" s="13"/>
      <c r="ABB848" s="14"/>
      <c r="ABC848" s="14"/>
      <c r="ABD848" s="41"/>
      <c r="ABE848" s="44"/>
      <c r="ABF848" s="51"/>
      <c r="ABG848" s="51"/>
      <c r="ABH848" s="51"/>
      <c r="ABI848" s="13"/>
      <c r="ABJ848" s="13"/>
      <c r="ABK848" s="14"/>
      <c r="ABL848" s="14"/>
      <c r="ABM848" s="41"/>
      <c r="ABN848" s="44"/>
      <c r="ABO848" s="51"/>
      <c r="ABP848" s="51"/>
      <c r="ABQ848" s="51"/>
      <c r="ABR848" s="13"/>
      <c r="ABS848" s="13"/>
      <c r="ABT848" s="14"/>
      <c r="ABU848" s="14"/>
      <c r="ABV848" s="41"/>
      <c r="ABW848" s="44"/>
      <c r="ABX848" s="51"/>
      <c r="ABY848" s="51"/>
      <c r="ABZ848" s="51"/>
      <c r="ACA848" s="13"/>
      <c r="ACB848" s="13"/>
      <c r="ACC848" s="14"/>
      <c r="ACD848" s="14"/>
      <c r="ACE848" s="41"/>
      <c r="ACF848" s="44"/>
      <c r="ACG848" s="51"/>
      <c r="ACH848" s="51"/>
      <c r="ACI848" s="51"/>
      <c r="ACJ848" s="13"/>
      <c r="ACK848" s="13"/>
      <c r="ACL848" s="14"/>
      <c r="ACM848" s="14"/>
      <c r="ACN848" s="41"/>
      <c r="ACO848" s="44"/>
      <c r="ACP848" s="51"/>
      <c r="ACQ848" s="51"/>
      <c r="ACR848" s="51"/>
      <c r="ACS848" s="13"/>
      <c r="ACT848" s="13"/>
      <c r="ACU848" s="14"/>
      <c r="ACV848" s="14"/>
      <c r="ACW848" s="41"/>
      <c r="ACX848" s="44"/>
      <c r="ACY848" s="51"/>
      <c r="ACZ848" s="51"/>
      <c r="ADA848" s="51"/>
      <c r="ADB848" s="13"/>
      <c r="ADC848" s="13"/>
      <c r="ADD848" s="14"/>
      <c r="ADE848" s="14"/>
      <c r="ADF848" s="41"/>
      <c r="ADG848" s="44"/>
      <c r="ADH848" s="51"/>
      <c r="ADI848" s="51"/>
      <c r="ADJ848" s="51"/>
      <c r="ADK848" s="13"/>
      <c r="ADL848" s="13"/>
      <c r="ADM848" s="14"/>
      <c r="ADN848" s="14"/>
      <c r="ADO848" s="41"/>
      <c r="ADP848" s="44"/>
      <c r="ADQ848" s="51"/>
      <c r="ADR848" s="51"/>
      <c r="ADS848" s="51"/>
      <c r="ADT848" s="13"/>
      <c r="ADU848" s="13"/>
      <c r="ADV848" s="14"/>
      <c r="ADW848" s="14"/>
      <c r="ADX848" s="41"/>
      <c r="ADY848" s="44"/>
      <c r="ADZ848" s="51"/>
      <c r="AEA848" s="51"/>
      <c r="AEB848" s="51"/>
      <c r="AEC848" s="13"/>
      <c r="AED848" s="13"/>
      <c r="AEE848" s="14"/>
      <c r="AEF848" s="14"/>
      <c r="AEG848" s="41"/>
      <c r="AEH848" s="44"/>
      <c r="AEI848" s="51"/>
      <c r="AEJ848" s="51"/>
      <c r="AEK848" s="51"/>
      <c r="AEL848" s="13"/>
      <c r="AEM848" s="13"/>
      <c r="AEN848" s="14"/>
      <c r="AEO848" s="14"/>
      <c r="AEP848" s="41"/>
      <c r="AEQ848" s="44"/>
      <c r="AER848" s="51"/>
      <c r="AES848" s="51"/>
      <c r="AET848" s="51"/>
      <c r="AEU848" s="13"/>
      <c r="AEV848" s="13"/>
      <c r="AEW848" s="14"/>
      <c r="AEX848" s="14"/>
      <c r="AEY848" s="41"/>
      <c r="AEZ848" s="44"/>
      <c r="AFA848" s="51"/>
      <c r="AFB848" s="51"/>
      <c r="AFC848" s="51"/>
      <c r="AFD848" s="13"/>
      <c r="AFE848" s="13"/>
      <c r="AFF848" s="14"/>
      <c r="AFG848" s="14"/>
      <c r="AFH848" s="41"/>
      <c r="AFI848" s="44"/>
      <c r="AFJ848" s="51"/>
      <c r="AFK848" s="51"/>
      <c r="AFL848" s="51"/>
      <c r="AFM848" s="13"/>
      <c r="AFN848" s="13"/>
      <c r="AFO848" s="14"/>
      <c r="AFP848" s="14"/>
      <c r="AFQ848" s="41"/>
      <c r="AFR848" s="44"/>
      <c r="AFS848" s="51"/>
      <c r="AFT848" s="51"/>
      <c r="AFU848" s="51"/>
      <c r="AFV848" s="13"/>
      <c r="AFW848" s="13"/>
      <c r="AFX848" s="14"/>
      <c r="AFY848" s="14"/>
      <c r="AFZ848" s="41"/>
      <c r="AGA848" s="44"/>
      <c r="AGB848" s="51"/>
      <c r="AGC848" s="51"/>
      <c r="AGD848" s="51"/>
      <c r="AGE848" s="13"/>
      <c r="AGF848" s="13"/>
      <c r="AGG848" s="14"/>
      <c r="AGH848" s="14"/>
      <c r="AGI848" s="41"/>
      <c r="AGJ848" s="44"/>
      <c r="AGK848" s="51"/>
      <c r="AGL848" s="51"/>
      <c r="AGM848" s="51"/>
      <c r="AGN848" s="13"/>
      <c r="AGO848" s="13"/>
      <c r="AGP848" s="14"/>
      <c r="AGQ848" s="14"/>
      <c r="AGR848" s="41"/>
      <c r="AGS848" s="44"/>
      <c r="AGT848" s="51"/>
      <c r="AGU848" s="51"/>
      <c r="AGV848" s="51"/>
      <c r="AGW848" s="13"/>
      <c r="AGX848" s="13"/>
      <c r="AGY848" s="14"/>
      <c r="AGZ848" s="14"/>
      <c r="AHA848" s="41"/>
      <c r="AHB848" s="44"/>
      <c r="AHC848" s="51"/>
      <c r="AHD848" s="51"/>
      <c r="AHE848" s="51"/>
      <c r="AHF848" s="13"/>
      <c r="AHG848" s="13"/>
      <c r="AHH848" s="14"/>
      <c r="AHI848" s="14"/>
      <c r="AHJ848" s="41"/>
      <c r="AHK848" s="44"/>
      <c r="AHL848" s="51"/>
      <c r="AHM848" s="51"/>
      <c r="AHN848" s="51"/>
      <c r="AHO848" s="13"/>
      <c r="AHP848" s="13"/>
      <c r="AHQ848" s="14"/>
      <c r="AHR848" s="14"/>
      <c r="AHS848" s="41"/>
      <c r="AHT848" s="44"/>
      <c r="AHU848" s="51"/>
      <c r="AHV848" s="51"/>
      <c r="AHW848" s="51"/>
      <c r="AHX848" s="13"/>
      <c r="AHY848" s="13"/>
      <c r="AHZ848" s="14"/>
      <c r="AIA848" s="14"/>
      <c r="AIB848" s="41"/>
      <c r="AIC848" s="44"/>
      <c r="AID848" s="51"/>
      <c r="AIE848" s="51"/>
      <c r="AIF848" s="51"/>
      <c r="AIG848" s="13"/>
      <c r="AIH848" s="13"/>
      <c r="AII848" s="14"/>
      <c r="AIJ848" s="14"/>
      <c r="AIK848" s="41"/>
      <c r="AIL848" s="44"/>
      <c r="AIM848" s="51"/>
      <c r="AIN848" s="51"/>
      <c r="AIO848" s="51"/>
      <c r="AIP848" s="13"/>
      <c r="AIQ848" s="13"/>
      <c r="AIR848" s="14"/>
      <c r="AIS848" s="14"/>
      <c r="AIT848" s="41"/>
      <c r="AIU848" s="44"/>
      <c r="AIV848" s="51"/>
      <c r="AIW848" s="51"/>
      <c r="AIX848" s="51"/>
      <c r="AIY848" s="13"/>
      <c r="AIZ848" s="13"/>
      <c r="AJA848" s="14"/>
      <c r="AJB848" s="14"/>
      <c r="AJC848" s="41"/>
      <c r="AJD848" s="44"/>
      <c r="AJE848" s="51"/>
      <c r="AJF848" s="51"/>
      <c r="AJG848" s="51"/>
      <c r="AJH848" s="13"/>
      <c r="AJI848" s="13"/>
      <c r="AJJ848" s="14"/>
      <c r="AJK848" s="14"/>
      <c r="AJL848" s="41"/>
      <c r="AJM848" s="44"/>
      <c r="AJN848" s="51"/>
      <c r="AJO848" s="51"/>
      <c r="AJP848" s="51"/>
      <c r="AJQ848" s="13"/>
      <c r="AJR848" s="13"/>
      <c r="AJS848" s="14"/>
      <c r="AJT848" s="14"/>
      <c r="AJU848" s="41"/>
      <c r="AJV848" s="44"/>
      <c r="AJW848" s="51"/>
      <c r="AJX848" s="51"/>
      <c r="AJY848" s="51"/>
      <c r="AJZ848" s="13"/>
      <c r="AKA848" s="13"/>
      <c r="AKB848" s="14"/>
      <c r="AKC848" s="14"/>
      <c r="AKD848" s="41"/>
      <c r="AKE848" s="44"/>
      <c r="AKF848" s="51"/>
      <c r="AKG848" s="51"/>
      <c r="AKH848" s="51"/>
      <c r="AKI848" s="13"/>
      <c r="AKJ848" s="13"/>
      <c r="AKK848" s="14"/>
      <c r="AKL848" s="14"/>
      <c r="AKM848" s="41"/>
      <c r="AKN848" s="44"/>
      <c r="AKO848" s="51"/>
      <c r="AKP848" s="51"/>
      <c r="AKQ848" s="51"/>
      <c r="AKR848" s="13"/>
      <c r="AKS848" s="13"/>
      <c r="AKT848" s="14"/>
      <c r="AKU848" s="14"/>
      <c r="AKV848" s="41"/>
      <c r="AKW848" s="44"/>
      <c r="AKX848" s="51"/>
      <c r="AKY848" s="51"/>
      <c r="AKZ848" s="51"/>
      <c r="ALA848" s="13"/>
      <c r="ALB848" s="13"/>
      <c r="ALC848" s="14"/>
      <c r="ALD848" s="14"/>
      <c r="ALE848" s="41"/>
      <c r="ALF848" s="44"/>
      <c r="ALG848" s="51"/>
      <c r="ALH848" s="51"/>
      <c r="ALI848" s="51"/>
      <c r="ALJ848" s="13"/>
      <c r="ALK848" s="13"/>
      <c r="ALL848" s="14"/>
      <c r="ALM848" s="14"/>
      <c r="ALN848" s="41"/>
      <c r="ALO848" s="44"/>
      <c r="ALP848" s="51"/>
      <c r="ALQ848" s="51"/>
      <c r="ALR848" s="51"/>
      <c r="ALS848" s="13"/>
      <c r="ALT848" s="13"/>
      <c r="ALU848" s="14"/>
      <c r="ALV848" s="14"/>
      <c r="ALW848" s="41"/>
      <c r="ALX848" s="44"/>
      <c r="ALY848" s="51"/>
      <c r="ALZ848" s="51"/>
      <c r="AMA848" s="51"/>
      <c r="AMB848" s="13"/>
      <c r="AMC848" s="13"/>
      <c r="AMD848" s="14"/>
      <c r="AME848" s="14"/>
      <c r="AMF848" s="41"/>
      <c r="AMG848" s="44"/>
      <c r="AMH848" s="51"/>
      <c r="AMI848" s="51"/>
      <c r="AMJ848" s="51"/>
      <c r="AMK848" s="13"/>
      <c r="AML848" s="13"/>
      <c r="AMM848" s="14"/>
      <c r="AMN848" s="14"/>
      <c r="AMO848" s="41"/>
      <c r="AMP848" s="44"/>
      <c r="AMQ848" s="51"/>
      <c r="AMR848" s="51"/>
      <c r="AMS848" s="51"/>
      <c r="AMT848" s="13"/>
      <c r="AMU848" s="13"/>
      <c r="AMV848" s="14"/>
      <c r="AMW848" s="14"/>
      <c r="AMX848" s="41"/>
      <c r="AMY848" s="44"/>
      <c r="AMZ848" s="51"/>
      <c r="ANA848" s="51"/>
      <c r="ANB848" s="51"/>
      <c r="ANC848" s="13"/>
      <c r="AND848" s="13"/>
      <c r="ANE848" s="14"/>
      <c r="ANF848" s="14"/>
      <c r="ANG848" s="41"/>
      <c r="ANH848" s="44"/>
      <c r="ANI848" s="51"/>
      <c r="ANJ848" s="51"/>
      <c r="ANK848" s="51"/>
      <c r="ANL848" s="13"/>
      <c r="ANM848" s="13"/>
      <c r="ANN848" s="14"/>
      <c r="ANO848" s="14"/>
      <c r="ANP848" s="41"/>
      <c r="ANQ848" s="44"/>
      <c r="ANR848" s="51"/>
      <c r="ANS848" s="51"/>
      <c r="ANT848" s="51"/>
      <c r="ANU848" s="13"/>
      <c r="ANV848" s="13"/>
      <c r="ANW848" s="14"/>
      <c r="ANX848" s="14"/>
      <c r="ANY848" s="41"/>
      <c r="ANZ848" s="44"/>
      <c r="AOA848" s="51"/>
      <c r="AOB848" s="51"/>
      <c r="AOC848" s="51"/>
      <c r="AOD848" s="13"/>
      <c r="AOE848" s="13"/>
      <c r="AOF848" s="14"/>
      <c r="AOG848" s="14"/>
      <c r="AOH848" s="41"/>
      <c r="AOI848" s="44"/>
      <c r="AOJ848" s="51"/>
      <c r="AOK848" s="51"/>
      <c r="AOL848" s="51"/>
      <c r="AOM848" s="13"/>
      <c r="AON848" s="13"/>
      <c r="AOO848" s="14"/>
      <c r="AOP848" s="14"/>
      <c r="AOQ848" s="41"/>
      <c r="AOR848" s="44"/>
      <c r="AOS848" s="51"/>
      <c r="AOT848" s="51"/>
      <c r="AOU848" s="51"/>
      <c r="AOV848" s="13"/>
      <c r="AOW848" s="13"/>
      <c r="AOX848" s="14"/>
      <c r="AOY848" s="14"/>
      <c r="AOZ848" s="41"/>
      <c r="APA848" s="44"/>
      <c r="APB848" s="51"/>
      <c r="APC848" s="51"/>
      <c r="APD848" s="51"/>
      <c r="APE848" s="13"/>
      <c r="APF848" s="13"/>
      <c r="APG848" s="14"/>
      <c r="APH848" s="14"/>
      <c r="API848" s="41"/>
      <c r="APJ848" s="44"/>
      <c r="APK848" s="51"/>
      <c r="APL848" s="51"/>
      <c r="APM848" s="51"/>
      <c r="APN848" s="13"/>
      <c r="APO848" s="13"/>
      <c r="APP848" s="14"/>
      <c r="APQ848" s="14"/>
      <c r="APR848" s="41"/>
      <c r="APS848" s="44"/>
      <c r="APT848" s="51"/>
      <c r="APU848" s="51"/>
      <c r="APV848" s="51"/>
      <c r="APW848" s="13"/>
      <c r="APX848" s="13"/>
      <c r="APY848" s="14"/>
      <c r="APZ848" s="14"/>
      <c r="AQA848" s="41"/>
      <c r="AQB848" s="44"/>
      <c r="AQC848" s="51"/>
      <c r="AQD848" s="51"/>
      <c r="AQE848" s="51"/>
      <c r="AQF848" s="13"/>
      <c r="AQG848" s="13"/>
      <c r="AQH848" s="14"/>
      <c r="AQI848" s="14"/>
      <c r="AQJ848" s="41"/>
      <c r="AQK848" s="44"/>
      <c r="AQL848" s="51"/>
      <c r="AQM848" s="51"/>
      <c r="AQN848" s="51"/>
      <c r="AQO848" s="13"/>
      <c r="AQP848" s="13"/>
      <c r="AQQ848" s="14"/>
      <c r="AQR848" s="14"/>
      <c r="AQS848" s="41"/>
      <c r="AQT848" s="44"/>
      <c r="AQU848" s="51"/>
      <c r="AQV848" s="51"/>
      <c r="AQW848" s="51"/>
      <c r="AQX848" s="13"/>
      <c r="AQY848" s="13"/>
      <c r="AQZ848" s="14"/>
      <c r="ARA848" s="14"/>
      <c r="ARB848" s="41"/>
      <c r="ARC848" s="44"/>
      <c r="ARD848" s="51"/>
      <c r="ARE848" s="51"/>
      <c r="ARF848" s="51"/>
      <c r="ARG848" s="13"/>
      <c r="ARH848" s="13"/>
      <c r="ARI848" s="14"/>
      <c r="ARJ848" s="14"/>
      <c r="ARK848" s="41"/>
      <c r="ARL848" s="44"/>
      <c r="ARM848" s="51"/>
      <c r="ARN848" s="51"/>
      <c r="ARO848" s="51"/>
      <c r="ARP848" s="13"/>
      <c r="ARQ848" s="13"/>
      <c r="ARR848" s="14"/>
      <c r="ARS848" s="14"/>
      <c r="ART848" s="41"/>
      <c r="ARU848" s="44"/>
      <c r="ARV848" s="51"/>
      <c r="ARW848" s="51"/>
      <c r="ARX848" s="51"/>
      <c r="ARY848" s="13"/>
      <c r="ARZ848" s="13"/>
      <c r="ASA848" s="14"/>
      <c r="ASB848" s="14"/>
      <c r="ASC848" s="41"/>
      <c r="ASD848" s="44"/>
      <c r="ASE848" s="51"/>
      <c r="ASF848" s="51"/>
      <c r="ASG848" s="51"/>
      <c r="ASH848" s="13"/>
      <c r="ASI848" s="13"/>
      <c r="ASJ848" s="14"/>
      <c r="ASK848" s="14"/>
      <c r="ASL848" s="41"/>
      <c r="ASM848" s="44"/>
      <c r="ASN848" s="51"/>
      <c r="ASO848" s="51"/>
      <c r="ASP848" s="51"/>
      <c r="ASQ848" s="13"/>
      <c r="ASR848" s="13"/>
      <c r="ASS848" s="14"/>
      <c r="AST848" s="14"/>
      <c r="ASU848" s="41"/>
      <c r="ASV848" s="44"/>
      <c r="ASW848" s="51"/>
      <c r="ASX848" s="51"/>
      <c r="ASY848" s="51"/>
      <c r="ASZ848" s="13"/>
      <c r="ATA848" s="13"/>
      <c r="ATB848" s="14"/>
      <c r="ATC848" s="14"/>
      <c r="ATD848" s="41"/>
      <c r="ATE848" s="44"/>
      <c r="ATF848" s="51"/>
      <c r="ATG848" s="51"/>
      <c r="ATH848" s="51"/>
      <c r="ATI848" s="13"/>
      <c r="ATJ848" s="13"/>
      <c r="ATK848" s="14"/>
      <c r="ATL848" s="14"/>
      <c r="ATM848" s="41"/>
      <c r="ATN848" s="44"/>
      <c r="ATO848" s="51"/>
      <c r="ATP848" s="51"/>
      <c r="ATQ848" s="51"/>
      <c r="ATR848" s="13"/>
      <c r="ATS848" s="13"/>
      <c r="ATT848" s="14"/>
      <c r="ATU848" s="14"/>
      <c r="ATV848" s="41"/>
      <c r="ATW848" s="44"/>
      <c r="ATX848" s="51"/>
      <c r="ATY848" s="51"/>
      <c r="ATZ848" s="51"/>
      <c r="AUA848" s="13"/>
      <c r="AUB848" s="13"/>
      <c r="AUC848" s="14"/>
      <c r="AUD848" s="14"/>
      <c r="AUE848" s="41"/>
      <c r="AUF848" s="44"/>
      <c r="AUG848" s="51"/>
      <c r="AUH848" s="51"/>
      <c r="AUI848" s="51"/>
      <c r="AUJ848" s="13"/>
      <c r="AUK848" s="13"/>
      <c r="AUL848" s="14"/>
      <c r="AUM848" s="14"/>
      <c r="AUN848" s="41"/>
      <c r="AUO848" s="44"/>
      <c r="AUP848" s="51"/>
      <c r="AUQ848" s="51"/>
      <c r="AUR848" s="51"/>
      <c r="AUS848" s="13"/>
      <c r="AUT848" s="13"/>
      <c r="AUU848" s="14"/>
      <c r="AUV848" s="14"/>
      <c r="AUW848" s="41"/>
      <c r="AUX848" s="44"/>
      <c r="AUY848" s="51"/>
      <c r="AUZ848" s="51"/>
      <c r="AVA848" s="51"/>
      <c r="AVB848" s="13"/>
      <c r="AVC848" s="13"/>
      <c r="AVD848" s="14"/>
      <c r="AVE848" s="14"/>
      <c r="AVF848" s="41"/>
      <c r="AVG848" s="44"/>
      <c r="AVH848" s="51"/>
      <c r="AVI848" s="51"/>
      <c r="AVJ848" s="51"/>
      <c r="AVK848" s="13"/>
      <c r="AVL848" s="13"/>
      <c r="AVM848" s="14"/>
      <c r="AVN848" s="14"/>
      <c r="AVO848" s="41"/>
      <c r="AVP848" s="44"/>
      <c r="AVQ848" s="51"/>
      <c r="AVR848" s="51"/>
      <c r="AVS848" s="51"/>
      <c r="AVT848" s="13"/>
      <c r="AVU848" s="13"/>
      <c r="AVV848" s="14"/>
      <c r="AVW848" s="14"/>
      <c r="AVX848" s="41"/>
      <c r="AVY848" s="44"/>
      <c r="AVZ848" s="51"/>
      <c r="AWA848" s="51"/>
      <c r="AWB848" s="51"/>
      <c r="AWC848" s="13"/>
      <c r="AWD848" s="13"/>
      <c r="AWE848" s="14"/>
      <c r="AWF848" s="14"/>
      <c r="AWG848" s="41"/>
      <c r="AWH848" s="44"/>
      <c r="AWI848" s="51"/>
      <c r="AWJ848" s="51"/>
      <c r="AWK848" s="51"/>
      <c r="AWL848" s="13"/>
      <c r="AWM848" s="13"/>
      <c r="AWN848" s="14"/>
      <c r="AWO848" s="14"/>
      <c r="AWP848" s="41"/>
      <c r="AWQ848" s="44"/>
      <c r="AWR848" s="51"/>
      <c r="AWS848" s="51"/>
      <c r="AWT848" s="51"/>
      <c r="AWU848" s="13"/>
      <c r="AWV848" s="13"/>
      <c r="AWW848" s="14"/>
      <c r="AWX848" s="14"/>
      <c r="AWY848" s="41"/>
      <c r="AWZ848" s="44"/>
      <c r="AXA848" s="51"/>
      <c r="AXB848" s="51"/>
      <c r="AXC848" s="51"/>
      <c r="AXD848" s="13"/>
      <c r="AXE848" s="13"/>
      <c r="AXF848" s="14"/>
      <c r="AXG848" s="14"/>
      <c r="AXH848" s="41"/>
      <c r="AXI848" s="44"/>
      <c r="AXJ848" s="51"/>
      <c r="AXK848" s="51"/>
      <c r="AXL848" s="51"/>
      <c r="AXM848" s="13"/>
      <c r="AXN848" s="13"/>
      <c r="AXO848" s="14"/>
      <c r="AXP848" s="14"/>
      <c r="AXQ848" s="41"/>
      <c r="AXR848" s="44"/>
      <c r="AXS848" s="51"/>
      <c r="AXT848" s="51"/>
      <c r="AXU848" s="51"/>
      <c r="AXV848" s="13"/>
      <c r="AXW848" s="13"/>
      <c r="AXX848" s="14"/>
      <c r="AXY848" s="14"/>
      <c r="AXZ848" s="41"/>
      <c r="AYA848" s="44"/>
      <c r="AYB848" s="51"/>
      <c r="AYC848" s="51"/>
      <c r="AYD848" s="51"/>
      <c r="AYE848" s="13"/>
      <c r="AYF848" s="13"/>
      <c r="AYG848" s="14"/>
      <c r="AYH848" s="14"/>
      <c r="AYI848" s="41"/>
      <c r="AYJ848" s="44"/>
      <c r="AYK848" s="51"/>
      <c r="AYL848" s="51"/>
      <c r="AYM848" s="51"/>
      <c r="AYN848" s="13"/>
      <c r="AYO848" s="13"/>
      <c r="AYP848" s="14"/>
      <c r="AYQ848" s="14"/>
      <c r="AYR848" s="41"/>
      <c r="AYS848" s="44"/>
      <c r="AYT848" s="51"/>
      <c r="AYU848" s="51"/>
      <c r="AYV848" s="51"/>
      <c r="AYW848" s="13"/>
      <c r="AYX848" s="13"/>
      <c r="AYY848" s="14"/>
      <c r="AYZ848" s="14"/>
      <c r="AZA848" s="41"/>
      <c r="AZB848" s="44"/>
      <c r="AZC848" s="51"/>
      <c r="AZD848" s="51"/>
      <c r="AZE848" s="51"/>
      <c r="AZF848" s="13"/>
      <c r="AZG848" s="13"/>
      <c r="AZH848" s="14"/>
      <c r="AZI848" s="14"/>
      <c r="AZJ848" s="41"/>
      <c r="AZK848" s="44"/>
      <c r="AZL848" s="51"/>
      <c r="AZM848" s="51"/>
      <c r="AZN848" s="51"/>
      <c r="AZO848" s="13"/>
      <c r="AZP848" s="13"/>
      <c r="AZQ848" s="14"/>
      <c r="AZR848" s="14"/>
      <c r="AZS848" s="41"/>
      <c r="AZT848" s="44"/>
      <c r="AZU848" s="51"/>
      <c r="AZV848" s="51"/>
      <c r="AZW848" s="51"/>
      <c r="AZX848" s="13"/>
      <c r="AZY848" s="13"/>
      <c r="AZZ848" s="14"/>
      <c r="BAA848" s="14"/>
      <c r="BAB848" s="41"/>
      <c r="BAC848" s="44"/>
      <c r="BAD848" s="51"/>
      <c r="BAE848" s="51"/>
      <c r="BAF848" s="51"/>
      <c r="BAG848" s="13"/>
      <c r="BAH848" s="13"/>
      <c r="BAI848" s="14"/>
      <c r="BAJ848" s="14"/>
      <c r="BAK848" s="41"/>
      <c r="BAL848" s="44"/>
      <c r="BAM848" s="51"/>
      <c r="BAN848" s="51"/>
      <c r="BAO848" s="51"/>
      <c r="BAP848" s="13"/>
      <c r="BAQ848" s="13"/>
      <c r="BAR848" s="14"/>
      <c r="BAS848" s="14"/>
      <c r="BAT848" s="41"/>
      <c r="BAU848" s="44"/>
      <c r="BAV848" s="51"/>
      <c r="BAW848" s="51"/>
      <c r="BAX848" s="51"/>
      <c r="BAY848" s="13"/>
      <c r="BAZ848" s="13"/>
      <c r="BBA848" s="14"/>
      <c r="BBB848" s="14"/>
      <c r="BBC848" s="41"/>
      <c r="BBD848" s="44"/>
      <c r="BBE848" s="51"/>
      <c r="BBF848" s="51"/>
      <c r="BBG848" s="51"/>
      <c r="BBH848" s="13"/>
      <c r="BBI848" s="13"/>
      <c r="BBJ848" s="14"/>
      <c r="BBK848" s="14"/>
      <c r="BBL848" s="41"/>
      <c r="BBM848" s="44"/>
      <c r="BBN848" s="51"/>
      <c r="BBO848" s="51"/>
      <c r="BBP848" s="51"/>
      <c r="BBQ848" s="13"/>
      <c r="BBR848" s="13"/>
      <c r="BBS848" s="14"/>
      <c r="BBT848" s="14"/>
      <c r="BBU848" s="41"/>
      <c r="BBV848" s="44"/>
      <c r="BBW848" s="51"/>
      <c r="BBX848" s="51"/>
      <c r="BBY848" s="51"/>
      <c r="BBZ848" s="13"/>
      <c r="BCA848" s="13"/>
      <c r="BCB848" s="14"/>
      <c r="BCC848" s="14"/>
      <c r="BCD848" s="41"/>
      <c r="BCE848" s="44"/>
      <c r="BCF848" s="51"/>
      <c r="BCG848" s="51"/>
      <c r="BCH848" s="51"/>
      <c r="BCI848" s="13"/>
      <c r="BCJ848" s="13"/>
      <c r="BCK848" s="14"/>
      <c r="BCL848" s="14"/>
      <c r="BCM848" s="41"/>
      <c r="BCN848" s="44"/>
      <c r="BCO848" s="51"/>
      <c r="BCP848" s="51"/>
      <c r="BCQ848" s="51"/>
      <c r="BCR848" s="13"/>
      <c r="BCS848" s="13"/>
      <c r="BCT848" s="14"/>
      <c r="BCU848" s="14"/>
      <c r="BCV848" s="41"/>
      <c r="BCW848" s="44"/>
      <c r="BCX848" s="51"/>
      <c r="BCY848" s="51"/>
      <c r="BCZ848" s="51"/>
      <c r="BDA848" s="13"/>
      <c r="BDB848" s="13"/>
      <c r="BDC848" s="14"/>
      <c r="BDD848" s="14"/>
      <c r="BDE848" s="41"/>
      <c r="BDF848" s="44"/>
      <c r="BDG848" s="51"/>
      <c r="BDH848" s="51"/>
      <c r="BDI848" s="51"/>
      <c r="BDJ848" s="13"/>
      <c r="BDK848" s="13"/>
      <c r="BDL848" s="14"/>
      <c r="BDM848" s="14"/>
      <c r="BDN848" s="41"/>
      <c r="BDO848" s="44"/>
      <c r="BDP848" s="51"/>
      <c r="BDQ848" s="51"/>
      <c r="BDR848" s="51"/>
      <c r="BDS848" s="13"/>
      <c r="BDT848" s="13"/>
      <c r="BDU848" s="14"/>
      <c r="BDV848" s="14"/>
      <c r="BDW848" s="41"/>
      <c r="BDX848" s="44"/>
      <c r="BDY848" s="51"/>
      <c r="BDZ848" s="51"/>
      <c r="BEA848" s="51"/>
      <c r="BEB848" s="13"/>
      <c r="BEC848" s="13"/>
      <c r="BED848" s="14"/>
      <c r="BEE848" s="14"/>
      <c r="BEF848" s="41"/>
      <c r="BEG848" s="44"/>
      <c r="BEH848" s="51"/>
      <c r="BEI848" s="51"/>
      <c r="BEJ848" s="51"/>
      <c r="BEK848" s="13"/>
      <c r="BEL848" s="13"/>
      <c r="BEM848" s="14"/>
      <c r="BEN848" s="14"/>
      <c r="BEO848" s="41"/>
      <c r="BEP848" s="44"/>
      <c r="BEQ848" s="51"/>
      <c r="BER848" s="51"/>
      <c r="BES848" s="51"/>
      <c r="BET848" s="13"/>
      <c r="BEU848" s="13"/>
      <c r="BEV848" s="14"/>
      <c r="BEW848" s="14"/>
      <c r="BEX848" s="41"/>
      <c r="BEY848" s="44"/>
      <c r="BEZ848" s="51"/>
      <c r="BFA848" s="51"/>
      <c r="BFB848" s="51"/>
      <c r="BFC848" s="13"/>
      <c r="BFD848" s="13"/>
      <c r="BFE848" s="14"/>
      <c r="BFF848" s="14"/>
      <c r="BFG848" s="41"/>
      <c r="BFH848" s="44"/>
      <c r="BFI848" s="51"/>
      <c r="BFJ848" s="51"/>
      <c r="BFK848" s="51"/>
      <c r="BFL848" s="13"/>
      <c r="BFM848" s="13"/>
      <c r="BFN848" s="14"/>
      <c r="BFO848" s="14"/>
      <c r="BFP848" s="41"/>
      <c r="BFQ848" s="44"/>
      <c r="BFR848" s="51"/>
      <c r="BFS848" s="51"/>
      <c r="BFT848" s="51"/>
      <c r="BFU848" s="13"/>
      <c r="BFV848" s="13"/>
      <c r="BFW848" s="14"/>
      <c r="BFX848" s="14"/>
      <c r="BFY848" s="41"/>
      <c r="BFZ848" s="44"/>
      <c r="BGA848" s="51"/>
      <c r="BGB848" s="51"/>
      <c r="BGC848" s="51"/>
      <c r="BGD848" s="13"/>
      <c r="BGE848" s="13"/>
      <c r="BGF848" s="14"/>
      <c r="BGG848" s="14"/>
      <c r="BGH848" s="41"/>
      <c r="BGI848" s="44"/>
      <c r="BGJ848" s="51"/>
      <c r="BGK848" s="51"/>
      <c r="BGL848" s="51"/>
      <c r="BGM848" s="13"/>
      <c r="BGN848" s="13"/>
      <c r="BGO848" s="14"/>
      <c r="BGP848" s="14"/>
      <c r="BGQ848" s="41"/>
      <c r="BGR848" s="44"/>
      <c r="BGS848" s="51"/>
      <c r="BGT848" s="51"/>
      <c r="BGU848" s="51"/>
      <c r="BGV848" s="13"/>
      <c r="BGW848" s="13"/>
      <c r="BGX848" s="14"/>
      <c r="BGY848" s="14"/>
      <c r="BGZ848" s="41"/>
      <c r="BHA848" s="44"/>
      <c r="BHB848" s="51"/>
      <c r="BHC848" s="51"/>
      <c r="BHD848" s="51"/>
      <c r="BHE848" s="13"/>
      <c r="BHF848" s="13"/>
      <c r="BHG848" s="14"/>
      <c r="BHH848" s="14"/>
      <c r="BHI848" s="41"/>
      <c r="BHJ848" s="44"/>
      <c r="BHK848" s="51"/>
      <c r="BHL848" s="51"/>
      <c r="BHM848" s="51"/>
      <c r="BHN848" s="13"/>
      <c r="BHO848" s="13"/>
      <c r="BHP848" s="14"/>
      <c r="BHQ848" s="14"/>
      <c r="BHR848" s="41"/>
      <c r="BHS848" s="44"/>
      <c r="BHT848" s="51"/>
      <c r="BHU848" s="51"/>
      <c r="BHV848" s="51"/>
      <c r="BHW848" s="13"/>
      <c r="BHX848" s="13"/>
      <c r="BHY848" s="14"/>
      <c r="BHZ848" s="14"/>
      <c r="BIA848" s="41"/>
      <c r="BIB848" s="44"/>
      <c r="BIC848" s="51"/>
      <c r="BID848" s="51"/>
      <c r="BIE848" s="51"/>
      <c r="BIF848" s="13"/>
      <c r="BIG848" s="13"/>
      <c r="BIH848" s="14"/>
      <c r="BII848" s="14"/>
      <c r="BIJ848" s="41"/>
      <c r="BIK848" s="44"/>
      <c r="BIL848" s="51"/>
      <c r="BIM848" s="51"/>
      <c r="BIN848" s="51"/>
      <c r="BIO848" s="13"/>
      <c r="BIP848" s="13"/>
      <c r="BIQ848" s="14"/>
      <c r="BIR848" s="14"/>
      <c r="BIS848" s="41"/>
      <c r="BIT848" s="44"/>
      <c r="BIU848" s="51"/>
      <c r="BIV848" s="51"/>
      <c r="BIW848" s="51"/>
      <c r="BIX848" s="13"/>
      <c r="BIY848" s="13"/>
      <c r="BIZ848" s="14"/>
      <c r="BJA848" s="14"/>
      <c r="BJB848" s="41"/>
      <c r="BJC848" s="44"/>
      <c r="BJD848" s="51"/>
      <c r="BJE848" s="51"/>
      <c r="BJF848" s="51"/>
      <c r="BJG848" s="13"/>
      <c r="BJH848" s="13"/>
      <c r="BJI848" s="14"/>
      <c r="BJJ848" s="14"/>
      <c r="BJK848" s="41"/>
      <c r="BJL848" s="44"/>
      <c r="BJM848" s="51"/>
      <c r="BJN848" s="51"/>
      <c r="BJO848" s="51"/>
      <c r="BJP848" s="13"/>
      <c r="BJQ848" s="13"/>
      <c r="BJR848" s="14"/>
      <c r="BJS848" s="14"/>
      <c r="BJT848" s="41"/>
      <c r="BJU848" s="44"/>
      <c r="BJV848" s="51"/>
      <c r="BJW848" s="51"/>
      <c r="BJX848" s="51"/>
      <c r="BJY848" s="13"/>
      <c r="BJZ848" s="13"/>
      <c r="BKA848" s="14"/>
      <c r="BKB848" s="14"/>
      <c r="BKC848" s="41"/>
      <c r="BKD848" s="44"/>
      <c r="BKE848" s="51"/>
      <c r="BKF848" s="51"/>
      <c r="BKG848" s="51"/>
      <c r="BKH848" s="13"/>
      <c r="BKI848" s="13"/>
      <c r="BKJ848" s="14"/>
      <c r="BKK848" s="14"/>
      <c r="BKL848" s="41"/>
      <c r="BKM848" s="44"/>
      <c r="BKN848" s="51"/>
      <c r="BKO848" s="51"/>
      <c r="BKP848" s="51"/>
      <c r="BKQ848" s="13"/>
      <c r="BKR848" s="13"/>
      <c r="BKS848" s="14"/>
      <c r="BKT848" s="14"/>
      <c r="BKU848" s="41"/>
      <c r="BKV848" s="44"/>
      <c r="BKW848" s="51"/>
      <c r="BKX848" s="51"/>
      <c r="BKY848" s="51"/>
      <c r="BKZ848" s="13"/>
      <c r="BLA848" s="13"/>
      <c r="BLB848" s="14"/>
      <c r="BLC848" s="14"/>
      <c r="BLD848" s="41"/>
      <c r="BLE848" s="44"/>
      <c r="BLF848" s="51"/>
      <c r="BLG848" s="51"/>
      <c r="BLH848" s="51"/>
      <c r="BLI848" s="13"/>
      <c r="BLJ848" s="13"/>
      <c r="BLK848" s="14"/>
      <c r="BLL848" s="14"/>
      <c r="BLM848" s="41"/>
      <c r="BLN848" s="44"/>
      <c r="BLO848" s="51"/>
      <c r="BLP848" s="51"/>
      <c r="BLQ848" s="51"/>
      <c r="BLR848" s="13"/>
      <c r="BLS848" s="13"/>
      <c r="BLT848" s="14"/>
      <c r="BLU848" s="14"/>
      <c r="BLV848" s="41"/>
      <c r="BLW848" s="44"/>
      <c r="BLX848" s="51"/>
      <c r="BLY848" s="51"/>
      <c r="BLZ848" s="51"/>
      <c r="BMA848" s="13"/>
      <c r="BMB848" s="13"/>
      <c r="BMC848" s="14"/>
      <c r="BMD848" s="14"/>
      <c r="BME848" s="41"/>
      <c r="BMF848" s="44"/>
      <c r="BMG848" s="51"/>
      <c r="BMH848" s="51"/>
      <c r="BMI848" s="51"/>
      <c r="BMJ848" s="13"/>
      <c r="BMK848" s="13"/>
      <c r="BML848" s="14"/>
      <c r="BMM848" s="14"/>
      <c r="BMN848" s="41"/>
      <c r="BMO848" s="44"/>
      <c r="BMP848" s="51"/>
      <c r="BMQ848" s="51"/>
      <c r="BMR848" s="51"/>
      <c r="BMS848" s="13"/>
      <c r="BMT848" s="13"/>
      <c r="BMU848" s="14"/>
      <c r="BMV848" s="14"/>
      <c r="BMW848" s="41"/>
      <c r="BMX848" s="44"/>
      <c r="BMY848" s="51"/>
      <c r="BMZ848" s="51"/>
      <c r="BNA848" s="51"/>
      <c r="BNB848" s="13"/>
      <c r="BNC848" s="13"/>
      <c r="BND848" s="14"/>
      <c r="BNE848" s="14"/>
      <c r="BNF848" s="41"/>
      <c r="BNG848" s="44"/>
      <c r="BNH848" s="51"/>
      <c r="BNI848" s="51"/>
      <c r="BNJ848" s="51"/>
      <c r="BNK848" s="13"/>
      <c r="BNL848" s="13"/>
      <c r="BNM848" s="14"/>
      <c r="BNN848" s="14"/>
      <c r="BNO848" s="41"/>
      <c r="BNP848" s="44"/>
      <c r="BNQ848" s="51"/>
      <c r="BNR848" s="51"/>
      <c r="BNS848" s="51"/>
      <c r="BNT848" s="13"/>
      <c r="BNU848" s="13"/>
      <c r="BNV848" s="14"/>
      <c r="BNW848" s="14"/>
      <c r="BNX848" s="41"/>
      <c r="BNY848" s="44"/>
      <c r="BNZ848" s="51"/>
      <c r="BOA848" s="51"/>
      <c r="BOB848" s="51"/>
      <c r="BOC848" s="13"/>
      <c r="BOD848" s="13"/>
      <c r="BOE848" s="14"/>
      <c r="BOF848" s="14"/>
      <c r="BOG848" s="41"/>
      <c r="BOH848" s="44"/>
      <c r="BOI848" s="51"/>
      <c r="BOJ848" s="51"/>
      <c r="BOK848" s="51"/>
      <c r="BOL848" s="13"/>
      <c r="BOM848" s="13"/>
      <c r="BON848" s="14"/>
      <c r="BOO848" s="14"/>
      <c r="BOP848" s="41"/>
      <c r="BOQ848" s="44"/>
      <c r="BOR848" s="51"/>
      <c r="BOS848" s="51"/>
      <c r="BOT848" s="51"/>
      <c r="BOU848" s="13"/>
      <c r="BOV848" s="13"/>
      <c r="BOW848" s="14"/>
      <c r="BOX848" s="14"/>
      <c r="BOY848" s="41"/>
      <c r="BOZ848" s="44"/>
      <c r="BPA848" s="51"/>
      <c r="BPB848" s="51"/>
      <c r="BPC848" s="51"/>
      <c r="BPD848" s="13"/>
      <c r="BPE848" s="13"/>
      <c r="BPF848" s="14"/>
      <c r="BPG848" s="14"/>
      <c r="BPH848" s="41"/>
      <c r="BPI848" s="44"/>
      <c r="BPJ848" s="51"/>
      <c r="BPK848" s="51"/>
      <c r="BPL848" s="51"/>
      <c r="BPM848" s="13"/>
      <c r="BPN848" s="13"/>
      <c r="BPO848" s="14"/>
      <c r="BPP848" s="14"/>
      <c r="BPQ848" s="41"/>
      <c r="BPR848" s="44"/>
      <c r="BPS848" s="51"/>
      <c r="BPT848" s="51"/>
      <c r="BPU848" s="51"/>
      <c r="BPV848" s="13"/>
      <c r="BPW848" s="13"/>
      <c r="BPX848" s="14"/>
      <c r="BPY848" s="14"/>
      <c r="BPZ848" s="41"/>
      <c r="BQA848" s="44"/>
      <c r="BQB848" s="51"/>
      <c r="BQC848" s="51"/>
      <c r="BQD848" s="51"/>
      <c r="BQE848" s="13"/>
      <c r="BQF848" s="13"/>
      <c r="BQG848" s="14"/>
      <c r="BQH848" s="14"/>
      <c r="BQI848" s="41"/>
      <c r="BQJ848" s="44"/>
      <c r="BQK848" s="51"/>
      <c r="BQL848" s="51"/>
      <c r="BQM848" s="51"/>
      <c r="BQN848" s="13"/>
      <c r="BQO848" s="13"/>
      <c r="BQP848" s="14"/>
      <c r="BQQ848" s="14"/>
      <c r="BQR848" s="41"/>
      <c r="BQS848" s="44"/>
      <c r="BQT848" s="51"/>
      <c r="BQU848" s="51"/>
      <c r="BQV848" s="51"/>
      <c r="BQW848" s="13"/>
      <c r="BQX848" s="13"/>
      <c r="BQY848" s="14"/>
      <c r="BQZ848" s="14"/>
      <c r="BRA848" s="41"/>
      <c r="BRB848" s="44"/>
      <c r="BRC848" s="51"/>
      <c r="BRD848" s="51"/>
      <c r="BRE848" s="51"/>
      <c r="BRF848" s="13"/>
      <c r="BRG848" s="13"/>
      <c r="BRH848" s="14"/>
      <c r="BRI848" s="14"/>
      <c r="BRJ848" s="41"/>
      <c r="BRK848" s="44"/>
      <c r="BRL848" s="51"/>
      <c r="BRM848" s="51"/>
      <c r="BRN848" s="51"/>
      <c r="BRO848" s="13"/>
      <c r="BRP848" s="13"/>
      <c r="BRQ848" s="14"/>
      <c r="BRR848" s="14"/>
      <c r="BRS848" s="41"/>
      <c r="BRT848" s="44"/>
      <c r="BRU848" s="51"/>
      <c r="BRV848" s="51"/>
      <c r="BRW848" s="51"/>
      <c r="BRX848" s="13"/>
      <c r="BRY848" s="13"/>
      <c r="BRZ848" s="14"/>
      <c r="BSA848" s="14"/>
      <c r="BSB848" s="41"/>
      <c r="BSC848" s="44"/>
      <c r="BSD848" s="51"/>
      <c r="BSE848" s="51"/>
      <c r="BSF848" s="51"/>
      <c r="BSG848" s="13"/>
      <c r="BSH848" s="13"/>
      <c r="BSI848" s="14"/>
      <c r="BSJ848" s="14"/>
      <c r="BSK848" s="41"/>
      <c r="BSL848" s="44"/>
      <c r="BSM848" s="51"/>
      <c r="BSN848" s="51"/>
      <c r="BSO848" s="51"/>
      <c r="BSP848" s="13"/>
      <c r="BSQ848" s="13"/>
      <c r="BSR848" s="14"/>
      <c r="BSS848" s="14"/>
      <c r="BST848" s="41"/>
      <c r="BSU848" s="44"/>
      <c r="BSV848" s="51"/>
      <c r="BSW848" s="51"/>
      <c r="BSX848" s="51"/>
      <c r="BSY848" s="13"/>
      <c r="BSZ848" s="13"/>
      <c r="BTA848" s="14"/>
      <c r="BTB848" s="14"/>
      <c r="BTC848" s="41"/>
      <c r="BTD848" s="44"/>
      <c r="BTE848" s="51"/>
      <c r="BTF848" s="51"/>
      <c r="BTG848" s="51"/>
      <c r="BTH848" s="13"/>
      <c r="BTI848" s="13"/>
      <c r="BTJ848" s="14"/>
      <c r="BTK848" s="14"/>
      <c r="BTL848" s="41"/>
      <c r="BTM848" s="44"/>
      <c r="BTN848" s="51"/>
      <c r="BTO848" s="51"/>
      <c r="BTP848" s="51"/>
      <c r="BTQ848" s="13"/>
      <c r="BTR848" s="13"/>
      <c r="BTS848" s="14"/>
      <c r="BTT848" s="14"/>
      <c r="BTU848" s="41"/>
      <c r="BTV848" s="44"/>
      <c r="BTW848" s="51"/>
      <c r="BTX848" s="51"/>
      <c r="BTY848" s="51"/>
      <c r="BTZ848" s="13"/>
      <c r="BUA848" s="13"/>
      <c r="BUB848" s="14"/>
      <c r="BUC848" s="14"/>
      <c r="BUD848" s="41"/>
      <c r="BUE848" s="44"/>
      <c r="BUF848" s="51"/>
      <c r="BUG848" s="51"/>
      <c r="BUH848" s="51"/>
      <c r="BUI848" s="13"/>
      <c r="BUJ848" s="13"/>
      <c r="BUK848" s="14"/>
      <c r="BUL848" s="14"/>
      <c r="BUM848" s="41"/>
      <c r="BUN848" s="44"/>
      <c r="BUO848" s="51"/>
      <c r="BUP848" s="51"/>
      <c r="BUQ848" s="51"/>
      <c r="BUR848" s="13"/>
      <c r="BUS848" s="13"/>
      <c r="BUT848" s="14"/>
      <c r="BUU848" s="14"/>
      <c r="BUV848" s="41"/>
      <c r="BUW848" s="44"/>
      <c r="BUX848" s="51"/>
      <c r="BUY848" s="51"/>
      <c r="BUZ848" s="51"/>
      <c r="BVA848" s="13"/>
      <c r="BVB848" s="13"/>
      <c r="BVC848" s="14"/>
      <c r="BVD848" s="14"/>
      <c r="BVE848" s="41"/>
      <c r="BVF848" s="44"/>
      <c r="BVG848" s="51"/>
      <c r="BVH848" s="51"/>
      <c r="BVI848" s="51"/>
      <c r="BVJ848" s="13"/>
      <c r="BVK848" s="13"/>
      <c r="BVL848" s="14"/>
      <c r="BVM848" s="14"/>
      <c r="BVN848" s="41"/>
      <c r="BVO848" s="44"/>
      <c r="BVP848" s="51"/>
      <c r="BVQ848" s="51"/>
      <c r="BVR848" s="51"/>
      <c r="BVS848" s="13"/>
      <c r="BVT848" s="13"/>
      <c r="BVU848" s="14"/>
      <c r="BVV848" s="14"/>
      <c r="BVW848" s="41"/>
      <c r="BVX848" s="44"/>
      <c r="BVY848" s="51"/>
      <c r="BVZ848" s="51"/>
      <c r="BWA848" s="51"/>
      <c r="BWB848" s="13"/>
      <c r="BWC848" s="13"/>
      <c r="BWD848" s="14"/>
      <c r="BWE848" s="14"/>
      <c r="BWF848" s="41"/>
      <c r="BWG848" s="44"/>
      <c r="BWH848" s="51"/>
      <c r="BWI848" s="51"/>
      <c r="BWJ848" s="51"/>
      <c r="BWK848" s="13"/>
      <c r="BWL848" s="13"/>
      <c r="BWM848" s="14"/>
      <c r="BWN848" s="14"/>
      <c r="BWO848" s="41"/>
      <c r="BWP848" s="44"/>
      <c r="BWQ848" s="51"/>
      <c r="BWR848" s="51"/>
      <c r="BWS848" s="51"/>
      <c r="BWT848" s="13"/>
      <c r="BWU848" s="13"/>
      <c r="BWV848" s="14"/>
      <c r="BWW848" s="14"/>
      <c r="BWX848" s="41"/>
      <c r="BWY848" s="44"/>
      <c r="BWZ848" s="51"/>
      <c r="BXA848" s="51"/>
      <c r="BXB848" s="51"/>
      <c r="BXC848" s="13"/>
      <c r="BXD848" s="13"/>
      <c r="BXE848" s="14"/>
      <c r="BXF848" s="14"/>
      <c r="BXG848" s="41"/>
      <c r="BXH848" s="44"/>
      <c r="BXI848" s="51"/>
      <c r="BXJ848" s="51"/>
      <c r="BXK848" s="51"/>
      <c r="BXL848" s="13"/>
      <c r="BXM848" s="13"/>
      <c r="BXN848" s="14"/>
      <c r="BXO848" s="14"/>
      <c r="BXP848" s="41"/>
      <c r="BXQ848" s="44"/>
      <c r="BXR848" s="51"/>
      <c r="BXS848" s="51"/>
      <c r="BXT848" s="51"/>
      <c r="BXU848" s="13"/>
      <c r="BXV848" s="13"/>
      <c r="BXW848" s="14"/>
      <c r="BXX848" s="14"/>
      <c r="BXY848" s="41"/>
      <c r="BXZ848" s="44"/>
      <c r="BYA848" s="51"/>
      <c r="BYB848" s="51"/>
      <c r="BYC848" s="51"/>
      <c r="BYD848" s="13"/>
      <c r="BYE848" s="13"/>
      <c r="BYF848" s="14"/>
      <c r="BYG848" s="14"/>
      <c r="BYH848" s="41"/>
      <c r="BYI848" s="44"/>
      <c r="BYJ848" s="51"/>
      <c r="BYK848" s="51"/>
      <c r="BYL848" s="51"/>
      <c r="BYM848" s="13"/>
      <c r="BYN848" s="13"/>
      <c r="BYO848" s="14"/>
      <c r="BYP848" s="14"/>
      <c r="BYQ848" s="41"/>
      <c r="BYR848" s="44"/>
      <c r="BYS848" s="51"/>
      <c r="BYT848" s="51"/>
      <c r="BYU848" s="51"/>
      <c r="BYV848" s="13"/>
      <c r="BYW848" s="13"/>
      <c r="BYX848" s="14"/>
      <c r="BYY848" s="14"/>
      <c r="BYZ848" s="41"/>
      <c r="BZA848" s="44"/>
      <c r="BZB848" s="51"/>
      <c r="BZC848" s="51"/>
      <c r="BZD848" s="51"/>
      <c r="BZE848" s="13"/>
      <c r="BZF848" s="13"/>
      <c r="BZG848" s="14"/>
      <c r="BZH848" s="14"/>
      <c r="BZI848" s="41"/>
      <c r="BZJ848" s="44"/>
      <c r="BZK848" s="51"/>
      <c r="BZL848" s="51"/>
      <c r="BZM848" s="51"/>
      <c r="BZN848" s="13"/>
      <c r="BZO848" s="13"/>
      <c r="BZP848" s="14"/>
      <c r="BZQ848" s="14"/>
      <c r="BZR848" s="41"/>
      <c r="BZS848" s="44"/>
      <c r="BZT848" s="51"/>
      <c r="BZU848" s="51"/>
      <c r="BZV848" s="51"/>
      <c r="BZW848" s="13"/>
      <c r="BZX848" s="13"/>
      <c r="BZY848" s="14"/>
      <c r="BZZ848" s="14"/>
      <c r="CAA848" s="41"/>
      <c r="CAB848" s="44"/>
      <c r="CAC848" s="51"/>
      <c r="CAD848" s="51"/>
      <c r="CAE848" s="51"/>
      <c r="CAF848" s="13"/>
      <c r="CAG848" s="13"/>
      <c r="CAH848" s="14"/>
      <c r="CAI848" s="14"/>
      <c r="CAJ848" s="41"/>
      <c r="CAK848" s="44"/>
      <c r="CAL848" s="51"/>
      <c r="CAM848" s="51"/>
      <c r="CAN848" s="51"/>
      <c r="CAO848" s="13"/>
      <c r="CAP848" s="13"/>
      <c r="CAQ848" s="14"/>
      <c r="CAR848" s="14"/>
      <c r="CAS848" s="41"/>
      <c r="CAT848" s="44"/>
      <c r="CAU848" s="51"/>
      <c r="CAV848" s="51"/>
      <c r="CAW848" s="51"/>
      <c r="CAX848" s="13"/>
      <c r="CAY848" s="13"/>
      <c r="CAZ848" s="14"/>
      <c r="CBA848" s="14"/>
      <c r="CBB848" s="41"/>
      <c r="CBC848" s="44"/>
      <c r="CBD848" s="51"/>
      <c r="CBE848" s="51"/>
      <c r="CBF848" s="51"/>
      <c r="CBG848" s="13"/>
      <c r="CBH848" s="13"/>
      <c r="CBI848" s="14"/>
      <c r="CBJ848" s="14"/>
      <c r="CBK848" s="41"/>
      <c r="CBL848" s="44"/>
      <c r="CBM848" s="51"/>
      <c r="CBN848" s="51"/>
      <c r="CBO848" s="51"/>
      <c r="CBP848" s="13"/>
      <c r="CBQ848" s="13"/>
      <c r="CBR848" s="14"/>
      <c r="CBS848" s="14"/>
      <c r="CBT848" s="41"/>
      <c r="CBU848" s="44"/>
      <c r="CBV848" s="51"/>
      <c r="CBW848" s="51"/>
      <c r="CBX848" s="51"/>
      <c r="CBY848" s="13"/>
      <c r="CBZ848" s="13"/>
      <c r="CCA848" s="14"/>
      <c r="CCB848" s="14"/>
      <c r="CCC848" s="41"/>
      <c r="CCD848" s="44"/>
      <c r="CCE848" s="51"/>
      <c r="CCF848" s="51"/>
      <c r="CCG848" s="51"/>
      <c r="CCH848" s="13"/>
      <c r="CCI848" s="13"/>
      <c r="CCJ848" s="14"/>
      <c r="CCK848" s="14"/>
      <c r="CCL848" s="41"/>
      <c r="CCM848" s="44"/>
      <c r="CCN848" s="51"/>
      <c r="CCO848" s="51"/>
      <c r="CCP848" s="51"/>
      <c r="CCQ848" s="13"/>
      <c r="CCR848" s="13"/>
      <c r="CCS848" s="14"/>
      <c r="CCT848" s="14"/>
      <c r="CCU848" s="41"/>
      <c r="CCV848" s="44"/>
      <c r="CCW848" s="51"/>
      <c r="CCX848" s="51"/>
      <c r="CCY848" s="51"/>
      <c r="CCZ848" s="13"/>
      <c r="CDA848" s="13"/>
      <c r="CDB848" s="14"/>
      <c r="CDC848" s="14"/>
      <c r="CDD848" s="41"/>
      <c r="CDE848" s="44"/>
      <c r="CDF848" s="51"/>
      <c r="CDG848" s="51"/>
      <c r="CDH848" s="51"/>
      <c r="CDI848" s="13"/>
      <c r="CDJ848" s="13"/>
      <c r="CDK848" s="14"/>
      <c r="CDL848" s="14"/>
      <c r="CDM848" s="41"/>
      <c r="CDN848" s="44"/>
      <c r="CDO848" s="51"/>
      <c r="CDP848" s="51"/>
      <c r="CDQ848" s="51"/>
      <c r="CDR848" s="13"/>
      <c r="CDS848" s="13"/>
      <c r="CDT848" s="14"/>
      <c r="CDU848" s="14"/>
      <c r="CDV848" s="41"/>
      <c r="CDW848" s="44"/>
      <c r="CDX848" s="51"/>
      <c r="CDY848" s="51"/>
      <c r="CDZ848" s="51"/>
      <c r="CEA848" s="13"/>
      <c r="CEB848" s="13"/>
      <c r="CEC848" s="14"/>
      <c r="CED848" s="14"/>
      <c r="CEE848" s="41"/>
      <c r="CEF848" s="44"/>
      <c r="CEG848" s="51"/>
      <c r="CEH848" s="51"/>
      <c r="CEI848" s="51"/>
      <c r="CEJ848" s="13"/>
      <c r="CEK848" s="13"/>
      <c r="CEL848" s="14"/>
      <c r="CEM848" s="14"/>
      <c r="CEN848" s="41"/>
      <c r="CEO848" s="44"/>
      <c r="CEP848" s="51"/>
      <c r="CEQ848" s="51"/>
      <c r="CER848" s="51"/>
      <c r="CES848" s="13"/>
      <c r="CET848" s="13"/>
      <c r="CEU848" s="14"/>
      <c r="CEV848" s="14"/>
      <c r="CEW848" s="41"/>
      <c r="CEX848" s="44"/>
      <c r="CEY848" s="51"/>
      <c r="CEZ848" s="51"/>
      <c r="CFA848" s="51"/>
      <c r="CFB848" s="13"/>
      <c r="CFC848" s="13"/>
      <c r="CFD848" s="14"/>
      <c r="CFE848" s="14"/>
      <c r="CFF848" s="41"/>
      <c r="CFG848" s="44"/>
      <c r="CFH848" s="51"/>
      <c r="CFI848" s="51"/>
      <c r="CFJ848" s="51"/>
      <c r="CFK848" s="13"/>
      <c r="CFL848" s="13"/>
      <c r="CFM848" s="14"/>
      <c r="CFN848" s="14"/>
      <c r="CFO848" s="41"/>
      <c r="CFP848" s="44"/>
      <c r="CFQ848" s="51"/>
      <c r="CFR848" s="51"/>
      <c r="CFS848" s="51"/>
      <c r="CFT848" s="13"/>
      <c r="CFU848" s="13"/>
      <c r="CFV848" s="14"/>
      <c r="CFW848" s="14"/>
      <c r="CFX848" s="41"/>
      <c r="CFY848" s="44"/>
      <c r="CFZ848" s="51"/>
      <c r="CGA848" s="51"/>
      <c r="CGB848" s="51"/>
      <c r="CGC848" s="13"/>
      <c r="CGD848" s="13"/>
      <c r="CGE848" s="14"/>
      <c r="CGF848" s="14"/>
      <c r="CGG848" s="41"/>
      <c r="CGH848" s="44"/>
      <c r="CGI848" s="51"/>
      <c r="CGJ848" s="51"/>
      <c r="CGK848" s="51"/>
      <c r="CGL848" s="13"/>
      <c r="CGM848" s="13"/>
      <c r="CGN848" s="14"/>
      <c r="CGO848" s="14"/>
      <c r="CGP848" s="41"/>
      <c r="CGQ848" s="44"/>
      <c r="CGR848" s="51"/>
      <c r="CGS848" s="51"/>
      <c r="CGT848" s="51"/>
      <c r="CGU848" s="13"/>
      <c r="CGV848" s="13"/>
      <c r="CGW848" s="14"/>
      <c r="CGX848" s="14"/>
      <c r="CGY848" s="41"/>
      <c r="CGZ848" s="44"/>
      <c r="CHA848" s="51"/>
      <c r="CHB848" s="51"/>
      <c r="CHC848" s="51"/>
      <c r="CHD848" s="13"/>
      <c r="CHE848" s="13"/>
      <c r="CHF848" s="14"/>
      <c r="CHG848" s="14"/>
      <c r="CHH848" s="41"/>
      <c r="CHI848" s="44"/>
      <c r="CHJ848" s="51"/>
      <c r="CHK848" s="51"/>
      <c r="CHL848" s="51"/>
      <c r="CHM848" s="13"/>
      <c r="CHN848" s="13"/>
      <c r="CHO848" s="14"/>
      <c r="CHP848" s="14"/>
      <c r="CHQ848" s="41"/>
      <c r="CHR848" s="44"/>
      <c r="CHS848" s="51"/>
      <c r="CHT848" s="51"/>
      <c r="CHU848" s="51"/>
      <c r="CHV848" s="13"/>
      <c r="CHW848" s="13"/>
      <c r="CHX848" s="14"/>
      <c r="CHY848" s="14"/>
      <c r="CHZ848" s="41"/>
      <c r="CIA848" s="44"/>
      <c r="CIB848" s="51"/>
      <c r="CIC848" s="51"/>
      <c r="CID848" s="51"/>
      <c r="CIE848" s="13"/>
      <c r="CIF848" s="13"/>
      <c r="CIG848" s="14"/>
      <c r="CIH848" s="14"/>
      <c r="CII848" s="41"/>
      <c r="CIJ848" s="44"/>
      <c r="CIK848" s="51"/>
      <c r="CIL848" s="51"/>
      <c r="CIM848" s="51"/>
      <c r="CIN848" s="13"/>
      <c r="CIO848" s="13"/>
      <c r="CIP848" s="14"/>
      <c r="CIQ848" s="14"/>
      <c r="CIR848" s="41"/>
      <c r="CIS848" s="44"/>
      <c r="CIT848" s="51"/>
      <c r="CIU848" s="51"/>
      <c r="CIV848" s="51"/>
      <c r="CIW848" s="13"/>
      <c r="CIX848" s="13"/>
      <c r="CIY848" s="14"/>
      <c r="CIZ848" s="14"/>
      <c r="CJA848" s="41"/>
      <c r="CJB848" s="44"/>
      <c r="CJC848" s="51"/>
      <c r="CJD848" s="51"/>
      <c r="CJE848" s="51"/>
      <c r="CJF848" s="13"/>
      <c r="CJG848" s="13"/>
      <c r="CJH848" s="14"/>
      <c r="CJI848" s="14"/>
      <c r="CJJ848" s="41"/>
      <c r="CJK848" s="44"/>
      <c r="CJL848" s="51"/>
      <c r="CJM848" s="51"/>
      <c r="CJN848" s="51"/>
      <c r="CJO848" s="13"/>
      <c r="CJP848" s="13"/>
      <c r="CJQ848" s="14"/>
      <c r="CJR848" s="14"/>
      <c r="CJS848" s="41"/>
      <c r="CJT848" s="44"/>
      <c r="CJU848" s="51"/>
      <c r="CJV848" s="51"/>
      <c r="CJW848" s="51"/>
      <c r="CJX848" s="13"/>
      <c r="CJY848" s="13"/>
      <c r="CJZ848" s="14"/>
      <c r="CKA848" s="14"/>
      <c r="CKB848" s="41"/>
      <c r="CKC848" s="44"/>
      <c r="CKD848" s="51"/>
      <c r="CKE848" s="51"/>
      <c r="CKF848" s="51"/>
      <c r="CKG848" s="13"/>
      <c r="CKH848" s="13"/>
      <c r="CKI848" s="14"/>
      <c r="CKJ848" s="14"/>
      <c r="CKK848" s="41"/>
      <c r="CKL848" s="44"/>
      <c r="CKM848" s="51"/>
      <c r="CKN848" s="51"/>
      <c r="CKO848" s="51"/>
      <c r="CKP848" s="13"/>
      <c r="CKQ848" s="13"/>
      <c r="CKR848" s="14"/>
      <c r="CKS848" s="14"/>
      <c r="CKT848" s="41"/>
      <c r="CKU848" s="44"/>
      <c r="CKV848" s="51"/>
      <c r="CKW848" s="51"/>
      <c r="CKX848" s="51"/>
      <c r="CKY848" s="13"/>
      <c r="CKZ848" s="13"/>
      <c r="CLA848" s="14"/>
      <c r="CLB848" s="14"/>
      <c r="CLC848" s="41"/>
      <c r="CLD848" s="44"/>
      <c r="CLE848" s="51"/>
      <c r="CLF848" s="51"/>
      <c r="CLG848" s="51"/>
      <c r="CLH848" s="13"/>
      <c r="CLI848" s="13"/>
      <c r="CLJ848" s="14"/>
      <c r="CLK848" s="14"/>
      <c r="CLL848" s="41"/>
      <c r="CLM848" s="44"/>
      <c r="CLN848" s="51"/>
      <c r="CLO848" s="51"/>
      <c r="CLP848" s="51"/>
      <c r="CLQ848" s="13"/>
      <c r="CLR848" s="13"/>
      <c r="CLS848" s="14"/>
      <c r="CLT848" s="14"/>
      <c r="CLU848" s="41"/>
      <c r="CLV848" s="44"/>
      <c r="CLW848" s="51"/>
      <c r="CLX848" s="51"/>
      <c r="CLY848" s="51"/>
      <c r="CLZ848" s="13"/>
      <c r="CMA848" s="13"/>
      <c r="CMB848" s="14"/>
      <c r="CMC848" s="14"/>
      <c r="CMD848" s="41"/>
      <c r="CME848" s="44"/>
      <c r="CMF848" s="51"/>
      <c r="CMG848" s="51"/>
      <c r="CMH848" s="51"/>
      <c r="CMI848" s="13"/>
      <c r="CMJ848" s="13"/>
      <c r="CMK848" s="14"/>
      <c r="CML848" s="14"/>
      <c r="CMM848" s="41"/>
      <c r="CMN848" s="44"/>
      <c r="CMO848" s="51"/>
      <c r="CMP848" s="51"/>
      <c r="CMQ848" s="51"/>
      <c r="CMR848" s="13"/>
      <c r="CMS848" s="13"/>
      <c r="CMT848" s="14"/>
      <c r="CMU848" s="14"/>
      <c r="CMV848" s="41"/>
      <c r="CMW848" s="44"/>
      <c r="CMX848" s="51"/>
      <c r="CMY848" s="51"/>
      <c r="CMZ848" s="51"/>
      <c r="CNA848" s="13"/>
      <c r="CNB848" s="13"/>
      <c r="CNC848" s="14"/>
      <c r="CND848" s="14"/>
      <c r="CNE848" s="41"/>
      <c r="CNF848" s="44"/>
      <c r="CNG848" s="51"/>
      <c r="CNH848" s="51"/>
      <c r="CNI848" s="51"/>
      <c r="CNJ848" s="13"/>
      <c r="CNK848" s="13"/>
      <c r="CNL848" s="14"/>
      <c r="CNM848" s="14"/>
      <c r="CNN848" s="41"/>
      <c r="CNO848" s="44"/>
      <c r="CNP848" s="51"/>
      <c r="CNQ848" s="51"/>
      <c r="CNR848" s="51"/>
      <c r="CNS848" s="13"/>
      <c r="CNT848" s="13"/>
      <c r="CNU848" s="14"/>
      <c r="CNV848" s="14"/>
      <c r="CNW848" s="41"/>
      <c r="CNX848" s="44"/>
      <c r="CNY848" s="51"/>
      <c r="CNZ848" s="51"/>
      <c r="COA848" s="51"/>
      <c r="COB848" s="13"/>
      <c r="COC848" s="13"/>
      <c r="COD848" s="14"/>
      <c r="COE848" s="14"/>
      <c r="COF848" s="41"/>
      <c r="COG848" s="44"/>
      <c r="COH848" s="51"/>
      <c r="COI848" s="51"/>
      <c r="COJ848" s="51"/>
      <c r="COK848" s="13"/>
      <c r="COL848" s="13"/>
      <c r="COM848" s="14"/>
      <c r="CON848" s="14"/>
      <c r="COO848" s="41"/>
      <c r="COP848" s="44"/>
      <c r="COQ848" s="51"/>
      <c r="COR848" s="51"/>
      <c r="COS848" s="51"/>
      <c r="COT848" s="13"/>
      <c r="COU848" s="13"/>
      <c r="COV848" s="14"/>
      <c r="COW848" s="14"/>
      <c r="COX848" s="41"/>
      <c r="COY848" s="44"/>
      <c r="COZ848" s="51"/>
      <c r="CPA848" s="51"/>
      <c r="CPB848" s="51"/>
      <c r="CPC848" s="13"/>
      <c r="CPD848" s="13"/>
      <c r="CPE848" s="14"/>
      <c r="CPF848" s="14"/>
      <c r="CPG848" s="41"/>
      <c r="CPH848" s="44"/>
      <c r="CPI848" s="51"/>
      <c r="CPJ848" s="51"/>
      <c r="CPK848" s="51"/>
      <c r="CPL848" s="13"/>
      <c r="CPM848" s="13"/>
      <c r="CPN848" s="14"/>
      <c r="CPO848" s="14"/>
      <c r="CPP848" s="41"/>
      <c r="CPQ848" s="44"/>
      <c r="CPR848" s="51"/>
      <c r="CPS848" s="51"/>
      <c r="CPT848" s="51"/>
      <c r="CPU848" s="13"/>
      <c r="CPV848" s="13"/>
      <c r="CPW848" s="14"/>
      <c r="CPX848" s="14"/>
      <c r="CPY848" s="41"/>
      <c r="CPZ848" s="44"/>
      <c r="CQA848" s="51"/>
      <c r="CQB848" s="51"/>
      <c r="CQC848" s="51"/>
      <c r="CQD848" s="13"/>
      <c r="CQE848" s="13"/>
      <c r="CQF848" s="14"/>
      <c r="CQG848" s="14"/>
      <c r="CQH848" s="41"/>
      <c r="CQI848" s="44"/>
      <c r="CQJ848" s="51"/>
      <c r="CQK848" s="51"/>
      <c r="CQL848" s="51"/>
      <c r="CQM848" s="13"/>
      <c r="CQN848" s="13"/>
      <c r="CQO848" s="14"/>
      <c r="CQP848" s="14"/>
      <c r="CQQ848" s="41"/>
      <c r="CQR848" s="44"/>
      <c r="CQS848" s="51"/>
      <c r="CQT848" s="51"/>
      <c r="CQU848" s="51"/>
      <c r="CQV848" s="13"/>
      <c r="CQW848" s="13"/>
      <c r="CQX848" s="14"/>
      <c r="CQY848" s="14"/>
      <c r="CQZ848" s="41"/>
      <c r="CRA848" s="44"/>
      <c r="CRB848" s="51"/>
      <c r="CRC848" s="51"/>
      <c r="CRD848" s="51"/>
      <c r="CRE848" s="13"/>
      <c r="CRF848" s="13"/>
      <c r="CRG848" s="14"/>
      <c r="CRH848" s="14"/>
      <c r="CRI848" s="41"/>
      <c r="CRJ848" s="44"/>
      <c r="CRK848" s="51"/>
      <c r="CRL848" s="51"/>
      <c r="CRM848" s="51"/>
      <c r="CRN848" s="13"/>
      <c r="CRO848" s="13"/>
      <c r="CRP848" s="14"/>
      <c r="CRQ848" s="14"/>
      <c r="CRR848" s="41"/>
      <c r="CRS848" s="44"/>
      <c r="CRT848" s="51"/>
      <c r="CRU848" s="51"/>
      <c r="CRV848" s="51"/>
      <c r="CRW848" s="13"/>
      <c r="CRX848" s="13"/>
      <c r="CRY848" s="14"/>
      <c r="CRZ848" s="14"/>
      <c r="CSA848" s="41"/>
      <c r="CSB848" s="44"/>
      <c r="CSC848" s="51"/>
      <c r="CSD848" s="51"/>
      <c r="CSE848" s="51"/>
      <c r="CSF848" s="13"/>
      <c r="CSG848" s="13"/>
      <c r="CSH848" s="14"/>
      <c r="CSI848" s="14"/>
      <c r="CSJ848" s="41"/>
      <c r="CSK848" s="44"/>
      <c r="CSL848" s="51"/>
      <c r="CSM848" s="51"/>
      <c r="CSN848" s="51"/>
      <c r="CSO848" s="13"/>
      <c r="CSP848" s="13"/>
      <c r="CSQ848" s="14"/>
      <c r="CSR848" s="14"/>
      <c r="CSS848" s="41"/>
      <c r="CST848" s="44"/>
      <c r="CSU848" s="51"/>
      <c r="CSV848" s="51"/>
      <c r="CSW848" s="51"/>
      <c r="CSX848" s="13"/>
      <c r="CSY848" s="13"/>
      <c r="CSZ848" s="14"/>
      <c r="CTA848" s="14"/>
      <c r="CTB848" s="41"/>
      <c r="CTC848" s="44"/>
      <c r="CTD848" s="51"/>
      <c r="CTE848" s="51"/>
      <c r="CTF848" s="51"/>
      <c r="CTG848" s="13"/>
      <c r="CTH848" s="13"/>
      <c r="CTI848" s="14"/>
      <c r="CTJ848" s="14"/>
      <c r="CTK848" s="41"/>
      <c r="CTL848" s="44"/>
      <c r="CTM848" s="51"/>
      <c r="CTN848" s="51"/>
      <c r="CTO848" s="51"/>
      <c r="CTP848" s="13"/>
      <c r="CTQ848" s="13"/>
      <c r="CTR848" s="14"/>
      <c r="CTS848" s="14"/>
      <c r="CTT848" s="41"/>
      <c r="CTU848" s="44"/>
      <c r="CTV848" s="51"/>
      <c r="CTW848" s="51"/>
      <c r="CTX848" s="51"/>
      <c r="CTY848" s="13"/>
      <c r="CTZ848" s="13"/>
      <c r="CUA848" s="14"/>
      <c r="CUB848" s="14"/>
      <c r="CUC848" s="41"/>
      <c r="CUD848" s="44"/>
      <c r="CUE848" s="51"/>
      <c r="CUF848" s="51"/>
      <c r="CUG848" s="51"/>
      <c r="CUH848" s="13"/>
      <c r="CUI848" s="13"/>
      <c r="CUJ848" s="14"/>
      <c r="CUK848" s="14"/>
      <c r="CUL848" s="41"/>
      <c r="CUM848" s="44"/>
      <c r="CUN848" s="51"/>
      <c r="CUO848" s="51"/>
      <c r="CUP848" s="51"/>
      <c r="CUQ848" s="13"/>
      <c r="CUR848" s="13"/>
      <c r="CUS848" s="14"/>
      <c r="CUT848" s="14"/>
      <c r="CUU848" s="41"/>
      <c r="CUV848" s="44"/>
      <c r="CUW848" s="51"/>
      <c r="CUX848" s="51"/>
      <c r="CUY848" s="51"/>
      <c r="CUZ848" s="13"/>
      <c r="CVA848" s="13"/>
      <c r="CVB848" s="14"/>
      <c r="CVC848" s="14"/>
      <c r="CVD848" s="41"/>
      <c r="CVE848" s="44"/>
      <c r="CVF848" s="51"/>
      <c r="CVG848" s="51"/>
      <c r="CVH848" s="51"/>
      <c r="CVI848" s="13"/>
      <c r="CVJ848" s="13"/>
      <c r="CVK848" s="14"/>
      <c r="CVL848" s="14"/>
      <c r="CVM848" s="41"/>
      <c r="CVN848" s="44"/>
      <c r="CVO848" s="51"/>
      <c r="CVP848" s="51"/>
      <c r="CVQ848" s="51"/>
      <c r="CVR848" s="13"/>
      <c r="CVS848" s="13"/>
      <c r="CVT848" s="14"/>
      <c r="CVU848" s="14"/>
      <c r="CVV848" s="41"/>
      <c r="CVW848" s="44"/>
      <c r="CVX848" s="51"/>
      <c r="CVY848" s="51"/>
      <c r="CVZ848" s="51"/>
      <c r="CWA848" s="13"/>
      <c r="CWB848" s="13"/>
      <c r="CWC848" s="14"/>
      <c r="CWD848" s="14"/>
      <c r="CWE848" s="41"/>
      <c r="CWF848" s="44"/>
      <c r="CWG848" s="51"/>
      <c r="CWH848" s="51"/>
      <c r="CWI848" s="51"/>
      <c r="CWJ848" s="13"/>
      <c r="CWK848" s="13"/>
      <c r="CWL848" s="14"/>
      <c r="CWM848" s="14"/>
      <c r="CWN848" s="41"/>
      <c r="CWO848" s="44"/>
      <c r="CWP848" s="51"/>
      <c r="CWQ848" s="51"/>
      <c r="CWR848" s="51"/>
      <c r="CWS848" s="13"/>
      <c r="CWT848" s="13"/>
      <c r="CWU848" s="14"/>
      <c r="CWV848" s="14"/>
      <c r="CWW848" s="41"/>
      <c r="CWX848" s="44"/>
      <c r="CWY848" s="51"/>
      <c r="CWZ848" s="51"/>
      <c r="CXA848" s="51"/>
      <c r="CXB848" s="13"/>
      <c r="CXC848" s="13"/>
      <c r="CXD848" s="14"/>
      <c r="CXE848" s="14"/>
      <c r="CXF848" s="41"/>
      <c r="CXG848" s="44"/>
      <c r="CXH848" s="51"/>
      <c r="CXI848" s="51"/>
      <c r="CXJ848" s="51"/>
      <c r="CXK848" s="13"/>
      <c r="CXL848" s="13"/>
      <c r="CXM848" s="14"/>
      <c r="CXN848" s="14"/>
      <c r="CXO848" s="41"/>
      <c r="CXP848" s="44"/>
      <c r="CXQ848" s="51"/>
      <c r="CXR848" s="51"/>
      <c r="CXS848" s="51"/>
      <c r="CXT848" s="13"/>
      <c r="CXU848" s="13"/>
      <c r="CXV848" s="14"/>
      <c r="CXW848" s="14"/>
      <c r="CXX848" s="41"/>
      <c r="CXY848" s="44"/>
      <c r="CXZ848" s="51"/>
      <c r="CYA848" s="51"/>
      <c r="CYB848" s="51"/>
      <c r="CYC848" s="13"/>
      <c r="CYD848" s="13"/>
      <c r="CYE848" s="14"/>
      <c r="CYF848" s="14"/>
      <c r="CYG848" s="41"/>
      <c r="CYH848" s="44"/>
      <c r="CYI848" s="51"/>
      <c r="CYJ848" s="51"/>
      <c r="CYK848" s="51"/>
      <c r="CYL848" s="13"/>
      <c r="CYM848" s="13"/>
      <c r="CYN848" s="14"/>
      <c r="CYO848" s="14"/>
      <c r="CYP848" s="41"/>
      <c r="CYQ848" s="44"/>
      <c r="CYR848" s="51"/>
      <c r="CYS848" s="51"/>
      <c r="CYT848" s="51"/>
      <c r="CYU848" s="13"/>
      <c r="CYV848" s="13"/>
      <c r="CYW848" s="14"/>
      <c r="CYX848" s="14"/>
      <c r="CYY848" s="41"/>
      <c r="CYZ848" s="44"/>
      <c r="CZA848" s="51"/>
      <c r="CZB848" s="51"/>
      <c r="CZC848" s="51"/>
      <c r="CZD848" s="13"/>
      <c r="CZE848" s="13"/>
      <c r="CZF848" s="14"/>
      <c r="CZG848" s="14"/>
      <c r="CZH848" s="41"/>
      <c r="CZI848" s="44"/>
      <c r="CZJ848" s="51"/>
      <c r="CZK848" s="51"/>
      <c r="CZL848" s="51"/>
      <c r="CZM848" s="13"/>
      <c r="CZN848" s="13"/>
      <c r="CZO848" s="14"/>
      <c r="CZP848" s="14"/>
      <c r="CZQ848" s="41"/>
      <c r="CZR848" s="44"/>
      <c r="CZS848" s="51"/>
      <c r="CZT848" s="51"/>
      <c r="CZU848" s="51"/>
      <c r="CZV848" s="13"/>
      <c r="CZW848" s="13"/>
      <c r="CZX848" s="14"/>
      <c r="CZY848" s="14"/>
      <c r="CZZ848" s="41"/>
      <c r="DAA848" s="44"/>
      <c r="DAB848" s="51"/>
      <c r="DAC848" s="51"/>
      <c r="DAD848" s="51"/>
      <c r="DAE848" s="13"/>
      <c r="DAF848" s="13"/>
      <c r="DAG848" s="14"/>
      <c r="DAH848" s="14"/>
      <c r="DAI848" s="41"/>
      <c r="DAJ848" s="44"/>
      <c r="DAK848" s="51"/>
      <c r="DAL848" s="51"/>
      <c r="DAM848" s="51"/>
      <c r="DAN848" s="13"/>
      <c r="DAO848" s="13"/>
      <c r="DAP848" s="14"/>
      <c r="DAQ848" s="14"/>
      <c r="DAR848" s="41"/>
      <c r="DAS848" s="44"/>
      <c r="DAT848" s="51"/>
      <c r="DAU848" s="51"/>
      <c r="DAV848" s="51"/>
      <c r="DAW848" s="13"/>
      <c r="DAX848" s="13"/>
      <c r="DAY848" s="14"/>
      <c r="DAZ848" s="14"/>
      <c r="DBA848" s="41"/>
      <c r="DBB848" s="44"/>
      <c r="DBC848" s="51"/>
      <c r="DBD848" s="51"/>
      <c r="DBE848" s="51"/>
      <c r="DBF848" s="13"/>
      <c r="DBG848" s="13"/>
      <c r="DBH848" s="14"/>
      <c r="DBI848" s="14"/>
      <c r="DBJ848" s="41"/>
      <c r="DBK848" s="44"/>
      <c r="DBL848" s="51"/>
      <c r="DBM848" s="51"/>
      <c r="DBN848" s="51"/>
      <c r="DBO848" s="13"/>
      <c r="DBP848" s="13"/>
      <c r="DBQ848" s="14"/>
      <c r="DBR848" s="14"/>
      <c r="DBS848" s="41"/>
      <c r="DBT848" s="44"/>
      <c r="DBU848" s="51"/>
      <c r="DBV848" s="51"/>
      <c r="DBW848" s="51"/>
      <c r="DBX848" s="13"/>
      <c r="DBY848" s="13"/>
      <c r="DBZ848" s="14"/>
      <c r="DCA848" s="14"/>
      <c r="DCB848" s="41"/>
      <c r="DCC848" s="44"/>
      <c r="DCD848" s="51"/>
      <c r="DCE848" s="51"/>
      <c r="DCF848" s="51"/>
      <c r="DCG848" s="13"/>
      <c r="DCH848" s="13"/>
      <c r="DCI848" s="14"/>
      <c r="DCJ848" s="14"/>
      <c r="DCK848" s="41"/>
      <c r="DCL848" s="44"/>
      <c r="DCM848" s="51"/>
      <c r="DCN848" s="51"/>
      <c r="DCO848" s="51"/>
      <c r="DCP848" s="13"/>
      <c r="DCQ848" s="13"/>
      <c r="DCR848" s="14"/>
      <c r="DCS848" s="14"/>
      <c r="DCT848" s="41"/>
      <c r="DCU848" s="44"/>
      <c r="DCV848" s="51"/>
      <c r="DCW848" s="51"/>
      <c r="DCX848" s="51"/>
      <c r="DCY848" s="13"/>
      <c r="DCZ848" s="13"/>
      <c r="DDA848" s="14"/>
      <c r="DDB848" s="14"/>
      <c r="DDC848" s="41"/>
      <c r="DDD848" s="44"/>
      <c r="DDE848" s="51"/>
      <c r="DDF848" s="51"/>
      <c r="DDG848" s="51"/>
      <c r="DDH848" s="13"/>
      <c r="DDI848" s="13"/>
      <c r="DDJ848" s="14"/>
      <c r="DDK848" s="14"/>
      <c r="DDL848" s="41"/>
      <c r="DDM848" s="44"/>
      <c r="DDN848" s="51"/>
      <c r="DDO848" s="51"/>
      <c r="DDP848" s="51"/>
      <c r="DDQ848" s="13"/>
      <c r="DDR848" s="13"/>
      <c r="DDS848" s="14"/>
      <c r="DDT848" s="14"/>
      <c r="DDU848" s="41"/>
      <c r="DDV848" s="44"/>
      <c r="DDW848" s="51"/>
      <c r="DDX848" s="51"/>
      <c r="DDY848" s="51"/>
      <c r="DDZ848" s="13"/>
      <c r="DEA848" s="13"/>
      <c r="DEB848" s="14"/>
      <c r="DEC848" s="14"/>
      <c r="DED848" s="41"/>
      <c r="DEE848" s="44"/>
      <c r="DEF848" s="51"/>
      <c r="DEG848" s="51"/>
      <c r="DEH848" s="51"/>
      <c r="DEI848" s="13"/>
      <c r="DEJ848" s="13"/>
      <c r="DEK848" s="14"/>
      <c r="DEL848" s="14"/>
      <c r="DEM848" s="41"/>
      <c r="DEN848" s="44"/>
      <c r="DEO848" s="51"/>
      <c r="DEP848" s="51"/>
      <c r="DEQ848" s="51"/>
      <c r="DER848" s="13"/>
      <c r="DES848" s="13"/>
      <c r="DET848" s="14"/>
      <c r="DEU848" s="14"/>
      <c r="DEV848" s="41"/>
      <c r="DEW848" s="44"/>
      <c r="DEX848" s="51"/>
      <c r="DEY848" s="51"/>
      <c r="DEZ848" s="51"/>
      <c r="DFA848" s="13"/>
      <c r="DFB848" s="13"/>
      <c r="DFC848" s="14"/>
      <c r="DFD848" s="14"/>
      <c r="DFE848" s="41"/>
      <c r="DFF848" s="44"/>
      <c r="DFG848" s="51"/>
      <c r="DFH848" s="51"/>
      <c r="DFI848" s="51"/>
      <c r="DFJ848" s="13"/>
      <c r="DFK848" s="13"/>
      <c r="DFL848" s="14"/>
      <c r="DFM848" s="14"/>
      <c r="DFN848" s="41"/>
      <c r="DFO848" s="44"/>
      <c r="DFP848" s="51"/>
      <c r="DFQ848" s="51"/>
      <c r="DFR848" s="51"/>
      <c r="DFS848" s="13"/>
      <c r="DFT848" s="13"/>
      <c r="DFU848" s="14"/>
      <c r="DFV848" s="14"/>
      <c r="DFW848" s="41"/>
      <c r="DFX848" s="44"/>
      <c r="DFY848" s="51"/>
      <c r="DFZ848" s="51"/>
      <c r="DGA848" s="51"/>
      <c r="DGB848" s="13"/>
      <c r="DGC848" s="13"/>
      <c r="DGD848" s="14"/>
      <c r="DGE848" s="14"/>
      <c r="DGF848" s="41"/>
      <c r="DGG848" s="44"/>
      <c r="DGH848" s="51"/>
      <c r="DGI848" s="51"/>
      <c r="DGJ848" s="51"/>
      <c r="DGK848" s="13"/>
      <c r="DGL848" s="13"/>
      <c r="DGM848" s="14"/>
      <c r="DGN848" s="14"/>
      <c r="DGO848" s="41"/>
      <c r="DGP848" s="44"/>
      <c r="DGQ848" s="51"/>
      <c r="DGR848" s="51"/>
      <c r="DGS848" s="51"/>
      <c r="DGT848" s="13"/>
      <c r="DGU848" s="13"/>
      <c r="DGV848" s="14"/>
      <c r="DGW848" s="14"/>
      <c r="DGX848" s="41"/>
      <c r="DGY848" s="44"/>
      <c r="DGZ848" s="51"/>
      <c r="DHA848" s="51"/>
      <c r="DHB848" s="51"/>
      <c r="DHC848" s="13"/>
      <c r="DHD848" s="13"/>
      <c r="DHE848" s="14"/>
      <c r="DHF848" s="14"/>
      <c r="DHG848" s="41"/>
      <c r="DHH848" s="44"/>
      <c r="DHI848" s="51"/>
      <c r="DHJ848" s="51"/>
      <c r="DHK848" s="51"/>
      <c r="DHL848" s="13"/>
      <c r="DHM848" s="13"/>
      <c r="DHN848" s="14"/>
      <c r="DHO848" s="14"/>
      <c r="DHP848" s="41"/>
      <c r="DHQ848" s="44"/>
      <c r="DHR848" s="51"/>
      <c r="DHS848" s="51"/>
      <c r="DHT848" s="51"/>
      <c r="DHU848" s="13"/>
      <c r="DHV848" s="13"/>
      <c r="DHW848" s="14"/>
      <c r="DHX848" s="14"/>
      <c r="DHY848" s="41"/>
      <c r="DHZ848" s="44"/>
      <c r="DIA848" s="51"/>
      <c r="DIB848" s="51"/>
      <c r="DIC848" s="51"/>
      <c r="DID848" s="13"/>
      <c r="DIE848" s="13"/>
      <c r="DIF848" s="14"/>
      <c r="DIG848" s="14"/>
      <c r="DIH848" s="41"/>
      <c r="DII848" s="44"/>
      <c r="DIJ848" s="51"/>
      <c r="DIK848" s="51"/>
      <c r="DIL848" s="51"/>
      <c r="DIM848" s="13"/>
      <c r="DIN848" s="13"/>
      <c r="DIO848" s="14"/>
      <c r="DIP848" s="14"/>
      <c r="DIQ848" s="41"/>
      <c r="DIR848" s="44"/>
      <c r="DIS848" s="51"/>
      <c r="DIT848" s="51"/>
      <c r="DIU848" s="51"/>
      <c r="DIV848" s="13"/>
      <c r="DIW848" s="13"/>
      <c r="DIX848" s="14"/>
      <c r="DIY848" s="14"/>
      <c r="DIZ848" s="41"/>
      <c r="DJA848" s="44"/>
      <c r="DJB848" s="51"/>
      <c r="DJC848" s="51"/>
      <c r="DJD848" s="51"/>
      <c r="DJE848" s="13"/>
      <c r="DJF848" s="13"/>
      <c r="DJG848" s="14"/>
      <c r="DJH848" s="14"/>
      <c r="DJI848" s="41"/>
      <c r="DJJ848" s="44"/>
      <c r="DJK848" s="51"/>
      <c r="DJL848" s="51"/>
      <c r="DJM848" s="51"/>
      <c r="DJN848" s="13"/>
      <c r="DJO848" s="13"/>
      <c r="DJP848" s="14"/>
      <c r="DJQ848" s="14"/>
      <c r="DJR848" s="41"/>
      <c r="DJS848" s="44"/>
      <c r="DJT848" s="51"/>
      <c r="DJU848" s="51"/>
      <c r="DJV848" s="51"/>
      <c r="DJW848" s="13"/>
      <c r="DJX848" s="13"/>
      <c r="DJY848" s="14"/>
      <c r="DJZ848" s="14"/>
      <c r="DKA848" s="41"/>
      <c r="DKB848" s="44"/>
      <c r="DKC848" s="51"/>
      <c r="DKD848" s="51"/>
      <c r="DKE848" s="51"/>
      <c r="DKF848" s="13"/>
      <c r="DKG848" s="13"/>
      <c r="DKH848" s="14"/>
      <c r="DKI848" s="14"/>
      <c r="DKJ848" s="41"/>
      <c r="DKK848" s="44"/>
      <c r="DKL848" s="51"/>
      <c r="DKM848" s="51"/>
      <c r="DKN848" s="51"/>
      <c r="DKO848" s="13"/>
      <c r="DKP848" s="13"/>
      <c r="DKQ848" s="14"/>
      <c r="DKR848" s="14"/>
      <c r="DKS848" s="41"/>
      <c r="DKT848" s="44"/>
      <c r="DKU848" s="51"/>
      <c r="DKV848" s="51"/>
      <c r="DKW848" s="51"/>
      <c r="DKX848" s="13"/>
      <c r="DKY848" s="13"/>
      <c r="DKZ848" s="14"/>
      <c r="DLA848" s="14"/>
      <c r="DLB848" s="41"/>
      <c r="DLC848" s="44"/>
      <c r="DLD848" s="51"/>
      <c r="DLE848" s="51"/>
      <c r="DLF848" s="51"/>
      <c r="DLG848" s="13"/>
      <c r="DLH848" s="13"/>
      <c r="DLI848" s="14"/>
      <c r="DLJ848" s="14"/>
      <c r="DLK848" s="41"/>
      <c r="DLL848" s="44"/>
      <c r="DLM848" s="51"/>
      <c r="DLN848" s="51"/>
      <c r="DLO848" s="51"/>
      <c r="DLP848" s="13"/>
      <c r="DLQ848" s="13"/>
      <c r="DLR848" s="14"/>
      <c r="DLS848" s="14"/>
      <c r="DLT848" s="41"/>
      <c r="DLU848" s="44"/>
      <c r="DLV848" s="51"/>
      <c r="DLW848" s="51"/>
      <c r="DLX848" s="51"/>
      <c r="DLY848" s="13"/>
      <c r="DLZ848" s="13"/>
      <c r="DMA848" s="14"/>
      <c r="DMB848" s="14"/>
      <c r="DMC848" s="41"/>
      <c r="DMD848" s="44"/>
      <c r="DME848" s="51"/>
      <c r="DMF848" s="51"/>
      <c r="DMG848" s="51"/>
      <c r="DMH848" s="13"/>
      <c r="DMI848" s="13"/>
      <c r="DMJ848" s="14"/>
      <c r="DMK848" s="14"/>
      <c r="DML848" s="41"/>
      <c r="DMM848" s="44"/>
      <c r="DMN848" s="51"/>
      <c r="DMO848" s="51"/>
      <c r="DMP848" s="51"/>
      <c r="DMQ848" s="13"/>
      <c r="DMR848" s="13"/>
      <c r="DMS848" s="14"/>
      <c r="DMT848" s="14"/>
      <c r="DMU848" s="41"/>
      <c r="DMV848" s="44"/>
      <c r="DMW848" s="51"/>
      <c r="DMX848" s="51"/>
      <c r="DMY848" s="51"/>
      <c r="DMZ848" s="13"/>
      <c r="DNA848" s="13"/>
      <c r="DNB848" s="14"/>
      <c r="DNC848" s="14"/>
      <c r="DND848" s="41"/>
      <c r="DNE848" s="44"/>
      <c r="DNF848" s="51"/>
      <c r="DNG848" s="51"/>
      <c r="DNH848" s="51"/>
      <c r="DNI848" s="13"/>
      <c r="DNJ848" s="13"/>
      <c r="DNK848" s="14"/>
      <c r="DNL848" s="14"/>
      <c r="DNM848" s="41"/>
      <c r="DNN848" s="44"/>
      <c r="DNO848" s="51"/>
      <c r="DNP848" s="51"/>
      <c r="DNQ848" s="51"/>
      <c r="DNR848" s="13"/>
      <c r="DNS848" s="13"/>
      <c r="DNT848" s="14"/>
      <c r="DNU848" s="14"/>
      <c r="DNV848" s="41"/>
      <c r="DNW848" s="44"/>
      <c r="DNX848" s="51"/>
      <c r="DNY848" s="51"/>
      <c r="DNZ848" s="51"/>
      <c r="DOA848" s="13"/>
      <c r="DOB848" s="13"/>
      <c r="DOC848" s="14"/>
      <c r="DOD848" s="14"/>
      <c r="DOE848" s="41"/>
      <c r="DOF848" s="44"/>
      <c r="DOG848" s="51"/>
      <c r="DOH848" s="51"/>
      <c r="DOI848" s="51"/>
      <c r="DOJ848" s="13"/>
      <c r="DOK848" s="13"/>
      <c r="DOL848" s="14"/>
      <c r="DOM848" s="14"/>
      <c r="DON848" s="41"/>
      <c r="DOO848" s="44"/>
      <c r="DOP848" s="51"/>
      <c r="DOQ848" s="51"/>
      <c r="DOR848" s="51"/>
      <c r="DOS848" s="13"/>
      <c r="DOT848" s="13"/>
      <c r="DOU848" s="14"/>
      <c r="DOV848" s="14"/>
      <c r="DOW848" s="41"/>
      <c r="DOX848" s="44"/>
      <c r="DOY848" s="51"/>
      <c r="DOZ848" s="51"/>
      <c r="DPA848" s="51"/>
      <c r="DPB848" s="13"/>
      <c r="DPC848" s="13"/>
      <c r="DPD848" s="14"/>
      <c r="DPE848" s="14"/>
      <c r="DPF848" s="41"/>
      <c r="DPG848" s="44"/>
      <c r="DPH848" s="51"/>
      <c r="DPI848" s="51"/>
      <c r="DPJ848" s="51"/>
      <c r="DPK848" s="13"/>
      <c r="DPL848" s="13"/>
      <c r="DPM848" s="14"/>
      <c r="DPN848" s="14"/>
      <c r="DPO848" s="41"/>
      <c r="DPP848" s="44"/>
      <c r="DPQ848" s="51"/>
      <c r="DPR848" s="51"/>
      <c r="DPS848" s="51"/>
      <c r="DPT848" s="13"/>
      <c r="DPU848" s="13"/>
      <c r="DPV848" s="14"/>
      <c r="DPW848" s="14"/>
      <c r="DPX848" s="41"/>
      <c r="DPY848" s="44"/>
      <c r="DPZ848" s="51"/>
      <c r="DQA848" s="51"/>
      <c r="DQB848" s="51"/>
      <c r="DQC848" s="13"/>
      <c r="DQD848" s="13"/>
      <c r="DQE848" s="14"/>
      <c r="DQF848" s="14"/>
      <c r="DQG848" s="41"/>
      <c r="DQH848" s="44"/>
      <c r="DQI848" s="51"/>
      <c r="DQJ848" s="51"/>
      <c r="DQK848" s="51"/>
      <c r="DQL848" s="13"/>
      <c r="DQM848" s="13"/>
      <c r="DQN848" s="14"/>
      <c r="DQO848" s="14"/>
      <c r="DQP848" s="41"/>
      <c r="DQQ848" s="44"/>
      <c r="DQR848" s="51"/>
      <c r="DQS848" s="51"/>
      <c r="DQT848" s="51"/>
      <c r="DQU848" s="13"/>
      <c r="DQV848" s="13"/>
      <c r="DQW848" s="14"/>
      <c r="DQX848" s="14"/>
      <c r="DQY848" s="41"/>
      <c r="DQZ848" s="44"/>
      <c r="DRA848" s="51"/>
      <c r="DRB848" s="51"/>
      <c r="DRC848" s="51"/>
      <c r="DRD848" s="13"/>
      <c r="DRE848" s="13"/>
      <c r="DRF848" s="14"/>
      <c r="DRG848" s="14"/>
      <c r="DRH848" s="41"/>
      <c r="DRI848" s="44"/>
      <c r="DRJ848" s="51"/>
      <c r="DRK848" s="51"/>
      <c r="DRL848" s="51"/>
      <c r="DRM848" s="13"/>
      <c r="DRN848" s="13"/>
      <c r="DRO848" s="14"/>
      <c r="DRP848" s="14"/>
      <c r="DRQ848" s="41"/>
      <c r="DRR848" s="44"/>
      <c r="DRS848" s="51"/>
      <c r="DRT848" s="51"/>
      <c r="DRU848" s="51"/>
      <c r="DRV848" s="13"/>
      <c r="DRW848" s="13"/>
      <c r="DRX848" s="14"/>
      <c r="DRY848" s="14"/>
      <c r="DRZ848" s="41"/>
      <c r="DSA848" s="44"/>
      <c r="DSB848" s="51"/>
      <c r="DSC848" s="51"/>
      <c r="DSD848" s="51"/>
      <c r="DSE848" s="13"/>
      <c r="DSF848" s="13"/>
      <c r="DSG848" s="14"/>
      <c r="DSH848" s="14"/>
      <c r="DSI848" s="41"/>
      <c r="DSJ848" s="44"/>
      <c r="DSK848" s="51"/>
      <c r="DSL848" s="51"/>
      <c r="DSM848" s="51"/>
      <c r="DSN848" s="13"/>
      <c r="DSO848" s="13"/>
      <c r="DSP848" s="14"/>
      <c r="DSQ848" s="14"/>
      <c r="DSR848" s="41"/>
      <c r="DSS848" s="44"/>
      <c r="DST848" s="51"/>
      <c r="DSU848" s="51"/>
      <c r="DSV848" s="51"/>
      <c r="DSW848" s="13"/>
      <c r="DSX848" s="13"/>
      <c r="DSY848" s="14"/>
      <c r="DSZ848" s="14"/>
      <c r="DTA848" s="41"/>
      <c r="DTB848" s="44"/>
      <c r="DTC848" s="51"/>
      <c r="DTD848" s="51"/>
      <c r="DTE848" s="51"/>
      <c r="DTF848" s="13"/>
      <c r="DTG848" s="13"/>
      <c r="DTH848" s="14"/>
      <c r="DTI848" s="14"/>
      <c r="DTJ848" s="41"/>
      <c r="DTK848" s="44"/>
      <c r="DTL848" s="51"/>
      <c r="DTM848" s="51"/>
      <c r="DTN848" s="51"/>
      <c r="DTO848" s="13"/>
      <c r="DTP848" s="13"/>
      <c r="DTQ848" s="14"/>
      <c r="DTR848" s="14"/>
      <c r="DTS848" s="41"/>
      <c r="DTT848" s="44"/>
      <c r="DTU848" s="51"/>
      <c r="DTV848" s="51"/>
      <c r="DTW848" s="51"/>
      <c r="DTX848" s="13"/>
      <c r="DTY848" s="13"/>
      <c r="DTZ848" s="14"/>
      <c r="DUA848" s="14"/>
      <c r="DUB848" s="41"/>
      <c r="DUC848" s="44"/>
      <c r="DUD848" s="51"/>
      <c r="DUE848" s="51"/>
      <c r="DUF848" s="51"/>
      <c r="DUG848" s="13"/>
      <c r="DUH848" s="13"/>
      <c r="DUI848" s="14"/>
      <c r="DUJ848" s="14"/>
      <c r="DUK848" s="41"/>
      <c r="DUL848" s="44"/>
      <c r="DUM848" s="51"/>
      <c r="DUN848" s="51"/>
      <c r="DUO848" s="51"/>
      <c r="DUP848" s="13"/>
      <c r="DUQ848" s="13"/>
      <c r="DUR848" s="14"/>
      <c r="DUS848" s="14"/>
      <c r="DUT848" s="41"/>
      <c r="DUU848" s="44"/>
      <c r="DUV848" s="51"/>
      <c r="DUW848" s="51"/>
      <c r="DUX848" s="51"/>
      <c r="DUY848" s="13"/>
      <c r="DUZ848" s="13"/>
      <c r="DVA848" s="14"/>
      <c r="DVB848" s="14"/>
      <c r="DVC848" s="41"/>
      <c r="DVD848" s="44"/>
      <c r="DVE848" s="51"/>
      <c r="DVF848" s="51"/>
      <c r="DVG848" s="51"/>
      <c r="DVH848" s="13"/>
      <c r="DVI848" s="13"/>
      <c r="DVJ848" s="14"/>
      <c r="DVK848" s="14"/>
      <c r="DVL848" s="41"/>
      <c r="DVM848" s="44"/>
      <c r="DVN848" s="51"/>
      <c r="DVO848" s="51"/>
      <c r="DVP848" s="51"/>
      <c r="DVQ848" s="13"/>
      <c r="DVR848" s="13"/>
      <c r="DVS848" s="14"/>
      <c r="DVT848" s="14"/>
      <c r="DVU848" s="41"/>
      <c r="DVV848" s="44"/>
      <c r="DVW848" s="51"/>
      <c r="DVX848" s="51"/>
      <c r="DVY848" s="51"/>
      <c r="DVZ848" s="13"/>
      <c r="DWA848" s="13"/>
      <c r="DWB848" s="14"/>
      <c r="DWC848" s="14"/>
      <c r="DWD848" s="41"/>
      <c r="DWE848" s="44"/>
      <c r="DWF848" s="51"/>
      <c r="DWG848" s="51"/>
      <c r="DWH848" s="51"/>
      <c r="DWI848" s="13"/>
      <c r="DWJ848" s="13"/>
      <c r="DWK848" s="14"/>
      <c r="DWL848" s="14"/>
      <c r="DWM848" s="41"/>
      <c r="DWN848" s="44"/>
      <c r="DWO848" s="51"/>
      <c r="DWP848" s="51"/>
      <c r="DWQ848" s="51"/>
      <c r="DWR848" s="13"/>
      <c r="DWS848" s="13"/>
      <c r="DWT848" s="14"/>
      <c r="DWU848" s="14"/>
      <c r="DWV848" s="41"/>
      <c r="DWW848" s="44"/>
      <c r="DWX848" s="51"/>
      <c r="DWY848" s="51"/>
      <c r="DWZ848" s="51"/>
      <c r="DXA848" s="13"/>
      <c r="DXB848" s="13"/>
      <c r="DXC848" s="14"/>
      <c r="DXD848" s="14"/>
      <c r="DXE848" s="41"/>
      <c r="DXF848" s="44"/>
      <c r="DXG848" s="51"/>
      <c r="DXH848" s="51"/>
      <c r="DXI848" s="51"/>
      <c r="DXJ848" s="13"/>
      <c r="DXK848" s="13"/>
      <c r="DXL848" s="14"/>
      <c r="DXM848" s="14"/>
      <c r="DXN848" s="41"/>
      <c r="DXO848" s="44"/>
      <c r="DXP848" s="51"/>
      <c r="DXQ848" s="51"/>
      <c r="DXR848" s="51"/>
      <c r="DXS848" s="13"/>
      <c r="DXT848" s="13"/>
      <c r="DXU848" s="14"/>
      <c r="DXV848" s="14"/>
      <c r="DXW848" s="41"/>
      <c r="DXX848" s="44"/>
      <c r="DXY848" s="51"/>
      <c r="DXZ848" s="51"/>
      <c r="DYA848" s="51"/>
      <c r="DYB848" s="13"/>
      <c r="DYC848" s="13"/>
      <c r="DYD848" s="14"/>
      <c r="DYE848" s="14"/>
      <c r="DYF848" s="41"/>
      <c r="DYG848" s="44"/>
      <c r="DYH848" s="51"/>
      <c r="DYI848" s="51"/>
      <c r="DYJ848" s="51"/>
      <c r="DYK848" s="13"/>
      <c r="DYL848" s="13"/>
      <c r="DYM848" s="14"/>
      <c r="DYN848" s="14"/>
      <c r="DYO848" s="41"/>
      <c r="DYP848" s="44"/>
      <c r="DYQ848" s="51"/>
      <c r="DYR848" s="51"/>
      <c r="DYS848" s="51"/>
      <c r="DYT848" s="13"/>
      <c r="DYU848" s="13"/>
      <c r="DYV848" s="14"/>
      <c r="DYW848" s="14"/>
      <c r="DYX848" s="41"/>
      <c r="DYY848" s="44"/>
      <c r="DYZ848" s="51"/>
      <c r="DZA848" s="51"/>
      <c r="DZB848" s="51"/>
      <c r="DZC848" s="13"/>
      <c r="DZD848" s="13"/>
      <c r="DZE848" s="14"/>
      <c r="DZF848" s="14"/>
      <c r="DZG848" s="41"/>
      <c r="DZH848" s="44"/>
      <c r="DZI848" s="51"/>
      <c r="DZJ848" s="51"/>
      <c r="DZK848" s="51"/>
      <c r="DZL848" s="13"/>
      <c r="DZM848" s="13"/>
      <c r="DZN848" s="14"/>
      <c r="DZO848" s="14"/>
      <c r="DZP848" s="41"/>
      <c r="DZQ848" s="44"/>
      <c r="DZR848" s="51"/>
      <c r="DZS848" s="51"/>
      <c r="DZT848" s="51"/>
      <c r="DZU848" s="13"/>
      <c r="DZV848" s="13"/>
      <c r="DZW848" s="14"/>
      <c r="DZX848" s="14"/>
      <c r="DZY848" s="41"/>
      <c r="DZZ848" s="44"/>
      <c r="EAA848" s="51"/>
      <c r="EAB848" s="51"/>
      <c r="EAC848" s="51"/>
      <c r="EAD848" s="13"/>
      <c r="EAE848" s="13"/>
      <c r="EAF848" s="14"/>
      <c r="EAG848" s="14"/>
      <c r="EAH848" s="41"/>
      <c r="EAI848" s="44"/>
      <c r="EAJ848" s="51"/>
      <c r="EAK848" s="51"/>
      <c r="EAL848" s="51"/>
      <c r="EAM848" s="13"/>
      <c r="EAN848" s="13"/>
      <c r="EAO848" s="14"/>
      <c r="EAP848" s="14"/>
      <c r="EAQ848" s="41"/>
      <c r="EAR848" s="44"/>
      <c r="EAS848" s="51"/>
      <c r="EAT848" s="51"/>
      <c r="EAU848" s="51"/>
      <c r="EAV848" s="13"/>
      <c r="EAW848" s="13"/>
      <c r="EAX848" s="14"/>
      <c r="EAY848" s="14"/>
      <c r="EAZ848" s="41"/>
      <c r="EBA848" s="44"/>
      <c r="EBB848" s="51"/>
      <c r="EBC848" s="51"/>
      <c r="EBD848" s="51"/>
      <c r="EBE848" s="13"/>
      <c r="EBF848" s="13"/>
      <c r="EBG848" s="14"/>
      <c r="EBH848" s="14"/>
      <c r="EBI848" s="41"/>
      <c r="EBJ848" s="44"/>
      <c r="EBK848" s="51"/>
      <c r="EBL848" s="51"/>
      <c r="EBM848" s="51"/>
      <c r="EBN848" s="13"/>
      <c r="EBO848" s="13"/>
      <c r="EBP848" s="14"/>
      <c r="EBQ848" s="14"/>
      <c r="EBR848" s="41"/>
      <c r="EBS848" s="44"/>
      <c r="EBT848" s="51"/>
      <c r="EBU848" s="51"/>
      <c r="EBV848" s="51"/>
      <c r="EBW848" s="13"/>
      <c r="EBX848" s="13"/>
      <c r="EBY848" s="14"/>
      <c r="EBZ848" s="14"/>
      <c r="ECA848" s="41"/>
      <c r="ECB848" s="44"/>
      <c r="ECC848" s="51"/>
      <c r="ECD848" s="51"/>
      <c r="ECE848" s="51"/>
      <c r="ECF848" s="13"/>
      <c r="ECG848" s="13"/>
      <c r="ECH848" s="14"/>
      <c r="ECI848" s="14"/>
      <c r="ECJ848" s="41"/>
      <c r="ECK848" s="44"/>
      <c r="ECL848" s="51"/>
      <c r="ECM848" s="51"/>
      <c r="ECN848" s="51"/>
      <c r="ECO848" s="13"/>
      <c r="ECP848" s="13"/>
      <c r="ECQ848" s="14"/>
      <c r="ECR848" s="14"/>
      <c r="ECS848" s="41"/>
      <c r="ECT848" s="44"/>
      <c r="ECU848" s="51"/>
      <c r="ECV848" s="51"/>
      <c r="ECW848" s="51"/>
      <c r="ECX848" s="13"/>
      <c r="ECY848" s="13"/>
      <c r="ECZ848" s="14"/>
      <c r="EDA848" s="14"/>
      <c r="EDB848" s="41"/>
      <c r="EDC848" s="44"/>
      <c r="EDD848" s="51"/>
      <c r="EDE848" s="51"/>
      <c r="EDF848" s="51"/>
      <c r="EDG848" s="13"/>
      <c r="EDH848" s="13"/>
      <c r="EDI848" s="14"/>
      <c r="EDJ848" s="14"/>
      <c r="EDK848" s="41"/>
      <c r="EDL848" s="44"/>
      <c r="EDM848" s="51"/>
      <c r="EDN848" s="51"/>
      <c r="EDO848" s="51"/>
      <c r="EDP848" s="13"/>
      <c r="EDQ848" s="13"/>
      <c r="EDR848" s="14"/>
      <c r="EDS848" s="14"/>
      <c r="EDT848" s="41"/>
      <c r="EDU848" s="44"/>
      <c r="EDV848" s="51"/>
      <c r="EDW848" s="51"/>
      <c r="EDX848" s="51"/>
      <c r="EDY848" s="13"/>
      <c r="EDZ848" s="13"/>
      <c r="EEA848" s="14"/>
      <c r="EEB848" s="14"/>
      <c r="EEC848" s="41"/>
      <c r="EED848" s="44"/>
      <c r="EEE848" s="51"/>
      <c r="EEF848" s="51"/>
      <c r="EEG848" s="51"/>
      <c r="EEH848" s="13"/>
      <c r="EEI848" s="13"/>
      <c r="EEJ848" s="14"/>
      <c r="EEK848" s="14"/>
      <c r="EEL848" s="41"/>
      <c r="EEM848" s="44"/>
      <c r="EEN848" s="51"/>
      <c r="EEO848" s="51"/>
      <c r="EEP848" s="51"/>
      <c r="EEQ848" s="13"/>
      <c r="EER848" s="13"/>
      <c r="EES848" s="14"/>
      <c r="EET848" s="14"/>
      <c r="EEU848" s="41"/>
      <c r="EEV848" s="44"/>
      <c r="EEW848" s="51"/>
      <c r="EEX848" s="51"/>
      <c r="EEY848" s="51"/>
      <c r="EEZ848" s="13"/>
      <c r="EFA848" s="13"/>
      <c r="EFB848" s="14"/>
      <c r="EFC848" s="14"/>
      <c r="EFD848" s="41"/>
      <c r="EFE848" s="44"/>
      <c r="EFF848" s="51"/>
      <c r="EFG848" s="51"/>
      <c r="EFH848" s="51"/>
      <c r="EFI848" s="13"/>
      <c r="EFJ848" s="13"/>
      <c r="EFK848" s="14"/>
      <c r="EFL848" s="14"/>
      <c r="EFM848" s="41"/>
      <c r="EFN848" s="44"/>
      <c r="EFO848" s="51"/>
      <c r="EFP848" s="51"/>
      <c r="EFQ848" s="51"/>
      <c r="EFR848" s="13"/>
      <c r="EFS848" s="13"/>
      <c r="EFT848" s="14"/>
      <c r="EFU848" s="14"/>
      <c r="EFV848" s="41"/>
      <c r="EFW848" s="44"/>
      <c r="EFX848" s="51"/>
      <c r="EFY848" s="51"/>
      <c r="EFZ848" s="51"/>
      <c r="EGA848" s="13"/>
      <c r="EGB848" s="13"/>
      <c r="EGC848" s="14"/>
      <c r="EGD848" s="14"/>
      <c r="EGE848" s="41"/>
      <c r="EGF848" s="44"/>
      <c r="EGG848" s="51"/>
      <c r="EGH848" s="51"/>
      <c r="EGI848" s="51"/>
      <c r="EGJ848" s="13"/>
      <c r="EGK848" s="13"/>
      <c r="EGL848" s="14"/>
      <c r="EGM848" s="14"/>
      <c r="EGN848" s="41"/>
      <c r="EGO848" s="44"/>
      <c r="EGP848" s="51"/>
      <c r="EGQ848" s="51"/>
      <c r="EGR848" s="51"/>
      <c r="EGS848" s="13"/>
      <c r="EGT848" s="13"/>
      <c r="EGU848" s="14"/>
      <c r="EGV848" s="14"/>
      <c r="EGW848" s="41"/>
      <c r="EGX848" s="44"/>
      <c r="EGY848" s="51"/>
      <c r="EGZ848" s="51"/>
      <c r="EHA848" s="51"/>
      <c r="EHB848" s="13"/>
      <c r="EHC848" s="13"/>
      <c r="EHD848" s="14"/>
      <c r="EHE848" s="14"/>
      <c r="EHF848" s="41"/>
      <c r="EHG848" s="44"/>
      <c r="EHH848" s="51"/>
      <c r="EHI848" s="51"/>
      <c r="EHJ848" s="51"/>
      <c r="EHK848" s="13"/>
      <c r="EHL848" s="13"/>
      <c r="EHM848" s="14"/>
      <c r="EHN848" s="14"/>
      <c r="EHO848" s="41"/>
      <c r="EHP848" s="44"/>
      <c r="EHQ848" s="51"/>
      <c r="EHR848" s="51"/>
      <c r="EHS848" s="51"/>
      <c r="EHT848" s="13"/>
      <c r="EHU848" s="13"/>
      <c r="EHV848" s="14"/>
      <c r="EHW848" s="14"/>
      <c r="EHX848" s="41"/>
      <c r="EHY848" s="44"/>
      <c r="EHZ848" s="51"/>
      <c r="EIA848" s="51"/>
      <c r="EIB848" s="51"/>
      <c r="EIC848" s="13"/>
      <c r="EID848" s="13"/>
      <c r="EIE848" s="14"/>
      <c r="EIF848" s="14"/>
      <c r="EIG848" s="41"/>
      <c r="EIH848" s="44"/>
      <c r="EII848" s="51"/>
      <c r="EIJ848" s="51"/>
      <c r="EIK848" s="51"/>
      <c r="EIL848" s="13"/>
      <c r="EIM848" s="13"/>
      <c r="EIN848" s="14"/>
      <c r="EIO848" s="14"/>
      <c r="EIP848" s="41"/>
      <c r="EIQ848" s="44"/>
      <c r="EIR848" s="51"/>
      <c r="EIS848" s="51"/>
      <c r="EIT848" s="51"/>
      <c r="EIU848" s="13"/>
      <c r="EIV848" s="13"/>
      <c r="EIW848" s="14"/>
      <c r="EIX848" s="14"/>
      <c r="EIY848" s="41"/>
      <c r="EIZ848" s="44"/>
      <c r="EJA848" s="51"/>
      <c r="EJB848" s="51"/>
      <c r="EJC848" s="51"/>
      <c r="EJD848" s="13"/>
      <c r="EJE848" s="13"/>
      <c r="EJF848" s="14"/>
      <c r="EJG848" s="14"/>
      <c r="EJH848" s="41"/>
      <c r="EJI848" s="44"/>
      <c r="EJJ848" s="51"/>
      <c r="EJK848" s="51"/>
      <c r="EJL848" s="51"/>
      <c r="EJM848" s="13"/>
      <c r="EJN848" s="13"/>
      <c r="EJO848" s="14"/>
      <c r="EJP848" s="14"/>
      <c r="EJQ848" s="41"/>
      <c r="EJR848" s="44"/>
      <c r="EJS848" s="51"/>
      <c r="EJT848" s="51"/>
      <c r="EJU848" s="51"/>
      <c r="EJV848" s="13"/>
      <c r="EJW848" s="13"/>
      <c r="EJX848" s="14"/>
      <c r="EJY848" s="14"/>
      <c r="EJZ848" s="41"/>
      <c r="EKA848" s="44"/>
      <c r="EKB848" s="51"/>
      <c r="EKC848" s="51"/>
      <c r="EKD848" s="51"/>
      <c r="EKE848" s="13"/>
      <c r="EKF848" s="13"/>
      <c r="EKG848" s="14"/>
      <c r="EKH848" s="14"/>
      <c r="EKI848" s="41"/>
      <c r="EKJ848" s="44"/>
      <c r="EKK848" s="51"/>
      <c r="EKL848" s="51"/>
      <c r="EKM848" s="51"/>
      <c r="EKN848" s="13"/>
      <c r="EKO848" s="13"/>
      <c r="EKP848" s="14"/>
      <c r="EKQ848" s="14"/>
      <c r="EKR848" s="41"/>
      <c r="EKS848" s="44"/>
      <c r="EKT848" s="51"/>
      <c r="EKU848" s="51"/>
      <c r="EKV848" s="51"/>
      <c r="EKW848" s="13"/>
      <c r="EKX848" s="13"/>
      <c r="EKY848" s="14"/>
      <c r="EKZ848" s="14"/>
      <c r="ELA848" s="41"/>
      <c r="ELB848" s="44"/>
      <c r="ELC848" s="51"/>
      <c r="ELD848" s="51"/>
      <c r="ELE848" s="51"/>
      <c r="ELF848" s="13"/>
      <c r="ELG848" s="13"/>
      <c r="ELH848" s="14"/>
      <c r="ELI848" s="14"/>
      <c r="ELJ848" s="41"/>
      <c r="ELK848" s="44"/>
      <c r="ELL848" s="51"/>
      <c r="ELM848" s="51"/>
      <c r="ELN848" s="51"/>
      <c r="ELO848" s="13"/>
      <c r="ELP848" s="13"/>
      <c r="ELQ848" s="14"/>
      <c r="ELR848" s="14"/>
      <c r="ELS848" s="41"/>
      <c r="ELT848" s="44"/>
      <c r="ELU848" s="51"/>
      <c r="ELV848" s="51"/>
      <c r="ELW848" s="51"/>
      <c r="ELX848" s="13"/>
      <c r="ELY848" s="13"/>
      <c r="ELZ848" s="14"/>
      <c r="EMA848" s="14"/>
      <c r="EMB848" s="41"/>
      <c r="EMC848" s="44"/>
      <c r="EMD848" s="51"/>
      <c r="EME848" s="51"/>
      <c r="EMF848" s="51"/>
      <c r="EMG848" s="13"/>
      <c r="EMH848" s="13"/>
      <c r="EMI848" s="14"/>
      <c r="EMJ848" s="14"/>
      <c r="EMK848" s="41"/>
      <c r="EML848" s="44"/>
      <c r="EMM848" s="51"/>
      <c r="EMN848" s="51"/>
      <c r="EMO848" s="51"/>
      <c r="EMP848" s="13"/>
      <c r="EMQ848" s="13"/>
      <c r="EMR848" s="14"/>
      <c r="EMS848" s="14"/>
      <c r="EMT848" s="41"/>
      <c r="EMU848" s="44"/>
      <c r="EMV848" s="51"/>
      <c r="EMW848" s="51"/>
      <c r="EMX848" s="51"/>
      <c r="EMY848" s="13"/>
      <c r="EMZ848" s="13"/>
      <c r="ENA848" s="14"/>
      <c r="ENB848" s="14"/>
      <c r="ENC848" s="41"/>
      <c r="END848" s="44"/>
      <c r="ENE848" s="51"/>
      <c r="ENF848" s="51"/>
      <c r="ENG848" s="51"/>
      <c r="ENH848" s="13"/>
      <c r="ENI848" s="13"/>
      <c r="ENJ848" s="14"/>
      <c r="ENK848" s="14"/>
      <c r="ENL848" s="41"/>
      <c r="ENM848" s="44"/>
      <c r="ENN848" s="51"/>
      <c r="ENO848" s="51"/>
      <c r="ENP848" s="51"/>
      <c r="ENQ848" s="13"/>
      <c r="ENR848" s="13"/>
      <c r="ENS848" s="14"/>
      <c r="ENT848" s="14"/>
      <c r="ENU848" s="41"/>
      <c r="ENV848" s="44"/>
      <c r="ENW848" s="51"/>
      <c r="ENX848" s="51"/>
      <c r="ENY848" s="51"/>
      <c r="ENZ848" s="13"/>
      <c r="EOA848" s="13"/>
      <c r="EOB848" s="14"/>
      <c r="EOC848" s="14"/>
      <c r="EOD848" s="41"/>
      <c r="EOE848" s="44"/>
      <c r="EOF848" s="51"/>
      <c r="EOG848" s="51"/>
      <c r="EOH848" s="51"/>
      <c r="EOI848" s="13"/>
      <c r="EOJ848" s="13"/>
      <c r="EOK848" s="14"/>
      <c r="EOL848" s="14"/>
      <c r="EOM848" s="41"/>
      <c r="EON848" s="44"/>
      <c r="EOO848" s="51"/>
      <c r="EOP848" s="51"/>
      <c r="EOQ848" s="51"/>
      <c r="EOR848" s="13"/>
      <c r="EOS848" s="13"/>
      <c r="EOT848" s="14"/>
      <c r="EOU848" s="14"/>
      <c r="EOV848" s="41"/>
      <c r="EOW848" s="44"/>
      <c r="EOX848" s="51"/>
      <c r="EOY848" s="51"/>
      <c r="EOZ848" s="51"/>
      <c r="EPA848" s="13"/>
      <c r="EPB848" s="13"/>
      <c r="EPC848" s="14"/>
      <c r="EPD848" s="14"/>
      <c r="EPE848" s="41"/>
      <c r="EPF848" s="44"/>
      <c r="EPG848" s="51"/>
      <c r="EPH848" s="51"/>
      <c r="EPI848" s="51"/>
      <c r="EPJ848" s="13"/>
      <c r="EPK848" s="13"/>
      <c r="EPL848" s="14"/>
      <c r="EPM848" s="14"/>
      <c r="EPN848" s="41"/>
      <c r="EPO848" s="44"/>
      <c r="EPP848" s="51"/>
      <c r="EPQ848" s="51"/>
      <c r="EPR848" s="51"/>
      <c r="EPS848" s="13"/>
      <c r="EPT848" s="13"/>
      <c r="EPU848" s="14"/>
      <c r="EPV848" s="14"/>
      <c r="EPW848" s="41"/>
      <c r="EPX848" s="44"/>
      <c r="EPY848" s="51"/>
      <c r="EPZ848" s="51"/>
      <c r="EQA848" s="51"/>
      <c r="EQB848" s="13"/>
      <c r="EQC848" s="13"/>
      <c r="EQD848" s="14"/>
      <c r="EQE848" s="14"/>
      <c r="EQF848" s="41"/>
      <c r="EQG848" s="44"/>
      <c r="EQH848" s="51"/>
      <c r="EQI848" s="51"/>
      <c r="EQJ848" s="51"/>
      <c r="EQK848" s="13"/>
      <c r="EQL848" s="13"/>
      <c r="EQM848" s="14"/>
      <c r="EQN848" s="14"/>
      <c r="EQO848" s="41"/>
      <c r="EQP848" s="44"/>
      <c r="EQQ848" s="51"/>
      <c r="EQR848" s="51"/>
      <c r="EQS848" s="51"/>
      <c r="EQT848" s="13"/>
      <c r="EQU848" s="13"/>
      <c r="EQV848" s="14"/>
      <c r="EQW848" s="14"/>
      <c r="EQX848" s="41"/>
      <c r="EQY848" s="44"/>
      <c r="EQZ848" s="51"/>
      <c r="ERA848" s="51"/>
      <c r="ERB848" s="51"/>
      <c r="ERC848" s="13"/>
      <c r="ERD848" s="13"/>
      <c r="ERE848" s="14"/>
      <c r="ERF848" s="14"/>
      <c r="ERG848" s="41"/>
      <c r="ERH848" s="44"/>
      <c r="ERI848" s="51"/>
      <c r="ERJ848" s="51"/>
      <c r="ERK848" s="51"/>
      <c r="ERL848" s="13"/>
      <c r="ERM848" s="13"/>
      <c r="ERN848" s="14"/>
      <c r="ERO848" s="14"/>
      <c r="ERP848" s="41"/>
      <c r="ERQ848" s="44"/>
      <c r="ERR848" s="51"/>
      <c r="ERS848" s="51"/>
      <c r="ERT848" s="51"/>
      <c r="ERU848" s="13"/>
      <c r="ERV848" s="13"/>
      <c r="ERW848" s="14"/>
      <c r="ERX848" s="14"/>
      <c r="ERY848" s="41"/>
      <c r="ERZ848" s="44"/>
      <c r="ESA848" s="51"/>
      <c r="ESB848" s="51"/>
      <c r="ESC848" s="51"/>
      <c r="ESD848" s="13"/>
      <c r="ESE848" s="13"/>
      <c r="ESF848" s="14"/>
      <c r="ESG848" s="14"/>
      <c r="ESH848" s="41"/>
      <c r="ESI848" s="44"/>
      <c r="ESJ848" s="51"/>
      <c r="ESK848" s="51"/>
      <c r="ESL848" s="51"/>
      <c r="ESM848" s="13"/>
      <c r="ESN848" s="13"/>
      <c r="ESO848" s="14"/>
      <c r="ESP848" s="14"/>
      <c r="ESQ848" s="41"/>
      <c r="ESR848" s="44"/>
      <c r="ESS848" s="51"/>
      <c r="EST848" s="51"/>
      <c r="ESU848" s="51"/>
      <c r="ESV848" s="13"/>
      <c r="ESW848" s="13"/>
      <c r="ESX848" s="14"/>
      <c r="ESY848" s="14"/>
      <c r="ESZ848" s="41"/>
      <c r="ETA848" s="44"/>
      <c r="ETB848" s="51"/>
      <c r="ETC848" s="51"/>
      <c r="ETD848" s="51"/>
      <c r="ETE848" s="13"/>
      <c r="ETF848" s="13"/>
      <c r="ETG848" s="14"/>
      <c r="ETH848" s="14"/>
      <c r="ETI848" s="41"/>
      <c r="ETJ848" s="44"/>
      <c r="ETK848" s="51"/>
      <c r="ETL848" s="51"/>
      <c r="ETM848" s="51"/>
      <c r="ETN848" s="13"/>
      <c r="ETO848" s="13"/>
      <c r="ETP848" s="14"/>
      <c r="ETQ848" s="14"/>
      <c r="ETR848" s="41"/>
      <c r="ETS848" s="44"/>
      <c r="ETT848" s="51"/>
      <c r="ETU848" s="51"/>
      <c r="ETV848" s="51"/>
      <c r="ETW848" s="13"/>
      <c r="ETX848" s="13"/>
      <c r="ETY848" s="14"/>
      <c r="ETZ848" s="14"/>
      <c r="EUA848" s="41"/>
      <c r="EUB848" s="44"/>
      <c r="EUC848" s="51"/>
      <c r="EUD848" s="51"/>
      <c r="EUE848" s="51"/>
      <c r="EUF848" s="13"/>
      <c r="EUG848" s="13"/>
      <c r="EUH848" s="14"/>
      <c r="EUI848" s="14"/>
      <c r="EUJ848" s="41"/>
      <c r="EUK848" s="44"/>
      <c r="EUL848" s="51"/>
      <c r="EUM848" s="51"/>
      <c r="EUN848" s="51"/>
      <c r="EUO848" s="13"/>
      <c r="EUP848" s="13"/>
      <c r="EUQ848" s="14"/>
      <c r="EUR848" s="14"/>
      <c r="EUS848" s="41"/>
      <c r="EUT848" s="44"/>
      <c r="EUU848" s="51"/>
      <c r="EUV848" s="51"/>
      <c r="EUW848" s="51"/>
      <c r="EUX848" s="13"/>
      <c r="EUY848" s="13"/>
      <c r="EUZ848" s="14"/>
      <c r="EVA848" s="14"/>
      <c r="EVB848" s="41"/>
      <c r="EVC848" s="44"/>
      <c r="EVD848" s="51"/>
      <c r="EVE848" s="51"/>
      <c r="EVF848" s="51"/>
      <c r="EVG848" s="13"/>
      <c r="EVH848" s="13"/>
      <c r="EVI848" s="14"/>
      <c r="EVJ848" s="14"/>
      <c r="EVK848" s="41"/>
      <c r="EVL848" s="44"/>
      <c r="EVM848" s="51"/>
      <c r="EVN848" s="51"/>
      <c r="EVO848" s="51"/>
      <c r="EVP848" s="13"/>
      <c r="EVQ848" s="13"/>
      <c r="EVR848" s="14"/>
      <c r="EVS848" s="14"/>
      <c r="EVT848" s="41"/>
      <c r="EVU848" s="44"/>
      <c r="EVV848" s="51"/>
      <c r="EVW848" s="51"/>
      <c r="EVX848" s="51"/>
      <c r="EVY848" s="13"/>
      <c r="EVZ848" s="13"/>
      <c r="EWA848" s="14"/>
      <c r="EWB848" s="14"/>
      <c r="EWC848" s="41"/>
      <c r="EWD848" s="44"/>
      <c r="EWE848" s="51"/>
      <c r="EWF848" s="51"/>
      <c r="EWG848" s="51"/>
      <c r="EWH848" s="13"/>
      <c r="EWI848" s="13"/>
      <c r="EWJ848" s="14"/>
      <c r="EWK848" s="14"/>
      <c r="EWL848" s="41"/>
      <c r="EWM848" s="44"/>
      <c r="EWN848" s="51"/>
      <c r="EWO848" s="51"/>
      <c r="EWP848" s="51"/>
      <c r="EWQ848" s="13"/>
      <c r="EWR848" s="13"/>
      <c r="EWS848" s="14"/>
      <c r="EWT848" s="14"/>
      <c r="EWU848" s="41"/>
      <c r="EWV848" s="44"/>
      <c r="EWW848" s="51"/>
      <c r="EWX848" s="51"/>
      <c r="EWY848" s="51"/>
      <c r="EWZ848" s="13"/>
      <c r="EXA848" s="13"/>
      <c r="EXB848" s="14"/>
      <c r="EXC848" s="14"/>
      <c r="EXD848" s="41"/>
      <c r="EXE848" s="44"/>
      <c r="EXF848" s="51"/>
      <c r="EXG848" s="51"/>
      <c r="EXH848" s="51"/>
      <c r="EXI848" s="13"/>
      <c r="EXJ848" s="13"/>
      <c r="EXK848" s="14"/>
      <c r="EXL848" s="14"/>
      <c r="EXM848" s="41"/>
      <c r="EXN848" s="44"/>
      <c r="EXO848" s="51"/>
      <c r="EXP848" s="51"/>
      <c r="EXQ848" s="51"/>
      <c r="EXR848" s="13"/>
      <c r="EXS848" s="13"/>
      <c r="EXT848" s="14"/>
      <c r="EXU848" s="14"/>
      <c r="EXV848" s="41"/>
      <c r="EXW848" s="44"/>
      <c r="EXX848" s="51"/>
      <c r="EXY848" s="51"/>
      <c r="EXZ848" s="51"/>
      <c r="EYA848" s="13"/>
      <c r="EYB848" s="13"/>
      <c r="EYC848" s="14"/>
      <c r="EYD848" s="14"/>
      <c r="EYE848" s="41"/>
      <c r="EYF848" s="44"/>
      <c r="EYG848" s="51"/>
      <c r="EYH848" s="51"/>
      <c r="EYI848" s="51"/>
      <c r="EYJ848" s="13"/>
      <c r="EYK848" s="13"/>
      <c r="EYL848" s="14"/>
      <c r="EYM848" s="14"/>
      <c r="EYN848" s="41"/>
      <c r="EYO848" s="44"/>
      <c r="EYP848" s="51"/>
      <c r="EYQ848" s="51"/>
      <c r="EYR848" s="51"/>
      <c r="EYS848" s="13"/>
      <c r="EYT848" s="13"/>
      <c r="EYU848" s="14"/>
      <c r="EYV848" s="14"/>
      <c r="EYW848" s="41"/>
      <c r="EYX848" s="44"/>
      <c r="EYY848" s="51"/>
      <c r="EYZ848" s="51"/>
      <c r="EZA848" s="51"/>
      <c r="EZB848" s="13"/>
      <c r="EZC848" s="13"/>
      <c r="EZD848" s="14"/>
      <c r="EZE848" s="14"/>
      <c r="EZF848" s="41"/>
      <c r="EZG848" s="44"/>
      <c r="EZH848" s="51"/>
      <c r="EZI848" s="51"/>
      <c r="EZJ848" s="51"/>
      <c r="EZK848" s="13"/>
      <c r="EZL848" s="13"/>
      <c r="EZM848" s="14"/>
      <c r="EZN848" s="14"/>
      <c r="EZO848" s="41"/>
      <c r="EZP848" s="44"/>
      <c r="EZQ848" s="51"/>
      <c r="EZR848" s="51"/>
      <c r="EZS848" s="51"/>
      <c r="EZT848" s="13"/>
      <c r="EZU848" s="13"/>
      <c r="EZV848" s="14"/>
      <c r="EZW848" s="14"/>
      <c r="EZX848" s="41"/>
      <c r="EZY848" s="44"/>
      <c r="EZZ848" s="51"/>
      <c r="FAA848" s="51"/>
      <c r="FAB848" s="51"/>
      <c r="FAC848" s="13"/>
      <c r="FAD848" s="13"/>
      <c r="FAE848" s="14"/>
      <c r="FAF848" s="14"/>
      <c r="FAG848" s="41"/>
      <c r="FAH848" s="44"/>
      <c r="FAI848" s="51"/>
      <c r="FAJ848" s="51"/>
      <c r="FAK848" s="51"/>
      <c r="FAL848" s="13"/>
      <c r="FAM848" s="13"/>
      <c r="FAN848" s="14"/>
      <c r="FAO848" s="14"/>
      <c r="FAP848" s="41"/>
      <c r="FAQ848" s="44"/>
      <c r="FAR848" s="51"/>
      <c r="FAS848" s="51"/>
      <c r="FAT848" s="51"/>
      <c r="FAU848" s="13"/>
      <c r="FAV848" s="13"/>
      <c r="FAW848" s="14"/>
      <c r="FAX848" s="14"/>
      <c r="FAY848" s="41"/>
      <c r="FAZ848" s="44"/>
      <c r="FBA848" s="51"/>
      <c r="FBB848" s="51"/>
      <c r="FBC848" s="51"/>
      <c r="FBD848" s="13"/>
      <c r="FBE848" s="13"/>
      <c r="FBF848" s="14"/>
      <c r="FBG848" s="14"/>
      <c r="FBH848" s="41"/>
      <c r="FBI848" s="44"/>
      <c r="FBJ848" s="51"/>
      <c r="FBK848" s="51"/>
      <c r="FBL848" s="51"/>
      <c r="FBM848" s="13"/>
      <c r="FBN848" s="13"/>
      <c r="FBO848" s="14"/>
      <c r="FBP848" s="14"/>
      <c r="FBQ848" s="41"/>
      <c r="FBR848" s="44"/>
      <c r="FBS848" s="51"/>
      <c r="FBT848" s="51"/>
      <c r="FBU848" s="51"/>
      <c r="FBV848" s="13"/>
      <c r="FBW848" s="13"/>
      <c r="FBX848" s="14"/>
      <c r="FBY848" s="14"/>
      <c r="FBZ848" s="41"/>
      <c r="FCA848" s="44"/>
      <c r="FCB848" s="51"/>
      <c r="FCC848" s="51"/>
      <c r="FCD848" s="51"/>
      <c r="FCE848" s="13"/>
      <c r="FCF848" s="13"/>
      <c r="FCG848" s="14"/>
      <c r="FCH848" s="14"/>
      <c r="FCI848" s="41"/>
      <c r="FCJ848" s="44"/>
      <c r="FCK848" s="51"/>
      <c r="FCL848" s="51"/>
      <c r="FCM848" s="51"/>
      <c r="FCN848" s="13"/>
      <c r="FCO848" s="13"/>
      <c r="FCP848" s="14"/>
      <c r="FCQ848" s="14"/>
      <c r="FCR848" s="41"/>
      <c r="FCS848" s="44"/>
      <c r="FCT848" s="51"/>
      <c r="FCU848" s="51"/>
      <c r="FCV848" s="51"/>
      <c r="FCW848" s="13"/>
      <c r="FCX848" s="13"/>
      <c r="FCY848" s="14"/>
      <c r="FCZ848" s="14"/>
      <c r="FDA848" s="41"/>
      <c r="FDB848" s="44"/>
      <c r="FDC848" s="51"/>
      <c r="FDD848" s="51"/>
      <c r="FDE848" s="51"/>
      <c r="FDF848" s="13"/>
      <c r="FDG848" s="13"/>
      <c r="FDH848" s="14"/>
      <c r="FDI848" s="14"/>
      <c r="FDJ848" s="41"/>
      <c r="FDK848" s="44"/>
      <c r="FDL848" s="51"/>
      <c r="FDM848" s="51"/>
      <c r="FDN848" s="51"/>
      <c r="FDO848" s="13"/>
      <c r="FDP848" s="13"/>
      <c r="FDQ848" s="14"/>
      <c r="FDR848" s="14"/>
      <c r="FDS848" s="41"/>
      <c r="FDT848" s="44"/>
      <c r="FDU848" s="51"/>
      <c r="FDV848" s="51"/>
      <c r="FDW848" s="51"/>
      <c r="FDX848" s="13"/>
      <c r="FDY848" s="13"/>
      <c r="FDZ848" s="14"/>
      <c r="FEA848" s="14"/>
      <c r="FEB848" s="41"/>
      <c r="FEC848" s="44"/>
      <c r="FED848" s="51"/>
      <c r="FEE848" s="51"/>
      <c r="FEF848" s="51"/>
      <c r="FEG848" s="13"/>
      <c r="FEH848" s="13"/>
      <c r="FEI848" s="14"/>
      <c r="FEJ848" s="14"/>
      <c r="FEK848" s="41"/>
      <c r="FEL848" s="44"/>
      <c r="FEM848" s="51"/>
      <c r="FEN848" s="51"/>
      <c r="FEO848" s="51"/>
      <c r="FEP848" s="13"/>
      <c r="FEQ848" s="13"/>
      <c r="FER848" s="14"/>
      <c r="FES848" s="14"/>
      <c r="FET848" s="41"/>
      <c r="FEU848" s="44"/>
      <c r="FEV848" s="51"/>
      <c r="FEW848" s="51"/>
      <c r="FEX848" s="51"/>
      <c r="FEY848" s="13"/>
      <c r="FEZ848" s="13"/>
      <c r="FFA848" s="14"/>
      <c r="FFB848" s="14"/>
      <c r="FFC848" s="41"/>
      <c r="FFD848" s="44"/>
      <c r="FFE848" s="51"/>
      <c r="FFF848" s="51"/>
      <c r="FFG848" s="51"/>
      <c r="FFH848" s="13"/>
      <c r="FFI848" s="13"/>
      <c r="FFJ848" s="14"/>
      <c r="FFK848" s="14"/>
      <c r="FFL848" s="41"/>
      <c r="FFM848" s="44"/>
      <c r="FFN848" s="51"/>
      <c r="FFO848" s="51"/>
      <c r="FFP848" s="51"/>
      <c r="FFQ848" s="13"/>
      <c r="FFR848" s="13"/>
      <c r="FFS848" s="14"/>
      <c r="FFT848" s="14"/>
      <c r="FFU848" s="41"/>
      <c r="FFV848" s="44"/>
      <c r="FFW848" s="51"/>
      <c r="FFX848" s="51"/>
      <c r="FFY848" s="51"/>
      <c r="FFZ848" s="13"/>
      <c r="FGA848" s="13"/>
      <c r="FGB848" s="14"/>
      <c r="FGC848" s="14"/>
      <c r="FGD848" s="41"/>
      <c r="FGE848" s="44"/>
      <c r="FGF848" s="51"/>
      <c r="FGG848" s="51"/>
      <c r="FGH848" s="51"/>
      <c r="FGI848" s="13"/>
      <c r="FGJ848" s="13"/>
      <c r="FGK848" s="14"/>
      <c r="FGL848" s="14"/>
      <c r="FGM848" s="41"/>
      <c r="FGN848" s="44"/>
      <c r="FGO848" s="51"/>
      <c r="FGP848" s="51"/>
      <c r="FGQ848" s="51"/>
      <c r="FGR848" s="13"/>
      <c r="FGS848" s="13"/>
      <c r="FGT848" s="14"/>
      <c r="FGU848" s="14"/>
      <c r="FGV848" s="41"/>
      <c r="FGW848" s="44"/>
      <c r="FGX848" s="51"/>
      <c r="FGY848" s="51"/>
      <c r="FGZ848" s="51"/>
      <c r="FHA848" s="13"/>
      <c r="FHB848" s="13"/>
      <c r="FHC848" s="14"/>
      <c r="FHD848" s="14"/>
      <c r="FHE848" s="41"/>
      <c r="FHF848" s="44"/>
      <c r="FHG848" s="51"/>
      <c r="FHH848" s="51"/>
      <c r="FHI848" s="51"/>
      <c r="FHJ848" s="13"/>
      <c r="FHK848" s="13"/>
      <c r="FHL848" s="14"/>
      <c r="FHM848" s="14"/>
      <c r="FHN848" s="41"/>
      <c r="FHO848" s="44"/>
      <c r="FHP848" s="51"/>
      <c r="FHQ848" s="51"/>
      <c r="FHR848" s="51"/>
      <c r="FHS848" s="13"/>
      <c r="FHT848" s="13"/>
      <c r="FHU848" s="14"/>
      <c r="FHV848" s="14"/>
      <c r="FHW848" s="41"/>
      <c r="FHX848" s="44"/>
      <c r="FHY848" s="51"/>
      <c r="FHZ848" s="51"/>
      <c r="FIA848" s="51"/>
      <c r="FIB848" s="13"/>
      <c r="FIC848" s="13"/>
      <c r="FID848" s="14"/>
      <c r="FIE848" s="14"/>
      <c r="FIF848" s="41"/>
      <c r="FIG848" s="44"/>
      <c r="FIH848" s="51"/>
      <c r="FII848" s="51"/>
      <c r="FIJ848" s="51"/>
      <c r="FIK848" s="13"/>
      <c r="FIL848" s="13"/>
      <c r="FIM848" s="14"/>
      <c r="FIN848" s="14"/>
      <c r="FIO848" s="41"/>
      <c r="FIP848" s="44"/>
      <c r="FIQ848" s="51"/>
      <c r="FIR848" s="51"/>
      <c r="FIS848" s="51"/>
      <c r="FIT848" s="13"/>
      <c r="FIU848" s="13"/>
      <c r="FIV848" s="14"/>
      <c r="FIW848" s="14"/>
      <c r="FIX848" s="41"/>
      <c r="FIY848" s="44"/>
      <c r="FIZ848" s="51"/>
      <c r="FJA848" s="51"/>
      <c r="FJB848" s="51"/>
      <c r="FJC848" s="13"/>
      <c r="FJD848" s="13"/>
      <c r="FJE848" s="14"/>
      <c r="FJF848" s="14"/>
      <c r="FJG848" s="41"/>
      <c r="FJH848" s="44"/>
      <c r="FJI848" s="51"/>
      <c r="FJJ848" s="51"/>
      <c r="FJK848" s="51"/>
      <c r="FJL848" s="13"/>
      <c r="FJM848" s="13"/>
      <c r="FJN848" s="14"/>
      <c r="FJO848" s="14"/>
      <c r="FJP848" s="41"/>
      <c r="FJQ848" s="44"/>
      <c r="FJR848" s="51"/>
      <c r="FJS848" s="51"/>
      <c r="FJT848" s="51"/>
      <c r="FJU848" s="13"/>
      <c r="FJV848" s="13"/>
      <c r="FJW848" s="14"/>
      <c r="FJX848" s="14"/>
      <c r="FJY848" s="41"/>
      <c r="FJZ848" s="44"/>
      <c r="FKA848" s="51"/>
      <c r="FKB848" s="51"/>
      <c r="FKC848" s="51"/>
      <c r="FKD848" s="13"/>
      <c r="FKE848" s="13"/>
      <c r="FKF848" s="14"/>
      <c r="FKG848" s="14"/>
      <c r="FKH848" s="41"/>
      <c r="FKI848" s="44"/>
      <c r="FKJ848" s="51"/>
      <c r="FKK848" s="51"/>
      <c r="FKL848" s="51"/>
      <c r="FKM848" s="13"/>
      <c r="FKN848" s="13"/>
      <c r="FKO848" s="14"/>
      <c r="FKP848" s="14"/>
      <c r="FKQ848" s="41"/>
      <c r="FKR848" s="44"/>
      <c r="FKS848" s="51"/>
      <c r="FKT848" s="51"/>
      <c r="FKU848" s="51"/>
      <c r="FKV848" s="13"/>
      <c r="FKW848" s="13"/>
      <c r="FKX848" s="14"/>
      <c r="FKY848" s="14"/>
      <c r="FKZ848" s="41"/>
      <c r="FLA848" s="44"/>
      <c r="FLB848" s="51"/>
      <c r="FLC848" s="51"/>
      <c r="FLD848" s="51"/>
      <c r="FLE848" s="13"/>
      <c r="FLF848" s="13"/>
      <c r="FLG848" s="14"/>
      <c r="FLH848" s="14"/>
      <c r="FLI848" s="41"/>
      <c r="FLJ848" s="44"/>
      <c r="FLK848" s="51"/>
      <c r="FLL848" s="51"/>
      <c r="FLM848" s="51"/>
      <c r="FLN848" s="13"/>
      <c r="FLO848" s="13"/>
      <c r="FLP848" s="14"/>
      <c r="FLQ848" s="14"/>
      <c r="FLR848" s="41"/>
      <c r="FLS848" s="44"/>
      <c r="FLT848" s="51"/>
      <c r="FLU848" s="51"/>
      <c r="FLV848" s="51"/>
      <c r="FLW848" s="13"/>
      <c r="FLX848" s="13"/>
      <c r="FLY848" s="14"/>
      <c r="FLZ848" s="14"/>
      <c r="FMA848" s="41"/>
      <c r="FMB848" s="44"/>
      <c r="FMC848" s="51"/>
      <c r="FMD848" s="51"/>
      <c r="FME848" s="51"/>
      <c r="FMF848" s="13"/>
      <c r="FMG848" s="13"/>
      <c r="FMH848" s="14"/>
      <c r="FMI848" s="14"/>
      <c r="FMJ848" s="41"/>
      <c r="FMK848" s="44"/>
      <c r="FML848" s="51"/>
      <c r="FMM848" s="51"/>
      <c r="FMN848" s="51"/>
      <c r="FMO848" s="13"/>
      <c r="FMP848" s="13"/>
      <c r="FMQ848" s="14"/>
      <c r="FMR848" s="14"/>
      <c r="FMS848" s="41"/>
      <c r="FMT848" s="44"/>
      <c r="FMU848" s="51"/>
      <c r="FMV848" s="51"/>
      <c r="FMW848" s="51"/>
      <c r="FMX848" s="13"/>
      <c r="FMY848" s="13"/>
      <c r="FMZ848" s="14"/>
      <c r="FNA848" s="14"/>
      <c r="FNB848" s="41"/>
      <c r="FNC848" s="44"/>
      <c r="FND848" s="51"/>
      <c r="FNE848" s="51"/>
      <c r="FNF848" s="51"/>
      <c r="FNG848" s="13"/>
      <c r="FNH848" s="13"/>
      <c r="FNI848" s="14"/>
      <c r="FNJ848" s="14"/>
      <c r="FNK848" s="41"/>
      <c r="FNL848" s="44"/>
      <c r="FNM848" s="51"/>
      <c r="FNN848" s="51"/>
      <c r="FNO848" s="51"/>
      <c r="FNP848" s="13"/>
      <c r="FNQ848" s="13"/>
      <c r="FNR848" s="14"/>
      <c r="FNS848" s="14"/>
      <c r="FNT848" s="41"/>
      <c r="FNU848" s="44"/>
      <c r="FNV848" s="51"/>
      <c r="FNW848" s="51"/>
      <c r="FNX848" s="51"/>
      <c r="FNY848" s="13"/>
      <c r="FNZ848" s="13"/>
      <c r="FOA848" s="14"/>
      <c r="FOB848" s="14"/>
      <c r="FOC848" s="41"/>
      <c r="FOD848" s="44"/>
      <c r="FOE848" s="51"/>
      <c r="FOF848" s="51"/>
      <c r="FOG848" s="51"/>
      <c r="FOH848" s="13"/>
      <c r="FOI848" s="13"/>
      <c r="FOJ848" s="14"/>
      <c r="FOK848" s="14"/>
      <c r="FOL848" s="41"/>
      <c r="FOM848" s="44"/>
      <c r="FON848" s="51"/>
      <c r="FOO848" s="51"/>
      <c r="FOP848" s="51"/>
      <c r="FOQ848" s="13"/>
      <c r="FOR848" s="13"/>
      <c r="FOS848" s="14"/>
      <c r="FOT848" s="14"/>
      <c r="FOU848" s="41"/>
      <c r="FOV848" s="44"/>
      <c r="FOW848" s="51"/>
      <c r="FOX848" s="51"/>
      <c r="FOY848" s="51"/>
      <c r="FOZ848" s="13"/>
      <c r="FPA848" s="13"/>
      <c r="FPB848" s="14"/>
      <c r="FPC848" s="14"/>
      <c r="FPD848" s="41"/>
      <c r="FPE848" s="44"/>
      <c r="FPF848" s="51"/>
      <c r="FPG848" s="51"/>
      <c r="FPH848" s="51"/>
      <c r="FPI848" s="13"/>
      <c r="FPJ848" s="13"/>
      <c r="FPK848" s="14"/>
      <c r="FPL848" s="14"/>
      <c r="FPM848" s="41"/>
      <c r="FPN848" s="44"/>
      <c r="FPO848" s="51"/>
      <c r="FPP848" s="51"/>
      <c r="FPQ848" s="51"/>
      <c r="FPR848" s="13"/>
      <c r="FPS848" s="13"/>
      <c r="FPT848" s="14"/>
      <c r="FPU848" s="14"/>
      <c r="FPV848" s="41"/>
      <c r="FPW848" s="44"/>
      <c r="FPX848" s="51"/>
      <c r="FPY848" s="51"/>
      <c r="FPZ848" s="51"/>
      <c r="FQA848" s="13"/>
      <c r="FQB848" s="13"/>
      <c r="FQC848" s="14"/>
      <c r="FQD848" s="14"/>
      <c r="FQE848" s="41"/>
      <c r="FQF848" s="44"/>
      <c r="FQG848" s="51"/>
      <c r="FQH848" s="51"/>
      <c r="FQI848" s="51"/>
      <c r="FQJ848" s="13"/>
      <c r="FQK848" s="13"/>
      <c r="FQL848" s="14"/>
      <c r="FQM848" s="14"/>
      <c r="FQN848" s="41"/>
      <c r="FQO848" s="44"/>
      <c r="FQP848" s="51"/>
      <c r="FQQ848" s="51"/>
      <c r="FQR848" s="51"/>
      <c r="FQS848" s="13"/>
      <c r="FQT848" s="13"/>
      <c r="FQU848" s="14"/>
      <c r="FQV848" s="14"/>
      <c r="FQW848" s="41"/>
      <c r="FQX848" s="44"/>
      <c r="FQY848" s="51"/>
      <c r="FQZ848" s="51"/>
      <c r="FRA848" s="51"/>
      <c r="FRB848" s="13"/>
      <c r="FRC848" s="13"/>
      <c r="FRD848" s="14"/>
      <c r="FRE848" s="14"/>
      <c r="FRF848" s="41"/>
      <c r="FRG848" s="44"/>
      <c r="FRH848" s="51"/>
      <c r="FRI848" s="51"/>
      <c r="FRJ848" s="51"/>
      <c r="FRK848" s="13"/>
      <c r="FRL848" s="13"/>
      <c r="FRM848" s="14"/>
      <c r="FRN848" s="14"/>
      <c r="FRO848" s="41"/>
      <c r="FRP848" s="44"/>
      <c r="FRQ848" s="51"/>
      <c r="FRR848" s="51"/>
      <c r="FRS848" s="51"/>
      <c r="FRT848" s="13"/>
      <c r="FRU848" s="13"/>
      <c r="FRV848" s="14"/>
      <c r="FRW848" s="14"/>
      <c r="FRX848" s="41"/>
      <c r="FRY848" s="44"/>
      <c r="FRZ848" s="51"/>
      <c r="FSA848" s="51"/>
      <c r="FSB848" s="51"/>
      <c r="FSC848" s="13"/>
      <c r="FSD848" s="13"/>
      <c r="FSE848" s="14"/>
      <c r="FSF848" s="14"/>
      <c r="FSG848" s="41"/>
      <c r="FSH848" s="44"/>
      <c r="FSI848" s="51"/>
      <c r="FSJ848" s="51"/>
      <c r="FSK848" s="51"/>
      <c r="FSL848" s="13"/>
      <c r="FSM848" s="13"/>
      <c r="FSN848" s="14"/>
      <c r="FSO848" s="14"/>
      <c r="FSP848" s="41"/>
      <c r="FSQ848" s="44"/>
      <c r="FSR848" s="51"/>
      <c r="FSS848" s="51"/>
      <c r="FST848" s="51"/>
      <c r="FSU848" s="13"/>
      <c r="FSV848" s="13"/>
      <c r="FSW848" s="14"/>
      <c r="FSX848" s="14"/>
      <c r="FSY848" s="41"/>
      <c r="FSZ848" s="44"/>
      <c r="FTA848" s="51"/>
      <c r="FTB848" s="51"/>
      <c r="FTC848" s="51"/>
      <c r="FTD848" s="13"/>
      <c r="FTE848" s="13"/>
      <c r="FTF848" s="14"/>
      <c r="FTG848" s="14"/>
      <c r="FTH848" s="41"/>
      <c r="FTI848" s="44"/>
      <c r="FTJ848" s="51"/>
      <c r="FTK848" s="51"/>
      <c r="FTL848" s="51"/>
      <c r="FTM848" s="13"/>
      <c r="FTN848" s="13"/>
      <c r="FTO848" s="14"/>
      <c r="FTP848" s="14"/>
      <c r="FTQ848" s="41"/>
      <c r="FTR848" s="44"/>
      <c r="FTS848" s="51"/>
      <c r="FTT848" s="51"/>
      <c r="FTU848" s="51"/>
      <c r="FTV848" s="13"/>
      <c r="FTW848" s="13"/>
      <c r="FTX848" s="14"/>
      <c r="FTY848" s="14"/>
      <c r="FTZ848" s="41"/>
      <c r="FUA848" s="44"/>
      <c r="FUB848" s="51"/>
      <c r="FUC848" s="51"/>
      <c r="FUD848" s="51"/>
      <c r="FUE848" s="13"/>
      <c r="FUF848" s="13"/>
      <c r="FUG848" s="14"/>
      <c r="FUH848" s="14"/>
      <c r="FUI848" s="41"/>
      <c r="FUJ848" s="44"/>
      <c r="FUK848" s="51"/>
      <c r="FUL848" s="51"/>
      <c r="FUM848" s="51"/>
      <c r="FUN848" s="13"/>
      <c r="FUO848" s="13"/>
      <c r="FUP848" s="14"/>
      <c r="FUQ848" s="14"/>
      <c r="FUR848" s="41"/>
      <c r="FUS848" s="44"/>
      <c r="FUT848" s="51"/>
      <c r="FUU848" s="51"/>
      <c r="FUV848" s="51"/>
      <c r="FUW848" s="13"/>
      <c r="FUX848" s="13"/>
      <c r="FUY848" s="14"/>
      <c r="FUZ848" s="14"/>
      <c r="FVA848" s="41"/>
      <c r="FVB848" s="44"/>
      <c r="FVC848" s="51"/>
      <c r="FVD848" s="51"/>
      <c r="FVE848" s="51"/>
      <c r="FVF848" s="13"/>
      <c r="FVG848" s="13"/>
      <c r="FVH848" s="14"/>
      <c r="FVI848" s="14"/>
      <c r="FVJ848" s="41"/>
      <c r="FVK848" s="44"/>
      <c r="FVL848" s="51"/>
      <c r="FVM848" s="51"/>
      <c r="FVN848" s="51"/>
      <c r="FVO848" s="13"/>
      <c r="FVP848" s="13"/>
      <c r="FVQ848" s="14"/>
      <c r="FVR848" s="14"/>
      <c r="FVS848" s="41"/>
      <c r="FVT848" s="44"/>
      <c r="FVU848" s="51"/>
      <c r="FVV848" s="51"/>
      <c r="FVW848" s="51"/>
      <c r="FVX848" s="13"/>
      <c r="FVY848" s="13"/>
      <c r="FVZ848" s="14"/>
      <c r="FWA848" s="14"/>
      <c r="FWB848" s="41"/>
      <c r="FWC848" s="44"/>
      <c r="FWD848" s="51"/>
      <c r="FWE848" s="51"/>
      <c r="FWF848" s="51"/>
      <c r="FWG848" s="13"/>
      <c r="FWH848" s="13"/>
      <c r="FWI848" s="14"/>
      <c r="FWJ848" s="14"/>
      <c r="FWK848" s="41"/>
      <c r="FWL848" s="44"/>
      <c r="FWM848" s="51"/>
      <c r="FWN848" s="51"/>
      <c r="FWO848" s="51"/>
      <c r="FWP848" s="13"/>
      <c r="FWQ848" s="13"/>
      <c r="FWR848" s="14"/>
      <c r="FWS848" s="14"/>
      <c r="FWT848" s="41"/>
      <c r="FWU848" s="44"/>
      <c r="FWV848" s="51"/>
      <c r="FWW848" s="51"/>
      <c r="FWX848" s="51"/>
      <c r="FWY848" s="13"/>
      <c r="FWZ848" s="13"/>
      <c r="FXA848" s="14"/>
      <c r="FXB848" s="14"/>
      <c r="FXC848" s="41"/>
      <c r="FXD848" s="44"/>
      <c r="FXE848" s="51"/>
      <c r="FXF848" s="51"/>
      <c r="FXG848" s="51"/>
      <c r="FXH848" s="13"/>
      <c r="FXI848" s="13"/>
      <c r="FXJ848" s="14"/>
      <c r="FXK848" s="14"/>
      <c r="FXL848" s="41"/>
      <c r="FXM848" s="44"/>
      <c r="FXN848" s="51"/>
      <c r="FXO848" s="51"/>
      <c r="FXP848" s="51"/>
      <c r="FXQ848" s="13"/>
      <c r="FXR848" s="13"/>
      <c r="FXS848" s="14"/>
      <c r="FXT848" s="14"/>
      <c r="FXU848" s="41"/>
      <c r="FXV848" s="44"/>
      <c r="FXW848" s="51"/>
      <c r="FXX848" s="51"/>
      <c r="FXY848" s="51"/>
      <c r="FXZ848" s="13"/>
      <c r="FYA848" s="13"/>
      <c r="FYB848" s="14"/>
      <c r="FYC848" s="14"/>
      <c r="FYD848" s="41"/>
      <c r="FYE848" s="44"/>
      <c r="FYF848" s="51"/>
      <c r="FYG848" s="51"/>
      <c r="FYH848" s="51"/>
      <c r="FYI848" s="13"/>
      <c r="FYJ848" s="13"/>
      <c r="FYK848" s="14"/>
      <c r="FYL848" s="14"/>
      <c r="FYM848" s="41"/>
      <c r="FYN848" s="44"/>
      <c r="FYO848" s="51"/>
      <c r="FYP848" s="51"/>
      <c r="FYQ848" s="51"/>
      <c r="FYR848" s="13"/>
      <c r="FYS848" s="13"/>
      <c r="FYT848" s="14"/>
      <c r="FYU848" s="14"/>
      <c r="FYV848" s="41"/>
      <c r="FYW848" s="44"/>
      <c r="FYX848" s="51"/>
      <c r="FYY848" s="51"/>
      <c r="FYZ848" s="51"/>
      <c r="FZA848" s="13"/>
      <c r="FZB848" s="13"/>
      <c r="FZC848" s="14"/>
      <c r="FZD848" s="14"/>
      <c r="FZE848" s="41"/>
      <c r="FZF848" s="44"/>
      <c r="FZG848" s="51"/>
      <c r="FZH848" s="51"/>
      <c r="FZI848" s="51"/>
      <c r="FZJ848" s="13"/>
      <c r="FZK848" s="13"/>
      <c r="FZL848" s="14"/>
      <c r="FZM848" s="14"/>
      <c r="FZN848" s="41"/>
      <c r="FZO848" s="44"/>
      <c r="FZP848" s="51"/>
      <c r="FZQ848" s="51"/>
      <c r="FZR848" s="51"/>
      <c r="FZS848" s="13"/>
      <c r="FZT848" s="13"/>
      <c r="FZU848" s="14"/>
      <c r="FZV848" s="14"/>
      <c r="FZW848" s="41"/>
      <c r="FZX848" s="44"/>
      <c r="FZY848" s="51"/>
      <c r="FZZ848" s="51"/>
      <c r="GAA848" s="51"/>
      <c r="GAB848" s="13"/>
      <c r="GAC848" s="13"/>
      <c r="GAD848" s="14"/>
      <c r="GAE848" s="14"/>
      <c r="GAF848" s="41"/>
      <c r="GAG848" s="44"/>
      <c r="GAH848" s="51"/>
      <c r="GAI848" s="51"/>
      <c r="GAJ848" s="51"/>
      <c r="GAK848" s="13"/>
      <c r="GAL848" s="13"/>
      <c r="GAM848" s="14"/>
      <c r="GAN848" s="14"/>
      <c r="GAO848" s="41"/>
      <c r="GAP848" s="44"/>
      <c r="GAQ848" s="51"/>
      <c r="GAR848" s="51"/>
      <c r="GAS848" s="51"/>
      <c r="GAT848" s="13"/>
      <c r="GAU848" s="13"/>
      <c r="GAV848" s="14"/>
      <c r="GAW848" s="14"/>
      <c r="GAX848" s="41"/>
      <c r="GAY848" s="44"/>
      <c r="GAZ848" s="51"/>
      <c r="GBA848" s="51"/>
      <c r="GBB848" s="51"/>
      <c r="GBC848" s="13"/>
      <c r="GBD848" s="13"/>
      <c r="GBE848" s="14"/>
      <c r="GBF848" s="14"/>
      <c r="GBG848" s="41"/>
      <c r="GBH848" s="44"/>
      <c r="GBI848" s="51"/>
      <c r="GBJ848" s="51"/>
      <c r="GBK848" s="51"/>
      <c r="GBL848" s="13"/>
      <c r="GBM848" s="13"/>
      <c r="GBN848" s="14"/>
      <c r="GBO848" s="14"/>
      <c r="GBP848" s="41"/>
      <c r="GBQ848" s="44"/>
      <c r="GBR848" s="51"/>
      <c r="GBS848" s="51"/>
      <c r="GBT848" s="51"/>
      <c r="GBU848" s="13"/>
      <c r="GBV848" s="13"/>
      <c r="GBW848" s="14"/>
      <c r="GBX848" s="14"/>
      <c r="GBY848" s="41"/>
      <c r="GBZ848" s="44"/>
      <c r="GCA848" s="51"/>
      <c r="GCB848" s="51"/>
      <c r="GCC848" s="51"/>
      <c r="GCD848" s="13"/>
      <c r="GCE848" s="13"/>
      <c r="GCF848" s="14"/>
      <c r="GCG848" s="14"/>
      <c r="GCH848" s="41"/>
      <c r="GCI848" s="44"/>
      <c r="GCJ848" s="51"/>
      <c r="GCK848" s="51"/>
      <c r="GCL848" s="51"/>
      <c r="GCM848" s="13"/>
      <c r="GCN848" s="13"/>
      <c r="GCO848" s="14"/>
      <c r="GCP848" s="14"/>
      <c r="GCQ848" s="41"/>
      <c r="GCR848" s="44"/>
      <c r="GCS848" s="51"/>
      <c r="GCT848" s="51"/>
      <c r="GCU848" s="51"/>
      <c r="GCV848" s="13"/>
      <c r="GCW848" s="13"/>
      <c r="GCX848" s="14"/>
      <c r="GCY848" s="14"/>
      <c r="GCZ848" s="41"/>
      <c r="GDA848" s="44"/>
      <c r="GDB848" s="51"/>
      <c r="GDC848" s="51"/>
      <c r="GDD848" s="51"/>
      <c r="GDE848" s="13"/>
      <c r="GDF848" s="13"/>
      <c r="GDG848" s="14"/>
      <c r="GDH848" s="14"/>
      <c r="GDI848" s="41"/>
      <c r="GDJ848" s="44"/>
      <c r="GDK848" s="51"/>
      <c r="GDL848" s="51"/>
      <c r="GDM848" s="51"/>
      <c r="GDN848" s="13"/>
      <c r="GDO848" s="13"/>
      <c r="GDP848" s="14"/>
      <c r="GDQ848" s="14"/>
      <c r="GDR848" s="41"/>
      <c r="GDS848" s="44"/>
      <c r="GDT848" s="51"/>
      <c r="GDU848" s="51"/>
      <c r="GDV848" s="51"/>
      <c r="GDW848" s="13"/>
      <c r="GDX848" s="13"/>
      <c r="GDY848" s="14"/>
      <c r="GDZ848" s="14"/>
      <c r="GEA848" s="41"/>
      <c r="GEB848" s="44"/>
      <c r="GEC848" s="51"/>
      <c r="GED848" s="51"/>
      <c r="GEE848" s="51"/>
      <c r="GEF848" s="13"/>
      <c r="GEG848" s="13"/>
      <c r="GEH848" s="14"/>
      <c r="GEI848" s="14"/>
      <c r="GEJ848" s="41"/>
      <c r="GEK848" s="44"/>
      <c r="GEL848" s="51"/>
      <c r="GEM848" s="51"/>
      <c r="GEN848" s="51"/>
      <c r="GEO848" s="13"/>
      <c r="GEP848" s="13"/>
      <c r="GEQ848" s="14"/>
      <c r="GER848" s="14"/>
      <c r="GES848" s="41"/>
      <c r="GET848" s="44"/>
      <c r="GEU848" s="51"/>
      <c r="GEV848" s="51"/>
      <c r="GEW848" s="51"/>
      <c r="GEX848" s="13"/>
      <c r="GEY848" s="13"/>
      <c r="GEZ848" s="14"/>
      <c r="GFA848" s="14"/>
      <c r="GFB848" s="41"/>
      <c r="GFC848" s="44"/>
      <c r="GFD848" s="51"/>
      <c r="GFE848" s="51"/>
      <c r="GFF848" s="51"/>
      <c r="GFG848" s="13"/>
      <c r="GFH848" s="13"/>
      <c r="GFI848" s="14"/>
      <c r="GFJ848" s="14"/>
      <c r="GFK848" s="41"/>
      <c r="GFL848" s="44"/>
      <c r="GFM848" s="51"/>
      <c r="GFN848" s="51"/>
      <c r="GFO848" s="51"/>
      <c r="GFP848" s="13"/>
      <c r="GFQ848" s="13"/>
      <c r="GFR848" s="14"/>
      <c r="GFS848" s="14"/>
      <c r="GFT848" s="41"/>
      <c r="GFU848" s="44"/>
      <c r="GFV848" s="51"/>
      <c r="GFW848" s="51"/>
      <c r="GFX848" s="51"/>
      <c r="GFY848" s="13"/>
      <c r="GFZ848" s="13"/>
      <c r="GGA848" s="14"/>
      <c r="GGB848" s="14"/>
      <c r="GGC848" s="41"/>
      <c r="GGD848" s="44"/>
      <c r="GGE848" s="51"/>
      <c r="GGF848" s="51"/>
      <c r="GGG848" s="51"/>
      <c r="GGH848" s="13"/>
      <c r="GGI848" s="13"/>
      <c r="GGJ848" s="14"/>
      <c r="GGK848" s="14"/>
      <c r="GGL848" s="41"/>
      <c r="GGM848" s="44"/>
      <c r="GGN848" s="51"/>
      <c r="GGO848" s="51"/>
      <c r="GGP848" s="51"/>
      <c r="GGQ848" s="13"/>
      <c r="GGR848" s="13"/>
      <c r="GGS848" s="14"/>
      <c r="GGT848" s="14"/>
      <c r="GGU848" s="41"/>
      <c r="GGV848" s="44"/>
      <c r="GGW848" s="51"/>
      <c r="GGX848" s="51"/>
      <c r="GGY848" s="51"/>
      <c r="GGZ848" s="13"/>
      <c r="GHA848" s="13"/>
      <c r="GHB848" s="14"/>
      <c r="GHC848" s="14"/>
      <c r="GHD848" s="41"/>
      <c r="GHE848" s="44"/>
      <c r="GHF848" s="51"/>
      <c r="GHG848" s="51"/>
      <c r="GHH848" s="51"/>
      <c r="GHI848" s="13"/>
      <c r="GHJ848" s="13"/>
      <c r="GHK848" s="14"/>
      <c r="GHL848" s="14"/>
      <c r="GHM848" s="41"/>
      <c r="GHN848" s="44"/>
      <c r="GHO848" s="51"/>
      <c r="GHP848" s="51"/>
      <c r="GHQ848" s="51"/>
      <c r="GHR848" s="13"/>
      <c r="GHS848" s="13"/>
      <c r="GHT848" s="14"/>
      <c r="GHU848" s="14"/>
      <c r="GHV848" s="41"/>
      <c r="GHW848" s="44"/>
      <c r="GHX848" s="51"/>
      <c r="GHY848" s="51"/>
      <c r="GHZ848" s="51"/>
      <c r="GIA848" s="13"/>
      <c r="GIB848" s="13"/>
      <c r="GIC848" s="14"/>
      <c r="GID848" s="14"/>
      <c r="GIE848" s="41"/>
      <c r="GIF848" s="44"/>
      <c r="GIG848" s="51"/>
      <c r="GIH848" s="51"/>
      <c r="GII848" s="51"/>
      <c r="GIJ848" s="13"/>
      <c r="GIK848" s="13"/>
      <c r="GIL848" s="14"/>
      <c r="GIM848" s="14"/>
      <c r="GIN848" s="41"/>
      <c r="GIO848" s="44"/>
      <c r="GIP848" s="51"/>
      <c r="GIQ848" s="51"/>
      <c r="GIR848" s="51"/>
      <c r="GIS848" s="13"/>
      <c r="GIT848" s="13"/>
      <c r="GIU848" s="14"/>
      <c r="GIV848" s="14"/>
      <c r="GIW848" s="41"/>
      <c r="GIX848" s="44"/>
      <c r="GIY848" s="51"/>
      <c r="GIZ848" s="51"/>
      <c r="GJA848" s="51"/>
      <c r="GJB848" s="13"/>
      <c r="GJC848" s="13"/>
      <c r="GJD848" s="14"/>
      <c r="GJE848" s="14"/>
      <c r="GJF848" s="41"/>
      <c r="GJG848" s="44"/>
      <c r="GJH848" s="51"/>
      <c r="GJI848" s="51"/>
      <c r="GJJ848" s="51"/>
      <c r="GJK848" s="13"/>
      <c r="GJL848" s="13"/>
      <c r="GJM848" s="14"/>
      <c r="GJN848" s="14"/>
      <c r="GJO848" s="41"/>
      <c r="GJP848" s="44"/>
      <c r="GJQ848" s="51"/>
      <c r="GJR848" s="51"/>
      <c r="GJS848" s="51"/>
      <c r="GJT848" s="13"/>
      <c r="GJU848" s="13"/>
      <c r="GJV848" s="14"/>
      <c r="GJW848" s="14"/>
      <c r="GJX848" s="41"/>
      <c r="GJY848" s="44"/>
      <c r="GJZ848" s="51"/>
      <c r="GKA848" s="51"/>
      <c r="GKB848" s="51"/>
      <c r="GKC848" s="13"/>
      <c r="GKD848" s="13"/>
      <c r="GKE848" s="14"/>
      <c r="GKF848" s="14"/>
      <c r="GKG848" s="41"/>
      <c r="GKH848" s="44"/>
      <c r="GKI848" s="51"/>
      <c r="GKJ848" s="51"/>
      <c r="GKK848" s="51"/>
      <c r="GKL848" s="13"/>
      <c r="GKM848" s="13"/>
      <c r="GKN848" s="14"/>
      <c r="GKO848" s="14"/>
      <c r="GKP848" s="41"/>
      <c r="GKQ848" s="44"/>
      <c r="GKR848" s="51"/>
      <c r="GKS848" s="51"/>
      <c r="GKT848" s="51"/>
      <c r="GKU848" s="13"/>
      <c r="GKV848" s="13"/>
      <c r="GKW848" s="14"/>
      <c r="GKX848" s="14"/>
      <c r="GKY848" s="41"/>
      <c r="GKZ848" s="44"/>
      <c r="GLA848" s="51"/>
      <c r="GLB848" s="51"/>
      <c r="GLC848" s="51"/>
      <c r="GLD848" s="13"/>
      <c r="GLE848" s="13"/>
      <c r="GLF848" s="14"/>
      <c r="GLG848" s="14"/>
      <c r="GLH848" s="41"/>
      <c r="GLI848" s="44"/>
      <c r="GLJ848" s="51"/>
      <c r="GLK848" s="51"/>
      <c r="GLL848" s="51"/>
      <c r="GLM848" s="13"/>
      <c r="GLN848" s="13"/>
      <c r="GLO848" s="14"/>
      <c r="GLP848" s="14"/>
      <c r="GLQ848" s="41"/>
      <c r="GLR848" s="44"/>
      <c r="GLS848" s="51"/>
      <c r="GLT848" s="51"/>
      <c r="GLU848" s="51"/>
      <c r="GLV848" s="13"/>
      <c r="GLW848" s="13"/>
      <c r="GLX848" s="14"/>
      <c r="GLY848" s="14"/>
      <c r="GLZ848" s="41"/>
      <c r="GMA848" s="44"/>
      <c r="GMB848" s="51"/>
      <c r="GMC848" s="51"/>
      <c r="GMD848" s="51"/>
      <c r="GME848" s="13"/>
      <c r="GMF848" s="13"/>
      <c r="GMG848" s="14"/>
      <c r="GMH848" s="14"/>
      <c r="GMI848" s="41"/>
      <c r="GMJ848" s="44"/>
      <c r="GMK848" s="51"/>
      <c r="GML848" s="51"/>
      <c r="GMM848" s="51"/>
      <c r="GMN848" s="13"/>
      <c r="GMO848" s="13"/>
      <c r="GMP848" s="14"/>
      <c r="GMQ848" s="14"/>
      <c r="GMR848" s="41"/>
      <c r="GMS848" s="44"/>
      <c r="GMT848" s="51"/>
      <c r="GMU848" s="51"/>
      <c r="GMV848" s="51"/>
      <c r="GMW848" s="13"/>
      <c r="GMX848" s="13"/>
      <c r="GMY848" s="14"/>
      <c r="GMZ848" s="14"/>
      <c r="GNA848" s="41"/>
      <c r="GNB848" s="44"/>
      <c r="GNC848" s="51"/>
      <c r="GND848" s="51"/>
      <c r="GNE848" s="51"/>
      <c r="GNF848" s="13"/>
      <c r="GNG848" s="13"/>
      <c r="GNH848" s="14"/>
      <c r="GNI848" s="14"/>
      <c r="GNJ848" s="41"/>
      <c r="GNK848" s="44"/>
      <c r="GNL848" s="51"/>
      <c r="GNM848" s="51"/>
      <c r="GNN848" s="51"/>
      <c r="GNO848" s="13"/>
      <c r="GNP848" s="13"/>
      <c r="GNQ848" s="14"/>
      <c r="GNR848" s="14"/>
      <c r="GNS848" s="41"/>
      <c r="GNT848" s="44"/>
      <c r="GNU848" s="51"/>
      <c r="GNV848" s="51"/>
      <c r="GNW848" s="51"/>
      <c r="GNX848" s="13"/>
      <c r="GNY848" s="13"/>
      <c r="GNZ848" s="14"/>
      <c r="GOA848" s="14"/>
      <c r="GOB848" s="41"/>
      <c r="GOC848" s="44"/>
      <c r="GOD848" s="51"/>
      <c r="GOE848" s="51"/>
      <c r="GOF848" s="51"/>
      <c r="GOG848" s="13"/>
      <c r="GOH848" s="13"/>
      <c r="GOI848" s="14"/>
      <c r="GOJ848" s="14"/>
      <c r="GOK848" s="41"/>
      <c r="GOL848" s="44"/>
      <c r="GOM848" s="51"/>
      <c r="GON848" s="51"/>
      <c r="GOO848" s="51"/>
      <c r="GOP848" s="13"/>
      <c r="GOQ848" s="13"/>
      <c r="GOR848" s="14"/>
      <c r="GOS848" s="14"/>
      <c r="GOT848" s="41"/>
      <c r="GOU848" s="44"/>
      <c r="GOV848" s="51"/>
      <c r="GOW848" s="51"/>
      <c r="GOX848" s="51"/>
      <c r="GOY848" s="13"/>
      <c r="GOZ848" s="13"/>
      <c r="GPA848" s="14"/>
      <c r="GPB848" s="14"/>
      <c r="GPC848" s="41"/>
      <c r="GPD848" s="44"/>
      <c r="GPE848" s="51"/>
      <c r="GPF848" s="51"/>
      <c r="GPG848" s="51"/>
      <c r="GPH848" s="13"/>
      <c r="GPI848" s="13"/>
      <c r="GPJ848" s="14"/>
      <c r="GPK848" s="14"/>
      <c r="GPL848" s="41"/>
      <c r="GPM848" s="44"/>
      <c r="GPN848" s="51"/>
      <c r="GPO848" s="51"/>
      <c r="GPP848" s="51"/>
      <c r="GPQ848" s="13"/>
      <c r="GPR848" s="13"/>
      <c r="GPS848" s="14"/>
      <c r="GPT848" s="14"/>
      <c r="GPU848" s="41"/>
      <c r="GPV848" s="44"/>
      <c r="GPW848" s="51"/>
      <c r="GPX848" s="51"/>
      <c r="GPY848" s="51"/>
      <c r="GPZ848" s="13"/>
      <c r="GQA848" s="13"/>
      <c r="GQB848" s="14"/>
      <c r="GQC848" s="14"/>
      <c r="GQD848" s="41"/>
      <c r="GQE848" s="44"/>
      <c r="GQF848" s="51"/>
      <c r="GQG848" s="51"/>
      <c r="GQH848" s="51"/>
      <c r="GQI848" s="13"/>
      <c r="GQJ848" s="13"/>
      <c r="GQK848" s="14"/>
      <c r="GQL848" s="14"/>
      <c r="GQM848" s="41"/>
      <c r="GQN848" s="44"/>
      <c r="GQO848" s="51"/>
      <c r="GQP848" s="51"/>
      <c r="GQQ848" s="51"/>
      <c r="GQR848" s="13"/>
      <c r="GQS848" s="13"/>
      <c r="GQT848" s="14"/>
      <c r="GQU848" s="14"/>
      <c r="GQV848" s="41"/>
      <c r="GQW848" s="44"/>
      <c r="GQX848" s="51"/>
      <c r="GQY848" s="51"/>
      <c r="GQZ848" s="51"/>
      <c r="GRA848" s="13"/>
      <c r="GRB848" s="13"/>
      <c r="GRC848" s="14"/>
      <c r="GRD848" s="14"/>
      <c r="GRE848" s="41"/>
      <c r="GRF848" s="44"/>
      <c r="GRG848" s="51"/>
      <c r="GRH848" s="51"/>
      <c r="GRI848" s="51"/>
      <c r="GRJ848" s="13"/>
      <c r="GRK848" s="13"/>
      <c r="GRL848" s="14"/>
      <c r="GRM848" s="14"/>
      <c r="GRN848" s="41"/>
      <c r="GRO848" s="44"/>
      <c r="GRP848" s="51"/>
      <c r="GRQ848" s="51"/>
      <c r="GRR848" s="51"/>
      <c r="GRS848" s="13"/>
      <c r="GRT848" s="13"/>
      <c r="GRU848" s="14"/>
      <c r="GRV848" s="14"/>
      <c r="GRW848" s="41"/>
      <c r="GRX848" s="44"/>
      <c r="GRY848" s="51"/>
      <c r="GRZ848" s="51"/>
      <c r="GSA848" s="51"/>
      <c r="GSB848" s="13"/>
      <c r="GSC848" s="13"/>
      <c r="GSD848" s="14"/>
      <c r="GSE848" s="14"/>
      <c r="GSF848" s="41"/>
      <c r="GSG848" s="44"/>
      <c r="GSH848" s="51"/>
      <c r="GSI848" s="51"/>
      <c r="GSJ848" s="51"/>
      <c r="GSK848" s="13"/>
      <c r="GSL848" s="13"/>
      <c r="GSM848" s="14"/>
      <c r="GSN848" s="14"/>
      <c r="GSO848" s="41"/>
      <c r="GSP848" s="44"/>
      <c r="GSQ848" s="51"/>
      <c r="GSR848" s="51"/>
      <c r="GSS848" s="51"/>
      <c r="GST848" s="13"/>
      <c r="GSU848" s="13"/>
      <c r="GSV848" s="14"/>
      <c r="GSW848" s="14"/>
      <c r="GSX848" s="41"/>
      <c r="GSY848" s="44"/>
      <c r="GSZ848" s="51"/>
      <c r="GTA848" s="51"/>
      <c r="GTB848" s="51"/>
      <c r="GTC848" s="13"/>
      <c r="GTD848" s="13"/>
      <c r="GTE848" s="14"/>
      <c r="GTF848" s="14"/>
      <c r="GTG848" s="41"/>
      <c r="GTH848" s="44"/>
      <c r="GTI848" s="51"/>
      <c r="GTJ848" s="51"/>
      <c r="GTK848" s="51"/>
      <c r="GTL848" s="13"/>
      <c r="GTM848" s="13"/>
      <c r="GTN848" s="14"/>
      <c r="GTO848" s="14"/>
      <c r="GTP848" s="41"/>
      <c r="GTQ848" s="44"/>
      <c r="GTR848" s="51"/>
      <c r="GTS848" s="51"/>
      <c r="GTT848" s="51"/>
      <c r="GTU848" s="13"/>
      <c r="GTV848" s="13"/>
      <c r="GTW848" s="14"/>
      <c r="GTX848" s="14"/>
      <c r="GTY848" s="41"/>
      <c r="GTZ848" s="44"/>
      <c r="GUA848" s="51"/>
      <c r="GUB848" s="51"/>
      <c r="GUC848" s="51"/>
      <c r="GUD848" s="13"/>
      <c r="GUE848" s="13"/>
      <c r="GUF848" s="14"/>
      <c r="GUG848" s="14"/>
      <c r="GUH848" s="41"/>
      <c r="GUI848" s="44"/>
      <c r="GUJ848" s="51"/>
      <c r="GUK848" s="51"/>
      <c r="GUL848" s="51"/>
      <c r="GUM848" s="13"/>
      <c r="GUN848" s="13"/>
      <c r="GUO848" s="14"/>
      <c r="GUP848" s="14"/>
      <c r="GUQ848" s="41"/>
      <c r="GUR848" s="44"/>
      <c r="GUS848" s="51"/>
      <c r="GUT848" s="51"/>
      <c r="GUU848" s="51"/>
      <c r="GUV848" s="13"/>
      <c r="GUW848" s="13"/>
      <c r="GUX848" s="14"/>
      <c r="GUY848" s="14"/>
      <c r="GUZ848" s="41"/>
      <c r="GVA848" s="44"/>
      <c r="GVB848" s="51"/>
      <c r="GVC848" s="51"/>
      <c r="GVD848" s="51"/>
      <c r="GVE848" s="13"/>
      <c r="GVF848" s="13"/>
      <c r="GVG848" s="14"/>
      <c r="GVH848" s="14"/>
      <c r="GVI848" s="41"/>
      <c r="GVJ848" s="44"/>
      <c r="GVK848" s="51"/>
      <c r="GVL848" s="51"/>
      <c r="GVM848" s="51"/>
      <c r="GVN848" s="13"/>
      <c r="GVO848" s="13"/>
      <c r="GVP848" s="14"/>
      <c r="GVQ848" s="14"/>
      <c r="GVR848" s="41"/>
      <c r="GVS848" s="44"/>
      <c r="GVT848" s="51"/>
      <c r="GVU848" s="51"/>
      <c r="GVV848" s="51"/>
      <c r="GVW848" s="13"/>
      <c r="GVX848" s="13"/>
      <c r="GVY848" s="14"/>
      <c r="GVZ848" s="14"/>
      <c r="GWA848" s="41"/>
      <c r="GWB848" s="44"/>
      <c r="GWC848" s="51"/>
      <c r="GWD848" s="51"/>
      <c r="GWE848" s="51"/>
      <c r="GWF848" s="13"/>
      <c r="GWG848" s="13"/>
      <c r="GWH848" s="14"/>
      <c r="GWI848" s="14"/>
      <c r="GWJ848" s="41"/>
      <c r="GWK848" s="44"/>
      <c r="GWL848" s="51"/>
      <c r="GWM848" s="51"/>
      <c r="GWN848" s="51"/>
      <c r="GWO848" s="13"/>
      <c r="GWP848" s="13"/>
      <c r="GWQ848" s="14"/>
      <c r="GWR848" s="14"/>
      <c r="GWS848" s="41"/>
      <c r="GWT848" s="44"/>
      <c r="GWU848" s="51"/>
      <c r="GWV848" s="51"/>
      <c r="GWW848" s="51"/>
      <c r="GWX848" s="13"/>
      <c r="GWY848" s="13"/>
      <c r="GWZ848" s="14"/>
      <c r="GXA848" s="14"/>
      <c r="GXB848" s="41"/>
      <c r="GXC848" s="44"/>
      <c r="GXD848" s="51"/>
      <c r="GXE848" s="51"/>
      <c r="GXF848" s="51"/>
      <c r="GXG848" s="13"/>
      <c r="GXH848" s="13"/>
      <c r="GXI848" s="14"/>
      <c r="GXJ848" s="14"/>
      <c r="GXK848" s="41"/>
      <c r="GXL848" s="44"/>
      <c r="GXM848" s="51"/>
      <c r="GXN848" s="51"/>
      <c r="GXO848" s="51"/>
      <c r="GXP848" s="13"/>
      <c r="GXQ848" s="13"/>
      <c r="GXR848" s="14"/>
      <c r="GXS848" s="14"/>
      <c r="GXT848" s="41"/>
      <c r="GXU848" s="44"/>
      <c r="GXV848" s="51"/>
      <c r="GXW848" s="51"/>
      <c r="GXX848" s="51"/>
      <c r="GXY848" s="13"/>
      <c r="GXZ848" s="13"/>
      <c r="GYA848" s="14"/>
      <c r="GYB848" s="14"/>
      <c r="GYC848" s="41"/>
      <c r="GYD848" s="44"/>
      <c r="GYE848" s="51"/>
      <c r="GYF848" s="51"/>
      <c r="GYG848" s="51"/>
      <c r="GYH848" s="13"/>
      <c r="GYI848" s="13"/>
      <c r="GYJ848" s="14"/>
      <c r="GYK848" s="14"/>
      <c r="GYL848" s="41"/>
      <c r="GYM848" s="44"/>
      <c r="GYN848" s="51"/>
      <c r="GYO848" s="51"/>
      <c r="GYP848" s="51"/>
      <c r="GYQ848" s="13"/>
      <c r="GYR848" s="13"/>
      <c r="GYS848" s="14"/>
      <c r="GYT848" s="14"/>
      <c r="GYU848" s="41"/>
      <c r="GYV848" s="44"/>
      <c r="GYW848" s="51"/>
      <c r="GYX848" s="51"/>
      <c r="GYY848" s="51"/>
      <c r="GYZ848" s="13"/>
      <c r="GZA848" s="13"/>
      <c r="GZB848" s="14"/>
      <c r="GZC848" s="14"/>
      <c r="GZD848" s="41"/>
      <c r="GZE848" s="44"/>
      <c r="GZF848" s="51"/>
      <c r="GZG848" s="51"/>
      <c r="GZH848" s="51"/>
      <c r="GZI848" s="13"/>
      <c r="GZJ848" s="13"/>
      <c r="GZK848" s="14"/>
      <c r="GZL848" s="14"/>
      <c r="GZM848" s="41"/>
      <c r="GZN848" s="44"/>
      <c r="GZO848" s="51"/>
      <c r="GZP848" s="51"/>
      <c r="GZQ848" s="51"/>
      <c r="GZR848" s="13"/>
      <c r="GZS848" s="13"/>
      <c r="GZT848" s="14"/>
      <c r="GZU848" s="14"/>
      <c r="GZV848" s="41"/>
      <c r="GZW848" s="44"/>
      <c r="GZX848" s="51"/>
      <c r="GZY848" s="51"/>
      <c r="GZZ848" s="51"/>
      <c r="HAA848" s="13"/>
      <c r="HAB848" s="13"/>
      <c r="HAC848" s="14"/>
      <c r="HAD848" s="14"/>
      <c r="HAE848" s="41"/>
      <c r="HAF848" s="44"/>
      <c r="HAG848" s="51"/>
      <c r="HAH848" s="51"/>
      <c r="HAI848" s="51"/>
      <c r="HAJ848" s="13"/>
      <c r="HAK848" s="13"/>
      <c r="HAL848" s="14"/>
      <c r="HAM848" s="14"/>
      <c r="HAN848" s="41"/>
      <c r="HAO848" s="44"/>
      <c r="HAP848" s="51"/>
      <c r="HAQ848" s="51"/>
      <c r="HAR848" s="51"/>
      <c r="HAS848" s="13"/>
      <c r="HAT848" s="13"/>
      <c r="HAU848" s="14"/>
      <c r="HAV848" s="14"/>
      <c r="HAW848" s="41"/>
      <c r="HAX848" s="44"/>
      <c r="HAY848" s="51"/>
      <c r="HAZ848" s="51"/>
      <c r="HBA848" s="51"/>
      <c r="HBB848" s="13"/>
      <c r="HBC848" s="13"/>
      <c r="HBD848" s="14"/>
      <c r="HBE848" s="14"/>
      <c r="HBF848" s="41"/>
      <c r="HBG848" s="44"/>
      <c r="HBH848" s="51"/>
      <c r="HBI848" s="51"/>
      <c r="HBJ848" s="51"/>
      <c r="HBK848" s="13"/>
      <c r="HBL848" s="13"/>
      <c r="HBM848" s="14"/>
      <c r="HBN848" s="14"/>
      <c r="HBO848" s="41"/>
      <c r="HBP848" s="44"/>
      <c r="HBQ848" s="51"/>
      <c r="HBR848" s="51"/>
      <c r="HBS848" s="51"/>
      <c r="HBT848" s="13"/>
      <c r="HBU848" s="13"/>
      <c r="HBV848" s="14"/>
      <c r="HBW848" s="14"/>
      <c r="HBX848" s="41"/>
      <c r="HBY848" s="44"/>
      <c r="HBZ848" s="51"/>
      <c r="HCA848" s="51"/>
      <c r="HCB848" s="51"/>
      <c r="HCC848" s="13"/>
      <c r="HCD848" s="13"/>
      <c r="HCE848" s="14"/>
      <c r="HCF848" s="14"/>
      <c r="HCG848" s="41"/>
      <c r="HCH848" s="44"/>
      <c r="HCI848" s="51"/>
      <c r="HCJ848" s="51"/>
      <c r="HCK848" s="51"/>
      <c r="HCL848" s="13"/>
      <c r="HCM848" s="13"/>
      <c r="HCN848" s="14"/>
      <c r="HCO848" s="14"/>
      <c r="HCP848" s="41"/>
      <c r="HCQ848" s="44"/>
      <c r="HCR848" s="51"/>
      <c r="HCS848" s="51"/>
      <c r="HCT848" s="51"/>
      <c r="HCU848" s="13"/>
      <c r="HCV848" s="13"/>
      <c r="HCW848" s="14"/>
      <c r="HCX848" s="14"/>
      <c r="HCY848" s="41"/>
      <c r="HCZ848" s="44"/>
      <c r="HDA848" s="51"/>
      <c r="HDB848" s="51"/>
      <c r="HDC848" s="51"/>
      <c r="HDD848" s="13"/>
      <c r="HDE848" s="13"/>
      <c r="HDF848" s="14"/>
      <c r="HDG848" s="14"/>
      <c r="HDH848" s="41"/>
      <c r="HDI848" s="44"/>
      <c r="HDJ848" s="51"/>
      <c r="HDK848" s="51"/>
      <c r="HDL848" s="51"/>
      <c r="HDM848" s="13"/>
      <c r="HDN848" s="13"/>
      <c r="HDO848" s="14"/>
      <c r="HDP848" s="14"/>
      <c r="HDQ848" s="41"/>
      <c r="HDR848" s="44"/>
      <c r="HDS848" s="51"/>
      <c r="HDT848" s="51"/>
      <c r="HDU848" s="51"/>
      <c r="HDV848" s="13"/>
      <c r="HDW848" s="13"/>
      <c r="HDX848" s="14"/>
      <c r="HDY848" s="14"/>
      <c r="HDZ848" s="41"/>
      <c r="HEA848" s="44"/>
      <c r="HEB848" s="51"/>
      <c r="HEC848" s="51"/>
      <c r="HED848" s="51"/>
      <c r="HEE848" s="13"/>
      <c r="HEF848" s="13"/>
      <c r="HEG848" s="14"/>
      <c r="HEH848" s="14"/>
      <c r="HEI848" s="41"/>
      <c r="HEJ848" s="44"/>
      <c r="HEK848" s="51"/>
      <c r="HEL848" s="51"/>
      <c r="HEM848" s="51"/>
      <c r="HEN848" s="13"/>
      <c r="HEO848" s="13"/>
      <c r="HEP848" s="14"/>
      <c r="HEQ848" s="14"/>
      <c r="HER848" s="41"/>
      <c r="HES848" s="44"/>
      <c r="HET848" s="51"/>
      <c r="HEU848" s="51"/>
      <c r="HEV848" s="51"/>
      <c r="HEW848" s="13"/>
      <c r="HEX848" s="13"/>
      <c r="HEY848" s="14"/>
      <c r="HEZ848" s="14"/>
      <c r="HFA848" s="41"/>
      <c r="HFB848" s="44"/>
      <c r="HFC848" s="51"/>
      <c r="HFD848" s="51"/>
      <c r="HFE848" s="51"/>
      <c r="HFF848" s="13"/>
      <c r="HFG848" s="13"/>
      <c r="HFH848" s="14"/>
      <c r="HFI848" s="14"/>
      <c r="HFJ848" s="41"/>
      <c r="HFK848" s="44"/>
      <c r="HFL848" s="51"/>
      <c r="HFM848" s="51"/>
      <c r="HFN848" s="51"/>
      <c r="HFO848" s="13"/>
      <c r="HFP848" s="13"/>
      <c r="HFQ848" s="14"/>
      <c r="HFR848" s="14"/>
      <c r="HFS848" s="41"/>
      <c r="HFT848" s="44"/>
      <c r="HFU848" s="51"/>
      <c r="HFV848" s="51"/>
      <c r="HFW848" s="51"/>
      <c r="HFX848" s="13"/>
      <c r="HFY848" s="13"/>
      <c r="HFZ848" s="14"/>
      <c r="HGA848" s="14"/>
      <c r="HGB848" s="41"/>
      <c r="HGC848" s="44"/>
      <c r="HGD848" s="51"/>
      <c r="HGE848" s="51"/>
      <c r="HGF848" s="51"/>
      <c r="HGG848" s="13"/>
      <c r="HGH848" s="13"/>
      <c r="HGI848" s="14"/>
      <c r="HGJ848" s="14"/>
      <c r="HGK848" s="41"/>
      <c r="HGL848" s="44"/>
      <c r="HGM848" s="51"/>
      <c r="HGN848" s="51"/>
      <c r="HGO848" s="51"/>
      <c r="HGP848" s="13"/>
      <c r="HGQ848" s="13"/>
      <c r="HGR848" s="14"/>
      <c r="HGS848" s="14"/>
      <c r="HGT848" s="41"/>
      <c r="HGU848" s="44"/>
      <c r="HGV848" s="51"/>
      <c r="HGW848" s="51"/>
      <c r="HGX848" s="51"/>
      <c r="HGY848" s="13"/>
      <c r="HGZ848" s="13"/>
      <c r="HHA848" s="14"/>
      <c r="HHB848" s="14"/>
      <c r="HHC848" s="41"/>
      <c r="HHD848" s="44"/>
      <c r="HHE848" s="51"/>
      <c r="HHF848" s="51"/>
      <c r="HHG848" s="51"/>
      <c r="HHH848" s="13"/>
      <c r="HHI848" s="13"/>
      <c r="HHJ848" s="14"/>
      <c r="HHK848" s="14"/>
      <c r="HHL848" s="41"/>
      <c r="HHM848" s="44"/>
      <c r="HHN848" s="51"/>
      <c r="HHO848" s="51"/>
      <c r="HHP848" s="51"/>
      <c r="HHQ848" s="13"/>
      <c r="HHR848" s="13"/>
      <c r="HHS848" s="14"/>
      <c r="HHT848" s="14"/>
      <c r="HHU848" s="41"/>
      <c r="HHV848" s="44"/>
      <c r="HHW848" s="51"/>
      <c r="HHX848" s="51"/>
      <c r="HHY848" s="51"/>
      <c r="HHZ848" s="13"/>
      <c r="HIA848" s="13"/>
      <c r="HIB848" s="14"/>
      <c r="HIC848" s="14"/>
      <c r="HID848" s="41"/>
      <c r="HIE848" s="44"/>
      <c r="HIF848" s="51"/>
      <c r="HIG848" s="51"/>
      <c r="HIH848" s="51"/>
      <c r="HII848" s="13"/>
      <c r="HIJ848" s="13"/>
      <c r="HIK848" s="14"/>
      <c r="HIL848" s="14"/>
      <c r="HIM848" s="41"/>
      <c r="HIN848" s="44"/>
      <c r="HIO848" s="51"/>
      <c r="HIP848" s="51"/>
      <c r="HIQ848" s="51"/>
      <c r="HIR848" s="13"/>
      <c r="HIS848" s="13"/>
      <c r="HIT848" s="14"/>
      <c r="HIU848" s="14"/>
      <c r="HIV848" s="41"/>
      <c r="HIW848" s="44"/>
      <c r="HIX848" s="51"/>
      <c r="HIY848" s="51"/>
      <c r="HIZ848" s="51"/>
      <c r="HJA848" s="13"/>
      <c r="HJB848" s="13"/>
      <c r="HJC848" s="14"/>
      <c r="HJD848" s="14"/>
      <c r="HJE848" s="41"/>
      <c r="HJF848" s="44"/>
      <c r="HJG848" s="51"/>
      <c r="HJH848" s="51"/>
      <c r="HJI848" s="51"/>
      <c r="HJJ848" s="13"/>
      <c r="HJK848" s="13"/>
      <c r="HJL848" s="14"/>
      <c r="HJM848" s="14"/>
      <c r="HJN848" s="41"/>
      <c r="HJO848" s="44"/>
      <c r="HJP848" s="51"/>
      <c r="HJQ848" s="51"/>
      <c r="HJR848" s="51"/>
      <c r="HJS848" s="13"/>
      <c r="HJT848" s="13"/>
      <c r="HJU848" s="14"/>
      <c r="HJV848" s="14"/>
      <c r="HJW848" s="41"/>
      <c r="HJX848" s="44"/>
      <c r="HJY848" s="51"/>
      <c r="HJZ848" s="51"/>
      <c r="HKA848" s="51"/>
      <c r="HKB848" s="13"/>
      <c r="HKC848" s="13"/>
      <c r="HKD848" s="14"/>
      <c r="HKE848" s="14"/>
      <c r="HKF848" s="41"/>
      <c r="HKG848" s="44"/>
      <c r="HKH848" s="51"/>
      <c r="HKI848" s="51"/>
      <c r="HKJ848" s="51"/>
      <c r="HKK848" s="13"/>
      <c r="HKL848" s="13"/>
      <c r="HKM848" s="14"/>
      <c r="HKN848" s="14"/>
      <c r="HKO848" s="41"/>
      <c r="HKP848" s="44"/>
      <c r="HKQ848" s="51"/>
      <c r="HKR848" s="51"/>
      <c r="HKS848" s="51"/>
      <c r="HKT848" s="13"/>
      <c r="HKU848" s="13"/>
      <c r="HKV848" s="14"/>
      <c r="HKW848" s="14"/>
      <c r="HKX848" s="41"/>
      <c r="HKY848" s="44"/>
      <c r="HKZ848" s="51"/>
      <c r="HLA848" s="51"/>
      <c r="HLB848" s="51"/>
      <c r="HLC848" s="13"/>
      <c r="HLD848" s="13"/>
      <c r="HLE848" s="14"/>
      <c r="HLF848" s="14"/>
      <c r="HLG848" s="41"/>
      <c r="HLH848" s="44"/>
      <c r="HLI848" s="51"/>
      <c r="HLJ848" s="51"/>
      <c r="HLK848" s="51"/>
      <c r="HLL848" s="13"/>
      <c r="HLM848" s="13"/>
      <c r="HLN848" s="14"/>
      <c r="HLO848" s="14"/>
      <c r="HLP848" s="41"/>
      <c r="HLQ848" s="44"/>
      <c r="HLR848" s="51"/>
      <c r="HLS848" s="51"/>
      <c r="HLT848" s="51"/>
      <c r="HLU848" s="13"/>
      <c r="HLV848" s="13"/>
      <c r="HLW848" s="14"/>
      <c r="HLX848" s="14"/>
      <c r="HLY848" s="41"/>
      <c r="HLZ848" s="44"/>
      <c r="HMA848" s="51"/>
      <c r="HMB848" s="51"/>
      <c r="HMC848" s="51"/>
      <c r="HMD848" s="13"/>
      <c r="HME848" s="13"/>
      <c r="HMF848" s="14"/>
      <c r="HMG848" s="14"/>
      <c r="HMH848" s="41"/>
      <c r="HMI848" s="44"/>
      <c r="HMJ848" s="51"/>
      <c r="HMK848" s="51"/>
      <c r="HML848" s="51"/>
      <c r="HMM848" s="13"/>
      <c r="HMN848" s="13"/>
      <c r="HMO848" s="14"/>
      <c r="HMP848" s="14"/>
      <c r="HMQ848" s="41"/>
      <c r="HMR848" s="44"/>
      <c r="HMS848" s="51"/>
      <c r="HMT848" s="51"/>
      <c r="HMU848" s="51"/>
      <c r="HMV848" s="13"/>
      <c r="HMW848" s="13"/>
      <c r="HMX848" s="14"/>
      <c r="HMY848" s="14"/>
      <c r="HMZ848" s="41"/>
      <c r="HNA848" s="44"/>
      <c r="HNB848" s="51"/>
      <c r="HNC848" s="51"/>
      <c r="HND848" s="51"/>
      <c r="HNE848" s="13"/>
      <c r="HNF848" s="13"/>
      <c r="HNG848" s="14"/>
      <c r="HNH848" s="14"/>
      <c r="HNI848" s="41"/>
      <c r="HNJ848" s="44"/>
      <c r="HNK848" s="51"/>
      <c r="HNL848" s="51"/>
      <c r="HNM848" s="51"/>
      <c r="HNN848" s="13"/>
      <c r="HNO848" s="13"/>
      <c r="HNP848" s="14"/>
      <c r="HNQ848" s="14"/>
      <c r="HNR848" s="41"/>
      <c r="HNS848" s="44"/>
      <c r="HNT848" s="51"/>
      <c r="HNU848" s="51"/>
      <c r="HNV848" s="51"/>
      <c r="HNW848" s="13"/>
      <c r="HNX848" s="13"/>
      <c r="HNY848" s="14"/>
      <c r="HNZ848" s="14"/>
      <c r="HOA848" s="41"/>
      <c r="HOB848" s="44"/>
      <c r="HOC848" s="51"/>
      <c r="HOD848" s="51"/>
      <c r="HOE848" s="51"/>
      <c r="HOF848" s="13"/>
      <c r="HOG848" s="13"/>
      <c r="HOH848" s="14"/>
      <c r="HOI848" s="14"/>
      <c r="HOJ848" s="41"/>
      <c r="HOK848" s="44"/>
      <c r="HOL848" s="51"/>
      <c r="HOM848" s="51"/>
      <c r="HON848" s="51"/>
      <c r="HOO848" s="13"/>
      <c r="HOP848" s="13"/>
      <c r="HOQ848" s="14"/>
      <c r="HOR848" s="14"/>
      <c r="HOS848" s="41"/>
      <c r="HOT848" s="44"/>
      <c r="HOU848" s="51"/>
      <c r="HOV848" s="51"/>
      <c r="HOW848" s="51"/>
      <c r="HOX848" s="13"/>
      <c r="HOY848" s="13"/>
      <c r="HOZ848" s="14"/>
      <c r="HPA848" s="14"/>
      <c r="HPB848" s="41"/>
      <c r="HPC848" s="44"/>
      <c r="HPD848" s="51"/>
      <c r="HPE848" s="51"/>
      <c r="HPF848" s="51"/>
      <c r="HPG848" s="13"/>
      <c r="HPH848" s="13"/>
      <c r="HPI848" s="14"/>
      <c r="HPJ848" s="14"/>
      <c r="HPK848" s="41"/>
      <c r="HPL848" s="44"/>
      <c r="HPM848" s="51"/>
      <c r="HPN848" s="51"/>
      <c r="HPO848" s="51"/>
      <c r="HPP848" s="13"/>
      <c r="HPQ848" s="13"/>
      <c r="HPR848" s="14"/>
      <c r="HPS848" s="14"/>
      <c r="HPT848" s="41"/>
      <c r="HPU848" s="44"/>
      <c r="HPV848" s="51"/>
      <c r="HPW848" s="51"/>
      <c r="HPX848" s="51"/>
      <c r="HPY848" s="13"/>
      <c r="HPZ848" s="13"/>
      <c r="HQA848" s="14"/>
      <c r="HQB848" s="14"/>
      <c r="HQC848" s="41"/>
      <c r="HQD848" s="44"/>
      <c r="HQE848" s="51"/>
      <c r="HQF848" s="51"/>
      <c r="HQG848" s="51"/>
      <c r="HQH848" s="13"/>
      <c r="HQI848" s="13"/>
      <c r="HQJ848" s="14"/>
      <c r="HQK848" s="14"/>
      <c r="HQL848" s="41"/>
      <c r="HQM848" s="44"/>
      <c r="HQN848" s="51"/>
      <c r="HQO848" s="51"/>
      <c r="HQP848" s="51"/>
      <c r="HQQ848" s="13"/>
      <c r="HQR848" s="13"/>
      <c r="HQS848" s="14"/>
      <c r="HQT848" s="14"/>
      <c r="HQU848" s="41"/>
      <c r="HQV848" s="44"/>
      <c r="HQW848" s="51"/>
      <c r="HQX848" s="51"/>
      <c r="HQY848" s="51"/>
      <c r="HQZ848" s="13"/>
      <c r="HRA848" s="13"/>
      <c r="HRB848" s="14"/>
      <c r="HRC848" s="14"/>
      <c r="HRD848" s="41"/>
      <c r="HRE848" s="44"/>
      <c r="HRF848" s="51"/>
      <c r="HRG848" s="51"/>
      <c r="HRH848" s="51"/>
      <c r="HRI848" s="13"/>
      <c r="HRJ848" s="13"/>
      <c r="HRK848" s="14"/>
      <c r="HRL848" s="14"/>
      <c r="HRM848" s="41"/>
      <c r="HRN848" s="44"/>
      <c r="HRO848" s="51"/>
      <c r="HRP848" s="51"/>
      <c r="HRQ848" s="51"/>
      <c r="HRR848" s="13"/>
      <c r="HRS848" s="13"/>
      <c r="HRT848" s="14"/>
      <c r="HRU848" s="14"/>
      <c r="HRV848" s="41"/>
      <c r="HRW848" s="44"/>
      <c r="HRX848" s="51"/>
      <c r="HRY848" s="51"/>
      <c r="HRZ848" s="51"/>
      <c r="HSA848" s="13"/>
      <c r="HSB848" s="13"/>
      <c r="HSC848" s="14"/>
      <c r="HSD848" s="14"/>
      <c r="HSE848" s="41"/>
      <c r="HSF848" s="44"/>
      <c r="HSG848" s="51"/>
      <c r="HSH848" s="51"/>
      <c r="HSI848" s="51"/>
      <c r="HSJ848" s="13"/>
      <c r="HSK848" s="13"/>
      <c r="HSL848" s="14"/>
      <c r="HSM848" s="14"/>
      <c r="HSN848" s="41"/>
      <c r="HSO848" s="44"/>
      <c r="HSP848" s="51"/>
      <c r="HSQ848" s="51"/>
      <c r="HSR848" s="51"/>
      <c r="HSS848" s="13"/>
      <c r="HST848" s="13"/>
      <c r="HSU848" s="14"/>
      <c r="HSV848" s="14"/>
      <c r="HSW848" s="41"/>
      <c r="HSX848" s="44"/>
      <c r="HSY848" s="51"/>
      <c r="HSZ848" s="51"/>
      <c r="HTA848" s="51"/>
      <c r="HTB848" s="13"/>
      <c r="HTC848" s="13"/>
      <c r="HTD848" s="14"/>
      <c r="HTE848" s="14"/>
      <c r="HTF848" s="41"/>
      <c r="HTG848" s="44"/>
      <c r="HTH848" s="51"/>
      <c r="HTI848" s="51"/>
      <c r="HTJ848" s="51"/>
      <c r="HTK848" s="13"/>
      <c r="HTL848" s="13"/>
      <c r="HTM848" s="14"/>
      <c r="HTN848" s="14"/>
      <c r="HTO848" s="41"/>
      <c r="HTP848" s="44"/>
      <c r="HTQ848" s="51"/>
      <c r="HTR848" s="51"/>
      <c r="HTS848" s="51"/>
      <c r="HTT848" s="13"/>
      <c r="HTU848" s="13"/>
      <c r="HTV848" s="14"/>
      <c r="HTW848" s="14"/>
      <c r="HTX848" s="41"/>
      <c r="HTY848" s="44"/>
      <c r="HTZ848" s="51"/>
      <c r="HUA848" s="51"/>
      <c r="HUB848" s="51"/>
      <c r="HUC848" s="13"/>
      <c r="HUD848" s="13"/>
      <c r="HUE848" s="14"/>
      <c r="HUF848" s="14"/>
      <c r="HUG848" s="41"/>
      <c r="HUH848" s="44"/>
      <c r="HUI848" s="51"/>
      <c r="HUJ848" s="51"/>
      <c r="HUK848" s="51"/>
      <c r="HUL848" s="13"/>
      <c r="HUM848" s="13"/>
      <c r="HUN848" s="14"/>
      <c r="HUO848" s="14"/>
      <c r="HUP848" s="41"/>
      <c r="HUQ848" s="44"/>
      <c r="HUR848" s="51"/>
      <c r="HUS848" s="51"/>
      <c r="HUT848" s="51"/>
      <c r="HUU848" s="13"/>
      <c r="HUV848" s="13"/>
      <c r="HUW848" s="14"/>
      <c r="HUX848" s="14"/>
      <c r="HUY848" s="41"/>
      <c r="HUZ848" s="44"/>
      <c r="HVA848" s="51"/>
      <c r="HVB848" s="51"/>
      <c r="HVC848" s="51"/>
      <c r="HVD848" s="13"/>
      <c r="HVE848" s="13"/>
      <c r="HVF848" s="14"/>
      <c r="HVG848" s="14"/>
      <c r="HVH848" s="41"/>
      <c r="HVI848" s="44"/>
      <c r="HVJ848" s="51"/>
      <c r="HVK848" s="51"/>
      <c r="HVL848" s="51"/>
      <c r="HVM848" s="13"/>
      <c r="HVN848" s="13"/>
      <c r="HVO848" s="14"/>
      <c r="HVP848" s="14"/>
      <c r="HVQ848" s="41"/>
      <c r="HVR848" s="44"/>
      <c r="HVS848" s="51"/>
      <c r="HVT848" s="51"/>
      <c r="HVU848" s="51"/>
      <c r="HVV848" s="13"/>
      <c r="HVW848" s="13"/>
      <c r="HVX848" s="14"/>
      <c r="HVY848" s="14"/>
      <c r="HVZ848" s="41"/>
      <c r="HWA848" s="44"/>
      <c r="HWB848" s="51"/>
      <c r="HWC848" s="51"/>
      <c r="HWD848" s="51"/>
      <c r="HWE848" s="13"/>
      <c r="HWF848" s="13"/>
      <c r="HWG848" s="14"/>
      <c r="HWH848" s="14"/>
      <c r="HWI848" s="41"/>
      <c r="HWJ848" s="44"/>
      <c r="HWK848" s="51"/>
      <c r="HWL848" s="51"/>
      <c r="HWM848" s="51"/>
      <c r="HWN848" s="13"/>
      <c r="HWO848" s="13"/>
      <c r="HWP848" s="14"/>
      <c r="HWQ848" s="14"/>
      <c r="HWR848" s="41"/>
      <c r="HWS848" s="44"/>
      <c r="HWT848" s="51"/>
      <c r="HWU848" s="51"/>
      <c r="HWV848" s="51"/>
      <c r="HWW848" s="13"/>
      <c r="HWX848" s="13"/>
      <c r="HWY848" s="14"/>
      <c r="HWZ848" s="14"/>
      <c r="HXA848" s="41"/>
      <c r="HXB848" s="44"/>
      <c r="HXC848" s="51"/>
      <c r="HXD848" s="51"/>
      <c r="HXE848" s="51"/>
      <c r="HXF848" s="13"/>
      <c r="HXG848" s="13"/>
      <c r="HXH848" s="14"/>
      <c r="HXI848" s="14"/>
      <c r="HXJ848" s="41"/>
      <c r="HXK848" s="44"/>
      <c r="HXL848" s="51"/>
      <c r="HXM848" s="51"/>
      <c r="HXN848" s="51"/>
      <c r="HXO848" s="13"/>
      <c r="HXP848" s="13"/>
      <c r="HXQ848" s="14"/>
      <c r="HXR848" s="14"/>
      <c r="HXS848" s="41"/>
      <c r="HXT848" s="44"/>
      <c r="HXU848" s="51"/>
      <c r="HXV848" s="51"/>
      <c r="HXW848" s="51"/>
      <c r="HXX848" s="13"/>
      <c r="HXY848" s="13"/>
      <c r="HXZ848" s="14"/>
      <c r="HYA848" s="14"/>
      <c r="HYB848" s="41"/>
      <c r="HYC848" s="44"/>
      <c r="HYD848" s="51"/>
      <c r="HYE848" s="51"/>
      <c r="HYF848" s="51"/>
      <c r="HYG848" s="13"/>
      <c r="HYH848" s="13"/>
      <c r="HYI848" s="14"/>
      <c r="HYJ848" s="14"/>
      <c r="HYK848" s="41"/>
      <c r="HYL848" s="44"/>
      <c r="HYM848" s="51"/>
      <c r="HYN848" s="51"/>
      <c r="HYO848" s="51"/>
      <c r="HYP848" s="13"/>
      <c r="HYQ848" s="13"/>
      <c r="HYR848" s="14"/>
      <c r="HYS848" s="14"/>
      <c r="HYT848" s="41"/>
      <c r="HYU848" s="44"/>
      <c r="HYV848" s="51"/>
      <c r="HYW848" s="51"/>
      <c r="HYX848" s="51"/>
      <c r="HYY848" s="13"/>
      <c r="HYZ848" s="13"/>
      <c r="HZA848" s="14"/>
      <c r="HZB848" s="14"/>
      <c r="HZC848" s="41"/>
      <c r="HZD848" s="44"/>
      <c r="HZE848" s="51"/>
      <c r="HZF848" s="51"/>
      <c r="HZG848" s="51"/>
      <c r="HZH848" s="13"/>
      <c r="HZI848" s="13"/>
      <c r="HZJ848" s="14"/>
      <c r="HZK848" s="14"/>
      <c r="HZL848" s="41"/>
      <c r="HZM848" s="44"/>
      <c r="HZN848" s="51"/>
      <c r="HZO848" s="51"/>
      <c r="HZP848" s="51"/>
      <c r="HZQ848" s="13"/>
      <c r="HZR848" s="13"/>
      <c r="HZS848" s="14"/>
      <c r="HZT848" s="14"/>
      <c r="HZU848" s="41"/>
      <c r="HZV848" s="44"/>
      <c r="HZW848" s="51"/>
      <c r="HZX848" s="51"/>
      <c r="HZY848" s="51"/>
      <c r="HZZ848" s="13"/>
      <c r="IAA848" s="13"/>
      <c r="IAB848" s="14"/>
      <c r="IAC848" s="14"/>
      <c r="IAD848" s="41"/>
      <c r="IAE848" s="44"/>
      <c r="IAF848" s="51"/>
      <c r="IAG848" s="51"/>
      <c r="IAH848" s="51"/>
      <c r="IAI848" s="13"/>
      <c r="IAJ848" s="13"/>
      <c r="IAK848" s="14"/>
      <c r="IAL848" s="14"/>
      <c r="IAM848" s="41"/>
      <c r="IAN848" s="44"/>
      <c r="IAO848" s="51"/>
      <c r="IAP848" s="51"/>
      <c r="IAQ848" s="51"/>
      <c r="IAR848" s="13"/>
      <c r="IAS848" s="13"/>
      <c r="IAT848" s="14"/>
      <c r="IAU848" s="14"/>
      <c r="IAV848" s="41"/>
      <c r="IAW848" s="44"/>
      <c r="IAX848" s="51"/>
      <c r="IAY848" s="51"/>
      <c r="IAZ848" s="51"/>
      <c r="IBA848" s="13"/>
      <c r="IBB848" s="13"/>
      <c r="IBC848" s="14"/>
      <c r="IBD848" s="14"/>
      <c r="IBE848" s="41"/>
      <c r="IBF848" s="44"/>
      <c r="IBG848" s="51"/>
      <c r="IBH848" s="51"/>
      <c r="IBI848" s="51"/>
      <c r="IBJ848" s="13"/>
      <c r="IBK848" s="13"/>
      <c r="IBL848" s="14"/>
      <c r="IBM848" s="14"/>
      <c r="IBN848" s="41"/>
      <c r="IBO848" s="44"/>
      <c r="IBP848" s="51"/>
      <c r="IBQ848" s="51"/>
      <c r="IBR848" s="51"/>
      <c r="IBS848" s="13"/>
      <c r="IBT848" s="13"/>
      <c r="IBU848" s="14"/>
      <c r="IBV848" s="14"/>
      <c r="IBW848" s="41"/>
      <c r="IBX848" s="44"/>
      <c r="IBY848" s="51"/>
      <c r="IBZ848" s="51"/>
      <c r="ICA848" s="51"/>
      <c r="ICB848" s="13"/>
      <c r="ICC848" s="13"/>
      <c r="ICD848" s="14"/>
      <c r="ICE848" s="14"/>
      <c r="ICF848" s="41"/>
      <c r="ICG848" s="44"/>
      <c r="ICH848" s="51"/>
      <c r="ICI848" s="51"/>
      <c r="ICJ848" s="51"/>
      <c r="ICK848" s="13"/>
      <c r="ICL848" s="13"/>
      <c r="ICM848" s="14"/>
      <c r="ICN848" s="14"/>
      <c r="ICO848" s="41"/>
      <c r="ICP848" s="44"/>
      <c r="ICQ848" s="51"/>
      <c r="ICR848" s="51"/>
      <c r="ICS848" s="51"/>
      <c r="ICT848" s="13"/>
      <c r="ICU848" s="13"/>
      <c r="ICV848" s="14"/>
      <c r="ICW848" s="14"/>
      <c r="ICX848" s="41"/>
      <c r="ICY848" s="44"/>
      <c r="ICZ848" s="51"/>
      <c r="IDA848" s="51"/>
      <c r="IDB848" s="51"/>
      <c r="IDC848" s="13"/>
      <c r="IDD848" s="13"/>
      <c r="IDE848" s="14"/>
      <c r="IDF848" s="14"/>
      <c r="IDG848" s="41"/>
      <c r="IDH848" s="44"/>
      <c r="IDI848" s="51"/>
      <c r="IDJ848" s="51"/>
      <c r="IDK848" s="51"/>
      <c r="IDL848" s="13"/>
      <c r="IDM848" s="13"/>
      <c r="IDN848" s="14"/>
      <c r="IDO848" s="14"/>
      <c r="IDP848" s="41"/>
      <c r="IDQ848" s="44"/>
      <c r="IDR848" s="51"/>
      <c r="IDS848" s="51"/>
      <c r="IDT848" s="51"/>
      <c r="IDU848" s="13"/>
      <c r="IDV848" s="13"/>
      <c r="IDW848" s="14"/>
      <c r="IDX848" s="14"/>
      <c r="IDY848" s="41"/>
      <c r="IDZ848" s="44"/>
      <c r="IEA848" s="51"/>
      <c r="IEB848" s="51"/>
      <c r="IEC848" s="51"/>
      <c r="IED848" s="13"/>
      <c r="IEE848" s="13"/>
      <c r="IEF848" s="14"/>
      <c r="IEG848" s="14"/>
      <c r="IEH848" s="41"/>
      <c r="IEI848" s="44"/>
      <c r="IEJ848" s="51"/>
      <c r="IEK848" s="51"/>
      <c r="IEL848" s="51"/>
      <c r="IEM848" s="13"/>
      <c r="IEN848" s="13"/>
      <c r="IEO848" s="14"/>
      <c r="IEP848" s="14"/>
      <c r="IEQ848" s="41"/>
      <c r="IER848" s="44"/>
      <c r="IES848" s="51"/>
      <c r="IET848" s="51"/>
      <c r="IEU848" s="51"/>
      <c r="IEV848" s="13"/>
      <c r="IEW848" s="13"/>
      <c r="IEX848" s="14"/>
      <c r="IEY848" s="14"/>
      <c r="IEZ848" s="41"/>
      <c r="IFA848" s="44"/>
      <c r="IFB848" s="51"/>
      <c r="IFC848" s="51"/>
      <c r="IFD848" s="51"/>
      <c r="IFE848" s="13"/>
      <c r="IFF848" s="13"/>
      <c r="IFG848" s="14"/>
      <c r="IFH848" s="14"/>
      <c r="IFI848" s="41"/>
      <c r="IFJ848" s="44"/>
      <c r="IFK848" s="51"/>
      <c r="IFL848" s="51"/>
      <c r="IFM848" s="51"/>
      <c r="IFN848" s="13"/>
      <c r="IFO848" s="13"/>
      <c r="IFP848" s="14"/>
      <c r="IFQ848" s="14"/>
      <c r="IFR848" s="41"/>
      <c r="IFS848" s="44"/>
      <c r="IFT848" s="51"/>
      <c r="IFU848" s="51"/>
      <c r="IFV848" s="51"/>
      <c r="IFW848" s="13"/>
      <c r="IFX848" s="13"/>
      <c r="IFY848" s="14"/>
      <c r="IFZ848" s="14"/>
      <c r="IGA848" s="41"/>
      <c r="IGB848" s="44"/>
      <c r="IGC848" s="51"/>
      <c r="IGD848" s="51"/>
      <c r="IGE848" s="51"/>
      <c r="IGF848" s="13"/>
      <c r="IGG848" s="13"/>
      <c r="IGH848" s="14"/>
      <c r="IGI848" s="14"/>
      <c r="IGJ848" s="41"/>
      <c r="IGK848" s="44"/>
      <c r="IGL848" s="51"/>
      <c r="IGM848" s="51"/>
      <c r="IGN848" s="51"/>
      <c r="IGO848" s="13"/>
      <c r="IGP848" s="13"/>
      <c r="IGQ848" s="14"/>
      <c r="IGR848" s="14"/>
      <c r="IGS848" s="41"/>
      <c r="IGT848" s="44"/>
      <c r="IGU848" s="51"/>
      <c r="IGV848" s="51"/>
      <c r="IGW848" s="51"/>
      <c r="IGX848" s="13"/>
      <c r="IGY848" s="13"/>
      <c r="IGZ848" s="14"/>
      <c r="IHA848" s="14"/>
      <c r="IHB848" s="41"/>
      <c r="IHC848" s="44"/>
      <c r="IHD848" s="51"/>
      <c r="IHE848" s="51"/>
      <c r="IHF848" s="51"/>
      <c r="IHG848" s="13"/>
      <c r="IHH848" s="13"/>
      <c r="IHI848" s="14"/>
      <c r="IHJ848" s="14"/>
      <c r="IHK848" s="41"/>
      <c r="IHL848" s="44"/>
      <c r="IHM848" s="51"/>
      <c r="IHN848" s="51"/>
      <c r="IHO848" s="51"/>
      <c r="IHP848" s="13"/>
      <c r="IHQ848" s="13"/>
      <c r="IHR848" s="14"/>
      <c r="IHS848" s="14"/>
      <c r="IHT848" s="41"/>
      <c r="IHU848" s="44"/>
      <c r="IHV848" s="51"/>
      <c r="IHW848" s="51"/>
      <c r="IHX848" s="51"/>
      <c r="IHY848" s="13"/>
      <c r="IHZ848" s="13"/>
      <c r="IIA848" s="14"/>
      <c r="IIB848" s="14"/>
      <c r="IIC848" s="41"/>
      <c r="IID848" s="44"/>
      <c r="IIE848" s="51"/>
      <c r="IIF848" s="51"/>
      <c r="IIG848" s="51"/>
      <c r="IIH848" s="13"/>
      <c r="III848" s="13"/>
      <c r="IIJ848" s="14"/>
      <c r="IIK848" s="14"/>
      <c r="IIL848" s="41"/>
      <c r="IIM848" s="44"/>
      <c r="IIN848" s="51"/>
      <c r="IIO848" s="51"/>
      <c r="IIP848" s="51"/>
      <c r="IIQ848" s="13"/>
      <c r="IIR848" s="13"/>
      <c r="IIS848" s="14"/>
      <c r="IIT848" s="14"/>
      <c r="IIU848" s="41"/>
      <c r="IIV848" s="44"/>
      <c r="IIW848" s="51"/>
      <c r="IIX848" s="51"/>
      <c r="IIY848" s="51"/>
      <c r="IIZ848" s="13"/>
      <c r="IJA848" s="13"/>
      <c r="IJB848" s="14"/>
      <c r="IJC848" s="14"/>
      <c r="IJD848" s="41"/>
      <c r="IJE848" s="44"/>
      <c r="IJF848" s="51"/>
      <c r="IJG848" s="51"/>
      <c r="IJH848" s="51"/>
      <c r="IJI848" s="13"/>
      <c r="IJJ848" s="13"/>
      <c r="IJK848" s="14"/>
      <c r="IJL848" s="14"/>
      <c r="IJM848" s="41"/>
      <c r="IJN848" s="44"/>
      <c r="IJO848" s="51"/>
      <c r="IJP848" s="51"/>
      <c r="IJQ848" s="51"/>
      <c r="IJR848" s="13"/>
      <c r="IJS848" s="13"/>
      <c r="IJT848" s="14"/>
      <c r="IJU848" s="14"/>
      <c r="IJV848" s="41"/>
      <c r="IJW848" s="44"/>
      <c r="IJX848" s="51"/>
      <c r="IJY848" s="51"/>
      <c r="IJZ848" s="51"/>
      <c r="IKA848" s="13"/>
      <c r="IKB848" s="13"/>
      <c r="IKC848" s="14"/>
      <c r="IKD848" s="14"/>
      <c r="IKE848" s="41"/>
      <c r="IKF848" s="44"/>
      <c r="IKG848" s="51"/>
      <c r="IKH848" s="51"/>
      <c r="IKI848" s="51"/>
      <c r="IKJ848" s="13"/>
      <c r="IKK848" s="13"/>
      <c r="IKL848" s="14"/>
      <c r="IKM848" s="14"/>
      <c r="IKN848" s="41"/>
      <c r="IKO848" s="44"/>
      <c r="IKP848" s="51"/>
      <c r="IKQ848" s="51"/>
      <c r="IKR848" s="51"/>
      <c r="IKS848" s="13"/>
      <c r="IKT848" s="13"/>
      <c r="IKU848" s="14"/>
      <c r="IKV848" s="14"/>
      <c r="IKW848" s="41"/>
      <c r="IKX848" s="44"/>
      <c r="IKY848" s="51"/>
      <c r="IKZ848" s="51"/>
      <c r="ILA848" s="51"/>
      <c r="ILB848" s="13"/>
      <c r="ILC848" s="13"/>
      <c r="ILD848" s="14"/>
      <c r="ILE848" s="14"/>
      <c r="ILF848" s="41"/>
      <c r="ILG848" s="44"/>
      <c r="ILH848" s="51"/>
      <c r="ILI848" s="51"/>
      <c r="ILJ848" s="51"/>
      <c r="ILK848" s="13"/>
      <c r="ILL848" s="13"/>
      <c r="ILM848" s="14"/>
      <c r="ILN848" s="14"/>
      <c r="ILO848" s="41"/>
      <c r="ILP848" s="44"/>
      <c r="ILQ848" s="51"/>
      <c r="ILR848" s="51"/>
      <c r="ILS848" s="51"/>
      <c r="ILT848" s="13"/>
      <c r="ILU848" s="13"/>
      <c r="ILV848" s="14"/>
      <c r="ILW848" s="14"/>
      <c r="ILX848" s="41"/>
      <c r="ILY848" s="44"/>
      <c r="ILZ848" s="51"/>
      <c r="IMA848" s="51"/>
      <c r="IMB848" s="51"/>
      <c r="IMC848" s="13"/>
      <c r="IMD848" s="13"/>
      <c r="IME848" s="14"/>
      <c r="IMF848" s="14"/>
      <c r="IMG848" s="41"/>
      <c r="IMH848" s="44"/>
      <c r="IMI848" s="51"/>
      <c r="IMJ848" s="51"/>
      <c r="IMK848" s="51"/>
      <c r="IML848" s="13"/>
      <c r="IMM848" s="13"/>
      <c r="IMN848" s="14"/>
      <c r="IMO848" s="14"/>
      <c r="IMP848" s="41"/>
      <c r="IMQ848" s="44"/>
      <c r="IMR848" s="51"/>
      <c r="IMS848" s="51"/>
      <c r="IMT848" s="51"/>
      <c r="IMU848" s="13"/>
      <c r="IMV848" s="13"/>
      <c r="IMW848" s="14"/>
      <c r="IMX848" s="14"/>
      <c r="IMY848" s="41"/>
      <c r="IMZ848" s="44"/>
      <c r="INA848" s="51"/>
      <c r="INB848" s="51"/>
      <c r="INC848" s="51"/>
      <c r="IND848" s="13"/>
      <c r="INE848" s="13"/>
      <c r="INF848" s="14"/>
      <c r="ING848" s="14"/>
      <c r="INH848" s="41"/>
      <c r="INI848" s="44"/>
      <c r="INJ848" s="51"/>
      <c r="INK848" s="51"/>
      <c r="INL848" s="51"/>
      <c r="INM848" s="13"/>
      <c r="INN848" s="13"/>
      <c r="INO848" s="14"/>
      <c r="INP848" s="14"/>
      <c r="INQ848" s="41"/>
      <c r="INR848" s="44"/>
      <c r="INS848" s="51"/>
      <c r="INT848" s="51"/>
      <c r="INU848" s="51"/>
      <c r="INV848" s="13"/>
      <c r="INW848" s="13"/>
      <c r="INX848" s="14"/>
      <c r="INY848" s="14"/>
      <c r="INZ848" s="41"/>
      <c r="IOA848" s="44"/>
      <c r="IOB848" s="51"/>
      <c r="IOC848" s="51"/>
      <c r="IOD848" s="51"/>
      <c r="IOE848" s="13"/>
      <c r="IOF848" s="13"/>
      <c r="IOG848" s="14"/>
      <c r="IOH848" s="14"/>
      <c r="IOI848" s="41"/>
      <c r="IOJ848" s="44"/>
      <c r="IOK848" s="51"/>
      <c r="IOL848" s="51"/>
      <c r="IOM848" s="51"/>
      <c r="ION848" s="13"/>
      <c r="IOO848" s="13"/>
      <c r="IOP848" s="14"/>
      <c r="IOQ848" s="14"/>
      <c r="IOR848" s="41"/>
      <c r="IOS848" s="44"/>
      <c r="IOT848" s="51"/>
      <c r="IOU848" s="51"/>
      <c r="IOV848" s="51"/>
      <c r="IOW848" s="13"/>
      <c r="IOX848" s="13"/>
      <c r="IOY848" s="14"/>
      <c r="IOZ848" s="14"/>
      <c r="IPA848" s="41"/>
      <c r="IPB848" s="44"/>
      <c r="IPC848" s="51"/>
      <c r="IPD848" s="51"/>
      <c r="IPE848" s="51"/>
      <c r="IPF848" s="13"/>
      <c r="IPG848" s="13"/>
      <c r="IPH848" s="14"/>
      <c r="IPI848" s="14"/>
      <c r="IPJ848" s="41"/>
      <c r="IPK848" s="44"/>
      <c r="IPL848" s="51"/>
      <c r="IPM848" s="51"/>
      <c r="IPN848" s="51"/>
      <c r="IPO848" s="13"/>
      <c r="IPP848" s="13"/>
      <c r="IPQ848" s="14"/>
      <c r="IPR848" s="14"/>
      <c r="IPS848" s="41"/>
      <c r="IPT848" s="44"/>
      <c r="IPU848" s="51"/>
      <c r="IPV848" s="51"/>
      <c r="IPW848" s="51"/>
      <c r="IPX848" s="13"/>
      <c r="IPY848" s="13"/>
      <c r="IPZ848" s="14"/>
      <c r="IQA848" s="14"/>
      <c r="IQB848" s="41"/>
      <c r="IQC848" s="44"/>
      <c r="IQD848" s="51"/>
      <c r="IQE848" s="51"/>
      <c r="IQF848" s="51"/>
      <c r="IQG848" s="13"/>
      <c r="IQH848" s="13"/>
      <c r="IQI848" s="14"/>
      <c r="IQJ848" s="14"/>
      <c r="IQK848" s="41"/>
      <c r="IQL848" s="44"/>
      <c r="IQM848" s="51"/>
      <c r="IQN848" s="51"/>
      <c r="IQO848" s="51"/>
      <c r="IQP848" s="13"/>
      <c r="IQQ848" s="13"/>
      <c r="IQR848" s="14"/>
      <c r="IQS848" s="14"/>
      <c r="IQT848" s="41"/>
      <c r="IQU848" s="44"/>
      <c r="IQV848" s="51"/>
      <c r="IQW848" s="51"/>
      <c r="IQX848" s="51"/>
      <c r="IQY848" s="13"/>
      <c r="IQZ848" s="13"/>
      <c r="IRA848" s="14"/>
      <c r="IRB848" s="14"/>
      <c r="IRC848" s="41"/>
      <c r="IRD848" s="44"/>
      <c r="IRE848" s="51"/>
      <c r="IRF848" s="51"/>
      <c r="IRG848" s="51"/>
      <c r="IRH848" s="13"/>
      <c r="IRI848" s="13"/>
      <c r="IRJ848" s="14"/>
      <c r="IRK848" s="14"/>
      <c r="IRL848" s="41"/>
      <c r="IRM848" s="44"/>
      <c r="IRN848" s="51"/>
      <c r="IRO848" s="51"/>
      <c r="IRP848" s="51"/>
      <c r="IRQ848" s="13"/>
      <c r="IRR848" s="13"/>
      <c r="IRS848" s="14"/>
      <c r="IRT848" s="14"/>
      <c r="IRU848" s="41"/>
      <c r="IRV848" s="44"/>
      <c r="IRW848" s="51"/>
      <c r="IRX848" s="51"/>
      <c r="IRY848" s="51"/>
      <c r="IRZ848" s="13"/>
      <c r="ISA848" s="13"/>
      <c r="ISB848" s="14"/>
      <c r="ISC848" s="14"/>
      <c r="ISD848" s="41"/>
      <c r="ISE848" s="44"/>
      <c r="ISF848" s="51"/>
      <c r="ISG848" s="51"/>
      <c r="ISH848" s="51"/>
      <c r="ISI848" s="13"/>
      <c r="ISJ848" s="13"/>
      <c r="ISK848" s="14"/>
      <c r="ISL848" s="14"/>
      <c r="ISM848" s="41"/>
      <c r="ISN848" s="44"/>
      <c r="ISO848" s="51"/>
      <c r="ISP848" s="51"/>
      <c r="ISQ848" s="51"/>
      <c r="ISR848" s="13"/>
      <c r="ISS848" s="13"/>
      <c r="IST848" s="14"/>
      <c r="ISU848" s="14"/>
      <c r="ISV848" s="41"/>
      <c r="ISW848" s="44"/>
      <c r="ISX848" s="51"/>
      <c r="ISY848" s="51"/>
      <c r="ISZ848" s="51"/>
      <c r="ITA848" s="13"/>
      <c r="ITB848" s="13"/>
      <c r="ITC848" s="14"/>
      <c r="ITD848" s="14"/>
      <c r="ITE848" s="41"/>
      <c r="ITF848" s="44"/>
      <c r="ITG848" s="51"/>
      <c r="ITH848" s="51"/>
      <c r="ITI848" s="51"/>
      <c r="ITJ848" s="13"/>
      <c r="ITK848" s="13"/>
      <c r="ITL848" s="14"/>
      <c r="ITM848" s="14"/>
      <c r="ITN848" s="41"/>
      <c r="ITO848" s="44"/>
      <c r="ITP848" s="51"/>
      <c r="ITQ848" s="51"/>
      <c r="ITR848" s="51"/>
      <c r="ITS848" s="13"/>
      <c r="ITT848" s="13"/>
      <c r="ITU848" s="14"/>
      <c r="ITV848" s="14"/>
      <c r="ITW848" s="41"/>
      <c r="ITX848" s="44"/>
      <c r="ITY848" s="51"/>
      <c r="ITZ848" s="51"/>
      <c r="IUA848" s="51"/>
      <c r="IUB848" s="13"/>
      <c r="IUC848" s="13"/>
      <c r="IUD848" s="14"/>
      <c r="IUE848" s="14"/>
      <c r="IUF848" s="41"/>
      <c r="IUG848" s="44"/>
      <c r="IUH848" s="51"/>
      <c r="IUI848" s="51"/>
      <c r="IUJ848" s="51"/>
      <c r="IUK848" s="13"/>
      <c r="IUL848" s="13"/>
      <c r="IUM848" s="14"/>
      <c r="IUN848" s="14"/>
      <c r="IUO848" s="41"/>
      <c r="IUP848" s="44"/>
      <c r="IUQ848" s="51"/>
      <c r="IUR848" s="51"/>
      <c r="IUS848" s="51"/>
      <c r="IUT848" s="13"/>
      <c r="IUU848" s="13"/>
      <c r="IUV848" s="14"/>
      <c r="IUW848" s="14"/>
      <c r="IUX848" s="41"/>
      <c r="IUY848" s="44"/>
      <c r="IUZ848" s="51"/>
      <c r="IVA848" s="51"/>
      <c r="IVB848" s="51"/>
      <c r="IVC848" s="13"/>
      <c r="IVD848" s="13"/>
      <c r="IVE848" s="14"/>
      <c r="IVF848" s="14"/>
      <c r="IVG848" s="41"/>
      <c r="IVH848" s="44"/>
      <c r="IVI848" s="51"/>
      <c r="IVJ848" s="51"/>
      <c r="IVK848" s="51"/>
      <c r="IVL848" s="13"/>
      <c r="IVM848" s="13"/>
      <c r="IVN848" s="14"/>
      <c r="IVO848" s="14"/>
      <c r="IVP848" s="41"/>
      <c r="IVQ848" s="44"/>
      <c r="IVR848" s="51"/>
      <c r="IVS848" s="51"/>
      <c r="IVT848" s="51"/>
      <c r="IVU848" s="13"/>
      <c r="IVV848" s="13"/>
      <c r="IVW848" s="14"/>
      <c r="IVX848" s="14"/>
      <c r="IVY848" s="41"/>
      <c r="IVZ848" s="44"/>
      <c r="IWA848" s="51"/>
      <c r="IWB848" s="51"/>
      <c r="IWC848" s="51"/>
      <c r="IWD848" s="13"/>
      <c r="IWE848" s="13"/>
      <c r="IWF848" s="14"/>
      <c r="IWG848" s="14"/>
      <c r="IWH848" s="41"/>
      <c r="IWI848" s="44"/>
      <c r="IWJ848" s="51"/>
      <c r="IWK848" s="51"/>
      <c r="IWL848" s="51"/>
      <c r="IWM848" s="13"/>
      <c r="IWN848" s="13"/>
      <c r="IWO848" s="14"/>
      <c r="IWP848" s="14"/>
      <c r="IWQ848" s="41"/>
      <c r="IWR848" s="44"/>
      <c r="IWS848" s="51"/>
      <c r="IWT848" s="51"/>
      <c r="IWU848" s="51"/>
      <c r="IWV848" s="13"/>
      <c r="IWW848" s="13"/>
      <c r="IWX848" s="14"/>
      <c r="IWY848" s="14"/>
      <c r="IWZ848" s="41"/>
      <c r="IXA848" s="44"/>
      <c r="IXB848" s="51"/>
      <c r="IXC848" s="51"/>
      <c r="IXD848" s="51"/>
      <c r="IXE848" s="13"/>
      <c r="IXF848" s="13"/>
      <c r="IXG848" s="14"/>
      <c r="IXH848" s="14"/>
      <c r="IXI848" s="41"/>
      <c r="IXJ848" s="44"/>
      <c r="IXK848" s="51"/>
      <c r="IXL848" s="51"/>
      <c r="IXM848" s="51"/>
      <c r="IXN848" s="13"/>
      <c r="IXO848" s="13"/>
      <c r="IXP848" s="14"/>
      <c r="IXQ848" s="14"/>
      <c r="IXR848" s="41"/>
      <c r="IXS848" s="44"/>
      <c r="IXT848" s="51"/>
      <c r="IXU848" s="51"/>
      <c r="IXV848" s="51"/>
      <c r="IXW848" s="13"/>
      <c r="IXX848" s="13"/>
      <c r="IXY848" s="14"/>
      <c r="IXZ848" s="14"/>
      <c r="IYA848" s="41"/>
      <c r="IYB848" s="44"/>
      <c r="IYC848" s="51"/>
      <c r="IYD848" s="51"/>
      <c r="IYE848" s="51"/>
      <c r="IYF848" s="13"/>
      <c r="IYG848" s="13"/>
      <c r="IYH848" s="14"/>
      <c r="IYI848" s="14"/>
      <c r="IYJ848" s="41"/>
      <c r="IYK848" s="44"/>
      <c r="IYL848" s="51"/>
      <c r="IYM848" s="51"/>
      <c r="IYN848" s="51"/>
      <c r="IYO848" s="13"/>
      <c r="IYP848" s="13"/>
      <c r="IYQ848" s="14"/>
      <c r="IYR848" s="14"/>
      <c r="IYS848" s="41"/>
      <c r="IYT848" s="44"/>
      <c r="IYU848" s="51"/>
      <c r="IYV848" s="51"/>
      <c r="IYW848" s="51"/>
      <c r="IYX848" s="13"/>
      <c r="IYY848" s="13"/>
      <c r="IYZ848" s="14"/>
      <c r="IZA848" s="14"/>
      <c r="IZB848" s="41"/>
      <c r="IZC848" s="44"/>
      <c r="IZD848" s="51"/>
      <c r="IZE848" s="51"/>
      <c r="IZF848" s="51"/>
      <c r="IZG848" s="13"/>
      <c r="IZH848" s="13"/>
      <c r="IZI848" s="14"/>
      <c r="IZJ848" s="14"/>
      <c r="IZK848" s="41"/>
      <c r="IZL848" s="44"/>
      <c r="IZM848" s="51"/>
      <c r="IZN848" s="51"/>
      <c r="IZO848" s="51"/>
      <c r="IZP848" s="13"/>
      <c r="IZQ848" s="13"/>
      <c r="IZR848" s="14"/>
      <c r="IZS848" s="14"/>
      <c r="IZT848" s="41"/>
      <c r="IZU848" s="44"/>
      <c r="IZV848" s="51"/>
      <c r="IZW848" s="51"/>
      <c r="IZX848" s="51"/>
      <c r="IZY848" s="13"/>
      <c r="IZZ848" s="13"/>
      <c r="JAA848" s="14"/>
      <c r="JAB848" s="14"/>
      <c r="JAC848" s="41"/>
      <c r="JAD848" s="44"/>
      <c r="JAE848" s="51"/>
      <c r="JAF848" s="51"/>
      <c r="JAG848" s="51"/>
      <c r="JAH848" s="13"/>
      <c r="JAI848" s="13"/>
      <c r="JAJ848" s="14"/>
      <c r="JAK848" s="14"/>
      <c r="JAL848" s="41"/>
      <c r="JAM848" s="44"/>
      <c r="JAN848" s="51"/>
      <c r="JAO848" s="51"/>
      <c r="JAP848" s="51"/>
      <c r="JAQ848" s="13"/>
      <c r="JAR848" s="13"/>
      <c r="JAS848" s="14"/>
      <c r="JAT848" s="14"/>
      <c r="JAU848" s="41"/>
      <c r="JAV848" s="44"/>
      <c r="JAW848" s="51"/>
      <c r="JAX848" s="51"/>
      <c r="JAY848" s="51"/>
      <c r="JAZ848" s="13"/>
      <c r="JBA848" s="13"/>
      <c r="JBB848" s="14"/>
      <c r="JBC848" s="14"/>
      <c r="JBD848" s="41"/>
      <c r="JBE848" s="44"/>
      <c r="JBF848" s="51"/>
      <c r="JBG848" s="51"/>
      <c r="JBH848" s="51"/>
      <c r="JBI848" s="13"/>
      <c r="JBJ848" s="13"/>
      <c r="JBK848" s="14"/>
      <c r="JBL848" s="14"/>
      <c r="JBM848" s="41"/>
      <c r="JBN848" s="44"/>
      <c r="JBO848" s="51"/>
      <c r="JBP848" s="51"/>
      <c r="JBQ848" s="51"/>
      <c r="JBR848" s="13"/>
      <c r="JBS848" s="13"/>
      <c r="JBT848" s="14"/>
      <c r="JBU848" s="14"/>
      <c r="JBV848" s="41"/>
      <c r="JBW848" s="44"/>
      <c r="JBX848" s="51"/>
      <c r="JBY848" s="51"/>
      <c r="JBZ848" s="51"/>
      <c r="JCA848" s="13"/>
      <c r="JCB848" s="13"/>
      <c r="JCC848" s="14"/>
      <c r="JCD848" s="14"/>
      <c r="JCE848" s="41"/>
      <c r="JCF848" s="44"/>
      <c r="JCG848" s="51"/>
      <c r="JCH848" s="51"/>
      <c r="JCI848" s="51"/>
      <c r="JCJ848" s="13"/>
      <c r="JCK848" s="13"/>
      <c r="JCL848" s="14"/>
      <c r="JCM848" s="14"/>
      <c r="JCN848" s="41"/>
      <c r="JCO848" s="44"/>
      <c r="JCP848" s="51"/>
      <c r="JCQ848" s="51"/>
      <c r="JCR848" s="51"/>
      <c r="JCS848" s="13"/>
      <c r="JCT848" s="13"/>
      <c r="JCU848" s="14"/>
      <c r="JCV848" s="14"/>
      <c r="JCW848" s="41"/>
      <c r="JCX848" s="44"/>
      <c r="JCY848" s="51"/>
      <c r="JCZ848" s="51"/>
      <c r="JDA848" s="51"/>
      <c r="JDB848" s="13"/>
      <c r="JDC848" s="13"/>
      <c r="JDD848" s="14"/>
      <c r="JDE848" s="14"/>
      <c r="JDF848" s="41"/>
      <c r="JDG848" s="44"/>
      <c r="JDH848" s="51"/>
      <c r="JDI848" s="51"/>
      <c r="JDJ848" s="51"/>
      <c r="JDK848" s="13"/>
      <c r="JDL848" s="13"/>
      <c r="JDM848" s="14"/>
      <c r="JDN848" s="14"/>
      <c r="JDO848" s="41"/>
      <c r="JDP848" s="44"/>
      <c r="JDQ848" s="51"/>
      <c r="JDR848" s="51"/>
      <c r="JDS848" s="51"/>
      <c r="JDT848" s="13"/>
      <c r="JDU848" s="13"/>
      <c r="JDV848" s="14"/>
      <c r="JDW848" s="14"/>
      <c r="JDX848" s="41"/>
      <c r="JDY848" s="44"/>
      <c r="JDZ848" s="51"/>
      <c r="JEA848" s="51"/>
      <c r="JEB848" s="51"/>
      <c r="JEC848" s="13"/>
      <c r="JED848" s="13"/>
      <c r="JEE848" s="14"/>
      <c r="JEF848" s="14"/>
      <c r="JEG848" s="41"/>
      <c r="JEH848" s="44"/>
      <c r="JEI848" s="51"/>
      <c r="JEJ848" s="51"/>
      <c r="JEK848" s="51"/>
      <c r="JEL848" s="13"/>
      <c r="JEM848" s="13"/>
      <c r="JEN848" s="14"/>
      <c r="JEO848" s="14"/>
      <c r="JEP848" s="41"/>
      <c r="JEQ848" s="44"/>
      <c r="JER848" s="51"/>
      <c r="JES848" s="51"/>
      <c r="JET848" s="51"/>
      <c r="JEU848" s="13"/>
      <c r="JEV848" s="13"/>
      <c r="JEW848" s="14"/>
      <c r="JEX848" s="14"/>
      <c r="JEY848" s="41"/>
      <c r="JEZ848" s="44"/>
      <c r="JFA848" s="51"/>
      <c r="JFB848" s="51"/>
      <c r="JFC848" s="51"/>
      <c r="JFD848" s="13"/>
      <c r="JFE848" s="13"/>
      <c r="JFF848" s="14"/>
      <c r="JFG848" s="14"/>
      <c r="JFH848" s="41"/>
      <c r="JFI848" s="44"/>
      <c r="JFJ848" s="51"/>
      <c r="JFK848" s="51"/>
      <c r="JFL848" s="51"/>
      <c r="JFM848" s="13"/>
      <c r="JFN848" s="13"/>
      <c r="JFO848" s="14"/>
      <c r="JFP848" s="14"/>
      <c r="JFQ848" s="41"/>
      <c r="JFR848" s="44"/>
      <c r="JFS848" s="51"/>
      <c r="JFT848" s="51"/>
      <c r="JFU848" s="51"/>
      <c r="JFV848" s="13"/>
      <c r="JFW848" s="13"/>
      <c r="JFX848" s="14"/>
      <c r="JFY848" s="14"/>
      <c r="JFZ848" s="41"/>
      <c r="JGA848" s="44"/>
      <c r="JGB848" s="51"/>
      <c r="JGC848" s="51"/>
      <c r="JGD848" s="51"/>
      <c r="JGE848" s="13"/>
      <c r="JGF848" s="13"/>
      <c r="JGG848" s="14"/>
      <c r="JGH848" s="14"/>
      <c r="JGI848" s="41"/>
      <c r="JGJ848" s="44"/>
      <c r="JGK848" s="51"/>
      <c r="JGL848" s="51"/>
      <c r="JGM848" s="51"/>
      <c r="JGN848" s="13"/>
      <c r="JGO848" s="13"/>
      <c r="JGP848" s="14"/>
      <c r="JGQ848" s="14"/>
      <c r="JGR848" s="41"/>
      <c r="JGS848" s="44"/>
      <c r="JGT848" s="51"/>
      <c r="JGU848" s="51"/>
      <c r="JGV848" s="51"/>
      <c r="JGW848" s="13"/>
      <c r="JGX848" s="13"/>
      <c r="JGY848" s="14"/>
      <c r="JGZ848" s="14"/>
      <c r="JHA848" s="41"/>
      <c r="JHB848" s="44"/>
      <c r="JHC848" s="51"/>
      <c r="JHD848" s="51"/>
      <c r="JHE848" s="51"/>
      <c r="JHF848" s="13"/>
      <c r="JHG848" s="13"/>
      <c r="JHH848" s="14"/>
      <c r="JHI848" s="14"/>
      <c r="JHJ848" s="41"/>
      <c r="JHK848" s="44"/>
      <c r="JHL848" s="51"/>
      <c r="JHM848" s="51"/>
      <c r="JHN848" s="51"/>
      <c r="JHO848" s="13"/>
      <c r="JHP848" s="13"/>
      <c r="JHQ848" s="14"/>
      <c r="JHR848" s="14"/>
      <c r="JHS848" s="41"/>
      <c r="JHT848" s="44"/>
      <c r="JHU848" s="51"/>
      <c r="JHV848" s="51"/>
      <c r="JHW848" s="51"/>
      <c r="JHX848" s="13"/>
      <c r="JHY848" s="13"/>
      <c r="JHZ848" s="14"/>
      <c r="JIA848" s="14"/>
      <c r="JIB848" s="41"/>
      <c r="JIC848" s="44"/>
      <c r="JID848" s="51"/>
      <c r="JIE848" s="51"/>
      <c r="JIF848" s="51"/>
      <c r="JIG848" s="13"/>
      <c r="JIH848" s="13"/>
      <c r="JII848" s="14"/>
      <c r="JIJ848" s="14"/>
      <c r="JIK848" s="41"/>
      <c r="JIL848" s="44"/>
      <c r="JIM848" s="51"/>
      <c r="JIN848" s="51"/>
      <c r="JIO848" s="51"/>
      <c r="JIP848" s="13"/>
      <c r="JIQ848" s="13"/>
      <c r="JIR848" s="14"/>
      <c r="JIS848" s="14"/>
      <c r="JIT848" s="41"/>
      <c r="JIU848" s="44"/>
      <c r="JIV848" s="51"/>
      <c r="JIW848" s="51"/>
      <c r="JIX848" s="51"/>
      <c r="JIY848" s="13"/>
      <c r="JIZ848" s="13"/>
      <c r="JJA848" s="14"/>
      <c r="JJB848" s="14"/>
      <c r="JJC848" s="41"/>
      <c r="JJD848" s="44"/>
      <c r="JJE848" s="51"/>
      <c r="JJF848" s="51"/>
      <c r="JJG848" s="51"/>
      <c r="JJH848" s="13"/>
      <c r="JJI848" s="13"/>
      <c r="JJJ848" s="14"/>
      <c r="JJK848" s="14"/>
      <c r="JJL848" s="41"/>
      <c r="JJM848" s="44"/>
      <c r="JJN848" s="51"/>
      <c r="JJO848" s="51"/>
      <c r="JJP848" s="51"/>
      <c r="JJQ848" s="13"/>
      <c r="JJR848" s="13"/>
      <c r="JJS848" s="14"/>
      <c r="JJT848" s="14"/>
      <c r="JJU848" s="41"/>
      <c r="JJV848" s="44"/>
      <c r="JJW848" s="51"/>
      <c r="JJX848" s="51"/>
      <c r="JJY848" s="51"/>
      <c r="JJZ848" s="13"/>
      <c r="JKA848" s="13"/>
      <c r="JKB848" s="14"/>
      <c r="JKC848" s="14"/>
      <c r="JKD848" s="41"/>
      <c r="JKE848" s="44"/>
      <c r="JKF848" s="51"/>
      <c r="JKG848" s="51"/>
      <c r="JKH848" s="51"/>
      <c r="JKI848" s="13"/>
      <c r="JKJ848" s="13"/>
      <c r="JKK848" s="14"/>
      <c r="JKL848" s="14"/>
      <c r="JKM848" s="41"/>
      <c r="JKN848" s="44"/>
      <c r="JKO848" s="51"/>
      <c r="JKP848" s="51"/>
      <c r="JKQ848" s="51"/>
      <c r="JKR848" s="13"/>
      <c r="JKS848" s="13"/>
      <c r="JKT848" s="14"/>
      <c r="JKU848" s="14"/>
      <c r="JKV848" s="41"/>
      <c r="JKW848" s="44"/>
      <c r="JKX848" s="51"/>
      <c r="JKY848" s="51"/>
      <c r="JKZ848" s="51"/>
      <c r="JLA848" s="13"/>
      <c r="JLB848" s="13"/>
      <c r="JLC848" s="14"/>
      <c r="JLD848" s="14"/>
      <c r="JLE848" s="41"/>
      <c r="JLF848" s="44"/>
      <c r="JLG848" s="51"/>
      <c r="JLH848" s="51"/>
      <c r="JLI848" s="51"/>
      <c r="JLJ848" s="13"/>
      <c r="JLK848" s="13"/>
      <c r="JLL848" s="14"/>
      <c r="JLM848" s="14"/>
      <c r="JLN848" s="41"/>
      <c r="JLO848" s="44"/>
      <c r="JLP848" s="51"/>
      <c r="JLQ848" s="51"/>
      <c r="JLR848" s="51"/>
      <c r="JLS848" s="13"/>
      <c r="JLT848" s="13"/>
      <c r="JLU848" s="14"/>
      <c r="JLV848" s="14"/>
      <c r="JLW848" s="41"/>
      <c r="JLX848" s="44"/>
      <c r="JLY848" s="51"/>
      <c r="JLZ848" s="51"/>
      <c r="JMA848" s="51"/>
      <c r="JMB848" s="13"/>
      <c r="JMC848" s="13"/>
      <c r="JMD848" s="14"/>
      <c r="JME848" s="14"/>
      <c r="JMF848" s="41"/>
      <c r="JMG848" s="44"/>
      <c r="JMH848" s="51"/>
      <c r="JMI848" s="51"/>
      <c r="JMJ848" s="51"/>
      <c r="JMK848" s="13"/>
      <c r="JML848" s="13"/>
      <c r="JMM848" s="14"/>
      <c r="JMN848" s="14"/>
      <c r="JMO848" s="41"/>
      <c r="JMP848" s="44"/>
      <c r="JMQ848" s="51"/>
      <c r="JMR848" s="51"/>
      <c r="JMS848" s="51"/>
      <c r="JMT848" s="13"/>
      <c r="JMU848" s="13"/>
      <c r="JMV848" s="14"/>
      <c r="JMW848" s="14"/>
      <c r="JMX848" s="41"/>
      <c r="JMY848" s="44"/>
      <c r="JMZ848" s="51"/>
      <c r="JNA848" s="51"/>
      <c r="JNB848" s="51"/>
      <c r="JNC848" s="13"/>
      <c r="JND848" s="13"/>
      <c r="JNE848" s="14"/>
      <c r="JNF848" s="14"/>
      <c r="JNG848" s="41"/>
      <c r="JNH848" s="44"/>
      <c r="JNI848" s="51"/>
      <c r="JNJ848" s="51"/>
      <c r="JNK848" s="51"/>
      <c r="JNL848" s="13"/>
      <c r="JNM848" s="13"/>
      <c r="JNN848" s="14"/>
      <c r="JNO848" s="14"/>
      <c r="JNP848" s="41"/>
      <c r="JNQ848" s="44"/>
      <c r="JNR848" s="51"/>
      <c r="JNS848" s="51"/>
      <c r="JNT848" s="51"/>
      <c r="JNU848" s="13"/>
      <c r="JNV848" s="13"/>
      <c r="JNW848" s="14"/>
      <c r="JNX848" s="14"/>
      <c r="JNY848" s="41"/>
      <c r="JNZ848" s="44"/>
      <c r="JOA848" s="51"/>
      <c r="JOB848" s="51"/>
      <c r="JOC848" s="51"/>
      <c r="JOD848" s="13"/>
      <c r="JOE848" s="13"/>
      <c r="JOF848" s="14"/>
      <c r="JOG848" s="14"/>
      <c r="JOH848" s="41"/>
      <c r="JOI848" s="44"/>
      <c r="JOJ848" s="51"/>
      <c r="JOK848" s="51"/>
      <c r="JOL848" s="51"/>
      <c r="JOM848" s="13"/>
      <c r="JON848" s="13"/>
      <c r="JOO848" s="14"/>
      <c r="JOP848" s="14"/>
      <c r="JOQ848" s="41"/>
      <c r="JOR848" s="44"/>
      <c r="JOS848" s="51"/>
      <c r="JOT848" s="51"/>
      <c r="JOU848" s="51"/>
      <c r="JOV848" s="13"/>
      <c r="JOW848" s="13"/>
      <c r="JOX848" s="14"/>
      <c r="JOY848" s="14"/>
      <c r="JOZ848" s="41"/>
      <c r="JPA848" s="44"/>
      <c r="JPB848" s="51"/>
      <c r="JPC848" s="51"/>
      <c r="JPD848" s="51"/>
      <c r="JPE848" s="13"/>
      <c r="JPF848" s="13"/>
      <c r="JPG848" s="14"/>
      <c r="JPH848" s="14"/>
      <c r="JPI848" s="41"/>
      <c r="JPJ848" s="44"/>
      <c r="JPK848" s="51"/>
      <c r="JPL848" s="51"/>
      <c r="JPM848" s="51"/>
      <c r="JPN848" s="13"/>
      <c r="JPO848" s="13"/>
      <c r="JPP848" s="14"/>
      <c r="JPQ848" s="14"/>
      <c r="JPR848" s="41"/>
      <c r="JPS848" s="44"/>
      <c r="JPT848" s="51"/>
      <c r="JPU848" s="51"/>
      <c r="JPV848" s="51"/>
      <c r="JPW848" s="13"/>
      <c r="JPX848" s="13"/>
      <c r="JPY848" s="14"/>
      <c r="JPZ848" s="14"/>
      <c r="JQA848" s="41"/>
      <c r="JQB848" s="44"/>
      <c r="JQC848" s="51"/>
      <c r="JQD848" s="51"/>
      <c r="JQE848" s="51"/>
      <c r="JQF848" s="13"/>
      <c r="JQG848" s="13"/>
      <c r="JQH848" s="14"/>
      <c r="JQI848" s="14"/>
      <c r="JQJ848" s="41"/>
      <c r="JQK848" s="44"/>
      <c r="JQL848" s="51"/>
      <c r="JQM848" s="51"/>
      <c r="JQN848" s="51"/>
      <c r="JQO848" s="13"/>
      <c r="JQP848" s="13"/>
      <c r="JQQ848" s="14"/>
      <c r="JQR848" s="14"/>
      <c r="JQS848" s="41"/>
      <c r="JQT848" s="44"/>
      <c r="JQU848" s="51"/>
      <c r="JQV848" s="51"/>
      <c r="JQW848" s="51"/>
      <c r="JQX848" s="13"/>
      <c r="JQY848" s="13"/>
      <c r="JQZ848" s="14"/>
      <c r="JRA848" s="14"/>
      <c r="JRB848" s="41"/>
      <c r="JRC848" s="44"/>
      <c r="JRD848" s="51"/>
      <c r="JRE848" s="51"/>
      <c r="JRF848" s="51"/>
      <c r="JRG848" s="13"/>
      <c r="JRH848" s="13"/>
      <c r="JRI848" s="14"/>
      <c r="JRJ848" s="14"/>
      <c r="JRK848" s="41"/>
      <c r="JRL848" s="44"/>
      <c r="JRM848" s="51"/>
      <c r="JRN848" s="51"/>
      <c r="JRO848" s="51"/>
      <c r="JRP848" s="13"/>
      <c r="JRQ848" s="13"/>
      <c r="JRR848" s="14"/>
      <c r="JRS848" s="14"/>
      <c r="JRT848" s="41"/>
      <c r="JRU848" s="44"/>
      <c r="JRV848" s="51"/>
      <c r="JRW848" s="51"/>
      <c r="JRX848" s="51"/>
      <c r="JRY848" s="13"/>
      <c r="JRZ848" s="13"/>
      <c r="JSA848" s="14"/>
      <c r="JSB848" s="14"/>
      <c r="JSC848" s="41"/>
      <c r="JSD848" s="44"/>
      <c r="JSE848" s="51"/>
      <c r="JSF848" s="51"/>
      <c r="JSG848" s="51"/>
      <c r="JSH848" s="13"/>
      <c r="JSI848" s="13"/>
      <c r="JSJ848" s="14"/>
      <c r="JSK848" s="14"/>
      <c r="JSL848" s="41"/>
      <c r="JSM848" s="44"/>
      <c r="JSN848" s="51"/>
      <c r="JSO848" s="51"/>
      <c r="JSP848" s="51"/>
      <c r="JSQ848" s="13"/>
      <c r="JSR848" s="13"/>
      <c r="JSS848" s="14"/>
      <c r="JST848" s="14"/>
      <c r="JSU848" s="41"/>
      <c r="JSV848" s="44"/>
      <c r="JSW848" s="51"/>
      <c r="JSX848" s="51"/>
      <c r="JSY848" s="51"/>
      <c r="JSZ848" s="13"/>
      <c r="JTA848" s="13"/>
      <c r="JTB848" s="14"/>
      <c r="JTC848" s="14"/>
      <c r="JTD848" s="41"/>
      <c r="JTE848" s="44"/>
      <c r="JTF848" s="51"/>
      <c r="JTG848" s="51"/>
      <c r="JTH848" s="51"/>
      <c r="JTI848" s="13"/>
      <c r="JTJ848" s="13"/>
      <c r="JTK848" s="14"/>
      <c r="JTL848" s="14"/>
      <c r="JTM848" s="41"/>
      <c r="JTN848" s="44"/>
      <c r="JTO848" s="51"/>
      <c r="JTP848" s="51"/>
      <c r="JTQ848" s="51"/>
      <c r="JTR848" s="13"/>
      <c r="JTS848" s="13"/>
      <c r="JTT848" s="14"/>
      <c r="JTU848" s="14"/>
      <c r="JTV848" s="41"/>
      <c r="JTW848" s="44"/>
      <c r="JTX848" s="51"/>
      <c r="JTY848" s="51"/>
      <c r="JTZ848" s="51"/>
      <c r="JUA848" s="13"/>
      <c r="JUB848" s="13"/>
      <c r="JUC848" s="14"/>
      <c r="JUD848" s="14"/>
      <c r="JUE848" s="41"/>
      <c r="JUF848" s="44"/>
      <c r="JUG848" s="51"/>
      <c r="JUH848" s="51"/>
      <c r="JUI848" s="51"/>
      <c r="JUJ848" s="13"/>
      <c r="JUK848" s="13"/>
      <c r="JUL848" s="14"/>
      <c r="JUM848" s="14"/>
      <c r="JUN848" s="41"/>
      <c r="JUO848" s="44"/>
      <c r="JUP848" s="51"/>
      <c r="JUQ848" s="51"/>
      <c r="JUR848" s="51"/>
      <c r="JUS848" s="13"/>
      <c r="JUT848" s="13"/>
      <c r="JUU848" s="14"/>
      <c r="JUV848" s="14"/>
      <c r="JUW848" s="41"/>
      <c r="JUX848" s="44"/>
      <c r="JUY848" s="51"/>
      <c r="JUZ848" s="51"/>
      <c r="JVA848" s="51"/>
      <c r="JVB848" s="13"/>
      <c r="JVC848" s="13"/>
      <c r="JVD848" s="14"/>
      <c r="JVE848" s="14"/>
      <c r="JVF848" s="41"/>
      <c r="JVG848" s="44"/>
      <c r="JVH848" s="51"/>
      <c r="JVI848" s="51"/>
      <c r="JVJ848" s="51"/>
      <c r="JVK848" s="13"/>
      <c r="JVL848" s="13"/>
      <c r="JVM848" s="14"/>
      <c r="JVN848" s="14"/>
      <c r="JVO848" s="41"/>
      <c r="JVP848" s="44"/>
      <c r="JVQ848" s="51"/>
      <c r="JVR848" s="51"/>
      <c r="JVS848" s="51"/>
      <c r="JVT848" s="13"/>
      <c r="JVU848" s="13"/>
      <c r="JVV848" s="14"/>
      <c r="JVW848" s="14"/>
      <c r="JVX848" s="41"/>
      <c r="JVY848" s="44"/>
      <c r="JVZ848" s="51"/>
      <c r="JWA848" s="51"/>
      <c r="JWB848" s="51"/>
      <c r="JWC848" s="13"/>
      <c r="JWD848" s="13"/>
      <c r="JWE848" s="14"/>
      <c r="JWF848" s="14"/>
      <c r="JWG848" s="41"/>
      <c r="JWH848" s="44"/>
      <c r="JWI848" s="51"/>
      <c r="JWJ848" s="51"/>
      <c r="JWK848" s="51"/>
      <c r="JWL848" s="13"/>
      <c r="JWM848" s="13"/>
      <c r="JWN848" s="14"/>
      <c r="JWO848" s="14"/>
      <c r="JWP848" s="41"/>
      <c r="JWQ848" s="44"/>
      <c r="JWR848" s="51"/>
      <c r="JWS848" s="51"/>
      <c r="JWT848" s="51"/>
      <c r="JWU848" s="13"/>
      <c r="JWV848" s="13"/>
      <c r="JWW848" s="14"/>
      <c r="JWX848" s="14"/>
      <c r="JWY848" s="41"/>
      <c r="JWZ848" s="44"/>
      <c r="JXA848" s="51"/>
      <c r="JXB848" s="51"/>
      <c r="JXC848" s="51"/>
      <c r="JXD848" s="13"/>
      <c r="JXE848" s="13"/>
      <c r="JXF848" s="14"/>
      <c r="JXG848" s="14"/>
      <c r="JXH848" s="41"/>
      <c r="JXI848" s="44"/>
      <c r="JXJ848" s="51"/>
      <c r="JXK848" s="51"/>
      <c r="JXL848" s="51"/>
      <c r="JXM848" s="13"/>
      <c r="JXN848" s="13"/>
      <c r="JXO848" s="14"/>
      <c r="JXP848" s="14"/>
      <c r="JXQ848" s="41"/>
      <c r="JXR848" s="44"/>
      <c r="JXS848" s="51"/>
      <c r="JXT848" s="51"/>
      <c r="JXU848" s="51"/>
      <c r="JXV848" s="13"/>
      <c r="JXW848" s="13"/>
      <c r="JXX848" s="14"/>
      <c r="JXY848" s="14"/>
      <c r="JXZ848" s="41"/>
      <c r="JYA848" s="44"/>
      <c r="JYB848" s="51"/>
      <c r="JYC848" s="51"/>
      <c r="JYD848" s="51"/>
      <c r="JYE848" s="13"/>
      <c r="JYF848" s="13"/>
      <c r="JYG848" s="14"/>
      <c r="JYH848" s="14"/>
      <c r="JYI848" s="41"/>
      <c r="JYJ848" s="44"/>
      <c r="JYK848" s="51"/>
      <c r="JYL848" s="51"/>
      <c r="JYM848" s="51"/>
      <c r="JYN848" s="13"/>
      <c r="JYO848" s="13"/>
      <c r="JYP848" s="14"/>
      <c r="JYQ848" s="14"/>
      <c r="JYR848" s="41"/>
      <c r="JYS848" s="44"/>
      <c r="JYT848" s="51"/>
      <c r="JYU848" s="51"/>
      <c r="JYV848" s="51"/>
      <c r="JYW848" s="13"/>
      <c r="JYX848" s="13"/>
      <c r="JYY848" s="14"/>
      <c r="JYZ848" s="14"/>
      <c r="JZA848" s="41"/>
      <c r="JZB848" s="44"/>
      <c r="JZC848" s="51"/>
      <c r="JZD848" s="51"/>
      <c r="JZE848" s="51"/>
      <c r="JZF848" s="13"/>
      <c r="JZG848" s="13"/>
      <c r="JZH848" s="14"/>
      <c r="JZI848" s="14"/>
      <c r="JZJ848" s="41"/>
      <c r="JZK848" s="44"/>
      <c r="JZL848" s="51"/>
      <c r="JZM848" s="51"/>
      <c r="JZN848" s="51"/>
      <c r="JZO848" s="13"/>
      <c r="JZP848" s="13"/>
      <c r="JZQ848" s="14"/>
      <c r="JZR848" s="14"/>
      <c r="JZS848" s="41"/>
      <c r="JZT848" s="44"/>
      <c r="JZU848" s="51"/>
      <c r="JZV848" s="51"/>
      <c r="JZW848" s="51"/>
      <c r="JZX848" s="13"/>
      <c r="JZY848" s="13"/>
      <c r="JZZ848" s="14"/>
      <c r="KAA848" s="14"/>
      <c r="KAB848" s="41"/>
      <c r="KAC848" s="44"/>
      <c r="KAD848" s="51"/>
      <c r="KAE848" s="51"/>
      <c r="KAF848" s="51"/>
      <c r="KAG848" s="13"/>
      <c r="KAH848" s="13"/>
      <c r="KAI848" s="14"/>
      <c r="KAJ848" s="14"/>
      <c r="KAK848" s="41"/>
      <c r="KAL848" s="44"/>
      <c r="KAM848" s="51"/>
      <c r="KAN848" s="51"/>
      <c r="KAO848" s="51"/>
      <c r="KAP848" s="13"/>
      <c r="KAQ848" s="13"/>
      <c r="KAR848" s="14"/>
      <c r="KAS848" s="14"/>
      <c r="KAT848" s="41"/>
      <c r="KAU848" s="44"/>
      <c r="KAV848" s="51"/>
      <c r="KAW848" s="51"/>
      <c r="KAX848" s="51"/>
      <c r="KAY848" s="13"/>
      <c r="KAZ848" s="13"/>
      <c r="KBA848" s="14"/>
      <c r="KBB848" s="14"/>
      <c r="KBC848" s="41"/>
      <c r="KBD848" s="44"/>
      <c r="KBE848" s="51"/>
      <c r="KBF848" s="51"/>
      <c r="KBG848" s="51"/>
      <c r="KBH848" s="13"/>
      <c r="KBI848" s="13"/>
      <c r="KBJ848" s="14"/>
      <c r="KBK848" s="14"/>
      <c r="KBL848" s="41"/>
      <c r="KBM848" s="44"/>
      <c r="KBN848" s="51"/>
      <c r="KBO848" s="51"/>
      <c r="KBP848" s="51"/>
      <c r="KBQ848" s="13"/>
      <c r="KBR848" s="13"/>
      <c r="KBS848" s="14"/>
      <c r="KBT848" s="14"/>
      <c r="KBU848" s="41"/>
      <c r="KBV848" s="44"/>
      <c r="KBW848" s="51"/>
      <c r="KBX848" s="51"/>
      <c r="KBY848" s="51"/>
      <c r="KBZ848" s="13"/>
      <c r="KCA848" s="13"/>
      <c r="KCB848" s="14"/>
      <c r="KCC848" s="14"/>
      <c r="KCD848" s="41"/>
      <c r="KCE848" s="44"/>
      <c r="KCF848" s="51"/>
      <c r="KCG848" s="51"/>
      <c r="KCH848" s="51"/>
      <c r="KCI848" s="13"/>
      <c r="KCJ848" s="13"/>
      <c r="KCK848" s="14"/>
      <c r="KCL848" s="14"/>
      <c r="KCM848" s="41"/>
      <c r="KCN848" s="44"/>
      <c r="KCO848" s="51"/>
      <c r="KCP848" s="51"/>
      <c r="KCQ848" s="51"/>
      <c r="KCR848" s="13"/>
      <c r="KCS848" s="13"/>
      <c r="KCT848" s="14"/>
      <c r="KCU848" s="14"/>
      <c r="KCV848" s="41"/>
      <c r="KCW848" s="44"/>
      <c r="KCX848" s="51"/>
      <c r="KCY848" s="51"/>
      <c r="KCZ848" s="51"/>
      <c r="KDA848" s="13"/>
      <c r="KDB848" s="13"/>
      <c r="KDC848" s="14"/>
      <c r="KDD848" s="14"/>
      <c r="KDE848" s="41"/>
      <c r="KDF848" s="44"/>
      <c r="KDG848" s="51"/>
      <c r="KDH848" s="51"/>
      <c r="KDI848" s="51"/>
      <c r="KDJ848" s="13"/>
      <c r="KDK848" s="13"/>
      <c r="KDL848" s="14"/>
      <c r="KDM848" s="14"/>
      <c r="KDN848" s="41"/>
      <c r="KDO848" s="44"/>
      <c r="KDP848" s="51"/>
      <c r="KDQ848" s="51"/>
      <c r="KDR848" s="51"/>
      <c r="KDS848" s="13"/>
      <c r="KDT848" s="13"/>
      <c r="KDU848" s="14"/>
      <c r="KDV848" s="14"/>
      <c r="KDW848" s="41"/>
      <c r="KDX848" s="44"/>
      <c r="KDY848" s="51"/>
      <c r="KDZ848" s="51"/>
      <c r="KEA848" s="51"/>
      <c r="KEB848" s="13"/>
      <c r="KEC848" s="13"/>
      <c r="KED848" s="14"/>
      <c r="KEE848" s="14"/>
      <c r="KEF848" s="41"/>
      <c r="KEG848" s="44"/>
      <c r="KEH848" s="51"/>
      <c r="KEI848" s="51"/>
      <c r="KEJ848" s="51"/>
      <c r="KEK848" s="13"/>
      <c r="KEL848" s="13"/>
      <c r="KEM848" s="14"/>
      <c r="KEN848" s="14"/>
      <c r="KEO848" s="41"/>
      <c r="KEP848" s="44"/>
      <c r="KEQ848" s="51"/>
      <c r="KER848" s="51"/>
      <c r="KES848" s="51"/>
      <c r="KET848" s="13"/>
      <c r="KEU848" s="13"/>
      <c r="KEV848" s="14"/>
      <c r="KEW848" s="14"/>
      <c r="KEX848" s="41"/>
      <c r="KEY848" s="44"/>
      <c r="KEZ848" s="51"/>
      <c r="KFA848" s="51"/>
      <c r="KFB848" s="51"/>
      <c r="KFC848" s="13"/>
      <c r="KFD848" s="13"/>
      <c r="KFE848" s="14"/>
      <c r="KFF848" s="14"/>
      <c r="KFG848" s="41"/>
      <c r="KFH848" s="44"/>
      <c r="KFI848" s="51"/>
      <c r="KFJ848" s="51"/>
      <c r="KFK848" s="51"/>
      <c r="KFL848" s="13"/>
      <c r="KFM848" s="13"/>
      <c r="KFN848" s="14"/>
      <c r="KFO848" s="14"/>
      <c r="KFP848" s="41"/>
      <c r="KFQ848" s="44"/>
      <c r="KFR848" s="51"/>
      <c r="KFS848" s="51"/>
      <c r="KFT848" s="51"/>
      <c r="KFU848" s="13"/>
      <c r="KFV848" s="13"/>
      <c r="KFW848" s="14"/>
      <c r="KFX848" s="14"/>
      <c r="KFY848" s="41"/>
      <c r="KFZ848" s="44"/>
      <c r="KGA848" s="51"/>
      <c r="KGB848" s="51"/>
      <c r="KGC848" s="51"/>
      <c r="KGD848" s="13"/>
      <c r="KGE848" s="13"/>
      <c r="KGF848" s="14"/>
      <c r="KGG848" s="14"/>
      <c r="KGH848" s="41"/>
      <c r="KGI848" s="44"/>
      <c r="KGJ848" s="51"/>
      <c r="KGK848" s="51"/>
      <c r="KGL848" s="51"/>
      <c r="KGM848" s="13"/>
      <c r="KGN848" s="13"/>
      <c r="KGO848" s="14"/>
      <c r="KGP848" s="14"/>
      <c r="KGQ848" s="41"/>
      <c r="KGR848" s="44"/>
      <c r="KGS848" s="51"/>
      <c r="KGT848" s="51"/>
      <c r="KGU848" s="51"/>
      <c r="KGV848" s="13"/>
      <c r="KGW848" s="13"/>
      <c r="KGX848" s="14"/>
      <c r="KGY848" s="14"/>
      <c r="KGZ848" s="41"/>
      <c r="KHA848" s="44"/>
      <c r="KHB848" s="51"/>
      <c r="KHC848" s="51"/>
      <c r="KHD848" s="51"/>
      <c r="KHE848" s="13"/>
      <c r="KHF848" s="13"/>
      <c r="KHG848" s="14"/>
      <c r="KHH848" s="14"/>
      <c r="KHI848" s="41"/>
      <c r="KHJ848" s="44"/>
      <c r="KHK848" s="51"/>
      <c r="KHL848" s="51"/>
      <c r="KHM848" s="51"/>
      <c r="KHN848" s="13"/>
      <c r="KHO848" s="13"/>
      <c r="KHP848" s="14"/>
      <c r="KHQ848" s="14"/>
      <c r="KHR848" s="41"/>
      <c r="KHS848" s="44"/>
      <c r="KHT848" s="51"/>
      <c r="KHU848" s="51"/>
      <c r="KHV848" s="51"/>
      <c r="KHW848" s="13"/>
      <c r="KHX848" s="13"/>
      <c r="KHY848" s="14"/>
      <c r="KHZ848" s="14"/>
      <c r="KIA848" s="41"/>
      <c r="KIB848" s="44"/>
      <c r="KIC848" s="51"/>
      <c r="KID848" s="51"/>
      <c r="KIE848" s="51"/>
      <c r="KIF848" s="13"/>
      <c r="KIG848" s="13"/>
      <c r="KIH848" s="14"/>
      <c r="KII848" s="14"/>
      <c r="KIJ848" s="41"/>
      <c r="KIK848" s="44"/>
      <c r="KIL848" s="51"/>
      <c r="KIM848" s="51"/>
      <c r="KIN848" s="51"/>
      <c r="KIO848" s="13"/>
      <c r="KIP848" s="13"/>
      <c r="KIQ848" s="14"/>
      <c r="KIR848" s="14"/>
      <c r="KIS848" s="41"/>
      <c r="KIT848" s="44"/>
      <c r="KIU848" s="51"/>
      <c r="KIV848" s="51"/>
      <c r="KIW848" s="51"/>
      <c r="KIX848" s="13"/>
      <c r="KIY848" s="13"/>
      <c r="KIZ848" s="14"/>
      <c r="KJA848" s="14"/>
      <c r="KJB848" s="41"/>
      <c r="KJC848" s="44"/>
      <c r="KJD848" s="51"/>
      <c r="KJE848" s="51"/>
      <c r="KJF848" s="51"/>
      <c r="KJG848" s="13"/>
      <c r="KJH848" s="13"/>
      <c r="KJI848" s="14"/>
      <c r="KJJ848" s="14"/>
      <c r="KJK848" s="41"/>
      <c r="KJL848" s="44"/>
      <c r="KJM848" s="51"/>
      <c r="KJN848" s="51"/>
      <c r="KJO848" s="51"/>
      <c r="KJP848" s="13"/>
      <c r="KJQ848" s="13"/>
      <c r="KJR848" s="14"/>
      <c r="KJS848" s="14"/>
      <c r="KJT848" s="41"/>
      <c r="KJU848" s="44"/>
      <c r="KJV848" s="51"/>
      <c r="KJW848" s="51"/>
      <c r="KJX848" s="51"/>
      <c r="KJY848" s="13"/>
      <c r="KJZ848" s="13"/>
      <c r="KKA848" s="14"/>
      <c r="KKB848" s="14"/>
      <c r="KKC848" s="41"/>
      <c r="KKD848" s="44"/>
      <c r="KKE848" s="51"/>
      <c r="KKF848" s="51"/>
      <c r="KKG848" s="51"/>
      <c r="KKH848" s="13"/>
      <c r="KKI848" s="13"/>
      <c r="KKJ848" s="14"/>
      <c r="KKK848" s="14"/>
      <c r="KKL848" s="41"/>
      <c r="KKM848" s="44"/>
      <c r="KKN848" s="51"/>
      <c r="KKO848" s="51"/>
      <c r="KKP848" s="51"/>
      <c r="KKQ848" s="13"/>
      <c r="KKR848" s="13"/>
      <c r="KKS848" s="14"/>
      <c r="KKT848" s="14"/>
      <c r="KKU848" s="41"/>
      <c r="KKV848" s="44"/>
      <c r="KKW848" s="51"/>
      <c r="KKX848" s="51"/>
      <c r="KKY848" s="51"/>
      <c r="KKZ848" s="13"/>
      <c r="KLA848" s="13"/>
      <c r="KLB848" s="14"/>
      <c r="KLC848" s="14"/>
      <c r="KLD848" s="41"/>
      <c r="KLE848" s="44"/>
      <c r="KLF848" s="51"/>
      <c r="KLG848" s="51"/>
      <c r="KLH848" s="51"/>
      <c r="KLI848" s="13"/>
      <c r="KLJ848" s="13"/>
      <c r="KLK848" s="14"/>
      <c r="KLL848" s="14"/>
      <c r="KLM848" s="41"/>
      <c r="KLN848" s="44"/>
      <c r="KLO848" s="51"/>
      <c r="KLP848" s="51"/>
      <c r="KLQ848" s="51"/>
      <c r="KLR848" s="13"/>
      <c r="KLS848" s="13"/>
      <c r="KLT848" s="14"/>
      <c r="KLU848" s="14"/>
      <c r="KLV848" s="41"/>
      <c r="KLW848" s="44"/>
      <c r="KLX848" s="51"/>
      <c r="KLY848" s="51"/>
      <c r="KLZ848" s="51"/>
      <c r="KMA848" s="13"/>
      <c r="KMB848" s="13"/>
      <c r="KMC848" s="14"/>
      <c r="KMD848" s="14"/>
      <c r="KME848" s="41"/>
      <c r="KMF848" s="44"/>
      <c r="KMG848" s="51"/>
      <c r="KMH848" s="51"/>
      <c r="KMI848" s="51"/>
      <c r="KMJ848" s="13"/>
      <c r="KMK848" s="13"/>
      <c r="KML848" s="14"/>
      <c r="KMM848" s="14"/>
      <c r="KMN848" s="41"/>
      <c r="KMO848" s="44"/>
      <c r="KMP848" s="51"/>
      <c r="KMQ848" s="51"/>
      <c r="KMR848" s="51"/>
      <c r="KMS848" s="13"/>
      <c r="KMT848" s="13"/>
      <c r="KMU848" s="14"/>
      <c r="KMV848" s="14"/>
      <c r="KMW848" s="41"/>
      <c r="KMX848" s="44"/>
      <c r="KMY848" s="51"/>
      <c r="KMZ848" s="51"/>
      <c r="KNA848" s="51"/>
      <c r="KNB848" s="13"/>
      <c r="KNC848" s="13"/>
      <c r="KND848" s="14"/>
      <c r="KNE848" s="14"/>
      <c r="KNF848" s="41"/>
      <c r="KNG848" s="44"/>
      <c r="KNH848" s="51"/>
      <c r="KNI848" s="51"/>
      <c r="KNJ848" s="51"/>
      <c r="KNK848" s="13"/>
      <c r="KNL848" s="13"/>
      <c r="KNM848" s="14"/>
      <c r="KNN848" s="14"/>
      <c r="KNO848" s="41"/>
      <c r="KNP848" s="44"/>
      <c r="KNQ848" s="51"/>
      <c r="KNR848" s="51"/>
      <c r="KNS848" s="51"/>
      <c r="KNT848" s="13"/>
      <c r="KNU848" s="13"/>
      <c r="KNV848" s="14"/>
      <c r="KNW848" s="14"/>
      <c r="KNX848" s="41"/>
      <c r="KNY848" s="44"/>
      <c r="KNZ848" s="51"/>
      <c r="KOA848" s="51"/>
      <c r="KOB848" s="51"/>
      <c r="KOC848" s="13"/>
      <c r="KOD848" s="13"/>
      <c r="KOE848" s="14"/>
      <c r="KOF848" s="14"/>
      <c r="KOG848" s="41"/>
      <c r="KOH848" s="44"/>
      <c r="KOI848" s="51"/>
      <c r="KOJ848" s="51"/>
      <c r="KOK848" s="51"/>
      <c r="KOL848" s="13"/>
      <c r="KOM848" s="13"/>
      <c r="KON848" s="14"/>
      <c r="KOO848" s="14"/>
      <c r="KOP848" s="41"/>
      <c r="KOQ848" s="44"/>
      <c r="KOR848" s="51"/>
      <c r="KOS848" s="51"/>
      <c r="KOT848" s="51"/>
      <c r="KOU848" s="13"/>
      <c r="KOV848" s="13"/>
      <c r="KOW848" s="14"/>
      <c r="KOX848" s="14"/>
      <c r="KOY848" s="41"/>
      <c r="KOZ848" s="44"/>
      <c r="KPA848" s="51"/>
      <c r="KPB848" s="51"/>
      <c r="KPC848" s="51"/>
      <c r="KPD848" s="13"/>
      <c r="KPE848" s="13"/>
      <c r="KPF848" s="14"/>
      <c r="KPG848" s="14"/>
      <c r="KPH848" s="41"/>
      <c r="KPI848" s="44"/>
      <c r="KPJ848" s="51"/>
      <c r="KPK848" s="51"/>
      <c r="KPL848" s="51"/>
      <c r="KPM848" s="13"/>
      <c r="KPN848" s="13"/>
      <c r="KPO848" s="14"/>
      <c r="KPP848" s="14"/>
      <c r="KPQ848" s="41"/>
      <c r="KPR848" s="44"/>
      <c r="KPS848" s="51"/>
      <c r="KPT848" s="51"/>
      <c r="KPU848" s="51"/>
      <c r="KPV848" s="13"/>
      <c r="KPW848" s="13"/>
      <c r="KPX848" s="14"/>
      <c r="KPY848" s="14"/>
      <c r="KPZ848" s="41"/>
      <c r="KQA848" s="44"/>
      <c r="KQB848" s="51"/>
      <c r="KQC848" s="51"/>
      <c r="KQD848" s="51"/>
      <c r="KQE848" s="13"/>
      <c r="KQF848" s="13"/>
      <c r="KQG848" s="14"/>
      <c r="KQH848" s="14"/>
      <c r="KQI848" s="41"/>
      <c r="KQJ848" s="44"/>
      <c r="KQK848" s="51"/>
      <c r="KQL848" s="51"/>
      <c r="KQM848" s="51"/>
      <c r="KQN848" s="13"/>
      <c r="KQO848" s="13"/>
      <c r="KQP848" s="14"/>
      <c r="KQQ848" s="14"/>
      <c r="KQR848" s="41"/>
      <c r="KQS848" s="44"/>
      <c r="KQT848" s="51"/>
      <c r="KQU848" s="51"/>
      <c r="KQV848" s="51"/>
      <c r="KQW848" s="13"/>
      <c r="KQX848" s="13"/>
      <c r="KQY848" s="14"/>
      <c r="KQZ848" s="14"/>
      <c r="KRA848" s="41"/>
      <c r="KRB848" s="44"/>
      <c r="KRC848" s="51"/>
      <c r="KRD848" s="51"/>
      <c r="KRE848" s="51"/>
      <c r="KRF848" s="13"/>
      <c r="KRG848" s="13"/>
      <c r="KRH848" s="14"/>
      <c r="KRI848" s="14"/>
      <c r="KRJ848" s="41"/>
      <c r="KRK848" s="44"/>
      <c r="KRL848" s="51"/>
      <c r="KRM848" s="51"/>
      <c r="KRN848" s="51"/>
      <c r="KRO848" s="13"/>
      <c r="KRP848" s="13"/>
      <c r="KRQ848" s="14"/>
      <c r="KRR848" s="14"/>
      <c r="KRS848" s="41"/>
      <c r="KRT848" s="44"/>
      <c r="KRU848" s="51"/>
      <c r="KRV848" s="51"/>
      <c r="KRW848" s="51"/>
      <c r="KRX848" s="13"/>
      <c r="KRY848" s="13"/>
      <c r="KRZ848" s="14"/>
      <c r="KSA848" s="14"/>
      <c r="KSB848" s="41"/>
      <c r="KSC848" s="44"/>
      <c r="KSD848" s="51"/>
      <c r="KSE848" s="51"/>
      <c r="KSF848" s="51"/>
      <c r="KSG848" s="13"/>
      <c r="KSH848" s="13"/>
      <c r="KSI848" s="14"/>
      <c r="KSJ848" s="14"/>
      <c r="KSK848" s="41"/>
      <c r="KSL848" s="44"/>
      <c r="KSM848" s="51"/>
      <c r="KSN848" s="51"/>
      <c r="KSO848" s="51"/>
      <c r="KSP848" s="13"/>
      <c r="KSQ848" s="13"/>
      <c r="KSR848" s="14"/>
      <c r="KSS848" s="14"/>
      <c r="KST848" s="41"/>
      <c r="KSU848" s="44"/>
      <c r="KSV848" s="51"/>
      <c r="KSW848" s="51"/>
      <c r="KSX848" s="51"/>
      <c r="KSY848" s="13"/>
      <c r="KSZ848" s="13"/>
      <c r="KTA848" s="14"/>
      <c r="KTB848" s="14"/>
      <c r="KTC848" s="41"/>
      <c r="KTD848" s="44"/>
      <c r="KTE848" s="51"/>
      <c r="KTF848" s="51"/>
      <c r="KTG848" s="51"/>
      <c r="KTH848" s="13"/>
      <c r="KTI848" s="13"/>
      <c r="KTJ848" s="14"/>
      <c r="KTK848" s="14"/>
      <c r="KTL848" s="41"/>
      <c r="KTM848" s="44"/>
      <c r="KTN848" s="51"/>
      <c r="KTO848" s="51"/>
      <c r="KTP848" s="51"/>
      <c r="KTQ848" s="13"/>
      <c r="KTR848" s="13"/>
      <c r="KTS848" s="14"/>
      <c r="KTT848" s="14"/>
      <c r="KTU848" s="41"/>
      <c r="KTV848" s="44"/>
      <c r="KTW848" s="51"/>
      <c r="KTX848" s="51"/>
      <c r="KTY848" s="51"/>
      <c r="KTZ848" s="13"/>
      <c r="KUA848" s="13"/>
      <c r="KUB848" s="14"/>
      <c r="KUC848" s="14"/>
      <c r="KUD848" s="41"/>
      <c r="KUE848" s="44"/>
      <c r="KUF848" s="51"/>
      <c r="KUG848" s="51"/>
      <c r="KUH848" s="51"/>
      <c r="KUI848" s="13"/>
      <c r="KUJ848" s="13"/>
      <c r="KUK848" s="14"/>
      <c r="KUL848" s="14"/>
      <c r="KUM848" s="41"/>
      <c r="KUN848" s="44"/>
      <c r="KUO848" s="51"/>
      <c r="KUP848" s="51"/>
      <c r="KUQ848" s="51"/>
      <c r="KUR848" s="13"/>
      <c r="KUS848" s="13"/>
      <c r="KUT848" s="14"/>
      <c r="KUU848" s="14"/>
      <c r="KUV848" s="41"/>
      <c r="KUW848" s="44"/>
      <c r="KUX848" s="51"/>
      <c r="KUY848" s="51"/>
      <c r="KUZ848" s="51"/>
      <c r="KVA848" s="13"/>
      <c r="KVB848" s="13"/>
      <c r="KVC848" s="14"/>
      <c r="KVD848" s="14"/>
      <c r="KVE848" s="41"/>
      <c r="KVF848" s="44"/>
      <c r="KVG848" s="51"/>
      <c r="KVH848" s="51"/>
      <c r="KVI848" s="51"/>
      <c r="KVJ848" s="13"/>
      <c r="KVK848" s="13"/>
      <c r="KVL848" s="14"/>
      <c r="KVM848" s="14"/>
      <c r="KVN848" s="41"/>
      <c r="KVO848" s="44"/>
      <c r="KVP848" s="51"/>
      <c r="KVQ848" s="51"/>
      <c r="KVR848" s="51"/>
      <c r="KVS848" s="13"/>
      <c r="KVT848" s="13"/>
      <c r="KVU848" s="14"/>
      <c r="KVV848" s="14"/>
      <c r="KVW848" s="41"/>
      <c r="KVX848" s="44"/>
      <c r="KVY848" s="51"/>
      <c r="KVZ848" s="51"/>
      <c r="KWA848" s="51"/>
      <c r="KWB848" s="13"/>
      <c r="KWC848" s="13"/>
      <c r="KWD848" s="14"/>
      <c r="KWE848" s="14"/>
      <c r="KWF848" s="41"/>
      <c r="KWG848" s="44"/>
      <c r="KWH848" s="51"/>
      <c r="KWI848" s="51"/>
      <c r="KWJ848" s="51"/>
      <c r="KWK848" s="13"/>
      <c r="KWL848" s="13"/>
      <c r="KWM848" s="14"/>
      <c r="KWN848" s="14"/>
      <c r="KWO848" s="41"/>
      <c r="KWP848" s="44"/>
      <c r="KWQ848" s="51"/>
      <c r="KWR848" s="51"/>
      <c r="KWS848" s="51"/>
      <c r="KWT848" s="13"/>
      <c r="KWU848" s="13"/>
      <c r="KWV848" s="14"/>
      <c r="KWW848" s="14"/>
      <c r="KWX848" s="41"/>
      <c r="KWY848" s="44"/>
      <c r="KWZ848" s="51"/>
      <c r="KXA848" s="51"/>
      <c r="KXB848" s="51"/>
      <c r="KXC848" s="13"/>
      <c r="KXD848" s="13"/>
      <c r="KXE848" s="14"/>
      <c r="KXF848" s="14"/>
      <c r="KXG848" s="41"/>
      <c r="KXH848" s="44"/>
      <c r="KXI848" s="51"/>
      <c r="KXJ848" s="51"/>
      <c r="KXK848" s="51"/>
      <c r="KXL848" s="13"/>
      <c r="KXM848" s="13"/>
      <c r="KXN848" s="14"/>
      <c r="KXO848" s="14"/>
      <c r="KXP848" s="41"/>
      <c r="KXQ848" s="44"/>
      <c r="KXR848" s="51"/>
      <c r="KXS848" s="51"/>
      <c r="KXT848" s="51"/>
      <c r="KXU848" s="13"/>
      <c r="KXV848" s="13"/>
      <c r="KXW848" s="14"/>
      <c r="KXX848" s="14"/>
      <c r="KXY848" s="41"/>
      <c r="KXZ848" s="44"/>
      <c r="KYA848" s="51"/>
      <c r="KYB848" s="51"/>
      <c r="KYC848" s="51"/>
      <c r="KYD848" s="13"/>
      <c r="KYE848" s="13"/>
      <c r="KYF848" s="14"/>
      <c r="KYG848" s="14"/>
      <c r="KYH848" s="41"/>
      <c r="KYI848" s="44"/>
      <c r="KYJ848" s="51"/>
      <c r="KYK848" s="51"/>
      <c r="KYL848" s="51"/>
      <c r="KYM848" s="13"/>
      <c r="KYN848" s="13"/>
      <c r="KYO848" s="14"/>
      <c r="KYP848" s="14"/>
      <c r="KYQ848" s="41"/>
      <c r="KYR848" s="44"/>
      <c r="KYS848" s="51"/>
      <c r="KYT848" s="51"/>
      <c r="KYU848" s="51"/>
      <c r="KYV848" s="13"/>
      <c r="KYW848" s="13"/>
      <c r="KYX848" s="14"/>
      <c r="KYY848" s="14"/>
      <c r="KYZ848" s="41"/>
      <c r="KZA848" s="44"/>
      <c r="KZB848" s="51"/>
      <c r="KZC848" s="51"/>
      <c r="KZD848" s="51"/>
      <c r="KZE848" s="13"/>
      <c r="KZF848" s="13"/>
      <c r="KZG848" s="14"/>
      <c r="KZH848" s="14"/>
      <c r="KZI848" s="41"/>
      <c r="KZJ848" s="44"/>
      <c r="KZK848" s="51"/>
      <c r="KZL848" s="51"/>
      <c r="KZM848" s="51"/>
      <c r="KZN848" s="13"/>
      <c r="KZO848" s="13"/>
      <c r="KZP848" s="14"/>
      <c r="KZQ848" s="14"/>
      <c r="KZR848" s="41"/>
      <c r="KZS848" s="44"/>
      <c r="KZT848" s="51"/>
      <c r="KZU848" s="51"/>
      <c r="KZV848" s="51"/>
      <c r="KZW848" s="13"/>
      <c r="KZX848" s="13"/>
      <c r="KZY848" s="14"/>
      <c r="KZZ848" s="14"/>
      <c r="LAA848" s="41"/>
      <c r="LAB848" s="44"/>
      <c r="LAC848" s="51"/>
      <c r="LAD848" s="51"/>
      <c r="LAE848" s="51"/>
      <c r="LAF848" s="13"/>
      <c r="LAG848" s="13"/>
      <c r="LAH848" s="14"/>
      <c r="LAI848" s="14"/>
      <c r="LAJ848" s="41"/>
      <c r="LAK848" s="44"/>
      <c r="LAL848" s="51"/>
      <c r="LAM848" s="51"/>
      <c r="LAN848" s="51"/>
      <c r="LAO848" s="13"/>
      <c r="LAP848" s="13"/>
      <c r="LAQ848" s="14"/>
      <c r="LAR848" s="14"/>
      <c r="LAS848" s="41"/>
      <c r="LAT848" s="44"/>
      <c r="LAU848" s="51"/>
      <c r="LAV848" s="51"/>
      <c r="LAW848" s="51"/>
      <c r="LAX848" s="13"/>
      <c r="LAY848" s="13"/>
      <c r="LAZ848" s="14"/>
      <c r="LBA848" s="14"/>
      <c r="LBB848" s="41"/>
      <c r="LBC848" s="44"/>
      <c r="LBD848" s="51"/>
      <c r="LBE848" s="51"/>
      <c r="LBF848" s="51"/>
      <c r="LBG848" s="13"/>
      <c r="LBH848" s="13"/>
      <c r="LBI848" s="14"/>
      <c r="LBJ848" s="14"/>
      <c r="LBK848" s="41"/>
      <c r="LBL848" s="44"/>
      <c r="LBM848" s="51"/>
      <c r="LBN848" s="51"/>
      <c r="LBO848" s="51"/>
      <c r="LBP848" s="13"/>
      <c r="LBQ848" s="13"/>
      <c r="LBR848" s="14"/>
      <c r="LBS848" s="14"/>
      <c r="LBT848" s="41"/>
      <c r="LBU848" s="44"/>
      <c r="LBV848" s="51"/>
      <c r="LBW848" s="51"/>
      <c r="LBX848" s="51"/>
      <c r="LBY848" s="13"/>
      <c r="LBZ848" s="13"/>
      <c r="LCA848" s="14"/>
      <c r="LCB848" s="14"/>
      <c r="LCC848" s="41"/>
      <c r="LCD848" s="44"/>
      <c r="LCE848" s="51"/>
      <c r="LCF848" s="51"/>
      <c r="LCG848" s="51"/>
      <c r="LCH848" s="13"/>
      <c r="LCI848" s="13"/>
      <c r="LCJ848" s="14"/>
      <c r="LCK848" s="14"/>
      <c r="LCL848" s="41"/>
      <c r="LCM848" s="44"/>
      <c r="LCN848" s="51"/>
      <c r="LCO848" s="51"/>
      <c r="LCP848" s="51"/>
      <c r="LCQ848" s="13"/>
      <c r="LCR848" s="13"/>
      <c r="LCS848" s="14"/>
      <c r="LCT848" s="14"/>
      <c r="LCU848" s="41"/>
      <c r="LCV848" s="44"/>
      <c r="LCW848" s="51"/>
      <c r="LCX848" s="51"/>
      <c r="LCY848" s="51"/>
      <c r="LCZ848" s="13"/>
      <c r="LDA848" s="13"/>
      <c r="LDB848" s="14"/>
      <c r="LDC848" s="14"/>
      <c r="LDD848" s="41"/>
      <c r="LDE848" s="44"/>
      <c r="LDF848" s="51"/>
      <c r="LDG848" s="51"/>
      <c r="LDH848" s="51"/>
      <c r="LDI848" s="13"/>
      <c r="LDJ848" s="13"/>
      <c r="LDK848" s="14"/>
      <c r="LDL848" s="14"/>
      <c r="LDM848" s="41"/>
      <c r="LDN848" s="44"/>
      <c r="LDO848" s="51"/>
      <c r="LDP848" s="51"/>
      <c r="LDQ848" s="51"/>
      <c r="LDR848" s="13"/>
      <c r="LDS848" s="13"/>
      <c r="LDT848" s="14"/>
      <c r="LDU848" s="14"/>
      <c r="LDV848" s="41"/>
      <c r="LDW848" s="44"/>
      <c r="LDX848" s="51"/>
      <c r="LDY848" s="51"/>
      <c r="LDZ848" s="51"/>
      <c r="LEA848" s="13"/>
      <c r="LEB848" s="13"/>
      <c r="LEC848" s="14"/>
      <c r="LED848" s="14"/>
      <c r="LEE848" s="41"/>
      <c r="LEF848" s="44"/>
      <c r="LEG848" s="51"/>
      <c r="LEH848" s="51"/>
      <c r="LEI848" s="51"/>
      <c r="LEJ848" s="13"/>
      <c r="LEK848" s="13"/>
      <c r="LEL848" s="14"/>
      <c r="LEM848" s="14"/>
      <c r="LEN848" s="41"/>
      <c r="LEO848" s="44"/>
      <c r="LEP848" s="51"/>
      <c r="LEQ848" s="51"/>
      <c r="LER848" s="51"/>
      <c r="LES848" s="13"/>
      <c r="LET848" s="13"/>
      <c r="LEU848" s="14"/>
      <c r="LEV848" s="14"/>
      <c r="LEW848" s="41"/>
      <c r="LEX848" s="44"/>
      <c r="LEY848" s="51"/>
      <c r="LEZ848" s="51"/>
      <c r="LFA848" s="51"/>
      <c r="LFB848" s="13"/>
      <c r="LFC848" s="13"/>
      <c r="LFD848" s="14"/>
      <c r="LFE848" s="14"/>
      <c r="LFF848" s="41"/>
      <c r="LFG848" s="44"/>
      <c r="LFH848" s="51"/>
      <c r="LFI848" s="51"/>
      <c r="LFJ848" s="51"/>
      <c r="LFK848" s="13"/>
      <c r="LFL848" s="13"/>
      <c r="LFM848" s="14"/>
      <c r="LFN848" s="14"/>
      <c r="LFO848" s="41"/>
      <c r="LFP848" s="44"/>
      <c r="LFQ848" s="51"/>
      <c r="LFR848" s="51"/>
      <c r="LFS848" s="51"/>
      <c r="LFT848" s="13"/>
      <c r="LFU848" s="13"/>
      <c r="LFV848" s="14"/>
      <c r="LFW848" s="14"/>
      <c r="LFX848" s="41"/>
      <c r="LFY848" s="44"/>
      <c r="LFZ848" s="51"/>
      <c r="LGA848" s="51"/>
      <c r="LGB848" s="51"/>
      <c r="LGC848" s="13"/>
      <c r="LGD848" s="13"/>
      <c r="LGE848" s="14"/>
      <c r="LGF848" s="14"/>
      <c r="LGG848" s="41"/>
      <c r="LGH848" s="44"/>
      <c r="LGI848" s="51"/>
      <c r="LGJ848" s="51"/>
      <c r="LGK848" s="51"/>
      <c r="LGL848" s="13"/>
      <c r="LGM848" s="13"/>
      <c r="LGN848" s="14"/>
      <c r="LGO848" s="14"/>
      <c r="LGP848" s="41"/>
      <c r="LGQ848" s="44"/>
      <c r="LGR848" s="51"/>
      <c r="LGS848" s="51"/>
      <c r="LGT848" s="51"/>
      <c r="LGU848" s="13"/>
      <c r="LGV848" s="13"/>
      <c r="LGW848" s="14"/>
      <c r="LGX848" s="14"/>
      <c r="LGY848" s="41"/>
      <c r="LGZ848" s="44"/>
      <c r="LHA848" s="51"/>
      <c r="LHB848" s="51"/>
      <c r="LHC848" s="51"/>
      <c r="LHD848" s="13"/>
      <c r="LHE848" s="13"/>
      <c r="LHF848" s="14"/>
      <c r="LHG848" s="14"/>
      <c r="LHH848" s="41"/>
      <c r="LHI848" s="44"/>
      <c r="LHJ848" s="51"/>
      <c r="LHK848" s="51"/>
      <c r="LHL848" s="51"/>
      <c r="LHM848" s="13"/>
      <c r="LHN848" s="13"/>
      <c r="LHO848" s="14"/>
      <c r="LHP848" s="14"/>
      <c r="LHQ848" s="41"/>
      <c r="LHR848" s="44"/>
      <c r="LHS848" s="51"/>
      <c r="LHT848" s="51"/>
      <c r="LHU848" s="51"/>
      <c r="LHV848" s="13"/>
      <c r="LHW848" s="13"/>
      <c r="LHX848" s="14"/>
      <c r="LHY848" s="14"/>
      <c r="LHZ848" s="41"/>
      <c r="LIA848" s="44"/>
      <c r="LIB848" s="51"/>
      <c r="LIC848" s="51"/>
      <c r="LID848" s="51"/>
      <c r="LIE848" s="13"/>
      <c r="LIF848" s="13"/>
      <c r="LIG848" s="14"/>
      <c r="LIH848" s="14"/>
      <c r="LII848" s="41"/>
      <c r="LIJ848" s="44"/>
      <c r="LIK848" s="51"/>
      <c r="LIL848" s="51"/>
      <c r="LIM848" s="51"/>
      <c r="LIN848" s="13"/>
      <c r="LIO848" s="13"/>
      <c r="LIP848" s="14"/>
      <c r="LIQ848" s="14"/>
      <c r="LIR848" s="41"/>
      <c r="LIS848" s="44"/>
      <c r="LIT848" s="51"/>
      <c r="LIU848" s="51"/>
      <c r="LIV848" s="51"/>
      <c r="LIW848" s="13"/>
      <c r="LIX848" s="13"/>
      <c r="LIY848" s="14"/>
      <c r="LIZ848" s="14"/>
      <c r="LJA848" s="41"/>
      <c r="LJB848" s="44"/>
      <c r="LJC848" s="51"/>
      <c r="LJD848" s="51"/>
      <c r="LJE848" s="51"/>
      <c r="LJF848" s="13"/>
      <c r="LJG848" s="13"/>
      <c r="LJH848" s="14"/>
      <c r="LJI848" s="14"/>
      <c r="LJJ848" s="41"/>
      <c r="LJK848" s="44"/>
      <c r="LJL848" s="51"/>
      <c r="LJM848" s="51"/>
      <c r="LJN848" s="51"/>
      <c r="LJO848" s="13"/>
      <c r="LJP848" s="13"/>
      <c r="LJQ848" s="14"/>
      <c r="LJR848" s="14"/>
      <c r="LJS848" s="41"/>
      <c r="LJT848" s="44"/>
      <c r="LJU848" s="51"/>
      <c r="LJV848" s="51"/>
      <c r="LJW848" s="51"/>
      <c r="LJX848" s="13"/>
      <c r="LJY848" s="13"/>
      <c r="LJZ848" s="14"/>
      <c r="LKA848" s="14"/>
      <c r="LKB848" s="41"/>
      <c r="LKC848" s="44"/>
      <c r="LKD848" s="51"/>
      <c r="LKE848" s="51"/>
      <c r="LKF848" s="51"/>
      <c r="LKG848" s="13"/>
      <c r="LKH848" s="13"/>
      <c r="LKI848" s="14"/>
      <c r="LKJ848" s="14"/>
      <c r="LKK848" s="41"/>
      <c r="LKL848" s="44"/>
      <c r="LKM848" s="51"/>
      <c r="LKN848" s="51"/>
      <c r="LKO848" s="51"/>
      <c r="LKP848" s="13"/>
      <c r="LKQ848" s="13"/>
      <c r="LKR848" s="14"/>
      <c r="LKS848" s="14"/>
      <c r="LKT848" s="41"/>
      <c r="LKU848" s="44"/>
      <c r="LKV848" s="51"/>
      <c r="LKW848" s="51"/>
      <c r="LKX848" s="51"/>
      <c r="LKY848" s="13"/>
      <c r="LKZ848" s="13"/>
      <c r="LLA848" s="14"/>
      <c r="LLB848" s="14"/>
      <c r="LLC848" s="41"/>
      <c r="LLD848" s="44"/>
      <c r="LLE848" s="51"/>
      <c r="LLF848" s="51"/>
      <c r="LLG848" s="51"/>
      <c r="LLH848" s="13"/>
      <c r="LLI848" s="13"/>
      <c r="LLJ848" s="14"/>
      <c r="LLK848" s="14"/>
      <c r="LLL848" s="41"/>
      <c r="LLM848" s="44"/>
      <c r="LLN848" s="51"/>
      <c r="LLO848" s="51"/>
      <c r="LLP848" s="51"/>
      <c r="LLQ848" s="13"/>
      <c r="LLR848" s="13"/>
      <c r="LLS848" s="14"/>
      <c r="LLT848" s="14"/>
      <c r="LLU848" s="41"/>
      <c r="LLV848" s="44"/>
      <c r="LLW848" s="51"/>
      <c r="LLX848" s="51"/>
      <c r="LLY848" s="51"/>
      <c r="LLZ848" s="13"/>
      <c r="LMA848" s="13"/>
      <c r="LMB848" s="14"/>
      <c r="LMC848" s="14"/>
      <c r="LMD848" s="41"/>
      <c r="LME848" s="44"/>
      <c r="LMF848" s="51"/>
      <c r="LMG848" s="51"/>
      <c r="LMH848" s="51"/>
      <c r="LMI848" s="13"/>
      <c r="LMJ848" s="13"/>
      <c r="LMK848" s="14"/>
      <c r="LML848" s="14"/>
      <c r="LMM848" s="41"/>
      <c r="LMN848" s="44"/>
      <c r="LMO848" s="51"/>
      <c r="LMP848" s="51"/>
      <c r="LMQ848" s="51"/>
      <c r="LMR848" s="13"/>
      <c r="LMS848" s="13"/>
      <c r="LMT848" s="14"/>
      <c r="LMU848" s="14"/>
      <c r="LMV848" s="41"/>
      <c r="LMW848" s="44"/>
      <c r="LMX848" s="51"/>
      <c r="LMY848" s="51"/>
      <c r="LMZ848" s="51"/>
      <c r="LNA848" s="13"/>
      <c r="LNB848" s="13"/>
      <c r="LNC848" s="14"/>
      <c r="LND848" s="14"/>
      <c r="LNE848" s="41"/>
      <c r="LNF848" s="44"/>
      <c r="LNG848" s="51"/>
      <c r="LNH848" s="51"/>
      <c r="LNI848" s="51"/>
      <c r="LNJ848" s="13"/>
      <c r="LNK848" s="13"/>
      <c r="LNL848" s="14"/>
      <c r="LNM848" s="14"/>
      <c r="LNN848" s="41"/>
      <c r="LNO848" s="44"/>
      <c r="LNP848" s="51"/>
      <c r="LNQ848" s="51"/>
      <c r="LNR848" s="51"/>
      <c r="LNS848" s="13"/>
      <c r="LNT848" s="13"/>
      <c r="LNU848" s="14"/>
      <c r="LNV848" s="14"/>
      <c r="LNW848" s="41"/>
      <c r="LNX848" s="44"/>
      <c r="LNY848" s="51"/>
      <c r="LNZ848" s="51"/>
      <c r="LOA848" s="51"/>
      <c r="LOB848" s="13"/>
      <c r="LOC848" s="13"/>
      <c r="LOD848" s="14"/>
      <c r="LOE848" s="14"/>
      <c r="LOF848" s="41"/>
      <c r="LOG848" s="44"/>
      <c r="LOH848" s="51"/>
      <c r="LOI848" s="51"/>
      <c r="LOJ848" s="51"/>
      <c r="LOK848" s="13"/>
      <c r="LOL848" s="13"/>
      <c r="LOM848" s="14"/>
      <c r="LON848" s="14"/>
      <c r="LOO848" s="41"/>
      <c r="LOP848" s="44"/>
      <c r="LOQ848" s="51"/>
      <c r="LOR848" s="51"/>
      <c r="LOS848" s="51"/>
      <c r="LOT848" s="13"/>
      <c r="LOU848" s="13"/>
      <c r="LOV848" s="14"/>
      <c r="LOW848" s="14"/>
      <c r="LOX848" s="41"/>
      <c r="LOY848" s="44"/>
      <c r="LOZ848" s="51"/>
      <c r="LPA848" s="51"/>
      <c r="LPB848" s="51"/>
      <c r="LPC848" s="13"/>
      <c r="LPD848" s="13"/>
      <c r="LPE848" s="14"/>
      <c r="LPF848" s="14"/>
      <c r="LPG848" s="41"/>
      <c r="LPH848" s="44"/>
      <c r="LPI848" s="51"/>
      <c r="LPJ848" s="51"/>
      <c r="LPK848" s="51"/>
      <c r="LPL848" s="13"/>
      <c r="LPM848" s="13"/>
      <c r="LPN848" s="14"/>
      <c r="LPO848" s="14"/>
      <c r="LPP848" s="41"/>
      <c r="LPQ848" s="44"/>
      <c r="LPR848" s="51"/>
      <c r="LPS848" s="51"/>
      <c r="LPT848" s="51"/>
      <c r="LPU848" s="13"/>
      <c r="LPV848" s="13"/>
      <c r="LPW848" s="14"/>
      <c r="LPX848" s="14"/>
      <c r="LPY848" s="41"/>
      <c r="LPZ848" s="44"/>
      <c r="LQA848" s="51"/>
      <c r="LQB848" s="51"/>
      <c r="LQC848" s="51"/>
      <c r="LQD848" s="13"/>
      <c r="LQE848" s="13"/>
      <c r="LQF848" s="14"/>
      <c r="LQG848" s="14"/>
      <c r="LQH848" s="41"/>
      <c r="LQI848" s="44"/>
      <c r="LQJ848" s="51"/>
      <c r="LQK848" s="51"/>
      <c r="LQL848" s="51"/>
      <c r="LQM848" s="13"/>
      <c r="LQN848" s="13"/>
      <c r="LQO848" s="14"/>
      <c r="LQP848" s="14"/>
      <c r="LQQ848" s="41"/>
      <c r="LQR848" s="44"/>
      <c r="LQS848" s="51"/>
      <c r="LQT848" s="51"/>
      <c r="LQU848" s="51"/>
      <c r="LQV848" s="13"/>
      <c r="LQW848" s="13"/>
      <c r="LQX848" s="14"/>
      <c r="LQY848" s="14"/>
      <c r="LQZ848" s="41"/>
      <c r="LRA848" s="44"/>
      <c r="LRB848" s="51"/>
      <c r="LRC848" s="51"/>
      <c r="LRD848" s="51"/>
      <c r="LRE848" s="13"/>
      <c r="LRF848" s="13"/>
      <c r="LRG848" s="14"/>
      <c r="LRH848" s="14"/>
      <c r="LRI848" s="41"/>
      <c r="LRJ848" s="44"/>
      <c r="LRK848" s="51"/>
      <c r="LRL848" s="51"/>
      <c r="LRM848" s="51"/>
      <c r="LRN848" s="13"/>
      <c r="LRO848" s="13"/>
      <c r="LRP848" s="14"/>
      <c r="LRQ848" s="14"/>
      <c r="LRR848" s="41"/>
      <c r="LRS848" s="44"/>
      <c r="LRT848" s="51"/>
      <c r="LRU848" s="51"/>
      <c r="LRV848" s="51"/>
      <c r="LRW848" s="13"/>
      <c r="LRX848" s="13"/>
      <c r="LRY848" s="14"/>
      <c r="LRZ848" s="14"/>
      <c r="LSA848" s="41"/>
      <c r="LSB848" s="44"/>
      <c r="LSC848" s="51"/>
      <c r="LSD848" s="51"/>
      <c r="LSE848" s="51"/>
      <c r="LSF848" s="13"/>
      <c r="LSG848" s="13"/>
      <c r="LSH848" s="14"/>
      <c r="LSI848" s="14"/>
      <c r="LSJ848" s="41"/>
      <c r="LSK848" s="44"/>
      <c r="LSL848" s="51"/>
      <c r="LSM848" s="51"/>
      <c r="LSN848" s="51"/>
      <c r="LSO848" s="13"/>
      <c r="LSP848" s="13"/>
      <c r="LSQ848" s="14"/>
      <c r="LSR848" s="14"/>
      <c r="LSS848" s="41"/>
      <c r="LST848" s="44"/>
      <c r="LSU848" s="51"/>
      <c r="LSV848" s="51"/>
      <c r="LSW848" s="51"/>
      <c r="LSX848" s="13"/>
      <c r="LSY848" s="13"/>
      <c r="LSZ848" s="14"/>
      <c r="LTA848" s="14"/>
      <c r="LTB848" s="41"/>
      <c r="LTC848" s="44"/>
      <c r="LTD848" s="51"/>
      <c r="LTE848" s="51"/>
      <c r="LTF848" s="51"/>
      <c r="LTG848" s="13"/>
      <c r="LTH848" s="13"/>
      <c r="LTI848" s="14"/>
      <c r="LTJ848" s="14"/>
      <c r="LTK848" s="41"/>
      <c r="LTL848" s="44"/>
      <c r="LTM848" s="51"/>
      <c r="LTN848" s="51"/>
      <c r="LTO848" s="51"/>
      <c r="LTP848" s="13"/>
      <c r="LTQ848" s="13"/>
      <c r="LTR848" s="14"/>
      <c r="LTS848" s="14"/>
      <c r="LTT848" s="41"/>
      <c r="LTU848" s="44"/>
      <c r="LTV848" s="51"/>
      <c r="LTW848" s="51"/>
      <c r="LTX848" s="51"/>
      <c r="LTY848" s="13"/>
      <c r="LTZ848" s="13"/>
      <c r="LUA848" s="14"/>
      <c r="LUB848" s="14"/>
      <c r="LUC848" s="41"/>
      <c r="LUD848" s="44"/>
      <c r="LUE848" s="51"/>
      <c r="LUF848" s="51"/>
      <c r="LUG848" s="51"/>
      <c r="LUH848" s="13"/>
      <c r="LUI848" s="13"/>
      <c r="LUJ848" s="14"/>
      <c r="LUK848" s="14"/>
      <c r="LUL848" s="41"/>
      <c r="LUM848" s="44"/>
      <c r="LUN848" s="51"/>
      <c r="LUO848" s="51"/>
      <c r="LUP848" s="51"/>
      <c r="LUQ848" s="13"/>
      <c r="LUR848" s="13"/>
      <c r="LUS848" s="14"/>
      <c r="LUT848" s="14"/>
      <c r="LUU848" s="41"/>
      <c r="LUV848" s="44"/>
      <c r="LUW848" s="51"/>
      <c r="LUX848" s="51"/>
      <c r="LUY848" s="51"/>
      <c r="LUZ848" s="13"/>
      <c r="LVA848" s="13"/>
      <c r="LVB848" s="14"/>
      <c r="LVC848" s="14"/>
      <c r="LVD848" s="41"/>
      <c r="LVE848" s="44"/>
      <c r="LVF848" s="51"/>
      <c r="LVG848" s="51"/>
      <c r="LVH848" s="51"/>
      <c r="LVI848" s="13"/>
      <c r="LVJ848" s="13"/>
      <c r="LVK848" s="14"/>
      <c r="LVL848" s="14"/>
      <c r="LVM848" s="41"/>
      <c r="LVN848" s="44"/>
      <c r="LVO848" s="51"/>
      <c r="LVP848" s="51"/>
      <c r="LVQ848" s="51"/>
      <c r="LVR848" s="13"/>
      <c r="LVS848" s="13"/>
      <c r="LVT848" s="14"/>
      <c r="LVU848" s="14"/>
      <c r="LVV848" s="41"/>
      <c r="LVW848" s="44"/>
      <c r="LVX848" s="51"/>
      <c r="LVY848" s="51"/>
      <c r="LVZ848" s="51"/>
      <c r="LWA848" s="13"/>
      <c r="LWB848" s="13"/>
      <c r="LWC848" s="14"/>
      <c r="LWD848" s="14"/>
      <c r="LWE848" s="41"/>
      <c r="LWF848" s="44"/>
      <c r="LWG848" s="51"/>
      <c r="LWH848" s="51"/>
      <c r="LWI848" s="51"/>
      <c r="LWJ848" s="13"/>
      <c r="LWK848" s="13"/>
      <c r="LWL848" s="14"/>
      <c r="LWM848" s="14"/>
      <c r="LWN848" s="41"/>
      <c r="LWO848" s="44"/>
      <c r="LWP848" s="51"/>
      <c r="LWQ848" s="51"/>
      <c r="LWR848" s="51"/>
      <c r="LWS848" s="13"/>
      <c r="LWT848" s="13"/>
      <c r="LWU848" s="14"/>
      <c r="LWV848" s="14"/>
      <c r="LWW848" s="41"/>
      <c r="LWX848" s="44"/>
      <c r="LWY848" s="51"/>
      <c r="LWZ848" s="51"/>
      <c r="LXA848" s="51"/>
      <c r="LXB848" s="13"/>
      <c r="LXC848" s="13"/>
      <c r="LXD848" s="14"/>
      <c r="LXE848" s="14"/>
      <c r="LXF848" s="41"/>
      <c r="LXG848" s="44"/>
      <c r="LXH848" s="51"/>
      <c r="LXI848" s="51"/>
      <c r="LXJ848" s="51"/>
      <c r="LXK848" s="13"/>
      <c r="LXL848" s="13"/>
      <c r="LXM848" s="14"/>
      <c r="LXN848" s="14"/>
      <c r="LXO848" s="41"/>
      <c r="LXP848" s="44"/>
      <c r="LXQ848" s="51"/>
      <c r="LXR848" s="51"/>
      <c r="LXS848" s="51"/>
      <c r="LXT848" s="13"/>
      <c r="LXU848" s="13"/>
      <c r="LXV848" s="14"/>
      <c r="LXW848" s="14"/>
      <c r="LXX848" s="41"/>
      <c r="LXY848" s="44"/>
      <c r="LXZ848" s="51"/>
      <c r="LYA848" s="51"/>
      <c r="LYB848" s="51"/>
      <c r="LYC848" s="13"/>
      <c r="LYD848" s="13"/>
      <c r="LYE848" s="14"/>
      <c r="LYF848" s="14"/>
      <c r="LYG848" s="41"/>
      <c r="LYH848" s="44"/>
      <c r="LYI848" s="51"/>
      <c r="LYJ848" s="51"/>
      <c r="LYK848" s="51"/>
      <c r="LYL848" s="13"/>
      <c r="LYM848" s="13"/>
      <c r="LYN848" s="14"/>
      <c r="LYO848" s="14"/>
      <c r="LYP848" s="41"/>
      <c r="LYQ848" s="44"/>
      <c r="LYR848" s="51"/>
      <c r="LYS848" s="51"/>
      <c r="LYT848" s="51"/>
      <c r="LYU848" s="13"/>
      <c r="LYV848" s="13"/>
      <c r="LYW848" s="14"/>
      <c r="LYX848" s="14"/>
      <c r="LYY848" s="41"/>
      <c r="LYZ848" s="44"/>
      <c r="LZA848" s="51"/>
      <c r="LZB848" s="51"/>
      <c r="LZC848" s="51"/>
      <c r="LZD848" s="13"/>
      <c r="LZE848" s="13"/>
      <c r="LZF848" s="14"/>
      <c r="LZG848" s="14"/>
      <c r="LZH848" s="41"/>
      <c r="LZI848" s="44"/>
      <c r="LZJ848" s="51"/>
      <c r="LZK848" s="51"/>
      <c r="LZL848" s="51"/>
      <c r="LZM848" s="13"/>
      <c r="LZN848" s="13"/>
      <c r="LZO848" s="14"/>
      <c r="LZP848" s="14"/>
      <c r="LZQ848" s="41"/>
      <c r="LZR848" s="44"/>
      <c r="LZS848" s="51"/>
      <c r="LZT848" s="51"/>
      <c r="LZU848" s="51"/>
      <c r="LZV848" s="13"/>
      <c r="LZW848" s="13"/>
      <c r="LZX848" s="14"/>
      <c r="LZY848" s="14"/>
      <c r="LZZ848" s="41"/>
      <c r="MAA848" s="44"/>
      <c r="MAB848" s="51"/>
      <c r="MAC848" s="51"/>
      <c r="MAD848" s="51"/>
      <c r="MAE848" s="13"/>
      <c r="MAF848" s="13"/>
      <c r="MAG848" s="14"/>
      <c r="MAH848" s="14"/>
      <c r="MAI848" s="41"/>
      <c r="MAJ848" s="44"/>
      <c r="MAK848" s="51"/>
      <c r="MAL848" s="51"/>
      <c r="MAM848" s="51"/>
      <c r="MAN848" s="13"/>
      <c r="MAO848" s="13"/>
      <c r="MAP848" s="14"/>
      <c r="MAQ848" s="14"/>
      <c r="MAR848" s="41"/>
      <c r="MAS848" s="44"/>
      <c r="MAT848" s="51"/>
      <c r="MAU848" s="51"/>
      <c r="MAV848" s="51"/>
      <c r="MAW848" s="13"/>
      <c r="MAX848" s="13"/>
      <c r="MAY848" s="14"/>
      <c r="MAZ848" s="14"/>
      <c r="MBA848" s="41"/>
      <c r="MBB848" s="44"/>
      <c r="MBC848" s="51"/>
      <c r="MBD848" s="51"/>
      <c r="MBE848" s="51"/>
      <c r="MBF848" s="13"/>
      <c r="MBG848" s="13"/>
      <c r="MBH848" s="14"/>
      <c r="MBI848" s="14"/>
      <c r="MBJ848" s="41"/>
      <c r="MBK848" s="44"/>
      <c r="MBL848" s="51"/>
      <c r="MBM848" s="51"/>
      <c r="MBN848" s="51"/>
      <c r="MBO848" s="13"/>
      <c r="MBP848" s="13"/>
      <c r="MBQ848" s="14"/>
      <c r="MBR848" s="14"/>
      <c r="MBS848" s="41"/>
      <c r="MBT848" s="44"/>
      <c r="MBU848" s="51"/>
      <c r="MBV848" s="51"/>
      <c r="MBW848" s="51"/>
      <c r="MBX848" s="13"/>
      <c r="MBY848" s="13"/>
      <c r="MBZ848" s="14"/>
      <c r="MCA848" s="14"/>
      <c r="MCB848" s="41"/>
      <c r="MCC848" s="44"/>
      <c r="MCD848" s="51"/>
      <c r="MCE848" s="51"/>
      <c r="MCF848" s="51"/>
      <c r="MCG848" s="13"/>
      <c r="MCH848" s="13"/>
      <c r="MCI848" s="14"/>
      <c r="MCJ848" s="14"/>
      <c r="MCK848" s="41"/>
      <c r="MCL848" s="44"/>
      <c r="MCM848" s="51"/>
      <c r="MCN848" s="51"/>
      <c r="MCO848" s="51"/>
      <c r="MCP848" s="13"/>
      <c r="MCQ848" s="13"/>
      <c r="MCR848" s="14"/>
      <c r="MCS848" s="14"/>
      <c r="MCT848" s="41"/>
      <c r="MCU848" s="44"/>
      <c r="MCV848" s="51"/>
      <c r="MCW848" s="51"/>
      <c r="MCX848" s="51"/>
      <c r="MCY848" s="13"/>
      <c r="MCZ848" s="13"/>
      <c r="MDA848" s="14"/>
      <c r="MDB848" s="14"/>
      <c r="MDC848" s="41"/>
      <c r="MDD848" s="44"/>
      <c r="MDE848" s="51"/>
      <c r="MDF848" s="51"/>
      <c r="MDG848" s="51"/>
      <c r="MDH848" s="13"/>
      <c r="MDI848" s="13"/>
      <c r="MDJ848" s="14"/>
      <c r="MDK848" s="14"/>
      <c r="MDL848" s="41"/>
      <c r="MDM848" s="44"/>
      <c r="MDN848" s="51"/>
      <c r="MDO848" s="51"/>
      <c r="MDP848" s="51"/>
      <c r="MDQ848" s="13"/>
      <c r="MDR848" s="13"/>
      <c r="MDS848" s="14"/>
      <c r="MDT848" s="14"/>
      <c r="MDU848" s="41"/>
      <c r="MDV848" s="44"/>
      <c r="MDW848" s="51"/>
      <c r="MDX848" s="51"/>
      <c r="MDY848" s="51"/>
      <c r="MDZ848" s="13"/>
      <c r="MEA848" s="13"/>
      <c r="MEB848" s="14"/>
      <c r="MEC848" s="14"/>
      <c r="MED848" s="41"/>
      <c r="MEE848" s="44"/>
      <c r="MEF848" s="51"/>
      <c r="MEG848" s="51"/>
      <c r="MEH848" s="51"/>
      <c r="MEI848" s="13"/>
      <c r="MEJ848" s="13"/>
      <c r="MEK848" s="14"/>
      <c r="MEL848" s="14"/>
      <c r="MEM848" s="41"/>
      <c r="MEN848" s="44"/>
      <c r="MEO848" s="51"/>
      <c r="MEP848" s="51"/>
      <c r="MEQ848" s="51"/>
      <c r="MER848" s="13"/>
      <c r="MES848" s="13"/>
      <c r="MET848" s="14"/>
      <c r="MEU848" s="14"/>
      <c r="MEV848" s="41"/>
      <c r="MEW848" s="44"/>
      <c r="MEX848" s="51"/>
      <c r="MEY848" s="51"/>
      <c r="MEZ848" s="51"/>
      <c r="MFA848" s="13"/>
      <c r="MFB848" s="13"/>
      <c r="MFC848" s="14"/>
      <c r="MFD848" s="14"/>
      <c r="MFE848" s="41"/>
      <c r="MFF848" s="44"/>
      <c r="MFG848" s="51"/>
      <c r="MFH848" s="51"/>
      <c r="MFI848" s="51"/>
      <c r="MFJ848" s="13"/>
      <c r="MFK848" s="13"/>
      <c r="MFL848" s="14"/>
      <c r="MFM848" s="14"/>
      <c r="MFN848" s="41"/>
      <c r="MFO848" s="44"/>
      <c r="MFP848" s="51"/>
      <c r="MFQ848" s="51"/>
      <c r="MFR848" s="51"/>
      <c r="MFS848" s="13"/>
      <c r="MFT848" s="13"/>
      <c r="MFU848" s="14"/>
      <c r="MFV848" s="14"/>
      <c r="MFW848" s="41"/>
      <c r="MFX848" s="44"/>
      <c r="MFY848" s="51"/>
      <c r="MFZ848" s="51"/>
      <c r="MGA848" s="51"/>
      <c r="MGB848" s="13"/>
      <c r="MGC848" s="13"/>
      <c r="MGD848" s="14"/>
      <c r="MGE848" s="14"/>
      <c r="MGF848" s="41"/>
      <c r="MGG848" s="44"/>
      <c r="MGH848" s="51"/>
      <c r="MGI848" s="51"/>
      <c r="MGJ848" s="51"/>
      <c r="MGK848" s="13"/>
      <c r="MGL848" s="13"/>
      <c r="MGM848" s="14"/>
      <c r="MGN848" s="14"/>
      <c r="MGO848" s="41"/>
      <c r="MGP848" s="44"/>
      <c r="MGQ848" s="51"/>
      <c r="MGR848" s="51"/>
      <c r="MGS848" s="51"/>
      <c r="MGT848" s="13"/>
      <c r="MGU848" s="13"/>
      <c r="MGV848" s="14"/>
      <c r="MGW848" s="14"/>
      <c r="MGX848" s="41"/>
      <c r="MGY848" s="44"/>
      <c r="MGZ848" s="51"/>
      <c r="MHA848" s="51"/>
      <c r="MHB848" s="51"/>
      <c r="MHC848" s="13"/>
      <c r="MHD848" s="13"/>
      <c r="MHE848" s="14"/>
      <c r="MHF848" s="14"/>
      <c r="MHG848" s="41"/>
      <c r="MHH848" s="44"/>
      <c r="MHI848" s="51"/>
      <c r="MHJ848" s="51"/>
      <c r="MHK848" s="51"/>
      <c r="MHL848" s="13"/>
      <c r="MHM848" s="13"/>
      <c r="MHN848" s="14"/>
      <c r="MHO848" s="14"/>
      <c r="MHP848" s="41"/>
      <c r="MHQ848" s="44"/>
      <c r="MHR848" s="51"/>
      <c r="MHS848" s="51"/>
      <c r="MHT848" s="51"/>
      <c r="MHU848" s="13"/>
      <c r="MHV848" s="13"/>
      <c r="MHW848" s="14"/>
      <c r="MHX848" s="14"/>
      <c r="MHY848" s="41"/>
      <c r="MHZ848" s="44"/>
      <c r="MIA848" s="51"/>
      <c r="MIB848" s="51"/>
      <c r="MIC848" s="51"/>
      <c r="MID848" s="13"/>
      <c r="MIE848" s="13"/>
      <c r="MIF848" s="14"/>
      <c r="MIG848" s="14"/>
      <c r="MIH848" s="41"/>
      <c r="MII848" s="44"/>
      <c r="MIJ848" s="51"/>
      <c r="MIK848" s="51"/>
      <c r="MIL848" s="51"/>
      <c r="MIM848" s="13"/>
      <c r="MIN848" s="13"/>
      <c r="MIO848" s="14"/>
      <c r="MIP848" s="14"/>
      <c r="MIQ848" s="41"/>
      <c r="MIR848" s="44"/>
      <c r="MIS848" s="51"/>
      <c r="MIT848" s="51"/>
      <c r="MIU848" s="51"/>
      <c r="MIV848" s="13"/>
      <c r="MIW848" s="13"/>
      <c r="MIX848" s="14"/>
      <c r="MIY848" s="14"/>
      <c r="MIZ848" s="41"/>
      <c r="MJA848" s="44"/>
      <c r="MJB848" s="51"/>
      <c r="MJC848" s="51"/>
      <c r="MJD848" s="51"/>
      <c r="MJE848" s="13"/>
      <c r="MJF848" s="13"/>
      <c r="MJG848" s="14"/>
      <c r="MJH848" s="14"/>
      <c r="MJI848" s="41"/>
      <c r="MJJ848" s="44"/>
      <c r="MJK848" s="51"/>
      <c r="MJL848" s="51"/>
      <c r="MJM848" s="51"/>
      <c r="MJN848" s="13"/>
      <c r="MJO848" s="13"/>
      <c r="MJP848" s="14"/>
      <c r="MJQ848" s="14"/>
      <c r="MJR848" s="41"/>
      <c r="MJS848" s="44"/>
      <c r="MJT848" s="51"/>
      <c r="MJU848" s="51"/>
      <c r="MJV848" s="51"/>
      <c r="MJW848" s="13"/>
      <c r="MJX848" s="13"/>
      <c r="MJY848" s="14"/>
      <c r="MJZ848" s="14"/>
      <c r="MKA848" s="41"/>
      <c r="MKB848" s="44"/>
      <c r="MKC848" s="51"/>
      <c r="MKD848" s="51"/>
      <c r="MKE848" s="51"/>
      <c r="MKF848" s="13"/>
      <c r="MKG848" s="13"/>
      <c r="MKH848" s="14"/>
      <c r="MKI848" s="14"/>
      <c r="MKJ848" s="41"/>
      <c r="MKK848" s="44"/>
      <c r="MKL848" s="51"/>
      <c r="MKM848" s="51"/>
      <c r="MKN848" s="51"/>
      <c r="MKO848" s="13"/>
      <c r="MKP848" s="13"/>
      <c r="MKQ848" s="14"/>
      <c r="MKR848" s="14"/>
      <c r="MKS848" s="41"/>
      <c r="MKT848" s="44"/>
      <c r="MKU848" s="51"/>
      <c r="MKV848" s="51"/>
      <c r="MKW848" s="51"/>
      <c r="MKX848" s="13"/>
      <c r="MKY848" s="13"/>
      <c r="MKZ848" s="14"/>
      <c r="MLA848" s="14"/>
      <c r="MLB848" s="41"/>
      <c r="MLC848" s="44"/>
      <c r="MLD848" s="51"/>
      <c r="MLE848" s="51"/>
      <c r="MLF848" s="51"/>
      <c r="MLG848" s="13"/>
      <c r="MLH848" s="13"/>
      <c r="MLI848" s="14"/>
      <c r="MLJ848" s="14"/>
      <c r="MLK848" s="41"/>
      <c r="MLL848" s="44"/>
      <c r="MLM848" s="51"/>
      <c r="MLN848" s="51"/>
      <c r="MLO848" s="51"/>
      <c r="MLP848" s="13"/>
      <c r="MLQ848" s="13"/>
      <c r="MLR848" s="14"/>
      <c r="MLS848" s="14"/>
      <c r="MLT848" s="41"/>
      <c r="MLU848" s="44"/>
      <c r="MLV848" s="51"/>
      <c r="MLW848" s="51"/>
      <c r="MLX848" s="51"/>
      <c r="MLY848" s="13"/>
      <c r="MLZ848" s="13"/>
      <c r="MMA848" s="14"/>
      <c r="MMB848" s="14"/>
      <c r="MMC848" s="41"/>
      <c r="MMD848" s="44"/>
      <c r="MME848" s="51"/>
      <c r="MMF848" s="51"/>
      <c r="MMG848" s="51"/>
      <c r="MMH848" s="13"/>
      <c r="MMI848" s="13"/>
      <c r="MMJ848" s="14"/>
      <c r="MMK848" s="14"/>
      <c r="MML848" s="41"/>
      <c r="MMM848" s="44"/>
      <c r="MMN848" s="51"/>
      <c r="MMO848" s="51"/>
      <c r="MMP848" s="51"/>
      <c r="MMQ848" s="13"/>
      <c r="MMR848" s="13"/>
      <c r="MMS848" s="14"/>
      <c r="MMT848" s="14"/>
      <c r="MMU848" s="41"/>
      <c r="MMV848" s="44"/>
      <c r="MMW848" s="51"/>
      <c r="MMX848" s="51"/>
      <c r="MMY848" s="51"/>
      <c r="MMZ848" s="13"/>
      <c r="MNA848" s="13"/>
      <c r="MNB848" s="14"/>
      <c r="MNC848" s="14"/>
      <c r="MND848" s="41"/>
      <c r="MNE848" s="44"/>
      <c r="MNF848" s="51"/>
      <c r="MNG848" s="51"/>
      <c r="MNH848" s="51"/>
      <c r="MNI848" s="13"/>
      <c r="MNJ848" s="13"/>
      <c r="MNK848" s="14"/>
      <c r="MNL848" s="14"/>
      <c r="MNM848" s="41"/>
      <c r="MNN848" s="44"/>
      <c r="MNO848" s="51"/>
      <c r="MNP848" s="51"/>
      <c r="MNQ848" s="51"/>
      <c r="MNR848" s="13"/>
      <c r="MNS848" s="13"/>
      <c r="MNT848" s="14"/>
      <c r="MNU848" s="14"/>
      <c r="MNV848" s="41"/>
      <c r="MNW848" s="44"/>
      <c r="MNX848" s="51"/>
      <c r="MNY848" s="51"/>
      <c r="MNZ848" s="51"/>
      <c r="MOA848" s="13"/>
      <c r="MOB848" s="13"/>
      <c r="MOC848" s="14"/>
      <c r="MOD848" s="14"/>
      <c r="MOE848" s="41"/>
      <c r="MOF848" s="44"/>
      <c r="MOG848" s="51"/>
      <c r="MOH848" s="51"/>
      <c r="MOI848" s="51"/>
      <c r="MOJ848" s="13"/>
      <c r="MOK848" s="13"/>
      <c r="MOL848" s="14"/>
      <c r="MOM848" s="14"/>
      <c r="MON848" s="41"/>
      <c r="MOO848" s="44"/>
      <c r="MOP848" s="51"/>
      <c r="MOQ848" s="51"/>
      <c r="MOR848" s="51"/>
      <c r="MOS848" s="13"/>
      <c r="MOT848" s="13"/>
      <c r="MOU848" s="14"/>
      <c r="MOV848" s="14"/>
      <c r="MOW848" s="41"/>
      <c r="MOX848" s="44"/>
      <c r="MOY848" s="51"/>
      <c r="MOZ848" s="51"/>
      <c r="MPA848" s="51"/>
      <c r="MPB848" s="13"/>
      <c r="MPC848" s="13"/>
      <c r="MPD848" s="14"/>
      <c r="MPE848" s="14"/>
      <c r="MPF848" s="41"/>
      <c r="MPG848" s="44"/>
      <c r="MPH848" s="51"/>
      <c r="MPI848" s="51"/>
      <c r="MPJ848" s="51"/>
      <c r="MPK848" s="13"/>
      <c r="MPL848" s="13"/>
      <c r="MPM848" s="14"/>
      <c r="MPN848" s="14"/>
      <c r="MPO848" s="41"/>
      <c r="MPP848" s="44"/>
      <c r="MPQ848" s="51"/>
      <c r="MPR848" s="51"/>
      <c r="MPS848" s="51"/>
      <c r="MPT848" s="13"/>
      <c r="MPU848" s="13"/>
      <c r="MPV848" s="14"/>
      <c r="MPW848" s="14"/>
      <c r="MPX848" s="41"/>
      <c r="MPY848" s="44"/>
      <c r="MPZ848" s="51"/>
      <c r="MQA848" s="51"/>
      <c r="MQB848" s="51"/>
      <c r="MQC848" s="13"/>
      <c r="MQD848" s="13"/>
      <c r="MQE848" s="14"/>
      <c r="MQF848" s="14"/>
      <c r="MQG848" s="41"/>
      <c r="MQH848" s="44"/>
      <c r="MQI848" s="51"/>
      <c r="MQJ848" s="51"/>
      <c r="MQK848" s="51"/>
      <c r="MQL848" s="13"/>
      <c r="MQM848" s="13"/>
      <c r="MQN848" s="14"/>
      <c r="MQO848" s="14"/>
      <c r="MQP848" s="41"/>
      <c r="MQQ848" s="44"/>
      <c r="MQR848" s="51"/>
      <c r="MQS848" s="51"/>
      <c r="MQT848" s="51"/>
      <c r="MQU848" s="13"/>
      <c r="MQV848" s="13"/>
      <c r="MQW848" s="14"/>
      <c r="MQX848" s="14"/>
      <c r="MQY848" s="41"/>
      <c r="MQZ848" s="44"/>
      <c r="MRA848" s="51"/>
      <c r="MRB848" s="51"/>
      <c r="MRC848" s="51"/>
      <c r="MRD848" s="13"/>
      <c r="MRE848" s="13"/>
      <c r="MRF848" s="14"/>
      <c r="MRG848" s="14"/>
      <c r="MRH848" s="41"/>
      <c r="MRI848" s="44"/>
      <c r="MRJ848" s="51"/>
      <c r="MRK848" s="51"/>
      <c r="MRL848" s="51"/>
      <c r="MRM848" s="13"/>
      <c r="MRN848" s="13"/>
      <c r="MRO848" s="14"/>
      <c r="MRP848" s="14"/>
      <c r="MRQ848" s="41"/>
      <c r="MRR848" s="44"/>
      <c r="MRS848" s="51"/>
      <c r="MRT848" s="51"/>
      <c r="MRU848" s="51"/>
      <c r="MRV848" s="13"/>
      <c r="MRW848" s="13"/>
      <c r="MRX848" s="14"/>
      <c r="MRY848" s="14"/>
      <c r="MRZ848" s="41"/>
      <c r="MSA848" s="44"/>
      <c r="MSB848" s="51"/>
      <c r="MSC848" s="51"/>
      <c r="MSD848" s="51"/>
      <c r="MSE848" s="13"/>
      <c r="MSF848" s="13"/>
      <c r="MSG848" s="14"/>
      <c r="MSH848" s="14"/>
      <c r="MSI848" s="41"/>
      <c r="MSJ848" s="44"/>
      <c r="MSK848" s="51"/>
      <c r="MSL848" s="51"/>
      <c r="MSM848" s="51"/>
      <c r="MSN848" s="13"/>
      <c r="MSO848" s="13"/>
      <c r="MSP848" s="14"/>
      <c r="MSQ848" s="14"/>
      <c r="MSR848" s="41"/>
      <c r="MSS848" s="44"/>
      <c r="MST848" s="51"/>
      <c r="MSU848" s="51"/>
      <c r="MSV848" s="51"/>
      <c r="MSW848" s="13"/>
      <c r="MSX848" s="13"/>
      <c r="MSY848" s="14"/>
      <c r="MSZ848" s="14"/>
      <c r="MTA848" s="41"/>
      <c r="MTB848" s="44"/>
      <c r="MTC848" s="51"/>
      <c r="MTD848" s="51"/>
      <c r="MTE848" s="51"/>
      <c r="MTF848" s="13"/>
      <c r="MTG848" s="13"/>
      <c r="MTH848" s="14"/>
      <c r="MTI848" s="14"/>
      <c r="MTJ848" s="41"/>
      <c r="MTK848" s="44"/>
      <c r="MTL848" s="51"/>
      <c r="MTM848" s="51"/>
      <c r="MTN848" s="51"/>
      <c r="MTO848" s="13"/>
      <c r="MTP848" s="13"/>
      <c r="MTQ848" s="14"/>
      <c r="MTR848" s="14"/>
      <c r="MTS848" s="41"/>
      <c r="MTT848" s="44"/>
      <c r="MTU848" s="51"/>
      <c r="MTV848" s="51"/>
      <c r="MTW848" s="51"/>
      <c r="MTX848" s="13"/>
      <c r="MTY848" s="13"/>
      <c r="MTZ848" s="14"/>
      <c r="MUA848" s="14"/>
      <c r="MUB848" s="41"/>
      <c r="MUC848" s="44"/>
      <c r="MUD848" s="51"/>
      <c r="MUE848" s="51"/>
      <c r="MUF848" s="51"/>
      <c r="MUG848" s="13"/>
      <c r="MUH848" s="13"/>
      <c r="MUI848" s="14"/>
      <c r="MUJ848" s="14"/>
      <c r="MUK848" s="41"/>
      <c r="MUL848" s="44"/>
      <c r="MUM848" s="51"/>
      <c r="MUN848" s="51"/>
      <c r="MUO848" s="51"/>
      <c r="MUP848" s="13"/>
      <c r="MUQ848" s="13"/>
      <c r="MUR848" s="14"/>
      <c r="MUS848" s="14"/>
      <c r="MUT848" s="41"/>
      <c r="MUU848" s="44"/>
      <c r="MUV848" s="51"/>
      <c r="MUW848" s="51"/>
      <c r="MUX848" s="51"/>
      <c r="MUY848" s="13"/>
      <c r="MUZ848" s="13"/>
      <c r="MVA848" s="14"/>
      <c r="MVB848" s="14"/>
      <c r="MVC848" s="41"/>
      <c r="MVD848" s="44"/>
      <c r="MVE848" s="51"/>
      <c r="MVF848" s="51"/>
      <c r="MVG848" s="51"/>
      <c r="MVH848" s="13"/>
      <c r="MVI848" s="13"/>
      <c r="MVJ848" s="14"/>
      <c r="MVK848" s="14"/>
      <c r="MVL848" s="41"/>
      <c r="MVM848" s="44"/>
      <c r="MVN848" s="51"/>
      <c r="MVO848" s="51"/>
      <c r="MVP848" s="51"/>
      <c r="MVQ848" s="13"/>
      <c r="MVR848" s="13"/>
      <c r="MVS848" s="14"/>
      <c r="MVT848" s="14"/>
      <c r="MVU848" s="41"/>
      <c r="MVV848" s="44"/>
      <c r="MVW848" s="51"/>
      <c r="MVX848" s="51"/>
      <c r="MVY848" s="51"/>
      <c r="MVZ848" s="13"/>
      <c r="MWA848" s="13"/>
      <c r="MWB848" s="14"/>
      <c r="MWC848" s="14"/>
      <c r="MWD848" s="41"/>
      <c r="MWE848" s="44"/>
      <c r="MWF848" s="51"/>
      <c r="MWG848" s="51"/>
      <c r="MWH848" s="51"/>
      <c r="MWI848" s="13"/>
      <c r="MWJ848" s="13"/>
      <c r="MWK848" s="14"/>
      <c r="MWL848" s="14"/>
      <c r="MWM848" s="41"/>
      <c r="MWN848" s="44"/>
      <c r="MWO848" s="51"/>
      <c r="MWP848" s="51"/>
      <c r="MWQ848" s="51"/>
      <c r="MWR848" s="13"/>
      <c r="MWS848" s="13"/>
      <c r="MWT848" s="14"/>
      <c r="MWU848" s="14"/>
      <c r="MWV848" s="41"/>
      <c r="MWW848" s="44"/>
      <c r="MWX848" s="51"/>
      <c r="MWY848" s="51"/>
      <c r="MWZ848" s="51"/>
      <c r="MXA848" s="13"/>
      <c r="MXB848" s="13"/>
      <c r="MXC848" s="14"/>
      <c r="MXD848" s="14"/>
      <c r="MXE848" s="41"/>
      <c r="MXF848" s="44"/>
      <c r="MXG848" s="51"/>
      <c r="MXH848" s="51"/>
      <c r="MXI848" s="51"/>
      <c r="MXJ848" s="13"/>
      <c r="MXK848" s="13"/>
      <c r="MXL848" s="14"/>
      <c r="MXM848" s="14"/>
      <c r="MXN848" s="41"/>
      <c r="MXO848" s="44"/>
      <c r="MXP848" s="51"/>
      <c r="MXQ848" s="51"/>
      <c r="MXR848" s="51"/>
      <c r="MXS848" s="13"/>
      <c r="MXT848" s="13"/>
      <c r="MXU848" s="14"/>
      <c r="MXV848" s="14"/>
      <c r="MXW848" s="41"/>
      <c r="MXX848" s="44"/>
      <c r="MXY848" s="51"/>
      <c r="MXZ848" s="51"/>
      <c r="MYA848" s="51"/>
      <c r="MYB848" s="13"/>
      <c r="MYC848" s="13"/>
      <c r="MYD848" s="14"/>
      <c r="MYE848" s="14"/>
      <c r="MYF848" s="41"/>
      <c r="MYG848" s="44"/>
      <c r="MYH848" s="51"/>
      <c r="MYI848" s="51"/>
      <c r="MYJ848" s="51"/>
      <c r="MYK848" s="13"/>
      <c r="MYL848" s="13"/>
      <c r="MYM848" s="14"/>
      <c r="MYN848" s="14"/>
      <c r="MYO848" s="41"/>
      <c r="MYP848" s="44"/>
      <c r="MYQ848" s="51"/>
      <c r="MYR848" s="51"/>
      <c r="MYS848" s="51"/>
      <c r="MYT848" s="13"/>
      <c r="MYU848" s="13"/>
      <c r="MYV848" s="14"/>
      <c r="MYW848" s="14"/>
      <c r="MYX848" s="41"/>
      <c r="MYY848" s="44"/>
      <c r="MYZ848" s="51"/>
      <c r="MZA848" s="51"/>
      <c r="MZB848" s="51"/>
      <c r="MZC848" s="13"/>
      <c r="MZD848" s="13"/>
      <c r="MZE848" s="14"/>
      <c r="MZF848" s="14"/>
      <c r="MZG848" s="41"/>
      <c r="MZH848" s="44"/>
      <c r="MZI848" s="51"/>
      <c r="MZJ848" s="51"/>
      <c r="MZK848" s="51"/>
      <c r="MZL848" s="13"/>
      <c r="MZM848" s="13"/>
      <c r="MZN848" s="14"/>
      <c r="MZO848" s="14"/>
      <c r="MZP848" s="41"/>
      <c r="MZQ848" s="44"/>
      <c r="MZR848" s="51"/>
      <c r="MZS848" s="51"/>
      <c r="MZT848" s="51"/>
      <c r="MZU848" s="13"/>
      <c r="MZV848" s="13"/>
      <c r="MZW848" s="14"/>
      <c r="MZX848" s="14"/>
      <c r="MZY848" s="41"/>
      <c r="MZZ848" s="44"/>
      <c r="NAA848" s="51"/>
      <c r="NAB848" s="51"/>
      <c r="NAC848" s="51"/>
      <c r="NAD848" s="13"/>
      <c r="NAE848" s="13"/>
      <c r="NAF848" s="14"/>
      <c r="NAG848" s="14"/>
      <c r="NAH848" s="41"/>
      <c r="NAI848" s="44"/>
      <c r="NAJ848" s="51"/>
      <c r="NAK848" s="51"/>
      <c r="NAL848" s="51"/>
      <c r="NAM848" s="13"/>
      <c r="NAN848" s="13"/>
      <c r="NAO848" s="14"/>
      <c r="NAP848" s="14"/>
      <c r="NAQ848" s="41"/>
      <c r="NAR848" s="44"/>
      <c r="NAS848" s="51"/>
      <c r="NAT848" s="51"/>
      <c r="NAU848" s="51"/>
      <c r="NAV848" s="13"/>
      <c r="NAW848" s="13"/>
      <c r="NAX848" s="14"/>
      <c r="NAY848" s="14"/>
      <c r="NAZ848" s="41"/>
      <c r="NBA848" s="44"/>
      <c r="NBB848" s="51"/>
      <c r="NBC848" s="51"/>
      <c r="NBD848" s="51"/>
      <c r="NBE848" s="13"/>
      <c r="NBF848" s="13"/>
      <c r="NBG848" s="14"/>
      <c r="NBH848" s="14"/>
      <c r="NBI848" s="41"/>
      <c r="NBJ848" s="44"/>
      <c r="NBK848" s="51"/>
      <c r="NBL848" s="51"/>
      <c r="NBM848" s="51"/>
      <c r="NBN848" s="13"/>
      <c r="NBO848" s="13"/>
      <c r="NBP848" s="14"/>
      <c r="NBQ848" s="14"/>
      <c r="NBR848" s="41"/>
      <c r="NBS848" s="44"/>
      <c r="NBT848" s="51"/>
      <c r="NBU848" s="51"/>
      <c r="NBV848" s="51"/>
      <c r="NBW848" s="13"/>
      <c r="NBX848" s="13"/>
      <c r="NBY848" s="14"/>
      <c r="NBZ848" s="14"/>
      <c r="NCA848" s="41"/>
      <c r="NCB848" s="44"/>
      <c r="NCC848" s="51"/>
      <c r="NCD848" s="51"/>
      <c r="NCE848" s="51"/>
      <c r="NCF848" s="13"/>
      <c r="NCG848" s="13"/>
      <c r="NCH848" s="14"/>
      <c r="NCI848" s="14"/>
      <c r="NCJ848" s="41"/>
      <c r="NCK848" s="44"/>
      <c r="NCL848" s="51"/>
      <c r="NCM848" s="51"/>
      <c r="NCN848" s="51"/>
      <c r="NCO848" s="13"/>
      <c r="NCP848" s="13"/>
      <c r="NCQ848" s="14"/>
      <c r="NCR848" s="14"/>
      <c r="NCS848" s="41"/>
      <c r="NCT848" s="44"/>
      <c r="NCU848" s="51"/>
      <c r="NCV848" s="51"/>
      <c r="NCW848" s="51"/>
      <c r="NCX848" s="13"/>
      <c r="NCY848" s="13"/>
      <c r="NCZ848" s="14"/>
      <c r="NDA848" s="14"/>
      <c r="NDB848" s="41"/>
      <c r="NDC848" s="44"/>
      <c r="NDD848" s="51"/>
      <c r="NDE848" s="51"/>
      <c r="NDF848" s="51"/>
      <c r="NDG848" s="13"/>
      <c r="NDH848" s="13"/>
      <c r="NDI848" s="14"/>
      <c r="NDJ848" s="14"/>
      <c r="NDK848" s="41"/>
      <c r="NDL848" s="44"/>
      <c r="NDM848" s="51"/>
      <c r="NDN848" s="51"/>
      <c r="NDO848" s="51"/>
      <c r="NDP848" s="13"/>
      <c r="NDQ848" s="13"/>
      <c r="NDR848" s="14"/>
      <c r="NDS848" s="14"/>
      <c r="NDT848" s="41"/>
      <c r="NDU848" s="44"/>
      <c r="NDV848" s="51"/>
      <c r="NDW848" s="51"/>
      <c r="NDX848" s="51"/>
      <c r="NDY848" s="13"/>
      <c r="NDZ848" s="13"/>
      <c r="NEA848" s="14"/>
      <c r="NEB848" s="14"/>
      <c r="NEC848" s="41"/>
      <c r="NED848" s="44"/>
      <c r="NEE848" s="51"/>
      <c r="NEF848" s="51"/>
      <c r="NEG848" s="51"/>
      <c r="NEH848" s="13"/>
      <c r="NEI848" s="13"/>
      <c r="NEJ848" s="14"/>
      <c r="NEK848" s="14"/>
      <c r="NEL848" s="41"/>
      <c r="NEM848" s="44"/>
      <c r="NEN848" s="51"/>
      <c r="NEO848" s="51"/>
      <c r="NEP848" s="51"/>
      <c r="NEQ848" s="13"/>
      <c r="NER848" s="13"/>
      <c r="NES848" s="14"/>
      <c r="NET848" s="14"/>
      <c r="NEU848" s="41"/>
      <c r="NEV848" s="44"/>
      <c r="NEW848" s="51"/>
      <c r="NEX848" s="51"/>
      <c r="NEY848" s="51"/>
      <c r="NEZ848" s="13"/>
      <c r="NFA848" s="13"/>
      <c r="NFB848" s="14"/>
      <c r="NFC848" s="14"/>
      <c r="NFD848" s="41"/>
      <c r="NFE848" s="44"/>
      <c r="NFF848" s="51"/>
      <c r="NFG848" s="51"/>
      <c r="NFH848" s="51"/>
      <c r="NFI848" s="13"/>
      <c r="NFJ848" s="13"/>
      <c r="NFK848" s="14"/>
      <c r="NFL848" s="14"/>
      <c r="NFM848" s="41"/>
      <c r="NFN848" s="44"/>
      <c r="NFO848" s="51"/>
      <c r="NFP848" s="51"/>
      <c r="NFQ848" s="51"/>
      <c r="NFR848" s="13"/>
      <c r="NFS848" s="13"/>
      <c r="NFT848" s="14"/>
      <c r="NFU848" s="14"/>
      <c r="NFV848" s="41"/>
      <c r="NFW848" s="44"/>
      <c r="NFX848" s="51"/>
      <c r="NFY848" s="51"/>
      <c r="NFZ848" s="51"/>
      <c r="NGA848" s="13"/>
      <c r="NGB848" s="13"/>
      <c r="NGC848" s="14"/>
      <c r="NGD848" s="14"/>
      <c r="NGE848" s="41"/>
      <c r="NGF848" s="44"/>
      <c r="NGG848" s="51"/>
      <c r="NGH848" s="51"/>
      <c r="NGI848" s="51"/>
      <c r="NGJ848" s="13"/>
      <c r="NGK848" s="13"/>
      <c r="NGL848" s="14"/>
      <c r="NGM848" s="14"/>
      <c r="NGN848" s="41"/>
      <c r="NGO848" s="44"/>
      <c r="NGP848" s="51"/>
      <c r="NGQ848" s="51"/>
      <c r="NGR848" s="51"/>
      <c r="NGS848" s="13"/>
      <c r="NGT848" s="13"/>
      <c r="NGU848" s="14"/>
      <c r="NGV848" s="14"/>
      <c r="NGW848" s="41"/>
      <c r="NGX848" s="44"/>
      <c r="NGY848" s="51"/>
      <c r="NGZ848" s="51"/>
      <c r="NHA848" s="51"/>
      <c r="NHB848" s="13"/>
      <c r="NHC848" s="13"/>
      <c r="NHD848" s="14"/>
      <c r="NHE848" s="14"/>
      <c r="NHF848" s="41"/>
      <c r="NHG848" s="44"/>
      <c r="NHH848" s="51"/>
      <c r="NHI848" s="51"/>
      <c r="NHJ848" s="51"/>
      <c r="NHK848" s="13"/>
      <c r="NHL848" s="13"/>
      <c r="NHM848" s="14"/>
      <c r="NHN848" s="14"/>
      <c r="NHO848" s="41"/>
      <c r="NHP848" s="44"/>
      <c r="NHQ848" s="51"/>
      <c r="NHR848" s="51"/>
      <c r="NHS848" s="51"/>
      <c r="NHT848" s="13"/>
      <c r="NHU848" s="13"/>
      <c r="NHV848" s="14"/>
      <c r="NHW848" s="14"/>
      <c r="NHX848" s="41"/>
      <c r="NHY848" s="44"/>
      <c r="NHZ848" s="51"/>
      <c r="NIA848" s="51"/>
      <c r="NIB848" s="51"/>
      <c r="NIC848" s="13"/>
      <c r="NID848" s="13"/>
      <c r="NIE848" s="14"/>
      <c r="NIF848" s="14"/>
      <c r="NIG848" s="41"/>
      <c r="NIH848" s="44"/>
      <c r="NII848" s="51"/>
      <c r="NIJ848" s="51"/>
      <c r="NIK848" s="51"/>
      <c r="NIL848" s="13"/>
      <c r="NIM848" s="13"/>
      <c r="NIN848" s="14"/>
      <c r="NIO848" s="14"/>
      <c r="NIP848" s="41"/>
      <c r="NIQ848" s="44"/>
      <c r="NIR848" s="51"/>
      <c r="NIS848" s="51"/>
      <c r="NIT848" s="51"/>
      <c r="NIU848" s="13"/>
      <c r="NIV848" s="13"/>
      <c r="NIW848" s="14"/>
      <c r="NIX848" s="14"/>
      <c r="NIY848" s="41"/>
      <c r="NIZ848" s="44"/>
      <c r="NJA848" s="51"/>
      <c r="NJB848" s="51"/>
      <c r="NJC848" s="51"/>
      <c r="NJD848" s="13"/>
      <c r="NJE848" s="13"/>
      <c r="NJF848" s="14"/>
      <c r="NJG848" s="14"/>
      <c r="NJH848" s="41"/>
      <c r="NJI848" s="44"/>
      <c r="NJJ848" s="51"/>
      <c r="NJK848" s="51"/>
      <c r="NJL848" s="51"/>
      <c r="NJM848" s="13"/>
      <c r="NJN848" s="13"/>
      <c r="NJO848" s="14"/>
      <c r="NJP848" s="14"/>
      <c r="NJQ848" s="41"/>
      <c r="NJR848" s="44"/>
      <c r="NJS848" s="51"/>
      <c r="NJT848" s="51"/>
      <c r="NJU848" s="51"/>
      <c r="NJV848" s="13"/>
      <c r="NJW848" s="13"/>
      <c r="NJX848" s="14"/>
      <c r="NJY848" s="14"/>
      <c r="NJZ848" s="41"/>
      <c r="NKA848" s="44"/>
      <c r="NKB848" s="51"/>
      <c r="NKC848" s="51"/>
      <c r="NKD848" s="51"/>
      <c r="NKE848" s="13"/>
      <c r="NKF848" s="13"/>
      <c r="NKG848" s="14"/>
      <c r="NKH848" s="14"/>
      <c r="NKI848" s="41"/>
      <c r="NKJ848" s="44"/>
      <c r="NKK848" s="51"/>
      <c r="NKL848" s="51"/>
      <c r="NKM848" s="51"/>
      <c r="NKN848" s="13"/>
      <c r="NKO848" s="13"/>
      <c r="NKP848" s="14"/>
      <c r="NKQ848" s="14"/>
      <c r="NKR848" s="41"/>
      <c r="NKS848" s="44"/>
      <c r="NKT848" s="51"/>
      <c r="NKU848" s="51"/>
      <c r="NKV848" s="51"/>
      <c r="NKW848" s="13"/>
      <c r="NKX848" s="13"/>
      <c r="NKY848" s="14"/>
      <c r="NKZ848" s="14"/>
      <c r="NLA848" s="41"/>
      <c r="NLB848" s="44"/>
      <c r="NLC848" s="51"/>
      <c r="NLD848" s="51"/>
      <c r="NLE848" s="51"/>
      <c r="NLF848" s="13"/>
      <c r="NLG848" s="13"/>
      <c r="NLH848" s="14"/>
      <c r="NLI848" s="14"/>
      <c r="NLJ848" s="41"/>
      <c r="NLK848" s="44"/>
      <c r="NLL848" s="51"/>
      <c r="NLM848" s="51"/>
      <c r="NLN848" s="51"/>
      <c r="NLO848" s="13"/>
      <c r="NLP848" s="13"/>
      <c r="NLQ848" s="14"/>
      <c r="NLR848" s="14"/>
      <c r="NLS848" s="41"/>
      <c r="NLT848" s="44"/>
      <c r="NLU848" s="51"/>
      <c r="NLV848" s="51"/>
      <c r="NLW848" s="51"/>
      <c r="NLX848" s="13"/>
      <c r="NLY848" s="13"/>
      <c r="NLZ848" s="14"/>
      <c r="NMA848" s="14"/>
      <c r="NMB848" s="41"/>
      <c r="NMC848" s="44"/>
      <c r="NMD848" s="51"/>
      <c r="NME848" s="51"/>
      <c r="NMF848" s="51"/>
      <c r="NMG848" s="13"/>
      <c r="NMH848" s="13"/>
      <c r="NMI848" s="14"/>
      <c r="NMJ848" s="14"/>
      <c r="NMK848" s="41"/>
      <c r="NML848" s="44"/>
      <c r="NMM848" s="51"/>
      <c r="NMN848" s="51"/>
      <c r="NMO848" s="51"/>
      <c r="NMP848" s="13"/>
      <c r="NMQ848" s="13"/>
      <c r="NMR848" s="14"/>
      <c r="NMS848" s="14"/>
      <c r="NMT848" s="41"/>
      <c r="NMU848" s="44"/>
      <c r="NMV848" s="51"/>
      <c r="NMW848" s="51"/>
      <c r="NMX848" s="51"/>
      <c r="NMY848" s="13"/>
      <c r="NMZ848" s="13"/>
      <c r="NNA848" s="14"/>
      <c r="NNB848" s="14"/>
      <c r="NNC848" s="41"/>
      <c r="NND848" s="44"/>
      <c r="NNE848" s="51"/>
      <c r="NNF848" s="51"/>
      <c r="NNG848" s="51"/>
      <c r="NNH848" s="13"/>
      <c r="NNI848" s="13"/>
      <c r="NNJ848" s="14"/>
      <c r="NNK848" s="14"/>
      <c r="NNL848" s="41"/>
      <c r="NNM848" s="44"/>
      <c r="NNN848" s="51"/>
      <c r="NNO848" s="51"/>
      <c r="NNP848" s="51"/>
      <c r="NNQ848" s="13"/>
      <c r="NNR848" s="13"/>
      <c r="NNS848" s="14"/>
      <c r="NNT848" s="14"/>
      <c r="NNU848" s="41"/>
      <c r="NNV848" s="44"/>
      <c r="NNW848" s="51"/>
      <c r="NNX848" s="51"/>
      <c r="NNY848" s="51"/>
      <c r="NNZ848" s="13"/>
      <c r="NOA848" s="13"/>
      <c r="NOB848" s="14"/>
      <c r="NOC848" s="14"/>
      <c r="NOD848" s="41"/>
      <c r="NOE848" s="44"/>
      <c r="NOF848" s="51"/>
      <c r="NOG848" s="51"/>
      <c r="NOH848" s="51"/>
      <c r="NOI848" s="13"/>
      <c r="NOJ848" s="13"/>
      <c r="NOK848" s="14"/>
      <c r="NOL848" s="14"/>
      <c r="NOM848" s="41"/>
      <c r="NON848" s="44"/>
      <c r="NOO848" s="51"/>
      <c r="NOP848" s="51"/>
      <c r="NOQ848" s="51"/>
      <c r="NOR848" s="13"/>
      <c r="NOS848" s="13"/>
      <c r="NOT848" s="14"/>
      <c r="NOU848" s="14"/>
      <c r="NOV848" s="41"/>
      <c r="NOW848" s="44"/>
      <c r="NOX848" s="51"/>
      <c r="NOY848" s="51"/>
      <c r="NOZ848" s="51"/>
      <c r="NPA848" s="13"/>
      <c r="NPB848" s="13"/>
      <c r="NPC848" s="14"/>
      <c r="NPD848" s="14"/>
      <c r="NPE848" s="41"/>
      <c r="NPF848" s="44"/>
      <c r="NPG848" s="51"/>
      <c r="NPH848" s="51"/>
      <c r="NPI848" s="51"/>
      <c r="NPJ848" s="13"/>
      <c r="NPK848" s="13"/>
      <c r="NPL848" s="14"/>
      <c r="NPM848" s="14"/>
      <c r="NPN848" s="41"/>
      <c r="NPO848" s="44"/>
      <c r="NPP848" s="51"/>
      <c r="NPQ848" s="51"/>
      <c r="NPR848" s="51"/>
      <c r="NPS848" s="13"/>
      <c r="NPT848" s="13"/>
      <c r="NPU848" s="14"/>
      <c r="NPV848" s="14"/>
      <c r="NPW848" s="41"/>
      <c r="NPX848" s="44"/>
      <c r="NPY848" s="51"/>
      <c r="NPZ848" s="51"/>
      <c r="NQA848" s="51"/>
      <c r="NQB848" s="13"/>
      <c r="NQC848" s="13"/>
      <c r="NQD848" s="14"/>
      <c r="NQE848" s="14"/>
      <c r="NQF848" s="41"/>
      <c r="NQG848" s="44"/>
      <c r="NQH848" s="51"/>
      <c r="NQI848" s="51"/>
      <c r="NQJ848" s="51"/>
      <c r="NQK848" s="13"/>
      <c r="NQL848" s="13"/>
      <c r="NQM848" s="14"/>
      <c r="NQN848" s="14"/>
      <c r="NQO848" s="41"/>
      <c r="NQP848" s="44"/>
      <c r="NQQ848" s="51"/>
      <c r="NQR848" s="51"/>
      <c r="NQS848" s="51"/>
      <c r="NQT848" s="13"/>
      <c r="NQU848" s="13"/>
      <c r="NQV848" s="14"/>
      <c r="NQW848" s="14"/>
      <c r="NQX848" s="41"/>
      <c r="NQY848" s="44"/>
      <c r="NQZ848" s="51"/>
      <c r="NRA848" s="51"/>
      <c r="NRB848" s="51"/>
      <c r="NRC848" s="13"/>
      <c r="NRD848" s="13"/>
      <c r="NRE848" s="14"/>
      <c r="NRF848" s="14"/>
      <c r="NRG848" s="41"/>
      <c r="NRH848" s="44"/>
      <c r="NRI848" s="51"/>
      <c r="NRJ848" s="51"/>
      <c r="NRK848" s="51"/>
      <c r="NRL848" s="13"/>
      <c r="NRM848" s="13"/>
      <c r="NRN848" s="14"/>
      <c r="NRO848" s="14"/>
      <c r="NRP848" s="41"/>
      <c r="NRQ848" s="44"/>
      <c r="NRR848" s="51"/>
      <c r="NRS848" s="51"/>
      <c r="NRT848" s="51"/>
      <c r="NRU848" s="13"/>
      <c r="NRV848" s="13"/>
      <c r="NRW848" s="14"/>
      <c r="NRX848" s="14"/>
      <c r="NRY848" s="41"/>
      <c r="NRZ848" s="44"/>
      <c r="NSA848" s="51"/>
      <c r="NSB848" s="51"/>
      <c r="NSC848" s="51"/>
      <c r="NSD848" s="13"/>
      <c r="NSE848" s="13"/>
      <c r="NSF848" s="14"/>
      <c r="NSG848" s="14"/>
      <c r="NSH848" s="41"/>
      <c r="NSI848" s="44"/>
      <c r="NSJ848" s="51"/>
      <c r="NSK848" s="51"/>
      <c r="NSL848" s="51"/>
      <c r="NSM848" s="13"/>
      <c r="NSN848" s="13"/>
      <c r="NSO848" s="14"/>
      <c r="NSP848" s="14"/>
      <c r="NSQ848" s="41"/>
      <c r="NSR848" s="44"/>
      <c r="NSS848" s="51"/>
      <c r="NST848" s="51"/>
      <c r="NSU848" s="51"/>
      <c r="NSV848" s="13"/>
      <c r="NSW848" s="13"/>
      <c r="NSX848" s="14"/>
      <c r="NSY848" s="14"/>
      <c r="NSZ848" s="41"/>
      <c r="NTA848" s="44"/>
      <c r="NTB848" s="51"/>
      <c r="NTC848" s="51"/>
      <c r="NTD848" s="51"/>
      <c r="NTE848" s="13"/>
      <c r="NTF848" s="13"/>
      <c r="NTG848" s="14"/>
      <c r="NTH848" s="14"/>
      <c r="NTI848" s="41"/>
      <c r="NTJ848" s="44"/>
      <c r="NTK848" s="51"/>
      <c r="NTL848" s="51"/>
      <c r="NTM848" s="51"/>
      <c r="NTN848" s="13"/>
      <c r="NTO848" s="13"/>
      <c r="NTP848" s="14"/>
      <c r="NTQ848" s="14"/>
      <c r="NTR848" s="41"/>
      <c r="NTS848" s="44"/>
      <c r="NTT848" s="51"/>
      <c r="NTU848" s="51"/>
      <c r="NTV848" s="51"/>
      <c r="NTW848" s="13"/>
      <c r="NTX848" s="13"/>
      <c r="NTY848" s="14"/>
      <c r="NTZ848" s="14"/>
      <c r="NUA848" s="41"/>
      <c r="NUB848" s="44"/>
      <c r="NUC848" s="51"/>
      <c r="NUD848" s="51"/>
      <c r="NUE848" s="51"/>
      <c r="NUF848" s="13"/>
      <c r="NUG848" s="13"/>
      <c r="NUH848" s="14"/>
      <c r="NUI848" s="14"/>
      <c r="NUJ848" s="41"/>
      <c r="NUK848" s="44"/>
      <c r="NUL848" s="51"/>
      <c r="NUM848" s="51"/>
      <c r="NUN848" s="51"/>
      <c r="NUO848" s="13"/>
      <c r="NUP848" s="13"/>
      <c r="NUQ848" s="14"/>
      <c r="NUR848" s="14"/>
      <c r="NUS848" s="41"/>
      <c r="NUT848" s="44"/>
      <c r="NUU848" s="51"/>
      <c r="NUV848" s="51"/>
      <c r="NUW848" s="51"/>
      <c r="NUX848" s="13"/>
      <c r="NUY848" s="13"/>
      <c r="NUZ848" s="14"/>
      <c r="NVA848" s="14"/>
      <c r="NVB848" s="41"/>
      <c r="NVC848" s="44"/>
      <c r="NVD848" s="51"/>
      <c r="NVE848" s="51"/>
      <c r="NVF848" s="51"/>
      <c r="NVG848" s="13"/>
      <c r="NVH848" s="13"/>
      <c r="NVI848" s="14"/>
      <c r="NVJ848" s="14"/>
      <c r="NVK848" s="41"/>
      <c r="NVL848" s="44"/>
      <c r="NVM848" s="51"/>
      <c r="NVN848" s="51"/>
      <c r="NVO848" s="51"/>
      <c r="NVP848" s="13"/>
      <c r="NVQ848" s="13"/>
      <c r="NVR848" s="14"/>
      <c r="NVS848" s="14"/>
      <c r="NVT848" s="41"/>
      <c r="NVU848" s="44"/>
      <c r="NVV848" s="51"/>
      <c r="NVW848" s="51"/>
      <c r="NVX848" s="51"/>
      <c r="NVY848" s="13"/>
      <c r="NVZ848" s="13"/>
      <c r="NWA848" s="14"/>
      <c r="NWB848" s="14"/>
      <c r="NWC848" s="41"/>
      <c r="NWD848" s="44"/>
      <c r="NWE848" s="51"/>
      <c r="NWF848" s="51"/>
      <c r="NWG848" s="51"/>
      <c r="NWH848" s="13"/>
      <c r="NWI848" s="13"/>
      <c r="NWJ848" s="14"/>
      <c r="NWK848" s="14"/>
      <c r="NWL848" s="41"/>
      <c r="NWM848" s="44"/>
      <c r="NWN848" s="51"/>
      <c r="NWO848" s="51"/>
      <c r="NWP848" s="51"/>
      <c r="NWQ848" s="13"/>
      <c r="NWR848" s="13"/>
      <c r="NWS848" s="14"/>
      <c r="NWT848" s="14"/>
      <c r="NWU848" s="41"/>
      <c r="NWV848" s="44"/>
      <c r="NWW848" s="51"/>
      <c r="NWX848" s="51"/>
      <c r="NWY848" s="51"/>
      <c r="NWZ848" s="13"/>
      <c r="NXA848" s="13"/>
      <c r="NXB848" s="14"/>
      <c r="NXC848" s="14"/>
      <c r="NXD848" s="41"/>
      <c r="NXE848" s="44"/>
      <c r="NXF848" s="51"/>
      <c r="NXG848" s="51"/>
      <c r="NXH848" s="51"/>
      <c r="NXI848" s="13"/>
      <c r="NXJ848" s="13"/>
      <c r="NXK848" s="14"/>
      <c r="NXL848" s="14"/>
      <c r="NXM848" s="41"/>
      <c r="NXN848" s="44"/>
      <c r="NXO848" s="51"/>
      <c r="NXP848" s="51"/>
      <c r="NXQ848" s="51"/>
      <c r="NXR848" s="13"/>
      <c r="NXS848" s="13"/>
      <c r="NXT848" s="14"/>
      <c r="NXU848" s="14"/>
      <c r="NXV848" s="41"/>
      <c r="NXW848" s="44"/>
      <c r="NXX848" s="51"/>
      <c r="NXY848" s="51"/>
      <c r="NXZ848" s="51"/>
      <c r="NYA848" s="13"/>
      <c r="NYB848" s="13"/>
      <c r="NYC848" s="14"/>
      <c r="NYD848" s="14"/>
      <c r="NYE848" s="41"/>
      <c r="NYF848" s="44"/>
      <c r="NYG848" s="51"/>
      <c r="NYH848" s="51"/>
      <c r="NYI848" s="51"/>
      <c r="NYJ848" s="13"/>
      <c r="NYK848" s="13"/>
      <c r="NYL848" s="14"/>
      <c r="NYM848" s="14"/>
      <c r="NYN848" s="41"/>
      <c r="NYO848" s="44"/>
      <c r="NYP848" s="51"/>
      <c r="NYQ848" s="51"/>
      <c r="NYR848" s="51"/>
      <c r="NYS848" s="13"/>
      <c r="NYT848" s="13"/>
      <c r="NYU848" s="14"/>
      <c r="NYV848" s="14"/>
      <c r="NYW848" s="41"/>
      <c r="NYX848" s="44"/>
      <c r="NYY848" s="51"/>
      <c r="NYZ848" s="51"/>
      <c r="NZA848" s="51"/>
      <c r="NZB848" s="13"/>
      <c r="NZC848" s="13"/>
      <c r="NZD848" s="14"/>
      <c r="NZE848" s="14"/>
      <c r="NZF848" s="41"/>
      <c r="NZG848" s="44"/>
      <c r="NZH848" s="51"/>
      <c r="NZI848" s="51"/>
      <c r="NZJ848" s="51"/>
      <c r="NZK848" s="13"/>
      <c r="NZL848" s="13"/>
      <c r="NZM848" s="14"/>
      <c r="NZN848" s="14"/>
      <c r="NZO848" s="41"/>
      <c r="NZP848" s="44"/>
      <c r="NZQ848" s="51"/>
      <c r="NZR848" s="51"/>
      <c r="NZS848" s="51"/>
      <c r="NZT848" s="13"/>
      <c r="NZU848" s="13"/>
      <c r="NZV848" s="14"/>
      <c r="NZW848" s="14"/>
      <c r="NZX848" s="41"/>
      <c r="NZY848" s="44"/>
      <c r="NZZ848" s="51"/>
      <c r="OAA848" s="51"/>
      <c r="OAB848" s="51"/>
      <c r="OAC848" s="13"/>
      <c r="OAD848" s="13"/>
      <c r="OAE848" s="14"/>
      <c r="OAF848" s="14"/>
      <c r="OAG848" s="41"/>
      <c r="OAH848" s="44"/>
      <c r="OAI848" s="51"/>
      <c r="OAJ848" s="51"/>
      <c r="OAK848" s="51"/>
      <c r="OAL848" s="13"/>
      <c r="OAM848" s="13"/>
      <c r="OAN848" s="14"/>
      <c r="OAO848" s="14"/>
      <c r="OAP848" s="41"/>
      <c r="OAQ848" s="44"/>
      <c r="OAR848" s="51"/>
      <c r="OAS848" s="51"/>
      <c r="OAT848" s="51"/>
      <c r="OAU848" s="13"/>
      <c r="OAV848" s="13"/>
      <c r="OAW848" s="14"/>
      <c r="OAX848" s="14"/>
      <c r="OAY848" s="41"/>
      <c r="OAZ848" s="44"/>
      <c r="OBA848" s="51"/>
      <c r="OBB848" s="51"/>
      <c r="OBC848" s="51"/>
      <c r="OBD848" s="13"/>
      <c r="OBE848" s="13"/>
      <c r="OBF848" s="14"/>
      <c r="OBG848" s="14"/>
      <c r="OBH848" s="41"/>
      <c r="OBI848" s="44"/>
      <c r="OBJ848" s="51"/>
      <c r="OBK848" s="51"/>
      <c r="OBL848" s="51"/>
      <c r="OBM848" s="13"/>
      <c r="OBN848" s="13"/>
      <c r="OBO848" s="14"/>
      <c r="OBP848" s="14"/>
      <c r="OBQ848" s="41"/>
      <c r="OBR848" s="44"/>
      <c r="OBS848" s="51"/>
      <c r="OBT848" s="51"/>
      <c r="OBU848" s="51"/>
      <c r="OBV848" s="13"/>
      <c r="OBW848" s="13"/>
      <c r="OBX848" s="14"/>
      <c r="OBY848" s="14"/>
      <c r="OBZ848" s="41"/>
      <c r="OCA848" s="44"/>
      <c r="OCB848" s="51"/>
      <c r="OCC848" s="51"/>
      <c r="OCD848" s="51"/>
      <c r="OCE848" s="13"/>
      <c r="OCF848" s="13"/>
      <c r="OCG848" s="14"/>
      <c r="OCH848" s="14"/>
      <c r="OCI848" s="41"/>
      <c r="OCJ848" s="44"/>
      <c r="OCK848" s="51"/>
      <c r="OCL848" s="51"/>
      <c r="OCM848" s="51"/>
      <c r="OCN848" s="13"/>
      <c r="OCO848" s="13"/>
      <c r="OCP848" s="14"/>
      <c r="OCQ848" s="14"/>
      <c r="OCR848" s="41"/>
      <c r="OCS848" s="44"/>
      <c r="OCT848" s="51"/>
      <c r="OCU848" s="51"/>
      <c r="OCV848" s="51"/>
      <c r="OCW848" s="13"/>
      <c r="OCX848" s="13"/>
      <c r="OCY848" s="14"/>
      <c r="OCZ848" s="14"/>
      <c r="ODA848" s="41"/>
      <c r="ODB848" s="44"/>
      <c r="ODC848" s="51"/>
      <c r="ODD848" s="51"/>
      <c r="ODE848" s="51"/>
      <c r="ODF848" s="13"/>
      <c r="ODG848" s="13"/>
      <c r="ODH848" s="14"/>
      <c r="ODI848" s="14"/>
      <c r="ODJ848" s="41"/>
      <c r="ODK848" s="44"/>
      <c r="ODL848" s="51"/>
      <c r="ODM848" s="51"/>
      <c r="ODN848" s="51"/>
      <c r="ODO848" s="13"/>
      <c r="ODP848" s="13"/>
      <c r="ODQ848" s="14"/>
      <c r="ODR848" s="14"/>
      <c r="ODS848" s="41"/>
      <c r="ODT848" s="44"/>
      <c r="ODU848" s="51"/>
      <c r="ODV848" s="51"/>
      <c r="ODW848" s="51"/>
      <c r="ODX848" s="13"/>
      <c r="ODY848" s="13"/>
      <c r="ODZ848" s="14"/>
      <c r="OEA848" s="14"/>
      <c r="OEB848" s="41"/>
      <c r="OEC848" s="44"/>
      <c r="OED848" s="51"/>
      <c r="OEE848" s="51"/>
      <c r="OEF848" s="51"/>
      <c r="OEG848" s="13"/>
      <c r="OEH848" s="13"/>
      <c r="OEI848" s="14"/>
      <c r="OEJ848" s="14"/>
      <c r="OEK848" s="41"/>
      <c r="OEL848" s="44"/>
      <c r="OEM848" s="51"/>
      <c r="OEN848" s="51"/>
      <c r="OEO848" s="51"/>
      <c r="OEP848" s="13"/>
      <c r="OEQ848" s="13"/>
      <c r="OER848" s="14"/>
      <c r="OES848" s="14"/>
      <c r="OET848" s="41"/>
      <c r="OEU848" s="44"/>
      <c r="OEV848" s="51"/>
      <c r="OEW848" s="51"/>
      <c r="OEX848" s="51"/>
      <c r="OEY848" s="13"/>
      <c r="OEZ848" s="13"/>
      <c r="OFA848" s="14"/>
      <c r="OFB848" s="14"/>
      <c r="OFC848" s="41"/>
      <c r="OFD848" s="44"/>
      <c r="OFE848" s="51"/>
      <c r="OFF848" s="51"/>
      <c r="OFG848" s="51"/>
      <c r="OFH848" s="13"/>
      <c r="OFI848" s="13"/>
      <c r="OFJ848" s="14"/>
      <c r="OFK848" s="14"/>
      <c r="OFL848" s="41"/>
      <c r="OFM848" s="44"/>
      <c r="OFN848" s="51"/>
      <c r="OFO848" s="51"/>
      <c r="OFP848" s="51"/>
      <c r="OFQ848" s="13"/>
      <c r="OFR848" s="13"/>
      <c r="OFS848" s="14"/>
      <c r="OFT848" s="14"/>
      <c r="OFU848" s="41"/>
      <c r="OFV848" s="44"/>
      <c r="OFW848" s="51"/>
      <c r="OFX848" s="51"/>
      <c r="OFY848" s="51"/>
      <c r="OFZ848" s="13"/>
      <c r="OGA848" s="13"/>
      <c r="OGB848" s="14"/>
      <c r="OGC848" s="14"/>
      <c r="OGD848" s="41"/>
      <c r="OGE848" s="44"/>
      <c r="OGF848" s="51"/>
      <c r="OGG848" s="51"/>
      <c r="OGH848" s="51"/>
      <c r="OGI848" s="13"/>
      <c r="OGJ848" s="13"/>
      <c r="OGK848" s="14"/>
      <c r="OGL848" s="14"/>
      <c r="OGM848" s="41"/>
      <c r="OGN848" s="44"/>
      <c r="OGO848" s="51"/>
      <c r="OGP848" s="51"/>
      <c r="OGQ848" s="51"/>
      <c r="OGR848" s="13"/>
      <c r="OGS848" s="13"/>
      <c r="OGT848" s="14"/>
      <c r="OGU848" s="14"/>
      <c r="OGV848" s="41"/>
      <c r="OGW848" s="44"/>
      <c r="OGX848" s="51"/>
      <c r="OGY848" s="51"/>
      <c r="OGZ848" s="51"/>
      <c r="OHA848" s="13"/>
      <c r="OHB848" s="13"/>
      <c r="OHC848" s="14"/>
      <c r="OHD848" s="14"/>
      <c r="OHE848" s="41"/>
      <c r="OHF848" s="44"/>
      <c r="OHG848" s="51"/>
      <c r="OHH848" s="51"/>
      <c r="OHI848" s="51"/>
      <c r="OHJ848" s="13"/>
      <c r="OHK848" s="13"/>
      <c r="OHL848" s="14"/>
      <c r="OHM848" s="14"/>
      <c r="OHN848" s="41"/>
      <c r="OHO848" s="44"/>
      <c r="OHP848" s="51"/>
      <c r="OHQ848" s="51"/>
      <c r="OHR848" s="51"/>
      <c r="OHS848" s="13"/>
      <c r="OHT848" s="13"/>
      <c r="OHU848" s="14"/>
      <c r="OHV848" s="14"/>
      <c r="OHW848" s="41"/>
      <c r="OHX848" s="44"/>
      <c r="OHY848" s="51"/>
      <c r="OHZ848" s="51"/>
      <c r="OIA848" s="51"/>
      <c r="OIB848" s="13"/>
      <c r="OIC848" s="13"/>
      <c r="OID848" s="14"/>
      <c r="OIE848" s="14"/>
      <c r="OIF848" s="41"/>
      <c r="OIG848" s="44"/>
      <c r="OIH848" s="51"/>
      <c r="OII848" s="51"/>
      <c r="OIJ848" s="51"/>
      <c r="OIK848" s="13"/>
      <c r="OIL848" s="13"/>
      <c r="OIM848" s="14"/>
      <c r="OIN848" s="14"/>
      <c r="OIO848" s="41"/>
      <c r="OIP848" s="44"/>
      <c r="OIQ848" s="51"/>
      <c r="OIR848" s="51"/>
      <c r="OIS848" s="51"/>
      <c r="OIT848" s="13"/>
      <c r="OIU848" s="13"/>
      <c r="OIV848" s="14"/>
      <c r="OIW848" s="14"/>
      <c r="OIX848" s="41"/>
      <c r="OIY848" s="44"/>
      <c r="OIZ848" s="51"/>
      <c r="OJA848" s="51"/>
      <c r="OJB848" s="51"/>
      <c r="OJC848" s="13"/>
      <c r="OJD848" s="13"/>
      <c r="OJE848" s="14"/>
      <c r="OJF848" s="14"/>
      <c r="OJG848" s="41"/>
      <c r="OJH848" s="44"/>
      <c r="OJI848" s="51"/>
      <c r="OJJ848" s="51"/>
      <c r="OJK848" s="51"/>
      <c r="OJL848" s="13"/>
      <c r="OJM848" s="13"/>
      <c r="OJN848" s="14"/>
      <c r="OJO848" s="14"/>
      <c r="OJP848" s="41"/>
      <c r="OJQ848" s="44"/>
      <c r="OJR848" s="51"/>
      <c r="OJS848" s="51"/>
      <c r="OJT848" s="51"/>
      <c r="OJU848" s="13"/>
      <c r="OJV848" s="13"/>
      <c r="OJW848" s="14"/>
      <c r="OJX848" s="14"/>
      <c r="OJY848" s="41"/>
      <c r="OJZ848" s="44"/>
      <c r="OKA848" s="51"/>
      <c r="OKB848" s="51"/>
      <c r="OKC848" s="51"/>
      <c r="OKD848" s="13"/>
      <c r="OKE848" s="13"/>
      <c r="OKF848" s="14"/>
      <c r="OKG848" s="14"/>
      <c r="OKH848" s="41"/>
      <c r="OKI848" s="44"/>
      <c r="OKJ848" s="51"/>
      <c r="OKK848" s="51"/>
      <c r="OKL848" s="51"/>
      <c r="OKM848" s="13"/>
      <c r="OKN848" s="13"/>
      <c r="OKO848" s="14"/>
      <c r="OKP848" s="14"/>
      <c r="OKQ848" s="41"/>
      <c r="OKR848" s="44"/>
      <c r="OKS848" s="51"/>
      <c r="OKT848" s="51"/>
      <c r="OKU848" s="51"/>
      <c r="OKV848" s="13"/>
      <c r="OKW848" s="13"/>
      <c r="OKX848" s="14"/>
      <c r="OKY848" s="14"/>
      <c r="OKZ848" s="41"/>
      <c r="OLA848" s="44"/>
      <c r="OLB848" s="51"/>
      <c r="OLC848" s="51"/>
      <c r="OLD848" s="51"/>
      <c r="OLE848" s="13"/>
      <c r="OLF848" s="13"/>
      <c r="OLG848" s="14"/>
      <c r="OLH848" s="14"/>
      <c r="OLI848" s="41"/>
      <c r="OLJ848" s="44"/>
      <c r="OLK848" s="51"/>
      <c r="OLL848" s="51"/>
      <c r="OLM848" s="51"/>
      <c r="OLN848" s="13"/>
      <c r="OLO848" s="13"/>
      <c r="OLP848" s="14"/>
      <c r="OLQ848" s="14"/>
      <c r="OLR848" s="41"/>
      <c r="OLS848" s="44"/>
      <c r="OLT848" s="51"/>
      <c r="OLU848" s="51"/>
      <c r="OLV848" s="51"/>
      <c r="OLW848" s="13"/>
      <c r="OLX848" s="13"/>
      <c r="OLY848" s="14"/>
      <c r="OLZ848" s="14"/>
      <c r="OMA848" s="41"/>
      <c r="OMB848" s="44"/>
      <c r="OMC848" s="51"/>
      <c r="OMD848" s="51"/>
      <c r="OME848" s="51"/>
      <c r="OMF848" s="13"/>
      <c r="OMG848" s="13"/>
      <c r="OMH848" s="14"/>
      <c r="OMI848" s="14"/>
      <c r="OMJ848" s="41"/>
      <c r="OMK848" s="44"/>
      <c r="OML848" s="51"/>
      <c r="OMM848" s="51"/>
      <c r="OMN848" s="51"/>
      <c r="OMO848" s="13"/>
      <c r="OMP848" s="13"/>
      <c r="OMQ848" s="14"/>
      <c r="OMR848" s="14"/>
      <c r="OMS848" s="41"/>
      <c r="OMT848" s="44"/>
      <c r="OMU848" s="51"/>
      <c r="OMV848" s="51"/>
      <c r="OMW848" s="51"/>
      <c r="OMX848" s="13"/>
      <c r="OMY848" s="13"/>
      <c r="OMZ848" s="14"/>
      <c r="ONA848" s="14"/>
      <c r="ONB848" s="41"/>
      <c r="ONC848" s="44"/>
      <c r="OND848" s="51"/>
      <c r="ONE848" s="51"/>
      <c r="ONF848" s="51"/>
      <c r="ONG848" s="13"/>
      <c r="ONH848" s="13"/>
      <c r="ONI848" s="14"/>
      <c r="ONJ848" s="14"/>
      <c r="ONK848" s="41"/>
      <c r="ONL848" s="44"/>
      <c r="ONM848" s="51"/>
      <c r="ONN848" s="51"/>
      <c r="ONO848" s="51"/>
      <c r="ONP848" s="13"/>
      <c r="ONQ848" s="13"/>
      <c r="ONR848" s="14"/>
      <c r="ONS848" s="14"/>
      <c r="ONT848" s="41"/>
      <c r="ONU848" s="44"/>
      <c r="ONV848" s="51"/>
      <c r="ONW848" s="51"/>
      <c r="ONX848" s="51"/>
      <c r="ONY848" s="13"/>
      <c r="ONZ848" s="13"/>
      <c r="OOA848" s="14"/>
      <c r="OOB848" s="14"/>
      <c r="OOC848" s="41"/>
      <c r="OOD848" s="44"/>
      <c r="OOE848" s="51"/>
      <c r="OOF848" s="51"/>
      <c r="OOG848" s="51"/>
      <c r="OOH848" s="13"/>
      <c r="OOI848" s="13"/>
      <c r="OOJ848" s="14"/>
      <c r="OOK848" s="14"/>
      <c r="OOL848" s="41"/>
      <c r="OOM848" s="44"/>
      <c r="OON848" s="51"/>
      <c r="OOO848" s="51"/>
      <c r="OOP848" s="51"/>
      <c r="OOQ848" s="13"/>
      <c r="OOR848" s="13"/>
      <c r="OOS848" s="14"/>
      <c r="OOT848" s="14"/>
      <c r="OOU848" s="41"/>
      <c r="OOV848" s="44"/>
      <c r="OOW848" s="51"/>
      <c r="OOX848" s="51"/>
      <c r="OOY848" s="51"/>
      <c r="OOZ848" s="13"/>
      <c r="OPA848" s="13"/>
      <c r="OPB848" s="14"/>
      <c r="OPC848" s="14"/>
      <c r="OPD848" s="41"/>
      <c r="OPE848" s="44"/>
      <c r="OPF848" s="51"/>
      <c r="OPG848" s="51"/>
      <c r="OPH848" s="51"/>
      <c r="OPI848" s="13"/>
      <c r="OPJ848" s="13"/>
      <c r="OPK848" s="14"/>
      <c r="OPL848" s="14"/>
      <c r="OPM848" s="41"/>
      <c r="OPN848" s="44"/>
      <c r="OPO848" s="51"/>
      <c r="OPP848" s="51"/>
      <c r="OPQ848" s="51"/>
      <c r="OPR848" s="13"/>
      <c r="OPS848" s="13"/>
      <c r="OPT848" s="14"/>
      <c r="OPU848" s="14"/>
      <c r="OPV848" s="41"/>
      <c r="OPW848" s="44"/>
      <c r="OPX848" s="51"/>
      <c r="OPY848" s="51"/>
      <c r="OPZ848" s="51"/>
      <c r="OQA848" s="13"/>
      <c r="OQB848" s="13"/>
      <c r="OQC848" s="14"/>
      <c r="OQD848" s="14"/>
      <c r="OQE848" s="41"/>
      <c r="OQF848" s="44"/>
      <c r="OQG848" s="51"/>
      <c r="OQH848" s="51"/>
      <c r="OQI848" s="51"/>
      <c r="OQJ848" s="13"/>
      <c r="OQK848" s="13"/>
      <c r="OQL848" s="14"/>
      <c r="OQM848" s="14"/>
      <c r="OQN848" s="41"/>
      <c r="OQO848" s="44"/>
      <c r="OQP848" s="51"/>
      <c r="OQQ848" s="51"/>
      <c r="OQR848" s="51"/>
      <c r="OQS848" s="13"/>
      <c r="OQT848" s="13"/>
      <c r="OQU848" s="14"/>
      <c r="OQV848" s="14"/>
      <c r="OQW848" s="41"/>
      <c r="OQX848" s="44"/>
      <c r="OQY848" s="51"/>
      <c r="OQZ848" s="51"/>
      <c r="ORA848" s="51"/>
      <c r="ORB848" s="13"/>
      <c r="ORC848" s="13"/>
      <c r="ORD848" s="14"/>
      <c r="ORE848" s="14"/>
      <c r="ORF848" s="41"/>
      <c r="ORG848" s="44"/>
      <c r="ORH848" s="51"/>
      <c r="ORI848" s="51"/>
      <c r="ORJ848" s="51"/>
      <c r="ORK848" s="13"/>
      <c r="ORL848" s="13"/>
      <c r="ORM848" s="14"/>
      <c r="ORN848" s="14"/>
      <c r="ORO848" s="41"/>
      <c r="ORP848" s="44"/>
      <c r="ORQ848" s="51"/>
      <c r="ORR848" s="51"/>
      <c r="ORS848" s="51"/>
      <c r="ORT848" s="13"/>
      <c r="ORU848" s="13"/>
      <c r="ORV848" s="14"/>
      <c r="ORW848" s="14"/>
      <c r="ORX848" s="41"/>
      <c r="ORY848" s="44"/>
      <c r="ORZ848" s="51"/>
      <c r="OSA848" s="51"/>
      <c r="OSB848" s="51"/>
      <c r="OSC848" s="13"/>
      <c r="OSD848" s="13"/>
      <c r="OSE848" s="14"/>
      <c r="OSF848" s="14"/>
      <c r="OSG848" s="41"/>
      <c r="OSH848" s="44"/>
      <c r="OSI848" s="51"/>
      <c r="OSJ848" s="51"/>
      <c r="OSK848" s="51"/>
      <c r="OSL848" s="13"/>
      <c r="OSM848" s="13"/>
      <c r="OSN848" s="14"/>
      <c r="OSO848" s="14"/>
      <c r="OSP848" s="41"/>
      <c r="OSQ848" s="44"/>
      <c r="OSR848" s="51"/>
      <c r="OSS848" s="51"/>
      <c r="OST848" s="51"/>
      <c r="OSU848" s="13"/>
      <c r="OSV848" s="13"/>
      <c r="OSW848" s="14"/>
      <c r="OSX848" s="14"/>
      <c r="OSY848" s="41"/>
      <c r="OSZ848" s="44"/>
      <c r="OTA848" s="51"/>
      <c r="OTB848" s="51"/>
      <c r="OTC848" s="51"/>
      <c r="OTD848" s="13"/>
      <c r="OTE848" s="13"/>
      <c r="OTF848" s="14"/>
      <c r="OTG848" s="14"/>
      <c r="OTH848" s="41"/>
      <c r="OTI848" s="44"/>
      <c r="OTJ848" s="51"/>
      <c r="OTK848" s="51"/>
      <c r="OTL848" s="51"/>
      <c r="OTM848" s="13"/>
      <c r="OTN848" s="13"/>
      <c r="OTO848" s="14"/>
      <c r="OTP848" s="14"/>
      <c r="OTQ848" s="41"/>
      <c r="OTR848" s="44"/>
      <c r="OTS848" s="51"/>
      <c r="OTT848" s="51"/>
      <c r="OTU848" s="51"/>
      <c r="OTV848" s="13"/>
      <c r="OTW848" s="13"/>
      <c r="OTX848" s="14"/>
      <c r="OTY848" s="14"/>
      <c r="OTZ848" s="41"/>
      <c r="OUA848" s="44"/>
      <c r="OUB848" s="51"/>
      <c r="OUC848" s="51"/>
      <c r="OUD848" s="51"/>
      <c r="OUE848" s="13"/>
      <c r="OUF848" s="13"/>
      <c r="OUG848" s="14"/>
      <c r="OUH848" s="14"/>
      <c r="OUI848" s="41"/>
      <c r="OUJ848" s="44"/>
      <c r="OUK848" s="51"/>
      <c r="OUL848" s="51"/>
      <c r="OUM848" s="51"/>
      <c r="OUN848" s="13"/>
      <c r="OUO848" s="13"/>
      <c r="OUP848" s="14"/>
      <c r="OUQ848" s="14"/>
      <c r="OUR848" s="41"/>
      <c r="OUS848" s="44"/>
      <c r="OUT848" s="51"/>
      <c r="OUU848" s="51"/>
      <c r="OUV848" s="51"/>
      <c r="OUW848" s="13"/>
      <c r="OUX848" s="13"/>
      <c r="OUY848" s="14"/>
      <c r="OUZ848" s="14"/>
      <c r="OVA848" s="41"/>
      <c r="OVB848" s="44"/>
      <c r="OVC848" s="51"/>
      <c r="OVD848" s="51"/>
      <c r="OVE848" s="51"/>
      <c r="OVF848" s="13"/>
      <c r="OVG848" s="13"/>
      <c r="OVH848" s="14"/>
      <c r="OVI848" s="14"/>
      <c r="OVJ848" s="41"/>
      <c r="OVK848" s="44"/>
      <c r="OVL848" s="51"/>
      <c r="OVM848" s="51"/>
      <c r="OVN848" s="51"/>
      <c r="OVO848" s="13"/>
      <c r="OVP848" s="13"/>
      <c r="OVQ848" s="14"/>
      <c r="OVR848" s="14"/>
      <c r="OVS848" s="41"/>
      <c r="OVT848" s="44"/>
      <c r="OVU848" s="51"/>
      <c r="OVV848" s="51"/>
      <c r="OVW848" s="51"/>
      <c r="OVX848" s="13"/>
      <c r="OVY848" s="13"/>
      <c r="OVZ848" s="14"/>
      <c r="OWA848" s="14"/>
      <c r="OWB848" s="41"/>
      <c r="OWC848" s="44"/>
      <c r="OWD848" s="51"/>
      <c r="OWE848" s="51"/>
      <c r="OWF848" s="51"/>
      <c r="OWG848" s="13"/>
      <c r="OWH848" s="13"/>
      <c r="OWI848" s="14"/>
      <c r="OWJ848" s="14"/>
      <c r="OWK848" s="41"/>
      <c r="OWL848" s="44"/>
      <c r="OWM848" s="51"/>
      <c r="OWN848" s="51"/>
      <c r="OWO848" s="51"/>
      <c r="OWP848" s="13"/>
      <c r="OWQ848" s="13"/>
      <c r="OWR848" s="14"/>
      <c r="OWS848" s="14"/>
      <c r="OWT848" s="41"/>
      <c r="OWU848" s="44"/>
      <c r="OWV848" s="51"/>
      <c r="OWW848" s="51"/>
      <c r="OWX848" s="51"/>
      <c r="OWY848" s="13"/>
      <c r="OWZ848" s="13"/>
      <c r="OXA848" s="14"/>
      <c r="OXB848" s="14"/>
      <c r="OXC848" s="41"/>
      <c r="OXD848" s="44"/>
      <c r="OXE848" s="51"/>
      <c r="OXF848" s="51"/>
      <c r="OXG848" s="51"/>
      <c r="OXH848" s="13"/>
      <c r="OXI848" s="13"/>
      <c r="OXJ848" s="14"/>
      <c r="OXK848" s="14"/>
      <c r="OXL848" s="41"/>
      <c r="OXM848" s="44"/>
      <c r="OXN848" s="51"/>
      <c r="OXO848" s="51"/>
      <c r="OXP848" s="51"/>
      <c r="OXQ848" s="13"/>
      <c r="OXR848" s="13"/>
      <c r="OXS848" s="14"/>
      <c r="OXT848" s="14"/>
      <c r="OXU848" s="41"/>
      <c r="OXV848" s="44"/>
      <c r="OXW848" s="51"/>
      <c r="OXX848" s="51"/>
      <c r="OXY848" s="51"/>
      <c r="OXZ848" s="13"/>
      <c r="OYA848" s="13"/>
      <c r="OYB848" s="14"/>
      <c r="OYC848" s="14"/>
      <c r="OYD848" s="41"/>
      <c r="OYE848" s="44"/>
      <c r="OYF848" s="51"/>
      <c r="OYG848" s="51"/>
      <c r="OYH848" s="51"/>
      <c r="OYI848" s="13"/>
      <c r="OYJ848" s="13"/>
      <c r="OYK848" s="14"/>
      <c r="OYL848" s="14"/>
      <c r="OYM848" s="41"/>
      <c r="OYN848" s="44"/>
      <c r="OYO848" s="51"/>
      <c r="OYP848" s="51"/>
      <c r="OYQ848" s="51"/>
      <c r="OYR848" s="13"/>
      <c r="OYS848" s="13"/>
      <c r="OYT848" s="14"/>
      <c r="OYU848" s="14"/>
      <c r="OYV848" s="41"/>
      <c r="OYW848" s="44"/>
      <c r="OYX848" s="51"/>
      <c r="OYY848" s="51"/>
      <c r="OYZ848" s="51"/>
      <c r="OZA848" s="13"/>
      <c r="OZB848" s="13"/>
      <c r="OZC848" s="14"/>
      <c r="OZD848" s="14"/>
      <c r="OZE848" s="41"/>
      <c r="OZF848" s="44"/>
      <c r="OZG848" s="51"/>
      <c r="OZH848" s="51"/>
      <c r="OZI848" s="51"/>
      <c r="OZJ848" s="13"/>
      <c r="OZK848" s="13"/>
      <c r="OZL848" s="14"/>
      <c r="OZM848" s="14"/>
      <c r="OZN848" s="41"/>
      <c r="OZO848" s="44"/>
      <c r="OZP848" s="51"/>
      <c r="OZQ848" s="51"/>
      <c r="OZR848" s="51"/>
      <c r="OZS848" s="13"/>
      <c r="OZT848" s="13"/>
      <c r="OZU848" s="14"/>
      <c r="OZV848" s="14"/>
      <c r="OZW848" s="41"/>
      <c r="OZX848" s="44"/>
      <c r="OZY848" s="51"/>
      <c r="OZZ848" s="51"/>
      <c r="PAA848" s="51"/>
      <c r="PAB848" s="13"/>
      <c r="PAC848" s="13"/>
      <c r="PAD848" s="14"/>
      <c r="PAE848" s="14"/>
      <c r="PAF848" s="41"/>
      <c r="PAG848" s="44"/>
      <c r="PAH848" s="51"/>
      <c r="PAI848" s="51"/>
      <c r="PAJ848" s="51"/>
      <c r="PAK848" s="13"/>
      <c r="PAL848" s="13"/>
      <c r="PAM848" s="14"/>
      <c r="PAN848" s="14"/>
      <c r="PAO848" s="41"/>
      <c r="PAP848" s="44"/>
      <c r="PAQ848" s="51"/>
      <c r="PAR848" s="51"/>
      <c r="PAS848" s="51"/>
      <c r="PAT848" s="13"/>
      <c r="PAU848" s="13"/>
      <c r="PAV848" s="14"/>
      <c r="PAW848" s="14"/>
      <c r="PAX848" s="41"/>
      <c r="PAY848" s="44"/>
      <c r="PAZ848" s="51"/>
      <c r="PBA848" s="51"/>
      <c r="PBB848" s="51"/>
      <c r="PBC848" s="13"/>
      <c r="PBD848" s="13"/>
      <c r="PBE848" s="14"/>
      <c r="PBF848" s="14"/>
      <c r="PBG848" s="41"/>
      <c r="PBH848" s="44"/>
      <c r="PBI848" s="51"/>
      <c r="PBJ848" s="51"/>
      <c r="PBK848" s="51"/>
      <c r="PBL848" s="13"/>
      <c r="PBM848" s="13"/>
      <c r="PBN848" s="14"/>
      <c r="PBO848" s="14"/>
      <c r="PBP848" s="41"/>
      <c r="PBQ848" s="44"/>
      <c r="PBR848" s="51"/>
      <c r="PBS848" s="51"/>
      <c r="PBT848" s="51"/>
      <c r="PBU848" s="13"/>
      <c r="PBV848" s="13"/>
      <c r="PBW848" s="14"/>
      <c r="PBX848" s="14"/>
      <c r="PBY848" s="41"/>
      <c r="PBZ848" s="44"/>
      <c r="PCA848" s="51"/>
      <c r="PCB848" s="51"/>
      <c r="PCC848" s="51"/>
      <c r="PCD848" s="13"/>
      <c r="PCE848" s="13"/>
      <c r="PCF848" s="14"/>
      <c r="PCG848" s="14"/>
      <c r="PCH848" s="41"/>
      <c r="PCI848" s="44"/>
      <c r="PCJ848" s="51"/>
      <c r="PCK848" s="51"/>
      <c r="PCL848" s="51"/>
      <c r="PCM848" s="13"/>
      <c r="PCN848" s="13"/>
      <c r="PCO848" s="14"/>
      <c r="PCP848" s="14"/>
      <c r="PCQ848" s="41"/>
      <c r="PCR848" s="44"/>
      <c r="PCS848" s="51"/>
      <c r="PCT848" s="51"/>
      <c r="PCU848" s="51"/>
      <c r="PCV848" s="13"/>
      <c r="PCW848" s="13"/>
      <c r="PCX848" s="14"/>
      <c r="PCY848" s="14"/>
      <c r="PCZ848" s="41"/>
      <c r="PDA848" s="44"/>
      <c r="PDB848" s="51"/>
      <c r="PDC848" s="51"/>
      <c r="PDD848" s="51"/>
      <c r="PDE848" s="13"/>
      <c r="PDF848" s="13"/>
      <c r="PDG848" s="14"/>
      <c r="PDH848" s="14"/>
      <c r="PDI848" s="41"/>
      <c r="PDJ848" s="44"/>
      <c r="PDK848" s="51"/>
      <c r="PDL848" s="51"/>
      <c r="PDM848" s="51"/>
      <c r="PDN848" s="13"/>
      <c r="PDO848" s="13"/>
      <c r="PDP848" s="14"/>
      <c r="PDQ848" s="14"/>
      <c r="PDR848" s="41"/>
      <c r="PDS848" s="44"/>
      <c r="PDT848" s="51"/>
      <c r="PDU848" s="51"/>
      <c r="PDV848" s="51"/>
      <c r="PDW848" s="13"/>
      <c r="PDX848" s="13"/>
      <c r="PDY848" s="14"/>
      <c r="PDZ848" s="14"/>
      <c r="PEA848" s="41"/>
      <c r="PEB848" s="44"/>
      <c r="PEC848" s="51"/>
      <c r="PED848" s="51"/>
      <c r="PEE848" s="51"/>
      <c r="PEF848" s="13"/>
      <c r="PEG848" s="13"/>
      <c r="PEH848" s="14"/>
      <c r="PEI848" s="14"/>
      <c r="PEJ848" s="41"/>
      <c r="PEK848" s="44"/>
      <c r="PEL848" s="51"/>
      <c r="PEM848" s="51"/>
      <c r="PEN848" s="51"/>
      <c r="PEO848" s="13"/>
      <c r="PEP848" s="13"/>
      <c r="PEQ848" s="14"/>
      <c r="PER848" s="14"/>
      <c r="PES848" s="41"/>
      <c r="PET848" s="44"/>
      <c r="PEU848" s="51"/>
      <c r="PEV848" s="51"/>
      <c r="PEW848" s="51"/>
      <c r="PEX848" s="13"/>
      <c r="PEY848" s="13"/>
      <c r="PEZ848" s="14"/>
      <c r="PFA848" s="14"/>
      <c r="PFB848" s="41"/>
      <c r="PFC848" s="44"/>
      <c r="PFD848" s="51"/>
      <c r="PFE848" s="51"/>
      <c r="PFF848" s="51"/>
      <c r="PFG848" s="13"/>
      <c r="PFH848" s="13"/>
      <c r="PFI848" s="14"/>
      <c r="PFJ848" s="14"/>
      <c r="PFK848" s="41"/>
      <c r="PFL848" s="44"/>
      <c r="PFM848" s="51"/>
      <c r="PFN848" s="51"/>
      <c r="PFO848" s="51"/>
      <c r="PFP848" s="13"/>
      <c r="PFQ848" s="13"/>
      <c r="PFR848" s="14"/>
      <c r="PFS848" s="14"/>
      <c r="PFT848" s="41"/>
      <c r="PFU848" s="44"/>
      <c r="PFV848" s="51"/>
      <c r="PFW848" s="51"/>
      <c r="PFX848" s="51"/>
      <c r="PFY848" s="13"/>
      <c r="PFZ848" s="13"/>
      <c r="PGA848" s="14"/>
      <c r="PGB848" s="14"/>
      <c r="PGC848" s="41"/>
      <c r="PGD848" s="44"/>
      <c r="PGE848" s="51"/>
      <c r="PGF848" s="51"/>
      <c r="PGG848" s="51"/>
      <c r="PGH848" s="13"/>
      <c r="PGI848" s="13"/>
      <c r="PGJ848" s="14"/>
      <c r="PGK848" s="14"/>
      <c r="PGL848" s="41"/>
      <c r="PGM848" s="44"/>
      <c r="PGN848" s="51"/>
      <c r="PGO848" s="51"/>
      <c r="PGP848" s="51"/>
      <c r="PGQ848" s="13"/>
      <c r="PGR848" s="13"/>
      <c r="PGS848" s="14"/>
      <c r="PGT848" s="14"/>
      <c r="PGU848" s="41"/>
      <c r="PGV848" s="44"/>
      <c r="PGW848" s="51"/>
      <c r="PGX848" s="51"/>
      <c r="PGY848" s="51"/>
      <c r="PGZ848" s="13"/>
      <c r="PHA848" s="13"/>
      <c r="PHB848" s="14"/>
      <c r="PHC848" s="14"/>
      <c r="PHD848" s="41"/>
      <c r="PHE848" s="44"/>
      <c r="PHF848" s="51"/>
      <c r="PHG848" s="51"/>
      <c r="PHH848" s="51"/>
      <c r="PHI848" s="13"/>
      <c r="PHJ848" s="13"/>
      <c r="PHK848" s="14"/>
      <c r="PHL848" s="14"/>
      <c r="PHM848" s="41"/>
      <c r="PHN848" s="44"/>
      <c r="PHO848" s="51"/>
      <c r="PHP848" s="51"/>
      <c r="PHQ848" s="51"/>
      <c r="PHR848" s="13"/>
      <c r="PHS848" s="13"/>
      <c r="PHT848" s="14"/>
      <c r="PHU848" s="14"/>
      <c r="PHV848" s="41"/>
      <c r="PHW848" s="44"/>
      <c r="PHX848" s="51"/>
      <c r="PHY848" s="51"/>
      <c r="PHZ848" s="51"/>
      <c r="PIA848" s="13"/>
      <c r="PIB848" s="13"/>
      <c r="PIC848" s="14"/>
      <c r="PID848" s="14"/>
      <c r="PIE848" s="41"/>
      <c r="PIF848" s="44"/>
      <c r="PIG848" s="51"/>
      <c r="PIH848" s="51"/>
      <c r="PII848" s="51"/>
      <c r="PIJ848" s="13"/>
      <c r="PIK848" s="13"/>
      <c r="PIL848" s="14"/>
      <c r="PIM848" s="14"/>
      <c r="PIN848" s="41"/>
      <c r="PIO848" s="44"/>
      <c r="PIP848" s="51"/>
      <c r="PIQ848" s="51"/>
      <c r="PIR848" s="51"/>
      <c r="PIS848" s="13"/>
      <c r="PIT848" s="13"/>
      <c r="PIU848" s="14"/>
      <c r="PIV848" s="14"/>
      <c r="PIW848" s="41"/>
      <c r="PIX848" s="44"/>
      <c r="PIY848" s="51"/>
      <c r="PIZ848" s="51"/>
      <c r="PJA848" s="51"/>
      <c r="PJB848" s="13"/>
      <c r="PJC848" s="13"/>
      <c r="PJD848" s="14"/>
      <c r="PJE848" s="14"/>
      <c r="PJF848" s="41"/>
      <c r="PJG848" s="44"/>
      <c r="PJH848" s="51"/>
      <c r="PJI848" s="51"/>
      <c r="PJJ848" s="51"/>
      <c r="PJK848" s="13"/>
      <c r="PJL848" s="13"/>
      <c r="PJM848" s="14"/>
      <c r="PJN848" s="14"/>
      <c r="PJO848" s="41"/>
      <c r="PJP848" s="44"/>
      <c r="PJQ848" s="51"/>
      <c r="PJR848" s="51"/>
      <c r="PJS848" s="51"/>
      <c r="PJT848" s="14"/>
      <c r="PJU848" s="41"/>
      <c r="PJV848" s="44"/>
      <c r="PJW848" s="51"/>
      <c r="PJX848" s="51"/>
      <c r="PJY848" s="51"/>
      <c r="PJZ848" s="13"/>
      <c r="PKA848" s="13"/>
      <c r="PKB848" s="14"/>
      <c r="PKC848" s="14"/>
      <c r="PKD848" s="41"/>
      <c r="PKE848" s="44"/>
      <c r="PKF848" s="51"/>
      <c r="PKG848" s="51"/>
      <c r="PKH848" s="51"/>
      <c r="PKI848" s="13"/>
      <c r="PKJ848" s="13"/>
      <c r="PKK848" s="14"/>
      <c r="PKL848" s="14"/>
      <c r="PKM848" s="41"/>
      <c r="PKN848" s="44"/>
      <c r="PKO848" s="51"/>
      <c r="PKP848" s="51"/>
      <c r="PKQ848" s="51"/>
      <c r="PKR848" s="13"/>
      <c r="PKS848" s="13"/>
      <c r="PKT848" s="14"/>
      <c r="PKU848" s="14"/>
      <c r="PKV848" s="41"/>
      <c r="PKW848" s="44"/>
      <c r="PKX848" s="51"/>
      <c r="PKY848" s="51"/>
      <c r="PKZ848" s="51"/>
      <c r="PLA848" s="13"/>
      <c r="PLB848" s="13"/>
      <c r="PLC848" s="14"/>
      <c r="PLD848" s="14"/>
      <c r="PLE848" s="41"/>
      <c r="PLF848" s="44"/>
      <c r="PLG848" s="51"/>
      <c r="PLH848" s="51"/>
      <c r="PLI848" s="51"/>
      <c r="PLJ848" s="13"/>
      <c r="PLK848" s="13"/>
      <c r="PLL848" s="14"/>
      <c r="PLM848" s="14"/>
      <c r="PLN848" s="41"/>
      <c r="PLO848" s="44"/>
      <c r="PLP848" s="51"/>
      <c r="PLQ848" s="51"/>
      <c r="PLR848" s="51"/>
      <c r="PLS848" s="13"/>
      <c r="PLT848" s="13"/>
      <c r="PLU848" s="14"/>
      <c r="PLV848" s="14"/>
      <c r="PLW848" s="41"/>
      <c r="PLX848" s="44"/>
      <c r="PLY848" s="51"/>
      <c r="PLZ848" s="51"/>
      <c r="PMA848" s="51"/>
      <c r="PMB848" s="13"/>
      <c r="PMC848" s="13"/>
      <c r="PMD848" s="14"/>
      <c r="PME848" s="14"/>
      <c r="PMF848" s="41"/>
      <c r="PMG848" s="44"/>
      <c r="PMH848" s="51"/>
      <c r="PMI848" s="51"/>
      <c r="PMJ848" s="51"/>
      <c r="PMK848" s="13"/>
      <c r="PML848" s="13"/>
      <c r="PMM848" s="14"/>
      <c r="PMN848" s="14"/>
      <c r="PMO848" s="41"/>
      <c r="PMP848" s="44"/>
      <c r="PMQ848" s="51"/>
      <c r="PMR848" s="51"/>
      <c r="PMS848" s="51"/>
      <c r="PMT848" s="13"/>
      <c r="PMU848" s="13"/>
      <c r="PMV848" s="14"/>
      <c r="PMW848" s="14"/>
      <c r="PMX848" s="41"/>
      <c r="PMY848" s="44"/>
      <c r="PMZ848" s="51"/>
      <c r="PNA848" s="51"/>
      <c r="PNB848" s="51"/>
      <c r="PNC848" s="13"/>
      <c r="PND848" s="13"/>
      <c r="PNE848" s="14"/>
      <c r="PNF848" s="14"/>
      <c r="PNG848" s="41"/>
      <c r="PNH848" s="44"/>
      <c r="PNI848" s="51"/>
      <c r="PNJ848" s="51"/>
      <c r="PNK848" s="51"/>
      <c r="PNL848" s="13"/>
      <c r="PNM848" s="13"/>
      <c r="PNN848" s="14"/>
      <c r="PNO848" s="14"/>
      <c r="PNP848" s="41"/>
      <c r="PNQ848" s="44"/>
      <c r="PNR848" s="51"/>
      <c r="PNS848" s="51"/>
      <c r="PNT848" s="51"/>
      <c r="PNU848" s="13"/>
      <c r="PNV848" s="13"/>
      <c r="PNW848" s="14"/>
      <c r="PNX848" s="14"/>
      <c r="PNY848" s="41"/>
      <c r="PNZ848" s="44"/>
      <c r="POA848" s="51"/>
      <c r="POB848" s="51"/>
      <c r="POC848" s="51"/>
      <c r="POD848" s="13"/>
      <c r="POE848" s="13"/>
      <c r="POF848" s="14"/>
      <c r="POG848" s="14"/>
      <c r="POH848" s="41"/>
      <c r="POI848" s="44"/>
      <c r="POJ848" s="51"/>
      <c r="POK848" s="51"/>
      <c r="POL848" s="51"/>
      <c r="POM848" s="13"/>
      <c r="PON848" s="13"/>
      <c r="POO848" s="14"/>
      <c r="POP848" s="14"/>
      <c r="POQ848" s="41"/>
      <c r="POR848" s="44"/>
      <c r="POS848" s="51"/>
      <c r="POT848" s="51"/>
      <c r="POU848" s="51"/>
      <c r="POV848" s="13"/>
      <c r="POW848" s="13"/>
      <c r="POX848" s="14"/>
      <c r="POY848" s="14"/>
      <c r="POZ848" s="41"/>
      <c r="PPA848" s="44"/>
      <c r="PPB848" s="51"/>
      <c r="PPC848" s="51"/>
      <c r="PPD848" s="51"/>
      <c r="PPE848" s="13"/>
      <c r="PPF848" s="13"/>
      <c r="PPG848" s="14"/>
      <c r="PPH848" s="14"/>
      <c r="PPI848" s="41"/>
      <c r="PPJ848" s="44"/>
      <c r="PPK848" s="51"/>
      <c r="PPL848" s="51"/>
      <c r="PPM848" s="51"/>
      <c r="PPN848" s="13"/>
      <c r="PPO848" s="13"/>
      <c r="PPP848" s="14"/>
      <c r="PPQ848" s="14"/>
      <c r="PPR848" s="41"/>
      <c r="PPS848" s="44"/>
      <c r="PPT848" s="51"/>
      <c r="PPU848" s="51"/>
      <c r="PPV848" s="51"/>
      <c r="PPW848" s="13"/>
      <c r="PPX848" s="13"/>
      <c r="PPY848" s="14"/>
      <c r="PPZ848" s="14"/>
      <c r="PQA848" s="41"/>
      <c r="PQB848" s="44"/>
      <c r="PQC848" s="51"/>
      <c r="PQD848" s="51"/>
      <c r="PQE848" s="51"/>
      <c r="PQF848" s="13"/>
      <c r="PQG848" s="13"/>
      <c r="PQH848" s="14"/>
      <c r="PQI848" s="14"/>
      <c r="PQJ848" s="41"/>
      <c r="PQK848" s="44"/>
      <c r="PQL848" s="51"/>
      <c r="PQM848" s="51"/>
      <c r="PQN848" s="51"/>
      <c r="PQO848" s="13"/>
      <c r="PQP848" s="13"/>
      <c r="PQQ848" s="14"/>
      <c r="PQR848" s="14"/>
      <c r="PQS848" s="41"/>
      <c r="PQT848" s="44"/>
      <c r="PQU848" s="51"/>
      <c r="PQV848" s="51"/>
      <c r="PQW848" s="51"/>
      <c r="PQX848" s="13"/>
      <c r="PQY848" s="13"/>
      <c r="PQZ848" s="14"/>
      <c r="PRA848" s="14"/>
      <c r="PRB848" s="41"/>
      <c r="PRC848" s="44"/>
      <c r="PRD848" s="51"/>
      <c r="PRE848" s="51"/>
      <c r="PRF848" s="51"/>
      <c r="PRG848" s="13"/>
      <c r="PRH848" s="13"/>
      <c r="PRI848" s="14"/>
      <c r="PRJ848" s="14"/>
      <c r="PRK848" s="41"/>
      <c r="PRL848" s="44"/>
      <c r="PRM848" s="51"/>
      <c r="PRN848" s="51"/>
      <c r="PRO848" s="51"/>
      <c r="PRP848" s="13"/>
      <c r="PRQ848" s="13"/>
      <c r="PRR848" s="14"/>
      <c r="PRS848" s="14"/>
      <c r="PRT848" s="41"/>
      <c r="PRU848" s="44"/>
      <c r="PRV848" s="51"/>
      <c r="PRW848" s="51"/>
      <c r="PRX848" s="51"/>
      <c r="PRY848" s="13"/>
      <c r="PRZ848" s="13"/>
      <c r="PSA848" s="14"/>
      <c r="PSB848" s="14"/>
      <c r="PSC848" s="41"/>
      <c r="PSD848" s="44"/>
      <c r="PSE848" s="51"/>
      <c r="PSF848" s="51"/>
      <c r="PSG848" s="51"/>
      <c r="PSH848" s="13"/>
      <c r="PSI848" s="13"/>
      <c r="PSJ848" s="14"/>
      <c r="PSK848" s="14"/>
      <c r="PSL848" s="41"/>
      <c r="PSM848" s="44"/>
      <c r="PSN848" s="51"/>
      <c r="PSO848" s="51"/>
      <c r="PSP848" s="51"/>
      <c r="PSQ848" s="13"/>
      <c r="PSR848" s="13"/>
      <c r="PSS848" s="14"/>
      <c r="PST848" s="14"/>
      <c r="PSU848" s="41"/>
      <c r="PSV848" s="44"/>
      <c r="PSW848" s="51"/>
      <c r="PSX848" s="51"/>
      <c r="PSY848" s="51"/>
      <c r="PSZ848" s="13"/>
      <c r="PTA848" s="13"/>
      <c r="PTB848" s="14"/>
      <c r="PTC848" s="14"/>
      <c r="PTD848" s="41"/>
      <c r="PTE848" s="44"/>
      <c r="PTF848" s="51"/>
      <c r="PTG848" s="51"/>
      <c r="PTH848" s="51"/>
      <c r="PTI848" s="13"/>
      <c r="PTJ848" s="13"/>
      <c r="PTK848" s="14"/>
      <c r="PTL848" s="14"/>
      <c r="PTM848" s="41"/>
      <c r="PTN848" s="44"/>
      <c r="PTO848" s="51"/>
      <c r="PTP848" s="51"/>
      <c r="PTQ848" s="51"/>
      <c r="PTR848" s="13"/>
      <c r="PTS848" s="13"/>
      <c r="PTT848" s="14"/>
      <c r="PTU848" s="14"/>
      <c r="PTV848" s="41"/>
      <c r="PTW848" s="44"/>
      <c r="PTX848" s="51"/>
      <c r="PTY848" s="51"/>
      <c r="PTZ848" s="51"/>
      <c r="PUA848" s="13"/>
      <c r="PUB848" s="13"/>
      <c r="PUC848" s="14"/>
      <c r="PUD848" s="14"/>
      <c r="PUE848" s="41"/>
      <c r="PUF848" s="44"/>
      <c r="PUG848" s="51"/>
      <c r="PUH848" s="51"/>
      <c r="PUI848" s="51"/>
      <c r="PUJ848" s="13"/>
      <c r="PUK848" s="13"/>
      <c r="PUL848" s="14"/>
      <c r="PUM848" s="14"/>
      <c r="PUN848" s="41"/>
      <c r="PUO848" s="44"/>
      <c r="PUP848" s="51"/>
      <c r="PUQ848" s="51"/>
      <c r="PUR848" s="51"/>
      <c r="PUS848" s="13"/>
      <c r="PUT848" s="13"/>
      <c r="PUU848" s="14"/>
      <c r="PUV848" s="14"/>
      <c r="PUW848" s="41"/>
      <c r="PUX848" s="44"/>
      <c r="PUY848" s="51"/>
      <c r="PUZ848" s="51"/>
      <c r="PVA848" s="51"/>
      <c r="PVB848" s="13"/>
      <c r="PVC848" s="13"/>
      <c r="PVD848" s="14"/>
      <c r="PVE848" s="14"/>
      <c r="PVF848" s="41"/>
      <c r="PVG848" s="44"/>
      <c r="PVH848" s="51"/>
      <c r="PVI848" s="51"/>
      <c r="PVJ848" s="51"/>
      <c r="PVK848" s="13"/>
      <c r="PVL848" s="13"/>
      <c r="PVM848" s="14"/>
      <c r="PVN848" s="14"/>
      <c r="PVO848" s="41"/>
      <c r="PVP848" s="44"/>
      <c r="PVQ848" s="51"/>
      <c r="PVR848" s="51"/>
      <c r="PVS848" s="51"/>
      <c r="PVT848" s="13"/>
      <c r="PVU848" s="13"/>
      <c r="PVV848" s="14"/>
      <c r="PVW848" s="14"/>
      <c r="PVX848" s="41"/>
      <c r="PVY848" s="44"/>
      <c r="PVZ848" s="51"/>
      <c r="PWA848" s="51"/>
      <c r="PWB848" s="51"/>
      <c r="PWC848" s="13"/>
      <c r="PWD848" s="13"/>
      <c r="PWE848" s="14"/>
      <c r="PWF848" s="14"/>
      <c r="PWG848" s="41"/>
      <c r="PWH848" s="44"/>
      <c r="PWI848" s="51"/>
      <c r="PWJ848" s="51"/>
      <c r="PWK848" s="51"/>
      <c r="PWL848" s="13"/>
      <c r="PWM848" s="13"/>
      <c r="PWN848" s="14"/>
      <c r="PWO848" s="14"/>
      <c r="PWP848" s="41"/>
      <c r="PWQ848" s="44"/>
      <c r="PWR848" s="51"/>
      <c r="PWS848" s="51"/>
      <c r="PWT848" s="51"/>
      <c r="PWU848" s="13"/>
      <c r="PWV848" s="13"/>
      <c r="PWW848" s="14"/>
      <c r="PWX848" s="14"/>
      <c r="PWY848" s="41"/>
      <c r="PWZ848" s="44"/>
      <c r="PXA848" s="51"/>
      <c r="PXB848" s="51"/>
      <c r="PXC848" s="51"/>
      <c r="PXD848" s="13"/>
      <c r="PXE848" s="13"/>
      <c r="PXF848" s="14"/>
      <c r="PXG848" s="14"/>
      <c r="PXH848" s="41"/>
      <c r="PXI848" s="44"/>
      <c r="PXJ848" s="51"/>
      <c r="PXK848" s="51"/>
      <c r="PXL848" s="51"/>
      <c r="PXM848" s="13"/>
      <c r="PXN848" s="13"/>
      <c r="PXO848" s="14"/>
      <c r="PXP848" s="14"/>
      <c r="PXQ848" s="41"/>
      <c r="PXR848" s="44"/>
      <c r="PXS848" s="51"/>
      <c r="PXT848" s="51"/>
      <c r="PXU848" s="51"/>
      <c r="PXV848" s="13"/>
      <c r="PXW848" s="13"/>
      <c r="PXX848" s="14"/>
      <c r="PXY848" s="14"/>
      <c r="PXZ848" s="41"/>
      <c r="PYA848" s="44"/>
      <c r="PYB848" s="51"/>
      <c r="PYC848" s="51"/>
      <c r="PYD848" s="51"/>
      <c r="PYE848" s="13"/>
      <c r="PYF848" s="13"/>
      <c r="PYG848" s="14"/>
      <c r="PYH848" s="14"/>
      <c r="PYI848" s="41"/>
      <c r="PYJ848" s="44"/>
      <c r="PYK848" s="51"/>
      <c r="PYL848" s="51"/>
      <c r="PYM848" s="51"/>
      <c r="PYN848" s="13"/>
      <c r="PYO848" s="13"/>
      <c r="PYP848" s="14"/>
      <c r="PYQ848" s="14"/>
      <c r="PYR848" s="41"/>
      <c r="PYS848" s="44"/>
      <c r="PYT848" s="51"/>
      <c r="PYU848" s="51"/>
      <c r="PYV848" s="51"/>
      <c r="PYW848" s="13"/>
      <c r="PYX848" s="13"/>
      <c r="PYY848" s="14"/>
      <c r="PYZ848" s="14"/>
      <c r="PZA848" s="41"/>
      <c r="PZB848" s="44"/>
      <c r="PZC848" s="51"/>
      <c r="PZD848" s="51"/>
      <c r="PZE848" s="51"/>
      <c r="PZF848" s="13"/>
      <c r="PZG848" s="13"/>
      <c r="PZH848" s="14"/>
      <c r="PZI848" s="14"/>
      <c r="PZJ848" s="41"/>
      <c r="PZK848" s="44"/>
      <c r="PZL848" s="51"/>
      <c r="PZM848" s="51"/>
      <c r="PZN848" s="51"/>
      <c r="PZO848" s="13"/>
      <c r="PZP848" s="13"/>
      <c r="PZQ848" s="14"/>
      <c r="PZR848" s="14"/>
      <c r="PZS848" s="41"/>
      <c r="PZT848" s="44"/>
      <c r="PZU848" s="51"/>
      <c r="PZV848" s="51"/>
      <c r="PZW848" s="51"/>
      <c r="PZX848" s="13"/>
      <c r="PZY848" s="13"/>
      <c r="PZZ848" s="14"/>
      <c r="QAA848" s="14"/>
      <c r="QAB848" s="41"/>
      <c r="QAC848" s="44"/>
      <c r="QAD848" s="51"/>
      <c r="QAE848" s="51"/>
      <c r="QAF848" s="51"/>
      <c r="QAG848" s="13"/>
      <c r="QAH848" s="13"/>
      <c r="QAI848" s="14"/>
      <c r="QAJ848" s="14"/>
      <c r="QAK848" s="41"/>
      <c r="QAL848" s="44"/>
      <c r="QAM848" s="51"/>
      <c r="QAN848" s="51"/>
      <c r="QAO848" s="51"/>
      <c r="QAP848" s="13"/>
      <c r="QAQ848" s="13"/>
      <c r="QAR848" s="14"/>
      <c r="QAS848" s="14"/>
      <c r="QAT848" s="41"/>
      <c r="QAU848" s="44"/>
      <c r="QAV848" s="51"/>
      <c r="QAW848" s="51"/>
      <c r="QAX848" s="51"/>
      <c r="QAY848" s="13"/>
      <c r="QAZ848" s="13"/>
      <c r="QBA848" s="14"/>
      <c r="QBB848" s="14"/>
      <c r="QBC848" s="41"/>
      <c r="QBD848" s="44"/>
      <c r="QBE848" s="51"/>
      <c r="QBF848" s="51"/>
      <c r="QBG848" s="51"/>
      <c r="QBH848" s="13"/>
      <c r="QBI848" s="13"/>
      <c r="QBJ848" s="14"/>
      <c r="QBK848" s="14"/>
      <c r="QBL848" s="41"/>
      <c r="QBM848" s="44"/>
      <c r="QBN848" s="51"/>
      <c r="QBO848" s="51"/>
      <c r="QBP848" s="51"/>
      <c r="QBQ848" s="13"/>
      <c r="QBR848" s="13"/>
      <c r="QBS848" s="14"/>
      <c r="QBT848" s="14"/>
      <c r="QBU848" s="41"/>
      <c r="QBV848" s="44"/>
      <c r="QBW848" s="51"/>
      <c r="QBX848" s="51"/>
      <c r="QBY848" s="51"/>
      <c r="QBZ848" s="13"/>
      <c r="QCA848" s="13"/>
      <c r="QCB848" s="14"/>
      <c r="QCC848" s="14"/>
      <c r="QCD848" s="41"/>
      <c r="QCE848" s="44"/>
      <c r="QCF848" s="51"/>
      <c r="QCG848" s="51"/>
      <c r="QCH848" s="51"/>
      <c r="QCI848" s="13"/>
      <c r="QCJ848" s="13"/>
      <c r="QCK848" s="14"/>
      <c r="QCL848" s="14"/>
      <c r="QCM848" s="41"/>
      <c r="QCN848" s="44"/>
      <c r="QCO848" s="51"/>
      <c r="QCP848" s="51"/>
      <c r="QCQ848" s="51"/>
      <c r="QCR848" s="13"/>
      <c r="QCS848" s="13"/>
      <c r="QCT848" s="14"/>
      <c r="QCU848" s="14"/>
      <c r="QCV848" s="41"/>
      <c r="QCW848" s="44"/>
      <c r="QCX848" s="51"/>
      <c r="QCY848" s="51"/>
      <c r="QCZ848" s="51"/>
      <c r="QDA848" s="13"/>
      <c r="QDB848" s="13"/>
      <c r="QDC848" s="14"/>
      <c r="QDD848" s="14"/>
      <c r="QDE848" s="41"/>
      <c r="QDF848" s="44"/>
      <c r="QDG848" s="51"/>
      <c r="QDH848" s="51"/>
      <c r="QDI848" s="51"/>
      <c r="QDJ848" s="13"/>
      <c r="QDK848" s="13"/>
      <c r="QDL848" s="14"/>
      <c r="QDM848" s="14"/>
      <c r="QDN848" s="41"/>
      <c r="QDO848" s="44"/>
      <c r="QDP848" s="51"/>
      <c r="QDQ848" s="51"/>
      <c r="QDR848" s="51"/>
      <c r="QDS848" s="13"/>
      <c r="QDT848" s="13"/>
      <c r="QDU848" s="14"/>
      <c r="QDV848" s="14"/>
      <c r="QDW848" s="41"/>
      <c r="QDX848" s="44"/>
      <c r="QDY848" s="51"/>
      <c r="QDZ848" s="51"/>
      <c r="QEA848" s="51"/>
      <c r="QEB848" s="13"/>
      <c r="QEC848" s="13"/>
      <c r="QED848" s="14"/>
      <c r="QEE848" s="14"/>
      <c r="QEF848" s="41"/>
      <c r="QEG848" s="44"/>
      <c r="QEH848" s="51"/>
      <c r="QEI848" s="51"/>
      <c r="QEJ848" s="51"/>
      <c r="QEK848" s="13"/>
      <c r="QEL848" s="13"/>
      <c r="QEM848" s="14"/>
      <c r="QEN848" s="14"/>
      <c r="QEO848" s="41"/>
      <c r="QEP848" s="44"/>
      <c r="QEQ848" s="51"/>
      <c r="QER848" s="51"/>
      <c r="QES848" s="51"/>
      <c r="QET848" s="13"/>
      <c r="QEU848" s="13"/>
      <c r="QEV848" s="14"/>
      <c r="QEW848" s="14"/>
      <c r="QEX848" s="41"/>
      <c r="QEY848" s="44"/>
      <c r="QEZ848" s="51"/>
      <c r="QFA848" s="51"/>
      <c r="QFB848" s="51"/>
      <c r="QFC848" s="13"/>
      <c r="QFD848" s="13"/>
      <c r="QFE848" s="14"/>
      <c r="QFF848" s="14"/>
      <c r="QFG848" s="41"/>
      <c r="QFH848" s="44"/>
      <c r="QFI848" s="51"/>
      <c r="QFJ848" s="51"/>
      <c r="QFK848" s="51"/>
      <c r="QFL848" s="13"/>
      <c r="QFM848" s="13"/>
      <c r="QFN848" s="14"/>
      <c r="QFO848" s="14"/>
      <c r="QFP848" s="41"/>
      <c r="QFQ848" s="44"/>
      <c r="QFR848" s="51"/>
      <c r="QFS848" s="51"/>
      <c r="QFT848" s="51"/>
      <c r="QFU848" s="13"/>
      <c r="QFV848" s="13"/>
      <c r="QFW848" s="14"/>
      <c r="QFX848" s="14"/>
      <c r="QFY848" s="41"/>
      <c r="QFZ848" s="44"/>
      <c r="QGA848" s="51"/>
      <c r="QGB848" s="51"/>
      <c r="QGC848" s="51"/>
      <c r="QGD848" s="13"/>
      <c r="QGE848" s="13"/>
      <c r="QGF848" s="14"/>
      <c r="QGG848" s="14"/>
      <c r="QGH848" s="41"/>
      <c r="QGI848" s="44"/>
      <c r="QGJ848" s="51"/>
      <c r="QGK848" s="51"/>
      <c r="QGL848" s="51"/>
      <c r="QGM848" s="13"/>
      <c r="QGN848" s="13"/>
      <c r="QGO848" s="14"/>
      <c r="QGP848" s="14"/>
      <c r="QGQ848" s="41"/>
      <c r="QGR848" s="44"/>
      <c r="QGS848" s="51"/>
      <c r="QGT848" s="51"/>
      <c r="QGU848" s="51"/>
      <c r="QGV848" s="13"/>
      <c r="QGW848" s="13"/>
      <c r="QGX848" s="14"/>
      <c r="QGY848" s="14"/>
      <c r="QGZ848" s="41"/>
      <c r="QHA848" s="44"/>
      <c r="QHB848" s="51"/>
      <c r="QHC848" s="51"/>
      <c r="QHD848" s="51"/>
      <c r="QHE848" s="13"/>
      <c r="QHF848" s="13"/>
      <c r="QHG848" s="14"/>
      <c r="QHH848" s="14"/>
      <c r="QHI848" s="41"/>
      <c r="QHJ848" s="44"/>
      <c r="QHK848" s="51"/>
      <c r="QHL848" s="51"/>
      <c r="QHM848" s="51"/>
      <c r="QHN848" s="13"/>
      <c r="QHO848" s="13"/>
      <c r="QHP848" s="14"/>
      <c r="QHQ848" s="14"/>
      <c r="QHR848" s="41"/>
      <c r="QHS848" s="44"/>
      <c r="QHT848" s="51"/>
      <c r="QHU848" s="51"/>
      <c r="QHV848" s="51"/>
      <c r="QHW848" s="13"/>
      <c r="QHX848" s="13"/>
      <c r="QHY848" s="14"/>
      <c r="QHZ848" s="14"/>
      <c r="QIA848" s="41"/>
      <c r="QIB848" s="44"/>
      <c r="QIC848" s="51"/>
      <c r="QID848" s="51"/>
      <c r="QIE848" s="51"/>
      <c r="QIF848" s="13"/>
      <c r="QIG848" s="13"/>
      <c r="QIH848" s="14"/>
      <c r="QII848" s="14"/>
      <c r="QIJ848" s="41"/>
      <c r="QIK848" s="44"/>
      <c r="QIL848" s="51"/>
      <c r="QIM848" s="51"/>
      <c r="QIN848" s="51"/>
      <c r="QIO848" s="13"/>
      <c r="QIP848" s="13"/>
      <c r="QIQ848" s="14"/>
      <c r="QIR848" s="14"/>
      <c r="QIS848" s="41"/>
      <c r="QIT848" s="44"/>
      <c r="QIU848" s="51"/>
      <c r="QIV848" s="51"/>
      <c r="QIW848" s="51"/>
      <c r="QIX848" s="13"/>
      <c r="QIY848" s="13"/>
      <c r="QIZ848" s="14"/>
      <c r="QJA848" s="14"/>
      <c r="QJB848" s="41"/>
      <c r="QJC848" s="44"/>
      <c r="QJD848" s="51"/>
      <c r="QJE848" s="51"/>
      <c r="QJF848" s="51"/>
      <c r="QJG848" s="13"/>
      <c r="QJH848" s="13"/>
      <c r="QJI848" s="14"/>
      <c r="QJJ848" s="14"/>
      <c r="QJK848" s="41"/>
      <c r="QJL848" s="44"/>
      <c r="QJM848" s="51"/>
      <c r="QJN848" s="51"/>
      <c r="QJO848" s="51"/>
      <c r="QJP848" s="13"/>
      <c r="QJQ848" s="13"/>
      <c r="QJR848" s="14"/>
      <c r="QJS848" s="14"/>
      <c r="QJT848" s="41"/>
      <c r="QJU848" s="44"/>
      <c r="QJV848" s="51"/>
      <c r="QJW848" s="51"/>
      <c r="QJX848" s="51"/>
      <c r="QJY848" s="13"/>
      <c r="QJZ848" s="13"/>
      <c r="QKA848" s="14"/>
      <c r="QKB848" s="14"/>
      <c r="QKC848" s="41"/>
      <c r="QKD848" s="44"/>
      <c r="QKE848" s="51"/>
      <c r="QKF848" s="51"/>
      <c r="QKG848" s="51"/>
      <c r="QKH848" s="13"/>
      <c r="QKI848" s="13"/>
      <c r="QKJ848" s="14"/>
      <c r="QKK848" s="14"/>
      <c r="QKL848" s="41"/>
      <c r="QKM848" s="44"/>
      <c r="QKN848" s="51"/>
      <c r="QKO848" s="51"/>
      <c r="QKP848" s="51"/>
      <c r="QKQ848" s="13"/>
      <c r="QKR848" s="13"/>
      <c r="QKS848" s="14"/>
      <c r="QKT848" s="14"/>
      <c r="QKU848" s="41"/>
      <c r="QKV848" s="44"/>
      <c r="QKW848" s="51"/>
      <c r="QKX848" s="51"/>
      <c r="QKY848" s="51"/>
      <c r="QKZ848" s="13"/>
      <c r="QLA848" s="13"/>
      <c r="QLB848" s="14"/>
      <c r="QLC848" s="14"/>
      <c r="QLD848" s="41"/>
      <c r="QLE848" s="44"/>
      <c r="QLF848" s="51"/>
      <c r="QLG848" s="51"/>
      <c r="QLH848" s="51"/>
      <c r="QLI848" s="13"/>
      <c r="QLJ848" s="13"/>
      <c r="QLK848" s="14"/>
      <c r="QLL848" s="14"/>
      <c r="QLM848" s="41"/>
      <c r="QLN848" s="44"/>
      <c r="QLO848" s="51"/>
      <c r="QLP848" s="51"/>
      <c r="QLQ848" s="51"/>
      <c r="QLR848" s="13"/>
      <c r="QLS848" s="13"/>
      <c r="QLT848" s="14"/>
      <c r="QLU848" s="14"/>
      <c r="QLV848" s="41"/>
      <c r="QLW848" s="44"/>
      <c r="QLX848" s="51"/>
      <c r="QLY848" s="51"/>
      <c r="QLZ848" s="51"/>
      <c r="QMA848" s="13"/>
      <c r="QMB848" s="13"/>
      <c r="QMC848" s="14"/>
      <c r="QMD848" s="14"/>
      <c r="QME848" s="41"/>
      <c r="QMF848" s="44"/>
      <c r="QMG848" s="51"/>
      <c r="QMH848" s="51"/>
      <c r="QMI848" s="51"/>
      <c r="QMJ848" s="13"/>
      <c r="QMK848" s="13"/>
      <c r="QML848" s="14"/>
      <c r="QMM848" s="14"/>
      <c r="QMN848" s="41"/>
      <c r="QMO848" s="44"/>
      <c r="QMP848" s="51"/>
      <c r="QMQ848" s="51"/>
      <c r="QMR848" s="51"/>
      <c r="QMS848" s="13"/>
      <c r="QMT848" s="13"/>
      <c r="QMU848" s="14"/>
      <c r="QMV848" s="14"/>
      <c r="QMW848" s="41"/>
      <c r="QMX848" s="44"/>
      <c r="QMY848" s="51"/>
      <c r="QMZ848" s="51"/>
      <c r="QNA848" s="51"/>
      <c r="QNB848" s="13"/>
      <c r="QNC848" s="13"/>
      <c r="QND848" s="14"/>
      <c r="QNE848" s="14"/>
      <c r="QNF848" s="41"/>
      <c r="QNG848" s="44"/>
      <c r="QNH848" s="51"/>
      <c r="QNI848" s="51"/>
      <c r="QNJ848" s="51"/>
      <c r="QNK848" s="13"/>
      <c r="QNL848" s="13"/>
      <c r="QNM848" s="14"/>
      <c r="QNN848" s="14"/>
      <c r="QNO848" s="41"/>
      <c r="QNP848" s="44"/>
      <c r="QNQ848" s="51"/>
      <c r="QNR848" s="51"/>
      <c r="QNS848" s="51"/>
      <c r="QNT848" s="13"/>
      <c r="QNU848" s="13"/>
      <c r="QNV848" s="14"/>
      <c r="QNW848" s="14"/>
      <c r="QNX848" s="41"/>
      <c r="QNY848" s="44"/>
      <c r="QNZ848" s="51"/>
      <c r="QOA848" s="51"/>
      <c r="QOB848" s="51"/>
      <c r="QOC848" s="13"/>
      <c r="QOD848" s="13"/>
      <c r="QOE848" s="14"/>
      <c r="QOF848" s="14"/>
      <c r="QOG848" s="41"/>
      <c r="QOH848" s="44"/>
      <c r="QOI848" s="51"/>
      <c r="QOJ848" s="51"/>
      <c r="QOK848" s="51"/>
      <c r="QOL848" s="13"/>
      <c r="QOM848" s="13"/>
      <c r="QON848" s="14"/>
      <c r="QOO848" s="14"/>
      <c r="QOP848" s="41"/>
      <c r="QOQ848" s="44"/>
      <c r="QOR848" s="51"/>
      <c r="QOS848" s="51"/>
      <c r="QOT848" s="51"/>
      <c r="QOU848" s="13"/>
      <c r="QOV848" s="13"/>
      <c r="QOW848" s="14"/>
      <c r="QOX848" s="14"/>
      <c r="QOY848" s="41"/>
      <c r="QOZ848" s="44"/>
      <c r="QPA848" s="51"/>
      <c r="QPB848" s="51"/>
      <c r="QPC848" s="51"/>
      <c r="QPD848" s="13"/>
      <c r="QPE848" s="13"/>
      <c r="QPF848" s="14"/>
      <c r="QPG848" s="14"/>
      <c r="QPH848" s="41"/>
      <c r="QPI848" s="44"/>
      <c r="QPJ848" s="51"/>
      <c r="QPK848" s="51"/>
      <c r="QPL848" s="51"/>
      <c r="QPM848" s="13"/>
      <c r="QPN848" s="13"/>
      <c r="QPO848" s="14"/>
      <c r="QPP848" s="14"/>
      <c r="QPQ848" s="41"/>
      <c r="QPR848" s="44"/>
      <c r="QPS848" s="51"/>
      <c r="QPT848" s="51"/>
      <c r="QPU848" s="51"/>
      <c r="QPV848" s="13"/>
      <c r="QPW848" s="13"/>
      <c r="QPX848" s="14"/>
      <c r="QPY848" s="14"/>
      <c r="QPZ848" s="41"/>
      <c r="QQA848" s="44"/>
      <c r="QQB848" s="51"/>
      <c r="QQC848" s="51"/>
      <c r="QQD848" s="51"/>
      <c r="QQE848" s="13"/>
      <c r="QQF848" s="13"/>
      <c r="QQG848" s="14"/>
      <c r="QQH848" s="14"/>
      <c r="QQI848" s="41"/>
      <c r="QQJ848" s="44"/>
      <c r="QQK848" s="51"/>
      <c r="QQL848" s="51"/>
      <c r="QQM848" s="51"/>
      <c r="QQN848" s="13"/>
      <c r="QQO848" s="13"/>
      <c r="QQP848" s="14"/>
      <c r="QQQ848" s="14"/>
      <c r="QQR848" s="41"/>
      <c r="QQS848" s="44"/>
      <c r="QQT848" s="51"/>
      <c r="QQU848" s="51"/>
      <c r="QQV848" s="51"/>
      <c r="QQW848" s="13"/>
      <c r="QQX848" s="13"/>
      <c r="QQY848" s="14"/>
      <c r="QQZ848" s="14"/>
      <c r="QRA848" s="41"/>
      <c r="QRB848" s="44"/>
      <c r="QRC848" s="51"/>
      <c r="QRD848" s="51"/>
      <c r="QRE848" s="51"/>
      <c r="QRF848" s="13"/>
      <c r="QRG848" s="13"/>
      <c r="QRH848" s="14"/>
      <c r="QRI848" s="14"/>
      <c r="QRJ848" s="41"/>
      <c r="QRK848" s="44"/>
      <c r="QRL848" s="51"/>
      <c r="QRM848" s="51"/>
      <c r="QRN848" s="51"/>
      <c r="QRO848" s="13"/>
      <c r="QRP848" s="13"/>
      <c r="QRQ848" s="14"/>
      <c r="QRR848" s="14"/>
      <c r="QRS848" s="41"/>
      <c r="QRT848" s="44"/>
      <c r="QRU848" s="51"/>
      <c r="QRV848" s="51"/>
      <c r="QRW848" s="51"/>
      <c r="QRX848" s="13"/>
      <c r="QRY848" s="13"/>
      <c r="QRZ848" s="14"/>
      <c r="QSA848" s="14"/>
      <c r="QSB848" s="41"/>
      <c r="QSC848" s="44"/>
      <c r="QSD848" s="51"/>
      <c r="QSE848" s="51"/>
      <c r="QSF848" s="51"/>
      <c r="QSG848" s="13"/>
      <c r="QSH848" s="13"/>
      <c r="QSI848" s="14"/>
      <c r="QSJ848" s="14"/>
      <c r="QSK848" s="41"/>
      <c r="QSL848" s="44"/>
      <c r="QSM848" s="51"/>
      <c r="QSN848" s="51"/>
      <c r="QSO848" s="51"/>
      <c r="QSP848" s="13"/>
      <c r="QSQ848" s="13"/>
      <c r="QSR848" s="14"/>
      <c r="QSS848" s="14"/>
      <c r="QST848" s="41"/>
      <c r="QSU848" s="44"/>
      <c r="QSV848" s="51"/>
      <c r="QSW848" s="51"/>
      <c r="QSX848" s="51"/>
      <c r="QSY848" s="13"/>
      <c r="QSZ848" s="13"/>
      <c r="QTA848" s="14"/>
      <c r="QTB848" s="14"/>
      <c r="QTC848" s="41"/>
      <c r="QTD848" s="44"/>
      <c r="QTE848" s="51"/>
      <c r="QTF848" s="51"/>
      <c r="QTG848" s="51"/>
      <c r="QTH848" s="13"/>
      <c r="QTI848" s="13"/>
      <c r="QTJ848" s="14"/>
      <c r="QTK848" s="14"/>
      <c r="QTL848" s="41"/>
      <c r="QTM848" s="44"/>
      <c r="QTN848" s="51"/>
      <c r="QTO848" s="51"/>
      <c r="QTP848" s="51"/>
      <c r="QTQ848" s="13"/>
      <c r="QTR848" s="13"/>
      <c r="QTS848" s="14"/>
      <c r="QTT848" s="14"/>
      <c r="QTU848" s="41"/>
      <c r="QTV848" s="44"/>
      <c r="QTW848" s="51"/>
      <c r="QTX848" s="51"/>
      <c r="QTY848" s="51"/>
      <c r="QTZ848" s="13"/>
      <c r="QUA848" s="13"/>
      <c r="QUB848" s="14"/>
      <c r="QUC848" s="14"/>
      <c r="QUD848" s="41"/>
      <c r="QUE848" s="44"/>
      <c r="QUF848" s="51"/>
      <c r="QUG848" s="51"/>
      <c r="QUH848" s="51"/>
      <c r="QUI848" s="13"/>
      <c r="QUJ848" s="13"/>
      <c r="QUK848" s="14"/>
      <c r="QUL848" s="14"/>
      <c r="QUM848" s="41"/>
      <c r="QUN848" s="44"/>
      <c r="QUO848" s="51"/>
      <c r="QUP848" s="51"/>
      <c r="QUQ848" s="51"/>
      <c r="QUR848" s="13"/>
      <c r="QUS848" s="13"/>
      <c r="QUT848" s="14"/>
      <c r="QUU848" s="14"/>
      <c r="QUV848" s="41"/>
      <c r="QUW848" s="44"/>
      <c r="QUX848" s="51"/>
      <c r="QUY848" s="51"/>
      <c r="QUZ848" s="51"/>
      <c r="QVA848" s="13"/>
      <c r="QVB848" s="13"/>
      <c r="QVC848" s="14"/>
      <c r="QVD848" s="14"/>
      <c r="QVE848" s="41"/>
      <c r="QVF848" s="44"/>
      <c r="QVG848" s="51"/>
      <c r="QVH848" s="51"/>
      <c r="QVI848" s="51"/>
      <c r="QVJ848" s="13"/>
      <c r="QVK848" s="13"/>
      <c r="QVL848" s="14"/>
      <c r="QVM848" s="14"/>
      <c r="QVN848" s="41"/>
      <c r="QVO848" s="44"/>
      <c r="QVP848" s="51"/>
      <c r="QVQ848" s="51"/>
      <c r="QVR848" s="51"/>
      <c r="QVS848" s="13"/>
      <c r="QVT848" s="13"/>
      <c r="QVU848" s="14"/>
      <c r="QVV848" s="14"/>
      <c r="QVW848" s="41"/>
      <c r="QVX848" s="44"/>
      <c r="QVY848" s="51"/>
      <c r="QVZ848" s="51"/>
      <c r="QWA848" s="51"/>
      <c r="QWB848" s="13"/>
      <c r="QWC848" s="13"/>
      <c r="QWD848" s="14"/>
      <c r="QWE848" s="14"/>
      <c r="QWF848" s="41"/>
      <c r="QWG848" s="44"/>
      <c r="QWH848" s="51"/>
      <c r="QWI848" s="51"/>
      <c r="QWJ848" s="51"/>
      <c r="QWK848" s="13"/>
      <c r="QWL848" s="13"/>
      <c r="QWM848" s="14"/>
      <c r="QWN848" s="14"/>
      <c r="QWO848" s="41"/>
      <c r="QWP848" s="44"/>
      <c r="QWQ848" s="51"/>
      <c r="QWR848" s="51"/>
      <c r="QWS848" s="51"/>
      <c r="QWT848" s="13"/>
      <c r="QWU848" s="13"/>
      <c r="QWV848" s="14"/>
      <c r="QWW848" s="14"/>
      <c r="QWX848" s="41"/>
      <c r="QWY848" s="44"/>
      <c r="QWZ848" s="51"/>
      <c r="QXA848" s="51"/>
      <c r="QXB848" s="51"/>
      <c r="QXC848" s="13"/>
      <c r="QXD848" s="13"/>
      <c r="QXE848" s="14"/>
      <c r="QXF848" s="14"/>
      <c r="QXG848" s="41"/>
      <c r="QXH848" s="44"/>
      <c r="QXI848" s="51"/>
      <c r="QXJ848" s="51"/>
      <c r="QXK848" s="51"/>
      <c r="QXL848" s="13"/>
      <c r="QXM848" s="13"/>
      <c r="QXN848" s="14"/>
      <c r="QXO848" s="14"/>
      <c r="QXP848" s="41"/>
      <c r="QXQ848" s="44"/>
      <c r="QXR848" s="51"/>
      <c r="QXS848" s="51"/>
      <c r="QXT848" s="51"/>
      <c r="QXU848" s="13"/>
      <c r="QXV848" s="13"/>
      <c r="QXW848" s="14"/>
      <c r="QXX848" s="14"/>
      <c r="QXY848" s="41"/>
      <c r="QXZ848" s="44"/>
      <c r="QYA848" s="51"/>
      <c r="QYB848" s="51"/>
      <c r="QYC848" s="51"/>
      <c r="QYD848" s="13"/>
      <c r="QYE848" s="13"/>
      <c r="QYF848" s="14"/>
      <c r="QYG848" s="14"/>
      <c r="QYH848" s="41"/>
      <c r="QYI848" s="44"/>
      <c r="QYJ848" s="51"/>
      <c r="QYK848" s="51"/>
      <c r="QYL848" s="51"/>
      <c r="QYM848" s="13"/>
      <c r="QYN848" s="13"/>
      <c r="QYO848" s="14"/>
      <c r="QYP848" s="14"/>
      <c r="QYQ848" s="41"/>
      <c r="QYR848" s="44"/>
      <c r="QYS848" s="51"/>
      <c r="QYT848" s="51"/>
      <c r="QYU848" s="51"/>
      <c r="QYV848" s="13"/>
      <c r="QYW848" s="13"/>
      <c r="QYX848" s="14"/>
      <c r="QYY848" s="14"/>
      <c r="QYZ848" s="41"/>
      <c r="QZA848" s="44"/>
      <c r="QZB848" s="51"/>
      <c r="QZC848" s="51"/>
      <c r="QZD848" s="51"/>
      <c r="QZE848" s="13"/>
      <c r="QZF848" s="13"/>
      <c r="QZG848" s="14"/>
      <c r="QZH848" s="14"/>
      <c r="QZI848" s="41"/>
      <c r="QZJ848" s="44"/>
      <c r="QZK848" s="51"/>
      <c r="QZL848" s="51"/>
      <c r="QZM848" s="51"/>
      <c r="QZN848" s="13"/>
      <c r="QZO848" s="13"/>
      <c r="QZP848" s="14"/>
      <c r="QZQ848" s="14"/>
      <c r="QZR848" s="41"/>
      <c r="QZS848" s="44"/>
      <c r="QZT848" s="51"/>
      <c r="QZU848" s="51"/>
      <c r="QZV848" s="51"/>
      <c r="QZW848" s="13"/>
      <c r="QZX848" s="13"/>
      <c r="QZY848" s="14"/>
      <c r="QZZ848" s="14"/>
      <c r="RAA848" s="41"/>
      <c r="RAB848" s="44"/>
      <c r="RAC848" s="51"/>
      <c r="RAD848" s="51"/>
      <c r="RAE848" s="51"/>
      <c r="RAF848" s="13"/>
      <c r="RAG848" s="13"/>
      <c r="RAH848" s="14"/>
      <c r="RAI848" s="14"/>
      <c r="RAJ848" s="41"/>
      <c r="RAK848" s="44"/>
      <c r="RAL848" s="51"/>
      <c r="RAM848" s="51"/>
      <c r="RAN848" s="51"/>
      <c r="RAO848" s="13"/>
      <c r="RAP848" s="13"/>
      <c r="RAQ848" s="14"/>
      <c r="RAR848" s="14"/>
      <c r="RAS848" s="41"/>
      <c r="RAT848" s="44"/>
      <c r="RAU848" s="51"/>
      <c r="RAV848" s="51"/>
      <c r="RAW848" s="51"/>
      <c r="RAX848" s="13"/>
      <c r="RAY848" s="13"/>
      <c r="RAZ848" s="14"/>
      <c r="RBA848" s="14"/>
      <c r="RBB848" s="41"/>
      <c r="RBC848" s="44"/>
      <c r="RBD848" s="51"/>
      <c r="RBE848" s="51"/>
      <c r="RBF848" s="51"/>
      <c r="RBG848" s="13"/>
      <c r="RBH848" s="13"/>
      <c r="RBI848" s="14"/>
      <c r="RBJ848" s="14"/>
      <c r="RBK848" s="41"/>
      <c r="RBL848" s="44"/>
      <c r="RBM848" s="51"/>
      <c r="RBN848" s="51"/>
      <c r="RBO848" s="51"/>
      <c r="RBP848" s="13"/>
      <c r="RBQ848" s="13"/>
      <c r="RBR848" s="14"/>
      <c r="RBS848" s="14"/>
      <c r="RBT848" s="41"/>
      <c r="RBU848" s="44"/>
      <c r="RBV848" s="51"/>
      <c r="RBW848" s="51"/>
      <c r="RBX848" s="51"/>
      <c r="RBY848" s="13"/>
      <c r="RBZ848" s="13"/>
      <c r="RCA848" s="14"/>
      <c r="RCB848" s="14"/>
      <c r="RCC848" s="41"/>
      <c r="RCD848" s="44"/>
      <c r="RCE848" s="51"/>
      <c r="RCF848" s="51"/>
      <c r="RCG848" s="51"/>
      <c r="RCH848" s="13"/>
      <c r="RCI848" s="13"/>
      <c r="RCJ848" s="14"/>
      <c r="RCK848" s="14"/>
      <c r="RCL848" s="41"/>
      <c r="RCM848" s="44"/>
      <c r="RCN848" s="51"/>
      <c r="RCO848" s="51"/>
      <c r="RCP848" s="51"/>
      <c r="RCQ848" s="13"/>
      <c r="RCR848" s="13"/>
      <c r="RCS848" s="14"/>
      <c r="RCT848" s="14"/>
      <c r="RCU848" s="41"/>
      <c r="RCV848" s="44"/>
      <c r="RCW848" s="51"/>
      <c r="RCX848" s="51"/>
      <c r="RCY848" s="51"/>
      <c r="RCZ848" s="13"/>
      <c r="RDA848" s="13"/>
      <c r="RDB848" s="14"/>
      <c r="RDC848" s="14"/>
      <c r="RDD848" s="41"/>
      <c r="RDE848" s="44"/>
      <c r="RDF848" s="51"/>
      <c r="RDG848" s="51"/>
      <c r="RDH848" s="51"/>
      <c r="RDI848" s="13"/>
      <c r="RDJ848" s="13"/>
      <c r="RDK848" s="14"/>
      <c r="RDL848" s="14"/>
      <c r="RDM848" s="41"/>
      <c r="RDN848" s="44"/>
      <c r="RDO848" s="51"/>
      <c r="RDP848" s="51"/>
      <c r="RDQ848" s="51"/>
      <c r="RDR848" s="13"/>
      <c r="RDS848" s="13"/>
      <c r="RDT848" s="14"/>
      <c r="RDU848" s="14"/>
      <c r="RDV848" s="41"/>
      <c r="RDW848" s="44"/>
      <c r="RDX848" s="51"/>
      <c r="RDY848" s="51"/>
      <c r="RDZ848" s="51"/>
      <c r="REA848" s="13"/>
      <c r="REB848" s="13"/>
      <c r="REC848" s="14"/>
      <c r="RED848" s="14"/>
      <c r="REE848" s="41"/>
      <c r="REF848" s="44"/>
      <c r="REG848" s="51"/>
      <c r="REH848" s="51"/>
      <c r="REI848" s="51"/>
      <c r="REJ848" s="13"/>
      <c r="REK848" s="13"/>
      <c r="REL848" s="14"/>
      <c r="REM848" s="14"/>
      <c r="REN848" s="41"/>
      <c r="REO848" s="44"/>
      <c r="REP848" s="51"/>
      <c r="REQ848" s="51"/>
      <c r="RER848" s="51"/>
      <c r="RES848" s="13"/>
      <c r="RET848" s="13"/>
      <c r="REU848" s="14"/>
      <c r="REV848" s="14"/>
      <c r="REW848" s="41"/>
      <c r="REX848" s="44"/>
      <c r="REY848" s="51"/>
      <c r="REZ848" s="51"/>
      <c r="RFA848" s="51"/>
      <c r="RFB848" s="13"/>
      <c r="RFC848" s="13"/>
      <c r="RFD848" s="14"/>
      <c r="RFE848" s="14"/>
      <c r="RFF848" s="41"/>
      <c r="RFG848" s="44"/>
      <c r="RFH848" s="51"/>
      <c r="RFI848" s="51"/>
      <c r="RFJ848" s="51"/>
      <c r="RFK848" s="13"/>
      <c r="RFL848" s="13"/>
      <c r="RFM848" s="14"/>
      <c r="RFN848" s="14"/>
      <c r="RFO848" s="41"/>
      <c r="RFP848" s="44"/>
      <c r="RFQ848" s="51"/>
      <c r="RFR848" s="51"/>
      <c r="RFS848" s="51"/>
      <c r="RFT848" s="13"/>
      <c r="RFU848" s="13"/>
      <c r="RFV848" s="14"/>
      <c r="RFW848" s="14"/>
      <c r="RFX848" s="41"/>
      <c r="RFY848" s="44"/>
      <c r="RFZ848" s="51"/>
      <c r="RGA848" s="51"/>
      <c r="RGB848" s="51"/>
      <c r="RGC848" s="13"/>
      <c r="RGD848" s="13"/>
      <c r="RGE848" s="14"/>
      <c r="RGF848" s="14"/>
      <c r="RGG848" s="41"/>
      <c r="RGH848" s="44"/>
      <c r="RGI848" s="51"/>
      <c r="RGJ848" s="51"/>
      <c r="RGK848" s="51"/>
      <c r="RGL848" s="13"/>
      <c r="RGM848" s="13"/>
      <c r="RGN848" s="14"/>
      <c r="RGO848" s="14"/>
      <c r="RGP848" s="41"/>
      <c r="RGQ848" s="44"/>
      <c r="RGR848" s="51"/>
      <c r="RGS848" s="51"/>
      <c r="RGT848" s="51"/>
      <c r="RGU848" s="13"/>
      <c r="RGV848" s="13"/>
      <c r="RGW848" s="14"/>
      <c r="RGX848" s="14"/>
      <c r="RGY848" s="41"/>
      <c r="RGZ848" s="44"/>
      <c r="RHA848" s="51"/>
      <c r="RHB848" s="51"/>
      <c r="RHC848" s="51"/>
      <c r="RHD848" s="13"/>
      <c r="RHE848" s="13"/>
      <c r="RHF848" s="14"/>
      <c r="RHG848" s="14"/>
      <c r="RHH848" s="41"/>
      <c r="RHI848" s="44"/>
      <c r="RHJ848" s="51"/>
      <c r="RHK848" s="51"/>
      <c r="RHL848" s="51"/>
      <c r="RHM848" s="13"/>
      <c r="RHN848" s="13"/>
      <c r="RHO848" s="14"/>
      <c r="RHP848" s="14"/>
      <c r="RHQ848" s="41"/>
      <c r="RHR848" s="44"/>
      <c r="RHS848" s="51"/>
      <c r="RHT848" s="51"/>
      <c r="RHU848" s="51"/>
      <c r="RHV848" s="13"/>
      <c r="RHW848" s="13"/>
      <c r="RHX848" s="14"/>
      <c r="RHY848" s="14"/>
      <c r="RHZ848" s="41"/>
      <c r="RIA848" s="44"/>
      <c r="RIB848" s="51"/>
      <c r="RIC848" s="51"/>
      <c r="RID848" s="51"/>
      <c r="RIE848" s="13"/>
      <c r="RIF848" s="13"/>
      <c r="RIG848" s="14"/>
      <c r="RIH848" s="14"/>
      <c r="RII848" s="41"/>
      <c r="RIJ848" s="44"/>
      <c r="RIK848" s="51"/>
      <c r="RIL848" s="51"/>
      <c r="RIM848" s="51"/>
      <c r="RIN848" s="13"/>
      <c r="RIO848" s="13"/>
      <c r="RIP848" s="14"/>
      <c r="RIQ848" s="14"/>
      <c r="RIR848" s="41"/>
      <c r="RIS848" s="44"/>
      <c r="RIT848" s="51"/>
      <c r="RIU848" s="51"/>
      <c r="RIV848" s="51"/>
      <c r="RIW848" s="13"/>
      <c r="RIX848" s="13"/>
      <c r="RIY848" s="14"/>
      <c r="RIZ848" s="14"/>
      <c r="RJA848" s="41"/>
      <c r="RJB848" s="44"/>
      <c r="RJC848" s="51"/>
      <c r="RJD848" s="51"/>
      <c r="RJE848" s="51"/>
      <c r="RJF848" s="13"/>
      <c r="RJG848" s="13"/>
      <c r="RJH848" s="14"/>
      <c r="RJI848" s="14"/>
      <c r="RJJ848" s="41"/>
      <c r="RJK848" s="44"/>
      <c r="RJL848" s="51"/>
      <c r="RJM848" s="51"/>
      <c r="RJN848" s="51"/>
      <c r="RJO848" s="13"/>
      <c r="RJP848" s="13"/>
      <c r="RJQ848" s="14"/>
      <c r="RJR848" s="14"/>
      <c r="RJS848" s="41"/>
      <c r="RJT848" s="44"/>
      <c r="RJU848" s="51"/>
      <c r="RJV848" s="51"/>
      <c r="RJW848" s="51"/>
      <c r="RJX848" s="13"/>
      <c r="RJY848" s="13"/>
      <c r="RJZ848" s="14"/>
      <c r="RKA848" s="14"/>
      <c r="RKB848" s="41"/>
      <c r="RKC848" s="44"/>
      <c r="RKD848" s="51"/>
      <c r="RKE848" s="51"/>
      <c r="RKF848" s="51"/>
      <c r="RKG848" s="13"/>
      <c r="RKH848" s="13"/>
      <c r="RKI848" s="14"/>
      <c r="RKJ848" s="14"/>
      <c r="RKK848" s="41"/>
      <c r="RKL848" s="44"/>
      <c r="RKM848" s="51"/>
      <c r="RKN848" s="51"/>
      <c r="RKO848" s="51"/>
      <c r="RKP848" s="13"/>
      <c r="RKQ848" s="13"/>
      <c r="RKR848" s="14"/>
      <c r="RKS848" s="14"/>
      <c r="RKT848" s="41"/>
      <c r="RKU848" s="44"/>
      <c r="RKV848" s="51"/>
      <c r="RKW848" s="51"/>
      <c r="RKX848" s="51"/>
      <c r="RKY848" s="13"/>
      <c r="RKZ848" s="13"/>
      <c r="RLA848" s="14"/>
      <c r="RLB848" s="14"/>
      <c r="RLC848" s="41"/>
      <c r="RLD848" s="44"/>
      <c r="RLE848" s="51"/>
      <c r="RLF848" s="51"/>
      <c r="RLG848" s="51"/>
      <c r="RLH848" s="13"/>
      <c r="RLI848" s="13"/>
      <c r="RLJ848" s="14"/>
      <c r="RLK848" s="14"/>
      <c r="RLL848" s="41"/>
      <c r="RLM848" s="44"/>
      <c r="RLN848" s="51"/>
      <c r="RLO848" s="51"/>
      <c r="RLP848" s="51"/>
      <c r="RLQ848" s="13"/>
      <c r="RLR848" s="13"/>
      <c r="RLS848" s="14"/>
      <c r="RLT848" s="14"/>
      <c r="RLU848" s="41"/>
      <c r="RLV848" s="44"/>
      <c r="RLW848" s="51"/>
      <c r="RLX848" s="51"/>
      <c r="RLY848" s="51"/>
      <c r="RLZ848" s="13"/>
      <c r="RMA848" s="13"/>
      <c r="RMB848" s="14"/>
      <c r="RMC848" s="14"/>
      <c r="RMD848" s="41"/>
      <c r="RME848" s="44"/>
      <c r="RMF848" s="51"/>
      <c r="RMG848" s="51"/>
      <c r="RMH848" s="51"/>
      <c r="RMI848" s="13"/>
      <c r="RMJ848" s="13"/>
      <c r="RMK848" s="14"/>
      <c r="RML848" s="14"/>
      <c r="RMM848" s="41"/>
      <c r="RMN848" s="44"/>
      <c r="RMO848" s="51"/>
      <c r="RMP848" s="51"/>
      <c r="RMQ848" s="51"/>
      <c r="RMR848" s="13"/>
      <c r="RMS848" s="13"/>
      <c r="RMT848" s="14"/>
      <c r="RMU848" s="14"/>
      <c r="RMV848" s="41"/>
      <c r="RMW848" s="44"/>
      <c r="RMX848" s="51"/>
      <c r="RMY848" s="51"/>
      <c r="RMZ848" s="51"/>
      <c r="RNA848" s="13"/>
      <c r="RNB848" s="13"/>
      <c r="RNC848" s="14"/>
      <c r="RND848" s="14"/>
      <c r="RNE848" s="41"/>
      <c r="RNF848" s="44"/>
      <c r="RNG848" s="51"/>
      <c r="RNH848" s="51"/>
      <c r="RNI848" s="51"/>
      <c r="RNJ848" s="13"/>
      <c r="RNK848" s="13"/>
      <c r="RNL848" s="14"/>
      <c r="RNM848" s="14"/>
      <c r="RNN848" s="41"/>
      <c r="RNO848" s="44"/>
      <c r="RNP848" s="51"/>
      <c r="RNQ848" s="51"/>
      <c r="RNR848" s="51"/>
      <c r="RNS848" s="13"/>
      <c r="RNT848" s="13"/>
      <c r="RNU848" s="14"/>
      <c r="RNV848" s="14"/>
      <c r="RNW848" s="41"/>
      <c r="RNX848" s="44"/>
      <c r="RNY848" s="51"/>
      <c r="RNZ848" s="51"/>
      <c r="ROA848" s="51"/>
      <c r="ROB848" s="13"/>
      <c r="ROC848" s="13"/>
      <c r="ROD848" s="14"/>
      <c r="ROE848" s="14"/>
      <c r="ROF848" s="41"/>
      <c r="ROG848" s="44"/>
      <c r="ROH848" s="51"/>
      <c r="ROI848" s="51"/>
      <c r="ROJ848" s="51"/>
      <c r="ROK848" s="13"/>
      <c r="ROL848" s="13"/>
      <c r="ROM848" s="14"/>
      <c r="RON848" s="14"/>
      <c r="ROO848" s="41"/>
      <c r="ROP848" s="44"/>
      <c r="ROQ848" s="51"/>
      <c r="ROR848" s="51"/>
      <c r="ROS848" s="51"/>
      <c r="ROT848" s="13"/>
      <c r="ROU848" s="13"/>
      <c r="ROV848" s="14"/>
      <c r="ROW848" s="14"/>
      <c r="ROX848" s="41"/>
      <c r="ROY848" s="44"/>
      <c r="ROZ848" s="51"/>
      <c r="RPA848" s="51"/>
      <c r="RPB848" s="51"/>
      <c r="RPC848" s="13"/>
      <c r="RPD848" s="13"/>
      <c r="RPE848" s="14"/>
      <c r="RPF848" s="14"/>
      <c r="RPG848" s="41"/>
      <c r="RPH848" s="44"/>
      <c r="RPI848" s="51"/>
      <c r="RPJ848" s="51"/>
      <c r="RPK848" s="51"/>
      <c r="RPL848" s="13"/>
      <c r="RPM848" s="13"/>
      <c r="RPN848" s="14"/>
      <c r="RPO848" s="14"/>
      <c r="RPP848" s="41"/>
      <c r="RPQ848" s="44"/>
      <c r="RPR848" s="51"/>
      <c r="RPS848" s="51"/>
      <c r="RPT848" s="51"/>
      <c r="RPU848" s="13"/>
      <c r="RPV848" s="13"/>
      <c r="RPW848" s="14"/>
      <c r="RPX848" s="14"/>
      <c r="RPY848" s="41"/>
      <c r="RPZ848" s="44"/>
      <c r="RQA848" s="51"/>
      <c r="RQB848" s="51"/>
      <c r="RQC848" s="51"/>
      <c r="RQD848" s="13"/>
      <c r="RQE848" s="13"/>
      <c r="RQF848" s="14"/>
      <c r="RQG848" s="14"/>
      <c r="RQH848" s="41"/>
      <c r="RQI848" s="44"/>
      <c r="RQJ848" s="51"/>
      <c r="RQK848" s="51"/>
      <c r="RQL848" s="51"/>
      <c r="RQM848" s="13"/>
      <c r="RQN848" s="13"/>
      <c r="RQO848" s="14"/>
      <c r="RQP848" s="14"/>
      <c r="RQQ848" s="41"/>
      <c r="RQR848" s="44"/>
      <c r="RQS848" s="51"/>
      <c r="RQT848" s="51"/>
      <c r="RQU848" s="51"/>
      <c r="RQV848" s="13"/>
      <c r="RQW848" s="13"/>
      <c r="RQX848" s="14"/>
      <c r="RQY848" s="14"/>
      <c r="RQZ848" s="41"/>
      <c r="RRA848" s="44"/>
      <c r="RRB848" s="51"/>
      <c r="RRC848" s="51"/>
      <c r="RRD848" s="51"/>
      <c r="RRE848" s="13"/>
      <c r="RRF848" s="13"/>
      <c r="RRG848" s="14"/>
      <c r="RRH848" s="14"/>
      <c r="RRI848" s="41"/>
      <c r="RRJ848" s="44"/>
      <c r="RRK848" s="51"/>
      <c r="RRL848" s="51"/>
      <c r="RRM848" s="51"/>
      <c r="RRN848" s="13"/>
      <c r="RRO848" s="13"/>
      <c r="RRP848" s="14"/>
      <c r="RRQ848" s="14"/>
      <c r="RRR848" s="41"/>
      <c r="RRS848" s="44"/>
      <c r="RRT848" s="51"/>
      <c r="RRU848" s="51"/>
      <c r="RRV848" s="51"/>
      <c r="RRW848" s="13"/>
      <c r="RRX848" s="13"/>
      <c r="RRY848" s="14"/>
      <c r="RRZ848" s="14"/>
      <c r="RSA848" s="41"/>
      <c r="RSB848" s="44"/>
      <c r="RSC848" s="51"/>
      <c r="RSD848" s="51"/>
      <c r="RSE848" s="51"/>
      <c r="RSF848" s="13"/>
      <c r="RSG848" s="13"/>
      <c r="RSH848" s="14"/>
      <c r="RSI848" s="14"/>
      <c r="RSJ848" s="41"/>
      <c r="RSK848" s="44"/>
      <c r="RSL848" s="51"/>
      <c r="RSM848" s="51"/>
      <c r="RSN848" s="51"/>
      <c r="RSO848" s="13"/>
      <c r="RSP848" s="13"/>
      <c r="RSQ848" s="14"/>
      <c r="RSR848" s="14"/>
      <c r="RSS848" s="41"/>
      <c r="RST848" s="44"/>
      <c r="RSU848" s="51"/>
      <c r="RSV848" s="51"/>
      <c r="RSW848" s="51"/>
      <c r="RSX848" s="13"/>
      <c r="RSY848" s="13"/>
      <c r="RSZ848" s="14"/>
      <c r="RTA848" s="14"/>
      <c r="RTB848" s="41"/>
      <c r="RTC848" s="44"/>
      <c r="RTD848" s="51"/>
      <c r="RTE848" s="51"/>
      <c r="RTF848" s="51"/>
      <c r="RTG848" s="13"/>
      <c r="RTH848" s="13"/>
      <c r="RTI848" s="14"/>
      <c r="RTJ848" s="14"/>
      <c r="RTK848" s="41"/>
      <c r="RTL848" s="44"/>
      <c r="RTM848" s="51"/>
      <c r="RTN848" s="51"/>
      <c r="RTO848" s="51"/>
      <c r="RTP848" s="13"/>
      <c r="RTQ848" s="13"/>
      <c r="RTR848" s="14"/>
      <c r="RTS848" s="14"/>
      <c r="RTT848" s="41"/>
      <c r="RTU848" s="44"/>
      <c r="RTV848" s="51"/>
      <c r="RTW848" s="51"/>
      <c r="RTX848" s="51"/>
      <c r="RTY848" s="13"/>
      <c r="RTZ848" s="13"/>
      <c r="RUA848" s="14"/>
      <c r="RUB848" s="14"/>
      <c r="RUC848" s="41"/>
      <c r="RUD848" s="44"/>
      <c r="RUE848" s="51"/>
      <c r="RUF848" s="51"/>
      <c r="RUG848" s="51"/>
      <c r="RUH848" s="13"/>
      <c r="RUI848" s="13"/>
      <c r="RUJ848" s="14"/>
      <c r="RUK848" s="14"/>
      <c r="RUL848" s="41"/>
      <c r="RUM848" s="44"/>
      <c r="RUN848" s="51"/>
      <c r="RUO848" s="51"/>
      <c r="RUP848" s="51"/>
      <c r="RUQ848" s="13"/>
      <c r="RUR848" s="13"/>
      <c r="RUS848" s="14"/>
      <c r="RUT848" s="14"/>
      <c r="RUU848" s="41"/>
      <c r="RUV848" s="44"/>
      <c r="RUW848" s="51"/>
      <c r="RUX848" s="51"/>
      <c r="RUY848" s="51"/>
      <c r="RUZ848" s="13"/>
      <c r="RVA848" s="13"/>
      <c r="RVB848" s="14"/>
      <c r="RVC848" s="14"/>
      <c r="RVD848" s="41"/>
      <c r="RVE848" s="44"/>
      <c r="RVF848" s="51"/>
      <c r="RVG848" s="51"/>
      <c r="RVH848" s="51"/>
      <c r="RVI848" s="13"/>
      <c r="RVJ848" s="13"/>
      <c r="RVK848" s="14"/>
      <c r="RVL848" s="14"/>
      <c r="RVM848" s="41"/>
      <c r="RVN848" s="44"/>
      <c r="RVO848" s="51"/>
      <c r="RVP848" s="51"/>
      <c r="RVQ848" s="51"/>
      <c r="RVR848" s="13"/>
      <c r="RVS848" s="13"/>
      <c r="RVT848" s="14"/>
      <c r="RVU848" s="14"/>
      <c r="RVV848" s="41"/>
      <c r="RVW848" s="44"/>
      <c r="RVX848" s="51"/>
      <c r="RVY848" s="51"/>
      <c r="RVZ848" s="51"/>
      <c r="RWA848" s="13"/>
      <c r="RWB848" s="13"/>
      <c r="RWC848" s="14"/>
      <c r="RWD848" s="14"/>
      <c r="RWE848" s="41"/>
      <c r="RWF848" s="44"/>
      <c r="RWG848" s="51"/>
      <c r="RWH848" s="51"/>
      <c r="RWI848" s="51"/>
      <c r="RWJ848" s="13"/>
      <c r="RWK848" s="13"/>
      <c r="RWL848" s="14"/>
      <c r="RWM848" s="14"/>
      <c r="RWN848" s="41"/>
      <c r="RWO848" s="44"/>
      <c r="RWP848" s="51"/>
      <c r="RWQ848" s="51"/>
      <c r="RWR848" s="51"/>
      <c r="RWS848" s="13"/>
      <c r="RWT848" s="13"/>
      <c r="RWU848" s="14"/>
      <c r="RWV848" s="14"/>
      <c r="RWW848" s="41"/>
      <c r="RWX848" s="44"/>
      <c r="RWY848" s="51"/>
      <c r="RWZ848" s="51"/>
      <c r="RXA848" s="51"/>
      <c r="RXB848" s="13"/>
      <c r="RXC848" s="13"/>
      <c r="RXD848" s="14"/>
      <c r="RXE848" s="14"/>
      <c r="RXF848" s="41"/>
      <c r="RXG848" s="44"/>
      <c r="RXH848" s="51"/>
      <c r="RXI848" s="51"/>
      <c r="RXJ848" s="51"/>
      <c r="RXK848" s="13"/>
      <c r="RXL848" s="13"/>
      <c r="RXM848" s="14"/>
      <c r="RXN848" s="14"/>
      <c r="RXO848" s="41"/>
      <c r="RXP848" s="44"/>
      <c r="RXQ848" s="51"/>
      <c r="RXR848" s="51"/>
      <c r="RXS848" s="51"/>
      <c r="RXT848" s="13"/>
      <c r="RXU848" s="13"/>
      <c r="RXV848" s="14"/>
      <c r="RXW848" s="14"/>
      <c r="RXX848" s="41"/>
      <c r="RXY848" s="44"/>
      <c r="RXZ848" s="51"/>
      <c r="RYA848" s="51"/>
      <c r="RYB848" s="51"/>
      <c r="RYC848" s="13"/>
      <c r="RYD848" s="13"/>
      <c r="RYE848" s="14"/>
      <c r="RYF848" s="14"/>
      <c r="RYG848" s="41"/>
      <c r="RYH848" s="44"/>
      <c r="RYI848" s="51"/>
      <c r="RYJ848" s="51"/>
      <c r="RYK848" s="51"/>
      <c r="RYL848" s="13"/>
      <c r="RYM848" s="13"/>
      <c r="RYN848" s="14"/>
      <c r="RYO848" s="14"/>
      <c r="RYP848" s="41"/>
      <c r="RYQ848" s="44"/>
      <c r="RYR848" s="51"/>
      <c r="RYS848" s="51"/>
      <c r="RYT848" s="51"/>
      <c r="RYU848" s="13"/>
      <c r="RYV848" s="13"/>
      <c r="RYW848" s="14"/>
      <c r="RYX848" s="14"/>
      <c r="RYY848" s="41"/>
      <c r="RYZ848" s="44"/>
      <c r="RZA848" s="51"/>
      <c r="RZB848" s="51"/>
      <c r="RZC848" s="51"/>
      <c r="RZD848" s="13"/>
      <c r="RZE848" s="13"/>
      <c r="RZF848" s="14"/>
      <c r="RZG848" s="14"/>
      <c r="RZH848" s="41"/>
      <c r="RZI848" s="44"/>
      <c r="RZJ848" s="51"/>
      <c r="RZK848" s="51"/>
      <c r="RZL848" s="51"/>
      <c r="RZM848" s="13"/>
      <c r="RZN848" s="13"/>
      <c r="RZO848" s="14"/>
      <c r="RZP848" s="14"/>
      <c r="RZQ848" s="41"/>
      <c r="RZR848" s="44"/>
      <c r="RZS848" s="51"/>
      <c r="RZT848" s="51"/>
      <c r="RZU848" s="51"/>
      <c r="RZV848" s="13"/>
      <c r="RZW848" s="13"/>
      <c r="RZX848" s="14"/>
      <c r="RZY848" s="14"/>
      <c r="RZZ848" s="41"/>
      <c r="SAA848" s="44"/>
      <c r="SAB848" s="51"/>
      <c r="SAC848" s="51"/>
      <c r="SAD848" s="51"/>
      <c r="SAE848" s="13"/>
      <c r="SAF848" s="13"/>
      <c r="SAG848" s="14"/>
      <c r="SAH848" s="14"/>
      <c r="SAI848" s="41"/>
      <c r="SAJ848" s="44"/>
      <c r="SAK848" s="51"/>
      <c r="SAL848" s="51"/>
      <c r="SAM848" s="51"/>
      <c r="SAN848" s="13"/>
      <c r="SAO848" s="13"/>
      <c r="SAP848" s="14"/>
      <c r="SAQ848" s="14"/>
      <c r="SAR848" s="41"/>
      <c r="SAS848" s="44"/>
      <c r="SAT848" s="51"/>
      <c r="SAU848" s="51"/>
      <c r="SAV848" s="51"/>
      <c r="SAW848" s="13"/>
      <c r="SAX848" s="13"/>
      <c r="SAY848" s="14"/>
      <c r="SAZ848" s="14"/>
      <c r="SBA848" s="41"/>
      <c r="SBB848" s="44"/>
      <c r="SBC848" s="51"/>
      <c r="SBD848" s="51"/>
      <c r="SBE848" s="51"/>
      <c r="SBF848" s="13"/>
      <c r="SBG848" s="13"/>
      <c r="SBH848" s="14"/>
      <c r="SBI848" s="14"/>
      <c r="SBJ848" s="41"/>
      <c r="SBK848" s="44"/>
      <c r="SBL848" s="51"/>
      <c r="SBM848" s="51"/>
      <c r="SBN848" s="51"/>
      <c r="SBO848" s="13"/>
      <c r="SBP848" s="13"/>
      <c r="SBQ848" s="14"/>
      <c r="SBR848" s="14"/>
      <c r="SBS848" s="41"/>
      <c r="SBT848" s="44"/>
      <c r="SBU848" s="51"/>
      <c r="SBV848" s="51"/>
      <c r="SBW848" s="51"/>
      <c r="SBX848" s="13"/>
      <c r="SBY848" s="13"/>
      <c r="SBZ848" s="14"/>
      <c r="SCA848" s="14"/>
      <c r="SCB848" s="41"/>
      <c r="SCC848" s="44"/>
      <c r="SCD848" s="51"/>
      <c r="SCE848" s="51"/>
      <c r="SCF848" s="51"/>
      <c r="SCG848" s="13"/>
      <c r="SCH848" s="13"/>
      <c r="SCI848" s="14"/>
      <c r="SCJ848" s="14"/>
      <c r="SCK848" s="41"/>
      <c r="SCL848" s="44"/>
      <c r="SCM848" s="51"/>
      <c r="SCN848" s="51"/>
      <c r="SCO848" s="51"/>
      <c r="SCP848" s="13"/>
      <c r="SCQ848" s="13"/>
      <c r="SCR848" s="14"/>
      <c r="SCS848" s="14"/>
      <c r="SCT848" s="41"/>
      <c r="SCU848" s="44"/>
      <c r="SCV848" s="51"/>
      <c r="SCW848" s="51"/>
      <c r="SCX848" s="51"/>
      <c r="SCY848" s="13"/>
      <c r="SCZ848" s="13"/>
      <c r="SDA848" s="14"/>
      <c r="SDB848" s="14"/>
      <c r="SDC848" s="41"/>
      <c r="SDD848" s="44"/>
      <c r="SDE848" s="51"/>
      <c r="SDF848" s="51"/>
      <c r="SDG848" s="51"/>
      <c r="SDH848" s="13"/>
      <c r="SDI848" s="13"/>
      <c r="SDJ848" s="14"/>
      <c r="SDK848" s="14"/>
      <c r="SDL848" s="41"/>
      <c r="SDM848" s="44"/>
      <c r="SDN848" s="51"/>
      <c r="SDO848" s="51"/>
      <c r="SDP848" s="51"/>
      <c r="SDQ848" s="13"/>
      <c r="SDR848" s="13"/>
      <c r="SDS848" s="14"/>
      <c r="SDT848" s="14"/>
      <c r="SDU848" s="41"/>
      <c r="SDV848" s="44"/>
      <c r="SDW848" s="51"/>
      <c r="SDX848" s="51"/>
      <c r="SDY848" s="51"/>
      <c r="SDZ848" s="13"/>
      <c r="SEA848" s="13"/>
      <c r="SEB848" s="14"/>
      <c r="SEC848" s="14"/>
      <c r="SED848" s="41"/>
      <c r="SEE848" s="44"/>
      <c r="SEF848" s="51"/>
      <c r="SEG848" s="51"/>
      <c r="SEH848" s="51"/>
      <c r="SEI848" s="13"/>
      <c r="SEJ848" s="13"/>
      <c r="SEK848" s="14"/>
      <c r="SEL848" s="14"/>
      <c r="SEM848" s="41"/>
      <c r="SEN848" s="44"/>
      <c r="SEO848" s="51"/>
      <c r="SEP848" s="51"/>
      <c r="SEQ848" s="51"/>
      <c r="SER848" s="13"/>
      <c r="SES848" s="13"/>
      <c r="SET848" s="14"/>
      <c r="SEU848" s="14"/>
      <c r="SEV848" s="41"/>
      <c r="SEW848" s="44"/>
      <c r="SEX848" s="51"/>
      <c r="SEY848" s="51"/>
      <c r="SEZ848" s="51"/>
      <c r="SFA848" s="13"/>
      <c r="SFB848" s="13"/>
      <c r="SFC848" s="14"/>
      <c r="SFD848" s="14"/>
      <c r="SFE848" s="41"/>
      <c r="SFF848" s="44"/>
      <c r="SFG848" s="51"/>
      <c r="SFH848" s="51"/>
      <c r="SFI848" s="51"/>
      <c r="SFJ848" s="13"/>
      <c r="SFK848" s="13"/>
      <c r="SFL848" s="14"/>
      <c r="SFM848" s="14"/>
      <c r="SFN848" s="41"/>
      <c r="SFO848" s="44"/>
      <c r="SFP848" s="51"/>
      <c r="SFQ848" s="51"/>
      <c r="SFR848" s="51"/>
      <c r="SFS848" s="13"/>
      <c r="SFT848" s="13"/>
      <c r="SFU848" s="14"/>
      <c r="SFV848" s="14"/>
      <c r="SFW848" s="41"/>
      <c r="SFX848" s="44"/>
      <c r="SFY848" s="51"/>
      <c r="SFZ848" s="51"/>
      <c r="SGA848" s="51"/>
      <c r="SGB848" s="13"/>
      <c r="SGC848" s="13"/>
      <c r="SGD848" s="14"/>
      <c r="SGE848" s="14"/>
      <c r="SGF848" s="41"/>
      <c r="SGG848" s="44"/>
      <c r="SGH848" s="51"/>
      <c r="SGI848" s="51"/>
      <c r="SGJ848" s="51"/>
      <c r="SGK848" s="13"/>
      <c r="SGL848" s="13"/>
      <c r="SGM848" s="14"/>
      <c r="SGN848" s="14"/>
      <c r="SGO848" s="41"/>
      <c r="SGP848" s="44"/>
      <c r="SGQ848" s="51"/>
      <c r="SGR848" s="51"/>
      <c r="SGS848" s="51"/>
      <c r="SGT848" s="13"/>
      <c r="SGU848" s="13"/>
      <c r="SGV848" s="14"/>
      <c r="SGW848" s="14"/>
      <c r="SGX848" s="41"/>
      <c r="SGY848" s="44"/>
      <c r="SGZ848" s="51"/>
      <c r="SHA848" s="51"/>
      <c r="SHB848" s="51"/>
      <c r="SHC848" s="13"/>
      <c r="SHD848" s="13"/>
      <c r="SHE848" s="14"/>
      <c r="SHF848" s="14"/>
      <c r="SHG848" s="41"/>
      <c r="SHH848" s="44"/>
      <c r="SHI848" s="51"/>
      <c r="SHJ848" s="51"/>
      <c r="SHK848" s="51"/>
      <c r="SHL848" s="13"/>
      <c r="SHM848" s="13"/>
      <c r="SHN848" s="14"/>
      <c r="SHO848" s="14"/>
      <c r="SHP848" s="41"/>
      <c r="SHQ848" s="44"/>
      <c r="SHR848" s="51"/>
      <c r="SHS848" s="51"/>
      <c r="SHT848" s="51"/>
      <c r="SHU848" s="13"/>
      <c r="SHV848" s="13"/>
      <c r="SHW848" s="14"/>
      <c r="SHX848" s="14"/>
      <c r="SHY848" s="41"/>
      <c r="SHZ848" s="44"/>
      <c r="SIA848" s="51"/>
      <c r="SIB848" s="51"/>
      <c r="SIC848" s="51"/>
      <c r="SID848" s="13"/>
      <c r="SIE848" s="13"/>
      <c r="SIF848" s="14"/>
      <c r="SIG848" s="14"/>
      <c r="SIH848" s="41"/>
      <c r="SII848" s="44"/>
      <c r="SIJ848" s="51"/>
      <c r="SIK848" s="51"/>
      <c r="SIL848" s="51"/>
      <c r="SIM848" s="13"/>
      <c r="SIN848" s="13"/>
      <c r="SIO848" s="14"/>
      <c r="SIP848" s="14"/>
      <c r="SIQ848" s="41"/>
      <c r="SIR848" s="44"/>
      <c r="SIS848" s="51"/>
      <c r="SIT848" s="51"/>
      <c r="SIU848" s="51"/>
      <c r="SIV848" s="13"/>
      <c r="SIW848" s="13"/>
      <c r="SIX848" s="14"/>
      <c r="SIY848" s="14"/>
      <c r="SIZ848" s="41"/>
      <c r="SJA848" s="44"/>
      <c r="SJB848" s="51"/>
      <c r="SJC848" s="51"/>
      <c r="SJD848" s="51"/>
      <c r="SJE848" s="13"/>
      <c r="SJF848" s="13"/>
      <c r="SJG848" s="14"/>
      <c r="SJH848" s="14"/>
      <c r="SJI848" s="41"/>
      <c r="SJJ848" s="44"/>
      <c r="SJK848" s="51"/>
      <c r="SJL848" s="51"/>
      <c r="SJM848" s="51"/>
      <c r="SJN848" s="13"/>
      <c r="SJO848" s="13"/>
      <c r="SJP848" s="14"/>
      <c r="SJQ848" s="14"/>
      <c r="SJR848" s="41"/>
      <c r="SJS848" s="44"/>
      <c r="SJT848" s="51"/>
      <c r="SJU848" s="51"/>
      <c r="SJV848" s="51"/>
      <c r="SJW848" s="13"/>
      <c r="SJX848" s="13"/>
      <c r="SJY848" s="14"/>
      <c r="SJZ848" s="14"/>
      <c r="SKA848" s="41"/>
      <c r="SKB848" s="44"/>
      <c r="SKC848" s="51"/>
      <c r="SKD848" s="51"/>
      <c r="SKE848" s="51"/>
      <c r="SKF848" s="13"/>
      <c r="SKG848" s="13"/>
      <c r="SKH848" s="14"/>
      <c r="SKI848" s="14"/>
      <c r="SKJ848" s="41"/>
      <c r="SKK848" s="44"/>
      <c r="SKL848" s="51"/>
      <c r="SKM848" s="51"/>
      <c r="SKN848" s="51"/>
      <c r="SKO848" s="13"/>
      <c r="SKP848" s="13"/>
      <c r="SKQ848" s="14"/>
      <c r="SKR848" s="14"/>
      <c r="SKS848" s="41"/>
      <c r="SKT848" s="44"/>
      <c r="SKU848" s="51"/>
      <c r="SKV848" s="51"/>
      <c r="SKW848" s="51"/>
      <c r="SKX848" s="13"/>
      <c r="SKY848" s="13"/>
      <c r="SKZ848" s="14"/>
      <c r="SLA848" s="14"/>
      <c r="SLB848" s="41"/>
      <c r="SLC848" s="44"/>
      <c r="SLD848" s="51"/>
      <c r="SLE848" s="51"/>
      <c r="SLF848" s="51"/>
      <c r="SLG848" s="13"/>
      <c r="SLH848" s="13"/>
      <c r="SLI848" s="14"/>
      <c r="SLJ848" s="14"/>
      <c r="SLK848" s="41"/>
      <c r="SLL848" s="44"/>
      <c r="SLM848" s="51"/>
      <c r="SLN848" s="51"/>
      <c r="SLO848" s="51"/>
      <c r="SLP848" s="13"/>
      <c r="SLQ848" s="13"/>
      <c r="SLR848" s="14"/>
      <c r="SLS848" s="14"/>
      <c r="SLT848" s="41"/>
      <c r="SLU848" s="44"/>
      <c r="SLV848" s="51"/>
      <c r="SLW848" s="51"/>
      <c r="SLX848" s="51"/>
      <c r="SLY848" s="13"/>
      <c r="SLZ848" s="13"/>
      <c r="SMA848" s="14"/>
      <c r="SMB848" s="14"/>
      <c r="SMC848" s="41"/>
      <c r="SMD848" s="44"/>
      <c r="SME848" s="51"/>
      <c r="SMF848" s="51"/>
      <c r="SMG848" s="51"/>
      <c r="SMH848" s="13"/>
      <c r="SMI848" s="13"/>
      <c r="SMJ848" s="14"/>
      <c r="SMK848" s="14"/>
      <c r="SML848" s="41"/>
      <c r="SMM848" s="44"/>
      <c r="SMN848" s="51"/>
      <c r="SMO848" s="51"/>
      <c r="SMP848" s="51"/>
      <c r="SMQ848" s="13"/>
      <c r="SMR848" s="13"/>
      <c r="SMS848" s="14"/>
      <c r="SMT848" s="14"/>
      <c r="SMU848" s="41"/>
      <c r="SMV848" s="44"/>
      <c r="SMW848" s="51"/>
      <c r="SMX848" s="51"/>
      <c r="SMY848" s="51"/>
      <c r="SMZ848" s="13"/>
      <c r="SNA848" s="13"/>
      <c r="SNB848" s="14"/>
      <c r="SNC848" s="14"/>
      <c r="SND848" s="41"/>
      <c r="SNE848" s="44"/>
      <c r="SNF848" s="51"/>
      <c r="SNG848" s="51"/>
      <c r="SNH848" s="51"/>
      <c r="SNI848" s="13"/>
      <c r="SNJ848" s="13"/>
      <c r="SNK848" s="14"/>
      <c r="SNL848" s="14"/>
      <c r="SNM848" s="41"/>
      <c r="SNN848" s="44"/>
      <c r="SNO848" s="51"/>
      <c r="SNP848" s="51"/>
      <c r="SNQ848" s="51"/>
      <c r="SNR848" s="13"/>
      <c r="SNS848" s="13"/>
      <c r="SNT848" s="14"/>
      <c r="SNU848" s="14"/>
      <c r="SNV848" s="41"/>
      <c r="SNW848" s="44"/>
      <c r="SNX848" s="51"/>
      <c r="SNY848" s="51"/>
      <c r="SNZ848" s="51"/>
      <c r="SOA848" s="13"/>
      <c r="SOB848" s="13"/>
      <c r="SOC848" s="14"/>
      <c r="SOD848" s="14"/>
      <c r="SOE848" s="41"/>
      <c r="SOF848" s="44"/>
      <c r="SOG848" s="51"/>
      <c r="SOH848" s="51"/>
      <c r="SOI848" s="51"/>
      <c r="SOJ848" s="13"/>
      <c r="SOK848" s="13"/>
      <c r="SOL848" s="14"/>
      <c r="SOM848" s="14"/>
      <c r="SON848" s="41"/>
      <c r="SOO848" s="44"/>
      <c r="SOP848" s="51"/>
      <c r="SOQ848" s="51"/>
      <c r="SOR848" s="51"/>
      <c r="SOS848" s="13"/>
      <c r="SOT848" s="13"/>
      <c r="SOU848" s="14"/>
      <c r="SOV848" s="14"/>
      <c r="SOW848" s="41"/>
      <c r="SOX848" s="44"/>
      <c r="SOY848" s="51"/>
      <c r="SOZ848" s="51"/>
      <c r="SPA848" s="51"/>
      <c r="SPB848" s="13"/>
      <c r="SPC848" s="13"/>
      <c r="SPD848" s="14"/>
      <c r="SPE848" s="14"/>
      <c r="SPF848" s="41"/>
      <c r="SPG848" s="44"/>
      <c r="SPH848" s="51"/>
      <c r="SPI848" s="51"/>
      <c r="SPJ848" s="51"/>
      <c r="SPK848" s="13"/>
      <c r="SPL848" s="13"/>
      <c r="SPM848" s="14"/>
      <c r="SPN848" s="14"/>
      <c r="SPO848" s="41"/>
      <c r="SPP848" s="44"/>
      <c r="SPQ848" s="51"/>
      <c r="SPR848" s="51"/>
      <c r="SPS848" s="51"/>
      <c r="SPT848" s="13"/>
      <c r="SPU848" s="13"/>
      <c r="SPV848" s="14"/>
      <c r="SPW848" s="14"/>
      <c r="SPX848" s="41"/>
      <c r="SPY848" s="44"/>
      <c r="SPZ848" s="51"/>
      <c r="SQA848" s="51"/>
      <c r="SQB848" s="51"/>
      <c r="SQC848" s="13"/>
      <c r="SQD848" s="13"/>
      <c r="SQE848" s="14"/>
      <c r="SQF848" s="14"/>
      <c r="SQG848" s="41"/>
      <c r="SQH848" s="44"/>
      <c r="SQI848" s="51"/>
      <c r="SQJ848" s="51"/>
      <c r="SQK848" s="51"/>
      <c r="SQL848" s="13"/>
      <c r="SQM848" s="13"/>
      <c r="SQN848" s="14"/>
      <c r="SQO848" s="14"/>
      <c r="SQP848" s="41"/>
      <c r="SQQ848" s="44"/>
      <c r="SQR848" s="51"/>
      <c r="SQS848" s="51"/>
      <c r="SQT848" s="51"/>
      <c r="SQU848" s="13"/>
      <c r="SQV848" s="13"/>
      <c r="SQW848" s="14"/>
      <c r="SQX848" s="14"/>
      <c r="SQY848" s="41"/>
      <c r="SQZ848" s="44"/>
      <c r="SRA848" s="51"/>
      <c r="SRB848" s="51"/>
      <c r="SRC848" s="51"/>
      <c r="SRD848" s="13"/>
      <c r="SRE848" s="13"/>
      <c r="SRF848" s="14"/>
      <c r="SRG848" s="14"/>
      <c r="SRH848" s="41"/>
      <c r="SRI848" s="44"/>
      <c r="SRJ848" s="51"/>
      <c r="SRK848" s="51"/>
      <c r="SRL848" s="51"/>
      <c r="SRM848" s="13"/>
      <c r="SRN848" s="13"/>
      <c r="SRO848" s="14"/>
      <c r="SRP848" s="14"/>
      <c r="SRQ848" s="41"/>
      <c r="SRR848" s="44"/>
      <c r="SRS848" s="51"/>
      <c r="SRT848" s="51"/>
      <c r="SRU848" s="51"/>
      <c r="SRV848" s="13"/>
      <c r="SRW848" s="13"/>
      <c r="SRX848" s="14"/>
      <c r="SRY848" s="14"/>
      <c r="SRZ848" s="41"/>
      <c r="SSA848" s="44"/>
      <c r="SSB848" s="51"/>
      <c r="SSC848" s="51"/>
      <c r="SSD848" s="51"/>
      <c r="SSE848" s="13"/>
      <c r="SSF848" s="13"/>
      <c r="SSG848" s="14"/>
      <c r="SSH848" s="14"/>
      <c r="SSI848" s="41"/>
      <c r="SSJ848" s="44"/>
      <c r="SSK848" s="51"/>
      <c r="SSL848" s="51"/>
      <c r="SSM848" s="51"/>
      <c r="SSN848" s="13"/>
      <c r="SSO848" s="13"/>
      <c r="SSP848" s="14"/>
      <c r="SSQ848" s="14"/>
      <c r="SSR848" s="41"/>
      <c r="SSS848" s="44"/>
      <c r="SST848" s="51"/>
      <c r="SSU848" s="51"/>
      <c r="SSV848" s="51"/>
      <c r="SSW848" s="13"/>
      <c r="SSX848" s="13"/>
      <c r="SSY848" s="14"/>
      <c r="SSZ848" s="14"/>
      <c r="STA848" s="41"/>
      <c r="STB848" s="44"/>
      <c r="STC848" s="51"/>
      <c r="STD848" s="51"/>
      <c r="STE848" s="51"/>
      <c r="STF848" s="13"/>
      <c r="STG848" s="13"/>
      <c r="STH848" s="14"/>
      <c r="STI848" s="14"/>
      <c r="STJ848" s="41"/>
      <c r="STK848" s="44"/>
      <c r="STL848" s="51"/>
      <c r="STM848" s="51"/>
      <c r="STN848" s="51"/>
      <c r="STO848" s="13"/>
      <c r="STP848" s="13"/>
      <c r="STQ848" s="14"/>
      <c r="STR848" s="14"/>
      <c r="STS848" s="41"/>
      <c r="STT848" s="44"/>
      <c r="STU848" s="51"/>
      <c r="STV848" s="51"/>
      <c r="STW848" s="51"/>
      <c r="STX848" s="13"/>
      <c r="STY848" s="13"/>
      <c r="STZ848" s="14"/>
      <c r="SUA848" s="14"/>
      <c r="SUB848" s="41"/>
      <c r="SUC848" s="44"/>
      <c r="SUD848" s="51"/>
      <c r="SUE848" s="51"/>
      <c r="SUF848" s="51"/>
      <c r="SUG848" s="13"/>
      <c r="SUH848" s="13"/>
      <c r="SUI848" s="14"/>
      <c r="SUJ848" s="14"/>
      <c r="SUK848" s="41"/>
      <c r="SUL848" s="44"/>
      <c r="SUM848" s="51"/>
      <c r="SUN848" s="51"/>
      <c r="SUO848" s="51"/>
      <c r="SUP848" s="13"/>
      <c r="SUQ848" s="13"/>
      <c r="SUR848" s="14"/>
      <c r="SUS848" s="14"/>
      <c r="SUT848" s="41"/>
      <c r="SUU848" s="44"/>
      <c r="SUV848" s="51"/>
      <c r="SUW848" s="51"/>
      <c r="SUX848" s="51"/>
      <c r="SUY848" s="13"/>
      <c r="SUZ848" s="13"/>
      <c r="SVA848" s="14"/>
      <c r="SVB848" s="14"/>
      <c r="SVC848" s="41"/>
      <c r="SVD848" s="44"/>
      <c r="SVE848" s="51"/>
      <c r="SVF848" s="51"/>
      <c r="SVG848" s="51"/>
      <c r="SVH848" s="13"/>
      <c r="SVI848" s="13"/>
      <c r="SVJ848" s="14"/>
      <c r="SVK848" s="14"/>
      <c r="SVL848" s="41"/>
      <c r="SVM848" s="44"/>
      <c r="SVN848" s="51"/>
      <c r="SVO848" s="51"/>
      <c r="SVP848" s="51"/>
      <c r="SVQ848" s="13"/>
      <c r="SVR848" s="13"/>
      <c r="SVS848" s="14"/>
      <c r="SVT848" s="14"/>
      <c r="SVU848" s="41"/>
      <c r="SVV848" s="44"/>
      <c r="SVW848" s="51"/>
      <c r="SVX848" s="51"/>
      <c r="SVY848" s="51"/>
      <c r="SVZ848" s="13"/>
      <c r="SWA848" s="13"/>
      <c r="SWB848" s="14"/>
      <c r="SWC848" s="14"/>
      <c r="SWD848" s="41"/>
      <c r="SWE848" s="44"/>
      <c r="SWF848" s="51"/>
      <c r="SWG848" s="51"/>
      <c r="SWH848" s="51"/>
      <c r="SWI848" s="13"/>
      <c r="SWJ848" s="13"/>
      <c r="SWK848" s="14"/>
      <c r="SWL848" s="14"/>
      <c r="SWM848" s="41"/>
      <c r="SWN848" s="44"/>
      <c r="SWO848" s="51"/>
      <c r="SWP848" s="51"/>
      <c r="SWQ848" s="51"/>
      <c r="SWR848" s="13"/>
      <c r="SWS848" s="13"/>
      <c r="SWT848" s="14"/>
      <c r="SWU848" s="14"/>
      <c r="SWV848" s="41"/>
      <c r="SWW848" s="44"/>
      <c r="SWX848" s="51"/>
      <c r="SWY848" s="51"/>
      <c r="SWZ848" s="51"/>
      <c r="SXA848" s="13"/>
      <c r="SXB848" s="13"/>
      <c r="SXC848" s="14"/>
      <c r="SXD848" s="14"/>
      <c r="SXE848" s="41"/>
      <c r="SXF848" s="44"/>
      <c r="SXG848" s="51"/>
      <c r="SXH848" s="51"/>
      <c r="SXI848" s="51"/>
      <c r="SXJ848" s="13"/>
      <c r="SXK848" s="13"/>
      <c r="SXL848" s="14"/>
      <c r="SXM848" s="14"/>
      <c r="SXN848" s="41"/>
      <c r="SXO848" s="44"/>
      <c r="SXP848" s="51"/>
      <c r="SXQ848" s="51"/>
      <c r="SXR848" s="51"/>
      <c r="SXS848" s="13"/>
      <c r="SXT848" s="13"/>
      <c r="SXU848" s="14"/>
      <c r="SXV848" s="14"/>
      <c r="SXW848" s="41"/>
      <c r="SXX848" s="44"/>
      <c r="SXY848" s="51"/>
      <c r="SXZ848" s="51"/>
      <c r="SYA848" s="51"/>
      <c r="SYB848" s="13"/>
      <c r="SYC848" s="13"/>
      <c r="SYD848" s="14"/>
      <c r="SYE848" s="14"/>
      <c r="SYF848" s="41"/>
      <c r="SYG848" s="44"/>
      <c r="SYH848" s="51"/>
      <c r="SYI848" s="51"/>
      <c r="SYJ848" s="51"/>
      <c r="SYK848" s="13"/>
      <c r="SYL848" s="13"/>
      <c r="SYM848" s="14"/>
      <c r="SYN848" s="14"/>
      <c r="SYO848" s="41"/>
      <c r="SYP848" s="44"/>
      <c r="SYQ848" s="51"/>
      <c r="SYR848" s="51"/>
      <c r="SYS848" s="51"/>
      <c r="SYT848" s="13"/>
      <c r="SYU848" s="13"/>
      <c r="SYV848" s="14"/>
      <c r="SYW848" s="14"/>
      <c r="SYX848" s="41"/>
      <c r="SYY848" s="44"/>
      <c r="SYZ848" s="51"/>
      <c r="SZA848" s="51"/>
      <c r="SZB848" s="51"/>
      <c r="SZC848" s="13"/>
      <c r="SZD848" s="13"/>
      <c r="SZE848" s="14"/>
      <c r="SZF848" s="14"/>
      <c r="SZG848" s="41"/>
      <c r="SZH848" s="44"/>
      <c r="SZI848" s="51"/>
      <c r="SZJ848" s="51"/>
      <c r="SZK848" s="51"/>
      <c r="SZL848" s="13"/>
      <c r="SZM848" s="13"/>
      <c r="SZN848" s="14"/>
      <c r="SZO848" s="14"/>
      <c r="SZP848" s="41"/>
      <c r="SZQ848" s="44"/>
      <c r="SZR848" s="51"/>
      <c r="SZS848" s="51"/>
      <c r="SZT848" s="51"/>
      <c r="SZU848" s="13"/>
      <c r="SZV848" s="13"/>
      <c r="SZW848" s="14"/>
      <c r="SZX848" s="14"/>
      <c r="SZY848" s="41"/>
      <c r="SZZ848" s="44"/>
      <c r="TAA848" s="51"/>
      <c r="TAB848" s="51"/>
      <c r="TAC848" s="51"/>
      <c r="TAD848" s="13"/>
      <c r="TAE848" s="13"/>
      <c r="TAF848" s="14"/>
      <c r="TAG848" s="14"/>
      <c r="TAH848" s="41"/>
      <c r="TAI848" s="44"/>
      <c r="TAJ848" s="51"/>
      <c r="TAK848" s="51"/>
      <c r="TAL848" s="51"/>
      <c r="TAM848" s="13"/>
      <c r="TAN848" s="13"/>
      <c r="TAO848" s="14"/>
      <c r="TAP848" s="14"/>
      <c r="TAQ848" s="41"/>
      <c r="TAR848" s="44"/>
      <c r="TAS848" s="51"/>
      <c r="TAT848" s="51"/>
      <c r="TAU848" s="51"/>
      <c r="TAV848" s="13"/>
      <c r="TAW848" s="13"/>
      <c r="TAX848" s="14"/>
      <c r="TAY848" s="14"/>
      <c r="TAZ848" s="41"/>
      <c r="TBA848" s="44"/>
      <c r="TBB848" s="51"/>
      <c r="TBC848" s="51"/>
      <c r="TBD848" s="51"/>
      <c r="TBE848" s="13"/>
      <c r="TBF848" s="13"/>
      <c r="TBG848" s="14"/>
      <c r="TBH848" s="14"/>
      <c r="TBI848" s="41"/>
      <c r="TBJ848" s="44"/>
      <c r="TBK848" s="51"/>
      <c r="TBL848" s="51"/>
      <c r="TBM848" s="51"/>
      <c r="TBN848" s="13"/>
      <c r="TBO848" s="13"/>
      <c r="TBP848" s="14"/>
      <c r="TBQ848" s="14"/>
      <c r="TBR848" s="41"/>
      <c r="TBS848" s="44"/>
      <c r="TBT848" s="51"/>
      <c r="TBU848" s="51"/>
      <c r="TBV848" s="51"/>
      <c r="TBW848" s="13"/>
      <c r="TBX848" s="13"/>
      <c r="TBY848" s="14"/>
      <c r="TBZ848" s="14"/>
      <c r="TCA848" s="41"/>
      <c r="TCB848" s="44"/>
      <c r="TCC848" s="51"/>
      <c r="TCD848" s="51"/>
      <c r="TCE848" s="51"/>
      <c r="TCF848" s="13"/>
      <c r="TCG848" s="13"/>
      <c r="TCH848" s="14"/>
      <c r="TCI848" s="14"/>
      <c r="TCJ848" s="41"/>
      <c r="TCK848" s="44"/>
      <c r="TCL848" s="51"/>
      <c r="TCM848" s="51"/>
      <c r="TCN848" s="51"/>
      <c r="TCO848" s="13"/>
      <c r="TCP848" s="13"/>
      <c r="TCQ848" s="14"/>
      <c r="TCR848" s="14"/>
      <c r="TCS848" s="41"/>
      <c r="TCT848" s="44"/>
      <c r="TCU848" s="51"/>
      <c r="TCV848" s="51"/>
      <c r="TCW848" s="51"/>
      <c r="TCX848" s="13"/>
      <c r="TCY848" s="13"/>
      <c r="TCZ848" s="14"/>
      <c r="TDA848" s="14"/>
      <c r="TDB848" s="41"/>
      <c r="TDC848" s="44"/>
      <c r="TDD848" s="51"/>
      <c r="TDE848" s="51"/>
      <c r="TDF848" s="51"/>
      <c r="TDG848" s="13"/>
      <c r="TDH848" s="13"/>
      <c r="TDI848" s="14"/>
      <c r="TDJ848" s="14"/>
      <c r="TDK848" s="41"/>
      <c r="TDL848" s="44"/>
      <c r="TDM848" s="51"/>
      <c r="TDN848" s="51"/>
      <c r="TDO848" s="51"/>
      <c r="TDP848" s="13"/>
      <c r="TDQ848" s="13"/>
      <c r="TDR848" s="14"/>
      <c r="TDS848" s="14"/>
      <c r="TDT848" s="41"/>
      <c r="TDU848" s="44"/>
      <c r="TDV848" s="51"/>
      <c r="TDW848" s="51"/>
      <c r="TDX848" s="51"/>
      <c r="TDY848" s="13"/>
      <c r="TDZ848" s="13"/>
      <c r="TEA848" s="14"/>
      <c r="TEB848" s="14"/>
      <c r="TEC848" s="41"/>
      <c r="TED848" s="44"/>
      <c r="TEE848" s="51"/>
      <c r="TEF848" s="51"/>
      <c r="TEG848" s="51"/>
      <c r="TEH848" s="13"/>
      <c r="TEI848" s="13"/>
      <c r="TEJ848" s="14"/>
      <c r="TEK848" s="14"/>
      <c r="TEL848" s="41"/>
      <c r="TEM848" s="44"/>
      <c r="TEN848" s="51"/>
      <c r="TEO848" s="51"/>
      <c r="TEP848" s="51"/>
      <c r="TEQ848" s="13"/>
      <c r="TER848" s="13"/>
      <c r="TES848" s="14"/>
      <c r="TET848" s="14"/>
      <c r="TEU848" s="41"/>
      <c r="TEV848" s="44"/>
      <c r="TEW848" s="51"/>
      <c r="TEX848" s="51"/>
      <c r="TEY848" s="51"/>
      <c r="TEZ848" s="13"/>
      <c r="TFA848" s="13"/>
      <c r="TFB848" s="14"/>
      <c r="TFC848" s="14"/>
      <c r="TFD848" s="41"/>
      <c r="TFE848" s="44"/>
      <c r="TFF848" s="51"/>
      <c r="TFG848" s="51"/>
      <c r="TFH848" s="51"/>
      <c r="TFI848" s="13"/>
      <c r="TFJ848" s="13"/>
      <c r="TFK848" s="14"/>
      <c r="TFL848" s="14"/>
      <c r="TFM848" s="41"/>
      <c r="TFN848" s="44"/>
      <c r="TFO848" s="51"/>
      <c r="TFP848" s="51"/>
      <c r="TFQ848" s="51"/>
      <c r="TFR848" s="13"/>
      <c r="TFS848" s="13"/>
      <c r="TFT848" s="14"/>
      <c r="TFU848" s="14"/>
      <c r="TFV848" s="41"/>
      <c r="TFW848" s="44"/>
      <c r="TFX848" s="51"/>
      <c r="TFY848" s="51"/>
      <c r="TFZ848" s="51"/>
      <c r="TGA848" s="13"/>
      <c r="TGB848" s="13"/>
      <c r="TGC848" s="14"/>
      <c r="TGD848" s="14"/>
      <c r="TGE848" s="41"/>
      <c r="TGF848" s="44"/>
      <c r="TGG848" s="51"/>
      <c r="TGH848" s="51"/>
      <c r="TGI848" s="51"/>
      <c r="TGJ848" s="13"/>
      <c r="TGK848" s="13"/>
      <c r="TGL848" s="14"/>
      <c r="TGM848" s="14"/>
      <c r="TGN848" s="41"/>
      <c r="TGO848" s="44"/>
      <c r="TGP848" s="51"/>
      <c r="TGQ848" s="51"/>
      <c r="TGR848" s="51"/>
      <c r="TGS848" s="13"/>
      <c r="TGT848" s="13"/>
      <c r="TGU848" s="14"/>
      <c r="TGV848" s="14"/>
      <c r="TGW848" s="41"/>
      <c r="TGX848" s="44"/>
      <c r="TGY848" s="51"/>
      <c r="TGZ848" s="51"/>
      <c r="THA848" s="51"/>
      <c r="THB848" s="13"/>
      <c r="THC848" s="13"/>
      <c r="THD848" s="14"/>
      <c r="THE848" s="14"/>
      <c r="THF848" s="41"/>
      <c r="THG848" s="44"/>
      <c r="THH848" s="51"/>
      <c r="THI848" s="51"/>
      <c r="THJ848" s="51"/>
      <c r="THK848" s="13"/>
      <c r="THL848" s="13"/>
      <c r="THM848" s="14"/>
      <c r="THN848" s="14"/>
      <c r="THO848" s="41"/>
      <c r="THP848" s="44"/>
      <c r="THQ848" s="51"/>
      <c r="THR848" s="51"/>
      <c r="THS848" s="51"/>
      <c r="THT848" s="13"/>
      <c r="THU848" s="13"/>
      <c r="THV848" s="14"/>
      <c r="THW848" s="14"/>
      <c r="THX848" s="41"/>
      <c r="THY848" s="44"/>
      <c r="THZ848" s="51"/>
      <c r="TIA848" s="51"/>
      <c r="TIB848" s="51"/>
      <c r="TIC848" s="13"/>
      <c r="TID848" s="13"/>
      <c r="TIE848" s="14"/>
      <c r="TIF848" s="14"/>
      <c r="TIG848" s="41"/>
      <c r="TIH848" s="44"/>
      <c r="TII848" s="51"/>
      <c r="TIJ848" s="51"/>
      <c r="TIK848" s="51"/>
      <c r="TIL848" s="13"/>
      <c r="TIM848" s="13"/>
      <c r="TIN848" s="14"/>
      <c r="TIO848" s="14"/>
      <c r="TIP848" s="41"/>
      <c r="TIQ848" s="44"/>
      <c r="TIR848" s="51"/>
      <c r="TIS848" s="51"/>
      <c r="TIT848" s="51"/>
      <c r="TIU848" s="13"/>
      <c r="TIV848" s="13"/>
      <c r="TIW848" s="14"/>
      <c r="TIX848" s="14"/>
      <c r="TIY848" s="41"/>
      <c r="TIZ848" s="44"/>
      <c r="TJA848" s="51"/>
      <c r="TJB848" s="51"/>
      <c r="TJC848" s="51"/>
      <c r="TJD848" s="13"/>
      <c r="TJE848" s="13"/>
      <c r="TJF848" s="14"/>
      <c r="TJG848" s="14"/>
      <c r="TJH848" s="41"/>
      <c r="TJI848" s="44"/>
      <c r="TJJ848" s="51"/>
      <c r="TJK848" s="51"/>
      <c r="TJL848" s="51"/>
      <c r="TJM848" s="13"/>
      <c r="TJN848" s="13"/>
      <c r="TJO848" s="14"/>
      <c r="TJP848" s="14"/>
      <c r="TJQ848" s="41"/>
      <c r="TJR848" s="44"/>
      <c r="TJS848" s="51"/>
      <c r="TJT848" s="51"/>
      <c r="TJU848" s="51"/>
      <c r="TJV848" s="13"/>
      <c r="TJW848" s="13"/>
      <c r="TJX848" s="14"/>
      <c r="TJY848" s="14"/>
      <c r="TJZ848" s="41"/>
      <c r="TKA848" s="44"/>
      <c r="TKB848" s="51"/>
      <c r="TKC848" s="51"/>
      <c r="TKD848" s="51"/>
      <c r="TKE848" s="13"/>
      <c r="TKF848" s="13"/>
      <c r="TKG848" s="14"/>
      <c r="TKH848" s="14"/>
      <c r="TKI848" s="41"/>
      <c r="TKJ848" s="44"/>
      <c r="TKK848" s="51"/>
      <c r="TKL848" s="51"/>
      <c r="TKM848" s="51"/>
      <c r="TKN848" s="13"/>
      <c r="TKO848" s="13"/>
      <c r="TKP848" s="14"/>
      <c r="TKQ848" s="14"/>
      <c r="TKR848" s="41"/>
      <c r="TKS848" s="44"/>
      <c r="TKT848" s="51"/>
      <c r="TKU848" s="51"/>
      <c r="TKV848" s="51"/>
      <c r="TKW848" s="13"/>
      <c r="TKX848" s="13"/>
      <c r="TKY848" s="14"/>
      <c r="TKZ848" s="14"/>
      <c r="TLA848" s="41"/>
      <c r="TLB848" s="44"/>
      <c r="TLC848" s="51"/>
      <c r="TLD848" s="51"/>
      <c r="TLE848" s="51"/>
      <c r="TLF848" s="13"/>
      <c r="TLG848" s="13"/>
      <c r="TLH848" s="14"/>
      <c r="TLI848" s="14"/>
      <c r="TLJ848" s="41"/>
      <c r="TLK848" s="44"/>
      <c r="TLL848" s="51"/>
      <c r="TLM848" s="51"/>
      <c r="TLN848" s="51"/>
      <c r="TLO848" s="13"/>
      <c r="TLP848" s="13"/>
      <c r="TLQ848" s="14"/>
      <c r="TLR848" s="14"/>
      <c r="TLS848" s="41"/>
      <c r="TLT848" s="44"/>
      <c r="TLU848" s="51"/>
      <c r="TLV848" s="51"/>
      <c r="TLW848" s="51"/>
      <c r="TLX848" s="13"/>
      <c r="TLY848" s="13"/>
      <c r="TLZ848" s="14"/>
      <c r="TMA848" s="14"/>
      <c r="TMB848" s="41"/>
      <c r="TMC848" s="44"/>
      <c r="TMD848" s="51"/>
      <c r="TME848" s="51"/>
      <c r="TMF848" s="51"/>
      <c r="TMG848" s="13"/>
      <c r="TMH848" s="13"/>
      <c r="TMI848" s="14"/>
      <c r="TMJ848" s="14"/>
      <c r="TMK848" s="41"/>
      <c r="TML848" s="44"/>
      <c r="TMM848" s="51"/>
      <c r="TMN848" s="51"/>
      <c r="TMO848" s="51"/>
      <c r="TMP848" s="13"/>
      <c r="TMQ848" s="13"/>
      <c r="TMR848" s="14"/>
      <c r="TMS848" s="14"/>
      <c r="TMT848" s="41"/>
      <c r="TMU848" s="44"/>
      <c r="TMV848" s="51"/>
      <c r="TMW848" s="51"/>
      <c r="TMX848" s="51"/>
      <c r="TMY848" s="13"/>
      <c r="TMZ848" s="13"/>
      <c r="TNA848" s="14"/>
      <c r="TNB848" s="14"/>
      <c r="TNC848" s="41"/>
      <c r="TND848" s="44"/>
      <c r="TNE848" s="51"/>
      <c r="TNF848" s="51"/>
      <c r="TNG848" s="51"/>
      <c r="TNH848" s="13"/>
      <c r="TNI848" s="13"/>
      <c r="TNJ848" s="14"/>
      <c r="TNK848" s="14"/>
      <c r="TNL848" s="41"/>
      <c r="TNM848" s="44"/>
      <c r="TNN848" s="51"/>
      <c r="TNO848" s="51"/>
      <c r="TNP848" s="51"/>
      <c r="TNQ848" s="13"/>
      <c r="TNR848" s="13"/>
      <c r="TNS848" s="14"/>
      <c r="TNT848" s="14"/>
      <c r="TNU848" s="41"/>
      <c r="TNV848" s="44"/>
      <c r="TNW848" s="51"/>
      <c r="TNX848" s="51"/>
      <c r="TNY848" s="51"/>
      <c r="TNZ848" s="13"/>
      <c r="TOA848" s="13"/>
      <c r="TOB848" s="14"/>
      <c r="TOC848" s="14"/>
      <c r="TOD848" s="41"/>
      <c r="TOE848" s="44"/>
      <c r="TOF848" s="51"/>
      <c r="TOG848" s="51"/>
      <c r="TOH848" s="51"/>
      <c r="TOI848" s="13"/>
      <c r="TOJ848" s="13"/>
      <c r="TOK848" s="14"/>
      <c r="TOL848" s="14"/>
      <c r="TOM848" s="41"/>
      <c r="TON848" s="44"/>
      <c r="TOO848" s="51"/>
      <c r="TOP848" s="51"/>
      <c r="TOQ848" s="51"/>
      <c r="TOR848" s="13"/>
      <c r="TOS848" s="13"/>
      <c r="TOT848" s="14"/>
      <c r="TOU848" s="14"/>
      <c r="TOV848" s="41"/>
      <c r="TOW848" s="44"/>
      <c r="TOX848" s="51"/>
      <c r="TOY848" s="51"/>
      <c r="TOZ848" s="51"/>
      <c r="TPA848" s="13"/>
      <c r="TPB848" s="13"/>
      <c r="TPC848" s="14"/>
      <c r="TPD848" s="14"/>
      <c r="TPE848" s="41"/>
      <c r="TPF848" s="44"/>
      <c r="TPG848" s="51"/>
      <c r="TPH848" s="51"/>
      <c r="TPI848" s="51"/>
      <c r="TPJ848" s="13"/>
      <c r="TPK848" s="13"/>
      <c r="TPL848" s="14"/>
      <c r="TPM848" s="14"/>
      <c r="TPN848" s="41"/>
      <c r="TPO848" s="44"/>
      <c r="TPP848" s="51"/>
      <c r="TPQ848" s="51"/>
      <c r="TPR848" s="51"/>
      <c r="TPS848" s="13"/>
      <c r="TPT848" s="13"/>
      <c r="TPU848" s="14"/>
      <c r="TPV848" s="14"/>
      <c r="TPW848" s="41"/>
      <c r="TPX848" s="44"/>
      <c r="TPY848" s="51"/>
      <c r="TPZ848" s="51"/>
      <c r="TQA848" s="51"/>
      <c r="TQB848" s="13"/>
      <c r="TQC848" s="13"/>
      <c r="TQD848" s="14"/>
      <c r="TQE848" s="14"/>
      <c r="TQF848" s="41"/>
      <c r="TQG848" s="44"/>
      <c r="TQH848" s="51"/>
      <c r="TQI848" s="51"/>
      <c r="TQJ848" s="51"/>
      <c r="TQK848" s="13"/>
      <c r="TQL848" s="13"/>
      <c r="TQM848" s="14"/>
      <c r="TQN848" s="14"/>
      <c r="TQO848" s="41"/>
      <c r="TQP848" s="44"/>
      <c r="TQQ848" s="51"/>
      <c r="TQR848" s="51"/>
      <c r="TQS848" s="51"/>
      <c r="TQT848" s="13"/>
      <c r="TQU848" s="13"/>
      <c r="TQV848" s="14"/>
      <c r="TQW848" s="14"/>
      <c r="TQX848" s="41"/>
      <c r="TQY848" s="44"/>
      <c r="TQZ848" s="51"/>
      <c r="TRA848" s="51"/>
      <c r="TRB848" s="51"/>
      <c r="TRC848" s="13"/>
      <c r="TRD848" s="13"/>
      <c r="TRE848" s="14"/>
      <c r="TRF848" s="14"/>
      <c r="TRG848" s="41"/>
      <c r="TRH848" s="44"/>
      <c r="TRI848" s="51"/>
      <c r="TRJ848" s="51"/>
      <c r="TRK848" s="51"/>
      <c r="TRL848" s="13"/>
      <c r="TRM848" s="13"/>
      <c r="TRN848" s="14"/>
      <c r="TRO848" s="14"/>
      <c r="TRP848" s="41"/>
      <c r="TRQ848" s="44"/>
      <c r="TRR848" s="51"/>
      <c r="TRS848" s="51"/>
      <c r="TRT848" s="51"/>
      <c r="TRU848" s="13"/>
      <c r="TRV848" s="13"/>
      <c r="TRW848" s="14"/>
      <c r="TRX848" s="14"/>
      <c r="TRY848" s="41"/>
      <c r="TRZ848" s="44"/>
      <c r="TSA848" s="51"/>
      <c r="TSB848" s="51"/>
      <c r="TSC848" s="51"/>
      <c r="TSD848" s="13"/>
      <c r="TSE848" s="13"/>
      <c r="TSF848" s="14"/>
      <c r="TSG848" s="14"/>
      <c r="TSH848" s="41"/>
      <c r="TSI848" s="44"/>
      <c r="TSJ848" s="51"/>
      <c r="TSK848" s="51"/>
      <c r="TSL848" s="51"/>
      <c r="TSM848" s="13"/>
      <c r="TSN848" s="13"/>
      <c r="TSO848" s="14"/>
      <c r="TSP848" s="14"/>
      <c r="TSQ848" s="41"/>
      <c r="TSR848" s="44"/>
      <c r="TSS848" s="51"/>
      <c r="TST848" s="51"/>
      <c r="TSU848" s="51"/>
      <c r="TSV848" s="13"/>
      <c r="TSW848" s="13"/>
      <c r="TSX848" s="14"/>
      <c r="TSY848" s="14"/>
      <c r="TSZ848" s="41"/>
      <c r="TTA848" s="44"/>
      <c r="TTB848" s="51"/>
      <c r="TTC848" s="51"/>
      <c r="TTD848" s="51"/>
      <c r="TTE848" s="13"/>
      <c r="TTF848" s="13"/>
      <c r="TTG848" s="14"/>
      <c r="TTH848" s="14"/>
      <c r="TTI848" s="41"/>
      <c r="TTJ848" s="44"/>
      <c r="TTK848" s="51"/>
      <c r="TTL848" s="51"/>
      <c r="TTM848" s="51"/>
      <c r="TTN848" s="13"/>
      <c r="TTO848" s="13"/>
      <c r="TTP848" s="14"/>
      <c r="TTQ848" s="14"/>
      <c r="TTR848" s="41"/>
      <c r="TTS848" s="44"/>
      <c r="TTT848" s="51"/>
      <c r="TTU848" s="51"/>
      <c r="TTV848" s="51"/>
      <c r="TTW848" s="13"/>
      <c r="TTX848" s="13"/>
      <c r="TTY848" s="14"/>
      <c r="TTZ848" s="14"/>
      <c r="TUA848" s="41"/>
      <c r="TUB848" s="44"/>
      <c r="TUC848" s="51"/>
      <c r="TUD848" s="51"/>
      <c r="TUE848" s="51"/>
      <c r="TUF848" s="13"/>
      <c r="TUG848" s="13"/>
      <c r="TUH848" s="14"/>
      <c r="TUI848" s="14"/>
      <c r="TUJ848" s="41"/>
      <c r="TUK848" s="44"/>
      <c r="TUL848" s="51"/>
      <c r="TUM848" s="51"/>
      <c r="TUN848" s="51"/>
      <c r="TUO848" s="13"/>
      <c r="TUP848" s="13"/>
      <c r="TUQ848" s="14"/>
      <c r="TUR848" s="14"/>
      <c r="TUS848" s="41"/>
      <c r="TUT848" s="44"/>
      <c r="TUU848" s="51"/>
      <c r="TUV848" s="51"/>
      <c r="TUW848" s="51"/>
      <c r="TUX848" s="13"/>
      <c r="TUY848" s="13"/>
      <c r="TUZ848" s="14"/>
      <c r="TVA848" s="14"/>
      <c r="TVB848" s="41"/>
      <c r="TVC848" s="44"/>
      <c r="TVD848" s="51"/>
      <c r="TVE848" s="51"/>
      <c r="TVF848" s="51"/>
      <c r="TVG848" s="13"/>
      <c r="TVH848" s="13"/>
      <c r="TVI848" s="14"/>
      <c r="TVJ848" s="14"/>
      <c r="TVK848" s="41"/>
      <c r="TVL848" s="44"/>
      <c r="TVM848" s="51"/>
      <c r="TVN848" s="51"/>
      <c r="TVO848" s="51"/>
      <c r="TVP848" s="13"/>
      <c r="TVQ848" s="13"/>
      <c r="TVR848" s="14"/>
      <c r="TVS848" s="14"/>
      <c r="TVT848" s="41"/>
      <c r="TVU848" s="44"/>
      <c r="TVV848" s="51"/>
      <c r="TVW848" s="51"/>
      <c r="TVX848" s="51"/>
      <c r="TVY848" s="13"/>
      <c r="TVZ848" s="13"/>
      <c r="TWA848" s="14"/>
      <c r="TWB848" s="14"/>
      <c r="TWC848" s="41"/>
      <c r="TWD848" s="44"/>
      <c r="TWE848" s="51"/>
      <c r="TWF848" s="51"/>
      <c r="TWG848" s="51"/>
      <c r="TWH848" s="13"/>
      <c r="TWI848" s="13"/>
      <c r="TWJ848" s="14"/>
      <c r="TWK848" s="14"/>
      <c r="TWL848" s="41"/>
      <c r="TWM848" s="44"/>
      <c r="TWN848" s="51"/>
      <c r="TWO848" s="51"/>
      <c r="TWP848" s="51"/>
      <c r="TWQ848" s="13"/>
      <c r="TWR848" s="13"/>
      <c r="TWS848" s="14"/>
      <c r="TWT848" s="14"/>
      <c r="TWU848" s="41"/>
      <c r="TWV848" s="44"/>
      <c r="TWW848" s="51"/>
      <c r="TWX848" s="51"/>
      <c r="TWY848" s="51"/>
      <c r="TWZ848" s="13"/>
      <c r="TXA848" s="13"/>
      <c r="TXB848" s="14"/>
      <c r="TXC848" s="14"/>
      <c r="TXD848" s="41"/>
      <c r="TXE848" s="44"/>
      <c r="TXF848" s="51"/>
      <c r="TXG848" s="51"/>
      <c r="TXH848" s="51"/>
      <c r="TXI848" s="13"/>
      <c r="TXJ848" s="13"/>
      <c r="TXK848" s="14"/>
      <c r="TXL848" s="14"/>
      <c r="TXM848" s="41"/>
      <c r="TXN848" s="44"/>
      <c r="TXO848" s="51"/>
      <c r="TXP848" s="51"/>
      <c r="TXQ848" s="51"/>
      <c r="TXR848" s="13"/>
      <c r="TXS848" s="13"/>
      <c r="TXT848" s="14"/>
      <c r="TXU848" s="14"/>
      <c r="TXV848" s="41"/>
      <c r="TXW848" s="44"/>
      <c r="TXX848" s="51"/>
      <c r="TXY848" s="51"/>
      <c r="TXZ848" s="51"/>
      <c r="TYA848" s="13"/>
      <c r="TYB848" s="13"/>
      <c r="TYC848" s="14"/>
      <c r="TYD848" s="14"/>
      <c r="TYE848" s="41"/>
      <c r="TYF848" s="44"/>
      <c r="TYG848" s="51"/>
      <c r="TYH848" s="51"/>
      <c r="TYI848" s="51"/>
      <c r="TYJ848" s="13"/>
      <c r="TYK848" s="13"/>
      <c r="TYL848" s="14"/>
      <c r="TYM848" s="14"/>
      <c r="TYN848" s="41"/>
      <c r="TYO848" s="44"/>
      <c r="TYP848" s="51"/>
      <c r="TYQ848" s="51"/>
      <c r="TYR848" s="51"/>
      <c r="TYS848" s="13"/>
      <c r="TYT848" s="13"/>
      <c r="TYU848" s="14"/>
      <c r="TYV848" s="14"/>
      <c r="TYW848" s="41"/>
      <c r="TYX848" s="44"/>
      <c r="TYY848" s="51"/>
      <c r="TYZ848" s="51"/>
      <c r="TZA848" s="51"/>
      <c r="TZB848" s="13"/>
      <c r="TZC848" s="13"/>
      <c r="TZD848" s="14"/>
      <c r="TZE848" s="14"/>
      <c r="TZF848" s="41"/>
      <c r="TZG848" s="44"/>
      <c r="TZH848" s="51"/>
      <c r="TZI848" s="51"/>
      <c r="TZJ848" s="51"/>
      <c r="TZK848" s="13"/>
      <c r="TZL848" s="13"/>
      <c r="TZM848" s="14"/>
      <c r="TZN848" s="14"/>
      <c r="TZO848" s="41"/>
      <c r="TZP848" s="44"/>
      <c r="TZQ848" s="51"/>
      <c r="TZR848" s="51"/>
      <c r="TZS848" s="51"/>
      <c r="TZT848" s="13"/>
      <c r="TZU848" s="13"/>
      <c r="TZV848" s="14"/>
      <c r="TZW848" s="14"/>
      <c r="TZX848" s="41"/>
      <c r="TZY848" s="44"/>
      <c r="TZZ848" s="51"/>
      <c r="UAA848" s="51"/>
      <c r="UAB848" s="51"/>
      <c r="UAC848" s="13"/>
      <c r="UAD848" s="13"/>
      <c r="UAE848" s="14"/>
      <c r="UAF848" s="14"/>
      <c r="UAG848" s="41"/>
      <c r="UAH848" s="44"/>
      <c r="UAI848" s="51"/>
      <c r="UAJ848" s="51"/>
      <c r="UAK848" s="51"/>
      <c r="UAL848" s="13"/>
      <c r="UAM848" s="13"/>
      <c r="UAN848" s="14"/>
      <c r="UAO848" s="14"/>
      <c r="UAP848" s="41"/>
      <c r="UAQ848" s="44"/>
      <c r="UAR848" s="51"/>
      <c r="UAS848" s="51"/>
      <c r="UAT848" s="51"/>
      <c r="UAU848" s="13"/>
      <c r="UAV848" s="13"/>
      <c r="UAW848" s="14"/>
      <c r="UAX848" s="14"/>
      <c r="UAY848" s="41"/>
      <c r="UAZ848" s="44"/>
      <c r="UBA848" s="51"/>
      <c r="UBB848" s="51"/>
      <c r="UBC848" s="51"/>
      <c r="UBD848" s="13"/>
      <c r="UBE848" s="13"/>
      <c r="UBF848" s="14"/>
      <c r="UBG848" s="14"/>
      <c r="UBH848" s="41"/>
      <c r="UBI848" s="44"/>
      <c r="UBJ848" s="51"/>
      <c r="UBK848" s="51"/>
      <c r="UBL848" s="51"/>
      <c r="UBM848" s="13"/>
      <c r="UBN848" s="13"/>
      <c r="UBO848" s="14"/>
      <c r="UBP848" s="14"/>
      <c r="UBQ848" s="41"/>
      <c r="UBR848" s="44"/>
      <c r="UBS848" s="51"/>
      <c r="UBT848" s="51"/>
      <c r="UBU848" s="51"/>
      <c r="UBV848" s="13"/>
      <c r="UBW848" s="13"/>
      <c r="UBX848" s="14"/>
      <c r="UBY848" s="14"/>
      <c r="UBZ848" s="41"/>
      <c r="UCA848" s="44"/>
      <c r="UCB848" s="51"/>
      <c r="UCC848" s="51"/>
      <c r="UCD848" s="51"/>
      <c r="UCE848" s="13"/>
      <c r="UCF848" s="13"/>
      <c r="UCG848" s="14"/>
      <c r="UCH848" s="14"/>
      <c r="UCI848" s="41"/>
      <c r="UCJ848" s="44"/>
      <c r="UCK848" s="51"/>
      <c r="UCL848" s="51"/>
      <c r="UCM848" s="51"/>
      <c r="UCN848" s="13"/>
      <c r="UCO848" s="13"/>
      <c r="UCP848" s="14"/>
      <c r="UCQ848" s="14"/>
      <c r="UCR848" s="41"/>
      <c r="UCS848" s="44"/>
      <c r="UCT848" s="51"/>
      <c r="UCU848" s="51"/>
      <c r="UCV848" s="51"/>
      <c r="UCW848" s="13"/>
      <c r="UCX848" s="13"/>
      <c r="UCY848" s="14"/>
      <c r="UCZ848" s="14"/>
      <c r="UDA848" s="41"/>
      <c r="UDB848" s="44"/>
      <c r="UDC848" s="51"/>
      <c r="UDD848" s="51"/>
      <c r="UDE848" s="51"/>
      <c r="UDF848" s="13"/>
      <c r="UDG848" s="13"/>
      <c r="UDH848" s="14"/>
      <c r="UDI848" s="14"/>
      <c r="UDJ848" s="41"/>
      <c r="UDK848" s="44"/>
      <c r="UDL848" s="51"/>
      <c r="UDM848" s="51"/>
      <c r="UDN848" s="51"/>
      <c r="UDO848" s="13"/>
      <c r="UDP848" s="13"/>
      <c r="UDQ848" s="14"/>
      <c r="UDR848" s="14"/>
      <c r="UDS848" s="41"/>
      <c r="UDT848" s="44"/>
      <c r="UDU848" s="51"/>
      <c r="UDV848" s="51"/>
      <c r="UDW848" s="51"/>
      <c r="UDX848" s="13"/>
      <c r="UDY848" s="13"/>
      <c r="UDZ848" s="14"/>
      <c r="UEA848" s="14"/>
      <c r="UEB848" s="41"/>
      <c r="UEC848" s="44"/>
      <c r="UED848" s="51"/>
      <c r="UEE848" s="51"/>
      <c r="UEF848" s="51"/>
      <c r="UEG848" s="13"/>
      <c r="UEH848" s="13"/>
      <c r="UEI848" s="14"/>
      <c r="UEJ848" s="14"/>
      <c r="UEK848" s="41"/>
      <c r="UEL848" s="44"/>
      <c r="UEM848" s="51"/>
      <c r="UEN848" s="51"/>
      <c r="UEO848" s="51"/>
      <c r="UEP848" s="13"/>
      <c r="UEQ848" s="13"/>
      <c r="UER848" s="14"/>
      <c r="UES848" s="14"/>
      <c r="UET848" s="41"/>
      <c r="UEU848" s="44"/>
      <c r="UEV848" s="51"/>
      <c r="UEW848" s="51"/>
      <c r="UEX848" s="51"/>
      <c r="UEY848" s="13"/>
      <c r="UEZ848" s="13"/>
      <c r="UFA848" s="14"/>
      <c r="UFB848" s="14"/>
      <c r="UFC848" s="41"/>
      <c r="UFD848" s="44"/>
      <c r="UFE848" s="51"/>
      <c r="UFF848" s="51"/>
      <c r="UFG848" s="51"/>
      <c r="UFH848" s="13"/>
      <c r="UFI848" s="13"/>
      <c r="UFJ848" s="14"/>
      <c r="UFK848" s="14"/>
      <c r="UFL848" s="41"/>
      <c r="UFM848" s="44"/>
      <c r="UFN848" s="51"/>
      <c r="UFO848" s="51"/>
      <c r="UFP848" s="51"/>
      <c r="UFQ848" s="13"/>
      <c r="UFR848" s="13"/>
      <c r="UFS848" s="14"/>
      <c r="UFT848" s="14"/>
      <c r="UFU848" s="41"/>
      <c r="UFV848" s="44"/>
      <c r="UFW848" s="51"/>
      <c r="UFX848" s="51"/>
      <c r="UFY848" s="51"/>
      <c r="UFZ848" s="13"/>
      <c r="UGA848" s="13"/>
      <c r="UGB848" s="14"/>
      <c r="UGC848" s="14"/>
      <c r="UGD848" s="41"/>
      <c r="UGE848" s="44"/>
      <c r="UGF848" s="51"/>
      <c r="UGG848" s="51"/>
      <c r="UGH848" s="51"/>
      <c r="UGI848" s="13"/>
      <c r="UGJ848" s="13"/>
      <c r="UGK848" s="14"/>
      <c r="UGL848" s="14"/>
      <c r="UGM848" s="41"/>
      <c r="UGN848" s="44"/>
      <c r="UGO848" s="51"/>
      <c r="UGP848" s="51"/>
      <c r="UGQ848" s="51"/>
      <c r="UGR848" s="13"/>
      <c r="UGS848" s="13"/>
      <c r="UGT848" s="14"/>
      <c r="UGU848" s="14"/>
      <c r="UGV848" s="41"/>
      <c r="UGW848" s="44"/>
      <c r="UGX848" s="51"/>
      <c r="UGY848" s="51"/>
      <c r="UGZ848" s="51"/>
      <c r="UHA848" s="13"/>
      <c r="UHB848" s="13"/>
      <c r="UHC848" s="14"/>
      <c r="UHD848" s="14"/>
      <c r="UHE848" s="41"/>
      <c r="UHF848" s="44"/>
      <c r="UHG848" s="51"/>
      <c r="UHH848" s="51"/>
      <c r="UHI848" s="51"/>
      <c r="UHJ848" s="13"/>
      <c r="UHK848" s="13"/>
      <c r="UHL848" s="14"/>
      <c r="UHM848" s="14"/>
      <c r="UHN848" s="41"/>
      <c r="UHO848" s="44"/>
      <c r="UHP848" s="51"/>
      <c r="UHQ848" s="51"/>
      <c r="UHR848" s="51"/>
      <c r="UHS848" s="13"/>
      <c r="UHT848" s="13"/>
      <c r="UHU848" s="14"/>
      <c r="UHV848" s="14"/>
      <c r="UHW848" s="41"/>
      <c r="UHX848" s="44"/>
      <c r="UHY848" s="51"/>
      <c r="UHZ848" s="51"/>
      <c r="UIA848" s="51"/>
      <c r="UIB848" s="13"/>
      <c r="UIC848" s="13"/>
      <c r="UID848" s="14"/>
      <c r="UIE848" s="14"/>
      <c r="UIF848" s="41"/>
      <c r="UIG848" s="44"/>
      <c r="UIH848" s="51"/>
      <c r="UII848" s="51"/>
      <c r="UIJ848" s="51"/>
      <c r="UIK848" s="13"/>
      <c r="UIL848" s="13"/>
      <c r="UIM848" s="14"/>
      <c r="UIN848" s="14"/>
      <c r="UIO848" s="41"/>
      <c r="UIP848" s="44"/>
      <c r="UIQ848" s="51"/>
      <c r="UIR848" s="51"/>
      <c r="UIS848" s="51"/>
      <c r="UIT848" s="13"/>
      <c r="UIU848" s="13"/>
      <c r="UIV848" s="14"/>
      <c r="UIW848" s="14"/>
      <c r="UIX848" s="41"/>
      <c r="UIY848" s="44"/>
      <c r="UIZ848" s="51"/>
      <c r="UJA848" s="51"/>
      <c r="UJB848" s="51"/>
      <c r="UJC848" s="13"/>
      <c r="UJD848" s="13"/>
      <c r="UJE848" s="14"/>
      <c r="UJF848" s="14"/>
      <c r="UJG848" s="41"/>
      <c r="UJH848" s="44"/>
      <c r="UJI848" s="51"/>
      <c r="UJJ848" s="51"/>
      <c r="UJK848" s="51"/>
      <c r="UJL848" s="13"/>
      <c r="UJM848" s="13"/>
      <c r="UJN848" s="14"/>
      <c r="UJO848" s="14"/>
      <c r="UJP848" s="41"/>
      <c r="UJQ848" s="44"/>
      <c r="UJR848" s="51"/>
      <c r="UJS848" s="51"/>
      <c r="UJT848" s="51"/>
      <c r="UJU848" s="13"/>
      <c r="UJV848" s="13"/>
      <c r="UJW848" s="14"/>
      <c r="UJX848" s="14"/>
      <c r="UJY848" s="41"/>
      <c r="UJZ848" s="44"/>
      <c r="UKA848" s="51"/>
      <c r="UKB848" s="51"/>
      <c r="UKC848" s="51"/>
      <c r="UKD848" s="13"/>
      <c r="UKE848" s="13"/>
      <c r="UKF848" s="14"/>
      <c r="UKG848" s="14"/>
      <c r="UKH848" s="41"/>
      <c r="UKI848" s="44"/>
      <c r="UKJ848" s="51"/>
      <c r="UKK848" s="51"/>
      <c r="UKL848" s="51"/>
      <c r="UKM848" s="13"/>
      <c r="UKN848" s="13"/>
      <c r="UKO848" s="14"/>
      <c r="UKP848" s="14"/>
      <c r="UKQ848" s="41"/>
      <c r="UKR848" s="44"/>
      <c r="UKS848" s="51"/>
      <c r="UKT848" s="51"/>
      <c r="UKU848" s="51"/>
      <c r="UKV848" s="13"/>
      <c r="UKW848" s="13"/>
      <c r="UKX848" s="14"/>
      <c r="UKY848" s="14"/>
      <c r="UKZ848" s="41"/>
      <c r="ULA848" s="44"/>
      <c r="ULB848" s="51"/>
      <c r="ULC848" s="51"/>
      <c r="ULD848" s="51"/>
      <c r="ULE848" s="13"/>
      <c r="ULF848" s="13"/>
      <c r="ULG848" s="14"/>
      <c r="ULH848" s="14"/>
      <c r="ULI848" s="41"/>
      <c r="ULJ848" s="44"/>
      <c r="ULK848" s="51"/>
      <c r="ULL848" s="51"/>
      <c r="ULM848" s="51"/>
      <c r="ULN848" s="13"/>
      <c r="ULO848" s="13"/>
      <c r="ULP848" s="14"/>
      <c r="ULQ848" s="14"/>
      <c r="ULR848" s="41"/>
      <c r="ULS848" s="44"/>
      <c r="ULT848" s="51"/>
      <c r="ULU848" s="51"/>
      <c r="ULV848" s="51"/>
      <c r="ULW848" s="13"/>
      <c r="ULX848" s="13"/>
      <c r="ULY848" s="14"/>
      <c r="ULZ848" s="14"/>
      <c r="UMA848" s="41"/>
      <c r="UMB848" s="44"/>
      <c r="UMC848" s="51"/>
      <c r="UMD848" s="51"/>
      <c r="UME848" s="51"/>
      <c r="UMF848" s="13"/>
      <c r="UMG848" s="13"/>
      <c r="UMH848" s="14"/>
      <c r="UMI848" s="14"/>
      <c r="UMJ848" s="41"/>
      <c r="UMK848" s="44"/>
      <c r="UML848" s="51"/>
      <c r="UMM848" s="51"/>
      <c r="UMN848" s="51"/>
      <c r="UMO848" s="13"/>
      <c r="UMP848" s="13"/>
      <c r="UMQ848" s="14"/>
      <c r="UMR848" s="14"/>
      <c r="UMS848" s="41"/>
      <c r="UMT848" s="44"/>
      <c r="UMU848" s="51"/>
      <c r="UMV848" s="51"/>
      <c r="UMW848" s="51"/>
      <c r="UMX848" s="13"/>
      <c r="UMY848" s="13"/>
      <c r="UMZ848" s="14"/>
      <c r="UNA848" s="14"/>
      <c r="UNB848" s="41"/>
      <c r="UNC848" s="44"/>
      <c r="UND848" s="51"/>
      <c r="UNE848" s="51"/>
      <c r="UNF848" s="51"/>
      <c r="UNG848" s="13"/>
      <c r="UNH848" s="13"/>
      <c r="UNI848" s="14"/>
      <c r="UNJ848" s="14"/>
      <c r="UNK848" s="41"/>
      <c r="UNL848" s="44"/>
      <c r="UNM848" s="51"/>
      <c r="UNN848" s="51"/>
      <c r="UNO848" s="51"/>
      <c r="UNP848" s="13"/>
      <c r="UNQ848" s="13"/>
      <c r="UNR848" s="14"/>
      <c r="UNS848" s="14"/>
      <c r="UNT848" s="41"/>
      <c r="UNU848" s="44"/>
      <c r="UNV848" s="51"/>
      <c r="UNW848" s="51"/>
      <c r="UNX848" s="51"/>
      <c r="UNY848" s="13"/>
      <c r="UNZ848" s="13"/>
      <c r="UOA848" s="14"/>
      <c r="UOB848" s="14"/>
      <c r="UOC848" s="41"/>
      <c r="UOD848" s="44"/>
      <c r="UOE848" s="51"/>
      <c r="UOF848" s="51"/>
      <c r="UOG848" s="51"/>
      <c r="UOH848" s="13"/>
      <c r="UOI848" s="13"/>
      <c r="UOJ848" s="14"/>
      <c r="UOK848" s="14"/>
      <c r="UOL848" s="41"/>
      <c r="UOM848" s="44"/>
      <c r="UON848" s="51"/>
      <c r="UOO848" s="51"/>
      <c r="UOP848" s="51"/>
      <c r="UOQ848" s="13"/>
      <c r="UOR848" s="13"/>
      <c r="UOS848" s="14"/>
      <c r="UOT848" s="14"/>
      <c r="UOU848" s="41"/>
      <c r="UOV848" s="44"/>
      <c r="UOW848" s="51"/>
      <c r="UOX848" s="51"/>
      <c r="UOY848" s="51"/>
      <c r="UOZ848" s="13"/>
      <c r="UPA848" s="13"/>
      <c r="UPB848" s="14"/>
      <c r="UPC848" s="14"/>
      <c r="UPD848" s="41"/>
      <c r="UPE848" s="44"/>
      <c r="UPF848" s="51"/>
      <c r="UPG848" s="51"/>
      <c r="UPH848" s="51"/>
      <c r="UPI848" s="13"/>
      <c r="UPJ848" s="13"/>
      <c r="UPK848" s="14"/>
      <c r="UPL848" s="14"/>
      <c r="UPM848" s="41"/>
      <c r="UPN848" s="44"/>
      <c r="UPO848" s="51"/>
      <c r="UPP848" s="51"/>
      <c r="UPQ848" s="51"/>
      <c r="UPR848" s="13"/>
      <c r="UPS848" s="13"/>
      <c r="UPT848" s="14"/>
      <c r="UPU848" s="14"/>
      <c r="UPV848" s="41"/>
      <c r="UPW848" s="44"/>
      <c r="UPX848" s="51"/>
      <c r="UPY848" s="51"/>
      <c r="UPZ848" s="51"/>
      <c r="UQA848" s="13"/>
      <c r="UQB848" s="13"/>
      <c r="UQC848" s="14"/>
      <c r="UQD848" s="14"/>
      <c r="UQE848" s="41"/>
      <c r="UQF848" s="44"/>
      <c r="UQG848" s="51"/>
      <c r="UQH848" s="51"/>
      <c r="UQI848" s="51"/>
      <c r="UQJ848" s="13"/>
      <c r="UQK848" s="13"/>
      <c r="UQL848" s="14"/>
      <c r="UQM848" s="14"/>
      <c r="UQN848" s="41"/>
      <c r="UQO848" s="44"/>
      <c r="UQP848" s="51"/>
      <c r="UQQ848" s="51"/>
      <c r="UQR848" s="51"/>
      <c r="UQS848" s="13"/>
      <c r="UQT848" s="13"/>
      <c r="UQU848" s="14"/>
      <c r="UQV848" s="14"/>
      <c r="UQW848" s="41"/>
      <c r="UQX848" s="44"/>
      <c r="UQY848" s="51"/>
      <c r="UQZ848" s="51"/>
      <c r="URA848" s="51"/>
      <c r="URB848" s="13"/>
      <c r="URC848" s="13"/>
      <c r="URD848" s="14"/>
      <c r="URE848" s="14"/>
      <c r="URF848" s="41"/>
      <c r="URG848" s="44"/>
      <c r="URH848" s="51"/>
      <c r="URI848" s="51"/>
      <c r="URJ848" s="51"/>
      <c r="URK848" s="13"/>
      <c r="URL848" s="13"/>
      <c r="URM848" s="14"/>
      <c r="URN848" s="14"/>
      <c r="URO848" s="41"/>
      <c r="URP848" s="44"/>
      <c r="URQ848" s="51"/>
      <c r="URR848" s="51"/>
      <c r="URS848" s="51"/>
      <c r="URT848" s="13"/>
      <c r="URU848" s="13"/>
      <c r="URV848" s="14"/>
      <c r="URW848" s="14"/>
      <c r="URX848" s="41"/>
      <c r="URY848" s="44"/>
      <c r="URZ848" s="51"/>
      <c r="USA848" s="51"/>
      <c r="USB848" s="51"/>
      <c r="USC848" s="13"/>
      <c r="USD848" s="13"/>
      <c r="USE848" s="14"/>
      <c r="USF848" s="14"/>
      <c r="USG848" s="41"/>
      <c r="USH848" s="44"/>
      <c r="USI848" s="51"/>
      <c r="USJ848" s="51"/>
      <c r="USK848" s="51"/>
      <c r="USL848" s="13"/>
      <c r="USM848" s="13"/>
      <c r="USN848" s="14"/>
      <c r="USO848" s="14"/>
      <c r="USP848" s="41"/>
      <c r="USQ848" s="44"/>
      <c r="USR848" s="51"/>
      <c r="USS848" s="51"/>
      <c r="UST848" s="51"/>
      <c r="USU848" s="13"/>
      <c r="USV848" s="13"/>
      <c r="USW848" s="14"/>
      <c r="USX848" s="14"/>
      <c r="USY848" s="41"/>
      <c r="USZ848" s="44"/>
      <c r="UTA848" s="51"/>
      <c r="UTB848" s="51"/>
      <c r="UTC848" s="51"/>
      <c r="UTD848" s="13"/>
      <c r="UTE848" s="13"/>
      <c r="UTF848" s="14"/>
      <c r="UTG848" s="14"/>
      <c r="UTH848" s="41"/>
      <c r="UTI848" s="44"/>
      <c r="UTJ848" s="51"/>
      <c r="UTK848" s="51"/>
      <c r="UTL848" s="51"/>
      <c r="UTM848" s="13"/>
      <c r="UTN848" s="13"/>
      <c r="UTO848" s="14"/>
      <c r="UTP848" s="14"/>
      <c r="UTQ848" s="41"/>
      <c r="UTR848" s="44"/>
      <c r="UTS848" s="51"/>
      <c r="UTT848" s="51"/>
      <c r="UTU848" s="51"/>
      <c r="UTV848" s="13"/>
      <c r="UTW848" s="13"/>
      <c r="UTX848" s="14"/>
      <c r="UTY848" s="14"/>
      <c r="UTZ848" s="41"/>
      <c r="UUA848" s="44"/>
      <c r="UUB848" s="51"/>
      <c r="UUC848" s="51"/>
      <c r="UUD848" s="51"/>
      <c r="UUE848" s="13"/>
      <c r="UUF848" s="13"/>
      <c r="UUG848" s="14"/>
      <c r="UUH848" s="14"/>
      <c r="UUI848" s="41"/>
      <c r="UUJ848" s="44"/>
      <c r="UUK848" s="51"/>
      <c r="UUL848" s="51"/>
      <c r="UUM848" s="51"/>
      <c r="UUN848" s="13"/>
      <c r="UUO848" s="13"/>
      <c r="UUP848" s="14"/>
      <c r="UUQ848" s="14"/>
      <c r="UUR848" s="41"/>
      <c r="UUS848" s="44"/>
      <c r="UUT848" s="51"/>
      <c r="UUU848" s="51"/>
      <c r="UUV848" s="51"/>
      <c r="UUW848" s="13"/>
      <c r="UUX848" s="13"/>
      <c r="UUY848" s="14"/>
      <c r="UUZ848" s="14"/>
      <c r="UVA848" s="41"/>
      <c r="UVB848" s="44"/>
      <c r="UVC848" s="51"/>
      <c r="UVD848" s="51"/>
      <c r="UVE848" s="51"/>
      <c r="UVF848" s="13"/>
      <c r="UVG848" s="13"/>
      <c r="UVH848" s="14"/>
      <c r="UVI848" s="14"/>
      <c r="UVJ848" s="41"/>
      <c r="UVK848" s="44"/>
      <c r="UVL848" s="51"/>
      <c r="UVM848" s="51"/>
      <c r="UVN848" s="51"/>
      <c r="UVO848" s="13"/>
      <c r="UVP848" s="13"/>
      <c r="UVQ848" s="14"/>
      <c r="UVR848" s="14"/>
      <c r="UVS848" s="41"/>
      <c r="UVT848" s="44"/>
      <c r="UVU848" s="51"/>
      <c r="UVV848" s="51"/>
      <c r="UVW848" s="51"/>
      <c r="UVX848" s="13"/>
      <c r="UVY848" s="13"/>
      <c r="UVZ848" s="14"/>
      <c r="UWA848" s="14"/>
      <c r="UWB848" s="41"/>
      <c r="UWC848" s="44"/>
      <c r="UWD848" s="51"/>
      <c r="UWE848" s="51"/>
      <c r="UWF848" s="51"/>
      <c r="UWG848" s="13"/>
      <c r="UWH848" s="13"/>
      <c r="UWI848" s="14"/>
      <c r="UWJ848" s="14"/>
      <c r="UWK848" s="41"/>
      <c r="UWL848" s="44"/>
      <c r="UWM848" s="51"/>
      <c r="UWN848" s="51"/>
      <c r="UWO848" s="51"/>
      <c r="UWP848" s="13"/>
      <c r="UWQ848" s="13"/>
      <c r="UWR848" s="14"/>
      <c r="UWS848" s="14"/>
      <c r="UWT848" s="41"/>
      <c r="UWU848" s="44"/>
      <c r="UWV848" s="51"/>
      <c r="UWW848" s="51"/>
      <c r="UWX848" s="51"/>
      <c r="UWY848" s="13"/>
      <c r="UWZ848" s="13"/>
      <c r="UXA848" s="14"/>
      <c r="UXB848" s="14"/>
      <c r="UXC848" s="41"/>
      <c r="UXD848" s="44"/>
      <c r="UXE848" s="51"/>
      <c r="UXF848" s="51"/>
      <c r="UXG848" s="51"/>
      <c r="UXH848" s="13"/>
      <c r="UXI848" s="13"/>
      <c r="UXJ848" s="14"/>
      <c r="UXK848" s="14"/>
      <c r="UXL848" s="41"/>
      <c r="UXM848" s="44"/>
      <c r="UXN848" s="51"/>
      <c r="UXO848" s="51"/>
      <c r="UXP848" s="51"/>
      <c r="UXQ848" s="13"/>
      <c r="UXR848" s="13"/>
      <c r="UXS848" s="14"/>
      <c r="UXT848" s="14"/>
      <c r="UXU848" s="41"/>
      <c r="UXV848" s="44"/>
      <c r="UXW848" s="51"/>
      <c r="UXX848" s="51"/>
      <c r="UXY848" s="51"/>
      <c r="UXZ848" s="13"/>
      <c r="UYA848" s="13"/>
      <c r="UYB848" s="14"/>
      <c r="UYC848" s="14"/>
      <c r="UYD848" s="41"/>
      <c r="UYE848" s="44"/>
      <c r="UYF848" s="51"/>
      <c r="UYG848" s="51"/>
      <c r="UYH848" s="51"/>
      <c r="UYI848" s="13"/>
      <c r="UYJ848" s="13"/>
      <c r="UYK848" s="14"/>
      <c r="UYL848" s="14"/>
      <c r="UYM848" s="41"/>
      <c r="UYN848" s="44"/>
      <c r="UYO848" s="51"/>
      <c r="UYP848" s="51"/>
      <c r="UYQ848" s="51"/>
      <c r="UYR848" s="13"/>
      <c r="UYS848" s="13"/>
      <c r="UYT848" s="14"/>
      <c r="UYU848" s="14"/>
      <c r="UYV848" s="41"/>
      <c r="UYW848" s="44"/>
      <c r="UYX848" s="51"/>
      <c r="UYY848" s="51"/>
      <c r="UYZ848" s="51"/>
      <c r="UZA848" s="13"/>
      <c r="UZB848" s="13"/>
      <c r="UZC848" s="14"/>
      <c r="UZD848" s="14"/>
      <c r="UZE848" s="41"/>
      <c r="UZF848" s="44"/>
      <c r="UZG848" s="51"/>
      <c r="UZH848" s="51"/>
      <c r="UZI848" s="51"/>
      <c r="UZJ848" s="13"/>
      <c r="UZK848" s="13"/>
      <c r="UZL848" s="14"/>
      <c r="UZM848" s="14"/>
    </row>
    <row r="849" spans="1:7" s="42" customFormat="1" x14ac:dyDescent="0.2">
      <c r="A849" s="146" t="s">
        <v>990</v>
      </c>
      <c r="B849" s="147">
        <v>912</v>
      </c>
      <c r="C849" s="148" t="s">
        <v>73</v>
      </c>
      <c r="D849" s="148" t="s">
        <v>47</v>
      </c>
      <c r="E849" s="149" t="s">
        <v>991</v>
      </c>
      <c r="F849" s="5"/>
      <c r="G849" s="150">
        <f t="shared" si="89"/>
        <v>4936</v>
      </c>
    </row>
    <row r="850" spans="1:7" ht="31.5" x14ac:dyDescent="0.2">
      <c r="A850" s="140" t="s">
        <v>765</v>
      </c>
      <c r="B850" s="1">
        <v>912</v>
      </c>
      <c r="C850" s="141" t="s">
        <v>73</v>
      </c>
      <c r="D850" s="141" t="s">
        <v>47</v>
      </c>
      <c r="E850" s="141" t="s">
        <v>948</v>
      </c>
      <c r="F850" s="1"/>
      <c r="G850" s="145">
        <f t="shared" si="89"/>
        <v>4936</v>
      </c>
    </row>
    <row r="851" spans="1:7" s="42" customFormat="1" ht="47.25" x14ac:dyDescent="0.2">
      <c r="A851" s="152" t="s">
        <v>768</v>
      </c>
      <c r="B851" s="153">
        <v>912</v>
      </c>
      <c r="C851" s="5" t="s">
        <v>73</v>
      </c>
      <c r="D851" s="5" t="s">
        <v>47</v>
      </c>
      <c r="E851" s="7" t="s">
        <v>955</v>
      </c>
      <c r="F851" s="5"/>
      <c r="G851" s="76">
        <f t="shared" si="89"/>
        <v>4936</v>
      </c>
    </row>
    <row r="852" spans="1:7" x14ac:dyDescent="0.2">
      <c r="A852" s="11" t="s">
        <v>13</v>
      </c>
      <c r="B852" s="9">
        <v>912</v>
      </c>
      <c r="C852" s="8" t="s">
        <v>73</v>
      </c>
      <c r="D852" s="8" t="s">
        <v>47</v>
      </c>
      <c r="E852" s="8" t="s">
        <v>955</v>
      </c>
      <c r="F852" s="8" t="s">
        <v>14</v>
      </c>
      <c r="G852" s="34">
        <f t="shared" si="89"/>
        <v>4936</v>
      </c>
    </row>
    <row r="853" spans="1:7" ht="47.25" x14ac:dyDescent="0.2">
      <c r="A853" s="11" t="s">
        <v>374</v>
      </c>
      <c r="B853" s="9">
        <v>912</v>
      </c>
      <c r="C853" s="8" t="s">
        <v>73</v>
      </c>
      <c r="D853" s="8" t="s">
        <v>47</v>
      </c>
      <c r="E853" s="8" t="s">
        <v>955</v>
      </c>
      <c r="F853" s="8" t="s">
        <v>12</v>
      </c>
      <c r="G853" s="34">
        <f t="shared" si="89"/>
        <v>4936</v>
      </c>
    </row>
    <row r="854" spans="1:7" ht="47.25" hidden="1" x14ac:dyDescent="0.2">
      <c r="A854" s="32" t="s">
        <v>578</v>
      </c>
      <c r="B854" s="9">
        <v>912</v>
      </c>
      <c r="C854" s="8" t="s">
        <v>73</v>
      </c>
      <c r="D854" s="8" t="s">
        <v>47</v>
      </c>
      <c r="E854" s="8" t="s">
        <v>955</v>
      </c>
      <c r="F854" s="8" t="s">
        <v>581</v>
      </c>
      <c r="G854" s="34">
        <v>4936</v>
      </c>
    </row>
    <row r="855" spans="1:7" s="83" customFormat="1" x14ac:dyDescent="0.2">
      <c r="A855" s="140" t="s">
        <v>78</v>
      </c>
      <c r="B855" s="1">
        <v>912</v>
      </c>
      <c r="C855" s="141" t="s">
        <v>73</v>
      </c>
      <c r="D855" s="141" t="s">
        <v>47</v>
      </c>
      <c r="E855" s="141" t="s">
        <v>203</v>
      </c>
      <c r="F855" s="141"/>
      <c r="G855" s="145">
        <f>G856</f>
        <v>1757</v>
      </c>
    </row>
    <row r="856" spans="1:7" s="83" customFormat="1" ht="31.5" x14ac:dyDescent="0.2">
      <c r="A856" s="11" t="s">
        <v>76</v>
      </c>
      <c r="B856" s="9">
        <v>912</v>
      </c>
      <c r="C856" s="8" t="s">
        <v>73</v>
      </c>
      <c r="D856" s="8" t="s">
        <v>47</v>
      </c>
      <c r="E856" s="8" t="s">
        <v>204</v>
      </c>
      <c r="F856" s="17"/>
      <c r="G856" s="34">
        <f t="shared" ref="G856" si="90">G857</f>
        <v>1757</v>
      </c>
    </row>
    <row r="857" spans="1:7" s="83" customFormat="1" x14ac:dyDescent="0.2">
      <c r="A857" s="152" t="s">
        <v>555</v>
      </c>
      <c r="B857" s="153">
        <v>912</v>
      </c>
      <c r="C857" s="5" t="s">
        <v>73</v>
      </c>
      <c r="D857" s="5" t="s">
        <v>47</v>
      </c>
      <c r="E857" s="5" t="s">
        <v>564</v>
      </c>
      <c r="F857" s="5"/>
      <c r="G857" s="76">
        <f>G861+G858</f>
        <v>1757</v>
      </c>
    </row>
    <row r="858" spans="1:7" s="83" customFormat="1" ht="31.5" x14ac:dyDescent="0.2">
      <c r="A858" s="11" t="s">
        <v>22</v>
      </c>
      <c r="B858" s="9">
        <v>912</v>
      </c>
      <c r="C858" s="8" t="s">
        <v>73</v>
      </c>
      <c r="D858" s="8" t="s">
        <v>47</v>
      </c>
      <c r="E858" s="8" t="s">
        <v>564</v>
      </c>
      <c r="F858" s="8" t="s">
        <v>15</v>
      </c>
      <c r="G858" s="34">
        <f>G859</f>
        <v>1669</v>
      </c>
    </row>
    <row r="859" spans="1:7" s="83" customFormat="1" ht="31.5" x14ac:dyDescent="0.2">
      <c r="A859" s="11" t="s">
        <v>17</v>
      </c>
      <c r="B859" s="9">
        <v>912</v>
      </c>
      <c r="C859" s="8" t="s">
        <v>73</v>
      </c>
      <c r="D859" s="8" t="s">
        <v>47</v>
      </c>
      <c r="E859" s="8" t="s">
        <v>564</v>
      </c>
      <c r="F859" s="8" t="s">
        <v>16</v>
      </c>
      <c r="G859" s="34">
        <f>G860</f>
        <v>1669</v>
      </c>
    </row>
    <row r="860" spans="1:7" s="83" customFormat="1" hidden="1" x14ac:dyDescent="0.2">
      <c r="A860" s="11" t="s">
        <v>706</v>
      </c>
      <c r="B860" s="9">
        <v>912</v>
      </c>
      <c r="C860" s="8" t="s">
        <v>73</v>
      </c>
      <c r="D860" s="8" t="s">
        <v>47</v>
      </c>
      <c r="E860" s="8" t="s">
        <v>564</v>
      </c>
      <c r="F860" s="8" t="s">
        <v>120</v>
      </c>
      <c r="G860" s="34">
        <f>1337+332</f>
        <v>1669</v>
      </c>
    </row>
    <row r="861" spans="1:7" s="83" customFormat="1" x14ac:dyDescent="0.2">
      <c r="A861" s="11" t="s">
        <v>13</v>
      </c>
      <c r="B861" s="9">
        <v>912</v>
      </c>
      <c r="C861" s="8" t="s">
        <v>73</v>
      </c>
      <c r="D861" s="8" t="s">
        <v>47</v>
      </c>
      <c r="E861" s="8" t="s">
        <v>564</v>
      </c>
      <c r="F861" s="8" t="s">
        <v>14</v>
      </c>
      <c r="G861" s="34">
        <f t="shared" ref="G861:G862" si="91">G862</f>
        <v>88</v>
      </c>
    </row>
    <row r="862" spans="1:7" s="83" customFormat="1" x14ac:dyDescent="0.2">
      <c r="A862" s="11" t="s">
        <v>556</v>
      </c>
      <c r="B862" s="9">
        <v>912</v>
      </c>
      <c r="C862" s="8" t="s">
        <v>73</v>
      </c>
      <c r="D862" s="8" t="s">
        <v>47</v>
      </c>
      <c r="E862" s="8" t="s">
        <v>564</v>
      </c>
      <c r="F862" s="8" t="s">
        <v>558</v>
      </c>
      <c r="G862" s="34">
        <f t="shared" si="91"/>
        <v>88</v>
      </c>
    </row>
    <row r="863" spans="1:7" s="83" customFormat="1" hidden="1" x14ac:dyDescent="0.2">
      <c r="A863" s="11" t="s">
        <v>557</v>
      </c>
      <c r="B863" s="9">
        <v>912</v>
      </c>
      <c r="C863" s="8" t="s">
        <v>73</v>
      </c>
      <c r="D863" s="8" t="s">
        <v>47</v>
      </c>
      <c r="E863" s="8" t="s">
        <v>564</v>
      </c>
      <c r="F863" s="8" t="s">
        <v>559</v>
      </c>
      <c r="G863" s="112">
        <f>36+52</f>
        <v>88</v>
      </c>
    </row>
    <row r="864" spans="1:7" s="48" customFormat="1" x14ac:dyDescent="0.2">
      <c r="A864" s="140" t="s">
        <v>190</v>
      </c>
      <c r="B864" s="1">
        <v>912</v>
      </c>
      <c r="C864" s="141" t="s">
        <v>73</v>
      </c>
      <c r="D864" s="141" t="s">
        <v>50</v>
      </c>
      <c r="E864" s="141"/>
      <c r="F864" s="141"/>
      <c r="G864" s="145">
        <f>G865+G875+G894+G996</f>
        <v>1647757.02116</v>
      </c>
    </row>
    <row r="865" spans="1:14885" s="48" customFormat="1" ht="31.5" x14ac:dyDescent="0.2">
      <c r="A865" s="140" t="s">
        <v>568</v>
      </c>
      <c r="B865" s="1">
        <v>912</v>
      </c>
      <c r="C865" s="141" t="s">
        <v>73</v>
      </c>
      <c r="D865" s="141" t="s">
        <v>50</v>
      </c>
      <c r="E865" s="151" t="s">
        <v>220</v>
      </c>
      <c r="F865" s="8"/>
      <c r="G865" s="145">
        <f>G866</f>
        <v>85762</v>
      </c>
      <c r="H865" s="13"/>
      <c r="I865" s="14"/>
      <c r="J865" s="14"/>
      <c r="K865" s="41"/>
      <c r="L865" s="44"/>
      <c r="M865" s="51"/>
      <c r="N865" s="51"/>
      <c r="O865" s="51"/>
      <c r="P865" s="13"/>
      <c r="Q865" s="13"/>
      <c r="R865" s="14"/>
      <c r="S865" s="14"/>
      <c r="T865" s="41"/>
      <c r="U865" s="44"/>
      <c r="V865" s="51"/>
      <c r="W865" s="51"/>
      <c r="X865" s="51"/>
      <c r="Y865" s="13"/>
      <c r="Z865" s="13"/>
      <c r="AA865" s="14"/>
      <c r="AB865" s="14"/>
      <c r="AC865" s="41"/>
      <c r="AD865" s="44"/>
      <c r="AE865" s="51"/>
      <c r="AF865" s="51"/>
      <c r="AG865" s="51"/>
      <c r="AH865" s="13"/>
      <c r="AI865" s="13"/>
      <c r="AJ865" s="14"/>
      <c r="AK865" s="14"/>
      <c r="AL865" s="41"/>
      <c r="AM865" s="44"/>
      <c r="AN865" s="51"/>
      <c r="AO865" s="51"/>
      <c r="AP865" s="51"/>
      <c r="AQ865" s="13"/>
      <c r="AR865" s="13"/>
      <c r="AS865" s="14"/>
      <c r="AT865" s="14"/>
      <c r="AU865" s="41"/>
      <c r="AV865" s="44"/>
      <c r="AW865" s="51"/>
      <c r="AX865" s="51"/>
      <c r="AY865" s="51"/>
      <c r="AZ865" s="13"/>
      <c r="BA865" s="13"/>
      <c r="BB865" s="14"/>
      <c r="BC865" s="14"/>
      <c r="BD865" s="41"/>
      <c r="BE865" s="44"/>
      <c r="BF865" s="51"/>
      <c r="BG865" s="51"/>
      <c r="BH865" s="51"/>
      <c r="BI865" s="13"/>
      <c r="BJ865" s="13"/>
      <c r="BK865" s="14"/>
      <c r="BL865" s="14"/>
      <c r="BM865" s="41"/>
      <c r="BN865" s="44"/>
      <c r="BO865" s="51"/>
      <c r="BP865" s="51"/>
      <c r="BQ865" s="51"/>
      <c r="BR865" s="13"/>
      <c r="BS865" s="13"/>
      <c r="BT865" s="14"/>
      <c r="BU865" s="14"/>
      <c r="BV865" s="41"/>
      <c r="BW865" s="44"/>
      <c r="BX865" s="51"/>
      <c r="BY865" s="51"/>
      <c r="BZ865" s="51"/>
      <c r="CA865" s="13"/>
      <c r="CB865" s="13"/>
      <c r="CC865" s="14"/>
      <c r="CD865" s="14"/>
      <c r="CE865" s="41"/>
      <c r="CF865" s="44"/>
      <c r="CG865" s="51"/>
      <c r="CH865" s="51"/>
      <c r="CI865" s="51"/>
      <c r="CJ865" s="13"/>
      <c r="CK865" s="13"/>
      <c r="CL865" s="14"/>
      <c r="CM865" s="14"/>
      <c r="CN865" s="41"/>
      <c r="CO865" s="44"/>
      <c r="CP865" s="51"/>
      <c r="CQ865" s="51"/>
      <c r="CR865" s="51"/>
      <c r="CS865" s="13"/>
      <c r="CT865" s="13"/>
      <c r="CU865" s="14"/>
      <c r="CV865" s="14"/>
      <c r="CW865" s="41"/>
      <c r="CX865" s="44"/>
      <c r="CY865" s="51"/>
      <c r="CZ865" s="51"/>
      <c r="DA865" s="51"/>
      <c r="DB865" s="13"/>
      <c r="DC865" s="13"/>
      <c r="DD865" s="14"/>
      <c r="DE865" s="14"/>
      <c r="DF865" s="41"/>
      <c r="DG865" s="44"/>
      <c r="DH865" s="51"/>
      <c r="DI865" s="51"/>
      <c r="DJ865" s="51"/>
      <c r="DK865" s="13"/>
      <c r="DL865" s="13"/>
      <c r="DM865" s="14"/>
      <c r="DN865" s="14"/>
      <c r="DO865" s="41"/>
      <c r="DP865" s="44"/>
      <c r="DQ865" s="51"/>
      <c r="DR865" s="51"/>
      <c r="DS865" s="51"/>
      <c r="DT865" s="13"/>
      <c r="DU865" s="13"/>
      <c r="DV865" s="14"/>
      <c r="DW865" s="14"/>
      <c r="DX865" s="41"/>
      <c r="DY865" s="44"/>
      <c r="DZ865" s="51"/>
      <c r="EA865" s="51"/>
      <c r="EB865" s="51"/>
      <c r="EC865" s="13"/>
      <c r="ED865" s="13"/>
      <c r="EE865" s="14"/>
      <c r="EF865" s="14"/>
      <c r="EG865" s="41"/>
      <c r="EH865" s="44"/>
      <c r="EI865" s="51"/>
      <c r="EJ865" s="51"/>
      <c r="EK865" s="51"/>
      <c r="EL865" s="13"/>
      <c r="EM865" s="13"/>
      <c r="EN865" s="14"/>
      <c r="EO865" s="14"/>
      <c r="EP865" s="41"/>
      <c r="EQ865" s="44"/>
      <c r="ER865" s="51"/>
      <c r="ES865" s="51"/>
      <c r="ET865" s="51"/>
      <c r="EU865" s="13"/>
      <c r="EV865" s="13"/>
      <c r="EW865" s="14"/>
      <c r="EX865" s="14"/>
      <c r="EY865" s="41"/>
      <c r="EZ865" s="44"/>
      <c r="FA865" s="51"/>
      <c r="FB865" s="51"/>
      <c r="FC865" s="51"/>
      <c r="FD865" s="13"/>
      <c r="FE865" s="13"/>
      <c r="FF865" s="14"/>
      <c r="FG865" s="14"/>
      <c r="FH865" s="41"/>
      <c r="FI865" s="44"/>
      <c r="FJ865" s="51"/>
      <c r="FK865" s="51"/>
      <c r="FL865" s="51"/>
      <c r="FM865" s="13"/>
      <c r="FN865" s="13"/>
      <c r="FO865" s="14"/>
      <c r="FP865" s="14"/>
      <c r="FQ865" s="41"/>
      <c r="FR865" s="44"/>
      <c r="FS865" s="51"/>
      <c r="FT865" s="51"/>
      <c r="FU865" s="51"/>
      <c r="FV865" s="13"/>
      <c r="FW865" s="13"/>
      <c r="FX865" s="14"/>
      <c r="FY865" s="14"/>
      <c r="FZ865" s="41"/>
      <c r="GA865" s="44"/>
      <c r="GB865" s="51"/>
      <c r="GC865" s="51"/>
      <c r="GD865" s="51"/>
      <c r="GE865" s="13"/>
      <c r="GF865" s="13"/>
      <c r="GG865" s="14"/>
      <c r="GH865" s="14"/>
      <c r="GI865" s="41"/>
      <c r="GJ865" s="44"/>
      <c r="GK865" s="51"/>
      <c r="GL865" s="51"/>
      <c r="GM865" s="51"/>
      <c r="GN865" s="13"/>
      <c r="GO865" s="13"/>
      <c r="GP865" s="14"/>
      <c r="GQ865" s="14"/>
      <c r="GR865" s="41"/>
      <c r="GS865" s="44"/>
      <c r="GT865" s="51"/>
      <c r="GU865" s="51"/>
      <c r="GV865" s="51"/>
      <c r="GW865" s="13"/>
      <c r="GX865" s="13"/>
      <c r="GY865" s="14"/>
      <c r="GZ865" s="14"/>
      <c r="HA865" s="41"/>
      <c r="HB865" s="44"/>
      <c r="HC865" s="51"/>
      <c r="HD865" s="51"/>
      <c r="HE865" s="51"/>
      <c r="HF865" s="13"/>
      <c r="HG865" s="13"/>
      <c r="HH865" s="14"/>
      <c r="HI865" s="14"/>
      <c r="HJ865" s="41"/>
      <c r="HK865" s="44"/>
      <c r="HL865" s="51"/>
      <c r="HM865" s="51"/>
      <c r="HN865" s="51"/>
      <c r="HO865" s="13"/>
      <c r="HP865" s="13"/>
      <c r="HQ865" s="14"/>
      <c r="HR865" s="14"/>
      <c r="HS865" s="41"/>
      <c r="HT865" s="44"/>
      <c r="HU865" s="51"/>
      <c r="HV865" s="51"/>
      <c r="HW865" s="51"/>
      <c r="HX865" s="13"/>
      <c r="HY865" s="13"/>
      <c r="HZ865" s="14"/>
      <c r="IA865" s="14"/>
      <c r="IB865" s="41"/>
      <c r="IC865" s="44"/>
      <c r="ID865" s="51"/>
      <c r="IE865" s="51"/>
      <c r="IF865" s="51"/>
      <c r="IG865" s="13"/>
      <c r="IH865" s="13"/>
      <c r="II865" s="14"/>
      <c r="IJ865" s="14"/>
      <c r="IK865" s="41"/>
      <c r="IL865" s="44"/>
      <c r="IM865" s="51"/>
      <c r="IN865" s="51"/>
      <c r="IO865" s="51"/>
      <c r="IP865" s="13"/>
      <c r="IQ865" s="13"/>
      <c r="IR865" s="14"/>
      <c r="IS865" s="14"/>
      <c r="IT865" s="41"/>
      <c r="IU865" s="44"/>
      <c r="IV865" s="51"/>
      <c r="IW865" s="51"/>
      <c r="IX865" s="51"/>
      <c r="IY865" s="13"/>
      <c r="IZ865" s="13"/>
      <c r="JA865" s="14"/>
      <c r="JB865" s="14"/>
      <c r="JC865" s="41"/>
      <c r="JD865" s="44"/>
      <c r="JE865" s="51"/>
      <c r="JF865" s="51"/>
      <c r="JG865" s="51"/>
      <c r="JH865" s="13"/>
      <c r="JI865" s="13"/>
      <c r="JJ865" s="14"/>
      <c r="JK865" s="14"/>
      <c r="JL865" s="41"/>
      <c r="JM865" s="44"/>
      <c r="JN865" s="51"/>
      <c r="JO865" s="51"/>
      <c r="JP865" s="51"/>
      <c r="JQ865" s="13"/>
      <c r="JR865" s="13"/>
      <c r="JS865" s="14"/>
      <c r="JT865" s="14"/>
      <c r="JU865" s="41"/>
      <c r="JV865" s="44"/>
      <c r="JW865" s="51"/>
      <c r="JX865" s="51"/>
      <c r="JY865" s="51"/>
      <c r="JZ865" s="13"/>
      <c r="KA865" s="13"/>
      <c r="KB865" s="14"/>
      <c r="KC865" s="14"/>
      <c r="KD865" s="41"/>
      <c r="KE865" s="44"/>
      <c r="KF865" s="51"/>
      <c r="KG865" s="51"/>
      <c r="KH865" s="51"/>
      <c r="KI865" s="13"/>
      <c r="KJ865" s="13"/>
      <c r="KK865" s="14"/>
      <c r="KL865" s="14"/>
      <c r="KM865" s="41"/>
      <c r="KN865" s="44"/>
      <c r="KO865" s="51"/>
      <c r="KP865" s="51"/>
      <c r="KQ865" s="51"/>
      <c r="KR865" s="13"/>
      <c r="KS865" s="13"/>
      <c r="KT865" s="14"/>
      <c r="KU865" s="14"/>
      <c r="KV865" s="41"/>
      <c r="KW865" s="44"/>
      <c r="KX865" s="51"/>
      <c r="KY865" s="51"/>
      <c r="KZ865" s="51"/>
      <c r="LA865" s="13"/>
      <c r="LB865" s="13"/>
      <c r="LC865" s="14"/>
      <c r="LD865" s="14"/>
      <c r="LE865" s="41"/>
      <c r="LF865" s="44"/>
      <c r="LG865" s="51"/>
      <c r="LH865" s="51"/>
      <c r="LI865" s="51"/>
      <c r="LJ865" s="13"/>
      <c r="LK865" s="13"/>
      <c r="LL865" s="14"/>
      <c r="LM865" s="14"/>
      <c r="LN865" s="41"/>
      <c r="LO865" s="44"/>
      <c r="LP865" s="51"/>
      <c r="LQ865" s="51"/>
      <c r="LR865" s="51"/>
      <c r="LS865" s="13"/>
      <c r="LT865" s="13"/>
      <c r="LU865" s="14"/>
      <c r="LV865" s="14"/>
      <c r="LW865" s="41"/>
      <c r="LX865" s="44"/>
      <c r="LY865" s="51"/>
      <c r="LZ865" s="51"/>
      <c r="MA865" s="51"/>
      <c r="MB865" s="13"/>
      <c r="MC865" s="13"/>
      <c r="MD865" s="14"/>
      <c r="ME865" s="14"/>
      <c r="MF865" s="41"/>
      <c r="MG865" s="44"/>
      <c r="MH865" s="51"/>
      <c r="MI865" s="51"/>
      <c r="MJ865" s="51"/>
      <c r="MK865" s="13"/>
      <c r="ML865" s="13"/>
      <c r="MM865" s="14"/>
      <c r="MN865" s="14"/>
      <c r="MO865" s="41"/>
      <c r="MP865" s="44"/>
      <c r="MQ865" s="51"/>
      <c r="MR865" s="51"/>
      <c r="MS865" s="51"/>
      <c r="MT865" s="13"/>
      <c r="MU865" s="13"/>
      <c r="MV865" s="14"/>
      <c r="MW865" s="14"/>
      <c r="MX865" s="41"/>
      <c r="MY865" s="44"/>
      <c r="MZ865" s="51"/>
      <c r="NA865" s="51"/>
      <c r="NB865" s="51"/>
      <c r="NC865" s="13"/>
      <c r="ND865" s="13"/>
      <c r="NE865" s="14"/>
      <c r="NF865" s="14"/>
      <c r="NG865" s="41"/>
      <c r="NH865" s="44"/>
      <c r="NI865" s="51"/>
      <c r="NJ865" s="51"/>
      <c r="NK865" s="51"/>
      <c r="NL865" s="13"/>
      <c r="NM865" s="13"/>
      <c r="NN865" s="14"/>
      <c r="NO865" s="14"/>
      <c r="NP865" s="41"/>
      <c r="NQ865" s="44"/>
      <c r="NR865" s="51"/>
      <c r="NS865" s="51"/>
      <c r="NT865" s="51"/>
      <c r="NU865" s="13"/>
      <c r="NV865" s="13"/>
      <c r="NW865" s="14"/>
      <c r="NX865" s="14"/>
      <c r="NY865" s="41"/>
      <c r="NZ865" s="44"/>
      <c r="OA865" s="51"/>
      <c r="OB865" s="51"/>
      <c r="OC865" s="51"/>
      <c r="OD865" s="13"/>
      <c r="OE865" s="13"/>
      <c r="OF865" s="14"/>
      <c r="OG865" s="14"/>
      <c r="OH865" s="41"/>
      <c r="OI865" s="44"/>
      <c r="OJ865" s="51"/>
      <c r="OK865" s="51"/>
      <c r="OL865" s="51"/>
      <c r="OM865" s="13"/>
      <c r="ON865" s="13"/>
      <c r="OO865" s="14"/>
      <c r="OP865" s="14"/>
      <c r="OQ865" s="41"/>
      <c r="OR865" s="44"/>
      <c r="OS865" s="51"/>
      <c r="OT865" s="51"/>
      <c r="OU865" s="51"/>
      <c r="OV865" s="13"/>
      <c r="OW865" s="13"/>
      <c r="OX865" s="14"/>
      <c r="OY865" s="14"/>
      <c r="OZ865" s="41"/>
      <c r="PA865" s="44"/>
      <c r="PB865" s="51"/>
      <c r="PC865" s="51"/>
      <c r="PD865" s="51"/>
      <c r="PE865" s="13"/>
      <c r="PF865" s="13"/>
      <c r="PG865" s="14"/>
      <c r="PH865" s="14"/>
      <c r="PI865" s="41"/>
      <c r="PJ865" s="44"/>
      <c r="PK865" s="51"/>
      <c r="PL865" s="51"/>
      <c r="PM865" s="51"/>
      <c r="PN865" s="13"/>
      <c r="PO865" s="13"/>
      <c r="PP865" s="14"/>
      <c r="PQ865" s="14"/>
      <c r="PR865" s="41"/>
      <c r="PS865" s="44"/>
      <c r="PT865" s="51"/>
      <c r="PU865" s="51"/>
      <c r="PV865" s="51"/>
      <c r="PW865" s="13"/>
      <c r="PX865" s="13"/>
      <c r="PY865" s="14"/>
      <c r="PZ865" s="14"/>
      <c r="QA865" s="41"/>
      <c r="QB865" s="44"/>
      <c r="QC865" s="51"/>
      <c r="QD865" s="51"/>
      <c r="QE865" s="51"/>
      <c r="QF865" s="13"/>
      <c r="QG865" s="13"/>
      <c r="QH865" s="14"/>
      <c r="QI865" s="14"/>
      <c r="QJ865" s="41"/>
      <c r="QK865" s="44"/>
      <c r="QL865" s="51"/>
      <c r="QM865" s="51"/>
      <c r="QN865" s="51"/>
      <c r="QO865" s="13"/>
      <c r="QP865" s="13"/>
      <c r="QQ865" s="14"/>
      <c r="QR865" s="14"/>
      <c r="QS865" s="41"/>
      <c r="QT865" s="44"/>
      <c r="QU865" s="51"/>
      <c r="QV865" s="51"/>
      <c r="QW865" s="51"/>
      <c r="QX865" s="13"/>
      <c r="QY865" s="13"/>
      <c r="QZ865" s="14"/>
      <c r="RA865" s="14"/>
      <c r="RB865" s="41"/>
      <c r="RC865" s="44"/>
      <c r="RD865" s="51"/>
      <c r="RE865" s="51"/>
      <c r="RF865" s="51"/>
      <c r="RG865" s="13"/>
      <c r="RH865" s="13"/>
      <c r="RI865" s="14"/>
      <c r="RJ865" s="14"/>
      <c r="RK865" s="41"/>
      <c r="RL865" s="44"/>
      <c r="RM865" s="51"/>
      <c r="RN865" s="51"/>
      <c r="RO865" s="51"/>
      <c r="RP865" s="13"/>
      <c r="RQ865" s="13"/>
      <c r="RR865" s="14"/>
      <c r="RS865" s="14"/>
      <c r="RT865" s="41"/>
      <c r="RU865" s="44"/>
      <c r="RV865" s="51"/>
      <c r="RW865" s="51"/>
      <c r="RX865" s="51"/>
      <c r="RY865" s="13"/>
      <c r="RZ865" s="13"/>
      <c r="SA865" s="14"/>
      <c r="SB865" s="14"/>
      <c r="SC865" s="41"/>
      <c r="SD865" s="44"/>
      <c r="SE865" s="51"/>
      <c r="SF865" s="51"/>
      <c r="SG865" s="51"/>
      <c r="SH865" s="13"/>
      <c r="SI865" s="13"/>
      <c r="SJ865" s="14"/>
      <c r="SK865" s="14"/>
      <c r="SL865" s="41"/>
      <c r="SM865" s="44"/>
      <c r="SN865" s="51"/>
      <c r="SO865" s="51"/>
      <c r="SP865" s="51"/>
      <c r="SQ865" s="13"/>
      <c r="SR865" s="13"/>
      <c r="SS865" s="14"/>
      <c r="ST865" s="14"/>
      <c r="SU865" s="41"/>
      <c r="SV865" s="44"/>
      <c r="SW865" s="51"/>
      <c r="SX865" s="51"/>
      <c r="SY865" s="51"/>
      <c r="SZ865" s="13"/>
      <c r="TA865" s="13"/>
      <c r="TB865" s="14"/>
      <c r="TC865" s="14"/>
      <c r="TD865" s="41"/>
      <c r="TE865" s="44"/>
      <c r="TF865" s="51"/>
      <c r="TG865" s="51"/>
      <c r="TH865" s="51"/>
      <c r="TI865" s="13"/>
      <c r="TJ865" s="13"/>
      <c r="TK865" s="14"/>
      <c r="TL865" s="14"/>
      <c r="TM865" s="41"/>
      <c r="TN865" s="44"/>
      <c r="TO865" s="51"/>
      <c r="TP865" s="51"/>
      <c r="TQ865" s="51"/>
      <c r="TR865" s="13"/>
      <c r="TS865" s="13"/>
      <c r="TT865" s="14"/>
      <c r="TU865" s="14"/>
      <c r="TV865" s="41"/>
      <c r="TW865" s="44"/>
      <c r="TX865" s="51"/>
      <c r="TY865" s="51"/>
      <c r="TZ865" s="51"/>
      <c r="UA865" s="13"/>
      <c r="UB865" s="13"/>
      <c r="UC865" s="14"/>
      <c r="UD865" s="14"/>
      <c r="UE865" s="41"/>
      <c r="UF865" s="44"/>
      <c r="UG865" s="51"/>
      <c r="UH865" s="51"/>
      <c r="UI865" s="51"/>
      <c r="UJ865" s="13"/>
      <c r="UK865" s="13"/>
      <c r="UL865" s="14"/>
      <c r="UM865" s="14"/>
      <c r="UN865" s="41"/>
      <c r="UO865" s="44"/>
      <c r="UP865" s="51"/>
      <c r="UQ865" s="51"/>
      <c r="UR865" s="51"/>
      <c r="US865" s="13"/>
      <c r="UT865" s="13"/>
      <c r="UU865" s="14"/>
      <c r="UV865" s="14"/>
      <c r="UW865" s="41"/>
      <c r="UX865" s="44"/>
      <c r="UY865" s="51"/>
      <c r="UZ865" s="51"/>
      <c r="VA865" s="51"/>
      <c r="VB865" s="13"/>
      <c r="VC865" s="13"/>
      <c r="VD865" s="14"/>
      <c r="VE865" s="14"/>
      <c r="VF865" s="41"/>
      <c r="VG865" s="44"/>
      <c r="VH865" s="51"/>
      <c r="VI865" s="51"/>
      <c r="VJ865" s="51"/>
      <c r="VK865" s="13"/>
      <c r="VL865" s="13"/>
      <c r="VM865" s="14"/>
      <c r="VN865" s="14"/>
      <c r="VO865" s="41"/>
      <c r="VP865" s="44"/>
      <c r="VQ865" s="51"/>
      <c r="VR865" s="51"/>
      <c r="VS865" s="51"/>
      <c r="VT865" s="13"/>
      <c r="VU865" s="13"/>
      <c r="VV865" s="14"/>
      <c r="VW865" s="14"/>
      <c r="VX865" s="41"/>
      <c r="VY865" s="44"/>
      <c r="VZ865" s="51"/>
      <c r="WA865" s="51"/>
      <c r="WB865" s="51"/>
      <c r="WC865" s="13"/>
      <c r="WD865" s="13"/>
      <c r="WE865" s="14"/>
      <c r="WF865" s="14"/>
      <c r="WG865" s="41"/>
      <c r="WH865" s="44"/>
      <c r="WI865" s="51"/>
      <c r="WJ865" s="51"/>
      <c r="WK865" s="51"/>
      <c r="WL865" s="13"/>
      <c r="WM865" s="13"/>
      <c r="WN865" s="14"/>
      <c r="WO865" s="14"/>
      <c r="WP865" s="41"/>
      <c r="WQ865" s="44"/>
      <c r="WR865" s="51"/>
      <c r="WS865" s="51"/>
      <c r="WT865" s="51"/>
      <c r="WU865" s="13"/>
      <c r="WV865" s="13"/>
      <c r="WW865" s="14"/>
      <c r="WX865" s="14"/>
      <c r="WY865" s="41"/>
      <c r="WZ865" s="44"/>
      <c r="XA865" s="51"/>
      <c r="XB865" s="51"/>
      <c r="XC865" s="51"/>
      <c r="XD865" s="13"/>
      <c r="XE865" s="13"/>
      <c r="XF865" s="14"/>
      <c r="XG865" s="14"/>
      <c r="XH865" s="41"/>
      <c r="XI865" s="44"/>
      <c r="XJ865" s="51"/>
      <c r="XK865" s="51"/>
      <c r="XL865" s="51"/>
      <c r="XM865" s="13"/>
      <c r="XN865" s="13"/>
      <c r="XO865" s="14"/>
      <c r="XP865" s="14"/>
      <c r="XQ865" s="41"/>
      <c r="XR865" s="44"/>
      <c r="XS865" s="51"/>
      <c r="XT865" s="51"/>
      <c r="XU865" s="51"/>
      <c r="XV865" s="13"/>
      <c r="XW865" s="13"/>
      <c r="XX865" s="14"/>
      <c r="XY865" s="14"/>
      <c r="XZ865" s="41"/>
      <c r="YA865" s="44"/>
      <c r="YB865" s="51"/>
      <c r="YC865" s="51"/>
      <c r="YD865" s="51"/>
      <c r="YE865" s="13"/>
      <c r="YF865" s="13"/>
      <c r="YG865" s="14"/>
      <c r="YH865" s="14"/>
      <c r="YI865" s="41"/>
      <c r="YJ865" s="44"/>
      <c r="YK865" s="51"/>
      <c r="YL865" s="51"/>
      <c r="YM865" s="51"/>
      <c r="YN865" s="13"/>
      <c r="YO865" s="13"/>
      <c r="YP865" s="14"/>
      <c r="YQ865" s="14"/>
      <c r="YR865" s="41"/>
      <c r="YS865" s="44"/>
      <c r="YT865" s="51"/>
      <c r="YU865" s="51"/>
      <c r="YV865" s="51"/>
      <c r="YW865" s="13"/>
      <c r="YX865" s="13"/>
      <c r="YY865" s="14"/>
      <c r="YZ865" s="14"/>
      <c r="ZA865" s="41"/>
      <c r="ZB865" s="44"/>
      <c r="ZC865" s="51"/>
      <c r="ZD865" s="51"/>
      <c r="ZE865" s="51"/>
      <c r="ZF865" s="13"/>
      <c r="ZG865" s="13"/>
      <c r="ZH865" s="14"/>
      <c r="ZI865" s="14"/>
      <c r="ZJ865" s="41"/>
      <c r="ZK865" s="44"/>
      <c r="ZL865" s="51"/>
      <c r="ZM865" s="51"/>
      <c r="ZN865" s="51"/>
      <c r="ZO865" s="13"/>
      <c r="ZP865" s="13"/>
      <c r="ZQ865" s="14"/>
      <c r="ZR865" s="14"/>
      <c r="ZS865" s="41"/>
      <c r="ZT865" s="44"/>
      <c r="ZU865" s="51"/>
      <c r="ZV865" s="51"/>
      <c r="ZW865" s="51"/>
      <c r="ZX865" s="13"/>
      <c r="ZY865" s="13"/>
      <c r="ZZ865" s="14"/>
      <c r="AAA865" s="14"/>
      <c r="AAB865" s="41"/>
      <c r="AAC865" s="44"/>
      <c r="AAD865" s="51"/>
      <c r="AAE865" s="51"/>
      <c r="AAF865" s="51"/>
      <c r="AAG865" s="13"/>
      <c r="AAH865" s="13"/>
      <c r="AAI865" s="14"/>
      <c r="AAJ865" s="14"/>
      <c r="AAK865" s="41"/>
      <c r="AAL865" s="44"/>
      <c r="AAM865" s="51"/>
      <c r="AAN865" s="51"/>
      <c r="AAO865" s="51"/>
      <c r="AAP865" s="13"/>
      <c r="AAQ865" s="13"/>
      <c r="AAR865" s="14"/>
      <c r="AAS865" s="14"/>
      <c r="AAT865" s="41"/>
      <c r="AAU865" s="44"/>
      <c r="AAV865" s="51"/>
      <c r="AAW865" s="51"/>
      <c r="AAX865" s="51"/>
      <c r="AAY865" s="13"/>
      <c r="AAZ865" s="13"/>
      <c r="ABA865" s="14"/>
      <c r="ABB865" s="14"/>
      <c r="ABC865" s="41"/>
      <c r="ABD865" s="44"/>
      <c r="ABE865" s="51"/>
      <c r="ABF865" s="51"/>
      <c r="ABG865" s="51"/>
      <c r="ABH865" s="13"/>
      <c r="ABI865" s="13"/>
      <c r="ABJ865" s="14"/>
      <c r="ABK865" s="14"/>
      <c r="ABL865" s="41"/>
      <c r="ABM865" s="44"/>
      <c r="ABN865" s="51"/>
      <c r="ABO865" s="51"/>
      <c r="ABP865" s="51"/>
      <c r="ABQ865" s="13"/>
      <c r="ABR865" s="13"/>
      <c r="ABS865" s="14"/>
      <c r="ABT865" s="14"/>
      <c r="ABU865" s="41"/>
      <c r="ABV865" s="44"/>
      <c r="ABW865" s="51"/>
      <c r="ABX865" s="51"/>
      <c r="ABY865" s="51"/>
      <c r="ABZ865" s="13"/>
      <c r="ACA865" s="13"/>
      <c r="ACB865" s="14"/>
      <c r="ACC865" s="14"/>
      <c r="ACD865" s="41"/>
      <c r="ACE865" s="44"/>
      <c r="ACF865" s="51"/>
      <c r="ACG865" s="51"/>
      <c r="ACH865" s="51"/>
      <c r="ACI865" s="13"/>
      <c r="ACJ865" s="13"/>
      <c r="ACK865" s="14"/>
      <c r="ACL865" s="14"/>
      <c r="ACM865" s="41"/>
      <c r="ACN865" s="44"/>
      <c r="ACO865" s="51"/>
      <c r="ACP865" s="51"/>
      <c r="ACQ865" s="51"/>
      <c r="ACR865" s="13"/>
      <c r="ACS865" s="13"/>
      <c r="ACT865" s="14"/>
      <c r="ACU865" s="14"/>
      <c r="ACV865" s="41"/>
      <c r="ACW865" s="44"/>
      <c r="ACX865" s="51"/>
      <c r="ACY865" s="51"/>
      <c r="ACZ865" s="51"/>
      <c r="ADA865" s="13"/>
      <c r="ADB865" s="13"/>
      <c r="ADC865" s="14"/>
      <c r="ADD865" s="14"/>
      <c r="ADE865" s="41"/>
      <c r="ADF865" s="44"/>
      <c r="ADG865" s="51"/>
      <c r="ADH865" s="51"/>
      <c r="ADI865" s="51"/>
      <c r="ADJ865" s="13"/>
      <c r="ADK865" s="13"/>
      <c r="ADL865" s="14"/>
      <c r="ADM865" s="14"/>
      <c r="ADN865" s="41"/>
      <c r="ADO865" s="44"/>
      <c r="ADP865" s="51"/>
      <c r="ADQ865" s="51"/>
      <c r="ADR865" s="51"/>
      <c r="ADS865" s="13"/>
      <c r="ADT865" s="13"/>
      <c r="ADU865" s="14"/>
      <c r="ADV865" s="14"/>
      <c r="ADW865" s="41"/>
      <c r="ADX865" s="44"/>
      <c r="ADY865" s="51"/>
      <c r="ADZ865" s="51"/>
      <c r="AEA865" s="51"/>
      <c r="AEB865" s="13"/>
      <c r="AEC865" s="13"/>
      <c r="AED865" s="14"/>
      <c r="AEE865" s="14"/>
      <c r="AEF865" s="41"/>
      <c r="AEG865" s="44"/>
      <c r="AEH865" s="51"/>
      <c r="AEI865" s="51"/>
      <c r="AEJ865" s="51"/>
      <c r="AEK865" s="13"/>
      <c r="AEL865" s="13"/>
      <c r="AEM865" s="14"/>
      <c r="AEN865" s="14"/>
      <c r="AEO865" s="41"/>
      <c r="AEP865" s="44"/>
      <c r="AEQ865" s="51"/>
      <c r="AER865" s="51"/>
      <c r="AES865" s="51"/>
      <c r="AET865" s="13"/>
      <c r="AEU865" s="13"/>
      <c r="AEV865" s="14"/>
      <c r="AEW865" s="14"/>
      <c r="AEX865" s="41"/>
      <c r="AEY865" s="44"/>
      <c r="AEZ865" s="51"/>
      <c r="AFA865" s="51"/>
      <c r="AFB865" s="51"/>
      <c r="AFC865" s="13"/>
      <c r="AFD865" s="13"/>
      <c r="AFE865" s="14"/>
      <c r="AFF865" s="14"/>
      <c r="AFG865" s="41"/>
      <c r="AFH865" s="44"/>
      <c r="AFI865" s="51"/>
      <c r="AFJ865" s="51"/>
      <c r="AFK865" s="51"/>
      <c r="AFL865" s="13"/>
      <c r="AFM865" s="13"/>
      <c r="AFN865" s="14"/>
      <c r="AFO865" s="14"/>
      <c r="AFP865" s="41"/>
      <c r="AFQ865" s="44"/>
      <c r="AFR865" s="51"/>
      <c r="AFS865" s="51"/>
      <c r="AFT865" s="51"/>
      <c r="AFU865" s="13"/>
      <c r="AFV865" s="13"/>
      <c r="AFW865" s="14"/>
      <c r="AFX865" s="14"/>
      <c r="AFY865" s="41"/>
      <c r="AFZ865" s="44"/>
      <c r="AGA865" s="51"/>
      <c r="AGB865" s="51"/>
      <c r="AGC865" s="51"/>
      <c r="AGD865" s="13"/>
      <c r="AGE865" s="13"/>
      <c r="AGF865" s="14"/>
      <c r="AGG865" s="14"/>
      <c r="AGH865" s="41"/>
      <c r="AGI865" s="44"/>
      <c r="AGJ865" s="51"/>
      <c r="AGK865" s="51"/>
      <c r="AGL865" s="51"/>
      <c r="AGM865" s="13"/>
      <c r="AGN865" s="13"/>
      <c r="AGO865" s="14"/>
      <c r="AGP865" s="14"/>
      <c r="AGQ865" s="41"/>
      <c r="AGR865" s="44"/>
      <c r="AGS865" s="51"/>
      <c r="AGT865" s="51"/>
      <c r="AGU865" s="51"/>
      <c r="AGV865" s="13"/>
      <c r="AGW865" s="13"/>
      <c r="AGX865" s="14"/>
      <c r="AGY865" s="14"/>
      <c r="AGZ865" s="41"/>
      <c r="AHA865" s="44"/>
      <c r="AHB865" s="51"/>
      <c r="AHC865" s="51"/>
      <c r="AHD865" s="51"/>
      <c r="AHE865" s="13"/>
      <c r="AHF865" s="13"/>
      <c r="AHG865" s="14"/>
      <c r="AHH865" s="14"/>
      <c r="AHI865" s="41"/>
      <c r="AHJ865" s="44"/>
      <c r="AHK865" s="51"/>
      <c r="AHL865" s="51"/>
      <c r="AHM865" s="51"/>
      <c r="AHN865" s="13"/>
      <c r="AHO865" s="13"/>
      <c r="AHP865" s="14"/>
      <c r="AHQ865" s="14"/>
      <c r="AHR865" s="41"/>
      <c r="AHS865" s="44"/>
      <c r="AHT865" s="51"/>
      <c r="AHU865" s="51"/>
      <c r="AHV865" s="51"/>
      <c r="AHW865" s="13"/>
      <c r="AHX865" s="13"/>
      <c r="AHY865" s="14"/>
      <c r="AHZ865" s="14"/>
      <c r="AIA865" s="41"/>
      <c r="AIB865" s="44"/>
      <c r="AIC865" s="51"/>
      <c r="AID865" s="51"/>
      <c r="AIE865" s="51"/>
      <c r="AIF865" s="13"/>
      <c r="AIG865" s="13"/>
      <c r="AIH865" s="14"/>
      <c r="AII865" s="14"/>
      <c r="AIJ865" s="41"/>
      <c r="AIK865" s="44"/>
      <c r="AIL865" s="51"/>
      <c r="AIM865" s="51"/>
      <c r="AIN865" s="51"/>
      <c r="AIO865" s="13"/>
      <c r="AIP865" s="13"/>
      <c r="AIQ865" s="14"/>
      <c r="AIR865" s="14"/>
      <c r="AIS865" s="41"/>
      <c r="AIT865" s="44"/>
      <c r="AIU865" s="51"/>
      <c r="AIV865" s="51"/>
      <c r="AIW865" s="51"/>
      <c r="AIX865" s="13"/>
      <c r="AIY865" s="13"/>
      <c r="AIZ865" s="14"/>
      <c r="AJA865" s="14"/>
      <c r="AJB865" s="41"/>
      <c r="AJC865" s="44"/>
      <c r="AJD865" s="51"/>
      <c r="AJE865" s="51"/>
      <c r="AJF865" s="51"/>
      <c r="AJG865" s="13"/>
      <c r="AJH865" s="13"/>
      <c r="AJI865" s="14"/>
      <c r="AJJ865" s="14"/>
      <c r="AJK865" s="41"/>
      <c r="AJL865" s="44"/>
      <c r="AJM865" s="51"/>
      <c r="AJN865" s="51"/>
      <c r="AJO865" s="51"/>
      <c r="AJP865" s="13"/>
      <c r="AJQ865" s="13"/>
      <c r="AJR865" s="14"/>
      <c r="AJS865" s="14"/>
      <c r="AJT865" s="41"/>
      <c r="AJU865" s="44"/>
      <c r="AJV865" s="51"/>
      <c r="AJW865" s="51"/>
      <c r="AJX865" s="51"/>
      <c r="AJY865" s="13"/>
      <c r="AJZ865" s="13"/>
      <c r="AKA865" s="14"/>
      <c r="AKB865" s="14"/>
      <c r="AKC865" s="41"/>
      <c r="AKD865" s="44"/>
      <c r="AKE865" s="51"/>
      <c r="AKF865" s="51"/>
      <c r="AKG865" s="51"/>
      <c r="AKH865" s="13"/>
      <c r="AKI865" s="13"/>
      <c r="AKJ865" s="14"/>
      <c r="AKK865" s="14"/>
      <c r="AKL865" s="41"/>
      <c r="AKM865" s="44"/>
      <c r="AKN865" s="51"/>
      <c r="AKO865" s="51"/>
      <c r="AKP865" s="51"/>
      <c r="AKQ865" s="13"/>
      <c r="AKR865" s="13"/>
      <c r="AKS865" s="14"/>
      <c r="AKT865" s="14"/>
      <c r="AKU865" s="41"/>
      <c r="AKV865" s="44"/>
      <c r="AKW865" s="51"/>
      <c r="AKX865" s="51"/>
      <c r="AKY865" s="51"/>
      <c r="AKZ865" s="13"/>
      <c r="ALA865" s="13"/>
      <c r="ALB865" s="14"/>
      <c r="ALC865" s="14"/>
      <c r="ALD865" s="41"/>
      <c r="ALE865" s="44"/>
      <c r="ALF865" s="51"/>
      <c r="ALG865" s="51"/>
      <c r="ALH865" s="51"/>
      <c r="ALI865" s="13"/>
      <c r="ALJ865" s="13"/>
      <c r="ALK865" s="14"/>
      <c r="ALL865" s="14"/>
      <c r="ALM865" s="41"/>
      <c r="ALN865" s="44"/>
      <c r="ALO865" s="51"/>
      <c r="ALP865" s="51"/>
      <c r="ALQ865" s="51"/>
      <c r="ALR865" s="13"/>
      <c r="ALS865" s="13"/>
      <c r="ALT865" s="14"/>
      <c r="ALU865" s="14"/>
      <c r="ALV865" s="41"/>
      <c r="ALW865" s="44"/>
      <c r="ALX865" s="51"/>
      <c r="ALY865" s="51"/>
      <c r="ALZ865" s="51"/>
      <c r="AMA865" s="13"/>
      <c r="AMB865" s="13"/>
      <c r="AMC865" s="14"/>
      <c r="AMD865" s="14"/>
      <c r="AME865" s="41"/>
      <c r="AMF865" s="44"/>
      <c r="AMG865" s="51"/>
      <c r="AMH865" s="51"/>
      <c r="AMI865" s="51"/>
      <c r="AMJ865" s="13"/>
      <c r="AMK865" s="13"/>
      <c r="AML865" s="14"/>
      <c r="AMM865" s="14"/>
      <c r="AMN865" s="41"/>
      <c r="AMO865" s="44"/>
      <c r="AMP865" s="51"/>
      <c r="AMQ865" s="51"/>
      <c r="AMR865" s="51"/>
      <c r="AMS865" s="13"/>
      <c r="AMT865" s="13"/>
      <c r="AMU865" s="14"/>
      <c r="AMV865" s="14"/>
      <c r="AMW865" s="41"/>
      <c r="AMX865" s="44"/>
      <c r="AMY865" s="51"/>
      <c r="AMZ865" s="51"/>
      <c r="ANA865" s="51"/>
      <c r="ANB865" s="13"/>
      <c r="ANC865" s="13"/>
      <c r="AND865" s="14"/>
      <c r="ANE865" s="14"/>
      <c r="ANF865" s="41"/>
      <c r="ANG865" s="44"/>
      <c r="ANH865" s="51"/>
      <c r="ANI865" s="51"/>
      <c r="ANJ865" s="51"/>
      <c r="ANK865" s="13"/>
      <c r="ANL865" s="13"/>
      <c r="ANM865" s="14"/>
      <c r="ANN865" s="14"/>
      <c r="ANO865" s="41"/>
      <c r="ANP865" s="44"/>
      <c r="ANQ865" s="51"/>
      <c r="ANR865" s="51"/>
      <c r="ANS865" s="51"/>
      <c r="ANT865" s="13"/>
      <c r="ANU865" s="13"/>
      <c r="ANV865" s="14"/>
      <c r="ANW865" s="14"/>
      <c r="ANX865" s="41"/>
      <c r="ANY865" s="44"/>
      <c r="ANZ865" s="51"/>
      <c r="AOA865" s="51"/>
      <c r="AOB865" s="51"/>
      <c r="AOC865" s="13"/>
      <c r="AOD865" s="13"/>
      <c r="AOE865" s="14"/>
      <c r="AOF865" s="14"/>
      <c r="AOG865" s="41"/>
      <c r="AOH865" s="44"/>
      <c r="AOI865" s="51"/>
      <c r="AOJ865" s="51"/>
      <c r="AOK865" s="51"/>
      <c r="AOL865" s="13"/>
      <c r="AOM865" s="13"/>
      <c r="AON865" s="14"/>
      <c r="AOO865" s="14"/>
      <c r="AOP865" s="41"/>
      <c r="AOQ865" s="44"/>
      <c r="AOR865" s="51"/>
      <c r="AOS865" s="51"/>
      <c r="AOT865" s="51"/>
      <c r="AOU865" s="13"/>
      <c r="AOV865" s="13"/>
      <c r="AOW865" s="14"/>
      <c r="AOX865" s="14"/>
      <c r="AOY865" s="41"/>
      <c r="AOZ865" s="44"/>
      <c r="APA865" s="51"/>
      <c r="APB865" s="51"/>
      <c r="APC865" s="51"/>
      <c r="APD865" s="13"/>
      <c r="APE865" s="13"/>
      <c r="APF865" s="14"/>
      <c r="APG865" s="14"/>
      <c r="APH865" s="41"/>
      <c r="API865" s="44"/>
      <c r="APJ865" s="51"/>
      <c r="APK865" s="51"/>
      <c r="APL865" s="51"/>
      <c r="APM865" s="13"/>
      <c r="APN865" s="13"/>
      <c r="APO865" s="14"/>
      <c r="APP865" s="14"/>
      <c r="APQ865" s="41"/>
      <c r="APR865" s="44"/>
      <c r="APS865" s="51"/>
      <c r="APT865" s="51"/>
      <c r="APU865" s="51"/>
      <c r="APV865" s="13"/>
      <c r="APW865" s="13"/>
      <c r="APX865" s="14"/>
      <c r="APY865" s="14"/>
      <c r="APZ865" s="41"/>
      <c r="AQA865" s="44"/>
      <c r="AQB865" s="51"/>
      <c r="AQC865" s="51"/>
      <c r="AQD865" s="51"/>
      <c r="AQE865" s="13"/>
      <c r="AQF865" s="13"/>
      <c r="AQG865" s="14"/>
      <c r="AQH865" s="14"/>
      <c r="AQI865" s="41"/>
      <c r="AQJ865" s="44"/>
      <c r="AQK865" s="51"/>
      <c r="AQL865" s="51"/>
      <c r="AQM865" s="51"/>
      <c r="AQN865" s="13"/>
      <c r="AQO865" s="13"/>
      <c r="AQP865" s="14"/>
      <c r="AQQ865" s="14"/>
      <c r="AQR865" s="41"/>
      <c r="AQS865" s="44"/>
      <c r="AQT865" s="51"/>
      <c r="AQU865" s="51"/>
      <c r="AQV865" s="51"/>
      <c r="AQW865" s="13"/>
      <c r="AQX865" s="13"/>
      <c r="AQY865" s="14"/>
      <c r="AQZ865" s="14"/>
      <c r="ARA865" s="41"/>
      <c r="ARB865" s="44"/>
      <c r="ARC865" s="51"/>
      <c r="ARD865" s="51"/>
      <c r="ARE865" s="51"/>
      <c r="ARF865" s="13"/>
      <c r="ARG865" s="13"/>
      <c r="ARH865" s="14"/>
      <c r="ARI865" s="14"/>
      <c r="ARJ865" s="41"/>
      <c r="ARK865" s="44"/>
      <c r="ARL865" s="51"/>
      <c r="ARM865" s="51"/>
      <c r="ARN865" s="51"/>
      <c r="ARO865" s="13"/>
      <c r="ARP865" s="13"/>
      <c r="ARQ865" s="14"/>
      <c r="ARR865" s="14"/>
      <c r="ARS865" s="41"/>
      <c r="ART865" s="44"/>
      <c r="ARU865" s="51"/>
      <c r="ARV865" s="51"/>
      <c r="ARW865" s="51"/>
      <c r="ARX865" s="13"/>
      <c r="ARY865" s="13"/>
      <c r="ARZ865" s="14"/>
      <c r="ASA865" s="14"/>
      <c r="ASB865" s="41"/>
      <c r="ASC865" s="44"/>
      <c r="ASD865" s="51"/>
      <c r="ASE865" s="51"/>
      <c r="ASF865" s="51"/>
      <c r="ASG865" s="13"/>
      <c r="ASH865" s="13"/>
      <c r="ASI865" s="14"/>
      <c r="ASJ865" s="14"/>
      <c r="ASK865" s="41"/>
      <c r="ASL865" s="44"/>
      <c r="ASM865" s="51"/>
      <c r="ASN865" s="51"/>
      <c r="ASO865" s="51"/>
      <c r="ASP865" s="13"/>
      <c r="ASQ865" s="13"/>
      <c r="ASR865" s="14"/>
      <c r="ASS865" s="14"/>
      <c r="AST865" s="41"/>
      <c r="ASU865" s="44"/>
      <c r="ASV865" s="51"/>
      <c r="ASW865" s="51"/>
      <c r="ASX865" s="51"/>
      <c r="ASY865" s="13"/>
      <c r="ASZ865" s="13"/>
      <c r="ATA865" s="14"/>
      <c r="ATB865" s="14"/>
      <c r="ATC865" s="41"/>
      <c r="ATD865" s="44"/>
      <c r="ATE865" s="51"/>
      <c r="ATF865" s="51"/>
      <c r="ATG865" s="51"/>
      <c r="ATH865" s="13"/>
      <c r="ATI865" s="13"/>
      <c r="ATJ865" s="14"/>
      <c r="ATK865" s="14"/>
      <c r="ATL865" s="41"/>
      <c r="ATM865" s="44"/>
      <c r="ATN865" s="51"/>
      <c r="ATO865" s="51"/>
      <c r="ATP865" s="51"/>
      <c r="ATQ865" s="13"/>
      <c r="ATR865" s="13"/>
      <c r="ATS865" s="14"/>
      <c r="ATT865" s="14"/>
      <c r="ATU865" s="41"/>
      <c r="ATV865" s="44"/>
      <c r="ATW865" s="51"/>
      <c r="ATX865" s="51"/>
      <c r="ATY865" s="51"/>
      <c r="ATZ865" s="13"/>
      <c r="AUA865" s="13"/>
      <c r="AUB865" s="14"/>
      <c r="AUC865" s="14"/>
      <c r="AUD865" s="41"/>
      <c r="AUE865" s="44"/>
      <c r="AUF865" s="51"/>
      <c r="AUG865" s="51"/>
      <c r="AUH865" s="51"/>
      <c r="AUI865" s="13"/>
      <c r="AUJ865" s="13"/>
      <c r="AUK865" s="14"/>
      <c r="AUL865" s="14"/>
      <c r="AUM865" s="41"/>
      <c r="AUN865" s="44"/>
      <c r="AUO865" s="51"/>
      <c r="AUP865" s="51"/>
      <c r="AUQ865" s="51"/>
      <c r="AUR865" s="13"/>
      <c r="AUS865" s="13"/>
      <c r="AUT865" s="14"/>
      <c r="AUU865" s="14"/>
      <c r="AUV865" s="41"/>
      <c r="AUW865" s="44"/>
      <c r="AUX865" s="51"/>
      <c r="AUY865" s="51"/>
      <c r="AUZ865" s="51"/>
      <c r="AVA865" s="13"/>
      <c r="AVB865" s="13"/>
      <c r="AVC865" s="14"/>
      <c r="AVD865" s="14"/>
      <c r="AVE865" s="41"/>
      <c r="AVF865" s="44"/>
      <c r="AVG865" s="51"/>
      <c r="AVH865" s="51"/>
      <c r="AVI865" s="51"/>
      <c r="AVJ865" s="13"/>
      <c r="AVK865" s="13"/>
      <c r="AVL865" s="14"/>
      <c r="AVM865" s="14"/>
      <c r="AVN865" s="41"/>
      <c r="AVO865" s="44"/>
      <c r="AVP865" s="51"/>
      <c r="AVQ865" s="51"/>
      <c r="AVR865" s="51"/>
      <c r="AVS865" s="13"/>
      <c r="AVT865" s="13"/>
      <c r="AVU865" s="14"/>
      <c r="AVV865" s="14"/>
      <c r="AVW865" s="41"/>
      <c r="AVX865" s="44"/>
      <c r="AVY865" s="51"/>
      <c r="AVZ865" s="51"/>
      <c r="AWA865" s="51"/>
      <c r="AWB865" s="13"/>
      <c r="AWC865" s="13"/>
      <c r="AWD865" s="14"/>
      <c r="AWE865" s="14"/>
      <c r="AWF865" s="41"/>
      <c r="AWG865" s="44"/>
      <c r="AWH865" s="51"/>
      <c r="AWI865" s="51"/>
      <c r="AWJ865" s="51"/>
      <c r="AWK865" s="13"/>
      <c r="AWL865" s="13"/>
      <c r="AWM865" s="14"/>
      <c r="AWN865" s="14"/>
      <c r="AWO865" s="41"/>
      <c r="AWP865" s="44"/>
      <c r="AWQ865" s="51"/>
      <c r="AWR865" s="51"/>
      <c r="AWS865" s="51"/>
      <c r="AWT865" s="13"/>
      <c r="AWU865" s="13"/>
      <c r="AWV865" s="14"/>
      <c r="AWW865" s="14"/>
      <c r="AWX865" s="41"/>
      <c r="AWY865" s="44"/>
      <c r="AWZ865" s="51"/>
      <c r="AXA865" s="51"/>
      <c r="AXB865" s="51"/>
      <c r="AXC865" s="13"/>
      <c r="AXD865" s="13"/>
      <c r="AXE865" s="14"/>
      <c r="AXF865" s="14"/>
      <c r="AXG865" s="41"/>
      <c r="AXH865" s="44"/>
      <c r="AXI865" s="51"/>
      <c r="AXJ865" s="51"/>
      <c r="AXK865" s="51"/>
      <c r="AXL865" s="13"/>
      <c r="AXM865" s="13"/>
      <c r="AXN865" s="14"/>
      <c r="AXO865" s="14"/>
      <c r="AXP865" s="41"/>
      <c r="AXQ865" s="44"/>
      <c r="AXR865" s="51"/>
      <c r="AXS865" s="51"/>
      <c r="AXT865" s="51"/>
      <c r="AXU865" s="13"/>
      <c r="AXV865" s="13"/>
      <c r="AXW865" s="14"/>
      <c r="AXX865" s="14"/>
      <c r="AXY865" s="41"/>
      <c r="AXZ865" s="44"/>
      <c r="AYA865" s="51"/>
      <c r="AYB865" s="51"/>
      <c r="AYC865" s="51"/>
      <c r="AYD865" s="13"/>
      <c r="AYE865" s="13"/>
      <c r="AYF865" s="14"/>
      <c r="AYG865" s="14"/>
      <c r="AYH865" s="41"/>
      <c r="AYI865" s="44"/>
      <c r="AYJ865" s="51"/>
      <c r="AYK865" s="51"/>
      <c r="AYL865" s="51"/>
      <c r="AYM865" s="13"/>
      <c r="AYN865" s="13"/>
      <c r="AYO865" s="14"/>
      <c r="AYP865" s="14"/>
      <c r="AYQ865" s="41"/>
      <c r="AYR865" s="44"/>
      <c r="AYS865" s="51"/>
      <c r="AYT865" s="51"/>
      <c r="AYU865" s="51"/>
      <c r="AYV865" s="13"/>
      <c r="AYW865" s="13"/>
      <c r="AYX865" s="14"/>
      <c r="AYY865" s="14"/>
      <c r="AYZ865" s="41"/>
      <c r="AZA865" s="44"/>
      <c r="AZB865" s="51"/>
      <c r="AZC865" s="51"/>
      <c r="AZD865" s="51"/>
      <c r="AZE865" s="13"/>
      <c r="AZF865" s="13"/>
      <c r="AZG865" s="14"/>
      <c r="AZH865" s="14"/>
      <c r="AZI865" s="41"/>
      <c r="AZJ865" s="44"/>
      <c r="AZK865" s="51"/>
      <c r="AZL865" s="51"/>
      <c r="AZM865" s="51"/>
      <c r="AZN865" s="13"/>
      <c r="AZO865" s="13"/>
      <c r="AZP865" s="14"/>
      <c r="AZQ865" s="14"/>
      <c r="AZR865" s="41"/>
      <c r="AZS865" s="44"/>
      <c r="AZT865" s="51"/>
      <c r="AZU865" s="51"/>
      <c r="AZV865" s="51"/>
      <c r="AZW865" s="13"/>
      <c r="AZX865" s="13"/>
      <c r="AZY865" s="14"/>
      <c r="AZZ865" s="14"/>
      <c r="BAA865" s="41"/>
      <c r="BAB865" s="44"/>
      <c r="BAC865" s="51"/>
      <c r="BAD865" s="51"/>
      <c r="BAE865" s="51"/>
      <c r="BAF865" s="13"/>
      <c r="BAG865" s="13"/>
      <c r="BAH865" s="14"/>
      <c r="BAI865" s="14"/>
      <c r="BAJ865" s="41"/>
      <c r="BAK865" s="44"/>
      <c r="BAL865" s="51"/>
      <c r="BAM865" s="51"/>
      <c r="BAN865" s="51"/>
      <c r="BAO865" s="13"/>
      <c r="BAP865" s="13"/>
      <c r="BAQ865" s="14"/>
      <c r="BAR865" s="14"/>
      <c r="BAS865" s="41"/>
      <c r="BAT865" s="44"/>
      <c r="BAU865" s="51"/>
      <c r="BAV865" s="51"/>
      <c r="BAW865" s="51"/>
      <c r="BAX865" s="13"/>
      <c r="BAY865" s="13"/>
      <c r="BAZ865" s="14"/>
      <c r="BBA865" s="14"/>
      <c r="BBB865" s="41"/>
      <c r="BBC865" s="44"/>
      <c r="BBD865" s="51"/>
      <c r="BBE865" s="51"/>
      <c r="BBF865" s="51"/>
      <c r="BBG865" s="13"/>
      <c r="BBH865" s="13"/>
      <c r="BBI865" s="14"/>
      <c r="BBJ865" s="14"/>
      <c r="BBK865" s="41"/>
      <c r="BBL865" s="44"/>
      <c r="BBM865" s="51"/>
      <c r="BBN865" s="51"/>
      <c r="BBO865" s="51"/>
      <c r="BBP865" s="13"/>
      <c r="BBQ865" s="13"/>
      <c r="BBR865" s="14"/>
      <c r="BBS865" s="14"/>
      <c r="BBT865" s="41"/>
      <c r="BBU865" s="44"/>
      <c r="BBV865" s="51"/>
      <c r="BBW865" s="51"/>
      <c r="BBX865" s="51"/>
      <c r="BBY865" s="13"/>
      <c r="BBZ865" s="13"/>
      <c r="BCA865" s="14"/>
      <c r="BCB865" s="14"/>
      <c r="BCC865" s="41"/>
      <c r="BCD865" s="44"/>
      <c r="BCE865" s="51"/>
      <c r="BCF865" s="51"/>
      <c r="BCG865" s="51"/>
      <c r="BCH865" s="13"/>
      <c r="BCI865" s="13"/>
      <c r="BCJ865" s="14"/>
      <c r="BCK865" s="14"/>
      <c r="BCL865" s="41"/>
      <c r="BCM865" s="44"/>
      <c r="BCN865" s="51"/>
      <c r="BCO865" s="51"/>
      <c r="BCP865" s="51"/>
      <c r="BCQ865" s="13"/>
      <c r="BCR865" s="13"/>
      <c r="BCS865" s="14"/>
      <c r="BCT865" s="14"/>
      <c r="BCU865" s="41"/>
      <c r="BCV865" s="44"/>
      <c r="BCW865" s="51"/>
      <c r="BCX865" s="51"/>
      <c r="BCY865" s="51"/>
      <c r="BCZ865" s="13"/>
      <c r="BDA865" s="13"/>
      <c r="BDB865" s="14"/>
      <c r="BDC865" s="14"/>
      <c r="BDD865" s="41"/>
      <c r="BDE865" s="44"/>
      <c r="BDF865" s="51"/>
      <c r="BDG865" s="51"/>
      <c r="BDH865" s="51"/>
      <c r="BDI865" s="13"/>
      <c r="BDJ865" s="13"/>
      <c r="BDK865" s="14"/>
      <c r="BDL865" s="14"/>
      <c r="BDM865" s="41"/>
      <c r="BDN865" s="44"/>
      <c r="BDO865" s="51"/>
      <c r="BDP865" s="51"/>
      <c r="BDQ865" s="51"/>
      <c r="BDR865" s="13"/>
      <c r="BDS865" s="13"/>
      <c r="BDT865" s="14"/>
      <c r="BDU865" s="14"/>
      <c r="BDV865" s="41"/>
      <c r="BDW865" s="44"/>
      <c r="BDX865" s="51"/>
      <c r="BDY865" s="51"/>
      <c r="BDZ865" s="51"/>
      <c r="BEA865" s="13"/>
      <c r="BEB865" s="13"/>
      <c r="BEC865" s="14"/>
      <c r="BED865" s="14"/>
      <c r="BEE865" s="41"/>
      <c r="BEF865" s="44"/>
      <c r="BEG865" s="51"/>
      <c r="BEH865" s="51"/>
      <c r="BEI865" s="51"/>
      <c r="BEJ865" s="13"/>
      <c r="BEK865" s="13"/>
      <c r="BEL865" s="14"/>
      <c r="BEM865" s="14"/>
      <c r="BEN865" s="41"/>
      <c r="BEO865" s="44"/>
      <c r="BEP865" s="51"/>
      <c r="BEQ865" s="51"/>
      <c r="BER865" s="51"/>
      <c r="BES865" s="13"/>
      <c r="BET865" s="13"/>
      <c r="BEU865" s="14"/>
      <c r="BEV865" s="14"/>
      <c r="BEW865" s="41"/>
      <c r="BEX865" s="44"/>
      <c r="BEY865" s="51"/>
      <c r="BEZ865" s="51"/>
      <c r="BFA865" s="51"/>
      <c r="BFB865" s="13"/>
      <c r="BFC865" s="13"/>
      <c r="BFD865" s="14"/>
      <c r="BFE865" s="14"/>
      <c r="BFF865" s="41"/>
      <c r="BFG865" s="44"/>
      <c r="BFH865" s="51"/>
      <c r="BFI865" s="51"/>
      <c r="BFJ865" s="51"/>
      <c r="BFK865" s="13"/>
      <c r="BFL865" s="13"/>
      <c r="BFM865" s="14"/>
      <c r="BFN865" s="14"/>
      <c r="BFO865" s="41"/>
      <c r="BFP865" s="44"/>
      <c r="BFQ865" s="51"/>
      <c r="BFR865" s="51"/>
      <c r="BFS865" s="51"/>
      <c r="BFT865" s="13"/>
      <c r="BFU865" s="13"/>
      <c r="BFV865" s="14"/>
      <c r="BFW865" s="14"/>
      <c r="BFX865" s="41"/>
      <c r="BFY865" s="44"/>
      <c r="BFZ865" s="51"/>
      <c r="BGA865" s="51"/>
      <c r="BGB865" s="51"/>
      <c r="BGC865" s="13"/>
      <c r="BGD865" s="13"/>
      <c r="BGE865" s="14"/>
      <c r="BGF865" s="14"/>
      <c r="BGG865" s="41"/>
      <c r="BGH865" s="44"/>
      <c r="BGI865" s="51"/>
      <c r="BGJ865" s="51"/>
      <c r="BGK865" s="51"/>
      <c r="BGL865" s="13"/>
      <c r="BGM865" s="13"/>
      <c r="BGN865" s="14"/>
      <c r="BGO865" s="14"/>
      <c r="BGP865" s="41"/>
      <c r="BGQ865" s="44"/>
      <c r="BGR865" s="51"/>
      <c r="BGS865" s="51"/>
      <c r="BGT865" s="51"/>
      <c r="BGU865" s="13"/>
      <c r="BGV865" s="13"/>
      <c r="BGW865" s="14"/>
      <c r="BGX865" s="14"/>
      <c r="BGY865" s="41"/>
      <c r="BGZ865" s="44"/>
      <c r="BHA865" s="51"/>
      <c r="BHB865" s="51"/>
      <c r="BHC865" s="51"/>
      <c r="BHD865" s="13"/>
      <c r="BHE865" s="13"/>
      <c r="BHF865" s="14"/>
      <c r="BHG865" s="14"/>
      <c r="BHH865" s="41"/>
      <c r="BHI865" s="44"/>
      <c r="BHJ865" s="51"/>
      <c r="BHK865" s="51"/>
      <c r="BHL865" s="51"/>
      <c r="BHM865" s="13"/>
      <c r="BHN865" s="13"/>
      <c r="BHO865" s="14"/>
      <c r="BHP865" s="14"/>
      <c r="BHQ865" s="41"/>
      <c r="BHR865" s="44"/>
      <c r="BHS865" s="51"/>
      <c r="BHT865" s="51"/>
      <c r="BHU865" s="51"/>
      <c r="BHV865" s="13"/>
      <c r="BHW865" s="13"/>
      <c r="BHX865" s="14"/>
      <c r="BHY865" s="14"/>
      <c r="BHZ865" s="41"/>
      <c r="BIA865" s="44"/>
      <c r="BIB865" s="51"/>
      <c r="BIC865" s="51"/>
      <c r="BID865" s="51"/>
      <c r="BIE865" s="13"/>
      <c r="BIF865" s="13"/>
      <c r="BIG865" s="14"/>
      <c r="BIH865" s="14"/>
      <c r="BII865" s="41"/>
      <c r="BIJ865" s="44"/>
      <c r="BIK865" s="51"/>
      <c r="BIL865" s="51"/>
      <c r="BIM865" s="51"/>
      <c r="BIN865" s="13"/>
      <c r="BIO865" s="13"/>
      <c r="BIP865" s="14"/>
      <c r="BIQ865" s="14"/>
      <c r="BIR865" s="41"/>
      <c r="BIS865" s="44"/>
      <c r="BIT865" s="51"/>
      <c r="BIU865" s="51"/>
      <c r="BIV865" s="51"/>
      <c r="BIW865" s="13"/>
      <c r="BIX865" s="13"/>
      <c r="BIY865" s="14"/>
      <c r="BIZ865" s="14"/>
      <c r="BJA865" s="41"/>
      <c r="BJB865" s="44"/>
      <c r="BJC865" s="51"/>
      <c r="BJD865" s="51"/>
      <c r="BJE865" s="51"/>
      <c r="BJF865" s="13"/>
      <c r="BJG865" s="13"/>
      <c r="BJH865" s="14"/>
      <c r="BJI865" s="14"/>
      <c r="BJJ865" s="41"/>
      <c r="BJK865" s="44"/>
      <c r="BJL865" s="51"/>
      <c r="BJM865" s="51"/>
      <c r="BJN865" s="51"/>
      <c r="BJO865" s="13"/>
      <c r="BJP865" s="13"/>
      <c r="BJQ865" s="14"/>
      <c r="BJR865" s="14"/>
      <c r="BJS865" s="41"/>
      <c r="BJT865" s="44"/>
      <c r="BJU865" s="51"/>
      <c r="BJV865" s="51"/>
      <c r="BJW865" s="51"/>
      <c r="BJX865" s="13"/>
      <c r="BJY865" s="13"/>
      <c r="BJZ865" s="14"/>
      <c r="BKA865" s="14"/>
      <c r="BKB865" s="41"/>
      <c r="BKC865" s="44"/>
      <c r="BKD865" s="51"/>
      <c r="BKE865" s="51"/>
      <c r="BKF865" s="51"/>
      <c r="BKG865" s="13"/>
      <c r="BKH865" s="13"/>
      <c r="BKI865" s="14"/>
      <c r="BKJ865" s="14"/>
      <c r="BKK865" s="41"/>
      <c r="BKL865" s="44"/>
      <c r="BKM865" s="51"/>
      <c r="BKN865" s="51"/>
      <c r="BKO865" s="51"/>
      <c r="BKP865" s="13"/>
      <c r="BKQ865" s="13"/>
      <c r="BKR865" s="14"/>
      <c r="BKS865" s="14"/>
      <c r="BKT865" s="41"/>
      <c r="BKU865" s="44"/>
      <c r="BKV865" s="51"/>
      <c r="BKW865" s="51"/>
      <c r="BKX865" s="51"/>
      <c r="BKY865" s="13"/>
      <c r="BKZ865" s="13"/>
      <c r="BLA865" s="14"/>
      <c r="BLB865" s="14"/>
      <c r="BLC865" s="41"/>
      <c r="BLD865" s="44"/>
      <c r="BLE865" s="51"/>
      <c r="BLF865" s="51"/>
      <c r="BLG865" s="51"/>
      <c r="BLH865" s="13"/>
      <c r="BLI865" s="13"/>
      <c r="BLJ865" s="14"/>
      <c r="BLK865" s="14"/>
      <c r="BLL865" s="41"/>
      <c r="BLM865" s="44"/>
      <c r="BLN865" s="51"/>
      <c r="BLO865" s="51"/>
      <c r="BLP865" s="51"/>
      <c r="BLQ865" s="13"/>
      <c r="BLR865" s="13"/>
      <c r="BLS865" s="14"/>
      <c r="BLT865" s="14"/>
      <c r="BLU865" s="41"/>
      <c r="BLV865" s="44"/>
      <c r="BLW865" s="51"/>
      <c r="BLX865" s="51"/>
      <c r="BLY865" s="51"/>
      <c r="BLZ865" s="13"/>
      <c r="BMA865" s="13"/>
      <c r="BMB865" s="14"/>
      <c r="BMC865" s="14"/>
      <c r="BMD865" s="41"/>
      <c r="BME865" s="44"/>
      <c r="BMF865" s="51"/>
      <c r="BMG865" s="51"/>
      <c r="BMH865" s="51"/>
      <c r="BMI865" s="13"/>
      <c r="BMJ865" s="13"/>
      <c r="BMK865" s="14"/>
      <c r="BML865" s="14"/>
      <c r="BMM865" s="41"/>
      <c r="BMN865" s="44"/>
      <c r="BMO865" s="51"/>
      <c r="BMP865" s="51"/>
      <c r="BMQ865" s="51"/>
      <c r="BMR865" s="13"/>
      <c r="BMS865" s="13"/>
      <c r="BMT865" s="14"/>
      <c r="BMU865" s="14"/>
      <c r="BMV865" s="41"/>
      <c r="BMW865" s="44"/>
      <c r="BMX865" s="51"/>
      <c r="BMY865" s="51"/>
      <c r="BMZ865" s="51"/>
      <c r="BNA865" s="13"/>
      <c r="BNB865" s="13"/>
      <c r="BNC865" s="14"/>
      <c r="BND865" s="14"/>
      <c r="BNE865" s="41"/>
      <c r="BNF865" s="44"/>
      <c r="BNG865" s="51"/>
      <c r="BNH865" s="51"/>
      <c r="BNI865" s="51"/>
      <c r="BNJ865" s="13"/>
      <c r="BNK865" s="13"/>
      <c r="BNL865" s="14"/>
      <c r="BNM865" s="14"/>
      <c r="BNN865" s="41"/>
      <c r="BNO865" s="44"/>
      <c r="BNP865" s="51"/>
      <c r="BNQ865" s="51"/>
      <c r="BNR865" s="51"/>
      <c r="BNS865" s="13"/>
      <c r="BNT865" s="13"/>
      <c r="BNU865" s="14"/>
      <c r="BNV865" s="14"/>
      <c r="BNW865" s="41"/>
      <c r="BNX865" s="44"/>
      <c r="BNY865" s="51"/>
      <c r="BNZ865" s="51"/>
      <c r="BOA865" s="51"/>
      <c r="BOB865" s="13"/>
      <c r="BOC865" s="13"/>
      <c r="BOD865" s="14"/>
      <c r="BOE865" s="14"/>
      <c r="BOF865" s="41"/>
      <c r="BOG865" s="44"/>
      <c r="BOH865" s="51"/>
      <c r="BOI865" s="51"/>
      <c r="BOJ865" s="51"/>
      <c r="BOK865" s="13"/>
      <c r="BOL865" s="13"/>
      <c r="BOM865" s="14"/>
      <c r="BON865" s="14"/>
      <c r="BOO865" s="41"/>
      <c r="BOP865" s="44"/>
      <c r="BOQ865" s="51"/>
      <c r="BOR865" s="51"/>
      <c r="BOS865" s="51"/>
      <c r="BOT865" s="13"/>
      <c r="BOU865" s="13"/>
      <c r="BOV865" s="14"/>
      <c r="BOW865" s="14"/>
      <c r="BOX865" s="41"/>
      <c r="BOY865" s="44"/>
      <c r="BOZ865" s="51"/>
      <c r="BPA865" s="51"/>
      <c r="BPB865" s="51"/>
      <c r="BPC865" s="13"/>
      <c r="BPD865" s="13"/>
      <c r="BPE865" s="14"/>
      <c r="BPF865" s="14"/>
      <c r="BPG865" s="41"/>
      <c r="BPH865" s="44"/>
      <c r="BPI865" s="51"/>
      <c r="BPJ865" s="51"/>
      <c r="BPK865" s="51"/>
      <c r="BPL865" s="13"/>
      <c r="BPM865" s="13"/>
      <c r="BPN865" s="14"/>
      <c r="BPO865" s="14"/>
      <c r="BPP865" s="41"/>
      <c r="BPQ865" s="44"/>
      <c r="BPR865" s="51"/>
      <c r="BPS865" s="51"/>
      <c r="BPT865" s="51"/>
      <c r="BPU865" s="13"/>
      <c r="BPV865" s="13"/>
      <c r="BPW865" s="14"/>
      <c r="BPX865" s="14"/>
      <c r="BPY865" s="41"/>
      <c r="BPZ865" s="44"/>
      <c r="BQA865" s="51"/>
      <c r="BQB865" s="51"/>
      <c r="BQC865" s="51"/>
      <c r="BQD865" s="13"/>
      <c r="BQE865" s="13"/>
      <c r="BQF865" s="14"/>
      <c r="BQG865" s="14"/>
      <c r="BQH865" s="41"/>
      <c r="BQI865" s="44"/>
      <c r="BQJ865" s="51"/>
      <c r="BQK865" s="51"/>
      <c r="BQL865" s="51"/>
      <c r="BQM865" s="13"/>
      <c r="BQN865" s="13"/>
      <c r="BQO865" s="14"/>
      <c r="BQP865" s="14"/>
      <c r="BQQ865" s="41"/>
      <c r="BQR865" s="44"/>
      <c r="BQS865" s="51"/>
      <c r="BQT865" s="51"/>
      <c r="BQU865" s="51"/>
      <c r="BQV865" s="13"/>
      <c r="BQW865" s="13"/>
      <c r="BQX865" s="14"/>
      <c r="BQY865" s="14"/>
      <c r="BQZ865" s="41"/>
      <c r="BRA865" s="44"/>
      <c r="BRB865" s="51"/>
      <c r="BRC865" s="51"/>
      <c r="BRD865" s="51"/>
      <c r="BRE865" s="13"/>
      <c r="BRF865" s="13"/>
      <c r="BRG865" s="14"/>
      <c r="BRH865" s="14"/>
      <c r="BRI865" s="41"/>
      <c r="BRJ865" s="44"/>
      <c r="BRK865" s="51"/>
      <c r="BRL865" s="51"/>
      <c r="BRM865" s="51"/>
      <c r="BRN865" s="13"/>
      <c r="BRO865" s="13"/>
      <c r="BRP865" s="14"/>
      <c r="BRQ865" s="14"/>
      <c r="BRR865" s="41"/>
      <c r="BRS865" s="44"/>
      <c r="BRT865" s="51"/>
      <c r="BRU865" s="51"/>
      <c r="BRV865" s="51"/>
      <c r="BRW865" s="13"/>
      <c r="BRX865" s="13"/>
      <c r="BRY865" s="14"/>
      <c r="BRZ865" s="14"/>
      <c r="BSA865" s="41"/>
      <c r="BSB865" s="44"/>
      <c r="BSC865" s="51"/>
      <c r="BSD865" s="51"/>
      <c r="BSE865" s="51"/>
      <c r="BSF865" s="13"/>
      <c r="BSG865" s="13"/>
      <c r="BSH865" s="14"/>
      <c r="BSI865" s="14"/>
      <c r="BSJ865" s="41"/>
      <c r="BSK865" s="44"/>
      <c r="BSL865" s="51"/>
      <c r="BSM865" s="51"/>
      <c r="BSN865" s="51"/>
      <c r="BSO865" s="13"/>
      <c r="BSP865" s="13"/>
      <c r="BSQ865" s="14"/>
      <c r="BSR865" s="14"/>
      <c r="BSS865" s="41"/>
      <c r="BST865" s="44"/>
      <c r="BSU865" s="51"/>
      <c r="BSV865" s="51"/>
      <c r="BSW865" s="51"/>
      <c r="BSX865" s="13"/>
      <c r="BSY865" s="13"/>
      <c r="BSZ865" s="14"/>
      <c r="BTA865" s="14"/>
      <c r="BTB865" s="41"/>
      <c r="BTC865" s="44"/>
      <c r="BTD865" s="51"/>
      <c r="BTE865" s="51"/>
      <c r="BTF865" s="51"/>
      <c r="BTG865" s="13"/>
      <c r="BTH865" s="13"/>
      <c r="BTI865" s="14"/>
      <c r="BTJ865" s="14"/>
      <c r="BTK865" s="41"/>
      <c r="BTL865" s="44"/>
      <c r="BTM865" s="51"/>
      <c r="BTN865" s="51"/>
      <c r="BTO865" s="51"/>
      <c r="BTP865" s="13"/>
      <c r="BTQ865" s="13"/>
      <c r="BTR865" s="14"/>
      <c r="BTS865" s="14"/>
      <c r="BTT865" s="41"/>
      <c r="BTU865" s="44"/>
      <c r="BTV865" s="51"/>
      <c r="BTW865" s="51"/>
      <c r="BTX865" s="51"/>
      <c r="BTY865" s="13"/>
      <c r="BTZ865" s="13"/>
      <c r="BUA865" s="14"/>
      <c r="BUB865" s="14"/>
      <c r="BUC865" s="41"/>
      <c r="BUD865" s="44"/>
      <c r="BUE865" s="51"/>
      <c r="BUF865" s="51"/>
      <c r="BUG865" s="51"/>
      <c r="BUH865" s="13"/>
      <c r="BUI865" s="13"/>
      <c r="BUJ865" s="14"/>
      <c r="BUK865" s="14"/>
      <c r="BUL865" s="41"/>
      <c r="BUM865" s="44"/>
      <c r="BUN865" s="51"/>
      <c r="BUO865" s="51"/>
      <c r="BUP865" s="51"/>
      <c r="BUQ865" s="13"/>
      <c r="BUR865" s="13"/>
      <c r="BUS865" s="14"/>
      <c r="BUT865" s="14"/>
      <c r="BUU865" s="41"/>
      <c r="BUV865" s="44"/>
      <c r="BUW865" s="51"/>
      <c r="BUX865" s="51"/>
      <c r="BUY865" s="51"/>
      <c r="BUZ865" s="13"/>
      <c r="BVA865" s="13"/>
      <c r="BVB865" s="14"/>
      <c r="BVC865" s="14"/>
      <c r="BVD865" s="41"/>
      <c r="BVE865" s="44"/>
      <c r="BVF865" s="51"/>
      <c r="BVG865" s="51"/>
      <c r="BVH865" s="51"/>
      <c r="BVI865" s="13"/>
      <c r="BVJ865" s="13"/>
      <c r="BVK865" s="14"/>
      <c r="BVL865" s="14"/>
      <c r="BVM865" s="41"/>
      <c r="BVN865" s="44"/>
      <c r="BVO865" s="51"/>
      <c r="BVP865" s="51"/>
      <c r="BVQ865" s="51"/>
      <c r="BVR865" s="13"/>
      <c r="BVS865" s="13"/>
      <c r="BVT865" s="14"/>
      <c r="BVU865" s="14"/>
      <c r="BVV865" s="41"/>
      <c r="BVW865" s="44"/>
      <c r="BVX865" s="51"/>
      <c r="BVY865" s="51"/>
      <c r="BVZ865" s="51"/>
      <c r="BWA865" s="13"/>
      <c r="BWB865" s="13"/>
      <c r="BWC865" s="14"/>
      <c r="BWD865" s="14"/>
      <c r="BWE865" s="41"/>
      <c r="BWF865" s="44"/>
      <c r="BWG865" s="51"/>
      <c r="BWH865" s="51"/>
      <c r="BWI865" s="51"/>
      <c r="BWJ865" s="13"/>
      <c r="BWK865" s="13"/>
      <c r="BWL865" s="14"/>
      <c r="BWM865" s="14"/>
      <c r="BWN865" s="41"/>
      <c r="BWO865" s="44"/>
      <c r="BWP865" s="51"/>
      <c r="BWQ865" s="51"/>
      <c r="BWR865" s="51"/>
      <c r="BWS865" s="13"/>
      <c r="BWT865" s="13"/>
      <c r="BWU865" s="14"/>
      <c r="BWV865" s="14"/>
      <c r="BWW865" s="41"/>
      <c r="BWX865" s="44"/>
      <c r="BWY865" s="51"/>
      <c r="BWZ865" s="51"/>
      <c r="BXA865" s="51"/>
      <c r="BXB865" s="13"/>
      <c r="BXC865" s="13"/>
      <c r="BXD865" s="14"/>
      <c r="BXE865" s="14"/>
      <c r="BXF865" s="41"/>
      <c r="BXG865" s="44"/>
      <c r="BXH865" s="51"/>
      <c r="BXI865" s="51"/>
      <c r="BXJ865" s="51"/>
      <c r="BXK865" s="13"/>
      <c r="BXL865" s="13"/>
      <c r="BXM865" s="14"/>
      <c r="BXN865" s="14"/>
      <c r="BXO865" s="41"/>
      <c r="BXP865" s="44"/>
      <c r="BXQ865" s="51"/>
      <c r="BXR865" s="51"/>
      <c r="BXS865" s="51"/>
      <c r="BXT865" s="13"/>
      <c r="BXU865" s="13"/>
      <c r="BXV865" s="14"/>
      <c r="BXW865" s="14"/>
      <c r="BXX865" s="41"/>
      <c r="BXY865" s="44"/>
      <c r="BXZ865" s="51"/>
      <c r="BYA865" s="51"/>
      <c r="BYB865" s="51"/>
      <c r="BYC865" s="13"/>
      <c r="BYD865" s="13"/>
      <c r="BYE865" s="14"/>
      <c r="BYF865" s="14"/>
      <c r="BYG865" s="41"/>
      <c r="BYH865" s="44"/>
      <c r="BYI865" s="51"/>
      <c r="BYJ865" s="51"/>
      <c r="BYK865" s="51"/>
      <c r="BYL865" s="13"/>
      <c r="BYM865" s="13"/>
      <c r="BYN865" s="14"/>
      <c r="BYO865" s="14"/>
      <c r="BYP865" s="41"/>
      <c r="BYQ865" s="44"/>
      <c r="BYR865" s="51"/>
      <c r="BYS865" s="51"/>
      <c r="BYT865" s="51"/>
      <c r="BYU865" s="13"/>
      <c r="BYV865" s="13"/>
      <c r="BYW865" s="14"/>
      <c r="BYX865" s="14"/>
      <c r="BYY865" s="41"/>
      <c r="BYZ865" s="44"/>
      <c r="BZA865" s="51"/>
      <c r="BZB865" s="51"/>
      <c r="BZC865" s="51"/>
      <c r="BZD865" s="13"/>
      <c r="BZE865" s="13"/>
      <c r="BZF865" s="14"/>
      <c r="BZG865" s="14"/>
      <c r="BZH865" s="41"/>
      <c r="BZI865" s="44"/>
      <c r="BZJ865" s="51"/>
      <c r="BZK865" s="51"/>
      <c r="BZL865" s="51"/>
      <c r="BZM865" s="13"/>
      <c r="BZN865" s="13"/>
      <c r="BZO865" s="14"/>
      <c r="BZP865" s="14"/>
      <c r="BZQ865" s="41"/>
      <c r="BZR865" s="44"/>
      <c r="BZS865" s="51"/>
      <c r="BZT865" s="51"/>
      <c r="BZU865" s="51"/>
      <c r="BZV865" s="13"/>
      <c r="BZW865" s="13"/>
      <c r="BZX865" s="14"/>
      <c r="BZY865" s="14"/>
      <c r="BZZ865" s="41"/>
      <c r="CAA865" s="44"/>
      <c r="CAB865" s="51"/>
      <c r="CAC865" s="51"/>
      <c r="CAD865" s="51"/>
      <c r="CAE865" s="13"/>
      <c r="CAF865" s="13"/>
      <c r="CAG865" s="14"/>
      <c r="CAH865" s="14"/>
      <c r="CAI865" s="41"/>
      <c r="CAJ865" s="44"/>
      <c r="CAK865" s="51"/>
      <c r="CAL865" s="51"/>
      <c r="CAM865" s="51"/>
      <c r="CAN865" s="13"/>
      <c r="CAO865" s="13"/>
      <c r="CAP865" s="14"/>
      <c r="CAQ865" s="14"/>
      <c r="CAR865" s="41"/>
      <c r="CAS865" s="44"/>
      <c r="CAT865" s="51"/>
      <c r="CAU865" s="51"/>
      <c r="CAV865" s="51"/>
      <c r="CAW865" s="13"/>
      <c r="CAX865" s="13"/>
      <c r="CAY865" s="14"/>
      <c r="CAZ865" s="14"/>
      <c r="CBA865" s="41"/>
      <c r="CBB865" s="44"/>
      <c r="CBC865" s="51"/>
      <c r="CBD865" s="51"/>
      <c r="CBE865" s="51"/>
      <c r="CBF865" s="13"/>
      <c r="CBG865" s="13"/>
      <c r="CBH865" s="14"/>
      <c r="CBI865" s="14"/>
      <c r="CBJ865" s="41"/>
      <c r="CBK865" s="44"/>
      <c r="CBL865" s="51"/>
      <c r="CBM865" s="51"/>
      <c r="CBN865" s="51"/>
      <c r="CBO865" s="13"/>
      <c r="CBP865" s="13"/>
      <c r="CBQ865" s="14"/>
      <c r="CBR865" s="14"/>
      <c r="CBS865" s="41"/>
      <c r="CBT865" s="44"/>
      <c r="CBU865" s="51"/>
      <c r="CBV865" s="51"/>
      <c r="CBW865" s="51"/>
      <c r="CBX865" s="13"/>
      <c r="CBY865" s="13"/>
      <c r="CBZ865" s="14"/>
      <c r="CCA865" s="14"/>
      <c r="CCB865" s="41"/>
      <c r="CCC865" s="44"/>
      <c r="CCD865" s="51"/>
      <c r="CCE865" s="51"/>
      <c r="CCF865" s="51"/>
      <c r="CCG865" s="13"/>
      <c r="CCH865" s="13"/>
      <c r="CCI865" s="14"/>
      <c r="CCJ865" s="14"/>
      <c r="CCK865" s="41"/>
      <c r="CCL865" s="44"/>
      <c r="CCM865" s="51"/>
      <c r="CCN865" s="51"/>
      <c r="CCO865" s="51"/>
      <c r="CCP865" s="13"/>
      <c r="CCQ865" s="13"/>
      <c r="CCR865" s="14"/>
      <c r="CCS865" s="14"/>
      <c r="CCT865" s="41"/>
      <c r="CCU865" s="44"/>
      <c r="CCV865" s="51"/>
      <c r="CCW865" s="51"/>
      <c r="CCX865" s="51"/>
      <c r="CCY865" s="13"/>
      <c r="CCZ865" s="13"/>
      <c r="CDA865" s="14"/>
      <c r="CDB865" s="14"/>
      <c r="CDC865" s="41"/>
      <c r="CDD865" s="44"/>
      <c r="CDE865" s="51"/>
      <c r="CDF865" s="51"/>
      <c r="CDG865" s="51"/>
      <c r="CDH865" s="13"/>
      <c r="CDI865" s="13"/>
      <c r="CDJ865" s="14"/>
      <c r="CDK865" s="14"/>
      <c r="CDL865" s="41"/>
      <c r="CDM865" s="44"/>
      <c r="CDN865" s="51"/>
      <c r="CDO865" s="51"/>
      <c r="CDP865" s="51"/>
      <c r="CDQ865" s="13"/>
      <c r="CDR865" s="13"/>
      <c r="CDS865" s="14"/>
      <c r="CDT865" s="14"/>
      <c r="CDU865" s="41"/>
      <c r="CDV865" s="44"/>
      <c r="CDW865" s="51"/>
      <c r="CDX865" s="51"/>
      <c r="CDY865" s="51"/>
      <c r="CDZ865" s="13"/>
      <c r="CEA865" s="13"/>
      <c r="CEB865" s="14"/>
      <c r="CEC865" s="14"/>
      <c r="CED865" s="41"/>
      <c r="CEE865" s="44"/>
      <c r="CEF865" s="51"/>
      <c r="CEG865" s="51"/>
      <c r="CEH865" s="51"/>
      <c r="CEI865" s="13"/>
      <c r="CEJ865" s="13"/>
      <c r="CEK865" s="14"/>
      <c r="CEL865" s="14"/>
      <c r="CEM865" s="41"/>
      <c r="CEN865" s="44"/>
      <c r="CEO865" s="51"/>
      <c r="CEP865" s="51"/>
      <c r="CEQ865" s="51"/>
      <c r="CER865" s="13"/>
      <c r="CES865" s="13"/>
      <c r="CET865" s="14"/>
      <c r="CEU865" s="14"/>
      <c r="CEV865" s="41"/>
      <c r="CEW865" s="44"/>
      <c r="CEX865" s="51"/>
      <c r="CEY865" s="51"/>
      <c r="CEZ865" s="51"/>
      <c r="CFA865" s="13"/>
      <c r="CFB865" s="13"/>
      <c r="CFC865" s="14"/>
      <c r="CFD865" s="14"/>
      <c r="CFE865" s="41"/>
      <c r="CFF865" s="44"/>
      <c r="CFG865" s="51"/>
      <c r="CFH865" s="51"/>
      <c r="CFI865" s="51"/>
      <c r="CFJ865" s="13"/>
      <c r="CFK865" s="13"/>
      <c r="CFL865" s="14"/>
      <c r="CFM865" s="14"/>
      <c r="CFN865" s="41"/>
      <c r="CFO865" s="44"/>
      <c r="CFP865" s="51"/>
      <c r="CFQ865" s="51"/>
      <c r="CFR865" s="51"/>
      <c r="CFS865" s="13"/>
      <c r="CFT865" s="13"/>
      <c r="CFU865" s="14"/>
      <c r="CFV865" s="14"/>
      <c r="CFW865" s="41"/>
      <c r="CFX865" s="44"/>
      <c r="CFY865" s="51"/>
      <c r="CFZ865" s="51"/>
      <c r="CGA865" s="51"/>
      <c r="CGB865" s="13"/>
      <c r="CGC865" s="13"/>
      <c r="CGD865" s="14"/>
      <c r="CGE865" s="14"/>
      <c r="CGF865" s="41"/>
      <c r="CGG865" s="44"/>
      <c r="CGH865" s="51"/>
      <c r="CGI865" s="51"/>
      <c r="CGJ865" s="51"/>
      <c r="CGK865" s="13"/>
      <c r="CGL865" s="13"/>
      <c r="CGM865" s="14"/>
      <c r="CGN865" s="14"/>
      <c r="CGO865" s="41"/>
      <c r="CGP865" s="44"/>
      <c r="CGQ865" s="51"/>
      <c r="CGR865" s="51"/>
      <c r="CGS865" s="51"/>
      <c r="CGT865" s="13"/>
      <c r="CGU865" s="13"/>
      <c r="CGV865" s="14"/>
      <c r="CGW865" s="14"/>
      <c r="CGX865" s="41"/>
      <c r="CGY865" s="44"/>
      <c r="CGZ865" s="51"/>
      <c r="CHA865" s="51"/>
      <c r="CHB865" s="51"/>
      <c r="CHC865" s="13"/>
      <c r="CHD865" s="13"/>
      <c r="CHE865" s="14"/>
      <c r="CHF865" s="14"/>
      <c r="CHG865" s="41"/>
      <c r="CHH865" s="44"/>
      <c r="CHI865" s="51"/>
      <c r="CHJ865" s="51"/>
      <c r="CHK865" s="51"/>
      <c r="CHL865" s="13"/>
      <c r="CHM865" s="13"/>
      <c r="CHN865" s="14"/>
      <c r="CHO865" s="14"/>
      <c r="CHP865" s="41"/>
      <c r="CHQ865" s="44"/>
      <c r="CHR865" s="51"/>
      <c r="CHS865" s="51"/>
      <c r="CHT865" s="51"/>
      <c r="CHU865" s="13"/>
      <c r="CHV865" s="13"/>
      <c r="CHW865" s="14"/>
      <c r="CHX865" s="14"/>
      <c r="CHY865" s="41"/>
      <c r="CHZ865" s="44"/>
      <c r="CIA865" s="51"/>
      <c r="CIB865" s="51"/>
      <c r="CIC865" s="51"/>
      <c r="CID865" s="13"/>
      <c r="CIE865" s="13"/>
      <c r="CIF865" s="14"/>
      <c r="CIG865" s="14"/>
      <c r="CIH865" s="41"/>
      <c r="CII865" s="44"/>
      <c r="CIJ865" s="51"/>
      <c r="CIK865" s="51"/>
      <c r="CIL865" s="51"/>
      <c r="CIM865" s="13"/>
      <c r="CIN865" s="13"/>
      <c r="CIO865" s="14"/>
      <c r="CIP865" s="14"/>
      <c r="CIQ865" s="41"/>
      <c r="CIR865" s="44"/>
      <c r="CIS865" s="51"/>
      <c r="CIT865" s="51"/>
      <c r="CIU865" s="51"/>
      <c r="CIV865" s="13"/>
      <c r="CIW865" s="13"/>
      <c r="CIX865" s="14"/>
      <c r="CIY865" s="14"/>
      <c r="CIZ865" s="41"/>
      <c r="CJA865" s="44"/>
      <c r="CJB865" s="51"/>
      <c r="CJC865" s="51"/>
      <c r="CJD865" s="51"/>
      <c r="CJE865" s="13"/>
      <c r="CJF865" s="13"/>
      <c r="CJG865" s="14"/>
      <c r="CJH865" s="14"/>
      <c r="CJI865" s="41"/>
      <c r="CJJ865" s="44"/>
      <c r="CJK865" s="51"/>
      <c r="CJL865" s="51"/>
      <c r="CJM865" s="51"/>
      <c r="CJN865" s="13"/>
      <c r="CJO865" s="13"/>
      <c r="CJP865" s="14"/>
      <c r="CJQ865" s="14"/>
      <c r="CJR865" s="41"/>
      <c r="CJS865" s="44"/>
      <c r="CJT865" s="51"/>
      <c r="CJU865" s="51"/>
      <c r="CJV865" s="51"/>
      <c r="CJW865" s="13"/>
      <c r="CJX865" s="13"/>
      <c r="CJY865" s="14"/>
      <c r="CJZ865" s="14"/>
      <c r="CKA865" s="41"/>
      <c r="CKB865" s="44"/>
      <c r="CKC865" s="51"/>
      <c r="CKD865" s="51"/>
      <c r="CKE865" s="51"/>
      <c r="CKF865" s="13"/>
      <c r="CKG865" s="13"/>
      <c r="CKH865" s="14"/>
      <c r="CKI865" s="14"/>
      <c r="CKJ865" s="41"/>
      <c r="CKK865" s="44"/>
      <c r="CKL865" s="51"/>
      <c r="CKM865" s="51"/>
      <c r="CKN865" s="51"/>
      <c r="CKO865" s="13"/>
      <c r="CKP865" s="13"/>
      <c r="CKQ865" s="14"/>
      <c r="CKR865" s="14"/>
      <c r="CKS865" s="41"/>
      <c r="CKT865" s="44"/>
      <c r="CKU865" s="51"/>
      <c r="CKV865" s="51"/>
      <c r="CKW865" s="51"/>
      <c r="CKX865" s="13"/>
      <c r="CKY865" s="13"/>
      <c r="CKZ865" s="14"/>
      <c r="CLA865" s="14"/>
      <c r="CLB865" s="41"/>
      <c r="CLC865" s="44"/>
      <c r="CLD865" s="51"/>
      <c r="CLE865" s="51"/>
      <c r="CLF865" s="51"/>
      <c r="CLG865" s="13"/>
      <c r="CLH865" s="13"/>
      <c r="CLI865" s="14"/>
      <c r="CLJ865" s="14"/>
      <c r="CLK865" s="41"/>
      <c r="CLL865" s="44"/>
      <c r="CLM865" s="51"/>
      <c r="CLN865" s="51"/>
      <c r="CLO865" s="51"/>
      <c r="CLP865" s="13"/>
      <c r="CLQ865" s="13"/>
      <c r="CLR865" s="14"/>
      <c r="CLS865" s="14"/>
      <c r="CLT865" s="41"/>
      <c r="CLU865" s="44"/>
      <c r="CLV865" s="51"/>
      <c r="CLW865" s="51"/>
      <c r="CLX865" s="51"/>
      <c r="CLY865" s="13"/>
      <c r="CLZ865" s="13"/>
      <c r="CMA865" s="14"/>
      <c r="CMB865" s="14"/>
      <c r="CMC865" s="41"/>
      <c r="CMD865" s="44"/>
      <c r="CME865" s="51"/>
      <c r="CMF865" s="51"/>
      <c r="CMG865" s="51"/>
      <c r="CMH865" s="13"/>
      <c r="CMI865" s="13"/>
      <c r="CMJ865" s="14"/>
      <c r="CMK865" s="14"/>
      <c r="CML865" s="41"/>
      <c r="CMM865" s="44"/>
      <c r="CMN865" s="51"/>
      <c r="CMO865" s="51"/>
      <c r="CMP865" s="51"/>
      <c r="CMQ865" s="13"/>
      <c r="CMR865" s="13"/>
      <c r="CMS865" s="14"/>
      <c r="CMT865" s="14"/>
      <c r="CMU865" s="41"/>
      <c r="CMV865" s="44"/>
      <c r="CMW865" s="51"/>
      <c r="CMX865" s="51"/>
      <c r="CMY865" s="51"/>
      <c r="CMZ865" s="13"/>
      <c r="CNA865" s="13"/>
      <c r="CNB865" s="14"/>
      <c r="CNC865" s="14"/>
      <c r="CND865" s="41"/>
      <c r="CNE865" s="44"/>
      <c r="CNF865" s="51"/>
      <c r="CNG865" s="51"/>
      <c r="CNH865" s="51"/>
      <c r="CNI865" s="13"/>
      <c r="CNJ865" s="13"/>
      <c r="CNK865" s="14"/>
      <c r="CNL865" s="14"/>
      <c r="CNM865" s="41"/>
      <c r="CNN865" s="44"/>
      <c r="CNO865" s="51"/>
      <c r="CNP865" s="51"/>
      <c r="CNQ865" s="51"/>
      <c r="CNR865" s="13"/>
      <c r="CNS865" s="13"/>
      <c r="CNT865" s="14"/>
      <c r="CNU865" s="14"/>
      <c r="CNV865" s="41"/>
      <c r="CNW865" s="44"/>
      <c r="CNX865" s="51"/>
      <c r="CNY865" s="51"/>
      <c r="CNZ865" s="51"/>
      <c r="COA865" s="13"/>
      <c r="COB865" s="13"/>
      <c r="COC865" s="14"/>
      <c r="COD865" s="14"/>
      <c r="COE865" s="41"/>
      <c r="COF865" s="44"/>
      <c r="COG865" s="51"/>
      <c r="COH865" s="51"/>
      <c r="COI865" s="51"/>
      <c r="COJ865" s="13"/>
      <c r="COK865" s="13"/>
      <c r="COL865" s="14"/>
      <c r="COM865" s="14"/>
      <c r="CON865" s="41"/>
      <c r="COO865" s="44"/>
      <c r="COP865" s="51"/>
      <c r="COQ865" s="51"/>
      <c r="COR865" s="51"/>
      <c r="COS865" s="13"/>
      <c r="COT865" s="13"/>
      <c r="COU865" s="14"/>
      <c r="COV865" s="14"/>
      <c r="COW865" s="41"/>
      <c r="COX865" s="44"/>
      <c r="COY865" s="51"/>
      <c r="COZ865" s="51"/>
      <c r="CPA865" s="51"/>
      <c r="CPB865" s="13"/>
      <c r="CPC865" s="13"/>
      <c r="CPD865" s="14"/>
      <c r="CPE865" s="14"/>
      <c r="CPF865" s="41"/>
      <c r="CPG865" s="44"/>
      <c r="CPH865" s="51"/>
      <c r="CPI865" s="51"/>
      <c r="CPJ865" s="51"/>
      <c r="CPK865" s="13"/>
      <c r="CPL865" s="13"/>
      <c r="CPM865" s="14"/>
      <c r="CPN865" s="14"/>
      <c r="CPO865" s="41"/>
      <c r="CPP865" s="44"/>
      <c r="CPQ865" s="51"/>
      <c r="CPR865" s="51"/>
      <c r="CPS865" s="51"/>
      <c r="CPT865" s="13"/>
      <c r="CPU865" s="13"/>
      <c r="CPV865" s="14"/>
      <c r="CPW865" s="14"/>
      <c r="CPX865" s="41"/>
      <c r="CPY865" s="44"/>
      <c r="CPZ865" s="51"/>
      <c r="CQA865" s="51"/>
      <c r="CQB865" s="51"/>
      <c r="CQC865" s="13"/>
      <c r="CQD865" s="13"/>
      <c r="CQE865" s="14"/>
      <c r="CQF865" s="14"/>
      <c r="CQG865" s="41"/>
      <c r="CQH865" s="44"/>
      <c r="CQI865" s="51"/>
      <c r="CQJ865" s="51"/>
      <c r="CQK865" s="51"/>
      <c r="CQL865" s="13"/>
      <c r="CQM865" s="13"/>
      <c r="CQN865" s="14"/>
      <c r="CQO865" s="14"/>
      <c r="CQP865" s="41"/>
      <c r="CQQ865" s="44"/>
      <c r="CQR865" s="51"/>
      <c r="CQS865" s="51"/>
      <c r="CQT865" s="51"/>
      <c r="CQU865" s="13"/>
      <c r="CQV865" s="13"/>
      <c r="CQW865" s="14"/>
      <c r="CQX865" s="14"/>
      <c r="CQY865" s="41"/>
      <c r="CQZ865" s="44"/>
      <c r="CRA865" s="51"/>
      <c r="CRB865" s="51"/>
      <c r="CRC865" s="51"/>
      <c r="CRD865" s="13"/>
      <c r="CRE865" s="13"/>
      <c r="CRF865" s="14"/>
      <c r="CRG865" s="14"/>
      <c r="CRH865" s="41"/>
      <c r="CRI865" s="44"/>
      <c r="CRJ865" s="51"/>
      <c r="CRK865" s="51"/>
      <c r="CRL865" s="51"/>
      <c r="CRM865" s="13"/>
      <c r="CRN865" s="13"/>
      <c r="CRO865" s="14"/>
      <c r="CRP865" s="14"/>
      <c r="CRQ865" s="41"/>
      <c r="CRR865" s="44"/>
      <c r="CRS865" s="51"/>
      <c r="CRT865" s="51"/>
      <c r="CRU865" s="51"/>
      <c r="CRV865" s="13"/>
      <c r="CRW865" s="13"/>
      <c r="CRX865" s="14"/>
      <c r="CRY865" s="14"/>
      <c r="CRZ865" s="41"/>
      <c r="CSA865" s="44"/>
      <c r="CSB865" s="51"/>
      <c r="CSC865" s="51"/>
      <c r="CSD865" s="51"/>
      <c r="CSE865" s="13"/>
      <c r="CSF865" s="13"/>
      <c r="CSG865" s="14"/>
      <c r="CSH865" s="14"/>
      <c r="CSI865" s="41"/>
      <c r="CSJ865" s="44"/>
      <c r="CSK865" s="51"/>
      <c r="CSL865" s="51"/>
      <c r="CSM865" s="51"/>
      <c r="CSN865" s="13"/>
      <c r="CSO865" s="13"/>
      <c r="CSP865" s="14"/>
      <c r="CSQ865" s="14"/>
      <c r="CSR865" s="41"/>
      <c r="CSS865" s="44"/>
      <c r="CST865" s="51"/>
      <c r="CSU865" s="51"/>
      <c r="CSV865" s="51"/>
      <c r="CSW865" s="13"/>
      <c r="CSX865" s="13"/>
      <c r="CSY865" s="14"/>
      <c r="CSZ865" s="14"/>
      <c r="CTA865" s="41"/>
      <c r="CTB865" s="44"/>
      <c r="CTC865" s="51"/>
      <c r="CTD865" s="51"/>
      <c r="CTE865" s="51"/>
      <c r="CTF865" s="13"/>
      <c r="CTG865" s="13"/>
      <c r="CTH865" s="14"/>
      <c r="CTI865" s="14"/>
      <c r="CTJ865" s="41"/>
      <c r="CTK865" s="44"/>
      <c r="CTL865" s="51"/>
      <c r="CTM865" s="51"/>
      <c r="CTN865" s="51"/>
      <c r="CTO865" s="13"/>
      <c r="CTP865" s="13"/>
      <c r="CTQ865" s="14"/>
      <c r="CTR865" s="14"/>
      <c r="CTS865" s="41"/>
      <c r="CTT865" s="44"/>
      <c r="CTU865" s="51"/>
      <c r="CTV865" s="51"/>
      <c r="CTW865" s="51"/>
      <c r="CTX865" s="13"/>
      <c r="CTY865" s="13"/>
      <c r="CTZ865" s="14"/>
      <c r="CUA865" s="14"/>
      <c r="CUB865" s="41"/>
      <c r="CUC865" s="44"/>
      <c r="CUD865" s="51"/>
      <c r="CUE865" s="51"/>
      <c r="CUF865" s="51"/>
      <c r="CUG865" s="13"/>
      <c r="CUH865" s="13"/>
      <c r="CUI865" s="14"/>
      <c r="CUJ865" s="14"/>
      <c r="CUK865" s="41"/>
      <c r="CUL865" s="44"/>
      <c r="CUM865" s="51"/>
      <c r="CUN865" s="51"/>
      <c r="CUO865" s="51"/>
      <c r="CUP865" s="13"/>
      <c r="CUQ865" s="13"/>
      <c r="CUR865" s="14"/>
      <c r="CUS865" s="14"/>
      <c r="CUT865" s="41"/>
      <c r="CUU865" s="44"/>
      <c r="CUV865" s="51"/>
      <c r="CUW865" s="51"/>
      <c r="CUX865" s="51"/>
      <c r="CUY865" s="13"/>
      <c r="CUZ865" s="13"/>
      <c r="CVA865" s="14"/>
      <c r="CVB865" s="14"/>
      <c r="CVC865" s="41"/>
      <c r="CVD865" s="44"/>
      <c r="CVE865" s="51"/>
      <c r="CVF865" s="51"/>
      <c r="CVG865" s="51"/>
      <c r="CVH865" s="13"/>
      <c r="CVI865" s="13"/>
      <c r="CVJ865" s="14"/>
      <c r="CVK865" s="14"/>
      <c r="CVL865" s="41"/>
      <c r="CVM865" s="44"/>
      <c r="CVN865" s="51"/>
      <c r="CVO865" s="51"/>
      <c r="CVP865" s="51"/>
      <c r="CVQ865" s="13"/>
      <c r="CVR865" s="13"/>
      <c r="CVS865" s="14"/>
      <c r="CVT865" s="14"/>
      <c r="CVU865" s="41"/>
      <c r="CVV865" s="44"/>
      <c r="CVW865" s="51"/>
      <c r="CVX865" s="51"/>
      <c r="CVY865" s="51"/>
      <c r="CVZ865" s="13"/>
      <c r="CWA865" s="13"/>
      <c r="CWB865" s="14"/>
      <c r="CWC865" s="14"/>
      <c r="CWD865" s="41"/>
      <c r="CWE865" s="44"/>
      <c r="CWF865" s="51"/>
      <c r="CWG865" s="51"/>
      <c r="CWH865" s="51"/>
      <c r="CWI865" s="13"/>
      <c r="CWJ865" s="13"/>
      <c r="CWK865" s="14"/>
      <c r="CWL865" s="14"/>
      <c r="CWM865" s="41"/>
      <c r="CWN865" s="44"/>
      <c r="CWO865" s="51"/>
      <c r="CWP865" s="51"/>
      <c r="CWQ865" s="51"/>
      <c r="CWR865" s="13"/>
      <c r="CWS865" s="13"/>
      <c r="CWT865" s="14"/>
      <c r="CWU865" s="14"/>
      <c r="CWV865" s="41"/>
      <c r="CWW865" s="44"/>
      <c r="CWX865" s="51"/>
      <c r="CWY865" s="51"/>
      <c r="CWZ865" s="51"/>
      <c r="CXA865" s="13"/>
      <c r="CXB865" s="13"/>
      <c r="CXC865" s="14"/>
      <c r="CXD865" s="14"/>
      <c r="CXE865" s="41"/>
      <c r="CXF865" s="44"/>
      <c r="CXG865" s="51"/>
      <c r="CXH865" s="51"/>
      <c r="CXI865" s="51"/>
      <c r="CXJ865" s="13"/>
      <c r="CXK865" s="13"/>
      <c r="CXL865" s="14"/>
      <c r="CXM865" s="14"/>
      <c r="CXN865" s="41"/>
      <c r="CXO865" s="44"/>
      <c r="CXP865" s="51"/>
      <c r="CXQ865" s="51"/>
      <c r="CXR865" s="51"/>
      <c r="CXS865" s="13"/>
      <c r="CXT865" s="13"/>
      <c r="CXU865" s="14"/>
      <c r="CXV865" s="14"/>
      <c r="CXW865" s="41"/>
      <c r="CXX865" s="44"/>
      <c r="CXY865" s="51"/>
      <c r="CXZ865" s="51"/>
      <c r="CYA865" s="51"/>
      <c r="CYB865" s="13"/>
      <c r="CYC865" s="13"/>
      <c r="CYD865" s="14"/>
      <c r="CYE865" s="14"/>
      <c r="CYF865" s="41"/>
      <c r="CYG865" s="44"/>
      <c r="CYH865" s="51"/>
      <c r="CYI865" s="51"/>
      <c r="CYJ865" s="51"/>
      <c r="CYK865" s="13"/>
      <c r="CYL865" s="13"/>
      <c r="CYM865" s="14"/>
      <c r="CYN865" s="14"/>
      <c r="CYO865" s="41"/>
      <c r="CYP865" s="44"/>
      <c r="CYQ865" s="51"/>
      <c r="CYR865" s="51"/>
      <c r="CYS865" s="51"/>
      <c r="CYT865" s="13"/>
      <c r="CYU865" s="13"/>
      <c r="CYV865" s="14"/>
      <c r="CYW865" s="14"/>
      <c r="CYX865" s="41"/>
      <c r="CYY865" s="44"/>
      <c r="CYZ865" s="51"/>
      <c r="CZA865" s="51"/>
      <c r="CZB865" s="51"/>
      <c r="CZC865" s="13"/>
      <c r="CZD865" s="13"/>
      <c r="CZE865" s="14"/>
      <c r="CZF865" s="14"/>
      <c r="CZG865" s="41"/>
      <c r="CZH865" s="44"/>
      <c r="CZI865" s="51"/>
      <c r="CZJ865" s="51"/>
      <c r="CZK865" s="51"/>
      <c r="CZL865" s="13"/>
      <c r="CZM865" s="13"/>
      <c r="CZN865" s="14"/>
      <c r="CZO865" s="14"/>
      <c r="CZP865" s="41"/>
      <c r="CZQ865" s="44"/>
      <c r="CZR865" s="51"/>
      <c r="CZS865" s="51"/>
      <c r="CZT865" s="51"/>
      <c r="CZU865" s="13"/>
      <c r="CZV865" s="13"/>
      <c r="CZW865" s="14"/>
      <c r="CZX865" s="14"/>
      <c r="CZY865" s="41"/>
      <c r="CZZ865" s="44"/>
      <c r="DAA865" s="51"/>
      <c r="DAB865" s="51"/>
      <c r="DAC865" s="51"/>
      <c r="DAD865" s="13"/>
      <c r="DAE865" s="13"/>
      <c r="DAF865" s="14"/>
      <c r="DAG865" s="14"/>
      <c r="DAH865" s="41"/>
      <c r="DAI865" s="44"/>
      <c r="DAJ865" s="51"/>
      <c r="DAK865" s="51"/>
      <c r="DAL865" s="51"/>
      <c r="DAM865" s="13"/>
      <c r="DAN865" s="13"/>
      <c r="DAO865" s="14"/>
      <c r="DAP865" s="14"/>
      <c r="DAQ865" s="41"/>
      <c r="DAR865" s="44"/>
      <c r="DAS865" s="51"/>
      <c r="DAT865" s="51"/>
      <c r="DAU865" s="51"/>
      <c r="DAV865" s="13"/>
      <c r="DAW865" s="13"/>
      <c r="DAX865" s="14"/>
      <c r="DAY865" s="14"/>
      <c r="DAZ865" s="41"/>
      <c r="DBA865" s="44"/>
      <c r="DBB865" s="51"/>
      <c r="DBC865" s="51"/>
      <c r="DBD865" s="51"/>
      <c r="DBE865" s="13"/>
      <c r="DBF865" s="13"/>
      <c r="DBG865" s="14"/>
      <c r="DBH865" s="14"/>
      <c r="DBI865" s="41"/>
      <c r="DBJ865" s="44"/>
      <c r="DBK865" s="51"/>
      <c r="DBL865" s="51"/>
      <c r="DBM865" s="51"/>
      <c r="DBN865" s="13"/>
      <c r="DBO865" s="13"/>
      <c r="DBP865" s="14"/>
      <c r="DBQ865" s="14"/>
      <c r="DBR865" s="41"/>
      <c r="DBS865" s="44"/>
      <c r="DBT865" s="51"/>
      <c r="DBU865" s="51"/>
      <c r="DBV865" s="51"/>
      <c r="DBW865" s="13"/>
      <c r="DBX865" s="13"/>
      <c r="DBY865" s="14"/>
      <c r="DBZ865" s="14"/>
      <c r="DCA865" s="41"/>
      <c r="DCB865" s="44"/>
      <c r="DCC865" s="51"/>
      <c r="DCD865" s="51"/>
      <c r="DCE865" s="51"/>
      <c r="DCF865" s="13"/>
      <c r="DCG865" s="13"/>
      <c r="DCH865" s="14"/>
      <c r="DCI865" s="14"/>
      <c r="DCJ865" s="41"/>
      <c r="DCK865" s="44"/>
      <c r="DCL865" s="51"/>
      <c r="DCM865" s="51"/>
      <c r="DCN865" s="51"/>
      <c r="DCO865" s="13"/>
      <c r="DCP865" s="13"/>
      <c r="DCQ865" s="14"/>
      <c r="DCR865" s="14"/>
      <c r="DCS865" s="41"/>
      <c r="DCT865" s="44"/>
      <c r="DCU865" s="51"/>
      <c r="DCV865" s="51"/>
      <c r="DCW865" s="51"/>
      <c r="DCX865" s="13"/>
      <c r="DCY865" s="13"/>
      <c r="DCZ865" s="14"/>
      <c r="DDA865" s="14"/>
      <c r="DDB865" s="41"/>
      <c r="DDC865" s="44"/>
      <c r="DDD865" s="51"/>
      <c r="DDE865" s="51"/>
      <c r="DDF865" s="51"/>
      <c r="DDG865" s="13"/>
      <c r="DDH865" s="13"/>
      <c r="DDI865" s="14"/>
      <c r="DDJ865" s="14"/>
      <c r="DDK865" s="41"/>
      <c r="DDL865" s="44"/>
      <c r="DDM865" s="51"/>
      <c r="DDN865" s="51"/>
      <c r="DDO865" s="51"/>
      <c r="DDP865" s="13"/>
      <c r="DDQ865" s="13"/>
      <c r="DDR865" s="14"/>
      <c r="DDS865" s="14"/>
      <c r="DDT865" s="41"/>
      <c r="DDU865" s="44"/>
      <c r="DDV865" s="51"/>
      <c r="DDW865" s="51"/>
      <c r="DDX865" s="51"/>
      <c r="DDY865" s="13"/>
      <c r="DDZ865" s="13"/>
      <c r="DEA865" s="14"/>
      <c r="DEB865" s="14"/>
      <c r="DEC865" s="41"/>
      <c r="DED865" s="44"/>
      <c r="DEE865" s="51"/>
      <c r="DEF865" s="51"/>
      <c r="DEG865" s="51"/>
      <c r="DEH865" s="13"/>
      <c r="DEI865" s="13"/>
      <c r="DEJ865" s="14"/>
      <c r="DEK865" s="14"/>
      <c r="DEL865" s="41"/>
      <c r="DEM865" s="44"/>
      <c r="DEN865" s="51"/>
      <c r="DEO865" s="51"/>
      <c r="DEP865" s="51"/>
      <c r="DEQ865" s="13"/>
      <c r="DER865" s="13"/>
      <c r="DES865" s="14"/>
      <c r="DET865" s="14"/>
      <c r="DEU865" s="41"/>
      <c r="DEV865" s="44"/>
      <c r="DEW865" s="51"/>
      <c r="DEX865" s="51"/>
      <c r="DEY865" s="51"/>
      <c r="DEZ865" s="13"/>
      <c r="DFA865" s="13"/>
      <c r="DFB865" s="14"/>
      <c r="DFC865" s="14"/>
      <c r="DFD865" s="41"/>
      <c r="DFE865" s="44"/>
      <c r="DFF865" s="51"/>
      <c r="DFG865" s="51"/>
      <c r="DFH865" s="51"/>
      <c r="DFI865" s="13"/>
      <c r="DFJ865" s="13"/>
      <c r="DFK865" s="14"/>
      <c r="DFL865" s="14"/>
      <c r="DFM865" s="41"/>
      <c r="DFN865" s="44"/>
      <c r="DFO865" s="51"/>
      <c r="DFP865" s="51"/>
      <c r="DFQ865" s="51"/>
      <c r="DFR865" s="13"/>
      <c r="DFS865" s="13"/>
      <c r="DFT865" s="14"/>
      <c r="DFU865" s="14"/>
      <c r="DFV865" s="41"/>
      <c r="DFW865" s="44"/>
      <c r="DFX865" s="51"/>
      <c r="DFY865" s="51"/>
      <c r="DFZ865" s="51"/>
      <c r="DGA865" s="13"/>
      <c r="DGB865" s="13"/>
      <c r="DGC865" s="14"/>
      <c r="DGD865" s="14"/>
      <c r="DGE865" s="41"/>
      <c r="DGF865" s="44"/>
      <c r="DGG865" s="51"/>
      <c r="DGH865" s="51"/>
      <c r="DGI865" s="51"/>
      <c r="DGJ865" s="13"/>
      <c r="DGK865" s="13"/>
      <c r="DGL865" s="14"/>
      <c r="DGM865" s="14"/>
      <c r="DGN865" s="41"/>
      <c r="DGO865" s="44"/>
      <c r="DGP865" s="51"/>
      <c r="DGQ865" s="51"/>
      <c r="DGR865" s="51"/>
      <c r="DGS865" s="13"/>
      <c r="DGT865" s="13"/>
      <c r="DGU865" s="14"/>
      <c r="DGV865" s="14"/>
      <c r="DGW865" s="41"/>
      <c r="DGX865" s="44"/>
      <c r="DGY865" s="51"/>
      <c r="DGZ865" s="51"/>
      <c r="DHA865" s="51"/>
      <c r="DHB865" s="13"/>
      <c r="DHC865" s="13"/>
      <c r="DHD865" s="14"/>
      <c r="DHE865" s="14"/>
      <c r="DHF865" s="41"/>
      <c r="DHG865" s="44"/>
      <c r="DHH865" s="51"/>
      <c r="DHI865" s="51"/>
      <c r="DHJ865" s="51"/>
      <c r="DHK865" s="13"/>
      <c r="DHL865" s="13"/>
      <c r="DHM865" s="14"/>
      <c r="DHN865" s="14"/>
      <c r="DHO865" s="41"/>
      <c r="DHP865" s="44"/>
      <c r="DHQ865" s="51"/>
      <c r="DHR865" s="51"/>
      <c r="DHS865" s="51"/>
      <c r="DHT865" s="13"/>
      <c r="DHU865" s="13"/>
      <c r="DHV865" s="14"/>
      <c r="DHW865" s="14"/>
      <c r="DHX865" s="41"/>
      <c r="DHY865" s="44"/>
      <c r="DHZ865" s="51"/>
      <c r="DIA865" s="51"/>
      <c r="DIB865" s="51"/>
      <c r="DIC865" s="13"/>
      <c r="DID865" s="13"/>
      <c r="DIE865" s="14"/>
      <c r="DIF865" s="14"/>
      <c r="DIG865" s="41"/>
      <c r="DIH865" s="44"/>
      <c r="DII865" s="51"/>
      <c r="DIJ865" s="51"/>
      <c r="DIK865" s="51"/>
      <c r="DIL865" s="13"/>
      <c r="DIM865" s="13"/>
      <c r="DIN865" s="14"/>
      <c r="DIO865" s="14"/>
      <c r="DIP865" s="41"/>
      <c r="DIQ865" s="44"/>
      <c r="DIR865" s="51"/>
      <c r="DIS865" s="51"/>
      <c r="DIT865" s="51"/>
      <c r="DIU865" s="13"/>
      <c r="DIV865" s="13"/>
      <c r="DIW865" s="14"/>
      <c r="DIX865" s="14"/>
      <c r="DIY865" s="41"/>
      <c r="DIZ865" s="44"/>
      <c r="DJA865" s="51"/>
      <c r="DJB865" s="51"/>
      <c r="DJC865" s="51"/>
      <c r="DJD865" s="13"/>
      <c r="DJE865" s="13"/>
      <c r="DJF865" s="14"/>
      <c r="DJG865" s="14"/>
      <c r="DJH865" s="41"/>
      <c r="DJI865" s="44"/>
      <c r="DJJ865" s="51"/>
      <c r="DJK865" s="51"/>
      <c r="DJL865" s="51"/>
      <c r="DJM865" s="13"/>
      <c r="DJN865" s="13"/>
      <c r="DJO865" s="14"/>
      <c r="DJP865" s="14"/>
      <c r="DJQ865" s="41"/>
      <c r="DJR865" s="44"/>
      <c r="DJS865" s="51"/>
      <c r="DJT865" s="51"/>
      <c r="DJU865" s="51"/>
      <c r="DJV865" s="13"/>
      <c r="DJW865" s="13"/>
      <c r="DJX865" s="14"/>
      <c r="DJY865" s="14"/>
      <c r="DJZ865" s="41"/>
      <c r="DKA865" s="44"/>
      <c r="DKB865" s="51"/>
      <c r="DKC865" s="51"/>
      <c r="DKD865" s="51"/>
      <c r="DKE865" s="13"/>
      <c r="DKF865" s="13"/>
      <c r="DKG865" s="14"/>
      <c r="DKH865" s="14"/>
      <c r="DKI865" s="41"/>
      <c r="DKJ865" s="44"/>
      <c r="DKK865" s="51"/>
      <c r="DKL865" s="51"/>
      <c r="DKM865" s="51"/>
      <c r="DKN865" s="13"/>
      <c r="DKO865" s="13"/>
      <c r="DKP865" s="14"/>
      <c r="DKQ865" s="14"/>
      <c r="DKR865" s="41"/>
      <c r="DKS865" s="44"/>
      <c r="DKT865" s="51"/>
      <c r="DKU865" s="51"/>
      <c r="DKV865" s="51"/>
      <c r="DKW865" s="13"/>
      <c r="DKX865" s="13"/>
      <c r="DKY865" s="14"/>
      <c r="DKZ865" s="14"/>
      <c r="DLA865" s="41"/>
      <c r="DLB865" s="44"/>
      <c r="DLC865" s="51"/>
      <c r="DLD865" s="51"/>
      <c r="DLE865" s="51"/>
      <c r="DLF865" s="13"/>
      <c r="DLG865" s="13"/>
      <c r="DLH865" s="14"/>
      <c r="DLI865" s="14"/>
      <c r="DLJ865" s="41"/>
      <c r="DLK865" s="44"/>
      <c r="DLL865" s="51"/>
      <c r="DLM865" s="51"/>
      <c r="DLN865" s="51"/>
      <c r="DLO865" s="13"/>
      <c r="DLP865" s="13"/>
      <c r="DLQ865" s="14"/>
      <c r="DLR865" s="14"/>
      <c r="DLS865" s="41"/>
      <c r="DLT865" s="44"/>
      <c r="DLU865" s="51"/>
      <c r="DLV865" s="51"/>
      <c r="DLW865" s="51"/>
      <c r="DLX865" s="13"/>
      <c r="DLY865" s="13"/>
      <c r="DLZ865" s="14"/>
      <c r="DMA865" s="14"/>
      <c r="DMB865" s="41"/>
      <c r="DMC865" s="44"/>
      <c r="DMD865" s="51"/>
      <c r="DME865" s="51"/>
      <c r="DMF865" s="51"/>
      <c r="DMG865" s="13"/>
      <c r="DMH865" s="13"/>
      <c r="DMI865" s="14"/>
      <c r="DMJ865" s="14"/>
      <c r="DMK865" s="41"/>
      <c r="DML865" s="44"/>
      <c r="DMM865" s="51"/>
      <c r="DMN865" s="51"/>
      <c r="DMO865" s="51"/>
      <c r="DMP865" s="13"/>
      <c r="DMQ865" s="13"/>
      <c r="DMR865" s="14"/>
      <c r="DMS865" s="14"/>
      <c r="DMT865" s="41"/>
      <c r="DMU865" s="44"/>
      <c r="DMV865" s="51"/>
      <c r="DMW865" s="51"/>
      <c r="DMX865" s="51"/>
      <c r="DMY865" s="13"/>
      <c r="DMZ865" s="13"/>
      <c r="DNA865" s="14"/>
      <c r="DNB865" s="14"/>
      <c r="DNC865" s="41"/>
      <c r="DND865" s="44"/>
      <c r="DNE865" s="51"/>
      <c r="DNF865" s="51"/>
      <c r="DNG865" s="51"/>
      <c r="DNH865" s="13"/>
      <c r="DNI865" s="13"/>
      <c r="DNJ865" s="14"/>
      <c r="DNK865" s="14"/>
      <c r="DNL865" s="41"/>
      <c r="DNM865" s="44"/>
      <c r="DNN865" s="51"/>
      <c r="DNO865" s="51"/>
      <c r="DNP865" s="51"/>
      <c r="DNQ865" s="13"/>
      <c r="DNR865" s="13"/>
      <c r="DNS865" s="14"/>
      <c r="DNT865" s="14"/>
      <c r="DNU865" s="41"/>
      <c r="DNV865" s="44"/>
      <c r="DNW865" s="51"/>
      <c r="DNX865" s="51"/>
      <c r="DNY865" s="51"/>
      <c r="DNZ865" s="13"/>
      <c r="DOA865" s="13"/>
      <c r="DOB865" s="14"/>
      <c r="DOC865" s="14"/>
      <c r="DOD865" s="41"/>
      <c r="DOE865" s="44"/>
      <c r="DOF865" s="51"/>
      <c r="DOG865" s="51"/>
      <c r="DOH865" s="51"/>
      <c r="DOI865" s="13"/>
      <c r="DOJ865" s="13"/>
      <c r="DOK865" s="14"/>
      <c r="DOL865" s="14"/>
      <c r="DOM865" s="41"/>
      <c r="DON865" s="44"/>
      <c r="DOO865" s="51"/>
      <c r="DOP865" s="51"/>
      <c r="DOQ865" s="51"/>
      <c r="DOR865" s="13"/>
      <c r="DOS865" s="13"/>
      <c r="DOT865" s="14"/>
      <c r="DOU865" s="14"/>
      <c r="DOV865" s="41"/>
      <c r="DOW865" s="44"/>
      <c r="DOX865" s="51"/>
      <c r="DOY865" s="51"/>
      <c r="DOZ865" s="51"/>
      <c r="DPA865" s="13"/>
      <c r="DPB865" s="13"/>
      <c r="DPC865" s="14"/>
      <c r="DPD865" s="14"/>
      <c r="DPE865" s="41"/>
      <c r="DPF865" s="44"/>
      <c r="DPG865" s="51"/>
      <c r="DPH865" s="51"/>
      <c r="DPI865" s="51"/>
      <c r="DPJ865" s="13"/>
      <c r="DPK865" s="13"/>
      <c r="DPL865" s="14"/>
      <c r="DPM865" s="14"/>
      <c r="DPN865" s="41"/>
      <c r="DPO865" s="44"/>
      <c r="DPP865" s="51"/>
      <c r="DPQ865" s="51"/>
      <c r="DPR865" s="51"/>
      <c r="DPS865" s="13"/>
      <c r="DPT865" s="13"/>
      <c r="DPU865" s="14"/>
      <c r="DPV865" s="14"/>
      <c r="DPW865" s="41"/>
      <c r="DPX865" s="44"/>
      <c r="DPY865" s="51"/>
      <c r="DPZ865" s="51"/>
      <c r="DQA865" s="51"/>
      <c r="DQB865" s="13"/>
      <c r="DQC865" s="13"/>
      <c r="DQD865" s="14"/>
      <c r="DQE865" s="14"/>
      <c r="DQF865" s="41"/>
      <c r="DQG865" s="44"/>
      <c r="DQH865" s="51"/>
      <c r="DQI865" s="51"/>
      <c r="DQJ865" s="51"/>
      <c r="DQK865" s="13"/>
      <c r="DQL865" s="13"/>
      <c r="DQM865" s="14"/>
      <c r="DQN865" s="14"/>
      <c r="DQO865" s="41"/>
      <c r="DQP865" s="44"/>
      <c r="DQQ865" s="51"/>
      <c r="DQR865" s="51"/>
      <c r="DQS865" s="51"/>
      <c r="DQT865" s="13"/>
      <c r="DQU865" s="13"/>
      <c r="DQV865" s="14"/>
      <c r="DQW865" s="14"/>
      <c r="DQX865" s="41"/>
      <c r="DQY865" s="44"/>
      <c r="DQZ865" s="51"/>
      <c r="DRA865" s="51"/>
      <c r="DRB865" s="51"/>
      <c r="DRC865" s="13"/>
      <c r="DRD865" s="13"/>
      <c r="DRE865" s="14"/>
      <c r="DRF865" s="14"/>
      <c r="DRG865" s="41"/>
      <c r="DRH865" s="44"/>
      <c r="DRI865" s="51"/>
      <c r="DRJ865" s="51"/>
      <c r="DRK865" s="51"/>
      <c r="DRL865" s="13"/>
      <c r="DRM865" s="13"/>
      <c r="DRN865" s="14"/>
      <c r="DRO865" s="14"/>
      <c r="DRP865" s="41"/>
      <c r="DRQ865" s="44"/>
      <c r="DRR865" s="51"/>
      <c r="DRS865" s="51"/>
      <c r="DRT865" s="51"/>
      <c r="DRU865" s="13"/>
      <c r="DRV865" s="13"/>
      <c r="DRW865" s="14"/>
      <c r="DRX865" s="14"/>
      <c r="DRY865" s="41"/>
      <c r="DRZ865" s="44"/>
      <c r="DSA865" s="51"/>
      <c r="DSB865" s="51"/>
      <c r="DSC865" s="51"/>
      <c r="DSD865" s="13"/>
      <c r="DSE865" s="13"/>
      <c r="DSF865" s="14"/>
      <c r="DSG865" s="14"/>
      <c r="DSH865" s="41"/>
      <c r="DSI865" s="44"/>
      <c r="DSJ865" s="51"/>
      <c r="DSK865" s="51"/>
      <c r="DSL865" s="51"/>
      <c r="DSM865" s="13"/>
      <c r="DSN865" s="13"/>
      <c r="DSO865" s="14"/>
      <c r="DSP865" s="14"/>
      <c r="DSQ865" s="41"/>
      <c r="DSR865" s="44"/>
      <c r="DSS865" s="51"/>
      <c r="DST865" s="51"/>
      <c r="DSU865" s="51"/>
      <c r="DSV865" s="13"/>
      <c r="DSW865" s="13"/>
      <c r="DSX865" s="14"/>
      <c r="DSY865" s="14"/>
      <c r="DSZ865" s="41"/>
      <c r="DTA865" s="44"/>
      <c r="DTB865" s="51"/>
      <c r="DTC865" s="51"/>
      <c r="DTD865" s="51"/>
      <c r="DTE865" s="13"/>
      <c r="DTF865" s="13"/>
      <c r="DTG865" s="14"/>
      <c r="DTH865" s="14"/>
      <c r="DTI865" s="41"/>
      <c r="DTJ865" s="44"/>
      <c r="DTK865" s="51"/>
      <c r="DTL865" s="51"/>
      <c r="DTM865" s="51"/>
      <c r="DTN865" s="13"/>
      <c r="DTO865" s="13"/>
      <c r="DTP865" s="14"/>
      <c r="DTQ865" s="14"/>
      <c r="DTR865" s="41"/>
      <c r="DTS865" s="44"/>
      <c r="DTT865" s="51"/>
      <c r="DTU865" s="51"/>
      <c r="DTV865" s="51"/>
      <c r="DTW865" s="13"/>
      <c r="DTX865" s="13"/>
      <c r="DTY865" s="14"/>
      <c r="DTZ865" s="14"/>
      <c r="DUA865" s="41"/>
      <c r="DUB865" s="44"/>
      <c r="DUC865" s="51"/>
      <c r="DUD865" s="51"/>
      <c r="DUE865" s="51"/>
      <c r="DUF865" s="13"/>
      <c r="DUG865" s="13"/>
      <c r="DUH865" s="14"/>
      <c r="DUI865" s="14"/>
      <c r="DUJ865" s="41"/>
      <c r="DUK865" s="44"/>
      <c r="DUL865" s="51"/>
      <c r="DUM865" s="51"/>
      <c r="DUN865" s="51"/>
      <c r="DUO865" s="13"/>
      <c r="DUP865" s="13"/>
      <c r="DUQ865" s="14"/>
      <c r="DUR865" s="14"/>
      <c r="DUS865" s="41"/>
      <c r="DUT865" s="44"/>
      <c r="DUU865" s="51"/>
      <c r="DUV865" s="51"/>
      <c r="DUW865" s="51"/>
      <c r="DUX865" s="13"/>
      <c r="DUY865" s="13"/>
      <c r="DUZ865" s="14"/>
      <c r="DVA865" s="14"/>
      <c r="DVB865" s="41"/>
      <c r="DVC865" s="44"/>
      <c r="DVD865" s="51"/>
      <c r="DVE865" s="51"/>
      <c r="DVF865" s="51"/>
      <c r="DVG865" s="13"/>
      <c r="DVH865" s="13"/>
      <c r="DVI865" s="14"/>
      <c r="DVJ865" s="14"/>
      <c r="DVK865" s="41"/>
      <c r="DVL865" s="44"/>
      <c r="DVM865" s="51"/>
      <c r="DVN865" s="51"/>
      <c r="DVO865" s="51"/>
      <c r="DVP865" s="13"/>
      <c r="DVQ865" s="13"/>
      <c r="DVR865" s="14"/>
      <c r="DVS865" s="14"/>
      <c r="DVT865" s="41"/>
      <c r="DVU865" s="44"/>
      <c r="DVV865" s="51"/>
      <c r="DVW865" s="51"/>
      <c r="DVX865" s="51"/>
      <c r="DVY865" s="13"/>
      <c r="DVZ865" s="13"/>
      <c r="DWA865" s="14"/>
      <c r="DWB865" s="14"/>
      <c r="DWC865" s="41"/>
      <c r="DWD865" s="44"/>
      <c r="DWE865" s="51"/>
      <c r="DWF865" s="51"/>
      <c r="DWG865" s="51"/>
      <c r="DWH865" s="13"/>
      <c r="DWI865" s="13"/>
      <c r="DWJ865" s="14"/>
      <c r="DWK865" s="14"/>
      <c r="DWL865" s="41"/>
      <c r="DWM865" s="44"/>
      <c r="DWN865" s="51"/>
      <c r="DWO865" s="51"/>
      <c r="DWP865" s="51"/>
      <c r="DWQ865" s="13"/>
      <c r="DWR865" s="13"/>
      <c r="DWS865" s="14"/>
      <c r="DWT865" s="14"/>
      <c r="DWU865" s="41"/>
      <c r="DWV865" s="44"/>
      <c r="DWW865" s="51"/>
      <c r="DWX865" s="51"/>
      <c r="DWY865" s="51"/>
      <c r="DWZ865" s="13"/>
      <c r="DXA865" s="13"/>
      <c r="DXB865" s="14"/>
      <c r="DXC865" s="14"/>
      <c r="DXD865" s="41"/>
      <c r="DXE865" s="44"/>
      <c r="DXF865" s="51"/>
      <c r="DXG865" s="51"/>
      <c r="DXH865" s="51"/>
      <c r="DXI865" s="13"/>
      <c r="DXJ865" s="13"/>
      <c r="DXK865" s="14"/>
      <c r="DXL865" s="14"/>
      <c r="DXM865" s="41"/>
      <c r="DXN865" s="44"/>
      <c r="DXO865" s="51"/>
      <c r="DXP865" s="51"/>
      <c r="DXQ865" s="51"/>
      <c r="DXR865" s="13"/>
      <c r="DXS865" s="13"/>
      <c r="DXT865" s="14"/>
      <c r="DXU865" s="14"/>
      <c r="DXV865" s="41"/>
      <c r="DXW865" s="44"/>
      <c r="DXX865" s="51"/>
      <c r="DXY865" s="51"/>
      <c r="DXZ865" s="51"/>
      <c r="DYA865" s="13"/>
      <c r="DYB865" s="13"/>
      <c r="DYC865" s="14"/>
      <c r="DYD865" s="14"/>
      <c r="DYE865" s="41"/>
      <c r="DYF865" s="44"/>
      <c r="DYG865" s="51"/>
      <c r="DYH865" s="51"/>
      <c r="DYI865" s="51"/>
      <c r="DYJ865" s="13"/>
      <c r="DYK865" s="13"/>
      <c r="DYL865" s="14"/>
      <c r="DYM865" s="14"/>
      <c r="DYN865" s="41"/>
      <c r="DYO865" s="44"/>
      <c r="DYP865" s="51"/>
      <c r="DYQ865" s="51"/>
      <c r="DYR865" s="51"/>
      <c r="DYS865" s="13"/>
      <c r="DYT865" s="13"/>
      <c r="DYU865" s="14"/>
      <c r="DYV865" s="14"/>
      <c r="DYW865" s="41"/>
      <c r="DYX865" s="44"/>
      <c r="DYY865" s="51"/>
      <c r="DYZ865" s="51"/>
      <c r="DZA865" s="51"/>
      <c r="DZB865" s="13"/>
      <c r="DZC865" s="13"/>
      <c r="DZD865" s="14"/>
      <c r="DZE865" s="14"/>
      <c r="DZF865" s="41"/>
      <c r="DZG865" s="44"/>
      <c r="DZH865" s="51"/>
      <c r="DZI865" s="51"/>
      <c r="DZJ865" s="51"/>
      <c r="DZK865" s="13"/>
      <c r="DZL865" s="13"/>
      <c r="DZM865" s="14"/>
      <c r="DZN865" s="14"/>
      <c r="DZO865" s="41"/>
      <c r="DZP865" s="44"/>
      <c r="DZQ865" s="51"/>
      <c r="DZR865" s="51"/>
      <c r="DZS865" s="51"/>
      <c r="DZT865" s="13"/>
      <c r="DZU865" s="13"/>
      <c r="DZV865" s="14"/>
      <c r="DZW865" s="14"/>
      <c r="DZX865" s="41"/>
      <c r="DZY865" s="44"/>
      <c r="DZZ865" s="51"/>
      <c r="EAA865" s="51"/>
      <c r="EAB865" s="51"/>
      <c r="EAC865" s="13"/>
      <c r="EAD865" s="13"/>
      <c r="EAE865" s="14"/>
      <c r="EAF865" s="14"/>
      <c r="EAG865" s="41"/>
      <c r="EAH865" s="44"/>
      <c r="EAI865" s="51"/>
      <c r="EAJ865" s="51"/>
      <c r="EAK865" s="51"/>
      <c r="EAL865" s="13"/>
      <c r="EAM865" s="13"/>
      <c r="EAN865" s="14"/>
      <c r="EAO865" s="14"/>
      <c r="EAP865" s="41"/>
      <c r="EAQ865" s="44"/>
      <c r="EAR865" s="51"/>
      <c r="EAS865" s="51"/>
      <c r="EAT865" s="51"/>
      <c r="EAU865" s="13"/>
      <c r="EAV865" s="13"/>
      <c r="EAW865" s="14"/>
      <c r="EAX865" s="14"/>
      <c r="EAY865" s="41"/>
      <c r="EAZ865" s="44"/>
      <c r="EBA865" s="51"/>
      <c r="EBB865" s="51"/>
      <c r="EBC865" s="51"/>
      <c r="EBD865" s="13"/>
      <c r="EBE865" s="13"/>
      <c r="EBF865" s="14"/>
      <c r="EBG865" s="14"/>
      <c r="EBH865" s="41"/>
      <c r="EBI865" s="44"/>
      <c r="EBJ865" s="51"/>
      <c r="EBK865" s="51"/>
      <c r="EBL865" s="51"/>
      <c r="EBM865" s="13"/>
      <c r="EBN865" s="13"/>
      <c r="EBO865" s="14"/>
      <c r="EBP865" s="14"/>
      <c r="EBQ865" s="41"/>
      <c r="EBR865" s="44"/>
      <c r="EBS865" s="51"/>
      <c r="EBT865" s="51"/>
      <c r="EBU865" s="51"/>
      <c r="EBV865" s="13"/>
      <c r="EBW865" s="13"/>
      <c r="EBX865" s="14"/>
      <c r="EBY865" s="14"/>
      <c r="EBZ865" s="41"/>
      <c r="ECA865" s="44"/>
      <c r="ECB865" s="51"/>
      <c r="ECC865" s="51"/>
      <c r="ECD865" s="51"/>
      <c r="ECE865" s="13"/>
      <c r="ECF865" s="13"/>
      <c r="ECG865" s="14"/>
      <c r="ECH865" s="14"/>
      <c r="ECI865" s="41"/>
      <c r="ECJ865" s="44"/>
      <c r="ECK865" s="51"/>
      <c r="ECL865" s="51"/>
      <c r="ECM865" s="51"/>
      <c r="ECN865" s="13"/>
      <c r="ECO865" s="13"/>
      <c r="ECP865" s="14"/>
      <c r="ECQ865" s="14"/>
      <c r="ECR865" s="41"/>
      <c r="ECS865" s="44"/>
      <c r="ECT865" s="51"/>
      <c r="ECU865" s="51"/>
      <c r="ECV865" s="51"/>
      <c r="ECW865" s="13"/>
      <c r="ECX865" s="13"/>
      <c r="ECY865" s="14"/>
      <c r="ECZ865" s="14"/>
      <c r="EDA865" s="41"/>
      <c r="EDB865" s="44"/>
      <c r="EDC865" s="51"/>
      <c r="EDD865" s="51"/>
      <c r="EDE865" s="51"/>
      <c r="EDF865" s="13"/>
      <c r="EDG865" s="13"/>
      <c r="EDH865" s="14"/>
      <c r="EDI865" s="14"/>
      <c r="EDJ865" s="41"/>
      <c r="EDK865" s="44"/>
      <c r="EDL865" s="51"/>
      <c r="EDM865" s="51"/>
      <c r="EDN865" s="51"/>
      <c r="EDO865" s="13"/>
      <c r="EDP865" s="13"/>
      <c r="EDQ865" s="14"/>
      <c r="EDR865" s="14"/>
      <c r="EDS865" s="41"/>
      <c r="EDT865" s="44"/>
      <c r="EDU865" s="51"/>
      <c r="EDV865" s="51"/>
      <c r="EDW865" s="51"/>
      <c r="EDX865" s="13"/>
      <c r="EDY865" s="13"/>
      <c r="EDZ865" s="14"/>
      <c r="EEA865" s="14"/>
      <c r="EEB865" s="41"/>
      <c r="EEC865" s="44"/>
      <c r="EED865" s="51"/>
      <c r="EEE865" s="51"/>
      <c r="EEF865" s="51"/>
      <c r="EEG865" s="13"/>
      <c r="EEH865" s="13"/>
      <c r="EEI865" s="14"/>
      <c r="EEJ865" s="14"/>
      <c r="EEK865" s="41"/>
      <c r="EEL865" s="44"/>
      <c r="EEM865" s="51"/>
      <c r="EEN865" s="51"/>
      <c r="EEO865" s="51"/>
      <c r="EEP865" s="13"/>
      <c r="EEQ865" s="13"/>
      <c r="EER865" s="14"/>
      <c r="EES865" s="14"/>
      <c r="EET865" s="41"/>
      <c r="EEU865" s="44"/>
      <c r="EEV865" s="51"/>
      <c r="EEW865" s="51"/>
      <c r="EEX865" s="51"/>
      <c r="EEY865" s="13"/>
      <c r="EEZ865" s="13"/>
      <c r="EFA865" s="14"/>
      <c r="EFB865" s="14"/>
      <c r="EFC865" s="41"/>
      <c r="EFD865" s="44"/>
      <c r="EFE865" s="51"/>
      <c r="EFF865" s="51"/>
      <c r="EFG865" s="51"/>
      <c r="EFH865" s="13"/>
      <c r="EFI865" s="13"/>
      <c r="EFJ865" s="14"/>
      <c r="EFK865" s="14"/>
      <c r="EFL865" s="41"/>
      <c r="EFM865" s="44"/>
      <c r="EFN865" s="51"/>
      <c r="EFO865" s="51"/>
      <c r="EFP865" s="51"/>
      <c r="EFQ865" s="13"/>
      <c r="EFR865" s="13"/>
      <c r="EFS865" s="14"/>
      <c r="EFT865" s="14"/>
      <c r="EFU865" s="41"/>
      <c r="EFV865" s="44"/>
      <c r="EFW865" s="51"/>
      <c r="EFX865" s="51"/>
      <c r="EFY865" s="51"/>
      <c r="EFZ865" s="13"/>
      <c r="EGA865" s="13"/>
      <c r="EGB865" s="14"/>
      <c r="EGC865" s="14"/>
      <c r="EGD865" s="41"/>
      <c r="EGE865" s="44"/>
      <c r="EGF865" s="51"/>
      <c r="EGG865" s="51"/>
      <c r="EGH865" s="51"/>
      <c r="EGI865" s="13"/>
      <c r="EGJ865" s="13"/>
      <c r="EGK865" s="14"/>
      <c r="EGL865" s="14"/>
      <c r="EGM865" s="41"/>
      <c r="EGN865" s="44"/>
      <c r="EGO865" s="51"/>
      <c r="EGP865" s="51"/>
      <c r="EGQ865" s="51"/>
      <c r="EGR865" s="13"/>
      <c r="EGS865" s="13"/>
      <c r="EGT865" s="14"/>
      <c r="EGU865" s="14"/>
      <c r="EGV865" s="41"/>
      <c r="EGW865" s="44"/>
      <c r="EGX865" s="51"/>
      <c r="EGY865" s="51"/>
      <c r="EGZ865" s="51"/>
      <c r="EHA865" s="13"/>
      <c r="EHB865" s="13"/>
      <c r="EHC865" s="14"/>
      <c r="EHD865" s="14"/>
      <c r="EHE865" s="41"/>
      <c r="EHF865" s="44"/>
      <c r="EHG865" s="51"/>
      <c r="EHH865" s="51"/>
      <c r="EHI865" s="51"/>
      <c r="EHJ865" s="13"/>
      <c r="EHK865" s="13"/>
      <c r="EHL865" s="14"/>
      <c r="EHM865" s="14"/>
      <c r="EHN865" s="41"/>
      <c r="EHO865" s="44"/>
      <c r="EHP865" s="51"/>
      <c r="EHQ865" s="51"/>
      <c r="EHR865" s="51"/>
      <c r="EHS865" s="13"/>
      <c r="EHT865" s="13"/>
      <c r="EHU865" s="14"/>
      <c r="EHV865" s="14"/>
      <c r="EHW865" s="41"/>
      <c r="EHX865" s="44"/>
      <c r="EHY865" s="51"/>
      <c r="EHZ865" s="51"/>
      <c r="EIA865" s="51"/>
      <c r="EIB865" s="13"/>
      <c r="EIC865" s="13"/>
      <c r="EID865" s="14"/>
      <c r="EIE865" s="14"/>
      <c r="EIF865" s="41"/>
      <c r="EIG865" s="44"/>
      <c r="EIH865" s="51"/>
      <c r="EII865" s="51"/>
      <c r="EIJ865" s="51"/>
      <c r="EIK865" s="13"/>
      <c r="EIL865" s="13"/>
      <c r="EIM865" s="14"/>
      <c r="EIN865" s="14"/>
      <c r="EIO865" s="41"/>
      <c r="EIP865" s="44"/>
      <c r="EIQ865" s="51"/>
      <c r="EIR865" s="51"/>
      <c r="EIS865" s="51"/>
      <c r="EIT865" s="13"/>
      <c r="EIU865" s="13"/>
      <c r="EIV865" s="14"/>
      <c r="EIW865" s="14"/>
      <c r="EIX865" s="41"/>
      <c r="EIY865" s="44"/>
      <c r="EIZ865" s="51"/>
      <c r="EJA865" s="51"/>
      <c r="EJB865" s="51"/>
      <c r="EJC865" s="13"/>
      <c r="EJD865" s="13"/>
      <c r="EJE865" s="14"/>
      <c r="EJF865" s="14"/>
      <c r="EJG865" s="41"/>
      <c r="EJH865" s="44"/>
      <c r="EJI865" s="51"/>
      <c r="EJJ865" s="51"/>
      <c r="EJK865" s="51"/>
      <c r="EJL865" s="13"/>
      <c r="EJM865" s="13"/>
      <c r="EJN865" s="14"/>
      <c r="EJO865" s="14"/>
      <c r="EJP865" s="41"/>
      <c r="EJQ865" s="44"/>
      <c r="EJR865" s="51"/>
      <c r="EJS865" s="51"/>
      <c r="EJT865" s="51"/>
      <c r="EJU865" s="13"/>
      <c r="EJV865" s="13"/>
      <c r="EJW865" s="14"/>
      <c r="EJX865" s="14"/>
      <c r="EJY865" s="41"/>
      <c r="EJZ865" s="44"/>
      <c r="EKA865" s="51"/>
      <c r="EKB865" s="51"/>
      <c r="EKC865" s="51"/>
      <c r="EKD865" s="13"/>
      <c r="EKE865" s="13"/>
      <c r="EKF865" s="14"/>
      <c r="EKG865" s="14"/>
      <c r="EKH865" s="41"/>
      <c r="EKI865" s="44"/>
      <c r="EKJ865" s="51"/>
      <c r="EKK865" s="51"/>
      <c r="EKL865" s="51"/>
      <c r="EKM865" s="13"/>
      <c r="EKN865" s="13"/>
      <c r="EKO865" s="14"/>
      <c r="EKP865" s="14"/>
      <c r="EKQ865" s="41"/>
      <c r="EKR865" s="44"/>
      <c r="EKS865" s="51"/>
      <c r="EKT865" s="51"/>
      <c r="EKU865" s="51"/>
      <c r="EKV865" s="13"/>
      <c r="EKW865" s="13"/>
      <c r="EKX865" s="14"/>
      <c r="EKY865" s="14"/>
      <c r="EKZ865" s="41"/>
      <c r="ELA865" s="44"/>
      <c r="ELB865" s="51"/>
      <c r="ELC865" s="51"/>
      <c r="ELD865" s="51"/>
      <c r="ELE865" s="13"/>
      <c r="ELF865" s="13"/>
      <c r="ELG865" s="14"/>
      <c r="ELH865" s="14"/>
      <c r="ELI865" s="41"/>
      <c r="ELJ865" s="44"/>
      <c r="ELK865" s="51"/>
      <c r="ELL865" s="51"/>
      <c r="ELM865" s="51"/>
      <c r="ELN865" s="13"/>
      <c r="ELO865" s="13"/>
      <c r="ELP865" s="14"/>
      <c r="ELQ865" s="14"/>
      <c r="ELR865" s="41"/>
      <c r="ELS865" s="44"/>
      <c r="ELT865" s="51"/>
      <c r="ELU865" s="51"/>
      <c r="ELV865" s="51"/>
      <c r="ELW865" s="13"/>
      <c r="ELX865" s="13"/>
      <c r="ELY865" s="14"/>
      <c r="ELZ865" s="14"/>
      <c r="EMA865" s="41"/>
      <c r="EMB865" s="44"/>
      <c r="EMC865" s="51"/>
      <c r="EMD865" s="51"/>
      <c r="EME865" s="51"/>
      <c r="EMF865" s="13"/>
      <c r="EMG865" s="13"/>
      <c r="EMH865" s="14"/>
      <c r="EMI865" s="14"/>
      <c r="EMJ865" s="41"/>
      <c r="EMK865" s="44"/>
      <c r="EML865" s="51"/>
      <c r="EMM865" s="51"/>
      <c r="EMN865" s="51"/>
      <c r="EMO865" s="13"/>
      <c r="EMP865" s="13"/>
      <c r="EMQ865" s="14"/>
      <c r="EMR865" s="14"/>
      <c r="EMS865" s="41"/>
      <c r="EMT865" s="44"/>
      <c r="EMU865" s="51"/>
      <c r="EMV865" s="51"/>
      <c r="EMW865" s="51"/>
      <c r="EMX865" s="13"/>
      <c r="EMY865" s="13"/>
      <c r="EMZ865" s="14"/>
      <c r="ENA865" s="14"/>
      <c r="ENB865" s="41"/>
      <c r="ENC865" s="44"/>
      <c r="END865" s="51"/>
      <c r="ENE865" s="51"/>
      <c r="ENF865" s="51"/>
      <c r="ENG865" s="13"/>
      <c r="ENH865" s="13"/>
      <c r="ENI865" s="14"/>
      <c r="ENJ865" s="14"/>
      <c r="ENK865" s="41"/>
      <c r="ENL865" s="44"/>
      <c r="ENM865" s="51"/>
      <c r="ENN865" s="51"/>
      <c r="ENO865" s="51"/>
      <c r="ENP865" s="13"/>
      <c r="ENQ865" s="13"/>
      <c r="ENR865" s="14"/>
      <c r="ENS865" s="14"/>
      <c r="ENT865" s="41"/>
      <c r="ENU865" s="44"/>
      <c r="ENV865" s="51"/>
      <c r="ENW865" s="51"/>
      <c r="ENX865" s="51"/>
      <c r="ENY865" s="13"/>
      <c r="ENZ865" s="13"/>
      <c r="EOA865" s="14"/>
      <c r="EOB865" s="14"/>
      <c r="EOC865" s="41"/>
      <c r="EOD865" s="44"/>
      <c r="EOE865" s="51"/>
      <c r="EOF865" s="51"/>
      <c r="EOG865" s="51"/>
      <c r="EOH865" s="13"/>
      <c r="EOI865" s="13"/>
      <c r="EOJ865" s="14"/>
      <c r="EOK865" s="14"/>
      <c r="EOL865" s="41"/>
      <c r="EOM865" s="44"/>
      <c r="EON865" s="51"/>
      <c r="EOO865" s="51"/>
      <c r="EOP865" s="51"/>
      <c r="EOQ865" s="13"/>
      <c r="EOR865" s="13"/>
      <c r="EOS865" s="14"/>
      <c r="EOT865" s="14"/>
      <c r="EOU865" s="41"/>
      <c r="EOV865" s="44"/>
      <c r="EOW865" s="51"/>
      <c r="EOX865" s="51"/>
      <c r="EOY865" s="51"/>
      <c r="EOZ865" s="13"/>
      <c r="EPA865" s="13"/>
      <c r="EPB865" s="14"/>
      <c r="EPC865" s="14"/>
      <c r="EPD865" s="41"/>
      <c r="EPE865" s="44"/>
      <c r="EPF865" s="51"/>
      <c r="EPG865" s="51"/>
      <c r="EPH865" s="51"/>
      <c r="EPI865" s="13"/>
      <c r="EPJ865" s="13"/>
      <c r="EPK865" s="14"/>
      <c r="EPL865" s="14"/>
      <c r="EPM865" s="41"/>
      <c r="EPN865" s="44"/>
      <c r="EPO865" s="51"/>
      <c r="EPP865" s="51"/>
      <c r="EPQ865" s="51"/>
      <c r="EPR865" s="13"/>
      <c r="EPS865" s="13"/>
      <c r="EPT865" s="14"/>
      <c r="EPU865" s="14"/>
      <c r="EPV865" s="41"/>
      <c r="EPW865" s="44"/>
      <c r="EPX865" s="51"/>
      <c r="EPY865" s="51"/>
      <c r="EPZ865" s="51"/>
      <c r="EQA865" s="13"/>
      <c r="EQB865" s="13"/>
      <c r="EQC865" s="14"/>
      <c r="EQD865" s="14"/>
      <c r="EQE865" s="41"/>
      <c r="EQF865" s="44"/>
      <c r="EQG865" s="51"/>
      <c r="EQH865" s="51"/>
      <c r="EQI865" s="51"/>
      <c r="EQJ865" s="13"/>
      <c r="EQK865" s="13"/>
      <c r="EQL865" s="14"/>
      <c r="EQM865" s="14"/>
      <c r="EQN865" s="41"/>
      <c r="EQO865" s="44"/>
      <c r="EQP865" s="51"/>
      <c r="EQQ865" s="51"/>
      <c r="EQR865" s="51"/>
      <c r="EQS865" s="13"/>
      <c r="EQT865" s="13"/>
      <c r="EQU865" s="14"/>
      <c r="EQV865" s="14"/>
      <c r="EQW865" s="41"/>
      <c r="EQX865" s="44"/>
      <c r="EQY865" s="51"/>
      <c r="EQZ865" s="51"/>
      <c r="ERA865" s="51"/>
      <c r="ERB865" s="13"/>
      <c r="ERC865" s="13"/>
      <c r="ERD865" s="14"/>
      <c r="ERE865" s="14"/>
      <c r="ERF865" s="41"/>
      <c r="ERG865" s="44"/>
      <c r="ERH865" s="51"/>
      <c r="ERI865" s="51"/>
      <c r="ERJ865" s="51"/>
      <c r="ERK865" s="13"/>
      <c r="ERL865" s="13"/>
      <c r="ERM865" s="14"/>
      <c r="ERN865" s="14"/>
      <c r="ERO865" s="41"/>
      <c r="ERP865" s="44"/>
      <c r="ERQ865" s="51"/>
      <c r="ERR865" s="51"/>
      <c r="ERS865" s="51"/>
      <c r="ERT865" s="13"/>
      <c r="ERU865" s="13"/>
      <c r="ERV865" s="14"/>
      <c r="ERW865" s="14"/>
      <c r="ERX865" s="41"/>
      <c r="ERY865" s="44"/>
      <c r="ERZ865" s="51"/>
      <c r="ESA865" s="51"/>
      <c r="ESB865" s="51"/>
      <c r="ESC865" s="13"/>
      <c r="ESD865" s="13"/>
      <c r="ESE865" s="14"/>
      <c r="ESF865" s="14"/>
      <c r="ESG865" s="41"/>
      <c r="ESH865" s="44"/>
      <c r="ESI865" s="51"/>
      <c r="ESJ865" s="51"/>
      <c r="ESK865" s="51"/>
      <c r="ESL865" s="13"/>
      <c r="ESM865" s="13"/>
      <c r="ESN865" s="14"/>
      <c r="ESO865" s="14"/>
      <c r="ESP865" s="41"/>
      <c r="ESQ865" s="44"/>
      <c r="ESR865" s="51"/>
      <c r="ESS865" s="51"/>
      <c r="EST865" s="51"/>
      <c r="ESU865" s="13"/>
      <c r="ESV865" s="13"/>
      <c r="ESW865" s="14"/>
      <c r="ESX865" s="14"/>
      <c r="ESY865" s="41"/>
      <c r="ESZ865" s="44"/>
      <c r="ETA865" s="51"/>
      <c r="ETB865" s="51"/>
      <c r="ETC865" s="51"/>
      <c r="ETD865" s="13"/>
      <c r="ETE865" s="13"/>
      <c r="ETF865" s="14"/>
      <c r="ETG865" s="14"/>
      <c r="ETH865" s="41"/>
      <c r="ETI865" s="44"/>
      <c r="ETJ865" s="51"/>
      <c r="ETK865" s="51"/>
      <c r="ETL865" s="51"/>
      <c r="ETM865" s="13"/>
      <c r="ETN865" s="13"/>
      <c r="ETO865" s="14"/>
      <c r="ETP865" s="14"/>
      <c r="ETQ865" s="41"/>
      <c r="ETR865" s="44"/>
      <c r="ETS865" s="51"/>
      <c r="ETT865" s="51"/>
      <c r="ETU865" s="51"/>
      <c r="ETV865" s="13"/>
      <c r="ETW865" s="13"/>
      <c r="ETX865" s="14"/>
      <c r="ETY865" s="14"/>
      <c r="ETZ865" s="41"/>
      <c r="EUA865" s="44"/>
      <c r="EUB865" s="51"/>
      <c r="EUC865" s="51"/>
      <c r="EUD865" s="51"/>
      <c r="EUE865" s="13"/>
      <c r="EUF865" s="13"/>
      <c r="EUG865" s="14"/>
      <c r="EUH865" s="14"/>
      <c r="EUI865" s="41"/>
      <c r="EUJ865" s="44"/>
      <c r="EUK865" s="51"/>
      <c r="EUL865" s="51"/>
      <c r="EUM865" s="51"/>
      <c r="EUN865" s="13"/>
      <c r="EUO865" s="13"/>
      <c r="EUP865" s="14"/>
      <c r="EUQ865" s="14"/>
      <c r="EUR865" s="41"/>
      <c r="EUS865" s="44"/>
      <c r="EUT865" s="51"/>
      <c r="EUU865" s="51"/>
      <c r="EUV865" s="51"/>
      <c r="EUW865" s="13"/>
      <c r="EUX865" s="13"/>
      <c r="EUY865" s="14"/>
      <c r="EUZ865" s="14"/>
      <c r="EVA865" s="41"/>
      <c r="EVB865" s="44"/>
      <c r="EVC865" s="51"/>
      <c r="EVD865" s="51"/>
      <c r="EVE865" s="51"/>
      <c r="EVF865" s="13"/>
      <c r="EVG865" s="13"/>
      <c r="EVH865" s="14"/>
      <c r="EVI865" s="14"/>
      <c r="EVJ865" s="41"/>
      <c r="EVK865" s="44"/>
      <c r="EVL865" s="51"/>
      <c r="EVM865" s="51"/>
      <c r="EVN865" s="51"/>
      <c r="EVO865" s="13"/>
      <c r="EVP865" s="13"/>
      <c r="EVQ865" s="14"/>
      <c r="EVR865" s="14"/>
      <c r="EVS865" s="41"/>
      <c r="EVT865" s="44"/>
      <c r="EVU865" s="51"/>
      <c r="EVV865" s="51"/>
      <c r="EVW865" s="51"/>
      <c r="EVX865" s="13"/>
      <c r="EVY865" s="13"/>
      <c r="EVZ865" s="14"/>
      <c r="EWA865" s="14"/>
      <c r="EWB865" s="41"/>
      <c r="EWC865" s="44"/>
      <c r="EWD865" s="51"/>
      <c r="EWE865" s="51"/>
      <c r="EWF865" s="51"/>
      <c r="EWG865" s="13"/>
      <c r="EWH865" s="13"/>
      <c r="EWI865" s="14"/>
      <c r="EWJ865" s="14"/>
      <c r="EWK865" s="41"/>
      <c r="EWL865" s="44"/>
      <c r="EWM865" s="51"/>
      <c r="EWN865" s="51"/>
      <c r="EWO865" s="51"/>
      <c r="EWP865" s="13"/>
      <c r="EWQ865" s="13"/>
      <c r="EWR865" s="14"/>
      <c r="EWS865" s="14"/>
      <c r="EWT865" s="41"/>
      <c r="EWU865" s="44"/>
      <c r="EWV865" s="51"/>
      <c r="EWW865" s="51"/>
      <c r="EWX865" s="51"/>
      <c r="EWY865" s="13"/>
      <c r="EWZ865" s="13"/>
      <c r="EXA865" s="14"/>
      <c r="EXB865" s="14"/>
      <c r="EXC865" s="41"/>
      <c r="EXD865" s="44"/>
      <c r="EXE865" s="51"/>
      <c r="EXF865" s="51"/>
      <c r="EXG865" s="51"/>
      <c r="EXH865" s="13"/>
      <c r="EXI865" s="13"/>
      <c r="EXJ865" s="14"/>
      <c r="EXK865" s="14"/>
      <c r="EXL865" s="41"/>
      <c r="EXM865" s="44"/>
      <c r="EXN865" s="51"/>
      <c r="EXO865" s="51"/>
      <c r="EXP865" s="51"/>
      <c r="EXQ865" s="13"/>
      <c r="EXR865" s="13"/>
      <c r="EXS865" s="14"/>
      <c r="EXT865" s="14"/>
      <c r="EXU865" s="41"/>
      <c r="EXV865" s="44"/>
      <c r="EXW865" s="51"/>
      <c r="EXX865" s="51"/>
      <c r="EXY865" s="51"/>
      <c r="EXZ865" s="13"/>
      <c r="EYA865" s="13"/>
      <c r="EYB865" s="14"/>
      <c r="EYC865" s="14"/>
      <c r="EYD865" s="41"/>
      <c r="EYE865" s="44"/>
      <c r="EYF865" s="51"/>
      <c r="EYG865" s="51"/>
      <c r="EYH865" s="51"/>
      <c r="EYI865" s="13"/>
      <c r="EYJ865" s="13"/>
      <c r="EYK865" s="14"/>
      <c r="EYL865" s="14"/>
      <c r="EYM865" s="41"/>
      <c r="EYN865" s="44"/>
      <c r="EYO865" s="51"/>
      <c r="EYP865" s="51"/>
      <c r="EYQ865" s="51"/>
      <c r="EYR865" s="13"/>
      <c r="EYS865" s="13"/>
      <c r="EYT865" s="14"/>
      <c r="EYU865" s="14"/>
      <c r="EYV865" s="41"/>
      <c r="EYW865" s="44"/>
      <c r="EYX865" s="51"/>
      <c r="EYY865" s="51"/>
      <c r="EYZ865" s="51"/>
      <c r="EZA865" s="13"/>
      <c r="EZB865" s="13"/>
      <c r="EZC865" s="14"/>
      <c r="EZD865" s="14"/>
      <c r="EZE865" s="41"/>
      <c r="EZF865" s="44"/>
      <c r="EZG865" s="51"/>
      <c r="EZH865" s="51"/>
      <c r="EZI865" s="51"/>
      <c r="EZJ865" s="13"/>
      <c r="EZK865" s="13"/>
      <c r="EZL865" s="14"/>
      <c r="EZM865" s="14"/>
      <c r="EZN865" s="41"/>
      <c r="EZO865" s="44"/>
      <c r="EZP865" s="51"/>
      <c r="EZQ865" s="51"/>
      <c r="EZR865" s="51"/>
      <c r="EZS865" s="13"/>
      <c r="EZT865" s="13"/>
      <c r="EZU865" s="14"/>
      <c r="EZV865" s="14"/>
      <c r="EZW865" s="41"/>
      <c r="EZX865" s="44"/>
      <c r="EZY865" s="51"/>
      <c r="EZZ865" s="51"/>
      <c r="FAA865" s="51"/>
      <c r="FAB865" s="13"/>
      <c r="FAC865" s="13"/>
      <c r="FAD865" s="14"/>
      <c r="FAE865" s="14"/>
      <c r="FAF865" s="41"/>
      <c r="FAG865" s="44"/>
      <c r="FAH865" s="51"/>
      <c r="FAI865" s="51"/>
      <c r="FAJ865" s="51"/>
      <c r="FAK865" s="13"/>
      <c r="FAL865" s="13"/>
      <c r="FAM865" s="14"/>
      <c r="FAN865" s="14"/>
      <c r="FAO865" s="41"/>
      <c r="FAP865" s="44"/>
      <c r="FAQ865" s="51"/>
      <c r="FAR865" s="51"/>
      <c r="FAS865" s="51"/>
      <c r="FAT865" s="13"/>
      <c r="FAU865" s="13"/>
      <c r="FAV865" s="14"/>
      <c r="FAW865" s="14"/>
      <c r="FAX865" s="41"/>
      <c r="FAY865" s="44"/>
      <c r="FAZ865" s="51"/>
      <c r="FBA865" s="51"/>
      <c r="FBB865" s="51"/>
      <c r="FBC865" s="13"/>
      <c r="FBD865" s="13"/>
      <c r="FBE865" s="14"/>
      <c r="FBF865" s="14"/>
      <c r="FBG865" s="41"/>
      <c r="FBH865" s="44"/>
      <c r="FBI865" s="51"/>
      <c r="FBJ865" s="51"/>
      <c r="FBK865" s="51"/>
      <c r="FBL865" s="13"/>
      <c r="FBM865" s="13"/>
      <c r="FBN865" s="14"/>
      <c r="FBO865" s="14"/>
      <c r="FBP865" s="41"/>
      <c r="FBQ865" s="44"/>
      <c r="FBR865" s="51"/>
      <c r="FBS865" s="51"/>
      <c r="FBT865" s="51"/>
      <c r="FBU865" s="13"/>
      <c r="FBV865" s="13"/>
      <c r="FBW865" s="14"/>
      <c r="FBX865" s="14"/>
      <c r="FBY865" s="41"/>
      <c r="FBZ865" s="44"/>
      <c r="FCA865" s="51"/>
      <c r="FCB865" s="51"/>
      <c r="FCC865" s="51"/>
      <c r="FCD865" s="13"/>
      <c r="FCE865" s="13"/>
      <c r="FCF865" s="14"/>
      <c r="FCG865" s="14"/>
      <c r="FCH865" s="41"/>
      <c r="FCI865" s="44"/>
      <c r="FCJ865" s="51"/>
      <c r="FCK865" s="51"/>
      <c r="FCL865" s="51"/>
      <c r="FCM865" s="13"/>
      <c r="FCN865" s="13"/>
      <c r="FCO865" s="14"/>
      <c r="FCP865" s="14"/>
      <c r="FCQ865" s="41"/>
      <c r="FCR865" s="44"/>
      <c r="FCS865" s="51"/>
      <c r="FCT865" s="51"/>
      <c r="FCU865" s="51"/>
      <c r="FCV865" s="13"/>
      <c r="FCW865" s="13"/>
      <c r="FCX865" s="14"/>
      <c r="FCY865" s="14"/>
      <c r="FCZ865" s="41"/>
      <c r="FDA865" s="44"/>
      <c r="FDB865" s="51"/>
      <c r="FDC865" s="51"/>
      <c r="FDD865" s="51"/>
      <c r="FDE865" s="13"/>
      <c r="FDF865" s="13"/>
      <c r="FDG865" s="14"/>
      <c r="FDH865" s="14"/>
      <c r="FDI865" s="41"/>
      <c r="FDJ865" s="44"/>
      <c r="FDK865" s="51"/>
      <c r="FDL865" s="51"/>
      <c r="FDM865" s="51"/>
      <c r="FDN865" s="13"/>
      <c r="FDO865" s="13"/>
      <c r="FDP865" s="14"/>
      <c r="FDQ865" s="14"/>
      <c r="FDR865" s="41"/>
      <c r="FDS865" s="44"/>
      <c r="FDT865" s="51"/>
      <c r="FDU865" s="51"/>
      <c r="FDV865" s="51"/>
      <c r="FDW865" s="13"/>
      <c r="FDX865" s="13"/>
      <c r="FDY865" s="14"/>
      <c r="FDZ865" s="14"/>
      <c r="FEA865" s="41"/>
      <c r="FEB865" s="44"/>
      <c r="FEC865" s="51"/>
      <c r="FED865" s="51"/>
      <c r="FEE865" s="51"/>
      <c r="FEF865" s="13"/>
      <c r="FEG865" s="13"/>
      <c r="FEH865" s="14"/>
      <c r="FEI865" s="14"/>
      <c r="FEJ865" s="41"/>
      <c r="FEK865" s="44"/>
      <c r="FEL865" s="51"/>
      <c r="FEM865" s="51"/>
      <c r="FEN865" s="51"/>
      <c r="FEO865" s="13"/>
      <c r="FEP865" s="13"/>
      <c r="FEQ865" s="14"/>
      <c r="FER865" s="14"/>
      <c r="FES865" s="41"/>
      <c r="FET865" s="44"/>
      <c r="FEU865" s="51"/>
      <c r="FEV865" s="51"/>
      <c r="FEW865" s="51"/>
      <c r="FEX865" s="13"/>
      <c r="FEY865" s="13"/>
      <c r="FEZ865" s="14"/>
      <c r="FFA865" s="14"/>
      <c r="FFB865" s="41"/>
      <c r="FFC865" s="44"/>
      <c r="FFD865" s="51"/>
      <c r="FFE865" s="51"/>
      <c r="FFF865" s="51"/>
      <c r="FFG865" s="13"/>
      <c r="FFH865" s="13"/>
      <c r="FFI865" s="14"/>
      <c r="FFJ865" s="14"/>
      <c r="FFK865" s="41"/>
      <c r="FFL865" s="44"/>
      <c r="FFM865" s="51"/>
      <c r="FFN865" s="51"/>
      <c r="FFO865" s="51"/>
      <c r="FFP865" s="13"/>
      <c r="FFQ865" s="13"/>
      <c r="FFR865" s="14"/>
      <c r="FFS865" s="14"/>
      <c r="FFT865" s="41"/>
      <c r="FFU865" s="44"/>
      <c r="FFV865" s="51"/>
      <c r="FFW865" s="51"/>
      <c r="FFX865" s="51"/>
      <c r="FFY865" s="13"/>
      <c r="FFZ865" s="13"/>
      <c r="FGA865" s="14"/>
      <c r="FGB865" s="14"/>
      <c r="FGC865" s="41"/>
      <c r="FGD865" s="44"/>
      <c r="FGE865" s="51"/>
      <c r="FGF865" s="51"/>
      <c r="FGG865" s="51"/>
      <c r="FGH865" s="13"/>
      <c r="FGI865" s="13"/>
      <c r="FGJ865" s="14"/>
      <c r="FGK865" s="14"/>
      <c r="FGL865" s="41"/>
      <c r="FGM865" s="44"/>
      <c r="FGN865" s="51"/>
      <c r="FGO865" s="51"/>
      <c r="FGP865" s="51"/>
      <c r="FGQ865" s="13"/>
      <c r="FGR865" s="13"/>
      <c r="FGS865" s="14"/>
      <c r="FGT865" s="14"/>
      <c r="FGU865" s="41"/>
      <c r="FGV865" s="44"/>
      <c r="FGW865" s="51"/>
      <c r="FGX865" s="51"/>
      <c r="FGY865" s="51"/>
      <c r="FGZ865" s="13"/>
      <c r="FHA865" s="13"/>
      <c r="FHB865" s="14"/>
      <c r="FHC865" s="14"/>
      <c r="FHD865" s="41"/>
      <c r="FHE865" s="44"/>
      <c r="FHF865" s="51"/>
      <c r="FHG865" s="51"/>
      <c r="FHH865" s="51"/>
      <c r="FHI865" s="13"/>
      <c r="FHJ865" s="13"/>
      <c r="FHK865" s="14"/>
      <c r="FHL865" s="14"/>
      <c r="FHM865" s="41"/>
      <c r="FHN865" s="44"/>
      <c r="FHO865" s="51"/>
      <c r="FHP865" s="51"/>
      <c r="FHQ865" s="51"/>
      <c r="FHR865" s="13"/>
      <c r="FHS865" s="13"/>
      <c r="FHT865" s="14"/>
      <c r="FHU865" s="14"/>
      <c r="FHV865" s="41"/>
      <c r="FHW865" s="44"/>
      <c r="FHX865" s="51"/>
      <c r="FHY865" s="51"/>
      <c r="FHZ865" s="51"/>
      <c r="FIA865" s="13"/>
      <c r="FIB865" s="13"/>
      <c r="FIC865" s="14"/>
      <c r="FID865" s="14"/>
      <c r="FIE865" s="41"/>
      <c r="FIF865" s="44"/>
      <c r="FIG865" s="51"/>
      <c r="FIH865" s="51"/>
      <c r="FII865" s="51"/>
      <c r="FIJ865" s="13"/>
      <c r="FIK865" s="13"/>
      <c r="FIL865" s="14"/>
      <c r="FIM865" s="14"/>
      <c r="FIN865" s="41"/>
      <c r="FIO865" s="44"/>
      <c r="FIP865" s="51"/>
      <c r="FIQ865" s="51"/>
      <c r="FIR865" s="51"/>
      <c r="FIS865" s="13"/>
      <c r="FIT865" s="13"/>
      <c r="FIU865" s="14"/>
      <c r="FIV865" s="14"/>
      <c r="FIW865" s="41"/>
      <c r="FIX865" s="44"/>
      <c r="FIY865" s="51"/>
      <c r="FIZ865" s="51"/>
      <c r="FJA865" s="51"/>
      <c r="FJB865" s="13"/>
      <c r="FJC865" s="13"/>
      <c r="FJD865" s="14"/>
      <c r="FJE865" s="14"/>
      <c r="FJF865" s="41"/>
      <c r="FJG865" s="44"/>
      <c r="FJH865" s="51"/>
      <c r="FJI865" s="51"/>
      <c r="FJJ865" s="51"/>
      <c r="FJK865" s="13"/>
      <c r="FJL865" s="13"/>
      <c r="FJM865" s="14"/>
      <c r="FJN865" s="14"/>
      <c r="FJO865" s="41"/>
      <c r="FJP865" s="44"/>
      <c r="FJQ865" s="51"/>
      <c r="FJR865" s="51"/>
      <c r="FJS865" s="51"/>
      <c r="FJT865" s="13"/>
      <c r="FJU865" s="13"/>
      <c r="FJV865" s="14"/>
      <c r="FJW865" s="14"/>
      <c r="FJX865" s="41"/>
      <c r="FJY865" s="44"/>
      <c r="FJZ865" s="51"/>
      <c r="FKA865" s="51"/>
      <c r="FKB865" s="51"/>
      <c r="FKC865" s="13"/>
      <c r="FKD865" s="13"/>
      <c r="FKE865" s="14"/>
      <c r="FKF865" s="14"/>
      <c r="FKG865" s="41"/>
      <c r="FKH865" s="44"/>
      <c r="FKI865" s="51"/>
      <c r="FKJ865" s="51"/>
      <c r="FKK865" s="51"/>
      <c r="FKL865" s="13"/>
      <c r="FKM865" s="13"/>
      <c r="FKN865" s="14"/>
      <c r="FKO865" s="14"/>
      <c r="FKP865" s="41"/>
      <c r="FKQ865" s="44"/>
      <c r="FKR865" s="51"/>
      <c r="FKS865" s="51"/>
      <c r="FKT865" s="51"/>
      <c r="FKU865" s="13"/>
      <c r="FKV865" s="13"/>
      <c r="FKW865" s="14"/>
      <c r="FKX865" s="14"/>
      <c r="FKY865" s="41"/>
      <c r="FKZ865" s="44"/>
      <c r="FLA865" s="51"/>
      <c r="FLB865" s="51"/>
      <c r="FLC865" s="51"/>
      <c r="FLD865" s="13"/>
      <c r="FLE865" s="13"/>
      <c r="FLF865" s="14"/>
      <c r="FLG865" s="14"/>
      <c r="FLH865" s="41"/>
      <c r="FLI865" s="44"/>
      <c r="FLJ865" s="51"/>
      <c r="FLK865" s="51"/>
      <c r="FLL865" s="51"/>
      <c r="FLM865" s="13"/>
      <c r="FLN865" s="13"/>
      <c r="FLO865" s="14"/>
      <c r="FLP865" s="14"/>
      <c r="FLQ865" s="41"/>
      <c r="FLR865" s="44"/>
      <c r="FLS865" s="51"/>
      <c r="FLT865" s="51"/>
      <c r="FLU865" s="51"/>
      <c r="FLV865" s="13"/>
      <c r="FLW865" s="13"/>
      <c r="FLX865" s="14"/>
      <c r="FLY865" s="14"/>
      <c r="FLZ865" s="41"/>
      <c r="FMA865" s="44"/>
      <c r="FMB865" s="51"/>
      <c r="FMC865" s="51"/>
      <c r="FMD865" s="51"/>
      <c r="FME865" s="13"/>
      <c r="FMF865" s="13"/>
      <c r="FMG865" s="14"/>
      <c r="FMH865" s="14"/>
      <c r="FMI865" s="41"/>
      <c r="FMJ865" s="44"/>
      <c r="FMK865" s="51"/>
      <c r="FML865" s="51"/>
      <c r="FMM865" s="51"/>
      <c r="FMN865" s="13"/>
      <c r="FMO865" s="13"/>
      <c r="FMP865" s="14"/>
      <c r="FMQ865" s="14"/>
      <c r="FMR865" s="41"/>
      <c r="FMS865" s="44"/>
      <c r="FMT865" s="51"/>
      <c r="FMU865" s="51"/>
      <c r="FMV865" s="51"/>
      <c r="FMW865" s="13"/>
      <c r="FMX865" s="13"/>
      <c r="FMY865" s="14"/>
      <c r="FMZ865" s="14"/>
      <c r="FNA865" s="41"/>
      <c r="FNB865" s="44"/>
      <c r="FNC865" s="51"/>
      <c r="FND865" s="51"/>
      <c r="FNE865" s="51"/>
      <c r="FNF865" s="13"/>
      <c r="FNG865" s="13"/>
      <c r="FNH865" s="14"/>
      <c r="FNI865" s="14"/>
      <c r="FNJ865" s="41"/>
      <c r="FNK865" s="44"/>
      <c r="FNL865" s="51"/>
      <c r="FNM865" s="51"/>
      <c r="FNN865" s="51"/>
      <c r="FNO865" s="13"/>
      <c r="FNP865" s="13"/>
      <c r="FNQ865" s="14"/>
      <c r="FNR865" s="14"/>
      <c r="FNS865" s="41"/>
      <c r="FNT865" s="44"/>
      <c r="FNU865" s="51"/>
      <c r="FNV865" s="51"/>
      <c r="FNW865" s="51"/>
      <c r="FNX865" s="13"/>
      <c r="FNY865" s="13"/>
      <c r="FNZ865" s="14"/>
      <c r="FOA865" s="14"/>
      <c r="FOB865" s="41"/>
      <c r="FOC865" s="44"/>
      <c r="FOD865" s="51"/>
      <c r="FOE865" s="51"/>
      <c r="FOF865" s="51"/>
      <c r="FOG865" s="13"/>
      <c r="FOH865" s="13"/>
      <c r="FOI865" s="14"/>
      <c r="FOJ865" s="14"/>
      <c r="FOK865" s="41"/>
      <c r="FOL865" s="44"/>
      <c r="FOM865" s="51"/>
      <c r="FON865" s="51"/>
      <c r="FOO865" s="51"/>
      <c r="FOP865" s="13"/>
      <c r="FOQ865" s="13"/>
      <c r="FOR865" s="14"/>
      <c r="FOS865" s="14"/>
      <c r="FOT865" s="41"/>
      <c r="FOU865" s="44"/>
      <c r="FOV865" s="51"/>
      <c r="FOW865" s="51"/>
      <c r="FOX865" s="51"/>
      <c r="FOY865" s="13"/>
      <c r="FOZ865" s="13"/>
      <c r="FPA865" s="14"/>
      <c r="FPB865" s="14"/>
      <c r="FPC865" s="41"/>
      <c r="FPD865" s="44"/>
      <c r="FPE865" s="51"/>
      <c r="FPF865" s="51"/>
      <c r="FPG865" s="51"/>
      <c r="FPH865" s="13"/>
      <c r="FPI865" s="13"/>
      <c r="FPJ865" s="14"/>
      <c r="FPK865" s="14"/>
      <c r="FPL865" s="41"/>
      <c r="FPM865" s="44"/>
      <c r="FPN865" s="51"/>
      <c r="FPO865" s="51"/>
      <c r="FPP865" s="51"/>
      <c r="FPQ865" s="13"/>
      <c r="FPR865" s="13"/>
      <c r="FPS865" s="14"/>
      <c r="FPT865" s="14"/>
      <c r="FPU865" s="41"/>
      <c r="FPV865" s="44"/>
      <c r="FPW865" s="51"/>
      <c r="FPX865" s="51"/>
      <c r="FPY865" s="51"/>
      <c r="FPZ865" s="13"/>
      <c r="FQA865" s="13"/>
      <c r="FQB865" s="14"/>
      <c r="FQC865" s="14"/>
      <c r="FQD865" s="41"/>
      <c r="FQE865" s="44"/>
      <c r="FQF865" s="51"/>
      <c r="FQG865" s="51"/>
      <c r="FQH865" s="51"/>
      <c r="FQI865" s="13"/>
      <c r="FQJ865" s="13"/>
      <c r="FQK865" s="14"/>
      <c r="FQL865" s="14"/>
      <c r="FQM865" s="41"/>
      <c r="FQN865" s="44"/>
      <c r="FQO865" s="51"/>
      <c r="FQP865" s="51"/>
      <c r="FQQ865" s="51"/>
      <c r="FQR865" s="13"/>
      <c r="FQS865" s="13"/>
      <c r="FQT865" s="14"/>
      <c r="FQU865" s="14"/>
      <c r="FQV865" s="41"/>
      <c r="FQW865" s="44"/>
      <c r="FQX865" s="51"/>
      <c r="FQY865" s="51"/>
      <c r="FQZ865" s="51"/>
      <c r="FRA865" s="13"/>
      <c r="FRB865" s="13"/>
      <c r="FRC865" s="14"/>
      <c r="FRD865" s="14"/>
      <c r="FRE865" s="41"/>
      <c r="FRF865" s="44"/>
      <c r="FRG865" s="51"/>
      <c r="FRH865" s="51"/>
      <c r="FRI865" s="51"/>
      <c r="FRJ865" s="13"/>
      <c r="FRK865" s="13"/>
      <c r="FRL865" s="14"/>
      <c r="FRM865" s="14"/>
      <c r="FRN865" s="41"/>
      <c r="FRO865" s="44"/>
      <c r="FRP865" s="51"/>
      <c r="FRQ865" s="51"/>
      <c r="FRR865" s="51"/>
      <c r="FRS865" s="13"/>
      <c r="FRT865" s="13"/>
      <c r="FRU865" s="14"/>
      <c r="FRV865" s="14"/>
      <c r="FRW865" s="41"/>
      <c r="FRX865" s="44"/>
      <c r="FRY865" s="51"/>
      <c r="FRZ865" s="51"/>
      <c r="FSA865" s="51"/>
      <c r="FSB865" s="13"/>
      <c r="FSC865" s="13"/>
      <c r="FSD865" s="14"/>
      <c r="FSE865" s="14"/>
      <c r="FSF865" s="41"/>
      <c r="FSG865" s="44"/>
      <c r="FSH865" s="51"/>
      <c r="FSI865" s="51"/>
      <c r="FSJ865" s="51"/>
      <c r="FSK865" s="13"/>
      <c r="FSL865" s="13"/>
      <c r="FSM865" s="14"/>
      <c r="FSN865" s="14"/>
      <c r="FSO865" s="41"/>
      <c r="FSP865" s="44"/>
      <c r="FSQ865" s="51"/>
      <c r="FSR865" s="51"/>
      <c r="FSS865" s="51"/>
      <c r="FST865" s="13"/>
      <c r="FSU865" s="13"/>
      <c r="FSV865" s="14"/>
      <c r="FSW865" s="14"/>
      <c r="FSX865" s="41"/>
      <c r="FSY865" s="44"/>
      <c r="FSZ865" s="51"/>
      <c r="FTA865" s="51"/>
      <c r="FTB865" s="51"/>
      <c r="FTC865" s="13"/>
      <c r="FTD865" s="13"/>
      <c r="FTE865" s="14"/>
      <c r="FTF865" s="14"/>
      <c r="FTG865" s="41"/>
      <c r="FTH865" s="44"/>
      <c r="FTI865" s="51"/>
      <c r="FTJ865" s="51"/>
      <c r="FTK865" s="51"/>
      <c r="FTL865" s="13"/>
      <c r="FTM865" s="13"/>
      <c r="FTN865" s="14"/>
      <c r="FTO865" s="14"/>
      <c r="FTP865" s="41"/>
      <c r="FTQ865" s="44"/>
      <c r="FTR865" s="51"/>
      <c r="FTS865" s="51"/>
      <c r="FTT865" s="51"/>
      <c r="FTU865" s="13"/>
      <c r="FTV865" s="13"/>
      <c r="FTW865" s="14"/>
      <c r="FTX865" s="14"/>
      <c r="FTY865" s="41"/>
      <c r="FTZ865" s="44"/>
      <c r="FUA865" s="51"/>
      <c r="FUB865" s="51"/>
      <c r="FUC865" s="51"/>
      <c r="FUD865" s="13"/>
      <c r="FUE865" s="13"/>
      <c r="FUF865" s="14"/>
      <c r="FUG865" s="14"/>
      <c r="FUH865" s="41"/>
      <c r="FUI865" s="44"/>
      <c r="FUJ865" s="51"/>
      <c r="FUK865" s="51"/>
      <c r="FUL865" s="51"/>
      <c r="FUM865" s="13"/>
      <c r="FUN865" s="13"/>
      <c r="FUO865" s="14"/>
      <c r="FUP865" s="14"/>
      <c r="FUQ865" s="41"/>
      <c r="FUR865" s="44"/>
      <c r="FUS865" s="51"/>
      <c r="FUT865" s="51"/>
      <c r="FUU865" s="51"/>
      <c r="FUV865" s="13"/>
      <c r="FUW865" s="13"/>
      <c r="FUX865" s="14"/>
      <c r="FUY865" s="14"/>
      <c r="FUZ865" s="41"/>
      <c r="FVA865" s="44"/>
      <c r="FVB865" s="51"/>
      <c r="FVC865" s="51"/>
      <c r="FVD865" s="51"/>
      <c r="FVE865" s="13"/>
      <c r="FVF865" s="13"/>
      <c r="FVG865" s="14"/>
      <c r="FVH865" s="14"/>
      <c r="FVI865" s="41"/>
      <c r="FVJ865" s="44"/>
      <c r="FVK865" s="51"/>
      <c r="FVL865" s="51"/>
      <c r="FVM865" s="51"/>
      <c r="FVN865" s="13"/>
      <c r="FVO865" s="13"/>
      <c r="FVP865" s="14"/>
      <c r="FVQ865" s="14"/>
      <c r="FVR865" s="41"/>
      <c r="FVS865" s="44"/>
      <c r="FVT865" s="51"/>
      <c r="FVU865" s="51"/>
      <c r="FVV865" s="51"/>
      <c r="FVW865" s="13"/>
      <c r="FVX865" s="13"/>
      <c r="FVY865" s="14"/>
      <c r="FVZ865" s="14"/>
      <c r="FWA865" s="41"/>
      <c r="FWB865" s="44"/>
      <c r="FWC865" s="51"/>
      <c r="FWD865" s="51"/>
      <c r="FWE865" s="51"/>
      <c r="FWF865" s="13"/>
      <c r="FWG865" s="13"/>
      <c r="FWH865" s="14"/>
      <c r="FWI865" s="14"/>
      <c r="FWJ865" s="41"/>
      <c r="FWK865" s="44"/>
      <c r="FWL865" s="51"/>
      <c r="FWM865" s="51"/>
      <c r="FWN865" s="51"/>
      <c r="FWO865" s="13"/>
      <c r="FWP865" s="13"/>
      <c r="FWQ865" s="14"/>
      <c r="FWR865" s="14"/>
      <c r="FWS865" s="41"/>
      <c r="FWT865" s="44"/>
      <c r="FWU865" s="51"/>
      <c r="FWV865" s="51"/>
      <c r="FWW865" s="51"/>
      <c r="FWX865" s="13"/>
      <c r="FWY865" s="13"/>
      <c r="FWZ865" s="14"/>
      <c r="FXA865" s="14"/>
      <c r="FXB865" s="41"/>
      <c r="FXC865" s="44"/>
      <c r="FXD865" s="51"/>
      <c r="FXE865" s="51"/>
      <c r="FXF865" s="51"/>
      <c r="FXG865" s="13"/>
      <c r="FXH865" s="13"/>
      <c r="FXI865" s="14"/>
      <c r="FXJ865" s="14"/>
      <c r="FXK865" s="41"/>
      <c r="FXL865" s="44"/>
      <c r="FXM865" s="51"/>
      <c r="FXN865" s="51"/>
      <c r="FXO865" s="51"/>
      <c r="FXP865" s="13"/>
      <c r="FXQ865" s="13"/>
      <c r="FXR865" s="14"/>
      <c r="FXS865" s="14"/>
      <c r="FXT865" s="41"/>
      <c r="FXU865" s="44"/>
      <c r="FXV865" s="51"/>
      <c r="FXW865" s="51"/>
      <c r="FXX865" s="51"/>
      <c r="FXY865" s="13"/>
      <c r="FXZ865" s="13"/>
      <c r="FYA865" s="14"/>
      <c r="FYB865" s="14"/>
      <c r="FYC865" s="41"/>
      <c r="FYD865" s="44"/>
      <c r="FYE865" s="51"/>
      <c r="FYF865" s="51"/>
      <c r="FYG865" s="51"/>
      <c r="FYH865" s="13"/>
      <c r="FYI865" s="13"/>
      <c r="FYJ865" s="14"/>
      <c r="FYK865" s="14"/>
      <c r="FYL865" s="41"/>
      <c r="FYM865" s="44"/>
      <c r="FYN865" s="51"/>
      <c r="FYO865" s="51"/>
      <c r="FYP865" s="51"/>
      <c r="FYQ865" s="13"/>
      <c r="FYR865" s="13"/>
      <c r="FYS865" s="14"/>
      <c r="FYT865" s="14"/>
      <c r="FYU865" s="41"/>
      <c r="FYV865" s="44"/>
      <c r="FYW865" s="51"/>
      <c r="FYX865" s="51"/>
      <c r="FYY865" s="51"/>
      <c r="FYZ865" s="13"/>
      <c r="FZA865" s="13"/>
      <c r="FZB865" s="14"/>
      <c r="FZC865" s="14"/>
      <c r="FZD865" s="41"/>
      <c r="FZE865" s="44"/>
      <c r="FZF865" s="51"/>
      <c r="FZG865" s="51"/>
      <c r="FZH865" s="51"/>
      <c r="FZI865" s="13"/>
      <c r="FZJ865" s="13"/>
      <c r="FZK865" s="14"/>
      <c r="FZL865" s="14"/>
      <c r="FZM865" s="41"/>
      <c r="FZN865" s="44"/>
      <c r="FZO865" s="51"/>
      <c r="FZP865" s="51"/>
      <c r="FZQ865" s="51"/>
      <c r="FZR865" s="13"/>
      <c r="FZS865" s="13"/>
      <c r="FZT865" s="14"/>
      <c r="FZU865" s="14"/>
      <c r="FZV865" s="41"/>
      <c r="FZW865" s="44"/>
      <c r="FZX865" s="51"/>
      <c r="FZY865" s="51"/>
      <c r="FZZ865" s="51"/>
      <c r="GAA865" s="13"/>
      <c r="GAB865" s="13"/>
      <c r="GAC865" s="14"/>
      <c r="GAD865" s="14"/>
      <c r="GAE865" s="41"/>
      <c r="GAF865" s="44"/>
      <c r="GAG865" s="51"/>
      <c r="GAH865" s="51"/>
      <c r="GAI865" s="51"/>
      <c r="GAJ865" s="13"/>
      <c r="GAK865" s="13"/>
      <c r="GAL865" s="14"/>
      <c r="GAM865" s="14"/>
      <c r="GAN865" s="41"/>
      <c r="GAO865" s="44"/>
      <c r="GAP865" s="51"/>
      <c r="GAQ865" s="51"/>
      <c r="GAR865" s="51"/>
      <c r="GAS865" s="13"/>
      <c r="GAT865" s="13"/>
      <c r="GAU865" s="14"/>
      <c r="GAV865" s="14"/>
      <c r="GAW865" s="41"/>
      <c r="GAX865" s="44"/>
      <c r="GAY865" s="51"/>
      <c r="GAZ865" s="51"/>
      <c r="GBA865" s="51"/>
      <c r="GBB865" s="13"/>
      <c r="GBC865" s="13"/>
      <c r="GBD865" s="14"/>
      <c r="GBE865" s="14"/>
      <c r="GBF865" s="41"/>
      <c r="GBG865" s="44"/>
      <c r="GBH865" s="51"/>
      <c r="GBI865" s="51"/>
      <c r="GBJ865" s="51"/>
      <c r="GBK865" s="13"/>
      <c r="GBL865" s="13"/>
      <c r="GBM865" s="14"/>
      <c r="GBN865" s="14"/>
      <c r="GBO865" s="41"/>
      <c r="GBP865" s="44"/>
      <c r="GBQ865" s="51"/>
      <c r="GBR865" s="51"/>
      <c r="GBS865" s="51"/>
      <c r="GBT865" s="13"/>
      <c r="GBU865" s="13"/>
      <c r="GBV865" s="14"/>
      <c r="GBW865" s="14"/>
      <c r="GBX865" s="41"/>
      <c r="GBY865" s="44"/>
      <c r="GBZ865" s="51"/>
      <c r="GCA865" s="51"/>
      <c r="GCB865" s="51"/>
      <c r="GCC865" s="13"/>
      <c r="GCD865" s="13"/>
      <c r="GCE865" s="14"/>
      <c r="GCF865" s="14"/>
      <c r="GCG865" s="41"/>
      <c r="GCH865" s="44"/>
      <c r="GCI865" s="51"/>
      <c r="GCJ865" s="51"/>
      <c r="GCK865" s="51"/>
      <c r="GCL865" s="13"/>
      <c r="GCM865" s="13"/>
      <c r="GCN865" s="14"/>
      <c r="GCO865" s="14"/>
      <c r="GCP865" s="41"/>
      <c r="GCQ865" s="44"/>
      <c r="GCR865" s="51"/>
      <c r="GCS865" s="51"/>
      <c r="GCT865" s="51"/>
      <c r="GCU865" s="13"/>
      <c r="GCV865" s="13"/>
      <c r="GCW865" s="14"/>
      <c r="GCX865" s="14"/>
      <c r="GCY865" s="41"/>
      <c r="GCZ865" s="44"/>
      <c r="GDA865" s="51"/>
      <c r="GDB865" s="51"/>
      <c r="GDC865" s="51"/>
      <c r="GDD865" s="13"/>
      <c r="GDE865" s="13"/>
      <c r="GDF865" s="14"/>
      <c r="GDG865" s="14"/>
      <c r="GDH865" s="41"/>
      <c r="GDI865" s="44"/>
      <c r="GDJ865" s="51"/>
      <c r="GDK865" s="51"/>
      <c r="GDL865" s="51"/>
      <c r="GDM865" s="13"/>
      <c r="GDN865" s="13"/>
      <c r="GDO865" s="14"/>
      <c r="GDP865" s="14"/>
      <c r="GDQ865" s="41"/>
      <c r="GDR865" s="44"/>
      <c r="GDS865" s="51"/>
      <c r="GDT865" s="51"/>
      <c r="GDU865" s="51"/>
      <c r="GDV865" s="13"/>
      <c r="GDW865" s="13"/>
      <c r="GDX865" s="14"/>
      <c r="GDY865" s="14"/>
      <c r="GDZ865" s="41"/>
      <c r="GEA865" s="44"/>
      <c r="GEB865" s="51"/>
      <c r="GEC865" s="51"/>
      <c r="GED865" s="51"/>
      <c r="GEE865" s="13"/>
      <c r="GEF865" s="13"/>
      <c r="GEG865" s="14"/>
      <c r="GEH865" s="14"/>
      <c r="GEI865" s="41"/>
      <c r="GEJ865" s="44"/>
      <c r="GEK865" s="51"/>
      <c r="GEL865" s="51"/>
      <c r="GEM865" s="51"/>
      <c r="GEN865" s="13"/>
      <c r="GEO865" s="13"/>
      <c r="GEP865" s="14"/>
      <c r="GEQ865" s="14"/>
      <c r="GER865" s="41"/>
      <c r="GES865" s="44"/>
      <c r="GET865" s="51"/>
      <c r="GEU865" s="51"/>
      <c r="GEV865" s="51"/>
      <c r="GEW865" s="13"/>
      <c r="GEX865" s="13"/>
      <c r="GEY865" s="14"/>
      <c r="GEZ865" s="14"/>
      <c r="GFA865" s="41"/>
      <c r="GFB865" s="44"/>
      <c r="GFC865" s="51"/>
      <c r="GFD865" s="51"/>
      <c r="GFE865" s="51"/>
      <c r="GFF865" s="13"/>
      <c r="GFG865" s="13"/>
      <c r="GFH865" s="14"/>
      <c r="GFI865" s="14"/>
      <c r="GFJ865" s="41"/>
      <c r="GFK865" s="44"/>
      <c r="GFL865" s="51"/>
      <c r="GFM865" s="51"/>
      <c r="GFN865" s="51"/>
      <c r="GFO865" s="13"/>
      <c r="GFP865" s="13"/>
      <c r="GFQ865" s="14"/>
      <c r="GFR865" s="14"/>
      <c r="GFS865" s="41"/>
      <c r="GFT865" s="44"/>
      <c r="GFU865" s="51"/>
      <c r="GFV865" s="51"/>
      <c r="GFW865" s="51"/>
      <c r="GFX865" s="13"/>
      <c r="GFY865" s="13"/>
      <c r="GFZ865" s="14"/>
      <c r="GGA865" s="14"/>
      <c r="GGB865" s="41"/>
      <c r="GGC865" s="44"/>
      <c r="GGD865" s="51"/>
      <c r="GGE865" s="51"/>
      <c r="GGF865" s="51"/>
      <c r="GGG865" s="13"/>
      <c r="GGH865" s="13"/>
      <c r="GGI865" s="14"/>
      <c r="GGJ865" s="14"/>
      <c r="GGK865" s="41"/>
      <c r="GGL865" s="44"/>
      <c r="GGM865" s="51"/>
      <c r="GGN865" s="51"/>
      <c r="GGO865" s="51"/>
      <c r="GGP865" s="13"/>
      <c r="GGQ865" s="13"/>
      <c r="GGR865" s="14"/>
      <c r="GGS865" s="14"/>
      <c r="GGT865" s="41"/>
      <c r="GGU865" s="44"/>
      <c r="GGV865" s="51"/>
      <c r="GGW865" s="51"/>
      <c r="GGX865" s="51"/>
      <c r="GGY865" s="13"/>
      <c r="GGZ865" s="13"/>
      <c r="GHA865" s="14"/>
      <c r="GHB865" s="14"/>
      <c r="GHC865" s="41"/>
      <c r="GHD865" s="44"/>
      <c r="GHE865" s="51"/>
      <c r="GHF865" s="51"/>
      <c r="GHG865" s="51"/>
      <c r="GHH865" s="13"/>
      <c r="GHI865" s="13"/>
      <c r="GHJ865" s="14"/>
      <c r="GHK865" s="14"/>
      <c r="GHL865" s="41"/>
      <c r="GHM865" s="44"/>
      <c r="GHN865" s="51"/>
      <c r="GHO865" s="51"/>
      <c r="GHP865" s="51"/>
      <c r="GHQ865" s="13"/>
      <c r="GHR865" s="13"/>
      <c r="GHS865" s="14"/>
      <c r="GHT865" s="14"/>
      <c r="GHU865" s="41"/>
      <c r="GHV865" s="44"/>
      <c r="GHW865" s="51"/>
      <c r="GHX865" s="51"/>
      <c r="GHY865" s="51"/>
      <c r="GHZ865" s="13"/>
      <c r="GIA865" s="13"/>
      <c r="GIB865" s="14"/>
      <c r="GIC865" s="14"/>
      <c r="GID865" s="41"/>
      <c r="GIE865" s="44"/>
      <c r="GIF865" s="51"/>
      <c r="GIG865" s="51"/>
      <c r="GIH865" s="51"/>
      <c r="GII865" s="13"/>
      <c r="GIJ865" s="13"/>
      <c r="GIK865" s="14"/>
      <c r="GIL865" s="14"/>
      <c r="GIM865" s="41"/>
      <c r="GIN865" s="44"/>
      <c r="GIO865" s="51"/>
      <c r="GIP865" s="51"/>
      <c r="GIQ865" s="51"/>
      <c r="GIR865" s="13"/>
      <c r="GIS865" s="13"/>
      <c r="GIT865" s="14"/>
      <c r="GIU865" s="14"/>
      <c r="GIV865" s="41"/>
      <c r="GIW865" s="44"/>
      <c r="GIX865" s="51"/>
      <c r="GIY865" s="51"/>
      <c r="GIZ865" s="51"/>
      <c r="GJA865" s="13"/>
      <c r="GJB865" s="13"/>
      <c r="GJC865" s="14"/>
      <c r="GJD865" s="14"/>
      <c r="GJE865" s="41"/>
      <c r="GJF865" s="44"/>
      <c r="GJG865" s="51"/>
      <c r="GJH865" s="51"/>
      <c r="GJI865" s="51"/>
      <c r="GJJ865" s="13"/>
      <c r="GJK865" s="13"/>
      <c r="GJL865" s="14"/>
      <c r="GJM865" s="14"/>
      <c r="GJN865" s="41"/>
      <c r="GJO865" s="44"/>
      <c r="GJP865" s="51"/>
      <c r="GJQ865" s="51"/>
      <c r="GJR865" s="51"/>
      <c r="GJS865" s="13"/>
      <c r="GJT865" s="13"/>
      <c r="GJU865" s="14"/>
      <c r="GJV865" s="14"/>
      <c r="GJW865" s="41"/>
      <c r="GJX865" s="44"/>
      <c r="GJY865" s="51"/>
      <c r="GJZ865" s="51"/>
      <c r="GKA865" s="51"/>
      <c r="GKB865" s="13"/>
      <c r="GKC865" s="13"/>
      <c r="GKD865" s="14"/>
      <c r="GKE865" s="14"/>
      <c r="GKF865" s="41"/>
      <c r="GKG865" s="44"/>
      <c r="GKH865" s="51"/>
      <c r="GKI865" s="51"/>
      <c r="GKJ865" s="51"/>
      <c r="GKK865" s="13"/>
      <c r="GKL865" s="13"/>
      <c r="GKM865" s="14"/>
      <c r="GKN865" s="14"/>
      <c r="GKO865" s="41"/>
      <c r="GKP865" s="44"/>
      <c r="GKQ865" s="51"/>
      <c r="GKR865" s="51"/>
      <c r="GKS865" s="51"/>
      <c r="GKT865" s="13"/>
      <c r="GKU865" s="13"/>
      <c r="GKV865" s="14"/>
      <c r="GKW865" s="14"/>
      <c r="GKX865" s="41"/>
      <c r="GKY865" s="44"/>
      <c r="GKZ865" s="51"/>
      <c r="GLA865" s="51"/>
      <c r="GLB865" s="51"/>
      <c r="GLC865" s="13"/>
      <c r="GLD865" s="13"/>
      <c r="GLE865" s="14"/>
      <c r="GLF865" s="14"/>
      <c r="GLG865" s="41"/>
      <c r="GLH865" s="44"/>
      <c r="GLI865" s="51"/>
      <c r="GLJ865" s="51"/>
      <c r="GLK865" s="51"/>
      <c r="GLL865" s="13"/>
      <c r="GLM865" s="13"/>
      <c r="GLN865" s="14"/>
      <c r="GLO865" s="14"/>
      <c r="GLP865" s="41"/>
      <c r="GLQ865" s="44"/>
      <c r="GLR865" s="51"/>
      <c r="GLS865" s="51"/>
      <c r="GLT865" s="51"/>
      <c r="GLU865" s="13"/>
      <c r="GLV865" s="13"/>
      <c r="GLW865" s="14"/>
      <c r="GLX865" s="14"/>
      <c r="GLY865" s="41"/>
      <c r="GLZ865" s="44"/>
      <c r="GMA865" s="51"/>
      <c r="GMB865" s="51"/>
      <c r="GMC865" s="51"/>
      <c r="GMD865" s="13"/>
      <c r="GME865" s="13"/>
      <c r="GMF865" s="14"/>
      <c r="GMG865" s="14"/>
      <c r="GMH865" s="41"/>
      <c r="GMI865" s="44"/>
      <c r="GMJ865" s="51"/>
      <c r="GMK865" s="51"/>
      <c r="GML865" s="51"/>
      <c r="GMM865" s="13"/>
      <c r="GMN865" s="13"/>
      <c r="GMO865" s="14"/>
      <c r="GMP865" s="14"/>
      <c r="GMQ865" s="41"/>
      <c r="GMR865" s="44"/>
      <c r="GMS865" s="51"/>
      <c r="GMT865" s="51"/>
      <c r="GMU865" s="51"/>
      <c r="GMV865" s="13"/>
      <c r="GMW865" s="13"/>
      <c r="GMX865" s="14"/>
      <c r="GMY865" s="14"/>
      <c r="GMZ865" s="41"/>
      <c r="GNA865" s="44"/>
      <c r="GNB865" s="51"/>
      <c r="GNC865" s="51"/>
      <c r="GND865" s="51"/>
      <c r="GNE865" s="13"/>
      <c r="GNF865" s="13"/>
      <c r="GNG865" s="14"/>
      <c r="GNH865" s="14"/>
      <c r="GNI865" s="41"/>
      <c r="GNJ865" s="44"/>
      <c r="GNK865" s="51"/>
      <c r="GNL865" s="51"/>
      <c r="GNM865" s="51"/>
      <c r="GNN865" s="13"/>
      <c r="GNO865" s="13"/>
      <c r="GNP865" s="14"/>
      <c r="GNQ865" s="14"/>
      <c r="GNR865" s="41"/>
      <c r="GNS865" s="44"/>
      <c r="GNT865" s="51"/>
      <c r="GNU865" s="51"/>
      <c r="GNV865" s="51"/>
      <c r="GNW865" s="13"/>
      <c r="GNX865" s="13"/>
      <c r="GNY865" s="14"/>
      <c r="GNZ865" s="14"/>
      <c r="GOA865" s="41"/>
      <c r="GOB865" s="44"/>
      <c r="GOC865" s="51"/>
      <c r="GOD865" s="51"/>
      <c r="GOE865" s="51"/>
      <c r="GOF865" s="13"/>
      <c r="GOG865" s="13"/>
      <c r="GOH865" s="14"/>
      <c r="GOI865" s="14"/>
      <c r="GOJ865" s="41"/>
      <c r="GOK865" s="44"/>
      <c r="GOL865" s="51"/>
      <c r="GOM865" s="51"/>
      <c r="GON865" s="51"/>
      <c r="GOO865" s="13"/>
      <c r="GOP865" s="13"/>
      <c r="GOQ865" s="14"/>
      <c r="GOR865" s="14"/>
      <c r="GOS865" s="41"/>
      <c r="GOT865" s="44"/>
      <c r="GOU865" s="51"/>
      <c r="GOV865" s="51"/>
      <c r="GOW865" s="51"/>
      <c r="GOX865" s="13"/>
      <c r="GOY865" s="13"/>
      <c r="GOZ865" s="14"/>
      <c r="GPA865" s="14"/>
      <c r="GPB865" s="41"/>
      <c r="GPC865" s="44"/>
      <c r="GPD865" s="51"/>
      <c r="GPE865" s="51"/>
      <c r="GPF865" s="51"/>
      <c r="GPG865" s="13"/>
      <c r="GPH865" s="13"/>
      <c r="GPI865" s="14"/>
      <c r="GPJ865" s="14"/>
      <c r="GPK865" s="41"/>
      <c r="GPL865" s="44"/>
      <c r="GPM865" s="51"/>
      <c r="GPN865" s="51"/>
      <c r="GPO865" s="51"/>
      <c r="GPP865" s="13"/>
      <c r="GPQ865" s="13"/>
      <c r="GPR865" s="14"/>
      <c r="GPS865" s="14"/>
      <c r="GPT865" s="41"/>
      <c r="GPU865" s="44"/>
      <c r="GPV865" s="51"/>
      <c r="GPW865" s="51"/>
      <c r="GPX865" s="51"/>
      <c r="GPY865" s="13"/>
      <c r="GPZ865" s="13"/>
      <c r="GQA865" s="14"/>
      <c r="GQB865" s="14"/>
      <c r="GQC865" s="41"/>
      <c r="GQD865" s="44"/>
      <c r="GQE865" s="51"/>
      <c r="GQF865" s="51"/>
      <c r="GQG865" s="51"/>
      <c r="GQH865" s="13"/>
      <c r="GQI865" s="13"/>
      <c r="GQJ865" s="14"/>
      <c r="GQK865" s="14"/>
      <c r="GQL865" s="41"/>
      <c r="GQM865" s="44"/>
      <c r="GQN865" s="51"/>
      <c r="GQO865" s="51"/>
      <c r="GQP865" s="51"/>
      <c r="GQQ865" s="13"/>
      <c r="GQR865" s="13"/>
      <c r="GQS865" s="14"/>
      <c r="GQT865" s="14"/>
      <c r="GQU865" s="41"/>
      <c r="GQV865" s="44"/>
      <c r="GQW865" s="51"/>
      <c r="GQX865" s="51"/>
      <c r="GQY865" s="51"/>
      <c r="GQZ865" s="13"/>
      <c r="GRA865" s="13"/>
      <c r="GRB865" s="14"/>
      <c r="GRC865" s="14"/>
      <c r="GRD865" s="41"/>
      <c r="GRE865" s="44"/>
      <c r="GRF865" s="51"/>
      <c r="GRG865" s="51"/>
      <c r="GRH865" s="51"/>
      <c r="GRI865" s="13"/>
      <c r="GRJ865" s="13"/>
      <c r="GRK865" s="14"/>
      <c r="GRL865" s="14"/>
      <c r="GRM865" s="41"/>
      <c r="GRN865" s="44"/>
      <c r="GRO865" s="51"/>
      <c r="GRP865" s="51"/>
      <c r="GRQ865" s="51"/>
      <c r="GRR865" s="13"/>
      <c r="GRS865" s="13"/>
      <c r="GRT865" s="14"/>
      <c r="GRU865" s="14"/>
      <c r="GRV865" s="41"/>
      <c r="GRW865" s="44"/>
      <c r="GRX865" s="51"/>
      <c r="GRY865" s="51"/>
      <c r="GRZ865" s="51"/>
      <c r="GSA865" s="13"/>
      <c r="GSB865" s="13"/>
      <c r="GSC865" s="14"/>
      <c r="GSD865" s="14"/>
      <c r="GSE865" s="41"/>
      <c r="GSF865" s="44"/>
      <c r="GSG865" s="51"/>
      <c r="GSH865" s="51"/>
      <c r="GSI865" s="51"/>
      <c r="GSJ865" s="13"/>
      <c r="GSK865" s="13"/>
      <c r="GSL865" s="14"/>
      <c r="GSM865" s="14"/>
      <c r="GSN865" s="41"/>
      <c r="GSO865" s="44"/>
      <c r="GSP865" s="51"/>
      <c r="GSQ865" s="51"/>
      <c r="GSR865" s="51"/>
      <c r="GSS865" s="13"/>
      <c r="GST865" s="13"/>
      <c r="GSU865" s="14"/>
      <c r="GSV865" s="14"/>
      <c r="GSW865" s="41"/>
      <c r="GSX865" s="44"/>
      <c r="GSY865" s="51"/>
      <c r="GSZ865" s="51"/>
      <c r="GTA865" s="51"/>
      <c r="GTB865" s="13"/>
      <c r="GTC865" s="13"/>
      <c r="GTD865" s="14"/>
      <c r="GTE865" s="14"/>
      <c r="GTF865" s="41"/>
      <c r="GTG865" s="44"/>
      <c r="GTH865" s="51"/>
      <c r="GTI865" s="51"/>
      <c r="GTJ865" s="51"/>
      <c r="GTK865" s="13"/>
      <c r="GTL865" s="13"/>
      <c r="GTM865" s="14"/>
      <c r="GTN865" s="14"/>
      <c r="GTO865" s="41"/>
      <c r="GTP865" s="44"/>
      <c r="GTQ865" s="51"/>
      <c r="GTR865" s="51"/>
      <c r="GTS865" s="51"/>
      <c r="GTT865" s="13"/>
      <c r="GTU865" s="13"/>
      <c r="GTV865" s="14"/>
      <c r="GTW865" s="14"/>
      <c r="GTX865" s="41"/>
      <c r="GTY865" s="44"/>
      <c r="GTZ865" s="51"/>
      <c r="GUA865" s="51"/>
      <c r="GUB865" s="51"/>
      <c r="GUC865" s="13"/>
      <c r="GUD865" s="13"/>
      <c r="GUE865" s="14"/>
      <c r="GUF865" s="14"/>
      <c r="GUG865" s="41"/>
      <c r="GUH865" s="44"/>
      <c r="GUI865" s="51"/>
      <c r="GUJ865" s="51"/>
      <c r="GUK865" s="51"/>
      <c r="GUL865" s="13"/>
      <c r="GUM865" s="13"/>
      <c r="GUN865" s="14"/>
      <c r="GUO865" s="14"/>
      <c r="GUP865" s="41"/>
      <c r="GUQ865" s="44"/>
      <c r="GUR865" s="51"/>
      <c r="GUS865" s="51"/>
      <c r="GUT865" s="51"/>
      <c r="GUU865" s="13"/>
      <c r="GUV865" s="13"/>
      <c r="GUW865" s="14"/>
      <c r="GUX865" s="14"/>
      <c r="GUY865" s="41"/>
      <c r="GUZ865" s="44"/>
      <c r="GVA865" s="51"/>
      <c r="GVB865" s="51"/>
      <c r="GVC865" s="51"/>
      <c r="GVD865" s="13"/>
      <c r="GVE865" s="13"/>
      <c r="GVF865" s="14"/>
      <c r="GVG865" s="14"/>
      <c r="GVH865" s="41"/>
      <c r="GVI865" s="44"/>
      <c r="GVJ865" s="51"/>
      <c r="GVK865" s="51"/>
      <c r="GVL865" s="51"/>
      <c r="GVM865" s="13"/>
      <c r="GVN865" s="13"/>
      <c r="GVO865" s="14"/>
      <c r="GVP865" s="14"/>
      <c r="GVQ865" s="41"/>
      <c r="GVR865" s="44"/>
      <c r="GVS865" s="51"/>
      <c r="GVT865" s="51"/>
      <c r="GVU865" s="51"/>
      <c r="GVV865" s="13"/>
      <c r="GVW865" s="13"/>
      <c r="GVX865" s="14"/>
      <c r="GVY865" s="14"/>
      <c r="GVZ865" s="41"/>
      <c r="GWA865" s="44"/>
      <c r="GWB865" s="51"/>
      <c r="GWC865" s="51"/>
      <c r="GWD865" s="51"/>
      <c r="GWE865" s="13"/>
      <c r="GWF865" s="13"/>
      <c r="GWG865" s="14"/>
      <c r="GWH865" s="14"/>
      <c r="GWI865" s="41"/>
      <c r="GWJ865" s="44"/>
      <c r="GWK865" s="51"/>
      <c r="GWL865" s="51"/>
      <c r="GWM865" s="51"/>
      <c r="GWN865" s="13"/>
      <c r="GWO865" s="13"/>
      <c r="GWP865" s="14"/>
      <c r="GWQ865" s="14"/>
      <c r="GWR865" s="41"/>
      <c r="GWS865" s="44"/>
      <c r="GWT865" s="51"/>
      <c r="GWU865" s="51"/>
      <c r="GWV865" s="51"/>
      <c r="GWW865" s="13"/>
      <c r="GWX865" s="13"/>
      <c r="GWY865" s="14"/>
      <c r="GWZ865" s="14"/>
      <c r="GXA865" s="41"/>
      <c r="GXB865" s="44"/>
      <c r="GXC865" s="51"/>
      <c r="GXD865" s="51"/>
      <c r="GXE865" s="51"/>
      <c r="GXF865" s="13"/>
      <c r="GXG865" s="13"/>
      <c r="GXH865" s="14"/>
      <c r="GXI865" s="14"/>
      <c r="GXJ865" s="41"/>
      <c r="GXK865" s="44"/>
      <c r="GXL865" s="51"/>
      <c r="GXM865" s="51"/>
      <c r="GXN865" s="51"/>
      <c r="GXO865" s="13"/>
      <c r="GXP865" s="13"/>
      <c r="GXQ865" s="14"/>
      <c r="GXR865" s="14"/>
      <c r="GXS865" s="41"/>
      <c r="GXT865" s="44"/>
      <c r="GXU865" s="51"/>
      <c r="GXV865" s="51"/>
      <c r="GXW865" s="51"/>
      <c r="GXX865" s="13"/>
      <c r="GXY865" s="13"/>
      <c r="GXZ865" s="14"/>
      <c r="GYA865" s="14"/>
      <c r="GYB865" s="41"/>
      <c r="GYC865" s="44"/>
      <c r="GYD865" s="51"/>
      <c r="GYE865" s="51"/>
      <c r="GYF865" s="51"/>
      <c r="GYG865" s="13"/>
      <c r="GYH865" s="13"/>
      <c r="GYI865" s="14"/>
      <c r="GYJ865" s="14"/>
      <c r="GYK865" s="41"/>
      <c r="GYL865" s="44"/>
      <c r="GYM865" s="51"/>
      <c r="GYN865" s="51"/>
      <c r="GYO865" s="51"/>
      <c r="GYP865" s="13"/>
      <c r="GYQ865" s="13"/>
      <c r="GYR865" s="14"/>
      <c r="GYS865" s="14"/>
      <c r="GYT865" s="41"/>
      <c r="GYU865" s="44"/>
      <c r="GYV865" s="51"/>
      <c r="GYW865" s="51"/>
      <c r="GYX865" s="51"/>
      <c r="GYY865" s="13"/>
      <c r="GYZ865" s="13"/>
      <c r="GZA865" s="14"/>
      <c r="GZB865" s="14"/>
      <c r="GZC865" s="41"/>
      <c r="GZD865" s="44"/>
      <c r="GZE865" s="51"/>
      <c r="GZF865" s="51"/>
      <c r="GZG865" s="51"/>
      <c r="GZH865" s="13"/>
      <c r="GZI865" s="13"/>
      <c r="GZJ865" s="14"/>
      <c r="GZK865" s="14"/>
      <c r="GZL865" s="41"/>
      <c r="GZM865" s="44"/>
      <c r="GZN865" s="51"/>
      <c r="GZO865" s="51"/>
      <c r="GZP865" s="51"/>
      <c r="GZQ865" s="13"/>
      <c r="GZR865" s="13"/>
      <c r="GZS865" s="14"/>
      <c r="GZT865" s="14"/>
      <c r="GZU865" s="41"/>
      <c r="GZV865" s="44"/>
      <c r="GZW865" s="51"/>
      <c r="GZX865" s="51"/>
      <c r="GZY865" s="51"/>
      <c r="GZZ865" s="13"/>
      <c r="HAA865" s="13"/>
      <c r="HAB865" s="14"/>
      <c r="HAC865" s="14"/>
      <c r="HAD865" s="41"/>
      <c r="HAE865" s="44"/>
      <c r="HAF865" s="51"/>
      <c r="HAG865" s="51"/>
      <c r="HAH865" s="51"/>
      <c r="HAI865" s="13"/>
      <c r="HAJ865" s="13"/>
      <c r="HAK865" s="14"/>
      <c r="HAL865" s="14"/>
      <c r="HAM865" s="41"/>
      <c r="HAN865" s="44"/>
      <c r="HAO865" s="51"/>
      <c r="HAP865" s="51"/>
      <c r="HAQ865" s="51"/>
      <c r="HAR865" s="13"/>
      <c r="HAS865" s="13"/>
      <c r="HAT865" s="14"/>
      <c r="HAU865" s="14"/>
      <c r="HAV865" s="41"/>
      <c r="HAW865" s="44"/>
      <c r="HAX865" s="51"/>
      <c r="HAY865" s="51"/>
      <c r="HAZ865" s="51"/>
      <c r="HBA865" s="13"/>
      <c r="HBB865" s="13"/>
      <c r="HBC865" s="14"/>
      <c r="HBD865" s="14"/>
      <c r="HBE865" s="41"/>
      <c r="HBF865" s="44"/>
      <c r="HBG865" s="51"/>
      <c r="HBH865" s="51"/>
      <c r="HBI865" s="51"/>
      <c r="HBJ865" s="13"/>
      <c r="HBK865" s="13"/>
      <c r="HBL865" s="14"/>
      <c r="HBM865" s="14"/>
      <c r="HBN865" s="41"/>
      <c r="HBO865" s="44"/>
      <c r="HBP865" s="51"/>
      <c r="HBQ865" s="51"/>
      <c r="HBR865" s="51"/>
      <c r="HBS865" s="13"/>
      <c r="HBT865" s="13"/>
      <c r="HBU865" s="14"/>
      <c r="HBV865" s="14"/>
      <c r="HBW865" s="41"/>
      <c r="HBX865" s="44"/>
      <c r="HBY865" s="51"/>
      <c r="HBZ865" s="51"/>
      <c r="HCA865" s="51"/>
      <c r="HCB865" s="13"/>
      <c r="HCC865" s="13"/>
      <c r="HCD865" s="14"/>
      <c r="HCE865" s="14"/>
      <c r="HCF865" s="41"/>
      <c r="HCG865" s="44"/>
      <c r="HCH865" s="51"/>
      <c r="HCI865" s="51"/>
      <c r="HCJ865" s="51"/>
      <c r="HCK865" s="13"/>
      <c r="HCL865" s="13"/>
      <c r="HCM865" s="14"/>
      <c r="HCN865" s="14"/>
      <c r="HCO865" s="41"/>
      <c r="HCP865" s="44"/>
      <c r="HCQ865" s="51"/>
      <c r="HCR865" s="51"/>
      <c r="HCS865" s="51"/>
      <c r="HCT865" s="13"/>
      <c r="HCU865" s="13"/>
      <c r="HCV865" s="14"/>
      <c r="HCW865" s="14"/>
      <c r="HCX865" s="41"/>
      <c r="HCY865" s="44"/>
      <c r="HCZ865" s="51"/>
      <c r="HDA865" s="51"/>
      <c r="HDB865" s="51"/>
      <c r="HDC865" s="13"/>
      <c r="HDD865" s="13"/>
      <c r="HDE865" s="14"/>
      <c r="HDF865" s="14"/>
      <c r="HDG865" s="41"/>
      <c r="HDH865" s="44"/>
      <c r="HDI865" s="51"/>
      <c r="HDJ865" s="51"/>
      <c r="HDK865" s="51"/>
      <c r="HDL865" s="13"/>
      <c r="HDM865" s="13"/>
      <c r="HDN865" s="14"/>
      <c r="HDO865" s="14"/>
      <c r="HDP865" s="41"/>
      <c r="HDQ865" s="44"/>
      <c r="HDR865" s="51"/>
      <c r="HDS865" s="51"/>
      <c r="HDT865" s="51"/>
      <c r="HDU865" s="13"/>
      <c r="HDV865" s="13"/>
      <c r="HDW865" s="14"/>
      <c r="HDX865" s="14"/>
      <c r="HDY865" s="41"/>
      <c r="HDZ865" s="44"/>
      <c r="HEA865" s="51"/>
      <c r="HEB865" s="51"/>
      <c r="HEC865" s="51"/>
      <c r="HED865" s="13"/>
      <c r="HEE865" s="13"/>
      <c r="HEF865" s="14"/>
      <c r="HEG865" s="14"/>
      <c r="HEH865" s="41"/>
      <c r="HEI865" s="44"/>
      <c r="HEJ865" s="51"/>
      <c r="HEK865" s="51"/>
      <c r="HEL865" s="51"/>
      <c r="HEM865" s="13"/>
      <c r="HEN865" s="13"/>
      <c r="HEO865" s="14"/>
      <c r="HEP865" s="14"/>
      <c r="HEQ865" s="41"/>
      <c r="HER865" s="44"/>
      <c r="HES865" s="51"/>
      <c r="HET865" s="51"/>
      <c r="HEU865" s="51"/>
      <c r="HEV865" s="13"/>
      <c r="HEW865" s="13"/>
      <c r="HEX865" s="14"/>
      <c r="HEY865" s="14"/>
      <c r="HEZ865" s="41"/>
      <c r="HFA865" s="44"/>
      <c r="HFB865" s="51"/>
      <c r="HFC865" s="51"/>
      <c r="HFD865" s="51"/>
      <c r="HFE865" s="13"/>
      <c r="HFF865" s="13"/>
      <c r="HFG865" s="14"/>
      <c r="HFH865" s="14"/>
      <c r="HFI865" s="41"/>
      <c r="HFJ865" s="44"/>
      <c r="HFK865" s="51"/>
      <c r="HFL865" s="51"/>
      <c r="HFM865" s="51"/>
      <c r="HFN865" s="13"/>
      <c r="HFO865" s="13"/>
      <c r="HFP865" s="14"/>
      <c r="HFQ865" s="14"/>
      <c r="HFR865" s="41"/>
      <c r="HFS865" s="44"/>
      <c r="HFT865" s="51"/>
      <c r="HFU865" s="51"/>
      <c r="HFV865" s="51"/>
      <c r="HFW865" s="13"/>
      <c r="HFX865" s="13"/>
      <c r="HFY865" s="14"/>
      <c r="HFZ865" s="14"/>
      <c r="HGA865" s="41"/>
      <c r="HGB865" s="44"/>
      <c r="HGC865" s="51"/>
      <c r="HGD865" s="51"/>
      <c r="HGE865" s="51"/>
      <c r="HGF865" s="13"/>
      <c r="HGG865" s="13"/>
      <c r="HGH865" s="14"/>
      <c r="HGI865" s="14"/>
      <c r="HGJ865" s="41"/>
      <c r="HGK865" s="44"/>
      <c r="HGL865" s="51"/>
      <c r="HGM865" s="51"/>
      <c r="HGN865" s="51"/>
      <c r="HGO865" s="13"/>
      <c r="HGP865" s="13"/>
      <c r="HGQ865" s="14"/>
      <c r="HGR865" s="14"/>
      <c r="HGS865" s="41"/>
      <c r="HGT865" s="44"/>
      <c r="HGU865" s="51"/>
      <c r="HGV865" s="51"/>
      <c r="HGW865" s="51"/>
      <c r="HGX865" s="13"/>
      <c r="HGY865" s="13"/>
      <c r="HGZ865" s="14"/>
      <c r="HHA865" s="14"/>
      <c r="HHB865" s="41"/>
      <c r="HHC865" s="44"/>
      <c r="HHD865" s="51"/>
      <c r="HHE865" s="51"/>
      <c r="HHF865" s="51"/>
      <c r="HHG865" s="13"/>
      <c r="HHH865" s="13"/>
      <c r="HHI865" s="14"/>
      <c r="HHJ865" s="14"/>
      <c r="HHK865" s="41"/>
      <c r="HHL865" s="44"/>
      <c r="HHM865" s="51"/>
      <c r="HHN865" s="51"/>
      <c r="HHO865" s="51"/>
      <c r="HHP865" s="13"/>
      <c r="HHQ865" s="13"/>
      <c r="HHR865" s="14"/>
      <c r="HHS865" s="14"/>
      <c r="HHT865" s="41"/>
      <c r="HHU865" s="44"/>
      <c r="HHV865" s="51"/>
      <c r="HHW865" s="51"/>
      <c r="HHX865" s="51"/>
      <c r="HHY865" s="13"/>
      <c r="HHZ865" s="13"/>
      <c r="HIA865" s="14"/>
      <c r="HIB865" s="14"/>
      <c r="HIC865" s="41"/>
      <c r="HID865" s="44"/>
      <c r="HIE865" s="51"/>
      <c r="HIF865" s="51"/>
      <c r="HIG865" s="51"/>
      <c r="HIH865" s="13"/>
      <c r="HII865" s="13"/>
      <c r="HIJ865" s="14"/>
      <c r="HIK865" s="14"/>
      <c r="HIL865" s="41"/>
      <c r="HIM865" s="44"/>
      <c r="HIN865" s="51"/>
      <c r="HIO865" s="51"/>
      <c r="HIP865" s="51"/>
      <c r="HIQ865" s="13"/>
      <c r="HIR865" s="13"/>
      <c r="HIS865" s="14"/>
      <c r="HIT865" s="14"/>
      <c r="HIU865" s="41"/>
      <c r="HIV865" s="44"/>
      <c r="HIW865" s="51"/>
      <c r="HIX865" s="51"/>
      <c r="HIY865" s="51"/>
      <c r="HIZ865" s="13"/>
      <c r="HJA865" s="13"/>
      <c r="HJB865" s="14"/>
      <c r="HJC865" s="14"/>
      <c r="HJD865" s="41"/>
      <c r="HJE865" s="44"/>
      <c r="HJF865" s="51"/>
      <c r="HJG865" s="51"/>
      <c r="HJH865" s="51"/>
      <c r="HJI865" s="13"/>
      <c r="HJJ865" s="13"/>
      <c r="HJK865" s="14"/>
      <c r="HJL865" s="14"/>
      <c r="HJM865" s="41"/>
      <c r="HJN865" s="44"/>
      <c r="HJO865" s="51"/>
      <c r="HJP865" s="51"/>
      <c r="HJQ865" s="51"/>
      <c r="HJR865" s="13"/>
      <c r="HJS865" s="13"/>
      <c r="HJT865" s="14"/>
      <c r="HJU865" s="14"/>
      <c r="HJV865" s="41"/>
      <c r="HJW865" s="44"/>
      <c r="HJX865" s="51"/>
      <c r="HJY865" s="51"/>
      <c r="HJZ865" s="51"/>
      <c r="HKA865" s="13"/>
      <c r="HKB865" s="13"/>
      <c r="HKC865" s="14"/>
      <c r="HKD865" s="14"/>
      <c r="HKE865" s="41"/>
      <c r="HKF865" s="44"/>
      <c r="HKG865" s="51"/>
      <c r="HKH865" s="51"/>
      <c r="HKI865" s="51"/>
      <c r="HKJ865" s="13"/>
      <c r="HKK865" s="13"/>
      <c r="HKL865" s="14"/>
      <c r="HKM865" s="14"/>
      <c r="HKN865" s="41"/>
      <c r="HKO865" s="44"/>
      <c r="HKP865" s="51"/>
      <c r="HKQ865" s="51"/>
      <c r="HKR865" s="51"/>
      <c r="HKS865" s="13"/>
      <c r="HKT865" s="13"/>
      <c r="HKU865" s="14"/>
      <c r="HKV865" s="14"/>
      <c r="HKW865" s="41"/>
      <c r="HKX865" s="44"/>
      <c r="HKY865" s="51"/>
      <c r="HKZ865" s="51"/>
      <c r="HLA865" s="51"/>
      <c r="HLB865" s="13"/>
      <c r="HLC865" s="13"/>
      <c r="HLD865" s="14"/>
      <c r="HLE865" s="14"/>
      <c r="HLF865" s="41"/>
      <c r="HLG865" s="44"/>
      <c r="HLH865" s="51"/>
      <c r="HLI865" s="51"/>
      <c r="HLJ865" s="51"/>
      <c r="HLK865" s="13"/>
      <c r="HLL865" s="13"/>
      <c r="HLM865" s="14"/>
      <c r="HLN865" s="14"/>
      <c r="HLO865" s="41"/>
      <c r="HLP865" s="44"/>
      <c r="HLQ865" s="51"/>
      <c r="HLR865" s="51"/>
      <c r="HLS865" s="51"/>
      <c r="HLT865" s="13"/>
      <c r="HLU865" s="13"/>
      <c r="HLV865" s="14"/>
      <c r="HLW865" s="14"/>
      <c r="HLX865" s="41"/>
      <c r="HLY865" s="44"/>
      <c r="HLZ865" s="51"/>
      <c r="HMA865" s="51"/>
      <c r="HMB865" s="51"/>
      <c r="HMC865" s="13"/>
      <c r="HMD865" s="13"/>
      <c r="HME865" s="14"/>
      <c r="HMF865" s="14"/>
      <c r="HMG865" s="41"/>
      <c r="HMH865" s="44"/>
      <c r="HMI865" s="51"/>
      <c r="HMJ865" s="51"/>
      <c r="HMK865" s="51"/>
      <c r="HML865" s="13"/>
      <c r="HMM865" s="13"/>
      <c r="HMN865" s="14"/>
      <c r="HMO865" s="14"/>
      <c r="HMP865" s="41"/>
      <c r="HMQ865" s="44"/>
      <c r="HMR865" s="51"/>
      <c r="HMS865" s="51"/>
      <c r="HMT865" s="51"/>
      <c r="HMU865" s="13"/>
      <c r="HMV865" s="13"/>
      <c r="HMW865" s="14"/>
      <c r="HMX865" s="14"/>
      <c r="HMY865" s="41"/>
      <c r="HMZ865" s="44"/>
      <c r="HNA865" s="51"/>
      <c r="HNB865" s="51"/>
      <c r="HNC865" s="51"/>
      <c r="HND865" s="13"/>
      <c r="HNE865" s="13"/>
      <c r="HNF865" s="14"/>
      <c r="HNG865" s="14"/>
      <c r="HNH865" s="41"/>
      <c r="HNI865" s="44"/>
      <c r="HNJ865" s="51"/>
      <c r="HNK865" s="51"/>
      <c r="HNL865" s="51"/>
      <c r="HNM865" s="13"/>
      <c r="HNN865" s="13"/>
      <c r="HNO865" s="14"/>
      <c r="HNP865" s="14"/>
      <c r="HNQ865" s="41"/>
      <c r="HNR865" s="44"/>
      <c r="HNS865" s="51"/>
      <c r="HNT865" s="51"/>
      <c r="HNU865" s="51"/>
      <c r="HNV865" s="13"/>
      <c r="HNW865" s="13"/>
      <c r="HNX865" s="14"/>
      <c r="HNY865" s="14"/>
      <c r="HNZ865" s="41"/>
      <c r="HOA865" s="44"/>
      <c r="HOB865" s="51"/>
      <c r="HOC865" s="51"/>
      <c r="HOD865" s="51"/>
      <c r="HOE865" s="13"/>
      <c r="HOF865" s="13"/>
      <c r="HOG865" s="14"/>
      <c r="HOH865" s="14"/>
      <c r="HOI865" s="41"/>
      <c r="HOJ865" s="44"/>
      <c r="HOK865" s="51"/>
      <c r="HOL865" s="51"/>
      <c r="HOM865" s="51"/>
      <c r="HON865" s="13"/>
      <c r="HOO865" s="13"/>
      <c r="HOP865" s="14"/>
      <c r="HOQ865" s="14"/>
      <c r="HOR865" s="41"/>
      <c r="HOS865" s="44"/>
      <c r="HOT865" s="51"/>
      <c r="HOU865" s="51"/>
      <c r="HOV865" s="51"/>
      <c r="HOW865" s="13"/>
      <c r="HOX865" s="13"/>
      <c r="HOY865" s="14"/>
      <c r="HOZ865" s="14"/>
      <c r="HPA865" s="41"/>
      <c r="HPB865" s="44"/>
      <c r="HPC865" s="51"/>
      <c r="HPD865" s="51"/>
      <c r="HPE865" s="51"/>
      <c r="HPF865" s="13"/>
      <c r="HPG865" s="13"/>
      <c r="HPH865" s="14"/>
      <c r="HPI865" s="14"/>
      <c r="HPJ865" s="41"/>
      <c r="HPK865" s="44"/>
      <c r="HPL865" s="51"/>
      <c r="HPM865" s="51"/>
      <c r="HPN865" s="51"/>
      <c r="HPO865" s="13"/>
      <c r="HPP865" s="13"/>
      <c r="HPQ865" s="14"/>
      <c r="HPR865" s="14"/>
      <c r="HPS865" s="41"/>
      <c r="HPT865" s="44"/>
      <c r="HPU865" s="51"/>
      <c r="HPV865" s="51"/>
      <c r="HPW865" s="51"/>
      <c r="HPX865" s="13"/>
      <c r="HPY865" s="13"/>
      <c r="HPZ865" s="14"/>
      <c r="HQA865" s="14"/>
      <c r="HQB865" s="41"/>
      <c r="HQC865" s="44"/>
      <c r="HQD865" s="51"/>
      <c r="HQE865" s="51"/>
      <c r="HQF865" s="51"/>
      <c r="HQG865" s="13"/>
      <c r="HQH865" s="13"/>
      <c r="HQI865" s="14"/>
      <c r="HQJ865" s="14"/>
      <c r="HQK865" s="41"/>
      <c r="HQL865" s="44"/>
      <c r="HQM865" s="51"/>
      <c r="HQN865" s="51"/>
      <c r="HQO865" s="51"/>
      <c r="HQP865" s="13"/>
      <c r="HQQ865" s="13"/>
      <c r="HQR865" s="14"/>
      <c r="HQS865" s="14"/>
      <c r="HQT865" s="41"/>
      <c r="HQU865" s="44"/>
      <c r="HQV865" s="51"/>
      <c r="HQW865" s="51"/>
      <c r="HQX865" s="51"/>
      <c r="HQY865" s="13"/>
      <c r="HQZ865" s="13"/>
      <c r="HRA865" s="14"/>
      <c r="HRB865" s="14"/>
      <c r="HRC865" s="41"/>
      <c r="HRD865" s="44"/>
      <c r="HRE865" s="51"/>
      <c r="HRF865" s="51"/>
      <c r="HRG865" s="51"/>
      <c r="HRH865" s="13"/>
      <c r="HRI865" s="13"/>
      <c r="HRJ865" s="14"/>
      <c r="HRK865" s="14"/>
      <c r="HRL865" s="41"/>
      <c r="HRM865" s="44"/>
      <c r="HRN865" s="51"/>
      <c r="HRO865" s="51"/>
      <c r="HRP865" s="51"/>
      <c r="HRQ865" s="13"/>
      <c r="HRR865" s="13"/>
      <c r="HRS865" s="14"/>
      <c r="HRT865" s="14"/>
      <c r="HRU865" s="41"/>
      <c r="HRV865" s="44"/>
      <c r="HRW865" s="51"/>
      <c r="HRX865" s="51"/>
      <c r="HRY865" s="51"/>
      <c r="HRZ865" s="13"/>
      <c r="HSA865" s="13"/>
      <c r="HSB865" s="14"/>
      <c r="HSC865" s="14"/>
      <c r="HSD865" s="41"/>
      <c r="HSE865" s="44"/>
      <c r="HSF865" s="51"/>
      <c r="HSG865" s="51"/>
      <c r="HSH865" s="51"/>
      <c r="HSI865" s="13"/>
      <c r="HSJ865" s="13"/>
      <c r="HSK865" s="14"/>
      <c r="HSL865" s="14"/>
      <c r="HSM865" s="41"/>
      <c r="HSN865" s="44"/>
      <c r="HSO865" s="51"/>
      <c r="HSP865" s="51"/>
      <c r="HSQ865" s="51"/>
      <c r="HSR865" s="13"/>
      <c r="HSS865" s="13"/>
      <c r="HST865" s="14"/>
      <c r="HSU865" s="14"/>
      <c r="HSV865" s="41"/>
      <c r="HSW865" s="44"/>
      <c r="HSX865" s="51"/>
      <c r="HSY865" s="51"/>
      <c r="HSZ865" s="51"/>
      <c r="HTA865" s="13"/>
      <c r="HTB865" s="13"/>
      <c r="HTC865" s="14"/>
      <c r="HTD865" s="14"/>
      <c r="HTE865" s="41"/>
      <c r="HTF865" s="44"/>
      <c r="HTG865" s="51"/>
      <c r="HTH865" s="51"/>
      <c r="HTI865" s="51"/>
      <c r="HTJ865" s="13"/>
      <c r="HTK865" s="13"/>
      <c r="HTL865" s="14"/>
      <c r="HTM865" s="14"/>
      <c r="HTN865" s="41"/>
      <c r="HTO865" s="44"/>
      <c r="HTP865" s="51"/>
      <c r="HTQ865" s="51"/>
      <c r="HTR865" s="51"/>
      <c r="HTS865" s="13"/>
      <c r="HTT865" s="13"/>
      <c r="HTU865" s="14"/>
      <c r="HTV865" s="14"/>
      <c r="HTW865" s="41"/>
      <c r="HTX865" s="44"/>
      <c r="HTY865" s="51"/>
      <c r="HTZ865" s="51"/>
      <c r="HUA865" s="51"/>
      <c r="HUB865" s="13"/>
      <c r="HUC865" s="13"/>
      <c r="HUD865" s="14"/>
      <c r="HUE865" s="14"/>
      <c r="HUF865" s="41"/>
      <c r="HUG865" s="44"/>
      <c r="HUH865" s="51"/>
      <c r="HUI865" s="51"/>
      <c r="HUJ865" s="51"/>
      <c r="HUK865" s="13"/>
      <c r="HUL865" s="13"/>
      <c r="HUM865" s="14"/>
      <c r="HUN865" s="14"/>
      <c r="HUO865" s="41"/>
      <c r="HUP865" s="44"/>
      <c r="HUQ865" s="51"/>
      <c r="HUR865" s="51"/>
      <c r="HUS865" s="51"/>
      <c r="HUT865" s="13"/>
      <c r="HUU865" s="13"/>
      <c r="HUV865" s="14"/>
      <c r="HUW865" s="14"/>
      <c r="HUX865" s="41"/>
      <c r="HUY865" s="44"/>
      <c r="HUZ865" s="51"/>
      <c r="HVA865" s="51"/>
      <c r="HVB865" s="51"/>
      <c r="HVC865" s="13"/>
      <c r="HVD865" s="13"/>
      <c r="HVE865" s="14"/>
      <c r="HVF865" s="14"/>
      <c r="HVG865" s="41"/>
      <c r="HVH865" s="44"/>
      <c r="HVI865" s="51"/>
      <c r="HVJ865" s="51"/>
      <c r="HVK865" s="51"/>
      <c r="HVL865" s="13"/>
      <c r="HVM865" s="13"/>
      <c r="HVN865" s="14"/>
      <c r="HVO865" s="14"/>
      <c r="HVP865" s="41"/>
      <c r="HVQ865" s="44"/>
      <c r="HVR865" s="51"/>
      <c r="HVS865" s="51"/>
      <c r="HVT865" s="51"/>
      <c r="HVU865" s="13"/>
      <c r="HVV865" s="13"/>
      <c r="HVW865" s="14"/>
      <c r="HVX865" s="14"/>
      <c r="HVY865" s="41"/>
      <c r="HVZ865" s="44"/>
      <c r="HWA865" s="51"/>
      <c r="HWB865" s="51"/>
      <c r="HWC865" s="51"/>
      <c r="HWD865" s="13"/>
      <c r="HWE865" s="13"/>
      <c r="HWF865" s="14"/>
      <c r="HWG865" s="14"/>
      <c r="HWH865" s="41"/>
      <c r="HWI865" s="44"/>
      <c r="HWJ865" s="51"/>
      <c r="HWK865" s="51"/>
      <c r="HWL865" s="51"/>
      <c r="HWM865" s="13"/>
      <c r="HWN865" s="13"/>
      <c r="HWO865" s="14"/>
      <c r="HWP865" s="14"/>
      <c r="HWQ865" s="41"/>
      <c r="HWR865" s="44"/>
      <c r="HWS865" s="51"/>
      <c r="HWT865" s="51"/>
      <c r="HWU865" s="51"/>
      <c r="HWV865" s="13"/>
      <c r="HWW865" s="13"/>
      <c r="HWX865" s="14"/>
      <c r="HWY865" s="14"/>
      <c r="HWZ865" s="41"/>
      <c r="HXA865" s="44"/>
      <c r="HXB865" s="51"/>
      <c r="HXC865" s="51"/>
      <c r="HXD865" s="51"/>
      <c r="HXE865" s="13"/>
      <c r="HXF865" s="13"/>
      <c r="HXG865" s="14"/>
      <c r="HXH865" s="14"/>
      <c r="HXI865" s="41"/>
      <c r="HXJ865" s="44"/>
      <c r="HXK865" s="51"/>
      <c r="HXL865" s="51"/>
      <c r="HXM865" s="51"/>
      <c r="HXN865" s="13"/>
      <c r="HXO865" s="13"/>
      <c r="HXP865" s="14"/>
      <c r="HXQ865" s="14"/>
      <c r="HXR865" s="41"/>
      <c r="HXS865" s="44"/>
      <c r="HXT865" s="51"/>
      <c r="HXU865" s="51"/>
      <c r="HXV865" s="51"/>
      <c r="HXW865" s="13"/>
      <c r="HXX865" s="13"/>
      <c r="HXY865" s="14"/>
      <c r="HXZ865" s="14"/>
      <c r="HYA865" s="41"/>
      <c r="HYB865" s="44"/>
      <c r="HYC865" s="51"/>
      <c r="HYD865" s="51"/>
      <c r="HYE865" s="51"/>
      <c r="HYF865" s="13"/>
      <c r="HYG865" s="13"/>
      <c r="HYH865" s="14"/>
      <c r="HYI865" s="14"/>
      <c r="HYJ865" s="41"/>
      <c r="HYK865" s="44"/>
      <c r="HYL865" s="51"/>
      <c r="HYM865" s="51"/>
      <c r="HYN865" s="51"/>
      <c r="HYO865" s="13"/>
      <c r="HYP865" s="13"/>
      <c r="HYQ865" s="14"/>
      <c r="HYR865" s="14"/>
      <c r="HYS865" s="41"/>
      <c r="HYT865" s="44"/>
      <c r="HYU865" s="51"/>
      <c r="HYV865" s="51"/>
      <c r="HYW865" s="51"/>
      <c r="HYX865" s="13"/>
      <c r="HYY865" s="13"/>
      <c r="HYZ865" s="14"/>
      <c r="HZA865" s="14"/>
      <c r="HZB865" s="41"/>
      <c r="HZC865" s="44"/>
      <c r="HZD865" s="51"/>
      <c r="HZE865" s="51"/>
      <c r="HZF865" s="51"/>
      <c r="HZG865" s="13"/>
      <c r="HZH865" s="13"/>
      <c r="HZI865" s="14"/>
      <c r="HZJ865" s="14"/>
      <c r="HZK865" s="41"/>
      <c r="HZL865" s="44"/>
      <c r="HZM865" s="51"/>
      <c r="HZN865" s="51"/>
      <c r="HZO865" s="51"/>
      <c r="HZP865" s="13"/>
      <c r="HZQ865" s="13"/>
      <c r="HZR865" s="14"/>
      <c r="HZS865" s="14"/>
      <c r="HZT865" s="41"/>
      <c r="HZU865" s="44"/>
      <c r="HZV865" s="51"/>
      <c r="HZW865" s="51"/>
      <c r="HZX865" s="51"/>
      <c r="HZY865" s="13"/>
      <c r="HZZ865" s="13"/>
      <c r="IAA865" s="14"/>
      <c r="IAB865" s="14"/>
      <c r="IAC865" s="41"/>
      <c r="IAD865" s="44"/>
      <c r="IAE865" s="51"/>
      <c r="IAF865" s="51"/>
      <c r="IAG865" s="51"/>
      <c r="IAH865" s="13"/>
      <c r="IAI865" s="13"/>
      <c r="IAJ865" s="14"/>
      <c r="IAK865" s="14"/>
      <c r="IAL865" s="41"/>
      <c r="IAM865" s="44"/>
      <c r="IAN865" s="51"/>
      <c r="IAO865" s="51"/>
      <c r="IAP865" s="51"/>
      <c r="IAQ865" s="13"/>
      <c r="IAR865" s="13"/>
      <c r="IAS865" s="14"/>
      <c r="IAT865" s="14"/>
      <c r="IAU865" s="41"/>
      <c r="IAV865" s="44"/>
      <c r="IAW865" s="51"/>
      <c r="IAX865" s="51"/>
      <c r="IAY865" s="51"/>
      <c r="IAZ865" s="13"/>
      <c r="IBA865" s="13"/>
      <c r="IBB865" s="14"/>
      <c r="IBC865" s="14"/>
      <c r="IBD865" s="41"/>
      <c r="IBE865" s="44"/>
      <c r="IBF865" s="51"/>
      <c r="IBG865" s="51"/>
      <c r="IBH865" s="51"/>
      <c r="IBI865" s="13"/>
      <c r="IBJ865" s="13"/>
      <c r="IBK865" s="14"/>
      <c r="IBL865" s="14"/>
      <c r="IBM865" s="41"/>
      <c r="IBN865" s="44"/>
      <c r="IBO865" s="51"/>
      <c r="IBP865" s="51"/>
      <c r="IBQ865" s="51"/>
      <c r="IBR865" s="13"/>
      <c r="IBS865" s="13"/>
      <c r="IBT865" s="14"/>
      <c r="IBU865" s="14"/>
      <c r="IBV865" s="41"/>
      <c r="IBW865" s="44"/>
      <c r="IBX865" s="51"/>
      <c r="IBY865" s="51"/>
      <c r="IBZ865" s="51"/>
      <c r="ICA865" s="13"/>
      <c r="ICB865" s="13"/>
      <c r="ICC865" s="14"/>
      <c r="ICD865" s="14"/>
      <c r="ICE865" s="41"/>
      <c r="ICF865" s="44"/>
      <c r="ICG865" s="51"/>
      <c r="ICH865" s="51"/>
      <c r="ICI865" s="51"/>
      <c r="ICJ865" s="13"/>
      <c r="ICK865" s="13"/>
      <c r="ICL865" s="14"/>
      <c r="ICM865" s="14"/>
      <c r="ICN865" s="41"/>
      <c r="ICO865" s="44"/>
      <c r="ICP865" s="51"/>
      <c r="ICQ865" s="51"/>
      <c r="ICR865" s="51"/>
      <c r="ICS865" s="13"/>
      <c r="ICT865" s="13"/>
      <c r="ICU865" s="14"/>
      <c r="ICV865" s="14"/>
      <c r="ICW865" s="41"/>
      <c r="ICX865" s="44"/>
      <c r="ICY865" s="51"/>
      <c r="ICZ865" s="51"/>
      <c r="IDA865" s="51"/>
      <c r="IDB865" s="13"/>
      <c r="IDC865" s="13"/>
      <c r="IDD865" s="14"/>
      <c r="IDE865" s="14"/>
      <c r="IDF865" s="41"/>
      <c r="IDG865" s="44"/>
      <c r="IDH865" s="51"/>
      <c r="IDI865" s="51"/>
      <c r="IDJ865" s="51"/>
      <c r="IDK865" s="13"/>
      <c r="IDL865" s="13"/>
      <c r="IDM865" s="14"/>
      <c r="IDN865" s="14"/>
      <c r="IDO865" s="41"/>
      <c r="IDP865" s="44"/>
      <c r="IDQ865" s="51"/>
      <c r="IDR865" s="51"/>
      <c r="IDS865" s="51"/>
      <c r="IDT865" s="13"/>
      <c r="IDU865" s="13"/>
      <c r="IDV865" s="14"/>
      <c r="IDW865" s="14"/>
      <c r="IDX865" s="41"/>
      <c r="IDY865" s="44"/>
      <c r="IDZ865" s="51"/>
      <c r="IEA865" s="51"/>
      <c r="IEB865" s="51"/>
      <c r="IEC865" s="13"/>
      <c r="IED865" s="13"/>
      <c r="IEE865" s="14"/>
      <c r="IEF865" s="14"/>
      <c r="IEG865" s="41"/>
      <c r="IEH865" s="44"/>
      <c r="IEI865" s="51"/>
      <c r="IEJ865" s="51"/>
      <c r="IEK865" s="51"/>
      <c r="IEL865" s="13"/>
      <c r="IEM865" s="13"/>
      <c r="IEN865" s="14"/>
      <c r="IEO865" s="14"/>
      <c r="IEP865" s="41"/>
      <c r="IEQ865" s="44"/>
      <c r="IER865" s="51"/>
      <c r="IES865" s="51"/>
      <c r="IET865" s="51"/>
      <c r="IEU865" s="13"/>
      <c r="IEV865" s="13"/>
      <c r="IEW865" s="14"/>
      <c r="IEX865" s="14"/>
      <c r="IEY865" s="41"/>
      <c r="IEZ865" s="44"/>
      <c r="IFA865" s="51"/>
      <c r="IFB865" s="51"/>
      <c r="IFC865" s="51"/>
      <c r="IFD865" s="13"/>
      <c r="IFE865" s="13"/>
      <c r="IFF865" s="14"/>
      <c r="IFG865" s="14"/>
      <c r="IFH865" s="41"/>
      <c r="IFI865" s="44"/>
      <c r="IFJ865" s="51"/>
      <c r="IFK865" s="51"/>
      <c r="IFL865" s="51"/>
      <c r="IFM865" s="13"/>
      <c r="IFN865" s="13"/>
      <c r="IFO865" s="14"/>
      <c r="IFP865" s="14"/>
      <c r="IFQ865" s="41"/>
      <c r="IFR865" s="44"/>
      <c r="IFS865" s="51"/>
      <c r="IFT865" s="51"/>
      <c r="IFU865" s="51"/>
      <c r="IFV865" s="13"/>
      <c r="IFW865" s="13"/>
      <c r="IFX865" s="14"/>
      <c r="IFY865" s="14"/>
      <c r="IFZ865" s="41"/>
      <c r="IGA865" s="44"/>
      <c r="IGB865" s="51"/>
      <c r="IGC865" s="51"/>
      <c r="IGD865" s="51"/>
      <c r="IGE865" s="13"/>
      <c r="IGF865" s="13"/>
      <c r="IGG865" s="14"/>
      <c r="IGH865" s="14"/>
      <c r="IGI865" s="41"/>
      <c r="IGJ865" s="44"/>
      <c r="IGK865" s="51"/>
      <c r="IGL865" s="51"/>
      <c r="IGM865" s="51"/>
      <c r="IGN865" s="13"/>
      <c r="IGO865" s="13"/>
      <c r="IGP865" s="14"/>
      <c r="IGQ865" s="14"/>
      <c r="IGR865" s="41"/>
      <c r="IGS865" s="44"/>
      <c r="IGT865" s="51"/>
      <c r="IGU865" s="51"/>
      <c r="IGV865" s="51"/>
      <c r="IGW865" s="13"/>
      <c r="IGX865" s="13"/>
      <c r="IGY865" s="14"/>
      <c r="IGZ865" s="14"/>
      <c r="IHA865" s="41"/>
      <c r="IHB865" s="44"/>
      <c r="IHC865" s="51"/>
      <c r="IHD865" s="51"/>
      <c r="IHE865" s="51"/>
      <c r="IHF865" s="13"/>
      <c r="IHG865" s="13"/>
      <c r="IHH865" s="14"/>
      <c r="IHI865" s="14"/>
      <c r="IHJ865" s="41"/>
      <c r="IHK865" s="44"/>
      <c r="IHL865" s="51"/>
      <c r="IHM865" s="51"/>
      <c r="IHN865" s="51"/>
      <c r="IHO865" s="13"/>
      <c r="IHP865" s="13"/>
      <c r="IHQ865" s="14"/>
      <c r="IHR865" s="14"/>
      <c r="IHS865" s="41"/>
      <c r="IHT865" s="44"/>
      <c r="IHU865" s="51"/>
      <c r="IHV865" s="51"/>
      <c r="IHW865" s="51"/>
      <c r="IHX865" s="13"/>
      <c r="IHY865" s="13"/>
      <c r="IHZ865" s="14"/>
      <c r="IIA865" s="14"/>
      <c r="IIB865" s="41"/>
      <c r="IIC865" s="44"/>
      <c r="IID865" s="51"/>
      <c r="IIE865" s="51"/>
      <c r="IIF865" s="51"/>
      <c r="IIG865" s="13"/>
      <c r="IIH865" s="13"/>
      <c r="III865" s="14"/>
      <c r="IIJ865" s="14"/>
      <c r="IIK865" s="41"/>
      <c r="IIL865" s="44"/>
      <c r="IIM865" s="51"/>
      <c r="IIN865" s="51"/>
      <c r="IIO865" s="51"/>
      <c r="IIP865" s="13"/>
      <c r="IIQ865" s="13"/>
      <c r="IIR865" s="14"/>
      <c r="IIS865" s="14"/>
      <c r="IIT865" s="41"/>
      <c r="IIU865" s="44"/>
      <c r="IIV865" s="51"/>
      <c r="IIW865" s="51"/>
      <c r="IIX865" s="51"/>
      <c r="IIY865" s="13"/>
      <c r="IIZ865" s="13"/>
      <c r="IJA865" s="14"/>
      <c r="IJB865" s="14"/>
      <c r="IJC865" s="41"/>
      <c r="IJD865" s="44"/>
      <c r="IJE865" s="51"/>
      <c r="IJF865" s="51"/>
      <c r="IJG865" s="51"/>
      <c r="IJH865" s="13"/>
      <c r="IJI865" s="13"/>
      <c r="IJJ865" s="14"/>
      <c r="IJK865" s="14"/>
      <c r="IJL865" s="41"/>
      <c r="IJM865" s="44"/>
      <c r="IJN865" s="51"/>
      <c r="IJO865" s="51"/>
      <c r="IJP865" s="51"/>
      <c r="IJQ865" s="13"/>
      <c r="IJR865" s="13"/>
      <c r="IJS865" s="14"/>
      <c r="IJT865" s="14"/>
      <c r="IJU865" s="41"/>
      <c r="IJV865" s="44"/>
      <c r="IJW865" s="51"/>
      <c r="IJX865" s="51"/>
      <c r="IJY865" s="51"/>
      <c r="IJZ865" s="13"/>
      <c r="IKA865" s="13"/>
      <c r="IKB865" s="14"/>
      <c r="IKC865" s="14"/>
      <c r="IKD865" s="41"/>
      <c r="IKE865" s="44"/>
      <c r="IKF865" s="51"/>
      <c r="IKG865" s="51"/>
      <c r="IKH865" s="51"/>
      <c r="IKI865" s="13"/>
      <c r="IKJ865" s="13"/>
      <c r="IKK865" s="14"/>
      <c r="IKL865" s="14"/>
      <c r="IKM865" s="41"/>
      <c r="IKN865" s="44"/>
      <c r="IKO865" s="51"/>
      <c r="IKP865" s="51"/>
      <c r="IKQ865" s="51"/>
      <c r="IKR865" s="13"/>
      <c r="IKS865" s="13"/>
      <c r="IKT865" s="14"/>
      <c r="IKU865" s="14"/>
      <c r="IKV865" s="41"/>
      <c r="IKW865" s="44"/>
      <c r="IKX865" s="51"/>
      <c r="IKY865" s="51"/>
      <c r="IKZ865" s="51"/>
      <c r="ILA865" s="13"/>
      <c r="ILB865" s="13"/>
      <c r="ILC865" s="14"/>
      <c r="ILD865" s="14"/>
      <c r="ILE865" s="41"/>
      <c r="ILF865" s="44"/>
      <c r="ILG865" s="51"/>
      <c r="ILH865" s="51"/>
      <c r="ILI865" s="51"/>
      <c r="ILJ865" s="13"/>
      <c r="ILK865" s="13"/>
      <c r="ILL865" s="14"/>
      <c r="ILM865" s="14"/>
      <c r="ILN865" s="41"/>
      <c r="ILO865" s="44"/>
      <c r="ILP865" s="51"/>
      <c r="ILQ865" s="51"/>
      <c r="ILR865" s="51"/>
      <c r="ILS865" s="13"/>
      <c r="ILT865" s="13"/>
      <c r="ILU865" s="14"/>
      <c r="ILV865" s="14"/>
      <c r="ILW865" s="41"/>
      <c r="ILX865" s="44"/>
      <c r="ILY865" s="51"/>
      <c r="ILZ865" s="51"/>
      <c r="IMA865" s="51"/>
      <c r="IMB865" s="13"/>
      <c r="IMC865" s="13"/>
      <c r="IMD865" s="14"/>
      <c r="IME865" s="14"/>
      <c r="IMF865" s="41"/>
      <c r="IMG865" s="44"/>
      <c r="IMH865" s="51"/>
      <c r="IMI865" s="51"/>
      <c r="IMJ865" s="51"/>
      <c r="IMK865" s="13"/>
      <c r="IML865" s="13"/>
      <c r="IMM865" s="14"/>
      <c r="IMN865" s="14"/>
      <c r="IMO865" s="41"/>
      <c r="IMP865" s="44"/>
      <c r="IMQ865" s="51"/>
      <c r="IMR865" s="51"/>
      <c r="IMS865" s="51"/>
      <c r="IMT865" s="13"/>
      <c r="IMU865" s="13"/>
      <c r="IMV865" s="14"/>
      <c r="IMW865" s="14"/>
      <c r="IMX865" s="41"/>
      <c r="IMY865" s="44"/>
      <c r="IMZ865" s="51"/>
      <c r="INA865" s="51"/>
      <c r="INB865" s="51"/>
      <c r="INC865" s="13"/>
      <c r="IND865" s="13"/>
      <c r="INE865" s="14"/>
      <c r="INF865" s="14"/>
      <c r="ING865" s="41"/>
      <c r="INH865" s="44"/>
      <c r="INI865" s="51"/>
      <c r="INJ865" s="51"/>
      <c r="INK865" s="51"/>
      <c r="INL865" s="13"/>
      <c r="INM865" s="13"/>
      <c r="INN865" s="14"/>
      <c r="INO865" s="14"/>
      <c r="INP865" s="41"/>
      <c r="INQ865" s="44"/>
      <c r="INR865" s="51"/>
      <c r="INS865" s="51"/>
      <c r="INT865" s="51"/>
      <c r="INU865" s="13"/>
      <c r="INV865" s="13"/>
      <c r="INW865" s="14"/>
      <c r="INX865" s="14"/>
      <c r="INY865" s="41"/>
      <c r="INZ865" s="44"/>
      <c r="IOA865" s="51"/>
      <c r="IOB865" s="51"/>
      <c r="IOC865" s="51"/>
      <c r="IOD865" s="13"/>
      <c r="IOE865" s="13"/>
      <c r="IOF865" s="14"/>
      <c r="IOG865" s="14"/>
      <c r="IOH865" s="41"/>
      <c r="IOI865" s="44"/>
      <c r="IOJ865" s="51"/>
      <c r="IOK865" s="51"/>
      <c r="IOL865" s="51"/>
      <c r="IOM865" s="13"/>
      <c r="ION865" s="13"/>
      <c r="IOO865" s="14"/>
      <c r="IOP865" s="14"/>
      <c r="IOQ865" s="41"/>
      <c r="IOR865" s="44"/>
      <c r="IOS865" s="51"/>
      <c r="IOT865" s="51"/>
      <c r="IOU865" s="51"/>
      <c r="IOV865" s="13"/>
      <c r="IOW865" s="13"/>
      <c r="IOX865" s="14"/>
      <c r="IOY865" s="14"/>
      <c r="IOZ865" s="41"/>
      <c r="IPA865" s="44"/>
      <c r="IPB865" s="51"/>
      <c r="IPC865" s="51"/>
      <c r="IPD865" s="51"/>
      <c r="IPE865" s="13"/>
      <c r="IPF865" s="13"/>
      <c r="IPG865" s="14"/>
      <c r="IPH865" s="14"/>
      <c r="IPI865" s="41"/>
      <c r="IPJ865" s="44"/>
      <c r="IPK865" s="51"/>
      <c r="IPL865" s="51"/>
      <c r="IPM865" s="51"/>
      <c r="IPN865" s="13"/>
      <c r="IPO865" s="13"/>
      <c r="IPP865" s="14"/>
      <c r="IPQ865" s="14"/>
      <c r="IPR865" s="41"/>
      <c r="IPS865" s="44"/>
      <c r="IPT865" s="51"/>
      <c r="IPU865" s="51"/>
      <c r="IPV865" s="51"/>
      <c r="IPW865" s="13"/>
      <c r="IPX865" s="13"/>
      <c r="IPY865" s="14"/>
      <c r="IPZ865" s="14"/>
      <c r="IQA865" s="41"/>
      <c r="IQB865" s="44"/>
      <c r="IQC865" s="51"/>
      <c r="IQD865" s="51"/>
      <c r="IQE865" s="51"/>
      <c r="IQF865" s="13"/>
      <c r="IQG865" s="13"/>
      <c r="IQH865" s="14"/>
      <c r="IQI865" s="14"/>
      <c r="IQJ865" s="41"/>
      <c r="IQK865" s="44"/>
      <c r="IQL865" s="51"/>
      <c r="IQM865" s="51"/>
      <c r="IQN865" s="51"/>
      <c r="IQO865" s="13"/>
      <c r="IQP865" s="13"/>
      <c r="IQQ865" s="14"/>
      <c r="IQR865" s="14"/>
      <c r="IQS865" s="41"/>
      <c r="IQT865" s="44"/>
      <c r="IQU865" s="51"/>
      <c r="IQV865" s="51"/>
      <c r="IQW865" s="51"/>
      <c r="IQX865" s="13"/>
      <c r="IQY865" s="13"/>
      <c r="IQZ865" s="14"/>
      <c r="IRA865" s="14"/>
      <c r="IRB865" s="41"/>
      <c r="IRC865" s="44"/>
      <c r="IRD865" s="51"/>
      <c r="IRE865" s="51"/>
      <c r="IRF865" s="51"/>
      <c r="IRG865" s="13"/>
      <c r="IRH865" s="13"/>
      <c r="IRI865" s="14"/>
      <c r="IRJ865" s="14"/>
      <c r="IRK865" s="41"/>
      <c r="IRL865" s="44"/>
      <c r="IRM865" s="51"/>
      <c r="IRN865" s="51"/>
      <c r="IRO865" s="51"/>
      <c r="IRP865" s="13"/>
      <c r="IRQ865" s="13"/>
      <c r="IRR865" s="14"/>
      <c r="IRS865" s="14"/>
      <c r="IRT865" s="41"/>
      <c r="IRU865" s="44"/>
      <c r="IRV865" s="51"/>
      <c r="IRW865" s="51"/>
      <c r="IRX865" s="51"/>
      <c r="IRY865" s="13"/>
      <c r="IRZ865" s="13"/>
      <c r="ISA865" s="14"/>
      <c r="ISB865" s="14"/>
      <c r="ISC865" s="41"/>
      <c r="ISD865" s="44"/>
      <c r="ISE865" s="51"/>
      <c r="ISF865" s="51"/>
      <c r="ISG865" s="51"/>
      <c r="ISH865" s="13"/>
      <c r="ISI865" s="13"/>
      <c r="ISJ865" s="14"/>
      <c r="ISK865" s="14"/>
      <c r="ISL865" s="41"/>
      <c r="ISM865" s="44"/>
      <c r="ISN865" s="51"/>
      <c r="ISO865" s="51"/>
      <c r="ISP865" s="51"/>
      <c r="ISQ865" s="13"/>
      <c r="ISR865" s="13"/>
      <c r="ISS865" s="14"/>
      <c r="IST865" s="14"/>
      <c r="ISU865" s="41"/>
      <c r="ISV865" s="44"/>
      <c r="ISW865" s="51"/>
      <c r="ISX865" s="51"/>
      <c r="ISY865" s="51"/>
      <c r="ISZ865" s="13"/>
      <c r="ITA865" s="13"/>
      <c r="ITB865" s="14"/>
      <c r="ITC865" s="14"/>
      <c r="ITD865" s="41"/>
      <c r="ITE865" s="44"/>
      <c r="ITF865" s="51"/>
      <c r="ITG865" s="51"/>
      <c r="ITH865" s="51"/>
      <c r="ITI865" s="13"/>
      <c r="ITJ865" s="13"/>
      <c r="ITK865" s="14"/>
      <c r="ITL865" s="14"/>
      <c r="ITM865" s="41"/>
      <c r="ITN865" s="44"/>
      <c r="ITO865" s="51"/>
      <c r="ITP865" s="51"/>
      <c r="ITQ865" s="51"/>
      <c r="ITR865" s="13"/>
      <c r="ITS865" s="13"/>
      <c r="ITT865" s="14"/>
      <c r="ITU865" s="14"/>
      <c r="ITV865" s="41"/>
      <c r="ITW865" s="44"/>
      <c r="ITX865" s="51"/>
      <c r="ITY865" s="51"/>
      <c r="ITZ865" s="51"/>
      <c r="IUA865" s="13"/>
      <c r="IUB865" s="13"/>
      <c r="IUC865" s="14"/>
      <c r="IUD865" s="14"/>
      <c r="IUE865" s="41"/>
      <c r="IUF865" s="44"/>
      <c r="IUG865" s="51"/>
      <c r="IUH865" s="51"/>
      <c r="IUI865" s="51"/>
      <c r="IUJ865" s="13"/>
      <c r="IUK865" s="13"/>
      <c r="IUL865" s="14"/>
      <c r="IUM865" s="14"/>
      <c r="IUN865" s="41"/>
      <c r="IUO865" s="44"/>
      <c r="IUP865" s="51"/>
      <c r="IUQ865" s="51"/>
      <c r="IUR865" s="51"/>
      <c r="IUS865" s="13"/>
      <c r="IUT865" s="13"/>
      <c r="IUU865" s="14"/>
      <c r="IUV865" s="14"/>
      <c r="IUW865" s="41"/>
      <c r="IUX865" s="44"/>
      <c r="IUY865" s="51"/>
      <c r="IUZ865" s="51"/>
      <c r="IVA865" s="51"/>
      <c r="IVB865" s="13"/>
      <c r="IVC865" s="13"/>
      <c r="IVD865" s="14"/>
      <c r="IVE865" s="14"/>
      <c r="IVF865" s="41"/>
      <c r="IVG865" s="44"/>
      <c r="IVH865" s="51"/>
      <c r="IVI865" s="51"/>
      <c r="IVJ865" s="51"/>
      <c r="IVK865" s="13"/>
      <c r="IVL865" s="13"/>
      <c r="IVM865" s="14"/>
      <c r="IVN865" s="14"/>
      <c r="IVO865" s="41"/>
      <c r="IVP865" s="44"/>
      <c r="IVQ865" s="51"/>
      <c r="IVR865" s="51"/>
      <c r="IVS865" s="51"/>
      <c r="IVT865" s="13"/>
      <c r="IVU865" s="13"/>
      <c r="IVV865" s="14"/>
      <c r="IVW865" s="14"/>
      <c r="IVX865" s="41"/>
      <c r="IVY865" s="44"/>
      <c r="IVZ865" s="51"/>
      <c r="IWA865" s="51"/>
      <c r="IWB865" s="51"/>
      <c r="IWC865" s="13"/>
      <c r="IWD865" s="13"/>
      <c r="IWE865" s="14"/>
      <c r="IWF865" s="14"/>
      <c r="IWG865" s="41"/>
      <c r="IWH865" s="44"/>
      <c r="IWI865" s="51"/>
      <c r="IWJ865" s="51"/>
      <c r="IWK865" s="51"/>
      <c r="IWL865" s="13"/>
      <c r="IWM865" s="13"/>
      <c r="IWN865" s="14"/>
      <c r="IWO865" s="14"/>
      <c r="IWP865" s="41"/>
      <c r="IWQ865" s="44"/>
      <c r="IWR865" s="51"/>
      <c r="IWS865" s="51"/>
      <c r="IWT865" s="51"/>
      <c r="IWU865" s="13"/>
      <c r="IWV865" s="13"/>
      <c r="IWW865" s="14"/>
      <c r="IWX865" s="14"/>
      <c r="IWY865" s="41"/>
      <c r="IWZ865" s="44"/>
      <c r="IXA865" s="51"/>
      <c r="IXB865" s="51"/>
      <c r="IXC865" s="51"/>
      <c r="IXD865" s="13"/>
      <c r="IXE865" s="13"/>
      <c r="IXF865" s="14"/>
      <c r="IXG865" s="14"/>
      <c r="IXH865" s="41"/>
      <c r="IXI865" s="44"/>
      <c r="IXJ865" s="51"/>
      <c r="IXK865" s="51"/>
      <c r="IXL865" s="51"/>
      <c r="IXM865" s="13"/>
      <c r="IXN865" s="13"/>
      <c r="IXO865" s="14"/>
      <c r="IXP865" s="14"/>
      <c r="IXQ865" s="41"/>
      <c r="IXR865" s="44"/>
      <c r="IXS865" s="51"/>
      <c r="IXT865" s="51"/>
      <c r="IXU865" s="51"/>
      <c r="IXV865" s="13"/>
      <c r="IXW865" s="13"/>
      <c r="IXX865" s="14"/>
      <c r="IXY865" s="14"/>
      <c r="IXZ865" s="41"/>
      <c r="IYA865" s="44"/>
      <c r="IYB865" s="51"/>
      <c r="IYC865" s="51"/>
      <c r="IYD865" s="51"/>
      <c r="IYE865" s="13"/>
      <c r="IYF865" s="13"/>
      <c r="IYG865" s="14"/>
      <c r="IYH865" s="14"/>
      <c r="IYI865" s="41"/>
      <c r="IYJ865" s="44"/>
      <c r="IYK865" s="51"/>
      <c r="IYL865" s="51"/>
      <c r="IYM865" s="51"/>
      <c r="IYN865" s="13"/>
      <c r="IYO865" s="13"/>
      <c r="IYP865" s="14"/>
      <c r="IYQ865" s="14"/>
      <c r="IYR865" s="41"/>
      <c r="IYS865" s="44"/>
      <c r="IYT865" s="51"/>
      <c r="IYU865" s="51"/>
      <c r="IYV865" s="51"/>
      <c r="IYW865" s="13"/>
      <c r="IYX865" s="13"/>
      <c r="IYY865" s="14"/>
      <c r="IYZ865" s="14"/>
      <c r="IZA865" s="41"/>
      <c r="IZB865" s="44"/>
      <c r="IZC865" s="51"/>
      <c r="IZD865" s="51"/>
      <c r="IZE865" s="51"/>
      <c r="IZF865" s="13"/>
      <c r="IZG865" s="13"/>
      <c r="IZH865" s="14"/>
      <c r="IZI865" s="14"/>
      <c r="IZJ865" s="41"/>
      <c r="IZK865" s="44"/>
      <c r="IZL865" s="51"/>
      <c r="IZM865" s="51"/>
      <c r="IZN865" s="51"/>
      <c r="IZO865" s="13"/>
      <c r="IZP865" s="13"/>
      <c r="IZQ865" s="14"/>
      <c r="IZR865" s="14"/>
      <c r="IZS865" s="41"/>
      <c r="IZT865" s="44"/>
      <c r="IZU865" s="51"/>
      <c r="IZV865" s="51"/>
      <c r="IZW865" s="51"/>
      <c r="IZX865" s="13"/>
      <c r="IZY865" s="13"/>
      <c r="IZZ865" s="14"/>
      <c r="JAA865" s="14"/>
      <c r="JAB865" s="41"/>
      <c r="JAC865" s="44"/>
      <c r="JAD865" s="51"/>
      <c r="JAE865" s="51"/>
      <c r="JAF865" s="51"/>
      <c r="JAG865" s="13"/>
      <c r="JAH865" s="13"/>
      <c r="JAI865" s="14"/>
      <c r="JAJ865" s="14"/>
      <c r="JAK865" s="41"/>
      <c r="JAL865" s="44"/>
      <c r="JAM865" s="51"/>
      <c r="JAN865" s="51"/>
      <c r="JAO865" s="51"/>
      <c r="JAP865" s="13"/>
      <c r="JAQ865" s="13"/>
      <c r="JAR865" s="14"/>
      <c r="JAS865" s="14"/>
      <c r="JAT865" s="41"/>
      <c r="JAU865" s="44"/>
      <c r="JAV865" s="51"/>
      <c r="JAW865" s="51"/>
      <c r="JAX865" s="51"/>
      <c r="JAY865" s="13"/>
      <c r="JAZ865" s="13"/>
      <c r="JBA865" s="14"/>
      <c r="JBB865" s="14"/>
      <c r="JBC865" s="41"/>
      <c r="JBD865" s="44"/>
      <c r="JBE865" s="51"/>
      <c r="JBF865" s="51"/>
      <c r="JBG865" s="51"/>
      <c r="JBH865" s="13"/>
      <c r="JBI865" s="13"/>
      <c r="JBJ865" s="14"/>
      <c r="JBK865" s="14"/>
      <c r="JBL865" s="41"/>
      <c r="JBM865" s="44"/>
      <c r="JBN865" s="51"/>
      <c r="JBO865" s="51"/>
      <c r="JBP865" s="51"/>
      <c r="JBQ865" s="13"/>
      <c r="JBR865" s="13"/>
      <c r="JBS865" s="14"/>
      <c r="JBT865" s="14"/>
      <c r="JBU865" s="41"/>
      <c r="JBV865" s="44"/>
      <c r="JBW865" s="51"/>
      <c r="JBX865" s="51"/>
      <c r="JBY865" s="51"/>
      <c r="JBZ865" s="13"/>
      <c r="JCA865" s="13"/>
      <c r="JCB865" s="14"/>
      <c r="JCC865" s="14"/>
      <c r="JCD865" s="41"/>
      <c r="JCE865" s="44"/>
      <c r="JCF865" s="51"/>
      <c r="JCG865" s="51"/>
      <c r="JCH865" s="51"/>
      <c r="JCI865" s="13"/>
      <c r="JCJ865" s="13"/>
      <c r="JCK865" s="14"/>
      <c r="JCL865" s="14"/>
      <c r="JCM865" s="41"/>
      <c r="JCN865" s="44"/>
      <c r="JCO865" s="51"/>
      <c r="JCP865" s="51"/>
      <c r="JCQ865" s="51"/>
      <c r="JCR865" s="13"/>
      <c r="JCS865" s="13"/>
      <c r="JCT865" s="14"/>
      <c r="JCU865" s="14"/>
      <c r="JCV865" s="41"/>
      <c r="JCW865" s="44"/>
      <c r="JCX865" s="51"/>
      <c r="JCY865" s="51"/>
      <c r="JCZ865" s="51"/>
      <c r="JDA865" s="13"/>
      <c r="JDB865" s="13"/>
      <c r="JDC865" s="14"/>
      <c r="JDD865" s="14"/>
      <c r="JDE865" s="41"/>
      <c r="JDF865" s="44"/>
      <c r="JDG865" s="51"/>
      <c r="JDH865" s="51"/>
      <c r="JDI865" s="51"/>
      <c r="JDJ865" s="13"/>
      <c r="JDK865" s="13"/>
      <c r="JDL865" s="14"/>
      <c r="JDM865" s="14"/>
      <c r="JDN865" s="41"/>
      <c r="JDO865" s="44"/>
      <c r="JDP865" s="51"/>
      <c r="JDQ865" s="51"/>
      <c r="JDR865" s="51"/>
      <c r="JDS865" s="13"/>
      <c r="JDT865" s="13"/>
      <c r="JDU865" s="14"/>
      <c r="JDV865" s="14"/>
      <c r="JDW865" s="41"/>
      <c r="JDX865" s="44"/>
      <c r="JDY865" s="51"/>
      <c r="JDZ865" s="51"/>
      <c r="JEA865" s="51"/>
      <c r="JEB865" s="13"/>
      <c r="JEC865" s="13"/>
      <c r="JED865" s="14"/>
      <c r="JEE865" s="14"/>
      <c r="JEF865" s="41"/>
      <c r="JEG865" s="44"/>
      <c r="JEH865" s="51"/>
      <c r="JEI865" s="51"/>
      <c r="JEJ865" s="51"/>
      <c r="JEK865" s="13"/>
      <c r="JEL865" s="13"/>
      <c r="JEM865" s="14"/>
      <c r="JEN865" s="14"/>
      <c r="JEO865" s="41"/>
      <c r="JEP865" s="44"/>
      <c r="JEQ865" s="51"/>
      <c r="JER865" s="51"/>
      <c r="JES865" s="51"/>
      <c r="JET865" s="13"/>
      <c r="JEU865" s="13"/>
      <c r="JEV865" s="14"/>
      <c r="JEW865" s="14"/>
      <c r="JEX865" s="41"/>
      <c r="JEY865" s="44"/>
      <c r="JEZ865" s="51"/>
      <c r="JFA865" s="51"/>
      <c r="JFB865" s="51"/>
      <c r="JFC865" s="13"/>
      <c r="JFD865" s="13"/>
      <c r="JFE865" s="14"/>
      <c r="JFF865" s="14"/>
      <c r="JFG865" s="41"/>
      <c r="JFH865" s="44"/>
      <c r="JFI865" s="51"/>
      <c r="JFJ865" s="51"/>
      <c r="JFK865" s="51"/>
      <c r="JFL865" s="13"/>
      <c r="JFM865" s="13"/>
      <c r="JFN865" s="14"/>
      <c r="JFO865" s="14"/>
      <c r="JFP865" s="41"/>
      <c r="JFQ865" s="44"/>
      <c r="JFR865" s="51"/>
      <c r="JFS865" s="51"/>
      <c r="JFT865" s="51"/>
      <c r="JFU865" s="13"/>
      <c r="JFV865" s="13"/>
      <c r="JFW865" s="14"/>
      <c r="JFX865" s="14"/>
      <c r="JFY865" s="41"/>
      <c r="JFZ865" s="44"/>
      <c r="JGA865" s="51"/>
      <c r="JGB865" s="51"/>
      <c r="JGC865" s="51"/>
      <c r="JGD865" s="13"/>
      <c r="JGE865" s="13"/>
      <c r="JGF865" s="14"/>
      <c r="JGG865" s="14"/>
      <c r="JGH865" s="41"/>
      <c r="JGI865" s="44"/>
      <c r="JGJ865" s="51"/>
      <c r="JGK865" s="51"/>
      <c r="JGL865" s="51"/>
      <c r="JGM865" s="13"/>
      <c r="JGN865" s="13"/>
      <c r="JGO865" s="14"/>
      <c r="JGP865" s="14"/>
      <c r="JGQ865" s="41"/>
      <c r="JGR865" s="44"/>
      <c r="JGS865" s="51"/>
      <c r="JGT865" s="51"/>
      <c r="JGU865" s="51"/>
      <c r="JGV865" s="13"/>
      <c r="JGW865" s="13"/>
      <c r="JGX865" s="14"/>
      <c r="JGY865" s="14"/>
      <c r="JGZ865" s="41"/>
      <c r="JHA865" s="44"/>
      <c r="JHB865" s="51"/>
      <c r="JHC865" s="51"/>
      <c r="JHD865" s="51"/>
      <c r="JHE865" s="13"/>
      <c r="JHF865" s="13"/>
      <c r="JHG865" s="14"/>
      <c r="JHH865" s="14"/>
      <c r="JHI865" s="41"/>
      <c r="JHJ865" s="44"/>
      <c r="JHK865" s="51"/>
      <c r="JHL865" s="51"/>
      <c r="JHM865" s="51"/>
      <c r="JHN865" s="13"/>
      <c r="JHO865" s="13"/>
      <c r="JHP865" s="14"/>
      <c r="JHQ865" s="14"/>
      <c r="JHR865" s="41"/>
      <c r="JHS865" s="44"/>
      <c r="JHT865" s="51"/>
      <c r="JHU865" s="51"/>
      <c r="JHV865" s="51"/>
      <c r="JHW865" s="13"/>
      <c r="JHX865" s="13"/>
      <c r="JHY865" s="14"/>
      <c r="JHZ865" s="14"/>
      <c r="JIA865" s="41"/>
      <c r="JIB865" s="44"/>
      <c r="JIC865" s="51"/>
      <c r="JID865" s="51"/>
      <c r="JIE865" s="51"/>
      <c r="JIF865" s="13"/>
      <c r="JIG865" s="13"/>
      <c r="JIH865" s="14"/>
      <c r="JII865" s="14"/>
      <c r="JIJ865" s="41"/>
      <c r="JIK865" s="44"/>
      <c r="JIL865" s="51"/>
      <c r="JIM865" s="51"/>
      <c r="JIN865" s="51"/>
      <c r="JIO865" s="13"/>
      <c r="JIP865" s="13"/>
      <c r="JIQ865" s="14"/>
      <c r="JIR865" s="14"/>
      <c r="JIS865" s="41"/>
      <c r="JIT865" s="44"/>
      <c r="JIU865" s="51"/>
      <c r="JIV865" s="51"/>
      <c r="JIW865" s="51"/>
      <c r="JIX865" s="13"/>
      <c r="JIY865" s="13"/>
      <c r="JIZ865" s="14"/>
      <c r="JJA865" s="14"/>
      <c r="JJB865" s="41"/>
      <c r="JJC865" s="44"/>
      <c r="JJD865" s="51"/>
      <c r="JJE865" s="51"/>
      <c r="JJF865" s="51"/>
      <c r="JJG865" s="13"/>
      <c r="JJH865" s="13"/>
      <c r="JJI865" s="14"/>
      <c r="JJJ865" s="14"/>
      <c r="JJK865" s="41"/>
      <c r="JJL865" s="44"/>
      <c r="JJM865" s="51"/>
      <c r="JJN865" s="51"/>
      <c r="JJO865" s="51"/>
      <c r="JJP865" s="13"/>
      <c r="JJQ865" s="13"/>
      <c r="JJR865" s="14"/>
      <c r="JJS865" s="14"/>
      <c r="JJT865" s="41"/>
      <c r="JJU865" s="44"/>
      <c r="JJV865" s="51"/>
      <c r="JJW865" s="51"/>
      <c r="JJX865" s="51"/>
      <c r="JJY865" s="13"/>
      <c r="JJZ865" s="13"/>
      <c r="JKA865" s="14"/>
      <c r="JKB865" s="14"/>
      <c r="JKC865" s="41"/>
      <c r="JKD865" s="44"/>
      <c r="JKE865" s="51"/>
      <c r="JKF865" s="51"/>
      <c r="JKG865" s="51"/>
      <c r="JKH865" s="13"/>
      <c r="JKI865" s="13"/>
      <c r="JKJ865" s="14"/>
      <c r="JKK865" s="14"/>
      <c r="JKL865" s="41"/>
      <c r="JKM865" s="44"/>
      <c r="JKN865" s="51"/>
      <c r="JKO865" s="51"/>
      <c r="JKP865" s="51"/>
      <c r="JKQ865" s="13"/>
      <c r="JKR865" s="13"/>
      <c r="JKS865" s="14"/>
      <c r="JKT865" s="14"/>
      <c r="JKU865" s="41"/>
      <c r="JKV865" s="44"/>
      <c r="JKW865" s="51"/>
      <c r="JKX865" s="51"/>
      <c r="JKY865" s="51"/>
      <c r="JKZ865" s="13"/>
      <c r="JLA865" s="13"/>
      <c r="JLB865" s="14"/>
      <c r="JLC865" s="14"/>
      <c r="JLD865" s="41"/>
      <c r="JLE865" s="44"/>
      <c r="JLF865" s="51"/>
      <c r="JLG865" s="51"/>
      <c r="JLH865" s="51"/>
      <c r="JLI865" s="13"/>
      <c r="JLJ865" s="13"/>
      <c r="JLK865" s="14"/>
      <c r="JLL865" s="14"/>
      <c r="JLM865" s="41"/>
      <c r="JLN865" s="44"/>
      <c r="JLO865" s="51"/>
      <c r="JLP865" s="51"/>
      <c r="JLQ865" s="51"/>
      <c r="JLR865" s="13"/>
      <c r="JLS865" s="13"/>
      <c r="JLT865" s="14"/>
      <c r="JLU865" s="14"/>
      <c r="JLV865" s="41"/>
      <c r="JLW865" s="44"/>
      <c r="JLX865" s="51"/>
      <c r="JLY865" s="51"/>
      <c r="JLZ865" s="51"/>
      <c r="JMA865" s="13"/>
      <c r="JMB865" s="13"/>
      <c r="JMC865" s="14"/>
      <c r="JMD865" s="14"/>
      <c r="JME865" s="41"/>
      <c r="JMF865" s="44"/>
      <c r="JMG865" s="51"/>
      <c r="JMH865" s="51"/>
      <c r="JMI865" s="51"/>
      <c r="JMJ865" s="13"/>
      <c r="JMK865" s="13"/>
      <c r="JML865" s="14"/>
      <c r="JMM865" s="14"/>
      <c r="JMN865" s="41"/>
      <c r="JMO865" s="44"/>
      <c r="JMP865" s="51"/>
      <c r="JMQ865" s="51"/>
      <c r="JMR865" s="51"/>
      <c r="JMS865" s="13"/>
      <c r="JMT865" s="13"/>
      <c r="JMU865" s="14"/>
      <c r="JMV865" s="14"/>
      <c r="JMW865" s="41"/>
      <c r="JMX865" s="44"/>
      <c r="JMY865" s="51"/>
      <c r="JMZ865" s="51"/>
      <c r="JNA865" s="51"/>
      <c r="JNB865" s="13"/>
      <c r="JNC865" s="13"/>
      <c r="JND865" s="14"/>
      <c r="JNE865" s="14"/>
      <c r="JNF865" s="41"/>
      <c r="JNG865" s="44"/>
      <c r="JNH865" s="51"/>
      <c r="JNI865" s="51"/>
      <c r="JNJ865" s="51"/>
      <c r="JNK865" s="13"/>
      <c r="JNL865" s="13"/>
      <c r="JNM865" s="14"/>
      <c r="JNN865" s="14"/>
      <c r="JNO865" s="41"/>
      <c r="JNP865" s="44"/>
      <c r="JNQ865" s="51"/>
      <c r="JNR865" s="51"/>
      <c r="JNS865" s="51"/>
      <c r="JNT865" s="13"/>
      <c r="JNU865" s="13"/>
      <c r="JNV865" s="14"/>
      <c r="JNW865" s="14"/>
      <c r="JNX865" s="41"/>
      <c r="JNY865" s="44"/>
      <c r="JNZ865" s="51"/>
      <c r="JOA865" s="51"/>
      <c r="JOB865" s="51"/>
      <c r="JOC865" s="13"/>
      <c r="JOD865" s="13"/>
      <c r="JOE865" s="14"/>
      <c r="JOF865" s="14"/>
      <c r="JOG865" s="41"/>
      <c r="JOH865" s="44"/>
      <c r="JOI865" s="51"/>
      <c r="JOJ865" s="51"/>
      <c r="JOK865" s="51"/>
      <c r="JOL865" s="13"/>
      <c r="JOM865" s="13"/>
      <c r="JON865" s="14"/>
      <c r="JOO865" s="14"/>
      <c r="JOP865" s="41"/>
      <c r="JOQ865" s="44"/>
      <c r="JOR865" s="51"/>
      <c r="JOS865" s="51"/>
      <c r="JOT865" s="51"/>
      <c r="JOU865" s="13"/>
      <c r="JOV865" s="13"/>
      <c r="JOW865" s="14"/>
      <c r="JOX865" s="14"/>
      <c r="JOY865" s="41"/>
      <c r="JOZ865" s="44"/>
      <c r="JPA865" s="51"/>
      <c r="JPB865" s="51"/>
      <c r="JPC865" s="51"/>
      <c r="JPD865" s="13"/>
      <c r="JPE865" s="13"/>
      <c r="JPF865" s="14"/>
      <c r="JPG865" s="14"/>
      <c r="JPH865" s="41"/>
      <c r="JPI865" s="44"/>
      <c r="JPJ865" s="51"/>
      <c r="JPK865" s="51"/>
      <c r="JPL865" s="51"/>
      <c r="JPM865" s="13"/>
      <c r="JPN865" s="13"/>
      <c r="JPO865" s="14"/>
      <c r="JPP865" s="14"/>
      <c r="JPQ865" s="41"/>
      <c r="JPR865" s="44"/>
      <c r="JPS865" s="51"/>
      <c r="JPT865" s="51"/>
      <c r="JPU865" s="51"/>
      <c r="JPV865" s="13"/>
      <c r="JPW865" s="13"/>
      <c r="JPX865" s="14"/>
      <c r="JPY865" s="14"/>
      <c r="JPZ865" s="41"/>
      <c r="JQA865" s="44"/>
      <c r="JQB865" s="51"/>
      <c r="JQC865" s="51"/>
      <c r="JQD865" s="51"/>
      <c r="JQE865" s="13"/>
      <c r="JQF865" s="13"/>
      <c r="JQG865" s="14"/>
      <c r="JQH865" s="14"/>
      <c r="JQI865" s="41"/>
      <c r="JQJ865" s="44"/>
      <c r="JQK865" s="51"/>
      <c r="JQL865" s="51"/>
      <c r="JQM865" s="51"/>
      <c r="JQN865" s="13"/>
      <c r="JQO865" s="13"/>
      <c r="JQP865" s="14"/>
      <c r="JQQ865" s="14"/>
      <c r="JQR865" s="41"/>
      <c r="JQS865" s="44"/>
      <c r="JQT865" s="51"/>
      <c r="JQU865" s="51"/>
      <c r="JQV865" s="51"/>
      <c r="JQW865" s="13"/>
      <c r="JQX865" s="13"/>
      <c r="JQY865" s="14"/>
      <c r="JQZ865" s="14"/>
      <c r="JRA865" s="41"/>
      <c r="JRB865" s="44"/>
      <c r="JRC865" s="51"/>
      <c r="JRD865" s="51"/>
      <c r="JRE865" s="51"/>
      <c r="JRF865" s="13"/>
      <c r="JRG865" s="13"/>
      <c r="JRH865" s="14"/>
      <c r="JRI865" s="14"/>
      <c r="JRJ865" s="41"/>
      <c r="JRK865" s="44"/>
      <c r="JRL865" s="51"/>
      <c r="JRM865" s="51"/>
      <c r="JRN865" s="51"/>
      <c r="JRO865" s="13"/>
      <c r="JRP865" s="13"/>
      <c r="JRQ865" s="14"/>
      <c r="JRR865" s="14"/>
      <c r="JRS865" s="41"/>
      <c r="JRT865" s="44"/>
      <c r="JRU865" s="51"/>
      <c r="JRV865" s="51"/>
      <c r="JRW865" s="51"/>
      <c r="JRX865" s="13"/>
      <c r="JRY865" s="13"/>
      <c r="JRZ865" s="14"/>
      <c r="JSA865" s="14"/>
      <c r="JSB865" s="41"/>
      <c r="JSC865" s="44"/>
      <c r="JSD865" s="51"/>
      <c r="JSE865" s="51"/>
      <c r="JSF865" s="51"/>
      <c r="JSG865" s="13"/>
      <c r="JSH865" s="13"/>
      <c r="JSI865" s="14"/>
      <c r="JSJ865" s="14"/>
      <c r="JSK865" s="41"/>
      <c r="JSL865" s="44"/>
      <c r="JSM865" s="51"/>
      <c r="JSN865" s="51"/>
      <c r="JSO865" s="51"/>
      <c r="JSP865" s="13"/>
      <c r="JSQ865" s="13"/>
      <c r="JSR865" s="14"/>
      <c r="JSS865" s="14"/>
      <c r="JST865" s="41"/>
      <c r="JSU865" s="44"/>
      <c r="JSV865" s="51"/>
      <c r="JSW865" s="51"/>
      <c r="JSX865" s="51"/>
      <c r="JSY865" s="13"/>
      <c r="JSZ865" s="13"/>
      <c r="JTA865" s="14"/>
      <c r="JTB865" s="14"/>
      <c r="JTC865" s="41"/>
      <c r="JTD865" s="44"/>
      <c r="JTE865" s="51"/>
      <c r="JTF865" s="51"/>
      <c r="JTG865" s="51"/>
      <c r="JTH865" s="13"/>
      <c r="JTI865" s="13"/>
      <c r="JTJ865" s="14"/>
      <c r="JTK865" s="14"/>
      <c r="JTL865" s="41"/>
      <c r="JTM865" s="44"/>
      <c r="JTN865" s="51"/>
      <c r="JTO865" s="51"/>
      <c r="JTP865" s="51"/>
      <c r="JTQ865" s="13"/>
      <c r="JTR865" s="13"/>
      <c r="JTS865" s="14"/>
      <c r="JTT865" s="14"/>
      <c r="JTU865" s="41"/>
      <c r="JTV865" s="44"/>
      <c r="JTW865" s="51"/>
      <c r="JTX865" s="51"/>
      <c r="JTY865" s="51"/>
      <c r="JTZ865" s="13"/>
      <c r="JUA865" s="13"/>
      <c r="JUB865" s="14"/>
      <c r="JUC865" s="14"/>
      <c r="JUD865" s="41"/>
      <c r="JUE865" s="44"/>
      <c r="JUF865" s="51"/>
      <c r="JUG865" s="51"/>
      <c r="JUH865" s="51"/>
      <c r="JUI865" s="13"/>
      <c r="JUJ865" s="13"/>
      <c r="JUK865" s="14"/>
      <c r="JUL865" s="14"/>
      <c r="JUM865" s="41"/>
      <c r="JUN865" s="44"/>
      <c r="JUO865" s="51"/>
      <c r="JUP865" s="51"/>
      <c r="JUQ865" s="51"/>
      <c r="JUR865" s="13"/>
      <c r="JUS865" s="13"/>
      <c r="JUT865" s="14"/>
      <c r="JUU865" s="14"/>
      <c r="JUV865" s="41"/>
      <c r="JUW865" s="44"/>
      <c r="JUX865" s="51"/>
      <c r="JUY865" s="51"/>
      <c r="JUZ865" s="51"/>
      <c r="JVA865" s="13"/>
      <c r="JVB865" s="13"/>
      <c r="JVC865" s="14"/>
      <c r="JVD865" s="14"/>
      <c r="JVE865" s="41"/>
      <c r="JVF865" s="44"/>
      <c r="JVG865" s="51"/>
      <c r="JVH865" s="51"/>
      <c r="JVI865" s="51"/>
      <c r="JVJ865" s="13"/>
      <c r="JVK865" s="13"/>
      <c r="JVL865" s="14"/>
      <c r="JVM865" s="14"/>
      <c r="JVN865" s="41"/>
      <c r="JVO865" s="44"/>
      <c r="JVP865" s="51"/>
      <c r="JVQ865" s="51"/>
      <c r="JVR865" s="51"/>
      <c r="JVS865" s="13"/>
      <c r="JVT865" s="13"/>
      <c r="JVU865" s="14"/>
      <c r="JVV865" s="14"/>
      <c r="JVW865" s="41"/>
      <c r="JVX865" s="44"/>
      <c r="JVY865" s="51"/>
      <c r="JVZ865" s="51"/>
      <c r="JWA865" s="51"/>
      <c r="JWB865" s="13"/>
      <c r="JWC865" s="13"/>
      <c r="JWD865" s="14"/>
      <c r="JWE865" s="14"/>
      <c r="JWF865" s="41"/>
      <c r="JWG865" s="44"/>
      <c r="JWH865" s="51"/>
      <c r="JWI865" s="51"/>
      <c r="JWJ865" s="51"/>
      <c r="JWK865" s="13"/>
      <c r="JWL865" s="13"/>
      <c r="JWM865" s="14"/>
      <c r="JWN865" s="14"/>
      <c r="JWO865" s="41"/>
      <c r="JWP865" s="44"/>
      <c r="JWQ865" s="51"/>
      <c r="JWR865" s="51"/>
      <c r="JWS865" s="51"/>
      <c r="JWT865" s="13"/>
      <c r="JWU865" s="13"/>
      <c r="JWV865" s="14"/>
      <c r="JWW865" s="14"/>
      <c r="JWX865" s="41"/>
      <c r="JWY865" s="44"/>
      <c r="JWZ865" s="51"/>
      <c r="JXA865" s="51"/>
      <c r="JXB865" s="51"/>
      <c r="JXC865" s="13"/>
      <c r="JXD865" s="13"/>
      <c r="JXE865" s="14"/>
      <c r="JXF865" s="14"/>
      <c r="JXG865" s="41"/>
      <c r="JXH865" s="44"/>
      <c r="JXI865" s="51"/>
      <c r="JXJ865" s="51"/>
      <c r="JXK865" s="51"/>
      <c r="JXL865" s="13"/>
      <c r="JXM865" s="13"/>
      <c r="JXN865" s="14"/>
      <c r="JXO865" s="14"/>
      <c r="JXP865" s="41"/>
      <c r="JXQ865" s="44"/>
      <c r="JXR865" s="51"/>
      <c r="JXS865" s="51"/>
      <c r="JXT865" s="51"/>
      <c r="JXU865" s="13"/>
      <c r="JXV865" s="13"/>
      <c r="JXW865" s="14"/>
      <c r="JXX865" s="14"/>
      <c r="JXY865" s="41"/>
      <c r="JXZ865" s="44"/>
      <c r="JYA865" s="51"/>
      <c r="JYB865" s="51"/>
      <c r="JYC865" s="51"/>
      <c r="JYD865" s="13"/>
      <c r="JYE865" s="13"/>
      <c r="JYF865" s="14"/>
      <c r="JYG865" s="14"/>
      <c r="JYH865" s="41"/>
      <c r="JYI865" s="44"/>
      <c r="JYJ865" s="51"/>
      <c r="JYK865" s="51"/>
      <c r="JYL865" s="51"/>
      <c r="JYM865" s="13"/>
      <c r="JYN865" s="13"/>
      <c r="JYO865" s="14"/>
      <c r="JYP865" s="14"/>
      <c r="JYQ865" s="41"/>
      <c r="JYR865" s="44"/>
      <c r="JYS865" s="51"/>
      <c r="JYT865" s="51"/>
      <c r="JYU865" s="51"/>
      <c r="JYV865" s="13"/>
      <c r="JYW865" s="13"/>
      <c r="JYX865" s="14"/>
      <c r="JYY865" s="14"/>
      <c r="JYZ865" s="41"/>
      <c r="JZA865" s="44"/>
      <c r="JZB865" s="51"/>
      <c r="JZC865" s="51"/>
      <c r="JZD865" s="51"/>
      <c r="JZE865" s="13"/>
      <c r="JZF865" s="13"/>
      <c r="JZG865" s="14"/>
      <c r="JZH865" s="14"/>
      <c r="JZI865" s="41"/>
      <c r="JZJ865" s="44"/>
      <c r="JZK865" s="51"/>
      <c r="JZL865" s="51"/>
      <c r="JZM865" s="51"/>
      <c r="JZN865" s="13"/>
      <c r="JZO865" s="13"/>
      <c r="JZP865" s="14"/>
      <c r="JZQ865" s="14"/>
      <c r="JZR865" s="41"/>
      <c r="JZS865" s="44"/>
      <c r="JZT865" s="51"/>
      <c r="JZU865" s="51"/>
      <c r="JZV865" s="51"/>
      <c r="JZW865" s="13"/>
      <c r="JZX865" s="13"/>
      <c r="JZY865" s="14"/>
      <c r="JZZ865" s="14"/>
      <c r="KAA865" s="41"/>
      <c r="KAB865" s="44"/>
      <c r="KAC865" s="51"/>
      <c r="KAD865" s="51"/>
      <c r="KAE865" s="51"/>
      <c r="KAF865" s="13"/>
      <c r="KAG865" s="13"/>
      <c r="KAH865" s="14"/>
      <c r="KAI865" s="14"/>
      <c r="KAJ865" s="41"/>
      <c r="KAK865" s="44"/>
      <c r="KAL865" s="51"/>
      <c r="KAM865" s="51"/>
      <c r="KAN865" s="51"/>
      <c r="KAO865" s="13"/>
      <c r="KAP865" s="13"/>
      <c r="KAQ865" s="14"/>
      <c r="KAR865" s="14"/>
      <c r="KAS865" s="41"/>
      <c r="KAT865" s="44"/>
      <c r="KAU865" s="51"/>
      <c r="KAV865" s="51"/>
      <c r="KAW865" s="51"/>
      <c r="KAX865" s="13"/>
      <c r="KAY865" s="13"/>
      <c r="KAZ865" s="14"/>
      <c r="KBA865" s="14"/>
      <c r="KBB865" s="41"/>
      <c r="KBC865" s="44"/>
      <c r="KBD865" s="51"/>
      <c r="KBE865" s="51"/>
      <c r="KBF865" s="51"/>
      <c r="KBG865" s="13"/>
      <c r="KBH865" s="13"/>
      <c r="KBI865" s="14"/>
      <c r="KBJ865" s="14"/>
      <c r="KBK865" s="41"/>
      <c r="KBL865" s="44"/>
      <c r="KBM865" s="51"/>
      <c r="KBN865" s="51"/>
      <c r="KBO865" s="51"/>
      <c r="KBP865" s="13"/>
      <c r="KBQ865" s="13"/>
      <c r="KBR865" s="14"/>
      <c r="KBS865" s="14"/>
      <c r="KBT865" s="41"/>
      <c r="KBU865" s="44"/>
      <c r="KBV865" s="51"/>
      <c r="KBW865" s="51"/>
      <c r="KBX865" s="51"/>
      <c r="KBY865" s="13"/>
      <c r="KBZ865" s="13"/>
      <c r="KCA865" s="14"/>
      <c r="KCB865" s="14"/>
      <c r="KCC865" s="41"/>
      <c r="KCD865" s="44"/>
      <c r="KCE865" s="51"/>
      <c r="KCF865" s="51"/>
      <c r="KCG865" s="51"/>
      <c r="KCH865" s="13"/>
      <c r="KCI865" s="13"/>
      <c r="KCJ865" s="14"/>
      <c r="KCK865" s="14"/>
      <c r="KCL865" s="41"/>
      <c r="KCM865" s="44"/>
      <c r="KCN865" s="51"/>
      <c r="KCO865" s="51"/>
      <c r="KCP865" s="51"/>
      <c r="KCQ865" s="13"/>
      <c r="KCR865" s="13"/>
      <c r="KCS865" s="14"/>
      <c r="KCT865" s="14"/>
      <c r="KCU865" s="41"/>
      <c r="KCV865" s="44"/>
      <c r="KCW865" s="51"/>
      <c r="KCX865" s="51"/>
      <c r="KCY865" s="51"/>
      <c r="KCZ865" s="13"/>
      <c r="KDA865" s="13"/>
      <c r="KDB865" s="14"/>
      <c r="KDC865" s="14"/>
      <c r="KDD865" s="41"/>
      <c r="KDE865" s="44"/>
      <c r="KDF865" s="51"/>
      <c r="KDG865" s="51"/>
      <c r="KDH865" s="51"/>
      <c r="KDI865" s="13"/>
      <c r="KDJ865" s="13"/>
      <c r="KDK865" s="14"/>
      <c r="KDL865" s="14"/>
      <c r="KDM865" s="41"/>
      <c r="KDN865" s="44"/>
      <c r="KDO865" s="51"/>
      <c r="KDP865" s="51"/>
      <c r="KDQ865" s="51"/>
      <c r="KDR865" s="13"/>
      <c r="KDS865" s="13"/>
      <c r="KDT865" s="14"/>
      <c r="KDU865" s="14"/>
      <c r="KDV865" s="41"/>
      <c r="KDW865" s="44"/>
      <c r="KDX865" s="51"/>
      <c r="KDY865" s="51"/>
      <c r="KDZ865" s="51"/>
      <c r="KEA865" s="13"/>
      <c r="KEB865" s="13"/>
      <c r="KEC865" s="14"/>
      <c r="KED865" s="14"/>
      <c r="KEE865" s="41"/>
      <c r="KEF865" s="44"/>
      <c r="KEG865" s="51"/>
      <c r="KEH865" s="51"/>
      <c r="KEI865" s="51"/>
      <c r="KEJ865" s="13"/>
      <c r="KEK865" s="13"/>
      <c r="KEL865" s="14"/>
      <c r="KEM865" s="14"/>
      <c r="KEN865" s="41"/>
      <c r="KEO865" s="44"/>
      <c r="KEP865" s="51"/>
      <c r="KEQ865" s="51"/>
      <c r="KER865" s="51"/>
      <c r="KES865" s="13"/>
      <c r="KET865" s="13"/>
      <c r="KEU865" s="14"/>
      <c r="KEV865" s="14"/>
      <c r="KEW865" s="41"/>
      <c r="KEX865" s="44"/>
      <c r="KEY865" s="51"/>
      <c r="KEZ865" s="51"/>
      <c r="KFA865" s="51"/>
      <c r="KFB865" s="13"/>
      <c r="KFC865" s="13"/>
      <c r="KFD865" s="14"/>
      <c r="KFE865" s="14"/>
      <c r="KFF865" s="41"/>
      <c r="KFG865" s="44"/>
      <c r="KFH865" s="51"/>
      <c r="KFI865" s="51"/>
      <c r="KFJ865" s="51"/>
      <c r="KFK865" s="13"/>
      <c r="KFL865" s="13"/>
      <c r="KFM865" s="14"/>
      <c r="KFN865" s="14"/>
      <c r="KFO865" s="41"/>
      <c r="KFP865" s="44"/>
      <c r="KFQ865" s="51"/>
      <c r="KFR865" s="51"/>
      <c r="KFS865" s="51"/>
      <c r="KFT865" s="13"/>
      <c r="KFU865" s="13"/>
      <c r="KFV865" s="14"/>
      <c r="KFW865" s="14"/>
      <c r="KFX865" s="41"/>
      <c r="KFY865" s="44"/>
      <c r="KFZ865" s="51"/>
      <c r="KGA865" s="51"/>
      <c r="KGB865" s="51"/>
      <c r="KGC865" s="13"/>
      <c r="KGD865" s="13"/>
      <c r="KGE865" s="14"/>
      <c r="KGF865" s="14"/>
      <c r="KGG865" s="41"/>
      <c r="KGH865" s="44"/>
      <c r="KGI865" s="51"/>
      <c r="KGJ865" s="51"/>
      <c r="KGK865" s="51"/>
      <c r="KGL865" s="13"/>
      <c r="KGM865" s="13"/>
      <c r="KGN865" s="14"/>
      <c r="KGO865" s="14"/>
      <c r="KGP865" s="41"/>
      <c r="KGQ865" s="44"/>
      <c r="KGR865" s="51"/>
      <c r="KGS865" s="51"/>
      <c r="KGT865" s="51"/>
      <c r="KGU865" s="13"/>
      <c r="KGV865" s="13"/>
      <c r="KGW865" s="14"/>
      <c r="KGX865" s="14"/>
      <c r="KGY865" s="41"/>
      <c r="KGZ865" s="44"/>
      <c r="KHA865" s="51"/>
      <c r="KHB865" s="51"/>
      <c r="KHC865" s="51"/>
      <c r="KHD865" s="13"/>
      <c r="KHE865" s="13"/>
      <c r="KHF865" s="14"/>
      <c r="KHG865" s="14"/>
      <c r="KHH865" s="41"/>
      <c r="KHI865" s="44"/>
      <c r="KHJ865" s="51"/>
      <c r="KHK865" s="51"/>
      <c r="KHL865" s="51"/>
      <c r="KHM865" s="13"/>
      <c r="KHN865" s="13"/>
      <c r="KHO865" s="14"/>
      <c r="KHP865" s="14"/>
      <c r="KHQ865" s="41"/>
      <c r="KHR865" s="44"/>
      <c r="KHS865" s="51"/>
      <c r="KHT865" s="51"/>
      <c r="KHU865" s="51"/>
      <c r="KHV865" s="13"/>
      <c r="KHW865" s="13"/>
      <c r="KHX865" s="14"/>
      <c r="KHY865" s="14"/>
      <c r="KHZ865" s="41"/>
      <c r="KIA865" s="44"/>
      <c r="KIB865" s="51"/>
      <c r="KIC865" s="51"/>
      <c r="KID865" s="51"/>
      <c r="KIE865" s="13"/>
      <c r="KIF865" s="13"/>
      <c r="KIG865" s="14"/>
      <c r="KIH865" s="14"/>
      <c r="KII865" s="41"/>
      <c r="KIJ865" s="44"/>
      <c r="KIK865" s="51"/>
      <c r="KIL865" s="51"/>
      <c r="KIM865" s="51"/>
      <c r="KIN865" s="13"/>
      <c r="KIO865" s="13"/>
      <c r="KIP865" s="14"/>
      <c r="KIQ865" s="14"/>
      <c r="KIR865" s="41"/>
      <c r="KIS865" s="44"/>
      <c r="KIT865" s="51"/>
      <c r="KIU865" s="51"/>
      <c r="KIV865" s="51"/>
      <c r="KIW865" s="13"/>
      <c r="KIX865" s="13"/>
      <c r="KIY865" s="14"/>
      <c r="KIZ865" s="14"/>
      <c r="KJA865" s="41"/>
      <c r="KJB865" s="44"/>
      <c r="KJC865" s="51"/>
      <c r="KJD865" s="51"/>
      <c r="KJE865" s="51"/>
      <c r="KJF865" s="13"/>
      <c r="KJG865" s="13"/>
      <c r="KJH865" s="14"/>
      <c r="KJI865" s="14"/>
      <c r="KJJ865" s="41"/>
      <c r="KJK865" s="44"/>
      <c r="KJL865" s="51"/>
      <c r="KJM865" s="51"/>
      <c r="KJN865" s="51"/>
      <c r="KJO865" s="13"/>
      <c r="KJP865" s="13"/>
      <c r="KJQ865" s="14"/>
      <c r="KJR865" s="14"/>
      <c r="KJS865" s="41"/>
      <c r="KJT865" s="44"/>
      <c r="KJU865" s="51"/>
      <c r="KJV865" s="51"/>
      <c r="KJW865" s="51"/>
      <c r="KJX865" s="13"/>
      <c r="KJY865" s="13"/>
      <c r="KJZ865" s="14"/>
      <c r="KKA865" s="14"/>
      <c r="KKB865" s="41"/>
      <c r="KKC865" s="44"/>
      <c r="KKD865" s="51"/>
      <c r="KKE865" s="51"/>
      <c r="KKF865" s="51"/>
      <c r="KKG865" s="13"/>
      <c r="KKH865" s="13"/>
      <c r="KKI865" s="14"/>
      <c r="KKJ865" s="14"/>
      <c r="KKK865" s="41"/>
      <c r="KKL865" s="44"/>
      <c r="KKM865" s="51"/>
      <c r="KKN865" s="51"/>
      <c r="KKO865" s="51"/>
      <c r="KKP865" s="13"/>
      <c r="KKQ865" s="13"/>
      <c r="KKR865" s="14"/>
      <c r="KKS865" s="14"/>
      <c r="KKT865" s="41"/>
      <c r="KKU865" s="44"/>
      <c r="KKV865" s="51"/>
      <c r="KKW865" s="51"/>
      <c r="KKX865" s="51"/>
      <c r="KKY865" s="13"/>
      <c r="KKZ865" s="13"/>
      <c r="KLA865" s="14"/>
      <c r="KLB865" s="14"/>
      <c r="KLC865" s="41"/>
      <c r="KLD865" s="44"/>
      <c r="KLE865" s="51"/>
      <c r="KLF865" s="51"/>
      <c r="KLG865" s="51"/>
      <c r="KLH865" s="13"/>
      <c r="KLI865" s="13"/>
      <c r="KLJ865" s="14"/>
      <c r="KLK865" s="14"/>
      <c r="KLL865" s="41"/>
      <c r="KLM865" s="44"/>
      <c r="KLN865" s="51"/>
      <c r="KLO865" s="51"/>
      <c r="KLP865" s="51"/>
      <c r="KLQ865" s="13"/>
      <c r="KLR865" s="13"/>
      <c r="KLS865" s="14"/>
      <c r="KLT865" s="14"/>
      <c r="KLU865" s="41"/>
      <c r="KLV865" s="44"/>
      <c r="KLW865" s="51"/>
      <c r="KLX865" s="51"/>
      <c r="KLY865" s="51"/>
      <c r="KLZ865" s="13"/>
      <c r="KMA865" s="13"/>
      <c r="KMB865" s="14"/>
      <c r="KMC865" s="14"/>
      <c r="KMD865" s="41"/>
      <c r="KME865" s="44"/>
      <c r="KMF865" s="51"/>
      <c r="KMG865" s="51"/>
      <c r="KMH865" s="51"/>
      <c r="KMI865" s="13"/>
      <c r="KMJ865" s="13"/>
      <c r="KMK865" s="14"/>
      <c r="KML865" s="14"/>
      <c r="KMM865" s="41"/>
      <c r="KMN865" s="44"/>
      <c r="KMO865" s="51"/>
      <c r="KMP865" s="51"/>
      <c r="KMQ865" s="51"/>
      <c r="KMR865" s="13"/>
      <c r="KMS865" s="13"/>
      <c r="KMT865" s="14"/>
      <c r="KMU865" s="14"/>
      <c r="KMV865" s="41"/>
      <c r="KMW865" s="44"/>
      <c r="KMX865" s="51"/>
      <c r="KMY865" s="51"/>
      <c r="KMZ865" s="51"/>
      <c r="KNA865" s="13"/>
      <c r="KNB865" s="13"/>
      <c r="KNC865" s="14"/>
      <c r="KND865" s="14"/>
      <c r="KNE865" s="41"/>
      <c r="KNF865" s="44"/>
      <c r="KNG865" s="51"/>
      <c r="KNH865" s="51"/>
      <c r="KNI865" s="51"/>
      <c r="KNJ865" s="13"/>
      <c r="KNK865" s="13"/>
      <c r="KNL865" s="14"/>
      <c r="KNM865" s="14"/>
      <c r="KNN865" s="41"/>
      <c r="KNO865" s="44"/>
      <c r="KNP865" s="51"/>
      <c r="KNQ865" s="51"/>
      <c r="KNR865" s="51"/>
      <c r="KNS865" s="13"/>
      <c r="KNT865" s="13"/>
      <c r="KNU865" s="14"/>
      <c r="KNV865" s="14"/>
      <c r="KNW865" s="41"/>
      <c r="KNX865" s="44"/>
      <c r="KNY865" s="51"/>
      <c r="KNZ865" s="51"/>
      <c r="KOA865" s="51"/>
      <c r="KOB865" s="13"/>
      <c r="KOC865" s="13"/>
      <c r="KOD865" s="14"/>
      <c r="KOE865" s="14"/>
      <c r="KOF865" s="41"/>
      <c r="KOG865" s="44"/>
      <c r="KOH865" s="51"/>
      <c r="KOI865" s="51"/>
      <c r="KOJ865" s="51"/>
      <c r="KOK865" s="13"/>
      <c r="KOL865" s="13"/>
      <c r="KOM865" s="14"/>
      <c r="KON865" s="14"/>
      <c r="KOO865" s="41"/>
      <c r="KOP865" s="44"/>
      <c r="KOQ865" s="51"/>
      <c r="KOR865" s="51"/>
      <c r="KOS865" s="51"/>
      <c r="KOT865" s="13"/>
      <c r="KOU865" s="13"/>
      <c r="KOV865" s="14"/>
      <c r="KOW865" s="14"/>
      <c r="KOX865" s="41"/>
      <c r="KOY865" s="44"/>
      <c r="KOZ865" s="51"/>
      <c r="KPA865" s="51"/>
      <c r="KPB865" s="51"/>
      <c r="KPC865" s="13"/>
      <c r="KPD865" s="13"/>
      <c r="KPE865" s="14"/>
      <c r="KPF865" s="14"/>
      <c r="KPG865" s="41"/>
      <c r="KPH865" s="44"/>
      <c r="KPI865" s="51"/>
      <c r="KPJ865" s="51"/>
      <c r="KPK865" s="51"/>
      <c r="KPL865" s="13"/>
      <c r="KPM865" s="13"/>
      <c r="KPN865" s="14"/>
      <c r="KPO865" s="14"/>
      <c r="KPP865" s="41"/>
      <c r="KPQ865" s="44"/>
      <c r="KPR865" s="51"/>
      <c r="KPS865" s="51"/>
      <c r="KPT865" s="51"/>
      <c r="KPU865" s="13"/>
      <c r="KPV865" s="13"/>
      <c r="KPW865" s="14"/>
      <c r="KPX865" s="14"/>
      <c r="KPY865" s="41"/>
      <c r="KPZ865" s="44"/>
      <c r="KQA865" s="51"/>
      <c r="KQB865" s="51"/>
      <c r="KQC865" s="51"/>
      <c r="KQD865" s="13"/>
      <c r="KQE865" s="13"/>
      <c r="KQF865" s="14"/>
      <c r="KQG865" s="14"/>
      <c r="KQH865" s="41"/>
      <c r="KQI865" s="44"/>
      <c r="KQJ865" s="51"/>
      <c r="KQK865" s="51"/>
      <c r="KQL865" s="51"/>
      <c r="KQM865" s="13"/>
      <c r="KQN865" s="13"/>
      <c r="KQO865" s="14"/>
      <c r="KQP865" s="14"/>
      <c r="KQQ865" s="41"/>
      <c r="KQR865" s="44"/>
      <c r="KQS865" s="51"/>
      <c r="KQT865" s="51"/>
      <c r="KQU865" s="51"/>
      <c r="KQV865" s="13"/>
      <c r="KQW865" s="13"/>
      <c r="KQX865" s="14"/>
      <c r="KQY865" s="14"/>
      <c r="KQZ865" s="41"/>
      <c r="KRA865" s="44"/>
      <c r="KRB865" s="51"/>
      <c r="KRC865" s="51"/>
      <c r="KRD865" s="51"/>
      <c r="KRE865" s="13"/>
      <c r="KRF865" s="13"/>
      <c r="KRG865" s="14"/>
      <c r="KRH865" s="14"/>
      <c r="KRI865" s="41"/>
      <c r="KRJ865" s="44"/>
      <c r="KRK865" s="51"/>
      <c r="KRL865" s="51"/>
      <c r="KRM865" s="51"/>
      <c r="KRN865" s="13"/>
      <c r="KRO865" s="13"/>
      <c r="KRP865" s="14"/>
      <c r="KRQ865" s="14"/>
      <c r="KRR865" s="41"/>
      <c r="KRS865" s="44"/>
      <c r="KRT865" s="51"/>
      <c r="KRU865" s="51"/>
      <c r="KRV865" s="51"/>
      <c r="KRW865" s="13"/>
      <c r="KRX865" s="13"/>
      <c r="KRY865" s="14"/>
      <c r="KRZ865" s="14"/>
      <c r="KSA865" s="41"/>
      <c r="KSB865" s="44"/>
      <c r="KSC865" s="51"/>
      <c r="KSD865" s="51"/>
      <c r="KSE865" s="51"/>
      <c r="KSF865" s="13"/>
      <c r="KSG865" s="13"/>
      <c r="KSH865" s="14"/>
      <c r="KSI865" s="14"/>
      <c r="KSJ865" s="41"/>
      <c r="KSK865" s="44"/>
      <c r="KSL865" s="51"/>
      <c r="KSM865" s="51"/>
      <c r="KSN865" s="51"/>
      <c r="KSO865" s="13"/>
      <c r="KSP865" s="13"/>
      <c r="KSQ865" s="14"/>
      <c r="KSR865" s="14"/>
      <c r="KSS865" s="41"/>
      <c r="KST865" s="44"/>
      <c r="KSU865" s="51"/>
      <c r="KSV865" s="51"/>
      <c r="KSW865" s="51"/>
      <c r="KSX865" s="13"/>
      <c r="KSY865" s="13"/>
      <c r="KSZ865" s="14"/>
      <c r="KTA865" s="14"/>
      <c r="KTB865" s="41"/>
      <c r="KTC865" s="44"/>
      <c r="KTD865" s="51"/>
      <c r="KTE865" s="51"/>
      <c r="KTF865" s="51"/>
      <c r="KTG865" s="13"/>
      <c r="KTH865" s="13"/>
      <c r="KTI865" s="14"/>
      <c r="KTJ865" s="14"/>
      <c r="KTK865" s="41"/>
      <c r="KTL865" s="44"/>
      <c r="KTM865" s="51"/>
      <c r="KTN865" s="51"/>
      <c r="KTO865" s="51"/>
      <c r="KTP865" s="13"/>
      <c r="KTQ865" s="13"/>
      <c r="KTR865" s="14"/>
      <c r="KTS865" s="14"/>
      <c r="KTT865" s="41"/>
      <c r="KTU865" s="44"/>
      <c r="KTV865" s="51"/>
      <c r="KTW865" s="51"/>
      <c r="KTX865" s="51"/>
      <c r="KTY865" s="13"/>
      <c r="KTZ865" s="13"/>
      <c r="KUA865" s="14"/>
      <c r="KUB865" s="14"/>
      <c r="KUC865" s="41"/>
      <c r="KUD865" s="44"/>
      <c r="KUE865" s="51"/>
      <c r="KUF865" s="51"/>
      <c r="KUG865" s="51"/>
      <c r="KUH865" s="13"/>
      <c r="KUI865" s="13"/>
      <c r="KUJ865" s="14"/>
      <c r="KUK865" s="14"/>
      <c r="KUL865" s="41"/>
      <c r="KUM865" s="44"/>
      <c r="KUN865" s="51"/>
      <c r="KUO865" s="51"/>
      <c r="KUP865" s="51"/>
      <c r="KUQ865" s="13"/>
      <c r="KUR865" s="13"/>
      <c r="KUS865" s="14"/>
      <c r="KUT865" s="14"/>
      <c r="KUU865" s="41"/>
      <c r="KUV865" s="44"/>
      <c r="KUW865" s="51"/>
      <c r="KUX865" s="51"/>
      <c r="KUY865" s="51"/>
      <c r="KUZ865" s="13"/>
      <c r="KVA865" s="13"/>
      <c r="KVB865" s="14"/>
      <c r="KVC865" s="14"/>
      <c r="KVD865" s="41"/>
      <c r="KVE865" s="44"/>
      <c r="KVF865" s="51"/>
      <c r="KVG865" s="51"/>
      <c r="KVH865" s="51"/>
      <c r="KVI865" s="13"/>
      <c r="KVJ865" s="13"/>
      <c r="KVK865" s="14"/>
      <c r="KVL865" s="14"/>
      <c r="KVM865" s="41"/>
      <c r="KVN865" s="44"/>
      <c r="KVO865" s="51"/>
      <c r="KVP865" s="51"/>
      <c r="KVQ865" s="51"/>
      <c r="KVR865" s="13"/>
      <c r="KVS865" s="13"/>
      <c r="KVT865" s="14"/>
      <c r="KVU865" s="14"/>
      <c r="KVV865" s="41"/>
      <c r="KVW865" s="44"/>
      <c r="KVX865" s="51"/>
      <c r="KVY865" s="51"/>
      <c r="KVZ865" s="51"/>
      <c r="KWA865" s="13"/>
      <c r="KWB865" s="13"/>
      <c r="KWC865" s="14"/>
      <c r="KWD865" s="14"/>
      <c r="KWE865" s="41"/>
      <c r="KWF865" s="44"/>
      <c r="KWG865" s="51"/>
      <c r="KWH865" s="51"/>
      <c r="KWI865" s="51"/>
      <c r="KWJ865" s="13"/>
      <c r="KWK865" s="13"/>
      <c r="KWL865" s="14"/>
      <c r="KWM865" s="14"/>
      <c r="KWN865" s="41"/>
      <c r="KWO865" s="44"/>
      <c r="KWP865" s="51"/>
      <c r="KWQ865" s="51"/>
      <c r="KWR865" s="51"/>
      <c r="KWS865" s="13"/>
      <c r="KWT865" s="13"/>
      <c r="KWU865" s="14"/>
      <c r="KWV865" s="14"/>
      <c r="KWW865" s="41"/>
      <c r="KWX865" s="44"/>
      <c r="KWY865" s="51"/>
      <c r="KWZ865" s="51"/>
      <c r="KXA865" s="51"/>
      <c r="KXB865" s="13"/>
      <c r="KXC865" s="13"/>
      <c r="KXD865" s="14"/>
      <c r="KXE865" s="14"/>
      <c r="KXF865" s="41"/>
      <c r="KXG865" s="44"/>
      <c r="KXH865" s="51"/>
      <c r="KXI865" s="51"/>
      <c r="KXJ865" s="51"/>
      <c r="KXK865" s="13"/>
      <c r="KXL865" s="13"/>
      <c r="KXM865" s="14"/>
      <c r="KXN865" s="14"/>
      <c r="KXO865" s="41"/>
      <c r="KXP865" s="44"/>
      <c r="KXQ865" s="51"/>
      <c r="KXR865" s="51"/>
      <c r="KXS865" s="51"/>
      <c r="KXT865" s="13"/>
      <c r="KXU865" s="13"/>
      <c r="KXV865" s="14"/>
      <c r="KXW865" s="14"/>
      <c r="KXX865" s="41"/>
      <c r="KXY865" s="44"/>
      <c r="KXZ865" s="51"/>
      <c r="KYA865" s="51"/>
      <c r="KYB865" s="51"/>
      <c r="KYC865" s="13"/>
      <c r="KYD865" s="13"/>
      <c r="KYE865" s="14"/>
      <c r="KYF865" s="14"/>
      <c r="KYG865" s="41"/>
      <c r="KYH865" s="44"/>
      <c r="KYI865" s="51"/>
      <c r="KYJ865" s="51"/>
      <c r="KYK865" s="51"/>
      <c r="KYL865" s="13"/>
      <c r="KYM865" s="13"/>
      <c r="KYN865" s="14"/>
      <c r="KYO865" s="14"/>
      <c r="KYP865" s="41"/>
      <c r="KYQ865" s="44"/>
      <c r="KYR865" s="51"/>
      <c r="KYS865" s="51"/>
      <c r="KYT865" s="51"/>
      <c r="KYU865" s="13"/>
      <c r="KYV865" s="13"/>
      <c r="KYW865" s="14"/>
      <c r="KYX865" s="14"/>
      <c r="KYY865" s="41"/>
      <c r="KYZ865" s="44"/>
      <c r="KZA865" s="51"/>
      <c r="KZB865" s="51"/>
      <c r="KZC865" s="51"/>
      <c r="KZD865" s="13"/>
      <c r="KZE865" s="13"/>
      <c r="KZF865" s="14"/>
      <c r="KZG865" s="14"/>
      <c r="KZH865" s="41"/>
      <c r="KZI865" s="44"/>
      <c r="KZJ865" s="51"/>
      <c r="KZK865" s="51"/>
      <c r="KZL865" s="51"/>
      <c r="KZM865" s="13"/>
      <c r="KZN865" s="13"/>
      <c r="KZO865" s="14"/>
      <c r="KZP865" s="14"/>
      <c r="KZQ865" s="41"/>
      <c r="KZR865" s="44"/>
      <c r="KZS865" s="51"/>
      <c r="KZT865" s="51"/>
      <c r="KZU865" s="51"/>
      <c r="KZV865" s="13"/>
      <c r="KZW865" s="13"/>
      <c r="KZX865" s="14"/>
      <c r="KZY865" s="14"/>
      <c r="KZZ865" s="41"/>
      <c r="LAA865" s="44"/>
      <c r="LAB865" s="51"/>
      <c r="LAC865" s="51"/>
      <c r="LAD865" s="51"/>
      <c r="LAE865" s="13"/>
      <c r="LAF865" s="13"/>
      <c r="LAG865" s="14"/>
      <c r="LAH865" s="14"/>
      <c r="LAI865" s="41"/>
      <c r="LAJ865" s="44"/>
      <c r="LAK865" s="51"/>
      <c r="LAL865" s="51"/>
      <c r="LAM865" s="51"/>
      <c r="LAN865" s="13"/>
      <c r="LAO865" s="13"/>
      <c r="LAP865" s="14"/>
      <c r="LAQ865" s="14"/>
      <c r="LAR865" s="41"/>
      <c r="LAS865" s="44"/>
      <c r="LAT865" s="51"/>
      <c r="LAU865" s="51"/>
      <c r="LAV865" s="51"/>
      <c r="LAW865" s="13"/>
      <c r="LAX865" s="13"/>
      <c r="LAY865" s="14"/>
      <c r="LAZ865" s="14"/>
      <c r="LBA865" s="41"/>
      <c r="LBB865" s="44"/>
      <c r="LBC865" s="51"/>
      <c r="LBD865" s="51"/>
      <c r="LBE865" s="51"/>
      <c r="LBF865" s="13"/>
      <c r="LBG865" s="13"/>
      <c r="LBH865" s="14"/>
      <c r="LBI865" s="14"/>
      <c r="LBJ865" s="41"/>
      <c r="LBK865" s="44"/>
      <c r="LBL865" s="51"/>
      <c r="LBM865" s="51"/>
      <c r="LBN865" s="51"/>
      <c r="LBO865" s="13"/>
      <c r="LBP865" s="13"/>
      <c r="LBQ865" s="14"/>
      <c r="LBR865" s="14"/>
      <c r="LBS865" s="41"/>
      <c r="LBT865" s="44"/>
      <c r="LBU865" s="51"/>
      <c r="LBV865" s="51"/>
      <c r="LBW865" s="51"/>
      <c r="LBX865" s="13"/>
      <c r="LBY865" s="13"/>
      <c r="LBZ865" s="14"/>
      <c r="LCA865" s="14"/>
      <c r="LCB865" s="41"/>
      <c r="LCC865" s="44"/>
      <c r="LCD865" s="51"/>
      <c r="LCE865" s="51"/>
      <c r="LCF865" s="51"/>
      <c r="LCG865" s="13"/>
      <c r="LCH865" s="13"/>
      <c r="LCI865" s="14"/>
      <c r="LCJ865" s="14"/>
      <c r="LCK865" s="41"/>
      <c r="LCL865" s="44"/>
      <c r="LCM865" s="51"/>
      <c r="LCN865" s="51"/>
      <c r="LCO865" s="51"/>
      <c r="LCP865" s="13"/>
      <c r="LCQ865" s="13"/>
      <c r="LCR865" s="14"/>
      <c r="LCS865" s="14"/>
      <c r="LCT865" s="41"/>
      <c r="LCU865" s="44"/>
      <c r="LCV865" s="51"/>
      <c r="LCW865" s="51"/>
      <c r="LCX865" s="51"/>
      <c r="LCY865" s="13"/>
      <c r="LCZ865" s="13"/>
      <c r="LDA865" s="14"/>
      <c r="LDB865" s="14"/>
      <c r="LDC865" s="41"/>
      <c r="LDD865" s="44"/>
      <c r="LDE865" s="51"/>
      <c r="LDF865" s="51"/>
      <c r="LDG865" s="51"/>
      <c r="LDH865" s="13"/>
      <c r="LDI865" s="13"/>
      <c r="LDJ865" s="14"/>
      <c r="LDK865" s="14"/>
      <c r="LDL865" s="41"/>
      <c r="LDM865" s="44"/>
      <c r="LDN865" s="51"/>
      <c r="LDO865" s="51"/>
      <c r="LDP865" s="51"/>
      <c r="LDQ865" s="13"/>
      <c r="LDR865" s="13"/>
      <c r="LDS865" s="14"/>
      <c r="LDT865" s="14"/>
      <c r="LDU865" s="41"/>
      <c r="LDV865" s="44"/>
      <c r="LDW865" s="51"/>
      <c r="LDX865" s="51"/>
      <c r="LDY865" s="51"/>
      <c r="LDZ865" s="13"/>
      <c r="LEA865" s="13"/>
      <c r="LEB865" s="14"/>
      <c r="LEC865" s="14"/>
      <c r="LED865" s="41"/>
      <c r="LEE865" s="44"/>
      <c r="LEF865" s="51"/>
      <c r="LEG865" s="51"/>
      <c r="LEH865" s="51"/>
      <c r="LEI865" s="13"/>
      <c r="LEJ865" s="13"/>
      <c r="LEK865" s="14"/>
      <c r="LEL865" s="14"/>
      <c r="LEM865" s="41"/>
      <c r="LEN865" s="44"/>
      <c r="LEO865" s="51"/>
      <c r="LEP865" s="51"/>
      <c r="LEQ865" s="51"/>
      <c r="LER865" s="13"/>
      <c r="LES865" s="13"/>
      <c r="LET865" s="14"/>
      <c r="LEU865" s="14"/>
      <c r="LEV865" s="41"/>
      <c r="LEW865" s="44"/>
      <c r="LEX865" s="51"/>
      <c r="LEY865" s="51"/>
      <c r="LEZ865" s="51"/>
      <c r="LFA865" s="13"/>
      <c r="LFB865" s="13"/>
      <c r="LFC865" s="14"/>
      <c r="LFD865" s="14"/>
      <c r="LFE865" s="41"/>
      <c r="LFF865" s="44"/>
      <c r="LFG865" s="51"/>
      <c r="LFH865" s="51"/>
      <c r="LFI865" s="51"/>
      <c r="LFJ865" s="13"/>
      <c r="LFK865" s="13"/>
      <c r="LFL865" s="14"/>
      <c r="LFM865" s="14"/>
      <c r="LFN865" s="41"/>
      <c r="LFO865" s="44"/>
      <c r="LFP865" s="51"/>
      <c r="LFQ865" s="51"/>
      <c r="LFR865" s="51"/>
      <c r="LFS865" s="13"/>
      <c r="LFT865" s="13"/>
      <c r="LFU865" s="14"/>
      <c r="LFV865" s="14"/>
      <c r="LFW865" s="41"/>
      <c r="LFX865" s="44"/>
      <c r="LFY865" s="51"/>
      <c r="LFZ865" s="51"/>
      <c r="LGA865" s="51"/>
      <c r="LGB865" s="13"/>
      <c r="LGC865" s="13"/>
      <c r="LGD865" s="14"/>
      <c r="LGE865" s="14"/>
      <c r="LGF865" s="41"/>
      <c r="LGG865" s="44"/>
      <c r="LGH865" s="51"/>
      <c r="LGI865" s="51"/>
      <c r="LGJ865" s="51"/>
      <c r="LGK865" s="13"/>
      <c r="LGL865" s="13"/>
      <c r="LGM865" s="14"/>
      <c r="LGN865" s="14"/>
      <c r="LGO865" s="41"/>
      <c r="LGP865" s="44"/>
      <c r="LGQ865" s="51"/>
      <c r="LGR865" s="51"/>
      <c r="LGS865" s="51"/>
      <c r="LGT865" s="13"/>
      <c r="LGU865" s="13"/>
      <c r="LGV865" s="14"/>
      <c r="LGW865" s="14"/>
      <c r="LGX865" s="41"/>
      <c r="LGY865" s="44"/>
      <c r="LGZ865" s="51"/>
      <c r="LHA865" s="51"/>
      <c r="LHB865" s="51"/>
      <c r="LHC865" s="13"/>
      <c r="LHD865" s="13"/>
      <c r="LHE865" s="14"/>
      <c r="LHF865" s="14"/>
      <c r="LHG865" s="41"/>
      <c r="LHH865" s="44"/>
      <c r="LHI865" s="51"/>
      <c r="LHJ865" s="51"/>
      <c r="LHK865" s="51"/>
      <c r="LHL865" s="13"/>
      <c r="LHM865" s="13"/>
      <c r="LHN865" s="14"/>
      <c r="LHO865" s="14"/>
      <c r="LHP865" s="41"/>
      <c r="LHQ865" s="44"/>
      <c r="LHR865" s="51"/>
      <c r="LHS865" s="51"/>
      <c r="LHT865" s="51"/>
      <c r="LHU865" s="13"/>
      <c r="LHV865" s="13"/>
      <c r="LHW865" s="14"/>
      <c r="LHX865" s="14"/>
      <c r="LHY865" s="41"/>
      <c r="LHZ865" s="44"/>
      <c r="LIA865" s="51"/>
      <c r="LIB865" s="51"/>
      <c r="LIC865" s="51"/>
      <c r="LID865" s="13"/>
      <c r="LIE865" s="13"/>
      <c r="LIF865" s="14"/>
      <c r="LIG865" s="14"/>
      <c r="LIH865" s="41"/>
      <c r="LII865" s="44"/>
      <c r="LIJ865" s="51"/>
      <c r="LIK865" s="51"/>
      <c r="LIL865" s="51"/>
      <c r="LIM865" s="13"/>
      <c r="LIN865" s="13"/>
      <c r="LIO865" s="14"/>
      <c r="LIP865" s="14"/>
      <c r="LIQ865" s="41"/>
      <c r="LIR865" s="44"/>
      <c r="LIS865" s="51"/>
      <c r="LIT865" s="51"/>
      <c r="LIU865" s="51"/>
      <c r="LIV865" s="13"/>
      <c r="LIW865" s="13"/>
      <c r="LIX865" s="14"/>
      <c r="LIY865" s="14"/>
      <c r="LIZ865" s="41"/>
      <c r="LJA865" s="44"/>
      <c r="LJB865" s="51"/>
      <c r="LJC865" s="51"/>
      <c r="LJD865" s="51"/>
      <c r="LJE865" s="13"/>
      <c r="LJF865" s="13"/>
      <c r="LJG865" s="14"/>
      <c r="LJH865" s="14"/>
      <c r="LJI865" s="41"/>
      <c r="LJJ865" s="44"/>
      <c r="LJK865" s="51"/>
      <c r="LJL865" s="51"/>
      <c r="LJM865" s="51"/>
      <c r="LJN865" s="13"/>
      <c r="LJO865" s="13"/>
      <c r="LJP865" s="14"/>
      <c r="LJQ865" s="14"/>
      <c r="LJR865" s="41"/>
      <c r="LJS865" s="44"/>
      <c r="LJT865" s="51"/>
      <c r="LJU865" s="51"/>
      <c r="LJV865" s="51"/>
      <c r="LJW865" s="13"/>
      <c r="LJX865" s="13"/>
      <c r="LJY865" s="14"/>
      <c r="LJZ865" s="14"/>
      <c r="LKA865" s="41"/>
      <c r="LKB865" s="44"/>
      <c r="LKC865" s="51"/>
      <c r="LKD865" s="51"/>
      <c r="LKE865" s="51"/>
      <c r="LKF865" s="13"/>
      <c r="LKG865" s="13"/>
      <c r="LKH865" s="14"/>
      <c r="LKI865" s="14"/>
      <c r="LKJ865" s="41"/>
      <c r="LKK865" s="44"/>
      <c r="LKL865" s="51"/>
      <c r="LKM865" s="51"/>
      <c r="LKN865" s="51"/>
      <c r="LKO865" s="13"/>
      <c r="LKP865" s="13"/>
      <c r="LKQ865" s="14"/>
      <c r="LKR865" s="14"/>
      <c r="LKS865" s="41"/>
      <c r="LKT865" s="44"/>
      <c r="LKU865" s="51"/>
      <c r="LKV865" s="51"/>
      <c r="LKW865" s="51"/>
      <c r="LKX865" s="13"/>
      <c r="LKY865" s="13"/>
      <c r="LKZ865" s="14"/>
      <c r="LLA865" s="14"/>
      <c r="LLB865" s="41"/>
      <c r="LLC865" s="44"/>
      <c r="LLD865" s="51"/>
      <c r="LLE865" s="51"/>
      <c r="LLF865" s="51"/>
      <c r="LLG865" s="13"/>
      <c r="LLH865" s="13"/>
      <c r="LLI865" s="14"/>
      <c r="LLJ865" s="14"/>
      <c r="LLK865" s="41"/>
      <c r="LLL865" s="44"/>
      <c r="LLM865" s="51"/>
      <c r="LLN865" s="51"/>
      <c r="LLO865" s="51"/>
      <c r="LLP865" s="13"/>
      <c r="LLQ865" s="13"/>
      <c r="LLR865" s="14"/>
      <c r="LLS865" s="14"/>
      <c r="LLT865" s="41"/>
      <c r="LLU865" s="44"/>
      <c r="LLV865" s="51"/>
      <c r="LLW865" s="51"/>
      <c r="LLX865" s="51"/>
      <c r="LLY865" s="13"/>
      <c r="LLZ865" s="13"/>
      <c r="LMA865" s="14"/>
      <c r="LMB865" s="14"/>
      <c r="LMC865" s="41"/>
      <c r="LMD865" s="44"/>
      <c r="LME865" s="51"/>
      <c r="LMF865" s="51"/>
      <c r="LMG865" s="51"/>
      <c r="LMH865" s="13"/>
      <c r="LMI865" s="13"/>
      <c r="LMJ865" s="14"/>
      <c r="LMK865" s="14"/>
      <c r="LML865" s="41"/>
      <c r="LMM865" s="44"/>
      <c r="LMN865" s="51"/>
      <c r="LMO865" s="51"/>
      <c r="LMP865" s="51"/>
      <c r="LMQ865" s="13"/>
      <c r="LMR865" s="13"/>
      <c r="LMS865" s="14"/>
      <c r="LMT865" s="14"/>
      <c r="LMU865" s="41"/>
      <c r="LMV865" s="44"/>
      <c r="LMW865" s="51"/>
      <c r="LMX865" s="51"/>
      <c r="LMY865" s="51"/>
      <c r="LMZ865" s="13"/>
      <c r="LNA865" s="13"/>
      <c r="LNB865" s="14"/>
      <c r="LNC865" s="14"/>
      <c r="LND865" s="41"/>
      <c r="LNE865" s="44"/>
      <c r="LNF865" s="51"/>
      <c r="LNG865" s="51"/>
      <c r="LNH865" s="51"/>
      <c r="LNI865" s="13"/>
      <c r="LNJ865" s="13"/>
      <c r="LNK865" s="14"/>
      <c r="LNL865" s="14"/>
      <c r="LNM865" s="41"/>
      <c r="LNN865" s="44"/>
      <c r="LNO865" s="51"/>
      <c r="LNP865" s="51"/>
      <c r="LNQ865" s="51"/>
      <c r="LNR865" s="13"/>
      <c r="LNS865" s="13"/>
      <c r="LNT865" s="14"/>
      <c r="LNU865" s="14"/>
      <c r="LNV865" s="41"/>
      <c r="LNW865" s="44"/>
      <c r="LNX865" s="51"/>
      <c r="LNY865" s="51"/>
      <c r="LNZ865" s="51"/>
      <c r="LOA865" s="13"/>
      <c r="LOB865" s="13"/>
      <c r="LOC865" s="14"/>
      <c r="LOD865" s="14"/>
      <c r="LOE865" s="41"/>
      <c r="LOF865" s="44"/>
      <c r="LOG865" s="51"/>
      <c r="LOH865" s="51"/>
      <c r="LOI865" s="51"/>
      <c r="LOJ865" s="13"/>
      <c r="LOK865" s="13"/>
      <c r="LOL865" s="14"/>
      <c r="LOM865" s="14"/>
      <c r="LON865" s="41"/>
      <c r="LOO865" s="44"/>
      <c r="LOP865" s="51"/>
      <c r="LOQ865" s="51"/>
      <c r="LOR865" s="51"/>
      <c r="LOS865" s="13"/>
      <c r="LOT865" s="13"/>
      <c r="LOU865" s="14"/>
      <c r="LOV865" s="14"/>
      <c r="LOW865" s="41"/>
      <c r="LOX865" s="44"/>
      <c r="LOY865" s="51"/>
      <c r="LOZ865" s="51"/>
      <c r="LPA865" s="51"/>
      <c r="LPB865" s="13"/>
      <c r="LPC865" s="13"/>
      <c r="LPD865" s="14"/>
      <c r="LPE865" s="14"/>
      <c r="LPF865" s="41"/>
      <c r="LPG865" s="44"/>
      <c r="LPH865" s="51"/>
      <c r="LPI865" s="51"/>
      <c r="LPJ865" s="51"/>
      <c r="LPK865" s="13"/>
      <c r="LPL865" s="13"/>
      <c r="LPM865" s="14"/>
      <c r="LPN865" s="14"/>
      <c r="LPO865" s="41"/>
      <c r="LPP865" s="44"/>
      <c r="LPQ865" s="51"/>
      <c r="LPR865" s="51"/>
      <c r="LPS865" s="51"/>
      <c r="LPT865" s="13"/>
      <c r="LPU865" s="13"/>
      <c r="LPV865" s="14"/>
      <c r="LPW865" s="14"/>
      <c r="LPX865" s="41"/>
      <c r="LPY865" s="44"/>
      <c r="LPZ865" s="51"/>
      <c r="LQA865" s="51"/>
      <c r="LQB865" s="51"/>
      <c r="LQC865" s="13"/>
      <c r="LQD865" s="13"/>
      <c r="LQE865" s="14"/>
      <c r="LQF865" s="14"/>
      <c r="LQG865" s="41"/>
      <c r="LQH865" s="44"/>
      <c r="LQI865" s="51"/>
      <c r="LQJ865" s="51"/>
      <c r="LQK865" s="51"/>
      <c r="LQL865" s="13"/>
      <c r="LQM865" s="13"/>
      <c r="LQN865" s="14"/>
      <c r="LQO865" s="14"/>
      <c r="LQP865" s="41"/>
      <c r="LQQ865" s="44"/>
      <c r="LQR865" s="51"/>
      <c r="LQS865" s="51"/>
      <c r="LQT865" s="51"/>
      <c r="LQU865" s="13"/>
      <c r="LQV865" s="13"/>
      <c r="LQW865" s="14"/>
      <c r="LQX865" s="14"/>
      <c r="LQY865" s="41"/>
      <c r="LQZ865" s="44"/>
      <c r="LRA865" s="51"/>
      <c r="LRB865" s="51"/>
      <c r="LRC865" s="51"/>
      <c r="LRD865" s="13"/>
      <c r="LRE865" s="13"/>
      <c r="LRF865" s="14"/>
      <c r="LRG865" s="14"/>
      <c r="LRH865" s="41"/>
      <c r="LRI865" s="44"/>
      <c r="LRJ865" s="51"/>
      <c r="LRK865" s="51"/>
      <c r="LRL865" s="51"/>
      <c r="LRM865" s="13"/>
      <c r="LRN865" s="13"/>
      <c r="LRO865" s="14"/>
      <c r="LRP865" s="14"/>
      <c r="LRQ865" s="41"/>
      <c r="LRR865" s="44"/>
      <c r="LRS865" s="51"/>
      <c r="LRT865" s="51"/>
      <c r="LRU865" s="51"/>
      <c r="LRV865" s="13"/>
      <c r="LRW865" s="13"/>
      <c r="LRX865" s="14"/>
      <c r="LRY865" s="14"/>
      <c r="LRZ865" s="41"/>
      <c r="LSA865" s="44"/>
      <c r="LSB865" s="51"/>
      <c r="LSC865" s="51"/>
      <c r="LSD865" s="51"/>
      <c r="LSE865" s="13"/>
      <c r="LSF865" s="13"/>
      <c r="LSG865" s="14"/>
      <c r="LSH865" s="14"/>
      <c r="LSI865" s="41"/>
      <c r="LSJ865" s="44"/>
      <c r="LSK865" s="51"/>
      <c r="LSL865" s="51"/>
      <c r="LSM865" s="51"/>
      <c r="LSN865" s="13"/>
      <c r="LSO865" s="13"/>
      <c r="LSP865" s="14"/>
      <c r="LSQ865" s="14"/>
      <c r="LSR865" s="41"/>
      <c r="LSS865" s="44"/>
      <c r="LST865" s="51"/>
      <c r="LSU865" s="51"/>
      <c r="LSV865" s="51"/>
      <c r="LSW865" s="13"/>
      <c r="LSX865" s="13"/>
      <c r="LSY865" s="14"/>
      <c r="LSZ865" s="14"/>
      <c r="LTA865" s="41"/>
      <c r="LTB865" s="44"/>
      <c r="LTC865" s="51"/>
      <c r="LTD865" s="51"/>
      <c r="LTE865" s="51"/>
      <c r="LTF865" s="13"/>
      <c r="LTG865" s="13"/>
      <c r="LTH865" s="14"/>
      <c r="LTI865" s="14"/>
      <c r="LTJ865" s="41"/>
      <c r="LTK865" s="44"/>
      <c r="LTL865" s="51"/>
      <c r="LTM865" s="51"/>
      <c r="LTN865" s="51"/>
      <c r="LTO865" s="13"/>
      <c r="LTP865" s="13"/>
      <c r="LTQ865" s="14"/>
      <c r="LTR865" s="14"/>
      <c r="LTS865" s="41"/>
      <c r="LTT865" s="44"/>
      <c r="LTU865" s="51"/>
      <c r="LTV865" s="51"/>
      <c r="LTW865" s="51"/>
      <c r="LTX865" s="13"/>
      <c r="LTY865" s="13"/>
      <c r="LTZ865" s="14"/>
      <c r="LUA865" s="14"/>
      <c r="LUB865" s="41"/>
      <c r="LUC865" s="44"/>
      <c r="LUD865" s="51"/>
      <c r="LUE865" s="51"/>
      <c r="LUF865" s="51"/>
      <c r="LUG865" s="13"/>
      <c r="LUH865" s="13"/>
      <c r="LUI865" s="14"/>
      <c r="LUJ865" s="14"/>
      <c r="LUK865" s="41"/>
      <c r="LUL865" s="44"/>
      <c r="LUM865" s="51"/>
      <c r="LUN865" s="51"/>
      <c r="LUO865" s="51"/>
      <c r="LUP865" s="13"/>
      <c r="LUQ865" s="13"/>
      <c r="LUR865" s="14"/>
      <c r="LUS865" s="14"/>
      <c r="LUT865" s="41"/>
      <c r="LUU865" s="44"/>
      <c r="LUV865" s="51"/>
      <c r="LUW865" s="51"/>
      <c r="LUX865" s="51"/>
      <c r="LUY865" s="13"/>
      <c r="LUZ865" s="13"/>
      <c r="LVA865" s="14"/>
      <c r="LVB865" s="14"/>
      <c r="LVC865" s="41"/>
      <c r="LVD865" s="44"/>
      <c r="LVE865" s="51"/>
      <c r="LVF865" s="51"/>
      <c r="LVG865" s="51"/>
      <c r="LVH865" s="13"/>
      <c r="LVI865" s="13"/>
      <c r="LVJ865" s="14"/>
      <c r="LVK865" s="14"/>
      <c r="LVL865" s="41"/>
      <c r="LVM865" s="44"/>
      <c r="LVN865" s="51"/>
      <c r="LVO865" s="51"/>
      <c r="LVP865" s="51"/>
      <c r="LVQ865" s="13"/>
      <c r="LVR865" s="13"/>
      <c r="LVS865" s="14"/>
      <c r="LVT865" s="14"/>
      <c r="LVU865" s="41"/>
      <c r="LVV865" s="44"/>
      <c r="LVW865" s="51"/>
      <c r="LVX865" s="51"/>
      <c r="LVY865" s="51"/>
      <c r="LVZ865" s="13"/>
      <c r="LWA865" s="13"/>
      <c r="LWB865" s="14"/>
      <c r="LWC865" s="14"/>
      <c r="LWD865" s="41"/>
      <c r="LWE865" s="44"/>
      <c r="LWF865" s="51"/>
      <c r="LWG865" s="51"/>
      <c r="LWH865" s="51"/>
      <c r="LWI865" s="13"/>
      <c r="LWJ865" s="13"/>
      <c r="LWK865" s="14"/>
      <c r="LWL865" s="14"/>
      <c r="LWM865" s="41"/>
      <c r="LWN865" s="44"/>
      <c r="LWO865" s="51"/>
      <c r="LWP865" s="51"/>
      <c r="LWQ865" s="51"/>
      <c r="LWR865" s="13"/>
      <c r="LWS865" s="13"/>
      <c r="LWT865" s="14"/>
      <c r="LWU865" s="14"/>
      <c r="LWV865" s="41"/>
      <c r="LWW865" s="44"/>
      <c r="LWX865" s="51"/>
      <c r="LWY865" s="51"/>
      <c r="LWZ865" s="51"/>
      <c r="LXA865" s="13"/>
      <c r="LXB865" s="13"/>
      <c r="LXC865" s="14"/>
      <c r="LXD865" s="14"/>
      <c r="LXE865" s="41"/>
      <c r="LXF865" s="44"/>
      <c r="LXG865" s="51"/>
      <c r="LXH865" s="51"/>
      <c r="LXI865" s="51"/>
      <c r="LXJ865" s="13"/>
      <c r="LXK865" s="13"/>
      <c r="LXL865" s="14"/>
      <c r="LXM865" s="14"/>
      <c r="LXN865" s="41"/>
      <c r="LXO865" s="44"/>
      <c r="LXP865" s="51"/>
      <c r="LXQ865" s="51"/>
      <c r="LXR865" s="51"/>
      <c r="LXS865" s="13"/>
      <c r="LXT865" s="13"/>
      <c r="LXU865" s="14"/>
      <c r="LXV865" s="14"/>
      <c r="LXW865" s="41"/>
      <c r="LXX865" s="44"/>
      <c r="LXY865" s="51"/>
      <c r="LXZ865" s="51"/>
      <c r="LYA865" s="51"/>
      <c r="LYB865" s="13"/>
      <c r="LYC865" s="13"/>
      <c r="LYD865" s="14"/>
      <c r="LYE865" s="14"/>
      <c r="LYF865" s="41"/>
      <c r="LYG865" s="44"/>
      <c r="LYH865" s="51"/>
      <c r="LYI865" s="51"/>
      <c r="LYJ865" s="51"/>
      <c r="LYK865" s="13"/>
      <c r="LYL865" s="13"/>
      <c r="LYM865" s="14"/>
      <c r="LYN865" s="14"/>
      <c r="LYO865" s="41"/>
      <c r="LYP865" s="44"/>
      <c r="LYQ865" s="51"/>
      <c r="LYR865" s="51"/>
      <c r="LYS865" s="51"/>
      <c r="LYT865" s="13"/>
      <c r="LYU865" s="13"/>
      <c r="LYV865" s="14"/>
      <c r="LYW865" s="14"/>
      <c r="LYX865" s="41"/>
      <c r="LYY865" s="44"/>
      <c r="LYZ865" s="51"/>
      <c r="LZA865" s="51"/>
      <c r="LZB865" s="51"/>
      <c r="LZC865" s="13"/>
      <c r="LZD865" s="13"/>
      <c r="LZE865" s="14"/>
      <c r="LZF865" s="14"/>
      <c r="LZG865" s="41"/>
      <c r="LZH865" s="44"/>
      <c r="LZI865" s="51"/>
      <c r="LZJ865" s="51"/>
      <c r="LZK865" s="51"/>
      <c r="LZL865" s="13"/>
      <c r="LZM865" s="13"/>
      <c r="LZN865" s="14"/>
      <c r="LZO865" s="14"/>
      <c r="LZP865" s="41"/>
      <c r="LZQ865" s="44"/>
      <c r="LZR865" s="51"/>
      <c r="LZS865" s="51"/>
      <c r="LZT865" s="51"/>
      <c r="LZU865" s="13"/>
      <c r="LZV865" s="13"/>
      <c r="LZW865" s="14"/>
      <c r="LZX865" s="14"/>
      <c r="LZY865" s="41"/>
      <c r="LZZ865" s="44"/>
      <c r="MAA865" s="51"/>
      <c r="MAB865" s="51"/>
      <c r="MAC865" s="51"/>
      <c r="MAD865" s="13"/>
      <c r="MAE865" s="13"/>
      <c r="MAF865" s="14"/>
      <c r="MAG865" s="14"/>
      <c r="MAH865" s="41"/>
      <c r="MAI865" s="44"/>
      <c r="MAJ865" s="51"/>
      <c r="MAK865" s="51"/>
      <c r="MAL865" s="51"/>
      <c r="MAM865" s="13"/>
      <c r="MAN865" s="13"/>
      <c r="MAO865" s="14"/>
      <c r="MAP865" s="14"/>
      <c r="MAQ865" s="41"/>
      <c r="MAR865" s="44"/>
      <c r="MAS865" s="51"/>
      <c r="MAT865" s="51"/>
      <c r="MAU865" s="51"/>
      <c r="MAV865" s="13"/>
      <c r="MAW865" s="13"/>
      <c r="MAX865" s="14"/>
      <c r="MAY865" s="14"/>
      <c r="MAZ865" s="41"/>
      <c r="MBA865" s="44"/>
      <c r="MBB865" s="51"/>
      <c r="MBC865" s="51"/>
      <c r="MBD865" s="51"/>
      <c r="MBE865" s="13"/>
      <c r="MBF865" s="13"/>
      <c r="MBG865" s="14"/>
      <c r="MBH865" s="14"/>
      <c r="MBI865" s="41"/>
      <c r="MBJ865" s="44"/>
      <c r="MBK865" s="51"/>
      <c r="MBL865" s="51"/>
      <c r="MBM865" s="51"/>
      <c r="MBN865" s="13"/>
      <c r="MBO865" s="13"/>
      <c r="MBP865" s="14"/>
      <c r="MBQ865" s="14"/>
      <c r="MBR865" s="41"/>
      <c r="MBS865" s="44"/>
      <c r="MBT865" s="51"/>
      <c r="MBU865" s="51"/>
      <c r="MBV865" s="51"/>
      <c r="MBW865" s="13"/>
      <c r="MBX865" s="13"/>
      <c r="MBY865" s="14"/>
      <c r="MBZ865" s="14"/>
      <c r="MCA865" s="41"/>
      <c r="MCB865" s="44"/>
      <c r="MCC865" s="51"/>
      <c r="MCD865" s="51"/>
      <c r="MCE865" s="51"/>
      <c r="MCF865" s="13"/>
      <c r="MCG865" s="13"/>
      <c r="MCH865" s="14"/>
      <c r="MCI865" s="14"/>
      <c r="MCJ865" s="41"/>
      <c r="MCK865" s="44"/>
      <c r="MCL865" s="51"/>
      <c r="MCM865" s="51"/>
      <c r="MCN865" s="51"/>
      <c r="MCO865" s="13"/>
      <c r="MCP865" s="13"/>
      <c r="MCQ865" s="14"/>
      <c r="MCR865" s="14"/>
      <c r="MCS865" s="41"/>
      <c r="MCT865" s="44"/>
      <c r="MCU865" s="51"/>
      <c r="MCV865" s="51"/>
      <c r="MCW865" s="51"/>
      <c r="MCX865" s="13"/>
      <c r="MCY865" s="13"/>
      <c r="MCZ865" s="14"/>
      <c r="MDA865" s="14"/>
      <c r="MDB865" s="41"/>
      <c r="MDC865" s="44"/>
      <c r="MDD865" s="51"/>
      <c r="MDE865" s="51"/>
      <c r="MDF865" s="51"/>
      <c r="MDG865" s="13"/>
      <c r="MDH865" s="13"/>
      <c r="MDI865" s="14"/>
      <c r="MDJ865" s="14"/>
      <c r="MDK865" s="41"/>
      <c r="MDL865" s="44"/>
      <c r="MDM865" s="51"/>
      <c r="MDN865" s="51"/>
      <c r="MDO865" s="51"/>
      <c r="MDP865" s="13"/>
      <c r="MDQ865" s="13"/>
      <c r="MDR865" s="14"/>
      <c r="MDS865" s="14"/>
      <c r="MDT865" s="41"/>
      <c r="MDU865" s="44"/>
      <c r="MDV865" s="51"/>
      <c r="MDW865" s="51"/>
      <c r="MDX865" s="51"/>
      <c r="MDY865" s="13"/>
      <c r="MDZ865" s="13"/>
      <c r="MEA865" s="14"/>
      <c r="MEB865" s="14"/>
      <c r="MEC865" s="41"/>
      <c r="MED865" s="44"/>
      <c r="MEE865" s="51"/>
      <c r="MEF865" s="51"/>
      <c r="MEG865" s="51"/>
      <c r="MEH865" s="13"/>
      <c r="MEI865" s="13"/>
      <c r="MEJ865" s="14"/>
      <c r="MEK865" s="14"/>
      <c r="MEL865" s="41"/>
      <c r="MEM865" s="44"/>
      <c r="MEN865" s="51"/>
      <c r="MEO865" s="51"/>
      <c r="MEP865" s="51"/>
      <c r="MEQ865" s="13"/>
      <c r="MER865" s="13"/>
      <c r="MES865" s="14"/>
      <c r="MET865" s="14"/>
      <c r="MEU865" s="41"/>
      <c r="MEV865" s="44"/>
      <c r="MEW865" s="51"/>
      <c r="MEX865" s="51"/>
      <c r="MEY865" s="51"/>
      <c r="MEZ865" s="13"/>
      <c r="MFA865" s="13"/>
      <c r="MFB865" s="14"/>
      <c r="MFC865" s="14"/>
      <c r="MFD865" s="41"/>
      <c r="MFE865" s="44"/>
      <c r="MFF865" s="51"/>
      <c r="MFG865" s="51"/>
      <c r="MFH865" s="51"/>
      <c r="MFI865" s="13"/>
      <c r="MFJ865" s="13"/>
      <c r="MFK865" s="14"/>
      <c r="MFL865" s="14"/>
      <c r="MFM865" s="41"/>
      <c r="MFN865" s="44"/>
      <c r="MFO865" s="51"/>
      <c r="MFP865" s="51"/>
      <c r="MFQ865" s="51"/>
      <c r="MFR865" s="13"/>
      <c r="MFS865" s="13"/>
      <c r="MFT865" s="14"/>
      <c r="MFU865" s="14"/>
      <c r="MFV865" s="41"/>
      <c r="MFW865" s="44"/>
      <c r="MFX865" s="51"/>
      <c r="MFY865" s="51"/>
      <c r="MFZ865" s="51"/>
      <c r="MGA865" s="13"/>
      <c r="MGB865" s="13"/>
      <c r="MGC865" s="14"/>
      <c r="MGD865" s="14"/>
      <c r="MGE865" s="41"/>
      <c r="MGF865" s="44"/>
      <c r="MGG865" s="51"/>
      <c r="MGH865" s="51"/>
      <c r="MGI865" s="51"/>
      <c r="MGJ865" s="13"/>
      <c r="MGK865" s="13"/>
      <c r="MGL865" s="14"/>
      <c r="MGM865" s="14"/>
      <c r="MGN865" s="41"/>
      <c r="MGO865" s="44"/>
      <c r="MGP865" s="51"/>
      <c r="MGQ865" s="51"/>
      <c r="MGR865" s="51"/>
      <c r="MGS865" s="13"/>
      <c r="MGT865" s="13"/>
      <c r="MGU865" s="14"/>
      <c r="MGV865" s="14"/>
      <c r="MGW865" s="41"/>
      <c r="MGX865" s="44"/>
      <c r="MGY865" s="51"/>
      <c r="MGZ865" s="51"/>
      <c r="MHA865" s="51"/>
      <c r="MHB865" s="13"/>
      <c r="MHC865" s="13"/>
      <c r="MHD865" s="14"/>
      <c r="MHE865" s="14"/>
      <c r="MHF865" s="41"/>
      <c r="MHG865" s="44"/>
      <c r="MHH865" s="51"/>
      <c r="MHI865" s="51"/>
      <c r="MHJ865" s="51"/>
      <c r="MHK865" s="13"/>
      <c r="MHL865" s="13"/>
      <c r="MHM865" s="14"/>
      <c r="MHN865" s="14"/>
      <c r="MHO865" s="41"/>
      <c r="MHP865" s="44"/>
      <c r="MHQ865" s="51"/>
      <c r="MHR865" s="51"/>
      <c r="MHS865" s="51"/>
      <c r="MHT865" s="13"/>
      <c r="MHU865" s="13"/>
      <c r="MHV865" s="14"/>
      <c r="MHW865" s="14"/>
      <c r="MHX865" s="41"/>
      <c r="MHY865" s="44"/>
      <c r="MHZ865" s="51"/>
      <c r="MIA865" s="51"/>
      <c r="MIB865" s="51"/>
      <c r="MIC865" s="13"/>
      <c r="MID865" s="13"/>
      <c r="MIE865" s="14"/>
      <c r="MIF865" s="14"/>
      <c r="MIG865" s="41"/>
      <c r="MIH865" s="44"/>
      <c r="MII865" s="51"/>
      <c r="MIJ865" s="51"/>
      <c r="MIK865" s="51"/>
      <c r="MIL865" s="13"/>
      <c r="MIM865" s="13"/>
      <c r="MIN865" s="14"/>
      <c r="MIO865" s="14"/>
      <c r="MIP865" s="41"/>
      <c r="MIQ865" s="44"/>
      <c r="MIR865" s="51"/>
      <c r="MIS865" s="51"/>
      <c r="MIT865" s="51"/>
      <c r="MIU865" s="13"/>
      <c r="MIV865" s="13"/>
      <c r="MIW865" s="14"/>
      <c r="MIX865" s="14"/>
      <c r="MIY865" s="41"/>
      <c r="MIZ865" s="44"/>
      <c r="MJA865" s="51"/>
      <c r="MJB865" s="51"/>
      <c r="MJC865" s="51"/>
      <c r="MJD865" s="13"/>
      <c r="MJE865" s="13"/>
      <c r="MJF865" s="14"/>
      <c r="MJG865" s="14"/>
      <c r="MJH865" s="41"/>
      <c r="MJI865" s="44"/>
      <c r="MJJ865" s="51"/>
      <c r="MJK865" s="51"/>
      <c r="MJL865" s="51"/>
      <c r="MJM865" s="13"/>
      <c r="MJN865" s="13"/>
      <c r="MJO865" s="14"/>
      <c r="MJP865" s="14"/>
      <c r="MJQ865" s="41"/>
      <c r="MJR865" s="44"/>
      <c r="MJS865" s="51"/>
      <c r="MJT865" s="51"/>
      <c r="MJU865" s="51"/>
      <c r="MJV865" s="13"/>
      <c r="MJW865" s="13"/>
      <c r="MJX865" s="14"/>
      <c r="MJY865" s="14"/>
      <c r="MJZ865" s="41"/>
      <c r="MKA865" s="44"/>
      <c r="MKB865" s="51"/>
      <c r="MKC865" s="51"/>
      <c r="MKD865" s="51"/>
      <c r="MKE865" s="13"/>
      <c r="MKF865" s="13"/>
      <c r="MKG865" s="14"/>
      <c r="MKH865" s="14"/>
      <c r="MKI865" s="41"/>
      <c r="MKJ865" s="44"/>
      <c r="MKK865" s="51"/>
      <c r="MKL865" s="51"/>
      <c r="MKM865" s="51"/>
      <c r="MKN865" s="13"/>
      <c r="MKO865" s="13"/>
      <c r="MKP865" s="14"/>
      <c r="MKQ865" s="14"/>
      <c r="MKR865" s="41"/>
      <c r="MKS865" s="44"/>
      <c r="MKT865" s="51"/>
      <c r="MKU865" s="51"/>
      <c r="MKV865" s="51"/>
      <c r="MKW865" s="13"/>
      <c r="MKX865" s="13"/>
      <c r="MKY865" s="14"/>
      <c r="MKZ865" s="14"/>
      <c r="MLA865" s="41"/>
      <c r="MLB865" s="44"/>
      <c r="MLC865" s="51"/>
      <c r="MLD865" s="51"/>
      <c r="MLE865" s="51"/>
      <c r="MLF865" s="13"/>
      <c r="MLG865" s="13"/>
      <c r="MLH865" s="14"/>
      <c r="MLI865" s="14"/>
      <c r="MLJ865" s="41"/>
      <c r="MLK865" s="44"/>
      <c r="MLL865" s="51"/>
      <c r="MLM865" s="51"/>
      <c r="MLN865" s="51"/>
      <c r="MLO865" s="13"/>
      <c r="MLP865" s="13"/>
      <c r="MLQ865" s="14"/>
      <c r="MLR865" s="14"/>
      <c r="MLS865" s="41"/>
      <c r="MLT865" s="44"/>
      <c r="MLU865" s="51"/>
      <c r="MLV865" s="51"/>
      <c r="MLW865" s="51"/>
      <c r="MLX865" s="13"/>
      <c r="MLY865" s="13"/>
      <c r="MLZ865" s="14"/>
      <c r="MMA865" s="14"/>
      <c r="MMB865" s="41"/>
      <c r="MMC865" s="44"/>
      <c r="MMD865" s="51"/>
      <c r="MME865" s="51"/>
      <c r="MMF865" s="51"/>
      <c r="MMG865" s="13"/>
      <c r="MMH865" s="13"/>
      <c r="MMI865" s="14"/>
      <c r="MMJ865" s="14"/>
      <c r="MMK865" s="41"/>
      <c r="MML865" s="44"/>
      <c r="MMM865" s="51"/>
      <c r="MMN865" s="51"/>
      <c r="MMO865" s="51"/>
      <c r="MMP865" s="13"/>
      <c r="MMQ865" s="13"/>
      <c r="MMR865" s="14"/>
      <c r="MMS865" s="14"/>
      <c r="MMT865" s="41"/>
      <c r="MMU865" s="44"/>
      <c r="MMV865" s="51"/>
      <c r="MMW865" s="51"/>
      <c r="MMX865" s="51"/>
      <c r="MMY865" s="13"/>
      <c r="MMZ865" s="13"/>
      <c r="MNA865" s="14"/>
      <c r="MNB865" s="14"/>
      <c r="MNC865" s="41"/>
      <c r="MND865" s="44"/>
      <c r="MNE865" s="51"/>
      <c r="MNF865" s="51"/>
      <c r="MNG865" s="51"/>
      <c r="MNH865" s="13"/>
      <c r="MNI865" s="13"/>
      <c r="MNJ865" s="14"/>
      <c r="MNK865" s="14"/>
      <c r="MNL865" s="41"/>
      <c r="MNM865" s="44"/>
      <c r="MNN865" s="51"/>
      <c r="MNO865" s="51"/>
      <c r="MNP865" s="51"/>
      <c r="MNQ865" s="13"/>
      <c r="MNR865" s="13"/>
      <c r="MNS865" s="14"/>
      <c r="MNT865" s="14"/>
      <c r="MNU865" s="41"/>
      <c r="MNV865" s="44"/>
      <c r="MNW865" s="51"/>
      <c r="MNX865" s="51"/>
      <c r="MNY865" s="51"/>
      <c r="MNZ865" s="13"/>
      <c r="MOA865" s="13"/>
      <c r="MOB865" s="14"/>
      <c r="MOC865" s="14"/>
      <c r="MOD865" s="41"/>
      <c r="MOE865" s="44"/>
      <c r="MOF865" s="51"/>
      <c r="MOG865" s="51"/>
      <c r="MOH865" s="51"/>
      <c r="MOI865" s="13"/>
      <c r="MOJ865" s="13"/>
      <c r="MOK865" s="14"/>
      <c r="MOL865" s="14"/>
      <c r="MOM865" s="41"/>
      <c r="MON865" s="44"/>
      <c r="MOO865" s="51"/>
      <c r="MOP865" s="51"/>
      <c r="MOQ865" s="51"/>
      <c r="MOR865" s="13"/>
      <c r="MOS865" s="13"/>
      <c r="MOT865" s="14"/>
      <c r="MOU865" s="14"/>
      <c r="MOV865" s="41"/>
      <c r="MOW865" s="44"/>
      <c r="MOX865" s="51"/>
      <c r="MOY865" s="51"/>
      <c r="MOZ865" s="51"/>
      <c r="MPA865" s="13"/>
      <c r="MPB865" s="13"/>
      <c r="MPC865" s="14"/>
      <c r="MPD865" s="14"/>
      <c r="MPE865" s="41"/>
      <c r="MPF865" s="44"/>
      <c r="MPG865" s="51"/>
      <c r="MPH865" s="51"/>
      <c r="MPI865" s="51"/>
      <c r="MPJ865" s="13"/>
      <c r="MPK865" s="13"/>
      <c r="MPL865" s="14"/>
      <c r="MPM865" s="14"/>
      <c r="MPN865" s="41"/>
      <c r="MPO865" s="44"/>
      <c r="MPP865" s="51"/>
      <c r="MPQ865" s="51"/>
      <c r="MPR865" s="51"/>
      <c r="MPS865" s="13"/>
      <c r="MPT865" s="13"/>
      <c r="MPU865" s="14"/>
      <c r="MPV865" s="14"/>
      <c r="MPW865" s="41"/>
      <c r="MPX865" s="44"/>
      <c r="MPY865" s="51"/>
      <c r="MPZ865" s="51"/>
      <c r="MQA865" s="51"/>
      <c r="MQB865" s="13"/>
      <c r="MQC865" s="13"/>
      <c r="MQD865" s="14"/>
      <c r="MQE865" s="14"/>
      <c r="MQF865" s="41"/>
      <c r="MQG865" s="44"/>
      <c r="MQH865" s="51"/>
      <c r="MQI865" s="51"/>
      <c r="MQJ865" s="51"/>
      <c r="MQK865" s="13"/>
      <c r="MQL865" s="13"/>
      <c r="MQM865" s="14"/>
      <c r="MQN865" s="14"/>
      <c r="MQO865" s="41"/>
      <c r="MQP865" s="44"/>
      <c r="MQQ865" s="51"/>
      <c r="MQR865" s="51"/>
      <c r="MQS865" s="51"/>
      <c r="MQT865" s="13"/>
      <c r="MQU865" s="13"/>
      <c r="MQV865" s="14"/>
      <c r="MQW865" s="14"/>
      <c r="MQX865" s="41"/>
      <c r="MQY865" s="44"/>
      <c r="MQZ865" s="51"/>
      <c r="MRA865" s="51"/>
      <c r="MRB865" s="51"/>
      <c r="MRC865" s="13"/>
      <c r="MRD865" s="13"/>
      <c r="MRE865" s="14"/>
      <c r="MRF865" s="14"/>
      <c r="MRG865" s="41"/>
      <c r="MRH865" s="44"/>
      <c r="MRI865" s="51"/>
      <c r="MRJ865" s="51"/>
      <c r="MRK865" s="51"/>
      <c r="MRL865" s="13"/>
      <c r="MRM865" s="13"/>
      <c r="MRN865" s="14"/>
      <c r="MRO865" s="14"/>
      <c r="MRP865" s="41"/>
      <c r="MRQ865" s="44"/>
      <c r="MRR865" s="51"/>
      <c r="MRS865" s="51"/>
      <c r="MRT865" s="51"/>
      <c r="MRU865" s="13"/>
      <c r="MRV865" s="13"/>
      <c r="MRW865" s="14"/>
      <c r="MRX865" s="14"/>
      <c r="MRY865" s="41"/>
      <c r="MRZ865" s="44"/>
      <c r="MSA865" s="51"/>
      <c r="MSB865" s="51"/>
      <c r="MSC865" s="51"/>
      <c r="MSD865" s="13"/>
      <c r="MSE865" s="13"/>
      <c r="MSF865" s="14"/>
      <c r="MSG865" s="14"/>
      <c r="MSH865" s="41"/>
      <c r="MSI865" s="44"/>
      <c r="MSJ865" s="51"/>
      <c r="MSK865" s="51"/>
      <c r="MSL865" s="51"/>
      <c r="MSM865" s="13"/>
      <c r="MSN865" s="13"/>
      <c r="MSO865" s="14"/>
      <c r="MSP865" s="14"/>
      <c r="MSQ865" s="41"/>
      <c r="MSR865" s="44"/>
      <c r="MSS865" s="51"/>
      <c r="MST865" s="51"/>
      <c r="MSU865" s="51"/>
      <c r="MSV865" s="13"/>
      <c r="MSW865" s="13"/>
      <c r="MSX865" s="14"/>
      <c r="MSY865" s="14"/>
      <c r="MSZ865" s="41"/>
      <c r="MTA865" s="44"/>
      <c r="MTB865" s="51"/>
      <c r="MTC865" s="51"/>
      <c r="MTD865" s="51"/>
      <c r="MTE865" s="13"/>
      <c r="MTF865" s="13"/>
      <c r="MTG865" s="14"/>
      <c r="MTH865" s="14"/>
      <c r="MTI865" s="41"/>
      <c r="MTJ865" s="44"/>
      <c r="MTK865" s="51"/>
      <c r="MTL865" s="51"/>
      <c r="MTM865" s="51"/>
      <c r="MTN865" s="13"/>
      <c r="MTO865" s="13"/>
      <c r="MTP865" s="14"/>
      <c r="MTQ865" s="14"/>
      <c r="MTR865" s="41"/>
      <c r="MTS865" s="44"/>
      <c r="MTT865" s="51"/>
      <c r="MTU865" s="51"/>
      <c r="MTV865" s="51"/>
      <c r="MTW865" s="13"/>
      <c r="MTX865" s="13"/>
      <c r="MTY865" s="14"/>
      <c r="MTZ865" s="14"/>
      <c r="MUA865" s="41"/>
      <c r="MUB865" s="44"/>
      <c r="MUC865" s="51"/>
      <c r="MUD865" s="51"/>
      <c r="MUE865" s="51"/>
      <c r="MUF865" s="13"/>
      <c r="MUG865" s="13"/>
      <c r="MUH865" s="14"/>
      <c r="MUI865" s="14"/>
      <c r="MUJ865" s="41"/>
      <c r="MUK865" s="44"/>
      <c r="MUL865" s="51"/>
      <c r="MUM865" s="51"/>
      <c r="MUN865" s="51"/>
      <c r="MUO865" s="13"/>
      <c r="MUP865" s="13"/>
      <c r="MUQ865" s="14"/>
      <c r="MUR865" s="14"/>
      <c r="MUS865" s="41"/>
      <c r="MUT865" s="44"/>
      <c r="MUU865" s="51"/>
      <c r="MUV865" s="51"/>
      <c r="MUW865" s="51"/>
      <c r="MUX865" s="13"/>
      <c r="MUY865" s="13"/>
      <c r="MUZ865" s="14"/>
      <c r="MVA865" s="14"/>
      <c r="MVB865" s="41"/>
      <c r="MVC865" s="44"/>
      <c r="MVD865" s="51"/>
      <c r="MVE865" s="51"/>
      <c r="MVF865" s="51"/>
      <c r="MVG865" s="13"/>
      <c r="MVH865" s="13"/>
      <c r="MVI865" s="14"/>
      <c r="MVJ865" s="14"/>
      <c r="MVK865" s="41"/>
      <c r="MVL865" s="44"/>
      <c r="MVM865" s="51"/>
      <c r="MVN865" s="51"/>
      <c r="MVO865" s="51"/>
      <c r="MVP865" s="13"/>
      <c r="MVQ865" s="13"/>
      <c r="MVR865" s="14"/>
      <c r="MVS865" s="14"/>
      <c r="MVT865" s="41"/>
      <c r="MVU865" s="44"/>
      <c r="MVV865" s="51"/>
      <c r="MVW865" s="51"/>
      <c r="MVX865" s="51"/>
      <c r="MVY865" s="13"/>
      <c r="MVZ865" s="13"/>
      <c r="MWA865" s="14"/>
      <c r="MWB865" s="14"/>
      <c r="MWC865" s="41"/>
      <c r="MWD865" s="44"/>
      <c r="MWE865" s="51"/>
      <c r="MWF865" s="51"/>
      <c r="MWG865" s="51"/>
      <c r="MWH865" s="13"/>
      <c r="MWI865" s="13"/>
      <c r="MWJ865" s="14"/>
      <c r="MWK865" s="14"/>
      <c r="MWL865" s="41"/>
      <c r="MWM865" s="44"/>
      <c r="MWN865" s="51"/>
      <c r="MWO865" s="51"/>
      <c r="MWP865" s="51"/>
      <c r="MWQ865" s="13"/>
      <c r="MWR865" s="13"/>
      <c r="MWS865" s="14"/>
      <c r="MWT865" s="14"/>
      <c r="MWU865" s="41"/>
      <c r="MWV865" s="44"/>
      <c r="MWW865" s="51"/>
      <c r="MWX865" s="51"/>
      <c r="MWY865" s="51"/>
      <c r="MWZ865" s="13"/>
      <c r="MXA865" s="13"/>
      <c r="MXB865" s="14"/>
      <c r="MXC865" s="14"/>
      <c r="MXD865" s="41"/>
      <c r="MXE865" s="44"/>
      <c r="MXF865" s="51"/>
      <c r="MXG865" s="51"/>
      <c r="MXH865" s="51"/>
      <c r="MXI865" s="13"/>
      <c r="MXJ865" s="13"/>
      <c r="MXK865" s="14"/>
      <c r="MXL865" s="14"/>
      <c r="MXM865" s="41"/>
      <c r="MXN865" s="44"/>
      <c r="MXO865" s="51"/>
      <c r="MXP865" s="51"/>
      <c r="MXQ865" s="51"/>
      <c r="MXR865" s="13"/>
      <c r="MXS865" s="13"/>
      <c r="MXT865" s="14"/>
      <c r="MXU865" s="14"/>
      <c r="MXV865" s="41"/>
      <c r="MXW865" s="44"/>
      <c r="MXX865" s="51"/>
      <c r="MXY865" s="51"/>
      <c r="MXZ865" s="51"/>
      <c r="MYA865" s="13"/>
      <c r="MYB865" s="13"/>
      <c r="MYC865" s="14"/>
      <c r="MYD865" s="14"/>
      <c r="MYE865" s="41"/>
      <c r="MYF865" s="44"/>
      <c r="MYG865" s="51"/>
      <c r="MYH865" s="51"/>
      <c r="MYI865" s="51"/>
      <c r="MYJ865" s="13"/>
      <c r="MYK865" s="13"/>
      <c r="MYL865" s="14"/>
      <c r="MYM865" s="14"/>
      <c r="MYN865" s="41"/>
      <c r="MYO865" s="44"/>
      <c r="MYP865" s="51"/>
      <c r="MYQ865" s="51"/>
      <c r="MYR865" s="51"/>
      <c r="MYS865" s="13"/>
      <c r="MYT865" s="13"/>
      <c r="MYU865" s="14"/>
      <c r="MYV865" s="14"/>
      <c r="MYW865" s="41"/>
      <c r="MYX865" s="44"/>
      <c r="MYY865" s="51"/>
      <c r="MYZ865" s="51"/>
      <c r="MZA865" s="51"/>
      <c r="MZB865" s="13"/>
      <c r="MZC865" s="13"/>
      <c r="MZD865" s="14"/>
      <c r="MZE865" s="14"/>
      <c r="MZF865" s="41"/>
      <c r="MZG865" s="44"/>
      <c r="MZH865" s="51"/>
      <c r="MZI865" s="51"/>
      <c r="MZJ865" s="51"/>
      <c r="MZK865" s="13"/>
      <c r="MZL865" s="13"/>
      <c r="MZM865" s="14"/>
      <c r="MZN865" s="14"/>
      <c r="MZO865" s="41"/>
      <c r="MZP865" s="44"/>
      <c r="MZQ865" s="51"/>
      <c r="MZR865" s="51"/>
      <c r="MZS865" s="51"/>
      <c r="MZT865" s="13"/>
      <c r="MZU865" s="13"/>
      <c r="MZV865" s="14"/>
      <c r="MZW865" s="14"/>
      <c r="MZX865" s="41"/>
      <c r="MZY865" s="44"/>
      <c r="MZZ865" s="51"/>
      <c r="NAA865" s="51"/>
      <c r="NAB865" s="51"/>
      <c r="NAC865" s="13"/>
      <c r="NAD865" s="13"/>
      <c r="NAE865" s="14"/>
      <c r="NAF865" s="14"/>
      <c r="NAG865" s="41"/>
      <c r="NAH865" s="44"/>
      <c r="NAI865" s="51"/>
      <c r="NAJ865" s="51"/>
      <c r="NAK865" s="51"/>
      <c r="NAL865" s="13"/>
      <c r="NAM865" s="13"/>
      <c r="NAN865" s="14"/>
      <c r="NAO865" s="14"/>
      <c r="NAP865" s="41"/>
      <c r="NAQ865" s="44"/>
      <c r="NAR865" s="51"/>
      <c r="NAS865" s="51"/>
      <c r="NAT865" s="51"/>
      <c r="NAU865" s="13"/>
      <c r="NAV865" s="13"/>
      <c r="NAW865" s="14"/>
      <c r="NAX865" s="14"/>
      <c r="NAY865" s="41"/>
      <c r="NAZ865" s="44"/>
      <c r="NBA865" s="51"/>
      <c r="NBB865" s="51"/>
      <c r="NBC865" s="51"/>
      <c r="NBD865" s="13"/>
      <c r="NBE865" s="13"/>
      <c r="NBF865" s="14"/>
      <c r="NBG865" s="14"/>
      <c r="NBH865" s="41"/>
      <c r="NBI865" s="44"/>
      <c r="NBJ865" s="51"/>
      <c r="NBK865" s="51"/>
      <c r="NBL865" s="51"/>
      <c r="NBM865" s="13"/>
      <c r="NBN865" s="13"/>
      <c r="NBO865" s="14"/>
      <c r="NBP865" s="14"/>
      <c r="NBQ865" s="41"/>
      <c r="NBR865" s="44"/>
      <c r="NBS865" s="51"/>
      <c r="NBT865" s="51"/>
      <c r="NBU865" s="51"/>
      <c r="NBV865" s="13"/>
      <c r="NBW865" s="13"/>
      <c r="NBX865" s="14"/>
      <c r="NBY865" s="14"/>
      <c r="NBZ865" s="41"/>
      <c r="NCA865" s="44"/>
      <c r="NCB865" s="51"/>
      <c r="NCC865" s="51"/>
      <c r="NCD865" s="51"/>
      <c r="NCE865" s="13"/>
      <c r="NCF865" s="13"/>
      <c r="NCG865" s="14"/>
      <c r="NCH865" s="14"/>
      <c r="NCI865" s="41"/>
      <c r="NCJ865" s="44"/>
      <c r="NCK865" s="51"/>
      <c r="NCL865" s="51"/>
      <c r="NCM865" s="51"/>
      <c r="NCN865" s="13"/>
      <c r="NCO865" s="13"/>
      <c r="NCP865" s="14"/>
      <c r="NCQ865" s="14"/>
      <c r="NCR865" s="41"/>
      <c r="NCS865" s="44"/>
      <c r="NCT865" s="51"/>
      <c r="NCU865" s="51"/>
      <c r="NCV865" s="51"/>
      <c r="NCW865" s="13"/>
      <c r="NCX865" s="13"/>
      <c r="NCY865" s="14"/>
      <c r="NCZ865" s="14"/>
      <c r="NDA865" s="41"/>
      <c r="NDB865" s="44"/>
      <c r="NDC865" s="51"/>
      <c r="NDD865" s="51"/>
      <c r="NDE865" s="51"/>
      <c r="NDF865" s="13"/>
      <c r="NDG865" s="13"/>
      <c r="NDH865" s="14"/>
      <c r="NDI865" s="14"/>
      <c r="NDJ865" s="41"/>
      <c r="NDK865" s="44"/>
      <c r="NDL865" s="51"/>
      <c r="NDM865" s="51"/>
      <c r="NDN865" s="51"/>
      <c r="NDO865" s="13"/>
      <c r="NDP865" s="13"/>
      <c r="NDQ865" s="14"/>
      <c r="NDR865" s="14"/>
      <c r="NDS865" s="41"/>
      <c r="NDT865" s="44"/>
      <c r="NDU865" s="51"/>
      <c r="NDV865" s="51"/>
      <c r="NDW865" s="51"/>
      <c r="NDX865" s="13"/>
      <c r="NDY865" s="13"/>
      <c r="NDZ865" s="14"/>
      <c r="NEA865" s="14"/>
      <c r="NEB865" s="41"/>
      <c r="NEC865" s="44"/>
      <c r="NED865" s="51"/>
      <c r="NEE865" s="51"/>
      <c r="NEF865" s="51"/>
      <c r="NEG865" s="13"/>
      <c r="NEH865" s="13"/>
      <c r="NEI865" s="14"/>
      <c r="NEJ865" s="14"/>
      <c r="NEK865" s="41"/>
      <c r="NEL865" s="44"/>
      <c r="NEM865" s="51"/>
      <c r="NEN865" s="51"/>
      <c r="NEO865" s="51"/>
      <c r="NEP865" s="13"/>
      <c r="NEQ865" s="13"/>
      <c r="NER865" s="14"/>
      <c r="NES865" s="14"/>
      <c r="NET865" s="41"/>
      <c r="NEU865" s="44"/>
      <c r="NEV865" s="51"/>
      <c r="NEW865" s="51"/>
      <c r="NEX865" s="51"/>
      <c r="NEY865" s="13"/>
      <c r="NEZ865" s="13"/>
      <c r="NFA865" s="14"/>
      <c r="NFB865" s="14"/>
      <c r="NFC865" s="41"/>
      <c r="NFD865" s="44"/>
      <c r="NFE865" s="51"/>
      <c r="NFF865" s="51"/>
      <c r="NFG865" s="51"/>
      <c r="NFH865" s="13"/>
      <c r="NFI865" s="13"/>
      <c r="NFJ865" s="14"/>
      <c r="NFK865" s="14"/>
      <c r="NFL865" s="41"/>
      <c r="NFM865" s="44"/>
      <c r="NFN865" s="51"/>
      <c r="NFO865" s="51"/>
      <c r="NFP865" s="51"/>
      <c r="NFQ865" s="13"/>
      <c r="NFR865" s="13"/>
      <c r="NFS865" s="14"/>
      <c r="NFT865" s="14"/>
      <c r="NFU865" s="41"/>
      <c r="NFV865" s="44"/>
      <c r="NFW865" s="51"/>
      <c r="NFX865" s="51"/>
      <c r="NFY865" s="51"/>
      <c r="NFZ865" s="13"/>
      <c r="NGA865" s="13"/>
      <c r="NGB865" s="14"/>
      <c r="NGC865" s="14"/>
      <c r="NGD865" s="41"/>
      <c r="NGE865" s="44"/>
      <c r="NGF865" s="51"/>
      <c r="NGG865" s="51"/>
      <c r="NGH865" s="51"/>
      <c r="NGI865" s="13"/>
      <c r="NGJ865" s="13"/>
      <c r="NGK865" s="14"/>
      <c r="NGL865" s="14"/>
      <c r="NGM865" s="41"/>
      <c r="NGN865" s="44"/>
      <c r="NGO865" s="51"/>
      <c r="NGP865" s="51"/>
      <c r="NGQ865" s="51"/>
      <c r="NGR865" s="13"/>
      <c r="NGS865" s="13"/>
      <c r="NGT865" s="14"/>
      <c r="NGU865" s="14"/>
      <c r="NGV865" s="41"/>
      <c r="NGW865" s="44"/>
      <c r="NGX865" s="51"/>
      <c r="NGY865" s="51"/>
      <c r="NGZ865" s="51"/>
      <c r="NHA865" s="13"/>
      <c r="NHB865" s="13"/>
      <c r="NHC865" s="14"/>
      <c r="NHD865" s="14"/>
      <c r="NHE865" s="41"/>
      <c r="NHF865" s="44"/>
      <c r="NHG865" s="51"/>
      <c r="NHH865" s="51"/>
      <c r="NHI865" s="51"/>
      <c r="NHJ865" s="13"/>
      <c r="NHK865" s="13"/>
      <c r="NHL865" s="14"/>
      <c r="NHM865" s="14"/>
      <c r="NHN865" s="41"/>
      <c r="NHO865" s="44"/>
      <c r="NHP865" s="51"/>
      <c r="NHQ865" s="51"/>
      <c r="NHR865" s="51"/>
      <c r="NHS865" s="13"/>
      <c r="NHT865" s="13"/>
      <c r="NHU865" s="14"/>
      <c r="NHV865" s="14"/>
      <c r="NHW865" s="41"/>
      <c r="NHX865" s="44"/>
      <c r="NHY865" s="51"/>
      <c r="NHZ865" s="51"/>
      <c r="NIA865" s="51"/>
      <c r="NIB865" s="13"/>
      <c r="NIC865" s="13"/>
      <c r="NID865" s="14"/>
      <c r="NIE865" s="14"/>
      <c r="NIF865" s="41"/>
      <c r="NIG865" s="44"/>
      <c r="NIH865" s="51"/>
      <c r="NII865" s="51"/>
      <c r="NIJ865" s="51"/>
      <c r="NIK865" s="13"/>
      <c r="NIL865" s="13"/>
      <c r="NIM865" s="14"/>
      <c r="NIN865" s="14"/>
      <c r="NIO865" s="41"/>
      <c r="NIP865" s="44"/>
      <c r="NIQ865" s="51"/>
      <c r="NIR865" s="51"/>
      <c r="NIS865" s="51"/>
      <c r="NIT865" s="13"/>
      <c r="NIU865" s="13"/>
      <c r="NIV865" s="14"/>
      <c r="NIW865" s="14"/>
      <c r="NIX865" s="41"/>
      <c r="NIY865" s="44"/>
      <c r="NIZ865" s="51"/>
      <c r="NJA865" s="51"/>
      <c r="NJB865" s="51"/>
      <c r="NJC865" s="13"/>
      <c r="NJD865" s="13"/>
      <c r="NJE865" s="14"/>
      <c r="NJF865" s="14"/>
      <c r="NJG865" s="41"/>
      <c r="NJH865" s="44"/>
      <c r="NJI865" s="51"/>
      <c r="NJJ865" s="51"/>
      <c r="NJK865" s="51"/>
      <c r="NJL865" s="13"/>
      <c r="NJM865" s="13"/>
      <c r="NJN865" s="14"/>
      <c r="NJO865" s="14"/>
      <c r="NJP865" s="41"/>
      <c r="NJQ865" s="44"/>
      <c r="NJR865" s="51"/>
      <c r="NJS865" s="51"/>
      <c r="NJT865" s="51"/>
      <c r="NJU865" s="13"/>
      <c r="NJV865" s="13"/>
      <c r="NJW865" s="14"/>
      <c r="NJX865" s="14"/>
      <c r="NJY865" s="41"/>
      <c r="NJZ865" s="44"/>
      <c r="NKA865" s="51"/>
      <c r="NKB865" s="51"/>
      <c r="NKC865" s="51"/>
      <c r="NKD865" s="13"/>
      <c r="NKE865" s="13"/>
      <c r="NKF865" s="14"/>
      <c r="NKG865" s="14"/>
      <c r="NKH865" s="41"/>
      <c r="NKI865" s="44"/>
      <c r="NKJ865" s="51"/>
      <c r="NKK865" s="51"/>
      <c r="NKL865" s="51"/>
      <c r="NKM865" s="13"/>
      <c r="NKN865" s="13"/>
      <c r="NKO865" s="14"/>
      <c r="NKP865" s="14"/>
      <c r="NKQ865" s="41"/>
      <c r="NKR865" s="44"/>
      <c r="NKS865" s="51"/>
      <c r="NKT865" s="51"/>
      <c r="NKU865" s="51"/>
      <c r="NKV865" s="13"/>
      <c r="NKW865" s="13"/>
      <c r="NKX865" s="14"/>
      <c r="NKY865" s="14"/>
      <c r="NKZ865" s="41"/>
      <c r="NLA865" s="44"/>
      <c r="NLB865" s="51"/>
      <c r="NLC865" s="51"/>
      <c r="NLD865" s="51"/>
      <c r="NLE865" s="13"/>
      <c r="NLF865" s="13"/>
      <c r="NLG865" s="14"/>
      <c r="NLH865" s="14"/>
      <c r="NLI865" s="41"/>
      <c r="NLJ865" s="44"/>
      <c r="NLK865" s="51"/>
      <c r="NLL865" s="51"/>
      <c r="NLM865" s="51"/>
      <c r="NLN865" s="13"/>
      <c r="NLO865" s="13"/>
      <c r="NLP865" s="14"/>
      <c r="NLQ865" s="14"/>
      <c r="NLR865" s="41"/>
      <c r="NLS865" s="44"/>
      <c r="NLT865" s="51"/>
      <c r="NLU865" s="51"/>
      <c r="NLV865" s="51"/>
      <c r="NLW865" s="13"/>
      <c r="NLX865" s="13"/>
      <c r="NLY865" s="14"/>
      <c r="NLZ865" s="14"/>
      <c r="NMA865" s="41"/>
      <c r="NMB865" s="44"/>
      <c r="NMC865" s="51"/>
      <c r="NMD865" s="51"/>
      <c r="NME865" s="51"/>
      <c r="NMF865" s="13"/>
      <c r="NMG865" s="13"/>
      <c r="NMH865" s="14"/>
      <c r="NMI865" s="14"/>
      <c r="NMJ865" s="41"/>
      <c r="NMK865" s="44"/>
      <c r="NML865" s="51"/>
      <c r="NMM865" s="51"/>
      <c r="NMN865" s="51"/>
      <c r="NMO865" s="13"/>
      <c r="NMP865" s="13"/>
      <c r="NMQ865" s="14"/>
      <c r="NMR865" s="14"/>
      <c r="NMS865" s="41"/>
      <c r="NMT865" s="44"/>
      <c r="NMU865" s="51"/>
      <c r="NMV865" s="51"/>
      <c r="NMW865" s="51"/>
      <c r="NMX865" s="13"/>
      <c r="NMY865" s="13"/>
      <c r="NMZ865" s="14"/>
      <c r="NNA865" s="14"/>
      <c r="NNB865" s="41"/>
      <c r="NNC865" s="44"/>
      <c r="NND865" s="51"/>
      <c r="NNE865" s="51"/>
      <c r="NNF865" s="51"/>
      <c r="NNG865" s="13"/>
      <c r="NNH865" s="13"/>
      <c r="NNI865" s="14"/>
      <c r="NNJ865" s="14"/>
      <c r="NNK865" s="41"/>
      <c r="NNL865" s="44"/>
      <c r="NNM865" s="51"/>
      <c r="NNN865" s="51"/>
      <c r="NNO865" s="51"/>
      <c r="NNP865" s="13"/>
      <c r="NNQ865" s="13"/>
      <c r="NNR865" s="14"/>
      <c r="NNS865" s="14"/>
      <c r="NNT865" s="41"/>
      <c r="NNU865" s="44"/>
      <c r="NNV865" s="51"/>
      <c r="NNW865" s="51"/>
      <c r="NNX865" s="51"/>
      <c r="NNY865" s="13"/>
      <c r="NNZ865" s="13"/>
      <c r="NOA865" s="14"/>
      <c r="NOB865" s="14"/>
      <c r="NOC865" s="41"/>
      <c r="NOD865" s="44"/>
      <c r="NOE865" s="51"/>
      <c r="NOF865" s="51"/>
      <c r="NOG865" s="51"/>
      <c r="NOH865" s="13"/>
      <c r="NOI865" s="13"/>
      <c r="NOJ865" s="14"/>
      <c r="NOK865" s="14"/>
      <c r="NOL865" s="41"/>
      <c r="NOM865" s="44"/>
      <c r="NON865" s="51"/>
      <c r="NOO865" s="51"/>
      <c r="NOP865" s="51"/>
      <c r="NOQ865" s="13"/>
      <c r="NOR865" s="13"/>
      <c r="NOS865" s="14"/>
      <c r="NOT865" s="14"/>
      <c r="NOU865" s="41"/>
      <c r="NOV865" s="44"/>
      <c r="NOW865" s="51"/>
      <c r="NOX865" s="51"/>
      <c r="NOY865" s="51"/>
      <c r="NOZ865" s="13"/>
      <c r="NPA865" s="13"/>
      <c r="NPB865" s="14"/>
      <c r="NPC865" s="14"/>
      <c r="NPD865" s="41"/>
      <c r="NPE865" s="44"/>
      <c r="NPF865" s="51"/>
      <c r="NPG865" s="51"/>
      <c r="NPH865" s="51"/>
      <c r="NPI865" s="13"/>
      <c r="NPJ865" s="13"/>
      <c r="NPK865" s="14"/>
      <c r="NPL865" s="14"/>
      <c r="NPM865" s="41"/>
      <c r="NPN865" s="44"/>
      <c r="NPO865" s="51"/>
      <c r="NPP865" s="51"/>
      <c r="NPQ865" s="51"/>
      <c r="NPR865" s="13"/>
      <c r="NPS865" s="13"/>
      <c r="NPT865" s="14"/>
      <c r="NPU865" s="14"/>
      <c r="NPV865" s="41"/>
      <c r="NPW865" s="44"/>
      <c r="NPX865" s="51"/>
      <c r="NPY865" s="51"/>
      <c r="NPZ865" s="51"/>
      <c r="NQA865" s="13"/>
      <c r="NQB865" s="13"/>
      <c r="NQC865" s="14"/>
      <c r="NQD865" s="14"/>
      <c r="NQE865" s="41"/>
      <c r="NQF865" s="44"/>
      <c r="NQG865" s="51"/>
      <c r="NQH865" s="51"/>
      <c r="NQI865" s="51"/>
      <c r="NQJ865" s="13"/>
      <c r="NQK865" s="13"/>
      <c r="NQL865" s="14"/>
      <c r="NQM865" s="14"/>
      <c r="NQN865" s="41"/>
      <c r="NQO865" s="44"/>
      <c r="NQP865" s="51"/>
      <c r="NQQ865" s="51"/>
      <c r="NQR865" s="51"/>
      <c r="NQS865" s="13"/>
      <c r="NQT865" s="13"/>
      <c r="NQU865" s="14"/>
      <c r="NQV865" s="14"/>
      <c r="NQW865" s="41"/>
      <c r="NQX865" s="44"/>
      <c r="NQY865" s="51"/>
      <c r="NQZ865" s="51"/>
      <c r="NRA865" s="51"/>
      <c r="NRB865" s="13"/>
      <c r="NRC865" s="13"/>
      <c r="NRD865" s="14"/>
      <c r="NRE865" s="14"/>
      <c r="NRF865" s="41"/>
      <c r="NRG865" s="44"/>
      <c r="NRH865" s="51"/>
      <c r="NRI865" s="51"/>
      <c r="NRJ865" s="51"/>
      <c r="NRK865" s="13"/>
      <c r="NRL865" s="13"/>
      <c r="NRM865" s="14"/>
      <c r="NRN865" s="14"/>
      <c r="NRO865" s="41"/>
      <c r="NRP865" s="44"/>
      <c r="NRQ865" s="51"/>
      <c r="NRR865" s="51"/>
      <c r="NRS865" s="51"/>
      <c r="NRT865" s="13"/>
      <c r="NRU865" s="13"/>
      <c r="NRV865" s="14"/>
      <c r="NRW865" s="14"/>
      <c r="NRX865" s="41"/>
      <c r="NRY865" s="44"/>
      <c r="NRZ865" s="51"/>
      <c r="NSA865" s="51"/>
      <c r="NSB865" s="51"/>
      <c r="NSC865" s="13"/>
      <c r="NSD865" s="13"/>
      <c r="NSE865" s="14"/>
      <c r="NSF865" s="14"/>
      <c r="NSG865" s="41"/>
      <c r="NSH865" s="44"/>
      <c r="NSI865" s="51"/>
      <c r="NSJ865" s="51"/>
      <c r="NSK865" s="51"/>
      <c r="NSL865" s="13"/>
      <c r="NSM865" s="13"/>
      <c r="NSN865" s="14"/>
      <c r="NSO865" s="14"/>
      <c r="NSP865" s="41"/>
      <c r="NSQ865" s="44"/>
      <c r="NSR865" s="51"/>
      <c r="NSS865" s="51"/>
      <c r="NST865" s="51"/>
      <c r="NSU865" s="13"/>
      <c r="NSV865" s="13"/>
      <c r="NSW865" s="14"/>
      <c r="NSX865" s="14"/>
      <c r="NSY865" s="41"/>
      <c r="NSZ865" s="44"/>
      <c r="NTA865" s="51"/>
      <c r="NTB865" s="51"/>
      <c r="NTC865" s="51"/>
      <c r="NTD865" s="13"/>
      <c r="NTE865" s="13"/>
      <c r="NTF865" s="14"/>
      <c r="NTG865" s="14"/>
      <c r="NTH865" s="41"/>
      <c r="NTI865" s="44"/>
      <c r="NTJ865" s="51"/>
      <c r="NTK865" s="51"/>
      <c r="NTL865" s="51"/>
      <c r="NTM865" s="13"/>
      <c r="NTN865" s="13"/>
      <c r="NTO865" s="14"/>
      <c r="NTP865" s="14"/>
      <c r="NTQ865" s="41"/>
      <c r="NTR865" s="44"/>
      <c r="NTS865" s="51"/>
      <c r="NTT865" s="51"/>
      <c r="NTU865" s="51"/>
      <c r="NTV865" s="13"/>
      <c r="NTW865" s="13"/>
      <c r="NTX865" s="14"/>
      <c r="NTY865" s="14"/>
      <c r="NTZ865" s="41"/>
      <c r="NUA865" s="44"/>
      <c r="NUB865" s="51"/>
      <c r="NUC865" s="51"/>
      <c r="NUD865" s="51"/>
      <c r="NUE865" s="13"/>
      <c r="NUF865" s="13"/>
      <c r="NUG865" s="14"/>
      <c r="NUH865" s="14"/>
      <c r="NUI865" s="41"/>
      <c r="NUJ865" s="44"/>
      <c r="NUK865" s="51"/>
      <c r="NUL865" s="51"/>
      <c r="NUM865" s="51"/>
      <c r="NUN865" s="13"/>
      <c r="NUO865" s="13"/>
      <c r="NUP865" s="14"/>
      <c r="NUQ865" s="14"/>
      <c r="NUR865" s="41"/>
      <c r="NUS865" s="44"/>
      <c r="NUT865" s="51"/>
      <c r="NUU865" s="51"/>
      <c r="NUV865" s="51"/>
      <c r="NUW865" s="13"/>
      <c r="NUX865" s="13"/>
      <c r="NUY865" s="14"/>
      <c r="NUZ865" s="14"/>
      <c r="NVA865" s="41"/>
      <c r="NVB865" s="44"/>
      <c r="NVC865" s="51"/>
      <c r="NVD865" s="51"/>
      <c r="NVE865" s="51"/>
      <c r="NVF865" s="13"/>
      <c r="NVG865" s="13"/>
      <c r="NVH865" s="14"/>
      <c r="NVI865" s="14"/>
      <c r="NVJ865" s="41"/>
      <c r="NVK865" s="44"/>
      <c r="NVL865" s="51"/>
      <c r="NVM865" s="51"/>
      <c r="NVN865" s="51"/>
      <c r="NVO865" s="13"/>
      <c r="NVP865" s="13"/>
      <c r="NVQ865" s="14"/>
      <c r="NVR865" s="14"/>
      <c r="NVS865" s="41"/>
      <c r="NVT865" s="44"/>
      <c r="NVU865" s="51"/>
      <c r="NVV865" s="51"/>
      <c r="NVW865" s="51"/>
      <c r="NVX865" s="13"/>
      <c r="NVY865" s="13"/>
      <c r="NVZ865" s="14"/>
      <c r="NWA865" s="14"/>
      <c r="NWB865" s="41"/>
      <c r="NWC865" s="44"/>
      <c r="NWD865" s="51"/>
      <c r="NWE865" s="51"/>
      <c r="NWF865" s="51"/>
      <c r="NWG865" s="13"/>
      <c r="NWH865" s="13"/>
      <c r="NWI865" s="14"/>
      <c r="NWJ865" s="14"/>
      <c r="NWK865" s="41"/>
      <c r="NWL865" s="44"/>
      <c r="NWM865" s="51"/>
      <c r="NWN865" s="51"/>
      <c r="NWO865" s="51"/>
      <c r="NWP865" s="13"/>
      <c r="NWQ865" s="13"/>
      <c r="NWR865" s="14"/>
      <c r="NWS865" s="14"/>
      <c r="NWT865" s="41"/>
      <c r="NWU865" s="44"/>
      <c r="NWV865" s="51"/>
      <c r="NWW865" s="51"/>
      <c r="NWX865" s="51"/>
      <c r="NWY865" s="13"/>
      <c r="NWZ865" s="13"/>
      <c r="NXA865" s="14"/>
      <c r="NXB865" s="14"/>
      <c r="NXC865" s="41"/>
      <c r="NXD865" s="44"/>
      <c r="NXE865" s="51"/>
      <c r="NXF865" s="51"/>
      <c r="NXG865" s="51"/>
      <c r="NXH865" s="13"/>
      <c r="NXI865" s="13"/>
      <c r="NXJ865" s="14"/>
      <c r="NXK865" s="14"/>
      <c r="NXL865" s="41"/>
      <c r="NXM865" s="44"/>
      <c r="NXN865" s="51"/>
      <c r="NXO865" s="51"/>
      <c r="NXP865" s="51"/>
      <c r="NXQ865" s="13"/>
      <c r="NXR865" s="13"/>
      <c r="NXS865" s="14"/>
      <c r="NXT865" s="14"/>
      <c r="NXU865" s="41"/>
      <c r="NXV865" s="44"/>
      <c r="NXW865" s="51"/>
      <c r="NXX865" s="51"/>
      <c r="NXY865" s="51"/>
      <c r="NXZ865" s="13"/>
      <c r="NYA865" s="13"/>
      <c r="NYB865" s="14"/>
      <c r="NYC865" s="14"/>
      <c r="NYD865" s="41"/>
      <c r="NYE865" s="44"/>
      <c r="NYF865" s="51"/>
      <c r="NYG865" s="51"/>
      <c r="NYH865" s="51"/>
      <c r="NYI865" s="13"/>
      <c r="NYJ865" s="13"/>
      <c r="NYK865" s="14"/>
      <c r="NYL865" s="14"/>
      <c r="NYM865" s="41"/>
      <c r="NYN865" s="44"/>
      <c r="NYO865" s="51"/>
      <c r="NYP865" s="51"/>
      <c r="NYQ865" s="51"/>
      <c r="NYR865" s="13"/>
      <c r="NYS865" s="13"/>
      <c r="NYT865" s="14"/>
      <c r="NYU865" s="14"/>
      <c r="NYV865" s="41"/>
      <c r="NYW865" s="44"/>
      <c r="NYX865" s="51"/>
      <c r="NYY865" s="51"/>
      <c r="NYZ865" s="51"/>
      <c r="NZA865" s="13"/>
      <c r="NZB865" s="13"/>
      <c r="NZC865" s="14"/>
      <c r="NZD865" s="14"/>
      <c r="NZE865" s="41"/>
      <c r="NZF865" s="44"/>
      <c r="NZG865" s="51"/>
      <c r="NZH865" s="51"/>
      <c r="NZI865" s="51"/>
      <c r="NZJ865" s="13"/>
      <c r="NZK865" s="13"/>
      <c r="NZL865" s="14"/>
      <c r="NZM865" s="14"/>
      <c r="NZN865" s="41"/>
      <c r="NZO865" s="44"/>
      <c r="NZP865" s="51"/>
      <c r="NZQ865" s="51"/>
      <c r="NZR865" s="51"/>
      <c r="NZS865" s="13"/>
      <c r="NZT865" s="13"/>
      <c r="NZU865" s="14"/>
      <c r="NZV865" s="14"/>
      <c r="NZW865" s="41"/>
      <c r="NZX865" s="44"/>
      <c r="NZY865" s="51"/>
      <c r="NZZ865" s="51"/>
      <c r="OAA865" s="51"/>
      <c r="OAB865" s="13"/>
      <c r="OAC865" s="13"/>
      <c r="OAD865" s="14"/>
      <c r="OAE865" s="14"/>
      <c r="OAF865" s="41"/>
      <c r="OAG865" s="44"/>
      <c r="OAH865" s="51"/>
      <c r="OAI865" s="51"/>
      <c r="OAJ865" s="51"/>
      <c r="OAK865" s="13"/>
      <c r="OAL865" s="13"/>
      <c r="OAM865" s="14"/>
      <c r="OAN865" s="14"/>
      <c r="OAO865" s="41"/>
      <c r="OAP865" s="44"/>
      <c r="OAQ865" s="51"/>
      <c r="OAR865" s="51"/>
      <c r="OAS865" s="51"/>
      <c r="OAT865" s="13"/>
      <c r="OAU865" s="13"/>
      <c r="OAV865" s="14"/>
      <c r="OAW865" s="14"/>
      <c r="OAX865" s="41"/>
      <c r="OAY865" s="44"/>
      <c r="OAZ865" s="51"/>
      <c r="OBA865" s="51"/>
      <c r="OBB865" s="51"/>
      <c r="OBC865" s="13"/>
      <c r="OBD865" s="13"/>
      <c r="OBE865" s="14"/>
      <c r="OBF865" s="14"/>
      <c r="OBG865" s="41"/>
      <c r="OBH865" s="44"/>
      <c r="OBI865" s="51"/>
      <c r="OBJ865" s="51"/>
      <c r="OBK865" s="51"/>
      <c r="OBL865" s="13"/>
      <c r="OBM865" s="13"/>
      <c r="OBN865" s="14"/>
      <c r="OBO865" s="14"/>
      <c r="OBP865" s="41"/>
      <c r="OBQ865" s="44"/>
      <c r="OBR865" s="51"/>
      <c r="OBS865" s="51"/>
      <c r="OBT865" s="51"/>
      <c r="OBU865" s="13"/>
      <c r="OBV865" s="13"/>
      <c r="OBW865" s="14"/>
      <c r="OBX865" s="14"/>
      <c r="OBY865" s="41"/>
      <c r="OBZ865" s="44"/>
      <c r="OCA865" s="51"/>
      <c r="OCB865" s="51"/>
      <c r="OCC865" s="51"/>
      <c r="OCD865" s="13"/>
      <c r="OCE865" s="13"/>
      <c r="OCF865" s="14"/>
      <c r="OCG865" s="14"/>
      <c r="OCH865" s="41"/>
      <c r="OCI865" s="44"/>
      <c r="OCJ865" s="51"/>
      <c r="OCK865" s="51"/>
      <c r="OCL865" s="51"/>
      <c r="OCM865" s="13"/>
      <c r="OCN865" s="13"/>
      <c r="OCO865" s="14"/>
      <c r="OCP865" s="14"/>
      <c r="OCQ865" s="41"/>
      <c r="OCR865" s="44"/>
      <c r="OCS865" s="51"/>
      <c r="OCT865" s="51"/>
      <c r="OCU865" s="51"/>
      <c r="OCV865" s="13"/>
      <c r="OCW865" s="13"/>
      <c r="OCX865" s="14"/>
      <c r="OCY865" s="14"/>
      <c r="OCZ865" s="41"/>
      <c r="ODA865" s="44"/>
      <c r="ODB865" s="51"/>
      <c r="ODC865" s="51"/>
      <c r="ODD865" s="51"/>
      <c r="ODE865" s="13"/>
      <c r="ODF865" s="13"/>
      <c r="ODG865" s="14"/>
      <c r="ODH865" s="14"/>
      <c r="ODI865" s="41"/>
      <c r="ODJ865" s="44"/>
      <c r="ODK865" s="51"/>
      <c r="ODL865" s="51"/>
      <c r="ODM865" s="51"/>
      <c r="ODN865" s="13"/>
      <c r="ODO865" s="13"/>
      <c r="ODP865" s="14"/>
      <c r="ODQ865" s="14"/>
      <c r="ODR865" s="41"/>
      <c r="ODS865" s="44"/>
      <c r="ODT865" s="51"/>
      <c r="ODU865" s="51"/>
      <c r="ODV865" s="51"/>
      <c r="ODW865" s="13"/>
      <c r="ODX865" s="13"/>
      <c r="ODY865" s="14"/>
      <c r="ODZ865" s="14"/>
      <c r="OEA865" s="41"/>
      <c r="OEB865" s="44"/>
      <c r="OEC865" s="51"/>
      <c r="OED865" s="51"/>
      <c r="OEE865" s="51"/>
      <c r="OEF865" s="13"/>
      <c r="OEG865" s="13"/>
      <c r="OEH865" s="14"/>
      <c r="OEI865" s="14"/>
      <c r="OEJ865" s="41"/>
      <c r="OEK865" s="44"/>
      <c r="OEL865" s="51"/>
      <c r="OEM865" s="51"/>
      <c r="OEN865" s="51"/>
      <c r="OEO865" s="13"/>
      <c r="OEP865" s="13"/>
      <c r="OEQ865" s="14"/>
      <c r="OER865" s="14"/>
      <c r="OES865" s="41"/>
      <c r="OET865" s="44"/>
      <c r="OEU865" s="51"/>
      <c r="OEV865" s="51"/>
      <c r="OEW865" s="51"/>
      <c r="OEX865" s="13"/>
      <c r="OEY865" s="13"/>
      <c r="OEZ865" s="14"/>
      <c r="OFA865" s="14"/>
      <c r="OFB865" s="41"/>
      <c r="OFC865" s="44"/>
      <c r="OFD865" s="51"/>
      <c r="OFE865" s="51"/>
      <c r="OFF865" s="51"/>
      <c r="OFG865" s="13"/>
      <c r="OFH865" s="13"/>
      <c r="OFI865" s="14"/>
      <c r="OFJ865" s="14"/>
      <c r="OFK865" s="41"/>
      <c r="OFL865" s="44"/>
      <c r="OFM865" s="51"/>
      <c r="OFN865" s="51"/>
      <c r="OFO865" s="51"/>
      <c r="OFP865" s="13"/>
      <c r="OFQ865" s="13"/>
      <c r="OFR865" s="14"/>
      <c r="OFS865" s="14"/>
      <c r="OFT865" s="41"/>
      <c r="OFU865" s="44"/>
      <c r="OFV865" s="51"/>
      <c r="OFW865" s="51"/>
      <c r="OFX865" s="51"/>
      <c r="OFY865" s="13"/>
      <c r="OFZ865" s="13"/>
      <c r="OGA865" s="14"/>
      <c r="OGB865" s="14"/>
      <c r="OGC865" s="41"/>
      <c r="OGD865" s="44"/>
      <c r="OGE865" s="51"/>
      <c r="OGF865" s="51"/>
      <c r="OGG865" s="51"/>
      <c r="OGH865" s="13"/>
      <c r="OGI865" s="13"/>
      <c r="OGJ865" s="14"/>
      <c r="OGK865" s="14"/>
      <c r="OGL865" s="41"/>
      <c r="OGM865" s="44"/>
      <c r="OGN865" s="51"/>
      <c r="OGO865" s="51"/>
      <c r="OGP865" s="51"/>
      <c r="OGQ865" s="13"/>
      <c r="OGR865" s="13"/>
      <c r="OGS865" s="14"/>
      <c r="OGT865" s="14"/>
      <c r="OGU865" s="41"/>
      <c r="OGV865" s="44"/>
      <c r="OGW865" s="51"/>
      <c r="OGX865" s="51"/>
      <c r="OGY865" s="51"/>
      <c r="OGZ865" s="13"/>
      <c r="OHA865" s="13"/>
      <c r="OHB865" s="14"/>
      <c r="OHC865" s="14"/>
      <c r="OHD865" s="41"/>
      <c r="OHE865" s="44"/>
      <c r="OHF865" s="51"/>
      <c r="OHG865" s="51"/>
      <c r="OHH865" s="51"/>
      <c r="OHI865" s="13"/>
      <c r="OHJ865" s="13"/>
      <c r="OHK865" s="14"/>
      <c r="OHL865" s="14"/>
      <c r="OHM865" s="41"/>
      <c r="OHN865" s="44"/>
      <c r="OHO865" s="51"/>
      <c r="OHP865" s="51"/>
      <c r="OHQ865" s="51"/>
      <c r="OHR865" s="13"/>
      <c r="OHS865" s="13"/>
      <c r="OHT865" s="14"/>
      <c r="OHU865" s="14"/>
      <c r="OHV865" s="41"/>
      <c r="OHW865" s="44"/>
      <c r="OHX865" s="51"/>
      <c r="OHY865" s="51"/>
      <c r="OHZ865" s="51"/>
      <c r="OIA865" s="13"/>
      <c r="OIB865" s="13"/>
      <c r="OIC865" s="14"/>
      <c r="OID865" s="14"/>
      <c r="OIE865" s="41"/>
      <c r="OIF865" s="44"/>
      <c r="OIG865" s="51"/>
      <c r="OIH865" s="51"/>
      <c r="OII865" s="51"/>
      <c r="OIJ865" s="13"/>
      <c r="OIK865" s="13"/>
      <c r="OIL865" s="14"/>
      <c r="OIM865" s="14"/>
      <c r="OIN865" s="41"/>
      <c r="OIO865" s="44"/>
      <c r="OIP865" s="51"/>
      <c r="OIQ865" s="51"/>
      <c r="OIR865" s="51"/>
      <c r="OIS865" s="13"/>
      <c r="OIT865" s="13"/>
      <c r="OIU865" s="14"/>
      <c r="OIV865" s="14"/>
      <c r="OIW865" s="41"/>
      <c r="OIX865" s="44"/>
      <c r="OIY865" s="51"/>
      <c r="OIZ865" s="51"/>
      <c r="OJA865" s="51"/>
      <c r="OJB865" s="13"/>
      <c r="OJC865" s="13"/>
      <c r="OJD865" s="14"/>
      <c r="OJE865" s="14"/>
      <c r="OJF865" s="41"/>
      <c r="OJG865" s="44"/>
      <c r="OJH865" s="51"/>
      <c r="OJI865" s="51"/>
      <c r="OJJ865" s="51"/>
      <c r="OJK865" s="13"/>
      <c r="OJL865" s="13"/>
      <c r="OJM865" s="14"/>
      <c r="OJN865" s="14"/>
      <c r="OJO865" s="41"/>
      <c r="OJP865" s="44"/>
      <c r="OJQ865" s="51"/>
      <c r="OJR865" s="51"/>
      <c r="OJS865" s="51"/>
      <c r="OJT865" s="13"/>
      <c r="OJU865" s="13"/>
      <c r="OJV865" s="14"/>
      <c r="OJW865" s="14"/>
      <c r="OJX865" s="41"/>
      <c r="OJY865" s="44"/>
      <c r="OJZ865" s="51"/>
      <c r="OKA865" s="51"/>
      <c r="OKB865" s="51"/>
      <c r="OKC865" s="13"/>
      <c r="OKD865" s="13"/>
      <c r="OKE865" s="14"/>
      <c r="OKF865" s="14"/>
      <c r="OKG865" s="41"/>
      <c r="OKH865" s="44"/>
      <c r="OKI865" s="51"/>
      <c r="OKJ865" s="51"/>
      <c r="OKK865" s="51"/>
      <c r="OKL865" s="13"/>
      <c r="OKM865" s="13"/>
      <c r="OKN865" s="14"/>
      <c r="OKO865" s="14"/>
      <c r="OKP865" s="41"/>
      <c r="OKQ865" s="44"/>
      <c r="OKR865" s="51"/>
      <c r="OKS865" s="51"/>
      <c r="OKT865" s="51"/>
      <c r="OKU865" s="13"/>
      <c r="OKV865" s="13"/>
      <c r="OKW865" s="14"/>
      <c r="OKX865" s="14"/>
      <c r="OKY865" s="41"/>
      <c r="OKZ865" s="44"/>
      <c r="OLA865" s="51"/>
      <c r="OLB865" s="51"/>
      <c r="OLC865" s="51"/>
      <c r="OLD865" s="13"/>
      <c r="OLE865" s="13"/>
      <c r="OLF865" s="14"/>
      <c r="OLG865" s="14"/>
      <c r="OLH865" s="41"/>
      <c r="OLI865" s="44"/>
      <c r="OLJ865" s="51"/>
      <c r="OLK865" s="51"/>
      <c r="OLL865" s="51"/>
      <c r="OLM865" s="13"/>
      <c r="OLN865" s="13"/>
      <c r="OLO865" s="14"/>
      <c r="OLP865" s="14"/>
      <c r="OLQ865" s="41"/>
      <c r="OLR865" s="44"/>
      <c r="OLS865" s="51"/>
      <c r="OLT865" s="51"/>
      <c r="OLU865" s="51"/>
      <c r="OLV865" s="13"/>
      <c r="OLW865" s="13"/>
      <c r="OLX865" s="14"/>
      <c r="OLY865" s="14"/>
      <c r="OLZ865" s="41"/>
      <c r="OMA865" s="44"/>
      <c r="OMB865" s="51"/>
      <c r="OMC865" s="51"/>
      <c r="OMD865" s="51"/>
      <c r="OME865" s="13"/>
      <c r="OMF865" s="13"/>
      <c r="OMG865" s="14"/>
      <c r="OMH865" s="14"/>
      <c r="OMI865" s="41"/>
      <c r="OMJ865" s="44"/>
      <c r="OMK865" s="51"/>
      <c r="OML865" s="51"/>
      <c r="OMM865" s="51"/>
      <c r="OMN865" s="13"/>
      <c r="OMO865" s="13"/>
      <c r="OMP865" s="14"/>
      <c r="OMQ865" s="14"/>
      <c r="OMR865" s="41"/>
      <c r="OMS865" s="44"/>
      <c r="OMT865" s="51"/>
      <c r="OMU865" s="51"/>
      <c r="OMV865" s="51"/>
      <c r="OMW865" s="13"/>
      <c r="OMX865" s="13"/>
      <c r="OMY865" s="14"/>
      <c r="OMZ865" s="14"/>
      <c r="ONA865" s="41"/>
      <c r="ONB865" s="44"/>
      <c r="ONC865" s="51"/>
      <c r="OND865" s="51"/>
      <c r="ONE865" s="51"/>
      <c r="ONF865" s="13"/>
      <c r="ONG865" s="13"/>
      <c r="ONH865" s="14"/>
      <c r="ONI865" s="14"/>
      <c r="ONJ865" s="41"/>
      <c r="ONK865" s="44"/>
      <c r="ONL865" s="51"/>
      <c r="ONM865" s="51"/>
      <c r="ONN865" s="51"/>
      <c r="ONO865" s="13"/>
      <c r="ONP865" s="13"/>
      <c r="ONQ865" s="14"/>
      <c r="ONR865" s="14"/>
      <c r="ONS865" s="41"/>
      <c r="ONT865" s="44"/>
      <c r="ONU865" s="51"/>
      <c r="ONV865" s="51"/>
      <c r="ONW865" s="51"/>
      <c r="ONX865" s="13"/>
      <c r="ONY865" s="13"/>
      <c r="ONZ865" s="14"/>
      <c r="OOA865" s="14"/>
      <c r="OOB865" s="41"/>
      <c r="OOC865" s="44"/>
      <c r="OOD865" s="51"/>
      <c r="OOE865" s="51"/>
      <c r="OOF865" s="51"/>
      <c r="OOG865" s="13"/>
      <c r="OOH865" s="13"/>
      <c r="OOI865" s="14"/>
      <c r="OOJ865" s="14"/>
      <c r="OOK865" s="41"/>
      <c r="OOL865" s="44"/>
      <c r="OOM865" s="51"/>
      <c r="OON865" s="51"/>
      <c r="OOO865" s="51"/>
      <c r="OOP865" s="13"/>
      <c r="OOQ865" s="13"/>
      <c r="OOR865" s="14"/>
      <c r="OOS865" s="14"/>
      <c r="OOT865" s="41"/>
      <c r="OOU865" s="44"/>
      <c r="OOV865" s="51"/>
      <c r="OOW865" s="51"/>
      <c r="OOX865" s="51"/>
      <c r="OOY865" s="13"/>
      <c r="OOZ865" s="13"/>
      <c r="OPA865" s="14"/>
      <c r="OPB865" s="14"/>
      <c r="OPC865" s="41"/>
      <c r="OPD865" s="44"/>
      <c r="OPE865" s="51"/>
      <c r="OPF865" s="51"/>
      <c r="OPG865" s="51"/>
      <c r="OPH865" s="13"/>
      <c r="OPI865" s="13"/>
      <c r="OPJ865" s="14"/>
      <c r="OPK865" s="14"/>
      <c r="OPL865" s="41"/>
      <c r="OPM865" s="44"/>
      <c r="OPN865" s="51"/>
      <c r="OPO865" s="51"/>
      <c r="OPP865" s="51"/>
      <c r="OPQ865" s="13"/>
      <c r="OPR865" s="13"/>
      <c r="OPS865" s="14"/>
      <c r="OPT865" s="14"/>
      <c r="OPU865" s="41"/>
      <c r="OPV865" s="44"/>
      <c r="OPW865" s="51"/>
      <c r="OPX865" s="51"/>
      <c r="OPY865" s="51"/>
      <c r="OPZ865" s="13"/>
      <c r="OQA865" s="13"/>
      <c r="OQB865" s="14"/>
      <c r="OQC865" s="14"/>
      <c r="OQD865" s="41"/>
      <c r="OQE865" s="44"/>
      <c r="OQF865" s="51"/>
      <c r="OQG865" s="51"/>
      <c r="OQH865" s="51"/>
      <c r="OQI865" s="13"/>
      <c r="OQJ865" s="13"/>
      <c r="OQK865" s="14"/>
      <c r="OQL865" s="14"/>
      <c r="OQM865" s="41"/>
      <c r="OQN865" s="44"/>
      <c r="OQO865" s="51"/>
      <c r="OQP865" s="51"/>
      <c r="OQQ865" s="51"/>
      <c r="OQR865" s="13"/>
      <c r="OQS865" s="13"/>
      <c r="OQT865" s="14"/>
      <c r="OQU865" s="14"/>
      <c r="OQV865" s="41"/>
      <c r="OQW865" s="44"/>
      <c r="OQX865" s="51"/>
      <c r="OQY865" s="51"/>
      <c r="OQZ865" s="51"/>
      <c r="ORA865" s="13"/>
      <c r="ORB865" s="13"/>
      <c r="ORC865" s="14"/>
      <c r="ORD865" s="14"/>
      <c r="ORE865" s="41"/>
      <c r="ORF865" s="44"/>
      <c r="ORG865" s="51"/>
      <c r="ORH865" s="51"/>
      <c r="ORI865" s="51"/>
      <c r="ORJ865" s="13"/>
      <c r="ORK865" s="13"/>
      <c r="ORL865" s="14"/>
      <c r="ORM865" s="14"/>
      <c r="ORN865" s="41"/>
      <c r="ORO865" s="44"/>
      <c r="ORP865" s="51"/>
      <c r="ORQ865" s="51"/>
      <c r="ORR865" s="51"/>
      <c r="ORS865" s="13"/>
      <c r="ORT865" s="13"/>
      <c r="ORU865" s="14"/>
      <c r="ORV865" s="14"/>
      <c r="ORW865" s="41"/>
      <c r="ORX865" s="44"/>
      <c r="ORY865" s="51"/>
      <c r="ORZ865" s="51"/>
      <c r="OSA865" s="51"/>
      <c r="OSB865" s="13"/>
      <c r="OSC865" s="13"/>
      <c r="OSD865" s="14"/>
      <c r="OSE865" s="14"/>
      <c r="OSF865" s="41"/>
      <c r="OSG865" s="44"/>
      <c r="OSH865" s="51"/>
      <c r="OSI865" s="51"/>
      <c r="OSJ865" s="51"/>
      <c r="OSK865" s="13"/>
      <c r="OSL865" s="13"/>
      <c r="OSM865" s="14"/>
      <c r="OSN865" s="14"/>
      <c r="OSO865" s="41"/>
      <c r="OSP865" s="44"/>
      <c r="OSQ865" s="51"/>
      <c r="OSR865" s="51"/>
      <c r="OSS865" s="51"/>
      <c r="OST865" s="13"/>
      <c r="OSU865" s="13"/>
      <c r="OSV865" s="14"/>
      <c r="OSW865" s="14"/>
      <c r="OSX865" s="41"/>
      <c r="OSY865" s="44"/>
      <c r="OSZ865" s="51"/>
      <c r="OTA865" s="51"/>
      <c r="OTB865" s="51"/>
      <c r="OTC865" s="13"/>
      <c r="OTD865" s="13"/>
      <c r="OTE865" s="14"/>
      <c r="OTF865" s="14"/>
      <c r="OTG865" s="41"/>
      <c r="OTH865" s="44"/>
      <c r="OTI865" s="51"/>
      <c r="OTJ865" s="51"/>
      <c r="OTK865" s="51"/>
      <c r="OTL865" s="13"/>
      <c r="OTM865" s="13"/>
      <c r="OTN865" s="14"/>
      <c r="OTO865" s="14"/>
      <c r="OTP865" s="41"/>
      <c r="OTQ865" s="44"/>
      <c r="OTR865" s="51"/>
      <c r="OTS865" s="51"/>
      <c r="OTT865" s="51"/>
      <c r="OTU865" s="13"/>
      <c r="OTV865" s="13"/>
      <c r="OTW865" s="14"/>
      <c r="OTX865" s="14"/>
      <c r="OTY865" s="41"/>
      <c r="OTZ865" s="44"/>
      <c r="OUA865" s="51"/>
      <c r="OUB865" s="51"/>
      <c r="OUC865" s="51"/>
      <c r="OUD865" s="13"/>
      <c r="OUE865" s="13"/>
      <c r="OUF865" s="14"/>
      <c r="OUG865" s="14"/>
      <c r="OUH865" s="41"/>
      <c r="OUI865" s="44"/>
      <c r="OUJ865" s="51"/>
      <c r="OUK865" s="51"/>
      <c r="OUL865" s="51"/>
      <c r="OUM865" s="13"/>
      <c r="OUN865" s="13"/>
      <c r="OUO865" s="14"/>
      <c r="OUP865" s="14"/>
      <c r="OUQ865" s="41"/>
      <c r="OUR865" s="44"/>
      <c r="OUS865" s="51"/>
      <c r="OUT865" s="51"/>
      <c r="OUU865" s="51"/>
      <c r="OUV865" s="13"/>
      <c r="OUW865" s="13"/>
      <c r="OUX865" s="14"/>
      <c r="OUY865" s="14"/>
      <c r="OUZ865" s="41"/>
      <c r="OVA865" s="44"/>
      <c r="OVB865" s="51"/>
      <c r="OVC865" s="51"/>
      <c r="OVD865" s="51"/>
      <c r="OVE865" s="13"/>
      <c r="OVF865" s="13"/>
      <c r="OVG865" s="14"/>
      <c r="OVH865" s="14"/>
      <c r="OVI865" s="41"/>
      <c r="OVJ865" s="44"/>
      <c r="OVK865" s="51"/>
      <c r="OVL865" s="51"/>
      <c r="OVM865" s="51"/>
      <c r="OVN865" s="13"/>
      <c r="OVO865" s="13"/>
      <c r="OVP865" s="14"/>
      <c r="OVQ865" s="14"/>
      <c r="OVR865" s="41"/>
      <c r="OVS865" s="44"/>
      <c r="OVT865" s="51"/>
      <c r="OVU865" s="51"/>
      <c r="OVV865" s="51"/>
      <c r="OVW865" s="13"/>
      <c r="OVX865" s="13"/>
      <c r="OVY865" s="14"/>
      <c r="OVZ865" s="14"/>
      <c r="OWA865" s="41"/>
      <c r="OWB865" s="44"/>
      <c r="OWC865" s="51"/>
      <c r="OWD865" s="51"/>
      <c r="OWE865" s="51"/>
      <c r="OWF865" s="13"/>
      <c r="OWG865" s="13"/>
      <c r="OWH865" s="14"/>
      <c r="OWI865" s="14"/>
      <c r="OWJ865" s="41"/>
      <c r="OWK865" s="44"/>
      <c r="OWL865" s="51"/>
      <c r="OWM865" s="51"/>
      <c r="OWN865" s="51"/>
      <c r="OWO865" s="13"/>
      <c r="OWP865" s="13"/>
      <c r="OWQ865" s="14"/>
      <c r="OWR865" s="14"/>
      <c r="OWS865" s="41"/>
      <c r="OWT865" s="44"/>
      <c r="OWU865" s="51"/>
      <c r="OWV865" s="51"/>
      <c r="OWW865" s="51"/>
      <c r="OWX865" s="13"/>
      <c r="OWY865" s="13"/>
      <c r="OWZ865" s="14"/>
      <c r="OXA865" s="14"/>
      <c r="OXB865" s="41"/>
      <c r="OXC865" s="44"/>
      <c r="OXD865" s="51"/>
      <c r="OXE865" s="51"/>
      <c r="OXF865" s="51"/>
      <c r="OXG865" s="13"/>
      <c r="OXH865" s="13"/>
      <c r="OXI865" s="14"/>
      <c r="OXJ865" s="14"/>
      <c r="OXK865" s="41"/>
      <c r="OXL865" s="44"/>
      <c r="OXM865" s="51"/>
      <c r="OXN865" s="51"/>
      <c r="OXO865" s="51"/>
      <c r="OXP865" s="13"/>
      <c r="OXQ865" s="13"/>
      <c r="OXR865" s="14"/>
      <c r="OXS865" s="14"/>
      <c r="OXT865" s="41"/>
      <c r="OXU865" s="44"/>
      <c r="OXV865" s="51"/>
      <c r="OXW865" s="51"/>
      <c r="OXX865" s="51"/>
      <c r="OXY865" s="13"/>
      <c r="OXZ865" s="13"/>
      <c r="OYA865" s="14"/>
      <c r="OYB865" s="14"/>
      <c r="OYC865" s="41"/>
      <c r="OYD865" s="44"/>
      <c r="OYE865" s="51"/>
      <c r="OYF865" s="51"/>
      <c r="OYG865" s="51"/>
      <c r="OYH865" s="13"/>
      <c r="OYI865" s="13"/>
      <c r="OYJ865" s="14"/>
      <c r="OYK865" s="14"/>
      <c r="OYL865" s="41"/>
      <c r="OYM865" s="44"/>
      <c r="OYN865" s="51"/>
      <c r="OYO865" s="51"/>
      <c r="OYP865" s="51"/>
      <c r="OYQ865" s="13"/>
      <c r="OYR865" s="13"/>
      <c r="OYS865" s="14"/>
      <c r="OYT865" s="14"/>
      <c r="OYU865" s="41"/>
      <c r="OYV865" s="44"/>
      <c r="OYW865" s="51"/>
      <c r="OYX865" s="51"/>
      <c r="OYY865" s="51"/>
      <c r="OYZ865" s="13"/>
      <c r="OZA865" s="13"/>
      <c r="OZB865" s="14"/>
      <c r="OZC865" s="14"/>
      <c r="OZD865" s="41"/>
      <c r="OZE865" s="44"/>
      <c r="OZF865" s="51"/>
      <c r="OZG865" s="51"/>
      <c r="OZH865" s="51"/>
      <c r="OZI865" s="13"/>
      <c r="OZJ865" s="13"/>
      <c r="OZK865" s="14"/>
      <c r="OZL865" s="14"/>
      <c r="OZM865" s="41"/>
      <c r="OZN865" s="44"/>
      <c r="OZO865" s="51"/>
      <c r="OZP865" s="51"/>
      <c r="OZQ865" s="51"/>
      <c r="OZR865" s="13"/>
      <c r="OZS865" s="13"/>
      <c r="OZT865" s="14"/>
      <c r="OZU865" s="14"/>
      <c r="OZV865" s="41"/>
      <c r="OZW865" s="44"/>
      <c r="OZX865" s="51"/>
      <c r="OZY865" s="51"/>
      <c r="OZZ865" s="51"/>
      <c r="PAA865" s="13"/>
      <c r="PAB865" s="13"/>
      <c r="PAC865" s="14"/>
      <c r="PAD865" s="14"/>
      <c r="PAE865" s="41"/>
      <c r="PAF865" s="44"/>
      <c r="PAG865" s="51"/>
      <c r="PAH865" s="51"/>
      <c r="PAI865" s="51"/>
      <c r="PAJ865" s="13"/>
      <c r="PAK865" s="13"/>
      <c r="PAL865" s="14"/>
      <c r="PAM865" s="14"/>
      <c r="PAN865" s="41"/>
      <c r="PAO865" s="44"/>
      <c r="PAP865" s="51"/>
      <c r="PAQ865" s="51"/>
      <c r="PAR865" s="51"/>
      <c r="PAS865" s="13"/>
      <c r="PAT865" s="13"/>
      <c r="PAU865" s="14"/>
      <c r="PAV865" s="14"/>
      <c r="PAW865" s="41"/>
      <c r="PAX865" s="44"/>
      <c r="PAY865" s="51"/>
      <c r="PAZ865" s="51"/>
      <c r="PBA865" s="51"/>
      <c r="PBB865" s="13"/>
      <c r="PBC865" s="13"/>
      <c r="PBD865" s="14"/>
      <c r="PBE865" s="14"/>
      <c r="PBF865" s="41"/>
      <c r="PBG865" s="44"/>
      <c r="PBH865" s="51"/>
      <c r="PBI865" s="51"/>
      <c r="PBJ865" s="51"/>
      <c r="PBK865" s="13"/>
      <c r="PBL865" s="13"/>
      <c r="PBM865" s="14"/>
      <c r="PBN865" s="14"/>
      <c r="PBO865" s="41"/>
      <c r="PBP865" s="44"/>
      <c r="PBQ865" s="51"/>
      <c r="PBR865" s="51"/>
      <c r="PBS865" s="51"/>
      <c r="PBT865" s="13"/>
      <c r="PBU865" s="13"/>
      <c r="PBV865" s="14"/>
      <c r="PBW865" s="14"/>
      <c r="PBX865" s="41"/>
      <c r="PBY865" s="44"/>
      <c r="PBZ865" s="51"/>
      <c r="PCA865" s="51"/>
      <c r="PCB865" s="51"/>
      <c r="PCC865" s="13"/>
      <c r="PCD865" s="13"/>
      <c r="PCE865" s="14"/>
      <c r="PCF865" s="14"/>
      <c r="PCG865" s="41"/>
      <c r="PCH865" s="44"/>
      <c r="PCI865" s="51"/>
      <c r="PCJ865" s="51"/>
      <c r="PCK865" s="51"/>
      <c r="PCL865" s="13"/>
      <c r="PCM865" s="13"/>
      <c r="PCN865" s="14"/>
      <c r="PCO865" s="14"/>
      <c r="PCP865" s="41"/>
      <c r="PCQ865" s="44"/>
      <c r="PCR865" s="51"/>
      <c r="PCS865" s="51"/>
      <c r="PCT865" s="51"/>
      <c r="PCU865" s="13"/>
      <c r="PCV865" s="13"/>
      <c r="PCW865" s="14"/>
      <c r="PCX865" s="14"/>
      <c r="PCY865" s="41"/>
      <c r="PCZ865" s="44"/>
      <c r="PDA865" s="51"/>
      <c r="PDB865" s="51"/>
      <c r="PDC865" s="51"/>
      <c r="PDD865" s="13"/>
      <c r="PDE865" s="13"/>
      <c r="PDF865" s="14"/>
      <c r="PDG865" s="14"/>
      <c r="PDH865" s="41"/>
      <c r="PDI865" s="44"/>
      <c r="PDJ865" s="51"/>
      <c r="PDK865" s="51"/>
      <c r="PDL865" s="51"/>
      <c r="PDM865" s="13"/>
      <c r="PDN865" s="13"/>
      <c r="PDO865" s="14"/>
      <c r="PDP865" s="14"/>
      <c r="PDQ865" s="41"/>
      <c r="PDR865" s="44"/>
      <c r="PDS865" s="51"/>
      <c r="PDT865" s="51"/>
      <c r="PDU865" s="51"/>
      <c r="PDV865" s="13"/>
      <c r="PDW865" s="13"/>
      <c r="PDX865" s="14"/>
      <c r="PDY865" s="14"/>
      <c r="PDZ865" s="41"/>
      <c r="PEA865" s="44"/>
      <c r="PEB865" s="51"/>
      <c r="PEC865" s="51"/>
      <c r="PED865" s="51"/>
      <c r="PEE865" s="13"/>
      <c r="PEF865" s="13"/>
      <c r="PEG865" s="14"/>
      <c r="PEH865" s="14"/>
      <c r="PEI865" s="41"/>
      <c r="PEJ865" s="44"/>
      <c r="PEK865" s="51"/>
      <c r="PEL865" s="51"/>
      <c r="PEM865" s="51"/>
      <c r="PEN865" s="13"/>
      <c r="PEO865" s="13"/>
      <c r="PEP865" s="14"/>
      <c r="PEQ865" s="14"/>
      <c r="PER865" s="41"/>
      <c r="PES865" s="44"/>
      <c r="PET865" s="51"/>
      <c r="PEU865" s="51"/>
      <c r="PEV865" s="51"/>
      <c r="PEW865" s="13"/>
      <c r="PEX865" s="13"/>
      <c r="PEY865" s="14"/>
      <c r="PEZ865" s="14"/>
      <c r="PFA865" s="41"/>
      <c r="PFB865" s="44"/>
      <c r="PFC865" s="51"/>
      <c r="PFD865" s="51"/>
      <c r="PFE865" s="51"/>
      <c r="PFF865" s="13"/>
      <c r="PFG865" s="13"/>
      <c r="PFH865" s="14"/>
      <c r="PFI865" s="14"/>
      <c r="PFJ865" s="41"/>
      <c r="PFK865" s="44"/>
      <c r="PFL865" s="51"/>
      <c r="PFM865" s="51"/>
      <c r="PFN865" s="51"/>
      <c r="PFO865" s="13"/>
      <c r="PFP865" s="13"/>
      <c r="PFQ865" s="14"/>
      <c r="PFR865" s="14"/>
      <c r="PFS865" s="41"/>
      <c r="PFT865" s="44"/>
      <c r="PFU865" s="51"/>
      <c r="PFV865" s="51"/>
      <c r="PFW865" s="51"/>
      <c r="PFX865" s="13"/>
      <c r="PFY865" s="13"/>
      <c r="PFZ865" s="14"/>
      <c r="PGA865" s="14"/>
      <c r="PGB865" s="41"/>
      <c r="PGC865" s="44"/>
      <c r="PGD865" s="51"/>
      <c r="PGE865" s="51"/>
      <c r="PGF865" s="51"/>
      <c r="PGG865" s="13"/>
      <c r="PGH865" s="13"/>
      <c r="PGI865" s="14"/>
      <c r="PGJ865" s="14"/>
      <c r="PGK865" s="41"/>
      <c r="PGL865" s="44"/>
      <c r="PGM865" s="51"/>
      <c r="PGN865" s="51"/>
      <c r="PGO865" s="51"/>
      <c r="PGP865" s="13"/>
      <c r="PGQ865" s="13"/>
      <c r="PGR865" s="14"/>
      <c r="PGS865" s="14"/>
      <c r="PGT865" s="41"/>
      <c r="PGU865" s="44"/>
      <c r="PGV865" s="51"/>
      <c r="PGW865" s="51"/>
      <c r="PGX865" s="51"/>
      <c r="PGY865" s="13"/>
      <c r="PGZ865" s="13"/>
      <c r="PHA865" s="14"/>
      <c r="PHB865" s="14"/>
      <c r="PHC865" s="41"/>
      <c r="PHD865" s="44"/>
      <c r="PHE865" s="51"/>
      <c r="PHF865" s="51"/>
      <c r="PHG865" s="51"/>
      <c r="PHH865" s="13"/>
      <c r="PHI865" s="13"/>
      <c r="PHJ865" s="14"/>
      <c r="PHK865" s="14"/>
      <c r="PHL865" s="41"/>
      <c r="PHM865" s="44"/>
      <c r="PHN865" s="51"/>
      <c r="PHO865" s="51"/>
      <c r="PHP865" s="51"/>
      <c r="PHQ865" s="13"/>
      <c r="PHR865" s="13"/>
      <c r="PHS865" s="14"/>
      <c r="PHT865" s="14"/>
      <c r="PHU865" s="41"/>
      <c r="PHV865" s="44"/>
      <c r="PHW865" s="51"/>
      <c r="PHX865" s="51"/>
      <c r="PHY865" s="51"/>
      <c r="PHZ865" s="13"/>
      <c r="PIA865" s="13"/>
      <c r="PIB865" s="14"/>
      <c r="PIC865" s="14"/>
      <c r="PID865" s="41"/>
      <c r="PIE865" s="44"/>
      <c r="PIF865" s="51"/>
      <c r="PIG865" s="51"/>
      <c r="PIH865" s="51"/>
      <c r="PII865" s="13"/>
      <c r="PIJ865" s="13"/>
      <c r="PIK865" s="14"/>
      <c r="PIL865" s="14"/>
      <c r="PIM865" s="41"/>
      <c r="PIN865" s="44"/>
      <c r="PIO865" s="51"/>
      <c r="PIP865" s="51"/>
      <c r="PIQ865" s="51"/>
      <c r="PIR865" s="13"/>
      <c r="PIS865" s="13"/>
      <c r="PIT865" s="14"/>
      <c r="PIU865" s="14"/>
      <c r="PIV865" s="41"/>
      <c r="PIW865" s="44"/>
      <c r="PIX865" s="51"/>
      <c r="PIY865" s="51"/>
      <c r="PIZ865" s="51"/>
      <c r="PJA865" s="13"/>
      <c r="PJB865" s="13"/>
      <c r="PJC865" s="14"/>
      <c r="PJD865" s="14"/>
      <c r="PJE865" s="41"/>
      <c r="PJF865" s="44"/>
      <c r="PJG865" s="51"/>
      <c r="PJH865" s="51"/>
      <c r="PJI865" s="51"/>
      <c r="PJJ865" s="13"/>
      <c r="PJK865" s="13"/>
      <c r="PJL865" s="14"/>
      <c r="PJM865" s="14"/>
      <c r="PJN865" s="41"/>
      <c r="PJO865" s="44"/>
      <c r="PJP865" s="51"/>
      <c r="PJQ865" s="51"/>
      <c r="PJR865" s="51"/>
      <c r="PJS865" s="13"/>
      <c r="PJT865" s="41"/>
      <c r="PJU865" s="44"/>
      <c r="PJV865" s="51"/>
      <c r="PJW865" s="51"/>
      <c r="PJX865" s="51"/>
      <c r="PJY865" s="13"/>
      <c r="PJZ865" s="13"/>
      <c r="PKA865" s="14"/>
      <c r="PKB865" s="14"/>
      <c r="PKC865" s="41"/>
      <c r="PKD865" s="44"/>
      <c r="PKE865" s="51"/>
      <c r="PKF865" s="51"/>
      <c r="PKG865" s="51"/>
      <c r="PKH865" s="13"/>
      <c r="PKI865" s="13"/>
      <c r="PKJ865" s="14"/>
      <c r="PKK865" s="14"/>
      <c r="PKL865" s="41"/>
      <c r="PKM865" s="44"/>
      <c r="PKN865" s="51"/>
      <c r="PKO865" s="51"/>
      <c r="PKP865" s="51"/>
      <c r="PKQ865" s="13"/>
      <c r="PKR865" s="13"/>
      <c r="PKS865" s="14"/>
      <c r="PKT865" s="14"/>
      <c r="PKU865" s="41"/>
      <c r="PKV865" s="44"/>
      <c r="PKW865" s="51"/>
      <c r="PKX865" s="51"/>
      <c r="PKY865" s="51"/>
      <c r="PKZ865" s="13"/>
      <c r="PLA865" s="13"/>
      <c r="PLB865" s="14"/>
      <c r="PLC865" s="14"/>
      <c r="PLD865" s="41"/>
      <c r="PLE865" s="44"/>
      <c r="PLF865" s="51"/>
      <c r="PLG865" s="51"/>
      <c r="PLH865" s="51"/>
      <c r="PLI865" s="13"/>
      <c r="PLJ865" s="13"/>
      <c r="PLK865" s="14"/>
      <c r="PLL865" s="14"/>
      <c r="PLM865" s="41"/>
      <c r="PLN865" s="44"/>
      <c r="PLO865" s="51"/>
      <c r="PLP865" s="51"/>
      <c r="PLQ865" s="51"/>
      <c r="PLR865" s="13"/>
      <c r="PLS865" s="13"/>
      <c r="PLT865" s="14"/>
      <c r="PLU865" s="14"/>
      <c r="PLV865" s="41"/>
      <c r="PLW865" s="44"/>
      <c r="PLX865" s="51"/>
      <c r="PLY865" s="51"/>
      <c r="PLZ865" s="51"/>
      <c r="PMA865" s="13"/>
      <c r="PMB865" s="13"/>
      <c r="PMC865" s="14"/>
      <c r="PMD865" s="14"/>
      <c r="PME865" s="41"/>
      <c r="PMF865" s="44"/>
      <c r="PMG865" s="51"/>
      <c r="PMH865" s="51"/>
      <c r="PMI865" s="51"/>
      <c r="PMJ865" s="13"/>
      <c r="PMK865" s="13"/>
      <c r="PML865" s="14"/>
      <c r="PMM865" s="14"/>
      <c r="PMN865" s="41"/>
      <c r="PMO865" s="44"/>
      <c r="PMP865" s="51"/>
      <c r="PMQ865" s="51"/>
      <c r="PMR865" s="51"/>
      <c r="PMS865" s="13"/>
      <c r="PMT865" s="13"/>
      <c r="PMU865" s="14"/>
      <c r="PMV865" s="14"/>
      <c r="PMW865" s="41"/>
      <c r="PMX865" s="44"/>
      <c r="PMY865" s="51"/>
      <c r="PMZ865" s="51"/>
      <c r="PNA865" s="51"/>
      <c r="PNB865" s="13"/>
      <c r="PNC865" s="13"/>
      <c r="PND865" s="14"/>
      <c r="PNE865" s="14"/>
      <c r="PNF865" s="41"/>
      <c r="PNG865" s="44"/>
      <c r="PNH865" s="51"/>
      <c r="PNI865" s="51"/>
      <c r="PNJ865" s="51"/>
      <c r="PNK865" s="13"/>
      <c r="PNL865" s="13"/>
      <c r="PNM865" s="14"/>
      <c r="PNN865" s="14"/>
      <c r="PNO865" s="41"/>
      <c r="PNP865" s="44"/>
      <c r="PNQ865" s="51"/>
      <c r="PNR865" s="51"/>
      <c r="PNS865" s="51"/>
      <c r="PNT865" s="13"/>
      <c r="PNU865" s="13"/>
      <c r="PNV865" s="14"/>
      <c r="PNW865" s="14"/>
      <c r="PNX865" s="41"/>
      <c r="PNY865" s="44"/>
      <c r="PNZ865" s="51"/>
      <c r="POA865" s="51"/>
      <c r="POB865" s="51"/>
      <c r="POC865" s="13"/>
      <c r="POD865" s="13"/>
      <c r="POE865" s="14"/>
      <c r="POF865" s="14"/>
      <c r="POG865" s="41"/>
      <c r="POH865" s="44"/>
      <c r="POI865" s="51"/>
      <c r="POJ865" s="51"/>
      <c r="POK865" s="51"/>
      <c r="POL865" s="13"/>
      <c r="POM865" s="13"/>
      <c r="PON865" s="14"/>
      <c r="POO865" s="14"/>
      <c r="POP865" s="41"/>
      <c r="POQ865" s="44"/>
      <c r="POR865" s="51"/>
      <c r="POS865" s="51"/>
      <c r="POT865" s="51"/>
      <c r="POU865" s="13"/>
      <c r="POV865" s="13"/>
      <c r="POW865" s="14"/>
      <c r="POX865" s="14"/>
      <c r="POY865" s="41"/>
      <c r="POZ865" s="44"/>
      <c r="PPA865" s="51"/>
      <c r="PPB865" s="51"/>
      <c r="PPC865" s="51"/>
      <c r="PPD865" s="13"/>
      <c r="PPE865" s="13"/>
      <c r="PPF865" s="14"/>
      <c r="PPG865" s="14"/>
      <c r="PPH865" s="41"/>
      <c r="PPI865" s="44"/>
      <c r="PPJ865" s="51"/>
      <c r="PPK865" s="51"/>
      <c r="PPL865" s="51"/>
      <c r="PPM865" s="13"/>
      <c r="PPN865" s="13"/>
      <c r="PPO865" s="14"/>
      <c r="PPP865" s="14"/>
      <c r="PPQ865" s="41"/>
      <c r="PPR865" s="44"/>
      <c r="PPS865" s="51"/>
      <c r="PPT865" s="51"/>
      <c r="PPU865" s="51"/>
      <c r="PPV865" s="13"/>
      <c r="PPW865" s="13"/>
      <c r="PPX865" s="14"/>
      <c r="PPY865" s="14"/>
      <c r="PPZ865" s="41"/>
      <c r="PQA865" s="44"/>
      <c r="PQB865" s="51"/>
      <c r="PQC865" s="51"/>
      <c r="PQD865" s="51"/>
      <c r="PQE865" s="13"/>
      <c r="PQF865" s="13"/>
      <c r="PQG865" s="14"/>
      <c r="PQH865" s="14"/>
      <c r="PQI865" s="41"/>
      <c r="PQJ865" s="44"/>
      <c r="PQK865" s="51"/>
      <c r="PQL865" s="51"/>
      <c r="PQM865" s="51"/>
      <c r="PQN865" s="13"/>
      <c r="PQO865" s="13"/>
      <c r="PQP865" s="14"/>
      <c r="PQQ865" s="14"/>
      <c r="PQR865" s="41"/>
      <c r="PQS865" s="44"/>
      <c r="PQT865" s="51"/>
      <c r="PQU865" s="51"/>
      <c r="PQV865" s="51"/>
      <c r="PQW865" s="13"/>
      <c r="PQX865" s="13"/>
      <c r="PQY865" s="14"/>
      <c r="PQZ865" s="14"/>
      <c r="PRA865" s="41"/>
      <c r="PRB865" s="44"/>
      <c r="PRC865" s="51"/>
      <c r="PRD865" s="51"/>
      <c r="PRE865" s="51"/>
      <c r="PRF865" s="13"/>
      <c r="PRG865" s="13"/>
      <c r="PRH865" s="14"/>
      <c r="PRI865" s="14"/>
      <c r="PRJ865" s="41"/>
      <c r="PRK865" s="44"/>
      <c r="PRL865" s="51"/>
      <c r="PRM865" s="51"/>
      <c r="PRN865" s="51"/>
      <c r="PRO865" s="13"/>
      <c r="PRP865" s="13"/>
      <c r="PRQ865" s="14"/>
      <c r="PRR865" s="14"/>
      <c r="PRS865" s="41"/>
      <c r="PRT865" s="44"/>
      <c r="PRU865" s="51"/>
      <c r="PRV865" s="51"/>
      <c r="PRW865" s="51"/>
      <c r="PRX865" s="13"/>
      <c r="PRY865" s="13"/>
      <c r="PRZ865" s="14"/>
      <c r="PSA865" s="14"/>
      <c r="PSB865" s="41"/>
      <c r="PSC865" s="44"/>
      <c r="PSD865" s="51"/>
      <c r="PSE865" s="51"/>
      <c r="PSF865" s="51"/>
      <c r="PSG865" s="13"/>
      <c r="PSH865" s="13"/>
      <c r="PSI865" s="14"/>
      <c r="PSJ865" s="14"/>
      <c r="PSK865" s="41"/>
      <c r="PSL865" s="44"/>
      <c r="PSM865" s="51"/>
      <c r="PSN865" s="51"/>
      <c r="PSO865" s="51"/>
      <c r="PSP865" s="13"/>
      <c r="PSQ865" s="13"/>
      <c r="PSR865" s="14"/>
      <c r="PSS865" s="14"/>
      <c r="PST865" s="41"/>
      <c r="PSU865" s="44"/>
      <c r="PSV865" s="51"/>
      <c r="PSW865" s="51"/>
      <c r="PSX865" s="51"/>
      <c r="PSY865" s="13"/>
      <c r="PSZ865" s="13"/>
      <c r="PTA865" s="14"/>
      <c r="PTB865" s="14"/>
      <c r="PTC865" s="41"/>
      <c r="PTD865" s="44"/>
      <c r="PTE865" s="51"/>
      <c r="PTF865" s="51"/>
      <c r="PTG865" s="51"/>
      <c r="PTH865" s="13"/>
      <c r="PTI865" s="13"/>
      <c r="PTJ865" s="14"/>
      <c r="PTK865" s="14"/>
      <c r="PTL865" s="41"/>
      <c r="PTM865" s="44"/>
      <c r="PTN865" s="51"/>
      <c r="PTO865" s="51"/>
      <c r="PTP865" s="51"/>
      <c r="PTQ865" s="13"/>
      <c r="PTR865" s="13"/>
      <c r="PTS865" s="14"/>
      <c r="PTT865" s="14"/>
      <c r="PTU865" s="41"/>
      <c r="PTV865" s="44"/>
      <c r="PTW865" s="51"/>
      <c r="PTX865" s="51"/>
      <c r="PTY865" s="51"/>
      <c r="PTZ865" s="13"/>
      <c r="PUA865" s="13"/>
      <c r="PUB865" s="14"/>
      <c r="PUC865" s="14"/>
      <c r="PUD865" s="41"/>
      <c r="PUE865" s="44"/>
      <c r="PUF865" s="51"/>
      <c r="PUG865" s="51"/>
      <c r="PUH865" s="51"/>
      <c r="PUI865" s="13"/>
      <c r="PUJ865" s="13"/>
      <c r="PUK865" s="14"/>
      <c r="PUL865" s="14"/>
      <c r="PUM865" s="41"/>
      <c r="PUN865" s="44"/>
      <c r="PUO865" s="51"/>
      <c r="PUP865" s="51"/>
      <c r="PUQ865" s="51"/>
      <c r="PUR865" s="13"/>
      <c r="PUS865" s="13"/>
      <c r="PUT865" s="14"/>
      <c r="PUU865" s="14"/>
      <c r="PUV865" s="41"/>
      <c r="PUW865" s="44"/>
      <c r="PUX865" s="51"/>
      <c r="PUY865" s="51"/>
      <c r="PUZ865" s="51"/>
      <c r="PVA865" s="13"/>
      <c r="PVB865" s="13"/>
      <c r="PVC865" s="14"/>
      <c r="PVD865" s="14"/>
      <c r="PVE865" s="41"/>
      <c r="PVF865" s="44"/>
      <c r="PVG865" s="51"/>
      <c r="PVH865" s="51"/>
      <c r="PVI865" s="51"/>
      <c r="PVJ865" s="13"/>
      <c r="PVK865" s="13"/>
      <c r="PVL865" s="14"/>
      <c r="PVM865" s="14"/>
      <c r="PVN865" s="41"/>
      <c r="PVO865" s="44"/>
      <c r="PVP865" s="51"/>
      <c r="PVQ865" s="51"/>
      <c r="PVR865" s="51"/>
      <c r="PVS865" s="13"/>
      <c r="PVT865" s="13"/>
      <c r="PVU865" s="14"/>
      <c r="PVV865" s="14"/>
      <c r="PVW865" s="41"/>
      <c r="PVX865" s="44"/>
      <c r="PVY865" s="51"/>
      <c r="PVZ865" s="51"/>
      <c r="PWA865" s="51"/>
      <c r="PWB865" s="13"/>
      <c r="PWC865" s="13"/>
      <c r="PWD865" s="14"/>
      <c r="PWE865" s="14"/>
      <c r="PWF865" s="41"/>
      <c r="PWG865" s="44"/>
      <c r="PWH865" s="51"/>
      <c r="PWI865" s="51"/>
      <c r="PWJ865" s="51"/>
      <c r="PWK865" s="13"/>
      <c r="PWL865" s="13"/>
      <c r="PWM865" s="14"/>
      <c r="PWN865" s="14"/>
      <c r="PWO865" s="41"/>
      <c r="PWP865" s="44"/>
      <c r="PWQ865" s="51"/>
      <c r="PWR865" s="51"/>
      <c r="PWS865" s="51"/>
      <c r="PWT865" s="13"/>
      <c r="PWU865" s="13"/>
      <c r="PWV865" s="14"/>
      <c r="PWW865" s="14"/>
      <c r="PWX865" s="41"/>
      <c r="PWY865" s="44"/>
      <c r="PWZ865" s="51"/>
      <c r="PXA865" s="51"/>
      <c r="PXB865" s="51"/>
      <c r="PXC865" s="13"/>
      <c r="PXD865" s="13"/>
      <c r="PXE865" s="14"/>
      <c r="PXF865" s="14"/>
      <c r="PXG865" s="41"/>
      <c r="PXH865" s="44"/>
      <c r="PXI865" s="51"/>
      <c r="PXJ865" s="51"/>
      <c r="PXK865" s="51"/>
      <c r="PXL865" s="13"/>
      <c r="PXM865" s="13"/>
      <c r="PXN865" s="14"/>
      <c r="PXO865" s="14"/>
      <c r="PXP865" s="41"/>
      <c r="PXQ865" s="44"/>
      <c r="PXR865" s="51"/>
      <c r="PXS865" s="51"/>
      <c r="PXT865" s="51"/>
      <c r="PXU865" s="13"/>
      <c r="PXV865" s="13"/>
      <c r="PXW865" s="14"/>
      <c r="PXX865" s="14"/>
      <c r="PXY865" s="41"/>
      <c r="PXZ865" s="44"/>
      <c r="PYA865" s="51"/>
      <c r="PYB865" s="51"/>
      <c r="PYC865" s="51"/>
      <c r="PYD865" s="13"/>
      <c r="PYE865" s="13"/>
      <c r="PYF865" s="14"/>
      <c r="PYG865" s="14"/>
      <c r="PYH865" s="41"/>
      <c r="PYI865" s="44"/>
      <c r="PYJ865" s="51"/>
      <c r="PYK865" s="51"/>
      <c r="PYL865" s="51"/>
      <c r="PYM865" s="13"/>
      <c r="PYN865" s="13"/>
      <c r="PYO865" s="14"/>
      <c r="PYP865" s="14"/>
      <c r="PYQ865" s="41"/>
      <c r="PYR865" s="44"/>
      <c r="PYS865" s="51"/>
      <c r="PYT865" s="51"/>
      <c r="PYU865" s="51"/>
      <c r="PYV865" s="13"/>
      <c r="PYW865" s="13"/>
      <c r="PYX865" s="14"/>
      <c r="PYY865" s="14"/>
      <c r="PYZ865" s="41"/>
      <c r="PZA865" s="44"/>
      <c r="PZB865" s="51"/>
      <c r="PZC865" s="51"/>
      <c r="PZD865" s="51"/>
      <c r="PZE865" s="13"/>
      <c r="PZF865" s="13"/>
      <c r="PZG865" s="14"/>
      <c r="PZH865" s="14"/>
      <c r="PZI865" s="41"/>
      <c r="PZJ865" s="44"/>
      <c r="PZK865" s="51"/>
      <c r="PZL865" s="51"/>
      <c r="PZM865" s="51"/>
      <c r="PZN865" s="13"/>
      <c r="PZO865" s="13"/>
      <c r="PZP865" s="14"/>
      <c r="PZQ865" s="14"/>
      <c r="PZR865" s="41"/>
      <c r="PZS865" s="44"/>
      <c r="PZT865" s="51"/>
      <c r="PZU865" s="51"/>
      <c r="PZV865" s="51"/>
      <c r="PZW865" s="13"/>
      <c r="PZX865" s="13"/>
      <c r="PZY865" s="14"/>
      <c r="PZZ865" s="14"/>
      <c r="QAA865" s="41"/>
      <c r="QAB865" s="44"/>
      <c r="QAC865" s="51"/>
      <c r="QAD865" s="51"/>
      <c r="QAE865" s="51"/>
      <c r="QAF865" s="13"/>
      <c r="QAG865" s="13"/>
      <c r="QAH865" s="14"/>
      <c r="QAI865" s="14"/>
      <c r="QAJ865" s="41"/>
      <c r="QAK865" s="44"/>
      <c r="QAL865" s="51"/>
      <c r="QAM865" s="51"/>
      <c r="QAN865" s="51"/>
      <c r="QAO865" s="13"/>
      <c r="QAP865" s="13"/>
      <c r="QAQ865" s="14"/>
      <c r="QAR865" s="14"/>
      <c r="QAS865" s="41"/>
      <c r="QAT865" s="44"/>
      <c r="QAU865" s="51"/>
      <c r="QAV865" s="51"/>
      <c r="QAW865" s="51"/>
      <c r="QAX865" s="13"/>
      <c r="QAY865" s="13"/>
      <c r="QAZ865" s="14"/>
      <c r="QBA865" s="14"/>
      <c r="QBB865" s="41"/>
      <c r="QBC865" s="44"/>
      <c r="QBD865" s="51"/>
      <c r="QBE865" s="51"/>
      <c r="QBF865" s="51"/>
      <c r="QBG865" s="13"/>
      <c r="QBH865" s="13"/>
      <c r="QBI865" s="14"/>
      <c r="QBJ865" s="14"/>
      <c r="QBK865" s="41"/>
      <c r="QBL865" s="44"/>
      <c r="QBM865" s="51"/>
      <c r="QBN865" s="51"/>
      <c r="QBO865" s="51"/>
      <c r="QBP865" s="13"/>
      <c r="QBQ865" s="13"/>
      <c r="QBR865" s="14"/>
      <c r="QBS865" s="14"/>
      <c r="QBT865" s="41"/>
      <c r="QBU865" s="44"/>
      <c r="QBV865" s="51"/>
      <c r="QBW865" s="51"/>
      <c r="QBX865" s="51"/>
      <c r="QBY865" s="13"/>
      <c r="QBZ865" s="13"/>
      <c r="QCA865" s="14"/>
      <c r="QCB865" s="14"/>
      <c r="QCC865" s="41"/>
      <c r="QCD865" s="44"/>
      <c r="QCE865" s="51"/>
      <c r="QCF865" s="51"/>
      <c r="QCG865" s="51"/>
      <c r="QCH865" s="13"/>
      <c r="QCI865" s="13"/>
      <c r="QCJ865" s="14"/>
      <c r="QCK865" s="14"/>
      <c r="QCL865" s="41"/>
      <c r="QCM865" s="44"/>
      <c r="QCN865" s="51"/>
      <c r="QCO865" s="51"/>
      <c r="QCP865" s="51"/>
      <c r="QCQ865" s="13"/>
      <c r="QCR865" s="13"/>
      <c r="QCS865" s="14"/>
      <c r="QCT865" s="14"/>
      <c r="QCU865" s="41"/>
      <c r="QCV865" s="44"/>
      <c r="QCW865" s="51"/>
      <c r="QCX865" s="51"/>
      <c r="QCY865" s="51"/>
      <c r="QCZ865" s="13"/>
      <c r="QDA865" s="13"/>
      <c r="QDB865" s="14"/>
      <c r="QDC865" s="14"/>
      <c r="QDD865" s="41"/>
      <c r="QDE865" s="44"/>
      <c r="QDF865" s="51"/>
      <c r="QDG865" s="51"/>
      <c r="QDH865" s="51"/>
      <c r="QDI865" s="13"/>
      <c r="QDJ865" s="13"/>
      <c r="QDK865" s="14"/>
      <c r="QDL865" s="14"/>
      <c r="QDM865" s="41"/>
      <c r="QDN865" s="44"/>
      <c r="QDO865" s="51"/>
      <c r="QDP865" s="51"/>
      <c r="QDQ865" s="51"/>
      <c r="QDR865" s="13"/>
      <c r="QDS865" s="13"/>
      <c r="QDT865" s="14"/>
      <c r="QDU865" s="14"/>
      <c r="QDV865" s="41"/>
      <c r="QDW865" s="44"/>
      <c r="QDX865" s="51"/>
      <c r="QDY865" s="51"/>
      <c r="QDZ865" s="51"/>
      <c r="QEA865" s="13"/>
      <c r="QEB865" s="13"/>
      <c r="QEC865" s="14"/>
      <c r="QED865" s="14"/>
      <c r="QEE865" s="41"/>
      <c r="QEF865" s="44"/>
      <c r="QEG865" s="51"/>
      <c r="QEH865" s="51"/>
      <c r="QEI865" s="51"/>
      <c r="QEJ865" s="13"/>
      <c r="QEK865" s="13"/>
      <c r="QEL865" s="14"/>
      <c r="QEM865" s="14"/>
      <c r="QEN865" s="41"/>
      <c r="QEO865" s="44"/>
      <c r="QEP865" s="51"/>
      <c r="QEQ865" s="51"/>
      <c r="QER865" s="51"/>
      <c r="QES865" s="13"/>
      <c r="QET865" s="13"/>
      <c r="QEU865" s="14"/>
      <c r="QEV865" s="14"/>
      <c r="QEW865" s="41"/>
      <c r="QEX865" s="44"/>
      <c r="QEY865" s="51"/>
      <c r="QEZ865" s="51"/>
      <c r="QFA865" s="51"/>
      <c r="QFB865" s="13"/>
      <c r="QFC865" s="13"/>
      <c r="QFD865" s="14"/>
      <c r="QFE865" s="14"/>
      <c r="QFF865" s="41"/>
      <c r="QFG865" s="44"/>
      <c r="QFH865" s="51"/>
      <c r="QFI865" s="51"/>
      <c r="QFJ865" s="51"/>
      <c r="QFK865" s="13"/>
      <c r="QFL865" s="13"/>
      <c r="QFM865" s="14"/>
      <c r="QFN865" s="14"/>
      <c r="QFO865" s="41"/>
      <c r="QFP865" s="44"/>
      <c r="QFQ865" s="51"/>
      <c r="QFR865" s="51"/>
      <c r="QFS865" s="51"/>
      <c r="QFT865" s="13"/>
      <c r="QFU865" s="13"/>
      <c r="QFV865" s="14"/>
      <c r="QFW865" s="14"/>
      <c r="QFX865" s="41"/>
      <c r="QFY865" s="44"/>
      <c r="QFZ865" s="51"/>
      <c r="QGA865" s="51"/>
      <c r="QGB865" s="51"/>
      <c r="QGC865" s="13"/>
      <c r="QGD865" s="13"/>
      <c r="QGE865" s="14"/>
      <c r="QGF865" s="14"/>
      <c r="QGG865" s="41"/>
      <c r="QGH865" s="44"/>
      <c r="QGI865" s="51"/>
      <c r="QGJ865" s="51"/>
      <c r="QGK865" s="51"/>
      <c r="QGL865" s="13"/>
      <c r="QGM865" s="13"/>
      <c r="QGN865" s="14"/>
      <c r="QGO865" s="14"/>
      <c r="QGP865" s="41"/>
      <c r="QGQ865" s="44"/>
      <c r="QGR865" s="51"/>
      <c r="QGS865" s="51"/>
      <c r="QGT865" s="51"/>
      <c r="QGU865" s="13"/>
      <c r="QGV865" s="13"/>
      <c r="QGW865" s="14"/>
      <c r="QGX865" s="14"/>
      <c r="QGY865" s="41"/>
      <c r="QGZ865" s="44"/>
      <c r="QHA865" s="51"/>
      <c r="QHB865" s="51"/>
      <c r="QHC865" s="51"/>
      <c r="QHD865" s="13"/>
      <c r="QHE865" s="13"/>
      <c r="QHF865" s="14"/>
      <c r="QHG865" s="14"/>
      <c r="QHH865" s="41"/>
      <c r="QHI865" s="44"/>
      <c r="QHJ865" s="51"/>
      <c r="QHK865" s="51"/>
      <c r="QHL865" s="51"/>
      <c r="QHM865" s="13"/>
      <c r="QHN865" s="13"/>
      <c r="QHO865" s="14"/>
      <c r="QHP865" s="14"/>
      <c r="QHQ865" s="41"/>
      <c r="QHR865" s="44"/>
      <c r="QHS865" s="51"/>
      <c r="QHT865" s="51"/>
      <c r="QHU865" s="51"/>
      <c r="QHV865" s="13"/>
      <c r="QHW865" s="13"/>
      <c r="QHX865" s="14"/>
      <c r="QHY865" s="14"/>
      <c r="QHZ865" s="41"/>
      <c r="QIA865" s="44"/>
      <c r="QIB865" s="51"/>
      <c r="QIC865" s="51"/>
      <c r="QID865" s="51"/>
      <c r="QIE865" s="13"/>
      <c r="QIF865" s="13"/>
      <c r="QIG865" s="14"/>
      <c r="QIH865" s="14"/>
      <c r="QII865" s="41"/>
      <c r="QIJ865" s="44"/>
      <c r="QIK865" s="51"/>
      <c r="QIL865" s="51"/>
      <c r="QIM865" s="51"/>
      <c r="QIN865" s="13"/>
      <c r="QIO865" s="13"/>
      <c r="QIP865" s="14"/>
      <c r="QIQ865" s="14"/>
      <c r="QIR865" s="41"/>
      <c r="QIS865" s="44"/>
      <c r="QIT865" s="51"/>
      <c r="QIU865" s="51"/>
      <c r="QIV865" s="51"/>
      <c r="QIW865" s="13"/>
      <c r="QIX865" s="13"/>
      <c r="QIY865" s="14"/>
      <c r="QIZ865" s="14"/>
      <c r="QJA865" s="41"/>
      <c r="QJB865" s="44"/>
      <c r="QJC865" s="51"/>
      <c r="QJD865" s="51"/>
      <c r="QJE865" s="51"/>
      <c r="QJF865" s="13"/>
      <c r="QJG865" s="13"/>
      <c r="QJH865" s="14"/>
      <c r="QJI865" s="14"/>
      <c r="QJJ865" s="41"/>
      <c r="QJK865" s="44"/>
      <c r="QJL865" s="51"/>
      <c r="QJM865" s="51"/>
      <c r="QJN865" s="51"/>
      <c r="QJO865" s="13"/>
      <c r="QJP865" s="13"/>
      <c r="QJQ865" s="14"/>
      <c r="QJR865" s="14"/>
      <c r="QJS865" s="41"/>
      <c r="QJT865" s="44"/>
      <c r="QJU865" s="51"/>
      <c r="QJV865" s="51"/>
      <c r="QJW865" s="51"/>
      <c r="QJX865" s="13"/>
      <c r="QJY865" s="13"/>
      <c r="QJZ865" s="14"/>
      <c r="QKA865" s="14"/>
      <c r="QKB865" s="41"/>
      <c r="QKC865" s="44"/>
      <c r="QKD865" s="51"/>
      <c r="QKE865" s="51"/>
      <c r="QKF865" s="51"/>
      <c r="QKG865" s="13"/>
      <c r="QKH865" s="13"/>
      <c r="QKI865" s="14"/>
      <c r="QKJ865" s="14"/>
      <c r="QKK865" s="41"/>
      <c r="QKL865" s="44"/>
      <c r="QKM865" s="51"/>
      <c r="QKN865" s="51"/>
      <c r="QKO865" s="51"/>
      <c r="QKP865" s="13"/>
      <c r="QKQ865" s="13"/>
      <c r="QKR865" s="14"/>
      <c r="QKS865" s="14"/>
      <c r="QKT865" s="41"/>
      <c r="QKU865" s="44"/>
      <c r="QKV865" s="51"/>
      <c r="QKW865" s="51"/>
      <c r="QKX865" s="51"/>
      <c r="QKY865" s="13"/>
      <c r="QKZ865" s="13"/>
      <c r="QLA865" s="14"/>
      <c r="QLB865" s="14"/>
      <c r="QLC865" s="41"/>
      <c r="QLD865" s="44"/>
      <c r="QLE865" s="51"/>
      <c r="QLF865" s="51"/>
      <c r="QLG865" s="51"/>
      <c r="QLH865" s="13"/>
      <c r="QLI865" s="13"/>
      <c r="QLJ865" s="14"/>
      <c r="QLK865" s="14"/>
      <c r="QLL865" s="41"/>
      <c r="QLM865" s="44"/>
      <c r="QLN865" s="51"/>
      <c r="QLO865" s="51"/>
      <c r="QLP865" s="51"/>
      <c r="QLQ865" s="13"/>
      <c r="QLR865" s="13"/>
      <c r="QLS865" s="14"/>
      <c r="QLT865" s="14"/>
      <c r="QLU865" s="41"/>
      <c r="QLV865" s="44"/>
      <c r="QLW865" s="51"/>
      <c r="QLX865" s="51"/>
      <c r="QLY865" s="51"/>
      <c r="QLZ865" s="13"/>
      <c r="QMA865" s="13"/>
      <c r="QMB865" s="14"/>
      <c r="QMC865" s="14"/>
      <c r="QMD865" s="41"/>
      <c r="QME865" s="44"/>
      <c r="QMF865" s="51"/>
      <c r="QMG865" s="51"/>
      <c r="QMH865" s="51"/>
      <c r="QMI865" s="13"/>
      <c r="QMJ865" s="13"/>
      <c r="QMK865" s="14"/>
      <c r="QML865" s="14"/>
      <c r="QMM865" s="41"/>
      <c r="QMN865" s="44"/>
      <c r="QMO865" s="51"/>
      <c r="QMP865" s="51"/>
      <c r="QMQ865" s="51"/>
      <c r="QMR865" s="13"/>
      <c r="QMS865" s="13"/>
      <c r="QMT865" s="14"/>
      <c r="QMU865" s="14"/>
      <c r="QMV865" s="41"/>
      <c r="QMW865" s="44"/>
      <c r="QMX865" s="51"/>
      <c r="QMY865" s="51"/>
      <c r="QMZ865" s="51"/>
      <c r="QNA865" s="13"/>
      <c r="QNB865" s="13"/>
      <c r="QNC865" s="14"/>
      <c r="QND865" s="14"/>
      <c r="QNE865" s="41"/>
      <c r="QNF865" s="44"/>
      <c r="QNG865" s="51"/>
      <c r="QNH865" s="51"/>
      <c r="QNI865" s="51"/>
      <c r="QNJ865" s="13"/>
      <c r="QNK865" s="13"/>
      <c r="QNL865" s="14"/>
      <c r="QNM865" s="14"/>
      <c r="QNN865" s="41"/>
      <c r="QNO865" s="44"/>
      <c r="QNP865" s="51"/>
      <c r="QNQ865" s="51"/>
      <c r="QNR865" s="51"/>
      <c r="QNS865" s="13"/>
      <c r="QNT865" s="13"/>
      <c r="QNU865" s="14"/>
      <c r="QNV865" s="14"/>
      <c r="QNW865" s="41"/>
      <c r="QNX865" s="44"/>
      <c r="QNY865" s="51"/>
      <c r="QNZ865" s="51"/>
      <c r="QOA865" s="51"/>
      <c r="QOB865" s="13"/>
      <c r="QOC865" s="13"/>
      <c r="QOD865" s="14"/>
      <c r="QOE865" s="14"/>
      <c r="QOF865" s="41"/>
      <c r="QOG865" s="44"/>
      <c r="QOH865" s="51"/>
      <c r="QOI865" s="51"/>
      <c r="QOJ865" s="51"/>
      <c r="QOK865" s="13"/>
      <c r="QOL865" s="13"/>
      <c r="QOM865" s="14"/>
      <c r="QON865" s="14"/>
      <c r="QOO865" s="41"/>
      <c r="QOP865" s="44"/>
      <c r="QOQ865" s="51"/>
      <c r="QOR865" s="51"/>
      <c r="QOS865" s="51"/>
      <c r="QOT865" s="13"/>
      <c r="QOU865" s="13"/>
      <c r="QOV865" s="14"/>
      <c r="QOW865" s="14"/>
      <c r="QOX865" s="41"/>
      <c r="QOY865" s="44"/>
      <c r="QOZ865" s="51"/>
      <c r="QPA865" s="51"/>
      <c r="QPB865" s="51"/>
      <c r="QPC865" s="13"/>
      <c r="QPD865" s="13"/>
      <c r="QPE865" s="14"/>
      <c r="QPF865" s="14"/>
      <c r="QPG865" s="41"/>
      <c r="QPH865" s="44"/>
      <c r="QPI865" s="51"/>
      <c r="QPJ865" s="51"/>
      <c r="QPK865" s="51"/>
      <c r="QPL865" s="13"/>
      <c r="QPM865" s="13"/>
      <c r="QPN865" s="14"/>
      <c r="QPO865" s="14"/>
      <c r="QPP865" s="41"/>
      <c r="QPQ865" s="44"/>
      <c r="QPR865" s="51"/>
      <c r="QPS865" s="51"/>
      <c r="QPT865" s="51"/>
      <c r="QPU865" s="13"/>
      <c r="QPV865" s="13"/>
      <c r="QPW865" s="14"/>
      <c r="QPX865" s="14"/>
      <c r="QPY865" s="41"/>
      <c r="QPZ865" s="44"/>
      <c r="QQA865" s="51"/>
      <c r="QQB865" s="51"/>
      <c r="QQC865" s="51"/>
      <c r="QQD865" s="13"/>
      <c r="QQE865" s="13"/>
      <c r="QQF865" s="14"/>
      <c r="QQG865" s="14"/>
      <c r="QQH865" s="41"/>
      <c r="QQI865" s="44"/>
      <c r="QQJ865" s="51"/>
      <c r="QQK865" s="51"/>
      <c r="QQL865" s="51"/>
      <c r="QQM865" s="13"/>
      <c r="QQN865" s="13"/>
      <c r="QQO865" s="14"/>
      <c r="QQP865" s="14"/>
      <c r="QQQ865" s="41"/>
      <c r="QQR865" s="44"/>
      <c r="QQS865" s="51"/>
      <c r="QQT865" s="51"/>
      <c r="QQU865" s="51"/>
      <c r="QQV865" s="13"/>
      <c r="QQW865" s="13"/>
      <c r="QQX865" s="14"/>
      <c r="QQY865" s="14"/>
      <c r="QQZ865" s="41"/>
      <c r="QRA865" s="44"/>
      <c r="QRB865" s="51"/>
      <c r="QRC865" s="51"/>
      <c r="QRD865" s="51"/>
      <c r="QRE865" s="13"/>
      <c r="QRF865" s="13"/>
      <c r="QRG865" s="14"/>
      <c r="QRH865" s="14"/>
      <c r="QRI865" s="41"/>
      <c r="QRJ865" s="44"/>
      <c r="QRK865" s="51"/>
      <c r="QRL865" s="51"/>
      <c r="QRM865" s="51"/>
      <c r="QRN865" s="13"/>
      <c r="QRO865" s="13"/>
      <c r="QRP865" s="14"/>
      <c r="QRQ865" s="14"/>
      <c r="QRR865" s="41"/>
      <c r="QRS865" s="44"/>
      <c r="QRT865" s="51"/>
      <c r="QRU865" s="51"/>
      <c r="QRV865" s="51"/>
      <c r="QRW865" s="13"/>
      <c r="QRX865" s="13"/>
      <c r="QRY865" s="14"/>
      <c r="QRZ865" s="14"/>
      <c r="QSA865" s="41"/>
      <c r="QSB865" s="44"/>
      <c r="QSC865" s="51"/>
      <c r="QSD865" s="51"/>
      <c r="QSE865" s="51"/>
      <c r="QSF865" s="13"/>
      <c r="QSG865" s="13"/>
      <c r="QSH865" s="14"/>
      <c r="QSI865" s="14"/>
      <c r="QSJ865" s="41"/>
      <c r="QSK865" s="44"/>
      <c r="QSL865" s="51"/>
      <c r="QSM865" s="51"/>
      <c r="QSN865" s="51"/>
      <c r="QSO865" s="13"/>
      <c r="QSP865" s="13"/>
      <c r="QSQ865" s="14"/>
      <c r="QSR865" s="14"/>
      <c r="QSS865" s="41"/>
      <c r="QST865" s="44"/>
      <c r="QSU865" s="51"/>
      <c r="QSV865" s="51"/>
      <c r="QSW865" s="51"/>
      <c r="QSX865" s="13"/>
      <c r="QSY865" s="13"/>
      <c r="QSZ865" s="14"/>
      <c r="QTA865" s="14"/>
      <c r="QTB865" s="41"/>
      <c r="QTC865" s="44"/>
      <c r="QTD865" s="51"/>
      <c r="QTE865" s="51"/>
      <c r="QTF865" s="51"/>
      <c r="QTG865" s="13"/>
      <c r="QTH865" s="13"/>
      <c r="QTI865" s="14"/>
      <c r="QTJ865" s="14"/>
      <c r="QTK865" s="41"/>
      <c r="QTL865" s="44"/>
      <c r="QTM865" s="51"/>
      <c r="QTN865" s="51"/>
      <c r="QTO865" s="51"/>
      <c r="QTP865" s="13"/>
      <c r="QTQ865" s="13"/>
      <c r="QTR865" s="14"/>
      <c r="QTS865" s="14"/>
      <c r="QTT865" s="41"/>
      <c r="QTU865" s="44"/>
      <c r="QTV865" s="51"/>
      <c r="QTW865" s="51"/>
      <c r="QTX865" s="51"/>
      <c r="QTY865" s="13"/>
      <c r="QTZ865" s="13"/>
      <c r="QUA865" s="14"/>
      <c r="QUB865" s="14"/>
      <c r="QUC865" s="41"/>
      <c r="QUD865" s="44"/>
      <c r="QUE865" s="51"/>
      <c r="QUF865" s="51"/>
      <c r="QUG865" s="51"/>
      <c r="QUH865" s="13"/>
      <c r="QUI865" s="13"/>
      <c r="QUJ865" s="14"/>
      <c r="QUK865" s="14"/>
      <c r="QUL865" s="41"/>
      <c r="QUM865" s="44"/>
      <c r="QUN865" s="51"/>
      <c r="QUO865" s="51"/>
      <c r="QUP865" s="51"/>
      <c r="QUQ865" s="13"/>
      <c r="QUR865" s="13"/>
      <c r="QUS865" s="14"/>
      <c r="QUT865" s="14"/>
      <c r="QUU865" s="41"/>
      <c r="QUV865" s="44"/>
      <c r="QUW865" s="51"/>
      <c r="QUX865" s="51"/>
      <c r="QUY865" s="51"/>
      <c r="QUZ865" s="13"/>
      <c r="QVA865" s="13"/>
      <c r="QVB865" s="14"/>
      <c r="QVC865" s="14"/>
      <c r="QVD865" s="41"/>
      <c r="QVE865" s="44"/>
      <c r="QVF865" s="51"/>
      <c r="QVG865" s="51"/>
      <c r="QVH865" s="51"/>
      <c r="QVI865" s="13"/>
      <c r="QVJ865" s="13"/>
      <c r="QVK865" s="14"/>
      <c r="QVL865" s="14"/>
      <c r="QVM865" s="41"/>
      <c r="QVN865" s="44"/>
      <c r="QVO865" s="51"/>
      <c r="QVP865" s="51"/>
      <c r="QVQ865" s="51"/>
      <c r="QVR865" s="13"/>
      <c r="QVS865" s="13"/>
      <c r="QVT865" s="14"/>
      <c r="QVU865" s="14"/>
      <c r="QVV865" s="41"/>
      <c r="QVW865" s="44"/>
      <c r="QVX865" s="51"/>
      <c r="QVY865" s="51"/>
      <c r="QVZ865" s="51"/>
      <c r="QWA865" s="13"/>
      <c r="QWB865" s="13"/>
      <c r="QWC865" s="14"/>
      <c r="QWD865" s="14"/>
      <c r="QWE865" s="41"/>
      <c r="QWF865" s="44"/>
      <c r="QWG865" s="51"/>
      <c r="QWH865" s="51"/>
      <c r="QWI865" s="51"/>
      <c r="QWJ865" s="13"/>
      <c r="QWK865" s="13"/>
      <c r="QWL865" s="14"/>
      <c r="QWM865" s="14"/>
      <c r="QWN865" s="41"/>
      <c r="QWO865" s="44"/>
      <c r="QWP865" s="51"/>
      <c r="QWQ865" s="51"/>
      <c r="QWR865" s="51"/>
      <c r="QWS865" s="13"/>
      <c r="QWT865" s="13"/>
      <c r="QWU865" s="14"/>
      <c r="QWV865" s="14"/>
      <c r="QWW865" s="41"/>
      <c r="QWX865" s="44"/>
      <c r="QWY865" s="51"/>
      <c r="QWZ865" s="51"/>
      <c r="QXA865" s="51"/>
      <c r="QXB865" s="13"/>
      <c r="QXC865" s="13"/>
      <c r="QXD865" s="14"/>
      <c r="QXE865" s="14"/>
      <c r="QXF865" s="41"/>
      <c r="QXG865" s="44"/>
      <c r="QXH865" s="51"/>
      <c r="QXI865" s="51"/>
      <c r="QXJ865" s="51"/>
      <c r="QXK865" s="13"/>
      <c r="QXL865" s="13"/>
      <c r="QXM865" s="14"/>
      <c r="QXN865" s="14"/>
      <c r="QXO865" s="41"/>
      <c r="QXP865" s="44"/>
      <c r="QXQ865" s="51"/>
      <c r="QXR865" s="51"/>
      <c r="QXS865" s="51"/>
      <c r="QXT865" s="13"/>
      <c r="QXU865" s="13"/>
      <c r="QXV865" s="14"/>
      <c r="QXW865" s="14"/>
      <c r="QXX865" s="41"/>
      <c r="QXY865" s="44"/>
      <c r="QXZ865" s="51"/>
      <c r="QYA865" s="51"/>
      <c r="QYB865" s="51"/>
      <c r="QYC865" s="13"/>
      <c r="QYD865" s="13"/>
      <c r="QYE865" s="14"/>
      <c r="QYF865" s="14"/>
      <c r="QYG865" s="41"/>
      <c r="QYH865" s="44"/>
      <c r="QYI865" s="51"/>
      <c r="QYJ865" s="51"/>
      <c r="QYK865" s="51"/>
      <c r="QYL865" s="13"/>
      <c r="QYM865" s="13"/>
      <c r="QYN865" s="14"/>
      <c r="QYO865" s="14"/>
      <c r="QYP865" s="41"/>
      <c r="QYQ865" s="44"/>
      <c r="QYR865" s="51"/>
      <c r="QYS865" s="51"/>
      <c r="QYT865" s="51"/>
      <c r="QYU865" s="13"/>
      <c r="QYV865" s="13"/>
      <c r="QYW865" s="14"/>
      <c r="QYX865" s="14"/>
      <c r="QYY865" s="41"/>
      <c r="QYZ865" s="44"/>
      <c r="QZA865" s="51"/>
      <c r="QZB865" s="51"/>
      <c r="QZC865" s="51"/>
      <c r="QZD865" s="13"/>
      <c r="QZE865" s="13"/>
      <c r="QZF865" s="14"/>
      <c r="QZG865" s="14"/>
      <c r="QZH865" s="41"/>
      <c r="QZI865" s="44"/>
      <c r="QZJ865" s="51"/>
      <c r="QZK865" s="51"/>
      <c r="QZL865" s="51"/>
      <c r="QZM865" s="13"/>
      <c r="QZN865" s="13"/>
      <c r="QZO865" s="14"/>
      <c r="QZP865" s="14"/>
      <c r="QZQ865" s="41"/>
      <c r="QZR865" s="44"/>
      <c r="QZS865" s="51"/>
      <c r="QZT865" s="51"/>
      <c r="QZU865" s="51"/>
      <c r="QZV865" s="13"/>
      <c r="QZW865" s="13"/>
      <c r="QZX865" s="14"/>
      <c r="QZY865" s="14"/>
      <c r="QZZ865" s="41"/>
      <c r="RAA865" s="44"/>
      <c r="RAB865" s="51"/>
      <c r="RAC865" s="51"/>
      <c r="RAD865" s="51"/>
      <c r="RAE865" s="13"/>
      <c r="RAF865" s="13"/>
      <c r="RAG865" s="14"/>
      <c r="RAH865" s="14"/>
      <c r="RAI865" s="41"/>
      <c r="RAJ865" s="44"/>
      <c r="RAK865" s="51"/>
      <c r="RAL865" s="51"/>
      <c r="RAM865" s="51"/>
      <c r="RAN865" s="13"/>
      <c r="RAO865" s="13"/>
      <c r="RAP865" s="14"/>
      <c r="RAQ865" s="14"/>
      <c r="RAR865" s="41"/>
      <c r="RAS865" s="44"/>
      <c r="RAT865" s="51"/>
      <c r="RAU865" s="51"/>
      <c r="RAV865" s="51"/>
      <c r="RAW865" s="13"/>
      <c r="RAX865" s="13"/>
      <c r="RAY865" s="14"/>
      <c r="RAZ865" s="14"/>
      <c r="RBA865" s="41"/>
      <c r="RBB865" s="44"/>
      <c r="RBC865" s="51"/>
      <c r="RBD865" s="51"/>
      <c r="RBE865" s="51"/>
      <c r="RBF865" s="13"/>
      <c r="RBG865" s="13"/>
      <c r="RBH865" s="14"/>
      <c r="RBI865" s="14"/>
      <c r="RBJ865" s="41"/>
      <c r="RBK865" s="44"/>
      <c r="RBL865" s="51"/>
      <c r="RBM865" s="51"/>
      <c r="RBN865" s="51"/>
      <c r="RBO865" s="13"/>
      <c r="RBP865" s="13"/>
      <c r="RBQ865" s="14"/>
      <c r="RBR865" s="14"/>
      <c r="RBS865" s="41"/>
      <c r="RBT865" s="44"/>
      <c r="RBU865" s="51"/>
      <c r="RBV865" s="51"/>
      <c r="RBW865" s="51"/>
      <c r="RBX865" s="13"/>
      <c r="RBY865" s="13"/>
      <c r="RBZ865" s="14"/>
      <c r="RCA865" s="14"/>
      <c r="RCB865" s="41"/>
      <c r="RCC865" s="44"/>
      <c r="RCD865" s="51"/>
      <c r="RCE865" s="51"/>
      <c r="RCF865" s="51"/>
      <c r="RCG865" s="13"/>
      <c r="RCH865" s="13"/>
      <c r="RCI865" s="14"/>
      <c r="RCJ865" s="14"/>
      <c r="RCK865" s="41"/>
      <c r="RCL865" s="44"/>
      <c r="RCM865" s="51"/>
      <c r="RCN865" s="51"/>
      <c r="RCO865" s="51"/>
      <c r="RCP865" s="13"/>
      <c r="RCQ865" s="13"/>
      <c r="RCR865" s="14"/>
      <c r="RCS865" s="14"/>
      <c r="RCT865" s="41"/>
      <c r="RCU865" s="44"/>
      <c r="RCV865" s="51"/>
      <c r="RCW865" s="51"/>
      <c r="RCX865" s="51"/>
      <c r="RCY865" s="13"/>
      <c r="RCZ865" s="13"/>
      <c r="RDA865" s="14"/>
      <c r="RDB865" s="14"/>
      <c r="RDC865" s="41"/>
      <c r="RDD865" s="44"/>
      <c r="RDE865" s="51"/>
      <c r="RDF865" s="51"/>
      <c r="RDG865" s="51"/>
      <c r="RDH865" s="13"/>
      <c r="RDI865" s="13"/>
      <c r="RDJ865" s="14"/>
      <c r="RDK865" s="14"/>
      <c r="RDL865" s="41"/>
      <c r="RDM865" s="44"/>
      <c r="RDN865" s="51"/>
      <c r="RDO865" s="51"/>
      <c r="RDP865" s="51"/>
      <c r="RDQ865" s="13"/>
      <c r="RDR865" s="13"/>
      <c r="RDS865" s="14"/>
      <c r="RDT865" s="14"/>
      <c r="RDU865" s="41"/>
      <c r="RDV865" s="44"/>
      <c r="RDW865" s="51"/>
      <c r="RDX865" s="51"/>
      <c r="RDY865" s="51"/>
      <c r="RDZ865" s="13"/>
      <c r="REA865" s="13"/>
      <c r="REB865" s="14"/>
      <c r="REC865" s="14"/>
      <c r="RED865" s="41"/>
      <c r="REE865" s="44"/>
      <c r="REF865" s="51"/>
      <c r="REG865" s="51"/>
      <c r="REH865" s="51"/>
      <c r="REI865" s="13"/>
      <c r="REJ865" s="13"/>
      <c r="REK865" s="14"/>
      <c r="REL865" s="14"/>
      <c r="REM865" s="41"/>
      <c r="REN865" s="44"/>
      <c r="REO865" s="51"/>
      <c r="REP865" s="51"/>
      <c r="REQ865" s="51"/>
      <c r="RER865" s="13"/>
      <c r="RES865" s="13"/>
      <c r="RET865" s="14"/>
      <c r="REU865" s="14"/>
      <c r="REV865" s="41"/>
      <c r="REW865" s="44"/>
      <c r="REX865" s="51"/>
      <c r="REY865" s="51"/>
      <c r="REZ865" s="51"/>
      <c r="RFA865" s="13"/>
      <c r="RFB865" s="13"/>
      <c r="RFC865" s="14"/>
      <c r="RFD865" s="14"/>
      <c r="RFE865" s="41"/>
      <c r="RFF865" s="44"/>
      <c r="RFG865" s="51"/>
      <c r="RFH865" s="51"/>
      <c r="RFI865" s="51"/>
      <c r="RFJ865" s="13"/>
      <c r="RFK865" s="13"/>
      <c r="RFL865" s="14"/>
      <c r="RFM865" s="14"/>
      <c r="RFN865" s="41"/>
      <c r="RFO865" s="44"/>
      <c r="RFP865" s="51"/>
      <c r="RFQ865" s="51"/>
      <c r="RFR865" s="51"/>
      <c r="RFS865" s="13"/>
      <c r="RFT865" s="13"/>
      <c r="RFU865" s="14"/>
      <c r="RFV865" s="14"/>
      <c r="RFW865" s="41"/>
      <c r="RFX865" s="44"/>
      <c r="RFY865" s="51"/>
      <c r="RFZ865" s="51"/>
      <c r="RGA865" s="51"/>
      <c r="RGB865" s="13"/>
      <c r="RGC865" s="13"/>
      <c r="RGD865" s="14"/>
      <c r="RGE865" s="14"/>
      <c r="RGF865" s="41"/>
      <c r="RGG865" s="44"/>
      <c r="RGH865" s="51"/>
      <c r="RGI865" s="51"/>
      <c r="RGJ865" s="51"/>
      <c r="RGK865" s="13"/>
      <c r="RGL865" s="13"/>
      <c r="RGM865" s="14"/>
      <c r="RGN865" s="14"/>
      <c r="RGO865" s="41"/>
      <c r="RGP865" s="44"/>
      <c r="RGQ865" s="51"/>
      <c r="RGR865" s="51"/>
      <c r="RGS865" s="51"/>
      <c r="RGT865" s="13"/>
      <c r="RGU865" s="13"/>
      <c r="RGV865" s="14"/>
      <c r="RGW865" s="14"/>
      <c r="RGX865" s="41"/>
      <c r="RGY865" s="44"/>
      <c r="RGZ865" s="51"/>
      <c r="RHA865" s="51"/>
      <c r="RHB865" s="51"/>
      <c r="RHC865" s="13"/>
      <c r="RHD865" s="13"/>
      <c r="RHE865" s="14"/>
      <c r="RHF865" s="14"/>
      <c r="RHG865" s="41"/>
      <c r="RHH865" s="44"/>
      <c r="RHI865" s="51"/>
      <c r="RHJ865" s="51"/>
      <c r="RHK865" s="51"/>
      <c r="RHL865" s="13"/>
      <c r="RHM865" s="13"/>
      <c r="RHN865" s="14"/>
      <c r="RHO865" s="14"/>
      <c r="RHP865" s="41"/>
      <c r="RHQ865" s="44"/>
      <c r="RHR865" s="51"/>
      <c r="RHS865" s="51"/>
      <c r="RHT865" s="51"/>
      <c r="RHU865" s="13"/>
      <c r="RHV865" s="13"/>
      <c r="RHW865" s="14"/>
      <c r="RHX865" s="14"/>
      <c r="RHY865" s="41"/>
      <c r="RHZ865" s="44"/>
      <c r="RIA865" s="51"/>
      <c r="RIB865" s="51"/>
      <c r="RIC865" s="51"/>
      <c r="RID865" s="13"/>
      <c r="RIE865" s="13"/>
      <c r="RIF865" s="14"/>
      <c r="RIG865" s="14"/>
      <c r="RIH865" s="41"/>
      <c r="RII865" s="44"/>
      <c r="RIJ865" s="51"/>
      <c r="RIK865" s="51"/>
      <c r="RIL865" s="51"/>
      <c r="RIM865" s="13"/>
      <c r="RIN865" s="13"/>
      <c r="RIO865" s="14"/>
      <c r="RIP865" s="14"/>
      <c r="RIQ865" s="41"/>
      <c r="RIR865" s="44"/>
      <c r="RIS865" s="51"/>
      <c r="RIT865" s="51"/>
      <c r="RIU865" s="51"/>
      <c r="RIV865" s="13"/>
      <c r="RIW865" s="13"/>
      <c r="RIX865" s="14"/>
      <c r="RIY865" s="14"/>
      <c r="RIZ865" s="41"/>
      <c r="RJA865" s="44"/>
      <c r="RJB865" s="51"/>
      <c r="RJC865" s="51"/>
      <c r="RJD865" s="51"/>
      <c r="RJE865" s="13"/>
      <c r="RJF865" s="13"/>
      <c r="RJG865" s="14"/>
      <c r="RJH865" s="14"/>
      <c r="RJI865" s="41"/>
      <c r="RJJ865" s="44"/>
      <c r="RJK865" s="51"/>
      <c r="RJL865" s="51"/>
      <c r="RJM865" s="51"/>
      <c r="RJN865" s="13"/>
      <c r="RJO865" s="13"/>
      <c r="RJP865" s="14"/>
      <c r="RJQ865" s="14"/>
      <c r="RJR865" s="41"/>
      <c r="RJS865" s="44"/>
      <c r="RJT865" s="51"/>
      <c r="RJU865" s="51"/>
      <c r="RJV865" s="51"/>
      <c r="RJW865" s="13"/>
      <c r="RJX865" s="13"/>
      <c r="RJY865" s="14"/>
      <c r="RJZ865" s="14"/>
      <c r="RKA865" s="41"/>
      <c r="RKB865" s="44"/>
      <c r="RKC865" s="51"/>
      <c r="RKD865" s="51"/>
      <c r="RKE865" s="51"/>
      <c r="RKF865" s="13"/>
      <c r="RKG865" s="13"/>
      <c r="RKH865" s="14"/>
      <c r="RKI865" s="14"/>
      <c r="RKJ865" s="41"/>
      <c r="RKK865" s="44"/>
      <c r="RKL865" s="51"/>
      <c r="RKM865" s="51"/>
      <c r="RKN865" s="51"/>
      <c r="RKO865" s="13"/>
      <c r="RKP865" s="13"/>
      <c r="RKQ865" s="14"/>
      <c r="RKR865" s="14"/>
      <c r="RKS865" s="41"/>
      <c r="RKT865" s="44"/>
      <c r="RKU865" s="51"/>
      <c r="RKV865" s="51"/>
      <c r="RKW865" s="51"/>
      <c r="RKX865" s="13"/>
      <c r="RKY865" s="13"/>
      <c r="RKZ865" s="14"/>
      <c r="RLA865" s="14"/>
      <c r="RLB865" s="41"/>
      <c r="RLC865" s="44"/>
      <c r="RLD865" s="51"/>
      <c r="RLE865" s="51"/>
      <c r="RLF865" s="51"/>
      <c r="RLG865" s="13"/>
      <c r="RLH865" s="13"/>
      <c r="RLI865" s="14"/>
      <c r="RLJ865" s="14"/>
      <c r="RLK865" s="41"/>
      <c r="RLL865" s="44"/>
      <c r="RLM865" s="51"/>
      <c r="RLN865" s="51"/>
      <c r="RLO865" s="51"/>
      <c r="RLP865" s="13"/>
      <c r="RLQ865" s="13"/>
      <c r="RLR865" s="14"/>
      <c r="RLS865" s="14"/>
      <c r="RLT865" s="41"/>
      <c r="RLU865" s="44"/>
      <c r="RLV865" s="51"/>
      <c r="RLW865" s="51"/>
      <c r="RLX865" s="51"/>
      <c r="RLY865" s="13"/>
      <c r="RLZ865" s="13"/>
      <c r="RMA865" s="14"/>
      <c r="RMB865" s="14"/>
      <c r="RMC865" s="41"/>
      <c r="RMD865" s="44"/>
      <c r="RME865" s="51"/>
      <c r="RMF865" s="51"/>
      <c r="RMG865" s="51"/>
      <c r="RMH865" s="13"/>
      <c r="RMI865" s="13"/>
      <c r="RMJ865" s="14"/>
      <c r="RMK865" s="14"/>
      <c r="RML865" s="41"/>
      <c r="RMM865" s="44"/>
      <c r="RMN865" s="51"/>
      <c r="RMO865" s="51"/>
      <c r="RMP865" s="51"/>
      <c r="RMQ865" s="13"/>
      <c r="RMR865" s="13"/>
      <c r="RMS865" s="14"/>
      <c r="RMT865" s="14"/>
      <c r="RMU865" s="41"/>
      <c r="RMV865" s="44"/>
      <c r="RMW865" s="51"/>
      <c r="RMX865" s="51"/>
      <c r="RMY865" s="51"/>
      <c r="RMZ865" s="13"/>
      <c r="RNA865" s="13"/>
      <c r="RNB865" s="14"/>
      <c r="RNC865" s="14"/>
      <c r="RND865" s="41"/>
      <c r="RNE865" s="44"/>
      <c r="RNF865" s="51"/>
      <c r="RNG865" s="51"/>
      <c r="RNH865" s="51"/>
      <c r="RNI865" s="13"/>
      <c r="RNJ865" s="13"/>
      <c r="RNK865" s="14"/>
      <c r="RNL865" s="14"/>
      <c r="RNM865" s="41"/>
      <c r="RNN865" s="44"/>
      <c r="RNO865" s="51"/>
      <c r="RNP865" s="51"/>
      <c r="RNQ865" s="51"/>
      <c r="RNR865" s="13"/>
      <c r="RNS865" s="13"/>
      <c r="RNT865" s="14"/>
      <c r="RNU865" s="14"/>
      <c r="RNV865" s="41"/>
      <c r="RNW865" s="44"/>
      <c r="RNX865" s="51"/>
      <c r="RNY865" s="51"/>
      <c r="RNZ865" s="51"/>
      <c r="ROA865" s="13"/>
      <c r="ROB865" s="13"/>
      <c r="ROC865" s="14"/>
      <c r="ROD865" s="14"/>
      <c r="ROE865" s="41"/>
      <c r="ROF865" s="44"/>
      <c r="ROG865" s="51"/>
      <c r="ROH865" s="51"/>
      <c r="ROI865" s="51"/>
      <c r="ROJ865" s="13"/>
      <c r="ROK865" s="13"/>
      <c r="ROL865" s="14"/>
      <c r="ROM865" s="14"/>
      <c r="RON865" s="41"/>
      <c r="ROO865" s="44"/>
      <c r="ROP865" s="51"/>
      <c r="ROQ865" s="51"/>
      <c r="ROR865" s="51"/>
      <c r="ROS865" s="13"/>
      <c r="ROT865" s="13"/>
      <c r="ROU865" s="14"/>
      <c r="ROV865" s="14"/>
      <c r="ROW865" s="41"/>
      <c r="ROX865" s="44"/>
      <c r="ROY865" s="51"/>
      <c r="ROZ865" s="51"/>
      <c r="RPA865" s="51"/>
      <c r="RPB865" s="13"/>
      <c r="RPC865" s="13"/>
      <c r="RPD865" s="14"/>
      <c r="RPE865" s="14"/>
      <c r="RPF865" s="41"/>
      <c r="RPG865" s="44"/>
      <c r="RPH865" s="51"/>
      <c r="RPI865" s="51"/>
      <c r="RPJ865" s="51"/>
      <c r="RPK865" s="13"/>
      <c r="RPL865" s="13"/>
      <c r="RPM865" s="14"/>
      <c r="RPN865" s="14"/>
      <c r="RPO865" s="41"/>
      <c r="RPP865" s="44"/>
      <c r="RPQ865" s="51"/>
      <c r="RPR865" s="51"/>
      <c r="RPS865" s="51"/>
      <c r="RPT865" s="13"/>
      <c r="RPU865" s="13"/>
      <c r="RPV865" s="14"/>
      <c r="RPW865" s="14"/>
      <c r="RPX865" s="41"/>
      <c r="RPY865" s="44"/>
      <c r="RPZ865" s="51"/>
      <c r="RQA865" s="51"/>
      <c r="RQB865" s="51"/>
      <c r="RQC865" s="13"/>
      <c r="RQD865" s="13"/>
      <c r="RQE865" s="14"/>
      <c r="RQF865" s="14"/>
      <c r="RQG865" s="41"/>
      <c r="RQH865" s="44"/>
      <c r="RQI865" s="51"/>
      <c r="RQJ865" s="51"/>
      <c r="RQK865" s="51"/>
      <c r="RQL865" s="13"/>
      <c r="RQM865" s="13"/>
      <c r="RQN865" s="14"/>
      <c r="RQO865" s="14"/>
      <c r="RQP865" s="41"/>
      <c r="RQQ865" s="44"/>
      <c r="RQR865" s="51"/>
      <c r="RQS865" s="51"/>
      <c r="RQT865" s="51"/>
      <c r="RQU865" s="13"/>
      <c r="RQV865" s="13"/>
      <c r="RQW865" s="14"/>
      <c r="RQX865" s="14"/>
      <c r="RQY865" s="41"/>
      <c r="RQZ865" s="44"/>
      <c r="RRA865" s="51"/>
      <c r="RRB865" s="51"/>
      <c r="RRC865" s="51"/>
      <c r="RRD865" s="13"/>
      <c r="RRE865" s="13"/>
      <c r="RRF865" s="14"/>
      <c r="RRG865" s="14"/>
      <c r="RRH865" s="41"/>
      <c r="RRI865" s="44"/>
      <c r="RRJ865" s="51"/>
      <c r="RRK865" s="51"/>
      <c r="RRL865" s="51"/>
      <c r="RRM865" s="13"/>
      <c r="RRN865" s="13"/>
      <c r="RRO865" s="14"/>
      <c r="RRP865" s="14"/>
      <c r="RRQ865" s="41"/>
      <c r="RRR865" s="44"/>
      <c r="RRS865" s="51"/>
      <c r="RRT865" s="51"/>
      <c r="RRU865" s="51"/>
      <c r="RRV865" s="13"/>
      <c r="RRW865" s="13"/>
      <c r="RRX865" s="14"/>
      <c r="RRY865" s="14"/>
      <c r="RRZ865" s="41"/>
      <c r="RSA865" s="44"/>
      <c r="RSB865" s="51"/>
      <c r="RSC865" s="51"/>
      <c r="RSD865" s="51"/>
      <c r="RSE865" s="13"/>
      <c r="RSF865" s="13"/>
      <c r="RSG865" s="14"/>
      <c r="RSH865" s="14"/>
      <c r="RSI865" s="41"/>
      <c r="RSJ865" s="44"/>
      <c r="RSK865" s="51"/>
      <c r="RSL865" s="51"/>
      <c r="RSM865" s="51"/>
      <c r="RSN865" s="13"/>
      <c r="RSO865" s="13"/>
      <c r="RSP865" s="14"/>
      <c r="RSQ865" s="14"/>
      <c r="RSR865" s="41"/>
      <c r="RSS865" s="44"/>
      <c r="RST865" s="51"/>
      <c r="RSU865" s="51"/>
      <c r="RSV865" s="51"/>
      <c r="RSW865" s="13"/>
      <c r="RSX865" s="13"/>
      <c r="RSY865" s="14"/>
      <c r="RSZ865" s="14"/>
      <c r="RTA865" s="41"/>
      <c r="RTB865" s="44"/>
      <c r="RTC865" s="51"/>
      <c r="RTD865" s="51"/>
      <c r="RTE865" s="51"/>
      <c r="RTF865" s="13"/>
      <c r="RTG865" s="13"/>
      <c r="RTH865" s="14"/>
      <c r="RTI865" s="14"/>
      <c r="RTJ865" s="41"/>
      <c r="RTK865" s="44"/>
      <c r="RTL865" s="51"/>
      <c r="RTM865" s="51"/>
      <c r="RTN865" s="51"/>
      <c r="RTO865" s="13"/>
      <c r="RTP865" s="13"/>
      <c r="RTQ865" s="14"/>
      <c r="RTR865" s="14"/>
      <c r="RTS865" s="41"/>
      <c r="RTT865" s="44"/>
      <c r="RTU865" s="51"/>
      <c r="RTV865" s="51"/>
      <c r="RTW865" s="51"/>
      <c r="RTX865" s="13"/>
      <c r="RTY865" s="13"/>
      <c r="RTZ865" s="14"/>
      <c r="RUA865" s="14"/>
      <c r="RUB865" s="41"/>
      <c r="RUC865" s="44"/>
      <c r="RUD865" s="51"/>
      <c r="RUE865" s="51"/>
      <c r="RUF865" s="51"/>
      <c r="RUG865" s="13"/>
      <c r="RUH865" s="13"/>
      <c r="RUI865" s="14"/>
      <c r="RUJ865" s="14"/>
      <c r="RUK865" s="41"/>
      <c r="RUL865" s="44"/>
      <c r="RUM865" s="51"/>
      <c r="RUN865" s="51"/>
      <c r="RUO865" s="51"/>
      <c r="RUP865" s="13"/>
      <c r="RUQ865" s="13"/>
      <c r="RUR865" s="14"/>
      <c r="RUS865" s="14"/>
      <c r="RUT865" s="41"/>
      <c r="RUU865" s="44"/>
      <c r="RUV865" s="51"/>
      <c r="RUW865" s="51"/>
      <c r="RUX865" s="51"/>
      <c r="RUY865" s="13"/>
      <c r="RUZ865" s="13"/>
      <c r="RVA865" s="14"/>
      <c r="RVB865" s="14"/>
      <c r="RVC865" s="41"/>
      <c r="RVD865" s="44"/>
      <c r="RVE865" s="51"/>
      <c r="RVF865" s="51"/>
      <c r="RVG865" s="51"/>
      <c r="RVH865" s="13"/>
      <c r="RVI865" s="13"/>
      <c r="RVJ865" s="14"/>
      <c r="RVK865" s="14"/>
      <c r="RVL865" s="41"/>
      <c r="RVM865" s="44"/>
      <c r="RVN865" s="51"/>
      <c r="RVO865" s="51"/>
      <c r="RVP865" s="51"/>
      <c r="RVQ865" s="13"/>
      <c r="RVR865" s="13"/>
      <c r="RVS865" s="14"/>
      <c r="RVT865" s="14"/>
      <c r="RVU865" s="41"/>
      <c r="RVV865" s="44"/>
      <c r="RVW865" s="51"/>
      <c r="RVX865" s="51"/>
      <c r="RVY865" s="51"/>
      <c r="RVZ865" s="13"/>
      <c r="RWA865" s="13"/>
      <c r="RWB865" s="14"/>
      <c r="RWC865" s="14"/>
      <c r="RWD865" s="41"/>
      <c r="RWE865" s="44"/>
      <c r="RWF865" s="51"/>
      <c r="RWG865" s="51"/>
      <c r="RWH865" s="51"/>
      <c r="RWI865" s="13"/>
      <c r="RWJ865" s="13"/>
      <c r="RWK865" s="14"/>
      <c r="RWL865" s="14"/>
      <c r="RWM865" s="41"/>
      <c r="RWN865" s="44"/>
      <c r="RWO865" s="51"/>
      <c r="RWP865" s="51"/>
      <c r="RWQ865" s="51"/>
      <c r="RWR865" s="13"/>
      <c r="RWS865" s="13"/>
      <c r="RWT865" s="14"/>
      <c r="RWU865" s="14"/>
      <c r="RWV865" s="41"/>
      <c r="RWW865" s="44"/>
      <c r="RWX865" s="51"/>
      <c r="RWY865" s="51"/>
      <c r="RWZ865" s="51"/>
      <c r="RXA865" s="13"/>
      <c r="RXB865" s="13"/>
      <c r="RXC865" s="14"/>
      <c r="RXD865" s="14"/>
      <c r="RXE865" s="41"/>
      <c r="RXF865" s="44"/>
      <c r="RXG865" s="51"/>
      <c r="RXH865" s="51"/>
      <c r="RXI865" s="51"/>
      <c r="RXJ865" s="13"/>
      <c r="RXK865" s="13"/>
      <c r="RXL865" s="14"/>
      <c r="RXM865" s="14"/>
      <c r="RXN865" s="41"/>
      <c r="RXO865" s="44"/>
      <c r="RXP865" s="51"/>
      <c r="RXQ865" s="51"/>
      <c r="RXR865" s="51"/>
      <c r="RXS865" s="13"/>
      <c r="RXT865" s="13"/>
      <c r="RXU865" s="14"/>
      <c r="RXV865" s="14"/>
      <c r="RXW865" s="41"/>
      <c r="RXX865" s="44"/>
      <c r="RXY865" s="51"/>
      <c r="RXZ865" s="51"/>
      <c r="RYA865" s="51"/>
      <c r="RYB865" s="13"/>
      <c r="RYC865" s="13"/>
      <c r="RYD865" s="14"/>
      <c r="RYE865" s="14"/>
      <c r="RYF865" s="41"/>
      <c r="RYG865" s="44"/>
      <c r="RYH865" s="51"/>
      <c r="RYI865" s="51"/>
      <c r="RYJ865" s="51"/>
      <c r="RYK865" s="13"/>
      <c r="RYL865" s="13"/>
      <c r="RYM865" s="14"/>
      <c r="RYN865" s="14"/>
      <c r="RYO865" s="41"/>
      <c r="RYP865" s="44"/>
      <c r="RYQ865" s="51"/>
      <c r="RYR865" s="51"/>
      <c r="RYS865" s="51"/>
      <c r="RYT865" s="13"/>
      <c r="RYU865" s="13"/>
      <c r="RYV865" s="14"/>
      <c r="RYW865" s="14"/>
      <c r="RYX865" s="41"/>
      <c r="RYY865" s="44"/>
      <c r="RYZ865" s="51"/>
      <c r="RZA865" s="51"/>
      <c r="RZB865" s="51"/>
      <c r="RZC865" s="13"/>
      <c r="RZD865" s="13"/>
      <c r="RZE865" s="14"/>
      <c r="RZF865" s="14"/>
      <c r="RZG865" s="41"/>
      <c r="RZH865" s="44"/>
      <c r="RZI865" s="51"/>
      <c r="RZJ865" s="51"/>
      <c r="RZK865" s="51"/>
      <c r="RZL865" s="13"/>
      <c r="RZM865" s="13"/>
      <c r="RZN865" s="14"/>
      <c r="RZO865" s="14"/>
      <c r="RZP865" s="41"/>
      <c r="RZQ865" s="44"/>
      <c r="RZR865" s="51"/>
      <c r="RZS865" s="51"/>
      <c r="RZT865" s="51"/>
      <c r="RZU865" s="13"/>
      <c r="RZV865" s="13"/>
      <c r="RZW865" s="14"/>
      <c r="RZX865" s="14"/>
      <c r="RZY865" s="41"/>
      <c r="RZZ865" s="44"/>
      <c r="SAA865" s="51"/>
      <c r="SAB865" s="51"/>
      <c r="SAC865" s="51"/>
      <c r="SAD865" s="13"/>
      <c r="SAE865" s="13"/>
      <c r="SAF865" s="14"/>
      <c r="SAG865" s="14"/>
      <c r="SAH865" s="41"/>
      <c r="SAI865" s="44"/>
      <c r="SAJ865" s="51"/>
      <c r="SAK865" s="51"/>
      <c r="SAL865" s="51"/>
      <c r="SAM865" s="13"/>
      <c r="SAN865" s="13"/>
      <c r="SAO865" s="14"/>
      <c r="SAP865" s="14"/>
      <c r="SAQ865" s="41"/>
      <c r="SAR865" s="44"/>
      <c r="SAS865" s="51"/>
      <c r="SAT865" s="51"/>
      <c r="SAU865" s="51"/>
      <c r="SAV865" s="13"/>
      <c r="SAW865" s="13"/>
      <c r="SAX865" s="14"/>
      <c r="SAY865" s="14"/>
      <c r="SAZ865" s="41"/>
      <c r="SBA865" s="44"/>
      <c r="SBB865" s="51"/>
      <c r="SBC865" s="51"/>
      <c r="SBD865" s="51"/>
      <c r="SBE865" s="13"/>
      <c r="SBF865" s="13"/>
      <c r="SBG865" s="14"/>
      <c r="SBH865" s="14"/>
      <c r="SBI865" s="41"/>
      <c r="SBJ865" s="44"/>
      <c r="SBK865" s="51"/>
      <c r="SBL865" s="51"/>
      <c r="SBM865" s="51"/>
      <c r="SBN865" s="13"/>
      <c r="SBO865" s="13"/>
      <c r="SBP865" s="14"/>
      <c r="SBQ865" s="14"/>
      <c r="SBR865" s="41"/>
      <c r="SBS865" s="44"/>
      <c r="SBT865" s="51"/>
      <c r="SBU865" s="51"/>
      <c r="SBV865" s="51"/>
      <c r="SBW865" s="13"/>
      <c r="SBX865" s="13"/>
      <c r="SBY865" s="14"/>
      <c r="SBZ865" s="14"/>
      <c r="SCA865" s="41"/>
      <c r="SCB865" s="44"/>
      <c r="SCC865" s="51"/>
      <c r="SCD865" s="51"/>
      <c r="SCE865" s="51"/>
      <c r="SCF865" s="13"/>
      <c r="SCG865" s="13"/>
      <c r="SCH865" s="14"/>
      <c r="SCI865" s="14"/>
      <c r="SCJ865" s="41"/>
      <c r="SCK865" s="44"/>
      <c r="SCL865" s="51"/>
      <c r="SCM865" s="51"/>
      <c r="SCN865" s="51"/>
      <c r="SCO865" s="13"/>
      <c r="SCP865" s="13"/>
      <c r="SCQ865" s="14"/>
      <c r="SCR865" s="14"/>
      <c r="SCS865" s="41"/>
      <c r="SCT865" s="44"/>
      <c r="SCU865" s="51"/>
      <c r="SCV865" s="51"/>
      <c r="SCW865" s="51"/>
      <c r="SCX865" s="13"/>
      <c r="SCY865" s="13"/>
      <c r="SCZ865" s="14"/>
      <c r="SDA865" s="14"/>
      <c r="SDB865" s="41"/>
      <c r="SDC865" s="44"/>
      <c r="SDD865" s="51"/>
      <c r="SDE865" s="51"/>
      <c r="SDF865" s="51"/>
      <c r="SDG865" s="13"/>
      <c r="SDH865" s="13"/>
      <c r="SDI865" s="14"/>
      <c r="SDJ865" s="14"/>
      <c r="SDK865" s="41"/>
      <c r="SDL865" s="44"/>
      <c r="SDM865" s="51"/>
      <c r="SDN865" s="51"/>
      <c r="SDO865" s="51"/>
      <c r="SDP865" s="13"/>
      <c r="SDQ865" s="13"/>
      <c r="SDR865" s="14"/>
      <c r="SDS865" s="14"/>
      <c r="SDT865" s="41"/>
      <c r="SDU865" s="44"/>
      <c r="SDV865" s="51"/>
      <c r="SDW865" s="51"/>
      <c r="SDX865" s="51"/>
      <c r="SDY865" s="13"/>
      <c r="SDZ865" s="13"/>
      <c r="SEA865" s="14"/>
      <c r="SEB865" s="14"/>
      <c r="SEC865" s="41"/>
      <c r="SED865" s="44"/>
      <c r="SEE865" s="51"/>
      <c r="SEF865" s="51"/>
      <c r="SEG865" s="51"/>
      <c r="SEH865" s="13"/>
      <c r="SEI865" s="13"/>
      <c r="SEJ865" s="14"/>
      <c r="SEK865" s="14"/>
      <c r="SEL865" s="41"/>
      <c r="SEM865" s="44"/>
      <c r="SEN865" s="51"/>
      <c r="SEO865" s="51"/>
      <c r="SEP865" s="51"/>
      <c r="SEQ865" s="13"/>
      <c r="SER865" s="13"/>
      <c r="SES865" s="14"/>
      <c r="SET865" s="14"/>
      <c r="SEU865" s="41"/>
      <c r="SEV865" s="44"/>
      <c r="SEW865" s="51"/>
      <c r="SEX865" s="51"/>
      <c r="SEY865" s="51"/>
      <c r="SEZ865" s="13"/>
      <c r="SFA865" s="13"/>
      <c r="SFB865" s="14"/>
      <c r="SFC865" s="14"/>
      <c r="SFD865" s="41"/>
      <c r="SFE865" s="44"/>
      <c r="SFF865" s="51"/>
      <c r="SFG865" s="51"/>
      <c r="SFH865" s="51"/>
      <c r="SFI865" s="13"/>
      <c r="SFJ865" s="13"/>
      <c r="SFK865" s="14"/>
      <c r="SFL865" s="14"/>
      <c r="SFM865" s="41"/>
      <c r="SFN865" s="44"/>
      <c r="SFO865" s="51"/>
      <c r="SFP865" s="51"/>
      <c r="SFQ865" s="51"/>
      <c r="SFR865" s="13"/>
      <c r="SFS865" s="13"/>
      <c r="SFT865" s="14"/>
      <c r="SFU865" s="14"/>
      <c r="SFV865" s="41"/>
      <c r="SFW865" s="44"/>
      <c r="SFX865" s="51"/>
      <c r="SFY865" s="51"/>
      <c r="SFZ865" s="51"/>
      <c r="SGA865" s="13"/>
      <c r="SGB865" s="13"/>
      <c r="SGC865" s="14"/>
      <c r="SGD865" s="14"/>
      <c r="SGE865" s="41"/>
      <c r="SGF865" s="44"/>
      <c r="SGG865" s="51"/>
      <c r="SGH865" s="51"/>
      <c r="SGI865" s="51"/>
      <c r="SGJ865" s="13"/>
      <c r="SGK865" s="13"/>
      <c r="SGL865" s="14"/>
      <c r="SGM865" s="14"/>
      <c r="SGN865" s="41"/>
      <c r="SGO865" s="44"/>
      <c r="SGP865" s="51"/>
      <c r="SGQ865" s="51"/>
      <c r="SGR865" s="51"/>
      <c r="SGS865" s="13"/>
      <c r="SGT865" s="13"/>
      <c r="SGU865" s="14"/>
      <c r="SGV865" s="14"/>
      <c r="SGW865" s="41"/>
      <c r="SGX865" s="44"/>
      <c r="SGY865" s="51"/>
      <c r="SGZ865" s="51"/>
      <c r="SHA865" s="51"/>
      <c r="SHB865" s="13"/>
      <c r="SHC865" s="13"/>
      <c r="SHD865" s="14"/>
      <c r="SHE865" s="14"/>
      <c r="SHF865" s="41"/>
      <c r="SHG865" s="44"/>
      <c r="SHH865" s="51"/>
      <c r="SHI865" s="51"/>
      <c r="SHJ865" s="51"/>
      <c r="SHK865" s="13"/>
      <c r="SHL865" s="13"/>
      <c r="SHM865" s="14"/>
      <c r="SHN865" s="14"/>
      <c r="SHO865" s="41"/>
      <c r="SHP865" s="44"/>
      <c r="SHQ865" s="51"/>
      <c r="SHR865" s="51"/>
      <c r="SHS865" s="51"/>
      <c r="SHT865" s="13"/>
      <c r="SHU865" s="13"/>
      <c r="SHV865" s="14"/>
      <c r="SHW865" s="14"/>
      <c r="SHX865" s="41"/>
      <c r="SHY865" s="44"/>
      <c r="SHZ865" s="51"/>
      <c r="SIA865" s="51"/>
      <c r="SIB865" s="51"/>
      <c r="SIC865" s="13"/>
      <c r="SID865" s="13"/>
      <c r="SIE865" s="14"/>
      <c r="SIF865" s="14"/>
      <c r="SIG865" s="41"/>
      <c r="SIH865" s="44"/>
      <c r="SII865" s="51"/>
      <c r="SIJ865" s="51"/>
      <c r="SIK865" s="51"/>
      <c r="SIL865" s="13"/>
      <c r="SIM865" s="13"/>
      <c r="SIN865" s="14"/>
      <c r="SIO865" s="14"/>
      <c r="SIP865" s="41"/>
      <c r="SIQ865" s="44"/>
      <c r="SIR865" s="51"/>
      <c r="SIS865" s="51"/>
      <c r="SIT865" s="51"/>
      <c r="SIU865" s="13"/>
      <c r="SIV865" s="13"/>
      <c r="SIW865" s="14"/>
      <c r="SIX865" s="14"/>
      <c r="SIY865" s="41"/>
      <c r="SIZ865" s="44"/>
      <c r="SJA865" s="51"/>
      <c r="SJB865" s="51"/>
      <c r="SJC865" s="51"/>
      <c r="SJD865" s="13"/>
      <c r="SJE865" s="13"/>
      <c r="SJF865" s="14"/>
      <c r="SJG865" s="14"/>
      <c r="SJH865" s="41"/>
      <c r="SJI865" s="44"/>
      <c r="SJJ865" s="51"/>
      <c r="SJK865" s="51"/>
      <c r="SJL865" s="51"/>
      <c r="SJM865" s="13"/>
      <c r="SJN865" s="13"/>
      <c r="SJO865" s="14"/>
      <c r="SJP865" s="14"/>
      <c r="SJQ865" s="41"/>
      <c r="SJR865" s="44"/>
      <c r="SJS865" s="51"/>
      <c r="SJT865" s="51"/>
      <c r="SJU865" s="51"/>
      <c r="SJV865" s="13"/>
      <c r="SJW865" s="13"/>
      <c r="SJX865" s="14"/>
      <c r="SJY865" s="14"/>
      <c r="SJZ865" s="41"/>
      <c r="SKA865" s="44"/>
      <c r="SKB865" s="51"/>
      <c r="SKC865" s="51"/>
      <c r="SKD865" s="51"/>
      <c r="SKE865" s="13"/>
      <c r="SKF865" s="13"/>
      <c r="SKG865" s="14"/>
      <c r="SKH865" s="14"/>
      <c r="SKI865" s="41"/>
      <c r="SKJ865" s="44"/>
      <c r="SKK865" s="51"/>
      <c r="SKL865" s="51"/>
      <c r="SKM865" s="51"/>
      <c r="SKN865" s="13"/>
      <c r="SKO865" s="13"/>
      <c r="SKP865" s="14"/>
      <c r="SKQ865" s="14"/>
      <c r="SKR865" s="41"/>
      <c r="SKS865" s="44"/>
      <c r="SKT865" s="51"/>
      <c r="SKU865" s="51"/>
      <c r="SKV865" s="51"/>
      <c r="SKW865" s="13"/>
      <c r="SKX865" s="13"/>
      <c r="SKY865" s="14"/>
      <c r="SKZ865" s="14"/>
      <c r="SLA865" s="41"/>
      <c r="SLB865" s="44"/>
      <c r="SLC865" s="51"/>
      <c r="SLD865" s="51"/>
      <c r="SLE865" s="51"/>
      <c r="SLF865" s="13"/>
      <c r="SLG865" s="13"/>
      <c r="SLH865" s="14"/>
      <c r="SLI865" s="14"/>
      <c r="SLJ865" s="41"/>
      <c r="SLK865" s="44"/>
      <c r="SLL865" s="51"/>
      <c r="SLM865" s="51"/>
      <c r="SLN865" s="51"/>
      <c r="SLO865" s="13"/>
      <c r="SLP865" s="13"/>
      <c r="SLQ865" s="14"/>
      <c r="SLR865" s="14"/>
      <c r="SLS865" s="41"/>
      <c r="SLT865" s="44"/>
      <c r="SLU865" s="51"/>
      <c r="SLV865" s="51"/>
      <c r="SLW865" s="51"/>
      <c r="SLX865" s="13"/>
      <c r="SLY865" s="13"/>
      <c r="SLZ865" s="14"/>
      <c r="SMA865" s="14"/>
      <c r="SMB865" s="41"/>
      <c r="SMC865" s="44"/>
      <c r="SMD865" s="51"/>
      <c r="SME865" s="51"/>
      <c r="SMF865" s="51"/>
      <c r="SMG865" s="13"/>
      <c r="SMH865" s="13"/>
      <c r="SMI865" s="14"/>
      <c r="SMJ865" s="14"/>
      <c r="SMK865" s="41"/>
      <c r="SML865" s="44"/>
      <c r="SMM865" s="51"/>
      <c r="SMN865" s="51"/>
      <c r="SMO865" s="51"/>
      <c r="SMP865" s="13"/>
      <c r="SMQ865" s="13"/>
      <c r="SMR865" s="14"/>
      <c r="SMS865" s="14"/>
      <c r="SMT865" s="41"/>
      <c r="SMU865" s="44"/>
      <c r="SMV865" s="51"/>
      <c r="SMW865" s="51"/>
      <c r="SMX865" s="51"/>
      <c r="SMY865" s="13"/>
      <c r="SMZ865" s="13"/>
      <c r="SNA865" s="14"/>
      <c r="SNB865" s="14"/>
      <c r="SNC865" s="41"/>
      <c r="SND865" s="44"/>
      <c r="SNE865" s="51"/>
      <c r="SNF865" s="51"/>
      <c r="SNG865" s="51"/>
      <c r="SNH865" s="13"/>
      <c r="SNI865" s="13"/>
      <c r="SNJ865" s="14"/>
      <c r="SNK865" s="14"/>
      <c r="SNL865" s="41"/>
      <c r="SNM865" s="44"/>
      <c r="SNN865" s="51"/>
      <c r="SNO865" s="51"/>
      <c r="SNP865" s="51"/>
      <c r="SNQ865" s="13"/>
      <c r="SNR865" s="13"/>
      <c r="SNS865" s="14"/>
      <c r="SNT865" s="14"/>
      <c r="SNU865" s="41"/>
      <c r="SNV865" s="44"/>
      <c r="SNW865" s="51"/>
      <c r="SNX865" s="51"/>
      <c r="SNY865" s="51"/>
      <c r="SNZ865" s="13"/>
      <c r="SOA865" s="13"/>
      <c r="SOB865" s="14"/>
      <c r="SOC865" s="14"/>
      <c r="SOD865" s="41"/>
      <c r="SOE865" s="44"/>
      <c r="SOF865" s="51"/>
      <c r="SOG865" s="51"/>
      <c r="SOH865" s="51"/>
      <c r="SOI865" s="13"/>
      <c r="SOJ865" s="13"/>
      <c r="SOK865" s="14"/>
      <c r="SOL865" s="14"/>
      <c r="SOM865" s="41"/>
      <c r="SON865" s="44"/>
      <c r="SOO865" s="51"/>
      <c r="SOP865" s="51"/>
      <c r="SOQ865" s="51"/>
      <c r="SOR865" s="13"/>
      <c r="SOS865" s="13"/>
      <c r="SOT865" s="14"/>
      <c r="SOU865" s="14"/>
      <c r="SOV865" s="41"/>
      <c r="SOW865" s="44"/>
      <c r="SOX865" s="51"/>
      <c r="SOY865" s="51"/>
      <c r="SOZ865" s="51"/>
      <c r="SPA865" s="13"/>
      <c r="SPB865" s="13"/>
      <c r="SPC865" s="14"/>
      <c r="SPD865" s="14"/>
      <c r="SPE865" s="41"/>
      <c r="SPF865" s="44"/>
      <c r="SPG865" s="51"/>
      <c r="SPH865" s="51"/>
      <c r="SPI865" s="51"/>
      <c r="SPJ865" s="13"/>
      <c r="SPK865" s="13"/>
      <c r="SPL865" s="14"/>
      <c r="SPM865" s="14"/>
      <c r="SPN865" s="41"/>
      <c r="SPO865" s="44"/>
      <c r="SPP865" s="51"/>
      <c r="SPQ865" s="51"/>
      <c r="SPR865" s="51"/>
      <c r="SPS865" s="13"/>
      <c r="SPT865" s="13"/>
      <c r="SPU865" s="14"/>
      <c r="SPV865" s="14"/>
      <c r="SPW865" s="41"/>
      <c r="SPX865" s="44"/>
      <c r="SPY865" s="51"/>
      <c r="SPZ865" s="51"/>
      <c r="SQA865" s="51"/>
      <c r="SQB865" s="13"/>
      <c r="SQC865" s="13"/>
      <c r="SQD865" s="14"/>
      <c r="SQE865" s="14"/>
      <c r="SQF865" s="41"/>
      <c r="SQG865" s="44"/>
      <c r="SQH865" s="51"/>
      <c r="SQI865" s="51"/>
      <c r="SQJ865" s="51"/>
      <c r="SQK865" s="13"/>
      <c r="SQL865" s="13"/>
      <c r="SQM865" s="14"/>
      <c r="SQN865" s="14"/>
      <c r="SQO865" s="41"/>
      <c r="SQP865" s="44"/>
      <c r="SQQ865" s="51"/>
      <c r="SQR865" s="51"/>
      <c r="SQS865" s="51"/>
      <c r="SQT865" s="13"/>
      <c r="SQU865" s="13"/>
      <c r="SQV865" s="14"/>
      <c r="SQW865" s="14"/>
      <c r="SQX865" s="41"/>
      <c r="SQY865" s="44"/>
      <c r="SQZ865" s="51"/>
      <c r="SRA865" s="51"/>
      <c r="SRB865" s="51"/>
      <c r="SRC865" s="13"/>
      <c r="SRD865" s="13"/>
      <c r="SRE865" s="14"/>
      <c r="SRF865" s="14"/>
      <c r="SRG865" s="41"/>
      <c r="SRH865" s="44"/>
      <c r="SRI865" s="51"/>
      <c r="SRJ865" s="51"/>
      <c r="SRK865" s="51"/>
      <c r="SRL865" s="13"/>
      <c r="SRM865" s="13"/>
      <c r="SRN865" s="14"/>
      <c r="SRO865" s="14"/>
      <c r="SRP865" s="41"/>
      <c r="SRQ865" s="44"/>
      <c r="SRR865" s="51"/>
      <c r="SRS865" s="51"/>
      <c r="SRT865" s="51"/>
      <c r="SRU865" s="13"/>
      <c r="SRV865" s="13"/>
      <c r="SRW865" s="14"/>
      <c r="SRX865" s="14"/>
      <c r="SRY865" s="41"/>
      <c r="SRZ865" s="44"/>
      <c r="SSA865" s="51"/>
      <c r="SSB865" s="51"/>
      <c r="SSC865" s="51"/>
      <c r="SSD865" s="13"/>
      <c r="SSE865" s="13"/>
      <c r="SSF865" s="14"/>
      <c r="SSG865" s="14"/>
      <c r="SSH865" s="41"/>
      <c r="SSI865" s="44"/>
      <c r="SSJ865" s="51"/>
      <c r="SSK865" s="51"/>
      <c r="SSL865" s="51"/>
      <c r="SSM865" s="13"/>
      <c r="SSN865" s="13"/>
      <c r="SSO865" s="14"/>
      <c r="SSP865" s="14"/>
      <c r="SSQ865" s="41"/>
      <c r="SSR865" s="44"/>
      <c r="SSS865" s="51"/>
      <c r="SST865" s="51"/>
      <c r="SSU865" s="51"/>
      <c r="SSV865" s="13"/>
      <c r="SSW865" s="13"/>
      <c r="SSX865" s="14"/>
      <c r="SSY865" s="14"/>
      <c r="SSZ865" s="41"/>
      <c r="STA865" s="44"/>
      <c r="STB865" s="51"/>
      <c r="STC865" s="51"/>
      <c r="STD865" s="51"/>
      <c r="STE865" s="13"/>
      <c r="STF865" s="13"/>
      <c r="STG865" s="14"/>
      <c r="STH865" s="14"/>
      <c r="STI865" s="41"/>
      <c r="STJ865" s="44"/>
      <c r="STK865" s="51"/>
      <c r="STL865" s="51"/>
      <c r="STM865" s="51"/>
      <c r="STN865" s="13"/>
      <c r="STO865" s="13"/>
      <c r="STP865" s="14"/>
      <c r="STQ865" s="14"/>
      <c r="STR865" s="41"/>
      <c r="STS865" s="44"/>
      <c r="STT865" s="51"/>
      <c r="STU865" s="51"/>
      <c r="STV865" s="51"/>
      <c r="STW865" s="13"/>
      <c r="STX865" s="13"/>
      <c r="STY865" s="14"/>
      <c r="STZ865" s="14"/>
      <c r="SUA865" s="41"/>
      <c r="SUB865" s="44"/>
      <c r="SUC865" s="51"/>
      <c r="SUD865" s="51"/>
      <c r="SUE865" s="51"/>
      <c r="SUF865" s="13"/>
      <c r="SUG865" s="13"/>
      <c r="SUH865" s="14"/>
      <c r="SUI865" s="14"/>
      <c r="SUJ865" s="41"/>
      <c r="SUK865" s="44"/>
      <c r="SUL865" s="51"/>
      <c r="SUM865" s="51"/>
      <c r="SUN865" s="51"/>
      <c r="SUO865" s="13"/>
      <c r="SUP865" s="13"/>
      <c r="SUQ865" s="14"/>
      <c r="SUR865" s="14"/>
      <c r="SUS865" s="41"/>
      <c r="SUT865" s="44"/>
      <c r="SUU865" s="51"/>
      <c r="SUV865" s="51"/>
      <c r="SUW865" s="51"/>
      <c r="SUX865" s="13"/>
      <c r="SUY865" s="13"/>
      <c r="SUZ865" s="14"/>
      <c r="SVA865" s="14"/>
      <c r="SVB865" s="41"/>
      <c r="SVC865" s="44"/>
      <c r="SVD865" s="51"/>
      <c r="SVE865" s="51"/>
      <c r="SVF865" s="51"/>
      <c r="SVG865" s="13"/>
      <c r="SVH865" s="13"/>
      <c r="SVI865" s="14"/>
      <c r="SVJ865" s="14"/>
      <c r="SVK865" s="41"/>
      <c r="SVL865" s="44"/>
      <c r="SVM865" s="51"/>
      <c r="SVN865" s="51"/>
      <c r="SVO865" s="51"/>
      <c r="SVP865" s="13"/>
      <c r="SVQ865" s="13"/>
      <c r="SVR865" s="14"/>
      <c r="SVS865" s="14"/>
      <c r="SVT865" s="41"/>
      <c r="SVU865" s="44"/>
      <c r="SVV865" s="51"/>
      <c r="SVW865" s="51"/>
      <c r="SVX865" s="51"/>
      <c r="SVY865" s="13"/>
      <c r="SVZ865" s="13"/>
      <c r="SWA865" s="14"/>
      <c r="SWB865" s="14"/>
      <c r="SWC865" s="41"/>
      <c r="SWD865" s="44"/>
      <c r="SWE865" s="51"/>
      <c r="SWF865" s="51"/>
      <c r="SWG865" s="51"/>
      <c r="SWH865" s="13"/>
      <c r="SWI865" s="13"/>
      <c r="SWJ865" s="14"/>
      <c r="SWK865" s="14"/>
      <c r="SWL865" s="41"/>
      <c r="SWM865" s="44"/>
      <c r="SWN865" s="51"/>
      <c r="SWO865" s="51"/>
      <c r="SWP865" s="51"/>
      <c r="SWQ865" s="13"/>
      <c r="SWR865" s="13"/>
      <c r="SWS865" s="14"/>
      <c r="SWT865" s="14"/>
      <c r="SWU865" s="41"/>
      <c r="SWV865" s="44"/>
      <c r="SWW865" s="51"/>
      <c r="SWX865" s="51"/>
      <c r="SWY865" s="51"/>
      <c r="SWZ865" s="13"/>
      <c r="SXA865" s="13"/>
      <c r="SXB865" s="14"/>
      <c r="SXC865" s="14"/>
      <c r="SXD865" s="41"/>
      <c r="SXE865" s="44"/>
      <c r="SXF865" s="51"/>
      <c r="SXG865" s="51"/>
      <c r="SXH865" s="51"/>
      <c r="SXI865" s="13"/>
      <c r="SXJ865" s="13"/>
      <c r="SXK865" s="14"/>
      <c r="SXL865" s="14"/>
      <c r="SXM865" s="41"/>
      <c r="SXN865" s="44"/>
      <c r="SXO865" s="51"/>
      <c r="SXP865" s="51"/>
      <c r="SXQ865" s="51"/>
      <c r="SXR865" s="13"/>
      <c r="SXS865" s="13"/>
      <c r="SXT865" s="14"/>
      <c r="SXU865" s="14"/>
      <c r="SXV865" s="41"/>
      <c r="SXW865" s="44"/>
      <c r="SXX865" s="51"/>
      <c r="SXY865" s="51"/>
      <c r="SXZ865" s="51"/>
      <c r="SYA865" s="13"/>
      <c r="SYB865" s="13"/>
      <c r="SYC865" s="14"/>
      <c r="SYD865" s="14"/>
      <c r="SYE865" s="41"/>
      <c r="SYF865" s="44"/>
      <c r="SYG865" s="51"/>
      <c r="SYH865" s="51"/>
      <c r="SYI865" s="51"/>
      <c r="SYJ865" s="13"/>
      <c r="SYK865" s="13"/>
      <c r="SYL865" s="14"/>
      <c r="SYM865" s="14"/>
      <c r="SYN865" s="41"/>
      <c r="SYO865" s="44"/>
      <c r="SYP865" s="51"/>
      <c r="SYQ865" s="51"/>
      <c r="SYR865" s="51"/>
      <c r="SYS865" s="13"/>
      <c r="SYT865" s="13"/>
      <c r="SYU865" s="14"/>
      <c r="SYV865" s="14"/>
      <c r="SYW865" s="41"/>
      <c r="SYX865" s="44"/>
      <c r="SYY865" s="51"/>
      <c r="SYZ865" s="51"/>
      <c r="SZA865" s="51"/>
      <c r="SZB865" s="13"/>
      <c r="SZC865" s="13"/>
      <c r="SZD865" s="14"/>
      <c r="SZE865" s="14"/>
      <c r="SZF865" s="41"/>
      <c r="SZG865" s="44"/>
      <c r="SZH865" s="51"/>
      <c r="SZI865" s="51"/>
      <c r="SZJ865" s="51"/>
      <c r="SZK865" s="13"/>
      <c r="SZL865" s="13"/>
      <c r="SZM865" s="14"/>
      <c r="SZN865" s="14"/>
      <c r="SZO865" s="41"/>
      <c r="SZP865" s="44"/>
      <c r="SZQ865" s="51"/>
      <c r="SZR865" s="51"/>
      <c r="SZS865" s="51"/>
      <c r="SZT865" s="13"/>
      <c r="SZU865" s="13"/>
      <c r="SZV865" s="14"/>
      <c r="SZW865" s="14"/>
      <c r="SZX865" s="41"/>
      <c r="SZY865" s="44"/>
      <c r="SZZ865" s="51"/>
      <c r="TAA865" s="51"/>
      <c r="TAB865" s="51"/>
      <c r="TAC865" s="13"/>
      <c r="TAD865" s="13"/>
      <c r="TAE865" s="14"/>
      <c r="TAF865" s="14"/>
      <c r="TAG865" s="41"/>
      <c r="TAH865" s="44"/>
      <c r="TAI865" s="51"/>
      <c r="TAJ865" s="51"/>
      <c r="TAK865" s="51"/>
      <c r="TAL865" s="13"/>
      <c r="TAM865" s="13"/>
      <c r="TAN865" s="14"/>
      <c r="TAO865" s="14"/>
      <c r="TAP865" s="41"/>
      <c r="TAQ865" s="44"/>
      <c r="TAR865" s="51"/>
      <c r="TAS865" s="51"/>
      <c r="TAT865" s="51"/>
      <c r="TAU865" s="13"/>
      <c r="TAV865" s="13"/>
      <c r="TAW865" s="14"/>
      <c r="TAX865" s="14"/>
      <c r="TAY865" s="41"/>
      <c r="TAZ865" s="44"/>
      <c r="TBA865" s="51"/>
      <c r="TBB865" s="51"/>
      <c r="TBC865" s="51"/>
      <c r="TBD865" s="13"/>
      <c r="TBE865" s="13"/>
      <c r="TBF865" s="14"/>
      <c r="TBG865" s="14"/>
      <c r="TBH865" s="41"/>
      <c r="TBI865" s="44"/>
      <c r="TBJ865" s="51"/>
      <c r="TBK865" s="51"/>
      <c r="TBL865" s="51"/>
      <c r="TBM865" s="13"/>
      <c r="TBN865" s="13"/>
      <c r="TBO865" s="14"/>
      <c r="TBP865" s="14"/>
      <c r="TBQ865" s="41"/>
      <c r="TBR865" s="44"/>
      <c r="TBS865" s="51"/>
      <c r="TBT865" s="51"/>
      <c r="TBU865" s="51"/>
      <c r="TBV865" s="13"/>
      <c r="TBW865" s="13"/>
      <c r="TBX865" s="14"/>
      <c r="TBY865" s="14"/>
      <c r="TBZ865" s="41"/>
      <c r="TCA865" s="44"/>
      <c r="TCB865" s="51"/>
      <c r="TCC865" s="51"/>
      <c r="TCD865" s="51"/>
      <c r="TCE865" s="13"/>
      <c r="TCF865" s="13"/>
      <c r="TCG865" s="14"/>
      <c r="TCH865" s="14"/>
      <c r="TCI865" s="41"/>
      <c r="TCJ865" s="44"/>
      <c r="TCK865" s="51"/>
      <c r="TCL865" s="51"/>
      <c r="TCM865" s="51"/>
      <c r="TCN865" s="13"/>
      <c r="TCO865" s="13"/>
      <c r="TCP865" s="14"/>
      <c r="TCQ865" s="14"/>
      <c r="TCR865" s="41"/>
      <c r="TCS865" s="44"/>
      <c r="TCT865" s="51"/>
      <c r="TCU865" s="51"/>
      <c r="TCV865" s="51"/>
      <c r="TCW865" s="13"/>
      <c r="TCX865" s="13"/>
      <c r="TCY865" s="14"/>
      <c r="TCZ865" s="14"/>
      <c r="TDA865" s="41"/>
      <c r="TDB865" s="44"/>
      <c r="TDC865" s="51"/>
      <c r="TDD865" s="51"/>
      <c r="TDE865" s="51"/>
      <c r="TDF865" s="13"/>
      <c r="TDG865" s="13"/>
      <c r="TDH865" s="14"/>
      <c r="TDI865" s="14"/>
      <c r="TDJ865" s="41"/>
      <c r="TDK865" s="44"/>
      <c r="TDL865" s="51"/>
      <c r="TDM865" s="51"/>
      <c r="TDN865" s="51"/>
      <c r="TDO865" s="13"/>
      <c r="TDP865" s="13"/>
      <c r="TDQ865" s="14"/>
      <c r="TDR865" s="14"/>
      <c r="TDS865" s="41"/>
      <c r="TDT865" s="44"/>
      <c r="TDU865" s="51"/>
      <c r="TDV865" s="51"/>
      <c r="TDW865" s="51"/>
      <c r="TDX865" s="13"/>
      <c r="TDY865" s="13"/>
      <c r="TDZ865" s="14"/>
      <c r="TEA865" s="14"/>
      <c r="TEB865" s="41"/>
      <c r="TEC865" s="44"/>
      <c r="TED865" s="51"/>
      <c r="TEE865" s="51"/>
      <c r="TEF865" s="51"/>
      <c r="TEG865" s="13"/>
      <c r="TEH865" s="13"/>
      <c r="TEI865" s="14"/>
      <c r="TEJ865" s="14"/>
      <c r="TEK865" s="41"/>
      <c r="TEL865" s="44"/>
      <c r="TEM865" s="51"/>
      <c r="TEN865" s="51"/>
      <c r="TEO865" s="51"/>
      <c r="TEP865" s="13"/>
      <c r="TEQ865" s="13"/>
      <c r="TER865" s="14"/>
      <c r="TES865" s="14"/>
      <c r="TET865" s="41"/>
      <c r="TEU865" s="44"/>
      <c r="TEV865" s="51"/>
      <c r="TEW865" s="51"/>
      <c r="TEX865" s="51"/>
      <c r="TEY865" s="13"/>
      <c r="TEZ865" s="13"/>
      <c r="TFA865" s="14"/>
      <c r="TFB865" s="14"/>
      <c r="TFC865" s="41"/>
      <c r="TFD865" s="44"/>
      <c r="TFE865" s="51"/>
      <c r="TFF865" s="51"/>
      <c r="TFG865" s="51"/>
      <c r="TFH865" s="13"/>
      <c r="TFI865" s="13"/>
      <c r="TFJ865" s="14"/>
      <c r="TFK865" s="14"/>
      <c r="TFL865" s="41"/>
      <c r="TFM865" s="44"/>
      <c r="TFN865" s="51"/>
      <c r="TFO865" s="51"/>
      <c r="TFP865" s="51"/>
      <c r="TFQ865" s="13"/>
      <c r="TFR865" s="13"/>
      <c r="TFS865" s="14"/>
      <c r="TFT865" s="14"/>
      <c r="TFU865" s="41"/>
      <c r="TFV865" s="44"/>
      <c r="TFW865" s="51"/>
      <c r="TFX865" s="51"/>
      <c r="TFY865" s="51"/>
      <c r="TFZ865" s="13"/>
      <c r="TGA865" s="13"/>
      <c r="TGB865" s="14"/>
      <c r="TGC865" s="14"/>
      <c r="TGD865" s="41"/>
      <c r="TGE865" s="44"/>
      <c r="TGF865" s="51"/>
      <c r="TGG865" s="51"/>
      <c r="TGH865" s="51"/>
      <c r="TGI865" s="13"/>
      <c r="TGJ865" s="13"/>
      <c r="TGK865" s="14"/>
      <c r="TGL865" s="14"/>
      <c r="TGM865" s="41"/>
      <c r="TGN865" s="44"/>
      <c r="TGO865" s="51"/>
      <c r="TGP865" s="51"/>
      <c r="TGQ865" s="51"/>
      <c r="TGR865" s="13"/>
      <c r="TGS865" s="13"/>
      <c r="TGT865" s="14"/>
      <c r="TGU865" s="14"/>
      <c r="TGV865" s="41"/>
      <c r="TGW865" s="44"/>
      <c r="TGX865" s="51"/>
      <c r="TGY865" s="51"/>
      <c r="TGZ865" s="51"/>
      <c r="THA865" s="13"/>
      <c r="THB865" s="13"/>
      <c r="THC865" s="14"/>
      <c r="THD865" s="14"/>
      <c r="THE865" s="41"/>
      <c r="THF865" s="44"/>
      <c r="THG865" s="51"/>
      <c r="THH865" s="51"/>
      <c r="THI865" s="51"/>
      <c r="THJ865" s="13"/>
      <c r="THK865" s="13"/>
      <c r="THL865" s="14"/>
      <c r="THM865" s="14"/>
      <c r="THN865" s="41"/>
      <c r="THO865" s="44"/>
      <c r="THP865" s="51"/>
      <c r="THQ865" s="51"/>
      <c r="THR865" s="51"/>
      <c r="THS865" s="13"/>
      <c r="THT865" s="13"/>
      <c r="THU865" s="14"/>
      <c r="THV865" s="14"/>
      <c r="THW865" s="41"/>
      <c r="THX865" s="44"/>
      <c r="THY865" s="51"/>
      <c r="THZ865" s="51"/>
      <c r="TIA865" s="51"/>
      <c r="TIB865" s="13"/>
      <c r="TIC865" s="13"/>
      <c r="TID865" s="14"/>
      <c r="TIE865" s="14"/>
      <c r="TIF865" s="41"/>
      <c r="TIG865" s="44"/>
      <c r="TIH865" s="51"/>
      <c r="TII865" s="51"/>
      <c r="TIJ865" s="51"/>
      <c r="TIK865" s="13"/>
      <c r="TIL865" s="13"/>
      <c r="TIM865" s="14"/>
      <c r="TIN865" s="14"/>
      <c r="TIO865" s="41"/>
      <c r="TIP865" s="44"/>
      <c r="TIQ865" s="51"/>
      <c r="TIR865" s="51"/>
      <c r="TIS865" s="51"/>
      <c r="TIT865" s="13"/>
      <c r="TIU865" s="13"/>
      <c r="TIV865" s="14"/>
      <c r="TIW865" s="14"/>
      <c r="TIX865" s="41"/>
      <c r="TIY865" s="44"/>
      <c r="TIZ865" s="51"/>
      <c r="TJA865" s="51"/>
      <c r="TJB865" s="51"/>
      <c r="TJC865" s="13"/>
      <c r="TJD865" s="13"/>
      <c r="TJE865" s="14"/>
      <c r="TJF865" s="14"/>
      <c r="TJG865" s="41"/>
      <c r="TJH865" s="44"/>
      <c r="TJI865" s="51"/>
      <c r="TJJ865" s="51"/>
      <c r="TJK865" s="51"/>
      <c r="TJL865" s="13"/>
      <c r="TJM865" s="13"/>
      <c r="TJN865" s="14"/>
      <c r="TJO865" s="14"/>
      <c r="TJP865" s="41"/>
      <c r="TJQ865" s="44"/>
      <c r="TJR865" s="51"/>
      <c r="TJS865" s="51"/>
      <c r="TJT865" s="51"/>
      <c r="TJU865" s="13"/>
      <c r="TJV865" s="13"/>
      <c r="TJW865" s="14"/>
      <c r="TJX865" s="14"/>
      <c r="TJY865" s="41"/>
      <c r="TJZ865" s="44"/>
      <c r="TKA865" s="51"/>
      <c r="TKB865" s="51"/>
      <c r="TKC865" s="51"/>
      <c r="TKD865" s="13"/>
      <c r="TKE865" s="13"/>
      <c r="TKF865" s="14"/>
      <c r="TKG865" s="14"/>
      <c r="TKH865" s="41"/>
      <c r="TKI865" s="44"/>
      <c r="TKJ865" s="51"/>
      <c r="TKK865" s="51"/>
      <c r="TKL865" s="51"/>
      <c r="TKM865" s="13"/>
      <c r="TKN865" s="13"/>
      <c r="TKO865" s="14"/>
      <c r="TKP865" s="14"/>
      <c r="TKQ865" s="41"/>
      <c r="TKR865" s="44"/>
      <c r="TKS865" s="51"/>
      <c r="TKT865" s="51"/>
      <c r="TKU865" s="51"/>
      <c r="TKV865" s="13"/>
      <c r="TKW865" s="13"/>
      <c r="TKX865" s="14"/>
      <c r="TKY865" s="14"/>
      <c r="TKZ865" s="41"/>
      <c r="TLA865" s="44"/>
      <c r="TLB865" s="51"/>
      <c r="TLC865" s="51"/>
      <c r="TLD865" s="51"/>
      <c r="TLE865" s="13"/>
      <c r="TLF865" s="13"/>
      <c r="TLG865" s="14"/>
      <c r="TLH865" s="14"/>
      <c r="TLI865" s="41"/>
      <c r="TLJ865" s="44"/>
      <c r="TLK865" s="51"/>
      <c r="TLL865" s="51"/>
      <c r="TLM865" s="51"/>
      <c r="TLN865" s="13"/>
      <c r="TLO865" s="13"/>
      <c r="TLP865" s="14"/>
      <c r="TLQ865" s="14"/>
      <c r="TLR865" s="41"/>
      <c r="TLS865" s="44"/>
      <c r="TLT865" s="51"/>
      <c r="TLU865" s="51"/>
      <c r="TLV865" s="51"/>
      <c r="TLW865" s="13"/>
      <c r="TLX865" s="13"/>
      <c r="TLY865" s="14"/>
      <c r="TLZ865" s="14"/>
      <c r="TMA865" s="41"/>
      <c r="TMB865" s="44"/>
      <c r="TMC865" s="51"/>
      <c r="TMD865" s="51"/>
      <c r="TME865" s="51"/>
      <c r="TMF865" s="13"/>
      <c r="TMG865" s="13"/>
      <c r="TMH865" s="14"/>
      <c r="TMI865" s="14"/>
      <c r="TMJ865" s="41"/>
      <c r="TMK865" s="44"/>
      <c r="TML865" s="51"/>
      <c r="TMM865" s="51"/>
      <c r="TMN865" s="51"/>
      <c r="TMO865" s="13"/>
      <c r="TMP865" s="13"/>
      <c r="TMQ865" s="14"/>
      <c r="TMR865" s="14"/>
      <c r="TMS865" s="41"/>
      <c r="TMT865" s="44"/>
      <c r="TMU865" s="51"/>
      <c r="TMV865" s="51"/>
      <c r="TMW865" s="51"/>
      <c r="TMX865" s="13"/>
      <c r="TMY865" s="13"/>
      <c r="TMZ865" s="14"/>
      <c r="TNA865" s="14"/>
      <c r="TNB865" s="41"/>
      <c r="TNC865" s="44"/>
      <c r="TND865" s="51"/>
      <c r="TNE865" s="51"/>
      <c r="TNF865" s="51"/>
      <c r="TNG865" s="13"/>
      <c r="TNH865" s="13"/>
      <c r="TNI865" s="14"/>
      <c r="TNJ865" s="14"/>
      <c r="TNK865" s="41"/>
      <c r="TNL865" s="44"/>
      <c r="TNM865" s="51"/>
      <c r="TNN865" s="51"/>
      <c r="TNO865" s="51"/>
      <c r="TNP865" s="13"/>
      <c r="TNQ865" s="13"/>
      <c r="TNR865" s="14"/>
      <c r="TNS865" s="14"/>
      <c r="TNT865" s="41"/>
      <c r="TNU865" s="44"/>
      <c r="TNV865" s="51"/>
      <c r="TNW865" s="51"/>
      <c r="TNX865" s="51"/>
      <c r="TNY865" s="13"/>
      <c r="TNZ865" s="13"/>
      <c r="TOA865" s="14"/>
      <c r="TOB865" s="14"/>
      <c r="TOC865" s="41"/>
      <c r="TOD865" s="44"/>
      <c r="TOE865" s="51"/>
      <c r="TOF865" s="51"/>
      <c r="TOG865" s="51"/>
      <c r="TOH865" s="13"/>
      <c r="TOI865" s="13"/>
      <c r="TOJ865" s="14"/>
      <c r="TOK865" s="14"/>
      <c r="TOL865" s="41"/>
      <c r="TOM865" s="44"/>
      <c r="TON865" s="51"/>
      <c r="TOO865" s="51"/>
      <c r="TOP865" s="51"/>
      <c r="TOQ865" s="13"/>
      <c r="TOR865" s="13"/>
      <c r="TOS865" s="14"/>
      <c r="TOT865" s="14"/>
      <c r="TOU865" s="41"/>
      <c r="TOV865" s="44"/>
      <c r="TOW865" s="51"/>
      <c r="TOX865" s="51"/>
      <c r="TOY865" s="51"/>
      <c r="TOZ865" s="13"/>
      <c r="TPA865" s="13"/>
      <c r="TPB865" s="14"/>
      <c r="TPC865" s="14"/>
      <c r="TPD865" s="41"/>
      <c r="TPE865" s="44"/>
      <c r="TPF865" s="51"/>
      <c r="TPG865" s="51"/>
      <c r="TPH865" s="51"/>
      <c r="TPI865" s="13"/>
      <c r="TPJ865" s="13"/>
      <c r="TPK865" s="14"/>
      <c r="TPL865" s="14"/>
      <c r="TPM865" s="41"/>
      <c r="TPN865" s="44"/>
      <c r="TPO865" s="51"/>
      <c r="TPP865" s="51"/>
      <c r="TPQ865" s="51"/>
      <c r="TPR865" s="13"/>
      <c r="TPS865" s="13"/>
      <c r="TPT865" s="14"/>
      <c r="TPU865" s="14"/>
      <c r="TPV865" s="41"/>
      <c r="TPW865" s="44"/>
      <c r="TPX865" s="51"/>
      <c r="TPY865" s="51"/>
      <c r="TPZ865" s="51"/>
      <c r="TQA865" s="13"/>
      <c r="TQB865" s="13"/>
      <c r="TQC865" s="14"/>
      <c r="TQD865" s="14"/>
      <c r="TQE865" s="41"/>
      <c r="TQF865" s="44"/>
      <c r="TQG865" s="51"/>
      <c r="TQH865" s="51"/>
      <c r="TQI865" s="51"/>
      <c r="TQJ865" s="13"/>
      <c r="TQK865" s="13"/>
      <c r="TQL865" s="14"/>
      <c r="TQM865" s="14"/>
      <c r="TQN865" s="41"/>
      <c r="TQO865" s="44"/>
      <c r="TQP865" s="51"/>
      <c r="TQQ865" s="51"/>
      <c r="TQR865" s="51"/>
      <c r="TQS865" s="13"/>
      <c r="TQT865" s="13"/>
      <c r="TQU865" s="14"/>
      <c r="TQV865" s="14"/>
      <c r="TQW865" s="41"/>
      <c r="TQX865" s="44"/>
      <c r="TQY865" s="51"/>
      <c r="TQZ865" s="51"/>
      <c r="TRA865" s="51"/>
      <c r="TRB865" s="13"/>
      <c r="TRC865" s="13"/>
      <c r="TRD865" s="14"/>
      <c r="TRE865" s="14"/>
      <c r="TRF865" s="41"/>
      <c r="TRG865" s="44"/>
      <c r="TRH865" s="51"/>
      <c r="TRI865" s="51"/>
      <c r="TRJ865" s="51"/>
      <c r="TRK865" s="13"/>
      <c r="TRL865" s="13"/>
      <c r="TRM865" s="14"/>
      <c r="TRN865" s="14"/>
      <c r="TRO865" s="41"/>
      <c r="TRP865" s="44"/>
      <c r="TRQ865" s="51"/>
      <c r="TRR865" s="51"/>
      <c r="TRS865" s="51"/>
      <c r="TRT865" s="13"/>
      <c r="TRU865" s="13"/>
      <c r="TRV865" s="14"/>
      <c r="TRW865" s="14"/>
      <c r="TRX865" s="41"/>
      <c r="TRY865" s="44"/>
      <c r="TRZ865" s="51"/>
      <c r="TSA865" s="51"/>
      <c r="TSB865" s="51"/>
      <c r="TSC865" s="13"/>
      <c r="TSD865" s="13"/>
      <c r="TSE865" s="14"/>
      <c r="TSF865" s="14"/>
      <c r="TSG865" s="41"/>
      <c r="TSH865" s="44"/>
      <c r="TSI865" s="51"/>
      <c r="TSJ865" s="51"/>
      <c r="TSK865" s="51"/>
      <c r="TSL865" s="13"/>
      <c r="TSM865" s="13"/>
      <c r="TSN865" s="14"/>
      <c r="TSO865" s="14"/>
      <c r="TSP865" s="41"/>
      <c r="TSQ865" s="44"/>
      <c r="TSR865" s="51"/>
      <c r="TSS865" s="51"/>
      <c r="TST865" s="51"/>
      <c r="TSU865" s="13"/>
      <c r="TSV865" s="13"/>
      <c r="TSW865" s="14"/>
      <c r="TSX865" s="14"/>
      <c r="TSY865" s="41"/>
      <c r="TSZ865" s="44"/>
      <c r="TTA865" s="51"/>
      <c r="TTB865" s="51"/>
      <c r="TTC865" s="51"/>
      <c r="TTD865" s="13"/>
      <c r="TTE865" s="13"/>
      <c r="TTF865" s="14"/>
      <c r="TTG865" s="14"/>
      <c r="TTH865" s="41"/>
      <c r="TTI865" s="44"/>
      <c r="TTJ865" s="51"/>
      <c r="TTK865" s="51"/>
      <c r="TTL865" s="51"/>
      <c r="TTM865" s="13"/>
      <c r="TTN865" s="13"/>
      <c r="TTO865" s="14"/>
      <c r="TTP865" s="14"/>
      <c r="TTQ865" s="41"/>
      <c r="TTR865" s="44"/>
      <c r="TTS865" s="51"/>
      <c r="TTT865" s="51"/>
      <c r="TTU865" s="51"/>
      <c r="TTV865" s="13"/>
      <c r="TTW865" s="13"/>
      <c r="TTX865" s="14"/>
      <c r="TTY865" s="14"/>
      <c r="TTZ865" s="41"/>
      <c r="TUA865" s="44"/>
      <c r="TUB865" s="51"/>
      <c r="TUC865" s="51"/>
      <c r="TUD865" s="51"/>
      <c r="TUE865" s="13"/>
      <c r="TUF865" s="13"/>
      <c r="TUG865" s="14"/>
      <c r="TUH865" s="14"/>
      <c r="TUI865" s="41"/>
      <c r="TUJ865" s="44"/>
      <c r="TUK865" s="51"/>
      <c r="TUL865" s="51"/>
      <c r="TUM865" s="51"/>
      <c r="TUN865" s="13"/>
      <c r="TUO865" s="13"/>
      <c r="TUP865" s="14"/>
      <c r="TUQ865" s="14"/>
      <c r="TUR865" s="41"/>
      <c r="TUS865" s="44"/>
      <c r="TUT865" s="51"/>
      <c r="TUU865" s="51"/>
      <c r="TUV865" s="51"/>
      <c r="TUW865" s="13"/>
      <c r="TUX865" s="13"/>
      <c r="TUY865" s="14"/>
      <c r="TUZ865" s="14"/>
      <c r="TVA865" s="41"/>
      <c r="TVB865" s="44"/>
      <c r="TVC865" s="51"/>
      <c r="TVD865" s="51"/>
      <c r="TVE865" s="51"/>
      <c r="TVF865" s="13"/>
      <c r="TVG865" s="13"/>
      <c r="TVH865" s="14"/>
      <c r="TVI865" s="14"/>
      <c r="TVJ865" s="41"/>
      <c r="TVK865" s="44"/>
      <c r="TVL865" s="51"/>
      <c r="TVM865" s="51"/>
      <c r="TVN865" s="51"/>
      <c r="TVO865" s="13"/>
      <c r="TVP865" s="13"/>
      <c r="TVQ865" s="14"/>
      <c r="TVR865" s="14"/>
      <c r="TVS865" s="41"/>
      <c r="TVT865" s="44"/>
      <c r="TVU865" s="51"/>
      <c r="TVV865" s="51"/>
      <c r="TVW865" s="51"/>
      <c r="TVX865" s="13"/>
      <c r="TVY865" s="13"/>
      <c r="TVZ865" s="14"/>
      <c r="TWA865" s="14"/>
      <c r="TWB865" s="41"/>
      <c r="TWC865" s="44"/>
      <c r="TWD865" s="51"/>
      <c r="TWE865" s="51"/>
      <c r="TWF865" s="51"/>
      <c r="TWG865" s="13"/>
      <c r="TWH865" s="13"/>
      <c r="TWI865" s="14"/>
      <c r="TWJ865" s="14"/>
      <c r="TWK865" s="41"/>
      <c r="TWL865" s="44"/>
      <c r="TWM865" s="51"/>
      <c r="TWN865" s="51"/>
      <c r="TWO865" s="51"/>
      <c r="TWP865" s="13"/>
      <c r="TWQ865" s="13"/>
      <c r="TWR865" s="14"/>
      <c r="TWS865" s="14"/>
      <c r="TWT865" s="41"/>
      <c r="TWU865" s="44"/>
      <c r="TWV865" s="51"/>
      <c r="TWW865" s="51"/>
      <c r="TWX865" s="51"/>
      <c r="TWY865" s="13"/>
      <c r="TWZ865" s="13"/>
      <c r="TXA865" s="14"/>
      <c r="TXB865" s="14"/>
      <c r="TXC865" s="41"/>
      <c r="TXD865" s="44"/>
      <c r="TXE865" s="51"/>
      <c r="TXF865" s="51"/>
      <c r="TXG865" s="51"/>
      <c r="TXH865" s="13"/>
      <c r="TXI865" s="13"/>
      <c r="TXJ865" s="14"/>
      <c r="TXK865" s="14"/>
      <c r="TXL865" s="41"/>
      <c r="TXM865" s="44"/>
      <c r="TXN865" s="51"/>
      <c r="TXO865" s="51"/>
      <c r="TXP865" s="51"/>
      <c r="TXQ865" s="13"/>
      <c r="TXR865" s="13"/>
      <c r="TXS865" s="14"/>
      <c r="TXT865" s="14"/>
      <c r="TXU865" s="41"/>
      <c r="TXV865" s="44"/>
      <c r="TXW865" s="51"/>
      <c r="TXX865" s="51"/>
      <c r="TXY865" s="51"/>
      <c r="TXZ865" s="13"/>
      <c r="TYA865" s="13"/>
      <c r="TYB865" s="14"/>
      <c r="TYC865" s="14"/>
      <c r="TYD865" s="41"/>
      <c r="TYE865" s="44"/>
      <c r="TYF865" s="51"/>
      <c r="TYG865" s="51"/>
      <c r="TYH865" s="51"/>
      <c r="TYI865" s="13"/>
      <c r="TYJ865" s="13"/>
      <c r="TYK865" s="14"/>
      <c r="TYL865" s="14"/>
      <c r="TYM865" s="41"/>
      <c r="TYN865" s="44"/>
      <c r="TYO865" s="51"/>
      <c r="TYP865" s="51"/>
      <c r="TYQ865" s="51"/>
      <c r="TYR865" s="13"/>
      <c r="TYS865" s="13"/>
      <c r="TYT865" s="14"/>
      <c r="TYU865" s="14"/>
      <c r="TYV865" s="41"/>
      <c r="TYW865" s="44"/>
      <c r="TYX865" s="51"/>
      <c r="TYY865" s="51"/>
      <c r="TYZ865" s="51"/>
      <c r="TZA865" s="13"/>
      <c r="TZB865" s="13"/>
      <c r="TZC865" s="14"/>
      <c r="TZD865" s="14"/>
      <c r="TZE865" s="41"/>
      <c r="TZF865" s="44"/>
      <c r="TZG865" s="51"/>
      <c r="TZH865" s="51"/>
      <c r="TZI865" s="51"/>
      <c r="TZJ865" s="13"/>
      <c r="TZK865" s="13"/>
      <c r="TZL865" s="14"/>
      <c r="TZM865" s="14"/>
      <c r="TZN865" s="41"/>
      <c r="TZO865" s="44"/>
      <c r="TZP865" s="51"/>
      <c r="TZQ865" s="51"/>
      <c r="TZR865" s="51"/>
      <c r="TZS865" s="13"/>
      <c r="TZT865" s="13"/>
      <c r="TZU865" s="14"/>
      <c r="TZV865" s="14"/>
      <c r="TZW865" s="41"/>
      <c r="TZX865" s="44"/>
      <c r="TZY865" s="51"/>
      <c r="TZZ865" s="51"/>
      <c r="UAA865" s="51"/>
      <c r="UAB865" s="13"/>
      <c r="UAC865" s="13"/>
      <c r="UAD865" s="14"/>
      <c r="UAE865" s="14"/>
      <c r="UAF865" s="41"/>
      <c r="UAG865" s="44"/>
      <c r="UAH865" s="51"/>
      <c r="UAI865" s="51"/>
      <c r="UAJ865" s="51"/>
      <c r="UAK865" s="13"/>
      <c r="UAL865" s="13"/>
      <c r="UAM865" s="14"/>
      <c r="UAN865" s="14"/>
      <c r="UAO865" s="41"/>
      <c r="UAP865" s="44"/>
      <c r="UAQ865" s="51"/>
      <c r="UAR865" s="51"/>
      <c r="UAS865" s="51"/>
      <c r="UAT865" s="13"/>
      <c r="UAU865" s="13"/>
      <c r="UAV865" s="14"/>
      <c r="UAW865" s="14"/>
      <c r="UAX865" s="41"/>
      <c r="UAY865" s="44"/>
      <c r="UAZ865" s="51"/>
      <c r="UBA865" s="51"/>
      <c r="UBB865" s="51"/>
      <c r="UBC865" s="13"/>
      <c r="UBD865" s="13"/>
      <c r="UBE865" s="14"/>
      <c r="UBF865" s="14"/>
      <c r="UBG865" s="41"/>
      <c r="UBH865" s="44"/>
      <c r="UBI865" s="51"/>
      <c r="UBJ865" s="51"/>
      <c r="UBK865" s="51"/>
      <c r="UBL865" s="13"/>
      <c r="UBM865" s="13"/>
      <c r="UBN865" s="14"/>
      <c r="UBO865" s="14"/>
      <c r="UBP865" s="41"/>
      <c r="UBQ865" s="44"/>
      <c r="UBR865" s="51"/>
      <c r="UBS865" s="51"/>
      <c r="UBT865" s="51"/>
      <c r="UBU865" s="13"/>
      <c r="UBV865" s="13"/>
      <c r="UBW865" s="14"/>
      <c r="UBX865" s="14"/>
      <c r="UBY865" s="41"/>
      <c r="UBZ865" s="44"/>
      <c r="UCA865" s="51"/>
      <c r="UCB865" s="51"/>
      <c r="UCC865" s="51"/>
      <c r="UCD865" s="13"/>
      <c r="UCE865" s="13"/>
      <c r="UCF865" s="14"/>
      <c r="UCG865" s="14"/>
      <c r="UCH865" s="41"/>
      <c r="UCI865" s="44"/>
      <c r="UCJ865" s="51"/>
      <c r="UCK865" s="51"/>
      <c r="UCL865" s="51"/>
      <c r="UCM865" s="13"/>
      <c r="UCN865" s="13"/>
      <c r="UCO865" s="14"/>
      <c r="UCP865" s="14"/>
      <c r="UCQ865" s="41"/>
      <c r="UCR865" s="44"/>
      <c r="UCS865" s="51"/>
      <c r="UCT865" s="51"/>
      <c r="UCU865" s="51"/>
      <c r="UCV865" s="13"/>
      <c r="UCW865" s="13"/>
      <c r="UCX865" s="14"/>
      <c r="UCY865" s="14"/>
      <c r="UCZ865" s="41"/>
      <c r="UDA865" s="44"/>
      <c r="UDB865" s="51"/>
      <c r="UDC865" s="51"/>
      <c r="UDD865" s="51"/>
      <c r="UDE865" s="13"/>
      <c r="UDF865" s="13"/>
      <c r="UDG865" s="14"/>
      <c r="UDH865" s="14"/>
      <c r="UDI865" s="41"/>
      <c r="UDJ865" s="44"/>
      <c r="UDK865" s="51"/>
      <c r="UDL865" s="51"/>
      <c r="UDM865" s="51"/>
      <c r="UDN865" s="13"/>
      <c r="UDO865" s="13"/>
      <c r="UDP865" s="14"/>
      <c r="UDQ865" s="14"/>
      <c r="UDR865" s="41"/>
      <c r="UDS865" s="44"/>
      <c r="UDT865" s="51"/>
      <c r="UDU865" s="51"/>
      <c r="UDV865" s="51"/>
      <c r="UDW865" s="13"/>
      <c r="UDX865" s="13"/>
      <c r="UDY865" s="14"/>
      <c r="UDZ865" s="14"/>
      <c r="UEA865" s="41"/>
      <c r="UEB865" s="44"/>
      <c r="UEC865" s="51"/>
      <c r="UED865" s="51"/>
      <c r="UEE865" s="51"/>
      <c r="UEF865" s="13"/>
      <c r="UEG865" s="13"/>
      <c r="UEH865" s="14"/>
      <c r="UEI865" s="14"/>
      <c r="UEJ865" s="41"/>
      <c r="UEK865" s="44"/>
      <c r="UEL865" s="51"/>
      <c r="UEM865" s="51"/>
      <c r="UEN865" s="51"/>
      <c r="UEO865" s="13"/>
      <c r="UEP865" s="13"/>
      <c r="UEQ865" s="14"/>
      <c r="UER865" s="14"/>
      <c r="UES865" s="41"/>
      <c r="UET865" s="44"/>
      <c r="UEU865" s="51"/>
      <c r="UEV865" s="51"/>
      <c r="UEW865" s="51"/>
      <c r="UEX865" s="13"/>
      <c r="UEY865" s="13"/>
      <c r="UEZ865" s="14"/>
      <c r="UFA865" s="14"/>
      <c r="UFB865" s="41"/>
      <c r="UFC865" s="44"/>
      <c r="UFD865" s="51"/>
      <c r="UFE865" s="51"/>
      <c r="UFF865" s="51"/>
      <c r="UFG865" s="13"/>
      <c r="UFH865" s="13"/>
      <c r="UFI865" s="14"/>
      <c r="UFJ865" s="14"/>
      <c r="UFK865" s="41"/>
      <c r="UFL865" s="44"/>
      <c r="UFM865" s="51"/>
      <c r="UFN865" s="51"/>
      <c r="UFO865" s="51"/>
      <c r="UFP865" s="13"/>
      <c r="UFQ865" s="13"/>
      <c r="UFR865" s="14"/>
      <c r="UFS865" s="14"/>
      <c r="UFT865" s="41"/>
      <c r="UFU865" s="44"/>
      <c r="UFV865" s="51"/>
      <c r="UFW865" s="51"/>
      <c r="UFX865" s="51"/>
      <c r="UFY865" s="13"/>
      <c r="UFZ865" s="13"/>
      <c r="UGA865" s="14"/>
      <c r="UGB865" s="14"/>
      <c r="UGC865" s="41"/>
      <c r="UGD865" s="44"/>
      <c r="UGE865" s="51"/>
      <c r="UGF865" s="51"/>
      <c r="UGG865" s="51"/>
      <c r="UGH865" s="13"/>
      <c r="UGI865" s="13"/>
      <c r="UGJ865" s="14"/>
      <c r="UGK865" s="14"/>
      <c r="UGL865" s="41"/>
      <c r="UGM865" s="44"/>
      <c r="UGN865" s="51"/>
      <c r="UGO865" s="51"/>
      <c r="UGP865" s="51"/>
      <c r="UGQ865" s="13"/>
      <c r="UGR865" s="13"/>
      <c r="UGS865" s="14"/>
      <c r="UGT865" s="14"/>
      <c r="UGU865" s="41"/>
      <c r="UGV865" s="44"/>
      <c r="UGW865" s="51"/>
      <c r="UGX865" s="51"/>
      <c r="UGY865" s="51"/>
      <c r="UGZ865" s="13"/>
      <c r="UHA865" s="13"/>
      <c r="UHB865" s="14"/>
      <c r="UHC865" s="14"/>
      <c r="UHD865" s="41"/>
      <c r="UHE865" s="44"/>
      <c r="UHF865" s="51"/>
      <c r="UHG865" s="51"/>
      <c r="UHH865" s="51"/>
      <c r="UHI865" s="13"/>
      <c r="UHJ865" s="13"/>
      <c r="UHK865" s="14"/>
      <c r="UHL865" s="14"/>
      <c r="UHM865" s="41"/>
      <c r="UHN865" s="44"/>
      <c r="UHO865" s="51"/>
      <c r="UHP865" s="51"/>
      <c r="UHQ865" s="51"/>
      <c r="UHR865" s="13"/>
      <c r="UHS865" s="13"/>
      <c r="UHT865" s="14"/>
      <c r="UHU865" s="14"/>
      <c r="UHV865" s="41"/>
      <c r="UHW865" s="44"/>
      <c r="UHX865" s="51"/>
      <c r="UHY865" s="51"/>
      <c r="UHZ865" s="51"/>
      <c r="UIA865" s="13"/>
      <c r="UIB865" s="13"/>
      <c r="UIC865" s="14"/>
      <c r="UID865" s="14"/>
      <c r="UIE865" s="41"/>
      <c r="UIF865" s="44"/>
      <c r="UIG865" s="51"/>
      <c r="UIH865" s="51"/>
      <c r="UII865" s="51"/>
      <c r="UIJ865" s="13"/>
      <c r="UIK865" s="13"/>
      <c r="UIL865" s="14"/>
      <c r="UIM865" s="14"/>
      <c r="UIN865" s="41"/>
      <c r="UIO865" s="44"/>
      <c r="UIP865" s="51"/>
      <c r="UIQ865" s="51"/>
      <c r="UIR865" s="51"/>
      <c r="UIS865" s="13"/>
      <c r="UIT865" s="13"/>
      <c r="UIU865" s="14"/>
      <c r="UIV865" s="14"/>
      <c r="UIW865" s="41"/>
      <c r="UIX865" s="44"/>
      <c r="UIY865" s="51"/>
      <c r="UIZ865" s="51"/>
      <c r="UJA865" s="51"/>
      <c r="UJB865" s="13"/>
      <c r="UJC865" s="13"/>
      <c r="UJD865" s="14"/>
      <c r="UJE865" s="14"/>
      <c r="UJF865" s="41"/>
      <c r="UJG865" s="44"/>
      <c r="UJH865" s="51"/>
      <c r="UJI865" s="51"/>
      <c r="UJJ865" s="51"/>
      <c r="UJK865" s="13"/>
      <c r="UJL865" s="13"/>
      <c r="UJM865" s="14"/>
      <c r="UJN865" s="14"/>
      <c r="UJO865" s="41"/>
      <c r="UJP865" s="44"/>
      <c r="UJQ865" s="51"/>
      <c r="UJR865" s="51"/>
      <c r="UJS865" s="51"/>
      <c r="UJT865" s="13"/>
      <c r="UJU865" s="13"/>
      <c r="UJV865" s="14"/>
      <c r="UJW865" s="14"/>
      <c r="UJX865" s="41"/>
      <c r="UJY865" s="44"/>
      <c r="UJZ865" s="51"/>
      <c r="UKA865" s="51"/>
      <c r="UKB865" s="51"/>
      <c r="UKC865" s="13"/>
      <c r="UKD865" s="13"/>
      <c r="UKE865" s="14"/>
      <c r="UKF865" s="14"/>
      <c r="UKG865" s="41"/>
      <c r="UKH865" s="44"/>
      <c r="UKI865" s="51"/>
      <c r="UKJ865" s="51"/>
      <c r="UKK865" s="51"/>
      <c r="UKL865" s="13"/>
      <c r="UKM865" s="13"/>
      <c r="UKN865" s="14"/>
      <c r="UKO865" s="14"/>
      <c r="UKP865" s="41"/>
      <c r="UKQ865" s="44"/>
      <c r="UKR865" s="51"/>
      <c r="UKS865" s="51"/>
      <c r="UKT865" s="51"/>
      <c r="UKU865" s="13"/>
      <c r="UKV865" s="13"/>
      <c r="UKW865" s="14"/>
      <c r="UKX865" s="14"/>
      <c r="UKY865" s="41"/>
      <c r="UKZ865" s="44"/>
      <c r="ULA865" s="51"/>
      <c r="ULB865" s="51"/>
      <c r="ULC865" s="51"/>
      <c r="ULD865" s="13"/>
      <c r="ULE865" s="13"/>
      <c r="ULF865" s="14"/>
      <c r="ULG865" s="14"/>
      <c r="ULH865" s="41"/>
      <c r="ULI865" s="44"/>
      <c r="ULJ865" s="51"/>
      <c r="ULK865" s="51"/>
      <c r="ULL865" s="51"/>
      <c r="ULM865" s="13"/>
      <c r="ULN865" s="13"/>
      <c r="ULO865" s="14"/>
      <c r="ULP865" s="14"/>
      <c r="ULQ865" s="41"/>
      <c r="ULR865" s="44"/>
      <c r="ULS865" s="51"/>
      <c r="ULT865" s="51"/>
      <c r="ULU865" s="51"/>
      <c r="ULV865" s="13"/>
      <c r="ULW865" s="13"/>
      <c r="ULX865" s="14"/>
      <c r="ULY865" s="14"/>
      <c r="ULZ865" s="41"/>
      <c r="UMA865" s="44"/>
      <c r="UMB865" s="51"/>
      <c r="UMC865" s="51"/>
      <c r="UMD865" s="51"/>
      <c r="UME865" s="13"/>
      <c r="UMF865" s="13"/>
      <c r="UMG865" s="14"/>
      <c r="UMH865" s="14"/>
      <c r="UMI865" s="41"/>
      <c r="UMJ865" s="44"/>
      <c r="UMK865" s="51"/>
      <c r="UML865" s="51"/>
      <c r="UMM865" s="51"/>
      <c r="UMN865" s="13"/>
      <c r="UMO865" s="13"/>
      <c r="UMP865" s="14"/>
      <c r="UMQ865" s="14"/>
      <c r="UMR865" s="41"/>
      <c r="UMS865" s="44"/>
      <c r="UMT865" s="51"/>
      <c r="UMU865" s="51"/>
      <c r="UMV865" s="51"/>
      <c r="UMW865" s="13"/>
      <c r="UMX865" s="13"/>
      <c r="UMY865" s="14"/>
      <c r="UMZ865" s="14"/>
      <c r="UNA865" s="41"/>
      <c r="UNB865" s="44"/>
      <c r="UNC865" s="51"/>
      <c r="UND865" s="51"/>
      <c r="UNE865" s="51"/>
      <c r="UNF865" s="13"/>
      <c r="UNG865" s="13"/>
      <c r="UNH865" s="14"/>
      <c r="UNI865" s="14"/>
      <c r="UNJ865" s="41"/>
      <c r="UNK865" s="44"/>
      <c r="UNL865" s="51"/>
      <c r="UNM865" s="51"/>
      <c r="UNN865" s="51"/>
      <c r="UNO865" s="13"/>
      <c r="UNP865" s="13"/>
      <c r="UNQ865" s="14"/>
      <c r="UNR865" s="14"/>
      <c r="UNS865" s="41"/>
      <c r="UNT865" s="44"/>
      <c r="UNU865" s="51"/>
      <c r="UNV865" s="51"/>
      <c r="UNW865" s="51"/>
      <c r="UNX865" s="13"/>
      <c r="UNY865" s="13"/>
      <c r="UNZ865" s="14"/>
      <c r="UOA865" s="14"/>
      <c r="UOB865" s="41"/>
      <c r="UOC865" s="44"/>
      <c r="UOD865" s="51"/>
      <c r="UOE865" s="51"/>
      <c r="UOF865" s="51"/>
      <c r="UOG865" s="13"/>
      <c r="UOH865" s="13"/>
      <c r="UOI865" s="14"/>
      <c r="UOJ865" s="14"/>
      <c r="UOK865" s="41"/>
      <c r="UOL865" s="44"/>
      <c r="UOM865" s="51"/>
      <c r="UON865" s="51"/>
      <c r="UOO865" s="51"/>
      <c r="UOP865" s="13"/>
      <c r="UOQ865" s="13"/>
      <c r="UOR865" s="14"/>
      <c r="UOS865" s="14"/>
      <c r="UOT865" s="41"/>
      <c r="UOU865" s="44"/>
      <c r="UOV865" s="51"/>
      <c r="UOW865" s="51"/>
      <c r="UOX865" s="51"/>
      <c r="UOY865" s="13"/>
      <c r="UOZ865" s="13"/>
      <c r="UPA865" s="14"/>
      <c r="UPB865" s="14"/>
      <c r="UPC865" s="41"/>
      <c r="UPD865" s="44"/>
      <c r="UPE865" s="51"/>
      <c r="UPF865" s="51"/>
      <c r="UPG865" s="51"/>
      <c r="UPH865" s="13"/>
      <c r="UPI865" s="13"/>
      <c r="UPJ865" s="14"/>
      <c r="UPK865" s="14"/>
      <c r="UPL865" s="41"/>
      <c r="UPM865" s="44"/>
      <c r="UPN865" s="51"/>
      <c r="UPO865" s="51"/>
      <c r="UPP865" s="51"/>
      <c r="UPQ865" s="13"/>
      <c r="UPR865" s="13"/>
      <c r="UPS865" s="14"/>
      <c r="UPT865" s="14"/>
      <c r="UPU865" s="41"/>
      <c r="UPV865" s="44"/>
      <c r="UPW865" s="51"/>
      <c r="UPX865" s="51"/>
      <c r="UPY865" s="51"/>
      <c r="UPZ865" s="13"/>
      <c r="UQA865" s="13"/>
      <c r="UQB865" s="14"/>
      <c r="UQC865" s="14"/>
      <c r="UQD865" s="41"/>
      <c r="UQE865" s="44"/>
      <c r="UQF865" s="51"/>
      <c r="UQG865" s="51"/>
      <c r="UQH865" s="51"/>
      <c r="UQI865" s="13"/>
      <c r="UQJ865" s="13"/>
      <c r="UQK865" s="14"/>
      <c r="UQL865" s="14"/>
      <c r="UQM865" s="41"/>
      <c r="UQN865" s="44"/>
      <c r="UQO865" s="51"/>
      <c r="UQP865" s="51"/>
      <c r="UQQ865" s="51"/>
      <c r="UQR865" s="13"/>
      <c r="UQS865" s="13"/>
      <c r="UQT865" s="14"/>
      <c r="UQU865" s="14"/>
      <c r="UQV865" s="41"/>
      <c r="UQW865" s="44"/>
      <c r="UQX865" s="51"/>
      <c r="UQY865" s="51"/>
      <c r="UQZ865" s="51"/>
      <c r="URA865" s="13"/>
      <c r="URB865" s="13"/>
      <c r="URC865" s="14"/>
      <c r="URD865" s="14"/>
      <c r="URE865" s="41"/>
      <c r="URF865" s="44"/>
      <c r="URG865" s="51"/>
      <c r="URH865" s="51"/>
      <c r="URI865" s="51"/>
      <c r="URJ865" s="13"/>
      <c r="URK865" s="13"/>
      <c r="URL865" s="14"/>
      <c r="URM865" s="14"/>
      <c r="URN865" s="41"/>
      <c r="URO865" s="44"/>
      <c r="URP865" s="51"/>
      <c r="URQ865" s="51"/>
      <c r="URR865" s="51"/>
      <c r="URS865" s="13"/>
      <c r="URT865" s="13"/>
      <c r="URU865" s="14"/>
      <c r="URV865" s="14"/>
      <c r="URW865" s="41"/>
      <c r="URX865" s="44"/>
      <c r="URY865" s="51"/>
      <c r="URZ865" s="51"/>
      <c r="USA865" s="51"/>
      <c r="USB865" s="13"/>
      <c r="USC865" s="13"/>
      <c r="USD865" s="14"/>
      <c r="USE865" s="14"/>
      <c r="USF865" s="41"/>
      <c r="USG865" s="44"/>
      <c r="USH865" s="51"/>
      <c r="USI865" s="51"/>
      <c r="USJ865" s="51"/>
      <c r="USK865" s="13"/>
      <c r="USL865" s="13"/>
      <c r="USM865" s="14"/>
      <c r="USN865" s="14"/>
      <c r="USO865" s="41"/>
      <c r="USP865" s="44"/>
      <c r="USQ865" s="51"/>
      <c r="USR865" s="51"/>
      <c r="USS865" s="51"/>
      <c r="UST865" s="13"/>
      <c r="USU865" s="13"/>
      <c r="USV865" s="14"/>
      <c r="USW865" s="14"/>
      <c r="USX865" s="41"/>
      <c r="USY865" s="44"/>
      <c r="USZ865" s="51"/>
      <c r="UTA865" s="51"/>
      <c r="UTB865" s="51"/>
      <c r="UTC865" s="13"/>
      <c r="UTD865" s="13"/>
      <c r="UTE865" s="14"/>
      <c r="UTF865" s="14"/>
      <c r="UTG865" s="41"/>
      <c r="UTH865" s="44"/>
      <c r="UTI865" s="51"/>
      <c r="UTJ865" s="51"/>
      <c r="UTK865" s="51"/>
      <c r="UTL865" s="13"/>
      <c r="UTM865" s="13"/>
      <c r="UTN865" s="14"/>
      <c r="UTO865" s="14"/>
      <c r="UTP865" s="41"/>
      <c r="UTQ865" s="44"/>
      <c r="UTR865" s="51"/>
      <c r="UTS865" s="51"/>
      <c r="UTT865" s="51"/>
      <c r="UTU865" s="13"/>
      <c r="UTV865" s="13"/>
      <c r="UTW865" s="14"/>
      <c r="UTX865" s="14"/>
      <c r="UTY865" s="41"/>
      <c r="UTZ865" s="44"/>
      <c r="UUA865" s="51"/>
      <c r="UUB865" s="51"/>
      <c r="UUC865" s="51"/>
      <c r="UUD865" s="13"/>
      <c r="UUE865" s="13"/>
      <c r="UUF865" s="14"/>
      <c r="UUG865" s="14"/>
      <c r="UUH865" s="41"/>
      <c r="UUI865" s="44"/>
      <c r="UUJ865" s="51"/>
      <c r="UUK865" s="51"/>
      <c r="UUL865" s="51"/>
      <c r="UUM865" s="13"/>
      <c r="UUN865" s="13"/>
      <c r="UUO865" s="14"/>
      <c r="UUP865" s="14"/>
      <c r="UUQ865" s="41"/>
      <c r="UUR865" s="44"/>
      <c r="UUS865" s="51"/>
      <c r="UUT865" s="51"/>
      <c r="UUU865" s="51"/>
      <c r="UUV865" s="13"/>
      <c r="UUW865" s="13"/>
      <c r="UUX865" s="14"/>
      <c r="UUY865" s="14"/>
      <c r="UUZ865" s="41"/>
      <c r="UVA865" s="44"/>
      <c r="UVB865" s="51"/>
      <c r="UVC865" s="51"/>
      <c r="UVD865" s="51"/>
      <c r="UVE865" s="13"/>
      <c r="UVF865" s="13"/>
      <c r="UVG865" s="14"/>
      <c r="UVH865" s="14"/>
      <c r="UVI865" s="41"/>
      <c r="UVJ865" s="44"/>
      <c r="UVK865" s="51"/>
      <c r="UVL865" s="51"/>
      <c r="UVM865" s="51"/>
      <c r="UVN865" s="13"/>
      <c r="UVO865" s="13"/>
      <c r="UVP865" s="14"/>
      <c r="UVQ865" s="14"/>
      <c r="UVR865" s="41"/>
      <c r="UVS865" s="44"/>
      <c r="UVT865" s="51"/>
      <c r="UVU865" s="51"/>
      <c r="UVV865" s="51"/>
      <c r="UVW865" s="13"/>
      <c r="UVX865" s="13"/>
      <c r="UVY865" s="14"/>
      <c r="UVZ865" s="14"/>
      <c r="UWA865" s="41"/>
      <c r="UWB865" s="44"/>
      <c r="UWC865" s="51"/>
      <c r="UWD865" s="51"/>
      <c r="UWE865" s="51"/>
      <c r="UWF865" s="13"/>
      <c r="UWG865" s="13"/>
      <c r="UWH865" s="14"/>
      <c r="UWI865" s="14"/>
      <c r="UWJ865" s="41"/>
      <c r="UWK865" s="44"/>
      <c r="UWL865" s="51"/>
      <c r="UWM865" s="51"/>
      <c r="UWN865" s="51"/>
      <c r="UWO865" s="13"/>
      <c r="UWP865" s="13"/>
      <c r="UWQ865" s="14"/>
      <c r="UWR865" s="14"/>
      <c r="UWS865" s="41"/>
      <c r="UWT865" s="44"/>
      <c r="UWU865" s="51"/>
      <c r="UWV865" s="51"/>
      <c r="UWW865" s="51"/>
      <c r="UWX865" s="13"/>
      <c r="UWY865" s="13"/>
      <c r="UWZ865" s="14"/>
      <c r="UXA865" s="14"/>
      <c r="UXB865" s="41"/>
      <c r="UXC865" s="44"/>
      <c r="UXD865" s="51"/>
      <c r="UXE865" s="51"/>
      <c r="UXF865" s="51"/>
      <c r="UXG865" s="13"/>
      <c r="UXH865" s="13"/>
      <c r="UXI865" s="14"/>
      <c r="UXJ865" s="14"/>
      <c r="UXK865" s="41"/>
      <c r="UXL865" s="44"/>
      <c r="UXM865" s="51"/>
      <c r="UXN865" s="51"/>
      <c r="UXO865" s="51"/>
      <c r="UXP865" s="13"/>
      <c r="UXQ865" s="13"/>
      <c r="UXR865" s="14"/>
      <c r="UXS865" s="14"/>
      <c r="UXT865" s="41"/>
      <c r="UXU865" s="44"/>
      <c r="UXV865" s="51"/>
      <c r="UXW865" s="51"/>
      <c r="UXX865" s="51"/>
      <c r="UXY865" s="13"/>
      <c r="UXZ865" s="13"/>
      <c r="UYA865" s="14"/>
      <c r="UYB865" s="14"/>
      <c r="UYC865" s="41"/>
      <c r="UYD865" s="44"/>
      <c r="UYE865" s="51"/>
      <c r="UYF865" s="51"/>
      <c r="UYG865" s="51"/>
      <c r="UYH865" s="13"/>
      <c r="UYI865" s="13"/>
      <c r="UYJ865" s="14"/>
      <c r="UYK865" s="14"/>
      <c r="UYL865" s="41"/>
      <c r="UYM865" s="44"/>
      <c r="UYN865" s="51"/>
      <c r="UYO865" s="51"/>
      <c r="UYP865" s="51"/>
      <c r="UYQ865" s="13"/>
      <c r="UYR865" s="13"/>
      <c r="UYS865" s="14"/>
      <c r="UYT865" s="14"/>
      <c r="UYU865" s="41"/>
      <c r="UYV865" s="44"/>
      <c r="UYW865" s="51"/>
      <c r="UYX865" s="51"/>
      <c r="UYY865" s="51"/>
      <c r="UYZ865" s="13"/>
      <c r="UZA865" s="13"/>
      <c r="UZB865" s="14"/>
      <c r="UZC865" s="14"/>
      <c r="UZD865" s="41"/>
      <c r="UZE865" s="44"/>
      <c r="UZF865" s="51"/>
      <c r="UZG865" s="51"/>
      <c r="UZH865" s="51"/>
      <c r="UZI865" s="13"/>
      <c r="UZJ865" s="13"/>
      <c r="UZK865" s="14"/>
      <c r="UZL865" s="14"/>
      <c r="UZM865" s="38"/>
    </row>
    <row r="866" spans="1:14885" s="48" customFormat="1" ht="47.25" x14ac:dyDescent="0.2">
      <c r="A866" s="140" t="s">
        <v>636</v>
      </c>
      <c r="B866" s="1">
        <v>912</v>
      </c>
      <c r="C866" s="139" t="s">
        <v>73</v>
      </c>
      <c r="D866" s="139" t="s">
        <v>50</v>
      </c>
      <c r="E866" s="141" t="s">
        <v>233</v>
      </c>
      <c r="F866" s="1"/>
      <c r="G866" s="145">
        <f>G867+G871</f>
        <v>85762</v>
      </c>
    </row>
    <row r="867" spans="1:14885" s="42" customFormat="1" x14ac:dyDescent="0.2">
      <c r="A867" s="152" t="s">
        <v>163</v>
      </c>
      <c r="B867" s="153">
        <v>912</v>
      </c>
      <c r="C867" s="5" t="s">
        <v>73</v>
      </c>
      <c r="D867" s="5" t="s">
        <v>50</v>
      </c>
      <c r="E867" s="7" t="s">
        <v>235</v>
      </c>
      <c r="F867" s="5"/>
      <c r="G867" s="76">
        <f>G868</f>
        <v>74532</v>
      </c>
    </row>
    <row r="868" spans="1:14885" s="48" customFormat="1" ht="31.5" x14ac:dyDescent="0.2">
      <c r="A868" s="11" t="s">
        <v>22</v>
      </c>
      <c r="B868" s="9">
        <v>912</v>
      </c>
      <c r="C868" s="8" t="s">
        <v>73</v>
      </c>
      <c r="D868" s="8" t="s">
        <v>50</v>
      </c>
      <c r="E868" s="8" t="s">
        <v>235</v>
      </c>
      <c r="F868" s="9">
        <v>200</v>
      </c>
      <c r="G868" s="34">
        <f>G869</f>
        <v>74532</v>
      </c>
    </row>
    <row r="869" spans="1:14885" s="48" customFormat="1" ht="31.5" x14ac:dyDescent="0.2">
      <c r="A869" s="11" t="s">
        <v>17</v>
      </c>
      <c r="B869" s="9">
        <v>912</v>
      </c>
      <c r="C869" s="8" t="s">
        <v>73</v>
      </c>
      <c r="D869" s="8" t="s">
        <v>50</v>
      </c>
      <c r="E869" s="8" t="s">
        <v>235</v>
      </c>
      <c r="F869" s="9">
        <v>240</v>
      </c>
      <c r="G869" s="34">
        <f>G870</f>
        <v>74532</v>
      </c>
    </row>
    <row r="870" spans="1:14885" s="48" customFormat="1" hidden="1" x14ac:dyDescent="0.2">
      <c r="A870" s="11" t="s">
        <v>706</v>
      </c>
      <c r="B870" s="9">
        <v>912</v>
      </c>
      <c r="C870" s="8" t="s">
        <v>73</v>
      </c>
      <c r="D870" s="8" t="s">
        <v>50</v>
      </c>
      <c r="E870" s="8" t="s">
        <v>235</v>
      </c>
      <c r="F870" s="9">
        <v>244</v>
      </c>
      <c r="G870" s="34">
        <v>74532</v>
      </c>
    </row>
    <row r="871" spans="1:14885" s="42" customFormat="1" x14ac:dyDescent="0.2">
      <c r="A871" s="152" t="s">
        <v>648</v>
      </c>
      <c r="B871" s="153">
        <v>912</v>
      </c>
      <c r="C871" s="5" t="s">
        <v>73</v>
      </c>
      <c r="D871" s="5" t="s">
        <v>50</v>
      </c>
      <c r="E871" s="7" t="s">
        <v>549</v>
      </c>
      <c r="F871" s="5"/>
      <c r="G871" s="76">
        <f>G872</f>
        <v>11230</v>
      </c>
    </row>
    <row r="872" spans="1:14885" s="48" customFormat="1" ht="31.5" x14ac:dyDescent="0.2">
      <c r="A872" s="11" t="s">
        <v>22</v>
      </c>
      <c r="B872" s="9">
        <v>912</v>
      </c>
      <c r="C872" s="8" t="s">
        <v>73</v>
      </c>
      <c r="D872" s="8" t="s">
        <v>50</v>
      </c>
      <c r="E872" s="8" t="s">
        <v>549</v>
      </c>
      <c r="F872" s="9">
        <v>200</v>
      </c>
      <c r="G872" s="34">
        <f>G873</f>
        <v>11230</v>
      </c>
    </row>
    <row r="873" spans="1:14885" s="48" customFormat="1" ht="31.5" x14ac:dyDescent="0.2">
      <c r="A873" s="11" t="s">
        <v>17</v>
      </c>
      <c r="B873" s="9">
        <v>912</v>
      </c>
      <c r="C873" s="8" t="s">
        <v>73</v>
      </c>
      <c r="D873" s="8" t="s">
        <v>50</v>
      </c>
      <c r="E873" s="8" t="s">
        <v>549</v>
      </c>
      <c r="F873" s="9">
        <v>240</v>
      </c>
      <c r="G873" s="34">
        <f>G874</f>
        <v>11230</v>
      </c>
    </row>
    <row r="874" spans="1:14885" s="48" customFormat="1" hidden="1" x14ac:dyDescent="0.2">
      <c r="A874" s="11" t="s">
        <v>706</v>
      </c>
      <c r="B874" s="9">
        <v>912</v>
      </c>
      <c r="C874" s="8" t="s">
        <v>73</v>
      </c>
      <c r="D874" s="8" t="s">
        <v>50</v>
      </c>
      <c r="E874" s="8" t="s">
        <v>549</v>
      </c>
      <c r="F874" s="9">
        <v>244</v>
      </c>
      <c r="G874" s="34">
        <v>11230</v>
      </c>
    </row>
    <row r="875" spans="1:14885" s="48" customFormat="1" ht="31.5" x14ac:dyDescent="0.2">
      <c r="A875" s="140" t="s">
        <v>656</v>
      </c>
      <c r="B875" s="1">
        <v>912</v>
      </c>
      <c r="C875" s="141" t="s">
        <v>73</v>
      </c>
      <c r="D875" s="141" t="s">
        <v>50</v>
      </c>
      <c r="E875" s="151" t="s">
        <v>510</v>
      </c>
      <c r="F875" s="8"/>
      <c r="G875" s="145">
        <f>G876+G881</f>
        <v>35969</v>
      </c>
      <c r="H875" s="14"/>
      <c r="I875" s="14"/>
      <c r="J875" s="41"/>
      <c r="K875" s="44"/>
      <c r="L875" s="51"/>
      <c r="M875" s="51"/>
      <c r="N875" s="51"/>
      <c r="O875" s="13"/>
      <c r="P875" s="13"/>
      <c r="Q875" s="14"/>
      <c r="R875" s="14"/>
      <c r="S875" s="41"/>
      <c r="T875" s="44"/>
      <c r="U875" s="51"/>
      <c r="V875" s="51"/>
      <c r="W875" s="51"/>
      <c r="X875" s="13"/>
      <c r="Y875" s="13"/>
      <c r="Z875" s="14"/>
      <c r="AA875" s="14"/>
      <c r="AB875" s="41"/>
      <c r="AC875" s="44"/>
      <c r="AD875" s="51"/>
      <c r="AE875" s="51"/>
      <c r="AF875" s="51"/>
      <c r="AG875" s="13"/>
      <c r="AH875" s="13"/>
      <c r="AI875" s="14"/>
      <c r="AJ875" s="14"/>
      <c r="AK875" s="41"/>
      <c r="AL875" s="44"/>
      <c r="AM875" s="51"/>
      <c r="AN875" s="51"/>
      <c r="AO875" s="51"/>
      <c r="AP875" s="13"/>
      <c r="AQ875" s="13"/>
      <c r="AR875" s="14"/>
      <c r="AS875" s="14"/>
      <c r="AT875" s="41"/>
      <c r="AU875" s="44"/>
      <c r="AV875" s="51"/>
      <c r="AW875" s="51"/>
      <c r="AX875" s="51"/>
      <c r="AY875" s="13"/>
      <c r="AZ875" s="13"/>
      <c r="BA875" s="14"/>
      <c r="BB875" s="14"/>
      <c r="BC875" s="41"/>
      <c r="BD875" s="44"/>
      <c r="BE875" s="51"/>
      <c r="BF875" s="51"/>
      <c r="BG875" s="51"/>
      <c r="BH875" s="13"/>
      <c r="BI875" s="13"/>
      <c r="BJ875" s="14"/>
      <c r="BK875" s="14"/>
      <c r="BL875" s="41"/>
      <c r="BM875" s="44"/>
      <c r="BN875" s="51"/>
      <c r="BO875" s="51"/>
      <c r="BP875" s="51"/>
      <c r="BQ875" s="13"/>
      <c r="BR875" s="13"/>
      <c r="BS875" s="14"/>
      <c r="BT875" s="14"/>
      <c r="BU875" s="41"/>
      <c r="BV875" s="44"/>
      <c r="BW875" s="51"/>
      <c r="BX875" s="51"/>
      <c r="BY875" s="51"/>
      <c r="BZ875" s="13"/>
      <c r="CA875" s="13"/>
      <c r="CB875" s="14"/>
      <c r="CC875" s="14"/>
      <c r="CD875" s="41"/>
      <c r="CE875" s="44"/>
      <c r="CF875" s="51"/>
      <c r="CG875" s="51"/>
      <c r="CH875" s="51"/>
      <c r="CI875" s="13"/>
      <c r="CJ875" s="13"/>
      <c r="CK875" s="14"/>
      <c r="CL875" s="14"/>
      <c r="CM875" s="41"/>
      <c r="CN875" s="44"/>
      <c r="CO875" s="51"/>
      <c r="CP875" s="51"/>
      <c r="CQ875" s="51"/>
      <c r="CR875" s="13"/>
      <c r="CS875" s="13"/>
      <c r="CT875" s="14"/>
      <c r="CU875" s="14"/>
      <c r="CV875" s="41"/>
      <c r="CW875" s="44"/>
      <c r="CX875" s="51"/>
      <c r="CY875" s="51"/>
      <c r="CZ875" s="51"/>
      <c r="DA875" s="13"/>
      <c r="DB875" s="13"/>
      <c r="DC875" s="14"/>
      <c r="DD875" s="14"/>
      <c r="DE875" s="41"/>
      <c r="DF875" s="44"/>
      <c r="DG875" s="51"/>
      <c r="DH875" s="51"/>
      <c r="DI875" s="51"/>
      <c r="DJ875" s="13"/>
      <c r="DK875" s="13"/>
      <c r="DL875" s="14"/>
      <c r="DM875" s="14"/>
      <c r="DN875" s="41"/>
      <c r="DO875" s="44"/>
      <c r="DP875" s="51"/>
      <c r="DQ875" s="51"/>
      <c r="DR875" s="51"/>
      <c r="DS875" s="13"/>
      <c r="DT875" s="13"/>
      <c r="DU875" s="14"/>
      <c r="DV875" s="14"/>
      <c r="DW875" s="41"/>
      <c r="DX875" s="44"/>
      <c r="DY875" s="51"/>
      <c r="DZ875" s="51"/>
      <c r="EA875" s="51"/>
      <c r="EB875" s="13"/>
      <c r="EC875" s="13"/>
      <c r="ED875" s="14"/>
      <c r="EE875" s="14"/>
      <c r="EF875" s="41"/>
      <c r="EG875" s="44"/>
      <c r="EH875" s="51"/>
      <c r="EI875" s="51"/>
      <c r="EJ875" s="51"/>
      <c r="EK875" s="13"/>
      <c r="EL875" s="13"/>
      <c r="EM875" s="14"/>
      <c r="EN875" s="14"/>
      <c r="EO875" s="41"/>
      <c r="EP875" s="44"/>
      <c r="EQ875" s="51"/>
      <c r="ER875" s="51"/>
      <c r="ES875" s="51"/>
      <c r="ET875" s="13"/>
      <c r="EU875" s="13"/>
      <c r="EV875" s="14"/>
      <c r="EW875" s="14"/>
      <c r="EX875" s="41"/>
      <c r="EY875" s="44"/>
      <c r="EZ875" s="51"/>
      <c r="FA875" s="51"/>
      <c r="FB875" s="51"/>
      <c r="FC875" s="13"/>
      <c r="FD875" s="13"/>
      <c r="FE875" s="14"/>
      <c r="FF875" s="14"/>
      <c r="FG875" s="41"/>
      <c r="FH875" s="44"/>
      <c r="FI875" s="51"/>
      <c r="FJ875" s="51"/>
      <c r="FK875" s="51"/>
      <c r="FL875" s="13"/>
      <c r="FM875" s="13"/>
      <c r="FN875" s="14"/>
      <c r="FO875" s="14"/>
      <c r="FP875" s="41"/>
      <c r="FQ875" s="44"/>
      <c r="FR875" s="51"/>
      <c r="FS875" s="51"/>
      <c r="FT875" s="51"/>
      <c r="FU875" s="13"/>
      <c r="FV875" s="13"/>
      <c r="FW875" s="14"/>
      <c r="FX875" s="14"/>
      <c r="FY875" s="41"/>
      <c r="FZ875" s="44"/>
      <c r="GA875" s="51"/>
      <c r="GB875" s="51"/>
      <c r="GC875" s="51"/>
      <c r="GD875" s="13"/>
      <c r="GE875" s="13"/>
      <c r="GF875" s="14"/>
      <c r="GG875" s="14"/>
      <c r="GH875" s="41"/>
      <c r="GI875" s="44"/>
      <c r="GJ875" s="51"/>
      <c r="GK875" s="51"/>
      <c r="GL875" s="51"/>
      <c r="GM875" s="13"/>
      <c r="GN875" s="13"/>
      <c r="GO875" s="14"/>
      <c r="GP875" s="14"/>
      <c r="GQ875" s="41"/>
      <c r="GR875" s="44"/>
      <c r="GS875" s="51"/>
      <c r="GT875" s="51"/>
      <c r="GU875" s="51"/>
      <c r="GV875" s="13"/>
      <c r="GW875" s="13"/>
      <c r="GX875" s="14"/>
      <c r="GY875" s="14"/>
      <c r="GZ875" s="41"/>
      <c r="HA875" s="44"/>
      <c r="HB875" s="51"/>
      <c r="HC875" s="51"/>
      <c r="HD875" s="51"/>
      <c r="HE875" s="13"/>
      <c r="HF875" s="13"/>
      <c r="HG875" s="14"/>
      <c r="HH875" s="14"/>
      <c r="HI875" s="41"/>
      <c r="HJ875" s="44"/>
      <c r="HK875" s="51"/>
      <c r="HL875" s="51"/>
      <c r="HM875" s="51"/>
      <c r="HN875" s="13"/>
      <c r="HO875" s="13"/>
      <c r="HP875" s="14"/>
      <c r="HQ875" s="14"/>
      <c r="HR875" s="41"/>
      <c r="HS875" s="44"/>
      <c r="HT875" s="51"/>
      <c r="HU875" s="51"/>
      <c r="HV875" s="51"/>
      <c r="HW875" s="13"/>
      <c r="HX875" s="13"/>
      <c r="HY875" s="14"/>
      <c r="HZ875" s="14"/>
      <c r="IA875" s="41"/>
      <c r="IB875" s="44"/>
      <c r="IC875" s="51"/>
      <c r="ID875" s="51"/>
      <c r="IE875" s="51"/>
      <c r="IF875" s="13"/>
      <c r="IG875" s="13"/>
      <c r="IH875" s="14"/>
      <c r="II875" s="14"/>
      <c r="IJ875" s="41"/>
      <c r="IK875" s="44"/>
      <c r="IL875" s="51"/>
      <c r="IM875" s="51"/>
      <c r="IN875" s="51"/>
      <c r="IO875" s="13"/>
      <c r="IP875" s="13"/>
      <c r="IQ875" s="14"/>
      <c r="IR875" s="14"/>
      <c r="IS875" s="41"/>
      <c r="IT875" s="44"/>
      <c r="IU875" s="51"/>
      <c r="IV875" s="51"/>
      <c r="IW875" s="51"/>
      <c r="IX875" s="13"/>
      <c r="IY875" s="13"/>
      <c r="IZ875" s="14"/>
      <c r="JA875" s="14"/>
      <c r="JB875" s="41"/>
      <c r="JC875" s="44"/>
      <c r="JD875" s="51"/>
      <c r="JE875" s="51"/>
      <c r="JF875" s="51"/>
      <c r="JG875" s="13"/>
      <c r="JH875" s="13"/>
      <c r="JI875" s="14"/>
      <c r="JJ875" s="14"/>
      <c r="JK875" s="41"/>
      <c r="JL875" s="44"/>
      <c r="JM875" s="51"/>
      <c r="JN875" s="51"/>
      <c r="JO875" s="51"/>
      <c r="JP875" s="13"/>
      <c r="JQ875" s="13"/>
      <c r="JR875" s="14"/>
      <c r="JS875" s="14"/>
      <c r="JT875" s="41"/>
      <c r="JU875" s="44"/>
      <c r="JV875" s="51"/>
      <c r="JW875" s="51"/>
      <c r="JX875" s="51"/>
      <c r="JY875" s="13"/>
      <c r="JZ875" s="13"/>
      <c r="KA875" s="14"/>
      <c r="KB875" s="14"/>
      <c r="KC875" s="41"/>
      <c r="KD875" s="44"/>
      <c r="KE875" s="51"/>
      <c r="KF875" s="51"/>
      <c r="KG875" s="51"/>
      <c r="KH875" s="13"/>
      <c r="KI875" s="13"/>
      <c r="KJ875" s="14"/>
      <c r="KK875" s="14"/>
      <c r="KL875" s="41"/>
      <c r="KM875" s="44"/>
      <c r="KN875" s="51"/>
      <c r="KO875" s="51"/>
      <c r="KP875" s="51"/>
      <c r="KQ875" s="13"/>
      <c r="KR875" s="13"/>
      <c r="KS875" s="14"/>
      <c r="KT875" s="14"/>
      <c r="KU875" s="41"/>
      <c r="KV875" s="44"/>
      <c r="KW875" s="51"/>
      <c r="KX875" s="51"/>
      <c r="KY875" s="51"/>
      <c r="KZ875" s="13"/>
      <c r="LA875" s="13"/>
      <c r="LB875" s="14"/>
      <c r="LC875" s="14"/>
      <c r="LD875" s="41"/>
      <c r="LE875" s="44"/>
      <c r="LF875" s="51"/>
      <c r="LG875" s="51"/>
      <c r="LH875" s="51"/>
      <c r="LI875" s="13"/>
      <c r="LJ875" s="13"/>
      <c r="LK875" s="14"/>
      <c r="LL875" s="14"/>
      <c r="LM875" s="41"/>
      <c r="LN875" s="44"/>
      <c r="LO875" s="51"/>
      <c r="LP875" s="51"/>
      <c r="LQ875" s="51"/>
      <c r="LR875" s="13"/>
      <c r="LS875" s="13"/>
      <c r="LT875" s="14"/>
      <c r="LU875" s="14"/>
      <c r="LV875" s="41"/>
      <c r="LW875" s="44"/>
      <c r="LX875" s="51"/>
      <c r="LY875" s="51"/>
      <c r="LZ875" s="51"/>
      <c r="MA875" s="13"/>
      <c r="MB875" s="13"/>
      <c r="MC875" s="14"/>
      <c r="MD875" s="14"/>
      <c r="ME875" s="41"/>
      <c r="MF875" s="44"/>
      <c r="MG875" s="51"/>
      <c r="MH875" s="51"/>
      <c r="MI875" s="51"/>
      <c r="MJ875" s="13"/>
      <c r="MK875" s="13"/>
      <c r="ML875" s="14"/>
      <c r="MM875" s="14"/>
      <c r="MN875" s="41"/>
      <c r="MO875" s="44"/>
      <c r="MP875" s="51"/>
      <c r="MQ875" s="51"/>
      <c r="MR875" s="51"/>
      <c r="MS875" s="13"/>
      <c r="MT875" s="13"/>
      <c r="MU875" s="14"/>
      <c r="MV875" s="14"/>
      <c r="MW875" s="41"/>
      <c r="MX875" s="44"/>
      <c r="MY875" s="51"/>
      <c r="MZ875" s="51"/>
      <c r="NA875" s="51"/>
      <c r="NB875" s="13"/>
      <c r="NC875" s="13"/>
      <c r="ND875" s="14"/>
      <c r="NE875" s="14"/>
      <c r="NF875" s="41"/>
      <c r="NG875" s="44"/>
      <c r="NH875" s="51"/>
      <c r="NI875" s="51"/>
      <c r="NJ875" s="51"/>
      <c r="NK875" s="13"/>
      <c r="NL875" s="13"/>
      <c r="NM875" s="14"/>
      <c r="NN875" s="14"/>
      <c r="NO875" s="41"/>
      <c r="NP875" s="44"/>
      <c r="NQ875" s="51"/>
      <c r="NR875" s="51"/>
      <c r="NS875" s="51"/>
      <c r="NT875" s="13"/>
      <c r="NU875" s="13"/>
      <c r="NV875" s="14"/>
      <c r="NW875" s="14"/>
      <c r="NX875" s="41"/>
      <c r="NY875" s="44"/>
      <c r="NZ875" s="51"/>
      <c r="OA875" s="51"/>
      <c r="OB875" s="51"/>
      <c r="OC875" s="13"/>
      <c r="OD875" s="13"/>
      <c r="OE875" s="14"/>
      <c r="OF875" s="14"/>
      <c r="OG875" s="41"/>
      <c r="OH875" s="44"/>
      <c r="OI875" s="51"/>
      <c r="OJ875" s="51"/>
      <c r="OK875" s="51"/>
      <c r="OL875" s="13"/>
      <c r="OM875" s="13"/>
      <c r="ON875" s="14"/>
      <c r="OO875" s="14"/>
      <c r="OP875" s="41"/>
      <c r="OQ875" s="44"/>
      <c r="OR875" s="51"/>
      <c r="OS875" s="51"/>
      <c r="OT875" s="51"/>
      <c r="OU875" s="13"/>
      <c r="OV875" s="13"/>
      <c r="OW875" s="14"/>
      <c r="OX875" s="14"/>
      <c r="OY875" s="41"/>
      <c r="OZ875" s="44"/>
      <c r="PA875" s="51"/>
      <c r="PB875" s="51"/>
      <c r="PC875" s="51"/>
      <c r="PD875" s="13"/>
      <c r="PE875" s="13"/>
      <c r="PF875" s="14"/>
      <c r="PG875" s="14"/>
      <c r="PH875" s="41"/>
      <c r="PI875" s="44"/>
      <c r="PJ875" s="51"/>
      <c r="PK875" s="51"/>
      <c r="PL875" s="51"/>
      <c r="PM875" s="13"/>
      <c r="PN875" s="13"/>
      <c r="PO875" s="14"/>
      <c r="PP875" s="14"/>
      <c r="PQ875" s="41"/>
      <c r="PR875" s="44"/>
      <c r="PS875" s="51"/>
      <c r="PT875" s="51"/>
      <c r="PU875" s="51"/>
      <c r="PV875" s="13"/>
      <c r="PW875" s="13"/>
      <c r="PX875" s="14"/>
      <c r="PY875" s="14"/>
      <c r="PZ875" s="41"/>
      <c r="QA875" s="44"/>
      <c r="QB875" s="51"/>
      <c r="QC875" s="51"/>
      <c r="QD875" s="51"/>
      <c r="QE875" s="13"/>
      <c r="QF875" s="13"/>
      <c r="QG875" s="14"/>
      <c r="QH875" s="14"/>
      <c r="QI875" s="41"/>
      <c r="QJ875" s="44"/>
      <c r="QK875" s="51"/>
      <c r="QL875" s="51"/>
      <c r="QM875" s="51"/>
      <c r="QN875" s="13"/>
      <c r="QO875" s="13"/>
      <c r="QP875" s="14"/>
      <c r="QQ875" s="14"/>
      <c r="QR875" s="41"/>
      <c r="QS875" s="44"/>
      <c r="QT875" s="51"/>
      <c r="QU875" s="51"/>
      <c r="QV875" s="51"/>
      <c r="QW875" s="13"/>
      <c r="QX875" s="13"/>
      <c r="QY875" s="14"/>
      <c r="QZ875" s="14"/>
      <c r="RA875" s="41"/>
      <c r="RB875" s="44"/>
      <c r="RC875" s="51"/>
      <c r="RD875" s="51"/>
      <c r="RE875" s="51"/>
      <c r="RF875" s="13"/>
      <c r="RG875" s="13"/>
      <c r="RH875" s="14"/>
      <c r="RI875" s="14"/>
      <c r="RJ875" s="41"/>
      <c r="RK875" s="44"/>
      <c r="RL875" s="51"/>
      <c r="RM875" s="51"/>
      <c r="RN875" s="51"/>
      <c r="RO875" s="13"/>
      <c r="RP875" s="13"/>
      <c r="RQ875" s="14"/>
      <c r="RR875" s="14"/>
      <c r="RS875" s="41"/>
      <c r="RT875" s="44"/>
      <c r="RU875" s="51"/>
      <c r="RV875" s="51"/>
      <c r="RW875" s="51"/>
      <c r="RX875" s="13"/>
      <c r="RY875" s="13"/>
      <c r="RZ875" s="14"/>
      <c r="SA875" s="14"/>
      <c r="SB875" s="41"/>
      <c r="SC875" s="44"/>
      <c r="SD875" s="51"/>
      <c r="SE875" s="51"/>
      <c r="SF875" s="51"/>
      <c r="SG875" s="13"/>
      <c r="SH875" s="13"/>
      <c r="SI875" s="14"/>
      <c r="SJ875" s="14"/>
      <c r="SK875" s="41"/>
      <c r="SL875" s="44"/>
      <c r="SM875" s="51"/>
      <c r="SN875" s="51"/>
      <c r="SO875" s="51"/>
      <c r="SP875" s="13"/>
      <c r="SQ875" s="13"/>
      <c r="SR875" s="14"/>
      <c r="SS875" s="14"/>
      <c r="ST875" s="41"/>
      <c r="SU875" s="44"/>
      <c r="SV875" s="51"/>
      <c r="SW875" s="51"/>
      <c r="SX875" s="51"/>
      <c r="SY875" s="13"/>
      <c r="SZ875" s="13"/>
      <c r="TA875" s="14"/>
      <c r="TB875" s="14"/>
      <c r="TC875" s="41"/>
      <c r="TD875" s="44"/>
      <c r="TE875" s="51"/>
      <c r="TF875" s="51"/>
      <c r="TG875" s="51"/>
      <c r="TH875" s="13"/>
      <c r="TI875" s="13"/>
      <c r="TJ875" s="14"/>
      <c r="TK875" s="14"/>
      <c r="TL875" s="41"/>
      <c r="TM875" s="44"/>
      <c r="TN875" s="51"/>
      <c r="TO875" s="51"/>
      <c r="TP875" s="51"/>
      <c r="TQ875" s="13"/>
      <c r="TR875" s="13"/>
      <c r="TS875" s="14"/>
      <c r="TT875" s="14"/>
      <c r="TU875" s="41"/>
      <c r="TV875" s="44"/>
      <c r="TW875" s="51"/>
      <c r="TX875" s="51"/>
      <c r="TY875" s="51"/>
      <c r="TZ875" s="13"/>
      <c r="UA875" s="13"/>
      <c r="UB875" s="14"/>
      <c r="UC875" s="14"/>
      <c r="UD875" s="41"/>
      <c r="UE875" s="44"/>
      <c r="UF875" s="51"/>
      <c r="UG875" s="51"/>
      <c r="UH875" s="51"/>
      <c r="UI875" s="13"/>
      <c r="UJ875" s="13"/>
      <c r="UK875" s="14"/>
      <c r="UL875" s="14"/>
      <c r="UM875" s="41"/>
      <c r="UN875" s="44"/>
      <c r="UO875" s="51"/>
      <c r="UP875" s="51"/>
      <c r="UQ875" s="51"/>
      <c r="UR875" s="13"/>
      <c r="US875" s="13"/>
      <c r="UT875" s="14"/>
      <c r="UU875" s="14"/>
      <c r="UV875" s="41"/>
      <c r="UW875" s="44"/>
      <c r="UX875" s="51"/>
      <c r="UY875" s="51"/>
      <c r="UZ875" s="51"/>
      <c r="VA875" s="13"/>
      <c r="VB875" s="13"/>
      <c r="VC875" s="14"/>
      <c r="VD875" s="14"/>
      <c r="VE875" s="41"/>
      <c r="VF875" s="44"/>
      <c r="VG875" s="51"/>
      <c r="VH875" s="51"/>
      <c r="VI875" s="51"/>
      <c r="VJ875" s="13"/>
      <c r="VK875" s="13"/>
      <c r="VL875" s="14"/>
      <c r="VM875" s="14"/>
      <c r="VN875" s="41"/>
      <c r="VO875" s="44"/>
      <c r="VP875" s="51"/>
      <c r="VQ875" s="51"/>
      <c r="VR875" s="51"/>
      <c r="VS875" s="13"/>
      <c r="VT875" s="13"/>
      <c r="VU875" s="14"/>
      <c r="VV875" s="14"/>
      <c r="VW875" s="41"/>
      <c r="VX875" s="44"/>
      <c r="VY875" s="51"/>
      <c r="VZ875" s="51"/>
      <c r="WA875" s="51"/>
      <c r="WB875" s="13"/>
      <c r="WC875" s="13"/>
      <c r="WD875" s="14"/>
      <c r="WE875" s="14"/>
      <c r="WF875" s="41"/>
      <c r="WG875" s="44"/>
      <c r="WH875" s="51"/>
      <c r="WI875" s="51"/>
      <c r="WJ875" s="51"/>
      <c r="WK875" s="13"/>
      <c r="WL875" s="13"/>
      <c r="WM875" s="14"/>
      <c r="WN875" s="14"/>
      <c r="WO875" s="41"/>
      <c r="WP875" s="44"/>
      <c r="WQ875" s="51"/>
      <c r="WR875" s="51"/>
      <c r="WS875" s="51"/>
      <c r="WT875" s="13"/>
      <c r="WU875" s="13"/>
      <c r="WV875" s="14"/>
      <c r="WW875" s="14"/>
      <c r="WX875" s="41"/>
      <c r="WY875" s="44"/>
      <c r="WZ875" s="51"/>
      <c r="XA875" s="51"/>
      <c r="XB875" s="51"/>
      <c r="XC875" s="13"/>
      <c r="XD875" s="13"/>
      <c r="XE875" s="14"/>
      <c r="XF875" s="14"/>
      <c r="XG875" s="41"/>
      <c r="XH875" s="44"/>
      <c r="XI875" s="51"/>
      <c r="XJ875" s="51"/>
      <c r="XK875" s="51"/>
      <c r="XL875" s="13"/>
      <c r="XM875" s="13"/>
      <c r="XN875" s="14"/>
      <c r="XO875" s="14"/>
      <c r="XP875" s="41"/>
      <c r="XQ875" s="44"/>
      <c r="XR875" s="51"/>
      <c r="XS875" s="51"/>
      <c r="XT875" s="51"/>
      <c r="XU875" s="13"/>
      <c r="XV875" s="13"/>
      <c r="XW875" s="14"/>
      <c r="XX875" s="14"/>
      <c r="XY875" s="41"/>
      <c r="XZ875" s="44"/>
      <c r="YA875" s="51"/>
      <c r="YB875" s="51"/>
      <c r="YC875" s="51"/>
      <c r="YD875" s="13"/>
      <c r="YE875" s="13"/>
      <c r="YF875" s="14"/>
      <c r="YG875" s="14"/>
      <c r="YH875" s="41"/>
      <c r="YI875" s="44"/>
      <c r="YJ875" s="51"/>
      <c r="YK875" s="51"/>
      <c r="YL875" s="51"/>
      <c r="YM875" s="13"/>
      <c r="YN875" s="13"/>
      <c r="YO875" s="14"/>
      <c r="YP875" s="14"/>
      <c r="YQ875" s="41"/>
      <c r="YR875" s="44"/>
      <c r="YS875" s="51"/>
      <c r="YT875" s="51"/>
      <c r="YU875" s="51"/>
      <c r="YV875" s="13"/>
      <c r="YW875" s="13"/>
      <c r="YX875" s="14"/>
      <c r="YY875" s="14"/>
      <c r="YZ875" s="41"/>
      <c r="ZA875" s="44"/>
      <c r="ZB875" s="51"/>
      <c r="ZC875" s="51"/>
      <c r="ZD875" s="51"/>
      <c r="ZE875" s="13"/>
      <c r="ZF875" s="13"/>
      <c r="ZG875" s="14"/>
      <c r="ZH875" s="14"/>
      <c r="ZI875" s="41"/>
      <c r="ZJ875" s="44"/>
      <c r="ZK875" s="51"/>
      <c r="ZL875" s="51"/>
      <c r="ZM875" s="51"/>
      <c r="ZN875" s="13"/>
      <c r="ZO875" s="13"/>
      <c r="ZP875" s="14"/>
      <c r="ZQ875" s="14"/>
      <c r="ZR875" s="41"/>
      <c r="ZS875" s="44"/>
      <c r="ZT875" s="51"/>
      <c r="ZU875" s="51"/>
      <c r="ZV875" s="51"/>
      <c r="ZW875" s="13"/>
      <c r="ZX875" s="13"/>
      <c r="ZY875" s="14"/>
      <c r="ZZ875" s="14"/>
      <c r="AAA875" s="41"/>
      <c r="AAB875" s="44"/>
      <c r="AAC875" s="51"/>
      <c r="AAD875" s="51"/>
      <c r="AAE875" s="51"/>
      <c r="AAF875" s="13"/>
      <c r="AAG875" s="13"/>
      <c r="AAH875" s="14"/>
      <c r="AAI875" s="14"/>
      <c r="AAJ875" s="41"/>
      <c r="AAK875" s="44"/>
      <c r="AAL875" s="51"/>
      <c r="AAM875" s="51"/>
      <c r="AAN875" s="51"/>
      <c r="AAO875" s="13"/>
      <c r="AAP875" s="13"/>
      <c r="AAQ875" s="14"/>
      <c r="AAR875" s="14"/>
      <c r="AAS875" s="41"/>
      <c r="AAT875" s="44"/>
      <c r="AAU875" s="51"/>
      <c r="AAV875" s="51"/>
      <c r="AAW875" s="51"/>
      <c r="AAX875" s="13"/>
      <c r="AAY875" s="13"/>
      <c r="AAZ875" s="14"/>
      <c r="ABA875" s="14"/>
      <c r="ABB875" s="41"/>
      <c r="ABC875" s="44"/>
      <c r="ABD875" s="51"/>
      <c r="ABE875" s="51"/>
      <c r="ABF875" s="51"/>
      <c r="ABG875" s="13"/>
      <c r="ABH875" s="13"/>
      <c r="ABI875" s="14"/>
      <c r="ABJ875" s="14"/>
      <c r="ABK875" s="41"/>
      <c r="ABL875" s="44"/>
      <c r="ABM875" s="51"/>
      <c r="ABN875" s="51"/>
      <c r="ABO875" s="51"/>
      <c r="ABP875" s="13"/>
      <c r="ABQ875" s="13"/>
      <c r="ABR875" s="14"/>
      <c r="ABS875" s="14"/>
      <c r="ABT875" s="41"/>
      <c r="ABU875" s="44"/>
      <c r="ABV875" s="51"/>
      <c r="ABW875" s="51"/>
      <c r="ABX875" s="51"/>
      <c r="ABY875" s="13"/>
      <c r="ABZ875" s="13"/>
      <c r="ACA875" s="14"/>
      <c r="ACB875" s="14"/>
      <c r="ACC875" s="41"/>
      <c r="ACD875" s="44"/>
      <c r="ACE875" s="51"/>
      <c r="ACF875" s="51"/>
      <c r="ACG875" s="51"/>
      <c r="ACH875" s="13"/>
      <c r="ACI875" s="13"/>
      <c r="ACJ875" s="14"/>
      <c r="ACK875" s="14"/>
      <c r="ACL875" s="41"/>
      <c r="ACM875" s="44"/>
      <c r="ACN875" s="51"/>
      <c r="ACO875" s="51"/>
      <c r="ACP875" s="51"/>
      <c r="ACQ875" s="13"/>
      <c r="ACR875" s="13"/>
      <c r="ACS875" s="14"/>
      <c r="ACT875" s="14"/>
      <c r="ACU875" s="41"/>
      <c r="ACV875" s="44"/>
      <c r="ACW875" s="51"/>
      <c r="ACX875" s="51"/>
      <c r="ACY875" s="51"/>
      <c r="ACZ875" s="13"/>
      <c r="ADA875" s="13"/>
      <c r="ADB875" s="14"/>
      <c r="ADC875" s="14"/>
      <c r="ADD875" s="41"/>
      <c r="ADE875" s="44"/>
      <c r="ADF875" s="51"/>
      <c r="ADG875" s="51"/>
      <c r="ADH875" s="51"/>
      <c r="ADI875" s="13"/>
      <c r="ADJ875" s="13"/>
      <c r="ADK875" s="14"/>
      <c r="ADL875" s="14"/>
      <c r="ADM875" s="41"/>
      <c r="ADN875" s="44"/>
      <c r="ADO875" s="51"/>
      <c r="ADP875" s="51"/>
      <c r="ADQ875" s="51"/>
      <c r="ADR875" s="13"/>
      <c r="ADS875" s="13"/>
      <c r="ADT875" s="14"/>
      <c r="ADU875" s="14"/>
      <c r="ADV875" s="41"/>
      <c r="ADW875" s="44"/>
      <c r="ADX875" s="51"/>
      <c r="ADY875" s="51"/>
      <c r="ADZ875" s="51"/>
      <c r="AEA875" s="13"/>
      <c r="AEB875" s="13"/>
      <c r="AEC875" s="14"/>
      <c r="AED875" s="14"/>
      <c r="AEE875" s="41"/>
      <c r="AEF875" s="44"/>
      <c r="AEG875" s="51"/>
      <c r="AEH875" s="51"/>
      <c r="AEI875" s="51"/>
      <c r="AEJ875" s="13"/>
      <c r="AEK875" s="13"/>
      <c r="AEL875" s="14"/>
      <c r="AEM875" s="14"/>
      <c r="AEN875" s="41"/>
      <c r="AEO875" s="44"/>
      <c r="AEP875" s="51"/>
      <c r="AEQ875" s="51"/>
      <c r="AER875" s="51"/>
      <c r="AES875" s="13"/>
      <c r="AET875" s="13"/>
      <c r="AEU875" s="14"/>
      <c r="AEV875" s="14"/>
      <c r="AEW875" s="41"/>
      <c r="AEX875" s="44"/>
      <c r="AEY875" s="51"/>
      <c r="AEZ875" s="51"/>
      <c r="AFA875" s="51"/>
      <c r="AFB875" s="13"/>
      <c r="AFC875" s="13"/>
      <c r="AFD875" s="14"/>
      <c r="AFE875" s="14"/>
      <c r="AFF875" s="41"/>
      <c r="AFG875" s="44"/>
      <c r="AFH875" s="51"/>
      <c r="AFI875" s="51"/>
      <c r="AFJ875" s="51"/>
      <c r="AFK875" s="13"/>
      <c r="AFL875" s="13"/>
      <c r="AFM875" s="14"/>
      <c r="AFN875" s="14"/>
      <c r="AFO875" s="41"/>
      <c r="AFP875" s="44"/>
      <c r="AFQ875" s="51"/>
      <c r="AFR875" s="51"/>
      <c r="AFS875" s="51"/>
      <c r="AFT875" s="13"/>
      <c r="AFU875" s="13"/>
      <c r="AFV875" s="14"/>
      <c r="AFW875" s="14"/>
      <c r="AFX875" s="41"/>
      <c r="AFY875" s="44"/>
      <c r="AFZ875" s="51"/>
      <c r="AGA875" s="51"/>
      <c r="AGB875" s="51"/>
      <c r="AGC875" s="13"/>
      <c r="AGD875" s="13"/>
      <c r="AGE875" s="14"/>
      <c r="AGF875" s="14"/>
      <c r="AGG875" s="41"/>
      <c r="AGH875" s="44"/>
      <c r="AGI875" s="51"/>
      <c r="AGJ875" s="51"/>
      <c r="AGK875" s="51"/>
      <c r="AGL875" s="13"/>
      <c r="AGM875" s="13"/>
      <c r="AGN875" s="14"/>
      <c r="AGO875" s="14"/>
      <c r="AGP875" s="41"/>
      <c r="AGQ875" s="44"/>
      <c r="AGR875" s="51"/>
      <c r="AGS875" s="51"/>
      <c r="AGT875" s="51"/>
      <c r="AGU875" s="13"/>
      <c r="AGV875" s="13"/>
      <c r="AGW875" s="14"/>
      <c r="AGX875" s="14"/>
      <c r="AGY875" s="41"/>
      <c r="AGZ875" s="44"/>
      <c r="AHA875" s="51"/>
      <c r="AHB875" s="51"/>
      <c r="AHC875" s="51"/>
      <c r="AHD875" s="13"/>
      <c r="AHE875" s="13"/>
      <c r="AHF875" s="14"/>
      <c r="AHG875" s="14"/>
      <c r="AHH875" s="41"/>
      <c r="AHI875" s="44"/>
      <c r="AHJ875" s="51"/>
      <c r="AHK875" s="51"/>
      <c r="AHL875" s="51"/>
      <c r="AHM875" s="13"/>
      <c r="AHN875" s="13"/>
      <c r="AHO875" s="14"/>
      <c r="AHP875" s="14"/>
      <c r="AHQ875" s="41"/>
      <c r="AHR875" s="44"/>
      <c r="AHS875" s="51"/>
      <c r="AHT875" s="51"/>
      <c r="AHU875" s="51"/>
      <c r="AHV875" s="13"/>
      <c r="AHW875" s="13"/>
      <c r="AHX875" s="14"/>
      <c r="AHY875" s="14"/>
      <c r="AHZ875" s="41"/>
      <c r="AIA875" s="44"/>
      <c r="AIB875" s="51"/>
      <c r="AIC875" s="51"/>
      <c r="AID875" s="51"/>
      <c r="AIE875" s="13"/>
      <c r="AIF875" s="13"/>
      <c r="AIG875" s="14"/>
      <c r="AIH875" s="14"/>
      <c r="AII875" s="41"/>
      <c r="AIJ875" s="44"/>
      <c r="AIK875" s="51"/>
      <c r="AIL875" s="51"/>
      <c r="AIM875" s="51"/>
      <c r="AIN875" s="13"/>
      <c r="AIO875" s="13"/>
      <c r="AIP875" s="14"/>
      <c r="AIQ875" s="14"/>
      <c r="AIR875" s="41"/>
      <c r="AIS875" s="44"/>
      <c r="AIT875" s="51"/>
      <c r="AIU875" s="51"/>
      <c r="AIV875" s="51"/>
      <c r="AIW875" s="13"/>
      <c r="AIX875" s="13"/>
      <c r="AIY875" s="14"/>
      <c r="AIZ875" s="14"/>
      <c r="AJA875" s="41"/>
      <c r="AJB875" s="44"/>
      <c r="AJC875" s="51"/>
      <c r="AJD875" s="51"/>
      <c r="AJE875" s="51"/>
      <c r="AJF875" s="13"/>
      <c r="AJG875" s="13"/>
      <c r="AJH875" s="14"/>
      <c r="AJI875" s="14"/>
      <c r="AJJ875" s="41"/>
      <c r="AJK875" s="44"/>
      <c r="AJL875" s="51"/>
      <c r="AJM875" s="51"/>
      <c r="AJN875" s="51"/>
      <c r="AJO875" s="13"/>
      <c r="AJP875" s="13"/>
      <c r="AJQ875" s="14"/>
      <c r="AJR875" s="14"/>
      <c r="AJS875" s="41"/>
      <c r="AJT875" s="44"/>
      <c r="AJU875" s="51"/>
      <c r="AJV875" s="51"/>
      <c r="AJW875" s="51"/>
      <c r="AJX875" s="13"/>
      <c r="AJY875" s="13"/>
      <c r="AJZ875" s="14"/>
      <c r="AKA875" s="14"/>
      <c r="AKB875" s="41"/>
      <c r="AKC875" s="44"/>
      <c r="AKD875" s="51"/>
      <c r="AKE875" s="51"/>
      <c r="AKF875" s="51"/>
      <c r="AKG875" s="13"/>
      <c r="AKH875" s="13"/>
      <c r="AKI875" s="14"/>
      <c r="AKJ875" s="14"/>
      <c r="AKK875" s="41"/>
      <c r="AKL875" s="44"/>
      <c r="AKM875" s="51"/>
      <c r="AKN875" s="51"/>
      <c r="AKO875" s="51"/>
      <c r="AKP875" s="13"/>
      <c r="AKQ875" s="13"/>
      <c r="AKR875" s="14"/>
      <c r="AKS875" s="14"/>
      <c r="AKT875" s="41"/>
      <c r="AKU875" s="44"/>
      <c r="AKV875" s="51"/>
      <c r="AKW875" s="51"/>
      <c r="AKX875" s="51"/>
      <c r="AKY875" s="13"/>
      <c r="AKZ875" s="13"/>
      <c r="ALA875" s="14"/>
      <c r="ALB875" s="14"/>
      <c r="ALC875" s="41"/>
      <c r="ALD875" s="44"/>
      <c r="ALE875" s="51"/>
      <c r="ALF875" s="51"/>
      <c r="ALG875" s="51"/>
      <c r="ALH875" s="13"/>
      <c r="ALI875" s="13"/>
      <c r="ALJ875" s="14"/>
      <c r="ALK875" s="14"/>
      <c r="ALL875" s="41"/>
      <c r="ALM875" s="44"/>
      <c r="ALN875" s="51"/>
      <c r="ALO875" s="51"/>
      <c r="ALP875" s="51"/>
      <c r="ALQ875" s="13"/>
      <c r="ALR875" s="13"/>
      <c r="ALS875" s="14"/>
      <c r="ALT875" s="14"/>
      <c r="ALU875" s="41"/>
      <c r="ALV875" s="44"/>
      <c r="ALW875" s="51"/>
      <c r="ALX875" s="51"/>
      <c r="ALY875" s="51"/>
      <c r="ALZ875" s="13"/>
      <c r="AMA875" s="13"/>
      <c r="AMB875" s="14"/>
      <c r="AMC875" s="14"/>
      <c r="AMD875" s="41"/>
      <c r="AME875" s="44"/>
      <c r="AMF875" s="51"/>
      <c r="AMG875" s="51"/>
      <c r="AMH875" s="51"/>
      <c r="AMI875" s="13"/>
      <c r="AMJ875" s="13"/>
      <c r="AMK875" s="14"/>
      <c r="AML875" s="14"/>
      <c r="AMM875" s="41"/>
      <c r="AMN875" s="44"/>
      <c r="AMO875" s="51"/>
      <c r="AMP875" s="51"/>
      <c r="AMQ875" s="51"/>
      <c r="AMR875" s="13"/>
      <c r="AMS875" s="13"/>
      <c r="AMT875" s="14"/>
      <c r="AMU875" s="14"/>
      <c r="AMV875" s="41"/>
      <c r="AMW875" s="44"/>
      <c r="AMX875" s="51"/>
      <c r="AMY875" s="51"/>
      <c r="AMZ875" s="51"/>
      <c r="ANA875" s="13"/>
      <c r="ANB875" s="13"/>
      <c r="ANC875" s="14"/>
      <c r="AND875" s="14"/>
      <c r="ANE875" s="41"/>
      <c r="ANF875" s="44"/>
      <c r="ANG875" s="51"/>
      <c r="ANH875" s="51"/>
      <c r="ANI875" s="51"/>
      <c r="ANJ875" s="13"/>
      <c r="ANK875" s="13"/>
      <c r="ANL875" s="14"/>
      <c r="ANM875" s="14"/>
      <c r="ANN875" s="41"/>
      <c r="ANO875" s="44"/>
      <c r="ANP875" s="51"/>
      <c r="ANQ875" s="51"/>
      <c r="ANR875" s="51"/>
      <c r="ANS875" s="13"/>
      <c r="ANT875" s="13"/>
      <c r="ANU875" s="14"/>
      <c r="ANV875" s="14"/>
      <c r="ANW875" s="41"/>
      <c r="ANX875" s="44"/>
      <c r="ANY875" s="51"/>
      <c r="ANZ875" s="51"/>
      <c r="AOA875" s="51"/>
      <c r="AOB875" s="13"/>
      <c r="AOC875" s="13"/>
      <c r="AOD875" s="14"/>
      <c r="AOE875" s="14"/>
      <c r="AOF875" s="41"/>
      <c r="AOG875" s="44"/>
      <c r="AOH875" s="51"/>
      <c r="AOI875" s="51"/>
      <c r="AOJ875" s="51"/>
      <c r="AOK875" s="13"/>
      <c r="AOL875" s="13"/>
      <c r="AOM875" s="14"/>
      <c r="AON875" s="14"/>
      <c r="AOO875" s="41"/>
      <c r="AOP875" s="44"/>
      <c r="AOQ875" s="51"/>
      <c r="AOR875" s="51"/>
      <c r="AOS875" s="51"/>
      <c r="AOT875" s="13"/>
      <c r="AOU875" s="13"/>
      <c r="AOV875" s="14"/>
      <c r="AOW875" s="14"/>
      <c r="AOX875" s="41"/>
      <c r="AOY875" s="44"/>
      <c r="AOZ875" s="51"/>
      <c r="APA875" s="51"/>
      <c r="APB875" s="51"/>
      <c r="APC875" s="13"/>
      <c r="APD875" s="13"/>
      <c r="APE875" s="14"/>
      <c r="APF875" s="14"/>
      <c r="APG875" s="41"/>
      <c r="APH875" s="44"/>
      <c r="API875" s="51"/>
      <c r="APJ875" s="51"/>
      <c r="APK875" s="51"/>
      <c r="APL875" s="13"/>
      <c r="APM875" s="13"/>
      <c r="APN875" s="14"/>
      <c r="APO875" s="14"/>
      <c r="APP875" s="41"/>
      <c r="APQ875" s="44"/>
      <c r="APR875" s="51"/>
      <c r="APS875" s="51"/>
      <c r="APT875" s="51"/>
      <c r="APU875" s="13"/>
      <c r="APV875" s="13"/>
      <c r="APW875" s="14"/>
      <c r="APX875" s="14"/>
      <c r="APY875" s="41"/>
      <c r="APZ875" s="44"/>
      <c r="AQA875" s="51"/>
      <c r="AQB875" s="51"/>
      <c r="AQC875" s="51"/>
      <c r="AQD875" s="13"/>
      <c r="AQE875" s="13"/>
      <c r="AQF875" s="14"/>
      <c r="AQG875" s="14"/>
      <c r="AQH875" s="41"/>
      <c r="AQI875" s="44"/>
      <c r="AQJ875" s="51"/>
      <c r="AQK875" s="51"/>
      <c r="AQL875" s="51"/>
      <c r="AQM875" s="13"/>
      <c r="AQN875" s="13"/>
      <c r="AQO875" s="14"/>
      <c r="AQP875" s="14"/>
      <c r="AQQ875" s="41"/>
      <c r="AQR875" s="44"/>
      <c r="AQS875" s="51"/>
      <c r="AQT875" s="51"/>
      <c r="AQU875" s="51"/>
      <c r="AQV875" s="13"/>
      <c r="AQW875" s="13"/>
      <c r="AQX875" s="14"/>
      <c r="AQY875" s="14"/>
      <c r="AQZ875" s="41"/>
      <c r="ARA875" s="44"/>
      <c r="ARB875" s="51"/>
      <c r="ARC875" s="51"/>
      <c r="ARD875" s="51"/>
      <c r="ARE875" s="13"/>
      <c r="ARF875" s="13"/>
      <c r="ARG875" s="14"/>
      <c r="ARH875" s="14"/>
      <c r="ARI875" s="41"/>
      <c r="ARJ875" s="44"/>
      <c r="ARK875" s="51"/>
      <c r="ARL875" s="51"/>
      <c r="ARM875" s="51"/>
      <c r="ARN875" s="13"/>
      <c r="ARO875" s="13"/>
      <c r="ARP875" s="14"/>
      <c r="ARQ875" s="14"/>
      <c r="ARR875" s="41"/>
      <c r="ARS875" s="44"/>
      <c r="ART875" s="51"/>
      <c r="ARU875" s="51"/>
      <c r="ARV875" s="51"/>
      <c r="ARW875" s="13"/>
      <c r="ARX875" s="13"/>
      <c r="ARY875" s="14"/>
      <c r="ARZ875" s="14"/>
      <c r="ASA875" s="41"/>
      <c r="ASB875" s="44"/>
      <c r="ASC875" s="51"/>
      <c r="ASD875" s="51"/>
      <c r="ASE875" s="51"/>
      <c r="ASF875" s="13"/>
      <c r="ASG875" s="13"/>
      <c r="ASH875" s="14"/>
      <c r="ASI875" s="14"/>
      <c r="ASJ875" s="41"/>
      <c r="ASK875" s="44"/>
      <c r="ASL875" s="51"/>
      <c r="ASM875" s="51"/>
      <c r="ASN875" s="51"/>
      <c r="ASO875" s="13"/>
      <c r="ASP875" s="13"/>
      <c r="ASQ875" s="14"/>
      <c r="ASR875" s="14"/>
      <c r="ASS875" s="41"/>
      <c r="AST875" s="44"/>
      <c r="ASU875" s="51"/>
      <c r="ASV875" s="51"/>
      <c r="ASW875" s="51"/>
      <c r="ASX875" s="13"/>
      <c r="ASY875" s="13"/>
      <c r="ASZ875" s="14"/>
      <c r="ATA875" s="14"/>
      <c r="ATB875" s="41"/>
      <c r="ATC875" s="44"/>
      <c r="ATD875" s="51"/>
      <c r="ATE875" s="51"/>
      <c r="ATF875" s="51"/>
      <c r="ATG875" s="13"/>
      <c r="ATH875" s="13"/>
      <c r="ATI875" s="14"/>
      <c r="ATJ875" s="14"/>
      <c r="ATK875" s="41"/>
      <c r="ATL875" s="44"/>
      <c r="ATM875" s="51"/>
      <c r="ATN875" s="51"/>
      <c r="ATO875" s="51"/>
      <c r="ATP875" s="13"/>
      <c r="ATQ875" s="13"/>
      <c r="ATR875" s="14"/>
      <c r="ATS875" s="14"/>
      <c r="ATT875" s="41"/>
      <c r="ATU875" s="44"/>
      <c r="ATV875" s="51"/>
      <c r="ATW875" s="51"/>
      <c r="ATX875" s="51"/>
      <c r="ATY875" s="13"/>
      <c r="ATZ875" s="13"/>
      <c r="AUA875" s="14"/>
      <c r="AUB875" s="14"/>
      <c r="AUC875" s="41"/>
      <c r="AUD875" s="44"/>
      <c r="AUE875" s="51"/>
      <c r="AUF875" s="51"/>
      <c r="AUG875" s="51"/>
      <c r="AUH875" s="13"/>
      <c r="AUI875" s="13"/>
      <c r="AUJ875" s="14"/>
      <c r="AUK875" s="14"/>
      <c r="AUL875" s="41"/>
      <c r="AUM875" s="44"/>
      <c r="AUN875" s="51"/>
      <c r="AUO875" s="51"/>
      <c r="AUP875" s="51"/>
      <c r="AUQ875" s="13"/>
      <c r="AUR875" s="13"/>
      <c r="AUS875" s="14"/>
      <c r="AUT875" s="14"/>
      <c r="AUU875" s="41"/>
      <c r="AUV875" s="44"/>
      <c r="AUW875" s="51"/>
      <c r="AUX875" s="51"/>
      <c r="AUY875" s="51"/>
      <c r="AUZ875" s="13"/>
      <c r="AVA875" s="13"/>
      <c r="AVB875" s="14"/>
      <c r="AVC875" s="14"/>
      <c r="AVD875" s="41"/>
      <c r="AVE875" s="44"/>
      <c r="AVF875" s="51"/>
      <c r="AVG875" s="51"/>
      <c r="AVH875" s="51"/>
      <c r="AVI875" s="13"/>
      <c r="AVJ875" s="13"/>
      <c r="AVK875" s="14"/>
      <c r="AVL875" s="14"/>
      <c r="AVM875" s="41"/>
      <c r="AVN875" s="44"/>
      <c r="AVO875" s="51"/>
      <c r="AVP875" s="51"/>
      <c r="AVQ875" s="51"/>
      <c r="AVR875" s="13"/>
      <c r="AVS875" s="13"/>
      <c r="AVT875" s="14"/>
      <c r="AVU875" s="14"/>
      <c r="AVV875" s="41"/>
      <c r="AVW875" s="44"/>
      <c r="AVX875" s="51"/>
      <c r="AVY875" s="51"/>
      <c r="AVZ875" s="51"/>
      <c r="AWA875" s="13"/>
      <c r="AWB875" s="13"/>
      <c r="AWC875" s="14"/>
      <c r="AWD875" s="14"/>
      <c r="AWE875" s="41"/>
      <c r="AWF875" s="44"/>
      <c r="AWG875" s="51"/>
      <c r="AWH875" s="51"/>
      <c r="AWI875" s="51"/>
      <c r="AWJ875" s="13"/>
      <c r="AWK875" s="13"/>
      <c r="AWL875" s="14"/>
      <c r="AWM875" s="14"/>
      <c r="AWN875" s="41"/>
      <c r="AWO875" s="44"/>
      <c r="AWP875" s="51"/>
      <c r="AWQ875" s="51"/>
      <c r="AWR875" s="51"/>
      <c r="AWS875" s="13"/>
      <c r="AWT875" s="13"/>
      <c r="AWU875" s="14"/>
      <c r="AWV875" s="14"/>
      <c r="AWW875" s="41"/>
      <c r="AWX875" s="44"/>
      <c r="AWY875" s="51"/>
      <c r="AWZ875" s="51"/>
      <c r="AXA875" s="51"/>
      <c r="AXB875" s="13"/>
      <c r="AXC875" s="13"/>
      <c r="AXD875" s="14"/>
      <c r="AXE875" s="14"/>
      <c r="AXF875" s="41"/>
      <c r="AXG875" s="44"/>
      <c r="AXH875" s="51"/>
      <c r="AXI875" s="51"/>
      <c r="AXJ875" s="51"/>
      <c r="AXK875" s="13"/>
      <c r="AXL875" s="13"/>
      <c r="AXM875" s="14"/>
      <c r="AXN875" s="14"/>
      <c r="AXO875" s="41"/>
      <c r="AXP875" s="44"/>
      <c r="AXQ875" s="51"/>
      <c r="AXR875" s="51"/>
      <c r="AXS875" s="51"/>
      <c r="AXT875" s="13"/>
      <c r="AXU875" s="13"/>
      <c r="AXV875" s="14"/>
      <c r="AXW875" s="14"/>
      <c r="AXX875" s="41"/>
      <c r="AXY875" s="44"/>
      <c r="AXZ875" s="51"/>
      <c r="AYA875" s="51"/>
      <c r="AYB875" s="51"/>
      <c r="AYC875" s="13"/>
      <c r="AYD875" s="13"/>
      <c r="AYE875" s="14"/>
      <c r="AYF875" s="14"/>
      <c r="AYG875" s="41"/>
      <c r="AYH875" s="44"/>
      <c r="AYI875" s="51"/>
      <c r="AYJ875" s="51"/>
      <c r="AYK875" s="51"/>
      <c r="AYL875" s="13"/>
      <c r="AYM875" s="13"/>
      <c r="AYN875" s="14"/>
      <c r="AYO875" s="14"/>
      <c r="AYP875" s="41"/>
      <c r="AYQ875" s="44"/>
      <c r="AYR875" s="51"/>
      <c r="AYS875" s="51"/>
      <c r="AYT875" s="51"/>
      <c r="AYU875" s="13"/>
      <c r="AYV875" s="13"/>
      <c r="AYW875" s="14"/>
      <c r="AYX875" s="14"/>
      <c r="AYY875" s="41"/>
      <c r="AYZ875" s="44"/>
      <c r="AZA875" s="51"/>
      <c r="AZB875" s="51"/>
      <c r="AZC875" s="51"/>
      <c r="AZD875" s="13"/>
      <c r="AZE875" s="13"/>
      <c r="AZF875" s="14"/>
      <c r="AZG875" s="14"/>
      <c r="AZH875" s="41"/>
      <c r="AZI875" s="44"/>
      <c r="AZJ875" s="51"/>
      <c r="AZK875" s="51"/>
      <c r="AZL875" s="51"/>
      <c r="AZM875" s="13"/>
      <c r="AZN875" s="13"/>
      <c r="AZO875" s="14"/>
      <c r="AZP875" s="14"/>
      <c r="AZQ875" s="41"/>
      <c r="AZR875" s="44"/>
      <c r="AZS875" s="51"/>
      <c r="AZT875" s="51"/>
      <c r="AZU875" s="51"/>
      <c r="AZV875" s="13"/>
      <c r="AZW875" s="13"/>
      <c r="AZX875" s="14"/>
      <c r="AZY875" s="14"/>
      <c r="AZZ875" s="41"/>
      <c r="BAA875" s="44"/>
      <c r="BAB875" s="51"/>
      <c r="BAC875" s="51"/>
      <c r="BAD875" s="51"/>
      <c r="BAE875" s="13"/>
      <c r="BAF875" s="13"/>
      <c r="BAG875" s="14"/>
      <c r="BAH875" s="14"/>
      <c r="BAI875" s="41"/>
      <c r="BAJ875" s="44"/>
      <c r="BAK875" s="51"/>
      <c r="BAL875" s="51"/>
      <c r="BAM875" s="51"/>
      <c r="BAN875" s="13"/>
      <c r="BAO875" s="13"/>
      <c r="BAP875" s="14"/>
      <c r="BAQ875" s="14"/>
      <c r="BAR875" s="41"/>
      <c r="BAS875" s="44"/>
      <c r="BAT875" s="51"/>
      <c r="BAU875" s="51"/>
      <c r="BAV875" s="51"/>
      <c r="BAW875" s="13"/>
      <c r="BAX875" s="13"/>
      <c r="BAY875" s="14"/>
      <c r="BAZ875" s="14"/>
      <c r="BBA875" s="41"/>
      <c r="BBB875" s="44"/>
      <c r="BBC875" s="51"/>
      <c r="BBD875" s="51"/>
      <c r="BBE875" s="51"/>
      <c r="BBF875" s="13"/>
      <c r="BBG875" s="13"/>
      <c r="BBH875" s="14"/>
      <c r="BBI875" s="14"/>
      <c r="BBJ875" s="41"/>
      <c r="BBK875" s="44"/>
      <c r="BBL875" s="51"/>
      <c r="BBM875" s="51"/>
      <c r="BBN875" s="51"/>
      <c r="BBO875" s="13"/>
      <c r="BBP875" s="13"/>
      <c r="BBQ875" s="14"/>
      <c r="BBR875" s="14"/>
      <c r="BBS875" s="41"/>
      <c r="BBT875" s="44"/>
      <c r="BBU875" s="51"/>
      <c r="BBV875" s="51"/>
      <c r="BBW875" s="51"/>
      <c r="BBX875" s="13"/>
      <c r="BBY875" s="13"/>
      <c r="BBZ875" s="14"/>
      <c r="BCA875" s="14"/>
      <c r="BCB875" s="41"/>
      <c r="BCC875" s="44"/>
      <c r="BCD875" s="51"/>
      <c r="BCE875" s="51"/>
      <c r="BCF875" s="51"/>
      <c r="BCG875" s="13"/>
      <c r="BCH875" s="13"/>
      <c r="BCI875" s="14"/>
      <c r="BCJ875" s="14"/>
      <c r="BCK875" s="41"/>
      <c r="BCL875" s="44"/>
      <c r="BCM875" s="51"/>
      <c r="BCN875" s="51"/>
      <c r="BCO875" s="51"/>
      <c r="BCP875" s="13"/>
      <c r="BCQ875" s="13"/>
      <c r="BCR875" s="14"/>
      <c r="BCS875" s="14"/>
      <c r="BCT875" s="41"/>
      <c r="BCU875" s="44"/>
      <c r="BCV875" s="51"/>
      <c r="BCW875" s="51"/>
      <c r="BCX875" s="51"/>
      <c r="BCY875" s="13"/>
      <c r="BCZ875" s="13"/>
      <c r="BDA875" s="14"/>
      <c r="BDB875" s="14"/>
      <c r="BDC875" s="41"/>
      <c r="BDD875" s="44"/>
      <c r="BDE875" s="51"/>
      <c r="BDF875" s="51"/>
      <c r="BDG875" s="51"/>
      <c r="BDH875" s="13"/>
      <c r="BDI875" s="13"/>
      <c r="BDJ875" s="14"/>
      <c r="BDK875" s="14"/>
      <c r="BDL875" s="41"/>
      <c r="BDM875" s="44"/>
      <c r="BDN875" s="51"/>
      <c r="BDO875" s="51"/>
      <c r="BDP875" s="51"/>
      <c r="BDQ875" s="13"/>
      <c r="BDR875" s="13"/>
      <c r="BDS875" s="14"/>
      <c r="BDT875" s="14"/>
      <c r="BDU875" s="41"/>
      <c r="BDV875" s="44"/>
      <c r="BDW875" s="51"/>
      <c r="BDX875" s="51"/>
      <c r="BDY875" s="51"/>
      <c r="BDZ875" s="13"/>
      <c r="BEA875" s="13"/>
      <c r="BEB875" s="14"/>
      <c r="BEC875" s="14"/>
      <c r="BED875" s="41"/>
      <c r="BEE875" s="44"/>
      <c r="BEF875" s="51"/>
      <c r="BEG875" s="51"/>
      <c r="BEH875" s="51"/>
      <c r="BEI875" s="13"/>
      <c r="BEJ875" s="13"/>
      <c r="BEK875" s="14"/>
      <c r="BEL875" s="14"/>
      <c r="BEM875" s="41"/>
      <c r="BEN875" s="44"/>
      <c r="BEO875" s="51"/>
      <c r="BEP875" s="51"/>
      <c r="BEQ875" s="51"/>
      <c r="BER875" s="13"/>
      <c r="BES875" s="13"/>
      <c r="BET875" s="14"/>
      <c r="BEU875" s="14"/>
      <c r="BEV875" s="41"/>
      <c r="BEW875" s="44"/>
      <c r="BEX875" s="51"/>
      <c r="BEY875" s="51"/>
      <c r="BEZ875" s="51"/>
      <c r="BFA875" s="13"/>
      <c r="BFB875" s="13"/>
      <c r="BFC875" s="14"/>
      <c r="BFD875" s="14"/>
      <c r="BFE875" s="41"/>
      <c r="BFF875" s="44"/>
      <c r="BFG875" s="51"/>
      <c r="BFH875" s="51"/>
      <c r="BFI875" s="51"/>
      <c r="BFJ875" s="13"/>
      <c r="BFK875" s="13"/>
      <c r="BFL875" s="14"/>
      <c r="BFM875" s="14"/>
      <c r="BFN875" s="41"/>
      <c r="BFO875" s="44"/>
      <c r="BFP875" s="51"/>
      <c r="BFQ875" s="51"/>
      <c r="BFR875" s="51"/>
      <c r="BFS875" s="13"/>
      <c r="BFT875" s="13"/>
      <c r="BFU875" s="14"/>
      <c r="BFV875" s="14"/>
      <c r="BFW875" s="41"/>
      <c r="BFX875" s="44"/>
      <c r="BFY875" s="51"/>
      <c r="BFZ875" s="51"/>
      <c r="BGA875" s="51"/>
      <c r="BGB875" s="13"/>
      <c r="BGC875" s="13"/>
      <c r="BGD875" s="14"/>
      <c r="BGE875" s="14"/>
      <c r="BGF875" s="41"/>
      <c r="BGG875" s="44"/>
      <c r="BGH875" s="51"/>
      <c r="BGI875" s="51"/>
      <c r="BGJ875" s="51"/>
      <c r="BGK875" s="13"/>
      <c r="BGL875" s="13"/>
      <c r="BGM875" s="14"/>
      <c r="BGN875" s="14"/>
      <c r="BGO875" s="41"/>
      <c r="BGP875" s="44"/>
      <c r="BGQ875" s="51"/>
      <c r="BGR875" s="51"/>
      <c r="BGS875" s="51"/>
      <c r="BGT875" s="13"/>
      <c r="BGU875" s="13"/>
      <c r="BGV875" s="14"/>
      <c r="BGW875" s="14"/>
      <c r="BGX875" s="41"/>
      <c r="BGY875" s="44"/>
      <c r="BGZ875" s="51"/>
      <c r="BHA875" s="51"/>
      <c r="BHB875" s="51"/>
      <c r="BHC875" s="13"/>
      <c r="BHD875" s="13"/>
      <c r="BHE875" s="14"/>
      <c r="BHF875" s="14"/>
      <c r="BHG875" s="41"/>
      <c r="BHH875" s="44"/>
      <c r="BHI875" s="51"/>
      <c r="BHJ875" s="51"/>
      <c r="BHK875" s="51"/>
      <c r="BHL875" s="13"/>
      <c r="BHM875" s="13"/>
      <c r="BHN875" s="14"/>
      <c r="BHO875" s="14"/>
      <c r="BHP875" s="41"/>
      <c r="BHQ875" s="44"/>
      <c r="BHR875" s="51"/>
      <c r="BHS875" s="51"/>
      <c r="BHT875" s="51"/>
      <c r="BHU875" s="13"/>
      <c r="BHV875" s="13"/>
      <c r="BHW875" s="14"/>
      <c r="BHX875" s="14"/>
      <c r="BHY875" s="41"/>
      <c r="BHZ875" s="44"/>
      <c r="BIA875" s="51"/>
      <c r="BIB875" s="51"/>
      <c r="BIC875" s="51"/>
      <c r="BID875" s="13"/>
      <c r="BIE875" s="13"/>
      <c r="BIF875" s="14"/>
      <c r="BIG875" s="14"/>
      <c r="BIH875" s="41"/>
      <c r="BII875" s="44"/>
      <c r="BIJ875" s="51"/>
      <c r="BIK875" s="51"/>
      <c r="BIL875" s="51"/>
      <c r="BIM875" s="13"/>
      <c r="BIN875" s="13"/>
      <c r="BIO875" s="14"/>
      <c r="BIP875" s="14"/>
      <c r="BIQ875" s="41"/>
      <c r="BIR875" s="44"/>
      <c r="BIS875" s="51"/>
      <c r="BIT875" s="51"/>
      <c r="BIU875" s="51"/>
      <c r="BIV875" s="13"/>
      <c r="BIW875" s="13"/>
      <c r="BIX875" s="14"/>
      <c r="BIY875" s="14"/>
      <c r="BIZ875" s="41"/>
      <c r="BJA875" s="44"/>
      <c r="BJB875" s="51"/>
      <c r="BJC875" s="51"/>
      <c r="BJD875" s="51"/>
      <c r="BJE875" s="13"/>
      <c r="BJF875" s="13"/>
      <c r="BJG875" s="14"/>
      <c r="BJH875" s="14"/>
      <c r="BJI875" s="41"/>
      <c r="BJJ875" s="44"/>
      <c r="BJK875" s="51"/>
      <c r="BJL875" s="51"/>
      <c r="BJM875" s="51"/>
      <c r="BJN875" s="13"/>
      <c r="BJO875" s="13"/>
      <c r="BJP875" s="14"/>
      <c r="BJQ875" s="14"/>
      <c r="BJR875" s="41"/>
      <c r="BJS875" s="44"/>
      <c r="BJT875" s="51"/>
      <c r="BJU875" s="51"/>
      <c r="BJV875" s="51"/>
      <c r="BJW875" s="13"/>
      <c r="BJX875" s="13"/>
      <c r="BJY875" s="14"/>
      <c r="BJZ875" s="14"/>
      <c r="BKA875" s="41"/>
      <c r="BKB875" s="44"/>
      <c r="BKC875" s="51"/>
      <c r="BKD875" s="51"/>
      <c r="BKE875" s="51"/>
      <c r="BKF875" s="13"/>
      <c r="BKG875" s="13"/>
      <c r="BKH875" s="14"/>
      <c r="BKI875" s="14"/>
      <c r="BKJ875" s="41"/>
      <c r="BKK875" s="44"/>
      <c r="BKL875" s="51"/>
      <c r="BKM875" s="51"/>
      <c r="BKN875" s="51"/>
      <c r="BKO875" s="13"/>
      <c r="BKP875" s="13"/>
      <c r="BKQ875" s="14"/>
      <c r="BKR875" s="14"/>
      <c r="BKS875" s="41"/>
      <c r="BKT875" s="44"/>
      <c r="BKU875" s="51"/>
      <c r="BKV875" s="51"/>
      <c r="BKW875" s="51"/>
      <c r="BKX875" s="13"/>
      <c r="BKY875" s="13"/>
      <c r="BKZ875" s="14"/>
      <c r="BLA875" s="14"/>
      <c r="BLB875" s="41"/>
      <c r="BLC875" s="44"/>
      <c r="BLD875" s="51"/>
      <c r="BLE875" s="51"/>
      <c r="BLF875" s="51"/>
      <c r="BLG875" s="13"/>
      <c r="BLH875" s="13"/>
      <c r="BLI875" s="14"/>
      <c r="BLJ875" s="14"/>
      <c r="BLK875" s="41"/>
      <c r="BLL875" s="44"/>
      <c r="BLM875" s="51"/>
      <c r="BLN875" s="51"/>
      <c r="BLO875" s="51"/>
      <c r="BLP875" s="13"/>
      <c r="BLQ875" s="13"/>
      <c r="BLR875" s="14"/>
      <c r="BLS875" s="14"/>
      <c r="BLT875" s="41"/>
      <c r="BLU875" s="44"/>
      <c r="BLV875" s="51"/>
      <c r="BLW875" s="51"/>
      <c r="BLX875" s="51"/>
      <c r="BLY875" s="13"/>
      <c r="BLZ875" s="13"/>
      <c r="BMA875" s="14"/>
      <c r="BMB875" s="14"/>
      <c r="BMC875" s="41"/>
      <c r="BMD875" s="44"/>
      <c r="BME875" s="51"/>
      <c r="BMF875" s="51"/>
      <c r="BMG875" s="51"/>
      <c r="BMH875" s="13"/>
      <c r="BMI875" s="13"/>
      <c r="BMJ875" s="14"/>
      <c r="BMK875" s="14"/>
      <c r="BML875" s="41"/>
      <c r="BMM875" s="44"/>
      <c r="BMN875" s="51"/>
      <c r="BMO875" s="51"/>
      <c r="BMP875" s="51"/>
      <c r="BMQ875" s="13"/>
      <c r="BMR875" s="13"/>
      <c r="BMS875" s="14"/>
      <c r="BMT875" s="14"/>
      <c r="BMU875" s="41"/>
      <c r="BMV875" s="44"/>
      <c r="BMW875" s="51"/>
      <c r="BMX875" s="51"/>
      <c r="BMY875" s="51"/>
      <c r="BMZ875" s="13"/>
      <c r="BNA875" s="13"/>
      <c r="BNB875" s="14"/>
      <c r="BNC875" s="14"/>
      <c r="BND875" s="41"/>
      <c r="BNE875" s="44"/>
      <c r="BNF875" s="51"/>
      <c r="BNG875" s="51"/>
      <c r="BNH875" s="51"/>
      <c r="BNI875" s="13"/>
      <c r="BNJ875" s="13"/>
      <c r="BNK875" s="14"/>
      <c r="BNL875" s="14"/>
      <c r="BNM875" s="41"/>
      <c r="BNN875" s="44"/>
      <c r="BNO875" s="51"/>
      <c r="BNP875" s="51"/>
      <c r="BNQ875" s="51"/>
      <c r="BNR875" s="13"/>
      <c r="BNS875" s="13"/>
      <c r="BNT875" s="14"/>
      <c r="BNU875" s="14"/>
      <c r="BNV875" s="41"/>
      <c r="BNW875" s="44"/>
      <c r="BNX875" s="51"/>
      <c r="BNY875" s="51"/>
      <c r="BNZ875" s="51"/>
      <c r="BOA875" s="13"/>
      <c r="BOB875" s="13"/>
      <c r="BOC875" s="14"/>
      <c r="BOD875" s="14"/>
      <c r="BOE875" s="41"/>
      <c r="BOF875" s="44"/>
      <c r="BOG875" s="51"/>
      <c r="BOH875" s="51"/>
      <c r="BOI875" s="51"/>
      <c r="BOJ875" s="13"/>
      <c r="BOK875" s="13"/>
      <c r="BOL875" s="14"/>
      <c r="BOM875" s="14"/>
      <c r="BON875" s="41"/>
      <c r="BOO875" s="44"/>
      <c r="BOP875" s="51"/>
      <c r="BOQ875" s="51"/>
      <c r="BOR875" s="51"/>
      <c r="BOS875" s="13"/>
      <c r="BOT875" s="13"/>
      <c r="BOU875" s="14"/>
      <c r="BOV875" s="14"/>
      <c r="BOW875" s="41"/>
      <c r="BOX875" s="44"/>
      <c r="BOY875" s="51"/>
      <c r="BOZ875" s="51"/>
      <c r="BPA875" s="51"/>
      <c r="BPB875" s="13"/>
      <c r="BPC875" s="13"/>
      <c r="BPD875" s="14"/>
      <c r="BPE875" s="14"/>
      <c r="BPF875" s="41"/>
      <c r="BPG875" s="44"/>
      <c r="BPH875" s="51"/>
      <c r="BPI875" s="51"/>
      <c r="BPJ875" s="51"/>
      <c r="BPK875" s="13"/>
      <c r="BPL875" s="13"/>
      <c r="BPM875" s="14"/>
      <c r="BPN875" s="14"/>
      <c r="BPO875" s="41"/>
      <c r="BPP875" s="44"/>
      <c r="BPQ875" s="51"/>
      <c r="BPR875" s="51"/>
      <c r="BPS875" s="51"/>
      <c r="BPT875" s="13"/>
      <c r="BPU875" s="13"/>
      <c r="BPV875" s="14"/>
      <c r="BPW875" s="14"/>
      <c r="BPX875" s="41"/>
      <c r="BPY875" s="44"/>
      <c r="BPZ875" s="51"/>
      <c r="BQA875" s="51"/>
      <c r="BQB875" s="51"/>
      <c r="BQC875" s="13"/>
      <c r="BQD875" s="13"/>
      <c r="BQE875" s="14"/>
      <c r="BQF875" s="14"/>
      <c r="BQG875" s="41"/>
      <c r="BQH875" s="44"/>
      <c r="BQI875" s="51"/>
      <c r="BQJ875" s="51"/>
      <c r="BQK875" s="51"/>
      <c r="BQL875" s="13"/>
      <c r="BQM875" s="13"/>
      <c r="BQN875" s="14"/>
      <c r="BQO875" s="14"/>
      <c r="BQP875" s="41"/>
      <c r="BQQ875" s="44"/>
      <c r="BQR875" s="51"/>
      <c r="BQS875" s="51"/>
      <c r="BQT875" s="51"/>
      <c r="BQU875" s="13"/>
      <c r="BQV875" s="13"/>
      <c r="BQW875" s="14"/>
      <c r="BQX875" s="14"/>
      <c r="BQY875" s="41"/>
      <c r="BQZ875" s="44"/>
      <c r="BRA875" s="51"/>
      <c r="BRB875" s="51"/>
      <c r="BRC875" s="51"/>
      <c r="BRD875" s="13"/>
      <c r="BRE875" s="13"/>
      <c r="BRF875" s="14"/>
      <c r="BRG875" s="14"/>
      <c r="BRH875" s="41"/>
      <c r="BRI875" s="44"/>
      <c r="BRJ875" s="51"/>
      <c r="BRK875" s="51"/>
      <c r="BRL875" s="51"/>
      <c r="BRM875" s="13"/>
      <c r="BRN875" s="13"/>
      <c r="BRO875" s="14"/>
      <c r="BRP875" s="14"/>
      <c r="BRQ875" s="41"/>
      <c r="BRR875" s="44"/>
      <c r="BRS875" s="51"/>
      <c r="BRT875" s="51"/>
      <c r="BRU875" s="51"/>
      <c r="BRV875" s="13"/>
      <c r="BRW875" s="13"/>
      <c r="BRX875" s="14"/>
      <c r="BRY875" s="14"/>
      <c r="BRZ875" s="41"/>
      <c r="BSA875" s="44"/>
      <c r="BSB875" s="51"/>
      <c r="BSC875" s="51"/>
      <c r="BSD875" s="51"/>
      <c r="BSE875" s="13"/>
      <c r="BSF875" s="13"/>
      <c r="BSG875" s="14"/>
      <c r="BSH875" s="14"/>
      <c r="BSI875" s="41"/>
      <c r="BSJ875" s="44"/>
      <c r="BSK875" s="51"/>
      <c r="BSL875" s="51"/>
      <c r="BSM875" s="51"/>
      <c r="BSN875" s="13"/>
      <c r="BSO875" s="13"/>
      <c r="BSP875" s="14"/>
      <c r="BSQ875" s="14"/>
      <c r="BSR875" s="41"/>
      <c r="BSS875" s="44"/>
      <c r="BST875" s="51"/>
      <c r="BSU875" s="51"/>
      <c r="BSV875" s="51"/>
      <c r="BSW875" s="13"/>
      <c r="BSX875" s="13"/>
      <c r="BSY875" s="14"/>
      <c r="BSZ875" s="14"/>
      <c r="BTA875" s="41"/>
      <c r="BTB875" s="44"/>
      <c r="BTC875" s="51"/>
      <c r="BTD875" s="51"/>
      <c r="BTE875" s="51"/>
      <c r="BTF875" s="13"/>
      <c r="BTG875" s="13"/>
      <c r="BTH875" s="14"/>
      <c r="BTI875" s="14"/>
      <c r="BTJ875" s="41"/>
      <c r="BTK875" s="44"/>
      <c r="BTL875" s="51"/>
      <c r="BTM875" s="51"/>
      <c r="BTN875" s="51"/>
      <c r="BTO875" s="13"/>
      <c r="BTP875" s="13"/>
      <c r="BTQ875" s="14"/>
      <c r="BTR875" s="14"/>
      <c r="BTS875" s="41"/>
      <c r="BTT875" s="44"/>
      <c r="BTU875" s="51"/>
      <c r="BTV875" s="51"/>
      <c r="BTW875" s="51"/>
      <c r="BTX875" s="13"/>
      <c r="BTY875" s="13"/>
      <c r="BTZ875" s="14"/>
      <c r="BUA875" s="14"/>
      <c r="BUB875" s="41"/>
      <c r="BUC875" s="44"/>
      <c r="BUD875" s="51"/>
      <c r="BUE875" s="51"/>
      <c r="BUF875" s="51"/>
      <c r="BUG875" s="13"/>
      <c r="BUH875" s="13"/>
      <c r="BUI875" s="14"/>
      <c r="BUJ875" s="14"/>
      <c r="BUK875" s="41"/>
      <c r="BUL875" s="44"/>
      <c r="BUM875" s="51"/>
      <c r="BUN875" s="51"/>
      <c r="BUO875" s="51"/>
      <c r="BUP875" s="13"/>
      <c r="BUQ875" s="13"/>
      <c r="BUR875" s="14"/>
      <c r="BUS875" s="14"/>
      <c r="BUT875" s="41"/>
      <c r="BUU875" s="44"/>
      <c r="BUV875" s="51"/>
      <c r="BUW875" s="51"/>
      <c r="BUX875" s="51"/>
      <c r="BUY875" s="13"/>
      <c r="BUZ875" s="13"/>
      <c r="BVA875" s="14"/>
      <c r="BVB875" s="14"/>
      <c r="BVC875" s="41"/>
      <c r="BVD875" s="44"/>
      <c r="BVE875" s="51"/>
      <c r="BVF875" s="51"/>
      <c r="BVG875" s="51"/>
      <c r="BVH875" s="13"/>
      <c r="BVI875" s="13"/>
      <c r="BVJ875" s="14"/>
      <c r="BVK875" s="14"/>
      <c r="BVL875" s="41"/>
      <c r="BVM875" s="44"/>
      <c r="BVN875" s="51"/>
      <c r="BVO875" s="51"/>
      <c r="BVP875" s="51"/>
      <c r="BVQ875" s="13"/>
      <c r="BVR875" s="13"/>
      <c r="BVS875" s="14"/>
      <c r="BVT875" s="14"/>
      <c r="BVU875" s="41"/>
      <c r="BVV875" s="44"/>
      <c r="BVW875" s="51"/>
      <c r="BVX875" s="51"/>
      <c r="BVY875" s="51"/>
      <c r="BVZ875" s="13"/>
      <c r="BWA875" s="13"/>
      <c r="BWB875" s="14"/>
      <c r="BWC875" s="14"/>
      <c r="BWD875" s="41"/>
      <c r="BWE875" s="44"/>
      <c r="BWF875" s="51"/>
      <c r="BWG875" s="51"/>
      <c r="BWH875" s="51"/>
      <c r="BWI875" s="13"/>
      <c r="BWJ875" s="13"/>
      <c r="BWK875" s="14"/>
      <c r="BWL875" s="14"/>
      <c r="BWM875" s="41"/>
      <c r="BWN875" s="44"/>
      <c r="BWO875" s="51"/>
      <c r="BWP875" s="51"/>
      <c r="BWQ875" s="51"/>
      <c r="BWR875" s="13"/>
      <c r="BWS875" s="13"/>
      <c r="BWT875" s="14"/>
      <c r="BWU875" s="14"/>
      <c r="BWV875" s="41"/>
      <c r="BWW875" s="44"/>
      <c r="BWX875" s="51"/>
      <c r="BWY875" s="51"/>
      <c r="BWZ875" s="51"/>
      <c r="BXA875" s="13"/>
      <c r="BXB875" s="13"/>
      <c r="BXC875" s="14"/>
      <c r="BXD875" s="14"/>
      <c r="BXE875" s="41"/>
      <c r="BXF875" s="44"/>
      <c r="BXG875" s="51"/>
      <c r="BXH875" s="51"/>
      <c r="BXI875" s="51"/>
      <c r="BXJ875" s="13"/>
      <c r="BXK875" s="13"/>
      <c r="BXL875" s="14"/>
      <c r="BXM875" s="14"/>
      <c r="BXN875" s="41"/>
      <c r="BXO875" s="44"/>
      <c r="BXP875" s="51"/>
      <c r="BXQ875" s="51"/>
      <c r="BXR875" s="51"/>
      <c r="BXS875" s="13"/>
      <c r="BXT875" s="13"/>
      <c r="BXU875" s="14"/>
      <c r="BXV875" s="14"/>
      <c r="BXW875" s="41"/>
      <c r="BXX875" s="44"/>
      <c r="BXY875" s="51"/>
      <c r="BXZ875" s="51"/>
      <c r="BYA875" s="51"/>
      <c r="BYB875" s="13"/>
      <c r="BYC875" s="13"/>
      <c r="BYD875" s="14"/>
      <c r="BYE875" s="14"/>
      <c r="BYF875" s="41"/>
      <c r="BYG875" s="44"/>
      <c r="BYH875" s="51"/>
      <c r="BYI875" s="51"/>
      <c r="BYJ875" s="51"/>
      <c r="BYK875" s="13"/>
      <c r="BYL875" s="13"/>
      <c r="BYM875" s="14"/>
      <c r="BYN875" s="14"/>
      <c r="BYO875" s="41"/>
      <c r="BYP875" s="44"/>
      <c r="BYQ875" s="51"/>
      <c r="BYR875" s="51"/>
      <c r="BYS875" s="51"/>
      <c r="BYT875" s="13"/>
      <c r="BYU875" s="13"/>
      <c r="BYV875" s="14"/>
      <c r="BYW875" s="14"/>
      <c r="BYX875" s="41"/>
      <c r="BYY875" s="44"/>
      <c r="BYZ875" s="51"/>
      <c r="BZA875" s="51"/>
      <c r="BZB875" s="51"/>
      <c r="BZC875" s="13"/>
      <c r="BZD875" s="13"/>
      <c r="BZE875" s="14"/>
      <c r="BZF875" s="14"/>
      <c r="BZG875" s="41"/>
      <c r="BZH875" s="44"/>
      <c r="BZI875" s="51"/>
      <c r="BZJ875" s="51"/>
      <c r="BZK875" s="51"/>
      <c r="BZL875" s="13"/>
      <c r="BZM875" s="13"/>
      <c r="BZN875" s="14"/>
      <c r="BZO875" s="14"/>
      <c r="BZP875" s="41"/>
      <c r="BZQ875" s="44"/>
      <c r="BZR875" s="51"/>
      <c r="BZS875" s="51"/>
      <c r="BZT875" s="51"/>
      <c r="BZU875" s="13"/>
      <c r="BZV875" s="13"/>
      <c r="BZW875" s="14"/>
      <c r="BZX875" s="14"/>
      <c r="BZY875" s="41"/>
      <c r="BZZ875" s="44"/>
      <c r="CAA875" s="51"/>
      <c r="CAB875" s="51"/>
      <c r="CAC875" s="51"/>
      <c r="CAD875" s="13"/>
      <c r="CAE875" s="13"/>
      <c r="CAF875" s="14"/>
      <c r="CAG875" s="14"/>
      <c r="CAH875" s="41"/>
      <c r="CAI875" s="44"/>
      <c r="CAJ875" s="51"/>
      <c r="CAK875" s="51"/>
      <c r="CAL875" s="51"/>
      <c r="CAM875" s="13"/>
      <c r="CAN875" s="13"/>
      <c r="CAO875" s="14"/>
      <c r="CAP875" s="14"/>
      <c r="CAQ875" s="41"/>
      <c r="CAR875" s="44"/>
      <c r="CAS875" s="51"/>
      <c r="CAT875" s="51"/>
      <c r="CAU875" s="51"/>
      <c r="CAV875" s="13"/>
      <c r="CAW875" s="13"/>
      <c r="CAX875" s="14"/>
      <c r="CAY875" s="14"/>
      <c r="CAZ875" s="41"/>
      <c r="CBA875" s="44"/>
      <c r="CBB875" s="51"/>
      <c r="CBC875" s="51"/>
      <c r="CBD875" s="51"/>
      <c r="CBE875" s="13"/>
      <c r="CBF875" s="13"/>
      <c r="CBG875" s="14"/>
      <c r="CBH875" s="14"/>
      <c r="CBI875" s="41"/>
      <c r="CBJ875" s="44"/>
      <c r="CBK875" s="51"/>
      <c r="CBL875" s="51"/>
      <c r="CBM875" s="51"/>
      <c r="CBN875" s="13"/>
      <c r="CBO875" s="13"/>
      <c r="CBP875" s="14"/>
      <c r="CBQ875" s="14"/>
      <c r="CBR875" s="41"/>
      <c r="CBS875" s="44"/>
      <c r="CBT875" s="51"/>
      <c r="CBU875" s="51"/>
      <c r="CBV875" s="51"/>
      <c r="CBW875" s="13"/>
      <c r="CBX875" s="13"/>
      <c r="CBY875" s="14"/>
      <c r="CBZ875" s="14"/>
      <c r="CCA875" s="41"/>
      <c r="CCB875" s="44"/>
      <c r="CCC875" s="51"/>
      <c r="CCD875" s="51"/>
      <c r="CCE875" s="51"/>
      <c r="CCF875" s="13"/>
      <c r="CCG875" s="13"/>
      <c r="CCH875" s="14"/>
      <c r="CCI875" s="14"/>
      <c r="CCJ875" s="41"/>
      <c r="CCK875" s="44"/>
      <c r="CCL875" s="51"/>
      <c r="CCM875" s="51"/>
      <c r="CCN875" s="51"/>
      <c r="CCO875" s="13"/>
      <c r="CCP875" s="13"/>
      <c r="CCQ875" s="14"/>
      <c r="CCR875" s="14"/>
      <c r="CCS875" s="41"/>
      <c r="CCT875" s="44"/>
      <c r="CCU875" s="51"/>
      <c r="CCV875" s="51"/>
      <c r="CCW875" s="51"/>
      <c r="CCX875" s="13"/>
      <c r="CCY875" s="13"/>
      <c r="CCZ875" s="14"/>
      <c r="CDA875" s="14"/>
      <c r="CDB875" s="41"/>
      <c r="CDC875" s="44"/>
      <c r="CDD875" s="51"/>
      <c r="CDE875" s="51"/>
      <c r="CDF875" s="51"/>
      <c r="CDG875" s="13"/>
      <c r="CDH875" s="13"/>
      <c r="CDI875" s="14"/>
      <c r="CDJ875" s="14"/>
      <c r="CDK875" s="41"/>
      <c r="CDL875" s="44"/>
      <c r="CDM875" s="51"/>
      <c r="CDN875" s="51"/>
      <c r="CDO875" s="51"/>
      <c r="CDP875" s="13"/>
      <c r="CDQ875" s="13"/>
      <c r="CDR875" s="14"/>
      <c r="CDS875" s="14"/>
      <c r="CDT875" s="41"/>
      <c r="CDU875" s="44"/>
      <c r="CDV875" s="51"/>
      <c r="CDW875" s="51"/>
      <c r="CDX875" s="51"/>
      <c r="CDY875" s="13"/>
      <c r="CDZ875" s="13"/>
      <c r="CEA875" s="14"/>
      <c r="CEB875" s="14"/>
      <c r="CEC875" s="41"/>
      <c r="CED875" s="44"/>
      <c r="CEE875" s="51"/>
      <c r="CEF875" s="51"/>
      <c r="CEG875" s="51"/>
      <c r="CEH875" s="13"/>
      <c r="CEI875" s="13"/>
      <c r="CEJ875" s="14"/>
      <c r="CEK875" s="14"/>
      <c r="CEL875" s="41"/>
      <c r="CEM875" s="44"/>
      <c r="CEN875" s="51"/>
      <c r="CEO875" s="51"/>
      <c r="CEP875" s="51"/>
      <c r="CEQ875" s="13"/>
      <c r="CER875" s="13"/>
      <c r="CES875" s="14"/>
      <c r="CET875" s="14"/>
      <c r="CEU875" s="41"/>
      <c r="CEV875" s="44"/>
      <c r="CEW875" s="51"/>
      <c r="CEX875" s="51"/>
      <c r="CEY875" s="51"/>
      <c r="CEZ875" s="13"/>
      <c r="CFA875" s="13"/>
      <c r="CFB875" s="14"/>
      <c r="CFC875" s="14"/>
      <c r="CFD875" s="41"/>
      <c r="CFE875" s="44"/>
      <c r="CFF875" s="51"/>
      <c r="CFG875" s="51"/>
      <c r="CFH875" s="51"/>
      <c r="CFI875" s="13"/>
      <c r="CFJ875" s="13"/>
      <c r="CFK875" s="14"/>
      <c r="CFL875" s="14"/>
      <c r="CFM875" s="41"/>
      <c r="CFN875" s="44"/>
      <c r="CFO875" s="51"/>
      <c r="CFP875" s="51"/>
      <c r="CFQ875" s="51"/>
      <c r="CFR875" s="13"/>
      <c r="CFS875" s="13"/>
      <c r="CFT875" s="14"/>
      <c r="CFU875" s="14"/>
      <c r="CFV875" s="41"/>
      <c r="CFW875" s="44"/>
      <c r="CFX875" s="51"/>
      <c r="CFY875" s="51"/>
      <c r="CFZ875" s="51"/>
      <c r="CGA875" s="13"/>
      <c r="CGB875" s="13"/>
      <c r="CGC875" s="14"/>
      <c r="CGD875" s="14"/>
      <c r="CGE875" s="41"/>
      <c r="CGF875" s="44"/>
      <c r="CGG875" s="51"/>
      <c r="CGH875" s="51"/>
      <c r="CGI875" s="51"/>
      <c r="CGJ875" s="13"/>
      <c r="CGK875" s="13"/>
      <c r="CGL875" s="14"/>
      <c r="CGM875" s="14"/>
      <c r="CGN875" s="41"/>
      <c r="CGO875" s="44"/>
      <c r="CGP875" s="51"/>
      <c r="CGQ875" s="51"/>
      <c r="CGR875" s="51"/>
      <c r="CGS875" s="13"/>
      <c r="CGT875" s="13"/>
      <c r="CGU875" s="14"/>
      <c r="CGV875" s="14"/>
      <c r="CGW875" s="41"/>
      <c r="CGX875" s="44"/>
      <c r="CGY875" s="51"/>
      <c r="CGZ875" s="51"/>
      <c r="CHA875" s="51"/>
      <c r="CHB875" s="13"/>
      <c r="CHC875" s="13"/>
      <c r="CHD875" s="14"/>
      <c r="CHE875" s="14"/>
      <c r="CHF875" s="41"/>
      <c r="CHG875" s="44"/>
      <c r="CHH875" s="51"/>
      <c r="CHI875" s="51"/>
      <c r="CHJ875" s="51"/>
      <c r="CHK875" s="13"/>
      <c r="CHL875" s="13"/>
      <c r="CHM875" s="14"/>
      <c r="CHN875" s="14"/>
      <c r="CHO875" s="41"/>
      <c r="CHP875" s="44"/>
      <c r="CHQ875" s="51"/>
      <c r="CHR875" s="51"/>
      <c r="CHS875" s="51"/>
      <c r="CHT875" s="13"/>
      <c r="CHU875" s="13"/>
      <c r="CHV875" s="14"/>
      <c r="CHW875" s="14"/>
      <c r="CHX875" s="41"/>
      <c r="CHY875" s="44"/>
      <c r="CHZ875" s="51"/>
      <c r="CIA875" s="51"/>
      <c r="CIB875" s="51"/>
      <c r="CIC875" s="13"/>
      <c r="CID875" s="13"/>
      <c r="CIE875" s="14"/>
      <c r="CIF875" s="14"/>
      <c r="CIG875" s="41"/>
      <c r="CIH875" s="44"/>
      <c r="CII875" s="51"/>
      <c r="CIJ875" s="51"/>
      <c r="CIK875" s="51"/>
      <c r="CIL875" s="13"/>
      <c r="CIM875" s="13"/>
      <c r="CIN875" s="14"/>
      <c r="CIO875" s="14"/>
      <c r="CIP875" s="41"/>
      <c r="CIQ875" s="44"/>
      <c r="CIR875" s="51"/>
      <c r="CIS875" s="51"/>
      <c r="CIT875" s="51"/>
      <c r="CIU875" s="13"/>
      <c r="CIV875" s="13"/>
      <c r="CIW875" s="14"/>
      <c r="CIX875" s="14"/>
      <c r="CIY875" s="41"/>
      <c r="CIZ875" s="44"/>
      <c r="CJA875" s="51"/>
      <c r="CJB875" s="51"/>
      <c r="CJC875" s="51"/>
      <c r="CJD875" s="13"/>
      <c r="CJE875" s="13"/>
      <c r="CJF875" s="14"/>
      <c r="CJG875" s="14"/>
      <c r="CJH875" s="41"/>
      <c r="CJI875" s="44"/>
      <c r="CJJ875" s="51"/>
      <c r="CJK875" s="51"/>
      <c r="CJL875" s="51"/>
      <c r="CJM875" s="13"/>
      <c r="CJN875" s="13"/>
      <c r="CJO875" s="14"/>
      <c r="CJP875" s="14"/>
      <c r="CJQ875" s="41"/>
      <c r="CJR875" s="44"/>
      <c r="CJS875" s="51"/>
      <c r="CJT875" s="51"/>
      <c r="CJU875" s="51"/>
      <c r="CJV875" s="13"/>
      <c r="CJW875" s="13"/>
      <c r="CJX875" s="14"/>
      <c r="CJY875" s="14"/>
      <c r="CJZ875" s="41"/>
      <c r="CKA875" s="44"/>
      <c r="CKB875" s="51"/>
      <c r="CKC875" s="51"/>
      <c r="CKD875" s="51"/>
      <c r="CKE875" s="13"/>
      <c r="CKF875" s="13"/>
      <c r="CKG875" s="14"/>
      <c r="CKH875" s="14"/>
      <c r="CKI875" s="41"/>
      <c r="CKJ875" s="44"/>
      <c r="CKK875" s="51"/>
      <c r="CKL875" s="51"/>
      <c r="CKM875" s="51"/>
      <c r="CKN875" s="13"/>
      <c r="CKO875" s="13"/>
      <c r="CKP875" s="14"/>
      <c r="CKQ875" s="14"/>
      <c r="CKR875" s="41"/>
      <c r="CKS875" s="44"/>
      <c r="CKT875" s="51"/>
      <c r="CKU875" s="51"/>
      <c r="CKV875" s="51"/>
      <c r="CKW875" s="13"/>
      <c r="CKX875" s="13"/>
      <c r="CKY875" s="14"/>
      <c r="CKZ875" s="14"/>
      <c r="CLA875" s="41"/>
      <c r="CLB875" s="44"/>
      <c r="CLC875" s="51"/>
      <c r="CLD875" s="51"/>
      <c r="CLE875" s="51"/>
      <c r="CLF875" s="13"/>
      <c r="CLG875" s="13"/>
      <c r="CLH875" s="14"/>
      <c r="CLI875" s="14"/>
      <c r="CLJ875" s="41"/>
      <c r="CLK875" s="44"/>
      <c r="CLL875" s="51"/>
      <c r="CLM875" s="51"/>
      <c r="CLN875" s="51"/>
      <c r="CLO875" s="13"/>
      <c r="CLP875" s="13"/>
      <c r="CLQ875" s="14"/>
      <c r="CLR875" s="14"/>
      <c r="CLS875" s="41"/>
      <c r="CLT875" s="44"/>
      <c r="CLU875" s="51"/>
      <c r="CLV875" s="51"/>
      <c r="CLW875" s="51"/>
      <c r="CLX875" s="13"/>
      <c r="CLY875" s="13"/>
      <c r="CLZ875" s="14"/>
      <c r="CMA875" s="14"/>
      <c r="CMB875" s="41"/>
      <c r="CMC875" s="44"/>
      <c r="CMD875" s="51"/>
      <c r="CME875" s="51"/>
      <c r="CMF875" s="51"/>
      <c r="CMG875" s="13"/>
      <c r="CMH875" s="13"/>
      <c r="CMI875" s="14"/>
      <c r="CMJ875" s="14"/>
      <c r="CMK875" s="41"/>
      <c r="CML875" s="44"/>
      <c r="CMM875" s="51"/>
      <c r="CMN875" s="51"/>
      <c r="CMO875" s="51"/>
      <c r="CMP875" s="13"/>
      <c r="CMQ875" s="13"/>
      <c r="CMR875" s="14"/>
      <c r="CMS875" s="14"/>
      <c r="CMT875" s="41"/>
      <c r="CMU875" s="44"/>
      <c r="CMV875" s="51"/>
      <c r="CMW875" s="51"/>
      <c r="CMX875" s="51"/>
      <c r="CMY875" s="13"/>
      <c r="CMZ875" s="13"/>
      <c r="CNA875" s="14"/>
      <c r="CNB875" s="14"/>
      <c r="CNC875" s="41"/>
      <c r="CND875" s="44"/>
      <c r="CNE875" s="51"/>
      <c r="CNF875" s="51"/>
      <c r="CNG875" s="51"/>
      <c r="CNH875" s="13"/>
      <c r="CNI875" s="13"/>
      <c r="CNJ875" s="14"/>
      <c r="CNK875" s="14"/>
      <c r="CNL875" s="41"/>
      <c r="CNM875" s="44"/>
      <c r="CNN875" s="51"/>
      <c r="CNO875" s="51"/>
      <c r="CNP875" s="51"/>
      <c r="CNQ875" s="13"/>
      <c r="CNR875" s="13"/>
      <c r="CNS875" s="14"/>
      <c r="CNT875" s="14"/>
      <c r="CNU875" s="41"/>
      <c r="CNV875" s="44"/>
      <c r="CNW875" s="51"/>
      <c r="CNX875" s="51"/>
      <c r="CNY875" s="51"/>
      <c r="CNZ875" s="13"/>
      <c r="COA875" s="13"/>
      <c r="COB875" s="14"/>
      <c r="COC875" s="14"/>
      <c r="COD875" s="41"/>
      <c r="COE875" s="44"/>
      <c r="COF875" s="51"/>
      <c r="COG875" s="51"/>
      <c r="COH875" s="51"/>
      <c r="COI875" s="13"/>
      <c r="COJ875" s="13"/>
      <c r="COK875" s="14"/>
      <c r="COL875" s="14"/>
      <c r="COM875" s="41"/>
      <c r="CON875" s="44"/>
      <c r="COO875" s="51"/>
      <c r="COP875" s="51"/>
      <c r="COQ875" s="51"/>
      <c r="COR875" s="13"/>
      <c r="COS875" s="13"/>
      <c r="COT875" s="14"/>
      <c r="COU875" s="14"/>
      <c r="COV875" s="41"/>
      <c r="COW875" s="44"/>
      <c r="COX875" s="51"/>
      <c r="COY875" s="51"/>
      <c r="COZ875" s="51"/>
      <c r="CPA875" s="13"/>
      <c r="CPB875" s="13"/>
      <c r="CPC875" s="14"/>
      <c r="CPD875" s="14"/>
      <c r="CPE875" s="41"/>
      <c r="CPF875" s="44"/>
      <c r="CPG875" s="51"/>
      <c r="CPH875" s="51"/>
      <c r="CPI875" s="51"/>
      <c r="CPJ875" s="13"/>
      <c r="CPK875" s="13"/>
      <c r="CPL875" s="14"/>
      <c r="CPM875" s="14"/>
      <c r="CPN875" s="41"/>
      <c r="CPO875" s="44"/>
      <c r="CPP875" s="51"/>
      <c r="CPQ875" s="51"/>
      <c r="CPR875" s="51"/>
      <c r="CPS875" s="13"/>
      <c r="CPT875" s="13"/>
      <c r="CPU875" s="14"/>
      <c r="CPV875" s="14"/>
      <c r="CPW875" s="41"/>
      <c r="CPX875" s="44"/>
      <c r="CPY875" s="51"/>
      <c r="CPZ875" s="51"/>
      <c r="CQA875" s="51"/>
      <c r="CQB875" s="13"/>
      <c r="CQC875" s="13"/>
      <c r="CQD875" s="14"/>
      <c r="CQE875" s="14"/>
      <c r="CQF875" s="41"/>
      <c r="CQG875" s="44"/>
      <c r="CQH875" s="51"/>
      <c r="CQI875" s="51"/>
      <c r="CQJ875" s="51"/>
      <c r="CQK875" s="13"/>
      <c r="CQL875" s="13"/>
      <c r="CQM875" s="14"/>
      <c r="CQN875" s="14"/>
      <c r="CQO875" s="41"/>
      <c r="CQP875" s="44"/>
      <c r="CQQ875" s="51"/>
      <c r="CQR875" s="51"/>
      <c r="CQS875" s="51"/>
      <c r="CQT875" s="13"/>
      <c r="CQU875" s="13"/>
      <c r="CQV875" s="14"/>
      <c r="CQW875" s="14"/>
      <c r="CQX875" s="41"/>
      <c r="CQY875" s="44"/>
      <c r="CQZ875" s="51"/>
      <c r="CRA875" s="51"/>
      <c r="CRB875" s="51"/>
      <c r="CRC875" s="13"/>
      <c r="CRD875" s="13"/>
      <c r="CRE875" s="14"/>
      <c r="CRF875" s="14"/>
      <c r="CRG875" s="41"/>
      <c r="CRH875" s="44"/>
      <c r="CRI875" s="51"/>
      <c r="CRJ875" s="51"/>
      <c r="CRK875" s="51"/>
      <c r="CRL875" s="13"/>
      <c r="CRM875" s="13"/>
      <c r="CRN875" s="14"/>
      <c r="CRO875" s="14"/>
      <c r="CRP875" s="41"/>
      <c r="CRQ875" s="44"/>
      <c r="CRR875" s="51"/>
      <c r="CRS875" s="51"/>
      <c r="CRT875" s="51"/>
      <c r="CRU875" s="13"/>
      <c r="CRV875" s="13"/>
      <c r="CRW875" s="14"/>
      <c r="CRX875" s="14"/>
      <c r="CRY875" s="41"/>
      <c r="CRZ875" s="44"/>
      <c r="CSA875" s="51"/>
      <c r="CSB875" s="51"/>
      <c r="CSC875" s="51"/>
      <c r="CSD875" s="13"/>
      <c r="CSE875" s="13"/>
      <c r="CSF875" s="14"/>
      <c r="CSG875" s="14"/>
      <c r="CSH875" s="41"/>
      <c r="CSI875" s="44"/>
      <c r="CSJ875" s="51"/>
      <c r="CSK875" s="51"/>
      <c r="CSL875" s="51"/>
      <c r="CSM875" s="13"/>
      <c r="CSN875" s="13"/>
      <c r="CSO875" s="14"/>
      <c r="CSP875" s="14"/>
      <c r="CSQ875" s="41"/>
      <c r="CSR875" s="44"/>
      <c r="CSS875" s="51"/>
      <c r="CST875" s="51"/>
      <c r="CSU875" s="51"/>
      <c r="CSV875" s="13"/>
      <c r="CSW875" s="13"/>
      <c r="CSX875" s="14"/>
      <c r="CSY875" s="14"/>
      <c r="CSZ875" s="41"/>
      <c r="CTA875" s="44"/>
      <c r="CTB875" s="51"/>
      <c r="CTC875" s="51"/>
      <c r="CTD875" s="51"/>
      <c r="CTE875" s="13"/>
      <c r="CTF875" s="13"/>
      <c r="CTG875" s="14"/>
      <c r="CTH875" s="14"/>
      <c r="CTI875" s="41"/>
      <c r="CTJ875" s="44"/>
      <c r="CTK875" s="51"/>
      <c r="CTL875" s="51"/>
      <c r="CTM875" s="51"/>
      <c r="CTN875" s="13"/>
      <c r="CTO875" s="13"/>
      <c r="CTP875" s="14"/>
      <c r="CTQ875" s="14"/>
      <c r="CTR875" s="41"/>
      <c r="CTS875" s="44"/>
      <c r="CTT875" s="51"/>
      <c r="CTU875" s="51"/>
      <c r="CTV875" s="51"/>
      <c r="CTW875" s="13"/>
      <c r="CTX875" s="13"/>
      <c r="CTY875" s="14"/>
      <c r="CTZ875" s="14"/>
      <c r="CUA875" s="41"/>
      <c r="CUB875" s="44"/>
      <c r="CUC875" s="51"/>
      <c r="CUD875" s="51"/>
      <c r="CUE875" s="51"/>
      <c r="CUF875" s="13"/>
      <c r="CUG875" s="13"/>
      <c r="CUH875" s="14"/>
      <c r="CUI875" s="14"/>
      <c r="CUJ875" s="41"/>
      <c r="CUK875" s="44"/>
      <c r="CUL875" s="51"/>
      <c r="CUM875" s="51"/>
      <c r="CUN875" s="51"/>
      <c r="CUO875" s="13"/>
      <c r="CUP875" s="13"/>
      <c r="CUQ875" s="14"/>
      <c r="CUR875" s="14"/>
      <c r="CUS875" s="41"/>
      <c r="CUT875" s="44"/>
      <c r="CUU875" s="51"/>
      <c r="CUV875" s="51"/>
      <c r="CUW875" s="51"/>
      <c r="CUX875" s="13"/>
      <c r="CUY875" s="13"/>
      <c r="CUZ875" s="14"/>
      <c r="CVA875" s="14"/>
      <c r="CVB875" s="41"/>
      <c r="CVC875" s="44"/>
      <c r="CVD875" s="51"/>
      <c r="CVE875" s="51"/>
      <c r="CVF875" s="51"/>
      <c r="CVG875" s="13"/>
      <c r="CVH875" s="13"/>
      <c r="CVI875" s="14"/>
      <c r="CVJ875" s="14"/>
      <c r="CVK875" s="41"/>
      <c r="CVL875" s="44"/>
      <c r="CVM875" s="51"/>
      <c r="CVN875" s="51"/>
      <c r="CVO875" s="51"/>
      <c r="CVP875" s="13"/>
      <c r="CVQ875" s="13"/>
      <c r="CVR875" s="14"/>
      <c r="CVS875" s="14"/>
      <c r="CVT875" s="41"/>
      <c r="CVU875" s="44"/>
      <c r="CVV875" s="51"/>
      <c r="CVW875" s="51"/>
      <c r="CVX875" s="51"/>
      <c r="CVY875" s="13"/>
      <c r="CVZ875" s="13"/>
      <c r="CWA875" s="14"/>
      <c r="CWB875" s="14"/>
      <c r="CWC875" s="41"/>
      <c r="CWD875" s="44"/>
      <c r="CWE875" s="51"/>
      <c r="CWF875" s="51"/>
      <c r="CWG875" s="51"/>
      <c r="CWH875" s="13"/>
      <c r="CWI875" s="13"/>
      <c r="CWJ875" s="14"/>
      <c r="CWK875" s="14"/>
      <c r="CWL875" s="41"/>
      <c r="CWM875" s="44"/>
      <c r="CWN875" s="51"/>
      <c r="CWO875" s="51"/>
      <c r="CWP875" s="51"/>
      <c r="CWQ875" s="13"/>
      <c r="CWR875" s="13"/>
      <c r="CWS875" s="14"/>
      <c r="CWT875" s="14"/>
      <c r="CWU875" s="41"/>
      <c r="CWV875" s="44"/>
      <c r="CWW875" s="51"/>
      <c r="CWX875" s="51"/>
      <c r="CWY875" s="51"/>
      <c r="CWZ875" s="13"/>
      <c r="CXA875" s="13"/>
      <c r="CXB875" s="14"/>
      <c r="CXC875" s="14"/>
      <c r="CXD875" s="41"/>
      <c r="CXE875" s="44"/>
      <c r="CXF875" s="51"/>
      <c r="CXG875" s="51"/>
      <c r="CXH875" s="51"/>
      <c r="CXI875" s="13"/>
      <c r="CXJ875" s="13"/>
      <c r="CXK875" s="14"/>
      <c r="CXL875" s="14"/>
      <c r="CXM875" s="41"/>
      <c r="CXN875" s="44"/>
      <c r="CXO875" s="51"/>
      <c r="CXP875" s="51"/>
      <c r="CXQ875" s="51"/>
      <c r="CXR875" s="13"/>
      <c r="CXS875" s="13"/>
      <c r="CXT875" s="14"/>
      <c r="CXU875" s="14"/>
      <c r="CXV875" s="41"/>
      <c r="CXW875" s="44"/>
      <c r="CXX875" s="51"/>
      <c r="CXY875" s="51"/>
      <c r="CXZ875" s="51"/>
      <c r="CYA875" s="13"/>
      <c r="CYB875" s="13"/>
      <c r="CYC875" s="14"/>
      <c r="CYD875" s="14"/>
      <c r="CYE875" s="41"/>
      <c r="CYF875" s="44"/>
      <c r="CYG875" s="51"/>
      <c r="CYH875" s="51"/>
      <c r="CYI875" s="51"/>
      <c r="CYJ875" s="13"/>
      <c r="CYK875" s="13"/>
      <c r="CYL875" s="14"/>
      <c r="CYM875" s="14"/>
      <c r="CYN875" s="41"/>
      <c r="CYO875" s="44"/>
      <c r="CYP875" s="51"/>
      <c r="CYQ875" s="51"/>
      <c r="CYR875" s="51"/>
      <c r="CYS875" s="13"/>
      <c r="CYT875" s="13"/>
      <c r="CYU875" s="14"/>
      <c r="CYV875" s="14"/>
      <c r="CYW875" s="41"/>
      <c r="CYX875" s="44"/>
      <c r="CYY875" s="51"/>
      <c r="CYZ875" s="51"/>
      <c r="CZA875" s="51"/>
      <c r="CZB875" s="13"/>
      <c r="CZC875" s="13"/>
      <c r="CZD875" s="14"/>
      <c r="CZE875" s="14"/>
      <c r="CZF875" s="41"/>
      <c r="CZG875" s="44"/>
      <c r="CZH875" s="51"/>
      <c r="CZI875" s="51"/>
      <c r="CZJ875" s="51"/>
      <c r="CZK875" s="13"/>
      <c r="CZL875" s="13"/>
      <c r="CZM875" s="14"/>
      <c r="CZN875" s="14"/>
      <c r="CZO875" s="41"/>
      <c r="CZP875" s="44"/>
      <c r="CZQ875" s="51"/>
      <c r="CZR875" s="51"/>
      <c r="CZS875" s="51"/>
      <c r="CZT875" s="13"/>
      <c r="CZU875" s="13"/>
      <c r="CZV875" s="14"/>
      <c r="CZW875" s="14"/>
      <c r="CZX875" s="41"/>
      <c r="CZY875" s="44"/>
      <c r="CZZ875" s="51"/>
      <c r="DAA875" s="51"/>
      <c r="DAB875" s="51"/>
      <c r="DAC875" s="13"/>
      <c r="DAD875" s="13"/>
      <c r="DAE875" s="14"/>
      <c r="DAF875" s="14"/>
      <c r="DAG875" s="41"/>
      <c r="DAH875" s="44"/>
      <c r="DAI875" s="51"/>
      <c r="DAJ875" s="51"/>
      <c r="DAK875" s="51"/>
      <c r="DAL875" s="13"/>
      <c r="DAM875" s="13"/>
      <c r="DAN875" s="14"/>
      <c r="DAO875" s="14"/>
      <c r="DAP875" s="41"/>
      <c r="DAQ875" s="44"/>
      <c r="DAR875" s="51"/>
      <c r="DAS875" s="51"/>
      <c r="DAT875" s="51"/>
      <c r="DAU875" s="13"/>
      <c r="DAV875" s="13"/>
      <c r="DAW875" s="14"/>
      <c r="DAX875" s="14"/>
      <c r="DAY875" s="41"/>
      <c r="DAZ875" s="44"/>
      <c r="DBA875" s="51"/>
      <c r="DBB875" s="51"/>
      <c r="DBC875" s="51"/>
      <c r="DBD875" s="13"/>
      <c r="DBE875" s="13"/>
      <c r="DBF875" s="14"/>
      <c r="DBG875" s="14"/>
      <c r="DBH875" s="41"/>
      <c r="DBI875" s="44"/>
      <c r="DBJ875" s="51"/>
      <c r="DBK875" s="51"/>
      <c r="DBL875" s="51"/>
      <c r="DBM875" s="13"/>
      <c r="DBN875" s="13"/>
      <c r="DBO875" s="14"/>
      <c r="DBP875" s="14"/>
      <c r="DBQ875" s="41"/>
      <c r="DBR875" s="44"/>
      <c r="DBS875" s="51"/>
      <c r="DBT875" s="51"/>
      <c r="DBU875" s="51"/>
      <c r="DBV875" s="13"/>
      <c r="DBW875" s="13"/>
      <c r="DBX875" s="14"/>
      <c r="DBY875" s="14"/>
      <c r="DBZ875" s="41"/>
      <c r="DCA875" s="44"/>
      <c r="DCB875" s="51"/>
      <c r="DCC875" s="51"/>
      <c r="DCD875" s="51"/>
      <c r="DCE875" s="13"/>
      <c r="DCF875" s="13"/>
      <c r="DCG875" s="14"/>
      <c r="DCH875" s="14"/>
      <c r="DCI875" s="41"/>
      <c r="DCJ875" s="44"/>
      <c r="DCK875" s="51"/>
      <c r="DCL875" s="51"/>
      <c r="DCM875" s="51"/>
      <c r="DCN875" s="13"/>
      <c r="DCO875" s="13"/>
      <c r="DCP875" s="14"/>
      <c r="DCQ875" s="14"/>
      <c r="DCR875" s="41"/>
      <c r="DCS875" s="44"/>
      <c r="DCT875" s="51"/>
      <c r="DCU875" s="51"/>
      <c r="DCV875" s="51"/>
      <c r="DCW875" s="13"/>
      <c r="DCX875" s="13"/>
      <c r="DCY875" s="14"/>
      <c r="DCZ875" s="14"/>
      <c r="DDA875" s="41"/>
      <c r="DDB875" s="44"/>
      <c r="DDC875" s="51"/>
      <c r="DDD875" s="51"/>
      <c r="DDE875" s="51"/>
      <c r="DDF875" s="13"/>
      <c r="DDG875" s="13"/>
      <c r="DDH875" s="14"/>
      <c r="DDI875" s="14"/>
      <c r="DDJ875" s="41"/>
      <c r="DDK875" s="44"/>
      <c r="DDL875" s="51"/>
      <c r="DDM875" s="51"/>
      <c r="DDN875" s="51"/>
      <c r="DDO875" s="13"/>
      <c r="DDP875" s="13"/>
      <c r="DDQ875" s="14"/>
      <c r="DDR875" s="14"/>
      <c r="DDS875" s="41"/>
      <c r="DDT875" s="44"/>
      <c r="DDU875" s="51"/>
      <c r="DDV875" s="51"/>
      <c r="DDW875" s="51"/>
      <c r="DDX875" s="13"/>
      <c r="DDY875" s="13"/>
      <c r="DDZ875" s="14"/>
      <c r="DEA875" s="14"/>
      <c r="DEB875" s="41"/>
      <c r="DEC875" s="44"/>
      <c r="DED875" s="51"/>
      <c r="DEE875" s="51"/>
      <c r="DEF875" s="51"/>
      <c r="DEG875" s="13"/>
      <c r="DEH875" s="13"/>
      <c r="DEI875" s="14"/>
      <c r="DEJ875" s="14"/>
      <c r="DEK875" s="41"/>
      <c r="DEL875" s="44"/>
      <c r="DEM875" s="51"/>
      <c r="DEN875" s="51"/>
      <c r="DEO875" s="51"/>
      <c r="DEP875" s="13"/>
      <c r="DEQ875" s="13"/>
      <c r="DER875" s="14"/>
      <c r="DES875" s="14"/>
      <c r="DET875" s="41"/>
      <c r="DEU875" s="44"/>
      <c r="DEV875" s="51"/>
      <c r="DEW875" s="51"/>
      <c r="DEX875" s="51"/>
      <c r="DEY875" s="13"/>
      <c r="DEZ875" s="13"/>
      <c r="DFA875" s="14"/>
      <c r="DFB875" s="14"/>
      <c r="DFC875" s="41"/>
      <c r="DFD875" s="44"/>
      <c r="DFE875" s="51"/>
      <c r="DFF875" s="51"/>
      <c r="DFG875" s="51"/>
      <c r="DFH875" s="13"/>
      <c r="DFI875" s="13"/>
      <c r="DFJ875" s="14"/>
      <c r="DFK875" s="14"/>
      <c r="DFL875" s="41"/>
      <c r="DFM875" s="44"/>
      <c r="DFN875" s="51"/>
      <c r="DFO875" s="51"/>
      <c r="DFP875" s="51"/>
      <c r="DFQ875" s="13"/>
      <c r="DFR875" s="13"/>
      <c r="DFS875" s="14"/>
      <c r="DFT875" s="14"/>
      <c r="DFU875" s="41"/>
      <c r="DFV875" s="44"/>
      <c r="DFW875" s="51"/>
      <c r="DFX875" s="51"/>
      <c r="DFY875" s="51"/>
      <c r="DFZ875" s="13"/>
      <c r="DGA875" s="13"/>
      <c r="DGB875" s="14"/>
      <c r="DGC875" s="14"/>
      <c r="DGD875" s="41"/>
      <c r="DGE875" s="44"/>
      <c r="DGF875" s="51"/>
      <c r="DGG875" s="51"/>
      <c r="DGH875" s="51"/>
      <c r="DGI875" s="13"/>
      <c r="DGJ875" s="13"/>
      <c r="DGK875" s="14"/>
      <c r="DGL875" s="14"/>
      <c r="DGM875" s="41"/>
      <c r="DGN875" s="44"/>
      <c r="DGO875" s="51"/>
      <c r="DGP875" s="51"/>
      <c r="DGQ875" s="51"/>
      <c r="DGR875" s="13"/>
      <c r="DGS875" s="13"/>
      <c r="DGT875" s="14"/>
      <c r="DGU875" s="14"/>
      <c r="DGV875" s="41"/>
      <c r="DGW875" s="44"/>
      <c r="DGX875" s="51"/>
      <c r="DGY875" s="51"/>
      <c r="DGZ875" s="51"/>
      <c r="DHA875" s="13"/>
      <c r="DHB875" s="13"/>
      <c r="DHC875" s="14"/>
      <c r="DHD875" s="14"/>
      <c r="DHE875" s="41"/>
      <c r="DHF875" s="44"/>
      <c r="DHG875" s="51"/>
      <c r="DHH875" s="51"/>
      <c r="DHI875" s="51"/>
      <c r="DHJ875" s="13"/>
      <c r="DHK875" s="13"/>
      <c r="DHL875" s="14"/>
      <c r="DHM875" s="14"/>
      <c r="DHN875" s="41"/>
      <c r="DHO875" s="44"/>
      <c r="DHP875" s="51"/>
      <c r="DHQ875" s="51"/>
      <c r="DHR875" s="51"/>
      <c r="DHS875" s="13"/>
      <c r="DHT875" s="13"/>
      <c r="DHU875" s="14"/>
      <c r="DHV875" s="14"/>
      <c r="DHW875" s="41"/>
      <c r="DHX875" s="44"/>
      <c r="DHY875" s="51"/>
      <c r="DHZ875" s="51"/>
      <c r="DIA875" s="51"/>
      <c r="DIB875" s="13"/>
      <c r="DIC875" s="13"/>
      <c r="DID875" s="14"/>
      <c r="DIE875" s="14"/>
      <c r="DIF875" s="41"/>
      <c r="DIG875" s="44"/>
      <c r="DIH875" s="51"/>
      <c r="DII875" s="51"/>
      <c r="DIJ875" s="51"/>
      <c r="DIK875" s="13"/>
      <c r="DIL875" s="13"/>
      <c r="DIM875" s="14"/>
      <c r="DIN875" s="14"/>
      <c r="DIO875" s="41"/>
      <c r="DIP875" s="44"/>
      <c r="DIQ875" s="51"/>
      <c r="DIR875" s="51"/>
      <c r="DIS875" s="51"/>
      <c r="DIT875" s="13"/>
      <c r="DIU875" s="13"/>
      <c r="DIV875" s="14"/>
      <c r="DIW875" s="14"/>
      <c r="DIX875" s="41"/>
      <c r="DIY875" s="44"/>
      <c r="DIZ875" s="51"/>
      <c r="DJA875" s="51"/>
      <c r="DJB875" s="51"/>
      <c r="DJC875" s="13"/>
      <c r="DJD875" s="13"/>
      <c r="DJE875" s="14"/>
      <c r="DJF875" s="14"/>
      <c r="DJG875" s="41"/>
      <c r="DJH875" s="44"/>
      <c r="DJI875" s="51"/>
      <c r="DJJ875" s="51"/>
      <c r="DJK875" s="51"/>
      <c r="DJL875" s="13"/>
      <c r="DJM875" s="13"/>
      <c r="DJN875" s="14"/>
      <c r="DJO875" s="14"/>
      <c r="DJP875" s="41"/>
      <c r="DJQ875" s="44"/>
      <c r="DJR875" s="51"/>
      <c r="DJS875" s="51"/>
      <c r="DJT875" s="51"/>
      <c r="DJU875" s="13"/>
      <c r="DJV875" s="13"/>
      <c r="DJW875" s="14"/>
      <c r="DJX875" s="14"/>
      <c r="DJY875" s="41"/>
      <c r="DJZ875" s="44"/>
      <c r="DKA875" s="51"/>
      <c r="DKB875" s="51"/>
      <c r="DKC875" s="51"/>
      <c r="DKD875" s="13"/>
      <c r="DKE875" s="13"/>
      <c r="DKF875" s="14"/>
      <c r="DKG875" s="14"/>
      <c r="DKH875" s="41"/>
      <c r="DKI875" s="44"/>
      <c r="DKJ875" s="51"/>
      <c r="DKK875" s="51"/>
      <c r="DKL875" s="51"/>
      <c r="DKM875" s="13"/>
      <c r="DKN875" s="13"/>
      <c r="DKO875" s="14"/>
      <c r="DKP875" s="14"/>
      <c r="DKQ875" s="41"/>
      <c r="DKR875" s="44"/>
      <c r="DKS875" s="51"/>
      <c r="DKT875" s="51"/>
      <c r="DKU875" s="51"/>
      <c r="DKV875" s="13"/>
      <c r="DKW875" s="13"/>
      <c r="DKX875" s="14"/>
      <c r="DKY875" s="14"/>
      <c r="DKZ875" s="41"/>
      <c r="DLA875" s="44"/>
      <c r="DLB875" s="51"/>
      <c r="DLC875" s="51"/>
      <c r="DLD875" s="51"/>
      <c r="DLE875" s="13"/>
      <c r="DLF875" s="13"/>
      <c r="DLG875" s="14"/>
      <c r="DLH875" s="14"/>
      <c r="DLI875" s="41"/>
      <c r="DLJ875" s="44"/>
      <c r="DLK875" s="51"/>
      <c r="DLL875" s="51"/>
      <c r="DLM875" s="51"/>
      <c r="DLN875" s="13"/>
      <c r="DLO875" s="13"/>
      <c r="DLP875" s="14"/>
      <c r="DLQ875" s="14"/>
      <c r="DLR875" s="41"/>
      <c r="DLS875" s="44"/>
      <c r="DLT875" s="51"/>
      <c r="DLU875" s="51"/>
      <c r="DLV875" s="51"/>
      <c r="DLW875" s="13"/>
      <c r="DLX875" s="13"/>
      <c r="DLY875" s="14"/>
      <c r="DLZ875" s="14"/>
      <c r="DMA875" s="41"/>
      <c r="DMB875" s="44"/>
      <c r="DMC875" s="51"/>
      <c r="DMD875" s="51"/>
      <c r="DME875" s="51"/>
      <c r="DMF875" s="13"/>
      <c r="DMG875" s="13"/>
      <c r="DMH875" s="14"/>
      <c r="DMI875" s="14"/>
      <c r="DMJ875" s="41"/>
      <c r="DMK875" s="44"/>
      <c r="DML875" s="51"/>
      <c r="DMM875" s="51"/>
      <c r="DMN875" s="51"/>
      <c r="DMO875" s="13"/>
      <c r="DMP875" s="13"/>
      <c r="DMQ875" s="14"/>
      <c r="DMR875" s="14"/>
      <c r="DMS875" s="41"/>
      <c r="DMT875" s="44"/>
      <c r="DMU875" s="51"/>
      <c r="DMV875" s="51"/>
      <c r="DMW875" s="51"/>
      <c r="DMX875" s="13"/>
      <c r="DMY875" s="13"/>
      <c r="DMZ875" s="14"/>
      <c r="DNA875" s="14"/>
      <c r="DNB875" s="41"/>
      <c r="DNC875" s="44"/>
      <c r="DND875" s="51"/>
      <c r="DNE875" s="51"/>
      <c r="DNF875" s="51"/>
      <c r="DNG875" s="13"/>
      <c r="DNH875" s="13"/>
      <c r="DNI875" s="14"/>
      <c r="DNJ875" s="14"/>
      <c r="DNK875" s="41"/>
      <c r="DNL875" s="44"/>
      <c r="DNM875" s="51"/>
      <c r="DNN875" s="51"/>
      <c r="DNO875" s="51"/>
      <c r="DNP875" s="13"/>
      <c r="DNQ875" s="13"/>
      <c r="DNR875" s="14"/>
      <c r="DNS875" s="14"/>
      <c r="DNT875" s="41"/>
      <c r="DNU875" s="44"/>
      <c r="DNV875" s="51"/>
      <c r="DNW875" s="51"/>
      <c r="DNX875" s="51"/>
      <c r="DNY875" s="13"/>
      <c r="DNZ875" s="13"/>
      <c r="DOA875" s="14"/>
      <c r="DOB875" s="14"/>
      <c r="DOC875" s="41"/>
      <c r="DOD875" s="44"/>
      <c r="DOE875" s="51"/>
      <c r="DOF875" s="51"/>
      <c r="DOG875" s="51"/>
      <c r="DOH875" s="13"/>
      <c r="DOI875" s="13"/>
      <c r="DOJ875" s="14"/>
      <c r="DOK875" s="14"/>
      <c r="DOL875" s="41"/>
      <c r="DOM875" s="44"/>
      <c r="DON875" s="51"/>
      <c r="DOO875" s="51"/>
      <c r="DOP875" s="51"/>
      <c r="DOQ875" s="13"/>
      <c r="DOR875" s="13"/>
      <c r="DOS875" s="14"/>
      <c r="DOT875" s="14"/>
      <c r="DOU875" s="41"/>
      <c r="DOV875" s="44"/>
      <c r="DOW875" s="51"/>
      <c r="DOX875" s="51"/>
      <c r="DOY875" s="51"/>
      <c r="DOZ875" s="13"/>
      <c r="DPA875" s="13"/>
      <c r="DPB875" s="14"/>
      <c r="DPC875" s="14"/>
      <c r="DPD875" s="41"/>
      <c r="DPE875" s="44"/>
      <c r="DPF875" s="51"/>
      <c r="DPG875" s="51"/>
      <c r="DPH875" s="51"/>
      <c r="DPI875" s="13"/>
      <c r="DPJ875" s="13"/>
      <c r="DPK875" s="14"/>
      <c r="DPL875" s="14"/>
      <c r="DPM875" s="41"/>
      <c r="DPN875" s="44"/>
      <c r="DPO875" s="51"/>
      <c r="DPP875" s="51"/>
      <c r="DPQ875" s="51"/>
      <c r="DPR875" s="13"/>
      <c r="DPS875" s="13"/>
      <c r="DPT875" s="14"/>
      <c r="DPU875" s="14"/>
      <c r="DPV875" s="41"/>
      <c r="DPW875" s="44"/>
      <c r="DPX875" s="51"/>
      <c r="DPY875" s="51"/>
      <c r="DPZ875" s="51"/>
      <c r="DQA875" s="13"/>
      <c r="DQB875" s="13"/>
      <c r="DQC875" s="14"/>
      <c r="DQD875" s="14"/>
      <c r="DQE875" s="41"/>
      <c r="DQF875" s="44"/>
      <c r="DQG875" s="51"/>
      <c r="DQH875" s="51"/>
      <c r="DQI875" s="51"/>
      <c r="DQJ875" s="13"/>
      <c r="DQK875" s="13"/>
      <c r="DQL875" s="14"/>
      <c r="DQM875" s="14"/>
      <c r="DQN875" s="41"/>
      <c r="DQO875" s="44"/>
      <c r="DQP875" s="51"/>
      <c r="DQQ875" s="51"/>
      <c r="DQR875" s="51"/>
      <c r="DQS875" s="13"/>
      <c r="DQT875" s="13"/>
      <c r="DQU875" s="14"/>
      <c r="DQV875" s="14"/>
      <c r="DQW875" s="41"/>
      <c r="DQX875" s="44"/>
      <c r="DQY875" s="51"/>
      <c r="DQZ875" s="51"/>
      <c r="DRA875" s="51"/>
      <c r="DRB875" s="13"/>
      <c r="DRC875" s="13"/>
      <c r="DRD875" s="14"/>
      <c r="DRE875" s="14"/>
      <c r="DRF875" s="41"/>
      <c r="DRG875" s="44"/>
      <c r="DRH875" s="51"/>
      <c r="DRI875" s="51"/>
      <c r="DRJ875" s="51"/>
      <c r="DRK875" s="13"/>
      <c r="DRL875" s="13"/>
      <c r="DRM875" s="14"/>
      <c r="DRN875" s="14"/>
      <c r="DRO875" s="41"/>
      <c r="DRP875" s="44"/>
      <c r="DRQ875" s="51"/>
      <c r="DRR875" s="51"/>
      <c r="DRS875" s="51"/>
      <c r="DRT875" s="13"/>
      <c r="DRU875" s="13"/>
      <c r="DRV875" s="14"/>
      <c r="DRW875" s="14"/>
      <c r="DRX875" s="41"/>
      <c r="DRY875" s="44"/>
      <c r="DRZ875" s="51"/>
      <c r="DSA875" s="51"/>
      <c r="DSB875" s="51"/>
      <c r="DSC875" s="13"/>
      <c r="DSD875" s="13"/>
      <c r="DSE875" s="14"/>
      <c r="DSF875" s="14"/>
      <c r="DSG875" s="41"/>
      <c r="DSH875" s="44"/>
      <c r="DSI875" s="51"/>
      <c r="DSJ875" s="51"/>
      <c r="DSK875" s="51"/>
      <c r="DSL875" s="13"/>
      <c r="DSM875" s="13"/>
      <c r="DSN875" s="14"/>
      <c r="DSO875" s="14"/>
      <c r="DSP875" s="41"/>
      <c r="DSQ875" s="44"/>
      <c r="DSR875" s="51"/>
      <c r="DSS875" s="51"/>
      <c r="DST875" s="51"/>
      <c r="DSU875" s="13"/>
      <c r="DSV875" s="13"/>
      <c r="DSW875" s="14"/>
      <c r="DSX875" s="14"/>
      <c r="DSY875" s="41"/>
      <c r="DSZ875" s="44"/>
      <c r="DTA875" s="51"/>
      <c r="DTB875" s="51"/>
      <c r="DTC875" s="51"/>
      <c r="DTD875" s="13"/>
      <c r="DTE875" s="13"/>
      <c r="DTF875" s="14"/>
      <c r="DTG875" s="14"/>
      <c r="DTH875" s="41"/>
      <c r="DTI875" s="44"/>
      <c r="DTJ875" s="51"/>
      <c r="DTK875" s="51"/>
      <c r="DTL875" s="51"/>
      <c r="DTM875" s="13"/>
      <c r="DTN875" s="13"/>
      <c r="DTO875" s="14"/>
      <c r="DTP875" s="14"/>
      <c r="DTQ875" s="41"/>
      <c r="DTR875" s="44"/>
      <c r="DTS875" s="51"/>
      <c r="DTT875" s="51"/>
      <c r="DTU875" s="51"/>
      <c r="DTV875" s="13"/>
      <c r="DTW875" s="13"/>
      <c r="DTX875" s="14"/>
      <c r="DTY875" s="14"/>
      <c r="DTZ875" s="41"/>
      <c r="DUA875" s="44"/>
      <c r="DUB875" s="51"/>
      <c r="DUC875" s="51"/>
      <c r="DUD875" s="51"/>
      <c r="DUE875" s="13"/>
      <c r="DUF875" s="13"/>
      <c r="DUG875" s="14"/>
      <c r="DUH875" s="14"/>
      <c r="DUI875" s="41"/>
      <c r="DUJ875" s="44"/>
      <c r="DUK875" s="51"/>
      <c r="DUL875" s="51"/>
      <c r="DUM875" s="51"/>
      <c r="DUN875" s="13"/>
      <c r="DUO875" s="13"/>
      <c r="DUP875" s="14"/>
      <c r="DUQ875" s="14"/>
      <c r="DUR875" s="41"/>
      <c r="DUS875" s="44"/>
      <c r="DUT875" s="51"/>
      <c r="DUU875" s="51"/>
      <c r="DUV875" s="51"/>
      <c r="DUW875" s="13"/>
      <c r="DUX875" s="13"/>
      <c r="DUY875" s="14"/>
      <c r="DUZ875" s="14"/>
      <c r="DVA875" s="41"/>
      <c r="DVB875" s="44"/>
      <c r="DVC875" s="51"/>
      <c r="DVD875" s="51"/>
      <c r="DVE875" s="51"/>
      <c r="DVF875" s="13"/>
      <c r="DVG875" s="13"/>
      <c r="DVH875" s="14"/>
      <c r="DVI875" s="14"/>
      <c r="DVJ875" s="41"/>
      <c r="DVK875" s="44"/>
      <c r="DVL875" s="51"/>
      <c r="DVM875" s="51"/>
      <c r="DVN875" s="51"/>
      <c r="DVO875" s="13"/>
      <c r="DVP875" s="13"/>
      <c r="DVQ875" s="14"/>
      <c r="DVR875" s="14"/>
      <c r="DVS875" s="41"/>
      <c r="DVT875" s="44"/>
      <c r="DVU875" s="51"/>
      <c r="DVV875" s="51"/>
      <c r="DVW875" s="51"/>
      <c r="DVX875" s="13"/>
      <c r="DVY875" s="13"/>
      <c r="DVZ875" s="14"/>
      <c r="DWA875" s="14"/>
      <c r="DWB875" s="41"/>
      <c r="DWC875" s="44"/>
      <c r="DWD875" s="51"/>
      <c r="DWE875" s="51"/>
      <c r="DWF875" s="51"/>
      <c r="DWG875" s="13"/>
      <c r="DWH875" s="13"/>
      <c r="DWI875" s="14"/>
      <c r="DWJ875" s="14"/>
      <c r="DWK875" s="41"/>
      <c r="DWL875" s="44"/>
      <c r="DWM875" s="51"/>
      <c r="DWN875" s="51"/>
      <c r="DWO875" s="51"/>
      <c r="DWP875" s="13"/>
      <c r="DWQ875" s="13"/>
      <c r="DWR875" s="14"/>
      <c r="DWS875" s="14"/>
      <c r="DWT875" s="41"/>
      <c r="DWU875" s="44"/>
      <c r="DWV875" s="51"/>
      <c r="DWW875" s="51"/>
      <c r="DWX875" s="51"/>
      <c r="DWY875" s="13"/>
      <c r="DWZ875" s="13"/>
      <c r="DXA875" s="14"/>
      <c r="DXB875" s="14"/>
      <c r="DXC875" s="41"/>
      <c r="DXD875" s="44"/>
      <c r="DXE875" s="51"/>
      <c r="DXF875" s="51"/>
      <c r="DXG875" s="51"/>
      <c r="DXH875" s="13"/>
      <c r="DXI875" s="13"/>
      <c r="DXJ875" s="14"/>
      <c r="DXK875" s="14"/>
      <c r="DXL875" s="41"/>
      <c r="DXM875" s="44"/>
      <c r="DXN875" s="51"/>
      <c r="DXO875" s="51"/>
      <c r="DXP875" s="51"/>
      <c r="DXQ875" s="13"/>
      <c r="DXR875" s="13"/>
      <c r="DXS875" s="14"/>
      <c r="DXT875" s="14"/>
      <c r="DXU875" s="41"/>
      <c r="DXV875" s="44"/>
      <c r="DXW875" s="51"/>
      <c r="DXX875" s="51"/>
      <c r="DXY875" s="51"/>
      <c r="DXZ875" s="13"/>
      <c r="DYA875" s="13"/>
      <c r="DYB875" s="14"/>
      <c r="DYC875" s="14"/>
      <c r="DYD875" s="41"/>
      <c r="DYE875" s="44"/>
      <c r="DYF875" s="51"/>
      <c r="DYG875" s="51"/>
      <c r="DYH875" s="51"/>
      <c r="DYI875" s="13"/>
      <c r="DYJ875" s="13"/>
      <c r="DYK875" s="14"/>
      <c r="DYL875" s="14"/>
      <c r="DYM875" s="41"/>
      <c r="DYN875" s="44"/>
      <c r="DYO875" s="51"/>
      <c r="DYP875" s="51"/>
      <c r="DYQ875" s="51"/>
      <c r="DYR875" s="13"/>
      <c r="DYS875" s="13"/>
      <c r="DYT875" s="14"/>
      <c r="DYU875" s="14"/>
      <c r="DYV875" s="41"/>
      <c r="DYW875" s="44"/>
      <c r="DYX875" s="51"/>
      <c r="DYY875" s="51"/>
      <c r="DYZ875" s="51"/>
      <c r="DZA875" s="13"/>
      <c r="DZB875" s="13"/>
      <c r="DZC875" s="14"/>
      <c r="DZD875" s="14"/>
      <c r="DZE875" s="41"/>
      <c r="DZF875" s="44"/>
      <c r="DZG875" s="51"/>
      <c r="DZH875" s="51"/>
      <c r="DZI875" s="51"/>
      <c r="DZJ875" s="13"/>
      <c r="DZK875" s="13"/>
      <c r="DZL875" s="14"/>
      <c r="DZM875" s="14"/>
      <c r="DZN875" s="41"/>
      <c r="DZO875" s="44"/>
      <c r="DZP875" s="51"/>
      <c r="DZQ875" s="51"/>
      <c r="DZR875" s="51"/>
      <c r="DZS875" s="13"/>
      <c r="DZT875" s="13"/>
      <c r="DZU875" s="14"/>
      <c r="DZV875" s="14"/>
      <c r="DZW875" s="41"/>
      <c r="DZX875" s="44"/>
      <c r="DZY875" s="51"/>
      <c r="DZZ875" s="51"/>
      <c r="EAA875" s="51"/>
      <c r="EAB875" s="13"/>
      <c r="EAC875" s="13"/>
      <c r="EAD875" s="14"/>
      <c r="EAE875" s="14"/>
      <c r="EAF875" s="41"/>
      <c r="EAG875" s="44"/>
      <c r="EAH875" s="51"/>
      <c r="EAI875" s="51"/>
      <c r="EAJ875" s="51"/>
      <c r="EAK875" s="13"/>
      <c r="EAL875" s="13"/>
      <c r="EAM875" s="14"/>
      <c r="EAN875" s="14"/>
      <c r="EAO875" s="41"/>
      <c r="EAP875" s="44"/>
      <c r="EAQ875" s="51"/>
      <c r="EAR875" s="51"/>
      <c r="EAS875" s="51"/>
      <c r="EAT875" s="13"/>
      <c r="EAU875" s="13"/>
      <c r="EAV875" s="14"/>
      <c r="EAW875" s="14"/>
      <c r="EAX875" s="41"/>
      <c r="EAY875" s="44"/>
      <c r="EAZ875" s="51"/>
      <c r="EBA875" s="51"/>
      <c r="EBB875" s="51"/>
      <c r="EBC875" s="13"/>
      <c r="EBD875" s="13"/>
      <c r="EBE875" s="14"/>
      <c r="EBF875" s="14"/>
      <c r="EBG875" s="41"/>
      <c r="EBH875" s="44"/>
      <c r="EBI875" s="51"/>
      <c r="EBJ875" s="51"/>
      <c r="EBK875" s="51"/>
      <c r="EBL875" s="13"/>
      <c r="EBM875" s="13"/>
      <c r="EBN875" s="14"/>
      <c r="EBO875" s="14"/>
      <c r="EBP875" s="41"/>
      <c r="EBQ875" s="44"/>
      <c r="EBR875" s="51"/>
      <c r="EBS875" s="51"/>
      <c r="EBT875" s="51"/>
      <c r="EBU875" s="13"/>
      <c r="EBV875" s="13"/>
      <c r="EBW875" s="14"/>
      <c r="EBX875" s="14"/>
      <c r="EBY875" s="41"/>
      <c r="EBZ875" s="44"/>
      <c r="ECA875" s="51"/>
      <c r="ECB875" s="51"/>
      <c r="ECC875" s="51"/>
      <c r="ECD875" s="13"/>
      <c r="ECE875" s="13"/>
      <c r="ECF875" s="14"/>
      <c r="ECG875" s="14"/>
      <c r="ECH875" s="41"/>
      <c r="ECI875" s="44"/>
      <c r="ECJ875" s="51"/>
      <c r="ECK875" s="51"/>
      <c r="ECL875" s="51"/>
      <c r="ECM875" s="13"/>
      <c r="ECN875" s="13"/>
      <c r="ECO875" s="14"/>
      <c r="ECP875" s="14"/>
      <c r="ECQ875" s="41"/>
      <c r="ECR875" s="44"/>
      <c r="ECS875" s="51"/>
      <c r="ECT875" s="51"/>
      <c r="ECU875" s="51"/>
      <c r="ECV875" s="13"/>
      <c r="ECW875" s="13"/>
      <c r="ECX875" s="14"/>
      <c r="ECY875" s="14"/>
      <c r="ECZ875" s="41"/>
      <c r="EDA875" s="44"/>
      <c r="EDB875" s="51"/>
      <c r="EDC875" s="51"/>
      <c r="EDD875" s="51"/>
      <c r="EDE875" s="13"/>
      <c r="EDF875" s="13"/>
      <c r="EDG875" s="14"/>
      <c r="EDH875" s="14"/>
      <c r="EDI875" s="41"/>
      <c r="EDJ875" s="44"/>
      <c r="EDK875" s="51"/>
      <c r="EDL875" s="51"/>
      <c r="EDM875" s="51"/>
      <c r="EDN875" s="13"/>
      <c r="EDO875" s="13"/>
      <c r="EDP875" s="14"/>
      <c r="EDQ875" s="14"/>
      <c r="EDR875" s="41"/>
      <c r="EDS875" s="44"/>
      <c r="EDT875" s="51"/>
      <c r="EDU875" s="51"/>
      <c r="EDV875" s="51"/>
      <c r="EDW875" s="13"/>
      <c r="EDX875" s="13"/>
      <c r="EDY875" s="14"/>
      <c r="EDZ875" s="14"/>
      <c r="EEA875" s="41"/>
      <c r="EEB875" s="44"/>
      <c r="EEC875" s="51"/>
      <c r="EED875" s="51"/>
      <c r="EEE875" s="51"/>
      <c r="EEF875" s="13"/>
      <c r="EEG875" s="13"/>
      <c r="EEH875" s="14"/>
      <c r="EEI875" s="14"/>
      <c r="EEJ875" s="41"/>
      <c r="EEK875" s="44"/>
      <c r="EEL875" s="51"/>
      <c r="EEM875" s="51"/>
      <c r="EEN875" s="51"/>
      <c r="EEO875" s="13"/>
      <c r="EEP875" s="13"/>
      <c r="EEQ875" s="14"/>
      <c r="EER875" s="14"/>
      <c r="EES875" s="41"/>
      <c r="EET875" s="44"/>
      <c r="EEU875" s="51"/>
      <c r="EEV875" s="51"/>
      <c r="EEW875" s="51"/>
      <c r="EEX875" s="13"/>
      <c r="EEY875" s="13"/>
      <c r="EEZ875" s="14"/>
      <c r="EFA875" s="14"/>
      <c r="EFB875" s="41"/>
      <c r="EFC875" s="44"/>
      <c r="EFD875" s="51"/>
      <c r="EFE875" s="51"/>
      <c r="EFF875" s="51"/>
      <c r="EFG875" s="13"/>
      <c r="EFH875" s="13"/>
      <c r="EFI875" s="14"/>
      <c r="EFJ875" s="14"/>
      <c r="EFK875" s="41"/>
      <c r="EFL875" s="44"/>
      <c r="EFM875" s="51"/>
      <c r="EFN875" s="51"/>
      <c r="EFO875" s="51"/>
      <c r="EFP875" s="13"/>
      <c r="EFQ875" s="13"/>
      <c r="EFR875" s="14"/>
      <c r="EFS875" s="14"/>
      <c r="EFT875" s="41"/>
      <c r="EFU875" s="44"/>
      <c r="EFV875" s="51"/>
      <c r="EFW875" s="51"/>
      <c r="EFX875" s="51"/>
      <c r="EFY875" s="13"/>
      <c r="EFZ875" s="13"/>
      <c r="EGA875" s="14"/>
      <c r="EGB875" s="14"/>
      <c r="EGC875" s="41"/>
      <c r="EGD875" s="44"/>
      <c r="EGE875" s="51"/>
      <c r="EGF875" s="51"/>
      <c r="EGG875" s="51"/>
      <c r="EGH875" s="13"/>
      <c r="EGI875" s="13"/>
      <c r="EGJ875" s="14"/>
      <c r="EGK875" s="14"/>
      <c r="EGL875" s="41"/>
      <c r="EGM875" s="44"/>
      <c r="EGN875" s="51"/>
      <c r="EGO875" s="51"/>
      <c r="EGP875" s="51"/>
      <c r="EGQ875" s="13"/>
      <c r="EGR875" s="13"/>
      <c r="EGS875" s="14"/>
      <c r="EGT875" s="14"/>
      <c r="EGU875" s="41"/>
      <c r="EGV875" s="44"/>
      <c r="EGW875" s="51"/>
      <c r="EGX875" s="51"/>
      <c r="EGY875" s="51"/>
      <c r="EGZ875" s="13"/>
      <c r="EHA875" s="13"/>
      <c r="EHB875" s="14"/>
      <c r="EHC875" s="14"/>
      <c r="EHD875" s="41"/>
      <c r="EHE875" s="44"/>
      <c r="EHF875" s="51"/>
      <c r="EHG875" s="51"/>
      <c r="EHH875" s="51"/>
      <c r="EHI875" s="13"/>
      <c r="EHJ875" s="13"/>
      <c r="EHK875" s="14"/>
      <c r="EHL875" s="14"/>
      <c r="EHM875" s="41"/>
      <c r="EHN875" s="44"/>
      <c r="EHO875" s="51"/>
      <c r="EHP875" s="51"/>
      <c r="EHQ875" s="51"/>
      <c r="EHR875" s="13"/>
      <c r="EHS875" s="13"/>
      <c r="EHT875" s="14"/>
      <c r="EHU875" s="14"/>
      <c r="EHV875" s="41"/>
      <c r="EHW875" s="44"/>
      <c r="EHX875" s="51"/>
      <c r="EHY875" s="51"/>
      <c r="EHZ875" s="51"/>
      <c r="EIA875" s="13"/>
      <c r="EIB875" s="13"/>
      <c r="EIC875" s="14"/>
      <c r="EID875" s="14"/>
      <c r="EIE875" s="41"/>
      <c r="EIF875" s="44"/>
      <c r="EIG875" s="51"/>
      <c r="EIH875" s="51"/>
      <c r="EII875" s="51"/>
      <c r="EIJ875" s="13"/>
      <c r="EIK875" s="13"/>
      <c r="EIL875" s="14"/>
      <c r="EIM875" s="14"/>
      <c r="EIN875" s="41"/>
      <c r="EIO875" s="44"/>
      <c r="EIP875" s="51"/>
      <c r="EIQ875" s="51"/>
      <c r="EIR875" s="51"/>
      <c r="EIS875" s="13"/>
      <c r="EIT875" s="13"/>
      <c r="EIU875" s="14"/>
      <c r="EIV875" s="14"/>
      <c r="EIW875" s="41"/>
      <c r="EIX875" s="44"/>
      <c r="EIY875" s="51"/>
      <c r="EIZ875" s="51"/>
      <c r="EJA875" s="51"/>
      <c r="EJB875" s="13"/>
      <c r="EJC875" s="13"/>
      <c r="EJD875" s="14"/>
      <c r="EJE875" s="14"/>
      <c r="EJF875" s="41"/>
      <c r="EJG875" s="44"/>
      <c r="EJH875" s="51"/>
      <c r="EJI875" s="51"/>
      <c r="EJJ875" s="51"/>
      <c r="EJK875" s="13"/>
      <c r="EJL875" s="13"/>
      <c r="EJM875" s="14"/>
      <c r="EJN875" s="14"/>
      <c r="EJO875" s="41"/>
      <c r="EJP875" s="44"/>
      <c r="EJQ875" s="51"/>
      <c r="EJR875" s="51"/>
      <c r="EJS875" s="51"/>
      <c r="EJT875" s="13"/>
      <c r="EJU875" s="13"/>
      <c r="EJV875" s="14"/>
      <c r="EJW875" s="14"/>
      <c r="EJX875" s="41"/>
      <c r="EJY875" s="44"/>
      <c r="EJZ875" s="51"/>
      <c r="EKA875" s="51"/>
      <c r="EKB875" s="51"/>
      <c r="EKC875" s="13"/>
      <c r="EKD875" s="13"/>
      <c r="EKE875" s="14"/>
      <c r="EKF875" s="14"/>
      <c r="EKG875" s="41"/>
      <c r="EKH875" s="44"/>
      <c r="EKI875" s="51"/>
      <c r="EKJ875" s="51"/>
      <c r="EKK875" s="51"/>
      <c r="EKL875" s="13"/>
      <c r="EKM875" s="13"/>
      <c r="EKN875" s="14"/>
      <c r="EKO875" s="14"/>
      <c r="EKP875" s="41"/>
      <c r="EKQ875" s="44"/>
      <c r="EKR875" s="51"/>
      <c r="EKS875" s="51"/>
      <c r="EKT875" s="51"/>
      <c r="EKU875" s="13"/>
      <c r="EKV875" s="13"/>
      <c r="EKW875" s="14"/>
      <c r="EKX875" s="14"/>
      <c r="EKY875" s="41"/>
      <c r="EKZ875" s="44"/>
      <c r="ELA875" s="51"/>
      <c r="ELB875" s="51"/>
      <c r="ELC875" s="51"/>
      <c r="ELD875" s="13"/>
      <c r="ELE875" s="13"/>
      <c r="ELF875" s="14"/>
      <c r="ELG875" s="14"/>
      <c r="ELH875" s="41"/>
      <c r="ELI875" s="44"/>
      <c r="ELJ875" s="51"/>
      <c r="ELK875" s="51"/>
      <c r="ELL875" s="51"/>
      <c r="ELM875" s="13"/>
      <c r="ELN875" s="13"/>
      <c r="ELO875" s="14"/>
      <c r="ELP875" s="14"/>
      <c r="ELQ875" s="41"/>
      <c r="ELR875" s="44"/>
      <c r="ELS875" s="51"/>
      <c r="ELT875" s="51"/>
      <c r="ELU875" s="51"/>
      <c r="ELV875" s="13"/>
      <c r="ELW875" s="13"/>
      <c r="ELX875" s="14"/>
      <c r="ELY875" s="14"/>
      <c r="ELZ875" s="41"/>
      <c r="EMA875" s="44"/>
      <c r="EMB875" s="51"/>
      <c r="EMC875" s="51"/>
      <c r="EMD875" s="51"/>
      <c r="EME875" s="13"/>
      <c r="EMF875" s="13"/>
      <c r="EMG875" s="14"/>
      <c r="EMH875" s="14"/>
      <c r="EMI875" s="41"/>
      <c r="EMJ875" s="44"/>
      <c r="EMK875" s="51"/>
      <c r="EML875" s="51"/>
      <c r="EMM875" s="51"/>
      <c r="EMN875" s="13"/>
      <c r="EMO875" s="13"/>
      <c r="EMP875" s="14"/>
      <c r="EMQ875" s="14"/>
      <c r="EMR875" s="41"/>
      <c r="EMS875" s="44"/>
      <c r="EMT875" s="51"/>
      <c r="EMU875" s="51"/>
      <c r="EMV875" s="51"/>
      <c r="EMW875" s="13"/>
      <c r="EMX875" s="13"/>
      <c r="EMY875" s="14"/>
      <c r="EMZ875" s="14"/>
      <c r="ENA875" s="41"/>
      <c r="ENB875" s="44"/>
      <c r="ENC875" s="51"/>
      <c r="END875" s="51"/>
      <c r="ENE875" s="51"/>
      <c r="ENF875" s="13"/>
      <c r="ENG875" s="13"/>
      <c r="ENH875" s="14"/>
      <c r="ENI875" s="14"/>
      <c r="ENJ875" s="41"/>
      <c r="ENK875" s="44"/>
      <c r="ENL875" s="51"/>
      <c r="ENM875" s="51"/>
      <c r="ENN875" s="51"/>
      <c r="ENO875" s="13"/>
      <c r="ENP875" s="13"/>
      <c r="ENQ875" s="14"/>
      <c r="ENR875" s="14"/>
      <c r="ENS875" s="41"/>
      <c r="ENT875" s="44"/>
      <c r="ENU875" s="51"/>
      <c r="ENV875" s="51"/>
      <c r="ENW875" s="51"/>
      <c r="ENX875" s="13"/>
      <c r="ENY875" s="13"/>
      <c r="ENZ875" s="14"/>
      <c r="EOA875" s="14"/>
      <c r="EOB875" s="41"/>
      <c r="EOC875" s="44"/>
      <c r="EOD875" s="51"/>
      <c r="EOE875" s="51"/>
      <c r="EOF875" s="51"/>
      <c r="EOG875" s="13"/>
      <c r="EOH875" s="13"/>
      <c r="EOI875" s="14"/>
      <c r="EOJ875" s="14"/>
      <c r="EOK875" s="41"/>
      <c r="EOL875" s="44"/>
      <c r="EOM875" s="51"/>
      <c r="EON875" s="51"/>
      <c r="EOO875" s="51"/>
      <c r="EOP875" s="13"/>
      <c r="EOQ875" s="13"/>
      <c r="EOR875" s="14"/>
      <c r="EOS875" s="14"/>
      <c r="EOT875" s="41"/>
      <c r="EOU875" s="44"/>
      <c r="EOV875" s="51"/>
      <c r="EOW875" s="51"/>
      <c r="EOX875" s="51"/>
      <c r="EOY875" s="13"/>
      <c r="EOZ875" s="13"/>
      <c r="EPA875" s="14"/>
      <c r="EPB875" s="14"/>
      <c r="EPC875" s="41"/>
      <c r="EPD875" s="44"/>
      <c r="EPE875" s="51"/>
      <c r="EPF875" s="51"/>
      <c r="EPG875" s="51"/>
      <c r="EPH875" s="13"/>
      <c r="EPI875" s="13"/>
      <c r="EPJ875" s="14"/>
      <c r="EPK875" s="14"/>
      <c r="EPL875" s="41"/>
      <c r="EPM875" s="44"/>
      <c r="EPN875" s="51"/>
      <c r="EPO875" s="51"/>
      <c r="EPP875" s="51"/>
      <c r="EPQ875" s="13"/>
      <c r="EPR875" s="13"/>
      <c r="EPS875" s="14"/>
      <c r="EPT875" s="14"/>
      <c r="EPU875" s="41"/>
      <c r="EPV875" s="44"/>
      <c r="EPW875" s="51"/>
      <c r="EPX875" s="51"/>
      <c r="EPY875" s="51"/>
      <c r="EPZ875" s="13"/>
      <c r="EQA875" s="13"/>
      <c r="EQB875" s="14"/>
      <c r="EQC875" s="14"/>
      <c r="EQD875" s="41"/>
      <c r="EQE875" s="44"/>
      <c r="EQF875" s="51"/>
      <c r="EQG875" s="51"/>
      <c r="EQH875" s="51"/>
      <c r="EQI875" s="13"/>
      <c r="EQJ875" s="13"/>
      <c r="EQK875" s="14"/>
      <c r="EQL875" s="14"/>
      <c r="EQM875" s="41"/>
      <c r="EQN875" s="44"/>
      <c r="EQO875" s="51"/>
      <c r="EQP875" s="51"/>
      <c r="EQQ875" s="51"/>
      <c r="EQR875" s="13"/>
      <c r="EQS875" s="13"/>
      <c r="EQT875" s="14"/>
      <c r="EQU875" s="14"/>
      <c r="EQV875" s="41"/>
      <c r="EQW875" s="44"/>
      <c r="EQX875" s="51"/>
      <c r="EQY875" s="51"/>
      <c r="EQZ875" s="51"/>
      <c r="ERA875" s="13"/>
      <c r="ERB875" s="13"/>
      <c r="ERC875" s="14"/>
      <c r="ERD875" s="14"/>
      <c r="ERE875" s="41"/>
      <c r="ERF875" s="44"/>
      <c r="ERG875" s="51"/>
      <c r="ERH875" s="51"/>
      <c r="ERI875" s="51"/>
      <c r="ERJ875" s="13"/>
      <c r="ERK875" s="13"/>
      <c r="ERL875" s="14"/>
      <c r="ERM875" s="14"/>
      <c r="ERN875" s="41"/>
      <c r="ERO875" s="44"/>
      <c r="ERP875" s="51"/>
      <c r="ERQ875" s="51"/>
      <c r="ERR875" s="51"/>
      <c r="ERS875" s="13"/>
      <c r="ERT875" s="13"/>
      <c r="ERU875" s="14"/>
      <c r="ERV875" s="14"/>
      <c r="ERW875" s="41"/>
      <c r="ERX875" s="44"/>
      <c r="ERY875" s="51"/>
      <c r="ERZ875" s="51"/>
      <c r="ESA875" s="51"/>
      <c r="ESB875" s="13"/>
      <c r="ESC875" s="13"/>
      <c r="ESD875" s="14"/>
      <c r="ESE875" s="14"/>
      <c r="ESF875" s="41"/>
      <c r="ESG875" s="44"/>
      <c r="ESH875" s="51"/>
      <c r="ESI875" s="51"/>
      <c r="ESJ875" s="51"/>
      <c r="ESK875" s="13"/>
      <c r="ESL875" s="13"/>
      <c r="ESM875" s="14"/>
      <c r="ESN875" s="14"/>
      <c r="ESO875" s="41"/>
      <c r="ESP875" s="44"/>
      <c r="ESQ875" s="51"/>
      <c r="ESR875" s="51"/>
      <c r="ESS875" s="51"/>
      <c r="EST875" s="13"/>
      <c r="ESU875" s="13"/>
      <c r="ESV875" s="14"/>
      <c r="ESW875" s="14"/>
      <c r="ESX875" s="41"/>
      <c r="ESY875" s="44"/>
      <c r="ESZ875" s="51"/>
      <c r="ETA875" s="51"/>
      <c r="ETB875" s="51"/>
      <c r="ETC875" s="13"/>
      <c r="ETD875" s="13"/>
      <c r="ETE875" s="14"/>
      <c r="ETF875" s="14"/>
      <c r="ETG875" s="41"/>
      <c r="ETH875" s="44"/>
      <c r="ETI875" s="51"/>
      <c r="ETJ875" s="51"/>
      <c r="ETK875" s="51"/>
      <c r="ETL875" s="13"/>
      <c r="ETM875" s="13"/>
      <c r="ETN875" s="14"/>
      <c r="ETO875" s="14"/>
      <c r="ETP875" s="41"/>
      <c r="ETQ875" s="44"/>
      <c r="ETR875" s="51"/>
      <c r="ETS875" s="51"/>
      <c r="ETT875" s="51"/>
      <c r="ETU875" s="13"/>
      <c r="ETV875" s="13"/>
      <c r="ETW875" s="14"/>
      <c r="ETX875" s="14"/>
      <c r="ETY875" s="41"/>
      <c r="ETZ875" s="44"/>
      <c r="EUA875" s="51"/>
      <c r="EUB875" s="51"/>
      <c r="EUC875" s="51"/>
      <c r="EUD875" s="13"/>
      <c r="EUE875" s="13"/>
      <c r="EUF875" s="14"/>
      <c r="EUG875" s="14"/>
      <c r="EUH875" s="41"/>
      <c r="EUI875" s="44"/>
      <c r="EUJ875" s="51"/>
      <c r="EUK875" s="51"/>
      <c r="EUL875" s="51"/>
      <c r="EUM875" s="13"/>
      <c r="EUN875" s="13"/>
      <c r="EUO875" s="14"/>
      <c r="EUP875" s="14"/>
      <c r="EUQ875" s="41"/>
      <c r="EUR875" s="44"/>
      <c r="EUS875" s="51"/>
      <c r="EUT875" s="51"/>
      <c r="EUU875" s="51"/>
      <c r="EUV875" s="13"/>
      <c r="EUW875" s="13"/>
      <c r="EUX875" s="14"/>
      <c r="EUY875" s="14"/>
      <c r="EUZ875" s="41"/>
      <c r="EVA875" s="44"/>
      <c r="EVB875" s="51"/>
      <c r="EVC875" s="51"/>
      <c r="EVD875" s="51"/>
      <c r="EVE875" s="13"/>
      <c r="EVF875" s="13"/>
      <c r="EVG875" s="14"/>
      <c r="EVH875" s="14"/>
      <c r="EVI875" s="41"/>
      <c r="EVJ875" s="44"/>
      <c r="EVK875" s="51"/>
      <c r="EVL875" s="51"/>
      <c r="EVM875" s="51"/>
      <c r="EVN875" s="13"/>
      <c r="EVO875" s="13"/>
      <c r="EVP875" s="14"/>
      <c r="EVQ875" s="14"/>
      <c r="EVR875" s="41"/>
      <c r="EVS875" s="44"/>
      <c r="EVT875" s="51"/>
      <c r="EVU875" s="51"/>
      <c r="EVV875" s="51"/>
      <c r="EVW875" s="13"/>
      <c r="EVX875" s="13"/>
      <c r="EVY875" s="14"/>
      <c r="EVZ875" s="14"/>
      <c r="EWA875" s="41"/>
      <c r="EWB875" s="44"/>
      <c r="EWC875" s="51"/>
      <c r="EWD875" s="51"/>
      <c r="EWE875" s="51"/>
      <c r="EWF875" s="13"/>
      <c r="EWG875" s="13"/>
      <c r="EWH875" s="14"/>
      <c r="EWI875" s="14"/>
      <c r="EWJ875" s="41"/>
      <c r="EWK875" s="44"/>
      <c r="EWL875" s="51"/>
      <c r="EWM875" s="51"/>
      <c r="EWN875" s="51"/>
      <c r="EWO875" s="13"/>
      <c r="EWP875" s="13"/>
      <c r="EWQ875" s="14"/>
      <c r="EWR875" s="14"/>
      <c r="EWS875" s="41"/>
      <c r="EWT875" s="44"/>
      <c r="EWU875" s="51"/>
      <c r="EWV875" s="51"/>
      <c r="EWW875" s="51"/>
      <c r="EWX875" s="13"/>
      <c r="EWY875" s="13"/>
      <c r="EWZ875" s="14"/>
      <c r="EXA875" s="14"/>
      <c r="EXB875" s="41"/>
      <c r="EXC875" s="44"/>
      <c r="EXD875" s="51"/>
      <c r="EXE875" s="51"/>
      <c r="EXF875" s="51"/>
      <c r="EXG875" s="13"/>
      <c r="EXH875" s="13"/>
      <c r="EXI875" s="14"/>
      <c r="EXJ875" s="14"/>
      <c r="EXK875" s="41"/>
      <c r="EXL875" s="44"/>
      <c r="EXM875" s="51"/>
      <c r="EXN875" s="51"/>
      <c r="EXO875" s="51"/>
      <c r="EXP875" s="13"/>
      <c r="EXQ875" s="13"/>
      <c r="EXR875" s="14"/>
      <c r="EXS875" s="14"/>
      <c r="EXT875" s="41"/>
      <c r="EXU875" s="44"/>
      <c r="EXV875" s="51"/>
      <c r="EXW875" s="51"/>
      <c r="EXX875" s="51"/>
      <c r="EXY875" s="13"/>
      <c r="EXZ875" s="13"/>
      <c r="EYA875" s="14"/>
      <c r="EYB875" s="14"/>
      <c r="EYC875" s="41"/>
      <c r="EYD875" s="44"/>
      <c r="EYE875" s="51"/>
      <c r="EYF875" s="51"/>
      <c r="EYG875" s="51"/>
      <c r="EYH875" s="13"/>
      <c r="EYI875" s="13"/>
      <c r="EYJ875" s="14"/>
      <c r="EYK875" s="14"/>
      <c r="EYL875" s="41"/>
      <c r="EYM875" s="44"/>
      <c r="EYN875" s="51"/>
      <c r="EYO875" s="51"/>
      <c r="EYP875" s="51"/>
      <c r="EYQ875" s="13"/>
      <c r="EYR875" s="13"/>
      <c r="EYS875" s="14"/>
      <c r="EYT875" s="14"/>
      <c r="EYU875" s="41"/>
      <c r="EYV875" s="44"/>
      <c r="EYW875" s="51"/>
      <c r="EYX875" s="51"/>
      <c r="EYY875" s="51"/>
      <c r="EYZ875" s="13"/>
      <c r="EZA875" s="13"/>
      <c r="EZB875" s="14"/>
      <c r="EZC875" s="14"/>
      <c r="EZD875" s="41"/>
      <c r="EZE875" s="44"/>
      <c r="EZF875" s="51"/>
      <c r="EZG875" s="51"/>
      <c r="EZH875" s="51"/>
      <c r="EZI875" s="13"/>
      <c r="EZJ875" s="13"/>
      <c r="EZK875" s="14"/>
      <c r="EZL875" s="14"/>
      <c r="EZM875" s="41"/>
      <c r="EZN875" s="44"/>
      <c r="EZO875" s="51"/>
      <c r="EZP875" s="51"/>
      <c r="EZQ875" s="51"/>
      <c r="EZR875" s="13"/>
      <c r="EZS875" s="13"/>
      <c r="EZT875" s="14"/>
      <c r="EZU875" s="14"/>
      <c r="EZV875" s="41"/>
      <c r="EZW875" s="44"/>
      <c r="EZX875" s="51"/>
      <c r="EZY875" s="51"/>
      <c r="EZZ875" s="51"/>
      <c r="FAA875" s="13"/>
      <c r="FAB875" s="13"/>
      <c r="FAC875" s="14"/>
      <c r="FAD875" s="14"/>
      <c r="FAE875" s="41"/>
      <c r="FAF875" s="44"/>
      <c r="FAG875" s="51"/>
      <c r="FAH875" s="51"/>
      <c r="FAI875" s="51"/>
      <c r="FAJ875" s="13"/>
      <c r="FAK875" s="13"/>
      <c r="FAL875" s="14"/>
      <c r="FAM875" s="14"/>
      <c r="FAN875" s="41"/>
      <c r="FAO875" s="44"/>
      <c r="FAP875" s="51"/>
      <c r="FAQ875" s="51"/>
      <c r="FAR875" s="51"/>
      <c r="FAS875" s="13"/>
      <c r="FAT875" s="13"/>
      <c r="FAU875" s="14"/>
      <c r="FAV875" s="14"/>
      <c r="FAW875" s="41"/>
      <c r="FAX875" s="44"/>
      <c r="FAY875" s="51"/>
      <c r="FAZ875" s="51"/>
      <c r="FBA875" s="51"/>
      <c r="FBB875" s="13"/>
      <c r="FBC875" s="13"/>
      <c r="FBD875" s="14"/>
      <c r="FBE875" s="14"/>
      <c r="FBF875" s="41"/>
      <c r="FBG875" s="44"/>
      <c r="FBH875" s="51"/>
      <c r="FBI875" s="51"/>
      <c r="FBJ875" s="51"/>
      <c r="FBK875" s="13"/>
      <c r="FBL875" s="13"/>
      <c r="FBM875" s="14"/>
      <c r="FBN875" s="14"/>
      <c r="FBO875" s="41"/>
      <c r="FBP875" s="44"/>
      <c r="FBQ875" s="51"/>
      <c r="FBR875" s="51"/>
      <c r="FBS875" s="51"/>
      <c r="FBT875" s="13"/>
      <c r="FBU875" s="13"/>
      <c r="FBV875" s="14"/>
      <c r="FBW875" s="14"/>
      <c r="FBX875" s="41"/>
      <c r="FBY875" s="44"/>
      <c r="FBZ875" s="51"/>
      <c r="FCA875" s="51"/>
      <c r="FCB875" s="51"/>
      <c r="FCC875" s="13"/>
      <c r="FCD875" s="13"/>
      <c r="FCE875" s="14"/>
      <c r="FCF875" s="14"/>
      <c r="FCG875" s="41"/>
      <c r="FCH875" s="44"/>
      <c r="FCI875" s="51"/>
      <c r="FCJ875" s="51"/>
      <c r="FCK875" s="51"/>
      <c r="FCL875" s="13"/>
      <c r="FCM875" s="13"/>
      <c r="FCN875" s="14"/>
      <c r="FCO875" s="14"/>
      <c r="FCP875" s="41"/>
      <c r="FCQ875" s="44"/>
      <c r="FCR875" s="51"/>
      <c r="FCS875" s="51"/>
      <c r="FCT875" s="51"/>
      <c r="FCU875" s="13"/>
      <c r="FCV875" s="13"/>
      <c r="FCW875" s="14"/>
      <c r="FCX875" s="14"/>
      <c r="FCY875" s="41"/>
      <c r="FCZ875" s="44"/>
      <c r="FDA875" s="51"/>
      <c r="FDB875" s="51"/>
      <c r="FDC875" s="51"/>
      <c r="FDD875" s="13"/>
      <c r="FDE875" s="13"/>
      <c r="FDF875" s="14"/>
      <c r="FDG875" s="14"/>
      <c r="FDH875" s="41"/>
      <c r="FDI875" s="44"/>
      <c r="FDJ875" s="51"/>
      <c r="FDK875" s="51"/>
      <c r="FDL875" s="51"/>
      <c r="FDM875" s="13"/>
      <c r="FDN875" s="13"/>
      <c r="FDO875" s="14"/>
      <c r="FDP875" s="14"/>
      <c r="FDQ875" s="41"/>
      <c r="FDR875" s="44"/>
      <c r="FDS875" s="51"/>
      <c r="FDT875" s="51"/>
      <c r="FDU875" s="51"/>
      <c r="FDV875" s="13"/>
      <c r="FDW875" s="13"/>
      <c r="FDX875" s="14"/>
      <c r="FDY875" s="14"/>
      <c r="FDZ875" s="41"/>
      <c r="FEA875" s="44"/>
      <c r="FEB875" s="51"/>
      <c r="FEC875" s="51"/>
      <c r="FED875" s="51"/>
      <c r="FEE875" s="13"/>
      <c r="FEF875" s="13"/>
      <c r="FEG875" s="14"/>
      <c r="FEH875" s="14"/>
      <c r="FEI875" s="41"/>
      <c r="FEJ875" s="44"/>
      <c r="FEK875" s="51"/>
      <c r="FEL875" s="51"/>
      <c r="FEM875" s="51"/>
      <c r="FEN875" s="13"/>
      <c r="FEO875" s="13"/>
      <c r="FEP875" s="14"/>
      <c r="FEQ875" s="14"/>
      <c r="FER875" s="41"/>
      <c r="FES875" s="44"/>
      <c r="FET875" s="51"/>
      <c r="FEU875" s="51"/>
      <c r="FEV875" s="51"/>
      <c r="FEW875" s="13"/>
      <c r="FEX875" s="13"/>
      <c r="FEY875" s="14"/>
      <c r="FEZ875" s="14"/>
      <c r="FFA875" s="41"/>
      <c r="FFB875" s="44"/>
      <c r="FFC875" s="51"/>
      <c r="FFD875" s="51"/>
      <c r="FFE875" s="51"/>
      <c r="FFF875" s="13"/>
      <c r="FFG875" s="13"/>
      <c r="FFH875" s="14"/>
      <c r="FFI875" s="14"/>
      <c r="FFJ875" s="41"/>
      <c r="FFK875" s="44"/>
      <c r="FFL875" s="51"/>
      <c r="FFM875" s="51"/>
      <c r="FFN875" s="51"/>
      <c r="FFO875" s="13"/>
      <c r="FFP875" s="13"/>
      <c r="FFQ875" s="14"/>
      <c r="FFR875" s="14"/>
      <c r="FFS875" s="41"/>
      <c r="FFT875" s="44"/>
      <c r="FFU875" s="51"/>
      <c r="FFV875" s="51"/>
      <c r="FFW875" s="51"/>
      <c r="FFX875" s="13"/>
      <c r="FFY875" s="13"/>
      <c r="FFZ875" s="14"/>
      <c r="FGA875" s="14"/>
      <c r="FGB875" s="41"/>
      <c r="FGC875" s="44"/>
      <c r="FGD875" s="51"/>
      <c r="FGE875" s="51"/>
      <c r="FGF875" s="51"/>
      <c r="FGG875" s="13"/>
      <c r="FGH875" s="13"/>
      <c r="FGI875" s="14"/>
      <c r="FGJ875" s="14"/>
      <c r="FGK875" s="41"/>
      <c r="FGL875" s="44"/>
      <c r="FGM875" s="51"/>
      <c r="FGN875" s="51"/>
      <c r="FGO875" s="51"/>
      <c r="FGP875" s="13"/>
      <c r="FGQ875" s="13"/>
      <c r="FGR875" s="14"/>
      <c r="FGS875" s="14"/>
      <c r="FGT875" s="41"/>
      <c r="FGU875" s="44"/>
      <c r="FGV875" s="51"/>
      <c r="FGW875" s="51"/>
      <c r="FGX875" s="51"/>
      <c r="FGY875" s="13"/>
      <c r="FGZ875" s="13"/>
      <c r="FHA875" s="14"/>
      <c r="FHB875" s="14"/>
      <c r="FHC875" s="41"/>
      <c r="FHD875" s="44"/>
      <c r="FHE875" s="51"/>
      <c r="FHF875" s="51"/>
      <c r="FHG875" s="51"/>
      <c r="FHH875" s="13"/>
      <c r="FHI875" s="13"/>
      <c r="FHJ875" s="14"/>
      <c r="FHK875" s="14"/>
      <c r="FHL875" s="41"/>
      <c r="FHM875" s="44"/>
      <c r="FHN875" s="51"/>
      <c r="FHO875" s="51"/>
      <c r="FHP875" s="51"/>
      <c r="FHQ875" s="13"/>
      <c r="FHR875" s="13"/>
      <c r="FHS875" s="14"/>
      <c r="FHT875" s="14"/>
      <c r="FHU875" s="41"/>
      <c r="FHV875" s="44"/>
      <c r="FHW875" s="51"/>
      <c r="FHX875" s="51"/>
      <c r="FHY875" s="51"/>
      <c r="FHZ875" s="13"/>
      <c r="FIA875" s="13"/>
      <c r="FIB875" s="14"/>
      <c r="FIC875" s="14"/>
      <c r="FID875" s="41"/>
      <c r="FIE875" s="44"/>
      <c r="FIF875" s="51"/>
      <c r="FIG875" s="51"/>
      <c r="FIH875" s="51"/>
      <c r="FII875" s="13"/>
      <c r="FIJ875" s="13"/>
      <c r="FIK875" s="14"/>
      <c r="FIL875" s="14"/>
      <c r="FIM875" s="41"/>
      <c r="FIN875" s="44"/>
      <c r="FIO875" s="51"/>
      <c r="FIP875" s="51"/>
      <c r="FIQ875" s="51"/>
      <c r="FIR875" s="13"/>
      <c r="FIS875" s="13"/>
      <c r="FIT875" s="14"/>
      <c r="FIU875" s="14"/>
      <c r="FIV875" s="41"/>
      <c r="FIW875" s="44"/>
      <c r="FIX875" s="51"/>
      <c r="FIY875" s="51"/>
      <c r="FIZ875" s="51"/>
      <c r="FJA875" s="13"/>
      <c r="FJB875" s="13"/>
      <c r="FJC875" s="14"/>
      <c r="FJD875" s="14"/>
      <c r="FJE875" s="41"/>
      <c r="FJF875" s="44"/>
      <c r="FJG875" s="51"/>
      <c r="FJH875" s="51"/>
      <c r="FJI875" s="51"/>
      <c r="FJJ875" s="13"/>
      <c r="FJK875" s="13"/>
      <c r="FJL875" s="14"/>
      <c r="FJM875" s="14"/>
      <c r="FJN875" s="41"/>
      <c r="FJO875" s="44"/>
      <c r="FJP875" s="51"/>
      <c r="FJQ875" s="51"/>
      <c r="FJR875" s="51"/>
      <c r="FJS875" s="13"/>
      <c r="FJT875" s="13"/>
      <c r="FJU875" s="14"/>
      <c r="FJV875" s="14"/>
      <c r="FJW875" s="41"/>
      <c r="FJX875" s="44"/>
      <c r="FJY875" s="51"/>
      <c r="FJZ875" s="51"/>
      <c r="FKA875" s="51"/>
      <c r="FKB875" s="13"/>
      <c r="FKC875" s="13"/>
      <c r="FKD875" s="14"/>
      <c r="FKE875" s="14"/>
      <c r="FKF875" s="41"/>
      <c r="FKG875" s="44"/>
      <c r="FKH875" s="51"/>
      <c r="FKI875" s="51"/>
      <c r="FKJ875" s="51"/>
      <c r="FKK875" s="13"/>
      <c r="FKL875" s="13"/>
      <c r="FKM875" s="14"/>
      <c r="FKN875" s="14"/>
      <c r="FKO875" s="41"/>
      <c r="FKP875" s="44"/>
      <c r="FKQ875" s="51"/>
      <c r="FKR875" s="51"/>
      <c r="FKS875" s="51"/>
      <c r="FKT875" s="13"/>
      <c r="FKU875" s="13"/>
      <c r="FKV875" s="14"/>
      <c r="FKW875" s="14"/>
      <c r="FKX875" s="41"/>
      <c r="FKY875" s="44"/>
      <c r="FKZ875" s="51"/>
      <c r="FLA875" s="51"/>
      <c r="FLB875" s="51"/>
      <c r="FLC875" s="13"/>
      <c r="FLD875" s="13"/>
      <c r="FLE875" s="14"/>
      <c r="FLF875" s="14"/>
      <c r="FLG875" s="41"/>
      <c r="FLH875" s="44"/>
      <c r="FLI875" s="51"/>
      <c r="FLJ875" s="51"/>
      <c r="FLK875" s="51"/>
      <c r="FLL875" s="13"/>
      <c r="FLM875" s="13"/>
      <c r="FLN875" s="14"/>
      <c r="FLO875" s="14"/>
      <c r="FLP875" s="41"/>
      <c r="FLQ875" s="44"/>
      <c r="FLR875" s="51"/>
      <c r="FLS875" s="51"/>
      <c r="FLT875" s="51"/>
      <c r="FLU875" s="13"/>
      <c r="FLV875" s="13"/>
      <c r="FLW875" s="14"/>
      <c r="FLX875" s="14"/>
      <c r="FLY875" s="41"/>
      <c r="FLZ875" s="44"/>
      <c r="FMA875" s="51"/>
      <c r="FMB875" s="51"/>
      <c r="FMC875" s="51"/>
      <c r="FMD875" s="13"/>
      <c r="FME875" s="13"/>
      <c r="FMF875" s="14"/>
      <c r="FMG875" s="14"/>
      <c r="FMH875" s="41"/>
      <c r="FMI875" s="44"/>
      <c r="FMJ875" s="51"/>
      <c r="FMK875" s="51"/>
      <c r="FML875" s="51"/>
      <c r="FMM875" s="13"/>
      <c r="FMN875" s="13"/>
      <c r="FMO875" s="14"/>
      <c r="FMP875" s="14"/>
      <c r="FMQ875" s="41"/>
      <c r="FMR875" s="44"/>
      <c r="FMS875" s="51"/>
      <c r="FMT875" s="51"/>
      <c r="FMU875" s="51"/>
      <c r="FMV875" s="13"/>
      <c r="FMW875" s="13"/>
      <c r="FMX875" s="14"/>
      <c r="FMY875" s="14"/>
      <c r="FMZ875" s="41"/>
      <c r="FNA875" s="44"/>
      <c r="FNB875" s="51"/>
      <c r="FNC875" s="51"/>
      <c r="FND875" s="51"/>
      <c r="FNE875" s="13"/>
      <c r="FNF875" s="13"/>
      <c r="FNG875" s="14"/>
      <c r="FNH875" s="14"/>
      <c r="FNI875" s="41"/>
      <c r="FNJ875" s="44"/>
      <c r="FNK875" s="51"/>
      <c r="FNL875" s="51"/>
      <c r="FNM875" s="51"/>
      <c r="FNN875" s="13"/>
      <c r="FNO875" s="13"/>
      <c r="FNP875" s="14"/>
      <c r="FNQ875" s="14"/>
      <c r="FNR875" s="41"/>
      <c r="FNS875" s="44"/>
      <c r="FNT875" s="51"/>
      <c r="FNU875" s="51"/>
      <c r="FNV875" s="51"/>
      <c r="FNW875" s="13"/>
      <c r="FNX875" s="13"/>
      <c r="FNY875" s="14"/>
      <c r="FNZ875" s="14"/>
      <c r="FOA875" s="41"/>
      <c r="FOB875" s="44"/>
      <c r="FOC875" s="51"/>
      <c r="FOD875" s="51"/>
      <c r="FOE875" s="51"/>
      <c r="FOF875" s="13"/>
      <c r="FOG875" s="13"/>
      <c r="FOH875" s="14"/>
      <c r="FOI875" s="14"/>
      <c r="FOJ875" s="41"/>
      <c r="FOK875" s="44"/>
      <c r="FOL875" s="51"/>
      <c r="FOM875" s="51"/>
      <c r="FON875" s="51"/>
      <c r="FOO875" s="13"/>
      <c r="FOP875" s="13"/>
      <c r="FOQ875" s="14"/>
      <c r="FOR875" s="14"/>
      <c r="FOS875" s="41"/>
      <c r="FOT875" s="44"/>
      <c r="FOU875" s="51"/>
      <c r="FOV875" s="51"/>
      <c r="FOW875" s="51"/>
      <c r="FOX875" s="13"/>
      <c r="FOY875" s="13"/>
      <c r="FOZ875" s="14"/>
      <c r="FPA875" s="14"/>
      <c r="FPB875" s="41"/>
      <c r="FPC875" s="44"/>
      <c r="FPD875" s="51"/>
      <c r="FPE875" s="51"/>
      <c r="FPF875" s="51"/>
      <c r="FPG875" s="13"/>
      <c r="FPH875" s="13"/>
      <c r="FPI875" s="14"/>
      <c r="FPJ875" s="14"/>
      <c r="FPK875" s="41"/>
      <c r="FPL875" s="44"/>
      <c r="FPM875" s="51"/>
      <c r="FPN875" s="51"/>
      <c r="FPO875" s="51"/>
      <c r="FPP875" s="13"/>
      <c r="FPQ875" s="13"/>
      <c r="FPR875" s="14"/>
      <c r="FPS875" s="14"/>
      <c r="FPT875" s="41"/>
      <c r="FPU875" s="44"/>
      <c r="FPV875" s="51"/>
      <c r="FPW875" s="51"/>
      <c r="FPX875" s="51"/>
      <c r="FPY875" s="13"/>
      <c r="FPZ875" s="13"/>
      <c r="FQA875" s="14"/>
      <c r="FQB875" s="14"/>
      <c r="FQC875" s="41"/>
      <c r="FQD875" s="44"/>
      <c r="FQE875" s="51"/>
      <c r="FQF875" s="51"/>
      <c r="FQG875" s="51"/>
      <c r="FQH875" s="13"/>
      <c r="FQI875" s="13"/>
      <c r="FQJ875" s="14"/>
      <c r="FQK875" s="14"/>
      <c r="FQL875" s="41"/>
      <c r="FQM875" s="44"/>
      <c r="FQN875" s="51"/>
      <c r="FQO875" s="51"/>
      <c r="FQP875" s="51"/>
      <c r="FQQ875" s="13"/>
      <c r="FQR875" s="13"/>
      <c r="FQS875" s="14"/>
      <c r="FQT875" s="14"/>
      <c r="FQU875" s="41"/>
      <c r="FQV875" s="44"/>
      <c r="FQW875" s="51"/>
      <c r="FQX875" s="51"/>
      <c r="FQY875" s="51"/>
      <c r="FQZ875" s="13"/>
      <c r="FRA875" s="13"/>
      <c r="FRB875" s="14"/>
      <c r="FRC875" s="14"/>
      <c r="FRD875" s="41"/>
      <c r="FRE875" s="44"/>
      <c r="FRF875" s="51"/>
      <c r="FRG875" s="51"/>
      <c r="FRH875" s="51"/>
      <c r="FRI875" s="13"/>
      <c r="FRJ875" s="13"/>
      <c r="FRK875" s="14"/>
      <c r="FRL875" s="14"/>
      <c r="FRM875" s="41"/>
      <c r="FRN875" s="44"/>
      <c r="FRO875" s="51"/>
      <c r="FRP875" s="51"/>
      <c r="FRQ875" s="51"/>
      <c r="FRR875" s="13"/>
      <c r="FRS875" s="13"/>
      <c r="FRT875" s="14"/>
      <c r="FRU875" s="14"/>
      <c r="FRV875" s="41"/>
      <c r="FRW875" s="44"/>
      <c r="FRX875" s="51"/>
      <c r="FRY875" s="51"/>
      <c r="FRZ875" s="51"/>
      <c r="FSA875" s="13"/>
      <c r="FSB875" s="13"/>
      <c r="FSC875" s="14"/>
      <c r="FSD875" s="14"/>
      <c r="FSE875" s="41"/>
      <c r="FSF875" s="44"/>
      <c r="FSG875" s="51"/>
      <c r="FSH875" s="51"/>
      <c r="FSI875" s="51"/>
      <c r="FSJ875" s="13"/>
      <c r="FSK875" s="13"/>
      <c r="FSL875" s="14"/>
      <c r="FSM875" s="14"/>
      <c r="FSN875" s="41"/>
      <c r="FSO875" s="44"/>
      <c r="FSP875" s="51"/>
      <c r="FSQ875" s="51"/>
      <c r="FSR875" s="51"/>
      <c r="FSS875" s="13"/>
      <c r="FST875" s="13"/>
      <c r="FSU875" s="14"/>
      <c r="FSV875" s="14"/>
      <c r="FSW875" s="41"/>
      <c r="FSX875" s="44"/>
      <c r="FSY875" s="51"/>
      <c r="FSZ875" s="51"/>
      <c r="FTA875" s="51"/>
      <c r="FTB875" s="13"/>
      <c r="FTC875" s="13"/>
      <c r="FTD875" s="14"/>
      <c r="FTE875" s="14"/>
      <c r="FTF875" s="41"/>
      <c r="FTG875" s="44"/>
      <c r="FTH875" s="51"/>
      <c r="FTI875" s="51"/>
      <c r="FTJ875" s="51"/>
      <c r="FTK875" s="13"/>
      <c r="FTL875" s="13"/>
      <c r="FTM875" s="14"/>
      <c r="FTN875" s="14"/>
      <c r="FTO875" s="41"/>
      <c r="FTP875" s="44"/>
      <c r="FTQ875" s="51"/>
      <c r="FTR875" s="51"/>
      <c r="FTS875" s="51"/>
      <c r="FTT875" s="13"/>
      <c r="FTU875" s="13"/>
      <c r="FTV875" s="14"/>
      <c r="FTW875" s="14"/>
      <c r="FTX875" s="41"/>
      <c r="FTY875" s="44"/>
      <c r="FTZ875" s="51"/>
      <c r="FUA875" s="51"/>
      <c r="FUB875" s="51"/>
      <c r="FUC875" s="13"/>
      <c r="FUD875" s="13"/>
      <c r="FUE875" s="14"/>
      <c r="FUF875" s="14"/>
      <c r="FUG875" s="41"/>
      <c r="FUH875" s="44"/>
      <c r="FUI875" s="51"/>
      <c r="FUJ875" s="51"/>
      <c r="FUK875" s="51"/>
      <c r="FUL875" s="13"/>
      <c r="FUM875" s="13"/>
      <c r="FUN875" s="14"/>
      <c r="FUO875" s="14"/>
      <c r="FUP875" s="41"/>
      <c r="FUQ875" s="44"/>
      <c r="FUR875" s="51"/>
      <c r="FUS875" s="51"/>
      <c r="FUT875" s="51"/>
      <c r="FUU875" s="13"/>
      <c r="FUV875" s="13"/>
      <c r="FUW875" s="14"/>
      <c r="FUX875" s="14"/>
      <c r="FUY875" s="41"/>
      <c r="FUZ875" s="44"/>
      <c r="FVA875" s="51"/>
      <c r="FVB875" s="51"/>
      <c r="FVC875" s="51"/>
      <c r="FVD875" s="13"/>
      <c r="FVE875" s="13"/>
      <c r="FVF875" s="14"/>
      <c r="FVG875" s="14"/>
      <c r="FVH875" s="41"/>
      <c r="FVI875" s="44"/>
      <c r="FVJ875" s="51"/>
      <c r="FVK875" s="51"/>
      <c r="FVL875" s="51"/>
      <c r="FVM875" s="13"/>
      <c r="FVN875" s="13"/>
      <c r="FVO875" s="14"/>
      <c r="FVP875" s="14"/>
      <c r="FVQ875" s="41"/>
      <c r="FVR875" s="44"/>
      <c r="FVS875" s="51"/>
      <c r="FVT875" s="51"/>
      <c r="FVU875" s="51"/>
      <c r="FVV875" s="13"/>
      <c r="FVW875" s="13"/>
      <c r="FVX875" s="14"/>
      <c r="FVY875" s="14"/>
      <c r="FVZ875" s="41"/>
      <c r="FWA875" s="44"/>
      <c r="FWB875" s="51"/>
      <c r="FWC875" s="51"/>
      <c r="FWD875" s="51"/>
      <c r="FWE875" s="13"/>
      <c r="FWF875" s="13"/>
      <c r="FWG875" s="14"/>
      <c r="FWH875" s="14"/>
      <c r="FWI875" s="41"/>
      <c r="FWJ875" s="44"/>
      <c r="FWK875" s="51"/>
      <c r="FWL875" s="51"/>
      <c r="FWM875" s="51"/>
      <c r="FWN875" s="13"/>
      <c r="FWO875" s="13"/>
      <c r="FWP875" s="14"/>
      <c r="FWQ875" s="14"/>
      <c r="FWR875" s="41"/>
      <c r="FWS875" s="44"/>
      <c r="FWT875" s="51"/>
      <c r="FWU875" s="51"/>
      <c r="FWV875" s="51"/>
      <c r="FWW875" s="13"/>
      <c r="FWX875" s="13"/>
      <c r="FWY875" s="14"/>
      <c r="FWZ875" s="14"/>
      <c r="FXA875" s="41"/>
      <c r="FXB875" s="44"/>
      <c r="FXC875" s="51"/>
      <c r="FXD875" s="51"/>
      <c r="FXE875" s="51"/>
      <c r="FXF875" s="13"/>
      <c r="FXG875" s="13"/>
      <c r="FXH875" s="14"/>
      <c r="FXI875" s="14"/>
      <c r="FXJ875" s="41"/>
      <c r="FXK875" s="44"/>
      <c r="FXL875" s="51"/>
      <c r="FXM875" s="51"/>
      <c r="FXN875" s="51"/>
      <c r="FXO875" s="13"/>
      <c r="FXP875" s="13"/>
      <c r="FXQ875" s="14"/>
      <c r="FXR875" s="14"/>
      <c r="FXS875" s="41"/>
      <c r="FXT875" s="44"/>
      <c r="FXU875" s="51"/>
      <c r="FXV875" s="51"/>
      <c r="FXW875" s="51"/>
      <c r="FXX875" s="13"/>
      <c r="FXY875" s="13"/>
      <c r="FXZ875" s="14"/>
      <c r="FYA875" s="14"/>
      <c r="FYB875" s="41"/>
      <c r="FYC875" s="44"/>
      <c r="FYD875" s="51"/>
      <c r="FYE875" s="51"/>
      <c r="FYF875" s="51"/>
      <c r="FYG875" s="13"/>
      <c r="FYH875" s="13"/>
      <c r="FYI875" s="14"/>
      <c r="FYJ875" s="14"/>
      <c r="FYK875" s="41"/>
      <c r="FYL875" s="44"/>
      <c r="FYM875" s="51"/>
      <c r="FYN875" s="51"/>
      <c r="FYO875" s="51"/>
      <c r="FYP875" s="13"/>
      <c r="FYQ875" s="13"/>
      <c r="FYR875" s="14"/>
      <c r="FYS875" s="14"/>
      <c r="FYT875" s="41"/>
      <c r="FYU875" s="44"/>
      <c r="FYV875" s="51"/>
      <c r="FYW875" s="51"/>
      <c r="FYX875" s="51"/>
      <c r="FYY875" s="13"/>
      <c r="FYZ875" s="13"/>
      <c r="FZA875" s="14"/>
      <c r="FZB875" s="14"/>
      <c r="FZC875" s="41"/>
      <c r="FZD875" s="44"/>
      <c r="FZE875" s="51"/>
      <c r="FZF875" s="51"/>
      <c r="FZG875" s="51"/>
      <c r="FZH875" s="13"/>
      <c r="FZI875" s="13"/>
      <c r="FZJ875" s="14"/>
      <c r="FZK875" s="14"/>
      <c r="FZL875" s="41"/>
      <c r="FZM875" s="44"/>
      <c r="FZN875" s="51"/>
      <c r="FZO875" s="51"/>
      <c r="FZP875" s="51"/>
      <c r="FZQ875" s="13"/>
      <c r="FZR875" s="13"/>
      <c r="FZS875" s="14"/>
      <c r="FZT875" s="14"/>
      <c r="FZU875" s="41"/>
      <c r="FZV875" s="44"/>
      <c r="FZW875" s="51"/>
      <c r="FZX875" s="51"/>
      <c r="FZY875" s="51"/>
      <c r="FZZ875" s="13"/>
      <c r="GAA875" s="13"/>
      <c r="GAB875" s="14"/>
      <c r="GAC875" s="14"/>
      <c r="GAD875" s="41"/>
      <c r="GAE875" s="44"/>
      <c r="GAF875" s="51"/>
      <c r="GAG875" s="51"/>
      <c r="GAH875" s="51"/>
      <c r="GAI875" s="13"/>
      <c r="GAJ875" s="13"/>
      <c r="GAK875" s="14"/>
      <c r="GAL875" s="14"/>
      <c r="GAM875" s="41"/>
      <c r="GAN875" s="44"/>
      <c r="GAO875" s="51"/>
      <c r="GAP875" s="51"/>
      <c r="GAQ875" s="51"/>
      <c r="GAR875" s="13"/>
      <c r="GAS875" s="13"/>
      <c r="GAT875" s="14"/>
      <c r="GAU875" s="14"/>
      <c r="GAV875" s="41"/>
      <c r="GAW875" s="44"/>
      <c r="GAX875" s="51"/>
      <c r="GAY875" s="51"/>
      <c r="GAZ875" s="51"/>
      <c r="GBA875" s="13"/>
      <c r="GBB875" s="13"/>
      <c r="GBC875" s="14"/>
      <c r="GBD875" s="14"/>
      <c r="GBE875" s="41"/>
      <c r="GBF875" s="44"/>
      <c r="GBG875" s="51"/>
      <c r="GBH875" s="51"/>
      <c r="GBI875" s="51"/>
      <c r="GBJ875" s="13"/>
      <c r="GBK875" s="13"/>
      <c r="GBL875" s="14"/>
      <c r="GBM875" s="14"/>
      <c r="GBN875" s="41"/>
      <c r="GBO875" s="44"/>
      <c r="GBP875" s="51"/>
      <c r="GBQ875" s="51"/>
      <c r="GBR875" s="51"/>
      <c r="GBS875" s="13"/>
      <c r="GBT875" s="13"/>
      <c r="GBU875" s="14"/>
      <c r="GBV875" s="14"/>
      <c r="GBW875" s="41"/>
      <c r="GBX875" s="44"/>
      <c r="GBY875" s="51"/>
      <c r="GBZ875" s="51"/>
      <c r="GCA875" s="51"/>
      <c r="GCB875" s="13"/>
      <c r="GCC875" s="13"/>
      <c r="GCD875" s="14"/>
      <c r="GCE875" s="14"/>
      <c r="GCF875" s="41"/>
      <c r="GCG875" s="44"/>
      <c r="GCH875" s="51"/>
      <c r="GCI875" s="51"/>
      <c r="GCJ875" s="51"/>
      <c r="GCK875" s="13"/>
      <c r="GCL875" s="13"/>
      <c r="GCM875" s="14"/>
      <c r="GCN875" s="14"/>
      <c r="GCO875" s="41"/>
      <c r="GCP875" s="44"/>
      <c r="GCQ875" s="51"/>
      <c r="GCR875" s="51"/>
      <c r="GCS875" s="51"/>
      <c r="GCT875" s="13"/>
      <c r="GCU875" s="13"/>
      <c r="GCV875" s="14"/>
      <c r="GCW875" s="14"/>
      <c r="GCX875" s="41"/>
      <c r="GCY875" s="44"/>
      <c r="GCZ875" s="51"/>
      <c r="GDA875" s="51"/>
      <c r="GDB875" s="51"/>
      <c r="GDC875" s="13"/>
      <c r="GDD875" s="13"/>
      <c r="GDE875" s="14"/>
      <c r="GDF875" s="14"/>
      <c r="GDG875" s="41"/>
      <c r="GDH875" s="44"/>
      <c r="GDI875" s="51"/>
      <c r="GDJ875" s="51"/>
      <c r="GDK875" s="51"/>
      <c r="GDL875" s="13"/>
      <c r="GDM875" s="13"/>
      <c r="GDN875" s="14"/>
      <c r="GDO875" s="14"/>
      <c r="GDP875" s="41"/>
      <c r="GDQ875" s="44"/>
      <c r="GDR875" s="51"/>
      <c r="GDS875" s="51"/>
      <c r="GDT875" s="51"/>
      <c r="GDU875" s="13"/>
      <c r="GDV875" s="13"/>
      <c r="GDW875" s="14"/>
      <c r="GDX875" s="14"/>
      <c r="GDY875" s="41"/>
      <c r="GDZ875" s="44"/>
      <c r="GEA875" s="51"/>
      <c r="GEB875" s="51"/>
      <c r="GEC875" s="51"/>
      <c r="GED875" s="13"/>
      <c r="GEE875" s="13"/>
      <c r="GEF875" s="14"/>
      <c r="GEG875" s="14"/>
      <c r="GEH875" s="41"/>
      <c r="GEI875" s="44"/>
      <c r="GEJ875" s="51"/>
      <c r="GEK875" s="51"/>
      <c r="GEL875" s="51"/>
      <c r="GEM875" s="13"/>
      <c r="GEN875" s="13"/>
      <c r="GEO875" s="14"/>
      <c r="GEP875" s="14"/>
      <c r="GEQ875" s="41"/>
      <c r="GER875" s="44"/>
      <c r="GES875" s="51"/>
      <c r="GET875" s="51"/>
      <c r="GEU875" s="51"/>
      <c r="GEV875" s="13"/>
      <c r="GEW875" s="13"/>
      <c r="GEX875" s="14"/>
      <c r="GEY875" s="14"/>
      <c r="GEZ875" s="41"/>
      <c r="GFA875" s="44"/>
      <c r="GFB875" s="51"/>
      <c r="GFC875" s="51"/>
      <c r="GFD875" s="51"/>
      <c r="GFE875" s="13"/>
      <c r="GFF875" s="13"/>
      <c r="GFG875" s="14"/>
      <c r="GFH875" s="14"/>
      <c r="GFI875" s="41"/>
      <c r="GFJ875" s="44"/>
      <c r="GFK875" s="51"/>
      <c r="GFL875" s="51"/>
      <c r="GFM875" s="51"/>
      <c r="GFN875" s="13"/>
      <c r="GFO875" s="13"/>
      <c r="GFP875" s="14"/>
      <c r="GFQ875" s="14"/>
      <c r="GFR875" s="41"/>
      <c r="GFS875" s="44"/>
      <c r="GFT875" s="51"/>
      <c r="GFU875" s="51"/>
      <c r="GFV875" s="51"/>
      <c r="GFW875" s="13"/>
      <c r="GFX875" s="13"/>
      <c r="GFY875" s="14"/>
      <c r="GFZ875" s="14"/>
      <c r="GGA875" s="41"/>
      <c r="GGB875" s="44"/>
      <c r="GGC875" s="51"/>
      <c r="GGD875" s="51"/>
      <c r="GGE875" s="51"/>
      <c r="GGF875" s="13"/>
      <c r="GGG875" s="13"/>
      <c r="GGH875" s="14"/>
      <c r="GGI875" s="14"/>
      <c r="GGJ875" s="41"/>
      <c r="GGK875" s="44"/>
      <c r="GGL875" s="51"/>
      <c r="GGM875" s="51"/>
      <c r="GGN875" s="51"/>
      <c r="GGO875" s="13"/>
      <c r="GGP875" s="13"/>
      <c r="GGQ875" s="14"/>
      <c r="GGR875" s="14"/>
      <c r="GGS875" s="41"/>
      <c r="GGT875" s="44"/>
      <c r="GGU875" s="51"/>
      <c r="GGV875" s="51"/>
      <c r="GGW875" s="51"/>
      <c r="GGX875" s="13"/>
      <c r="GGY875" s="13"/>
      <c r="GGZ875" s="14"/>
      <c r="GHA875" s="14"/>
      <c r="GHB875" s="41"/>
      <c r="GHC875" s="44"/>
      <c r="GHD875" s="51"/>
      <c r="GHE875" s="51"/>
      <c r="GHF875" s="51"/>
      <c r="GHG875" s="13"/>
      <c r="GHH875" s="13"/>
      <c r="GHI875" s="14"/>
      <c r="GHJ875" s="14"/>
      <c r="GHK875" s="41"/>
      <c r="GHL875" s="44"/>
      <c r="GHM875" s="51"/>
      <c r="GHN875" s="51"/>
      <c r="GHO875" s="51"/>
      <c r="GHP875" s="13"/>
      <c r="GHQ875" s="13"/>
      <c r="GHR875" s="14"/>
      <c r="GHS875" s="14"/>
      <c r="GHT875" s="41"/>
      <c r="GHU875" s="44"/>
      <c r="GHV875" s="51"/>
      <c r="GHW875" s="51"/>
      <c r="GHX875" s="51"/>
      <c r="GHY875" s="13"/>
      <c r="GHZ875" s="13"/>
      <c r="GIA875" s="14"/>
      <c r="GIB875" s="14"/>
      <c r="GIC875" s="41"/>
      <c r="GID875" s="44"/>
      <c r="GIE875" s="51"/>
      <c r="GIF875" s="51"/>
      <c r="GIG875" s="51"/>
      <c r="GIH875" s="13"/>
      <c r="GII875" s="13"/>
      <c r="GIJ875" s="14"/>
      <c r="GIK875" s="14"/>
      <c r="GIL875" s="41"/>
      <c r="GIM875" s="44"/>
      <c r="GIN875" s="51"/>
      <c r="GIO875" s="51"/>
      <c r="GIP875" s="51"/>
      <c r="GIQ875" s="13"/>
      <c r="GIR875" s="13"/>
      <c r="GIS875" s="14"/>
      <c r="GIT875" s="14"/>
      <c r="GIU875" s="41"/>
      <c r="GIV875" s="44"/>
      <c r="GIW875" s="51"/>
      <c r="GIX875" s="51"/>
      <c r="GIY875" s="51"/>
      <c r="GIZ875" s="13"/>
      <c r="GJA875" s="13"/>
      <c r="GJB875" s="14"/>
      <c r="GJC875" s="14"/>
      <c r="GJD875" s="41"/>
      <c r="GJE875" s="44"/>
      <c r="GJF875" s="51"/>
      <c r="GJG875" s="51"/>
      <c r="GJH875" s="51"/>
      <c r="GJI875" s="13"/>
      <c r="GJJ875" s="13"/>
      <c r="GJK875" s="14"/>
      <c r="GJL875" s="14"/>
      <c r="GJM875" s="41"/>
      <c r="GJN875" s="44"/>
      <c r="GJO875" s="51"/>
      <c r="GJP875" s="51"/>
      <c r="GJQ875" s="51"/>
      <c r="GJR875" s="13"/>
      <c r="GJS875" s="13"/>
      <c r="GJT875" s="14"/>
      <c r="GJU875" s="14"/>
      <c r="GJV875" s="41"/>
      <c r="GJW875" s="44"/>
      <c r="GJX875" s="51"/>
      <c r="GJY875" s="51"/>
      <c r="GJZ875" s="51"/>
      <c r="GKA875" s="13"/>
      <c r="GKB875" s="13"/>
      <c r="GKC875" s="14"/>
      <c r="GKD875" s="14"/>
      <c r="GKE875" s="41"/>
      <c r="GKF875" s="44"/>
      <c r="GKG875" s="51"/>
      <c r="GKH875" s="51"/>
      <c r="GKI875" s="51"/>
      <c r="GKJ875" s="13"/>
      <c r="GKK875" s="13"/>
      <c r="GKL875" s="14"/>
      <c r="GKM875" s="14"/>
      <c r="GKN875" s="41"/>
      <c r="GKO875" s="44"/>
      <c r="GKP875" s="51"/>
      <c r="GKQ875" s="51"/>
      <c r="GKR875" s="51"/>
      <c r="GKS875" s="13"/>
      <c r="GKT875" s="13"/>
      <c r="GKU875" s="14"/>
      <c r="GKV875" s="14"/>
      <c r="GKW875" s="41"/>
      <c r="GKX875" s="44"/>
      <c r="GKY875" s="51"/>
      <c r="GKZ875" s="51"/>
      <c r="GLA875" s="51"/>
      <c r="GLB875" s="13"/>
      <c r="GLC875" s="13"/>
      <c r="GLD875" s="14"/>
      <c r="GLE875" s="14"/>
      <c r="GLF875" s="41"/>
      <c r="GLG875" s="44"/>
      <c r="GLH875" s="51"/>
      <c r="GLI875" s="51"/>
      <c r="GLJ875" s="51"/>
      <c r="GLK875" s="13"/>
      <c r="GLL875" s="13"/>
      <c r="GLM875" s="14"/>
      <c r="GLN875" s="14"/>
      <c r="GLO875" s="41"/>
      <c r="GLP875" s="44"/>
      <c r="GLQ875" s="51"/>
      <c r="GLR875" s="51"/>
      <c r="GLS875" s="51"/>
      <c r="GLT875" s="13"/>
      <c r="GLU875" s="13"/>
      <c r="GLV875" s="14"/>
      <c r="GLW875" s="14"/>
      <c r="GLX875" s="41"/>
      <c r="GLY875" s="44"/>
      <c r="GLZ875" s="51"/>
      <c r="GMA875" s="51"/>
      <c r="GMB875" s="51"/>
      <c r="GMC875" s="13"/>
      <c r="GMD875" s="13"/>
      <c r="GME875" s="14"/>
      <c r="GMF875" s="14"/>
      <c r="GMG875" s="41"/>
      <c r="GMH875" s="44"/>
      <c r="GMI875" s="51"/>
      <c r="GMJ875" s="51"/>
      <c r="GMK875" s="51"/>
      <c r="GML875" s="13"/>
      <c r="GMM875" s="13"/>
      <c r="GMN875" s="14"/>
      <c r="GMO875" s="14"/>
      <c r="GMP875" s="41"/>
      <c r="GMQ875" s="44"/>
      <c r="GMR875" s="51"/>
      <c r="GMS875" s="51"/>
      <c r="GMT875" s="51"/>
      <c r="GMU875" s="13"/>
      <c r="GMV875" s="13"/>
      <c r="GMW875" s="14"/>
      <c r="GMX875" s="14"/>
      <c r="GMY875" s="41"/>
      <c r="GMZ875" s="44"/>
      <c r="GNA875" s="51"/>
      <c r="GNB875" s="51"/>
      <c r="GNC875" s="51"/>
      <c r="GND875" s="13"/>
      <c r="GNE875" s="13"/>
      <c r="GNF875" s="14"/>
      <c r="GNG875" s="14"/>
      <c r="GNH875" s="41"/>
      <c r="GNI875" s="44"/>
      <c r="GNJ875" s="51"/>
      <c r="GNK875" s="51"/>
      <c r="GNL875" s="51"/>
      <c r="GNM875" s="13"/>
      <c r="GNN875" s="13"/>
      <c r="GNO875" s="14"/>
      <c r="GNP875" s="14"/>
      <c r="GNQ875" s="41"/>
      <c r="GNR875" s="44"/>
      <c r="GNS875" s="51"/>
      <c r="GNT875" s="51"/>
      <c r="GNU875" s="51"/>
      <c r="GNV875" s="13"/>
      <c r="GNW875" s="13"/>
      <c r="GNX875" s="14"/>
      <c r="GNY875" s="14"/>
      <c r="GNZ875" s="41"/>
      <c r="GOA875" s="44"/>
      <c r="GOB875" s="51"/>
      <c r="GOC875" s="51"/>
      <c r="GOD875" s="51"/>
      <c r="GOE875" s="13"/>
      <c r="GOF875" s="13"/>
      <c r="GOG875" s="14"/>
      <c r="GOH875" s="14"/>
      <c r="GOI875" s="41"/>
      <c r="GOJ875" s="44"/>
      <c r="GOK875" s="51"/>
      <c r="GOL875" s="51"/>
      <c r="GOM875" s="51"/>
      <c r="GON875" s="13"/>
      <c r="GOO875" s="13"/>
      <c r="GOP875" s="14"/>
      <c r="GOQ875" s="14"/>
      <c r="GOR875" s="41"/>
      <c r="GOS875" s="44"/>
      <c r="GOT875" s="51"/>
      <c r="GOU875" s="51"/>
      <c r="GOV875" s="51"/>
      <c r="GOW875" s="13"/>
      <c r="GOX875" s="13"/>
      <c r="GOY875" s="14"/>
      <c r="GOZ875" s="14"/>
      <c r="GPA875" s="41"/>
      <c r="GPB875" s="44"/>
      <c r="GPC875" s="51"/>
      <c r="GPD875" s="51"/>
      <c r="GPE875" s="51"/>
      <c r="GPF875" s="13"/>
      <c r="GPG875" s="13"/>
      <c r="GPH875" s="14"/>
      <c r="GPI875" s="14"/>
      <c r="GPJ875" s="41"/>
      <c r="GPK875" s="44"/>
      <c r="GPL875" s="51"/>
      <c r="GPM875" s="51"/>
      <c r="GPN875" s="51"/>
      <c r="GPO875" s="13"/>
      <c r="GPP875" s="13"/>
      <c r="GPQ875" s="14"/>
      <c r="GPR875" s="14"/>
      <c r="GPS875" s="41"/>
      <c r="GPT875" s="44"/>
      <c r="GPU875" s="51"/>
      <c r="GPV875" s="51"/>
      <c r="GPW875" s="51"/>
      <c r="GPX875" s="13"/>
      <c r="GPY875" s="13"/>
      <c r="GPZ875" s="14"/>
      <c r="GQA875" s="14"/>
      <c r="GQB875" s="41"/>
      <c r="GQC875" s="44"/>
      <c r="GQD875" s="51"/>
      <c r="GQE875" s="51"/>
      <c r="GQF875" s="51"/>
      <c r="GQG875" s="13"/>
      <c r="GQH875" s="13"/>
      <c r="GQI875" s="14"/>
      <c r="GQJ875" s="14"/>
      <c r="GQK875" s="41"/>
      <c r="GQL875" s="44"/>
      <c r="GQM875" s="51"/>
      <c r="GQN875" s="51"/>
      <c r="GQO875" s="51"/>
      <c r="GQP875" s="13"/>
      <c r="GQQ875" s="13"/>
      <c r="GQR875" s="14"/>
      <c r="GQS875" s="14"/>
      <c r="GQT875" s="41"/>
      <c r="GQU875" s="44"/>
      <c r="GQV875" s="51"/>
      <c r="GQW875" s="51"/>
      <c r="GQX875" s="51"/>
      <c r="GQY875" s="13"/>
      <c r="GQZ875" s="13"/>
      <c r="GRA875" s="14"/>
      <c r="GRB875" s="14"/>
      <c r="GRC875" s="41"/>
      <c r="GRD875" s="44"/>
      <c r="GRE875" s="51"/>
      <c r="GRF875" s="51"/>
      <c r="GRG875" s="51"/>
      <c r="GRH875" s="13"/>
      <c r="GRI875" s="13"/>
      <c r="GRJ875" s="14"/>
      <c r="GRK875" s="14"/>
      <c r="GRL875" s="41"/>
      <c r="GRM875" s="44"/>
      <c r="GRN875" s="51"/>
      <c r="GRO875" s="51"/>
      <c r="GRP875" s="51"/>
      <c r="GRQ875" s="13"/>
      <c r="GRR875" s="13"/>
      <c r="GRS875" s="14"/>
      <c r="GRT875" s="14"/>
      <c r="GRU875" s="41"/>
      <c r="GRV875" s="44"/>
      <c r="GRW875" s="51"/>
      <c r="GRX875" s="51"/>
      <c r="GRY875" s="51"/>
      <c r="GRZ875" s="13"/>
      <c r="GSA875" s="13"/>
      <c r="GSB875" s="14"/>
      <c r="GSC875" s="14"/>
      <c r="GSD875" s="41"/>
      <c r="GSE875" s="44"/>
      <c r="GSF875" s="51"/>
      <c r="GSG875" s="51"/>
      <c r="GSH875" s="51"/>
      <c r="GSI875" s="13"/>
      <c r="GSJ875" s="13"/>
      <c r="GSK875" s="14"/>
      <c r="GSL875" s="14"/>
      <c r="GSM875" s="41"/>
      <c r="GSN875" s="44"/>
      <c r="GSO875" s="51"/>
      <c r="GSP875" s="51"/>
      <c r="GSQ875" s="51"/>
      <c r="GSR875" s="13"/>
      <c r="GSS875" s="13"/>
      <c r="GST875" s="14"/>
      <c r="GSU875" s="14"/>
      <c r="GSV875" s="41"/>
      <c r="GSW875" s="44"/>
      <c r="GSX875" s="51"/>
      <c r="GSY875" s="51"/>
      <c r="GSZ875" s="51"/>
      <c r="GTA875" s="13"/>
      <c r="GTB875" s="13"/>
      <c r="GTC875" s="14"/>
      <c r="GTD875" s="14"/>
      <c r="GTE875" s="41"/>
      <c r="GTF875" s="44"/>
      <c r="GTG875" s="51"/>
      <c r="GTH875" s="51"/>
      <c r="GTI875" s="51"/>
      <c r="GTJ875" s="13"/>
      <c r="GTK875" s="13"/>
      <c r="GTL875" s="14"/>
      <c r="GTM875" s="14"/>
      <c r="GTN875" s="41"/>
      <c r="GTO875" s="44"/>
      <c r="GTP875" s="51"/>
      <c r="GTQ875" s="51"/>
      <c r="GTR875" s="51"/>
      <c r="GTS875" s="13"/>
      <c r="GTT875" s="13"/>
      <c r="GTU875" s="14"/>
      <c r="GTV875" s="14"/>
      <c r="GTW875" s="41"/>
      <c r="GTX875" s="44"/>
      <c r="GTY875" s="51"/>
      <c r="GTZ875" s="51"/>
      <c r="GUA875" s="51"/>
      <c r="GUB875" s="13"/>
      <c r="GUC875" s="13"/>
      <c r="GUD875" s="14"/>
      <c r="GUE875" s="14"/>
      <c r="GUF875" s="41"/>
      <c r="GUG875" s="44"/>
      <c r="GUH875" s="51"/>
      <c r="GUI875" s="51"/>
      <c r="GUJ875" s="51"/>
      <c r="GUK875" s="13"/>
      <c r="GUL875" s="13"/>
      <c r="GUM875" s="14"/>
      <c r="GUN875" s="14"/>
      <c r="GUO875" s="41"/>
      <c r="GUP875" s="44"/>
      <c r="GUQ875" s="51"/>
      <c r="GUR875" s="51"/>
      <c r="GUS875" s="51"/>
      <c r="GUT875" s="13"/>
      <c r="GUU875" s="13"/>
      <c r="GUV875" s="14"/>
      <c r="GUW875" s="14"/>
      <c r="GUX875" s="41"/>
      <c r="GUY875" s="44"/>
      <c r="GUZ875" s="51"/>
      <c r="GVA875" s="51"/>
      <c r="GVB875" s="51"/>
      <c r="GVC875" s="13"/>
      <c r="GVD875" s="13"/>
      <c r="GVE875" s="14"/>
      <c r="GVF875" s="14"/>
      <c r="GVG875" s="41"/>
      <c r="GVH875" s="44"/>
      <c r="GVI875" s="51"/>
      <c r="GVJ875" s="51"/>
      <c r="GVK875" s="51"/>
      <c r="GVL875" s="13"/>
      <c r="GVM875" s="13"/>
      <c r="GVN875" s="14"/>
      <c r="GVO875" s="14"/>
      <c r="GVP875" s="41"/>
      <c r="GVQ875" s="44"/>
      <c r="GVR875" s="51"/>
      <c r="GVS875" s="51"/>
      <c r="GVT875" s="51"/>
      <c r="GVU875" s="13"/>
      <c r="GVV875" s="13"/>
      <c r="GVW875" s="14"/>
      <c r="GVX875" s="14"/>
      <c r="GVY875" s="41"/>
      <c r="GVZ875" s="44"/>
      <c r="GWA875" s="51"/>
      <c r="GWB875" s="51"/>
      <c r="GWC875" s="51"/>
      <c r="GWD875" s="13"/>
      <c r="GWE875" s="13"/>
      <c r="GWF875" s="14"/>
      <c r="GWG875" s="14"/>
      <c r="GWH875" s="41"/>
      <c r="GWI875" s="44"/>
      <c r="GWJ875" s="51"/>
      <c r="GWK875" s="51"/>
      <c r="GWL875" s="51"/>
      <c r="GWM875" s="13"/>
      <c r="GWN875" s="13"/>
      <c r="GWO875" s="14"/>
      <c r="GWP875" s="14"/>
      <c r="GWQ875" s="41"/>
      <c r="GWR875" s="44"/>
      <c r="GWS875" s="51"/>
      <c r="GWT875" s="51"/>
      <c r="GWU875" s="51"/>
      <c r="GWV875" s="13"/>
      <c r="GWW875" s="13"/>
      <c r="GWX875" s="14"/>
      <c r="GWY875" s="14"/>
      <c r="GWZ875" s="41"/>
      <c r="GXA875" s="44"/>
      <c r="GXB875" s="51"/>
      <c r="GXC875" s="51"/>
      <c r="GXD875" s="51"/>
      <c r="GXE875" s="13"/>
      <c r="GXF875" s="13"/>
      <c r="GXG875" s="14"/>
      <c r="GXH875" s="14"/>
      <c r="GXI875" s="41"/>
      <c r="GXJ875" s="44"/>
      <c r="GXK875" s="51"/>
      <c r="GXL875" s="51"/>
      <c r="GXM875" s="51"/>
      <c r="GXN875" s="13"/>
      <c r="GXO875" s="13"/>
      <c r="GXP875" s="14"/>
      <c r="GXQ875" s="14"/>
      <c r="GXR875" s="41"/>
      <c r="GXS875" s="44"/>
      <c r="GXT875" s="51"/>
      <c r="GXU875" s="51"/>
      <c r="GXV875" s="51"/>
      <c r="GXW875" s="13"/>
      <c r="GXX875" s="13"/>
      <c r="GXY875" s="14"/>
      <c r="GXZ875" s="14"/>
      <c r="GYA875" s="41"/>
      <c r="GYB875" s="44"/>
      <c r="GYC875" s="51"/>
      <c r="GYD875" s="51"/>
      <c r="GYE875" s="51"/>
      <c r="GYF875" s="13"/>
      <c r="GYG875" s="13"/>
      <c r="GYH875" s="14"/>
      <c r="GYI875" s="14"/>
      <c r="GYJ875" s="41"/>
      <c r="GYK875" s="44"/>
      <c r="GYL875" s="51"/>
      <c r="GYM875" s="51"/>
      <c r="GYN875" s="51"/>
      <c r="GYO875" s="13"/>
      <c r="GYP875" s="13"/>
      <c r="GYQ875" s="14"/>
      <c r="GYR875" s="14"/>
      <c r="GYS875" s="41"/>
      <c r="GYT875" s="44"/>
      <c r="GYU875" s="51"/>
      <c r="GYV875" s="51"/>
      <c r="GYW875" s="51"/>
      <c r="GYX875" s="13"/>
      <c r="GYY875" s="13"/>
      <c r="GYZ875" s="14"/>
      <c r="GZA875" s="14"/>
      <c r="GZB875" s="41"/>
      <c r="GZC875" s="44"/>
      <c r="GZD875" s="51"/>
      <c r="GZE875" s="51"/>
      <c r="GZF875" s="51"/>
      <c r="GZG875" s="13"/>
      <c r="GZH875" s="13"/>
      <c r="GZI875" s="14"/>
      <c r="GZJ875" s="14"/>
      <c r="GZK875" s="41"/>
      <c r="GZL875" s="44"/>
      <c r="GZM875" s="51"/>
      <c r="GZN875" s="51"/>
      <c r="GZO875" s="51"/>
      <c r="GZP875" s="13"/>
      <c r="GZQ875" s="13"/>
      <c r="GZR875" s="14"/>
      <c r="GZS875" s="14"/>
      <c r="GZT875" s="41"/>
      <c r="GZU875" s="44"/>
      <c r="GZV875" s="51"/>
      <c r="GZW875" s="51"/>
      <c r="GZX875" s="51"/>
      <c r="GZY875" s="13"/>
      <c r="GZZ875" s="13"/>
      <c r="HAA875" s="14"/>
      <c r="HAB875" s="14"/>
      <c r="HAC875" s="41"/>
      <c r="HAD875" s="44"/>
      <c r="HAE875" s="51"/>
      <c r="HAF875" s="51"/>
      <c r="HAG875" s="51"/>
      <c r="HAH875" s="13"/>
      <c r="HAI875" s="13"/>
      <c r="HAJ875" s="14"/>
      <c r="HAK875" s="14"/>
      <c r="HAL875" s="41"/>
      <c r="HAM875" s="44"/>
      <c r="HAN875" s="51"/>
      <c r="HAO875" s="51"/>
      <c r="HAP875" s="51"/>
      <c r="HAQ875" s="13"/>
      <c r="HAR875" s="13"/>
      <c r="HAS875" s="14"/>
      <c r="HAT875" s="14"/>
      <c r="HAU875" s="41"/>
      <c r="HAV875" s="44"/>
      <c r="HAW875" s="51"/>
      <c r="HAX875" s="51"/>
      <c r="HAY875" s="51"/>
      <c r="HAZ875" s="13"/>
      <c r="HBA875" s="13"/>
      <c r="HBB875" s="14"/>
      <c r="HBC875" s="14"/>
      <c r="HBD875" s="41"/>
      <c r="HBE875" s="44"/>
      <c r="HBF875" s="51"/>
      <c r="HBG875" s="51"/>
      <c r="HBH875" s="51"/>
      <c r="HBI875" s="13"/>
      <c r="HBJ875" s="13"/>
      <c r="HBK875" s="14"/>
      <c r="HBL875" s="14"/>
      <c r="HBM875" s="41"/>
      <c r="HBN875" s="44"/>
      <c r="HBO875" s="51"/>
      <c r="HBP875" s="51"/>
      <c r="HBQ875" s="51"/>
      <c r="HBR875" s="13"/>
      <c r="HBS875" s="13"/>
      <c r="HBT875" s="14"/>
      <c r="HBU875" s="14"/>
      <c r="HBV875" s="41"/>
      <c r="HBW875" s="44"/>
      <c r="HBX875" s="51"/>
      <c r="HBY875" s="51"/>
      <c r="HBZ875" s="51"/>
      <c r="HCA875" s="13"/>
      <c r="HCB875" s="13"/>
      <c r="HCC875" s="14"/>
      <c r="HCD875" s="14"/>
      <c r="HCE875" s="41"/>
      <c r="HCF875" s="44"/>
      <c r="HCG875" s="51"/>
      <c r="HCH875" s="51"/>
      <c r="HCI875" s="51"/>
      <c r="HCJ875" s="13"/>
      <c r="HCK875" s="13"/>
      <c r="HCL875" s="14"/>
      <c r="HCM875" s="14"/>
      <c r="HCN875" s="41"/>
      <c r="HCO875" s="44"/>
      <c r="HCP875" s="51"/>
      <c r="HCQ875" s="51"/>
      <c r="HCR875" s="51"/>
      <c r="HCS875" s="13"/>
      <c r="HCT875" s="13"/>
      <c r="HCU875" s="14"/>
      <c r="HCV875" s="14"/>
      <c r="HCW875" s="41"/>
      <c r="HCX875" s="44"/>
      <c r="HCY875" s="51"/>
      <c r="HCZ875" s="51"/>
      <c r="HDA875" s="51"/>
      <c r="HDB875" s="13"/>
      <c r="HDC875" s="13"/>
      <c r="HDD875" s="14"/>
      <c r="HDE875" s="14"/>
      <c r="HDF875" s="41"/>
      <c r="HDG875" s="44"/>
      <c r="HDH875" s="51"/>
      <c r="HDI875" s="51"/>
      <c r="HDJ875" s="51"/>
      <c r="HDK875" s="13"/>
      <c r="HDL875" s="13"/>
      <c r="HDM875" s="14"/>
      <c r="HDN875" s="14"/>
      <c r="HDO875" s="41"/>
      <c r="HDP875" s="44"/>
      <c r="HDQ875" s="51"/>
      <c r="HDR875" s="51"/>
      <c r="HDS875" s="51"/>
      <c r="HDT875" s="13"/>
      <c r="HDU875" s="13"/>
      <c r="HDV875" s="14"/>
      <c r="HDW875" s="14"/>
      <c r="HDX875" s="41"/>
      <c r="HDY875" s="44"/>
      <c r="HDZ875" s="51"/>
      <c r="HEA875" s="51"/>
      <c r="HEB875" s="51"/>
      <c r="HEC875" s="13"/>
      <c r="HED875" s="13"/>
      <c r="HEE875" s="14"/>
      <c r="HEF875" s="14"/>
      <c r="HEG875" s="41"/>
      <c r="HEH875" s="44"/>
      <c r="HEI875" s="51"/>
      <c r="HEJ875" s="51"/>
      <c r="HEK875" s="51"/>
      <c r="HEL875" s="13"/>
      <c r="HEM875" s="13"/>
      <c r="HEN875" s="14"/>
      <c r="HEO875" s="14"/>
      <c r="HEP875" s="41"/>
      <c r="HEQ875" s="44"/>
      <c r="HER875" s="51"/>
      <c r="HES875" s="51"/>
      <c r="HET875" s="51"/>
      <c r="HEU875" s="13"/>
      <c r="HEV875" s="13"/>
      <c r="HEW875" s="14"/>
      <c r="HEX875" s="14"/>
      <c r="HEY875" s="41"/>
      <c r="HEZ875" s="44"/>
      <c r="HFA875" s="51"/>
      <c r="HFB875" s="51"/>
      <c r="HFC875" s="51"/>
      <c r="HFD875" s="13"/>
      <c r="HFE875" s="13"/>
      <c r="HFF875" s="14"/>
      <c r="HFG875" s="14"/>
      <c r="HFH875" s="41"/>
      <c r="HFI875" s="44"/>
      <c r="HFJ875" s="51"/>
      <c r="HFK875" s="51"/>
      <c r="HFL875" s="51"/>
      <c r="HFM875" s="13"/>
      <c r="HFN875" s="13"/>
      <c r="HFO875" s="14"/>
      <c r="HFP875" s="14"/>
      <c r="HFQ875" s="41"/>
      <c r="HFR875" s="44"/>
      <c r="HFS875" s="51"/>
      <c r="HFT875" s="51"/>
      <c r="HFU875" s="51"/>
      <c r="HFV875" s="13"/>
      <c r="HFW875" s="13"/>
      <c r="HFX875" s="14"/>
      <c r="HFY875" s="14"/>
      <c r="HFZ875" s="41"/>
      <c r="HGA875" s="44"/>
      <c r="HGB875" s="51"/>
      <c r="HGC875" s="51"/>
      <c r="HGD875" s="51"/>
      <c r="HGE875" s="13"/>
      <c r="HGF875" s="13"/>
      <c r="HGG875" s="14"/>
      <c r="HGH875" s="14"/>
      <c r="HGI875" s="41"/>
      <c r="HGJ875" s="44"/>
      <c r="HGK875" s="51"/>
      <c r="HGL875" s="51"/>
      <c r="HGM875" s="51"/>
      <c r="HGN875" s="13"/>
      <c r="HGO875" s="13"/>
      <c r="HGP875" s="14"/>
      <c r="HGQ875" s="14"/>
      <c r="HGR875" s="41"/>
      <c r="HGS875" s="44"/>
      <c r="HGT875" s="51"/>
      <c r="HGU875" s="51"/>
      <c r="HGV875" s="51"/>
      <c r="HGW875" s="13"/>
      <c r="HGX875" s="13"/>
      <c r="HGY875" s="14"/>
      <c r="HGZ875" s="14"/>
      <c r="HHA875" s="41"/>
      <c r="HHB875" s="44"/>
      <c r="HHC875" s="51"/>
      <c r="HHD875" s="51"/>
      <c r="HHE875" s="51"/>
      <c r="HHF875" s="13"/>
      <c r="HHG875" s="13"/>
      <c r="HHH875" s="14"/>
      <c r="HHI875" s="14"/>
      <c r="HHJ875" s="41"/>
      <c r="HHK875" s="44"/>
      <c r="HHL875" s="51"/>
      <c r="HHM875" s="51"/>
      <c r="HHN875" s="51"/>
      <c r="HHO875" s="13"/>
      <c r="HHP875" s="13"/>
      <c r="HHQ875" s="14"/>
      <c r="HHR875" s="14"/>
      <c r="HHS875" s="41"/>
      <c r="HHT875" s="44"/>
      <c r="HHU875" s="51"/>
      <c r="HHV875" s="51"/>
      <c r="HHW875" s="51"/>
      <c r="HHX875" s="13"/>
      <c r="HHY875" s="13"/>
      <c r="HHZ875" s="14"/>
      <c r="HIA875" s="14"/>
      <c r="HIB875" s="41"/>
      <c r="HIC875" s="44"/>
      <c r="HID875" s="51"/>
      <c r="HIE875" s="51"/>
      <c r="HIF875" s="51"/>
      <c r="HIG875" s="13"/>
      <c r="HIH875" s="13"/>
      <c r="HII875" s="14"/>
      <c r="HIJ875" s="14"/>
      <c r="HIK875" s="41"/>
      <c r="HIL875" s="44"/>
      <c r="HIM875" s="51"/>
      <c r="HIN875" s="51"/>
      <c r="HIO875" s="51"/>
      <c r="HIP875" s="13"/>
      <c r="HIQ875" s="13"/>
      <c r="HIR875" s="14"/>
      <c r="HIS875" s="14"/>
      <c r="HIT875" s="41"/>
      <c r="HIU875" s="44"/>
      <c r="HIV875" s="51"/>
      <c r="HIW875" s="51"/>
      <c r="HIX875" s="51"/>
      <c r="HIY875" s="13"/>
      <c r="HIZ875" s="13"/>
      <c r="HJA875" s="14"/>
      <c r="HJB875" s="14"/>
      <c r="HJC875" s="41"/>
      <c r="HJD875" s="44"/>
      <c r="HJE875" s="51"/>
      <c r="HJF875" s="51"/>
      <c r="HJG875" s="51"/>
      <c r="HJH875" s="13"/>
      <c r="HJI875" s="13"/>
      <c r="HJJ875" s="14"/>
      <c r="HJK875" s="14"/>
      <c r="HJL875" s="41"/>
      <c r="HJM875" s="44"/>
      <c r="HJN875" s="51"/>
      <c r="HJO875" s="51"/>
      <c r="HJP875" s="51"/>
      <c r="HJQ875" s="13"/>
      <c r="HJR875" s="13"/>
      <c r="HJS875" s="14"/>
      <c r="HJT875" s="14"/>
      <c r="HJU875" s="41"/>
      <c r="HJV875" s="44"/>
      <c r="HJW875" s="51"/>
      <c r="HJX875" s="51"/>
      <c r="HJY875" s="51"/>
      <c r="HJZ875" s="13"/>
      <c r="HKA875" s="13"/>
      <c r="HKB875" s="14"/>
      <c r="HKC875" s="14"/>
      <c r="HKD875" s="41"/>
      <c r="HKE875" s="44"/>
      <c r="HKF875" s="51"/>
      <c r="HKG875" s="51"/>
      <c r="HKH875" s="51"/>
      <c r="HKI875" s="13"/>
      <c r="HKJ875" s="13"/>
      <c r="HKK875" s="14"/>
      <c r="HKL875" s="14"/>
      <c r="HKM875" s="41"/>
      <c r="HKN875" s="44"/>
      <c r="HKO875" s="51"/>
      <c r="HKP875" s="51"/>
      <c r="HKQ875" s="51"/>
      <c r="HKR875" s="13"/>
      <c r="HKS875" s="13"/>
      <c r="HKT875" s="14"/>
      <c r="HKU875" s="14"/>
      <c r="HKV875" s="41"/>
      <c r="HKW875" s="44"/>
      <c r="HKX875" s="51"/>
      <c r="HKY875" s="51"/>
      <c r="HKZ875" s="51"/>
      <c r="HLA875" s="13"/>
      <c r="HLB875" s="13"/>
      <c r="HLC875" s="14"/>
      <c r="HLD875" s="14"/>
      <c r="HLE875" s="41"/>
      <c r="HLF875" s="44"/>
      <c r="HLG875" s="51"/>
      <c r="HLH875" s="51"/>
      <c r="HLI875" s="51"/>
      <c r="HLJ875" s="13"/>
      <c r="HLK875" s="13"/>
      <c r="HLL875" s="14"/>
      <c r="HLM875" s="14"/>
      <c r="HLN875" s="41"/>
      <c r="HLO875" s="44"/>
      <c r="HLP875" s="51"/>
      <c r="HLQ875" s="51"/>
      <c r="HLR875" s="51"/>
      <c r="HLS875" s="13"/>
      <c r="HLT875" s="13"/>
      <c r="HLU875" s="14"/>
      <c r="HLV875" s="14"/>
      <c r="HLW875" s="41"/>
      <c r="HLX875" s="44"/>
      <c r="HLY875" s="51"/>
      <c r="HLZ875" s="51"/>
      <c r="HMA875" s="51"/>
      <c r="HMB875" s="13"/>
      <c r="HMC875" s="13"/>
      <c r="HMD875" s="14"/>
      <c r="HME875" s="14"/>
      <c r="HMF875" s="41"/>
      <c r="HMG875" s="44"/>
      <c r="HMH875" s="51"/>
      <c r="HMI875" s="51"/>
      <c r="HMJ875" s="51"/>
      <c r="HMK875" s="13"/>
      <c r="HML875" s="13"/>
      <c r="HMM875" s="14"/>
      <c r="HMN875" s="14"/>
      <c r="HMO875" s="41"/>
      <c r="HMP875" s="44"/>
      <c r="HMQ875" s="51"/>
      <c r="HMR875" s="51"/>
      <c r="HMS875" s="51"/>
      <c r="HMT875" s="13"/>
      <c r="HMU875" s="13"/>
      <c r="HMV875" s="14"/>
      <c r="HMW875" s="14"/>
      <c r="HMX875" s="41"/>
      <c r="HMY875" s="44"/>
      <c r="HMZ875" s="51"/>
      <c r="HNA875" s="51"/>
      <c r="HNB875" s="51"/>
      <c r="HNC875" s="13"/>
      <c r="HND875" s="13"/>
      <c r="HNE875" s="14"/>
      <c r="HNF875" s="14"/>
      <c r="HNG875" s="41"/>
      <c r="HNH875" s="44"/>
      <c r="HNI875" s="51"/>
      <c r="HNJ875" s="51"/>
      <c r="HNK875" s="51"/>
      <c r="HNL875" s="13"/>
      <c r="HNM875" s="13"/>
      <c r="HNN875" s="14"/>
      <c r="HNO875" s="14"/>
      <c r="HNP875" s="41"/>
      <c r="HNQ875" s="44"/>
      <c r="HNR875" s="51"/>
      <c r="HNS875" s="51"/>
      <c r="HNT875" s="51"/>
      <c r="HNU875" s="13"/>
      <c r="HNV875" s="13"/>
      <c r="HNW875" s="14"/>
      <c r="HNX875" s="14"/>
      <c r="HNY875" s="41"/>
      <c r="HNZ875" s="44"/>
      <c r="HOA875" s="51"/>
      <c r="HOB875" s="51"/>
      <c r="HOC875" s="51"/>
      <c r="HOD875" s="13"/>
      <c r="HOE875" s="13"/>
      <c r="HOF875" s="14"/>
      <c r="HOG875" s="14"/>
      <c r="HOH875" s="41"/>
      <c r="HOI875" s="44"/>
      <c r="HOJ875" s="51"/>
      <c r="HOK875" s="51"/>
      <c r="HOL875" s="51"/>
      <c r="HOM875" s="13"/>
      <c r="HON875" s="13"/>
      <c r="HOO875" s="14"/>
      <c r="HOP875" s="14"/>
      <c r="HOQ875" s="41"/>
      <c r="HOR875" s="44"/>
      <c r="HOS875" s="51"/>
      <c r="HOT875" s="51"/>
      <c r="HOU875" s="51"/>
      <c r="HOV875" s="13"/>
      <c r="HOW875" s="13"/>
      <c r="HOX875" s="14"/>
      <c r="HOY875" s="14"/>
      <c r="HOZ875" s="41"/>
      <c r="HPA875" s="44"/>
      <c r="HPB875" s="51"/>
      <c r="HPC875" s="51"/>
      <c r="HPD875" s="51"/>
      <c r="HPE875" s="13"/>
      <c r="HPF875" s="13"/>
      <c r="HPG875" s="14"/>
      <c r="HPH875" s="14"/>
      <c r="HPI875" s="41"/>
      <c r="HPJ875" s="44"/>
      <c r="HPK875" s="51"/>
      <c r="HPL875" s="51"/>
      <c r="HPM875" s="51"/>
      <c r="HPN875" s="13"/>
      <c r="HPO875" s="13"/>
      <c r="HPP875" s="14"/>
      <c r="HPQ875" s="14"/>
      <c r="HPR875" s="41"/>
      <c r="HPS875" s="44"/>
      <c r="HPT875" s="51"/>
      <c r="HPU875" s="51"/>
      <c r="HPV875" s="51"/>
      <c r="HPW875" s="13"/>
      <c r="HPX875" s="13"/>
      <c r="HPY875" s="14"/>
      <c r="HPZ875" s="14"/>
      <c r="HQA875" s="41"/>
      <c r="HQB875" s="44"/>
      <c r="HQC875" s="51"/>
      <c r="HQD875" s="51"/>
      <c r="HQE875" s="51"/>
      <c r="HQF875" s="13"/>
      <c r="HQG875" s="13"/>
      <c r="HQH875" s="14"/>
      <c r="HQI875" s="14"/>
      <c r="HQJ875" s="41"/>
      <c r="HQK875" s="44"/>
      <c r="HQL875" s="51"/>
      <c r="HQM875" s="51"/>
      <c r="HQN875" s="51"/>
      <c r="HQO875" s="13"/>
      <c r="HQP875" s="13"/>
      <c r="HQQ875" s="14"/>
      <c r="HQR875" s="14"/>
      <c r="HQS875" s="41"/>
      <c r="HQT875" s="44"/>
      <c r="HQU875" s="51"/>
      <c r="HQV875" s="51"/>
      <c r="HQW875" s="51"/>
      <c r="HQX875" s="13"/>
      <c r="HQY875" s="13"/>
      <c r="HQZ875" s="14"/>
      <c r="HRA875" s="14"/>
      <c r="HRB875" s="41"/>
      <c r="HRC875" s="44"/>
      <c r="HRD875" s="51"/>
      <c r="HRE875" s="51"/>
      <c r="HRF875" s="51"/>
      <c r="HRG875" s="13"/>
      <c r="HRH875" s="13"/>
      <c r="HRI875" s="14"/>
      <c r="HRJ875" s="14"/>
      <c r="HRK875" s="41"/>
      <c r="HRL875" s="44"/>
      <c r="HRM875" s="51"/>
      <c r="HRN875" s="51"/>
      <c r="HRO875" s="51"/>
      <c r="HRP875" s="13"/>
      <c r="HRQ875" s="13"/>
      <c r="HRR875" s="14"/>
      <c r="HRS875" s="14"/>
      <c r="HRT875" s="41"/>
      <c r="HRU875" s="44"/>
      <c r="HRV875" s="51"/>
      <c r="HRW875" s="51"/>
      <c r="HRX875" s="51"/>
      <c r="HRY875" s="13"/>
      <c r="HRZ875" s="13"/>
      <c r="HSA875" s="14"/>
      <c r="HSB875" s="14"/>
      <c r="HSC875" s="41"/>
      <c r="HSD875" s="44"/>
      <c r="HSE875" s="51"/>
      <c r="HSF875" s="51"/>
      <c r="HSG875" s="51"/>
      <c r="HSH875" s="13"/>
      <c r="HSI875" s="13"/>
      <c r="HSJ875" s="14"/>
      <c r="HSK875" s="14"/>
      <c r="HSL875" s="41"/>
      <c r="HSM875" s="44"/>
      <c r="HSN875" s="51"/>
      <c r="HSO875" s="51"/>
      <c r="HSP875" s="51"/>
      <c r="HSQ875" s="13"/>
      <c r="HSR875" s="13"/>
      <c r="HSS875" s="14"/>
      <c r="HST875" s="14"/>
      <c r="HSU875" s="41"/>
      <c r="HSV875" s="44"/>
      <c r="HSW875" s="51"/>
      <c r="HSX875" s="51"/>
      <c r="HSY875" s="51"/>
      <c r="HSZ875" s="13"/>
      <c r="HTA875" s="13"/>
      <c r="HTB875" s="14"/>
      <c r="HTC875" s="14"/>
      <c r="HTD875" s="41"/>
      <c r="HTE875" s="44"/>
      <c r="HTF875" s="51"/>
      <c r="HTG875" s="51"/>
      <c r="HTH875" s="51"/>
      <c r="HTI875" s="13"/>
      <c r="HTJ875" s="13"/>
      <c r="HTK875" s="14"/>
      <c r="HTL875" s="14"/>
      <c r="HTM875" s="41"/>
      <c r="HTN875" s="44"/>
      <c r="HTO875" s="51"/>
      <c r="HTP875" s="51"/>
      <c r="HTQ875" s="51"/>
      <c r="HTR875" s="13"/>
      <c r="HTS875" s="13"/>
      <c r="HTT875" s="14"/>
      <c r="HTU875" s="14"/>
      <c r="HTV875" s="41"/>
      <c r="HTW875" s="44"/>
      <c r="HTX875" s="51"/>
      <c r="HTY875" s="51"/>
      <c r="HTZ875" s="51"/>
      <c r="HUA875" s="13"/>
      <c r="HUB875" s="13"/>
      <c r="HUC875" s="14"/>
      <c r="HUD875" s="14"/>
      <c r="HUE875" s="41"/>
      <c r="HUF875" s="44"/>
      <c r="HUG875" s="51"/>
      <c r="HUH875" s="51"/>
      <c r="HUI875" s="51"/>
      <c r="HUJ875" s="13"/>
      <c r="HUK875" s="13"/>
      <c r="HUL875" s="14"/>
      <c r="HUM875" s="14"/>
      <c r="HUN875" s="41"/>
      <c r="HUO875" s="44"/>
      <c r="HUP875" s="51"/>
      <c r="HUQ875" s="51"/>
      <c r="HUR875" s="51"/>
      <c r="HUS875" s="13"/>
      <c r="HUT875" s="13"/>
      <c r="HUU875" s="14"/>
      <c r="HUV875" s="14"/>
      <c r="HUW875" s="41"/>
      <c r="HUX875" s="44"/>
      <c r="HUY875" s="51"/>
      <c r="HUZ875" s="51"/>
      <c r="HVA875" s="51"/>
      <c r="HVB875" s="13"/>
      <c r="HVC875" s="13"/>
      <c r="HVD875" s="14"/>
      <c r="HVE875" s="14"/>
      <c r="HVF875" s="41"/>
      <c r="HVG875" s="44"/>
      <c r="HVH875" s="51"/>
      <c r="HVI875" s="51"/>
      <c r="HVJ875" s="51"/>
      <c r="HVK875" s="13"/>
      <c r="HVL875" s="13"/>
      <c r="HVM875" s="14"/>
      <c r="HVN875" s="14"/>
      <c r="HVO875" s="41"/>
      <c r="HVP875" s="44"/>
      <c r="HVQ875" s="51"/>
      <c r="HVR875" s="51"/>
      <c r="HVS875" s="51"/>
      <c r="HVT875" s="13"/>
      <c r="HVU875" s="13"/>
      <c r="HVV875" s="14"/>
      <c r="HVW875" s="14"/>
      <c r="HVX875" s="41"/>
      <c r="HVY875" s="44"/>
      <c r="HVZ875" s="51"/>
      <c r="HWA875" s="51"/>
      <c r="HWB875" s="51"/>
      <c r="HWC875" s="13"/>
      <c r="HWD875" s="13"/>
      <c r="HWE875" s="14"/>
      <c r="HWF875" s="14"/>
      <c r="HWG875" s="41"/>
      <c r="HWH875" s="44"/>
      <c r="HWI875" s="51"/>
      <c r="HWJ875" s="51"/>
      <c r="HWK875" s="51"/>
      <c r="HWL875" s="13"/>
      <c r="HWM875" s="13"/>
      <c r="HWN875" s="14"/>
      <c r="HWO875" s="14"/>
      <c r="HWP875" s="41"/>
      <c r="HWQ875" s="44"/>
      <c r="HWR875" s="51"/>
      <c r="HWS875" s="51"/>
      <c r="HWT875" s="51"/>
      <c r="HWU875" s="13"/>
      <c r="HWV875" s="13"/>
      <c r="HWW875" s="14"/>
      <c r="HWX875" s="14"/>
      <c r="HWY875" s="41"/>
      <c r="HWZ875" s="44"/>
      <c r="HXA875" s="51"/>
      <c r="HXB875" s="51"/>
      <c r="HXC875" s="51"/>
      <c r="HXD875" s="13"/>
      <c r="HXE875" s="13"/>
      <c r="HXF875" s="14"/>
      <c r="HXG875" s="14"/>
      <c r="HXH875" s="41"/>
      <c r="HXI875" s="44"/>
      <c r="HXJ875" s="51"/>
      <c r="HXK875" s="51"/>
      <c r="HXL875" s="51"/>
      <c r="HXM875" s="13"/>
      <c r="HXN875" s="13"/>
      <c r="HXO875" s="14"/>
      <c r="HXP875" s="14"/>
      <c r="HXQ875" s="41"/>
      <c r="HXR875" s="44"/>
      <c r="HXS875" s="51"/>
      <c r="HXT875" s="51"/>
      <c r="HXU875" s="51"/>
      <c r="HXV875" s="13"/>
      <c r="HXW875" s="13"/>
      <c r="HXX875" s="14"/>
      <c r="HXY875" s="14"/>
      <c r="HXZ875" s="41"/>
      <c r="HYA875" s="44"/>
      <c r="HYB875" s="51"/>
      <c r="HYC875" s="51"/>
      <c r="HYD875" s="51"/>
      <c r="HYE875" s="13"/>
      <c r="HYF875" s="13"/>
      <c r="HYG875" s="14"/>
      <c r="HYH875" s="14"/>
      <c r="HYI875" s="41"/>
      <c r="HYJ875" s="44"/>
      <c r="HYK875" s="51"/>
      <c r="HYL875" s="51"/>
      <c r="HYM875" s="51"/>
      <c r="HYN875" s="13"/>
      <c r="HYO875" s="13"/>
      <c r="HYP875" s="14"/>
      <c r="HYQ875" s="14"/>
      <c r="HYR875" s="41"/>
      <c r="HYS875" s="44"/>
      <c r="HYT875" s="51"/>
      <c r="HYU875" s="51"/>
      <c r="HYV875" s="51"/>
      <c r="HYW875" s="13"/>
      <c r="HYX875" s="13"/>
      <c r="HYY875" s="14"/>
      <c r="HYZ875" s="14"/>
      <c r="HZA875" s="41"/>
      <c r="HZB875" s="44"/>
      <c r="HZC875" s="51"/>
      <c r="HZD875" s="51"/>
      <c r="HZE875" s="51"/>
      <c r="HZF875" s="13"/>
      <c r="HZG875" s="13"/>
      <c r="HZH875" s="14"/>
      <c r="HZI875" s="14"/>
      <c r="HZJ875" s="41"/>
      <c r="HZK875" s="44"/>
      <c r="HZL875" s="51"/>
      <c r="HZM875" s="51"/>
      <c r="HZN875" s="51"/>
      <c r="HZO875" s="13"/>
      <c r="HZP875" s="13"/>
      <c r="HZQ875" s="14"/>
      <c r="HZR875" s="14"/>
      <c r="HZS875" s="41"/>
      <c r="HZT875" s="44"/>
      <c r="HZU875" s="51"/>
      <c r="HZV875" s="51"/>
      <c r="HZW875" s="51"/>
      <c r="HZX875" s="13"/>
      <c r="HZY875" s="13"/>
      <c r="HZZ875" s="14"/>
      <c r="IAA875" s="14"/>
      <c r="IAB875" s="41"/>
      <c r="IAC875" s="44"/>
      <c r="IAD875" s="51"/>
      <c r="IAE875" s="51"/>
      <c r="IAF875" s="51"/>
      <c r="IAG875" s="13"/>
      <c r="IAH875" s="13"/>
      <c r="IAI875" s="14"/>
      <c r="IAJ875" s="14"/>
      <c r="IAK875" s="41"/>
      <c r="IAL875" s="44"/>
      <c r="IAM875" s="51"/>
      <c r="IAN875" s="51"/>
      <c r="IAO875" s="51"/>
      <c r="IAP875" s="13"/>
      <c r="IAQ875" s="13"/>
      <c r="IAR875" s="14"/>
      <c r="IAS875" s="14"/>
      <c r="IAT875" s="41"/>
      <c r="IAU875" s="44"/>
      <c r="IAV875" s="51"/>
      <c r="IAW875" s="51"/>
      <c r="IAX875" s="51"/>
      <c r="IAY875" s="13"/>
      <c r="IAZ875" s="13"/>
      <c r="IBA875" s="14"/>
      <c r="IBB875" s="14"/>
      <c r="IBC875" s="41"/>
      <c r="IBD875" s="44"/>
      <c r="IBE875" s="51"/>
      <c r="IBF875" s="51"/>
      <c r="IBG875" s="51"/>
      <c r="IBH875" s="13"/>
      <c r="IBI875" s="13"/>
      <c r="IBJ875" s="14"/>
      <c r="IBK875" s="14"/>
      <c r="IBL875" s="41"/>
      <c r="IBM875" s="44"/>
      <c r="IBN875" s="51"/>
      <c r="IBO875" s="51"/>
      <c r="IBP875" s="51"/>
      <c r="IBQ875" s="13"/>
      <c r="IBR875" s="13"/>
      <c r="IBS875" s="14"/>
      <c r="IBT875" s="14"/>
      <c r="IBU875" s="41"/>
      <c r="IBV875" s="44"/>
      <c r="IBW875" s="51"/>
      <c r="IBX875" s="51"/>
      <c r="IBY875" s="51"/>
      <c r="IBZ875" s="13"/>
      <c r="ICA875" s="13"/>
      <c r="ICB875" s="14"/>
      <c r="ICC875" s="14"/>
      <c r="ICD875" s="41"/>
      <c r="ICE875" s="44"/>
      <c r="ICF875" s="51"/>
      <c r="ICG875" s="51"/>
      <c r="ICH875" s="51"/>
      <c r="ICI875" s="13"/>
      <c r="ICJ875" s="13"/>
      <c r="ICK875" s="14"/>
      <c r="ICL875" s="14"/>
      <c r="ICM875" s="41"/>
      <c r="ICN875" s="44"/>
      <c r="ICO875" s="51"/>
      <c r="ICP875" s="51"/>
      <c r="ICQ875" s="51"/>
      <c r="ICR875" s="13"/>
      <c r="ICS875" s="13"/>
      <c r="ICT875" s="14"/>
      <c r="ICU875" s="14"/>
      <c r="ICV875" s="41"/>
      <c r="ICW875" s="44"/>
      <c r="ICX875" s="51"/>
      <c r="ICY875" s="51"/>
      <c r="ICZ875" s="51"/>
      <c r="IDA875" s="13"/>
      <c r="IDB875" s="13"/>
      <c r="IDC875" s="14"/>
      <c r="IDD875" s="14"/>
      <c r="IDE875" s="41"/>
      <c r="IDF875" s="44"/>
      <c r="IDG875" s="51"/>
      <c r="IDH875" s="51"/>
      <c r="IDI875" s="51"/>
      <c r="IDJ875" s="13"/>
      <c r="IDK875" s="13"/>
      <c r="IDL875" s="14"/>
      <c r="IDM875" s="14"/>
      <c r="IDN875" s="41"/>
      <c r="IDO875" s="44"/>
      <c r="IDP875" s="51"/>
      <c r="IDQ875" s="51"/>
      <c r="IDR875" s="51"/>
      <c r="IDS875" s="13"/>
      <c r="IDT875" s="13"/>
      <c r="IDU875" s="14"/>
      <c r="IDV875" s="14"/>
      <c r="IDW875" s="41"/>
      <c r="IDX875" s="44"/>
      <c r="IDY875" s="51"/>
      <c r="IDZ875" s="51"/>
      <c r="IEA875" s="51"/>
      <c r="IEB875" s="13"/>
      <c r="IEC875" s="13"/>
      <c r="IED875" s="14"/>
      <c r="IEE875" s="14"/>
      <c r="IEF875" s="41"/>
      <c r="IEG875" s="44"/>
      <c r="IEH875" s="51"/>
      <c r="IEI875" s="51"/>
      <c r="IEJ875" s="51"/>
      <c r="IEK875" s="13"/>
      <c r="IEL875" s="13"/>
      <c r="IEM875" s="14"/>
      <c r="IEN875" s="14"/>
      <c r="IEO875" s="41"/>
      <c r="IEP875" s="44"/>
      <c r="IEQ875" s="51"/>
      <c r="IER875" s="51"/>
      <c r="IES875" s="51"/>
      <c r="IET875" s="13"/>
      <c r="IEU875" s="13"/>
      <c r="IEV875" s="14"/>
      <c r="IEW875" s="14"/>
      <c r="IEX875" s="41"/>
      <c r="IEY875" s="44"/>
      <c r="IEZ875" s="51"/>
      <c r="IFA875" s="51"/>
      <c r="IFB875" s="51"/>
      <c r="IFC875" s="13"/>
      <c r="IFD875" s="13"/>
      <c r="IFE875" s="14"/>
      <c r="IFF875" s="14"/>
      <c r="IFG875" s="41"/>
      <c r="IFH875" s="44"/>
      <c r="IFI875" s="51"/>
      <c r="IFJ875" s="51"/>
      <c r="IFK875" s="51"/>
      <c r="IFL875" s="13"/>
      <c r="IFM875" s="13"/>
      <c r="IFN875" s="14"/>
      <c r="IFO875" s="14"/>
      <c r="IFP875" s="41"/>
      <c r="IFQ875" s="44"/>
      <c r="IFR875" s="51"/>
      <c r="IFS875" s="51"/>
      <c r="IFT875" s="51"/>
      <c r="IFU875" s="13"/>
      <c r="IFV875" s="13"/>
      <c r="IFW875" s="14"/>
      <c r="IFX875" s="14"/>
      <c r="IFY875" s="41"/>
      <c r="IFZ875" s="44"/>
      <c r="IGA875" s="51"/>
      <c r="IGB875" s="51"/>
      <c r="IGC875" s="51"/>
      <c r="IGD875" s="13"/>
      <c r="IGE875" s="13"/>
      <c r="IGF875" s="14"/>
      <c r="IGG875" s="14"/>
      <c r="IGH875" s="41"/>
      <c r="IGI875" s="44"/>
      <c r="IGJ875" s="51"/>
      <c r="IGK875" s="51"/>
      <c r="IGL875" s="51"/>
      <c r="IGM875" s="13"/>
      <c r="IGN875" s="13"/>
      <c r="IGO875" s="14"/>
      <c r="IGP875" s="14"/>
      <c r="IGQ875" s="41"/>
      <c r="IGR875" s="44"/>
      <c r="IGS875" s="51"/>
      <c r="IGT875" s="51"/>
      <c r="IGU875" s="51"/>
      <c r="IGV875" s="13"/>
      <c r="IGW875" s="13"/>
      <c r="IGX875" s="14"/>
      <c r="IGY875" s="14"/>
      <c r="IGZ875" s="41"/>
      <c r="IHA875" s="44"/>
      <c r="IHB875" s="51"/>
      <c r="IHC875" s="51"/>
      <c r="IHD875" s="51"/>
      <c r="IHE875" s="13"/>
      <c r="IHF875" s="13"/>
      <c r="IHG875" s="14"/>
      <c r="IHH875" s="14"/>
      <c r="IHI875" s="41"/>
      <c r="IHJ875" s="44"/>
      <c r="IHK875" s="51"/>
      <c r="IHL875" s="51"/>
      <c r="IHM875" s="51"/>
      <c r="IHN875" s="13"/>
      <c r="IHO875" s="13"/>
      <c r="IHP875" s="14"/>
      <c r="IHQ875" s="14"/>
      <c r="IHR875" s="41"/>
      <c r="IHS875" s="44"/>
      <c r="IHT875" s="51"/>
      <c r="IHU875" s="51"/>
      <c r="IHV875" s="51"/>
      <c r="IHW875" s="13"/>
      <c r="IHX875" s="13"/>
      <c r="IHY875" s="14"/>
      <c r="IHZ875" s="14"/>
      <c r="IIA875" s="41"/>
      <c r="IIB875" s="44"/>
      <c r="IIC875" s="51"/>
      <c r="IID875" s="51"/>
      <c r="IIE875" s="51"/>
      <c r="IIF875" s="13"/>
      <c r="IIG875" s="13"/>
      <c r="IIH875" s="14"/>
      <c r="III875" s="14"/>
      <c r="IIJ875" s="41"/>
      <c r="IIK875" s="44"/>
      <c r="IIL875" s="51"/>
      <c r="IIM875" s="51"/>
      <c r="IIN875" s="51"/>
      <c r="IIO875" s="13"/>
      <c r="IIP875" s="13"/>
      <c r="IIQ875" s="14"/>
      <c r="IIR875" s="14"/>
      <c r="IIS875" s="41"/>
      <c r="IIT875" s="44"/>
      <c r="IIU875" s="51"/>
      <c r="IIV875" s="51"/>
      <c r="IIW875" s="51"/>
      <c r="IIX875" s="13"/>
      <c r="IIY875" s="13"/>
      <c r="IIZ875" s="14"/>
      <c r="IJA875" s="14"/>
      <c r="IJB875" s="41"/>
      <c r="IJC875" s="44"/>
      <c r="IJD875" s="51"/>
      <c r="IJE875" s="51"/>
      <c r="IJF875" s="51"/>
      <c r="IJG875" s="13"/>
      <c r="IJH875" s="13"/>
      <c r="IJI875" s="14"/>
      <c r="IJJ875" s="14"/>
      <c r="IJK875" s="41"/>
      <c r="IJL875" s="44"/>
      <c r="IJM875" s="51"/>
      <c r="IJN875" s="51"/>
      <c r="IJO875" s="51"/>
      <c r="IJP875" s="13"/>
      <c r="IJQ875" s="13"/>
      <c r="IJR875" s="14"/>
      <c r="IJS875" s="14"/>
      <c r="IJT875" s="41"/>
      <c r="IJU875" s="44"/>
      <c r="IJV875" s="51"/>
      <c r="IJW875" s="51"/>
      <c r="IJX875" s="51"/>
      <c r="IJY875" s="13"/>
      <c r="IJZ875" s="13"/>
      <c r="IKA875" s="14"/>
      <c r="IKB875" s="14"/>
      <c r="IKC875" s="41"/>
      <c r="IKD875" s="44"/>
      <c r="IKE875" s="51"/>
      <c r="IKF875" s="51"/>
      <c r="IKG875" s="51"/>
      <c r="IKH875" s="13"/>
      <c r="IKI875" s="13"/>
      <c r="IKJ875" s="14"/>
      <c r="IKK875" s="14"/>
      <c r="IKL875" s="41"/>
      <c r="IKM875" s="44"/>
      <c r="IKN875" s="51"/>
      <c r="IKO875" s="51"/>
      <c r="IKP875" s="51"/>
      <c r="IKQ875" s="13"/>
      <c r="IKR875" s="13"/>
      <c r="IKS875" s="14"/>
      <c r="IKT875" s="14"/>
      <c r="IKU875" s="41"/>
      <c r="IKV875" s="44"/>
      <c r="IKW875" s="51"/>
      <c r="IKX875" s="51"/>
      <c r="IKY875" s="51"/>
      <c r="IKZ875" s="13"/>
      <c r="ILA875" s="13"/>
      <c r="ILB875" s="14"/>
      <c r="ILC875" s="14"/>
      <c r="ILD875" s="41"/>
      <c r="ILE875" s="44"/>
      <c r="ILF875" s="51"/>
      <c r="ILG875" s="51"/>
      <c r="ILH875" s="51"/>
      <c r="ILI875" s="13"/>
      <c r="ILJ875" s="13"/>
      <c r="ILK875" s="14"/>
      <c r="ILL875" s="14"/>
      <c r="ILM875" s="41"/>
      <c r="ILN875" s="44"/>
      <c r="ILO875" s="51"/>
      <c r="ILP875" s="51"/>
      <c r="ILQ875" s="51"/>
      <c r="ILR875" s="13"/>
      <c r="ILS875" s="13"/>
      <c r="ILT875" s="14"/>
      <c r="ILU875" s="14"/>
      <c r="ILV875" s="41"/>
      <c r="ILW875" s="44"/>
      <c r="ILX875" s="51"/>
      <c r="ILY875" s="51"/>
      <c r="ILZ875" s="51"/>
      <c r="IMA875" s="13"/>
      <c r="IMB875" s="13"/>
      <c r="IMC875" s="14"/>
      <c r="IMD875" s="14"/>
      <c r="IME875" s="41"/>
      <c r="IMF875" s="44"/>
      <c r="IMG875" s="51"/>
      <c r="IMH875" s="51"/>
      <c r="IMI875" s="51"/>
      <c r="IMJ875" s="13"/>
      <c r="IMK875" s="13"/>
      <c r="IML875" s="14"/>
      <c r="IMM875" s="14"/>
      <c r="IMN875" s="41"/>
      <c r="IMO875" s="44"/>
      <c r="IMP875" s="51"/>
      <c r="IMQ875" s="51"/>
      <c r="IMR875" s="51"/>
      <c r="IMS875" s="13"/>
      <c r="IMT875" s="13"/>
      <c r="IMU875" s="14"/>
      <c r="IMV875" s="14"/>
      <c r="IMW875" s="41"/>
      <c r="IMX875" s="44"/>
      <c r="IMY875" s="51"/>
      <c r="IMZ875" s="51"/>
      <c r="INA875" s="51"/>
      <c r="INB875" s="13"/>
      <c r="INC875" s="13"/>
      <c r="IND875" s="14"/>
      <c r="INE875" s="14"/>
      <c r="INF875" s="41"/>
      <c r="ING875" s="44"/>
      <c r="INH875" s="51"/>
      <c r="INI875" s="51"/>
      <c r="INJ875" s="51"/>
      <c r="INK875" s="13"/>
      <c r="INL875" s="13"/>
      <c r="INM875" s="14"/>
      <c r="INN875" s="14"/>
      <c r="INO875" s="41"/>
      <c r="INP875" s="44"/>
      <c r="INQ875" s="51"/>
      <c r="INR875" s="51"/>
      <c r="INS875" s="51"/>
      <c r="INT875" s="13"/>
      <c r="INU875" s="13"/>
      <c r="INV875" s="14"/>
      <c r="INW875" s="14"/>
      <c r="INX875" s="41"/>
      <c r="INY875" s="44"/>
      <c r="INZ875" s="51"/>
      <c r="IOA875" s="51"/>
      <c r="IOB875" s="51"/>
      <c r="IOC875" s="13"/>
      <c r="IOD875" s="13"/>
      <c r="IOE875" s="14"/>
      <c r="IOF875" s="14"/>
      <c r="IOG875" s="41"/>
      <c r="IOH875" s="44"/>
      <c r="IOI875" s="51"/>
      <c r="IOJ875" s="51"/>
      <c r="IOK875" s="51"/>
      <c r="IOL875" s="13"/>
      <c r="IOM875" s="13"/>
      <c r="ION875" s="14"/>
      <c r="IOO875" s="14"/>
      <c r="IOP875" s="41"/>
      <c r="IOQ875" s="44"/>
      <c r="IOR875" s="51"/>
      <c r="IOS875" s="51"/>
      <c r="IOT875" s="51"/>
      <c r="IOU875" s="13"/>
      <c r="IOV875" s="13"/>
      <c r="IOW875" s="14"/>
      <c r="IOX875" s="14"/>
      <c r="IOY875" s="41"/>
      <c r="IOZ875" s="44"/>
      <c r="IPA875" s="51"/>
      <c r="IPB875" s="51"/>
      <c r="IPC875" s="51"/>
      <c r="IPD875" s="13"/>
      <c r="IPE875" s="13"/>
      <c r="IPF875" s="14"/>
      <c r="IPG875" s="14"/>
      <c r="IPH875" s="41"/>
      <c r="IPI875" s="44"/>
      <c r="IPJ875" s="51"/>
      <c r="IPK875" s="51"/>
      <c r="IPL875" s="51"/>
      <c r="IPM875" s="13"/>
      <c r="IPN875" s="13"/>
      <c r="IPO875" s="14"/>
      <c r="IPP875" s="14"/>
      <c r="IPQ875" s="41"/>
      <c r="IPR875" s="44"/>
      <c r="IPS875" s="51"/>
      <c r="IPT875" s="51"/>
      <c r="IPU875" s="51"/>
      <c r="IPV875" s="13"/>
      <c r="IPW875" s="13"/>
      <c r="IPX875" s="14"/>
      <c r="IPY875" s="14"/>
      <c r="IPZ875" s="41"/>
      <c r="IQA875" s="44"/>
      <c r="IQB875" s="51"/>
      <c r="IQC875" s="51"/>
      <c r="IQD875" s="51"/>
      <c r="IQE875" s="13"/>
      <c r="IQF875" s="13"/>
      <c r="IQG875" s="14"/>
      <c r="IQH875" s="14"/>
      <c r="IQI875" s="41"/>
      <c r="IQJ875" s="44"/>
      <c r="IQK875" s="51"/>
      <c r="IQL875" s="51"/>
      <c r="IQM875" s="51"/>
      <c r="IQN875" s="13"/>
      <c r="IQO875" s="13"/>
      <c r="IQP875" s="14"/>
      <c r="IQQ875" s="14"/>
      <c r="IQR875" s="41"/>
      <c r="IQS875" s="44"/>
      <c r="IQT875" s="51"/>
      <c r="IQU875" s="51"/>
      <c r="IQV875" s="51"/>
      <c r="IQW875" s="13"/>
      <c r="IQX875" s="13"/>
      <c r="IQY875" s="14"/>
      <c r="IQZ875" s="14"/>
      <c r="IRA875" s="41"/>
      <c r="IRB875" s="44"/>
      <c r="IRC875" s="51"/>
      <c r="IRD875" s="51"/>
      <c r="IRE875" s="51"/>
      <c r="IRF875" s="13"/>
      <c r="IRG875" s="13"/>
      <c r="IRH875" s="14"/>
      <c r="IRI875" s="14"/>
      <c r="IRJ875" s="41"/>
      <c r="IRK875" s="44"/>
      <c r="IRL875" s="51"/>
      <c r="IRM875" s="51"/>
      <c r="IRN875" s="51"/>
      <c r="IRO875" s="13"/>
      <c r="IRP875" s="13"/>
      <c r="IRQ875" s="14"/>
      <c r="IRR875" s="14"/>
      <c r="IRS875" s="41"/>
      <c r="IRT875" s="44"/>
      <c r="IRU875" s="51"/>
      <c r="IRV875" s="51"/>
      <c r="IRW875" s="51"/>
      <c r="IRX875" s="13"/>
      <c r="IRY875" s="13"/>
      <c r="IRZ875" s="14"/>
      <c r="ISA875" s="14"/>
      <c r="ISB875" s="41"/>
      <c r="ISC875" s="44"/>
      <c r="ISD875" s="51"/>
      <c r="ISE875" s="51"/>
      <c r="ISF875" s="51"/>
      <c r="ISG875" s="13"/>
      <c r="ISH875" s="13"/>
      <c r="ISI875" s="14"/>
      <c r="ISJ875" s="14"/>
      <c r="ISK875" s="41"/>
      <c r="ISL875" s="44"/>
      <c r="ISM875" s="51"/>
      <c r="ISN875" s="51"/>
      <c r="ISO875" s="51"/>
      <c r="ISP875" s="13"/>
      <c r="ISQ875" s="13"/>
      <c r="ISR875" s="14"/>
      <c r="ISS875" s="14"/>
      <c r="IST875" s="41"/>
      <c r="ISU875" s="44"/>
      <c r="ISV875" s="51"/>
      <c r="ISW875" s="51"/>
      <c r="ISX875" s="51"/>
      <c r="ISY875" s="13"/>
      <c r="ISZ875" s="13"/>
      <c r="ITA875" s="14"/>
      <c r="ITB875" s="14"/>
      <c r="ITC875" s="41"/>
      <c r="ITD875" s="44"/>
      <c r="ITE875" s="51"/>
      <c r="ITF875" s="51"/>
      <c r="ITG875" s="51"/>
      <c r="ITH875" s="13"/>
      <c r="ITI875" s="13"/>
      <c r="ITJ875" s="14"/>
      <c r="ITK875" s="14"/>
      <c r="ITL875" s="41"/>
      <c r="ITM875" s="44"/>
      <c r="ITN875" s="51"/>
      <c r="ITO875" s="51"/>
      <c r="ITP875" s="51"/>
      <c r="ITQ875" s="13"/>
      <c r="ITR875" s="13"/>
      <c r="ITS875" s="14"/>
      <c r="ITT875" s="14"/>
      <c r="ITU875" s="41"/>
      <c r="ITV875" s="44"/>
      <c r="ITW875" s="51"/>
      <c r="ITX875" s="51"/>
      <c r="ITY875" s="51"/>
      <c r="ITZ875" s="13"/>
      <c r="IUA875" s="13"/>
      <c r="IUB875" s="14"/>
      <c r="IUC875" s="14"/>
      <c r="IUD875" s="41"/>
      <c r="IUE875" s="44"/>
      <c r="IUF875" s="51"/>
      <c r="IUG875" s="51"/>
      <c r="IUH875" s="51"/>
      <c r="IUI875" s="13"/>
      <c r="IUJ875" s="13"/>
      <c r="IUK875" s="14"/>
      <c r="IUL875" s="14"/>
      <c r="IUM875" s="41"/>
      <c r="IUN875" s="44"/>
      <c r="IUO875" s="51"/>
      <c r="IUP875" s="51"/>
      <c r="IUQ875" s="51"/>
      <c r="IUR875" s="13"/>
      <c r="IUS875" s="13"/>
      <c r="IUT875" s="14"/>
      <c r="IUU875" s="14"/>
      <c r="IUV875" s="41"/>
      <c r="IUW875" s="44"/>
      <c r="IUX875" s="51"/>
      <c r="IUY875" s="51"/>
      <c r="IUZ875" s="51"/>
      <c r="IVA875" s="13"/>
      <c r="IVB875" s="13"/>
      <c r="IVC875" s="14"/>
      <c r="IVD875" s="14"/>
      <c r="IVE875" s="41"/>
      <c r="IVF875" s="44"/>
      <c r="IVG875" s="51"/>
      <c r="IVH875" s="51"/>
      <c r="IVI875" s="51"/>
      <c r="IVJ875" s="13"/>
      <c r="IVK875" s="13"/>
      <c r="IVL875" s="14"/>
      <c r="IVM875" s="14"/>
      <c r="IVN875" s="41"/>
      <c r="IVO875" s="44"/>
      <c r="IVP875" s="51"/>
      <c r="IVQ875" s="51"/>
      <c r="IVR875" s="51"/>
      <c r="IVS875" s="13"/>
      <c r="IVT875" s="13"/>
      <c r="IVU875" s="14"/>
      <c r="IVV875" s="14"/>
      <c r="IVW875" s="41"/>
      <c r="IVX875" s="44"/>
      <c r="IVY875" s="51"/>
      <c r="IVZ875" s="51"/>
      <c r="IWA875" s="51"/>
      <c r="IWB875" s="13"/>
      <c r="IWC875" s="13"/>
      <c r="IWD875" s="14"/>
      <c r="IWE875" s="14"/>
      <c r="IWF875" s="41"/>
      <c r="IWG875" s="44"/>
      <c r="IWH875" s="51"/>
      <c r="IWI875" s="51"/>
      <c r="IWJ875" s="51"/>
      <c r="IWK875" s="13"/>
      <c r="IWL875" s="13"/>
      <c r="IWM875" s="14"/>
      <c r="IWN875" s="14"/>
      <c r="IWO875" s="41"/>
      <c r="IWP875" s="44"/>
      <c r="IWQ875" s="51"/>
      <c r="IWR875" s="51"/>
      <c r="IWS875" s="51"/>
      <c r="IWT875" s="13"/>
      <c r="IWU875" s="13"/>
      <c r="IWV875" s="14"/>
      <c r="IWW875" s="14"/>
      <c r="IWX875" s="41"/>
      <c r="IWY875" s="44"/>
      <c r="IWZ875" s="51"/>
      <c r="IXA875" s="51"/>
      <c r="IXB875" s="51"/>
      <c r="IXC875" s="13"/>
      <c r="IXD875" s="13"/>
      <c r="IXE875" s="14"/>
      <c r="IXF875" s="14"/>
      <c r="IXG875" s="41"/>
      <c r="IXH875" s="44"/>
      <c r="IXI875" s="51"/>
      <c r="IXJ875" s="51"/>
      <c r="IXK875" s="51"/>
      <c r="IXL875" s="13"/>
      <c r="IXM875" s="13"/>
      <c r="IXN875" s="14"/>
      <c r="IXO875" s="14"/>
      <c r="IXP875" s="41"/>
      <c r="IXQ875" s="44"/>
      <c r="IXR875" s="51"/>
      <c r="IXS875" s="51"/>
      <c r="IXT875" s="51"/>
      <c r="IXU875" s="13"/>
      <c r="IXV875" s="13"/>
      <c r="IXW875" s="14"/>
      <c r="IXX875" s="14"/>
      <c r="IXY875" s="41"/>
      <c r="IXZ875" s="44"/>
      <c r="IYA875" s="51"/>
      <c r="IYB875" s="51"/>
      <c r="IYC875" s="51"/>
      <c r="IYD875" s="13"/>
      <c r="IYE875" s="13"/>
      <c r="IYF875" s="14"/>
      <c r="IYG875" s="14"/>
      <c r="IYH875" s="41"/>
      <c r="IYI875" s="44"/>
      <c r="IYJ875" s="51"/>
      <c r="IYK875" s="51"/>
      <c r="IYL875" s="51"/>
      <c r="IYM875" s="13"/>
      <c r="IYN875" s="13"/>
      <c r="IYO875" s="14"/>
      <c r="IYP875" s="14"/>
      <c r="IYQ875" s="41"/>
      <c r="IYR875" s="44"/>
      <c r="IYS875" s="51"/>
      <c r="IYT875" s="51"/>
      <c r="IYU875" s="51"/>
      <c r="IYV875" s="13"/>
      <c r="IYW875" s="13"/>
      <c r="IYX875" s="14"/>
      <c r="IYY875" s="14"/>
      <c r="IYZ875" s="41"/>
      <c r="IZA875" s="44"/>
      <c r="IZB875" s="51"/>
      <c r="IZC875" s="51"/>
      <c r="IZD875" s="51"/>
      <c r="IZE875" s="13"/>
      <c r="IZF875" s="13"/>
      <c r="IZG875" s="14"/>
      <c r="IZH875" s="14"/>
      <c r="IZI875" s="41"/>
      <c r="IZJ875" s="44"/>
      <c r="IZK875" s="51"/>
      <c r="IZL875" s="51"/>
      <c r="IZM875" s="51"/>
      <c r="IZN875" s="13"/>
      <c r="IZO875" s="13"/>
      <c r="IZP875" s="14"/>
      <c r="IZQ875" s="14"/>
      <c r="IZR875" s="41"/>
      <c r="IZS875" s="44"/>
      <c r="IZT875" s="51"/>
      <c r="IZU875" s="51"/>
      <c r="IZV875" s="51"/>
      <c r="IZW875" s="13"/>
      <c r="IZX875" s="13"/>
      <c r="IZY875" s="14"/>
      <c r="IZZ875" s="14"/>
      <c r="JAA875" s="41"/>
      <c r="JAB875" s="44"/>
      <c r="JAC875" s="51"/>
      <c r="JAD875" s="51"/>
      <c r="JAE875" s="51"/>
      <c r="JAF875" s="13"/>
      <c r="JAG875" s="13"/>
      <c r="JAH875" s="14"/>
      <c r="JAI875" s="14"/>
      <c r="JAJ875" s="41"/>
      <c r="JAK875" s="44"/>
      <c r="JAL875" s="51"/>
      <c r="JAM875" s="51"/>
      <c r="JAN875" s="51"/>
      <c r="JAO875" s="13"/>
      <c r="JAP875" s="13"/>
      <c r="JAQ875" s="14"/>
      <c r="JAR875" s="14"/>
      <c r="JAS875" s="41"/>
      <c r="JAT875" s="44"/>
      <c r="JAU875" s="51"/>
      <c r="JAV875" s="51"/>
      <c r="JAW875" s="51"/>
      <c r="JAX875" s="13"/>
      <c r="JAY875" s="13"/>
      <c r="JAZ875" s="14"/>
      <c r="JBA875" s="14"/>
      <c r="JBB875" s="41"/>
      <c r="JBC875" s="44"/>
      <c r="JBD875" s="51"/>
      <c r="JBE875" s="51"/>
      <c r="JBF875" s="51"/>
      <c r="JBG875" s="13"/>
      <c r="JBH875" s="13"/>
      <c r="JBI875" s="14"/>
      <c r="JBJ875" s="14"/>
      <c r="JBK875" s="41"/>
      <c r="JBL875" s="44"/>
      <c r="JBM875" s="51"/>
      <c r="JBN875" s="51"/>
      <c r="JBO875" s="51"/>
      <c r="JBP875" s="13"/>
      <c r="JBQ875" s="13"/>
      <c r="JBR875" s="14"/>
      <c r="JBS875" s="14"/>
      <c r="JBT875" s="41"/>
      <c r="JBU875" s="44"/>
      <c r="JBV875" s="51"/>
      <c r="JBW875" s="51"/>
      <c r="JBX875" s="51"/>
      <c r="JBY875" s="13"/>
      <c r="JBZ875" s="13"/>
      <c r="JCA875" s="14"/>
      <c r="JCB875" s="14"/>
      <c r="JCC875" s="41"/>
      <c r="JCD875" s="44"/>
      <c r="JCE875" s="51"/>
      <c r="JCF875" s="51"/>
      <c r="JCG875" s="51"/>
      <c r="JCH875" s="13"/>
      <c r="JCI875" s="13"/>
      <c r="JCJ875" s="14"/>
      <c r="JCK875" s="14"/>
      <c r="JCL875" s="41"/>
      <c r="JCM875" s="44"/>
      <c r="JCN875" s="51"/>
      <c r="JCO875" s="51"/>
      <c r="JCP875" s="51"/>
      <c r="JCQ875" s="13"/>
      <c r="JCR875" s="13"/>
      <c r="JCS875" s="14"/>
      <c r="JCT875" s="14"/>
      <c r="JCU875" s="41"/>
      <c r="JCV875" s="44"/>
      <c r="JCW875" s="51"/>
      <c r="JCX875" s="51"/>
      <c r="JCY875" s="51"/>
      <c r="JCZ875" s="13"/>
      <c r="JDA875" s="13"/>
      <c r="JDB875" s="14"/>
      <c r="JDC875" s="14"/>
      <c r="JDD875" s="41"/>
      <c r="JDE875" s="44"/>
      <c r="JDF875" s="51"/>
      <c r="JDG875" s="51"/>
      <c r="JDH875" s="51"/>
      <c r="JDI875" s="13"/>
      <c r="JDJ875" s="13"/>
      <c r="JDK875" s="14"/>
      <c r="JDL875" s="14"/>
      <c r="JDM875" s="41"/>
      <c r="JDN875" s="44"/>
      <c r="JDO875" s="51"/>
      <c r="JDP875" s="51"/>
      <c r="JDQ875" s="51"/>
      <c r="JDR875" s="13"/>
      <c r="JDS875" s="13"/>
      <c r="JDT875" s="14"/>
      <c r="JDU875" s="14"/>
      <c r="JDV875" s="41"/>
      <c r="JDW875" s="44"/>
      <c r="JDX875" s="51"/>
      <c r="JDY875" s="51"/>
      <c r="JDZ875" s="51"/>
      <c r="JEA875" s="13"/>
      <c r="JEB875" s="13"/>
      <c r="JEC875" s="14"/>
      <c r="JED875" s="14"/>
      <c r="JEE875" s="41"/>
      <c r="JEF875" s="44"/>
      <c r="JEG875" s="51"/>
      <c r="JEH875" s="51"/>
      <c r="JEI875" s="51"/>
      <c r="JEJ875" s="13"/>
      <c r="JEK875" s="13"/>
      <c r="JEL875" s="14"/>
      <c r="JEM875" s="14"/>
      <c r="JEN875" s="41"/>
      <c r="JEO875" s="44"/>
      <c r="JEP875" s="51"/>
      <c r="JEQ875" s="51"/>
      <c r="JER875" s="51"/>
      <c r="JES875" s="13"/>
      <c r="JET875" s="13"/>
      <c r="JEU875" s="14"/>
      <c r="JEV875" s="14"/>
      <c r="JEW875" s="41"/>
      <c r="JEX875" s="44"/>
      <c r="JEY875" s="51"/>
      <c r="JEZ875" s="51"/>
      <c r="JFA875" s="51"/>
      <c r="JFB875" s="13"/>
      <c r="JFC875" s="13"/>
      <c r="JFD875" s="14"/>
      <c r="JFE875" s="14"/>
      <c r="JFF875" s="41"/>
      <c r="JFG875" s="44"/>
      <c r="JFH875" s="51"/>
      <c r="JFI875" s="51"/>
      <c r="JFJ875" s="51"/>
      <c r="JFK875" s="13"/>
      <c r="JFL875" s="13"/>
      <c r="JFM875" s="14"/>
      <c r="JFN875" s="14"/>
      <c r="JFO875" s="41"/>
      <c r="JFP875" s="44"/>
      <c r="JFQ875" s="51"/>
      <c r="JFR875" s="51"/>
      <c r="JFS875" s="51"/>
      <c r="JFT875" s="13"/>
      <c r="JFU875" s="13"/>
      <c r="JFV875" s="14"/>
      <c r="JFW875" s="14"/>
      <c r="JFX875" s="41"/>
      <c r="JFY875" s="44"/>
      <c r="JFZ875" s="51"/>
      <c r="JGA875" s="51"/>
      <c r="JGB875" s="51"/>
      <c r="JGC875" s="13"/>
      <c r="JGD875" s="13"/>
      <c r="JGE875" s="14"/>
      <c r="JGF875" s="14"/>
      <c r="JGG875" s="41"/>
      <c r="JGH875" s="44"/>
      <c r="JGI875" s="51"/>
      <c r="JGJ875" s="51"/>
      <c r="JGK875" s="51"/>
      <c r="JGL875" s="13"/>
      <c r="JGM875" s="13"/>
      <c r="JGN875" s="14"/>
      <c r="JGO875" s="14"/>
      <c r="JGP875" s="41"/>
      <c r="JGQ875" s="44"/>
      <c r="JGR875" s="51"/>
      <c r="JGS875" s="51"/>
      <c r="JGT875" s="51"/>
      <c r="JGU875" s="13"/>
      <c r="JGV875" s="13"/>
      <c r="JGW875" s="14"/>
      <c r="JGX875" s="14"/>
      <c r="JGY875" s="41"/>
      <c r="JGZ875" s="44"/>
      <c r="JHA875" s="51"/>
      <c r="JHB875" s="51"/>
      <c r="JHC875" s="51"/>
      <c r="JHD875" s="13"/>
      <c r="JHE875" s="13"/>
      <c r="JHF875" s="14"/>
      <c r="JHG875" s="14"/>
      <c r="JHH875" s="41"/>
      <c r="JHI875" s="44"/>
      <c r="JHJ875" s="51"/>
      <c r="JHK875" s="51"/>
      <c r="JHL875" s="51"/>
      <c r="JHM875" s="13"/>
      <c r="JHN875" s="13"/>
      <c r="JHO875" s="14"/>
      <c r="JHP875" s="14"/>
      <c r="JHQ875" s="41"/>
      <c r="JHR875" s="44"/>
      <c r="JHS875" s="51"/>
      <c r="JHT875" s="51"/>
      <c r="JHU875" s="51"/>
      <c r="JHV875" s="13"/>
      <c r="JHW875" s="13"/>
      <c r="JHX875" s="14"/>
      <c r="JHY875" s="14"/>
      <c r="JHZ875" s="41"/>
      <c r="JIA875" s="44"/>
      <c r="JIB875" s="51"/>
      <c r="JIC875" s="51"/>
      <c r="JID875" s="51"/>
      <c r="JIE875" s="13"/>
      <c r="JIF875" s="13"/>
      <c r="JIG875" s="14"/>
      <c r="JIH875" s="14"/>
      <c r="JII875" s="41"/>
      <c r="JIJ875" s="44"/>
      <c r="JIK875" s="51"/>
      <c r="JIL875" s="51"/>
      <c r="JIM875" s="51"/>
      <c r="JIN875" s="13"/>
      <c r="JIO875" s="13"/>
      <c r="JIP875" s="14"/>
      <c r="JIQ875" s="14"/>
      <c r="JIR875" s="41"/>
      <c r="JIS875" s="44"/>
      <c r="JIT875" s="51"/>
      <c r="JIU875" s="51"/>
      <c r="JIV875" s="51"/>
      <c r="JIW875" s="13"/>
      <c r="JIX875" s="13"/>
      <c r="JIY875" s="14"/>
      <c r="JIZ875" s="14"/>
      <c r="JJA875" s="41"/>
      <c r="JJB875" s="44"/>
      <c r="JJC875" s="51"/>
      <c r="JJD875" s="51"/>
      <c r="JJE875" s="51"/>
      <c r="JJF875" s="13"/>
      <c r="JJG875" s="13"/>
      <c r="JJH875" s="14"/>
      <c r="JJI875" s="14"/>
      <c r="JJJ875" s="41"/>
      <c r="JJK875" s="44"/>
      <c r="JJL875" s="51"/>
      <c r="JJM875" s="51"/>
      <c r="JJN875" s="51"/>
      <c r="JJO875" s="13"/>
      <c r="JJP875" s="13"/>
      <c r="JJQ875" s="14"/>
      <c r="JJR875" s="14"/>
      <c r="JJS875" s="41"/>
      <c r="JJT875" s="44"/>
      <c r="JJU875" s="51"/>
      <c r="JJV875" s="51"/>
      <c r="JJW875" s="51"/>
      <c r="JJX875" s="13"/>
      <c r="JJY875" s="13"/>
      <c r="JJZ875" s="14"/>
      <c r="JKA875" s="14"/>
      <c r="JKB875" s="41"/>
      <c r="JKC875" s="44"/>
      <c r="JKD875" s="51"/>
      <c r="JKE875" s="51"/>
      <c r="JKF875" s="51"/>
      <c r="JKG875" s="13"/>
      <c r="JKH875" s="13"/>
      <c r="JKI875" s="14"/>
      <c r="JKJ875" s="14"/>
      <c r="JKK875" s="41"/>
      <c r="JKL875" s="44"/>
      <c r="JKM875" s="51"/>
      <c r="JKN875" s="51"/>
      <c r="JKO875" s="51"/>
      <c r="JKP875" s="13"/>
      <c r="JKQ875" s="13"/>
      <c r="JKR875" s="14"/>
      <c r="JKS875" s="14"/>
      <c r="JKT875" s="41"/>
      <c r="JKU875" s="44"/>
      <c r="JKV875" s="51"/>
      <c r="JKW875" s="51"/>
      <c r="JKX875" s="51"/>
      <c r="JKY875" s="13"/>
      <c r="JKZ875" s="13"/>
      <c r="JLA875" s="14"/>
      <c r="JLB875" s="14"/>
      <c r="JLC875" s="41"/>
      <c r="JLD875" s="44"/>
      <c r="JLE875" s="51"/>
      <c r="JLF875" s="51"/>
      <c r="JLG875" s="51"/>
      <c r="JLH875" s="13"/>
      <c r="JLI875" s="13"/>
      <c r="JLJ875" s="14"/>
      <c r="JLK875" s="14"/>
      <c r="JLL875" s="41"/>
      <c r="JLM875" s="44"/>
      <c r="JLN875" s="51"/>
      <c r="JLO875" s="51"/>
      <c r="JLP875" s="51"/>
      <c r="JLQ875" s="13"/>
      <c r="JLR875" s="13"/>
      <c r="JLS875" s="14"/>
      <c r="JLT875" s="14"/>
      <c r="JLU875" s="41"/>
      <c r="JLV875" s="44"/>
      <c r="JLW875" s="51"/>
      <c r="JLX875" s="51"/>
      <c r="JLY875" s="51"/>
      <c r="JLZ875" s="13"/>
      <c r="JMA875" s="13"/>
      <c r="JMB875" s="14"/>
      <c r="JMC875" s="14"/>
      <c r="JMD875" s="41"/>
      <c r="JME875" s="44"/>
      <c r="JMF875" s="51"/>
      <c r="JMG875" s="51"/>
      <c r="JMH875" s="51"/>
      <c r="JMI875" s="13"/>
      <c r="JMJ875" s="13"/>
      <c r="JMK875" s="14"/>
      <c r="JML875" s="14"/>
      <c r="JMM875" s="41"/>
      <c r="JMN875" s="44"/>
      <c r="JMO875" s="51"/>
      <c r="JMP875" s="51"/>
      <c r="JMQ875" s="51"/>
      <c r="JMR875" s="13"/>
      <c r="JMS875" s="13"/>
      <c r="JMT875" s="14"/>
      <c r="JMU875" s="14"/>
      <c r="JMV875" s="41"/>
      <c r="JMW875" s="44"/>
      <c r="JMX875" s="51"/>
      <c r="JMY875" s="51"/>
      <c r="JMZ875" s="51"/>
      <c r="JNA875" s="13"/>
      <c r="JNB875" s="13"/>
      <c r="JNC875" s="14"/>
      <c r="JND875" s="14"/>
      <c r="JNE875" s="41"/>
      <c r="JNF875" s="44"/>
      <c r="JNG875" s="51"/>
      <c r="JNH875" s="51"/>
      <c r="JNI875" s="51"/>
      <c r="JNJ875" s="13"/>
      <c r="JNK875" s="13"/>
      <c r="JNL875" s="14"/>
      <c r="JNM875" s="14"/>
      <c r="JNN875" s="41"/>
      <c r="JNO875" s="44"/>
      <c r="JNP875" s="51"/>
      <c r="JNQ875" s="51"/>
      <c r="JNR875" s="51"/>
      <c r="JNS875" s="13"/>
      <c r="JNT875" s="13"/>
      <c r="JNU875" s="14"/>
      <c r="JNV875" s="14"/>
      <c r="JNW875" s="41"/>
      <c r="JNX875" s="44"/>
      <c r="JNY875" s="51"/>
      <c r="JNZ875" s="51"/>
      <c r="JOA875" s="51"/>
      <c r="JOB875" s="13"/>
      <c r="JOC875" s="13"/>
      <c r="JOD875" s="14"/>
      <c r="JOE875" s="14"/>
      <c r="JOF875" s="41"/>
      <c r="JOG875" s="44"/>
      <c r="JOH875" s="51"/>
      <c r="JOI875" s="51"/>
      <c r="JOJ875" s="51"/>
      <c r="JOK875" s="13"/>
      <c r="JOL875" s="13"/>
      <c r="JOM875" s="14"/>
      <c r="JON875" s="14"/>
      <c r="JOO875" s="41"/>
      <c r="JOP875" s="44"/>
      <c r="JOQ875" s="51"/>
      <c r="JOR875" s="51"/>
      <c r="JOS875" s="51"/>
      <c r="JOT875" s="13"/>
      <c r="JOU875" s="13"/>
      <c r="JOV875" s="14"/>
      <c r="JOW875" s="14"/>
      <c r="JOX875" s="41"/>
      <c r="JOY875" s="44"/>
      <c r="JOZ875" s="51"/>
      <c r="JPA875" s="51"/>
      <c r="JPB875" s="51"/>
      <c r="JPC875" s="13"/>
      <c r="JPD875" s="13"/>
      <c r="JPE875" s="14"/>
      <c r="JPF875" s="14"/>
      <c r="JPG875" s="41"/>
      <c r="JPH875" s="44"/>
      <c r="JPI875" s="51"/>
      <c r="JPJ875" s="51"/>
      <c r="JPK875" s="51"/>
      <c r="JPL875" s="13"/>
      <c r="JPM875" s="13"/>
      <c r="JPN875" s="14"/>
      <c r="JPO875" s="14"/>
      <c r="JPP875" s="41"/>
      <c r="JPQ875" s="44"/>
      <c r="JPR875" s="51"/>
      <c r="JPS875" s="51"/>
      <c r="JPT875" s="51"/>
      <c r="JPU875" s="13"/>
      <c r="JPV875" s="13"/>
      <c r="JPW875" s="14"/>
      <c r="JPX875" s="14"/>
      <c r="JPY875" s="41"/>
      <c r="JPZ875" s="44"/>
      <c r="JQA875" s="51"/>
      <c r="JQB875" s="51"/>
      <c r="JQC875" s="51"/>
      <c r="JQD875" s="13"/>
      <c r="JQE875" s="13"/>
      <c r="JQF875" s="14"/>
      <c r="JQG875" s="14"/>
      <c r="JQH875" s="41"/>
      <c r="JQI875" s="44"/>
      <c r="JQJ875" s="51"/>
      <c r="JQK875" s="51"/>
      <c r="JQL875" s="51"/>
      <c r="JQM875" s="13"/>
      <c r="JQN875" s="13"/>
      <c r="JQO875" s="14"/>
      <c r="JQP875" s="14"/>
      <c r="JQQ875" s="41"/>
      <c r="JQR875" s="44"/>
      <c r="JQS875" s="51"/>
      <c r="JQT875" s="51"/>
      <c r="JQU875" s="51"/>
      <c r="JQV875" s="13"/>
      <c r="JQW875" s="13"/>
      <c r="JQX875" s="14"/>
      <c r="JQY875" s="14"/>
      <c r="JQZ875" s="41"/>
      <c r="JRA875" s="44"/>
      <c r="JRB875" s="51"/>
      <c r="JRC875" s="51"/>
      <c r="JRD875" s="51"/>
      <c r="JRE875" s="13"/>
      <c r="JRF875" s="13"/>
      <c r="JRG875" s="14"/>
      <c r="JRH875" s="14"/>
      <c r="JRI875" s="41"/>
      <c r="JRJ875" s="44"/>
      <c r="JRK875" s="51"/>
      <c r="JRL875" s="51"/>
      <c r="JRM875" s="51"/>
      <c r="JRN875" s="13"/>
      <c r="JRO875" s="13"/>
      <c r="JRP875" s="14"/>
      <c r="JRQ875" s="14"/>
      <c r="JRR875" s="41"/>
      <c r="JRS875" s="44"/>
      <c r="JRT875" s="51"/>
      <c r="JRU875" s="51"/>
      <c r="JRV875" s="51"/>
      <c r="JRW875" s="13"/>
      <c r="JRX875" s="13"/>
      <c r="JRY875" s="14"/>
      <c r="JRZ875" s="14"/>
      <c r="JSA875" s="41"/>
      <c r="JSB875" s="44"/>
      <c r="JSC875" s="51"/>
      <c r="JSD875" s="51"/>
      <c r="JSE875" s="51"/>
      <c r="JSF875" s="13"/>
      <c r="JSG875" s="13"/>
      <c r="JSH875" s="14"/>
      <c r="JSI875" s="14"/>
      <c r="JSJ875" s="41"/>
      <c r="JSK875" s="44"/>
      <c r="JSL875" s="51"/>
      <c r="JSM875" s="51"/>
      <c r="JSN875" s="51"/>
      <c r="JSO875" s="13"/>
      <c r="JSP875" s="13"/>
      <c r="JSQ875" s="14"/>
      <c r="JSR875" s="14"/>
      <c r="JSS875" s="41"/>
      <c r="JST875" s="44"/>
      <c r="JSU875" s="51"/>
      <c r="JSV875" s="51"/>
      <c r="JSW875" s="51"/>
      <c r="JSX875" s="13"/>
      <c r="JSY875" s="13"/>
      <c r="JSZ875" s="14"/>
      <c r="JTA875" s="14"/>
      <c r="JTB875" s="41"/>
      <c r="JTC875" s="44"/>
      <c r="JTD875" s="51"/>
      <c r="JTE875" s="51"/>
      <c r="JTF875" s="51"/>
      <c r="JTG875" s="13"/>
      <c r="JTH875" s="13"/>
      <c r="JTI875" s="14"/>
      <c r="JTJ875" s="14"/>
      <c r="JTK875" s="41"/>
      <c r="JTL875" s="44"/>
      <c r="JTM875" s="51"/>
      <c r="JTN875" s="51"/>
      <c r="JTO875" s="51"/>
      <c r="JTP875" s="13"/>
      <c r="JTQ875" s="13"/>
      <c r="JTR875" s="14"/>
      <c r="JTS875" s="14"/>
      <c r="JTT875" s="41"/>
      <c r="JTU875" s="44"/>
      <c r="JTV875" s="51"/>
      <c r="JTW875" s="51"/>
      <c r="JTX875" s="51"/>
      <c r="JTY875" s="13"/>
      <c r="JTZ875" s="13"/>
      <c r="JUA875" s="14"/>
      <c r="JUB875" s="14"/>
      <c r="JUC875" s="41"/>
      <c r="JUD875" s="44"/>
      <c r="JUE875" s="51"/>
      <c r="JUF875" s="51"/>
      <c r="JUG875" s="51"/>
      <c r="JUH875" s="13"/>
      <c r="JUI875" s="13"/>
      <c r="JUJ875" s="14"/>
      <c r="JUK875" s="14"/>
      <c r="JUL875" s="41"/>
      <c r="JUM875" s="44"/>
      <c r="JUN875" s="51"/>
      <c r="JUO875" s="51"/>
      <c r="JUP875" s="51"/>
      <c r="JUQ875" s="13"/>
      <c r="JUR875" s="13"/>
      <c r="JUS875" s="14"/>
      <c r="JUT875" s="14"/>
      <c r="JUU875" s="41"/>
      <c r="JUV875" s="44"/>
      <c r="JUW875" s="51"/>
      <c r="JUX875" s="51"/>
      <c r="JUY875" s="51"/>
      <c r="JUZ875" s="13"/>
      <c r="JVA875" s="13"/>
      <c r="JVB875" s="14"/>
      <c r="JVC875" s="14"/>
      <c r="JVD875" s="41"/>
      <c r="JVE875" s="44"/>
      <c r="JVF875" s="51"/>
      <c r="JVG875" s="51"/>
      <c r="JVH875" s="51"/>
      <c r="JVI875" s="13"/>
      <c r="JVJ875" s="13"/>
      <c r="JVK875" s="14"/>
      <c r="JVL875" s="14"/>
      <c r="JVM875" s="41"/>
      <c r="JVN875" s="44"/>
      <c r="JVO875" s="51"/>
      <c r="JVP875" s="51"/>
      <c r="JVQ875" s="51"/>
      <c r="JVR875" s="13"/>
      <c r="JVS875" s="13"/>
      <c r="JVT875" s="14"/>
      <c r="JVU875" s="14"/>
      <c r="JVV875" s="41"/>
      <c r="JVW875" s="44"/>
      <c r="JVX875" s="51"/>
      <c r="JVY875" s="51"/>
      <c r="JVZ875" s="51"/>
      <c r="JWA875" s="13"/>
      <c r="JWB875" s="13"/>
      <c r="JWC875" s="14"/>
      <c r="JWD875" s="14"/>
      <c r="JWE875" s="41"/>
      <c r="JWF875" s="44"/>
      <c r="JWG875" s="51"/>
      <c r="JWH875" s="51"/>
      <c r="JWI875" s="51"/>
      <c r="JWJ875" s="13"/>
      <c r="JWK875" s="13"/>
      <c r="JWL875" s="14"/>
      <c r="JWM875" s="14"/>
      <c r="JWN875" s="41"/>
      <c r="JWO875" s="44"/>
      <c r="JWP875" s="51"/>
      <c r="JWQ875" s="51"/>
      <c r="JWR875" s="51"/>
      <c r="JWS875" s="13"/>
      <c r="JWT875" s="13"/>
      <c r="JWU875" s="14"/>
      <c r="JWV875" s="14"/>
      <c r="JWW875" s="41"/>
      <c r="JWX875" s="44"/>
      <c r="JWY875" s="51"/>
      <c r="JWZ875" s="51"/>
      <c r="JXA875" s="51"/>
      <c r="JXB875" s="13"/>
      <c r="JXC875" s="13"/>
      <c r="JXD875" s="14"/>
      <c r="JXE875" s="14"/>
      <c r="JXF875" s="41"/>
      <c r="JXG875" s="44"/>
      <c r="JXH875" s="51"/>
      <c r="JXI875" s="51"/>
      <c r="JXJ875" s="51"/>
      <c r="JXK875" s="13"/>
      <c r="JXL875" s="13"/>
      <c r="JXM875" s="14"/>
      <c r="JXN875" s="14"/>
      <c r="JXO875" s="41"/>
      <c r="JXP875" s="44"/>
      <c r="JXQ875" s="51"/>
      <c r="JXR875" s="51"/>
      <c r="JXS875" s="51"/>
      <c r="JXT875" s="13"/>
      <c r="JXU875" s="13"/>
      <c r="JXV875" s="14"/>
      <c r="JXW875" s="14"/>
      <c r="JXX875" s="41"/>
      <c r="JXY875" s="44"/>
      <c r="JXZ875" s="51"/>
      <c r="JYA875" s="51"/>
      <c r="JYB875" s="51"/>
      <c r="JYC875" s="13"/>
      <c r="JYD875" s="13"/>
      <c r="JYE875" s="14"/>
      <c r="JYF875" s="14"/>
      <c r="JYG875" s="41"/>
      <c r="JYH875" s="44"/>
      <c r="JYI875" s="51"/>
      <c r="JYJ875" s="51"/>
      <c r="JYK875" s="51"/>
      <c r="JYL875" s="13"/>
      <c r="JYM875" s="13"/>
      <c r="JYN875" s="14"/>
      <c r="JYO875" s="14"/>
      <c r="JYP875" s="41"/>
      <c r="JYQ875" s="44"/>
      <c r="JYR875" s="51"/>
      <c r="JYS875" s="51"/>
      <c r="JYT875" s="51"/>
      <c r="JYU875" s="13"/>
      <c r="JYV875" s="13"/>
      <c r="JYW875" s="14"/>
      <c r="JYX875" s="14"/>
      <c r="JYY875" s="41"/>
      <c r="JYZ875" s="44"/>
      <c r="JZA875" s="51"/>
      <c r="JZB875" s="51"/>
      <c r="JZC875" s="51"/>
      <c r="JZD875" s="13"/>
      <c r="JZE875" s="13"/>
      <c r="JZF875" s="14"/>
      <c r="JZG875" s="14"/>
      <c r="JZH875" s="41"/>
      <c r="JZI875" s="44"/>
      <c r="JZJ875" s="51"/>
      <c r="JZK875" s="51"/>
      <c r="JZL875" s="51"/>
      <c r="JZM875" s="13"/>
      <c r="JZN875" s="13"/>
      <c r="JZO875" s="14"/>
      <c r="JZP875" s="14"/>
      <c r="JZQ875" s="41"/>
      <c r="JZR875" s="44"/>
      <c r="JZS875" s="51"/>
      <c r="JZT875" s="51"/>
      <c r="JZU875" s="51"/>
      <c r="JZV875" s="13"/>
      <c r="JZW875" s="13"/>
      <c r="JZX875" s="14"/>
      <c r="JZY875" s="14"/>
      <c r="JZZ875" s="41"/>
      <c r="KAA875" s="44"/>
      <c r="KAB875" s="51"/>
      <c r="KAC875" s="51"/>
      <c r="KAD875" s="51"/>
      <c r="KAE875" s="13"/>
      <c r="KAF875" s="13"/>
      <c r="KAG875" s="14"/>
      <c r="KAH875" s="14"/>
      <c r="KAI875" s="41"/>
      <c r="KAJ875" s="44"/>
      <c r="KAK875" s="51"/>
      <c r="KAL875" s="51"/>
      <c r="KAM875" s="51"/>
      <c r="KAN875" s="13"/>
      <c r="KAO875" s="13"/>
      <c r="KAP875" s="14"/>
      <c r="KAQ875" s="14"/>
      <c r="KAR875" s="41"/>
      <c r="KAS875" s="44"/>
      <c r="KAT875" s="51"/>
      <c r="KAU875" s="51"/>
      <c r="KAV875" s="51"/>
      <c r="KAW875" s="13"/>
      <c r="KAX875" s="13"/>
      <c r="KAY875" s="14"/>
      <c r="KAZ875" s="14"/>
      <c r="KBA875" s="41"/>
      <c r="KBB875" s="44"/>
      <c r="KBC875" s="51"/>
      <c r="KBD875" s="51"/>
      <c r="KBE875" s="51"/>
      <c r="KBF875" s="13"/>
      <c r="KBG875" s="13"/>
      <c r="KBH875" s="14"/>
      <c r="KBI875" s="14"/>
      <c r="KBJ875" s="41"/>
      <c r="KBK875" s="44"/>
      <c r="KBL875" s="51"/>
      <c r="KBM875" s="51"/>
      <c r="KBN875" s="51"/>
      <c r="KBO875" s="13"/>
      <c r="KBP875" s="13"/>
      <c r="KBQ875" s="14"/>
      <c r="KBR875" s="14"/>
      <c r="KBS875" s="41"/>
      <c r="KBT875" s="44"/>
      <c r="KBU875" s="51"/>
      <c r="KBV875" s="51"/>
      <c r="KBW875" s="51"/>
      <c r="KBX875" s="13"/>
      <c r="KBY875" s="13"/>
      <c r="KBZ875" s="14"/>
      <c r="KCA875" s="14"/>
      <c r="KCB875" s="41"/>
      <c r="KCC875" s="44"/>
      <c r="KCD875" s="51"/>
      <c r="KCE875" s="51"/>
      <c r="KCF875" s="51"/>
      <c r="KCG875" s="13"/>
      <c r="KCH875" s="13"/>
      <c r="KCI875" s="14"/>
      <c r="KCJ875" s="14"/>
      <c r="KCK875" s="41"/>
      <c r="KCL875" s="44"/>
      <c r="KCM875" s="51"/>
      <c r="KCN875" s="51"/>
      <c r="KCO875" s="51"/>
      <c r="KCP875" s="13"/>
      <c r="KCQ875" s="13"/>
      <c r="KCR875" s="14"/>
      <c r="KCS875" s="14"/>
      <c r="KCT875" s="41"/>
      <c r="KCU875" s="44"/>
      <c r="KCV875" s="51"/>
      <c r="KCW875" s="51"/>
      <c r="KCX875" s="51"/>
      <c r="KCY875" s="13"/>
      <c r="KCZ875" s="13"/>
      <c r="KDA875" s="14"/>
      <c r="KDB875" s="14"/>
      <c r="KDC875" s="41"/>
      <c r="KDD875" s="44"/>
      <c r="KDE875" s="51"/>
      <c r="KDF875" s="51"/>
      <c r="KDG875" s="51"/>
      <c r="KDH875" s="13"/>
      <c r="KDI875" s="13"/>
      <c r="KDJ875" s="14"/>
      <c r="KDK875" s="14"/>
      <c r="KDL875" s="41"/>
      <c r="KDM875" s="44"/>
      <c r="KDN875" s="51"/>
      <c r="KDO875" s="51"/>
      <c r="KDP875" s="51"/>
      <c r="KDQ875" s="13"/>
      <c r="KDR875" s="13"/>
      <c r="KDS875" s="14"/>
      <c r="KDT875" s="14"/>
      <c r="KDU875" s="41"/>
      <c r="KDV875" s="44"/>
      <c r="KDW875" s="51"/>
      <c r="KDX875" s="51"/>
      <c r="KDY875" s="51"/>
      <c r="KDZ875" s="13"/>
      <c r="KEA875" s="13"/>
      <c r="KEB875" s="14"/>
      <c r="KEC875" s="14"/>
      <c r="KED875" s="41"/>
      <c r="KEE875" s="44"/>
      <c r="KEF875" s="51"/>
      <c r="KEG875" s="51"/>
      <c r="KEH875" s="51"/>
      <c r="KEI875" s="13"/>
      <c r="KEJ875" s="13"/>
      <c r="KEK875" s="14"/>
      <c r="KEL875" s="14"/>
      <c r="KEM875" s="41"/>
      <c r="KEN875" s="44"/>
      <c r="KEO875" s="51"/>
      <c r="KEP875" s="51"/>
      <c r="KEQ875" s="51"/>
      <c r="KER875" s="13"/>
      <c r="KES875" s="13"/>
      <c r="KET875" s="14"/>
      <c r="KEU875" s="14"/>
      <c r="KEV875" s="41"/>
      <c r="KEW875" s="44"/>
      <c r="KEX875" s="51"/>
      <c r="KEY875" s="51"/>
      <c r="KEZ875" s="51"/>
      <c r="KFA875" s="13"/>
      <c r="KFB875" s="13"/>
      <c r="KFC875" s="14"/>
      <c r="KFD875" s="14"/>
      <c r="KFE875" s="41"/>
      <c r="KFF875" s="44"/>
      <c r="KFG875" s="51"/>
      <c r="KFH875" s="51"/>
      <c r="KFI875" s="51"/>
      <c r="KFJ875" s="13"/>
      <c r="KFK875" s="13"/>
      <c r="KFL875" s="14"/>
      <c r="KFM875" s="14"/>
      <c r="KFN875" s="41"/>
      <c r="KFO875" s="44"/>
      <c r="KFP875" s="51"/>
      <c r="KFQ875" s="51"/>
      <c r="KFR875" s="51"/>
      <c r="KFS875" s="13"/>
      <c r="KFT875" s="13"/>
      <c r="KFU875" s="14"/>
      <c r="KFV875" s="14"/>
      <c r="KFW875" s="41"/>
      <c r="KFX875" s="44"/>
      <c r="KFY875" s="51"/>
      <c r="KFZ875" s="51"/>
      <c r="KGA875" s="51"/>
      <c r="KGB875" s="13"/>
      <c r="KGC875" s="13"/>
      <c r="KGD875" s="14"/>
      <c r="KGE875" s="14"/>
      <c r="KGF875" s="41"/>
      <c r="KGG875" s="44"/>
      <c r="KGH875" s="51"/>
      <c r="KGI875" s="51"/>
      <c r="KGJ875" s="51"/>
      <c r="KGK875" s="13"/>
      <c r="KGL875" s="13"/>
      <c r="KGM875" s="14"/>
      <c r="KGN875" s="14"/>
      <c r="KGO875" s="41"/>
      <c r="KGP875" s="44"/>
      <c r="KGQ875" s="51"/>
      <c r="KGR875" s="51"/>
      <c r="KGS875" s="51"/>
      <c r="KGT875" s="13"/>
      <c r="KGU875" s="13"/>
      <c r="KGV875" s="14"/>
      <c r="KGW875" s="14"/>
      <c r="KGX875" s="41"/>
      <c r="KGY875" s="44"/>
      <c r="KGZ875" s="51"/>
      <c r="KHA875" s="51"/>
      <c r="KHB875" s="51"/>
      <c r="KHC875" s="13"/>
      <c r="KHD875" s="13"/>
      <c r="KHE875" s="14"/>
      <c r="KHF875" s="14"/>
      <c r="KHG875" s="41"/>
      <c r="KHH875" s="44"/>
      <c r="KHI875" s="51"/>
      <c r="KHJ875" s="51"/>
      <c r="KHK875" s="51"/>
      <c r="KHL875" s="13"/>
      <c r="KHM875" s="13"/>
      <c r="KHN875" s="14"/>
      <c r="KHO875" s="14"/>
      <c r="KHP875" s="41"/>
      <c r="KHQ875" s="44"/>
      <c r="KHR875" s="51"/>
      <c r="KHS875" s="51"/>
      <c r="KHT875" s="51"/>
      <c r="KHU875" s="13"/>
      <c r="KHV875" s="13"/>
      <c r="KHW875" s="14"/>
      <c r="KHX875" s="14"/>
      <c r="KHY875" s="41"/>
      <c r="KHZ875" s="44"/>
      <c r="KIA875" s="51"/>
      <c r="KIB875" s="51"/>
      <c r="KIC875" s="51"/>
      <c r="KID875" s="13"/>
      <c r="KIE875" s="13"/>
      <c r="KIF875" s="14"/>
      <c r="KIG875" s="14"/>
      <c r="KIH875" s="41"/>
      <c r="KII875" s="44"/>
      <c r="KIJ875" s="51"/>
      <c r="KIK875" s="51"/>
      <c r="KIL875" s="51"/>
      <c r="KIM875" s="13"/>
      <c r="KIN875" s="13"/>
      <c r="KIO875" s="14"/>
      <c r="KIP875" s="14"/>
      <c r="KIQ875" s="41"/>
      <c r="KIR875" s="44"/>
      <c r="KIS875" s="51"/>
      <c r="KIT875" s="51"/>
      <c r="KIU875" s="51"/>
      <c r="KIV875" s="13"/>
      <c r="KIW875" s="13"/>
      <c r="KIX875" s="14"/>
      <c r="KIY875" s="14"/>
      <c r="KIZ875" s="41"/>
      <c r="KJA875" s="44"/>
      <c r="KJB875" s="51"/>
      <c r="KJC875" s="51"/>
      <c r="KJD875" s="51"/>
      <c r="KJE875" s="13"/>
      <c r="KJF875" s="13"/>
      <c r="KJG875" s="14"/>
      <c r="KJH875" s="14"/>
      <c r="KJI875" s="41"/>
      <c r="KJJ875" s="44"/>
      <c r="KJK875" s="51"/>
      <c r="KJL875" s="51"/>
      <c r="KJM875" s="51"/>
      <c r="KJN875" s="13"/>
      <c r="KJO875" s="13"/>
      <c r="KJP875" s="14"/>
      <c r="KJQ875" s="14"/>
      <c r="KJR875" s="41"/>
      <c r="KJS875" s="44"/>
      <c r="KJT875" s="51"/>
      <c r="KJU875" s="51"/>
      <c r="KJV875" s="51"/>
      <c r="KJW875" s="13"/>
      <c r="KJX875" s="13"/>
      <c r="KJY875" s="14"/>
      <c r="KJZ875" s="14"/>
      <c r="KKA875" s="41"/>
      <c r="KKB875" s="44"/>
      <c r="KKC875" s="51"/>
      <c r="KKD875" s="51"/>
      <c r="KKE875" s="51"/>
      <c r="KKF875" s="13"/>
      <c r="KKG875" s="13"/>
      <c r="KKH875" s="14"/>
      <c r="KKI875" s="14"/>
      <c r="KKJ875" s="41"/>
      <c r="KKK875" s="44"/>
      <c r="KKL875" s="51"/>
      <c r="KKM875" s="51"/>
      <c r="KKN875" s="51"/>
      <c r="KKO875" s="13"/>
      <c r="KKP875" s="13"/>
      <c r="KKQ875" s="14"/>
      <c r="KKR875" s="14"/>
      <c r="KKS875" s="41"/>
      <c r="KKT875" s="44"/>
      <c r="KKU875" s="51"/>
      <c r="KKV875" s="51"/>
      <c r="KKW875" s="51"/>
      <c r="KKX875" s="13"/>
      <c r="KKY875" s="13"/>
      <c r="KKZ875" s="14"/>
      <c r="KLA875" s="14"/>
      <c r="KLB875" s="41"/>
      <c r="KLC875" s="44"/>
      <c r="KLD875" s="51"/>
      <c r="KLE875" s="51"/>
      <c r="KLF875" s="51"/>
      <c r="KLG875" s="13"/>
      <c r="KLH875" s="13"/>
      <c r="KLI875" s="14"/>
      <c r="KLJ875" s="14"/>
      <c r="KLK875" s="41"/>
      <c r="KLL875" s="44"/>
      <c r="KLM875" s="51"/>
      <c r="KLN875" s="51"/>
      <c r="KLO875" s="51"/>
      <c r="KLP875" s="13"/>
      <c r="KLQ875" s="13"/>
      <c r="KLR875" s="14"/>
      <c r="KLS875" s="14"/>
      <c r="KLT875" s="41"/>
      <c r="KLU875" s="44"/>
      <c r="KLV875" s="51"/>
      <c r="KLW875" s="51"/>
      <c r="KLX875" s="51"/>
      <c r="KLY875" s="13"/>
      <c r="KLZ875" s="13"/>
      <c r="KMA875" s="14"/>
      <c r="KMB875" s="14"/>
      <c r="KMC875" s="41"/>
      <c r="KMD875" s="44"/>
      <c r="KME875" s="51"/>
      <c r="KMF875" s="51"/>
      <c r="KMG875" s="51"/>
      <c r="KMH875" s="13"/>
      <c r="KMI875" s="13"/>
      <c r="KMJ875" s="14"/>
      <c r="KMK875" s="14"/>
      <c r="KML875" s="41"/>
      <c r="KMM875" s="44"/>
      <c r="KMN875" s="51"/>
      <c r="KMO875" s="51"/>
      <c r="KMP875" s="51"/>
      <c r="KMQ875" s="13"/>
      <c r="KMR875" s="13"/>
      <c r="KMS875" s="14"/>
      <c r="KMT875" s="14"/>
      <c r="KMU875" s="41"/>
      <c r="KMV875" s="44"/>
      <c r="KMW875" s="51"/>
      <c r="KMX875" s="51"/>
      <c r="KMY875" s="51"/>
      <c r="KMZ875" s="13"/>
      <c r="KNA875" s="13"/>
      <c r="KNB875" s="14"/>
      <c r="KNC875" s="14"/>
      <c r="KND875" s="41"/>
      <c r="KNE875" s="44"/>
      <c r="KNF875" s="51"/>
      <c r="KNG875" s="51"/>
      <c r="KNH875" s="51"/>
      <c r="KNI875" s="13"/>
      <c r="KNJ875" s="13"/>
      <c r="KNK875" s="14"/>
      <c r="KNL875" s="14"/>
      <c r="KNM875" s="41"/>
      <c r="KNN875" s="44"/>
      <c r="KNO875" s="51"/>
      <c r="KNP875" s="51"/>
      <c r="KNQ875" s="51"/>
      <c r="KNR875" s="13"/>
      <c r="KNS875" s="13"/>
      <c r="KNT875" s="14"/>
      <c r="KNU875" s="14"/>
      <c r="KNV875" s="41"/>
      <c r="KNW875" s="44"/>
      <c r="KNX875" s="51"/>
      <c r="KNY875" s="51"/>
      <c r="KNZ875" s="51"/>
      <c r="KOA875" s="13"/>
      <c r="KOB875" s="13"/>
      <c r="KOC875" s="14"/>
      <c r="KOD875" s="14"/>
      <c r="KOE875" s="41"/>
      <c r="KOF875" s="44"/>
      <c r="KOG875" s="51"/>
      <c r="KOH875" s="51"/>
      <c r="KOI875" s="51"/>
      <c r="KOJ875" s="13"/>
      <c r="KOK875" s="13"/>
      <c r="KOL875" s="14"/>
      <c r="KOM875" s="14"/>
      <c r="KON875" s="41"/>
      <c r="KOO875" s="44"/>
      <c r="KOP875" s="51"/>
      <c r="KOQ875" s="51"/>
      <c r="KOR875" s="51"/>
      <c r="KOS875" s="13"/>
      <c r="KOT875" s="13"/>
      <c r="KOU875" s="14"/>
      <c r="KOV875" s="14"/>
      <c r="KOW875" s="41"/>
      <c r="KOX875" s="44"/>
      <c r="KOY875" s="51"/>
      <c r="KOZ875" s="51"/>
      <c r="KPA875" s="51"/>
      <c r="KPB875" s="13"/>
      <c r="KPC875" s="13"/>
      <c r="KPD875" s="14"/>
      <c r="KPE875" s="14"/>
      <c r="KPF875" s="41"/>
      <c r="KPG875" s="44"/>
      <c r="KPH875" s="51"/>
      <c r="KPI875" s="51"/>
      <c r="KPJ875" s="51"/>
      <c r="KPK875" s="13"/>
      <c r="KPL875" s="13"/>
      <c r="KPM875" s="14"/>
      <c r="KPN875" s="14"/>
      <c r="KPO875" s="41"/>
      <c r="KPP875" s="44"/>
      <c r="KPQ875" s="51"/>
      <c r="KPR875" s="51"/>
      <c r="KPS875" s="51"/>
      <c r="KPT875" s="13"/>
      <c r="KPU875" s="13"/>
      <c r="KPV875" s="14"/>
      <c r="KPW875" s="14"/>
      <c r="KPX875" s="41"/>
      <c r="KPY875" s="44"/>
      <c r="KPZ875" s="51"/>
      <c r="KQA875" s="51"/>
      <c r="KQB875" s="51"/>
      <c r="KQC875" s="13"/>
      <c r="KQD875" s="13"/>
      <c r="KQE875" s="14"/>
      <c r="KQF875" s="14"/>
      <c r="KQG875" s="41"/>
      <c r="KQH875" s="44"/>
      <c r="KQI875" s="51"/>
      <c r="KQJ875" s="51"/>
      <c r="KQK875" s="51"/>
      <c r="KQL875" s="13"/>
      <c r="KQM875" s="13"/>
      <c r="KQN875" s="14"/>
      <c r="KQO875" s="14"/>
      <c r="KQP875" s="41"/>
      <c r="KQQ875" s="44"/>
      <c r="KQR875" s="51"/>
      <c r="KQS875" s="51"/>
      <c r="KQT875" s="51"/>
      <c r="KQU875" s="13"/>
      <c r="KQV875" s="13"/>
      <c r="KQW875" s="14"/>
      <c r="KQX875" s="14"/>
      <c r="KQY875" s="41"/>
      <c r="KQZ875" s="44"/>
      <c r="KRA875" s="51"/>
      <c r="KRB875" s="51"/>
      <c r="KRC875" s="51"/>
      <c r="KRD875" s="13"/>
      <c r="KRE875" s="13"/>
      <c r="KRF875" s="14"/>
      <c r="KRG875" s="14"/>
      <c r="KRH875" s="41"/>
      <c r="KRI875" s="44"/>
      <c r="KRJ875" s="51"/>
      <c r="KRK875" s="51"/>
      <c r="KRL875" s="51"/>
      <c r="KRM875" s="13"/>
      <c r="KRN875" s="13"/>
      <c r="KRO875" s="14"/>
      <c r="KRP875" s="14"/>
      <c r="KRQ875" s="41"/>
      <c r="KRR875" s="44"/>
      <c r="KRS875" s="51"/>
      <c r="KRT875" s="51"/>
      <c r="KRU875" s="51"/>
      <c r="KRV875" s="13"/>
      <c r="KRW875" s="13"/>
      <c r="KRX875" s="14"/>
      <c r="KRY875" s="14"/>
      <c r="KRZ875" s="41"/>
      <c r="KSA875" s="44"/>
      <c r="KSB875" s="51"/>
      <c r="KSC875" s="51"/>
      <c r="KSD875" s="51"/>
      <c r="KSE875" s="13"/>
      <c r="KSF875" s="13"/>
      <c r="KSG875" s="14"/>
      <c r="KSH875" s="14"/>
      <c r="KSI875" s="41"/>
      <c r="KSJ875" s="44"/>
      <c r="KSK875" s="51"/>
      <c r="KSL875" s="51"/>
      <c r="KSM875" s="51"/>
      <c r="KSN875" s="13"/>
      <c r="KSO875" s="13"/>
      <c r="KSP875" s="14"/>
      <c r="KSQ875" s="14"/>
      <c r="KSR875" s="41"/>
      <c r="KSS875" s="44"/>
      <c r="KST875" s="51"/>
      <c r="KSU875" s="51"/>
      <c r="KSV875" s="51"/>
      <c r="KSW875" s="13"/>
      <c r="KSX875" s="13"/>
      <c r="KSY875" s="14"/>
      <c r="KSZ875" s="14"/>
      <c r="KTA875" s="41"/>
      <c r="KTB875" s="44"/>
      <c r="KTC875" s="51"/>
      <c r="KTD875" s="51"/>
      <c r="KTE875" s="51"/>
      <c r="KTF875" s="13"/>
      <c r="KTG875" s="13"/>
      <c r="KTH875" s="14"/>
      <c r="KTI875" s="14"/>
      <c r="KTJ875" s="41"/>
      <c r="KTK875" s="44"/>
      <c r="KTL875" s="51"/>
      <c r="KTM875" s="51"/>
      <c r="KTN875" s="51"/>
      <c r="KTO875" s="13"/>
      <c r="KTP875" s="13"/>
      <c r="KTQ875" s="14"/>
      <c r="KTR875" s="14"/>
      <c r="KTS875" s="41"/>
      <c r="KTT875" s="44"/>
      <c r="KTU875" s="51"/>
      <c r="KTV875" s="51"/>
      <c r="KTW875" s="51"/>
      <c r="KTX875" s="13"/>
      <c r="KTY875" s="13"/>
      <c r="KTZ875" s="14"/>
      <c r="KUA875" s="14"/>
      <c r="KUB875" s="41"/>
      <c r="KUC875" s="44"/>
      <c r="KUD875" s="51"/>
      <c r="KUE875" s="51"/>
      <c r="KUF875" s="51"/>
      <c r="KUG875" s="13"/>
      <c r="KUH875" s="13"/>
      <c r="KUI875" s="14"/>
      <c r="KUJ875" s="14"/>
      <c r="KUK875" s="41"/>
      <c r="KUL875" s="44"/>
      <c r="KUM875" s="51"/>
      <c r="KUN875" s="51"/>
      <c r="KUO875" s="51"/>
      <c r="KUP875" s="13"/>
      <c r="KUQ875" s="13"/>
      <c r="KUR875" s="14"/>
      <c r="KUS875" s="14"/>
      <c r="KUT875" s="41"/>
      <c r="KUU875" s="44"/>
      <c r="KUV875" s="51"/>
      <c r="KUW875" s="51"/>
      <c r="KUX875" s="51"/>
      <c r="KUY875" s="13"/>
      <c r="KUZ875" s="13"/>
      <c r="KVA875" s="14"/>
      <c r="KVB875" s="14"/>
      <c r="KVC875" s="41"/>
      <c r="KVD875" s="44"/>
      <c r="KVE875" s="51"/>
      <c r="KVF875" s="51"/>
      <c r="KVG875" s="51"/>
      <c r="KVH875" s="13"/>
      <c r="KVI875" s="13"/>
      <c r="KVJ875" s="14"/>
      <c r="KVK875" s="14"/>
      <c r="KVL875" s="41"/>
      <c r="KVM875" s="44"/>
      <c r="KVN875" s="51"/>
      <c r="KVO875" s="51"/>
      <c r="KVP875" s="51"/>
      <c r="KVQ875" s="13"/>
      <c r="KVR875" s="13"/>
      <c r="KVS875" s="14"/>
      <c r="KVT875" s="14"/>
      <c r="KVU875" s="41"/>
      <c r="KVV875" s="44"/>
      <c r="KVW875" s="51"/>
      <c r="KVX875" s="51"/>
      <c r="KVY875" s="51"/>
      <c r="KVZ875" s="13"/>
      <c r="KWA875" s="13"/>
      <c r="KWB875" s="14"/>
      <c r="KWC875" s="14"/>
      <c r="KWD875" s="41"/>
      <c r="KWE875" s="44"/>
      <c r="KWF875" s="51"/>
      <c r="KWG875" s="51"/>
      <c r="KWH875" s="51"/>
      <c r="KWI875" s="13"/>
      <c r="KWJ875" s="13"/>
      <c r="KWK875" s="14"/>
      <c r="KWL875" s="14"/>
      <c r="KWM875" s="41"/>
      <c r="KWN875" s="44"/>
      <c r="KWO875" s="51"/>
      <c r="KWP875" s="51"/>
      <c r="KWQ875" s="51"/>
      <c r="KWR875" s="13"/>
      <c r="KWS875" s="13"/>
      <c r="KWT875" s="14"/>
      <c r="KWU875" s="14"/>
      <c r="KWV875" s="41"/>
      <c r="KWW875" s="44"/>
      <c r="KWX875" s="51"/>
      <c r="KWY875" s="51"/>
      <c r="KWZ875" s="51"/>
      <c r="KXA875" s="13"/>
      <c r="KXB875" s="13"/>
      <c r="KXC875" s="14"/>
      <c r="KXD875" s="14"/>
      <c r="KXE875" s="41"/>
      <c r="KXF875" s="44"/>
      <c r="KXG875" s="51"/>
      <c r="KXH875" s="51"/>
      <c r="KXI875" s="51"/>
      <c r="KXJ875" s="13"/>
      <c r="KXK875" s="13"/>
      <c r="KXL875" s="14"/>
      <c r="KXM875" s="14"/>
      <c r="KXN875" s="41"/>
      <c r="KXO875" s="44"/>
      <c r="KXP875" s="51"/>
      <c r="KXQ875" s="51"/>
      <c r="KXR875" s="51"/>
      <c r="KXS875" s="13"/>
      <c r="KXT875" s="13"/>
      <c r="KXU875" s="14"/>
      <c r="KXV875" s="14"/>
      <c r="KXW875" s="41"/>
      <c r="KXX875" s="44"/>
      <c r="KXY875" s="51"/>
      <c r="KXZ875" s="51"/>
      <c r="KYA875" s="51"/>
      <c r="KYB875" s="13"/>
      <c r="KYC875" s="13"/>
      <c r="KYD875" s="14"/>
      <c r="KYE875" s="14"/>
      <c r="KYF875" s="41"/>
      <c r="KYG875" s="44"/>
      <c r="KYH875" s="51"/>
      <c r="KYI875" s="51"/>
      <c r="KYJ875" s="51"/>
      <c r="KYK875" s="13"/>
      <c r="KYL875" s="13"/>
      <c r="KYM875" s="14"/>
      <c r="KYN875" s="14"/>
      <c r="KYO875" s="41"/>
      <c r="KYP875" s="44"/>
      <c r="KYQ875" s="51"/>
      <c r="KYR875" s="51"/>
      <c r="KYS875" s="51"/>
      <c r="KYT875" s="13"/>
      <c r="KYU875" s="13"/>
      <c r="KYV875" s="14"/>
      <c r="KYW875" s="14"/>
      <c r="KYX875" s="41"/>
      <c r="KYY875" s="44"/>
      <c r="KYZ875" s="51"/>
      <c r="KZA875" s="51"/>
      <c r="KZB875" s="51"/>
      <c r="KZC875" s="13"/>
      <c r="KZD875" s="13"/>
      <c r="KZE875" s="14"/>
      <c r="KZF875" s="14"/>
      <c r="KZG875" s="41"/>
      <c r="KZH875" s="44"/>
      <c r="KZI875" s="51"/>
      <c r="KZJ875" s="51"/>
      <c r="KZK875" s="51"/>
      <c r="KZL875" s="13"/>
      <c r="KZM875" s="13"/>
      <c r="KZN875" s="14"/>
      <c r="KZO875" s="14"/>
      <c r="KZP875" s="41"/>
      <c r="KZQ875" s="44"/>
      <c r="KZR875" s="51"/>
      <c r="KZS875" s="51"/>
      <c r="KZT875" s="51"/>
      <c r="KZU875" s="13"/>
      <c r="KZV875" s="13"/>
      <c r="KZW875" s="14"/>
      <c r="KZX875" s="14"/>
      <c r="KZY875" s="41"/>
      <c r="KZZ875" s="44"/>
      <c r="LAA875" s="51"/>
      <c r="LAB875" s="51"/>
      <c r="LAC875" s="51"/>
      <c r="LAD875" s="13"/>
      <c r="LAE875" s="13"/>
      <c r="LAF875" s="14"/>
      <c r="LAG875" s="14"/>
      <c r="LAH875" s="41"/>
      <c r="LAI875" s="44"/>
      <c r="LAJ875" s="51"/>
      <c r="LAK875" s="51"/>
      <c r="LAL875" s="51"/>
      <c r="LAM875" s="13"/>
      <c r="LAN875" s="13"/>
      <c r="LAO875" s="14"/>
      <c r="LAP875" s="14"/>
      <c r="LAQ875" s="41"/>
      <c r="LAR875" s="44"/>
      <c r="LAS875" s="51"/>
      <c r="LAT875" s="51"/>
      <c r="LAU875" s="51"/>
      <c r="LAV875" s="13"/>
      <c r="LAW875" s="13"/>
      <c r="LAX875" s="14"/>
      <c r="LAY875" s="14"/>
      <c r="LAZ875" s="41"/>
      <c r="LBA875" s="44"/>
      <c r="LBB875" s="51"/>
      <c r="LBC875" s="51"/>
      <c r="LBD875" s="51"/>
      <c r="LBE875" s="13"/>
      <c r="LBF875" s="13"/>
      <c r="LBG875" s="14"/>
      <c r="LBH875" s="14"/>
      <c r="LBI875" s="41"/>
      <c r="LBJ875" s="44"/>
      <c r="LBK875" s="51"/>
      <c r="LBL875" s="51"/>
      <c r="LBM875" s="51"/>
      <c r="LBN875" s="13"/>
      <c r="LBO875" s="13"/>
      <c r="LBP875" s="14"/>
      <c r="LBQ875" s="14"/>
      <c r="LBR875" s="41"/>
      <c r="LBS875" s="44"/>
      <c r="LBT875" s="51"/>
      <c r="LBU875" s="51"/>
      <c r="LBV875" s="51"/>
      <c r="LBW875" s="13"/>
      <c r="LBX875" s="13"/>
      <c r="LBY875" s="14"/>
      <c r="LBZ875" s="14"/>
      <c r="LCA875" s="41"/>
      <c r="LCB875" s="44"/>
      <c r="LCC875" s="51"/>
      <c r="LCD875" s="51"/>
      <c r="LCE875" s="51"/>
      <c r="LCF875" s="13"/>
      <c r="LCG875" s="13"/>
      <c r="LCH875" s="14"/>
      <c r="LCI875" s="14"/>
      <c r="LCJ875" s="41"/>
      <c r="LCK875" s="44"/>
      <c r="LCL875" s="51"/>
      <c r="LCM875" s="51"/>
      <c r="LCN875" s="51"/>
      <c r="LCO875" s="13"/>
      <c r="LCP875" s="13"/>
      <c r="LCQ875" s="14"/>
      <c r="LCR875" s="14"/>
      <c r="LCS875" s="41"/>
      <c r="LCT875" s="44"/>
      <c r="LCU875" s="51"/>
      <c r="LCV875" s="51"/>
      <c r="LCW875" s="51"/>
      <c r="LCX875" s="13"/>
      <c r="LCY875" s="13"/>
      <c r="LCZ875" s="14"/>
      <c r="LDA875" s="14"/>
      <c r="LDB875" s="41"/>
      <c r="LDC875" s="44"/>
      <c r="LDD875" s="51"/>
      <c r="LDE875" s="51"/>
      <c r="LDF875" s="51"/>
      <c r="LDG875" s="13"/>
      <c r="LDH875" s="13"/>
      <c r="LDI875" s="14"/>
      <c r="LDJ875" s="14"/>
      <c r="LDK875" s="41"/>
      <c r="LDL875" s="44"/>
      <c r="LDM875" s="51"/>
      <c r="LDN875" s="51"/>
      <c r="LDO875" s="51"/>
      <c r="LDP875" s="13"/>
      <c r="LDQ875" s="13"/>
      <c r="LDR875" s="14"/>
      <c r="LDS875" s="14"/>
      <c r="LDT875" s="41"/>
      <c r="LDU875" s="44"/>
      <c r="LDV875" s="51"/>
      <c r="LDW875" s="51"/>
      <c r="LDX875" s="51"/>
      <c r="LDY875" s="13"/>
      <c r="LDZ875" s="13"/>
      <c r="LEA875" s="14"/>
      <c r="LEB875" s="14"/>
      <c r="LEC875" s="41"/>
      <c r="LED875" s="44"/>
      <c r="LEE875" s="51"/>
      <c r="LEF875" s="51"/>
      <c r="LEG875" s="51"/>
      <c r="LEH875" s="13"/>
      <c r="LEI875" s="13"/>
      <c r="LEJ875" s="14"/>
      <c r="LEK875" s="14"/>
      <c r="LEL875" s="41"/>
      <c r="LEM875" s="44"/>
      <c r="LEN875" s="51"/>
      <c r="LEO875" s="51"/>
      <c r="LEP875" s="51"/>
      <c r="LEQ875" s="13"/>
      <c r="LER875" s="13"/>
      <c r="LES875" s="14"/>
      <c r="LET875" s="14"/>
      <c r="LEU875" s="41"/>
      <c r="LEV875" s="44"/>
      <c r="LEW875" s="51"/>
      <c r="LEX875" s="51"/>
      <c r="LEY875" s="51"/>
      <c r="LEZ875" s="13"/>
      <c r="LFA875" s="13"/>
      <c r="LFB875" s="14"/>
      <c r="LFC875" s="14"/>
      <c r="LFD875" s="41"/>
      <c r="LFE875" s="44"/>
      <c r="LFF875" s="51"/>
      <c r="LFG875" s="51"/>
      <c r="LFH875" s="51"/>
      <c r="LFI875" s="13"/>
      <c r="LFJ875" s="13"/>
      <c r="LFK875" s="14"/>
      <c r="LFL875" s="14"/>
      <c r="LFM875" s="41"/>
      <c r="LFN875" s="44"/>
      <c r="LFO875" s="51"/>
      <c r="LFP875" s="51"/>
      <c r="LFQ875" s="51"/>
      <c r="LFR875" s="13"/>
      <c r="LFS875" s="13"/>
      <c r="LFT875" s="14"/>
      <c r="LFU875" s="14"/>
      <c r="LFV875" s="41"/>
      <c r="LFW875" s="44"/>
      <c r="LFX875" s="51"/>
      <c r="LFY875" s="51"/>
      <c r="LFZ875" s="51"/>
      <c r="LGA875" s="13"/>
      <c r="LGB875" s="13"/>
      <c r="LGC875" s="14"/>
      <c r="LGD875" s="14"/>
      <c r="LGE875" s="41"/>
      <c r="LGF875" s="44"/>
      <c r="LGG875" s="51"/>
      <c r="LGH875" s="51"/>
      <c r="LGI875" s="51"/>
      <c r="LGJ875" s="13"/>
      <c r="LGK875" s="13"/>
      <c r="LGL875" s="14"/>
      <c r="LGM875" s="14"/>
      <c r="LGN875" s="41"/>
      <c r="LGO875" s="44"/>
      <c r="LGP875" s="51"/>
      <c r="LGQ875" s="51"/>
      <c r="LGR875" s="51"/>
      <c r="LGS875" s="13"/>
      <c r="LGT875" s="13"/>
      <c r="LGU875" s="14"/>
      <c r="LGV875" s="14"/>
      <c r="LGW875" s="41"/>
      <c r="LGX875" s="44"/>
      <c r="LGY875" s="51"/>
      <c r="LGZ875" s="51"/>
      <c r="LHA875" s="51"/>
      <c r="LHB875" s="13"/>
      <c r="LHC875" s="13"/>
      <c r="LHD875" s="14"/>
      <c r="LHE875" s="14"/>
      <c r="LHF875" s="41"/>
      <c r="LHG875" s="44"/>
      <c r="LHH875" s="51"/>
      <c r="LHI875" s="51"/>
      <c r="LHJ875" s="51"/>
      <c r="LHK875" s="13"/>
      <c r="LHL875" s="13"/>
      <c r="LHM875" s="14"/>
      <c r="LHN875" s="14"/>
      <c r="LHO875" s="41"/>
      <c r="LHP875" s="44"/>
      <c r="LHQ875" s="51"/>
      <c r="LHR875" s="51"/>
      <c r="LHS875" s="51"/>
      <c r="LHT875" s="13"/>
      <c r="LHU875" s="13"/>
      <c r="LHV875" s="14"/>
      <c r="LHW875" s="14"/>
      <c r="LHX875" s="41"/>
      <c r="LHY875" s="44"/>
      <c r="LHZ875" s="51"/>
      <c r="LIA875" s="51"/>
      <c r="LIB875" s="51"/>
      <c r="LIC875" s="13"/>
      <c r="LID875" s="13"/>
      <c r="LIE875" s="14"/>
      <c r="LIF875" s="14"/>
      <c r="LIG875" s="41"/>
      <c r="LIH875" s="44"/>
      <c r="LII875" s="51"/>
      <c r="LIJ875" s="51"/>
      <c r="LIK875" s="51"/>
      <c r="LIL875" s="13"/>
      <c r="LIM875" s="13"/>
      <c r="LIN875" s="14"/>
      <c r="LIO875" s="14"/>
      <c r="LIP875" s="41"/>
      <c r="LIQ875" s="44"/>
      <c r="LIR875" s="51"/>
      <c r="LIS875" s="51"/>
      <c r="LIT875" s="51"/>
      <c r="LIU875" s="13"/>
      <c r="LIV875" s="13"/>
      <c r="LIW875" s="14"/>
      <c r="LIX875" s="14"/>
      <c r="LIY875" s="41"/>
      <c r="LIZ875" s="44"/>
      <c r="LJA875" s="51"/>
      <c r="LJB875" s="51"/>
      <c r="LJC875" s="51"/>
      <c r="LJD875" s="13"/>
      <c r="LJE875" s="13"/>
      <c r="LJF875" s="14"/>
      <c r="LJG875" s="14"/>
      <c r="LJH875" s="41"/>
      <c r="LJI875" s="44"/>
      <c r="LJJ875" s="51"/>
      <c r="LJK875" s="51"/>
      <c r="LJL875" s="51"/>
      <c r="LJM875" s="13"/>
      <c r="LJN875" s="13"/>
      <c r="LJO875" s="14"/>
      <c r="LJP875" s="14"/>
      <c r="LJQ875" s="41"/>
      <c r="LJR875" s="44"/>
      <c r="LJS875" s="51"/>
      <c r="LJT875" s="51"/>
      <c r="LJU875" s="51"/>
      <c r="LJV875" s="13"/>
      <c r="LJW875" s="13"/>
      <c r="LJX875" s="14"/>
      <c r="LJY875" s="14"/>
      <c r="LJZ875" s="41"/>
      <c r="LKA875" s="44"/>
      <c r="LKB875" s="51"/>
      <c r="LKC875" s="51"/>
      <c r="LKD875" s="51"/>
      <c r="LKE875" s="13"/>
      <c r="LKF875" s="13"/>
      <c r="LKG875" s="14"/>
      <c r="LKH875" s="14"/>
      <c r="LKI875" s="41"/>
      <c r="LKJ875" s="44"/>
      <c r="LKK875" s="51"/>
      <c r="LKL875" s="51"/>
      <c r="LKM875" s="51"/>
      <c r="LKN875" s="13"/>
      <c r="LKO875" s="13"/>
      <c r="LKP875" s="14"/>
      <c r="LKQ875" s="14"/>
      <c r="LKR875" s="41"/>
      <c r="LKS875" s="44"/>
      <c r="LKT875" s="51"/>
      <c r="LKU875" s="51"/>
      <c r="LKV875" s="51"/>
      <c r="LKW875" s="13"/>
      <c r="LKX875" s="13"/>
      <c r="LKY875" s="14"/>
      <c r="LKZ875" s="14"/>
      <c r="LLA875" s="41"/>
      <c r="LLB875" s="44"/>
      <c r="LLC875" s="51"/>
      <c r="LLD875" s="51"/>
      <c r="LLE875" s="51"/>
      <c r="LLF875" s="13"/>
      <c r="LLG875" s="13"/>
      <c r="LLH875" s="14"/>
      <c r="LLI875" s="14"/>
      <c r="LLJ875" s="41"/>
      <c r="LLK875" s="44"/>
      <c r="LLL875" s="51"/>
      <c r="LLM875" s="51"/>
      <c r="LLN875" s="51"/>
      <c r="LLO875" s="13"/>
      <c r="LLP875" s="13"/>
      <c r="LLQ875" s="14"/>
      <c r="LLR875" s="14"/>
      <c r="LLS875" s="41"/>
      <c r="LLT875" s="44"/>
      <c r="LLU875" s="51"/>
      <c r="LLV875" s="51"/>
      <c r="LLW875" s="51"/>
      <c r="LLX875" s="13"/>
      <c r="LLY875" s="13"/>
      <c r="LLZ875" s="14"/>
      <c r="LMA875" s="14"/>
      <c r="LMB875" s="41"/>
      <c r="LMC875" s="44"/>
      <c r="LMD875" s="51"/>
      <c r="LME875" s="51"/>
      <c r="LMF875" s="51"/>
      <c r="LMG875" s="13"/>
      <c r="LMH875" s="13"/>
      <c r="LMI875" s="14"/>
      <c r="LMJ875" s="14"/>
      <c r="LMK875" s="41"/>
      <c r="LML875" s="44"/>
      <c r="LMM875" s="51"/>
      <c r="LMN875" s="51"/>
      <c r="LMO875" s="51"/>
      <c r="LMP875" s="13"/>
      <c r="LMQ875" s="13"/>
      <c r="LMR875" s="14"/>
      <c r="LMS875" s="14"/>
      <c r="LMT875" s="41"/>
      <c r="LMU875" s="44"/>
      <c r="LMV875" s="51"/>
      <c r="LMW875" s="51"/>
      <c r="LMX875" s="51"/>
      <c r="LMY875" s="13"/>
      <c r="LMZ875" s="13"/>
      <c r="LNA875" s="14"/>
      <c r="LNB875" s="14"/>
      <c r="LNC875" s="41"/>
      <c r="LND875" s="44"/>
      <c r="LNE875" s="51"/>
      <c r="LNF875" s="51"/>
      <c r="LNG875" s="51"/>
      <c r="LNH875" s="13"/>
      <c r="LNI875" s="13"/>
      <c r="LNJ875" s="14"/>
      <c r="LNK875" s="14"/>
      <c r="LNL875" s="41"/>
      <c r="LNM875" s="44"/>
      <c r="LNN875" s="51"/>
      <c r="LNO875" s="51"/>
      <c r="LNP875" s="51"/>
      <c r="LNQ875" s="13"/>
      <c r="LNR875" s="13"/>
      <c r="LNS875" s="14"/>
      <c r="LNT875" s="14"/>
      <c r="LNU875" s="41"/>
      <c r="LNV875" s="44"/>
      <c r="LNW875" s="51"/>
      <c r="LNX875" s="51"/>
      <c r="LNY875" s="51"/>
      <c r="LNZ875" s="13"/>
      <c r="LOA875" s="13"/>
      <c r="LOB875" s="14"/>
      <c r="LOC875" s="14"/>
      <c r="LOD875" s="41"/>
      <c r="LOE875" s="44"/>
      <c r="LOF875" s="51"/>
      <c r="LOG875" s="51"/>
      <c r="LOH875" s="51"/>
      <c r="LOI875" s="13"/>
      <c r="LOJ875" s="13"/>
      <c r="LOK875" s="14"/>
      <c r="LOL875" s="14"/>
      <c r="LOM875" s="41"/>
      <c r="LON875" s="44"/>
      <c r="LOO875" s="51"/>
      <c r="LOP875" s="51"/>
      <c r="LOQ875" s="51"/>
      <c r="LOR875" s="13"/>
      <c r="LOS875" s="13"/>
      <c r="LOT875" s="14"/>
      <c r="LOU875" s="14"/>
      <c r="LOV875" s="41"/>
      <c r="LOW875" s="44"/>
      <c r="LOX875" s="51"/>
      <c r="LOY875" s="51"/>
      <c r="LOZ875" s="51"/>
      <c r="LPA875" s="13"/>
      <c r="LPB875" s="13"/>
      <c r="LPC875" s="14"/>
      <c r="LPD875" s="14"/>
      <c r="LPE875" s="41"/>
      <c r="LPF875" s="44"/>
      <c r="LPG875" s="51"/>
      <c r="LPH875" s="51"/>
      <c r="LPI875" s="51"/>
      <c r="LPJ875" s="13"/>
      <c r="LPK875" s="13"/>
      <c r="LPL875" s="14"/>
      <c r="LPM875" s="14"/>
      <c r="LPN875" s="41"/>
      <c r="LPO875" s="44"/>
      <c r="LPP875" s="51"/>
      <c r="LPQ875" s="51"/>
      <c r="LPR875" s="51"/>
      <c r="LPS875" s="13"/>
      <c r="LPT875" s="13"/>
      <c r="LPU875" s="14"/>
      <c r="LPV875" s="14"/>
      <c r="LPW875" s="41"/>
      <c r="LPX875" s="44"/>
      <c r="LPY875" s="51"/>
      <c r="LPZ875" s="51"/>
      <c r="LQA875" s="51"/>
      <c r="LQB875" s="13"/>
      <c r="LQC875" s="13"/>
      <c r="LQD875" s="14"/>
      <c r="LQE875" s="14"/>
      <c r="LQF875" s="41"/>
      <c r="LQG875" s="44"/>
      <c r="LQH875" s="51"/>
      <c r="LQI875" s="51"/>
      <c r="LQJ875" s="51"/>
      <c r="LQK875" s="13"/>
      <c r="LQL875" s="13"/>
      <c r="LQM875" s="14"/>
      <c r="LQN875" s="14"/>
      <c r="LQO875" s="41"/>
      <c r="LQP875" s="44"/>
      <c r="LQQ875" s="51"/>
      <c r="LQR875" s="51"/>
      <c r="LQS875" s="51"/>
      <c r="LQT875" s="13"/>
      <c r="LQU875" s="13"/>
      <c r="LQV875" s="14"/>
      <c r="LQW875" s="14"/>
      <c r="LQX875" s="41"/>
      <c r="LQY875" s="44"/>
      <c r="LQZ875" s="51"/>
      <c r="LRA875" s="51"/>
      <c r="LRB875" s="51"/>
      <c r="LRC875" s="13"/>
      <c r="LRD875" s="13"/>
      <c r="LRE875" s="14"/>
      <c r="LRF875" s="14"/>
      <c r="LRG875" s="41"/>
      <c r="LRH875" s="44"/>
      <c r="LRI875" s="51"/>
      <c r="LRJ875" s="51"/>
      <c r="LRK875" s="51"/>
      <c r="LRL875" s="13"/>
      <c r="LRM875" s="13"/>
      <c r="LRN875" s="14"/>
      <c r="LRO875" s="14"/>
      <c r="LRP875" s="41"/>
      <c r="LRQ875" s="44"/>
      <c r="LRR875" s="51"/>
      <c r="LRS875" s="51"/>
      <c r="LRT875" s="51"/>
      <c r="LRU875" s="13"/>
      <c r="LRV875" s="13"/>
      <c r="LRW875" s="14"/>
      <c r="LRX875" s="14"/>
      <c r="LRY875" s="41"/>
      <c r="LRZ875" s="44"/>
      <c r="LSA875" s="51"/>
      <c r="LSB875" s="51"/>
      <c r="LSC875" s="51"/>
      <c r="LSD875" s="13"/>
      <c r="LSE875" s="13"/>
      <c r="LSF875" s="14"/>
      <c r="LSG875" s="14"/>
      <c r="LSH875" s="41"/>
      <c r="LSI875" s="44"/>
      <c r="LSJ875" s="51"/>
      <c r="LSK875" s="51"/>
      <c r="LSL875" s="51"/>
      <c r="LSM875" s="13"/>
      <c r="LSN875" s="13"/>
      <c r="LSO875" s="14"/>
      <c r="LSP875" s="14"/>
      <c r="LSQ875" s="41"/>
      <c r="LSR875" s="44"/>
      <c r="LSS875" s="51"/>
      <c r="LST875" s="51"/>
      <c r="LSU875" s="51"/>
      <c r="LSV875" s="13"/>
      <c r="LSW875" s="13"/>
      <c r="LSX875" s="14"/>
      <c r="LSY875" s="14"/>
      <c r="LSZ875" s="41"/>
      <c r="LTA875" s="44"/>
      <c r="LTB875" s="51"/>
      <c r="LTC875" s="51"/>
      <c r="LTD875" s="51"/>
      <c r="LTE875" s="13"/>
      <c r="LTF875" s="13"/>
      <c r="LTG875" s="14"/>
      <c r="LTH875" s="14"/>
      <c r="LTI875" s="41"/>
      <c r="LTJ875" s="44"/>
      <c r="LTK875" s="51"/>
      <c r="LTL875" s="51"/>
      <c r="LTM875" s="51"/>
      <c r="LTN875" s="13"/>
      <c r="LTO875" s="13"/>
      <c r="LTP875" s="14"/>
      <c r="LTQ875" s="14"/>
      <c r="LTR875" s="41"/>
      <c r="LTS875" s="44"/>
      <c r="LTT875" s="51"/>
      <c r="LTU875" s="51"/>
      <c r="LTV875" s="51"/>
      <c r="LTW875" s="13"/>
      <c r="LTX875" s="13"/>
      <c r="LTY875" s="14"/>
      <c r="LTZ875" s="14"/>
      <c r="LUA875" s="41"/>
      <c r="LUB875" s="44"/>
      <c r="LUC875" s="51"/>
      <c r="LUD875" s="51"/>
      <c r="LUE875" s="51"/>
      <c r="LUF875" s="13"/>
      <c r="LUG875" s="13"/>
      <c r="LUH875" s="14"/>
      <c r="LUI875" s="14"/>
      <c r="LUJ875" s="41"/>
      <c r="LUK875" s="44"/>
      <c r="LUL875" s="51"/>
      <c r="LUM875" s="51"/>
      <c r="LUN875" s="51"/>
      <c r="LUO875" s="13"/>
      <c r="LUP875" s="13"/>
      <c r="LUQ875" s="14"/>
      <c r="LUR875" s="14"/>
      <c r="LUS875" s="41"/>
      <c r="LUT875" s="44"/>
      <c r="LUU875" s="51"/>
      <c r="LUV875" s="51"/>
      <c r="LUW875" s="51"/>
      <c r="LUX875" s="13"/>
      <c r="LUY875" s="13"/>
      <c r="LUZ875" s="14"/>
      <c r="LVA875" s="14"/>
      <c r="LVB875" s="41"/>
      <c r="LVC875" s="44"/>
      <c r="LVD875" s="51"/>
      <c r="LVE875" s="51"/>
      <c r="LVF875" s="51"/>
      <c r="LVG875" s="13"/>
      <c r="LVH875" s="13"/>
      <c r="LVI875" s="14"/>
      <c r="LVJ875" s="14"/>
      <c r="LVK875" s="41"/>
      <c r="LVL875" s="44"/>
      <c r="LVM875" s="51"/>
      <c r="LVN875" s="51"/>
      <c r="LVO875" s="51"/>
      <c r="LVP875" s="13"/>
      <c r="LVQ875" s="13"/>
      <c r="LVR875" s="14"/>
      <c r="LVS875" s="14"/>
      <c r="LVT875" s="41"/>
      <c r="LVU875" s="44"/>
      <c r="LVV875" s="51"/>
      <c r="LVW875" s="51"/>
      <c r="LVX875" s="51"/>
      <c r="LVY875" s="13"/>
      <c r="LVZ875" s="13"/>
      <c r="LWA875" s="14"/>
      <c r="LWB875" s="14"/>
      <c r="LWC875" s="41"/>
      <c r="LWD875" s="44"/>
      <c r="LWE875" s="51"/>
      <c r="LWF875" s="51"/>
      <c r="LWG875" s="51"/>
      <c r="LWH875" s="13"/>
      <c r="LWI875" s="13"/>
      <c r="LWJ875" s="14"/>
      <c r="LWK875" s="14"/>
      <c r="LWL875" s="41"/>
      <c r="LWM875" s="44"/>
      <c r="LWN875" s="51"/>
      <c r="LWO875" s="51"/>
      <c r="LWP875" s="51"/>
      <c r="LWQ875" s="13"/>
      <c r="LWR875" s="13"/>
      <c r="LWS875" s="14"/>
      <c r="LWT875" s="14"/>
      <c r="LWU875" s="41"/>
      <c r="LWV875" s="44"/>
      <c r="LWW875" s="51"/>
      <c r="LWX875" s="51"/>
      <c r="LWY875" s="51"/>
      <c r="LWZ875" s="13"/>
      <c r="LXA875" s="13"/>
      <c r="LXB875" s="14"/>
      <c r="LXC875" s="14"/>
      <c r="LXD875" s="41"/>
      <c r="LXE875" s="44"/>
      <c r="LXF875" s="51"/>
      <c r="LXG875" s="51"/>
      <c r="LXH875" s="51"/>
      <c r="LXI875" s="13"/>
      <c r="LXJ875" s="13"/>
      <c r="LXK875" s="14"/>
      <c r="LXL875" s="14"/>
      <c r="LXM875" s="41"/>
      <c r="LXN875" s="44"/>
      <c r="LXO875" s="51"/>
      <c r="LXP875" s="51"/>
      <c r="LXQ875" s="51"/>
      <c r="LXR875" s="13"/>
      <c r="LXS875" s="13"/>
      <c r="LXT875" s="14"/>
      <c r="LXU875" s="14"/>
      <c r="LXV875" s="41"/>
      <c r="LXW875" s="44"/>
      <c r="LXX875" s="51"/>
      <c r="LXY875" s="51"/>
      <c r="LXZ875" s="51"/>
      <c r="LYA875" s="13"/>
      <c r="LYB875" s="13"/>
      <c r="LYC875" s="14"/>
      <c r="LYD875" s="14"/>
      <c r="LYE875" s="41"/>
      <c r="LYF875" s="44"/>
      <c r="LYG875" s="51"/>
      <c r="LYH875" s="51"/>
      <c r="LYI875" s="51"/>
      <c r="LYJ875" s="13"/>
      <c r="LYK875" s="13"/>
      <c r="LYL875" s="14"/>
      <c r="LYM875" s="14"/>
      <c r="LYN875" s="41"/>
      <c r="LYO875" s="44"/>
      <c r="LYP875" s="51"/>
      <c r="LYQ875" s="51"/>
      <c r="LYR875" s="51"/>
      <c r="LYS875" s="13"/>
      <c r="LYT875" s="13"/>
      <c r="LYU875" s="14"/>
      <c r="LYV875" s="14"/>
      <c r="LYW875" s="41"/>
      <c r="LYX875" s="44"/>
      <c r="LYY875" s="51"/>
      <c r="LYZ875" s="51"/>
      <c r="LZA875" s="51"/>
      <c r="LZB875" s="13"/>
      <c r="LZC875" s="13"/>
      <c r="LZD875" s="14"/>
      <c r="LZE875" s="14"/>
      <c r="LZF875" s="41"/>
      <c r="LZG875" s="44"/>
      <c r="LZH875" s="51"/>
      <c r="LZI875" s="51"/>
      <c r="LZJ875" s="51"/>
      <c r="LZK875" s="13"/>
      <c r="LZL875" s="13"/>
      <c r="LZM875" s="14"/>
      <c r="LZN875" s="14"/>
      <c r="LZO875" s="41"/>
      <c r="LZP875" s="44"/>
      <c r="LZQ875" s="51"/>
      <c r="LZR875" s="51"/>
      <c r="LZS875" s="51"/>
      <c r="LZT875" s="13"/>
      <c r="LZU875" s="13"/>
      <c r="LZV875" s="14"/>
      <c r="LZW875" s="14"/>
      <c r="LZX875" s="41"/>
      <c r="LZY875" s="44"/>
      <c r="LZZ875" s="51"/>
      <c r="MAA875" s="51"/>
      <c r="MAB875" s="51"/>
      <c r="MAC875" s="13"/>
      <c r="MAD875" s="13"/>
      <c r="MAE875" s="14"/>
      <c r="MAF875" s="14"/>
      <c r="MAG875" s="41"/>
      <c r="MAH875" s="44"/>
      <c r="MAI875" s="51"/>
      <c r="MAJ875" s="51"/>
      <c r="MAK875" s="51"/>
      <c r="MAL875" s="13"/>
      <c r="MAM875" s="13"/>
      <c r="MAN875" s="14"/>
      <c r="MAO875" s="14"/>
      <c r="MAP875" s="41"/>
      <c r="MAQ875" s="44"/>
      <c r="MAR875" s="51"/>
      <c r="MAS875" s="51"/>
      <c r="MAT875" s="51"/>
      <c r="MAU875" s="13"/>
      <c r="MAV875" s="13"/>
      <c r="MAW875" s="14"/>
      <c r="MAX875" s="14"/>
      <c r="MAY875" s="41"/>
      <c r="MAZ875" s="44"/>
      <c r="MBA875" s="51"/>
      <c r="MBB875" s="51"/>
      <c r="MBC875" s="51"/>
      <c r="MBD875" s="13"/>
      <c r="MBE875" s="13"/>
      <c r="MBF875" s="14"/>
      <c r="MBG875" s="14"/>
      <c r="MBH875" s="41"/>
      <c r="MBI875" s="44"/>
      <c r="MBJ875" s="51"/>
      <c r="MBK875" s="51"/>
      <c r="MBL875" s="51"/>
      <c r="MBM875" s="13"/>
      <c r="MBN875" s="13"/>
      <c r="MBO875" s="14"/>
      <c r="MBP875" s="14"/>
      <c r="MBQ875" s="41"/>
      <c r="MBR875" s="44"/>
      <c r="MBS875" s="51"/>
      <c r="MBT875" s="51"/>
      <c r="MBU875" s="51"/>
      <c r="MBV875" s="13"/>
      <c r="MBW875" s="13"/>
      <c r="MBX875" s="14"/>
      <c r="MBY875" s="14"/>
      <c r="MBZ875" s="41"/>
      <c r="MCA875" s="44"/>
      <c r="MCB875" s="51"/>
      <c r="MCC875" s="51"/>
      <c r="MCD875" s="51"/>
      <c r="MCE875" s="13"/>
      <c r="MCF875" s="13"/>
      <c r="MCG875" s="14"/>
      <c r="MCH875" s="14"/>
      <c r="MCI875" s="41"/>
      <c r="MCJ875" s="44"/>
      <c r="MCK875" s="51"/>
      <c r="MCL875" s="51"/>
      <c r="MCM875" s="51"/>
      <c r="MCN875" s="13"/>
      <c r="MCO875" s="13"/>
      <c r="MCP875" s="14"/>
      <c r="MCQ875" s="14"/>
      <c r="MCR875" s="41"/>
      <c r="MCS875" s="44"/>
      <c r="MCT875" s="51"/>
      <c r="MCU875" s="51"/>
      <c r="MCV875" s="51"/>
      <c r="MCW875" s="13"/>
      <c r="MCX875" s="13"/>
      <c r="MCY875" s="14"/>
      <c r="MCZ875" s="14"/>
      <c r="MDA875" s="41"/>
      <c r="MDB875" s="44"/>
      <c r="MDC875" s="51"/>
      <c r="MDD875" s="51"/>
      <c r="MDE875" s="51"/>
      <c r="MDF875" s="13"/>
      <c r="MDG875" s="13"/>
      <c r="MDH875" s="14"/>
      <c r="MDI875" s="14"/>
      <c r="MDJ875" s="41"/>
      <c r="MDK875" s="44"/>
      <c r="MDL875" s="51"/>
      <c r="MDM875" s="51"/>
      <c r="MDN875" s="51"/>
      <c r="MDO875" s="13"/>
      <c r="MDP875" s="13"/>
      <c r="MDQ875" s="14"/>
      <c r="MDR875" s="14"/>
      <c r="MDS875" s="41"/>
      <c r="MDT875" s="44"/>
      <c r="MDU875" s="51"/>
      <c r="MDV875" s="51"/>
      <c r="MDW875" s="51"/>
      <c r="MDX875" s="13"/>
      <c r="MDY875" s="13"/>
      <c r="MDZ875" s="14"/>
      <c r="MEA875" s="14"/>
      <c r="MEB875" s="41"/>
      <c r="MEC875" s="44"/>
      <c r="MED875" s="51"/>
      <c r="MEE875" s="51"/>
      <c r="MEF875" s="51"/>
      <c r="MEG875" s="13"/>
      <c r="MEH875" s="13"/>
      <c r="MEI875" s="14"/>
      <c r="MEJ875" s="14"/>
      <c r="MEK875" s="41"/>
      <c r="MEL875" s="44"/>
      <c r="MEM875" s="51"/>
      <c r="MEN875" s="51"/>
      <c r="MEO875" s="51"/>
      <c r="MEP875" s="13"/>
      <c r="MEQ875" s="13"/>
      <c r="MER875" s="14"/>
      <c r="MES875" s="14"/>
      <c r="MET875" s="41"/>
      <c r="MEU875" s="44"/>
      <c r="MEV875" s="51"/>
      <c r="MEW875" s="51"/>
      <c r="MEX875" s="51"/>
      <c r="MEY875" s="13"/>
      <c r="MEZ875" s="13"/>
      <c r="MFA875" s="14"/>
      <c r="MFB875" s="14"/>
      <c r="MFC875" s="41"/>
      <c r="MFD875" s="44"/>
      <c r="MFE875" s="51"/>
      <c r="MFF875" s="51"/>
      <c r="MFG875" s="51"/>
      <c r="MFH875" s="13"/>
      <c r="MFI875" s="13"/>
      <c r="MFJ875" s="14"/>
      <c r="MFK875" s="14"/>
      <c r="MFL875" s="41"/>
      <c r="MFM875" s="44"/>
      <c r="MFN875" s="51"/>
      <c r="MFO875" s="51"/>
      <c r="MFP875" s="51"/>
      <c r="MFQ875" s="13"/>
      <c r="MFR875" s="13"/>
      <c r="MFS875" s="14"/>
      <c r="MFT875" s="14"/>
      <c r="MFU875" s="41"/>
      <c r="MFV875" s="44"/>
      <c r="MFW875" s="51"/>
      <c r="MFX875" s="51"/>
      <c r="MFY875" s="51"/>
      <c r="MFZ875" s="13"/>
      <c r="MGA875" s="13"/>
      <c r="MGB875" s="14"/>
      <c r="MGC875" s="14"/>
      <c r="MGD875" s="41"/>
      <c r="MGE875" s="44"/>
      <c r="MGF875" s="51"/>
      <c r="MGG875" s="51"/>
      <c r="MGH875" s="51"/>
      <c r="MGI875" s="13"/>
      <c r="MGJ875" s="13"/>
      <c r="MGK875" s="14"/>
      <c r="MGL875" s="14"/>
      <c r="MGM875" s="41"/>
      <c r="MGN875" s="44"/>
      <c r="MGO875" s="51"/>
      <c r="MGP875" s="51"/>
      <c r="MGQ875" s="51"/>
      <c r="MGR875" s="13"/>
      <c r="MGS875" s="13"/>
      <c r="MGT875" s="14"/>
      <c r="MGU875" s="14"/>
      <c r="MGV875" s="41"/>
      <c r="MGW875" s="44"/>
      <c r="MGX875" s="51"/>
      <c r="MGY875" s="51"/>
      <c r="MGZ875" s="51"/>
      <c r="MHA875" s="13"/>
      <c r="MHB875" s="13"/>
      <c r="MHC875" s="14"/>
      <c r="MHD875" s="14"/>
      <c r="MHE875" s="41"/>
      <c r="MHF875" s="44"/>
      <c r="MHG875" s="51"/>
      <c r="MHH875" s="51"/>
      <c r="MHI875" s="51"/>
      <c r="MHJ875" s="13"/>
      <c r="MHK875" s="13"/>
      <c r="MHL875" s="14"/>
      <c r="MHM875" s="14"/>
      <c r="MHN875" s="41"/>
      <c r="MHO875" s="44"/>
      <c r="MHP875" s="51"/>
      <c r="MHQ875" s="51"/>
      <c r="MHR875" s="51"/>
      <c r="MHS875" s="13"/>
      <c r="MHT875" s="13"/>
      <c r="MHU875" s="14"/>
      <c r="MHV875" s="14"/>
      <c r="MHW875" s="41"/>
      <c r="MHX875" s="44"/>
      <c r="MHY875" s="51"/>
      <c r="MHZ875" s="51"/>
      <c r="MIA875" s="51"/>
      <c r="MIB875" s="13"/>
      <c r="MIC875" s="13"/>
      <c r="MID875" s="14"/>
      <c r="MIE875" s="14"/>
      <c r="MIF875" s="41"/>
      <c r="MIG875" s="44"/>
      <c r="MIH875" s="51"/>
      <c r="MII875" s="51"/>
      <c r="MIJ875" s="51"/>
      <c r="MIK875" s="13"/>
      <c r="MIL875" s="13"/>
      <c r="MIM875" s="14"/>
      <c r="MIN875" s="14"/>
      <c r="MIO875" s="41"/>
      <c r="MIP875" s="44"/>
      <c r="MIQ875" s="51"/>
      <c r="MIR875" s="51"/>
      <c r="MIS875" s="51"/>
      <c r="MIT875" s="13"/>
      <c r="MIU875" s="13"/>
      <c r="MIV875" s="14"/>
      <c r="MIW875" s="14"/>
      <c r="MIX875" s="41"/>
      <c r="MIY875" s="44"/>
      <c r="MIZ875" s="51"/>
      <c r="MJA875" s="51"/>
      <c r="MJB875" s="51"/>
      <c r="MJC875" s="13"/>
      <c r="MJD875" s="13"/>
      <c r="MJE875" s="14"/>
      <c r="MJF875" s="14"/>
      <c r="MJG875" s="41"/>
      <c r="MJH875" s="44"/>
      <c r="MJI875" s="51"/>
      <c r="MJJ875" s="51"/>
      <c r="MJK875" s="51"/>
      <c r="MJL875" s="13"/>
      <c r="MJM875" s="13"/>
      <c r="MJN875" s="14"/>
      <c r="MJO875" s="14"/>
      <c r="MJP875" s="41"/>
      <c r="MJQ875" s="44"/>
      <c r="MJR875" s="51"/>
      <c r="MJS875" s="51"/>
      <c r="MJT875" s="51"/>
      <c r="MJU875" s="13"/>
      <c r="MJV875" s="13"/>
      <c r="MJW875" s="14"/>
      <c r="MJX875" s="14"/>
      <c r="MJY875" s="41"/>
      <c r="MJZ875" s="44"/>
      <c r="MKA875" s="51"/>
      <c r="MKB875" s="51"/>
      <c r="MKC875" s="51"/>
      <c r="MKD875" s="13"/>
      <c r="MKE875" s="13"/>
      <c r="MKF875" s="14"/>
      <c r="MKG875" s="14"/>
      <c r="MKH875" s="41"/>
      <c r="MKI875" s="44"/>
      <c r="MKJ875" s="51"/>
      <c r="MKK875" s="51"/>
      <c r="MKL875" s="51"/>
      <c r="MKM875" s="13"/>
      <c r="MKN875" s="13"/>
      <c r="MKO875" s="14"/>
      <c r="MKP875" s="14"/>
      <c r="MKQ875" s="41"/>
      <c r="MKR875" s="44"/>
      <c r="MKS875" s="51"/>
      <c r="MKT875" s="51"/>
      <c r="MKU875" s="51"/>
      <c r="MKV875" s="13"/>
      <c r="MKW875" s="13"/>
      <c r="MKX875" s="14"/>
      <c r="MKY875" s="14"/>
      <c r="MKZ875" s="41"/>
      <c r="MLA875" s="44"/>
      <c r="MLB875" s="51"/>
      <c r="MLC875" s="51"/>
      <c r="MLD875" s="51"/>
      <c r="MLE875" s="13"/>
      <c r="MLF875" s="13"/>
      <c r="MLG875" s="14"/>
      <c r="MLH875" s="14"/>
      <c r="MLI875" s="41"/>
      <c r="MLJ875" s="44"/>
      <c r="MLK875" s="51"/>
      <c r="MLL875" s="51"/>
      <c r="MLM875" s="51"/>
      <c r="MLN875" s="13"/>
      <c r="MLO875" s="13"/>
      <c r="MLP875" s="14"/>
      <c r="MLQ875" s="14"/>
      <c r="MLR875" s="41"/>
      <c r="MLS875" s="44"/>
      <c r="MLT875" s="51"/>
      <c r="MLU875" s="51"/>
      <c r="MLV875" s="51"/>
      <c r="MLW875" s="13"/>
      <c r="MLX875" s="13"/>
      <c r="MLY875" s="14"/>
      <c r="MLZ875" s="14"/>
      <c r="MMA875" s="41"/>
      <c r="MMB875" s="44"/>
      <c r="MMC875" s="51"/>
      <c r="MMD875" s="51"/>
      <c r="MME875" s="51"/>
      <c r="MMF875" s="13"/>
      <c r="MMG875" s="13"/>
      <c r="MMH875" s="14"/>
      <c r="MMI875" s="14"/>
      <c r="MMJ875" s="41"/>
      <c r="MMK875" s="44"/>
      <c r="MML875" s="51"/>
      <c r="MMM875" s="51"/>
      <c r="MMN875" s="51"/>
      <c r="MMO875" s="13"/>
      <c r="MMP875" s="13"/>
      <c r="MMQ875" s="14"/>
      <c r="MMR875" s="14"/>
      <c r="MMS875" s="41"/>
      <c r="MMT875" s="44"/>
      <c r="MMU875" s="51"/>
      <c r="MMV875" s="51"/>
      <c r="MMW875" s="51"/>
      <c r="MMX875" s="13"/>
      <c r="MMY875" s="13"/>
      <c r="MMZ875" s="14"/>
      <c r="MNA875" s="14"/>
      <c r="MNB875" s="41"/>
      <c r="MNC875" s="44"/>
      <c r="MND875" s="51"/>
      <c r="MNE875" s="51"/>
      <c r="MNF875" s="51"/>
      <c r="MNG875" s="13"/>
      <c r="MNH875" s="13"/>
      <c r="MNI875" s="14"/>
      <c r="MNJ875" s="14"/>
      <c r="MNK875" s="41"/>
      <c r="MNL875" s="44"/>
      <c r="MNM875" s="51"/>
      <c r="MNN875" s="51"/>
      <c r="MNO875" s="51"/>
      <c r="MNP875" s="13"/>
      <c r="MNQ875" s="13"/>
      <c r="MNR875" s="14"/>
      <c r="MNS875" s="14"/>
      <c r="MNT875" s="41"/>
      <c r="MNU875" s="44"/>
      <c r="MNV875" s="51"/>
      <c r="MNW875" s="51"/>
      <c r="MNX875" s="51"/>
      <c r="MNY875" s="13"/>
      <c r="MNZ875" s="13"/>
      <c r="MOA875" s="14"/>
      <c r="MOB875" s="14"/>
      <c r="MOC875" s="41"/>
      <c r="MOD875" s="44"/>
      <c r="MOE875" s="51"/>
      <c r="MOF875" s="51"/>
      <c r="MOG875" s="51"/>
      <c r="MOH875" s="13"/>
      <c r="MOI875" s="13"/>
      <c r="MOJ875" s="14"/>
      <c r="MOK875" s="14"/>
      <c r="MOL875" s="41"/>
      <c r="MOM875" s="44"/>
      <c r="MON875" s="51"/>
      <c r="MOO875" s="51"/>
      <c r="MOP875" s="51"/>
      <c r="MOQ875" s="13"/>
      <c r="MOR875" s="13"/>
      <c r="MOS875" s="14"/>
      <c r="MOT875" s="14"/>
      <c r="MOU875" s="41"/>
      <c r="MOV875" s="44"/>
      <c r="MOW875" s="51"/>
      <c r="MOX875" s="51"/>
      <c r="MOY875" s="51"/>
      <c r="MOZ875" s="13"/>
      <c r="MPA875" s="13"/>
      <c r="MPB875" s="14"/>
      <c r="MPC875" s="14"/>
      <c r="MPD875" s="41"/>
      <c r="MPE875" s="44"/>
      <c r="MPF875" s="51"/>
      <c r="MPG875" s="51"/>
      <c r="MPH875" s="51"/>
      <c r="MPI875" s="13"/>
      <c r="MPJ875" s="13"/>
      <c r="MPK875" s="14"/>
      <c r="MPL875" s="14"/>
      <c r="MPM875" s="41"/>
      <c r="MPN875" s="44"/>
      <c r="MPO875" s="51"/>
      <c r="MPP875" s="51"/>
      <c r="MPQ875" s="51"/>
      <c r="MPR875" s="13"/>
      <c r="MPS875" s="13"/>
      <c r="MPT875" s="14"/>
      <c r="MPU875" s="14"/>
      <c r="MPV875" s="41"/>
      <c r="MPW875" s="44"/>
      <c r="MPX875" s="51"/>
      <c r="MPY875" s="51"/>
      <c r="MPZ875" s="51"/>
      <c r="MQA875" s="13"/>
      <c r="MQB875" s="13"/>
      <c r="MQC875" s="14"/>
      <c r="MQD875" s="14"/>
      <c r="MQE875" s="41"/>
      <c r="MQF875" s="44"/>
      <c r="MQG875" s="51"/>
      <c r="MQH875" s="51"/>
      <c r="MQI875" s="51"/>
      <c r="MQJ875" s="13"/>
      <c r="MQK875" s="13"/>
      <c r="MQL875" s="14"/>
      <c r="MQM875" s="14"/>
      <c r="MQN875" s="41"/>
      <c r="MQO875" s="44"/>
      <c r="MQP875" s="51"/>
      <c r="MQQ875" s="51"/>
      <c r="MQR875" s="51"/>
      <c r="MQS875" s="13"/>
      <c r="MQT875" s="13"/>
      <c r="MQU875" s="14"/>
      <c r="MQV875" s="14"/>
      <c r="MQW875" s="41"/>
      <c r="MQX875" s="44"/>
      <c r="MQY875" s="51"/>
      <c r="MQZ875" s="51"/>
      <c r="MRA875" s="51"/>
      <c r="MRB875" s="13"/>
      <c r="MRC875" s="13"/>
      <c r="MRD875" s="14"/>
      <c r="MRE875" s="14"/>
      <c r="MRF875" s="41"/>
      <c r="MRG875" s="44"/>
      <c r="MRH875" s="51"/>
      <c r="MRI875" s="51"/>
      <c r="MRJ875" s="51"/>
      <c r="MRK875" s="13"/>
      <c r="MRL875" s="13"/>
      <c r="MRM875" s="14"/>
      <c r="MRN875" s="14"/>
      <c r="MRO875" s="41"/>
      <c r="MRP875" s="44"/>
      <c r="MRQ875" s="51"/>
      <c r="MRR875" s="51"/>
      <c r="MRS875" s="51"/>
      <c r="MRT875" s="13"/>
      <c r="MRU875" s="13"/>
      <c r="MRV875" s="14"/>
      <c r="MRW875" s="14"/>
      <c r="MRX875" s="41"/>
      <c r="MRY875" s="44"/>
      <c r="MRZ875" s="51"/>
      <c r="MSA875" s="51"/>
      <c r="MSB875" s="51"/>
      <c r="MSC875" s="13"/>
      <c r="MSD875" s="13"/>
      <c r="MSE875" s="14"/>
      <c r="MSF875" s="14"/>
      <c r="MSG875" s="41"/>
      <c r="MSH875" s="44"/>
      <c r="MSI875" s="51"/>
      <c r="MSJ875" s="51"/>
      <c r="MSK875" s="51"/>
      <c r="MSL875" s="13"/>
      <c r="MSM875" s="13"/>
      <c r="MSN875" s="14"/>
      <c r="MSO875" s="14"/>
      <c r="MSP875" s="41"/>
      <c r="MSQ875" s="44"/>
      <c r="MSR875" s="51"/>
      <c r="MSS875" s="51"/>
      <c r="MST875" s="51"/>
      <c r="MSU875" s="13"/>
      <c r="MSV875" s="13"/>
      <c r="MSW875" s="14"/>
      <c r="MSX875" s="14"/>
      <c r="MSY875" s="41"/>
      <c r="MSZ875" s="44"/>
      <c r="MTA875" s="51"/>
      <c r="MTB875" s="51"/>
      <c r="MTC875" s="51"/>
      <c r="MTD875" s="13"/>
      <c r="MTE875" s="13"/>
      <c r="MTF875" s="14"/>
      <c r="MTG875" s="14"/>
      <c r="MTH875" s="41"/>
      <c r="MTI875" s="44"/>
      <c r="MTJ875" s="51"/>
      <c r="MTK875" s="51"/>
      <c r="MTL875" s="51"/>
      <c r="MTM875" s="13"/>
      <c r="MTN875" s="13"/>
      <c r="MTO875" s="14"/>
      <c r="MTP875" s="14"/>
      <c r="MTQ875" s="41"/>
      <c r="MTR875" s="44"/>
      <c r="MTS875" s="51"/>
      <c r="MTT875" s="51"/>
      <c r="MTU875" s="51"/>
      <c r="MTV875" s="13"/>
      <c r="MTW875" s="13"/>
      <c r="MTX875" s="14"/>
      <c r="MTY875" s="14"/>
      <c r="MTZ875" s="41"/>
      <c r="MUA875" s="44"/>
      <c r="MUB875" s="51"/>
      <c r="MUC875" s="51"/>
      <c r="MUD875" s="51"/>
      <c r="MUE875" s="13"/>
      <c r="MUF875" s="13"/>
      <c r="MUG875" s="14"/>
      <c r="MUH875" s="14"/>
      <c r="MUI875" s="41"/>
      <c r="MUJ875" s="44"/>
      <c r="MUK875" s="51"/>
      <c r="MUL875" s="51"/>
      <c r="MUM875" s="51"/>
      <c r="MUN875" s="13"/>
      <c r="MUO875" s="13"/>
      <c r="MUP875" s="14"/>
      <c r="MUQ875" s="14"/>
      <c r="MUR875" s="41"/>
      <c r="MUS875" s="44"/>
      <c r="MUT875" s="51"/>
      <c r="MUU875" s="51"/>
      <c r="MUV875" s="51"/>
      <c r="MUW875" s="13"/>
      <c r="MUX875" s="13"/>
      <c r="MUY875" s="14"/>
      <c r="MUZ875" s="14"/>
      <c r="MVA875" s="41"/>
      <c r="MVB875" s="44"/>
      <c r="MVC875" s="51"/>
      <c r="MVD875" s="51"/>
      <c r="MVE875" s="51"/>
      <c r="MVF875" s="13"/>
      <c r="MVG875" s="13"/>
      <c r="MVH875" s="14"/>
      <c r="MVI875" s="14"/>
      <c r="MVJ875" s="41"/>
      <c r="MVK875" s="44"/>
      <c r="MVL875" s="51"/>
      <c r="MVM875" s="51"/>
      <c r="MVN875" s="51"/>
      <c r="MVO875" s="13"/>
      <c r="MVP875" s="13"/>
      <c r="MVQ875" s="14"/>
      <c r="MVR875" s="14"/>
      <c r="MVS875" s="41"/>
      <c r="MVT875" s="44"/>
      <c r="MVU875" s="51"/>
      <c r="MVV875" s="51"/>
      <c r="MVW875" s="51"/>
      <c r="MVX875" s="13"/>
      <c r="MVY875" s="13"/>
      <c r="MVZ875" s="14"/>
      <c r="MWA875" s="14"/>
      <c r="MWB875" s="41"/>
      <c r="MWC875" s="44"/>
      <c r="MWD875" s="51"/>
      <c r="MWE875" s="51"/>
      <c r="MWF875" s="51"/>
      <c r="MWG875" s="13"/>
      <c r="MWH875" s="13"/>
      <c r="MWI875" s="14"/>
      <c r="MWJ875" s="14"/>
      <c r="MWK875" s="41"/>
      <c r="MWL875" s="44"/>
      <c r="MWM875" s="51"/>
      <c r="MWN875" s="51"/>
      <c r="MWO875" s="51"/>
      <c r="MWP875" s="13"/>
      <c r="MWQ875" s="13"/>
      <c r="MWR875" s="14"/>
      <c r="MWS875" s="14"/>
      <c r="MWT875" s="41"/>
      <c r="MWU875" s="44"/>
      <c r="MWV875" s="51"/>
      <c r="MWW875" s="51"/>
      <c r="MWX875" s="51"/>
      <c r="MWY875" s="13"/>
      <c r="MWZ875" s="13"/>
      <c r="MXA875" s="14"/>
      <c r="MXB875" s="14"/>
      <c r="MXC875" s="41"/>
      <c r="MXD875" s="44"/>
      <c r="MXE875" s="51"/>
      <c r="MXF875" s="51"/>
      <c r="MXG875" s="51"/>
      <c r="MXH875" s="13"/>
      <c r="MXI875" s="13"/>
      <c r="MXJ875" s="14"/>
      <c r="MXK875" s="14"/>
      <c r="MXL875" s="41"/>
      <c r="MXM875" s="44"/>
      <c r="MXN875" s="51"/>
      <c r="MXO875" s="51"/>
      <c r="MXP875" s="51"/>
      <c r="MXQ875" s="13"/>
      <c r="MXR875" s="13"/>
      <c r="MXS875" s="14"/>
      <c r="MXT875" s="14"/>
      <c r="MXU875" s="41"/>
      <c r="MXV875" s="44"/>
      <c r="MXW875" s="51"/>
      <c r="MXX875" s="51"/>
      <c r="MXY875" s="51"/>
      <c r="MXZ875" s="13"/>
      <c r="MYA875" s="13"/>
      <c r="MYB875" s="14"/>
      <c r="MYC875" s="14"/>
      <c r="MYD875" s="41"/>
      <c r="MYE875" s="44"/>
      <c r="MYF875" s="51"/>
      <c r="MYG875" s="51"/>
      <c r="MYH875" s="51"/>
      <c r="MYI875" s="13"/>
      <c r="MYJ875" s="13"/>
      <c r="MYK875" s="14"/>
      <c r="MYL875" s="14"/>
      <c r="MYM875" s="41"/>
      <c r="MYN875" s="44"/>
      <c r="MYO875" s="51"/>
      <c r="MYP875" s="51"/>
      <c r="MYQ875" s="51"/>
      <c r="MYR875" s="13"/>
      <c r="MYS875" s="13"/>
      <c r="MYT875" s="14"/>
      <c r="MYU875" s="14"/>
      <c r="MYV875" s="41"/>
      <c r="MYW875" s="44"/>
      <c r="MYX875" s="51"/>
      <c r="MYY875" s="51"/>
      <c r="MYZ875" s="51"/>
      <c r="MZA875" s="13"/>
      <c r="MZB875" s="13"/>
      <c r="MZC875" s="14"/>
      <c r="MZD875" s="14"/>
      <c r="MZE875" s="41"/>
      <c r="MZF875" s="44"/>
      <c r="MZG875" s="51"/>
      <c r="MZH875" s="51"/>
      <c r="MZI875" s="51"/>
      <c r="MZJ875" s="13"/>
      <c r="MZK875" s="13"/>
      <c r="MZL875" s="14"/>
      <c r="MZM875" s="14"/>
      <c r="MZN875" s="41"/>
      <c r="MZO875" s="44"/>
      <c r="MZP875" s="51"/>
      <c r="MZQ875" s="51"/>
      <c r="MZR875" s="51"/>
      <c r="MZS875" s="13"/>
      <c r="MZT875" s="13"/>
      <c r="MZU875" s="14"/>
      <c r="MZV875" s="14"/>
      <c r="MZW875" s="41"/>
      <c r="MZX875" s="44"/>
      <c r="MZY875" s="51"/>
      <c r="MZZ875" s="51"/>
      <c r="NAA875" s="51"/>
      <c r="NAB875" s="13"/>
      <c r="NAC875" s="13"/>
      <c r="NAD875" s="14"/>
      <c r="NAE875" s="14"/>
      <c r="NAF875" s="41"/>
      <c r="NAG875" s="44"/>
      <c r="NAH875" s="51"/>
      <c r="NAI875" s="51"/>
      <c r="NAJ875" s="51"/>
      <c r="NAK875" s="13"/>
      <c r="NAL875" s="13"/>
      <c r="NAM875" s="14"/>
      <c r="NAN875" s="14"/>
      <c r="NAO875" s="41"/>
      <c r="NAP875" s="44"/>
      <c r="NAQ875" s="51"/>
      <c r="NAR875" s="51"/>
      <c r="NAS875" s="51"/>
      <c r="NAT875" s="13"/>
      <c r="NAU875" s="13"/>
      <c r="NAV875" s="14"/>
      <c r="NAW875" s="14"/>
      <c r="NAX875" s="41"/>
      <c r="NAY875" s="44"/>
      <c r="NAZ875" s="51"/>
      <c r="NBA875" s="51"/>
      <c r="NBB875" s="51"/>
      <c r="NBC875" s="13"/>
      <c r="NBD875" s="13"/>
      <c r="NBE875" s="14"/>
      <c r="NBF875" s="14"/>
      <c r="NBG875" s="41"/>
      <c r="NBH875" s="44"/>
      <c r="NBI875" s="51"/>
      <c r="NBJ875" s="51"/>
      <c r="NBK875" s="51"/>
      <c r="NBL875" s="13"/>
      <c r="NBM875" s="13"/>
      <c r="NBN875" s="14"/>
      <c r="NBO875" s="14"/>
      <c r="NBP875" s="41"/>
      <c r="NBQ875" s="44"/>
      <c r="NBR875" s="51"/>
      <c r="NBS875" s="51"/>
      <c r="NBT875" s="51"/>
      <c r="NBU875" s="13"/>
      <c r="NBV875" s="13"/>
      <c r="NBW875" s="14"/>
      <c r="NBX875" s="14"/>
      <c r="NBY875" s="41"/>
      <c r="NBZ875" s="44"/>
      <c r="NCA875" s="51"/>
      <c r="NCB875" s="51"/>
      <c r="NCC875" s="51"/>
      <c r="NCD875" s="13"/>
      <c r="NCE875" s="13"/>
      <c r="NCF875" s="14"/>
      <c r="NCG875" s="14"/>
      <c r="NCH875" s="41"/>
      <c r="NCI875" s="44"/>
      <c r="NCJ875" s="51"/>
      <c r="NCK875" s="51"/>
      <c r="NCL875" s="51"/>
      <c r="NCM875" s="13"/>
      <c r="NCN875" s="13"/>
      <c r="NCO875" s="14"/>
      <c r="NCP875" s="14"/>
      <c r="NCQ875" s="41"/>
      <c r="NCR875" s="44"/>
      <c r="NCS875" s="51"/>
      <c r="NCT875" s="51"/>
      <c r="NCU875" s="51"/>
      <c r="NCV875" s="13"/>
      <c r="NCW875" s="13"/>
      <c r="NCX875" s="14"/>
      <c r="NCY875" s="14"/>
      <c r="NCZ875" s="41"/>
      <c r="NDA875" s="44"/>
      <c r="NDB875" s="51"/>
      <c r="NDC875" s="51"/>
      <c r="NDD875" s="51"/>
      <c r="NDE875" s="13"/>
      <c r="NDF875" s="13"/>
      <c r="NDG875" s="14"/>
      <c r="NDH875" s="14"/>
      <c r="NDI875" s="41"/>
      <c r="NDJ875" s="44"/>
      <c r="NDK875" s="51"/>
      <c r="NDL875" s="51"/>
      <c r="NDM875" s="51"/>
      <c r="NDN875" s="13"/>
      <c r="NDO875" s="13"/>
      <c r="NDP875" s="14"/>
      <c r="NDQ875" s="14"/>
      <c r="NDR875" s="41"/>
      <c r="NDS875" s="44"/>
      <c r="NDT875" s="51"/>
      <c r="NDU875" s="51"/>
      <c r="NDV875" s="51"/>
      <c r="NDW875" s="13"/>
      <c r="NDX875" s="13"/>
      <c r="NDY875" s="14"/>
      <c r="NDZ875" s="14"/>
      <c r="NEA875" s="41"/>
      <c r="NEB875" s="44"/>
      <c r="NEC875" s="51"/>
      <c r="NED875" s="51"/>
      <c r="NEE875" s="51"/>
      <c r="NEF875" s="13"/>
      <c r="NEG875" s="13"/>
      <c r="NEH875" s="14"/>
      <c r="NEI875" s="14"/>
      <c r="NEJ875" s="41"/>
      <c r="NEK875" s="44"/>
      <c r="NEL875" s="51"/>
      <c r="NEM875" s="51"/>
      <c r="NEN875" s="51"/>
      <c r="NEO875" s="13"/>
      <c r="NEP875" s="13"/>
      <c r="NEQ875" s="14"/>
      <c r="NER875" s="14"/>
      <c r="NES875" s="41"/>
      <c r="NET875" s="44"/>
      <c r="NEU875" s="51"/>
      <c r="NEV875" s="51"/>
      <c r="NEW875" s="51"/>
      <c r="NEX875" s="13"/>
      <c r="NEY875" s="13"/>
      <c r="NEZ875" s="14"/>
      <c r="NFA875" s="14"/>
      <c r="NFB875" s="41"/>
      <c r="NFC875" s="44"/>
      <c r="NFD875" s="51"/>
      <c r="NFE875" s="51"/>
      <c r="NFF875" s="51"/>
      <c r="NFG875" s="13"/>
      <c r="NFH875" s="13"/>
      <c r="NFI875" s="14"/>
      <c r="NFJ875" s="14"/>
      <c r="NFK875" s="41"/>
      <c r="NFL875" s="44"/>
      <c r="NFM875" s="51"/>
      <c r="NFN875" s="51"/>
      <c r="NFO875" s="51"/>
      <c r="NFP875" s="13"/>
      <c r="NFQ875" s="13"/>
      <c r="NFR875" s="14"/>
      <c r="NFS875" s="14"/>
      <c r="NFT875" s="41"/>
      <c r="NFU875" s="44"/>
      <c r="NFV875" s="51"/>
      <c r="NFW875" s="51"/>
      <c r="NFX875" s="51"/>
      <c r="NFY875" s="13"/>
      <c r="NFZ875" s="13"/>
      <c r="NGA875" s="14"/>
      <c r="NGB875" s="14"/>
      <c r="NGC875" s="41"/>
      <c r="NGD875" s="44"/>
      <c r="NGE875" s="51"/>
      <c r="NGF875" s="51"/>
      <c r="NGG875" s="51"/>
      <c r="NGH875" s="13"/>
      <c r="NGI875" s="13"/>
      <c r="NGJ875" s="14"/>
      <c r="NGK875" s="14"/>
      <c r="NGL875" s="41"/>
      <c r="NGM875" s="44"/>
      <c r="NGN875" s="51"/>
      <c r="NGO875" s="51"/>
      <c r="NGP875" s="51"/>
      <c r="NGQ875" s="13"/>
      <c r="NGR875" s="13"/>
      <c r="NGS875" s="14"/>
      <c r="NGT875" s="14"/>
      <c r="NGU875" s="41"/>
      <c r="NGV875" s="44"/>
      <c r="NGW875" s="51"/>
      <c r="NGX875" s="51"/>
      <c r="NGY875" s="51"/>
      <c r="NGZ875" s="13"/>
      <c r="NHA875" s="13"/>
      <c r="NHB875" s="14"/>
      <c r="NHC875" s="14"/>
      <c r="NHD875" s="41"/>
      <c r="NHE875" s="44"/>
      <c r="NHF875" s="51"/>
      <c r="NHG875" s="51"/>
      <c r="NHH875" s="51"/>
      <c r="NHI875" s="13"/>
      <c r="NHJ875" s="13"/>
      <c r="NHK875" s="14"/>
      <c r="NHL875" s="14"/>
      <c r="NHM875" s="41"/>
      <c r="NHN875" s="44"/>
      <c r="NHO875" s="51"/>
      <c r="NHP875" s="51"/>
      <c r="NHQ875" s="51"/>
      <c r="NHR875" s="13"/>
      <c r="NHS875" s="13"/>
      <c r="NHT875" s="14"/>
      <c r="NHU875" s="14"/>
      <c r="NHV875" s="41"/>
      <c r="NHW875" s="44"/>
      <c r="NHX875" s="51"/>
      <c r="NHY875" s="51"/>
      <c r="NHZ875" s="51"/>
      <c r="NIA875" s="13"/>
      <c r="NIB875" s="13"/>
      <c r="NIC875" s="14"/>
      <c r="NID875" s="14"/>
      <c r="NIE875" s="41"/>
      <c r="NIF875" s="44"/>
      <c r="NIG875" s="51"/>
      <c r="NIH875" s="51"/>
      <c r="NII875" s="51"/>
      <c r="NIJ875" s="13"/>
      <c r="NIK875" s="13"/>
      <c r="NIL875" s="14"/>
      <c r="NIM875" s="14"/>
      <c r="NIN875" s="41"/>
      <c r="NIO875" s="44"/>
      <c r="NIP875" s="51"/>
      <c r="NIQ875" s="51"/>
      <c r="NIR875" s="51"/>
      <c r="NIS875" s="13"/>
      <c r="NIT875" s="13"/>
      <c r="NIU875" s="14"/>
      <c r="NIV875" s="14"/>
      <c r="NIW875" s="41"/>
      <c r="NIX875" s="44"/>
      <c r="NIY875" s="51"/>
      <c r="NIZ875" s="51"/>
      <c r="NJA875" s="51"/>
      <c r="NJB875" s="13"/>
      <c r="NJC875" s="13"/>
      <c r="NJD875" s="14"/>
      <c r="NJE875" s="14"/>
      <c r="NJF875" s="41"/>
      <c r="NJG875" s="44"/>
      <c r="NJH875" s="51"/>
      <c r="NJI875" s="51"/>
      <c r="NJJ875" s="51"/>
      <c r="NJK875" s="13"/>
      <c r="NJL875" s="13"/>
      <c r="NJM875" s="14"/>
      <c r="NJN875" s="14"/>
      <c r="NJO875" s="41"/>
      <c r="NJP875" s="44"/>
      <c r="NJQ875" s="51"/>
      <c r="NJR875" s="51"/>
      <c r="NJS875" s="51"/>
      <c r="NJT875" s="13"/>
      <c r="NJU875" s="13"/>
      <c r="NJV875" s="14"/>
      <c r="NJW875" s="14"/>
      <c r="NJX875" s="41"/>
      <c r="NJY875" s="44"/>
      <c r="NJZ875" s="51"/>
      <c r="NKA875" s="51"/>
      <c r="NKB875" s="51"/>
      <c r="NKC875" s="13"/>
      <c r="NKD875" s="13"/>
      <c r="NKE875" s="14"/>
      <c r="NKF875" s="14"/>
      <c r="NKG875" s="41"/>
      <c r="NKH875" s="44"/>
      <c r="NKI875" s="51"/>
      <c r="NKJ875" s="51"/>
      <c r="NKK875" s="51"/>
      <c r="NKL875" s="13"/>
      <c r="NKM875" s="13"/>
      <c r="NKN875" s="14"/>
      <c r="NKO875" s="14"/>
      <c r="NKP875" s="41"/>
      <c r="NKQ875" s="44"/>
      <c r="NKR875" s="51"/>
      <c r="NKS875" s="51"/>
      <c r="NKT875" s="51"/>
      <c r="NKU875" s="13"/>
      <c r="NKV875" s="13"/>
      <c r="NKW875" s="14"/>
      <c r="NKX875" s="14"/>
      <c r="NKY875" s="41"/>
      <c r="NKZ875" s="44"/>
      <c r="NLA875" s="51"/>
      <c r="NLB875" s="51"/>
      <c r="NLC875" s="51"/>
      <c r="NLD875" s="13"/>
      <c r="NLE875" s="13"/>
      <c r="NLF875" s="14"/>
      <c r="NLG875" s="14"/>
      <c r="NLH875" s="41"/>
      <c r="NLI875" s="44"/>
      <c r="NLJ875" s="51"/>
      <c r="NLK875" s="51"/>
      <c r="NLL875" s="51"/>
      <c r="NLM875" s="13"/>
      <c r="NLN875" s="13"/>
      <c r="NLO875" s="14"/>
      <c r="NLP875" s="14"/>
      <c r="NLQ875" s="41"/>
      <c r="NLR875" s="44"/>
      <c r="NLS875" s="51"/>
      <c r="NLT875" s="51"/>
      <c r="NLU875" s="51"/>
      <c r="NLV875" s="13"/>
      <c r="NLW875" s="13"/>
      <c r="NLX875" s="14"/>
      <c r="NLY875" s="14"/>
      <c r="NLZ875" s="41"/>
      <c r="NMA875" s="44"/>
      <c r="NMB875" s="51"/>
      <c r="NMC875" s="51"/>
      <c r="NMD875" s="51"/>
      <c r="NME875" s="13"/>
      <c r="NMF875" s="13"/>
      <c r="NMG875" s="14"/>
      <c r="NMH875" s="14"/>
      <c r="NMI875" s="41"/>
      <c r="NMJ875" s="44"/>
      <c r="NMK875" s="51"/>
      <c r="NML875" s="51"/>
      <c r="NMM875" s="51"/>
      <c r="NMN875" s="13"/>
      <c r="NMO875" s="13"/>
      <c r="NMP875" s="14"/>
      <c r="NMQ875" s="14"/>
      <c r="NMR875" s="41"/>
      <c r="NMS875" s="44"/>
      <c r="NMT875" s="51"/>
      <c r="NMU875" s="51"/>
      <c r="NMV875" s="51"/>
      <c r="NMW875" s="13"/>
      <c r="NMX875" s="13"/>
      <c r="NMY875" s="14"/>
      <c r="NMZ875" s="14"/>
      <c r="NNA875" s="41"/>
      <c r="NNB875" s="44"/>
      <c r="NNC875" s="51"/>
      <c r="NND875" s="51"/>
      <c r="NNE875" s="51"/>
      <c r="NNF875" s="13"/>
      <c r="NNG875" s="13"/>
      <c r="NNH875" s="14"/>
      <c r="NNI875" s="14"/>
      <c r="NNJ875" s="41"/>
      <c r="NNK875" s="44"/>
      <c r="NNL875" s="51"/>
      <c r="NNM875" s="51"/>
      <c r="NNN875" s="51"/>
      <c r="NNO875" s="13"/>
      <c r="NNP875" s="13"/>
      <c r="NNQ875" s="14"/>
      <c r="NNR875" s="14"/>
      <c r="NNS875" s="41"/>
      <c r="NNT875" s="44"/>
      <c r="NNU875" s="51"/>
      <c r="NNV875" s="51"/>
      <c r="NNW875" s="51"/>
      <c r="NNX875" s="13"/>
      <c r="NNY875" s="13"/>
      <c r="NNZ875" s="14"/>
      <c r="NOA875" s="14"/>
      <c r="NOB875" s="41"/>
      <c r="NOC875" s="44"/>
      <c r="NOD875" s="51"/>
      <c r="NOE875" s="51"/>
      <c r="NOF875" s="51"/>
      <c r="NOG875" s="13"/>
      <c r="NOH875" s="13"/>
      <c r="NOI875" s="14"/>
      <c r="NOJ875" s="14"/>
      <c r="NOK875" s="41"/>
      <c r="NOL875" s="44"/>
      <c r="NOM875" s="51"/>
      <c r="NON875" s="51"/>
      <c r="NOO875" s="51"/>
      <c r="NOP875" s="13"/>
      <c r="NOQ875" s="13"/>
      <c r="NOR875" s="14"/>
      <c r="NOS875" s="14"/>
      <c r="NOT875" s="41"/>
      <c r="NOU875" s="44"/>
      <c r="NOV875" s="51"/>
      <c r="NOW875" s="51"/>
      <c r="NOX875" s="51"/>
      <c r="NOY875" s="13"/>
      <c r="NOZ875" s="13"/>
      <c r="NPA875" s="14"/>
      <c r="NPB875" s="14"/>
      <c r="NPC875" s="41"/>
      <c r="NPD875" s="44"/>
      <c r="NPE875" s="51"/>
      <c r="NPF875" s="51"/>
      <c r="NPG875" s="51"/>
      <c r="NPH875" s="13"/>
      <c r="NPI875" s="13"/>
      <c r="NPJ875" s="14"/>
      <c r="NPK875" s="14"/>
      <c r="NPL875" s="41"/>
      <c r="NPM875" s="44"/>
      <c r="NPN875" s="51"/>
      <c r="NPO875" s="51"/>
      <c r="NPP875" s="51"/>
      <c r="NPQ875" s="13"/>
      <c r="NPR875" s="13"/>
      <c r="NPS875" s="14"/>
      <c r="NPT875" s="14"/>
      <c r="NPU875" s="41"/>
      <c r="NPV875" s="44"/>
      <c r="NPW875" s="51"/>
      <c r="NPX875" s="51"/>
      <c r="NPY875" s="51"/>
      <c r="NPZ875" s="13"/>
      <c r="NQA875" s="13"/>
      <c r="NQB875" s="14"/>
      <c r="NQC875" s="14"/>
      <c r="NQD875" s="41"/>
      <c r="NQE875" s="44"/>
      <c r="NQF875" s="51"/>
      <c r="NQG875" s="51"/>
      <c r="NQH875" s="51"/>
      <c r="NQI875" s="13"/>
      <c r="NQJ875" s="13"/>
      <c r="NQK875" s="14"/>
      <c r="NQL875" s="14"/>
      <c r="NQM875" s="41"/>
      <c r="NQN875" s="44"/>
      <c r="NQO875" s="51"/>
      <c r="NQP875" s="51"/>
      <c r="NQQ875" s="51"/>
      <c r="NQR875" s="13"/>
      <c r="NQS875" s="13"/>
      <c r="NQT875" s="14"/>
      <c r="NQU875" s="14"/>
      <c r="NQV875" s="41"/>
      <c r="NQW875" s="44"/>
      <c r="NQX875" s="51"/>
      <c r="NQY875" s="51"/>
      <c r="NQZ875" s="51"/>
      <c r="NRA875" s="13"/>
      <c r="NRB875" s="13"/>
      <c r="NRC875" s="14"/>
      <c r="NRD875" s="14"/>
      <c r="NRE875" s="41"/>
      <c r="NRF875" s="44"/>
      <c r="NRG875" s="51"/>
      <c r="NRH875" s="51"/>
      <c r="NRI875" s="51"/>
      <c r="NRJ875" s="13"/>
      <c r="NRK875" s="13"/>
      <c r="NRL875" s="14"/>
      <c r="NRM875" s="14"/>
      <c r="NRN875" s="41"/>
      <c r="NRO875" s="44"/>
      <c r="NRP875" s="51"/>
      <c r="NRQ875" s="51"/>
      <c r="NRR875" s="51"/>
      <c r="NRS875" s="13"/>
      <c r="NRT875" s="13"/>
      <c r="NRU875" s="14"/>
      <c r="NRV875" s="14"/>
      <c r="NRW875" s="41"/>
      <c r="NRX875" s="44"/>
      <c r="NRY875" s="51"/>
      <c r="NRZ875" s="51"/>
      <c r="NSA875" s="51"/>
      <c r="NSB875" s="13"/>
      <c r="NSC875" s="13"/>
      <c r="NSD875" s="14"/>
      <c r="NSE875" s="14"/>
      <c r="NSF875" s="41"/>
      <c r="NSG875" s="44"/>
      <c r="NSH875" s="51"/>
      <c r="NSI875" s="51"/>
      <c r="NSJ875" s="51"/>
      <c r="NSK875" s="13"/>
      <c r="NSL875" s="13"/>
      <c r="NSM875" s="14"/>
      <c r="NSN875" s="14"/>
      <c r="NSO875" s="41"/>
      <c r="NSP875" s="44"/>
      <c r="NSQ875" s="51"/>
      <c r="NSR875" s="51"/>
      <c r="NSS875" s="51"/>
      <c r="NST875" s="13"/>
      <c r="NSU875" s="13"/>
      <c r="NSV875" s="14"/>
      <c r="NSW875" s="14"/>
      <c r="NSX875" s="41"/>
      <c r="NSY875" s="44"/>
      <c r="NSZ875" s="51"/>
      <c r="NTA875" s="51"/>
      <c r="NTB875" s="51"/>
      <c r="NTC875" s="13"/>
      <c r="NTD875" s="13"/>
      <c r="NTE875" s="14"/>
      <c r="NTF875" s="14"/>
      <c r="NTG875" s="41"/>
      <c r="NTH875" s="44"/>
      <c r="NTI875" s="51"/>
      <c r="NTJ875" s="51"/>
      <c r="NTK875" s="51"/>
      <c r="NTL875" s="13"/>
      <c r="NTM875" s="13"/>
      <c r="NTN875" s="14"/>
      <c r="NTO875" s="14"/>
      <c r="NTP875" s="41"/>
      <c r="NTQ875" s="44"/>
      <c r="NTR875" s="51"/>
      <c r="NTS875" s="51"/>
      <c r="NTT875" s="51"/>
      <c r="NTU875" s="13"/>
      <c r="NTV875" s="13"/>
      <c r="NTW875" s="14"/>
      <c r="NTX875" s="14"/>
      <c r="NTY875" s="41"/>
      <c r="NTZ875" s="44"/>
      <c r="NUA875" s="51"/>
      <c r="NUB875" s="51"/>
      <c r="NUC875" s="51"/>
      <c r="NUD875" s="13"/>
      <c r="NUE875" s="13"/>
      <c r="NUF875" s="14"/>
      <c r="NUG875" s="14"/>
      <c r="NUH875" s="41"/>
      <c r="NUI875" s="44"/>
      <c r="NUJ875" s="51"/>
      <c r="NUK875" s="51"/>
      <c r="NUL875" s="51"/>
      <c r="NUM875" s="13"/>
      <c r="NUN875" s="13"/>
      <c r="NUO875" s="14"/>
      <c r="NUP875" s="14"/>
      <c r="NUQ875" s="41"/>
      <c r="NUR875" s="44"/>
      <c r="NUS875" s="51"/>
      <c r="NUT875" s="51"/>
      <c r="NUU875" s="51"/>
      <c r="NUV875" s="13"/>
      <c r="NUW875" s="13"/>
      <c r="NUX875" s="14"/>
      <c r="NUY875" s="14"/>
      <c r="NUZ875" s="41"/>
      <c r="NVA875" s="44"/>
      <c r="NVB875" s="51"/>
      <c r="NVC875" s="51"/>
      <c r="NVD875" s="51"/>
      <c r="NVE875" s="13"/>
      <c r="NVF875" s="13"/>
      <c r="NVG875" s="14"/>
      <c r="NVH875" s="14"/>
      <c r="NVI875" s="41"/>
      <c r="NVJ875" s="44"/>
      <c r="NVK875" s="51"/>
      <c r="NVL875" s="51"/>
      <c r="NVM875" s="51"/>
      <c r="NVN875" s="13"/>
      <c r="NVO875" s="13"/>
      <c r="NVP875" s="14"/>
      <c r="NVQ875" s="14"/>
      <c r="NVR875" s="41"/>
      <c r="NVS875" s="44"/>
      <c r="NVT875" s="51"/>
      <c r="NVU875" s="51"/>
      <c r="NVV875" s="51"/>
      <c r="NVW875" s="13"/>
      <c r="NVX875" s="13"/>
      <c r="NVY875" s="14"/>
      <c r="NVZ875" s="14"/>
      <c r="NWA875" s="41"/>
      <c r="NWB875" s="44"/>
      <c r="NWC875" s="51"/>
      <c r="NWD875" s="51"/>
      <c r="NWE875" s="51"/>
      <c r="NWF875" s="13"/>
      <c r="NWG875" s="13"/>
      <c r="NWH875" s="14"/>
      <c r="NWI875" s="14"/>
      <c r="NWJ875" s="41"/>
      <c r="NWK875" s="44"/>
      <c r="NWL875" s="51"/>
      <c r="NWM875" s="51"/>
      <c r="NWN875" s="51"/>
      <c r="NWO875" s="13"/>
      <c r="NWP875" s="13"/>
      <c r="NWQ875" s="14"/>
      <c r="NWR875" s="14"/>
      <c r="NWS875" s="41"/>
      <c r="NWT875" s="44"/>
      <c r="NWU875" s="51"/>
      <c r="NWV875" s="51"/>
      <c r="NWW875" s="51"/>
      <c r="NWX875" s="13"/>
      <c r="NWY875" s="13"/>
      <c r="NWZ875" s="14"/>
      <c r="NXA875" s="14"/>
      <c r="NXB875" s="41"/>
      <c r="NXC875" s="44"/>
      <c r="NXD875" s="51"/>
      <c r="NXE875" s="51"/>
      <c r="NXF875" s="51"/>
      <c r="NXG875" s="13"/>
      <c r="NXH875" s="13"/>
      <c r="NXI875" s="14"/>
      <c r="NXJ875" s="14"/>
      <c r="NXK875" s="41"/>
      <c r="NXL875" s="44"/>
      <c r="NXM875" s="51"/>
      <c r="NXN875" s="51"/>
      <c r="NXO875" s="51"/>
      <c r="NXP875" s="13"/>
      <c r="NXQ875" s="13"/>
      <c r="NXR875" s="14"/>
      <c r="NXS875" s="14"/>
      <c r="NXT875" s="41"/>
      <c r="NXU875" s="44"/>
      <c r="NXV875" s="51"/>
      <c r="NXW875" s="51"/>
      <c r="NXX875" s="51"/>
      <c r="NXY875" s="13"/>
      <c r="NXZ875" s="13"/>
      <c r="NYA875" s="14"/>
      <c r="NYB875" s="14"/>
      <c r="NYC875" s="41"/>
      <c r="NYD875" s="44"/>
      <c r="NYE875" s="51"/>
      <c r="NYF875" s="51"/>
      <c r="NYG875" s="51"/>
      <c r="NYH875" s="13"/>
      <c r="NYI875" s="13"/>
      <c r="NYJ875" s="14"/>
      <c r="NYK875" s="14"/>
      <c r="NYL875" s="41"/>
      <c r="NYM875" s="44"/>
      <c r="NYN875" s="51"/>
      <c r="NYO875" s="51"/>
      <c r="NYP875" s="51"/>
      <c r="NYQ875" s="13"/>
      <c r="NYR875" s="13"/>
      <c r="NYS875" s="14"/>
      <c r="NYT875" s="14"/>
      <c r="NYU875" s="41"/>
      <c r="NYV875" s="44"/>
      <c r="NYW875" s="51"/>
      <c r="NYX875" s="51"/>
      <c r="NYY875" s="51"/>
      <c r="NYZ875" s="13"/>
      <c r="NZA875" s="13"/>
      <c r="NZB875" s="14"/>
      <c r="NZC875" s="14"/>
      <c r="NZD875" s="41"/>
      <c r="NZE875" s="44"/>
      <c r="NZF875" s="51"/>
      <c r="NZG875" s="51"/>
      <c r="NZH875" s="51"/>
      <c r="NZI875" s="13"/>
      <c r="NZJ875" s="13"/>
      <c r="NZK875" s="14"/>
      <c r="NZL875" s="14"/>
      <c r="NZM875" s="41"/>
      <c r="NZN875" s="44"/>
      <c r="NZO875" s="51"/>
      <c r="NZP875" s="51"/>
      <c r="NZQ875" s="51"/>
      <c r="NZR875" s="13"/>
      <c r="NZS875" s="13"/>
      <c r="NZT875" s="14"/>
      <c r="NZU875" s="14"/>
      <c r="NZV875" s="41"/>
      <c r="NZW875" s="44"/>
      <c r="NZX875" s="51"/>
      <c r="NZY875" s="51"/>
      <c r="NZZ875" s="51"/>
      <c r="OAA875" s="13"/>
      <c r="OAB875" s="13"/>
      <c r="OAC875" s="14"/>
      <c r="OAD875" s="14"/>
      <c r="OAE875" s="41"/>
      <c r="OAF875" s="44"/>
      <c r="OAG875" s="51"/>
      <c r="OAH875" s="51"/>
      <c r="OAI875" s="51"/>
      <c r="OAJ875" s="13"/>
      <c r="OAK875" s="13"/>
      <c r="OAL875" s="14"/>
      <c r="OAM875" s="14"/>
      <c r="OAN875" s="41"/>
      <c r="OAO875" s="44"/>
      <c r="OAP875" s="51"/>
      <c r="OAQ875" s="51"/>
      <c r="OAR875" s="51"/>
      <c r="OAS875" s="13"/>
      <c r="OAT875" s="13"/>
      <c r="OAU875" s="14"/>
      <c r="OAV875" s="14"/>
      <c r="OAW875" s="41"/>
      <c r="OAX875" s="44"/>
      <c r="OAY875" s="51"/>
      <c r="OAZ875" s="51"/>
      <c r="OBA875" s="51"/>
      <c r="OBB875" s="13"/>
      <c r="OBC875" s="13"/>
      <c r="OBD875" s="14"/>
      <c r="OBE875" s="14"/>
      <c r="OBF875" s="41"/>
      <c r="OBG875" s="44"/>
      <c r="OBH875" s="51"/>
      <c r="OBI875" s="51"/>
      <c r="OBJ875" s="51"/>
      <c r="OBK875" s="13"/>
      <c r="OBL875" s="13"/>
      <c r="OBM875" s="14"/>
      <c r="OBN875" s="14"/>
      <c r="OBO875" s="41"/>
      <c r="OBP875" s="44"/>
      <c r="OBQ875" s="51"/>
      <c r="OBR875" s="51"/>
      <c r="OBS875" s="51"/>
      <c r="OBT875" s="13"/>
      <c r="OBU875" s="13"/>
      <c r="OBV875" s="14"/>
      <c r="OBW875" s="14"/>
      <c r="OBX875" s="41"/>
      <c r="OBY875" s="44"/>
      <c r="OBZ875" s="51"/>
      <c r="OCA875" s="51"/>
      <c r="OCB875" s="51"/>
      <c r="OCC875" s="13"/>
      <c r="OCD875" s="13"/>
      <c r="OCE875" s="14"/>
      <c r="OCF875" s="14"/>
      <c r="OCG875" s="41"/>
      <c r="OCH875" s="44"/>
      <c r="OCI875" s="51"/>
      <c r="OCJ875" s="51"/>
      <c r="OCK875" s="51"/>
      <c r="OCL875" s="13"/>
      <c r="OCM875" s="13"/>
      <c r="OCN875" s="14"/>
      <c r="OCO875" s="14"/>
      <c r="OCP875" s="41"/>
      <c r="OCQ875" s="44"/>
      <c r="OCR875" s="51"/>
      <c r="OCS875" s="51"/>
      <c r="OCT875" s="51"/>
      <c r="OCU875" s="13"/>
      <c r="OCV875" s="13"/>
      <c r="OCW875" s="14"/>
      <c r="OCX875" s="14"/>
      <c r="OCY875" s="41"/>
      <c r="OCZ875" s="44"/>
      <c r="ODA875" s="51"/>
      <c r="ODB875" s="51"/>
      <c r="ODC875" s="51"/>
      <c r="ODD875" s="13"/>
      <c r="ODE875" s="13"/>
      <c r="ODF875" s="14"/>
      <c r="ODG875" s="14"/>
      <c r="ODH875" s="41"/>
      <c r="ODI875" s="44"/>
      <c r="ODJ875" s="51"/>
      <c r="ODK875" s="51"/>
      <c r="ODL875" s="51"/>
      <c r="ODM875" s="13"/>
      <c r="ODN875" s="13"/>
      <c r="ODO875" s="14"/>
      <c r="ODP875" s="14"/>
      <c r="ODQ875" s="41"/>
      <c r="ODR875" s="44"/>
      <c r="ODS875" s="51"/>
      <c r="ODT875" s="51"/>
      <c r="ODU875" s="51"/>
      <c r="ODV875" s="13"/>
      <c r="ODW875" s="13"/>
      <c r="ODX875" s="14"/>
      <c r="ODY875" s="14"/>
      <c r="ODZ875" s="41"/>
      <c r="OEA875" s="44"/>
      <c r="OEB875" s="51"/>
      <c r="OEC875" s="51"/>
      <c r="OED875" s="51"/>
      <c r="OEE875" s="13"/>
      <c r="OEF875" s="13"/>
      <c r="OEG875" s="14"/>
      <c r="OEH875" s="14"/>
      <c r="OEI875" s="41"/>
      <c r="OEJ875" s="44"/>
      <c r="OEK875" s="51"/>
      <c r="OEL875" s="51"/>
      <c r="OEM875" s="51"/>
      <c r="OEN875" s="13"/>
      <c r="OEO875" s="13"/>
      <c r="OEP875" s="14"/>
      <c r="OEQ875" s="14"/>
      <c r="OER875" s="41"/>
      <c r="OES875" s="44"/>
      <c r="OET875" s="51"/>
      <c r="OEU875" s="51"/>
      <c r="OEV875" s="51"/>
      <c r="OEW875" s="13"/>
      <c r="OEX875" s="13"/>
      <c r="OEY875" s="14"/>
      <c r="OEZ875" s="14"/>
      <c r="OFA875" s="41"/>
      <c r="OFB875" s="44"/>
      <c r="OFC875" s="51"/>
      <c r="OFD875" s="51"/>
      <c r="OFE875" s="51"/>
      <c r="OFF875" s="13"/>
      <c r="OFG875" s="13"/>
      <c r="OFH875" s="14"/>
      <c r="OFI875" s="14"/>
      <c r="OFJ875" s="41"/>
      <c r="OFK875" s="44"/>
      <c r="OFL875" s="51"/>
      <c r="OFM875" s="51"/>
      <c r="OFN875" s="51"/>
      <c r="OFO875" s="13"/>
      <c r="OFP875" s="13"/>
      <c r="OFQ875" s="14"/>
      <c r="OFR875" s="14"/>
      <c r="OFS875" s="41"/>
      <c r="OFT875" s="44"/>
      <c r="OFU875" s="51"/>
      <c r="OFV875" s="51"/>
      <c r="OFW875" s="51"/>
      <c r="OFX875" s="13"/>
      <c r="OFY875" s="13"/>
      <c r="OFZ875" s="14"/>
      <c r="OGA875" s="14"/>
      <c r="OGB875" s="41"/>
      <c r="OGC875" s="44"/>
      <c r="OGD875" s="51"/>
      <c r="OGE875" s="51"/>
      <c r="OGF875" s="51"/>
      <c r="OGG875" s="13"/>
      <c r="OGH875" s="13"/>
      <c r="OGI875" s="14"/>
      <c r="OGJ875" s="14"/>
      <c r="OGK875" s="41"/>
      <c r="OGL875" s="44"/>
      <c r="OGM875" s="51"/>
      <c r="OGN875" s="51"/>
      <c r="OGO875" s="51"/>
      <c r="OGP875" s="13"/>
      <c r="OGQ875" s="13"/>
      <c r="OGR875" s="14"/>
      <c r="OGS875" s="14"/>
      <c r="OGT875" s="41"/>
      <c r="OGU875" s="44"/>
      <c r="OGV875" s="51"/>
      <c r="OGW875" s="51"/>
      <c r="OGX875" s="51"/>
      <c r="OGY875" s="13"/>
      <c r="OGZ875" s="13"/>
      <c r="OHA875" s="14"/>
      <c r="OHB875" s="14"/>
      <c r="OHC875" s="41"/>
      <c r="OHD875" s="44"/>
      <c r="OHE875" s="51"/>
      <c r="OHF875" s="51"/>
      <c r="OHG875" s="51"/>
      <c r="OHH875" s="13"/>
      <c r="OHI875" s="13"/>
      <c r="OHJ875" s="14"/>
      <c r="OHK875" s="14"/>
      <c r="OHL875" s="41"/>
      <c r="OHM875" s="44"/>
      <c r="OHN875" s="51"/>
      <c r="OHO875" s="51"/>
      <c r="OHP875" s="51"/>
      <c r="OHQ875" s="13"/>
      <c r="OHR875" s="13"/>
      <c r="OHS875" s="14"/>
      <c r="OHT875" s="14"/>
      <c r="OHU875" s="41"/>
      <c r="OHV875" s="44"/>
      <c r="OHW875" s="51"/>
      <c r="OHX875" s="51"/>
      <c r="OHY875" s="51"/>
      <c r="OHZ875" s="13"/>
      <c r="OIA875" s="13"/>
      <c r="OIB875" s="14"/>
      <c r="OIC875" s="14"/>
      <c r="OID875" s="41"/>
      <c r="OIE875" s="44"/>
      <c r="OIF875" s="51"/>
      <c r="OIG875" s="51"/>
      <c r="OIH875" s="51"/>
      <c r="OII875" s="13"/>
      <c r="OIJ875" s="13"/>
      <c r="OIK875" s="14"/>
      <c r="OIL875" s="14"/>
      <c r="OIM875" s="41"/>
      <c r="OIN875" s="44"/>
      <c r="OIO875" s="51"/>
      <c r="OIP875" s="51"/>
      <c r="OIQ875" s="51"/>
      <c r="OIR875" s="13"/>
      <c r="OIS875" s="13"/>
      <c r="OIT875" s="14"/>
      <c r="OIU875" s="14"/>
      <c r="OIV875" s="41"/>
      <c r="OIW875" s="44"/>
      <c r="OIX875" s="51"/>
      <c r="OIY875" s="51"/>
      <c r="OIZ875" s="51"/>
      <c r="OJA875" s="13"/>
      <c r="OJB875" s="13"/>
      <c r="OJC875" s="14"/>
      <c r="OJD875" s="14"/>
      <c r="OJE875" s="41"/>
      <c r="OJF875" s="44"/>
      <c r="OJG875" s="51"/>
      <c r="OJH875" s="51"/>
      <c r="OJI875" s="51"/>
      <c r="OJJ875" s="13"/>
      <c r="OJK875" s="13"/>
      <c r="OJL875" s="14"/>
      <c r="OJM875" s="14"/>
      <c r="OJN875" s="41"/>
      <c r="OJO875" s="44"/>
      <c r="OJP875" s="51"/>
      <c r="OJQ875" s="51"/>
      <c r="OJR875" s="51"/>
      <c r="OJS875" s="13"/>
      <c r="OJT875" s="13"/>
      <c r="OJU875" s="14"/>
      <c r="OJV875" s="14"/>
      <c r="OJW875" s="41"/>
      <c r="OJX875" s="44"/>
      <c r="OJY875" s="51"/>
      <c r="OJZ875" s="51"/>
      <c r="OKA875" s="51"/>
      <c r="OKB875" s="13"/>
      <c r="OKC875" s="13"/>
      <c r="OKD875" s="14"/>
      <c r="OKE875" s="14"/>
      <c r="OKF875" s="41"/>
      <c r="OKG875" s="44"/>
      <c r="OKH875" s="51"/>
      <c r="OKI875" s="51"/>
      <c r="OKJ875" s="51"/>
      <c r="OKK875" s="13"/>
      <c r="OKL875" s="13"/>
      <c r="OKM875" s="14"/>
      <c r="OKN875" s="14"/>
      <c r="OKO875" s="41"/>
      <c r="OKP875" s="44"/>
      <c r="OKQ875" s="51"/>
      <c r="OKR875" s="51"/>
      <c r="OKS875" s="51"/>
      <c r="OKT875" s="13"/>
      <c r="OKU875" s="13"/>
      <c r="OKV875" s="14"/>
      <c r="OKW875" s="14"/>
      <c r="OKX875" s="41"/>
      <c r="OKY875" s="44"/>
      <c r="OKZ875" s="51"/>
      <c r="OLA875" s="51"/>
      <c r="OLB875" s="51"/>
      <c r="OLC875" s="13"/>
      <c r="OLD875" s="13"/>
      <c r="OLE875" s="14"/>
      <c r="OLF875" s="14"/>
      <c r="OLG875" s="41"/>
      <c r="OLH875" s="44"/>
      <c r="OLI875" s="51"/>
      <c r="OLJ875" s="51"/>
      <c r="OLK875" s="51"/>
      <c r="OLL875" s="13"/>
      <c r="OLM875" s="13"/>
      <c r="OLN875" s="14"/>
      <c r="OLO875" s="14"/>
      <c r="OLP875" s="41"/>
      <c r="OLQ875" s="44"/>
      <c r="OLR875" s="51"/>
      <c r="OLS875" s="51"/>
      <c r="OLT875" s="51"/>
      <c r="OLU875" s="13"/>
      <c r="OLV875" s="13"/>
      <c r="OLW875" s="14"/>
      <c r="OLX875" s="14"/>
      <c r="OLY875" s="41"/>
      <c r="OLZ875" s="44"/>
      <c r="OMA875" s="51"/>
      <c r="OMB875" s="51"/>
      <c r="OMC875" s="51"/>
      <c r="OMD875" s="13"/>
      <c r="OME875" s="13"/>
      <c r="OMF875" s="14"/>
      <c r="OMG875" s="14"/>
      <c r="OMH875" s="41"/>
      <c r="OMI875" s="44"/>
      <c r="OMJ875" s="51"/>
      <c r="OMK875" s="51"/>
      <c r="OML875" s="51"/>
      <c r="OMM875" s="13"/>
      <c r="OMN875" s="13"/>
      <c r="OMO875" s="14"/>
      <c r="OMP875" s="14"/>
      <c r="OMQ875" s="41"/>
      <c r="OMR875" s="44"/>
      <c r="OMS875" s="51"/>
      <c r="OMT875" s="51"/>
      <c r="OMU875" s="51"/>
      <c r="OMV875" s="13"/>
      <c r="OMW875" s="13"/>
      <c r="OMX875" s="14"/>
      <c r="OMY875" s="14"/>
      <c r="OMZ875" s="41"/>
      <c r="ONA875" s="44"/>
      <c r="ONB875" s="51"/>
      <c r="ONC875" s="51"/>
      <c r="OND875" s="51"/>
      <c r="ONE875" s="13"/>
      <c r="ONF875" s="13"/>
      <c r="ONG875" s="14"/>
      <c r="ONH875" s="14"/>
      <c r="ONI875" s="41"/>
      <c r="ONJ875" s="44"/>
      <c r="ONK875" s="51"/>
      <c r="ONL875" s="51"/>
      <c r="ONM875" s="51"/>
      <c r="ONN875" s="13"/>
      <c r="ONO875" s="13"/>
      <c r="ONP875" s="14"/>
      <c r="ONQ875" s="14"/>
      <c r="ONR875" s="41"/>
      <c r="ONS875" s="44"/>
      <c r="ONT875" s="51"/>
      <c r="ONU875" s="51"/>
      <c r="ONV875" s="51"/>
      <c r="ONW875" s="13"/>
      <c r="ONX875" s="13"/>
      <c r="ONY875" s="14"/>
      <c r="ONZ875" s="14"/>
      <c r="OOA875" s="41"/>
      <c r="OOB875" s="44"/>
      <c r="OOC875" s="51"/>
      <c r="OOD875" s="51"/>
      <c r="OOE875" s="51"/>
      <c r="OOF875" s="13"/>
      <c r="OOG875" s="13"/>
      <c r="OOH875" s="14"/>
      <c r="OOI875" s="14"/>
      <c r="OOJ875" s="41"/>
      <c r="OOK875" s="44"/>
      <c r="OOL875" s="51"/>
      <c r="OOM875" s="51"/>
      <c r="OON875" s="51"/>
      <c r="OOO875" s="13"/>
      <c r="OOP875" s="13"/>
      <c r="OOQ875" s="14"/>
      <c r="OOR875" s="14"/>
      <c r="OOS875" s="41"/>
      <c r="OOT875" s="44"/>
      <c r="OOU875" s="51"/>
      <c r="OOV875" s="51"/>
      <c r="OOW875" s="51"/>
      <c r="OOX875" s="13"/>
      <c r="OOY875" s="13"/>
      <c r="OOZ875" s="14"/>
      <c r="OPA875" s="14"/>
      <c r="OPB875" s="41"/>
      <c r="OPC875" s="44"/>
      <c r="OPD875" s="51"/>
      <c r="OPE875" s="51"/>
      <c r="OPF875" s="51"/>
      <c r="OPG875" s="13"/>
      <c r="OPH875" s="13"/>
      <c r="OPI875" s="14"/>
      <c r="OPJ875" s="14"/>
      <c r="OPK875" s="41"/>
      <c r="OPL875" s="44"/>
      <c r="OPM875" s="51"/>
      <c r="OPN875" s="51"/>
      <c r="OPO875" s="51"/>
      <c r="OPP875" s="13"/>
      <c r="OPQ875" s="13"/>
      <c r="OPR875" s="14"/>
      <c r="OPS875" s="14"/>
      <c r="OPT875" s="41"/>
      <c r="OPU875" s="44"/>
      <c r="OPV875" s="51"/>
      <c r="OPW875" s="51"/>
      <c r="OPX875" s="51"/>
      <c r="OPY875" s="13"/>
      <c r="OPZ875" s="13"/>
      <c r="OQA875" s="14"/>
      <c r="OQB875" s="14"/>
      <c r="OQC875" s="41"/>
      <c r="OQD875" s="44"/>
      <c r="OQE875" s="51"/>
      <c r="OQF875" s="51"/>
      <c r="OQG875" s="51"/>
      <c r="OQH875" s="13"/>
      <c r="OQI875" s="13"/>
      <c r="OQJ875" s="14"/>
      <c r="OQK875" s="14"/>
      <c r="OQL875" s="41"/>
      <c r="OQM875" s="44"/>
      <c r="OQN875" s="51"/>
      <c r="OQO875" s="51"/>
      <c r="OQP875" s="51"/>
      <c r="OQQ875" s="13"/>
      <c r="OQR875" s="13"/>
      <c r="OQS875" s="14"/>
      <c r="OQT875" s="14"/>
      <c r="OQU875" s="41"/>
      <c r="OQV875" s="44"/>
      <c r="OQW875" s="51"/>
      <c r="OQX875" s="51"/>
      <c r="OQY875" s="51"/>
      <c r="OQZ875" s="13"/>
      <c r="ORA875" s="13"/>
      <c r="ORB875" s="14"/>
      <c r="ORC875" s="14"/>
      <c r="ORD875" s="41"/>
      <c r="ORE875" s="44"/>
      <c r="ORF875" s="51"/>
      <c r="ORG875" s="51"/>
      <c r="ORH875" s="51"/>
      <c r="ORI875" s="13"/>
      <c r="ORJ875" s="13"/>
      <c r="ORK875" s="14"/>
      <c r="ORL875" s="14"/>
      <c r="ORM875" s="41"/>
      <c r="ORN875" s="44"/>
      <c r="ORO875" s="51"/>
      <c r="ORP875" s="51"/>
      <c r="ORQ875" s="51"/>
      <c r="ORR875" s="13"/>
      <c r="ORS875" s="13"/>
      <c r="ORT875" s="14"/>
      <c r="ORU875" s="14"/>
      <c r="ORV875" s="41"/>
      <c r="ORW875" s="44"/>
      <c r="ORX875" s="51"/>
      <c r="ORY875" s="51"/>
      <c r="ORZ875" s="51"/>
      <c r="OSA875" s="13"/>
      <c r="OSB875" s="13"/>
      <c r="OSC875" s="14"/>
      <c r="OSD875" s="14"/>
      <c r="OSE875" s="41"/>
      <c r="OSF875" s="44"/>
      <c r="OSG875" s="51"/>
      <c r="OSH875" s="51"/>
      <c r="OSI875" s="51"/>
      <c r="OSJ875" s="13"/>
      <c r="OSK875" s="13"/>
      <c r="OSL875" s="14"/>
      <c r="OSM875" s="14"/>
      <c r="OSN875" s="41"/>
      <c r="OSO875" s="44"/>
      <c r="OSP875" s="51"/>
      <c r="OSQ875" s="51"/>
      <c r="OSR875" s="51"/>
      <c r="OSS875" s="13"/>
      <c r="OST875" s="13"/>
      <c r="OSU875" s="14"/>
      <c r="OSV875" s="14"/>
      <c r="OSW875" s="41"/>
      <c r="OSX875" s="44"/>
      <c r="OSY875" s="51"/>
      <c r="OSZ875" s="51"/>
      <c r="OTA875" s="51"/>
      <c r="OTB875" s="13"/>
      <c r="OTC875" s="13"/>
      <c r="OTD875" s="14"/>
      <c r="OTE875" s="14"/>
      <c r="OTF875" s="41"/>
      <c r="OTG875" s="44"/>
      <c r="OTH875" s="51"/>
      <c r="OTI875" s="51"/>
      <c r="OTJ875" s="51"/>
      <c r="OTK875" s="13"/>
      <c r="OTL875" s="13"/>
      <c r="OTM875" s="14"/>
      <c r="OTN875" s="14"/>
      <c r="OTO875" s="41"/>
      <c r="OTP875" s="44"/>
      <c r="OTQ875" s="51"/>
      <c r="OTR875" s="51"/>
      <c r="OTS875" s="51"/>
      <c r="OTT875" s="13"/>
      <c r="OTU875" s="13"/>
      <c r="OTV875" s="14"/>
      <c r="OTW875" s="14"/>
      <c r="OTX875" s="41"/>
      <c r="OTY875" s="44"/>
      <c r="OTZ875" s="51"/>
      <c r="OUA875" s="51"/>
      <c r="OUB875" s="51"/>
      <c r="OUC875" s="13"/>
      <c r="OUD875" s="13"/>
      <c r="OUE875" s="14"/>
      <c r="OUF875" s="14"/>
      <c r="OUG875" s="41"/>
      <c r="OUH875" s="44"/>
      <c r="OUI875" s="51"/>
      <c r="OUJ875" s="51"/>
      <c r="OUK875" s="51"/>
      <c r="OUL875" s="13"/>
      <c r="OUM875" s="13"/>
      <c r="OUN875" s="14"/>
      <c r="OUO875" s="14"/>
      <c r="OUP875" s="41"/>
      <c r="OUQ875" s="44"/>
      <c r="OUR875" s="51"/>
      <c r="OUS875" s="51"/>
      <c r="OUT875" s="51"/>
      <c r="OUU875" s="13"/>
      <c r="OUV875" s="13"/>
      <c r="OUW875" s="14"/>
      <c r="OUX875" s="14"/>
      <c r="OUY875" s="41"/>
      <c r="OUZ875" s="44"/>
      <c r="OVA875" s="51"/>
      <c r="OVB875" s="51"/>
      <c r="OVC875" s="51"/>
      <c r="OVD875" s="13"/>
      <c r="OVE875" s="13"/>
      <c r="OVF875" s="14"/>
      <c r="OVG875" s="14"/>
      <c r="OVH875" s="41"/>
      <c r="OVI875" s="44"/>
      <c r="OVJ875" s="51"/>
      <c r="OVK875" s="51"/>
      <c r="OVL875" s="51"/>
      <c r="OVM875" s="13"/>
      <c r="OVN875" s="13"/>
      <c r="OVO875" s="14"/>
      <c r="OVP875" s="14"/>
      <c r="OVQ875" s="41"/>
      <c r="OVR875" s="44"/>
      <c r="OVS875" s="51"/>
      <c r="OVT875" s="51"/>
      <c r="OVU875" s="51"/>
      <c r="OVV875" s="13"/>
      <c r="OVW875" s="13"/>
      <c r="OVX875" s="14"/>
      <c r="OVY875" s="14"/>
      <c r="OVZ875" s="41"/>
      <c r="OWA875" s="44"/>
      <c r="OWB875" s="51"/>
      <c r="OWC875" s="51"/>
      <c r="OWD875" s="51"/>
      <c r="OWE875" s="13"/>
      <c r="OWF875" s="13"/>
      <c r="OWG875" s="14"/>
      <c r="OWH875" s="14"/>
      <c r="OWI875" s="41"/>
      <c r="OWJ875" s="44"/>
      <c r="OWK875" s="51"/>
      <c r="OWL875" s="51"/>
      <c r="OWM875" s="51"/>
      <c r="OWN875" s="13"/>
      <c r="OWO875" s="13"/>
      <c r="OWP875" s="14"/>
      <c r="OWQ875" s="14"/>
      <c r="OWR875" s="41"/>
      <c r="OWS875" s="44"/>
      <c r="OWT875" s="51"/>
      <c r="OWU875" s="51"/>
      <c r="OWV875" s="51"/>
      <c r="OWW875" s="13"/>
      <c r="OWX875" s="13"/>
      <c r="OWY875" s="14"/>
      <c r="OWZ875" s="14"/>
      <c r="OXA875" s="41"/>
      <c r="OXB875" s="44"/>
      <c r="OXC875" s="51"/>
      <c r="OXD875" s="51"/>
      <c r="OXE875" s="51"/>
      <c r="OXF875" s="13"/>
      <c r="OXG875" s="13"/>
      <c r="OXH875" s="14"/>
      <c r="OXI875" s="14"/>
      <c r="OXJ875" s="41"/>
      <c r="OXK875" s="44"/>
      <c r="OXL875" s="51"/>
      <c r="OXM875" s="51"/>
      <c r="OXN875" s="51"/>
      <c r="OXO875" s="13"/>
      <c r="OXP875" s="13"/>
      <c r="OXQ875" s="14"/>
      <c r="OXR875" s="14"/>
      <c r="OXS875" s="41"/>
      <c r="OXT875" s="44"/>
      <c r="OXU875" s="51"/>
      <c r="OXV875" s="51"/>
      <c r="OXW875" s="51"/>
      <c r="OXX875" s="13"/>
      <c r="OXY875" s="13"/>
      <c r="OXZ875" s="14"/>
      <c r="OYA875" s="14"/>
      <c r="OYB875" s="41"/>
      <c r="OYC875" s="44"/>
      <c r="OYD875" s="51"/>
      <c r="OYE875" s="51"/>
      <c r="OYF875" s="51"/>
      <c r="OYG875" s="13"/>
      <c r="OYH875" s="13"/>
      <c r="OYI875" s="14"/>
      <c r="OYJ875" s="14"/>
      <c r="OYK875" s="41"/>
      <c r="OYL875" s="44"/>
      <c r="OYM875" s="51"/>
      <c r="OYN875" s="51"/>
      <c r="OYO875" s="51"/>
      <c r="OYP875" s="13"/>
      <c r="OYQ875" s="13"/>
      <c r="OYR875" s="14"/>
      <c r="OYS875" s="14"/>
      <c r="OYT875" s="41"/>
      <c r="OYU875" s="44"/>
      <c r="OYV875" s="51"/>
      <c r="OYW875" s="51"/>
      <c r="OYX875" s="51"/>
      <c r="OYY875" s="13"/>
      <c r="OYZ875" s="13"/>
      <c r="OZA875" s="14"/>
      <c r="OZB875" s="14"/>
      <c r="OZC875" s="41"/>
      <c r="OZD875" s="44"/>
      <c r="OZE875" s="51"/>
      <c r="OZF875" s="51"/>
      <c r="OZG875" s="51"/>
      <c r="OZH875" s="13"/>
      <c r="OZI875" s="13"/>
      <c r="OZJ875" s="14"/>
      <c r="OZK875" s="14"/>
      <c r="OZL875" s="41"/>
      <c r="OZM875" s="44"/>
      <c r="OZN875" s="51"/>
      <c r="OZO875" s="51"/>
      <c r="OZP875" s="51"/>
      <c r="OZQ875" s="13"/>
      <c r="OZR875" s="13"/>
      <c r="OZS875" s="14"/>
      <c r="OZT875" s="14"/>
      <c r="OZU875" s="41"/>
      <c r="OZV875" s="44"/>
      <c r="OZW875" s="51"/>
      <c r="OZX875" s="51"/>
      <c r="OZY875" s="51"/>
      <c r="OZZ875" s="13"/>
      <c r="PAA875" s="13"/>
      <c r="PAB875" s="14"/>
      <c r="PAC875" s="14"/>
      <c r="PAD875" s="41"/>
      <c r="PAE875" s="44"/>
      <c r="PAF875" s="51"/>
      <c r="PAG875" s="51"/>
      <c r="PAH875" s="51"/>
      <c r="PAI875" s="13"/>
      <c r="PAJ875" s="13"/>
      <c r="PAK875" s="14"/>
      <c r="PAL875" s="14"/>
      <c r="PAM875" s="41"/>
      <c r="PAN875" s="44"/>
      <c r="PAO875" s="51"/>
      <c r="PAP875" s="51"/>
      <c r="PAQ875" s="51"/>
      <c r="PAR875" s="13"/>
      <c r="PAS875" s="13"/>
      <c r="PAT875" s="14"/>
      <c r="PAU875" s="14"/>
      <c r="PAV875" s="41"/>
      <c r="PAW875" s="44"/>
      <c r="PAX875" s="51"/>
      <c r="PAY875" s="51"/>
      <c r="PAZ875" s="51"/>
      <c r="PBA875" s="13"/>
      <c r="PBB875" s="13"/>
      <c r="PBC875" s="14"/>
      <c r="PBD875" s="14"/>
      <c r="PBE875" s="41"/>
      <c r="PBF875" s="44"/>
      <c r="PBG875" s="51"/>
      <c r="PBH875" s="51"/>
      <c r="PBI875" s="51"/>
      <c r="PBJ875" s="13"/>
      <c r="PBK875" s="13"/>
      <c r="PBL875" s="14"/>
      <c r="PBM875" s="14"/>
      <c r="PBN875" s="41"/>
      <c r="PBO875" s="44"/>
      <c r="PBP875" s="51"/>
      <c r="PBQ875" s="51"/>
      <c r="PBR875" s="51"/>
      <c r="PBS875" s="13"/>
      <c r="PBT875" s="13"/>
      <c r="PBU875" s="14"/>
      <c r="PBV875" s="14"/>
      <c r="PBW875" s="41"/>
      <c r="PBX875" s="44"/>
      <c r="PBY875" s="51"/>
      <c r="PBZ875" s="51"/>
      <c r="PCA875" s="51"/>
      <c r="PCB875" s="13"/>
      <c r="PCC875" s="13"/>
      <c r="PCD875" s="14"/>
      <c r="PCE875" s="14"/>
      <c r="PCF875" s="41"/>
      <c r="PCG875" s="44"/>
      <c r="PCH875" s="51"/>
      <c r="PCI875" s="51"/>
      <c r="PCJ875" s="51"/>
      <c r="PCK875" s="13"/>
      <c r="PCL875" s="13"/>
      <c r="PCM875" s="14"/>
      <c r="PCN875" s="14"/>
      <c r="PCO875" s="41"/>
      <c r="PCP875" s="44"/>
      <c r="PCQ875" s="51"/>
      <c r="PCR875" s="51"/>
      <c r="PCS875" s="51"/>
      <c r="PCT875" s="13"/>
      <c r="PCU875" s="13"/>
      <c r="PCV875" s="14"/>
      <c r="PCW875" s="14"/>
      <c r="PCX875" s="41"/>
      <c r="PCY875" s="44"/>
      <c r="PCZ875" s="51"/>
      <c r="PDA875" s="51"/>
      <c r="PDB875" s="51"/>
      <c r="PDC875" s="13"/>
      <c r="PDD875" s="13"/>
      <c r="PDE875" s="14"/>
      <c r="PDF875" s="14"/>
      <c r="PDG875" s="41"/>
      <c r="PDH875" s="44"/>
      <c r="PDI875" s="51"/>
      <c r="PDJ875" s="51"/>
      <c r="PDK875" s="51"/>
      <c r="PDL875" s="13"/>
      <c r="PDM875" s="13"/>
      <c r="PDN875" s="14"/>
      <c r="PDO875" s="14"/>
      <c r="PDP875" s="41"/>
      <c r="PDQ875" s="44"/>
      <c r="PDR875" s="51"/>
      <c r="PDS875" s="51"/>
      <c r="PDT875" s="51"/>
      <c r="PDU875" s="13"/>
      <c r="PDV875" s="13"/>
      <c r="PDW875" s="14"/>
      <c r="PDX875" s="14"/>
      <c r="PDY875" s="41"/>
      <c r="PDZ875" s="44"/>
      <c r="PEA875" s="51"/>
      <c r="PEB875" s="51"/>
      <c r="PEC875" s="51"/>
      <c r="PED875" s="13"/>
      <c r="PEE875" s="13"/>
      <c r="PEF875" s="14"/>
      <c r="PEG875" s="14"/>
      <c r="PEH875" s="41"/>
      <c r="PEI875" s="44"/>
      <c r="PEJ875" s="51"/>
      <c r="PEK875" s="51"/>
      <c r="PEL875" s="51"/>
      <c r="PEM875" s="13"/>
      <c r="PEN875" s="13"/>
      <c r="PEO875" s="14"/>
      <c r="PEP875" s="14"/>
      <c r="PEQ875" s="41"/>
      <c r="PER875" s="44"/>
      <c r="PES875" s="51"/>
      <c r="PET875" s="51"/>
      <c r="PEU875" s="51"/>
      <c r="PEV875" s="13"/>
      <c r="PEW875" s="13"/>
      <c r="PEX875" s="14"/>
      <c r="PEY875" s="14"/>
      <c r="PEZ875" s="41"/>
      <c r="PFA875" s="44"/>
      <c r="PFB875" s="51"/>
      <c r="PFC875" s="51"/>
      <c r="PFD875" s="51"/>
      <c r="PFE875" s="13"/>
      <c r="PFF875" s="13"/>
      <c r="PFG875" s="14"/>
      <c r="PFH875" s="14"/>
      <c r="PFI875" s="41"/>
      <c r="PFJ875" s="44"/>
      <c r="PFK875" s="51"/>
      <c r="PFL875" s="51"/>
      <c r="PFM875" s="51"/>
      <c r="PFN875" s="13"/>
      <c r="PFO875" s="13"/>
      <c r="PFP875" s="14"/>
      <c r="PFQ875" s="14"/>
      <c r="PFR875" s="41"/>
      <c r="PFS875" s="44"/>
      <c r="PFT875" s="51"/>
      <c r="PFU875" s="51"/>
      <c r="PFV875" s="51"/>
      <c r="PFW875" s="13"/>
      <c r="PFX875" s="13"/>
      <c r="PFY875" s="14"/>
      <c r="PFZ875" s="14"/>
      <c r="PGA875" s="41"/>
      <c r="PGB875" s="44"/>
      <c r="PGC875" s="51"/>
      <c r="PGD875" s="51"/>
      <c r="PGE875" s="51"/>
      <c r="PGF875" s="13"/>
      <c r="PGG875" s="13"/>
      <c r="PGH875" s="14"/>
      <c r="PGI875" s="14"/>
      <c r="PGJ875" s="41"/>
      <c r="PGK875" s="44"/>
      <c r="PGL875" s="51"/>
      <c r="PGM875" s="51"/>
      <c r="PGN875" s="51"/>
      <c r="PGO875" s="13"/>
      <c r="PGP875" s="13"/>
      <c r="PGQ875" s="14"/>
      <c r="PGR875" s="14"/>
      <c r="PGS875" s="41"/>
      <c r="PGT875" s="44"/>
      <c r="PGU875" s="51"/>
      <c r="PGV875" s="51"/>
      <c r="PGW875" s="51"/>
      <c r="PGX875" s="13"/>
      <c r="PGY875" s="13"/>
      <c r="PGZ875" s="14"/>
      <c r="PHA875" s="14"/>
      <c r="PHB875" s="41"/>
      <c r="PHC875" s="44"/>
      <c r="PHD875" s="51"/>
      <c r="PHE875" s="51"/>
      <c r="PHF875" s="51"/>
      <c r="PHG875" s="13"/>
      <c r="PHH875" s="13"/>
      <c r="PHI875" s="14"/>
      <c r="PHJ875" s="14"/>
      <c r="PHK875" s="41"/>
      <c r="PHL875" s="44"/>
      <c r="PHM875" s="51"/>
      <c r="PHN875" s="51"/>
      <c r="PHO875" s="51"/>
      <c r="PHP875" s="13"/>
      <c r="PHQ875" s="13"/>
      <c r="PHR875" s="14"/>
      <c r="PHS875" s="14"/>
      <c r="PHT875" s="41"/>
      <c r="PHU875" s="44"/>
      <c r="PHV875" s="51"/>
      <c r="PHW875" s="51"/>
      <c r="PHX875" s="51"/>
      <c r="PHY875" s="13"/>
      <c r="PHZ875" s="13"/>
      <c r="PIA875" s="14"/>
      <c r="PIB875" s="14"/>
      <c r="PIC875" s="41"/>
      <c r="PID875" s="44"/>
      <c r="PIE875" s="51"/>
      <c r="PIF875" s="51"/>
      <c r="PIG875" s="51"/>
      <c r="PIH875" s="13"/>
      <c r="PII875" s="13"/>
      <c r="PIJ875" s="14"/>
      <c r="PIK875" s="14"/>
      <c r="PIL875" s="41"/>
      <c r="PIM875" s="44"/>
      <c r="PIN875" s="51"/>
      <c r="PIO875" s="51"/>
      <c r="PIP875" s="51"/>
      <c r="PIQ875" s="13"/>
      <c r="PIR875" s="13"/>
      <c r="PIS875" s="14"/>
      <c r="PIT875" s="14"/>
      <c r="PIU875" s="41"/>
      <c r="PIV875" s="44"/>
      <c r="PIW875" s="51"/>
      <c r="PIX875" s="51"/>
      <c r="PIY875" s="51"/>
      <c r="PIZ875" s="13"/>
      <c r="PJA875" s="13"/>
      <c r="PJB875" s="14"/>
      <c r="PJC875" s="14"/>
      <c r="PJD875" s="41"/>
      <c r="PJE875" s="44"/>
      <c r="PJF875" s="51"/>
      <c r="PJG875" s="51"/>
      <c r="PJH875" s="51"/>
      <c r="PJI875" s="13"/>
      <c r="PJJ875" s="13"/>
      <c r="PJK875" s="14"/>
      <c r="PJL875" s="14"/>
      <c r="PJM875" s="41"/>
      <c r="PJN875" s="44"/>
      <c r="PJO875" s="51"/>
      <c r="PJP875" s="51"/>
      <c r="PJQ875" s="51"/>
      <c r="PJR875" s="13"/>
      <c r="PJS875" s="13"/>
      <c r="PJT875" s="44"/>
      <c r="PJU875" s="51"/>
      <c r="PJV875" s="51"/>
      <c r="PJW875" s="51"/>
      <c r="PJX875" s="13"/>
      <c r="PJY875" s="13"/>
      <c r="PJZ875" s="14"/>
      <c r="PKA875" s="14"/>
      <c r="PKB875" s="41"/>
      <c r="PKC875" s="44"/>
      <c r="PKD875" s="51"/>
      <c r="PKE875" s="51"/>
      <c r="PKF875" s="51"/>
      <c r="PKG875" s="13"/>
      <c r="PKH875" s="13"/>
      <c r="PKI875" s="14"/>
      <c r="PKJ875" s="14"/>
      <c r="PKK875" s="41"/>
      <c r="PKL875" s="44"/>
      <c r="PKM875" s="51"/>
      <c r="PKN875" s="51"/>
      <c r="PKO875" s="51"/>
      <c r="PKP875" s="13"/>
      <c r="PKQ875" s="13"/>
      <c r="PKR875" s="14"/>
      <c r="PKS875" s="14"/>
      <c r="PKT875" s="41"/>
      <c r="PKU875" s="44"/>
      <c r="PKV875" s="51"/>
      <c r="PKW875" s="51"/>
      <c r="PKX875" s="51"/>
      <c r="PKY875" s="13"/>
      <c r="PKZ875" s="13"/>
      <c r="PLA875" s="14"/>
      <c r="PLB875" s="14"/>
      <c r="PLC875" s="41"/>
      <c r="PLD875" s="44"/>
      <c r="PLE875" s="51"/>
      <c r="PLF875" s="51"/>
      <c r="PLG875" s="51"/>
      <c r="PLH875" s="13"/>
      <c r="PLI875" s="13"/>
      <c r="PLJ875" s="14"/>
      <c r="PLK875" s="14"/>
      <c r="PLL875" s="41"/>
      <c r="PLM875" s="44"/>
      <c r="PLN875" s="51"/>
      <c r="PLO875" s="51"/>
      <c r="PLP875" s="51"/>
      <c r="PLQ875" s="13"/>
      <c r="PLR875" s="13"/>
      <c r="PLS875" s="14"/>
      <c r="PLT875" s="14"/>
      <c r="PLU875" s="41"/>
      <c r="PLV875" s="44"/>
      <c r="PLW875" s="51"/>
      <c r="PLX875" s="51"/>
      <c r="PLY875" s="51"/>
      <c r="PLZ875" s="13"/>
      <c r="PMA875" s="13"/>
      <c r="PMB875" s="14"/>
      <c r="PMC875" s="14"/>
      <c r="PMD875" s="41"/>
      <c r="PME875" s="44"/>
      <c r="PMF875" s="51"/>
      <c r="PMG875" s="51"/>
      <c r="PMH875" s="51"/>
      <c r="PMI875" s="13"/>
      <c r="PMJ875" s="13"/>
      <c r="PMK875" s="14"/>
      <c r="PML875" s="14"/>
      <c r="PMM875" s="41"/>
      <c r="PMN875" s="44"/>
      <c r="PMO875" s="51"/>
      <c r="PMP875" s="51"/>
      <c r="PMQ875" s="51"/>
      <c r="PMR875" s="13"/>
      <c r="PMS875" s="13"/>
      <c r="PMT875" s="14"/>
      <c r="PMU875" s="14"/>
      <c r="PMV875" s="41"/>
      <c r="PMW875" s="44"/>
      <c r="PMX875" s="51"/>
      <c r="PMY875" s="51"/>
      <c r="PMZ875" s="51"/>
      <c r="PNA875" s="13"/>
      <c r="PNB875" s="13"/>
      <c r="PNC875" s="14"/>
      <c r="PND875" s="14"/>
      <c r="PNE875" s="41"/>
      <c r="PNF875" s="44"/>
      <c r="PNG875" s="51"/>
      <c r="PNH875" s="51"/>
      <c r="PNI875" s="51"/>
      <c r="PNJ875" s="13"/>
      <c r="PNK875" s="13"/>
      <c r="PNL875" s="14"/>
      <c r="PNM875" s="14"/>
      <c r="PNN875" s="41"/>
      <c r="PNO875" s="44"/>
      <c r="PNP875" s="51"/>
      <c r="PNQ875" s="51"/>
      <c r="PNR875" s="51"/>
      <c r="PNS875" s="13"/>
      <c r="PNT875" s="13"/>
      <c r="PNU875" s="14"/>
      <c r="PNV875" s="14"/>
      <c r="PNW875" s="41"/>
      <c r="PNX875" s="44"/>
      <c r="PNY875" s="51"/>
      <c r="PNZ875" s="51"/>
      <c r="POA875" s="51"/>
      <c r="POB875" s="13"/>
      <c r="POC875" s="13"/>
      <c r="POD875" s="14"/>
      <c r="POE875" s="14"/>
      <c r="POF875" s="41"/>
      <c r="POG875" s="44"/>
      <c r="POH875" s="51"/>
      <c r="POI875" s="51"/>
      <c r="POJ875" s="51"/>
      <c r="POK875" s="13"/>
      <c r="POL875" s="13"/>
      <c r="POM875" s="14"/>
      <c r="PON875" s="14"/>
      <c r="POO875" s="41"/>
      <c r="POP875" s="44"/>
      <c r="POQ875" s="51"/>
      <c r="POR875" s="51"/>
      <c r="POS875" s="51"/>
      <c r="POT875" s="13"/>
      <c r="POU875" s="13"/>
      <c r="POV875" s="14"/>
      <c r="POW875" s="14"/>
      <c r="POX875" s="41"/>
      <c r="POY875" s="44"/>
      <c r="POZ875" s="51"/>
      <c r="PPA875" s="51"/>
      <c r="PPB875" s="51"/>
      <c r="PPC875" s="13"/>
      <c r="PPD875" s="13"/>
      <c r="PPE875" s="14"/>
      <c r="PPF875" s="14"/>
      <c r="PPG875" s="41"/>
      <c r="PPH875" s="44"/>
      <c r="PPI875" s="51"/>
      <c r="PPJ875" s="51"/>
      <c r="PPK875" s="51"/>
      <c r="PPL875" s="13"/>
      <c r="PPM875" s="13"/>
      <c r="PPN875" s="14"/>
      <c r="PPO875" s="14"/>
      <c r="PPP875" s="41"/>
      <c r="PPQ875" s="44"/>
      <c r="PPR875" s="51"/>
      <c r="PPS875" s="51"/>
      <c r="PPT875" s="51"/>
      <c r="PPU875" s="13"/>
      <c r="PPV875" s="13"/>
      <c r="PPW875" s="14"/>
      <c r="PPX875" s="14"/>
      <c r="PPY875" s="41"/>
      <c r="PPZ875" s="44"/>
      <c r="PQA875" s="51"/>
      <c r="PQB875" s="51"/>
      <c r="PQC875" s="51"/>
      <c r="PQD875" s="13"/>
      <c r="PQE875" s="13"/>
      <c r="PQF875" s="14"/>
      <c r="PQG875" s="14"/>
      <c r="PQH875" s="41"/>
      <c r="PQI875" s="44"/>
      <c r="PQJ875" s="51"/>
      <c r="PQK875" s="51"/>
      <c r="PQL875" s="51"/>
      <c r="PQM875" s="13"/>
      <c r="PQN875" s="13"/>
      <c r="PQO875" s="14"/>
      <c r="PQP875" s="14"/>
      <c r="PQQ875" s="41"/>
      <c r="PQR875" s="44"/>
      <c r="PQS875" s="51"/>
      <c r="PQT875" s="51"/>
      <c r="PQU875" s="51"/>
      <c r="PQV875" s="13"/>
      <c r="PQW875" s="13"/>
      <c r="PQX875" s="14"/>
      <c r="PQY875" s="14"/>
      <c r="PQZ875" s="41"/>
      <c r="PRA875" s="44"/>
      <c r="PRB875" s="51"/>
      <c r="PRC875" s="51"/>
      <c r="PRD875" s="51"/>
      <c r="PRE875" s="13"/>
      <c r="PRF875" s="13"/>
      <c r="PRG875" s="14"/>
      <c r="PRH875" s="14"/>
      <c r="PRI875" s="41"/>
      <c r="PRJ875" s="44"/>
      <c r="PRK875" s="51"/>
      <c r="PRL875" s="51"/>
      <c r="PRM875" s="51"/>
      <c r="PRN875" s="13"/>
      <c r="PRO875" s="13"/>
      <c r="PRP875" s="14"/>
      <c r="PRQ875" s="14"/>
      <c r="PRR875" s="41"/>
      <c r="PRS875" s="44"/>
      <c r="PRT875" s="51"/>
      <c r="PRU875" s="51"/>
      <c r="PRV875" s="51"/>
      <c r="PRW875" s="13"/>
      <c r="PRX875" s="13"/>
      <c r="PRY875" s="14"/>
      <c r="PRZ875" s="14"/>
      <c r="PSA875" s="41"/>
      <c r="PSB875" s="44"/>
      <c r="PSC875" s="51"/>
      <c r="PSD875" s="51"/>
      <c r="PSE875" s="51"/>
      <c r="PSF875" s="13"/>
      <c r="PSG875" s="13"/>
      <c r="PSH875" s="14"/>
      <c r="PSI875" s="14"/>
      <c r="PSJ875" s="41"/>
      <c r="PSK875" s="44"/>
      <c r="PSL875" s="51"/>
      <c r="PSM875" s="51"/>
      <c r="PSN875" s="51"/>
      <c r="PSO875" s="13"/>
      <c r="PSP875" s="13"/>
      <c r="PSQ875" s="14"/>
      <c r="PSR875" s="14"/>
      <c r="PSS875" s="41"/>
      <c r="PST875" s="44"/>
      <c r="PSU875" s="51"/>
      <c r="PSV875" s="51"/>
      <c r="PSW875" s="51"/>
      <c r="PSX875" s="13"/>
      <c r="PSY875" s="13"/>
      <c r="PSZ875" s="14"/>
      <c r="PTA875" s="14"/>
      <c r="PTB875" s="41"/>
      <c r="PTC875" s="44"/>
      <c r="PTD875" s="51"/>
      <c r="PTE875" s="51"/>
      <c r="PTF875" s="51"/>
      <c r="PTG875" s="13"/>
      <c r="PTH875" s="13"/>
      <c r="PTI875" s="14"/>
      <c r="PTJ875" s="14"/>
      <c r="PTK875" s="41"/>
      <c r="PTL875" s="44"/>
      <c r="PTM875" s="51"/>
      <c r="PTN875" s="51"/>
      <c r="PTO875" s="51"/>
      <c r="PTP875" s="13"/>
      <c r="PTQ875" s="13"/>
      <c r="PTR875" s="14"/>
      <c r="PTS875" s="14"/>
      <c r="PTT875" s="41"/>
      <c r="PTU875" s="44"/>
      <c r="PTV875" s="51"/>
      <c r="PTW875" s="51"/>
      <c r="PTX875" s="51"/>
      <c r="PTY875" s="13"/>
      <c r="PTZ875" s="13"/>
      <c r="PUA875" s="14"/>
      <c r="PUB875" s="14"/>
      <c r="PUC875" s="41"/>
      <c r="PUD875" s="44"/>
      <c r="PUE875" s="51"/>
      <c r="PUF875" s="51"/>
      <c r="PUG875" s="51"/>
      <c r="PUH875" s="13"/>
      <c r="PUI875" s="13"/>
      <c r="PUJ875" s="14"/>
      <c r="PUK875" s="14"/>
      <c r="PUL875" s="41"/>
      <c r="PUM875" s="44"/>
      <c r="PUN875" s="51"/>
      <c r="PUO875" s="51"/>
      <c r="PUP875" s="51"/>
      <c r="PUQ875" s="13"/>
      <c r="PUR875" s="13"/>
      <c r="PUS875" s="14"/>
      <c r="PUT875" s="14"/>
      <c r="PUU875" s="41"/>
      <c r="PUV875" s="44"/>
      <c r="PUW875" s="51"/>
      <c r="PUX875" s="51"/>
      <c r="PUY875" s="51"/>
      <c r="PUZ875" s="13"/>
      <c r="PVA875" s="13"/>
      <c r="PVB875" s="14"/>
      <c r="PVC875" s="14"/>
      <c r="PVD875" s="41"/>
      <c r="PVE875" s="44"/>
      <c r="PVF875" s="51"/>
      <c r="PVG875" s="51"/>
      <c r="PVH875" s="51"/>
      <c r="PVI875" s="13"/>
      <c r="PVJ875" s="13"/>
      <c r="PVK875" s="14"/>
      <c r="PVL875" s="14"/>
      <c r="PVM875" s="41"/>
      <c r="PVN875" s="44"/>
      <c r="PVO875" s="51"/>
      <c r="PVP875" s="51"/>
      <c r="PVQ875" s="51"/>
      <c r="PVR875" s="13"/>
      <c r="PVS875" s="13"/>
      <c r="PVT875" s="14"/>
      <c r="PVU875" s="14"/>
      <c r="PVV875" s="41"/>
      <c r="PVW875" s="44"/>
      <c r="PVX875" s="51"/>
      <c r="PVY875" s="51"/>
      <c r="PVZ875" s="51"/>
      <c r="PWA875" s="13"/>
      <c r="PWB875" s="13"/>
      <c r="PWC875" s="14"/>
      <c r="PWD875" s="14"/>
      <c r="PWE875" s="41"/>
      <c r="PWF875" s="44"/>
      <c r="PWG875" s="51"/>
      <c r="PWH875" s="51"/>
      <c r="PWI875" s="51"/>
      <c r="PWJ875" s="13"/>
      <c r="PWK875" s="13"/>
      <c r="PWL875" s="14"/>
      <c r="PWM875" s="14"/>
      <c r="PWN875" s="41"/>
      <c r="PWO875" s="44"/>
      <c r="PWP875" s="51"/>
      <c r="PWQ875" s="51"/>
      <c r="PWR875" s="51"/>
      <c r="PWS875" s="13"/>
      <c r="PWT875" s="13"/>
      <c r="PWU875" s="14"/>
      <c r="PWV875" s="14"/>
      <c r="PWW875" s="41"/>
      <c r="PWX875" s="44"/>
      <c r="PWY875" s="51"/>
      <c r="PWZ875" s="51"/>
      <c r="PXA875" s="51"/>
      <c r="PXB875" s="13"/>
      <c r="PXC875" s="13"/>
      <c r="PXD875" s="14"/>
      <c r="PXE875" s="14"/>
      <c r="PXF875" s="41"/>
      <c r="PXG875" s="44"/>
      <c r="PXH875" s="51"/>
      <c r="PXI875" s="51"/>
      <c r="PXJ875" s="51"/>
      <c r="PXK875" s="13"/>
      <c r="PXL875" s="13"/>
      <c r="PXM875" s="14"/>
      <c r="PXN875" s="14"/>
      <c r="PXO875" s="41"/>
      <c r="PXP875" s="44"/>
      <c r="PXQ875" s="51"/>
      <c r="PXR875" s="51"/>
      <c r="PXS875" s="51"/>
      <c r="PXT875" s="13"/>
      <c r="PXU875" s="13"/>
      <c r="PXV875" s="14"/>
      <c r="PXW875" s="14"/>
      <c r="PXX875" s="41"/>
      <c r="PXY875" s="44"/>
      <c r="PXZ875" s="51"/>
      <c r="PYA875" s="51"/>
      <c r="PYB875" s="51"/>
      <c r="PYC875" s="13"/>
      <c r="PYD875" s="13"/>
      <c r="PYE875" s="14"/>
      <c r="PYF875" s="14"/>
      <c r="PYG875" s="41"/>
      <c r="PYH875" s="44"/>
      <c r="PYI875" s="51"/>
      <c r="PYJ875" s="51"/>
      <c r="PYK875" s="51"/>
      <c r="PYL875" s="13"/>
      <c r="PYM875" s="13"/>
      <c r="PYN875" s="14"/>
      <c r="PYO875" s="14"/>
      <c r="PYP875" s="41"/>
      <c r="PYQ875" s="44"/>
      <c r="PYR875" s="51"/>
      <c r="PYS875" s="51"/>
      <c r="PYT875" s="51"/>
      <c r="PYU875" s="13"/>
      <c r="PYV875" s="13"/>
      <c r="PYW875" s="14"/>
      <c r="PYX875" s="14"/>
      <c r="PYY875" s="41"/>
      <c r="PYZ875" s="44"/>
      <c r="PZA875" s="51"/>
      <c r="PZB875" s="51"/>
      <c r="PZC875" s="51"/>
      <c r="PZD875" s="13"/>
      <c r="PZE875" s="13"/>
      <c r="PZF875" s="14"/>
      <c r="PZG875" s="14"/>
      <c r="PZH875" s="41"/>
      <c r="PZI875" s="44"/>
      <c r="PZJ875" s="51"/>
      <c r="PZK875" s="51"/>
      <c r="PZL875" s="51"/>
      <c r="PZM875" s="13"/>
      <c r="PZN875" s="13"/>
      <c r="PZO875" s="14"/>
      <c r="PZP875" s="14"/>
      <c r="PZQ875" s="41"/>
      <c r="PZR875" s="44"/>
      <c r="PZS875" s="51"/>
      <c r="PZT875" s="51"/>
      <c r="PZU875" s="51"/>
      <c r="PZV875" s="13"/>
      <c r="PZW875" s="13"/>
      <c r="PZX875" s="14"/>
      <c r="PZY875" s="14"/>
      <c r="PZZ875" s="41"/>
      <c r="QAA875" s="44"/>
      <c r="QAB875" s="51"/>
      <c r="QAC875" s="51"/>
      <c r="QAD875" s="51"/>
      <c r="QAE875" s="13"/>
      <c r="QAF875" s="13"/>
      <c r="QAG875" s="14"/>
      <c r="QAH875" s="14"/>
      <c r="QAI875" s="41"/>
      <c r="QAJ875" s="44"/>
      <c r="QAK875" s="51"/>
      <c r="QAL875" s="51"/>
      <c r="QAM875" s="51"/>
      <c r="QAN875" s="13"/>
      <c r="QAO875" s="13"/>
      <c r="QAP875" s="14"/>
      <c r="QAQ875" s="14"/>
      <c r="QAR875" s="41"/>
      <c r="QAS875" s="44"/>
      <c r="QAT875" s="51"/>
      <c r="QAU875" s="51"/>
      <c r="QAV875" s="51"/>
      <c r="QAW875" s="13"/>
      <c r="QAX875" s="13"/>
      <c r="QAY875" s="14"/>
      <c r="QAZ875" s="14"/>
      <c r="QBA875" s="41"/>
      <c r="QBB875" s="44"/>
      <c r="QBC875" s="51"/>
      <c r="QBD875" s="51"/>
      <c r="QBE875" s="51"/>
      <c r="QBF875" s="13"/>
      <c r="QBG875" s="13"/>
      <c r="QBH875" s="14"/>
      <c r="QBI875" s="14"/>
      <c r="QBJ875" s="41"/>
      <c r="QBK875" s="44"/>
      <c r="QBL875" s="51"/>
      <c r="QBM875" s="51"/>
      <c r="QBN875" s="51"/>
      <c r="QBO875" s="13"/>
      <c r="QBP875" s="13"/>
      <c r="QBQ875" s="14"/>
      <c r="QBR875" s="14"/>
      <c r="QBS875" s="41"/>
      <c r="QBT875" s="44"/>
      <c r="QBU875" s="51"/>
      <c r="QBV875" s="51"/>
      <c r="QBW875" s="51"/>
      <c r="QBX875" s="13"/>
      <c r="QBY875" s="13"/>
      <c r="QBZ875" s="14"/>
      <c r="QCA875" s="14"/>
      <c r="QCB875" s="41"/>
      <c r="QCC875" s="44"/>
      <c r="QCD875" s="51"/>
      <c r="QCE875" s="51"/>
      <c r="QCF875" s="51"/>
      <c r="QCG875" s="13"/>
      <c r="QCH875" s="13"/>
      <c r="QCI875" s="14"/>
      <c r="QCJ875" s="14"/>
      <c r="QCK875" s="41"/>
      <c r="QCL875" s="44"/>
      <c r="QCM875" s="51"/>
      <c r="QCN875" s="51"/>
      <c r="QCO875" s="51"/>
      <c r="QCP875" s="13"/>
      <c r="QCQ875" s="13"/>
      <c r="QCR875" s="14"/>
      <c r="QCS875" s="14"/>
      <c r="QCT875" s="41"/>
      <c r="QCU875" s="44"/>
      <c r="QCV875" s="51"/>
      <c r="QCW875" s="51"/>
      <c r="QCX875" s="51"/>
      <c r="QCY875" s="13"/>
      <c r="QCZ875" s="13"/>
      <c r="QDA875" s="14"/>
      <c r="QDB875" s="14"/>
      <c r="QDC875" s="41"/>
      <c r="QDD875" s="44"/>
      <c r="QDE875" s="51"/>
      <c r="QDF875" s="51"/>
      <c r="QDG875" s="51"/>
      <c r="QDH875" s="13"/>
      <c r="QDI875" s="13"/>
      <c r="QDJ875" s="14"/>
      <c r="QDK875" s="14"/>
      <c r="QDL875" s="41"/>
      <c r="QDM875" s="44"/>
      <c r="QDN875" s="51"/>
      <c r="QDO875" s="51"/>
      <c r="QDP875" s="51"/>
      <c r="QDQ875" s="13"/>
      <c r="QDR875" s="13"/>
      <c r="QDS875" s="14"/>
      <c r="QDT875" s="14"/>
      <c r="QDU875" s="41"/>
      <c r="QDV875" s="44"/>
      <c r="QDW875" s="51"/>
      <c r="QDX875" s="51"/>
      <c r="QDY875" s="51"/>
      <c r="QDZ875" s="13"/>
      <c r="QEA875" s="13"/>
      <c r="QEB875" s="14"/>
      <c r="QEC875" s="14"/>
      <c r="QED875" s="41"/>
      <c r="QEE875" s="44"/>
      <c r="QEF875" s="51"/>
      <c r="QEG875" s="51"/>
      <c r="QEH875" s="51"/>
      <c r="QEI875" s="13"/>
      <c r="QEJ875" s="13"/>
      <c r="QEK875" s="14"/>
      <c r="QEL875" s="14"/>
      <c r="QEM875" s="41"/>
      <c r="QEN875" s="44"/>
      <c r="QEO875" s="51"/>
      <c r="QEP875" s="51"/>
      <c r="QEQ875" s="51"/>
      <c r="QER875" s="13"/>
      <c r="QES875" s="13"/>
      <c r="QET875" s="14"/>
      <c r="QEU875" s="14"/>
      <c r="QEV875" s="41"/>
      <c r="QEW875" s="44"/>
      <c r="QEX875" s="51"/>
      <c r="QEY875" s="51"/>
      <c r="QEZ875" s="51"/>
      <c r="QFA875" s="13"/>
      <c r="QFB875" s="13"/>
      <c r="QFC875" s="14"/>
      <c r="QFD875" s="14"/>
      <c r="QFE875" s="41"/>
      <c r="QFF875" s="44"/>
      <c r="QFG875" s="51"/>
      <c r="QFH875" s="51"/>
      <c r="QFI875" s="51"/>
      <c r="QFJ875" s="13"/>
      <c r="QFK875" s="13"/>
      <c r="QFL875" s="14"/>
      <c r="QFM875" s="14"/>
      <c r="QFN875" s="41"/>
      <c r="QFO875" s="44"/>
      <c r="QFP875" s="51"/>
      <c r="QFQ875" s="51"/>
      <c r="QFR875" s="51"/>
      <c r="QFS875" s="13"/>
      <c r="QFT875" s="13"/>
      <c r="QFU875" s="14"/>
      <c r="QFV875" s="14"/>
      <c r="QFW875" s="41"/>
      <c r="QFX875" s="44"/>
      <c r="QFY875" s="51"/>
      <c r="QFZ875" s="51"/>
      <c r="QGA875" s="51"/>
      <c r="QGB875" s="13"/>
      <c r="QGC875" s="13"/>
      <c r="QGD875" s="14"/>
      <c r="QGE875" s="14"/>
      <c r="QGF875" s="41"/>
      <c r="QGG875" s="44"/>
      <c r="QGH875" s="51"/>
      <c r="QGI875" s="51"/>
      <c r="QGJ875" s="51"/>
      <c r="QGK875" s="13"/>
      <c r="QGL875" s="13"/>
      <c r="QGM875" s="14"/>
      <c r="QGN875" s="14"/>
      <c r="QGO875" s="41"/>
      <c r="QGP875" s="44"/>
      <c r="QGQ875" s="51"/>
      <c r="QGR875" s="51"/>
      <c r="QGS875" s="51"/>
      <c r="QGT875" s="13"/>
      <c r="QGU875" s="13"/>
      <c r="QGV875" s="14"/>
      <c r="QGW875" s="14"/>
      <c r="QGX875" s="41"/>
      <c r="QGY875" s="44"/>
      <c r="QGZ875" s="51"/>
      <c r="QHA875" s="51"/>
      <c r="QHB875" s="51"/>
      <c r="QHC875" s="13"/>
      <c r="QHD875" s="13"/>
      <c r="QHE875" s="14"/>
      <c r="QHF875" s="14"/>
      <c r="QHG875" s="41"/>
      <c r="QHH875" s="44"/>
      <c r="QHI875" s="51"/>
      <c r="QHJ875" s="51"/>
      <c r="QHK875" s="51"/>
      <c r="QHL875" s="13"/>
      <c r="QHM875" s="13"/>
      <c r="QHN875" s="14"/>
      <c r="QHO875" s="14"/>
      <c r="QHP875" s="41"/>
      <c r="QHQ875" s="44"/>
      <c r="QHR875" s="51"/>
      <c r="QHS875" s="51"/>
      <c r="QHT875" s="51"/>
      <c r="QHU875" s="13"/>
      <c r="QHV875" s="13"/>
      <c r="QHW875" s="14"/>
      <c r="QHX875" s="14"/>
      <c r="QHY875" s="41"/>
      <c r="QHZ875" s="44"/>
      <c r="QIA875" s="51"/>
      <c r="QIB875" s="51"/>
      <c r="QIC875" s="51"/>
      <c r="QID875" s="13"/>
      <c r="QIE875" s="13"/>
      <c r="QIF875" s="14"/>
      <c r="QIG875" s="14"/>
      <c r="QIH875" s="41"/>
      <c r="QII875" s="44"/>
      <c r="QIJ875" s="51"/>
      <c r="QIK875" s="51"/>
      <c r="QIL875" s="51"/>
      <c r="QIM875" s="13"/>
      <c r="QIN875" s="13"/>
      <c r="QIO875" s="14"/>
      <c r="QIP875" s="14"/>
      <c r="QIQ875" s="41"/>
      <c r="QIR875" s="44"/>
      <c r="QIS875" s="51"/>
      <c r="QIT875" s="51"/>
      <c r="QIU875" s="51"/>
      <c r="QIV875" s="13"/>
      <c r="QIW875" s="13"/>
      <c r="QIX875" s="14"/>
      <c r="QIY875" s="14"/>
      <c r="QIZ875" s="41"/>
      <c r="QJA875" s="44"/>
      <c r="QJB875" s="51"/>
      <c r="QJC875" s="51"/>
      <c r="QJD875" s="51"/>
      <c r="QJE875" s="13"/>
      <c r="QJF875" s="13"/>
      <c r="QJG875" s="14"/>
      <c r="QJH875" s="14"/>
      <c r="QJI875" s="41"/>
      <c r="QJJ875" s="44"/>
      <c r="QJK875" s="51"/>
      <c r="QJL875" s="51"/>
      <c r="QJM875" s="51"/>
      <c r="QJN875" s="13"/>
      <c r="QJO875" s="13"/>
      <c r="QJP875" s="14"/>
      <c r="QJQ875" s="14"/>
      <c r="QJR875" s="41"/>
      <c r="QJS875" s="44"/>
      <c r="QJT875" s="51"/>
      <c r="QJU875" s="51"/>
      <c r="QJV875" s="51"/>
      <c r="QJW875" s="13"/>
      <c r="QJX875" s="13"/>
      <c r="QJY875" s="14"/>
      <c r="QJZ875" s="14"/>
      <c r="QKA875" s="41"/>
      <c r="QKB875" s="44"/>
      <c r="QKC875" s="51"/>
      <c r="QKD875" s="51"/>
      <c r="QKE875" s="51"/>
      <c r="QKF875" s="13"/>
      <c r="QKG875" s="13"/>
      <c r="QKH875" s="14"/>
      <c r="QKI875" s="14"/>
      <c r="QKJ875" s="41"/>
      <c r="QKK875" s="44"/>
      <c r="QKL875" s="51"/>
      <c r="QKM875" s="51"/>
      <c r="QKN875" s="51"/>
      <c r="QKO875" s="13"/>
      <c r="QKP875" s="13"/>
      <c r="QKQ875" s="14"/>
      <c r="QKR875" s="14"/>
      <c r="QKS875" s="41"/>
      <c r="QKT875" s="44"/>
      <c r="QKU875" s="51"/>
      <c r="QKV875" s="51"/>
      <c r="QKW875" s="51"/>
      <c r="QKX875" s="13"/>
      <c r="QKY875" s="13"/>
      <c r="QKZ875" s="14"/>
      <c r="QLA875" s="14"/>
      <c r="QLB875" s="41"/>
      <c r="QLC875" s="44"/>
      <c r="QLD875" s="51"/>
      <c r="QLE875" s="51"/>
      <c r="QLF875" s="51"/>
      <c r="QLG875" s="13"/>
      <c r="QLH875" s="13"/>
      <c r="QLI875" s="14"/>
      <c r="QLJ875" s="14"/>
      <c r="QLK875" s="41"/>
      <c r="QLL875" s="44"/>
      <c r="QLM875" s="51"/>
      <c r="QLN875" s="51"/>
      <c r="QLO875" s="51"/>
      <c r="QLP875" s="13"/>
      <c r="QLQ875" s="13"/>
      <c r="QLR875" s="14"/>
      <c r="QLS875" s="14"/>
      <c r="QLT875" s="41"/>
      <c r="QLU875" s="44"/>
      <c r="QLV875" s="51"/>
      <c r="QLW875" s="51"/>
      <c r="QLX875" s="51"/>
      <c r="QLY875" s="13"/>
      <c r="QLZ875" s="13"/>
      <c r="QMA875" s="14"/>
      <c r="QMB875" s="14"/>
      <c r="QMC875" s="41"/>
      <c r="QMD875" s="44"/>
      <c r="QME875" s="51"/>
      <c r="QMF875" s="51"/>
      <c r="QMG875" s="51"/>
      <c r="QMH875" s="13"/>
      <c r="QMI875" s="13"/>
      <c r="QMJ875" s="14"/>
      <c r="QMK875" s="14"/>
      <c r="QML875" s="41"/>
      <c r="QMM875" s="44"/>
      <c r="QMN875" s="51"/>
      <c r="QMO875" s="51"/>
      <c r="QMP875" s="51"/>
      <c r="QMQ875" s="13"/>
      <c r="QMR875" s="13"/>
      <c r="QMS875" s="14"/>
      <c r="QMT875" s="14"/>
      <c r="QMU875" s="41"/>
      <c r="QMV875" s="44"/>
      <c r="QMW875" s="51"/>
      <c r="QMX875" s="51"/>
      <c r="QMY875" s="51"/>
      <c r="QMZ875" s="13"/>
      <c r="QNA875" s="13"/>
      <c r="QNB875" s="14"/>
      <c r="QNC875" s="14"/>
      <c r="QND875" s="41"/>
      <c r="QNE875" s="44"/>
      <c r="QNF875" s="51"/>
      <c r="QNG875" s="51"/>
      <c r="QNH875" s="51"/>
      <c r="QNI875" s="13"/>
      <c r="QNJ875" s="13"/>
      <c r="QNK875" s="14"/>
      <c r="QNL875" s="14"/>
      <c r="QNM875" s="41"/>
      <c r="QNN875" s="44"/>
      <c r="QNO875" s="51"/>
      <c r="QNP875" s="51"/>
      <c r="QNQ875" s="51"/>
      <c r="QNR875" s="13"/>
      <c r="QNS875" s="13"/>
      <c r="QNT875" s="14"/>
      <c r="QNU875" s="14"/>
      <c r="QNV875" s="41"/>
      <c r="QNW875" s="44"/>
      <c r="QNX875" s="51"/>
      <c r="QNY875" s="51"/>
      <c r="QNZ875" s="51"/>
      <c r="QOA875" s="13"/>
      <c r="QOB875" s="13"/>
      <c r="QOC875" s="14"/>
      <c r="QOD875" s="14"/>
      <c r="QOE875" s="41"/>
      <c r="QOF875" s="44"/>
      <c r="QOG875" s="51"/>
      <c r="QOH875" s="51"/>
      <c r="QOI875" s="51"/>
      <c r="QOJ875" s="13"/>
      <c r="QOK875" s="13"/>
      <c r="QOL875" s="14"/>
      <c r="QOM875" s="14"/>
      <c r="QON875" s="41"/>
      <c r="QOO875" s="44"/>
      <c r="QOP875" s="51"/>
      <c r="QOQ875" s="51"/>
      <c r="QOR875" s="51"/>
      <c r="QOS875" s="13"/>
      <c r="QOT875" s="13"/>
      <c r="QOU875" s="14"/>
      <c r="QOV875" s="14"/>
      <c r="QOW875" s="41"/>
      <c r="QOX875" s="44"/>
      <c r="QOY875" s="51"/>
      <c r="QOZ875" s="51"/>
      <c r="QPA875" s="51"/>
      <c r="QPB875" s="13"/>
      <c r="QPC875" s="13"/>
      <c r="QPD875" s="14"/>
      <c r="QPE875" s="14"/>
      <c r="QPF875" s="41"/>
      <c r="QPG875" s="44"/>
      <c r="QPH875" s="51"/>
      <c r="QPI875" s="51"/>
      <c r="QPJ875" s="51"/>
      <c r="QPK875" s="13"/>
      <c r="QPL875" s="13"/>
      <c r="QPM875" s="14"/>
      <c r="QPN875" s="14"/>
      <c r="QPO875" s="41"/>
      <c r="QPP875" s="44"/>
      <c r="QPQ875" s="51"/>
      <c r="QPR875" s="51"/>
      <c r="QPS875" s="51"/>
      <c r="QPT875" s="13"/>
      <c r="QPU875" s="13"/>
      <c r="QPV875" s="14"/>
      <c r="QPW875" s="14"/>
      <c r="QPX875" s="41"/>
      <c r="QPY875" s="44"/>
      <c r="QPZ875" s="51"/>
      <c r="QQA875" s="51"/>
      <c r="QQB875" s="51"/>
      <c r="QQC875" s="13"/>
      <c r="QQD875" s="13"/>
      <c r="QQE875" s="14"/>
      <c r="QQF875" s="14"/>
      <c r="QQG875" s="41"/>
      <c r="QQH875" s="44"/>
      <c r="QQI875" s="51"/>
      <c r="QQJ875" s="51"/>
      <c r="QQK875" s="51"/>
      <c r="QQL875" s="13"/>
      <c r="QQM875" s="13"/>
      <c r="QQN875" s="14"/>
      <c r="QQO875" s="14"/>
      <c r="QQP875" s="41"/>
      <c r="QQQ875" s="44"/>
      <c r="QQR875" s="51"/>
      <c r="QQS875" s="51"/>
      <c r="QQT875" s="51"/>
      <c r="QQU875" s="13"/>
      <c r="QQV875" s="13"/>
      <c r="QQW875" s="14"/>
      <c r="QQX875" s="14"/>
      <c r="QQY875" s="41"/>
      <c r="QQZ875" s="44"/>
      <c r="QRA875" s="51"/>
      <c r="QRB875" s="51"/>
      <c r="QRC875" s="51"/>
      <c r="QRD875" s="13"/>
      <c r="QRE875" s="13"/>
      <c r="QRF875" s="14"/>
      <c r="QRG875" s="14"/>
      <c r="QRH875" s="41"/>
      <c r="QRI875" s="44"/>
      <c r="QRJ875" s="51"/>
      <c r="QRK875" s="51"/>
      <c r="QRL875" s="51"/>
      <c r="QRM875" s="13"/>
      <c r="QRN875" s="13"/>
      <c r="QRO875" s="14"/>
      <c r="QRP875" s="14"/>
      <c r="QRQ875" s="41"/>
      <c r="QRR875" s="44"/>
      <c r="QRS875" s="51"/>
      <c r="QRT875" s="51"/>
      <c r="QRU875" s="51"/>
      <c r="QRV875" s="13"/>
      <c r="QRW875" s="13"/>
      <c r="QRX875" s="14"/>
      <c r="QRY875" s="14"/>
      <c r="QRZ875" s="41"/>
      <c r="QSA875" s="44"/>
      <c r="QSB875" s="51"/>
      <c r="QSC875" s="51"/>
      <c r="QSD875" s="51"/>
      <c r="QSE875" s="13"/>
      <c r="QSF875" s="13"/>
      <c r="QSG875" s="14"/>
      <c r="QSH875" s="14"/>
      <c r="QSI875" s="41"/>
      <c r="QSJ875" s="44"/>
      <c r="QSK875" s="51"/>
      <c r="QSL875" s="51"/>
      <c r="QSM875" s="51"/>
      <c r="QSN875" s="13"/>
      <c r="QSO875" s="13"/>
      <c r="QSP875" s="14"/>
      <c r="QSQ875" s="14"/>
      <c r="QSR875" s="41"/>
      <c r="QSS875" s="44"/>
      <c r="QST875" s="51"/>
      <c r="QSU875" s="51"/>
      <c r="QSV875" s="51"/>
      <c r="QSW875" s="13"/>
      <c r="QSX875" s="13"/>
      <c r="QSY875" s="14"/>
      <c r="QSZ875" s="14"/>
      <c r="QTA875" s="41"/>
      <c r="QTB875" s="44"/>
      <c r="QTC875" s="51"/>
      <c r="QTD875" s="51"/>
      <c r="QTE875" s="51"/>
      <c r="QTF875" s="13"/>
      <c r="QTG875" s="13"/>
      <c r="QTH875" s="14"/>
      <c r="QTI875" s="14"/>
      <c r="QTJ875" s="41"/>
      <c r="QTK875" s="44"/>
      <c r="QTL875" s="51"/>
      <c r="QTM875" s="51"/>
      <c r="QTN875" s="51"/>
      <c r="QTO875" s="13"/>
      <c r="QTP875" s="13"/>
      <c r="QTQ875" s="14"/>
      <c r="QTR875" s="14"/>
      <c r="QTS875" s="41"/>
      <c r="QTT875" s="44"/>
      <c r="QTU875" s="51"/>
      <c r="QTV875" s="51"/>
      <c r="QTW875" s="51"/>
      <c r="QTX875" s="13"/>
      <c r="QTY875" s="13"/>
      <c r="QTZ875" s="14"/>
      <c r="QUA875" s="14"/>
      <c r="QUB875" s="41"/>
      <c r="QUC875" s="44"/>
      <c r="QUD875" s="51"/>
      <c r="QUE875" s="51"/>
      <c r="QUF875" s="51"/>
      <c r="QUG875" s="13"/>
      <c r="QUH875" s="13"/>
      <c r="QUI875" s="14"/>
      <c r="QUJ875" s="14"/>
      <c r="QUK875" s="41"/>
      <c r="QUL875" s="44"/>
      <c r="QUM875" s="51"/>
      <c r="QUN875" s="51"/>
      <c r="QUO875" s="51"/>
      <c r="QUP875" s="13"/>
      <c r="QUQ875" s="13"/>
      <c r="QUR875" s="14"/>
      <c r="QUS875" s="14"/>
      <c r="QUT875" s="41"/>
      <c r="QUU875" s="44"/>
      <c r="QUV875" s="51"/>
      <c r="QUW875" s="51"/>
      <c r="QUX875" s="51"/>
      <c r="QUY875" s="13"/>
      <c r="QUZ875" s="13"/>
      <c r="QVA875" s="14"/>
      <c r="QVB875" s="14"/>
      <c r="QVC875" s="41"/>
      <c r="QVD875" s="44"/>
      <c r="QVE875" s="51"/>
      <c r="QVF875" s="51"/>
      <c r="QVG875" s="51"/>
      <c r="QVH875" s="13"/>
      <c r="QVI875" s="13"/>
      <c r="QVJ875" s="14"/>
      <c r="QVK875" s="14"/>
      <c r="QVL875" s="41"/>
      <c r="QVM875" s="44"/>
      <c r="QVN875" s="51"/>
      <c r="QVO875" s="51"/>
      <c r="QVP875" s="51"/>
      <c r="QVQ875" s="13"/>
      <c r="QVR875" s="13"/>
      <c r="QVS875" s="14"/>
      <c r="QVT875" s="14"/>
      <c r="QVU875" s="41"/>
      <c r="QVV875" s="44"/>
      <c r="QVW875" s="51"/>
      <c r="QVX875" s="51"/>
      <c r="QVY875" s="51"/>
      <c r="QVZ875" s="13"/>
      <c r="QWA875" s="13"/>
      <c r="QWB875" s="14"/>
      <c r="QWC875" s="14"/>
      <c r="QWD875" s="41"/>
      <c r="QWE875" s="44"/>
      <c r="QWF875" s="51"/>
      <c r="QWG875" s="51"/>
      <c r="QWH875" s="51"/>
      <c r="QWI875" s="13"/>
      <c r="QWJ875" s="13"/>
      <c r="QWK875" s="14"/>
      <c r="QWL875" s="14"/>
      <c r="QWM875" s="41"/>
      <c r="QWN875" s="44"/>
      <c r="QWO875" s="51"/>
      <c r="QWP875" s="51"/>
      <c r="QWQ875" s="51"/>
      <c r="QWR875" s="13"/>
      <c r="QWS875" s="13"/>
      <c r="QWT875" s="14"/>
      <c r="QWU875" s="14"/>
      <c r="QWV875" s="41"/>
      <c r="QWW875" s="44"/>
      <c r="QWX875" s="51"/>
      <c r="QWY875" s="51"/>
      <c r="QWZ875" s="51"/>
      <c r="QXA875" s="13"/>
      <c r="QXB875" s="13"/>
      <c r="QXC875" s="14"/>
      <c r="QXD875" s="14"/>
      <c r="QXE875" s="41"/>
      <c r="QXF875" s="44"/>
      <c r="QXG875" s="51"/>
      <c r="QXH875" s="51"/>
      <c r="QXI875" s="51"/>
      <c r="QXJ875" s="13"/>
      <c r="QXK875" s="13"/>
      <c r="QXL875" s="14"/>
      <c r="QXM875" s="14"/>
      <c r="QXN875" s="41"/>
      <c r="QXO875" s="44"/>
      <c r="QXP875" s="51"/>
      <c r="QXQ875" s="51"/>
      <c r="QXR875" s="51"/>
      <c r="QXS875" s="13"/>
      <c r="QXT875" s="13"/>
      <c r="QXU875" s="14"/>
      <c r="QXV875" s="14"/>
      <c r="QXW875" s="41"/>
      <c r="QXX875" s="44"/>
      <c r="QXY875" s="51"/>
      <c r="QXZ875" s="51"/>
      <c r="QYA875" s="51"/>
      <c r="QYB875" s="13"/>
      <c r="QYC875" s="13"/>
      <c r="QYD875" s="14"/>
      <c r="QYE875" s="14"/>
      <c r="QYF875" s="41"/>
      <c r="QYG875" s="44"/>
      <c r="QYH875" s="51"/>
      <c r="QYI875" s="51"/>
      <c r="QYJ875" s="51"/>
      <c r="QYK875" s="13"/>
      <c r="QYL875" s="13"/>
      <c r="QYM875" s="14"/>
      <c r="QYN875" s="14"/>
      <c r="QYO875" s="41"/>
      <c r="QYP875" s="44"/>
      <c r="QYQ875" s="51"/>
      <c r="QYR875" s="51"/>
      <c r="QYS875" s="51"/>
      <c r="QYT875" s="13"/>
      <c r="QYU875" s="13"/>
      <c r="QYV875" s="14"/>
      <c r="QYW875" s="14"/>
      <c r="QYX875" s="41"/>
      <c r="QYY875" s="44"/>
      <c r="QYZ875" s="51"/>
      <c r="QZA875" s="51"/>
      <c r="QZB875" s="51"/>
      <c r="QZC875" s="13"/>
      <c r="QZD875" s="13"/>
      <c r="QZE875" s="14"/>
      <c r="QZF875" s="14"/>
      <c r="QZG875" s="41"/>
      <c r="QZH875" s="44"/>
      <c r="QZI875" s="51"/>
      <c r="QZJ875" s="51"/>
      <c r="QZK875" s="51"/>
      <c r="QZL875" s="13"/>
      <c r="QZM875" s="13"/>
      <c r="QZN875" s="14"/>
      <c r="QZO875" s="14"/>
      <c r="QZP875" s="41"/>
      <c r="QZQ875" s="44"/>
      <c r="QZR875" s="51"/>
      <c r="QZS875" s="51"/>
      <c r="QZT875" s="51"/>
      <c r="QZU875" s="13"/>
      <c r="QZV875" s="13"/>
      <c r="QZW875" s="14"/>
      <c r="QZX875" s="14"/>
      <c r="QZY875" s="41"/>
      <c r="QZZ875" s="44"/>
      <c r="RAA875" s="51"/>
      <c r="RAB875" s="51"/>
      <c r="RAC875" s="51"/>
      <c r="RAD875" s="13"/>
      <c r="RAE875" s="13"/>
      <c r="RAF875" s="14"/>
      <c r="RAG875" s="14"/>
      <c r="RAH875" s="41"/>
      <c r="RAI875" s="44"/>
      <c r="RAJ875" s="51"/>
      <c r="RAK875" s="51"/>
      <c r="RAL875" s="51"/>
      <c r="RAM875" s="13"/>
      <c r="RAN875" s="13"/>
      <c r="RAO875" s="14"/>
      <c r="RAP875" s="14"/>
      <c r="RAQ875" s="41"/>
      <c r="RAR875" s="44"/>
      <c r="RAS875" s="51"/>
      <c r="RAT875" s="51"/>
      <c r="RAU875" s="51"/>
      <c r="RAV875" s="13"/>
      <c r="RAW875" s="13"/>
      <c r="RAX875" s="14"/>
      <c r="RAY875" s="14"/>
      <c r="RAZ875" s="41"/>
      <c r="RBA875" s="44"/>
      <c r="RBB875" s="51"/>
      <c r="RBC875" s="51"/>
      <c r="RBD875" s="51"/>
      <c r="RBE875" s="13"/>
      <c r="RBF875" s="13"/>
      <c r="RBG875" s="14"/>
      <c r="RBH875" s="14"/>
      <c r="RBI875" s="41"/>
      <c r="RBJ875" s="44"/>
      <c r="RBK875" s="51"/>
      <c r="RBL875" s="51"/>
      <c r="RBM875" s="51"/>
      <c r="RBN875" s="13"/>
      <c r="RBO875" s="13"/>
      <c r="RBP875" s="14"/>
      <c r="RBQ875" s="14"/>
      <c r="RBR875" s="41"/>
      <c r="RBS875" s="44"/>
      <c r="RBT875" s="51"/>
      <c r="RBU875" s="51"/>
      <c r="RBV875" s="51"/>
      <c r="RBW875" s="13"/>
      <c r="RBX875" s="13"/>
      <c r="RBY875" s="14"/>
      <c r="RBZ875" s="14"/>
      <c r="RCA875" s="41"/>
      <c r="RCB875" s="44"/>
      <c r="RCC875" s="51"/>
      <c r="RCD875" s="51"/>
      <c r="RCE875" s="51"/>
      <c r="RCF875" s="13"/>
      <c r="RCG875" s="13"/>
      <c r="RCH875" s="14"/>
      <c r="RCI875" s="14"/>
      <c r="RCJ875" s="41"/>
      <c r="RCK875" s="44"/>
      <c r="RCL875" s="51"/>
      <c r="RCM875" s="51"/>
      <c r="RCN875" s="51"/>
      <c r="RCO875" s="13"/>
      <c r="RCP875" s="13"/>
      <c r="RCQ875" s="14"/>
      <c r="RCR875" s="14"/>
      <c r="RCS875" s="41"/>
      <c r="RCT875" s="44"/>
      <c r="RCU875" s="51"/>
      <c r="RCV875" s="51"/>
      <c r="RCW875" s="51"/>
      <c r="RCX875" s="13"/>
      <c r="RCY875" s="13"/>
      <c r="RCZ875" s="14"/>
      <c r="RDA875" s="14"/>
      <c r="RDB875" s="41"/>
      <c r="RDC875" s="44"/>
      <c r="RDD875" s="51"/>
      <c r="RDE875" s="51"/>
      <c r="RDF875" s="51"/>
      <c r="RDG875" s="13"/>
      <c r="RDH875" s="13"/>
      <c r="RDI875" s="14"/>
      <c r="RDJ875" s="14"/>
      <c r="RDK875" s="41"/>
      <c r="RDL875" s="44"/>
      <c r="RDM875" s="51"/>
      <c r="RDN875" s="51"/>
      <c r="RDO875" s="51"/>
      <c r="RDP875" s="13"/>
      <c r="RDQ875" s="13"/>
      <c r="RDR875" s="14"/>
      <c r="RDS875" s="14"/>
      <c r="RDT875" s="41"/>
      <c r="RDU875" s="44"/>
      <c r="RDV875" s="51"/>
      <c r="RDW875" s="51"/>
      <c r="RDX875" s="51"/>
      <c r="RDY875" s="13"/>
      <c r="RDZ875" s="13"/>
      <c r="REA875" s="14"/>
      <c r="REB875" s="14"/>
      <c r="REC875" s="41"/>
      <c r="RED875" s="44"/>
      <c r="REE875" s="51"/>
      <c r="REF875" s="51"/>
      <c r="REG875" s="51"/>
      <c r="REH875" s="13"/>
      <c r="REI875" s="13"/>
      <c r="REJ875" s="14"/>
      <c r="REK875" s="14"/>
      <c r="REL875" s="41"/>
      <c r="REM875" s="44"/>
      <c r="REN875" s="51"/>
      <c r="REO875" s="51"/>
      <c r="REP875" s="51"/>
      <c r="REQ875" s="13"/>
      <c r="RER875" s="13"/>
      <c r="RES875" s="14"/>
      <c r="RET875" s="14"/>
      <c r="REU875" s="41"/>
      <c r="REV875" s="44"/>
      <c r="REW875" s="51"/>
      <c r="REX875" s="51"/>
      <c r="REY875" s="51"/>
      <c r="REZ875" s="13"/>
      <c r="RFA875" s="13"/>
      <c r="RFB875" s="14"/>
      <c r="RFC875" s="14"/>
      <c r="RFD875" s="41"/>
      <c r="RFE875" s="44"/>
      <c r="RFF875" s="51"/>
      <c r="RFG875" s="51"/>
      <c r="RFH875" s="51"/>
      <c r="RFI875" s="13"/>
      <c r="RFJ875" s="13"/>
      <c r="RFK875" s="14"/>
      <c r="RFL875" s="14"/>
      <c r="RFM875" s="41"/>
      <c r="RFN875" s="44"/>
      <c r="RFO875" s="51"/>
      <c r="RFP875" s="51"/>
      <c r="RFQ875" s="51"/>
      <c r="RFR875" s="13"/>
      <c r="RFS875" s="13"/>
      <c r="RFT875" s="14"/>
      <c r="RFU875" s="14"/>
      <c r="RFV875" s="41"/>
      <c r="RFW875" s="44"/>
      <c r="RFX875" s="51"/>
      <c r="RFY875" s="51"/>
      <c r="RFZ875" s="51"/>
      <c r="RGA875" s="13"/>
      <c r="RGB875" s="13"/>
      <c r="RGC875" s="14"/>
      <c r="RGD875" s="14"/>
      <c r="RGE875" s="41"/>
      <c r="RGF875" s="44"/>
      <c r="RGG875" s="51"/>
      <c r="RGH875" s="51"/>
      <c r="RGI875" s="51"/>
      <c r="RGJ875" s="13"/>
      <c r="RGK875" s="13"/>
      <c r="RGL875" s="14"/>
      <c r="RGM875" s="14"/>
      <c r="RGN875" s="41"/>
      <c r="RGO875" s="44"/>
      <c r="RGP875" s="51"/>
      <c r="RGQ875" s="51"/>
      <c r="RGR875" s="51"/>
      <c r="RGS875" s="13"/>
      <c r="RGT875" s="13"/>
      <c r="RGU875" s="14"/>
      <c r="RGV875" s="14"/>
      <c r="RGW875" s="41"/>
      <c r="RGX875" s="44"/>
      <c r="RGY875" s="51"/>
      <c r="RGZ875" s="51"/>
      <c r="RHA875" s="51"/>
      <c r="RHB875" s="13"/>
      <c r="RHC875" s="13"/>
      <c r="RHD875" s="14"/>
      <c r="RHE875" s="14"/>
      <c r="RHF875" s="41"/>
      <c r="RHG875" s="44"/>
      <c r="RHH875" s="51"/>
      <c r="RHI875" s="51"/>
      <c r="RHJ875" s="51"/>
      <c r="RHK875" s="13"/>
      <c r="RHL875" s="13"/>
      <c r="RHM875" s="14"/>
      <c r="RHN875" s="14"/>
      <c r="RHO875" s="41"/>
      <c r="RHP875" s="44"/>
      <c r="RHQ875" s="51"/>
      <c r="RHR875" s="51"/>
      <c r="RHS875" s="51"/>
      <c r="RHT875" s="13"/>
      <c r="RHU875" s="13"/>
      <c r="RHV875" s="14"/>
      <c r="RHW875" s="14"/>
      <c r="RHX875" s="41"/>
      <c r="RHY875" s="44"/>
      <c r="RHZ875" s="51"/>
      <c r="RIA875" s="51"/>
      <c r="RIB875" s="51"/>
      <c r="RIC875" s="13"/>
      <c r="RID875" s="13"/>
      <c r="RIE875" s="14"/>
      <c r="RIF875" s="14"/>
      <c r="RIG875" s="41"/>
      <c r="RIH875" s="44"/>
      <c r="RII875" s="51"/>
      <c r="RIJ875" s="51"/>
      <c r="RIK875" s="51"/>
      <c r="RIL875" s="13"/>
      <c r="RIM875" s="13"/>
      <c r="RIN875" s="14"/>
      <c r="RIO875" s="14"/>
      <c r="RIP875" s="41"/>
      <c r="RIQ875" s="44"/>
      <c r="RIR875" s="51"/>
      <c r="RIS875" s="51"/>
      <c r="RIT875" s="51"/>
      <c r="RIU875" s="13"/>
      <c r="RIV875" s="13"/>
      <c r="RIW875" s="14"/>
      <c r="RIX875" s="14"/>
      <c r="RIY875" s="41"/>
      <c r="RIZ875" s="44"/>
      <c r="RJA875" s="51"/>
      <c r="RJB875" s="51"/>
      <c r="RJC875" s="51"/>
      <c r="RJD875" s="13"/>
      <c r="RJE875" s="13"/>
      <c r="RJF875" s="14"/>
      <c r="RJG875" s="14"/>
      <c r="RJH875" s="41"/>
      <c r="RJI875" s="44"/>
      <c r="RJJ875" s="51"/>
      <c r="RJK875" s="51"/>
      <c r="RJL875" s="51"/>
      <c r="RJM875" s="13"/>
      <c r="RJN875" s="13"/>
      <c r="RJO875" s="14"/>
      <c r="RJP875" s="14"/>
      <c r="RJQ875" s="41"/>
      <c r="RJR875" s="44"/>
      <c r="RJS875" s="51"/>
      <c r="RJT875" s="51"/>
      <c r="RJU875" s="51"/>
      <c r="RJV875" s="13"/>
      <c r="RJW875" s="13"/>
      <c r="RJX875" s="14"/>
      <c r="RJY875" s="14"/>
      <c r="RJZ875" s="41"/>
      <c r="RKA875" s="44"/>
      <c r="RKB875" s="51"/>
      <c r="RKC875" s="51"/>
      <c r="RKD875" s="51"/>
      <c r="RKE875" s="13"/>
      <c r="RKF875" s="13"/>
      <c r="RKG875" s="14"/>
      <c r="RKH875" s="14"/>
      <c r="RKI875" s="41"/>
      <c r="RKJ875" s="44"/>
      <c r="RKK875" s="51"/>
      <c r="RKL875" s="51"/>
      <c r="RKM875" s="51"/>
      <c r="RKN875" s="13"/>
      <c r="RKO875" s="13"/>
      <c r="RKP875" s="14"/>
      <c r="RKQ875" s="14"/>
      <c r="RKR875" s="41"/>
      <c r="RKS875" s="44"/>
      <c r="RKT875" s="51"/>
      <c r="RKU875" s="51"/>
      <c r="RKV875" s="51"/>
      <c r="RKW875" s="13"/>
      <c r="RKX875" s="13"/>
      <c r="RKY875" s="14"/>
      <c r="RKZ875" s="14"/>
      <c r="RLA875" s="41"/>
      <c r="RLB875" s="44"/>
      <c r="RLC875" s="51"/>
      <c r="RLD875" s="51"/>
      <c r="RLE875" s="51"/>
      <c r="RLF875" s="13"/>
      <c r="RLG875" s="13"/>
      <c r="RLH875" s="14"/>
      <c r="RLI875" s="14"/>
      <c r="RLJ875" s="41"/>
      <c r="RLK875" s="44"/>
      <c r="RLL875" s="51"/>
      <c r="RLM875" s="51"/>
      <c r="RLN875" s="51"/>
      <c r="RLO875" s="13"/>
      <c r="RLP875" s="13"/>
      <c r="RLQ875" s="14"/>
      <c r="RLR875" s="14"/>
      <c r="RLS875" s="41"/>
      <c r="RLT875" s="44"/>
      <c r="RLU875" s="51"/>
      <c r="RLV875" s="51"/>
      <c r="RLW875" s="51"/>
      <c r="RLX875" s="13"/>
      <c r="RLY875" s="13"/>
      <c r="RLZ875" s="14"/>
      <c r="RMA875" s="14"/>
      <c r="RMB875" s="41"/>
      <c r="RMC875" s="44"/>
      <c r="RMD875" s="51"/>
      <c r="RME875" s="51"/>
      <c r="RMF875" s="51"/>
      <c r="RMG875" s="13"/>
      <c r="RMH875" s="13"/>
      <c r="RMI875" s="14"/>
      <c r="RMJ875" s="14"/>
      <c r="RMK875" s="41"/>
      <c r="RML875" s="44"/>
      <c r="RMM875" s="51"/>
      <c r="RMN875" s="51"/>
      <c r="RMO875" s="51"/>
      <c r="RMP875" s="13"/>
      <c r="RMQ875" s="13"/>
      <c r="RMR875" s="14"/>
      <c r="RMS875" s="14"/>
      <c r="RMT875" s="41"/>
      <c r="RMU875" s="44"/>
      <c r="RMV875" s="51"/>
      <c r="RMW875" s="51"/>
      <c r="RMX875" s="51"/>
      <c r="RMY875" s="13"/>
      <c r="RMZ875" s="13"/>
      <c r="RNA875" s="14"/>
      <c r="RNB875" s="14"/>
      <c r="RNC875" s="41"/>
      <c r="RND875" s="44"/>
      <c r="RNE875" s="51"/>
      <c r="RNF875" s="51"/>
      <c r="RNG875" s="51"/>
      <c r="RNH875" s="13"/>
      <c r="RNI875" s="13"/>
      <c r="RNJ875" s="14"/>
      <c r="RNK875" s="14"/>
      <c r="RNL875" s="41"/>
      <c r="RNM875" s="44"/>
      <c r="RNN875" s="51"/>
      <c r="RNO875" s="51"/>
      <c r="RNP875" s="51"/>
      <c r="RNQ875" s="13"/>
      <c r="RNR875" s="13"/>
      <c r="RNS875" s="14"/>
      <c r="RNT875" s="14"/>
      <c r="RNU875" s="41"/>
      <c r="RNV875" s="44"/>
      <c r="RNW875" s="51"/>
      <c r="RNX875" s="51"/>
      <c r="RNY875" s="51"/>
      <c r="RNZ875" s="13"/>
      <c r="ROA875" s="13"/>
      <c r="ROB875" s="14"/>
      <c r="ROC875" s="14"/>
      <c r="ROD875" s="41"/>
      <c r="ROE875" s="44"/>
      <c r="ROF875" s="51"/>
      <c r="ROG875" s="51"/>
      <c r="ROH875" s="51"/>
      <c r="ROI875" s="13"/>
      <c r="ROJ875" s="13"/>
      <c r="ROK875" s="14"/>
      <c r="ROL875" s="14"/>
      <c r="ROM875" s="41"/>
      <c r="RON875" s="44"/>
      <c r="ROO875" s="51"/>
      <c r="ROP875" s="51"/>
      <c r="ROQ875" s="51"/>
      <c r="ROR875" s="13"/>
      <c r="ROS875" s="13"/>
      <c r="ROT875" s="14"/>
      <c r="ROU875" s="14"/>
      <c r="ROV875" s="41"/>
      <c r="ROW875" s="44"/>
      <c r="ROX875" s="51"/>
      <c r="ROY875" s="51"/>
      <c r="ROZ875" s="51"/>
      <c r="RPA875" s="13"/>
      <c r="RPB875" s="13"/>
      <c r="RPC875" s="14"/>
      <c r="RPD875" s="14"/>
      <c r="RPE875" s="41"/>
      <c r="RPF875" s="44"/>
      <c r="RPG875" s="51"/>
      <c r="RPH875" s="51"/>
      <c r="RPI875" s="51"/>
      <c r="RPJ875" s="13"/>
      <c r="RPK875" s="13"/>
      <c r="RPL875" s="14"/>
      <c r="RPM875" s="14"/>
      <c r="RPN875" s="41"/>
      <c r="RPO875" s="44"/>
      <c r="RPP875" s="51"/>
      <c r="RPQ875" s="51"/>
      <c r="RPR875" s="51"/>
      <c r="RPS875" s="13"/>
      <c r="RPT875" s="13"/>
      <c r="RPU875" s="14"/>
      <c r="RPV875" s="14"/>
      <c r="RPW875" s="41"/>
      <c r="RPX875" s="44"/>
      <c r="RPY875" s="51"/>
      <c r="RPZ875" s="51"/>
      <c r="RQA875" s="51"/>
      <c r="RQB875" s="13"/>
      <c r="RQC875" s="13"/>
      <c r="RQD875" s="14"/>
      <c r="RQE875" s="14"/>
      <c r="RQF875" s="41"/>
      <c r="RQG875" s="44"/>
      <c r="RQH875" s="51"/>
      <c r="RQI875" s="51"/>
      <c r="RQJ875" s="51"/>
      <c r="RQK875" s="13"/>
      <c r="RQL875" s="13"/>
      <c r="RQM875" s="14"/>
      <c r="RQN875" s="14"/>
      <c r="RQO875" s="41"/>
      <c r="RQP875" s="44"/>
      <c r="RQQ875" s="51"/>
      <c r="RQR875" s="51"/>
      <c r="RQS875" s="51"/>
      <c r="RQT875" s="13"/>
      <c r="RQU875" s="13"/>
      <c r="RQV875" s="14"/>
      <c r="RQW875" s="14"/>
      <c r="RQX875" s="41"/>
      <c r="RQY875" s="44"/>
      <c r="RQZ875" s="51"/>
      <c r="RRA875" s="51"/>
      <c r="RRB875" s="51"/>
      <c r="RRC875" s="13"/>
      <c r="RRD875" s="13"/>
      <c r="RRE875" s="14"/>
      <c r="RRF875" s="14"/>
      <c r="RRG875" s="41"/>
      <c r="RRH875" s="44"/>
      <c r="RRI875" s="51"/>
      <c r="RRJ875" s="51"/>
      <c r="RRK875" s="51"/>
      <c r="RRL875" s="13"/>
      <c r="RRM875" s="13"/>
      <c r="RRN875" s="14"/>
      <c r="RRO875" s="14"/>
      <c r="RRP875" s="41"/>
      <c r="RRQ875" s="44"/>
      <c r="RRR875" s="51"/>
      <c r="RRS875" s="51"/>
      <c r="RRT875" s="51"/>
      <c r="RRU875" s="13"/>
      <c r="RRV875" s="13"/>
      <c r="RRW875" s="14"/>
      <c r="RRX875" s="14"/>
      <c r="RRY875" s="41"/>
      <c r="RRZ875" s="44"/>
      <c r="RSA875" s="51"/>
      <c r="RSB875" s="51"/>
      <c r="RSC875" s="51"/>
      <c r="RSD875" s="13"/>
      <c r="RSE875" s="13"/>
      <c r="RSF875" s="14"/>
      <c r="RSG875" s="14"/>
      <c r="RSH875" s="41"/>
      <c r="RSI875" s="44"/>
      <c r="RSJ875" s="51"/>
      <c r="RSK875" s="51"/>
      <c r="RSL875" s="51"/>
      <c r="RSM875" s="13"/>
      <c r="RSN875" s="13"/>
      <c r="RSO875" s="14"/>
      <c r="RSP875" s="14"/>
      <c r="RSQ875" s="41"/>
      <c r="RSR875" s="44"/>
      <c r="RSS875" s="51"/>
      <c r="RST875" s="51"/>
      <c r="RSU875" s="51"/>
      <c r="RSV875" s="13"/>
      <c r="RSW875" s="13"/>
      <c r="RSX875" s="14"/>
      <c r="RSY875" s="14"/>
      <c r="RSZ875" s="41"/>
      <c r="RTA875" s="44"/>
      <c r="RTB875" s="51"/>
      <c r="RTC875" s="51"/>
      <c r="RTD875" s="51"/>
      <c r="RTE875" s="13"/>
      <c r="RTF875" s="13"/>
      <c r="RTG875" s="14"/>
      <c r="RTH875" s="14"/>
      <c r="RTI875" s="41"/>
      <c r="RTJ875" s="44"/>
      <c r="RTK875" s="51"/>
      <c r="RTL875" s="51"/>
      <c r="RTM875" s="51"/>
      <c r="RTN875" s="13"/>
      <c r="RTO875" s="13"/>
      <c r="RTP875" s="14"/>
      <c r="RTQ875" s="14"/>
      <c r="RTR875" s="41"/>
      <c r="RTS875" s="44"/>
      <c r="RTT875" s="51"/>
      <c r="RTU875" s="51"/>
      <c r="RTV875" s="51"/>
      <c r="RTW875" s="13"/>
      <c r="RTX875" s="13"/>
      <c r="RTY875" s="14"/>
      <c r="RTZ875" s="14"/>
      <c r="RUA875" s="41"/>
      <c r="RUB875" s="44"/>
      <c r="RUC875" s="51"/>
      <c r="RUD875" s="51"/>
      <c r="RUE875" s="51"/>
      <c r="RUF875" s="13"/>
      <c r="RUG875" s="13"/>
      <c r="RUH875" s="14"/>
      <c r="RUI875" s="14"/>
      <c r="RUJ875" s="41"/>
      <c r="RUK875" s="44"/>
      <c r="RUL875" s="51"/>
      <c r="RUM875" s="51"/>
      <c r="RUN875" s="51"/>
      <c r="RUO875" s="13"/>
      <c r="RUP875" s="13"/>
      <c r="RUQ875" s="14"/>
      <c r="RUR875" s="14"/>
      <c r="RUS875" s="41"/>
      <c r="RUT875" s="44"/>
      <c r="RUU875" s="51"/>
      <c r="RUV875" s="51"/>
      <c r="RUW875" s="51"/>
      <c r="RUX875" s="13"/>
      <c r="RUY875" s="13"/>
      <c r="RUZ875" s="14"/>
      <c r="RVA875" s="14"/>
      <c r="RVB875" s="41"/>
      <c r="RVC875" s="44"/>
      <c r="RVD875" s="51"/>
      <c r="RVE875" s="51"/>
      <c r="RVF875" s="51"/>
      <c r="RVG875" s="13"/>
      <c r="RVH875" s="13"/>
      <c r="RVI875" s="14"/>
      <c r="RVJ875" s="14"/>
      <c r="RVK875" s="41"/>
      <c r="RVL875" s="44"/>
      <c r="RVM875" s="51"/>
      <c r="RVN875" s="51"/>
      <c r="RVO875" s="51"/>
      <c r="RVP875" s="13"/>
      <c r="RVQ875" s="13"/>
      <c r="RVR875" s="14"/>
      <c r="RVS875" s="14"/>
      <c r="RVT875" s="41"/>
      <c r="RVU875" s="44"/>
      <c r="RVV875" s="51"/>
      <c r="RVW875" s="51"/>
      <c r="RVX875" s="51"/>
      <c r="RVY875" s="13"/>
      <c r="RVZ875" s="13"/>
      <c r="RWA875" s="14"/>
      <c r="RWB875" s="14"/>
      <c r="RWC875" s="41"/>
      <c r="RWD875" s="44"/>
      <c r="RWE875" s="51"/>
      <c r="RWF875" s="51"/>
      <c r="RWG875" s="51"/>
      <c r="RWH875" s="13"/>
      <c r="RWI875" s="13"/>
      <c r="RWJ875" s="14"/>
      <c r="RWK875" s="14"/>
      <c r="RWL875" s="41"/>
      <c r="RWM875" s="44"/>
      <c r="RWN875" s="51"/>
      <c r="RWO875" s="51"/>
      <c r="RWP875" s="51"/>
      <c r="RWQ875" s="13"/>
      <c r="RWR875" s="13"/>
      <c r="RWS875" s="14"/>
      <c r="RWT875" s="14"/>
      <c r="RWU875" s="41"/>
      <c r="RWV875" s="44"/>
      <c r="RWW875" s="51"/>
      <c r="RWX875" s="51"/>
      <c r="RWY875" s="51"/>
      <c r="RWZ875" s="13"/>
      <c r="RXA875" s="13"/>
      <c r="RXB875" s="14"/>
      <c r="RXC875" s="14"/>
      <c r="RXD875" s="41"/>
      <c r="RXE875" s="44"/>
      <c r="RXF875" s="51"/>
      <c r="RXG875" s="51"/>
      <c r="RXH875" s="51"/>
      <c r="RXI875" s="13"/>
      <c r="RXJ875" s="13"/>
      <c r="RXK875" s="14"/>
      <c r="RXL875" s="14"/>
      <c r="RXM875" s="41"/>
      <c r="RXN875" s="44"/>
      <c r="RXO875" s="51"/>
      <c r="RXP875" s="51"/>
      <c r="RXQ875" s="51"/>
      <c r="RXR875" s="13"/>
      <c r="RXS875" s="13"/>
      <c r="RXT875" s="14"/>
      <c r="RXU875" s="14"/>
      <c r="RXV875" s="41"/>
      <c r="RXW875" s="44"/>
      <c r="RXX875" s="51"/>
      <c r="RXY875" s="51"/>
      <c r="RXZ875" s="51"/>
      <c r="RYA875" s="13"/>
      <c r="RYB875" s="13"/>
      <c r="RYC875" s="14"/>
      <c r="RYD875" s="14"/>
      <c r="RYE875" s="41"/>
      <c r="RYF875" s="44"/>
      <c r="RYG875" s="51"/>
      <c r="RYH875" s="51"/>
      <c r="RYI875" s="51"/>
      <c r="RYJ875" s="13"/>
      <c r="RYK875" s="13"/>
      <c r="RYL875" s="14"/>
      <c r="RYM875" s="14"/>
      <c r="RYN875" s="41"/>
      <c r="RYO875" s="44"/>
      <c r="RYP875" s="51"/>
      <c r="RYQ875" s="51"/>
      <c r="RYR875" s="51"/>
      <c r="RYS875" s="13"/>
      <c r="RYT875" s="13"/>
      <c r="RYU875" s="14"/>
      <c r="RYV875" s="14"/>
      <c r="RYW875" s="41"/>
      <c r="RYX875" s="44"/>
      <c r="RYY875" s="51"/>
      <c r="RYZ875" s="51"/>
      <c r="RZA875" s="51"/>
      <c r="RZB875" s="13"/>
      <c r="RZC875" s="13"/>
      <c r="RZD875" s="14"/>
      <c r="RZE875" s="14"/>
      <c r="RZF875" s="41"/>
      <c r="RZG875" s="44"/>
      <c r="RZH875" s="51"/>
      <c r="RZI875" s="51"/>
      <c r="RZJ875" s="51"/>
      <c r="RZK875" s="13"/>
      <c r="RZL875" s="13"/>
      <c r="RZM875" s="14"/>
      <c r="RZN875" s="14"/>
      <c r="RZO875" s="41"/>
      <c r="RZP875" s="44"/>
      <c r="RZQ875" s="51"/>
      <c r="RZR875" s="51"/>
      <c r="RZS875" s="51"/>
      <c r="RZT875" s="13"/>
      <c r="RZU875" s="13"/>
      <c r="RZV875" s="14"/>
      <c r="RZW875" s="14"/>
      <c r="RZX875" s="41"/>
      <c r="RZY875" s="44"/>
      <c r="RZZ875" s="51"/>
      <c r="SAA875" s="51"/>
      <c r="SAB875" s="51"/>
      <c r="SAC875" s="13"/>
      <c r="SAD875" s="13"/>
      <c r="SAE875" s="14"/>
      <c r="SAF875" s="14"/>
      <c r="SAG875" s="41"/>
      <c r="SAH875" s="44"/>
      <c r="SAI875" s="51"/>
      <c r="SAJ875" s="51"/>
      <c r="SAK875" s="51"/>
      <c r="SAL875" s="13"/>
      <c r="SAM875" s="13"/>
      <c r="SAN875" s="14"/>
      <c r="SAO875" s="14"/>
      <c r="SAP875" s="41"/>
      <c r="SAQ875" s="44"/>
      <c r="SAR875" s="51"/>
      <c r="SAS875" s="51"/>
      <c r="SAT875" s="51"/>
      <c r="SAU875" s="13"/>
      <c r="SAV875" s="13"/>
      <c r="SAW875" s="14"/>
      <c r="SAX875" s="14"/>
      <c r="SAY875" s="41"/>
      <c r="SAZ875" s="44"/>
      <c r="SBA875" s="51"/>
      <c r="SBB875" s="51"/>
      <c r="SBC875" s="51"/>
      <c r="SBD875" s="13"/>
      <c r="SBE875" s="13"/>
      <c r="SBF875" s="14"/>
      <c r="SBG875" s="14"/>
      <c r="SBH875" s="41"/>
      <c r="SBI875" s="44"/>
      <c r="SBJ875" s="51"/>
      <c r="SBK875" s="51"/>
      <c r="SBL875" s="51"/>
      <c r="SBM875" s="13"/>
      <c r="SBN875" s="13"/>
      <c r="SBO875" s="14"/>
      <c r="SBP875" s="14"/>
      <c r="SBQ875" s="41"/>
      <c r="SBR875" s="44"/>
      <c r="SBS875" s="51"/>
      <c r="SBT875" s="51"/>
      <c r="SBU875" s="51"/>
      <c r="SBV875" s="13"/>
      <c r="SBW875" s="13"/>
      <c r="SBX875" s="14"/>
      <c r="SBY875" s="14"/>
      <c r="SBZ875" s="41"/>
      <c r="SCA875" s="44"/>
      <c r="SCB875" s="51"/>
      <c r="SCC875" s="51"/>
      <c r="SCD875" s="51"/>
      <c r="SCE875" s="13"/>
      <c r="SCF875" s="13"/>
      <c r="SCG875" s="14"/>
      <c r="SCH875" s="14"/>
      <c r="SCI875" s="41"/>
      <c r="SCJ875" s="44"/>
      <c r="SCK875" s="51"/>
      <c r="SCL875" s="51"/>
      <c r="SCM875" s="51"/>
      <c r="SCN875" s="13"/>
      <c r="SCO875" s="13"/>
      <c r="SCP875" s="14"/>
      <c r="SCQ875" s="14"/>
      <c r="SCR875" s="41"/>
      <c r="SCS875" s="44"/>
      <c r="SCT875" s="51"/>
      <c r="SCU875" s="51"/>
      <c r="SCV875" s="51"/>
      <c r="SCW875" s="13"/>
      <c r="SCX875" s="13"/>
      <c r="SCY875" s="14"/>
      <c r="SCZ875" s="14"/>
      <c r="SDA875" s="41"/>
      <c r="SDB875" s="44"/>
      <c r="SDC875" s="51"/>
      <c r="SDD875" s="51"/>
      <c r="SDE875" s="51"/>
      <c r="SDF875" s="13"/>
      <c r="SDG875" s="13"/>
      <c r="SDH875" s="14"/>
      <c r="SDI875" s="14"/>
      <c r="SDJ875" s="41"/>
      <c r="SDK875" s="44"/>
      <c r="SDL875" s="51"/>
      <c r="SDM875" s="51"/>
      <c r="SDN875" s="51"/>
      <c r="SDO875" s="13"/>
      <c r="SDP875" s="13"/>
      <c r="SDQ875" s="14"/>
      <c r="SDR875" s="14"/>
      <c r="SDS875" s="41"/>
      <c r="SDT875" s="44"/>
      <c r="SDU875" s="51"/>
      <c r="SDV875" s="51"/>
      <c r="SDW875" s="51"/>
      <c r="SDX875" s="13"/>
      <c r="SDY875" s="13"/>
      <c r="SDZ875" s="14"/>
      <c r="SEA875" s="14"/>
      <c r="SEB875" s="41"/>
      <c r="SEC875" s="44"/>
      <c r="SED875" s="51"/>
      <c r="SEE875" s="51"/>
      <c r="SEF875" s="51"/>
      <c r="SEG875" s="13"/>
      <c r="SEH875" s="13"/>
      <c r="SEI875" s="14"/>
      <c r="SEJ875" s="14"/>
      <c r="SEK875" s="41"/>
      <c r="SEL875" s="44"/>
      <c r="SEM875" s="51"/>
      <c r="SEN875" s="51"/>
      <c r="SEO875" s="51"/>
      <c r="SEP875" s="13"/>
      <c r="SEQ875" s="13"/>
      <c r="SER875" s="14"/>
      <c r="SES875" s="14"/>
      <c r="SET875" s="41"/>
      <c r="SEU875" s="44"/>
      <c r="SEV875" s="51"/>
      <c r="SEW875" s="51"/>
      <c r="SEX875" s="51"/>
      <c r="SEY875" s="13"/>
      <c r="SEZ875" s="13"/>
      <c r="SFA875" s="14"/>
      <c r="SFB875" s="14"/>
      <c r="SFC875" s="41"/>
      <c r="SFD875" s="44"/>
      <c r="SFE875" s="51"/>
      <c r="SFF875" s="51"/>
      <c r="SFG875" s="51"/>
      <c r="SFH875" s="13"/>
      <c r="SFI875" s="13"/>
      <c r="SFJ875" s="14"/>
      <c r="SFK875" s="14"/>
      <c r="SFL875" s="41"/>
      <c r="SFM875" s="44"/>
      <c r="SFN875" s="51"/>
      <c r="SFO875" s="51"/>
      <c r="SFP875" s="51"/>
      <c r="SFQ875" s="13"/>
      <c r="SFR875" s="13"/>
      <c r="SFS875" s="14"/>
      <c r="SFT875" s="14"/>
      <c r="SFU875" s="41"/>
      <c r="SFV875" s="44"/>
      <c r="SFW875" s="51"/>
      <c r="SFX875" s="51"/>
      <c r="SFY875" s="51"/>
      <c r="SFZ875" s="13"/>
      <c r="SGA875" s="13"/>
      <c r="SGB875" s="14"/>
      <c r="SGC875" s="14"/>
      <c r="SGD875" s="41"/>
      <c r="SGE875" s="44"/>
      <c r="SGF875" s="51"/>
      <c r="SGG875" s="51"/>
      <c r="SGH875" s="51"/>
      <c r="SGI875" s="13"/>
      <c r="SGJ875" s="13"/>
      <c r="SGK875" s="14"/>
      <c r="SGL875" s="14"/>
      <c r="SGM875" s="41"/>
      <c r="SGN875" s="44"/>
      <c r="SGO875" s="51"/>
      <c r="SGP875" s="51"/>
      <c r="SGQ875" s="51"/>
      <c r="SGR875" s="13"/>
      <c r="SGS875" s="13"/>
      <c r="SGT875" s="14"/>
      <c r="SGU875" s="14"/>
      <c r="SGV875" s="41"/>
      <c r="SGW875" s="44"/>
      <c r="SGX875" s="51"/>
      <c r="SGY875" s="51"/>
      <c r="SGZ875" s="51"/>
      <c r="SHA875" s="13"/>
      <c r="SHB875" s="13"/>
      <c r="SHC875" s="14"/>
      <c r="SHD875" s="14"/>
      <c r="SHE875" s="41"/>
      <c r="SHF875" s="44"/>
      <c r="SHG875" s="51"/>
      <c r="SHH875" s="51"/>
      <c r="SHI875" s="51"/>
      <c r="SHJ875" s="13"/>
      <c r="SHK875" s="13"/>
      <c r="SHL875" s="14"/>
      <c r="SHM875" s="14"/>
      <c r="SHN875" s="41"/>
      <c r="SHO875" s="44"/>
      <c r="SHP875" s="51"/>
      <c r="SHQ875" s="51"/>
      <c r="SHR875" s="51"/>
      <c r="SHS875" s="13"/>
      <c r="SHT875" s="13"/>
      <c r="SHU875" s="14"/>
      <c r="SHV875" s="14"/>
      <c r="SHW875" s="41"/>
      <c r="SHX875" s="44"/>
      <c r="SHY875" s="51"/>
      <c r="SHZ875" s="51"/>
      <c r="SIA875" s="51"/>
      <c r="SIB875" s="13"/>
      <c r="SIC875" s="13"/>
      <c r="SID875" s="14"/>
      <c r="SIE875" s="14"/>
      <c r="SIF875" s="41"/>
      <c r="SIG875" s="44"/>
      <c r="SIH875" s="51"/>
      <c r="SII875" s="51"/>
      <c r="SIJ875" s="51"/>
      <c r="SIK875" s="13"/>
      <c r="SIL875" s="13"/>
      <c r="SIM875" s="14"/>
      <c r="SIN875" s="14"/>
      <c r="SIO875" s="41"/>
      <c r="SIP875" s="44"/>
      <c r="SIQ875" s="51"/>
      <c r="SIR875" s="51"/>
      <c r="SIS875" s="51"/>
      <c r="SIT875" s="13"/>
      <c r="SIU875" s="13"/>
      <c r="SIV875" s="14"/>
      <c r="SIW875" s="14"/>
      <c r="SIX875" s="41"/>
      <c r="SIY875" s="44"/>
      <c r="SIZ875" s="51"/>
      <c r="SJA875" s="51"/>
      <c r="SJB875" s="51"/>
      <c r="SJC875" s="13"/>
      <c r="SJD875" s="13"/>
      <c r="SJE875" s="14"/>
      <c r="SJF875" s="14"/>
      <c r="SJG875" s="41"/>
      <c r="SJH875" s="44"/>
      <c r="SJI875" s="51"/>
      <c r="SJJ875" s="51"/>
      <c r="SJK875" s="51"/>
      <c r="SJL875" s="13"/>
      <c r="SJM875" s="13"/>
      <c r="SJN875" s="14"/>
      <c r="SJO875" s="14"/>
      <c r="SJP875" s="41"/>
      <c r="SJQ875" s="44"/>
      <c r="SJR875" s="51"/>
      <c r="SJS875" s="51"/>
      <c r="SJT875" s="51"/>
      <c r="SJU875" s="13"/>
      <c r="SJV875" s="13"/>
      <c r="SJW875" s="14"/>
      <c r="SJX875" s="14"/>
      <c r="SJY875" s="41"/>
      <c r="SJZ875" s="44"/>
      <c r="SKA875" s="51"/>
      <c r="SKB875" s="51"/>
      <c r="SKC875" s="51"/>
      <c r="SKD875" s="13"/>
      <c r="SKE875" s="13"/>
      <c r="SKF875" s="14"/>
      <c r="SKG875" s="14"/>
      <c r="SKH875" s="41"/>
      <c r="SKI875" s="44"/>
      <c r="SKJ875" s="51"/>
      <c r="SKK875" s="51"/>
      <c r="SKL875" s="51"/>
      <c r="SKM875" s="13"/>
      <c r="SKN875" s="13"/>
      <c r="SKO875" s="14"/>
      <c r="SKP875" s="14"/>
      <c r="SKQ875" s="41"/>
      <c r="SKR875" s="44"/>
      <c r="SKS875" s="51"/>
      <c r="SKT875" s="51"/>
      <c r="SKU875" s="51"/>
      <c r="SKV875" s="13"/>
      <c r="SKW875" s="13"/>
      <c r="SKX875" s="14"/>
      <c r="SKY875" s="14"/>
      <c r="SKZ875" s="41"/>
      <c r="SLA875" s="44"/>
      <c r="SLB875" s="51"/>
      <c r="SLC875" s="51"/>
      <c r="SLD875" s="51"/>
      <c r="SLE875" s="13"/>
      <c r="SLF875" s="13"/>
      <c r="SLG875" s="14"/>
      <c r="SLH875" s="14"/>
      <c r="SLI875" s="41"/>
      <c r="SLJ875" s="44"/>
      <c r="SLK875" s="51"/>
      <c r="SLL875" s="51"/>
      <c r="SLM875" s="51"/>
      <c r="SLN875" s="13"/>
      <c r="SLO875" s="13"/>
      <c r="SLP875" s="14"/>
      <c r="SLQ875" s="14"/>
      <c r="SLR875" s="41"/>
      <c r="SLS875" s="44"/>
      <c r="SLT875" s="51"/>
      <c r="SLU875" s="51"/>
      <c r="SLV875" s="51"/>
      <c r="SLW875" s="13"/>
      <c r="SLX875" s="13"/>
      <c r="SLY875" s="14"/>
      <c r="SLZ875" s="14"/>
      <c r="SMA875" s="41"/>
      <c r="SMB875" s="44"/>
      <c r="SMC875" s="51"/>
      <c r="SMD875" s="51"/>
      <c r="SME875" s="51"/>
      <c r="SMF875" s="13"/>
      <c r="SMG875" s="13"/>
      <c r="SMH875" s="14"/>
      <c r="SMI875" s="14"/>
      <c r="SMJ875" s="41"/>
      <c r="SMK875" s="44"/>
      <c r="SML875" s="51"/>
      <c r="SMM875" s="51"/>
      <c r="SMN875" s="51"/>
      <c r="SMO875" s="13"/>
      <c r="SMP875" s="13"/>
      <c r="SMQ875" s="14"/>
      <c r="SMR875" s="14"/>
      <c r="SMS875" s="41"/>
      <c r="SMT875" s="44"/>
      <c r="SMU875" s="51"/>
      <c r="SMV875" s="51"/>
      <c r="SMW875" s="51"/>
      <c r="SMX875" s="13"/>
      <c r="SMY875" s="13"/>
      <c r="SMZ875" s="14"/>
      <c r="SNA875" s="14"/>
      <c r="SNB875" s="41"/>
      <c r="SNC875" s="44"/>
      <c r="SND875" s="51"/>
      <c r="SNE875" s="51"/>
      <c r="SNF875" s="51"/>
      <c r="SNG875" s="13"/>
      <c r="SNH875" s="13"/>
      <c r="SNI875" s="14"/>
      <c r="SNJ875" s="14"/>
      <c r="SNK875" s="41"/>
      <c r="SNL875" s="44"/>
      <c r="SNM875" s="51"/>
      <c r="SNN875" s="51"/>
      <c r="SNO875" s="51"/>
      <c r="SNP875" s="13"/>
      <c r="SNQ875" s="13"/>
      <c r="SNR875" s="14"/>
      <c r="SNS875" s="14"/>
      <c r="SNT875" s="41"/>
      <c r="SNU875" s="44"/>
      <c r="SNV875" s="51"/>
      <c r="SNW875" s="51"/>
      <c r="SNX875" s="51"/>
      <c r="SNY875" s="13"/>
      <c r="SNZ875" s="13"/>
      <c r="SOA875" s="14"/>
      <c r="SOB875" s="14"/>
      <c r="SOC875" s="41"/>
      <c r="SOD875" s="44"/>
      <c r="SOE875" s="51"/>
      <c r="SOF875" s="51"/>
      <c r="SOG875" s="51"/>
      <c r="SOH875" s="13"/>
      <c r="SOI875" s="13"/>
      <c r="SOJ875" s="14"/>
      <c r="SOK875" s="14"/>
      <c r="SOL875" s="41"/>
      <c r="SOM875" s="44"/>
      <c r="SON875" s="51"/>
      <c r="SOO875" s="51"/>
      <c r="SOP875" s="51"/>
      <c r="SOQ875" s="13"/>
      <c r="SOR875" s="13"/>
      <c r="SOS875" s="14"/>
      <c r="SOT875" s="14"/>
      <c r="SOU875" s="41"/>
      <c r="SOV875" s="44"/>
      <c r="SOW875" s="51"/>
      <c r="SOX875" s="51"/>
      <c r="SOY875" s="51"/>
      <c r="SOZ875" s="13"/>
      <c r="SPA875" s="13"/>
      <c r="SPB875" s="14"/>
      <c r="SPC875" s="14"/>
      <c r="SPD875" s="41"/>
      <c r="SPE875" s="44"/>
      <c r="SPF875" s="51"/>
      <c r="SPG875" s="51"/>
      <c r="SPH875" s="51"/>
      <c r="SPI875" s="13"/>
      <c r="SPJ875" s="13"/>
      <c r="SPK875" s="14"/>
      <c r="SPL875" s="14"/>
      <c r="SPM875" s="41"/>
      <c r="SPN875" s="44"/>
      <c r="SPO875" s="51"/>
      <c r="SPP875" s="51"/>
      <c r="SPQ875" s="51"/>
      <c r="SPR875" s="13"/>
      <c r="SPS875" s="13"/>
      <c r="SPT875" s="14"/>
      <c r="SPU875" s="14"/>
      <c r="SPV875" s="41"/>
      <c r="SPW875" s="44"/>
      <c r="SPX875" s="51"/>
      <c r="SPY875" s="51"/>
      <c r="SPZ875" s="51"/>
      <c r="SQA875" s="13"/>
      <c r="SQB875" s="13"/>
      <c r="SQC875" s="14"/>
      <c r="SQD875" s="14"/>
      <c r="SQE875" s="41"/>
      <c r="SQF875" s="44"/>
      <c r="SQG875" s="51"/>
      <c r="SQH875" s="51"/>
      <c r="SQI875" s="51"/>
      <c r="SQJ875" s="13"/>
      <c r="SQK875" s="13"/>
      <c r="SQL875" s="14"/>
      <c r="SQM875" s="14"/>
      <c r="SQN875" s="41"/>
      <c r="SQO875" s="44"/>
      <c r="SQP875" s="51"/>
      <c r="SQQ875" s="51"/>
      <c r="SQR875" s="51"/>
      <c r="SQS875" s="13"/>
      <c r="SQT875" s="13"/>
      <c r="SQU875" s="14"/>
      <c r="SQV875" s="14"/>
      <c r="SQW875" s="41"/>
      <c r="SQX875" s="44"/>
      <c r="SQY875" s="51"/>
      <c r="SQZ875" s="51"/>
      <c r="SRA875" s="51"/>
      <c r="SRB875" s="13"/>
      <c r="SRC875" s="13"/>
      <c r="SRD875" s="14"/>
      <c r="SRE875" s="14"/>
      <c r="SRF875" s="41"/>
      <c r="SRG875" s="44"/>
      <c r="SRH875" s="51"/>
      <c r="SRI875" s="51"/>
      <c r="SRJ875" s="51"/>
      <c r="SRK875" s="13"/>
      <c r="SRL875" s="13"/>
      <c r="SRM875" s="14"/>
      <c r="SRN875" s="14"/>
      <c r="SRO875" s="41"/>
      <c r="SRP875" s="44"/>
      <c r="SRQ875" s="51"/>
      <c r="SRR875" s="51"/>
      <c r="SRS875" s="51"/>
      <c r="SRT875" s="13"/>
      <c r="SRU875" s="13"/>
      <c r="SRV875" s="14"/>
      <c r="SRW875" s="14"/>
      <c r="SRX875" s="41"/>
      <c r="SRY875" s="44"/>
      <c r="SRZ875" s="51"/>
      <c r="SSA875" s="51"/>
      <c r="SSB875" s="51"/>
      <c r="SSC875" s="13"/>
      <c r="SSD875" s="13"/>
      <c r="SSE875" s="14"/>
      <c r="SSF875" s="14"/>
      <c r="SSG875" s="41"/>
      <c r="SSH875" s="44"/>
      <c r="SSI875" s="51"/>
      <c r="SSJ875" s="51"/>
      <c r="SSK875" s="51"/>
      <c r="SSL875" s="13"/>
      <c r="SSM875" s="13"/>
      <c r="SSN875" s="14"/>
      <c r="SSO875" s="14"/>
      <c r="SSP875" s="41"/>
      <c r="SSQ875" s="44"/>
      <c r="SSR875" s="51"/>
      <c r="SSS875" s="51"/>
      <c r="SST875" s="51"/>
      <c r="SSU875" s="13"/>
      <c r="SSV875" s="13"/>
      <c r="SSW875" s="14"/>
      <c r="SSX875" s="14"/>
      <c r="SSY875" s="41"/>
      <c r="SSZ875" s="44"/>
      <c r="STA875" s="51"/>
      <c r="STB875" s="51"/>
      <c r="STC875" s="51"/>
      <c r="STD875" s="13"/>
      <c r="STE875" s="13"/>
      <c r="STF875" s="14"/>
      <c r="STG875" s="14"/>
      <c r="STH875" s="41"/>
      <c r="STI875" s="44"/>
      <c r="STJ875" s="51"/>
      <c r="STK875" s="51"/>
      <c r="STL875" s="51"/>
      <c r="STM875" s="13"/>
      <c r="STN875" s="13"/>
      <c r="STO875" s="14"/>
      <c r="STP875" s="14"/>
      <c r="STQ875" s="41"/>
      <c r="STR875" s="44"/>
      <c r="STS875" s="51"/>
      <c r="STT875" s="51"/>
      <c r="STU875" s="51"/>
      <c r="STV875" s="13"/>
      <c r="STW875" s="13"/>
      <c r="STX875" s="14"/>
      <c r="STY875" s="14"/>
      <c r="STZ875" s="41"/>
      <c r="SUA875" s="44"/>
      <c r="SUB875" s="51"/>
      <c r="SUC875" s="51"/>
      <c r="SUD875" s="51"/>
      <c r="SUE875" s="13"/>
      <c r="SUF875" s="13"/>
      <c r="SUG875" s="14"/>
      <c r="SUH875" s="14"/>
      <c r="SUI875" s="41"/>
      <c r="SUJ875" s="44"/>
      <c r="SUK875" s="51"/>
      <c r="SUL875" s="51"/>
      <c r="SUM875" s="51"/>
      <c r="SUN875" s="13"/>
      <c r="SUO875" s="13"/>
      <c r="SUP875" s="14"/>
      <c r="SUQ875" s="14"/>
      <c r="SUR875" s="41"/>
      <c r="SUS875" s="44"/>
      <c r="SUT875" s="51"/>
      <c r="SUU875" s="51"/>
      <c r="SUV875" s="51"/>
      <c r="SUW875" s="13"/>
      <c r="SUX875" s="13"/>
      <c r="SUY875" s="14"/>
      <c r="SUZ875" s="14"/>
      <c r="SVA875" s="41"/>
      <c r="SVB875" s="44"/>
      <c r="SVC875" s="51"/>
      <c r="SVD875" s="51"/>
      <c r="SVE875" s="51"/>
      <c r="SVF875" s="13"/>
      <c r="SVG875" s="13"/>
      <c r="SVH875" s="14"/>
      <c r="SVI875" s="14"/>
      <c r="SVJ875" s="41"/>
      <c r="SVK875" s="44"/>
      <c r="SVL875" s="51"/>
      <c r="SVM875" s="51"/>
      <c r="SVN875" s="51"/>
      <c r="SVO875" s="13"/>
      <c r="SVP875" s="13"/>
      <c r="SVQ875" s="14"/>
      <c r="SVR875" s="14"/>
      <c r="SVS875" s="41"/>
      <c r="SVT875" s="44"/>
      <c r="SVU875" s="51"/>
      <c r="SVV875" s="51"/>
      <c r="SVW875" s="51"/>
      <c r="SVX875" s="13"/>
      <c r="SVY875" s="13"/>
      <c r="SVZ875" s="14"/>
      <c r="SWA875" s="14"/>
      <c r="SWB875" s="41"/>
      <c r="SWC875" s="44"/>
      <c r="SWD875" s="51"/>
      <c r="SWE875" s="51"/>
      <c r="SWF875" s="51"/>
      <c r="SWG875" s="13"/>
      <c r="SWH875" s="13"/>
      <c r="SWI875" s="14"/>
      <c r="SWJ875" s="14"/>
      <c r="SWK875" s="41"/>
      <c r="SWL875" s="44"/>
      <c r="SWM875" s="51"/>
      <c r="SWN875" s="51"/>
      <c r="SWO875" s="51"/>
      <c r="SWP875" s="13"/>
      <c r="SWQ875" s="13"/>
      <c r="SWR875" s="14"/>
      <c r="SWS875" s="14"/>
      <c r="SWT875" s="41"/>
      <c r="SWU875" s="44"/>
      <c r="SWV875" s="51"/>
      <c r="SWW875" s="51"/>
      <c r="SWX875" s="51"/>
      <c r="SWY875" s="13"/>
      <c r="SWZ875" s="13"/>
      <c r="SXA875" s="14"/>
      <c r="SXB875" s="14"/>
      <c r="SXC875" s="41"/>
      <c r="SXD875" s="44"/>
      <c r="SXE875" s="51"/>
      <c r="SXF875" s="51"/>
      <c r="SXG875" s="51"/>
      <c r="SXH875" s="13"/>
      <c r="SXI875" s="13"/>
      <c r="SXJ875" s="14"/>
      <c r="SXK875" s="14"/>
      <c r="SXL875" s="41"/>
      <c r="SXM875" s="44"/>
      <c r="SXN875" s="51"/>
      <c r="SXO875" s="51"/>
      <c r="SXP875" s="51"/>
      <c r="SXQ875" s="13"/>
      <c r="SXR875" s="13"/>
      <c r="SXS875" s="14"/>
      <c r="SXT875" s="14"/>
      <c r="SXU875" s="41"/>
      <c r="SXV875" s="44"/>
      <c r="SXW875" s="51"/>
      <c r="SXX875" s="51"/>
      <c r="SXY875" s="51"/>
      <c r="SXZ875" s="13"/>
      <c r="SYA875" s="13"/>
      <c r="SYB875" s="14"/>
      <c r="SYC875" s="14"/>
      <c r="SYD875" s="41"/>
      <c r="SYE875" s="44"/>
      <c r="SYF875" s="51"/>
      <c r="SYG875" s="51"/>
      <c r="SYH875" s="51"/>
      <c r="SYI875" s="13"/>
      <c r="SYJ875" s="13"/>
      <c r="SYK875" s="14"/>
      <c r="SYL875" s="14"/>
      <c r="SYM875" s="41"/>
      <c r="SYN875" s="44"/>
      <c r="SYO875" s="51"/>
      <c r="SYP875" s="51"/>
      <c r="SYQ875" s="51"/>
      <c r="SYR875" s="13"/>
      <c r="SYS875" s="13"/>
      <c r="SYT875" s="14"/>
      <c r="SYU875" s="14"/>
      <c r="SYV875" s="41"/>
      <c r="SYW875" s="44"/>
      <c r="SYX875" s="51"/>
      <c r="SYY875" s="51"/>
      <c r="SYZ875" s="51"/>
      <c r="SZA875" s="13"/>
      <c r="SZB875" s="13"/>
      <c r="SZC875" s="14"/>
      <c r="SZD875" s="14"/>
      <c r="SZE875" s="41"/>
      <c r="SZF875" s="44"/>
      <c r="SZG875" s="51"/>
      <c r="SZH875" s="51"/>
      <c r="SZI875" s="51"/>
      <c r="SZJ875" s="13"/>
      <c r="SZK875" s="13"/>
      <c r="SZL875" s="14"/>
      <c r="SZM875" s="14"/>
      <c r="SZN875" s="41"/>
      <c r="SZO875" s="44"/>
      <c r="SZP875" s="51"/>
      <c r="SZQ875" s="51"/>
      <c r="SZR875" s="51"/>
      <c r="SZS875" s="13"/>
      <c r="SZT875" s="13"/>
      <c r="SZU875" s="14"/>
      <c r="SZV875" s="14"/>
      <c r="SZW875" s="41"/>
      <c r="SZX875" s="44"/>
      <c r="SZY875" s="51"/>
      <c r="SZZ875" s="51"/>
      <c r="TAA875" s="51"/>
      <c r="TAB875" s="13"/>
      <c r="TAC875" s="13"/>
      <c r="TAD875" s="14"/>
      <c r="TAE875" s="14"/>
      <c r="TAF875" s="41"/>
      <c r="TAG875" s="44"/>
      <c r="TAH875" s="51"/>
      <c r="TAI875" s="51"/>
      <c r="TAJ875" s="51"/>
      <c r="TAK875" s="13"/>
      <c r="TAL875" s="13"/>
      <c r="TAM875" s="14"/>
      <c r="TAN875" s="14"/>
      <c r="TAO875" s="41"/>
      <c r="TAP875" s="44"/>
      <c r="TAQ875" s="51"/>
      <c r="TAR875" s="51"/>
      <c r="TAS875" s="51"/>
      <c r="TAT875" s="13"/>
      <c r="TAU875" s="13"/>
      <c r="TAV875" s="14"/>
      <c r="TAW875" s="14"/>
      <c r="TAX875" s="41"/>
      <c r="TAY875" s="44"/>
      <c r="TAZ875" s="51"/>
      <c r="TBA875" s="51"/>
      <c r="TBB875" s="51"/>
      <c r="TBC875" s="13"/>
      <c r="TBD875" s="13"/>
      <c r="TBE875" s="14"/>
      <c r="TBF875" s="14"/>
      <c r="TBG875" s="41"/>
      <c r="TBH875" s="44"/>
      <c r="TBI875" s="51"/>
      <c r="TBJ875" s="51"/>
      <c r="TBK875" s="51"/>
      <c r="TBL875" s="13"/>
      <c r="TBM875" s="13"/>
      <c r="TBN875" s="14"/>
      <c r="TBO875" s="14"/>
      <c r="TBP875" s="41"/>
      <c r="TBQ875" s="44"/>
      <c r="TBR875" s="51"/>
      <c r="TBS875" s="51"/>
      <c r="TBT875" s="51"/>
      <c r="TBU875" s="13"/>
      <c r="TBV875" s="13"/>
      <c r="TBW875" s="14"/>
      <c r="TBX875" s="14"/>
      <c r="TBY875" s="41"/>
      <c r="TBZ875" s="44"/>
      <c r="TCA875" s="51"/>
      <c r="TCB875" s="51"/>
      <c r="TCC875" s="51"/>
      <c r="TCD875" s="13"/>
      <c r="TCE875" s="13"/>
      <c r="TCF875" s="14"/>
      <c r="TCG875" s="14"/>
      <c r="TCH875" s="41"/>
      <c r="TCI875" s="44"/>
      <c r="TCJ875" s="51"/>
      <c r="TCK875" s="51"/>
      <c r="TCL875" s="51"/>
      <c r="TCM875" s="13"/>
      <c r="TCN875" s="13"/>
      <c r="TCO875" s="14"/>
      <c r="TCP875" s="14"/>
      <c r="TCQ875" s="41"/>
      <c r="TCR875" s="44"/>
      <c r="TCS875" s="51"/>
      <c r="TCT875" s="51"/>
      <c r="TCU875" s="51"/>
      <c r="TCV875" s="13"/>
      <c r="TCW875" s="13"/>
      <c r="TCX875" s="14"/>
      <c r="TCY875" s="14"/>
      <c r="TCZ875" s="41"/>
      <c r="TDA875" s="44"/>
      <c r="TDB875" s="51"/>
      <c r="TDC875" s="51"/>
      <c r="TDD875" s="51"/>
      <c r="TDE875" s="13"/>
      <c r="TDF875" s="13"/>
      <c r="TDG875" s="14"/>
      <c r="TDH875" s="14"/>
      <c r="TDI875" s="41"/>
      <c r="TDJ875" s="44"/>
      <c r="TDK875" s="51"/>
      <c r="TDL875" s="51"/>
      <c r="TDM875" s="51"/>
      <c r="TDN875" s="13"/>
      <c r="TDO875" s="13"/>
      <c r="TDP875" s="14"/>
      <c r="TDQ875" s="14"/>
      <c r="TDR875" s="41"/>
      <c r="TDS875" s="44"/>
      <c r="TDT875" s="51"/>
      <c r="TDU875" s="51"/>
      <c r="TDV875" s="51"/>
      <c r="TDW875" s="13"/>
      <c r="TDX875" s="13"/>
      <c r="TDY875" s="14"/>
      <c r="TDZ875" s="14"/>
      <c r="TEA875" s="41"/>
      <c r="TEB875" s="44"/>
      <c r="TEC875" s="51"/>
      <c r="TED875" s="51"/>
      <c r="TEE875" s="51"/>
      <c r="TEF875" s="13"/>
      <c r="TEG875" s="13"/>
      <c r="TEH875" s="14"/>
      <c r="TEI875" s="14"/>
      <c r="TEJ875" s="41"/>
      <c r="TEK875" s="44"/>
      <c r="TEL875" s="51"/>
      <c r="TEM875" s="51"/>
      <c r="TEN875" s="51"/>
      <c r="TEO875" s="13"/>
      <c r="TEP875" s="13"/>
      <c r="TEQ875" s="14"/>
      <c r="TER875" s="14"/>
      <c r="TES875" s="41"/>
      <c r="TET875" s="44"/>
      <c r="TEU875" s="51"/>
      <c r="TEV875" s="51"/>
      <c r="TEW875" s="51"/>
      <c r="TEX875" s="13"/>
      <c r="TEY875" s="13"/>
      <c r="TEZ875" s="14"/>
      <c r="TFA875" s="14"/>
      <c r="TFB875" s="41"/>
      <c r="TFC875" s="44"/>
      <c r="TFD875" s="51"/>
      <c r="TFE875" s="51"/>
      <c r="TFF875" s="51"/>
      <c r="TFG875" s="13"/>
      <c r="TFH875" s="13"/>
      <c r="TFI875" s="14"/>
      <c r="TFJ875" s="14"/>
      <c r="TFK875" s="41"/>
      <c r="TFL875" s="44"/>
      <c r="TFM875" s="51"/>
      <c r="TFN875" s="51"/>
      <c r="TFO875" s="51"/>
      <c r="TFP875" s="13"/>
      <c r="TFQ875" s="13"/>
      <c r="TFR875" s="14"/>
      <c r="TFS875" s="14"/>
      <c r="TFT875" s="41"/>
      <c r="TFU875" s="44"/>
      <c r="TFV875" s="51"/>
      <c r="TFW875" s="51"/>
      <c r="TFX875" s="51"/>
      <c r="TFY875" s="13"/>
      <c r="TFZ875" s="13"/>
      <c r="TGA875" s="14"/>
      <c r="TGB875" s="14"/>
      <c r="TGC875" s="41"/>
      <c r="TGD875" s="44"/>
      <c r="TGE875" s="51"/>
      <c r="TGF875" s="51"/>
      <c r="TGG875" s="51"/>
      <c r="TGH875" s="13"/>
      <c r="TGI875" s="13"/>
      <c r="TGJ875" s="14"/>
      <c r="TGK875" s="14"/>
      <c r="TGL875" s="41"/>
      <c r="TGM875" s="44"/>
      <c r="TGN875" s="51"/>
      <c r="TGO875" s="51"/>
      <c r="TGP875" s="51"/>
      <c r="TGQ875" s="13"/>
      <c r="TGR875" s="13"/>
      <c r="TGS875" s="14"/>
      <c r="TGT875" s="14"/>
      <c r="TGU875" s="41"/>
      <c r="TGV875" s="44"/>
      <c r="TGW875" s="51"/>
      <c r="TGX875" s="51"/>
      <c r="TGY875" s="51"/>
      <c r="TGZ875" s="13"/>
      <c r="THA875" s="13"/>
      <c r="THB875" s="14"/>
      <c r="THC875" s="14"/>
      <c r="THD875" s="41"/>
      <c r="THE875" s="44"/>
      <c r="THF875" s="51"/>
      <c r="THG875" s="51"/>
      <c r="THH875" s="51"/>
      <c r="THI875" s="13"/>
      <c r="THJ875" s="13"/>
      <c r="THK875" s="14"/>
      <c r="THL875" s="14"/>
      <c r="THM875" s="41"/>
      <c r="THN875" s="44"/>
      <c r="THO875" s="51"/>
      <c r="THP875" s="51"/>
      <c r="THQ875" s="51"/>
      <c r="THR875" s="13"/>
      <c r="THS875" s="13"/>
      <c r="THT875" s="14"/>
      <c r="THU875" s="14"/>
      <c r="THV875" s="41"/>
      <c r="THW875" s="44"/>
      <c r="THX875" s="51"/>
      <c r="THY875" s="51"/>
      <c r="THZ875" s="51"/>
      <c r="TIA875" s="13"/>
      <c r="TIB875" s="13"/>
      <c r="TIC875" s="14"/>
      <c r="TID875" s="14"/>
      <c r="TIE875" s="41"/>
      <c r="TIF875" s="44"/>
      <c r="TIG875" s="51"/>
      <c r="TIH875" s="51"/>
      <c r="TII875" s="51"/>
      <c r="TIJ875" s="13"/>
      <c r="TIK875" s="13"/>
      <c r="TIL875" s="14"/>
      <c r="TIM875" s="14"/>
      <c r="TIN875" s="41"/>
      <c r="TIO875" s="44"/>
      <c r="TIP875" s="51"/>
      <c r="TIQ875" s="51"/>
      <c r="TIR875" s="51"/>
      <c r="TIS875" s="13"/>
      <c r="TIT875" s="13"/>
      <c r="TIU875" s="14"/>
      <c r="TIV875" s="14"/>
      <c r="TIW875" s="41"/>
      <c r="TIX875" s="44"/>
      <c r="TIY875" s="51"/>
      <c r="TIZ875" s="51"/>
      <c r="TJA875" s="51"/>
      <c r="TJB875" s="13"/>
      <c r="TJC875" s="13"/>
      <c r="TJD875" s="14"/>
      <c r="TJE875" s="14"/>
      <c r="TJF875" s="41"/>
      <c r="TJG875" s="44"/>
      <c r="TJH875" s="51"/>
      <c r="TJI875" s="51"/>
      <c r="TJJ875" s="51"/>
      <c r="TJK875" s="13"/>
      <c r="TJL875" s="13"/>
      <c r="TJM875" s="14"/>
      <c r="TJN875" s="14"/>
      <c r="TJO875" s="41"/>
      <c r="TJP875" s="44"/>
      <c r="TJQ875" s="51"/>
      <c r="TJR875" s="51"/>
      <c r="TJS875" s="51"/>
      <c r="TJT875" s="13"/>
      <c r="TJU875" s="13"/>
      <c r="TJV875" s="14"/>
      <c r="TJW875" s="14"/>
      <c r="TJX875" s="41"/>
      <c r="TJY875" s="44"/>
      <c r="TJZ875" s="51"/>
      <c r="TKA875" s="51"/>
      <c r="TKB875" s="51"/>
      <c r="TKC875" s="13"/>
      <c r="TKD875" s="13"/>
      <c r="TKE875" s="14"/>
      <c r="TKF875" s="14"/>
      <c r="TKG875" s="41"/>
      <c r="TKH875" s="44"/>
      <c r="TKI875" s="51"/>
      <c r="TKJ875" s="51"/>
      <c r="TKK875" s="51"/>
      <c r="TKL875" s="13"/>
      <c r="TKM875" s="13"/>
      <c r="TKN875" s="14"/>
      <c r="TKO875" s="14"/>
      <c r="TKP875" s="41"/>
      <c r="TKQ875" s="44"/>
      <c r="TKR875" s="51"/>
      <c r="TKS875" s="51"/>
      <c r="TKT875" s="51"/>
      <c r="TKU875" s="13"/>
      <c r="TKV875" s="13"/>
      <c r="TKW875" s="14"/>
      <c r="TKX875" s="14"/>
      <c r="TKY875" s="41"/>
      <c r="TKZ875" s="44"/>
      <c r="TLA875" s="51"/>
      <c r="TLB875" s="51"/>
      <c r="TLC875" s="51"/>
      <c r="TLD875" s="13"/>
      <c r="TLE875" s="13"/>
      <c r="TLF875" s="14"/>
      <c r="TLG875" s="14"/>
      <c r="TLH875" s="41"/>
      <c r="TLI875" s="44"/>
      <c r="TLJ875" s="51"/>
      <c r="TLK875" s="51"/>
      <c r="TLL875" s="51"/>
      <c r="TLM875" s="13"/>
      <c r="TLN875" s="13"/>
      <c r="TLO875" s="14"/>
      <c r="TLP875" s="14"/>
      <c r="TLQ875" s="41"/>
      <c r="TLR875" s="44"/>
      <c r="TLS875" s="51"/>
      <c r="TLT875" s="51"/>
      <c r="TLU875" s="51"/>
      <c r="TLV875" s="13"/>
      <c r="TLW875" s="13"/>
      <c r="TLX875" s="14"/>
      <c r="TLY875" s="14"/>
      <c r="TLZ875" s="41"/>
      <c r="TMA875" s="44"/>
      <c r="TMB875" s="51"/>
      <c r="TMC875" s="51"/>
      <c r="TMD875" s="51"/>
      <c r="TME875" s="13"/>
      <c r="TMF875" s="13"/>
      <c r="TMG875" s="14"/>
      <c r="TMH875" s="14"/>
      <c r="TMI875" s="41"/>
      <c r="TMJ875" s="44"/>
      <c r="TMK875" s="51"/>
      <c r="TML875" s="51"/>
      <c r="TMM875" s="51"/>
      <c r="TMN875" s="13"/>
      <c r="TMO875" s="13"/>
      <c r="TMP875" s="14"/>
      <c r="TMQ875" s="14"/>
      <c r="TMR875" s="41"/>
      <c r="TMS875" s="44"/>
      <c r="TMT875" s="51"/>
      <c r="TMU875" s="51"/>
      <c r="TMV875" s="51"/>
      <c r="TMW875" s="13"/>
      <c r="TMX875" s="13"/>
      <c r="TMY875" s="14"/>
      <c r="TMZ875" s="14"/>
      <c r="TNA875" s="41"/>
      <c r="TNB875" s="44"/>
      <c r="TNC875" s="51"/>
      <c r="TND875" s="51"/>
      <c r="TNE875" s="51"/>
      <c r="TNF875" s="13"/>
      <c r="TNG875" s="13"/>
      <c r="TNH875" s="14"/>
      <c r="TNI875" s="14"/>
      <c r="TNJ875" s="41"/>
      <c r="TNK875" s="44"/>
      <c r="TNL875" s="51"/>
      <c r="TNM875" s="51"/>
      <c r="TNN875" s="51"/>
      <c r="TNO875" s="13"/>
      <c r="TNP875" s="13"/>
      <c r="TNQ875" s="14"/>
      <c r="TNR875" s="14"/>
      <c r="TNS875" s="41"/>
      <c r="TNT875" s="44"/>
      <c r="TNU875" s="51"/>
      <c r="TNV875" s="51"/>
      <c r="TNW875" s="51"/>
      <c r="TNX875" s="13"/>
      <c r="TNY875" s="13"/>
      <c r="TNZ875" s="14"/>
      <c r="TOA875" s="14"/>
      <c r="TOB875" s="41"/>
      <c r="TOC875" s="44"/>
      <c r="TOD875" s="51"/>
      <c r="TOE875" s="51"/>
      <c r="TOF875" s="51"/>
      <c r="TOG875" s="13"/>
      <c r="TOH875" s="13"/>
      <c r="TOI875" s="14"/>
      <c r="TOJ875" s="14"/>
      <c r="TOK875" s="41"/>
      <c r="TOL875" s="44"/>
      <c r="TOM875" s="51"/>
      <c r="TON875" s="51"/>
      <c r="TOO875" s="51"/>
      <c r="TOP875" s="13"/>
      <c r="TOQ875" s="13"/>
      <c r="TOR875" s="14"/>
      <c r="TOS875" s="14"/>
      <c r="TOT875" s="41"/>
      <c r="TOU875" s="44"/>
      <c r="TOV875" s="51"/>
      <c r="TOW875" s="51"/>
      <c r="TOX875" s="51"/>
      <c r="TOY875" s="13"/>
      <c r="TOZ875" s="13"/>
      <c r="TPA875" s="14"/>
      <c r="TPB875" s="14"/>
      <c r="TPC875" s="41"/>
      <c r="TPD875" s="44"/>
      <c r="TPE875" s="51"/>
      <c r="TPF875" s="51"/>
      <c r="TPG875" s="51"/>
      <c r="TPH875" s="13"/>
      <c r="TPI875" s="13"/>
      <c r="TPJ875" s="14"/>
      <c r="TPK875" s="14"/>
      <c r="TPL875" s="41"/>
      <c r="TPM875" s="44"/>
      <c r="TPN875" s="51"/>
      <c r="TPO875" s="51"/>
      <c r="TPP875" s="51"/>
      <c r="TPQ875" s="13"/>
      <c r="TPR875" s="13"/>
      <c r="TPS875" s="14"/>
      <c r="TPT875" s="14"/>
      <c r="TPU875" s="41"/>
      <c r="TPV875" s="44"/>
      <c r="TPW875" s="51"/>
      <c r="TPX875" s="51"/>
      <c r="TPY875" s="51"/>
      <c r="TPZ875" s="13"/>
      <c r="TQA875" s="13"/>
      <c r="TQB875" s="14"/>
      <c r="TQC875" s="14"/>
      <c r="TQD875" s="41"/>
      <c r="TQE875" s="44"/>
      <c r="TQF875" s="51"/>
      <c r="TQG875" s="51"/>
      <c r="TQH875" s="51"/>
      <c r="TQI875" s="13"/>
      <c r="TQJ875" s="13"/>
      <c r="TQK875" s="14"/>
      <c r="TQL875" s="14"/>
      <c r="TQM875" s="41"/>
      <c r="TQN875" s="44"/>
      <c r="TQO875" s="51"/>
      <c r="TQP875" s="51"/>
      <c r="TQQ875" s="51"/>
      <c r="TQR875" s="13"/>
      <c r="TQS875" s="13"/>
      <c r="TQT875" s="14"/>
      <c r="TQU875" s="14"/>
      <c r="TQV875" s="41"/>
      <c r="TQW875" s="44"/>
      <c r="TQX875" s="51"/>
      <c r="TQY875" s="51"/>
      <c r="TQZ875" s="51"/>
      <c r="TRA875" s="13"/>
      <c r="TRB875" s="13"/>
      <c r="TRC875" s="14"/>
      <c r="TRD875" s="14"/>
      <c r="TRE875" s="41"/>
      <c r="TRF875" s="44"/>
      <c r="TRG875" s="51"/>
      <c r="TRH875" s="51"/>
      <c r="TRI875" s="51"/>
      <c r="TRJ875" s="13"/>
      <c r="TRK875" s="13"/>
      <c r="TRL875" s="14"/>
      <c r="TRM875" s="14"/>
      <c r="TRN875" s="41"/>
      <c r="TRO875" s="44"/>
      <c r="TRP875" s="51"/>
      <c r="TRQ875" s="51"/>
      <c r="TRR875" s="51"/>
      <c r="TRS875" s="13"/>
      <c r="TRT875" s="13"/>
      <c r="TRU875" s="14"/>
      <c r="TRV875" s="14"/>
      <c r="TRW875" s="41"/>
      <c r="TRX875" s="44"/>
      <c r="TRY875" s="51"/>
      <c r="TRZ875" s="51"/>
      <c r="TSA875" s="51"/>
      <c r="TSB875" s="13"/>
      <c r="TSC875" s="13"/>
      <c r="TSD875" s="14"/>
      <c r="TSE875" s="14"/>
      <c r="TSF875" s="41"/>
      <c r="TSG875" s="44"/>
      <c r="TSH875" s="51"/>
      <c r="TSI875" s="51"/>
      <c r="TSJ875" s="51"/>
      <c r="TSK875" s="13"/>
      <c r="TSL875" s="13"/>
      <c r="TSM875" s="14"/>
      <c r="TSN875" s="14"/>
      <c r="TSO875" s="41"/>
      <c r="TSP875" s="44"/>
      <c r="TSQ875" s="51"/>
      <c r="TSR875" s="51"/>
      <c r="TSS875" s="51"/>
      <c r="TST875" s="13"/>
      <c r="TSU875" s="13"/>
      <c r="TSV875" s="14"/>
      <c r="TSW875" s="14"/>
      <c r="TSX875" s="41"/>
      <c r="TSY875" s="44"/>
      <c r="TSZ875" s="51"/>
      <c r="TTA875" s="51"/>
      <c r="TTB875" s="51"/>
      <c r="TTC875" s="13"/>
      <c r="TTD875" s="13"/>
      <c r="TTE875" s="14"/>
      <c r="TTF875" s="14"/>
      <c r="TTG875" s="41"/>
      <c r="TTH875" s="44"/>
      <c r="TTI875" s="51"/>
      <c r="TTJ875" s="51"/>
      <c r="TTK875" s="51"/>
      <c r="TTL875" s="13"/>
      <c r="TTM875" s="13"/>
      <c r="TTN875" s="14"/>
      <c r="TTO875" s="14"/>
      <c r="TTP875" s="41"/>
      <c r="TTQ875" s="44"/>
      <c r="TTR875" s="51"/>
      <c r="TTS875" s="51"/>
      <c r="TTT875" s="51"/>
      <c r="TTU875" s="13"/>
      <c r="TTV875" s="13"/>
      <c r="TTW875" s="14"/>
      <c r="TTX875" s="14"/>
      <c r="TTY875" s="41"/>
      <c r="TTZ875" s="44"/>
      <c r="TUA875" s="51"/>
      <c r="TUB875" s="51"/>
      <c r="TUC875" s="51"/>
      <c r="TUD875" s="13"/>
      <c r="TUE875" s="13"/>
      <c r="TUF875" s="14"/>
      <c r="TUG875" s="14"/>
      <c r="TUH875" s="41"/>
      <c r="TUI875" s="44"/>
      <c r="TUJ875" s="51"/>
      <c r="TUK875" s="51"/>
      <c r="TUL875" s="51"/>
      <c r="TUM875" s="13"/>
      <c r="TUN875" s="13"/>
      <c r="TUO875" s="14"/>
      <c r="TUP875" s="14"/>
      <c r="TUQ875" s="41"/>
      <c r="TUR875" s="44"/>
      <c r="TUS875" s="51"/>
      <c r="TUT875" s="51"/>
      <c r="TUU875" s="51"/>
      <c r="TUV875" s="13"/>
      <c r="TUW875" s="13"/>
      <c r="TUX875" s="14"/>
      <c r="TUY875" s="14"/>
      <c r="TUZ875" s="41"/>
      <c r="TVA875" s="44"/>
      <c r="TVB875" s="51"/>
      <c r="TVC875" s="51"/>
      <c r="TVD875" s="51"/>
      <c r="TVE875" s="13"/>
      <c r="TVF875" s="13"/>
      <c r="TVG875" s="14"/>
      <c r="TVH875" s="14"/>
      <c r="TVI875" s="41"/>
      <c r="TVJ875" s="44"/>
      <c r="TVK875" s="51"/>
      <c r="TVL875" s="51"/>
      <c r="TVM875" s="51"/>
      <c r="TVN875" s="13"/>
      <c r="TVO875" s="13"/>
      <c r="TVP875" s="14"/>
      <c r="TVQ875" s="14"/>
      <c r="TVR875" s="41"/>
      <c r="TVS875" s="44"/>
      <c r="TVT875" s="51"/>
      <c r="TVU875" s="51"/>
      <c r="TVV875" s="51"/>
      <c r="TVW875" s="13"/>
      <c r="TVX875" s="13"/>
      <c r="TVY875" s="14"/>
      <c r="TVZ875" s="14"/>
      <c r="TWA875" s="41"/>
      <c r="TWB875" s="44"/>
      <c r="TWC875" s="51"/>
      <c r="TWD875" s="51"/>
      <c r="TWE875" s="51"/>
      <c r="TWF875" s="13"/>
      <c r="TWG875" s="13"/>
      <c r="TWH875" s="14"/>
      <c r="TWI875" s="14"/>
      <c r="TWJ875" s="41"/>
      <c r="TWK875" s="44"/>
      <c r="TWL875" s="51"/>
      <c r="TWM875" s="51"/>
      <c r="TWN875" s="51"/>
      <c r="TWO875" s="13"/>
      <c r="TWP875" s="13"/>
      <c r="TWQ875" s="14"/>
      <c r="TWR875" s="14"/>
      <c r="TWS875" s="41"/>
      <c r="TWT875" s="44"/>
      <c r="TWU875" s="51"/>
      <c r="TWV875" s="51"/>
      <c r="TWW875" s="51"/>
      <c r="TWX875" s="13"/>
      <c r="TWY875" s="13"/>
      <c r="TWZ875" s="14"/>
      <c r="TXA875" s="14"/>
      <c r="TXB875" s="41"/>
      <c r="TXC875" s="44"/>
      <c r="TXD875" s="51"/>
      <c r="TXE875" s="51"/>
      <c r="TXF875" s="51"/>
      <c r="TXG875" s="13"/>
      <c r="TXH875" s="13"/>
      <c r="TXI875" s="14"/>
      <c r="TXJ875" s="14"/>
      <c r="TXK875" s="41"/>
      <c r="TXL875" s="44"/>
      <c r="TXM875" s="51"/>
      <c r="TXN875" s="51"/>
      <c r="TXO875" s="51"/>
      <c r="TXP875" s="13"/>
      <c r="TXQ875" s="13"/>
      <c r="TXR875" s="14"/>
      <c r="TXS875" s="14"/>
      <c r="TXT875" s="41"/>
      <c r="TXU875" s="44"/>
      <c r="TXV875" s="51"/>
      <c r="TXW875" s="51"/>
      <c r="TXX875" s="51"/>
      <c r="TXY875" s="13"/>
      <c r="TXZ875" s="13"/>
      <c r="TYA875" s="14"/>
      <c r="TYB875" s="14"/>
      <c r="TYC875" s="41"/>
      <c r="TYD875" s="44"/>
      <c r="TYE875" s="51"/>
      <c r="TYF875" s="51"/>
      <c r="TYG875" s="51"/>
      <c r="TYH875" s="13"/>
      <c r="TYI875" s="13"/>
      <c r="TYJ875" s="14"/>
      <c r="TYK875" s="14"/>
      <c r="TYL875" s="41"/>
      <c r="TYM875" s="44"/>
      <c r="TYN875" s="51"/>
      <c r="TYO875" s="51"/>
      <c r="TYP875" s="51"/>
      <c r="TYQ875" s="13"/>
      <c r="TYR875" s="13"/>
      <c r="TYS875" s="14"/>
      <c r="TYT875" s="14"/>
      <c r="TYU875" s="41"/>
      <c r="TYV875" s="44"/>
      <c r="TYW875" s="51"/>
      <c r="TYX875" s="51"/>
      <c r="TYY875" s="51"/>
      <c r="TYZ875" s="13"/>
      <c r="TZA875" s="13"/>
      <c r="TZB875" s="14"/>
      <c r="TZC875" s="14"/>
      <c r="TZD875" s="41"/>
      <c r="TZE875" s="44"/>
      <c r="TZF875" s="51"/>
      <c r="TZG875" s="51"/>
      <c r="TZH875" s="51"/>
      <c r="TZI875" s="13"/>
      <c r="TZJ875" s="13"/>
      <c r="TZK875" s="14"/>
      <c r="TZL875" s="14"/>
      <c r="TZM875" s="41"/>
      <c r="TZN875" s="44"/>
      <c r="TZO875" s="51"/>
      <c r="TZP875" s="51"/>
      <c r="TZQ875" s="51"/>
      <c r="TZR875" s="13"/>
      <c r="TZS875" s="13"/>
      <c r="TZT875" s="14"/>
      <c r="TZU875" s="14"/>
      <c r="TZV875" s="41"/>
      <c r="TZW875" s="44"/>
      <c r="TZX875" s="51"/>
      <c r="TZY875" s="51"/>
      <c r="TZZ875" s="51"/>
      <c r="UAA875" s="13"/>
      <c r="UAB875" s="13"/>
      <c r="UAC875" s="14"/>
      <c r="UAD875" s="14"/>
      <c r="UAE875" s="41"/>
      <c r="UAF875" s="44"/>
      <c r="UAG875" s="51"/>
      <c r="UAH875" s="51"/>
      <c r="UAI875" s="51"/>
      <c r="UAJ875" s="13"/>
      <c r="UAK875" s="13"/>
      <c r="UAL875" s="14"/>
      <c r="UAM875" s="14"/>
      <c r="UAN875" s="41"/>
      <c r="UAO875" s="44"/>
      <c r="UAP875" s="51"/>
      <c r="UAQ875" s="51"/>
      <c r="UAR875" s="51"/>
      <c r="UAS875" s="13"/>
      <c r="UAT875" s="13"/>
      <c r="UAU875" s="14"/>
      <c r="UAV875" s="14"/>
      <c r="UAW875" s="41"/>
      <c r="UAX875" s="44"/>
      <c r="UAY875" s="51"/>
      <c r="UAZ875" s="51"/>
      <c r="UBA875" s="51"/>
      <c r="UBB875" s="13"/>
      <c r="UBC875" s="13"/>
      <c r="UBD875" s="14"/>
      <c r="UBE875" s="14"/>
      <c r="UBF875" s="41"/>
      <c r="UBG875" s="44"/>
      <c r="UBH875" s="51"/>
      <c r="UBI875" s="51"/>
      <c r="UBJ875" s="51"/>
      <c r="UBK875" s="13"/>
      <c r="UBL875" s="13"/>
      <c r="UBM875" s="14"/>
      <c r="UBN875" s="14"/>
      <c r="UBO875" s="41"/>
      <c r="UBP875" s="44"/>
      <c r="UBQ875" s="51"/>
      <c r="UBR875" s="51"/>
      <c r="UBS875" s="51"/>
      <c r="UBT875" s="13"/>
      <c r="UBU875" s="13"/>
      <c r="UBV875" s="14"/>
      <c r="UBW875" s="14"/>
      <c r="UBX875" s="41"/>
      <c r="UBY875" s="44"/>
      <c r="UBZ875" s="51"/>
      <c r="UCA875" s="51"/>
      <c r="UCB875" s="51"/>
      <c r="UCC875" s="13"/>
      <c r="UCD875" s="13"/>
      <c r="UCE875" s="14"/>
      <c r="UCF875" s="14"/>
      <c r="UCG875" s="41"/>
      <c r="UCH875" s="44"/>
      <c r="UCI875" s="51"/>
      <c r="UCJ875" s="51"/>
      <c r="UCK875" s="51"/>
      <c r="UCL875" s="13"/>
      <c r="UCM875" s="13"/>
      <c r="UCN875" s="14"/>
      <c r="UCO875" s="14"/>
      <c r="UCP875" s="41"/>
      <c r="UCQ875" s="44"/>
      <c r="UCR875" s="51"/>
      <c r="UCS875" s="51"/>
      <c r="UCT875" s="51"/>
      <c r="UCU875" s="13"/>
      <c r="UCV875" s="13"/>
      <c r="UCW875" s="14"/>
      <c r="UCX875" s="14"/>
      <c r="UCY875" s="41"/>
      <c r="UCZ875" s="44"/>
      <c r="UDA875" s="51"/>
      <c r="UDB875" s="51"/>
      <c r="UDC875" s="51"/>
      <c r="UDD875" s="13"/>
      <c r="UDE875" s="13"/>
      <c r="UDF875" s="14"/>
      <c r="UDG875" s="14"/>
      <c r="UDH875" s="41"/>
      <c r="UDI875" s="44"/>
      <c r="UDJ875" s="51"/>
      <c r="UDK875" s="51"/>
      <c r="UDL875" s="51"/>
      <c r="UDM875" s="13"/>
      <c r="UDN875" s="13"/>
      <c r="UDO875" s="14"/>
      <c r="UDP875" s="14"/>
      <c r="UDQ875" s="41"/>
      <c r="UDR875" s="44"/>
      <c r="UDS875" s="51"/>
      <c r="UDT875" s="51"/>
      <c r="UDU875" s="51"/>
      <c r="UDV875" s="13"/>
      <c r="UDW875" s="13"/>
      <c r="UDX875" s="14"/>
      <c r="UDY875" s="14"/>
      <c r="UDZ875" s="41"/>
      <c r="UEA875" s="44"/>
      <c r="UEB875" s="51"/>
      <c r="UEC875" s="51"/>
      <c r="UED875" s="51"/>
      <c r="UEE875" s="13"/>
      <c r="UEF875" s="13"/>
      <c r="UEG875" s="14"/>
      <c r="UEH875" s="14"/>
      <c r="UEI875" s="41"/>
      <c r="UEJ875" s="44"/>
      <c r="UEK875" s="51"/>
      <c r="UEL875" s="51"/>
      <c r="UEM875" s="51"/>
      <c r="UEN875" s="13"/>
      <c r="UEO875" s="13"/>
      <c r="UEP875" s="14"/>
      <c r="UEQ875" s="14"/>
      <c r="UER875" s="41"/>
      <c r="UES875" s="44"/>
      <c r="UET875" s="51"/>
      <c r="UEU875" s="51"/>
      <c r="UEV875" s="51"/>
      <c r="UEW875" s="13"/>
      <c r="UEX875" s="13"/>
      <c r="UEY875" s="14"/>
      <c r="UEZ875" s="14"/>
      <c r="UFA875" s="41"/>
      <c r="UFB875" s="44"/>
      <c r="UFC875" s="51"/>
      <c r="UFD875" s="51"/>
      <c r="UFE875" s="51"/>
      <c r="UFF875" s="13"/>
      <c r="UFG875" s="13"/>
      <c r="UFH875" s="14"/>
      <c r="UFI875" s="14"/>
      <c r="UFJ875" s="41"/>
      <c r="UFK875" s="44"/>
      <c r="UFL875" s="51"/>
      <c r="UFM875" s="51"/>
      <c r="UFN875" s="51"/>
      <c r="UFO875" s="13"/>
      <c r="UFP875" s="13"/>
      <c r="UFQ875" s="14"/>
      <c r="UFR875" s="14"/>
      <c r="UFS875" s="41"/>
      <c r="UFT875" s="44"/>
      <c r="UFU875" s="51"/>
      <c r="UFV875" s="51"/>
      <c r="UFW875" s="51"/>
      <c r="UFX875" s="13"/>
      <c r="UFY875" s="13"/>
      <c r="UFZ875" s="14"/>
      <c r="UGA875" s="14"/>
      <c r="UGB875" s="41"/>
      <c r="UGC875" s="44"/>
      <c r="UGD875" s="51"/>
      <c r="UGE875" s="51"/>
      <c r="UGF875" s="51"/>
      <c r="UGG875" s="13"/>
      <c r="UGH875" s="13"/>
      <c r="UGI875" s="14"/>
      <c r="UGJ875" s="14"/>
      <c r="UGK875" s="41"/>
      <c r="UGL875" s="44"/>
      <c r="UGM875" s="51"/>
      <c r="UGN875" s="51"/>
      <c r="UGO875" s="51"/>
      <c r="UGP875" s="13"/>
      <c r="UGQ875" s="13"/>
      <c r="UGR875" s="14"/>
      <c r="UGS875" s="14"/>
      <c r="UGT875" s="41"/>
      <c r="UGU875" s="44"/>
      <c r="UGV875" s="51"/>
      <c r="UGW875" s="51"/>
      <c r="UGX875" s="51"/>
      <c r="UGY875" s="13"/>
      <c r="UGZ875" s="13"/>
      <c r="UHA875" s="14"/>
      <c r="UHB875" s="14"/>
      <c r="UHC875" s="41"/>
      <c r="UHD875" s="44"/>
      <c r="UHE875" s="51"/>
      <c r="UHF875" s="51"/>
      <c r="UHG875" s="51"/>
      <c r="UHH875" s="13"/>
      <c r="UHI875" s="13"/>
      <c r="UHJ875" s="14"/>
      <c r="UHK875" s="14"/>
      <c r="UHL875" s="41"/>
      <c r="UHM875" s="44"/>
      <c r="UHN875" s="51"/>
      <c r="UHO875" s="51"/>
      <c r="UHP875" s="51"/>
      <c r="UHQ875" s="13"/>
      <c r="UHR875" s="13"/>
      <c r="UHS875" s="14"/>
      <c r="UHT875" s="14"/>
      <c r="UHU875" s="41"/>
      <c r="UHV875" s="44"/>
      <c r="UHW875" s="51"/>
      <c r="UHX875" s="51"/>
      <c r="UHY875" s="51"/>
      <c r="UHZ875" s="13"/>
      <c r="UIA875" s="13"/>
      <c r="UIB875" s="14"/>
      <c r="UIC875" s="14"/>
      <c r="UID875" s="41"/>
      <c r="UIE875" s="44"/>
      <c r="UIF875" s="51"/>
      <c r="UIG875" s="51"/>
      <c r="UIH875" s="51"/>
      <c r="UII875" s="13"/>
      <c r="UIJ875" s="13"/>
      <c r="UIK875" s="14"/>
      <c r="UIL875" s="14"/>
      <c r="UIM875" s="41"/>
      <c r="UIN875" s="44"/>
      <c r="UIO875" s="51"/>
      <c r="UIP875" s="51"/>
      <c r="UIQ875" s="51"/>
      <c r="UIR875" s="13"/>
      <c r="UIS875" s="13"/>
      <c r="UIT875" s="14"/>
      <c r="UIU875" s="14"/>
      <c r="UIV875" s="41"/>
      <c r="UIW875" s="44"/>
      <c r="UIX875" s="51"/>
      <c r="UIY875" s="51"/>
      <c r="UIZ875" s="51"/>
      <c r="UJA875" s="13"/>
      <c r="UJB875" s="13"/>
      <c r="UJC875" s="14"/>
      <c r="UJD875" s="14"/>
      <c r="UJE875" s="41"/>
      <c r="UJF875" s="44"/>
      <c r="UJG875" s="51"/>
      <c r="UJH875" s="51"/>
      <c r="UJI875" s="51"/>
      <c r="UJJ875" s="13"/>
      <c r="UJK875" s="13"/>
      <c r="UJL875" s="14"/>
      <c r="UJM875" s="14"/>
      <c r="UJN875" s="41"/>
      <c r="UJO875" s="44"/>
      <c r="UJP875" s="51"/>
      <c r="UJQ875" s="51"/>
      <c r="UJR875" s="51"/>
      <c r="UJS875" s="13"/>
      <c r="UJT875" s="13"/>
      <c r="UJU875" s="14"/>
      <c r="UJV875" s="14"/>
      <c r="UJW875" s="41"/>
      <c r="UJX875" s="44"/>
      <c r="UJY875" s="51"/>
      <c r="UJZ875" s="51"/>
      <c r="UKA875" s="51"/>
      <c r="UKB875" s="13"/>
      <c r="UKC875" s="13"/>
      <c r="UKD875" s="14"/>
      <c r="UKE875" s="14"/>
      <c r="UKF875" s="41"/>
      <c r="UKG875" s="44"/>
      <c r="UKH875" s="51"/>
      <c r="UKI875" s="51"/>
      <c r="UKJ875" s="51"/>
      <c r="UKK875" s="13"/>
      <c r="UKL875" s="13"/>
      <c r="UKM875" s="14"/>
      <c r="UKN875" s="14"/>
      <c r="UKO875" s="41"/>
      <c r="UKP875" s="44"/>
      <c r="UKQ875" s="51"/>
      <c r="UKR875" s="51"/>
      <c r="UKS875" s="51"/>
      <c r="UKT875" s="13"/>
      <c r="UKU875" s="13"/>
      <c r="UKV875" s="14"/>
      <c r="UKW875" s="14"/>
      <c r="UKX875" s="41"/>
      <c r="UKY875" s="44"/>
      <c r="UKZ875" s="51"/>
      <c r="ULA875" s="51"/>
      <c r="ULB875" s="51"/>
      <c r="ULC875" s="13"/>
      <c r="ULD875" s="13"/>
      <c r="ULE875" s="14"/>
      <c r="ULF875" s="14"/>
      <c r="ULG875" s="41"/>
      <c r="ULH875" s="44"/>
      <c r="ULI875" s="51"/>
      <c r="ULJ875" s="51"/>
      <c r="ULK875" s="51"/>
      <c r="ULL875" s="13"/>
      <c r="ULM875" s="13"/>
      <c r="ULN875" s="14"/>
      <c r="ULO875" s="14"/>
      <c r="ULP875" s="41"/>
      <c r="ULQ875" s="44"/>
      <c r="ULR875" s="51"/>
      <c r="ULS875" s="51"/>
      <c r="ULT875" s="51"/>
      <c r="ULU875" s="13"/>
      <c r="ULV875" s="13"/>
      <c r="ULW875" s="14"/>
      <c r="ULX875" s="14"/>
      <c r="ULY875" s="41"/>
      <c r="ULZ875" s="44"/>
      <c r="UMA875" s="51"/>
      <c r="UMB875" s="51"/>
      <c r="UMC875" s="51"/>
      <c r="UMD875" s="13"/>
      <c r="UME875" s="13"/>
      <c r="UMF875" s="14"/>
      <c r="UMG875" s="14"/>
      <c r="UMH875" s="41"/>
      <c r="UMI875" s="44"/>
      <c r="UMJ875" s="51"/>
      <c r="UMK875" s="51"/>
      <c r="UML875" s="51"/>
      <c r="UMM875" s="13"/>
      <c r="UMN875" s="13"/>
      <c r="UMO875" s="14"/>
      <c r="UMP875" s="14"/>
      <c r="UMQ875" s="41"/>
      <c r="UMR875" s="44"/>
      <c r="UMS875" s="51"/>
      <c r="UMT875" s="51"/>
      <c r="UMU875" s="51"/>
      <c r="UMV875" s="13"/>
      <c r="UMW875" s="13"/>
      <c r="UMX875" s="14"/>
      <c r="UMY875" s="14"/>
      <c r="UMZ875" s="41"/>
      <c r="UNA875" s="44"/>
      <c r="UNB875" s="51"/>
      <c r="UNC875" s="51"/>
      <c r="UND875" s="51"/>
      <c r="UNE875" s="13"/>
      <c r="UNF875" s="13"/>
      <c r="UNG875" s="14"/>
      <c r="UNH875" s="14"/>
      <c r="UNI875" s="41"/>
      <c r="UNJ875" s="44"/>
      <c r="UNK875" s="51"/>
      <c r="UNL875" s="51"/>
      <c r="UNM875" s="51"/>
      <c r="UNN875" s="13"/>
      <c r="UNO875" s="13"/>
      <c r="UNP875" s="14"/>
      <c r="UNQ875" s="14"/>
      <c r="UNR875" s="41"/>
      <c r="UNS875" s="44"/>
      <c r="UNT875" s="51"/>
      <c r="UNU875" s="51"/>
      <c r="UNV875" s="51"/>
      <c r="UNW875" s="13"/>
      <c r="UNX875" s="13"/>
      <c r="UNY875" s="14"/>
      <c r="UNZ875" s="14"/>
      <c r="UOA875" s="41"/>
      <c r="UOB875" s="44"/>
      <c r="UOC875" s="51"/>
      <c r="UOD875" s="51"/>
      <c r="UOE875" s="51"/>
      <c r="UOF875" s="13"/>
      <c r="UOG875" s="13"/>
      <c r="UOH875" s="14"/>
      <c r="UOI875" s="14"/>
      <c r="UOJ875" s="41"/>
      <c r="UOK875" s="44"/>
      <c r="UOL875" s="51"/>
      <c r="UOM875" s="51"/>
      <c r="UON875" s="51"/>
      <c r="UOO875" s="13"/>
      <c r="UOP875" s="13"/>
      <c r="UOQ875" s="14"/>
      <c r="UOR875" s="14"/>
      <c r="UOS875" s="41"/>
      <c r="UOT875" s="44"/>
      <c r="UOU875" s="51"/>
      <c r="UOV875" s="51"/>
      <c r="UOW875" s="51"/>
      <c r="UOX875" s="13"/>
      <c r="UOY875" s="13"/>
      <c r="UOZ875" s="14"/>
      <c r="UPA875" s="14"/>
      <c r="UPB875" s="41"/>
      <c r="UPC875" s="44"/>
      <c r="UPD875" s="51"/>
      <c r="UPE875" s="51"/>
      <c r="UPF875" s="51"/>
      <c r="UPG875" s="13"/>
      <c r="UPH875" s="13"/>
      <c r="UPI875" s="14"/>
      <c r="UPJ875" s="14"/>
      <c r="UPK875" s="41"/>
      <c r="UPL875" s="44"/>
      <c r="UPM875" s="51"/>
      <c r="UPN875" s="51"/>
      <c r="UPO875" s="51"/>
      <c r="UPP875" s="13"/>
      <c r="UPQ875" s="13"/>
      <c r="UPR875" s="14"/>
      <c r="UPS875" s="14"/>
      <c r="UPT875" s="41"/>
      <c r="UPU875" s="44"/>
      <c r="UPV875" s="51"/>
      <c r="UPW875" s="51"/>
      <c r="UPX875" s="51"/>
      <c r="UPY875" s="13"/>
      <c r="UPZ875" s="13"/>
      <c r="UQA875" s="14"/>
      <c r="UQB875" s="14"/>
      <c r="UQC875" s="41"/>
      <c r="UQD875" s="44"/>
      <c r="UQE875" s="51"/>
      <c r="UQF875" s="51"/>
      <c r="UQG875" s="51"/>
      <c r="UQH875" s="13"/>
      <c r="UQI875" s="13"/>
      <c r="UQJ875" s="14"/>
      <c r="UQK875" s="14"/>
      <c r="UQL875" s="41"/>
      <c r="UQM875" s="44"/>
      <c r="UQN875" s="51"/>
      <c r="UQO875" s="51"/>
      <c r="UQP875" s="51"/>
      <c r="UQQ875" s="13"/>
      <c r="UQR875" s="13"/>
      <c r="UQS875" s="14"/>
      <c r="UQT875" s="14"/>
      <c r="UQU875" s="41"/>
      <c r="UQV875" s="44"/>
      <c r="UQW875" s="51"/>
      <c r="UQX875" s="51"/>
      <c r="UQY875" s="51"/>
      <c r="UQZ875" s="13"/>
      <c r="URA875" s="13"/>
      <c r="URB875" s="14"/>
      <c r="URC875" s="14"/>
      <c r="URD875" s="41"/>
      <c r="URE875" s="44"/>
      <c r="URF875" s="51"/>
      <c r="URG875" s="51"/>
      <c r="URH875" s="51"/>
      <c r="URI875" s="13"/>
      <c r="URJ875" s="13"/>
      <c r="URK875" s="14"/>
      <c r="URL875" s="14"/>
      <c r="URM875" s="41"/>
      <c r="URN875" s="44"/>
      <c r="URO875" s="51"/>
      <c r="URP875" s="51"/>
      <c r="URQ875" s="51"/>
      <c r="URR875" s="13"/>
      <c r="URS875" s="13"/>
      <c r="URT875" s="14"/>
      <c r="URU875" s="14"/>
      <c r="URV875" s="41"/>
      <c r="URW875" s="44"/>
      <c r="URX875" s="51"/>
      <c r="URY875" s="51"/>
      <c r="URZ875" s="51"/>
      <c r="USA875" s="13"/>
      <c r="USB875" s="13"/>
      <c r="USC875" s="14"/>
      <c r="USD875" s="14"/>
      <c r="USE875" s="41"/>
      <c r="USF875" s="44"/>
      <c r="USG875" s="51"/>
      <c r="USH875" s="51"/>
      <c r="USI875" s="51"/>
      <c r="USJ875" s="13"/>
      <c r="USK875" s="13"/>
      <c r="USL875" s="14"/>
      <c r="USM875" s="14"/>
      <c r="USN875" s="41"/>
      <c r="USO875" s="44"/>
      <c r="USP875" s="51"/>
      <c r="USQ875" s="51"/>
      <c r="USR875" s="51"/>
      <c r="USS875" s="13"/>
      <c r="UST875" s="13"/>
      <c r="USU875" s="14"/>
      <c r="USV875" s="14"/>
      <c r="USW875" s="41"/>
      <c r="USX875" s="44"/>
      <c r="USY875" s="51"/>
      <c r="USZ875" s="51"/>
      <c r="UTA875" s="51"/>
      <c r="UTB875" s="13"/>
      <c r="UTC875" s="13"/>
      <c r="UTD875" s="14"/>
      <c r="UTE875" s="14"/>
      <c r="UTF875" s="41"/>
      <c r="UTG875" s="44"/>
      <c r="UTH875" s="51"/>
      <c r="UTI875" s="51"/>
      <c r="UTJ875" s="51"/>
      <c r="UTK875" s="13"/>
      <c r="UTL875" s="13"/>
      <c r="UTM875" s="14"/>
      <c r="UTN875" s="14"/>
      <c r="UTO875" s="41"/>
      <c r="UTP875" s="44"/>
      <c r="UTQ875" s="51"/>
      <c r="UTR875" s="51"/>
      <c r="UTS875" s="51"/>
      <c r="UTT875" s="13"/>
      <c r="UTU875" s="13"/>
      <c r="UTV875" s="14"/>
      <c r="UTW875" s="14"/>
      <c r="UTX875" s="41"/>
      <c r="UTY875" s="44"/>
      <c r="UTZ875" s="51"/>
      <c r="UUA875" s="51"/>
      <c r="UUB875" s="51"/>
      <c r="UUC875" s="13"/>
      <c r="UUD875" s="13"/>
      <c r="UUE875" s="14"/>
      <c r="UUF875" s="14"/>
      <c r="UUG875" s="41"/>
      <c r="UUH875" s="44"/>
      <c r="UUI875" s="51"/>
      <c r="UUJ875" s="51"/>
      <c r="UUK875" s="51"/>
      <c r="UUL875" s="13"/>
      <c r="UUM875" s="13"/>
      <c r="UUN875" s="14"/>
      <c r="UUO875" s="14"/>
      <c r="UUP875" s="41"/>
      <c r="UUQ875" s="44"/>
      <c r="UUR875" s="51"/>
      <c r="UUS875" s="51"/>
      <c r="UUT875" s="51"/>
      <c r="UUU875" s="13"/>
      <c r="UUV875" s="13"/>
      <c r="UUW875" s="14"/>
      <c r="UUX875" s="14"/>
      <c r="UUY875" s="41"/>
      <c r="UUZ875" s="44"/>
      <c r="UVA875" s="51"/>
      <c r="UVB875" s="51"/>
      <c r="UVC875" s="51"/>
      <c r="UVD875" s="13"/>
      <c r="UVE875" s="13"/>
      <c r="UVF875" s="14"/>
      <c r="UVG875" s="14"/>
      <c r="UVH875" s="41"/>
      <c r="UVI875" s="44"/>
      <c r="UVJ875" s="51"/>
      <c r="UVK875" s="51"/>
      <c r="UVL875" s="51"/>
      <c r="UVM875" s="13"/>
      <c r="UVN875" s="13"/>
      <c r="UVO875" s="14"/>
      <c r="UVP875" s="14"/>
      <c r="UVQ875" s="41"/>
      <c r="UVR875" s="44"/>
      <c r="UVS875" s="51"/>
      <c r="UVT875" s="51"/>
      <c r="UVU875" s="51"/>
      <c r="UVV875" s="13"/>
      <c r="UVW875" s="13"/>
      <c r="UVX875" s="14"/>
      <c r="UVY875" s="14"/>
      <c r="UVZ875" s="41"/>
      <c r="UWA875" s="44"/>
      <c r="UWB875" s="51"/>
      <c r="UWC875" s="51"/>
      <c r="UWD875" s="51"/>
      <c r="UWE875" s="13"/>
      <c r="UWF875" s="13"/>
      <c r="UWG875" s="14"/>
      <c r="UWH875" s="14"/>
      <c r="UWI875" s="41"/>
      <c r="UWJ875" s="44"/>
      <c r="UWK875" s="51"/>
      <c r="UWL875" s="51"/>
      <c r="UWM875" s="51"/>
      <c r="UWN875" s="13"/>
      <c r="UWO875" s="13"/>
      <c r="UWP875" s="14"/>
      <c r="UWQ875" s="14"/>
      <c r="UWR875" s="41"/>
      <c r="UWS875" s="44"/>
      <c r="UWT875" s="51"/>
      <c r="UWU875" s="51"/>
      <c r="UWV875" s="51"/>
      <c r="UWW875" s="13"/>
      <c r="UWX875" s="13"/>
      <c r="UWY875" s="14"/>
      <c r="UWZ875" s="14"/>
      <c r="UXA875" s="41"/>
      <c r="UXB875" s="44"/>
      <c r="UXC875" s="51"/>
      <c r="UXD875" s="51"/>
      <c r="UXE875" s="51"/>
      <c r="UXF875" s="13"/>
      <c r="UXG875" s="13"/>
      <c r="UXH875" s="14"/>
      <c r="UXI875" s="14"/>
      <c r="UXJ875" s="41"/>
      <c r="UXK875" s="44"/>
      <c r="UXL875" s="51"/>
      <c r="UXM875" s="51"/>
      <c r="UXN875" s="51"/>
      <c r="UXO875" s="13"/>
      <c r="UXP875" s="13"/>
      <c r="UXQ875" s="14"/>
      <c r="UXR875" s="14"/>
      <c r="UXS875" s="41"/>
      <c r="UXT875" s="44"/>
      <c r="UXU875" s="51"/>
      <c r="UXV875" s="51"/>
      <c r="UXW875" s="51"/>
      <c r="UXX875" s="13"/>
      <c r="UXY875" s="13"/>
      <c r="UXZ875" s="14"/>
      <c r="UYA875" s="14"/>
      <c r="UYB875" s="41"/>
      <c r="UYC875" s="44"/>
      <c r="UYD875" s="51"/>
      <c r="UYE875" s="51"/>
      <c r="UYF875" s="51"/>
      <c r="UYG875" s="13"/>
      <c r="UYH875" s="13"/>
      <c r="UYI875" s="14"/>
      <c r="UYJ875" s="14"/>
      <c r="UYK875" s="41"/>
      <c r="UYL875" s="44"/>
      <c r="UYM875" s="51"/>
      <c r="UYN875" s="51"/>
      <c r="UYO875" s="51"/>
      <c r="UYP875" s="13"/>
      <c r="UYQ875" s="13"/>
      <c r="UYR875" s="14"/>
      <c r="UYS875" s="14"/>
      <c r="UYT875" s="41"/>
      <c r="UYU875" s="44"/>
      <c r="UYV875" s="51"/>
      <c r="UYW875" s="51"/>
      <c r="UYX875" s="51"/>
      <c r="UYY875" s="13"/>
      <c r="UYZ875" s="13"/>
      <c r="UZA875" s="14"/>
      <c r="UZB875" s="14"/>
      <c r="UZC875" s="41"/>
      <c r="UZD875" s="44"/>
      <c r="UZE875" s="51"/>
      <c r="UZF875" s="51"/>
      <c r="UZG875" s="51"/>
      <c r="UZH875" s="13"/>
      <c r="UZI875" s="13"/>
      <c r="UZJ875" s="14"/>
      <c r="UZK875" s="14"/>
      <c r="UZL875" s="38"/>
    </row>
    <row r="876" spans="1:14885" s="48" customFormat="1" ht="31.5" x14ac:dyDescent="0.2">
      <c r="A876" s="140" t="s">
        <v>657</v>
      </c>
      <c r="B876" s="1">
        <v>912</v>
      </c>
      <c r="C876" s="139" t="s">
        <v>73</v>
      </c>
      <c r="D876" s="139" t="s">
        <v>50</v>
      </c>
      <c r="E876" s="151" t="s">
        <v>659</v>
      </c>
      <c r="F876" s="143"/>
      <c r="G876" s="145">
        <f>G877</f>
        <v>300</v>
      </c>
    </row>
    <row r="877" spans="1:14885" s="42" customFormat="1" ht="63" x14ac:dyDescent="0.2">
      <c r="A877" s="152" t="s">
        <v>690</v>
      </c>
      <c r="B877" s="153">
        <v>912</v>
      </c>
      <c r="C877" s="5" t="s">
        <v>73</v>
      </c>
      <c r="D877" s="5" t="s">
        <v>50</v>
      </c>
      <c r="E877" s="7" t="s">
        <v>660</v>
      </c>
      <c r="F877" s="5"/>
      <c r="G877" s="76">
        <f>G878</f>
        <v>300</v>
      </c>
    </row>
    <row r="878" spans="1:14885" s="48" customFormat="1" ht="31.5" x14ac:dyDescent="0.2">
      <c r="A878" s="11" t="s">
        <v>22</v>
      </c>
      <c r="B878" s="9">
        <v>912</v>
      </c>
      <c r="C878" s="8" t="s">
        <v>73</v>
      </c>
      <c r="D878" s="8" t="s">
        <v>50</v>
      </c>
      <c r="E878" s="8" t="s">
        <v>660</v>
      </c>
      <c r="F878" s="9">
        <v>200</v>
      </c>
      <c r="G878" s="34">
        <f>G879</f>
        <v>300</v>
      </c>
    </row>
    <row r="879" spans="1:14885" s="48" customFormat="1" ht="31.5" x14ac:dyDescent="0.2">
      <c r="A879" s="11" t="s">
        <v>17</v>
      </c>
      <c r="B879" s="9">
        <v>912</v>
      </c>
      <c r="C879" s="8" t="s">
        <v>73</v>
      </c>
      <c r="D879" s="8" t="s">
        <v>50</v>
      </c>
      <c r="E879" s="8" t="s">
        <v>660</v>
      </c>
      <c r="F879" s="9">
        <v>240</v>
      </c>
      <c r="G879" s="34">
        <f>G880</f>
        <v>300</v>
      </c>
    </row>
    <row r="880" spans="1:14885" s="48" customFormat="1" hidden="1" x14ac:dyDescent="0.2">
      <c r="A880" s="11" t="s">
        <v>706</v>
      </c>
      <c r="B880" s="9">
        <v>912</v>
      </c>
      <c r="C880" s="8" t="s">
        <v>73</v>
      </c>
      <c r="D880" s="8" t="s">
        <v>50</v>
      </c>
      <c r="E880" s="8" t="s">
        <v>660</v>
      </c>
      <c r="F880" s="9">
        <v>244</v>
      </c>
      <c r="G880" s="34">
        <v>300</v>
      </c>
    </row>
    <row r="881" spans="1:14883" s="48" customFormat="1" ht="31.5" x14ac:dyDescent="0.2">
      <c r="A881" s="140" t="s">
        <v>658</v>
      </c>
      <c r="B881" s="1">
        <v>912</v>
      </c>
      <c r="C881" s="139" t="s">
        <v>73</v>
      </c>
      <c r="D881" s="139" t="s">
        <v>50</v>
      </c>
      <c r="E881" s="151" t="s">
        <v>526</v>
      </c>
      <c r="F881" s="143"/>
      <c r="G881" s="145">
        <f>G882+G886+G890</f>
        <v>35669</v>
      </c>
    </row>
    <row r="882" spans="1:14883" s="42" customFormat="1" x14ac:dyDescent="0.2">
      <c r="A882" s="152" t="s">
        <v>139</v>
      </c>
      <c r="B882" s="153">
        <v>912</v>
      </c>
      <c r="C882" s="5" t="s">
        <v>73</v>
      </c>
      <c r="D882" s="5" t="s">
        <v>50</v>
      </c>
      <c r="E882" s="7" t="s">
        <v>527</v>
      </c>
      <c r="F882" s="5"/>
      <c r="G882" s="76">
        <f>G883</f>
        <v>35299</v>
      </c>
    </row>
    <row r="883" spans="1:14883" s="48" customFormat="1" ht="31.5" x14ac:dyDescent="0.2">
      <c r="A883" s="11" t="s">
        <v>22</v>
      </c>
      <c r="B883" s="9">
        <v>912</v>
      </c>
      <c r="C883" s="8" t="s">
        <v>73</v>
      </c>
      <c r="D883" s="8" t="s">
        <v>50</v>
      </c>
      <c r="E883" s="8" t="s">
        <v>527</v>
      </c>
      <c r="F883" s="9">
        <v>200</v>
      </c>
      <c r="G883" s="34">
        <f>G884</f>
        <v>35299</v>
      </c>
    </row>
    <row r="884" spans="1:14883" s="48" customFormat="1" ht="31.5" x14ac:dyDescent="0.2">
      <c r="A884" s="11" t="s">
        <v>17</v>
      </c>
      <c r="B884" s="9">
        <v>912</v>
      </c>
      <c r="C884" s="8" t="s">
        <v>73</v>
      </c>
      <c r="D884" s="8" t="s">
        <v>50</v>
      </c>
      <c r="E884" s="8" t="s">
        <v>527</v>
      </c>
      <c r="F884" s="9">
        <v>240</v>
      </c>
      <c r="G884" s="34">
        <f>G885</f>
        <v>35299</v>
      </c>
    </row>
    <row r="885" spans="1:14883" s="48" customFormat="1" hidden="1" x14ac:dyDescent="0.2">
      <c r="A885" s="11" t="s">
        <v>706</v>
      </c>
      <c r="B885" s="9">
        <v>912</v>
      </c>
      <c r="C885" s="8" t="s">
        <v>73</v>
      </c>
      <c r="D885" s="8" t="s">
        <v>50</v>
      </c>
      <c r="E885" s="8" t="s">
        <v>527</v>
      </c>
      <c r="F885" s="9">
        <v>244</v>
      </c>
      <c r="G885" s="34">
        <v>35299</v>
      </c>
    </row>
    <row r="886" spans="1:14883" s="42" customFormat="1" x14ac:dyDescent="0.2">
      <c r="A886" s="152" t="s">
        <v>245</v>
      </c>
      <c r="B886" s="153">
        <v>912</v>
      </c>
      <c r="C886" s="5" t="s">
        <v>73</v>
      </c>
      <c r="D886" s="5" t="s">
        <v>50</v>
      </c>
      <c r="E886" s="7" t="s">
        <v>528</v>
      </c>
      <c r="F886" s="5"/>
      <c r="G886" s="76">
        <f>G887</f>
        <v>68</v>
      </c>
    </row>
    <row r="887" spans="1:14883" s="48" customFormat="1" ht="31.5" x14ac:dyDescent="0.2">
      <c r="A887" s="11" t="s">
        <v>22</v>
      </c>
      <c r="B887" s="9">
        <v>912</v>
      </c>
      <c r="C887" s="8" t="s">
        <v>73</v>
      </c>
      <c r="D887" s="8" t="s">
        <v>50</v>
      </c>
      <c r="E887" s="8" t="s">
        <v>528</v>
      </c>
      <c r="F887" s="9">
        <v>200</v>
      </c>
      <c r="G887" s="34">
        <f>G888</f>
        <v>68</v>
      </c>
    </row>
    <row r="888" spans="1:14883" s="48" customFormat="1" ht="31.5" x14ac:dyDescent="0.2">
      <c r="A888" s="11" t="s">
        <v>17</v>
      </c>
      <c r="B888" s="9">
        <v>912</v>
      </c>
      <c r="C888" s="8" t="s">
        <v>73</v>
      </c>
      <c r="D888" s="8" t="s">
        <v>50</v>
      </c>
      <c r="E888" s="8" t="s">
        <v>528</v>
      </c>
      <c r="F888" s="9">
        <v>240</v>
      </c>
      <c r="G888" s="34">
        <f>G889</f>
        <v>68</v>
      </c>
    </row>
    <row r="889" spans="1:14883" s="48" customFormat="1" hidden="1" x14ac:dyDescent="0.2">
      <c r="A889" s="11" t="s">
        <v>706</v>
      </c>
      <c r="B889" s="9">
        <v>912</v>
      </c>
      <c r="C889" s="8" t="s">
        <v>73</v>
      </c>
      <c r="D889" s="8" t="s">
        <v>50</v>
      </c>
      <c r="E889" s="8" t="s">
        <v>528</v>
      </c>
      <c r="F889" s="9">
        <v>244</v>
      </c>
      <c r="G889" s="34">
        <v>68</v>
      </c>
    </row>
    <row r="890" spans="1:14883" s="42" customFormat="1" x14ac:dyDescent="0.2">
      <c r="A890" s="152" t="s">
        <v>384</v>
      </c>
      <c r="B890" s="153">
        <v>912</v>
      </c>
      <c r="C890" s="5" t="s">
        <v>73</v>
      </c>
      <c r="D890" s="5" t="s">
        <v>50</v>
      </c>
      <c r="E890" s="7" t="s">
        <v>529</v>
      </c>
      <c r="F890" s="5"/>
      <c r="G890" s="76">
        <f>G891</f>
        <v>302</v>
      </c>
    </row>
    <row r="891" spans="1:14883" s="48" customFormat="1" ht="31.5" x14ac:dyDescent="0.2">
      <c r="A891" s="11" t="s">
        <v>22</v>
      </c>
      <c r="B891" s="9">
        <v>912</v>
      </c>
      <c r="C891" s="8" t="s">
        <v>73</v>
      </c>
      <c r="D891" s="8" t="s">
        <v>50</v>
      </c>
      <c r="E891" s="8" t="s">
        <v>529</v>
      </c>
      <c r="F891" s="9">
        <v>200</v>
      </c>
      <c r="G891" s="34">
        <f>G892</f>
        <v>302</v>
      </c>
    </row>
    <row r="892" spans="1:14883" s="48" customFormat="1" ht="31.5" x14ac:dyDescent="0.2">
      <c r="A892" s="11" t="s">
        <v>17</v>
      </c>
      <c r="B892" s="9">
        <v>912</v>
      </c>
      <c r="C892" s="8" t="s">
        <v>73</v>
      </c>
      <c r="D892" s="8" t="s">
        <v>50</v>
      </c>
      <c r="E892" s="8" t="s">
        <v>529</v>
      </c>
      <c r="F892" s="9">
        <v>240</v>
      </c>
      <c r="G892" s="34">
        <f>G893</f>
        <v>302</v>
      </c>
    </row>
    <row r="893" spans="1:14883" s="48" customFormat="1" hidden="1" x14ac:dyDescent="0.2">
      <c r="A893" s="11" t="s">
        <v>706</v>
      </c>
      <c r="B893" s="9">
        <v>912</v>
      </c>
      <c r="C893" s="8" t="s">
        <v>73</v>
      </c>
      <c r="D893" s="8" t="s">
        <v>50</v>
      </c>
      <c r="E893" s="8" t="s">
        <v>529</v>
      </c>
      <c r="F893" s="9">
        <v>244</v>
      </c>
      <c r="G893" s="34">
        <v>302</v>
      </c>
    </row>
    <row r="894" spans="1:14883" s="48" customFormat="1" ht="31.5" x14ac:dyDescent="0.2">
      <c r="A894" s="140" t="s">
        <v>762</v>
      </c>
      <c r="B894" s="1">
        <v>912</v>
      </c>
      <c r="C894" s="141" t="s">
        <v>73</v>
      </c>
      <c r="D894" s="141" t="s">
        <v>50</v>
      </c>
      <c r="E894" s="151" t="s">
        <v>764</v>
      </c>
      <c r="F894" s="8"/>
      <c r="G894" s="145">
        <f>G895+G968</f>
        <v>1523233.52116</v>
      </c>
      <c r="H894" s="14"/>
      <c r="I894" s="41"/>
      <c r="J894" s="44"/>
      <c r="K894" s="51"/>
      <c r="L894" s="51"/>
      <c r="M894" s="51"/>
      <c r="N894" s="13"/>
      <c r="O894" s="13"/>
      <c r="P894" s="14"/>
      <c r="Q894" s="14"/>
      <c r="R894" s="41"/>
      <c r="S894" s="44"/>
      <c r="T894" s="51"/>
      <c r="U894" s="51"/>
      <c r="V894" s="51"/>
      <c r="W894" s="13"/>
      <c r="X894" s="13"/>
      <c r="Y894" s="14"/>
      <c r="Z894" s="14"/>
      <c r="AA894" s="41"/>
      <c r="AB894" s="44"/>
      <c r="AC894" s="51"/>
      <c r="AD894" s="51"/>
      <c r="AE894" s="51"/>
      <c r="AF894" s="13"/>
      <c r="AG894" s="13"/>
      <c r="AH894" s="14"/>
      <c r="AI894" s="14"/>
      <c r="AJ894" s="41"/>
      <c r="AK894" s="44"/>
      <c r="AL894" s="51"/>
      <c r="AM894" s="51"/>
      <c r="AN894" s="51"/>
      <c r="AO894" s="13"/>
      <c r="AP894" s="13"/>
      <c r="AQ894" s="14"/>
      <c r="AR894" s="14"/>
      <c r="AS894" s="41"/>
      <c r="AT894" s="44"/>
      <c r="AU894" s="51"/>
      <c r="AV894" s="51"/>
      <c r="AW894" s="51"/>
      <c r="AX894" s="13"/>
      <c r="AY894" s="13"/>
      <c r="AZ894" s="14"/>
      <c r="BA894" s="14"/>
      <c r="BB894" s="41"/>
      <c r="BC894" s="44"/>
      <c r="BD894" s="51"/>
      <c r="BE894" s="51"/>
      <c r="BF894" s="51"/>
      <c r="BG894" s="13"/>
      <c r="BH894" s="13"/>
      <c r="BI894" s="14"/>
      <c r="BJ894" s="14"/>
      <c r="BK894" s="41"/>
      <c r="BL894" s="44"/>
      <c r="BM894" s="51"/>
      <c r="BN894" s="51"/>
      <c r="BO894" s="51"/>
      <c r="BP894" s="13"/>
      <c r="BQ894" s="13"/>
      <c r="BR894" s="14"/>
      <c r="BS894" s="14"/>
      <c r="BT894" s="41"/>
      <c r="BU894" s="44"/>
      <c r="BV894" s="51"/>
      <c r="BW894" s="51"/>
      <c r="BX894" s="51"/>
      <c r="BY894" s="13"/>
      <c r="BZ894" s="13"/>
      <c r="CA894" s="14"/>
      <c r="CB894" s="14"/>
      <c r="CC894" s="41"/>
      <c r="CD894" s="44"/>
      <c r="CE894" s="51"/>
      <c r="CF894" s="51"/>
      <c r="CG894" s="51"/>
      <c r="CH894" s="13"/>
      <c r="CI894" s="13"/>
      <c r="CJ894" s="14"/>
      <c r="CK894" s="14"/>
      <c r="CL894" s="41"/>
      <c r="CM894" s="44"/>
      <c r="CN894" s="51"/>
      <c r="CO894" s="51"/>
      <c r="CP894" s="51"/>
      <c r="CQ894" s="13"/>
      <c r="CR894" s="13"/>
      <c r="CS894" s="14"/>
      <c r="CT894" s="14"/>
      <c r="CU894" s="41"/>
      <c r="CV894" s="44"/>
      <c r="CW894" s="51"/>
      <c r="CX894" s="51"/>
      <c r="CY894" s="51"/>
      <c r="CZ894" s="13"/>
      <c r="DA894" s="13"/>
      <c r="DB894" s="14"/>
      <c r="DC894" s="14"/>
      <c r="DD894" s="41"/>
      <c r="DE894" s="44"/>
      <c r="DF894" s="51"/>
      <c r="DG894" s="51"/>
      <c r="DH894" s="51"/>
      <c r="DI894" s="13"/>
      <c r="DJ894" s="13"/>
      <c r="DK894" s="14"/>
      <c r="DL894" s="14"/>
      <c r="DM894" s="41"/>
      <c r="DN894" s="44"/>
      <c r="DO894" s="51"/>
      <c r="DP894" s="51"/>
      <c r="DQ894" s="51"/>
      <c r="DR894" s="13"/>
      <c r="DS894" s="13"/>
      <c r="DT894" s="14"/>
      <c r="DU894" s="14"/>
      <c r="DV894" s="41"/>
      <c r="DW894" s="44"/>
      <c r="DX894" s="51"/>
      <c r="DY894" s="51"/>
      <c r="DZ894" s="51"/>
      <c r="EA894" s="13"/>
      <c r="EB894" s="13"/>
      <c r="EC894" s="14"/>
      <c r="ED894" s="14"/>
      <c r="EE894" s="41"/>
      <c r="EF894" s="44"/>
      <c r="EG894" s="51"/>
      <c r="EH894" s="51"/>
      <c r="EI894" s="51"/>
      <c r="EJ894" s="13"/>
      <c r="EK894" s="13"/>
      <c r="EL894" s="14"/>
      <c r="EM894" s="14"/>
      <c r="EN894" s="41"/>
      <c r="EO894" s="44"/>
      <c r="EP894" s="51"/>
      <c r="EQ894" s="51"/>
      <c r="ER894" s="51"/>
      <c r="ES894" s="13"/>
      <c r="ET894" s="13"/>
      <c r="EU894" s="14"/>
      <c r="EV894" s="14"/>
      <c r="EW894" s="41"/>
      <c r="EX894" s="44"/>
      <c r="EY894" s="51"/>
      <c r="EZ894" s="51"/>
      <c r="FA894" s="51"/>
      <c r="FB894" s="13"/>
      <c r="FC894" s="13"/>
      <c r="FD894" s="14"/>
      <c r="FE894" s="14"/>
      <c r="FF894" s="41"/>
      <c r="FG894" s="44"/>
      <c r="FH894" s="51"/>
      <c r="FI894" s="51"/>
      <c r="FJ894" s="51"/>
      <c r="FK894" s="13"/>
      <c r="FL894" s="13"/>
      <c r="FM894" s="14"/>
      <c r="FN894" s="14"/>
      <c r="FO894" s="41"/>
      <c r="FP894" s="44"/>
      <c r="FQ894" s="51"/>
      <c r="FR894" s="51"/>
      <c r="FS894" s="51"/>
      <c r="FT894" s="13"/>
      <c r="FU894" s="13"/>
      <c r="FV894" s="14"/>
      <c r="FW894" s="14"/>
      <c r="FX894" s="41"/>
      <c r="FY894" s="44"/>
      <c r="FZ894" s="51"/>
      <c r="GA894" s="51"/>
      <c r="GB894" s="51"/>
      <c r="GC894" s="13"/>
      <c r="GD894" s="13"/>
      <c r="GE894" s="14"/>
      <c r="GF894" s="14"/>
      <c r="GG894" s="41"/>
      <c r="GH894" s="44"/>
      <c r="GI894" s="51"/>
      <c r="GJ894" s="51"/>
      <c r="GK894" s="51"/>
      <c r="GL894" s="13"/>
      <c r="GM894" s="13"/>
      <c r="GN894" s="14"/>
      <c r="GO894" s="14"/>
      <c r="GP894" s="41"/>
      <c r="GQ894" s="44"/>
      <c r="GR894" s="51"/>
      <c r="GS894" s="51"/>
      <c r="GT894" s="51"/>
      <c r="GU894" s="13"/>
      <c r="GV894" s="13"/>
      <c r="GW894" s="14"/>
      <c r="GX894" s="14"/>
      <c r="GY894" s="41"/>
      <c r="GZ894" s="44"/>
      <c r="HA894" s="51"/>
      <c r="HB894" s="51"/>
      <c r="HC894" s="51"/>
      <c r="HD894" s="13"/>
      <c r="HE894" s="13"/>
      <c r="HF894" s="14"/>
      <c r="HG894" s="14"/>
      <c r="HH894" s="41"/>
      <c r="HI894" s="44"/>
      <c r="HJ894" s="51"/>
      <c r="HK894" s="51"/>
      <c r="HL894" s="51"/>
      <c r="HM894" s="13"/>
      <c r="HN894" s="13"/>
      <c r="HO894" s="14"/>
      <c r="HP894" s="14"/>
      <c r="HQ894" s="41"/>
      <c r="HR894" s="44"/>
      <c r="HS894" s="51"/>
      <c r="HT894" s="51"/>
      <c r="HU894" s="51"/>
      <c r="HV894" s="13"/>
      <c r="HW894" s="13"/>
      <c r="HX894" s="14"/>
      <c r="HY894" s="14"/>
      <c r="HZ894" s="41"/>
      <c r="IA894" s="44"/>
      <c r="IB894" s="51"/>
      <c r="IC894" s="51"/>
      <c r="ID894" s="51"/>
      <c r="IE894" s="13"/>
      <c r="IF894" s="13"/>
      <c r="IG894" s="14"/>
      <c r="IH894" s="14"/>
      <c r="II894" s="41"/>
      <c r="IJ894" s="44"/>
      <c r="IK894" s="51"/>
      <c r="IL894" s="51"/>
      <c r="IM894" s="51"/>
      <c r="IN894" s="13"/>
      <c r="IO894" s="13"/>
      <c r="IP894" s="14"/>
      <c r="IQ894" s="14"/>
      <c r="IR894" s="41"/>
      <c r="IS894" s="44"/>
      <c r="IT894" s="51"/>
      <c r="IU894" s="51"/>
      <c r="IV894" s="51"/>
      <c r="IW894" s="13"/>
      <c r="IX894" s="13"/>
      <c r="IY894" s="14"/>
      <c r="IZ894" s="14"/>
      <c r="JA894" s="41"/>
      <c r="JB894" s="44"/>
      <c r="JC894" s="51"/>
      <c r="JD894" s="51"/>
      <c r="JE894" s="51"/>
      <c r="JF894" s="13"/>
      <c r="JG894" s="13"/>
      <c r="JH894" s="14"/>
      <c r="JI894" s="14"/>
      <c r="JJ894" s="41"/>
      <c r="JK894" s="44"/>
      <c r="JL894" s="51"/>
      <c r="JM894" s="51"/>
      <c r="JN894" s="51"/>
      <c r="JO894" s="13"/>
      <c r="JP894" s="13"/>
      <c r="JQ894" s="14"/>
      <c r="JR894" s="14"/>
      <c r="JS894" s="41"/>
      <c r="JT894" s="44"/>
      <c r="JU894" s="51"/>
      <c r="JV894" s="51"/>
      <c r="JW894" s="51"/>
      <c r="JX894" s="13"/>
      <c r="JY894" s="13"/>
      <c r="JZ894" s="14"/>
      <c r="KA894" s="14"/>
      <c r="KB894" s="41"/>
      <c r="KC894" s="44"/>
      <c r="KD894" s="51"/>
      <c r="KE894" s="51"/>
      <c r="KF894" s="51"/>
      <c r="KG894" s="13"/>
      <c r="KH894" s="13"/>
      <c r="KI894" s="14"/>
      <c r="KJ894" s="14"/>
      <c r="KK894" s="41"/>
      <c r="KL894" s="44"/>
      <c r="KM894" s="51"/>
      <c r="KN894" s="51"/>
      <c r="KO894" s="51"/>
      <c r="KP894" s="13"/>
      <c r="KQ894" s="13"/>
      <c r="KR894" s="14"/>
      <c r="KS894" s="14"/>
      <c r="KT894" s="41"/>
      <c r="KU894" s="44"/>
      <c r="KV894" s="51"/>
      <c r="KW894" s="51"/>
      <c r="KX894" s="51"/>
      <c r="KY894" s="13"/>
      <c r="KZ894" s="13"/>
      <c r="LA894" s="14"/>
      <c r="LB894" s="14"/>
      <c r="LC894" s="41"/>
      <c r="LD894" s="44"/>
      <c r="LE894" s="51"/>
      <c r="LF894" s="51"/>
      <c r="LG894" s="51"/>
      <c r="LH894" s="13"/>
      <c r="LI894" s="13"/>
      <c r="LJ894" s="14"/>
      <c r="LK894" s="14"/>
      <c r="LL894" s="41"/>
      <c r="LM894" s="44"/>
      <c r="LN894" s="51"/>
      <c r="LO894" s="51"/>
      <c r="LP894" s="51"/>
      <c r="LQ894" s="13"/>
      <c r="LR894" s="13"/>
      <c r="LS894" s="14"/>
      <c r="LT894" s="14"/>
      <c r="LU894" s="41"/>
      <c r="LV894" s="44"/>
      <c r="LW894" s="51"/>
      <c r="LX894" s="51"/>
      <c r="LY894" s="51"/>
      <c r="LZ894" s="13"/>
      <c r="MA894" s="13"/>
      <c r="MB894" s="14"/>
      <c r="MC894" s="14"/>
      <c r="MD894" s="41"/>
      <c r="ME894" s="44"/>
      <c r="MF894" s="51"/>
      <c r="MG894" s="51"/>
      <c r="MH894" s="51"/>
      <c r="MI894" s="13"/>
      <c r="MJ894" s="13"/>
      <c r="MK894" s="14"/>
      <c r="ML894" s="14"/>
      <c r="MM894" s="41"/>
      <c r="MN894" s="44"/>
      <c r="MO894" s="51"/>
      <c r="MP894" s="51"/>
      <c r="MQ894" s="51"/>
      <c r="MR894" s="13"/>
      <c r="MS894" s="13"/>
      <c r="MT894" s="14"/>
      <c r="MU894" s="14"/>
      <c r="MV894" s="41"/>
      <c r="MW894" s="44"/>
      <c r="MX894" s="51"/>
      <c r="MY894" s="51"/>
      <c r="MZ894" s="51"/>
      <c r="NA894" s="13"/>
      <c r="NB894" s="13"/>
      <c r="NC894" s="14"/>
      <c r="ND894" s="14"/>
      <c r="NE894" s="41"/>
      <c r="NF894" s="44"/>
      <c r="NG894" s="51"/>
      <c r="NH894" s="51"/>
      <c r="NI894" s="51"/>
      <c r="NJ894" s="13"/>
      <c r="NK894" s="13"/>
      <c r="NL894" s="14"/>
      <c r="NM894" s="14"/>
      <c r="NN894" s="41"/>
      <c r="NO894" s="44"/>
      <c r="NP894" s="51"/>
      <c r="NQ894" s="51"/>
      <c r="NR894" s="51"/>
      <c r="NS894" s="13"/>
      <c r="NT894" s="13"/>
      <c r="NU894" s="14"/>
      <c r="NV894" s="14"/>
      <c r="NW894" s="41"/>
      <c r="NX894" s="44"/>
      <c r="NY894" s="51"/>
      <c r="NZ894" s="51"/>
      <c r="OA894" s="51"/>
      <c r="OB894" s="13"/>
      <c r="OC894" s="13"/>
      <c r="OD894" s="14"/>
      <c r="OE894" s="14"/>
      <c r="OF894" s="41"/>
      <c r="OG894" s="44"/>
      <c r="OH894" s="51"/>
      <c r="OI894" s="51"/>
      <c r="OJ894" s="51"/>
      <c r="OK894" s="13"/>
      <c r="OL894" s="13"/>
      <c r="OM894" s="14"/>
      <c r="ON894" s="14"/>
      <c r="OO894" s="41"/>
      <c r="OP894" s="44"/>
      <c r="OQ894" s="51"/>
      <c r="OR894" s="51"/>
      <c r="OS894" s="51"/>
      <c r="OT894" s="13"/>
      <c r="OU894" s="13"/>
      <c r="OV894" s="14"/>
      <c r="OW894" s="14"/>
      <c r="OX894" s="41"/>
      <c r="OY894" s="44"/>
      <c r="OZ894" s="51"/>
      <c r="PA894" s="51"/>
      <c r="PB894" s="51"/>
      <c r="PC894" s="13"/>
      <c r="PD894" s="13"/>
      <c r="PE894" s="14"/>
      <c r="PF894" s="14"/>
      <c r="PG894" s="41"/>
      <c r="PH894" s="44"/>
      <c r="PI894" s="51"/>
      <c r="PJ894" s="51"/>
      <c r="PK894" s="51"/>
      <c r="PL894" s="13"/>
      <c r="PM894" s="13"/>
      <c r="PN894" s="14"/>
      <c r="PO894" s="14"/>
      <c r="PP894" s="41"/>
      <c r="PQ894" s="44"/>
      <c r="PR894" s="51"/>
      <c r="PS894" s="51"/>
      <c r="PT894" s="51"/>
      <c r="PU894" s="13"/>
      <c r="PV894" s="13"/>
      <c r="PW894" s="14"/>
      <c r="PX894" s="14"/>
      <c r="PY894" s="41"/>
      <c r="PZ894" s="44"/>
      <c r="QA894" s="51"/>
      <c r="QB894" s="51"/>
      <c r="QC894" s="51"/>
      <c r="QD894" s="13"/>
      <c r="QE894" s="13"/>
      <c r="QF894" s="14"/>
      <c r="QG894" s="14"/>
      <c r="QH894" s="41"/>
      <c r="QI894" s="44"/>
      <c r="QJ894" s="51"/>
      <c r="QK894" s="51"/>
      <c r="QL894" s="51"/>
      <c r="QM894" s="13"/>
      <c r="QN894" s="13"/>
      <c r="QO894" s="14"/>
      <c r="QP894" s="14"/>
      <c r="QQ894" s="41"/>
      <c r="QR894" s="44"/>
      <c r="QS894" s="51"/>
      <c r="QT894" s="51"/>
      <c r="QU894" s="51"/>
      <c r="QV894" s="13"/>
      <c r="QW894" s="13"/>
      <c r="QX894" s="14"/>
      <c r="QY894" s="14"/>
      <c r="QZ894" s="41"/>
      <c r="RA894" s="44"/>
      <c r="RB894" s="51"/>
      <c r="RC894" s="51"/>
      <c r="RD894" s="51"/>
      <c r="RE894" s="13"/>
      <c r="RF894" s="13"/>
      <c r="RG894" s="14"/>
      <c r="RH894" s="14"/>
      <c r="RI894" s="41"/>
      <c r="RJ894" s="44"/>
      <c r="RK894" s="51"/>
      <c r="RL894" s="51"/>
      <c r="RM894" s="51"/>
      <c r="RN894" s="13"/>
      <c r="RO894" s="13"/>
      <c r="RP894" s="14"/>
      <c r="RQ894" s="14"/>
      <c r="RR894" s="41"/>
      <c r="RS894" s="44"/>
      <c r="RT894" s="51"/>
      <c r="RU894" s="51"/>
      <c r="RV894" s="51"/>
      <c r="RW894" s="13"/>
      <c r="RX894" s="13"/>
      <c r="RY894" s="14"/>
      <c r="RZ894" s="14"/>
      <c r="SA894" s="41"/>
      <c r="SB894" s="44"/>
      <c r="SC894" s="51"/>
      <c r="SD894" s="51"/>
      <c r="SE894" s="51"/>
      <c r="SF894" s="13"/>
      <c r="SG894" s="13"/>
      <c r="SH894" s="14"/>
      <c r="SI894" s="14"/>
      <c r="SJ894" s="41"/>
      <c r="SK894" s="44"/>
      <c r="SL894" s="51"/>
      <c r="SM894" s="51"/>
      <c r="SN894" s="51"/>
      <c r="SO894" s="13"/>
      <c r="SP894" s="13"/>
      <c r="SQ894" s="14"/>
      <c r="SR894" s="14"/>
      <c r="SS894" s="41"/>
      <c r="ST894" s="44"/>
      <c r="SU894" s="51"/>
      <c r="SV894" s="51"/>
      <c r="SW894" s="51"/>
      <c r="SX894" s="13"/>
      <c r="SY894" s="13"/>
      <c r="SZ894" s="14"/>
      <c r="TA894" s="14"/>
      <c r="TB894" s="41"/>
      <c r="TC894" s="44"/>
      <c r="TD894" s="51"/>
      <c r="TE894" s="51"/>
      <c r="TF894" s="51"/>
      <c r="TG894" s="13"/>
      <c r="TH894" s="13"/>
      <c r="TI894" s="14"/>
      <c r="TJ894" s="14"/>
      <c r="TK894" s="41"/>
      <c r="TL894" s="44"/>
      <c r="TM894" s="51"/>
      <c r="TN894" s="51"/>
      <c r="TO894" s="51"/>
      <c r="TP894" s="13"/>
      <c r="TQ894" s="13"/>
      <c r="TR894" s="14"/>
      <c r="TS894" s="14"/>
      <c r="TT894" s="41"/>
      <c r="TU894" s="44"/>
      <c r="TV894" s="51"/>
      <c r="TW894" s="51"/>
      <c r="TX894" s="51"/>
      <c r="TY894" s="13"/>
      <c r="TZ894" s="13"/>
      <c r="UA894" s="14"/>
      <c r="UB894" s="14"/>
      <c r="UC894" s="41"/>
      <c r="UD894" s="44"/>
      <c r="UE894" s="51"/>
      <c r="UF894" s="51"/>
      <c r="UG894" s="51"/>
      <c r="UH894" s="13"/>
      <c r="UI894" s="13"/>
      <c r="UJ894" s="14"/>
      <c r="UK894" s="14"/>
      <c r="UL894" s="41"/>
      <c r="UM894" s="44"/>
      <c r="UN894" s="51"/>
      <c r="UO894" s="51"/>
      <c r="UP894" s="51"/>
      <c r="UQ894" s="13"/>
      <c r="UR894" s="13"/>
      <c r="US894" s="14"/>
      <c r="UT894" s="14"/>
      <c r="UU894" s="41"/>
      <c r="UV894" s="44"/>
      <c r="UW894" s="51"/>
      <c r="UX894" s="51"/>
      <c r="UY894" s="51"/>
      <c r="UZ894" s="13"/>
      <c r="VA894" s="13"/>
      <c r="VB894" s="14"/>
      <c r="VC894" s="14"/>
      <c r="VD894" s="41"/>
      <c r="VE894" s="44"/>
      <c r="VF894" s="51"/>
      <c r="VG894" s="51"/>
      <c r="VH894" s="51"/>
      <c r="VI894" s="13"/>
      <c r="VJ894" s="13"/>
      <c r="VK894" s="14"/>
      <c r="VL894" s="14"/>
      <c r="VM894" s="41"/>
      <c r="VN894" s="44"/>
      <c r="VO894" s="51"/>
      <c r="VP894" s="51"/>
      <c r="VQ894" s="51"/>
      <c r="VR894" s="13"/>
      <c r="VS894" s="13"/>
      <c r="VT894" s="14"/>
      <c r="VU894" s="14"/>
      <c r="VV894" s="41"/>
      <c r="VW894" s="44"/>
      <c r="VX894" s="51"/>
      <c r="VY894" s="51"/>
      <c r="VZ894" s="51"/>
      <c r="WA894" s="13"/>
      <c r="WB894" s="13"/>
      <c r="WC894" s="14"/>
      <c r="WD894" s="14"/>
      <c r="WE894" s="41"/>
      <c r="WF894" s="44"/>
      <c r="WG894" s="51"/>
      <c r="WH894" s="51"/>
      <c r="WI894" s="51"/>
      <c r="WJ894" s="13"/>
      <c r="WK894" s="13"/>
      <c r="WL894" s="14"/>
      <c r="WM894" s="14"/>
      <c r="WN894" s="41"/>
      <c r="WO894" s="44"/>
      <c r="WP894" s="51"/>
      <c r="WQ894" s="51"/>
      <c r="WR894" s="51"/>
      <c r="WS894" s="13"/>
      <c r="WT894" s="13"/>
      <c r="WU894" s="14"/>
      <c r="WV894" s="14"/>
      <c r="WW894" s="41"/>
      <c r="WX894" s="44"/>
      <c r="WY894" s="51"/>
      <c r="WZ894" s="51"/>
      <c r="XA894" s="51"/>
      <c r="XB894" s="13"/>
      <c r="XC894" s="13"/>
      <c r="XD894" s="14"/>
      <c r="XE894" s="14"/>
      <c r="XF894" s="41"/>
      <c r="XG894" s="44"/>
      <c r="XH894" s="51"/>
      <c r="XI894" s="51"/>
      <c r="XJ894" s="51"/>
      <c r="XK894" s="13"/>
      <c r="XL894" s="13"/>
      <c r="XM894" s="14"/>
      <c r="XN894" s="14"/>
      <c r="XO894" s="41"/>
      <c r="XP894" s="44"/>
      <c r="XQ894" s="51"/>
      <c r="XR894" s="51"/>
      <c r="XS894" s="51"/>
      <c r="XT894" s="13"/>
      <c r="XU894" s="13"/>
      <c r="XV894" s="14"/>
      <c r="XW894" s="14"/>
      <c r="XX894" s="41"/>
      <c r="XY894" s="44"/>
      <c r="XZ894" s="51"/>
      <c r="YA894" s="51"/>
      <c r="YB894" s="51"/>
      <c r="YC894" s="13"/>
      <c r="YD894" s="13"/>
      <c r="YE894" s="14"/>
      <c r="YF894" s="14"/>
      <c r="YG894" s="41"/>
      <c r="YH894" s="44"/>
      <c r="YI894" s="51"/>
      <c r="YJ894" s="51"/>
      <c r="YK894" s="51"/>
      <c r="YL894" s="13"/>
      <c r="YM894" s="13"/>
      <c r="YN894" s="14"/>
      <c r="YO894" s="14"/>
      <c r="YP894" s="41"/>
      <c r="YQ894" s="44"/>
      <c r="YR894" s="51"/>
      <c r="YS894" s="51"/>
      <c r="YT894" s="51"/>
      <c r="YU894" s="13"/>
      <c r="YV894" s="13"/>
      <c r="YW894" s="14"/>
      <c r="YX894" s="14"/>
      <c r="YY894" s="41"/>
      <c r="YZ894" s="44"/>
      <c r="ZA894" s="51"/>
      <c r="ZB894" s="51"/>
      <c r="ZC894" s="51"/>
      <c r="ZD894" s="13"/>
      <c r="ZE894" s="13"/>
      <c r="ZF894" s="14"/>
      <c r="ZG894" s="14"/>
      <c r="ZH894" s="41"/>
      <c r="ZI894" s="44"/>
      <c r="ZJ894" s="51"/>
      <c r="ZK894" s="51"/>
      <c r="ZL894" s="51"/>
      <c r="ZM894" s="13"/>
      <c r="ZN894" s="13"/>
      <c r="ZO894" s="14"/>
      <c r="ZP894" s="14"/>
      <c r="ZQ894" s="41"/>
      <c r="ZR894" s="44"/>
      <c r="ZS894" s="51"/>
      <c r="ZT894" s="51"/>
      <c r="ZU894" s="51"/>
      <c r="ZV894" s="13"/>
      <c r="ZW894" s="13"/>
      <c r="ZX894" s="14"/>
      <c r="ZY894" s="14"/>
      <c r="ZZ894" s="41"/>
      <c r="AAA894" s="44"/>
      <c r="AAB894" s="51"/>
      <c r="AAC894" s="51"/>
      <c r="AAD894" s="51"/>
      <c r="AAE894" s="13"/>
      <c r="AAF894" s="13"/>
      <c r="AAG894" s="14"/>
      <c r="AAH894" s="14"/>
      <c r="AAI894" s="41"/>
      <c r="AAJ894" s="44"/>
      <c r="AAK894" s="51"/>
      <c r="AAL894" s="51"/>
      <c r="AAM894" s="51"/>
      <c r="AAN894" s="13"/>
      <c r="AAO894" s="13"/>
      <c r="AAP894" s="14"/>
      <c r="AAQ894" s="14"/>
      <c r="AAR894" s="41"/>
      <c r="AAS894" s="44"/>
      <c r="AAT894" s="51"/>
      <c r="AAU894" s="51"/>
      <c r="AAV894" s="51"/>
      <c r="AAW894" s="13"/>
      <c r="AAX894" s="13"/>
      <c r="AAY894" s="14"/>
      <c r="AAZ894" s="14"/>
      <c r="ABA894" s="41"/>
      <c r="ABB894" s="44"/>
      <c r="ABC894" s="51"/>
      <c r="ABD894" s="51"/>
      <c r="ABE894" s="51"/>
      <c r="ABF894" s="13"/>
      <c r="ABG894" s="13"/>
      <c r="ABH894" s="14"/>
      <c r="ABI894" s="14"/>
      <c r="ABJ894" s="41"/>
      <c r="ABK894" s="44"/>
      <c r="ABL894" s="51"/>
      <c r="ABM894" s="51"/>
      <c r="ABN894" s="51"/>
      <c r="ABO894" s="13"/>
      <c r="ABP894" s="13"/>
      <c r="ABQ894" s="14"/>
      <c r="ABR894" s="14"/>
      <c r="ABS894" s="41"/>
      <c r="ABT894" s="44"/>
      <c r="ABU894" s="51"/>
      <c r="ABV894" s="51"/>
      <c r="ABW894" s="51"/>
      <c r="ABX894" s="13"/>
      <c r="ABY894" s="13"/>
      <c r="ABZ894" s="14"/>
      <c r="ACA894" s="14"/>
      <c r="ACB894" s="41"/>
      <c r="ACC894" s="44"/>
      <c r="ACD894" s="51"/>
      <c r="ACE894" s="51"/>
      <c r="ACF894" s="51"/>
      <c r="ACG894" s="13"/>
      <c r="ACH894" s="13"/>
      <c r="ACI894" s="14"/>
      <c r="ACJ894" s="14"/>
      <c r="ACK894" s="41"/>
      <c r="ACL894" s="44"/>
      <c r="ACM894" s="51"/>
      <c r="ACN894" s="51"/>
      <c r="ACO894" s="51"/>
      <c r="ACP894" s="13"/>
      <c r="ACQ894" s="13"/>
      <c r="ACR894" s="14"/>
      <c r="ACS894" s="14"/>
      <c r="ACT894" s="41"/>
      <c r="ACU894" s="44"/>
      <c r="ACV894" s="51"/>
      <c r="ACW894" s="51"/>
      <c r="ACX894" s="51"/>
      <c r="ACY894" s="13"/>
      <c r="ACZ894" s="13"/>
      <c r="ADA894" s="14"/>
      <c r="ADB894" s="14"/>
      <c r="ADC894" s="41"/>
      <c r="ADD894" s="44"/>
      <c r="ADE894" s="51"/>
      <c r="ADF894" s="51"/>
      <c r="ADG894" s="51"/>
      <c r="ADH894" s="13"/>
      <c r="ADI894" s="13"/>
      <c r="ADJ894" s="14"/>
      <c r="ADK894" s="14"/>
      <c r="ADL894" s="41"/>
      <c r="ADM894" s="44"/>
      <c r="ADN894" s="51"/>
      <c r="ADO894" s="51"/>
      <c r="ADP894" s="51"/>
      <c r="ADQ894" s="13"/>
      <c r="ADR894" s="13"/>
      <c r="ADS894" s="14"/>
      <c r="ADT894" s="14"/>
      <c r="ADU894" s="41"/>
      <c r="ADV894" s="44"/>
      <c r="ADW894" s="51"/>
      <c r="ADX894" s="51"/>
      <c r="ADY894" s="51"/>
      <c r="ADZ894" s="13"/>
      <c r="AEA894" s="13"/>
      <c r="AEB894" s="14"/>
      <c r="AEC894" s="14"/>
      <c r="AED894" s="41"/>
      <c r="AEE894" s="44"/>
      <c r="AEF894" s="51"/>
      <c r="AEG894" s="51"/>
      <c r="AEH894" s="51"/>
      <c r="AEI894" s="13"/>
      <c r="AEJ894" s="13"/>
      <c r="AEK894" s="14"/>
      <c r="AEL894" s="14"/>
      <c r="AEM894" s="41"/>
      <c r="AEN894" s="44"/>
      <c r="AEO894" s="51"/>
      <c r="AEP894" s="51"/>
      <c r="AEQ894" s="51"/>
      <c r="AER894" s="13"/>
      <c r="AES894" s="13"/>
      <c r="AET894" s="14"/>
      <c r="AEU894" s="14"/>
      <c r="AEV894" s="41"/>
      <c r="AEW894" s="44"/>
      <c r="AEX894" s="51"/>
      <c r="AEY894" s="51"/>
      <c r="AEZ894" s="51"/>
      <c r="AFA894" s="13"/>
      <c r="AFB894" s="13"/>
      <c r="AFC894" s="14"/>
      <c r="AFD894" s="14"/>
      <c r="AFE894" s="41"/>
      <c r="AFF894" s="44"/>
      <c r="AFG894" s="51"/>
      <c r="AFH894" s="51"/>
      <c r="AFI894" s="51"/>
      <c r="AFJ894" s="13"/>
      <c r="AFK894" s="13"/>
      <c r="AFL894" s="14"/>
      <c r="AFM894" s="14"/>
      <c r="AFN894" s="41"/>
      <c r="AFO894" s="44"/>
      <c r="AFP894" s="51"/>
      <c r="AFQ894" s="51"/>
      <c r="AFR894" s="51"/>
      <c r="AFS894" s="13"/>
      <c r="AFT894" s="13"/>
      <c r="AFU894" s="14"/>
      <c r="AFV894" s="14"/>
      <c r="AFW894" s="41"/>
      <c r="AFX894" s="44"/>
      <c r="AFY894" s="51"/>
      <c r="AFZ894" s="51"/>
      <c r="AGA894" s="51"/>
      <c r="AGB894" s="13"/>
      <c r="AGC894" s="13"/>
      <c r="AGD894" s="14"/>
      <c r="AGE894" s="14"/>
      <c r="AGF894" s="41"/>
      <c r="AGG894" s="44"/>
      <c r="AGH894" s="51"/>
      <c r="AGI894" s="51"/>
      <c r="AGJ894" s="51"/>
      <c r="AGK894" s="13"/>
      <c r="AGL894" s="13"/>
      <c r="AGM894" s="14"/>
      <c r="AGN894" s="14"/>
      <c r="AGO894" s="41"/>
      <c r="AGP894" s="44"/>
      <c r="AGQ894" s="51"/>
      <c r="AGR894" s="51"/>
      <c r="AGS894" s="51"/>
      <c r="AGT894" s="13"/>
      <c r="AGU894" s="13"/>
      <c r="AGV894" s="14"/>
      <c r="AGW894" s="14"/>
      <c r="AGX894" s="41"/>
      <c r="AGY894" s="44"/>
      <c r="AGZ894" s="51"/>
      <c r="AHA894" s="51"/>
      <c r="AHB894" s="51"/>
      <c r="AHC894" s="13"/>
      <c r="AHD894" s="13"/>
      <c r="AHE894" s="14"/>
      <c r="AHF894" s="14"/>
      <c r="AHG894" s="41"/>
      <c r="AHH894" s="44"/>
      <c r="AHI894" s="51"/>
      <c r="AHJ894" s="51"/>
      <c r="AHK894" s="51"/>
      <c r="AHL894" s="13"/>
      <c r="AHM894" s="13"/>
      <c r="AHN894" s="14"/>
      <c r="AHO894" s="14"/>
      <c r="AHP894" s="41"/>
      <c r="AHQ894" s="44"/>
      <c r="AHR894" s="51"/>
      <c r="AHS894" s="51"/>
      <c r="AHT894" s="51"/>
      <c r="AHU894" s="13"/>
      <c r="AHV894" s="13"/>
      <c r="AHW894" s="14"/>
      <c r="AHX894" s="14"/>
      <c r="AHY894" s="41"/>
      <c r="AHZ894" s="44"/>
      <c r="AIA894" s="51"/>
      <c r="AIB894" s="51"/>
      <c r="AIC894" s="51"/>
      <c r="AID894" s="13"/>
      <c r="AIE894" s="13"/>
      <c r="AIF894" s="14"/>
      <c r="AIG894" s="14"/>
      <c r="AIH894" s="41"/>
      <c r="AII894" s="44"/>
      <c r="AIJ894" s="51"/>
      <c r="AIK894" s="51"/>
      <c r="AIL894" s="51"/>
      <c r="AIM894" s="13"/>
      <c r="AIN894" s="13"/>
      <c r="AIO894" s="14"/>
      <c r="AIP894" s="14"/>
      <c r="AIQ894" s="41"/>
      <c r="AIR894" s="44"/>
      <c r="AIS894" s="51"/>
      <c r="AIT894" s="51"/>
      <c r="AIU894" s="51"/>
      <c r="AIV894" s="13"/>
      <c r="AIW894" s="13"/>
      <c r="AIX894" s="14"/>
      <c r="AIY894" s="14"/>
      <c r="AIZ894" s="41"/>
      <c r="AJA894" s="44"/>
      <c r="AJB894" s="51"/>
      <c r="AJC894" s="51"/>
      <c r="AJD894" s="51"/>
      <c r="AJE894" s="13"/>
      <c r="AJF894" s="13"/>
      <c r="AJG894" s="14"/>
      <c r="AJH894" s="14"/>
      <c r="AJI894" s="41"/>
      <c r="AJJ894" s="44"/>
      <c r="AJK894" s="51"/>
      <c r="AJL894" s="51"/>
      <c r="AJM894" s="51"/>
      <c r="AJN894" s="13"/>
      <c r="AJO894" s="13"/>
      <c r="AJP894" s="14"/>
      <c r="AJQ894" s="14"/>
      <c r="AJR894" s="41"/>
      <c r="AJS894" s="44"/>
      <c r="AJT894" s="51"/>
      <c r="AJU894" s="51"/>
      <c r="AJV894" s="51"/>
      <c r="AJW894" s="13"/>
      <c r="AJX894" s="13"/>
      <c r="AJY894" s="14"/>
      <c r="AJZ894" s="14"/>
      <c r="AKA894" s="41"/>
      <c r="AKB894" s="44"/>
      <c r="AKC894" s="51"/>
      <c r="AKD894" s="51"/>
      <c r="AKE894" s="51"/>
      <c r="AKF894" s="13"/>
      <c r="AKG894" s="13"/>
      <c r="AKH894" s="14"/>
      <c r="AKI894" s="14"/>
      <c r="AKJ894" s="41"/>
      <c r="AKK894" s="44"/>
      <c r="AKL894" s="51"/>
      <c r="AKM894" s="51"/>
      <c r="AKN894" s="51"/>
      <c r="AKO894" s="13"/>
      <c r="AKP894" s="13"/>
      <c r="AKQ894" s="14"/>
      <c r="AKR894" s="14"/>
      <c r="AKS894" s="41"/>
      <c r="AKT894" s="44"/>
      <c r="AKU894" s="51"/>
      <c r="AKV894" s="51"/>
      <c r="AKW894" s="51"/>
      <c r="AKX894" s="13"/>
      <c r="AKY894" s="13"/>
      <c r="AKZ894" s="14"/>
      <c r="ALA894" s="14"/>
      <c r="ALB894" s="41"/>
      <c r="ALC894" s="44"/>
      <c r="ALD894" s="51"/>
      <c r="ALE894" s="51"/>
      <c r="ALF894" s="51"/>
      <c r="ALG894" s="13"/>
      <c r="ALH894" s="13"/>
      <c r="ALI894" s="14"/>
      <c r="ALJ894" s="14"/>
      <c r="ALK894" s="41"/>
      <c r="ALL894" s="44"/>
      <c r="ALM894" s="51"/>
      <c r="ALN894" s="51"/>
      <c r="ALO894" s="51"/>
      <c r="ALP894" s="13"/>
      <c r="ALQ894" s="13"/>
      <c r="ALR894" s="14"/>
      <c r="ALS894" s="14"/>
      <c r="ALT894" s="41"/>
      <c r="ALU894" s="44"/>
      <c r="ALV894" s="51"/>
      <c r="ALW894" s="51"/>
      <c r="ALX894" s="51"/>
      <c r="ALY894" s="13"/>
      <c r="ALZ894" s="13"/>
      <c r="AMA894" s="14"/>
      <c r="AMB894" s="14"/>
      <c r="AMC894" s="41"/>
      <c r="AMD894" s="44"/>
      <c r="AME894" s="51"/>
      <c r="AMF894" s="51"/>
      <c r="AMG894" s="51"/>
      <c r="AMH894" s="13"/>
      <c r="AMI894" s="13"/>
      <c r="AMJ894" s="14"/>
      <c r="AMK894" s="14"/>
      <c r="AML894" s="41"/>
      <c r="AMM894" s="44"/>
      <c r="AMN894" s="51"/>
      <c r="AMO894" s="51"/>
      <c r="AMP894" s="51"/>
      <c r="AMQ894" s="13"/>
      <c r="AMR894" s="13"/>
      <c r="AMS894" s="14"/>
      <c r="AMT894" s="14"/>
      <c r="AMU894" s="41"/>
      <c r="AMV894" s="44"/>
      <c r="AMW894" s="51"/>
      <c r="AMX894" s="51"/>
      <c r="AMY894" s="51"/>
      <c r="AMZ894" s="13"/>
      <c r="ANA894" s="13"/>
      <c r="ANB894" s="14"/>
      <c r="ANC894" s="14"/>
      <c r="AND894" s="41"/>
      <c r="ANE894" s="44"/>
      <c r="ANF894" s="51"/>
      <c r="ANG894" s="51"/>
      <c r="ANH894" s="51"/>
      <c r="ANI894" s="13"/>
      <c r="ANJ894" s="13"/>
      <c r="ANK894" s="14"/>
      <c r="ANL894" s="14"/>
      <c r="ANM894" s="41"/>
      <c r="ANN894" s="44"/>
      <c r="ANO894" s="51"/>
      <c r="ANP894" s="51"/>
      <c r="ANQ894" s="51"/>
      <c r="ANR894" s="13"/>
      <c r="ANS894" s="13"/>
      <c r="ANT894" s="14"/>
      <c r="ANU894" s="14"/>
      <c r="ANV894" s="41"/>
      <c r="ANW894" s="44"/>
      <c r="ANX894" s="51"/>
      <c r="ANY894" s="51"/>
      <c r="ANZ894" s="51"/>
      <c r="AOA894" s="13"/>
      <c r="AOB894" s="13"/>
      <c r="AOC894" s="14"/>
      <c r="AOD894" s="14"/>
      <c r="AOE894" s="41"/>
      <c r="AOF894" s="44"/>
      <c r="AOG894" s="51"/>
      <c r="AOH894" s="51"/>
      <c r="AOI894" s="51"/>
      <c r="AOJ894" s="13"/>
      <c r="AOK894" s="13"/>
      <c r="AOL894" s="14"/>
      <c r="AOM894" s="14"/>
      <c r="AON894" s="41"/>
      <c r="AOO894" s="44"/>
      <c r="AOP894" s="51"/>
      <c r="AOQ894" s="51"/>
      <c r="AOR894" s="51"/>
      <c r="AOS894" s="13"/>
      <c r="AOT894" s="13"/>
      <c r="AOU894" s="14"/>
      <c r="AOV894" s="14"/>
      <c r="AOW894" s="41"/>
      <c r="AOX894" s="44"/>
      <c r="AOY894" s="51"/>
      <c r="AOZ894" s="51"/>
      <c r="APA894" s="51"/>
      <c r="APB894" s="13"/>
      <c r="APC894" s="13"/>
      <c r="APD894" s="14"/>
      <c r="APE894" s="14"/>
      <c r="APF894" s="41"/>
      <c r="APG894" s="44"/>
      <c r="APH894" s="51"/>
      <c r="API894" s="51"/>
      <c r="APJ894" s="51"/>
      <c r="APK894" s="13"/>
      <c r="APL894" s="13"/>
      <c r="APM894" s="14"/>
      <c r="APN894" s="14"/>
      <c r="APO894" s="41"/>
      <c r="APP894" s="44"/>
      <c r="APQ894" s="51"/>
      <c r="APR894" s="51"/>
      <c r="APS894" s="51"/>
      <c r="APT894" s="13"/>
      <c r="APU894" s="13"/>
      <c r="APV894" s="14"/>
      <c r="APW894" s="14"/>
      <c r="APX894" s="41"/>
      <c r="APY894" s="44"/>
      <c r="APZ894" s="51"/>
      <c r="AQA894" s="51"/>
      <c r="AQB894" s="51"/>
      <c r="AQC894" s="13"/>
      <c r="AQD894" s="13"/>
      <c r="AQE894" s="14"/>
      <c r="AQF894" s="14"/>
      <c r="AQG894" s="41"/>
      <c r="AQH894" s="44"/>
      <c r="AQI894" s="51"/>
      <c r="AQJ894" s="51"/>
      <c r="AQK894" s="51"/>
      <c r="AQL894" s="13"/>
      <c r="AQM894" s="13"/>
      <c r="AQN894" s="14"/>
      <c r="AQO894" s="14"/>
      <c r="AQP894" s="41"/>
      <c r="AQQ894" s="44"/>
      <c r="AQR894" s="51"/>
      <c r="AQS894" s="51"/>
      <c r="AQT894" s="51"/>
      <c r="AQU894" s="13"/>
      <c r="AQV894" s="13"/>
      <c r="AQW894" s="14"/>
      <c r="AQX894" s="14"/>
      <c r="AQY894" s="41"/>
      <c r="AQZ894" s="44"/>
      <c r="ARA894" s="51"/>
      <c r="ARB894" s="51"/>
      <c r="ARC894" s="51"/>
      <c r="ARD894" s="13"/>
      <c r="ARE894" s="13"/>
      <c r="ARF894" s="14"/>
      <c r="ARG894" s="14"/>
      <c r="ARH894" s="41"/>
      <c r="ARI894" s="44"/>
      <c r="ARJ894" s="51"/>
      <c r="ARK894" s="51"/>
      <c r="ARL894" s="51"/>
      <c r="ARM894" s="13"/>
      <c r="ARN894" s="13"/>
      <c r="ARO894" s="14"/>
      <c r="ARP894" s="14"/>
      <c r="ARQ894" s="41"/>
      <c r="ARR894" s="44"/>
      <c r="ARS894" s="51"/>
      <c r="ART894" s="51"/>
      <c r="ARU894" s="51"/>
      <c r="ARV894" s="13"/>
      <c r="ARW894" s="13"/>
      <c r="ARX894" s="14"/>
      <c r="ARY894" s="14"/>
      <c r="ARZ894" s="41"/>
      <c r="ASA894" s="44"/>
      <c r="ASB894" s="51"/>
      <c r="ASC894" s="51"/>
      <c r="ASD894" s="51"/>
      <c r="ASE894" s="13"/>
      <c r="ASF894" s="13"/>
      <c r="ASG894" s="14"/>
      <c r="ASH894" s="14"/>
      <c r="ASI894" s="41"/>
      <c r="ASJ894" s="44"/>
      <c r="ASK894" s="51"/>
      <c r="ASL894" s="51"/>
      <c r="ASM894" s="51"/>
      <c r="ASN894" s="13"/>
      <c r="ASO894" s="13"/>
      <c r="ASP894" s="14"/>
      <c r="ASQ894" s="14"/>
      <c r="ASR894" s="41"/>
      <c r="ASS894" s="44"/>
      <c r="AST894" s="51"/>
      <c r="ASU894" s="51"/>
      <c r="ASV894" s="51"/>
      <c r="ASW894" s="13"/>
      <c r="ASX894" s="13"/>
      <c r="ASY894" s="14"/>
      <c r="ASZ894" s="14"/>
      <c r="ATA894" s="41"/>
      <c r="ATB894" s="44"/>
      <c r="ATC894" s="51"/>
      <c r="ATD894" s="51"/>
      <c r="ATE894" s="51"/>
      <c r="ATF894" s="13"/>
      <c r="ATG894" s="13"/>
      <c r="ATH894" s="14"/>
      <c r="ATI894" s="14"/>
      <c r="ATJ894" s="41"/>
      <c r="ATK894" s="44"/>
      <c r="ATL894" s="51"/>
      <c r="ATM894" s="51"/>
      <c r="ATN894" s="51"/>
      <c r="ATO894" s="13"/>
      <c r="ATP894" s="13"/>
      <c r="ATQ894" s="14"/>
      <c r="ATR894" s="14"/>
      <c r="ATS894" s="41"/>
      <c r="ATT894" s="44"/>
      <c r="ATU894" s="51"/>
      <c r="ATV894" s="51"/>
      <c r="ATW894" s="51"/>
      <c r="ATX894" s="13"/>
      <c r="ATY894" s="13"/>
      <c r="ATZ894" s="14"/>
      <c r="AUA894" s="14"/>
      <c r="AUB894" s="41"/>
      <c r="AUC894" s="44"/>
      <c r="AUD894" s="51"/>
      <c r="AUE894" s="51"/>
      <c r="AUF894" s="51"/>
      <c r="AUG894" s="13"/>
      <c r="AUH894" s="13"/>
      <c r="AUI894" s="14"/>
      <c r="AUJ894" s="14"/>
      <c r="AUK894" s="41"/>
      <c r="AUL894" s="44"/>
      <c r="AUM894" s="51"/>
      <c r="AUN894" s="51"/>
      <c r="AUO894" s="51"/>
      <c r="AUP894" s="13"/>
      <c r="AUQ894" s="13"/>
      <c r="AUR894" s="14"/>
      <c r="AUS894" s="14"/>
      <c r="AUT894" s="41"/>
      <c r="AUU894" s="44"/>
      <c r="AUV894" s="51"/>
      <c r="AUW894" s="51"/>
      <c r="AUX894" s="51"/>
      <c r="AUY894" s="13"/>
      <c r="AUZ894" s="13"/>
      <c r="AVA894" s="14"/>
      <c r="AVB894" s="14"/>
      <c r="AVC894" s="41"/>
      <c r="AVD894" s="44"/>
      <c r="AVE894" s="51"/>
      <c r="AVF894" s="51"/>
      <c r="AVG894" s="51"/>
      <c r="AVH894" s="13"/>
      <c r="AVI894" s="13"/>
      <c r="AVJ894" s="14"/>
      <c r="AVK894" s="14"/>
      <c r="AVL894" s="41"/>
      <c r="AVM894" s="44"/>
      <c r="AVN894" s="51"/>
      <c r="AVO894" s="51"/>
      <c r="AVP894" s="51"/>
      <c r="AVQ894" s="13"/>
      <c r="AVR894" s="13"/>
      <c r="AVS894" s="14"/>
      <c r="AVT894" s="14"/>
      <c r="AVU894" s="41"/>
      <c r="AVV894" s="44"/>
      <c r="AVW894" s="51"/>
      <c r="AVX894" s="51"/>
      <c r="AVY894" s="51"/>
      <c r="AVZ894" s="13"/>
      <c r="AWA894" s="13"/>
      <c r="AWB894" s="14"/>
      <c r="AWC894" s="14"/>
      <c r="AWD894" s="41"/>
      <c r="AWE894" s="44"/>
      <c r="AWF894" s="51"/>
      <c r="AWG894" s="51"/>
      <c r="AWH894" s="51"/>
      <c r="AWI894" s="13"/>
      <c r="AWJ894" s="13"/>
      <c r="AWK894" s="14"/>
      <c r="AWL894" s="14"/>
      <c r="AWM894" s="41"/>
      <c r="AWN894" s="44"/>
      <c r="AWO894" s="51"/>
      <c r="AWP894" s="51"/>
      <c r="AWQ894" s="51"/>
      <c r="AWR894" s="13"/>
      <c r="AWS894" s="13"/>
      <c r="AWT894" s="14"/>
      <c r="AWU894" s="14"/>
      <c r="AWV894" s="41"/>
      <c r="AWW894" s="44"/>
      <c r="AWX894" s="51"/>
      <c r="AWY894" s="51"/>
      <c r="AWZ894" s="51"/>
      <c r="AXA894" s="13"/>
      <c r="AXB894" s="13"/>
      <c r="AXC894" s="14"/>
      <c r="AXD894" s="14"/>
      <c r="AXE894" s="41"/>
      <c r="AXF894" s="44"/>
      <c r="AXG894" s="51"/>
      <c r="AXH894" s="51"/>
      <c r="AXI894" s="51"/>
      <c r="AXJ894" s="13"/>
      <c r="AXK894" s="13"/>
      <c r="AXL894" s="14"/>
      <c r="AXM894" s="14"/>
      <c r="AXN894" s="41"/>
      <c r="AXO894" s="44"/>
      <c r="AXP894" s="51"/>
      <c r="AXQ894" s="51"/>
      <c r="AXR894" s="51"/>
      <c r="AXS894" s="13"/>
      <c r="AXT894" s="13"/>
      <c r="AXU894" s="14"/>
      <c r="AXV894" s="14"/>
      <c r="AXW894" s="41"/>
      <c r="AXX894" s="44"/>
      <c r="AXY894" s="51"/>
      <c r="AXZ894" s="51"/>
      <c r="AYA894" s="51"/>
      <c r="AYB894" s="13"/>
      <c r="AYC894" s="13"/>
      <c r="AYD894" s="14"/>
      <c r="AYE894" s="14"/>
      <c r="AYF894" s="41"/>
      <c r="AYG894" s="44"/>
      <c r="AYH894" s="51"/>
      <c r="AYI894" s="51"/>
      <c r="AYJ894" s="51"/>
      <c r="AYK894" s="13"/>
      <c r="AYL894" s="13"/>
      <c r="AYM894" s="14"/>
      <c r="AYN894" s="14"/>
      <c r="AYO894" s="41"/>
      <c r="AYP894" s="44"/>
      <c r="AYQ894" s="51"/>
      <c r="AYR894" s="51"/>
      <c r="AYS894" s="51"/>
      <c r="AYT894" s="13"/>
      <c r="AYU894" s="13"/>
      <c r="AYV894" s="14"/>
      <c r="AYW894" s="14"/>
      <c r="AYX894" s="41"/>
      <c r="AYY894" s="44"/>
      <c r="AYZ894" s="51"/>
      <c r="AZA894" s="51"/>
      <c r="AZB894" s="51"/>
      <c r="AZC894" s="13"/>
      <c r="AZD894" s="13"/>
      <c r="AZE894" s="14"/>
      <c r="AZF894" s="14"/>
      <c r="AZG894" s="41"/>
      <c r="AZH894" s="44"/>
      <c r="AZI894" s="51"/>
      <c r="AZJ894" s="51"/>
      <c r="AZK894" s="51"/>
      <c r="AZL894" s="13"/>
      <c r="AZM894" s="13"/>
      <c r="AZN894" s="14"/>
      <c r="AZO894" s="14"/>
      <c r="AZP894" s="41"/>
      <c r="AZQ894" s="44"/>
      <c r="AZR894" s="51"/>
      <c r="AZS894" s="51"/>
      <c r="AZT894" s="51"/>
      <c r="AZU894" s="13"/>
      <c r="AZV894" s="13"/>
      <c r="AZW894" s="14"/>
      <c r="AZX894" s="14"/>
      <c r="AZY894" s="41"/>
      <c r="AZZ894" s="44"/>
      <c r="BAA894" s="51"/>
      <c r="BAB894" s="51"/>
      <c r="BAC894" s="51"/>
      <c r="BAD894" s="13"/>
      <c r="BAE894" s="13"/>
      <c r="BAF894" s="14"/>
      <c r="BAG894" s="14"/>
      <c r="BAH894" s="41"/>
      <c r="BAI894" s="44"/>
      <c r="BAJ894" s="51"/>
      <c r="BAK894" s="51"/>
      <c r="BAL894" s="51"/>
      <c r="BAM894" s="13"/>
      <c r="BAN894" s="13"/>
      <c r="BAO894" s="14"/>
      <c r="BAP894" s="14"/>
      <c r="BAQ894" s="41"/>
      <c r="BAR894" s="44"/>
      <c r="BAS894" s="51"/>
      <c r="BAT894" s="51"/>
      <c r="BAU894" s="51"/>
      <c r="BAV894" s="13"/>
      <c r="BAW894" s="13"/>
      <c r="BAX894" s="14"/>
      <c r="BAY894" s="14"/>
      <c r="BAZ894" s="41"/>
      <c r="BBA894" s="44"/>
      <c r="BBB894" s="51"/>
      <c r="BBC894" s="51"/>
      <c r="BBD894" s="51"/>
      <c r="BBE894" s="13"/>
      <c r="BBF894" s="13"/>
      <c r="BBG894" s="14"/>
      <c r="BBH894" s="14"/>
      <c r="BBI894" s="41"/>
      <c r="BBJ894" s="44"/>
      <c r="BBK894" s="51"/>
      <c r="BBL894" s="51"/>
      <c r="BBM894" s="51"/>
      <c r="BBN894" s="13"/>
      <c r="BBO894" s="13"/>
      <c r="BBP894" s="14"/>
      <c r="BBQ894" s="14"/>
      <c r="BBR894" s="41"/>
      <c r="BBS894" s="44"/>
      <c r="BBT894" s="51"/>
      <c r="BBU894" s="51"/>
      <c r="BBV894" s="51"/>
      <c r="BBW894" s="13"/>
      <c r="BBX894" s="13"/>
      <c r="BBY894" s="14"/>
      <c r="BBZ894" s="14"/>
      <c r="BCA894" s="41"/>
      <c r="BCB894" s="44"/>
      <c r="BCC894" s="51"/>
      <c r="BCD894" s="51"/>
      <c r="BCE894" s="51"/>
      <c r="BCF894" s="13"/>
      <c r="BCG894" s="13"/>
      <c r="BCH894" s="14"/>
      <c r="BCI894" s="14"/>
      <c r="BCJ894" s="41"/>
      <c r="BCK894" s="44"/>
      <c r="BCL894" s="51"/>
      <c r="BCM894" s="51"/>
      <c r="BCN894" s="51"/>
      <c r="BCO894" s="13"/>
      <c r="BCP894" s="13"/>
      <c r="BCQ894" s="14"/>
      <c r="BCR894" s="14"/>
      <c r="BCS894" s="41"/>
      <c r="BCT894" s="44"/>
      <c r="BCU894" s="51"/>
      <c r="BCV894" s="51"/>
      <c r="BCW894" s="51"/>
      <c r="BCX894" s="13"/>
      <c r="BCY894" s="13"/>
      <c r="BCZ894" s="14"/>
      <c r="BDA894" s="14"/>
      <c r="BDB894" s="41"/>
      <c r="BDC894" s="44"/>
      <c r="BDD894" s="51"/>
      <c r="BDE894" s="51"/>
      <c r="BDF894" s="51"/>
      <c r="BDG894" s="13"/>
      <c r="BDH894" s="13"/>
      <c r="BDI894" s="14"/>
      <c r="BDJ894" s="14"/>
      <c r="BDK894" s="41"/>
      <c r="BDL894" s="44"/>
      <c r="BDM894" s="51"/>
      <c r="BDN894" s="51"/>
      <c r="BDO894" s="51"/>
      <c r="BDP894" s="13"/>
      <c r="BDQ894" s="13"/>
      <c r="BDR894" s="14"/>
      <c r="BDS894" s="14"/>
      <c r="BDT894" s="41"/>
      <c r="BDU894" s="44"/>
      <c r="BDV894" s="51"/>
      <c r="BDW894" s="51"/>
      <c r="BDX894" s="51"/>
      <c r="BDY894" s="13"/>
      <c r="BDZ894" s="13"/>
      <c r="BEA894" s="14"/>
      <c r="BEB894" s="14"/>
      <c r="BEC894" s="41"/>
      <c r="BED894" s="44"/>
      <c r="BEE894" s="51"/>
      <c r="BEF894" s="51"/>
      <c r="BEG894" s="51"/>
      <c r="BEH894" s="13"/>
      <c r="BEI894" s="13"/>
      <c r="BEJ894" s="14"/>
      <c r="BEK894" s="14"/>
      <c r="BEL894" s="41"/>
      <c r="BEM894" s="44"/>
      <c r="BEN894" s="51"/>
      <c r="BEO894" s="51"/>
      <c r="BEP894" s="51"/>
      <c r="BEQ894" s="13"/>
      <c r="BER894" s="13"/>
      <c r="BES894" s="14"/>
      <c r="BET894" s="14"/>
      <c r="BEU894" s="41"/>
      <c r="BEV894" s="44"/>
      <c r="BEW894" s="51"/>
      <c r="BEX894" s="51"/>
      <c r="BEY894" s="51"/>
      <c r="BEZ894" s="13"/>
      <c r="BFA894" s="13"/>
      <c r="BFB894" s="14"/>
      <c r="BFC894" s="14"/>
      <c r="BFD894" s="41"/>
      <c r="BFE894" s="44"/>
      <c r="BFF894" s="51"/>
      <c r="BFG894" s="51"/>
      <c r="BFH894" s="51"/>
      <c r="BFI894" s="13"/>
      <c r="BFJ894" s="13"/>
      <c r="BFK894" s="14"/>
      <c r="BFL894" s="14"/>
      <c r="BFM894" s="41"/>
      <c r="BFN894" s="44"/>
      <c r="BFO894" s="51"/>
      <c r="BFP894" s="51"/>
      <c r="BFQ894" s="51"/>
      <c r="BFR894" s="13"/>
      <c r="BFS894" s="13"/>
      <c r="BFT894" s="14"/>
      <c r="BFU894" s="14"/>
      <c r="BFV894" s="41"/>
      <c r="BFW894" s="44"/>
      <c r="BFX894" s="51"/>
      <c r="BFY894" s="51"/>
      <c r="BFZ894" s="51"/>
      <c r="BGA894" s="13"/>
      <c r="BGB894" s="13"/>
      <c r="BGC894" s="14"/>
      <c r="BGD894" s="14"/>
      <c r="BGE894" s="41"/>
      <c r="BGF894" s="44"/>
      <c r="BGG894" s="51"/>
      <c r="BGH894" s="51"/>
      <c r="BGI894" s="51"/>
      <c r="BGJ894" s="13"/>
      <c r="BGK894" s="13"/>
      <c r="BGL894" s="14"/>
      <c r="BGM894" s="14"/>
      <c r="BGN894" s="41"/>
      <c r="BGO894" s="44"/>
      <c r="BGP894" s="51"/>
      <c r="BGQ894" s="51"/>
      <c r="BGR894" s="51"/>
      <c r="BGS894" s="13"/>
      <c r="BGT894" s="13"/>
      <c r="BGU894" s="14"/>
      <c r="BGV894" s="14"/>
      <c r="BGW894" s="41"/>
      <c r="BGX894" s="44"/>
      <c r="BGY894" s="51"/>
      <c r="BGZ894" s="51"/>
      <c r="BHA894" s="51"/>
      <c r="BHB894" s="13"/>
      <c r="BHC894" s="13"/>
      <c r="BHD894" s="14"/>
      <c r="BHE894" s="14"/>
      <c r="BHF894" s="41"/>
      <c r="BHG894" s="44"/>
      <c r="BHH894" s="51"/>
      <c r="BHI894" s="51"/>
      <c r="BHJ894" s="51"/>
      <c r="BHK894" s="13"/>
      <c r="BHL894" s="13"/>
      <c r="BHM894" s="14"/>
      <c r="BHN894" s="14"/>
      <c r="BHO894" s="41"/>
      <c r="BHP894" s="44"/>
      <c r="BHQ894" s="51"/>
      <c r="BHR894" s="51"/>
      <c r="BHS894" s="51"/>
      <c r="BHT894" s="13"/>
      <c r="BHU894" s="13"/>
      <c r="BHV894" s="14"/>
      <c r="BHW894" s="14"/>
      <c r="BHX894" s="41"/>
      <c r="BHY894" s="44"/>
      <c r="BHZ894" s="51"/>
      <c r="BIA894" s="51"/>
      <c r="BIB894" s="51"/>
      <c r="BIC894" s="13"/>
      <c r="BID894" s="13"/>
      <c r="BIE894" s="14"/>
      <c r="BIF894" s="14"/>
      <c r="BIG894" s="41"/>
      <c r="BIH894" s="44"/>
      <c r="BII894" s="51"/>
      <c r="BIJ894" s="51"/>
      <c r="BIK894" s="51"/>
      <c r="BIL894" s="13"/>
      <c r="BIM894" s="13"/>
      <c r="BIN894" s="14"/>
      <c r="BIO894" s="14"/>
      <c r="BIP894" s="41"/>
      <c r="BIQ894" s="44"/>
      <c r="BIR894" s="51"/>
      <c r="BIS894" s="51"/>
      <c r="BIT894" s="51"/>
      <c r="BIU894" s="13"/>
      <c r="BIV894" s="13"/>
      <c r="BIW894" s="14"/>
      <c r="BIX894" s="14"/>
      <c r="BIY894" s="41"/>
      <c r="BIZ894" s="44"/>
      <c r="BJA894" s="51"/>
      <c r="BJB894" s="51"/>
      <c r="BJC894" s="51"/>
      <c r="BJD894" s="13"/>
      <c r="BJE894" s="13"/>
      <c r="BJF894" s="14"/>
      <c r="BJG894" s="14"/>
      <c r="BJH894" s="41"/>
      <c r="BJI894" s="44"/>
      <c r="BJJ894" s="51"/>
      <c r="BJK894" s="51"/>
      <c r="BJL894" s="51"/>
      <c r="BJM894" s="13"/>
      <c r="BJN894" s="13"/>
      <c r="BJO894" s="14"/>
      <c r="BJP894" s="14"/>
      <c r="BJQ894" s="41"/>
      <c r="BJR894" s="44"/>
      <c r="BJS894" s="51"/>
      <c r="BJT894" s="51"/>
      <c r="BJU894" s="51"/>
      <c r="BJV894" s="13"/>
      <c r="BJW894" s="13"/>
      <c r="BJX894" s="14"/>
      <c r="BJY894" s="14"/>
      <c r="BJZ894" s="41"/>
      <c r="BKA894" s="44"/>
      <c r="BKB894" s="51"/>
      <c r="BKC894" s="51"/>
      <c r="BKD894" s="51"/>
      <c r="BKE894" s="13"/>
      <c r="BKF894" s="13"/>
      <c r="BKG894" s="14"/>
      <c r="BKH894" s="14"/>
      <c r="BKI894" s="41"/>
      <c r="BKJ894" s="44"/>
      <c r="BKK894" s="51"/>
      <c r="BKL894" s="51"/>
      <c r="BKM894" s="51"/>
      <c r="BKN894" s="13"/>
      <c r="BKO894" s="13"/>
      <c r="BKP894" s="14"/>
      <c r="BKQ894" s="14"/>
      <c r="BKR894" s="41"/>
      <c r="BKS894" s="44"/>
      <c r="BKT894" s="51"/>
      <c r="BKU894" s="51"/>
      <c r="BKV894" s="51"/>
      <c r="BKW894" s="13"/>
      <c r="BKX894" s="13"/>
      <c r="BKY894" s="14"/>
      <c r="BKZ894" s="14"/>
      <c r="BLA894" s="41"/>
      <c r="BLB894" s="44"/>
      <c r="BLC894" s="51"/>
      <c r="BLD894" s="51"/>
      <c r="BLE894" s="51"/>
      <c r="BLF894" s="13"/>
      <c r="BLG894" s="13"/>
      <c r="BLH894" s="14"/>
      <c r="BLI894" s="14"/>
      <c r="BLJ894" s="41"/>
      <c r="BLK894" s="44"/>
      <c r="BLL894" s="51"/>
      <c r="BLM894" s="51"/>
      <c r="BLN894" s="51"/>
      <c r="BLO894" s="13"/>
      <c r="BLP894" s="13"/>
      <c r="BLQ894" s="14"/>
      <c r="BLR894" s="14"/>
      <c r="BLS894" s="41"/>
      <c r="BLT894" s="44"/>
      <c r="BLU894" s="51"/>
      <c r="BLV894" s="51"/>
      <c r="BLW894" s="51"/>
      <c r="BLX894" s="13"/>
      <c r="BLY894" s="13"/>
      <c r="BLZ894" s="14"/>
      <c r="BMA894" s="14"/>
      <c r="BMB894" s="41"/>
      <c r="BMC894" s="44"/>
      <c r="BMD894" s="51"/>
      <c r="BME894" s="51"/>
      <c r="BMF894" s="51"/>
      <c r="BMG894" s="13"/>
      <c r="BMH894" s="13"/>
      <c r="BMI894" s="14"/>
      <c r="BMJ894" s="14"/>
      <c r="BMK894" s="41"/>
      <c r="BML894" s="44"/>
      <c r="BMM894" s="51"/>
      <c r="BMN894" s="51"/>
      <c r="BMO894" s="51"/>
      <c r="BMP894" s="13"/>
      <c r="BMQ894" s="13"/>
      <c r="BMR894" s="14"/>
      <c r="BMS894" s="14"/>
      <c r="BMT894" s="41"/>
      <c r="BMU894" s="44"/>
      <c r="BMV894" s="51"/>
      <c r="BMW894" s="51"/>
      <c r="BMX894" s="51"/>
      <c r="BMY894" s="13"/>
      <c r="BMZ894" s="13"/>
      <c r="BNA894" s="14"/>
      <c r="BNB894" s="14"/>
      <c r="BNC894" s="41"/>
      <c r="BND894" s="44"/>
      <c r="BNE894" s="51"/>
      <c r="BNF894" s="51"/>
      <c r="BNG894" s="51"/>
      <c r="BNH894" s="13"/>
      <c r="BNI894" s="13"/>
      <c r="BNJ894" s="14"/>
      <c r="BNK894" s="14"/>
      <c r="BNL894" s="41"/>
      <c r="BNM894" s="44"/>
      <c r="BNN894" s="51"/>
      <c r="BNO894" s="51"/>
      <c r="BNP894" s="51"/>
      <c r="BNQ894" s="13"/>
      <c r="BNR894" s="13"/>
      <c r="BNS894" s="14"/>
      <c r="BNT894" s="14"/>
      <c r="BNU894" s="41"/>
      <c r="BNV894" s="44"/>
      <c r="BNW894" s="51"/>
      <c r="BNX894" s="51"/>
      <c r="BNY894" s="51"/>
      <c r="BNZ894" s="13"/>
      <c r="BOA894" s="13"/>
      <c r="BOB894" s="14"/>
      <c r="BOC894" s="14"/>
      <c r="BOD894" s="41"/>
      <c r="BOE894" s="44"/>
      <c r="BOF894" s="51"/>
      <c r="BOG894" s="51"/>
      <c r="BOH894" s="51"/>
      <c r="BOI894" s="13"/>
      <c r="BOJ894" s="13"/>
      <c r="BOK894" s="14"/>
      <c r="BOL894" s="14"/>
      <c r="BOM894" s="41"/>
      <c r="BON894" s="44"/>
      <c r="BOO894" s="51"/>
      <c r="BOP894" s="51"/>
      <c r="BOQ894" s="51"/>
      <c r="BOR894" s="13"/>
      <c r="BOS894" s="13"/>
      <c r="BOT894" s="14"/>
      <c r="BOU894" s="14"/>
      <c r="BOV894" s="41"/>
      <c r="BOW894" s="44"/>
      <c r="BOX894" s="51"/>
      <c r="BOY894" s="51"/>
      <c r="BOZ894" s="51"/>
      <c r="BPA894" s="13"/>
      <c r="BPB894" s="13"/>
      <c r="BPC894" s="14"/>
      <c r="BPD894" s="14"/>
      <c r="BPE894" s="41"/>
      <c r="BPF894" s="44"/>
      <c r="BPG894" s="51"/>
      <c r="BPH894" s="51"/>
      <c r="BPI894" s="51"/>
      <c r="BPJ894" s="13"/>
      <c r="BPK894" s="13"/>
      <c r="BPL894" s="14"/>
      <c r="BPM894" s="14"/>
      <c r="BPN894" s="41"/>
      <c r="BPO894" s="44"/>
      <c r="BPP894" s="51"/>
      <c r="BPQ894" s="51"/>
      <c r="BPR894" s="51"/>
      <c r="BPS894" s="13"/>
      <c r="BPT894" s="13"/>
      <c r="BPU894" s="14"/>
      <c r="BPV894" s="14"/>
      <c r="BPW894" s="41"/>
      <c r="BPX894" s="44"/>
      <c r="BPY894" s="51"/>
      <c r="BPZ894" s="51"/>
      <c r="BQA894" s="51"/>
      <c r="BQB894" s="13"/>
      <c r="BQC894" s="13"/>
      <c r="BQD894" s="14"/>
      <c r="BQE894" s="14"/>
      <c r="BQF894" s="41"/>
      <c r="BQG894" s="44"/>
      <c r="BQH894" s="51"/>
      <c r="BQI894" s="51"/>
      <c r="BQJ894" s="51"/>
      <c r="BQK894" s="13"/>
      <c r="BQL894" s="13"/>
      <c r="BQM894" s="14"/>
      <c r="BQN894" s="14"/>
      <c r="BQO894" s="41"/>
      <c r="BQP894" s="44"/>
      <c r="BQQ894" s="51"/>
      <c r="BQR894" s="51"/>
      <c r="BQS894" s="51"/>
      <c r="BQT894" s="13"/>
      <c r="BQU894" s="13"/>
      <c r="BQV894" s="14"/>
      <c r="BQW894" s="14"/>
      <c r="BQX894" s="41"/>
      <c r="BQY894" s="44"/>
      <c r="BQZ894" s="51"/>
      <c r="BRA894" s="51"/>
      <c r="BRB894" s="51"/>
      <c r="BRC894" s="13"/>
      <c r="BRD894" s="13"/>
      <c r="BRE894" s="14"/>
      <c r="BRF894" s="14"/>
      <c r="BRG894" s="41"/>
      <c r="BRH894" s="44"/>
      <c r="BRI894" s="51"/>
      <c r="BRJ894" s="51"/>
      <c r="BRK894" s="51"/>
      <c r="BRL894" s="13"/>
      <c r="BRM894" s="13"/>
      <c r="BRN894" s="14"/>
      <c r="BRO894" s="14"/>
      <c r="BRP894" s="41"/>
      <c r="BRQ894" s="44"/>
      <c r="BRR894" s="51"/>
      <c r="BRS894" s="51"/>
      <c r="BRT894" s="51"/>
      <c r="BRU894" s="13"/>
      <c r="BRV894" s="13"/>
      <c r="BRW894" s="14"/>
      <c r="BRX894" s="14"/>
      <c r="BRY894" s="41"/>
      <c r="BRZ894" s="44"/>
      <c r="BSA894" s="51"/>
      <c r="BSB894" s="51"/>
      <c r="BSC894" s="51"/>
      <c r="BSD894" s="13"/>
      <c r="BSE894" s="13"/>
      <c r="BSF894" s="14"/>
      <c r="BSG894" s="14"/>
      <c r="BSH894" s="41"/>
      <c r="BSI894" s="44"/>
      <c r="BSJ894" s="51"/>
      <c r="BSK894" s="51"/>
      <c r="BSL894" s="51"/>
      <c r="BSM894" s="13"/>
      <c r="BSN894" s="13"/>
      <c r="BSO894" s="14"/>
      <c r="BSP894" s="14"/>
      <c r="BSQ894" s="41"/>
      <c r="BSR894" s="44"/>
      <c r="BSS894" s="51"/>
      <c r="BST894" s="51"/>
      <c r="BSU894" s="51"/>
      <c r="BSV894" s="13"/>
      <c r="BSW894" s="13"/>
      <c r="BSX894" s="14"/>
      <c r="BSY894" s="14"/>
      <c r="BSZ894" s="41"/>
      <c r="BTA894" s="44"/>
      <c r="BTB894" s="51"/>
      <c r="BTC894" s="51"/>
      <c r="BTD894" s="51"/>
      <c r="BTE894" s="13"/>
      <c r="BTF894" s="13"/>
      <c r="BTG894" s="14"/>
      <c r="BTH894" s="14"/>
      <c r="BTI894" s="41"/>
      <c r="BTJ894" s="44"/>
      <c r="BTK894" s="51"/>
      <c r="BTL894" s="51"/>
      <c r="BTM894" s="51"/>
      <c r="BTN894" s="13"/>
      <c r="BTO894" s="13"/>
      <c r="BTP894" s="14"/>
      <c r="BTQ894" s="14"/>
      <c r="BTR894" s="41"/>
      <c r="BTS894" s="44"/>
      <c r="BTT894" s="51"/>
      <c r="BTU894" s="51"/>
      <c r="BTV894" s="51"/>
      <c r="BTW894" s="13"/>
      <c r="BTX894" s="13"/>
      <c r="BTY894" s="14"/>
      <c r="BTZ894" s="14"/>
      <c r="BUA894" s="41"/>
      <c r="BUB894" s="44"/>
      <c r="BUC894" s="51"/>
      <c r="BUD894" s="51"/>
      <c r="BUE894" s="51"/>
      <c r="BUF894" s="13"/>
      <c r="BUG894" s="13"/>
      <c r="BUH894" s="14"/>
      <c r="BUI894" s="14"/>
      <c r="BUJ894" s="41"/>
      <c r="BUK894" s="44"/>
      <c r="BUL894" s="51"/>
      <c r="BUM894" s="51"/>
      <c r="BUN894" s="51"/>
      <c r="BUO894" s="13"/>
      <c r="BUP894" s="13"/>
      <c r="BUQ894" s="14"/>
      <c r="BUR894" s="14"/>
      <c r="BUS894" s="41"/>
      <c r="BUT894" s="44"/>
      <c r="BUU894" s="51"/>
      <c r="BUV894" s="51"/>
      <c r="BUW894" s="51"/>
      <c r="BUX894" s="13"/>
      <c r="BUY894" s="13"/>
      <c r="BUZ894" s="14"/>
      <c r="BVA894" s="14"/>
      <c r="BVB894" s="41"/>
      <c r="BVC894" s="44"/>
      <c r="BVD894" s="51"/>
      <c r="BVE894" s="51"/>
      <c r="BVF894" s="51"/>
      <c r="BVG894" s="13"/>
      <c r="BVH894" s="13"/>
      <c r="BVI894" s="14"/>
      <c r="BVJ894" s="14"/>
      <c r="BVK894" s="41"/>
      <c r="BVL894" s="44"/>
      <c r="BVM894" s="51"/>
      <c r="BVN894" s="51"/>
      <c r="BVO894" s="51"/>
      <c r="BVP894" s="13"/>
      <c r="BVQ894" s="13"/>
      <c r="BVR894" s="14"/>
      <c r="BVS894" s="14"/>
      <c r="BVT894" s="41"/>
      <c r="BVU894" s="44"/>
      <c r="BVV894" s="51"/>
      <c r="BVW894" s="51"/>
      <c r="BVX894" s="51"/>
      <c r="BVY894" s="13"/>
      <c r="BVZ894" s="13"/>
      <c r="BWA894" s="14"/>
      <c r="BWB894" s="14"/>
      <c r="BWC894" s="41"/>
      <c r="BWD894" s="44"/>
      <c r="BWE894" s="51"/>
      <c r="BWF894" s="51"/>
      <c r="BWG894" s="51"/>
      <c r="BWH894" s="13"/>
      <c r="BWI894" s="13"/>
      <c r="BWJ894" s="14"/>
      <c r="BWK894" s="14"/>
      <c r="BWL894" s="41"/>
      <c r="BWM894" s="44"/>
      <c r="BWN894" s="51"/>
      <c r="BWO894" s="51"/>
      <c r="BWP894" s="51"/>
      <c r="BWQ894" s="13"/>
      <c r="BWR894" s="13"/>
      <c r="BWS894" s="14"/>
      <c r="BWT894" s="14"/>
      <c r="BWU894" s="41"/>
      <c r="BWV894" s="44"/>
      <c r="BWW894" s="51"/>
      <c r="BWX894" s="51"/>
      <c r="BWY894" s="51"/>
      <c r="BWZ894" s="13"/>
      <c r="BXA894" s="13"/>
      <c r="BXB894" s="14"/>
      <c r="BXC894" s="14"/>
      <c r="BXD894" s="41"/>
      <c r="BXE894" s="44"/>
      <c r="BXF894" s="51"/>
      <c r="BXG894" s="51"/>
      <c r="BXH894" s="51"/>
      <c r="BXI894" s="13"/>
      <c r="BXJ894" s="13"/>
      <c r="BXK894" s="14"/>
      <c r="BXL894" s="14"/>
      <c r="BXM894" s="41"/>
      <c r="BXN894" s="44"/>
      <c r="BXO894" s="51"/>
      <c r="BXP894" s="51"/>
      <c r="BXQ894" s="51"/>
      <c r="BXR894" s="13"/>
      <c r="BXS894" s="13"/>
      <c r="BXT894" s="14"/>
      <c r="BXU894" s="14"/>
      <c r="BXV894" s="41"/>
      <c r="BXW894" s="44"/>
      <c r="BXX894" s="51"/>
      <c r="BXY894" s="51"/>
      <c r="BXZ894" s="51"/>
      <c r="BYA894" s="13"/>
      <c r="BYB894" s="13"/>
      <c r="BYC894" s="14"/>
      <c r="BYD894" s="14"/>
      <c r="BYE894" s="41"/>
      <c r="BYF894" s="44"/>
      <c r="BYG894" s="51"/>
      <c r="BYH894" s="51"/>
      <c r="BYI894" s="51"/>
      <c r="BYJ894" s="13"/>
      <c r="BYK894" s="13"/>
      <c r="BYL894" s="14"/>
      <c r="BYM894" s="14"/>
      <c r="BYN894" s="41"/>
      <c r="BYO894" s="44"/>
      <c r="BYP894" s="51"/>
      <c r="BYQ894" s="51"/>
      <c r="BYR894" s="51"/>
      <c r="BYS894" s="13"/>
      <c r="BYT894" s="13"/>
      <c r="BYU894" s="14"/>
      <c r="BYV894" s="14"/>
      <c r="BYW894" s="41"/>
      <c r="BYX894" s="44"/>
      <c r="BYY894" s="51"/>
      <c r="BYZ894" s="51"/>
      <c r="BZA894" s="51"/>
      <c r="BZB894" s="13"/>
      <c r="BZC894" s="13"/>
      <c r="BZD894" s="14"/>
      <c r="BZE894" s="14"/>
      <c r="BZF894" s="41"/>
      <c r="BZG894" s="44"/>
      <c r="BZH894" s="51"/>
      <c r="BZI894" s="51"/>
      <c r="BZJ894" s="51"/>
      <c r="BZK894" s="13"/>
      <c r="BZL894" s="13"/>
      <c r="BZM894" s="14"/>
      <c r="BZN894" s="14"/>
      <c r="BZO894" s="41"/>
      <c r="BZP894" s="44"/>
      <c r="BZQ894" s="51"/>
      <c r="BZR894" s="51"/>
      <c r="BZS894" s="51"/>
      <c r="BZT894" s="13"/>
      <c r="BZU894" s="13"/>
      <c r="BZV894" s="14"/>
      <c r="BZW894" s="14"/>
      <c r="BZX894" s="41"/>
      <c r="BZY894" s="44"/>
      <c r="BZZ894" s="51"/>
      <c r="CAA894" s="51"/>
      <c r="CAB894" s="51"/>
      <c r="CAC894" s="13"/>
      <c r="CAD894" s="13"/>
      <c r="CAE894" s="14"/>
      <c r="CAF894" s="14"/>
      <c r="CAG894" s="41"/>
      <c r="CAH894" s="44"/>
      <c r="CAI894" s="51"/>
      <c r="CAJ894" s="51"/>
      <c r="CAK894" s="51"/>
      <c r="CAL894" s="13"/>
      <c r="CAM894" s="13"/>
      <c r="CAN894" s="14"/>
      <c r="CAO894" s="14"/>
      <c r="CAP894" s="41"/>
      <c r="CAQ894" s="44"/>
      <c r="CAR894" s="51"/>
      <c r="CAS894" s="51"/>
      <c r="CAT894" s="51"/>
      <c r="CAU894" s="13"/>
      <c r="CAV894" s="13"/>
      <c r="CAW894" s="14"/>
      <c r="CAX894" s="14"/>
      <c r="CAY894" s="41"/>
      <c r="CAZ894" s="44"/>
      <c r="CBA894" s="51"/>
      <c r="CBB894" s="51"/>
      <c r="CBC894" s="51"/>
      <c r="CBD894" s="13"/>
      <c r="CBE894" s="13"/>
      <c r="CBF894" s="14"/>
      <c r="CBG894" s="14"/>
      <c r="CBH894" s="41"/>
      <c r="CBI894" s="44"/>
      <c r="CBJ894" s="51"/>
      <c r="CBK894" s="51"/>
      <c r="CBL894" s="51"/>
      <c r="CBM894" s="13"/>
      <c r="CBN894" s="13"/>
      <c r="CBO894" s="14"/>
      <c r="CBP894" s="14"/>
      <c r="CBQ894" s="41"/>
      <c r="CBR894" s="44"/>
      <c r="CBS894" s="51"/>
      <c r="CBT894" s="51"/>
      <c r="CBU894" s="51"/>
      <c r="CBV894" s="13"/>
      <c r="CBW894" s="13"/>
      <c r="CBX894" s="14"/>
      <c r="CBY894" s="14"/>
      <c r="CBZ894" s="41"/>
      <c r="CCA894" s="44"/>
      <c r="CCB894" s="51"/>
      <c r="CCC894" s="51"/>
      <c r="CCD894" s="51"/>
      <c r="CCE894" s="13"/>
      <c r="CCF894" s="13"/>
      <c r="CCG894" s="14"/>
      <c r="CCH894" s="14"/>
      <c r="CCI894" s="41"/>
      <c r="CCJ894" s="44"/>
      <c r="CCK894" s="51"/>
      <c r="CCL894" s="51"/>
      <c r="CCM894" s="51"/>
      <c r="CCN894" s="13"/>
      <c r="CCO894" s="13"/>
      <c r="CCP894" s="14"/>
      <c r="CCQ894" s="14"/>
      <c r="CCR894" s="41"/>
      <c r="CCS894" s="44"/>
      <c r="CCT894" s="51"/>
      <c r="CCU894" s="51"/>
      <c r="CCV894" s="51"/>
      <c r="CCW894" s="13"/>
      <c r="CCX894" s="13"/>
      <c r="CCY894" s="14"/>
      <c r="CCZ894" s="14"/>
      <c r="CDA894" s="41"/>
      <c r="CDB894" s="44"/>
      <c r="CDC894" s="51"/>
      <c r="CDD894" s="51"/>
      <c r="CDE894" s="51"/>
      <c r="CDF894" s="13"/>
      <c r="CDG894" s="13"/>
      <c r="CDH894" s="14"/>
      <c r="CDI894" s="14"/>
      <c r="CDJ894" s="41"/>
      <c r="CDK894" s="44"/>
      <c r="CDL894" s="51"/>
      <c r="CDM894" s="51"/>
      <c r="CDN894" s="51"/>
      <c r="CDO894" s="13"/>
      <c r="CDP894" s="13"/>
      <c r="CDQ894" s="14"/>
      <c r="CDR894" s="14"/>
      <c r="CDS894" s="41"/>
      <c r="CDT894" s="44"/>
      <c r="CDU894" s="51"/>
      <c r="CDV894" s="51"/>
      <c r="CDW894" s="51"/>
      <c r="CDX894" s="13"/>
      <c r="CDY894" s="13"/>
      <c r="CDZ894" s="14"/>
      <c r="CEA894" s="14"/>
      <c r="CEB894" s="41"/>
      <c r="CEC894" s="44"/>
      <c r="CED894" s="51"/>
      <c r="CEE894" s="51"/>
      <c r="CEF894" s="51"/>
      <c r="CEG894" s="13"/>
      <c r="CEH894" s="13"/>
      <c r="CEI894" s="14"/>
      <c r="CEJ894" s="14"/>
      <c r="CEK894" s="41"/>
      <c r="CEL894" s="44"/>
      <c r="CEM894" s="51"/>
      <c r="CEN894" s="51"/>
      <c r="CEO894" s="51"/>
      <c r="CEP894" s="13"/>
      <c r="CEQ894" s="13"/>
      <c r="CER894" s="14"/>
      <c r="CES894" s="14"/>
      <c r="CET894" s="41"/>
      <c r="CEU894" s="44"/>
      <c r="CEV894" s="51"/>
      <c r="CEW894" s="51"/>
      <c r="CEX894" s="51"/>
      <c r="CEY894" s="13"/>
      <c r="CEZ894" s="13"/>
      <c r="CFA894" s="14"/>
      <c r="CFB894" s="14"/>
      <c r="CFC894" s="41"/>
      <c r="CFD894" s="44"/>
      <c r="CFE894" s="51"/>
      <c r="CFF894" s="51"/>
      <c r="CFG894" s="51"/>
      <c r="CFH894" s="13"/>
      <c r="CFI894" s="13"/>
      <c r="CFJ894" s="14"/>
      <c r="CFK894" s="14"/>
      <c r="CFL894" s="41"/>
      <c r="CFM894" s="44"/>
      <c r="CFN894" s="51"/>
      <c r="CFO894" s="51"/>
      <c r="CFP894" s="51"/>
      <c r="CFQ894" s="13"/>
      <c r="CFR894" s="13"/>
      <c r="CFS894" s="14"/>
      <c r="CFT894" s="14"/>
      <c r="CFU894" s="41"/>
      <c r="CFV894" s="44"/>
      <c r="CFW894" s="51"/>
      <c r="CFX894" s="51"/>
      <c r="CFY894" s="51"/>
      <c r="CFZ894" s="13"/>
      <c r="CGA894" s="13"/>
      <c r="CGB894" s="14"/>
      <c r="CGC894" s="14"/>
      <c r="CGD894" s="41"/>
      <c r="CGE894" s="44"/>
      <c r="CGF894" s="51"/>
      <c r="CGG894" s="51"/>
      <c r="CGH894" s="51"/>
      <c r="CGI894" s="13"/>
      <c r="CGJ894" s="13"/>
      <c r="CGK894" s="14"/>
      <c r="CGL894" s="14"/>
      <c r="CGM894" s="41"/>
      <c r="CGN894" s="44"/>
      <c r="CGO894" s="51"/>
      <c r="CGP894" s="51"/>
      <c r="CGQ894" s="51"/>
      <c r="CGR894" s="13"/>
      <c r="CGS894" s="13"/>
      <c r="CGT894" s="14"/>
      <c r="CGU894" s="14"/>
      <c r="CGV894" s="41"/>
      <c r="CGW894" s="44"/>
      <c r="CGX894" s="51"/>
      <c r="CGY894" s="51"/>
      <c r="CGZ894" s="51"/>
      <c r="CHA894" s="13"/>
      <c r="CHB894" s="13"/>
      <c r="CHC894" s="14"/>
      <c r="CHD894" s="14"/>
      <c r="CHE894" s="41"/>
      <c r="CHF894" s="44"/>
      <c r="CHG894" s="51"/>
      <c r="CHH894" s="51"/>
      <c r="CHI894" s="51"/>
      <c r="CHJ894" s="13"/>
      <c r="CHK894" s="13"/>
      <c r="CHL894" s="14"/>
      <c r="CHM894" s="14"/>
      <c r="CHN894" s="41"/>
      <c r="CHO894" s="44"/>
      <c r="CHP894" s="51"/>
      <c r="CHQ894" s="51"/>
      <c r="CHR894" s="51"/>
      <c r="CHS894" s="13"/>
      <c r="CHT894" s="13"/>
      <c r="CHU894" s="14"/>
      <c r="CHV894" s="14"/>
      <c r="CHW894" s="41"/>
      <c r="CHX894" s="44"/>
      <c r="CHY894" s="51"/>
      <c r="CHZ894" s="51"/>
      <c r="CIA894" s="51"/>
      <c r="CIB894" s="13"/>
      <c r="CIC894" s="13"/>
      <c r="CID894" s="14"/>
      <c r="CIE894" s="14"/>
      <c r="CIF894" s="41"/>
      <c r="CIG894" s="44"/>
      <c r="CIH894" s="51"/>
      <c r="CII894" s="51"/>
      <c r="CIJ894" s="51"/>
      <c r="CIK894" s="13"/>
      <c r="CIL894" s="13"/>
      <c r="CIM894" s="14"/>
      <c r="CIN894" s="14"/>
      <c r="CIO894" s="41"/>
      <c r="CIP894" s="44"/>
      <c r="CIQ894" s="51"/>
      <c r="CIR894" s="51"/>
      <c r="CIS894" s="51"/>
      <c r="CIT894" s="13"/>
      <c r="CIU894" s="13"/>
      <c r="CIV894" s="14"/>
      <c r="CIW894" s="14"/>
      <c r="CIX894" s="41"/>
      <c r="CIY894" s="44"/>
      <c r="CIZ894" s="51"/>
      <c r="CJA894" s="51"/>
      <c r="CJB894" s="51"/>
      <c r="CJC894" s="13"/>
      <c r="CJD894" s="13"/>
      <c r="CJE894" s="14"/>
      <c r="CJF894" s="14"/>
      <c r="CJG894" s="41"/>
      <c r="CJH894" s="44"/>
      <c r="CJI894" s="51"/>
      <c r="CJJ894" s="51"/>
      <c r="CJK894" s="51"/>
      <c r="CJL894" s="13"/>
      <c r="CJM894" s="13"/>
      <c r="CJN894" s="14"/>
      <c r="CJO894" s="14"/>
      <c r="CJP894" s="41"/>
      <c r="CJQ894" s="44"/>
      <c r="CJR894" s="51"/>
      <c r="CJS894" s="51"/>
      <c r="CJT894" s="51"/>
      <c r="CJU894" s="13"/>
      <c r="CJV894" s="13"/>
      <c r="CJW894" s="14"/>
      <c r="CJX894" s="14"/>
      <c r="CJY894" s="41"/>
      <c r="CJZ894" s="44"/>
      <c r="CKA894" s="51"/>
      <c r="CKB894" s="51"/>
      <c r="CKC894" s="51"/>
      <c r="CKD894" s="13"/>
      <c r="CKE894" s="13"/>
      <c r="CKF894" s="14"/>
      <c r="CKG894" s="14"/>
      <c r="CKH894" s="41"/>
      <c r="CKI894" s="44"/>
      <c r="CKJ894" s="51"/>
      <c r="CKK894" s="51"/>
      <c r="CKL894" s="51"/>
      <c r="CKM894" s="13"/>
      <c r="CKN894" s="13"/>
      <c r="CKO894" s="14"/>
      <c r="CKP894" s="14"/>
      <c r="CKQ894" s="41"/>
      <c r="CKR894" s="44"/>
      <c r="CKS894" s="51"/>
      <c r="CKT894" s="51"/>
      <c r="CKU894" s="51"/>
      <c r="CKV894" s="13"/>
      <c r="CKW894" s="13"/>
      <c r="CKX894" s="14"/>
      <c r="CKY894" s="14"/>
      <c r="CKZ894" s="41"/>
      <c r="CLA894" s="44"/>
      <c r="CLB894" s="51"/>
      <c r="CLC894" s="51"/>
      <c r="CLD894" s="51"/>
      <c r="CLE894" s="13"/>
      <c r="CLF894" s="13"/>
      <c r="CLG894" s="14"/>
      <c r="CLH894" s="14"/>
      <c r="CLI894" s="41"/>
      <c r="CLJ894" s="44"/>
      <c r="CLK894" s="51"/>
      <c r="CLL894" s="51"/>
      <c r="CLM894" s="51"/>
      <c r="CLN894" s="13"/>
      <c r="CLO894" s="13"/>
      <c r="CLP894" s="14"/>
      <c r="CLQ894" s="14"/>
      <c r="CLR894" s="41"/>
      <c r="CLS894" s="44"/>
      <c r="CLT894" s="51"/>
      <c r="CLU894" s="51"/>
      <c r="CLV894" s="51"/>
      <c r="CLW894" s="13"/>
      <c r="CLX894" s="13"/>
      <c r="CLY894" s="14"/>
      <c r="CLZ894" s="14"/>
      <c r="CMA894" s="41"/>
      <c r="CMB894" s="44"/>
      <c r="CMC894" s="51"/>
      <c r="CMD894" s="51"/>
      <c r="CME894" s="51"/>
      <c r="CMF894" s="13"/>
      <c r="CMG894" s="13"/>
      <c r="CMH894" s="14"/>
      <c r="CMI894" s="14"/>
      <c r="CMJ894" s="41"/>
      <c r="CMK894" s="44"/>
      <c r="CML894" s="51"/>
      <c r="CMM894" s="51"/>
      <c r="CMN894" s="51"/>
      <c r="CMO894" s="13"/>
      <c r="CMP894" s="13"/>
      <c r="CMQ894" s="14"/>
      <c r="CMR894" s="14"/>
      <c r="CMS894" s="41"/>
      <c r="CMT894" s="44"/>
      <c r="CMU894" s="51"/>
      <c r="CMV894" s="51"/>
      <c r="CMW894" s="51"/>
      <c r="CMX894" s="13"/>
      <c r="CMY894" s="13"/>
      <c r="CMZ894" s="14"/>
      <c r="CNA894" s="14"/>
      <c r="CNB894" s="41"/>
      <c r="CNC894" s="44"/>
      <c r="CND894" s="51"/>
      <c r="CNE894" s="51"/>
      <c r="CNF894" s="51"/>
      <c r="CNG894" s="13"/>
      <c r="CNH894" s="13"/>
      <c r="CNI894" s="14"/>
      <c r="CNJ894" s="14"/>
      <c r="CNK894" s="41"/>
      <c r="CNL894" s="44"/>
      <c r="CNM894" s="51"/>
      <c r="CNN894" s="51"/>
      <c r="CNO894" s="51"/>
      <c r="CNP894" s="13"/>
      <c r="CNQ894" s="13"/>
      <c r="CNR894" s="14"/>
      <c r="CNS894" s="14"/>
      <c r="CNT894" s="41"/>
      <c r="CNU894" s="44"/>
      <c r="CNV894" s="51"/>
      <c r="CNW894" s="51"/>
      <c r="CNX894" s="51"/>
      <c r="CNY894" s="13"/>
      <c r="CNZ894" s="13"/>
      <c r="COA894" s="14"/>
      <c r="COB894" s="14"/>
      <c r="COC894" s="41"/>
      <c r="COD894" s="44"/>
      <c r="COE894" s="51"/>
      <c r="COF894" s="51"/>
      <c r="COG894" s="51"/>
      <c r="COH894" s="13"/>
      <c r="COI894" s="13"/>
      <c r="COJ894" s="14"/>
      <c r="COK894" s="14"/>
      <c r="COL894" s="41"/>
      <c r="COM894" s="44"/>
      <c r="CON894" s="51"/>
      <c r="COO894" s="51"/>
      <c r="COP894" s="51"/>
      <c r="COQ894" s="13"/>
      <c r="COR894" s="13"/>
      <c r="COS894" s="14"/>
      <c r="COT894" s="14"/>
      <c r="COU894" s="41"/>
      <c r="COV894" s="44"/>
      <c r="COW894" s="51"/>
      <c r="COX894" s="51"/>
      <c r="COY894" s="51"/>
      <c r="COZ894" s="13"/>
      <c r="CPA894" s="13"/>
      <c r="CPB894" s="14"/>
      <c r="CPC894" s="14"/>
      <c r="CPD894" s="41"/>
      <c r="CPE894" s="44"/>
      <c r="CPF894" s="51"/>
      <c r="CPG894" s="51"/>
      <c r="CPH894" s="51"/>
      <c r="CPI894" s="13"/>
      <c r="CPJ894" s="13"/>
      <c r="CPK894" s="14"/>
      <c r="CPL894" s="14"/>
      <c r="CPM894" s="41"/>
      <c r="CPN894" s="44"/>
      <c r="CPO894" s="51"/>
      <c r="CPP894" s="51"/>
      <c r="CPQ894" s="51"/>
      <c r="CPR894" s="13"/>
      <c r="CPS894" s="13"/>
      <c r="CPT894" s="14"/>
      <c r="CPU894" s="14"/>
      <c r="CPV894" s="41"/>
      <c r="CPW894" s="44"/>
      <c r="CPX894" s="51"/>
      <c r="CPY894" s="51"/>
      <c r="CPZ894" s="51"/>
      <c r="CQA894" s="13"/>
      <c r="CQB894" s="13"/>
      <c r="CQC894" s="14"/>
      <c r="CQD894" s="14"/>
      <c r="CQE894" s="41"/>
      <c r="CQF894" s="44"/>
      <c r="CQG894" s="51"/>
      <c r="CQH894" s="51"/>
      <c r="CQI894" s="51"/>
      <c r="CQJ894" s="13"/>
      <c r="CQK894" s="13"/>
      <c r="CQL894" s="14"/>
      <c r="CQM894" s="14"/>
      <c r="CQN894" s="41"/>
      <c r="CQO894" s="44"/>
      <c r="CQP894" s="51"/>
      <c r="CQQ894" s="51"/>
      <c r="CQR894" s="51"/>
      <c r="CQS894" s="13"/>
      <c r="CQT894" s="13"/>
      <c r="CQU894" s="14"/>
      <c r="CQV894" s="14"/>
      <c r="CQW894" s="41"/>
      <c r="CQX894" s="44"/>
      <c r="CQY894" s="51"/>
      <c r="CQZ894" s="51"/>
      <c r="CRA894" s="51"/>
      <c r="CRB894" s="13"/>
      <c r="CRC894" s="13"/>
      <c r="CRD894" s="14"/>
      <c r="CRE894" s="14"/>
      <c r="CRF894" s="41"/>
      <c r="CRG894" s="44"/>
      <c r="CRH894" s="51"/>
      <c r="CRI894" s="51"/>
      <c r="CRJ894" s="51"/>
      <c r="CRK894" s="13"/>
      <c r="CRL894" s="13"/>
      <c r="CRM894" s="14"/>
      <c r="CRN894" s="14"/>
      <c r="CRO894" s="41"/>
      <c r="CRP894" s="44"/>
      <c r="CRQ894" s="51"/>
      <c r="CRR894" s="51"/>
      <c r="CRS894" s="51"/>
      <c r="CRT894" s="13"/>
      <c r="CRU894" s="13"/>
      <c r="CRV894" s="14"/>
      <c r="CRW894" s="14"/>
      <c r="CRX894" s="41"/>
      <c r="CRY894" s="44"/>
      <c r="CRZ894" s="51"/>
      <c r="CSA894" s="51"/>
      <c r="CSB894" s="51"/>
      <c r="CSC894" s="13"/>
      <c r="CSD894" s="13"/>
      <c r="CSE894" s="14"/>
      <c r="CSF894" s="14"/>
      <c r="CSG894" s="41"/>
      <c r="CSH894" s="44"/>
      <c r="CSI894" s="51"/>
      <c r="CSJ894" s="51"/>
      <c r="CSK894" s="51"/>
      <c r="CSL894" s="13"/>
      <c r="CSM894" s="13"/>
      <c r="CSN894" s="14"/>
      <c r="CSO894" s="14"/>
      <c r="CSP894" s="41"/>
      <c r="CSQ894" s="44"/>
      <c r="CSR894" s="51"/>
      <c r="CSS894" s="51"/>
      <c r="CST894" s="51"/>
      <c r="CSU894" s="13"/>
      <c r="CSV894" s="13"/>
      <c r="CSW894" s="14"/>
      <c r="CSX894" s="14"/>
      <c r="CSY894" s="41"/>
      <c r="CSZ894" s="44"/>
      <c r="CTA894" s="51"/>
      <c r="CTB894" s="51"/>
      <c r="CTC894" s="51"/>
      <c r="CTD894" s="13"/>
      <c r="CTE894" s="13"/>
      <c r="CTF894" s="14"/>
      <c r="CTG894" s="14"/>
      <c r="CTH894" s="41"/>
      <c r="CTI894" s="44"/>
      <c r="CTJ894" s="51"/>
      <c r="CTK894" s="51"/>
      <c r="CTL894" s="51"/>
      <c r="CTM894" s="13"/>
      <c r="CTN894" s="13"/>
      <c r="CTO894" s="14"/>
      <c r="CTP894" s="14"/>
      <c r="CTQ894" s="41"/>
      <c r="CTR894" s="44"/>
      <c r="CTS894" s="51"/>
      <c r="CTT894" s="51"/>
      <c r="CTU894" s="51"/>
      <c r="CTV894" s="13"/>
      <c r="CTW894" s="13"/>
      <c r="CTX894" s="14"/>
      <c r="CTY894" s="14"/>
      <c r="CTZ894" s="41"/>
      <c r="CUA894" s="44"/>
      <c r="CUB894" s="51"/>
      <c r="CUC894" s="51"/>
      <c r="CUD894" s="51"/>
      <c r="CUE894" s="13"/>
      <c r="CUF894" s="13"/>
      <c r="CUG894" s="14"/>
      <c r="CUH894" s="14"/>
      <c r="CUI894" s="41"/>
      <c r="CUJ894" s="44"/>
      <c r="CUK894" s="51"/>
      <c r="CUL894" s="51"/>
      <c r="CUM894" s="51"/>
      <c r="CUN894" s="13"/>
      <c r="CUO894" s="13"/>
      <c r="CUP894" s="14"/>
      <c r="CUQ894" s="14"/>
      <c r="CUR894" s="41"/>
      <c r="CUS894" s="44"/>
      <c r="CUT894" s="51"/>
      <c r="CUU894" s="51"/>
      <c r="CUV894" s="51"/>
      <c r="CUW894" s="13"/>
      <c r="CUX894" s="13"/>
      <c r="CUY894" s="14"/>
      <c r="CUZ894" s="14"/>
      <c r="CVA894" s="41"/>
      <c r="CVB894" s="44"/>
      <c r="CVC894" s="51"/>
      <c r="CVD894" s="51"/>
      <c r="CVE894" s="51"/>
      <c r="CVF894" s="13"/>
      <c r="CVG894" s="13"/>
      <c r="CVH894" s="14"/>
      <c r="CVI894" s="14"/>
      <c r="CVJ894" s="41"/>
      <c r="CVK894" s="44"/>
      <c r="CVL894" s="51"/>
      <c r="CVM894" s="51"/>
      <c r="CVN894" s="51"/>
      <c r="CVO894" s="13"/>
      <c r="CVP894" s="13"/>
      <c r="CVQ894" s="14"/>
      <c r="CVR894" s="14"/>
      <c r="CVS894" s="41"/>
      <c r="CVT894" s="44"/>
      <c r="CVU894" s="51"/>
      <c r="CVV894" s="51"/>
      <c r="CVW894" s="51"/>
      <c r="CVX894" s="13"/>
      <c r="CVY894" s="13"/>
      <c r="CVZ894" s="14"/>
      <c r="CWA894" s="14"/>
      <c r="CWB894" s="41"/>
      <c r="CWC894" s="44"/>
      <c r="CWD894" s="51"/>
      <c r="CWE894" s="51"/>
      <c r="CWF894" s="51"/>
      <c r="CWG894" s="13"/>
      <c r="CWH894" s="13"/>
      <c r="CWI894" s="14"/>
      <c r="CWJ894" s="14"/>
      <c r="CWK894" s="41"/>
      <c r="CWL894" s="44"/>
      <c r="CWM894" s="51"/>
      <c r="CWN894" s="51"/>
      <c r="CWO894" s="51"/>
      <c r="CWP894" s="13"/>
      <c r="CWQ894" s="13"/>
      <c r="CWR894" s="14"/>
      <c r="CWS894" s="14"/>
      <c r="CWT894" s="41"/>
      <c r="CWU894" s="44"/>
      <c r="CWV894" s="51"/>
      <c r="CWW894" s="51"/>
      <c r="CWX894" s="51"/>
      <c r="CWY894" s="13"/>
      <c r="CWZ894" s="13"/>
      <c r="CXA894" s="14"/>
      <c r="CXB894" s="14"/>
      <c r="CXC894" s="41"/>
      <c r="CXD894" s="44"/>
      <c r="CXE894" s="51"/>
      <c r="CXF894" s="51"/>
      <c r="CXG894" s="51"/>
      <c r="CXH894" s="13"/>
      <c r="CXI894" s="13"/>
      <c r="CXJ894" s="14"/>
      <c r="CXK894" s="14"/>
      <c r="CXL894" s="41"/>
      <c r="CXM894" s="44"/>
      <c r="CXN894" s="51"/>
      <c r="CXO894" s="51"/>
      <c r="CXP894" s="51"/>
      <c r="CXQ894" s="13"/>
      <c r="CXR894" s="13"/>
      <c r="CXS894" s="14"/>
      <c r="CXT894" s="14"/>
      <c r="CXU894" s="41"/>
      <c r="CXV894" s="44"/>
      <c r="CXW894" s="51"/>
      <c r="CXX894" s="51"/>
      <c r="CXY894" s="51"/>
      <c r="CXZ894" s="13"/>
      <c r="CYA894" s="13"/>
      <c r="CYB894" s="14"/>
      <c r="CYC894" s="14"/>
      <c r="CYD894" s="41"/>
      <c r="CYE894" s="44"/>
      <c r="CYF894" s="51"/>
      <c r="CYG894" s="51"/>
      <c r="CYH894" s="51"/>
      <c r="CYI894" s="13"/>
      <c r="CYJ894" s="13"/>
      <c r="CYK894" s="14"/>
      <c r="CYL894" s="14"/>
      <c r="CYM894" s="41"/>
      <c r="CYN894" s="44"/>
      <c r="CYO894" s="51"/>
      <c r="CYP894" s="51"/>
      <c r="CYQ894" s="51"/>
      <c r="CYR894" s="13"/>
      <c r="CYS894" s="13"/>
      <c r="CYT894" s="14"/>
      <c r="CYU894" s="14"/>
      <c r="CYV894" s="41"/>
      <c r="CYW894" s="44"/>
      <c r="CYX894" s="51"/>
      <c r="CYY894" s="51"/>
      <c r="CYZ894" s="51"/>
      <c r="CZA894" s="13"/>
      <c r="CZB894" s="13"/>
      <c r="CZC894" s="14"/>
      <c r="CZD894" s="14"/>
      <c r="CZE894" s="41"/>
      <c r="CZF894" s="44"/>
      <c r="CZG894" s="51"/>
      <c r="CZH894" s="51"/>
      <c r="CZI894" s="51"/>
      <c r="CZJ894" s="13"/>
      <c r="CZK894" s="13"/>
      <c r="CZL894" s="14"/>
      <c r="CZM894" s="14"/>
      <c r="CZN894" s="41"/>
      <c r="CZO894" s="44"/>
      <c r="CZP894" s="51"/>
      <c r="CZQ894" s="51"/>
      <c r="CZR894" s="51"/>
      <c r="CZS894" s="13"/>
      <c r="CZT894" s="13"/>
      <c r="CZU894" s="14"/>
      <c r="CZV894" s="14"/>
      <c r="CZW894" s="41"/>
      <c r="CZX894" s="44"/>
      <c r="CZY894" s="51"/>
      <c r="CZZ894" s="51"/>
      <c r="DAA894" s="51"/>
      <c r="DAB894" s="13"/>
      <c r="DAC894" s="13"/>
      <c r="DAD894" s="14"/>
      <c r="DAE894" s="14"/>
      <c r="DAF894" s="41"/>
      <c r="DAG894" s="44"/>
      <c r="DAH894" s="51"/>
      <c r="DAI894" s="51"/>
      <c r="DAJ894" s="51"/>
      <c r="DAK894" s="13"/>
      <c r="DAL894" s="13"/>
      <c r="DAM894" s="14"/>
      <c r="DAN894" s="14"/>
      <c r="DAO894" s="41"/>
      <c r="DAP894" s="44"/>
      <c r="DAQ894" s="51"/>
      <c r="DAR894" s="51"/>
      <c r="DAS894" s="51"/>
      <c r="DAT894" s="13"/>
      <c r="DAU894" s="13"/>
      <c r="DAV894" s="14"/>
      <c r="DAW894" s="14"/>
      <c r="DAX894" s="41"/>
      <c r="DAY894" s="44"/>
      <c r="DAZ894" s="51"/>
      <c r="DBA894" s="51"/>
      <c r="DBB894" s="51"/>
      <c r="DBC894" s="13"/>
      <c r="DBD894" s="13"/>
      <c r="DBE894" s="14"/>
      <c r="DBF894" s="14"/>
      <c r="DBG894" s="41"/>
      <c r="DBH894" s="44"/>
      <c r="DBI894" s="51"/>
      <c r="DBJ894" s="51"/>
      <c r="DBK894" s="51"/>
      <c r="DBL894" s="13"/>
      <c r="DBM894" s="13"/>
      <c r="DBN894" s="14"/>
      <c r="DBO894" s="14"/>
      <c r="DBP894" s="41"/>
      <c r="DBQ894" s="44"/>
      <c r="DBR894" s="51"/>
      <c r="DBS894" s="51"/>
      <c r="DBT894" s="51"/>
      <c r="DBU894" s="13"/>
      <c r="DBV894" s="13"/>
      <c r="DBW894" s="14"/>
      <c r="DBX894" s="14"/>
      <c r="DBY894" s="41"/>
      <c r="DBZ894" s="44"/>
      <c r="DCA894" s="51"/>
      <c r="DCB894" s="51"/>
      <c r="DCC894" s="51"/>
      <c r="DCD894" s="13"/>
      <c r="DCE894" s="13"/>
      <c r="DCF894" s="14"/>
      <c r="DCG894" s="14"/>
      <c r="DCH894" s="41"/>
      <c r="DCI894" s="44"/>
      <c r="DCJ894" s="51"/>
      <c r="DCK894" s="51"/>
      <c r="DCL894" s="51"/>
      <c r="DCM894" s="13"/>
      <c r="DCN894" s="13"/>
      <c r="DCO894" s="14"/>
      <c r="DCP894" s="14"/>
      <c r="DCQ894" s="41"/>
      <c r="DCR894" s="44"/>
      <c r="DCS894" s="51"/>
      <c r="DCT894" s="51"/>
      <c r="DCU894" s="51"/>
      <c r="DCV894" s="13"/>
      <c r="DCW894" s="13"/>
      <c r="DCX894" s="14"/>
      <c r="DCY894" s="14"/>
      <c r="DCZ894" s="41"/>
      <c r="DDA894" s="44"/>
      <c r="DDB894" s="51"/>
      <c r="DDC894" s="51"/>
      <c r="DDD894" s="51"/>
      <c r="DDE894" s="13"/>
      <c r="DDF894" s="13"/>
      <c r="DDG894" s="14"/>
      <c r="DDH894" s="14"/>
      <c r="DDI894" s="41"/>
      <c r="DDJ894" s="44"/>
      <c r="DDK894" s="51"/>
      <c r="DDL894" s="51"/>
      <c r="DDM894" s="51"/>
      <c r="DDN894" s="13"/>
      <c r="DDO894" s="13"/>
      <c r="DDP894" s="14"/>
      <c r="DDQ894" s="14"/>
      <c r="DDR894" s="41"/>
      <c r="DDS894" s="44"/>
      <c r="DDT894" s="51"/>
      <c r="DDU894" s="51"/>
      <c r="DDV894" s="51"/>
      <c r="DDW894" s="13"/>
      <c r="DDX894" s="13"/>
      <c r="DDY894" s="14"/>
      <c r="DDZ894" s="14"/>
      <c r="DEA894" s="41"/>
      <c r="DEB894" s="44"/>
      <c r="DEC894" s="51"/>
      <c r="DED894" s="51"/>
      <c r="DEE894" s="51"/>
      <c r="DEF894" s="13"/>
      <c r="DEG894" s="13"/>
      <c r="DEH894" s="14"/>
      <c r="DEI894" s="14"/>
      <c r="DEJ894" s="41"/>
      <c r="DEK894" s="44"/>
      <c r="DEL894" s="51"/>
      <c r="DEM894" s="51"/>
      <c r="DEN894" s="51"/>
      <c r="DEO894" s="13"/>
      <c r="DEP894" s="13"/>
      <c r="DEQ894" s="14"/>
      <c r="DER894" s="14"/>
      <c r="DES894" s="41"/>
      <c r="DET894" s="44"/>
      <c r="DEU894" s="51"/>
      <c r="DEV894" s="51"/>
      <c r="DEW894" s="51"/>
      <c r="DEX894" s="13"/>
      <c r="DEY894" s="13"/>
      <c r="DEZ894" s="14"/>
      <c r="DFA894" s="14"/>
      <c r="DFB894" s="41"/>
      <c r="DFC894" s="44"/>
      <c r="DFD894" s="51"/>
      <c r="DFE894" s="51"/>
      <c r="DFF894" s="51"/>
      <c r="DFG894" s="13"/>
      <c r="DFH894" s="13"/>
      <c r="DFI894" s="14"/>
      <c r="DFJ894" s="14"/>
      <c r="DFK894" s="41"/>
      <c r="DFL894" s="44"/>
      <c r="DFM894" s="51"/>
      <c r="DFN894" s="51"/>
      <c r="DFO894" s="51"/>
      <c r="DFP894" s="13"/>
      <c r="DFQ894" s="13"/>
      <c r="DFR894" s="14"/>
      <c r="DFS894" s="14"/>
      <c r="DFT894" s="41"/>
      <c r="DFU894" s="44"/>
      <c r="DFV894" s="51"/>
      <c r="DFW894" s="51"/>
      <c r="DFX894" s="51"/>
      <c r="DFY894" s="13"/>
      <c r="DFZ894" s="13"/>
      <c r="DGA894" s="14"/>
      <c r="DGB894" s="14"/>
      <c r="DGC894" s="41"/>
      <c r="DGD894" s="44"/>
      <c r="DGE894" s="51"/>
      <c r="DGF894" s="51"/>
      <c r="DGG894" s="51"/>
      <c r="DGH894" s="13"/>
      <c r="DGI894" s="13"/>
      <c r="DGJ894" s="14"/>
      <c r="DGK894" s="14"/>
      <c r="DGL894" s="41"/>
      <c r="DGM894" s="44"/>
      <c r="DGN894" s="51"/>
      <c r="DGO894" s="51"/>
      <c r="DGP894" s="51"/>
      <c r="DGQ894" s="13"/>
      <c r="DGR894" s="13"/>
      <c r="DGS894" s="14"/>
      <c r="DGT894" s="14"/>
      <c r="DGU894" s="41"/>
      <c r="DGV894" s="44"/>
      <c r="DGW894" s="51"/>
      <c r="DGX894" s="51"/>
      <c r="DGY894" s="51"/>
      <c r="DGZ894" s="13"/>
      <c r="DHA894" s="13"/>
      <c r="DHB894" s="14"/>
      <c r="DHC894" s="14"/>
      <c r="DHD894" s="41"/>
      <c r="DHE894" s="44"/>
      <c r="DHF894" s="51"/>
      <c r="DHG894" s="51"/>
      <c r="DHH894" s="51"/>
      <c r="DHI894" s="13"/>
      <c r="DHJ894" s="13"/>
      <c r="DHK894" s="14"/>
      <c r="DHL894" s="14"/>
      <c r="DHM894" s="41"/>
      <c r="DHN894" s="44"/>
      <c r="DHO894" s="51"/>
      <c r="DHP894" s="51"/>
      <c r="DHQ894" s="51"/>
      <c r="DHR894" s="13"/>
      <c r="DHS894" s="13"/>
      <c r="DHT894" s="14"/>
      <c r="DHU894" s="14"/>
      <c r="DHV894" s="41"/>
      <c r="DHW894" s="44"/>
      <c r="DHX894" s="51"/>
      <c r="DHY894" s="51"/>
      <c r="DHZ894" s="51"/>
      <c r="DIA894" s="13"/>
      <c r="DIB894" s="13"/>
      <c r="DIC894" s="14"/>
      <c r="DID894" s="14"/>
      <c r="DIE894" s="41"/>
      <c r="DIF894" s="44"/>
      <c r="DIG894" s="51"/>
      <c r="DIH894" s="51"/>
      <c r="DII894" s="51"/>
      <c r="DIJ894" s="13"/>
      <c r="DIK894" s="13"/>
      <c r="DIL894" s="14"/>
      <c r="DIM894" s="14"/>
      <c r="DIN894" s="41"/>
      <c r="DIO894" s="44"/>
      <c r="DIP894" s="51"/>
      <c r="DIQ894" s="51"/>
      <c r="DIR894" s="51"/>
      <c r="DIS894" s="13"/>
      <c r="DIT894" s="13"/>
      <c r="DIU894" s="14"/>
      <c r="DIV894" s="14"/>
      <c r="DIW894" s="41"/>
      <c r="DIX894" s="44"/>
      <c r="DIY894" s="51"/>
      <c r="DIZ894" s="51"/>
      <c r="DJA894" s="51"/>
      <c r="DJB894" s="13"/>
      <c r="DJC894" s="13"/>
      <c r="DJD894" s="14"/>
      <c r="DJE894" s="14"/>
      <c r="DJF894" s="41"/>
      <c r="DJG894" s="44"/>
      <c r="DJH894" s="51"/>
      <c r="DJI894" s="51"/>
      <c r="DJJ894" s="51"/>
      <c r="DJK894" s="13"/>
      <c r="DJL894" s="13"/>
      <c r="DJM894" s="14"/>
      <c r="DJN894" s="14"/>
      <c r="DJO894" s="41"/>
      <c r="DJP894" s="44"/>
      <c r="DJQ894" s="51"/>
      <c r="DJR894" s="51"/>
      <c r="DJS894" s="51"/>
      <c r="DJT894" s="13"/>
      <c r="DJU894" s="13"/>
      <c r="DJV894" s="14"/>
      <c r="DJW894" s="14"/>
      <c r="DJX894" s="41"/>
      <c r="DJY894" s="44"/>
      <c r="DJZ894" s="51"/>
      <c r="DKA894" s="51"/>
      <c r="DKB894" s="51"/>
      <c r="DKC894" s="13"/>
      <c r="DKD894" s="13"/>
      <c r="DKE894" s="14"/>
      <c r="DKF894" s="14"/>
      <c r="DKG894" s="41"/>
      <c r="DKH894" s="44"/>
      <c r="DKI894" s="51"/>
      <c r="DKJ894" s="51"/>
      <c r="DKK894" s="51"/>
      <c r="DKL894" s="13"/>
      <c r="DKM894" s="13"/>
      <c r="DKN894" s="14"/>
      <c r="DKO894" s="14"/>
      <c r="DKP894" s="41"/>
      <c r="DKQ894" s="44"/>
      <c r="DKR894" s="51"/>
      <c r="DKS894" s="51"/>
      <c r="DKT894" s="51"/>
      <c r="DKU894" s="13"/>
      <c r="DKV894" s="13"/>
      <c r="DKW894" s="14"/>
      <c r="DKX894" s="14"/>
      <c r="DKY894" s="41"/>
      <c r="DKZ894" s="44"/>
      <c r="DLA894" s="51"/>
      <c r="DLB894" s="51"/>
      <c r="DLC894" s="51"/>
      <c r="DLD894" s="13"/>
      <c r="DLE894" s="13"/>
      <c r="DLF894" s="14"/>
      <c r="DLG894" s="14"/>
      <c r="DLH894" s="41"/>
      <c r="DLI894" s="44"/>
      <c r="DLJ894" s="51"/>
      <c r="DLK894" s="51"/>
      <c r="DLL894" s="51"/>
      <c r="DLM894" s="13"/>
      <c r="DLN894" s="13"/>
      <c r="DLO894" s="14"/>
      <c r="DLP894" s="14"/>
      <c r="DLQ894" s="41"/>
      <c r="DLR894" s="44"/>
      <c r="DLS894" s="51"/>
      <c r="DLT894" s="51"/>
      <c r="DLU894" s="51"/>
      <c r="DLV894" s="13"/>
      <c r="DLW894" s="13"/>
      <c r="DLX894" s="14"/>
      <c r="DLY894" s="14"/>
      <c r="DLZ894" s="41"/>
      <c r="DMA894" s="44"/>
      <c r="DMB894" s="51"/>
      <c r="DMC894" s="51"/>
      <c r="DMD894" s="51"/>
      <c r="DME894" s="13"/>
      <c r="DMF894" s="13"/>
      <c r="DMG894" s="14"/>
      <c r="DMH894" s="14"/>
      <c r="DMI894" s="41"/>
      <c r="DMJ894" s="44"/>
      <c r="DMK894" s="51"/>
      <c r="DML894" s="51"/>
      <c r="DMM894" s="51"/>
      <c r="DMN894" s="13"/>
      <c r="DMO894" s="13"/>
      <c r="DMP894" s="14"/>
      <c r="DMQ894" s="14"/>
      <c r="DMR894" s="41"/>
      <c r="DMS894" s="44"/>
      <c r="DMT894" s="51"/>
      <c r="DMU894" s="51"/>
      <c r="DMV894" s="51"/>
      <c r="DMW894" s="13"/>
      <c r="DMX894" s="13"/>
      <c r="DMY894" s="14"/>
      <c r="DMZ894" s="14"/>
      <c r="DNA894" s="41"/>
      <c r="DNB894" s="44"/>
      <c r="DNC894" s="51"/>
      <c r="DND894" s="51"/>
      <c r="DNE894" s="51"/>
      <c r="DNF894" s="13"/>
      <c r="DNG894" s="13"/>
      <c r="DNH894" s="14"/>
      <c r="DNI894" s="14"/>
      <c r="DNJ894" s="41"/>
      <c r="DNK894" s="44"/>
      <c r="DNL894" s="51"/>
      <c r="DNM894" s="51"/>
      <c r="DNN894" s="51"/>
      <c r="DNO894" s="13"/>
      <c r="DNP894" s="13"/>
      <c r="DNQ894" s="14"/>
      <c r="DNR894" s="14"/>
      <c r="DNS894" s="41"/>
      <c r="DNT894" s="44"/>
      <c r="DNU894" s="51"/>
      <c r="DNV894" s="51"/>
      <c r="DNW894" s="51"/>
      <c r="DNX894" s="13"/>
      <c r="DNY894" s="13"/>
      <c r="DNZ894" s="14"/>
      <c r="DOA894" s="14"/>
      <c r="DOB894" s="41"/>
      <c r="DOC894" s="44"/>
      <c r="DOD894" s="51"/>
      <c r="DOE894" s="51"/>
      <c r="DOF894" s="51"/>
      <c r="DOG894" s="13"/>
      <c r="DOH894" s="13"/>
      <c r="DOI894" s="14"/>
      <c r="DOJ894" s="14"/>
      <c r="DOK894" s="41"/>
      <c r="DOL894" s="44"/>
      <c r="DOM894" s="51"/>
      <c r="DON894" s="51"/>
      <c r="DOO894" s="51"/>
      <c r="DOP894" s="13"/>
      <c r="DOQ894" s="13"/>
      <c r="DOR894" s="14"/>
      <c r="DOS894" s="14"/>
      <c r="DOT894" s="41"/>
      <c r="DOU894" s="44"/>
      <c r="DOV894" s="51"/>
      <c r="DOW894" s="51"/>
      <c r="DOX894" s="51"/>
      <c r="DOY894" s="13"/>
      <c r="DOZ894" s="13"/>
      <c r="DPA894" s="14"/>
      <c r="DPB894" s="14"/>
      <c r="DPC894" s="41"/>
      <c r="DPD894" s="44"/>
      <c r="DPE894" s="51"/>
      <c r="DPF894" s="51"/>
      <c r="DPG894" s="51"/>
      <c r="DPH894" s="13"/>
      <c r="DPI894" s="13"/>
      <c r="DPJ894" s="14"/>
      <c r="DPK894" s="14"/>
      <c r="DPL894" s="41"/>
      <c r="DPM894" s="44"/>
      <c r="DPN894" s="51"/>
      <c r="DPO894" s="51"/>
      <c r="DPP894" s="51"/>
      <c r="DPQ894" s="13"/>
      <c r="DPR894" s="13"/>
      <c r="DPS894" s="14"/>
      <c r="DPT894" s="14"/>
      <c r="DPU894" s="41"/>
      <c r="DPV894" s="44"/>
      <c r="DPW894" s="51"/>
      <c r="DPX894" s="51"/>
      <c r="DPY894" s="51"/>
      <c r="DPZ894" s="13"/>
      <c r="DQA894" s="13"/>
      <c r="DQB894" s="14"/>
      <c r="DQC894" s="14"/>
      <c r="DQD894" s="41"/>
      <c r="DQE894" s="44"/>
      <c r="DQF894" s="51"/>
      <c r="DQG894" s="51"/>
      <c r="DQH894" s="51"/>
      <c r="DQI894" s="13"/>
      <c r="DQJ894" s="13"/>
      <c r="DQK894" s="14"/>
      <c r="DQL894" s="14"/>
      <c r="DQM894" s="41"/>
      <c r="DQN894" s="44"/>
      <c r="DQO894" s="51"/>
      <c r="DQP894" s="51"/>
      <c r="DQQ894" s="51"/>
      <c r="DQR894" s="13"/>
      <c r="DQS894" s="13"/>
      <c r="DQT894" s="14"/>
      <c r="DQU894" s="14"/>
      <c r="DQV894" s="41"/>
      <c r="DQW894" s="44"/>
      <c r="DQX894" s="51"/>
      <c r="DQY894" s="51"/>
      <c r="DQZ894" s="51"/>
      <c r="DRA894" s="13"/>
      <c r="DRB894" s="13"/>
      <c r="DRC894" s="14"/>
      <c r="DRD894" s="14"/>
      <c r="DRE894" s="41"/>
      <c r="DRF894" s="44"/>
      <c r="DRG894" s="51"/>
      <c r="DRH894" s="51"/>
      <c r="DRI894" s="51"/>
      <c r="DRJ894" s="13"/>
      <c r="DRK894" s="13"/>
      <c r="DRL894" s="14"/>
      <c r="DRM894" s="14"/>
      <c r="DRN894" s="41"/>
      <c r="DRO894" s="44"/>
      <c r="DRP894" s="51"/>
      <c r="DRQ894" s="51"/>
      <c r="DRR894" s="51"/>
      <c r="DRS894" s="13"/>
      <c r="DRT894" s="13"/>
      <c r="DRU894" s="14"/>
      <c r="DRV894" s="14"/>
      <c r="DRW894" s="41"/>
      <c r="DRX894" s="44"/>
      <c r="DRY894" s="51"/>
      <c r="DRZ894" s="51"/>
      <c r="DSA894" s="51"/>
      <c r="DSB894" s="13"/>
      <c r="DSC894" s="13"/>
      <c r="DSD894" s="14"/>
      <c r="DSE894" s="14"/>
      <c r="DSF894" s="41"/>
      <c r="DSG894" s="44"/>
      <c r="DSH894" s="51"/>
      <c r="DSI894" s="51"/>
      <c r="DSJ894" s="51"/>
      <c r="DSK894" s="13"/>
      <c r="DSL894" s="13"/>
      <c r="DSM894" s="14"/>
      <c r="DSN894" s="14"/>
      <c r="DSO894" s="41"/>
      <c r="DSP894" s="44"/>
      <c r="DSQ894" s="51"/>
      <c r="DSR894" s="51"/>
      <c r="DSS894" s="51"/>
      <c r="DST894" s="13"/>
      <c r="DSU894" s="13"/>
      <c r="DSV894" s="14"/>
      <c r="DSW894" s="14"/>
      <c r="DSX894" s="41"/>
      <c r="DSY894" s="44"/>
      <c r="DSZ894" s="51"/>
      <c r="DTA894" s="51"/>
      <c r="DTB894" s="51"/>
      <c r="DTC894" s="13"/>
      <c r="DTD894" s="13"/>
      <c r="DTE894" s="14"/>
      <c r="DTF894" s="14"/>
      <c r="DTG894" s="41"/>
      <c r="DTH894" s="44"/>
      <c r="DTI894" s="51"/>
      <c r="DTJ894" s="51"/>
      <c r="DTK894" s="51"/>
      <c r="DTL894" s="13"/>
      <c r="DTM894" s="13"/>
      <c r="DTN894" s="14"/>
      <c r="DTO894" s="14"/>
      <c r="DTP894" s="41"/>
      <c r="DTQ894" s="44"/>
      <c r="DTR894" s="51"/>
      <c r="DTS894" s="51"/>
      <c r="DTT894" s="51"/>
      <c r="DTU894" s="13"/>
      <c r="DTV894" s="13"/>
      <c r="DTW894" s="14"/>
      <c r="DTX894" s="14"/>
      <c r="DTY894" s="41"/>
      <c r="DTZ894" s="44"/>
      <c r="DUA894" s="51"/>
      <c r="DUB894" s="51"/>
      <c r="DUC894" s="51"/>
      <c r="DUD894" s="13"/>
      <c r="DUE894" s="13"/>
      <c r="DUF894" s="14"/>
      <c r="DUG894" s="14"/>
      <c r="DUH894" s="41"/>
      <c r="DUI894" s="44"/>
      <c r="DUJ894" s="51"/>
      <c r="DUK894" s="51"/>
      <c r="DUL894" s="51"/>
      <c r="DUM894" s="13"/>
      <c r="DUN894" s="13"/>
      <c r="DUO894" s="14"/>
      <c r="DUP894" s="14"/>
      <c r="DUQ894" s="41"/>
      <c r="DUR894" s="44"/>
      <c r="DUS894" s="51"/>
      <c r="DUT894" s="51"/>
      <c r="DUU894" s="51"/>
      <c r="DUV894" s="13"/>
      <c r="DUW894" s="13"/>
      <c r="DUX894" s="14"/>
      <c r="DUY894" s="14"/>
      <c r="DUZ894" s="41"/>
      <c r="DVA894" s="44"/>
      <c r="DVB894" s="51"/>
      <c r="DVC894" s="51"/>
      <c r="DVD894" s="51"/>
      <c r="DVE894" s="13"/>
      <c r="DVF894" s="13"/>
      <c r="DVG894" s="14"/>
      <c r="DVH894" s="14"/>
      <c r="DVI894" s="41"/>
      <c r="DVJ894" s="44"/>
      <c r="DVK894" s="51"/>
      <c r="DVL894" s="51"/>
      <c r="DVM894" s="51"/>
      <c r="DVN894" s="13"/>
      <c r="DVO894" s="13"/>
      <c r="DVP894" s="14"/>
      <c r="DVQ894" s="14"/>
      <c r="DVR894" s="41"/>
      <c r="DVS894" s="44"/>
      <c r="DVT894" s="51"/>
      <c r="DVU894" s="51"/>
      <c r="DVV894" s="51"/>
      <c r="DVW894" s="13"/>
      <c r="DVX894" s="13"/>
      <c r="DVY894" s="14"/>
      <c r="DVZ894" s="14"/>
      <c r="DWA894" s="41"/>
      <c r="DWB894" s="44"/>
      <c r="DWC894" s="51"/>
      <c r="DWD894" s="51"/>
      <c r="DWE894" s="51"/>
      <c r="DWF894" s="13"/>
      <c r="DWG894" s="13"/>
      <c r="DWH894" s="14"/>
      <c r="DWI894" s="14"/>
      <c r="DWJ894" s="41"/>
      <c r="DWK894" s="44"/>
      <c r="DWL894" s="51"/>
      <c r="DWM894" s="51"/>
      <c r="DWN894" s="51"/>
      <c r="DWO894" s="13"/>
      <c r="DWP894" s="13"/>
      <c r="DWQ894" s="14"/>
      <c r="DWR894" s="14"/>
      <c r="DWS894" s="41"/>
      <c r="DWT894" s="44"/>
      <c r="DWU894" s="51"/>
      <c r="DWV894" s="51"/>
      <c r="DWW894" s="51"/>
      <c r="DWX894" s="13"/>
      <c r="DWY894" s="13"/>
      <c r="DWZ894" s="14"/>
      <c r="DXA894" s="14"/>
      <c r="DXB894" s="41"/>
      <c r="DXC894" s="44"/>
      <c r="DXD894" s="51"/>
      <c r="DXE894" s="51"/>
      <c r="DXF894" s="51"/>
      <c r="DXG894" s="13"/>
      <c r="DXH894" s="13"/>
      <c r="DXI894" s="14"/>
      <c r="DXJ894" s="14"/>
      <c r="DXK894" s="41"/>
      <c r="DXL894" s="44"/>
      <c r="DXM894" s="51"/>
      <c r="DXN894" s="51"/>
      <c r="DXO894" s="51"/>
      <c r="DXP894" s="13"/>
      <c r="DXQ894" s="13"/>
      <c r="DXR894" s="14"/>
      <c r="DXS894" s="14"/>
      <c r="DXT894" s="41"/>
      <c r="DXU894" s="44"/>
      <c r="DXV894" s="51"/>
      <c r="DXW894" s="51"/>
      <c r="DXX894" s="51"/>
      <c r="DXY894" s="13"/>
      <c r="DXZ894" s="13"/>
      <c r="DYA894" s="14"/>
      <c r="DYB894" s="14"/>
      <c r="DYC894" s="41"/>
      <c r="DYD894" s="44"/>
      <c r="DYE894" s="51"/>
      <c r="DYF894" s="51"/>
      <c r="DYG894" s="51"/>
      <c r="DYH894" s="13"/>
      <c r="DYI894" s="13"/>
      <c r="DYJ894" s="14"/>
      <c r="DYK894" s="14"/>
      <c r="DYL894" s="41"/>
      <c r="DYM894" s="44"/>
      <c r="DYN894" s="51"/>
      <c r="DYO894" s="51"/>
      <c r="DYP894" s="51"/>
      <c r="DYQ894" s="13"/>
      <c r="DYR894" s="13"/>
      <c r="DYS894" s="14"/>
      <c r="DYT894" s="14"/>
      <c r="DYU894" s="41"/>
      <c r="DYV894" s="44"/>
      <c r="DYW894" s="51"/>
      <c r="DYX894" s="51"/>
      <c r="DYY894" s="51"/>
      <c r="DYZ894" s="13"/>
      <c r="DZA894" s="13"/>
      <c r="DZB894" s="14"/>
      <c r="DZC894" s="14"/>
      <c r="DZD894" s="41"/>
      <c r="DZE894" s="44"/>
      <c r="DZF894" s="51"/>
      <c r="DZG894" s="51"/>
      <c r="DZH894" s="51"/>
      <c r="DZI894" s="13"/>
      <c r="DZJ894" s="13"/>
      <c r="DZK894" s="14"/>
      <c r="DZL894" s="14"/>
      <c r="DZM894" s="41"/>
      <c r="DZN894" s="44"/>
      <c r="DZO894" s="51"/>
      <c r="DZP894" s="51"/>
      <c r="DZQ894" s="51"/>
      <c r="DZR894" s="13"/>
      <c r="DZS894" s="13"/>
      <c r="DZT894" s="14"/>
      <c r="DZU894" s="14"/>
      <c r="DZV894" s="41"/>
      <c r="DZW894" s="44"/>
      <c r="DZX894" s="51"/>
      <c r="DZY894" s="51"/>
      <c r="DZZ894" s="51"/>
      <c r="EAA894" s="13"/>
      <c r="EAB894" s="13"/>
      <c r="EAC894" s="14"/>
      <c r="EAD894" s="14"/>
      <c r="EAE894" s="41"/>
      <c r="EAF894" s="44"/>
      <c r="EAG894" s="51"/>
      <c r="EAH894" s="51"/>
      <c r="EAI894" s="51"/>
      <c r="EAJ894" s="13"/>
      <c r="EAK894" s="13"/>
      <c r="EAL894" s="14"/>
      <c r="EAM894" s="14"/>
      <c r="EAN894" s="41"/>
      <c r="EAO894" s="44"/>
      <c r="EAP894" s="51"/>
      <c r="EAQ894" s="51"/>
      <c r="EAR894" s="51"/>
      <c r="EAS894" s="13"/>
      <c r="EAT894" s="13"/>
      <c r="EAU894" s="14"/>
      <c r="EAV894" s="14"/>
      <c r="EAW894" s="41"/>
      <c r="EAX894" s="44"/>
      <c r="EAY894" s="51"/>
      <c r="EAZ894" s="51"/>
      <c r="EBA894" s="51"/>
      <c r="EBB894" s="13"/>
      <c r="EBC894" s="13"/>
      <c r="EBD894" s="14"/>
      <c r="EBE894" s="14"/>
      <c r="EBF894" s="41"/>
      <c r="EBG894" s="44"/>
      <c r="EBH894" s="51"/>
      <c r="EBI894" s="51"/>
      <c r="EBJ894" s="51"/>
      <c r="EBK894" s="13"/>
      <c r="EBL894" s="13"/>
      <c r="EBM894" s="14"/>
      <c r="EBN894" s="14"/>
      <c r="EBO894" s="41"/>
      <c r="EBP894" s="44"/>
      <c r="EBQ894" s="51"/>
      <c r="EBR894" s="51"/>
      <c r="EBS894" s="51"/>
      <c r="EBT894" s="13"/>
      <c r="EBU894" s="13"/>
      <c r="EBV894" s="14"/>
      <c r="EBW894" s="14"/>
      <c r="EBX894" s="41"/>
      <c r="EBY894" s="44"/>
      <c r="EBZ894" s="51"/>
      <c r="ECA894" s="51"/>
      <c r="ECB894" s="51"/>
      <c r="ECC894" s="13"/>
      <c r="ECD894" s="13"/>
      <c r="ECE894" s="14"/>
      <c r="ECF894" s="14"/>
      <c r="ECG894" s="41"/>
      <c r="ECH894" s="44"/>
      <c r="ECI894" s="51"/>
      <c r="ECJ894" s="51"/>
      <c r="ECK894" s="51"/>
      <c r="ECL894" s="13"/>
      <c r="ECM894" s="13"/>
      <c r="ECN894" s="14"/>
      <c r="ECO894" s="14"/>
      <c r="ECP894" s="41"/>
      <c r="ECQ894" s="44"/>
      <c r="ECR894" s="51"/>
      <c r="ECS894" s="51"/>
      <c r="ECT894" s="51"/>
      <c r="ECU894" s="13"/>
      <c r="ECV894" s="13"/>
      <c r="ECW894" s="14"/>
      <c r="ECX894" s="14"/>
      <c r="ECY894" s="41"/>
      <c r="ECZ894" s="44"/>
      <c r="EDA894" s="51"/>
      <c r="EDB894" s="51"/>
      <c r="EDC894" s="51"/>
      <c r="EDD894" s="13"/>
      <c r="EDE894" s="13"/>
      <c r="EDF894" s="14"/>
      <c r="EDG894" s="14"/>
      <c r="EDH894" s="41"/>
      <c r="EDI894" s="44"/>
      <c r="EDJ894" s="51"/>
      <c r="EDK894" s="51"/>
      <c r="EDL894" s="51"/>
      <c r="EDM894" s="13"/>
      <c r="EDN894" s="13"/>
      <c r="EDO894" s="14"/>
      <c r="EDP894" s="14"/>
      <c r="EDQ894" s="41"/>
      <c r="EDR894" s="44"/>
      <c r="EDS894" s="51"/>
      <c r="EDT894" s="51"/>
      <c r="EDU894" s="51"/>
      <c r="EDV894" s="13"/>
      <c r="EDW894" s="13"/>
      <c r="EDX894" s="14"/>
      <c r="EDY894" s="14"/>
      <c r="EDZ894" s="41"/>
      <c r="EEA894" s="44"/>
      <c r="EEB894" s="51"/>
      <c r="EEC894" s="51"/>
      <c r="EED894" s="51"/>
      <c r="EEE894" s="13"/>
      <c r="EEF894" s="13"/>
      <c r="EEG894" s="14"/>
      <c r="EEH894" s="14"/>
      <c r="EEI894" s="41"/>
      <c r="EEJ894" s="44"/>
      <c r="EEK894" s="51"/>
      <c r="EEL894" s="51"/>
      <c r="EEM894" s="51"/>
      <c r="EEN894" s="13"/>
      <c r="EEO894" s="13"/>
      <c r="EEP894" s="14"/>
      <c r="EEQ894" s="14"/>
      <c r="EER894" s="41"/>
      <c r="EES894" s="44"/>
      <c r="EET894" s="51"/>
      <c r="EEU894" s="51"/>
      <c r="EEV894" s="51"/>
      <c r="EEW894" s="13"/>
      <c r="EEX894" s="13"/>
      <c r="EEY894" s="14"/>
      <c r="EEZ894" s="14"/>
      <c r="EFA894" s="41"/>
      <c r="EFB894" s="44"/>
      <c r="EFC894" s="51"/>
      <c r="EFD894" s="51"/>
      <c r="EFE894" s="51"/>
      <c r="EFF894" s="13"/>
      <c r="EFG894" s="13"/>
      <c r="EFH894" s="14"/>
      <c r="EFI894" s="14"/>
      <c r="EFJ894" s="41"/>
      <c r="EFK894" s="44"/>
      <c r="EFL894" s="51"/>
      <c r="EFM894" s="51"/>
      <c r="EFN894" s="51"/>
      <c r="EFO894" s="13"/>
      <c r="EFP894" s="13"/>
      <c r="EFQ894" s="14"/>
      <c r="EFR894" s="14"/>
      <c r="EFS894" s="41"/>
      <c r="EFT894" s="44"/>
      <c r="EFU894" s="51"/>
      <c r="EFV894" s="51"/>
      <c r="EFW894" s="51"/>
      <c r="EFX894" s="13"/>
      <c r="EFY894" s="13"/>
      <c r="EFZ894" s="14"/>
      <c r="EGA894" s="14"/>
      <c r="EGB894" s="41"/>
      <c r="EGC894" s="44"/>
      <c r="EGD894" s="51"/>
      <c r="EGE894" s="51"/>
      <c r="EGF894" s="51"/>
      <c r="EGG894" s="13"/>
      <c r="EGH894" s="13"/>
      <c r="EGI894" s="14"/>
      <c r="EGJ894" s="14"/>
      <c r="EGK894" s="41"/>
      <c r="EGL894" s="44"/>
      <c r="EGM894" s="51"/>
      <c r="EGN894" s="51"/>
      <c r="EGO894" s="51"/>
      <c r="EGP894" s="13"/>
      <c r="EGQ894" s="13"/>
      <c r="EGR894" s="14"/>
      <c r="EGS894" s="14"/>
      <c r="EGT894" s="41"/>
      <c r="EGU894" s="44"/>
      <c r="EGV894" s="51"/>
      <c r="EGW894" s="51"/>
      <c r="EGX894" s="51"/>
      <c r="EGY894" s="13"/>
      <c r="EGZ894" s="13"/>
      <c r="EHA894" s="14"/>
      <c r="EHB894" s="14"/>
      <c r="EHC894" s="41"/>
      <c r="EHD894" s="44"/>
      <c r="EHE894" s="51"/>
      <c r="EHF894" s="51"/>
      <c r="EHG894" s="51"/>
      <c r="EHH894" s="13"/>
      <c r="EHI894" s="13"/>
      <c r="EHJ894" s="14"/>
      <c r="EHK894" s="14"/>
      <c r="EHL894" s="41"/>
      <c r="EHM894" s="44"/>
      <c r="EHN894" s="51"/>
      <c r="EHO894" s="51"/>
      <c r="EHP894" s="51"/>
      <c r="EHQ894" s="13"/>
      <c r="EHR894" s="13"/>
      <c r="EHS894" s="14"/>
      <c r="EHT894" s="14"/>
      <c r="EHU894" s="41"/>
      <c r="EHV894" s="44"/>
      <c r="EHW894" s="51"/>
      <c r="EHX894" s="51"/>
      <c r="EHY894" s="51"/>
      <c r="EHZ894" s="13"/>
      <c r="EIA894" s="13"/>
      <c r="EIB894" s="14"/>
      <c r="EIC894" s="14"/>
      <c r="EID894" s="41"/>
      <c r="EIE894" s="44"/>
      <c r="EIF894" s="51"/>
      <c r="EIG894" s="51"/>
      <c r="EIH894" s="51"/>
      <c r="EII894" s="13"/>
      <c r="EIJ894" s="13"/>
      <c r="EIK894" s="14"/>
      <c r="EIL894" s="14"/>
      <c r="EIM894" s="41"/>
      <c r="EIN894" s="44"/>
      <c r="EIO894" s="51"/>
      <c r="EIP894" s="51"/>
      <c r="EIQ894" s="51"/>
      <c r="EIR894" s="13"/>
      <c r="EIS894" s="13"/>
      <c r="EIT894" s="14"/>
      <c r="EIU894" s="14"/>
      <c r="EIV894" s="41"/>
      <c r="EIW894" s="44"/>
      <c r="EIX894" s="51"/>
      <c r="EIY894" s="51"/>
      <c r="EIZ894" s="51"/>
      <c r="EJA894" s="13"/>
      <c r="EJB894" s="13"/>
      <c r="EJC894" s="14"/>
      <c r="EJD894" s="14"/>
      <c r="EJE894" s="41"/>
      <c r="EJF894" s="44"/>
      <c r="EJG894" s="51"/>
      <c r="EJH894" s="51"/>
      <c r="EJI894" s="51"/>
      <c r="EJJ894" s="13"/>
      <c r="EJK894" s="13"/>
      <c r="EJL894" s="14"/>
      <c r="EJM894" s="14"/>
      <c r="EJN894" s="41"/>
      <c r="EJO894" s="44"/>
      <c r="EJP894" s="51"/>
      <c r="EJQ894" s="51"/>
      <c r="EJR894" s="51"/>
      <c r="EJS894" s="13"/>
      <c r="EJT894" s="13"/>
      <c r="EJU894" s="14"/>
      <c r="EJV894" s="14"/>
      <c r="EJW894" s="41"/>
      <c r="EJX894" s="44"/>
      <c r="EJY894" s="51"/>
      <c r="EJZ894" s="51"/>
      <c r="EKA894" s="51"/>
      <c r="EKB894" s="13"/>
      <c r="EKC894" s="13"/>
      <c r="EKD894" s="14"/>
      <c r="EKE894" s="14"/>
      <c r="EKF894" s="41"/>
      <c r="EKG894" s="44"/>
      <c r="EKH894" s="51"/>
      <c r="EKI894" s="51"/>
      <c r="EKJ894" s="51"/>
      <c r="EKK894" s="13"/>
      <c r="EKL894" s="13"/>
      <c r="EKM894" s="14"/>
      <c r="EKN894" s="14"/>
      <c r="EKO894" s="41"/>
      <c r="EKP894" s="44"/>
      <c r="EKQ894" s="51"/>
      <c r="EKR894" s="51"/>
      <c r="EKS894" s="51"/>
      <c r="EKT894" s="13"/>
      <c r="EKU894" s="13"/>
      <c r="EKV894" s="14"/>
      <c r="EKW894" s="14"/>
      <c r="EKX894" s="41"/>
      <c r="EKY894" s="44"/>
      <c r="EKZ894" s="51"/>
      <c r="ELA894" s="51"/>
      <c r="ELB894" s="51"/>
      <c r="ELC894" s="13"/>
      <c r="ELD894" s="13"/>
      <c r="ELE894" s="14"/>
      <c r="ELF894" s="14"/>
      <c r="ELG894" s="41"/>
      <c r="ELH894" s="44"/>
      <c r="ELI894" s="51"/>
      <c r="ELJ894" s="51"/>
      <c r="ELK894" s="51"/>
      <c r="ELL894" s="13"/>
      <c r="ELM894" s="13"/>
      <c r="ELN894" s="14"/>
      <c r="ELO894" s="14"/>
      <c r="ELP894" s="41"/>
      <c r="ELQ894" s="44"/>
      <c r="ELR894" s="51"/>
      <c r="ELS894" s="51"/>
      <c r="ELT894" s="51"/>
      <c r="ELU894" s="13"/>
      <c r="ELV894" s="13"/>
      <c r="ELW894" s="14"/>
      <c r="ELX894" s="14"/>
      <c r="ELY894" s="41"/>
      <c r="ELZ894" s="44"/>
      <c r="EMA894" s="51"/>
      <c r="EMB894" s="51"/>
      <c r="EMC894" s="51"/>
      <c r="EMD894" s="13"/>
      <c r="EME894" s="13"/>
      <c r="EMF894" s="14"/>
      <c r="EMG894" s="14"/>
      <c r="EMH894" s="41"/>
      <c r="EMI894" s="44"/>
      <c r="EMJ894" s="51"/>
      <c r="EMK894" s="51"/>
      <c r="EML894" s="51"/>
      <c r="EMM894" s="13"/>
      <c r="EMN894" s="13"/>
      <c r="EMO894" s="14"/>
      <c r="EMP894" s="14"/>
      <c r="EMQ894" s="41"/>
      <c r="EMR894" s="44"/>
      <c r="EMS894" s="51"/>
      <c r="EMT894" s="51"/>
      <c r="EMU894" s="51"/>
      <c r="EMV894" s="13"/>
      <c r="EMW894" s="13"/>
      <c r="EMX894" s="14"/>
      <c r="EMY894" s="14"/>
      <c r="EMZ894" s="41"/>
      <c r="ENA894" s="44"/>
      <c r="ENB894" s="51"/>
      <c r="ENC894" s="51"/>
      <c r="END894" s="51"/>
      <c r="ENE894" s="13"/>
      <c r="ENF894" s="13"/>
      <c r="ENG894" s="14"/>
      <c r="ENH894" s="14"/>
      <c r="ENI894" s="41"/>
      <c r="ENJ894" s="44"/>
      <c r="ENK894" s="51"/>
      <c r="ENL894" s="51"/>
      <c r="ENM894" s="51"/>
      <c r="ENN894" s="13"/>
      <c r="ENO894" s="13"/>
      <c r="ENP894" s="14"/>
      <c r="ENQ894" s="14"/>
      <c r="ENR894" s="41"/>
      <c r="ENS894" s="44"/>
      <c r="ENT894" s="51"/>
      <c r="ENU894" s="51"/>
      <c r="ENV894" s="51"/>
      <c r="ENW894" s="13"/>
      <c r="ENX894" s="13"/>
      <c r="ENY894" s="14"/>
      <c r="ENZ894" s="14"/>
      <c r="EOA894" s="41"/>
      <c r="EOB894" s="44"/>
      <c r="EOC894" s="51"/>
      <c r="EOD894" s="51"/>
      <c r="EOE894" s="51"/>
      <c r="EOF894" s="13"/>
      <c r="EOG894" s="13"/>
      <c r="EOH894" s="14"/>
      <c r="EOI894" s="14"/>
      <c r="EOJ894" s="41"/>
      <c r="EOK894" s="44"/>
      <c r="EOL894" s="51"/>
      <c r="EOM894" s="51"/>
      <c r="EON894" s="51"/>
      <c r="EOO894" s="13"/>
      <c r="EOP894" s="13"/>
      <c r="EOQ894" s="14"/>
      <c r="EOR894" s="14"/>
      <c r="EOS894" s="41"/>
      <c r="EOT894" s="44"/>
      <c r="EOU894" s="51"/>
      <c r="EOV894" s="51"/>
      <c r="EOW894" s="51"/>
      <c r="EOX894" s="13"/>
      <c r="EOY894" s="13"/>
      <c r="EOZ894" s="14"/>
      <c r="EPA894" s="14"/>
      <c r="EPB894" s="41"/>
      <c r="EPC894" s="44"/>
      <c r="EPD894" s="51"/>
      <c r="EPE894" s="51"/>
      <c r="EPF894" s="51"/>
      <c r="EPG894" s="13"/>
      <c r="EPH894" s="13"/>
      <c r="EPI894" s="14"/>
      <c r="EPJ894" s="14"/>
      <c r="EPK894" s="41"/>
      <c r="EPL894" s="44"/>
      <c r="EPM894" s="51"/>
      <c r="EPN894" s="51"/>
      <c r="EPO894" s="51"/>
      <c r="EPP894" s="13"/>
      <c r="EPQ894" s="13"/>
      <c r="EPR894" s="14"/>
      <c r="EPS894" s="14"/>
      <c r="EPT894" s="41"/>
      <c r="EPU894" s="44"/>
      <c r="EPV894" s="51"/>
      <c r="EPW894" s="51"/>
      <c r="EPX894" s="51"/>
      <c r="EPY894" s="13"/>
      <c r="EPZ894" s="13"/>
      <c r="EQA894" s="14"/>
      <c r="EQB894" s="14"/>
      <c r="EQC894" s="41"/>
      <c r="EQD894" s="44"/>
      <c r="EQE894" s="51"/>
      <c r="EQF894" s="51"/>
      <c r="EQG894" s="51"/>
      <c r="EQH894" s="13"/>
      <c r="EQI894" s="13"/>
      <c r="EQJ894" s="14"/>
      <c r="EQK894" s="14"/>
      <c r="EQL894" s="41"/>
      <c r="EQM894" s="44"/>
      <c r="EQN894" s="51"/>
      <c r="EQO894" s="51"/>
      <c r="EQP894" s="51"/>
      <c r="EQQ894" s="13"/>
      <c r="EQR894" s="13"/>
      <c r="EQS894" s="14"/>
      <c r="EQT894" s="14"/>
      <c r="EQU894" s="41"/>
      <c r="EQV894" s="44"/>
      <c r="EQW894" s="51"/>
      <c r="EQX894" s="51"/>
      <c r="EQY894" s="51"/>
      <c r="EQZ894" s="13"/>
      <c r="ERA894" s="13"/>
      <c r="ERB894" s="14"/>
      <c r="ERC894" s="14"/>
      <c r="ERD894" s="41"/>
      <c r="ERE894" s="44"/>
      <c r="ERF894" s="51"/>
      <c r="ERG894" s="51"/>
      <c r="ERH894" s="51"/>
      <c r="ERI894" s="13"/>
      <c r="ERJ894" s="13"/>
      <c r="ERK894" s="14"/>
      <c r="ERL894" s="14"/>
      <c r="ERM894" s="41"/>
      <c r="ERN894" s="44"/>
      <c r="ERO894" s="51"/>
      <c r="ERP894" s="51"/>
      <c r="ERQ894" s="51"/>
      <c r="ERR894" s="13"/>
      <c r="ERS894" s="13"/>
      <c r="ERT894" s="14"/>
      <c r="ERU894" s="14"/>
      <c r="ERV894" s="41"/>
      <c r="ERW894" s="44"/>
      <c r="ERX894" s="51"/>
      <c r="ERY894" s="51"/>
      <c r="ERZ894" s="51"/>
      <c r="ESA894" s="13"/>
      <c r="ESB894" s="13"/>
      <c r="ESC894" s="14"/>
      <c r="ESD894" s="14"/>
      <c r="ESE894" s="41"/>
      <c r="ESF894" s="44"/>
      <c r="ESG894" s="51"/>
      <c r="ESH894" s="51"/>
      <c r="ESI894" s="51"/>
      <c r="ESJ894" s="13"/>
      <c r="ESK894" s="13"/>
      <c r="ESL894" s="14"/>
      <c r="ESM894" s="14"/>
      <c r="ESN894" s="41"/>
      <c r="ESO894" s="44"/>
      <c r="ESP894" s="51"/>
      <c r="ESQ894" s="51"/>
      <c r="ESR894" s="51"/>
      <c r="ESS894" s="13"/>
      <c r="EST894" s="13"/>
      <c r="ESU894" s="14"/>
      <c r="ESV894" s="14"/>
      <c r="ESW894" s="41"/>
      <c r="ESX894" s="44"/>
      <c r="ESY894" s="51"/>
      <c r="ESZ894" s="51"/>
      <c r="ETA894" s="51"/>
      <c r="ETB894" s="13"/>
      <c r="ETC894" s="13"/>
      <c r="ETD894" s="14"/>
      <c r="ETE894" s="14"/>
      <c r="ETF894" s="41"/>
      <c r="ETG894" s="44"/>
      <c r="ETH894" s="51"/>
      <c r="ETI894" s="51"/>
      <c r="ETJ894" s="51"/>
      <c r="ETK894" s="13"/>
      <c r="ETL894" s="13"/>
      <c r="ETM894" s="14"/>
      <c r="ETN894" s="14"/>
      <c r="ETO894" s="41"/>
      <c r="ETP894" s="44"/>
      <c r="ETQ894" s="51"/>
      <c r="ETR894" s="51"/>
      <c r="ETS894" s="51"/>
      <c r="ETT894" s="13"/>
      <c r="ETU894" s="13"/>
      <c r="ETV894" s="14"/>
      <c r="ETW894" s="14"/>
      <c r="ETX894" s="41"/>
      <c r="ETY894" s="44"/>
      <c r="ETZ894" s="51"/>
      <c r="EUA894" s="51"/>
      <c r="EUB894" s="51"/>
      <c r="EUC894" s="13"/>
      <c r="EUD894" s="13"/>
      <c r="EUE894" s="14"/>
      <c r="EUF894" s="14"/>
      <c r="EUG894" s="41"/>
      <c r="EUH894" s="44"/>
      <c r="EUI894" s="51"/>
      <c r="EUJ894" s="51"/>
      <c r="EUK894" s="51"/>
      <c r="EUL894" s="13"/>
      <c r="EUM894" s="13"/>
      <c r="EUN894" s="14"/>
      <c r="EUO894" s="14"/>
      <c r="EUP894" s="41"/>
      <c r="EUQ894" s="44"/>
      <c r="EUR894" s="51"/>
      <c r="EUS894" s="51"/>
      <c r="EUT894" s="51"/>
      <c r="EUU894" s="13"/>
      <c r="EUV894" s="13"/>
      <c r="EUW894" s="14"/>
      <c r="EUX894" s="14"/>
      <c r="EUY894" s="41"/>
      <c r="EUZ894" s="44"/>
      <c r="EVA894" s="51"/>
      <c r="EVB894" s="51"/>
      <c r="EVC894" s="51"/>
      <c r="EVD894" s="13"/>
      <c r="EVE894" s="13"/>
      <c r="EVF894" s="14"/>
      <c r="EVG894" s="14"/>
      <c r="EVH894" s="41"/>
      <c r="EVI894" s="44"/>
      <c r="EVJ894" s="51"/>
      <c r="EVK894" s="51"/>
      <c r="EVL894" s="51"/>
      <c r="EVM894" s="13"/>
      <c r="EVN894" s="13"/>
      <c r="EVO894" s="14"/>
      <c r="EVP894" s="14"/>
      <c r="EVQ894" s="41"/>
      <c r="EVR894" s="44"/>
      <c r="EVS894" s="51"/>
      <c r="EVT894" s="51"/>
      <c r="EVU894" s="51"/>
      <c r="EVV894" s="13"/>
      <c r="EVW894" s="13"/>
      <c r="EVX894" s="14"/>
      <c r="EVY894" s="14"/>
      <c r="EVZ894" s="41"/>
      <c r="EWA894" s="44"/>
      <c r="EWB894" s="51"/>
      <c r="EWC894" s="51"/>
      <c r="EWD894" s="51"/>
      <c r="EWE894" s="13"/>
      <c r="EWF894" s="13"/>
      <c r="EWG894" s="14"/>
      <c r="EWH894" s="14"/>
      <c r="EWI894" s="41"/>
      <c r="EWJ894" s="44"/>
      <c r="EWK894" s="51"/>
      <c r="EWL894" s="51"/>
      <c r="EWM894" s="51"/>
      <c r="EWN894" s="13"/>
      <c r="EWO894" s="13"/>
      <c r="EWP894" s="14"/>
      <c r="EWQ894" s="14"/>
      <c r="EWR894" s="41"/>
      <c r="EWS894" s="44"/>
      <c r="EWT894" s="51"/>
      <c r="EWU894" s="51"/>
      <c r="EWV894" s="51"/>
      <c r="EWW894" s="13"/>
      <c r="EWX894" s="13"/>
      <c r="EWY894" s="14"/>
      <c r="EWZ894" s="14"/>
      <c r="EXA894" s="41"/>
      <c r="EXB894" s="44"/>
      <c r="EXC894" s="51"/>
      <c r="EXD894" s="51"/>
      <c r="EXE894" s="51"/>
      <c r="EXF894" s="13"/>
      <c r="EXG894" s="13"/>
      <c r="EXH894" s="14"/>
      <c r="EXI894" s="14"/>
      <c r="EXJ894" s="41"/>
      <c r="EXK894" s="44"/>
      <c r="EXL894" s="51"/>
      <c r="EXM894" s="51"/>
      <c r="EXN894" s="51"/>
      <c r="EXO894" s="13"/>
      <c r="EXP894" s="13"/>
      <c r="EXQ894" s="14"/>
      <c r="EXR894" s="14"/>
      <c r="EXS894" s="41"/>
      <c r="EXT894" s="44"/>
      <c r="EXU894" s="51"/>
      <c r="EXV894" s="51"/>
      <c r="EXW894" s="51"/>
      <c r="EXX894" s="13"/>
      <c r="EXY894" s="13"/>
      <c r="EXZ894" s="14"/>
      <c r="EYA894" s="14"/>
      <c r="EYB894" s="41"/>
      <c r="EYC894" s="44"/>
      <c r="EYD894" s="51"/>
      <c r="EYE894" s="51"/>
      <c r="EYF894" s="51"/>
      <c r="EYG894" s="13"/>
      <c r="EYH894" s="13"/>
      <c r="EYI894" s="14"/>
      <c r="EYJ894" s="14"/>
      <c r="EYK894" s="41"/>
      <c r="EYL894" s="44"/>
      <c r="EYM894" s="51"/>
      <c r="EYN894" s="51"/>
      <c r="EYO894" s="51"/>
      <c r="EYP894" s="13"/>
      <c r="EYQ894" s="13"/>
      <c r="EYR894" s="14"/>
      <c r="EYS894" s="14"/>
      <c r="EYT894" s="41"/>
      <c r="EYU894" s="44"/>
      <c r="EYV894" s="51"/>
      <c r="EYW894" s="51"/>
      <c r="EYX894" s="51"/>
      <c r="EYY894" s="13"/>
      <c r="EYZ894" s="13"/>
      <c r="EZA894" s="14"/>
      <c r="EZB894" s="14"/>
      <c r="EZC894" s="41"/>
      <c r="EZD894" s="44"/>
      <c r="EZE894" s="51"/>
      <c r="EZF894" s="51"/>
      <c r="EZG894" s="51"/>
      <c r="EZH894" s="13"/>
      <c r="EZI894" s="13"/>
      <c r="EZJ894" s="14"/>
      <c r="EZK894" s="14"/>
      <c r="EZL894" s="41"/>
      <c r="EZM894" s="44"/>
      <c r="EZN894" s="51"/>
      <c r="EZO894" s="51"/>
      <c r="EZP894" s="51"/>
      <c r="EZQ894" s="13"/>
      <c r="EZR894" s="13"/>
      <c r="EZS894" s="14"/>
      <c r="EZT894" s="14"/>
      <c r="EZU894" s="41"/>
      <c r="EZV894" s="44"/>
      <c r="EZW894" s="51"/>
      <c r="EZX894" s="51"/>
      <c r="EZY894" s="51"/>
      <c r="EZZ894" s="13"/>
      <c r="FAA894" s="13"/>
      <c r="FAB894" s="14"/>
      <c r="FAC894" s="14"/>
      <c r="FAD894" s="41"/>
      <c r="FAE894" s="44"/>
      <c r="FAF894" s="51"/>
      <c r="FAG894" s="51"/>
      <c r="FAH894" s="51"/>
      <c r="FAI894" s="13"/>
      <c r="FAJ894" s="13"/>
      <c r="FAK894" s="14"/>
      <c r="FAL894" s="14"/>
      <c r="FAM894" s="41"/>
      <c r="FAN894" s="44"/>
      <c r="FAO894" s="51"/>
      <c r="FAP894" s="51"/>
      <c r="FAQ894" s="51"/>
      <c r="FAR894" s="13"/>
      <c r="FAS894" s="13"/>
      <c r="FAT894" s="14"/>
      <c r="FAU894" s="14"/>
      <c r="FAV894" s="41"/>
      <c r="FAW894" s="44"/>
      <c r="FAX894" s="51"/>
      <c r="FAY894" s="51"/>
      <c r="FAZ894" s="51"/>
      <c r="FBA894" s="13"/>
      <c r="FBB894" s="13"/>
      <c r="FBC894" s="14"/>
      <c r="FBD894" s="14"/>
      <c r="FBE894" s="41"/>
      <c r="FBF894" s="44"/>
      <c r="FBG894" s="51"/>
      <c r="FBH894" s="51"/>
      <c r="FBI894" s="51"/>
      <c r="FBJ894" s="13"/>
      <c r="FBK894" s="13"/>
      <c r="FBL894" s="14"/>
      <c r="FBM894" s="14"/>
      <c r="FBN894" s="41"/>
      <c r="FBO894" s="44"/>
      <c r="FBP894" s="51"/>
      <c r="FBQ894" s="51"/>
      <c r="FBR894" s="51"/>
      <c r="FBS894" s="13"/>
      <c r="FBT894" s="13"/>
      <c r="FBU894" s="14"/>
      <c r="FBV894" s="14"/>
      <c r="FBW894" s="41"/>
      <c r="FBX894" s="44"/>
      <c r="FBY894" s="51"/>
      <c r="FBZ894" s="51"/>
      <c r="FCA894" s="51"/>
      <c r="FCB894" s="13"/>
      <c r="FCC894" s="13"/>
      <c r="FCD894" s="14"/>
      <c r="FCE894" s="14"/>
      <c r="FCF894" s="41"/>
      <c r="FCG894" s="44"/>
      <c r="FCH894" s="51"/>
      <c r="FCI894" s="51"/>
      <c r="FCJ894" s="51"/>
      <c r="FCK894" s="13"/>
      <c r="FCL894" s="13"/>
      <c r="FCM894" s="14"/>
      <c r="FCN894" s="14"/>
      <c r="FCO894" s="41"/>
      <c r="FCP894" s="44"/>
      <c r="FCQ894" s="51"/>
      <c r="FCR894" s="51"/>
      <c r="FCS894" s="51"/>
      <c r="FCT894" s="13"/>
      <c r="FCU894" s="13"/>
      <c r="FCV894" s="14"/>
      <c r="FCW894" s="14"/>
      <c r="FCX894" s="41"/>
      <c r="FCY894" s="44"/>
      <c r="FCZ894" s="51"/>
      <c r="FDA894" s="51"/>
      <c r="FDB894" s="51"/>
      <c r="FDC894" s="13"/>
      <c r="FDD894" s="13"/>
      <c r="FDE894" s="14"/>
      <c r="FDF894" s="14"/>
      <c r="FDG894" s="41"/>
      <c r="FDH894" s="44"/>
      <c r="FDI894" s="51"/>
      <c r="FDJ894" s="51"/>
      <c r="FDK894" s="51"/>
      <c r="FDL894" s="13"/>
      <c r="FDM894" s="13"/>
      <c r="FDN894" s="14"/>
      <c r="FDO894" s="14"/>
      <c r="FDP894" s="41"/>
      <c r="FDQ894" s="44"/>
      <c r="FDR894" s="51"/>
      <c r="FDS894" s="51"/>
      <c r="FDT894" s="51"/>
      <c r="FDU894" s="13"/>
      <c r="FDV894" s="13"/>
      <c r="FDW894" s="14"/>
      <c r="FDX894" s="14"/>
      <c r="FDY894" s="41"/>
      <c r="FDZ894" s="44"/>
      <c r="FEA894" s="51"/>
      <c r="FEB894" s="51"/>
      <c r="FEC894" s="51"/>
      <c r="FED894" s="13"/>
      <c r="FEE894" s="13"/>
      <c r="FEF894" s="14"/>
      <c r="FEG894" s="14"/>
      <c r="FEH894" s="41"/>
      <c r="FEI894" s="44"/>
      <c r="FEJ894" s="51"/>
      <c r="FEK894" s="51"/>
      <c r="FEL894" s="51"/>
      <c r="FEM894" s="13"/>
      <c r="FEN894" s="13"/>
      <c r="FEO894" s="14"/>
      <c r="FEP894" s="14"/>
      <c r="FEQ894" s="41"/>
      <c r="FER894" s="44"/>
      <c r="FES894" s="51"/>
      <c r="FET894" s="51"/>
      <c r="FEU894" s="51"/>
      <c r="FEV894" s="13"/>
      <c r="FEW894" s="13"/>
      <c r="FEX894" s="14"/>
      <c r="FEY894" s="14"/>
      <c r="FEZ894" s="41"/>
      <c r="FFA894" s="44"/>
      <c r="FFB894" s="51"/>
      <c r="FFC894" s="51"/>
      <c r="FFD894" s="51"/>
      <c r="FFE894" s="13"/>
      <c r="FFF894" s="13"/>
      <c r="FFG894" s="14"/>
      <c r="FFH894" s="14"/>
      <c r="FFI894" s="41"/>
      <c r="FFJ894" s="44"/>
      <c r="FFK894" s="51"/>
      <c r="FFL894" s="51"/>
      <c r="FFM894" s="51"/>
      <c r="FFN894" s="13"/>
      <c r="FFO894" s="13"/>
      <c r="FFP894" s="14"/>
      <c r="FFQ894" s="14"/>
      <c r="FFR894" s="41"/>
      <c r="FFS894" s="44"/>
      <c r="FFT894" s="51"/>
      <c r="FFU894" s="51"/>
      <c r="FFV894" s="51"/>
      <c r="FFW894" s="13"/>
      <c r="FFX894" s="13"/>
      <c r="FFY894" s="14"/>
      <c r="FFZ894" s="14"/>
      <c r="FGA894" s="41"/>
      <c r="FGB894" s="44"/>
      <c r="FGC894" s="51"/>
      <c r="FGD894" s="51"/>
      <c r="FGE894" s="51"/>
      <c r="FGF894" s="13"/>
      <c r="FGG894" s="13"/>
      <c r="FGH894" s="14"/>
      <c r="FGI894" s="14"/>
      <c r="FGJ894" s="41"/>
      <c r="FGK894" s="44"/>
      <c r="FGL894" s="51"/>
      <c r="FGM894" s="51"/>
      <c r="FGN894" s="51"/>
      <c r="FGO894" s="13"/>
      <c r="FGP894" s="13"/>
      <c r="FGQ894" s="14"/>
      <c r="FGR894" s="14"/>
      <c r="FGS894" s="41"/>
      <c r="FGT894" s="44"/>
      <c r="FGU894" s="51"/>
      <c r="FGV894" s="51"/>
      <c r="FGW894" s="51"/>
      <c r="FGX894" s="13"/>
      <c r="FGY894" s="13"/>
      <c r="FGZ894" s="14"/>
      <c r="FHA894" s="14"/>
      <c r="FHB894" s="41"/>
      <c r="FHC894" s="44"/>
      <c r="FHD894" s="51"/>
      <c r="FHE894" s="51"/>
      <c r="FHF894" s="51"/>
      <c r="FHG894" s="13"/>
      <c r="FHH894" s="13"/>
      <c r="FHI894" s="14"/>
      <c r="FHJ894" s="14"/>
      <c r="FHK894" s="41"/>
      <c r="FHL894" s="44"/>
      <c r="FHM894" s="51"/>
      <c r="FHN894" s="51"/>
      <c r="FHO894" s="51"/>
      <c r="FHP894" s="13"/>
      <c r="FHQ894" s="13"/>
      <c r="FHR894" s="14"/>
      <c r="FHS894" s="14"/>
      <c r="FHT894" s="41"/>
      <c r="FHU894" s="44"/>
      <c r="FHV894" s="51"/>
      <c r="FHW894" s="51"/>
      <c r="FHX894" s="51"/>
      <c r="FHY894" s="13"/>
      <c r="FHZ894" s="13"/>
      <c r="FIA894" s="14"/>
      <c r="FIB894" s="14"/>
      <c r="FIC894" s="41"/>
      <c r="FID894" s="44"/>
      <c r="FIE894" s="51"/>
      <c r="FIF894" s="51"/>
      <c r="FIG894" s="51"/>
      <c r="FIH894" s="13"/>
      <c r="FII894" s="13"/>
      <c r="FIJ894" s="14"/>
      <c r="FIK894" s="14"/>
      <c r="FIL894" s="41"/>
      <c r="FIM894" s="44"/>
      <c r="FIN894" s="51"/>
      <c r="FIO894" s="51"/>
      <c r="FIP894" s="51"/>
      <c r="FIQ894" s="13"/>
      <c r="FIR894" s="13"/>
      <c r="FIS894" s="14"/>
      <c r="FIT894" s="14"/>
      <c r="FIU894" s="41"/>
      <c r="FIV894" s="44"/>
      <c r="FIW894" s="51"/>
      <c r="FIX894" s="51"/>
      <c r="FIY894" s="51"/>
      <c r="FIZ894" s="13"/>
      <c r="FJA894" s="13"/>
      <c r="FJB894" s="14"/>
      <c r="FJC894" s="14"/>
      <c r="FJD894" s="41"/>
      <c r="FJE894" s="44"/>
      <c r="FJF894" s="51"/>
      <c r="FJG894" s="51"/>
      <c r="FJH894" s="51"/>
      <c r="FJI894" s="13"/>
      <c r="FJJ894" s="13"/>
      <c r="FJK894" s="14"/>
      <c r="FJL894" s="14"/>
      <c r="FJM894" s="41"/>
      <c r="FJN894" s="44"/>
      <c r="FJO894" s="51"/>
      <c r="FJP894" s="51"/>
      <c r="FJQ894" s="51"/>
      <c r="FJR894" s="13"/>
      <c r="FJS894" s="13"/>
      <c r="FJT894" s="14"/>
      <c r="FJU894" s="14"/>
      <c r="FJV894" s="41"/>
      <c r="FJW894" s="44"/>
      <c r="FJX894" s="51"/>
      <c r="FJY894" s="51"/>
      <c r="FJZ894" s="51"/>
      <c r="FKA894" s="13"/>
      <c r="FKB894" s="13"/>
      <c r="FKC894" s="14"/>
      <c r="FKD894" s="14"/>
      <c r="FKE894" s="41"/>
      <c r="FKF894" s="44"/>
      <c r="FKG894" s="51"/>
      <c r="FKH894" s="51"/>
      <c r="FKI894" s="51"/>
      <c r="FKJ894" s="13"/>
      <c r="FKK894" s="13"/>
      <c r="FKL894" s="14"/>
      <c r="FKM894" s="14"/>
      <c r="FKN894" s="41"/>
      <c r="FKO894" s="44"/>
      <c r="FKP894" s="51"/>
      <c r="FKQ894" s="51"/>
      <c r="FKR894" s="51"/>
      <c r="FKS894" s="13"/>
      <c r="FKT894" s="13"/>
      <c r="FKU894" s="14"/>
      <c r="FKV894" s="14"/>
      <c r="FKW894" s="41"/>
      <c r="FKX894" s="44"/>
      <c r="FKY894" s="51"/>
      <c r="FKZ894" s="51"/>
      <c r="FLA894" s="51"/>
      <c r="FLB894" s="13"/>
      <c r="FLC894" s="13"/>
      <c r="FLD894" s="14"/>
      <c r="FLE894" s="14"/>
      <c r="FLF894" s="41"/>
      <c r="FLG894" s="44"/>
      <c r="FLH894" s="51"/>
      <c r="FLI894" s="51"/>
      <c r="FLJ894" s="51"/>
      <c r="FLK894" s="13"/>
      <c r="FLL894" s="13"/>
      <c r="FLM894" s="14"/>
      <c r="FLN894" s="14"/>
      <c r="FLO894" s="41"/>
      <c r="FLP894" s="44"/>
      <c r="FLQ894" s="51"/>
      <c r="FLR894" s="51"/>
      <c r="FLS894" s="51"/>
      <c r="FLT894" s="13"/>
      <c r="FLU894" s="13"/>
      <c r="FLV894" s="14"/>
      <c r="FLW894" s="14"/>
      <c r="FLX894" s="41"/>
      <c r="FLY894" s="44"/>
      <c r="FLZ894" s="51"/>
      <c r="FMA894" s="51"/>
      <c r="FMB894" s="51"/>
      <c r="FMC894" s="13"/>
      <c r="FMD894" s="13"/>
      <c r="FME894" s="14"/>
      <c r="FMF894" s="14"/>
      <c r="FMG894" s="41"/>
      <c r="FMH894" s="44"/>
      <c r="FMI894" s="51"/>
      <c r="FMJ894" s="51"/>
      <c r="FMK894" s="51"/>
      <c r="FML894" s="13"/>
      <c r="FMM894" s="13"/>
      <c r="FMN894" s="14"/>
      <c r="FMO894" s="14"/>
      <c r="FMP894" s="41"/>
      <c r="FMQ894" s="44"/>
      <c r="FMR894" s="51"/>
      <c r="FMS894" s="51"/>
      <c r="FMT894" s="51"/>
      <c r="FMU894" s="13"/>
      <c r="FMV894" s="13"/>
      <c r="FMW894" s="14"/>
      <c r="FMX894" s="14"/>
      <c r="FMY894" s="41"/>
      <c r="FMZ894" s="44"/>
      <c r="FNA894" s="51"/>
      <c r="FNB894" s="51"/>
      <c r="FNC894" s="51"/>
      <c r="FND894" s="13"/>
      <c r="FNE894" s="13"/>
      <c r="FNF894" s="14"/>
      <c r="FNG894" s="14"/>
      <c r="FNH894" s="41"/>
      <c r="FNI894" s="44"/>
      <c r="FNJ894" s="51"/>
      <c r="FNK894" s="51"/>
      <c r="FNL894" s="51"/>
      <c r="FNM894" s="13"/>
      <c r="FNN894" s="13"/>
      <c r="FNO894" s="14"/>
      <c r="FNP894" s="14"/>
      <c r="FNQ894" s="41"/>
      <c r="FNR894" s="44"/>
      <c r="FNS894" s="51"/>
      <c r="FNT894" s="51"/>
      <c r="FNU894" s="51"/>
      <c r="FNV894" s="13"/>
      <c r="FNW894" s="13"/>
      <c r="FNX894" s="14"/>
      <c r="FNY894" s="14"/>
      <c r="FNZ894" s="41"/>
      <c r="FOA894" s="44"/>
      <c r="FOB894" s="51"/>
      <c r="FOC894" s="51"/>
      <c r="FOD894" s="51"/>
      <c r="FOE894" s="13"/>
      <c r="FOF894" s="13"/>
      <c r="FOG894" s="14"/>
      <c r="FOH894" s="14"/>
      <c r="FOI894" s="41"/>
      <c r="FOJ894" s="44"/>
      <c r="FOK894" s="51"/>
      <c r="FOL894" s="51"/>
      <c r="FOM894" s="51"/>
      <c r="FON894" s="13"/>
      <c r="FOO894" s="13"/>
      <c r="FOP894" s="14"/>
      <c r="FOQ894" s="14"/>
      <c r="FOR894" s="41"/>
      <c r="FOS894" s="44"/>
      <c r="FOT894" s="51"/>
      <c r="FOU894" s="51"/>
      <c r="FOV894" s="51"/>
      <c r="FOW894" s="13"/>
      <c r="FOX894" s="13"/>
      <c r="FOY894" s="14"/>
      <c r="FOZ894" s="14"/>
      <c r="FPA894" s="41"/>
      <c r="FPB894" s="44"/>
      <c r="FPC894" s="51"/>
      <c r="FPD894" s="51"/>
      <c r="FPE894" s="51"/>
      <c r="FPF894" s="13"/>
      <c r="FPG894" s="13"/>
      <c r="FPH894" s="14"/>
      <c r="FPI894" s="14"/>
      <c r="FPJ894" s="41"/>
      <c r="FPK894" s="44"/>
      <c r="FPL894" s="51"/>
      <c r="FPM894" s="51"/>
      <c r="FPN894" s="51"/>
      <c r="FPO894" s="13"/>
      <c r="FPP894" s="13"/>
      <c r="FPQ894" s="14"/>
      <c r="FPR894" s="14"/>
      <c r="FPS894" s="41"/>
      <c r="FPT894" s="44"/>
      <c r="FPU894" s="51"/>
      <c r="FPV894" s="51"/>
      <c r="FPW894" s="51"/>
      <c r="FPX894" s="13"/>
      <c r="FPY894" s="13"/>
      <c r="FPZ894" s="14"/>
      <c r="FQA894" s="14"/>
      <c r="FQB894" s="41"/>
      <c r="FQC894" s="44"/>
      <c r="FQD894" s="51"/>
      <c r="FQE894" s="51"/>
      <c r="FQF894" s="51"/>
      <c r="FQG894" s="13"/>
      <c r="FQH894" s="13"/>
      <c r="FQI894" s="14"/>
      <c r="FQJ894" s="14"/>
      <c r="FQK894" s="41"/>
      <c r="FQL894" s="44"/>
      <c r="FQM894" s="51"/>
      <c r="FQN894" s="51"/>
      <c r="FQO894" s="51"/>
      <c r="FQP894" s="13"/>
      <c r="FQQ894" s="13"/>
      <c r="FQR894" s="14"/>
      <c r="FQS894" s="14"/>
      <c r="FQT894" s="41"/>
      <c r="FQU894" s="44"/>
      <c r="FQV894" s="51"/>
      <c r="FQW894" s="51"/>
      <c r="FQX894" s="51"/>
      <c r="FQY894" s="13"/>
      <c r="FQZ894" s="13"/>
      <c r="FRA894" s="14"/>
      <c r="FRB894" s="14"/>
      <c r="FRC894" s="41"/>
      <c r="FRD894" s="44"/>
      <c r="FRE894" s="51"/>
      <c r="FRF894" s="51"/>
      <c r="FRG894" s="51"/>
      <c r="FRH894" s="13"/>
      <c r="FRI894" s="13"/>
      <c r="FRJ894" s="14"/>
      <c r="FRK894" s="14"/>
      <c r="FRL894" s="41"/>
      <c r="FRM894" s="44"/>
      <c r="FRN894" s="51"/>
      <c r="FRO894" s="51"/>
      <c r="FRP894" s="51"/>
      <c r="FRQ894" s="13"/>
      <c r="FRR894" s="13"/>
      <c r="FRS894" s="14"/>
      <c r="FRT894" s="14"/>
      <c r="FRU894" s="41"/>
      <c r="FRV894" s="44"/>
      <c r="FRW894" s="51"/>
      <c r="FRX894" s="51"/>
      <c r="FRY894" s="51"/>
      <c r="FRZ894" s="13"/>
      <c r="FSA894" s="13"/>
      <c r="FSB894" s="14"/>
      <c r="FSC894" s="14"/>
      <c r="FSD894" s="41"/>
      <c r="FSE894" s="44"/>
      <c r="FSF894" s="51"/>
      <c r="FSG894" s="51"/>
      <c r="FSH894" s="51"/>
      <c r="FSI894" s="13"/>
      <c r="FSJ894" s="13"/>
      <c r="FSK894" s="14"/>
      <c r="FSL894" s="14"/>
      <c r="FSM894" s="41"/>
      <c r="FSN894" s="44"/>
      <c r="FSO894" s="51"/>
      <c r="FSP894" s="51"/>
      <c r="FSQ894" s="51"/>
      <c r="FSR894" s="13"/>
      <c r="FSS894" s="13"/>
      <c r="FST894" s="14"/>
      <c r="FSU894" s="14"/>
      <c r="FSV894" s="41"/>
      <c r="FSW894" s="44"/>
      <c r="FSX894" s="51"/>
      <c r="FSY894" s="51"/>
      <c r="FSZ894" s="51"/>
      <c r="FTA894" s="13"/>
      <c r="FTB894" s="13"/>
      <c r="FTC894" s="14"/>
      <c r="FTD894" s="14"/>
      <c r="FTE894" s="41"/>
      <c r="FTF894" s="44"/>
      <c r="FTG894" s="51"/>
      <c r="FTH894" s="51"/>
      <c r="FTI894" s="51"/>
      <c r="FTJ894" s="13"/>
      <c r="FTK894" s="13"/>
      <c r="FTL894" s="14"/>
      <c r="FTM894" s="14"/>
      <c r="FTN894" s="41"/>
      <c r="FTO894" s="44"/>
      <c r="FTP894" s="51"/>
      <c r="FTQ894" s="51"/>
      <c r="FTR894" s="51"/>
      <c r="FTS894" s="13"/>
      <c r="FTT894" s="13"/>
      <c r="FTU894" s="14"/>
      <c r="FTV894" s="14"/>
      <c r="FTW894" s="41"/>
      <c r="FTX894" s="44"/>
      <c r="FTY894" s="51"/>
      <c r="FTZ894" s="51"/>
      <c r="FUA894" s="51"/>
      <c r="FUB894" s="13"/>
      <c r="FUC894" s="13"/>
      <c r="FUD894" s="14"/>
      <c r="FUE894" s="14"/>
      <c r="FUF894" s="41"/>
      <c r="FUG894" s="44"/>
      <c r="FUH894" s="51"/>
      <c r="FUI894" s="51"/>
      <c r="FUJ894" s="51"/>
      <c r="FUK894" s="13"/>
      <c r="FUL894" s="13"/>
      <c r="FUM894" s="14"/>
      <c r="FUN894" s="14"/>
      <c r="FUO894" s="41"/>
      <c r="FUP894" s="44"/>
      <c r="FUQ894" s="51"/>
      <c r="FUR894" s="51"/>
      <c r="FUS894" s="51"/>
      <c r="FUT894" s="13"/>
      <c r="FUU894" s="13"/>
      <c r="FUV894" s="14"/>
      <c r="FUW894" s="14"/>
      <c r="FUX894" s="41"/>
      <c r="FUY894" s="44"/>
      <c r="FUZ894" s="51"/>
      <c r="FVA894" s="51"/>
      <c r="FVB894" s="51"/>
      <c r="FVC894" s="13"/>
      <c r="FVD894" s="13"/>
      <c r="FVE894" s="14"/>
      <c r="FVF894" s="14"/>
      <c r="FVG894" s="41"/>
      <c r="FVH894" s="44"/>
      <c r="FVI894" s="51"/>
      <c r="FVJ894" s="51"/>
      <c r="FVK894" s="51"/>
      <c r="FVL894" s="13"/>
      <c r="FVM894" s="13"/>
      <c r="FVN894" s="14"/>
      <c r="FVO894" s="14"/>
      <c r="FVP894" s="41"/>
      <c r="FVQ894" s="44"/>
      <c r="FVR894" s="51"/>
      <c r="FVS894" s="51"/>
      <c r="FVT894" s="51"/>
      <c r="FVU894" s="13"/>
      <c r="FVV894" s="13"/>
      <c r="FVW894" s="14"/>
      <c r="FVX894" s="14"/>
      <c r="FVY894" s="41"/>
      <c r="FVZ894" s="44"/>
      <c r="FWA894" s="51"/>
      <c r="FWB894" s="51"/>
      <c r="FWC894" s="51"/>
      <c r="FWD894" s="13"/>
      <c r="FWE894" s="13"/>
      <c r="FWF894" s="14"/>
      <c r="FWG894" s="14"/>
      <c r="FWH894" s="41"/>
      <c r="FWI894" s="44"/>
      <c r="FWJ894" s="51"/>
      <c r="FWK894" s="51"/>
      <c r="FWL894" s="51"/>
      <c r="FWM894" s="13"/>
      <c r="FWN894" s="13"/>
      <c r="FWO894" s="14"/>
      <c r="FWP894" s="14"/>
      <c r="FWQ894" s="41"/>
      <c r="FWR894" s="44"/>
      <c r="FWS894" s="51"/>
      <c r="FWT894" s="51"/>
      <c r="FWU894" s="51"/>
      <c r="FWV894" s="13"/>
      <c r="FWW894" s="13"/>
      <c r="FWX894" s="14"/>
      <c r="FWY894" s="14"/>
      <c r="FWZ894" s="41"/>
      <c r="FXA894" s="44"/>
      <c r="FXB894" s="51"/>
      <c r="FXC894" s="51"/>
      <c r="FXD894" s="51"/>
      <c r="FXE894" s="13"/>
      <c r="FXF894" s="13"/>
      <c r="FXG894" s="14"/>
      <c r="FXH894" s="14"/>
      <c r="FXI894" s="41"/>
      <c r="FXJ894" s="44"/>
      <c r="FXK894" s="51"/>
      <c r="FXL894" s="51"/>
      <c r="FXM894" s="51"/>
      <c r="FXN894" s="13"/>
      <c r="FXO894" s="13"/>
      <c r="FXP894" s="14"/>
      <c r="FXQ894" s="14"/>
      <c r="FXR894" s="41"/>
      <c r="FXS894" s="44"/>
      <c r="FXT894" s="51"/>
      <c r="FXU894" s="51"/>
      <c r="FXV894" s="51"/>
      <c r="FXW894" s="13"/>
      <c r="FXX894" s="13"/>
      <c r="FXY894" s="14"/>
      <c r="FXZ894" s="14"/>
      <c r="FYA894" s="41"/>
      <c r="FYB894" s="44"/>
      <c r="FYC894" s="51"/>
      <c r="FYD894" s="51"/>
      <c r="FYE894" s="51"/>
      <c r="FYF894" s="13"/>
      <c r="FYG894" s="13"/>
      <c r="FYH894" s="14"/>
      <c r="FYI894" s="14"/>
      <c r="FYJ894" s="41"/>
      <c r="FYK894" s="44"/>
      <c r="FYL894" s="51"/>
      <c r="FYM894" s="51"/>
      <c r="FYN894" s="51"/>
      <c r="FYO894" s="13"/>
      <c r="FYP894" s="13"/>
      <c r="FYQ894" s="14"/>
      <c r="FYR894" s="14"/>
      <c r="FYS894" s="41"/>
      <c r="FYT894" s="44"/>
      <c r="FYU894" s="51"/>
      <c r="FYV894" s="51"/>
      <c r="FYW894" s="51"/>
      <c r="FYX894" s="13"/>
      <c r="FYY894" s="13"/>
      <c r="FYZ894" s="14"/>
      <c r="FZA894" s="14"/>
      <c r="FZB894" s="41"/>
      <c r="FZC894" s="44"/>
      <c r="FZD894" s="51"/>
      <c r="FZE894" s="51"/>
      <c r="FZF894" s="51"/>
      <c r="FZG894" s="13"/>
      <c r="FZH894" s="13"/>
      <c r="FZI894" s="14"/>
      <c r="FZJ894" s="14"/>
      <c r="FZK894" s="41"/>
      <c r="FZL894" s="44"/>
      <c r="FZM894" s="51"/>
      <c r="FZN894" s="51"/>
      <c r="FZO894" s="51"/>
      <c r="FZP894" s="13"/>
      <c r="FZQ894" s="13"/>
      <c r="FZR894" s="14"/>
      <c r="FZS894" s="14"/>
      <c r="FZT894" s="41"/>
      <c r="FZU894" s="44"/>
      <c r="FZV894" s="51"/>
      <c r="FZW894" s="51"/>
      <c r="FZX894" s="51"/>
      <c r="FZY894" s="13"/>
      <c r="FZZ894" s="13"/>
      <c r="GAA894" s="14"/>
      <c r="GAB894" s="14"/>
      <c r="GAC894" s="41"/>
      <c r="GAD894" s="44"/>
      <c r="GAE894" s="51"/>
      <c r="GAF894" s="51"/>
      <c r="GAG894" s="51"/>
      <c r="GAH894" s="13"/>
      <c r="GAI894" s="13"/>
      <c r="GAJ894" s="14"/>
      <c r="GAK894" s="14"/>
      <c r="GAL894" s="41"/>
      <c r="GAM894" s="44"/>
      <c r="GAN894" s="51"/>
      <c r="GAO894" s="51"/>
      <c r="GAP894" s="51"/>
      <c r="GAQ894" s="13"/>
      <c r="GAR894" s="13"/>
      <c r="GAS894" s="14"/>
      <c r="GAT894" s="14"/>
      <c r="GAU894" s="41"/>
      <c r="GAV894" s="44"/>
      <c r="GAW894" s="51"/>
      <c r="GAX894" s="51"/>
      <c r="GAY894" s="51"/>
      <c r="GAZ894" s="13"/>
      <c r="GBA894" s="13"/>
      <c r="GBB894" s="14"/>
      <c r="GBC894" s="14"/>
      <c r="GBD894" s="41"/>
      <c r="GBE894" s="44"/>
      <c r="GBF894" s="51"/>
      <c r="GBG894" s="51"/>
      <c r="GBH894" s="51"/>
      <c r="GBI894" s="13"/>
      <c r="GBJ894" s="13"/>
      <c r="GBK894" s="14"/>
      <c r="GBL894" s="14"/>
      <c r="GBM894" s="41"/>
      <c r="GBN894" s="44"/>
      <c r="GBO894" s="51"/>
      <c r="GBP894" s="51"/>
      <c r="GBQ894" s="51"/>
      <c r="GBR894" s="13"/>
      <c r="GBS894" s="13"/>
      <c r="GBT894" s="14"/>
      <c r="GBU894" s="14"/>
      <c r="GBV894" s="41"/>
      <c r="GBW894" s="44"/>
      <c r="GBX894" s="51"/>
      <c r="GBY894" s="51"/>
      <c r="GBZ894" s="51"/>
      <c r="GCA894" s="13"/>
      <c r="GCB894" s="13"/>
      <c r="GCC894" s="14"/>
      <c r="GCD894" s="14"/>
      <c r="GCE894" s="41"/>
      <c r="GCF894" s="44"/>
      <c r="GCG894" s="51"/>
      <c r="GCH894" s="51"/>
      <c r="GCI894" s="51"/>
      <c r="GCJ894" s="13"/>
      <c r="GCK894" s="13"/>
      <c r="GCL894" s="14"/>
      <c r="GCM894" s="14"/>
      <c r="GCN894" s="41"/>
      <c r="GCO894" s="44"/>
      <c r="GCP894" s="51"/>
      <c r="GCQ894" s="51"/>
      <c r="GCR894" s="51"/>
      <c r="GCS894" s="13"/>
      <c r="GCT894" s="13"/>
      <c r="GCU894" s="14"/>
      <c r="GCV894" s="14"/>
      <c r="GCW894" s="41"/>
      <c r="GCX894" s="44"/>
      <c r="GCY894" s="51"/>
      <c r="GCZ894" s="51"/>
      <c r="GDA894" s="51"/>
      <c r="GDB894" s="13"/>
      <c r="GDC894" s="13"/>
      <c r="GDD894" s="14"/>
      <c r="GDE894" s="14"/>
      <c r="GDF894" s="41"/>
      <c r="GDG894" s="44"/>
      <c r="GDH894" s="51"/>
      <c r="GDI894" s="51"/>
      <c r="GDJ894" s="51"/>
      <c r="GDK894" s="13"/>
      <c r="GDL894" s="13"/>
      <c r="GDM894" s="14"/>
      <c r="GDN894" s="14"/>
      <c r="GDO894" s="41"/>
      <c r="GDP894" s="44"/>
      <c r="GDQ894" s="51"/>
      <c r="GDR894" s="51"/>
      <c r="GDS894" s="51"/>
      <c r="GDT894" s="13"/>
      <c r="GDU894" s="13"/>
      <c r="GDV894" s="14"/>
      <c r="GDW894" s="14"/>
      <c r="GDX894" s="41"/>
      <c r="GDY894" s="44"/>
      <c r="GDZ894" s="51"/>
      <c r="GEA894" s="51"/>
      <c r="GEB894" s="51"/>
      <c r="GEC894" s="13"/>
      <c r="GED894" s="13"/>
      <c r="GEE894" s="14"/>
      <c r="GEF894" s="14"/>
      <c r="GEG894" s="41"/>
      <c r="GEH894" s="44"/>
      <c r="GEI894" s="51"/>
      <c r="GEJ894" s="51"/>
      <c r="GEK894" s="51"/>
      <c r="GEL894" s="13"/>
      <c r="GEM894" s="13"/>
      <c r="GEN894" s="14"/>
      <c r="GEO894" s="14"/>
      <c r="GEP894" s="41"/>
      <c r="GEQ894" s="44"/>
      <c r="GER894" s="51"/>
      <c r="GES894" s="51"/>
      <c r="GET894" s="51"/>
      <c r="GEU894" s="13"/>
      <c r="GEV894" s="13"/>
      <c r="GEW894" s="14"/>
      <c r="GEX894" s="14"/>
      <c r="GEY894" s="41"/>
      <c r="GEZ894" s="44"/>
      <c r="GFA894" s="51"/>
      <c r="GFB894" s="51"/>
      <c r="GFC894" s="51"/>
      <c r="GFD894" s="13"/>
      <c r="GFE894" s="13"/>
      <c r="GFF894" s="14"/>
      <c r="GFG894" s="14"/>
      <c r="GFH894" s="41"/>
      <c r="GFI894" s="44"/>
      <c r="GFJ894" s="51"/>
      <c r="GFK894" s="51"/>
      <c r="GFL894" s="51"/>
      <c r="GFM894" s="13"/>
      <c r="GFN894" s="13"/>
      <c r="GFO894" s="14"/>
      <c r="GFP894" s="14"/>
      <c r="GFQ894" s="41"/>
      <c r="GFR894" s="44"/>
      <c r="GFS894" s="51"/>
      <c r="GFT894" s="51"/>
      <c r="GFU894" s="51"/>
      <c r="GFV894" s="13"/>
      <c r="GFW894" s="13"/>
      <c r="GFX894" s="14"/>
      <c r="GFY894" s="14"/>
      <c r="GFZ894" s="41"/>
      <c r="GGA894" s="44"/>
      <c r="GGB894" s="51"/>
      <c r="GGC894" s="51"/>
      <c r="GGD894" s="51"/>
      <c r="GGE894" s="13"/>
      <c r="GGF894" s="13"/>
      <c r="GGG894" s="14"/>
      <c r="GGH894" s="14"/>
      <c r="GGI894" s="41"/>
      <c r="GGJ894" s="44"/>
      <c r="GGK894" s="51"/>
      <c r="GGL894" s="51"/>
      <c r="GGM894" s="51"/>
      <c r="GGN894" s="13"/>
      <c r="GGO894" s="13"/>
      <c r="GGP894" s="14"/>
      <c r="GGQ894" s="14"/>
      <c r="GGR894" s="41"/>
      <c r="GGS894" s="44"/>
      <c r="GGT894" s="51"/>
      <c r="GGU894" s="51"/>
      <c r="GGV894" s="51"/>
      <c r="GGW894" s="13"/>
      <c r="GGX894" s="13"/>
      <c r="GGY894" s="14"/>
      <c r="GGZ894" s="14"/>
      <c r="GHA894" s="41"/>
      <c r="GHB894" s="44"/>
      <c r="GHC894" s="51"/>
      <c r="GHD894" s="51"/>
      <c r="GHE894" s="51"/>
      <c r="GHF894" s="13"/>
      <c r="GHG894" s="13"/>
      <c r="GHH894" s="14"/>
      <c r="GHI894" s="14"/>
      <c r="GHJ894" s="41"/>
      <c r="GHK894" s="44"/>
      <c r="GHL894" s="51"/>
      <c r="GHM894" s="51"/>
      <c r="GHN894" s="51"/>
      <c r="GHO894" s="13"/>
      <c r="GHP894" s="13"/>
      <c r="GHQ894" s="14"/>
      <c r="GHR894" s="14"/>
      <c r="GHS894" s="41"/>
      <c r="GHT894" s="44"/>
      <c r="GHU894" s="51"/>
      <c r="GHV894" s="51"/>
      <c r="GHW894" s="51"/>
      <c r="GHX894" s="13"/>
      <c r="GHY894" s="13"/>
      <c r="GHZ894" s="14"/>
      <c r="GIA894" s="14"/>
      <c r="GIB894" s="41"/>
      <c r="GIC894" s="44"/>
      <c r="GID894" s="51"/>
      <c r="GIE894" s="51"/>
      <c r="GIF894" s="51"/>
      <c r="GIG894" s="13"/>
      <c r="GIH894" s="13"/>
      <c r="GII894" s="14"/>
      <c r="GIJ894" s="14"/>
      <c r="GIK894" s="41"/>
      <c r="GIL894" s="44"/>
      <c r="GIM894" s="51"/>
      <c r="GIN894" s="51"/>
      <c r="GIO894" s="51"/>
      <c r="GIP894" s="13"/>
      <c r="GIQ894" s="13"/>
      <c r="GIR894" s="14"/>
      <c r="GIS894" s="14"/>
      <c r="GIT894" s="41"/>
      <c r="GIU894" s="44"/>
      <c r="GIV894" s="51"/>
      <c r="GIW894" s="51"/>
      <c r="GIX894" s="51"/>
      <c r="GIY894" s="13"/>
      <c r="GIZ894" s="13"/>
      <c r="GJA894" s="14"/>
      <c r="GJB894" s="14"/>
      <c r="GJC894" s="41"/>
      <c r="GJD894" s="44"/>
      <c r="GJE894" s="51"/>
      <c r="GJF894" s="51"/>
      <c r="GJG894" s="51"/>
      <c r="GJH894" s="13"/>
      <c r="GJI894" s="13"/>
      <c r="GJJ894" s="14"/>
      <c r="GJK894" s="14"/>
      <c r="GJL894" s="41"/>
      <c r="GJM894" s="44"/>
      <c r="GJN894" s="51"/>
      <c r="GJO894" s="51"/>
      <c r="GJP894" s="51"/>
      <c r="GJQ894" s="13"/>
      <c r="GJR894" s="13"/>
      <c r="GJS894" s="14"/>
      <c r="GJT894" s="14"/>
      <c r="GJU894" s="41"/>
      <c r="GJV894" s="44"/>
      <c r="GJW894" s="51"/>
      <c r="GJX894" s="51"/>
      <c r="GJY894" s="51"/>
      <c r="GJZ894" s="13"/>
      <c r="GKA894" s="13"/>
      <c r="GKB894" s="14"/>
      <c r="GKC894" s="14"/>
      <c r="GKD894" s="41"/>
      <c r="GKE894" s="44"/>
      <c r="GKF894" s="51"/>
      <c r="GKG894" s="51"/>
      <c r="GKH894" s="51"/>
      <c r="GKI894" s="13"/>
      <c r="GKJ894" s="13"/>
      <c r="GKK894" s="14"/>
      <c r="GKL894" s="14"/>
      <c r="GKM894" s="41"/>
      <c r="GKN894" s="44"/>
      <c r="GKO894" s="51"/>
      <c r="GKP894" s="51"/>
      <c r="GKQ894" s="51"/>
      <c r="GKR894" s="13"/>
      <c r="GKS894" s="13"/>
      <c r="GKT894" s="14"/>
      <c r="GKU894" s="14"/>
      <c r="GKV894" s="41"/>
      <c r="GKW894" s="44"/>
      <c r="GKX894" s="51"/>
      <c r="GKY894" s="51"/>
      <c r="GKZ894" s="51"/>
      <c r="GLA894" s="13"/>
      <c r="GLB894" s="13"/>
      <c r="GLC894" s="14"/>
      <c r="GLD894" s="14"/>
      <c r="GLE894" s="41"/>
      <c r="GLF894" s="44"/>
      <c r="GLG894" s="51"/>
      <c r="GLH894" s="51"/>
      <c r="GLI894" s="51"/>
      <c r="GLJ894" s="13"/>
      <c r="GLK894" s="13"/>
      <c r="GLL894" s="14"/>
      <c r="GLM894" s="14"/>
      <c r="GLN894" s="41"/>
      <c r="GLO894" s="44"/>
      <c r="GLP894" s="51"/>
      <c r="GLQ894" s="51"/>
      <c r="GLR894" s="51"/>
      <c r="GLS894" s="13"/>
      <c r="GLT894" s="13"/>
      <c r="GLU894" s="14"/>
      <c r="GLV894" s="14"/>
      <c r="GLW894" s="41"/>
      <c r="GLX894" s="44"/>
      <c r="GLY894" s="51"/>
      <c r="GLZ894" s="51"/>
      <c r="GMA894" s="51"/>
      <c r="GMB894" s="13"/>
      <c r="GMC894" s="13"/>
      <c r="GMD894" s="14"/>
      <c r="GME894" s="14"/>
      <c r="GMF894" s="41"/>
      <c r="GMG894" s="44"/>
      <c r="GMH894" s="51"/>
      <c r="GMI894" s="51"/>
      <c r="GMJ894" s="51"/>
      <c r="GMK894" s="13"/>
      <c r="GML894" s="13"/>
      <c r="GMM894" s="14"/>
      <c r="GMN894" s="14"/>
      <c r="GMO894" s="41"/>
      <c r="GMP894" s="44"/>
      <c r="GMQ894" s="51"/>
      <c r="GMR894" s="51"/>
      <c r="GMS894" s="51"/>
      <c r="GMT894" s="13"/>
      <c r="GMU894" s="13"/>
      <c r="GMV894" s="14"/>
      <c r="GMW894" s="14"/>
      <c r="GMX894" s="41"/>
      <c r="GMY894" s="44"/>
      <c r="GMZ894" s="51"/>
      <c r="GNA894" s="51"/>
      <c r="GNB894" s="51"/>
      <c r="GNC894" s="13"/>
      <c r="GND894" s="13"/>
      <c r="GNE894" s="14"/>
      <c r="GNF894" s="14"/>
      <c r="GNG894" s="41"/>
      <c r="GNH894" s="44"/>
      <c r="GNI894" s="51"/>
      <c r="GNJ894" s="51"/>
      <c r="GNK894" s="51"/>
      <c r="GNL894" s="13"/>
      <c r="GNM894" s="13"/>
      <c r="GNN894" s="14"/>
      <c r="GNO894" s="14"/>
      <c r="GNP894" s="41"/>
      <c r="GNQ894" s="44"/>
      <c r="GNR894" s="51"/>
      <c r="GNS894" s="51"/>
      <c r="GNT894" s="51"/>
      <c r="GNU894" s="13"/>
      <c r="GNV894" s="13"/>
      <c r="GNW894" s="14"/>
      <c r="GNX894" s="14"/>
      <c r="GNY894" s="41"/>
      <c r="GNZ894" s="44"/>
      <c r="GOA894" s="51"/>
      <c r="GOB894" s="51"/>
      <c r="GOC894" s="51"/>
      <c r="GOD894" s="13"/>
      <c r="GOE894" s="13"/>
      <c r="GOF894" s="14"/>
      <c r="GOG894" s="14"/>
      <c r="GOH894" s="41"/>
      <c r="GOI894" s="44"/>
      <c r="GOJ894" s="51"/>
      <c r="GOK894" s="51"/>
      <c r="GOL894" s="51"/>
      <c r="GOM894" s="13"/>
      <c r="GON894" s="13"/>
      <c r="GOO894" s="14"/>
      <c r="GOP894" s="14"/>
      <c r="GOQ894" s="41"/>
      <c r="GOR894" s="44"/>
      <c r="GOS894" s="51"/>
      <c r="GOT894" s="51"/>
      <c r="GOU894" s="51"/>
      <c r="GOV894" s="13"/>
      <c r="GOW894" s="13"/>
      <c r="GOX894" s="14"/>
      <c r="GOY894" s="14"/>
      <c r="GOZ894" s="41"/>
      <c r="GPA894" s="44"/>
      <c r="GPB894" s="51"/>
      <c r="GPC894" s="51"/>
      <c r="GPD894" s="51"/>
      <c r="GPE894" s="13"/>
      <c r="GPF894" s="13"/>
      <c r="GPG894" s="14"/>
      <c r="GPH894" s="14"/>
      <c r="GPI894" s="41"/>
      <c r="GPJ894" s="44"/>
      <c r="GPK894" s="51"/>
      <c r="GPL894" s="51"/>
      <c r="GPM894" s="51"/>
      <c r="GPN894" s="13"/>
      <c r="GPO894" s="13"/>
      <c r="GPP894" s="14"/>
      <c r="GPQ894" s="14"/>
      <c r="GPR894" s="41"/>
      <c r="GPS894" s="44"/>
      <c r="GPT894" s="51"/>
      <c r="GPU894" s="51"/>
      <c r="GPV894" s="51"/>
      <c r="GPW894" s="13"/>
      <c r="GPX894" s="13"/>
      <c r="GPY894" s="14"/>
      <c r="GPZ894" s="14"/>
      <c r="GQA894" s="41"/>
      <c r="GQB894" s="44"/>
      <c r="GQC894" s="51"/>
      <c r="GQD894" s="51"/>
      <c r="GQE894" s="51"/>
      <c r="GQF894" s="13"/>
      <c r="GQG894" s="13"/>
      <c r="GQH894" s="14"/>
      <c r="GQI894" s="14"/>
      <c r="GQJ894" s="41"/>
      <c r="GQK894" s="44"/>
      <c r="GQL894" s="51"/>
      <c r="GQM894" s="51"/>
      <c r="GQN894" s="51"/>
      <c r="GQO894" s="13"/>
      <c r="GQP894" s="13"/>
      <c r="GQQ894" s="14"/>
      <c r="GQR894" s="14"/>
      <c r="GQS894" s="41"/>
      <c r="GQT894" s="44"/>
      <c r="GQU894" s="51"/>
      <c r="GQV894" s="51"/>
      <c r="GQW894" s="51"/>
      <c r="GQX894" s="13"/>
      <c r="GQY894" s="13"/>
      <c r="GQZ894" s="14"/>
      <c r="GRA894" s="14"/>
      <c r="GRB894" s="41"/>
      <c r="GRC894" s="44"/>
      <c r="GRD894" s="51"/>
      <c r="GRE894" s="51"/>
      <c r="GRF894" s="51"/>
      <c r="GRG894" s="13"/>
      <c r="GRH894" s="13"/>
      <c r="GRI894" s="14"/>
      <c r="GRJ894" s="14"/>
      <c r="GRK894" s="41"/>
      <c r="GRL894" s="44"/>
      <c r="GRM894" s="51"/>
      <c r="GRN894" s="51"/>
      <c r="GRO894" s="51"/>
      <c r="GRP894" s="13"/>
      <c r="GRQ894" s="13"/>
      <c r="GRR894" s="14"/>
      <c r="GRS894" s="14"/>
      <c r="GRT894" s="41"/>
      <c r="GRU894" s="44"/>
      <c r="GRV894" s="51"/>
      <c r="GRW894" s="51"/>
      <c r="GRX894" s="51"/>
      <c r="GRY894" s="13"/>
      <c r="GRZ894" s="13"/>
      <c r="GSA894" s="14"/>
      <c r="GSB894" s="14"/>
      <c r="GSC894" s="41"/>
      <c r="GSD894" s="44"/>
      <c r="GSE894" s="51"/>
      <c r="GSF894" s="51"/>
      <c r="GSG894" s="51"/>
      <c r="GSH894" s="13"/>
      <c r="GSI894" s="13"/>
      <c r="GSJ894" s="14"/>
      <c r="GSK894" s="14"/>
      <c r="GSL894" s="41"/>
      <c r="GSM894" s="44"/>
      <c r="GSN894" s="51"/>
      <c r="GSO894" s="51"/>
      <c r="GSP894" s="51"/>
      <c r="GSQ894" s="13"/>
      <c r="GSR894" s="13"/>
      <c r="GSS894" s="14"/>
      <c r="GST894" s="14"/>
      <c r="GSU894" s="41"/>
      <c r="GSV894" s="44"/>
      <c r="GSW894" s="51"/>
      <c r="GSX894" s="51"/>
      <c r="GSY894" s="51"/>
      <c r="GSZ894" s="13"/>
      <c r="GTA894" s="13"/>
      <c r="GTB894" s="14"/>
      <c r="GTC894" s="14"/>
      <c r="GTD894" s="41"/>
      <c r="GTE894" s="44"/>
      <c r="GTF894" s="51"/>
      <c r="GTG894" s="51"/>
      <c r="GTH894" s="51"/>
      <c r="GTI894" s="13"/>
      <c r="GTJ894" s="13"/>
      <c r="GTK894" s="14"/>
      <c r="GTL894" s="14"/>
      <c r="GTM894" s="41"/>
      <c r="GTN894" s="44"/>
      <c r="GTO894" s="51"/>
      <c r="GTP894" s="51"/>
      <c r="GTQ894" s="51"/>
      <c r="GTR894" s="13"/>
      <c r="GTS894" s="13"/>
      <c r="GTT894" s="14"/>
      <c r="GTU894" s="14"/>
      <c r="GTV894" s="41"/>
      <c r="GTW894" s="44"/>
      <c r="GTX894" s="51"/>
      <c r="GTY894" s="51"/>
      <c r="GTZ894" s="51"/>
      <c r="GUA894" s="13"/>
      <c r="GUB894" s="13"/>
      <c r="GUC894" s="14"/>
      <c r="GUD894" s="14"/>
      <c r="GUE894" s="41"/>
      <c r="GUF894" s="44"/>
      <c r="GUG894" s="51"/>
      <c r="GUH894" s="51"/>
      <c r="GUI894" s="51"/>
      <c r="GUJ894" s="13"/>
      <c r="GUK894" s="13"/>
      <c r="GUL894" s="14"/>
      <c r="GUM894" s="14"/>
      <c r="GUN894" s="41"/>
      <c r="GUO894" s="44"/>
      <c r="GUP894" s="51"/>
      <c r="GUQ894" s="51"/>
      <c r="GUR894" s="51"/>
      <c r="GUS894" s="13"/>
      <c r="GUT894" s="13"/>
      <c r="GUU894" s="14"/>
      <c r="GUV894" s="14"/>
      <c r="GUW894" s="41"/>
      <c r="GUX894" s="44"/>
      <c r="GUY894" s="51"/>
      <c r="GUZ894" s="51"/>
      <c r="GVA894" s="51"/>
      <c r="GVB894" s="13"/>
      <c r="GVC894" s="13"/>
      <c r="GVD894" s="14"/>
      <c r="GVE894" s="14"/>
      <c r="GVF894" s="41"/>
      <c r="GVG894" s="44"/>
      <c r="GVH894" s="51"/>
      <c r="GVI894" s="51"/>
      <c r="GVJ894" s="51"/>
      <c r="GVK894" s="13"/>
      <c r="GVL894" s="13"/>
      <c r="GVM894" s="14"/>
      <c r="GVN894" s="14"/>
      <c r="GVO894" s="41"/>
      <c r="GVP894" s="44"/>
      <c r="GVQ894" s="51"/>
      <c r="GVR894" s="51"/>
      <c r="GVS894" s="51"/>
      <c r="GVT894" s="13"/>
      <c r="GVU894" s="13"/>
      <c r="GVV894" s="14"/>
      <c r="GVW894" s="14"/>
      <c r="GVX894" s="41"/>
      <c r="GVY894" s="44"/>
      <c r="GVZ894" s="51"/>
      <c r="GWA894" s="51"/>
      <c r="GWB894" s="51"/>
      <c r="GWC894" s="13"/>
      <c r="GWD894" s="13"/>
      <c r="GWE894" s="14"/>
      <c r="GWF894" s="14"/>
      <c r="GWG894" s="41"/>
      <c r="GWH894" s="44"/>
      <c r="GWI894" s="51"/>
      <c r="GWJ894" s="51"/>
      <c r="GWK894" s="51"/>
      <c r="GWL894" s="13"/>
      <c r="GWM894" s="13"/>
      <c r="GWN894" s="14"/>
      <c r="GWO894" s="14"/>
      <c r="GWP894" s="41"/>
      <c r="GWQ894" s="44"/>
      <c r="GWR894" s="51"/>
      <c r="GWS894" s="51"/>
      <c r="GWT894" s="51"/>
      <c r="GWU894" s="13"/>
      <c r="GWV894" s="13"/>
      <c r="GWW894" s="14"/>
      <c r="GWX894" s="14"/>
      <c r="GWY894" s="41"/>
      <c r="GWZ894" s="44"/>
      <c r="GXA894" s="51"/>
      <c r="GXB894" s="51"/>
      <c r="GXC894" s="51"/>
      <c r="GXD894" s="13"/>
      <c r="GXE894" s="13"/>
      <c r="GXF894" s="14"/>
      <c r="GXG894" s="14"/>
      <c r="GXH894" s="41"/>
      <c r="GXI894" s="44"/>
      <c r="GXJ894" s="51"/>
      <c r="GXK894" s="51"/>
      <c r="GXL894" s="51"/>
      <c r="GXM894" s="13"/>
      <c r="GXN894" s="13"/>
      <c r="GXO894" s="14"/>
      <c r="GXP894" s="14"/>
      <c r="GXQ894" s="41"/>
      <c r="GXR894" s="44"/>
      <c r="GXS894" s="51"/>
      <c r="GXT894" s="51"/>
      <c r="GXU894" s="51"/>
      <c r="GXV894" s="13"/>
      <c r="GXW894" s="13"/>
      <c r="GXX894" s="14"/>
      <c r="GXY894" s="14"/>
      <c r="GXZ894" s="41"/>
      <c r="GYA894" s="44"/>
      <c r="GYB894" s="51"/>
      <c r="GYC894" s="51"/>
      <c r="GYD894" s="51"/>
      <c r="GYE894" s="13"/>
      <c r="GYF894" s="13"/>
      <c r="GYG894" s="14"/>
      <c r="GYH894" s="14"/>
      <c r="GYI894" s="41"/>
      <c r="GYJ894" s="44"/>
      <c r="GYK894" s="51"/>
      <c r="GYL894" s="51"/>
      <c r="GYM894" s="51"/>
      <c r="GYN894" s="13"/>
      <c r="GYO894" s="13"/>
      <c r="GYP894" s="14"/>
      <c r="GYQ894" s="14"/>
      <c r="GYR894" s="41"/>
      <c r="GYS894" s="44"/>
      <c r="GYT894" s="51"/>
      <c r="GYU894" s="51"/>
      <c r="GYV894" s="51"/>
      <c r="GYW894" s="13"/>
      <c r="GYX894" s="13"/>
      <c r="GYY894" s="14"/>
      <c r="GYZ894" s="14"/>
      <c r="GZA894" s="41"/>
      <c r="GZB894" s="44"/>
      <c r="GZC894" s="51"/>
      <c r="GZD894" s="51"/>
      <c r="GZE894" s="51"/>
      <c r="GZF894" s="13"/>
      <c r="GZG894" s="13"/>
      <c r="GZH894" s="14"/>
      <c r="GZI894" s="14"/>
      <c r="GZJ894" s="41"/>
      <c r="GZK894" s="44"/>
      <c r="GZL894" s="51"/>
      <c r="GZM894" s="51"/>
      <c r="GZN894" s="51"/>
      <c r="GZO894" s="13"/>
      <c r="GZP894" s="13"/>
      <c r="GZQ894" s="14"/>
      <c r="GZR894" s="14"/>
      <c r="GZS894" s="41"/>
      <c r="GZT894" s="44"/>
      <c r="GZU894" s="51"/>
      <c r="GZV894" s="51"/>
      <c r="GZW894" s="51"/>
      <c r="GZX894" s="13"/>
      <c r="GZY894" s="13"/>
      <c r="GZZ894" s="14"/>
      <c r="HAA894" s="14"/>
      <c r="HAB894" s="41"/>
      <c r="HAC894" s="44"/>
      <c r="HAD894" s="51"/>
      <c r="HAE894" s="51"/>
      <c r="HAF894" s="51"/>
      <c r="HAG894" s="13"/>
      <c r="HAH894" s="13"/>
      <c r="HAI894" s="14"/>
      <c r="HAJ894" s="14"/>
      <c r="HAK894" s="41"/>
      <c r="HAL894" s="44"/>
      <c r="HAM894" s="51"/>
      <c r="HAN894" s="51"/>
      <c r="HAO894" s="51"/>
      <c r="HAP894" s="13"/>
      <c r="HAQ894" s="13"/>
      <c r="HAR894" s="14"/>
      <c r="HAS894" s="14"/>
      <c r="HAT894" s="41"/>
      <c r="HAU894" s="44"/>
      <c r="HAV894" s="51"/>
      <c r="HAW894" s="51"/>
      <c r="HAX894" s="51"/>
      <c r="HAY894" s="13"/>
      <c r="HAZ894" s="13"/>
      <c r="HBA894" s="14"/>
      <c r="HBB894" s="14"/>
      <c r="HBC894" s="41"/>
      <c r="HBD894" s="44"/>
      <c r="HBE894" s="51"/>
      <c r="HBF894" s="51"/>
      <c r="HBG894" s="51"/>
      <c r="HBH894" s="13"/>
      <c r="HBI894" s="13"/>
      <c r="HBJ894" s="14"/>
      <c r="HBK894" s="14"/>
      <c r="HBL894" s="41"/>
      <c r="HBM894" s="44"/>
      <c r="HBN894" s="51"/>
      <c r="HBO894" s="51"/>
      <c r="HBP894" s="51"/>
      <c r="HBQ894" s="13"/>
      <c r="HBR894" s="13"/>
      <c r="HBS894" s="14"/>
      <c r="HBT894" s="14"/>
      <c r="HBU894" s="41"/>
      <c r="HBV894" s="44"/>
      <c r="HBW894" s="51"/>
      <c r="HBX894" s="51"/>
      <c r="HBY894" s="51"/>
      <c r="HBZ894" s="13"/>
      <c r="HCA894" s="13"/>
      <c r="HCB894" s="14"/>
      <c r="HCC894" s="14"/>
      <c r="HCD894" s="41"/>
      <c r="HCE894" s="44"/>
      <c r="HCF894" s="51"/>
      <c r="HCG894" s="51"/>
      <c r="HCH894" s="51"/>
      <c r="HCI894" s="13"/>
      <c r="HCJ894" s="13"/>
      <c r="HCK894" s="14"/>
      <c r="HCL894" s="14"/>
      <c r="HCM894" s="41"/>
      <c r="HCN894" s="44"/>
      <c r="HCO894" s="51"/>
      <c r="HCP894" s="51"/>
      <c r="HCQ894" s="51"/>
      <c r="HCR894" s="13"/>
      <c r="HCS894" s="13"/>
      <c r="HCT894" s="14"/>
      <c r="HCU894" s="14"/>
      <c r="HCV894" s="41"/>
      <c r="HCW894" s="44"/>
      <c r="HCX894" s="51"/>
      <c r="HCY894" s="51"/>
      <c r="HCZ894" s="51"/>
      <c r="HDA894" s="13"/>
      <c r="HDB894" s="13"/>
      <c r="HDC894" s="14"/>
      <c r="HDD894" s="14"/>
      <c r="HDE894" s="41"/>
      <c r="HDF894" s="44"/>
      <c r="HDG894" s="51"/>
      <c r="HDH894" s="51"/>
      <c r="HDI894" s="51"/>
      <c r="HDJ894" s="13"/>
      <c r="HDK894" s="13"/>
      <c r="HDL894" s="14"/>
      <c r="HDM894" s="14"/>
      <c r="HDN894" s="41"/>
      <c r="HDO894" s="44"/>
      <c r="HDP894" s="51"/>
      <c r="HDQ894" s="51"/>
      <c r="HDR894" s="51"/>
      <c r="HDS894" s="13"/>
      <c r="HDT894" s="13"/>
      <c r="HDU894" s="14"/>
      <c r="HDV894" s="14"/>
      <c r="HDW894" s="41"/>
      <c r="HDX894" s="44"/>
      <c r="HDY894" s="51"/>
      <c r="HDZ894" s="51"/>
      <c r="HEA894" s="51"/>
      <c r="HEB894" s="13"/>
      <c r="HEC894" s="13"/>
      <c r="HED894" s="14"/>
      <c r="HEE894" s="14"/>
      <c r="HEF894" s="41"/>
      <c r="HEG894" s="44"/>
      <c r="HEH894" s="51"/>
      <c r="HEI894" s="51"/>
      <c r="HEJ894" s="51"/>
      <c r="HEK894" s="13"/>
      <c r="HEL894" s="13"/>
      <c r="HEM894" s="14"/>
      <c r="HEN894" s="14"/>
      <c r="HEO894" s="41"/>
      <c r="HEP894" s="44"/>
      <c r="HEQ894" s="51"/>
      <c r="HER894" s="51"/>
      <c r="HES894" s="51"/>
      <c r="HET894" s="13"/>
      <c r="HEU894" s="13"/>
      <c r="HEV894" s="14"/>
      <c r="HEW894" s="14"/>
      <c r="HEX894" s="41"/>
      <c r="HEY894" s="44"/>
      <c r="HEZ894" s="51"/>
      <c r="HFA894" s="51"/>
      <c r="HFB894" s="51"/>
      <c r="HFC894" s="13"/>
      <c r="HFD894" s="13"/>
      <c r="HFE894" s="14"/>
      <c r="HFF894" s="14"/>
      <c r="HFG894" s="41"/>
      <c r="HFH894" s="44"/>
      <c r="HFI894" s="51"/>
      <c r="HFJ894" s="51"/>
      <c r="HFK894" s="51"/>
      <c r="HFL894" s="13"/>
      <c r="HFM894" s="13"/>
      <c r="HFN894" s="14"/>
      <c r="HFO894" s="14"/>
      <c r="HFP894" s="41"/>
      <c r="HFQ894" s="44"/>
      <c r="HFR894" s="51"/>
      <c r="HFS894" s="51"/>
      <c r="HFT894" s="51"/>
      <c r="HFU894" s="13"/>
      <c r="HFV894" s="13"/>
      <c r="HFW894" s="14"/>
      <c r="HFX894" s="14"/>
      <c r="HFY894" s="41"/>
      <c r="HFZ894" s="44"/>
      <c r="HGA894" s="51"/>
      <c r="HGB894" s="51"/>
      <c r="HGC894" s="51"/>
      <c r="HGD894" s="13"/>
      <c r="HGE894" s="13"/>
      <c r="HGF894" s="14"/>
      <c r="HGG894" s="14"/>
      <c r="HGH894" s="41"/>
      <c r="HGI894" s="44"/>
      <c r="HGJ894" s="51"/>
      <c r="HGK894" s="51"/>
      <c r="HGL894" s="51"/>
      <c r="HGM894" s="13"/>
      <c r="HGN894" s="13"/>
      <c r="HGO894" s="14"/>
      <c r="HGP894" s="14"/>
      <c r="HGQ894" s="41"/>
      <c r="HGR894" s="44"/>
      <c r="HGS894" s="51"/>
      <c r="HGT894" s="51"/>
      <c r="HGU894" s="51"/>
      <c r="HGV894" s="13"/>
      <c r="HGW894" s="13"/>
      <c r="HGX894" s="14"/>
      <c r="HGY894" s="14"/>
      <c r="HGZ894" s="41"/>
      <c r="HHA894" s="44"/>
      <c r="HHB894" s="51"/>
      <c r="HHC894" s="51"/>
      <c r="HHD894" s="51"/>
      <c r="HHE894" s="13"/>
      <c r="HHF894" s="13"/>
      <c r="HHG894" s="14"/>
      <c r="HHH894" s="14"/>
      <c r="HHI894" s="41"/>
      <c r="HHJ894" s="44"/>
      <c r="HHK894" s="51"/>
      <c r="HHL894" s="51"/>
      <c r="HHM894" s="51"/>
      <c r="HHN894" s="13"/>
      <c r="HHO894" s="13"/>
      <c r="HHP894" s="14"/>
      <c r="HHQ894" s="14"/>
      <c r="HHR894" s="41"/>
      <c r="HHS894" s="44"/>
      <c r="HHT894" s="51"/>
      <c r="HHU894" s="51"/>
      <c r="HHV894" s="51"/>
      <c r="HHW894" s="13"/>
      <c r="HHX894" s="13"/>
      <c r="HHY894" s="14"/>
      <c r="HHZ894" s="14"/>
      <c r="HIA894" s="41"/>
      <c r="HIB894" s="44"/>
      <c r="HIC894" s="51"/>
      <c r="HID894" s="51"/>
      <c r="HIE894" s="51"/>
      <c r="HIF894" s="13"/>
      <c r="HIG894" s="13"/>
      <c r="HIH894" s="14"/>
      <c r="HII894" s="14"/>
      <c r="HIJ894" s="41"/>
      <c r="HIK894" s="44"/>
      <c r="HIL894" s="51"/>
      <c r="HIM894" s="51"/>
      <c r="HIN894" s="51"/>
      <c r="HIO894" s="13"/>
      <c r="HIP894" s="13"/>
      <c r="HIQ894" s="14"/>
      <c r="HIR894" s="14"/>
      <c r="HIS894" s="41"/>
      <c r="HIT894" s="44"/>
      <c r="HIU894" s="51"/>
      <c r="HIV894" s="51"/>
      <c r="HIW894" s="51"/>
      <c r="HIX894" s="13"/>
      <c r="HIY894" s="13"/>
      <c r="HIZ894" s="14"/>
      <c r="HJA894" s="14"/>
      <c r="HJB894" s="41"/>
      <c r="HJC894" s="44"/>
      <c r="HJD894" s="51"/>
      <c r="HJE894" s="51"/>
      <c r="HJF894" s="51"/>
      <c r="HJG894" s="13"/>
      <c r="HJH894" s="13"/>
      <c r="HJI894" s="14"/>
      <c r="HJJ894" s="14"/>
      <c r="HJK894" s="41"/>
      <c r="HJL894" s="44"/>
      <c r="HJM894" s="51"/>
      <c r="HJN894" s="51"/>
      <c r="HJO894" s="51"/>
      <c r="HJP894" s="13"/>
      <c r="HJQ894" s="13"/>
      <c r="HJR894" s="14"/>
      <c r="HJS894" s="14"/>
      <c r="HJT894" s="41"/>
      <c r="HJU894" s="44"/>
      <c r="HJV894" s="51"/>
      <c r="HJW894" s="51"/>
      <c r="HJX894" s="51"/>
      <c r="HJY894" s="13"/>
      <c r="HJZ894" s="13"/>
      <c r="HKA894" s="14"/>
      <c r="HKB894" s="14"/>
      <c r="HKC894" s="41"/>
      <c r="HKD894" s="44"/>
      <c r="HKE894" s="51"/>
      <c r="HKF894" s="51"/>
      <c r="HKG894" s="51"/>
      <c r="HKH894" s="13"/>
      <c r="HKI894" s="13"/>
      <c r="HKJ894" s="14"/>
      <c r="HKK894" s="14"/>
      <c r="HKL894" s="41"/>
      <c r="HKM894" s="44"/>
      <c r="HKN894" s="51"/>
      <c r="HKO894" s="51"/>
      <c r="HKP894" s="51"/>
      <c r="HKQ894" s="13"/>
      <c r="HKR894" s="13"/>
      <c r="HKS894" s="14"/>
      <c r="HKT894" s="14"/>
      <c r="HKU894" s="41"/>
      <c r="HKV894" s="44"/>
      <c r="HKW894" s="51"/>
      <c r="HKX894" s="51"/>
      <c r="HKY894" s="51"/>
      <c r="HKZ894" s="13"/>
      <c r="HLA894" s="13"/>
      <c r="HLB894" s="14"/>
      <c r="HLC894" s="14"/>
      <c r="HLD894" s="41"/>
      <c r="HLE894" s="44"/>
      <c r="HLF894" s="51"/>
      <c r="HLG894" s="51"/>
      <c r="HLH894" s="51"/>
      <c r="HLI894" s="13"/>
      <c r="HLJ894" s="13"/>
      <c r="HLK894" s="14"/>
      <c r="HLL894" s="14"/>
      <c r="HLM894" s="41"/>
      <c r="HLN894" s="44"/>
      <c r="HLO894" s="51"/>
      <c r="HLP894" s="51"/>
      <c r="HLQ894" s="51"/>
      <c r="HLR894" s="13"/>
      <c r="HLS894" s="13"/>
      <c r="HLT894" s="14"/>
      <c r="HLU894" s="14"/>
      <c r="HLV894" s="41"/>
      <c r="HLW894" s="44"/>
      <c r="HLX894" s="51"/>
      <c r="HLY894" s="51"/>
      <c r="HLZ894" s="51"/>
      <c r="HMA894" s="13"/>
      <c r="HMB894" s="13"/>
      <c r="HMC894" s="14"/>
      <c r="HMD894" s="14"/>
      <c r="HME894" s="41"/>
      <c r="HMF894" s="44"/>
      <c r="HMG894" s="51"/>
      <c r="HMH894" s="51"/>
      <c r="HMI894" s="51"/>
      <c r="HMJ894" s="13"/>
      <c r="HMK894" s="13"/>
      <c r="HML894" s="14"/>
      <c r="HMM894" s="14"/>
      <c r="HMN894" s="41"/>
      <c r="HMO894" s="44"/>
      <c r="HMP894" s="51"/>
      <c r="HMQ894" s="51"/>
      <c r="HMR894" s="51"/>
      <c r="HMS894" s="13"/>
      <c r="HMT894" s="13"/>
      <c r="HMU894" s="14"/>
      <c r="HMV894" s="14"/>
      <c r="HMW894" s="41"/>
      <c r="HMX894" s="44"/>
      <c r="HMY894" s="51"/>
      <c r="HMZ894" s="51"/>
      <c r="HNA894" s="51"/>
      <c r="HNB894" s="13"/>
      <c r="HNC894" s="13"/>
      <c r="HND894" s="14"/>
      <c r="HNE894" s="14"/>
      <c r="HNF894" s="41"/>
      <c r="HNG894" s="44"/>
      <c r="HNH894" s="51"/>
      <c r="HNI894" s="51"/>
      <c r="HNJ894" s="51"/>
      <c r="HNK894" s="13"/>
      <c r="HNL894" s="13"/>
      <c r="HNM894" s="14"/>
      <c r="HNN894" s="14"/>
      <c r="HNO894" s="41"/>
      <c r="HNP894" s="44"/>
      <c r="HNQ894" s="51"/>
      <c r="HNR894" s="51"/>
      <c r="HNS894" s="51"/>
      <c r="HNT894" s="13"/>
      <c r="HNU894" s="13"/>
      <c r="HNV894" s="14"/>
      <c r="HNW894" s="14"/>
      <c r="HNX894" s="41"/>
      <c r="HNY894" s="44"/>
      <c r="HNZ894" s="51"/>
      <c r="HOA894" s="51"/>
      <c r="HOB894" s="51"/>
      <c r="HOC894" s="13"/>
      <c r="HOD894" s="13"/>
      <c r="HOE894" s="14"/>
      <c r="HOF894" s="14"/>
      <c r="HOG894" s="41"/>
      <c r="HOH894" s="44"/>
      <c r="HOI894" s="51"/>
      <c r="HOJ894" s="51"/>
      <c r="HOK894" s="51"/>
      <c r="HOL894" s="13"/>
      <c r="HOM894" s="13"/>
      <c r="HON894" s="14"/>
      <c r="HOO894" s="14"/>
      <c r="HOP894" s="41"/>
      <c r="HOQ894" s="44"/>
      <c r="HOR894" s="51"/>
      <c r="HOS894" s="51"/>
      <c r="HOT894" s="51"/>
      <c r="HOU894" s="13"/>
      <c r="HOV894" s="13"/>
      <c r="HOW894" s="14"/>
      <c r="HOX894" s="14"/>
      <c r="HOY894" s="41"/>
      <c r="HOZ894" s="44"/>
      <c r="HPA894" s="51"/>
      <c r="HPB894" s="51"/>
      <c r="HPC894" s="51"/>
      <c r="HPD894" s="13"/>
      <c r="HPE894" s="13"/>
      <c r="HPF894" s="14"/>
      <c r="HPG894" s="14"/>
      <c r="HPH894" s="41"/>
      <c r="HPI894" s="44"/>
      <c r="HPJ894" s="51"/>
      <c r="HPK894" s="51"/>
      <c r="HPL894" s="51"/>
      <c r="HPM894" s="13"/>
      <c r="HPN894" s="13"/>
      <c r="HPO894" s="14"/>
      <c r="HPP894" s="14"/>
      <c r="HPQ894" s="41"/>
      <c r="HPR894" s="44"/>
      <c r="HPS894" s="51"/>
      <c r="HPT894" s="51"/>
      <c r="HPU894" s="51"/>
      <c r="HPV894" s="13"/>
      <c r="HPW894" s="13"/>
      <c r="HPX894" s="14"/>
      <c r="HPY894" s="14"/>
      <c r="HPZ894" s="41"/>
      <c r="HQA894" s="44"/>
      <c r="HQB894" s="51"/>
      <c r="HQC894" s="51"/>
      <c r="HQD894" s="51"/>
      <c r="HQE894" s="13"/>
      <c r="HQF894" s="13"/>
      <c r="HQG894" s="14"/>
      <c r="HQH894" s="14"/>
      <c r="HQI894" s="41"/>
      <c r="HQJ894" s="44"/>
      <c r="HQK894" s="51"/>
      <c r="HQL894" s="51"/>
      <c r="HQM894" s="51"/>
      <c r="HQN894" s="13"/>
      <c r="HQO894" s="13"/>
      <c r="HQP894" s="14"/>
      <c r="HQQ894" s="14"/>
      <c r="HQR894" s="41"/>
      <c r="HQS894" s="44"/>
      <c r="HQT894" s="51"/>
      <c r="HQU894" s="51"/>
      <c r="HQV894" s="51"/>
      <c r="HQW894" s="13"/>
      <c r="HQX894" s="13"/>
      <c r="HQY894" s="14"/>
      <c r="HQZ894" s="14"/>
      <c r="HRA894" s="41"/>
      <c r="HRB894" s="44"/>
      <c r="HRC894" s="51"/>
      <c r="HRD894" s="51"/>
      <c r="HRE894" s="51"/>
      <c r="HRF894" s="13"/>
      <c r="HRG894" s="13"/>
      <c r="HRH894" s="14"/>
      <c r="HRI894" s="14"/>
      <c r="HRJ894" s="41"/>
      <c r="HRK894" s="44"/>
      <c r="HRL894" s="51"/>
      <c r="HRM894" s="51"/>
      <c r="HRN894" s="51"/>
      <c r="HRO894" s="13"/>
      <c r="HRP894" s="13"/>
      <c r="HRQ894" s="14"/>
      <c r="HRR894" s="14"/>
      <c r="HRS894" s="41"/>
      <c r="HRT894" s="44"/>
      <c r="HRU894" s="51"/>
      <c r="HRV894" s="51"/>
      <c r="HRW894" s="51"/>
      <c r="HRX894" s="13"/>
      <c r="HRY894" s="13"/>
      <c r="HRZ894" s="14"/>
      <c r="HSA894" s="14"/>
      <c r="HSB894" s="41"/>
      <c r="HSC894" s="44"/>
      <c r="HSD894" s="51"/>
      <c r="HSE894" s="51"/>
      <c r="HSF894" s="51"/>
      <c r="HSG894" s="13"/>
      <c r="HSH894" s="13"/>
      <c r="HSI894" s="14"/>
      <c r="HSJ894" s="14"/>
      <c r="HSK894" s="41"/>
      <c r="HSL894" s="44"/>
      <c r="HSM894" s="51"/>
      <c r="HSN894" s="51"/>
      <c r="HSO894" s="51"/>
      <c r="HSP894" s="13"/>
      <c r="HSQ894" s="13"/>
      <c r="HSR894" s="14"/>
      <c r="HSS894" s="14"/>
      <c r="HST894" s="41"/>
      <c r="HSU894" s="44"/>
      <c r="HSV894" s="51"/>
      <c r="HSW894" s="51"/>
      <c r="HSX894" s="51"/>
      <c r="HSY894" s="13"/>
      <c r="HSZ894" s="13"/>
      <c r="HTA894" s="14"/>
      <c r="HTB894" s="14"/>
      <c r="HTC894" s="41"/>
      <c r="HTD894" s="44"/>
      <c r="HTE894" s="51"/>
      <c r="HTF894" s="51"/>
      <c r="HTG894" s="51"/>
      <c r="HTH894" s="13"/>
      <c r="HTI894" s="13"/>
      <c r="HTJ894" s="14"/>
      <c r="HTK894" s="14"/>
      <c r="HTL894" s="41"/>
      <c r="HTM894" s="44"/>
      <c r="HTN894" s="51"/>
      <c r="HTO894" s="51"/>
      <c r="HTP894" s="51"/>
      <c r="HTQ894" s="13"/>
      <c r="HTR894" s="13"/>
      <c r="HTS894" s="14"/>
      <c r="HTT894" s="14"/>
      <c r="HTU894" s="41"/>
      <c r="HTV894" s="44"/>
      <c r="HTW894" s="51"/>
      <c r="HTX894" s="51"/>
      <c r="HTY894" s="51"/>
      <c r="HTZ894" s="13"/>
      <c r="HUA894" s="13"/>
      <c r="HUB894" s="14"/>
      <c r="HUC894" s="14"/>
      <c r="HUD894" s="41"/>
      <c r="HUE894" s="44"/>
      <c r="HUF894" s="51"/>
      <c r="HUG894" s="51"/>
      <c r="HUH894" s="51"/>
      <c r="HUI894" s="13"/>
      <c r="HUJ894" s="13"/>
      <c r="HUK894" s="14"/>
      <c r="HUL894" s="14"/>
      <c r="HUM894" s="41"/>
      <c r="HUN894" s="44"/>
      <c r="HUO894" s="51"/>
      <c r="HUP894" s="51"/>
      <c r="HUQ894" s="51"/>
      <c r="HUR894" s="13"/>
      <c r="HUS894" s="13"/>
      <c r="HUT894" s="14"/>
      <c r="HUU894" s="14"/>
      <c r="HUV894" s="41"/>
      <c r="HUW894" s="44"/>
      <c r="HUX894" s="51"/>
      <c r="HUY894" s="51"/>
      <c r="HUZ894" s="51"/>
      <c r="HVA894" s="13"/>
      <c r="HVB894" s="13"/>
      <c r="HVC894" s="14"/>
      <c r="HVD894" s="14"/>
      <c r="HVE894" s="41"/>
      <c r="HVF894" s="44"/>
      <c r="HVG894" s="51"/>
      <c r="HVH894" s="51"/>
      <c r="HVI894" s="51"/>
      <c r="HVJ894" s="13"/>
      <c r="HVK894" s="13"/>
      <c r="HVL894" s="14"/>
      <c r="HVM894" s="14"/>
      <c r="HVN894" s="41"/>
      <c r="HVO894" s="44"/>
      <c r="HVP894" s="51"/>
      <c r="HVQ894" s="51"/>
      <c r="HVR894" s="51"/>
      <c r="HVS894" s="13"/>
      <c r="HVT894" s="13"/>
      <c r="HVU894" s="14"/>
      <c r="HVV894" s="14"/>
      <c r="HVW894" s="41"/>
      <c r="HVX894" s="44"/>
      <c r="HVY894" s="51"/>
      <c r="HVZ894" s="51"/>
      <c r="HWA894" s="51"/>
      <c r="HWB894" s="13"/>
      <c r="HWC894" s="13"/>
      <c r="HWD894" s="14"/>
      <c r="HWE894" s="14"/>
      <c r="HWF894" s="41"/>
      <c r="HWG894" s="44"/>
      <c r="HWH894" s="51"/>
      <c r="HWI894" s="51"/>
      <c r="HWJ894" s="51"/>
      <c r="HWK894" s="13"/>
      <c r="HWL894" s="13"/>
      <c r="HWM894" s="14"/>
      <c r="HWN894" s="14"/>
      <c r="HWO894" s="41"/>
      <c r="HWP894" s="44"/>
      <c r="HWQ894" s="51"/>
      <c r="HWR894" s="51"/>
      <c r="HWS894" s="51"/>
      <c r="HWT894" s="13"/>
      <c r="HWU894" s="13"/>
      <c r="HWV894" s="14"/>
      <c r="HWW894" s="14"/>
      <c r="HWX894" s="41"/>
      <c r="HWY894" s="44"/>
      <c r="HWZ894" s="51"/>
      <c r="HXA894" s="51"/>
      <c r="HXB894" s="51"/>
      <c r="HXC894" s="13"/>
      <c r="HXD894" s="13"/>
      <c r="HXE894" s="14"/>
      <c r="HXF894" s="14"/>
      <c r="HXG894" s="41"/>
      <c r="HXH894" s="44"/>
      <c r="HXI894" s="51"/>
      <c r="HXJ894" s="51"/>
      <c r="HXK894" s="51"/>
      <c r="HXL894" s="13"/>
      <c r="HXM894" s="13"/>
      <c r="HXN894" s="14"/>
      <c r="HXO894" s="14"/>
      <c r="HXP894" s="41"/>
      <c r="HXQ894" s="44"/>
      <c r="HXR894" s="51"/>
      <c r="HXS894" s="51"/>
      <c r="HXT894" s="51"/>
      <c r="HXU894" s="13"/>
      <c r="HXV894" s="13"/>
      <c r="HXW894" s="14"/>
      <c r="HXX894" s="14"/>
      <c r="HXY894" s="41"/>
      <c r="HXZ894" s="44"/>
      <c r="HYA894" s="51"/>
      <c r="HYB894" s="51"/>
      <c r="HYC894" s="51"/>
      <c r="HYD894" s="13"/>
      <c r="HYE894" s="13"/>
      <c r="HYF894" s="14"/>
      <c r="HYG894" s="14"/>
      <c r="HYH894" s="41"/>
      <c r="HYI894" s="44"/>
      <c r="HYJ894" s="51"/>
      <c r="HYK894" s="51"/>
      <c r="HYL894" s="51"/>
      <c r="HYM894" s="13"/>
      <c r="HYN894" s="13"/>
      <c r="HYO894" s="14"/>
      <c r="HYP894" s="14"/>
      <c r="HYQ894" s="41"/>
      <c r="HYR894" s="44"/>
      <c r="HYS894" s="51"/>
      <c r="HYT894" s="51"/>
      <c r="HYU894" s="51"/>
      <c r="HYV894" s="13"/>
      <c r="HYW894" s="13"/>
      <c r="HYX894" s="14"/>
      <c r="HYY894" s="14"/>
      <c r="HYZ894" s="41"/>
      <c r="HZA894" s="44"/>
      <c r="HZB894" s="51"/>
      <c r="HZC894" s="51"/>
      <c r="HZD894" s="51"/>
      <c r="HZE894" s="13"/>
      <c r="HZF894" s="13"/>
      <c r="HZG894" s="14"/>
      <c r="HZH894" s="14"/>
      <c r="HZI894" s="41"/>
      <c r="HZJ894" s="44"/>
      <c r="HZK894" s="51"/>
      <c r="HZL894" s="51"/>
      <c r="HZM894" s="51"/>
      <c r="HZN894" s="13"/>
      <c r="HZO894" s="13"/>
      <c r="HZP894" s="14"/>
      <c r="HZQ894" s="14"/>
      <c r="HZR894" s="41"/>
      <c r="HZS894" s="44"/>
      <c r="HZT894" s="51"/>
      <c r="HZU894" s="51"/>
      <c r="HZV894" s="51"/>
      <c r="HZW894" s="13"/>
      <c r="HZX894" s="13"/>
      <c r="HZY894" s="14"/>
      <c r="HZZ894" s="14"/>
      <c r="IAA894" s="41"/>
      <c r="IAB894" s="44"/>
      <c r="IAC894" s="51"/>
      <c r="IAD894" s="51"/>
      <c r="IAE894" s="51"/>
      <c r="IAF894" s="13"/>
      <c r="IAG894" s="13"/>
      <c r="IAH894" s="14"/>
      <c r="IAI894" s="14"/>
      <c r="IAJ894" s="41"/>
      <c r="IAK894" s="44"/>
      <c r="IAL894" s="51"/>
      <c r="IAM894" s="51"/>
      <c r="IAN894" s="51"/>
      <c r="IAO894" s="13"/>
      <c r="IAP894" s="13"/>
      <c r="IAQ894" s="14"/>
      <c r="IAR894" s="14"/>
      <c r="IAS894" s="41"/>
      <c r="IAT894" s="44"/>
      <c r="IAU894" s="51"/>
      <c r="IAV894" s="51"/>
      <c r="IAW894" s="51"/>
      <c r="IAX894" s="13"/>
      <c r="IAY894" s="13"/>
      <c r="IAZ894" s="14"/>
      <c r="IBA894" s="14"/>
      <c r="IBB894" s="41"/>
      <c r="IBC894" s="44"/>
      <c r="IBD894" s="51"/>
      <c r="IBE894" s="51"/>
      <c r="IBF894" s="51"/>
      <c r="IBG894" s="13"/>
      <c r="IBH894" s="13"/>
      <c r="IBI894" s="14"/>
      <c r="IBJ894" s="14"/>
      <c r="IBK894" s="41"/>
      <c r="IBL894" s="44"/>
      <c r="IBM894" s="51"/>
      <c r="IBN894" s="51"/>
      <c r="IBO894" s="51"/>
      <c r="IBP894" s="13"/>
      <c r="IBQ894" s="13"/>
      <c r="IBR894" s="14"/>
      <c r="IBS894" s="14"/>
      <c r="IBT894" s="41"/>
      <c r="IBU894" s="44"/>
      <c r="IBV894" s="51"/>
      <c r="IBW894" s="51"/>
      <c r="IBX894" s="51"/>
      <c r="IBY894" s="13"/>
      <c r="IBZ894" s="13"/>
      <c r="ICA894" s="14"/>
      <c r="ICB894" s="14"/>
      <c r="ICC894" s="41"/>
      <c r="ICD894" s="44"/>
      <c r="ICE894" s="51"/>
      <c r="ICF894" s="51"/>
      <c r="ICG894" s="51"/>
      <c r="ICH894" s="13"/>
      <c r="ICI894" s="13"/>
      <c r="ICJ894" s="14"/>
      <c r="ICK894" s="14"/>
      <c r="ICL894" s="41"/>
      <c r="ICM894" s="44"/>
      <c r="ICN894" s="51"/>
      <c r="ICO894" s="51"/>
      <c r="ICP894" s="51"/>
      <c r="ICQ894" s="13"/>
      <c r="ICR894" s="13"/>
      <c r="ICS894" s="14"/>
      <c r="ICT894" s="14"/>
      <c r="ICU894" s="41"/>
      <c r="ICV894" s="44"/>
      <c r="ICW894" s="51"/>
      <c r="ICX894" s="51"/>
      <c r="ICY894" s="51"/>
      <c r="ICZ894" s="13"/>
      <c r="IDA894" s="13"/>
      <c r="IDB894" s="14"/>
      <c r="IDC894" s="14"/>
      <c r="IDD894" s="41"/>
      <c r="IDE894" s="44"/>
      <c r="IDF894" s="51"/>
      <c r="IDG894" s="51"/>
      <c r="IDH894" s="51"/>
      <c r="IDI894" s="13"/>
      <c r="IDJ894" s="13"/>
      <c r="IDK894" s="14"/>
      <c r="IDL894" s="14"/>
      <c r="IDM894" s="41"/>
      <c r="IDN894" s="44"/>
      <c r="IDO894" s="51"/>
      <c r="IDP894" s="51"/>
      <c r="IDQ894" s="51"/>
      <c r="IDR894" s="13"/>
      <c r="IDS894" s="13"/>
      <c r="IDT894" s="14"/>
      <c r="IDU894" s="14"/>
      <c r="IDV894" s="41"/>
      <c r="IDW894" s="44"/>
      <c r="IDX894" s="51"/>
      <c r="IDY894" s="51"/>
      <c r="IDZ894" s="51"/>
      <c r="IEA894" s="13"/>
      <c r="IEB894" s="13"/>
      <c r="IEC894" s="14"/>
      <c r="IED894" s="14"/>
      <c r="IEE894" s="41"/>
      <c r="IEF894" s="44"/>
      <c r="IEG894" s="51"/>
      <c r="IEH894" s="51"/>
      <c r="IEI894" s="51"/>
      <c r="IEJ894" s="13"/>
      <c r="IEK894" s="13"/>
      <c r="IEL894" s="14"/>
      <c r="IEM894" s="14"/>
      <c r="IEN894" s="41"/>
      <c r="IEO894" s="44"/>
      <c r="IEP894" s="51"/>
      <c r="IEQ894" s="51"/>
      <c r="IER894" s="51"/>
      <c r="IES894" s="13"/>
      <c r="IET894" s="13"/>
      <c r="IEU894" s="14"/>
      <c r="IEV894" s="14"/>
      <c r="IEW894" s="41"/>
      <c r="IEX894" s="44"/>
      <c r="IEY894" s="51"/>
      <c r="IEZ894" s="51"/>
      <c r="IFA894" s="51"/>
      <c r="IFB894" s="13"/>
      <c r="IFC894" s="13"/>
      <c r="IFD894" s="14"/>
      <c r="IFE894" s="14"/>
      <c r="IFF894" s="41"/>
      <c r="IFG894" s="44"/>
      <c r="IFH894" s="51"/>
      <c r="IFI894" s="51"/>
      <c r="IFJ894" s="51"/>
      <c r="IFK894" s="13"/>
      <c r="IFL894" s="13"/>
      <c r="IFM894" s="14"/>
      <c r="IFN894" s="14"/>
      <c r="IFO894" s="41"/>
      <c r="IFP894" s="44"/>
      <c r="IFQ894" s="51"/>
      <c r="IFR894" s="51"/>
      <c r="IFS894" s="51"/>
      <c r="IFT894" s="13"/>
      <c r="IFU894" s="13"/>
      <c r="IFV894" s="14"/>
      <c r="IFW894" s="14"/>
      <c r="IFX894" s="41"/>
      <c r="IFY894" s="44"/>
      <c r="IFZ894" s="51"/>
      <c r="IGA894" s="51"/>
      <c r="IGB894" s="51"/>
      <c r="IGC894" s="13"/>
      <c r="IGD894" s="13"/>
      <c r="IGE894" s="14"/>
      <c r="IGF894" s="14"/>
      <c r="IGG894" s="41"/>
      <c r="IGH894" s="44"/>
      <c r="IGI894" s="51"/>
      <c r="IGJ894" s="51"/>
      <c r="IGK894" s="51"/>
      <c r="IGL894" s="13"/>
      <c r="IGM894" s="13"/>
      <c r="IGN894" s="14"/>
      <c r="IGO894" s="14"/>
      <c r="IGP894" s="41"/>
      <c r="IGQ894" s="44"/>
      <c r="IGR894" s="51"/>
      <c r="IGS894" s="51"/>
      <c r="IGT894" s="51"/>
      <c r="IGU894" s="13"/>
      <c r="IGV894" s="13"/>
      <c r="IGW894" s="14"/>
      <c r="IGX894" s="14"/>
      <c r="IGY894" s="41"/>
      <c r="IGZ894" s="44"/>
      <c r="IHA894" s="51"/>
      <c r="IHB894" s="51"/>
      <c r="IHC894" s="51"/>
      <c r="IHD894" s="13"/>
      <c r="IHE894" s="13"/>
      <c r="IHF894" s="14"/>
      <c r="IHG894" s="14"/>
      <c r="IHH894" s="41"/>
      <c r="IHI894" s="44"/>
      <c r="IHJ894" s="51"/>
      <c r="IHK894" s="51"/>
      <c r="IHL894" s="51"/>
      <c r="IHM894" s="13"/>
      <c r="IHN894" s="13"/>
      <c r="IHO894" s="14"/>
      <c r="IHP894" s="14"/>
      <c r="IHQ894" s="41"/>
      <c r="IHR894" s="44"/>
      <c r="IHS894" s="51"/>
      <c r="IHT894" s="51"/>
      <c r="IHU894" s="51"/>
      <c r="IHV894" s="13"/>
      <c r="IHW894" s="13"/>
      <c r="IHX894" s="14"/>
      <c r="IHY894" s="14"/>
      <c r="IHZ894" s="41"/>
      <c r="IIA894" s="44"/>
      <c r="IIB894" s="51"/>
      <c r="IIC894" s="51"/>
      <c r="IID894" s="51"/>
      <c r="IIE894" s="13"/>
      <c r="IIF894" s="13"/>
      <c r="IIG894" s="14"/>
      <c r="IIH894" s="14"/>
      <c r="III894" s="41"/>
      <c r="IIJ894" s="44"/>
      <c r="IIK894" s="51"/>
      <c r="IIL894" s="51"/>
      <c r="IIM894" s="51"/>
      <c r="IIN894" s="13"/>
      <c r="IIO894" s="13"/>
      <c r="IIP894" s="14"/>
      <c r="IIQ894" s="14"/>
      <c r="IIR894" s="41"/>
      <c r="IIS894" s="44"/>
      <c r="IIT894" s="51"/>
      <c r="IIU894" s="51"/>
      <c r="IIV894" s="51"/>
      <c r="IIW894" s="13"/>
      <c r="IIX894" s="13"/>
      <c r="IIY894" s="14"/>
      <c r="IIZ894" s="14"/>
      <c r="IJA894" s="41"/>
      <c r="IJB894" s="44"/>
      <c r="IJC894" s="51"/>
      <c r="IJD894" s="51"/>
      <c r="IJE894" s="51"/>
      <c r="IJF894" s="13"/>
      <c r="IJG894" s="13"/>
      <c r="IJH894" s="14"/>
      <c r="IJI894" s="14"/>
      <c r="IJJ894" s="41"/>
      <c r="IJK894" s="44"/>
      <c r="IJL894" s="51"/>
      <c r="IJM894" s="51"/>
      <c r="IJN894" s="51"/>
      <c r="IJO894" s="13"/>
      <c r="IJP894" s="13"/>
      <c r="IJQ894" s="14"/>
      <c r="IJR894" s="14"/>
      <c r="IJS894" s="41"/>
      <c r="IJT894" s="44"/>
      <c r="IJU894" s="51"/>
      <c r="IJV894" s="51"/>
      <c r="IJW894" s="51"/>
      <c r="IJX894" s="13"/>
      <c r="IJY894" s="13"/>
      <c r="IJZ894" s="14"/>
      <c r="IKA894" s="14"/>
      <c r="IKB894" s="41"/>
      <c r="IKC894" s="44"/>
      <c r="IKD894" s="51"/>
      <c r="IKE894" s="51"/>
      <c r="IKF894" s="51"/>
      <c r="IKG894" s="13"/>
      <c r="IKH894" s="13"/>
      <c r="IKI894" s="14"/>
      <c r="IKJ894" s="14"/>
      <c r="IKK894" s="41"/>
      <c r="IKL894" s="44"/>
      <c r="IKM894" s="51"/>
      <c r="IKN894" s="51"/>
      <c r="IKO894" s="51"/>
      <c r="IKP894" s="13"/>
      <c r="IKQ894" s="13"/>
      <c r="IKR894" s="14"/>
      <c r="IKS894" s="14"/>
      <c r="IKT894" s="41"/>
      <c r="IKU894" s="44"/>
      <c r="IKV894" s="51"/>
      <c r="IKW894" s="51"/>
      <c r="IKX894" s="51"/>
      <c r="IKY894" s="13"/>
      <c r="IKZ894" s="13"/>
      <c r="ILA894" s="14"/>
      <c r="ILB894" s="14"/>
      <c r="ILC894" s="41"/>
      <c r="ILD894" s="44"/>
      <c r="ILE894" s="51"/>
      <c r="ILF894" s="51"/>
      <c r="ILG894" s="51"/>
      <c r="ILH894" s="13"/>
      <c r="ILI894" s="13"/>
      <c r="ILJ894" s="14"/>
      <c r="ILK894" s="14"/>
      <c r="ILL894" s="41"/>
      <c r="ILM894" s="44"/>
      <c r="ILN894" s="51"/>
      <c r="ILO894" s="51"/>
      <c r="ILP894" s="51"/>
      <c r="ILQ894" s="13"/>
      <c r="ILR894" s="13"/>
      <c r="ILS894" s="14"/>
      <c r="ILT894" s="14"/>
      <c r="ILU894" s="41"/>
      <c r="ILV894" s="44"/>
      <c r="ILW894" s="51"/>
      <c r="ILX894" s="51"/>
      <c r="ILY894" s="51"/>
      <c r="ILZ894" s="13"/>
      <c r="IMA894" s="13"/>
      <c r="IMB894" s="14"/>
      <c r="IMC894" s="14"/>
      <c r="IMD894" s="41"/>
      <c r="IME894" s="44"/>
      <c r="IMF894" s="51"/>
      <c r="IMG894" s="51"/>
      <c r="IMH894" s="51"/>
      <c r="IMI894" s="13"/>
      <c r="IMJ894" s="13"/>
      <c r="IMK894" s="14"/>
      <c r="IML894" s="14"/>
      <c r="IMM894" s="41"/>
      <c r="IMN894" s="44"/>
      <c r="IMO894" s="51"/>
      <c r="IMP894" s="51"/>
      <c r="IMQ894" s="51"/>
      <c r="IMR894" s="13"/>
      <c r="IMS894" s="13"/>
      <c r="IMT894" s="14"/>
      <c r="IMU894" s="14"/>
      <c r="IMV894" s="41"/>
      <c r="IMW894" s="44"/>
      <c r="IMX894" s="51"/>
      <c r="IMY894" s="51"/>
      <c r="IMZ894" s="51"/>
      <c r="INA894" s="13"/>
      <c r="INB894" s="13"/>
      <c r="INC894" s="14"/>
      <c r="IND894" s="14"/>
      <c r="INE894" s="41"/>
      <c r="INF894" s="44"/>
      <c r="ING894" s="51"/>
      <c r="INH894" s="51"/>
      <c r="INI894" s="51"/>
      <c r="INJ894" s="13"/>
      <c r="INK894" s="13"/>
      <c r="INL894" s="14"/>
      <c r="INM894" s="14"/>
      <c r="INN894" s="41"/>
      <c r="INO894" s="44"/>
      <c r="INP894" s="51"/>
      <c r="INQ894" s="51"/>
      <c r="INR894" s="51"/>
      <c r="INS894" s="13"/>
      <c r="INT894" s="13"/>
      <c r="INU894" s="14"/>
      <c r="INV894" s="14"/>
      <c r="INW894" s="41"/>
      <c r="INX894" s="44"/>
      <c r="INY894" s="51"/>
      <c r="INZ894" s="51"/>
      <c r="IOA894" s="51"/>
      <c r="IOB894" s="13"/>
      <c r="IOC894" s="13"/>
      <c r="IOD894" s="14"/>
      <c r="IOE894" s="14"/>
      <c r="IOF894" s="41"/>
      <c r="IOG894" s="44"/>
      <c r="IOH894" s="51"/>
      <c r="IOI894" s="51"/>
      <c r="IOJ894" s="51"/>
      <c r="IOK894" s="13"/>
      <c r="IOL894" s="13"/>
      <c r="IOM894" s="14"/>
      <c r="ION894" s="14"/>
      <c r="IOO894" s="41"/>
      <c r="IOP894" s="44"/>
      <c r="IOQ894" s="51"/>
      <c r="IOR894" s="51"/>
      <c r="IOS894" s="51"/>
      <c r="IOT894" s="13"/>
      <c r="IOU894" s="13"/>
      <c r="IOV894" s="14"/>
      <c r="IOW894" s="14"/>
      <c r="IOX894" s="41"/>
      <c r="IOY894" s="44"/>
      <c r="IOZ894" s="51"/>
      <c r="IPA894" s="51"/>
      <c r="IPB894" s="51"/>
      <c r="IPC894" s="13"/>
      <c r="IPD894" s="13"/>
      <c r="IPE894" s="14"/>
      <c r="IPF894" s="14"/>
      <c r="IPG894" s="41"/>
      <c r="IPH894" s="44"/>
      <c r="IPI894" s="51"/>
      <c r="IPJ894" s="51"/>
      <c r="IPK894" s="51"/>
      <c r="IPL894" s="13"/>
      <c r="IPM894" s="13"/>
      <c r="IPN894" s="14"/>
      <c r="IPO894" s="14"/>
      <c r="IPP894" s="41"/>
      <c r="IPQ894" s="44"/>
      <c r="IPR894" s="51"/>
      <c r="IPS894" s="51"/>
      <c r="IPT894" s="51"/>
      <c r="IPU894" s="13"/>
      <c r="IPV894" s="13"/>
      <c r="IPW894" s="14"/>
      <c r="IPX894" s="14"/>
      <c r="IPY894" s="41"/>
      <c r="IPZ894" s="44"/>
      <c r="IQA894" s="51"/>
      <c r="IQB894" s="51"/>
      <c r="IQC894" s="51"/>
      <c r="IQD894" s="13"/>
      <c r="IQE894" s="13"/>
      <c r="IQF894" s="14"/>
      <c r="IQG894" s="14"/>
      <c r="IQH894" s="41"/>
      <c r="IQI894" s="44"/>
      <c r="IQJ894" s="51"/>
      <c r="IQK894" s="51"/>
      <c r="IQL894" s="51"/>
      <c r="IQM894" s="13"/>
      <c r="IQN894" s="13"/>
      <c r="IQO894" s="14"/>
      <c r="IQP894" s="14"/>
      <c r="IQQ894" s="41"/>
      <c r="IQR894" s="44"/>
      <c r="IQS894" s="51"/>
      <c r="IQT894" s="51"/>
      <c r="IQU894" s="51"/>
      <c r="IQV894" s="13"/>
      <c r="IQW894" s="13"/>
      <c r="IQX894" s="14"/>
      <c r="IQY894" s="14"/>
      <c r="IQZ894" s="41"/>
      <c r="IRA894" s="44"/>
      <c r="IRB894" s="51"/>
      <c r="IRC894" s="51"/>
      <c r="IRD894" s="51"/>
      <c r="IRE894" s="13"/>
      <c r="IRF894" s="13"/>
      <c r="IRG894" s="14"/>
      <c r="IRH894" s="14"/>
      <c r="IRI894" s="41"/>
      <c r="IRJ894" s="44"/>
      <c r="IRK894" s="51"/>
      <c r="IRL894" s="51"/>
      <c r="IRM894" s="51"/>
      <c r="IRN894" s="13"/>
      <c r="IRO894" s="13"/>
      <c r="IRP894" s="14"/>
      <c r="IRQ894" s="14"/>
      <c r="IRR894" s="41"/>
      <c r="IRS894" s="44"/>
      <c r="IRT894" s="51"/>
      <c r="IRU894" s="51"/>
      <c r="IRV894" s="51"/>
      <c r="IRW894" s="13"/>
      <c r="IRX894" s="13"/>
      <c r="IRY894" s="14"/>
      <c r="IRZ894" s="14"/>
      <c r="ISA894" s="41"/>
      <c r="ISB894" s="44"/>
      <c r="ISC894" s="51"/>
      <c r="ISD894" s="51"/>
      <c r="ISE894" s="51"/>
      <c r="ISF894" s="13"/>
      <c r="ISG894" s="13"/>
      <c r="ISH894" s="14"/>
      <c r="ISI894" s="14"/>
      <c r="ISJ894" s="41"/>
      <c r="ISK894" s="44"/>
      <c r="ISL894" s="51"/>
      <c r="ISM894" s="51"/>
      <c r="ISN894" s="51"/>
      <c r="ISO894" s="13"/>
      <c r="ISP894" s="13"/>
      <c r="ISQ894" s="14"/>
      <c r="ISR894" s="14"/>
      <c r="ISS894" s="41"/>
      <c r="IST894" s="44"/>
      <c r="ISU894" s="51"/>
      <c r="ISV894" s="51"/>
      <c r="ISW894" s="51"/>
      <c r="ISX894" s="13"/>
      <c r="ISY894" s="13"/>
      <c r="ISZ894" s="14"/>
      <c r="ITA894" s="14"/>
      <c r="ITB894" s="41"/>
      <c r="ITC894" s="44"/>
      <c r="ITD894" s="51"/>
      <c r="ITE894" s="51"/>
      <c r="ITF894" s="51"/>
      <c r="ITG894" s="13"/>
      <c r="ITH894" s="13"/>
      <c r="ITI894" s="14"/>
      <c r="ITJ894" s="14"/>
      <c r="ITK894" s="41"/>
      <c r="ITL894" s="44"/>
      <c r="ITM894" s="51"/>
      <c r="ITN894" s="51"/>
      <c r="ITO894" s="51"/>
      <c r="ITP894" s="13"/>
      <c r="ITQ894" s="13"/>
      <c r="ITR894" s="14"/>
      <c r="ITS894" s="14"/>
      <c r="ITT894" s="41"/>
      <c r="ITU894" s="44"/>
      <c r="ITV894" s="51"/>
      <c r="ITW894" s="51"/>
      <c r="ITX894" s="51"/>
      <c r="ITY894" s="13"/>
      <c r="ITZ894" s="13"/>
      <c r="IUA894" s="14"/>
      <c r="IUB894" s="14"/>
      <c r="IUC894" s="41"/>
      <c r="IUD894" s="44"/>
      <c r="IUE894" s="51"/>
      <c r="IUF894" s="51"/>
      <c r="IUG894" s="51"/>
      <c r="IUH894" s="13"/>
      <c r="IUI894" s="13"/>
      <c r="IUJ894" s="14"/>
      <c r="IUK894" s="14"/>
      <c r="IUL894" s="41"/>
      <c r="IUM894" s="44"/>
      <c r="IUN894" s="51"/>
      <c r="IUO894" s="51"/>
      <c r="IUP894" s="51"/>
      <c r="IUQ894" s="13"/>
      <c r="IUR894" s="13"/>
      <c r="IUS894" s="14"/>
      <c r="IUT894" s="14"/>
      <c r="IUU894" s="41"/>
      <c r="IUV894" s="44"/>
      <c r="IUW894" s="51"/>
      <c r="IUX894" s="51"/>
      <c r="IUY894" s="51"/>
      <c r="IUZ894" s="13"/>
      <c r="IVA894" s="13"/>
      <c r="IVB894" s="14"/>
      <c r="IVC894" s="14"/>
      <c r="IVD894" s="41"/>
      <c r="IVE894" s="44"/>
      <c r="IVF894" s="51"/>
      <c r="IVG894" s="51"/>
      <c r="IVH894" s="51"/>
      <c r="IVI894" s="13"/>
      <c r="IVJ894" s="13"/>
      <c r="IVK894" s="14"/>
      <c r="IVL894" s="14"/>
      <c r="IVM894" s="41"/>
      <c r="IVN894" s="44"/>
      <c r="IVO894" s="51"/>
      <c r="IVP894" s="51"/>
      <c r="IVQ894" s="51"/>
      <c r="IVR894" s="13"/>
      <c r="IVS894" s="13"/>
      <c r="IVT894" s="14"/>
      <c r="IVU894" s="14"/>
      <c r="IVV894" s="41"/>
      <c r="IVW894" s="44"/>
      <c r="IVX894" s="51"/>
      <c r="IVY894" s="51"/>
      <c r="IVZ894" s="51"/>
      <c r="IWA894" s="13"/>
      <c r="IWB894" s="13"/>
      <c r="IWC894" s="14"/>
      <c r="IWD894" s="14"/>
      <c r="IWE894" s="41"/>
      <c r="IWF894" s="44"/>
      <c r="IWG894" s="51"/>
      <c r="IWH894" s="51"/>
      <c r="IWI894" s="51"/>
      <c r="IWJ894" s="13"/>
      <c r="IWK894" s="13"/>
      <c r="IWL894" s="14"/>
      <c r="IWM894" s="14"/>
      <c r="IWN894" s="41"/>
      <c r="IWO894" s="44"/>
      <c r="IWP894" s="51"/>
      <c r="IWQ894" s="51"/>
      <c r="IWR894" s="51"/>
      <c r="IWS894" s="13"/>
      <c r="IWT894" s="13"/>
      <c r="IWU894" s="14"/>
      <c r="IWV894" s="14"/>
      <c r="IWW894" s="41"/>
      <c r="IWX894" s="44"/>
      <c r="IWY894" s="51"/>
      <c r="IWZ894" s="51"/>
      <c r="IXA894" s="51"/>
      <c r="IXB894" s="13"/>
      <c r="IXC894" s="13"/>
      <c r="IXD894" s="14"/>
      <c r="IXE894" s="14"/>
      <c r="IXF894" s="41"/>
      <c r="IXG894" s="44"/>
      <c r="IXH894" s="51"/>
      <c r="IXI894" s="51"/>
      <c r="IXJ894" s="51"/>
      <c r="IXK894" s="13"/>
      <c r="IXL894" s="13"/>
      <c r="IXM894" s="14"/>
      <c r="IXN894" s="14"/>
      <c r="IXO894" s="41"/>
      <c r="IXP894" s="44"/>
      <c r="IXQ894" s="51"/>
      <c r="IXR894" s="51"/>
      <c r="IXS894" s="51"/>
      <c r="IXT894" s="13"/>
      <c r="IXU894" s="13"/>
      <c r="IXV894" s="14"/>
      <c r="IXW894" s="14"/>
      <c r="IXX894" s="41"/>
      <c r="IXY894" s="44"/>
      <c r="IXZ894" s="51"/>
      <c r="IYA894" s="51"/>
      <c r="IYB894" s="51"/>
      <c r="IYC894" s="13"/>
      <c r="IYD894" s="13"/>
      <c r="IYE894" s="14"/>
      <c r="IYF894" s="14"/>
      <c r="IYG894" s="41"/>
      <c r="IYH894" s="44"/>
      <c r="IYI894" s="51"/>
      <c r="IYJ894" s="51"/>
      <c r="IYK894" s="51"/>
      <c r="IYL894" s="13"/>
      <c r="IYM894" s="13"/>
      <c r="IYN894" s="14"/>
      <c r="IYO894" s="14"/>
      <c r="IYP894" s="41"/>
      <c r="IYQ894" s="44"/>
      <c r="IYR894" s="51"/>
      <c r="IYS894" s="51"/>
      <c r="IYT894" s="51"/>
      <c r="IYU894" s="13"/>
      <c r="IYV894" s="13"/>
      <c r="IYW894" s="14"/>
      <c r="IYX894" s="14"/>
      <c r="IYY894" s="41"/>
      <c r="IYZ894" s="44"/>
      <c r="IZA894" s="51"/>
      <c r="IZB894" s="51"/>
      <c r="IZC894" s="51"/>
      <c r="IZD894" s="13"/>
      <c r="IZE894" s="13"/>
      <c r="IZF894" s="14"/>
      <c r="IZG894" s="14"/>
      <c r="IZH894" s="41"/>
      <c r="IZI894" s="44"/>
      <c r="IZJ894" s="51"/>
      <c r="IZK894" s="51"/>
      <c r="IZL894" s="51"/>
      <c r="IZM894" s="13"/>
      <c r="IZN894" s="13"/>
      <c r="IZO894" s="14"/>
      <c r="IZP894" s="14"/>
      <c r="IZQ894" s="41"/>
      <c r="IZR894" s="44"/>
      <c r="IZS894" s="51"/>
      <c r="IZT894" s="51"/>
      <c r="IZU894" s="51"/>
      <c r="IZV894" s="13"/>
      <c r="IZW894" s="13"/>
      <c r="IZX894" s="14"/>
      <c r="IZY894" s="14"/>
      <c r="IZZ894" s="41"/>
      <c r="JAA894" s="44"/>
      <c r="JAB894" s="51"/>
      <c r="JAC894" s="51"/>
      <c r="JAD894" s="51"/>
      <c r="JAE894" s="13"/>
      <c r="JAF894" s="13"/>
      <c r="JAG894" s="14"/>
      <c r="JAH894" s="14"/>
      <c r="JAI894" s="41"/>
      <c r="JAJ894" s="44"/>
      <c r="JAK894" s="51"/>
      <c r="JAL894" s="51"/>
      <c r="JAM894" s="51"/>
      <c r="JAN894" s="13"/>
      <c r="JAO894" s="13"/>
      <c r="JAP894" s="14"/>
      <c r="JAQ894" s="14"/>
      <c r="JAR894" s="41"/>
      <c r="JAS894" s="44"/>
      <c r="JAT894" s="51"/>
      <c r="JAU894" s="51"/>
      <c r="JAV894" s="51"/>
      <c r="JAW894" s="13"/>
      <c r="JAX894" s="13"/>
      <c r="JAY894" s="14"/>
      <c r="JAZ894" s="14"/>
      <c r="JBA894" s="41"/>
      <c r="JBB894" s="44"/>
      <c r="JBC894" s="51"/>
      <c r="JBD894" s="51"/>
      <c r="JBE894" s="51"/>
      <c r="JBF894" s="13"/>
      <c r="JBG894" s="13"/>
      <c r="JBH894" s="14"/>
      <c r="JBI894" s="14"/>
      <c r="JBJ894" s="41"/>
      <c r="JBK894" s="44"/>
      <c r="JBL894" s="51"/>
      <c r="JBM894" s="51"/>
      <c r="JBN894" s="51"/>
      <c r="JBO894" s="13"/>
      <c r="JBP894" s="13"/>
      <c r="JBQ894" s="14"/>
      <c r="JBR894" s="14"/>
      <c r="JBS894" s="41"/>
      <c r="JBT894" s="44"/>
      <c r="JBU894" s="51"/>
      <c r="JBV894" s="51"/>
      <c r="JBW894" s="51"/>
      <c r="JBX894" s="13"/>
      <c r="JBY894" s="13"/>
      <c r="JBZ894" s="14"/>
      <c r="JCA894" s="14"/>
      <c r="JCB894" s="41"/>
      <c r="JCC894" s="44"/>
      <c r="JCD894" s="51"/>
      <c r="JCE894" s="51"/>
      <c r="JCF894" s="51"/>
      <c r="JCG894" s="13"/>
      <c r="JCH894" s="13"/>
      <c r="JCI894" s="14"/>
      <c r="JCJ894" s="14"/>
      <c r="JCK894" s="41"/>
      <c r="JCL894" s="44"/>
      <c r="JCM894" s="51"/>
      <c r="JCN894" s="51"/>
      <c r="JCO894" s="51"/>
      <c r="JCP894" s="13"/>
      <c r="JCQ894" s="13"/>
      <c r="JCR894" s="14"/>
      <c r="JCS894" s="14"/>
      <c r="JCT894" s="41"/>
      <c r="JCU894" s="44"/>
      <c r="JCV894" s="51"/>
      <c r="JCW894" s="51"/>
      <c r="JCX894" s="51"/>
      <c r="JCY894" s="13"/>
      <c r="JCZ894" s="13"/>
      <c r="JDA894" s="14"/>
      <c r="JDB894" s="14"/>
      <c r="JDC894" s="41"/>
      <c r="JDD894" s="44"/>
      <c r="JDE894" s="51"/>
      <c r="JDF894" s="51"/>
      <c r="JDG894" s="51"/>
      <c r="JDH894" s="13"/>
      <c r="JDI894" s="13"/>
      <c r="JDJ894" s="14"/>
      <c r="JDK894" s="14"/>
      <c r="JDL894" s="41"/>
      <c r="JDM894" s="44"/>
      <c r="JDN894" s="51"/>
      <c r="JDO894" s="51"/>
      <c r="JDP894" s="51"/>
      <c r="JDQ894" s="13"/>
      <c r="JDR894" s="13"/>
      <c r="JDS894" s="14"/>
      <c r="JDT894" s="14"/>
      <c r="JDU894" s="41"/>
      <c r="JDV894" s="44"/>
      <c r="JDW894" s="51"/>
      <c r="JDX894" s="51"/>
      <c r="JDY894" s="51"/>
      <c r="JDZ894" s="13"/>
      <c r="JEA894" s="13"/>
      <c r="JEB894" s="14"/>
      <c r="JEC894" s="14"/>
      <c r="JED894" s="41"/>
      <c r="JEE894" s="44"/>
      <c r="JEF894" s="51"/>
      <c r="JEG894" s="51"/>
      <c r="JEH894" s="51"/>
      <c r="JEI894" s="13"/>
      <c r="JEJ894" s="13"/>
      <c r="JEK894" s="14"/>
      <c r="JEL894" s="14"/>
      <c r="JEM894" s="41"/>
      <c r="JEN894" s="44"/>
      <c r="JEO894" s="51"/>
      <c r="JEP894" s="51"/>
      <c r="JEQ894" s="51"/>
      <c r="JER894" s="13"/>
      <c r="JES894" s="13"/>
      <c r="JET894" s="14"/>
      <c r="JEU894" s="14"/>
      <c r="JEV894" s="41"/>
      <c r="JEW894" s="44"/>
      <c r="JEX894" s="51"/>
      <c r="JEY894" s="51"/>
      <c r="JEZ894" s="51"/>
      <c r="JFA894" s="13"/>
      <c r="JFB894" s="13"/>
      <c r="JFC894" s="14"/>
      <c r="JFD894" s="14"/>
      <c r="JFE894" s="41"/>
      <c r="JFF894" s="44"/>
      <c r="JFG894" s="51"/>
      <c r="JFH894" s="51"/>
      <c r="JFI894" s="51"/>
      <c r="JFJ894" s="13"/>
      <c r="JFK894" s="13"/>
      <c r="JFL894" s="14"/>
      <c r="JFM894" s="14"/>
      <c r="JFN894" s="41"/>
      <c r="JFO894" s="44"/>
      <c r="JFP894" s="51"/>
      <c r="JFQ894" s="51"/>
      <c r="JFR894" s="51"/>
      <c r="JFS894" s="13"/>
      <c r="JFT894" s="13"/>
      <c r="JFU894" s="14"/>
      <c r="JFV894" s="14"/>
      <c r="JFW894" s="41"/>
      <c r="JFX894" s="44"/>
      <c r="JFY894" s="51"/>
      <c r="JFZ894" s="51"/>
      <c r="JGA894" s="51"/>
      <c r="JGB894" s="13"/>
      <c r="JGC894" s="13"/>
      <c r="JGD894" s="14"/>
      <c r="JGE894" s="14"/>
      <c r="JGF894" s="41"/>
      <c r="JGG894" s="44"/>
      <c r="JGH894" s="51"/>
      <c r="JGI894" s="51"/>
      <c r="JGJ894" s="51"/>
      <c r="JGK894" s="13"/>
      <c r="JGL894" s="13"/>
      <c r="JGM894" s="14"/>
      <c r="JGN894" s="14"/>
      <c r="JGO894" s="41"/>
      <c r="JGP894" s="44"/>
      <c r="JGQ894" s="51"/>
      <c r="JGR894" s="51"/>
      <c r="JGS894" s="51"/>
      <c r="JGT894" s="13"/>
      <c r="JGU894" s="13"/>
      <c r="JGV894" s="14"/>
      <c r="JGW894" s="14"/>
      <c r="JGX894" s="41"/>
      <c r="JGY894" s="44"/>
      <c r="JGZ894" s="51"/>
      <c r="JHA894" s="51"/>
      <c r="JHB894" s="51"/>
      <c r="JHC894" s="13"/>
      <c r="JHD894" s="13"/>
      <c r="JHE894" s="14"/>
      <c r="JHF894" s="14"/>
      <c r="JHG894" s="41"/>
      <c r="JHH894" s="44"/>
      <c r="JHI894" s="51"/>
      <c r="JHJ894" s="51"/>
      <c r="JHK894" s="51"/>
      <c r="JHL894" s="13"/>
      <c r="JHM894" s="13"/>
      <c r="JHN894" s="14"/>
      <c r="JHO894" s="14"/>
      <c r="JHP894" s="41"/>
      <c r="JHQ894" s="44"/>
      <c r="JHR894" s="51"/>
      <c r="JHS894" s="51"/>
      <c r="JHT894" s="51"/>
      <c r="JHU894" s="13"/>
      <c r="JHV894" s="13"/>
      <c r="JHW894" s="14"/>
      <c r="JHX894" s="14"/>
      <c r="JHY894" s="41"/>
      <c r="JHZ894" s="44"/>
      <c r="JIA894" s="51"/>
      <c r="JIB894" s="51"/>
      <c r="JIC894" s="51"/>
      <c r="JID894" s="13"/>
      <c r="JIE894" s="13"/>
      <c r="JIF894" s="14"/>
      <c r="JIG894" s="14"/>
      <c r="JIH894" s="41"/>
      <c r="JII894" s="44"/>
      <c r="JIJ894" s="51"/>
      <c r="JIK894" s="51"/>
      <c r="JIL894" s="51"/>
      <c r="JIM894" s="13"/>
      <c r="JIN894" s="13"/>
      <c r="JIO894" s="14"/>
      <c r="JIP894" s="14"/>
      <c r="JIQ894" s="41"/>
      <c r="JIR894" s="44"/>
      <c r="JIS894" s="51"/>
      <c r="JIT894" s="51"/>
      <c r="JIU894" s="51"/>
      <c r="JIV894" s="13"/>
      <c r="JIW894" s="13"/>
      <c r="JIX894" s="14"/>
      <c r="JIY894" s="14"/>
      <c r="JIZ894" s="41"/>
      <c r="JJA894" s="44"/>
      <c r="JJB894" s="51"/>
      <c r="JJC894" s="51"/>
      <c r="JJD894" s="51"/>
      <c r="JJE894" s="13"/>
      <c r="JJF894" s="13"/>
      <c r="JJG894" s="14"/>
      <c r="JJH894" s="14"/>
      <c r="JJI894" s="41"/>
      <c r="JJJ894" s="44"/>
      <c r="JJK894" s="51"/>
      <c r="JJL894" s="51"/>
      <c r="JJM894" s="51"/>
      <c r="JJN894" s="13"/>
      <c r="JJO894" s="13"/>
      <c r="JJP894" s="14"/>
      <c r="JJQ894" s="14"/>
      <c r="JJR894" s="41"/>
      <c r="JJS894" s="44"/>
      <c r="JJT894" s="51"/>
      <c r="JJU894" s="51"/>
      <c r="JJV894" s="51"/>
      <c r="JJW894" s="13"/>
      <c r="JJX894" s="13"/>
      <c r="JJY894" s="14"/>
      <c r="JJZ894" s="14"/>
      <c r="JKA894" s="41"/>
      <c r="JKB894" s="44"/>
      <c r="JKC894" s="51"/>
      <c r="JKD894" s="51"/>
      <c r="JKE894" s="51"/>
      <c r="JKF894" s="13"/>
      <c r="JKG894" s="13"/>
      <c r="JKH894" s="14"/>
      <c r="JKI894" s="14"/>
      <c r="JKJ894" s="41"/>
      <c r="JKK894" s="44"/>
      <c r="JKL894" s="51"/>
      <c r="JKM894" s="51"/>
      <c r="JKN894" s="51"/>
      <c r="JKO894" s="13"/>
      <c r="JKP894" s="13"/>
      <c r="JKQ894" s="14"/>
      <c r="JKR894" s="14"/>
      <c r="JKS894" s="41"/>
      <c r="JKT894" s="44"/>
      <c r="JKU894" s="51"/>
      <c r="JKV894" s="51"/>
      <c r="JKW894" s="51"/>
      <c r="JKX894" s="13"/>
      <c r="JKY894" s="13"/>
      <c r="JKZ894" s="14"/>
      <c r="JLA894" s="14"/>
      <c r="JLB894" s="41"/>
      <c r="JLC894" s="44"/>
      <c r="JLD894" s="51"/>
      <c r="JLE894" s="51"/>
      <c r="JLF894" s="51"/>
      <c r="JLG894" s="13"/>
      <c r="JLH894" s="13"/>
      <c r="JLI894" s="14"/>
      <c r="JLJ894" s="14"/>
      <c r="JLK894" s="41"/>
      <c r="JLL894" s="44"/>
      <c r="JLM894" s="51"/>
      <c r="JLN894" s="51"/>
      <c r="JLO894" s="51"/>
      <c r="JLP894" s="13"/>
      <c r="JLQ894" s="13"/>
      <c r="JLR894" s="14"/>
      <c r="JLS894" s="14"/>
      <c r="JLT894" s="41"/>
      <c r="JLU894" s="44"/>
      <c r="JLV894" s="51"/>
      <c r="JLW894" s="51"/>
      <c r="JLX894" s="51"/>
      <c r="JLY894" s="13"/>
      <c r="JLZ894" s="13"/>
      <c r="JMA894" s="14"/>
      <c r="JMB894" s="14"/>
      <c r="JMC894" s="41"/>
      <c r="JMD894" s="44"/>
      <c r="JME894" s="51"/>
      <c r="JMF894" s="51"/>
      <c r="JMG894" s="51"/>
      <c r="JMH894" s="13"/>
      <c r="JMI894" s="13"/>
      <c r="JMJ894" s="14"/>
      <c r="JMK894" s="14"/>
      <c r="JML894" s="41"/>
      <c r="JMM894" s="44"/>
      <c r="JMN894" s="51"/>
      <c r="JMO894" s="51"/>
      <c r="JMP894" s="51"/>
      <c r="JMQ894" s="13"/>
      <c r="JMR894" s="13"/>
      <c r="JMS894" s="14"/>
      <c r="JMT894" s="14"/>
      <c r="JMU894" s="41"/>
      <c r="JMV894" s="44"/>
      <c r="JMW894" s="51"/>
      <c r="JMX894" s="51"/>
      <c r="JMY894" s="51"/>
      <c r="JMZ894" s="13"/>
      <c r="JNA894" s="13"/>
      <c r="JNB894" s="14"/>
      <c r="JNC894" s="14"/>
      <c r="JND894" s="41"/>
      <c r="JNE894" s="44"/>
      <c r="JNF894" s="51"/>
      <c r="JNG894" s="51"/>
      <c r="JNH894" s="51"/>
      <c r="JNI894" s="13"/>
      <c r="JNJ894" s="13"/>
      <c r="JNK894" s="14"/>
      <c r="JNL894" s="14"/>
      <c r="JNM894" s="41"/>
      <c r="JNN894" s="44"/>
      <c r="JNO894" s="51"/>
      <c r="JNP894" s="51"/>
      <c r="JNQ894" s="51"/>
      <c r="JNR894" s="13"/>
      <c r="JNS894" s="13"/>
      <c r="JNT894" s="14"/>
      <c r="JNU894" s="14"/>
      <c r="JNV894" s="41"/>
      <c r="JNW894" s="44"/>
      <c r="JNX894" s="51"/>
      <c r="JNY894" s="51"/>
      <c r="JNZ894" s="51"/>
      <c r="JOA894" s="13"/>
      <c r="JOB894" s="13"/>
      <c r="JOC894" s="14"/>
      <c r="JOD894" s="14"/>
      <c r="JOE894" s="41"/>
      <c r="JOF894" s="44"/>
      <c r="JOG894" s="51"/>
      <c r="JOH894" s="51"/>
      <c r="JOI894" s="51"/>
      <c r="JOJ894" s="13"/>
      <c r="JOK894" s="13"/>
      <c r="JOL894" s="14"/>
      <c r="JOM894" s="14"/>
      <c r="JON894" s="41"/>
      <c r="JOO894" s="44"/>
      <c r="JOP894" s="51"/>
      <c r="JOQ894" s="51"/>
      <c r="JOR894" s="51"/>
      <c r="JOS894" s="13"/>
      <c r="JOT894" s="13"/>
      <c r="JOU894" s="14"/>
      <c r="JOV894" s="14"/>
      <c r="JOW894" s="41"/>
      <c r="JOX894" s="44"/>
      <c r="JOY894" s="51"/>
      <c r="JOZ894" s="51"/>
      <c r="JPA894" s="51"/>
      <c r="JPB894" s="13"/>
      <c r="JPC894" s="13"/>
      <c r="JPD894" s="14"/>
      <c r="JPE894" s="14"/>
      <c r="JPF894" s="41"/>
      <c r="JPG894" s="44"/>
      <c r="JPH894" s="51"/>
      <c r="JPI894" s="51"/>
      <c r="JPJ894" s="51"/>
      <c r="JPK894" s="13"/>
      <c r="JPL894" s="13"/>
      <c r="JPM894" s="14"/>
      <c r="JPN894" s="14"/>
      <c r="JPO894" s="41"/>
      <c r="JPP894" s="44"/>
      <c r="JPQ894" s="51"/>
      <c r="JPR894" s="51"/>
      <c r="JPS894" s="51"/>
      <c r="JPT894" s="13"/>
      <c r="JPU894" s="13"/>
      <c r="JPV894" s="14"/>
      <c r="JPW894" s="14"/>
      <c r="JPX894" s="41"/>
      <c r="JPY894" s="44"/>
      <c r="JPZ894" s="51"/>
      <c r="JQA894" s="51"/>
      <c r="JQB894" s="51"/>
      <c r="JQC894" s="13"/>
      <c r="JQD894" s="13"/>
      <c r="JQE894" s="14"/>
      <c r="JQF894" s="14"/>
      <c r="JQG894" s="41"/>
      <c r="JQH894" s="44"/>
      <c r="JQI894" s="51"/>
      <c r="JQJ894" s="51"/>
      <c r="JQK894" s="51"/>
      <c r="JQL894" s="13"/>
      <c r="JQM894" s="13"/>
      <c r="JQN894" s="14"/>
      <c r="JQO894" s="14"/>
      <c r="JQP894" s="41"/>
      <c r="JQQ894" s="44"/>
      <c r="JQR894" s="51"/>
      <c r="JQS894" s="51"/>
      <c r="JQT894" s="51"/>
      <c r="JQU894" s="13"/>
      <c r="JQV894" s="13"/>
      <c r="JQW894" s="14"/>
      <c r="JQX894" s="14"/>
      <c r="JQY894" s="41"/>
      <c r="JQZ894" s="44"/>
      <c r="JRA894" s="51"/>
      <c r="JRB894" s="51"/>
      <c r="JRC894" s="51"/>
      <c r="JRD894" s="13"/>
      <c r="JRE894" s="13"/>
      <c r="JRF894" s="14"/>
      <c r="JRG894" s="14"/>
      <c r="JRH894" s="41"/>
      <c r="JRI894" s="44"/>
      <c r="JRJ894" s="51"/>
      <c r="JRK894" s="51"/>
      <c r="JRL894" s="51"/>
      <c r="JRM894" s="13"/>
      <c r="JRN894" s="13"/>
      <c r="JRO894" s="14"/>
      <c r="JRP894" s="14"/>
      <c r="JRQ894" s="41"/>
      <c r="JRR894" s="44"/>
      <c r="JRS894" s="51"/>
      <c r="JRT894" s="51"/>
      <c r="JRU894" s="51"/>
      <c r="JRV894" s="13"/>
      <c r="JRW894" s="13"/>
      <c r="JRX894" s="14"/>
      <c r="JRY894" s="14"/>
      <c r="JRZ894" s="41"/>
      <c r="JSA894" s="44"/>
      <c r="JSB894" s="51"/>
      <c r="JSC894" s="51"/>
      <c r="JSD894" s="51"/>
      <c r="JSE894" s="13"/>
      <c r="JSF894" s="13"/>
      <c r="JSG894" s="14"/>
      <c r="JSH894" s="14"/>
      <c r="JSI894" s="41"/>
      <c r="JSJ894" s="44"/>
      <c r="JSK894" s="51"/>
      <c r="JSL894" s="51"/>
      <c r="JSM894" s="51"/>
      <c r="JSN894" s="13"/>
      <c r="JSO894" s="13"/>
      <c r="JSP894" s="14"/>
      <c r="JSQ894" s="14"/>
      <c r="JSR894" s="41"/>
      <c r="JSS894" s="44"/>
      <c r="JST894" s="51"/>
      <c r="JSU894" s="51"/>
      <c r="JSV894" s="51"/>
      <c r="JSW894" s="13"/>
      <c r="JSX894" s="13"/>
      <c r="JSY894" s="14"/>
      <c r="JSZ894" s="14"/>
      <c r="JTA894" s="41"/>
      <c r="JTB894" s="44"/>
      <c r="JTC894" s="51"/>
      <c r="JTD894" s="51"/>
      <c r="JTE894" s="51"/>
      <c r="JTF894" s="13"/>
      <c r="JTG894" s="13"/>
      <c r="JTH894" s="14"/>
      <c r="JTI894" s="14"/>
      <c r="JTJ894" s="41"/>
      <c r="JTK894" s="44"/>
      <c r="JTL894" s="51"/>
      <c r="JTM894" s="51"/>
      <c r="JTN894" s="51"/>
      <c r="JTO894" s="13"/>
      <c r="JTP894" s="13"/>
      <c r="JTQ894" s="14"/>
      <c r="JTR894" s="14"/>
      <c r="JTS894" s="41"/>
      <c r="JTT894" s="44"/>
      <c r="JTU894" s="51"/>
      <c r="JTV894" s="51"/>
      <c r="JTW894" s="51"/>
      <c r="JTX894" s="13"/>
      <c r="JTY894" s="13"/>
      <c r="JTZ894" s="14"/>
      <c r="JUA894" s="14"/>
      <c r="JUB894" s="41"/>
      <c r="JUC894" s="44"/>
      <c r="JUD894" s="51"/>
      <c r="JUE894" s="51"/>
      <c r="JUF894" s="51"/>
      <c r="JUG894" s="13"/>
      <c r="JUH894" s="13"/>
      <c r="JUI894" s="14"/>
      <c r="JUJ894" s="14"/>
      <c r="JUK894" s="41"/>
      <c r="JUL894" s="44"/>
      <c r="JUM894" s="51"/>
      <c r="JUN894" s="51"/>
      <c r="JUO894" s="51"/>
      <c r="JUP894" s="13"/>
      <c r="JUQ894" s="13"/>
      <c r="JUR894" s="14"/>
      <c r="JUS894" s="14"/>
      <c r="JUT894" s="41"/>
      <c r="JUU894" s="44"/>
      <c r="JUV894" s="51"/>
      <c r="JUW894" s="51"/>
      <c r="JUX894" s="51"/>
      <c r="JUY894" s="13"/>
      <c r="JUZ894" s="13"/>
      <c r="JVA894" s="14"/>
      <c r="JVB894" s="14"/>
      <c r="JVC894" s="41"/>
      <c r="JVD894" s="44"/>
      <c r="JVE894" s="51"/>
      <c r="JVF894" s="51"/>
      <c r="JVG894" s="51"/>
      <c r="JVH894" s="13"/>
      <c r="JVI894" s="13"/>
      <c r="JVJ894" s="14"/>
      <c r="JVK894" s="14"/>
      <c r="JVL894" s="41"/>
      <c r="JVM894" s="44"/>
      <c r="JVN894" s="51"/>
      <c r="JVO894" s="51"/>
      <c r="JVP894" s="51"/>
      <c r="JVQ894" s="13"/>
      <c r="JVR894" s="13"/>
      <c r="JVS894" s="14"/>
      <c r="JVT894" s="14"/>
      <c r="JVU894" s="41"/>
      <c r="JVV894" s="44"/>
      <c r="JVW894" s="51"/>
      <c r="JVX894" s="51"/>
      <c r="JVY894" s="51"/>
      <c r="JVZ894" s="13"/>
      <c r="JWA894" s="13"/>
      <c r="JWB894" s="14"/>
      <c r="JWC894" s="14"/>
      <c r="JWD894" s="41"/>
      <c r="JWE894" s="44"/>
      <c r="JWF894" s="51"/>
      <c r="JWG894" s="51"/>
      <c r="JWH894" s="51"/>
      <c r="JWI894" s="13"/>
      <c r="JWJ894" s="13"/>
      <c r="JWK894" s="14"/>
      <c r="JWL894" s="14"/>
      <c r="JWM894" s="41"/>
      <c r="JWN894" s="44"/>
      <c r="JWO894" s="51"/>
      <c r="JWP894" s="51"/>
      <c r="JWQ894" s="51"/>
      <c r="JWR894" s="13"/>
      <c r="JWS894" s="13"/>
      <c r="JWT894" s="14"/>
      <c r="JWU894" s="14"/>
      <c r="JWV894" s="41"/>
      <c r="JWW894" s="44"/>
      <c r="JWX894" s="51"/>
      <c r="JWY894" s="51"/>
      <c r="JWZ894" s="51"/>
      <c r="JXA894" s="13"/>
      <c r="JXB894" s="13"/>
      <c r="JXC894" s="14"/>
      <c r="JXD894" s="14"/>
      <c r="JXE894" s="41"/>
      <c r="JXF894" s="44"/>
      <c r="JXG894" s="51"/>
      <c r="JXH894" s="51"/>
      <c r="JXI894" s="51"/>
      <c r="JXJ894" s="13"/>
      <c r="JXK894" s="13"/>
      <c r="JXL894" s="14"/>
      <c r="JXM894" s="14"/>
      <c r="JXN894" s="41"/>
      <c r="JXO894" s="44"/>
      <c r="JXP894" s="51"/>
      <c r="JXQ894" s="51"/>
      <c r="JXR894" s="51"/>
      <c r="JXS894" s="13"/>
      <c r="JXT894" s="13"/>
      <c r="JXU894" s="14"/>
      <c r="JXV894" s="14"/>
      <c r="JXW894" s="41"/>
      <c r="JXX894" s="44"/>
      <c r="JXY894" s="51"/>
      <c r="JXZ894" s="51"/>
      <c r="JYA894" s="51"/>
      <c r="JYB894" s="13"/>
      <c r="JYC894" s="13"/>
      <c r="JYD894" s="14"/>
      <c r="JYE894" s="14"/>
      <c r="JYF894" s="41"/>
      <c r="JYG894" s="44"/>
      <c r="JYH894" s="51"/>
      <c r="JYI894" s="51"/>
      <c r="JYJ894" s="51"/>
      <c r="JYK894" s="13"/>
      <c r="JYL894" s="13"/>
      <c r="JYM894" s="14"/>
      <c r="JYN894" s="14"/>
      <c r="JYO894" s="41"/>
      <c r="JYP894" s="44"/>
      <c r="JYQ894" s="51"/>
      <c r="JYR894" s="51"/>
      <c r="JYS894" s="51"/>
      <c r="JYT894" s="13"/>
      <c r="JYU894" s="13"/>
      <c r="JYV894" s="14"/>
      <c r="JYW894" s="14"/>
      <c r="JYX894" s="41"/>
      <c r="JYY894" s="44"/>
      <c r="JYZ894" s="51"/>
      <c r="JZA894" s="51"/>
      <c r="JZB894" s="51"/>
      <c r="JZC894" s="13"/>
      <c r="JZD894" s="13"/>
      <c r="JZE894" s="14"/>
      <c r="JZF894" s="14"/>
      <c r="JZG894" s="41"/>
      <c r="JZH894" s="44"/>
      <c r="JZI894" s="51"/>
      <c r="JZJ894" s="51"/>
      <c r="JZK894" s="51"/>
      <c r="JZL894" s="13"/>
      <c r="JZM894" s="13"/>
      <c r="JZN894" s="14"/>
      <c r="JZO894" s="14"/>
      <c r="JZP894" s="41"/>
      <c r="JZQ894" s="44"/>
      <c r="JZR894" s="51"/>
      <c r="JZS894" s="51"/>
      <c r="JZT894" s="51"/>
      <c r="JZU894" s="13"/>
      <c r="JZV894" s="13"/>
      <c r="JZW894" s="14"/>
      <c r="JZX894" s="14"/>
      <c r="JZY894" s="41"/>
      <c r="JZZ894" s="44"/>
      <c r="KAA894" s="51"/>
      <c r="KAB894" s="51"/>
      <c r="KAC894" s="51"/>
      <c r="KAD894" s="13"/>
      <c r="KAE894" s="13"/>
      <c r="KAF894" s="14"/>
      <c r="KAG894" s="14"/>
      <c r="KAH894" s="41"/>
      <c r="KAI894" s="44"/>
      <c r="KAJ894" s="51"/>
      <c r="KAK894" s="51"/>
      <c r="KAL894" s="51"/>
      <c r="KAM894" s="13"/>
      <c r="KAN894" s="13"/>
      <c r="KAO894" s="14"/>
      <c r="KAP894" s="14"/>
      <c r="KAQ894" s="41"/>
      <c r="KAR894" s="44"/>
      <c r="KAS894" s="51"/>
      <c r="KAT894" s="51"/>
      <c r="KAU894" s="51"/>
      <c r="KAV894" s="13"/>
      <c r="KAW894" s="13"/>
      <c r="KAX894" s="14"/>
      <c r="KAY894" s="14"/>
      <c r="KAZ894" s="41"/>
      <c r="KBA894" s="44"/>
      <c r="KBB894" s="51"/>
      <c r="KBC894" s="51"/>
      <c r="KBD894" s="51"/>
      <c r="KBE894" s="13"/>
      <c r="KBF894" s="13"/>
      <c r="KBG894" s="14"/>
      <c r="KBH894" s="14"/>
      <c r="KBI894" s="41"/>
      <c r="KBJ894" s="44"/>
      <c r="KBK894" s="51"/>
      <c r="KBL894" s="51"/>
      <c r="KBM894" s="51"/>
      <c r="KBN894" s="13"/>
      <c r="KBO894" s="13"/>
      <c r="KBP894" s="14"/>
      <c r="KBQ894" s="14"/>
      <c r="KBR894" s="41"/>
      <c r="KBS894" s="44"/>
      <c r="KBT894" s="51"/>
      <c r="KBU894" s="51"/>
      <c r="KBV894" s="51"/>
      <c r="KBW894" s="13"/>
      <c r="KBX894" s="13"/>
      <c r="KBY894" s="14"/>
      <c r="KBZ894" s="14"/>
      <c r="KCA894" s="41"/>
      <c r="KCB894" s="44"/>
      <c r="KCC894" s="51"/>
      <c r="KCD894" s="51"/>
      <c r="KCE894" s="51"/>
      <c r="KCF894" s="13"/>
      <c r="KCG894" s="13"/>
      <c r="KCH894" s="14"/>
      <c r="KCI894" s="14"/>
      <c r="KCJ894" s="41"/>
      <c r="KCK894" s="44"/>
      <c r="KCL894" s="51"/>
      <c r="KCM894" s="51"/>
      <c r="KCN894" s="51"/>
      <c r="KCO894" s="13"/>
      <c r="KCP894" s="13"/>
      <c r="KCQ894" s="14"/>
      <c r="KCR894" s="14"/>
      <c r="KCS894" s="41"/>
      <c r="KCT894" s="44"/>
      <c r="KCU894" s="51"/>
      <c r="KCV894" s="51"/>
      <c r="KCW894" s="51"/>
      <c r="KCX894" s="13"/>
      <c r="KCY894" s="13"/>
      <c r="KCZ894" s="14"/>
      <c r="KDA894" s="14"/>
      <c r="KDB894" s="41"/>
      <c r="KDC894" s="44"/>
      <c r="KDD894" s="51"/>
      <c r="KDE894" s="51"/>
      <c r="KDF894" s="51"/>
      <c r="KDG894" s="13"/>
      <c r="KDH894" s="13"/>
      <c r="KDI894" s="14"/>
      <c r="KDJ894" s="14"/>
      <c r="KDK894" s="41"/>
      <c r="KDL894" s="44"/>
      <c r="KDM894" s="51"/>
      <c r="KDN894" s="51"/>
      <c r="KDO894" s="51"/>
      <c r="KDP894" s="13"/>
      <c r="KDQ894" s="13"/>
      <c r="KDR894" s="14"/>
      <c r="KDS894" s="14"/>
      <c r="KDT894" s="41"/>
      <c r="KDU894" s="44"/>
      <c r="KDV894" s="51"/>
      <c r="KDW894" s="51"/>
      <c r="KDX894" s="51"/>
      <c r="KDY894" s="13"/>
      <c r="KDZ894" s="13"/>
      <c r="KEA894" s="14"/>
      <c r="KEB894" s="14"/>
      <c r="KEC894" s="41"/>
      <c r="KED894" s="44"/>
      <c r="KEE894" s="51"/>
      <c r="KEF894" s="51"/>
      <c r="KEG894" s="51"/>
      <c r="KEH894" s="13"/>
      <c r="KEI894" s="13"/>
      <c r="KEJ894" s="14"/>
      <c r="KEK894" s="14"/>
      <c r="KEL894" s="41"/>
      <c r="KEM894" s="44"/>
      <c r="KEN894" s="51"/>
      <c r="KEO894" s="51"/>
      <c r="KEP894" s="51"/>
      <c r="KEQ894" s="13"/>
      <c r="KER894" s="13"/>
      <c r="KES894" s="14"/>
      <c r="KET894" s="14"/>
      <c r="KEU894" s="41"/>
      <c r="KEV894" s="44"/>
      <c r="KEW894" s="51"/>
      <c r="KEX894" s="51"/>
      <c r="KEY894" s="51"/>
      <c r="KEZ894" s="13"/>
      <c r="KFA894" s="13"/>
      <c r="KFB894" s="14"/>
      <c r="KFC894" s="14"/>
      <c r="KFD894" s="41"/>
      <c r="KFE894" s="44"/>
      <c r="KFF894" s="51"/>
      <c r="KFG894" s="51"/>
      <c r="KFH894" s="51"/>
      <c r="KFI894" s="13"/>
      <c r="KFJ894" s="13"/>
      <c r="KFK894" s="14"/>
      <c r="KFL894" s="14"/>
      <c r="KFM894" s="41"/>
      <c r="KFN894" s="44"/>
      <c r="KFO894" s="51"/>
      <c r="KFP894" s="51"/>
      <c r="KFQ894" s="51"/>
      <c r="KFR894" s="13"/>
      <c r="KFS894" s="13"/>
      <c r="KFT894" s="14"/>
      <c r="KFU894" s="14"/>
      <c r="KFV894" s="41"/>
      <c r="KFW894" s="44"/>
      <c r="KFX894" s="51"/>
      <c r="KFY894" s="51"/>
      <c r="KFZ894" s="51"/>
      <c r="KGA894" s="13"/>
      <c r="KGB894" s="13"/>
      <c r="KGC894" s="14"/>
      <c r="KGD894" s="14"/>
      <c r="KGE894" s="41"/>
      <c r="KGF894" s="44"/>
      <c r="KGG894" s="51"/>
      <c r="KGH894" s="51"/>
      <c r="KGI894" s="51"/>
      <c r="KGJ894" s="13"/>
      <c r="KGK894" s="13"/>
      <c r="KGL894" s="14"/>
      <c r="KGM894" s="14"/>
      <c r="KGN894" s="41"/>
      <c r="KGO894" s="44"/>
      <c r="KGP894" s="51"/>
      <c r="KGQ894" s="51"/>
      <c r="KGR894" s="51"/>
      <c r="KGS894" s="13"/>
      <c r="KGT894" s="13"/>
      <c r="KGU894" s="14"/>
      <c r="KGV894" s="14"/>
      <c r="KGW894" s="41"/>
      <c r="KGX894" s="44"/>
      <c r="KGY894" s="51"/>
      <c r="KGZ894" s="51"/>
      <c r="KHA894" s="51"/>
      <c r="KHB894" s="13"/>
      <c r="KHC894" s="13"/>
      <c r="KHD894" s="14"/>
      <c r="KHE894" s="14"/>
      <c r="KHF894" s="41"/>
      <c r="KHG894" s="44"/>
      <c r="KHH894" s="51"/>
      <c r="KHI894" s="51"/>
      <c r="KHJ894" s="51"/>
      <c r="KHK894" s="13"/>
      <c r="KHL894" s="13"/>
      <c r="KHM894" s="14"/>
      <c r="KHN894" s="14"/>
      <c r="KHO894" s="41"/>
      <c r="KHP894" s="44"/>
      <c r="KHQ894" s="51"/>
      <c r="KHR894" s="51"/>
      <c r="KHS894" s="51"/>
      <c r="KHT894" s="13"/>
      <c r="KHU894" s="13"/>
      <c r="KHV894" s="14"/>
      <c r="KHW894" s="14"/>
      <c r="KHX894" s="41"/>
      <c r="KHY894" s="44"/>
      <c r="KHZ894" s="51"/>
      <c r="KIA894" s="51"/>
      <c r="KIB894" s="51"/>
      <c r="KIC894" s="13"/>
      <c r="KID894" s="13"/>
      <c r="KIE894" s="14"/>
      <c r="KIF894" s="14"/>
      <c r="KIG894" s="41"/>
      <c r="KIH894" s="44"/>
      <c r="KII894" s="51"/>
      <c r="KIJ894" s="51"/>
      <c r="KIK894" s="51"/>
      <c r="KIL894" s="13"/>
      <c r="KIM894" s="13"/>
      <c r="KIN894" s="14"/>
      <c r="KIO894" s="14"/>
      <c r="KIP894" s="41"/>
      <c r="KIQ894" s="44"/>
      <c r="KIR894" s="51"/>
      <c r="KIS894" s="51"/>
      <c r="KIT894" s="51"/>
      <c r="KIU894" s="13"/>
      <c r="KIV894" s="13"/>
      <c r="KIW894" s="14"/>
      <c r="KIX894" s="14"/>
      <c r="KIY894" s="41"/>
      <c r="KIZ894" s="44"/>
      <c r="KJA894" s="51"/>
      <c r="KJB894" s="51"/>
      <c r="KJC894" s="51"/>
      <c r="KJD894" s="13"/>
      <c r="KJE894" s="13"/>
      <c r="KJF894" s="14"/>
      <c r="KJG894" s="14"/>
      <c r="KJH894" s="41"/>
      <c r="KJI894" s="44"/>
      <c r="KJJ894" s="51"/>
      <c r="KJK894" s="51"/>
      <c r="KJL894" s="51"/>
      <c r="KJM894" s="13"/>
      <c r="KJN894" s="13"/>
      <c r="KJO894" s="14"/>
      <c r="KJP894" s="14"/>
      <c r="KJQ894" s="41"/>
      <c r="KJR894" s="44"/>
      <c r="KJS894" s="51"/>
      <c r="KJT894" s="51"/>
      <c r="KJU894" s="51"/>
      <c r="KJV894" s="13"/>
      <c r="KJW894" s="13"/>
      <c r="KJX894" s="14"/>
      <c r="KJY894" s="14"/>
      <c r="KJZ894" s="41"/>
      <c r="KKA894" s="44"/>
      <c r="KKB894" s="51"/>
      <c r="KKC894" s="51"/>
      <c r="KKD894" s="51"/>
      <c r="KKE894" s="13"/>
      <c r="KKF894" s="13"/>
      <c r="KKG894" s="14"/>
      <c r="KKH894" s="14"/>
      <c r="KKI894" s="41"/>
      <c r="KKJ894" s="44"/>
      <c r="KKK894" s="51"/>
      <c r="KKL894" s="51"/>
      <c r="KKM894" s="51"/>
      <c r="KKN894" s="13"/>
      <c r="KKO894" s="13"/>
      <c r="KKP894" s="14"/>
      <c r="KKQ894" s="14"/>
      <c r="KKR894" s="41"/>
      <c r="KKS894" s="44"/>
      <c r="KKT894" s="51"/>
      <c r="KKU894" s="51"/>
      <c r="KKV894" s="51"/>
      <c r="KKW894" s="13"/>
      <c r="KKX894" s="13"/>
      <c r="KKY894" s="14"/>
      <c r="KKZ894" s="14"/>
      <c r="KLA894" s="41"/>
      <c r="KLB894" s="44"/>
      <c r="KLC894" s="51"/>
      <c r="KLD894" s="51"/>
      <c r="KLE894" s="51"/>
      <c r="KLF894" s="13"/>
      <c r="KLG894" s="13"/>
      <c r="KLH894" s="14"/>
      <c r="KLI894" s="14"/>
      <c r="KLJ894" s="41"/>
      <c r="KLK894" s="44"/>
      <c r="KLL894" s="51"/>
      <c r="KLM894" s="51"/>
      <c r="KLN894" s="51"/>
      <c r="KLO894" s="13"/>
      <c r="KLP894" s="13"/>
      <c r="KLQ894" s="14"/>
      <c r="KLR894" s="14"/>
      <c r="KLS894" s="41"/>
      <c r="KLT894" s="44"/>
      <c r="KLU894" s="51"/>
      <c r="KLV894" s="51"/>
      <c r="KLW894" s="51"/>
      <c r="KLX894" s="13"/>
      <c r="KLY894" s="13"/>
      <c r="KLZ894" s="14"/>
      <c r="KMA894" s="14"/>
      <c r="KMB894" s="41"/>
      <c r="KMC894" s="44"/>
      <c r="KMD894" s="51"/>
      <c r="KME894" s="51"/>
      <c r="KMF894" s="51"/>
      <c r="KMG894" s="13"/>
      <c r="KMH894" s="13"/>
      <c r="KMI894" s="14"/>
      <c r="KMJ894" s="14"/>
      <c r="KMK894" s="41"/>
      <c r="KML894" s="44"/>
      <c r="KMM894" s="51"/>
      <c r="KMN894" s="51"/>
      <c r="KMO894" s="51"/>
      <c r="KMP894" s="13"/>
      <c r="KMQ894" s="13"/>
      <c r="KMR894" s="14"/>
      <c r="KMS894" s="14"/>
      <c r="KMT894" s="41"/>
      <c r="KMU894" s="44"/>
      <c r="KMV894" s="51"/>
      <c r="KMW894" s="51"/>
      <c r="KMX894" s="51"/>
      <c r="KMY894" s="13"/>
      <c r="KMZ894" s="13"/>
      <c r="KNA894" s="14"/>
      <c r="KNB894" s="14"/>
      <c r="KNC894" s="41"/>
      <c r="KND894" s="44"/>
      <c r="KNE894" s="51"/>
      <c r="KNF894" s="51"/>
      <c r="KNG894" s="51"/>
      <c r="KNH894" s="13"/>
      <c r="KNI894" s="13"/>
      <c r="KNJ894" s="14"/>
      <c r="KNK894" s="14"/>
      <c r="KNL894" s="41"/>
      <c r="KNM894" s="44"/>
      <c r="KNN894" s="51"/>
      <c r="KNO894" s="51"/>
      <c r="KNP894" s="51"/>
      <c r="KNQ894" s="13"/>
      <c r="KNR894" s="13"/>
      <c r="KNS894" s="14"/>
      <c r="KNT894" s="14"/>
      <c r="KNU894" s="41"/>
      <c r="KNV894" s="44"/>
      <c r="KNW894" s="51"/>
      <c r="KNX894" s="51"/>
      <c r="KNY894" s="51"/>
      <c r="KNZ894" s="13"/>
      <c r="KOA894" s="13"/>
      <c r="KOB894" s="14"/>
      <c r="KOC894" s="14"/>
      <c r="KOD894" s="41"/>
      <c r="KOE894" s="44"/>
      <c r="KOF894" s="51"/>
      <c r="KOG894" s="51"/>
      <c r="KOH894" s="51"/>
      <c r="KOI894" s="13"/>
      <c r="KOJ894" s="13"/>
      <c r="KOK894" s="14"/>
      <c r="KOL894" s="14"/>
      <c r="KOM894" s="41"/>
      <c r="KON894" s="44"/>
      <c r="KOO894" s="51"/>
      <c r="KOP894" s="51"/>
      <c r="KOQ894" s="51"/>
      <c r="KOR894" s="13"/>
      <c r="KOS894" s="13"/>
      <c r="KOT894" s="14"/>
      <c r="KOU894" s="14"/>
      <c r="KOV894" s="41"/>
      <c r="KOW894" s="44"/>
      <c r="KOX894" s="51"/>
      <c r="KOY894" s="51"/>
      <c r="KOZ894" s="51"/>
      <c r="KPA894" s="13"/>
      <c r="KPB894" s="13"/>
      <c r="KPC894" s="14"/>
      <c r="KPD894" s="14"/>
      <c r="KPE894" s="41"/>
      <c r="KPF894" s="44"/>
      <c r="KPG894" s="51"/>
      <c r="KPH894" s="51"/>
      <c r="KPI894" s="51"/>
      <c r="KPJ894" s="13"/>
      <c r="KPK894" s="13"/>
      <c r="KPL894" s="14"/>
      <c r="KPM894" s="14"/>
      <c r="KPN894" s="41"/>
      <c r="KPO894" s="44"/>
      <c r="KPP894" s="51"/>
      <c r="KPQ894" s="51"/>
      <c r="KPR894" s="51"/>
      <c r="KPS894" s="13"/>
      <c r="KPT894" s="13"/>
      <c r="KPU894" s="14"/>
      <c r="KPV894" s="14"/>
      <c r="KPW894" s="41"/>
      <c r="KPX894" s="44"/>
      <c r="KPY894" s="51"/>
      <c r="KPZ894" s="51"/>
      <c r="KQA894" s="51"/>
      <c r="KQB894" s="13"/>
      <c r="KQC894" s="13"/>
      <c r="KQD894" s="14"/>
      <c r="KQE894" s="14"/>
      <c r="KQF894" s="41"/>
      <c r="KQG894" s="44"/>
      <c r="KQH894" s="51"/>
      <c r="KQI894" s="51"/>
      <c r="KQJ894" s="51"/>
      <c r="KQK894" s="13"/>
      <c r="KQL894" s="13"/>
      <c r="KQM894" s="14"/>
      <c r="KQN894" s="14"/>
      <c r="KQO894" s="41"/>
      <c r="KQP894" s="44"/>
      <c r="KQQ894" s="51"/>
      <c r="KQR894" s="51"/>
      <c r="KQS894" s="51"/>
      <c r="KQT894" s="13"/>
      <c r="KQU894" s="13"/>
      <c r="KQV894" s="14"/>
      <c r="KQW894" s="14"/>
      <c r="KQX894" s="41"/>
      <c r="KQY894" s="44"/>
      <c r="KQZ894" s="51"/>
      <c r="KRA894" s="51"/>
      <c r="KRB894" s="51"/>
      <c r="KRC894" s="13"/>
      <c r="KRD894" s="13"/>
      <c r="KRE894" s="14"/>
      <c r="KRF894" s="14"/>
      <c r="KRG894" s="41"/>
      <c r="KRH894" s="44"/>
      <c r="KRI894" s="51"/>
      <c r="KRJ894" s="51"/>
      <c r="KRK894" s="51"/>
      <c r="KRL894" s="13"/>
      <c r="KRM894" s="13"/>
      <c r="KRN894" s="14"/>
      <c r="KRO894" s="14"/>
      <c r="KRP894" s="41"/>
      <c r="KRQ894" s="44"/>
      <c r="KRR894" s="51"/>
      <c r="KRS894" s="51"/>
      <c r="KRT894" s="51"/>
      <c r="KRU894" s="13"/>
      <c r="KRV894" s="13"/>
      <c r="KRW894" s="14"/>
      <c r="KRX894" s="14"/>
      <c r="KRY894" s="41"/>
      <c r="KRZ894" s="44"/>
      <c r="KSA894" s="51"/>
      <c r="KSB894" s="51"/>
      <c r="KSC894" s="51"/>
      <c r="KSD894" s="13"/>
      <c r="KSE894" s="13"/>
      <c r="KSF894" s="14"/>
      <c r="KSG894" s="14"/>
      <c r="KSH894" s="41"/>
      <c r="KSI894" s="44"/>
      <c r="KSJ894" s="51"/>
      <c r="KSK894" s="51"/>
      <c r="KSL894" s="51"/>
      <c r="KSM894" s="13"/>
      <c r="KSN894" s="13"/>
      <c r="KSO894" s="14"/>
      <c r="KSP894" s="14"/>
      <c r="KSQ894" s="41"/>
      <c r="KSR894" s="44"/>
      <c r="KSS894" s="51"/>
      <c r="KST894" s="51"/>
      <c r="KSU894" s="51"/>
      <c r="KSV894" s="13"/>
      <c r="KSW894" s="13"/>
      <c r="KSX894" s="14"/>
      <c r="KSY894" s="14"/>
      <c r="KSZ894" s="41"/>
      <c r="KTA894" s="44"/>
      <c r="KTB894" s="51"/>
      <c r="KTC894" s="51"/>
      <c r="KTD894" s="51"/>
      <c r="KTE894" s="13"/>
      <c r="KTF894" s="13"/>
      <c r="KTG894" s="14"/>
      <c r="KTH894" s="14"/>
      <c r="KTI894" s="41"/>
      <c r="KTJ894" s="44"/>
      <c r="KTK894" s="51"/>
      <c r="KTL894" s="51"/>
      <c r="KTM894" s="51"/>
      <c r="KTN894" s="13"/>
      <c r="KTO894" s="13"/>
      <c r="KTP894" s="14"/>
      <c r="KTQ894" s="14"/>
      <c r="KTR894" s="41"/>
      <c r="KTS894" s="44"/>
      <c r="KTT894" s="51"/>
      <c r="KTU894" s="51"/>
      <c r="KTV894" s="51"/>
      <c r="KTW894" s="13"/>
      <c r="KTX894" s="13"/>
      <c r="KTY894" s="14"/>
      <c r="KTZ894" s="14"/>
      <c r="KUA894" s="41"/>
      <c r="KUB894" s="44"/>
      <c r="KUC894" s="51"/>
      <c r="KUD894" s="51"/>
      <c r="KUE894" s="51"/>
      <c r="KUF894" s="13"/>
      <c r="KUG894" s="13"/>
      <c r="KUH894" s="14"/>
      <c r="KUI894" s="14"/>
      <c r="KUJ894" s="41"/>
      <c r="KUK894" s="44"/>
      <c r="KUL894" s="51"/>
      <c r="KUM894" s="51"/>
      <c r="KUN894" s="51"/>
      <c r="KUO894" s="13"/>
      <c r="KUP894" s="13"/>
      <c r="KUQ894" s="14"/>
      <c r="KUR894" s="14"/>
      <c r="KUS894" s="41"/>
      <c r="KUT894" s="44"/>
      <c r="KUU894" s="51"/>
      <c r="KUV894" s="51"/>
      <c r="KUW894" s="51"/>
      <c r="KUX894" s="13"/>
      <c r="KUY894" s="13"/>
      <c r="KUZ894" s="14"/>
      <c r="KVA894" s="14"/>
      <c r="KVB894" s="41"/>
      <c r="KVC894" s="44"/>
      <c r="KVD894" s="51"/>
      <c r="KVE894" s="51"/>
      <c r="KVF894" s="51"/>
      <c r="KVG894" s="13"/>
      <c r="KVH894" s="13"/>
      <c r="KVI894" s="14"/>
      <c r="KVJ894" s="14"/>
      <c r="KVK894" s="41"/>
      <c r="KVL894" s="44"/>
      <c r="KVM894" s="51"/>
      <c r="KVN894" s="51"/>
      <c r="KVO894" s="51"/>
      <c r="KVP894" s="13"/>
      <c r="KVQ894" s="13"/>
      <c r="KVR894" s="14"/>
      <c r="KVS894" s="14"/>
      <c r="KVT894" s="41"/>
      <c r="KVU894" s="44"/>
      <c r="KVV894" s="51"/>
      <c r="KVW894" s="51"/>
      <c r="KVX894" s="51"/>
      <c r="KVY894" s="13"/>
      <c r="KVZ894" s="13"/>
      <c r="KWA894" s="14"/>
      <c r="KWB894" s="14"/>
      <c r="KWC894" s="41"/>
      <c r="KWD894" s="44"/>
      <c r="KWE894" s="51"/>
      <c r="KWF894" s="51"/>
      <c r="KWG894" s="51"/>
      <c r="KWH894" s="13"/>
      <c r="KWI894" s="13"/>
      <c r="KWJ894" s="14"/>
      <c r="KWK894" s="14"/>
      <c r="KWL894" s="41"/>
      <c r="KWM894" s="44"/>
      <c r="KWN894" s="51"/>
      <c r="KWO894" s="51"/>
      <c r="KWP894" s="51"/>
      <c r="KWQ894" s="13"/>
      <c r="KWR894" s="13"/>
      <c r="KWS894" s="14"/>
      <c r="KWT894" s="14"/>
      <c r="KWU894" s="41"/>
      <c r="KWV894" s="44"/>
      <c r="KWW894" s="51"/>
      <c r="KWX894" s="51"/>
      <c r="KWY894" s="51"/>
      <c r="KWZ894" s="13"/>
      <c r="KXA894" s="13"/>
      <c r="KXB894" s="14"/>
      <c r="KXC894" s="14"/>
      <c r="KXD894" s="41"/>
      <c r="KXE894" s="44"/>
      <c r="KXF894" s="51"/>
      <c r="KXG894" s="51"/>
      <c r="KXH894" s="51"/>
      <c r="KXI894" s="13"/>
      <c r="KXJ894" s="13"/>
      <c r="KXK894" s="14"/>
      <c r="KXL894" s="14"/>
      <c r="KXM894" s="41"/>
      <c r="KXN894" s="44"/>
      <c r="KXO894" s="51"/>
      <c r="KXP894" s="51"/>
      <c r="KXQ894" s="51"/>
      <c r="KXR894" s="13"/>
      <c r="KXS894" s="13"/>
      <c r="KXT894" s="14"/>
      <c r="KXU894" s="14"/>
      <c r="KXV894" s="41"/>
      <c r="KXW894" s="44"/>
      <c r="KXX894" s="51"/>
      <c r="KXY894" s="51"/>
      <c r="KXZ894" s="51"/>
      <c r="KYA894" s="13"/>
      <c r="KYB894" s="13"/>
      <c r="KYC894" s="14"/>
      <c r="KYD894" s="14"/>
      <c r="KYE894" s="41"/>
      <c r="KYF894" s="44"/>
      <c r="KYG894" s="51"/>
      <c r="KYH894" s="51"/>
      <c r="KYI894" s="51"/>
      <c r="KYJ894" s="13"/>
      <c r="KYK894" s="13"/>
      <c r="KYL894" s="14"/>
      <c r="KYM894" s="14"/>
      <c r="KYN894" s="41"/>
      <c r="KYO894" s="44"/>
      <c r="KYP894" s="51"/>
      <c r="KYQ894" s="51"/>
      <c r="KYR894" s="51"/>
      <c r="KYS894" s="13"/>
      <c r="KYT894" s="13"/>
      <c r="KYU894" s="14"/>
      <c r="KYV894" s="14"/>
      <c r="KYW894" s="41"/>
      <c r="KYX894" s="44"/>
      <c r="KYY894" s="51"/>
      <c r="KYZ894" s="51"/>
      <c r="KZA894" s="51"/>
      <c r="KZB894" s="13"/>
      <c r="KZC894" s="13"/>
      <c r="KZD894" s="14"/>
      <c r="KZE894" s="14"/>
      <c r="KZF894" s="41"/>
      <c r="KZG894" s="44"/>
      <c r="KZH894" s="51"/>
      <c r="KZI894" s="51"/>
      <c r="KZJ894" s="51"/>
      <c r="KZK894" s="13"/>
      <c r="KZL894" s="13"/>
      <c r="KZM894" s="14"/>
      <c r="KZN894" s="14"/>
      <c r="KZO894" s="41"/>
      <c r="KZP894" s="44"/>
      <c r="KZQ894" s="51"/>
      <c r="KZR894" s="51"/>
      <c r="KZS894" s="51"/>
      <c r="KZT894" s="13"/>
      <c r="KZU894" s="13"/>
      <c r="KZV894" s="14"/>
      <c r="KZW894" s="14"/>
      <c r="KZX894" s="41"/>
      <c r="KZY894" s="44"/>
      <c r="KZZ894" s="51"/>
      <c r="LAA894" s="51"/>
      <c r="LAB894" s="51"/>
      <c r="LAC894" s="13"/>
      <c r="LAD894" s="13"/>
      <c r="LAE894" s="14"/>
      <c r="LAF894" s="14"/>
      <c r="LAG894" s="41"/>
      <c r="LAH894" s="44"/>
      <c r="LAI894" s="51"/>
      <c r="LAJ894" s="51"/>
      <c r="LAK894" s="51"/>
      <c r="LAL894" s="13"/>
      <c r="LAM894" s="13"/>
      <c r="LAN894" s="14"/>
      <c r="LAO894" s="14"/>
      <c r="LAP894" s="41"/>
      <c r="LAQ894" s="44"/>
      <c r="LAR894" s="51"/>
      <c r="LAS894" s="51"/>
      <c r="LAT894" s="51"/>
      <c r="LAU894" s="13"/>
      <c r="LAV894" s="13"/>
      <c r="LAW894" s="14"/>
      <c r="LAX894" s="14"/>
      <c r="LAY894" s="41"/>
      <c r="LAZ894" s="44"/>
      <c r="LBA894" s="51"/>
      <c r="LBB894" s="51"/>
      <c r="LBC894" s="51"/>
      <c r="LBD894" s="13"/>
      <c r="LBE894" s="13"/>
      <c r="LBF894" s="14"/>
      <c r="LBG894" s="14"/>
      <c r="LBH894" s="41"/>
      <c r="LBI894" s="44"/>
      <c r="LBJ894" s="51"/>
      <c r="LBK894" s="51"/>
      <c r="LBL894" s="51"/>
      <c r="LBM894" s="13"/>
      <c r="LBN894" s="13"/>
      <c r="LBO894" s="14"/>
      <c r="LBP894" s="14"/>
      <c r="LBQ894" s="41"/>
      <c r="LBR894" s="44"/>
      <c r="LBS894" s="51"/>
      <c r="LBT894" s="51"/>
      <c r="LBU894" s="51"/>
      <c r="LBV894" s="13"/>
      <c r="LBW894" s="13"/>
      <c r="LBX894" s="14"/>
      <c r="LBY894" s="14"/>
      <c r="LBZ894" s="41"/>
      <c r="LCA894" s="44"/>
      <c r="LCB894" s="51"/>
      <c r="LCC894" s="51"/>
      <c r="LCD894" s="51"/>
      <c r="LCE894" s="13"/>
      <c r="LCF894" s="13"/>
      <c r="LCG894" s="14"/>
      <c r="LCH894" s="14"/>
      <c r="LCI894" s="41"/>
      <c r="LCJ894" s="44"/>
      <c r="LCK894" s="51"/>
      <c r="LCL894" s="51"/>
      <c r="LCM894" s="51"/>
      <c r="LCN894" s="13"/>
      <c r="LCO894" s="13"/>
      <c r="LCP894" s="14"/>
      <c r="LCQ894" s="14"/>
      <c r="LCR894" s="41"/>
      <c r="LCS894" s="44"/>
      <c r="LCT894" s="51"/>
      <c r="LCU894" s="51"/>
      <c r="LCV894" s="51"/>
      <c r="LCW894" s="13"/>
      <c r="LCX894" s="13"/>
      <c r="LCY894" s="14"/>
      <c r="LCZ894" s="14"/>
      <c r="LDA894" s="41"/>
      <c r="LDB894" s="44"/>
      <c r="LDC894" s="51"/>
      <c r="LDD894" s="51"/>
      <c r="LDE894" s="51"/>
      <c r="LDF894" s="13"/>
      <c r="LDG894" s="13"/>
      <c r="LDH894" s="14"/>
      <c r="LDI894" s="14"/>
      <c r="LDJ894" s="41"/>
      <c r="LDK894" s="44"/>
      <c r="LDL894" s="51"/>
      <c r="LDM894" s="51"/>
      <c r="LDN894" s="51"/>
      <c r="LDO894" s="13"/>
      <c r="LDP894" s="13"/>
      <c r="LDQ894" s="14"/>
      <c r="LDR894" s="14"/>
      <c r="LDS894" s="41"/>
      <c r="LDT894" s="44"/>
      <c r="LDU894" s="51"/>
      <c r="LDV894" s="51"/>
      <c r="LDW894" s="51"/>
      <c r="LDX894" s="13"/>
      <c r="LDY894" s="13"/>
      <c r="LDZ894" s="14"/>
      <c r="LEA894" s="14"/>
      <c r="LEB894" s="41"/>
      <c r="LEC894" s="44"/>
      <c r="LED894" s="51"/>
      <c r="LEE894" s="51"/>
      <c r="LEF894" s="51"/>
      <c r="LEG894" s="13"/>
      <c r="LEH894" s="13"/>
      <c r="LEI894" s="14"/>
      <c r="LEJ894" s="14"/>
      <c r="LEK894" s="41"/>
      <c r="LEL894" s="44"/>
      <c r="LEM894" s="51"/>
      <c r="LEN894" s="51"/>
      <c r="LEO894" s="51"/>
      <c r="LEP894" s="13"/>
      <c r="LEQ894" s="13"/>
      <c r="LER894" s="14"/>
      <c r="LES894" s="14"/>
      <c r="LET894" s="41"/>
      <c r="LEU894" s="44"/>
      <c r="LEV894" s="51"/>
      <c r="LEW894" s="51"/>
      <c r="LEX894" s="51"/>
      <c r="LEY894" s="13"/>
      <c r="LEZ894" s="13"/>
      <c r="LFA894" s="14"/>
      <c r="LFB894" s="14"/>
      <c r="LFC894" s="41"/>
      <c r="LFD894" s="44"/>
      <c r="LFE894" s="51"/>
      <c r="LFF894" s="51"/>
      <c r="LFG894" s="51"/>
      <c r="LFH894" s="13"/>
      <c r="LFI894" s="13"/>
      <c r="LFJ894" s="14"/>
      <c r="LFK894" s="14"/>
      <c r="LFL894" s="41"/>
      <c r="LFM894" s="44"/>
      <c r="LFN894" s="51"/>
      <c r="LFO894" s="51"/>
      <c r="LFP894" s="51"/>
      <c r="LFQ894" s="13"/>
      <c r="LFR894" s="13"/>
      <c r="LFS894" s="14"/>
      <c r="LFT894" s="14"/>
      <c r="LFU894" s="41"/>
      <c r="LFV894" s="44"/>
      <c r="LFW894" s="51"/>
      <c r="LFX894" s="51"/>
      <c r="LFY894" s="51"/>
      <c r="LFZ894" s="13"/>
      <c r="LGA894" s="13"/>
      <c r="LGB894" s="14"/>
      <c r="LGC894" s="14"/>
      <c r="LGD894" s="41"/>
      <c r="LGE894" s="44"/>
      <c r="LGF894" s="51"/>
      <c r="LGG894" s="51"/>
      <c r="LGH894" s="51"/>
      <c r="LGI894" s="13"/>
      <c r="LGJ894" s="13"/>
      <c r="LGK894" s="14"/>
      <c r="LGL894" s="14"/>
      <c r="LGM894" s="41"/>
      <c r="LGN894" s="44"/>
      <c r="LGO894" s="51"/>
      <c r="LGP894" s="51"/>
      <c r="LGQ894" s="51"/>
      <c r="LGR894" s="13"/>
      <c r="LGS894" s="13"/>
      <c r="LGT894" s="14"/>
      <c r="LGU894" s="14"/>
      <c r="LGV894" s="41"/>
      <c r="LGW894" s="44"/>
      <c r="LGX894" s="51"/>
      <c r="LGY894" s="51"/>
      <c r="LGZ894" s="51"/>
      <c r="LHA894" s="13"/>
      <c r="LHB894" s="13"/>
      <c r="LHC894" s="14"/>
      <c r="LHD894" s="14"/>
      <c r="LHE894" s="41"/>
      <c r="LHF894" s="44"/>
      <c r="LHG894" s="51"/>
      <c r="LHH894" s="51"/>
      <c r="LHI894" s="51"/>
      <c r="LHJ894" s="13"/>
      <c r="LHK894" s="13"/>
      <c r="LHL894" s="14"/>
      <c r="LHM894" s="14"/>
      <c r="LHN894" s="41"/>
      <c r="LHO894" s="44"/>
      <c r="LHP894" s="51"/>
      <c r="LHQ894" s="51"/>
      <c r="LHR894" s="51"/>
      <c r="LHS894" s="13"/>
      <c r="LHT894" s="13"/>
      <c r="LHU894" s="14"/>
      <c r="LHV894" s="14"/>
      <c r="LHW894" s="41"/>
      <c r="LHX894" s="44"/>
      <c r="LHY894" s="51"/>
      <c r="LHZ894" s="51"/>
      <c r="LIA894" s="51"/>
      <c r="LIB894" s="13"/>
      <c r="LIC894" s="13"/>
      <c r="LID894" s="14"/>
      <c r="LIE894" s="14"/>
      <c r="LIF894" s="41"/>
      <c r="LIG894" s="44"/>
      <c r="LIH894" s="51"/>
      <c r="LII894" s="51"/>
      <c r="LIJ894" s="51"/>
      <c r="LIK894" s="13"/>
      <c r="LIL894" s="13"/>
      <c r="LIM894" s="14"/>
      <c r="LIN894" s="14"/>
      <c r="LIO894" s="41"/>
      <c r="LIP894" s="44"/>
      <c r="LIQ894" s="51"/>
      <c r="LIR894" s="51"/>
      <c r="LIS894" s="51"/>
      <c r="LIT894" s="13"/>
      <c r="LIU894" s="13"/>
      <c r="LIV894" s="14"/>
      <c r="LIW894" s="14"/>
      <c r="LIX894" s="41"/>
      <c r="LIY894" s="44"/>
      <c r="LIZ894" s="51"/>
      <c r="LJA894" s="51"/>
      <c r="LJB894" s="51"/>
      <c r="LJC894" s="13"/>
      <c r="LJD894" s="13"/>
      <c r="LJE894" s="14"/>
      <c r="LJF894" s="14"/>
      <c r="LJG894" s="41"/>
      <c r="LJH894" s="44"/>
      <c r="LJI894" s="51"/>
      <c r="LJJ894" s="51"/>
      <c r="LJK894" s="51"/>
      <c r="LJL894" s="13"/>
      <c r="LJM894" s="13"/>
      <c r="LJN894" s="14"/>
      <c r="LJO894" s="14"/>
      <c r="LJP894" s="41"/>
      <c r="LJQ894" s="44"/>
      <c r="LJR894" s="51"/>
      <c r="LJS894" s="51"/>
      <c r="LJT894" s="51"/>
      <c r="LJU894" s="13"/>
      <c r="LJV894" s="13"/>
      <c r="LJW894" s="14"/>
      <c r="LJX894" s="14"/>
      <c r="LJY894" s="41"/>
      <c r="LJZ894" s="44"/>
      <c r="LKA894" s="51"/>
      <c r="LKB894" s="51"/>
      <c r="LKC894" s="51"/>
      <c r="LKD894" s="13"/>
      <c r="LKE894" s="13"/>
      <c r="LKF894" s="14"/>
      <c r="LKG894" s="14"/>
      <c r="LKH894" s="41"/>
      <c r="LKI894" s="44"/>
      <c r="LKJ894" s="51"/>
      <c r="LKK894" s="51"/>
      <c r="LKL894" s="51"/>
      <c r="LKM894" s="13"/>
      <c r="LKN894" s="13"/>
      <c r="LKO894" s="14"/>
      <c r="LKP894" s="14"/>
      <c r="LKQ894" s="41"/>
      <c r="LKR894" s="44"/>
      <c r="LKS894" s="51"/>
      <c r="LKT894" s="51"/>
      <c r="LKU894" s="51"/>
      <c r="LKV894" s="13"/>
      <c r="LKW894" s="13"/>
      <c r="LKX894" s="14"/>
      <c r="LKY894" s="14"/>
      <c r="LKZ894" s="41"/>
      <c r="LLA894" s="44"/>
      <c r="LLB894" s="51"/>
      <c r="LLC894" s="51"/>
      <c r="LLD894" s="51"/>
      <c r="LLE894" s="13"/>
      <c r="LLF894" s="13"/>
      <c r="LLG894" s="14"/>
      <c r="LLH894" s="14"/>
      <c r="LLI894" s="41"/>
      <c r="LLJ894" s="44"/>
      <c r="LLK894" s="51"/>
      <c r="LLL894" s="51"/>
      <c r="LLM894" s="51"/>
      <c r="LLN894" s="13"/>
      <c r="LLO894" s="13"/>
      <c r="LLP894" s="14"/>
      <c r="LLQ894" s="14"/>
      <c r="LLR894" s="41"/>
      <c r="LLS894" s="44"/>
      <c r="LLT894" s="51"/>
      <c r="LLU894" s="51"/>
      <c r="LLV894" s="51"/>
      <c r="LLW894" s="13"/>
      <c r="LLX894" s="13"/>
      <c r="LLY894" s="14"/>
      <c r="LLZ894" s="14"/>
      <c r="LMA894" s="41"/>
      <c r="LMB894" s="44"/>
      <c r="LMC894" s="51"/>
      <c r="LMD894" s="51"/>
      <c r="LME894" s="51"/>
      <c r="LMF894" s="13"/>
      <c r="LMG894" s="13"/>
      <c r="LMH894" s="14"/>
      <c r="LMI894" s="14"/>
      <c r="LMJ894" s="41"/>
      <c r="LMK894" s="44"/>
      <c r="LML894" s="51"/>
      <c r="LMM894" s="51"/>
      <c r="LMN894" s="51"/>
      <c r="LMO894" s="13"/>
      <c r="LMP894" s="13"/>
      <c r="LMQ894" s="14"/>
      <c r="LMR894" s="14"/>
      <c r="LMS894" s="41"/>
      <c r="LMT894" s="44"/>
      <c r="LMU894" s="51"/>
      <c r="LMV894" s="51"/>
      <c r="LMW894" s="51"/>
      <c r="LMX894" s="13"/>
      <c r="LMY894" s="13"/>
      <c r="LMZ894" s="14"/>
      <c r="LNA894" s="14"/>
      <c r="LNB894" s="41"/>
      <c r="LNC894" s="44"/>
      <c r="LND894" s="51"/>
      <c r="LNE894" s="51"/>
      <c r="LNF894" s="51"/>
      <c r="LNG894" s="13"/>
      <c r="LNH894" s="13"/>
      <c r="LNI894" s="14"/>
      <c r="LNJ894" s="14"/>
      <c r="LNK894" s="41"/>
      <c r="LNL894" s="44"/>
      <c r="LNM894" s="51"/>
      <c r="LNN894" s="51"/>
      <c r="LNO894" s="51"/>
      <c r="LNP894" s="13"/>
      <c r="LNQ894" s="13"/>
      <c r="LNR894" s="14"/>
      <c r="LNS894" s="14"/>
      <c r="LNT894" s="41"/>
      <c r="LNU894" s="44"/>
      <c r="LNV894" s="51"/>
      <c r="LNW894" s="51"/>
      <c r="LNX894" s="51"/>
      <c r="LNY894" s="13"/>
      <c r="LNZ894" s="13"/>
      <c r="LOA894" s="14"/>
      <c r="LOB894" s="14"/>
      <c r="LOC894" s="41"/>
      <c r="LOD894" s="44"/>
      <c r="LOE894" s="51"/>
      <c r="LOF894" s="51"/>
      <c r="LOG894" s="51"/>
      <c r="LOH894" s="13"/>
      <c r="LOI894" s="13"/>
      <c r="LOJ894" s="14"/>
      <c r="LOK894" s="14"/>
      <c r="LOL894" s="41"/>
      <c r="LOM894" s="44"/>
      <c r="LON894" s="51"/>
      <c r="LOO894" s="51"/>
      <c r="LOP894" s="51"/>
      <c r="LOQ894" s="13"/>
      <c r="LOR894" s="13"/>
      <c r="LOS894" s="14"/>
      <c r="LOT894" s="14"/>
      <c r="LOU894" s="41"/>
      <c r="LOV894" s="44"/>
      <c r="LOW894" s="51"/>
      <c r="LOX894" s="51"/>
      <c r="LOY894" s="51"/>
      <c r="LOZ894" s="13"/>
      <c r="LPA894" s="13"/>
      <c r="LPB894" s="14"/>
      <c r="LPC894" s="14"/>
      <c r="LPD894" s="41"/>
      <c r="LPE894" s="44"/>
      <c r="LPF894" s="51"/>
      <c r="LPG894" s="51"/>
      <c r="LPH894" s="51"/>
      <c r="LPI894" s="13"/>
      <c r="LPJ894" s="13"/>
      <c r="LPK894" s="14"/>
      <c r="LPL894" s="14"/>
      <c r="LPM894" s="41"/>
      <c r="LPN894" s="44"/>
      <c r="LPO894" s="51"/>
      <c r="LPP894" s="51"/>
      <c r="LPQ894" s="51"/>
      <c r="LPR894" s="13"/>
      <c r="LPS894" s="13"/>
      <c r="LPT894" s="14"/>
      <c r="LPU894" s="14"/>
      <c r="LPV894" s="41"/>
      <c r="LPW894" s="44"/>
      <c r="LPX894" s="51"/>
      <c r="LPY894" s="51"/>
      <c r="LPZ894" s="51"/>
      <c r="LQA894" s="13"/>
      <c r="LQB894" s="13"/>
      <c r="LQC894" s="14"/>
      <c r="LQD894" s="14"/>
      <c r="LQE894" s="41"/>
      <c r="LQF894" s="44"/>
      <c r="LQG894" s="51"/>
      <c r="LQH894" s="51"/>
      <c r="LQI894" s="51"/>
      <c r="LQJ894" s="13"/>
      <c r="LQK894" s="13"/>
      <c r="LQL894" s="14"/>
      <c r="LQM894" s="14"/>
      <c r="LQN894" s="41"/>
      <c r="LQO894" s="44"/>
      <c r="LQP894" s="51"/>
      <c r="LQQ894" s="51"/>
      <c r="LQR894" s="51"/>
      <c r="LQS894" s="13"/>
      <c r="LQT894" s="13"/>
      <c r="LQU894" s="14"/>
      <c r="LQV894" s="14"/>
      <c r="LQW894" s="41"/>
      <c r="LQX894" s="44"/>
      <c r="LQY894" s="51"/>
      <c r="LQZ894" s="51"/>
      <c r="LRA894" s="51"/>
      <c r="LRB894" s="13"/>
      <c r="LRC894" s="13"/>
      <c r="LRD894" s="14"/>
      <c r="LRE894" s="14"/>
      <c r="LRF894" s="41"/>
      <c r="LRG894" s="44"/>
      <c r="LRH894" s="51"/>
      <c r="LRI894" s="51"/>
      <c r="LRJ894" s="51"/>
      <c r="LRK894" s="13"/>
      <c r="LRL894" s="13"/>
      <c r="LRM894" s="14"/>
      <c r="LRN894" s="14"/>
      <c r="LRO894" s="41"/>
      <c r="LRP894" s="44"/>
      <c r="LRQ894" s="51"/>
      <c r="LRR894" s="51"/>
      <c r="LRS894" s="51"/>
      <c r="LRT894" s="13"/>
      <c r="LRU894" s="13"/>
      <c r="LRV894" s="14"/>
      <c r="LRW894" s="14"/>
      <c r="LRX894" s="41"/>
      <c r="LRY894" s="44"/>
      <c r="LRZ894" s="51"/>
      <c r="LSA894" s="51"/>
      <c r="LSB894" s="51"/>
      <c r="LSC894" s="13"/>
      <c r="LSD894" s="13"/>
      <c r="LSE894" s="14"/>
      <c r="LSF894" s="14"/>
      <c r="LSG894" s="41"/>
      <c r="LSH894" s="44"/>
      <c r="LSI894" s="51"/>
      <c r="LSJ894" s="51"/>
      <c r="LSK894" s="51"/>
      <c r="LSL894" s="13"/>
      <c r="LSM894" s="13"/>
      <c r="LSN894" s="14"/>
      <c r="LSO894" s="14"/>
      <c r="LSP894" s="41"/>
      <c r="LSQ894" s="44"/>
      <c r="LSR894" s="51"/>
      <c r="LSS894" s="51"/>
      <c r="LST894" s="51"/>
      <c r="LSU894" s="13"/>
      <c r="LSV894" s="13"/>
      <c r="LSW894" s="14"/>
      <c r="LSX894" s="14"/>
      <c r="LSY894" s="41"/>
      <c r="LSZ894" s="44"/>
      <c r="LTA894" s="51"/>
      <c r="LTB894" s="51"/>
      <c r="LTC894" s="51"/>
      <c r="LTD894" s="13"/>
      <c r="LTE894" s="13"/>
      <c r="LTF894" s="14"/>
      <c r="LTG894" s="14"/>
      <c r="LTH894" s="41"/>
      <c r="LTI894" s="44"/>
      <c r="LTJ894" s="51"/>
      <c r="LTK894" s="51"/>
      <c r="LTL894" s="51"/>
      <c r="LTM894" s="13"/>
      <c r="LTN894" s="13"/>
      <c r="LTO894" s="14"/>
      <c r="LTP894" s="14"/>
      <c r="LTQ894" s="41"/>
      <c r="LTR894" s="44"/>
      <c r="LTS894" s="51"/>
      <c r="LTT894" s="51"/>
      <c r="LTU894" s="51"/>
      <c r="LTV894" s="13"/>
      <c r="LTW894" s="13"/>
      <c r="LTX894" s="14"/>
      <c r="LTY894" s="14"/>
      <c r="LTZ894" s="41"/>
      <c r="LUA894" s="44"/>
      <c r="LUB894" s="51"/>
      <c r="LUC894" s="51"/>
      <c r="LUD894" s="51"/>
      <c r="LUE894" s="13"/>
      <c r="LUF894" s="13"/>
      <c r="LUG894" s="14"/>
      <c r="LUH894" s="14"/>
      <c r="LUI894" s="41"/>
      <c r="LUJ894" s="44"/>
      <c r="LUK894" s="51"/>
      <c r="LUL894" s="51"/>
      <c r="LUM894" s="51"/>
      <c r="LUN894" s="13"/>
      <c r="LUO894" s="13"/>
      <c r="LUP894" s="14"/>
      <c r="LUQ894" s="14"/>
      <c r="LUR894" s="41"/>
      <c r="LUS894" s="44"/>
      <c r="LUT894" s="51"/>
      <c r="LUU894" s="51"/>
      <c r="LUV894" s="51"/>
      <c r="LUW894" s="13"/>
      <c r="LUX894" s="13"/>
      <c r="LUY894" s="14"/>
      <c r="LUZ894" s="14"/>
      <c r="LVA894" s="41"/>
      <c r="LVB894" s="44"/>
      <c r="LVC894" s="51"/>
      <c r="LVD894" s="51"/>
      <c r="LVE894" s="51"/>
      <c r="LVF894" s="13"/>
      <c r="LVG894" s="13"/>
      <c r="LVH894" s="14"/>
      <c r="LVI894" s="14"/>
      <c r="LVJ894" s="41"/>
      <c r="LVK894" s="44"/>
      <c r="LVL894" s="51"/>
      <c r="LVM894" s="51"/>
      <c r="LVN894" s="51"/>
      <c r="LVO894" s="13"/>
      <c r="LVP894" s="13"/>
      <c r="LVQ894" s="14"/>
      <c r="LVR894" s="14"/>
      <c r="LVS894" s="41"/>
      <c r="LVT894" s="44"/>
      <c r="LVU894" s="51"/>
      <c r="LVV894" s="51"/>
      <c r="LVW894" s="51"/>
      <c r="LVX894" s="13"/>
      <c r="LVY894" s="13"/>
      <c r="LVZ894" s="14"/>
      <c r="LWA894" s="14"/>
      <c r="LWB894" s="41"/>
      <c r="LWC894" s="44"/>
      <c r="LWD894" s="51"/>
      <c r="LWE894" s="51"/>
      <c r="LWF894" s="51"/>
      <c r="LWG894" s="13"/>
      <c r="LWH894" s="13"/>
      <c r="LWI894" s="14"/>
      <c r="LWJ894" s="14"/>
      <c r="LWK894" s="41"/>
      <c r="LWL894" s="44"/>
      <c r="LWM894" s="51"/>
      <c r="LWN894" s="51"/>
      <c r="LWO894" s="51"/>
      <c r="LWP894" s="13"/>
      <c r="LWQ894" s="13"/>
      <c r="LWR894" s="14"/>
      <c r="LWS894" s="14"/>
      <c r="LWT894" s="41"/>
      <c r="LWU894" s="44"/>
      <c r="LWV894" s="51"/>
      <c r="LWW894" s="51"/>
      <c r="LWX894" s="51"/>
      <c r="LWY894" s="13"/>
      <c r="LWZ894" s="13"/>
      <c r="LXA894" s="14"/>
      <c r="LXB894" s="14"/>
      <c r="LXC894" s="41"/>
      <c r="LXD894" s="44"/>
      <c r="LXE894" s="51"/>
      <c r="LXF894" s="51"/>
      <c r="LXG894" s="51"/>
      <c r="LXH894" s="13"/>
      <c r="LXI894" s="13"/>
      <c r="LXJ894" s="14"/>
      <c r="LXK894" s="14"/>
      <c r="LXL894" s="41"/>
      <c r="LXM894" s="44"/>
      <c r="LXN894" s="51"/>
      <c r="LXO894" s="51"/>
      <c r="LXP894" s="51"/>
      <c r="LXQ894" s="13"/>
      <c r="LXR894" s="13"/>
      <c r="LXS894" s="14"/>
      <c r="LXT894" s="14"/>
      <c r="LXU894" s="41"/>
      <c r="LXV894" s="44"/>
      <c r="LXW894" s="51"/>
      <c r="LXX894" s="51"/>
      <c r="LXY894" s="51"/>
      <c r="LXZ894" s="13"/>
      <c r="LYA894" s="13"/>
      <c r="LYB894" s="14"/>
      <c r="LYC894" s="14"/>
      <c r="LYD894" s="41"/>
      <c r="LYE894" s="44"/>
      <c r="LYF894" s="51"/>
      <c r="LYG894" s="51"/>
      <c r="LYH894" s="51"/>
      <c r="LYI894" s="13"/>
      <c r="LYJ894" s="13"/>
      <c r="LYK894" s="14"/>
      <c r="LYL894" s="14"/>
      <c r="LYM894" s="41"/>
      <c r="LYN894" s="44"/>
      <c r="LYO894" s="51"/>
      <c r="LYP894" s="51"/>
      <c r="LYQ894" s="51"/>
      <c r="LYR894" s="13"/>
      <c r="LYS894" s="13"/>
      <c r="LYT894" s="14"/>
      <c r="LYU894" s="14"/>
      <c r="LYV894" s="41"/>
      <c r="LYW894" s="44"/>
      <c r="LYX894" s="51"/>
      <c r="LYY894" s="51"/>
      <c r="LYZ894" s="51"/>
      <c r="LZA894" s="13"/>
      <c r="LZB894" s="13"/>
      <c r="LZC894" s="14"/>
      <c r="LZD894" s="14"/>
      <c r="LZE894" s="41"/>
      <c r="LZF894" s="44"/>
      <c r="LZG894" s="51"/>
      <c r="LZH894" s="51"/>
      <c r="LZI894" s="51"/>
      <c r="LZJ894" s="13"/>
      <c r="LZK894" s="13"/>
      <c r="LZL894" s="14"/>
      <c r="LZM894" s="14"/>
      <c r="LZN894" s="41"/>
      <c r="LZO894" s="44"/>
      <c r="LZP894" s="51"/>
      <c r="LZQ894" s="51"/>
      <c r="LZR894" s="51"/>
      <c r="LZS894" s="13"/>
      <c r="LZT894" s="13"/>
      <c r="LZU894" s="14"/>
      <c r="LZV894" s="14"/>
      <c r="LZW894" s="41"/>
      <c r="LZX894" s="44"/>
      <c r="LZY894" s="51"/>
      <c r="LZZ894" s="51"/>
      <c r="MAA894" s="51"/>
      <c r="MAB894" s="13"/>
      <c r="MAC894" s="13"/>
      <c r="MAD894" s="14"/>
      <c r="MAE894" s="14"/>
      <c r="MAF894" s="41"/>
      <c r="MAG894" s="44"/>
      <c r="MAH894" s="51"/>
      <c r="MAI894" s="51"/>
      <c r="MAJ894" s="51"/>
      <c r="MAK894" s="13"/>
      <c r="MAL894" s="13"/>
      <c r="MAM894" s="14"/>
      <c r="MAN894" s="14"/>
      <c r="MAO894" s="41"/>
      <c r="MAP894" s="44"/>
      <c r="MAQ894" s="51"/>
      <c r="MAR894" s="51"/>
      <c r="MAS894" s="51"/>
      <c r="MAT894" s="13"/>
      <c r="MAU894" s="13"/>
      <c r="MAV894" s="14"/>
      <c r="MAW894" s="14"/>
      <c r="MAX894" s="41"/>
      <c r="MAY894" s="44"/>
      <c r="MAZ894" s="51"/>
      <c r="MBA894" s="51"/>
      <c r="MBB894" s="51"/>
      <c r="MBC894" s="13"/>
      <c r="MBD894" s="13"/>
      <c r="MBE894" s="14"/>
      <c r="MBF894" s="14"/>
      <c r="MBG894" s="41"/>
      <c r="MBH894" s="44"/>
      <c r="MBI894" s="51"/>
      <c r="MBJ894" s="51"/>
      <c r="MBK894" s="51"/>
      <c r="MBL894" s="13"/>
      <c r="MBM894" s="13"/>
      <c r="MBN894" s="14"/>
      <c r="MBO894" s="14"/>
      <c r="MBP894" s="41"/>
      <c r="MBQ894" s="44"/>
      <c r="MBR894" s="51"/>
      <c r="MBS894" s="51"/>
      <c r="MBT894" s="51"/>
      <c r="MBU894" s="13"/>
      <c r="MBV894" s="13"/>
      <c r="MBW894" s="14"/>
      <c r="MBX894" s="14"/>
      <c r="MBY894" s="41"/>
      <c r="MBZ894" s="44"/>
      <c r="MCA894" s="51"/>
      <c r="MCB894" s="51"/>
      <c r="MCC894" s="51"/>
      <c r="MCD894" s="13"/>
      <c r="MCE894" s="13"/>
      <c r="MCF894" s="14"/>
      <c r="MCG894" s="14"/>
      <c r="MCH894" s="41"/>
      <c r="MCI894" s="44"/>
      <c r="MCJ894" s="51"/>
      <c r="MCK894" s="51"/>
      <c r="MCL894" s="51"/>
      <c r="MCM894" s="13"/>
      <c r="MCN894" s="13"/>
      <c r="MCO894" s="14"/>
      <c r="MCP894" s="14"/>
      <c r="MCQ894" s="41"/>
      <c r="MCR894" s="44"/>
      <c r="MCS894" s="51"/>
      <c r="MCT894" s="51"/>
      <c r="MCU894" s="51"/>
      <c r="MCV894" s="13"/>
      <c r="MCW894" s="13"/>
      <c r="MCX894" s="14"/>
      <c r="MCY894" s="14"/>
      <c r="MCZ894" s="41"/>
      <c r="MDA894" s="44"/>
      <c r="MDB894" s="51"/>
      <c r="MDC894" s="51"/>
      <c r="MDD894" s="51"/>
      <c r="MDE894" s="13"/>
      <c r="MDF894" s="13"/>
      <c r="MDG894" s="14"/>
      <c r="MDH894" s="14"/>
      <c r="MDI894" s="41"/>
      <c r="MDJ894" s="44"/>
      <c r="MDK894" s="51"/>
      <c r="MDL894" s="51"/>
      <c r="MDM894" s="51"/>
      <c r="MDN894" s="13"/>
      <c r="MDO894" s="13"/>
      <c r="MDP894" s="14"/>
      <c r="MDQ894" s="14"/>
      <c r="MDR894" s="41"/>
      <c r="MDS894" s="44"/>
      <c r="MDT894" s="51"/>
      <c r="MDU894" s="51"/>
      <c r="MDV894" s="51"/>
      <c r="MDW894" s="13"/>
      <c r="MDX894" s="13"/>
      <c r="MDY894" s="14"/>
      <c r="MDZ894" s="14"/>
      <c r="MEA894" s="41"/>
      <c r="MEB894" s="44"/>
      <c r="MEC894" s="51"/>
      <c r="MED894" s="51"/>
      <c r="MEE894" s="51"/>
      <c r="MEF894" s="13"/>
      <c r="MEG894" s="13"/>
      <c r="MEH894" s="14"/>
      <c r="MEI894" s="14"/>
      <c r="MEJ894" s="41"/>
      <c r="MEK894" s="44"/>
      <c r="MEL894" s="51"/>
      <c r="MEM894" s="51"/>
      <c r="MEN894" s="51"/>
      <c r="MEO894" s="13"/>
      <c r="MEP894" s="13"/>
      <c r="MEQ894" s="14"/>
      <c r="MER894" s="14"/>
      <c r="MES894" s="41"/>
      <c r="MET894" s="44"/>
      <c r="MEU894" s="51"/>
      <c r="MEV894" s="51"/>
      <c r="MEW894" s="51"/>
      <c r="MEX894" s="13"/>
      <c r="MEY894" s="13"/>
      <c r="MEZ894" s="14"/>
      <c r="MFA894" s="14"/>
      <c r="MFB894" s="41"/>
      <c r="MFC894" s="44"/>
      <c r="MFD894" s="51"/>
      <c r="MFE894" s="51"/>
      <c r="MFF894" s="51"/>
      <c r="MFG894" s="13"/>
      <c r="MFH894" s="13"/>
      <c r="MFI894" s="14"/>
      <c r="MFJ894" s="14"/>
      <c r="MFK894" s="41"/>
      <c r="MFL894" s="44"/>
      <c r="MFM894" s="51"/>
      <c r="MFN894" s="51"/>
      <c r="MFO894" s="51"/>
      <c r="MFP894" s="13"/>
      <c r="MFQ894" s="13"/>
      <c r="MFR894" s="14"/>
      <c r="MFS894" s="14"/>
      <c r="MFT894" s="41"/>
      <c r="MFU894" s="44"/>
      <c r="MFV894" s="51"/>
      <c r="MFW894" s="51"/>
      <c r="MFX894" s="51"/>
      <c r="MFY894" s="13"/>
      <c r="MFZ894" s="13"/>
      <c r="MGA894" s="14"/>
      <c r="MGB894" s="14"/>
      <c r="MGC894" s="41"/>
      <c r="MGD894" s="44"/>
      <c r="MGE894" s="51"/>
      <c r="MGF894" s="51"/>
      <c r="MGG894" s="51"/>
      <c r="MGH894" s="13"/>
      <c r="MGI894" s="13"/>
      <c r="MGJ894" s="14"/>
      <c r="MGK894" s="14"/>
      <c r="MGL894" s="41"/>
      <c r="MGM894" s="44"/>
      <c r="MGN894" s="51"/>
      <c r="MGO894" s="51"/>
      <c r="MGP894" s="51"/>
      <c r="MGQ894" s="13"/>
      <c r="MGR894" s="13"/>
      <c r="MGS894" s="14"/>
      <c r="MGT894" s="14"/>
      <c r="MGU894" s="41"/>
      <c r="MGV894" s="44"/>
      <c r="MGW894" s="51"/>
      <c r="MGX894" s="51"/>
      <c r="MGY894" s="51"/>
      <c r="MGZ894" s="13"/>
      <c r="MHA894" s="13"/>
      <c r="MHB894" s="14"/>
      <c r="MHC894" s="14"/>
      <c r="MHD894" s="41"/>
      <c r="MHE894" s="44"/>
      <c r="MHF894" s="51"/>
      <c r="MHG894" s="51"/>
      <c r="MHH894" s="51"/>
      <c r="MHI894" s="13"/>
      <c r="MHJ894" s="13"/>
      <c r="MHK894" s="14"/>
      <c r="MHL894" s="14"/>
      <c r="MHM894" s="41"/>
      <c r="MHN894" s="44"/>
      <c r="MHO894" s="51"/>
      <c r="MHP894" s="51"/>
      <c r="MHQ894" s="51"/>
      <c r="MHR894" s="13"/>
      <c r="MHS894" s="13"/>
      <c r="MHT894" s="14"/>
      <c r="MHU894" s="14"/>
      <c r="MHV894" s="41"/>
      <c r="MHW894" s="44"/>
      <c r="MHX894" s="51"/>
      <c r="MHY894" s="51"/>
      <c r="MHZ894" s="51"/>
      <c r="MIA894" s="13"/>
      <c r="MIB894" s="13"/>
      <c r="MIC894" s="14"/>
      <c r="MID894" s="14"/>
      <c r="MIE894" s="41"/>
      <c r="MIF894" s="44"/>
      <c r="MIG894" s="51"/>
      <c r="MIH894" s="51"/>
      <c r="MII894" s="51"/>
      <c r="MIJ894" s="13"/>
      <c r="MIK894" s="13"/>
      <c r="MIL894" s="14"/>
      <c r="MIM894" s="14"/>
      <c r="MIN894" s="41"/>
      <c r="MIO894" s="44"/>
      <c r="MIP894" s="51"/>
      <c r="MIQ894" s="51"/>
      <c r="MIR894" s="51"/>
      <c r="MIS894" s="13"/>
      <c r="MIT894" s="13"/>
      <c r="MIU894" s="14"/>
      <c r="MIV894" s="14"/>
      <c r="MIW894" s="41"/>
      <c r="MIX894" s="44"/>
      <c r="MIY894" s="51"/>
      <c r="MIZ894" s="51"/>
      <c r="MJA894" s="51"/>
      <c r="MJB894" s="13"/>
      <c r="MJC894" s="13"/>
      <c r="MJD894" s="14"/>
      <c r="MJE894" s="14"/>
      <c r="MJF894" s="41"/>
      <c r="MJG894" s="44"/>
      <c r="MJH894" s="51"/>
      <c r="MJI894" s="51"/>
      <c r="MJJ894" s="51"/>
      <c r="MJK894" s="13"/>
      <c r="MJL894" s="13"/>
      <c r="MJM894" s="14"/>
      <c r="MJN894" s="14"/>
      <c r="MJO894" s="41"/>
      <c r="MJP894" s="44"/>
      <c r="MJQ894" s="51"/>
      <c r="MJR894" s="51"/>
      <c r="MJS894" s="51"/>
      <c r="MJT894" s="13"/>
      <c r="MJU894" s="13"/>
      <c r="MJV894" s="14"/>
      <c r="MJW894" s="14"/>
      <c r="MJX894" s="41"/>
      <c r="MJY894" s="44"/>
      <c r="MJZ894" s="51"/>
      <c r="MKA894" s="51"/>
      <c r="MKB894" s="51"/>
      <c r="MKC894" s="13"/>
      <c r="MKD894" s="13"/>
      <c r="MKE894" s="14"/>
      <c r="MKF894" s="14"/>
      <c r="MKG894" s="41"/>
      <c r="MKH894" s="44"/>
      <c r="MKI894" s="51"/>
      <c r="MKJ894" s="51"/>
      <c r="MKK894" s="51"/>
      <c r="MKL894" s="13"/>
      <c r="MKM894" s="13"/>
      <c r="MKN894" s="14"/>
      <c r="MKO894" s="14"/>
      <c r="MKP894" s="41"/>
      <c r="MKQ894" s="44"/>
      <c r="MKR894" s="51"/>
      <c r="MKS894" s="51"/>
      <c r="MKT894" s="51"/>
      <c r="MKU894" s="13"/>
      <c r="MKV894" s="13"/>
      <c r="MKW894" s="14"/>
      <c r="MKX894" s="14"/>
      <c r="MKY894" s="41"/>
      <c r="MKZ894" s="44"/>
      <c r="MLA894" s="51"/>
      <c r="MLB894" s="51"/>
      <c r="MLC894" s="51"/>
      <c r="MLD894" s="13"/>
      <c r="MLE894" s="13"/>
      <c r="MLF894" s="14"/>
      <c r="MLG894" s="14"/>
      <c r="MLH894" s="41"/>
      <c r="MLI894" s="44"/>
      <c r="MLJ894" s="51"/>
      <c r="MLK894" s="51"/>
      <c r="MLL894" s="51"/>
      <c r="MLM894" s="13"/>
      <c r="MLN894" s="13"/>
      <c r="MLO894" s="14"/>
      <c r="MLP894" s="14"/>
      <c r="MLQ894" s="41"/>
      <c r="MLR894" s="44"/>
      <c r="MLS894" s="51"/>
      <c r="MLT894" s="51"/>
      <c r="MLU894" s="51"/>
      <c r="MLV894" s="13"/>
      <c r="MLW894" s="13"/>
      <c r="MLX894" s="14"/>
      <c r="MLY894" s="14"/>
      <c r="MLZ894" s="41"/>
      <c r="MMA894" s="44"/>
      <c r="MMB894" s="51"/>
      <c r="MMC894" s="51"/>
      <c r="MMD894" s="51"/>
      <c r="MME894" s="13"/>
      <c r="MMF894" s="13"/>
      <c r="MMG894" s="14"/>
      <c r="MMH894" s="14"/>
      <c r="MMI894" s="41"/>
      <c r="MMJ894" s="44"/>
      <c r="MMK894" s="51"/>
      <c r="MML894" s="51"/>
      <c r="MMM894" s="51"/>
      <c r="MMN894" s="13"/>
      <c r="MMO894" s="13"/>
      <c r="MMP894" s="14"/>
      <c r="MMQ894" s="14"/>
      <c r="MMR894" s="41"/>
      <c r="MMS894" s="44"/>
      <c r="MMT894" s="51"/>
      <c r="MMU894" s="51"/>
      <c r="MMV894" s="51"/>
      <c r="MMW894" s="13"/>
      <c r="MMX894" s="13"/>
      <c r="MMY894" s="14"/>
      <c r="MMZ894" s="14"/>
      <c r="MNA894" s="41"/>
      <c r="MNB894" s="44"/>
      <c r="MNC894" s="51"/>
      <c r="MND894" s="51"/>
      <c r="MNE894" s="51"/>
      <c r="MNF894" s="13"/>
      <c r="MNG894" s="13"/>
      <c r="MNH894" s="14"/>
      <c r="MNI894" s="14"/>
      <c r="MNJ894" s="41"/>
      <c r="MNK894" s="44"/>
      <c r="MNL894" s="51"/>
      <c r="MNM894" s="51"/>
      <c r="MNN894" s="51"/>
      <c r="MNO894" s="13"/>
      <c r="MNP894" s="13"/>
      <c r="MNQ894" s="14"/>
      <c r="MNR894" s="14"/>
      <c r="MNS894" s="41"/>
      <c r="MNT894" s="44"/>
      <c r="MNU894" s="51"/>
      <c r="MNV894" s="51"/>
      <c r="MNW894" s="51"/>
      <c r="MNX894" s="13"/>
      <c r="MNY894" s="13"/>
      <c r="MNZ894" s="14"/>
      <c r="MOA894" s="14"/>
      <c r="MOB894" s="41"/>
      <c r="MOC894" s="44"/>
      <c r="MOD894" s="51"/>
      <c r="MOE894" s="51"/>
      <c r="MOF894" s="51"/>
      <c r="MOG894" s="13"/>
      <c r="MOH894" s="13"/>
      <c r="MOI894" s="14"/>
      <c r="MOJ894" s="14"/>
      <c r="MOK894" s="41"/>
      <c r="MOL894" s="44"/>
      <c r="MOM894" s="51"/>
      <c r="MON894" s="51"/>
      <c r="MOO894" s="51"/>
      <c r="MOP894" s="13"/>
      <c r="MOQ894" s="13"/>
      <c r="MOR894" s="14"/>
      <c r="MOS894" s="14"/>
      <c r="MOT894" s="41"/>
      <c r="MOU894" s="44"/>
      <c r="MOV894" s="51"/>
      <c r="MOW894" s="51"/>
      <c r="MOX894" s="51"/>
      <c r="MOY894" s="13"/>
      <c r="MOZ894" s="13"/>
      <c r="MPA894" s="14"/>
      <c r="MPB894" s="14"/>
      <c r="MPC894" s="41"/>
      <c r="MPD894" s="44"/>
      <c r="MPE894" s="51"/>
      <c r="MPF894" s="51"/>
      <c r="MPG894" s="51"/>
      <c r="MPH894" s="13"/>
      <c r="MPI894" s="13"/>
      <c r="MPJ894" s="14"/>
      <c r="MPK894" s="14"/>
      <c r="MPL894" s="41"/>
      <c r="MPM894" s="44"/>
      <c r="MPN894" s="51"/>
      <c r="MPO894" s="51"/>
      <c r="MPP894" s="51"/>
      <c r="MPQ894" s="13"/>
      <c r="MPR894" s="13"/>
      <c r="MPS894" s="14"/>
      <c r="MPT894" s="14"/>
      <c r="MPU894" s="41"/>
      <c r="MPV894" s="44"/>
      <c r="MPW894" s="51"/>
      <c r="MPX894" s="51"/>
      <c r="MPY894" s="51"/>
      <c r="MPZ894" s="13"/>
      <c r="MQA894" s="13"/>
      <c r="MQB894" s="14"/>
      <c r="MQC894" s="14"/>
      <c r="MQD894" s="41"/>
      <c r="MQE894" s="44"/>
      <c r="MQF894" s="51"/>
      <c r="MQG894" s="51"/>
      <c r="MQH894" s="51"/>
      <c r="MQI894" s="13"/>
      <c r="MQJ894" s="13"/>
      <c r="MQK894" s="14"/>
      <c r="MQL894" s="14"/>
      <c r="MQM894" s="41"/>
      <c r="MQN894" s="44"/>
      <c r="MQO894" s="51"/>
      <c r="MQP894" s="51"/>
      <c r="MQQ894" s="51"/>
      <c r="MQR894" s="13"/>
      <c r="MQS894" s="13"/>
      <c r="MQT894" s="14"/>
      <c r="MQU894" s="14"/>
      <c r="MQV894" s="41"/>
      <c r="MQW894" s="44"/>
      <c r="MQX894" s="51"/>
      <c r="MQY894" s="51"/>
      <c r="MQZ894" s="51"/>
      <c r="MRA894" s="13"/>
      <c r="MRB894" s="13"/>
      <c r="MRC894" s="14"/>
      <c r="MRD894" s="14"/>
      <c r="MRE894" s="41"/>
      <c r="MRF894" s="44"/>
      <c r="MRG894" s="51"/>
      <c r="MRH894" s="51"/>
      <c r="MRI894" s="51"/>
      <c r="MRJ894" s="13"/>
      <c r="MRK894" s="13"/>
      <c r="MRL894" s="14"/>
      <c r="MRM894" s="14"/>
      <c r="MRN894" s="41"/>
      <c r="MRO894" s="44"/>
      <c r="MRP894" s="51"/>
      <c r="MRQ894" s="51"/>
      <c r="MRR894" s="51"/>
      <c r="MRS894" s="13"/>
      <c r="MRT894" s="13"/>
      <c r="MRU894" s="14"/>
      <c r="MRV894" s="14"/>
      <c r="MRW894" s="41"/>
      <c r="MRX894" s="44"/>
      <c r="MRY894" s="51"/>
      <c r="MRZ894" s="51"/>
      <c r="MSA894" s="51"/>
      <c r="MSB894" s="13"/>
      <c r="MSC894" s="13"/>
      <c r="MSD894" s="14"/>
      <c r="MSE894" s="14"/>
      <c r="MSF894" s="41"/>
      <c r="MSG894" s="44"/>
      <c r="MSH894" s="51"/>
      <c r="MSI894" s="51"/>
      <c r="MSJ894" s="51"/>
      <c r="MSK894" s="13"/>
      <c r="MSL894" s="13"/>
      <c r="MSM894" s="14"/>
      <c r="MSN894" s="14"/>
      <c r="MSO894" s="41"/>
      <c r="MSP894" s="44"/>
      <c r="MSQ894" s="51"/>
      <c r="MSR894" s="51"/>
      <c r="MSS894" s="51"/>
      <c r="MST894" s="13"/>
      <c r="MSU894" s="13"/>
      <c r="MSV894" s="14"/>
      <c r="MSW894" s="14"/>
      <c r="MSX894" s="41"/>
      <c r="MSY894" s="44"/>
      <c r="MSZ894" s="51"/>
      <c r="MTA894" s="51"/>
      <c r="MTB894" s="51"/>
      <c r="MTC894" s="13"/>
      <c r="MTD894" s="13"/>
      <c r="MTE894" s="14"/>
      <c r="MTF894" s="14"/>
      <c r="MTG894" s="41"/>
      <c r="MTH894" s="44"/>
      <c r="MTI894" s="51"/>
      <c r="MTJ894" s="51"/>
      <c r="MTK894" s="51"/>
      <c r="MTL894" s="13"/>
      <c r="MTM894" s="13"/>
      <c r="MTN894" s="14"/>
      <c r="MTO894" s="14"/>
      <c r="MTP894" s="41"/>
      <c r="MTQ894" s="44"/>
      <c r="MTR894" s="51"/>
      <c r="MTS894" s="51"/>
      <c r="MTT894" s="51"/>
      <c r="MTU894" s="13"/>
      <c r="MTV894" s="13"/>
      <c r="MTW894" s="14"/>
      <c r="MTX894" s="14"/>
      <c r="MTY894" s="41"/>
      <c r="MTZ894" s="44"/>
      <c r="MUA894" s="51"/>
      <c r="MUB894" s="51"/>
      <c r="MUC894" s="51"/>
      <c r="MUD894" s="13"/>
      <c r="MUE894" s="13"/>
      <c r="MUF894" s="14"/>
      <c r="MUG894" s="14"/>
      <c r="MUH894" s="41"/>
      <c r="MUI894" s="44"/>
      <c r="MUJ894" s="51"/>
      <c r="MUK894" s="51"/>
      <c r="MUL894" s="51"/>
      <c r="MUM894" s="13"/>
      <c r="MUN894" s="13"/>
      <c r="MUO894" s="14"/>
      <c r="MUP894" s="14"/>
      <c r="MUQ894" s="41"/>
      <c r="MUR894" s="44"/>
      <c r="MUS894" s="51"/>
      <c r="MUT894" s="51"/>
      <c r="MUU894" s="51"/>
      <c r="MUV894" s="13"/>
      <c r="MUW894" s="13"/>
      <c r="MUX894" s="14"/>
      <c r="MUY894" s="14"/>
      <c r="MUZ894" s="41"/>
      <c r="MVA894" s="44"/>
      <c r="MVB894" s="51"/>
      <c r="MVC894" s="51"/>
      <c r="MVD894" s="51"/>
      <c r="MVE894" s="13"/>
      <c r="MVF894" s="13"/>
      <c r="MVG894" s="14"/>
      <c r="MVH894" s="14"/>
      <c r="MVI894" s="41"/>
      <c r="MVJ894" s="44"/>
      <c r="MVK894" s="51"/>
      <c r="MVL894" s="51"/>
      <c r="MVM894" s="51"/>
      <c r="MVN894" s="13"/>
      <c r="MVO894" s="13"/>
      <c r="MVP894" s="14"/>
      <c r="MVQ894" s="14"/>
      <c r="MVR894" s="41"/>
      <c r="MVS894" s="44"/>
      <c r="MVT894" s="51"/>
      <c r="MVU894" s="51"/>
      <c r="MVV894" s="51"/>
      <c r="MVW894" s="13"/>
      <c r="MVX894" s="13"/>
      <c r="MVY894" s="14"/>
      <c r="MVZ894" s="14"/>
      <c r="MWA894" s="41"/>
      <c r="MWB894" s="44"/>
      <c r="MWC894" s="51"/>
      <c r="MWD894" s="51"/>
      <c r="MWE894" s="51"/>
      <c r="MWF894" s="13"/>
      <c r="MWG894" s="13"/>
      <c r="MWH894" s="14"/>
      <c r="MWI894" s="14"/>
      <c r="MWJ894" s="41"/>
      <c r="MWK894" s="44"/>
      <c r="MWL894" s="51"/>
      <c r="MWM894" s="51"/>
      <c r="MWN894" s="51"/>
      <c r="MWO894" s="13"/>
      <c r="MWP894" s="13"/>
      <c r="MWQ894" s="14"/>
      <c r="MWR894" s="14"/>
      <c r="MWS894" s="41"/>
      <c r="MWT894" s="44"/>
      <c r="MWU894" s="51"/>
      <c r="MWV894" s="51"/>
      <c r="MWW894" s="51"/>
      <c r="MWX894" s="13"/>
      <c r="MWY894" s="13"/>
      <c r="MWZ894" s="14"/>
      <c r="MXA894" s="14"/>
      <c r="MXB894" s="41"/>
      <c r="MXC894" s="44"/>
      <c r="MXD894" s="51"/>
      <c r="MXE894" s="51"/>
      <c r="MXF894" s="51"/>
      <c r="MXG894" s="13"/>
      <c r="MXH894" s="13"/>
      <c r="MXI894" s="14"/>
      <c r="MXJ894" s="14"/>
      <c r="MXK894" s="41"/>
      <c r="MXL894" s="44"/>
      <c r="MXM894" s="51"/>
      <c r="MXN894" s="51"/>
      <c r="MXO894" s="51"/>
      <c r="MXP894" s="13"/>
      <c r="MXQ894" s="13"/>
      <c r="MXR894" s="14"/>
      <c r="MXS894" s="14"/>
      <c r="MXT894" s="41"/>
      <c r="MXU894" s="44"/>
      <c r="MXV894" s="51"/>
      <c r="MXW894" s="51"/>
      <c r="MXX894" s="51"/>
      <c r="MXY894" s="13"/>
      <c r="MXZ894" s="13"/>
      <c r="MYA894" s="14"/>
      <c r="MYB894" s="14"/>
      <c r="MYC894" s="41"/>
      <c r="MYD894" s="44"/>
      <c r="MYE894" s="51"/>
      <c r="MYF894" s="51"/>
      <c r="MYG894" s="51"/>
      <c r="MYH894" s="13"/>
      <c r="MYI894" s="13"/>
      <c r="MYJ894" s="14"/>
      <c r="MYK894" s="14"/>
      <c r="MYL894" s="41"/>
      <c r="MYM894" s="44"/>
      <c r="MYN894" s="51"/>
      <c r="MYO894" s="51"/>
      <c r="MYP894" s="51"/>
      <c r="MYQ894" s="13"/>
      <c r="MYR894" s="13"/>
      <c r="MYS894" s="14"/>
      <c r="MYT894" s="14"/>
      <c r="MYU894" s="41"/>
      <c r="MYV894" s="44"/>
      <c r="MYW894" s="51"/>
      <c r="MYX894" s="51"/>
      <c r="MYY894" s="51"/>
      <c r="MYZ894" s="13"/>
      <c r="MZA894" s="13"/>
      <c r="MZB894" s="14"/>
      <c r="MZC894" s="14"/>
      <c r="MZD894" s="41"/>
      <c r="MZE894" s="44"/>
      <c r="MZF894" s="51"/>
      <c r="MZG894" s="51"/>
      <c r="MZH894" s="51"/>
      <c r="MZI894" s="13"/>
      <c r="MZJ894" s="13"/>
      <c r="MZK894" s="14"/>
      <c r="MZL894" s="14"/>
      <c r="MZM894" s="41"/>
      <c r="MZN894" s="44"/>
      <c r="MZO894" s="51"/>
      <c r="MZP894" s="51"/>
      <c r="MZQ894" s="51"/>
      <c r="MZR894" s="13"/>
      <c r="MZS894" s="13"/>
      <c r="MZT894" s="14"/>
      <c r="MZU894" s="14"/>
      <c r="MZV894" s="41"/>
      <c r="MZW894" s="44"/>
      <c r="MZX894" s="51"/>
      <c r="MZY894" s="51"/>
      <c r="MZZ894" s="51"/>
      <c r="NAA894" s="13"/>
      <c r="NAB894" s="13"/>
      <c r="NAC894" s="14"/>
      <c r="NAD894" s="14"/>
      <c r="NAE894" s="41"/>
      <c r="NAF894" s="44"/>
      <c r="NAG894" s="51"/>
      <c r="NAH894" s="51"/>
      <c r="NAI894" s="51"/>
      <c r="NAJ894" s="13"/>
      <c r="NAK894" s="13"/>
      <c r="NAL894" s="14"/>
      <c r="NAM894" s="14"/>
      <c r="NAN894" s="41"/>
      <c r="NAO894" s="44"/>
      <c r="NAP894" s="51"/>
      <c r="NAQ894" s="51"/>
      <c r="NAR894" s="51"/>
      <c r="NAS894" s="13"/>
      <c r="NAT894" s="13"/>
      <c r="NAU894" s="14"/>
      <c r="NAV894" s="14"/>
      <c r="NAW894" s="41"/>
      <c r="NAX894" s="44"/>
      <c r="NAY894" s="51"/>
      <c r="NAZ894" s="51"/>
      <c r="NBA894" s="51"/>
      <c r="NBB894" s="13"/>
      <c r="NBC894" s="13"/>
      <c r="NBD894" s="14"/>
      <c r="NBE894" s="14"/>
      <c r="NBF894" s="41"/>
      <c r="NBG894" s="44"/>
      <c r="NBH894" s="51"/>
      <c r="NBI894" s="51"/>
      <c r="NBJ894" s="51"/>
      <c r="NBK894" s="13"/>
      <c r="NBL894" s="13"/>
      <c r="NBM894" s="14"/>
      <c r="NBN894" s="14"/>
      <c r="NBO894" s="41"/>
      <c r="NBP894" s="44"/>
      <c r="NBQ894" s="51"/>
      <c r="NBR894" s="51"/>
      <c r="NBS894" s="51"/>
      <c r="NBT894" s="13"/>
      <c r="NBU894" s="13"/>
      <c r="NBV894" s="14"/>
      <c r="NBW894" s="14"/>
      <c r="NBX894" s="41"/>
      <c r="NBY894" s="44"/>
      <c r="NBZ894" s="51"/>
      <c r="NCA894" s="51"/>
      <c r="NCB894" s="51"/>
      <c r="NCC894" s="13"/>
      <c r="NCD894" s="13"/>
      <c r="NCE894" s="14"/>
      <c r="NCF894" s="14"/>
      <c r="NCG894" s="41"/>
      <c r="NCH894" s="44"/>
      <c r="NCI894" s="51"/>
      <c r="NCJ894" s="51"/>
      <c r="NCK894" s="51"/>
      <c r="NCL894" s="13"/>
      <c r="NCM894" s="13"/>
      <c r="NCN894" s="14"/>
      <c r="NCO894" s="14"/>
      <c r="NCP894" s="41"/>
      <c r="NCQ894" s="44"/>
      <c r="NCR894" s="51"/>
      <c r="NCS894" s="51"/>
      <c r="NCT894" s="51"/>
      <c r="NCU894" s="13"/>
      <c r="NCV894" s="13"/>
      <c r="NCW894" s="14"/>
      <c r="NCX894" s="14"/>
      <c r="NCY894" s="41"/>
      <c r="NCZ894" s="44"/>
      <c r="NDA894" s="51"/>
      <c r="NDB894" s="51"/>
      <c r="NDC894" s="51"/>
      <c r="NDD894" s="13"/>
      <c r="NDE894" s="13"/>
      <c r="NDF894" s="14"/>
      <c r="NDG894" s="14"/>
      <c r="NDH894" s="41"/>
      <c r="NDI894" s="44"/>
      <c r="NDJ894" s="51"/>
      <c r="NDK894" s="51"/>
      <c r="NDL894" s="51"/>
      <c r="NDM894" s="13"/>
      <c r="NDN894" s="13"/>
      <c r="NDO894" s="14"/>
      <c r="NDP894" s="14"/>
      <c r="NDQ894" s="41"/>
      <c r="NDR894" s="44"/>
      <c r="NDS894" s="51"/>
      <c r="NDT894" s="51"/>
      <c r="NDU894" s="51"/>
      <c r="NDV894" s="13"/>
      <c r="NDW894" s="13"/>
      <c r="NDX894" s="14"/>
      <c r="NDY894" s="14"/>
      <c r="NDZ894" s="41"/>
      <c r="NEA894" s="44"/>
      <c r="NEB894" s="51"/>
      <c r="NEC894" s="51"/>
      <c r="NED894" s="51"/>
      <c r="NEE894" s="13"/>
      <c r="NEF894" s="13"/>
      <c r="NEG894" s="14"/>
      <c r="NEH894" s="14"/>
      <c r="NEI894" s="41"/>
      <c r="NEJ894" s="44"/>
      <c r="NEK894" s="51"/>
      <c r="NEL894" s="51"/>
      <c r="NEM894" s="51"/>
      <c r="NEN894" s="13"/>
      <c r="NEO894" s="13"/>
      <c r="NEP894" s="14"/>
      <c r="NEQ894" s="14"/>
      <c r="NER894" s="41"/>
      <c r="NES894" s="44"/>
      <c r="NET894" s="51"/>
      <c r="NEU894" s="51"/>
      <c r="NEV894" s="51"/>
      <c r="NEW894" s="13"/>
      <c r="NEX894" s="13"/>
      <c r="NEY894" s="14"/>
      <c r="NEZ894" s="14"/>
      <c r="NFA894" s="41"/>
      <c r="NFB894" s="44"/>
      <c r="NFC894" s="51"/>
      <c r="NFD894" s="51"/>
      <c r="NFE894" s="51"/>
      <c r="NFF894" s="13"/>
      <c r="NFG894" s="13"/>
      <c r="NFH894" s="14"/>
      <c r="NFI894" s="14"/>
      <c r="NFJ894" s="41"/>
      <c r="NFK894" s="44"/>
      <c r="NFL894" s="51"/>
      <c r="NFM894" s="51"/>
      <c r="NFN894" s="51"/>
      <c r="NFO894" s="13"/>
      <c r="NFP894" s="13"/>
      <c r="NFQ894" s="14"/>
      <c r="NFR894" s="14"/>
      <c r="NFS894" s="41"/>
      <c r="NFT894" s="44"/>
      <c r="NFU894" s="51"/>
      <c r="NFV894" s="51"/>
      <c r="NFW894" s="51"/>
      <c r="NFX894" s="13"/>
      <c r="NFY894" s="13"/>
      <c r="NFZ894" s="14"/>
      <c r="NGA894" s="14"/>
      <c r="NGB894" s="41"/>
      <c r="NGC894" s="44"/>
      <c r="NGD894" s="51"/>
      <c r="NGE894" s="51"/>
      <c r="NGF894" s="51"/>
      <c r="NGG894" s="13"/>
      <c r="NGH894" s="13"/>
      <c r="NGI894" s="14"/>
      <c r="NGJ894" s="14"/>
      <c r="NGK894" s="41"/>
      <c r="NGL894" s="44"/>
      <c r="NGM894" s="51"/>
      <c r="NGN894" s="51"/>
      <c r="NGO894" s="51"/>
      <c r="NGP894" s="13"/>
      <c r="NGQ894" s="13"/>
      <c r="NGR894" s="14"/>
      <c r="NGS894" s="14"/>
      <c r="NGT894" s="41"/>
      <c r="NGU894" s="44"/>
      <c r="NGV894" s="51"/>
      <c r="NGW894" s="51"/>
      <c r="NGX894" s="51"/>
      <c r="NGY894" s="13"/>
      <c r="NGZ894" s="13"/>
      <c r="NHA894" s="14"/>
      <c r="NHB894" s="14"/>
      <c r="NHC894" s="41"/>
      <c r="NHD894" s="44"/>
      <c r="NHE894" s="51"/>
      <c r="NHF894" s="51"/>
      <c r="NHG894" s="51"/>
      <c r="NHH894" s="13"/>
      <c r="NHI894" s="13"/>
      <c r="NHJ894" s="14"/>
      <c r="NHK894" s="14"/>
      <c r="NHL894" s="41"/>
      <c r="NHM894" s="44"/>
      <c r="NHN894" s="51"/>
      <c r="NHO894" s="51"/>
      <c r="NHP894" s="51"/>
      <c r="NHQ894" s="13"/>
      <c r="NHR894" s="13"/>
      <c r="NHS894" s="14"/>
      <c r="NHT894" s="14"/>
      <c r="NHU894" s="41"/>
      <c r="NHV894" s="44"/>
      <c r="NHW894" s="51"/>
      <c r="NHX894" s="51"/>
      <c r="NHY894" s="51"/>
      <c r="NHZ894" s="13"/>
      <c r="NIA894" s="13"/>
      <c r="NIB894" s="14"/>
      <c r="NIC894" s="14"/>
      <c r="NID894" s="41"/>
      <c r="NIE894" s="44"/>
      <c r="NIF894" s="51"/>
      <c r="NIG894" s="51"/>
      <c r="NIH894" s="51"/>
      <c r="NII894" s="13"/>
      <c r="NIJ894" s="13"/>
      <c r="NIK894" s="14"/>
      <c r="NIL894" s="14"/>
      <c r="NIM894" s="41"/>
      <c r="NIN894" s="44"/>
      <c r="NIO894" s="51"/>
      <c r="NIP894" s="51"/>
      <c r="NIQ894" s="51"/>
      <c r="NIR894" s="13"/>
      <c r="NIS894" s="13"/>
      <c r="NIT894" s="14"/>
      <c r="NIU894" s="14"/>
      <c r="NIV894" s="41"/>
      <c r="NIW894" s="44"/>
      <c r="NIX894" s="51"/>
      <c r="NIY894" s="51"/>
      <c r="NIZ894" s="51"/>
      <c r="NJA894" s="13"/>
      <c r="NJB894" s="13"/>
      <c r="NJC894" s="14"/>
      <c r="NJD894" s="14"/>
      <c r="NJE894" s="41"/>
      <c r="NJF894" s="44"/>
      <c r="NJG894" s="51"/>
      <c r="NJH894" s="51"/>
      <c r="NJI894" s="51"/>
      <c r="NJJ894" s="13"/>
      <c r="NJK894" s="13"/>
      <c r="NJL894" s="14"/>
      <c r="NJM894" s="14"/>
      <c r="NJN894" s="41"/>
      <c r="NJO894" s="44"/>
      <c r="NJP894" s="51"/>
      <c r="NJQ894" s="51"/>
      <c r="NJR894" s="51"/>
      <c r="NJS894" s="13"/>
      <c r="NJT894" s="13"/>
      <c r="NJU894" s="14"/>
      <c r="NJV894" s="14"/>
      <c r="NJW894" s="41"/>
      <c r="NJX894" s="44"/>
      <c r="NJY894" s="51"/>
      <c r="NJZ894" s="51"/>
      <c r="NKA894" s="51"/>
      <c r="NKB894" s="13"/>
      <c r="NKC894" s="13"/>
      <c r="NKD894" s="14"/>
      <c r="NKE894" s="14"/>
      <c r="NKF894" s="41"/>
      <c r="NKG894" s="44"/>
      <c r="NKH894" s="51"/>
      <c r="NKI894" s="51"/>
      <c r="NKJ894" s="51"/>
      <c r="NKK894" s="13"/>
      <c r="NKL894" s="13"/>
      <c r="NKM894" s="14"/>
      <c r="NKN894" s="14"/>
      <c r="NKO894" s="41"/>
      <c r="NKP894" s="44"/>
      <c r="NKQ894" s="51"/>
      <c r="NKR894" s="51"/>
      <c r="NKS894" s="51"/>
      <c r="NKT894" s="13"/>
      <c r="NKU894" s="13"/>
      <c r="NKV894" s="14"/>
      <c r="NKW894" s="14"/>
      <c r="NKX894" s="41"/>
      <c r="NKY894" s="44"/>
      <c r="NKZ894" s="51"/>
      <c r="NLA894" s="51"/>
      <c r="NLB894" s="51"/>
      <c r="NLC894" s="13"/>
      <c r="NLD894" s="13"/>
      <c r="NLE894" s="14"/>
      <c r="NLF894" s="14"/>
      <c r="NLG894" s="41"/>
      <c r="NLH894" s="44"/>
      <c r="NLI894" s="51"/>
      <c r="NLJ894" s="51"/>
      <c r="NLK894" s="51"/>
      <c r="NLL894" s="13"/>
      <c r="NLM894" s="13"/>
      <c r="NLN894" s="14"/>
      <c r="NLO894" s="14"/>
      <c r="NLP894" s="41"/>
      <c r="NLQ894" s="44"/>
      <c r="NLR894" s="51"/>
      <c r="NLS894" s="51"/>
      <c r="NLT894" s="51"/>
      <c r="NLU894" s="13"/>
      <c r="NLV894" s="13"/>
      <c r="NLW894" s="14"/>
      <c r="NLX894" s="14"/>
      <c r="NLY894" s="41"/>
      <c r="NLZ894" s="44"/>
      <c r="NMA894" s="51"/>
      <c r="NMB894" s="51"/>
      <c r="NMC894" s="51"/>
      <c r="NMD894" s="13"/>
      <c r="NME894" s="13"/>
      <c r="NMF894" s="14"/>
      <c r="NMG894" s="14"/>
      <c r="NMH894" s="41"/>
      <c r="NMI894" s="44"/>
      <c r="NMJ894" s="51"/>
      <c r="NMK894" s="51"/>
      <c r="NML894" s="51"/>
      <c r="NMM894" s="13"/>
      <c r="NMN894" s="13"/>
      <c r="NMO894" s="14"/>
      <c r="NMP894" s="14"/>
      <c r="NMQ894" s="41"/>
      <c r="NMR894" s="44"/>
      <c r="NMS894" s="51"/>
      <c r="NMT894" s="51"/>
      <c r="NMU894" s="51"/>
      <c r="NMV894" s="13"/>
      <c r="NMW894" s="13"/>
      <c r="NMX894" s="14"/>
      <c r="NMY894" s="14"/>
      <c r="NMZ894" s="41"/>
      <c r="NNA894" s="44"/>
      <c r="NNB894" s="51"/>
      <c r="NNC894" s="51"/>
      <c r="NND894" s="51"/>
      <c r="NNE894" s="13"/>
      <c r="NNF894" s="13"/>
      <c r="NNG894" s="14"/>
      <c r="NNH894" s="14"/>
      <c r="NNI894" s="41"/>
      <c r="NNJ894" s="44"/>
      <c r="NNK894" s="51"/>
      <c r="NNL894" s="51"/>
      <c r="NNM894" s="51"/>
      <c r="NNN894" s="13"/>
      <c r="NNO894" s="13"/>
      <c r="NNP894" s="14"/>
      <c r="NNQ894" s="14"/>
      <c r="NNR894" s="41"/>
      <c r="NNS894" s="44"/>
      <c r="NNT894" s="51"/>
      <c r="NNU894" s="51"/>
      <c r="NNV894" s="51"/>
      <c r="NNW894" s="13"/>
      <c r="NNX894" s="13"/>
      <c r="NNY894" s="14"/>
      <c r="NNZ894" s="14"/>
      <c r="NOA894" s="41"/>
      <c r="NOB894" s="44"/>
      <c r="NOC894" s="51"/>
      <c r="NOD894" s="51"/>
      <c r="NOE894" s="51"/>
      <c r="NOF894" s="13"/>
      <c r="NOG894" s="13"/>
      <c r="NOH894" s="14"/>
      <c r="NOI894" s="14"/>
      <c r="NOJ894" s="41"/>
      <c r="NOK894" s="44"/>
      <c r="NOL894" s="51"/>
      <c r="NOM894" s="51"/>
      <c r="NON894" s="51"/>
      <c r="NOO894" s="13"/>
      <c r="NOP894" s="13"/>
      <c r="NOQ894" s="14"/>
      <c r="NOR894" s="14"/>
      <c r="NOS894" s="41"/>
      <c r="NOT894" s="44"/>
      <c r="NOU894" s="51"/>
      <c r="NOV894" s="51"/>
      <c r="NOW894" s="51"/>
      <c r="NOX894" s="13"/>
      <c r="NOY894" s="13"/>
      <c r="NOZ894" s="14"/>
      <c r="NPA894" s="14"/>
      <c r="NPB894" s="41"/>
      <c r="NPC894" s="44"/>
      <c r="NPD894" s="51"/>
      <c r="NPE894" s="51"/>
      <c r="NPF894" s="51"/>
      <c r="NPG894" s="13"/>
      <c r="NPH894" s="13"/>
      <c r="NPI894" s="14"/>
      <c r="NPJ894" s="14"/>
      <c r="NPK894" s="41"/>
      <c r="NPL894" s="44"/>
      <c r="NPM894" s="51"/>
      <c r="NPN894" s="51"/>
      <c r="NPO894" s="51"/>
      <c r="NPP894" s="13"/>
      <c r="NPQ894" s="13"/>
      <c r="NPR894" s="14"/>
      <c r="NPS894" s="14"/>
      <c r="NPT894" s="41"/>
      <c r="NPU894" s="44"/>
      <c r="NPV894" s="51"/>
      <c r="NPW894" s="51"/>
      <c r="NPX894" s="51"/>
      <c r="NPY894" s="13"/>
      <c r="NPZ894" s="13"/>
      <c r="NQA894" s="14"/>
      <c r="NQB894" s="14"/>
      <c r="NQC894" s="41"/>
      <c r="NQD894" s="44"/>
      <c r="NQE894" s="51"/>
      <c r="NQF894" s="51"/>
      <c r="NQG894" s="51"/>
      <c r="NQH894" s="13"/>
      <c r="NQI894" s="13"/>
      <c r="NQJ894" s="14"/>
      <c r="NQK894" s="14"/>
      <c r="NQL894" s="41"/>
      <c r="NQM894" s="44"/>
      <c r="NQN894" s="51"/>
      <c r="NQO894" s="51"/>
      <c r="NQP894" s="51"/>
      <c r="NQQ894" s="13"/>
      <c r="NQR894" s="13"/>
      <c r="NQS894" s="14"/>
      <c r="NQT894" s="14"/>
      <c r="NQU894" s="41"/>
      <c r="NQV894" s="44"/>
      <c r="NQW894" s="51"/>
      <c r="NQX894" s="51"/>
      <c r="NQY894" s="51"/>
      <c r="NQZ894" s="13"/>
      <c r="NRA894" s="13"/>
      <c r="NRB894" s="14"/>
      <c r="NRC894" s="14"/>
      <c r="NRD894" s="41"/>
      <c r="NRE894" s="44"/>
      <c r="NRF894" s="51"/>
      <c r="NRG894" s="51"/>
      <c r="NRH894" s="51"/>
      <c r="NRI894" s="13"/>
      <c r="NRJ894" s="13"/>
      <c r="NRK894" s="14"/>
      <c r="NRL894" s="14"/>
      <c r="NRM894" s="41"/>
      <c r="NRN894" s="44"/>
      <c r="NRO894" s="51"/>
      <c r="NRP894" s="51"/>
      <c r="NRQ894" s="51"/>
      <c r="NRR894" s="13"/>
      <c r="NRS894" s="13"/>
      <c r="NRT894" s="14"/>
      <c r="NRU894" s="14"/>
      <c r="NRV894" s="41"/>
      <c r="NRW894" s="44"/>
      <c r="NRX894" s="51"/>
      <c r="NRY894" s="51"/>
      <c r="NRZ894" s="51"/>
      <c r="NSA894" s="13"/>
      <c r="NSB894" s="13"/>
      <c r="NSC894" s="14"/>
      <c r="NSD894" s="14"/>
      <c r="NSE894" s="41"/>
      <c r="NSF894" s="44"/>
      <c r="NSG894" s="51"/>
      <c r="NSH894" s="51"/>
      <c r="NSI894" s="51"/>
      <c r="NSJ894" s="13"/>
      <c r="NSK894" s="13"/>
      <c r="NSL894" s="14"/>
      <c r="NSM894" s="14"/>
      <c r="NSN894" s="41"/>
      <c r="NSO894" s="44"/>
      <c r="NSP894" s="51"/>
      <c r="NSQ894" s="51"/>
      <c r="NSR894" s="51"/>
      <c r="NSS894" s="13"/>
      <c r="NST894" s="13"/>
      <c r="NSU894" s="14"/>
      <c r="NSV894" s="14"/>
      <c r="NSW894" s="41"/>
      <c r="NSX894" s="44"/>
      <c r="NSY894" s="51"/>
      <c r="NSZ894" s="51"/>
      <c r="NTA894" s="51"/>
      <c r="NTB894" s="13"/>
      <c r="NTC894" s="13"/>
      <c r="NTD894" s="14"/>
      <c r="NTE894" s="14"/>
      <c r="NTF894" s="41"/>
      <c r="NTG894" s="44"/>
      <c r="NTH894" s="51"/>
      <c r="NTI894" s="51"/>
      <c r="NTJ894" s="51"/>
      <c r="NTK894" s="13"/>
      <c r="NTL894" s="13"/>
      <c r="NTM894" s="14"/>
      <c r="NTN894" s="14"/>
      <c r="NTO894" s="41"/>
      <c r="NTP894" s="44"/>
      <c r="NTQ894" s="51"/>
      <c r="NTR894" s="51"/>
      <c r="NTS894" s="51"/>
      <c r="NTT894" s="13"/>
      <c r="NTU894" s="13"/>
      <c r="NTV894" s="14"/>
      <c r="NTW894" s="14"/>
      <c r="NTX894" s="41"/>
      <c r="NTY894" s="44"/>
      <c r="NTZ894" s="51"/>
      <c r="NUA894" s="51"/>
      <c r="NUB894" s="51"/>
      <c r="NUC894" s="13"/>
      <c r="NUD894" s="13"/>
      <c r="NUE894" s="14"/>
      <c r="NUF894" s="14"/>
      <c r="NUG894" s="41"/>
      <c r="NUH894" s="44"/>
      <c r="NUI894" s="51"/>
      <c r="NUJ894" s="51"/>
      <c r="NUK894" s="51"/>
      <c r="NUL894" s="13"/>
      <c r="NUM894" s="13"/>
      <c r="NUN894" s="14"/>
      <c r="NUO894" s="14"/>
      <c r="NUP894" s="41"/>
      <c r="NUQ894" s="44"/>
      <c r="NUR894" s="51"/>
      <c r="NUS894" s="51"/>
      <c r="NUT894" s="51"/>
      <c r="NUU894" s="13"/>
      <c r="NUV894" s="13"/>
      <c r="NUW894" s="14"/>
      <c r="NUX894" s="14"/>
      <c r="NUY894" s="41"/>
      <c r="NUZ894" s="44"/>
      <c r="NVA894" s="51"/>
      <c r="NVB894" s="51"/>
      <c r="NVC894" s="51"/>
      <c r="NVD894" s="13"/>
      <c r="NVE894" s="13"/>
      <c r="NVF894" s="14"/>
      <c r="NVG894" s="14"/>
      <c r="NVH894" s="41"/>
      <c r="NVI894" s="44"/>
      <c r="NVJ894" s="51"/>
      <c r="NVK894" s="51"/>
      <c r="NVL894" s="51"/>
      <c r="NVM894" s="13"/>
      <c r="NVN894" s="13"/>
      <c r="NVO894" s="14"/>
      <c r="NVP894" s="14"/>
      <c r="NVQ894" s="41"/>
      <c r="NVR894" s="44"/>
      <c r="NVS894" s="51"/>
      <c r="NVT894" s="51"/>
      <c r="NVU894" s="51"/>
      <c r="NVV894" s="13"/>
      <c r="NVW894" s="13"/>
      <c r="NVX894" s="14"/>
      <c r="NVY894" s="14"/>
      <c r="NVZ894" s="41"/>
      <c r="NWA894" s="44"/>
      <c r="NWB894" s="51"/>
      <c r="NWC894" s="51"/>
      <c r="NWD894" s="51"/>
      <c r="NWE894" s="13"/>
      <c r="NWF894" s="13"/>
      <c r="NWG894" s="14"/>
      <c r="NWH894" s="14"/>
      <c r="NWI894" s="41"/>
      <c r="NWJ894" s="44"/>
      <c r="NWK894" s="51"/>
      <c r="NWL894" s="51"/>
      <c r="NWM894" s="51"/>
      <c r="NWN894" s="13"/>
      <c r="NWO894" s="13"/>
      <c r="NWP894" s="14"/>
      <c r="NWQ894" s="14"/>
      <c r="NWR894" s="41"/>
      <c r="NWS894" s="44"/>
      <c r="NWT894" s="51"/>
      <c r="NWU894" s="51"/>
      <c r="NWV894" s="51"/>
      <c r="NWW894" s="13"/>
      <c r="NWX894" s="13"/>
      <c r="NWY894" s="14"/>
      <c r="NWZ894" s="14"/>
      <c r="NXA894" s="41"/>
      <c r="NXB894" s="44"/>
      <c r="NXC894" s="51"/>
      <c r="NXD894" s="51"/>
      <c r="NXE894" s="51"/>
      <c r="NXF894" s="13"/>
      <c r="NXG894" s="13"/>
      <c r="NXH894" s="14"/>
      <c r="NXI894" s="14"/>
      <c r="NXJ894" s="41"/>
      <c r="NXK894" s="44"/>
      <c r="NXL894" s="51"/>
      <c r="NXM894" s="51"/>
      <c r="NXN894" s="51"/>
      <c r="NXO894" s="13"/>
      <c r="NXP894" s="13"/>
      <c r="NXQ894" s="14"/>
      <c r="NXR894" s="14"/>
      <c r="NXS894" s="41"/>
      <c r="NXT894" s="44"/>
      <c r="NXU894" s="51"/>
      <c r="NXV894" s="51"/>
      <c r="NXW894" s="51"/>
      <c r="NXX894" s="13"/>
      <c r="NXY894" s="13"/>
      <c r="NXZ894" s="14"/>
      <c r="NYA894" s="14"/>
      <c r="NYB894" s="41"/>
      <c r="NYC894" s="44"/>
      <c r="NYD894" s="51"/>
      <c r="NYE894" s="51"/>
      <c r="NYF894" s="51"/>
      <c r="NYG894" s="13"/>
      <c r="NYH894" s="13"/>
      <c r="NYI894" s="14"/>
      <c r="NYJ894" s="14"/>
      <c r="NYK894" s="41"/>
      <c r="NYL894" s="44"/>
      <c r="NYM894" s="51"/>
      <c r="NYN894" s="51"/>
      <c r="NYO894" s="51"/>
      <c r="NYP894" s="13"/>
      <c r="NYQ894" s="13"/>
      <c r="NYR894" s="14"/>
      <c r="NYS894" s="14"/>
      <c r="NYT894" s="41"/>
      <c r="NYU894" s="44"/>
      <c r="NYV894" s="51"/>
      <c r="NYW894" s="51"/>
      <c r="NYX894" s="51"/>
      <c r="NYY894" s="13"/>
      <c r="NYZ894" s="13"/>
      <c r="NZA894" s="14"/>
      <c r="NZB894" s="14"/>
      <c r="NZC894" s="41"/>
      <c r="NZD894" s="44"/>
      <c r="NZE894" s="51"/>
      <c r="NZF894" s="51"/>
      <c r="NZG894" s="51"/>
      <c r="NZH894" s="13"/>
      <c r="NZI894" s="13"/>
      <c r="NZJ894" s="14"/>
      <c r="NZK894" s="14"/>
      <c r="NZL894" s="41"/>
      <c r="NZM894" s="44"/>
      <c r="NZN894" s="51"/>
      <c r="NZO894" s="51"/>
      <c r="NZP894" s="51"/>
      <c r="NZQ894" s="13"/>
      <c r="NZR894" s="13"/>
      <c r="NZS894" s="14"/>
      <c r="NZT894" s="14"/>
      <c r="NZU894" s="41"/>
      <c r="NZV894" s="44"/>
      <c r="NZW894" s="51"/>
      <c r="NZX894" s="51"/>
      <c r="NZY894" s="51"/>
      <c r="NZZ894" s="13"/>
      <c r="OAA894" s="13"/>
      <c r="OAB894" s="14"/>
      <c r="OAC894" s="14"/>
      <c r="OAD894" s="41"/>
      <c r="OAE894" s="44"/>
      <c r="OAF894" s="51"/>
      <c r="OAG894" s="51"/>
      <c r="OAH894" s="51"/>
      <c r="OAI894" s="13"/>
      <c r="OAJ894" s="13"/>
      <c r="OAK894" s="14"/>
      <c r="OAL894" s="14"/>
      <c r="OAM894" s="41"/>
      <c r="OAN894" s="44"/>
      <c r="OAO894" s="51"/>
      <c r="OAP894" s="51"/>
      <c r="OAQ894" s="51"/>
      <c r="OAR894" s="13"/>
      <c r="OAS894" s="13"/>
      <c r="OAT894" s="14"/>
      <c r="OAU894" s="14"/>
      <c r="OAV894" s="41"/>
      <c r="OAW894" s="44"/>
      <c r="OAX894" s="51"/>
      <c r="OAY894" s="51"/>
      <c r="OAZ894" s="51"/>
      <c r="OBA894" s="13"/>
      <c r="OBB894" s="13"/>
      <c r="OBC894" s="14"/>
      <c r="OBD894" s="14"/>
      <c r="OBE894" s="41"/>
      <c r="OBF894" s="44"/>
      <c r="OBG894" s="51"/>
      <c r="OBH894" s="51"/>
      <c r="OBI894" s="51"/>
      <c r="OBJ894" s="13"/>
      <c r="OBK894" s="13"/>
      <c r="OBL894" s="14"/>
      <c r="OBM894" s="14"/>
      <c r="OBN894" s="41"/>
      <c r="OBO894" s="44"/>
      <c r="OBP894" s="51"/>
      <c r="OBQ894" s="51"/>
      <c r="OBR894" s="51"/>
      <c r="OBS894" s="13"/>
      <c r="OBT894" s="13"/>
      <c r="OBU894" s="14"/>
      <c r="OBV894" s="14"/>
      <c r="OBW894" s="41"/>
      <c r="OBX894" s="44"/>
      <c r="OBY894" s="51"/>
      <c r="OBZ894" s="51"/>
      <c r="OCA894" s="51"/>
      <c r="OCB894" s="13"/>
      <c r="OCC894" s="13"/>
      <c r="OCD894" s="14"/>
      <c r="OCE894" s="14"/>
      <c r="OCF894" s="41"/>
      <c r="OCG894" s="44"/>
      <c r="OCH894" s="51"/>
      <c r="OCI894" s="51"/>
      <c r="OCJ894" s="51"/>
      <c r="OCK894" s="13"/>
      <c r="OCL894" s="13"/>
      <c r="OCM894" s="14"/>
      <c r="OCN894" s="14"/>
      <c r="OCO894" s="41"/>
      <c r="OCP894" s="44"/>
      <c r="OCQ894" s="51"/>
      <c r="OCR894" s="51"/>
      <c r="OCS894" s="51"/>
      <c r="OCT894" s="13"/>
      <c r="OCU894" s="13"/>
      <c r="OCV894" s="14"/>
      <c r="OCW894" s="14"/>
      <c r="OCX894" s="41"/>
      <c r="OCY894" s="44"/>
      <c r="OCZ894" s="51"/>
      <c r="ODA894" s="51"/>
      <c r="ODB894" s="51"/>
      <c r="ODC894" s="13"/>
      <c r="ODD894" s="13"/>
      <c r="ODE894" s="14"/>
      <c r="ODF894" s="14"/>
      <c r="ODG894" s="41"/>
      <c r="ODH894" s="44"/>
      <c r="ODI894" s="51"/>
      <c r="ODJ894" s="51"/>
      <c r="ODK894" s="51"/>
      <c r="ODL894" s="13"/>
      <c r="ODM894" s="13"/>
      <c r="ODN894" s="14"/>
      <c r="ODO894" s="14"/>
      <c r="ODP894" s="41"/>
      <c r="ODQ894" s="44"/>
      <c r="ODR894" s="51"/>
      <c r="ODS894" s="51"/>
      <c r="ODT894" s="51"/>
      <c r="ODU894" s="13"/>
      <c r="ODV894" s="13"/>
      <c r="ODW894" s="14"/>
      <c r="ODX894" s="14"/>
      <c r="ODY894" s="41"/>
      <c r="ODZ894" s="44"/>
      <c r="OEA894" s="51"/>
      <c r="OEB894" s="51"/>
      <c r="OEC894" s="51"/>
      <c r="OED894" s="13"/>
      <c r="OEE894" s="13"/>
      <c r="OEF894" s="14"/>
      <c r="OEG894" s="14"/>
      <c r="OEH894" s="41"/>
      <c r="OEI894" s="44"/>
      <c r="OEJ894" s="51"/>
      <c r="OEK894" s="51"/>
      <c r="OEL894" s="51"/>
      <c r="OEM894" s="13"/>
      <c r="OEN894" s="13"/>
      <c r="OEO894" s="14"/>
      <c r="OEP894" s="14"/>
      <c r="OEQ894" s="41"/>
      <c r="OER894" s="44"/>
      <c r="OES894" s="51"/>
      <c r="OET894" s="51"/>
      <c r="OEU894" s="51"/>
      <c r="OEV894" s="13"/>
      <c r="OEW894" s="13"/>
      <c r="OEX894" s="14"/>
      <c r="OEY894" s="14"/>
      <c r="OEZ894" s="41"/>
      <c r="OFA894" s="44"/>
      <c r="OFB894" s="51"/>
      <c r="OFC894" s="51"/>
      <c r="OFD894" s="51"/>
      <c r="OFE894" s="13"/>
      <c r="OFF894" s="13"/>
      <c r="OFG894" s="14"/>
      <c r="OFH894" s="14"/>
      <c r="OFI894" s="41"/>
      <c r="OFJ894" s="44"/>
      <c r="OFK894" s="51"/>
      <c r="OFL894" s="51"/>
      <c r="OFM894" s="51"/>
      <c r="OFN894" s="13"/>
      <c r="OFO894" s="13"/>
      <c r="OFP894" s="14"/>
      <c r="OFQ894" s="14"/>
      <c r="OFR894" s="41"/>
      <c r="OFS894" s="44"/>
      <c r="OFT894" s="51"/>
      <c r="OFU894" s="51"/>
      <c r="OFV894" s="51"/>
      <c r="OFW894" s="13"/>
      <c r="OFX894" s="13"/>
      <c r="OFY894" s="14"/>
      <c r="OFZ894" s="14"/>
      <c r="OGA894" s="41"/>
      <c r="OGB894" s="44"/>
      <c r="OGC894" s="51"/>
      <c r="OGD894" s="51"/>
      <c r="OGE894" s="51"/>
      <c r="OGF894" s="13"/>
      <c r="OGG894" s="13"/>
      <c r="OGH894" s="14"/>
      <c r="OGI894" s="14"/>
      <c r="OGJ894" s="41"/>
      <c r="OGK894" s="44"/>
      <c r="OGL894" s="51"/>
      <c r="OGM894" s="51"/>
      <c r="OGN894" s="51"/>
      <c r="OGO894" s="13"/>
      <c r="OGP894" s="13"/>
      <c r="OGQ894" s="14"/>
      <c r="OGR894" s="14"/>
      <c r="OGS894" s="41"/>
      <c r="OGT894" s="44"/>
      <c r="OGU894" s="51"/>
      <c r="OGV894" s="51"/>
      <c r="OGW894" s="51"/>
      <c r="OGX894" s="13"/>
      <c r="OGY894" s="13"/>
      <c r="OGZ894" s="14"/>
      <c r="OHA894" s="14"/>
      <c r="OHB894" s="41"/>
      <c r="OHC894" s="44"/>
      <c r="OHD894" s="51"/>
      <c r="OHE894" s="51"/>
      <c r="OHF894" s="51"/>
      <c r="OHG894" s="13"/>
      <c r="OHH894" s="13"/>
      <c r="OHI894" s="14"/>
      <c r="OHJ894" s="14"/>
      <c r="OHK894" s="41"/>
      <c r="OHL894" s="44"/>
      <c r="OHM894" s="51"/>
      <c r="OHN894" s="51"/>
      <c r="OHO894" s="51"/>
      <c r="OHP894" s="13"/>
      <c r="OHQ894" s="13"/>
      <c r="OHR894" s="14"/>
      <c r="OHS894" s="14"/>
      <c r="OHT894" s="41"/>
      <c r="OHU894" s="44"/>
      <c r="OHV894" s="51"/>
      <c r="OHW894" s="51"/>
      <c r="OHX894" s="51"/>
      <c r="OHY894" s="13"/>
      <c r="OHZ894" s="13"/>
      <c r="OIA894" s="14"/>
      <c r="OIB894" s="14"/>
      <c r="OIC894" s="41"/>
      <c r="OID894" s="44"/>
      <c r="OIE894" s="51"/>
      <c r="OIF894" s="51"/>
      <c r="OIG894" s="51"/>
      <c r="OIH894" s="13"/>
      <c r="OII894" s="13"/>
      <c r="OIJ894" s="14"/>
      <c r="OIK894" s="14"/>
      <c r="OIL894" s="41"/>
      <c r="OIM894" s="44"/>
      <c r="OIN894" s="51"/>
      <c r="OIO894" s="51"/>
      <c r="OIP894" s="51"/>
      <c r="OIQ894" s="13"/>
      <c r="OIR894" s="13"/>
      <c r="OIS894" s="14"/>
      <c r="OIT894" s="14"/>
      <c r="OIU894" s="41"/>
      <c r="OIV894" s="44"/>
      <c r="OIW894" s="51"/>
      <c r="OIX894" s="51"/>
      <c r="OIY894" s="51"/>
      <c r="OIZ894" s="13"/>
      <c r="OJA894" s="13"/>
      <c r="OJB894" s="14"/>
      <c r="OJC894" s="14"/>
      <c r="OJD894" s="41"/>
      <c r="OJE894" s="44"/>
      <c r="OJF894" s="51"/>
      <c r="OJG894" s="51"/>
      <c r="OJH894" s="51"/>
      <c r="OJI894" s="13"/>
      <c r="OJJ894" s="13"/>
      <c r="OJK894" s="14"/>
      <c r="OJL894" s="14"/>
      <c r="OJM894" s="41"/>
      <c r="OJN894" s="44"/>
      <c r="OJO894" s="51"/>
      <c r="OJP894" s="51"/>
      <c r="OJQ894" s="51"/>
      <c r="OJR894" s="13"/>
      <c r="OJS894" s="13"/>
      <c r="OJT894" s="14"/>
      <c r="OJU894" s="14"/>
      <c r="OJV894" s="41"/>
      <c r="OJW894" s="44"/>
      <c r="OJX894" s="51"/>
      <c r="OJY894" s="51"/>
      <c r="OJZ894" s="51"/>
      <c r="OKA894" s="13"/>
      <c r="OKB894" s="13"/>
      <c r="OKC894" s="14"/>
      <c r="OKD894" s="14"/>
      <c r="OKE894" s="41"/>
      <c r="OKF894" s="44"/>
      <c r="OKG894" s="51"/>
      <c r="OKH894" s="51"/>
      <c r="OKI894" s="51"/>
      <c r="OKJ894" s="13"/>
      <c r="OKK894" s="13"/>
      <c r="OKL894" s="14"/>
      <c r="OKM894" s="14"/>
      <c r="OKN894" s="41"/>
      <c r="OKO894" s="44"/>
      <c r="OKP894" s="51"/>
      <c r="OKQ894" s="51"/>
      <c r="OKR894" s="51"/>
      <c r="OKS894" s="13"/>
      <c r="OKT894" s="13"/>
      <c r="OKU894" s="14"/>
      <c r="OKV894" s="14"/>
      <c r="OKW894" s="41"/>
      <c r="OKX894" s="44"/>
      <c r="OKY894" s="51"/>
      <c r="OKZ894" s="51"/>
      <c r="OLA894" s="51"/>
      <c r="OLB894" s="13"/>
      <c r="OLC894" s="13"/>
      <c r="OLD894" s="14"/>
      <c r="OLE894" s="14"/>
      <c r="OLF894" s="41"/>
      <c r="OLG894" s="44"/>
      <c r="OLH894" s="51"/>
      <c r="OLI894" s="51"/>
      <c r="OLJ894" s="51"/>
      <c r="OLK894" s="13"/>
      <c r="OLL894" s="13"/>
      <c r="OLM894" s="14"/>
      <c r="OLN894" s="14"/>
      <c r="OLO894" s="41"/>
      <c r="OLP894" s="44"/>
      <c r="OLQ894" s="51"/>
      <c r="OLR894" s="51"/>
      <c r="OLS894" s="51"/>
      <c r="OLT894" s="13"/>
      <c r="OLU894" s="13"/>
      <c r="OLV894" s="14"/>
      <c r="OLW894" s="14"/>
      <c r="OLX894" s="41"/>
      <c r="OLY894" s="44"/>
      <c r="OLZ894" s="51"/>
      <c r="OMA894" s="51"/>
      <c r="OMB894" s="51"/>
      <c r="OMC894" s="13"/>
      <c r="OMD894" s="13"/>
      <c r="OME894" s="14"/>
      <c r="OMF894" s="14"/>
      <c r="OMG894" s="41"/>
      <c r="OMH894" s="44"/>
      <c r="OMI894" s="51"/>
      <c r="OMJ894" s="51"/>
      <c r="OMK894" s="51"/>
      <c r="OML894" s="13"/>
      <c r="OMM894" s="13"/>
      <c r="OMN894" s="14"/>
      <c r="OMO894" s="14"/>
      <c r="OMP894" s="41"/>
      <c r="OMQ894" s="44"/>
      <c r="OMR894" s="51"/>
      <c r="OMS894" s="51"/>
      <c r="OMT894" s="51"/>
      <c r="OMU894" s="13"/>
      <c r="OMV894" s="13"/>
      <c r="OMW894" s="14"/>
      <c r="OMX894" s="14"/>
      <c r="OMY894" s="41"/>
      <c r="OMZ894" s="44"/>
      <c r="ONA894" s="51"/>
      <c r="ONB894" s="51"/>
      <c r="ONC894" s="51"/>
      <c r="OND894" s="13"/>
      <c r="ONE894" s="13"/>
      <c r="ONF894" s="14"/>
      <c r="ONG894" s="14"/>
      <c r="ONH894" s="41"/>
      <c r="ONI894" s="44"/>
      <c r="ONJ894" s="51"/>
      <c r="ONK894" s="51"/>
      <c r="ONL894" s="51"/>
      <c r="ONM894" s="13"/>
      <c r="ONN894" s="13"/>
      <c r="ONO894" s="14"/>
      <c r="ONP894" s="14"/>
      <c r="ONQ894" s="41"/>
      <c r="ONR894" s="44"/>
      <c r="ONS894" s="51"/>
      <c r="ONT894" s="51"/>
      <c r="ONU894" s="51"/>
      <c r="ONV894" s="13"/>
      <c r="ONW894" s="13"/>
      <c r="ONX894" s="14"/>
      <c r="ONY894" s="14"/>
      <c r="ONZ894" s="41"/>
      <c r="OOA894" s="44"/>
      <c r="OOB894" s="51"/>
      <c r="OOC894" s="51"/>
      <c r="OOD894" s="51"/>
      <c r="OOE894" s="13"/>
      <c r="OOF894" s="13"/>
      <c r="OOG894" s="14"/>
      <c r="OOH894" s="14"/>
      <c r="OOI894" s="41"/>
      <c r="OOJ894" s="44"/>
      <c r="OOK894" s="51"/>
      <c r="OOL894" s="51"/>
      <c r="OOM894" s="51"/>
      <c r="OON894" s="13"/>
      <c r="OOO894" s="13"/>
      <c r="OOP894" s="14"/>
      <c r="OOQ894" s="14"/>
      <c r="OOR894" s="41"/>
      <c r="OOS894" s="44"/>
      <c r="OOT894" s="51"/>
      <c r="OOU894" s="51"/>
      <c r="OOV894" s="51"/>
      <c r="OOW894" s="13"/>
      <c r="OOX894" s="13"/>
      <c r="OOY894" s="14"/>
      <c r="OOZ894" s="14"/>
      <c r="OPA894" s="41"/>
      <c r="OPB894" s="44"/>
      <c r="OPC894" s="51"/>
      <c r="OPD894" s="51"/>
      <c r="OPE894" s="51"/>
      <c r="OPF894" s="13"/>
      <c r="OPG894" s="13"/>
      <c r="OPH894" s="14"/>
      <c r="OPI894" s="14"/>
      <c r="OPJ894" s="41"/>
      <c r="OPK894" s="44"/>
      <c r="OPL894" s="51"/>
      <c r="OPM894" s="51"/>
      <c r="OPN894" s="51"/>
      <c r="OPO894" s="13"/>
      <c r="OPP894" s="13"/>
      <c r="OPQ894" s="14"/>
      <c r="OPR894" s="14"/>
      <c r="OPS894" s="41"/>
      <c r="OPT894" s="44"/>
      <c r="OPU894" s="51"/>
      <c r="OPV894" s="51"/>
      <c r="OPW894" s="51"/>
      <c r="OPX894" s="13"/>
      <c r="OPY894" s="13"/>
      <c r="OPZ894" s="14"/>
      <c r="OQA894" s="14"/>
      <c r="OQB894" s="41"/>
      <c r="OQC894" s="44"/>
      <c r="OQD894" s="51"/>
      <c r="OQE894" s="51"/>
      <c r="OQF894" s="51"/>
      <c r="OQG894" s="13"/>
      <c r="OQH894" s="13"/>
      <c r="OQI894" s="14"/>
      <c r="OQJ894" s="14"/>
      <c r="OQK894" s="41"/>
      <c r="OQL894" s="44"/>
      <c r="OQM894" s="51"/>
      <c r="OQN894" s="51"/>
      <c r="OQO894" s="51"/>
      <c r="OQP894" s="13"/>
      <c r="OQQ894" s="13"/>
      <c r="OQR894" s="14"/>
      <c r="OQS894" s="14"/>
      <c r="OQT894" s="41"/>
      <c r="OQU894" s="44"/>
      <c r="OQV894" s="51"/>
      <c r="OQW894" s="51"/>
      <c r="OQX894" s="51"/>
      <c r="OQY894" s="13"/>
      <c r="OQZ894" s="13"/>
      <c r="ORA894" s="14"/>
      <c r="ORB894" s="14"/>
      <c r="ORC894" s="41"/>
      <c r="ORD894" s="44"/>
      <c r="ORE894" s="51"/>
      <c r="ORF894" s="51"/>
      <c r="ORG894" s="51"/>
      <c r="ORH894" s="13"/>
      <c r="ORI894" s="13"/>
      <c r="ORJ894" s="14"/>
      <c r="ORK894" s="14"/>
      <c r="ORL894" s="41"/>
      <c r="ORM894" s="44"/>
      <c r="ORN894" s="51"/>
      <c r="ORO894" s="51"/>
      <c r="ORP894" s="51"/>
      <c r="ORQ894" s="13"/>
      <c r="ORR894" s="13"/>
      <c r="ORS894" s="14"/>
      <c r="ORT894" s="14"/>
      <c r="ORU894" s="41"/>
      <c r="ORV894" s="44"/>
      <c r="ORW894" s="51"/>
      <c r="ORX894" s="51"/>
      <c r="ORY894" s="51"/>
      <c r="ORZ894" s="13"/>
      <c r="OSA894" s="13"/>
      <c r="OSB894" s="14"/>
      <c r="OSC894" s="14"/>
      <c r="OSD894" s="41"/>
      <c r="OSE894" s="44"/>
      <c r="OSF894" s="51"/>
      <c r="OSG894" s="51"/>
      <c r="OSH894" s="51"/>
      <c r="OSI894" s="13"/>
      <c r="OSJ894" s="13"/>
      <c r="OSK894" s="14"/>
      <c r="OSL894" s="14"/>
      <c r="OSM894" s="41"/>
      <c r="OSN894" s="44"/>
      <c r="OSO894" s="51"/>
      <c r="OSP894" s="51"/>
      <c r="OSQ894" s="51"/>
      <c r="OSR894" s="13"/>
      <c r="OSS894" s="13"/>
      <c r="OST894" s="14"/>
      <c r="OSU894" s="14"/>
      <c r="OSV894" s="41"/>
      <c r="OSW894" s="44"/>
      <c r="OSX894" s="51"/>
      <c r="OSY894" s="51"/>
      <c r="OSZ894" s="51"/>
      <c r="OTA894" s="13"/>
      <c r="OTB894" s="13"/>
      <c r="OTC894" s="14"/>
      <c r="OTD894" s="14"/>
      <c r="OTE894" s="41"/>
      <c r="OTF894" s="44"/>
      <c r="OTG894" s="51"/>
      <c r="OTH894" s="51"/>
      <c r="OTI894" s="51"/>
      <c r="OTJ894" s="13"/>
      <c r="OTK894" s="13"/>
      <c r="OTL894" s="14"/>
      <c r="OTM894" s="14"/>
      <c r="OTN894" s="41"/>
      <c r="OTO894" s="44"/>
      <c r="OTP894" s="51"/>
      <c r="OTQ894" s="51"/>
      <c r="OTR894" s="51"/>
      <c r="OTS894" s="13"/>
      <c r="OTT894" s="13"/>
      <c r="OTU894" s="14"/>
      <c r="OTV894" s="14"/>
      <c r="OTW894" s="41"/>
      <c r="OTX894" s="44"/>
      <c r="OTY894" s="51"/>
      <c r="OTZ894" s="51"/>
      <c r="OUA894" s="51"/>
      <c r="OUB894" s="13"/>
      <c r="OUC894" s="13"/>
      <c r="OUD894" s="14"/>
      <c r="OUE894" s="14"/>
      <c r="OUF894" s="41"/>
      <c r="OUG894" s="44"/>
      <c r="OUH894" s="51"/>
      <c r="OUI894" s="51"/>
      <c r="OUJ894" s="51"/>
      <c r="OUK894" s="13"/>
      <c r="OUL894" s="13"/>
      <c r="OUM894" s="14"/>
      <c r="OUN894" s="14"/>
      <c r="OUO894" s="41"/>
      <c r="OUP894" s="44"/>
      <c r="OUQ894" s="51"/>
      <c r="OUR894" s="51"/>
      <c r="OUS894" s="51"/>
      <c r="OUT894" s="13"/>
      <c r="OUU894" s="13"/>
      <c r="OUV894" s="14"/>
      <c r="OUW894" s="14"/>
      <c r="OUX894" s="41"/>
      <c r="OUY894" s="44"/>
      <c r="OUZ894" s="51"/>
      <c r="OVA894" s="51"/>
      <c r="OVB894" s="51"/>
      <c r="OVC894" s="13"/>
      <c r="OVD894" s="13"/>
      <c r="OVE894" s="14"/>
      <c r="OVF894" s="14"/>
      <c r="OVG894" s="41"/>
      <c r="OVH894" s="44"/>
      <c r="OVI894" s="51"/>
      <c r="OVJ894" s="51"/>
      <c r="OVK894" s="51"/>
      <c r="OVL894" s="13"/>
      <c r="OVM894" s="13"/>
      <c r="OVN894" s="14"/>
      <c r="OVO894" s="14"/>
      <c r="OVP894" s="41"/>
      <c r="OVQ894" s="44"/>
      <c r="OVR894" s="51"/>
      <c r="OVS894" s="51"/>
      <c r="OVT894" s="51"/>
      <c r="OVU894" s="13"/>
      <c r="OVV894" s="13"/>
      <c r="OVW894" s="14"/>
      <c r="OVX894" s="14"/>
      <c r="OVY894" s="41"/>
      <c r="OVZ894" s="44"/>
      <c r="OWA894" s="51"/>
      <c r="OWB894" s="51"/>
      <c r="OWC894" s="51"/>
      <c r="OWD894" s="13"/>
      <c r="OWE894" s="13"/>
      <c r="OWF894" s="14"/>
      <c r="OWG894" s="14"/>
      <c r="OWH894" s="41"/>
      <c r="OWI894" s="44"/>
      <c r="OWJ894" s="51"/>
      <c r="OWK894" s="51"/>
      <c r="OWL894" s="51"/>
      <c r="OWM894" s="13"/>
      <c r="OWN894" s="13"/>
      <c r="OWO894" s="14"/>
      <c r="OWP894" s="14"/>
      <c r="OWQ894" s="41"/>
      <c r="OWR894" s="44"/>
      <c r="OWS894" s="51"/>
      <c r="OWT894" s="51"/>
      <c r="OWU894" s="51"/>
      <c r="OWV894" s="13"/>
      <c r="OWW894" s="13"/>
      <c r="OWX894" s="14"/>
      <c r="OWY894" s="14"/>
      <c r="OWZ894" s="41"/>
      <c r="OXA894" s="44"/>
      <c r="OXB894" s="51"/>
      <c r="OXC894" s="51"/>
      <c r="OXD894" s="51"/>
      <c r="OXE894" s="13"/>
      <c r="OXF894" s="13"/>
      <c r="OXG894" s="14"/>
      <c r="OXH894" s="14"/>
      <c r="OXI894" s="41"/>
      <c r="OXJ894" s="44"/>
      <c r="OXK894" s="51"/>
      <c r="OXL894" s="51"/>
      <c r="OXM894" s="51"/>
      <c r="OXN894" s="13"/>
      <c r="OXO894" s="13"/>
      <c r="OXP894" s="14"/>
      <c r="OXQ894" s="14"/>
      <c r="OXR894" s="41"/>
      <c r="OXS894" s="44"/>
      <c r="OXT894" s="51"/>
      <c r="OXU894" s="51"/>
      <c r="OXV894" s="51"/>
      <c r="OXW894" s="13"/>
      <c r="OXX894" s="13"/>
      <c r="OXY894" s="14"/>
      <c r="OXZ894" s="14"/>
      <c r="OYA894" s="41"/>
      <c r="OYB894" s="44"/>
      <c r="OYC894" s="51"/>
      <c r="OYD894" s="51"/>
      <c r="OYE894" s="51"/>
      <c r="OYF894" s="13"/>
      <c r="OYG894" s="13"/>
      <c r="OYH894" s="14"/>
      <c r="OYI894" s="14"/>
      <c r="OYJ894" s="41"/>
      <c r="OYK894" s="44"/>
      <c r="OYL894" s="51"/>
      <c r="OYM894" s="51"/>
      <c r="OYN894" s="51"/>
      <c r="OYO894" s="13"/>
      <c r="OYP894" s="13"/>
      <c r="OYQ894" s="14"/>
      <c r="OYR894" s="14"/>
      <c r="OYS894" s="41"/>
      <c r="OYT894" s="44"/>
      <c r="OYU894" s="51"/>
      <c r="OYV894" s="51"/>
      <c r="OYW894" s="51"/>
      <c r="OYX894" s="13"/>
      <c r="OYY894" s="13"/>
      <c r="OYZ894" s="14"/>
      <c r="OZA894" s="14"/>
      <c r="OZB894" s="41"/>
      <c r="OZC894" s="44"/>
      <c r="OZD894" s="51"/>
      <c r="OZE894" s="51"/>
      <c r="OZF894" s="51"/>
      <c r="OZG894" s="13"/>
      <c r="OZH894" s="13"/>
      <c r="OZI894" s="14"/>
      <c r="OZJ894" s="14"/>
      <c r="OZK894" s="41"/>
      <c r="OZL894" s="44"/>
      <c r="OZM894" s="51"/>
      <c r="OZN894" s="51"/>
      <c r="OZO894" s="51"/>
      <c r="OZP894" s="13"/>
      <c r="OZQ894" s="13"/>
      <c r="OZR894" s="14"/>
      <c r="OZS894" s="14"/>
      <c r="OZT894" s="41"/>
      <c r="OZU894" s="44"/>
      <c r="OZV894" s="51"/>
      <c r="OZW894" s="51"/>
      <c r="OZX894" s="51"/>
      <c r="OZY894" s="13"/>
      <c r="OZZ894" s="13"/>
      <c r="PAA894" s="14"/>
      <c r="PAB894" s="14"/>
      <c r="PAC894" s="41"/>
      <c r="PAD894" s="44"/>
      <c r="PAE894" s="51"/>
      <c r="PAF894" s="51"/>
      <c r="PAG894" s="51"/>
      <c r="PAH894" s="13"/>
      <c r="PAI894" s="13"/>
      <c r="PAJ894" s="14"/>
      <c r="PAK894" s="14"/>
      <c r="PAL894" s="41"/>
      <c r="PAM894" s="44"/>
      <c r="PAN894" s="51"/>
      <c r="PAO894" s="51"/>
      <c r="PAP894" s="51"/>
      <c r="PAQ894" s="13"/>
      <c r="PAR894" s="13"/>
      <c r="PAS894" s="14"/>
      <c r="PAT894" s="14"/>
      <c r="PAU894" s="41"/>
      <c r="PAV894" s="44"/>
      <c r="PAW894" s="51"/>
      <c r="PAX894" s="51"/>
      <c r="PAY894" s="51"/>
      <c r="PAZ894" s="13"/>
      <c r="PBA894" s="13"/>
      <c r="PBB894" s="14"/>
      <c r="PBC894" s="14"/>
      <c r="PBD894" s="41"/>
      <c r="PBE894" s="44"/>
      <c r="PBF894" s="51"/>
      <c r="PBG894" s="51"/>
      <c r="PBH894" s="51"/>
      <c r="PBI894" s="13"/>
      <c r="PBJ894" s="13"/>
      <c r="PBK894" s="14"/>
      <c r="PBL894" s="14"/>
      <c r="PBM894" s="41"/>
      <c r="PBN894" s="44"/>
      <c r="PBO894" s="51"/>
      <c r="PBP894" s="51"/>
      <c r="PBQ894" s="51"/>
      <c r="PBR894" s="13"/>
      <c r="PBS894" s="13"/>
      <c r="PBT894" s="14"/>
      <c r="PBU894" s="14"/>
      <c r="PBV894" s="41"/>
      <c r="PBW894" s="44"/>
      <c r="PBX894" s="51"/>
      <c r="PBY894" s="51"/>
      <c r="PBZ894" s="51"/>
      <c r="PCA894" s="13"/>
      <c r="PCB894" s="13"/>
      <c r="PCC894" s="14"/>
      <c r="PCD894" s="14"/>
      <c r="PCE894" s="41"/>
      <c r="PCF894" s="44"/>
      <c r="PCG894" s="51"/>
      <c r="PCH894" s="51"/>
      <c r="PCI894" s="51"/>
      <c r="PCJ894" s="13"/>
      <c r="PCK894" s="13"/>
      <c r="PCL894" s="14"/>
      <c r="PCM894" s="14"/>
      <c r="PCN894" s="41"/>
      <c r="PCO894" s="44"/>
      <c r="PCP894" s="51"/>
      <c r="PCQ894" s="51"/>
      <c r="PCR894" s="51"/>
      <c r="PCS894" s="13"/>
      <c r="PCT894" s="13"/>
      <c r="PCU894" s="14"/>
      <c r="PCV894" s="14"/>
      <c r="PCW894" s="41"/>
      <c r="PCX894" s="44"/>
      <c r="PCY894" s="51"/>
      <c r="PCZ894" s="51"/>
      <c r="PDA894" s="51"/>
      <c r="PDB894" s="13"/>
      <c r="PDC894" s="13"/>
      <c r="PDD894" s="14"/>
      <c r="PDE894" s="14"/>
      <c r="PDF894" s="41"/>
      <c r="PDG894" s="44"/>
      <c r="PDH894" s="51"/>
      <c r="PDI894" s="51"/>
      <c r="PDJ894" s="51"/>
      <c r="PDK894" s="13"/>
      <c r="PDL894" s="13"/>
      <c r="PDM894" s="14"/>
      <c r="PDN894" s="14"/>
      <c r="PDO894" s="41"/>
      <c r="PDP894" s="44"/>
      <c r="PDQ894" s="51"/>
      <c r="PDR894" s="51"/>
      <c r="PDS894" s="51"/>
      <c r="PDT894" s="13"/>
      <c r="PDU894" s="13"/>
      <c r="PDV894" s="14"/>
      <c r="PDW894" s="14"/>
      <c r="PDX894" s="41"/>
      <c r="PDY894" s="44"/>
      <c r="PDZ894" s="51"/>
      <c r="PEA894" s="51"/>
      <c r="PEB894" s="51"/>
      <c r="PEC894" s="13"/>
      <c r="PED894" s="13"/>
      <c r="PEE894" s="14"/>
      <c r="PEF894" s="14"/>
      <c r="PEG894" s="41"/>
      <c r="PEH894" s="44"/>
      <c r="PEI894" s="51"/>
      <c r="PEJ894" s="51"/>
      <c r="PEK894" s="51"/>
      <c r="PEL894" s="13"/>
      <c r="PEM894" s="13"/>
      <c r="PEN894" s="14"/>
      <c r="PEO894" s="14"/>
      <c r="PEP894" s="41"/>
      <c r="PEQ894" s="44"/>
      <c r="PER894" s="51"/>
      <c r="PES894" s="51"/>
      <c r="PET894" s="51"/>
      <c r="PEU894" s="13"/>
      <c r="PEV894" s="13"/>
      <c r="PEW894" s="14"/>
      <c r="PEX894" s="14"/>
      <c r="PEY894" s="41"/>
      <c r="PEZ894" s="44"/>
      <c r="PFA894" s="51"/>
      <c r="PFB894" s="51"/>
      <c r="PFC894" s="51"/>
      <c r="PFD894" s="13"/>
      <c r="PFE894" s="13"/>
      <c r="PFF894" s="14"/>
      <c r="PFG894" s="14"/>
      <c r="PFH894" s="41"/>
      <c r="PFI894" s="44"/>
      <c r="PFJ894" s="51"/>
      <c r="PFK894" s="51"/>
      <c r="PFL894" s="51"/>
      <c r="PFM894" s="13"/>
      <c r="PFN894" s="13"/>
      <c r="PFO894" s="14"/>
      <c r="PFP894" s="14"/>
      <c r="PFQ894" s="41"/>
      <c r="PFR894" s="44"/>
      <c r="PFS894" s="51"/>
      <c r="PFT894" s="51"/>
      <c r="PFU894" s="51"/>
      <c r="PFV894" s="13"/>
      <c r="PFW894" s="13"/>
      <c r="PFX894" s="14"/>
      <c r="PFY894" s="14"/>
      <c r="PFZ894" s="41"/>
      <c r="PGA894" s="44"/>
      <c r="PGB894" s="51"/>
      <c r="PGC894" s="51"/>
      <c r="PGD894" s="51"/>
      <c r="PGE894" s="13"/>
      <c r="PGF894" s="13"/>
      <c r="PGG894" s="14"/>
      <c r="PGH894" s="14"/>
      <c r="PGI894" s="41"/>
      <c r="PGJ894" s="44"/>
      <c r="PGK894" s="51"/>
      <c r="PGL894" s="51"/>
      <c r="PGM894" s="51"/>
      <c r="PGN894" s="13"/>
      <c r="PGO894" s="13"/>
      <c r="PGP894" s="14"/>
      <c r="PGQ894" s="14"/>
      <c r="PGR894" s="41"/>
      <c r="PGS894" s="44"/>
      <c r="PGT894" s="51"/>
      <c r="PGU894" s="51"/>
      <c r="PGV894" s="51"/>
      <c r="PGW894" s="13"/>
      <c r="PGX894" s="13"/>
      <c r="PGY894" s="14"/>
      <c r="PGZ894" s="14"/>
      <c r="PHA894" s="41"/>
      <c r="PHB894" s="44"/>
      <c r="PHC894" s="51"/>
      <c r="PHD894" s="51"/>
      <c r="PHE894" s="51"/>
      <c r="PHF894" s="13"/>
      <c r="PHG894" s="13"/>
      <c r="PHH894" s="14"/>
      <c r="PHI894" s="14"/>
      <c r="PHJ894" s="41"/>
      <c r="PHK894" s="44"/>
      <c r="PHL894" s="51"/>
      <c r="PHM894" s="51"/>
      <c r="PHN894" s="51"/>
      <c r="PHO894" s="13"/>
      <c r="PHP894" s="13"/>
      <c r="PHQ894" s="14"/>
      <c r="PHR894" s="14"/>
      <c r="PHS894" s="41"/>
      <c r="PHT894" s="44"/>
      <c r="PHU894" s="51"/>
      <c r="PHV894" s="51"/>
      <c r="PHW894" s="51"/>
      <c r="PHX894" s="13"/>
      <c r="PHY894" s="13"/>
      <c r="PHZ894" s="14"/>
      <c r="PIA894" s="14"/>
      <c r="PIB894" s="41"/>
      <c r="PIC894" s="44"/>
      <c r="PID894" s="51"/>
      <c r="PIE894" s="51"/>
      <c r="PIF894" s="51"/>
      <c r="PIG894" s="13"/>
      <c r="PIH894" s="13"/>
      <c r="PII894" s="14"/>
      <c r="PIJ894" s="14"/>
      <c r="PIK894" s="41"/>
      <c r="PIL894" s="44"/>
      <c r="PIM894" s="51"/>
      <c r="PIN894" s="51"/>
      <c r="PIO894" s="51"/>
      <c r="PIP894" s="13"/>
      <c r="PIQ894" s="13"/>
      <c r="PIR894" s="14"/>
      <c r="PIS894" s="14"/>
      <c r="PIT894" s="41"/>
      <c r="PIU894" s="44"/>
      <c r="PIV894" s="51"/>
      <c r="PIW894" s="51"/>
      <c r="PIX894" s="51"/>
      <c r="PIY894" s="13"/>
      <c r="PIZ894" s="13"/>
      <c r="PJA894" s="14"/>
      <c r="PJB894" s="14"/>
      <c r="PJC894" s="41"/>
      <c r="PJD894" s="44"/>
      <c r="PJE894" s="51"/>
      <c r="PJF894" s="51"/>
      <c r="PJG894" s="51"/>
      <c r="PJH894" s="13"/>
      <c r="PJI894" s="13"/>
      <c r="PJJ894" s="14"/>
      <c r="PJK894" s="14"/>
      <c r="PJL894" s="41"/>
      <c r="PJM894" s="44"/>
      <c r="PJN894" s="51"/>
      <c r="PJO894" s="51"/>
      <c r="PJP894" s="51"/>
      <c r="PJQ894" s="13"/>
      <c r="PJR894" s="13"/>
      <c r="PJS894" s="14"/>
      <c r="PJT894" s="51"/>
      <c r="PJU894" s="51"/>
      <c r="PJV894" s="51"/>
      <c r="PJW894" s="13"/>
      <c r="PJX894" s="13"/>
      <c r="PJY894" s="14"/>
      <c r="PJZ894" s="14"/>
      <c r="PKA894" s="41"/>
      <c r="PKB894" s="44"/>
      <c r="PKC894" s="51"/>
      <c r="PKD894" s="51"/>
      <c r="PKE894" s="51"/>
      <c r="PKF894" s="13"/>
      <c r="PKG894" s="13"/>
      <c r="PKH894" s="14"/>
      <c r="PKI894" s="14"/>
      <c r="PKJ894" s="41"/>
      <c r="PKK894" s="44"/>
      <c r="PKL894" s="51"/>
      <c r="PKM894" s="51"/>
      <c r="PKN894" s="51"/>
      <c r="PKO894" s="13"/>
      <c r="PKP894" s="13"/>
      <c r="PKQ894" s="14"/>
      <c r="PKR894" s="14"/>
      <c r="PKS894" s="41"/>
      <c r="PKT894" s="44"/>
      <c r="PKU894" s="51"/>
      <c r="PKV894" s="51"/>
      <c r="PKW894" s="51"/>
      <c r="PKX894" s="13"/>
      <c r="PKY894" s="13"/>
      <c r="PKZ894" s="14"/>
      <c r="PLA894" s="14"/>
      <c r="PLB894" s="41"/>
      <c r="PLC894" s="44"/>
      <c r="PLD894" s="51"/>
      <c r="PLE894" s="51"/>
      <c r="PLF894" s="51"/>
      <c r="PLG894" s="13"/>
      <c r="PLH894" s="13"/>
      <c r="PLI894" s="14"/>
      <c r="PLJ894" s="14"/>
      <c r="PLK894" s="41"/>
      <c r="PLL894" s="44"/>
      <c r="PLM894" s="51"/>
      <c r="PLN894" s="51"/>
      <c r="PLO894" s="51"/>
      <c r="PLP894" s="13"/>
      <c r="PLQ894" s="13"/>
      <c r="PLR894" s="14"/>
      <c r="PLS894" s="14"/>
      <c r="PLT894" s="41"/>
      <c r="PLU894" s="44"/>
      <c r="PLV894" s="51"/>
      <c r="PLW894" s="51"/>
      <c r="PLX894" s="51"/>
      <c r="PLY894" s="13"/>
      <c r="PLZ894" s="13"/>
      <c r="PMA894" s="14"/>
      <c r="PMB894" s="14"/>
      <c r="PMC894" s="41"/>
      <c r="PMD894" s="44"/>
      <c r="PME894" s="51"/>
      <c r="PMF894" s="51"/>
      <c r="PMG894" s="51"/>
      <c r="PMH894" s="13"/>
      <c r="PMI894" s="13"/>
      <c r="PMJ894" s="14"/>
      <c r="PMK894" s="14"/>
      <c r="PML894" s="41"/>
      <c r="PMM894" s="44"/>
      <c r="PMN894" s="51"/>
      <c r="PMO894" s="51"/>
      <c r="PMP894" s="51"/>
      <c r="PMQ894" s="13"/>
      <c r="PMR894" s="13"/>
      <c r="PMS894" s="14"/>
      <c r="PMT894" s="14"/>
      <c r="PMU894" s="41"/>
      <c r="PMV894" s="44"/>
      <c r="PMW894" s="51"/>
      <c r="PMX894" s="51"/>
      <c r="PMY894" s="51"/>
      <c r="PMZ894" s="13"/>
      <c r="PNA894" s="13"/>
      <c r="PNB894" s="14"/>
      <c r="PNC894" s="14"/>
      <c r="PND894" s="41"/>
      <c r="PNE894" s="44"/>
      <c r="PNF894" s="51"/>
      <c r="PNG894" s="51"/>
      <c r="PNH894" s="51"/>
      <c r="PNI894" s="13"/>
      <c r="PNJ894" s="13"/>
      <c r="PNK894" s="14"/>
      <c r="PNL894" s="14"/>
      <c r="PNM894" s="41"/>
      <c r="PNN894" s="44"/>
      <c r="PNO894" s="51"/>
      <c r="PNP894" s="51"/>
      <c r="PNQ894" s="51"/>
      <c r="PNR894" s="13"/>
      <c r="PNS894" s="13"/>
      <c r="PNT894" s="14"/>
      <c r="PNU894" s="14"/>
      <c r="PNV894" s="41"/>
      <c r="PNW894" s="44"/>
      <c r="PNX894" s="51"/>
      <c r="PNY894" s="51"/>
      <c r="PNZ894" s="51"/>
      <c r="POA894" s="13"/>
      <c r="POB894" s="13"/>
      <c r="POC894" s="14"/>
      <c r="POD894" s="14"/>
      <c r="POE894" s="41"/>
      <c r="POF894" s="44"/>
      <c r="POG894" s="51"/>
      <c r="POH894" s="51"/>
      <c r="POI894" s="51"/>
      <c r="POJ894" s="13"/>
      <c r="POK894" s="13"/>
      <c r="POL894" s="14"/>
      <c r="POM894" s="14"/>
      <c r="PON894" s="41"/>
      <c r="POO894" s="44"/>
      <c r="POP894" s="51"/>
      <c r="POQ894" s="51"/>
      <c r="POR894" s="51"/>
      <c r="POS894" s="13"/>
      <c r="POT894" s="13"/>
      <c r="POU894" s="14"/>
      <c r="POV894" s="14"/>
      <c r="POW894" s="41"/>
      <c r="POX894" s="44"/>
      <c r="POY894" s="51"/>
      <c r="POZ894" s="51"/>
      <c r="PPA894" s="51"/>
      <c r="PPB894" s="13"/>
      <c r="PPC894" s="13"/>
      <c r="PPD894" s="14"/>
      <c r="PPE894" s="14"/>
      <c r="PPF894" s="41"/>
      <c r="PPG894" s="44"/>
      <c r="PPH894" s="51"/>
      <c r="PPI894" s="51"/>
      <c r="PPJ894" s="51"/>
      <c r="PPK894" s="13"/>
      <c r="PPL894" s="13"/>
      <c r="PPM894" s="14"/>
      <c r="PPN894" s="14"/>
      <c r="PPO894" s="41"/>
      <c r="PPP894" s="44"/>
      <c r="PPQ894" s="51"/>
      <c r="PPR894" s="51"/>
      <c r="PPS894" s="51"/>
      <c r="PPT894" s="13"/>
      <c r="PPU894" s="13"/>
      <c r="PPV894" s="14"/>
      <c r="PPW894" s="14"/>
      <c r="PPX894" s="41"/>
      <c r="PPY894" s="44"/>
      <c r="PPZ894" s="51"/>
      <c r="PQA894" s="51"/>
      <c r="PQB894" s="51"/>
      <c r="PQC894" s="13"/>
      <c r="PQD894" s="13"/>
      <c r="PQE894" s="14"/>
      <c r="PQF894" s="14"/>
      <c r="PQG894" s="41"/>
      <c r="PQH894" s="44"/>
      <c r="PQI894" s="51"/>
      <c r="PQJ894" s="51"/>
      <c r="PQK894" s="51"/>
      <c r="PQL894" s="13"/>
      <c r="PQM894" s="13"/>
      <c r="PQN894" s="14"/>
      <c r="PQO894" s="14"/>
      <c r="PQP894" s="41"/>
      <c r="PQQ894" s="44"/>
      <c r="PQR894" s="51"/>
      <c r="PQS894" s="51"/>
      <c r="PQT894" s="51"/>
      <c r="PQU894" s="13"/>
      <c r="PQV894" s="13"/>
      <c r="PQW894" s="14"/>
      <c r="PQX894" s="14"/>
      <c r="PQY894" s="41"/>
      <c r="PQZ894" s="44"/>
      <c r="PRA894" s="51"/>
      <c r="PRB894" s="51"/>
      <c r="PRC894" s="51"/>
      <c r="PRD894" s="13"/>
      <c r="PRE894" s="13"/>
      <c r="PRF894" s="14"/>
      <c r="PRG894" s="14"/>
      <c r="PRH894" s="41"/>
      <c r="PRI894" s="44"/>
      <c r="PRJ894" s="51"/>
      <c r="PRK894" s="51"/>
      <c r="PRL894" s="51"/>
      <c r="PRM894" s="13"/>
      <c r="PRN894" s="13"/>
      <c r="PRO894" s="14"/>
      <c r="PRP894" s="14"/>
      <c r="PRQ894" s="41"/>
      <c r="PRR894" s="44"/>
      <c r="PRS894" s="51"/>
      <c r="PRT894" s="51"/>
      <c r="PRU894" s="51"/>
      <c r="PRV894" s="13"/>
      <c r="PRW894" s="13"/>
      <c r="PRX894" s="14"/>
      <c r="PRY894" s="14"/>
      <c r="PRZ894" s="41"/>
      <c r="PSA894" s="44"/>
      <c r="PSB894" s="51"/>
      <c r="PSC894" s="51"/>
      <c r="PSD894" s="51"/>
      <c r="PSE894" s="13"/>
      <c r="PSF894" s="13"/>
      <c r="PSG894" s="14"/>
      <c r="PSH894" s="14"/>
      <c r="PSI894" s="41"/>
      <c r="PSJ894" s="44"/>
      <c r="PSK894" s="51"/>
      <c r="PSL894" s="51"/>
      <c r="PSM894" s="51"/>
      <c r="PSN894" s="13"/>
      <c r="PSO894" s="13"/>
      <c r="PSP894" s="14"/>
      <c r="PSQ894" s="14"/>
      <c r="PSR894" s="41"/>
      <c r="PSS894" s="44"/>
      <c r="PST894" s="51"/>
      <c r="PSU894" s="51"/>
      <c r="PSV894" s="51"/>
      <c r="PSW894" s="13"/>
      <c r="PSX894" s="13"/>
      <c r="PSY894" s="14"/>
      <c r="PSZ894" s="14"/>
      <c r="PTA894" s="41"/>
      <c r="PTB894" s="44"/>
      <c r="PTC894" s="51"/>
      <c r="PTD894" s="51"/>
      <c r="PTE894" s="51"/>
      <c r="PTF894" s="13"/>
      <c r="PTG894" s="13"/>
      <c r="PTH894" s="14"/>
      <c r="PTI894" s="14"/>
      <c r="PTJ894" s="41"/>
      <c r="PTK894" s="44"/>
      <c r="PTL894" s="51"/>
      <c r="PTM894" s="51"/>
      <c r="PTN894" s="51"/>
      <c r="PTO894" s="13"/>
      <c r="PTP894" s="13"/>
      <c r="PTQ894" s="14"/>
      <c r="PTR894" s="14"/>
      <c r="PTS894" s="41"/>
      <c r="PTT894" s="44"/>
      <c r="PTU894" s="51"/>
      <c r="PTV894" s="51"/>
      <c r="PTW894" s="51"/>
      <c r="PTX894" s="13"/>
      <c r="PTY894" s="13"/>
      <c r="PTZ894" s="14"/>
      <c r="PUA894" s="14"/>
      <c r="PUB894" s="41"/>
      <c r="PUC894" s="44"/>
      <c r="PUD894" s="51"/>
      <c r="PUE894" s="51"/>
      <c r="PUF894" s="51"/>
      <c r="PUG894" s="13"/>
      <c r="PUH894" s="13"/>
      <c r="PUI894" s="14"/>
      <c r="PUJ894" s="14"/>
      <c r="PUK894" s="41"/>
      <c r="PUL894" s="44"/>
      <c r="PUM894" s="51"/>
      <c r="PUN894" s="51"/>
      <c r="PUO894" s="51"/>
      <c r="PUP894" s="13"/>
      <c r="PUQ894" s="13"/>
      <c r="PUR894" s="14"/>
      <c r="PUS894" s="14"/>
      <c r="PUT894" s="41"/>
      <c r="PUU894" s="44"/>
      <c r="PUV894" s="51"/>
      <c r="PUW894" s="51"/>
      <c r="PUX894" s="51"/>
      <c r="PUY894" s="13"/>
      <c r="PUZ894" s="13"/>
      <c r="PVA894" s="14"/>
      <c r="PVB894" s="14"/>
      <c r="PVC894" s="41"/>
      <c r="PVD894" s="44"/>
      <c r="PVE894" s="51"/>
      <c r="PVF894" s="51"/>
      <c r="PVG894" s="51"/>
      <c r="PVH894" s="13"/>
      <c r="PVI894" s="13"/>
      <c r="PVJ894" s="14"/>
      <c r="PVK894" s="14"/>
      <c r="PVL894" s="41"/>
      <c r="PVM894" s="44"/>
      <c r="PVN894" s="51"/>
      <c r="PVO894" s="51"/>
      <c r="PVP894" s="51"/>
      <c r="PVQ894" s="13"/>
      <c r="PVR894" s="13"/>
      <c r="PVS894" s="14"/>
      <c r="PVT894" s="14"/>
      <c r="PVU894" s="41"/>
      <c r="PVV894" s="44"/>
      <c r="PVW894" s="51"/>
      <c r="PVX894" s="51"/>
      <c r="PVY894" s="51"/>
      <c r="PVZ894" s="13"/>
      <c r="PWA894" s="13"/>
      <c r="PWB894" s="14"/>
      <c r="PWC894" s="14"/>
      <c r="PWD894" s="41"/>
      <c r="PWE894" s="44"/>
      <c r="PWF894" s="51"/>
      <c r="PWG894" s="51"/>
      <c r="PWH894" s="51"/>
      <c r="PWI894" s="13"/>
      <c r="PWJ894" s="13"/>
      <c r="PWK894" s="14"/>
      <c r="PWL894" s="14"/>
      <c r="PWM894" s="41"/>
      <c r="PWN894" s="44"/>
      <c r="PWO894" s="51"/>
      <c r="PWP894" s="51"/>
      <c r="PWQ894" s="51"/>
      <c r="PWR894" s="13"/>
      <c r="PWS894" s="13"/>
      <c r="PWT894" s="14"/>
      <c r="PWU894" s="14"/>
      <c r="PWV894" s="41"/>
      <c r="PWW894" s="44"/>
      <c r="PWX894" s="51"/>
      <c r="PWY894" s="51"/>
      <c r="PWZ894" s="51"/>
      <c r="PXA894" s="13"/>
      <c r="PXB894" s="13"/>
      <c r="PXC894" s="14"/>
      <c r="PXD894" s="14"/>
      <c r="PXE894" s="41"/>
      <c r="PXF894" s="44"/>
      <c r="PXG894" s="51"/>
      <c r="PXH894" s="51"/>
      <c r="PXI894" s="51"/>
      <c r="PXJ894" s="13"/>
      <c r="PXK894" s="13"/>
      <c r="PXL894" s="14"/>
      <c r="PXM894" s="14"/>
      <c r="PXN894" s="41"/>
      <c r="PXO894" s="44"/>
      <c r="PXP894" s="51"/>
      <c r="PXQ894" s="51"/>
      <c r="PXR894" s="51"/>
      <c r="PXS894" s="13"/>
      <c r="PXT894" s="13"/>
      <c r="PXU894" s="14"/>
      <c r="PXV894" s="14"/>
      <c r="PXW894" s="41"/>
      <c r="PXX894" s="44"/>
      <c r="PXY894" s="51"/>
      <c r="PXZ894" s="51"/>
      <c r="PYA894" s="51"/>
      <c r="PYB894" s="13"/>
      <c r="PYC894" s="13"/>
      <c r="PYD894" s="14"/>
      <c r="PYE894" s="14"/>
      <c r="PYF894" s="41"/>
      <c r="PYG894" s="44"/>
      <c r="PYH894" s="51"/>
      <c r="PYI894" s="51"/>
      <c r="PYJ894" s="51"/>
      <c r="PYK894" s="13"/>
      <c r="PYL894" s="13"/>
      <c r="PYM894" s="14"/>
      <c r="PYN894" s="14"/>
      <c r="PYO894" s="41"/>
      <c r="PYP894" s="44"/>
      <c r="PYQ894" s="51"/>
      <c r="PYR894" s="51"/>
      <c r="PYS894" s="51"/>
      <c r="PYT894" s="13"/>
      <c r="PYU894" s="13"/>
      <c r="PYV894" s="14"/>
      <c r="PYW894" s="14"/>
      <c r="PYX894" s="41"/>
      <c r="PYY894" s="44"/>
      <c r="PYZ894" s="51"/>
      <c r="PZA894" s="51"/>
      <c r="PZB894" s="51"/>
      <c r="PZC894" s="13"/>
      <c r="PZD894" s="13"/>
      <c r="PZE894" s="14"/>
      <c r="PZF894" s="14"/>
      <c r="PZG894" s="41"/>
      <c r="PZH894" s="44"/>
      <c r="PZI894" s="51"/>
      <c r="PZJ894" s="51"/>
      <c r="PZK894" s="51"/>
      <c r="PZL894" s="13"/>
      <c r="PZM894" s="13"/>
      <c r="PZN894" s="14"/>
      <c r="PZO894" s="14"/>
      <c r="PZP894" s="41"/>
      <c r="PZQ894" s="44"/>
      <c r="PZR894" s="51"/>
      <c r="PZS894" s="51"/>
      <c r="PZT894" s="51"/>
      <c r="PZU894" s="13"/>
      <c r="PZV894" s="13"/>
      <c r="PZW894" s="14"/>
      <c r="PZX894" s="14"/>
      <c r="PZY894" s="41"/>
      <c r="PZZ894" s="44"/>
      <c r="QAA894" s="51"/>
      <c r="QAB894" s="51"/>
      <c r="QAC894" s="51"/>
      <c r="QAD894" s="13"/>
      <c r="QAE894" s="13"/>
      <c r="QAF894" s="14"/>
      <c r="QAG894" s="14"/>
      <c r="QAH894" s="41"/>
      <c r="QAI894" s="44"/>
      <c r="QAJ894" s="51"/>
      <c r="QAK894" s="51"/>
      <c r="QAL894" s="51"/>
      <c r="QAM894" s="13"/>
      <c r="QAN894" s="13"/>
      <c r="QAO894" s="14"/>
      <c r="QAP894" s="14"/>
      <c r="QAQ894" s="41"/>
      <c r="QAR894" s="44"/>
      <c r="QAS894" s="51"/>
      <c r="QAT894" s="51"/>
      <c r="QAU894" s="51"/>
      <c r="QAV894" s="13"/>
      <c r="QAW894" s="13"/>
      <c r="QAX894" s="14"/>
      <c r="QAY894" s="14"/>
      <c r="QAZ894" s="41"/>
      <c r="QBA894" s="44"/>
      <c r="QBB894" s="51"/>
      <c r="QBC894" s="51"/>
      <c r="QBD894" s="51"/>
      <c r="QBE894" s="13"/>
      <c r="QBF894" s="13"/>
      <c r="QBG894" s="14"/>
      <c r="QBH894" s="14"/>
      <c r="QBI894" s="41"/>
      <c r="QBJ894" s="44"/>
      <c r="QBK894" s="51"/>
      <c r="QBL894" s="51"/>
      <c r="QBM894" s="51"/>
      <c r="QBN894" s="13"/>
      <c r="QBO894" s="13"/>
      <c r="QBP894" s="14"/>
      <c r="QBQ894" s="14"/>
      <c r="QBR894" s="41"/>
      <c r="QBS894" s="44"/>
      <c r="QBT894" s="51"/>
      <c r="QBU894" s="51"/>
      <c r="QBV894" s="51"/>
      <c r="QBW894" s="13"/>
      <c r="QBX894" s="13"/>
      <c r="QBY894" s="14"/>
      <c r="QBZ894" s="14"/>
      <c r="QCA894" s="41"/>
      <c r="QCB894" s="44"/>
      <c r="QCC894" s="51"/>
      <c r="QCD894" s="51"/>
      <c r="QCE894" s="51"/>
      <c r="QCF894" s="13"/>
      <c r="QCG894" s="13"/>
      <c r="QCH894" s="14"/>
      <c r="QCI894" s="14"/>
      <c r="QCJ894" s="41"/>
      <c r="QCK894" s="44"/>
      <c r="QCL894" s="51"/>
      <c r="QCM894" s="51"/>
      <c r="QCN894" s="51"/>
      <c r="QCO894" s="13"/>
      <c r="QCP894" s="13"/>
      <c r="QCQ894" s="14"/>
      <c r="QCR894" s="14"/>
      <c r="QCS894" s="41"/>
      <c r="QCT894" s="44"/>
      <c r="QCU894" s="51"/>
      <c r="QCV894" s="51"/>
      <c r="QCW894" s="51"/>
      <c r="QCX894" s="13"/>
      <c r="QCY894" s="13"/>
      <c r="QCZ894" s="14"/>
      <c r="QDA894" s="14"/>
      <c r="QDB894" s="41"/>
      <c r="QDC894" s="44"/>
      <c r="QDD894" s="51"/>
      <c r="QDE894" s="51"/>
      <c r="QDF894" s="51"/>
      <c r="QDG894" s="13"/>
      <c r="QDH894" s="13"/>
      <c r="QDI894" s="14"/>
      <c r="QDJ894" s="14"/>
      <c r="QDK894" s="41"/>
      <c r="QDL894" s="44"/>
      <c r="QDM894" s="51"/>
      <c r="QDN894" s="51"/>
      <c r="QDO894" s="51"/>
      <c r="QDP894" s="13"/>
      <c r="QDQ894" s="13"/>
      <c r="QDR894" s="14"/>
      <c r="QDS894" s="14"/>
      <c r="QDT894" s="41"/>
      <c r="QDU894" s="44"/>
      <c r="QDV894" s="51"/>
      <c r="QDW894" s="51"/>
      <c r="QDX894" s="51"/>
      <c r="QDY894" s="13"/>
      <c r="QDZ894" s="13"/>
      <c r="QEA894" s="14"/>
      <c r="QEB894" s="14"/>
      <c r="QEC894" s="41"/>
      <c r="QED894" s="44"/>
      <c r="QEE894" s="51"/>
      <c r="QEF894" s="51"/>
      <c r="QEG894" s="51"/>
      <c r="QEH894" s="13"/>
      <c r="QEI894" s="13"/>
      <c r="QEJ894" s="14"/>
      <c r="QEK894" s="14"/>
      <c r="QEL894" s="41"/>
      <c r="QEM894" s="44"/>
      <c r="QEN894" s="51"/>
      <c r="QEO894" s="51"/>
      <c r="QEP894" s="51"/>
      <c r="QEQ894" s="13"/>
      <c r="QER894" s="13"/>
      <c r="QES894" s="14"/>
      <c r="QET894" s="14"/>
      <c r="QEU894" s="41"/>
      <c r="QEV894" s="44"/>
      <c r="QEW894" s="51"/>
      <c r="QEX894" s="51"/>
      <c r="QEY894" s="51"/>
      <c r="QEZ894" s="13"/>
      <c r="QFA894" s="13"/>
      <c r="QFB894" s="14"/>
      <c r="QFC894" s="14"/>
      <c r="QFD894" s="41"/>
      <c r="QFE894" s="44"/>
      <c r="QFF894" s="51"/>
      <c r="QFG894" s="51"/>
      <c r="QFH894" s="51"/>
      <c r="QFI894" s="13"/>
      <c r="QFJ894" s="13"/>
      <c r="QFK894" s="14"/>
      <c r="QFL894" s="14"/>
      <c r="QFM894" s="41"/>
      <c r="QFN894" s="44"/>
      <c r="QFO894" s="51"/>
      <c r="QFP894" s="51"/>
      <c r="QFQ894" s="51"/>
      <c r="QFR894" s="13"/>
      <c r="QFS894" s="13"/>
      <c r="QFT894" s="14"/>
      <c r="QFU894" s="14"/>
      <c r="QFV894" s="41"/>
      <c r="QFW894" s="44"/>
      <c r="QFX894" s="51"/>
      <c r="QFY894" s="51"/>
      <c r="QFZ894" s="51"/>
      <c r="QGA894" s="13"/>
      <c r="QGB894" s="13"/>
      <c r="QGC894" s="14"/>
      <c r="QGD894" s="14"/>
      <c r="QGE894" s="41"/>
      <c r="QGF894" s="44"/>
      <c r="QGG894" s="51"/>
      <c r="QGH894" s="51"/>
      <c r="QGI894" s="51"/>
      <c r="QGJ894" s="13"/>
      <c r="QGK894" s="13"/>
      <c r="QGL894" s="14"/>
      <c r="QGM894" s="14"/>
      <c r="QGN894" s="41"/>
      <c r="QGO894" s="44"/>
      <c r="QGP894" s="51"/>
      <c r="QGQ894" s="51"/>
      <c r="QGR894" s="51"/>
      <c r="QGS894" s="13"/>
      <c r="QGT894" s="13"/>
      <c r="QGU894" s="14"/>
      <c r="QGV894" s="14"/>
      <c r="QGW894" s="41"/>
      <c r="QGX894" s="44"/>
      <c r="QGY894" s="51"/>
      <c r="QGZ894" s="51"/>
      <c r="QHA894" s="51"/>
      <c r="QHB894" s="13"/>
      <c r="QHC894" s="13"/>
      <c r="QHD894" s="14"/>
      <c r="QHE894" s="14"/>
      <c r="QHF894" s="41"/>
      <c r="QHG894" s="44"/>
      <c r="QHH894" s="51"/>
      <c r="QHI894" s="51"/>
      <c r="QHJ894" s="51"/>
      <c r="QHK894" s="13"/>
      <c r="QHL894" s="13"/>
      <c r="QHM894" s="14"/>
      <c r="QHN894" s="14"/>
      <c r="QHO894" s="41"/>
      <c r="QHP894" s="44"/>
      <c r="QHQ894" s="51"/>
      <c r="QHR894" s="51"/>
      <c r="QHS894" s="51"/>
      <c r="QHT894" s="13"/>
      <c r="QHU894" s="13"/>
      <c r="QHV894" s="14"/>
      <c r="QHW894" s="14"/>
      <c r="QHX894" s="41"/>
      <c r="QHY894" s="44"/>
      <c r="QHZ894" s="51"/>
      <c r="QIA894" s="51"/>
      <c r="QIB894" s="51"/>
      <c r="QIC894" s="13"/>
      <c r="QID894" s="13"/>
      <c r="QIE894" s="14"/>
      <c r="QIF894" s="14"/>
      <c r="QIG894" s="41"/>
      <c r="QIH894" s="44"/>
      <c r="QII894" s="51"/>
      <c r="QIJ894" s="51"/>
      <c r="QIK894" s="51"/>
      <c r="QIL894" s="13"/>
      <c r="QIM894" s="13"/>
      <c r="QIN894" s="14"/>
      <c r="QIO894" s="14"/>
      <c r="QIP894" s="41"/>
      <c r="QIQ894" s="44"/>
      <c r="QIR894" s="51"/>
      <c r="QIS894" s="51"/>
      <c r="QIT894" s="51"/>
      <c r="QIU894" s="13"/>
      <c r="QIV894" s="13"/>
      <c r="QIW894" s="14"/>
      <c r="QIX894" s="14"/>
      <c r="QIY894" s="41"/>
      <c r="QIZ894" s="44"/>
      <c r="QJA894" s="51"/>
      <c r="QJB894" s="51"/>
      <c r="QJC894" s="51"/>
      <c r="QJD894" s="13"/>
      <c r="QJE894" s="13"/>
      <c r="QJF894" s="14"/>
      <c r="QJG894" s="14"/>
      <c r="QJH894" s="41"/>
      <c r="QJI894" s="44"/>
      <c r="QJJ894" s="51"/>
      <c r="QJK894" s="51"/>
      <c r="QJL894" s="51"/>
      <c r="QJM894" s="13"/>
      <c r="QJN894" s="13"/>
      <c r="QJO894" s="14"/>
      <c r="QJP894" s="14"/>
      <c r="QJQ894" s="41"/>
      <c r="QJR894" s="44"/>
      <c r="QJS894" s="51"/>
      <c r="QJT894" s="51"/>
      <c r="QJU894" s="51"/>
      <c r="QJV894" s="13"/>
      <c r="QJW894" s="13"/>
      <c r="QJX894" s="14"/>
      <c r="QJY894" s="14"/>
      <c r="QJZ894" s="41"/>
      <c r="QKA894" s="44"/>
      <c r="QKB894" s="51"/>
      <c r="QKC894" s="51"/>
      <c r="QKD894" s="51"/>
      <c r="QKE894" s="13"/>
      <c r="QKF894" s="13"/>
      <c r="QKG894" s="14"/>
      <c r="QKH894" s="14"/>
      <c r="QKI894" s="41"/>
      <c r="QKJ894" s="44"/>
      <c r="QKK894" s="51"/>
      <c r="QKL894" s="51"/>
      <c r="QKM894" s="51"/>
      <c r="QKN894" s="13"/>
      <c r="QKO894" s="13"/>
      <c r="QKP894" s="14"/>
      <c r="QKQ894" s="14"/>
      <c r="QKR894" s="41"/>
      <c r="QKS894" s="44"/>
      <c r="QKT894" s="51"/>
      <c r="QKU894" s="51"/>
      <c r="QKV894" s="51"/>
      <c r="QKW894" s="13"/>
      <c r="QKX894" s="13"/>
      <c r="QKY894" s="14"/>
      <c r="QKZ894" s="14"/>
      <c r="QLA894" s="41"/>
      <c r="QLB894" s="44"/>
      <c r="QLC894" s="51"/>
      <c r="QLD894" s="51"/>
      <c r="QLE894" s="51"/>
      <c r="QLF894" s="13"/>
      <c r="QLG894" s="13"/>
      <c r="QLH894" s="14"/>
      <c r="QLI894" s="14"/>
      <c r="QLJ894" s="41"/>
      <c r="QLK894" s="44"/>
      <c r="QLL894" s="51"/>
      <c r="QLM894" s="51"/>
      <c r="QLN894" s="51"/>
      <c r="QLO894" s="13"/>
      <c r="QLP894" s="13"/>
      <c r="QLQ894" s="14"/>
      <c r="QLR894" s="14"/>
      <c r="QLS894" s="41"/>
      <c r="QLT894" s="44"/>
      <c r="QLU894" s="51"/>
      <c r="QLV894" s="51"/>
      <c r="QLW894" s="51"/>
      <c r="QLX894" s="13"/>
      <c r="QLY894" s="13"/>
      <c r="QLZ894" s="14"/>
      <c r="QMA894" s="14"/>
      <c r="QMB894" s="41"/>
      <c r="QMC894" s="44"/>
      <c r="QMD894" s="51"/>
      <c r="QME894" s="51"/>
      <c r="QMF894" s="51"/>
      <c r="QMG894" s="13"/>
      <c r="QMH894" s="13"/>
      <c r="QMI894" s="14"/>
      <c r="QMJ894" s="14"/>
      <c r="QMK894" s="41"/>
      <c r="QML894" s="44"/>
      <c r="QMM894" s="51"/>
      <c r="QMN894" s="51"/>
      <c r="QMO894" s="51"/>
      <c r="QMP894" s="13"/>
      <c r="QMQ894" s="13"/>
      <c r="QMR894" s="14"/>
      <c r="QMS894" s="14"/>
      <c r="QMT894" s="41"/>
      <c r="QMU894" s="44"/>
      <c r="QMV894" s="51"/>
      <c r="QMW894" s="51"/>
      <c r="QMX894" s="51"/>
      <c r="QMY894" s="13"/>
      <c r="QMZ894" s="13"/>
      <c r="QNA894" s="14"/>
      <c r="QNB894" s="14"/>
      <c r="QNC894" s="41"/>
      <c r="QND894" s="44"/>
      <c r="QNE894" s="51"/>
      <c r="QNF894" s="51"/>
      <c r="QNG894" s="51"/>
      <c r="QNH894" s="13"/>
      <c r="QNI894" s="13"/>
      <c r="QNJ894" s="14"/>
      <c r="QNK894" s="14"/>
      <c r="QNL894" s="41"/>
      <c r="QNM894" s="44"/>
      <c r="QNN894" s="51"/>
      <c r="QNO894" s="51"/>
      <c r="QNP894" s="51"/>
      <c r="QNQ894" s="13"/>
      <c r="QNR894" s="13"/>
      <c r="QNS894" s="14"/>
      <c r="QNT894" s="14"/>
      <c r="QNU894" s="41"/>
      <c r="QNV894" s="44"/>
      <c r="QNW894" s="51"/>
      <c r="QNX894" s="51"/>
      <c r="QNY894" s="51"/>
      <c r="QNZ894" s="13"/>
      <c r="QOA894" s="13"/>
      <c r="QOB894" s="14"/>
      <c r="QOC894" s="14"/>
      <c r="QOD894" s="41"/>
      <c r="QOE894" s="44"/>
      <c r="QOF894" s="51"/>
      <c r="QOG894" s="51"/>
      <c r="QOH894" s="51"/>
      <c r="QOI894" s="13"/>
      <c r="QOJ894" s="13"/>
      <c r="QOK894" s="14"/>
      <c r="QOL894" s="14"/>
      <c r="QOM894" s="41"/>
      <c r="QON894" s="44"/>
      <c r="QOO894" s="51"/>
      <c r="QOP894" s="51"/>
      <c r="QOQ894" s="51"/>
      <c r="QOR894" s="13"/>
      <c r="QOS894" s="13"/>
      <c r="QOT894" s="14"/>
      <c r="QOU894" s="14"/>
      <c r="QOV894" s="41"/>
      <c r="QOW894" s="44"/>
      <c r="QOX894" s="51"/>
      <c r="QOY894" s="51"/>
      <c r="QOZ894" s="51"/>
      <c r="QPA894" s="13"/>
      <c r="QPB894" s="13"/>
      <c r="QPC894" s="14"/>
      <c r="QPD894" s="14"/>
      <c r="QPE894" s="41"/>
      <c r="QPF894" s="44"/>
      <c r="QPG894" s="51"/>
      <c r="QPH894" s="51"/>
      <c r="QPI894" s="51"/>
      <c r="QPJ894" s="13"/>
      <c r="QPK894" s="13"/>
      <c r="QPL894" s="14"/>
      <c r="QPM894" s="14"/>
      <c r="QPN894" s="41"/>
      <c r="QPO894" s="44"/>
      <c r="QPP894" s="51"/>
      <c r="QPQ894" s="51"/>
      <c r="QPR894" s="51"/>
      <c r="QPS894" s="13"/>
      <c r="QPT894" s="13"/>
      <c r="QPU894" s="14"/>
      <c r="QPV894" s="14"/>
      <c r="QPW894" s="41"/>
      <c r="QPX894" s="44"/>
      <c r="QPY894" s="51"/>
      <c r="QPZ894" s="51"/>
      <c r="QQA894" s="51"/>
      <c r="QQB894" s="13"/>
      <c r="QQC894" s="13"/>
      <c r="QQD894" s="14"/>
      <c r="QQE894" s="14"/>
      <c r="QQF894" s="41"/>
      <c r="QQG894" s="44"/>
      <c r="QQH894" s="51"/>
      <c r="QQI894" s="51"/>
      <c r="QQJ894" s="51"/>
      <c r="QQK894" s="13"/>
      <c r="QQL894" s="13"/>
      <c r="QQM894" s="14"/>
      <c r="QQN894" s="14"/>
      <c r="QQO894" s="41"/>
      <c r="QQP894" s="44"/>
      <c r="QQQ894" s="51"/>
      <c r="QQR894" s="51"/>
      <c r="QQS894" s="51"/>
      <c r="QQT894" s="13"/>
      <c r="QQU894" s="13"/>
      <c r="QQV894" s="14"/>
      <c r="QQW894" s="14"/>
      <c r="QQX894" s="41"/>
      <c r="QQY894" s="44"/>
      <c r="QQZ894" s="51"/>
      <c r="QRA894" s="51"/>
      <c r="QRB894" s="51"/>
      <c r="QRC894" s="13"/>
      <c r="QRD894" s="13"/>
      <c r="QRE894" s="14"/>
      <c r="QRF894" s="14"/>
      <c r="QRG894" s="41"/>
      <c r="QRH894" s="44"/>
      <c r="QRI894" s="51"/>
      <c r="QRJ894" s="51"/>
      <c r="QRK894" s="51"/>
      <c r="QRL894" s="13"/>
      <c r="QRM894" s="13"/>
      <c r="QRN894" s="14"/>
      <c r="QRO894" s="14"/>
      <c r="QRP894" s="41"/>
      <c r="QRQ894" s="44"/>
      <c r="QRR894" s="51"/>
      <c r="QRS894" s="51"/>
      <c r="QRT894" s="51"/>
      <c r="QRU894" s="13"/>
      <c r="QRV894" s="13"/>
      <c r="QRW894" s="14"/>
      <c r="QRX894" s="14"/>
      <c r="QRY894" s="41"/>
      <c r="QRZ894" s="44"/>
      <c r="QSA894" s="51"/>
      <c r="QSB894" s="51"/>
      <c r="QSC894" s="51"/>
      <c r="QSD894" s="13"/>
      <c r="QSE894" s="13"/>
      <c r="QSF894" s="14"/>
      <c r="QSG894" s="14"/>
      <c r="QSH894" s="41"/>
      <c r="QSI894" s="44"/>
      <c r="QSJ894" s="51"/>
      <c r="QSK894" s="51"/>
      <c r="QSL894" s="51"/>
      <c r="QSM894" s="13"/>
      <c r="QSN894" s="13"/>
      <c r="QSO894" s="14"/>
      <c r="QSP894" s="14"/>
      <c r="QSQ894" s="41"/>
      <c r="QSR894" s="44"/>
      <c r="QSS894" s="51"/>
      <c r="QST894" s="51"/>
      <c r="QSU894" s="51"/>
      <c r="QSV894" s="13"/>
      <c r="QSW894" s="13"/>
      <c r="QSX894" s="14"/>
      <c r="QSY894" s="14"/>
      <c r="QSZ894" s="41"/>
      <c r="QTA894" s="44"/>
      <c r="QTB894" s="51"/>
      <c r="QTC894" s="51"/>
      <c r="QTD894" s="51"/>
      <c r="QTE894" s="13"/>
      <c r="QTF894" s="13"/>
      <c r="QTG894" s="14"/>
      <c r="QTH894" s="14"/>
      <c r="QTI894" s="41"/>
      <c r="QTJ894" s="44"/>
      <c r="QTK894" s="51"/>
      <c r="QTL894" s="51"/>
      <c r="QTM894" s="51"/>
      <c r="QTN894" s="13"/>
      <c r="QTO894" s="13"/>
      <c r="QTP894" s="14"/>
      <c r="QTQ894" s="14"/>
      <c r="QTR894" s="41"/>
      <c r="QTS894" s="44"/>
      <c r="QTT894" s="51"/>
      <c r="QTU894" s="51"/>
      <c r="QTV894" s="51"/>
      <c r="QTW894" s="13"/>
      <c r="QTX894" s="13"/>
      <c r="QTY894" s="14"/>
      <c r="QTZ894" s="14"/>
      <c r="QUA894" s="41"/>
      <c r="QUB894" s="44"/>
      <c r="QUC894" s="51"/>
      <c r="QUD894" s="51"/>
      <c r="QUE894" s="51"/>
      <c r="QUF894" s="13"/>
      <c r="QUG894" s="13"/>
      <c r="QUH894" s="14"/>
      <c r="QUI894" s="14"/>
      <c r="QUJ894" s="41"/>
      <c r="QUK894" s="44"/>
      <c r="QUL894" s="51"/>
      <c r="QUM894" s="51"/>
      <c r="QUN894" s="51"/>
      <c r="QUO894" s="13"/>
      <c r="QUP894" s="13"/>
      <c r="QUQ894" s="14"/>
      <c r="QUR894" s="14"/>
      <c r="QUS894" s="41"/>
      <c r="QUT894" s="44"/>
      <c r="QUU894" s="51"/>
      <c r="QUV894" s="51"/>
      <c r="QUW894" s="51"/>
      <c r="QUX894" s="13"/>
      <c r="QUY894" s="13"/>
      <c r="QUZ894" s="14"/>
      <c r="QVA894" s="14"/>
      <c r="QVB894" s="41"/>
      <c r="QVC894" s="44"/>
      <c r="QVD894" s="51"/>
      <c r="QVE894" s="51"/>
      <c r="QVF894" s="51"/>
      <c r="QVG894" s="13"/>
      <c r="QVH894" s="13"/>
      <c r="QVI894" s="14"/>
      <c r="QVJ894" s="14"/>
      <c r="QVK894" s="41"/>
      <c r="QVL894" s="44"/>
      <c r="QVM894" s="51"/>
      <c r="QVN894" s="51"/>
      <c r="QVO894" s="51"/>
      <c r="QVP894" s="13"/>
      <c r="QVQ894" s="13"/>
      <c r="QVR894" s="14"/>
      <c r="QVS894" s="14"/>
      <c r="QVT894" s="41"/>
      <c r="QVU894" s="44"/>
      <c r="QVV894" s="51"/>
      <c r="QVW894" s="51"/>
      <c r="QVX894" s="51"/>
      <c r="QVY894" s="13"/>
      <c r="QVZ894" s="13"/>
      <c r="QWA894" s="14"/>
      <c r="QWB894" s="14"/>
      <c r="QWC894" s="41"/>
      <c r="QWD894" s="44"/>
      <c r="QWE894" s="51"/>
      <c r="QWF894" s="51"/>
      <c r="QWG894" s="51"/>
      <c r="QWH894" s="13"/>
      <c r="QWI894" s="13"/>
      <c r="QWJ894" s="14"/>
      <c r="QWK894" s="14"/>
      <c r="QWL894" s="41"/>
      <c r="QWM894" s="44"/>
      <c r="QWN894" s="51"/>
      <c r="QWO894" s="51"/>
      <c r="QWP894" s="51"/>
      <c r="QWQ894" s="13"/>
      <c r="QWR894" s="13"/>
      <c r="QWS894" s="14"/>
      <c r="QWT894" s="14"/>
      <c r="QWU894" s="41"/>
      <c r="QWV894" s="44"/>
      <c r="QWW894" s="51"/>
      <c r="QWX894" s="51"/>
      <c r="QWY894" s="51"/>
      <c r="QWZ894" s="13"/>
      <c r="QXA894" s="13"/>
      <c r="QXB894" s="14"/>
      <c r="QXC894" s="14"/>
      <c r="QXD894" s="41"/>
      <c r="QXE894" s="44"/>
      <c r="QXF894" s="51"/>
      <c r="QXG894" s="51"/>
      <c r="QXH894" s="51"/>
      <c r="QXI894" s="13"/>
      <c r="QXJ894" s="13"/>
      <c r="QXK894" s="14"/>
      <c r="QXL894" s="14"/>
      <c r="QXM894" s="41"/>
      <c r="QXN894" s="44"/>
      <c r="QXO894" s="51"/>
      <c r="QXP894" s="51"/>
      <c r="QXQ894" s="51"/>
      <c r="QXR894" s="13"/>
      <c r="QXS894" s="13"/>
      <c r="QXT894" s="14"/>
      <c r="QXU894" s="14"/>
      <c r="QXV894" s="41"/>
      <c r="QXW894" s="44"/>
      <c r="QXX894" s="51"/>
      <c r="QXY894" s="51"/>
      <c r="QXZ894" s="51"/>
      <c r="QYA894" s="13"/>
      <c r="QYB894" s="13"/>
      <c r="QYC894" s="14"/>
      <c r="QYD894" s="14"/>
      <c r="QYE894" s="41"/>
      <c r="QYF894" s="44"/>
      <c r="QYG894" s="51"/>
      <c r="QYH894" s="51"/>
      <c r="QYI894" s="51"/>
      <c r="QYJ894" s="13"/>
      <c r="QYK894" s="13"/>
      <c r="QYL894" s="14"/>
      <c r="QYM894" s="14"/>
      <c r="QYN894" s="41"/>
      <c r="QYO894" s="44"/>
      <c r="QYP894" s="51"/>
      <c r="QYQ894" s="51"/>
      <c r="QYR894" s="51"/>
      <c r="QYS894" s="13"/>
      <c r="QYT894" s="13"/>
      <c r="QYU894" s="14"/>
      <c r="QYV894" s="14"/>
      <c r="QYW894" s="41"/>
      <c r="QYX894" s="44"/>
      <c r="QYY894" s="51"/>
      <c r="QYZ894" s="51"/>
      <c r="QZA894" s="51"/>
      <c r="QZB894" s="13"/>
      <c r="QZC894" s="13"/>
      <c r="QZD894" s="14"/>
      <c r="QZE894" s="14"/>
      <c r="QZF894" s="41"/>
      <c r="QZG894" s="44"/>
      <c r="QZH894" s="51"/>
      <c r="QZI894" s="51"/>
      <c r="QZJ894" s="51"/>
      <c r="QZK894" s="13"/>
      <c r="QZL894" s="13"/>
      <c r="QZM894" s="14"/>
      <c r="QZN894" s="14"/>
      <c r="QZO894" s="41"/>
      <c r="QZP894" s="44"/>
      <c r="QZQ894" s="51"/>
      <c r="QZR894" s="51"/>
      <c r="QZS894" s="51"/>
      <c r="QZT894" s="13"/>
      <c r="QZU894" s="13"/>
      <c r="QZV894" s="14"/>
      <c r="QZW894" s="14"/>
      <c r="QZX894" s="41"/>
      <c r="QZY894" s="44"/>
      <c r="QZZ894" s="51"/>
      <c r="RAA894" s="51"/>
      <c r="RAB894" s="51"/>
      <c r="RAC894" s="13"/>
      <c r="RAD894" s="13"/>
      <c r="RAE894" s="14"/>
      <c r="RAF894" s="14"/>
      <c r="RAG894" s="41"/>
      <c r="RAH894" s="44"/>
      <c r="RAI894" s="51"/>
      <c r="RAJ894" s="51"/>
      <c r="RAK894" s="51"/>
      <c r="RAL894" s="13"/>
      <c r="RAM894" s="13"/>
      <c r="RAN894" s="14"/>
      <c r="RAO894" s="14"/>
      <c r="RAP894" s="41"/>
      <c r="RAQ894" s="44"/>
      <c r="RAR894" s="51"/>
      <c r="RAS894" s="51"/>
      <c r="RAT894" s="51"/>
      <c r="RAU894" s="13"/>
      <c r="RAV894" s="13"/>
      <c r="RAW894" s="14"/>
      <c r="RAX894" s="14"/>
      <c r="RAY894" s="41"/>
      <c r="RAZ894" s="44"/>
      <c r="RBA894" s="51"/>
      <c r="RBB894" s="51"/>
      <c r="RBC894" s="51"/>
      <c r="RBD894" s="13"/>
      <c r="RBE894" s="13"/>
      <c r="RBF894" s="14"/>
      <c r="RBG894" s="14"/>
      <c r="RBH894" s="41"/>
      <c r="RBI894" s="44"/>
      <c r="RBJ894" s="51"/>
      <c r="RBK894" s="51"/>
      <c r="RBL894" s="51"/>
      <c r="RBM894" s="13"/>
      <c r="RBN894" s="13"/>
      <c r="RBO894" s="14"/>
      <c r="RBP894" s="14"/>
      <c r="RBQ894" s="41"/>
      <c r="RBR894" s="44"/>
      <c r="RBS894" s="51"/>
      <c r="RBT894" s="51"/>
      <c r="RBU894" s="51"/>
      <c r="RBV894" s="13"/>
      <c r="RBW894" s="13"/>
      <c r="RBX894" s="14"/>
      <c r="RBY894" s="14"/>
      <c r="RBZ894" s="41"/>
      <c r="RCA894" s="44"/>
      <c r="RCB894" s="51"/>
      <c r="RCC894" s="51"/>
      <c r="RCD894" s="51"/>
      <c r="RCE894" s="13"/>
      <c r="RCF894" s="13"/>
      <c r="RCG894" s="14"/>
      <c r="RCH894" s="14"/>
      <c r="RCI894" s="41"/>
      <c r="RCJ894" s="44"/>
      <c r="RCK894" s="51"/>
      <c r="RCL894" s="51"/>
      <c r="RCM894" s="51"/>
      <c r="RCN894" s="13"/>
      <c r="RCO894" s="13"/>
      <c r="RCP894" s="14"/>
      <c r="RCQ894" s="14"/>
      <c r="RCR894" s="41"/>
      <c r="RCS894" s="44"/>
      <c r="RCT894" s="51"/>
      <c r="RCU894" s="51"/>
      <c r="RCV894" s="51"/>
      <c r="RCW894" s="13"/>
      <c r="RCX894" s="13"/>
      <c r="RCY894" s="14"/>
      <c r="RCZ894" s="14"/>
      <c r="RDA894" s="41"/>
      <c r="RDB894" s="44"/>
      <c r="RDC894" s="51"/>
      <c r="RDD894" s="51"/>
      <c r="RDE894" s="51"/>
      <c r="RDF894" s="13"/>
      <c r="RDG894" s="13"/>
      <c r="RDH894" s="14"/>
      <c r="RDI894" s="14"/>
      <c r="RDJ894" s="41"/>
      <c r="RDK894" s="44"/>
      <c r="RDL894" s="51"/>
      <c r="RDM894" s="51"/>
      <c r="RDN894" s="51"/>
      <c r="RDO894" s="13"/>
      <c r="RDP894" s="13"/>
      <c r="RDQ894" s="14"/>
      <c r="RDR894" s="14"/>
      <c r="RDS894" s="41"/>
      <c r="RDT894" s="44"/>
      <c r="RDU894" s="51"/>
      <c r="RDV894" s="51"/>
      <c r="RDW894" s="51"/>
      <c r="RDX894" s="13"/>
      <c r="RDY894" s="13"/>
      <c r="RDZ894" s="14"/>
      <c r="REA894" s="14"/>
      <c r="REB894" s="41"/>
      <c r="REC894" s="44"/>
      <c r="RED894" s="51"/>
      <c r="REE894" s="51"/>
      <c r="REF894" s="51"/>
      <c r="REG894" s="13"/>
      <c r="REH894" s="13"/>
      <c r="REI894" s="14"/>
      <c r="REJ894" s="14"/>
      <c r="REK894" s="41"/>
      <c r="REL894" s="44"/>
      <c r="REM894" s="51"/>
      <c r="REN894" s="51"/>
      <c r="REO894" s="51"/>
      <c r="REP894" s="13"/>
      <c r="REQ894" s="13"/>
      <c r="RER894" s="14"/>
      <c r="RES894" s="14"/>
      <c r="RET894" s="41"/>
      <c r="REU894" s="44"/>
      <c r="REV894" s="51"/>
      <c r="REW894" s="51"/>
      <c r="REX894" s="51"/>
      <c r="REY894" s="13"/>
      <c r="REZ894" s="13"/>
      <c r="RFA894" s="14"/>
      <c r="RFB894" s="14"/>
      <c r="RFC894" s="41"/>
      <c r="RFD894" s="44"/>
      <c r="RFE894" s="51"/>
      <c r="RFF894" s="51"/>
      <c r="RFG894" s="51"/>
      <c r="RFH894" s="13"/>
      <c r="RFI894" s="13"/>
      <c r="RFJ894" s="14"/>
      <c r="RFK894" s="14"/>
      <c r="RFL894" s="41"/>
      <c r="RFM894" s="44"/>
      <c r="RFN894" s="51"/>
      <c r="RFO894" s="51"/>
      <c r="RFP894" s="51"/>
      <c r="RFQ894" s="13"/>
      <c r="RFR894" s="13"/>
      <c r="RFS894" s="14"/>
      <c r="RFT894" s="14"/>
      <c r="RFU894" s="41"/>
      <c r="RFV894" s="44"/>
      <c r="RFW894" s="51"/>
      <c r="RFX894" s="51"/>
      <c r="RFY894" s="51"/>
      <c r="RFZ894" s="13"/>
      <c r="RGA894" s="13"/>
      <c r="RGB894" s="14"/>
      <c r="RGC894" s="14"/>
      <c r="RGD894" s="41"/>
      <c r="RGE894" s="44"/>
      <c r="RGF894" s="51"/>
      <c r="RGG894" s="51"/>
      <c r="RGH894" s="51"/>
      <c r="RGI894" s="13"/>
      <c r="RGJ894" s="13"/>
      <c r="RGK894" s="14"/>
      <c r="RGL894" s="14"/>
      <c r="RGM894" s="41"/>
      <c r="RGN894" s="44"/>
      <c r="RGO894" s="51"/>
      <c r="RGP894" s="51"/>
      <c r="RGQ894" s="51"/>
      <c r="RGR894" s="13"/>
      <c r="RGS894" s="13"/>
      <c r="RGT894" s="14"/>
      <c r="RGU894" s="14"/>
      <c r="RGV894" s="41"/>
      <c r="RGW894" s="44"/>
      <c r="RGX894" s="51"/>
      <c r="RGY894" s="51"/>
      <c r="RGZ894" s="51"/>
      <c r="RHA894" s="13"/>
      <c r="RHB894" s="13"/>
      <c r="RHC894" s="14"/>
      <c r="RHD894" s="14"/>
      <c r="RHE894" s="41"/>
      <c r="RHF894" s="44"/>
      <c r="RHG894" s="51"/>
      <c r="RHH894" s="51"/>
      <c r="RHI894" s="51"/>
      <c r="RHJ894" s="13"/>
      <c r="RHK894" s="13"/>
      <c r="RHL894" s="14"/>
      <c r="RHM894" s="14"/>
      <c r="RHN894" s="41"/>
      <c r="RHO894" s="44"/>
      <c r="RHP894" s="51"/>
      <c r="RHQ894" s="51"/>
      <c r="RHR894" s="51"/>
      <c r="RHS894" s="13"/>
      <c r="RHT894" s="13"/>
      <c r="RHU894" s="14"/>
      <c r="RHV894" s="14"/>
      <c r="RHW894" s="41"/>
      <c r="RHX894" s="44"/>
      <c r="RHY894" s="51"/>
      <c r="RHZ894" s="51"/>
      <c r="RIA894" s="51"/>
      <c r="RIB894" s="13"/>
      <c r="RIC894" s="13"/>
      <c r="RID894" s="14"/>
      <c r="RIE894" s="14"/>
      <c r="RIF894" s="41"/>
      <c r="RIG894" s="44"/>
      <c r="RIH894" s="51"/>
      <c r="RII894" s="51"/>
      <c r="RIJ894" s="51"/>
      <c r="RIK894" s="13"/>
      <c r="RIL894" s="13"/>
      <c r="RIM894" s="14"/>
      <c r="RIN894" s="14"/>
      <c r="RIO894" s="41"/>
      <c r="RIP894" s="44"/>
      <c r="RIQ894" s="51"/>
      <c r="RIR894" s="51"/>
      <c r="RIS894" s="51"/>
      <c r="RIT894" s="13"/>
      <c r="RIU894" s="13"/>
      <c r="RIV894" s="14"/>
      <c r="RIW894" s="14"/>
      <c r="RIX894" s="41"/>
      <c r="RIY894" s="44"/>
      <c r="RIZ894" s="51"/>
      <c r="RJA894" s="51"/>
      <c r="RJB894" s="51"/>
      <c r="RJC894" s="13"/>
      <c r="RJD894" s="13"/>
      <c r="RJE894" s="14"/>
      <c r="RJF894" s="14"/>
      <c r="RJG894" s="41"/>
      <c r="RJH894" s="44"/>
      <c r="RJI894" s="51"/>
      <c r="RJJ894" s="51"/>
      <c r="RJK894" s="51"/>
      <c r="RJL894" s="13"/>
      <c r="RJM894" s="13"/>
      <c r="RJN894" s="14"/>
      <c r="RJO894" s="14"/>
      <c r="RJP894" s="41"/>
      <c r="RJQ894" s="44"/>
      <c r="RJR894" s="51"/>
      <c r="RJS894" s="51"/>
      <c r="RJT894" s="51"/>
      <c r="RJU894" s="13"/>
      <c r="RJV894" s="13"/>
      <c r="RJW894" s="14"/>
      <c r="RJX894" s="14"/>
      <c r="RJY894" s="41"/>
      <c r="RJZ894" s="44"/>
      <c r="RKA894" s="51"/>
      <c r="RKB894" s="51"/>
      <c r="RKC894" s="51"/>
      <c r="RKD894" s="13"/>
      <c r="RKE894" s="13"/>
      <c r="RKF894" s="14"/>
      <c r="RKG894" s="14"/>
      <c r="RKH894" s="41"/>
      <c r="RKI894" s="44"/>
      <c r="RKJ894" s="51"/>
      <c r="RKK894" s="51"/>
      <c r="RKL894" s="51"/>
      <c r="RKM894" s="13"/>
      <c r="RKN894" s="13"/>
      <c r="RKO894" s="14"/>
      <c r="RKP894" s="14"/>
      <c r="RKQ894" s="41"/>
      <c r="RKR894" s="44"/>
      <c r="RKS894" s="51"/>
      <c r="RKT894" s="51"/>
      <c r="RKU894" s="51"/>
      <c r="RKV894" s="13"/>
      <c r="RKW894" s="13"/>
      <c r="RKX894" s="14"/>
      <c r="RKY894" s="14"/>
      <c r="RKZ894" s="41"/>
      <c r="RLA894" s="44"/>
      <c r="RLB894" s="51"/>
      <c r="RLC894" s="51"/>
      <c r="RLD894" s="51"/>
      <c r="RLE894" s="13"/>
      <c r="RLF894" s="13"/>
      <c r="RLG894" s="14"/>
      <c r="RLH894" s="14"/>
      <c r="RLI894" s="41"/>
      <c r="RLJ894" s="44"/>
      <c r="RLK894" s="51"/>
      <c r="RLL894" s="51"/>
      <c r="RLM894" s="51"/>
      <c r="RLN894" s="13"/>
      <c r="RLO894" s="13"/>
      <c r="RLP894" s="14"/>
      <c r="RLQ894" s="14"/>
      <c r="RLR894" s="41"/>
      <c r="RLS894" s="44"/>
      <c r="RLT894" s="51"/>
      <c r="RLU894" s="51"/>
      <c r="RLV894" s="51"/>
      <c r="RLW894" s="13"/>
      <c r="RLX894" s="13"/>
      <c r="RLY894" s="14"/>
      <c r="RLZ894" s="14"/>
      <c r="RMA894" s="41"/>
      <c r="RMB894" s="44"/>
      <c r="RMC894" s="51"/>
      <c r="RMD894" s="51"/>
      <c r="RME894" s="51"/>
      <c r="RMF894" s="13"/>
      <c r="RMG894" s="13"/>
      <c r="RMH894" s="14"/>
      <c r="RMI894" s="14"/>
      <c r="RMJ894" s="41"/>
      <c r="RMK894" s="44"/>
      <c r="RML894" s="51"/>
      <c r="RMM894" s="51"/>
      <c r="RMN894" s="51"/>
      <c r="RMO894" s="13"/>
      <c r="RMP894" s="13"/>
      <c r="RMQ894" s="14"/>
      <c r="RMR894" s="14"/>
      <c r="RMS894" s="41"/>
      <c r="RMT894" s="44"/>
      <c r="RMU894" s="51"/>
      <c r="RMV894" s="51"/>
      <c r="RMW894" s="51"/>
      <c r="RMX894" s="13"/>
      <c r="RMY894" s="13"/>
      <c r="RMZ894" s="14"/>
      <c r="RNA894" s="14"/>
      <c r="RNB894" s="41"/>
      <c r="RNC894" s="44"/>
      <c r="RND894" s="51"/>
      <c r="RNE894" s="51"/>
      <c r="RNF894" s="51"/>
      <c r="RNG894" s="13"/>
      <c r="RNH894" s="13"/>
      <c r="RNI894" s="14"/>
      <c r="RNJ894" s="14"/>
      <c r="RNK894" s="41"/>
      <c r="RNL894" s="44"/>
      <c r="RNM894" s="51"/>
      <c r="RNN894" s="51"/>
      <c r="RNO894" s="51"/>
      <c r="RNP894" s="13"/>
      <c r="RNQ894" s="13"/>
      <c r="RNR894" s="14"/>
      <c r="RNS894" s="14"/>
      <c r="RNT894" s="41"/>
      <c r="RNU894" s="44"/>
      <c r="RNV894" s="51"/>
      <c r="RNW894" s="51"/>
      <c r="RNX894" s="51"/>
      <c r="RNY894" s="13"/>
      <c r="RNZ894" s="13"/>
      <c r="ROA894" s="14"/>
      <c r="ROB894" s="14"/>
      <c r="ROC894" s="41"/>
      <c r="ROD894" s="44"/>
      <c r="ROE894" s="51"/>
      <c r="ROF894" s="51"/>
      <c r="ROG894" s="51"/>
      <c r="ROH894" s="13"/>
      <c r="ROI894" s="13"/>
      <c r="ROJ894" s="14"/>
      <c r="ROK894" s="14"/>
      <c r="ROL894" s="41"/>
      <c r="ROM894" s="44"/>
      <c r="RON894" s="51"/>
      <c r="ROO894" s="51"/>
      <c r="ROP894" s="51"/>
      <c r="ROQ894" s="13"/>
      <c r="ROR894" s="13"/>
      <c r="ROS894" s="14"/>
      <c r="ROT894" s="14"/>
      <c r="ROU894" s="41"/>
      <c r="ROV894" s="44"/>
      <c r="ROW894" s="51"/>
      <c r="ROX894" s="51"/>
      <c r="ROY894" s="51"/>
      <c r="ROZ894" s="13"/>
      <c r="RPA894" s="13"/>
      <c r="RPB894" s="14"/>
      <c r="RPC894" s="14"/>
      <c r="RPD894" s="41"/>
      <c r="RPE894" s="44"/>
      <c r="RPF894" s="51"/>
      <c r="RPG894" s="51"/>
      <c r="RPH894" s="51"/>
      <c r="RPI894" s="13"/>
      <c r="RPJ894" s="13"/>
      <c r="RPK894" s="14"/>
      <c r="RPL894" s="14"/>
      <c r="RPM894" s="41"/>
      <c r="RPN894" s="44"/>
      <c r="RPO894" s="51"/>
      <c r="RPP894" s="51"/>
      <c r="RPQ894" s="51"/>
      <c r="RPR894" s="13"/>
      <c r="RPS894" s="13"/>
      <c r="RPT894" s="14"/>
      <c r="RPU894" s="14"/>
      <c r="RPV894" s="41"/>
      <c r="RPW894" s="44"/>
      <c r="RPX894" s="51"/>
      <c r="RPY894" s="51"/>
      <c r="RPZ894" s="51"/>
      <c r="RQA894" s="13"/>
      <c r="RQB894" s="13"/>
      <c r="RQC894" s="14"/>
      <c r="RQD894" s="14"/>
      <c r="RQE894" s="41"/>
      <c r="RQF894" s="44"/>
      <c r="RQG894" s="51"/>
      <c r="RQH894" s="51"/>
      <c r="RQI894" s="51"/>
      <c r="RQJ894" s="13"/>
      <c r="RQK894" s="13"/>
      <c r="RQL894" s="14"/>
      <c r="RQM894" s="14"/>
      <c r="RQN894" s="41"/>
      <c r="RQO894" s="44"/>
      <c r="RQP894" s="51"/>
      <c r="RQQ894" s="51"/>
      <c r="RQR894" s="51"/>
      <c r="RQS894" s="13"/>
      <c r="RQT894" s="13"/>
      <c r="RQU894" s="14"/>
      <c r="RQV894" s="14"/>
      <c r="RQW894" s="41"/>
      <c r="RQX894" s="44"/>
      <c r="RQY894" s="51"/>
      <c r="RQZ894" s="51"/>
      <c r="RRA894" s="51"/>
      <c r="RRB894" s="13"/>
      <c r="RRC894" s="13"/>
      <c r="RRD894" s="14"/>
      <c r="RRE894" s="14"/>
      <c r="RRF894" s="41"/>
      <c r="RRG894" s="44"/>
      <c r="RRH894" s="51"/>
      <c r="RRI894" s="51"/>
      <c r="RRJ894" s="51"/>
      <c r="RRK894" s="13"/>
      <c r="RRL894" s="13"/>
      <c r="RRM894" s="14"/>
      <c r="RRN894" s="14"/>
      <c r="RRO894" s="41"/>
      <c r="RRP894" s="44"/>
      <c r="RRQ894" s="51"/>
      <c r="RRR894" s="51"/>
      <c r="RRS894" s="51"/>
      <c r="RRT894" s="13"/>
      <c r="RRU894" s="13"/>
      <c r="RRV894" s="14"/>
      <c r="RRW894" s="14"/>
      <c r="RRX894" s="41"/>
      <c r="RRY894" s="44"/>
      <c r="RRZ894" s="51"/>
      <c r="RSA894" s="51"/>
      <c r="RSB894" s="51"/>
      <c r="RSC894" s="13"/>
      <c r="RSD894" s="13"/>
      <c r="RSE894" s="14"/>
      <c r="RSF894" s="14"/>
      <c r="RSG894" s="41"/>
      <c r="RSH894" s="44"/>
      <c r="RSI894" s="51"/>
      <c r="RSJ894" s="51"/>
      <c r="RSK894" s="51"/>
      <c r="RSL894" s="13"/>
      <c r="RSM894" s="13"/>
      <c r="RSN894" s="14"/>
      <c r="RSO894" s="14"/>
      <c r="RSP894" s="41"/>
      <c r="RSQ894" s="44"/>
      <c r="RSR894" s="51"/>
      <c r="RSS894" s="51"/>
      <c r="RST894" s="51"/>
      <c r="RSU894" s="13"/>
      <c r="RSV894" s="13"/>
      <c r="RSW894" s="14"/>
      <c r="RSX894" s="14"/>
      <c r="RSY894" s="41"/>
      <c r="RSZ894" s="44"/>
      <c r="RTA894" s="51"/>
      <c r="RTB894" s="51"/>
      <c r="RTC894" s="51"/>
      <c r="RTD894" s="13"/>
      <c r="RTE894" s="13"/>
      <c r="RTF894" s="14"/>
      <c r="RTG894" s="14"/>
      <c r="RTH894" s="41"/>
      <c r="RTI894" s="44"/>
      <c r="RTJ894" s="51"/>
      <c r="RTK894" s="51"/>
      <c r="RTL894" s="51"/>
      <c r="RTM894" s="13"/>
      <c r="RTN894" s="13"/>
      <c r="RTO894" s="14"/>
      <c r="RTP894" s="14"/>
      <c r="RTQ894" s="41"/>
      <c r="RTR894" s="44"/>
      <c r="RTS894" s="51"/>
      <c r="RTT894" s="51"/>
      <c r="RTU894" s="51"/>
      <c r="RTV894" s="13"/>
      <c r="RTW894" s="13"/>
      <c r="RTX894" s="14"/>
      <c r="RTY894" s="14"/>
      <c r="RTZ894" s="41"/>
      <c r="RUA894" s="44"/>
      <c r="RUB894" s="51"/>
      <c r="RUC894" s="51"/>
      <c r="RUD894" s="51"/>
      <c r="RUE894" s="13"/>
      <c r="RUF894" s="13"/>
      <c r="RUG894" s="14"/>
      <c r="RUH894" s="14"/>
      <c r="RUI894" s="41"/>
      <c r="RUJ894" s="44"/>
      <c r="RUK894" s="51"/>
      <c r="RUL894" s="51"/>
      <c r="RUM894" s="51"/>
      <c r="RUN894" s="13"/>
      <c r="RUO894" s="13"/>
      <c r="RUP894" s="14"/>
      <c r="RUQ894" s="14"/>
      <c r="RUR894" s="41"/>
      <c r="RUS894" s="44"/>
      <c r="RUT894" s="51"/>
      <c r="RUU894" s="51"/>
      <c r="RUV894" s="51"/>
      <c r="RUW894" s="13"/>
      <c r="RUX894" s="13"/>
      <c r="RUY894" s="14"/>
      <c r="RUZ894" s="14"/>
      <c r="RVA894" s="41"/>
      <c r="RVB894" s="44"/>
      <c r="RVC894" s="51"/>
      <c r="RVD894" s="51"/>
      <c r="RVE894" s="51"/>
      <c r="RVF894" s="13"/>
      <c r="RVG894" s="13"/>
      <c r="RVH894" s="14"/>
      <c r="RVI894" s="14"/>
      <c r="RVJ894" s="41"/>
      <c r="RVK894" s="44"/>
      <c r="RVL894" s="51"/>
      <c r="RVM894" s="51"/>
      <c r="RVN894" s="51"/>
      <c r="RVO894" s="13"/>
      <c r="RVP894" s="13"/>
      <c r="RVQ894" s="14"/>
      <c r="RVR894" s="14"/>
      <c r="RVS894" s="41"/>
      <c r="RVT894" s="44"/>
      <c r="RVU894" s="51"/>
      <c r="RVV894" s="51"/>
      <c r="RVW894" s="51"/>
      <c r="RVX894" s="13"/>
      <c r="RVY894" s="13"/>
      <c r="RVZ894" s="14"/>
      <c r="RWA894" s="14"/>
      <c r="RWB894" s="41"/>
      <c r="RWC894" s="44"/>
      <c r="RWD894" s="51"/>
      <c r="RWE894" s="51"/>
      <c r="RWF894" s="51"/>
      <c r="RWG894" s="13"/>
      <c r="RWH894" s="13"/>
      <c r="RWI894" s="14"/>
      <c r="RWJ894" s="14"/>
      <c r="RWK894" s="41"/>
      <c r="RWL894" s="44"/>
      <c r="RWM894" s="51"/>
      <c r="RWN894" s="51"/>
      <c r="RWO894" s="51"/>
      <c r="RWP894" s="13"/>
      <c r="RWQ894" s="13"/>
      <c r="RWR894" s="14"/>
      <c r="RWS894" s="14"/>
      <c r="RWT894" s="41"/>
      <c r="RWU894" s="44"/>
      <c r="RWV894" s="51"/>
      <c r="RWW894" s="51"/>
      <c r="RWX894" s="51"/>
      <c r="RWY894" s="13"/>
      <c r="RWZ894" s="13"/>
      <c r="RXA894" s="14"/>
      <c r="RXB894" s="14"/>
      <c r="RXC894" s="41"/>
      <c r="RXD894" s="44"/>
      <c r="RXE894" s="51"/>
      <c r="RXF894" s="51"/>
      <c r="RXG894" s="51"/>
      <c r="RXH894" s="13"/>
      <c r="RXI894" s="13"/>
      <c r="RXJ894" s="14"/>
      <c r="RXK894" s="14"/>
      <c r="RXL894" s="41"/>
      <c r="RXM894" s="44"/>
      <c r="RXN894" s="51"/>
      <c r="RXO894" s="51"/>
      <c r="RXP894" s="51"/>
      <c r="RXQ894" s="13"/>
      <c r="RXR894" s="13"/>
      <c r="RXS894" s="14"/>
      <c r="RXT894" s="14"/>
      <c r="RXU894" s="41"/>
      <c r="RXV894" s="44"/>
      <c r="RXW894" s="51"/>
      <c r="RXX894" s="51"/>
      <c r="RXY894" s="51"/>
      <c r="RXZ894" s="13"/>
      <c r="RYA894" s="13"/>
      <c r="RYB894" s="14"/>
      <c r="RYC894" s="14"/>
      <c r="RYD894" s="41"/>
      <c r="RYE894" s="44"/>
      <c r="RYF894" s="51"/>
      <c r="RYG894" s="51"/>
      <c r="RYH894" s="51"/>
      <c r="RYI894" s="13"/>
      <c r="RYJ894" s="13"/>
      <c r="RYK894" s="14"/>
      <c r="RYL894" s="14"/>
      <c r="RYM894" s="41"/>
      <c r="RYN894" s="44"/>
      <c r="RYO894" s="51"/>
      <c r="RYP894" s="51"/>
      <c r="RYQ894" s="51"/>
      <c r="RYR894" s="13"/>
      <c r="RYS894" s="13"/>
      <c r="RYT894" s="14"/>
      <c r="RYU894" s="14"/>
      <c r="RYV894" s="41"/>
      <c r="RYW894" s="44"/>
      <c r="RYX894" s="51"/>
      <c r="RYY894" s="51"/>
      <c r="RYZ894" s="51"/>
      <c r="RZA894" s="13"/>
      <c r="RZB894" s="13"/>
      <c r="RZC894" s="14"/>
      <c r="RZD894" s="14"/>
      <c r="RZE894" s="41"/>
      <c r="RZF894" s="44"/>
      <c r="RZG894" s="51"/>
      <c r="RZH894" s="51"/>
      <c r="RZI894" s="51"/>
      <c r="RZJ894" s="13"/>
      <c r="RZK894" s="13"/>
      <c r="RZL894" s="14"/>
      <c r="RZM894" s="14"/>
      <c r="RZN894" s="41"/>
      <c r="RZO894" s="44"/>
      <c r="RZP894" s="51"/>
      <c r="RZQ894" s="51"/>
      <c r="RZR894" s="51"/>
      <c r="RZS894" s="13"/>
      <c r="RZT894" s="13"/>
      <c r="RZU894" s="14"/>
      <c r="RZV894" s="14"/>
      <c r="RZW894" s="41"/>
      <c r="RZX894" s="44"/>
      <c r="RZY894" s="51"/>
      <c r="RZZ894" s="51"/>
      <c r="SAA894" s="51"/>
      <c r="SAB894" s="13"/>
      <c r="SAC894" s="13"/>
      <c r="SAD894" s="14"/>
      <c r="SAE894" s="14"/>
      <c r="SAF894" s="41"/>
      <c r="SAG894" s="44"/>
      <c r="SAH894" s="51"/>
      <c r="SAI894" s="51"/>
      <c r="SAJ894" s="51"/>
      <c r="SAK894" s="13"/>
      <c r="SAL894" s="13"/>
      <c r="SAM894" s="14"/>
      <c r="SAN894" s="14"/>
      <c r="SAO894" s="41"/>
      <c r="SAP894" s="44"/>
      <c r="SAQ894" s="51"/>
      <c r="SAR894" s="51"/>
      <c r="SAS894" s="51"/>
      <c r="SAT894" s="13"/>
      <c r="SAU894" s="13"/>
      <c r="SAV894" s="14"/>
      <c r="SAW894" s="14"/>
      <c r="SAX894" s="41"/>
      <c r="SAY894" s="44"/>
      <c r="SAZ894" s="51"/>
      <c r="SBA894" s="51"/>
      <c r="SBB894" s="51"/>
      <c r="SBC894" s="13"/>
      <c r="SBD894" s="13"/>
      <c r="SBE894" s="14"/>
      <c r="SBF894" s="14"/>
      <c r="SBG894" s="41"/>
      <c r="SBH894" s="44"/>
      <c r="SBI894" s="51"/>
      <c r="SBJ894" s="51"/>
      <c r="SBK894" s="51"/>
      <c r="SBL894" s="13"/>
      <c r="SBM894" s="13"/>
      <c r="SBN894" s="14"/>
      <c r="SBO894" s="14"/>
      <c r="SBP894" s="41"/>
      <c r="SBQ894" s="44"/>
      <c r="SBR894" s="51"/>
      <c r="SBS894" s="51"/>
      <c r="SBT894" s="51"/>
      <c r="SBU894" s="13"/>
      <c r="SBV894" s="13"/>
      <c r="SBW894" s="14"/>
      <c r="SBX894" s="14"/>
      <c r="SBY894" s="41"/>
      <c r="SBZ894" s="44"/>
      <c r="SCA894" s="51"/>
      <c r="SCB894" s="51"/>
      <c r="SCC894" s="51"/>
      <c r="SCD894" s="13"/>
      <c r="SCE894" s="13"/>
      <c r="SCF894" s="14"/>
      <c r="SCG894" s="14"/>
      <c r="SCH894" s="41"/>
      <c r="SCI894" s="44"/>
      <c r="SCJ894" s="51"/>
      <c r="SCK894" s="51"/>
      <c r="SCL894" s="51"/>
      <c r="SCM894" s="13"/>
      <c r="SCN894" s="13"/>
      <c r="SCO894" s="14"/>
      <c r="SCP894" s="14"/>
      <c r="SCQ894" s="41"/>
      <c r="SCR894" s="44"/>
      <c r="SCS894" s="51"/>
      <c r="SCT894" s="51"/>
      <c r="SCU894" s="51"/>
      <c r="SCV894" s="13"/>
      <c r="SCW894" s="13"/>
      <c r="SCX894" s="14"/>
      <c r="SCY894" s="14"/>
      <c r="SCZ894" s="41"/>
      <c r="SDA894" s="44"/>
      <c r="SDB894" s="51"/>
      <c r="SDC894" s="51"/>
      <c r="SDD894" s="51"/>
      <c r="SDE894" s="13"/>
      <c r="SDF894" s="13"/>
      <c r="SDG894" s="14"/>
      <c r="SDH894" s="14"/>
      <c r="SDI894" s="41"/>
      <c r="SDJ894" s="44"/>
      <c r="SDK894" s="51"/>
      <c r="SDL894" s="51"/>
      <c r="SDM894" s="51"/>
      <c r="SDN894" s="13"/>
      <c r="SDO894" s="13"/>
      <c r="SDP894" s="14"/>
      <c r="SDQ894" s="14"/>
      <c r="SDR894" s="41"/>
      <c r="SDS894" s="44"/>
      <c r="SDT894" s="51"/>
      <c r="SDU894" s="51"/>
      <c r="SDV894" s="51"/>
      <c r="SDW894" s="13"/>
      <c r="SDX894" s="13"/>
      <c r="SDY894" s="14"/>
      <c r="SDZ894" s="14"/>
      <c r="SEA894" s="41"/>
      <c r="SEB894" s="44"/>
      <c r="SEC894" s="51"/>
      <c r="SED894" s="51"/>
      <c r="SEE894" s="51"/>
      <c r="SEF894" s="13"/>
      <c r="SEG894" s="13"/>
      <c r="SEH894" s="14"/>
      <c r="SEI894" s="14"/>
      <c r="SEJ894" s="41"/>
      <c r="SEK894" s="44"/>
      <c r="SEL894" s="51"/>
      <c r="SEM894" s="51"/>
      <c r="SEN894" s="51"/>
      <c r="SEO894" s="13"/>
      <c r="SEP894" s="13"/>
      <c r="SEQ894" s="14"/>
      <c r="SER894" s="14"/>
      <c r="SES894" s="41"/>
      <c r="SET894" s="44"/>
      <c r="SEU894" s="51"/>
      <c r="SEV894" s="51"/>
      <c r="SEW894" s="51"/>
      <c r="SEX894" s="13"/>
      <c r="SEY894" s="13"/>
      <c r="SEZ894" s="14"/>
      <c r="SFA894" s="14"/>
      <c r="SFB894" s="41"/>
      <c r="SFC894" s="44"/>
      <c r="SFD894" s="51"/>
      <c r="SFE894" s="51"/>
      <c r="SFF894" s="51"/>
      <c r="SFG894" s="13"/>
      <c r="SFH894" s="13"/>
      <c r="SFI894" s="14"/>
      <c r="SFJ894" s="14"/>
      <c r="SFK894" s="41"/>
      <c r="SFL894" s="44"/>
      <c r="SFM894" s="51"/>
      <c r="SFN894" s="51"/>
      <c r="SFO894" s="51"/>
      <c r="SFP894" s="13"/>
      <c r="SFQ894" s="13"/>
      <c r="SFR894" s="14"/>
      <c r="SFS894" s="14"/>
      <c r="SFT894" s="41"/>
      <c r="SFU894" s="44"/>
      <c r="SFV894" s="51"/>
      <c r="SFW894" s="51"/>
      <c r="SFX894" s="51"/>
      <c r="SFY894" s="13"/>
      <c r="SFZ894" s="13"/>
      <c r="SGA894" s="14"/>
      <c r="SGB894" s="14"/>
      <c r="SGC894" s="41"/>
      <c r="SGD894" s="44"/>
      <c r="SGE894" s="51"/>
      <c r="SGF894" s="51"/>
      <c r="SGG894" s="51"/>
      <c r="SGH894" s="13"/>
      <c r="SGI894" s="13"/>
      <c r="SGJ894" s="14"/>
      <c r="SGK894" s="14"/>
      <c r="SGL894" s="41"/>
      <c r="SGM894" s="44"/>
      <c r="SGN894" s="51"/>
      <c r="SGO894" s="51"/>
      <c r="SGP894" s="51"/>
      <c r="SGQ894" s="13"/>
      <c r="SGR894" s="13"/>
      <c r="SGS894" s="14"/>
      <c r="SGT894" s="14"/>
      <c r="SGU894" s="41"/>
      <c r="SGV894" s="44"/>
      <c r="SGW894" s="51"/>
      <c r="SGX894" s="51"/>
      <c r="SGY894" s="51"/>
      <c r="SGZ894" s="13"/>
      <c r="SHA894" s="13"/>
      <c r="SHB894" s="14"/>
      <c r="SHC894" s="14"/>
      <c r="SHD894" s="41"/>
      <c r="SHE894" s="44"/>
      <c r="SHF894" s="51"/>
      <c r="SHG894" s="51"/>
      <c r="SHH894" s="51"/>
      <c r="SHI894" s="13"/>
      <c r="SHJ894" s="13"/>
      <c r="SHK894" s="14"/>
      <c r="SHL894" s="14"/>
      <c r="SHM894" s="41"/>
      <c r="SHN894" s="44"/>
      <c r="SHO894" s="51"/>
      <c r="SHP894" s="51"/>
      <c r="SHQ894" s="51"/>
      <c r="SHR894" s="13"/>
      <c r="SHS894" s="13"/>
      <c r="SHT894" s="14"/>
      <c r="SHU894" s="14"/>
      <c r="SHV894" s="41"/>
      <c r="SHW894" s="44"/>
      <c r="SHX894" s="51"/>
      <c r="SHY894" s="51"/>
      <c r="SHZ894" s="51"/>
      <c r="SIA894" s="13"/>
      <c r="SIB894" s="13"/>
      <c r="SIC894" s="14"/>
      <c r="SID894" s="14"/>
      <c r="SIE894" s="41"/>
      <c r="SIF894" s="44"/>
      <c r="SIG894" s="51"/>
      <c r="SIH894" s="51"/>
      <c r="SII894" s="51"/>
      <c r="SIJ894" s="13"/>
      <c r="SIK894" s="13"/>
      <c r="SIL894" s="14"/>
      <c r="SIM894" s="14"/>
      <c r="SIN894" s="41"/>
      <c r="SIO894" s="44"/>
      <c r="SIP894" s="51"/>
      <c r="SIQ894" s="51"/>
      <c r="SIR894" s="51"/>
      <c r="SIS894" s="13"/>
      <c r="SIT894" s="13"/>
      <c r="SIU894" s="14"/>
      <c r="SIV894" s="14"/>
      <c r="SIW894" s="41"/>
      <c r="SIX894" s="44"/>
      <c r="SIY894" s="51"/>
      <c r="SIZ894" s="51"/>
      <c r="SJA894" s="51"/>
      <c r="SJB894" s="13"/>
      <c r="SJC894" s="13"/>
      <c r="SJD894" s="14"/>
      <c r="SJE894" s="14"/>
      <c r="SJF894" s="41"/>
      <c r="SJG894" s="44"/>
      <c r="SJH894" s="51"/>
      <c r="SJI894" s="51"/>
      <c r="SJJ894" s="51"/>
      <c r="SJK894" s="13"/>
      <c r="SJL894" s="13"/>
      <c r="SJM894" s="14"/>
      <c r="SJN894" s="14"/>
      <c r="SJO894" s="41"/>
      <c r="SJP894" s="44"/>
      <c r="SJQ894" s="51"/>
      <c r="SJR894" s="51"/>
      <c r="SJS894" s="51"/>
      <c r="SJT894" s="13"/>
      <c r="SJU894" s="13"/>
      <c r="SJV894" s="14"/>
      <c r="SJW894" s="14"/>
      <c r="SJX894" s="41"/>
      <c r="SJY894" s="44"/>
      <c r="SJZ894" s="51"/>
      <c r="SKA894" s="51"/>
      <c r="SKB894" s="51"/>
      <c r="SKC894" s="13"/>
      <c r="SKD894" s="13"/>
      <c r="SKE894" s="14"/>
      <c r="SKF894" s="14"/>
      <c r="SKG894" s="41"/>
      <c r="SKH894" s="44"/>
      <c r="SKI894" s="51"/>
      <c r="SKJ894" s="51"/>
      <c r="SKK894" s="51"/>
      <c r="SKL894" s="13"/>
      <c r="SKM894" s="13"/>
      <c r="SKN894" s="14"/>
      <c r="SKO894" s="14"/>
      <c r="SKP894" s="41"/>
      <c r="SKQ894" s="44"/>
      <c r="SKR894" s="51"/>
      <c r="SKS894" s="51"/>
      <c r="SKT894" s="51"/>
      <c r="SKU894" s="13"/>
      <c r="SKV894" s="13"/>
      <c r="SKW894" s="14"/>
      <c r="SKX894" s="14"/>
      <c r="SKY894" s="41"/>
      <c r="SKZ894" s="44"/>
      <c r="SLA894" s="51"/>
      <c r="SLB894" s="51"/>
      <c r="SLC894" s="51"/>
      <c r="SLD894" s="13"/>
      <c r="SLE894" s="13"/>
      <c r="SLF894" s="14"/>
      <c r="SLG894" s="14"/>
      <c r="SLH894" s="41"/>
      <c r="SLI894" s="44"/>
      <c r="SLJ894" s="51"/>
      <c r="SLK894" s="51"/>
      <c r="SLL894" s="51"/>
      <c r="SLM894" s="13"/>
      <c r="SLN894" s="13"/>
      <c r="SLO894" s="14"/>
      <c r="SLP894" s="14"/>
      <c r="SLQ894" s="41"/>
      <c r="SLR894" s="44"/>
      <c r="SLS894" s="51"/>
      <c r="SLT894" s="51"/>
      <c r="SLU894" s="51"/>
      <c r="SLV894" s="13"/>
      <c r="SLW894" s="13"/>
      <c r="SLX894" s="14"/>
      <c r="SLY894" s="14"/>
      <c r="SLZ894" s="41"/>
      <c r="SMA894" s="44"/>
      <c r="SMB894" s="51"/>
      <c r="SMC894" s="51"/>
      <c r="SMD894" s="51"/>
      <c r="SME894" s="13"/>
      <c r="SMF894" s="13"/>
      <c r="SMG894" s="14"/>
      <c r="SMH894" s="14"/>
      <c r="SMI894" s="41"/>
      <c r="SMJ894" s="44"/>
      <c r="SMK894" s="51"/>
      <c r="SML894" s="51"/>
      <c r="SMM894" s="51"/>
      <c r="SMN894" s="13"/>
      <c r="SMO894" s="13"/>
      <c r="SMP894" s="14"/>
      <c r="SMQ894" s="14"/>
      <c r="SMR894" s="41"/>
      <c r="SMS894" s="44"/>
      <c r="SMT894" s="51"/>
      <c r="SMU894" s="51"/>
      <c r="SMV894" s="51"/>
      <c r="SMW894" s="13"/>
      <c r="SMX894" s="13"/>
      <c r="SMY894" s="14"/>
      <c r="SMZ894" s="14"/>
      <c r="SNA894" s="41"/>
      <c r="SNB894" s="44"/>
      <c r="SNC894" s="51"/>
      <c r="SND894" s="51"/>
      <c r="SNE894" s="51"/>
      <c r="SNF894" s="13"/>
      <c r="SNG894" s="13"/>
      <c r="SNH894" s="14"/>
      <c r="SNI894" s="14"/>
      <c r="SNJ894" s="41"/>
      <c r="SNK894" s="44"/>
      <c r="SNL894" s="51"/>
      <c r="SNM894" s="51"/>
      <c r="SNN894" s="51"/>
      <c r="SNO894" s="13"/>
      <c r="SNP894" s="13"/>
      <c r="SNQ894" s="14"/>
      <c r="SNR894" s="14"/>
      <c r="SNS894" s="41"/>
      <c r="SNT894" s="44"/>
      <c r="SNU894" s="51"/>
      <c r="SNV894" s="51"/>
      <c r="SNW894" s="51"/>
      <c r="SNX894" s="13"/>
      <c r="SNY894" s="13"/>
      <c r="SNZ894" s="14"/>
      <c r="SOA894" s="14"/>
      <c r="SOB894" s="41"/>
      <c r="SOC894" s="44"/>
      <c r="SOD894" s="51"/>
      <c r="SOE894" s="51"/>
      <c r="SOF894" s="51"/>
      <c r="SOG894" s="13"/>
      <c r="SOH894" s="13"/>
      <c r="SOI894" s="14"/>
      <c r="SOJ894" s="14"/>
      <c r="SOK894" s="41"/>
      <c r="SOL894" s="44"/>
      <c r="SOM894" s="51"/>
      <c r="SON894" s="51"/>
      <c r="SOO894" s="51"/>
      <c r="SOP894" s="13"/>
      <c r="SOQ894" s="13"/>
      <c r="SOR894" s="14"/>
      <c r="SOS894" s="14"/>
      <c r="SOT894" s="41"/>
      <c r="SOU894" s="44"/>
      <c r="SOV894" s="51"/>
      <c r="SOW894" s="51"/>
      <c r="SOX894" s="51"/>
      <c r="SOY894" s="13"/>
      <c r="SOZ894" s="13"/>
      <c r="SPA894" s="14"/>
      <c r="SPB894" s="14"/>
      <c r="SPC894" s="41"/>
      <c r="SPD894" s="44"/>
      <c r="SPE894" s="51"/>
      <c r="SPF894" s="51"/>
      <c r="SPG894" s="51"/>
      <c r="SPH894" s="13"/>
      <c r="SPI894" s="13"/>
      <c r="SPJ894" s="14"/>
      <c r="SPK894" s="14"/>
      <c r="SPL894" s="41"/>
      <c r="SPM894" s="44"/>
      <c r="SPN894" s="51"/>
      <c r="SPO894" s="51"/>
      <c r="SPP894" s="51"/>
      <c r="SPQ894" s="13"/>
      <c r="SPR894" s="13"/>
      <c r="SPS894" s="14"/>
      <c r="SPT894" s="14"/>
      <c r="SPU894" s="41"/>
      <c r="SPV894" s="44"/>
      <c r="SPW894" s="51"/>
      <c r="SPX894" s="51"/>
      <c r="SPY894" s="51"/>
      <c r="SPZ894" s="13"/>
      <c r="SQA894" s="13"/>
      <c r="SQB894" s="14"/>
      <c r="SQC894" s="14"/>
      <c r="SQD894" s="41"/>
      <c r="SQE894" s="44"/>
      <c r="SQF894" s="51"/>
      <c r="SQG894" s="51"/>
      <c r="SQH894" s="51"/>
      <c r="SQI894" s="13"/>
      <c r="SQJ894" s="13"/>
      <c r="SQK894" s="14"/>
      <c r="SQL894" s="14"/>
      <c r="SQM894" s="41"/>
      <c r="SQN894" s="44"/>
      <c r="SQO894" s="51"/>
      <c r="SQP894" s="51"/>
      <c r="SQQ894" s="51"/>
      <c r="SQR894" s="13"/>
      <c r="SQS894" s="13"/>
      <c r="SQT894" s="14"/>
      <c r="SQU894" s="14"/>
      <c r="SQV894" s="41"/>
      <c r="SQW894" s="44"/>
      <c r="SQX894" s="51"/>
      <c r="SQY894" s="51"/>
      <c r="SQZ894" s="51"/>
      <c r="SRA894" s="13"/>
      <c r="SRB894" s="13"/>
      <c r="SRC894" s="14"/>
      <c r="SRD894" s="14"/>
      <c r="SRE894" s="41"/>
      <c r="SRF894" s="44"/>
      <c r="SRG894" s="51"/>
      <c r="SRH894" s="51"/>
      <c r="SRI894" s="51"/>
      <c r="SRJ894" s="13"/>
      <c r="SRK894" s="13"/>
      <c r="SRL894" s="14"/>
      <c r="SRM894" s="14"/>
      <c r="SRN894" s="41"/>
      <c r="SRO894" s="44"/>
      <c r="SRP894" s="51"/>
      <c r="SRQ894" s="51"/>
      <c r="SRR894" s="51"/>
      <c r="SRS894" s="13"/>
      <c r="SRT894" s="13"/>
      <c r="SRU894" s="14"/>
      <c r="SRV894" s="14"/>
      <c r="SRW894" s="41"/>
      <c r="SRX894" s="44"/>
      <c r="SRY894" s="51"/>
      <c r="SRZ894" s="51"/>
      <c r="SSA894" s="51"/>
      <c r="SSB894" s="13"/>
      <c r="SSC894" s="13"/>
      <c r="SSD894" s="14"/>
      <c r="SSE894" s="14"/>
      <c r="SSF894" s="41"/>
      <c r="SSG894" s="44"/>
      <c r="SSH894" s="51"/>
      <c r="SSI894" s="51"/>
      <c r="SSJ894" s="51"/>
      <c r="SSK894" s="13"/>
      <c r="SSL894" s="13"/>
      <c r="SSM894" s="14"/>
      <c r="SSN894" s="14"/>
      <c r="SSO894" s="41"/>
      <c r="SSP894" s="44"/>
      <c r="SSQ894" s="51"/>
      <c r="SSR894" s="51"/>
      <c r="SSS894" s="51"/>
      <c r="SST894" s="13"/>
      <c r="SSU894" s="13"/>
      <c r="SSV894" s="14"/>
      <c r="SSW894" s="14"/>
      <c r="SSX894" s="41"/>
      <c r="SSY894" s="44"/>
      <c r="SSZ894" s="51"/>
      <c r="STA894" s="51"/>
      <c r="STB894" s="51"/>
      <c r="STC894" s="13"/>
      <c r="STD894" s="13"/>
      <c r="STE894" s="14"/>
      <c r="STF894" s="14"/>
      <c r="STG894" s="41"/>
      <c r="STH894" s="44"/>
      <c r="STI894" s="51"/>
      <c r="STJ894" s="51"/>
      <c r="STK894" s="51"/>
      <c r="STL894" s="13"/>
      <c r="STM894" s="13"/>
      <c r="STN894" s="14"/>
      <c r="STO894" s="14"/>
      <c r="STP894" s="41"/>
      <c r="STQ894" s="44"/>
      <c r="STR894" s="51"/>
      <c r="STS894" s="51"/>
      <c r="STT894" s="51"/>
      <c r="STU894" s="13"/>
      <c r="STV894" s="13"/>
      <c r="STW894" s="14"/>
      <c r="STX894" s="14"/>
      <c r="STY894" s="41"/>
      <c r="STZ894" s="44"/>
      <c r="SUA894" s="51"/>
      <c r="SUB894" s="51"/>
      <c r="SUC894" s="51"/>
      <c r="SUD894" s="13"/>
      <c r="SUE894" s="13"/>
      <c r="SUF894" s="14"/>
      <c r="SUG894" s="14"/>
      <c r="SUH894" s="41"/>
      <c r="SUI894" s="44"/>
      <c r="SUJ894" s="51"/>
      <c r="SUK894" s="51"/>
      <c r="SUL894" s="51"/>
      <c r="SUM894" s="13"/>
      <c r="SUN894" s="13"/>
      <c r="SUO894" s="14"/>
      <c r="SUP894" s="14"/>
      <c r="SUQ894" s="41"/>
      <c r="SUR894" s="44"/>
      <c r="SUS894" s="51"/>
      <c r="SUT894" s="51"/>
      <c r="SUU894" s="51"/>
      <c r="SUV894" s="13"/>
      <c r="SUW894" s="13"/>
      <c r="SUX894" s="14"/>
      <c r="SUY894" s="14"/>
      <c r="SUZ894" s="41"/>
      <c r="SVA894" s="44"/>
      <c r="SVB894" s="51"/>
      <c r="SVC894" s="51"/>
      <c r="SVD894" s="51"/>
      <c r="SVE894" s="13"/>
      <c r="SVF894" s="13"/>
      <c r="SVG894" s="14"/>
      <c r="SVH894" s="14"/>
      <c r="SVI894" s="41"/>
      <c r="SVJ894" s="44"/>
      <c r="SVK894" s="51"/>
      <c r="SVL894" s="51"/>
      <c r="SVM894" s="51"/>
      <c r="SVN894" s="13"/>
      <c r="SVO894" s="13"/>
      <c r="SVP894" s="14"/>
      <c r="SVQ894" s="14"/>
      <c r="SVR894" s="41"/>
      <c r="SVS894" s="44"/>
      <c r="SVT894" s="51"/>
      <c r="SVU894" s="51"/>
      <c r="SVV894" s="51"/>
      <c r="SVW894" s="13"/>
      <c r="SVX894" s="13"/>
      <c r="SVY894" s="14"/>
      <c r="SVZ894" s="14"/>
      <c r="SWA894" s="41"/>
      <c r="SWB894" s="44"/>
      <c r="SWC894" s="51"/>
      <c r="SWD894" s="51"/>
      <c r="SWE894" s="51"/>
      <c r="SWF894" s="13"/>
      <c r="SWG894" s="13"/>
      <c r="SWH894" s="14"/>
      <c r="SWI894" s="14"/>
      <c r="SWJ894" s="41"/>
      <c r="SWK894" s="44"/>
      <c r="SWL894" s="51"/>
      <c r="SWM894" s="51"/>
      <c r="SWN894" s="51"/>
      <c r="SWO894" s="13"/>
      <c r="SWP894" s="13"/>
      <c r="SWQ894" s="14"/>
      <c r="SWR894" s="14"/>
      <c r="SWS894" s="41"/>
      <c r="SWT894" s="44"/>
      <c r="SWU894" s="51"/>
      <c r="SWV894" s="51"/>
      <c r="SWW894" s="51"/>
      <c r="SWX894" s="13"/>
      <c r="SWY894" s="13"/>
      <c r="SWZ894" s="14"/>
      <c r="SXA894" s="14"/>
      <c r="SXB894" s="41"/>
      <c r="SXC894" s="44"/>
      <c r="SXD894" s="51"/>
      <c r="SXE894" s="51"/>
      <c r="SXF894" s="51"/>
      <c r="SXG894" s="13"/>
      <c r="SXH894" s="13"/>
      <c r="SXI894" s="14"/>
      <c r="SXJ894" s="14"/>
      <c r="SXK894" s="41"/>
      <c r="SXL894" s="44"/>
      <c r="SXM894" s="51"/>
      <c r="SXN894" s="51"/>
      <c r="SXO894" s="51"/>
      <c r="SXP894" s="13"/>
      <c r="SXQ894" s="13"/>
      <c r="SXR894" s="14"/>
      <c r="SXS894" s="14"/>
      <c r="SXT894" s="41"/>
      <c r="SXU894" s="44"/>
      <c r="SXV894" s="51"/>
      <c r="SXW894" s="51"/>
      <c r="SXX894" s="51"/>
      <c r="SXY894" s="13"/>
      <c r="SXZ894" s="13"/>
      <c r="SYA894" s="14"/>
      <c r="SYB894" s="14"/>
      <c r="SYC894" s="41"/>
      <c r="SYD894" s="44"/>
      <c r="SYE894" s="51"/>
      <c r="SYF894" s="51"/>
      <c r="SYG894" s="51"/>
      <c r="SYH894" s="13"/>
      <c r="SYI894" s="13"/>
      <c r="SYJ894" s="14"/>
      <c r="SYK894" s="14"/>
      <c r="SYL894" s="41"/>
      <c r="SYM894" s="44"/>
      <c r="SYN894" s="51"/>
      <c r="SYO894" s="51"/>
      <c r="SYP894" s="51"/>
      <c r="SYQ894" s="13"/>
      <c r="SYR894" s="13"/>
      <c r="SYS894" s="14"/>
      <c r="SYT894" s="14"/>
      <c r="SYU894" s="41"/>
      <c r="SYV894" s="44"/>
      <c r="SYW894" s="51"/>
      <c r="SYX894" s="51"/>
      <c r="SYY894" s="51"/>
      <c r="SYZ894" s="13"/>
      <c r="SZA894" s="13"/>
      <c r="SZB894" s="14"/>
      <c r="SZC894" s="14"/>
      <c r="SZD894" s="41"/>
      <c r="SZE894" s="44"/>
      <c r="SZF894" s="51"/>
      <c r="SZG894" s="51"/>
      <c r="SZH894" s="51"/>
      <c r="SZI894" s="13"/>
      <c r="SZJ894" s="13"/>
      <c r="SZK894" s="14"/>
      <c r="SZL894" s="14"/>
      <c r="SZM894" s="41"/>
      <c r="SZN894" s="44"/>
      <c r="SZO894" s="51"/>
      <c r="SZP894" s="51"/>
      <c r="SZQ894" s="51"/>
      <c r="SZR894" s="13"/>
      <c r="SZS894" s="13"/>
      <c r="SZT894" s="14"/>
      <c r="SZU894" s="14"/>
      <c r="SZV894" s="41"/>
      <c r="SZW894" s="44"/>
      <c r="SZX894" s="51"/>
      <c r="SZY894" s="51"/>
      <c r="SZZ894" s="51"/>
      <c r="TAA894" s="13"/>
      <c r="TAB894" s="13"/>
      <c r="TAC894" s="14"/>
      <c r="TAD894" s="14"/>
      <c r="TAE894" s="41"/>
      <c r="TAF894" s="44"/>
      <c r="TAG894" s="51"/>
      <c r="TAH894" s="51"/>
      <c r="TAI894" s="51"/>
      <c r="TAJ894" s="13"/>
      <c r="TAK894" s="13"/>
      <c r="TAL894" s="14"/>
      <c r="TAM894" s="14"/>
      <c r="TAN894" s="41"/>
      <c r="TAO894" s="44"/>
      <c r="TAP894" s="51"/>
      <c r="TAQ894" s="51"/>
      <c r="TAR894" s="51"/>
      <c r="TAS894" s="13"/>
      <c r="TAT894" s="13"/>
      <c r="TAU894" s="14"/>
      <c r="TAV894" s="14"/>
      <c r="TAW894" s="41"/>
      <c r="TAX894" s="44"/>
      <c r="TAY894" s="51"/>
      <c r="TAZ894" s="51"/>
      <c r="TBA894" s="51"/>
      <c r="TBB894" s="13"/>
      <c r="TBC894" s="13"/>
      <c r="TBD894" s="14"/>
      <c r="TBE894" s="14"/>
      <c r="TBF894" s="41"/>
      <c r="TBG894" s="44"/>
      <c r="TBH894" s="51"/>
      <c r="TBI894" s="51"/>
      <c r="TBJ894" s="51"/>
      <c r="TBK894" s="13"/>
      <c r="TBL894" s="13"/>
      <c r="TBM894" s="14"/>
      <c r="TBN894" s="14"/>
      <c r="TBO894" s="41"/>
      <c r="TBP894" s="44"/>
      <c r="TBQ894" s="51"/>
      <c r="TBR894" s="51"/>
      <c r="TBS894" s="51"/>
      <c r="TBT894" s="13"/>
      <c r="TBU894" s="13"/>
      <c r="TBV894" s="14"/>
      <c r="TBW894" s="14"/>
      <c r="TBX894" s="41"/>
      <c r="TBY894" s="44"/>
      <c r="TBZ894" s="51"/>
      <c r="TCA894" s="51"/>
      <c r="TCB894" s="51"/>
      <c r="TCC894" s="13"/>
      <c r="TCD894" s="13"/>
      <c r="TCE894" s="14"/>
      <c r="TCF894" s="14"/>
      <c r="TCG894" s="41"/>
      <c r="TCH894" s="44"/>
      <c r="TCI894" s="51"/>
      <c r="TCJ894" s="51"/>
      <c r="TCK894" s="51"/>
      <c r="TCL894" s="13"/>
      <c r="TCM894" s="13"/>
      <c r="TCN894" s="14"/>
      <c r="TCO894" s="14"/>
      <c r="TCP894" s="41"/>
      <c r="TCQ894" s="44"/>
      <c r="TCR894" s="51"/>
      <c r="TCS894" s="51"/>
      <c r="TCT894" s="51"/>
      <c r="TCU894" s="13"/>
      <c r="TCV894" s="13"/>
      <c r="TCW894" s="14"/>
      <c r="TCX894" s="14"/>
      <c r="TCY894" s="41"/>
      <c r="TCZ894" s="44"/>
      <c r="TDA894" s="51"/>
      <c r="TDB894" s="51"/>
      <c r="TDC894" s="51"/>
      <c r="TDD894" s="13"/>
      <c r="TDE894" s="13"/>
      <c r="TDF894" s="14"/>
      <c r="TDG894" s="14"/>
      <c r="TDH894" s="41"/>
      <c r="TDI894" s="44"/>
      <c r="TDJ894" s="51"/>
      <c r="TDK894" s="51"/>
      <c r="TDL894" s="51"/>
      <c r="TDM894" s="13"/>
      <c r="TDN894" s="13"/>
      <c r="TDO894" s="14"/>
      <c r="TDP894" s="14"/>
      <c r="TDQ894" s="41"/>
      <c r="TDR894" s="44"/>
      <c r="TDS894" s="51"/>
      <c r="TDT894" s="51"/>
      <c r="TDU894" s="51"/>
      <c r="TDV894" s="13"/>
      <c r="TDW894" s="13"/>
      <c r="TDX894" s="14"/>
      <c r="TDY894" s="14"/>
      <c r="TDZ894" s="41"/>
      <c r="TEA894" s="44"/>
      <c r="TEB894" s="51"/>
      <c r="TEC894" s="51"/>
      <c r="TED894" s="51"/>
      <c r="TEE894" s="13"/>
      <c r="TEF894" s="13"/>
      <c r="TEG894" s="14"/>
      <c r="TEH894" s="14"/>
      <c r="TEI894" s="41"/>
      <c r="TEJ894" s="44"/>
      <c r="TEK894" s="51"/>
      <c r="TEL894" s="51"/>
      <c r="TEM894" s="51"/>
      <c r="TEN894" s="13"/>
      <c r="TEO894" s="13"/>
      <c r="TEP894" s="14"/>
      <c r="TEQ894" s="14"/>
      <c r="TER894" s="41"/>
      <c r="TES894" s="44"/>
      <c r="TET894" s="51"/>
      <c r="TEU894" s="51"/>
      <c r="TEV894" s="51"/>
      <c r="TEW894" s="13"/>
      <c r="TEX894" s="13"/>
      <c r="TEY894" s="14"/>
      <c r="TEZ894" s="14"/>
      <c r="TFA894" s="41"/>
      <c r="TFB894" s="44"/>
      <c r="TFC894" s="51"/>
      <c r="TFD894" s="51"/>
      <c r="TFE894" s="51"/>
      <c r="TFF894" s="13"/>
      <c r="TFG894" s="13"/>
      <c r="TFH894" s="14"/>
      <c r="TFI894" s="14"/>
      <c r="TFJ894" s="41"/>
      <c r="TFK894" s="44"/>
      <c r="TFL894" s="51"/>
      <c r="TFM894" s="51"/>
      <c r="TFN894" s="51"/>
      <c r="TFO894" s="13"/>
      <c r="TFP894" s="13"/>
      <c r="TFQ894" s="14"/>
      <c r="TFR894" s="14"/>
      <c r="TFS894" s="41"/>
      <c r="TFT894" s="44"/>
      <c r="TFU894" s="51"/>
      <c r="TFV894" s="51"/>
      <c r="TFW894" s="51"/>
      <c r="TFX894" s="13"/>
      <c r="TFY894" s="13"/>
      <c r="TFZ894" s="14"/>
      <c r="TGA894" s="14"/>
      <c r="TGB894" s="41"/>
      <c r="TGC894" s="44"/>
      <c r="TGD894" s="51"/>
      <c r="TGE894" s="51"/>
      <c r="TGF894" s="51"/>
      <c r="TGG894" s="13"/>
      <c r="TGH894" s="13"/>
      <c r="TGI894" s="14"/>
      <c r="TGJ894" s="14"/>
      <c r="TGK894" s="41"/>
      <c r="TGL894" s="44"/>
      <c r="TGM894" s="51"/>
      <c r="TGN894" s="51"/>
      <c r="TGO894" s="51"/>
      <c r="TGP894" s="13"/>
      <c r="TGQ894" s="13"/>
      <c r="TGR894" s="14"/>
      <c r="TGS894" s="14"/>
      <c r="TGT894" s="41"/>
      <c r="TGU894" s="44"/>
      <c r="TGV894" s="51"/>
      <c r="TGW894" s="51"/>
      <c r="TGX894" s="51"/>
      <c r="TGY894" s="13"/>
      <c r="TGZ894" s="13"/>
      <c r="THA894" s="14"/>
      <c r="THB894" s="14"/>
      <c r="THC894" s="41"/>
      <c r="THD894" s="44"/>
      <c r="THE894" s="51"/>
      <c r="THF894" s="51"/>
      <c r="THG894" s="51"/>
      <c r="THH894" s="13"/>
      <c r="THI894" s="13"/>
      <c r="THJ894" s="14"/>
      <c r="THK894" s="14"/>
      <c r="THL894" s="41"/>
      <c r="THM894" s="44"/>
      <c r="THN894" s="51"/>
      <c r="THO894" s="51"/>
      <c r="THP894" s="51"/>
      <c r="THQ894" s="13"/>
      <c r="THR894" s="13"/>
      <c r="THS894" s="14"/>
      <c r="THT894" s="14"/>
      <c r="THU894" s="41"/>
      <c r="THV894" s="44"/>
      <c r="THW894" s="51"/>
      <c r="THX894" s="51"/>
      <c r="THY894" s="51"/>
      <c r="THZ894" s="13"/>
      <c r="TIA894" s="13"/>
      <c r="TIB894" s="14"/>
      <c r="TIC894" s="14"/>
      <c r="TID894" s="41"/>
      <c r="TIE894" s="44"/>
      <c r="TIF894" s="51"/>
      <c r="TIG894" s="51"/>
      <c r="TIH894" s="51"/>
      <c r="TII894" s="13"/>
      <c r="TIJ894" s="13"/>
      <c r="TIK894" s="14"/>
      <c r="TIL894" s="14"/>
      <c r="TIM894" s="41"/>
      <c r="TIN894" s="44"/>
      <c r="TIO894" s="51"/>
      <c r="TIP894" s="51"/>
      <c r="TIQ894" s="51"/>
      <c r="TIR894" s="13"/>
      <c r="TIS894" s="13"/>
      <c r="TIT894" s="14"/>
      <c r="TIU894" s="14"/>
      <c r="TIV894" s="41"/>
      <c r="TIW894" s="44"/>
      <c r="TIX894" s="51"/>
      <c r="TIY894" s="51"/>
      <c r="TIZ894" s="51"/>
      <c r="TJA894" s="13"/>
      <c r="TJB894" s="13"/>
      <c r="TJC894" s="14"/>
      <c r="TJD894" s="14"/>
      <c r="TJE894" s="41"/>
      <c r="TJF894" s="44"/>
      <c r="TJG894" s="51"/>
      <c r="TJH894" s="51"/>
      <c r="TJI894" s="51"/>
      <c r="TJJ894" s="13"/>
      <c r="TJK894" s="13"/>
      <c r="TJL894" s="14"/>
      <c r="TJM894" s="14"/>
      <c r="TJN894" s="41"/>
      <c r="TJO894" s="44"/>
      <c r="TJP894" s="51"/>
      <c r="TJQ894" s="51"/>
      <c r="TJR894" s="51"/>
      <c r="TJS894" s="13"/>
      <c r="TJT894" s="13"/>
      <c r="TJU894" s="14"/>
      <c r="TJV894" s="14"/>
      <c r="TJW894" s="41"/>
      <c r="TJX894" s="44"/>
      <c r="TJY894" s="51"/>
      <c r="TJZ894" s="51"/>
      <c r="TKA894" s="51"/>
      <c r="TKB894" s="13"/>
      <c r="TKC894" s="13"/>
      <c r="TKD894" s="14"/>
      <c r="TKE894" s="14"/>
      <c r="TKF894" s="41"/>
      <c r="TKG894" s="44"/>
      <c r="TKH894" s="51"/>
      <c r="TKI894" s="51"/>
      <c r="TKJ894" s="51"/>
      <c r="TKK894" s="13"/>
      <c r="TKL894" s="13"/>
      <c r="TKM894" s="14"/>
      <c r="TKN894" s="14"/>
      <c r="TKO894" s="41"/>
      <c r="TKP894" s="44"/>
      <c r="TKQ894" s="51"/>
      <c r="TKR894" s="51"/>
      <c r="TKS894" s="51"/>
      <c r="TKT894" s="13"/>
      <c r="TKU894" s="13"/>
      <c r="TKV894" s="14"/>
      <c r="TKW894" s="14"/>
      <c r="TKX894" s="41"/>
      <c r="TKY894" s="44"/>
      <c r="TKZ894" s="51"/>
      <c r="TLA894" s="51"/>
      <c r="TLB894" s="51"/>
      <c r="TLC894" s="13"/>
      <c r="TLD894" s="13"/>
      <c r="TLE894" s="14"/>
      <c r="TLF894" s="14"/>
      <c r="TLG894" s="41"/>
      <c r="TLH894" s="44"/>
      <c r="TLI894" s="51"/>
      <c r="TLJ894" s="51"/>
      <c r="TLK894" s="51"/>
      <c r="TLL894" s="13"/>
      <c r="TLM894" s="13"/>
      <c r="TLN894" s="14"/>
      <c r="TLO894" s="14"/>
      <c r="TLP894" s="41"/>
      <c r="TLQ894" s="44"/>
      <c r="TLR894" s="51"/>
      <c r="TLS894" s="51"/>
      <c r="TLT894" s="51"/>
      <c r="TLU894" s="13"/>
      <c r="TLV894" s="13"/>
      <c r="TLW894" s="14"/>
      <c r="TLX894" s="14"/>
      <c r="TLY894" s="41"/>
      <c r="TLZ894" s="44"/>
      <c r="TMA894" s="51"/>
      <c r="TMB894" s="51"/>
      <c r="TMC894" s="51"/>
      <c r="TMD894" s="13"/>
      <c r="TME894" s="13"/>
      <c r="TMF894" s="14"/>
      <c r="TMG894" s="14"/>
      <c r="TMH894" s="41"/>
      <c r="TMI894" s="44"/>
      <c r="TMJ894" s="51"/>
      <c r="TMK894" s="51"/>
      <c r="TML894" s="51"/>
      <c r="TMM894" s="13"/>
      <c r="TMN894" s="13"/>
      <c r="TMO894" s="14"/>
      <c r="TMP894" s="14"/>
      <c r="TMQ894" s="41"/>
      <c r="TMR894" s="44"/>
      <c r="TMS894" s="51"/>
      <c r="TMT894" s="51"/>
      <c r="TMU894" s="51"/>
      <c r="TMV894" s="13"/>
      <c r="TMW894" s="13"/>
      <c r="TMX894" s="14"/>
      <c r="TMY894" s="14"/>
      <c r="TMZ894" s="41"/>
      <c r="TNA894" s="44"/>
      <c r="TNB894" s="51"/>
      <c r="TNC894" s="51"/>
      <c r="TND894" s="51"/>
      <c r="TNE894" s="13"/>
      <c r="TNF894" s="13"/>
      <c r="TNG894" s="14"/>
      <c r="TNH894" s="14"/>
      <c r="TNI894" s="41"/>
      <c r="TNJ894" s="44"/>
      <c r="TNK894" s="51"/>
      <c r="TNL894" s="51"/>
      <c r="TNM894" s="51"/>
      <c r="TNN894" s="13"/>
      <c r="TNO894" s="13"/>
      <c r="TNP894" s="14"/>
      <c r="TNQ894" s="14"/>
      <c r="TNR894" s="41"/>
      <c r="TNS894" s="44"/>
      <c r="TNT894" s="51"/>
      <c r="TNU894" s="51"/>
      <c r="TNV894" s="51"/>
      <c r="TNW894" s="13"/>
      <c r="TNX894" s="13"/>
      <c r="TNY894" s="14"/>
      <c r="TNZ894" s="14"/>
      <c r="TOA894" s="41"/>
      <c r="TOB894" s="44"/>
      <c r="TOC894" s="51"/>
      <c r="TOD894" s="51"/>
      <c r="TOE894" s="51"/>
      <c r="TOF894" s="13"/>
      <c r="TOG894" s="13"/>
      <c r="TOH894" s="14"/>
      <c r="TOI894" s="14"/>
      <c r="TOJ894" s="41"/>
      <c r="TOK894" s="44"/>
      <c r="TOL894" s="51"/>
      <c r="TOM894" s="51"/>
      <c r="TON894" s="51"/>
      <c r="TOO894" s="13"/>
      <c r="TOP894" s="13"/>
      <c r="TOQ894" s="14"/>
      <c r="TOR894" s="14"/>
      <c r="TOS894" s="41"/>
      <c r="TOT894" s="44"/>
      <c r="TOU894" s="51"/>
      <c r="TOV894" s="51"/>
      <c r="TOW894" s="51"/>
      <c r="TOX894" s="13"/>
      <c r="TOY894" s="13"/>
      <c r="TOZ894" s="14"/>
      <c r="TPA894" s="14"/>
      <c r="TPB894" s="41"/>
      <c r="TPC894" s="44"/>
      <c r="TPD894" s="51"/>
      <c r="TPE894" s="51"/>
      <c r="TPF894" s="51"/>
      <c r="TPG894" s="13"/>
      <c r="TPH894" s="13"/>
      <c r="TPI894" s="14"/>
      <c r="TPJ894" s="14"/>
      <c r="TPK894" s="41"/>
      <c r="TPL894" s="44"/>
      <c r="TPM894" s="51"/>
      <c r="TPN894" s="51"/>
      <c r="TPO894" s="51"/>
      <c r="TPP894" s="13"/>
      <c r="TPQ894" s="13"/>
      <c r="TPR894" s="14"/>
      <c r="TPS894" s="14"/>
      <c r="TPT894" s="41"/>
      <c r="TPU894" s="44"/>
      <c r="TPV894" s="51"/>
      <c r="TPW894" s="51"/>
      <c r="TPX894" s="51"/>
      <c r="TPY894" s="13"/>
      <c r="TPZ894" s="13"/>
      <c r="TQA894" s="14"/>
      <c r="TQB894" s="14"/>
      <c r="TQC894" s="41"/>
      <c r="TQD894" s="44"/>
      <c r="TQE894" s="51"/>
      <c r="TQF894" s="51"/>
      <c r="TQG894" s="51"/>
      <c r="TQH894" s="13"/>
      <c r="TQI894" s="13"/>
      <c r="TQJ894" s="14"/>
      <c r="TQK894" s="14"/>
      <c r="TQL894" s="41"/>
      <c r="TQM894" s="44"/>
      <c r="TQN894" s="51"/>
      <c r="TQO894" s="51"/>
      <c r="TQP894" s="51"/>
      <c r="TQQ894" s="13"/>
      <c r="TQR894" s="13"/>
      <c r="TQS894" s="14"/>
      <c r="TQT894" s="14"/>
      <c r="TQU894" s="41"/>
      <c r="TQV894" s="44"/>
      <c r="TQW894" s="51"/>
      <c r="TQX894" s="51"/>
      <c r="TQY894" s="51"/>
      <c r="TQZ894" s="13"/>
      <c r="TRA894" s="13"/>
      <c r="TRB894" s="14"/>
      <c r="TRC894" s="14"/>
      <c r="TRD894" s="41"/>
      <c r="TRE894" s="44"/>
      <c r="TRF894" s="51"/>
      <c r="TRG894" s="51"/>
      <c r="TRH894" s="51"/>
      <c r="TRI894" s="13"/>
      <c r="TRJ894" s="13"/>
      <c r="TRK894" s="14"/>
      <c r="TRL894" s="14"/>
      <c r="TRM894" s="41"/>
      <c r="TRN894" s="44"/>
      <c r="TRO894" s="51"/>
      <c r="TRP894" s="51"/>
      <c r="TRQ894" s="51"/>
      <c r="TRR894" s="13"/>
      <c r="TRS894" s="13"/>
      <c r="TRT894" s="14"/>
      <c r="TRU894" s="14"/>
      <c r="TRV894" s="41"/>
      <c r="TRW894" s="44"/>
      <c r="TRX894" s="51"/>
      <c r="TRY894" s="51"/>
      <c r="TRZ894" s="51"/>
      <c r="TSA894" s="13"/>
      <c r="TSB894" s="13"/>
      <c r="TSC894" s="14"/>
      <c r="TSD894" s="14"/>
      <c r="TSE894" s="41"/>
      <c r="TSF894" s="44"/>
      <c r="TSG894" s="51"/>
      <c r="TSH894" s="51"/>
      <c r="TSI894" s="51"/>
      <c r="TSJ894" s="13"/>
      <c r="TSK894" s="13"/>
      <c r="TSL894" s="14"/>
      <c r="TSM894" s="14"/>
      <c r="TSN894" s="41"/>
      <c r="TSO894" s="44"/>
      <c r="TSP894" s="51"/>
      <c r="TSQ894" s="51"/>
      <c r="TSR894" s="51"/>
      <c r="TSS894" s="13"/>
      <c r="TST894" s="13"/>
      <c r="TSU894" s="14"/>
      <c r="TSV894" s="14"/>
      <c r="TSW894" s="41"/>
      <c r="TSX894" s="44"/>
      <c r="TSY894" s="51"/>
      <c r="TSZ894" s="51"/>
      <c r="TTA894" s="51"/>
      <c r="TTB894" s="13"/>
      <c r="TTC894" s="13"/>
      <c r="TTD894" s="14"/>
      <c r="TTE894" s="14"/>
      <c r="TTF894" s="41"/>
      <c r="TTG894" s="44"/>
      <c r="TTH894" s="51"/>
      <c r="TTI894" s="51"/>
      <c r="TTJ894" s="51"/>
      <c r="TTK894" s="13"/>
      <c r="TTL894" s="13"/>
      <c r="TTM894" s="14"/>
      <c r="TTN894" s="14"/>
      <c r="TTO894" s="41"/>
      <c r="TTP894" s="44"/>
      <c r="TTQ894" s="51"/>
      <c r="TTR894" s="51"/>
      <c r="TTS894" s="51"/>
      <c r="TTT894" s="13"/>
      <c r="TTU894" s="13"/>
      <c r="TTV894" s="14"/>
      <c r="TTW894" s="14"/>
      <c r="TTX894" s="41"/>
      <c r="TTY894" s="44"/>
      <c r="TTZ894" s="51"/>
      <c r="TUA894" s="51"/>
      <c r="TUB894" s="51"/>
      <c r="TUC894" s="13"/>
      <c r="TUD894" s="13"/>
      <c r="TUE894" s="14"/>
      <c r="TUF894" s="14"/>
      <c r="TUG894" s="41"/>
      <c r="TUH894" s="44"/>
      <c r="TUI894" s="51"/>
      <c r="TUJ894" s="51"/>
      <c r="TUK894" s="51"/>
      <c r="TUL894" s="13"/>
      <c r="TUM894" s="13"/>
      <c r="TUN894" s="14"/>
      <c r="TUO894" s="14"/>
      <c r="TUP894" s="41"/>
      <c r="TUQ894" s="44"/>
      <c r="TUR894" s="51"/>
      <c r="TUS894" s="51"/>
      <c r="TUT894" s="51"/>
      <c r="TUU894" s="13"/>
      <c r="TUV894" s="13"/>
      <c r="TUW894" s="14"/>
      <c r="TUX894" s="14"/>
      <c r="TUY894" s="41"/>
      <c r="TUZ894" s="44"/>
      <c r="TVA894" s="51"/>
      <c r="TVB894" s="51"/>
      <c r="TVC894" s="51"/>
      <c r="TVD894" s="13"/>
      <c r="TVE894" s="13"/>
      <c r="TVF894" s="14"/>
      <c r="TVG894" s="14"/>
      <c r="TVH894" s="41"/>
      <c r="TVI894" s="44"/>
      <c r="TVJ894" s="51"/>
      <c r="TVK894" s="51"/>
      <c r="TVL894" s="51"/>
      <c r="TVM894" s="13"/>
      <c r="TVN894" s="13"/>
      <c r="TVO894" s="14"/>
      <c r="TVP894" s="14"/>
      <c r="TVQ894" s="41"/>
      <c r="TVR894" s="44"/>
      <c r="TVS894" s="51"/>
      <c r="TVT894" s="51"/>
      <c r="TVU894" s="51"/>
      <c r="TVV894" s="13"/>
      <c r="TVW894" s="13"/>
      <c r="TVX894" s="14"/>
      <c r="TVY894" s="14"/>
      <c r="TVZ894" s="41"/>
      <c r="TWA894" s="44"/>
      <c r="TWB894" s="51"/>
      <c r="TWC894" s="51"/>
      <c r="TWD894" s="51"/>
      <c r="TWE894" s="13"/>
      <c r="TWF894" s="13"/>
      <c r="TWG894" s="14"/>
      <c r="TWH894" s="14"/>
      <c r="TWI894" s="41"/>
      <c r="TWJ894" s="44"/>
      <c r="TWK894" s="51"/>
      <c r="TWL894" s="51"/>
      <c r="TWM894" s="51"/>
      <c r="TWN894" s="13"/>
      <c r="TWO894" s="13"/>
      <c r="TWP894" s="14"/>
      <c r="TWQ894" s="14"/>
      <c r="TWR894" s="41"/>
      <c r="TWS894" s="44"/>
      <c r="TWT894" s="51"/>
      <c r="TWU894" s="51"/>
      <c r="TWV894" s="51"/>
      <c r="TWW894" s="13"/>
      <c r="TWX894" s="13"/>
      <c r="TWY894" s="14"/>
      <c r="TWZ894" s="14"/>
      <c r="TXA894" s="41"/>
      <c r="TXB894" s="44"/>
      <c r="TXC894" s="51"/>
      <c r="TXD894" s="51"/>
      <c r="TXE894" s="51"/>
      <c r="TXF894" s="13"/>
      <c r="TXG894" s="13"/>
      <c r="TXH894" s="14"/>
      <c r="TXI894" s="14"/>
      <c r="TXJ894" s="41"/>
      <c r="TXK894" s="44"/>
      <c r="TXL894" s="51"/>
      <c r="TXM894" s="51"/>
      <c r="TXN894" s="51"/>
      <c r="TXO894" s="13"/>
      <c r="TXP894" s="13"/>
      <c r="TXQ894" s="14"/>
      <c r="TXR894" s="14"/>
      <c r="TXS894" s="41"/>
      <c r="TXT894" s="44"/>
      <c r="TXU894" s="51"/>
      <c r="TXV894" s="51"/>
      <c r="TXW894" s="51"/>
      <c r="TXX894" s="13"/>
      <c r="TXY894" s="13"/>
      <c r="TXZ894" s="14"/>
      <c r="TYA894" s="14"/>
      <c r="TYB894" s="41"/>
      <c r="TYC894" s="44"/>
      <c r="TYD894" s="51"/>
      <c r="TYE894" s="51"/>
      <c r="TYF894" s="51"/>
      <c r="TYG894" s="13"/>
      <c r="TYH894" s="13"/>
      <c r="TYI894" s="14"/>
      <c r="TYJ894" s="14"/>
      <c r="TYK894" s="41"/>
      <c r="TYL894" s="44"/>
      <c r="TYM894" s="51"/>
      <c r="TYN894" s="51"/>
      <c r="TYO894" s="51"/>
      <c r="TYP894" s="13"/>
      <c r="TYQ894" s="13"/>
      <c r="TYR894" s="14"/>
      <c r="TYS894" s="14"/>
      <c r="TYT894" s="41"/>
      <c r="TYU894" s="44"/>
      <c r="TYV894" s="51"/>
      <c r="TYW894" s="51"/>
      <c r="TYX894" s="51"/>
      <c r="TYY894" s="13"/>
      <c r="TYZ894" s="13"/>
      <c r="TZA894" s="14"/>
      <c r="TZB894" s="14"/>
      <c r="TZC894" s="41"/>
      <c r="TZD894" s="44"/>
      <c r="TZE894" s="51"/>
      <c r="TZF894" s="51"/>
      <c r="TZG894" s="51"/>
      <c r="TZH894" s="13"/>
      <c r="TZI894" s="13"/>
      <c r="TZJ894" s="14"/>
      <c r="TZK894" s="14"/>
      <c r="TZL894" s="41"/>
      <c r="TZM894" s="44"/>
      <c r="TZN894" s="51"/>
      <c r="TZO894" s="51"/>
      <c r="TZP894" s="51"/>
      <c r="TZQ894" s="13"/>
      <c r="TZR894" s="13"/>
      <c r="TZS894" s="14"/>
      <c r="TZT894" s="14"/>
      <c r="TZU894" s="41"/>
      <c r="TZV894" s="44"/>
      <c r="TZW894" s="51"/>
      <c r="TZX894" s="51"/>
      <c r="TZY894" s="51"/>
      <c r="TZZ894" s="13"/>
      <c r="UAA894" s="13"/>
      <c r="UAB894" s="14"/>
      <c r="UAC894" s="14"/>
      <c r="UAD894" s="41"/>
      <c r="UAE894" s="44"/>
      <c r="UAF894" s="51"/>
      <c r="UAG894" s="51"/>
      <c r="UAH894" s="51"/>
      <c r="UAI894" s="13"/>
      <c r="UAJ894" s="13"/>
      <c r="UAK894" s="14"/>
      <c r="UAL894" s="14"/>
      <c r="UAM894" s="41"/>
      <c r="UAN894" s="44"/>
      <c r="UAO894" s="51"/>
      <c r="UAP894" s="51"/>
      <c r="UAQ894" s="51"/>
      <c r="UAR894" s="13"/>
      <c r="UAS894" s="13"/>
      <c r="UAT894" s="14"/>
      <c r="UAU894" s="14"/>
      <c r="UAV894" s="41"/>
      <c r="UAW894" s="44"/>
      <c r="UAX894" s="51"/>
      <c r="UAY894" s="51"/>
      <c r="UAZ894" s="51"/>
      <c r="UBA894" s="13"/>
      <c r="UBB894" s="13"/>
      <c r="UBC894" s="14"/>
      <c r="UBD894" s="14"/>
      <c r="UBE894" s="41"/>
      <c r="UBF894" s="44"/>
      <c r="UBG894" s="51"/>
      <c r="UBH894" s="51"/>
      <c r="UBI894" s="51"/>
      <c r="UBJ894" s="13"/>
      <c r="UBK894" s="13"/>
      <c r="UBL894" s="14"/>
      <c r="UBM894" s="14"/>
      <c r="UBN894" s="41"/>
      <c r="UBO894" s="44"/>
      <c r="UBP894" s="51"/>
      <c r="UBQ894" s="51"/>
      <c r="UBR894" s="51"/>
      <c r="UBS894" s="13"/>
      <c r="UBT894" s="13"/>
      <c r="UBU894" s="14"/>
      <c r="UBV894" s="14"/>
      <c r="UBW894" s="41"/>
      <c r="UBX894" s="44"/>
      <c r="UBY894" s="51"/>
      <c r="UBZ894" s="51"/>
      <c r="UCA894" s="51"/>
      <c r="UCB894" s="13"/>
      <c r="UCC894" s="13"/>
      <c r="UCD894" s="14"/>
      <c r="UCE894" s="14"/>
      <c r="UCF894" s="41"/>
      <c r="UCG894" s="44"/>
      <c r="UCH894" s="51"/>
      <c r="UCI894" s="51"/>
      <c r="UCJ894" s="51"/>
      <c r="UCK894" s="13"/>
      <c r="UCL894" s="13"/>
      <c r="UCM894" s="14"/>
      <c r="UCN894" s="14"/>
      <c r="UCO894" s="41"/>
      <c r="UCP894" s="44"/>
      <c r="UCQ894" s="51"/>
      <c r="UCR894" s="51"/>
      <c r="UCS894" s="51"/>
      <c r="UCT894" s="13"/>
      <c r="UCU894" s="13"/>
      <c r="UCV894" s="14"/>
      <c r="UCW894" s="14"/>
      <c r="UCX894" s="41"/>
      <c r="UCY894" s="44"/>
      <c r="UCZ894" s="51"/>
      <c r="UDA894" s="51"/>
      <c r="UDB894" s="51"/>
      <c r="UDC894" s="13"/>
      <c r="UDD894" s="13"/>
      <c r="UDE894" s="14"/>
      <c r="UDF894" s="14"/>
      <c r="UDG894" s="41"/>
      <c r="UDH894" s="44"/>
      <c r="UDI894" s="51"/>
      <c r="UDJ894" s="51"/>
      <c r="UDK894" s="51"/>
      <c r="UDL894" s="13"/>
      <c r="UDM894" s="13"/>
      <c r="UDN894" s="14"/>
      <c r="UDO894" s="14"/>
      <c r="UDP894" s="41"/>
      <c r="UDQ894" s="44"/>
      <c r="UDR894" s="51"/>
      <c r="UDS894" s="51"/>
      <c r="UDT894" s="51"/>
      <c r="UDU894" s="13"/>
      <c r="UDV894" s="13"/>
      <c r="UDW894" s="14"/>
      <c r="UDX894" s="14"/>
      <c r="UDY894" s="41"/>
      <c r="UDZ894" s="44"/>
      <c r="UEA894" s="51"/>
      <c r="UEB894" s="51"/>
      <c r="UEC894" s="51"/>
      <c r="UED894" s="13"/>
      <c r="UEE894" s="13"/>
      <c r="UEF894" s="14"/>
      <c r="UEG894" s="14"/>
      <c r="UEH894" s="41"/>
      <c r="UEI894" s="44"/>
      <c r="UEJ894" s="51"/>
      <c r="UEK894" s="51"/>
      <c r="UEL894" s="51"/>
      <c r="UEM894" s="13"/>
      <c r="UEN894" s="13"/>
      <c r="UEO894" s="14"/>
      <c r="UEP894" s="14"/>
      <c r="UEQ894" s="41"/>
      <c r="UER894" s="44"/>
      <c r="UES894" s="51"/>
      <c r="UET894" s="51"/>
      <c r="UEU894" s="51"/>
      <c r="UEV894" s="13"/>
      <c r="UEW894" s="13"/>
      <c r="UEX894" s="14"/>
      <c r="UEY894" s="14"/>
      <c r="UEZ894" s="41"/>
      <c r="UFA894" s="44"/>
      <c r="UFB894" s="51"/>
      <c r="UFC894" s="51"/>
      <c r="UFD894" s="51"/>
      <c r="UFE894" s="13"/>
      <c r="UFF894" s="13"/>
      <c r="UFG894" s="14"/>
      <c r="UFH894" s="14"/>
      <c r="UFI894" s="41"/>
      <c r="UFJ894" s="44"/>
      <c r="UFK894" s="51"/>
      <c r="UFL894" s="51"/>
      <c r="UFM894" s="51"/>
      <c r="UFN894" s="13"/>
      <c r="UFO894" s="13"/>
      <c r="UFP894" s="14"/>
      <c r="UFQ894" s="14"/>
      <c r="UFR894" s="41"/>
      <c r="UFS894" s="44"/>
      <c r="UFT894" s="51"/>
      <c r="UFU894" s="51"/>
      <c r="UFV894" s="51"/>
      <c r="UFW894" s="13"/>
      <c r="UFX894" s="13"/>
      <c r="UFY894" s="14"/>
      <c r="UFZ894" s="14"/>
      <c r="UGA894" s="41"/>
      <c r="UGB894" s="44"/>
      <c r="UGC894" s="51"/>
      <c r="UGD894" s="51"/>
      <c r="UGE894" s="51"/>
      <c r="UGF894" s="13"/>
      <c r="UGG894" s="13"/>
      <c r="UGH894" s="14"/>
      <c r="UGI894" s="14"/>
      <c r="UGJ894" s="41"/>
      <c r="UGK894" s="44"/>
      <c r="UGL894" s="51"/>
      <c r="UGM894" s="51"/>
      <c r="UGN894" s="51"/>
      <c r="UGO894" s="13"/>
      <c r="UGP894" s="13"/>
      <c r="UGQ894" s="14"/>
      <c r="UGR894" s="14"/>
      <c r="UGS894" s="41"/>
      <c r="UGT894" s="44"/>
      <c r="UGU894" s="51"/>
      <c r="UGV894" s="51"/>
      <c r="UGW894" s="51"/>
      <c r="UGX894" s="13"/>
      <c r="UGY894" s="13"/>
      <c r="UGZ894" s="14"/>
      <c r="UHA894" s="14"/>
      <c r="UHB894" s="41"/>
      <c r="UHC894" s="44"/>
      <c r="UHD894" s="51"/>
      <c r="UHE894" s="51"/>
      <c r="UHF894" s="51"/>
      <c r="UHG894" s="13"/>
      <c r="UHH894" s="13"/>
      <c r="UHI894" s="14"/>
      <c r="UHJ894" s="14"/>
      <c r="UHK894" s="41"/>
      <c r="UHL894" s="44"/>
      <c r="UHM894" s="51"/>
      <c r="UHN894" s="51"/>
      <c r="UHO894" s="51"/>
      <c r="UHP894" s="13"/>
      <c r="UHQ894" s="13"/>
      <c r="UHR894" s="14"/>
      <c r="UHS894" s="14"/>
      <c r="UHT894" s="41"/>
      <c r="UHU894" s="44"/>
      <c r="UHV894" s="51"/>
      <c r="UHW894" s="51"/>
      <c r="UHX894" s="51"/>
      <c r="UHY894" s="13"/>
      <c r="UHZ894" s="13"/>
      <c r="UIA894" s="14"/>
      <c r="UIB894" s="14"/>
      <c r="UIC894" s="41"/>
      <c r="UID894" s="44"/>
      <c r="UIE894" s="51"/>
      <c r="UIF894" s="51"/>
      <c r="UIG894" s="51"/>
      <c r="UIH894" s="13"/>
      <c r="UII894" s="13"/>
      <c r="UIJ894" s="14"/>
      <c r="UIK894" s="14"/>
      <c r="UIL894" s="41"/>
      <c r="UIM894" s="44"/>
      <c r="UIN894" s="51"/>
      <c r="UIO894" s="51"/>
      <c r="UIP894" s="51"/>
      <c r="UIQ894" s="13"/>
      <c r="UIR894" s="13"/>
      <c r="UIS894" s="14"/>
      <c r="UIT894" s="14"/>
      <c r="UIU894" s="41"/>
      <c r="UIV894" s="44"/>
      <c r="UIW894" s="51"/>
      <c r="UIX894" s="51"/>
      <c r="UIY894" s="51"/>
      <c r="UIZ894" s="13"/>
      <c r="UJA894" s="13"/>
      <c r="UJB894" s="14"/>
      <c r="UJC894" s="14"/>
      <c r="UJD894" s="41"/>
      <c r="UJE894" s="44"/>
      <c r="UJF894" s="51"/>
      <c r="UJG894" s="51"/>
      <c r="UJH894" s="51"/>
      <c r="UJI894" s="13"/>
      <c r="UJJ894" s="13"/>
      <c r="UJK894" s="14"/>
      <c r="UJL894" s="14"/>
      <c r="UJM894" s="41"/>
      <c r="UJN894" s="44"/>
      <c r="UJO894" s="51"/>
      <c r="UJP894" s="51"/>
      <c r="UJQ894" s="51"/>
      <c r="UJR894" s="13"/>
      <c r="UJS894" s="13"/>
      <c r="UJT894" s="14"/>
      <c r="UJU894" s="14"/>
      <c r="UJV894" s="41"/>
      <c r="UJW894" s="44"/>
      <c r="UJX894" s="51"/>
      <c r="UJY894" s="51"/>
      <c r="UJZ894" s="51"/>
      <c r="UKA894" s="13"/>
      <c r="UKB894" s="13"/>
      <c r="UKC894" s="14"/>
      <c r="UKD894" s="14"/>
      <c r="UKE894" s="41"/>
      <c r="UKF894" s="44"/>
      <c r="UKG894" s="51"/>
      <c r="UKH894" s="51"/>
      <c r="UKI894" s="51"/>
      <c r="UKJ894" s="13"/>
      <c r="UKK894" s="13"/>
      <c r="UKL894" s="14"/>
      <c r="UKM894" s="14"/>
      <c r="UKN894" s="41"/>
      <c r="UKO894" s="44"/>
      <c r="UKP894" s="51"/>
      <c r="UKQ894" s="51"/>
      <c r="UKR894" s="51"/>
      <c r="UKS894" s="13"/>
      <c r="UKT894" s="13"/>
      <c r="UKU894" s="14"/>
      <c r="UKV894" s="14"/>
      <c r="UKW894" s="41"/>
      <c r="UKX894" s="44"/>
      <c r="UKY894" s="51"/>
      <c r="UKZ894" s="51"/>
      <c r="ULA894" s="51"/>
      <c r="ULB894" s="13"/>
      <c r="ULC894" s="13"/>
      <c r="ULD894" s="14"/>
      <c r="ULE894" s="14"/>
      <c r="ULF894" s="41"/>
      <c r="ULG894" s="44"/>
      <c r="ULH894" s="51"/>
      <c r="ULI894" s="51"/>
      <c r="ULJ894" s="51"/>
      <c r="ULK894" s="13"/>
      <c r="ULL894" s="13"/>
      <c r="ULM894" s="14"/>
      <c r="ULN894" s="14"/>
      <c r="ULO894" s="41"/>
      <c r="ULP894" s="44"/>
      <c r="ULQ894" s="51"/>
      <c r="ULR894" s="51"/>
      <c r="ULS894" s="51"/>
      <c r="ULT894" s="13"/>
      <c r="ULU894" s="13"/>
      <c r="ULV894" s="14"/>
      <c r="ULW894" s="14"/>
      <c r="ULX894" s="41"/>
      <c r="ULY894" s="44"/>
      <c r="ULZ894" s="51"/>
      <c r="UMA894" s="51"/>
      <c r="UMB894" s="51"/>
      <c r="UMC894" s="13"/>
      <c r="UMD894" s="13"/>
      <c r="UME894" s="14"/>
      <c r="UMF894" s="14"/>
      <c r="UMG894" s="41"/>
      <c r="UMH894" s="44"/>
      <c r="UMI894" s="51"/>
      <c r="UMJ894" s="51"/>
      <c r="UMK894" s="51"/>
      <c r="UML894" s="13"/>
      <c r="UMM894" s="13"/>
      <c r="UMN894" s="14"/>
      <c r="UMO894" s="14"/>
      <c r="UMP894" s="41"/>
      <c r="UMQ894" s="44"/>
      <c r="UMR894" s="51"/>
      <c r="UMS894" s="51"/>
      <c r="UMT894" s="51"/>
      <c r="UMU894" s="13"/>
      <c r="UMV894" s="13"/>
      <c r="UMW894" s="14"/>
      <c r="UMX894" s="14"/>
      <c r="UMY894" s="41"/>
      <c r="UMZ894" s="44"/>
      <c r="UNA894" s="51"/>
      <c r="UNB894" s="51"/>
      <c r="UNC894" s="51"/>
      <c r="UND894" s="13"/>
      <c r="UNE894" s="13"/>
      <c r="UNF894" s="14"/>
      <c r="UNG894" s="14"/>
      <c r="UNH894" s="41"/>
      <c r="UNI894" s="44"/>
      <c r="UNJ894" s="51"/>
      <c r="UNK894" s="51"/>
      <c r="UNL894" s="51"/>
      <c r="UNM894" s="13"/>
      <c r="UNN894" s="13"/>
      <c r="UNO894" s="14"/>
      <c r="UNP894" s="14"/>
      <c r="UNQ894" s="41"/>
      <c r="UNR894" s="44"/>
      <c r="UNS894" s="51"/>
      <c r="UNT894" s="51"/>
      <c r="UNU894" s="51"/>
      <c r="UNV894" s="13"/>
      <c r="UNW894" s="13"/>
      <c r="UNX894" s="14"/>
      <c r="UNY894" s="14"/>
      <c r="UNZ894" s="41"/>
      <c r="UOA894" s="44"/>
      <c r="UOB894" s="51"/>
      <c r="UOC894" s="51"/>
      <c r="UOD894" s="51"/>
      <c r="UOE894" s="13"/>
      <c r="UOF894" s="13"/>
      <c r="UOG894" s="14"/>
      <c r="UOH894" s="14"/>
      <c r="UOI894" s="41"/>
      <c r="UOJ894" s="44"/>
      <c r="UOK894" s="51"/>
      <c r="UOL894" s="51"/>
      <c r="UOM894" s="51"/>
      <c r="UON894" s="13"/>
      <c r="UOO894" s="13"/>
      <c r="UOP894" s="14"/>
      <c r="UOQ894" s="14"/>
      <c r="UOR894" s="41"/>
      <c r="UOS894" s="44"/>
      <c r="UOT894" s="51"/>
      <c r="UOU894" s="51"/>
      <c r="UOV894" s="51"/>
      <c r="UOW894" s="13"/>
      <c r="UOX894" s="13"/>
      <c r="UOY894" s="14"/>
      <c r="UOZ894" s="14"/>
      <c r="UPA894" s="41"/>
      <c r="UPB894" s="44"/>
      <c r="UPC894" s="51"/>
      <c r="UPD894" s="51"/>
      <c r="UPE894" s="51"/>
      <c r="UPF894" s="13"/>
      <c r="UPG894" s="13"/>
      <c r="UPH894" s="14"/>
      <c r="UPI894" s="14"/>
      <c r="UPJ894" s="41"/>
      <c r="UPK894" s="44"/>
      <c r="UPL894" s="51"/>
      <c r="UPM894" s="51"/>
      <c r="UPN894" s="51"/>
      <c r="UPO894" s="13"/>
      <c r="UPP894" s="13"/>
      <c r="UPQ894" s="14"/>
      <c r="UPR894" s="14"/>
      <c r="UPS894" s="41"/>
      <c r="UPT894" s="44"/>
      <c r="UPU894" s="51"/>
      <c r="UPV894" s="51"/>
      <c r="UPW894" s="51"/>
      <c r="UPX894" s="13"/>
      <c r="UPY894" s="13"/>
      <c r="UPZ894" s="14"/>
      <c r="UQA894" s="14"/>
      <c r="UQB894" s="41"/>
      <c r="UQC894" s="44"/>
      <c r="UQD894" s="51"/>
      <c r="UQE894" s="51"/>
      <c r="UQF894" s="51"/>
      <c r="UQG894" s="13"/>
      <c r="UQH894" s="13"/>
      <c r="UQI894" s="14"/>
      <c r="UQJ894" s="14"/>
      <c r="UQK894" s="41"/>
      <c r="UQL894" s="44"/>
      <c r="UQM894" s="51"/>
      <c r="UQN894" s="51"/>
      <c r="UQO894" s="51"/>
      <c r="UQP894" s="13"/>
      <c r="UQQ894" s="13"/>
      <c r="UQR894" s="14"/>
      <c r="UQS894" s="14"/>
      <c r="UQT894" s="41"/>
      <c r="UQU894" s="44"/>
      <c r="UQV894" s="51"/>
      <c r="UQW894" s="51"/>
      <c r="UQX894" s="51"/>
      <c r="UQY894" s="13"/>
      <c r="UQZ894" s="13"/>
      <c r="URA894" s="14"/>
      <c r="URB894" s="14"/>
      <c r="URC894" s="41"/>
      <c r="URD894" s="44"/>
      <c r="URE894" s="51"/>
      <c r="URF894" s="51"/>
      <c r="URG894" s="51"/>
      <c r="URH894" s="13"/>
      <c r="URI894" s="13"/>
      <c r="URJ894" s="14"/>
      <c r="URK894" s="14"/>
      <c r="URL894" s="41"/>
      <c r="URM894" s="44"/>
      <c r="URN894" s="51"/>
      <c r="URO894" s="51"/>
      <c r="URP894" s="51"/>
      <c r="URQ894" s="13"/>
      <c r="URR894" s="13"/>
      <c r="URS894" s="14"/>
      <c r="URT894" s="14"/>
      <c r="URU894" s="41"/>
      <c r="URV894" s="44"/>
      <c r="URW894" s="51"/>
      <c r="URX894" s="51"/>
      <c r="URY894" s="51"/>
      <c r="URZ894" s="13"/>
      <c r="USA894" s="13"/>
      <c r="USB894" s="14"/>
      <c r="USC894" s="14"/>
      <c r="USD894" s="41"/>
      <c r="USE894" s="44"/>
      <c r="USF894" s="51"/>
      <c r="USG894" s="51"/>
      <c r="USH894" s="51"/>
      <c r="USI894" s="13"/>
      <c r="USJ894" s="13"/>
      <c r="USK894" s="14"/>
      <c r="USL894" s="14"/>
      <c r="USM894" s="41"/>
      <c r="USN894" s="44"/>
      <c r="USO894" s="51"/>
      <c r="USP894" s="51"/>
      <c r="USQ894" s="51"/>
      <c r="USR894" s="13"/>
      <c r="USS894" s="13"/>
      <c r="UST894" s="14"/>
      <c r="USU894" s="14"/>
      <c r="USV894" s="41"/>
      <c r="USW894" s="44"/>
      <c r="USX894" s="51"/>
      <c r="USY894" s="51"/>
      <c r="USZ894" s="51"/>
      <c r="UTA894" s="13"/>
      <c r="UTB894" s="13"/>
      <c r="UTC894" s="14"/>
      <c r="UTD894" s="14"/>
      <c r="UTE894" s="41"/>
      <c r="UTF894" s="44"/>
      <c r="UTG894" s="51"/>
      <c r="UTH894" s="51"/>
      <c r="UTI894" s="51"/>
      <c r="UTJ894" s="13"/>
      <c r="UTK894" s="13"/>
      <c r="UTL894" s="14"/>
      <c r="UTM894" s="14"/>
      <c r="UTN894" s="41"/>
      <c r="UTO894" s="44"/>
      <c r="UTP894" s="51"/>
      <c r="UTQ894" s="51"/>
      <c r="UTR894" s="51"/>
      <c r="UTS894" s="13"/>
      <c r="UTT894" s="13"/>
      <c r="UTU894" s="14"/>
      <c r="UTV894" s="14"/>
      <c r="UTW894" s="41"/>
      <c r="UTX894" s="44"/>
      <c r="UTY894" s="51"/>
      <c r="UTZ894" s="51"/>
      <c r="UUA894" s="51"/>
      <c r="UUB894" s="13"/>
      <c r="UUC894" s="13"/>
      <c r="UUD894" s="14"/>
      <c r="UUE894" s="14"/>
      <c r="UUF894" s="41"/>
      <c r="UUG894" s="44"/>
      <c r="UUH894" s="51"/>
      <c r="UUI894" s="51"/>
      <c r="UUJ894" s="51"/>
      <c r="UUK894" s="13"/>
      <c r="UUL894" s="13"/>
      <c r="UUM894" s="14"/>
      <c r="UUN894" s="14"/>
      <c r="UUO894" s="41"/>
      <c r="UUP894" s="44"/>
      <c r="UUQ894" s="51"/>
      <c r="UUR894" s="51"/>
      <c r="UUS894" s="51"/>
      <c r="UUT894" s="13"/>
      <c r="UUU894" s="13"/>
      <c r="UUV894" s="14"/>
      <c r="UUW894" s="14"/>
      <c r="UUX894" s="41"/>
      <c r="UUY894" s="44"/>
      <c r="UUZ894" s="51"/>
      <c r="UVA894" s="51"/>
      <c r="UVB894" s="51"/>
      <c r="UVC894" s="13"/>
      <c r="UVD894" s="13"/>
      <c r="UVE894" s="14"/>
      <c r="UVF894" s="14"/>
      <c r="UVG894" s="41"/>
      <c r="UVH894" s="44"/>
      <c r="UVI894" s="51"/>
      <c r="UVJ894" s="51"/>
      <c r="UVK894" s="51"/>
      <c r="UVL894" s="13"/>
      <c r="UVM894" s="13"/>
      <c r="UVN894" s="14"/>
      <c r="UVO894" s="14"/>
      <c r="UVP894" s="41"/>
      <c r="UVQ894" s="44"/>
      <c r="UVR894" s="51"/>
      <c r="UVS894" s="51"/>
      <c r="UVT894" s="51"/>
      <c r="UVU894" s="13"/>
      <c r="UVV894" s="13"/>
      <c r="UVW894" s="14"/>
      <c r="UVX894" s="14"/>
      <c r="UVY894" s="41"/>
      <c r="UVZ894" s="44"/>
      <c r="UWA894" s="51"/>
      <c r="UWB894" s="51"/>
      <c r="UWC894" s="51"/>
      <c r="UWD894" s="13"/>
      <c r="UWE894" s="13"/>
      <c r="UWF894" s="14"/>
      <c r="UWG894" s="14"/>
      <c r="UWH894" s="41"/>
      <c r="UWI894" s="44"/>
      <c r="UWJ894" s="51"/>
      <c r="UWK894" s="51"/>
      <c r="UWL894" s="51"/>
      <c r="UWM894" s="13"/>
      <c r="UWN894" s="13"/>
      <c r="UWO894" s="14"/>
      <c r="UWP894" s="14"/>
      <c r="UWQ894" s="41"/>
      <c r="UWR894" s="44"/>
      <c r="UWS894" s="51"/>
      <c r="UWT894" s="51"/>
      <c r="UWU894" s="51"/>
      <c r="UWV894" s="13"/>
      <c r="UWW894" s="13"/>
      <c r="UWX894" s="14"/>
      <c r="UWY894" s="14"/>
      <c r="UWZ894" s="41"/>
      <c r="UXA894" s="44"/>
      <c r="UXB894" s="51"/>
      <c r="UXC894" s="51"/>
      <c r="UXD894" s="51"/>
      <c r="UXE894" s="13"/>
      <c r="UXF894" s="13"/>
      <c r="UXG894" s="14"/>
      <c r="UXH894" s="14"/>
      <c r="UXI894" s="41"/>
      <c r="UXJ894" s="44"/>
      <c r="UXK894" s="51"/>
      <c r="UXL894" s="51"/>
      <c r="UXM894" s="51"/>
      <c r="UXN894" s="13"/>
      <c r="UXO894" s="13"/>
      <c r="UXP894" s="14"/>
      <c r="UXQ894" s="14"/>
      <c r="UXR894" s="41"/>
      <c r="UXS894" s="44"/>
      <c r="UXT894" s="51"/>
      <c r="UXU894" s="51"/>
      <c r="UXV894" s="51"/>
      <c r="UXW894" s="13"/>
      <c r="UXX894" s="13"/>
      <c r="UXY894" s="14"/>
      <c r="UXZ894" s="14"/>
      <c r="UYA894" s="41"/>
      <c r="UYB894" s="44"/>
      <c r="UYC894" s="51"/>
      <c r="UYD894" s="51"/>
      <c r="UYE894" s="51"/>
      <c r="UYF894" s="13"/>
      <c r="UYG894" s="13"/>
      <c r="UYH894" s="14"/>
      <c r="UYI894" s="14"/>
      <c r="UYJ894" s="41"/>
      <c r="UYK894" s="44"/>
      <c r="UYL894" s="51"/>
      <c r="UYM894" s="51"/>
      <c r="UYN894" s="51"/>
      <c r="UYO894" s="13"/>
      <c r="UYP894" s="13"/>
      <c r="UYQ894" s="14"/>
      <c r="UYR894" s="14"/>
      <c r="UYS894" s="41"/>
      <c r="UYT894" s="44"/>
      <c r="UYU894" s="51"/>
      <c r="UYV894" s="51"/>
      <c r="UYW894" s="51"/>
      <c r="UYX894" s="13"/>
      <c r="UYY894" s="13"/>
      <c r="UYZ894" s="14"/>
      <c r="UZA894" s="14"/>
      <c r="UZB894" s="41"/>
      <c r="UZC894" s="44"/>
      <c r="UZD894" s="51"/>
      <c r="UZE894" s="51"/>
      <c r="UZF894" s="51"/>
      <c r="UZG894" s="13"/>
      <c r="UZH894" s="13"/>
      <c r="UZI894" s="14"/>
      <c r="UZJ894" s="14"/>
      <c r="UZK894" s="38"/>
    </row>
    <row r="895" spans="1:14883" s="42" customFormat="1" x14ac:dyDescent="0.2">
      <c r="A895" s="146" t="s">
        <v>990</v>
      </c>
      <c r="B895" s="147" t="s">
        <v>105</v>
      </c>
      <c r="C895" s="148" t="s">
        <v>73</v>
      </c>
      <c r="D895" s="148" t="s">
        <v>50</v>
      </c>
      <c r="E895" s="149" t="s">
        <v>991</v>
      </c>
      <c r="F895" s="5"/>
      <c r="G895" s="150">
        <f>G896+G913+G918+G938+G959</f>
        <v>1438029.52116</v>
      </c>
    </row>
    <row r="896" spans="1:14883" s="48" customFormat="1" ht="31.5" x14ac:dyDescent="0.2">
      <c r="A896" s="140" t="s">
        <v>769</v>
      </c>
      <c r="B896" s="1">
        <v>912</v>
      </c>
      <c r="C896" s="139" t="s">
        <v>73</v>
      </c>
      <c r="D896" s="139" t="s">
        <v>50</v>
      </c>
      <c r="E896" s="141" t="s">
        <v>956</v>
      </c>
      <c r="F896" s="141"/>
      <c r="G896" s="145">
        <f>G897+G901+G909+G905</f>
        <v>413892</v>
      </c>
    </row>
    <row r="897" spans="1:7" s="42" customFormat="1" x14ac:dyDescent="0.2">
      <c r="A897" s="152" t="s">
        <v>781</v>
      </c>
      <c r="B897" s="153">
        <v>912</v>
      </c>
      <c r="C897" s="5" t="s">
        <v>73</v>
      </c>
      <c r="D897" s="5" t="s">
        <v>50</v>
      </c>
      <c r="E897" s="7" t="s">
        <v>967</v>
      </c>
      <c r="F897" s="5"/>
      <c r="G897" s="76">
        <f>G898</f>
        <v>14699</v>
      </c>
    </row>
    <row r="898" spans="1:7" s="48" customFormat="1" ht="31.5" x14ac:dyDescent="0.2">
      <c r="A898" s="18" t="s">
        <v>373</v>
      </c>
      <c r="B898" s="9">
        <v>912</v>
      </c>
      <c r="C898" s="8" t="s">
        <v>73</v>
      </c>
      <c r="D898" s="8" t="s">
        <v>50</v>
      </c>
      <c r="E898" s="8" t="s">
        <v>967</v>
      </c>
      <c r="F898" s="8" t="s">
        <v>35</v>
      </c>
      <c r="G898" s="75">
        <f>G899</f>
        <v>14699</v>
      </c>
    </row>
    <row r="899" spans="1:7" s="48" customFormat="1" x14ac:dyDescent="0.2">
      <c r="A899" s="18" t="s">
        <v>34</v>
      </c>
      <c r="B899" s="9">
        <v>912</v>
      </c>
      <c r="C899" s="8" t="s">
        <v>73</v>
      </c>
      <c r="D899" s="8" t="s">
        <v>50</v>
      </c>
      <c r="E899" s="8" t="s">
        <v>967</v>
      </c>
      <c r="F899" s="8">
        <v>410</v>
      </c>
      <c r="G899" s="75">
        <f>G900</f>
        <v>14699</v>
      </c>
    </row>
    <row r="900" spans="1:7" s="48" customFormat="1" ht="31.5" hidden="1" x14ac:dyDescent="0.2">
      <c r="A900" s="18" t="s">
        <v>128</v>
      </c>
      <c r="B900" s="9">
        <v>912</v>
      </c>
      <c r="C900" s="8" t="s">
        <v>73</v>
      </c>
      <c r="D900" s="8" t="s">
        <v>50</v>
      </c>
      <c r="E900" s="8" t="s">
        <v>967</v>
      </c>
      <c r="F900" s="8" t="s">
        <v>129</v>
      </c>
      <c r="G900" s="75">
        <f>1403+13245+51</f>
        <v>14699</v>
      </c>
    </row>
    <row r="901" spans="1:7" s="42" customFormat="1" x14ac:dyDescent="0.2">
      <c r="A901" s="152" t="s">
        <v>785</v>
      </c>
      <c r="B901" s="153">
        <v>912</v>
      </c>
      <c r="C901" s="5" t="s">
        <v>73</v>
      </c>
      <c r="D901" s="5" t="s">
        <v>50</v>
      </c>
      <c r="E901" s="7" t="s">
        <v>968</v>
      </c>
      <c r="F901" s="5"/>
      <c r="G901" s="76">
        <f>G902</f>
        <v>12950</v>
      </c>
    </row>
    <row r="902" spans="1:7" s="48" customFormat="1" ht="31.5" x14ac:dyDescent="0.2">
      <c r="A902" s="11" t="s">
        <v>478</v>
      </c>
      <c r="B902" s="9">
        <v>912</v>
      </c>
      <c r="C902" s="8" t="s">
        <v>73</v>
      </c>
      <c r="D902" s="8" t="s">
        <v>50</v>
      </c>
      <c r="E902" s="8" t="s">
        <v>968</v>
      </c>
      <c r="F902" s="8" t="s">
        <v>15</v>
      </c>
      <c r="G902" s="75">
        <f>G903</f>
        <v>12950</v>
      </c>
    </row>
    <row r="903" spans="1:7" s="48" customFormat="1" ht="31.5" x14ac:dyDescent="0.2">
      <c r="A903" s="11" t="s">
        <v>17</v>
      </c>
      <c r="B903" s="9">
        <v>912</v>
      </c>
      <c r="C903" s="8" t="s">
        <v>73</v>
      </c>
      <c r="D903" s="8" t="s">
        <v>50</v>
      </c>
      <c r="E903" s="8" t="s">
        <v>968</v>
      </c>
      <c r="F903" s="8" t="s">
        <v>16</v>
      </c>
      <c r="G903" s="75">
        <f>G904</f>
        <v>12950</v>
      </c>
    </row>
    <row r="904" spans="1:7" s="48" customFormat="1" hidden="1" x14ac:dyDescent="0.2">
      <c r="A904" s="11" t="s">
        <v>706</v>
      </c>
      <c r="B904" s="9">
        <v>912</v>
      </c>
      <c r="C904" s="8" t="s">
        <v>73</v>
      </c>
      <c r="D904" s="8" t="s">
        <v>50</v>
      </c>
      <c r="E904" s="8" t="s">
        <v>968</v>
      </c>
      <c r="F904" s="8" t="s">
        <v>120</v>
      </c>
      <c r="G904" s="75">
        <f>15000-2050</f>
        <v>12950</v>
      </c>
    </row>
    <row r="905" spans="1:7" s="48" customFormat="1" ht="31.5" x14ac:dyDescent="0.25">
      <c r="A905" s="190" t="s">
        <v>1020</v>
      </c>
      <c r="B905" s="153">
        <v>912</v>
      </c>
      <c r="C905" s="169" t="s">
        <v>73</v>
      </c>
      <c r="D905" s="169" t="s">
        <v>50</v>
      </c>
      <c r="E905" s="5" t="s">
        <v>1019</v>
      </c>
      <c r="F905" s="5"/>
      <c r="G905" s="204">
        <f>G906</f>
        <v>13743</v>
      </c>
    </row>
    <row r="906" spans="1:7" s="48" customFormat="1" ht="31.5" x14ac:dyDescent="0.25">
      <c r="A906" s="62" t="s">
        <v>373</v>
      </c>
      <c r="B906" s="9">
        <v>912</v>
      </c>
      <c r="C906" s="57" t="s">
        <v>73</v>
      </c>
      <c r="D906" s="57" t="s">
        <v>50</v>
      </c>
      <c r="E906" s="8" t="s">
        <v>1019</v>
      </c>
      <c r="F906" s="8" t="s">
        <v>35</v>
      </c>
      <c r="G906" s="109">
        <f>G907</f>
        <v>13743</v>
      </c>
    </row>
    <row r="907" spans="1:7" s="48" customFormat="1" x14ac:dyDescent="0.25">
      <c r="A907" s="62" t="s">
        <v>34</v>
      </c>
      <c r="B907" s="9">
        <v>912</v>
      </c>
      <c r="C907" s="57" t="s">
        <v>73</v>
      </c>
      <c r="D907" s="57" t="s">
        <v>50</v>
      </c>
      <c r="E907" s="8" t="s">
        <v>1019</v>
      </c>
      <c r="F907" s="8">
        <v>410</v>
      </c>
      <c r="G907" s="109">
        <f>G908</f>
        <v>13743</v>
      </c>
    </row>
    <row r="908" spans="1:7" s="48" customFormat="1" ht="31.5" hidden="1" x14ac:dyDescent="0.25">
      <c r="A908" s="62" t="s">
        <v>128</v>
      </c>
      <c r="B908" s="9">
        <v>912</v>
      </c>
      <c r="C908" s="57" t="s">
        <v>73</v>
      </c>
      <c r="D908" s="57" t="s">
        <v>50</v>
      </c>
      <c r="E908" s="8" t="s">
        <v>1019</v>
      </c>
      <c r="F908" s="8" t="s">
        <v>129</v>
      </c>
      <c r="G908" s="109">
        <v>13743</v>
      </c>
    </row>
    <row r="909" spans="1:7" s="42" customFormat="1" x14ac:dyDescent="0.2">
      <c r="A909" s="152" t="s">
        <v>808</v>
      </c>
      <c r="B909" s="153">
        <v>912</v>
      </c>
      <c r="C909" s="5" t="s">
        <v>73</v>
      </c>
      <c r="D909" s="5" t="s">
        <v>50</v>
      </c>
      <c r="E909" s="7" t="s">
        <v>969</v>
      </c>
      <c r="F909" s="5"/>
      <c r="G909" s="76">
        <f>G910</f>
        <v>372500</v>
      </c>
    </row>
    <row r="910" spans="1:7" s="48" customFormat="1" ht="31.5" x14ac:dyDescent="0.2">
      <c r="A910" s="18" t="s">
        <v>373</v>
      </c>
      <c r="B910" s="9">
        <v>912</v>
      </c>
      <c r="C910" s="8" t="s">
        <v>73</v>
      </c>
      <c r="D910" s="8" t="s">
        <v>50</v>
      </c>
      <c r="E910" s="8" t="s">
        <v>969</v>
      </c>
      <c r="F910" s="8" t="s">
        <v>35</v>
      </c>
      <c r="G910" s="75">
        <f>G911</f>
        <v>372500</v>
      </c>
    </row>
    <row r="911" spans="1:7" s="48" customFormat="1" x14ac:dyDescent="0.2">
      <c r="A911" s="18" t="s">
        <v>34</v>
      </c>
      <c r="B911" s="9">
        <v>912</v>
      </c>
      <c r="C911" s="8" t="s">
        <v>73</v>
      </c>
      <c r="D911" s="8" t="s">
        <v>50</v>
      </c>
      <c r="E911" s="8" t="s">
        <v>969</v>
      </c>
      <c r="F911" s="8">
        <v>410</v>
      </c>
      <c r="G911" s="75">
        <f>G912</f>
        <v>372500</v>
      </c>
    </row>
    <row r="912" spans="1:7" s="48" customFormat="1" ht="31.5" hidden="1" x14ac:dyDescent="0.2">
      <c r="A912" s="18" t="s">
        <v>128</v>
      </c>
      <c r="B912" s="9">
        <v>912</v>
      </c>
      <c r="C912" s="8" t="s">
        <v>73</v>
      </c>
      <c r="D912" s="8" t="s">
        <v>50</v>
      </c>
      <c r="E912" s="8" t="s">
        <v>969</v>
      </c>
      <c r="F912" s="8" t="s">
        <v>129</v>
      </c>
      <c r="G912" s="75">
        <v>372500</v>
      </c>
    </row>
    <row r="913" spans="1:7" s="48" customFormat="1" x14ac:dyDescent="0.2">
      <c r="A913" s="140" t="s">
        <v>770</v>
      </c>
      <c r="B913" s="1">
        <v>912</v>
      </c>
      <c r="C913" s="141" t="s">
        <v>73</v>
      </c>
      <c r="D913" s="141" t="s">
        <v>50</v>
      </c>
      <c r="E913" s="141" t="s">
        <v>970</v>
      </c>
      <c r="F913" s="141"/>
      <c r="G913" s="186">
        <f>G914</f>
        <v>320000</v>
      </c>
    </row>
    <row r="914" spans="1:7" s="42" customFormat="1" ht="47.25" x14ac:dyDescent="0.2">
      <c r="A914" s="152" t="s">
        <v>771</v>
      </c>
      <c r="B914" s="153">
        <v>912</v>
      </c>
      <c r="C914" s="5" t="s">
        <v>73</v>
      </c>
      <c r="D914" s="5" t="s">
        <v>50</v>
      </c>
      <c r="E914" s="7" t="s">
        <v>971</v>
      </c>
      <c r="F914" s="5"/>
      <c r="G914" s="76">
        <f>G915</f>
        <v>320000</v>
      </c>
    </row>
    <row r="915" spans="1:7" s="48" customFormat="1" ht="31.5" x14ac:dyDescent="0.2">
      <c r="A915" s="11" t="s">
        <v>478</v>
      </c>
      <c r="B915" s="9">
        <v>912</v>
      </c>
      <c r="C915" s="8" t="s">
        <v>73</v>
      </c>
      <c r="D915" s="8" t="s">
        <v>50</v>
      </c>
      <c r="E915" s="8" t="s">
        <v>971</v>
      </c>
      <c r="F915" s="8" t="s">
        <v>15</v>
      </c>
      <c r="G915" s="75">
        <f>G916</f>
        <v>320000</v>
      </c>
    </row>
    <row r="916" spans="1:7" s="48" customFormat="1" ht="31.5" x14ac:dyDescent="0.2">
      <c r="A916" s="11" t="s">
        <v>17</v>
      </c>
      <c r="B916" s="9">
        <v>912</v>
      </c>
      <c r="C916" s="8" t="s">
        <v>73</v>
      </c>
      <c r="D916" s="8" t="s">
        <v>50</v>
      </c>
      <c r="E916" s="8" t="s">
        <v>971</v>
      </c>
      <c r="F916" s="8" t="s">
        <v>16</v>
      </c>
      <c r="G916" s="75">
        <f>G917</f>
        <v>320000</v>
      </c>
    </row>
    <row r="917" spans="1:7" s="48" customFormat="1" hidden="1" x14ac:dyDescent="0.2">
      <c r="A917" s="11" t="s">
        <v>706</v>
      </c>
      <c r="B917" s="9">
        <v>912</v>
      </c>
      <c r="C917" s="8" t="s">
        <v>73</v>
      </c>
      <c r="D917" s="8" t="s">
        <v>50</v>
      </c>
      <c r="E917" s="8" t="s">
        <v>971</v>
      </c>
      <c r="F917" s="8" t="s">
        <v>120</v>
      </c>
      <c r="G917" s="75">
        <v>320000</v>
      </c>
    </row>
    <row r="918" spans="1:7" s="48" customFormat="1" x14ac:dyDescent="0.2">
      <c r="A918" s="140" t="s">
        <v>780</v>
      </c>
      <c r="B918" s="1">
        <v>912</v>
      </c>
      <c r="C918" s="141" t="s">
        <v>73</v>
      </c>
      <c r="D918" s="141" t="s">
        <v>50</v>
      </c>
      <c r="E918" s="141" t="s">
        <v>949</v>
      </c>
      <c r="F918" s="141"/>
      <c r="G918" s="186">
        <f>G919+G923+G930+G934</f>
        <v>532096</v>
      </c>
    </row>
    <row r="919" spans="1:7" s="42" customFormat="1" x14ac:dyDescent="0.2">
      <c r="A919" s="152" t="s">
        <v>632</v>
      </c>
      <c r="B919" s="153">
        <v>912</v>
      </c>
      <c r="C919" s="5" t="s">
        <v>73</v>
      </c>
      <c r="D919" s="5" t="s">
        <v>50</v>
      </c>
      <c r="E919" s="7" t="s">
        <v>972</v>
      </c>
      <c r="F919" s="5"/>
      <c r="G919" s="76">
        <f>G920</f>
        <v>12500</v>
      </c>
    </row>
    <row r="920" spans="1:7" s="48" customFormat="1" ht="31.5" x14ac:dyDescent="0.2">
      <c r="A920" s="11" t="s">
        <v>478</v>
      </c>
      <c r="B920" s="9">
        <v>912</v>
      </c>
      <c r="C920" s="8" t="s">
        <v>73</v>
      </c>
      <c r="D920" s="8" t="s">
        <v>50</v>
      </c>
      <c r="E920" s="8" t="s">
        <v>972</v>
      </c>
      <c r="F920" s="8" t="s">
        <v>15</v>
      </c>
      <c r="G920" s="75">
        <f>G921</f>
        <v>12500</v>
      </c>
    </row>
    <row r="921" spans="1:7" s="48" customFormat="1" ht="31.5" x14ac:dyDescent="0.2">
      <c r="A921" s="11" t="s">
        <v>17</v>
      </c>
      <c r="B921" s="9">
        <v>912</v>
      </c>
      <c r="C921" s="8" t="s">
        <v>73</v>
      </c>
      <c r="D921" s="8" t="s">
        <v>50</v>
      </c>
      <c r="E921" s="8" t="s">
        <v>972</v>
      </c>
      <c r="F921" s="8" t="s">
        <v>16</v>
      </c>
      <c r="G921" s="75">
        <f>G922</f>
        <v>12500</v>
      </c>
    </row>
    <row r="922" spans="1:7" s="48" customFormat="1" hidden="1" x14ac:dyDescent="0.2">
      <c r="A922" s="11" t="s">
        <v>706</v>
      </c>
      <c r="B922" s="9">
        <v>912</v>
      </c>
      <c r="C922" s="8" t="s">
        <v>73</v>
      </c>
      <c r="D922" s="8" t="s">
        <v>50</v>
      </c>
      <c r="E922" s="8" t="s">
        <v>972</v>
      </c>
      <c r="F922" s="8" t="s">
        <v>120</v>
      </c>
      <c r="G922" s="75">
        <f>10000+2500</f>
        <v>12500</v>
      </c>
    </row>
    <row r="923" spans="1:7" s="48" customFormat="1" x14ac:dyDescent="0.2">
      <c r="A923" s="194" t="s">
        <v>633</v>
      </c>
      <c r="B923" s="153">
        <v>912</v>
      </c>
      <c r="C923" s="5" t="s">
        <v>73</v>
      </c>
      <c r="D923" s="5" t="s">
        <v>50</v>
      </c>
      <c r="E923" s="5" t="s">
        <v>973</v>
      </c>
      <c r="F923" s="5"/>
      <c r="G923" s="197">
        <f>G924+G927</f>
        <v>508470</v>
      </c>
    </row>
    <row r="924" spans="1:7" s="48" customFormat="1" ht="31.5" x14ac:dyDescent="0.2">
      <c r="A924" s="11" t="s">
        <v>478</v>
      </c>
      <c r="B924" s="9">
        <v>912</v>
      </c>
      <c r="C924" s="8" t="s">
        <v>73</v>
      </c>
      <c r="D924" s="8" t="s">
        <v>50</v>
      </c>
      <c r="E924" s="8" t="s">
        <v>973</v>
      </c>
      <c r="F924" s="8" t="s">
        <v>15</v>
      </c>
      <c r="G924" s="75">
        <f>G925</f>
        <v>214150</v>
      </c>
    </row>
    <row r="925" spans="1:7" s="48" customFormat="1" ht="31.5" x14ac:dyDescent="0.2">
      <c r="A925" s="11" t="s">
        <v>17</v>
      </c>
      <c r="B925" s="9">
        <v>912</v>
      </c>
      <c r="C925" s="8" t="s">
        <v>73</v>
      </c>
      <c r="D925" s="8" t="s">
        <v>50</v>
      </c>
      <c r="E925" s="8" t="s">
        <v>973</v>
      </c>
      <c r="F925" s="8" t="s">
        <v>16</v>
      </c>
      <c r="G925" s="75">
        <f>G926</f>
        <v>214150</v>
      </c>
    </row>
    <row r="926" spans="1:7" s="48" customFormat="1" hidden="1" x14ac:dyDescent="0.2">
      <c r="A926" s="11" t="s">
        <v>706</v>
      </c>
      <c r="B926" s="9">
        <v>912</v>
      </c>
      <c r="C926" s="8" t="s">
        <v>73</v>
      </c>
      <c r="D926" s="8" t="s">
        <v>50</v>
      </c>
      <c r="E926" s="8" t="s">
        <v>973</v>
      </c>
      <c r="F926" s="8" t="s">
        <v>120</v>
      </c>
      <c r="G926" s="75">
        <v>214150</v>
      </c>
    </row>
    <row r="927" spans="1:7" s="48" customFormat="1" ht="31.5" x14ac:dyDescent="0.2">
      <c r="A927" s="18" t="s">
        <v>18</v>
      </c>
      <c r="B927" s="9">
        <v>912</v>
      </c>
      <c r="C927" s="8" t="s">
        <v>73</v>
      </c>
      <c r="D927" s="8" t="s">
        <v>50</v>
      </c>
      <c r="E927" s="8" t="s">
        <v>973</v>
      </c>
      <c r="F927" s="9">
        <v>600</v>
      </c>
      <c r="G927" s="75">
        <f>G928</f>
        <v>294320</v>
      </c>
    </row>
    <row r="928" spans="1:7" s="48" customFormat="1" x14ac:dyDescent="0.2">
      <c r="A928" s="18" t="s">
        <v>25</v>
      </c>
      <c r="B928" s="9">
        <v>912</v>
      </c>
      <c r="C928" s="8" t="s">
        <v>73</v>
      </c>
      <c r="D928" s="8" t="s">
        <v>50</v>
      </c>
      <c r="E928" s="8" t="s">
        <v>973</v>
      </c>
      <c r="F928" s="9">
        <v>610</v>
      </c>
      <c r="G928" s="75">
        <f>G929</f>
        <v>294320</v>
      </c>
    </row>
    <row r="929" spans="1:7" s="48" customFormat="1" ht="47.25" hidden="1" x14ac:dyDescent="0.2">
      <c r="A929" s="18" t="s">
        <v>136</v>
      </c>
      <c r="B929" s="9">
        <v>912</v>
      </c>
      <c r="C929" s="8" t="s">
        <v>73</v>
      </c>
      <c r="D929" s="8" t="s">
        <v>50</v>
      </c>
      <c r="E929" s="8" t="s">
        <v>973</v>
      </c>
      <c r="F929" s="9">
        <v>611</v>
      </c>
      <c r="G929" s="75">
        <v>294320</v>
      </c>
    </row>
    <row r="930" spans="1:7" s="48" customFormat="1" x14ac:dyDescent="0.2">
      <c r="A930" s="152" t="s">
        <v>957</v>
      </c>
      <c r="B930" s="153">
        <v>912</v>
      </c>
      <c r="C930" s="5" t="s">
        <v>73</v>
      </c>
      <c r="D930" s="5" t="s">
        <v>50</v>
      </c>
      <c r="E930" s="5" t="s">
        <v>974</v>
      </c>
      <c r="F930" s="5"/>
      <c r="G930" s="197">
        <f>G931</f>
        <v>10000</v>
      </c>
    </row>
    <row r="931" spans="1:7" s="48" customFormat="1" ht="31.5" x14ac:dyDescent="0.2">
      <c r="A931" s="11" t="s">
        <v>18</v>
      </c>
      <c r="B931" s="9">
        <v>912</v>
      </c>
      <c r="C931" s="8" t="s">
        <v>73</v>
      </c>
      <c r="D931" s="8" t="s">
        <v>50</v>
      </c>
      <c r="E931" s="8" t="s">
        <v>974</v>
      </c>
      <c r="F931" s="9">
        <v>600</v>
      </c>
      <c r="G931" s="75">
        <f>G932</f>
        <v>10000</v>
      </c>
    </row>
    <row r="932" spans="1:7" s="48" customFormat="1" x14ac:dyDescent="0.2">
      <c r="A932" s="11" t="s">
        <v>25</v>
      </c>
      <c r="B932" s="9">
        <v>912</v>
      </c>
      <c r="C932" s="8" t="s">
        <v>73</v>
      </c>
      <c r="D932" s="8" t="s">
        <v>50</v>
      </c>
      <c r="E932" s="8" t="s">
        <v>974</v>
      </c>
      <c r="F932" s="9">
        <v>610</v>
      </c>
      <c r="G932" s="75">
        <f>G933</f>
        <v>10000</v>
      </c>
    </row>
    <row r="933" spans="1:7" s="48" customFormat="1" hidden="1" x14ac:dyDescent="0.2">
      <c r="A933" s="11" t="s">
        <v>130</v>
      </c>
      <c r="B933" s="9">
        <v>912</v>
      </c>
      <c r="C933" s="8" t="s">
        <v>73</v>
      </c>
      <c r="D933" s="8" t="s">
        <v>50</v>
      </c>
      <c r="E933" s="8" t="s">
        <v>974</v>
      </c>
      <c r="F933" s="9">
        <v>612</v>
      </c>
      <c r="G933" s="75">
        <v>10000</v>
      </c>
    </row>
    <row r="934" spans="1:7" s="42" customFormat="1" ht="31.5" x14ac:dyDescent="0.2">
      <c r="A934" s="152" t="s">
        <v>763</v>
      </c>
      <c r="B934" s="153">
        <v>912</v>
      </c>
      <c r="C934" s="5" t="s">
        <v>73</v>
      </c>
      <c r="D934" s="5" t="s">
        <v>50</v>
      </c>
      <c r="E934" s="7" t="s">
        <v>950</v>
      </c>
      <c r="F934" s="5"/>
      <c r="G934" s="76">
        <f>G935</f>
        <v>1126</v>
      </c>
    </row>
    <row r="935" spans="1:7" s="48" customFormat="1" ht="31.5" x14ac:dyDescent="0.2">
      <c r="A935" s="11" t="s">
        <v>478</v>
      </c>
      <c r="B935" s="9">
        <v>912</v>
      </c>
      <c r="C935" s="8" t="s">
        <v>73</v>
      </c>
      <c r="D935" s="8" t="s">
        <v>50</v>
      </c>
      <c r="E935" s="8" t="s">
        <v>950</v>
      </c>
      <c r="F935" s="8" t="s">
        <v>15</v>
      </c>
      <c r="G935" s="75">
        <f>G936</f>
        <v>1126</v>
      </c>
    </row>
    <row r="936" spans="1:7" s="48" customFormat="1" ht="31.5" x14ac:dyDescent="0.2">
      <c r="A936" s="11" t="s">
        <v>17</v>
      </c>
      <c r="B936" s="9">
        <v>912</v>
      </c>
      <c r="C936" s="8" t="s">
        <v>73</v>
      </c>
      <c r="D936" s="8" t="s">
        <v>50</v>
      </c>
      <c r="E936" s="8" t="s">
        <v>950</v>
      </c>
      <c r="F936" s="8" t="s">
        <v>16</v>
      </c>
      <c r="G936" s="75">
        <f>G937</f>
        <v>1126</v>
      </c>
    </row>
    <row r="937" spans="1:7" s="48" customFormat="1" hidden="1" x14ac:dyDescent="0.2">
      <c r="A937" s="11" t="s">
        <v>706</v>
      </c>
      <c r="B937" s="9">
        <v>912</v>
      </c>
      <c r="C937" s="8" t="s">
        <v>73</v>
      </c>
      <c r="D937" s="8" t="s">
        <v>50</v>
      </c>
      <c r="E937" s="8" t="s">
        <v>950</v>
      </c>
      <c r="F937" s="8" t="s">
        <v>120</v>
      </c>
      <c r="G937" s="75">
        <v>1126</v>
      </c>
    </row>
    <row r="938" spans="1:7" s="48" customFormat="1" ht="31.5" x14ac:dyDescent="0.2">
      <c r="A938" s="140" t="s">
        <v>772</v>
      </c>
      <c r="B938" s="1">
        <v>912</v>
      </c>
      <c r="C938" s="141" t="s">
        <v>73</v>
      </c>
      <c r="D938" s="141" t="s">
        <v>50</v>
      </c>
      <c r="E938" s="141" t="s">
        <v>975</v>
      </c>
      <c r="F938" s="141"/>
      <c r="G938" s="186">
        <f>G939+G943+G947+G951+G955</f>
        <v>151606.42116</v>
      </c>
    </row>
    <row r="939" spans="1:7" s="48" customFormat="1" x14ac:dyDescent="0.2">
      <c r="A939" s="194" t="s">
        <v>563</v>
      </c>
      <c r="B939" s="153">
        <v>912</v>
      </c>
      <c r="C939" s="5" t="s">
        <v>73</v>
      </c>
      <c r="D939" s="5" t="s">
        <v>50</v>
      </c>
      <c r="E939" s="5" t="s">
        <v>976</v>
      </c>
      <c r="F939" s="17"/>
      <c r="G939" s="197">
        <f t="shared" ref="G939:G957" si="92">G940</f>
        <v>32000</v>
      </c>
    </row>
    <row r="940" spans="1:7" s="48" customFormat="1" ht="31.5" x14ac:dyDescent="0.2">
      <c r="A940" s="11" t="s">
        <v>478</v>
      </c>
      <c r="B940" s="9">
        <v>912</v>
      </c>
      <c r="C940" s="8" t="s">
        <v>73</v>
      </c>
      <c r="D940" s="8" t="s">
        <v>50</v>
      </c>
      <c r="E940" s="8" t="s">
        <v>976</v>
      </c>
      <c r="F940" s="9">
        <v>200</v>
      </c>
      <c r="G940" s="75">
        <f t="shared" si="92"/>
        <v>32000</v>
      </c>
    </row>
    <row r="941" spans="1:7" s="48" customFormat="1" ht="31.5" x14ac:dyDescent="0.2">
      <c r="A941" s="11" t="s">
        <v>17</v>
      </c>
      <c r="B941" s="9">
        <v>912</v>
      </c>
      <c r="C941" s="8" t="s">
        <v>73</v>
      </c>
      <c r="D941" s="8" t="s">
        <v>50</v>
      </c>
      <c r="E941" s="8" t="s">
        <v>976</v>
      </c>
      <c r="F941" s="9">
        <v>240</v>
      </c>
      <c r="G941" s="75">
        <f t="shared" si="92"/>
        <v>32000</v>
      </c>
    </row>
    <row r="942" spans="1:7" s="48" customFormat="1" hidden="1" x14ac:dyDescent="0.2">
      <c r="A942" s="11" t="s">
        <v>706</v>
      </c>
      <c r="B942" s="9">
        <v>912</v>
      </c>
      <c r="C942" s="8" t="s">
        <v>73</v>
      </c>
      <c r="D942" s="8" t="s">
        <v>50</v>
      </c>
      <c r="E942" s="8" t="s">
        <v>976</v>
      </c>
      <c r="F942" s="9">
        <v>244</v>
      </c>
      <c r="G942" s="75">
        <v>32000</v>
      </c>
    </row>
    <row r="943" spans="1:7" s="48" customFormat="1" x14ac:dyDescent="0.2">
      <c r="A943" s="194" t="s">
        <v>617</v>
      </c>
      <c r="B943" s="153">
        <v>912</v>
      </c>
      <c r="C943" s="5" t="s">
        <v>73</v>
      </c>
      <c r="D943" s="5" t="s">
        <v>50</v>
      </c>
      <c r="E943" s="5" t="s">
        <v>977</v>
      </c>
      <c r="F943" s="8"/>
      <c r="G943" s="197">
        <f>G944</f>
        <v>61188</v>
      </c>
    </row>
    <row r="944" spans="1:7" s="48" customFormat="1" ht="31.5" x14ac:dyDescent="0.2">
      <c r="A944" s="11" t="s">
        <v>478</v>
      </c>
      <c r="B944" s="9">
        <v>912</v>
      </c>
      <c r="C944" s="8" t="s">
        <v>73</v>
      </c>
      <c r="D944" s="8" t="s">
        <v>50</v>
      </c>
      <c r="E944" s="8" t="s">
        <v>977</v>
      </c>
      <c r="F944" s="9">
        <v>200</v>
      </c>
      <c r="G944" s="75">
        <f t="shared" si="92"/>
        <v>61188</v>
      </c>
    </row>
    <row r="945" spans="1:7" s="48" customFormat="1" ht="31.5" x14ac:dyDescent="0.2">
      <c r="A945" s="11" t="s">
        <v>17</v>
      </c>
      <c r="B945" s="9">
        <v>912</v>
      </c>
      <c r="C945" s="8" t="s">
        <v>73</v>
      </c>
      <c r="D945" s="8" t="s">
        <v>50</v>
      </c>
      <c r="E945" s="8" t="s">
        <v>977</v>
      </c>
      <c r="F945" s="9">
        <v>240</v>
      </c>
      <c r="G945" s="75">
        <f t="shared" si="92"/>
        <v>61188</v>
      </c>
    </row>
    <row r="946" spans="1:7" s="48" customFormat="1" hidden="1" x14ac:dyDescent="0.2">
      <c r="A946" s="11" t="s">
        <v>706</v>
      </c>
      <c r="B946" s="9">
        <v>912</v>
      </c>
      <c r="C946" s="8" t="s">
        <v>73</v>
      </c>
      <c r="D946" s="8" t="s">
        <v>50</v>
      </c>
      <c r="E946" s="8" t="s">
        <v>977</v>
      </c>
      <c r="F946" s="9">
        <v>244</v>
      </c>
      <c r="G946" s="75">
        <v>61188</v>
      </c>
    </row>
    <row r="947" spans="1:7" s="48" customFormat="1" x14ac:dyDescent="0.2">
      <c r="A947" s="194" t="s">
        <v>618</v>
      </c>
      <c r="B947" s="153">
        <v>912</v>
      </c>
      <c r="C947" s="5" t="s">
        <v>73</v>
      </c>
      <c r="D947" s="5" t="s">
        <v>50</v>
      </c>
      <c r="E947" s="5" t="s">
        <v>978</v>
      </c>
      <c r="F947" s="8"/>
      <c r="G947" s="197">
        <f>G948</f>
        <v>46308</v>
      </c>
    </row>
    <row r="948" spans="1:7" s="48" customFormat="1" ht="31.5" x14ac:dyDescent="0.2">
      <c r="A948" s="11" t="s">
        <v>478</v>
      </c>
      <c r="B948" s="9">
        <v>912</v>
      </c>
      <c r="C948" s="8" t="s">
        <v>73</v>
      </c>
      <c r="D948" s="8" t="s">
        <v>50</v>
      </c>
      <c r="E948" s="8" t="s">
        <v>978</v>
      </c>
      <c r="F948" s="9">
        <v>200</v>
      </c>
      <c r="G948" s="75">
        <f t="shared" si="92"/>
        <v>46308</v>
      </c>
    </row>
    <row r="949" spans="1:7" s="48" customFormat="1" ht="31.5" x14ac:dyDescent="0.2">
      <c r="A949" s="11" t="s">
        <v>17</v>
      </c>
      <c r="B949" s="9">
        <v>912</v>
      </c>
      <c r="C949" s="8" t="s">
        <v>73</v>
      </c>
      <c r="D949" s="8" t="s">
        <v>50</v>
      </c>
      <c r="E949" s="8" t="s">
        <v>978</v>
      </c>
      <c r="F949" s="9">
        <v>240</v>
      </c>
      <c r="G949" s="75">
        <f t="shared" si="92"/>
        <v>46308</v>
      </c>
    </row>
    <row r="950" spans="1:7" s="48" customFormat="1" hidden="1" x14ac:dyDescent="0.2">
      <c r="A950" s="11" t="s">
        <v>706</v>
      </c>
      <c r="B950" s="9">
        <v>912</v>
      </c>
      <c r="C950" s="8" t="s">
        <v>73</v>
      </c>
      <c r="D950" s="8" t="s">
        <v>50</v>
      </c>
      <c r="E950" s="8" t="s">
        <v>978</v>
      </c>
      <c r="F950" s="9">
        <v>244</v>
      </c>
      <c r="G950" s="75">
        <f>51598-5290</f>
        <v>46308</v>
      </c>
    </row>
    <row r="951" spans="1:7" s="48" customFormat="1" x14ac:dyDescent="0.2">
      <c r="A951" s="194" t="s">
        <v>619</v>
      </c>
      <c r="B951" s="153">
        <v>912</v>
      </c>
      <c r="C951" s="5" t="s">
        <v>73</v>
      </c>
      <c r="D951" s="5" t="s">
        <v>50</v>
      </c>
      <c r="E951" s="5" t="s">
        <v>979</v>
      </c>
      <c r="F951" s="9"/>
      <c r="G951" s="197">
        <f t="shared" si="92"/>
        <v>500</v>
      </c>
    </row>
    <row r="952" spans="1:7" s="48" customFormat="1" ht="31.5" x14ac:dyDescent="0.2">
      <c r="A952" s="11" t="s">
        <v>478</v>
      </c>
      <c r="B952" s="9">
        <v>912</v>
      </c>
      <c r="C952" s="8" t="s">
        <v>73</v>
      </c>
      <c r="D952" s="8" t="s">
        <v>50</v>
      </c>
      <c r="E952" s="8" t="s">
        <v>979</v>
      </c>
      <c r="F952" s="9">
        <v>200</v>
      </c>
      <c r="G952" s="75">
        <f t="shared" si="92"/>
        <v>500</v>
      </c>
    </row>
    <row r="953" spans="1:7" s="48" customFormat="1" ht="30.75" customHeight="1" x14ac:dyDescent="0.2">
      <c r="A953" s="11" t="s">
        <v>17</v>
      </c>
      <c r="B953" s="9">
        <v>912</v>
      </c>
      <c r="C953" s="8" t="s">
        <v>73</v>
      </c>
      <c r="D953" s="8" t="s">
        <v>50</v>
      </c>
      <c r="E953" s="8" t="s">
        <v>979</v>
      </c>
      <c r="F953" s="9">
        <v>240</v>
      </c>
      <c r="G953" s="75">
        <f t="shared" si="92"/>
        <v>500</v>
      </c>
    </row>
    <row r="954" spans="1:7" s="48" customFormat="1" ht="3.75" hidden="1" customHeight="1" x14ac:dyDescent="0.2">
      <c r="A954" s="11" t="s">
        <v>706</v>
      </c>
      <c r="B954" s="9">
        <v>912</v>
      </c>
      <c r="C954" s="8" t="s">
        <v>73</v>
      </c>
      <c r="D954" s="8" t="s">
        <v>50</v>
      </c>
      <c r="E954" s="8" t="s">
        <v>979</v>
      </c>
      <c r="F954" s="9">
        <v>244</v>
      </c>
      <c r="G954" s="75">
        <v>500</v>
      </c>
    </row>
    <row r="955" spans="1:7" s="48" customFormat="1" ht="63" x14ac:dyDescent="0.2">
      <c r="A955" s="194" t="s">
        <v>1122</v>
      </c>
      <c r="B955" s="153">
        <v>912</v>
      </c>
      <c r="C955" s="5" t="s">
        <v>73</v>
      </c>
      <c r="D955" s="5" t="s">
        <v>50</v>
      </c>
      <c r="E955" s="5" t="s">
        <v>1123</v>
      </c>
      <c r="F955" s="9"/>
      <c r="G955" s="197">
        <f t="shared" si="92"/>
        <v>11610.42116</v>
      </c>
    </row>
    <row r="956" spans="1:7" s="48" customFormat="1" ht="31.5" x14ac:dyDescent="0.2">
      <c r="A956" s="11" t="s">
        <v>478</v>
      </c>
      <c r="B956" s="9">
        <v>912</v>
      </c>
      <c r="C956" s="8" t="s">
        <v>73</v>
      </c>
      <c r="D956" s="8" t="s">
        <v>50</v>
      </c>
      <c r="E956" s="8" t="s">
        <v>1123</v>
      </c>
      <c r="F956" s="9">
        <v>200</v>
      </c>
      <c r="G956" s="75">
        <f t="shared" si="92"/>
        <v>11610.42116</v>
      </c>
    </row>
    <row r="957" spans="1:7" s="48" customFormat="1" ht="30.75" customHeight="1" x14ac:dyDescent="0.2">
      <c r="A957" s="11" t="s">
        <v>17</v>
      </c>
      <c r="B957" s="9">
        <v>912</v>
      </c>
      <c r="C957" s="8" t="s">
        <v>73</v>
      </c>
      <c r="D957" s="8" t="s">
        <v>50</v>
      </c>
      <c r="E957" s="8" t="s">
        <v>1123</v>
      </c>
      <c r="F957" s="9">
        <v>240</v>
      </c>
      <c r="G957" s="75">
        <f t="shared" si="92"/>
        <v>11610.42116</v>
      </c>
    </row>
    <row r="958" spans="1:7" s="48" customFormat="1" hidden="1" x14ac:dyDescent="0.2">
      <c r="A958" s="11" t="s">
        <v>706</v>
      </c>
      <c r="B958" s="9">
        <v>912</v>
      </c>
      <c r="C958" s="8" t="s">
        <v>73</v>
      </c>
      <c r="D958" s="8" t="s">
        <v>50</v>
      </c>
      <c r="E958" s="8" t="s">
        <v>1123</v>
      </c>
      <c r="F958" s="9">
        <v>244</v>
      </c>
      <c r="G958" s="75">
        <v>11610.42116</v>
      </c>
    </row>
    <row r="959" spans="1:7" s="48" customFormat="1" ht="31.5" x14ac:dyDescent="0.25">
      <c r="A959" s="202" t="s">
        <v>1066</v>
      </c>
      <c r="B959" s="1">
        <v>912</v>
      </c>
      <c r="C959" s="8" t="s">
        <v>73</v>
      </c>
      <c r="D959" s="8" t="s">
        <v>50</v>
      </c>
      <c r="E959" s="141" t="s">
        <v>1067</v>
      </c>
      <c r="F959" s="141"/>
      <c r="G959" s="203">
        <f>G964+G960</f>
        <v>20435.100000000002</v>
      </c>
    </row>
    <row r="960" spans="1:7" s="48" customFormat="1" ht="31.5" x14ac:dyDescent="0.25">
      <c r="A960" s="190" t="s">
        <v>1106</v>
      </c>
      <c r="B960" s="153">
        <v>912</v>
      </c>
      <c r="C960" s="8" t="s">
        <v>73</v>
      </c>
      <c r="D960" s="8" t="s">
        <v>50</v>
      </c>
      <c r="E960" s="5" t="s">
        <v>1107</v>
      </c>
      <c r="F960" s="22"/>
      <c r="G960" s="204">
        <f>G961</f>
        <v>7928.47</v>
      </c>
    </row>
    <row r="961" spans="1:7" s="48" customFormat="1" ht="31.5" x14ac:dyDescent="0.2">
      <c r="A961" s="11" t="s">
        <v>478</v>
      </c>
      <c r="B961" s="9">
        <v>912</v>
      </c>
      <c r="C961" s="8" t="s">
        <v>73</v>
      </c>
      <c r="D961" s="8" t="s">
        <v>50</v>
      </c>
      <c r="E961" s="8" t="s">
        <v>1107</v>
      </c>
      <c r="F961" s="8" t="s">
        <v>15</v>
      </c>
      <c r="G961" s="109">
        <f>G962</f>
        <v>7928.47</v>
      </c>
    </row>
    <row r="962" spans="1:7" s="48" customFormat="1" ht="31.5" x14ac:dyDescent="0.2">
      <c r="A962" s="11" t="s">
        <v>17</v>
      </c>
      <c r="B962" s="9">
        <v>912</v>
      </c>
      <c r="C962" s="8" t="s">
        <v>73</v>
      </c>
      <c r="D962" s="8" t="s">
        <v>50</v>
      </c>
      <c r="E962" s="8" t="s">
        <v>1107</v>
      </c>
      <c r="F962" s="8" t="s">
        <v>16</v>
      </c>
      <c r="G962" s="109">
        <f>G963</f>
        <v>7928.47</v>
      </c>
    </row>
    <row r="963" spans="1:7" s="48" customFormat="1" hidden="1" x14ac:dyDescent="0.2">
      <c r="A963" s="11" t="s">
        <v>706</v>
      </c>
      <c r="B963" s="9">
        <v>912</v>
      </c>
      <c r="C963" s="8" t="s">
        <v>73</v>
      </c>
      <c r="D963" s="8" t="s">
        <v>50</v>
      </c>
      <c r="E963" s="8" t="s">
        <v>1107</v>
      </c>
      <c r="F963" s="8" t="s">
        <v>120</v>
      </c>
      <c r="G963" s="109">
        <v>7928.47</v>
      </c>
    </row>
    <row r="964" spans="1:7" s="48" customFormat="1" ht="47.25" x14ac:dyDescent="0.25">
      <c r="A964" s="190" t="s">
        <v>1068</v>
      </c>
      <c r="B964" s="153">
        <v>912</v>
      </c>
      <c r="C964" s="8" t="s">
        <v>73</v>
      </c>
      <c r="D964" s="8" t="s">
        <v>50</v>
      </c>
      <c r="E964" s="5" t="s">
        <v>1069</v>
      </c>
      <c r="F964" s="22"/>
      <c r="G964" s="204">
        <f>G965</f>
        <v>12506.630000000001</v>
      </c>
    </row>
    <row r="965" spans="1:7" s="48" customFormat="1" ht="39" customHeight="1" x14ac:dyDescent="0.2">
      <c r="A965" s="11" t="s">
        <v>478</v>
      </c>
      <c r="B965" s="9">
        <v>912</v>
      </c>
      <c r="C965" s="8" t="s">
        <v>73</v>
      </c>
      <c r="D965" s="8" t="s">
        <v>50</v>
      </c>
      <c r="E965" s="8" t="s">
        <v>1069</v>
      </c>
      <c r="F965" s="8" t="s">
        <v>15</v>
      </c>
      <c r="G965" s="109">
        <f>G966</f>
        <v>12506.630000000001</v>
      </c>
    </row>
    <row r="966" spans="1:7" s="48" customFormat="1" ht="31.5" x14ac:dyDescent="0.2">
      <c r="A966" s="11" t="s">
        <v>17</v>
      </c>
      <c r="B966" s="9">
        <v>912</v>
      </c>
      <c r="C966" s="8" t="s">
        <v>73</v>
      </c>
      <c r="D966" s="8" t="s">
        <v>50</v>
      </c>
      <c r="E966" s="8" t="s">
        <v>1069</v>
      </c>
      <c r="F966" s="8" t="s">
        <v>16</v>
      </c>
      <c r="G966" s="109">
        <f>G967</f>
        <v>12506.630000000001</v>
      </c>
    </row>
    <row r="967" spans="1:7" s="48" customFormat="1" ht="0.75" hidden="1" customHeight="1" x14ac:dyDescent="0.2">
      <c r="A967" s="11" t="s">
        <v>706</v>
      </c>
      <c r="B967" s="9">
        <v>912</v>
      </c>
      <c r="C967" s="8" t="s">
        <v>73</v>
      </c>
      <c r="D967" s="8" t="s">
        <v>50</v>
      </c>
      <c r="E967" s="8" t="s">
        <v>1069</v>
      </c>
      <c r="F967" s="8" t="s">
        <v>120</v>
      </c>
      <c r="G967" s="109">
        <f>4780+7726.63</f>
        <v>12506.630000000001</v>
      </c>
    </row>
    <row r="968" spans="1:7" s="42" customFormat="1" ht="31.5" x14ac:dyDescent="0.2">
      <c r="A968" s="146" t="s">
        <v>958</v>
      </c>
      <c r="B968" s="147">
        <v>912</v>
      </c>
      <c r="C968" s="148" t="s">
        <v>73</v>
      </c>
      <c r="D968" s="148" t="s">
        <v>50</v>
      </c>
      <c r="E968" s="149" t="s">
        <v>980</v>
      </c>
      <c r="F968" s="5"/>
      <c r="G968" s="150">
        <f>G969+G974+G987</f>
        <v>85204</v>
      </c>
    </row>
    <row r="969" spans="1:7" s="48" customFormat="1" ht="31.5" x14ac:dyDescent="0.2">
      <c r="A969" s="140" t="s">
        <v>959</v>
      </c>
      <c r="B969" s="1">
        <v>912</v>
      </c>
      <c r="C969" s="141" t="s">
        <v>73</v>
      </c>
      <c r="D969" s="141" t="s">
        <v>50</v>
      </c>
      <c r="E969" s="141" t="s">
        <v>981</v>
      </c>
      <c r="F969" s="8"/>
      <c r="G969" s="186">
        <f>G970</f>
        <v>46604</v>
      </c>
    </row>
    <row r="970" spans="1:7" s="48" customFormat="1" x14ac:dyDescent="0.2">
      <c r="A970" s="152" t="s">
        <v>960</v>
      </c>
      <c r="B970" s="153">
        <v>912</v>
      </c>
      <c r="C970" s="5" t="s">
        <v>73</v>
      </c>
      <c r="D970" s="5" t="s">
        <v>50</v>
      </c>
      <c r="E970" s="7" t="s">
        <v>982</v>
      </c>
      <c r="F970" s="17"/>
      <c r="G970" s="197">
        <f t="shared" ref="G970:G972" si="93">G971</f>
        <v>46604</v>
      </c>
    </row>
    <row r="971" spans="1:7" s="48" customFormat="1" ht="31.5" x14ac:dyDescent="0.2">
      <c r="A971" s="11" t="s">
        <v>478</v>
      </c>
      <c r="B971" s="9">
        <v>912</v>
      </c>
      <c r="C971" s="8" t="s">
        <v>73</v>
      </c>
      <c r="D971" s="8" t="s">
        <v>50</v>
      </c>
      <c r="E971" s="7" t="s">
        <v>982</v>
      </c>
      <c r="F971" s="9">
        <v>200</v>
      </c>
      <c r="G971" s="75">
        <f t="shared" si="93"/>
        <v>46604</v>
      </c>
    </row>
    <row r="972" spans="1:7" s="48" customFormat="1" ht="31.5" x14ac:dyDescent="0.2">
      <c r="A972" s="11" t="s">
        <v>17</v>
      </c>
      <c r="B972" s="9">
        <v>912</v>
      </c>
      <c r="C972" s="8" t="s">
        <v>73</v>
      </c>
      <c r="D972" s="8" t="s">
        <v>50</v>
      </c>
      <c r="E972" s="7" t="s">
        <v>982</v>
      </c>
      <c r="F972" s="9">
        <v>240</v>
      </c>
      <c r="G972" s="75">
        <f t="shared" si="93"/>
        <v>46604</v>
      </c>
    </row>
    <row r="973" spans="1:7" s="48" customFormat="1" hidden="1" x14ac:dyDescent="0.2">
      <c r="A973" s="11" t="s">
        <v>706</v>
      </c>
      <c r="B973" s="9">
        <v>912</v>
      </c>
      <c r="C973" s="8" t="s">
        <v>73</v>
      </c>
      <c r="D973" s="8" t="s">
        <v>50</v>
      </c>
      <c r="E973" s="7" t="s">
        <v>982</v>
      </c>
      <c r="F973" s="9">
        <v>244</v>
      </c>
      <c r="G973" s="75">
        <v>46604</v>
      </c>
    </row>
    <row r="974" spans="1:7" s="48" customFormat="1" ht="31.5" x14ac:dyDescent="0.2">
      <c r="A974" s="140" t="s">
        <v>961</v>
      </c>
      <c r="B974" s="1">
        <v>912</v>
      </c>
      <c r="C974" s="141" t="s">
        <v>73</v>
      </c>
      <c r="D974" s="141" t="s">
        <v>50</v>
      </c>
      <c r="E974" s="141" t="s">
        <v>983</v>
      </c>
      <c r="F974" s="141"/>
      <c r="G974" s="186">
        <f>G975+G979+G983</f>
        <v>26260</v>
      </c>
    </row>
    <row r="975" spans="1:7" s="48" customFormat="1" x14ac:dyDescent="0.2">
      <c r="A975" s="152" t="s">
        <v>962</v>
      </c>
      <c r="B975" s="153">
        <v>912</v>
      </c>
      <c r="C975" s="5" t="s">
        <v>73</v>
      </c>
      <c r="D975" s="5" t="s">
        <v>50</v>
      </c>
      <c r="E975" s="7" t="s">
        <v>984</v>
      </c>
      <c r="F975" s="17"/>
      <c r="G975" s="197">
        <f t="shared" ref="G975:G977" si="94">G976</f>
        <v>7860</v>
      </c>
    </row>
    <row r="976" spans="1:7" s="48" customFormat="1" ht="31.5" x14ac:dyDescent="0.2">
      <c r="A976" s="11" t="s">
        <v>478</v>
      </c>
      <c r="B976" s="9">
        <v>912</v>
      </c>
      <c r="C976" s="8" t="s">
        <v>73</v>
      </c>
      <c r="D976" s="8" t="s">
        <v>50</v>
      </c>
      <c r="E976" s="19" t="s">
        <v>984</v>
      </c>
      <c r="F976" s="9">
        <v>200</v>
      </c>
      <c r="G976" s="75">
        <f t="shared" si="94"/>
        <v>7860</v>
      </c>
    </row>
    <row r="977" spans="1:7" s="48" customFormat="1" ht="31.5" x14ac:dyDescent="0.2">
      <c r="A977" s="11" t="s">
        <v>17</v>
      </c>
      <c r="B977" s="9">
        <v>912</v>
      </c>
      <c r="C977" s="8" t="s">
        <v>73</v>
      </c>
      <c r="D977" s="8" t="s">
        <v>50</v>
      </c>
      <c r="E977" s="19" t="s">
        <v>984</v>
      </c>
      <c r="F977" s="9">
        <v>240</v>
      </c>
      <c r="G977" s="75">
        <f t="shared" si="94"/>
        <v>7860</v>
      </c>
    </row>
    <row r="978" spans="1:7" s="48" customFormat="1" hidden="1" x14ac:dyDescent="0.2">
      <c r="A978" s="11" t="s">
        <v>706</v>
      </c>
      <c r="B978" s="9">
        <v>912</v>
      </c>
      <c r="C978" s="8" t="s">
        <v>73</v>
      </c>
      <c r="D978" s="8" t="s">
        <v>50</v>
      </c>
      <c r="E978" s="19" t="s">
        <v>984</v>
      </c>
      <c r="F978" s="9">
        <v>244</v>
      </c>
      <c r="G978" s="75">
        <v>7860</v>
      </c>
    </row>
    <row r="979" spans="1:7" s="48" customFormat="1" x14ac:dyDescent="0.2">
      <c r="A979" s="152" t="s">
        <v>963</v>
      </c>
      <c r="B979" s="153">
        <v>912</v>
      </c>
      <c r="C979" s="5" t="s">
        <v>73</v>
      </c>
      <c r="D979" s="5" t="s">
        <v>50</v>
      </c>
      <c r="E979" s="7" t="s">
        <v>985</v>
      </c>
      <c r="F979" s="17"/>
      <c r="G979" s="197">
        <f>G980</f>
        <v>17000</v>
      </c>
    </row>
    <row r="980" spans="1:7" s="48" customFormat="1" ht="31.5" x14ac:dyDescent="0.2">
      <c r="A980" s="11" t="s">
        <v>478</v>
      </c>
      <c r="B980" s="9">
        <v>912</v>
      </c>
      <c r="C980" s="8" t="s">
        <v>73</v>
      </c>
      <c r="D980" s="8" t="s">
        <v>50</v>
      </c>
      <c r="E980" s="19" t="s">
        <v>985</v>
      </c>
      <c r="F980" s="9">
        <v>200</v>
      </c>
      <c r="G980" s="75">
        <f t="shared" ref="G980:G981" si="95">G981</f>
        <v>17000</v>
      </c>
    </row>
    <row r="981" spans="1:7" s="48" customFormat="1" ht="31.5" x14ac:dyDescent="0.2">
      <c r="A981" s="11" t="s">
        <v>17</v>
      </c>
      <c r="B981" s="9">
        <v>912</v>
      </c>
      <c r="C981" s="8" t="s">
        <v>73</v>
      </c>
      <c r="D981" s="8" t="s">
        <v>50</v>
      </c>
      <c r="E981" s="19" t="s">
        <v>985</v>
      </c>
      <c r="F981" s="9">
        <v>240</v>
      </c>
      <c r="G981" s="75">
        <f t="shared" si="95"/>
        <v>17000</v>
      </c>
    </row>
    <row r="982" spans="1:7" s="48" customFormat="1" hidden="1" x14ac:dyDescent="0.2">
      <c r="A982" s="11" t="s">
        <v>706</v>
      </c>
      <c r="B982" s="9">
        <v>912</v>
      </c>
      <c r="C982" s="8" t="s">
        <v>73</v>
      </c>
      <c r="D982" s="8" t="s">
        <v>50</v>
      </c>
      <c r="E982" s="19" t="s">
        <v>985</v>
      </c>
      <c r="F982" s="9">
        <v>244</v>
      </c>
      <c r="G982" s="75">
        <v>17000</v>
      </c>
    </row>
    <row r="983" spans="1:7" s="48" customFormat="1" x14ac:dyDescent="0.2">
      <c r="A983" s="152" t="s">
        <v>964</v>
      </c>
      <c r="B983" s="9">
        <v>912</v>
      </c>
      <c r="C983" s="5" t="s">
        <v>73</v>
      </c>
      <c r="D983" s="5" t="s">
        <v>50</v>
      </c>
      <c r="E983" s="7" t="s">
        <v>986</v>
      </c>
      <c r="F983" s="17"/>
      <c r="G983" s="197">
        <f>G984</f>
        <v>1400</v>
      </c>
    </row>
    <row r="984" spans="1:7" s="48" customFormat="1" ht="31.5" x14ac:dyDescent="0.2">
      <c r="A984" s="11" t="s">
        <v>478</v>
      </c>
      <c r="B984" s="9">
        <v>912</v>
      </c>
      <c r="C984" s="8" t="s">
        <v>73</v>
      </c>
      <c r="D984" s="8" t="s">
        <v>50</v>
      </c>
      <c r="E984" s="19" t="s">
        <v>986</v>
      </c>
      <c r="F984" s="9">
        <v>200</v>
      </c>
      <c r="G984" s="75">
        <f t="shared" ref="G984:G985" si="96">G985</f>
        <v>1400</v>
      </c>
    </row>
    <row r="985" spans="1:7" s="48" customFormat="1" ht="31.5" x14ac:dyDescent="0.2">
      <c r="A985" s="11" t="s">
        <v>17</v>
      </c>
      <c r="B985" s="9">
        <v>912</v>
      </c>
      <c r="C985" s="8" t="s">
        <v>73</v>
      </c>
      <c r="D985" s="8" t="s">
        <v>50</v>
      </c>
      <c r="E985" s="19" t="s">
        <v>986</v>
      </c>
      <c r="F985" s="9">
        <v>240</v>
      </c>
      <c r="G985" s="75">
        <f t="shared" si="96"/>
        <v>1400</v>
      </c>
    </row>
    <row r="986" spans="1:7" s="48" customFormat="1" hidden="1" x14ac:dyDescent="0.2">
      <c r="A986" s="11" t="s">
        <v>706</v>
      </c>
      <c r="B986" s="9">
        <v>912</v>
      </c>
      <c r="C986" s="8" t="s">
        <v>73</v>
      </c>
      <c r="D986" s="8" t="s">
        <v>50</v>
      </c>
      <c r="E986" s="19" t="s">
        <v>986</v>
      </c>
      <c r="F986" s="9">
        <v>244</v>
      </c>
      <c r="G986" s="75">
        <v>1400</v>
      </c>
    </row>
    <row r="987" spans="1:7" s="48" customFormat="1" x14ac:dyDescent="0.2">
      <c r="A987" s="140" t="s">
        <v>965</v>
      </c>
      <c r="B987" s="1">
        <v>912</v>
      </c>
      <c r="C987" s="141" t="s">
        <v>73</v>
      </c>
      <c r="D987" s="141" t="s">
        <v>50</v>
      </c>
      <c r="E987" s="151" t="s">
        <v>987</v>
      </c>
      <c r="F987" s="17"/>
      <c r="G987" s="186">
        <f>G988+G992</f>
        <v>12340</v>
      </c>
    </row>
    <row r="988" spans="1:7" s="48" customFormat="1" ht="31.5" x14ac:dyDescent="0.2">
      <c r="A988" s="152" t="s">
        <v>1024</v>
      </c>
      <c r="B988" s="153">
        <v>912</v>
      </c>
      <c r="C988" s="5" t="s">
        <v>73</v>
      </c>
      <c r="D988" s="5" t="s">
        <v>50</v>
      </c>
      <c r="E988" s="7" t="s">
        <v>988</v>
      </c>
      <c r="F988" s="17"/>
      <c r="G988" s="197">
        <f>G989</f>
        <v>2340</v>
      </c>
    </row>
    <row r="989" spans="1:7" s="48" customFormat="1" ht="31.5" x14ac:dyDescent="0.2">
      <c r="A989" s="11" t="s">
        <v>18</v>
      </c>
      <c r="B989" s="9">
        <v>912</v>
      </c>
      <c r="C989" s="8" t="s">
        <v>73</v>
      </c>
      <c r="D989" s="8" t="s">
        <v>50</v>
      </c>
      <c r="E989" s="19" t="s">
        <v>988</v>
      </c>
      <c r="F989" s="9">
        <v>600</v>
      </c>
      <c r="G989" s="75">
        <f>G990</f>
        <v>2340</v>
      </c>
    </row>
    <row r="990" spans="1:7" s="48" customFormat="1" x14ac:dyDescent="0.2">
      <c r="A990" s="11" t="s">
        <v>25</v>
      </c>
      <c r="B990" s="9">
        <v>912</v>
      </c>
      <c r="C990" s="8" t="s">
        <v>73</v>
      </c>
      <c r="D990" s="8" t="s">
        <v>50</v>
      </c>
      <c r="E990" s="19" t="s">
        <v>988</v>
      </c>
      <c r="F990" s="9">
        <v>610</v>
      </c>
      <c r="G990" s="75">
        <f>G991</f>
        <v>2340</v>
      </c>
    </row>
    <row r="991" spans="1:7" s="48" customFormat="1" hidden="1" x14ac:dyDescent="0.2">
      <c r="A991" s="11" t="s">
        <v>130</v>
      </c>
      <c r="B991" s="9">
        <v>912</v>
      </c>
      <c r="C991" s="8" t="s">
        <v>73</v>
      </c>
      <c r="D991" s="8" t="s">
        <v>50</v>
      </c>
      <c r="E991" s="19" t="s">
        <v>988</v>
      </c>
      <c r="F991" s="9">
        <v>612</v>
      </c>
      <c r="G991" s="75">
        <v>2340</v>
      </c>
    </row>
    <row r="992" spans="1:7" s="48" customFormat="1" x14ac:dyDescent="0.2">
      <c r="A992" s="152" t="s">
        <v>966</v>
      </c>
      <c r="B992" s="153">
        <v>912</v>
      </c>
      <c r="C992" s="5" t="s">
        <v>73</v>
      </c>
      <c r="D992" s="5" t="s">
        <v>50</v>
      </c>
      <c r="E992" s="7" t="s">
        <v>989</v>
      </c>
      <c r="F992" s="9"/>
      <c r="G992" s="75">
        <f>G993</f>
        <v>10000</v>
      </c>
    </row>
    <row r="993" spans="1:14885" s="48" customFormat="1" ht="31.5" x14ac:dyDescent="0.2">
      <c r="A993" s="11" t="s">
        <v>478</v>
      </c>
      <c r="B993" s="9">
        <v>912</v>
      </c>
      <c r="C993" s="8" t="s">
        <v>73</v>
      </c>
      <c r="D993" s="8" t="s">
        <v>50</v>
      </c>
      <c r="E993" s="19" t="s">
        <v>989</v>
      </c>
      <c r="F993" s="9">
        <v>200</v>
      </c>
      <c r="G993" s="75">
        <f>G994</f>
        <v>10000</v>
      </c>
    </row>
    <row r="994" spans="1:14885" s="48" customFormat="1" ht="31.5" x14ac:dyDescent="0.2">
      <c r="A994" s="11" t="s">
        <v>17</v>
      </c>
      <c r="B994" s="9">
        <v>912</v>
      </c>
      <c r="C994" s="8" t="s">
        <v>73</v>
      </c>
      <c r="D994" s="8" t="s">
        <v>50</v>
      </c>
      <c r="E994" s="19" t="s">
        <v>989</v>
      </c>
      <c r="F994" s="9">
        <v>240</v>
      </c>
      <c r="G994" s="75">
        <f>G995</f>
        <v>10000</v>
      </c>
    </row>
    <row r="995" spans="1:14885" s="48" customFormat="1" hidden="1" x14ac:dyDescent="0.2">
      <c r="A995" s="11" t="s">
        <v>706</v>
      </c>
      <c r="B995" s="9">
        <v>912</v>
      </c>
      <c r="C995" s="8" t="s">
        <v>73</v>
      </c>
      <c r="D995" s="8" t="s">
        <v>50</v>
      </c>
      <c r="E995" s="19" t="s">
        <v>989</v>
      </c>
      <c r="F995" s="9">
        <v>244</v>
      </c>
      <c r="G995" s="75">
        <v>10000</v>
      </c>
    </row>
    <row r="996" spans="1:14885" s="83" customFormat="1" x14ac:dyDescent="0.2">
      <c r="A996" s="140" t="s">
        <v>78</v>
      </c>
      <c r="B996" s="1">
        <v>912</v>
      </c>
      <c r="C996" s="141" t="s">
        <v>73</v>
      </c>
      <c r="D996" s="141" t="s">
        <v>50</v>
      </c>
      <c r="E996" s="141" t="s">
        <v>203</v>
      </c>
      <c r="F996" s="141"/>
      <c r="G996" s="145">
        <f>G997</f>
        <v>2792.5</v>
      </c>
    </row>
    <row r="997" spans="1:14885" s="83" customFormat="1" ht="31.5" x14ac:dyDescent="0.2">
      <c r="A997" s="11" t="s">
        <v>76</v>
      </c>
      <c r="B997" s="9">
        <v>912</v>
      </c>
      <c r="C997" s="8" t="s">
        <v>73</v>
      </c>
      <c r="D997" s="8" t="s">
        <v>50</v>
      </c>
      <c r="E997" s="8" t="s">
        <v>204</v>
      </c>
      <c r="F997" s="17"/>
      <c r="G997" s="34">
        <f t="shared" ref="G997" si="97">G998</f>
        <v>2792.5</v>
      </c>
    </row>
    <row r="998" spans="1:14885" s="83" customFormat="1" x14ac:dyDescent="0.2">
      <c r="A998" s="152" t="s">
        <v>555</v>
      </c>
      <c r="B998" s="153">
        <v>912</v>
      </c>
      <c r="C998" s="5" t="s">
        <v>73</v>
      </c>
      <c r="D998" s="5" t="s">
        <v>50</v>
      </c>
      <c r="E998" s="5" t="s">
        <v>564</v>
      </c>
      <c r="F998" s="5"/>
      <c r="G998" s="76">
        <f>G1002+G999</f>
        <v>2792.5</v>
      </c>
    </row>
    <row r="999" spans="1:14885" s="83" customFormat="1" ht="31.5" x14ac:dyDescent="0.2">
      <c r="A999" s="11" t="s">
        <v>22</v>
      </c>
      <c r="B999" s="9">
        <v>912</v>
      </c>
      <c r="C999" s="8" t="s">
        <v>73</v>
      </c>
      <c r="D999" s="8" t="s">
        <v>50</v>
      </c>
      <c r="E999" s="8" t="s">
        <v>564</v>
      </c>
      <c r="F999" s="8" t="s">
        <v>15</v>
      </c>
      <c r="G999" s="34">
        <f>G1000</f>
        <v>1747.5</v>
      </c>
    </row>
    <row r="1000" spans="1:14885" s="83" customFormat="1" ht="31.5" x14ac:dyDescent="0.2">
      <c r="A1000" s="11" t="s">
        <v>17</v>
      </c>
      <c r="B1000" s="9">
        <v>912</v>
      </c>
      <c r="C1000" s="8" t="s">
        <v>73</v>
      </c>
      <c r="D1000" s="8" t="s">
        <v>50</v>
      </c>
      <c r="E1000" s="8" t="s">
        <v>564</v>
      </c>
      <c r="F1000" s="8" t="s">
        <v>16</v>
      </c>
      <c r="G1000" s="34">
        <f>G1001</f>
        <v>1747.5</v>
      </c>
    </row>
    <row r="1001" spans="1:14885" s="83" customFormat="1" hidden="1" x14ac:dyDescent="0.2">
      <c r="A1001" s="11" t="s">
        <v>706</v>
      </c>
      <c r="B1001" s="9">
        <v>912</v>
      </c>
      <c r="C1001" s="8" t="s">
        <v>73</v>
      </c>
      <c r="D1001" s="8" t="s">
        <v>50</v>
      </c>
      <c r="E1001" s="8" t="s">
        <v>564</v>
      </c>
      <c r="F1001" s="8" t="s">
        <v>120</v>
      </c>
      <c r="G1001" s="34">
        <v>1747.5</v>
      </c>
    </row>
    <row r="1002" spans="1:14885" s="83" customFormat="1" x14ac:dyDescent="0.2">
      <c r="A1002" s="11" t="s">
        <v>13</v>
      </c>
      <c r="B1002" s="9">
        <v>912</v>
      </c>
      <c r="C1002" s="8" t="s">
        <v>73</v>
      </c>
      <c r="D1002" s="8" t="s">
        <v>50</v>
      </c>
      <c r="E1002" s="8" t="s">
        <v>564</v>
      </c>
      <c r="F1002" s="8" t="s">
        <v>14</v>
      </c>
      <c r="G1002" s="34">
        <f t="shared" ref="G1002:G1003" si="98">G1003</f>
        <v>1045</v>
      </c>
    </row>
    <row r="1003" spans="1:14885" s="83" customFormat="1" x14ac:dyDescent="0.2">
      <c r="A1003" s="11" t="s">
        <v>556</v>
      </c>
      <c r="B1003" s="9">
        <v>912</v>
      </c>
      <c r="C1003" s="8" t="s">
        <v>73</v>
      </c>
      <c r="D1003" s="8" t="s">
        <v>50</v>
      </c>
      <c r="E1003" s="8" t="s">
        <v>564</v>
      </c>
      <c r="F1003" s="8" t="s">
        <v>558</v>
      </c>
      <c r="G1003" s="34">
        <f t="shared" si="98"/>
        <v>1045</v>
      </c>
    </row>
    <row r="1004" spans="1:14885" s="83" customFormat="1" hidden="1" x14ac:dyDescent="0.2">
      <c r="A1004" s="11" t="s">
        <v>557</v>
      </c>
      <c r="B1004" s="9">
        <v>912</v>
      </c>
      <c r="C1004" s="8" t="s">
        <v>73</v>
      </c>
      <c r="D1004" s="8" t="s">
        <v>50</v>
      </c>
      <c r="E1004" s="8" t="s">
        <v>564</v>
      </c>
      <c r="F1004" s="8" t="s">
        <v>559</v>
      </c>
      <c r="G1004" s="112">
        <v>1045</v>
      </c>
    </row>
    <row r="1005" spans="1:14885" s="41" customFormat="1" x14ac:dyDescent="0.2">
      <c r="A1005" s="140" t="s">
        <v>191</v>
      </c>
      <c r="B1005" s="1">
        <v>912</v>
      </c>
      <c r="C1005" s="141" t="s">
        <v>73</v>
      </c>
      <c r="D1005" s="141" t="s">
        <v>73</v>
      </c>
      <c r="E1005" s="141"/>
      <c r="F1005" s="141"/>
      <c r="G1005" s="145">
        <f>G1006+G1022</f>
        <v>152807</v>
      </c>
    </row>
    <row r="1006" spans="1:14885" s="48" customFormat="1" ht="31.5" x14ac:dyDescent="0.2">
      <c r="A1006" s="140" t="s">
        <v>656</v>
      </c>
      <c r="B1006" s="1">
        <v>912</v>
      </c>
      <c r="C1006" s="141" t="s">
        <v>73</v>
      </c>
      <c r="D1006" s="141" t="s">
        <v>73</v>
      </c>
      <c r="E1006" s="151" t="s">
        <v>510</v>
      </c>
      <c r="F1006" s="8"/>
      <c r="G1006" s="145">
        <f>G1007</f>
        <v>41256</v>
      </c>
      <c r="H1006" s="44"/>
      <c r="I1006" s="51"/>
      <c r="J1006" s="51"/>
      <c r="K1006" s="51"/>
      <c r="L1006" s="13"/>
      <c r="M1006" s="13"/>
      <c r="N1006" s="14"/>
      <c r="O1006" s="14"/>
      <c r="P1006" s="41"/>
      <c r="Q1006" s="44"/>
      <c r="R1006" s="51"/>
      <c r="S1006" s="51"/>
      <c r="T1006" s="51"/>
      <c r="U1006" s="13"/>
      <c r="V1006" s="13"/>
      <c r="W1006" s="14"/>
      <c r="X1006" s="14"/>
      <c r="Y1006" s="41"/>
      <c r="Z1006" s="44"/>
      <c r="AA1006" s="51"/>
      <c r="AB1006" s="51"/>
      <c r="AC1006" s="51"/>
      <c r="AD1006" s="13"/>
      <c r="AE1006" s="13"/>
      <c r="AF1006" s="14"/>
      <c r="AG1006" s="14"/>
      <c r="AH1006" s="41"/>
      <c r="AI1006" s="44"/>
      <c r="AJ1006" s="51"/>
      <c r="AK1006" s="51"/>
      <c r="AL1006" s="51"/>
      <c r="AM1006" s="13"/>
      <c r="AN1006" s="13"/>
      <c r="AO1006" s="14"/>
      <c r="AP1006" s="14"/>
      <c r="AQ1006" s="41"/>
      <c r="AR1006" s="44"/>
      <c r="AS1006" s="51"/>
      <c r="AT1006" s="51"/>
      <c r="AU1006" s="51"/>
      <c r="AV1006" s="13"/>
      <c r="AW1006" s="13"/>
      <c r="AX1006" s="14"/>
      <c r="AY1006" s="14"/>
      <c r="AZ1006" s="41"/>
      <c r="BA1006" s="44"/>
      <c r="BB1006" s="51"/>
      <c r="BC1006" s="51"/>
      <c r="BD1006" s="51"/>
      <c r="BE1006" s="13"/>
      <c r="BF1006" s="13"/>
      <c r="BG1006" s="14"/>
      <c r="BH1006" s="14"/>
      <c r="BI1006" s="41"/>
      <c r="BJ1006" s="44"/>
      <c r="BK1006" s="51"/>
      <c r="BL1006" s="51"/>
      <c r="BM1006" s="51"/>
      <c r="BN1006" s="13"/>
      <c r="BO1006" s="13"/>
      <c r="BP1006" s="14"/>
      <c r="BQ1006" s="14"/>
      <c r="BR1006" s="41"/>
      <c r="BS1006" s="44"/>
      <c r="BT1006" s="51"/>
      <c r="BU1006" s="51"/>
      <c r="BV1006" s="51"/>
      <c r="BW1006" s="13"/>
      <c r="BX1006" s="13"/>
      <c r="BY1006" s="14"/>
      <c r="BZ1006" s="14"/>
      <c r="CA1006" s="41"/>
      <c r="CB1006" s="44"/>
      <c r="CC1006" s="51"/>
      <c r="CD1006" s="51"/>
      <c r="CE1006" s="51"/>
      <c r="CF1006" s="13"/>
      <c r="CG1006" s="13"/>
      <c r="CH1006" s="14"/>
      <c r="CI1006" s="14"/>
      <c r="CJ1006" s="41"/>
      <c r="CK1006" s="44"/>
      <c r="CL1006" s="51"/>
      <c r="CM1006" s="51"/>
      <c r="CN1006" s="51"/>
      <c r="CO1006" s="13"/>
      <c r="CP1006" s="13"/>
      <c r="CQ1006" s="14"/>
      <c r="CR1006" s="14"/>
      <c r="CS1006" s="41"/>
      <c r="CT1006" s="44"/>
      <c r="CU1006" s="51"/>
      <c r="CV1006" s="51"/>
      <c r="CW1006" s="51"/>
      <c r="CX1006" s="13"/>
      <c r="CY1006" s="13"/>
      <c r="CZ1006" s="14"/>
      <c r="DA1006" s="14"/>
      <c r="DB1006" s="41"/>
      <c r="DC1006" s="44"/>
      <c r="DD1006" s="51"/>
      <c r="DE1006" s="51"/>
      <c r="DF1006" s="51"/>
      <c r="DG1006" s="13"/>
      <c r="DH1006" s="13"/>
      <c r="DI1006" s="14"/>
      <c r="DJ1006" s="14"/>
      <c r="DK1006" s="41"/>
      <c r="DL1006" s="44"/>
      <c r="DM1006" s="51"/>
      <c r="DN1006" s="51"/>
      <c r="DO1006" s="51"/>
      <c r="DP1006" s="13"/>
      <c r="DQ1006" s="13"/>
      <c r="DR1006" s="14"/>
      <c r="DS1006" s="14"/>
      <c r="DT1006" s="41"/>
      <c r="DU1006" s="44"/>
      <c r="DV1006" s="51"/>
      <c r="DW1006" s="51"/>
      <c r="DX1006" s="51"/>
      <c r="DY1006" s="13"/>
      <c r="DZ1006" s="13"/>
      <c r="EA1006" s="14"/>
      <c r="EB1006" s="14"/>
      <c r="EC1006" s="41"/>
      <c r="ED1006" s="44"/>
      <c r="EE1006" s="51"/>
      <c r="EF1006" s="51"/>
      <c r="EG1006" s="51"/>
      <c r="EH1006" s="13"/>
      <c r="EI1006" s="13"/>
      <c r="EJ1006" s="14"/>
      <c r="EK1006" s="14"/>
      <c r="EL1006" s="41"/>
      <c r="EM1006" s="44"/>
      <c r="EN1006" s="51"/>
      <c r="EO1006" s="51"/>
      <c r="EP1006" s="51"/>
      <c r="EQ1006" s="13"/>
      <c r="ER1006" s="13"/>
      <c r="ES1006" s="14"/>
      <c r="ET1006" s="14"/>
      <c r="EU1006" s="41"/>
      <c r="EV1006" s="44"/>
      <c r="EW1006" s="51"/>
      <c r="EX1006" s="51"/>
      <c r="EY1006" s="51"/>
      <c r="EZ1006" s="13"/>
      <c r="FA1006" s="13"/>
      <c r="FB1006" s="14"/>
      <c r="FC1006" s="14"/>
      <c r="FD1006" s="41"/>
      <c r="FE1006" s="44"/>
      <c r="FF1006" s="51"/>
      <c r="FG1006" s="51"/>
      <c r="FH1006" s="51"/>
      <c r="FI1006" s="13"/>
      <c r="FJ1006" s="13"/>
      <c r="FK1006" s="14"/>
      <c r="FL1006" s="14"/>
      <c r="FM1006" s="41"/>
      <c r="FN1006" s="44"/>
      <c r="FO1006" s="51"/>
      <c r="FP1006" s="51"/>
      <c r="FQ1006" s="51"/>
      <c r="FR1006" s="13"/>
      <c r="FS1006" s="13"/>
      <c r="FT1006" s="14"/>
      <c r="FU1006" s="14"/>
      <c r="FV1006" s="41"/>
      <c r="FW1006" s="44"/>
      <c r="FX1006" s="51"/>
      <c r="FY1006" s="51"/>
      <c r="FZ1006" s="51"/>
      <c r="GA1006" s="13"/>
      <c r="GB1006" s="13"/>
      <c r="GC1006" s="14"/>
      <c r="GD1006" s="14"/>
      <c r="GE1006" s="41"/>
      <c r="GF1006" s="44"/>
      <c r="GG1006" s="51"/>
      <c r="GH1006" s="51"/>
      <c r="GI1006" s="51"/>
      <c r="GJ1006" s="13"/>
      <c r="GK1006" s="13"/>
      <c r="GL1006" s="14"/>
      <c r="GM1006" s="14"/>
      <c r="GN1006" s="41"/>
      <c r="GO1006" s="44"/>
      <c r="GP1006" s="51"/>
      <c r="GQ1006" s="51"/>
      <c r="GR1006" s="51"/>
      <c r="GS1006" s="13"/>
      <c r="GT1006" s="13"/>
      <c r="GU1006" s="14"/>
      <c r="GV1006" s="14"/>
      <c r="GW1006" s="41"/>
      <c r="GX1006" s="44"/>
      <c r="GY1006" s="51"/>
      <c r="GZ1006" s="51"/>
      <c r="HA1006" s="51"/>
      <c r="HB1006" s="13"/>
      <c r="HC1006" s="13"/>
      <c r="HD1006" s="14"/>
      <c r="HE1006" s="14"/>
      <c r="HF1006" s="41"/>
      <c r="HG1006" s="44"/>
      <c r="HH1006" s="51"/>
      <c r="HI1006" s="51"/>
      <c r="HJ1006" s="51"/>
      <c r="HK1006" s="13"/>
      <c r="HL1006" s="13"/>
      <c r="HM1006" s="14"/>
      <c r="HN1006" s="14"/>
      <c r="HO1006" s="41"/>
      <c r="HP1006" s="44"/>
      <c r="HQ1006" s="51"/>
      <c r="HR1006" s="51"/>
      <c r="HS1006" s="51"/>
      <c r="HT1006" s="13"/>
      <c r="HU1006" s="13"/>
      <c r="HV1006" s="14"/>
      <c r="HW1006" s="14"/>
      <c r="HX1006" s="41"/>
      <c r="HY1006" s="44"/>
      <c r="HZ1006" s="51"/>
      <c r="IA1006" s="51"/>
      <c r="IB1006" s="51"/>
      <c r="IC1006" s="13"/>
      <c r="ID1006" s="13"/>
      <c r="IE1006" s="14"/>
      <c r="IF1006" s="14"/>
      <c r="IG1006" s="41"/>
      <c r="IH1006" s="44"/>
      <c r="II1006" s="51"/>
      <c r="IJ1006" s="51"/>
      <c r="IK1006" s="51"/>
      <c r="IL1006" s="13"/>
      <c r="IM1006" s="13"/>
      <c r="IN1006" s="14"/>
      <c r="IO1006" s="14"/>
      <c r="IP1006" s="41"/>
      <c r="IQ1006" s="44"/>
      <c r="IR1006" s="51"/>
      <c r="IS1006" s="51"/>
      <c r="IT1006" s="51"/>
      <c r="IU1006" s="13"/>
      <c r="IV1006" s="13"/>
      <c r="IW1006" s="14"/>
      <c r="IX1006" s="14"/>
      <c r="IY1006" s="41"/>
      <c r="IZ1006" s="44"/>
      <c r="JA1006" s="51"/>
      <c r="JB1006" s="51"/>
      <c r="JC1006" s="51"/>
      <c r="JD1006" s="13"/>
      <c r="JE1006" s="13"/>
      <c r="JF1006" s="14"/>
      <c r="JG1006" s="14"/>
      <c r="JH1006" s="41"/>
      <c r="JI1006" s="44"/>
      <c r="JJ1006" s="51"/>
      <c r="JK1006" s="51"/>
      <c r="JL1006" s="51"/>
      <c r="JM1006" s="13"/>
      <c r="JN1006" s="13"/>
      <c r="JO1006" s="14"/>
      <c r="JP1006" s="14"/>
      <c r="JQ1006" s="41"/>
      <c r="JR1006" s="44"/>
      <c r="JS1006" s="51"/>
      <c r="JT1006" s="51"/>
      <c r="JU1006" s="51"/>
      <c r="JV1006" s="13"/>
      <c r="JW1006" s="13"/>
      <c r="JX1006" s="14"/>
      <c r="JY1006" s="14"/>
      <c r="JZ1006" s="41"/>
      <c r="KA1006" s="44"/>
      <c r="KB1006" s="51"/>
      <c r="KC1006" s="51"/>
      <c r="KD1006" s="51"/>
      <c r="KE1006" s="13"/>
      <c r="KF1006" s="13"/>
      <c r="KG1006" s="14"/>
      <c r="KH1006" s="14"/>
      <c r="KI1006" s="41"/>
      <c r="KJ1006" s="44"/>
      <c r="KK1006" s="51"/>
      <c r="KL1006" s="51"/>
      <c r="KM1006" s="51"/>
      <c r="KN1006" s="13"/>
      <c r="KO1006" s="13"/>
      <c r="KP1006" s="14"/>
      <c r="KQ1006" s="14"/>
      <c r="KR1006" s="41"/>
      <c r="KS1006" s="44"/>
      <c r="KT1006" s="51"/>
      <c r="KU1006" s="51"/>
      <c r="KV1006" s="51"/>
      <c r="KW1006" s="13"/>
      <c r="KX1006" s="13"/>
      <c r="KY1006" s="14"/>
      <c r="KZ1006" s="14"/>
      <c r="LA1006" s="41"/>
      <c r="LB1006" s="44"/>
      <c r="LC1006" s="51"/>
      <c r="LD1006" s="51"/>
      <c r="LE1006" s="51"/>
      <c r="LF1006" s="13"/>
      <c r="LG1006" s="13"/>
      <c r="LH1006" s="14"/>
      <c r="LI1006" s="14"/>
      <c r="LJ1006" s="41"/>
      <c r="LK1006" s="44"/>
      <c r="LL1006" s="51"/>
      <c r="LM1006" s="51"/>
      <c r="LN1006" s="51"/>
      <c r="LO1006" s="13"/>
      <c r="LP1006" s="13"/>
      <c r="LQ1006" s="14"/>
      <c r="LR1006" s="14"/>
      <c r="LS1006" s="41"/>
      <c r="LT1006" s="44"/>
      <c r="LU1006" s="51"/>
      <c r="LV1006" s="51"/>
      <c r="LW1006" s="51"/>
      <c r="LX1006" s="13"/>
      <c r="LY1006" s="13"/>
      <c r="LZ1006" s="14"/>
      <c r="MA1006" s="14"/>
      <c r="MB1006" s="41"/>
      <c r="MC1006" s="44"/>
      <c r="MD1006" s="51"/>
      <c r="ME1006" s="51"/>
      <c r="MF1006" s="51"/>
      <c r="MG1006" s="13"/>
      <c r="MH1006" s="13"/>
      <c r="MI1006" s="14"/>
      <c r="MJ1006" s="14"/>
      <c r="MK1006" s="41"/>
      <c r="ML1006" s="44"/>
      <c r="MM1006" s="51"/>
      <c r="MN1006" s="51"/>
      <c r="MO1006" s="51"/>
      <c r="MP1006" s="13"/>
      <c r="MQ1006" s="13"/>
      <c r="MR1006" s="14"/>
      <c r="MS1006" s="14"/>
      <c r="MT1006" s="41"/>
      <c r="MU1006" s="44"/>
      <c r="MV1006" s="51"/>
      <c r="MW1006" s="51"/>
      <c r="MX1006" s="51"/>
      <c r="MY1006" s="13"/>
      <c r="MZ1006" s="13"/>
      <c r="NA1006" s="14"/>
      <c r="NB1006" s="14"/>
      <c r="NC1006" s="41"/>
      <c r="ND1006" s="44"/>
      <c r="NE1006" s="51"/>
      <c r="NF1006" s="51"/>
      <c r="NG1006" s="51"/>
      <c r="NH1006" s="13"/>
      <c r="NI1006" s="13"/>
      <c r="NJ1006" s="14"/>
      <c r="NK1006" s="14"/>
      <c r="NL1006" s="41"/>
      <c r="NM1006" s="44"/>
      <c r="NN1006" s="51"/>
      <c r="NO1006" s="51"/>
      <c r="NP1006" s="51"/>
      <c r="NQ1006" s="13"/>
      <c r="NR1006" s="13"/>
      <c r="NS1006" s="14"/>
      <c r="NT1006" s="14"/>
      <c r="NU1006" s="41"/>
      <c r="NV1006" s="44"/>
      <c r="NW1006" s="51"/>
      <c r="NX1006" s="51"/>
      <c r="NY1006" s="51"/>
      <c r="NZ1006" s="13"/>
      <c r="OA1006" s="13"/>
      <c r="OB1006" s="14"/>
      <c r="OC1006" s="14"/>
      <c r="OD1006" s="41"/>
      <c r="OE1006" s="44"/>
      <c r="OF1006" s="51"/>
      <c r="OG1006" s="51"/>
      <c r="OH1006" s="51"/>
      <c r="OI1006" s="13"/>
      <c r="OJ1006" s="13"/>
      <c r="OK1006" s="14"/>
      <c r="OL1006" s="14"/>
      <c r="OM1006" s="41"/>
      <c r="ON1006" s="44"/>
      <c r="OO1006" s="51"/>
      <c r="OP1006" s="51"/>
      <c r="OQ1006" s="51"/>
      <c r="OR1006" s="13"/>
      <c r="OS1006" s="13"/>
      <c r="OT1006" s="14"/>
      <c r="OU1006" s="14"/>
      <c r="OV1006" s="41"/>
      <c r="OW1006" s="44"/>
      <c r="OX1006" s="51"/>
      <c r="OY1006" s="51"/>
      <c r="OZ1006" s="51"/>
      <c r="PA1006" s="13"/>
      <c r="PB1006" s="13"/>
      <c r="PC1006" s="14"/>
      <c r="PD1006" s="14"/>
      <c r="PE1006" s="41"/>
      <c r="PF1006" s="44"/>
      <c r="PG1006" s="51"/>
      <c r="PH1006" s="51"/>
      <c r="PI1006" s="51"/>
      <c r="PJ1006" s="13"/>
      <c r="PK1006" s="13"/>
      <c r="PL1006" s="14"/>
      <c r="PM1006" s="14"/>
      <c r="PN1006" s="41"/>
      <c r="PO1006" s="44"/>
      <c r="PP1006" s="51"/>
      <c r="PQ1006" s="51"/>
      <c r="PR1006" s="51"/>
      <c r="PS1006" s="13"/>
      <c r="PT1006" s="13"/>
      <c r="PU1006" s="14"/>
      <c r="PV1006" s="14"/>
      <c r="PW1006" s="41"/>
      <c r="PX1006" s="44"/>
      <c r="PY1006" s="51"/>
      <c r="PZ1006" s="51"/>
      <c r="QA1006" s="51"/>
      <c r="QB1006" s="13"/>
      <c r="QC1006" s="13"/>
      <c r="QD1006" s="14"/>
      <c r="QE1006" s="14"/>
      <c r="QF1006" s="41"/>
      <c r="QG1006" s="44"/>
      <c r="QH1006" s="51"/>
      <c r="QI1006" s="51"/>
      <c r="QJ1006" s="51"/>
      <c r="QK1006" s="13"/>
      <c r="QL1006" s="13"/>
      <c r="QM1006" s="14"/>
      <c r="QN1006" s="14"/>
      <c r="QO1006" s="41"/>
      <c r="QP1006" s="44"/>
      <c r="QQ1006" s="51"/>
      <c r="QR1006" s="51"/>
      <c r="QS1006" s="51"/>
      <c r="QT1006" s="13"/>
      <c r="QU1006" s="13"/>
      <c r="QV1006" s="14"/>
      <c r="QW1006" s="14"/>
      <c r="QX1006" s="41"/>
      <c r="QY1006" s="44"/>
      <c r="QZ1006" s="51"/>
      <c r="RA1006" s="51"/>
      <c r="RB1006" s="51"/>
      <c r="RC1006" s="13"/>
      <c r="RD1006" s="13"/>
      <c r="RE1006" s="14"/>
      <c r="RF1006" s="14"/>
      <c r="RG1006" s="41"/>
      <c r="RH1006" s="44"/>
      <c r="RI1006" s="51"/>
      <c r="RJ1006" s="51"/>
      <c r="RK1006" s="51"/>
      <c r="RL1006" s="13"/>
      <c r="RM1006" s="13"/>
      <c r="RN1006" s="14"/>
      <c r="RO1006" s="14"/>
      <c r="RP1006" s="41"/>
      <c r="RQ1006" s="44"/>
      <c r="RR1006" s="51"/>
      <c r="RS1006" s="51"/>
      <c r="RT1006" s="51"/>
      <c r="RU1006" s="13"/>
      <c r="RV1006" s="13"/>
      <c r="RW1006" s="14"/>
      <c r="RX1006" s="14"/>
      <c r="RY1006" s="41"/>
      <c r="RZ1006" s="44"/>
      <c r="SA1006" s="51"/>
      <c r="SB1006" s="51"/>
      <c r="SC1006" s="51"/>
      <c r="SD1006" s="13"/>
      <c r="SE1006" s="13"/>
      <c r="SF1006" s="14"/>
      <c r="SG1006" s="14"/>
      <c r="SH1006" s="41"/>
      <c r="SI1006" s="44"/>
      <c r="SJ1006" s="51"/>
      <c r="SK1006" s="51"/>
      <c r="SL1006" s="51"/>
      <c r="SM1006" s="13"/>
      <c r="SN1006" s="13"/>
      <c r="SO1006" s="14"/>
      <c r="SP1006" s="14"/>
      <c r="SQ1006" s="41"/>
      <c r="SR1006" s="44"/>
      <c r="SS1006" s="51"/>
      <c r="ST1006" s="51"/>
      <c r="SU1006" s="51"/>
      <c r="SV1006" s="13"/>
      <c r="SW1006" s="13"/>
      <c r="SX1006" s="14"/>
      <c r="SY1006" s="14"/>
      <c r="SZ1006" s="41"/>
      <c r="TA1006" s="44"/>
      <c r="TB1006" s="51"/>
      <c r="TC1006" s="51"/>
      <c r="TD1006" s="51"/>
      <c r="TE1006" s="13"/>
      <c r="TF1006" s="13"/>
      <c r="TG1006" s="14"/>
      <c r="TH1006" s="14"/>
      <c r="TI1006" s="41"/>
      <c r="TJ1006" s="44"/>
      <c r="TK1006" s="51"/>
      <c r="TL1006" s="51"/>
      <c r="TM1006" s="51"/>
      <c r="TN1006" s="13"/>
      <c r="TO1006" s="13"/>
      <c r="TP1006" s="14"/>
      <c r="TQ1006" s="14"/>
      <c r="TR1006" s="41"/>
      <c r="TS1006" s="44"/>
      <c r="TT1006" s="51"/>
      <c r="TU1006" s="51"/>
      <c r="TV1006" s="51"/>
      <c r="TW1006" s="13"/>
      <c r="TX1006" s="13"/>
      <c r="TY1006" s="14"/>
      <c r="TZ1006" s="14"/>
      <c r="UA1006" s="41"/>
      <c r="UB1006" s="44"/>
      <c r="UC1006" s="51"/>
      <c r="UD1006" s="51"/>
      <c r="UE1006" s="51"/>
      <c r="UF1006" s="13"/>
      <c r="UG1006" s="13"/>
      <c r="UH1006" s="14"/>
      <c r="UI1006" s="14"/>
      <c r="UJ1006" s="41"/>
      <c r="UK1006" s="44"/>
      <c r="UL1006" s="51"/>
      <c r="UM1006" s="51"/>
      <c r="UN1006" s="51"/>
      <c r="UO1006" s="13"/>
      <c r="UP1006" s="13"/>
      <c r="UQ1006" s="14"/>
      <c r="UR1006" s="14"/>
      <c r="US1006" s="41"/>
      <c r="UT1006" s="44"/>
      <c r="UU1006" s="51"/>
      <c r="UV1006" s="51"/>
      <c r="UW1006" s="51"/>
      <c r="UX1006" s="13"/>
      <c r="UY1006" s="13"/>
      <c r="UZ1006" s="14"/>
      <c r="VA1006" s="14"/>
      <c r="VB1006" s="41"/>
      <c r="VC1006" s="44"/>
      <c r="VD1006" s="51"/>
      <c r="VE1006" s="51"/>
      <c r="VF1006" s="51"/>
      <c r="VG1006" s="13"/>
      <c r="VH1006" s="13"/>
      <c r="VI1006" s="14"/>
      <c r="VJ1006" s="14"/>
      <c r="VK1006" s="41"/>
      <c r="VL1006" s="44"/>
      <c r="VM1006" s="51"/>
      <c r="VN1006" s="51"/>
      <c r="VO1006" s="51"/>
      <c r="VP1006" s="13"/>
      <c r="VQ1006" s="13"/>
      <c r="VR1006" s="14"/>
      <c r="VS1006" s="14"/>
      <c r="VT1006" s="41"/>
      <c r="VU1006" s="44"/>
      <c r="VV1006" s="51"/>
      <c r="VW1006" s="51"/>
      <c r="VX1006" s="51"/>
      <c r="VY1006" s="13"/>
      <c r="VZ1006" s="13"/>
      <c r="WA1006" s="14"/>
      <c r="WB1006" s="14"/>
      <c r="WC1006" s="41"/>
      <c r="WD1006" s="44"/>
      <c r="WE1006" s="51"/>
      <c r="WF1006" s="51"/>
      <c r="WG1006" s="51"/>
      <c r="WH1006" s="13"/>
      <c r="WI1006" s="13"/>
      <c r="WJ1006" s="14"/>
      <c r="WK1006" s="14"/>
      <c r="WL1006" s="41"/>
      <c r="WM1006" s="44"/>
      <c r="WN1006" s="51"/>
      <c r="WO1006" s="51"/>
      <c r="WP1006" s="51"/>
      <c r="WQ1006" s="13"/>
      <c r="WR1006" s="13"/>
      <c r="WS1006" s="14"/>
      <c r="WT1006" s="14"/>
      <c r="WU1006" s="41"/>
      <c r="WV1006" s="44"/>
      <c r="WW1006" s="51"/>
      <c r="WX1006" s="51"/>
      <c r="WY1006" s="51"/>
      <c r="WZ1006" s="13"/>
      <c r="XA1006" s="13"/>
      <c r="XB1006" s="14"/>
      <c r="XC1006" s="14"/>
      <c r="XD1006" s="41"/>
      <c r="XE1006" s="44"/>
      <c r="XF1006" s="51"/>
      <c r="XG1006" s="51"/>
      <c r="XH1006" s="51"/>
      <c r="XI1006" s="13"/>
      <c r="XJ1006" s="13"/>
      <c r="XK1006" s="14"/>
      <c r="XL1006" s="14"/>
      <c r="XM1006" s="41"/>
      <c r="XN1006" s="44"/>
      <c r="XO1006" s="51"/>
      <c r="XP1006" s="51"/>
      <c r="XQ1006" s="51"/>
      <c r="XR1006" s="13"/>
      <c r="XS1006" s="13"/>
      <c r="XT1006" s="14"/>
      <c r="XU1006" s="14"/>
      <c r="XV1006" s="41"/>
      <c r="XW1006" s="44"/>
      <c r="XX1006" s="51"/>
      <c r="XY1006" s="51"/>
      <c r="XZ1006" s="51"/>
      <c r="YA1006" s="13"/>
      <c r="YB1006" s="13"/>
      <c r="YC1006" s="14"/>
      <c r="YD1006" s="14"/>
      <c r="YE1006" s="41"/>
      <c r="YF1006" s="44"/>
      <c r="YG1006" s="51"/>
      <c r="YH1006" s="51"/>
      <c r="YI1006" s="51"/>
      <c r="YJ1006" s="13"/>
      <c r="YK1006" s="13"/>
      <c r="YL1006" s="14"/>
      <c r="YM1006" s="14"/>
      <c r="YN1006" s="41"/>
      <c r="YO1006" s="44"/>
      <c r="YP1006" s="51"/>
      <c r="YQ1006" s="51"/>
      <c r="YR1006" s="51"/>
      <c r="YS1006" s="13"/>
      <c r="YT1006" s="13"/>
      <c r="YU1006" s="14"/>
      <c r="YV1006" s="14"/>
      <c r="YW1006" s="41"/>
      <c r="YX1006" s="44"/>
      <c r="YY1006" s="51"/>
      <c r="YZ1006" s="51"/>
      <c r="ZA1006" s="51"/>
      <c r="ZB1006" s="13"/>
      <c r="ZC1006" s="13"/>
      <c r="ZD1006" s="14"/>
      <c r="ZE1006" s="14"/>
      <c r="ZF1006" s="41"/>
      <c r="ZG1006" s="44"/>
      <c r="ZH1006" s="51"/>
      <c r="ZI1006" s="51"/>
      <c r="ZJ1006" s="51"/>
      <c r="ZK1006" s="13"/>
      <c r="ZL1006" s="13"/>
      <c r="ZM1006" s="14"/>
      <c r="ZN1006" s="14"/>
      <c r="ZO1006" s="41"/>
      <c r="ZP1006" s="44"/>
      <c r="ZQ1006" s="51"/>
      <c r="ZR1006" s="51"/>
      <c r="ZS1006" s="51"/>
      <c r="ZT1006" s="13"/>
      <c r="ZU1006" s="13"/>
      <c r="ZV1006" s="14"/>
      <c r="ZW1006" s="14"/>
      <c r="ZX1006" s="41"/>
      <c r="ZY1006" s="44"/>
      <c r="ZZ1006" s="51"/>
      <c r="AAA1006" s="51"/>
      <c r="AAB1006" s="51"/>
      <c r="AAC1006" s="13"/>
      <c r="AAD1006" s="13"/>
      <c r="AAE1006" s="14"/>
      <c r="AAF1006" s="14"/>
      <c r="AAG1006" s="41"/>
      <c r="AAH1006" s="44"/>
      <c r="AAI1006" s="51"/>
      <c r="AAJ1006" s="51"/>
      <c r="AAK1006" s="51"/>
      <c r="AAL1006" s="13"/>
      <c r="AAM1006" s="13"/>
      <c r="AAN1006" s="14"/>
      <c r="AAO1006" s="14"/>
      <c r="AAP1006" s="41"/>
      <c r="AAQ1006" s="44"/>
      <c r="AAR1006" s="51"/>
      <c r="AAS1006" s="51"/>
      <c r="AAT1006" s="51"/>
      <c r="AAU1006" s="13"/>
      <c r="AAV1006" s="13"/>
      <c r="AAW1006" s="14"/>
      <c r="AAX1006" s="14"/>
      <c r="AAY1006" s="41"/>
      <c r="AAZ1006" s="44"/>
      <c r="ABA1006" s="51"/>
      <c r="ABB1006" s="51"/>
      <c r="ABC1006" s="51"/>
      <c r="ABD1006" s="13"/>
      <c r="ABE1006" s="13"/>
      <c r="ABF1006" s="14"/>
      <c r="ABG1006" s="14"/>
      <c r="ABH1006" s="41"/>
      <c r="ABI1006" s="44"/>
      <c r="ABJ1006" s="51"/>
      <c r="ABK1006" s="51"/>
      <c r="ABL1006" s="51"/>
      <c r="ABM1006" s="13"/>
      <c r="ABN1006" s="13"/>
      <c r="ABO1006" s="14"/>
      <c r="ABP1006" s="14"/>
      <c r="ABQ1006" s="41"/>
      <c r="ABR1006" s="44"/>
      <c r="ABS1006" s="51"/>
      <c r="ABT1006" s="51"/>
      <c r="ABU1006" s="51"/>
      <c r="ABV1006" s="13"/>
      <c r="ABW1006" s="13"/>
      <c r="ABX1006" s="14"/>
      <c r="ABY1006" s="14"/>
      <c r="ABZ1006" s="41"/>
      <c r="ACA1006" s="44"/>
      <c r="ACB1006" s="51"/>
      <c r="ACC1006" s="51"/>
      <c r="ACD1006" s="51"/>
      <c r="ACE1006" s="13"/>
      <c r="ACF1006" s="13"/>
      <c r="ACG1006" s="14"/>
      <c r="ACH1006" s="14"/>
      <c r="ACI1006" s="41"/>
      <c r="ACJ1006" s="44"/>
      <c r="ACK1006" s="51"/>
      <c r="ACL1006" s="51"/>
      <c r="ACM1006" s="51"/>
      <c r="ACN1006" s="13"/>
      <c r="ACO1006" s="13"/>
      <c r="ACP1006" s="14"/>
      <c r="ACQ1006" s="14"/>
      <c r="ACR1006" s="41"/>
      <c r="ACS1006" s="44"/>
      <c r="ACT1006" s="51"/>
      <c r="ACU1006" s="51"/>
      <c r="ACV1006" s="51"/>
      <c r="ACW1006" s="13"/>
      <c r="ACX1006" s="13"/>
      <c r="ACY1006" s="14"/>
      <c r="ACZ1006" s="14"/>
      <c r="ADA1006" s="41"/>
      <c r="ADB1006" s="44"/>
      <c r="ADC1006" s="51"/>
      <c r="ADD1006" s="51"/>
      <c r="ADE1006" s="51"/>
      <c r="ADF1006" s="13"/>
      <c r="ADG1006" s="13"/>
      <c r="ADH1006" s="14"/>
      <c r="ADI1006" s="14"/>
      <c r="ADJ1006" s="41"/>
      <c r="ADK1006" s="44"/>
      <c r="ADL1006" s="51"/>
      <c r="ADM1006" s="51"/>
      <c r="ADN1006" s="51"/>
      <c r="ADO1006" s="13"/>
      <c r="ADP1006" s="13"/>
      <c r="ADQ1006" s="14"/>
      <c r="ADR1006" s="14"/>
      <c r="ADS1006" s="41"/>
      <c r="ADT1006" s="44"/>
      <c r="ADU1006" s="51"/>
      <c r="ADV1006" s="51"/>
      <c r="ADW1006" s="51"/>
      <c r="ADX1006" s="13"/>
      <c r="ADY1006" s="13"/>
      <c r="ADZ1006" s="14"/>
      <c r="AEA1006" s="14"/>
      <c r="AEB1006" s="41"/>
      <c r="AEC1006" s="44"/>
      <c r="AED1006" s="51"/>
      <c r="AEE1006" s="51"/>
      <c r="AEF1006" s="51"/>
      <c r="AEG1006" s="13"/>
      <c r="AEH1006" s="13"/>
      <c r="AEI1006" s="14"/>
      <c r="AEJ1006" s="14"/>
      <c r="AEK1006" s="41"/>
      <c r="AEL1006" s="44"/>
      <c r="AEM1006" s="51"/>
      <c r="AEN1006" s="51"/>
      <c r="AEO1006" s="51"/>
      <c r="AEP1006" s="13"/>
      <c r="AEQ1006" s="13"/>
      <c r="AER1006" s="14"/>
      <c r="AES1006" s="14"/>
      <c r="AET1006" s="41"/>
      <c r="AEU1006" s="44"/>
      <c r="AEV1006" s="51"/>
      <c r="AEW1006" s="51"/>
      <c r="AEX1006" s="51"/>
      <c r="AEY1006" s="13"/>
      <c r="AEZ1006" s="13"/>
      <c r="AFA1006" s="14"/>
      <c r="AFB1006" s="14"/>
      <c r="AFC1006" s="41"/>
      <c r="AFD1006" s="44"/>
      <c r="AFE1006" s="51"/>
      <c r="AFF1006" s="51"/>
      <c r="AFG1006" s="51"/>
      <c r="AFH1006" s="13"/>
      <c r="AFI1006" s="13"/>
      <c r="AFJ1006" s="14"/>
      <c r="AFK1006" s="14"/>
      <c r="AFL1006" s="41"/>
      <c r="AFM1006" s="44"/>
      <c r="AFN1006" s="51"/>
      <c r="AFO1006" s="51"/>
      <c r="AFP1006" s="51"/>
      <c r="AFQ1006" s="13"/>
      <c r="AFR1006" s="13"/>
      <c r="AFS1006" s="14"/>
      <c r="AFT1006" s="14"/>
      <c r="AFU1006" s="41"/>
      <c r="AFV1006" s="44"/>
      <c r="AFW1006" s="51"/>
      <c r="AFX1006" s="51"/>
      <c r="AFY1006" s="51"/>
      <c r="AFZ1006" s="13"/>
      <c r="AGA1006" s="13"/>
      <c r="AGB1006" s="14"/>
      <c r="AGC1006" s="14"/>
      <c r="AGD1006" s="41"/>
      <c r="AGE1006" s="44"/>
      <c r="AGF1006" s="51"/>
      <c r="AGG1006" s="51"/>
      <c r="AGH1006" s="51"/>
      <c r="AGI1006" s="13"/>
      <c r="AGJ1006" s="13"/>
      <c r="AGK1006" s="14"/>
      <c r="AGL1006" s="14"/>
      <c r="AGM1006" s="41"/>
      <c r="AGN1006" s="44"/>
      <c r="AGO1006" s="51"/>
      <c r="AGP1006" s="51"/>
      <c r="AGQ1006" s="51"/>
      <c r="AGR1006" s="13"/>
      <c r="AGS1006" s="13"/>
      <c r="AGT1006" s="14"/>
      <c r="AGU1006" s="14"/>
      <c r="AGV1006" s="41"/>
      <c r="AGW1006" s="44"/>
      <c r="AGX1006" s="51"/>
      <c r="AGY1006" s="51"/>
      <c r="AGZ1006" s="51"/>
      <c r="AHA1006" s="13"/>
      <c r="AHB1006" s="13"/>
      <c r="AHC1006" s="14"/>
      <c r="AHD1006" s="14"/>
      <c r="AHE1006" s="41"/>
      <c r="AHF1006" s="44"/>
      <c r="AHG1006" s="51"/>
      <c r="AHH1006" s="51"/>
      <c r="AHI1006" s="51"/>
      <c r="AHJ1006" s="13"/>
      <c r="AHK1006" s="13"/>
      <c r="AHL1006" s="14"/>
      <c r="AHM1006" s="14"/>
      <c r="AHN1006" s="41"/>
      <c r="AHO1006" s="44"/>
      <c r="AHP1006" s="51"/>
      <c r="AHQ1006" s="51"/>
      <c r="AHR1006" s="51"/>
      <c r="AHS1006" s="13"/>
      <c r="AHT1006" s="13"/>
      <c r="AHU1006" s="14"/>
      <c r="AHV1006" s="14"/>
      <c r="AHW1006" s="41"/>
      <c r="AHX1006" s="44"/>
      <c r="AHY1006" s="51"/>
      <c r="AHZ1006" s="51"/>
      <c r="AIA1006" s="51"/>
      <c r="AIB1006" s="13"/>
      <c r="AIC1006" s="13"/>
      <c r="AID1006" s="14"/>
      <c r="AIE1006" s="14"/>
      <c r="AIF1006" s="41"/>
      <c r="AIG1006" s="44"/>
      <c r="AIH1006" s="51"/>
      <c r="AII1006" s="51"/>
      <c r="AIJ1006" s="51"/>
      <c r="AIK1006" s="13"/>
      <c r="AIL1006" s="13"/>
      <c r="AIM1006" s="14"/>
      <c r="AIN1006" s="14"/>
      <c r="AIO1006" s="41"/>
      <c r="AIP1006" s="44"/>
      <c r="AIQ1006" s="51"/>
      <c r="AIR1006" s="51"/>
      <c r="AIS1006" s="51"/>
      <c r="AIT1006" s="13"/>
      <c r="AIU1006" s="13"/>
      <c r="AIV1006" s="14"/>
      <c r="AIW1006" s="14"/>
      <c r="AIX1006" s="41"/>
      <c r="AIY1006" s="44"/>
      <c r="AIZ1006" s="51"/>
      <c r="AJA1006" s="51"/>
      <c r="AJB1006" s="51"/>
      <c r="AJC1006" s="13"/>
      <c r="AJD1006" s="13"/>
      <c r="AJE1006" s="14"/>
      <c r="AJF1006" s="14"/>
      <c r="AJG1006" s="41"/>
      <c r="AJH1006" s="44"/>
      <c r="AJI1006" s="51"/>
      <c r="AJJ1006" s="51"/>
      <c r="AJK1006" s="51"/>
      <c r="AJL1006" s="13"/>
      <c r="AJM1006" s="13"/>
      <c r="AJN1006" s="14"/>
      <c r="AJO1006" s="14"/>
      <c r="AJP1006" s="41"/>
      <c r="AJQ1006" s="44"/>
      <c r="AJR1006" s="51"/>
      <c r="AJS1006" s="51"/>
      <c r="AJT1006" s="51"/>
      <c r="AJU1006" s="13"/>
      <c r="AJV1006" s="13"/>
      <c r="AJW1006" s="14"/>
      <c r="AJX1006" s="14"/>
      <c r="AJY1006" s="41"/>
      <c r="AJZ1006" s="44"/>
      <c r="AKA1006" s="51"/>
      <c r="AKB1006" s="51"/>
      <c r="AKC1006" s="51"/>
      <c r="AKD1006" s="13"/>
      <c r="AKE1006" s="13"/>
      <c r="AKF1006" s="14"/>
      <c r="AKG1006" s="14"/>
      <c r="AKH1006" s="41"/>
      <c r="AKI1006" s="44"/>
      <c r="AKJ1006" s="51"/>
      <c r="AKK1006" s="51"/>
      <c r="AKL1006" s="51"/>
      <c r="AKM1006" s="13"/>
      <c r="AKN1006" s="13"/>
      <c r="AKO1006" s="14"/>
      <c r="AKP1006" s="14"/>
      <c r="AKQ1006" s="41"/>
      <c r="AKR1006" s="44"/>
      <c r="AKS1006" s="51"/>
      <c r="AKT1006" s="51"/>
      <c r="AKU1006" s="51"/>
      <c r="AKV1006" s="13"/>
      <c r="AKW1006" s="13"/>
      <c r="AKX1006" s="14"/>
      <c r="AKY1006" s="14"/>
      <c r="AKZ1006" s="41"/>
      <c r="ALA1006" s="44"/>
      <c r="ALB1006" s="51"/>
      <c r="ALC1006" s="51"/>
      <c r="ALD1006" s="51"/>
      <c r="ALE1006" s="13"/>
      <c r="ALF1006" s="13"/>
      <c r="ALG1006" s="14"/>
      <c r="ALH1006" s="14"/>
      <c r="ALI1006" s="41"/>
      <c r="ALJ1006" s="44"/>
      <c r="ALK1006" s="51"/>
      <c r="ALL1006" s="51"/>
      <c r="ALM1006" s="51"/>
      <c r="ALN1006" s="13"/>
      <c r="ALO1006" s="13"/>
      <c r="ALP1006" s="14"/>
      <c r="ALQ1006" s="14"/>
      <c r="ALR1006" s="41"/>
      <c r="ALS1006" s="44"/>
      <c r="ALT1006" s="51"/>
      <c r="ALU1006" s="51"/>
      <c r="ALV1006" s="51"/>
      <c r="ALW1006" s="13"/>
      <c r="ALX1006" s="13"/>
      <c r="ALY1006" s="14"/>
      <c r="ALZ1006" s="14"/>
      <c r="AMA1006" s="41"/>
      <c r="AMB1006" s="44"/>
      <c r="AMC1006" s="51"/>
      <c r="AMD1006" s="51"/>
      <c r="AME1006" s="51"/>
      <c r="AMF1006" s="13"/>
      <c r="AMG1006" s="13"/>
      <c r="AMH1006" s="14"/>
      <c r="AMI1006" s="14"/>
      <c r="AMJ1006" s="41"/>
      <c r="AMK1006" s="44"/>
      <c r="AML1006" s="51"/>
      <c r="AMM1006" s="51"/>
      <c r="AMN1006" s="51"/>
      <c r="AMO1006" s="13"/>
      <c r="AMP1006" s="13"/>
      <c r="AMQ1006" s="14"/>
      <c r="AMR1006" s="14"/>
      <c r="AMS1006" s="41"/>
      <c r="AMT1006" s="44"/>
      <c r="AMU1006" s="51"/>
      <c r="AMV1006" s="51"/>
      <c r="AMW1006" s="51"/>
      <c r="AMX1006" s="13"/>
      <c r="AMY1006" s="13"/>
      <c r="AMZ1006" s="14"/>
      <c r="ANA1006" s="14"/>
      <c r="ANB1006" s="41"/>
      <c r="ANC1006" s="44"/>
      <c r="AND1006" s="51"/>
      <c r="ANE1006" s="51"/>
      <c r="ANF1006" s="51"/>
      <c r="ANG1006" s="13"/>
      <c r="ANH1006" s="13"/>
      <c r="ANI1006" s="14"/>
      <c r="ANJ1006" s="14"/>
      <c r="ANK1006" s="41"/>
      <c r="ANL1006" s="44"/>
      <c r="ANM1006" s="51"/>
      <c r="ANN1006" s="51"/>
      <c r="ANO1006" s="51"/>
      <c r="ANP1006" s="13"/>
      <c r="ANQ1006" s="13"/>
      <c r="ANR1006" s="14"/>
      <c r="ANS1006" s="14"/>
      <c r="ANT1006" s="41"/>
      <c r="ANU1006" s="44"/>
      <c r="ANV1006" s="51"/>
      <c r="ANW1006" s="51"/>
      <c r="ANX1006" s="51"/>
      <c r="ANY1006" s="13"/>
      <c r="ANZ1006" s="13"/>
      <c r="AOA1006" s="14"/>
      <c r="AOB1006" s="14"/>
      <c r="AOC1006" s="41"/>
      <c r="AOD1006" s="44"/>
      <c r="AOE1006" s="51"/>
      <c r="AOF1006" s="51"/>
      <c r="AOG1006" s="51"/>
      <c r="AOH1006" s="13"/>
      <c r="AOI1006" s="13"/>
      <c r="AOJ1006" s="14"/>
      <c r="AOK1006" s="14"/>
      <c r="AOL1006" s="41"/>
      <c r="AOM1006" s="44"/>
      <c r="AON1006" s="51"/>
      <c r="AOO1006" s="51"/>
      <c r="AOP1006" s="51"/>
      <c r="AOQ1006" s="13"/>
      <c r="AOR1006" s="13"/>
      <c r="AOS1006" s="14"/>
      <c r="AOT1006" s="14"/>
      <c r="AOU1006" s="41"/>
      <c r="AOV1006" s="44"/>
      <c r="AOW1006" s="51"/>
      <c r="AOX1006" s="51"/>
      <c r="AOY1006" s="51"/>
      <c r="AOZ1006" s="13"/>
      <c r="APA1006" s="13"/>
      <c r="APB1006" s="14"/>
      <c r="APC1006" s="14"/>
      <c r="APD1006" s="41"/>
      <c r="APE1006" s="44"/>
      <c r="APF1006" s="51"/>
      <c r="APG1006" s="51"/>
      <c r="APH1006" s="51"/>
      <c r="API1006" s="13"/>
      <c r="APJ1006" s="13"/>
      <c r="APK1006" s="14"/>
      <c r="APL1006" s="14"/>
      <c r="APM1006" s="41"/>
      <c r="APN1006" s="44"/>
      <c r="APO1006" s="51"/>
      <c r="APP1006" s="51"/>
      <c r="APQ1006" s="51"/>
      <c r="APR1006" s="13"/>
      <c r="APS1006" s="13"/>
      <c r="APT1006" s="14"/>
      <c r="APU1006" s="14"/>
      <c r="APV1006" s="41"/>
      <c r="APW1006" s="44"/>
      <c r="APX1006" s="51"/>
      <c r="APY1006" s="51"/>
      <c r="APZ1006" s="51"/>
      <c r="AQA1006" s="13"/>
      <c r="AQB1006" s="13"/>
      <c r="AQC1006" s="14"/>
      <c r="AQD1006" s="14"/>
      <c r="AQE1006" s="41"/>
      <c r="AQF1006" s="44"/>
      <c r="AQG1006" s="51"/>
      <c r="AQH1006" s="51"/>
      <c r="AQI1006" s="51"/>
      <c r="AQJ1006" s="13"/>
      <c r="AQK1006" s="13"/>
      <c r="AQL1006" s="14"/>
      <c r="AQM1006" s="14"/>
      <c r="AQN1006" s="41"/>
      <c r="AQO1006" s="44"/>
      <c r="AQP1006" s="51"/>
      <c r="AQQ1006" s="51"/>
      <c r="AQR1006" s="51"/>
      <c r="AQS1006" s="13"/>
      <c r="AQT1006" s="13"/>
      <c r="AQU1006" s="14"/>
      <c r="AQV1006" s="14"/>
      <c r="AQW1006" s="41"/>
      <c r="AQX1006" s="44"/>
      <c r="AQY1006" s="51"/>
      <c r="AQZ1006" s="51"/>
      <c r="ARA1006" s="51"/>
      <c r="ARB1006" s="13"/>
      <c r="ARC1006" s="13"/>
      <c r="ARD1006" s="14"/>
      <c r="ARE1006" s="14"/>
      <c r="ARF1006" s="41"/>
      <c r="ARG1006" s="44"/>
      <c r="ARH1006" s="51"/>
      <c r="ARI1006" s="51"/>
      <c r="ARJ1006" s="51"/>
      <c r="ARK1006" s="13"/>
      <c r="ARL1006" s="13"/>
      <c r="ARM1006" s="14"/>
      <c r="ARN1006" s="14"/>
      <c r="ARO1006" s="41"/>
      <c r="ARP1006" s="44"/>
      <c r="ARQ1006" s="51"/>
      <c r="ARR1006" s="51"/>
      <c r="ARS1006" s="51"/>
      <c r="ART1006" s="13"/>
      <c r="ARU1006" s="13"/>
      <c r="ARV1006" s="14"/>
      <c r="ARW1006" s="14"/>
      <c r="ARX1006" s="41"/>
      <c r="ARY1006" s="44"/>
      <c r="ARZ1006" s="51"/>
      <c r="ASA1006" s="51"/>
      <c r="ASB1006" s="51"/>
      <c r="ASC1006" s="13"/>
      <c r="ASD1006" s="13"/>
      <c r="ASE1006" s="14"/>
      <c r="ASF1006" s="14"/>
      <c r="ASG1006" s="41"/>
      <c r="ASH1006" s="44"/>
      <c r="ASI1006" s="51"/>
      <c r="ASJ1006" s="51"/>
      <c r="ASK1006" s="51"/>
      <c r="ASL1006" s="13"/>
      <c r="ASM1006" s="13"/>
      <c r="ASN1006" s="14"/>
      <c r="ASO1006" s="14"/>
      <c r="ASP1006" s="41"/>
      <c r="ASQ1006" s="44"/>
      <c r="ASR1006" s="51"/>
      <c r="ASS1006" s="51"/>
      <c r="AST1006" s="51"/>
      <c r="ASU1006" s="13"/>
      <c r="ASV1006" s="13"/>
      <c r="ASW1006" s="14"/>
      <c r="ASX1006" s="14"/>
      <c r="ASY1006" s="41"/>
      <c r="ASZ1006" s="44"/>
      <c r="ATA1006" s="51"/>
      <c r="ATB1006" s="51"/>
      <c r="ATC1006" s="51"/>
      <c r="ATD1006" s="13"/>
      <c r="ATE1006" s="13"/>
      <c r="ATF1006" s="14"/>
      <c r="ATG1006" s="14"/>
      <c r="ATH1006" s="41"/>
      <c r="ATI1006" s="44"/>
      <c r="ATJ1006" s="51"/>
      <c r="ATK1006" s="51"/>
      <c r="ATL1006" s="51"/>
      <c r="ATM1006" s="13"/>
      <c r="ATN1006" s="13"/>
      <c r="ATO1006" s="14"/>
      <c r="ATP1006" s="14"/>
      <c r="ATQ1006" s="41"/>
      <c r="ATR1006" s="44"/>
      <c r="ATS1006" s="51"/>
      <c r="ATT1006" s="51"/>
      <c r="ATU1006" s="51"/>
      <c r="ATV1006" s="13"/>
      <c r="ATW1006" s="13"/>
      <c r="ATX1006" s="14"/>
      <c r="ATY1006" s="14"/>
      <c r="ATZ1006" s="41"/>
      <c r="AUA1006" s="44"/>
      <c r="AUB1006" s="51"/>
      <c r="AUC1006" s="51"/>
      <c r="AUD1006" s="51"/>
      <c r="AUE1006" s="13"/>
      <c r="AUF1006" s="13"/>
      <c r="AUG1006" s="14"/>
      <c r="AUH1006" s="14"/>
      <c r="AUI1006" s="41"/>
      <c r="AUJ1006" s="44"/>
      <c r="AUK1006" s="51"/>
      <c r="AUL1006" s="51"/>
      <c r="AUM1006" s="51"/>
      <c r="AUN1006" s="13"/>
      <c r="AUO1006" s="13"/>
      <c r="AUP1006" s="14"/>
      <c r="AUQ1006" s="14"/>
      <c r="AUR1006" s="41"/>
      <c r="AUS1006" s="44"/>
      <c r="AUT1006" s="51"/>
      <c r="AUU1006" s="51"/>
      <c r="AUV1006" s="51"/>
      <c r="AUW1006" s="13"/>
      <c r="AUX1006" s="13"/>
      <c r="AUY1006" s="14"/>
      <c r="AUZ1006" s="14"/>
      <c r="AVA1006" s="41"/>
      <c r="AVB1006" s="44"/>
      <c r="AVC1006" s="51"/>
      <c r="AVD1006" s="51"/>
      <c r="AVE1006" s="51"/>
      <c r="AVF1006" s="13"/>
      <c r="AVG1006" s="13"/>
      <c r="AVH1006" s="14"/>
      <c r="AVI1006" s="14"/>
      <c r="AVJ1006" s="41"/>
      <c r="AVK1006" s="44"/>
      <c r="AVL1006" s="51"/>
      <c r="AVM1006" s="51"/>
      <c r="AVN1006" s="51"/>
      <c r="AVO1006" s="13"/>
      <c r="AVP1006" s="13"/>
      <c r="AVQ1006" s="14"/>
      <c r="AVR1006" s="14"/>
      <c r="AVS1006" s="41"/>
      <c r="AVT1006" s="44"/>
      <c r="AVU1006" s="51"/>
      <c r="AVV1006" s="51"/>
      <c r="AVW1006" s="51"/>
      <c r="AVX1006" s="13"/>
      <c r="AVY1006" s="13"/>
      <c r="AVZ1006" s="14"/>
      <c r="AWA1006" s="14"/>
      <c r="AWB1006" s="41"/>
      <c r="AWC1006" s="44"/>
      <c r="AWD1006" s="51"/>
      <c r="AWE1006" s="51"/>
      <c r="AWF1006" s="51"/>
      <c r="AWG1006" s="13"/>
      <c r="AWH1006" s="13"/>
      <c r="AWI1006" s="14"/>
      <c r="AWJ1006" s="14"/>
      <c r="AWK1006" s="41"/>
      <c r="AWL1006" s="44"/>
      <c r="AWM1006" s="51"/>
      <c r="AWN1006" s="51"/>
      <c r="AWO1006" s="51"/>
      <c r="AWP1006" s="13"/>
      <c r="AWQ1006" s="13"/>
      <c r="AWR1006" s="14"/>
      <c r="AWS1006" s="14"/>
      <c r="AWT1006" s="41"/>
      <c r="AWU1006" s="44"/>
      <c r="AWV1006" s="51"/>
      <c r="AWW1006" s="51"/>
      <c r="AWX1006" s="51"/>
      <c r="AWY1006" s="13"/>
      <c r="AWZ1006" s="13"/>
      <c r="AXA1006" s="14"/>
      <c r="AXB1006" s="14"/>
      <c r="AXC1006" s="41"/>
      <c r="AXD1006" s="44"/>
      <c r="AXE1006" s="51"/>
      <c r="AXF1006" s="51"/>
      <c r="AXG1006" s="51"/>
      <c r="AXH1006" s="13"/>
      <c r="AXI1006" s="13"/>
      <c r="AXJ1006" s="14"/>
      <c r="AXK1006" s="14"/>
      <c r="AXL1006" s="41"/>
      <c r="AXM1006" s="44"/>
      <c r="AXN1006" s="51"/>
      <c r="AXO1006" s="51"/>
      <c r="AXP1006" s="51"/>
      <c r="AXQ1006" s="13"/>
      <c r="AXR1006" s="13"/>
      <c r="AXS1006" s="14"/>
      <c r="AXT1006" s="14"/>
      <c r="AXU1006" s="41"/>
      <c r="AXV1006" s="44"/>
      <c r="AXW1006" s="51"/>
      <c r="AXX1006" s="51"/>
      <c r="AXY1006" s="51"/>
      <c r="AXZ1006" s="13"/>
      <c r="AYA1006" s="13"/>
      <c r="AYB1006" s="14"/>
      <c r="AYC1006" s="14"/>
      <c r="AYD1006" s="41"/>
      <c r="AYE1006" s="44"/>
      <c r="AYF1006" s="51"/>
      <c r="AYG1006" s="51"/>
      <c r="AYH1006" s="51"/>
      <c r="AYI1006" s="13"/>
      <c r="AYJ1006" s="13"/>
      <c r="AYK1006" s="14"/>
      <c r="AYL1006" s="14"/>
      <c r="AYM1006" s="41"/>
      <c r="AYN1006" s="44"/>
      <c r="AYO1006" s="51"/>
      <c r="AYP1006" s="51"/>
      <c r="AYQ1006" s="51"/>
      <c r="AYR1006" s="13"/>
      <c r="AYS1006" s="13"/>
      <c r="AYT1006" s="14"/>
      <c r="AYU1006" s="14"/>
      <c r="AYV1006" s="41"/>
      <c r="AYW1006" s="44"/>
      <c r="AYX1006" s="51"/>
      <c r="AYY1006" s="51"/>
      <c r="AYZ1006" s="51"/>
      <c r="AZA1006" s="13"/>
      <c r="AZB1006" s="13"/>
      <c r="AZC1006" s="14"/>
      <c r="AZD1006" s="14"/>
      <c r="AZE1006" s="41"/>
      <c r="AZF1006" s="44"/>
      <c r="AZG1006" s="51"/>
      <c r="AZH1006" s="51"/>
      <c r="AZI1006" s="51"/>
      <c r="AZJ1006" s="13"/>
      <c r="AZK1006" s="13"/>
      <c r="AZL1006" s="14"/>
      <c r="AZM1006" s="14"/>
      <c r="AZN1006" s="41"/>
      <c r="AZO1006" s="44"/>
      <c r="AZP1006" s="51"/>
      <c r="AZQ1006" s="51"/>
      <c r="AZR1006" s="51"/>
      <c r="AZS1006" s="13"/>
      <c r="AZT1006" s="13"/>
      <c r="AZU1006" s="14"/>
      <c r="AZV1006" s="14"/>
      <c r="AZW1006" s="41"/>
      <c r="AZX1006" s="44"/>
      <c r="AZY1006" s="51"/>
      <c r="AZZ1006" s="51"/>
      <c r="BAA1006" s="51"/>
      <c r="BAB1006" s="13"/>
      <c r="BAC1006" s="13"/>
      <c r="BAD1006" s="14"/>
      <c r="BAE1006" s="14"/>
      <c r="BAF1006" s="41"/>
      <c r="BAG1006" s="44"/>
      <c r="BAH1006" s="51"/>
      <c r="BAI1006" s="51"/>
      <c r="BAJ1006" s="51"/>
      <c r="BAK1006" s="13"/>
      <c r="BAL1006" s="13"/>
      <c r="BAM1006" s="14"/>
      <c r="BAN1006" s="14"/>
      <c r="BAO1006" s="41"/>
      <c r="BAP1006" s="44"/>
      <c r="BAQ1006" s="51"/>
      <c r="BAR1006" s="51"/>
      <c r="BAS1006" s="51"/>
      <c r="BAT1006" s="13"/>
      <c r="BAU1006" s="13"/>
      <c r="BAV1006" s="14"/>
      <c r="BAW1006" s="14"/>
      <c r="BAX1006" s="41"/>
      <c r="BAY1006" s="44"/>
      <c r="BAZ1006" s="51"/>
      <c r="BBA1006" s="51"/>
      <c r="BBB1006" s="51"/>
      <c r="BBC1006" s="13"/>
      <c r="BBD1006" s="13"/>
      <c r="BBE1006" s="14"/>
      <c r="BBF1006" s="14"/>
      <c r="BBG1006" s="41"/>
      <c r="BBH1006" s="44"/>
      <c r="BBI1006" s="51"/>
      <c r="BBJ1006" s="51"/>
      <c r="BBK1006" s="51"/>
      <c r="BBL1006" s="13"/>
      <c r="BBM1006" s="13"/>
      <c r="BBN1006" s="14"/>
      <c r="BBO1006" s="14"/>
      <c r="BBP1006" s="41"/>
      <c r="BBQ1006" s="44"/>
      <c r="BBR1006" s="51"/>
      <c r="BBS1006" s="51"/>
      <c r="BBT1006" s="51"/>
      <c r="BBU1006" s="13"/>
      <c r="BBV1006" s="13"/>
      <c r="BBW1006" s="14"/>
      <c r="BBX1006" s="14"/>
      <c r="BBY1006" s="41"/>
      <c r="BBZ1006" s="44"/>
      <c r="BCA1006" s="51"/>
      <c r="BCB1006" s="51"/>
      <c r="BCC1006" s="51"/>
      <c r="BCD1006" s="13"/>
      <c r="BCE1006" s="13"/>
      <c r="BCF1006" s="14"/>
      <c r="BCG1006" s="14"/>
      <c r="BCH1006" s="41"/>
      <c r="BCI1006" s="44"/>
      <c r="BCJ1006" s="51"/>
      <c r="BCK1006" s="51"/>
      <c r="BCL1006" s="51"/>
      <c r="BCM1006" s="13"/>
      <c r="BCN1006" s="13"/>
      <c r="BCO1006" s="14"/>
      <c r="BCP1006" s="14"/>
      <c r="BCQ1006" s="41"/>
      <c r="BCR1006" s="44"/>
      <c r="BCS1006" s="51"/>
      <c r="BCT1006" s="51"/>
      <c r="BCU1006" s="51"/>
      <c r="BCV1006" s="13"/>
      <c r="BCW1006" s="13"/>
      <c r="BCX1006" s="14"/>
      <c r="BCY1006" s="14"/>
      <c r="BCZ1006" s="41"/>
      <c r="BDA1006" s="44"/>
      <c r="BDB1006" s="51"/>
      <c r="BDC1006" s="51"/>
      <c r="BDD1006" s="51"/>
      <c r="BDE1006" s="13"/>
      <c r="BDF1006" s="13"/>
      <c r="BDG1006" s="14"/>
      <c r="BDH1006" s="14"/>
      <c r="BDI1006" s="41"/>
      <c r="BDJ1006" s="44"/>
      <c r="BDK1006" s="51"/>
      <c r="BDL1006" s="51"/>
      <c r="BDM1006" s="51"/>
      <c r="BDN1006" s="13"/>
      <c r="BDO1006" s="13"/>
      <c r="BDP1006" s="14"/>
      <c r="BDQ1006" s="14"/>
      <c r="BDR1006" s="41"/>
      <c r="BDS1006" s="44"/>
      <c r="BDT1006" s="51"/>
      <c r="BDU1006" s="51"/>
      <c r="BDV1006" s="51"/>
      <c r="BDW1006" s="13"/>
      <c r="BDX1006" s="13"/>
      <c r="BDY1006" s="14"/>
      <c r="BDZ1006" s="14"/>
      <c r="BEA1006" s="41"/>
      <c r="BEB1006" s="44"/>
      <c r="BEC1006" s="51"/>
      <c r="BED1006" s="51"/>
      <c r="BEE1006" s="51"/>
      <c r="BEF1006" s="13"/>
      <c r="BEG1006" s="13"/>
      <c r="BEH1006" s="14"/>
      <c r="BEI1006" s="14"/>
      <c r="BEJ1006" s="41"/>
      <c r="BEK1006" s="44"/>
      <c r="BEL1006" s="51"/>
      <c r="BEM1006" s="51"/>
      <c r="BEN1006" s="51"/>
      <c r="BEO1006" s="13"/>
      <c r="BEP1006" s="13"/>
      <c r="BEQ1006" s="14"/>
      <c r="BER1006" s="14"/>
      <c r="BES1006" s="41"/>
      <c r="BET1006" s="44"/>
      <c r="BEU1006" s="51"/>
      <c r="BEV1006" s="51"/>
      <c r="BEW1006" s="51"/>
      <c r="BEX1006" s="13"/>
      <c r="BEY1006" s="13"/>
      <c r="BEZ1006" s="14"/>
      <c r="BFA1006" s="14"/>
      <c r="BFB1006" s="41"/>
      <c r="BFC1006" s="44"/>
      <c r="BFD1006" s="51"/>
      <c r="BFE1006" s="51"/>
      <c r="BFF1006" s="51"/>
      <c r="BFG1006" s="13"/>
      <c r="BFH1006" s="13"/>
      <c r="BFI1006" s="14"/>
      <c r="BFJ1006" s="14"/>
      <c r="BFK1006" s="41"/>
      <c r="BFL1006" s="44"/>
      <c r="BFM1006" s="51"/>
      <c r="BFN1006" s="51"/>
      <c r="BFO1006" s="51"/>
      <c r="BFP1006" s="13"/>
      <c r="BFQ1006" s="13"/>
      <c r="BFR1006" s="14"/>
      <c r="BFS1006" s="14"/>
      <c r="BFT1006" s="41"/>
      <c r="BFU1006" s="44"/>
      <c r="BFV1006" s="51"/>
      <c r="BFW1006" s="51"/>
      <c r="BFX1006" s="51"/>
      <c r="BFY1006" s="13"/>
      <c r="BFZ1006" s="13"/>
      <c r="BGA1006" s="14"/>
      <c r="BGB1006" s="14"/>
      <c r="BGC1006" s="41"/>
      <c r="BGD1006" s="44"/>
      <c r="BGE1006" s="51"/>
      <c r="BGF1006" s="51"/>
      <c r="BGG1006" s="51"/>
      <c r="BGH1006" s="13"/>
      <c r="BGI1006" s="13"/>
      <c r="BGJ1006" s="14"/>
      <c r="BGK1006" s="14"/>
      <c r="BGL1006" s="41"/>
      <c r="BGM1006" s="44"/>
      <c r="BGN1006" s="51"/>
      <c r="BGO1006" s="51"/>
      <c r="BGP1006" s="51"/>
      <c r="BGQ1006" s="13"/>
      <c r="BGR1006" s="13"/>
      <c r="BGS1006" s="14"/>
      <c r="BGT1006" s="14"/>
      <c r="BGU1006" s="41"/>
      <c r="BGV1006" s="44"/>
      <c r="BGW1006" s="51"/>
      <c r="BGX1006" s="51"/>
      <c r="BGY1006" s="51"/>
      <c r="BGZ1006" s="13"/>
      <c r="BHA1006" s="13"/>
      <c r="BHB1006" s="14"/>
      <c r="BHC1006" s="14"/>
      <c r="BHD1006" s="41"/>
      <c r="BHE1006" s="44"/>
      <c r="BHF1006" s="51"/>
      <c r="BHG1006" s="51"/>
      <c r="BHH1006" s="51"/>
      <c r="BHI1006" s="13"/>
      <c r="BHJ1006" s="13"/>
      <c r="BHK1006" s="14"/>
      <c r="BHL1006" s="14"/>
      <c r="BHM1006" s="41"/>
      <c r="BHN1006" s="44"/>
      <c r="BHO1006" s="51"/>
      <c r="BHP1006" s="51"/>
      <c r="BHQ1006" s="51"/>
      <c r="BHR1006" s="13"/>
      <c r="BHS1006" s="13"/>
      <c r="BHT1006" s="14"/>
      <c r="BHU1006" s="14"/>
      <c r="BHV1006" s="41"/>
      <c r="BHW1006" s="44"/>
      <c r="BHX1006" s="51"/>
      <c r="BHY1006" s="51"/>
      <c r="BHZ1006" s="51"/>
      <c r="BIA1006" s="13"/>
      <c r="BIB1006" s="13"/>
      <c r="BIC1006" s="14"/>
      <c r="BID1006" s="14"/>
      <c r="BIE1006" s="41"/>
      <c r="BIF1006" s="44"/>
      <c r="BIG1006" s="51"/>
      <c r="BIH1006" s="51"/>
      <c r="BII1006" s="51"/>
      <c r="BIJ1006" s="13"/>
      <c r="BIK1006" s="13"/>
      <c r="BIL1006" s="14"/>
      <c r="BIM1006" s="14"/>
      <c r="BIN1006" s="41"/>
      <c r="BIO1006" s="44"/>
      <c r="BIP1006" s="51"/>
      <c r="BIQ1006" s="51"/>
      <c r="BIR1006" s="51"/>
      <c r="BIS1006" s="13"/>
      <c r="BIT1006" s="13"/>
      <c r="BIU1006" s="14"/>
      <c r="BIV1006" s="14"/>
      <c r="BIW1006" s="41"/>
      <c r="BIX1006" s="44"/>
      <c r="BIY1006" s="51"/>
      <c r="BIZ1006" s="51"/>
      <c r="BJA1006" s="51"/>
      <c r="BJB1006" s="13"/>
      <c r="BJC1006" s="13"/>
      <c r="BJD1006" s="14"/>
      <c r="BJE1006" s="14"/>
      <c r="BJF1006" s="41"/>
      <c r="BJG1006" s="44"/>
      <c r="BJH1006" s="51"/>
      <c r="BJI1006" s="51"/>
      <c r="BJJ1006" s="51"/>
      <c r="BJK1006" s="13"/>
      <c r="BJL1006" s="13"/>
      <c r="BJM1006" s="14"/>
      <c r="BJN1006" s="14"/>
      <c r="BJO1006" s="41"/>
      <c r="BJP1006" s="44"/>
      <c r="BJQ1006" s="51"/>
      <c r="BJR1006" s="51"/>
      <c r="BJS1006" s="51"/>
      <c r="BJT1006" s="13"/>
      <c r="BJU1006" s="13"/>
      <c r="BJV1006" s="14"/>
      <c r="BJW1006" s="14"/>
      <c r="BJX1006" s="41"/>
      <c r="BJY1006" s="44"/>
      <c r="BJZ1006" s="51"/>
      <c r="BKA1006" s="51"/>
      <c r="BKB1006" s="51"/>
      <c r="BKC1006" s="13"/>
      <c r="BKD1006" s="13"/>
      <c r="BKE1006" s="14"/>
      <c r="BKF1006" s="14"/>
      <c r="BKG1006" s="41"/>
      <c r="BKH1006" s="44"/>
      <c r="BKI1006" s="51"/>
      <c r="BKJ1006" s="51"/>
      <c r="BKK1006" s="51"/>
      <c r="BKL1006" s="13"/>
      <c r="BKM1006" s="13"/>
      <c r="BKN1006" s="14"/>
      <c r="BKO1006" s="14"/>
      <c r="BKP1006" s="41"/>
      <c r="BKQ1006" s="44"/>
      <c r="BKR1006" s="51"/>
      <c r="BKS1006" s="51"/>
      <c r="BKT1006" s="51"/>
      <c r="BKU1006" s="13"/>
      <c r="BKV1006" s="13"/>
      <c r="BKW1006" s="14"/>
      <c r="BKX1006" s="14"/>
      <c r="BKY1006" s="41"/>
      <c r="BKZ1006" s="44"/>
      <c r="BLA1006" s="51"/>
      <c r="BLB1006" s="51"/>
      <c r="BLC1006" s="51"/>
      <c r="BLD1006" s="13"/>
      <c r="BLE1006" s="13"/>
      <c r="BLF1006" s="14"/>
      <c r="BLG1006" s="14"/>
      <c r="BLH1006" s="41"/>
      <c r="BLI1006" s="44"/>
      <c r="BLJ1006" s="51"/>
      <c r="BLK1006" s="51"/>
      <c r="BLL1006" s="51"/>
      <c r="BLM1006" s="13"/>
      <c r="BLN1006" s="13"/>
      <c r="BLO1006" s="14"/>
      <c r="BLP1006" s="14"/>
      <c r="BLQ1006" s="41"/>
      <c r="BLR1006" s="44"/>
      <c r="BLS1006" s="51"/>
      <c r="BLT1006" s="51"/>
      <c r="BLU1006" s="51"/>
      <c r="BLV1006" s="13"/>
      <c r="BLW1006" s="13"/>
      <c r="BLX1006" s="14"/>
      <c r="BLY1006" s="14"/>
      <c r="BLZ1006" s="41"/>
      <c r="BMA1006" s="44"/>
      <c r="BMB1006" s="51"/>
      <c r="BMC1006" s="51"/>
      <c r="BMD1006" s="51"/>
      <c r="BME1006" s="13"/>
      <c r="BMF1006" s="13"/>
      <c r="BMG1006" s="14"/>
      <c r="BMH1006" s="14"/>
      <c r="BMI1006" s="41"/>
      <c r="BMJ1006" s="44"/>
      <c r="BMK1006" s="51"/>
      <c r="BML1006" s="51"/>
      <c r="BMM1006" s="51"/>
      <c r="BMN1006" s="13"/>
      <c r="BMO1006" s="13"/>
      <c r="BMP1006" s="14"/>
      <c r="BMQ1006" s="14"/>
      <c r="BMR1006" s="41"/>
      <c r="BMS1006" s="44"/>
      <c r="BMT1006" s="51"/>
      <c r="BMU1006" s="51"/>
      <c r="BMV1006" s="51"/>
      <c r="BMW1006" s="13"/>
      <c r="BMX1006" s="13"/>
      <c r="BMY1006" s="14"/>
      <c r="BMZ1006" s="14"/>
      <c r="BNA1006" s="41"/>
      <c r="BNB1006" s="44"/>
      <c r="BNC1006" s="51"/>
      <c r="BND1006" s="51"/>
      <c r="BNE1006" s="51"/>
      <c r="BNF1006" s="13"/>
      <c r="BNG1006" s="13"/>
      <c r="BNH1006" s="14"/>
      <c r="BNI1006" s="14"/>
      <c r="BNJ1006" s="41"/>
      <c r="BNK1006" s="44"/>
      <c r="BNL1006" s="51"/>
      <c r="BNM1006" s="51"/>
      <c r="BNN1006" s="51"/>
      <c r="BNO1006" s="13"/>
      <c r="BNP1006" s="13"/>
      <c r="BNQ1006" s="14"/>
      <c r="BNR1006" s="14"/>
      <c r="BNS1006" s="41"/>
      <c r="BNT1006" s="44"/>
      <c r="BNU1006" s="51"/>
      <c r="BNV1006" s="51"/>
      <c r="BNW1006" s="51"/>
      <c r="BNX1006" s="13"/>
      <c r="BNY1006" s="13"/>
      <c r="BNZ1006" s="14"/>
      <c r="BOA1006" s="14"/>
      <c r="BOB1006" s="41"/>
      <c r="BOC1006" s="44"/>
      <c r="BOD1006" s="51"/>
      <c r="BOE1006" s="51"/>
      <c r="BOF1006" s="51"/>
      <c r="BOG1006" s="13"/>
      <c r="BOH1006" s="13"/>
      <c r="BOI1006" s="14"/>
      <c r="BOJ1006" s="14"/>
      <c r="BOK1006" s="41"/>
      <c r="BOL1006" s="44"/>
      <c r="BOM1006" s="51"/>
      <c r="BON1006" s="51"/>
      <c r="BOO1006" s="51"/>
      <c r="BOP1006" s="13"/>
      <c r="BOQ1006" s="13"/>
      <c r="BOR1006" s="14"/>
      <c r="BOS1006" s="14"/>
      <c r="BOT1006" s="41"/>
      <c r="BOU1006" s="44"/>
      <c r="BOV1006" s="51"/>
      <c r="BOW1006" s="51"/>
      <c r="BOX1006" s="51"/>
      <c r="BOY1006" s="13"/>
      <c r="BOZ1006" s="13"/>
      <c r="BPA1006" s="14"/>
      <c r="BPB1006" s="14"/>
      <c r="BPC1006" s="41"/>
      <c r="BPD1006" s="44"/>
      <c r="BPE1006" s="51"/>
      <c r="BPF1006" s="51"/>
      <c r="BPG1006" s="51"/>
      <c r="BPH1006" s="13"/>
      <c r="BPI1006" s="13"/>
      <c r="BPJ1006" s="14"/>
      <c r="BPK1006" s="14"/>
      <c r="BPL1006" s="41"/>
      <c r="BPM1006" s="44"/>
      <c r="BPN1006" s="51"/>
      <c r="BPO1006" s="51"/>
      <c r="BPP1006" s="51"/>
      <c r="BPQ1006" s="13"/>
      <c r="BPR1006" s="13"/>
      <c r="BPS1006" s="14"/>
      <c r="BPT1006" s="14"/>
      <c r="BPU1006" s="41"/>
      <c r="BPV1006" s="44"/>
      <c r="BPW1006" s="51"/>
      <c r="BPX1006" s="51"/>
      <c r="BPY1006" s="51"/>
      <c r="BPZ1006" s="13"/>
      <c r="BQA1006" s="13"/>
      <c r="BQB1006" s="14"/>
      <c r="BQC1006" s="14"/>
      <c r="BQD1006" s="41"/>
      <c r="BQE1006" s="44"/>
      <c r="BQF1006" s="51"/>
      <c r="BQG1006" s="51"/>
      <c r="BQH1006" s="51"/>
      <c r="BQI1006" s="13"/>
      <c r="BQJ1006" s="13"/>
      <c r="BQK1006" s="14"/>
      <c r="BQL1006" s="14"/>
      <c r="BQM1006" s="41"/>
      <c r="BQN1006" s="44"/>
      <c r="BQO1006" s="51"/>
      <c r="BQP1006" s="51"/>
      <c r="BQQ1006" s="51"/>
      <c r="BQR1006" s="13"/>
      <c r="BQS1006" s="13"/>
      <c r="BQT1006" s="14"/>
      <c r="BQU1006" s="14"/>
      <c r="BQV1006" s="41"/>
      <c r="BQW1006" s="44"/>
      <c r="BQX1006" s="51"/>
      <c r="BQY1006" s="51"/>
      <c r="BQZ1006" s="51"/>
      <c r="BRA1006" s="13"/>
      <c r="BRB1006" s="13"/>
      <c r="BRC1006" s="14"/>
      <c r="BRD1006" s="14"/>
      <c r="BRE1006" s="41"/>
      <c r="BRF1006" s="44"/>
      <c r="BRG1006" s="51"/>
      <c r="BRH1006" s="51"/>
      <c r="BRI1006" s="51"/>
      <c r="BRJ1006" s="13"/>
      <c r="BRK1006" s="13"/>
      <c r="BRL1006" s="14"/>
      <c r="BRM1006" s="14"/>
      <c r="BRN1006" s="41"/>
      <c r="BRO1006" s="44"/>
      <c r="BRP1006" s="51"/>
      <c r="BRQ1006" s="51"/>
      <c r="BRR1006" s="51"/>
      <c r="BRS1006" s="13"/>
      <c r="BRT1006" s="13"/>
      <c r="BRU1006" s="14"/>
      <c r="BRV1006" s="14"/>
      <c r="BRW1006" s="41"/>
      <c r="BRX1006" s="44"/>
      <c r="BRY1006" s="51"/>
      <c r="BRZ1006" s="51"/>
      <c r="BSA1006" s="51"/>
      <c r="BSB1006" s="13"/>
      <c r="BSC1006" s="13"/>
      <c r="BSD1006" s="14"/>
      <c r="BSE1006" s="14"/>
      <c r="BSF1006" s="41"/>
      <c r="BSG1006" s="44"/>
      <c r="BSH1006" s="51"/>
      <c r="BSI1006" s="51"/>
      <c r="BSJ1006" s="51"/>
      <c r="BSK1006" s="13"/>
      <c r="BSL1006" s="13"/>
      <c r="BSM1006" s="14"/>
      <c r="BSN1006" s="14"/>
      <c r="BSO1006" s="41"/>
      <c r="BSP1006" s="44"/>
      <c r="BSQ1006" s="51"/>
      <c r="BSR1006" s="51"/>
      <c r="BSS1006" s="51"/>
      <c r="BST1006" s="13"/>
      <c r="BSU1006" s="13"/>
      <c r="BSV1006" s="14"/>
      <c r="BSW1006" s="14"/>
      <c r="BSX1006" s="41"/>
      <c r="BSY1006" s="44"/>
      <c r="BSZ1006" s="51"/>
      <c r="BTA1006" s="51"/>
      <c r="BTB1006" s="51"/>
      <c r="BTC1006" s="13"/>
      <c r="BTD1006" s="13"/>
      <c r="BTE1006" s="14"/>
      <c r="BTF1006" s="14"/>
      <c r="BTG1006" s="41"/>
      <c r="BTH1006" s="44"/>
      <c r="BTI1006" s="51"/>
      <c r="BTJ1006" s="51"/>
      <c r="BTK1006" s="51"/>
      <c r="BTL1006" s="13"/>
      <c r="BTM1006" s="13"/>
      <c r="BTN1006" s="14"/>
      <c r="BTO1006" s="14"/>
      <c r="BTP1006" s="41"/>
      <c r="BTQ1006" s="44"/>
      <c r="BTR1006" s="51"/>
      <c r="BTS1006" s="51"/>
      <c r="BTT1006" s="51"/>
      <c r="BTU1006" s="13"/>
      <c r="BTV1006" s="13"/>
      <c r="BTW1006" s="14"/>
      <c r="BTX1006" s="14"/>
      <c r="BTY1006" s="41"/>
      <c r="BTZ1006" s="44"/>
      <c r="BUA1006" s="51"/>
      <c r="BUB1006" s="51"/>
      <c r="BUC1006" s="51"/>
      <c r="BUD1006" s="13"/>
      <c r="BUE1006" s="13"/>
      <c r="BUF1006" s="14"/>
      <c r="BUG1006" s="14"/>
      <c r="BUH1006" s="41"/>
      <c r="BUI1006" s="44"/>
      <c r="BUJ1006" s="51"/>
      <c r="BUK1006" s="51"/>
      <c r="BUL1006" s="51"/>
      <c r="BUM1006" s="13"/>
      <c r="BUN1006" s="13"/>
      <c r="BUO1006" s="14"/>
      <c r="BUP1006" s="14"/>
      <c r="BUQ1006" s="41"/>
      <c r="BUR1006" s="44"/>
      <c r="BUS1006" s="51"/>
      <c r="BUT1006" s="51"/>
      <c r="BUU1006" s="51"/>
      <c r="BUV1006" s="13"/>
      <c r="BUW1006" s="13"/>
      <c r="BUX1006" s="14"/>
      <c r="BUY1006" s="14"/>
      <c r="BUZ1006" s="41"/>
      <c r="BVA1006" s="44"/>
      <c r="BVB1006" s="51"/>
      <c r="BVC1006" s="51"/>
      <c r="BVD1006" s="51"/>
      <c r="BVE1006" s="13"/>
      <c r="BVF1006" s="13"/>
      <c r="BVG1006" s="14"/>
      <c r="BVH1006" s="14"/>
      <c r="BVI1006" s="41"/>
      <c r="BVJ1006" s="44"/>
      <c r="BVK1006" s="51"/>
      <c r="BVL1006" s="51"/>
      <c r="BVM1006" s="51"/>
      <c r="BVN1006" s="13"/>
      <c r="BVO1006" s="13"/>
      <c r="BVP1006" s="14"/>
      <c r="BVQ1006" s="14"/>
      <c r="BVR1006" s="41"/>
      <c r="BVS1006" s="44"/>
      <c r="BVT1006" s="51"/>
      <c r="BVU1006" s="51"/>
      <c r="BVV1006" s="51"/>
      <c r="BVW1006" s="13"/>
      <c r="BVX1006" s="13"/>
      <c r="BVY1006" s="14"/>
      <c r="BVZ1006" s="14"/>
      <c r="BWA1006" s="41"/>
      <c r="BWB1006" s="44"/>
      <c r="BWC1006" s="51"/>
      <c r="BWD1006" s="51"/>
      <c r="BWE1006" s="51"/>
      <c r="BWF1006" s="13"/>
      <c r="BWG1006" s="13"/>
      <c r="BWH1006" s="14"/>
      <c r="BWI1006" s="14"/>
      <c r="BWJ1006" s="41"/>
      <c r="BWK1006" s="44"/>
      <c r="BWL1006" s="51"/>
      <c r="BWM1006" s="51"/>
      <c r="BWN1006" s="51"/>
      <c r="BWO1006" s="13"/>
      <c r="BWP1006" s="13"/>
      <c r="BWQ1006" s="14"/>
      <c r="BWR1006" s="14"/>
      <c r="BWS1006" s="41"/>
      <c r="BWT1006" s="44"/>
      <c r="BWU1006" s="51"/>
      <c r="BWV1006" s="51"/>
      <c r="BWW1006" s="51"/>
      <c r="BWX1006" s="13"/>
      <c r="BWY1006" s="13"/>
      <c r="BWZ1006" s="14"/>
      <c r="BXA1006" s="14"/>
      <c r="BXB1006" s="41"/>
      <c r="BXC1006" s="44"/>
      <c r="BXD1006" s="51"/>
      <c r="BXE1006" s="51"/>
      <c r="BXF1006" s="51"/>
      <c r="BXG1006" s="13"/>
      <c r="BXH1006" s="13"/>
      <c r="BXI1006" s="14"/>
      <c r="BXJ1006" s="14"/>
      <c r="BXK1006" s="41"/>
      <c r="BXL1006" s="44"/>
      <c r="BXM1006" s="51"/>
      <c r="BXN1006" s="51"/>
      <c r="BXO1006" s="51"/>
      <c r="BXP1006" s="13"/>
      <c r="BXQ1006" s="13"/>
      <c r="BXR1006" s="14"/>
      <c r="BXS1006" s="14"/>
      <c r="BXT1006" s="41"/>
      <c r="BXU1006" s="44"/>
      <c r="BXV1006" s="51"/>
      <c r="BXW1006" s="51"/>
      <c r="BXX1006" s="51"/>
      <c r="BXY1006" s="13"/>
      <c r="BXZ1006" s="13"/>
      <c r="BYA1006" s="14"/>
      <c r="BYB1006" s="14"/>
      <c r="BYC1006" s="41"/>
      <c r="BYD1006" s="44"/>
      <c r="BYE1006" s="51"/>
      <c r="BYF1006" s="51"/>
      <c r="BYG1006" s="51"/>
      <c r="BYH1006" s="13"/>
      <c r="BYI1006" s="13"/>
      <c r="BYJ1006" s="14"/>
      <c r="BYK1006" s="14"/>
      <c r="BYL1006" s="41"/>
      <c r="BYM1006" s="44"/>
      <c r="BYN1006" s="51"/>
      <c r="BYO1006" s="51"/>
      <c r="BYP1006" s="51"/>
      <c r="BYQ1006" s="13"/>
      <c r="BYR1006" s="13"/>
      <c r="BYS1006" s="14"/>
      <c r="BYT1006" s="14"/>
      <c r="BYU1006" s="41"/>
      <c r="BYV1006" s="44"/>
      <c r="BYW1006" s="51"/>
      <c r="BYX1006" s="51"/>
      <c r="BYY1006" s="51"/>
      <c r="BYZ1006" s="13"/>
      <c r="BZA1006" s="13"/>
      <c r="BZB1006" s="14"/>
      <c r="BZC1006" s="14"/>
      <c r="BZD1006" s="41"/>
      <c r="BZE1006" s="44"/>
      <c r="BZF1006" s="51"/>
      <c r="BZG1006" s="51"/>
      <c r="BZH1006" s="51"/>
      <c r="BZI1006" s="13"/>
      <c r="BZJ1006" s="13"/>
      <c r="BZK1006" s="14"/>
      <c r="BZL1006" s="14"/>
      <c r="BZM1006" s="41"/>
      <c r="BZN1006" s="44"/>
      <c r="BZO1006" s="51"/>
      <c r="BZP1006" s="51"/>
      <c r="BZQ1006" s="51"/>
      <c r="BZR1006" s="13"/>
      <c r="BZS1006" s="13"/>
      <c r="BZT1006" s="14"/>
      <c r="BZU1006" s="14"/>
      <c r="BZV1006" s="41"/>
      <c r="BZW1006" s="44"/>
      <c r="BZX1006" s="51"/>
      <c r="BZY1006" s="51"/>
      <c r="BZZ1006" s="51"/>
      <c r="CAA1006" s="13"/>
      <c r="CAB1006" s="13"/>
      <c r="CAC1006" s="14"/>
      <c r="CAD1006" s="14"/>
      <c r="CAE1006" s="41"/>
      <c r="CAF1006" s="44"/>
      <c r="CAG1006" s="51"/>
      <c r="CAH1006" s="51"/>
      <c r="CAI1006" s="51"/>
      <c r="CAJ1006" s="13"/>
      <c r="CAK1006" s="13"/>
      <c r="CAL1006" s="14"/>
      <c r="CAM1006" s="14"/>
      <c r="CAN1006" s="41"/>
      <c r="CAO1006" s="44"/>
      <c r="CAP1006" s="51"/>
      <c r="CAQ1006" s="51"/>
      <c r="CAR1006" s="51"/>
      <c r="CAS1006" s="13"/>
      <c r="CAT1006" s="13"/>
      <c r="CAU1006" s="14"/>
      <c r="CAV1006" s="14"/>
      <c r="CAW1006" s="41"/>
      <c r="CAX1006" s="44"/>
      <c r="CAY1006" s="51"/>
      <c r="CAZ1006" s="51"/>
      <c r="CBA1006" s="51"/>
      <c r="CBB1006" s="13"/>
      <c r="CBC1006" s="13"/>
      <c r="CBD1006" s="14"/>
      <c r="CBE1006" s="14"/>
      <c r="CBF1006" s="41"/>
      <c r="CBG1006" s="44"/>
      <c r="CBH1006" s="51"/>
      <c r="CBI1006" s="51"/>
      <c r="CBJ1006" s="51"/>
      <c r="CBK1006" s="13"/>
      <c r="CBL1006" s="13"/>
      <c r="CBM1006" s="14"/>
      <c r="CBN1006" s="14"/>
      <c r="CBO1006" s="41"/>
      <c r="CBP1006" s="44"/>
      <c r="CBQ1006" s="51"/>
      <c r="CBR1006" s="51"/>
      <c r="CBS1006" s="51"/>
      <c r="CBT1006" s="13"/>
      <c r="CBU1006" s="13"/>
      <c r="CBV1006" s="14"/>
      <c r="CBW1006" s="14"/>
      <c r="CBX1006" s="41"/>
      <c r="CBY1006" s="44"/>
      <c r="CBZ1006" s="51"/>
      <c r="CCA1006" s="51"/>
      <c r="CCB1006" s="51"/>
      <c r="CCC1006" s="13"/>
      <c r="CCD1006" s="13"/>
      <c r="CCE1006" s="14"/>
      <c r="CCF1006" s="14"/>
      <c r="CCG1006" s="41"/>
      <c r="CCH1006" s="44"/>
      <c r="CCI1006" s="51"/>
      <c r="CCJ1006" s="51"/>
      <c r="CCK1006" s="51"/>
      <c r="CCL1006" s="13"/>
      <c r="CCM1006" s="13"/>
      <c r="CCN1006" s="14"/>
      <c r="CCO1006" s="14"/>
      <c r="CCP1006" s="41"/>
      <c r="CCQ1006" s="44"/>
      <c r="CCR1006" s="51"/>
      <c r="CCS1006" s="51"/>
      <c r="CCT1006" s="51"/>
      <c r="CCU1006" s="13"/>
      <c r="CCV1006" s="13"/>
      <c r="CCW1006" s="14"/>
      <c r="CCX1006" s="14"/>
      <c r="CCY1006" s="41"/>
      <c r="CCZ1006" s="44"/>
      <c r="CDA1006" s="51"/>
      <c r="CDB1006" s="51"/>
      <c r="CDC1006" s="51"/>
      <c r="CDD1006" s="13"/>
      <c r="CDE1006" s="13"/>
      <c r="CDF1006" s="14"/>
      <c r="CDG1006" s="14"/>
      <c r="CDH1006" s="41"/>
      <c r="CDI1006" s="44"/>
      <c r="CDJ1006" s="51"/>
      <c r="CDK1006" s="51"/>
      <c r="CDL1006" s="51"/>
      <c r="CDM1006" s="13"/>
      <c r="CDN1006" s="13"/>
      <c r="CDO1006" s="14"/>
      <c r="CDP1006" s="14"/>
      <c r="CDQ1006" s="41"/>
      <c r="CDR1006" s="44"/>
      <c r="CDS1006" s="51"/>
      <c r="CDT1006" s="51"/>
      <c r="CDU1006" s="51"/>
      <c r="CDV1006" s="13"/>
      <c r="CDW1006" s="13"/>
      <c r="CDX1006" s="14"/>
      <c r="CDY1006" s="14"/>
      <c r="CDZ1006" s="41"/>
      <c r="CEA1006" s="44"/>
      <c r="CEB1006" s="51"/>
      <c r="CEC1006" s="51"/>
      <c r="CED1006" s="51"/>
      <c r="CEE1006" s="13"/>
      <c r="CEF1006" s="13"/>
      <c r="CEG1006" s="14"/>
      <c r="CEH1006" s="14"/>
      <c r="CEI1006" s="41"/>
      <c r="CEJ1006" s="44"/>
      <c r="CEK1006" s="51"/>
      <c r="CEL1006" s="51"/>
      <c r="CEM1006" s="51"/>
      <c r="CEN1006" s="13"/>
      <c r="CEO1006" s="13"/>
      <c r="CEP1006" s="14"/>
      <c r="CEQ1006" s="14"/>
      <c r="CER1006" s="41"/>
      <c r="CES1006" s="44"/>
      <c r="CET1006" s="51"/>
      <c r="CEU1006" s="51"/>
      <c r="CEV1006" s="51"/>
      <c r="CEW1006" s="13"/>
      <c r="CEX1006" s="13"/>
      <c r="CEY1006" s="14"/>
      <c r="CEZ1006" s="14"/>
      <c r="CFA1006" s="41"/>
      <c r="CFB1006" s="44"/>
      <c r="CFC1006" s="51"/>
      <c r="CFD1006" s="51"/>
      <c r="CFE1006" s="51"/>
      <c r="CFF1006" s="13"/>
      <c r="CFG1006" s="13"/>
      <c r="CFH1006" s="14"/>
      <c r="CFI1006" s="14"/>
      <c r="CFJ1006" s="41"/>
      <c r="CFK1006" s="44"/>
      <c r="CFL1006" s="51"/>
      <c r="CFM1006" s="51"/>
      <c r="CFN1006" s="51"/>
      <c r="CFO1006" s="13"/>
      <c r="CFP1006" s="13"/>
      <c r="CFQ1006" s="14"/>
      <c r="CFR1006" s="14"/>
      <c r="CFS1006" s="41"/>
      <c r="CFT1006" s="44"/>
      <c r="CFU1006" s="51"/>
      <c r="CFV1006" s="51"/>
      <c r="CFW1006" s="51"/>
      <c r="CFX1006" s="13"/>
      <c r="CFY1006" s="13"/>
      <c r="CFZ1006" s="14"/>
      <c r="CGA1006" s="14"/>
      <c r="CGB1006" s="41"/>
      <c r="CGC1006" s="44"/>
      <c r="CGD1006" s="51"/>
      <c r="CGE1006" s="51"/>
      <c r="CGF1006" s="51"/>
      <c r="CGG1006" s="13"/>
      <c r="CGH1006" s="13"/>
      <c r="CGI1006" s="14"/>
      <c r="CGJ1006" s="14"/>
      <c r="CGK1006" s="41"/>
      <c r="CGL1006" s="44"/>
      <c r="CGM1006" s="51"/>
      <c r="CGN1006" s="51"/>
      <c r="CGO1006" s="51"/>
      <c r="CGP1006" s="13"/>
      <c r="CGQ1006" s="13"/>
      <c r="CGR1006" s="14"/>
      <c r="CGS1006" s="14"/>
      <c r="CGT1006" s="41"/>
      <c r="CGU1006" s="44"/>
      <c r="CGV1006" s="51"/>
      <c r="CGW1006" s="51"/>
      <c r="CGX1006" s="51"/>
      <c r="CGY1006" s="13"/>
      <c r="CGZ1006" s="13"/>
      <c r="CHA1006" s="14"/>
      <c r="CHB1006" s="14"/>
      <c r="CHC1006" s="41"/>
      <c r="CHD1006" s="44"/>
      <c r="CHE1006" s="51"/>
      <c r="CHF1006" s="51"/>
      <c r="CHG1006" s="51"/>
      <c r="CHH1006" s="13"/>
      <c r="CHI1006" s="13"/>
      <c r="CHJ1006" s="14"/>
      <c r="CHK1006" s="14"/>
      <c r="CHL1006" s="41"/>
      <c r="CHM1006" s="44"/>
      <c r="CHN1006" s="51"/>
      <c r="CHO1006" s="51"/>
      <c r="CHP1006" s="51"/>
      <c r="CHQ1006" s="13"/>
      <c r="CHR1006" s="13"/>
      <c r="CHS1006" s="14"/>
      <c r="CHT1006" s="14"/>
      <c r="CHU1006" s="41"/>
      <c r="CHV1006" s="44"/>
      <c r="CHW1006" s="51"/>
      <c r="CHX1006" s="51"/>
      <c r="CHY1006" s="51"/>
      <c r="CHZ1006" s="13"/>
      <c r="CIA1006" s="13"/>
      <c r="CIB1006" s="14"/>
      <c r="CIC1006" s="14"/>
      <c r="CID1006" s="41"/>
      <c r="CIE1006" s="44"/>
      <c r="CIF1006" s="51"/>
      <c r="CIG1006" s="51"/>
      <c r="CIH1006" s="51"/>
      <c r="CII1006" s="13"/>
      <c r="CIJ1006" s="13"/>
      <c r="CIK1006" s="14"/>
      <c r="CIL1006" s="14"/>
      <c r="CIM1006" s="41"/>
      <c r="CIN1006" s="44"/>
      <c r="CIO1006" s="51"/>
      <c r="CIP1006" s="51"/>
      <c r="CIQ1006" s="51"/>
      <c r="CIR1006" s="13"/>
      <c r="CIS1006" s="13"/>
      <c r="CIT1006" s="14"/>
      <c r="CIU1006" s="14"/>
      <c r="CIV1006" s="41"/>
      <c r="CIW1006" s="44"/>
      <c r="CIX1006" s="51"/>
      <c r="CIY1006" s="51"/>
      <c r="CIZ1006" s="51"/>
      <c r="CJA1006" s="13"/>
      <c r="CJB1006" s="13"/>
      <c r="CJC1006" s="14"/>
      <c r="CJD1006" s="14"/>
      <c r="CJE1006" s="41"/>
      <c r="CJF1006" s="44"/>
      <c r="CJG1006" s="51"/>
      <c r="CJH1006" s="51"/>
      <c r="CJI1006" s="51"/>
      <c r="CJJ1006" s="13"/>
      <c r="CJK1006" s="13"/>
      <c r="CJL1006" s="14"/>
      <c r="CJM1006" s="14"/>
      <c r="CJN1006" s="41"/>
      <c r="CJO1006" s="44"/>
      <c r="CJP1006" s="51"/>
      <c r="CJQ1006" s="51"/>
      <c r="CJR1006" s="51"/>
      <c r="CJS1006" s="13"/>
      <c r="CJT1006" s="13"/>
      <c r="CJU1006" s="14"/>
      <c r="CJV1006" s="14"/>
      <c r="CJW1006" s="41"/>
      <c r="CJX1006" s="44"/>
      <c r="CJY1006" s="51"/>
      <c r="CJZ1006" s="51"/>
      <c r="CKA1006" s="51"/>
      <c r="CKB1006" s="13"/>
      <c r="CKC1006" s="13"/>
      <c r="CKD1006" s="14"/>
      <c r="CKE1006" s="14"/>
      <c r="CKF1006" s="41"/>
      <c r="CKG1006" s="44"/>
      <c r="CKH1006" s="51"/>
      <c r="CKI1006" s="51"/>
      <c r="CKJ1006" s="51"/>
      <c r="CKK1006" s="13"/>
      <c r="CKL1006" s="13"/>
      <c r="CKM1006" s="14"/>
      <c r="CKN1006" s="14"/>
      <c r="CKO1006" s="41"/>
      <c r="CKP1006" s="44"/>
      <c r="CKQ1006" s="51"/>
      <c r="CKR1006" s="51"/>
      <c r="CKS1006" s="51"/>
      <c r="CKT1006" s="13"/>
      <c r="CKU1006" s="13"/>
      <c r="CKV1006" s="14"/>
      <c r="CKW1006" s="14"/>
      <c r="CKX1006" s="41"/>
      <c r="CKY1006" s="44"/>
      <c r="CKZ1006" s="51"/>
      <c r="CLA1006" s="51"/>
      <c r="CLB1006" s="51"/>
      <c r="CLC1006" s="13"/>
      <c r="CLD1006" s="13"/>
      <c r="CLE1006" s="14"/>
      <c r="CLF1006" s="14"/>
      <c r="CLG1006" s="41"/>
      <c r="CLH1006" s="44"/>
      <c r="CLI1006" s="51"/>
      <c r="CLJ1006" s="51"/>
      <c r="CLK1006" s="51"/>
      <c r="CLL1006" s="13"/>
      <c r="CLM1006" s="13"/>
      <c r="CLN1006" s="14"/>
      <c r="CLO1006" s="14"/>
      <c r="CLP1006" s="41"/>
      <c r="CLQ1006" s="44"/>
      <c r="CLR1006" s="51"/>
      <c r="CLS1006" s="51"/>
      <c r="CLT1006" s="51"/>
      <c r="CLU1006" s="13"/>
      <c r="CLV1006" s="13"/>
      <c r="CLW1006" s="14"/>
      <c r="CLX1006" s="14"/>
      <c r="CLY1006" s="41"/>
      <c r="CLZ1006" s="44"/>
      <c r="CMA1006" s="51"/>
      <c r="CMB1006" s="51"/>
      <c r="CMC1006" s="51"/>
      <c r="CMD1006" s="13"/>
      <c r="CME1006" s="13"/>
      <c r="CMF1006" s="14"/>
      <c r="CMG1006" s="14"/>
      <c r="CMH1006" s="41"/>
      <c r="CMI1006" s="44"/>
      <c r="CMJ1006" s="51"/>
      <c r="CMK1006" s="51"/>
      <c r="CML1006" s="51"/>
      <c r="CMM1006" s="13"/>
      <c r="CMN1006" s="13"/>
      <c r="CMO1006" s="14"/>
      <c r="CMP1006" s="14"/>
      <c r="CMQ1006" s="41"/>
      <c r="CMR1006" s="44"/>
      <c r="CMS1006" s="51"/>
      <c r="CMT1006" s="51"/>
      <c r="CMU1006" s="51"/>
      <c r="CMV1006" s="13"/>
      <c r="CMW1006" s="13"/>
      <c r="CMX1006" s="14"/>
      <c r="CMY1006" s="14"/>
      <c r="CMZ1006" s="41"/>
      <c r="CNA1006" s="44"/>
      <c r="CNB1006" s="51"/>
      <c r="CNC1006" s="51"/>
      <c r="CND1006" s="51"/>
      <c r="CNE1006" s="13"/>
      <c r="CNF1006" s="13"/>
      <c r="CNG1006" s="14"/>
      <c r="CNH1006" s="14"/>
      <c r="CNI1006" s="41"/>
      <c r="CNJ1006" s="44"/>
      <c r="CNK1006" s="51"/>
      <c r="CNL1006" s="51"/>
      <c r="CNM1006" s="51"/>
      <c r="CNN1006" s="13"/>
      <c r="CNO1006" s="13"/>
      <c r="CNP1006" s="14"/>
      <c r="CNQ1006" s="14"/>
      <c r="CNR1006" s="41"/>
      <c r="CNS1006" s="44"/>
      <c r="CNT1006" s="51"/>
      <c r="CNU1006" s="51"/>
      <c r="CNV1006" s="51"/>
      <c r="CNW1006" s="13"/>
      <c r="CNX1006" s="13"/>
      <c r="CNY1006" s="14"/>
      <c r="CNZ1006" s="14"/>
      <c r="COA1006" s="41"/>
      <c r="COB1006" s="44"/>
      <c r="COC1006" s="51"/>
      <c r="COD1006" s="51"/>
      <c r="COE1006" s="51"/>
      <c r="COF1006" s="13"/>
      <c r="COG1006" s="13"/>
      <c r="COH1006" s="14"/>
      <c r="COI1006" s="14"/>
      <c r="COJ1006" s="41"/>
      <c r="COK1006" s="44"/>
      <c r="COL1006" s="51"/>
      <c r="COM1006" s="51"/>
      <c r="CON1006" s="51"/>
      <c r="COO1006" s="13"/>
      <c r="COP1006" s="13"/>
      <c r="COQ1006" s="14"/>
      <c r="COR1006" s="14"/>
      <c r="COS1006" s="41"/>
      <c r="COT1006" s="44"/>
      <c r="COU1006" s="51"/>
      <c r="COV1006" s="51"/>
      <c r="COW1006" s="51"/>
      <c r="COX1006" s="13"/>
      <c r="COY1006" s="13"/>
      <c r="COZ1006" s="14"/>
      <c r="CPA1006" s="14"/>
      <c r="CPB1006" s="41"/>
      <c r="CPC1006" s="44"/>
      <c r="CPD1006" s="51"/>
      <c r="CPE1006" s="51"/>
      <c r="CPF1006" s="51"/>
      <c r="CPG1006" s="13"/>
      <c r="CPH1006" s="13"/>
      <c r="CPI1006" s="14"/>
      <c r="CPJ1006" s="14"/>
      <c r="CPK1006" s="41"/>
      <c r="CPL1006" s="44"/>
      <c r="CPM1006" s="51"/>
      <c r="CPN1006" s="51"/>
      <c r="CPO1006" s="51"/>
      <c r="CPP1006" s="13"/>
      <c r="CPQ1006" s="13"/>
      <c r="CPR1006" s="14"/>
      <c r="CPS1006" s="14"/>
      <c r="CPT1006" s="41"/>
      <c r="CPU1006" s="44"/>
      <c r="CPV1006" s="51"/>
      <c r="CPW1006" s="51"/>
      <c r="CPX1006" s="51"/>
      <c r="CPY1006" s="13"/>
      <c r="CPZ1006" s="13"/>
      <c r="CQA1006" s="14"/>
      <c r="CQB1006" s="14"/>
      <c r="CQC1006" s="41"/>
      <c r="CQD1006" s="44"/>
      <c r="CQE1006" s="51"/>
      <c r="CQF1006" s="51"/>
      <c r="CQG1006" s="51"/>
      <c r="CQH1006" s="13"/>
      <c r="CQI1006" s="13"/>
      <c r="CQJ1006" s="14"/>
      <c r="CQK1006" s="14"/>
      <c r="CQL1006" s="41"/>
      <c r="CQM1006" s="44"/>
      <c r="CQN1006" s="51"/>
      <c r="CQO1006" s="51"/>
      <c r="CQP1006" s="51"/>
      <c r="CQQ1006" s="13"/>
      <c r="CQR1006" s="13"/>
      <c r="CQS1006" s="14"/>
      <c r="CQT1006" s="14"/>
      <c r="CQU1006" s="41"/>
      <c r="CQV1006" s="44"/>
      <c r="CQW1006" s="51"/>
      <c r="CQX1006" s="51"/>
      <c r="CQY1006" s="51"/>
      <c r="CQZ1006" s="13"/>
      <c r="CRA1006" s="13"/>
      <c r="CRB1006" s="14"/>
      <c r="CRC1006" s="14"/>
      <c r="CRD1006" s="41"/>
      <c r="CRE1006" s="44"/>
      <c r="CRF1006" s="51"/>
      <c r="CRG1006" s="51"/>
      <c r="CRH1006" s="51"/>
      <c r="CRI1006" s="13"/>
      <c r="CRJ1006" s="13"/>
      <c r="CRK1006" s="14"/>
      <c r="CRL1006" s="14"/>
      <c r="CRM1006" s="41"/>
      <c r="CRN1006" s="44"/>
      <c r="CRO1006" s="51"/>
      <c r="CRP1006" s="51"/>
      <c r="CRQ1006" s="51"/>
      <c r="CRR1006" s="13"/>
      <c r="CRS1006" s="13"/>
      <c r="CRT1006" s="14"/>
      <c r="CRU1006" s="14"/>
      <c r="CRV1006" s="41"/>
      <c r="CRW1006" s="44"/>
      <c r="CRX1006" s="51"/>
      <c r="CRY1006" s="51"/>
      <c r="CRZ1006" s="51"/>
      <c r="CSA1006" s="13"/>
      <c r="CSB1006" s="13"/>
      <c r="CSC1006" s="14"/>
      <c r="CSD1006" s="14"/>
      <c r="CSE1006" s="41"/>
      <c r="CSF1006" s="44"/>
      <c r="CSG1006" s="51"/>
      <c r="CSH1006" s="51"/>
      <c r="CSI1006" s="51"/>
      <c r="CSJ1006" s="13"/>
      <c r="CSK1006" s="13"/>
      <c r="CSL1006" s="14"/>
      <c r="CSM1006" s="14"/>
      <c r="CSN1006" s="41"/>
      <c r="CSO1006" s="44"/>
      <c r="CSP1006" s="51"/>
      <c r="CSQ1006" s="51"/>
      <c r="CSR1006" s="51"/>
      <c r="CSS1006" s="13"/>
      <c r="CST1006" s="13"/>
      <c r="CSU1006" s="14"/>
      <c r="CSV1006" s="14"/>
      <c r="CSW1006" s="41"/>
      <c r="CSX1006" s="44"/>
      <c r="CSY1006" s="51"/>
      <c r="CSZ1006" s="51"/>
      <c r="CTA1006" s="51"/>
      <c r="CTB1006" s="13"/>
      <c r="CTC1006" s="13"/>
      <c r="CTD1006" s="14"/>
      <c r="CTE1006" s="14"/>
      <c r="CTF1006" s="41"/>
      <c r="CTG1006" s="44"/>
      <c r="CTH1006" s="51"/>
      <c r="CTI1006" s="51"/>
      <c r="CTJ1006" s="51"/>
      <c r="CTK1006" s="13"/>
      <c r="CTL1006" s="13"/>
      <c r="CTM1006" s="14"/>
      <c r="CTN1006" s="14"/>
      <c r="CTO1006" s="41"/>
      <c r="CTP1006" s="44"/>
      <c r="CTQ1006" s="51"/>
      <c r="CTR1006" s="51"/>
      <c r="CTS1006" s="51"/>
      <c r="CTT1006" s="13"/>
      <c r="CTU1006" s="13"/>
      <c r="CTV1006" s="14"/>
      <c r="CTW1006" s="14"/>
      <c r="CTX1006" s="41"/>
      <c r="CTY1006" s="44"/>
      <c r="CTZ1006" s="51"/>
      <c r="CUA1006" s="51"/>
      <c r="CUB1006" s="51"/>
      <c r="CUC1006" s="13"/>
      <c r="CUD1006" s="13"/>
      <c r="CUE1006" s="14"/>
      <c r="CUF1006" s="14"/>
      <c r="CUG1006" s="41"/>
      <c r="CUH1006" s="44"/>
      <c r="CUI1006" s="51"/>
      <c r="CUJ1006" s="51"/>
      <c r="CUK1006" s="51"/>
      <c r="CUL1006" s="13"/>
      <c r="CUM1006" s="13"/>
      <c r="CUN1006" s="14"/>
      <c r="CUO1006" s="14"/>
      <c r="CUP1006" s="41"/>
      <c r="CUQ1006" s="44"/>
      <c r="CUR1006" s="51"/>
      <c r="CUS1006" s="51"/>
      <c r="CUT1006" s="51"/>
      <c r="CUU1006" s="13"/>
      <c r="CUV1006" s="13"/>
      <c r="CUW1006" s="14"/>
      <c r="CUX1006" s="14"/>
      <c r="CUY1006" s="41"/>
      <c r="CUZ1006" s="44"/>
      <c r="CVA1006" s="51"/>
      <c r="CVB1006" s="51"/>
      <c r="CVC1006" s="51"/>
      <c r="CVD1006" s="13"/>
      <c r="CVE1006" s="13"/>
      <c r="CVF1006" s="14"/>
      <c r="CVG1006" s="14"/>
      <c r="CVH1006" s="41"/>
      <c r="CVI1006" s="44"/>
      <c r="CVJ1006" s="51"/>
      <c r="CVK1006" s="51"/>
      <c r="CVL1006" s="51"/>
      <c r="CVM1006" s="13"/>
      <c r="CVN1006" s="13"/>
      <c r="CVO1006" s="14"/>
      <c r="CVP1006" s="14"/>
      <c r="CVQ1006" s="41"/>
      <c r="CVR1006" s="44"/>
      <c r="CVS1006" s="51"/>
      <c r="CVT1006" s="51"/>
      <c r="CVU1006" s="51"/>
      <c r="CVV1006" s="13"/>
      <c r="CVW1006" s="13"/>
      <c r="CVX1006" s="14"/>
      <c r="CVY1006" s="14"/>
      <c r="CVZ1006" s="41"/>
      <c r="CWA1006" s="44"/>
      <c r="CWB1006" s="51"/>
      <c r="CWC1006" s="51"/>
      <c r="CWD1006" s="51"/>
      <c r="CWE1006" s="13"/>
      <c r="CWF1006" s="13"/>
      <c r="CWG1006" s="14"/>
      <c r="CWH1006" s="14"/>
      <c r="CWI1006" s="41"/>
      <c r="CWJ1006" s="44"/>
      <c r="CWK1006" s="51"/>
      <c r="CWL1006" s="51"/>
      <c r="CWM1006" s="51"/>
      <c r="CWN1006" s="13"/>
      <c r="CWO1006" s="13"/>
      <c r="CWP1006" s="14"/>
      <c r="CWQ1006" s="14"/>
      <c r="CWR1006" s="41"/>
      <c r="CWS1006" s="44"/>
      <c r="CWT1006" s="51"/>
      <c r="CWU1006" s="51"/>
      <c r="CWV1006" s="51"/>
      <c r="CWW1006" s="13"/>
      <c r="CWX1006" s="13"/>
      <c r="CWY1006" s="14"/>
      <c r="CWZ1006" s="14"/>
      <c r="CXA1006" s="41"/>
      <c r="CXB1006" s="44"/>
      <c r="CXC1006" s="51"/>
      <c r="CXD1006" s="51"/>
      <c r="CXE1006" s="51"/>
      <c r="CXF1006" s="13"/>
      <c r="CXG1006" s="13"/>
      <c r="CXH1006" s="14"/>
      <c r="CXI1006" s="14"/>
      <c r="CXJ1006" s="41"/>
      <c r="CXK1006" s="44"/>
      <c r="CXL1006" s="51"/>
      <c r="CXM1006" s="51"/>
      <c r="CXN1006" s="51"/>
      <c r="CXO1006" s="13"/>
      <c r="CXP1006" s="13"/>
      <c r="CXQ1006" s="14"/>
      <c r="CXR1006" s="14"/>
      <c r="CXS1006" s="41"/>
      <c r="CXT1006" s="44"/>
      <c r="CXU1006" s="51"/>
      <c r="CXV1006" s="51"/>
      <c r="CXW1006" s="51"/>
      <c r="CXX1006" s="13"/>
      <c r="CXY1006" s="13"/>
      <c r="CXZ1006" s="14"/>
      <c r="CYA1006" s="14"/>
      <c r="CYB1006" s="41"/>
      <c r="CYC1006" s="44"/>
      <c r="CYD1006" s="51"/>
      <c r="CYE1006" s="51"/>
      <c r="CYF1006" s="51"/>
      <c r="CYG1006" s="13"/>
      <c r="CYH1006" s="13"/>
      <c r="CYI1006" s="14"/>
      <c r="CYJ1006" s="14"/>
      <c r="CYK1006" s="41"/>
      <c r="CYL1006" s="44"/>
      <c r="CYM1006" s="51"/>
      <c r="CYN1006" s="51"/>
      <c r="CYO1006" s="51"/>
      <c r="CYP1006" s="13"/>
      <c r="CYQ1006" s="13"/>
      <c r="CYR1006" s="14"/>
      <c r="CYS1006" s="14"/>
      <c r="CYT1006" s="41"/>
      <c r="CYU1006" s="44"/>
      <c r="CYV1006" s="51"/>
      <c r="CYW1006" s="51"/>
      <c r="CYX1006" s="51"/>
      <c r="CYY1006" s="13"/>
      <c r="CYZ1006" s="13"/>
      <c r="CZA1006" s="14"/>
      <c r="CZB1006" s="14"/>
      <c r="CZC1006" s="41"/>
      <c r="CZD1006" s="44"/>
      <c r="CZE1006" s="51"/>
      <c r="CZF1006" s="51"/>
      <c r="CZG1006" s="51"/>
      <c r="CZH1006" s="13"/>
      <c r="CZI1006" s="13"/>
      <c r="CZJ1006" s="14"/>
      <c r="CZK1006" s="14"/>
      <c r="CZL1006" s="41"/>
      <c r="CZM1006" s="44"/>
      <c r="CZN1006" s="51"/>
      <c r="CZO1006" s="51"/>
      <c r="CZP1006" s="51"/>
      <c r="CZQ1006" s="13"/>
      <c r="CZR1006" s="13"/>
      <c r="CZS1006" s="14"/>
      <c r="CZT1006" s="14"/>
      <c r="CZU1006" s="41"/>
      <c r="CZV1006" s="44"/>
      <c r="CZW1006" s="51"/>
      <c r="CZX1006" s="51"/>
      <c r="CZY1006" s="51"/>
      <c r="CZZ1006" s="13"/>
      <c r="DAA1006" s="13"/>
      <c r="DAB1006" s="14"/>
      <c r="DAC1006" s="14"/>
      <c r="DAD1006" s="41"/>
      <c r="DAE1006" s="44"/>
      <c r="DAF1006" s="51"/>
      <c r="DAG1006" s="51"/>
      <c r="DAH1006" s="51"/>
      <c r="DAI1006" s="13"/>
      <c r="DAJ1006" s="13"/>
      <c r="DAK1006" s="14"/>
      <c r="DAL1006" s="14"/>
      <c r="DAM1006" s="41"/>
      <c r="DAN1006" s="44"/>
      <c r="DAO1006" s="51"/>
      <c r="DAP1006" s="51"/>
      <c r="DAQ1006" s="51"/>
      <c r="DAR1006" s="13"/>
      <c r="DAS1006" s="13"/>
      <c r="DAT1006" s="14"/>
      <c r="DAU1006" s="14"/>
      <c r="DAV1006" s="41"/>
      <c r="DAW1006" s="44"/>
      <c r="DAX1006" s="51"/>
      <c r="DAY1006" s="51"/>
      <c r="DAZ1006" s="51"/>
      <c r="DBA1006" s="13"/>
      <c r="DBB1006" s="13"/>
      <c r="DBC1006" s="14"/>
      <c r="DBD1006" s="14"/>
      <c r="DBE1006" s="41"/>
      <c r="DBF1006" s="44"/>
      <c r="DBG1006" s="51"/>
      <c r="DBH1006" s="51"/>
      <c r="DBI1006" s="51"/>
      <c r="DBJ1006" s="13"/>
      <c r="DBK1006" s="13"/>
      <c r="DBL1006" s="14"/>
      <c r="DBM1006" s="14"/>
      <c r="DBN1006" s="41"/>
      <c r="DBO1006" s="44"/>
      <c r="DBP1006" s="51"/>
      <c r="DBQ1006" s="51"/>
      <c r="DBR1006" s="51"/>
      <c r="DBS1006" s="13"/>
      <c r="DBT1006" s="13"/>
      <c r="DBU1006" s="14"/>
      <c r="DBV1006" s="14"/>
      <c r="DBW1006" s="41"/>
      <c r="DBX1006" s="44"/>
      <c r="DBY1006" s="51"/>
      <c r="DBZ1006" s="51"/>
      <c r="DCA1006" s="51"/>
      <c r="DCB1006" s="13"/>
      <c r="DCC1006" s="13"/>
      <c r="DCD1006" s="14"/>
      <c r="DCE1006" s="14"/>
      <c r="DCF1006" s="41"/>
      <c r="DCG1006" s="44"/>
      <c r="DCH1006" s="51"/>
      <c r="DCI1006" s="51"/>
      <c r="DCJ1006" s="51"/>
      <c r="DCK1006" s="13"/>
      <c r="DCL1006" s="13"/>
      <c r="DCM1006" s="14"/>
      <c r="DCN1006" s="14"/>
      <c r="DCO1006" s="41"/>
      <c r="DCP1006" s="44"/>
      <c r="DCQ1006" s="51"/>
      <c r="DCR1006" s="51"/>
      <c r="DCS1006" s="51"/>
      <c r="DCT1006" s="13"/>
      <c r="DCU1006" s="13"/>
      <c r="DCV1006" s="14"/>
      <c r="DCW1006" s="14"/>
      <c r="DCX1006" s="41"/>
      <c r="DCY1006" s="44"/>
      <c r="DCZ1006" s="51"/>
      <c r="DDA1006" s="51"/>
      <c r="DDB1006" s="51"/>
      <c r="DDC1006" s="13"/>
      <c r="DDD1006" s="13"/>
      <c r="DDE1006" s="14"/>
      <c r="DDF1006" s="14"/>
      <c r="DDG1006" s="41"/>
      <c r="DDH1006" s="44"/>
      <c r="DDI1006" s="51"/>
      <c r="DDJ1006" s="51"/>
      <c r="DDK1006" s="51"/>
      <c r="DDL1006" s="13"/>
      <c r="DDM1006" s="13"/>
      <c r="DDN1006" s="14"/>
      <c r="DDO1006" s="14"/>
      <c r="DDP1006" s="41"/>
      <c r="DDQ1006" s="44"/>
      <c r="DDR1006" s="51"/>
      <c r="DDS1006" s="51"/>
      <c r="DDT1006" s="51"/>
      <c r="DDU1006" s="13"/>
      <c r="DDV1006" s="13"/>
      <c r="DDW1006" s="14"/>
      <c r="DDX1006" s="14"/>
      <c r="DDY1006" s="41"/>
      <c r="DDZ1006" s="44"/>
      <c r="DEA1006" s="51"/>
      <c r="DEB1006" s="51"/>
      <c r="DEC1006" s="51"/>
      <c r="DED1006" s="13"/>
      <c r="DEE1006" s="13"/>
      <c r="DEF1006" s="14"/>
      <c r="DEG1006" s="14"/>
      <c r="DEH1006" s="41"/>
      <c r="DEI1006" s="44"/>
      <c r="DEJ1006" s="51"/>
      <c r="DEK1006" s="51"/>
      <c r="DEL1006" s="51"/>
      <c r="DEM1006" s="13"/>
      <c r="DEN1006" s="13"/>
      <c r="DEO1006" s="14"/>
      <c r="DEP1006" s="14"/>
      <c r="DEQ1006" s="41"/>
      <c r="DER1006" s="44"/>
      <c r="DES1006" s="51"/>
      <c r="DET1006" s="51"/>
      <c r="DEU1006" s="51"/>
      <c r="DEV1006" s="13"/>
      <c r="DEW1006" s="13"/>
      <c r="DEX1006" s="14"/>
      <c r="DEY1006" s="14"/>
      <c r="DEZ1006" s="41"/>
      <c r="DFA1006" s="44"/>
      <c r="DFB1006" s="51"/>
      <c r="DFC1006" s="51"/>
      <c r="DFD1006" s="51"/>
      <c r="DFE1006" s="13"/>
      <c r="DFF1006" s="13"/>
      <c r="DFG1006" s="14"/>
      <c r="DFH1006" s="14"/>
      <c r="DFI1006" s="41"/>
      <c r="DFJ1006" s="44"/>
      <c r="DFK1006" s="51"/>
      <c r="DFL1006" s="51"/>
      <c r="DFM1006" s="51"/>
      <c r="DFN1006" s="13"/>
      <c r="DFO1006" s="13"/>
      <c r="DFP1006" s="14"/>
      <c r="DFQ1006" s="14"/>
      <c r="DFR1006" s="41"/>
      <c r="DFS1006" s="44"/>
      <c r="DFT1006" s="51"/>
      <c r="DFU1006" s="51"/>
      <c r="DFV1006" s="51"/>
      <c r="DFW1006" s="13"/>
      <c r="DFX1006" s="13"/>
      <c r="DFY1006" s="14"/>
      <c r="DFZ1006" s="14"/>
      <c r="DGA1006" s="41"/>
      <c r="DGB1006" s="44"/>
      <c r="DGC1006" s="51"/>
      <c r="DGD1006" s="51"/>
      <c r="DGE1006" s="51"/>
      <c r="DGF1006" s="13"/>
      <c r="DGG1006" s="13"/>
      <c r="DGH1006" s="14"/>
      <c r="DGI1006" s="14"/>
      <c r="DGJ1006" s="41"/>
      <c r="DGK1006" s="44"/>
      <c r="DGL1006" s="51"/>
      <c r="DGM1006" s="51"/>
      <c r="DGN1006" s="51"/>
      <c r="DGO1006" s="13"/>
      <c r="DGP1006" s="13"/>
      <c r="DGQ1006" s="14"/>
      <c r="DGR1006" s="14"/>
      <c r="DGS1006" s="41"/>
      <c r="DGT1006" s="44"/>
      <c r="DGU1006" s="51"/>
      <c r="DGV1006" s="51"/>
      <c r="DGW1006" s="51"/>
      <c r="DGX1006" s="13"/>
      <c r="DGY1006" s="13"/>
      <c r="DGZ1006" s="14"/>
      <c r="DHA1006" s="14"/>
      <c r="DHB1006" s="41"/>
      <c r="DHC1006" s="44"/>
      <c r="DHD1006" s="51"/>
      <c r="DHE1006" s="51"/>
      <c r="DHF1006" s="51"/>
      <c r="DHG1006" s="13"/>
      <c r="DHH1006" s="13"/>
      <c r="DHI1006" s="14"/>
      <c r="DHJ1006" s="14"/>
      <c r="DHK1006" s="41"/>
      <c r="DHL1006" s="44"/>
      <c r="DHM1006" s="51"/>
      <c r="DHN1006" s="51"/>
      <c r="DHO1006" s="51"/>
      <c r="DHP1006" s="13"/>
      <c r="DHQ1006" s="13"/>
      <c r="DHR1006" s="14"/>
      <c r="DHS1006" s="14"/>
      <c r="DHT1006" s="41"/>
      <c r="DHU1006" s="44"/>
      <c r="DHV1006" s="51"/>
      <c r="DHW1006" s="51"/>
      <c r="DHX1006" s="51"/>
      <c r="DHY1006" s="13"/>
      <c r="DHZ1006" s="13"/>
      <c r="DIA1006" s="14"/>
      <c r="DIB1006" s="14"/>
      <c r="DIC1006" s="41"/>
      <c r="DID1006" s="44"/>
      <c r="DIE1006" s="51"/>
      <c r="DIF1006" s="51"/>
      <c r="DIG1006" s="51"/>
      <c r="DIH1006" s="13"/>
      <c r="DII1006" s="13"/>
      <c r="DIJ1006" s="14"/>
      <c r="DIK1006" s="14"/>
      <c r="DIL1006" s="41"/>
      <c r="DIM1006" s="44"/>
      <c r="DIN1006" s="51"/>
      <c r="DIO1006" s="51"/>
      <c r="DIP1006" s="51"/>
      <c r="DIQ1006" s="13"/>
      <c r="DIR1006" s="13"/>
      <c r="DIS1006" s="14"/>
      <c r="DIT1006" s="14"/>
      <c r="DIU1006" s="41"/>
      <c r="DIV1006" s="44"/>
      <c r="DIW1006" s="51"/>
      <c r="DIX1006" s="51"/>
      <c r="DIY1006" s="51"/>
      <c r="DIZ1006" s="13"/>
      <c r="DJA1006" s="13"/>
      <c r="DJB1006" s="14"/>
      <c r="DJC1006" s="14"/>
      <c r="DJD1006" s="41"/>
      <c r="DJE1006" s="44"/>
      <c r="DJF1006" s="51"/>
      <c r="DJG1006" s="51"/>
      <c r="DJH1006" s="51"/>
      <c r="DJI1006" s="13"/>
      <c r="DJJ1006" s="13"/>
      <c r="DJK1006" s="14"/>
      <c r="DJL1006" s="14"/>
      <c r="DJM1006" s="41"/>
      <c r="DJN1006" s="44"/>
      <c r="DJO1006" s="51"/>
      <c r="DJP1006" s="51"/>
      <c r="DJQ1006" s="51"/>
      <c r="DJR1006" s="13"/>
      <c r="DJS1006" s="13"/>
      <c r="DJT1006" s="14"/>
      <c r="DJU1006" s="14"/>
      <c r="DJV1006" s="41"/>
      <c r="DJW1006" s="44"/>
      <c r="DJX1006" s="51"/>
      <c r="DJY1006" s="51"/>
      <c r="DJZ1006" s="51"/>
      <c r="DKA1006" s="13"/>
      <c r="DKB1006" s="13"/>
      <c r="DKC1006" s="14"/>
      <c r="DKD1006" s="14"/>
      <c r="DKE1006" s="41"/>
      <c r="DKF1006" s="44"/>
      <c r="DKG1006" s="51"/>
      <c r="DKH1006" s="51"/>
      <c r="DKI1006" s="51"/>
      <c r="DKJ1006" s="13"/>
      <c r="DKK1006" s="13"/>
      <c r="DKL1006" s="14"/>
      <c r="DKM1006" s="14"/>
      <c r="DKN1006" s="41"/>
      <c r="DKO1006" s="44"/>
      <c r="DKP1006" s="51"/>
      <c r="DKQ1006" s="51"/>
      <c r="DKR1006" s="51"/>
      <c r="DKS1006" s="13"/>
      <c r="DKT1006" s="13"/>
      <c r="DKU1006" s="14"/>
      <c r="DKV1006" s="14"/>
      <c r="DKW1006" s="41"/>
      <c r="DKX1006" s="44"/>
      <c r="DKY1006" s="51"/>
      <c r="DKZ1006" s="51"/>
      <c r="DLA1006" s="51"/>
      <c r="DLB1006" s="13"/>
      <c r="DLC1006" s="13"/>
      <c r="DLD1006" s="14"/>
      <c r="DLE1006" s="14"/>
      <c r="DLF1006" s="41"/>
      <c r="DLG1006" s="44"/>
      <c r="DLH1006" s="51"/>
      <c r="DLI1006" s="51"/>
      <c r="DLJ1006" s="51"/>
      <c r="DLK1006" s="13"/>
      <c r="DLL1006" s="13"/>
      <c r="DLM1006" s="14"/>
      <c r="DLN1006" s="14"/>
      <c r="DLO1006" s="41"/>
      <c r="DLP1006" s="44"/>
      <c r="DLQ1006" s="51"/>
      <c r="DLR1006" s="51"/>
      <c r="DLS1006" s="51"/>
      <c r="DLT1006" s="13"/>
      <c r="DLU1006" s="13"/>
      <c r="DLV1006" s="14"/>
      <c r="DLW1006" s="14"/>
      <c r="DLX1006" s="41"/>
      <c r="DLY1006" s="44"/>
      <c r="DLZ1006" s="51"/>
      <c r="DMA1006" s="51"/>
      <c r="DMB1006" s="51"/>
      <c r="DMC1006" s="13"/>
      <c r="DMD1006" s="13"/>
      <c r="DME1006" s="14"/>
      <c r="DMF1006" s="14"/>
      <c r="DMG1006" s="41"/>
      <c r="DMH1006" s="44"/>
      <c r="DMI1006" s="51"/>
      <c r="DMJ1006" s="51"/>
      <c r="DMK1006" s="51"/>
      <c r="DML1006" s="13"/>
      <c r="DMM1006" s="13"/>
      <c r="DMN1006" s="14"/>
      <c r="DMO1006" s="14"/>
      <c r="DMP1006" s="41"/>
      <c r="DMQ1006" s="44"/>
      <c r="DMR1006" s="51"/>
      <c r="DMS1006" s="51"/>
      <c r="DMT1006" s="51"/>
      <c r="DMU1006" s="13"/>
      <c r="DMV1006" s="13"/>
      <c r="DMW1006" s="14"/>
      <c r="DMX1006" s="14"/>
      <c r="DMY1006" s="41"/>
      <c r="DMZ1006" s="44"/>
      <c r="DNA1006" s="51"/>
      <c r="DNB1006" s="51"/>
      <c r="DNC1006" s="51"/>
      <c r="DND1006" s="13"/>
      <c r="DNE1006" s="13"/>
      <c r="DNF1006" s="14"/>
      <c r="DNG1006" s="14"/>
      <c r="DNH1006" s="41"/>
      <c r="DNI1006" s="44"/>
      <c r="DNJ1006" s="51"/>
      <c r="DNK1006" s="51"/>
      <c r="DNL1006" s="51"/>
      <c r="DNM1006" s="13"/>
      <c r="DNN1006" s="13"/>
      <c r="DNO1006" s="14"/>
      <c r="DNP1006" s="14"/>
      <c r="DNQ1006" s="41"/>
      <c r="DNR1006" s="44"/>
      <c r="DNS1006" s="51"/>
      <c r="DNT1006" s="51"/>
      <c r="DNU1006" s="51"/>
      <c r="DNV1006" s="13"/>
      <c r="DNW1006" s="13"/>
      <c r="DNX1006" s="14"/>
      <c r="DNY1006" s="14"/>
      <c r="DNZ1006" s="41"/>
      <c r="DOA1006" s="44"/>
      <c r="DOB1006" s="51"/>
      <c r="DOC1006" s="51"/>
      <c r="DOD1006" s="51"/>
      <c r="DOE1006" s="13"/>
      <c r="DOF1006" s="13"/>
      <c r="DOG1006" s="14"/>
      <c r="DOH1006" s="14"/>
      <c r="DOI1006" s="41"/>
      <c r="DOJ1006" s="44"/>
      <c r="DOK1006" s="51"/>
      <c r="DOL1006" s="51"/>
      <c r="DOM1006" s="51"/>
      <c r="DON1006" s="13"/>
      <c r="DOO1006" s="13"/>
      <c r="DOP1006" s="14"/>
      <c r="DOQ1006" s="14"/>
      <c r="DOR1006" s="41"/>
      <c r="DOS1006" s="44"/>
      <c r="DOT1006" s="51"/>
      <c r="DOU1006" s="51"/>
      <c r="DOV1006" s="51"/>
      <c r="DOW1006" s="13"/>
      <c r="DOX1006" s="13"/>
      <c r="DOY1006" s="14"/>
      <c r="DOZ1006" s="14"/>
      <c r="DPA1006" s="41"/>
      <c r="DPB1006" s="44"/>
      <c r="DPC1006" s="51"/>
      <c r="DPD1006" s="51"/>
      <c r="DPE1006" s="51"/>
      <c r="DPF1006" s="13"/>
      <c r="DPG1006" s="13"/>
      <c r="DPH1006" s="14"/>
      <c r="DPI1006" s="14"/>
      <c r="DPJ1006" s="41"/>
      <c r="DPK1006" s="44"/>
      <c r="DPL1006" s="51"/>
      <c r="DPM1006" s="51"/>
      <c r="DPN1006" s="51"/>
      <c r="DPO1006" s="13"/>
      <c r="DPP1006" s="13"/>
      <c r="DPQ1006" s="14"/>
      <c r="DPR1006" s="14"/>
      <c r="DPS1006" s="41"/>
      <c r="DPT1006" s="44"/>
      <c r="DPU1006" s="51"/>
      <c r="DPV1006" s="51"/>
      <c r="DPW1006" s="51"/>
      <c r="DPX1006" s="13"/>
      <c r="DPY1006" s="13"/>
      <c r="DPZ1006" s="14"/>
      <c r="DQA1006" s="14"/>
      <c r="DQB1006" s="41"/>
      <c r="DQC1006" s="44"/>
      <c r="DQD1006" s="51"/>
      <c r="DQE1006" s="51"/>
      <c r="DQF1006" s="51"/>
      <c r="DQG1006" s="13"/>
      <c r="DQH1006" s="13"/>
      <c r="DQI1006" s="14"/>
      <c r="DQJ1006" s="14"/>
      <c r="DQK1006" s="41"/>
      <c r="DQL1006" s="44"/>
      <c r="DQM1006" s="51"/>
      <c r="DQN1006" s="51"/>
      <c r="DQO1006" s="51"/>
      <c r="DQP1006" s="13"/>
      <c r="DQQ1006" s="13"/>
      <c r="DQR1006" s="14"/>
      <c r="DQS1006" s="14"/>
      <c r="DQT1006" s="41"/>
      <c r="DQU1006" s="44"/>
      <c r="DQV1006" s="51"/>
      <c r="DQW1006" s="51"/>
      <c r="DQX1006" s="51"/>
      <c r="DQY1006" s="13"/>
      <c r="DQZ1006" s="13"/>
      <c r="DRA1006" s="14"/>
      <c r="DRB1006" s="14"/>
      <c r="DRC1006" s="41"/>
      <c r="DRD1006" s="44"/>
      <c r="DRE1006" s="51"/>
      <c r="DRF1006" s="51"/>
      <c r="DRG1006" s="51"/>
      <c r="DRH1006" s="13"/>
      <c r="DRI1006" s="13"/>
      <c r="DRJ1006" s="14"/>
      <c r="DRK1006" s="14"/>
      <c r="DRL1006" s="41"/>
      <c r="DRM1006" s="44"/>
      <c r="DRN1006" s="51"/>
      <c r="DRO1006" s="51"/>
      <c r="DRP1006" s="51"/>
      <c r="DRQ1006" s="13"/>
      <c r="DRR1006" s="13"/>
      <c r="DRS1006" s="14"/>
      <c r="DRT1006" s="14"/>
      <c r="DRU1006" s="41"/>
      <c r="DRV1006" s="44"/>
      <c r="DRW1006" s="51"/>
      <c r="DRX1006" s="51"/>
      <c r="DRY1006" s="51"/>
      <c r="DRZ1006" s="13"/>
      <c r="DSA1006" s="13"/>
      <c r="DSB1006" s="14"/>
      <c r="DSC1006" s="14"/>
      <c r="DSD1006" s="41"/>
      <c r="DSE1006" s="44"/>
      <c r="DSF1006" s="51"/>
      <c r="DSG1006" s="51"/>
      <c r="DSH1006" s="51"/>
      <c r="DSI1006" s="13"/>
      <c r="DSJ1006" s="13"/>
      <c r="DSK1006" s="14"/>
      <c r="DSL1006" s="14"/>
      <c r="DSM1006" s="41"/>
      <c r="DSN1006" s="44"/>
      <c r="DSO1006" s="51"/>
      <c r="DSP1006" s="51"/>
      <c r="DSQ1006" s="51"/>
      <c r="DSR1006" s="13"/>
      <c r="DSS1006" s="13"/>
      <c r="DST1006" s="14"/>
      <c r="DSU1006" s="14"/>
      <c r="DSV1006" s="41"/>
      <c r="DSW1006" s="44"/>
      <c r="DSX1006" s="51"/>
      <c r="DSY1006" s="51"/>
      <c r="DSZ1006" s="51"/>
      <c r="DTA1006" s="13"/>
      <c r="DTB1006" s="13"/>
      <c r="DTC1006" s="14"/>
      <c r="DTD1006" s="14"/>
      <c r="DTE1006" s="41"/>
      <c r="DTF1006" s="44"/>
      <c r="DTG1006" s="51"/>
      <c r="DTH1006" s="51"/>
      <c r="DTI1006" s="51"/>
      <c r="DTJ1006" s="13"/>
      <c r="DTK1006" s="13"/>
      <c r="DTL1006" s="14"/>
      <c r="DTM1006" s="14"/>
      <c r="DTN1006" s="41"/>
      <c r="DTO1006" s="44"/>
      <c r="DTP1006" s="51"/>
      <c r="DTQ1006" s="51"/>
      <c r="DTR1006" s="51"/>
      <c r="DTS1006" s="13"/>
      <c r="DTT1006" s="13"/>
      <c r="DTU1006" s="14"/>
      <c r="DTV1006" s="14"/>
      <c r="DTW1006" s="41"/>
      <c r="DTX1006" s="44"/>
      <c r="DTY1006" s="51"/>
      <c r="DTZ1006" s="51"/>
      <c r="DUA1006" s="51"/>
      <c r="DUB1006" s="13"/>
      <c r="DUC1006" s="13"/>
      <c r="DUD1006" s="14"/>
      <c r="DUE1006" s="14"/>
      <c r="DUF1006" s="41"/>
      <c r="DUG1006" s="44"/>
      <c r="DUH1006" s="51"/>
      <c r="DUI1006" s="51"/>
      <c r="DUJ1006" s="51"/>
      <c r="DUK1006" s="13"/>
      <c r="DUL1006" s="13"/>
      <c r="DUM1006" s="14"/>
      <c r="DUN1006" s="14"/>
      <c r="DUO1006" s="41"/>
      <c r="DUP1006" s="44"/>
      <c r="DUQ1006" s="51"/>
      <c r="DUR1006" s="51"/>
      <c r="DUS1006" s="51"/>
      <c r="DUT1006" s="13"/>
      <c r="DUU1006" s="13"/>
      <c r="DUV1006" s="14"/>
      <c r="DUW1006" s="14"/>
      <c r="DUX1006" s="41"/>
      <c r="DUY1006" s="44"/>
      <c r="DUZ1006" s="51"/>
      <c r="DVA1006" s="51"/>
      <c r="DVB1006" s="51"/>
      <c r="DVC1006" s="13"/>
      <c r="DVD1006" s="13"/>
      <c r="DVE1006" s="14"/>
      <c r="DVF1006" s="14"/>
      <c r="DVG1006" s="41"/>
      <c r="DVH1006" s="44"/>
      <c r="DVI1006" s="51"/>
      <c r="DVJ1006" s="51"/>
      <c r="DVK1006" s="51"/>
      <c r="DVL1006" s="13"/>
      <c r="DVM1006" s="13"/>
      <c r="DVN1006" s="14"/>
      <c r="DVO1006" s="14"/>
      <c r="DVP1006" s="41"/>
      <c r="DVQ1006" s="44"/>
      <c r="DVR1006" s="51"/>
      <c r="DVS1006" s="51"/>
      <c r="DVT1006" s="51"/>
      <c r="DVU1006" s="13"/>
      <c r="DVV1006" s="13"/>
      <c r="DVW1006" s="14"/>
      <c r="DVX1006" s="14"/>
      <c r="DVY1006" s="41"/>
      <c r="DVZ1006" s="44"/>
      <c r="DWA1006" s="51"/>
      <c r="DWB1006" s="51"/>
      <c r="DWC1006" s="51"/>
      <c r="DWD1006" s="13"/>
      <c r="DWE1006" s="13"/>
      <c r="DWF1006" s="14"/>
      <c r="DWG1006" s="14"/>
      <c r="DWH1006" s="41"/>
      <c r="DWI1006" s="44"/>
      <c r="DWJ1006" s="51"/>
      <c r="DWK1006" s="51"/>
      <c r="DWL1006" s="51"/>
      <c r="DWM1006" s="13"/>
      <c r="DWN1006" s="13"/>
      <c r="DWO1006" s="14"/>
      <c r="DWP1006" s="14"/>
      <c r="DWQ1006" s="41"/>
      <c r="DWR1006" s="44"/>
      <c r="DWS1006" s="51"/>
      <c r="DWT1006" s="51"/>
      <c r="DWU1006" s="51"/>
      <c r="DWV1006" s="13"/>
      <c r="DWW1006" s="13"/>
      <c r="DWX1006" s="14"/>
      <c r="DWY1006" s="14"/>
      <c r="DWZ1006" s="41"/>
      <c r="DXA1006" s="44"/>
      <c r="DXB1006" s="51"/>
      <c r="DXC1006" s="51"/>
      <c r="DXD1006" s="51"/>
      <c r="DXE1006" s="13"/>
      <c r="DXF1006" s="13"/>
      <c r="DXG1006" s="14"/>
      <c r="DXH1006" s="14"/>
      <c r="DXI1006" s="41"/>
      <c r="DXJ1006" s="44"/>
      <c r="DXK1006" s="51"/>
      <c r="DXL1006" s="51"/>
      <c r="DXM1006" s="51"/>
      <c r="DXN1006" s="13"/>
      <c r="DXO1006" s="13"/>
      <c r="DXP1006" s="14"/>
      <c r="DXQ1006" s="14"/>
      <c r="DXR1006" s="41"/>
      <c r="DXS1006" s="44"/>
      <c r="DXT1006" s="51"/>
      <c r="DXU1006" s="51"/>
      <c r="DXV1006" s="51"/>
      <c r="DXW1006" s="13"/>
      <c r="DXX1006" s="13"/>
      <c r="DXY1006" s="14"/>
      <c r="DXZ1006" s="14"/>
      <c r="DYA1006" s="41"/>
      <c r="DYB1006" s="44"/>
      <c r="DYC1006" s="51"/>
      <c r="DYD1006" s="51"/>
      <c r="DYE1006" s="51"/>
      <c r="DYF1006" s="13"/>
      <c r="DYG1006" s="13"/>
      <c r="DYH1006" s="14"/>
      <c r="DYI1006" s="14"/>
      <c r="DYJ1006" s="41"/>
      <c r="DYK1006" s="44"/>
      <c r="DYL1006" s="51"/>
      <c r="DYM1006" s="51"/>
      <c r="DYN1006" s="51"/>
      <c r="DYO1006" s="13"/>
      <c r="DYP1006" s="13"/>
      <c r="DYQ1006" s="14"/>
      <c r="DYR1006" s="14"/>
      <c r="DYS1006" s="41"/>
      <c r="DYT1006" s="44"/>
      <c r="DYU1006" s="51"/>
      <c r="DYV1006" s="51"/>
      <c r="DYW1006" s="51"/>
      <c r="DYX1006" s="13"/>
      <c r="DYY1006" s="13"/>
      <c r="DYZ1006" s="14"/>
      <c r="DZA1006" s="14"/>
      <c r="DZB1006" s="41"/>
      <c r="DZC1006" s="44"/>
      <c r="DZD1006" s="51"/>
      <c r="DZE1006" s="51"/>
      <c r="DZF1006" s="51"/>
      <c r="DZG1006" s="13"/>
      <c r="DZH1006" s="13"/>
      <c r="DZI1006" s="14"/>
      <c r="DZJ1006" s="14"/>
      <c r="DZK1006" s="41"/>
      <c r="DZL1006" s="44"/>
      <c r="DZM1006" s="51"/>
      <c r="DZN1006" s="51"/>
      <c r="DZO1006" s="51"/>
      <c r="DZP1006" s="13"/>
      <c r="DZQ1006" s="13"/>
      <c r="DZR1006" s="14"/>
      <c r="DZS1006" s="14"/>
      <c r="DZT1006" s="41"/>
      <c r="DZU1006" s="44"/>
      <c r="DZV1006" s="51"/>
      <c r="DZW1006" s="51"/>
      <c r="DZX1006" s="51"/>
      <c r="DZY1006" s="13"/>
      <c r="DZZ1006" s="13"/>
      <c r="EAA1006" s="14"/>
      <c r="EAB1006" s="14"/>
      <c r="EAC1006" s="41"/>
      <c r="EAD1006" s="44"/>
      <c r="EAE1006" s="51"/>
      <c r="EAF1006" s="51"/>
      <c r="EAG1006" s="51"/>
      <c r="EAH1006" s="13"/>
      <c r="EAI1006" s="13"/>
      <c r="EAJ1006" s="14"/>
      <c r="EAK1006" s="14"/>
      <c r="EAL1006" s="41"/>
      <c r="EAM1006" s="44"/>
      <c r="EAN1006" s="51"/>
      <c r="EAO1006" s="51"/>
      <c r="EAP1006" s="51"/>
      <c r="EAQ1006" s="13"/>
      <c r="EAR1006" s="13"/>
      <c r="EAS1006" s="14"/>
      <c r="EAT1006" s="14"/>
      <c r="EAU1006" s="41"/>
      <c r="EAV1006" s="44"/>
      <c r="EAW1006" s="51"/>
      <c r="EAX1006" s="51"/>
      <c r="EAY1006" s="51"/>
      <c r="EAZ1006" s="13"/>
      <c r="EBA1006" s="13"/>
      <c r="EBB1006" s="14"/>
      <c r="EBC1006" s="14"/>
      <c r="EBD1006" s="41"/>
      <c r="EBE1006" s="44"/>
      <c r="EBF1006" s="51"/>
      <c r="EBG1006" s="51"/>
      <c r="EBH1006" s="51"/>
      <c r="EBI1006" s="13"/>
      <c r="EBJ1006" s="13"/>
      <c r="EBK1006" s="14"/>
      <c r="EBL1006" s="14"/>
      <c r="EBM1006" s="41"/>
      <c r="EBN1006" s="44"/>
      <c r="EBO1006" s="51"/>
      <c r="EBP1006" s="51"/>
      <c r="EBQ1006" s="51"/>
      <c r="EBR1006" s="13"/>
      <c r="EBS1006" s="13"/>
      <c r="EBT1006" s="14"/>
      <c r="EBU1006" s="14"/>
      <c r="EBV1006" s="41"/>
      <c r="EBW1006" s="44"/>
      <c r="EBX1006" s="51"/>
      <c r="EBY1006" s="51"/>
      <c r="EBZ1006" s="51"/>
      <c r="ECA1006" s="13"/>
      <c r="ECB1006" s="13"/>
      <c r="ECC1006" s="14"/>
      <c r="ECD1006" s="14"/>
      <c r="ECE1006" s="41"/>
      <c r="ECF1006" s="44"/>
      <c r="ECG1006" s="51"/>
      <c r="ECH1006" s="51"/>
      <c r="ECI1006" s="51"/>
      <c r="ECJ1006" s="13"/>
      <c r="ECK1006" s="13"/>
      <c r="ECL1006" s="14"/>
      <c r="ECM1006" s="14"/>
      <c r="ECN1006" s="41"/>
      <c r="ECO1006" s="44"/>
      <c r="ECP1006" s="51"/>
      <c r="ECQ1006" s="51"/>
      <c r="ECR1006" s="51"/>
      <c r="ECS1006" s="13"/>
      <c r="ECT1006" s="13"/>
      <c r="ECU1006" s="14"/>
      <c r="ECV1006" s="14"/>
      <c r="ECW1006" s="41"/>
      <c r="ECX1006" s="44"/>
      <c r="ECY1006" s="51"/>
      <c r="ECZ1006" s="51"/>
      <c r="EDA1006" s="51"/>
      <c r="EDB1006" s="13"/>
      <c r="EDC1006" s="13"/>
      <c r="EDD1006" s="14"/>
      <c r="EDE1006" s="14"/>
      <c r="EDF1006" s="41"/>
      <c r="EDG1006" s="44"/>
      <c r="EDH1006" s="51"/>
      <c r="EDI1006" s="51"/>
      <c r="EDJ1006" s="51"/>
      <c r="EDK1006" s="13"/>
      <c r="EDL1006" s="13"/>
      <c r="EDM1006" s="14"/>
      <c r="EDN1006" s="14"/>
      <c r="EDO1006" s="41"/>
      <c r="EDP1006" s="44"/>
      <c r="EDQ1006" s="51"/>
      <c r="EDR1006" s="51"/>
      <c r="EDS1006" s="51"/>
      <c r="EDT1006" s="13"/>
      <c r="EDU1006" s="13"/>
      <c r="EDV1006" s="14"/>
      <c r="EDW1006" s="14"/>
      <c r="EDX1006" s="41"/>
      <c r="EDY1006" s="44"/>
      <c r="EDZ1006" s="51"/>
      <c r="EEA1006" s="51"/>
      <c r="EEB1006" s="51"/>
      <c r="EEC1006" s="13"/>
      <c r="EED1006" s="13"/>
      <c r="EEE1006" s="14"/>
      <c r="EEF1006" s="14"/>
      <c r="EEG1006" s="41"/>
      <c r="EEH1006" s="44"/>
      <c r="EEI1006" s="51"/>
      <c r="EEJ1006" s="51"/>
      <c r="EEK1006" s="51"/>
      <c r="EEL1006" s="13"/>
      <c r="EEM1006" s="13"/>
      <c r="EEN1006" s="14"/>
      <c r="EEO1006" s="14"/>
      <c r="EEP1006" s="41"/>
      <c r="EEQ1006" s="44"/>
      <c r="EER1006" s="51"/>
      <c r="EES1006" s="51"/>
      <c r="EET1006" s="51"/>
      <c r="EEU1006" s="13"/>
      <c r="EEV1006" s="13"/>
      <c r="EEW1006" s="14"/>
      <c r="EEX1006" s="14"/>
      <c r="EEY1006" s="41"/>
      <c r="EEZ1006" s="44"/>
      <c r="EFA1006" s="51"/>
      <c r="EFB1006" s="51"/>
      <c r="EFC1006" s="51"/>
      <c r="EFD1006" s="13"/>
      <c r="EFE1006" s="13"/>
      <c r="EFF1006" s="14"/>
      <c r="EFG1006" s="14"/>
      <c r="EFH1006" s="41"/>
      <c r="EFI1006" s="44"/>
      <c r="EFJ1006" s="51"/>
      <c r="EFK1006" s="51"/>
      <c r="EFL1006" s="51"/>
      <c r="EFM1006" s="13"/>
      <c r="EFN1006" s="13"/>
      <c r="EFO1006" s="14"/>
      <c r="EFP1006" s="14"/>
      <c r="EFQ1006" s="41"/>
      <c r="EFR1006" s="44"/>
      <c r="EFS1006" s="51"/>
      <c r="EFT1006" s="51"/>
      <c r="EFU1006" s="51"/>
      <c r="EFV1006" s="13"/>
      <c r="EFW1006" s="13"/>
      <c r="EFX1006" s="14"/>
      <c r="EFY1006" s="14"/>
      <c r="EFZ1006" s="41"/>
      <c r="EGA1006" s="44"/>
      <c r="EGB1006" s="51"/>
      <c r="EGC1006" s="51"/>
      <c r="EGD1006" s="51"/>
      <c r="EGE1006" s="13"/>
      <c r="EGF1006" s="13"/>
      <c r="EGG1006" s="14"/>
      <c r="EGH1006" s="14"/>
      <c r="EGI1006" s="41"/>
      <c r="EGJ1006" s="44"/>
      <c r="EGK1006" s="51"/>
      <c r="EGL1006" s="51"/>
      <c r="EGM1006" s="51"/>
      <c r="EGN1006" s="13"/>
      <c r="EGO1006" s="13"/>
      <c r="EGP1006" s="14"/>
      <c r="EGQ1006" s="14"/>
      <c r="EGR1006" s="41"/>
      <c r="EGS1006" s="44"/>
      <c r="EGT1006" s="51"/>
      <c r="EGU1006" s="51"/>
      <c r="EGV1006" s="51"/>
      <c r="EGW1006" s="13"/>
      <c r="EGX1006" s="13"/>
      <c r="EGY1006" s="14"/>
      <c r="EGZ1006" s="14"/>
      <c r="EHA1006" s="41"/>
      <c r="EHB1006" s="44"/>
      <c r="EHC1006" s="51"/>
      <c r="EHD1006" s="51"/>
      <c r="EHE1006" s="51"/>
      <c r="EHF1006" s="13"/>
      <c r="EHG1006" s="13"/>
      <c r="EHH1006" s="14"/>
      <c r="EHI1006" s="14"/>
      <c r="EHJ1006" s="41"/>
      <c r="EHK1006" s="44"/>
      <c r="EHL1006" s="51"/>
      <c r="EHM1006" s="51"/>
      <c r="EHN1006" s="51"/>
      <c r="EHO1006" s="13"/>
      <c r="EHP1006" s="13"/>
      <c r="EHQ1006" s="14"/>
      <c r="EHR1006" s="14"/>
      <c r="EHS1006" s="41"/>
      <c r="EHT1006" s="44"/>
      <c r="EHU1006" s="51"/>
      <c r="EHV1006" s="51"/>
      <c r="EHW1006" s="51"/>
      <c r="EHX1006" s="13"/>
      <c r="EHY1006" s="13"/>
      <c r="EHZ1006" s="14"/>
      <c r="EIA1006" s="14"/>
      <c r="EIB1006" s="41"/>
      <c r="EIC1006" s="44"/>
      <c r="EID1006" s="51"/>
      <c r="EIE1006" s="51"/>
      <c r="EIF1006" s="51"/>
      <c r="EIG1006" s="13"/>
      <c r="EIH1006" s="13"/>
      <c r="EII1006" s="14"/>
      <c r="EIJ1006" s="14"/>
      <c r="EIK1006" s="41"/>
      <c r="EIL1006" s="44"/>
      <c r="EIM1006" s="51"/>
      <c r="EIN1006" s="51"/>
      <c r="EIO1006" s="51"/>
      <c r="EIP1006" s="13"/>
      <c r="EIQ1006" s="13"/>
      <c r="EIR1006" s="14"/>
      <c r="EIS1006" s="14"/>
      <c r="EIT1006" s="41"/>
      <c r="EIU1006" s="44"/>
      <c r="EIV1006" s="51"/>
      <c r="EIW1006" s="51"/>
      <c r="EIX1006" s="51"/>
      <c r="EIY1006" s="13"/>
      <c r="EIZ1006" s="13"/>
      <c r="EJA1006" s="14"/>
      <c r="EJB1006" s="14"/>
      <c r="EJC1006" s="41"/>
      <c r="EJD1006" s="44"/>
      <c r="EJE1006" s="51"/>
      <c r="EJF1006" s="51"/>
      <c r="EJG1006" s="51"/>
      <c r="EJH1006" s="13"/>
      <c r="EJI1006" s="13"/>
      <c r="EJJ1006" s="14"/>
      <c r="EJK1006" s="14"/>
      <c r="EJL1006" s="41"/>
      <c r="EJM1006" s="44"/>
      <c r="EJN1006" s="51"/>
      <c r="EJO1006" s="51"/>
      <c r="EJP1006" s="51"/>
      <c r="EJQ1006" s="13"/>
      <c r="EJR1006" s="13"/>
      <c r="EJS1006" s="14"/>
      <c r="EJT1006" s="14"/>
      <c r="EJU1006" s="41"/>
      <c r="EJV1006" s="44"/>
      <c r="EJW1006" s="51"/>
      <c r="EJX1006" s="51"/>
      <c r="EJY1006" s="51"/>
      <c r="EJZ1006" s="13"/>
      <c r="EKA1006" s="13"/>
      <c r="EKB1006" s="14"/>
      <c r="EKC1006" s="14"/>
      <c r="EKD1006" s="41"/>
      <c r="EKE1006" s="44"/>
      <c r="EKF1006" s="51"/>
      <c r="EKG1006" s="51"/>
      <c r="EKH1006" s="51"/>
      <c r="EKI1006" s="13"/>
      <c r="EKJ1006" s="13"/>
      <c r="EKK1006" s="14"/>
      <c r="EKL1006" s="14"/>
      <c r="EKM1006" s="41"/>
      <c r="EKN1006" s="44"/>
      <c r="EKO1006" s="51"/>
      <c r="EKP1006" s="51"/>
      <c r="EKQ1006" s="51"/>
      <c r="EKR1006" s="13"/>
      <c r="EKS1006" s="13"/>
      <c r="EKT1006" s="14"/>
      <c r="EKU1006" s="14"/>
      <c r="EKV1006" s="41"/>
      <c r="EKW1006" s="44"/>
      <c r="EKX1006" s="51"/>
      <c r="EKY1006" s="51"/>
      <c r="EKZ1006" s="51"/>
      <c r="ELA1006" s="13"/>
      <c r="ELB1006" s="13"/>
      <c r="ELC1006" s="14"/>
      <c r="ELD1006" s="14"/>
      <c r="ELE1006" s="41"/>
      <c r="ELF1006" s="44"/>
      <c r="ELG1006" s="51"/>
      <c r="ELH1006" s="51"/>
      <c r="ELI1006" s="51"/>
      <c r="ELJ1006" s="13"/>
      <c r="ELK1006" s="13"/>
      <c r="ELL1006" s="14"/>
      <c r="ELM1006" s="14"/>
      <c r="ELN1006" s="41"/>
      <c r="ELO1006" s="44"/>
      <c r="ELP1006" s="51"/>
      <c r="ELQ1006" s="51"/>
      <c r="ELR1006" s="51"/>
      <c r="ELS1006" s="13"/>
      <c r="ELT1006" s="13"/>
      <c r="ELU1006" s="14"/>
      <c r="ELV1006" s="14"/>
      <c r="ELW1006" s="41"/>
      <c r="ELX1006" s="44"/>
      <c r="ELY1006" s="51"/>
      <c r="ELZ1006" s="51"/>
      <c r="EMA1006" s="51"/>
      <c r="EMB1006" s="13"/>
      <c r="EMC1006" s="13"/>
      <c r="EMD1006" s="14"/>
      <c r="EME1006" s="14"/>
      <c r="EMF1006" s="41"/>
      <c r="EMG1006" s="44"/>
      <c r="EMH1006" s="51"/>
      <c r="EMI1006" s="51"/>
      <c r="EMJ1006" s="51"/>
      <c r="EMK1006" s="13"/>
      <c r="EML1006" s="13"/>
      <c r="EMM1006" s="14"/>
      <c r="EMN1006" s="14"/>
      <c r="EMO1006" s="41"/>
      <c r="EMP1006" s="44"/>
      <c r="EMQ1006" s="51"/>
      <c r="EMR1006" s="51"/>
      <c r="EMS1006" s="51"/>
      <c r="EMT1006" s="13"/>
      <c r="EMU1006" s="13"/>
      <c r="EMV1006" s="14"/>
      <c r="EMW1006" s="14"/>
      <c r="EMX1006" s="41"/>
      <c r="EMY1006" s="44"/>
      <c r="EMZ1006" s="51"/>
      <c r="ENA1006" s="51"/>
      <c r="ENB1006" s="51"/>
      <c r="ENC1006" s="13"/>
      <c r="END1006" s="13"/>
      <c r="ENE1006" s="14"/>
      <c r="ENF1006" s="14"/>
      <c r="ENG1006" s="41"/>
      <c r="ENH1006" s="44"/>
      <c r="ENI1006" s="51"/>
      <c r="ENJ1006" s="51"/>
      <c r="ENK1006" s="51"/>
      <c r="ENL1006" s="13"/>
      <c r="ENM1006" s="13"/>
      <c r="ENN1006" s="14"/>
      <c r="ENO1006" s="14"/>
      <c r="ENP1006" s="41"/>
      <c r="ENQ1006" s="44"/>
      <c r="ENR1006" s="51"/>
      <c r="ENS1006" s="51"/>
      <c r="ENT1006" s="51"/>
      <c r="ENU1006" s="13"/>
      <c r="ENV1006" s="13"/>
      <c r="ENW1006" s="14"/>
      <c r="ENX1006" s="14"/>
      <c r="ENY1006" s="41"/>
      <c r="ENZ1006" s="44"/>
      <c r="EOA1006" s="51"/>
      <c r="EOB1006" s="51"/>
      <c r="EOC1006" s="51"/>
      <c r="EOD1006" s="13"/>
      <c r="EOE1006" s="13"/>
      <c r="EOF1006" s="14"/>
      <c r="EOG1006" s="14"/>
      <c r="EOH1006" s="41"/>
      <c r="EOI1006" s="44"/>
      <c r="EOJ1006" s="51"/>
      <c r="EOK1006" s="51"/>
      <c r="EOL1006" s="51"/>
      <c r="EOM1006" s="13"/>
      <c r="EON1006" s="13"/>
      <c r="EOO1006" s="14"/>
      <c r="EOP1006" s="14"/>
      <c r="EOQ1006" s="41"/>
      <c r="EOR1006" s="44"/>
      <c r="EOS1006" s="51"/>
      <c r="EOT1006" s="51"/>
      <c r="EOU1006" s="51"/>
      <c r="EOV1006" s="13"/>
      <c r="EOW1006" s="13"/>
      <c r="EOX1006" s="14"/>
      <c r="EOY1006" s="14"/>
      <c r="EOZ1006" s="41"/>
      <c r="EPA1006" s="44"/>
      <c r="EPB1006" s="51"/>
      <c r="EPC1006" s="51"/>
      <c r="EPD1006" s="51"/>
      <c r="EPE1006" s="13"/>
      <c r="EPF1006" s="13"/>
      <c r="EPG1006" s="14"/>
      <c r="EPH1006" s="14"/>
      <c r="EPI1006" s="41"/>
      <c r="EPJ1006" s="44"/>
      <c r="EPK1006" s="51"/>
      <c r="EPL1006" s="51"/>
      <c r="EPM1006" s="51"/>
      <c r="EPN1006" s="13"/>
      <c r="EPO1006" s="13"/>
      <c r="EPP1006" s="14"/>
      <c r="EPQ1006" s="14"/>
      <c r="EPR1006" s="41"/>
      <c r="EPS1006" s="44"/>
      <c r="EPT1006" s="51"/>
      <c r="EPU1006" s="51"/>
      <c r="EPV1006" s="51"/>
      <c r="EPW1006" s="13"/>
      <c r="EPX1006" s="13"/>
      <c r="EPY1006" s="14"/>
      <c r="EPZ1006" s="14"/>
      <c r="EQA1006" s="41"/>
      <c r="EQB1006" s="44"/>
      <c r="EQC1006" s="51"/>
      <c r="EQD1006" s="51"/>
      <c r="EQE1006" s="51"/>
      <c r="EQF1006" s="13"/>
      <c r="EQG1006" s="13"/>
      <c r="EQH1006" s="14"/>
      <c r="EQI1006" s="14"/>
      <c r="EQJ1006" s="41"/>
      <c r="EQK1006" s="44"/>
      <c r="EQL1006" s="51"/>
      <c r="EQM1006" s="51"/>
      <c r="EQN1006" s="51"/>
      <c r="EQO1006" s="13"/>
      <c r="EQP1006" s="13"/>
      <c r="EQQ1006" s="14"/>
      <c r="EQR1006" s="14"/>
      <c r="EQS1006" s="41"/>
      <c r="EQT1006" s="44"/>
      <c r="EQU1006" s="51"/>
      <c r="EQV1006" s="51"/>
      <c r="EQW1006" s="51"/>
      <c r="EQX1006" s="13"/>
      <c r="EQY1006" s="13"/>
      <c r="EQZ1006" s="14"/>
      <c r="ERA1006" s="14"/>
      <c r="ERB1006" s="41"/>
      <c r="ERC1006" s="44"/>
      <c r="ERD1006" s="51"/>
      <c r="ERE1006" s="51"/>
      <c r="ERF1006" s="51"/>
      <c r="ERG1006" s="13"/>
      <c r="ERH1006" s="13"/>
      <c r="ERI1006" s="14"/>
      <c r="ERJ1006" s="14"/>
      <c r="ERK1006" s="41"/>
      <c r="ERL1006" s="44"/>
      <c r="ERM1006" s="51"/>
      <c r="ERN1006" s="51"/>
      <c r="ERO1006" s="51"/>
      <c r="ERP1006" s="13"/>
      <c r="ERQ1006" s="13"/>
      <c r="ERR1006" s="14"/>
      <c r="ERS1006" s="14"/>
      <c r="ERT1006" s="41"/>
      <c r="ERU1006" s="44"/>
      <c r="ERV1006" s="51"/>
      <c r="ERW1006" s="51"/>
      <c r="ERX1006" s="51"/>
      <c r="ERY1006" s="13"/>
      <c r="ERZ1006" s="13"/>
      <c r="ESA1006" s="14"/>
      <c r="ESB1006" s="14"/>
      <c r="ESC1006" s="41"/>
      <c r="ESD1006" s="44"/>
      <c r="ESE1006" s="51"/>
      <c r="ESF1006" s="51"/>
      <c r="ESG1006" s="51"/>
      <c r="ESH1006" s="13"/>
      <c r="ESI1006" s="13"/>
      <c r="ESJ1006" s="14"/>
      <c r="ESK1006" s="14"/>
      <c r="ESL1006" s="41"/>
      <c r="ESM1006" s="44"/>
      <c r="ESN1006" s="51"/>
      <c r="ESO1006" s="51"/>
      <c r="ESP1006" s="51"/>
      <c r="ESQ1006" s="13"/>
      <c r="ESR1006" s="13"/>
      <c r="ESS1006" s="14"/>
      <c r="EST1006" s="14"/>
      <c r="ESU1006" s="41"/>
      <c r="ESV1006" s="44"/>
      <c r="ESW1006" s="51"/>
      <c r="ESX1006" s="51"/>
      <c r="ESY1006" s="51"/>
      <c r="ESZ1006" s="13"/>
      <c r="ETA1006" s="13"/>
      <c r="ETB1006" s="14"/>
      <c r="ETC1006" s="14"/>
      <c r="ETD1006" s="41"/>
      <c r="ETE1006" s="44"/>
      <c r="ETF1006" s="51"/>
      <c r="ETG1006" s="51"/>
      <c r="ETH1006" s="51"/>
      <c r="ETI1006" s="13"/>
      <c r="ETJ1006" s="13"/>
      <c r="ETK1006" s="14"/>
      <c r="ETL1006" s="14"/>
      <c r="ETM1006" s="41"/>
      <c r="ETN1006" s="44"/>
      <c r="ETO1006" s="51"/>
      <c r="ETP1006" s="51"/>
      <c r="ETQ1006" s="51"/>
      <c r="ETR1006" s="13"/>
      <c r="ETS1006" s="13"/>
      <c r="ETT1006" s="14"/>
      <c r="ETU1006" s="14"/>
      <c r="ETV1006" s="41"/>
      <c r="ETW1006" s="44"/>
      <c r="ETX1006" s="51"/>
      <c r="ETY1006" s="51"/>
      <c r="ETZ1006" s="51"/>
      <c r="EUA1006" s="13"/>
      <c r="EUB1006" s="13"/>
      <c r="EUC1006" s="14"/>
      <c r="EUD1006" s="14"/>
      <c r="EUE1006" s="41"/>
      <c r="EUF1006" s="44"/>
      <c r="EUG1006" s="51"/>
      <c r="EUH1006" s="51"/>
      <c r="EUI1006" s="51"/>
      <c r="EUJ1006" s="13"/>
      <c r="EUK1006" s="13"/>
      <c r="EUL1006" s="14"/>
      <c r="EUM1006" s="14"/>
      <c r="EUN1006" s="41"/>
      <c r="EUO1006" s="44"/>
      <c r="EUP1006" s="51"/>
      <c r="EUQ1006" s="51"/>
      <c r="EUR1006" s="51"/>
      <c r="EUS1006" s="13"/>
      <c r="EUT1006" s="13"/>
      <c r="EUU1006" s="14"/>
      <c r="EUV1006" s="14"/>
      <c r="EUW1006" s="41"/>
      <c r="EUX1006" s="44"/>
      <c r="EUY1006" s="51"/>
      <c r="EUZ1006" s="51"/>
      <c r="EVA1006" s="51"/>
      <c r="EVB1006" s="13"/>
      <c r="EVC1006" s="13"/>
      <c r="EVD1006" s="14"/>
      <c r="EVE1006" s="14"/>
      <c r="EVF1006" s="41"/>
      <c r="EVG1006" s="44"/>
      <c r="EVH1006" s="51"/>
      <c r="EVI1006" s="51"/>
      <c r="EVJ1006" s="51"/>
      <c r="EVK1006" s="13"/>
      <c r="EVL1006" s="13"/>
      <c r="EVM1006" s="14"/>
      <c r="EVN1006" s="14"/>
      <c r="EVO1006" s="41"/>
      <c r="EVP1006" s="44"/>
      <c r="EVQ1006" s="51"/>
      <c r="EVR1006" s="51"/>
      <c r="EVS1006" s="51"/>
      <c r="EVT1006" s="13"/>
      <c r="EVU1006" s="13"/>
      <c r="EVV1006" s="14"/>
      <c r="EVW1006" s="14"/>
      <c r="EVX1006" s="41"/>
      <c r="EVY1006" s="44"/>
      <c r="EVZ1006" s="51"/>
      <c r="EWA1006" s="51"/>
      <c r="EWB1006" s="51"/>
      <c r="EWC1006" s="13"/>
      <c r="EWD1006" s="13"/>
      <c r="EWE1006" s="14"/>
      <c r="EWF1006" s="14"/>
      <c r="EWG1006" s="41"/>
      <c r="EWH1006" s="44"/>
      <c r="EWI1006" s="51"/>
      <c r="EWJ1006" s="51"/>
      <c r="EWK1006" s="51"/>
      <c r="EWL1006" s="13"/>
      <c r="EWM1006" s="13"/>
      <c r="EWN1006" s="14"/>
      <c r="EWO1006" s="14"/>
      <c r="EWP1006" s="41"/>
      <c r="EWQ1006" s="44"/>
      <c r="EWR1006" s="51"/>
      <c r="EWS1006" s="51"/>
      <c r="EWT1006" s="51"/>
      <c r="EWU1006" s="13"/>
      <c r="EWV1006" s="13"/>
      <c r="EWW1006" s="14"/>
      <c r="EWX1006" s="14"/>
      <c r="EWY1006" s="41"/>
      <c r="EWZ1006" s="44"/>
      <c r="EXA1006" s="51"/>
      <c r="EXB1006" s="51"/>
      <c r="EXC1006" s="51"/>
      <c r="EXD1006" s="13"/>
      <c r="EXE1006" s="13"/>
      <c r="EXF1006" s="14"/>
      <c r="EXG1006" s="14"/>
      <c r="EXH1006" s="41"/>
      <c r="EXI1006" s="44"/>
      <c r="EXJ1006" s="51"/>
      <c r="EXK1006" s="51"/>
      <c r="EXL1006" s="51"/>
      <c r="EXM1006" s="13"/>
      <c r="EXN1006" s="13"/>
      <c r="EXO1006" s="14"/>
      <c r="EXP1006" s="14"/>
      <c r="EXQ1006" s="41"/>
      <c r="EXR1006" s="44"/>
      <c r="EXS1006" s="51"/>
      <c r="EXT1006" s="51"/>
      <c r="EXU1006" s="51"/>
      <c r="EXV1006" s="13"/>
      <c r="EXW1006" s="13"/>
      <c r="EXX1006" s="14"/>
      <c r="EXY1006" s="14"/>
      <c r="EXZ1006" s="41"/>
      <c r="EYA1006" s="44"/>
      <c r="EYB1006" s="51"/>
      <c r="EYC1006" s="51"/>
      <c r="EYD1006" s="51"/>
      <c r="EYE1006" s="13"/>
      <c r="EYF1006" s="13"/>
      <c r="EYG1006" s="14"/>
      <c r="EYH1006" s="14"/>
      <c r="EYI1006" s="41"/>
      <c r="EYJ1006" s="44"/>
      <c r="EYK1006" s="51"/>
      <c r="EYL1006" s="51"/>
      <c r="EYM1006" s="51"/>
      <c r="EYN1006" s="13"/>
      <c r="EYO1006" s="13"/>
      <c r="EYP1006" s="14"/>
      <c r="EYQ1006" s="14"/>
      <c r="EYR1006" s="41"/>
      <c r="EYS1006" s="44"/>
      <c r="EYT1006" s="51"/>
      <c r="EYU1006" s="51"/>
      <c r="EYV1006" s="51"/>
      <c r="EYW1006" s="13"/>
      <c r="EYX1006" s="13"/>
      <c r="EYY1006" s="14"/>
      <c r="EYZ1006" s="14"/>
      <c r="EZA1006" s="41"/>
      <c r="EZB1006" s="44"/>
      <c r="EZC1006" s="51"/>
      <c r="EZD1006" s="51"/>
      <c r="EZE1006" s="51"/>
      <c r="EZF1006" s="13"/>
      <c r="EZG1006" s="13"/>
      <c r="EZH1006" s="14"/>
      <c r="EZI1006" s="14"/>
      <c r="EZJ1006" s="41"/>
      <c r="EZK1006" s="44"/>
      <c r="EZL1006" s="51"/>
      <c r="EZM1006" s="51"/>
      <c r="EZN1006" s="51"/>
      <c r="EZO1006" s="13"/>
      <c r="EZP1006" s="13"/>
      <c r="EZQ1006" s="14"/>
      <c r="EZR1006" s="14"/>
      <c r="EZS1006" s="41"/>
      <c r="EZT1006" s="44"/>
      <c r="EZU1006" s="51"/>
      <c r="EZV1006" s="51"/>
      <c r="EZW1006" s="51"/>
      <c r="EZX1006" s="13"/>
      <c r="EZY1006" s="13"/>
      <c r="EZZ1006" s="14"/>
      <c r="FAA1006" s="14"/>
      <c r="FAB1006" s="41"/>
      <c r="FAC1006" s="44"/>
      <c r="FAD1006" s="51"/>
      <c r="FAE1006" s="51"/>
      <c r="FAF1006" s="51"/>
      <c r="FAG1006" s="13"/>
      <c r="FAH1006" s="13"/>
      <c r="FAI1006" s="14"/>
      <c r="FAJ1006" s="14"/>
      <c r="FAK1006" s="41"/>
      <c r="FAL1006" s="44"/>
      <c r="FAM1006" s="51"/>
      <c r="FAN1006" s="51"/>
      <c r="FAO1006" s="51"/>
      <c r="FAP1006" s="13"/>
      <c r="FAQ1006" s="13"/>
      <c r="FAR1006" s="14"/>
      <c r="FAS1006" s="14"/>
      <c r="FAT1006" s="41"/>
      <c r="FAU1006" s="44"/>
      <c r="FAV1006" s="51"/>
      <c r="FAW1006" s="51"/>
      <c r="FAX1006" s="51"/>
      <c r="FAY1006" s="13"/>
      <c r="FAZ1006" s="13"/>
      <c r="FBA1006" s="14"/>
      <c r="FBB1006" s="14"/>
      <c r="FBC1006" s="41"/>
      <c r="FBD1006" s="44"/>
      <c r="FBE1006" s="51"/>
      <c r="FBF1006" s="51"/>
      <c r="FBG1006" s="51"/>
      <c r="FBH1006" s="13"/>
      <c r="FBI1006" s="13"/>
      <c r="FBJ1006" s="14"/>
      <c r="FBK1006" s="14"/>
      <c r="FBL1006" s="41"/>
      <c r="FBM1006" s="44"/>
      <c r="FBN1006" s="51"/>
      <c r="FBO1006" s="51"/>
      <c r="FBP1006" s="51"/>
      <c r="FBQ1006" s="13"/>
      <c r="FBR1006" s="13"/>
      <c r="FBS1006" s="14"/>
      <c r="FBT1006" s="14"/>
      <c r="FBU1006" s="41"/>
      <c r="FBV1006" s="44"/>
      <c r="FBW1006" s="51"/>
      <c r="FBX1006" s="51"/>
      <c r="FBY1006" s="51"/>
      <c r="FBZ1006" s="13"/>
      <c r="FCA1006" s="13"/>
      <c r="FCB1006" s="14"/>
      <c r="FCC1006" s="14"/>
      <c r="FCD1006" s="41"/>
      <c r="FCE1006" s="44"/>
      <c r="FCF1006" s="51"/>
      <c r="FCG1006" s="51"/>
      <c r="FCH1006" s="51"/>
      <c r="FCI1006" s="13"/>
      <c r="FCJ1006" s="13"/>
      <c r="FCK1006" s="14"/>
      <c r="FCL1006" s="14"/>
      <c r="FCM1006" s="41"/>
      <c r="FCN1006" s="44"/>
      <c r="FCO1006" s="51"/>
      <c r="FCP1006" s="51"/>
      <c r="FCQ1006" s="51"/>
      <c r="FCR1006" s="13"/>
      <c r="FCS1006" s="13"/>
      <c r="FCT1006" s="14"/>
      <c r="FCU1006" s="14"/>
      <c r="FCV1006" s="41"/>
      <c r="FCW1006" s="44"/>
      <c r="FCX1006" s="51"/>
      <c r="FCY1006" s="51"/>
      <c r="FCZ1006" s="51"/>
      <c r="FDA1006" s="13"/>
      <c r="FDB1006" s="13"/>
      <c r="FDC1006" s="14"/>
      <c r="FDD1006" s="14"/>
      <c r="FDE1006" s="41"/>
      <c r="FDF1006" s="44"/>
      <c r="FDG1006" s="51"/>
      <c r="FDH1006" s="51"/>
      <c r="FDI1006" s="51"/>
      <c r="FDJ1006" s="13"/>
      <c r="FDK1006" s="13"/>
      <c r="FDL1006" s="14"/>
      <c r="FDM1006" s="14"/>
      <c r="FDN1006" s="41"/>
      <c r="FDO1006" s="44"/>
      <c r="FDP1006" s="51"/>
      <c r="FDQ1006" s="51"/>
      <c r="FDR1006" s="51"/>
      <c r="FDS1006" s="13"/>
      <c r="FDT1006" s="13"/>
      <c r="FDU1006" s="14"/>
      <c r="FDV1006" s="14"/>
      <c r="FDW1006" s="41"/>
      <c r="FDX1006" s="44"/>
      <c r="FDY1006" s="51"/>
      <c r="FDZ1006" s="51"/>
      <c r="FEA1006" s="51"/>
      <c r="FEB1006" s="13"/>
      <c r="FEC1006" s="13"/>
      <c r="FED1006" s="14"/>
      <c r="FEE1006" s="14"/>
      <c r="FEF1006" s="41"/>
      <c r="FEG1006" s="44"/>
      <c r="FEH1006" s="51"/>
      <c r="FEI1006" s="51"/>
      <c r="FEJ1006" s="51"/>
      <c r="FEK1006" s="13"/>
      <c r="FEL1006" s="13"/>
      <c r="FEM1006" s="14"/>
      <c r="FEN1006" s="14"/>
      <c r="FEO1006" s="41"/>
      <c r="FEP1006" s="44"/>
      <c r="FEQ1006" s="51"/>
      <c r="FER1006" s="51"/>
      <c r="FES1006" s="51"/>
      <c r="FET1006" s="13"/>
      <c r="FEU1006" s="13"/>
      <c r="FEV1006" s="14"/>
      <c r="FEW1006" s="14"/>
      <c r="FEX1006" s="41"/>
      <c r="FEY1006" s="44"/>
      <c r="FEZ1006" s="51"/>
      <c r="FFA1006" s="51"/>
      <c r="FFB1006" s="51"/>
      <c r="FFC1006" s="13"/>
      <c r="FFD1006" s="13"/>
      <c r="FFE1006" s="14"/>
      <c r="FFF1006" s="14"/>
      <c r="FFG1006" s="41"/>
      <c r="FFH1006" s="44"/>
      <c r="FFI1006" s="51"/>
      <c r="FFJ1006" s="51"/>
      <c r="FFK1006" s="51"/>
      <c r="FFL1006" s="13"/>
      <c r="FFM1006" s="13"/>
      <c r="FFN1006" s="14"/>
      <c r="FFO1006" s="14"/>
      <c r="FFP1006" s="41"/>
      <c r="FFQ1006" s="44"/>
      <c r="FFR1006" s="51"/>
      <c r="FFS1006" s="51"/>
      <c r="FFT1006" s="51"/>
      <c r="FFU1006" s="13"/>
      <c r="FFV1006" s="13"/>
      <c r="FFW1006" s="14"/>
      <c r="FFX1006" s="14"/>
      <c r="FFY1006" s="41"/>
      <c r="FFZ1006" s="44"/>
      <c r="FGA1006" s="51"/>
      <c r="FGB1006" s="51"/>
      <c r="FGC1006" s="51"/>
      <c r="FGD1006" s="13"/>
      <c r="FGE1006" s="13"/>
      <c r="FGF1006" s="14"/>
      <c r="FGG1006" s="14"/>
      <c r="FGH1006" s="41"/>
      <c r="FGI1006" s="44"/>
      <c r="FGJ1006" s="51"/>
      <c r="FGK1006" s="51"/>
      <c r="FGL1006" s="51"/>
      <c r="FGM1006" s="13"/>
      <c r="FGN1006" s="13"/>
      <c r="FGO1006" s="14"/>
      <c r="FGP1006" s="14"/>
      <c r="FGQ1006" s="41"/>
      <c r="FGR1006" s="44"/>
      <c r="FGS1006" s="51"/>
      <c r="FGT1006" s="51"/>
      <c r="FGU1006" s="51"/>
      <c r="FGV1006" s="13"/>
      <c r="FGW1006" s="13"/>
      <c r="FGX1006" s="14"/>
      <c r="FGY1006" s="14"/>
      <c r="FGZ1006" s="41"/>
      <c r="FHA1006" s="44"/>
      <c r="FHB1006" s="51"/>
      <c r="FHC1006" s="51"/>
      <c r="FHD1006" s="51"/>
      <c r="FHE1006" s="13"/>
      <c r="FHF1006" s="13"/>
      <c r="FHG1006" s="14"/>
      <c r="FHH1006" s="14"/>
      <c r="FHI1006" s="41"/>
      <c r="FHJ1006" s="44"/>
      <c r="FHK1006" s="51"/>
      <c r="FHL1006" s="51"/>
      <c r="FHM1006" s="51"/>
      <c r="FHN1006" s="13"/>
      <c r="FHO1006" s="13"/>
      <c r="FHP1006" s="14"/>
      <c r="FHQ1006" s="14"/>
      <c r="FHR1006" s="41"/>
      <c r="FHS1006" s="44"/>
      <c r="FHT1006" s="51"/>
      <c r="FHU1006" s="51"/>
      <c r="FHV1006" s="51"/>
      <c r="FHW1006" s="13"/>
      <c r="FHX1006" s="13"/>
      <c r="FHY1006" s="14"/>
      <c r="FHZ1006" s="14"/>
      <c r="FIA1006" s="41"/>
      <c r="FIB1006" s="44"/>
      <c r="FIC1006" s="51"/>
      <c r="FID1006" s="51"/>
      <c r="FIE1006" s="51"/>
      <c r="FIF1006" s="13"/>
      <c r="FIG1006" s="13"/>
      <c r="FIH1006" s="14"/>
      <c r="FII1006" s="14"/>
      <c r="FIJ1006" s="41"/>
      <c r="FIK1006" s="44"/>
      <c r="FIL1006" s="51"/>
      <c r="FIM1006" s="51"/>
      <c r="FIN1006" s="51"/>
      <c r="FIO1006" s="13"/>
      <c r="FIP1006" s="13"/>
      <c r="FIQ1006" s="14"/>
      <c r="FIR1006" s="14"/>
      <c r="FIS1006" s="41"/>
      <c r="FIT1006" s="44"/>
      <c r="FIU1006" s="51"/>
      <c r="FIV1006" s="51"/>
      <c r="FIW1006" s="51"/>
      <c r="FIX1006" s="13"/>
      <c r="FIY1006" s="13"/>
      <c r="FIZ1006" s="14"/>
      <c r="FJA1006" s="14"/>
      <c r="FJB1006" s="41"/>
      <c r="FJC1006" s="44"/>
      <c r="FJD1006" s="51"/>
      <c r="FJE1006" s="51"/>
      <c r="FJF1006" s="51"/>
      <c r="FJG1006" s="13"/>
      <c r="FJH1006" s="13"/>
      <c r="FJI1006" s="14"/>
      <c r="FJJ1006" s="14"/>
      <c r="FJK1006" s="41"/>
      <c r="FJL1006" s="44"/>
      <c r="FJM1006" s="51"/>
      <c r="FJN1006" s="51"/>
      <c r="FJO1006" s="51"/>
      <c r="FJP1006" s="13"/>
      <c r="FJQ1006" s="13"/>
      <c r="FJR1006" s="14"/>
      <c r="FJS1006" s="14"/>
      <c r="FJT1006" s="41"/>
      <c r="FJU1006" s="44"/>
      <c r="FJV1006" s="51"/>
      <c r="FJW1006" s="51"/>
      <c r="FJX1006" s="51"/>
      <c r="FJY1006" s="13"/>
      <c r="FJZ1006" s="13"/>
      <c r="FKA1006" s="14"/>
      <c r="FKB1006" s="14"/>
      <c r="FKC1006" s="41"/>
      <c r="FKD1006" s="44"/>
      <c r="FKE1006" s="51"/>
      <c r="FKF1006" s="51"/>
      <c r="FKG1006" s="51"/>
      <c r="FKH1006" s="13"/>
      <c r="FKI1006" s="13"/>
      <c r="FKJ1006" s="14"/>
      <c r="FKK1006" s="14"/>
      <c r="FKL1006" s="41"/>
      <c r="FKM1006" s="44"/>
      <c r="FKN1006" s="51"/>
      <c r="FKO1006" s="51"/>
      <c r="FKP1006" s="51"/>
      <c r="FKQ1006" s="13"/>
      <c r="FKR1006" s="13"/>
      <c r="FKS1006" s="14"/>
      <c r="FKT1006" s="14"/>
      <c r="FKU1006" s="41"/>
      <c r="FKV1006" s="44"/>
      <c r="FKW1006" s="51"/>
      <c r="FKX1006" s="51"/>
      <c r="FKY1006" s="51"/>
      <c r="FKZ1006" s="13"/>
      <c r="FLA1006" s="13"/>
      <c r="FLB1006" s="14"/>
      <c r="FLC1006" s="14"/>
      <c r="FLD1006" s="41"/>
      <c r="FLE1006" s="44"/>
      <c r="FLF1006" s="51"/>
      <c r="FLG1006" s="51"/>
      <c r="FLH1006" s="51"/>
      <c r="FLI1006" s="13"/>
      <c r="FLJ1006" s="13"/>
      <c r="FLK1006" s="14"/>
      <c r="FLL1006" s="14"/>
      <c r="FLM1006" s="41"/>
      <c r="FLN1006" s="44"/>
      <c r="FLO1006" s="51"/>
      <c r="FLP1006" s="51"/>
      <c r="FLQ1006" s="51"/>
      <c r="FLR1006" s="13"/>
      <c r="FLS1006" s="13"/>
      <c r="FLT1006" s="14"/>
      <c r="FLU1006" s="14"/>
      <c r="FLV1006" s="41"/>
      <c r="FLW1006" s="44"/>
      <c r="FLX1006" s="51"/>
      <c r="FLY1006" s="51"/>
      <c r="FLZ1006" s="51"/>
      <c r="FMA1006" s="13"/>
      <c r="FMB1006" s="13"/>
      <c r="FMC1006" s="14"/>
      <c r="FMD1006" s="14"/>
      <c r="FME1006" s="41"/>
      <c r="FMF1006" s="44"/>
      <c r="FMG1006" s="51"/>
      <c r="FMH1006" s="51"/>
      <c r="FMI1006" s="51"/>
      <c r="FMJ1006" s="13"/>
      <c r="FMK1006" s="13"/>
      <c r="FML1006" s="14"/>
      <c r="FMM1006" s="14"/>
      <c r="FMN1006" s="41"/>
      <c r="FMO1006" s="44"/>
      <c r="FMP1006" s="51"/>
      <c r="FMQ1006" s="51"/>
      <c r="FMR1006" s="51"/>
      <c r="FMS1006" s="13"/>
      <c r="FMT1006" s="13"/>
      <c r="FMU1006" s="14"/>
      <c r="FMV1006" s="14"/>
      <c r="FMW1006" s="41"/>
      <c r="FMX1006" s="44"/>
      <c r="FMY1006" s="51"/>
      <c r="FMZ1006" s="51"/>
      <c r="FNA1006" s="51"/>
      <c r="FNB1006" s="13"/>
      <c r="FNC1006" s="13"/>
      <c r="FND1006" s="14"/>
      <c r="FNE1006" s="14"/>
      <c r="FNF1006" s="41"/>
      <c r="FNG1006" s="44"/>
      <c r="FNH1006" s="51"/>
      <c r="FNI1006" s="51"/>
      <c r="FNJ1006" s="51"/>
      <c r="FNK1006" s="13"/>
      <c r="FNL1006" s="13"/>
      <c r="FNM1006" s="14"/>
      <c r="FNN1006" s="14"/>
      <c r="FNO1006" s="41"/>
      <c r="FNP1006" s="44"/>
      <c r="FNQ1006" s="51"/>
      <c r="FNR1006" s="51"/>
      <c r="FNS1006" s="51"/>
      <c r="FNT1006" s="13"/>
      <c r="FNU1006" s="13"/>
      <c r="FNV1006" s="14"/>
      <c r="FNW1006" s="14"/>
      <c r="FNX1006" s="41"/>
      <c r="FNY1006" s="44"/>
      <c r="FNZ1006" s="51"/>
      <c r="FOA1006" s="51"/>
      <c r="FOB1006" s="51"/>
      <c r="FOC1006" s="13"/>
      <c r="FOD1006" s="13"/>
      <c r="FOE1006" s="14"/>
      <c r="FOF1006" s="14"/>
      <c r="FOG1006" s="41"/>
      <c r="FOH1006" s="44"/>
      <c r="FOI1006" s="51"/>
      <c r="FOJ1006" s="51"/>
      <c r="FOK1006" s="51"/>
      <c r="FOL1006" s="13"/>
      <c r="FOM1006" s="13"/>
      <c r="FON1006" s="14"/>
      <c r="FOO1006" s="14"/>
      <c r="FOP1006" s="41"/>
      <c r="FOQ1006" s="44"/>
      <c r="FOR1006" s="51"/>
      <c r="FOS1006" s="51"/>
      <c r="FOT1006" s="51"/>
      <c r="FOU1006" s="13"/>
      <c r="FOV1006" s="13"/>
      <c r="FOW1006" s="14"/>
      <c r="FOX1006" s="14"/>
      <c r="FOY1006" s="41"/>
      <c r="FOZ1006" s="44"/>
      <c r="FPA1006" s="51"/>
      <c r="FPB1006" s="51"/>
      <c r="FPC1006" s="51"/>
      <c r="FPD1006" s="13"/>
      <c r="FPE1006" s="13"/>
      <c r="FPF1006" s="14"/>
      <c r="FPG1006" s="14"/>
      <c r="FPH1006" s="41"/>
      <c r="FPI1006" s="44"/>
      <c r="FPJ1006" s="51"/>
      <c r="FPK1006" s="51"/>
      <c r="FPL1006" s="51"/>
      <c r="FPM1006" s="13"/>
      <c r="FPN1006" s="13"/>
      <c r="FPO1006" s="14"/>
      <c r="FPP1006" s="14"/>
      <c r="FPQ1006" s="41"/>
      <c r="FPR1006" s="44"/>
      <c r="FPS1006" s="51"/>
      <c r="FPT1006" s="51"/>
      <c r="FPU1006" s="51"/>
      <c r="FPV1006" s="13"/>
      <c r="FPW1006" s="13"/>
      <c r="FPX1006" s="14"/>
      <c r="FPY1006" s="14"/>
      <c r="FPZ1006" s="41"/>
      <c r="FQA1006" s="44"/>
      <c r="FQB1006" s="51"/>
      <c r="FQC1006" s="51"/>
      <c r="FQD1006" s="51"/>
      <c r="FQE1006" s="13"/>
      <c r="FQF1006" s="13"/>
      <c r="FQG1006" s="14"/>
      <c r="FQH1006" s="14"/>
      <c r="FQI1006" s="41"/>
      <c r="FQJ1006" s="44"/>
      <c r="FQK1006" s="51"/>
      <c r="FQL1006" s="51"/>
      <c r="FQM1006" s="51"/>
      <c r="FQN1006" s="13"/>
      <c r="FQO1006" s="13"/>
      <c r="FQP1006" s="14"/>
      <c r="FQQ1006" s="14"/>
      <c r="FQR1006" s="41"/>
      <c r="FQS1006" s="44"/>
      <c r="FQT1006" s="51"/>
      <c r="FQU1006" s="51"/>
      <c r="FQV1006" s="51"/>
      <c r="FQW1006" s="13"/>
      <c r="FQX1006" s="13"/>
      <c r="FQY1006" s="14"/>
      <c r="FQZ1006" s="14"/>
      <c r="FRA1006" s="41"/>
      <c r="FRB1006" s="44"/>
      <c r="FRC1006" s="51"/>
      <c r="FRD1006" s="51"/>
      <c r="FRE1006" s="51"/>
      <c r="FRF1006" s="13"/>
      <c r="FRG1006" s="13"/>
      <c r="FRH1006" s="14"/>
      <c r="FRI1006" s="14"/>
      <c r="FRJ1006" s="41"/>
      <c r="FRK1006" s="44"/>
      <c r="FRL1006" s="51"/>
      <c r="FRM1006" s="51"/>
      <c r="FRN1006" s="51"/>
      <c r="FRO1006" s="13"/>
      <c r="FRP1006" s="13"/>
      <c r="FRQ1006" s="14"/>
      <c r="FRR1006" s="14"/>
      <c r="FRS1006" s="41"/>
      <c r="FRT1006" s="44"/>
      <c r="FRU1006" s="51"/>
      <c r="FRV1006" s="51"/>
      <c r="FRW1006" s="51"/>
      <c r="FRX1006" s="13"/>
      <c r="FRY1006" s="13"/>
      <c r="FRZ1006" s="14"/>
      <c r="FSA1006" s="14"/>
      <c r="FSB1006" s="41"/>
      <c r="FSC1006" s="44"/>
      <c r="FSD1006" s="51"/>
      <c r="FSE1006" s="51"/>
      <c r="FSF1006" s="51"/>
      <c r="FSG1006" s="13"/>
      <c r="FSH1006" s="13"/>
      <c r="FSI1006" s="14"/>
      <c r="FSJ1006" s="14"/>
      <c r="FSK1006" s="41"/>
      <c r="FSL1006" s="44"/>
      <c r="FSM1006" s="51"/>
      <c r="FSN1006" s="51"/>
      <c r="FSO1006" s="51"/>
      <c r="FSP1006" s="13"/>
      <c r="FSQ1006" s="13"/>
      <c r="FSR1006" s="14"/>
      <c r="FSS1006" s="14"/>
      <c r="FST1006" s="41"/>
      <c r="FSU1006" s="44"/>
      <c r="FSV1006" s="51"/>
      <c r="FSW1006" s="51"/>
      <c r="FSX1006" s="51"/>
      <c r="FSY1006" s="13"/>
      <c r="FSZ1006" s="13"/>
      <c r="FTA1006" s="14"/>
      <c r="FTB1006" s="14"/>
      <c r="FTC1006" s="41"/>
      <c r="FTD1006" s="44"/>
      <c r="FTE1006" s="51"/>
      <c r="FTF1006" s="51"/>
      <c r="FTG1006" s="51"/>
      <c r="FTH1006" s="13"/>
      <c r="FTI1006" s="13"/>
      <c r="FTJ1006" s="14"/>
      <c r="FTK1006" s="14"/>
      <c r="FTL1006" s="41"/>
      <c r="FTM1006" s="44"/>
      <c r="FTN1006" s="51"/>
      <c r="FTO1006" s="51"/>
      <c r="FTP1006" s="51"/>
      <c r="FTQ1006" s="13"/>
      <c r="FTR1006" s="13"/>
      <c r="FTS1006" s="14"/>
      <c r="FTT1006" s="14"/>
      <c r="FTU1006" s="41"/>
      <c r="FTV1006" s="44"/>
      <c r="FTW1006" s="51"/>
      <c r="FTX1006" s="51"/>
      <c r="FTY1006" s="51"/>
      <c r="FTZ1006" s="13"/>
      <c r="FUA1006" s="13"/>
      <c r="FUB1006" s="14"/>
      <c r="FUC1006" s="14"/>
      <c r="FUD1006" s="41"/>
      <c r="FUE1006" s="44"/>
      <c r="FUF1006" s="51"/>
      <c r="FUG1006" s="51"/>
      <c r="FUH1006" s="51"/>
      <c r="FUI1006" s="13"/>
      <c r="FUJ1006" s="13"/>
      <c r="FUK1006" s="14"/>
      <c r="FUL1006" s="14"/>
      <c r="FUM1006" s="41"/>
      <c r="FUN1006" s="44"/>
      <c r="FUO1006" s="51"/>
      <c r="FUP1006" s="51"/>
      <c r="FUQ1006" s="51"/>
      <c r="FUR1006" s="13"/>
      <c r="FUS1006" s="13"/>
      <c r="FUT1006" s="14"/>
      <c r="FUU1006" s="14"/>
      <c r="FUV1006" s="41"/>
      <c r="FUW1006" s="44"/>
      <c r="FUX1006" s="51"/>
      <c r="FUY1006" s="51"/>
      <c r="FUZ1006" s="51"/>
      <c r="FVA1006" s="13"/>
      <c r="FVB1006" s="13"/>
      <c r="FVC1006" s="14"/>
      <c r="FVD1006" s="14"/>
      <c r="FVE1006" s="41"/>
      <c r="FVF1006" s="44"/>
      <c r="FVG1006" s="51"/>
      <c r="FVH1006" s="51"/>
      <c r="FVI1006" s="51"/>
      <c r="FVJ1006" s="13"/>
      <c r="FVK1006" s="13"/>
      <c r="FVL1006" s="14"/>
      <c r="FVM1006" s="14"/>
      <c r="FVN1006" s="41"/>
      <c r="FVO1006" s="44"/>
      <c r="FVP1006" s="51"/>
      <c r="FVQ1006" s="51"/>
      <c r="FVR1006" s="51"/>
      <c r="FVS1006" s="13"/>
      <c r="FVT1006" s="13"/>
      <c r="FVU1006" s="14"/>
      <c r="FVV1006" s="14"/>
      <c r="FVW1006" s="41"/>
      <c r="FVX1006" s="44"/>
      <c r="FVY1006" s="51"/>
      <c r="FVZ1006" s="51"/>
      <c r="FWA1006" s="51"/>
      <c r="FWB1006" s="13"/>
      <c r="FWC1006" s="13"/>
      <c r="FWD1006" s="14"/>
      <c r="FWE1006" s="14"/>
      <c r="FWF1006" s="41"/>
      <c r="FWG1006" s="44"/>
      <c r="FWH1006" s="51"/>
      <c r="FWI1006" s="51"/>
      <c r="FWJ1006" s="51"/>
      <c r="FWK1006" s="13"/>
      <c r="FWL1006" s="13"/>
      <c r="FWM1006" s="14"/>
      <c r="FWN1006" s="14"/>
      <c r="FWO1006" s="41"/>
      <c r="FWP1006" s="44"/>
      <c r="FWQ1006" s="51"/>
      <c r="FWR1006" s="51"/>
      <c r="FWS1006" s="51"/>
      <c r="FWT1006" s="13"/>
      <c r="FWU1006" s="13"/>
      <c r="FWV1006" s="14"/>
      <c r="FWW1006" s="14"/>
      <c r="FWX1006" s="41"/>
      <c r="FWY1006" s="44"/>
      <c r="FWZ1006" s="51"/>
      <c r="FXA1006" s="51"/>
      <c r="FXB1006" s="51"/>
      <c r="FXC1006" s="13"/>
      <c r="FXD1006" s="13"/>
      <c r="FXE1006" s="14"/>
      <c r="FXF1006" s="14"/>
      <c r="FXG1006" s="41"/>
      <c r="FXH1006" s="44"/>
      <c r="FXI1006" s="51"/>
      <c r="FXJ1006" s="51"/>
      <c r="FXK1006" s="51"/>
      <c r="FXL1006" s="13"/>
      <c r="FXM1006" s="13"/>
      <c r="FXN1006" s="14"/>
      <c r="FXO1006" s="14"/>
      <c r="FXP1006" s="41"/>
      <c r="FXQ1006" s="44"/>
      <c r="FXR1006" s="51"/>
      <c r="FXS1006" s="51"/>
      <c r="FXT1006" s="51"/>
      <c r="FXU1006" s="13"/>
      <c r="FXV1006" s="13"/>
      <c r="FXW1006" s="14"/>
      <c r="FXX1006" s="14"/>
      <c r="FXY1006" s="41"/>
      <c r="FXZ1006" s="44"/>
      <c r="FYA1006" s="51"/>
      <c r="FYB1006" s="51"/>
      <c r="FYC1006" s="51"/>
      <c r="FYD1006" s="13"/>
      <c r="FYE1006" s="13"/>
      <c r="FYF1006" s="14"/>
      <c r="FYG1006" s="14"/>
      <c r="FYH1006" s="41"/>
      <c r="FYI1006" s="44"/>
      <c r="FYJ1006" s="51"/>
      <c r="FYK1006" s="51"/>
      <c r="FYL1006" s="51"/>
      <c r="FYM1006" s="13"/>
      <c r="FYN1006" s="13"/>
      <c r="FYO1006" s="14"/>
      <c r="FYP1006" s="14"/>
      <c r="FYQ1006" s="41"/>
      <c r="FYR1006" s="44"/>
      <c r="FYS1006" s="51"/>
      <c r="FYT1006" s="51"/>
      <c r="FYU1006" s="51"/>
      <c r="FYV1006" s="13"/>
      <c r="FYW1006" s="13"/>
      <c r="FYX1006" s="14"/>
      <c r="FYY1006" s="14"/>
      <c r="FYZ1006" s="41"/>
      <c r="FZA1006" s="44"/>
      <c r="FZB1006" s="51"/>
      <c r="FZC1006" s="51"/>
      <c r="FZD1006" s="51"/>
      <c r="FZE1006" s="13"/>
      <c r="FZF1006" s="13"/>
      <c r="FZG1006" s="14"/>
      <c r="FZH1006" s="14"/>
      <c r="FZI1006" s="41"/>
      <c r="FZJ1006" s="44"/>
      <c r="FZK1006" s="51"/>
      <c r="FZL1006" s="51"/>
      <c r="FZM1006" s="51"/>
      <c r="FZN1006" s="13"/>
      <c r="FZO1006" s="13"/>
      <c r="FZP1006" s="14"/>
      <c r="FZQ1006" s="14"/>
      <c r="FZR1006" s="41"/>
      <c r="FZS1006" s="44"/>
      <c r="FZT1006" s="51"/>
      <c r="FZU1006" s="51"/>
      <c r="FZV1006" s="51"/>
      <c r="FZW1006" s="13"/>
      <c r="FZX1006" s="13"/>
      <c r="FZY1006" s="14"/>
      <c r="FZZ1006" s="14"/>
      <c r="GAA1006" s="41"/>
      <c r="GAB1006" s="44"/>
      <c r="GAC1006" s="51"/>
      <c r="GAD1006" s="51"/>
      <c r="GAE1006" s="51"/>
      <c r="GAF1006" s="13"/>
      <c r="GAG1006" s="13"/>
      <c r="GAH1006" s="14"/>
      <c r="GAI1006" s="14"/>
      <c r="GAJ1006" s="41"/>
      <c r="GAK1006" s="44"/>
      <c r="GAL1006" s="51"/>
      <c r="GAM1006" s="51"/>
      <c r="GAN1006" s="51"/>
      <c r="GAO1006" s="13"/>
      <c r="GAP1006" s="13"/>
      <c r="GAQ1006" s="14"/>
      <c r="GAR1006" s="14"/>
      <c r="GAS1006" s="41"/>
      <c r="GAT1006" s="44"/>
      <c r="GAU1006" s="51"/>
      <c r="GAV1006" s="51"/>
      <c r="GAW1006" s="51"/>
      <c r="GAX1006" s="13"/>
      <c r="GAY1006" s="13"/>
      <c r="GAZ1006" s="14"/>
      <c r="GBA1006" s="14"/>
      <c r="GBB1006" s="41"/>
      <c r="GBC1006" s="44"/>
      <c r="GBD1006" s="51"/>
      <c r="GBE1006" s="51"/>
      <c r="GBF1006" s="51"/>
      <c r="GBG1006" s="13"/>
      <c r="GBH1006" s="13"/>
      <c r="GBI1006" s="14"/>
      <c r="GBJ1006" s="14"/>
      <c r="GBK1006" s="41"/>
      <c r="GBL1006" s="44"/>
      <c r="GBM1006" s="51"/>
      <c r="GBN1006" s="51"/>
      <c r="GBO1006" s="51"/>
      <c r="GBP1006" s="13"/>
      <c r="GBQ1006" s="13"/>
      <c r="GBR1006" s="14"/>
      <c r="GBS1006" s="14"/>
      <c r="GBT1006" s="41"/>
      <c r="GBU1006" s="44"/>
      <c r="GBV1006" s="51"/>
      <c r="GBW1006" s="51"/>
      <c r="GBX1006" s="51"/>
      <c r="GBY1006" s="13"/>
      <c r="GBZ1006" s="13"/>
      <c r="GCA1006" s="14"/>
      <c r="GCB1006" s="14"/>
      <c r="GCC1006" s="41"/>
      <c r="GCD1006" s="44"/>
      <c r="GCE1006" s="51"/>
      <c r="GCF1006" s="51"/>
      <c r="GCG1006" s="51"/>
      <c r="GCH1006" s="13"/>
      <c r="GCI1006" s="13"/>
      <c r="GCJ1006" s="14"/>
      <c r="GCK1006" s="14"/>
      <c r="GCL1006" s="41"/>
      <c r="GCM1006" s="44"/>
      <c r="GCN1006" s="51"/>
      <c r="GCO1006" s="51"/>
      <c r="GCP1006" s="51"/>
      <c r="GCQ1006" s="13"/>
      <c r="GCR1006" s="13"/>
      <c r="GCS1006" s="14"/>
      <c r="GCT1006" s="14"/>
      <c r="GCU1006" s="41"/>
      <c r="GCV1006" s="44"/>
      <c r="GCW1006" s="51"/>
      <c r="GCX1006" s="51"/>
      <c r="GCY1006" s="51"/>
      <c r="GCZ1006" s="13"/>
      <c r="GDA1006" s="13"/>
      <c r="GDB1006" s="14"/>
      <c r="GDC1006" s="14"/>
      <c r="GDD1006" s="41"/>
      <c r="GDE1006" s="44"/>
      <c r="GDF1006" s="51"/>
      <c r="GDG1006" s="51"/>
      <c r="GDH1006" s="51"/>
      <c r="GDI1006" s="13"/>
      <c r="GDJ1006" s="13"/>
      <c r="GDK1006" s="14"/>
      <c r="GDL1006" s="14"/>
      <c r="GDM1006" s="41"/>
      <c r="GDN1006" s="44"/>
      <c r="GDO1006" s="51"/>
      <c r="GDP1006" s="51"/>
      <c r="GDQ1006" s="51"/>
      <c r="GDR1006" s="13"/>
      <c r="GDS1006" s="13"/>
      <c r="GDT1006" s="14"/>
      <c r="GDU1006" s="14"/>
      <c r="GDV1006" s="41"/>
      <c r="GDW1006" s="44"/>
      <c r="GDX1006" s="51"/>
      <c r="GDY1006" s="51"/>
      <c r="GDZ1006" s="51"/>
      <c r="GEA1006" s="13"/>
      <c r="GEB1006" s="13"/>
      <c r="GEC1006" s="14"/>
      <c r="GED1006" s="14"/>
      <c r="GEE1006" s="41"/>
      <c r="GEF1006" s="44"/>
      <c r="GEG1006" s="51"/>
      <c r="GEH1006" s="51"/>
      <c r="GEI1006" s="51"/>
      <c r="GEJ1006" s="13"/>
      <c r="GEK1006" s="13"/>
      <c r="GEL1006" s="14"/>
      <c r="GEM1006" s="14"/>
      <c r="GEN1006" s="41"/>
      <c r="GEO1006" s="44"/>
      <c r="GEP1006" s="51"/>
      <c r="GEQ1006" s="51"/>
      <c r="GER1006" s="51"/>
      <c r="GES1006" s="13"/>
      <c r="GET1006" s="13"/>
      <c r="GEU1006" s="14"/>
      <c r="GEV1006" s="14"/>
      <c r="GEW1006" s="41"/>
      <c r="GEX1006" s="44"/>
      <c r="GEY1006" s="51"/>
      <c r="GEZ1006" s="51"/>
      <c r="GFA1006" s="51"/>
      <c r="GFB1006" s="13"/>
      <c r="GFC1006" s="13"/>
      <c r="GFD1006" s="14"/>
      <c r="GFE1006" s="14"/>
      <c r="GFF1006" s="41"/>
      <c r="GFG1006" s="44"/>
      <c r="GFH1006" s="51"/>
      <c r="GFI1006" s="51"/>
      <c r="GFJ1006" s="51"/>
      <c r="GFK1006" s="13"/>
      <c r="GFL1006" s="13"/>
      <c r="GFM1006" s="14"/>
      <c r="GFN1006" s="14"/>
      <c r="GFO1006" s="41"/>
      <c r="GFP1006" s="44"/>
      <c r="GFQ1006" s="51"/>
      <c r="GFR1006" s="51"/>
      <c r="GFS1006" s="51"/>
      <c r="GFT1006" s="13"/>
      <c r="GFU1006" s="13"/>
      <c r="GFV1006" s="14"/>
      <c r="GFW1006" s="14"/>
      <c r="GFX1006" s="41"/>
      <c r="GFY1006" s="44"/>
      <c r="GFZ1006" s="51"/>
      <c r="GGA1006" s="51"/>
      <c r="GGB1006" s="51"/>
      <c r="GGC1006" s="13"/>
      <c r="GGD1006" s="13"/>
      <c r="GGE1006" s="14"/>
      <c r="GGF1006" s="14"/>
      <c r="GGG1006" s="41"/>
      <c r="GGH1006" s="44"/>
      <c r="GGI1006" s="51"/>
      <c r="GGJ1006" s="51"/>
      <c r="GGK1006" s="51"/>
      <c r="GGL1006" s="13"/>
      <c r="GGM1006" s="13"/>
      <c r="GGN1006" s="14"/>
      <c r="GGO1006" s="14"/>
      <c r="GGP1006" s="41"/>
      <c r="GGQ1006" s="44"/>
      <c r="GGR1006" s="51"/>
      <c r="GGS1006" s="51"/>
      <c r="GGT1006" s="51"/>
      <c r="GGU1006" s="13"/>
      <c r="GGV1006" s="13"/>
      <c r="GGW1006" s="14"/>
      <c r="GGX1006" s="14"/>
      <c r="GGY1006" s="41"/>
      <c r="GGZ1006" s="44"/>
      <c r="GHA1006" s="51"/>
      <c r="GHB1006" s="51"/>
      <c r="GHC1006" s="51"/>
      <c r="GHD1006" s="13"/>
      <c r="GHE1006" s="13"/>
      <c r="GHF1006" s="14"/>
      <c r="GHG1006" s="14"/>
      <c r="GHH1006" s="41"/>
      <c r="GHI1006" s="44"/>
      <c r="GHJ1006" s="51"/>
      <c r="GHK1006" s="51"/>
      <c r="GHL1006" s="51"/>
      <c r="GHM1006" s="13"/>
      <c r="GHN1006" s="13"/>
      <c r="GHO1006" s="14"/>
      <c r="GHP1006" s="14"/>
      <c r="GHQ1006" s="41"/>
      <c r="GHR1006" s="44"/>
      <c r="GHS1006" s="51"/>
      <c r="GHT1006" s="51"/>
      <c r="GHU1006" s="51"/>
      <c r="GHV1006" s="13"/>
      <c r="GHW1006" s="13"/>
      <c r="GHX1006" s="14"/>
      <c r="GHY1006" s="14"/>
      <c r="GHZ1006" s="41"/>
      <c r="GIA1006" s="44"/>
      <c r="GIB1006" s="51"/>
      <c r="GIC1006" s="51"/>
      <c r="GID1006" s="51"/>
      <c r="GIE1006" s="13"/>
      <c r="GIF1006" s="13"/>
      <c r="GIG1006" s="14"/>
      <c r="GIH1006" s="14"/>
      <c r="GII1006" s="41"/>
      <c r="GIJ1006" s="44"/>
      <c r="GIK1006" s="51"/>
      <c r="GIL1006" s="51"/>
      <c r="GIM1006" s="51"/>
      <c r="GIN1006" s="13"/>
      <c r="GIO1006" s="13"/>
      <c r="GIP1006" s="14"/>
      <c r="GIQ1006" s="14"/>
      <c r="GIR1006" s="41"/>
      <c r="GIS1006" s="44"/>
      <c r="GIT1006" s="51"/>
      <c r="GIU1006" s="51"/>
      <c r="GIV1006" s="51"/>
      <c r="GIW1006" s="13"/>
      <c r="GIX1006" s="13"/>
      <c r="GIY1006" s="14"/>
      <c r="GIZ1006" s="14"/>
      <c r="GJA1006" s="41"/>
      <c r="GJB1006" s="44"/>
      <c r="GJC1006" s="51"/>
      <c r="GJD1006" s="51"/>
      <c r="GJE1006" s="51"/>
      <c r="GJF1006" s="13"/>
      <c r="GJG1006" s="13"/>
      <c r="GJH1006" s="14"/>
      <c r="GJI1006" s="14"/>
      <c r="GJJ1006" s="41"/>
      <c r="GJK1006" s="44"/>
      <c r="GJL1006" s="51"/>
      <c r="GJM1006" s="51"/>
      <c r="GJN1006" s="51"/>
      <c r="GJO1006" s="13"/>
      <c r="GJP1006" s="13"/>
      <c r="GJQ1006" s="14"/>
      <c r="GJR1006" s="14"/>
      <c r="GJS1006" s="41"/>
      <c r="GJT1006" s="44"/>
      <c r="GJU1006" s="51"/>
      <c r="GJV1006" s="51"/>
      <c r="GJW1006" s="51"/>
      <c r="GJX1006" s="13"/>
      <c r="GJY1006" s="13"/>
      <c r="GJZ1006" s="14"/>
      <c r="GKA1006" s="14"/>
      <c r="GKB1006" s="41"/>
      <c r="GKC1006" s="44"/>
      <c r="GKD1006" s="51"/>
      <c r="GKE1006" s="51"/>
      <c r="GKF1006" s="51"/>
      <c r="GKG1006" s="13"/>
      <c r="GKH1006" s="13"/>
      <c r="GKI1006" s="14"/>
      <c r="GKJ1006" s="14"/>
      <c r="GKK1006" s="41"/>
      <c r="GKL1006" s="44"/>
      <c r="GKM1006" s="51"/>
      <c r="GKN1006" s="51"/>
      <c r="GKO1006" s="51"/>
      <c r="GKP1006" s="13"/>
      <c r="GKQ1006" s="13"/>
      <c r="GKR1006" s="14"/>
      <c r="GKS1006" s="14"/>
      <c r="GKT1006" s="41"/>
      <c r="GKU1006" s="44"/>
      <c r="GKV1006" s="51"/>
      <c r="GKW1006" s="51"/>
      <c r="GKX1006" s="51"/>
      <c r="GKY1006" s="13"/>
      <c r="GKZ1006" s="13"/>
      <c r="GLA1006" s="14"/>
      <c r="GLB1006" s="14"/>
      <c r="GLC1006" s="41"/>
      <c r="GLD1006" s="44"/>
      <c r="GLE1006" s="51"/>
      <c r="GLF1006" s="51"/>
      <c r="GLG1006" s="51"/>
      <c r="GLH1006" s="13"/>
      <c r="GLI1006" s="13"/>
      <c r="GLJ1006" s="14"/>
      <c r="GLK1006" s="14"/>
      <c r="GLL1006" s="41"/>
      <c r="GLM1006" s="44"/>
      <c r="GLN1006" s="51"/>
      <c r="GLO1006" s="51"/>
      <c r="GLP1006" s="51"/>
      <c r="GLQ1006" s="13"/>
      <c r="GLR1006" s="13"/>
      <c r="GLS1006" s="14"/>
      <c r="GLT1006" s="14"/>
      <c r="GLU1006" s="41"/>
      <c r="GLV1006" s="44"/>
      <c r="GLW1006" s="51"/>
      <c r="GLX1006" s="51"/>
      <c r="GLY1006" s="51"/>
      <c r="GLZ1006" s="13"/>
      <c r="GMA1006" s="13"/>
      <c r="GMB1006" s="14"/>
      <c r="GMC1006" s="14"/>
      <c r="GMD1006" s="41"/>
      <c r="GME1006" s="44"/>
      <c r="GMF1006" s="51"/>
      <c r="GMG1006" s="51"/>
      <c r="GMH1006" s="51"/>
      <c r="GMI1006" s="13"/>
      <c r="GMJ1006" s="13"/>
      <c r="GMK1006" s="14"/>
      <c r="GML1006" s="14"/>
      <c r="GMM1006" s="41"/>
      <c r="GMN1006" s="44"/>
      <c r="GMO1006" s="51"/>
      <c r="GMP1006" s="51"/>
      <c r="GMQ1006" s="51"/>
      <c r="GMR1006" s="13"/>
      <c r="GMS1006" s="13"/>
      <c r="GMT1006" s="14"/>
      <c r="GMU1006" s="14"/>
      <c r="GMV1006" s="41"/>
      <c r="GMW1006" s="44"/>
      <c r="GMX1006" s="51"/>
      <c r="GMY1006" s="51"/>
      <c r="GMZ1006" s="51"/>
      <c r="GNA1006" s="13"/>
      <c r="GNB1006" s="13"/>
      <c r="GNC1006" s="14"/>
      <c r="GND1006" s="14"/>
      <c r="GNE1006" s="41"/>
      <c r="GNF1006" s="44"/>
      <c r="GNG1006" s="51"/>
      <c r="GNH1006" s="51"/>
      <c r="GNI1006" s="51"/>
      <c r="GNJ1006" s="13"/>
      <c r="GNK1006" s="13"/>
      <c r="GNL1006" s="14"/>
      <c r="GNM1006" s="14"/>
      <c r="GNN1006" s="41"/>
      <c r="GNO1006" s="44"/>
      <c r="GNP1006" s="51"/>
      <c r="GNQ1006" s="51"/>
      <c r="GNR1006" s="51"/>
      <c r="GNS1006" s="13"/>
      <c r="GNT1006" s="13"/>
      <c r="GNU1006" s="14"/>
      <c r="GNV1006" s="14"/>
      <c r="GNW1006" s="41"/>
      <c r="GNX1006" s="44"/>
      <c r="GNY1006" s="51"/>
      <c r="GNZ1006" s="51"/>
      <c r="GOA1006" s="51"/>
      <c r="GOB1006" s="13"/>
      <c r="GOC1006" s="13"/>
      <c r="GOD1006" s="14"/>
      <c r="GOE1006" s="14"/>
      <c r="GOF1006" s="41"/>
      <c r="GOG1006" s="44"/>
      <c r="GOH1006" s="51"/>
      <c r="GOI1006" s="51"/>
      <c r="GOJ1006" s="51"/>
      <c r="GOK1006" s="13"/>
      <c r="GOL1006" s="13"/>
      <c r="GOM1006" s="14"/>
      <c r="GON1006" s="14"/>
      <c r="GOO1006" s="41"/>
      <c r="GOP1006" s="44"/>
      <c r="GOQ1006" s="51"/>
      <c r="GOR1006" s="51"/>
      <c r="GOS1006" s="51"/>
      <c r="GOT1006" s="13"/>
      <c r="GOU1006" s="13"/>
      <c r="GOV1006" s="14"/>
      <c r="GOW1006" s="14"/>
      <c r="GOX1006" s="41"/>
      <c r="GOY1006" s="44"/>
      <c r="GOZ1006" s="51"/>
      <c r="GPA1006" s="51"/>
      <c r="GPB1006" s="51"/>
      <c r="GPC1006" s="13"/>
      <c r="GPD1006" s="13"/>
      <c r="GPE1006" s="14"/>
      <c r="GPF1006" s="14"/>
      <c r="GPG1006" s="41"/>
      <c r="GPH1006" s="44"/>
      <c r="GPI1006" s="51"/>
      <c r="GPJ1006" s="51"/>
      <c r="GPK1006" s="51"/>
      <c r="GPL1006" s="13"/>
      <c r="GPM1006" s="13"/>
      <c r="GPN1006" s="14"/>
      <c r="GPO1006" s="14"/>
      <c r="GPP1006" s="41"/>
      <c r="GPQ1006" s="44"/>
      <c r="GPR1006" s="51"/>
      <c r="GPS1006" s="51"/>
      <c r="GPT1006" s="51"/>
      <c r="GPU1006" s="13"/>
      <c r="GPV1006" s="13"/>
      <c r="GPW1006" s="14"/>
      <c r="GPX1006" s="14"/>
      <c r="GPY1006" s="41"/>
      <c r="GPZ1006" s="44"/>
      <c r="GQA1006" s="51"/>
      <c r="GQB1006" s="51"/>
      <c r="GQC1006" s="51"/>
      <c r="GQD1006" s="13"/>
      <c r="GQE1006" s="13"/>
      <c r="GQF1006" s="14"/>
      <c r="GQG1006" s="14"/>
      <c r="GQH1006" s="41"/>
      <c r="GQI1006" s="44"/>
      <c r="GQJ1006" s="51"/>
      <c r="GQK1006" s="51"/>
      <c r="GQL1006" s="51"/>
      <c r="GQM1006" s="13"/>
      <c r="GQN1006" s="13"/>
      <c r="GQO1006" s="14"/>
      <c r="GQP1006" s="14"/>
      <c r="GQQ1006" s="41"/>
      <c r="GQR1006" s="44"/>
      <c r="GQS1006" s="51"/>
      <c r="GQT1006" s="51"/>
      <c r="GQU1006" s="51"/>
      <c r="GQV1006" s="13"/>
      <c r="GQW1006" s="13"/>
      <c r="GQX1006" s="14"/>
      <c r="GQY1006" s="14"/>
      <c r="GQZ1006" s="41"/>
      <c r="GRA1006" s="44"/>
      <c r="GRB1006" s="51"/>
      <c r="GRC1006" s="51"/>
      <c r="GRD1006" s="51"/>
      <c r="GRE1006" s="13"/>
      <c r="GRF1006" s="13"/>
      <c r="GRG1006" s="14"/>
      <c r="GRH1006" s="14"/>
      <c r="GRI1006" s="41"/>
      <c r="GRJ1006" s="44"/>
      <c r="GRK1006" s="51"/>
      <c r="GRL1006" s="51"/>
      <c r="GRM1006" s="51"/>
      <c r="GRN1006" s="13"/>
      <c r="GRO1006" s="13"/>
      <c r="GRP1006" s="14"/>
      <c r="GRQ1006" s="14"/>
      <c r="GRR1006" s="41"/>
      <c r="GRS1006" s="44"/>
      <c r="GRT1006" s="51"/>
      <c r="GRU1006" s="51"/>
      <c r="GRV1006" s="51"/>
      <c r="GRW1006" s="13"/>
      <c r="GRX1006" s="13"/>
      <c r="GRY1006" s="14"/>
      <c r="GRZ1006" s="14"/>
      <c r="GSA1006" s="41"/>
      <c r="GSB1006" s="44"/>
      <c r="GSC1006" s="51"/>
      <c r="GSD1006" s="51"/>
      <c r="GSE1006" s="51"/>
      <c r="GSF1006" s="13"/>
      <c r="GSG1006" s="13"/>
      <c r="GSH1006" s="14"/>
      <c r="GSI1006" s="14"/>
      <c r="GSJ1006" s="41"/>
      <c r="GSK1006" s="44"/>
      <c r="GSL1006" s="51"/>
      <c r="GSM1006" s="51"/>
      <c r="GSN1006" s="51"/>
      <c r="GSO1006" s="13"/>
      <c r="GSP1006" s="13"/>
      <c r="GSQ1006" s="14"/>
      <c r="GSR1006" s="14"/>
      <c r="GSS1006" s="41"/>
      <c r="GST1006" s="44"/>
      <c r="GSU1006" s="51"/>
      <c r="GSV1006" s="51"/>
      <c r="GSW1006" s="51"/>
      <c r="GSX1006" s="13"/>
      <c r="GSY1006" s="13"/>
      <c r="GSZ1006" s="14"/>
      <c r="GTA1006" s="14"/>
      <c r="GTB1006" s="41"/>
      <c r="GTC1006" s="44"/>
      <c r="GTD1006" s="51"/>
      <c r="GTE1006" s="51"/>
      <c r="GTF1006" s="51"/>
      <c r="GTG1006" s="13"/>
      <c r="GTH1006" s="13"/>
      <c r="GTI1006" s="14"/>
      <c r="GTJ1006" s="14"/>
      <c r="GTK1006" s="41"/>
      <c r="GTL1006" s="44"/>
      <c r="GTM1006" s="51"/>
      <c r="GTN1006" s="51"/>
      <c r="GTO1006" s="51"/>
      <c r="GTP1006" s="13"/>
      <c r="GTQ1006" s="13"/>
      <c r="GTR1006" s="14"/>
      <c r="GTS1006" s="14"/>
      <c r="GTT1006" s="41"/>
      <c r="GTU1006" s="44"/>
      <c r="GTV1006" s="51"/>
      <c r="GTW1006" s="51"/>
      <c r="GTX1006" s="51"/>
      <c r="GTY1006" s="13"/>
      <c r="GTZ1006" s="13"/>
      <c r="GUA1006" s="14"/>
      <c r="GUB1006" s="14"/>
      <c r="GUC1006" s="41"/>
      <c r="GUD1006" s="44"/>
      <c r="GUE1006" s="51"/>
      <c r="GUF1006" s="51"/>
      <c r="GUG1006" s="51"/>
      <c r="GUH1006" s="13"/>
      <c r="GUI1006" s="13"/>
      <c r="GUJ1006" s="14"/>
      <c r="GUK1006" s="14"/>
      <c r="GUL1006" s="41"/>
      <c r="GUM1006" s="44"/>
      <c r="GUN1006" s="51"/>
      <c r="GUO1006" s="51"/>
      <c r="GUP1006" s="51"/>
      <c r="GUQ1006" s="13"/>
      <c r="GUR1006" s="13"/>
      <c r="GUS1006" s="14"/>
      <c r="GUT1006" s="14"/>
      <c r="GUU1006" s="41"/>
      <c r="GUV1006" s="44"/>
      <c r="GUW1006" s="51"/>
      <c r="GUX1006" s="51"/>
      <c r="GUY1006" s="51"/>
      <c r="GUZ1006" s="13"/>
      <c r="GVA1006" s="13"/>
      <c r="GVB1006" s="14"/>
      <c r="GVC1006" s="14"/>
      <c r="GVD1006" s="41"/>
      <c r="GVE1006" s="44"/>
      <c r="GVF1006" s="51"/>
      <c r="GVG1006" s="51"/>
      <c r="GVH1006" s="51"/>
      <c r="GVI1006" s="13"/>
      <c r="GVJ1006" s="13"/>
      <c r="GVK1006" s="14"/>
      <c r="GVL1006" s="14"/>
      <c r="GVM1006" s="41"/>
      <c r="GVN1006" s="44"/>
      <c r="GVO1006" s="51"/>
      <c r="GVP1006" s="51"/>
      <c r="GVQ1006" s="51"/>
      <c r="GVR1006" s="13"/>
      <c r="GVS1006" s="13"/>
      <c r="GVT1006" s="14"/>
      <c r="GVU1006" s="14"/>
      <c r="GVV1006" s="41"/>
      <c r="GVW1006" s="44"/>
      <c r="GVX1006" s="51"/>
      <c r="GVY1006" s="51"/>
      <c r="GVZ1006" s="51"/>
      <c r="GWA1006" s="13"/>
      <c r="GWB1006" s="13"/>
      <c r="GWC1006" s="14"/>
      <c r="GWD1006" s="14"/>
      <c r="GWE1006" s="41"/>
      <c r="GWF1006" s="44"/>
      <c r="GWG1006" s="51"/>
      <c r="GWH1006" s="51"/>
      <c r="GWI1006" s="51"/>
      <c r="GWJ1006" s="13"/>
      <c r="GWK1006" s="13"/>
      <c r="GWL1006" s="14"/>
      <c r="GWM1006" s="14"/>
      <c r="GWN1006" s="41"/>
      <c r="GWO1006" s="44"/>
      <c r="GWP1006" s="51"/>
      <c r="GWQ1006" s="51"/>
      <c r="GWR1006" s="51"/>
      <c r="GWS1006" s="13"/>
      <c r="GWT1006" s="13"/>
      <c r="GWU1006" s="14"/>
      <c r="GWV1006" s="14"/>
      <c r="GWW1006" s="41"/>
      <c r="GWX1006" s="44"/>
      <c r="GWY1006" s="51"/>
      <c r="GWZ1006" s="51"/>
      <c r="GXA1006" s="51"/>
      <c r="GXB1006" s="13"/>
      <c r="GXC1006" s="13"/>
      <c r="GXD1006" s="14"/>
      <c r="GXE1006" s="14"/>
      <c r="GXF1006" s="41"/>
      <c r="GXG1006" s="44"/>
      <c r="GXH1006" s="51"/>
      <c r="GXI1006" s="51"/>
      <c r="GXJ1006" s="51"/>
      <c r="GXK1006" s="13"/>
      <c r="GXL1006" s="13"/>
      <c r="GXM1006" s="14"/>
      <c r="GXN1006" s="14"/>
      <c r="GXO1006" s="41"/>
      <c r="GXP1006" s="44"/>
      <c r="GXQ1006" s="51"/>
      <c r="GXR1006" s="51"/>
      <c r="GXS1006" s="51"/>
      <c r="GXT1006" s="13"/>
      <c r="GXU1006" s="13"/>
      <c r="GXV1006" s="14"/>
      <c r="GXW1006" s="14"/>
      <c r="GXX1006" s="41"/>
      <c r="GXY1006" s="44"/>
      <c r="GXZ1006" s="51"/>
      <c r="GYA1006" s="51"/>
      <c r="GYB1006" s="51"/>
      <c r="GYC1006" s="13"/>
      <c r="GYD1006" s="13"/>
      <c r="GYE1006" s="14"/>
      <c r="GYF1006" s="14"/>
      <c r="GYG1006" s="41"/>
      <c r="GYH1006" s="44"/>
      <c r="GYI1006" s="51"/>
      <c r="GYJ1006" s="51"/>
      <c r="GYK1006" s="51"/>
      <c r="GYL1006" s="13"/>
      <c r="GYM1006" s="13"/>
      <c r="GYN1006" s="14"/>
      <c r="GYO1006" s="14"/>
      <c r="GYP1006" s="41"/>
      <c r="GYQ1006" s="44"/>
      <c r="GYR1006" s="51"/>
      <c r="GYS1006" s="51"/>
      <c r="GYT1006" s="51"/>
      <c r="GYU1006" s="13"/>
      <c r="GYV1006" s="13"/>
      <c r="GYW1006" s="14"/>
      <c r="GYX1006" s="14"/>
      <c r="GYY1006" s="41"/>
      <c r="GYZ1006" s="44"/>
      <c r="GZA1006" s="51"/>
      <c r="GZB1006" s="51"/>
      <c r="GZC1006" s="51"/>
      <c r="GZD1006" s="13"/>
      <c r="GZE1006" s="13"/>
      <c r="GZF1006" s="14"/>
      <c r="GZG1006" s="14"/>
      <c r="GZH1006" s="41"/>
      <c r="GZI1006" s="44"/>
      <c r="GZJ1006" s="51"/>
      <c r="GZK1006" s="51"/>
      <c r="GZL1006" s="51"/>
      <c r="GZM1006" s="13"/>
      <c r="GZN1006" s="13"/>
      <c r="GZO1006" s="14"/>
      <c r="GZP1006" s="14"/>
      <c r="GZQ1006" s="41"/>
      <c r="GZR1006" s="44"/>
      <c r="GZS1006" s="51"/>
      <c r="GZT1006" s="51"/>
      <c r="GZU1006" s="51"/>
      <c r="GZV1006" s="13"/>
      <c r="GZW1006" s="13"/>
      <c r="GZX1006" s="14"/>
      <c r="GZY1006" s="14"/>
      <c r="GZZ1006" s="41"/>
      <c r="HAA1006" s="44"/>
      <c r="HAB1006" s="51"/>
      <c r="HAC1006" s="51"/>
      <c r="HAD1006" s="51"/>
      <c r="HAE1006" s="13"/>
      <c r="HAF1006" s="13"/>
      <c r="HAG1006" s="14"/>
      <c r="HAH1006" s="14"/>
      <c r="HAI1006" s="41"/>
      <c r="HAJ1006" s="44"/>
      <c r="HAK1006" s="51"/>
      <c r="HAL1006" s="51"/>
      <c r="HAM1006" s="51"/>
      <c r="HAN1006" s="13"/>
      <c r="HAO1006" s="13"/>
      <c r="HAP1006" s="14"/>
      <c r="HAQ1006" s="14"/>
      <c r="HAR1006" s="41"/>
      <c r="HAS1006" s="44"/>
      <c r="HAT1006" s="51"/>
      <c r="HAU1006" s="51"/>
      <c r="HAV1006" s="51"/>
      <c r="HAW1006" s="13"/>
      <c r="HAX1006" s="13"/>
      <c r="HAY1006" s="14"/>
      <c r="HAZ1006" s="14"/>
      <c r="HBA1006" s="41"/>
      <c r="HBB1006" s="44"/>
      <c r="HBC1006" s="51"/>
      <c r="HBD1006" s="51"/>
      <c r="HBE1006" s="51"/>
      <c r="HBF1006" s="13"/>
      <c r="HBG1006" s="13"/>
      <c r="HBH1006" s="14"/>
      <c r="HBI1006" s="14"/>
      <c r="HBJ1006" s="41"/>
      <c r="HBK1006" s="44"/>
      <c r="HBL1006" s="51"/>
      <c r="HBM1006" s="51"/>
      <c r="HBN1006" s="51"/>
      <c r="HBO1006" s="13"/>
      <c r="HBP1006" s="13"/>
      <c r="HBQ1006" s="14"/>
      <c r="HBR1006" s="14"/>
      <c r="HBS1006" s="41"/>
      <c r="HBT1006" s="44"/>
      <c r="HBU1006" s="51"/>
      <c r="HBV1006" s="51"/>
      <c r="HBW1006" s="51"/>
      <c r="HBX1006" s="13"/>
      <c r="HBY1006" s="13"/>
      <c r="HBZ1006" s="14"/>
      <c r="HCA1006" s="14"/>
      <c r="HCB1006" s="41"/>
      <c r="HCC1006" s="44"/>
      <c r="HCD1006" s="51"/>
      <c r="HCE1006" s="51"/>
      <c r="HCF1006" s="51"/>
      <c r="HCG1006" s="13"/>
      <c r="HCH1006" s="13"/>
      <c r="HCI1006" s="14"/>
      <c r="HCJ1006" s="14"/>
      <c r="HCK1006" s="41"/>
      <c r="HCL1006" s="44"/>
      <c r="HCM1006" s="51"/>
      <c r="HCN1006" s="51"/>
      <c r="HCO1006" s="51"/>
      <c r="HCP1006" s="13"/>
      <c r="HCQ1006" s="13"/>
      <c r="HCR1006" s="14"/>
      <c r="HCS1006" s="14"/>
      <c r="HCT1006" s="41"/>
      <c r="HCU1006" s="44"/>
      <c r="HCV1006" s="51"/>
      <c r="HCW1006" s="51"/>
      <c r="HCX1006" s="51"/>
      <c r="HCY1006" s="13"/>
      <c r="HCZ1006" s="13"/>
      <c r="HDA1006" s="14"/>
      <c r="HDB1006" s="14"/>
      <c r="HDC1006" s="41"/>
      <c r="HDD1006" s="44"/>
      <c r="HDE1006" s="51"/>
      <c r="HDF1006" s="51"/>
      <c r="HDG1006" s="51"/>
      <c r="HDH1006" s="13"/>
      <c r="HDI1006" s="13"/>
      <c r="HDJ1006" s="14"/>
      <c r="HDK1006" s="14"/>
      <c r="HDL1006" s="41"/>
      <c r="HDM1006" s="44"/>
      <c r="HDN1006" s="51"/>
      <c r="HDO1006" s="51"/>
      <c r="HDP1006" s="51"/>
      <c r="HDQ1006" s="13"/>
      <c r="HDR1006" s="13"/>
      <c r="HDS1006" s="14"/>
      <c r="HDT1006" s="14"/>
      <c r="HDU1006" s="41"/>
      <c r="HDV1006" s="44"/>
      <c r="HDW1006" s="51"/>
      <c r="HDX1006" s="51"/>
      <c r="HDY1006" s="51"/>
      <c r="HDZ1006" s="13"/>
      <c r="HEA1006" s="13"/>
      <c r="HEB1006" s="14"/>
      <c r="HEC1006" s="14"/>
      <c r="HED1006" s="41"/>
      <c r="HEE1006" s="44"/>
      <c r="HEF1006" s="51"/>
      <c r="HEG1006" s="51"/>
      <c r="HEH1006" s="51"/>
      <c r="HEI1006" s="13"/>
      <c r="HEJ1006" s="13"/>
      <c r="HEK1006" s="14"/>
      <c r="HEL1006" s="14"/>
      <c r="HEM1006" s="41"/>
      <c r="HEN1006" s="44"/>
      <c r="HEO1006" s="51"/>
      <c r="HEP1006" s="51"/>
      <c r="HEQ1006" s="51"/>
      <c r="HER1006" s="13"/>
      <c r="HES1006" s="13"/>
      <c r="HET1006" s="14"/>
      <c r="HEU1006" s="14"/>
      <c r="HEV1006" s="41"/>
      <c r="HEW1006" s="44"/>
      <c r="HEX1006" s="51"/>
      <c r="HEY1006" s="51"/>
      <c r="HEZ1006" s="51"/>
      <c r="HFA1006" s="13"/>
      <c r="HFB1006" s="13"/>
      <c r="HFC1006" s="14"/>
      <c r="HFD1006" s="14"/>
      <c r="HFE1006" s="41"/>
      <c r="HFF1006" s="44"/>
      <c r="HFG1006" s="51"/>
      <c r="HFH1006" s="51"/>
      <c r="HFI1006" s="51"/>
      <c r="HFJ1006" s="13"/>
      <c r="HFK1006" s="13"/>
      <c r="HFL1006" s="14"/>
      <c r="HFM1006" s="14"/>
      <c r="HFN1006" s="41"/>
      <c r="HFO1006" s="44"/>
      <c r="HFP1006" s="51"/>
      <c r="HFQ1006" s="51"/>
      <c r="HFR1006" s="51"/>
      <c r="HFS1006" s="13"/>
      <c r="HFT1006" s="13"/>
      <c r="HFU1006" s="14"/>
      <c r="HFV1006" s="14"/>
      <c r="HFW1006" s="41"/>
      <c r="HFX1006" s="44"/>
      <c r="HFY1006" s="51"/>
      <c r="HFZ1006" s="51"/>
      <c r="HGA1006" s="51"/>
      <c r="HGB1006" s="13"/>
      <c r="HGC1006" s="13"/>
      <c r="HGD1006" s="14"/>
      <c r="HGE1006" s="14"/>
      <c r="HGF1006" s="41"/>
      <c r="HGG1006" s="44"/>
      <c r="HGH1006" s="51"/>
      <c r="HGI1006" s="51"/>
      <c r="HGJ1006" s="51"/>
      <c r="HGK1006" s="13"/>
      <c r="HGL1006" s="13"/>
      <c r="HGM1006" s="14"/>
      <c r="HGN1006" s="14"/>
      <c r="HGO1006" s="41"/>
      <c r="HGP1006" s="44"/>
      <c r="HGQ1006" s="51"/>
      <c r="HGR1006" s="51"/>
      <c r="HGS1006" s="51"/>
      <c r="HGT1006" s="13"/>
      <c r="HGU1006" s="13"/>
      <c r="HGV1006" s="14"/>
      <c r="HGW1006" s="14"/>
      <c r="HGX1006" s="41"/>
      <c r="HGY1006" s="44"/>
      <c r="HGZ1006" s="51"/>
      <c r="HHA1006" s="51"/>
      <c r="HHB1006" s="51"/>
      <c r="HHC1006" s="13"/>
      <c r="HHD1006" s="13"/>
      <c r="HHE1006" s="14"/>
      <c r="HHF1006" s="14"/>
      <c r="HHG1006" s="41"/>
      <c r="HHH1006" s="44"/>
      <c r="HHI1006" s="51"/>
      <c r="HHJ1006" s="51"/>
      <c r="HHK1006" s="51"/>
      <c r="HHL1006" s="13"/>
      <c r="HHM1006" s="13"/>
      <c r="HHN1006" s="14"/>
      <c r="HHO1006" s="14"/>
      <c r="HHP1006" s="41"/>
      <c r="HHQ1006" s="44"/>
      <c r="HHR1006" s="51"/>
      <c r="HHS1006" s="51"/>
      <c r="HHT1006" s="51"/>
      <c r="HHU1006" s="13"/>
      <c r="HHV1006" s="13"/>
      <c r="HHW1006" s="14"/>
      <c r="HHX1006" s="14"/>
      <c r="HHY1006" s="41"/>
      <c r="HHZ1006" s="44"/>
      <c r="HIA1006" s="51"/>
      <c r="HIB1006" s="51"/>
      <c r="HIC1006" s="51"/>
      <c r="HID1006" s="13"/>
      <c r="HIE1006" s="13"/>
      <c r="HIF1006" s="14"/>
      <c r="HIG1006" s="14"/>
      <c r="HIH1006" s="41"/>
      <c r="HII1006" s="44"/>
      <c r="HIJ1006" s="51"/>
      <c r="HIK1006" s="51"/>
      <c r="HIL1006" s="51"/>
      <c r="HIM1006" s="13"/>
      <c r="HIN1006" s="13"/>
      <c r="HIO1006" s="14"/>
      <c r="HIP1006" s="14"/>
      <c r="HIQ1006" s="41"/>
      <c r="HIR1006" s="44"/>
      <c r="HIS1006" s="51"/>
      <c r="HIT1006" s="51"/>
      <c r="HIU1006" s="51"/>
      <c r="HIV1006" s="13"/>
      <c r="HIW1006" s="13"/>
      <c r="HIX1006" s="14"/>
      <c r="HIY1006" s="14"/>
      <c r="HIZ1006" s="41"/>
      <c r="HJA1006" s="44"/>
      <c r="HJB1006" s="51"/>
      <c r="HJC1006" s="51"/>
      <c r="HJD1006" s="51"/>
      <c r="HJE1006" s="13"/>
      <c r="HJF1006" s="13"/>
      <c r="HJG1006" s="14"/>
      <c r="HJH1006" s="14"/>
      <c r="HJI1006" s="41"/>
      <c r="HJJ1006" s="44"/>
      <c r="HJK1006" s="51"/>
      <c r="HJL1006" s="51"/>
      <c r="HJM1006" s="51"/>
      <c r="HJN1006" s="13"/>
      <c r="HJO1006" s="13"/>
      <c r="HJP1006" s="14"/>
      <c r="HJQ1006" s="14"/>
      <c r="HJR1006" s="41"/>
      <c r="HJS1006" s="44"/>
      <c r="HJT1006" s="51"/>
      <c r="HJU1006" s="51"/>
      <c r="HJV1006" s="51"/>
      <c r="HJW1006" s="13"/>
      <c r="HJX1006" s="13"/>
      <c r="HJY1006" s="14"/>
      <c r="HJZ1006" s="14"/>
      <c r="HKA1006" s="41"/>
      <c r="HKB1006" s="44"/>
      <c r="HKC1006" s="51"/>
      <c r="HKD1006" s="51"/>
      <c r="HKE1006" s="51"/>
      <c r="HKF1006" s="13"/>
      <c r="HKG1006" s="13"/>
      <c r="HKH1006" s="14"/>
      <c r="HKI1006" s="14"/>
      <c r="HKJ1006" s="41"/>
      <c r="HKK1006" s="44"/>
      <c r="HKL1006" s="51"/>
      <c r="HKM1006" s="51"/>
      <c r="HKN1006" s="51"/>
      <c r="HKO1006" s="13"/>
      <c r="HKP1006" s="13"/>
      <c r="HKQ1006" s="14"/>
      <c r="HKR1006" s="14"/>
      <c r="HKS1006" s="41"/>
      <c r="HKT1006" s="44"/>
      <c r="HKU1006" s="51"/>
      <c r="HKV1006" s="51"/>
      <c r="HKW1006" s="51"/>
      <c r="HKX1006" s="13"/>
      <c r="HKY1006" s="13"/>
      <c r="HKZ1006" s="14"/>
      <c r="HLA1006" s="14"/>
      <c r="HLB1006" s="41"/>
      <c r="HLC1006" s="44"/>
      <c r="HLD1006" s="51"/>
      <c r="HLE1006" s="51"/>
      <c r="HLF1006" s="51"/>
      <c r="HLG1006" s="13"/>
      <c r="HLH1006" s="13"/>
      <c r="HLI1006" s="14"/>
      <c r="HLJ1006" s="14"/>
      <c r="HLK1006" s="41"/>
      <c r="HLL1006" s="44"/>
      <c r="HLM1006" s="51"/>
      <c r="HLN1006" s="51"/>
      <c r="HLO1006" s="51"/>
      <c r="HLP1006" s="13"/>
      <c r="HLQ1006" s="13"/>
      <c r="HLR1006" s="14"/>
      <c r="HLS1006" s="14"/>
      <c r="HLT1006" s="41"/>
      <c r="HLU1006" s="44"/>
      <c r="HLV1006" s="51"/>
      <c r="HLW1006" s="51"/>
      <c r="HLX1006" s="51"/>
      <c r="HLY1006" s="13"/>
      <c r="HLZ1006" s="13"/>
      <c r="HMA1006" s="14"/>
      <c r="HMB1006" s="14"/>
      <c r="HMC1006" s="41"/>
      <c r="HMD1006" s="44"/>
      <c r="HME1006" s="51"/>
      <c r="HMF1006" s="51"/>
      <c r="HMG1006" s="51"/>
      <c r="HMH1006" s="13"/>
      <c r="HMI1006" s="13"/>
      <c r="HMJ1006" s="14"/>
      <c r="HMK1006" s="14"/>
      <c r="HML1006" s="41"/>
      <c r="HMM1006" s="44"/>
      <c r="HMN1006" s="51"/>
      <c r="HMO1006" s="51"/>
      <c r="HMP1006" s="51"/>
      <c r="HMQ1006" s="13"/>
      <c r="HMR1006" s="13"/>
      <c r="HMS1006" s="14"/>
      <c r="HMT1006" s="14"/>
      <c r="HMU1006" s="41"/>
      <c r="HMV1006" s="44"/>
      <c r="HMW1006" s="51"/>
      <c r="HMX1006" s="51"/>
      <c r="HMY1006" s="51"/>
      <c r="HMZ1006" s="13"/>
      <c r="HNA1006" s="13"/>
      <c r="HNB1006" s="14"/>
      <c r="HNC1006" s="14"/>
      <c r="HND1006" s="41"/>
      <c r="HNE1006" s="44"/>
      <c r="HNF1006" s="51"/>
      <c r="HNG1006" s="51"/>
      <c r="HNH1006" s="51"/>
      <c r="HNI1006" s="13"/>
      <c r="HNJ1006" s="13"/>
      <c r="HNK1006" s="14"/>
      <c r="HNL1006" s="14"/>
      <c r="HNM1006" s="41"/>
      <c r="HNN1006" s="44"/>
      <c r="HNO1006" s="51"/>
      <c r="HNP1006" s="51"/>
      <c r="HNQ1006" s="51"/>
      <c r="HNR1006" s="13"/>
      <c r="HNS1006" s="13"/>
      <c r="HNT1006" s="14"/>
      <c r="HNU1006" s="14"/>
      <c r="HNV1006" s="41"/>
      <c r="HNW1006" s="44"/>
      <c r="HNX1006" s="51"/>
      <c r="HNY1006" s="51"/>
      <c r="HNZ1006" s="51"/>
      <c r="HOA1006" s="13"/>
      <c r="HOB1006" s="13"/>
      <c r="HOC1006" s="14"/>
      <c r="HOD1006" s="14"/>
      <c r="HOE1006" s="41"/>
      <c r="HOF1006" s="44"/>
      <c r="HOG1006" s="51"/>
      <c r="HOH1006" s="51"/>
      <c r="HOI1006" s="51"/>
      <c r="HOJ1006" s="13"/>
      <c r="HOK1006" s="13"/>
      <c r="HOL1006" s="14"/>
      <c r="HOM1006" s="14"/>
      <c r="HON1006" s="41"/>
      <c r="HOO1006" s="44"/>
      <c r="HOP1006" s="51"/>
      <c r="HOQ1006" s="51"/>
      <c r="HOR1006" s="51"/>
      <c r="HOS1006" s="13"/>
      <c r="HOT1006" s="13"/>
      <c r="HOU1006" s="14"/>
      <c r="HOV1006" s="14"/>
      <c r="HOW1006" s="41"/>
      <c r="HOX1006" s="44"/>
      <c r="HOY1006" s="51"/>
      <c r="HOZ1006" s="51"/>
      <c r="HPA1006" s="51"/>
      <c r="HPB1006" s="13"/>
      <c r="HPC1006" s="13"/>
      <c r="HPD1006" s="14"/>
      <c r="HPE1006" s="14"/>
      <c r="HPF1006" s="41"/>
      <c r="HPG1006" s="44"/>
      <c r="HPH1006" s="51"/>
      <c r="HPI1006" s="51"/>
      <c r="HPJ1006" s="51"/>
      <c r="HPK1006" s="13"/>
      <c r="HPL1006" s="13"/>
      <c r="HPM1006" s="14"/>
      <c r="HPN1006" s="14"/>
      <c r="HPO1006" s="41"/>
      <c r="HPP1006" s="44"/>
      <c r="HPQ1006" s="51"/>
      <c r="HPR1006" s="51"/>
      <c r="HPS1006" s="51"/>
      <c r="HPT1006" s="13"/>
      <c r="HPU1006" s="13"/>
      <c r="HPV1006" s="14"/>
      <c r="HPW1006" s="14"/>
      <c r="HPX1006" s="41"/>
      <c r="HPY1006" s="44"/>
      <c r="HPZ1006" s="51"/>
      <c r="HQA1006" s="51"/>
      <c r="HQB1006" s="51"/>
      <c r="HQC1006" s="13"/>
      <c r="HQD1006" s="13"/>
      <c r="HQE1006" s="14"/>
      <c r="HQF1006" s="14"/>
      <c r="HQG1006" s="41"/>
      <c r="HQH1006" s="44"/>
      <c r="HQI1006" s="51"/>
      <c r="HQJ1006" s="51"/>
      <c r="HQK1006" s="51"/>
      <c r="HQL1006" s="13"/>
      <c r="HQM1006" s="13"/>
      <c r="HQN1006" s="14"/>
      <c r="HQO1006" s="14"/>
      <c r="HQP1006" s="41"/>
      <c r="HQQ1006" s="44"/>
      <c r="HQR1006" s="51"/>
      <c r="HQS1006" s="51"/>
      <c r="HQT1006" s="51"/>
      <c r="HQU1006" s="13"/>
      <c r="HQV1006" s="13"/>
      <c r="HQW1006" s="14"/>
      <c r="HQX1006" s="14"/>
      <c r="HQY1006" s="41"/>
      <c r="HQZ1006" s="44"/>
      <c r="HRA1006" s="51"/>
      <c r="HRB1006" s="51"/>
      <c r="HRC1006" s="51"/>
      <c r="HRD1006" s="13"/>
      <c r="HRE1006" s="13"/>
      <c r="HRF1006" s="14"/>
      <c r="HRG1006" s="14"/>
      <c r="HRH1006" s="41"/>
      <c r="HRI1006" s="44"/>
      <c r="HRJ1006" s="51"/>
      <c r="HRK1006" s="51"/>
      <c r="HRL1006" s="51"/>
      <c r="HRM1006" s="13"/>
      <c r="HRN1006" s="13"/>
      <c r="HRO1006" s="14"/>
      <c r="HRP1006" s="14"/>
      <c r="HRQ1006" s="41"/>
      <c r="HRR1006" s="44"/>
      <c r="HRS1006" s="51"/>
      <c r="HRT1006" s="51"/>
      <c r="HRU1006" s="51"/>
      <c r="HRV1006" s="13"/>
      <c r="HRW1006" s="13"/>
      <c r="HRX1006" s="14"/>
      <c r="HRY1006" s="14"/>
      <c r="HRZ1006" s="41"/>
      <c r="HSA1006" s="44"/>
      <c r="HSB1006" s="51"/>
      <c r="HSC1006" s="51"/>
      <c r="HSD1006" s="51"/>
      <c r="HSE1006" s="13"/>
      <c r="HSF1006" s="13"/>
      <c r="HSG1006" s="14"/>
      <c r="HSH1006" s="14"/>
      <c r="HSI1006" s="41"/>
      <c r="HSJ1006" s="44"/>
      <c r="HSK1006" s="51"/>
      <c r="HSL1006" s="51"/>
      <c r="HSM1006" s="51"/>
      <c r="HSN1006" s="13"/>
      <c r="HSO1006" s="13"/>
      <c r="HSP1006" s="14"/>
      <c r="HSQ1006" s="14"/>
      <c r="HSR1006" s="41"/>
      <c r="HSS1006" s="44"/>
      <c r="HST1006" s="51"/>
      <c r="HSU1006" s="51"/>
      <c r="HSV1006" s="51"/>
      <c r="HSW1006" s="13"/>
      <c r="HSX1006" s="13"/>
      <c r="HSY1006" s="14"/>
      <c r="HSZ1006" s="14"/>
      <c r="HTA1006" s="41"/>
      <c r="HTB1006" s="44"/>
      <c r="HTC1006" s="51"/>
      <c r="HTD1006" s="51"/>
      <c r="HTE1006" s="51"/>
      <c r="HTF1006" s="13"/>
      <c r="HTG1006" s="13"/>
      <c r="HTH1006" s="14"/>
      <c r="HTI1006" s="14"/>
      <c r="HTJ1006" s="41"/>
      <c r="HTK1006" s="44"/>
      <c r="HTL1006" s="51"/>
      <c r="HTM1006" s="51"/>
      <c r="HTN1006" s="51"/>
      <c r="HTO1006" s="13"/>
      <c r="HTP1006" s="13"/>
      <c r="HTQ1006" s="14"/>
      <c r="HTR1006" s="14"/>
      <c r="HTS1006" s="41"/>
      <c r="HTT1006" s="44"/>
      <c r="HTU1006" s="51"/>
      <c r="HTV1006" s="51"/>
      <c r="HTW1006" s="51"/>
      <c r="HTX1006" s="13"/>
      <c r="HTY1006" s="13"/>
      <c r="HTZ1006" s="14"/>
      <c r="HUA1006" s="14"/>
      <c r="HUB1006" s="41"/>
      <c r="HUC1006" s="44"/>
      <c r="HUD1006" s="51"/>
      <c r="HUE1006" s="51"/>
      <c r="HUF1006" s="51"/>
      <c r="HUG1006" s="13"/>
      <c r="HUH1006" s="13"/>
      <c r="HUI1006" s="14"/>
      <c r="HUJ1006" s="14"/>
      <c r="HUK1006" s="41"/>
      <c r="HUL1006" s="44"/>
      <c r="HUM1006" s="51"/>
      <c r="HUN1006" s="51"/>
      <c r="HUO1006" s="51"/>
      <c r="HUP1006" s="13"/>
      <c r="HUQ1006" s="13"/>
      <c r="HUR1006" s="14"/>
      <c r="HUS1006" s="14"/>
      <c r="HUT1006" s="41"/>
      <c r="HUU1006" s="44"/>
      <c r="HUV1006" s="51"/>
      <c r="HUW1006" s="51"/>
      <c r="HUX1006" s="51"/>
      <c r="HUY1006" s="13"/>
      <c r="HUZ1006" s="13"/>
      <c r="HVA1006" s="14"/>
      <c r="HVB1006" s="14"/>
      <c r="HVC1006" s="41"/>
      <c r="HVD1006" s="44"/>
      <c r="HVE1006" s="51"/>
      <c r="HVF1006" s="51"/>
      <c r="HVG1006" s="51"/>
      <c r="HVH1006" s="13"/>
      <c r="HVI1006" s="13"/>
      <c r="HVJ1006" s="14"/>
      <c r="HVK1006" s="14"/>
      <c r="HVL1006" s="41"/>
      <c r="HVM1006" s="44"/>
      <c r="HVN1006" s="51"/>
      <c r="HVO1006" s="51"/>
      <c r="HVP1006" s="51"/>
      <c r="HVQ1006" s="13"/>
      <c r="HVR1006" s="13"/>
      <c r="HVS1006" s="14"/>
      <c r="HVT1006" s="14"/>
      <c r="HVU1006" s="41"/>
      <c r="HVV1006" s="44"/>
      <c r="HVW1006" s="51"/>
      <c r="HVX1006" s="51"/>
      <c r="HVY1006" s="51"/>
      <c r="HVZ1006" s="13"/>
      <c r="HWA1006" s="13"/>
      <c r="HWB1006" s="14"/>
      <c r="HWC1006" s="14"/>
      <c r="HWD1006" s="41"/>
      <c r="HWE1006" s="44"/>
      <c r="HWF1006" s="51"/>
      <c r="HWG1006" s="51"/>
      <c r="HWH1006" s="51"/>
      <c r="HWI1006" s="13"/>
      <c r="HWJ1006" s="13"/>
      <c r="HWK1006" s="14"/>
      <c r="HWL1006" s="14"/>
      <c r="HWM1006" s="41"/>
      <c r="HWN1006" s="44"/>
      <c r="HWO1006" s="51"/>
      <c r="HWP1006" s="51"/>
      <c r="HWQ1006" s="51"/>
      <c r="HWR1006" s="13"/>
      <c r="HWS1006" s="13"/>
      <c r="HWT1006" s="14"/>
      <c r="HWU1006" s="14"/>
      <c r="HWV1006" s="41"/>
      <c r="HWW1006" s="44"/>
      <c r="HWX1006" s="51"/>
      <c r="HWY1006" s="51"/>
      <c r="HWZ1006" s="51"/>
      <c r="HXA1006" s="13"/>
      <c r="HXB1006" s="13"/>
      <c r="HXC1006" s="14"/>
      <c r="HXD1006" s="14"/>
      <c r="HXE1006" s="41"/>
      <c r="HXF1006" s="44"/>
      <c r="HXG1006" s="51"/>
      <c r="HXH1006" s="51"/>
      <c r="HXI1006" s="51"/>
      <c r="HXJ1006" s="13"/>
      <c r="HXK1006" s="13"/>
      <c r="HXL1006" s="14"/>
      <c r="HXM1006" s="14"/>
      <c r="HXN1006" s="41"/>
      <c r="HXO1006" s="44"/>
      <c r="HXP1006" s="51"/>
      <c r="HXQ1006" s="51"/>
      <c r="HXR1006" s="51"/>
      <c r="HXS1006" s="13"/>
      <c r="HXT1006" s="13"/>
      <c r="HXU1006" s="14"/>
      <c r="HXV1006" s="14"/>
      <c r="HXW1006" s="41"/>
      <c r="HXX1006" s="44"/>
      <c r="HXY1006" s="51"/>
      <c r="HXZ1006" s="51"/>
      <c r="HYA1006" s="51"/>
      <c r="HYB1006" s="13"/>
      <c r="HYC1006" s="13"/>
      <c r="HYD1006" s="14"/>
      <c r="HYE1006" s="14"/>
      <c r="HYF1006" s="41"/>
      <c r="HYG1006" s="44"/>
      <c r="HYH1006" s="51"/>
      <c r="HYI1006" s="51"/>
      <c r="HYJ1006" s="51"/>
      <c r="HYK1006" s="13"/>
      <c r="HYL1006" s="13"/>
      <c r="HYM1006" s="14"/>
      <c r="HYN1006" s="14"/>
      <c r="HYO1006" s="41"/>
      <c r="HYP1006" s="44"/>
      <c r="HYQ1006" s="51"/>
      <c r="HYR1006" s="51"/>
      <c r="HYS1006" s="51"/>
      <c r="HYT1006" s="13"/>
      <c r="HYU1006" s="13"/>
      <c r="HYV1006" s="14"/>
      <c r="HYW1006" s="14"/>
      <c r="HYX1006" s="41"/>
      <c r="HYY1006" s="44"/>
      <c r="HYZ1006" s="51"/>
      <c r="HZA1006" s="51"/>
      <c r="HZB1006" s="51"/>
      <c r="HZC1006" s="13"/>
      <c r="HZD1006" s="13"/>
      <c r="HZE1006" s="14"/>
      <c r="HZF1006" s="14"/>
      <c r="HZG1006" s="41"/>
      <c r="HZH1006" s="44"/>
      <c r="HZI1006" s="51"/>
      <c r="HZJ1006" s="51"/>
      <c r="HZK1006" s="51"/>
      <c r="HZL1006" s="13"/>
      <c r="HZM1006" s="13"/>
      <c r="HZN1006" s="14"/>
      <c r="HZO1006" s="14"/>
      <c r="HZP1006" s="41"/>
      <c r="HZQ1006" s="44"/>
      <c r="HZR1006" s="51"/>
      <c r="HZS1006" s="51"/>
      <c r="HZT1006" s="51"/>
      <c r="HZU1006" s="13"/>
      <c r="HZV1006" s="13"/>
      <c r="HZW1006" s="14"/>
      <c r="HZX1006" s="14"/>
      <c r="HZY1006" s="41"/>
      <c r="HZZ1006" s="44"/>
      <c r="IAA1006" s="51"/>
      <c r="IAB1006" s="51"/>
      <c r="IAC1006" s="51"/>
      <c r="IAD1006" s="13"/>
      <c r="IAE1006" s="13"/>
      <c r="IAF1006" s="14"/>
      <c r="IAG1006" s="14"/>
      <c r="IAH1006" s="41"/>
      <c r="IAI1006" s="44"/>
      <c r="IAJ1006" s="51"/>
      <c r="IAK1006" s="51"/>
      <c r="IAL1006" s="51"/>
      <c r="IAM1006" s="13"/>
      <c r="IAN1006" s="13"/>
      <c r="IAO1006" s="14"/>
      <c r="IAP1006" s="14"/>
      <c r="IAQ1006" s="41"/>
      <c r="IAR1006" s="44"/>
      <c r="IAS1006" s="51"/>
      <c r="IAT1006" s="51"/>
      <c r="IAU1006" s="51"/>
      <c r="IAV1006" s="13"/>
      <c r="IAW1006" s="13"/>
      <c r="IAX1006" s="14"/>
      <c r="IAY1006" s="14"/>
      <c r="IAZ1006" s="41"/>
      <c r="IBA1006" s="44"/>
      <c r="IBB1006" s="51"/>
      <c r="IBC1006" s="51"/>
      <c r="IBD1006" s="51"/>
      <c r="IBE1006" s="13"/>
      <c r="IBF1006" s="13"/>
      <c r="IBG1006" s="14"/>
      <c r="IBH1006" s="14"/>
      <c r="IBI1006" s="41"/>
      <c r="IBJ1006" s="44"/>
      <c r="IBK1006" s="51"/>
      <c r="IBL1006" s="51"/>
      <c r="IBM1006" s="51"/>
      <c r="IBN1006" s="13"/>
      <c r="IBO1006" s="13"/>
      <c r="IBP1006" s="14"/>
      <c r="IBQ1006" s="14"/>
      <c r="IBR1006" s="41"/>
      <c r="IBS1006" s="44"/>
      <c r="IBT1006" s="51"/>
      <c r="IBU1006" s="51"/>
      <c r="IBV1006" s="51"/>
      <c r="IBW1006" s="13"/>
      <c r="IBX1006" s="13"/>
      <c r="IBY1006" s="14"/>
      <c r="IBZ1006" s="14"/>
      <c r="ICA1006" s="41"/>
      <c r="ICB1006" s="44"/>
      <c r="ICC1006" s="51"/>
      <c r="ICD1006" s="51"/>
      <c r="ICE1006" s="51"/>
      <c r="ICF1006" s="13"/>
      <c r="ICG1006" s="13"/>
      <c r="ICH1006" s="14"/>
      <c r="ICI1006" s="14"/>
      <c r="ICJ1006" s="41"/>
      <c r="ICK1006" s="44"/>
      <c r="ICL1006" s="51"/>
      <c r="ICM1006" s="51"/>
      <c r="ICN1006" s="51"/>
      <c r="ICO1006" s="13"/>
      <c r="ICP1006" s="13"/>
      <c r="ICQ1006" s="14"/>
      <c r="ICR1006" s="14"/>
      <c r="ICS1006" s="41"/>
      <c r="ICT1006" s="44"/>
      <c r="ICU1006" s="51"/>
      <c r="ICV1006" s="51"/>
      <c r="ICW1006" s="51"/>
      <c r="ICX1006" s="13"/>
      <c r="ICY1006" s="13"/>
      <c r="ICZ1006" s="14"/>
      <c r="IDA1006" s="14"/>
      <c r="IDB1006" s="41"/>
      <c r="IDC1006" s="44"/>
      <c r="IDD1006" s="51"/>
      <c r="IDE1006" s="51"/>
      <c r="IDF1006" s="51"/>
      <c r="IDG1006" s="13"/>
      <c r="IDH1006" s="13"/>
      <c r="IDI1006" s="14"/>
      <c r="IDJ1006" s="14"/>
      <c r="IDK1006" s="41"/>
      <c r="IDL1006" s="44"/>
      <c r="IDM1006" s="51"/>
      <c r="IDN1006" s="51"/>
      <c r="IDO1006" s="51"/>
      <c r="IDP1006" s="13"/>
      <c r="IDQ1006" s="13"/>
      <c r="IDR1006" s="14"/>
      <c r="IDS1006" s="14"/>
      <c r="IDT1006" s="41"/>
      <c r="IDU1006" s="44"/>
      <c r="IDV1006" s="51"/>
      <c r="IDW1006" s="51"/>
      <c r="IDX1006" s="51"/>
      <c r="IDY1006" s="13"/>
      <c r="IDZ1006" s="13"/>
      <c r="IEA1006" s="14"/>
      <c r="IEB1006" s="14"/>
      <c r="IEC1006" s="41"/>
      <c r="IED1006" s="44"/>
      <c r="IEE1006" s="51"/>
      <c r="IEF1006" s="51"/>
      <c r="IEG1006" s="51"/>
      <c r="IEH1006" s="13"/>
      <c r="IEI1006" s="13"/>
      <c r="IEJ1006" s="14"/>
      <c r="IEK1006" s="14"/>
      <c r="IEL1006" s="41"/>
      <c r="IEM1006" s="44"/>
      <c r="IEN1006" s="51"/>
      <c r="IEO1006" s="51"/>
      <c r="IEP1006" s="51"/>
      <c r="IEQ1006" s="13"/>
      <c r="IER1006" s="13"/>
      <c r="IES1006" s="14"/>
      <c r="IET1006" s="14"/>
      <c r="IEU1006" s="41"/>
      <c r="IEV1006" s="44"/>
      <c r="IEW1006" s="51"/>
      <c r="IEX1006" s="51"/>
      <c r="IEY1006" s="51"/>
      <c r="IEZ1006" s="13"/>
      <c r="IFA1006" s="13"/>
      <c r="IFB1006" s="14"/>
      <c r="IFC1006" s="14"/>
      <c r="IFD1006" s="41"/>
      <c r="IFE1006" s="44"/>
      <c r="IFF1006" s="51"/>
      <c r="IFG1006" s="51"/>
      <c r="IFH1006" s="51"/>
      <c r="IFI1006" s="13"/>
      <c r="IFJ1006" s="13"/>
      <c r="IFK1006" s="14"/>
      <c r="IFL1006" s="14"/>
      <c r="IFM1006" s="41"/>
      <c r="IFN1006" s="44"/>
      <c r="IFO1006" s="51"/>
      <c r="IFP1006" s="51"/>
      <c r="IFQ1006" s="51"/>
      <c r="IFR1006" s="13"/>
      <c r="IFS1006" s="13"/>
      <c r="IFT1006" s="14"/>
      <c r="IFU1006" s="14"/>
      <c r="IFV1006" s="41"/>
      <c r="IFW1006" s="44"/>
      <c r="IFX1006" s="51"/>
      <c r="IFY1006" s="51"/>
      <c r="IFZ1006" s="51"/>
      <c r="IGA1006" s="13"/>
      <c r="IGB1006" s="13"/>
      <c r="IGC1006" s="14"/>
      <c r="IGD1006" s="14"/>
      <c r="IGE1006" s="41"/>
      <c r="IGF1006" s="44"/>
      <c r="IGG1006" s="51"/>
      <c r="IGH1006" s="51"/>
      <c r="IGI1006" s="51"/>
      <c r="IGJ1006" s="13"/>
      <c r="IGK1006" s="13"/>
      <c r="IGL1006" s="14"/>
      <c r="IGM1006" s="14"/>
      <c r="IGN1006" s="41"/>
      <c r="IGO1006" s="44"/>
      <c r="IGP1006" s="51"/>
      <c r="IGQ1006" s="51"/>
      <c r="IGR1006" s="51"/>
      <c r="IGS1006" s="13"/>
      <c r="IGT1006" s="13"/>
      <c r="IGU1006" s="14"/>
      <c r="IGV1006" s="14"/>
      <c r="IGW1006" s="41"/>
      <c r="IGX1006" s="44"/>
      <c r="IGY1006" s="51"/>
      <c r="IGZ1006" s="51"/>
      <c r="IHA1006" s="51"/>
      <c r="IHB1006" s="13"/>
      <c r="IHC1006" s="13"/>
      <c r="IHD1006" s="14"/>
      <c r="IHE1006" s="14"/>
      <c r="IHF1006" s="41"/>
      <c r="IHG1006" s="44"/>
      <c r="IHH1006" s="51"/>
      <c r="IHI1006" s="51"/>
      <c r="IHJ1006" s="51"/>
      <c r="IHK1006" s="13"/>
      <c r="IHL1006" s="13"/>
      <c r="IHM1006" s="14"/>
      <c r="IHN1006" s="14"/>
      <c r="IHO1006" s="41"/>
      <c r="IHP1006" s="44"/>
      <c r="IHQ1006" s="51"/>
      <c r="IHR1006" s="51"/>
      <c r="IHS1006" s="51"/>
      <c r="IHT1006" s="13"/>
      <c r="IHU1006" s="13"/>
      <c r="IHV1006" s="14"/>
      <c r="IHW1006" s="14"/>
      <c r="IHX1006" s="41"/>
      <c r="IHY1006" s="44"/>
      <c r="IHZ1006" s="51"/>
      <c r="IIA1006" s="51"/>
      <c r="IIB1006" s="51"/>
      <c r="IIC1006" s="13"/>
      <c r="IID1006" s="13"/>
      <c r="IIE1006" s="14"/>
      <c r="IIF1006" s="14"/>
      <c r="IIG1006" s="41"/>
      <c r="IIH1006" s="44"/>
      <c r="III1006" s="51"/>
      <c r="IIJ1006" s="51"/>
      <c r="IIK1006" s="51"/>
      <c r="IIL1006" s="13"/>
      <c r="IIM1006" s="13"/>
      <c r="IIN1006" s="14"/>
      <c r="IIO1006" s="14"/>
      <c r="IIP1006" s="41"/>
      <c r="IIQ1006" s="44"/>
      <c r="IIR1006" s="51"/>
      <c r="IIS1006" s="51"/>
      <c r="IIT1006" s="51"/>
      <c r="IIU1006" s="13"/>
      <c r="IIV1006" s="13"/>
      <c r="IIW1006" s="14"/>
      <c r="IIX1006" s="14"/>
      <c r="IIY1006" s="41"/>
      <c r="IIZ1006" s="44"/>
      <c r="IJA1006" s="51"/>
      <c r="IJB1006" s="51"/>
      <c r="IJC1006" s="51"/>
      <c r="IJD1006" s="13"/>
      <c r="IJE1006" s="13"/>
      <c r="IJF1006" s="14"/>
      <c r="IJG1006" s="14"/>
      <c r="IJH1006" s="41"/>
      <c r="IJI1006" s="44"/>
      <c r="IJJ1006" s="51"/>
      <c r="IJK1006" s="51"/>
      <c r="IJL1006" s="51"/>
      <c r="IJM1006" s="13"/>
      <c r="IJN1006" s="13"/>
      <c r="IJO1006" s="14"/>
      <c r="IJP1006" s="14"/>
      <c r="IJQ1006" s="41"/>
      <c r="IJR1006" s="44"/>
      <c r="IJS1006" s="51"/>
      <c r="IJT1006" s="51"/>
      <c r="IJU1006" s="51"/>
      <c r="IJV1006" s="13"/>
      <c r="IJW1006" s="13"/>
      <c r="IJX1006" s="14"/>
      <c r="IJY1006" s="14"/>
      <c r="IJZ1006" s="41"/>
      <c r="IKA1006" s="44"/>
      <c r="IKB1006" s="51"/>
      <c r="IKC1006" s="51"/>
      <c r="IKD1006" s="51"/>
      <c r="IKE1006" s="13"/>
      <c r="IKF1006" s="13"/>
      <c r="IKG1006" s="14"/>
      <c r="IKH1006" s="14"/>
      <c r="IKI1006" s="41"/>
      <c r="IKJ1006" s="44"/>
      <c r="IKK1006" s="51"/>
      <c r="IKL1006" s="51"/>
      <c r="IKM1006" s="51"/>
      <c r="IKN1006" s="13"/>
      <c r="IKO1006" s="13"/>
      <c r="IKP1006" s="14"/>
      <c r="IKQ1006" s="14"/>
      <c r="IKR1006" s="41"/>
      <c r="IKS1006" s="44"/>
      <c r="IKT1006" s="51"/>
      <c r="IKU1006" s="51"/>
      <c r="IKV1006" s="51"/>
      <c r="IKW1006" s="13"/>
      <c r="IKX1006" s="13"/>
      <c r="IKY1006" s="14"/>
      <c r="IKZ1006" s="14"/>
      <c r="ILA1006" s="41"/>
      <c r="ILB1006" s="44"/>
      <c r="ILC1006" s="51"/>
      <c r="ILD1006" s="51"/>
      <c r="ILE1006" s="51"/>
      <c r="ILF1006" s="13"/>
      <c r="ILG1006" s="13"/>
      <c r="ILH1006" s="14"/>
      <c r="ILI1006" s="14"/>
      <c r="ILJ1006" s="41"/>
      <c r="ILK1006" s="44"/>
      <c r="ILL1006" s="51"/>
      <c r="ILM1006" s="51"/>
      <c r="ILN1006" s="51"/>
      <c r="ILO1006" s="13"/>
      <c r="ILP1006" s="13"/>
      <c r="ILQ1006" s="14"/>
      <c r="ILR1006" s="14"/>
      <c r="ILS1006" s="41"/>
      <c r="ILT1006" s="44"/>
      <c r="ILU1006" s="51"/>
      <c r="ILV1006" s="51"/>
      <c r="ILW1006" s="51"/>
      <c r="ILX1006" s="13"/>
      <c r="ILY1006" s="13"/>
      <c r="ILZ1006" s="14"/>
      <c r="IMA1006" s="14"/>
      <c r="IMB1006" s="41"/>
      <c r="IMC1006" s="44"/>
      <c r="IMD1006" s="51"/>
      <c r="IME1006" s="51"/>
      <c r="IMF1006" s="51"/>
      <c r="IMG1006" s="13"/>
      <c r="IMH1006" s="13"/>
      <c r="IMI1006" s="14"/>
      <c r="IMJ1006" s="14"/>
      <c r="IMK1006" s="41"/>
      <c r="IML1006" s="44"/>
      <c r="IMM1006" s="51"/>
      <c r="IMN1006" s="51"/>
      <c r="IMO1006" s="51"/>
      <c r="IMP1006" s="13"/>
      <c r="IMQ1006" s="13"/>
      <c r="IMR1006" s="14"/>
      <c r="IMS1006" s="14"/>
      <c r="IMT1006" s="41"/>
      <c r="IMU1006" s="44"/>
      <c r="IMV1006" s="51"/>
      <c r="IMW1006" s="51"/>
      <c r="IMX1006" s="51"/>
      <c r="IMY1006" s="13"/>
      <c r="IMZ1006" s="13"/>
      <c r="INA1006" s="14"/>
      <c r="INB1006" s="14"/>
      <c r="INC1006" s="41"/>
      <c r="IND1006" s="44"/>
      <c r="INE1006" s="51"/>
      <c r="INF1006" s="51"/>
      <c r="ING1006" s="51"/>
      <c r="INH1006" s="13"/>
      <c r="INI1006" s="13"/>
      <c r="INJ1006" s="14"/>
      <c r="INK1006" s="14"/>
      <c r="INL1006" s="41"/>
      <c r="INM1006" s="44"/>
      <c r="INN1006" s="51"/>
      <c r="INO1006" s="51"/>
      <c r="INP1006" s="51"/>
      <c r="INQ1006" s="13"/>
      <c r="INR1006" s="13"/>
      <c r="INS1006" s="14"/>
      <c r="INT1006" s="14"/>
      <c r="INU1006" s="41"/>
      <c r="INV1006" s="44"/>
      <c r="INW1006" s="51"/>
      <c r="INX1006" s="51"/>
      <c r="INY1006" s="51"/>
      <c r="INZ1006" s="13"/>
      <c r="IOA1006" s="13"/>
      <c r="IOB1006" s="14"/>
      <c r="IOC1006" s="14"/>
      <c r="IOD1006" s="41"/>
      <c r="IOE1006" s="44"/>
      <c r="IOF1006" s="51"/>
      <c r="IOG1006" s="51"/>
      <c r="IOH1006" s="51"/>
      <c r="IOI1006" s="13"/>
      <c r="IOJ1006" s="13"/>
      <c r="IOK1006" s="14"/>
      <c r="IOL1006" s="14"/>
      <c r="IOM1006" s="41"/>
      <c r="ION1006" s="44"/>
      <c r="IOO1006" s="51"/>
      <c r="IOP1006" s="51"/>
      <c r="IOQ1006" s="51"/>
      <c r="IOR1006" s="13"/>
      <c r="IOS1006" s="13"/>
      <c r="IOT1006" s="14"/>
      <c r="IOU1006" s="14"/>
      <c r="IOV1006" s="41"/>
      <c r="IOW1006" s="44"/>
      <c r="IOX1006" s="51"/>
      <c r="IOY1006" s="51"/>
      <c r="IOZ1006" s="51"/>
      <c r="IPA1006" s="13"/>
      <c r="IPB1006" s="13"/>
      <c r="IPC1006" s="14"/>
      <c r="IPD1006" s="14"/>
      <c r="IPE1006" s="41"/>
      <c r="IPF1006" s="44"/>
      <c r="IPG1006" s="51"/>
      <c r="IPH1006" s="51"/>
      <c r="IPI1006" s="51"/>
      <c r="IPJ1006" s="13"/>
      <c r="IPK1006" s="13"/>
      <c r="IPL1006" s="14"/>
      <c r="IPM1006" s="14"/>
      <c r="IPN1006" s="41"/>
      <c r="IPO1006" s="44"/>
      <c r="IPP1006" s="51"/>
      <c r="IPQ1006" s="51"/>
      <c r="IPR1006" s="51"/>
      <c r="IPS1006" s="13"/>
      <c r="IPT1006" s="13"/>
      <c r="IPU1006" s="14"/>
      <c r="IPV1006" s="14"/>
      <c r="IPW1006" s="41"/>
      <c r="IPX1006" s="44"/>
      <c r="IPY1006" s="51"/>
      <c r="IPZ1006" s="51"/>
      <c r="IQA1006" s="51"/>
      <c r="IQB1006" s="13"/>
      <c r="IQC1006" s="13"/>
      <c r="IQD1006" s="14"/>
      <c r="IQE1006" s="14"/>
      <c r="IQF1006" s="41"/>
      <c r="IQG1006" s="44"/>
      <c r="IQH1006" s="51"/>
      <c r="IQI1006" s="51"/>
      <c r="IQJ1006" s="51"/>
      <c r="IQK1006" s="13"/>
      <c r="IQL1006" s="13"/>
      <c r="IQM1006" s="14"/>
      <c r="IQN1006" s="14"/>
      <c r="IQO1006" s="41"/>
      <c r="IQP1006" s="44"/>
      <c r="IQQ1006" s="51"/>
      <c r="IQR1006" s="51"/>
      <c r="IQS1006" s="51"/>
      <c r="IQT1006" s="13"/>
      <c r="IQU1006" s="13"/>
      <c r="IQV1006" s="14"/>
      <c r="IQW1006" s="14"/>
      <c r="IQX1006" s="41"/>
      <c r="IQY1006" s="44"/>
      <c r="IQZ1006" s="51"/>
      <c r="IRA1006" s="51"/>
      <c r="IRB1006" s="51"/>
      <c r="IRC1006" s="13"/>
      <c r="IRD1006" s="13"/>
      <c r="IRE1006" s="14"/>
      <c r="IRF1006" s="14"/>
      <c r="IRG1006" s="41"/>
      <c r="IRH1006" s="44"/>
      <c r="IRI1006" s="51"/>
      <c r="IRJ1006" s="51"/>
      <c r="IRK1006" s="51"/>
      <c r="IRL1006" s="13"/>
      <c r="IRM1006" s="13"/>
      <c r="IRN1006" s="14"/>
      <c r="IRO1006" s="14"/>
      <c r="IRP1006" s="41"/>
      <c r="IRQ1006" s="44"/>
      <c r="IRR1006" s="51"/>
      <c r="IRS1006" s="51"/>
      <c r="IRT1006" s="51"/>
      <c r="IRU1006" s="13"/>
      <c r="IRV1006" s="13"/>
      <c r="IRW1006" s="14"/>
      <c r="IRX1006" s="14"/>
      <c r="IRY1006" s="41"/>
      <c r="IRZ1006" s="44"/>
      <c r="ISA1006" s="51"/>
      <c r="ISB1006" s="51"/>
      <c r="ISC1006" s="51"/>
      <c r="ISD1006" s="13"/>
      <c r="ISE1006" s="13"/>
      <c r="ISF1006" s="14"/>
      <c r="ISG1006" s="14"/>
      <c r="ISH1006" s="41"/>
      <c r="ISI1006" s="44"/>
      <c r="ISJ1006" s="51"/>
      <c r="ISK1006" s="51"/>
      <c r="ISL1006" s="51"/>
      <c r="ISM1006" s="13"/>
      <c r="ISN1006" s="13"/>
      <c r="ISO1006" s="14"/>
      <c r="ISP1006" s="14"/>
      <c r="ISQ1006" s="41"/>
      <c r="ISR1006" s="44"/>
      <c r="ISS1006" s="51"/>
      <c r="IST1006" s="51"/>
      <c r="ISU1006" s="51"/>
      <c r="ISV1006" s="13"/>
      <c r="ISW1006" s="13"/>
      <c r="ISX1006" s="14"/>
      <c r="ISY1006" s="14"/>
      <c r="ISZ1006" s="41"/>
      <c r="ITA1006" s="44"/>
      <c r="ITB1006" s="51"/>
      <c r="ITC1006" s="51"/>
      <c r="ITD1006" s="51"/>
      <c r="ITE1006" s="13"/>
      <c r="ITF1006" s="13"/>
      <c r="ITG1006" s="14"/>
      <c r="ITH1006" s="14"/>
      <c r="ITI1006" s="41"/>
      <c r="ITJ1006" s="44"/>
      <c r="ITK1006" s="51"/>
      <c r="ITL1006" s="51"/>
      <c r="ITM1006" s="51"/>
      <c r="ITN1006" s="13"/>
      <c r="ITO1006" s="13"/>
      <c r="ITP1006" s="14"/>
      <c r="ITQ1006" s="14"/>
      <c r="ITR1006" s="41"/>
      <c r="ITS1006" s="44"/>
      <c r="ITT1006" s="51"/>
      <c r="ITU1006" s="51"/>
      <c r="ITV1006" s="51"/>
      <c r="ITW1006" s="13"/>
      <c r="ITX1006" s="13"/>
      <c r="ITY1006" s="14"/>
      <c r="ITZ1006" s="14"/>
      <c r="IUA1006" s="41"/>
      <c r="IUB1006" s="44"/>
      <c r="IUC1006" s="51"/>
      <c r="IUD1006" s="51"/>
      <c r="IUE1006" s="51"/>
      <c r="IUF1006" s="13"/>
      <c r="IUG1006" s="13"/>
      <c r="IUH1006" s="14"/>
      <c r="IUI1006" s="14"/>
      <c r="IUJ1006" s="41"/>
      <c r="IUK1006" s="44"/>
      <c r="IUL1006" s="51"/>
      <c r="IUM1006" s="51"/>
      <c r="IUN1006" s="51"/>
      <c r="IUO1006" s="13"/>
      <c r="IUP1006" s="13"/>
      <c r="IUQ1006" s="14"/>
      <c r="IUR1006" s="14"/>
      <c r="IUS1006" s="41"/>
      <c r="IUT1006" s="44"/>
      <c r="IUU1006" s="51"/>
      <c r="IUV1006" s="51"/>
      <c r="IUW1006" s="51"/>
      <c r="IUX1006" s="13"/>
      <c r="IUY1006" s="13"/>
      <c r="IUZ1006" s="14"/>
      <c r="IVA1006" s="14"/>
      <c r="IVB1006" s="41"/>
      <c r="IVC1006" s="44"/>
      <c r="IVD1006" s="51"/>
      <c r="IVE1006" s="51"/>
      <c r="IVF1006" s="51"/>
      <c r="IVG1006" s="13"/>
      <c r="IVH1006" s="13"/>
      <c r="IVI1006" s="14"/>
      <c r="IVJ1006" s="14"/>
      <c r="IVK1006" s="41"/>
      <c r="IVL1006" s="44"/>
      <c r="IVM1006" s="51"/>
      <c r="IVN1006" s="51"/>
      <c r="IVO1006" s="51"/>
      <c r="IVP1006" s="13"/>
      <c r="IVQ1006" s="13"/>
      <c r="IVR1006" s="14"/>
      <c r="IVS1006" s="14"/>
      <c r="IVT1006" s="41"/>
      <c r="IVU1006" s="44"/>
      <c r="IVV1006" s="51"/>
      <c r="IVW1006" s="51"/>
      <c r="IVX1006" s="51"/>
      <c r="IVY1006" s="13"/>
      <c r="IVZ1006" s="13"/>
      <c r="IWA1006" s="14"/>
      <c r="IWB1006" s="14"/>
      <c r="IWC1006" s="41"/>
      <c r="IWD1006" s="44"/>
      <c r="IWE1006" s="51"/>
      <c r="IWF1006" s="51"/>
      <c r="IWG1006" s="51"/>
      <c r="IWH1006" s="13"/>
      <c r="IWI1006" s="13"/>
      <c r="IWJ1006" s="14"/>
      <c r="IWK1006" s="14"/>
      <c r="IWL1006" s="41"/>
      <c r="IWM1006" s="44"/>
      <c r="IWN1006" s="51"/>
      <c r="IWO1006" s="51"/>
      <c r="IWP1006" s="51"/>
      <c r="IWQ1006" s="13"/>
      <c r="IWR1006" s="13"/>
      <c r="IWS1006" s="14"/>
      <c r="IWT1006" s="14"/>
      <c r="IWU1006" s="41"/>
      <c r="IWV1006" s="44"/>
      <c r="IWW1006" s="51"/>
      <c r="IWX1006" s="51"/>
      <c r="IWY1006" s="51"/>
      <c r="IWZ1006" s="13"/>
      <c r="IXA1006" s="13"/>
      <c r="IXB1006" s="14"/>
      <c r="IXC1006" s="14"/>
      <c r="IXD1006" s="41"/>
      <c r="IXE1006" s="44"/>
      <c r="IXF1006" s="51"/>
      <c r="IXG1006" s="51"/>
      <c r="IXH1006" s="51"/>
      <c r="IXI1006" s="13"/>
      <c r="IXJ1006" s="13"/>
      <c r="IXK1006" s="14"/>
      <c r="IXL1006" s="14"/>
      <c r="IXM1006" s="41"/>
      <c r="IXN1006" s="44"/>
      <c r="IXO1006" s="51"/>
      <c r="IXP1006" s="51"/>
      <c r="IXQ1006" s="51"/>
      <c r="IXR1006" s="13"/>
      <c r="IXS1006" s="13"/>
      <c r="IXT1006" s="14"/>
      <c r="IXU1006" s="14"/>
      <c r="IXV1006" s="41"/>
      <c r="IXW1006" s="44"/>
      <c r="IXX1006" s="51"/>
      <c r="IXY1006" s="51"/>
      <c r="IXZ1006" s="51"/>
      <c r="IYA1006" s="13"/>
      <c r="IYB1006" s="13"/>
      <c r="IYC1006" s="14"/>
      <c r="IYD1006" s="14"/>
      <c r="IYE1006" s="41"/>
      <c r="IYF1006" s="44"/>
      <c r="IYG1006" s="51"/>
      <c r="IYH1006" s="51"/>
      <c r="IYI1006" s="51"/>
      <c r="IYJ1006" s="13"/>
      <c r="IYK1006" s="13"/>
      <c r="IYL1006" s="14"/>
      <c r="IYM1006" s="14"/>
      <c r="IYN1006" s="41"/>
      <c r="IYO1006" s="44"/>
      <c r="IYP1006" s="51"/>
      <c r="IYQ1006" s="51"/>
      <c r="IYR1006" s="51"/>
      <c r="IYS1006" s="13"/>
      <c r="IYT1006" s="13"/>
      <c r="IYU1006" s="14"/>
      <c r="IYV1006" s="14"/>
      <c r="IYW1006" s="41"/>
      <c r="IYX1006" s="44"/>
      <c r="IYY1006" s="51"/>
      <c r="IYZ1006" s="51"/>
      <c r="IZA1006" s="51"/>
      <c r="IZB1006" s="13"/>
      <c r="IZC1006" s="13"/>
      <c r="IZD1006" s="14"/>
      <c r="IZE1006" s="14"/>
      <c r="IZF1006" s="41"/>
      <c r="IZG1006" s="44"/>
      <c r="IZH1006" s="51"/>
      <c r="IZI1006" s="51"/>
      <c r="IZJ1006" s="51"/>
      <c r="IZK1006" s="13"/>
      <c r="IZL1006" s="13"/>
      <c r="IZM1006" s="14"/>
      <c r="IZN1006" s="14"/>
      <c r="IZO1006" s="41"/>
      <c r="IZP1006" s="44"/>
      <c r="IZQ1006" s="51"/>
      <c r="IZR1006" s="51"/>
      <c r="IZS1006" s="51"/>
      <c r="IZT1006" s="13"/>
      <c r="IZU1006" s="13"/>
      <c r="IZV1006" s="14"/>
      <c r="IZW1006" s="14"/>
      <c r="IZX1006" s="41"/>
      <c r="IZY1006" s="44"/>
      <c r="IZZ1006" s="51"/>
      <c r="JAA1006" s="51"/>
      <c r="JAB1006" s="51"/>
      <c r="JAC1006" s="13"/>
      <c r="JAD1006" s="13"/>
      <c r="JAE1006" s="14"/>
      <c r="JAF1006" s="14"/>
      <c r="JAG1006" s="41"/>
      <c r="JAH1006" s="44"/>
      <c r="JAI1006" s="51"/>
      <c r="JAJ1006" s="51"/>
      <c r="JAK1006" s="51"/>
      <c r="JAL1006" s="13"/>
      <c r="JAM1006" s="13"/>
      <c r="JAN1006" s="14"/>
      <c r="JAO1006" s="14"/>
      <c r="JAP1006" s="41"/>
      <c r="JAQ1006" s="44"/>
      <c r="JAR1006" s="51"/>
      <c r="JAS1006" s="51"/>
      <c r="JAT1006" s="51"/>
      <c r="JAU1006" s="13"/>
      <c r="JAV1006" s="13"/>
      <c r="JAW1006" s="14"/>
      <c r="JAX1006" s="14"/>
      <c r="JAY1006" s="41"/>
      <c r="JAZ1006" s="44"/>
      <c r="JBA1006" s="51"/>
      <c r="JBB1006" s="51"/>
      <c r="JBC1006" s="51"/>
      <c r="JBD1006" s="13"/>
      <c r="JBE1006" s="13"/>
      <c r="JBF1006" s="14"/>
      <c r="JBG1006" s="14"/>
      <c r="JBH1006" s="41"/>
      <c r="JBI1006" s="44"/>
      <c r="JBJ1006" s="51"/>
      <c r="JBK1006" s="51"/>
      <c r="JBL1006" s="51"/>
      <c r="JBM1006" s="13"/>
      <c r="JBN1006" s="13"/>
      <c r="JBO1006" s="14"/>
      <c r="JBP1006" s="14"/>
      <c r="JBQ1006" s="41"/>
      <c r="JBR1006" s="44"/>
      <c r="JBS1006" s="51"/>
      <c r="JBT1006" s="51"/>
      <c r="JBU1006" s="51"/>
      <c r="JBV1006" s="13"/>
      <c r="JBW1006" s="13"/>
      <c r="JBX1006" s="14"/>
      <c r="JBY1006" s="14"/>
      <c r="JBZ1006" s="41"/>
      <c r="JCA1006" s="44"/>
      <c r="JCB1006" s="51"/>
      <c r="JCC1006" s="51"/>
      <c r="JCD1006" s="51"/>
      <c r="JCE1006" s="13"/>
      <c r="JCF1006" s="13"/>
      <c r="JCG1006" s="14"/>
      <c r="JCH1006" s="14"/>
      <c r="JCI1006" s="41"/>
      <c r="JCJ1006" s="44"/>
      <c r="JCK1006" s="51"/>
      <c r="JCL1006" s="51"/>
      <c r="JCM1006" s="51"/>
      <c r="JCN1006" s="13"/>
      <c r="JCO1006" s="13"/>
      <c r="JCP1006" s="14"/>
      <c r="JCQ1006" s="14"/>
      <c r="JCR1006" s="41"/>
      <c r="JCS1006" s="44"/>
      <c r="JCT1006" s="51"/>
      <c r="JCU1006" s="51"/>
      <c r="JCV1006" s="51"/>
      <c r="JCW1006" s="13"/>
      <c r="JCX1006" s="13"/>
      <c r="JCY1006" s="14"/>
      <c r="JCZ1006" s="14"/>
      <c r="JDA1006" s="41"/>
      <c r="JDB1006" s="44"/>
      <c r="JDC1006" s="51"/>
      <c r="JDD1006" s="51"/>
      <c r="JDE1006" s="51"/>
      <c r="JDF1006" s="13"/>
      <c r="JDG1006" s="13"/>
      <c r="JDH1006" s="14"/>
      <c r="JDI1006" s="14"/>
      <c r="JDJ1006" s="41"/>
      <c r="JDK1006" s="44"/>
      <c r="JDL1006" s="51"/>
      <c r="JDM1006" s="51"/>
      <c r="JDN1006" s="51"/>
      <c r="JDO1006" s="13"/>
      <c r="JDP1006" s="13"/>
      <c r="JDQ1006" s="14"/>
      <c r="JDR1006" s="14"/>
      <c r="JDS1006" s="41"/>
      <c r="JDT1006" s="44"/>
      <c r="JDU1006" s="51"/>
      <c r="JDV1006" s="51"/>
      <c r="JDW1006" s="51"/>
      <c r="JDX1006" s="13"/>
      <c r="JDY1006" s="13"/>
      <c r="JDZ1006" s="14"/>
      <c r="JEA1006" s="14"/>
      <c r="JEB1006" s="41"/>
      <c r="JEC1006" s="44"/>
      <c r="JED1006" s="51"/>
      <c r="JEE1006" s="51"/>
      <c r="JEF1006" s="51"/>
      <c r="JEG1006" s="13"/>
      <c r="JEH1006" s="13"/>
      <c r="JEI1006" s="14"/>
      <c r="JEJ1006" s="14"/>
      <c r="JEK1006" s="41"/>
      <c r="JEL1006" s="44"/>
      <c r="JEM1006" s="51"/>
      <c r="JEN1006" s="51"/>
      <c r="JEO1006" s="51"/>
      <c r="JEP1006" s="13"/>
      <c r="JEQ1006" s="13"/>
      <c r="JER1006" s="14"/>
      <c r="JES1006" s="14"/>
      <c r="JET1006" s="41"/>
      <c r="JEU1006" s="44"/>
      <c r="JEV1006" s="51"/>
      <c r="JEW1006" s="51"/>
      <c r="JEX1006" s="51"/>
      <c r="JEY1006" s="13"/>
      <c r="JEZ1006" s="13"/>
      <c r="JFA1006" s="14"/>
      <c r="JFB1006" s="14"/>
      <c r="JFC1006" s="41"/>
      <c r="JFD1006" s="44"/>
      <c r="JFE1006" s="51"/>
      <c r="JFF1006" s="51"/>
      <c r="JFG1006" s="51"/>
      <c r="JFH1006" s="13"/>
      <c r="JFI1006" s="13"/>
      <c r="JFJ1006" s="14"/>
      <c r="JFK1006" s="14"/>
      <c r="JFL1006" s="41"/>
      <c r="JFM1006" s="44"/>
      <c r="JFN1006" s="51"/>
      <c r="JFO1006" s="51"/>
      <c r="JFP1006" s="51"/>
      <c r="JFQ1006" s="13"/>
      <c r="JFR1006" s="13"/>
      <c r="JFS1006" s="14"/>
      <c r="JFT1006" s="14"/>
      <c r="JFU1006" s="41"/>
      <c r="JFV1006" s="44"/>
      <c r="JFW1006" s="51"/>
      <c r="JFX1006" s="51"/>
      <c r="JFY1006" s="51"/>
      <c r="JFZ1006" s="13"/>
      <c r="JGA1006" s="13"/>
      <c r="JGB1006" s="14"/>
      <c r="JGC1006" s="14"/>
      <c r="JGD1006" s="41"/>
      <c r="JGE1006" s="44"/>
      <c r="JGF1006" s="51"/>
      <c r="JGG1006" s="51"/>
      <c r="JGH1006" s="51"/>
      <c r="JGI1006" s="13"/>
      <c r="JGJ1006" s="13"/>
      <c r="JGK1006" s="14"/>
      <c r="JGL1006" s="14"/>
      <c r="JGM1006" s="41"/>
      <c r="JGN1006" s="44"/>
      <c r="JGO1006" s="51"/>
      <c r="JGP1006" s="51"/>
      <c r="JGQ1006" s="51"/>
      <c r="JGR1006" s="13"/>
      <c r="JGS1006" s="13"/>
      <c r="JGT1006" s="14"/>
      <c r="JGU1006" s="14"/>
      <c r="JGV1006" s="41"/>
      <c r="JGW1006" s="44"/>
      <c r="JGX1006" s="51"/>
      <c r="JGY1006" s="51"/>
      <c r="JGZ1006" s="51"/>
      <c r="JHA1006" s="13"/>
      <c r="JHB1006" s="13"/>
      <c r="JHC1006" s="14"/>
      <c r="JHD1006" s="14"/>
      <c r="JHE1006" s="41"/>
      <c r="JHF1006" s="44"/>
      <c r="JHG1006" s="51"/>
      <c r="JHH1006" s="51"/>
      <c r="JHI1006" s="51"/>
      <c r="JHJ1006" s="13"/>
      <c r="JHK1006" s="13"/>
      <c r="JHL1006" s="14"/>
      <c r="JHM1006" s="14"/>
      <c r="JHN1006" s="41"/>
      <c r="JHO1006" s="44"/>
      <c r="JHP1006" s="51"/>
      <c r="JHQ1006" s="51"/>
      <c r="JHR1006" s="51"/>
      <c r="JHS1006" s="13"/>
      <c r="JHT1006" s="13"/>
      <c r="JHU1006" s="14"/>
      <c r="JHV1006" s="14"/>
      <c r="JHW1006" s="41"/>
      <c r="JHX1006" s="44"/>
      <c r="JHY1006" s="51"/>
      <c r="JHZ1006" s="51"/>
      <c r="JIA1006" s="51"/>
      <c r="JIB1006" s="13"/>
      <c r="JIC1006" s="13"/>
      <c r="JID1006" s="14"/>
      <c r="JIE1006" s="14"/>
      <c r="JIF1006" s="41"/>
      <c r="JIG1006" s="44"/>
      <c r="JIH1006" s="51"/>
      <c r="JII1006" s="51"/>
      <c r="JIJ1006" s="51"/>
      <c r="JIK1006" s="13"/>
      <c r="JIL1006" s="13"/>
      <c r="JIM1006" s="14"/>
      <c r="JIN1006" s="14"/>
      <c r="JIO1006" s="41"/>
      <c r="JIP1006" s="44"/>
      <c r="JIQ1006" s="51"/>
      <c r="JIR1006" s="51"/>
      <c r="JIS1006" s="51"/>
      <c r="JIT1006" s="13"/>
      <c r="JIU1006" s="13"/>
      <c r="JIV1006" s="14"/>
      <c r="JIW1006" s="14"/>
      <c r="JIX1006" s="41"/>
      <c r="JIY1006" s="44"/>
      <c r="JIZ1006" s="51"/>
      <c r="JJA1006" s="51"/>
      <c r="JJB1006" s="51"/>
      <c r="JJC1006" s="13"/>
      <c r="JJD1006" s="13"/>
      <c r="JJE1006" s="14"/>
      <c r="JJF1006" s="14"/>
      <c r="JJG1006" s="41"/>
      <c r="JJH1006" s="44"/>
      <c r="JJI1006" s="51"/>
      <c r="JJJ1006" s="51"/>
      <c r="JJK1006" s="51"/>
      <c r="JJL1006" s="13"/>
      <c r="JJM1006" s="13"/>
      <c r="JJN1006" s="14"/>
      <c r="JJO1006" s="14"/>
      <c r="JJP1006" s="41"/>
      <c r="JJQ1006" s="44"/>
      <c r="JJR1006" s="51"/>
      <c r="JJS1006" s="51"/>
      <c r="JJT1006" s="51"/>
      <c r="JJU1006" s="13"/>
      <c r="JJV1006" s="13"/>
      <c r="JJW1006" s="14"/>
      <c r="JJX1006" s="14"/>
      <c r="JJY1006" s="41"/>
      <c r="JJZ1006" s="44"/>
      <c r="JKA1006" s="51"/>
      <c r="JKB1006" s="51"/>
      <c r="JKC1006" s="51"/>
      <c r="JKD1006" s="13"/>
      <c r="JKE1006" s="13"/>
      <c r="JKF1006" s="14"/>
      <c r="JKG1006" s="14"/>
      <c r="JKH1006" s="41"/>
      <c r="JKI1006" s="44"/>
      <c r="JKJ1006" s="51"/>
      <c r="JKK1006" s="51"/>
      <c r="JKL1006" s="51"/>
      <c r="JKM1006" s="13"/>
      <c r="JKN1006" s="13"/>
      <c r="JKO1006" s="14"/>
      <c r="JKP1006" s="14"/>
      <c r="JKQ1006" s="41"/>
      <c r="JKR1006" s="44"/>
      <c r="JKS1006" s="51"/>
      <c r="JKT1006" s="51"/>
      <c r="JKU1006" s="51"/>
      <c r="JKV1006" s="13"/>
      <c r="JKW1006" s="13"/>
      <c r="JKX1006" s="14"/>
      <c r="JKY1006" s="14"/>
      <c r="JKZ1006" s="41"/>
      <c r="JLA1006" s="44"/>
      <c r="JLB1006" s="51"/>
      <c r="JLC1006" s="51"/>
      <c r="JLD1006" s="51"/>
      <c r="JLE1006" s="13"/>
      <c r="JLF1006" s="13"/>
      <c r="JLG1006" s="14"/>
      <c r="JLH1006" s="14"/>
      <c r="JLI1006" s="41"/>
      <c r="JLJ1006" s="44"/>
      <c r="JLK1006" s="51"/>
      <c r="JLL1006" s="51"/>
      <c r="JLM1006" s="51"/>
      <c r="JLN1006" s="13"/>
      <c r="JLO1006" s="13"/>
      <c r="JLP1006" s="14"/>
      <c r="JLQ1006" s="14"/>
      <c r="JLR1006" s="41"/>
      <c r="JLS1006" s="44"/>
      <c r="JLT1006" s="51"/>
      <c r="JLU1006" s="51"/>
      <c r="JLV1006" s="51"/>
      <c r="JLW1006" s="13"/>
      <c r="JLX1006" s="13"/>
      <c r="JLY1006" s="14"/>
      <c r="JLZ1006" s="14"/>
      <c r="JMA1006" s="41"/>
      <c r="JMB1006" s="44"/>
      <c r="JMC1006" s="51"/>
      <c r="JMD1006" s="51"/>
      <c r="JME1006" s="51"/>
      <c r="JMF1006" s="13"/>
      <c r="JMG1006" s="13"/>
      <c r="JMH1006" s="14"/>
      <c r="JMI1006" s="14"/>
      <c r="JMJ1006" s="41"/>
      <c r="JMK1006" s="44"/>
      <c r="JML1006" s="51"/>
      <c r="JMM1006" s="51"/>
      <c r="JMN1006" s="51"/>
      <c r="JMO1006" s="13"/>
      <c r="JMP1006" s="13"/>
      <c r="JMQ1006" s="14"/>
      <c r="JMR1006" s="14"/>
      <c r="JMS1006" s="41"/>
      <c r="JMT1006" s="44"/>
      <c r="JMU1006" s="51"/>
      <c r="JMV1006" s="51"/>
      <c r="JMW1006" s="51"/>
      <c r="JMX1006" s="13"/>
      <c r="JMY1006" s="13"/>
      <c r="JMZ1006" s="14"/>
      <c r="JNA1006" s="14"/>
      <c r="JNB1006" s="41"/>
      <c r="JNC1006" s="44"/>
      <c r="JND1006" s="51"/>
      <c r="JNE1006" s="51"/>
      <c r="JNF1006" s="51"/>
      <c r="JNG1006" s="13"/>
      <c r="JNH1006" s="13"/>
      <c r="JNI1006" s="14"/>
      <c r="JNJ1006" s="14"/>
      <c r="JNK1006" s="41"/>
      <c r="JNL1006" s="44"/>
      <c r="JNM1006" s="51"/>
      <c r="JNN1006" s="51"/>
      <c r="JNO1006" s="51"/>
      <c r="JNP1006" s="13"/>
      <c r="JNQ1006" s="13"/>
      <c r="JNR1006" s="14"/>
      <c r="JNS1006" s="14"/>
      <c r="JNT1006" s="41"/>
      <c r="JNU1006" s="44"/>
      <c r="JNV1006" s="51"/>
      <c r="JNW1006" s="51"/>
      <c r="JNX1006" s="51"/>
      <c r="JNY1006" s="13"/>
      <c r="JNZ1006" s="13"/>
      <c r="JOA1006" s="14"/>
      <c r="JOB1006" s="14"/>
      <c r="JOC1006" s="41"/>
      <c r="JOD1006" s="44"/>
      <c r="JOE1006" s="51"/>
      <c r="JOF1006" s="51"/>
      <c r="JOG1006" s="51"/>
      <c r="JOH1006" s="13"/>
      <c r="JOI1006" s="13"/>
      <c r="JOJ1006" s="14"/>
      <c r="JOK1006" s="14"/>
      <c r="JOL1006" s="41"/>
      <c r="JOM1006" s="44"/>
      <c r="JON1006" s="51"/>
      <c r="JOO1006" s="51"/>
      <c r="JOP1006" s="51"/>
      <c r="JOQ1006" s="13"/>
      <c r="JOR1006" s="13"/>
      <c r="JOS1006" s="14"/>
      <c r="JOT1006" s="14"/>
      <c r="JOU1006" s="41"/>
      <c r="JOV1006" s="44"/>
      <c r="JOW1006" s="51"/>
      <c r="JOX1006" s="51"/>
      <c r="JOY1006" s="51"/>
      <c r="JOZ1006" s="13"/>
      <c r="JPA1006" s="13"/>
      <c r="JPB1006" s="14"/>
      <c r="JPC1006" s="14"/>
      <c r="JPD1006" s="41"/>
      <c r="JPE1006" s="44"/>
      <c r="JPF1006" s="51"/>
      <c r="JPG1006" s="51"/>
      <c r="JPH1006" s="51"/>
      <c r="JPI1006" s="13"/>
      <c r="JPJ1006" s="13"/>
      <c r="JPK1006" s="14"/>
      <c r="JPL1006" s="14"/>
      <c r="JPM1006" s="41"/>
      <c r="JPN1006" s="44"/>
      <c r="JPO1006" s="51"/>
      <c r="JPP1006" s="51"/>
      <c r="JPQ1006" s="51"/>
      <c r="JPR1006" s="13"/>
      <c r="JPS1006" s="13"/>
      <c r="JPT1006" s="14"/>
      <c r="JPU1006" s="14"/>
      <c r="JPV1006" s="41"/>
      <c r="JPW1006" s="44"/>
      <c r="JPX1006" s="51"/>
      <c r="JPY1006" s="51"/>
      <c r="JPZ1006" s="51"/>
      <c r="JQA1006" s="13"/>
      <c r="JQB1006" s="13"/>
      <c r="JQC1006" s="14"/>
      <c r="JQD1006" s="14"/>
      <c r="JQE1006" s="41"/>
      <c r="JQF1006" s="44"/>
      <c r="JQG1006" s="51"/>
      <c r="JQH1006" s="51"/>
      <c r="JQI1006" s="51"/>
      <c r="JQJ1006" s="13"/>
      <c r="JQK1006" s="13"/>
      <c r="JQL1006" s="14"/>
      <c r="JQM1006" s="14"/>
      <c r="JQN1006" s="41"/>
      <c r="JQO1006" s="44"/>
      <c r="JQP1006" s="51"/>
      <c r="JQQ1006" s="51"/>
      <c r="JQR1006" s="51"/>
      <c r="JQS1006" s="13"/>
      <c r="JQT1006" s="13"/>
      <c r="JQU1006" s="14"/>
      <c r="JQV1006" s="14"/>
      <c r="JQW1006" s="41"/>
      <c r="JQX1006" s="44"/>
      <c r="JQY1006" s="51"/>
      <c r="JQZ1006" s="51"/>
      <c r="JRA1006" s="51"/>
      <c r="JRB1006" s="13"/>
      <c r="JRC1006" s="13"/>
      <c r="JRD1006" s="14"/>
      <c r="JRE1006" s="14"/>
      <c r="JRF1006" s="41"/>
      <c r="JRG1006" s="44"/>
      <c r="JRH1006" s="51"/>
      <c r="JRI1006" s="51"/>
      <c r="JRJ1006" s="51"/>
      <c r="JRK1006" s="13"/>
      <c r="JRL1006" s="13"/>
      <c r="JRM1006" s="14"/>
      <c r="JRN1006" s="14"/>
      <c r="JRO1006" s="41"/>
      <c r="JRP1006" s="44"/>
      <c r="JRQ1006" s="51"/>
      <c r="JRR1006" s="51"/>
      <c r="JRS1006" s="51"/>
      <c r="JRT1006" s="13"/>
      <c r="JRU1006" s="13"/>
      <c r="JRV1006" s="14"/>
      <c r="JRW1006" s="14"/>
      <c r="JRX1006" s="41"/>
      <c r="JRY1006" s="44"/>
      <c r="JRZ1006" s="51"/>
      <c r="JSA1006" s="51"/>
      <c r="JSB1006" s="51"/>
      <c r="JSC1006" s="13"/>
      <c r="JSD1006" s="13"/>
      <c r="JSE1006" s="14"/>
      <c r="JSF1006" s="14"/>
      <c r="JSG1006" s="41"/>
      <c r="JSH1006" s="44"/>
      <c r="JSI1006" s="51"/>
      <c r="JSJ1006" s="51"/>
      <c r="JSK1006" s="51"/>
      <c r="JSL1006" s="13"/>
      <c r="JSM1006" s="13"/>
      <c r="JSN1006" s="14"/>
      <c r="JSO1006" s="14"/>
      <c r="JSP1006" s="41"/>
      <c r="JSQ1006" s="44"/>
      <c r="JSR1006" s="51"/>
      <c r="JSS1006" s="51"/>
      <c r="JST1006" s="51"/>
      <c r="JSU1006" s="13"/>
      <c r="JSV1006" s="13"/>
      <c r="JSW1006" s="14"/>
      <c r="JSX1006" s="14"/>
      <c r="JSY1006" s="41"/>
      <c r="JSZ1006" s="44"/>
      <c r="JTA1006" s="51"/>
      <c r="JTB1006" s="51"/>
      <c r="JTC1006" s="51"/>
      <c r="JTD1006" s="13"/>
      <c r="JTE1006" s="13"/>
      <c r="JTF1006" s="14"/>
      <c r="JTG1006" s="14"/>
      <c r="JTH1006" s="41"/>
      <c r="JTI1006" s="44"/>
      <c r="JTJ1006" s="51"/>
      <c r="JTK1006" s="51"/>
      <c r="JTL1006" s="51"/>
      <c r="JTM1006" s="13"/>
      <c r="JTN1006" s="13"/>
      <c r="JTO1006" s="14"/>
      <c r="JTP1006" s="14"/>
      <c r="JTQ1006" s="41"/>
      <c r="JTR1006" s="44"/>
      <c r="JTS1006" s="51"/>
      <c r="JTT1006" s="51"/>
      <c r="JTU1006" s="51"/>
      <c r="JTV1006" s="13"/>
      <c r="JTW1006" s="13"/>
      <c r="JTX1006" s="14"/>
      <c r="JTY1006" s="14"/>
      <c r="JTZ1006" s="41"/>
      <c r="JUA1006" s="44"/>
      <c r="JUB1006" s="51"/>
      <c r="JUC1006" s="51"/>
      <c r="JUD1006" s="51"/>
      <c r="JUE1006" s="13"/>
      <c r="JUF1006" s="13"/>
      <c r="JUG1006" s="14"/>
      <c r="JUH1006" s="14"/>
      <c r="JUI1006" s="41"/>
      <c r="JUJ1006" s="44"/>
      <c r="JUK1006" s="51"/>
      <c r="JUL1006" s="51"/>
      <c r="JUM1006" s="51"/>
      <c r="JUN1006" s="13"/>
      <c r="JUO1006" s="13"/>
      <c r="JUP1006" s="14"/>
      <c r="JUQ1006" s="14"/>
      <c r="JUR1006" s="41"/>
      <c r="JUS1006" s="44"/>
      <c r="JUT1006" s="51"/>
      <c r="JUU1006" s="51"/>
      <c r="JUV1006" s="51"/>
      <c r="JUW1006" s="13"/>
      <c r="JUX1006" s="13"/>
      <c r="JUY1006" s="14"/>
      <c r="JUZ1006" s="14"/>
      <c r="JVA1006" s="41"/>
      <c r="JVB1006" s="44"/>
      <c r="JVC1006" s="51"/>
      <c r="JVD1006" s="51"/>
      <c r="JVE1006" s="51"/>
      <c r="JVF1006" s="13"/>
      <c r="JVG1006" s="13"/>
      <c r="JVH1006" s="14"/>
      <c r="JVI1006" s="14"/>
      <c r="JVJ1006" s="41"/>
      <c r="JVK1006" s="44"/>
      <c r="JVL1006" s="51"/>
      <c r="JVM1006" s="51"/>
      <c r="JVN1006" s="51"/>
      <c r="JVO1006" s="13"/>
      <c r="JVP1006" s="13"/>
      <c r="JVQ1006" s="14"/>
      <c r="JVR1006" s="14"/>
      <c r="JVS1006" s="41"/>
      <c r="JVT1006" s="44"/>
      <c r="JVU1006" s="51"/>
      <c r="JVV1006" s="51"/>
      <c r="JVW1006" s="51"/>
      <c r="JVX1006" s="13"/>
      <c r="JVY1006" s="13"/>
      <c r="JVZ1006" s="14"/>
      <c r="JWA1006" s="14"/>
      <c r="JWB1006" s="41"/>
      <c r="JWC1006" s="44"/>
      <c r="JWD1006" s="51"/>
      <c r="JWE1006" s="51"/>
      <c r="JWF1006" s="51"/>
      <c r="JWG1006" s="13"/>
      <c r="JWH1006" s="13"/>
      <c r="JWI1006" s="14"/>
      <c r="JWJ1006" s="14"/>
      <c r="JWK1006" s="41"/>
      <c r="JWL1006" s="44"/>
      <c r="JWM1006" s="51"/>
      <c r="JWN1006" s="51"/>
      <c r="JWO1006" s="51"/>
      <c r="JWP1006" s="13"/>
      <c r="JWQ1006" s="13"/>
      <c r="JWR1006" s="14"/>
      <c r="JWS1006" s="14"/>
      <c r="JWT1006" s="41"/>
      <c r="JWU1006" s="44"/>
      <c r="JWV1006" s="51"/>
      <c r="JWW1006" s="51"/>
      <c r="JWX1006" s="51"/>
      <c r="JWY1006" s="13"/>
      <c r="JWZ1006" s="13"/>
      <c r="JXA1006" s="14"/>
      <c r="JXB1006" s="14"/>
      <c r="JXC1006" s="41"/>
      <c r="JXD1006" s="44"/>
      <c r="JXE1006" s="51"/>
      <c r="JXF1006" s="51"/>
      <c r="JXG1006" s="51"/>
      <c r="JXH1006" s="13"/>
      <c r="JXI1006" s="13"/>
      <c r="JXJ1006" s="14"/>
      <c r="JXK1006" s="14"/>
      <c r="JXL1006" s="41"/>
      <c r="JXM1006" s="44"/>
      <c r="JXN1006" s="51"/>
      <c r="JXO1006" s="51"/>
      <c r="JXP1006" s="51"/>
      <c r="JXQ1006" s="13"/>
      <c r="JXR1006" s="13"/>
      <c r="JXS1006" s="14"/>
      <c r="JXT1006" s="14"/>
      <c r="JXU1006" s="41"/>
      <c r="JXV1006" s="44"/>
      <c r="JXW1006" s="51"/>
      <c r="JXX1006" s="51"/>
      <c r="JXY1006" s="51"/>
      <c r="JXZ1006" s="13"/>
      <c r="JYA1006" s="13"/>
      <c r="JYB1006" s="14"/>
      <c r="JYC1006" s="14"/>
      <c r="JYD1006" s="41"/>
      <c r="JYE1006" s="44"/>
      <c r="JYF1006" s="51"/>
      <c r="JYG1006" s="51"/>
      <c r="JYH1006" s="51"/>
      <c r="JYI1006" s="13"/>
      <c r="JYJ1006" s="13"/>
      <c r="JYK1006" s="14"/>
      <c r="JYL1006" s="14"/>
      <c r="JYM1006" s="41"/>
      <c r="JYN1006" s="44"/>
      <c r="JYO1006" s="51"/>
      <c r="JYP1006" s="51"/>
      <c r="JYQ1006" s="51"/>
      <c r="JYR1006" s="13"/>
      <c r="JYS1006" s="13"/>
      <c r="JYT1006" s="14"/>
      <c r="JYU1006" s="14"/>
      <c r="JYV1006" s="41"/>
      <c r="JYW1006" s="44"/>
      <c r="JYX1006" s="51"/>
      <c r="JYY1006" s="51"/>
      <c r="JYZ1006" s="51"/>
      <c r="JZA1006" s="13"/>
      <c r="JZB1006" s="13"/>
      <c r="JZC1006" s="14"/>
      <c r="JZD1006" s="14"/>
      <c r="JZE1006" s="41"/>
      <c r="JZF1006" s="44"/>
      <c r="JZG1006" s="51"/>
      <c r="JZH1006" s="51"/>
      <c r="JZI1006" s="51"/>
      <c r="JZJ1006" s="13"/>
      <c r="JZK1006" s="13"/>
      <c r="JZL1006" s="14"/>
      <c r="JZM1006" s="14"/>
      <c r="JZN1006" s="41"/>
      <c r="JZO1006" s="44"/>
      <c r="JZP1006" s="51"/>
      <c r="JZQ1006" s="51"/>
      <c r="JZR1006" s="51"/>
      <c r="JZS1006" s="13"/>
      <c r="JZT1006" s="13"/>
      <c r="JZU1006" s="14"/>
      <c r="JZV1006" s="14"/>
      <c r="JZW1006" s="41"/>
      <c r="JZX1006" s="44"/>
      <c r="JZY1006" s="51"/>
      <c r="JZZ1006" s="51"/>
      <c r="KAA1006" s="51"/>
      <c r="KAB1006" s="13"/>
      <c r="KAC1006" s="13"/>
      <c r="KAD1006" s="14"/>
      <c r="KAE1006" s="14"/>
      <c r="KAF1006" s="41"/>
      <c r="KAG1006" s="44"/>
      <c r="KAH1006" s="51"/>
      <c r="KAI1006" s="51"/>
      <c r="KAJ1006" s="51"/>
      <c r="KAK1006" s="13"/>
      <c r="KAL1006" s="13"/>
      <c r="KAM1006" s="14"/>
      <c r="KAN1006" s="14"/>
      <c r="KAO1006" s="41"/>
      <c r="KAP1006" s="44"/>
      <c r="KAQ1006" s="51"/>
      <c r="KAR1006" s="51"/>
      <c r="KAS1006" s="51"/>
      <c r="KAT1006" s="13"/>
      <c r="KAU1006" s="13"/>
      <c r="KAV1006" s="14"/>
      <c r="KAW1006" s="14"/>
      <c r="KAX1006" s="41"/>
      <c r="KAY1006" s="44"/>
      <c r="KAZ1006" s="51"/>
      <c r="KBA1006" s="51"/>
      <c r="KBB1006" s="51"/>
      <c r="KBC1006" s="13"/>
      <c r="KBD1006" s="13"/>
      <c r="KBE1006" s="14"/>
      <c r="KBF1006" s="14"/>
      <c r="KBG1006" s="41"/>
      <c r="KBH1006" s="44"/>
      <c r="KBI1006" s="51"/>
      <c r="KBJ1006" s="51"/>
      <c r="KBK1006" s="51"/>
      <c r="KBL1006" s="13"/>
      <c r="KBM1006" s="13"/>
      <c r="KBN1006" s="14"/>
      <c r="KBO1006" s="14"/>
      <c r="KBP1006" s="41"/>
      <c r="KBQ1006" s="44"/>
      <c r="KBR1006" s="51"/>
      <c r="KBS1006" s="51"/>
      <c r="KBT1006" s="51"/>
      <c r="KBU1006" s="13"/>
      <c r="KBV1006" s="13"/>
      <c r="KBW1006" s="14"/>
      <c r="KBX1006" s="14"/>
      <c r="KBY1006" s="41"/>
      <c r="KBZ1006" s="44"/>
      <c r="KCA1006" s="51"/>
      <c r="KCB1006" s="51"/>
      <c r="KCC1006" s="51"/>
      <c r="KCD1006" s="13"/>
      <c r="KCE1006" s="13"/>
      <c r="KCF1006" s="14"/>
      <c r="KCG1006" s="14"/>
      <c r="KCH1006" s="41"/>
      <c r="KCI1006" s="44"/>
      <c r="KCJ1006" s="51"/>
      <c r="KCK1006" s="51"/>
      <c r="KCL1006" s="51"/>
      <c r="KCM1006" s="13"/>
      <c r="KCN1006" s="13"/>
      <c r="KCO1006" s="14"/>
      <c r="KCP1006" s="14"/>
      <c r="KCQ1006" s="41"/>
      <c r="KCR1006" s="44"/>
      <c r="KCS1006" s="51"/>
      <c r="KCT1006" s="51"/>
      <c r="KCU1006" s="51"/>
      <c r="KCV1006" s="13"/>
      <c r="KCW1006" s="13"/>
      <c r="KCX1006" s="14"/>
      <c r="KCY1006" s="14"/>
      <c r="KCZ1006" s="41"/>
      <c r="KDA1006" s="44"/>
      <c r="KDB1006" s="51"/>
      <c r="KDC1006" s="51"/>
      <c r="KDD1006" s="51"/>
      <c r="KDE1006" s="13"/>
      <c r="KDF1006" s="13"/>
      <c r="KDG1006" s="14"/>
      <c r="KDH1006" s="14"/>
      <c r="KDI1006" s="41"/>
      <c r="KDJ1006" s="44"/>
      <c r="KDK1006" s="51"/>
      <c r="KDL1006" s="51"/>
      <c r="KDM1006" s="51"/>
      <c r="KDN1006" s="13"/>
      <c r="KDO1006" s="13"/>
      <c r="KDP1006" s="14"/>
      <c r="KDQ1006" s="14"/>
      <c r="KDR1006" s="41"/>
      <c r="KDS1006" s="44"/>
      <c r="KDT1006" s="51"/>
      <c r="KDU1006" s="51"/>
      <c r="KDV1006" s="51"/>
      <c r="KDW1006" s="13"/>
      <c r="KDX1006" s="13"/>
      <c r="KDY1006" s="14"/>
      <c r="KDZ1006" s="14"/>
      <c r="KEA1006" s="41"/>
      <c r="KEB1006" s="44"/>
      <c r="KEC1006" s="51"/>
      <c r="KED1006" s="51"/>
      <c r="KEE1006" s="51"/>
      <c r="KEF1006" s="13"/>
      <c r="KEG1006" s="13"/>
      <c r="KEH1006" s="14"/>
      <c r="KEI1006" s="14"/>
      <c r="KEJ1006" s="41"/>
      <c r="KEK1006" s="44"/>
      <c r="KEL1006" s="51"/>
      <c r="KEM1006" s="51"/>
      <c r="KEN1006" s="51"/>
      <c r="KEO1006" s="13"/>
      <c r="KEP1006" s="13"/>
      <c r="KEQ1006" s="14"/>
      <c r="KER1006" s="14"/>
      <c r="KES1006" s="41"/>
      <c r="KET1006" s="44"/>
      <c r="KEU1006" s="51"/>
      <c r="KEV1006" s="51"/>
      <c r="KEW1006" s="51"/>
      <c r="KEX1006" s="13"/>
      <c r="KEY1006" s="13"/>
      <c r="KEZ1006" s="14"/>
      <c r="KFA1006" s="14"/>
      <c r="KFB1006" s="41"/>
      <c r="KFC1006" s="44"/>
      <c r="KFD1006" s="51"/>
      <c r="KFE1006" s="51"/>
      <c r="KFF1006" s="51"/>
      <c r="KFG1006" s="13"/>
      <c r="KFH1006" s="13"/>
      <c r="KFI1006" s="14"/>
      <c r="KFJ1006" s="14"/>
      <c r="KFK1006" s="41"/>
      <c r="KFL1006" s="44"/>
      <c r="KFM1006" s="51"/>
      <c r="KFN1006" s="51"/>
      <c r="KFO1006" s="51"/>
      <c r="KFP1006" s="13"/>
      <c r="KFQ1006" s="13"/>
      <c r="KFR1006" s="14"/>
      <c r="KFS1006" s="14"/>
      <c r="KFT1006" s="41"/>
      <c r="KFU1006" s="44"/>
      <c r="KFV1006" s="51"/>
      <c r="KFW1006" s="51"/>
      <c r="KFX1006" s="51"/>
      <c r="KFY1006" s="13"/>
      <c r="KFZ1006" s="13"/>
      <c r="KGA1006" s="14"/>
      <c r="KGB1006" s="14"/>
      <c r="KGC1006" s="41"/>
      <c r="KGD1006" s="44"/>
      <c r="KGE1006" s="51"/>
      <c r="KGF1006" s="51"/>
      <c r="KGG1006" s="51"/>
      <c r="KGH1006" s="13"/>
      <c r="KGI1006" s="13"/>
      <c r="KGJ1006" s="14"/>
      <c r="KGK1006" s="14"/>
      <c r="KGL1006" s="41"/>
      <c r="KGM1006" s="44"/>
      <c r="KGN1006" s="51"/>
      <c r="KGO1006" s="51"/>
      <c r="KGP1006" s="51"/>
      <c r="KGQ1006" s="13"/>
      <c r="KGR1006" s="13"/>
      <c r="KGS1006" s="14"/>
      <c r="KGT1006" s="14"/>
      <c r="KGU1006" s="41"/>
      <c r="KGV1006" s="44"/>
      <c r="KGW1006" s="51"/>
      <c r="KGX1006" s="51"/>
      <c r="KGY1006" s="51"/>
      <c r="KGZ1006" s="13"/>
      <c r="KHA1006" s="13"/>
      <c r="KHB1006" s="14"/>
      <c r="KHC1006" s="14"/>
      <c r="KHD1006" s="41"/>
      <c r="KHE1006" s="44"/>
      <c r="KHF1006" s="51"/>
      <c r="KHG1006" s="51"/>
      <c r="KHH1006" s="51"/>
      <c r="KHI1006" s="13"/>
      <c r="KHJ1006" s="13"/>
      <c r="KHK1006" s="14"/>
      <c r="KHL1006" s="14"/>
      <c r="KHM1006" s="41"/>
      <c r="KHN1006" s="44"/>
      <c r="KHO1006" s="51"/>
      <c r="KHP1006" s="51"/>
      <c r="KHQ1006" s="51"/>
      <c r="KHR1006" s="13"/>
      <c r="KHS1006" s="13"/>
      <c r="KHT1006" s="14"/>
      <c r="KHU1006" s="14"/>
      <c r="KHV1006" s="41"/>
      <c r="KHW1006" s="44"/>
      <c r="KHX1006" s="51"/>
      <c r="KHY1006" s="51"/>
      <c r="KHZ1006" s="51"/>
      <c r="KIA1006" s="13"/>
      <c r="KIB1006" s="13"/>
      <c r="KIC1006" s="14"/>
      <c r="KID1006" s="14"/>
      <c r="KIE1006" s="41"/>
      <c r="KIF1006" s="44"/>
      <c r="KIG1006" s="51"/>
      <c r="KIH1006" s="51"/>
      <c r="KII1006" s="51"/>
      <c r="KIJ1006" s="13"/>
      <c r="KIK1006" s="13"/>
      <c r="KIL1006" s="14"/>
      <c r="KIM1006" s="14"/>
      <c r="KIN1006" s="41"/>
      <c r="KIO1006" s="44"/>
      <c r="KIP1006" s="51"/>
      <c r="KIQ1006" s="51"/>
      <c r="KIR1006" s="51"/>
      <c r="KIS1006" s="13"/>
      <c r="KIT1006" s="13"/>
      <c r="KIU1006" s="14"/>
      <c r="KIV1006" s="14"/>
      <c r="KIW1006" s="41"/>
      <c r="KIX1006" s="44"/>
      <c r="KIY1006" s="51"/>
      <c r="KIZ1006" s="51"/>
      <c r="KJA1006" s="51"/>
      <c r="KJB1006" s="13"/>
      <c r="KJC1006" s="13"/>
      <c r="KJD1006" s="14"/>
      <c r="KJE1006" s="14"/>
      <c r="KJF1006" s="41"/>
      <c r="KJG1006" s="44"/>
      <c r="KJH1006" s="51"/>
      <c r="KJI1006" s="51"/>
      <c r="KJJ1006" s="51"/>
      <c r="KJK1006" s="13"/>
      <c r="KJL1006" s="13"/>
      <c r="KJM1006" s="14"/>
      <c r="KJN1006" s="14"/>
      <c r="KJO1006" s="41"/>
      <c r="KJP1006" s="44"/>
      <c r="KJQ1006" s="51"/>
      <c r="KJR1006" s="51"/>
      <c r="KJS1006" s="51"/>
      <c r="KJT1006" s="13"/>
      <c r="KJU1006" s="13"/>
      <c r="KJV1006" s="14"/>
      <c r="KJW1006" s="14"/>
      <c r="KJX1006" s="41"/>
      <c r="KJY1006" s="44"/>
      <c r="KJZ1006" s="51"/>
      <c r="KKA1006" s="51"/>
      <c r="KKB1006" s="51"/>
      <c r="KKC1006" s="13"/>
      <c r="KKD1006" s="13"/>
      <c r="KKE1006" s="14"/>
      <c r="KKF1006" s="14"/>
      <c r="KKG1006" s="41"/>
      <c r="KKH1006" s="44"/>
      <c r="KKI1006" s="51"/>
      <c r="KKJ1006" s="51"/>
      <c r="KKK1006" s="51"/>
      <c r="KKL1006" s="13"/>
      <c r="KKM1006" s="13"/>
      <c r="KKN1006" s="14"/>
      <c r="KKO1006" s="14"/>
      <c r="KKP1006" s="41"/>
      <c r="KKQ1006" s="44"/>
      <c r="KKR1006" s="51"/>
      <c r="KKS1006" s="51"/>
      <c r="KKT1006" s="51"/>
      <c r="KKU1006" s="13"/>
      <c r="KKV1006" s="13"/>
      <c r="KKW1006" s="14"/>
      <c r="KKX1006" s="14"/>
      <c r="KKY1006" s="41"/>
      <c r="KKZ1006" s="44"/>
      <c r="KLA1006" s="51"/>
      <c r="KLB1006" s="51"/>
      <c r="KLC1006" s="51"/>
      <c r="KLD1006" s="13"/>
      <c r="KLE1006" s="13"/>
      <c r="KLF1006" s="14"/>
      <c r="KLG1006" s="14"/>
      <c r="KLH1006" s="41"/>
      <c r="KLI1006" s="44"/>
      <c r="KLJ1006" s="51"/>
      <c r="KLK1006" s="51"/>
      <c r="KLL1006" s="51"/>
      <c r="KLM1006" s="13"/>
      <c r="KLN1006" s="13"/>
      <c r="KLO1006" s="14"/>
      <c r="KLP1006" s="14"/>
      <c r="KLQ1006" s="41"/>
      <c r="KLR1006" s="44"/>
      <c r="KLS1006" s="51"/>
      <c r="KLT1006" s="51"/>
      <c r="KLU1006" s="51"/>
      <c r="KLV1006" s="13"/>
      <c r="KLW1006" s="13"/>
      <c r="KLX1006" s="14"/>
      <c r="KLY1006" s="14"/>
      <c r="KLZ1006" s="41"/>
      <c r="KMA1006" s="44"/>
      <c r="KMB1006" s="51"/>
      <c r="KMC1006" s="51"/>
      <c r="KMD1006" s="51"/>
      <c r="KME1006" s="13"/>
      <c r="KMF1006" s="13"/>
      <c r="KMG1006" s="14"/>
      <c r="KMH1006" s="14"/>
      <c r="KMI1006" s="41"/>
      <c r="KMJ1006" s="44"/>
      <c r="KMK1006" s="51"/>
      <c r="KML1006" s="51"/>
      <c r="KMM1006" s="51"/>
      <c r="KMN1006" s="13"/>
      <c r="KMO1006" s="13"/>
      <c r="KMP1006" s="14"/>
      <c r="KMQ1006" s="14"/>
      <c r="KMR1006" s="41"/>
      <c r="KMS1006" s="44"/>
      <c r="KMT1006" s="51"/>
      <c r="KMU1006" s="51"/>
      <c r="KMV1006" s="51"/>
      <c r="KMW1006" s="13"/>
      <c r="KMX1006" s="13"/>
      <c r="KMY1006" s="14"/>
      <c r="KMZ1006" s="14"/>
      <c r="KNA1006" s="41"/>
      <c r="KNB1006" s="44"/>
      <c r="KNC1006" s="51"/>
      <c r="KND1006" s="51"/>
      <c r="KNE1006" s="51"/>
      <c r="KNF1006" s="13"/>
      <c r="KNG1006" s="13"/>
      <c r="KNH1006" s="14"/>
      <c r="KNI1006" s="14"/>
      <c r="KNJ1006" s="41"/>
      <c r="KNK1006" s="44"/>
      <c r="KNL1006" s="51"/>
      <c r="KNM1006" s="51"/>
      <c r="KNN1006" s="51"/>
      <c r="KNO1006" s="13"/>
      <c r="KNP1006" s="13"/>
      <c r="KNQ1006" s="14"/>
      <c r="KNR1006" s="14"/>
      <c r="KNS1006" s="41"/>
      <c r="KNT1006" s="44"/>
      <c r="KNU1006" s="51"/>
      <c r="KNV1006" s="51"/>
      <c r="KNW1006" s="51"/>
      <c r="KNX1006" s="13"/>
      <c r="KNY1006" s="13"/>
      <c r="KNZ1006" s="14"/>
      <c r="KOA1006" s="14"/>
      <c r="KOB1006" s="41"/>
      <c r="KOC1006" s="44"/>
      <c r="KOD1006" s="51"/>
      <c r="KOE1006" s="51"/>
      <c r="KOF1006" s="51"/>
      <c r="KOG1006" s="13"/>
      <c r="KOH1006" s="13"/>
      <c r="KOI1006" s="14"/>
      <c r="KOJ1006" s="14"/>
      <c r="KOK1006" s="41"/>
      <c r="KOL1006" s="44"/>
      <c r="KOM1006" s="51"/>
      <c r="KON1006" s="51"/>
      <c r="KOO1006" s="51"/>
      <c r="KOP1006" s="13"/>
      <c r="KOQ1006" s="13"/>
      <c r="KOR1006" s="14"/>
      <c r="KOS1006" s="14"/>
      <c r="KOT1006" s="41"/>
      <c r="KOU1006" s="44"/>
      <c r="KOV1006" s="51"/>
      <c r="KOW1006" s="51"/>
      <c r="KOX1006" s="51"/>
      <c r="KOY1006" s="13"/>
      <c r="KOZ1006" s="13"/>
      <c r="KPA1006" s="14"/>
      <c r="KPB1006" s="14"/>
      <c r="KPC1006" s="41"/>
      <c r="KPD1006" s="44"/>
      <c r="KPE1006" s="51"/>
      <c r="KPF1006" s="51"/>
      <c r="KPG1006" s="51"/>
      <c r="KPH1006" s="13"/>
      <c r="KPI1006" s="13"/>
      <c r="KPJ1006" s="14"/>
      <c r="KPK1006" s="14"/>
      <c r="KPL1006" s="41"/>
      <c r="KPM1006" s="44"/>
      <c r="KPN1006" s="51"/>
      <c r="KPO1006" s="51"/>
      <c r="KPP1006" s="51"/>
      <c r="KPQ1006" s="13"/>
      <c r="KPR1006" s="13"/>
      <c r="KPS1006" s="14"/>
      <c r="KPT1006" s="14"/>
      <c r="KPU1006" s="41"/>
      <c r="KPV1006" s="44"/>
      <c r="KPW1006" s="51"/>
      <c r="KPX1006" s="51"/>
      <c r="KPY1006" s="51"/>
      <c r="KPZ1006" s="13"/>
      <c r="KQA1006" s="13"/>
      <c r="KQB1006" s="14"/>
      <c r="KQC1006" s="14"/>
      <c r="KQD1006" s="41"/>
      <c r="KQE1006" s="44"/>
      <c r="KQF1006" s="51"/>
      <c r="KQG1006" s="51"/>
      <c r="KQH1006" s="51"/>
      <c r="KQI1006" s="13"/>
      <c r="KQJ1006" s="13"/>
      <c r="KQK1006" s="14"/>
      <c r="KQL1006" s="14"/>
      <c r="KQM1006" s="41"/>
      <c r="KQN1006" s="44"/>
      <c r="KQO1006" s="51"/>
      <c r="KQP1006" s="51"/>
      <c r="KQQ1006" s="51"/>
      <c r="KQR1006" s="13"/>
      <c r="KQS1006" s="13"/>
      <c r="KQT1006" s="14"/>
      <c r="KQU1006" s="14"/>
      <c r="KQV1006" s="41"/>
      <c r="KQW1006" s="44"/>
      <c r="KQX1006" s="51"/>
      <c r="KQY1006" s="51"/>
      <c r="KQZ1006" s="51"/>
      <c r="KRA1006" s="13"/>
      <c r="KRB1006" s="13"/>
      <c r="KRC1006" s="14"/>
      <c r="KRD1006" s="14"/>
      <c r="KRE1006" s="41"/>
      <c r="KRF1006" s="44"/>
      <c r="KRG1006" s="51"/>
      <c r="KRH1006" s="51"/>
      <c r="KRI1006" s="51"/>
      <c r="KRJ1006" s="13"/>
      <c r="KRK1006" s="13"/>
      <c r="KRL1006" s="14"/>
      <c r="KRM1006" s="14"/>
      <c r="KRN1006" s="41"/>
      <c r="KRO1006" s="44"/>
      <c r="KRP1006" s="51"/>
      <c r="KRQ1006" s="51"/>
      <c r="KRR1006" s="51"/>
      <c r="KRS1006" s="13"/>
      <c r="KRT1006" s="13"/>
      <c r="KRU1006" s="14"/>
      <c r="KRV1006" s="14"/>
      <c r="KRW1006" s="41"/>
      <c r="KRX1006" s="44"/>
      <c r="KRY1006" s="51"/>
      <c r="KRZ1006" s="51"/>
      <c r="KSA1006" s="51"/>
      <c r="KSB1006" s="13"/>
      <c r="KSC1006" s="13"/>
      <c r="KSD1006" s="14"/>
      <c r="KSE1006" s="14"/>
      <c r="KSF1006" s="41"/>
      <c r="KSG1006" s="44"/>
      <c r="KSH1006" s="51"/>
      <c r="KSI1006" s="51"/>
      <c r="KSJ1006" s="51"/>
      <c r="KSK1006" s="13"/>
      <c r="KSL1006" s="13"/>
      <c r="KSM1006" s="14"/>
      <c r="KSN1006" s="14"/>
      <c r="KSO1006" s="41"/>
      <c r="KSP1006" s="44"/>
      <c r="KSQ1006" s="51"/>
      <c r="KSR1006" s="51"/>
      <c r="KSS1006" s="51"/>
      <c r="KST1006" s="13"/>
      <c r="KSU1006" s="13"/>
      <c r="KSV1006" s="14"/>
      <c r="KSW1006" s="14"/>
      <c r="KSX1006" s="41"/>
      <c r="KSY1006" s="44"/>
      <c r="KSZ1006" s="51"/>
      <c r="KTA1006" s="51"/>
      <c r="KTB1006" s="51"/>
      <c r="KTC1006" s="13"/>
      <c r="KTD1006" s="13"/>
      <c r="KTE1006" s="14"/>
      <c r="KTF1006" s="14"/>
      <c r="KTG1006" s="41"/>
      <c r="KTH1006" s="44"/>
      <c r="KTI1006" s="51"/>
      <c r="KTJ1006" s="51"/>
      <c r="KTK1006" s="51"/>
      <c r="KTL1006" s="13"/>
      <c r="KTM1006" s="13"/>
      <c r="KTN1006" s="14"/>
      <c r="KTO1006" s="14"/>
      <c r="KTP1006" s="41"/>
      <c r="KTQ1006" s="44"/>
      <c r="KTR1006" s="51"/>
      <c r="KTS1006" s="51"/>
      <c r="KTT1006" s="51"/>
      <c r="KTU1006" s="13"/>
      <c r="KTV1006" s="13"/>
      <c r="KTW1006" s="14"/>
      <c r="KTX1006" s="14"/>
      <c r="KTY1006" s="41"/>
      <c r="KTZ1006" s="44"/>
      <c r="KUA1006" s="51"/>
      <c r="KUB1006" s="51"/>
      <c r="KUC1006" s="51"/>
      <c r="KUD1006" s="13"/>
      <c r="KUE1006" s="13"/>
      <c r="KUF1006" s="14"/>
      <c r="KUG1006" s="14"/>
      <c r="KUH1006" s="41"/>
      <c r="KUI1006" s="44"/>
      <c r="KUJ1006" s="51"/>
      <c r="KUK1006" s="51"/>
      <c r="KUL1006" s="51"/>
      <c r="KUM1006" s="13"/>
      <c r="KUN1006" s="13"/>
      <c r="KUO1006" s="14"/>
      <c r="KUP1006" s="14"/>
      <c r="KUQ1006" s="41"/>
      <c r="KUR1006" s="44"/>
      <c r="KUS1006" s="51"/>
      <c r="KUT1006" s="51"/>
      <c r="KUU1006" s="51"/>
      <c r="KUV1006" s="13"/>
      <c r="KUW1006" s="13"/>
      <c r="KUX1006" s="14"/>
      <c r="KUY1006" s="14"/>
      <c r="KUZ1006" s="41"/>
      <c r="KVA1006" s="44"/>
      <c r="KVB1006" s="51"/>
      <c r="KVC1006" s="51"/>
      <c r="KVD1006" s="51"/>
      <c r="KVE1006" s="13"/>
      <c r="KVF1006" s="13"/>
      <c r="KVG1006" s="14"/>
      <c r="KVH1006" s="14"/>
      <c r="KVI1006" s="41"/>
      <c r="KVJ1006" s="44"/>
      <c r="KVK1006" s="51"/>
      <c r="KVL1006" s="51"/>
      <c r="KVM1006" s="51"/>
      <c r="KVN1006" s="13"/>
      <c r="KVO1006" s="13"/>
      <c r="KVP1006" s="14"/>
      <c r="KVQ1006" s="14"/>
      <c r="KVR1006" s="41"/>
      <c r="KVS1006" s="44"/>
      <c r="KVT1006" s="51"/>
      <c r="KVU1006" s="51"/>
      <c r="KVV1006" s="51"/>
      <c r="KVW1006" s="13"/>
      <c r="KVX1006" s="13"/>
      <c r="KVY1006" s="14"/>
      <c r="KVZ1006" s="14"/>
      <c r="KWA1006" s="41"/>
      <c r="KWB1006" s="44"/>
      <c r="KWC1006" s="51"/>
      <c r="KWD1006" s="51"/>
      <c r="KWE1006" s="51"/>
      <c r="KWF1006" s="13"/>
      <c r="KWG1006" s="13"/>
      <c r="KWH1006" s="14"/>
      <c r="KWI1006" s="14"/>
      <c r="KWJ1006" s="41"/>
      <c r="KWK1006" s="44"/>
      <c r="KWL1006" s="51"/>
      <c r="KWM1006" s="51"/>
      <c r="KWN1006" s="51"/>
      <c r="KWO1006" s="13"/>
      <c r="KWP1006" s="13"/>
      <c r="KWQ1006" s="14"/>
      <c r="KWR1006" s="14"/>
      <c r="KWS1006" s="41"/>
      <c r="KWT1006" s="44"/>
      <c r="KWU1006" s="51"/>
      <c r="KWV1006" s="51"/>
      <c r="KWW1006" s="51"/>
      <c r="KWX1006" s="13"/>
      <c r="KWY1006" s="13"/>
      <c r="KWZ1006" s="14"/>
      <c r="KXA1006" s="14"/>
      <c r="KXB1006" s="41"/>
      <c r="KXC1006" s="44"/>
      <c r="KXD1006" s="51"/>
      <c r="KXE1006" s="51"/>
      <c r="KXF1006" s="51"/>
      <c r="KXG1006" s="13"/>
      <c r="KXH1006" s="13"/>
      <c r="KXI1006" s="14"/>
      <c r="KXJ1006" s="14"/>
      <c r="KXK1006" s="41"/>
      <c r="KXL1006" s="44"/>
      <c r="KXM1006" s="51"/>
      <c r="KXN1006" s="51"/>
      <c r="KXO1006" s="51"/>
      <c r="KXP1006" s="13"/>
      <c r="KXQ1006" s="13"/>
      <c r="KXR1006" s="14"/>
      <c r="KXS1006" s="14"/>
      <c r="KXT1006" s="41"/>
      <c r="KXU1006" s="44"/>
      <c r="KXV1006" s="51"/>
      <c r="KXW1006" s="51"/>
      <c r="KXX1006" s="51"/>
      <c r="KXY1006" s="13"/>
      <c r="KXZ1006" s="13"/>
      <c r="KYA1006" s="14"/>
      <c r="KYB1006" s="14"/>
      <c r="KYC1006" s="41"/>
      <c r="KYD1006" s="44"/>
      <c r="KYE1006" s="51"/>
      <c r="KYF1006" s="51"/>
      <c r="KYG1006" s="51"/>
      <c r="KYH1006" s="13"/>
      <c r="KYI1006" s="13"/>
      <c r="KYJ1006" s="14"/>
      <c r="KYK1006" s="14"/>
      <c r="KYL1006" s="41"/>
      <c r="KYM1006" s="44"/>
      <c r="KYN1006" s="51"/>
      <c r="KYO1006" s="51"/>
      <c r="KYP1006" s="51"/>
      <c r="KYQ1006" s="13"/>
      <c r="KYR1006" s="13"/>
      <c r="KYS1006" s="14"/>
      <c r="KYT1006" s="14"/>
      <c r="KYU1006" s="41"/>
      <c r="KYV1006" s="44"/>
      <c r="KYW1006" s="51"/>
      <c r="KYX1006" s="51"/>
      <c r="KYY1006" s="51"/>
      <c r="KYZ1006" s="13"/>
      <c r="KZA1006" s="13"/>
      <c r="KZB1006" s="14"/>
      <c r="KZC1006" s="14"/>
      <c r="KZD1006" s="41"/>
      <c r="KZE1006" s="44"/>
      <c r="KZF1006" s="51"/>
      <c r="KZG1006" s="51"/>
      <c r="KZH1006" s="51"/>
      <c r="KZI1006" s="13"/>
      <c r="KZJ1006" s="13"/>
      <c r="KZK1006" s="14"/>
      <c r="KZL1006" s="14"/>
      <c r="KZM1006" s="41"/>
      <c r="KZN1006" s="44"/>
      <c r="KZO1006" s="51"/>
      <c r="KZP1006" s="51"/>
      <c r="KZQ1006" s="51"/>
      <c r="KZR1006" s="13"/>
      <c r="KZS1006" s="13"/>
      <c r="KZT1006" s="14"/>
      <c r="KZU1006" s="14"/>
      <c r="KZV1006" s="41"/>
      <c r="KZW1006" s="44"/>
      <c r="KZX1006" s="51"/>
      <c r="KZY1006" s="51"/>
      <c r="KZZ1006" s="51"/>
      <c r="LAA1006" s="13"/>
      <c r="LAB1006" s="13"/>
      <c r="LAC1006" s="14"/>
      <c r="LAD1006" s="14"/>
      <c r="LAE1006" s="41"/>
      <c r="LAF1006" s="44"/>
      <c r="LAG1006" s="51"/>
      <c r="LAH1006" s="51"/>
      <c r="LAI1006" s="51"/>
      <c r="LAJ1006" s="13"/>
      <c r="LAK1006" s="13"/>
      <c r="LAL1006" s="14"/>
      <c r="LAM1006" s="14"/>
      <c r="LAN1006" s="41"/>
      <c r="LAO1006" s="44"/>
      <c r="LAP1006" s="51"/>
      <c r="LAQ1006" s="51"/>
      <c r="LAR1006" s="51"/>
      <c r="LAS1006" s="13"/>
      <c r="LAT1006" s="13"/>
      <c r="LAU1006" s="14"/>
      <c r="LAV1006" s="14"/>
      <c r="LAW1006" s="41"/>
      <c r="LAX1006" s="44"/>
      <c r="LAY1006" s="51"/>
      <c r="LAZ1006" s="51"/>
      <c r="LBA1006" s="51"/>
      <c r="LBB1006" s="13"/>
      <c r="LBC1006" s="13"/>
      <c r="LBD1006" s="14"/>
      <c r="LBE1006" s="14"/>
      <c r="LBF1006" s="41"/>
      <c r="LBG1006" s="44"/>
      <c r="LBH1006" s="51"/>
      <c r="LBI1006" s="51"/>
      <c r="LBJ1006" s="51"/>
      <c r="LBK1006" s="13"/>
      <c r="LBL1006" s="13"/>
      <c r="LBM1006" s="14"/>
      <c r="LBN1006" s="14"/>
      <c r="LBO1006" s="41"/>
      <c r="LBP1006" s="44"/>
      <c r="LBQ1006" s="51"/>
      <c r="LBR1006" s="51"/>
      <c r="LBS1006" s="51"/>
      <c r="LBT1006" s="13"/>
      <c r="LBU1006" s="13"/>
      <c r="LBV1006" s="14"/>
      <c r="LBW1006" s="14"/>
      <c r="LBX1006" s="41"/>
      <c r="LBY1006" s="44"/>
      <c r="LBZ1006" s="51"/>
      <c r="LCA1006" s="51"/>
      <c r="LCB1006" s="51"/>
      <c r="LCC1006" s="13"/>
      <c r="LCD1006" s="13"/>
      <c r="LCE1006" s="14"/>
      <c r="LCF1006" s="14"/>
      <c r="LCG1006" s="41"/>
      <c r="LCH1006" s="44"/>
      <c r="LCI1006" s="51"/>
      <c r="LCJ1006" s="51"/>
      <c r="LCK1006" s="51"/>
      <c r="LCL1006" s="13"/>
      <c r="LCM1006" s="13"/>
      <c r="LCN1006" s="14"/>
      <c r="LCO1006" s="14"/>
      <c r="LCP1006" s="41"/>
      <c r="LCQ1006" s="44"/>
      <c r="LCR1006" s="51"/>
      <c r="LCS1006" s="51"/>
      <c r="LCT1006" s="51"/>
      <c r="LCU1006" s="13"/>
      <c r="LCV1006" s="13"/>
      <c r="LCW1006" s="14"/>
      <c r="LCX1006" s="14"/>
      <c r="LCY1006" s="41"/>
      <c r="LCZ1006" s="44"/>
      <c r="LDA1006" s="51"/>
      <c r="LDB1006" s="51"/>
      <c r="LDC1006" s="51"/>
      <c r="LDD1006" s="13"/>
      <c r="LDE1006" s="13"/>
      <c r="LDF1006" s="14"/>
      <c r="LDG1006" s="14"/>
      <c r="LDH1006" s="41"/>
      <c r="LDI1006" s="44"/>
      <c r="LDJ1006" s="51"/>
      <c r="LDK1006" s="51"/>
      <c r="LDL1006" s="51"/>
      <c r="LDM1006" s="13"/>
      <c r="LDN1006" s="13"/>
      <c r="LDO1006" s="14"/>
      <c r="LDP1006" s="14"/>
      <c r="LDQ1006" s="41"/>
      <c r="LDR1006" s="44"/>
      <c r="LDS1006" s="51"/>
      <c r="LDT1006" s="51"/>
      <c r="LDU1006" s="51"/>
      <c r="LDV1006" s="13"/>
      <c r="LDW1006" s="13"/>
      <c r="LDX1006" s="14"/>
      <c r="LDY1006" s="14"/>
      <c r="LDZ1006" s="41"/>
      <c r="LEA1006" s="44"/>
      <c r="LEB1006" s="51"/>
      <c r="LEC1006" s="51"/>
      <c r="LED1006" s="51"/>
      <c r="LEE1006" s="13"/>
      <c r="LEF1006" s="13"/>
      <c r="LEG1006" s="14"/>
      <c r="LEH1006" s="14"/>
      <c r="LEI1006" s="41"/>
      <c r="LEJ1006" s="44"/>
      <c r="LEK1006" s="51"/>
      <c r="LEL1006" s="51"/>
      <c r="LEM1006" s="51"/>
      <c r="LEN1006" s="13"/>
      <c r="LEO1006" s="13"/>
      <c r="LEP1006" s="14"/>
      <c r="LEQ1006" s="14"/>
      <c r="LER1006" s="41"/>
      <c r="LES1006" s="44"/>
      <c r="LET1006" s="51"/>
      <c r="LEU1006" s="51"/>
      <c r="LEV1006" s="51"/>
      <c r="LEW1006" s="13"/>
      <c r="LEX1006" s="13"/>
      <c r="LEY1006" s="14"/>
      <c r="LEZ1006" s="14"/>
      <c r="LFA1006" s="41"/>
      <c r="LFB1006" s="44"/>
      <c r="LFC1006" s="51"/>
      <c r="LFD1006" s="51"/>
      <c r="LFE1006" s="51"/>
      <c r="LFF1006" s="13"/>
      <c r="LFG1006" s="13"/>
      <c r="LFH1006" s="14"/>
      <c r="LFI1006" s="14"/>
      <c r="LFJ1006" s="41"/>
      <c r="LFK1006" s="44"/>
      <c r="LFL1006" s="51"/>
      <c r="LFM1006" s="51"/>
      <c r="LFN1006" s="51"/>
      <c r="LFO1006" s="13"/>
      <c r="LFP1006" s="13"/>
      <c r="LFQ1006" s="14"/>
      <c r="LFR1006" s="14"/>
      <c r="LFS1006" s="41"/>
      <c r="LFT1006" s="44"/>
      <c r="LFU1006" s="51"/>
      <c r="LFV1006" s="51"/>
      <c r="LFW1006" s="51"/>
      <c r="LFX1006" s="13"/>
      <c r="LFY1006" s="13"/>
      <c r="LFZ1006" s="14"/>
      <c r="LGA1006" s="14"/>
      <c r="LGB1006" s="41"/>
      <c r="LGC1006" s="44"/>
      <c r="LGD1006" s="51"/>
      <c r="LGE1006" s="51"/>
      <c r="LGF1006" s="51"/>
      <c r="LGG1006" s="13"/>
      <c r="LGH1006" s="13"/>
      <c r="LGI1006" s="14"/>
      <c r="LGJ1006" s="14"/>
      <c r="LGK1006" s="41"/>
      <c r="LGL1006" s="44"/>
      <c r="LGM1006" s="51"/>
      <c r="LGN1006" s="51"/>
      <c r="LGO1006" s="51"/>
      <c r="LGP1006" s="13"/>
      <c r="LGQ1006" s="13"/>
      <c r="LGR1006" s="14"/>
      <c r="LGS1006" s="14"/>
      <c r="LGT1006" s="41"/>
      <c r="LGU1006" s="44"/>
      <c r="LGV1006" s="51"/>
      <c r="LGW1006" s="51"/>
      <c r="LGX1006" s="51"/>
      <c r="LGY1006" s="13"/>
      <c r="LGZ1006" s="13"/>
      <c r="LHA1006" s="14"/>
      <c r="LHB1006" s="14"/>
      <c r="LHC1006" s="41"/>
      <c r="LHD1006" s="44"/>
      <c r="LHE1006" s="51"/>
      <c r="LHF1006" s="51"/>
      <c r="LHG1006" s="51"/>
      <c r="LHH1006" s="13"/>
      <c r="LHI1006" s="13"/>
      <c r="LHJ1006" s="14"/>
      <c r="LHK1006" s="14"/>
      <c r="LHL1006" s="41"/>
      <c r="LHM1006" s="44"/>
      <c r="LHN1006" s="51"/>
      <c r="LHO1006" s="51"/>
      <c r="LHP1006" s="51"/>
      <c r="LHQ1006" s="13"/>
      <c r="LHR1006" s="13"/>
      <c r="LHS1006" s="14"/>
      <c r="LHT1006" s="14"/>
      <c r="LHU1006" s="41"/>
      <c r="LHV1006" s="44"/>
      <c r="LHW1006" s="51"/>
      <c r="LHX1006" s="51"/>
      <c r="LHY1006" s="51"/>
      <c r="LHZ1006" s="13"/>
      <c r="LIA1006" s="13"/>
      <c r="LIB1006" s="14"/>
      <c r="LIC1006" s="14"/>
      <c r="LID1006" s="41"/>
      <c r="LIE1006" s="44"/>
      <c r="LIF1006" s="51"/>
      <c r="LIG1006" s="51"/>
      <c r="LIH1006" s="51"/>
      <c r="LII1006" s="13"/>
      <c r="LIJ1006" s="13"/>
      <c r="LIK1006" s="14"/>
      <c r="LIL1006" s="14"/>
      <c r="LIM1006" s="41"/>
      <c r="LIN1006" s="44"/>
      <c r="LIO1006" s="51"/>
      <c r="LIP1006" s="51"/>
      <c r="LIQ1006" s="51"/>
      <c r="LIR1006" s="13"/>
      <c r="LIS1006" s="13"/>
      <c r="LIT1006" s="14"/>
      <c r="LIU1006" s="14"/>
      <c r="LIV1006" s="41"/>
      <c r="LIW1006" s="44"/>
      <c r="LIX1006" s="51"/>
      <c r="LIY1006" s="51"/>
      <c r="LIZ1006" s="51"/>
      <c r="LJA1006" s="13"/>
      <c r="LJB1006" s="13"/>
      <c r="LJC1006" s="14"/>
      <c r="LJD1006" s="14"/>
      <c r="LJE1006" s="41"/>
      <c r="LJF1006" s="44"/>
      <c r="LJG1006" s="51"/>
      <c r="LJH1006" s="51"/>
      <c r="LJI1006" s="51"/>
      <c r="LJJ1006" s="13"/>
      <c r="LJK1006" s="13"/>
      <c r="LJL1006" s="14"/>
      <c r="LJM1006" s="14"/>
      <c r="LJN1006" s="41"/>
      <c r="LJO1006" s="44"/>
      <c r="LJP1006" s="51"/>
      <c r="LJQ1006" s="51"/>
      <c r="LJR1006" s="51"/>
      <c r="LJS1006" s="13"/>
      <c r="LJT1006" s="13"/>
      <c r="LJU1006" s="14"/>
      <c r="LJV1006" s="14"/>
      <c r="LJW1006" s="41"/>
      <c r="LJX1006" s="44"/>
      <c r="LJY1006" s="51"/>
      <c r="LJZ1006" s="51"/>
      <c r="LKA1006" s="51"/>
      <c r="LKB1006" s="13"/>
      <c r="LKC1006" s="13"/>
      <c r="LKD1006" s="14"/>
      <c r="LKE1006" s="14"/>
      <c r="LKF1006" s="41"/>
      <c r="LKG1006" s="44"/>
      <c r="LKH1006" s="51"/>
      <c r="LKI1006" s="51"/>
      <c r="LKJ1006" s="51"/>
      <c r="LKK1006" s="13"/>
      <c r="LKL1006" s="13"/>
      <c r="LKM1006" s="14"/>
      <c r="LKN1006" s="14"/>
      <c r="LKO1006" s="41"/>
      <c r="LKP1006" s="44"/>
      <c r="LKQ1006" s="51"/>
      <c r="LKR1006" s="51"/>
      <c r="LKS1006" s="51"/>
      <c r="LKT1006" s="13"/>
      <c r="LKU1006" s="13"/>
      <c r="LKV1006" s="14"/>
      <c r="LKW1006" s="14"/>
      <c r="LKX1006" s="41"/>
      <c r="LKY1006" s="44"/>
      <c r="LKZ1006" s="51"/>
      <c r="LLA1006" s="51"/>
      <c r="LLB1006" s="51"/>
      <c r="LLC1006" s="13"/>
      <c r="LLD1006" s="13"/>
      <c r="LLE1006" s="14"/>
      <c r="LLF1006" s="14"/>
      <c r="LLG1006" s="41"/>
      <c r="LLH1006" s="44"/>
      <c r="LLI1006" s="51"/>
      <c r="LLJ1006" s="51"/>
      <c r="LLK1006" s="51"/>
      <c r="LLL1006" s="13"/>
      <c r="LLM1006" s="13"/>
      <c r="LLN1006" s="14"/>
      <c r="LLO1006" s="14"/>
      <c r="LLP1006" s="41"/>
      <c r="LLQ1006" s="44"/>
      <c r="LLR1006" s="51"/>
      <c r="LLS1006" s="51"/>
      <c r="LLT1006" s="51"/>
      <c r="LLU1006" s="13"/>
      <c r="LLV1006" s="13"/>
      <c r="LLW1006" s="14"/>
      <c r="LLX1006" s="14"/>
      <c r="LLY1006" s="41"/>
      <c r="LLZ1006" s="44"/>
      <c r="LMA1006" s="51"/>
      <c r="LMB1006" s="51"/>
      <c r="LMC1006" s="51"/>
      <c r="LMD1006" s="13"/>
      <c r="LME1006" s="13"/>
      <c r="LMF1006" s="14"/>
      <c r="LMG1006" s="14"/>
      <c r="LMH1006" s="41"/>
      <c r="LMI1006" s="44"/>
      <c r="LMJ1006" s="51"/>
      <c r="LMK1006" s="51"/>
      <c r="LML1006" s="51"/>
      <c r="LMM1006" s="13"/>
      <c r="LMN1006" s="13"/>
      <c r="LMO1006" s="14"/>
      <c r="LMP1006" s="14"/>
      <c r="LMQ1006" s="41"/>
      <c r="LMR1006" s="44"/>
      <c r="LMS1006" s="51"/>
      <c r="LMT1006" s="51"/>
      <c r="LMU1006" s="51"/>
      <c r="LMV1006" s="13"/>
      <c r="LMW1006" s="13"/>
      <c r="LMX1006" s="14"/>
      <c r="LMY1006" s="14"/>
      <c r="LMZ1006" s="41"/>
      <c r="LNA1006" s="44"/>
      <c r="LNB1006" s="51"/>
      <c r="LNC1006" s="51"/>
      <c r="LND1006" s="51"/>
      <c r="LNE1006" s="13"/>
      <c r="LNF1006" s="13"/>
      <c r="LNG1006" s="14"/>
      <c r="LNH1006" s="14"/>
      <c r="LNI1006" s="41"/>
      <c r="LNJ1006" s="44"/>
      <c r="LNK1006" s="51"/>
      <c r="LNL1006" s="51"/>
      <c r="LNM1006" s="51"/>
      <c r="LNN1006" s="13"/>
      <c r="LNO1006" s="13"/>
      <c r="LNP1006" s="14"/>
      <c r="LNQ1006" s="14"/>
      <c r="LNR1006" s="41"/>
      <c r="LNS1006" s="44"/>
      <c r="LNT1006" s="51"/>
      <c r="LNU1006" s="51"/>
      <c r="LNV1006" s="51"/>
      <c r="LNW1006" s="13"/>
      <c r="LNX1006" s="13"/>
      <c r="LNY1006" s="14"/>
      <c r="LNZ1006" s="14"/>
      <c r="LOA1006" s="41"/>
      <c r="LOB1006" s="44"/>
      <c r="LOC1006" s="51"/>
      <c r="LOD1006" s="51"/>
      <c r="LOE1006" s="51"/>
      <c r="LOF1006" s="13"/>
      <c r="LOG1006" s="13"/>
      <c r="LOH1006" s="14"/>
      <c r="LOI1006" s="14"/>
      <c r="LOJ1006" s="41"/>
      <c r="LOK1006" s="44"/>
      <c r="LOL1006" s="51"/>
      <c r="LOM1006" s="51"/>
      <c r="LON1006" s="51"/>
      <c r="LOO1006" s="13"/>
      <c r="LOP1006" s="13"/>
      <c r="LOQ1006" s="14"/>
      <c r="LOR1006" s="14"/>
      <c r="LOS1006" s="41"/>
      <c r="LOT1006" s="44"/>
      <c r="LOU1006" s="51"/>
      <c r="LOV1006" s="51"/>
      <c r="LOW1006" s="51"/>
      <c r="LOX1006" s="13"/>
      <c r="LOY1006" s="13"/>
      <c r="LOZ1006" s="14"/>
      <c r="LPA1006" s="14"/>
      <c r="LPB1006" s="41"/>
      <c r="LPC1006" s="44"/>
      <c r="LPD1006" s="51"/>
      <c r="LPE1006" s="51"/>
      <c r="LPF1006" s="51"/>
      <c r="LPG1006" s="13"/>
      <c r="LPH1006" s="13"/>
      <c r="LPI1006" s="14"/>
      <c r="LPJ1006" s="14"/>
      <c r="LPK1006" s="41"/>
      <c r="LPL1006" s="44"/>
      <c r="LPM1006" s="51"/>
      <c r="LPN1006" s="51"/>
      <c r="LPO1006" s="51"/>
      <c r="LPP1006" s="13"/>
      <c r="LPQ1006" s="13"/>
      <c r="LPR1006" s="14"/>
      <c r="LPS1006" s="14"/>
      <c r="LPT1006" s="41"/>
      <c r="LPU1006" s="44"/>
      <c r="LPV1006" s="51"/>
      <c r="LPW1006" s="51"/>
      <c r="LPX1006" s="51"/>
      <c r="LPY1006" s="13"/>
      <c r="LPZ1006" s="13"/>
      <c r="LQA1006" s="14"/>
      <c r="LQB1006" s="14"/>
      <c r="LQC1006" s="41"/>
      <c r="LQD1006" s="44"/>
      <c r="LQE1006" s="51"/>
      <c r="LQF1006" s="51"/>
      <c r="LQG1006" s="51"/>
      <c r="LQH1006" s="13"/>
      <c r="LQI1006" s="13"/>
      <c r="LQJ1006" s="14"/>
      <c r="LQK1006" s="14"/>
      <c r="LQL1006" s="41"/>
      <c r="LQM1006" s="44"/>
      <c r="LQN1006" s="51"/>
      <c r="LQO1006" s="51"/>
      <c r="LQP1006" s="51"/>
      <c r="LQQ1006" s="13"/>
      <c r="LQR1006" s="13"/>
      <c r="LQS1006" s="14"/>
      <c r="LQT1006" s="14"/>
      <c r="LQU1006" s="41"/>
      <c r="LQV1006" s="44"/>
      <c r="LQW1006" s="51"/>
      <c r="LQX1006" s="51"/>
      <c r="LQY1006" s="51"/>
      <c r="LQZ1006" s="13"/>
      <c r="LRA1006" s="13"/>
      <c r="LRB1006" s="14"/>
      <c r="LRC1006" s="14"/>
      <c r="LRD1006" s="41"/>
      <c r="LRE1006" s="44"/>
      <c r="LRF1006" s="51"/>
      <c r="LRG1006" s="51"/>
      <c r="LRH1006" s="51"/>
      <c r="LRI1006" s="13"/>
      <c r="LRJ1006" s="13"/>
      <c r="LRK1006" s="14"/>
      <c r="LRL1006" s="14"/>
      <c r="LRM1006" s="41"/>
      <c r="LRN1006" s="44"/>
      <c r="LRO1006" s="51"/>
      <c r="LRP1006" s="51"/>
      <c r="LRQ1006" s="51"/>
      <c r="LRR1006" s="13"/>
      <c r="LRS1006" s="13"/>
      <c r="LRT1006" s="14"/>
      <c r="LRU1006" s="14"/>
      <c r="LRV1006" s="41"/>
      <c r="LRW1006" s="44"/>
      <c r="LRX1006" s="51"/>
      <c r="LRY1006" s="51"/>
      <c r="LRZ1006" s="51"/>
      <c r="LSA1006" s="13"/>
      <c r="LSB1006" s="13"/>
      <c r="LSC1006" s="14"/>
      <c r="LSD1006" s="14"/>
      <c r="LSE1006" s="41"/>
      <c r="LSF1006" s="44"/>
      <c r="LSG1006" s="51"/>
      <c r="LSH1006" s="51"/>
      <c r="LSI1006" s="51"/>
      <c r="LSJ1006" s="13"/>
      <c r="LSK1006" s="13"/>
      <c r="LSL1006" s="14"/>
      <c r="LSM1006" s="14"/>
      <c r="LSN1006" s="41"/>
      <c r="LSO1006" s="44"/>
      <c r="LSP1006" s="51"/>
      <c r="LSQ1006" s="51"/>
      <c r="LSR1006" s="51"/>
      <c r="LSS1006" s="13"/>
      <c r="LST1006" s="13"/>
      <c r="LSU1006" s="14"/>
      <c r="LSV1006" s="14"/>
      <c r="LSW1006" s="41"/>
      <c r="LSX1006" s="44"/>
      <c r="LSY1006" s="51"/>
      <c r="LSZ1006" s="51"/>
      <c r="LTA1006" s="51"/>
      <c r="LTB1006" s="13"/>
      <c r="LTC1006" s="13"/>
      <c r="LTD1006" s="14"/>
      <c r="LTE1006" s="14"/>
      <c r="LTF1006" s="41"/>
      <c r="LTG1006" s="44"/>
      <c r="LTH1006" s="51"/>
      <c r="LTI1006" s="51"/>
      <c r="LTJ1006" s="51"/>
      <c r="LTK1006" s="13"/>
      <c r="LTL1006" s="13"/>
      <c r="LTM1006" s="14"/>
      <c r="LTN1006" s="14"/>
      <c r="LTO1006" s="41"/>
      <c r="LTP1006" s="44"/>
      <c r="LTQ1006" s="51"/>
      <c r="LTR1006" s="51"/>
      <c r="LTS1006" s="51"/>
      <c r="LTT1006" s="13"/>
      <c r="LTU1006" s="13"/>
      <c r="LTV1006" s="14"/>
      <c r="LTW1006" s="14"/>
      <c r="LTX1006" s="41"/>
      <c r="LTY1006" s="44"/>
      <c r="LTZ1006" s="51"/>
      <c r="LUA1006" s="51"/>
      <c r="LUB1006" s="51"/>
      <c r="LUC1006" s="13"/>
      <c r="LUD1006" s="13"/>
      <c r="LUE1006" s="14"/>
      <c r="LUF1006" s="14"/>
      <c r="LUG1006" s="41"/>
      <c r="LUH1006" s="44"/>
      <c r="LUI1006" s="51"/>
      <c r="LUJ1006" s="51"/>
      <c r="LUK1006" s="51"/>
      <c r="LUL1006" s="13"/>
      <c r="LUM1006" s="13"/>
      <c r="LUN1006" s="14"/>
      <c r="LUO1006" s="14"/>
      <c r="LUP1006" s="41"/>
      <c r="LUQ1006" s="44"/>
      <c r="LUR1006" s="51"/>
      <c r="LUS1006" s="51"/>
      <c r="LUT1006" s="51"/>
      <c r="LUU1006" s="13"/>
      <c r="LUV1006" s="13"/>
      <c r="LUW1006" s="14"/>
      <c r="LUX1006" s="14"/>
      <c r="LUY1006" s="41"/>
      <c r="LUZ1006" s="44"/>
      <c r="LVA1006" s="51"/>
      <c r="LVB1006" s="51"/>
      <c r="LVC1006" s="51"/>
      <c r="LVD1006" s="13"/>
      <c r="LVE1006" s="13"/>
      <c r="LVF1006" s="14"/>
      <c r="LVG1006" s="14"/>
      <c r="LVH1006" s="41"/>
      <c r="LVI1006" s="44"/>
      <c r="LVJ1006" s="51"/>
      <c r="LVK1006" s="51"/>
      <c r="LVL1006" s="51"/>
      <c r="LVM1006" s="13"/>
      <c r="LVN1006" s="13"/>
      <c r="LVO1006" s="14"/>
      <c r="LVP1006" s="14"/>
      <c r="LVQ1006" s="41"/>
      <c r="LVR1006" s="44"/>
      <c r="LVS1006" s="51"/>
      <c r="LVT1006" s="51"/>
      <c r="LVU1006" s="51"/>
      <c r="LVV1006" s="13"/>
      <c r="LVW1006" s="13"/>
      <c r="LVX1006" s="14"/>
      <c r="LVY1006" s="14"/>
      <c r="LVZ1006" s="41"/>
      <c r="LWA1006" s="44"/>
      <c r="LWB1006" s="51"/>
      <c r="LWC1006" s="51"/>
      <c r="LWD1006" s="51"/>
      <c r="LWE1006" s="13"/>
      <c r="LWF1006" s="13"/>
      <c r="LWG1006" s="14"/>
      <c r="LWH1006" s="14"/>
      <c r="LWI1006" s="41"/>
      <c r="LWJ1006" s="44"/>
      <c r="LWK1006" s="51"/>
      <c r="LWL1006" s="51"/>
      <c r="LWM1006" s="51"/>
      <c r="LWN1006" s="13"/>
      <c r="LWO1006" s="13"/>
      <c r="LWP1006" s="14"/>
      <c r="LWQ1006" s="14"/>
      <c r="LWR1006" s="41"/>
      <c r="LWS1006" s="44"/>
      <c r="LWT1006" s="51"/>
      <c r="LWU1006" s="51"/>
      <c r="LWV1006" s="51"/>
      <c r="LWW1006" s="13"/>
      <c r="LWX1006" s="13"/>
      <c r="LWY1006" s="14"/>
      <c r="LWZ1006" s="14"/>
      <c r="LXA1006" s="41"/>
      <c r="LXB1006" s="44"/>
      <c r="LXC1006" s="51"/>
      <c r="LXD1006" s="51"/>
      <c r="LXE1006" s="51"/>
      <c r="LXF1006" s="13"/>
      <c r="LXG1006" s="13"/>
      <c r="LXH1006" s="14"/>
      <c r="LXI1006" s="14"/>
      <c r="LXJ1006" s="41"/>
      <c r="LXK1006" s="44"/>
      <c r="LXL1006" s="51"/>
      <c r="LXM1006" s="51"/>
      <c r="LXN1006" s="51"/>
      <c r="LXO1006" s="13"/>
      <c r="LXP1006" s="13"/>
      <c r="LXQ1006" s="14"/>
      <c r="LXR1006" s="14"/>
      <c r="LXS1006" s="41"/>
      <c r="LXT1006" s="44"/>
      <c r="LXU1006" s="51"/>
      <c r="LXV1006" s="51"/>
      <c r="LXW1006" s="51"/>
      <c r="LXX1006" s="13"/>
      <c r="LXY1006" s="13"/>
      <c r="LXZ1006" s="14"/>
      <c r="LYA1006" s="14"/>
      <c r="LYB1006" s="41"/>
      <c r="LYC1006" s="44"/>
      <c r="LYD1006" s="51"/>
      <c r="LYE1006" s="51"/>
      <c r="LYF1006" s="51"/>
      <c r="LYG1006" s="13"/>
      <c r="LYH1006" s="13"/>
      <c r="LYI1006" s="14"/>
      <c r="LYJ1006" s="14"/>
      <c r="LYK1006" s="41"/>
      <c r="LYL1006" s="44"/>
      <c r="LYM1006" s="51"/>
      <c r="LYN1006" s="51"/>
      <c r="LYO1006" s="51"/>
      <c r="LYP1006" s="13"/>
      <c r="LYQ1006" s="13"/>
      <c r="LYR1006" s="14"/>
      <c r="LYS1006" s="14"/>
      <c r="LYT1006" s="41"/>
      <c r="LYU1006" s="44"/>
      <c r="LYV1006" s="51"/>
      <c r="LYW1006" s="51"/>
      <c r="LYX1006" s="51"/>
      <c r="LYY1006" s="13"/>
      <c r="LYZ1006" s="13"/>
      <c r="LZA1006" s="14"/>
      <c r="LZB1006" s="14"/>
      <c r="LZC1006" s="41"/>
      <c r="LZD1006" s="44"/>
      <c r="LZE1006" s="51"/>
      <c r="LZF1006" s="51"/>
      <c r="LZG1006" s="51"/>
      <c r="LZH1006" s="13"/>
      <c r="LZI1006" s="13"/>
      <c r="LZJ1006" s="14"/>
      <c r="LZK1006" s="14"/>
      <c r="LZL1006" s="41"/>
      <c r="LZM1006" s="44"/>
      <c r="LZN1006" s="51"/>
      <c r="LZO1006" s="51"/>
      <c r="LZP1006" s="51"/>
      <c r="LZQ1006" s="13"/>
      <c r="LZR1006" s="13"/>
      <c r="LZS1006" s="14"/>
      <c r="LZT1006" s="14"/>
      <c r="LZU1006" s="41"/>
      <c r="LZV1006" s="44"/>
      <c r="LZW1006" s="51"/>
      <c r="LZX1006" s="51"/>
      <c r="LZY1006" s="51"/>
      <c r="LZZ1006" s="13"/>
      <c r="MAA1006" s="13"/>
      <c r="MAB1006" s="14"/>
      <c r="MAC1006" s="14"/>
      <c r="MAD1006" s="41"/>
      <c r="MAE1006" s="44"/>
      <c r="MAF1006" s="51"/>
      <c r="MAG1006" s="51"/>
      <c r="MAH1006" s="51"/>
      <c r="MAI1006" s="13"/>
      <c r="MAJ1006" s="13"/>
      <c r="MAK1006" s="14"/>
      <c r="MAL1006" s="14"/>
      <c r="MAM1006" s="41"/>
      <c r="MAN1006" s="44"/>
      <c r="MAO1006" s="51"/>
      <c r="MAP1006" s="51"/>
      <c r="MAQ1006" s="51"/>
      <c r="MAR1006" s="13"/>
      <c r="MAS1006" s="13"/>
      <c r="MAT1006" s="14"/>
      <c r="MAU1006" s="14"/>
      <c r="MAV1006" s="41"/>
      <c r="MAW1006" s="44"/>
      <c r="MAX1006" s="51"/>
      <c r="MAY1006" s="51"/>
      <c r="MAZ1006" s="51"/>
      <c r="MBA1006" s="13"/>
      <c r="MBB1006" s="13"/>
      <c r="MBC1006" s="14"/>
      <c r="MBD1006" s="14"/>
      <c r="MBE1006" s="41"/>
      <c r="MBF1006" s="44"/>
      <c r="MBG1006" s="51"/>
      <c r="MBH1006" s="51"/>
      <c r="MBI1006" s="51"/>
      <c r="MBJ1006" s="13"/>
      <c r="MBK1006" s="13"/>
      <c r="MBL1006" s="14"/>
      <c r="MBM1006" s="14"/>
      <c r="MBN1006" s="41"/>
      <c r="MBO1006" s="44"/>
      <c r="MBP1006" s="51"/>
      <c r="MBQ1006" s="51"/>
      <c r="MBR1006" s="51"/>
      <c r="MBS1006" s="13"/>
      <c r="MBT1006" s="13"/>
      <c r="MBU1006" s="14"/>
      <c r="MBV1006" s="14"/>
      <c r="MBW1006" s="41"/>
      <c r="MBX1006" s="44"/>
      <c r="MBY1006" s="51"/>
      <c r="MBZ1006" s="51"/>
      <c r="MCA1006" s="51"/>
      <c r="MCB1006" s="13"/>
      <c r="MCC1006" s="13"/>
      <c r="MCD1006" s="14"/>
      <c r="MCE1006" s="14"/>
      <c r="MCF1006" s="41"/>
      <c r="MCG1006" s="44"/>
      <c r="MCH1006" s="51"/>
      <c r="MCI1006" s="51"/>
      <c r="MCJ1006" s="51"/>
      <c r="MCK1006" s="13"/>
      <c r="MCL1006" s="13"/>
      <c r="MCM1006" s="14"/>
      <c r="MCN1006" s="14"/>
      <c r="MCO1006" s="41"/>
      <c r="MCP1006" s="44"/>
      <c r="MCQ1006" s="51"/>
      <c r="MCR1006" s="51"/>
      <c r="MCS1006" s="51"/>
      <c r="MCT1006" s="13"/>
      <c r="MCU1006" s="13"/>
      <c r="MCV1006" s="14"/>
      <c r="MCW1006" s="14"/>
      <c r="MCX1006" s="41"/>
      <c r="MCY1006" s="44"/>
      <c r="MCZ1006" s="51"/>
      <c r="MDA1006" s="51"/>
      <c r="MDB1006" s="51"/>
      <c r="MDC1006" s="13"/>
      <c r="MDD1006" s="13"/>
      <c r="MDE1006" s="14"/>
      <c r="MDF1006" s="14"/>
      <c r="MDG1006" s="41"/>
      <c r="MDH1006" s="44"/>
      <c r="MDI1006" s="51"/>
      <c r="MDJ1006" s="51"/>
      <c r="MDK1006" s="51"/>
      <c r="MDL1006" s="13"/>
      <c r="MDM1006" s="13"/>
      <c r="MDN1006" s="14"/>
      <c r="MDO1006" s="14"/>
      <c r="MDP1006" s="41"/>
      <c r="MDQ1006" s="44"/>
      <c r="MDR1006" s="51"/>
      <c r="MDS1006" s="51"/>
      <c r="MDT1006" s="51"/>
      <c r="MDU1006" s="13"/>
      <c r="MDV1006" s="13"/>
      <c r="MDW1006" s="14"/>
      <c r="MDX1006" s="14"/>
      <c r="MDY1006" s="41"/>
      <c r="MDZ1006" s="44"/>
      <c r="MEA1006" s="51"/>
      <c r="MEB1006" s="51"/>
      <c r="MEC1006" s="51"/>
      <c r="MED1006" s="13"/>
      <c r="MEE1006" s="13"/>
      <c r="MEF1006" s="14"/>
      <c r="MEG1006" s="14"/>
      <c r="MEH1006" s="41"/>
      <c r="MEI1006" s="44"/>
      <c r="MEJ1006" s="51"/>
      <c r="MEK1006" s="51"/>
      <c r="MEL1006" s="51"/>
      <c r="MEM1006" s="13"/>
      <c r="MEN1006" s="13"/>
      <c r="MEO1006" s="14"/>
      <c r="MEP1006" s="14"/>
      <c r="MEQ1006" s="41"/>
      <c r="MER1006" s="44"/>
      <c r="MES1006" s="51"/>
      <c r="MET1006" s="51"/>
      <c r="MEU1006" s="51"/>
      <c r="MEV1006" s="13"/>
      <c r="MEW1006" s="13"/>
      <c r="MEX1006" s="14"/>
      <c r="MEY1006" s="14"/>
      <c r="MEZ1006" s="41"/>
      <c r="MFA1006" s="44"/>
      <c r="MFB1006" s="51"/>
      <c r="MFC1006" s="51"/>
      <c r="MFD1006" s="51"/>
      <c r="MFE1006" s="13"/>
      <c r="MFF1006" s="13"/>
      <c r="MFG1006" s="14"/>
      <c r="MFH1006" s="14"/>
      <c r="MFI1006" s="41"/>
      <c r="MFJ1006" s="44"/>
      <c r="MFK1006" s="51"/>
      <c r="MFL1006" s="51"/>
      <c r="MFM1006" s="51"/>
      <c r="MFN1006" s="13"/>
      <c r="MFO1006" s="13"/>
      <c r="MFP1006" s="14"/>
      <c r="MFQ1006" s="14"/>
      <c r="MFR1006" s="41"/>
      <c r="MFS1006" s="44"/>
      <c r="MFT1006" s="51"/>
      <c r="MFU1006" s="51"/>
      <c r="MFV1006" s="51"/>
      <c r="MFW1006" s="13"/>
      <c r="MFX1006" s="13"/>
      <c r="MFY1006" s="14"/>
      <c r="MFZ1006" s="14"/>
      <c r="MGA1006" s="41"/>
      <c r="MGB1006" s="44"/>
      <c r="MGC1006" s="51"/>
      <c r="MGD1006" s="51"/>
      <c r="MGE1006" s="51"/>
      <c r="MGF1006" s="13"/>
      <c r="MGG1006" s="13"/>
      <c r="MGH1006" s="14"/>
      <c r="MGI1006" s="14"/>
      <c r="MGJ1006" s="41"/>
      <c r="MGK1006" s="44"/>
      <c r="MGL1006" s="51"/>
      <c r="MGM1006" s="51"/>
      <c r="MGN1006" s="51"/>
      <c r="MGO1006" s="13"/>
      <c r="MGP1006" s="13"/>
      <c r="MGQ1006" s="14"/>
      <c r="MGR1006" s="14"/>
      <c r="MGS1006" s="41"/>
      <c r="MGT1006" s="44"/>
      <c r="MGU1006" s="51"/>
      <c r="MGV1006" s="51"/>
      <c r="MGW1006" s="51"/>
      <c r="MGX1006" s="13"/>
      <c r="MGY1006" s="13"/>
      <c r="MGZ1006" s="14"/>
      <c r="MHA1006" s="14"/>
      <c r="MHB1006" s="41"/>
      <c r="MHC1006" s="44"/>
      <c r="MHD1006" s="51"/>
      <c r="MHE1006" s="51"/>
      <c r="MHF1006" s="51"/>
      <c r="MHG1006" s="13"/>
      <c r="MHH1006" s="13"/>
      <c r="MHI1006" s="14"/>
      <c r="MHJ1006" s="14"/>
      <c r="MHK1006" s="41"/>
      <c r="MHL1006" s="44"/>
      <c r="MHM1006" s="51"/>
      <c r="MHN1006" s="51"/>
      <c r="MHO1006" s="51"/>
      <c r="MHP1006" s="13"/>
      <c r="MHQ1006" s="13"/>
      <c r="MHR1006" s="14"/>
      <c r="MHS1006" s="14"/>
      <c r="MHT1006" s="41"/>
      <c r="MHU1006" s="44"/>
      <c r="MHV1006" s="51"/>
      <c r="MHW1006" s="51"/>
      <c r="MHX1006" s="51"/>
      <c r="MHY1006" s="13"/>
      <c r="MHZ1006" s="13"/>
      <c r="MIA1006" s="14"/>
      <c r="MIB1006" s="14"/>
      <c r="MIC1006" s="41"/>
      <c r="MID1006" s="44"/>
      <c r="MIE1006" s="51"/>
      <c r="MIF1006" s="51"/>
      <c r="MIG1006" s="51"/>
      <c r="MIH1006" s="13"/>
      <c r="MII1006" s="13"/>
      <c r="MIJ1006" s="14"/>
      <c r="MIK1006" s="14"/>
      <c r="MIL1006" s="41"/>
      <c r="MIM1006" s="44"/>
      <c r="MIN1006" s="51"/>
      <c r="MIO1006" s="51"/>
      <c r="MIP1006" s="51"/>
      <c r="MIQ1006" s="13"/>
      <c r="MIR1006" s="13"/>
      <c r="MIS1006" s="14"/>
      <c r="MIT1006" s="14"/>
      <c r="MIU1006" s="41"/>
      <c r="MIV1006" s="44"/>
      <c r="MIW1006" s="51"/>
      <c r="MIX1006" s="51"/>
      <c r="MIY1006" s="51"/>
      <c r="MIZ1006" s="13"/>
      <c r="MJA1006" s="13"/>
      <c r="MJB1006" s="14"/>
      <c r="MJC1006" s="14"/>
      <c r="MJD1006" s="41"/>
      <c r="MJE1006" s="44"/>
      <c r="MJF1006" s="51"/>
      <c r="MJG1006" s="51"/>
      <c r="MJH1006" s="51"/>
      <c r="MJI1006" s="13"/>
      <c r="MJJ1006" s="13"/>
      <c r="MJK1006" s="14"/>
      <c r="MJL1006" s="14"/>
      <c r="MJM1006" s="41"/>
      <c r="MJN1006" s="44"/>
      <c r="MJO1006" s="51"/>
      <c r="MJP1006" s="51"/>
      <c r="MJQ1006" s="51"/>
      <c r="MJR1006" s="13"/>
      <c r="MJS1006" s="13"/>
      <c r="MJT1006" s="14"/>
      <c r="MJU1006" s="14"/>
      <c r="MJV1006" s="41"/>
      <c r="MJW1006" s="44"/>
      <c r="MJX1006" s="51"/>
      <c r="MJY1006" s="51"/>
      <c r="MJZ1006" s="51"/>
      <c r="MKA1006" s="13"/>
      <c r="MKB1006" s="13"/>
      <c r="MKC1006" s="14"/>
      <c r="MKD1006" s="14"/>
      <c r="MKE1006" s="41"/>
      <c r="MKF1006" s="44"/>
      <c r="MKG1006" s="51"/>
      <c r="MKH1006" s="51"/>
      <c r="MKI1006" s="51"/>
      <c r="MKJ1006" s="13"/>
      <c r="MKK1006" s="13"/>
      <c r="MKL1006" s="14"/>
      <c r="MKM1006" s="14"/>
      <c r="MKN1006" s="41"/>
      <c r="MKO1006" s="44"/>
      <c r="MKP1006" s="51"/>
      <c r="MKQ1006" s="51"/>
      <c r="MKR1006" s="51"/>
      <c r="MKS1006" s="13"/>
      <c r="MKT1006" s="13"/>
      <c r="MKU1006" s="14"/>
      <c r="MKV1006" s="14"/>
      <c r="MKW1006" s="41"/>
      <c r="MKX1006" s="44"/>
      <c r="MKY1006" s="51"/>
      <c r="MKZ1006" s="51"/>
      <c r="MLA1006" s="51"/>
      <c r="MLB1006" s="13"/>
      <c r="MLC1006" s="13"/>
      <c r="MLD1006" s="14"/>
      <c r="MLE1006" s="14"/>
      <c r="MLF1006" s="41"/>
      <c r="MLG1006" s="44"/>
      <c r="MLH1006" s="51"/>
      <c r="MLI1006" s="51"/>
      <c r="MLJ1006" s="51"/>
      <c r="MLK1006" s="13"/>
      <c r="MLL1006" s="13"/>
      <c r="MLM1006" s="14"/>
      <c r="MLN1006" s="14"/>
      <c r="MLO1006" s="41"/>
      <c r="MLP1006" s="44"/>
      <c r="MLQ1006" s="51"/>
      <c r="MLR1006" s="51"/>
      <c r="MLS1006" s="51"/>
      <c r="MLT1006" s="13"/>
      <c r="MLU1006" s="13"/>
      <c r="MLV1006" s="14"/>
      <c r="MLW1006" s="14"/>
      <c r="MLX1006" s="41"/>
      <c r="MLY1006" s="44"/>
      <c r="MLZ1006" s="51"/>
      <c r="MMA1006" s="51"/>
      <c r="MMB1006" s="51"/>
      <c r="MMC1006" s="13"/>
      <c r="MMD1006" s="13"/>
      <c r="MME1006" s="14"/>
      <c r="MMF1006" s="14"/>
      <c r="MMG1006" s="41"/>
      <c r="MMH1006" s="44"/>
      <c r="MMI1006" s="51"/>
      <c r="MMJ1006" s="51"/>
      <c r="MMK1006" s="51"/>
      <c r="MML1006" s="13"/>
      <c r="MMM1006" s="13"/>
      <c r="MMN1006" s="14"/>
      <c r="MMO1006" s="14"/>
      <c r="MMP1006" s="41"/>
      <c r="MMQ1006" s="44"/>
      <c r="MMR1006" s="51"/>
      <c r="MMS1006" s="51"/>
      <c r="MMT1006" s="51"/>
      <c r="MMU1006" s="13"/>
      <c r="MMV1006" s="13"/>
      <c r="MMW1006" s="14"/>
      <c r="MMX1006" s="14"/>
      <c r="MMY1006" s="41"/>
      <c r="MMZ1006" s="44"/>
      <c r="MNA1006" s="51"/>
      <c r="MNB1006" s="51"/>
      <c r="MNC1006" s="51"/>
      <c r="MND1006" s="13"/>
      <c r="MNE1006" s="13"/>
      <c r="MNF1006" s="14"/>
      <c r="MNG1006" s="14"/>
      <c r="MNH1006" s="41"/>
      <c r="MNI1006" s="44"/>
      <c r="MNJ1006" s="51"/>
      <c r="MNK1006" s="51"/>
      <c r="MNL1006" s="51"/>
      <c r="MNM1006" s="13"/>
      <c r="MNN1006" s="13"/>
      <c r="MNO1006" s="14"/>
      <c r="MNP1006" s="14"/>
      <c r="MNQ1006" s="41"/>
      <c r="MNR1006" s="44"/>
      <c r="MNS1006" s="51"/>
      <c r="MNT1006" s="51"/>
      <c r="MNU1006" s="51"/>
      <c r="MNV1006" s="13"/>
      <c r="MNW1006" s="13"/>
      <c r="MNX1006" s="14"/>
      <c r="MNY1006" s="14"/>
      <c r="MNZ1006" s="41"/>
      <c r="MOA1006" s="44"/>
      <c r="MOB1006" s="51"/>
      <c r="MOC1006" s="51"/>
      <c r="MOD1006" s="51"/>
      <c r="MOE1006" s="13"/>
      <c r="MOF1006" s="13"/>
      <c r="MOG1006" s="14"/>
      <c r="MOH1006" s="14"/>
      <c r="MOI1006" s="41"/>
      <c r="MOJ1006" s="44"/>
      <c r="MOK1006" s="51"/>
      <c r="MOL1006" s="51"/>
      <c r="MOM1006" s="51"/>
      <c r="MON1006" s="13"/>
      <c r="MOO1006" s="13"/>
      <c r="MOP1006" s="14"/>
      <c r="MOQ1006" s="14"/>
      <c r="MOR1006" s="41"/>
      <c r="MOS1006" s="44"/>
      <c r="MOT1006" s="51"/>
      <c r="MOU1006" s="51"/>
      <c r="MOV1006" s="51"/>
      <c r="MOW1006" s="13"/>
      <c r="MOX1006" s="13"/>
      <c r="MOY1006" s="14"/>
      <c r="MOZ1006" s="14"/>
      <c r="MPA1006" s="41"/>
      <c r="MPB1006" s="44"/>
      <c r="MPC1006" s="51"/>
      <c r="MPD1006" s="51"/>
      <c r="MPE1006" s="51"/>
      <c r="MPF1006" s="13"/>
      <c r="MPG1006" s="13"/>
      <c r="MPH1006" s="14"/>
      <c r="MPI1006" s="14"/>
      <c r="MPJ1006" s="41"/>
      <c r="MPK1006" s="44"/>
      <c r="MPL1006" s="51"/>
      <c r="MPM1006" s="51"/>
      <c r="MPN1006" s="51"/>
      <c r="MPO1006" s="13"/>
      <c r="MPP1006" s="13"/>
      <c r="MPQ1006" s="14"/>
      <c r="MPR1006" s="14"/>
      <c r="MPS1006" s="41"/>
      <c r="MPT1006" s="44"/>
      <c r="MPU1006" s="51"/>
      <c r="MPV1006" s="51"/>
      <c r="MPW1006" s="51"/>
      <c r="MPX1006" s="13"/>
      <c r="MPY1006" s="13"/>
      <c r="MPZ1006" s="14"/>
      <c r="MQA1006" s="14"/>
      <c r="MQB1006" s="41"/>
      <c r="MQC1006" s="44"/>
      <c r="MQD1006" s="51"/>
      <c r="MQE1006" s="51"/>
      <c r="MQF1006" s="51"/>
      <c r="MQG1006" s="13"/>
      <c r="MQH1006" s="13"/>
      <c r="MQI1006" s="14"/>
      <c r="MQJ1006" s="14"/>
      <c r="MQK1006" s="41"/>
      <c r="MQL1006" s="44"/>
      <c r="MQM1006" s="51"/>
      <c r="MQN1006" s="51"/>
      <c r="MQO1006" s="51"/>
      <c r="MQP1006" s="13"/>
      <c r="MQQ1006" s="13"/>
      <c r="MQR1006" s="14"/>
      <c r="MQS1006" s="14"/>
      <c r="MQT1006" s="41"/>
      <c r="MQU1006" s="44"/>
      <c r="MQV1006" s="51"/>
      <c r="MQW1006" s="51"/>
      <c r="MQX1006" s="51"/>
      <c r="MQY1006" s="13"/>
      <c r="MQZ1006" s="13"/>
      <c r="MRA1006" s="14"/>
      <c r="MRB1006" s="14"/>
      <c r="MRC1006" s="41"/>
      <c r="MRD1006" s="44"/>
      <c r="MRE1006" s="51"/>
      <c r="MRF1006" s="51"/>
      <c r="MRG1006" s="51"/>
      <c r="MRH1006" s="13"/>
      <c r="MRI1006" s="13"/>
      <c r="MRJ1006" s="14"/>
      <c r="MRK1006" s="14"/>
      <c r="MRL1006" s="41"/>
      <c r="MRM1006" s="44"/>
      <c r="MRN1006" s="51"/>
      <c r="MRO1006" s="51"/>
      <c r="MRP1006" s="51"/>
      <c r="MRQ1006" s="13"/>
      <c r="MRR1006" s="13"/>
      <c r="MRS1006" s="14"/>
      <c r="MRT1006" s="14"/>
      <c r="MRU1006" s="41"/>
      <c r="MRV1006" s="44"/>
      <c r="MRW1006" s="51"/>
      <c r="MRX1006" s="51"/>
      <c r="MRY1006" s="51"/>
      <c r="MRZ1006" s="13"/>
      <c r="MSA1006" s="13"/>
      <c r="MSB1006" s="14"/>
      <c r="MSC1006" s="14"/>
      <c r="MSD1006" s="41"/>
      <c r="MSE1006" s="44"/>
      <c r="MSF1006" s="51"/>
      <c r="MSG1006" s="51"/>
      <c r="MSH1006" s="51"/>
      <c r="MSI1006" s="13"/>
      <c r="MSJ1006" s="13"/>
      <c r="MSK1006" s="14"/>
      <c r="MSL1006" s="14"/>
      <c r="MSM1006" s="41"/>
      <c r="MSN1006" s="44"/>
      <c r="MSO1006" s="51"/>
      <c r="MSP1006" s="51"/>
      <c r="MSQ1006" s="51"/>
      <c r="MSR1006" s="13"/>
      <c r="MSS1006" s="13"/>
      <c r="MST1006" s="14"/>
      <c r="MSU1006" s="14"/>
      <c r="MSV1006" s="41"/>
      <c r="MSW1006" s="44"/>
      <c r="MSX1006" s="51"/>
      <c r="MSY1006" s="51"/>
      <c r="MSZ1006" s="51"/>
      <c r="MTA1006" s="13"/>
      <c r="MTB1006" s="13"/>
      <c r="MTC1006" s="14"/>
      <c r="MTD1006" s="14"/>
      <c r="MTE1006" s="41"/>
      <c r="MTF1006" s="44"/>
      <c r="MTG1006" s="51"/>
      <c r="MTH1006" s="51"/>
      <c r="MTI1006" s="51"/>
      <c r="MTJ1006" s="13"/>
      <c r="MTK1006" s="13"/>
      <c r="MTL1006" s="14"/>
      <c r="MTM1006" s="14"/>
      <c r="MTN1006" s="41"/>
      <c r="MTO1006" s="44"/>
      <c r="MTP1006" s="51"/>
      <c r="MTQ1006" s="51"/>
      <c r="MTR1006" s="51"/>
      <c r="MTS1006" s="13"/>
      <c r="MTT1006" s="13"/>
      <c r="MTU1006" s="14"/>
      <c r="MTV1006" s="14"/>
      <c r="MTW1006" s="41"/>
      <c r="MTX1006" s="44"/>
      <c r="MTY1006" s="51"/>
      <c r="MTZ1006" s="51"/>
      <c r="MUA1006" s="51"/>
      <c r="MUB1006" s="13"/>
      <c r="MUC1006" s="13"/>
      <c r="MUD1006" s="14"/>
      <c r="MUE1006" s="14"/>
      <c r="MUF1006" s="41"/>
      <c r="MUG1006" s="44"/>
      <c r="MUH1006" s="51"/>
      <c r="MUI1006" s="51"/>
      <c r="MUJ1006" s="51"/>
      <c r="MUK1006" s="13"/>
      <c r="MUL1006" s="13"/>
      <c r="MUM1006" s="14"/>
      <c r="MUN1006" s="14"/>
      <c r="MUO1006" s="41"/>
      <c r="MUP1006" s="44"/>
      <c r="MUQ1006" s="51"/>
      <c r="MUR1006" s="51"/>
      <c r="MUS1006" s="51"/>
      <c r="MUT1006" s="13"/>
      <c r="MUU1006" s="13"/>
      <c r="MUV1006" s="14"/>
      <c r="MUW1006" s="14"/>
      <c r="MUX1006" s="41"/>
      <c r="MUY1006" s="44"/>
      <c r="MUZ1006" s="51"/>
      <c r="MVA1006" s="51"/>
      <c r="MVB1006" s="51"/>
      <c r="MVC1006" s="13"/>
      <c r="MVD1006" s="13"/>
      <c r="MVE1006" s="14"/>
      <c r="MVF1006" s="14"/>
      <c r="MVG1006" s="41"/>
      <c r="MVH1006" s="44"/>
      <c r="MVI1006" s="51"/>
      <c r="MVJ1006" s="51"/>
      <c r="MVK1006" s="51"/>
      <c r="MVL1006" s="13"/>
      <c r="MVM1006" s="13"/>
      <c r="MVN1006" s="14"/>
      <c r="MVO1006" s="14"/>
      <c r="MVP1006" s="41"/>
      <c r="MVQ1006" s="44"/>
      <c r="MVR1006" s="51"/>
      <c r="MVS1006" s="51"/>
      <c r="MVT1006" s="51"/>
      <c r="MVU1006" s="13"/>
      <c r="MVV1006" s="13"/>
      <c r="MVW1006" s="14"/>
      <c r="MVX1006" s="14"/>
      <c r="MVY1006" s="41"/>
      <c r="MVZ1006" s="44"/>
      <c r="MWA1006" s="51"/>
      <c r="MWB1006" s="51"/>
      <c r="MWC1006" s="51"/>
      <c r="MWD1006" s="13"/>
      <c r="MWE1006" s="13"/>
      <c r="MWF1006" s="14"/>
      <c r="MWG1006" s="14"/>
      <c r="MWH1006" s="41"/>
      <c r="MWI1006" s="44"/>
      <c r="MWJ1006" s="51"/>
      <c r="MWK1006" s="51"/>
      <c r="MWL1006" s="51"/>
      <c r="MWM1006" s="13"/>
      <c r="MWN1006" s="13"/>
      <c r="MWO1006" s="14"/>
      <c r="MWP1006" s="14"/>
      <c r="MWQ1006" s="41"/>
      <c r="MWR1006" s="44"/>
      <c r="MWS1006" s="51"/>
      <c r="MWT1006" s="51"/>
      <c r="MWU1006" s="51"/>
      <c r="MWV1006" s="13"/>
      <c r="MWW1006" s="13"/>
      <c r="MWX1006" s="14"/>
      <c r="MWY1006" s="14"/>
      <c r="MWZ1006" s="41"/>
      <c r="MXA1006" s="44"/>
      <c r="MXB1006" s="51"/>
      <c r="MXC1006" s="51"/>
      <c r="MXD1006" s="51"/>
      <c r="MXE1006" s="13"/>
      <c r="MXF1006" s="13"/>
      <c r="MXG1006" s="14"/>
      <c r="MXH1006" s="14"/>
      <c r="MXI1006" s="41"/>
      <c r="MXJ1006" s="44"/>
      <c r="MXK1006" s="51"/>
      <c r="MXL1006" s="51"/>
      <c r="MXM1006" s="51"/>
      <c r="MXN1006" s="13"/>
      <c r="MXO1006" s="13"/>
      <c r="MXP1006" s="14"/>
      <c r="MXQ1006" s="14"/>
      <c r="MXR1006" s="41"/>
      <c r="MXS1006" s="44"/>
      <c r="MXT1006" s="51"/>
      <c r="MXU1006" s="51"/>
      <c r="MXV1006" s="51"/>
      <c r="MXW1006" s="13"/>
      <c r="MXX1006" s="13"/>
      <c r="MXY1006" s="14"/>
      <c r="MXZ1006" s="14"/>
      <c r="MYA1006" s="41"/>
      <c r="MYB1006" s="44"/>
      <c r="MYC1006" s="51"/>
      <c r="MYD1006" s="51"/>
      <c r="MYE1006" s="51"/>
      <c r="MYF1006" s="13"/>
      <c r="MYG1006" s="13"/>
      <c r="MYH1006" s="14"/>
      <c r="MYI1006" s="14"/>
      <c r="MYJ1006" s="41"/>
      <c r="MYK1006" s="44"/>
      <c r="MYL1006" s="51"/>
      <c r="MYM1006" s="51"/>
      <c r="MYN1006" s="51"/>
      <c r="MYO1006" s="13"/>
      <c r="MYP1006" s="13"/>
      <c r="MYQ1006" s="14"/>
      <c r="MYR1006" s="14"/>
      <c r="MYS1006" s="41"/>
      <c r="MYT1006" s="44"/>
      <c r="MYU1006" s="51"/>
      <c r="MYV1006" s="51"/>
      <c r="MYW1006" s="51"/>
      <c r="MYX1006" s="13"/>
      <c r="MYY1006" s="13"/>
      <c r="MYZ1006" s="14"/>
      <c r="MZA1006" s="14"/>
      <c r="MZB1006" s="41"/>
      <c r="MZC1006" s="44"/>
      <c r="MZD1006" s="51"/>
      <c r="MZE1006" s="51"/>
      <c r="MZF1006" s="51"/>
      <c r="MZG1006" s="13"/>
      <c r="MZH1006" s="13"/>
      <c r="MZI1006" s="14"/>
      <c r="MZJ1006" s="14"/>
      <c r="MZK1006" s="41"/>
      <c r="MZL1006" s="44"/>
      <c r="MZM1006" s="51"/>
      <c r="MZN1006" s="51"/>
      <c r="MZO1006" s="51"/>
      <c r="MZP1006" s="13"/>
      <c r="MZQ1006" s="13"/>
      <c r="MZR1006" s="14"/>
      <c r="MZS1006" s="14"/>
      <c r="MZT1006" s="41"/>
      <c r="MZU1006" s="44"/>
      <c r="MZV1006" s="51"/>
      <c r="MZW1006" s="51"/>
      <c r="MZX1006" s="51"/>
      <c r="MZY1006" s="13"/>
      <c r="MZZ1006" s="13"/>
      <c r="NAA1006" s="14"/>
      <c r="NAB1006" s="14"/>
      <c r="NAC1006" s="41"/>
      <c r="NAD1006" s="44"/>
      <c r="NAE1006" s="51"/>
      <c r="NAF1006" s="51"/>
      <c r="NAG1006" s="51"/>
      <c r="NAH1006" s="13"/>
      <c r="NAI1006" s="13"/>
      <c r="NAJ1006" s="14"/>
      <c r="NAK1006" s="14"/>
      <c r="NAL1006" s="41"/>
      <c r="NAM1006" s="44"/>
      <c r="NAN1006" s="51"/>
      <c r="NAO1006" s="51"/>
      <c r="NAP1006" s="51"/>
      <c r="NAQ1006" s="13"/>
      <c r="NAR1006" s="13"/>
      <c r="NAS1006" s="14"/>
      <c r="NAT1006" s="14"/>
      <c r="NAU1006" s="41"/>
      <c r="NAV1006" s="44"/>
      <c r="NAW1006" s="51"/>
      <c r="NAX1006" s="51"/>
      <c r="NAY1006" s="51"/>
      <c r="NAZ1006" s="13"/>
      <c r="NBA1006" s="13"/>
      <c r="NBB1006" s="14"/>
      <c r="NBC1006" s="14"/>
      <c r="NBD1006" s="41"/>
      <c r="NBE1006" s="44"/>
      <c r="NBF1006" s="51"/>
      <c r="NBG1006" s="51"/>
      <c r="NBH1006" s="51"/>
      <c r="NBI1006" s="13"/>
      <c r="NBJ1006" s="13"/>
      <c r="NBK1006" s="14"/>
      <c r="NBL1006" s="14"/>
      <c r="NBM1006" s="41"/>
      <c r="NBN1006" s="44"/>
      <c r="NBO1006" s="51"/>
      <c r="NBP1006" s="51"/>
      <c r="NBQ1006" s="51"/>
      <c r="NBR1006" s="13"/>
      <c r="NBS1006" s="13"/>
      <c r="NBT1006" s="14"/>
      <c r="NBU1006" s="14"/>
      <c r="NBV1006" s="41"/>
      <c r="NBW1006" s="44"/>
      <c r="NBX1006" s="51"/>
      <c r="NBY1006" s="51"/>
      <c r="NBZ1006" s="51"/>
      <c r="NCA1006" s="13"/>
      <c r="NCB1006" s="13"/>
      <c r="NCC1006" s="14"/>
      <c r="NCD1006" s="14"/>
      <c r="NCE1006" s="41"/>
      <c r="NCF1006" s="44"/>
      <c r="NCG1006" s="51"/>
      <c r="NCH1006" s="51"/>
      <c r="NCI1006" s="51"/>
      <c r="NCJ1006" s="13"/>
      <c r="NCK1006" s="13"/>
      <c r="NCL1006" s="14"/>
      <c r="NCM1006" s="14"/>
      <c r="NCN1006" s="41"/>
      <c r="NCO1006" s="44"/>
      <c r="NCP1006" s="51"/>
      <c r="NCQ1006" s="51"/>
      <c r="NCR1006" s="51"/>
      <c r="NCS1006" s="13"/>
      <c r="NCT1006" s="13"/>
      <c r="NCU1006" s="14"/>
      <c r="NCV1006" s="14"/>
      <c r="NCW1006" s="41"/>
      <c r="NCX1006" s="44"/>
      <c r="NCY1006" s="51"/>
      <c r="NCZ1006" s="51"/>
      <c r="NDA1006" s="51"/>
      <c r="NDB1006" s="13"/>
      <c r="NDC1006" s="13"/>
      <c r="NDD1006" s="14"/>
      <c r="NDE1006" s="14"/>
      <c r="NDF1006" s="41"/>
      <c r="NDG1006" s="44"/>
      <c r="NDH1006" s="51"/>
      <c r="NDI1006" s="51"/>
      <c r="NDJ1006" s="51"/>
      <c r="NDK1006" s="13"/>
      <c r="NDL1006" s="13"/>
      <c r="NDM1006" s="14"/>
      <c r="NDN1006" s="14"/>
      <c r="NDO1006" s="41"/>
      <c r="NDP1006" s="44"/>
      <c r="NDQ1006" s="51"/>
      <c r="NDR1006" s="51"/>
      <c r="NDS1006" s="51"/>
      <c r="NDT1006" s="13"/>
      <c r="NDU1006" s="13"/>
      <c r="NDV1006" s="14"/>
      <c r="NDW1006" s="14"/>
      <c r="NDX1006" s="41"/>
      <c r="NDY1006" s="44"/>
      <c r="NDZ1006" s="51"/>
      <c r="NEA1006" s="51"/>
      <c r="NEB1006" s="51"/>
      <c r="NEC1006" s="13"/>
      <c r="NED1006" s="13"/>
      <c r="NEE1006" s="14"/>
      <c r="NEF1006" s="14"/>
      <c r="NEG1006" s="41"/>
      <c r="NEH1006" s="44"/>
      <c r="NEI1006" s="51"/>
      <c r="NEJ1006" s="51"/>
      <c r="NEK1006" s="51"/>
      <c r="NEL1006" s="13"/>
      <c r="NEM1006" s="13"/>
      <c r="NEN1006" s="14"/>
      <c r="NEO1006" s="14"/>
      <c r="NEP1006" s="41"/>
      <c r="NEQ1006" s="44"/>
      <c r="NER1006" s="51"/>
      <c r="NES1006" s="51"/>
      <c r="NET1006" s="51"/>
      <c r="NEU1006" s="13"/>
      <c r="NEV1006" s="13"/>
      <c r="NEW1006" s="14"/>
      <c r="NEX1006" s="14"/>
      <c r="NEY1006" s="41"/>
      <c r="NEZ1006" s="44"/>
      <c r="NFA1006" s="51"/>
      <c r="NFB1006" s="51"/>
      <c r="NFC1006" s="51"/>
      <c r="NFD1006" s="13"/>
      <c r="NFE1006" s="13"/>
      <c r="NFF1006" s="14"/>
      <c r="NFG1006" s="14"/>
      <c r="NFH1006" s="41"/>
      <c r="NFI1006" s="44"/>
      <c r="NFJ1006" s="51"/>
      <c r="NFK1006" s="51"/>
      <c r="NFL1006" s="51"/>
      <c r="NFM1006" s="13"/>
      <c r="NFN1006" s="13"/>
      <c r="NFO1006" s="14"/>
      <c r="NFP1006" s="14"/>
      <c r="NFQ1006" s="41"/>
      <c r="NFR1006" s="44"/>
      <c r="NFS1006" s="51"/>
      <c r="NFT1006" s="51"/>
      <c r="NFU1006" s="51"/>
      <c r="NFV1006" s="13"/>
      <c r="NFW1006" s="13"/>
      <c r="NFX1006" s="14"/>
      <c r="NFY1006" s="14"/>
      <c r="NFZ1006" s="41"/>
      <c r="NGA1006" s="44"/>
      <c r="NGB1006" s="51"/>
      <c r="NGC1006" s="51"/>
      <c r="NGD1006" s="51"/>
      <c r="NGE1006" s="13"/>
      <c r="NGF1006" s="13"/>
      <c r="NGG1006" s="14"/>
      <c r="NGH1006" s="14"/>
      <c r="NGI1006" s="41"/>
      <c r="NGJ1006" s="44"/>
      <c r="NGK1006" s="51"/>
      <c r="NGL1006" s="51"/>
      <c r="NGM1006" s="51"/>
      <c r="NGN1006" s="13"/>
      <c r="NGO1006" s="13"/>
      <c r="NGP1006" s="14"/>
      <c r="NGQ1006" s="14"/>
      <c r="NGR1006" s="41"/>
      <c r="NGS1006" s="44"/>
      <c r="NGT1006" s="51"/>
      <c r="NGU1006" s="51"/>
      <c r="NGV1006" s="51"/>
      <c r="NGW1006" s="13"/>
      <c r="NGX1006" s="13"/>
      <c r="NGY1006" s="14"/>
      <c r="NGZ1006" s="14"/>
      <c r="NHA1006" s="41"/>
      <c r="NHB1006" s="44"/>
      <c r="NHC1006" s="51"/>
      <c r="NHD1006" s="51"/>
      <c r="NHE1006" s="51"/>
      <c r="NHF1006" s="13"/>
      <c r="NHG1006" s="13"/>
      <c r="NHH1006" s="14"/>
      <c r="NHI1006" s="14"/>
      <c r="NHJ1006" s="41"/>
      <c r="NHK1006" s="44"/>
      <c r="NHL1006" s="51"/>
      <c r="NHM1006" s="51"/>
      <c r="NHN1006" s="51"/>
      <c r="NHO1006" s="13"/>
      <c r="NHP1006" s="13"/>
      <c r="NHQ1006" s="14"/>
      <c r="NHR1006" s="14"/>
      <c r="NHS1006" s="41"/>
      <c r="NHT1006" s="44"/>
      <c r="NHU1006" s="51"/>
      <c r="NHV1006" s="51"/>
      <c r="NHW1006" s="51"/>
      <c r="NHX1006" s="13"/>
      <c r="NHY1006" s="13"/>
      <c r="NHZ1006" s="14"/>
      <c r="NIA1006" s="14"/>
      <c r="NIB1006" s="41"/>
      <c r="NIC1006" s="44"/>
      <c r="NID1006" s="51"/>
      <c r="NIE1006" s="51"/>
      <c r="NIF1006" s="51"/>
      <c r="NIG1006" s="13"/>
      <c r="NIH1006" s="13"/>
      <c r="NII1006" s="14"/>
      <c r="NIJ1006" s="14"/>
      <c r="NIK1006" s="41"/>
      <c r="NIL1006" s="44"/>
      <c r="NIM1006" s="51"/>
      <c r="NIN1006" s="51"/>
      <c r="NIO1006" s="51"/>
      <c r="NIP1006" s="13"/>
      <c r="NIQ1006" s="13"/>
      <c r="NIR1006" s="14"/>
      <c r="NIS1006" s="14"/>
      <c r="NIT1006" s="41"/>
      <c r="NIU1006" s="44"/>
      <c r="NIV1006" s="51"/>
      <c r="NIW1006" s="51"/>
      <c r="NIX1006" s="51"/>
      <c r="NIY1006" s="13"/>
      <c r="NIZ1006" s="13"/>
      <c r="NJA1006" s="14"/>
      <c r="NJB1006" s="14"/>
      <c r="NJC1006" s="41"/>
      <c r="NJD1006" s="44"/>
      <c r="NJE1006" s="51"/>
      <c r="NJF1006" s="51"/>
      <c r="NJG1006" s="51"/>
      <c r="NJH1006" s="13"/>
      <c r="NJI1006" s="13"/>
      <c r="NJJ1006" s="14"/>
      <c r="NJK1006" s="14"/>
      <c r="NJL1006" s="41"/>
      <c r="NJM1006" s="44"/>
      <c r="NJN1006" s="51"/>
      <c r="NJO1006" s="51"/>
      <c r="NJP1006" s="51"/>
      <c r="NJQ1006" s="13"/>
      <c r="NJR1006" s="13"/>
      <c r="NJS1006" s="14"/>
      <c r="NJT1006" s="14"/>
      <c r="NJU1006" s="41"/>
      <c r="NJV1006" s="44"/>
      <c r="NJW1006" s="51"/>
      <c r="NJX1006" s="51"/>
      <c r="NJY1006" s="51"/>
      <c r="NJZ1006" s="13"/>
      <c r="NKA1006" s="13"/>
      <c r="NKB1006" s="14"/>
      <c r="NKC1006" s="14"/>
      <c r="NKD1006" s="41"/>
      <c r="NKE1006" s="44"/>
      <c r="NKF1006" s="51"/>
      <c r="NKG1006" s="51"/>
      <c r="NKH1006" s="51"/>
      <c r="NKI1006" s="13"/>
      <c r="NKJ1006" s="13"/>
      <c r="NKK1006" s="14"/>
      <c r="NKL1006" s="14"/>
      <c r="NKM1006" s="41"/>
      <c r="NKN1006" s="44"/>
      <c r="NKO1006" s="51"/>
      <c r="NKP1006" s="51"/>
      <c r="NKQ1006" s="51"/>
      <c r="NKR1006" s="13"/>
      <c r="NKS1006" s="13"/>
      <c r="NKT1006" s="14"/>
      <c r="NKU1006" s="14"/>
      <c r="NKV1006" s="41"/>
      <c r="NKW1006" s="44"/>
      <c r="NKX1006" s="51"/>
      <c r="NKY1006" s="51"/>
      <c r="NKZ1006" s="51"/>
      <c r="NLA1006" s="13"/>
      <c r="NLB1006" s="13"/>
      <c r="NLC1006" s="14"/>
      <c r="NLD1006" s="14"/>
      <c r="NLE1006" s="41"/>
      <c r="NLF1006" s="44"/>
      <c r="NLG1006" s="51"/>
      <c r="NLH1006" s="51"/>
      <c r="NLI1006" s="51"/>
      <c r="NLJ1006" s="13"/>
      <c r="NLK1006" s="13"/>
      <c r="NLL1006" s="14"/>
      <c r="NLM1006" s="14"/>
      <c r="NLN1006" s="41"/>
      <c r="NLO1006" s="44"/>
      <c r="NLP1006" s="51"/>
      <c r="NLQ1006" s="51"/>
      <c r="NLR1006" s="51"/>
      <c r="NLS1006" s="13"/>
      <c r="NLT1006" s="13"/>
      <c r="NLU1006" s="14"/>
      <c r="NLV1006" s="14"/>
      <c r="NLW1006" s="41"/>
      <c r="NLX1006" s="44"/>
      <c r="NLY1006" s="51"/>
      <c r="NLZ1006" s="51"/>
      <c r="NMA1006" s="51"/>
      <c r="NMB1006" s="13"/>
      <c r="NMC1006" s="13"/>
      <c r="NMD1006" s="14"/>
      <c r="NME1006" s="14"/>
      <c r="NMF1006" s="41"/>
      <c r="NMG1006" s="44"/>
      <c r="NMH1006" s="51"/>
      <c r="NMI1006" s="51"/>
      <c r="NMJ1006" s="51"/>
      <c r="NMK1006" s="13"/>
      <c r="NML1006" s="13"/>
      <c r="NMM1006" s="14"/>
      <c r="NMN1006" s="14"/>
      <c r="NMO1006" s="41"/>
      <c r="NMP1006" s="44"/>
      <c r="NMQ1006" s="51"/>
      <c r="NMR1006" s="51"/>
      <c r="NMS1006" s="51"/>
      <c r="NMT1006" s="13"/>
      <c r="NMU1006" s="13"/>
      <c r="NMV1006" s="14"/>
      <c r="NMW1006" s="14"/>
      <c r="NMX1006" s="41"/>
      <c r="NMY1006" s="44"/>
      <c r="NMZ1006" s="51"/>
      <c r="NNA1006" s="51"/>
      <c r="NNB1006" s="51"/>
      <c r="NNC1006" s="13"/>
      <c r="NND1006" s="13"/>
      <c r="NNE1006" s="14"/>
      <c r="NNF1006" s="14"/>
      <c r="NNG1006" s="41"/>
      <c r="NNH1006" s="44"/>
      <c r="NNI1006" s="51"/>
      <c r="NNJ1006" s="51"/>
      <c r="NNK1006" s="51"/>
      <c r="NNL1006" s="13"/>
      <c r="NNM1006" s="13"/>
      <c r="NNN1006" s="14"/>
      <c r="NNO1006" s="14"/>
      <c r="NNP1006" s="41"/>
      <c r="NNQ1006" s="44"/>
      <c r="NNR1006" s="51"/>
      <c r="NNS1006" s="51"/>
      <c r="NNT1006" s="51"/>
      <c r="NNU1006" s="13"/>
      <c r="NNV1006" s="13"/>
      <c r="NNW1006" s="14"/>
      <c r="NNX1006" s="14"/>
      <c r="NNY1006" s="41"/>
      <c r="NNZ1006" s="44"/>
      <c r="NOA1006" s="51"/>
      <c r="NOB1006" s="51"/>
      <c r="NOC1006" s="51"/>
      <c r="NOD1006" s="13"/>
      <c r="NOE1006" s="13"/>
      <c r="NOF1006" s="14"/>
      <c r="NOG1006" s="14"/>
      <c r="NOH1006" s="41"/>
      <c r="NOI1006" s="44"/>
      <c r="NOJ1006" s="51"/>
      <c r="NOK1006" s="51"/>
      <c r="NOL1006" s="51"/>
      <c r="NOM1006" s="13"/>
      <c r="NON1006" s="13"/>
      <c r="NOO1006" s="14"/>
      <c r="NOP1006" s="14"/>
      <c r="NOQ1006" s="41"/>
      <c r="NOR1006" s="44"/>
      <c r="NOS1006" s="51"/>
      <c r="NOT1006" s="51"/>
      <c r="NOU1006" s="51"/>
      <c r="NOV1006" s="13"/>
      <c r="NOW1006" s="13"/>
      <c r="NOX1006" s="14"/>
      <c r="NOY1006" s="14"/>
      <c r="NOZ1006" s="41"/>
      <c r="NPA1006" s="44"/>
      <c r="NPB1006" s="51"/>
      <c r="NPC1006" s="51"/>
      <c r="NPD1006" s="51"/>
      <c r="NPE1006" s="13"/>
      <c r="NPF1006" s="13"/>
      <c r="NPG1006" s="14"/>
      <c r="NPH1006" s="14"/>
      <c r="NPI1006" s="41"/>
      <c r="NPJ1006" s="44"/>
      <c r="NPK1006" s="51"/>
      <c r="NPL1006" s="51"/>
      <c r="NPM1006" s="51"/>
      <c r="NPN1006" s="13"/>
      <c r="NPO1006" s="13"/>
      <c r="NPP1006" s="14"/>
      <c r="NPQ1006" s="14"/>
      <c r="NPR1006" s="41"/>
      <c r="NPS1006" s="44"/>
      <c r="NPT1006" s="51"/>
      <c r="NPU1006" s="51"/>
      <c r="NPV1006" s="51"/>
      <c r="NPW1006" s="13"/>
      <c r="NPX1006" s="13"/>
      <c r="NPY1006" s="14"/>
      <c r="NPZ1006" s="14"/>
      <c r="NQA1006" s="41"/>
      <c r="NQB1006" s="44"/>
      <c r="NQC1006" s="51"/>
      <c r="NQD1006" s="51"/>
      <c r="NQE1006" s="51"/>
      <c r="NQF1006" s="13"/>
      <c r="NQG1006" s="13"/>
      <c r="NQH1006" s="14"/>
      <c r="NQI1006" s="14"/>
      <c r="NQJ1006" s="41"/>
      <c r="NQK1006" s="44"/>
      <c r="NQL1006" s="51"/>
      <c r="NQM1006" s="51"/>
      <c r="NQN1006" s="51"/>
      <c r="NQO1006" s="13"/>
      <c r="NQP1006" s="13"/>
      <c r="NQQ1006" s="14"/>
      <c r="NQR1006" s="14"/>
      <c r="NQS1006" s="41"/>
      <c r="NQT1006" s="44"/>
      <c r="NQU1006" s="51"/>
      <c r="NQV1006" s="51"/>
      <c r="NQW1006" s="51"/>
      <c r="NQX1006" s="13"/>
      <c r="NQY1006" s="13"/>
      <c r="NQZ1006" s="14"/>
      <c r="NRA1006" s="14"/>
      <c r="NRB1006" s="41"/>
      <c r="NRC1006" s="44"/>
      <c r="NRD1006" s="51"/>
      <c r="NRE1006" s="51"/>
      <c r="NRF1006" s="51"/>
      <c r="NRG1006" s="13"/>
      <c r="NRH1006" s="13"/>
      <c r="NRI1006" s="14"/>
      <c r="NRJ1006" s="14"/>
      <c r="NRK1006" s="41"/>
      <c r="NRL1006" s="44"/>
      <c r="NRM1006" s="51"/>
      <c r="NRN1006" s="51"/>
      <c r="NRO1006" s="51"/>
      <c r="NRP1006" s="13"/>
      <c r="NRQ1006" s="13"/>
      <c r="NRR1006" s="14"/>
      <c r="NRS1006" s="14"/>
      <c r="NRT1006" s="41"/>
      <c r="NRU1006" s="44"/>
      <c r="NRV1006" s="51"/>
      <c r="NRW1006" s="51"/>
      <c r="NRX1006" s="51"/>
      <c r="NRY1006" s="13"/>
      <c r="NRZ1006" s="13"/>
      <c r="NSA1006" s="14"/>
      <c r="NSB1006" s="14"/>
      <c r="NSC1006" s="41"/>
      <c r="NSD1006" s="44"/>
      <c r="NSE1006" s="51"/>
      <c r="NSF1006" s="51"/>
      <c r="NSG1006" s="51"/>
      <c r="NSH1006" s="13"/>
      <c r="NSI1006" s="13"/>
      <c r="NSJ1006" s="14"/>
      <c r="NSK1006" s="14"/>
      <c r="NSL1006" s="41"/>
      <c r="NSM1006" s="44"/>
      <c r="NSN1006" s="51"/>
      <c r="NSO1006" s="51"/>
      <c r="NSP1006" s="51"/>
      <c r="NSQ1006" s="13"/>
      <c r="NSR1006" s="13"/>
      <c r="NSS1006" s="14"/>
      <c r="NST1006" s="14"/>
      <c r="NSU1006" s="41"/>
      <c r="NSV1006" s="44"/>
      <c r="NSW1006" s="51"/>
      <c r="NSX1006" s="51"/>
      <c r="NSY1006" s="51"/>
      <c r="NSZ1006" s="13"/>
      <c r="NTA1006" s="13"/>
      <c r="NTB1006" s="14"/>
      <c r="NTC1006" s="14"/>
      <c r="NTD1006" s="41"/>
      <c r="NTE1006" s="44"/>
      <c r="NTF1006" s="51"/>
      <c r="NTG1006" s="51"/>
      <c r="NTH1006" s="51"/>
      <c r="NTI1006" s="13"/>
      <c r="NTJ1006" s="13"/>
      <c r="NTK1006" s="14"/>
      <c r="NTL1006" s="14"/>
      <c r="NTM1006" s="41"/>
      <c r="NTN1006" s="44"/>
      <c r="NTO1006" s="51"/>
      <c r="NTP1006" s="51"/>
      <c r="NTQ1006" s="51"/>
      <c r="NTR1006" s="13"/>
      <c r="NTS1006" s="13"/>
      <c r="NTT1006" s="14"/>
      <c r="NTU1006" s="14"/>
      <c r="NTV1006" s="41"/>
      <c r="NTW1006" s="44"/>
      <c r="NTX1006" s="51"/>
      <c r="NTY1006" s="51"/>
      <c r="NTZ1006" s="51"/>
      <c r="NUA1006" s="13"/>
      <c r="NUB1006" s="13"/>
      <c r="NUC1006" s="14"/>
      <c r="NUD1006" s="14"/>
      <c r="NUE1006" s="41"/>
      <c r="NUF1006" s="44"/>
      <c r="NUG1006" s="51"/>
      <c r="NUH1006" s="51"/>
      <c r="NUI1006" s="51"/>
      <c r="NUJ1006" s="13"/>
      <c r="NUK1006" s="13"/>
      <c r="NUL1006" s="14"/>
      <c r="NUM1006" s="14"/>
      <c r="NUN1006" s="41"/>
      <c r="NUO1006" s="44"/>
      <c r="NUP1006" s="51"/>
      <c r="NUQ1006" s="51"/>
      <c r="NUR1006" s="51"/>
      <c r="NUS1006" s="13"/>
      <c r="NUT1006" s="13"/>
      <c r="NUU1006" s="14"/>
      <c r="NUV1006" s="14"/>
      <c r="NUW1006" s="41"/>
      <c r="NUX1006" s="44"/>
      <c r="NUY1006" s="51"/>
      <c r="NUZ1006" s="51"/>
      <c r="NVA1006" s="51"/>
      <c r="NVB1006" s="13"/>
      <c r="NVC1006" s="13"/>
      <c r="NVD1006" s="14"/>
      <c r="NVE1006" s="14"/>
      <c r="NVF1006" s="41"/>
      <c r="NVG1006" s="44"/>
      <c r="NVH1006" s="51"/>
      <c r="NVI1006" s="51"/>
      <c r="NVJ1006" s="51"/>
      <c r="NVK1006" s="13"/>
      <c r="NVL1006" s="13"/>
      <c r="NVM1006" s="14"/>
      <c r="NVN1006" s="14"/>
      <c r="NVO1006" s="41"/>
      <c r="NVP1006" s="44"/>
      <c r="NVQ1006" s="51"/>
      <c r="NVR1006" s="51"/>
      <c r="NVS1006" s="51"/>
      <c r="NVT1006" s="13"/>
      <c r="NVU1006" s="13"/>
      <c r="NVV1006" s="14"/>
      <c r="NVW1006" s="14"/>
      <c r="NVX1006" s="41"/>
      <c r="NVY1006" s="44"/>
      <c r="NVZ1006" s="51"/>
      <c r="NWA1006" s="51"/>
      <c r="NWB1006" s="51"/>
      <c r="NWC1006" s="13"/>
      <c r="NWD1006" s="13"/>
      <c r="NWE1006" s="14"/>
      <c r="NWF1006" s="14"/>
      <c r="NWG1006" s="41"/>
      <c r="NWH1006" s="44"/>
      <c r="NWI1006" s="51"/>
      <c r="NWJ1006" s="51"/>
      <c r="NWK1006" s="51"/>
      <c r="NWL1006" s="13"/>
      <c r="NWM1006" s="13"/>
      <c r="NWN1006" s="14"/>
      <c r="NWO1006" s="14"/>
      <c r="NWP1006" s="41"/>
      <c r="NWQ1006" s="44"/>
      <c r="NWR1006" s="51"/>
      <c r="NWS1006" s="51"/>
      <c r="NWT1006" s="51"/>
      <c r="NWU1006" s="13"/>
      <c r="NWV1006" s="13"/>
      <c r="NWW1006" s="14"/>
      <c r="NWX1006" s="14"/>
      <c r="NWY1006" s="41"/>
      <c r="NWZ1006" s="44"/>
      <c r="NXA1006" s="51"/>
      <c r="NXB1006" s="51"/>
      <c r="NXC1006" s="51"/>
      <c r="NXD1006" s="13"/>
      <c r="NXE1006" s="13"/>
      <c r="NXF1006" s="14"/>
      <c r="NXG1006" s="14"/>
      <c r="NXH1006" s="41"/>
      <c r="NXI1006" s="44"/>
      <c r="NXJ1006" s="51"/>
      <c r="NXK1006" s="51"/>
      <c r="NXL1006" s="51"/>
      <c r="NXM1006" s="13"/>
      <c r="NXN1006" s="13"/>
      <c r="NXO1006" s="14"/>
      <c r="NXP1006" s="14"/>
      <c r="NXQ1006" s="41"/>
      <c r="NXR1006" s="44"/>
      <c r="NXS1006" s="51"/>
      <c r="NXT1006" s="51"/>
      <c r="NXU1006" s="51"/>
      <c r="NXV1006" s="13"/>
      <c r="NXW1006" s="13"/>
      <c r="NXX1006" s="14"/>
      <c r="NXY1006" s="14"/>
      <c r="NXZ1006" s="41"/>
      <c r="NYA1006" s="44"/>
      <c r="NYB1006" s="51"/>
      <c r="NYC1006" s="51"/>
      <c r="NYD1006" s="51"/>
      <c r="NYE1006" s="13"/>
      <c r="NYF1006" s="13"/>
      <c r="NYG1006" s="14"/>
      <c r="NYH1006" s="14"/>
      <c r="NYI1006" s="41"/>
      <c r="NYJ1006" s="44"/>
      <c r="NYK1006" s="51"/>
      <c r="NYL1006" s="51"/>
      <c r="NYM1006" s="51"/>
      <c r="NYN1006" s="13"/>
      <c r="NYO1006" s="13"/>
      <c r="NYP1006" s="14"/>
      <c r="NYQ1006" s="14"/>
      <c r="NYR1006" s="41"/>
      <c r="NYS1006" s="44"/>
      <c r="NYT1006" s="51"/>
      <c r="NYU1006" s="51"/>
      <c r="NYV1006" s="51"/>
      <c r="NYW1006" s="13"/>
      <c r="NYX1006" s="13"/>
      <c r="NYY1006" s="14"/>
      <c r="NYZ1006" s="14"/>
      <c r="NZA1006" s="41"/>
      <c r="NZB1006" s="44"/>
      <c r="NZC1006" s="51"/>
      <c r="NZD1006" s="51"/>
      <c r="NZE1006" s="51"/>
      <c r="NZF1006" s="13"/>
      <c r="NZG1006" s="13"/>
      <c r="NZH1006" s="14"/>
      <c r="NZI1006" s="14"/>
      <c r="NZJ1006" s="41"/>
      <c r="NZK1006" s="44"/>
      <c r="NZL1006" s="51"/>
      <c r="NZM1006" s="51"/>
      <c r="NZN1006" s="51"/>
      <c r="NZO1006" s="13"/>
      <c r="NZP1006" s="13"/>
      <c r="NZQ1006" s="14"/>
      <c r="NZR1006" s="14"/>
      <c r="NZS1006" s="41"/>
      <c r="NZT1006" s="44"/>
      <c r="NZU1006" s="51"/>
      <c r="NZV1006" s="51"/>
      <c r="NZW1006" s="51"/>
      <c r="NZX1006" s="13"/>
      <c r="NZY1006" s="13"/>
      <c r="NZZ1006" s="14"/>
      <c r="OAA1006" s="14"/>
      <c r="OAB1006" s="41"/>
      <c r="OAC1006" s="44"/>
      <c r="OAD1006" s="51"/>
      <c r="OAE1006" s="51"/>
      <c r="OAF1006" s="51"/>
      <c r="OAG1006" s="13"/>
      <c r="OAH1006" s="13"/>
      <c r="OAI1006" s="14"/>
      <c r="OAJ1006" s="14"/>
      <c r="OAK1006" s="41"/>
      <c r="OAL1006" s="44"/>
      <c r="OAM1006" s="51"/>
      <c r="OAN1006" s="51"/>
      <c r="OAO1006" s="51"/>
      <c r="OAP1006" s="13"/>
      <c r="OAQ1006" s="13"/>
      <c r="OAR1006" s="14"/>
      <c r="OAS1006" s="14"/>
      <c r="OAT1006" s="41"/>
      <c r="OAU1006" s="44"/>
      <c r="OAV1006" s="51"/>
      <c r="OAW1006" s="51"/>
      <c r="OAX1006" s="51"/>
      <c r="OAY1006" s="13"/>
      <c r="OAZ1006" s="13"/>
      <c r="OBA1006" s="14"/>
      <c r="OBB1006" s="14"/>
      <c r="OBC1006" s="41"/>
      <c r="OBD1006" s="44"/>
      <c r="OBE1006" s="51"/>
      <c r="OBF1006" s="51"/>
      <c r="OBG1006" s="51"/>
      <c r="OBH1006" s="13"/>
      <c r="OBI1006" s="13"/>
      <c r="OBJ1006" s="14"/>
      <c r="OBK1006" s="14"/>
      <c r="OBL1006" s="41"/>
      <c r="OBM1006" s="44"/>
      <c r="OBN1006" s="51"/>
      <c r="OBO1006" s="51"/>
      <c r="OBP1006" s="51"/>
      <c r="OBQ1006" s="13"/>
      <c r="OBR1006" s="13"/>
      <c r="OBS1006" s="14"/>
      <c r="OBT1006" s="14"/>
      <c r="OBU1006" s="41"/>
      <c r="OBV1006" s="44"/>
      <c r="OBW1006" s="51"/>
      <c r="OBX1006" s="51"/>
      <c r="OBY1006" s="51"/>
      <c r="OBZ1006" s="13"/>
      <c r="OCA1006" s="13"/>
      <c r="OCB1006" s="14"/>
      <c r="OCC1006" s="14"/>
      <c r="OCD1006" s="41"/>
      <c r="OCE1006" s="44"/>
      <c r="OCF1006" s="51"/>
      <c r="OCG1006" s="51"/>
      <c r="OCH1006" s="51"/>
      <c r="OCI1006" s="13"/>
      <c r="OCJ1006" s="13"/>
      <c r="OCK1006" s="14"/>
      <c r="OCL1006" s="14"/>
      <c r="OCM1006" s="41"/>
      <c r="OCN1006" s="44"/>
      <c r="OCO1006" s="51"/>
      <c r="OCP1006" s="51"/>
      <c r="OCQ1006" s="51"/>
      <c r="OCR1006" s="13"/>
      <c r="OCS1006" s="13"/>
      <c r="OCT1006" s="14"/>
      <c r="OCU1006" s="14"/>
      <c r="OCV1006" s="41"/>
      <c r="OCW1006" s="44"/>
      <c r="OCX1006" s="51"/>
      <c r="OCY1006" s="51"/>
      <c r="OCZ1006" s="51"/>
      <c r="ODA1006" s="13"/>
      <c r="ODB1006" s="13"/>
      <c r="ODC1006" s="14"/>
      <c r="ODD1006" s="14"/>
      <c r="ODE1006" s="41"/>
      <c r="ODF1006" s="44"/>
      <c r="ODG1006" s="51"/>
      <c r="ODH1006" s="51"/>
      <c r="ODI1006" s="51"/>
      <c r="ODJ1006" s="13"/>
      <c r="ODK1006" s="13"/>
      <c r="ODL1006" s="14"/>
      <c r="ODM1006" s="14"/>
      <c r="ODN1006" s="41"/>
      <c r="ODO1006" s="44"/>
      <c r="ODP1006" s="51"/>
      <c r="ODQ1006" s="51"/>
      <c r="ODR1006" s="51"/>
      <c r="ODS1006" s="13"/>
      <c r="ODT1006" s="13"/>
      <c r="ODU1006" s="14"/>
      <c r="ODV1006" s="14"/>
      <c r="ODW1006" s="41"/>
      <c r="ODX1006" s="44"/>
      <c r="ODY1006" s="51"/>
      <c r="ODZ1006" s="51"/>
      <c r="OEA1006" s="51"/>
      <c r="OEB1006" s="13"/>
      <c r="OEC1006" s="13"/>
      <c r="OED1006" s="14"/>
      <c r="OEE1006" s="14"/>
      <c r="OEF1006" s="41"/>
      <c r="OEG1006" s="44"/>
      <c r="OEH1006" s="51"/>
      <c r="OEI1006" s="51"/>
      <c r="OEJ1006" s="51"/>
      <c r="OEK1006" s="13"/>
      <c r="OEL1006" s="13"/>
      <c r="OEM1006" s="14"/>
      <c r="OEN1006" s="14"/>
      <c r="OEO1006" s="41"/>
      <c r="OEP1006" s="44"/>
      <c r="OEQ1006" s="51"/>
      <c r="OER1006" s="51"/>
      <c r="OES1006" s="51"/>
      <c r="OET1006" s="13"/>
      <c r="OEU1006" s="13"/>
      <c r="OEV1006" s="14"/>
      <c r="OEW1006" s="14"/>
      <c r="OEX1006" s="41"/>
      <c r="OEY1006" s="44"/>
      <c r="OEZ1006" s="51"/>
      <c r="OFA1006" s="51"/>
      <c r="OFB1006" s="51"/>
      <c r="OFC1006" s="13"/>
      <c r="OFD1006" s="13"/>
      <c r="OFE1006" s="14"/>
      <c r="OFF1006" s="14"/>
      <c r="OFG1006" s="41"/>
      <c r="OFH1006" s="44"/>
      <c r="OFI1006" s="51"/>
      <c r="OFJ1006" s="51"/>
      <c r="OFK1006" s="51"/>
      <c r="OFL1006" s="13"/>
      <c r="OFM1006" s="13"/>
      <c r="OFN1006" s="14"/>
      <c r="OFO1006" s="14"/>
      <c r="OFP1006" s="41"/>
      <c r="OFQ1006" s="44"/>
      <c r="OFR1006" s="51"/>
      <c r="OFS1006" s="51"/>
      <c r="OFT1006" s="51"/>
      <c r="OFU1006" s="13"/>
      <c r="OFV1006" s="13"/>
      <c r="OFW1006" s="14"/>
      <c r="OFX1006" s="14"/>
      <c r="OFY1006" s="41"/>
      <c r="OFZ1006" s="44"/>
      <c r="OGA1006" s="51"/>
      <c r="OGB1006" s="51"/>
      <c r="OGC1006" s="51"/>
      <c r="OGD1006" s="13"/>
      <c r="OGE1006" s="13"/>
      <c r="OGF1006" s="14"/>
      <c r="OGG1006" s="14"/>
      <c r="OGH1006" s="41"/>
      <c r="OGI1006" s="44"/>
      <c r="OGJ1006" s="51"/>
      <c r="OGK1006" s="51"/>
      <c r="OGL1006" s="51"/>
      <c r="OGM1006" s="13"/>
      <c r="OGN1006" s="13"/>
      <c r="OGO1006" s="14"/>
      <c r="OGP1006" s="14"/>
      <c r="OGQ1006" s="41"/>
      <c r="OGR1006" s="44"/>
      <c r="OGS1006" s="51"/>
      <c r="OGT1006" s="51"/>
      <c r="OGU1006" s="51"/>
      <c r="OGV1006" s="13"/>
      <c r="OGW1006" s="13"/>
      <c r="OGX1006" s="14"/>
      <c r="OGY1006" s="14"/>
      <c r="OGZ1006" s="41"/>
      <c r="OHA1006" s="44"/>
      <c r="OHB1006" s="51"/>
      <c r="OHC1006" s="51"/>
      <c r="OHD1006" s="51"/>
      <c r="OHE1006" s="13"/>
      <c r="OHF1006" s="13"/>
      <c r="OHG1006" s="14"/>
      <c r="OHH1006" s="14"/>
      <c r="OHI1006" s="41"/>
      <c r="OHJ1006" s="44"/>
      <c r="OHK1006" s="51"/>
      <c r="OHL1006" s="51"/>
      <c r="OHM1006" s="51"/>
      <c r="OHN1006" s="13"/>
      <c r="OHO1006" s="13"/>
      <c r="OHP1006" s="14"/>
      <c r="OHQ1006" s="14"/>
      <c r="OHR1006" s="41"/>
      <c r="OHS1006" s="44"/>
      <c r="OHT1006" s="51"/>
      <c r="OHU1006" s="51"/>
      <c r="OHV1006" s="51"/>
      <c r="OHW1006" s="13"/>
      <c r="OHX1006" s="13"/>
      <c r="OHY1006" s="14"/>
      <c r="OHZ1006" s="14"/>
      <c r="OIA1006" s="41"/>
      <c r="OIB1006" s="44"/>
      <c r="OIC1006" s="51"/>
      <c r="OID1006" s="51"/>
      <c r="OIE1006" s="51"/>
      <c r="OIF1006" s="13"/>
      <c r="OIG1006" s="13"/>
      <c r="OIH1006" s="14"/>
      <c r="OII1006" s="14"/>
      <c r="OIJ1006" s="41"/>
      <c r="OIK1006" s="44"/>
      <c r="OIL1006" s="51"/>
      <c r="OIM1006" s="51"/>
      <c r="OIN1006" s="51"/>
      <c r="OIO1006" s="13"/>
      <c r="OIP1006" s="13"/>
      <c r="OIQ1006" s="14"/>
      <c r="OIR1006" s="14"/>
      <c r="OIS1006" s="41"/>
      <c r="OIT1006" s="44"/>
      <c r="OIU1006" s="51"/>
      <c r="OIV1006" s="51"/>
      <c r="OIW1006" s="51"/>
      <c r="OIX1006" s="13"/>
      <c r="OIY1006" s="13"/>
      <c r="OIZ1006" s="14"/>
      <c r="OJA1006" s="14"/>
      <c r="OJB1006" s="41"/>
      <c r="OJC1006" s="44"/>
      <c r="OJD1006" s="51"/>
      <c r="OJE1006" s="51"/>
      <c r="OJF1006" s="51"/>
      <c r="OJG1006" s="13"/>
      <c r="OJH1006" s="13"/>
      <c r="OJI1006" s="14"/>
      <c r="OJJ1006" s="14"/>
      <c r="OJK1006" s="41"/>
      <c r="OJL1006" s="44"/>
      <c r="OJM1006" s="51"/>
      <c r="OJN1006" s="51"/>
      <c r="OJO1006" s="51"/>
      <c r="OJP1006" s="13"/>
      <c r="OJQ1006" s="13"/>
      <c r="OJR1006" s="14"/>
      <c r="OJS1006" s="14"/>
      <c r="OJT1006" s="41"/>
      <c r="OJU1006" s="44"/>
      <c r="OJV1006" s="51"/>
      <c r="OJW1006" s="51"/>
      <c r="OJX1006" s="51"/>
      <c r="OJY1006" s="13"/>
      <c r="OJZ1006" s="13"/>
      <c r="OKA1006" s="14"/>
      <c r="OKB1006" s="14"/>
      <c r="OKC1006" s="41"/>
      <c r="OKD1006" s="44"/>
      <c r="OKE1006" s="51"/>
      <c r="OKF1006" s="51"/>
      <c r="OKG1006" s="51"/>
      <c r="OKH1006" s="13"/>
      <c r="OKI1006" s="13"/>
      <c r="OKJ1006" s="14"/>
      <c r="OKK1006" s="14"/>
      <c r="OKL1006" s="41"/>
      <c r="OKM1006" s="44"/>
      <c r="OKN1006" s="51"/>
      <c r="OKO1006" s="51"/>
      <c r="OKP1006" s="51"/>
      <c r="OKQ1006" s="13"/>
      <c r="OKR1006" s="13"/>
      <c r="OKS1006" s="14"/>
      <c r="OKT1006" s="14"/>
      <c r="OKU1006" s="41"/>
      <c r="OKV1006" s="44"/>
      <c r="OKW1006" s="51"/>
      <c r="OKX1006" s="51"/>
      <c r="OKY1006" s="51"/>
      <c r="OKZ1006" s="13"/>
      <c r="OLA1006" s="13"/>
      <c r="OLB1006" s="14"/>
      <c r="OLC1006" s="14"/>
      <c r="OLD1006" s="41"/>
      <c r="OLE1006" s="44"/>
      <c r="OLF1006" s="51"/>
      <c r="OLG1006" s="51"/>
      <c r="OLH1006" s="51"/>
      <c r="OLI1006" s="13"/>
      <c r="OLJ1006" s="13"/>
      <c r="OLK1006" s="14"/>
      <c r="OLL1006" s="14"/>
      <c r="OLM1006" s="41"/>
      <c r="OLN1006" s="44"/>
      <c r="OLO1006" s="51"/>
      <c r="OLP1006" s="51"/>
      <c r="OLQ1006" s="51"/>
      <c r="OLR1006" s="13"/>
      <c r="OLS1006" s="13"/>
      <c r="OLT1006" s="14"/>
      <c r="OLU1006" s="14"/>
      <c r="OLV1006" s="41"/>
      <c r="OLW1006" s="44"/>
      <c r="OLX1006" s="51"/>
      <c r="OLY1006" s="51"/>
      <c r="OLZ1006" s="51"/>
      <c r="OMA1006" s="13"/>
      <c r="OMB1006" s="13"/>
      <c r="OMC1006" s="14"/>
      <c r="OMD1006" s="14"/>
      <c r="OME1006" s="41"/>
      <c r="OMF1006" s="44"/>
      <c r="OMG1006" s="51"/>
      <c r="OMH1006" s="51"/>
      <c r="OMI1006" s="51"/>
      <c r="OMJ1006" s="13"/>
      <c r="OMK1006" s="13"/>
      <c r="OML1006" s="14"/>
      <c r="OMM1006" s="14"/>
      <c r="OMN1006" s="41"/>
      <c r="OMO1006" s="44"/>
      <c r="OMP1006" s="51"/>
      <c r="OMQ1006" s="51"/>
      <c r="OMR1006" s="51"/>
      <c r="OMS1006" s="13"/>
      <c r="OMT1006" s="13"/>
      <c r="OMU1006" s="14"/>
      <c r="OMV1006" s="14"/>
      <c r="OMW1006" s="41"/>
      <c r="OMX1006" s="44"/>
      <c r="OMY1006" s="51"/>
      <c r="OMZ1006" s="51"/>
      <c r="ONA1006" s="51"/>
      <c r="ONB1006" s="13"/>
      <c r="ONC1006" s="13"/>
      <c r="OND1006" s="14"/>
      <c r="ONE1006" s="14"/>
      <c r="ONF1006" s="41"/>
      <c r="ONG1006" s="44"/>
      <c r="ONH1006" s="51"/>
      <c r="ONI1006" s="51"/>
      <c r="ONJ1006" s="51"/>
      <c r="ONK1006" s="13"/>
      <c r="ONL1006" s="13"/>
      <c r="ONM1006" s="14"/>
      <c r="ONN1006" s="14"/>
      <c r="ONO1006" s="41"/>
      <c r="ONP1006" s="44"/>
      <c r="ONQ1006" s="51"/>
      <c r="ONR1006" s="51"/>
      <c r="ONS1006" s="51"/>
      <c r="ONT1006" s="13"/>
      <c r="ONU1006" s="13"/>
      <c r="ONV1006" s="14"/>
      <c r="ONW1006" s="14"/>
      <c r="ONX1006" s="41"/>
      <c r="ONY1006" s="44"/>
      <c r="ONZ1006" s="51"/>
      <c r="OOA1006" s="51"/>
      <c r="OOB1006" s="51"/>
      <c r="OOC1006" s="13"/>
      <c r="OOD1006" s="13"/>
      <c r="OOE1006" s="14"/>
      <c r="OOF1006" s="14"/>
      <c r="OOG1006" s="41"/>
      <c r="OOH1006" s="44"/>
      <c r="OOI1006" s="51"/>
      <c r="OOJ1006" s="51"/>
      <c r="OOK1006" s="51"/>
      <c r="OOL1006" s="13"/>
      <c r="OOM1006" s="13"/>
      <c r="OON1006" s="14"/>
      <c r="OOO1006" s="14"/>
      <c r="OOP1006" s="41"/>
      <c r="OOQ1006" s="44"/>
      <c r="OOR1006" s="51"/>
      <c r="OOS1006" s="51"/>
      <c r="OOT1006" s="51"/>
      <c r="OOU1006" s="13"/>
      <c r="OOV1006" s="13"/>
      <c r="OOW1006" s="14"/>
      <c r="OOX1006" s="14"/>
      <c r="OOY1006" s="41"/>
      <c r="OOZ1006" s="44"/>
      <c r="OPA1006" s="51"/>
      <c r="OPB1006" s="51"/>
      <c r="OPC1006" s="51"/>
      <c r="OPD1006" s="13"/>
      <c r="OPE1006" s="13"/>
      <c r="OPF1006" s="14"/>
      <c r="OPG1006" s="14"/>
      <c r="OPH1006" s="41"/>
      <c r="OPI1006" s="44"/>
      <c r="OPJ1006" s="51"/>
      <c r="OPK1006" s="51"/>
      <c r="OPL1006" s="51"/>
      <c r="OPM1006" s="13"/>
      <c r="OPN1006" s="13"/>
      <c r="OPO1006" s="14"/>
      <c r="OPP1006" s="14"/>
      <c r="OPQ1006" s="41"/>
      <c r="OPR1006" s="44"/>
      <c r="OPS1006" s="51"/>
      <c r="OPT1006" s="51"/>
      <c r="OPU1006" s="51"/>
      <c r="OPV1006" s="13"/>
      <c r="OPW1006" s="13"/>
      <c r="OPX1006" s="14"/>
      <c r="OPY1006" s="14"/>
      <c r="OPZ1006" s="41"/>
      <c r="OQA1006" s="44"/>
      <c r="OQB1006" s="51"/>
      <c r="OQC1006" s="51"/>
      <c r="OQD1006" s="51"/>
      <c r="OQE1006" s="13"/>
      <c r="OQF1006" s="13"/>
      <c r="OQG1006" s="14"/>
      <c r="OQH1006" s="14"/>
      <c r="OQI1006" s="41"/>
      <c r="OQJ1006" s="44"/>
      <c r="OQK1006" s="51"/>
      <c r="OQL1006" s="51"/>
      <c r="OQM1006" s="51"/>
      <c r="OQN1006" s="13"/>
      <c r="OQO1006" s="13"/>
      <c r="OQP1006" s="14"/>
      <c r="OQQ1006" s="14"/>
      <c r="OQR1006" s="41"/>
      <c r="OQS1006" s="44"/>
      <c r="OQT1006" s="51"/>
      <c r="OQU1006" s="51"/>
      <c r="OQV1006" s="51"/>
      <c r="OQW1006" s="13"/>
      <c r="OQX1006" s="13"/>
      <c r="OQY1006" s="14"/>
      <c r="OQZ1006" s="14"/>
      <c r="ORA1006" s="41"/>
      <c r="ORB1006" s="44"/>
      <c r="ORC1006" s="51"/>
      <c r="ORD1006" s="51"/>
      <c r="ORE1006" s="51"/>
      <c r="ORF1006" s="13"/>
      <c r="ORG1006" s="13"/>
      <c r="ORH1006" s="14"/>
      <c r="ORI1006" s="14"/>
      <c r="ORJ1006" s="41"/>
      <c r="ORK1006" s="44"/>
      <c r="ORL1006" s="51"/>
      <c r="ORM1006" s="51"/>
      <c r="ORN1006" s="51"/>
      <c r="ORO1006" s="13"/>
      <c r="ORP1006" s="13"/>
      <c r="ORQ1006" s="14"/>
      <c r="ORR1006" s="14"/>
      <c r="ORS1006" s="41"/>
      <c r="ORT1006" s="44"/>
      <c r="ORU1006" s="51"/>
      <c r="ORV1006" s="51"/>
      <c r="ORW1006" s="51"/>
      <c r="ORX1006" s="13"/>
      <c r="ORY1006" s="13"/>
      <c r="ORZ1006" s="14"/>
      <c r="OSA1006" s="14"/>
      <c r="OSB1006" s="41"/>
      <c r="OSC1006" s="44"/>
      <c r="OSD1006" s="51"/>
      <c r="OSE1006" s="51"/>
      <c r="OSF1006" s="51"/>
      <c r="OSG1006" s="13"/>
      <c r="OSH1006" s="13"/>
      <c r="OSI1006" s="14"/>
      <c r="OSJ1006" s="14"/>
      <c r="OSK1006" s="41"/>
      <c r="OSL1006" s="44"/>
      <c r="OSM1006" s="51"/>
      <c r="OSN1006" s="51"/>
      <c r="OSO1006" s="51"/>
      <c r="OSP1006" s="13"/>
      <c r="OSQ1006" s="13"/>
      <c r="OSR1006" s="14"/>
      <c r="OSS1006" s="14"/>
      <c r="OST1006" s="41"/>
      <c r="OSU1006" s="44"/>
      <c r="OSV1006" s="51"/>
      <c r="OSW1006" s="51"/>
      <c r="OSX1006" s="51"/>
      <c r="OSY1006" s="13"/>
      <c r="OSZ1006" s="13"/>
      <c r="OTA1006" s="14"/>
      <c r="OTB1006" s="14"/>
      <c r="OTC1006" s="41"/>
      <c r="OTD1006" s="44"/>
      <c r="OTE1006" s="51"/>
      <c r="OTF1006" s="51"/>
      <c r="OTG1006" s="51"/>
      <c r="OTH1006" s="13"/>
      <c r="OTI1006" s="13"/>
      <c r="OTJ1006" s="14"/>
      <c r="OTK1006" s="14"/>
      <c r="OTL1006" s="41"/>
      <c r="OTM1006" s="44"/>
      <c r="OTN1006" s="51"/>
      <c r="OTO1006" s="51"/>
      <c r="OTP1006" s="51"/>
      <c r="OTQ1006" s="13"/>
      <c r="OTR1006" s="13"/>
      <c r="OTS1006" s="14"/>
      <c r="OTT1006" s="14"/>
      <c r="OTU1006" s="41"/>
      <c r="OTV1006" s="44"/>
      <c r="OTW1006" s="51"/>
      <c r="OTX1006" s="51"/>
      <c r="OTY1006" s="51"/>
      <c r="OTZ1006" s="13"/>
      <c r="OUA1006" s="13"/>
      <c r="OUB1006" s="14"/>
      <c r="OUC1006" s="14"/>
      <c r="OUD1006" s="41"/>
      <c r="OUE1006" s="44"/>
      <c r="OUF1006" s="51"/>
      <c r="OUG1006" s="51"/>
      <c r="OUH1006" s="51"/>
      <c r="OUI1006" s="13"/>
      <c r="OUJ1006" s="13"/>
      <c r="OUK1006" s="14"/>
      <c r="OUL1006" s="14"/>
      <c r="OUM1006" s="41"/>
      <c r="OUN1006" s="44"/>
      <c r="OUO1006" s="51"/>
      <c r="OUP1006" s="51"/>
      <c r="OUQ1006" s="51"/>
      <c r="OUR1006" s="13"/>
      <c r="OUS1006" s="13"/>
      <c r="OUT1006" s="14"/>
      <c r="OUU1006" s="14"/>
      <c r="OUV1006" s="41"/>
      <c r="OUW1006" s="44"/>
      <c r="OUX1006" s="51"/>
      <c r="OUY1006" s="51"/>
      <c r="OUZ1006" s="51"/>
      <c r="OVA1006" s="13"/>
      <c r="OVB1006" s="13"/>
      <c r="OVC1006" s="14"/>
      <c r="OVD1006" s="14"/>
      <c r="OVE1006" s="41"/>
      <c r="OVF1006" s="44"/>
      <c r="OVG1006" s="51"/>
      <c r="OVH1006" s="51"/>
      <c r="OVI1006" s="51"/>
      <c r="OVJ1006" s="13"/>
      <c r="OVK1006" s="13"/>
      <c r="OVL1006" s="14"/>
      <c r="OVM1006" s="14"/>
      <c r="OVN1006" s="41"/>
      <c r="OVO1006" s="44"/>
      <c r="OVP1006" s="51"/>
      <c r="OVQ1006" s="51"/>
      <c r="OVR1006" s="51"/>
      <c r="OVS1006" s="13"/>
      <c r="OVT1006" s="13"/>
      <c r="OVU1006" s="14"/>
      <c r="OVV1006" s="14"/>
      <c r="OVW1006" s="41"/>
      <c r="OVX1006" s="44"/>
      <c r="OVY1006" s="51"/>
      <c r="OVZ1006" s="51"/>
      <c r="OWA1006" s="51"/>
      <c r="OWB1006" s="13"/>
      <c r="OWC1006" s="13"/>
      <c r="OWD1006" s="14"/>
      <c r="OWE1006" s="14"/>
      <c r="OWF1006" s="41"/>
      <c r="OWG1006" s="44"/>
      <c r="OWH1006" s="51"/>
      <c r="OWI1006" s="51"/>
      <c r="OWJ1006" s="51"/>
      <c r="OWK1006" s="13"/>
      <c r="OWL1006" s="13"/>
      <c r="OWM1006" s="14"/>
      <c r="OWN1006" s="14"/>
      <c r="OWO1006" s="41"/>
      <c r="OWP1006" s="44"/>
      <c r="OWQ1006" s="51"/>
      <c r="OWR1006" s="51"/>
      <c r="OWS1006" s="51"/>
      <c r="OWT1006" s="13"/>
      <c r="OWU1006" s="13"/>
      <c r="OWV1006" s="14"/>
      <c r="OWW1006" s="14"/>
      <c r="OWX1006" s="41"/>
      <c r="OWY1006" s="44"/>
      <c r="OWZ1006" s="51"/>
      <c r="OXA1006" s="51"/>
      <c r="OXB1006" s="51"/>
      <c r="OXC1006" s="13"/>
      <c r="OXD1006" s="13"/>
      <c r="OXE1006" s="14"/>
      <c r="OXF1006" s="14"/>
      <c r="OXG1006" s="41"/>
      <c r="OXH1006" s="44"/>
      <c r="OXI1006" s="51"/>
      <c r="OXJ1006" s="51"/>
      <c r="OXK1006" s="51"/>
      <c r="OXL1006" s="13"/>
      <c r="OXM1006" s="13"/>
      <c r="OXN1006" s="14"/>
      <c r="OXO1006" s="14"/>
      <c r="OXP1006" s="41"/>
      <c r="OXQ1006" s="44"/>
      <c r="OXR1006" s="51"/>
      <c r="OXS1006" s="51"/>
      <c r="OXT1006" s="51"/>
      <c r="OXU1006" s="13"/>
      <c r="OXV1006" s="13"/>
      <c r="OXW1006" s="14"/>
      <c r="OXX1006" s="14"/>
      <c r="OXY1006" s="41"/>
      <c r="OXZ1006" s="44"/>
      <c r="OYA1006" s="51"/>
      <c r="OYB1006" s="51"/>
      <c r="OYC1006" s="51"/>
      <c r="OYD1006" s="13"/>
      <c r="OYE1006" s="13"/>
      <c r="OYF1006" s="14"/>
      <c r="OYG1006" s="14"/>
      <c r="OYH1006" s="41"/>
      <c r="OYI1006" s="44"/>
      <c r="OYJ1006" s="51"/>
      <c r="OYK1006" s="51"/>
      <c r="OYL1006" s="51"/>
      <c r="OYM1006" s="13"/>
      <c r="OYN1006" s="13"/>
      <c r="OYO1006" s="14"/>
      <c r="OYP1006" s="14"/>
      <c r="OYQ1006" s="41"/>
      <c r="OYR1006" s="44"/>
      <c r="OYS1006" s="51"/>
      <c r="OYT1006" s="51"/>
      <c r="OYU1006" s="51"/>
      <c r="OYV1006" s="13"/>
      <c r="OYW1006" s="13"/>
      <c r="OYX1006" s="14"/>
      <c r="OYY1006" s="14"/>
      <c r="OYZ1006" s="41"/>
      <c r="OZA1006" s="44"/>
      <c r="OZB1006" s="51"/>
      <c r="OZC1006" s="51"/>
      <c r="OZD1006" s="51"/>
      <c r="OZE1006" s="13"/>
      <c r="OZF1006" s="13"/>
      <c r="OZG1006" s="14"/>
      <c r="OZH1006" s="14"/>
      <c r="OZI1006" s="41"/>
      <c r="OZJ1006" s="44"/>
      <c r="OZK1006" s="51"/>
      <c r="OZL1006" s="51"/>
      <c r="OZM1006" s="51"/>
      <c r="OZN1006" s="13"/>
      <c r="OZO1006" s="13"/>
      <c r="OZP1006" s="14"/>
      <c r="OZQ1006" s="14"/>
      <c r="OZR1006" s="41"/>
      <c r="OZS1006" s="44"/>
      <c r="OZT1006" s="51"/>
      <c r="OZU1006" s="51"/>
      <c r="OZV1006" s="51"/>
      <c r="OZW1006" s="13"/>
      <c r="OZX1006" s="13"/>
      <c r="OZY1006" s="14"/>
      <c r="OZZ1006" s="14"/>
      <c r="PAA1006" s="41"/>
      <c r="PAB1006" s="44"/>
      <c r="PAC1006" s="51"/>
      <c r="PAD1006" s="51"/>
      <c r="PAE1006" s="51"/>
      <c r="PAF1006" s="13"/>
      <c r="PAG1006" s="13"/>
      <c r="PAH1006" s="14"/>
      <c r="PAI1006" s="14"/>
      <c r="PAJ1006" s="41"/>
      <c r="PAK1006" s="44"/>
      <c r="PAL1006" s="51"/>
      <c r="PAM1006" s="51"/>
      <c r="PAN1006" s="51"/>
      <c r="PAO1006" s="13"/>
      <c r="PAP1006" s="13"/>
      <c r="PAQ1006" s="14"/>
      <c r="PAR1006" s="14"/>
      <c r="PAS1006" s="41"/>
      <c r="PAT1006" s="44"/>
      <c r="PAU1006" s="51"/>
      <c r="PAV1006" s="51"/>
      <c r="PAW1006" s="51"/>
      <c r="PAX1006" s="13"/>
      <c r="PAY1006" s="13"/>
      <c r="PAZ1006" s="14"/>
      <c r="PBA1006" s="14"/>
      <c r="PBB1006" s="41"/>
      <c r="PBC1006" s="44"/>
      <c r="PBD1006" s="51"/>
      <c r="PBE1006" s="51"/>
      <c r="PBF1006" s="51"/>
      <c r="PBG1006" s="13"/>
      <c r="PBH1006" s="13"/>
      <c r="PBI1006" s="14"/>
      <c r="PBJ1006" s="14"/>
      <c r="PBK1006" s="41"/>
      <c r="PBL1006" s="44"/>
      <c r="PBM1006" s="51"/>
      <c r="PBN1006" s="51"/>
      <c r="PBO1006" s="51"/>
      <c r="PBP1006" s="13"/>
      <c r="PBQ1006" s="13"/>
      <c r="PBR1006" s="14"/>
      <c r="PBS1006" s="14"/>
      <c r="PBT1006" s="41"/>
      <c r="PBU1006" s="44"/>
      <c r="PBV1006" s="51"/>
      <c r="PBW1006" s="51"/>
      <c r="PBX1006" s="51"/>
      <c r="PBY1006" s="13"/>
      <c r="PBZ1006" s="13"/>
      <c r="PCA1006" s="14"/>
      <c r="PCB1006" s="14"/>
      <c r="PCC1006" s="41"/>
      <c r="PCD1006" s="44"/>
      <c r="PCE1006" s="51"/>
      <c r="PCF1006" s="51"/>
      <c r="PCG1006" s="51"/>
      <c r="PCH1006" s="13"/>
      <c r="PCI1006" s="13"/>
      <c r="PCJ1006" s="14"/>
      <c r="PCK1006" s="14"/>
      <c r="PCL1006" s="41"/>
      <c r="PCM1006" s="44"/>
      <c r="PCN1006" s="51"/>
      <c r="PCO1006" s="51"/>
      <c r="PCP1006" s="51"/>
      <c r="PCQ1006" s="13"/>
      <c r="PCR1006" s="13"/>
      <c r="PCS1006" s="14"/>
      <c r="PCT1006" s="14"/>
      <c r="PCU1006" s="41"/>
      <c r="PCV1006" s="44"/>
      <c r="PCW1006" s="51"/>
      <c r="PCX1006" s="51"/>
      <c r="PCY1006" s="51"/>
      <c r="PCZ1006" s="13"/>
      <c r="PDA1006" s="13"/>
      <c r="PDB1006" s="14"/>
      <c r="PDC1006" s="14"/>
      <c r="PDD1006" s="41"/>
      <c r="PDE1006" s="44"/>
      <c r="PDF1006" s="51"/>
      <c r="PDG1006" s="51"/>
      <c r="PDH1006" s="51"/>
      <c r="PDI1006" s="13"/>
      <c r="PDJ1006" s="13"/>
      <c r="PDK1006" s="14"/>
      <c r="PDL1006" s="14"/>
      <c r="PDM1006" s="41"/>
      <c r="PDN1006" s="44"/>
      <c r="PDO1006" s="51"/>
      <c r="PDP1006" s="51"/>
      <c r="PDQ1006" s="51"/>
      <c r="PDR1006" s="13"/>
      <c r="PDS1006" s="13"/>
      <c r="PDT1006" s="14"/>
      <c r="PDU1006" s="14"/>
      <c r="PDV1006" s="41"/>
      <c r="PDW1006" s="44"/>
      <c r="PDX1006" s="51"/>
      <c r="PDY1006" s="51"/>
      <c r="PDZ1006" s="51"/>
      <c r="PEA1006" s="13"/>
      <c r="PEB1006" s="13"/>
      <c r="PEC1006" s="14"/>
      <c r="PED1006" s="14"/>
      <c r="PEE1006" s="41"/>
      <c r="PEF1006" s="44"/>
      <c r="PEG1006" s="51"/>
      <c r="PEH1006" s="51"/>
      <c r="PEI1006" s="51"/>
      <c r="PEJ1006" s="13"/>
      <c r="PEK1006" s="13"/>
      <c r="PEL1006" s="14"/>
      <c r="PEM1006" s="14"/>
      <c r="PEN1006" s="41"/>
      <c r="PEO1006" s="44"/>
      <c r="PEP1006" s="51"/>
      <c r="PEQ1006" s="51"/>
      <c r="PER1006" s="51"/>
      <c r="PES1006" s="13"/>
      <c r="PET1006" s="13"/>
      <c r="PEU1006" s="14"/>
      <c r="PEV1006" s="14"/>
      <c r="PEW1006" s="41"/>
      <c r="PEX1006" s="44"/>
      <c r="PEY1006" s="51"/>
      <c r="PEZ1006" s="51"/>
      <c r="PFA1006" s="51"/>
      <c r="PFB1006" s="13"/>
      <c r="PFC1006" s="13"/>
      <c r="PFD1006" s="14"/>
      <c r="PFE1006" s="14"/>
      <c r="PFF1006" s="41"/>
      <c r="PFG1006" s="44"/>
      <c r="PFH1006" s="51"/>
      <c r="PFI1006" s="51"/>
      <c r="PFJ1006" s="51"/>
      <c r="PFK1006" s="13"/>
      <c r="PFL1006" s="13"/>
      <c r="PFM1006" s="14"/>
      <c r="PFN1006" s="14"/>
      <c r="PFO1006" s="41"/>
      <c r="PFP1006" s="44"/>
      <c r="PFQ1006" s="51"/>
      <c r="PFR1006" s="51"/>
      <c r="PFS1006" s="51"/>
      <c r="PFT1006" s="13"/>
      <c r="PFU1006" s="13"/>
      <c r="PFV1006" s="14"/>
      <c r="PFW1006" s="14"/>
      <c r="PFX1006" s="41"/>
      <c r="PFY1006" s="44"/>
      <c r="PFZ1006" s="51"/>
      <c r="PGA1006" s="51"/>
      <c r="PGB1006" s="51"/>
      <c r="PGC1006" s="13"/>
      <c r="PGD1006" s="13"/>
      <c r="PGE1006" s="14"/>
      <c r="PGF1006" s="14"/>
      <c r="PGG1006" s="41"/>
      <c r="PGH1006" s="44"/>
      <c r="PGI1006" s="51"/>
      <c r="PGJ1006" s="51"/>
      <c r="PGK1006" s="51"/>
      <c r="PGL1006" s="13"/>
      <c r="PGM1006" s="13"/>
      <c r="PGN1006" s="14"/>
      <c r="PGO1006" s="14"/>
      <c r="PGP1006" s="41"/>
      <c r="PGQ1006" s="44"/>
      <c r="PGR1006" s="51"/>
      <c r="PGS1006" s="51"/>
      <c r="PGT1006" s="51"/>
      <c r="PGU1006" s="13"/>
      <c r="PGV1006" s="13"/>
      <c r="PGW1006" s="14"/>
      <c r="PGX1006" s="14"/>
      <c r="PGY1006" s="41"/>
      <c r="PGZ1006" s="44"/>
      <c r="PHA1006" s="51"/>
      <c r="PHB1006" s="51"/>
      <c r="PHC1006" s="51"/>
      <c r="PHD1006" s="13"/>
      <c r="PHE1006" s="13"/>
      <c r="PHF1006" s="14"/>
      <c r="PHG1006" s="14"/>
      <c r="PHH1006" s="41"/>
      <c r="PHI1006" s="44"/>
      <c r="PHJ1006" s="51"/>
      <c r="PHK1006" s="51"/>
      <c r="PHL1006" s="51"/>
      <c r="PHM1006" s="13"/>
      <c r="PHN1006" s="13"/>
      <c r="PHO1006" s="14"/>
      <c r="PHP1006" s="14"/>
      <c r="PHQ1006" s="41"/>
      <c r="PHR1006" s="44"/>
      <c r="PHS1006" s="51"/>
      <c r="PHT1006" s="51"/>
      <c r="PHU1006" s="51"/>
      <c r="PHV1006" s="13"/>
      <c r="PHW1006" s="13"/>
      <c r="PHX1006" s="14"/>
      <c r="PHY1006" s="14"/>
      <c r="PHZ1006" s="41"/>
      <c r="PIA1006" s="44"/>
      <c r="PIB1006" s="51"/>
      <c r="PIC1006" s="51"/>
      <c r="PID1006" s="51"/>
      <c r="PIE1006" s="13"/>
      <c r="PIF1006" s="13"/>
      <c r="PIG1006" s="14"/>
      <c r="PIH1006" s="14"/>
      <c r="PII1006" s="41"/>
      <c r="PIJ1006" s="44"/>
      <c r="PIK1006" s="51"/>
      <c r="PIL1006" s="51"/>
      <c r="PIM1006" s="51"/>
      <c r="PIN1006" s="13"/>
      <c r="PIO1006" s="13"/>
      <c r="PIP1006" s="14"/>
      <c r="PIQ1006" s="14"/>
      <c r="PIR1006" s="41"/>
      <c r="PIS1006" s="44"/>
      <c r="PIT1006" s="51"/>
      <c r="PIU1006" s="51"/>
      <c r="PIV1006" s="51"/>
      <c r="PIW1006" s="13"/>
      <c r="PIX1006" s="13"/>
      <c r="PIY1006" s="14"/>
      <c r="PIZ1006" s="14"/>
      <c r="PJA1006" s="41"/>
      <c r="PJB1006" s="44"/>
      <c r="PJC1006" s="51"/>
      <c r="PJD1006" s="51"/>
      <c r="PJE1006" s="51"/>
      <c r="PJF1006" s="13"/>
      <c r="PJG1006" s="13"/>
      <c r="PJH1006" s="14"/>
      <c r="PJI1006" s="14"/>
      <c r="PJJ1006" s="41"/>
      <c r="PJK1006" s="44"/>
      <c r="PJL1006" s="51"/>
      <c r="PJM1006" s="51"/>
      <c r="PJN1006" s="51"/>
      <c r="PJO1006" s="13"/>
      <c r="PJP1006" s="13"/>
      <c r="PJQ1006" s="14"/>
      <c r="PJR1006" s="14"/>
      <c r="PJS1006" s="41"/>
      <c r="PJT1006" s="51"/>
      <c r="PJU1006" s="13"/>
      <c r="PJV1006" s="13"/>
      <c r="PJW1006" s="14"/>
      <c r="PJX1006" s="14"/>
      <c r="PJY1006" s="41"/>
      <c r="PJZ1006" s="44"/>
      <c r="PKA1006" s="51"/>
      <c r="PKB1006" s="51"/>
      <c r="PKC1006" s="51"/>
      <c r="PKD1006" s="13"/>
      <c r="PKE1006" s="13"/>
      <c r="PKF1006" s="14"/>
      <c r="PKG1006" s="14"/>
      <c r="PKH1006" s="41"/>
      <c r="PKI1006" s="44"/>
      <c r="PKJ1006" s="51"/>
      <c r="PKK1006" s="51"/>
      <c r="PKL1006" s="51"/>
      <c r="PKM1006" s="13"/>
      <c r="PKN1006" s="13"/>
      <c r="PKO1006" s="14"/>
      <c r="PKP1006" s="14"/>
      <c r="PKQ1006" s="41"/>
      <c r="PKR1006" s="44"/>
      <c r="PKS1006" s="51"/>
      <c r="PKT1006" s="51"/>
      <c r="PKU1006" s="51"/>
      <c r="PKV1006" s="13"/>
      <c r="PKW1006" s="13"/>
      <c r="PKX1006" s="14"/>
      <c r="PKY1006" s="14"/>
      <c r="PKZ1006" s="41"/>
      <c r="PLA1006" s="44"/>
      <c r="PLB1006" s="51"/>
      <c r="PLC1006" s="51"/>
      <c r="PLD1006" s="51"/>
      <c r="PLE1006" s="13"/>
      <c r="PLF1006" s="13"/>
      <c r="PLG1006" s="14"/>
      <c r="PLH1006" s="14"/>
      <c r="PLI1006" s="41"/>
      <c r="PLJ1006" s="44"/>
      <c r="PLK1006" s="51"/>
      <c r="PLL1006" s="51"/>
      <c r="PLM1006" s="51"/>
      <c r="PLN1006" s="13"/>
      <c r="PLO1006" s="13"/>
      <c r="PLP1006" s="14"/>
      <c r="PLQ1006" s="14"/>
      <c r="PLR1006" s="41"/>
      <c r="PLS1006" s="44"/>
      <c r="PLT1006" s="51"/>
      <c r="PLU1006" s="51"/>
      <c r="PLV1006" s="51"/>
      <c r="PLW1006" s="13"/>
      <c r="PLX1006" s="13"/>
      <c r="PLY1006" s="14"/>
      <c r="PLZ1006" s="14"/>
      <c r="PMA1006" s="41"/>
      <c r="PMB1006" s="44"/>
      <c r="PMC1006" s="51"/>
      <c r="PMD1006" s="51"/>
      <c r="PME1006" s="51"/>
      <c r="PMF1006" s="13"/>
      <c r="PMG1006" s="13"/>
      <c r="PMH1006" s="14"/>
      <c r="PMI1006" s="14"/>
      <c r="PMJ1006" s="41"/>
      <c r="PMK1006" s="44"/>
      <c r="PML1006" s="51"/>
      <c r="PMM1006" s="51"/>
      <c r="PMN1006" s="51"/>
      <c r="PMO1006" s="13"/>
      <c r="PMP1006" s="13"/>
      <c r="PMQ1006" s="14"/>
      <c r="PMR1006" s="14"/>
      <c r="PMS1006" s="41"/>
      <c r="PMT1006" s="44"/>
      <c r="PMU1006" s="51"/>
      <c r="PMV1006" s="51"/>
      <c r="PMW1006" s="51"/>
      <c r="PMX1006" s="13"/>
      <c r="PMY1006" s="13"/>
      <c r="PMZ1006" s="14"/>
      <c r="PNA1006" s="14"/>
      <c r="PNB1006" s="41"/>
      <c r="PNC1006" s="44"/>
      <c r="PND1006" s="51"/>
      <c r="PNE1006" s="51"/>
      <c r="PNF1006" s="51"/>
      <c r="PNG1006" s="13"/>
      <c r="PNH1006" s="13"/>
      <c r="PNI1006" s="14"/>
      <c r="PNJ1006" s="14"/>
      <c r="PNK1006" s="41"/>
      <c r="PNL1006" s="44"/>
      <c r="PNM1006" s="51"/>
      <c r="PNN1006" s="51"/>
      <c r="PNO1006" s="51"/>
      <c r="PNP1006" s="13"/>
      <c r="PNQ1006" s="13"/>
      <c r="PNR1006" s="14"/>
      <c r="PNS1006" s="14"/>
      <c r="PNT1006" s="41"/>
      <c r="PNU1006" s="44"/>
      <c r="PNV1006" s="51"/>
      <c r="PNW1006" s="51"/>
      <c r="PNX1006" s="51"/>
      <c r="PNY1006" s="13"/>
      <c r="PNZ1006" s="13"/>
      <c r="POA1006" s="14"/>
      <c r="POB1006" s="14"/>
      <c r="POC1006" s="41"/>
      <c r="POD1006" s="44"/>
      <c r="POE1006" s="51"/>
      <c r="POF1006" s="51"/>
      <c r="POG1006" s="51"/>
      <c r="POH1006" s="13"/>
      <c r="POI1006" s="13"/>
      <c r="POJ1006" s="14"/>
      <c r="POK1006" s="14"/>
      <c r="POL1006" s="41"/>
      <c r="POM1006" s="44"/>
      <c r="PON1006" s="51"/>
      <c r="POO1006" s="51"/>
      <c r="POP1006" s="51"/>
      <c r="POQ1006" s="13"/>
      <c r="POR1006" s="13"/>
      <c r="POS1006" s="14"/>
      <c r="POT1006" s="14"/>
      <c r="POU1006" s="41"/>
      <c r="POV1006" s="44"/>
      <c r="POW1006" s="51"/>
      <c r="POX1006" s="51"/>
      <c r="POY1006" s="51"/>
      <c r="POZ1006" s="13"/>
      <c r="PPA1006" s="13"/>
      <c r="PPB1006" s="14"/>
      <c r="PPC1006" s="14"/>
      <c r="PPD1006" s="41"/>
      <c r="PPE1006" s="44"/>
      <c r="PPF1006" s="51"/>
      <c r="PPG1006" s="51"/>
      <c r="PPH1006" s="51"/>
      <c r="PPI1006" s="13"/>
      <c r="PPJ1006" s="13"/>
      <c r="PPK1006" s="14"/>
      <c r="PPL1006" s="14"/>
      <c r="PPM1006" s="41"/>
      <c r="PPN1006" s="44"/>
      <c r="PPO1006" s="51"/>
      <c r="PPP1006" s="51"/>
      <c r="PPQ1006" s="51"/>
      <c r="PPR1006" s="13"/>
      <c r="PPS1006" s="13"/>
      <c r="PPT1006" s="14"/>
      <c r="PPU1006" s="14"/>
      <c r="PPV1006" s="41"/>
      <c r="PPW1006" s="44"/>
      <c r="PPX1006" s="51"/>
      <c r="PPY1006" s="51"/>
      <c r="PPZ1006" s="51"/>
      <c r="PQA1006" s="13"/>
      <c r="PQB1006" s="13"/>
      <c r="PQC1006" s="14"/>
      <c r="PQD1006" s="14"/>
      <c r="PQE1006" s="41"/>
      <c r="PQF1006" s="44"/>
      <c r="PQG1006" s="51"/>
      <c r="PQH1006" s="51"/>
      <c r="PQI1006" s="51"/>
      <c r="PQJ1006" s="13"/>
      <c r="PQK1006" s="13"/>
      <c r="PQL1006" s="14"/>
      <c r="PQM1006" s="14"/>
      <c r="PQN1006" s="41"/>
      <c r="PQO1006" s="44"/>
      <c r="PQP1006" s="51"/>
      <c r="PQQ1006" s="51"/>
      <c r="PQR1006" s="51"/>
      <c r="PQS1006" s="13"/>
      <c r="PQT1006" s="13"/>
      <c r="PQU1006" s="14"/>
      <c r="PQV1006" s="14"/>
      <c r="PQW1006" s="41"/>
      <c r="PQX1006" s="44"/>
      <c r="PQY1006" s="51"/>
      <c r="PQZ1006" s="51"/>
      <c r="PRA1006" s="51"/>
      <c r="PRB1006" s="13"/>
      <c r="PRC1006" s="13"/>
      <c r="PRD1006" s="14"/>
      <c r="PRE1006" s="14"/>
      <c r="PRF1006" s="41"/>
      <c r="PRG1006" s="44"/>
      <c r="PRH1006" s="51"/>
      <c r="PRI1006" s="51"/>
      <c r="PRJ1006" s="51"/>
      <c r="PRK1006" s="13"/>
      <c r="PRL1006" s="13"/>
      <c r="PRM1006" s="14"/>
      <c r="PRN1006" s="14"/>
      <c r="PRO1006" s="41"/>
      <c r="PRP1006" s="44"/>
      <c r="PRQ1006" s="51"/>
      <c r="PRR1006" s="51"/>
      <c r="PRS1006" s="51"/>
      <c r="PRT1006" s="13"/>
      <c r="PRU1006" s="13"/>
      <c r="PRV1006" s="14"/>
      <c r="PRW1006" s="14"/>
      <c r="PRX1006" s="41"/>
      <c r="PRY1006" s="44"/>
      <c r="PRZ1006" s="51"/>
      <c r="PSA1006" s="51"/>
      <c r="PSB1006" s="51"/>
      <c r="PSC1006" s="13"/>
      <c r="PSD1006" s="13"/>
      <c r="PSE1006" s="14"/>
      <c r="PSF1006" s="14"/>
      <c r="PSG1006" s="41"/>
      <c r="PSH1006" s="44"/>
      <c r="PSI1006" s="51"/>
      <c r="PSJ1006" s="51"/>
      <c r="PSK1006" s="51"/>
      <c r="PSL1006" s="13"/>
      <c r="PSM1006" s="13"/>
      <c r="PSN1006" s="14"/>
      <c r="PSO1006" s="14"/>
      <c r="PSP1006" s="41"/>
      <c r="PSQ1006" s="44"/>
      <c r="PSR1006" s="51"/>
      <c r="PSS1006" s="51"/>
      <c r="PST1006" s="51"/>
      <c r="PSU1006" s="13"/>
      <c r="PSV1006" s="13"/>
      <c r="PSW1006" s="14"/>
      <c r="PSX1006" s="14"/>
      <c r="PSY1006" s="41"/>
      <c r="PSZ1006" s="44"/>
      <c r="PTA1006" s="51"/>
      <c r="PTB1006" s="51"/>
      <c r="PTC1006" s="51"/>
      <c r="PTD1006" s="13"/>
      <c r="PTE1006" s="13"/>
      <c r="PTF1006" s="14"/>
      <c r="PTG1006" s="14"/>
      <c r="PTH1006" s="41"/>
      <c r="PTI1006" s="44"/>
      <c r="PTJ1006" s="51"/>
      <c r="PTK1006" s="51"/>
      <c r="PTL1006" s="51"/>
      <c r="PTM1006" s="13"/>
      <c r="PTN1006" s="13"/>
      <c r="PTO1006" s="14"/>
      <c r="PTP1006" s="14"/>
      <c r="PTQ1006" s="41"/>
      <c r="PTR1006" s="44"/>
      <c r="PTS1006" s="51"/>
      <c r="PTT1006" s="51"/>
      <c r="PTU1006" s="51"/>
      <c r="PTV1006" s="13"/>
      <c r="PTW1006" s="13"/>
      <c r="PTX1006" s="14"/>
      <c r="PTY1006" s="14"/>
      <c r="PTZ1006" s="41"/>
      <c r="PUA1006" s="44"/>
      <c r="PUB1006" s="51"/>
      <c r="PUC1006" s="51"/>
      <c r="PUD1006" s="51"/>
      <c r="PUE1006" s="13"/>
      <c r="PUF1006" s="13"/>
      <c r="PUG1006" s="14"/>
      <c r="PUH1006" s="14"/>
      <c r="PUI1006" s="41"/>
      <c r="PUJ1006" s="44"/>
      <c r="PUK1006" s="51"/>
      <c r="PUL1006" s="51"/>
      <c r="PUM1006" s="51"/>
      <c r="PUN1006" s="13"/>
      <c r="PUO1006" s="13"/>
      <c r="PUP1006" s="14"/>
      <c r="PUQ1006" s="14"/>
      <c r="PUR1006" s="41"/>
      <c r="PUS1006" s="44"/>
      <c r="PUT1006" s="51"/>
      <c r="PUU1006" s="51"/>
      <c r="PUV1006" s="51"/>
      <c r="PUW1006" s="13"/>
      <c r="PUX1006" s="13"/>
      <c r="PUY1006" s="14"/>
      <c r="PUZ1006" s="14"/>
      <c r="PVA1006" s="41"/>
      <c r="PVB1006" s="44"/>
      <c r="PVC1006" s="51"/>
      <c r="PVD1006" s="51"/>
      <c r="PVE1006" s="51"/>
      <c r="PVF1006" s="13"/>
      <c r="PVG1006" s="13"/>
      <c r="PVH1006" s="14"/>
      <c r="PVI1006" s="14"/>
      <c r="PVJ1006" s="41"/>
      <c r="PVK1006" s="44"/>
      <c r="PVL1006" s="51"/>
      <c r="PVM1006" s="51"/>
      <c r="PVN1006" s="51"/>
      <c r="PVO1006" s="13"/>
      <c r="PVP1006" s="13"/>
      <c r="PVQ1006" s="14"/>
      <c r="PVR1006" s="14"/>
      <c r="PVS1006" s="41"/>
      <c r="PVT1006" s="44"/>
      <c r="PVU1006" s="51"/>
      <c r="PVV1006" s="51"/>
      <c r="PVW1006" s="51"/>
      <c r="PVX1006" s="13"/>
      <c r="PVY1006" s="13"/>
      <c r="PVZ1006" s="14"/>
      <c r="PWA1006" s="14"/>
      <c r="PWB1006" s="41"/>
      <c r="PWC1006" s="44"/>
      <c r="PWD1006" s="51"/>
      <c r="PWE1006" s="51"/>
      <c r="PWF1006" s="51"/>
      <c r="PWG1006" s="13"/>
      <c r="PWH1006" s="13"/>
      <c r="PWI1006" s="14"/>
      <c r="PWJ1006" s="14"/>
      <c r="PWK1006" s="41"/>
      <c r="PWL1006" s="44"/>
      <c r="PWM1006" s="51"/>
      <c r="PWN1006" s="51"/>
      <c r="PWO1006" s="51"/>
      <c r="PWP1006" s="13"/>
      <c r="PWQ1006" s="13"/>
      <c r="PWR1006" s="14"/>
      <c r="PWS1006" s="14"/>
      <c r="PWT1006" s="41"/>
      <c r="PWU1006" s="44"/>
      <c r="PWV1006" s="51"/>
      <c r="PWW1006" s="51"/>
      <c r="PWX1006" s="51"/>
      <c r="PWY1006" s="13"/>
      <c r="PWZ1006" s="13"/>
      <c r="PXA1006" s="14"/>
      <c r="PXB1006" s="14"/>
      <c r="PXC1006" s="41"/>
      <c r="PXD1006" s="44"/>
      <c r="PXE1006" s="51"/>
      <c r="PXF1006" s="51"/>
      <c r="PXG1006" s="51"/>
      <c r="PXH1006" s="13"/>
      <c r="PXI1006" s="13"/>
      <c r="PXJ1006" s="14"/>
      <c r="PXK1006" s="14"/>
      <c r="PXL1006" s="41"/>
      <c r="PXM1006" s="44"/>
      <c r="PXN1006" s="51"/>
      <c r="PXO1006" s="51"/>
      <c r="PXP1006" s="51"/>
      <c r="PXQ1006" s="13"/>
      <c r="PXR1006" s="13"/>
      <c r="PXS1006" s="14"/>
      <c r="PXT1006" s="14"/>
      <c r="PXU1006" s="41"/>
      <c r="PXV1006" s="44"/>
      <c r="PXW1006" s="51"/>
      <c r="PXX1006" s="51"/>
      <c r="PXY1006" s="51"/>
      <c r="PXZ1006" s="13"/>
      <c r="PYA1006" s="13"/>
      <c r="PYB1006" s="14"/>
      <c r="PYC1006" s="14"/>
      <c r="PYD1006" s="41"/>
      <c r="PYE1006" s="44"/>
      <c r="PYF1006" s="51"/>
      <c r="PYG1006" s="51"/>
      <c r="PYH1006" s="51"/>
      <c r="PYI1006" s="13"/>
      <c r="PYJ1006" s="13"/>
      <c r="PYK1006" s="14"/>
      <c r="PYL1006" s="14"/>
      <c r="PYM1006" s="41"/>
      <c r="PYN1006" s="44"/>
      <c r="PYO1006" s="51"/>
      <c r="PYP1006" s="51"/>
      <c r="PYQ1006" s="51"/>
      <c r="PYR1006" s="13"/>
      <c r="PYS1006" s="13"/>
      <c r="PYT1006" s="14"/>
      <c r="PYU1006" s="14"/>
      <c r="PYV1006" s="41"/>
      <c r="PYW1006" s="44"/>
      <c r="PYX1006" s="51"/>
      <c r="PYY1006" s="51"/>
      <c r="PYZ1006" s="51"/>
      <c r="PZA1006" s="13"/>
      <c r="PZB1006" s="13"/>
      <c r="PZC1006" s="14"/>
      <c r="PZD1006" s="14"/>
      <c r="PZE1006" s="41"/>
      <c r="PZF1006" s="44"/>
      <c r="PZG1006" s="51"/>
      <c r="PZH1006" s="51"/>
      <c r="PZI1006" s="51"/>
      <c r="PZJ1006" s="13"/>
      <c r="PZK1006" s="13"/>
      <c r="PZL1006" s="14"/>
      <c r="PZM1006" s="14"/>
      <c r="PZN1006" s="41"/>
      <c r="PZO1006" s="44"/>
      <c r="PZP1006" s="51"/>
      <c r="PZQ1006" s="51"/>
      <c r="PZR1006" s="51"/>
      <c r="PZS1006" s="13"/>
      <c r="PZT1006" s="13"/>
      <c r="PZU1006" s="14"/>
      <c r="PZV1006" s="14"/>
      <c r="PZW1006" s="41"/>
      <c r="PZX1006" s="44"/>
      <c r="PZY1006" s="51"/>
      <c r="PZZ1006" s="51"/>
      <c r="QAA1006" s="51"/>
      <c r="QAB1006" s="13"/>
      <c r="QAC1006" s="13"/>
      <c r="QAD1006" s="14"/>
      <c r="QAE1006" s="14"/>
      <c r="QAF1006" s="41"/>
      <c r="QAG1006" s="44"/>
      <c r="QAH1006" s="51"/>
      <c r="QAI1006" s="51"/>
      <c r="QAJ1006" s="51"/>
      <c r="QAK1006" s="13"/>
      <c r="QAL1006" s="13"/>
      <c r="QAM1006" s="14"/>
      <c r="QAN1006" s="14"/>
      <c r="QAO1006" s="41"/>
      <c r="QAP1006" s="44"/>
      <c r="QAQ1006" s="51"/>
      <c r="QAR1006" s="51"/>
      <c r="QAS1006" s="51"/>
      <c r="QAT1006" s="13"/>
      <c r="QAU1006" s="13"/>
      <c r="QAV1006" s="14"/>
      <c r="QAW1006" s="14"/>
      <c r="QAX1006" s="41"/>
      <c r="QAY1006" s="44"/>
      <c r="QAZ1006" s="51"/>
      <c r="QBA1006" s="51"/>
      <c r="QBB1006" s="51"/>
      <c r="QBC1006" s="13"/>
      <c r="QBD1006" s="13"/>
      <c r="QBE1006" s="14"/>
      <c r="QBF1006" s="14"/>
      <c r="QBG1006" s="41"/>
      <c r="QBH1006" s="44"/>
      <c r="QBI1006" s="51"/>
      <c r="QBJ1006" s="51"/>
      <c r="QBK1006" s="51"/>
      <c r="QBL1006" s="13"/>
      <c r="QBM1006" s="13"/>
      <c r="QBN1006" s="14"/>
      <c r="QBO1006" s="14"/>
      <c r="QBP1006" s="41"/>
      <c r="QBQ1006" s="44"/>
      <c r="QBR1006" s="51"/>
      <c r="QBS1006" s="51"/>
      <c r="QBT1006" s="51"/>
      <c r="QBU1006" s="13"/>
      <c r="QBV1006" s="13"/>
      <c r="QBW1006" s="14"/>
      <c r="QBX1006" s="14"/>
      <c r="QBY1006" s="41"/>
      <c r="QBZ1006" s="44"/>
      <c r="QCA1006" s="51"/>
      <c r="QCB1006" s="51"/>
      <c r="QCC1006" s="51"/>
      <c r="QCD1006" s="13"/>
      <c r="QCE1006" s="13"/>
      <c r="QCF1006" s="14"/>
      <c r="QCG1006" s="14"/>
      <c r="QCH1006" s="41"/>
      <c r="QCI1006" s="44"/>
      <c r="QCJ1006" s="51"/>
      <c r="QCK1006" s="51"/>
      <c r="QCL1006" s="51"/>
      <c r="QCM1006" s="13"/>
      <c r="QCN1006" s="13"/>
      <c r="QCO1006" s="14"/>
      <c r="QCP1006" s="14"/>
      <c r="QCQ1006" s="41"/>
      <c r="QCR1006" s="44"/>
      <c r="QCS1006" s="51"/>
      <c r="QCT1006" s="51"/>
      <c r="QCU1006" s="51"/>
      <c r="QCV1006" s="13"/>
      <c r="QCW1006" s="13"/>
      <c r="QCX1006" s="14"/>
      <c r="QCY1006" s="14"/>
      <c r="QCZ1006" s="41"/>
      <c r="QDA1006" s="44"/>
      <c r="QDB1006" s="51"/>
      <c r="QDC1006" s="51"/>
      <c r="QDD1006" s="51"/>
      <c r="QDE1006" s="13"/>
      <c r="QDF1006" s="13"/>
      <c r="QDG1006" s="14"/>
      <c r="QDH1006" s="14"/>
      <c r="QDI1006" s="41"/>
      <c r="QDJ1006" s="44"/>
      <c r="QDK1006" s="51"/>
      <c r="QDL1006" s="51"/>
      <c r="QDM1006" s="51"/>
      <c r="QDN1006" s="13"/>
      <c r="QDO1006" s="13"/>
      <c r="QDP1006" s="14"/>
      <c r="QDQ1006" s="14"/>
      <c r="QDR1006" s="41"/>
      <c r="QDS1006" s="44"/>
      <c r="QDT1006" s="51"/>
      <c r="QDU1006" s="51"/>
      <c r="QDV1006" s="51"/>
      <c r="QDW1006" s="13"/>
      <c r="QDX1006" s="13"/>
      <c r="QDY1006" s="14"/>
      <c r="QDZ1006" s="14"/>
      <c r="QEA1006" s="41"/>
      <c r="QEB1006" s="44"/>
      <c r="QEC1006" s="51"/>
      <c r="QED1006" s="51"/>
      <c r="QEE1006" s="51"/>
      <c r="QEF1006" s="13"/>
      <c r="QEG1006" s="13"/>
      <c r="QEH1006" s="14"/>
      <c r="QEI1006" s="14"/>
      <c r="QEJ1006" s="41"/>
      <c r="QEK1006" s="44"/>
      <c r="QEL1006" s="51"/>
      <c r="QEM1006" s="51"/>
      <c r="QEN1006" s="51"/>
      <c r="QEO1006" s="13"/>
      <c r="QEP1006" s="13"/>
      <c r="QEQ1006" s="14"/>
      <c r="QER1006" s="14"/>
      <c r="QES1006" s="41"/>
      <c r="QET1006" s="44"/>
      <c r="QEU1006" s="51"/>
      <c r="QEV1006" s="51"/>
      <c r="QEW1006" s="51"/>
      <c r="QEX1006" s="13"/>
      <c r="QEY1006" s="13"/>
      <c r="QEZ1006" s="14"/>
      <c r="QFA1006" s="14"/>
      <c r="QFB1006" s="41"/>
      <c r="QFC1006" s="44"/>
      <c r="QFD1006" s="51"/>
      <c r="QFE1006" s="51"/>
      <c r="QFF1006" s="51"/>
      <c r="QFG1006" s="13"/>
      <c r="QFH1006" s="13"/>
      <c r="QFI1006" s="14"/>
      <c r="QFJ1006" s="14"/>
      <c r="QFK1006" s="41"/>
      <c r="QFL1006" s="44"/>
      <c r="QFM1006" s="51"/>
      <c r="QFN1006" s="51"/>
      <c r="QFO1006" s="51"/>
      <c r="QFP1006" s="13"/>
      <c r="QFQ1006" s="13"/>
      <c r="QFR1006" s="14"/>
      <c r="QFS1006" s="14"/>
      <c r="QFT1006" s="41"/>
      <c r="QFU1006" s="44"/>
      <c r="QFV1006" s="51"/>
      <c r="QFW1006" s="51"/>
      <c r="QFX1006" s="51"/>
      <c r="QFY1006" s="13"/>
      <c r="QFZ1006" s="13"/>
      <c r="QGA1006" s="14"/>
      <c r="QGB1006" s="14"/>
      <c r="QGC1006" s="41"/>
      <c r="QGD1006" s="44"/>
      <c r="QGE1006" s="51"/>
      <c r="QGF1006" s="51"/>
      <c r="QGG1006" s="51"/>
      <c r="QGH1006" s="13"/>
      <c r="QGI1006" s="13"/>
      <c r="QGJ1006" s="14"/>
      <c r="QGK1006" s="14"/>
      <c r="QGL1006" s="41"/>
      <c r="QGM1006" s="44"/>
      <c r="QGN1006" s="51"/>
      <c r="QGO1006" s="51"/>
      <c r="QGP1006" s="51"/>
      <c r="QGQ1006" s="13"/>
      <c r="QGR1006" s="13"/>
      <c r="QGS1006" s="14"/>
      <c r="QGT1006" s="14"/>
      <c r="QGU1006" s="41"/>
      <c r="QGV1006" s="44"/>
      <c r="QGW1006" s="51"/>
      <c r="QGX1006" s="51"/>
      <c r="QGY1006" s="51"/>
      <c r="QGZ1006" s="13"/>
      <c r="QHA1006" s="13"/>
      <c r="QHB1006" s="14"/>
      <c r="QHC1006" s="14"/>
      <c r="QHD1006" s="41"/>
      <c r="QHE1006" s="44"/>
      <c r="QHF1006" s="51"/>
      <c r="QHG1006" s="51"/>
      <c r="QHH1006" s="51"/>
      <c r="QHI1006" s="13"/>
      <c r="QHJ1006" s="13"/>
      <c r="QHK1006" s="14"/>
      <c r="QHL1006" s="14"/>
      <c r="QHM1006" s="41"/>
      <c r="QHN1006" s="44"/>
      <c r="QHO1006" s="51"/>
      <c r="QHP1006" s="51"/>
      <c r="QHQ1006" s="51"/>
      <c r="QHR1006" s="13"/>
      <c r="QHS1006" s="13"/>
      <c r="QHT1006" s="14"/>
      <c r="QHU1006" s="14"/>
      <c r="QHV1006" s="41"/>
      <c r="QHW1006" s="44"/>
      <c r="QHX1006" s="51"/>
      <c r="QHY1006" s="51"/>
      <c r="QHZ1006" s="51"/>
      <c r="QIA1006" s="13"/>
      <c r="QIB1006" s="13"/>
      <c r="QIC1006" s="14"/>
      <c r="QID1006" s="14"/>
      <c r="QIE1006" s="41"/>
      <c r="QIF1006" s="44"/>
      <c r="QIG1006" s="51"/>
      <c r="QIH1006" s="51"/>
      <c r="QII1006" s="51"/>
      <c r="QIJ1006" s="13"/>
      <c r="QIK1006" s="13"/>
      <c r="QIL1006" s="14"/>
      <c r="QIM1006" s="14"/>
      <c r="QIN1006" s="41"/>
      <c r="QIO1006" s="44"/>
      <c r="QIP1006" s="51"/>
      <c r="QIQ1006" s="51"/>
      <c r="QIR1006" s="51"/>
      <c r="QIS1006" s="13"/>
      <c r="QIT1006" s="13"/>
      <c r="QIU1006" s="14"/>
      <c r="QIV1006" s="14"/>
      <c r="QIW1006" s="41"/>
      <c r="QIX1006" s="44"/>
      <c r="QIY1006" s="51"/>
      <c r="QIZ1006" s="51"/>
      <c r="QJA1006" s="51"/>
      <c r="QJB1006" s="13"/>
      <c r="QJC1006" s="13"/>
      <c r="QJD1006" s="14"/>
      <c r="QJE1006" s="14"/>
      <c r="QJF1006" s="41"/>
      <c r="QJG1006" s="44"/>
      <c r="QJH1006" s="51"/>
      <c r="QJI1006" s="51"/>
      <c r="QJJ1006" s="51"/>
      <c r="QJK1006" s="13"/>
      <c r="QJL1006" s="13"/>
      <c r="QJM1006" s="14"/>
      <c r="QJN1006" s="14"/>
      <c r="QJO1006" s="41"/>
      <c r="QJP1006" s="44"/>
      <c r="QJQ1006" s="51"/>
      <c r="QJR1006" s="51"/>
      <c r="QJS1006" s="51"/>
      <c r="QJT1006" s="13"/>
      <c r="QJU1006" s="13"/>
      <c r="QJV1006" s="14"/>
      <c r="QJW1006" s="14"/>
      <c r="QJX1006" s="41"/>
      <c r="QJY1006" s="44"/>
      <c r="QJZ1006" s="51"/>
      <c r="QKA1006" s="51"/>
      <c r="QKB1006" s="51"/>
      <c r="QKC1006" s="13"/>
      <c r="QKD1006" s="13"/>
      <c r="QKE1006" s="14"/>
      <c r="QKF1006" s="14"/>
      <c r="QKG1006" s="41"/>
      <c r="QKH1006" s="44"/>
      <c r="QKI1006" s="51"/>
      <c r="QKJ1006" s="51"/>
      <c r="QKK1006" s="51"/>
      <c r="QKL1006" s="13"/>
      <c r="QKM1006" s="13"/>
      <c r="QKN1006" s="14"/>
      <c r="QKO1006" s="14"/>
      <c r="QKP1006" s="41"/>
      <c r="QKQ1006" s="44"/>
      <c r="QKR1006" s="51"/>
      <c r="QKS1006" s="51"/>
      <c r="QKT1006" s="51"/>
      <c r="QKU1006" s="13"/>
      <c r="QKV1006" s="13"/>
      <c r="QKW1006" s="14"/>
      <c r="QKX1006" s="14"/>
      <c r="QKY1006" s="41"/>
      <c r="QKZ1006" s="44"/>
      <c r="QLA1006" s="51"/>
      <c r="QLB1006" s="51"/>
      <c r="QLC1006" s="51"/>
      <c r="QLD1006" s="13"/>
      <c r="QLE1006" s="13"/>
      <c r="QLF1006" s="14"/>
      <c r="QLG1006" s="14"/>
      <c r="QLH1006" s="41"/>
      <c r="QLI1006" s="44"/>
      <c r="QLJ1006" s="51"/>
      <c r="QLK1006" s="51"/>
      <c r="QLL1006" s="51"/>
      <c r="QLM1006" s="13"/>
      <c r="QLN1006" s="13"/>
      <c r="QLO1006" s="14"/>
      <c r="QLP1006" s="14"/>
      <c r="QLQ1006" s="41"/>
      <c r="QLR1006" s="44"/>
      <c r="QLS1006" s="51"/>
      <c r="QLT1006" s="51"/>
      <c r="QLU1006" s="51"/>
      <c r="QLV1006" s="13"/>
      <c r="QLW1006" s="13"/>
      <c r="QLX1006" s="14"/>
      <c r="QLY1006" s="14"/>
      <c r="QLZ1006" s="41"/>
      <c r="QMA1006" s="44"/>
      <c r="QMB1006" s="51"/>
      <c r="QMC1006" s="51"/>
      <c r="QMD1006" s="51"/>
      <c r="QME1006" s="13"/>
      <c r="QMF1006" s="13"/>
      <c r="QMG1006" s="14"/>
      <c r="QMH1006" s="14"/>
      <c r="QMI1006" s="41"/>
      <c r="QMJ1006" s="44"/>
      <c r="QMK1006" s="51"/>
      <c r="QML1006" s="51"/>
      <c r="QMM1006" s="51"/>
      <c r="QMN1006" s="13"/>
      <c r="QMO1006" s="13"/>
      <c r="QMP1006" s="14"/>
      <c r="QMQ1006" s="14"/>
      <c r="QMR1006" s="41"/>
      <c r="QMS1006" s="44"/>
      <c r="QMT1006" s="51"/>
      <c r="QMU1006" s="51"/>
      <c r="QMV1006" s="51"/>
      <c r="QMW1006" s="13"/>
      <c r="QMX1006" s="13"/>
      <c r="QMY1006" s="14"/>
      <c r="QMZ1006" s="14"/>
      <c r="QNA1006" s="41"/>
      <c r="QNB1006" s="44"/>
      <c r="QNC1006" s="51"/>
      <c r="QND1006" s="51"/>
      <c r="QNE1006" s="51"/>
      <c r="QNF1006" s="13"/>
      <c r="QNG1006" s="13"/>
      <c r="QNH1006" s="14"/>
      <c r="QNI1006" s="14"/>
      <c r="QNJ1006" s="41"/>
      <c r="QNK1006" s="44"/>
      <c r="QNL1006" s="51"/>
      <c r="QNM1006" s="51"/>
      <c r="QNN1006" s="51"/>
      <c r="QNO1006" s="13"/>
      <c r="QNP1006" s="13"/>
      <c r="QNQ1006" s="14"/>
      <c r="QNR1006" s="14"/>
      <c r="QNS1006" s="41"/>
      <c r="QNT1006" s="44"/>
      <c r="QNU1006" s="51"/>
      <c r="QNV1006" s="51"/>
      <c r="QNW1006" s="51"/>
      <c r="QNX1006" s="13"/>
      <c r="QNY1006" s="13"/>
      <c r="QNZ1006" s="14"/>
      <c r="QOA1006" s="14"/>
      <c r="QOB1006" s="41"/>
      <c r="QOC1006" s="44"/>
      <c r="QOD1006" s="51"/>
      <c r="QOE1006" s="51"/>
      <c r="QOF1006" s="51"/>
      <c r="QOG1006" s="13"/>
      <c r="QOH1006" s="13"/>
      <c r="QOI1006" s="14"/>
      <c r="QOJ1006" s="14"/>
      <c r="QOK1006" s="41"/>
      <c r="QOL1006" s="44"/>
      <c r="QOM1006" s="51"/>
      <c r="QON1006" s="51"/>
      <c r="QOO1006" s="51"/>
      <c r="QOP1006" s="13"/>
      <c r="QOQ1006" s="13"/>
      <c r="QOR1006" s="14"/>
      <c r="QOS1006" s="14"/>
      <c r="QOT1006" s="41"/>
      <c r="QOU1006" s="44"/>
      <c r="QOV1006" s="51"/>
      <c r="QOW1006" s="51"/>
      <c r="QOX1006" s="51"/>
      <c r="QOY1006" s="13"/>
      <c r="QOZ1006" s="13"/>
      <c r="QPA1006" s="14"/>
      <c r="QPB1006" s="14"/>
      <c r="QPC1006" s="41"/>
      <c r="QPD1006" s="44"/>
      <c r="QPE1006" s="51"/>
      <c r="QPF1006" s="51"/>
      <c r="QPG1006" s="51"/>
      <c r="QPH1006" s="13"/>
      <c r="QPI1006" s="13"/>
      <c r="QPJ1006" s="14"/>
      <c r="QPK1006" s="14"/>
      <c r="QPL1006" s="41"/>
      <c r="QPM1006" s="44"/>
      <c r="QPN1006" s="51"/>
      <c r="QPO1006" s="51"/>
      <c r="QPP1006" s="51"/>
      <c r="QPQ1006" s="13"/>
      <c r="QPR1006" s="13"/>
      <c r="QPS1006" s="14"/>
      <c r="QPT1006" s="14"/>
      <c r="QPU1006" s="41"/>
      <c r="QPV1006" s="44"/>
      <c r="QPW1006" s="51"/>
      <c r="QPX1006" s="51"/>
      <c r="QPY1006" s="51"/>
      <c r="QPZ1006" s="13"/>
      <c r="QQA1006" s="13"/>
      <c r="QQB1006" s="14"/>
      <c r="QQC1006" s="14"/>
      <c r="QQD1006" s="41"/>
      <c r="QQE1006" s="44"/>
      <c r="QQF1006" s="51"/>
      <c r="QQG1006" s="51"/>
      <c r="QQH1006" s="51"/>
      <c r="QQI1006" s="13"/>
      <c r="QQJ1006" s="13"/>
      <c r="QQK1006" s="14"/>
      <c r="QQL1006" s="14"/>
      <c r="QQM1006" s="41"/>
      <c r="QQN1006" s="44"/>
      <c r="QQO1006" s="51"/>
      <c r="QQP1006" s="51"/>
      <c r="QQQ1006" s="51"/>
      <c r="QQR1006" s="13"/>
      <c r="QQS1006" s="13"/>
      <c r="QQT1006" s="14"/>
      <c r="QQU1006" s="14"/>
      <c r="QQV1006" s="41"/>
      <c r="QQW1006" s="44"/>
      <c r="QQX1006" s="51"/>
      <c r="QQY1006" s="51"/>
      <c r="QQZ1006" s="51"/>
      <c r="QRA1006" s="13"/>
      <c r="QRB1006" s="13"/>
      <c r="QRC1006" s="14"/>
      <c r="QRD1006" s="14"/>
      <c r="QRE1006" s="41"/>
      <c r="QRF1006" s="44"/>
      <c r="QRG1006" s="51"/>
      <c r="QRH1006" s="51"/>
      <c r="QRI1006" s="51"/>
      <c r="QRJ1006" s="13"/>
      <c r="QRK1006" s="13"/>
      <c r="QRL1006" s="14"/>
      <c r="QRM1006" s="14"/>
      <c r="QRN1006" s="41"/>
      <c r="QRO1006" s="44"/>
      <c r="QRP1006" s="51"/>
      <c r="QRQ1006" s="51"/>
      <c r="QRR1006" s="51"/>
      <c r="QRS1006" s="13"/>
      <c r="QRT1006" s="13"/>
      <c r="QRU1006" s="14"/>
      <c r="QRV1006" s="14"/>
      <c r="QRW1006" s="41"/>
      <c r="QRX1006" s="44"/>
      <c r="QRY1006" s="51"/>
      <c r="QRZ1006" s="51"/>
      <c r="QSA1006" s="51"/>
      <c r="QSB1006" s="13"/>
      <c r="QSC1006" s="13"/>
      <c r="QSD1006" s="14"/>
      <c r="QSE1006" s="14"/>
      <c r="QSF1006" s="41"/>
      <c r="QSG1006" s="44"/>
      <c r="QSH1006" s="51"/>
      <c r="QSI1006" s="51"/>
      <c r="QSJ1006" s="51"/>
      <c r="QSK1006" s="13"/>
      <c r="QSL1006" s="13"/>
      <c r="QSM1006" s="14"/>
      <c r="QSN1006" s="14"/>
      <c r="QSO1006" s="41"/>
      <c r="QSP1006" s="44"/>
      <c r="QSQ1006" s="51"/>
      <c r="QSR1006" s="51"/>
      <c r="QSS1006" s="51"/>
      <c r="QST1006" s="13"/>
      <c r="QSU1006" s="13"/>
      <c r="QSV1006" s="14"/>
      <c r="QSW1006" s="14"/>
      <c r="QSX1006" s="41"/>
      <c r="QSY1006" s="44"/>
      <c r="QSZ1006" s="51"/>
      <c r="QTA1006" s="51"/>
      <c r="QTB1006" s="51"/>
      <c r="QTC1006" s="13"/>
      <c r="QTD1006" s="13"/>
      <c r="QTE1006" s="14"/>
      <c r="QTF1006" s="14"/>
      <c r="QTG1006" s="41"/>
      <c r="QTH1006" s="44"/>
      <c r="QTI1006" s="51"/>
      <c r="QTJ1006" s="51"/>
      <c r="QTK1006" s="51"/>
      <c r="QTL1006" s="13"/>
      <c r="QTM1006" s="13"/>
      <c r="QTN1006" s="14"/>
      <c r="QTO1006" s="14"/>
      <c r="QTP1006" s="41"/>
      <c r="QTQ1006" s="44"/>
      <c r="QTR1006" s="51"/>
      <c r="QTS1006" s="51"/>
      <c r="QTT1006" s="51"/>
      <c r="QTU1006" s="13"/>
      <c r="QTV1006" s="13"/>
      <c r="QTW1006" s="14"/>
      <c r="QTX1006" s="14"/>
      <c r="QTY1006" s="41"/>
      <c r="QTZ1006" s="44"/>
      <c r="QUA1006" s="51"/>
      <c r="QUB1006" s="51"/>
      <c r="QUC1006" s="51"/>
      <c r="QUD1006" s="13"/>
      <c r="QUE1006" s="13"/>
      <c r="QUF1006" s="14"/>
      <c r="QUG1006" s="14"/>
      <c r="QUH1006" s="41"/>
      <c r="QUI1006" s="44"/>
      <c r="QUJ1006" s="51"/>
      <c r="QUK1006" s="51"/>
      <c r="QUL1006" s="51"/>
      <c r="QUM1006" s="13"/>
      <c r="QUN1006" s="13"/>
      <c r="QUO1006" s="14"/>
      <c r="QUP1006" s="14"/>
      <c r="QUQ1006" s="41"/>
      <c r="QUR1006" s="44"/>
      <c r="QUS1006" s="51"/>
      <c r="QUT1006" s="51"/>
      <c r="QUU1006" s="51"/>
      <c r="QUV1006" s="13"/>
      <c r="QUW1006" s="13"/>
      <c r="QUX1006" s="14"/>
      <c r="QUY1006" s="14"/>
      <c r="QUZ1006" s="41"/>
      <c r="QVA1006" s="44"/>
      <c r="QVB1006" s="51"/>
      <c r="QVC1006" s="51"/>
      <c r="QVD1006" s="51"/>
      <c r="QVE1006" s="13"/>
      <c r="QVF1006" s="13"/>
      <c r="QVG1006" s="14"/>
      <c r="QVH1006" s="14"/>
      <c r="QVI1006" s="41"/>
      <c r="QVJ1006" s="44"/>
      <c r="QVK1006" s="51"/>
      <c r="QVL1006" s="51"/>
      <c r="QVM1006" s="51"/>
      <c r="QVN1006" s="13"/>
      <c r="QVO1006" s="13"/>
      <c r="QVP1006" s="14"/>
      <c r="QVQ1006" s="14"/>
      <c r="QVR1006" s="41"/>
      <c r="QVS1006" s="44"/>
      <c r="QVT1006" s="51"/>
      <c r="QVU1006" s="51"/>
      <c r="QVV1006" s="51"/>
      <c r="QVW1006" s="13"/>
      <c r="QVX1006" s="13"/>
      <c r="QVY1006" s="14"/>
      <c r="QVZ1006" s="14"/>
      <c r="QWA1006" s="41"/>
      <c r="QWB1006" s="44"/>
      <c r="QWC1006" s="51"/>
      <c r="QWD1006" s="51"/>
      <c r="QWE1006" s="51"/>
      <c r="QWF1006" s="13"/>
      <c r="QWG1006" s="13"/>
      <c r="QWH1006" s="14"/>
      <c r="QWI1006" s="14"/>
      <c r="QWJ1006" s="41"/>
      <c r="QWK1006" s="44"/>
      <c r="QWL1006" s="51"/>
      <c r="QWM1006" s="51"/>
      <c r="QWN1006" s="51"/>
      <c r="QWO1006" s="13"/>
      <c r="QWP1006" s="13"/>
      <c r="QWQ1006" s="14"/>
      <c r="QWR1006" s="14"/>
      <c r="QWS1006" s="41"/>
      <c r="QWT1006" s="44"/>
      <c r="QWU1006" s="51"/>
      <c r="QWV1006" s="51"/>
      <c r="QWW1006" s="51"/>
      <c r="QWX1006" s="13"/>
      <c r="QWY1006" s="13"/>
      <c r="QWZ1006" s="14"/>
      <c r="QXA1006" s="14"/>
      <c r="QXB1006" s="41"/>
      <c r="QXC1006" s="44"/>
      <c r="QXD1006" s="51"/>
      <c r="QXE1006" s="51"/>
      <c r="QXF1006" s="51"/>
      <c r="QXG1006" s="13"/>
      <c r="QXH1006" s="13"/>
      <c r="QXI1006" s="14"/>
      <c r="QXJ1006" s="14"/>
      <c r="QXK1006" s="41"/>
      <c r="QXL1006" s="44"/>
      <c r="QXM1006" s="51"/>
      <c r="QXN1006" s="51"/>
      <c r="QXO1006" s="51"/>
      <c r="QXP1006" s="13"/>
      <c r="QXQ1006" s="13"/>
      <c r="QXR1006" s="14"/>
      <c r="QXS1006" s="14"/>
      <c r="QXT1006" s="41"/>
      <c r="QXU1006" s="44"/>
      <c r="QXV1006" s="51"/>
      <c r="QXW1006" s="51"/>
      <c r="QXX1006" s="51"/>
      <c r="QXY1006" s="13"/>
      <c r="QXZ1006" s="13"/>
      <c r="QYA1006" s="14"/>
      <c r="QYB1006" s="14"/>
      <c r="QYC1006" s="41"/>
      <c r="QYD1006" s="44"/>
      <c r="QYE1006" s="51"/>
      <c r="QYF1006" s="51"/>
      <c r="QYG1006" s="51"/>
      <c r="QYH1006" s="13"/>
      <c r="QYI1006" s="13"/>
      <c r="QYJ1006" s="14"/>
      <c r="QYK1006" s="14"/>
      <c r="QYL1006" s="41"/>
      <c r="QYM1006" s="44"/>
      <c r="QYN1006" s="51"/>
      <c r="QYO1006" s="51"/>
      <c r="QYP1006" s="51"/>
      <c r="QYQ1006" s="13"/>
      <c r="QYR1006" s="13"/>
      <c r="QYS1006" s="14"/>
      <c r="QYT1006" s="14"/>
      <c r="QYU1006" s="41"/>
      <c r="QYV1006" s="44"/>
      <c r="QYW1006" s="51"/>
      <c r="QYX1006" s="51"/>
      <c r="QYY1006" s="51"/>
      <c r="QYZ1006" s="13"/>
      <c r="QZA1006" s="13"/>
      <c r="QZB1006" s="14"/>
      <c r="QZC1006" s="14"/>
      <c r="QZD1006" s="41"/>
      <c r="QZE1006" s="44"/>
      <c r="QZF1006" s="51"/>
      <c r="QZG1006" s="51"/>
      <c r="QZH1006" s="51"/>
      <c r="QZI1006" s="13"/>
      <c r="QZJ1006" s="13"/>
      <c r="QZK1006" s="14"/>
      <c r="QZL1006" s="14"/>
      <c r="QZM1006" s="41"/>
      <c r="QZN1006" s="44"/>
      <c r="QZO1006" s="51"/>
      <c r="QZP1006" s="51"/>
      <c r="QZQ1006" s="51"/>
      <c r="QZR1006" s="13"/>
      <c r="QZS1006" s="13"/>
      <c r="QZT1006" s="14"/>
      <c r="QZU1006" s="14"/>
      <c r="QZV1006" s="41"/>
      <c r="QZW1006" s="44"/>
      <c r="QZX1006" s="51"/>
      <c r="QZY1006" s="51"/>
      <c r="QZZ1006" s="51"/>
      <c r="RAA1006" s="13"/>
      <c r="RAB1006" s="13"/>
      <c r="RAC1006" s="14"/>
      <c r="RAD1006" s="14"/>
      <c r="RAE1006" s="41"/>
      <c r="RAF1006" s="44"/>
      <c r="RAG1006" s="51"/>
      <c r="RAH1006" s="51"/>
      <c r="RAI1006" s="51"/>
      <c r="RAJ1006" s="13"/>
      <c r="RAK1006" s="13"/>
      <c r="RAL1006" s="14"/>
      <c r="RAM1006" s="14"/>
      <c r="RAN1006" s="41"/>
      <c r="RAO1006" s="44"/>
      <c r="RAP1006" s="51"/>
      <c r="RAQ1006" s="51"/>
      <c r="RAR1006" s="51"/>
      <c r="RAS1006" s="13"/>
      <c r="RAT1006" s="13"/>
      <c r="RAU1006" s="14"/>
      <c r="RAV1006" s="14"/>
      <c r="RAW1006" s="41"/>
      <c r="RAX1006" s="44"/>
      <c r="RAY1006" s="51"/>
      <c r="RAZ1006" s="51"/>
      <c r="RBA1006" s="51"/>
      <c r="RBB1006" s="13"/>
      <c r="RBC1006" s="13"/>
      <c r="RBD1006" s="14"/>
      <c r="RBE1006" s="14"/>
      <c r="RBF1006" s="41"/>
      <c r="RBG1006" s="44"/>
      <c r="RBH1006" s="51"/>
      <c r="RBI1006" s="51"/>
      <c r="RBJ1006" s="51"/>
      <c r="RBK1006" s="13"/>
      <c r="RBL1006" s="13"/>
      <c r="RBM1006" s="14"/>
      <c r="RBN1006" s="14"/>
      <c r="RBO1006" s="41"/>
      <c r="RBP1006" s="44"/>
      <c r="RBQ1006" s="51"/>
      <c r="RBR1006" s="51"/>
      <c r="RBS1006" s="51"/>
      <c r="RBT1006" s="13"/>
      <c r="RBU1006" s="13"/>
      <c r="RBV1006" s="14"/>
      <c r="RBW1006" s="14"/>
      <c r="RBX1006" s="41"/>
      <c r="RBY1006" s="44"/>
      <c r="RBZ1006" s="51"/>
      <c r="RCA1006" s="51"/>
      <c r="RCB1006" s="51"/>
      <c r="RCC1006" s="13"/>
      <c r="RCD1006" s="13"/>
      <c r="RCE1006" s="14"/>
      <c r="RCF1006" s="14"/>
      <c r="RCG1006" s="41"/>
      <c r="RCH1006" s="44"/>
      <c r="RCI1006" s="51"/>
      <c r="RCJ1006" s="51"/>
      <c r="RCK1006" s="51"/>
      <c r="RCL1006" s="13"/>
      <c r="RCM1006" s="13"/>
      <c r="RCN1006" s="14"/>
      <c r="RCO1006" s="14"/>
      <c r="RCP1006" s="41"/>
      <c r="RCQ1006" s="44"/>
      <c r="RCR1006" s="51"/>
      <c r="RCS1006" s="51"/>
      <c r="RCT1006" s="51"/>
      <c r="RCU1006" s="13"/>
      <c r="RCV1006" s="13"/>
      <c r="RCW1006" s="14"/>
      <c r="RCX1006" s="14"/>
      <c r="RCY1006" s="41"/>
      <c r="RCZ1006" s="44"/>
      <c r="RDA1006" s="51"/>
      <c r="RDB1006" s="51"/>
      <c r="RDC1006" s="51"/>
      <c r="RDD1006" s="13"/>
      <c r="RDE1006" s="13"/>
      <c r="RDF1006" s="14"/>
      <c r="RDG1006" s="14"/>
      <c r="RDH1006" s="41"/>
      <c r="RDI1006" s="44"/>
      <c r="RDJ1006" s="51"/>
      <c r="RDK1006" s="51"/>
      <c r="RDL1006" s="51"/>
      <c r="RDM1006" s="13"/>
      <c r="RDN1006" s="13"/>
      <c r="RDO1006" s="14"/>
      <c r="RDP1006" s="14"/>
      <c r="RDQ1006" s="41"/>
      <c r="RDR1006" s="44"/>
      <c r="RDS1006" s="51"/>
      <c r="RDT1006" s="51"/>
      <c r="RDU1006" s="51"/>
      <c r="RDV1006" s="13"/>
      <c r="RDW1006" s="13"/>
      <c r="RDX1006" s="14"/>
      <c r="RDY1006" s="14"/>
      <c r="RDZ1006" s="41"/>
      <c r="REA1006" s="44"/>
      <c r="REB1006" s="51"/>
      <c r="REC1006" s="51"/>
      <c r="RED1006" s="51"/>
      <c r="REE1006" s="13"/>
      <c r="REF1006" s="13"/>
      <c r="REG1006" s="14"/>
      <c r="REH1006" s="14"/>
      <c r="REI1006" s="41"/>
      <c r="REJ1006" s="44"/>
      <c r="REK1006" s="51"/>
      <c r="REL1006" s="51"/>
      <c r="REM1006" s="51"/>
      <c r="REN1006" s="13"/>
      <c r="REO1006" s="13"/>
      <c r="REP1006" s="14"/>
      <c r="REQ1006" s="14"/>
      <c r="RER1006" s="41"/>
      <c r="RES1006" s="44"/>
      <c r="RET1006" s="51"/>
      <c r="REU1006" s="51"/>
      <c r="REV1006" s="51"/>
      <c r="REW1006" s="13"/>
      <c r="REX1006" s="13"/>
      <c r="REY1006" s="14"/>
      <c r="REZ1006" s="14"/>
      <c r="RFA1006" s="41"/>
      <c r="RFB1006" s="44"/>
      <c r="RFC1006" s="51"/>
      <c r="RFD1006" s="51"/>
      <c r="RFE1006" s="51"/>
      <c r="RFF1006" s="13"/>
      <c r="RFG1006" s="13"/>
      <c r="RFH1006" s="14"/>
      <c r="RFI1006" s="14"/>
      <c r="RFJ1006" s="41"/>
      <c r="RFK1006" s="44"/>
      <c r="RFL1006" s="51"/>
      <c r="RFM1006" s="51"/>
      <c r="RFN1006" s="51"/>
      <c r="RFO1006" s="13"/>
      <c r="RFP1006" s="13"/>
      <c r="RFQ1006" s="14"/>
      <c r="RFR1006" s="14"/>
      <c r="RFS1006" s="41"/>
      <c r="RFT1006" s="44"/>
      <c r="RFU1006" s="51"/>
      <c r="RFV1006" s="51"/>
      <c r="RFW1006" s="51"/>
      <c r="RFX1006" s="13"/>
      <c r="RFY1006" s="13"/>
      <c r="RFZ1006" s="14"/>
      <c r="RGA1006" s="14"/>
      <c r="RGB1006" s="41"/>
      <c r="RGC1006" s="44"/>
      <c r="RGD1006" s="51"/>
      <c r="RGE1006" s="51"/>
      <c r="RGF1006" s="51"/>
      <c r="RGG1006" s="13"/>
      <c r="RGH1006" s="13"/>
      <c r="RGI1006" s="14"/>
      <c r="RGJ1006" s="14"/>
      <c r="RGK1006" s="41"/>
      <c r="RGL1006" s="44"/>
      <c r="RGM1006" s="51"/>
      <c r="RGN1006" s="51"/>
      <c r="RGO1006" s="51"/>
      <c r="RGP1006" s="13"/>
      <c r="RGQ1006" s="13"/>
      <c r="RGR1006" s="14"/>
      <c r="RGS1006" s="14"/>
      <c r="RGT1006" s="41"/>
      <c r="RGU1006" s="44"/>
      <c r="RGV1006" s="51"/>
      <c r="RGW1006" s="51"/>
      <c r="RGX1006" s="51"/>
      <c r="RGY1006" s="13"/>
      <c r="RGZ1006" s="13"/>
      <c r="RHA1006" s="14"/>
      <c r="RHB1006" s="14"/>
      <c r="RHC1006" s="41"/>
      <c r="RHD1006" s="44"/>
      <c r="RHE1006" s="51"/>
      <c r="RHF1006" s="51"/>
      <c r="RHG1006" s="51"/>
      <c r="RHH1006" s="13"/>
      <c r="RHI1006" s="13"/>
      <c r="RHJ1006" s="14"/>
      <c r="RHK1006" s="14"/>
      <c r="RHL1006" s="41"/>
      <c r="RHM1006" s="44"/>
      <c r="RHN1006" s="51"/>
      <c r="RHO1006" s="51"/>
      <c r="RHP1006" s="51"/>
      <c r="RHQ1006" s="13"/>
      <c r="RHR1006" s="13"/>
      <c r="RHS1006" s="14"/>
      <c r="RHT1006" s="14"/>
      <c r="RHU1006" s="41"/>
      <c r="RHV1006" s="44"/>
      <c r="RHW1006" s="51"/>
      <c r="RHX1006" s="51"/>
      <c r="RHY1006" s="51"/>
      <c r="RHZ1006" s="13"/>
      <c r="RIA1006" s="13"/>
      <c r="RIB1006" s="14"/>
      <c r="RIC1006" s="14"/>
      <c r="RID1006" s="41"/>
      <c r="RIE1006" s="44"/>
      <c r="RIF1006" s="51"/>
      <c r="RIG1006" s="51"/>
      <c r="RIH1006" s="51"/>
      <c r="RII1006" s="13"/>
      <c r="RIJ1006" s="13"/>
      <c r="RIK1006" s="14"/>
      <c r="RIL1006" s="14"/>
      <c r="RIM1006" s="41"/>
      <c r="RIN1006" s="44"/>
      <c r="RIO1006" s="51"/>
      <c r="RIP1006" s="51"/>
      <c r="RIQ1006" s="51"/>
      <c r="RIR1006" s="13"/>
      <c r="RIS1006" s="13"/>
      <c r="RIT1006" s="14"/>
      <c r="RIU1006" s="14"/>
      <c r="RIV1006" s="41"/>
      <c r="RIW1006" s="44"/>
      <c r="RIX1006" s="51"/>
      <c r="RIY1006" s="51"/>
      <c r="RIZ1006" s="51"/>
      <c r="RJA1006" s="13"/>
      <c r="RJB1006" s="13"/>
      <c r="RJC1006" s="14"/>
      <c r="RJD1006" s="14"/>
      <c r="RJE1006" s="41"/>
      <c r="RJF1006" s="44"/>
      <c r="RJG1006" s="51"/>
      <c r="RJH1006" s="51"/>
      <c r="RJI1006" s="51"/>
      <c r="RJJ1006" s="13"/>
      <c r="RJK1006" s="13"/>
      <c r="RJL1006" s="14"/>
      <c r="RJM1006" s="14"/>
      <c r="RJN1006" s="41"/>
      <c r="RJO1006" s="44"/>
      <c r="RJP1006" s="51"/>
      <c r="RJQ1006" s="51"/>
      <c r="RJR1006" s="51"/>
      <c r="RJS1006" s="13"/>
      <c r="RJT1006" s="13"/>
      <c r="RJU1006" s="14"/>
      <c r="RJV1006" s="14"/>
      <c r="RJW1006" s="41"/>
      <c r="RJX1006" s="44"/>
      <c r="RJY1006" s="51"/>
      <c r="RJZ1006" s="51"/>
      <c r="RKA1006" s="51"/>
      <c r="RKB1006" s="13"/>
      <c r="RKC1006" s="13"/>
      <c r="RKD1006" s="14"/>
      <c r="RKE1006" s="14"/>
      <c r="RKF1006" s="41"/>
      <c r="RKG1006" s="44"/>
      <c r="RKH1006" s="51"/>
      <c r="RKI1006" s="51"/>
      <c r="RKJ1006" s="51"/>
      <c r="RKK1006" s="13"/>
      <c r="RKL1006" s="13"/>
      <c r="RKM1006" s="14"/>
      <c r="RKN1006" s="14"/>
      <c r="RKO1006" s="41"/>
      <c r="RKP1006" s="44"/>
      <c r="RKQ1006" s="51"/>
      <c r="RKR1006" s="51"/>
      <c r="RKS1006" s="51"/>
      <c r="RKT1006" s="13"/>
      <c r="RKU1006" s="13"/>
      <c r="RKV1006" s="14"/>
      <c r="RKW1006" s="14"/>
      <c r="RKX1006" s="41"/>
      <c r="RKY1006" s="44"/>
      <c r="RKZ1006" s="51"/>
      <c r="RLA1006" s="51"/>
      <c r="RLB1006" s="51"/>
      <c r="RLC1006" s="13"/>
      <c r="RLD1006" s="13"/>
      <c r="RLE1006" s="14"/>
      <c r="RLF1006" s="14"/>
      <c r="RLG1006" s="41"/>
      <c r="RLH1006" s="44"/>
      <c r="RLI1006" s="51"/>
      <c r="RLJ1006" s="51"/>
      <c r="RLK1006" s="51"/>
      <c r="RLL1006" s="13"/>
      <c r="RLM1006" s="13"/>
      <c r="RLN1006" s="14"/>
      <c r="RLO1006" s="14"/>
      <c r="RLP1006" s="41"/>
      <c r="RLQ1006" s="44"/>
      <c r="RLR1006" s="51"/>
      <c r="RLS1006" s="51"/>
      <c r="RLT1006" s="51"/>
      <c r="RLU1006" s="13"/>
      <c r="RLV1006" s="13"/>
      <c r="RLW1006" s="14"/>
      <c r="RLX1006" s="14"/>
      <c r="RLY1006" s="41"/>
      <c r="RLZ1006" s="44"/>
      <c r="RMA1006" s="51"/>
      <c r="RMB1006" s="51"/>
      <c r="RMC1006" s="51"/>
      <c r="RMD1006" s="13"/>
      <c r="RME1006" s="13"/>
      <c r="RMF1006" s="14"/>
      <c r="RMG1006" s="14"/>
      <c r="RMH1006" s="41"/>
      <c r="RMI1006" s="44"/>
      <c r="RMJ1006" s="51"/>
      <c r="RMK1006" s="51"/>
      <c r="RML1006" s="51"/>
      <c r="RMM1006" s="13"/>
      <c r="RMN1006" s="13"/>
      <c r="RMO1006" s="14"/>
      <c r="RMP1006" s="14"/>
      <c r="RMQ1006" s="41"/>
      <c r="RMR1006" s="44"/>
      <c r="RMS1006" s="51"/>
      <c r="RMT1006" s="51"/>
      <c r="RMU1006" s="51"/>
      <c r="RMV1006" s="13"/>
      <c r="RMW1006" s="13"/>
      <c r="RMX1006" s="14"/>
      <c r="RMY1006" s="14"/>
      <c r="RMZ1006" s="41"/>
      <c r="RNA1006" s="44"/>
      <c r="RNB1006" s="51"/>
      <c r="RNC1006" s="51"/>
      <c r="RND1006" s="51"/>
      <c r="RNE1006" s="13"/>
      <c r="RNF1006" s="13"/>
      <c r="RNG1006" s="14"/>
      <c r="RNH1006" s="14"/>
      <c r="RNI1006" s="41"/>
      <c r="RNJ1006" s="44"/>
      <c r="RNK1006" s="51"/>
      <c r="RNL1006" s="51"/>
      <c r="RNM1006" s="51"/>
      <c r="RNN1006" s="13"/>
      <c r="RNO1006" s="13"/>
      <c r="RNP1006" s="14"/>
      <c r="RNQ1006" s="14"/>
      <c r="RNR1006" s="41"/>
      <c r="RNS1006" s="44"/>
      <c r="RNT1006" s="51"/>
      <c r="RNU1006" s="51"/>
      <c r="RNV1006" s="51"/>
      <c r="RNW1006" s="13"/>
      <c r="RNX1006" s="13"/>
      <c r="RNY1006" s="14"/>
      <c r="RNZ1006" s="14"/>
      <c r="ROA1006" s="41"/>
      <c r="ROB1006" s="44"/>
      <c r="ROC1006" s="51"/>
      <c r="ROD1006" s="51"/>
      <c r="ROE1006" s="51"/>
      <c r="ROF1006" s="13"/>
      <c r="ROG1006" s="13"/>
      <c r="ROH1006" s="14"/>
      <c r="ROI1006" s="14"/>
      <c r="ROJ1006" s="41"/>
      <c r="ROK1006" s="44"/>
      <c r="ROL1006" s="51"/>
      <c r="ROM1006" s="51"/>
      <c r="RON1006" s="51"/>
      <c r="ROO1006" s="13"/>
      <c r="ROP1006" s="13"/>
      <c r="ROQ1006" s="14"/>
      <c r="ROR1006" s="14"/>
      <c r="ROS1006" s="41"/>
      <c r="ROT1006" s="44"/>
      <c r="ROU1006" s="51"/>
      <c r="ROV1006" s="51"/>
      <c r="ROW1006" s="51"/>
      <c r="ROX1006" s="13"/>
      <c r="ROY1006" s="13"/>
      <c r="ROZ1006" s="14"/>
      <c r="RPA1006" s="14"/>
      <c r="RPB1006" s="41"/>
      <c r="RPC1006" s="44"/>
      <c r="RPD1006" s="51"/>
      <c r="RPE1006" s="51"/>
      <c r="RPF1006" s="51"/>
      <c r="RPG1006" s="13"/>
      <c r="RPH1006" s="13"/>
      <c r="RPI1006" s="14"/>
      <c r="RPJ1006" s="14"/>
      <c r="RPK1006" s="41"/>
      <c r="RPL1006" s="44"/>
      <c r="RPM1006" s="51"/>
      <c r="RPN1006" s="51"/>
      <c r="RPO1006" s="51"/>
      <c r="RPP1006" s="13"/>
      <c r="RPQ1006" s="13"/>
      <c r="RPR1006" s="14"/>
      <c r="RPS1006" s="14"/>
      <c r="RPT1006" s="41"/>
      <c r="RPU1006" s="44"/>
      <c r="RPV1006" s="51"/>
      <c r="RPW1006" s="51"/>
      <c r="RPX1006" s="51"/>
      <c r="RPY1006" s="13"/>
      <c r="RPZ1006" s="13"/>
      <c r="RQA1006" s="14"/>
      <c r="RQB1006" s="14"/>
      <c r="RQC1006" s="41"/>
      <c r="RQD1006" s="44"/>
      <c r="RQE1006" s="51"/>
      <c r="RQF1006" s="51"/>
      <c r="RQG1006" s="51"/>
      <c r="RQH1006" s="13"/>
      <c r="RQI1006" s="13"/>
      <c r="RQJ1006" s="14"/>
      <c r="RQK1006" s="14"/>
      <c r="RQL1006" s="41"/>
      <c r="RQM1006" s="44"/>
      <c r="RQN1006" s="51"/>
      <c r="RQO1006" s="51"/>
      <c r="RQP1006" s="51"/>
      <c r="RQQ1006" s="13"/>
      <c r="RQR1006" s="13"/>
      <c r="RQS1006" s="14"/>
      <c r="RQT1006" s="14"/>
      <c r="RQU1006" s="41"/>
      <c r="RQV1006" s="44"/>
      <c r="RQW1006" s="51"/>
      <c r="RQX1006" s="51"/>
      <c r="RQY1006" s="51"/>
      <c r="RQZ1006" s="13"/>
      <c r="RRA1006" s="13"/>
      <c r="RRB1006" s="14"/>
      <c r="RRC1006" s="14"/>
      <c r="RRD1006" s="41"/>
      <c r="RRE1006" s="44"/>
      <c r="RRF1006" s="51"/>
      <c r="RRG1006" s="51"/>
      <c r="RRH1006" s="51"/>
      <c r="RRI1006" s="13"/>
      <c r="RRJ1006" s="13"/>
      <c r="RRK1006" s="14"/>
      <c r="RRL1006" s="14"/>
      <c r="RRM1006" s="41"/>
      <c r="RRN1006" s="44"/>
      <c r="RRO1006" s="51"/>
      <c r="RRP1006" s="51"/>
      <c r="RRQ1006" s="51"/>
      <c r="RRR1006" s="13"/>
      <c r="RRS1006" s="13"/>
      <c r="RRT1006" s="14"/>
      <c r="RRU1006" s="14"/>
      <c r="RRV1006" s="41"/>
      <c r="RRW1006" s="44"/>
      <c r="RRX1006" s="51"/>
      <c r="RRY1006" s="51"/>
      <c r="RRZ1006" s="51"/>
      <c r="RSA1006" s="13"/>
      <c r="RSB1006" s="13"/>
      <c r="RSC1006" s="14"/>
      <c r="RSD1006" s="14"/>
      <c r="RSE1006" s="41"/>
      <c r="RSF1006" s="44"/>
      <c r="RSG1006" s="51"/>
      <c r="RSH1006" s="51"/>
      <c r="RSI1006" s="51"/>
      <c r="RSJ1006" s="13"/>
      <c r="RSK1006" s="13"/>
      <c r="RSL1006" s="14"/>
      <c r="RSM1006" s="14"/>
      <c r="RSN1006" s="41"/>
      <c r="RSO1006" s="44"/>
      <c r="RSP1006" s="51"/>
      <c r="RSQ1006" s="51"/>
      <c r="RSR1006" s="51"/>
      <c r="RSS1006" s="13"/>
      <c r="RST1006" s="13"/>
      <c r="RSU1006" s="14"/>
      <c r="RSV1006" s="14"/>
      <c r="RSW1006" s="41"/>
      <c r="RSX1006" s="44"/>
      <c r="RSY1006" s="51"/>
      <c r="RSZ1006" s="51"/>
      <c r="RTA1006" s="51"/>
      <c r="RTB1006" s="13"/>
      <c r="RTC1006" s="13"/>
      <c r="RTD1006" s="14"/>
      <c r="RTE1006" s="14"/>
      <c r="RTF1006" s="41"/>
      <c r="RTG1006" s="44"/>
      <c r="RTH1006" s="51"/>
      <c r="RTI1006" s="51"/>
      <c r="RTJ1006" s="51"/>
      <c r="RTK1006" s="13"/>
      <c r="RTL1006" s="13"/>
      <c r="RTM1006" s="14"/>
      <c r="RTN1006" s="14"/>
      <c r="RTO1006" s="41"/>
      <c r="RTP1006" s="44"/>
      <c r="RTQ1006" s="51"/>
      <c r="RTR1006" s="51"/>
      <c r="RTS1006" s="51"/>
      <c r="RTT1006" s="13"/>
      <c r="RTU1006" s="13"/>
      <c r="RTV1006" s="14"/>
      <c r="RTW1006" s="14"/>
      <c r="RTX1006" s="41"/>
      <c r="RTY1006" s="44"/>
      <c r="RTZ1006" s="51"/>
      <c r="RUA1006" s="51"/>
      <c r="RUB1006" s="51"/>
      <c r="RUC1006" s="13"/>
      <c r="RUD1006" s="13"/>
      <c r="RUE1006" s="14"/>
      <c r="RUF1006" s="14"/>
      <c r="RUG1006" s="41"/>
      <c r="RUH1006" s="44"/>
      <c r="RUI1006" s="51"/>
      <c r="RUJ1006" s="51"/>
      <c r="RUK1006" s="51"/>
      <c r="RUL1006" s="13"/>
      <c r="RUM1006" s="13"/>
      <c r="RUN1006" s="14"/>
      <c r="RUO1006" s="14"/>
      <c r="RUP1006" s="41"/>
      <c r="RUQ1006" s="44"/>
      <c r="RUR1006" s="51"/>
      <c r="RUS1006" s="51"/>
      <c r="RUT1006" s="51"/>
      <c r="RUU1006" s="13"/>
      <c r="RUV1006" s="13"/>
      <c r="RUW1006" s="14"/>
      <c r="RUX1006" s="14"/>
      <c r="RUY1006" s="41"/>
      <c r="RUZ1006" s="44"/>
      <c r="RVA1006" s="51"/>
      <c r="RVB1006" s="51"/>
      <c r="RVC1006" s="51"/>
      <c r="RVD1006" s="13"/>
      <c r="RVE1006" s="13"/>
      <c r="RVF1006" s="14"/>
      <c r="RVG1006" s="14"/>
      <c r="RVH1006" s="41"/>
      <c r="RVI1006" s="44"/>
      <c r="RVJ1006" s="51"/>
      <c r="RVK1006" s="51"/>
      <c r="RVL1006" s="51"/>
      <c r="RVM1006" s="13"/>
      <c r="RVN1006" s="13"/>
      <c r="RVO1006" s="14"/>
      <c r="RVP1006" s="14"/>
      <c r="RVQ1006" s="41"/>
      <c r="RVR1006" s="44"/>
      <c r="RVS1006" s="51"/>
      <c r="RVT1006" s="51"/>
      <c r="RVU1006" s="51"/>
      <c r="RVV1006" s="13"/>
      <c r="RVW1006" s="13"/>
      <c r="RVX1006" s="14"/>
      <c r="RVY1006" s="14"/>
      <c r="RVZ1006" s="41"/>
      <c r="RWA1006" s="44"/>
      <c r="RWB1006" s="51"/>
      <c r="RWC1006" s="51"/>
      <c r="RWD1006" s="51"/>
      <c r="RWE1006" s="13"/>
      <c r="RWF1006" s="13"/>
      <c r="RWG1006" s="14"/>
      <c r="RWH1006" s="14"/>
      <c r="RWI1006" s="41"/>
      <c r="RWJ1006" s="44"/>
      <c r="RWK1006" s="51"/>
      <c r="RWL1006" s="51"/>
      <c r="RWM1006" s="51"/>
      <c r="RWN1006" s="13"/>
      <c r="RWO1006" s="13"/>
      <c r="RWP1006" s="14"/>
      <c r="RWQ1006" s="14"/>
      <c r="RWR1006" s="41"/>
      <c r="RWS1006" s="44"/>
      <c r="RWT1006" s="51"/>
      <c r="RWU1006" s="51"/>
      <c r="RWV1006" s="51"/>
      <c r="RWW1006" s="13"/>
      <c r="RWX1006" s="13"/>
      <c r="RWY1006" s="14"/>
      <c r="RWZ1006" s="14"/>
      <c r="RXA1006" s="41"/>
      <c r="RXB1006" s="44"/>
      <c r="RXC1006" s="51"/>
      <c r="RXD1006" s="51"/>
      <c r="RXE1006" s="51"/>
      <c r="RXF1006" s="13"/>
      <c r="RXG1006" s="13"/>
      <c r="RXH1006" s="14"/>
      <c r="RXI1006" s="14"/>
      <c r="RXJ1006" s="41"/>
      <c r="RXK1006" s="44"/>
      <c r="RXL1006" s="51"/>
      <c r="RXM1006" s="51"/>
      <c r="RXN1006" s="51"/>
      <c r="RXO1006" s="13"/>
      <c r="RXP1006" s="13"/>
      <c r="RXQ1006" s="14"/>
      <c r="RXR1006" s="14"/>
      <c r="RXS1006" s="41"/>
      <c r="RXT1006" s="44"/>
      <c r="RXU1006" s="51"/>
      <c r="RXV1006" s="51"/>
      <c r="RXW1006" s="51"/>
      <c r="RXX1006" s="13"/>
      <c r="RXY1006" s="13"/>
      <c r="RXZ1006" s="14"/>
      <c r="RYA1006" s="14"/>
      <c r="RYB1006" s="41"/>
      <c r="RYC1006" s="44"/>
      <c r="RYD1006" s="51"/>
      <c r="RYE1006" s="51"/>
      <c r="RYF1006" s="51"/>
      <c r="RYG1006" s="13"/>
      <c r="RYH1006" s="13"/>
      <c r="RYI1006" s="14"/>
      <c r="RYJ1006" s="14"/>
      <c r="RYK1006" s="41"/>
      <c r="RYL1006" s="44"/>
      <c r="RYM1006" s="51"/>
      <c r="RYN1006" s="51"/>
      <c r="RYO1006" s="51"/>
      <c r="RYP1006" s="13"/>
      <c r="RYQ1006" s="13"/>
      <c r="RYR1006" s="14"/>
      <c r="RYS1006" s="14"/>
      <c r="RYT1006" s="41"/>
      <c r="RYU1006" s="44"/>
      <c r="RYV1006" s="51"/>
      <c r="RYW1006" s="51"/>
      <c r="RYX1006" s="51"/>
      <c r="RYY1006" s="13"/>
      <c r="RYZ1006" s="13"/>
      <c r="RZA1006" s="14"/>
      <c r="RZB1006" s="14"/>
      <c r="RZC1006" s="41"/>
      <c r="RZD1006" s="44"/>
      <c r="RZE1006" s="51"/>
      <c r="RZF1006" s="51"/>
      <c r="RZG1006" s="51"/>
      <c r="RZH1006" s="13"/>
      <c r="RZI1006" s="13"/>
      <c r="RZJ1006" s="14"/>
      <c r="RZK1006" s="14"/>
      <c r="RZL1006" s="41"/>
      <c r="RZM1006" s="44"/>
      <c r="RZN1006" s="51"/>
      <c r="RZO1006" s="51"/>
      <c r="RZP1006" s="51"/>
      <c r="RZQ1006" s="13"/>
      <c r="RZR1006" s="13"/>
      <c r="RZS1006" s="14"/>
      <c r="RZT1006" s="14"/>
      <c r="RZU1006" s="41"/>
      <c r="RZV1006" s="44"/>
      <c r="RZW1006" s="51"/>
      <c r="RZX1006" s="51"/>
      <c r="RZY1006" s="51"/>
      <c r="RZZ1006" s="13"/>
      <c r="SAA1006" s="13"/>
      <c r="SAB1006" s="14"/>
      <c r="SAC1006" s="14"/>
      <c r="SAD1006" s="41"/>
      <c r="SAE1006" s="44"/>
      <c r="SAF1006" s="51"/>
      <c r="SAG1006" s="51"/>
      <c r="SAH1006" s="51"/>
      <c r="SAI1006" s="13"/>
      <c r="SAJ1006" s="13"/>
      <c r="SAK1006" s="14"/>
      <c r="SAL1006" s="14"/>
      <c r="SAM1006" s="41"/>
      <c r="SAN1006" s="44"/>
      <c r="SAO1006" s="51"/>
      <c r="SAP1006" s="51"/>
      <c r="SAQ1006" s="51"/>
      <c r="SAR1006" s="13"/>
      <c r="SAS1006" s="13"/>
      <c r="SAT1006" s="14"/>
      <c r="SAU1006" s="14"/>
      <c r="SAV1006" s="41"/>
      <c r="SAW1006" s="44"/>
      <c r="SAX1006" s="51"/>
      <c r="SAY1006" s="51"/>
      <c r="SAZ1006" s="51"/>
      <c r="SBA1006" s="13"/>
      <c r="SBB1006" s="13"/>
      <c r="SBC1006" s="14"/>
      <c r="SBD1006" s="14"/>
      <c r="SBE1006" s="41"/>
      <c r="SBF1006" s="44"/>
      <c r="SBG1006" s="51"/>
      <c r="SBH1006" s="51"/>
      <c r="SBI1006" s="51"/>
      <c r="SBJ1006" s="13"/>
      <c r="SBK1006" s="13"/>
      <c r="SBL1006" s="14"/>
      <c r="SBM1006" s="14"/>
      <c r="SBN1006" s="41"/>
      <c r="SBO1006" s="44"/>
      <c r="SBP1006" s="51"/>
      <c r="SBQ1006" s="51"/>
      <c r="SBR1006" s="51"/>
      <c r="SBS1006" s="13"/>
      <c r="SBT1006" s="13"/>
      <c r="SBU1006" s="14"/>
      <c r="SBV1006" s="14"/>
      <c r="SBW1006" s="41"/>
      <c r="SBX1006" s="44"/>
      <c r="SBY1006" s="51"/>
      <c r="SBZ1006" s="51"/>
      <c r="SCA1006" s="51"/>
      <c r="SCB1006" s="13"/>
      <c r="SCC1006" s="13"/>
      <c r="SCD1006" s="14"/>
      <c r="SCE1006" s="14"/>
      <c r="SCF1006" s="41"/>
      <c r="SCG1006" s="44"/>
      <c r="SCH1006" s="51"/>
      <c r="SCI1006" s="51"/>
      <c r="SCJ1006" s="51"/>
      <c r="SCK1006" s="13"/>
      <c r="SCL1006" s="13"/>
      <c r="SCM1006" s="14"/>
      <c r="SCN1006" s="14"/>
      <c r="SCO1006" s="41"/>
      <c r="SCP1006" s="44"/>
      <c r="SCQ1006" s="51"/>
      <c r="SCR1006" s="51"/>
      <c r="SCS1006" s="51"/>
      <c r="SCT1006" s="13"/>
      <c r="SCU1006" s="13"/>
      <c r="SCV1006" s="14"/>
      <c r="SCW1006" s="14"/>
      <c r="SCX1006" s="41"/>
      <c r="SCY1006" s="44"/>
      <c r="SCZ1006" s="51"/>
      <c r="SDA1006" s="51"/>
      <c r="SDB1006" s="51"/>
      <c r="SDC1006" s="13"/>
      <c r="SDD1006" s="13"/>
      <c r="SDE1006" s="14"/>
      <c r="SDF1006" s="14"/>
      <c r="SDG1006" s="41"/>
      <c r="SDH1006" s="44"/>
      <c r="SDI1006" s="51"/>
      <c r="SDJ1006" s="51"/>
      <c r="SDK1006" s="51"/>
      <c r="SDL1006" s="13"/>
      <c r="SDM1006" s="13"/>
      <c r="SDN1006" s="14"/>
      <c r="SDO1006" s="14"/>
      <c r="SDP1006" s="41"/>
      <c r="SDQ1006" s="44"/>
      <c r="SDR1006" s="51"/>
      <c r="SDS1006" s="51"/>
      <c r="SDT1006" s="51"/>
      <c r="SDU1006" s="13"/>
      <c r="SDV1006" s="13"/>
      <c r="SDW1006" s="14"/>
      <c r="SDX1006" s="14"/>
      <c r="SDY1006" s="41"/>
      <c r="SDZ1006" s="44"/>
      <c r="SEA1006" s="51"/>
      <c r="SEB1006" s="51"/>
      <c r="SEC1006" s="51"/>
      <c r="SED1006" s="13"/>
      <c r="SEE1006" s="13"/>
      <c r="SEF1006" s="14"/>
      <c r="SEG1006" s="14"/>
      <c r="SEH1006" s="41"/>
      <c r="SEI1006" s="44"/>
      <c r="SEJ1006" s="51"/>
      <c r="SEK1006" s="51"/>
      <c r="SEL1006" s="51"/>
      <c r="SEM1006" s="13"/>
      <c r="SEN1006" s="13"/>
      <c r="SEO1006" s="14"/>
      <c r="SEP1006" s="14"/>
      <c r="SEQ1006" s="41"/>
      <c r="SER1006" s="44"/>
      <c r="SES1006" s="51"/>
      <c r="SET1006" s="51"/>
      <c r="SEU1006" s="51"/>
      <c r="SEV1006" s="13"/>
      <c r="SEW1006" s="13"/>
      <c r="SEX1006" s="14"/>
      <c r="SEY1006" s="14"/>
      <c r="SEZ1006" s="41"/>
      <c r="SFA1006" s="44"/>
      <c r="SFB1006" s="51"/>
      <c r="SFC1006" s="51"/>
      <c r="SFD1006" s="51"/>
      <c r="SFE1006" s="13"/>
      <c r="SFF1006" s="13"/>
      <c r="SFG1006" s="14"/>
      <c r="SFH1006" s="14"/>
      <c r="SFI1006" s="41"/>
      <c r="SFJ1006" s="44"/>
      <c r="SFK1006" s="51"/>
      <c r="SFL1006" s="51"/>
      <c r="SFM1006" s="51"/>
      <c r="SFN1006" s="13"/>
      <c r="SFO1006" s="13"/>
      <c r="SFP1006" s="14"/>
      <c r="SFQ1006" s="14"/>
      <c r="SFR1006" s="41"/>
      <c r="SFS1006" s="44"/>
      <c r="SFT1006" s="51"/>
      <c r="SFU1006" s="51"/>
      <c r="SFV1006" s="51"/>
      <c r="SFW1006" s="13"/>
      <c r="SFX1006" s="13"/>
      <c r="SFY1006" s="14"/>
      <c r="SFZ1006" s="14"/>
      <c r="SGA1006" s="41"/>
      <c r="SGB1006" s="44"/>
      <c r="SGC1006" s="51"/>
      <c r="SGD1006" s="51"/>
      <c r="SGE1006" s="51"/>
      <c r="SGF1006" s="13"/>
      <c r="SGG1006" s="13"/>
      <c r="SGH1006" s="14"/>
      <c r="SGI1006" s="14"/>
      <c r="SGJ1006" s="41"/>
      <c r="SGK1006" s="44"/>
      <c r="SGL1006" s="51"/>
      <c r="SGM1006" s="51"/>
      <c r="SGN1006" s="51"/>
      <c r="SGO1006" s="13"/>
      <c r="SGP1006" s="13"/>
      <c r="SGQ1006" s="14"/>
      <c r="SGR1006" s="14"/>
      <c r="SGS1006" s="41"/>
      <c r="SGT1006" s="44"/>
      <c r="SGU1006" s="51"/>
      <c r="SGV1006" s="51"/>
      <c r="SGW1006" s="51"/>
      <c r="SGX1006" s="13"/>
      <c r="SGY1006" s="13"/>
      <c r="SGZ1006" s="14"/>
      <c r="SHA1006" s="14"/>
      <c r="SHB1006" s="41"/>
      <c r="SHC1006" s="44"/>
      <c r="SHD1006" s="51"/>
      <c r="SHE1006" s="51"/>
      <c r="SHF1006" s="51"/>
      <c r="SHG1006" s="13"/>
      <c r="SHH1006" s="13"/>
      <c r="SHI1006" s="14"/>
      <c r="SHJ1006" s="14"/>
      <c r="SHK1006" s="41"/>
      <c r="SHL1006" s="44"/>
      <c r="SHM1006" s="51"/>
      <c r="SHN1006" s="51"/>
      <c r="SHO1006" s="51"/>
      <c r="SHP1006" s="13"/>
      <c r="SHQ1006" s="13"/>
      <c r="SHR1006" s="14"/>
      <c r="SHS1006" s="14"/>
      <c r="SHT1006" s="41"/>
      <c r="SHU1006" s="44"/>
      <c r="SHV1006" s="51"/>
      <c r="SHW1006" s="51"/>
      <c r="SHX1006" s="51"/>
      <c r="SHY1006" s="13"/>
      <c r="SHZ1006" s="13"/>
      <c r="SIA1006" s="14"/>
      <c r="SIB1006" s="14"/>
      <c r="SIC1006" s="41"/>
      <c r="SID1006" s="44"/>
      <c r="SIE1006" s="51"/>
      <c r="SIF1006" s="51"/>
      <c r="SIG1006" s="51"/>
      <c r="SIH1006" s="13"/>
      <c r="SII1006" s="13"/>
      <c r="SIJ1006" s="14"/>
      <c r="SIK1006" s="14"/>
      <c r="SIL1006" s="41"/>
      <c r="SIM1006" s="44"/>
      <c r="SIN1006" s="51"/>
      <c r="SIO1006" s="51"/>
      <c r="SIP1006" s="51"/>
      <c r="SIQ1006" s="13"/>
      <c r="SIR1006" s="13"/>
      <c r="SIS1006" s="14"/>
      <c r="SIT1006" s="14"/>
      <c r="SIU1006" s="41"/>
      <c r="SIV1006" s="44"/>
      <c r="SIW1006" s="51"/>
      <c r="SIX1006" s="51"/>
      <c r="SIY1006" s="51"/>
      <c r="SIZ1006" s="13"/>
      <c r="SJA1006" s="13"/>
      <c r="SJB1006" s="14"/>
      <c r="SJC1006" s="14"/>
      <c r="SJD1006" s="41"/>
      <c r="SJE1006" s="44"/>
      <c r="SJF1006" s="51"/>
      <c r="SJG1006" s="51"/>
      <c r="SJH1006" s="51"/>
      <c r="SJI1006" s="13"/>
      <c r="SJJ1006" s="13"/>
      <c r="SJK1006" s="14"/>
      <c r="SJL1006" s="14"/>
      <c r="SJM1006" s="41"/>
      <c r="SJN1006" s="44"/>
      <c r="SJO1006" s="51"/>
      <c r="SJP1006" s="51"/>
      <c r="SJQ1006" s="51"/>
      <c r="SJR1006" s="13"/>
      <c r="SJS1006" s="13"/>
      <c r="SJT1006" s="14"/>
      <c r="SJU1006" s="14"/>
      <c r="SJV1006" s="41"/>
      <c r="SJW1006" s="44"/>
      <c r="SJX1006" s="51"/>
      <c r="SJY1006" s="51"/>
      <c r="SJZ1006" s="51"/>
      <c r="SKA1006" s="13"/>
      <c r="SKB1006" s="13"/>
      <c r="SKC1006" s="14"/>
      <c r="SKD1006" s="14"/>
      <c r="SKE1006" s="41"/>
      <c r="SKF1006" s="44"/>
      <c r="SKG1006" s="51"/>
      <c r="SKH1006" s="51"/>
      <c r="SKI1006" s="51"/>
      <c r="SKJ1006" s="13"/>
      <c r="SKK1006" s="13"/>
      <c r="SKL1006" s="14"/>
      <c r="SKM1006" s="14"/>
      <c r="SKN1006" s="41"/>
      <c r="SKO1006" s="44"/>
      <c r="SKP1006" s="51"/>
      <c r="SKQ1006" s="51"/>
      <c r="SKR1006" s="51"/>
      <c r="SKS1006" s="13"/>
      <c r="SKT1006" s="13"/>
      <c r="SKU1006" s="14"/>
      <c r="SKV1006" s="14"/>
      <c r="SKW1006" s="41"/>
      <c r="SKX1006" s="44"/>
      <c r="SKY1006" s="51"/>
      <c r="SKZ1006" s="51"/>
      <c r="SLA1006" s="51"/>
      <c r="SLB1006" s="13"/>
      <c r="SLC1006" s="13"/>
      <c r="SLD1006" s="14"/>
      <c r="SLE1006" s="14"/>
      <c r="SLF1006" s="41"/>
      <c r="SLG1006" s="44"/>
      <c r="SLH1006" s="51"/>
      <c r="SLI1006" s="51"/>
      <c r="SLJ1006" s="51"/>
      <c r="SLK1006" s="13"/>
      <c r="SLL1006" s="13"/>
      <c r="SLM1006" s="14"/>
      <c r="SLN1006" s="14"/>
      <c r="SLO1006" s="41"/>
      <c r="SLP1006" s="44"/>
      <c r="SLQ1006" s="51"/>
      <c r="SLR1006" s="51"/>
      <c r="SLS1006" s="51"/>
      <c r="SLT1006" s="13"/>
      <c r="SLU1006" s="13"/>
      <c r="SLV1006" s="14"/>
      <c r="SLW1006" s="14"/>
      <c r="SLX1006" s="41"/>
      <c r="SLY1006" s="44"/>
      <c r="SLZ1006" s="51"/>
      <c r="SMA1006" s="51"/>
      <c r="SMB1006" s="51"/>
      <c r="SMC1006" s="13"/>
      <c r="SMD1006" s="13"/>
      <c r="SME1006" s="14"/>
      <c r="SMF1006" s="14"/>
      <c r="SMG1006" s="41"/>
      <c r="SMH1006" s="44"/>
      <c r="SMI1006" s="51"/>
      <c r="SMJ1006" s="51"/>
      <c r="SMK1006" s="51"/>
      <c r="SML1006" s="13"/>
      <c r="SMM1006" s="13"/>
      <c r="SMN1006" s="14"/>
      <c r="SMO1006" s="14"/>
      <c r="SMP1006" s="41"/>
      <c r="SMQ1006" s="44"/>
      <c r="SMR1006" s="51"/>
      <c r="SMS1006" s="51"/>
      <c r="SMT1006" s="51"/>
      <c r="SMU1006" s="13"/>
      <c r="SMV1006" s="13"/>
      <c r="SMW1006" s="14"/>
      <c r="SMX1006" s="14"/>
      <c r="SMY1006" s="41"/>
      <c r="SMZ1006" s="44"/>
      <c r="SNA1006" s="51"/>
      <c r="SNB1006" s="51"/>
      <c r="SNC1006" s="51"/>
      <c r="SND1006" s="13"/>
      <c r="SNE1006" s="13"/>
      <c r="SNF1006" s="14"/>
      <c r="SNG1006" s="14"/>
      <c r="SNH1006" s="41"/>
      <c r="SNI1006" s="44"/>
      <c r="SNJ1006" s="51"/>
      <c r="SNK1006" s="51"/>
      <c r="SNL1006" s="51"/>
      <c r="SNM1006" s="13"/>
      <c r="SNN1006" s="13"/>
      <c r="SNO1006" s="14"/>
      <c r="SNP1006" s="14"/>
      <c r="SNQ1006" s="41"/>
      <c r="SNR1006" s="44"/>
      <c r="SNS1006" s="51"/>
      <c r="SNT1006" s="51"/>
      <c r="SNU1006" s="51"/>
      <c r="SNV1006" s="13"/>
      <c r="SNW1006" s="13"/>
      <c r="SNX1006" s="14"/>
      <c r="SNY1006" s="14"/>
      <c r="SNZ1006" s="41"/>
      <c r="SOA1006" s="44"/>
      <c r="SOB1006" s="51"/>
      <c r="SOC1006" s="51"/>
      <c r="SOD1006" s="51"/>
      <c r="SOE1006" s="13"/>
      <c r="SOF1006" s="13"/>
      <c r="SOG1006" s="14"/>
      <c r="SOH1006" s="14"/>
      <c r="SOI1006" s="41"/>
      <c r="SOJ1006" s="44"/>
      <c r="SOK1006" s="51"/>
      <c r="SOL1006" s="51"/>
      <c r="SOM1006" s="51"/>
      <c r="SON1006" s="13"/>
      <c r="SOO1006" s="13"/>
      <c r="SOP1006" s="14"/>
      <c r="SOQ1006" s="14"/>
      <c r="SOR1006" s="41"/>
      <c r="SOS1006" s="44"/>
      <c r="SOT1006" s="51"/>
      <c r="SOU1006" s="51"/>
      <c r="SOV1006" s="51"/>
      <c r="SOW1006" s="13"/>
      <c r="SOX1006" s="13"/>
      <c r="SOY1006" s="14"/>
      <c r="SOZ1006" s="14"/>
      <c r="SPA1006" s="41"/>
      <c r="SPB1006" s="44"/>
      <c r="SPC1006" s="51"/>
      <c r="SPD1006" s="51"/>
      <c r="SPE1006" s="51"/>
      <c r="SPF1006" s="13"/>
      <c r="SPG1006" s="13"/>
      <c r="SPH1006" s="14"/>
      <c r="SPI1006" s="14"/>
      <c r="SPJ1006" s="41"/>
      <c r="SPK1006" s="44"/>
      <c r="SPL1006" s="51"/>
      <c r="SPM1006" s="51"/>
      <c r="SPN1006" s="51"/>
      <c r="SPO1006" s="13"/>
      <c r="SPP1006" s="13"/>
      <c r="SPQ1006" s="14"/>
      <c r="SPR1006" s="14"/>
      <c r="SPS1006" s="41"/>
      <c r="SPT1006" s="44"/>
      <c r="SPU1006" s="51"/>
      <c r="SPV1006" s="51"/>
      <c r="SPW1006" s="51"/>
      <c r="SPX1006" s="13"/>
      <c r="SPY1006" s="13"/>
      <c r="SPZ1006" s="14"/>
      <c r="SQA1006" s="14"/>
      <c r="SQB1006" s="41"/>
      <c r="SQC1006" s="44"/>
      <c r="SQD1006" s="51"/>
      <c r="SQE1006" s="51"/>
      <c r="SQF1006" s="51"/>
      <c r="SQG1006" s="13"/>
      <c r="SQH1006" s="13"/>
      <c r="SQI1006" s="14"/>
      <c r="SQJ1006" s="14"/>
      <c r="SQK1006" s="41"/>
      <c r="SQL1006" s="44"/>
      <c r="SQM1006" s="51"/>
      <c r="SQN1006" s="51"/>
      <c r="SQO1006" s="51"/>
      <c r="SQP1006" s="13"/>
      <c r="SQQ1006" s="13"/>
      <c r="SQR1006" s="14"/>
      <c r="SQS1006" s="14"/>
      <c r="SQT1006" s="41"/>
      <c r="SQU1006" s="44"/>
      <c r="SQV1006" s="51"/>
      <c r="SQW1006" s="51"/>
      <c r="SQX1006" s="51"/>
      <c r="SQY1006" s="13"/>
      <c r="SQZ1006" s="13"/>
      <c r="SRA1006" s="14"/>
      <c r="SRB1006" s="14"/>
      <c r="SRC1006" s="41"/>
      <c r="SRD1006" s="44"/>
      <c r="SRE1006" s="51"/>
      <c r="SRF1006" s="51"/>
      <c r="SRG1006" s="51"/>
      <c r="SRH1006" s="13"/>
      <c r="SRI1006" s="13"/>
      <c r="SRJ1006" s="14"/>
      <c r="SRK1006" s="14"/>
      <c r="SRL1006" s="41"/>
      <c r="SRM1006" s="44"/>
      <c r="SRN1006" s="51"/>
      <c r="SRO1006" s="51"/>
      <c r="SRP1006" s="51"/>
      <c r="SRQ1006" s="13"/>
      <c r="SRR1006" s="13"/>
      <c r="SRS1006" s="14"/>
      <c r="SRT1006" s="14"/>
      <c r="SRU1006" s="41"/>
      <c r="SRV1006" s="44"/>
      <c r="SRW1006" s="51"/>
      <c r="SRX1006" s="51"/>
      <c r="SRY1006" s="51"/>
      <c r="SRZ1006" s="13"/>
      <c r="SSA1006" s="13"/>
      <c r="SSB1006" s="14"/>
      <c r="SSC1006" s="14"/>
      <c r="SSD1006" s="41"/>
      <c r="SSE1006" s="44"/>
      <c r="SSF1006" s="51"/>
      <c r="SSG1006" s="51"/>
      <c r="SSH1006" s="51"/>
      <c r="SSI1006" s="13"/>
      <c r="SSJ1006" s="13"/>
      <c r="SSK1006" s="14"/>
      <c r="SSL1006" s="14"/>
      <c r="SSM1006" s="41"/>
      <c r="SSN1006" s="44"/>
      <c r="SSO1006" s="51"/>
      <c r="SSP1006" s="51"/>
      <c r="SSQ1006" s="51"/>
      <c r="SSR1006" s="13"/>
      <c r="SSS1006" s="13"/>
      <c r="SST1006" s="14"/>
      <c r="SSU1006" s="14"/>
      <c r="SSV1006" s="41"/>
      <c r="SSW1006" s="44"/>
      <c r="SSX1006" s="51"/>
      <c r="SSY1006" s="51"/>
      <c r="SSZ1006" s="51"/>
      <c r="STA1006" s="13"/>
      <c r="STB1006" s="13"/>
      <c r="STC1006" s="14"/>
      <c r="STD1006" s="14"/>
      <c r="STE1006" s="41"/>
      <c r="STF1006" s="44"/>
      <c r="STG1006" s="51"/>
      <c r="STH1006" s="51"/>
      <c r="STI1006" s="51"/>
      <c r="STJ1006" s="13"/>
      <c r="STK1006" s="13"/>
      <c r="STL1006" s="14"/>
      <c r="STM1006" s="14"/>
      <c r="STN1006" s="41"/>
      <c r="STO1006" s="44"/>
      <c r="STP1006" s="51"/>
      <c r="STQ1006" s="51"/>
      <c r="STR1006" s="51"/>
      <c r="STS1006" s="13"/>
      <c r="STT1006" s="13"/>
      <c r="STU1006" s="14"/>
      <c r="STV1006" s="14"/>
      <c r="STW1006" s="41"/>
      <c r="STX1006" s="44"/>
      <c r="STY1006" s="51"/>
      <c r="STZ1006" s="51"/>
      <c r="SUA1006" s="51"/>
      <c r="SUB1006" s="13"/>
      <c r="SUC1006" s="13"/>
      <c r="SUD1006" s="14"/>
      <c r="SUE1006" s="14"/>
      <c r="SUF1006" s="41"/>
      <c r="SUG1006" s="44"/>
      <c r="SUH1006" s="51"/>
      <c r="SUI1006" s="51"/>
      <c r="SUJ1006" s="51"/>
      <c r="SUK1006" s="13"/>
      <c r="SUL1006" s="13"/>
      <c r="SUM1006" s="14"/>
      <c r="SUN1006" s="14"/>
      <c r="SUO1006" s="41"/>
      <c r="SUP1006" s="44"/>
      <c r="SUQ1006" s="51"/>
      <c r="SUR1006" s="51"/>
      <c r="SUS1006" s="51"/>
      <c r="SUT1006" s="13"/>
      <c r="SUU1006" s="13"/>
      <c r="SUV1006" s="14"/>
      <c r="SUW1006" s="14"/>
      <c r="SUX1006" s="41"/>
      <c r="SUY1006" s="44"/>
      <c r="SUZ1006" s="51"/>
      <c r="SVA1006" s="51"/>
      <c r="SVB1006" s="51"/>
      <c r="SVC1006" s="13"/>
      <c r="SVD1006" s="13"/>
      <c r="SVE1006" s="14"/>
      <c r="SVF1006" s="14"/>
      <c r="SVG1006" s="41"/>
      <c r="SVH1006" s="44"/>
      <c r="SVI1006" s="51"/>
      <c r="SVJ1006" s="51"/>
      <c r="SVK1006" s="51"/>
      <c r="SVL1006" s="13"/>
      <c r="SVM1006" s="13"/>
      <c r="SVN1006" s="14"/>
      <c r="SVO1006" s="14"/>
      <c r="SVP1006" s="41"/>
      <c r="SVQ1006" s="44"/>
      <c r="SVR1006" s="51"/>
      <c r="SVS1006" s="51"/>
      <c r="SVT1006" s="51"/>
      <c r="SVU1006" s="13"/>
      <c r="SVV1006" s="13"/>
      <c r="SVW1006" s="14"/>
      <c r="SVX1006" s="14"/>
      <c r="SVY1006" s="41"/>
      <c r="SVZ1006" s="44"/>
      <c r="SWA1006" s="51"/>
      <c r="SWB1006" s="51"/>
      <c r="SWC1006" s="51"/>
      <c r="SWD1006" s="13"/>
      <c r="SWE1006" s="13"/>
      <c r="SWF1006" s="14"/>
      <c r="SWG1006" s="14"/>
      <c r="SWH1006" s="41"/>
      <c r="SWI1006" s="44"/>
      <c r="SWJ1006" s="51"/>
      <c r="SWK1006" s="51"/>
      <c r="SWL1006" s="51"/>
      <c r="SWM1006" s="13"/>
      <c r="SWN1006" s="13"/>
      <c r="SWO1006" s="14"/>
      <c r="SWP1006" s="14"/>
      <c r="SWQ1006" s="41"/>
      <c r="SWR1006" s="44"/>
      <c r="SWS1006" s="51"/>
      <c r="SWT1006" s="51"/>
      <c r="SWU1006" s="51"/>
      <c r="SWV1006" s="13"/>
      <c r="SWW1006" s="13"/>
      <c r="SWX1006" s="14"/>
      <c r="SWY1006" s="14"/>
      <c r="SWZ1006" s="41"/>
      <c r="SXA1006" s="44"/>
      <c r="SXB1006" s="51"/>
      <c r="SXC1006" s="51"/>
      <c r="SXD1006" s="51"/>
      <c r="SXE1006" s="13"/>
      <c r="SXF1006" s="13"/>
      <c r="SXG1006" s="14"/>
      <c r="SXH1006" s="14"/>
      <c r="SXI1006" s="41"/>
      <c r="SXJ1006" s="44"/>
      <c r="SXK1006" s="51"/>
      <c r="SXL1006" s="51"/>
      <c r="SXM1006" s="51"/>
      <c r="SXN1006" s="13"/>
      <c r="SXO1006" s="13"/>
      <c r="SXP1006" s="14"/>
      <c r="SXQ1006" s="14"/>
      <c r="SXR1006" s="41"/>
      <c r="SXS1006" s="44"/>
      <c r="SXT1006" s="51"/>
      <c r="SXU1006" s="51"/>
      <c r="SXV1006" s="51"/>
      <c r="SXW1006" s="13"/>
      <c r="SXX1006" s="13"/>
      <c r="SXY1006" s="14"/>
      <c r="SXZ1006" s="14"/>
      <c r="SYA1006" s="41"/>
      <c r="SYB1006" s="44"/>
      <c r="SYC1006" s="51"/>
      <c r="SYD1006" s="51"/>
      <c r="SYE1006" s="51"/>
      <c r="SYF1006" s="13"/>
      <c r="SYG1006" s="13"/>
      <c r="SYH1006" s="14"/>
      <c r="SYI1006" s="14"/>
      <c r="SYJ1006" s="41"/>
      <c r="SYK1006" s="44"/>
      <c r="SYL1006" s="51"/>
      <c r="SYM1006" s="51"/>
      <c r="SYN1006" s="51"/>
      <c r="SYO1006" s="13"/>
      <c r="SYP1006" s="13"/>
      <c r="SYQ1006" s="14"/>
      <c r="SYR1006" s="14"/>
      <c r="SYS1006" s="41"/>
      <c r="SYT1006" s="44"/>
      <c r="SYU1006" s="51"/>
      <c r="SYV1006" s="51"/>
      <c r="SYW1006" s="51"/>
      <c r="SYX1006" s="13"/>
      <c r="SYY1006" s="13"/>
      <c r="SYZ1006" s="14"/>
      <c r="SZA1006" s="14"/>
      <c r="SZB1006" s="41"/>
      <c r="SZC1006" s="44"/>
      <c r="SZD1006" s="51"/>
      <c r="SZE1006" s="51"/>
      <c r="SZF1006" s="51"/>
      <c r="SZG1006" s="13"/>
      <c r="SZH1006" s="13"/>
      <c r="SZI1006" s="14"/>
      <c r="SZJ1006" s="14"/>
      <c r="SZK1006" s="41"/>
      <c r="SZL1006" s="44"/>
      <c r="SZM1006" s="51"/>
      <c r="SZN1006" s="51"/>
      <c r="SZO1006" s="51"/>
      <c r="SZP1006" s="13"/>
      <c r="SZQ1006" s="13"/>
      <c r="SZR1006" s="14"/>
      <c r="SZS1006" s="14"/>
      <c r="SZT1006" s="41"/>
      <c r="SZU1006" s="44"/>
      <c r="SZV1006" s="51"/>
      <c r="SZW1006" s="51"/>
      <c r="SZX1006" s="51"/>
      <c r="SZY1006" s="13"/>
      <c r="SZZ1006" s="13"/>
      <c r="TAA1006" s="14"/>
      <c r="TAB1006" s="14"/>
      <c r="TAC1006" s="41"/>
      <c r="TAD1006" s="44"/>
      <c r="TAE1006" s="51"/>
      <c r="TAF1006" s="51"/>
      <c r="TAG1006" s="51"/>
      <c r="TAH1006" s="13"/>
      <c r="TAI1006" s="13"/>
      <c r="TAJ1006" s="14"/>
      <c r="TAK1006" s="14"/>
      <c r="TAL1006" s="41"/>
      <c r="TAM1006" s="44"/>
      <c r="TAN1006" s="51"/>
      <c r="TAO1006" s="51"/>
      <c r="TAP1006" s="51"/>
      <c r="TAQ1006" s="13"/>
      <c r="TAR1006" s="13"/>
      <c r="TAS1006" s="14"/>
      <c r="TAT1006" s="14"/>
      <c r="TAU1006" s="41"/>
      <c r="TAV1006" s="44"/>
      <c r="TAW1006" s="51"/>
      <c r="TAX1006" s="51"/>
      <c r="TAY1006" s="51"/>
      <c r="TAZ1006" s="13"/>
      <c r="TBA1006" s="13"/>
      <c r="TBB1006" s="14"/>
      <c r="TBC1006" s="14"/>
      <c r="TBD1006" s="41"/>
      <c r="TBE1006" s="44"/>
      <c r="TBF1006" s="51"/>
      <c r="TBG1006" s="51"/>
      <c r="TBH1006" s="51"/>
      <c r="TBI1006" s="13"/>
      <c r="TBJ1006" s="13"/>
      <c r="TBK1006" s="14"/>
      <c r="TBL1006" s="14"/>
      <c r="TBM1006" s="41"/>
      <c r="TBN1006" s="44"/>
      <c r="TBO1006" s="51"/>
      <c r="TBP1006" s="51"/>
      <c r="TBQ1006" s="51"/>
      <c r="TBR1006" s="13"/>
      <c r="TBS1006" s="13"/>
      <c r="TBT1006" s="14"/>
      <c r="TBU1006" s="14"/>
      <c r="TBV1006" s="41"/>
      <c r="TBW1006" s="44"/>
      <c r="TBX1006" s="51"/>
      <c r="TBY1006" s="51"/>
      <c r="TBZ1006" s="51"/>
      <c r="TCA1006" s="13"/>
      <c r="TCB1006" s="13"/>
      <c r="TCC1006" s="14"/>
      <c r="TCD1006" s="14"/>
      <c r="TCE1006" s="41"/>
      <c r="TCF1006" s="44"/>
      <c r="TCG1006" s="51"/>
      <c r="TCH1006" s="51"/>
      <c r="TCI1006" s="51"/>
      <c r="TCJ1006" s="13"/>
      <c r="TCK1006" s="13"/>
      <c r="TCL1006" s="14"/>
      <c r="TCM1006" s="14"/>
      <c r="TCN1006" s="41"/>
      <c r="TCO1006" s="44"/>
      <c r="TCP1006" s="51"/>
      <c r="TCQ1006" s="51"/>
      <c r="TCR1006" s="51"/>
      <c r="TCS1006" s="13"/>
      <c r="TCT1006" s="13"/>
      <c r="TCU1006" s="14"/>
      <c r="TCV1006" s="14"/>
      <c r="TCW1006" s="41"/>
      <c r="TCX1006" s="44"/>
      <c r="TCY1006" s="51"/>
      <c r="TCZ1006" s="51"/>
      <c r="TDA1006" s="51"/>
      <c r="TDB1006" s="13"/>
      <c r="TDC1006" s="13"/>
      <c r="TDD1006" s="14"/>
      <c r="TDE1006" s="14"/>
      <c r="TDF1006" s="41"/>
      <c r="TDG1006" s="44"/>
      <c r="TDH1006" s="51"/>
      <c r="TDI1006" s="51"/>
      <c r="TDJ1006" s="51"/>
      <c r="TDK1006" s="13"/>
      <c r="TDL1006" s="13"/>
      <c r="TDM1006" s="14"/>
      <c r="TDN1006" s="14"/>
      <c r="TDO1006" s="41"/>
      <c r="TDP1006" s="44"/>
      <c r="TDQ1006" s="51"/>
      <c r="TDR1006" s="51"/>
      <c r="TDS1006" s="51"/>
      <c r="TDT1006" s="13"/>
      <c r="TDU1006" s="13"/>
      <c r="TDV1006" s="14"/>
      <c r="TDW1006" s="14"/>
      <c r="TDX1006" s="41"/>
      <c r="TDY1006" s="44"/>
      <c r="TDZ1006" s="51"/>
      <c r="TEA1006" s="51"/>
      <c r="TEB1006" s="51"/>
      <c r="TEC1006" s="13"/>
      <c r="TED1006" s="13"/>
      <c r="TEE1006" s="14"/>
      <c r="TEF1006" s="14"/>
      <c r="TEG1006" s="41"/>
      <c r="TEH1006" s="44"/>
      <c r="TEI1006" s="51"/>
      <c r="TEJ1006" s="51"/>
      <c r="TEK1006" s="51"/>
      <c r="TEL1006" s="13"/>
      <c r="TEM1006" s="13"/>
      <c r="TEN1006" s="14"/>
      <c r="TEO1006" s="14"/>
      <c r="TEP1006" s="41"/>
      <c r="TEQ1006" s="44"/>
      <c r="TER1006" s="51"/>
      <c r="TES1006" s="51"/>
      <c r="TET1006" s="51"/>
      <c r="TEU1006" s="13"/>
      <c r="TEV1006" s="13"/>
      <c r="TEW1006" s="14"/>
      <c r="TEX1006" s="14"/>
      <c r="TEY1006" s="41"/>
      <c r="TEZ1006" s="44"/>
      <c r="TFA1006" s="51"/>
      <c r="TFB1006" s="51"/>
      <c r="TFC1006" s="51"/>
      <c r="TFD1006" s="13"/>
      <c r="TFE1006" s="13"/>
      <c r="TFF1006" s="14"/>
      <c r="TFG1006" s="14"/>
      <c r="TFH1006" s="41"/>
      <c r="TFI1006" s="44"/>
      <c r="TFJ1006" s="51"/>
      <c r="TFK1006" s="51"/>
      <c r="TFL1006" s="51"/>
      <c r="TFM1006" s="13"/>
      <c r="TFN1006" s="13"/>
      <c r="TFO1006" s="14"/>
      <c r="TFP1006" s="14"/>
      <c r="TFQ1006" s="41"/>
      <c r="TFR1006" s="44"/>
      <c r="TFS1006" s="51"/>
      <c r="TFT1006" s="51"/>
      <c r="TFU1006" s="51"/>
      <c r="TFV1006" s="13"/>
      <c r="TFW1006" s="13"/>
      <c r="TFX1006" s="14"/>
      <c r="TFY1006" s="14"/>
      <c r="TFZ1006" s="41"/>
      <c r="TGA1006" s="44"/>
      <c r="TGB1006" s="51"/>
      <c r="TGC1006" s="51"/>
      <c r="TGD1006" s="51"/>
      <c r="TGE1006" s="13"/>
      <c r="TGF1006" s="13"/>
      <c r="TGG1006" s="14"/>
      <c r="TGH1006" s="14"/>
      <c r="TGI1006" s="41"/>
      <c r="TGJ1006" s="44"/>
      <c r="TGK1006" s="51"/>
      <c r="TGL1006" s="51"/>
      <c r="TGM1006" s="51"/>
      <c r="TGN1006" s="13"/>
      <c r="TGO1006" s="13"/>
      <c r="TGP1006" s="14"/>
      <c r="TGQ1006" s="14"/>
      <c r="TGR1006" s="41"/>
      <c r="TGS1006" s="44"/>
      <c r="TGT1006" s="51"/>
      <c r="TGU1006" s="51"/>
      <c r="TGV1006" s="51"/>
      <c r="TGW1006" s="13"/>
      <c r="TGX1006" s="13"/>
      <c r="TGY1006" s="14"/>
      <c r="TGZ1006" s="14"/>
      <c r="THA1006" s="41"/>
      <c r="THB1006" s="44"/>
      <c r="THC1006" s="51"/>
      <c r="THD1006" s="51"/>
      <c r="THE1006" s="51"/>
      <c r="THF1006" s="13"/>
      <c r="THG1006" s="13"/>
      <c r="THH1006" s="14"/>
      <c r="THI1006" s="14"/>
      <c r="THJ1006" s="41"/>
      <c r="THK1006" s="44"/>
      <c r="THL1006" s="51"/>
      <c r="THM1006" s="51"/>
      <c r="THN1006" s="51"/>
      <c r="THO1006" s="13"/>
      <c r="THP1006" s="13"/>
      <c r="THQ1006" s="14"/>
      <c r="THR1006" s="14"/>
      <c r="THS1006" s="41"/>
      <c r="THT1006" s="44"/>
      <c r="THU1006" s="51"/>
      <c r="THV1006" s="51"/>
      <c r="THW1006" s="51"/>
      <c r="THX1006" s="13"/>
      <c r="THY1006" s="13"/>
      <c r="THZ1006" s="14"/>
      <c r="TIA1006" s="14"/>
      <c r="TIB1006" s="41"/>
      <c r="TIC1006" s="44"/>
      <c r="TID1006" s="51"/>
      <c r="TIE1006" s="51"/>
      <c r="TIF1006" s="51"/>
      <c r="TIG1006" s="13"/>
      <c r="TIH1006" s="13"/>
      <c r="TII1006" s="14"/>
      <c r="TIJ1006" s="14"/>
      <c r="TIK1006" s="41"/>
      <c r="TIL1006" s="44"/>
      <c r="TIM1006" s="51"/>
      <c r="TIN1006" s="51"/>
      <c r="TIO1006" s="51"/>
      <c r="TIP1006" s="13"/>
      <c r="TIQ1006" s="13"/>
      <c r="TIR1006" s="14"/>
      <c r="TIS1006" s="14"/>
      <c r="TIT1006" s="41"/>
      <c r="TIU1006" s="44"/>
      <c r="TIV1006" s="51"/>
      <c r="TIW1006" s="51"/>
      <c r="TIX1006" s="51"/>
      <c r="TIY1006" s="13"/>
      <c r="TIZ1006" s="13"/>
      <c r="TJA1006" s="14"/>
      <c r="TJB1006" s="14"/>
      <c r="TJC1006" s="41"/>
      <c r="TJD1006" s="44"/>
      <c r="TJE1006" s="51"/>
      <c r="TJF1006" s="51"/>
      <c r="TJG1006" s="51"/>
      <c r="TJH1006" s="13"/>
      <c r="TJI1006" s="13"/>
      <c r="TJJ1006" s="14"/>
      <c r="TJK1006" s="14"/>
      <c r="TJL1006" s="41"/>
      <c r="TJM1006" s="44"/>
      <c r="TJN1006" s="51"/>
      <c r="TJO1006" s="51"/>
      <c r="TJP1006" s="51"/>
      <c r="TJQ1006" s="13"/>
      <c r="TJR1006" s="13"/>
      <c r="TJS1006" s="14"/>
      <c r="TJT1006" s="14"/>
      <c r="TJU1006" s="41"/>
      <c r="TJV1006" s="44"/>
      <c r="TJW1006" s="51"/>
      <c r="TJX1006" s="51"/>
      <c r="TJY1006" s="51"/>
      <c r="TJZ1006" s="13"/>
      <c r="TKA1006" s="13"/>
      <c r="TKB1006" s="14"/>
      <c r="TKC1006" s="14"/>
      <c r="TKD1006" s="41"/>
      <c r="TKE1006" s="44"/>
      <c r="TKF1006" s="51"/>
      <c r="TKG1006" s="51"/>
      <c r="TKH1006" s="51"/>
      <c r="TKI1006" s="13"/>
      <c r="TKJ1006" s="13"/>
      <c r="TKK1006" s="14"/>
      <c r="TKL1006" s="14"/>
      <c r="TKM1006" s="41"/>
      <c r="TKN1006" s="44"/>
      <c r="TKO1006" s="51"/>
      <c r="TKP1006" s="51"/>
      <c r="TKQ1006" s="51"/>
      <c r="TKR1006" s="13"/>
      <c r="TKS1006" s="13"/>
      <c r="TKT1006" s="14"/>
      <c r="TKU1006" s="14"/>
      <c r="TKV1006" s="41"/>
      <c r="TKW1006" s="44"/>
      <c r="TKX1006" s="51"/>
      <c r="TKY1006" s="51"/>
      <c r="TKZ1006" s="51"/>
      <c r="TLA1006" s="13"/>
      <c r="TLB1006" s="13"/>
      <c r="TLC1006" s="14"/>
      <c r="TLD1006" s="14"/>
      <c r="TLE1006" s="41"/>
      <c r="TLF1006" s="44"/>
      <c r="TLG1006" s="51"/>
      <c r="TLH1006" s="51"/>
      <c r="TLI1006" s="51"/>
      <c r="TLJ1006" s="13"/>
      <c r="TLK1006" s="13"/>
      <c r="TLL1006" s="14"/>
      <c r="TLM1006" s="14"/>
      <c r="TLN1006" s="41"/>
      <c r="TLO1006" s="44"/>
      <c r="TLP1006" s="51"/>
      <c r="TLQ1006" s="51"/>
      <c r="TLR1006" s="51"/>
      <c r="TLS1006" s="13"/>
      <c r="TLT1006" s="13"/>
      <c r="TLU1006" s="14"/>
      <c r="TLV1006" s="14"/>
      <c r="TLW1006" s="41"/>
      <c r="TLX1006" s="44"/>
      <c r="TLY1006" s="51"/>
      <c r="TLZ1006" s="51"/>
      <c r="TMA1006" s="51"/>
      <c r="TMB1006" s="13"/>
      <c r="TMC1006" s="13"/>
      <c r="TMD1006" s="14"/>
      <c r="TME1006" s="14"/>
      <c r="TMF1006" s="41"/>
      <c r="TMG1006" s="44"/>
      <c r="TMH1006" s="51"/>
      <c r="TMI1006" s="51"/>
      <c r="TMJ1006" s="51"/>
      <c r="TMK1006" s="13"/>
      <c r="TML1006" s="13"/>
      <c r="TMM1006" s="14"/>
      <c r="TMN1006" s="14"/>
      <c r="TMO1006" s="41"/>
      <c r="TMP1006" s="44"/>
      <c r="TMQ1006" s="51"/>
      <c r="TMR1006" s="51"/>
      <c r="TMS1006" s="51"/>
      <c r="TMT1006" s="13"/>
      <c r="TMU1006" s="13"/>
      <c r="TMV1006" s="14"/>
      <c r="TMW1006" s="14"/>
      <c r="TMX1006" s="41"/>
      <c r="TMY1006" s="44"/>
      <c r="TMZ1006" s="51"/>
      <c r="TNA1006" s="51"/>
      <c r="TNB1006" s="51"/>
      <c r="TNC1006" s="13"/>
      <c r="TND1006" s="13"/>
      <c r="TNE1006" s="14"/>
      <c r="TNF1006" s="14"/>
      <c r="TNG1006" s="41"/>
      <c r="TNH1006" s="44"/>
      <c r="TNI1006" s="51"/>
      <c r="TNJ1006" s="51"/>
      <c r="TNK1006" s="51"/>
      <c r="TNL1006" s="13"/>
      <c r="TNM1006" s="13"/>
      <c r="TNN1006" s="14"/>
      <c r="TNO1006" s="14"/>
      <c r="TNP1006" s="41"/>
      <c r="TNQ1006" s="44"/>
      <c r="TNR1006" s="51"/>
      <c r="TNS1006" s="51"/>
      <c r="TNT1006" s="51"/>
      <c r="TNU1006" s="13"/>
      <c r="TNV1006" s="13"/>
      <c r="TNW1006" s="14"/>
      <c r="TNX1006" s="14"/>
      <c r="TNY1006" s="41"/>
      <c r="TNZ1006" s="44"/>
      <c r="TOA1006" s="51"/>
      <c r="TOB1006" s="51"/>
      <c r="TOC1006" s="51"/>
      <c r="TOD1006" s="13"/>
      <c r="TOE1006" s="13"/>
      <c r="TOF1006" s="14"/>
      <c r="TOG1006" s="14"/>
      <c r="TOH1006" s="41"/>
      <c r="TOI1006" s="44"/>
      <c r="TOJ1006" s="51"/>
      <c r="TOK1006" s="51"/>
      <c r="TOL1006" s="51"/>
      <c r="TOM1006" s="13"/>
      <c r="TON1006" s="13"/>
      <c r="TOO1006" s="14"/>
      <c r="TOP1006" s="14"/>
      <c r="TOQ1006" s="41"/>
      <c r="TOR1006" s="44"/>
      <c r="TOS1006" s="51"/>
      <c r="TOT1006" s="51"/>
      <c r="TOU1006" s="51"/>
      <c r="TOV1006" s="13"/>
      <c r="TOW1006" s="13"/>
      <c r="TOX1006" s="14"/>
      <c r="TOY1006" s="14"/>
      <c r="TOZ1006" s="41"/>
      <c r="TPA1006" s="44"/>
      <c r="TPB1006" s="51"/>
      <c r="TPC1006" s="51"/>
      <c r="TPD1006" s="51"/>
      <c r="TPE1006" s="13"/>
      <c r="TPF1006" s="13"/>
      <c r="TPG1006" s="14"/>
      <c r="TPH1006" s="14"/>
      <c r="TPI1006" s="41"/>
      <c r="TPJ1006" s="44"/>
      <c r="TPK1006" s="51"/>
      <c r="TPL1006" s="51"/>
      <c r="TPM1006" s="51"/>
      <c r="TPN1006" s="13"/>
      <c r="TPO1006" s="13"/>
      <c r="TPP1006" s="14"/>
      <c r="TPQ1006" s="14"/>
      <c r="TPR1006" s="41"/>
      <c r="TPS1006" s="44"/>
      <c r="TPT1006" s="51"/>
      <c r="TPU1006" s="51"/>
      <c r="TPV1006" s="51"/>
      <c r="TPW1006" s="13"/>
      <c r="TPX1006" s="13"/>
      <c r="TPY1006" s="14"/>
      <c r="TPZ1006" s="14"/>
      <c r="TQA1006" s="41"/>
      <c r="TQB1006" s="44"/>
      <c r="TQC1006" s="51"/>
      <c r="TQD1006" s="51"/>
      <c r="TQE1006" s="51"/>
      <c r="TQF1006" s="13"/>
      <c r="TQG1006" s="13"/>
      <c r="TQH1006" s="14"/>
      <c r="TQI1006" s="14"/>
      <c r="TQJ1006" s="41"/>
      <c r="TQK1006" s="44"/>
      <c r="TQL1006" s="51"/>
      <c r="TQM1006" s="51"/>
      <c r="TQN1006" s="51"/>
      <c r="TQO1006" s="13"/>
      <c r="TQP1006" s="13"/>
      <c r="TQQ1006" s="14"/>
      <c r="TQR1006" s="14"/>
      <c r="TQS1006" s="41"/>
      <c r="TQT1006" s="44"/>
      <c r="TQU1006" s="51"/>
      <c r="TQV1006" s="51"/>
      <c r="TQW1006" s="51"/>
      <c r="TQX1006" s="13"/>
      <c r="TQY1006" s="13"/>
      <c r="TQZ1006" s="14"/>
      <c r="TRA1006" s="14"/>
      <c r="TRB1006" s="41"/>
      <c r="TRC1006" s="44"/>
      <c r="TRD1006" s="51"/>
      <c r="TRE1006" s="51"/>
      <c r="TRF1006" s="51"/>
      <c r="TRG1006" s="13"/>
      <c r="TRH1006" s="13"/>
      <c r="TRI1006" s="14"/>
      <c r="TRJ1006" s="14"/>
      <c r="TRK1006" s="41"/>
      <c r="TRL1006" s="44"/>
      <c r="TRM1006" s="51"/>
      <c r="TRN1006" s="51"/>
      <c r="TRO1006" s="51"/>
      <c r="TRP1006" s="13"/>
      <c r="TRQ1006" s="13"/>
      <c r="TRR1006" s="14"/>
      <c r="TRS1006" s="14"/>
      <c r="TRT1006" s="41"/>
      <c r="TRU1006" s="44"/>
      <c r="TRV1006" s="51"/>
      <c r="TRW1006" s="51"/>
      <c r="TRX1006" s="51"/>
      <c r="TRY1006" s="13"/>
      <c r="TRZ1006" s="13"/>
      <c r="TSA1006" s="14"/>
      <c r="TSB1006" s="14"/>
      <c r="TSC1006" s="41"/>
      <c r="TSD1006" s="44"/>
      <c r="TSE1006" s="51"/>
      <c r="TSF1006" s="51"/>
      <c r="TSG1006" s="51"/>
      <c r="TSH1006" s="13"/>
      <c r="TSI1006" s="13"/>
      <c r="TSJ1006" s="14"/>
      <c r="TSK1006" s="14"/>
      <c r="TSL1006" s="41"/>
      <c r="TSM1006" s="44"/>
      <c r="TSN1006" s="51"/>
      <c r="TSO1006" s="51"/>
      <c r="TSP1006" s="51"/>
      <c r="TSQ1006" s="13"/>
      <c r="TSR1006" s="13"/>
      <c r="TSS1006" s="14"/>
      <c r="TST1006" s="14"/>
      <c r="TSU1006" s="41"/>
      <c r="TSV1006" s="44"/>
      <c r="TSW1006" s="51"/>
      <c r="TSX1006" s="51"/>
      <c r="TSY1006" s="51"/>
      <c r="TSZ1006" s="13"/>
      <c r="TTA1006" s="13"/>
      <c r="TTB1006" s="14"/>
      <c r="TTC1006" s="14"/>
      <c r="TTD1006" s="41"/>
      <c r="TTE1006" s="44"/>
      <c r="TTF1006" s="51"/>
      <c r="TTG1006" s="51"/>
      <c r="TTH1006" s="51"/>
      <c r="TTI1006" s="13"/>
      <c r="TTJ1006" s="13"/>
      <c r="TTK1006" s="14"/>
      <c r="TTL1006" s="14"/>
      <c r="TTM1006" s="41"/>
      <c r="TTN1006" s="44"/>
      <c r="TTO1006" s="51"/>
      <c r="TTP1006" s="51"/>
      <c r="TTQ1006" s="51"/>
      <c r="TTR1006" s="13"/>
      <c r="TTS1006" s="13"/>
      <c r="TTT1006" s="14"/>
      <c r="TTU1006" s="14"/>
      <c r="TTV1006" s="41"/>
      <c r="TTW1006" s="44"/>
      <c r="TTX1006" s="51"/>
      <c r="TTY1006" s="51"/>
      <c r="TTZ1006" s="51"/>
      <c r="TUA1006" s="13"/>
      <c r="TUB1006" s="13"/>
      <c r="TUC1006" s="14"/>
      <c r="TUD1006" s="14"/>
      <c r="TUE1006" s="41"/>
      <c r="TUF1006" s="44"/>
      <c r="TUG1006" s="51"/>
      <c r="TUH1006" s="51"/>
      <c r="TUI1006" s="51"/>
      <c r="TUJ1006" s="13"/>
      <c r="TUK1006" s="13"/>
      <c r="TUL1006" s="14"/>
      <c r="TUM1006" s="14"/>
      <c r="TUN1006" s="41"/>
      <c r="TUO1006" s="44"/>
      <c r="TUP1006" s="51"/>
      <c r="TUQ1006" s="51"/>
      <c r="TUR1006" s="51"/>
      <c r="TUS1006" s="13"/>
      <c r="TUT1006" s="13"/>
      <c r="TUU1006" s="14"/>
      <c r="TUV1006" s="14"/>
      <c r="TUW1006" s="41"/>
      <c r="TUX1006" s="44"/>
      <c r="TUY1006" s="51"/>
      <c r="TUZ1006" s="51"/>
      <c r="TVA1006" s="51"/>
      <c r="TVB1006" s="13"/>
      <c r="TVC1006" s="13"/>
      <c r="TVD1006" s="14"/>
      <c r="TVE1006" s="14"/>
      <c r="TVF1006" s="41"/>
      <c r="TVG1006" s="44"/>
      <c r="TVH1006" s="51"/>
      <c r="TVI1006" s="51"/>
      <c r="TVJ1006" s="51"/>
      <c r="TVK1006" s="13"/>
      <c r="TVL1006" s="13"/>
      <c r="TVM1006" s="14"/>
      <c r="TVN1006" s="14"/>
      <c r="TVO1006" s="41"/>
      <c r="TVP1006" s="44"/>
      <c r="TVQ1006" s="51"/>
      <c r="TVR1006" s="51"/>
      <c r="TVS1006" s="51"/>
      <c r="TVT1006" s="13"/>
      <c r="TVU1006" s="13"/>
      <c r="TVV1006" s="14"/>
      <c r="TVW1006" s="14"/>
      <c r="TVX1006" s="41"/>
      <c r="TVY1006" s="44"/>
      <c r="TVZ1006" s="51"/>
      <c r="TWA1006" s="51"/>
      <c r="TWB1006" s="51"/>
      <c r="TWC1006" s="13"/>
      <c r="TWD1006" s="13"/>
      <c r="TWE1006" s="14"/>
      <c r="TWF1006" s="14"/>
      <c r="TWG1006" s="41"/>
      <c r="TWH1006" s="44"/>
      <c r="TWI1006" s="51"/>
      <c r="TWJ1006" s="51"/>
      <c r="TWK1006" s="51"/>
      <c r="TWL1006" s="13"/>
      <c r="TWM1006" s="13"/>
      <c r="TWN1006" s="14"/>
      <c r="TWO1006" s="14"/>
      <c r="TWP1006" s="41"/>
      <c r="TWQ1006" s="44"/>
      <c r="TWR1006" s="51"/>
      <c r="TWS1006" s="51"/>
      <c r="TWT1006" s="51"/>
      <c r="TWU1006" s="13"/>
      <c r="TWV1006" s="13"/>
      <c r="TWW1006" s="14"/>
      <c r="TWX1006" s="14"/>
      <c r="TWY1006" s="41"/>
      <c r="TWZ1006" s="44"/>
      <c r="TXA1006" s="51"/>
      <c r="TXB1006" s="51"/>
      <c r="TXC1006" s="51"/>
      <c r="TXD1006" s="13"/>
      <c r="TXE1006" s="13"/>
      <c r="TXF1006" s="14"/>
      <c r="TXG1006" s="14"/>
      <c r="TXH1006" s="41"/>
      <c r="TXI1006" s="44"/>
      <c r="TXJ1006" s="51"/>
      <c r="TXK1006" s="51"/>
      <c r="TXL1006" s="51"/>
      <c r="TXM1006" s="13"/>
      <c r="TXN1006" s="13"/>
      <c r="TXO1006" s="14"/>
      <c r="TXP1006" s="14"/>
      <c r="TXQ1006" s="41"/>
      <c r="TXR1006" s="44"/>
      <c r="TXS1006" s="51"/>
      <c r="TXT1006" s="51"/>
      <c r="TXU1006" s="51"/>
      <c r="TXV1006" s="13"/>
      <c r="TXW1006" s="13"/>
      <c r="TXX1006" s="14"/>
      <c r="TXY1006" s="14"/>
      <c r="TXZ1006" s="41"/>
      <c r="TYA1006" s="44"/>
      <c r="TYB1006" s="51"/>
      <c r="TYC1006" s="51"/>
      <c r="TYD1006" s="51"/>
      <c r="TYE1006" s="13"/>
      <c r="TYF1006" s="13"/>
      <c r="TYG1006" s="14"/>
      <c r="TYH1006" s="14"/>
      <c r="TYI1006" s="41"/>
      <c r="TYJ1006" s="44"/>
      <c r="TYK1006" s="51"/>
      <c r="TYL1006" s="51"/>
      <c r="TYM1006" s="51"/>
      <c r="TYN1006" s="13"/>
      <c r="TYO1006" s="13"/>
      <c r="TYP1006" s="14"/>
      <c r="TYQ1006" s="14"/>
      <c r="TYR1006" s="41"/>
      <c r="TYS1006" s="44"/>
      <c r="TYT1006" s="51"/>
      <c r="TYU1006" s="51"/>
      <c r="TYV1006" s="51"/>
      <c r="TYW1006" s="13"/>
      <c r="TYX1006" s="13"/>
      <c r="TYY1006" s="14"/>
      <c r="TYZ1006" s="14"/>
      <c r="TZA1006" s="41"/>
      <c r="TZB1006" s="44"/>
      <c r="TZC1006" s="51"/>
      <c r="TZD1006" s="51"/>
      <c r="TZE1006" s="51"/>
      <c r="TZF1006" s="13"/>
      <c r="TZG1006" s="13"/>
      <c r="TZH1006" s="14"/>
      <c r="TZI1006" s="14"/>
      <c r="TZJ1006" s="41"/>
      <c r="TZK1006" s="44"/>
      <c r="TZL1006" s="51"/>
      <c r="TZM1006" s="51"/>
      <c r="TZN1006" s="51"/>
      <c r="TZO1006" s="13"/>
      <c r="TZP1006" s="13"/>
      <c r="TZQ1006" s="14"/>
      <c r="TZR1006" s="14"/>
      <c r="TZS1006" s="41"/>
      <c r="TZT1006" s="44"/>
      <c r="TZU1006" s="51"/>
      <c r="TZV1006" s="51"/>
      <c r="TZW1006" s="51"/>
      <c r="TZX1006" s="13"/>
      <c r="TZY1006" s="13"/>
      <c r="TZZ1006" s="14"/>
      <c r="UAA1006" s="14"/>
      <c r="UAB1006" s="41"/>
      <c r="UAC1006" s="44"/>
      <c r="UAD1006" s="51"/>
      <c r="UAE1006" s="51"/>
      <c r="UAF1006" s="51"/>
      <c r="UAG1006" s="13"/>
      <c r="UAH1006" s="13"/>
      <c r="UAI1006" s="14"/>
      <c r="UAJ1006" s="14"/>
      <c r="UAK1006" s="41"/>
      <c r="UAL1006" s="44"/>
      <c r="UAM1006" s="51"/>
      <c r="UAN1006" s="51"/>
      <c r="UAO1006" s="51"/>
      <c r="UAP1006" s="13"/>
      <c r="UAQ1006" s="13"/>
      <c r="UAR1006" s="14"/>
      <c r="UAS1006" s="14"/>
      <c r="UAT1006" s="41"/>
      <c r="UAU1006" s="44"/>
      <c r="UAV1006" s="51"/>
      <c r="UAW1006" s="51"/>
      <c r="UAX1006" s="51"/>
      <c r="UAY1006" s="13"/>
      <c r="UAZ1006" s="13"/>
      <c r="UBA1006" s="14"/>
      <c r="UBB1006" s="14"/>
      <c r="UBC1006" s="41"/>
      <c r="UBD1006" s="44"/>
      <c r="UBE1006" s="51"/>
      <c r="UBF1006" s="51"/>
      <c r="UBG1006" s="51"/>
      <c r="UBH1006" s="13"/>
      <c r="UBI1006" s="13"/>
      <c r="UBJ1006" s="14"/>
      <c r="UBK1006" s="14"/>
      <c r="UBL1006" s="41"/>
      <c r="UBM1006" s="44"/>
      <c r="UBN1006" s="51"/>
      <c r="UBO1006" s="51"/>
      <c r="UBP1006" s="51"/>
      <c r="UBQ1006" s="13"/>
      <c r="UBR1006" s="13"/>
      <c r="UBS1006" s="14"/>
      <c r="UBT1006" s="14"/>
      <c r="UBU1006" s="41"/>
      <c r="UBV1006" s="44"/>
      <c r="UBW1006" s="51"/>
      <c r="UBX1006" s="51"/>
      <c r="UBY1006" s="51"/>
      <c r="UBZ1006" s="13"/>
      <c r="UCA1006" s="13"/>
      <c r="UCB1006" s="14"/>
      <c r="UCC1006" s="14"/>
      <c r="UCD1006" s="41"/>
      <c r="UCE1006" s="44"/>
      <c r="UCF1006" s="51"/>
      <c r="UCG1006" s="51"/>
      <c r="UCH1006" s="51"/>
      <c r="UCI1006" s="13"/>
      <c r="UCJ1006" s="13"/>
      <c r="UCK1006" s="14"/>
      <c r="UCL1006" s="14"/>
      <c r="UCM1006" s="41"/>
      <c r="UCN1006" s="44"/>
      <c r="UCO1006" s="51"/>
      <c r="UCP1006" s="51"/>
      <c r="UCQ1006" s="51"/>
      <c r="UCR1006" s="13"/>
      <c r="UCS1006" s="13"/>
      <c r="UCT1006" s="14"/>
      <c r="UCU1006" s="14"/>
      <c r="UCV1006" s="41"/>
      <c r="UCW1006" s="44"/>
      <c r="UCX1006" s="51"/>
      <c r="UCY1006" s="51"/>
      <c r="UCZ1006" s="51"/>
      <c r="UDA1006" s="13"/>
      <c r="UDB1006" s="13"/>
      <c r="UDC1006" s="14"/>
      <c r="UDD1006" s="14"/>
      <c r="UDE1006" s="41"/>
      <c r="UDF1006" s="44"/>
      <c r="UDG1006" s="51"/>
      <c r="UDH1006" s="51"/>
      <c r="UDI1006" s="51"/>
      <c r="UDJ1006" s="13"/>
      <c r="UDK1006" s="13"/>
      <c r="UDL1006" s="14"/>
      <c r="UDM1006" s="14"/>
      <c r="UDN1006" s="41"/>
      <c r="UDO1006" s="44"/>
      <c r="UDP1006" s="51"/>
      <c r="UDQ1006" s="51"/>
      <c r="UDR1006" s="51"/>
      <c r="UDS1006" s="13"/>
      <c r="UDT1006" s="13"/>
      <c r="UDU1006" s="14"/>
      <c r="UDV1006" s="14"/>
      <c r="UDW1006" s="41"/>
      <c r="UDX1006" s="44"/>
      <c r="UDY1006" s="51"/>
      <c r="UDZ1006" s="51"/>
      <c r="UEA1006" s="51"/>
      <c r="UEB1006" s="13"/>
      <c r="UEC1006" s="13"/>
      <c r="UED1006" s="14"/>
      <c r="UEE1006" s="14"/>
      <c r="UEF1006" s="41"/>
      <c r="UEG1006" s="44"/>
      <c r="UEH1006" s="51"/>
      <c r="UEI1006" s="51"/>
      <c r="UEJ1006" s="51"/>
      <c r="UEK1006" s="13"/>
      <c r="UEL1006" s="13"/>
      <c r="UEM1006" s="14"/>
      <c r="UEN1006" s="14"/>
      <c r="UEO1006" s="41"/>
      <c r="UEP1006" s="44"/>
      <c r="UEQ1006" s="51"/>
      <c r="UER1006" s="51"/>
      <c r="UES1006" s="51"/>
      <c r="UET1006" s="13"/>
      <c r="UEU1006" s="13"/>
      <c r="UEV1006" s="14"/>
      <c r="UEW1006" s="14"/>
      <c r="UEX1006" s="41"/>
      <c r="UEY1006" s="44"/>
      <c r="UEZ1006" s="51"/>
      <c r="UFA1006" s="51"/>
      <c r="UFB1006" s="51"/>
      <c r="UFC1006" s="13"/>
      <c r="UFD1006" s="13"/>
      <c r="UFE1006" s="14"/>
      <c r="UFF1006" s="14"/>
      <c r="UFG1006" s="41"/>
      <c r="UFH1006" s="44"/>
      <c r="UFI1006" s="51"/>
      <c r="UFJ1006" s="51"/>
      <c r="UFK1006" s="51"/>
      <c r="UFL1006" s="13"/>
      <c r="UFM1006" s="13"/>
      <c r="UFN1006" s="14"/>
      <c r="UFO1006" s="14"/>
      <c r="UFP1006" s="41"/>
      <c r="UFQ1006" s="44"/>
      <c r="UFR1006" s="51"/>
      <c r="UFS1006" s="51"/>
      <c r="UFT1006" s="51"/>
      <c r="UFU1006" s="13"/>
      <c r="UFV1006" s="13"/>
      <c r="UFW1006" s="14"/>
      <c r="UFX1006" s="14"/>
      <c r="UFY1006" s="41"/>
      <c r="UFZ1006" s="44"/>
      <c r="UGA1006" s="51"/>
      <c r="UGB1006" s="51"/>
      <c r="UGC1006" s="51"/>
      <c r="UGD1006" s="13"/>
      <c r="UGE1006" s="13"/>
      <c r="UGF1006" s="14"/>
      <c r="UGG1006" s="14"/>
      <c r="UGH1006" s="41"/>
      <c r="UGI1006" s="44"/>
      <c r="UGJ1006" s="51"/>
      <c r="UGK1006" s="51"/>
      <c r="UGL1006" s="51"/>
      <c r="UGM1006" s="13"/>
      <c r="UGN1006" s="13"/>
      <c r="UGO1006" s="14"/>
      <c r="UGP1006" s="14"/>
      <c r="UGQ1006" s="41"/>
      <c r="UGR1006" s="44"/>
      <c r="UGS1006" s="51"/>
      <c r="UGT1006" s="51"/>
      <c r="UGU1006" s="51"/>
      <c r="UGV1006" s="13"/>
      <c r="UGW1006" s="13"/>
      <c r="UGX1006" s="14"/>
      <c r="UGY1006" s="14"/>
      <c r="UGZ1006" s="41"/>
      <c r="UHA1006" s="44"/>
      <c r="UHB1006" s="51"/>
      <c r="UHC1006" s="51"/>
      <c r="UHD1006" s="51"/>
      <c r="UHE1006" s="13"/>
      <c r="UHF1006" s="13"/>
      <c r="UHG1006" s="14"/>
      <c r="UHH1006" s="14"/>
      <c r="UHI1006" s="41"/>
      <c r="UHJ1006" s="44"/>
      <c r="UHK1006" s="51"/>
      <c r="UHL1006" s="51"/>
      <c r="UHM1006" s="51"/>
      <c r="UHN1006" s="13"/>
      <c r="UHO1006" s="13"/>
      <c r="UHP1006" s="14"/>
      <c r="UHQ1006" s="14"/>
      <c r="UHR1006" s="41"/>
      <c r="UHS1006" s="44"/>
      <c r="UHT1006" s="51"/>
      <c r="UHU1006" s="51"/>
      <c r="UHV1006" s="51"/>
      <c r="UHW1006" s="13"/>
      <c r="UHX1006" s="13"/>
      <c r="UHY1006" s="14"/>
      <c r="UHZ1006" s="14"/>
      <c r="UIA1006" s="41"/>
      <c r="UIB1006" s="44"/>
      <c r="UIC1006" s="51"/>
      <c r="UID1006" s="51"/>
      <c r="UIE1006" s="51"/>
      <c r="UIF1006" s="13"/>
      <c r="UIG1006" s="13"/>
      <c r="UIH1006" s="14"/>
      <c r="UII1006" s="14"/>
      <c r="UIJ1006" s="41"/>
      <c r="UIK1006" s="44"/>
      <c r="UIL1006" s="51"/>
      <c r="UIM1006" s="51"/>
      <c r="UIN1006" s="51"/>
      <c r="UIO1006" s="13"/>
      <c r="UIP1006" s="13"/>
      <c r="UIQ1006" s="14"/>
      <c r="UIR1006" s="14"/>
      <c r="UIS1006" s="41"/>
      <c r="UIT1006" s="44"/>
      <c r="UIU1006" s="51"/>
      <c r="UIV1006" s="51"/>
      <c r="UIW1006" s="51"/>
      <c r="UIX1006" s="13"/>
      <c r="UIY1006" s="13"/>
      <c r="UIZ1006" s="14"/>
      <c r="UJA1006" s="14"/>
      <c r="UJB1006" s="41"/>
      <c r="UJC1006" s="44"/>
      <c r="UJD1006" s="51"/>
      <c r="UJE1006" s="51"/>
      <c r="UJF1006" s="51"/>
      <c r="UJG1006" s="13"/>
      <c r="UJH1006" s="13"/>
      <c r="UJI1006" s="14"/>
      <c r="UJJ1006" s="14"/>
      <c r="UJK1006" s="41"/>
      <c r="UJL1006" s="44"/>
      <c r="UJM1006" s="51"/>
      <c r="UJN1006" s="51"/>
      <c r="UJO1006" s="51"/>
      <c r="UJP1006" s="13"/>
      <c r="UJQ1006" s="13"/>
      <c r="UJR1006" s="14"/>
      <c r="UJS1006" s="14"/>
      <c r="UJT1006" s="41"/>
      <c r="UJU1006" s="44"/>
      <c r="UJV1006" s="51"/>
      <c r="UJW1006" s="51"/>
      <c r="UJX1006" s="51"/>
      <c r="UJY1006" s="13"/>
      <c r="UJZ1006" s="13"/>
      <c r="UKA1006" s="14"/>
      <c r="UKB1006" s="14"/>
      <c r="UKC1006" s="41"/>
      <c r="UKD1006" s="44"/>
      <c r="UKE1006" s="51"/>
      <c r="UKF1006" s="51"/>
      <c r="UKG1006" s="51"/>
      <c r="UKH1006" s="13"/>
      <c r="UKI1006" s="13"/>
      <c r="UKJ1006" s="14"/>
      <c r="UKK1006" s="14"/>
      <c r="UKL1006" s="41"/>
      <c r="UKM1006" s="44"/>
      <c r="UKN1006" s="51"/>
      <c r="UKO1006" s="51"/>
      <c r="UKP1006" s="51"/>
      <c r="UKQ1006" s="13"/>
      <c r="UKR1006" s="13"/>
      <c r="UKS1006" s="14"/>
      <c r="UKT1006" s="14"/>
      <c r="UKU1006" s="41"/>
      <c r="UKV1006" s="44"/>
      <c r="UKW1006" s="51"/>
      <c r="UKX1006" s="51"/>
      <c r="UKY1006" s="51"/>
      <c r="UKZ1006" s="13"/>
      <c r="ULA1006" s="13"/>
      <c r="ULB1006" s="14"/>
      <c r="ULC1006" s="14"/>
      <c r="ULD1006" s="41"/>
      <c r="ULE1006" s="44"/>
      <c r="ULF1006" s="51"/>
      <c r="ULG1006" s="51"/>
      <c r="ULH1006" s="51"/>
      <c r="ULI1006" s="13"/>
      <c r="ULJ1006" s="13"/>
      <c r="ULK1006" s="14"/>
      <c r="ULL1006" s="14"/>
      <c r="ULM1006" s="41"/>
      <c r="ULN1006" s="44"/>
      <c r="ULO1006" s="51"/>
      <c r="ULP1006" s="51"/>
      <c r="ULQ1006" s="51"/>
      <c r="ULR1006" s="13"/>
      <c r="ULS1006" s="13"/>
      <c r="ULT1006" s="14"/>
      <c r="ULU1006" s="14"/>
      <c r="ULV1006" s="41"/>
      <c r="ULW1006" s="44"/>
      <c r="ULX1006" s="51"/>
      <c r="ULY1006" s="51"/>
      <c r="ULZ1006" s="51"/>
      <c r="UMA1006" s="13"/>
      <c r="UMB1006" s="13"/>
      <c r="UMC1006" s="14"/>
      <c r="UMD1006" s="14"/>
      <c r="UME1006" s="41"/>
      <c r="UMF1006" s="44"/>
      <c r="UMG1006" s="51"/>
      <c r="UMH1006" s="51"/>
      <c r="UMI1006" s="51"/>
      <c r="UMJ1006" s="13"/>
      <c r="UMK1006" s="13"/>
      <c r="UML1006" s="14"/>
      <c r="UMM1006" s="14"/>
      <c r="UMN1006" s="41"/>
      <c r="UMO1006" s="44"/>
      <c r="UMP1006" s="51"/>
      <c r="UMQ1006" s="51"/>
      <c r="UMR1006" s="51"/>
      <c r="UMS1006" s="13"/>
      <c r="UMT1006" s="13"/>
      <c r="UMU1006" s="14"/>
      <c r="UMV1006" s="14"/>
      <c r="UMW1006" s="41"/>
      <c r="UMX1006" s="44"/>
      <c r="UMY1006" s="51"/>
      <c r="UMZ1006" s="51"/>
      <c r="UNA1006" s="51"/>
      <c r="UNB1006" s="13"/>
      <c r="UNC1006" s="13"/>
      <c r="UND1006" s="14"/>
      <c r="UNE1006" s="14"/>
      <c r="UNF1006" s="41"/>
      <c r="UNG1006" s="44"/>
      <c r="UNH1006" s="51"/>
      <c r="UNI1006" s="51"/>
      <c r="UNJ1006" s="51"/>
      <c r="UNK1006" s="13"/>
      <c r="UNL1006" s="13"/>
      <c r="UNM1006" s="14"/>
      <c r="UNN1006" s="14"/>
      <c r="UNO1006" s="41"/>
      <c r="UNP1006" s="44"/>
      <c r="UNQ1006" s="51"/>
      <c r="UNR1006" s="51"/>
      <c r="UNS1006" s="51"/>
      <c r="UNT1006" s="13"/>
      <c r="UNU1006" s="13"/>
      <c r="UNV1006" s="14"/>
      <c r="UNW1006" s="14"/>
      <c r="UNX1006" s="41"/>
      <c r="UNY1006" s="44"/>
      <c r="UNZ1006" s="51"/>
      <c r="UOA1006" s="51"/>
      <c r="UOB1006" s="51"/>
      <c r="UOC1006" s="13"/>
      <c r="UOD1006" s="13"/>
      <c r="UOE1006" s="14"/>
      <c r="UOF1006" s="14"/>
      <c r="UOG1006" s="41"/>
      <c r="UOH1006" s="44"/>
      <c r="UOI1006" s="51"/>
      <c r="UOJ1006" s="51"/>
      <c r="UOK1006" s="51"/>
      <c r="UOL1006" s="13"/>
      <c r="UOM1006" s="13"/>
      <c r="UON1006" s="14"/>
      <c r="UOO1006" s="14"/>
      <c r="UOP1006" s="41"/>
      <c r="UOQ1006" s="44"/>
      <c r="UOR1006" s="51"/>
      <c r="UOS1006" s="51"/>
      <c r="UOT1006" s="51"/>
      <c r="UOU1006" s="13"/>
      <c r="UOV1006" s="13"/>
      <c r="UOW1006" s="14"/>
      <c r="UOX1006" s="14"/>
      <c r="UOY1006" s="41"/>
      <c r="UOZ1006" s="44"/>
      <c r="UPA1006" s="51"/>
      <c r="UPB1006" s="51"/>
      <c r="UPC1006" s="51"/>
      <c r="UPD1006" s="13"/>
      <c r="UPE1006" s="13"/>
      <c r="UPF1006" s="14"/>
      <c r="UPG1006" s="14"/>
      <c r="UPH1006" s="41"/>
      <c r="UPI1006" s="44"/>
      <c r="UPJ1006" s="51"/>
      <c r="UPK1006" s="51"/>
      <c r="UPL1006" s="51"/>
      <c r="UPM1006" s="13"/>
      <c r="UPN1006" s="13"/>
      <c r="UPO1006" s="14"/>
      <c r="UPP1006" s="14"/>
      <c r="UPQ1006" s="41"/>
      <c r="UPR1006" s="44"/>
      <c r="UPS1006" s="51"/>
      <c r="UPT1006" s="51"/>
      <c r="UPU1006" s="51"/>
      <c r="UPV1006" s="13"/>
      <c r="UPW1006" s="13"/>
      <c r="UPX1006" s="14"/>
      <c r="UPY1006" s="14"/>
      <c r="UPZ1006" s="41"/>
      <c r="UQA1006" s="44"/>
      <c r="UQB1006" s="51"/>
      <c r="UQC1006" s="51"/>
      <c r="UQD1006" s="51"/>
      <c r="UQE1006" s="13"/>
      <c r="UQF1006" s="13"/>
      <c r="UQG1006" s="14"/>
      <c r="UQH1006" s="14"/>
      <c r="UQI1006" s="41"/>
      <c r="UQJ1006" s="44"/>
      <c r="UQK1006" s="51"/>
      <c r="UQL1006" s="51"/>
      <c r="UQM1006" s="51"/>
      <c r="UQN1006" s="13"/>
      <c r="UQO1006" s="13"/>
      <c r="UQP1006" s="14"/>
      <c r="UQQ1006" s="14"/>
      <c r="UQR1006" s="41"/>
      <c r="UQS1006" s="44"/>
      <c r="UQT1006" s="51"/>
      <c r="UQU1006" s="51"/>
      <c r="UQV1006" s="51"/>
      <c r="UQW1006" s="13"/>
      <c r="UQX1006" s="13"/>
      <c r="UQY1006" s="14"/>
      <c r="UQZ1006" s="14"/>
      <c r="URA1006" s="41"/>
      <c r="URB1006" s="44"/>
      <c r="URC1006" s="51"/>
      <c r="URD1006" s="51"/>
      <c r="URE1006" s="51"/>
      <c r="URF1006" s="13"/>
      <c r="URG1006" s="13"/>
      <c r="URH1006" s="14"/>
      <c r="URI1006" s="14"/>
      <c r="URJ1006" s="41"/>
      <c r="URK1006" s="44"/>
      <c r="URL1006" s="51"/>
      <c r="URM1006" s="51"/>
      <c r="URN1006" s="51"/>
      <c r="URO1006" s="13"/>
      <c r="URP1006" s="13"/>
      <c r="URQ1006" s="14"/>
      <c r="URR1006" s="14"/>
      <c r="URS1006" s="41"/>
      <c r="URT1006" s="44"/>
      <c r="URU1006" s="51"/>
      <c r="URV1006" s="51"/>
      <c r="URW1006" s="51"/>
      <c r="URX1006" s="13"/>
      <c r="URY1006" s="13"/>
      <c r="URZ1006" s="14"/>
      <c r="USA1006" s="14"/>
      <c r="USB1006" s="41"/>
      <c r="USC1006" s="44"/>
      <c r="USD1006" s="51"/>
      <c r="USE1006" s="51"/>
      <c r="USF1006" s="51"/>
      <c r="USG1006" s="13"/>
      <c r="USH1006" s="13"/>
      <c r="USI1006" s="14"/>
      <c r="USJ1006" s="14"/>
      <c r="USK1006" s="41"/>
      <c r="USL1006" s="44"/>
      <c r="USM1006" s="51"/>
      <c r="USN1006" s="51"/>
      <c r="USO1006" s="51"/>
      <c r="USP1006" s="13"/>
      <c r="USQ1006" s="13"/>
      <c r="USR1006" s="14"/>
      <c r="USS1006" s="14"/>
      <c r="UST1006" s="41"/>
      <c r="USU1006" s="44"/>
      <c r="USV1006" s="51"/>
      <c r="USW1006" s="51"/>
      <c r="USX1006" s="51"/>
      <c r="USY1006" s="13"/>
      <c r="USZ1006" s="13"/>
      <c r="UTA1006" s="14"/>
      <c r="UTB1006" s="14"/>
      <c r="UTC1006" s="41"/>
      <c r="UTD1006" s="44"/>
      <c r="UTE1006" s="51"/>
      <c r="UTF1006" s="51"/>
      <c r="UTG1006" s="51"/>
      <c r="UTH1006" s="13"/>
      <c r="UTI1006" s="13"/>
      <c r="UTJ1006" s="14"/>
      <c r="UTK1006" s="14"/>
      <c r="UTL1006" s="41"/>
      <c r="UTM1006" s="44"/>
      <c r="UTN1006" s="51"/>
      <c r="UTO1006" s="51"/>
      <c r="UTP1006" s="51"/>
      <c r="UTQ1006" s="13"/>
      <c r="UTR1006" s="13"/>
      <c r="UTS1006" s="14"/>
      <c r="UTT1006" s="14"/>
      <c r="UTU1006" s="41"/>
      <c r="UTV1006" s="44"/>
      <c r="UTW1006" s="51"/>
      <c r="UTX1006" s="51"/>
      <c r="UTY1006" s="51"/>
      <c r="UTZ1006" s="13"/>
      <c r="UUA1006" s="13"/>
      <c r="UUB1006" s="14"/>
      <c r="UUC1006" s="14"/>
      <c r="UUD1006" s="41"/>
      <c r="UUE1006" s="44"/>
      <c r="UUF1006" s="51"/>
      <c r="UUG1006" s="51"/>
      <c r="UUH1006" s="51"/>
      <c r="UUI1006" s="13"/>
      <c r="UUJ1006" s="13"/>
      <c r="UUK1006" s="14"/>
      <c r="UUL1006" s="14"/>
      <c r="UUM1006" s="41"/>
      <c r="UUN1006" s="44"/>
      <c r="UUO1006" s="51"/>
      <c r="UUP1006" s="51"/>
      <c r="UUQ1006" s="51"/>
      <c r="UUR1006" s="13"/>
      <c r="UUS1006" s="13"/>
      <c r="UUT1006" s="14"/>
      <c r="UUU1006" s="14"/>
      <c r="UUV1006" s="41"/>
      <c r="UUW1006" s="44"/>
      <c r="UUX1006" s="51"/>
      <c r="UUY1006" s="51"/>
      <c r="UUZ1006" s="51"/>
      <c r="UVA1006" s="13"/>
      <c r="UVB1006" s="13"/>
      <c r="UVC1006" s="14"/>
      <c r="UVD1006" s="14"/>
      <c r="UVE1006" s="41"/>
      <c r="UVF1006" s="44"/>
      <c r="UVG1006" s="51"/>
      <c r="UVH1006" s="51"/>
      <c r="UVI1006" s="51"/>
      <c r="UVJ1006" s="13"/>
      <c r="UVK1006" s="13"/>
      <c r="UVL1006" s="14"/>
      <c r="UVM1006" s="14"/>
      <c r="UVN1006" s="41"/>
      <c r="UVO1006" s="44"/>
      <c r="UVP1006" s="51"/>
      <c r="UVQ1006" s="51"/>
      <c r="UVR1006" s="51"/>
      <c r="UVS1006" s="13"/>
      <c r="UVT1006" s="13"/>
      <c r="UVU1006" s="14"/>
      <c r="UVV1006" s="14"/>
      <c r="UVW1006" s="41"/>
      <c r="UVX1006" s="44"/>
      <c r="UVY1006" s="51"/>
      <c r="UVZ1006" s="51"/>
      <c r="UWA1006" s="51"/>
      <c r="UWB1006" s="13"/>
      <c r="UWC1006" s="13"/>
      <c r="UWD1006" s="14"/>
      <c r="UWE1006" s="14"/>
      <c r="UWF1006" s="41"/>
      <c r="UWG1006" s="44"/>
      <c r="UWH1006" s="51"/>
      <c r="UWI1006" s="51"/>
      <c r="UWJ1006" s="51"/>
      <c r="UWK1006" s="13"/>
      <c r="UWL1006" s="13"/>
      <c r="UWM1006" s="14"/>
      <c r="UWN1006" s="14"/>
      <c r="UWO1006" s="41"/>
      <c r="UWP1006" s="44"/>
      <c r="UWQ1006" s="51"/>
      <c r="UWR1006" s="51"/>
      <c r="UWS1006" s="51"/>
      <c r="UWT1006" s="13"/>
      <c r="UWU1006" s="13"/>
      <c r="UWV1006" s="14"/>
      <c r="UWW1006" s="14"/>
      <c r="UWX1006" s="41"/>
      <c r="UWY1006" s="44"/>
      <c r="UWZ1006" s="51"/>
      <c r="UXA1006" s="51"/>
      <c r="UXB1006" s="51"/>
      <c r="UXC1006" s="13"/>
      <c r="UXD1006" s="13"/>
      <c r="UXE1006" s="14"/>
      <c r="UXF1006" s="14"/>
      <c r="UXG1006" s="41"/>
      <c r="UXH1006" s="44"/>
      <c r="UXI1006" s="51"/>
      <c r="UXJ1006" s="51"/>
      <c r="UXK1006" s="51"/>
      <c r="UXL1006" s="13"/>
      <c r="UXM1006" s="13"/>
      <c r="UXN1006" s="14"/>
      <c r="UXO1006" s="14"/>
      <c r="UXP1006" s="41"/>
      <c r="UXQ1006" s="44"/>
      <c r="UXR1006" s="51"/>
      <c r="UXS1006" s="51"/>
      <c r="UXT1006" s="51"/>
      <c r="UXU1006" s="13"/>
      <c r="UXV1006" s="13"/>
      <c r="UXW1006" s="14"/>
      <c r="UXX1006" s="14"/>
      <c r="UXY1006" s="41"/>
      <c r="UXZ1006" s="44"/>
      <c r="UYA1006" s="51"/>
      <c r="UYB1006" s="51"/>
      <c r="UYC1006" s="51"/>
      <c r="UYD1006" s="13"/>
      <c r="UYE1006" s="13"/>
      <c r="UYF1006" s="14"/>
      <c r="UYG1006" s="14"/>
      <c r="UYH1006" s="41"/>
      <c r="UYI1006" s="44"/>
      <c r="UYJ1006" s="51"/>
      <c r="UYK1006" s="51"/>
      <c r="UYL1006" s="51"/>
      <c r="UYM1006" s="13"/>
      <c r="UYN1006" s="13"/>
      <c r="UYO1006" s="14"/>
      <c r="UYP1006" s="14"/>
      <c r="UYQ1006" s="41"/>
      <c r="UYR1006" s="44"/>
      <c r="UYS1006" s="51"/>
      <c r="UYT1006" s="51"/>
      <c r="UYU1006" s="51"/>
      <c r="UYV1006" s="13"/>
      <c r="UYW1006" s="13"/>
      <c r="UYX1006" s="14"/>
      <c r="UYY1006" s="14"/>
      <c r="UYZ1006" s="41"/>
      <c r="UZA1006" s="44"/>
      <c r="UZB1006" s="51"/>
      <c r="UZC1006" s="51"/>
      <c r="UZD1006" s="51"/>
      <c r="UZE1006" s="13"/>
      <c r="UZF1006" s="13"/>
      <c r="UZG1006" s="14"/>
      <c r="UZH1006" s="14"/>
      <c r="UZI1006" s="38"/>
      <c r="UZM1006" s="41"/>
    </row>
    <row r="1007" spans="1:14885" s="48" customFormat="1" ht="31.5" x14ac:dyDescent="0.2">
      <c r="A1007" s="140" t="s">
        <v>658</v>
      </c>
      <c r="B1007" s="1">
        <v>912</v>
      </c>
      <c r="C1007" s="139" t="s">
        <v>73</v>
      </c>
      <c r="D1007" s="139" t="s">
        <v>73</v>
      </c>
      <c r="E1007" s="151" t="s">
        <v>526</v>
      </c>
      <c r="F1007" s="143"/>
      <c r="G1007" s="145">
        <f>G1008</f>
        <v>41256</v>
      </c>
    </row>
    <row r="1008" spans="1:14885" s="42" customFormat="1" ht="31.5" x14ac:dyDescent="0.2">
      <c r="A1008" s="152" t="s">
        <v>511</v>
      </c>
      <c r="B1008" s="153">
        <v>912</v>
      </c>
      <c r="C1008" s="5" t="s">
        <v>73</v>
      </c>
      <c r="D1008" s="5" t="s">
        <v>73</v>
      </c>
      <c r="E1008" s="7" t="s">
        <v>530</v>
      </c>
      <c r="F1008" s="5"/>
      <c r="G1008" s="76">
        <f>G1009+G1014+G1018</f>
        <v>41256</v>
      </c>
    </row>
    <row r="1009" spans="1:14883" s="41" customFormat="1" ht="63" x14ac:dyDescent="0.2">
      <c r="A1009" s="11" t="s">
        <v>28</v>
      </c>
      <c r="B1009" s="9">
        <v>912</v>
      </c>
      <c r="C1009" s="8" t="s">
        <v>73</v>
      </c>
      <c r="D1009" s="8" t="s">
        <v>73</v>
      </c>
      <c r="E1009" s="8" t="s">
        <v>530</v>
      </c>
      <c r="F1009" s="8" t="s">
        <v>29</v>
      </c>
      <c r="G1009" s="34">
        <f>SUM(G1010)</f>
        <v>38541</v>
      </c>
    </row>
    <row r="1010" spans="1:14883" s="41" customFormat="1" x14ac:dyDescent="0.2">
      <c r="A1010" s="11" t="s">
        <v>31</v>
      </c>
      <c r="B1010" s="9">
        <v>912</v>
      </c>
      <c r="C1010" s="8" t="s">
        <v>73</v>
      </c>
      <c r="D1010" s="8" t="s">
        <v>73</v>
      </c>
      <c r="E1010" s="8" t="s">
        <v>530</v>
      </c>
      <c r="F1010" s="8" t="s">
        <v>30</v>
      </c>
      <c r="G1010" s="34">
        <f>SUM(G1011:G1013)</f>
        <v>38541</v>
      </c>
    </row>
    <row r="1011" spans="1:14883" s="41" customFormat="1" hidden="1" x14ac:dyDescent="0.2">
      <c r="A1011" s="11" t="s">
        <v>206</v>
      </c>
      <c r="B1011" s="9">
        <v>912</v>
      </c>
      <c r="C1011" s="8" t="s">
        <v>73</v>
      </c>
      <c r="D1011" s="8" t="s">
        <v>73</v>
      </c>
      <c r="E1011" s="8" t="s">
        <v>530</v>
      </c>
      <c r="F1011" s="8" t="s">
        <v>124</v>
      </c>
      <c r="G1011" s="34">
        <v>27441</v>
      </c>
    </row>
    <row r="1012" spans="1:14883" s="41" customFormat="1" ht="31.5" hidden="1" x14ac:dyDescent="0.2">
      <c r="A1012" s="11" t="s">
        <v>123</v>
      </c>
      <c r="B1012" s="9">
        <v>912</v>
      </c>
      <c r="C1012" s="8" t="s">
        <v>73</v>
      </c>
      <c r="D1012" s="8" t="s">
        <v>73</v>
      </c>
      <c r="E1012" s="8" t="s">
        <v>530</v>
      </c>
      <c r="F1012" s="8" t="s">
        <v>125</v>
      </c>
      <c r="G1012" s="34">
        <v>2160</v>
      </c>
    </row>
    <row r="1013" spans="1:14883" s="41" customFormat="1" ht="47.25" hidden="1" x14ac:dyDescent="0.2">
      <c r="A1013" s="11" t="s">
        <v>207</v>
      </c>
      <c r="B1013" s="9">
        <v>912</v>
      </c>
      <c r="C1013" s="8" t="s">
        <v>73</v>
      </c>
      <c r="D1013" s="8" t="s">
        <v>73</v>
      </c>
      <c r="E1013" s="8" t="s">
        <v>530</v>
      </c>
      <c r="F1013" s="8" t="s">
        <v>214</v>
      </c>
      <c r="G1013" s="34">
        <v>8940</v>
      </c>
    </row>
    <row r="1014" spans="1:14883" s="41" customFormat="1" ht="31.5" x14ac:dyDescent="0.2">
      <c r="A1014" s="11" t="s">
        <v>22</v>
      </c>
      <c r="B1014" s="9">
        <v>912</v>
      </c>
      <c r="C1014" s="8" t="s">
        <v>73</v>
      </c>
      <c r="D1014" s="8" t="s">
        <v>73</v>
      </c>
      <c r="E1014" s="8" t="s">
        <v>530</v>
      </c>
      <c r="F1014" s="8" t="s">
        <v>15</v>
      </c>
      <c r="G1014" s="34">
        <f>G1015</f>
        <v>2115</v>
      </c>
    </row>
    <row r="1015" spans="1:14883" s="41" customFormat="1" ht="31.5" x14ac:dyDescent="0.2">
      <c r="A1015" s="11" t="s">
        <v>17</v>
      </c>
      <c r="B1015" s="9">
        <v>912</v>
      </c>
      <c r="C1015" s="8" t="s">
        <v>73</v>
      </c>
      <c r="D1015" s="8" t="s">
        <v>73</v>
      </c>
      <c r="E1015" s="8" t="s">
        <v>530</v>
      </c>
      <c r="F1015" s="8" t="s">
        <v>16</v>
      </c>
      <c r="G1015" s="34">
        <f>G1016+G1017</f>
        <v>2115</v>
      </c>
    </row>
    <row r="1016" spans="1:14883" s="41" customFormat="1" ht="31.5" hidden="1" x14ac:dyDescent="0.2">
      <c r="A1016" s="11" t="s">
        <v>477</v>
      </c>
      <c r="B1016" s="9">
        <v>912</v>
      </c>
      <c r="C1016" s="8" t="s">
        <v>73</v>
      </c>
      <c r="D1016" s="8" t="s">
        <v>73</v>
      </c>
      <c r="E1016" s="8" t="s">
        <v>530</v>
      </c>
      <c r="F1016" s="8" t="s">
        <v>424</v>
      </c>
      <c r="G1016" s="34">
        <v>1071</v>
      </c>
    </row>
    <row r="1017" spans="1:14883" s="41" customFormat="1" hidden="1" x14ac:dyDescent="0.2">
      <c r="A1017" s="11" t="s">
        <v>706</v>
      </c>
      <c r="B1017" s="9">
        <v>912</v>
      </c>
      <c r="C1017" s="8" t="s">
        <v>73</v>
      </c>
      <c r="D1017" s="8" t="s">
        <v>73</v>
      </c>
      <c r="E1017" s="8" t="s">
        <v>530</v>
      </c>
      <c r="F1017" s="8" t="s">
        <v>120</v>
      </c>
      <c r="G1017" s="34">
        <v>1044</v>
      </c>
    </row>
    <row r="1018" spans="1:14883" s="48" customFormat="1" x14ac:dyDescent="0.2">
      <c r="A1018" s="11" t="s">
        <v>13</v>
      </c>
      <c r="B1018" s="9">
        <v>912</v>
      </c>
      <c r="C1018" s="8" t="s">
        <v>73</v>
      </c>
      <c r="D1018" s="8" t="s">
        <v>73</v>
      </c>
      <c r="E1018" s="8" t="s">
        <v>530</v>
      </c>
      <c r="F1018" s="8" t="s">
        <v>14</v>
      </c>
      <c r="G1018" s="75">
        <f>G1019</f>
        <v>600</v>
      </c>
    </row>
    <row r="1019" spans="1:14883" s="48" customFormat="1" x14ac:dyDescent="0.2">
      <c r="A1019" s="11" t="s">
        <v>33</v>
      </c>
      <c r="B1019" s="9">
        <v>912</v>
      </c>
      <c r="C1019" s="8" t="s">
        <v>73</v>
      </c>
      <c r="D1019" s="8" t="s">
        <v>73</v>
      </c>
      <c r="E1019" s="8" t="s">
        <v>530</v>
      </c>
      <c r="F1019" s="8" t="s">
        <v>32</v>
      </c>
      <c r="G1019" s="75">
        <f>SUM(G1020:G1021)</f>
        <v>600</v>
      </c>
    </row>
    <row r="1020" spans="1:14883" s="48" customFormat="1" hidden="1" x14ac:dyDescent="0.2">
      <c r="A1020" s="11" t="s">
        <v>117</v>
      </c>
      <c r="B1020" s="9">
        <v>912</v>
      </c>
      <c r="C1020" s="8" t="s">
        <v>73</v>
      </c>
      <c r="D1020" s="8" t="s">
        <v>73</v>
      </c>
      <c r="E1020" s="8" t="s">
        <v>530</v>
      </c>
      <c r="F1020" s="8" t="s">
        <v>121</v>
      </c>
      <c r="G1020" s="75">
        <v>598</v>
      </c>
    </row>
    <row r="1021" spans="1:14883" s="48" customFormat="1" hidden="1" x14ac:dyDescent="0.2">
      <c r="A1021" s="11" t="s">
        <v>126</v>
      </c>
      <c r="B1021" s="9">
        <v>912</v>
      </c>
      <c r="C1021" s="8" t="s">
        <v>73</v>
      </c>
      <c r="D1021" s="8" t="s">
        <v>73</v>
      </c>
      <c r="E1021" s="8" t="s">
        <v>530</v>
      </c>
      <c r="F1021" s="8" t="s">
        <v>127</v>
      </c>
      <c r="G1021" s="75">
        <v>2</v>
      </c>
    </row>
    <row r="1022" spans="1:14883" s="48" customFormat="1" ht="31.5" x14ac:dyDescent="0.2">
      <c r="A1022" s="140" t="s">
        <v>762</v>
      </c>
      <c r="B1022" s="1">
        <v>912</v>
      </c>
      <c r="C1022" s="141" t="s">
        <v>73</v>
      </c>
      <c r="D1022" s="141" t="s">
        <v>73</v>
      </c>
      <c r="E1022" s="151" t="s">
        <v>764</v>
      </c>
      <c r="F1022" s="8"/>
      <c r="G1022" s="145">
        <f>G1023</f>
        <v>111551</v>
      </c>
      <c r="H1022" s="14"/>
      <c r="I1022" s="41"/>
      <c r="J1022" s="44"/>
      <c r="K1022" s="51"/>
      <c r="L1022" s="51"/>
      <c r="M1022" s="51"/>
      <c r="N1022" s="13"/>
      <c r="O1022" s="13"/>
      <c r="P1022" s="14"/>
      <c r="Q1022" s="14"/>
      <c r="R1022" s="41"/>
      <c r="S1022" s="44"/>
      <c r="T1022" s="51"/>
      <c r="U1022" s="51"/>
      <c r="V1022" s="51"/>
      <c r="W1022" s="13"/>
      <c r="X1022" s="13"/>
      <c r="Y1022" s="14"/>
      <c r="Z1022" s="14"/>
      <c r="AA1022" s="41"/>
      <c r="AB1022" s="44"/>
      <c r="AC1022" s="51"/>
      <c r="AD1022" s="51"/>
      <c r="AE1022" s="51"/>
      <c r="AF1022" s="13"/>
      <c r="AG1022" s="13"/>
      <c r="AH1022" s="14"/>
      <c r="AI1022" s="14"/>
      <c r="AJ1022" s="41"/>
      <c r="AK1022" s="44"/>
      <c r="AL1022" s="51"/>
      <c r="AM1022" s="51"/>
      <c r="AN1022" s="51"/>
      <c r="AO1022" s="13"/>
      <c r="AP1022" s="13"/>
      <c r="AQ1022" s="14"/>
      <c r="AR1022" s="14"/>
      <c r="AS1022" s="41"/>
      <c r="AT1022" s="44"/>
      <c r="AU1022" s="51"/>
      <c r="AV1022" s="51"/>
      <c r="AW1022" s="51"/>
      <c r="AX1022" s="13"/>
      <c r="AY1022" s="13"/>
      <c r="AZ1022" s="14"/>
      <c r="BA1022" s="14"/>
      <c r="BB1022" s="41"/>
      <c r="BC1022" s="44"/>
      <c r="BD1022" s="51"/>
      <c r="BE1022" s="51"/>
      <c r="BF1022" s="51"/>
      <c r="BG1022" s="13"/>
      <c r="BH1022" s="13"/>
      <c r="BI1022" s="14"/>
      <c r="BJ1022" s="14"/>
      <c r="BK1022" s="41"/>
      <c r="BL1022" s="44"/>
      <c r="BM1022" s="51"/>
      <c r="BN1022" s="51"/>
      <c r="BO1022" s="51"/>
      <c r="BP1022" s="13"/>
      <c r="BQ1022" s="13"/>
      <c r="BR1022" s="14"/>
      <c r="BS1022" s="14"/>
      <c r="BT1022" s="41"/>
      <c r="BU1022" s="44"/>
      <c r="BV1022" s="51"/>
      <c r="BW1022" s="51"/>
      <c r="BX1022" s="51"/>
      <c r="BY1022" s="13"/>
      <c r="BZ1022" s="13"/>
      <c r="CA1022" s="14"/>
      <c r="CB1022" s="14"/>
      <c r="CC1022" s="41"/>
      <c r="CD1022" s="44"/>
      <c r="CE1022" s="51"/>
      <c r="CF1022" s="51"/>
      <c r="CG1022" s="51"/>
      <c r="CH1022" s="13"/>
      <c r="CI1022" s="13"/>
      <c r="CJ1022" s="14"/>
      <c r="CK1022" s="14"/>
      <c r="CL1022" s="41"/>
      <c r="CM1022" s="44"/>
      <c r="CN1022" s="51"/>
      <c r="CO1022" s="51"/>
      <c r="CP1022" s="51"/>
      <c r="CQ1022" s="13"/>
      <c r="CR1022" s="13"/>
      <c r="CS1022" s="14"/>
      <c r="CT1022" s="14"/>
      <c r="CU1022" s="41"/>
      <c r="CV1022" s="44"/>
      <c r="CW1022" s="51"/>
      <c r="CX1022" s="51"/>
      <c r="CY1022" s="51"/>
      <c r="CZ1022" s="13"/>
      <c r="DA1022" s="13"/>
      <c r="DB1022" s="14"/>
      <c r="DC1022" s="14"/>
      <c r="DD1022" s="41"/>
      <c r="DE1022" s="44"/>
      <c r="DF1022" s="51"/>
      <c r="DG1022" s="51"/>
      <c r="DH1022" s="51"/>
      <c r="DI1022" s="13"/>
      <c r="DJ1022" s="13"/>
      <c r="DK1022" s="14"/>
      <c r="DL1022" s="14"/>
      <c r="DM1022" s="41"/>
      <c r="DN1022" s="44"/>
      <c r="DO1022" s="51"/>
      <c r="DP1022" s="51"/>
      <c r="DQ1022" s="51"/>
      <c r="DR1022" s="13"/>
      <c r="DS1022" s="13"/>
      <c r="DT1022" s="14"/>
      <c r="DU1022" s="14"/>
      <c r="DV1022" s="41"/>
      <c r="DW1022" s="44"/>
      <c r="DX1022" s="51"/>
      <c r="DY1022" s="51"/>
      <c r="DZ1022" s="51"/>
      <c r="EA1022" s="13"/>
      <c r="EB1022" s="13"/>
      <c r="EC1022" s="14"/>
      <c r="ED1022" s="14"/>
      <c r="EE1022" s="41"/>
      <c r="EF1022" s="44"/>
      <c r="EG1022" s="51"/>
      <c r="EH1022" s="51"/>
      <c r="EI1022" s="51"/>
      <c r="EJ1022" s="13"/>
      <c r="EK1022" s="13"/>
      <c r="EL1022" s="14"/>
      <c r="EM1022" s="14"/>
      <c r="EN1022" s="41"/>
      <c r="EO1022" s="44"/>
      <c r="EP1022" s="51"/>
      <c r="EQ1022" s="51"/>
      <c r="ER1022" s="51"/>
      <c r="ES1022" s="13"/>
      <c r="ET1022" s="13"/>
      <c r="EU1022" s="14"/>
      <c r="EV1022" s="14"/>
      <c r="EW1022" s="41"/>
      <c r="EX1022" s="44"/>
      <c r="EY1022" s="51"/>
      <c r="EZ1022" s="51"/>
      <c r="FA1022" s="51"/>
      <c r="FB1022" s="13"/>
      <c r="FC1022" s="13"/>
      <c r="FD1022" s="14"/>
      <c r="FE1022" s="14"/>
      <c r="FF1022" s="41"/>
      <c r="FG1022" s="44"/>
      <c r="FH1022" s="51"/>
      <c r="FI1022" s="51"/>
      <c r="FJ1022" s="51"/>
      <c r="FK1022" s="13"/>
      <c r="FL1022" s="13"/>
      <c r="FM1022" s="14"/>
      <c r="FN1022" s="14"/>
      <c r="FO1022" s="41"/>
      <c r="FP1022" s="44"/>
      <c r="FQ1022" s="51"/>
      <c r="FR1022" s="51"/>
      <c r="FS1022" s="51"/>
      <c r="FT1022" s="13"/>
      <c r="FU1022" s="13"/>
      <c r="FV1022" s="14"/>
      <c r="FW1022" s="14"/>
      <c r="FX1022" s="41"/>
      <c r="FY1022" s="44"/>
      <c r="FZ1022" s="51"/>
      <c r="GA1022" s="51"/>
      <c r="GB1022" s="51"/>
      <c r="GC1022" s="13"/>
      <c r="GD1022" s="13"/>
      <c r="GE1022" s="14"/>
      <c r="GF1022" s="14"/>
      <c r="GG1022" s="41"/>
      <c r="GH1022" s="44"/>
      <c r="GI1022" s="51"/>
      <c r="GJ1022" s="51"/>
      <c r="GK1022" s="51"/>
      <c r="GL1022" s="13"/>
      <c r="GM1022" s="13"/>
      <c r="GN1022" s="14"/>
      <c r="GO1022" s="14"/>
      <c r="GP1022" s="41"/>
      <c r="GQ1022" s="44"/>
      <c r="GR1022" s="51"/>
      <c r="GS1022" s="51"/>
      <c r="GT1022" s="51"/>
      <c r="GU1022" s="13"/>
      <c r="GV1022" s="13"/>
      <c r="GW1022" s="14"/>
      <c r="GX1022" s="14"/>
      <c r="GY1022" s="41"/>
      <c r="GZ1022" s="44"/>
      <c r="HA1022" s="51"/>
      <c r="HB1022" s="51"/>
      <c r="HC1022" s="51"/>
      <c r="HD1022" s="13"/>
      <c r="HE1022" s="13"/>
      <c r="HF1022" s="14"/>
      <c r="HG1022" s="14"/>
      <c r="HH1022" s="41"/>
      <c r="HI1022" s="44"/>
      <c r="HJ1022" s="51"/>
      <c r="HK1022" s="51"/>
      <c r="HL1022" s="51"/>
      <c r="HM1022" s="13"/>
      <c r="HN1022" s="13"/>
      <c r="HO1022" s="14"/>
      <c r="HP1022" s="14"/>
      <c r="HQ1022" s="41"/>
      <c r="HR1022" s="44"/>
      <c r="HS1022" s="51"/>
      <c r="HT1022" s="51"/>
      <c r="HU1022" s="51"/>
      <c r="HV1022" s="13"/>
      <c r="HW1022" s="13"/>
      <c r="HX1022" s="14"/>
      <c r="HY1022" s="14"/>
      <c r="HZ1022" s="41"/>
      <c r="IA1022" s="44"/>
      <c r="IB1022" s="51"/>
      <c r="IC1022" s="51"/>
      <c r="ID1022" s="51"/>
      <c r="IE1022" s="13"/>
      <c r="IF1022" s="13"/>
      <c r="IG1022" s="14"/>
      <c r="IH1022" s="14"/>
      <c r="II1022" s="41"/>
      <c r="IJ1022" s="44"/>
      <c r="IK1022" s="51"/>
      <c r="IL1022" s="51"/>
      <c r="IM1022" s="51"/>
      <c r="IN1022" s="13"/>
      <c r="IO1022" s="13"/>
      <c r="IP1022" s="14"/>
      <c r="IQ1022" s="14"/>
      <c r="IR1022" s="41"/>
      <c r="IS1022" s="44"/>
      <c r="IT1022" s="51"/>
      <c r="IU1022" s="51"/>
      <c r="IV1022" s="51"/>
      <c r="IW1022" s="13"/>
      <c r="IX1022" s="13"/>
      <c r="IY1022" s="14"/>
      <c r="IZ1022" s="14"/>
      <c r="JA1022" s="41"/>
      <c r="JB1022" s="44"/>
      <c r="JC1022" s="51"/>
      <c r="JD1022" s="51"/>
      <c r="JE1022" s="51"/>
      <c r="JF1022" s="13"/>
      <c r="JG1022" s="13"/>
      <c r="JH1022" s="14"/>
      <c r="JI1022" s="14"/>
      <c r="JJ1022" s="41"/>
      <c r="JK1022" s="44"/>
      <c r="JL1022" s="51"/>
      <c r="JM1022" s="51"/>
      <c r="JN1022" s="51"/>
      <c r="JO1022" s="13"/>
      <c r="JP1022" s="13"/>
      <c r="JQ1022" s="14"/>
      <c r="JR1022" s="14"/>
      <c r="JS1022" s="41"/>
      <c r="JT1022" s="44"/>
      <c r="JU1022" s="51"/>
      <c r="JV1022" s="51"/>
      <c r="JW1022" s="51"/>
      <c r="JX1022" s="13"/>
      <c r="JY1022" s="13"/>
      <c r="JZ1022" s="14"/>
      <c r="KA1022" s="14"/>
      <c r="KB1022" s="41"/>
      <c r="KC1022" s="44"/>
      <c r="KD1022" s="51"/>
      <c r="KE1022" s="51"/>
      <c r="KF1022" s="51"/>
      <c r="KG1022" s="13"/>
      <c r="KH1022" s="13"/>
      <c r="KI1022" s="14"/>
      <c r="KJ1022" s="14"/>
      <c r="KK1022" s="41"/>
      <c r="KL1022" s="44"/>
      <c r="KM1022" s="51"/>
      <c r="KN1022" s="51"/>
      <c r="KO1022" s="51"/>
      <c r="KP1022" s="13"/>
      <c r="KQ1022" s="13"/>
      <c r="KR1022" s="14"/>
      <c r="KS1022" s="14"/>
      <c r="KT1022" s="41"/>
      <c r="KU1022" s="44"/>
      <c r="KV1022" s="51"/>
      <c r="KW1022" s="51"/>
      <c r="KX1022" s="51"/>
      <c r="KY1022" s="13"/>
      <c r="KZ1022" s="13"/>
      <c r="LA1022" s="14"/>
      <c r="LB1022" s="14"/>
      <c r="LC1022" s="41"/>
      <c r="LD1022" s="44"/>
      <c r="LE1022" s="51"/>
      <c r="LF1022" s="51"/>
      <c r="LG1022" s="51"/>
      <c r="LH1022" s="13"/>
      <c r="LI1022" s="13"/>
      <c r="LJ1022" s="14"/>
      <c r="LK1022" s="14"/>
      <c r="LL1022" s="41"/>
      <c r="LM1022" s="44"/>
      <c r="LN1022" s="51"/>
      <c r="LO1022" s="51"/>
      <c r="LP1022" s="51"/>
      <c r="LQ1022" s="13"/>
      <c r="LR1022" s="13"/>
      <c r="LS1022" s="14"/>
      <c r="LT1022" s="14"/>
      <c r="LU1022" s="41"/>
      <c r="LV1022" s="44"/>
      <c r="LW1022" s="51"/>
      <c r="LX1022" s="51"/>
      <c r="LY1022" s="51"/>
      <c r="LZ1022" s="13"/>
      <c r="MA1022" s="13"/>
      <c r="MB1022" s="14"/>
      <c r="MC1022" s="14"/>
      <c r="MD1022" s="41"/>
      <c r="ME1022" s="44"/>
      <c r="MF1022" s="51"/>
      <c r="MG1022" s="51"/>
      <c r="MH1022" s="51"/>
      <c r="MI1022" s="13"/>
      <c r="MJ1022" s="13"/>
      <c r="MK1022" s="14"/>
      <c r="ML1022" s="14"/>
      <c r="MM1022" s="41"/>
      <c r="MN1022" s="44"/>
      <c r="MO1022" s="51"/>
      <c r="MP1022" s="51"/>
      <c r="MQ1022" s="51"/>
      <c r="MR1022" s="13"/>
      <c r="MS1022" s="13"/>
      <c r="MT1022" s="14"/>
      <c r="MU1022" s="14"/>
      <c r="MV1022" s="41"/>
      <c r="MW1022" s="44"/>
      <c r="MX1022" s="51"/>
      <c r="MY1022" s="51"/>
      <c r="MZ1022" s="51"/>
      <c r="NA1022" s="13"/>
      <c r="NB1022" s="13"/>
      <c r="NC1022" s="14"/>
      <c r="ND1022" s="14"/>
      <c r="NE1022" s="41"/>
      <c r="NF1022" s="44"/>
      <c r="NG1022" s="51"/>
      <c r="NH1022" s="51"/>
      <c r="NI1022" s="51"/>
      <c r="NJ1022" s="13"/>
      <c r="NK1022" s="13"/>
      <c r="NL1022" s="14"/>
      <c r="NM1022" s="14"/>
      <c r="NN1022" s="41"/>
      <c r="NO1022" s="44"/>
      <c r="NP1022" s="51"/>
      <c r="NQ1022" s="51"/>
      <c r="NR1022" s="51"/>
      <c r="NS1022" s="13"/>
      <c r="NT1022" s="13"/>
      <c r="NU1022" s="14"/>
      <c r="NV1022" s="14"/>
      <c r="NW1022" s="41"/>
      <c r="NX1022" s="44"/>
      <c r="NY1022" s="51"/>
      <c r="NZ1022" s="51"/>
      <c r="OA1022" s="51"/>
      <c r="OB1022" s="13"/>
      <c r="OC1022" s="13"/>
      <c r="OD1022" s="14"/>
      <c r="OE1022" s="14"/>
      <c r="OF1022" s="41"/>
      <c r="OG1022" s="44"/>
      <c r="OH1022" s="51"/>
      <c r="OI1022" s="51"/>
      <c r="OJ1022" s="51"/>
      <c r="OK1022" s="13"/>
      <c r="OL1022" s="13"/>
      <c r="OM1022" s="14"/>
      <c r="ON1022" s="14"/>
      <c r="OO1022" s="41"/>
      <c r="OP1022" s="44"/>
      <c r="OQ1022" s="51"/>
      <c r="OR1022" s="51"/>
      <c r="OS1022" s="51"/>
      <c r="OT1022" s="13"/>
      <c r="OU1022" s="13"/>
      <c r="OV1022" s="14"/>
      <c r="OW1022" s="14"/>
      <c r="OX1022" s="41"/>
      <c r="OY1022" s="44"/>
      <c r="OZ1022" s="51"/>
      <c r="PA1022" s="51"/>
      <c r="PB1022" s="51"/>
      <c r="PC1022" s="13"/>
      <c r="PD1022" s="13"/>
      <c r="PE1022" s="14"/>
      <c r="PF1022" s="14"/>
      <c r="PG1022" s="41"/>
      <c r="PH1022" s="44"/>
      <c r="PI1022" s="51"/>
      <c r="PJ1022" s="51"/>
      <c r="PK1022" s="51"/>
      <c r="PL1022" s="13"/>
      <c r="PM1022" s="13"/>
      <c r="PN1022" s="14"/>
      <c r="PO1022" s="14"/>
      <c r="PP1022" s="41"/>
      <c r="PQ1022" s="44"/>
      <c r="PR1022" s="51"/>
      <c r="PS1022" s="51"/>
      <c r="PT1022" s="51"/>
      <c r="PU1022" s="13"/>
      <c r="PV1022" s="13"/>
      <c r="PW1022" s="14"/>
      <c r="PX1022" s="14"/>
      <c r="PY1022" s="41"/>
      <c r="PZ1022" s="44"/>
      <c r="QA1022" s="51"/>
      <c r="QB1022" s="51"/>
      <c r="QC1022" s="51"/>
      <c r="QD1022" s="13"/>
      <c r="QE1022" s="13"/>
      <c r="QF1022" s="14"/>
      <c r="QG1022" s="14"/>
      <c r="QH1022" s="41"/>
      <c r="QI1022" s="44"/>
      <c r="QJ1022" s="51"/>
      <c r="QK1022" s="51"/>
      <c r="QL1022" s="51"/>
      <c r="QM1022" s="13"/>
      <c r="QN1022" s="13"/>
      <c r="QO1022" s="14"/>
      <c r="QP1022" s="14"/>
      <c r="QQ1022" s="41"/>
      <c r="QR1022" s="44"/>
      <c r="QS1022" s="51"/>
      <c r="QT1022" s="51"/>
      <c r="QU1022" s="51"/>
      <c r="QV1022" s="13"/>
      <c r="QW1022" s="13"/>
      <c r="QX1022" s="14"/>
      <c r="QY1022" s="14"/>
      <c r="QZ1022" s="41"/>
      <c r="RA1022" s="44"/>
      <c r="RB1022" s="51"/>
      <c r="RC1022" s="51"/>
      <c r="RD1022" s="51"/>
      <c r="RE1022" s="13"/>
      <c r="RF1022" s="13"/>
      <c r="RG1022" s="14"/>
      <c r="RH1022" s="14"/>
      <c r="RI1022" s="41"/>
      <c r="RJ1022" s="44"/>
      <c r="RK1022" s="51"/>
      <c r="RL1022" s="51"/>
      <c r="RM1022" s="51"/>
      <c r="RN1022" s="13"/>
      <c r="RO1022" s="13"/>
      <c r="RP1022" s="14"/>
      <c r="RQ1022" s="14"/>
      <c r="RR1022" s="41"/>
      <c r="RS1022" s="44"/>
      <c r="RT1022" s="51"/>
      <c r="RU1022" s="51"/>
      <c r="RV1022" s="51"/>
      <c r="RW1022" s="13"/>
      <c r="RX1022" s="13"/>
      <c r="RY1022" s="14"/>
      <c r="RZ1022" s="14"/>
      <c r="SA1022" s="41"/>
      <c r="SB1022" s="44"/>
      <c r="SC1022" s="51"/>
      <c r="SD1022" s="51"/>
      <c r="SE1022" s="51"/>
      <c r="SF1022" s="13"/>
      <c r="SG1022" s="13"/>
      <c r="SH1022" s="14"/>
      <c r="SI1022" s="14"/>
      <c r="SJ1022" s="41"/>
      <c r="SK1022" s="44"/>
      <c r="SL1022" s="51"/>
      <c r="SM1022" s="51"/>
      <c r="SN1022" s="51"/>
      <c r="SO1022" s="13"/>
      <c r="SP1022" s="13"/>
      <c r="SQ1022" s="14"/>
      <c r="SR1022" s="14"/>
      <c r="SS1022" s="41"/>
      <c r="ST1022" s="44"/>
      <c r="SU1022" s="51"/>
      <c r="SV1022" s="51"/>
      <c r="SW1022" s="51"/>
      <c r="SX1022" s="13"/>
      <c r="SY1022" s="13"/>
      <c r="SZ1022" s="14"/>
      <c r="TA1022" s="14"/>
      <c r="TB1022" s="41"/>
      <c r="TC1022" s="44"/>
      <c r="TD1022" s="51"/>
      <c r="TE1022" s="51"/>
      <c r="TF1022" s="51"/>
      <c r="TG1022" s="13"/>
      <c r="TH1022" s="13"/>
      <c r="TI1022" s="14"/>
      <c r="TJ1022" s="14"/>
      <c r="TK1022" s="41"/>
      <c r="TL1022" s="44"/>
      <c r="TM1022" s="51"/>
      <c r="TN1022" s="51"/>
      <c r="TO1022" s="51"/>
      <c r="TP1022" s="13"/>
      <c r="TQ1022" s="13"/>
      <c r="TR1022" s="14"/>
      <c r="TS1022" s="14"/>
      <c r="TT1022" s="41"/>
      <c r="TU1022" s="44"/>
      <c r="TV1022" s="51"/>
      <c r="TW1022" s="51"/>
      <c r="TX1022" s="51"/>
      <c r="TY1022" s="13"/>
      <c r="TZ1022" s="13"/>
      <c r="UA1022" s="14"/>
      <c r="UB1022" s="14"/>
      <c r="UC1022" s="41"/>
      <c r="UD1022" s="44"/>
      <c r="UE1022" s="51"/>
      <c r="UF1022" s="51"/>
      <c r="UG1022" s="51"/>
      <c r="UH1022" s="13"/>
      <c r="UI1022" s="13"/>
      <c r="UJ1022" s="14"/>
      <c r="UK1022" s="14"/>
      <c r="UL1022" s="41"/>
      <c r="UM1022" s="44"/>
      <c r="UN1022" s="51"/>
      <c r="UO1022" s="51"/>
      <c r="UP1022" s="51"/>
      <c r="UQ1022" s="13"/>
      <c r="UR1022" s="13"/>
      <c r="US1022" s="14"/>
      <c r="UT1022" s="14"/>
      <c r="UU1022" s="41"/>
      <c r="UV1022" s="44"/>
      <c r="UW1022" s="51"/>
      <c r="UX1022" s="51"/>
      <c r="UY1022" s="51"/>
      <c r="UZ1022" s="13"/>
      <c r="VA1022" s="13"/>
      <c r="VB1022" s="14"/>
      <c r="VC1022" s="14"/>
      <c r="VD1022" s="41"/>
      <c r="VE1022" s="44"/>
      <c r="VF1022" s="51"/>
      <c r="VG1022" s="51"/>
      <c r="VH1022" s="51"/>
      <c r="VI1022" s="13"/>
      <c r="VJ1022" s="13"/>
      <c r="VK1022" s="14"/>
      <c r="VL1022" s="14"/>
      <c r="VM1022" s="41"/>
      <c r="VN1022" s="44"/>
      <c r="VO1022" s="51"/>
      <c r="VP1022" s="51"/>
      <c r="VQ1022" s="51"/>
      <c r="VR1022" s="13"/>
      <c r="VS1022" s="13"/>
      <c r="VT1022" s="14"/>
      <c r="VU1022" s="14"/>
      <c r="VV1022" s="41"/>
      <c r="VW1022" s="44"/>
      <c r="VX1022" s="51"/>
      <c r="VY1022" s="51"/>
      <c r="VZ1022" s="51"/>
      <c r="WA1022" s="13"/>
      <c r="WB1022" s="13"/>
      <c r="WC1022" s="14"/>
      <c r="WD1022" s="14"/>
      <c r="WE1022" s="41"/>
      <c r="WF1022" s="44"/>
      <c r="WG1022" s="51"/>
      <c r="WH1022" s="51"/>
      <c r="WI1022" s="51"/>
      <c r="WJ1022" s="13"/>
      <c r="WK1022" s="13"/>
      <c r="WL1022" s="14"/>
      <c r="WM1022" s="14"/>
      <c r="WN1022" s="41"/>
      <c r="WO1022" s="44"/>
      <c r="WP1022" s="51"/>
      <c r="WQ1022" s="51"/>
      <c r="WR1022" s="51"/>
      <c r="WS1022" s="13"/>
      <c r="WT1022" s="13"/>
      <c r="WU1022" s="14"/>
      <c r="WV1022" s="14"/>
      <c r="WW1022" s="41"/>
      <c r="WX1022" s="44"/>
      <c r="WY1022" s="51"/>
      <c r="WZ1022" s="51"/>
      <c r="XA1022" s="51"/>
      <c r="XB1022" s="13"/>
      <c r="XC1022" s="13"/>
      <c r="XD1022" s="14"/>
      <c r="XE1022" s="14"/>
      <c r="XF1022" s="41"/>
      <c r="XG1022" s="44"/>
      <c r="XH1022" s="51"/>
      <c r="XI1022" s="51"/>
      <c r="XJ1022" s="51"/>
      <c r="XK1022" s="13"/>
      <c r="XL1022" s="13"/>
      <c r="XM1022" s="14"/>
      <c r="XN1022" s="14"/>
      <c r="XO1022" s="41"/>
      <c r="XP1022" s="44"/>
      <c r="XQ1022" s="51"/>
      <c r="XR1022" s="51"/>
      <c r="XS1022" s="51"/>
      <c r="XT1022" s="13"/>
      <c r="XU1022" s="13"/>
      <c r="XV1022" s="14"/>
      <c r="XW1022" s="14"/>
      <c r="XX1022" s="41"/>
      <c r="XY1022" s="44"/>
      <c r="XZ1022" s="51"/>
      <c r="YA1022" s="51"/>
      <c r="YB1022" s="51"/>
      <c r="YC1022" s="13"/>
      <c r="YD1022" s="13"/>
      <c r="YE1022" s="14"/>
      <c r="YF1022" s="14"/>
      <c r="YG1022" s="41"/>
      <c r="YH1022" s="44"/>
      <c r="YI1022" s="51"/>
      <c r="YJ1022" s="51"/>
      <c r="YK1022" s="51"/>
      <c r="YL1022" s="13"/>
      <c r="YM1022" s="13"/>
      <c r="YN1022" s="14"/>
      <c r="YO1022" s="14"/>
      <c r="YP1022" s="41"/>
      <c r="YQ1022" s="44"/>
      <c r="YR1022" s="51"/>
      <c r="YS1022" s="51"/>
      <c r="YT1022" s="51"/>
      <c r="YU1022" s="13"/>
      <c r="YV1022" s="13"/>
      <c r="YW1022" s="14"/>
      <c r="YX1022" s="14"/>
      <c r="YY1022" s="41"/>
      <c r="YZ1022" s="44"/>
      <c r="ZA1022" s="51"/>
      <c r="ZB1022" s="51"/>
      <c r="ZC1022" s="51"/>
      <c r="ZD1022" s="13"/>
      <c r="ZE1022" s="13"/>
      <c r="ZF1022" s="14"/>
      <c r="ZG1022" s="14"/>
      <c r="ZH1022" s="41"/>
      <c r="ZI1022" s="44"/>
      <c r="ZJ1022" s="51"/>
      <c r="ZK1022" s="51"/>
      <c r="ZL1022" s="51"/>
      <c r="ZM1022" s="13"/>
      <c r="ZN1022" s="13"/>
      <c r="ZO1022" s="14"/>
      <c r="ZP1022" s="14"/>
      <c r="ZQ1022" s="41"/>
      <c r="ZR1022" s="44"/>
      <c r="ZS1022" s="51"/>
      <c r="ZT1022" s="51"/>
      <c r="ZU1022" s="51"/>
      <c r="ZV1022" s="13"/>
      <c r="ZW1022" s="13"/>
      <c r="ZX1022" s="14"/>
      <c r="ZY1022" s="14"/>
      <c r="ZZ1022" s="41"/>
      <c r="AAA1022" s="44"/>
      <c r="AAB1022" s="51"/>
      <c r="AAC1022" s="51"/>
      <c r="AAD1022" s="51"/>
      <c r="AAE1022" s="13"/>
      <c r="AAF1022" s="13"/>
      <c r="AAG1022" s="14"/>
      <c r="AAH1022" s="14"/>
      <c r="AAI1022" s="41"/>
      <c r="AAJ1022" s="44"/>
      <c r="AAK1022" s="51"/>
      <c r="AAL1022" s="51"/>
      <c r="AAM1022" s="51"/>
      <c r="AAN1022" s="13"/>
      <c r="AAO1022" s="13"/>
      <c r="AAP1022" s="14"/>
      <c r="AAQ1022" s="14"/>
      <c r="AAR1022" s="41"/>
      <c r="AAS1022" s="44"/>
      <c r="AAT1022" s="51"/>
      <c r="AAU1022" s="51"/>
      <c r="AAV1022" s="51"/>
      <c r="AAW1022" s="13"/>
      <c r="AAX1022" s="13"/>
      <c r="AAY1022" s="14"/>
      <c r="AAZ1022" s="14"/>
      <c r="ABA1022" s="41"/>
      <c r="ABB1022" s="44"/>
      <c r="ABC1022" s="51"/>
      <c r="ABD1022" s="51"/>
      <c r="ABE1022" s="51"/>
      <c r="ABF1022" s="13"/>
      <c r="ABG1022" s="13"/>
      <c r="ABH1022" s="14"/>
      <c r="ABI1022" s="14"/>
      <c r="ABJ1022" s="41"/>
      <c r="ABK1022" s="44"/>
      <c r="ABL1022" s="51"/>
      <c r="ABM1022" s="51"/>
      <c r="ABN1022" s="51"/>
      <c r="ABO1022" s="13"/>
      <c r="ABP1022" s="13"/>
      <c r="ABQ1022" s="14"/>
      <c r="ABR1022" s="14"/>
      <c r="ABS1022" s="41"/>
      <c r="ABT1022" s="44"/>
      <c r="ABU1022" s="51"/>
      <c r="ABV1022" s="51"/>
      <c r="ABW1022" s="51"/>
      <c r="ABX1022" s="13"/>
      <c r="ABY1022" s="13"/>
      <c r="ABZ1022" s="14"/>
      <c r="ACA1022" s="14"/>
      <c r="ACB1022" s="41"/>
      <c r="ACC1022" s="44"/>
      <c r="ACD1022" s="51"/>
      <c r="ACE1022" s="51"/>
      <c r="ACF1022" s="51"/>
      <c r="ACG1022" s="13"/>
      <c r="ACH1022" s="13"/>
      <c r="ACI1022" s="14"/>
      <c r="ACJ1022" s="14"/>
      <c r="ACK1022" s="41"/>
      <c r="ACL1022" s="44"/>
      <c r="ACM1022" s="51"/>
      <c r="ACN1022" s="51"/>
      <c r="ACO1022" s="51"/>
      <c r="ACP1022" s="13"/>
      <c r="ACQ1022" s="13"/>
      <c r="ACR1022" s="14"/>
      <c r="ACS1022" s="14"/>
      <c r="ACT1022" s="41"/>
      <c r="ACU1022" s="44"/>
      <c r="ACV1022" s="51"/>
      <c r="ACW1022" s="51"/>
      <c r="ACX1022" s="51"/>
      <c r="ACY1022" s="13"/>
      <c r="ACZ1022" s="13"/>
      <c r="ADA1022" s="14"/>
      <c r="ADB1022" s="14"/>
      <c r="ADC1022" s="41"/>
      <c r="ADD1022" s="44"/>
      <c r="ADE1022" s="51"/>
      <c r="ADF1022" s="51"/>
      <c r="ADG1022" s="51"/>
      <c r="ADH1022" s="13"/>
      <c r="ADI1022" s="13"/>
      <c r="ADJ1022" s="14"/>
      <c r="ADK1022" s="14"/>
      <c r="ADL1022" s="41"/>
      <c r="ADM1022" s="44"/>
      <c r="ADN1022" s="51"/>
      <c r="ADO1022" s="51"/>
      <c r="ADP1022" s="51"/>
      <c r="ADQ1022" s="13"/>
      <c r="ADR1022" s="13"/>
      <c r="ADS1022" s="14"/>
      <c r="ADT1022" s="14"/>
      <c r="ADU1022" s="41"/>
      <c r="ADV1022" s="44"/>
      <c r="ADW1022" s="51"/>
      <c r="ADX1022" s="51"/>
      <c r="ADY1022" s="51"/>
      <c r="ADZ1022" s="13"/>
      <c r="AEA1022" s="13"/>
      <c r="AEB1022" s="14"/>
      <c r="AEC1022" s="14"/>
      <c r="AED1022" s="41"/>
      <c r="AEE1022" s="44"/>
      <c r="AEF1022" s="51"/>
      <c r="AEG1022" s="51"/>
      <c r="AEH1022" s="51"/>
      <c r="AEI1022" s="13"/>
      <c r="AEJ1022" s="13"/>
      <c r="AEK1022" s="14"/>
      <c r="AEL1022" s="14"/>
      <c r="AEM1022" s="41"/>
      <c r="AEN1022" s="44"/>
      <c r="AEO1022" s="51"/>
      <c r="AEP1022" s="51"/>
      <c r="AEQ1022" s="51"/>
      <c r="AER1022" s="13"/>
      <c r="AES1022" s="13"/>
      <c r="AET1022" s="14"/>
      <c r="AEU1022" s="14"/>
      <c r="AEV1022" s="41"/>
      <c r="AEW1022" s="44"/>
      <c r="AEX1022" s="51"/>
      <c r="AEY1022" s="51"/>
      <c r="AEZ1022" s="51"/>
      <c r="AFA1022" s="13"/>
      <c r="AFB1022" s="13"/>
      <c r="AFC1022" s="14"/>
      <c r="AFD1022" s="14"/>
      <c r="AFE1022" s="41"/>
      <c r="AFF1022" s="44"/>
      <c r="AFG1022" s="51"/>
      <c r="AFH1022" s="51"/>
      <c r="AFI1022" s="51"/>
      <c r="AFJ1022" s="13"/>
      <c r="AFK1022" s="13"/>
      <c r="AFL1022" s="14"/>
      <c r="AFM1022" s="14"/>
      <c r="AFN1022" s="41"/>
      <c r="AFO1022" s="44"/>
      <c r="AFP1022" s="51"/>
      <c r="AFQ1022" s="51"/>
      <c r="AFR1022" s="51"/>
      <c r="AFS1022" s="13"/>
      <c r="AFT1022" s="13"/>
      <c r="AFU1022" s="14"/>
      <c r="AFV1022" s="14"/>
      <c r="AFW1022" s="41"/>
      <c r="AFX1022" s="44"/>
      <c r="AFY1022" s="51"/>
      <c r="AFZ1022" s="51"/>
      <c r="AGA1022" s="51"/>
      <c r="AGB1022" s="13"/>
      <c r="AGC1022" s="13"/>
      <c r="AGD1022" s="14"/>
      <c r="AGE1022" s="14"/>
      <c r="AGF1022" s="41"/>
      <c r="AGG1022" s="44"/>
      <c r="AGH1022" s="51"/>
      <c r="AGI1022" s="51"/>
      <c r="AGJ1022" s="51"/>
      <c r="AGK1022" s="13"/>
      <c r="AGL1022" s="13"/>
      <c r="AGM1022" s="14"/>
      <c r="AGN1022" s="14"/>
      <c r="AGO1022" s="41"/>
      <c r="AGP1022" s="44"/>
      <c r="AGQ1022" s="51"/>
      <c r="AGR1022" s="51"/>
      <c r="AGS1022" s="51"/>
      <c r="AGT1022" s="13"/>
      <c r="AGU1022" s="13"/>
      <c r="AGV1022" s="14"/>
      <c r="AGW1022" s="14"/>
      <c r="AGX1022" s="41"/>
      <c r="AGY1022" s="44"/>
      <c r="AGZ1022" s="51"/>
      <c r="AHA1022" s="51"/>
      <c r="AHB1022" s="51"/>
      <c r="AHC1022" s="13"/>
      <c r="AHD1022" s="13"/>
      <c r="AHE1022" s="14"/>
      <c r="AHF1022" s="14"/>
      <c r="AHG1022" s="41"/>
      <c r="AHH1022" s="44"/>
      <c r="AHI1022" s="51"/>
      <c r="AHJ1022" s="51"/>
      <c r="AHK1022" s="51"/>
      <c r="AHL1022" s="13"/>
      <c r="AHM1022" s="13"/>
      <c r="AHN1022" s="14"/>
      <c r="AHO1022" s="14"/>
      <c r="AHP1022" s="41"/>
      <c r="AHQ1022" s="44"/>
      <c r="AHR1022" s="51"/>
      <c r="AHS1022" s="51"/>
      <c r="AHT1022" s="51"/>
      <c r="AHU1022" s="13"/>
      <c r="AHV1022" s="13"/>
      <c r="AHW1022" s="14"/>
      <c r="AHX1022" s="14"/>
      <c r="AHY1022" s="41"/>
      <c r="AHZ1022" s="44"/>
      <c r="AIA1022" s="51"/>
      <c r="AIB1022" s="51"/>
      <c r="AIC1022" s="51"/>
      <c r="AID1022" s="13"/>
      <c r="AIE1022" s="13"/>
      <c r="AIF1022" s="14"/>
      <c r="AIG1022" s="14"/>
      <c r="AIH1022" s="41"/>
      <c r="AII1022" s="44"/>
      <c r="AIJ1022" s="51"/>
      <c r="AIK1022" s="51"/>
      <c r="AIL1022" s="51"/>
      <c r="AIM1022" s="13"/>
      <c r="AIN1022" s="13"/>
      <c r="AIO1022" s="14"/>
      <c r="AIP1022" s="14"/>
      <c r="AIQ1022" s="41"/>
      <c r="AIR1022" s="44"/>
      <c r="AIS1022" s="51"/>
      <c r="AIT1022" s="51"/>
      <c r="AIU1022" s="51"/>
      <c r="AIV1022" s="13"/>
      <c r="AIW1022" s="13"/>
      <c r="AIX1022" s="14"/>
      <c r="AIY1022" s="14"/>
      <c r="AIZ1022" s="41"/>
      <c r="AJA1022" s="44"/>
      <c r="AJB1022" s="51"/>
      <c r="AJC1022" s="51"/>
      <c r="AJD1022" s="51"/>
      <c r="AJE1022" s="13"/>
      <c r="AJF1022" s="13"/>
      <c r="AJG1022" s="14"/>
      <c r="AJH1022" s="14"/>
      <c r="AJI1022" s="41"/>
      <c r="AJJ1022" s="44"/>
      <c r="AJK1022" s="51"/>
      <c r="AJL1022" s="51"/>
      <c r="AJM1022" s="51"/>
      <c r="AJN1022" s="13"/>
      <c r="AJO1022" s="13"/>
      <c r="AJP1022" s="14"/>
      <c r="AJQ1022" s="14"/>
      <c r="AJR1022" s="41"/>
      <c r="AJS1022" s="44"/>
      <c r="AJT1022" s="51"/>
      <c r="AJU1022" s="51"/>
      <c r="AJV1022" s="51"/>
      <c r="AJW1022" s="13"/>
      <c r="AJX1022" s="13"/>
      <c r="AJY1022" s="14"/>
      <c r="AJZ1022" s="14"/>
      <c r="AKA1022" s="41"/>
      <c r="AKB1022" s="44"/>
      <c r="AKC1022" s="51"/>
      <c r="AKD1022" s="51"/>
      <c r="AKE1022" s="51"/>
      <c r="AKF1022" s="13"/>
      <c r="AKG1022" s="13"/>
      <c r="AKH1022" s="14"/>
      <c r="AKI1022" s="14"/>
      <c r="AKJ1022" s="41"/>
      <c r="AKK1022" s="44"/>
      <c r="AKL1022" s="51"/>
      <c r="AKM1022" s="51"/>
      <c r="AKN1022" s="51"/>
      <c r="AKO1022" s="13"/>
      <c r="AKP1022" s="13"/>
      <c r="AKQ1022" s="14"/>
      <c r="AKR1022" s="14"/>
      <c r="AKS1022" s="41"/>
      <c r="AKT1022" s="44"/>
      <c r="AKU1022" s="51"/>
      <c r="AKV1022" s="51"/>
      <c r="AKW1022" s="51"/>
      <c r="AKX1022" s="13"/>
      <c r="AKY1022" s="13"/>
      <c r="AKZ1022" s="14"/>
      <c r="ALA1022" s="14"/>
      <c r="ALB1022" s="41"/>
      <c r="ALC1022" s="44"/>
      <c r="ALD1022" s="51"/>
      <c r="ALE1022" s="51"/>
      <c r="ALF1022" s="51"/>
      <c r="ALG1022" s="13"/>
      <c r="ALH1022" s="13"/>
      <c r="ALI1022" s="14"/>
      <c r="ALJ1022" s="14"/>
      <c r="ALK1022" s="41"/>
      <c r="ALL1022" s="44"/>
      <c r="ALM1022" s="51"/>
      <c r="ALN1022" s="51"/>
      <c r="ALO1022" s="51"/>
      <c r="ALP1022" s="13"/>
      <c r="ALQ1022" s="13"/>
      <c r="ALR1022" s="14"/>
      <c r="ALS1022" s="14"/>
      <c r="ALT1022" s="41"/>
      <c r="ALU1022" s="44"/>
      <c r="ALV1022" s="51"/>
      <c r="ALW1022" s="51"/>
      <c r="ALX1022" s="51"/>
      <c r="ALY1022" s="13"/>
      <c r="ALZ1022" s="13"/>
      <c r="AMA1022" s="14"/>
      <c r="AMB1022" s="14"/>
      <c r="AMC1022" s="41"/>
      <c r="AMD1022" s="44"/>
      <c r="AME1022" s="51"/>
      <c r="AMF1022" s="51"/>
      <c r="AMG1022" s="51"/>
      <c r="AMH1022" s="13"/>
      <c r="AMI1022" s="13"/>
      <c r="AMJ1022" s="14"/>
      <c r="AMK1022" s="14"/>
      <c r="AML1022" s="41"/>
      <c r="AMM1022" s="44"/>
      <c r="AMN1022" s="51"/>
      <c r="AMO1022" s="51"/>
      <c r="AMP1022" s="51"/>
      <c r="AMQ1022" s="13"/>
      <c r="AMR1022" s="13"/>
      <c r="AMS1022" s="14"/>
      <c r="AMT1022" s="14"/>
      <c r="AMU1022" s="41"/>
      <c r="AMV1022" s="44"/>
      <c r="AMW1022" s="51"/>
      <c r="AMX1022" s="51"/>
      <c r="AMY1022" s="51"/>
      <c r="AMZ1022" s="13"/>
      <c r="ANA1022" s="13"/>
      <c r="ANB1022" s="14"/>
      <c r="ANC1022" s="14"/>
      <c r="AND1022" s="41"/>
      <c r="ANE1022" s="44"/>
      <c r="ANF1022" s="51"/>
      <c r="ANG1022" s="51"/>
      <c r="ANH1022" s="51"/>
      <c r="ANI1022" s="13"/>
      <c r="ANJ1022" s="13"/>
      <c r="ANK1022" s="14"/>
      <c r="ANL1022" s="14"/>
      <c r="ANM1022" s="41"/>
      <c r="ANN1022" s="44"/>
      <c r="ANO1022" s="51"/>
      <c r="ANP1022" s="51"/>
      <c r="ANQ1022" s="51"/>
      <c r="ANR1022" s="13"/>
      <c r="ANS1022" s="13"/>
      <c r="ANT1022" s="14"/>
      <c r="ANU1022" s="14"/>
      <c r="ANV1022" s="41"/>
      <c r="ANW1022" s="44"/>
      <c r="ANX1022" s="51"/>
      <c r="ANY1022" s="51"/>
      <c r="ANZ1022" s="51"/>
      <c r="AOA1022" s="13"/>
      <c r="AOB1022" s="13"/>
      <c r="AOC1022" s="14"/>
      <c r="AOD1022" s="14"/>
      <c r="AOE1022" s="41"/>
      <c r="AOF1022" s="44"/>
      <c r="AOG1022" s="51"/>
      <c r="AOH1022" s="51"/>
      <c r="AOI1022" s="51"/>
      <c r="AOJ1022" s="13"/>
      <c r="AOK1022" s="13"/>
      <c r="AOL1022" s="14"/>
      <c r="AOM1022" s="14"/>
      <c r="AON1022" s="41"/>
      <c r="AOO1022" s="44"/>
      <c r="AOP1022" s="51"/>
      <c r="AOQ1022" s="51"/>
      <c r="AOR1022" s="51"/>
      <c r="AOS1022" s="13"/>
      <c r="AOT1022" s="13"/>
      <c r="AOU1022" s="14"/>
      <c r="AOV1022" s="14"/>
      <c r="AOW1022" s="41"/>
      <c r="AOX1022" s="44"/>
      <c r="AOY1022" s="51"/>
      <c r="AOZ1022" s="51"/>
      <c r="APA1022" s="51"/>
      <c r="APB1022" s="13"/>
      <c r="APC1022" s="13"/>
      <c r="APD1022" s="14"/>
      <c r="APE1022" s="14"/>
      <c r="APF1022" s="41"/>
      <c r="APG1022" s="44"/>
      <c r="APH1022" s="51"/>
      <c r="API1022" s="51"/>
      <c r="APJ1022" s="51"/>
      <c r="APK1022" s="13"/>
      <c r="APL1022" s="13"/>
      <c r="APM1022" s="14"/>
      <c r="APN1022" s="14"/>
      <c r="APO1022" s="41"/>
      <c r="APP1022" s="44"/>
      <c r="APQ1022" s="51"/>
      <c r="APR1022" s="51"/>
      <c r="APS1022" s="51"/>
      <c r="APT1022" s="13"/>
      <c r="APU1022" s="13"/>
      <c r="APV1022" s="14"/>
      <c r="APW1022" s="14"/>
      <c r="APX1022" s="41"/>
      <c r="APY1022" s="44"/>
      <c r="APZ1022" s="51"/>
      <c r="AQA1022" s="51"/>
      <c r="AQB1022" s="51"/>
      <c r="AQC1022" s="13"/>
      <c r="AQD1022" s="13"/>
      <c r="AQE1022" s="14"/>
      <c r="AQF1022" s="14"/>
      <c r="AQG1022" s="41"/>
      <c r="AQH1022" s="44"/>
      <c r="AQI1022" s="51"/>
      <c r="AQJ1022" s="51"/>
      <c r="AQK1022" s="51"/>
      <c r="AQL1022" s="13"/>
      <c r="AQM1022" s="13"/>
      <c r="AQN1022" s="14"/>
      <c r="AQO1022" s="14"/>
      <c r="AQP1022" s="41"/>
      <c r="AQQ1022" s="44"/>
      <c r="AQR1022" s="51"/>
      <c r="AQS1022" s="51"/>
      <c r="AQT1022" s="51"/>
      <c r="AQU1022" s="13"/>
      <c r="AQV1022" s="13"/>
      <c r="AQW1022" s="14"/>
      <c r="AQX1022" s="14"/>
      <c r="AQY1022" s="41"/>
      <c r="AQZ1022" s="44"/>
      <c r="ARA1022" s="51"/>
      <c r="ARB1022" s="51"/>
      <c r="ARC1022" s="51"/>
      <c r="ARD1022" s="13"/>
      <c r="ARE1022" s="13"/>
      <c r="ARF1022" s="14"/>
      <c r="ARG1022" s="14"/>
      <c r="ARH1022" s="41"/>
      <c r="ARI1022" s="44"/>
      <c r="ARJ1022" s="51"/>
      <c r="ARK1022" s="51"/>
      <c r="ARL1022" s="51"/>
      <c r="ARM1022" s="13"/>
      <c r="ARN1022" s="13"/>
      <c r="ARO1022" s="14"/>
      <c r="ARP1022" s="14"/>
      <c r="ARQ1022" s="41"/>
      <c r="ARR1022" s="44"/>
      <c r="ARS1022" s="51"/>
      <c r="ART1022" s="51"/>
      <c r="ARU1022" s="51"/>
      <c r="ARV1022" s="13"/>
      <c r="ARW1022" s="13"/>
      <c r="ARX1022" s="14"/>
      <c r="ARY1022" s="14"/>
      <c r="ARZ1022" s="41"/>
      <c r="ASA1022" s="44"/>
      <c r="ASB1022" s="51"/>
      <c r="ASC1022" s="51"/>
      <c r="ASD1022" s="51"/>
      <c r="ASE1022" s="13"/>
      <c r="ASF1022" s="13"/>
      <c r="ASG1022" s="14"/>
      <c r="ASH1022" s="14"/>
      <c r="ASI1022" s="41"/>
      <c r="ASJ1022" s="44"/>
      <c r="ASK1022" s="51"/>
      <c r="ASL1022" s="51"/>
      <c r="ASM1022" s="51"/>
      <c r="ASN1022" s="13"/>
      <c r="ASO1022" s="13"/>
      <c r="ASP1022" s="14"/>
      <c r="ASQ1022" s="14"/>
      <c r="ASR1022" s="41"/>
      <c r="ASS1022" s="44"/>
      <c r="AST1022" s="51"/>
      <c r="ASU1022" s="51"/>
      <c r="ASV1022" s="51"/>
      <c r="ASW1022" s="13"/>
      <c r="ASX1022" s="13"/>
      <c r="ASY1022" s="14"/>
      <c r="ASZ1022" s="14"/>
      <c r="ATA1022" s="41"/>
      <c r="ATB1022" s="44"/>
      <c r="ATC1022" s="51"/>
      <c r="ATD1022" s="51"/>
      <c r="ATE1022" s="51"/>
      <c r="ATF1022" s="13"/>
      <c r="ATG1022" s="13"/>
      <c r="ATH1022" s="14"/>
      <c r="ATI1022" s="14"/>
      <c r="ATJ1022" s="41"/>
      <c r="ATK1022" s="44"/>
      <c r="ATL1022" s="51"/>
      <c r="ATM1022" s="51"/>
      <c r="ATN1022" s="51"/>
      <c r="ATO1022" s="13"/>
      <c r="ATP1022" s="13"/>
      <c r="ATQ1022" s="14"/>
      <c r="ATR1022" s="14"/>
      <c r="ATS1022" s="41"/>
      <c r="ATT1022" s="44"/>
      <c r="ATU1022" s="51"/>
      <c r="ATV1022" s="51"/>
      <c r="ATW1022" s="51"/>
      <c r="ATX1022" s="13"/>
      <c r="ATY1022" s="13"/>
      <c r="ATZ1022" s="14"/>
      <c r="AUA1022" s="14"/>
      <c r="AUB1022" s="41"/>
      <c r="AUC1022" s="44"/>
      <c r="AUD1022" s="51"/>
      <c r="AUE1022" s="51"/>
      <c r="AUF1022" s="51"/>
      <c r="AUG1022" s="13"/>
      <c r="AUH1022" s="13"/>
      <c r="AUI1022" s="14"/>
      <c r="AUJ1022" s="14"/>
      <c r="AUK1022" s="41"/>
      <c r="AUL1022" s="44"/>
      <c r="AUM1022" s="51"/>
      <c r="AUN1022" s="51"/>
      <c r="AUO1022" s="51"/>
      <c r="AUP1022" s="13"/>
      <c r="AUQ1022" s="13"/>
      <c r="AUR1022" s="14"/>
      <c r="AUS1022" s="14"/>
      <c r="AUT1022" s="41"/>
      <c r="AUU1022" s="44"/>
      <c r="AUV1022" s="51"/>
      <c r="AUW1022" s="51"/>
      <c r="AUX1022" s="51"/>
      <c r="AUY1022" s="13"/>
      <c r="AUZ1022" s="13"/>
      <c r="AVA1022" s="14"/>
      <c r="AVB1022" s="14"/>
      <c r="AVC1022" s="41"/>
      <c r="AVD1022" s="44"/>
      <c r="AVE1022" s="51"/>
      <c r="AVF1022" s="51"/>
      <c r="AVG1022" s="51"/>
      <c r="AVH1022" s="13"/>
      <c r="AVI1022" s="13"/>
      <c r="AVJ1022" s="14"/>
      <c r="AVK1022" s="14"/>
      <c r="AVL1022" s="41"/>
      <c r="AVM1022" s="44"/>
      <c r="AVN1022" s="51"/>
      <c r="AVO1022" s="51"/>
      <c r="AVP1022" s="51"/>
      <c r="AVQ1022" s="13"/>
      <c r="AVR1022" s="13"/>
      <c r="AVS1022" s="14"/>
      <c r="AVT1022" s="14"/>
      <c r="AVU1022" s="41"/>
      <c r="AVV1022" s="44"/>
      <c r="AVW1022" s="51"/>
      <c r="AVX1022" s="51"/>
      <c r="AVY1022" s="51"/>
      <c r="AVZ1022" s="13"/>
      <c r="AWA1022" s="13"/>
      <c r="AWB1022" s="14"/>
      <c r="AWC1022" s="14"/>
      <c r="AWD1022" s="41"/>
      <c r="AWE1022" s="44"/>
      <c r="AWF1022" s="51"/>
      <c r="AWG1022" s="51"/>
      <c r="AWH1022" s="51"/>
      <c r="AWI1022" s="13"/>
      <c r="AWJ1022" s="13"/>
      <c r="AWK1022" s="14"/>
      <c r="AWL1022" s="14"/>
      <c r="AWM1022" s="41"/>
      <c r="AWN1022" s="44"/>
      <c r="AWO1022" s="51"/>
      <c r="AWP1022" s="51"/>
      <c r="AWQ1022" s="51"/>
      <c r="AWR1022" s="13"/>
      <c r="AWS1022" s="13"/>
      <c r="AWT1022" s="14"/>
      <c r="AWU1022" s="14"/>
      <c r="AWV1022" s="41"/>
      <c r="AWW1022" s="44"/>
      <c r="AWX1022" s="51"/>
      <c r="AWY1022" s="51"/>
      <c r="AWZ1022" s="51"/>
      <c r="AXA1022" s="13"/>
      <c r="AXB1022" s="13"/>
      <c r="AXC1022" s="14"/>
      <c r="AXD1022" s="14"/>
      <c r="AXE1022" s="41"/>
      <c r="AXF1022" s="44"/>
      <c r="AXG1022" s="51"/>
      <c r="AXH1022" s="51"/>
      <c r="AXI1022" s="51"/>
      <c r="AXJ1022" s="13"/>
      <c r="AXK1022" s="13"/>
      <c r="AXL1022" s="14"/>
      <c r="AXM1022" s="14"/>
      <c r="AXN1022" s="41"/>
      <c r="AXO1022" s="44"/>
      <c r="AXP1022" s="51"/>
      <c r="AXQ1022" s="51"/>
      <c r="AXR1022" s="51"/>
      <c r="AXS1022" s="13"/>
      <c r="AXT1022" s="13"/>
      <c r="AXU1022" s="14"/>
      <c r="AXV1022" s="14"/>
      <c r="AXW1022" s="41"/>
      <c r="AXX1022" s="44"/>
      <c r="AXY1022" s="51"/>
      <c r="AXZ1022" s="51"/>
      <c r="AYA1022" s="51"/>
      <c r="AYB1022" s="13"/>
      <c r="AYC1022" s="13"/>
      <c r="AYD1022" s="14"/>
      <c r="AYE1022" s="14"/>
      <c r="AYF1022" s="41"/>
      <c r="AYG1022" s="44"/>
      <c r="AYH1022" s="51"/>
      <c r="AYI1022" s="51"/>
      <c r="AYJ1022" s="51"/>
      <c r="AYK1022" s="13"/>
      <c r="AYL1022" s="13"/>
      <c r="AYM1022" s="14"/>
      <c r="AYN1022" s="14"/>
      <c r="AYO1022" s="41"/>
      <c r="AYP1022" s="44"/>
      <c r="AYQ1022" s="51"/>
      <c r="AYR1022" s="51"/>
      <c r="AYS1022" s="51"/>
      <c r="AYT1022" s="13"/>
      <c r="AYU1022" s="13"/>
      <c r="AYV1022" s="14"/>
      <c r="AYW1022" s="14"/>
      <c r="AYX1022" s="41"/>
      <c r="AYY1022" s="44"/>
      <c r="AYZ1022" s="51"/>
      <c r="AZA1022" s="51"/>
      <c r="AZB1022" s="51"/>
      <c r="AZC1022" s="13"/>
      <c r="AZD1022" s="13"/>
      <c r="AZE1022" s="14"/>
      <c r="AZF1022" s="14"/>
      <c r="AZG1022" s="41"/>
      <c r="AZH1022" s="44"/>
      <c r="AZI1022" s="51"/>
      <c r="AZJ1022" s="51"/>
      <c r="AZK1022" s="51"/>
      <c r="AZL1022" s="13"/>
      <c r="AZM1022" s="13"/>
      <c r="AZN1022" s="14"/>
      <c r="AZO1022" s="14"/>
      <c r="AZP1022" s="41"/>
      <c r="AZQ1022" s="44"/>
      <c r="AZR1022" s="51"/>
      <c r="AZS1022" s="51"/>
      <c r="AZT1022" s="51"/>
      <c r="AZU1022" s="13"/>
      <c r="AZV1022" s="13"/>
      <c r="AZW1022" s="14"/>
      <c r="AZX1022" s="14"/>
      <c r="AZY1022" s="41"/>
      <c r="AZZ1022" s="44"/>
      <c r="BAA1022" s="51"/>
      <c r="BAB1022" s="51"/>
      <c r="BAC1022" s="51"/>
      <c r="BAD1022" s="13"/>
      <c r="BAE1022" s="13"/>
      <c r="BAF1022" s="14"/>
      <c r="BAG1022" s="14"/>
      <c r="BAH1022" s="41"/>
      <c r="BAI1022" s="44"/>
      <c r="BAJ1022" s="51"/>
      <c r="BAK1022" s="51"/>
      <c r="BAL1022" s="51"/>
      <c r="BAM1022" s="13"/>
      <c r="BAN1022" s="13"/>
      <c r="BAO1022" s="14"/>
      <c r="BAP1022" s="14"/>
      <c r="BAQ1022" s="41"/>
      <c r="BAR1022" s="44"/>
      <c r="BAS1022" s="51"/>
      <c r="BAT1022" s="51"/>
      <c r="BAU1022" s="51"/>
      <c r="BAV1022" s="13"/>
      <c r="BAW1022" s="13"/>
      <c r="BAX1022" s="14"/>
      <c r="BAY1022" s="14"/>
      <c r="BAZ1022" s="41"/>
      <c r="BBA1022" s="44"/>
      <c r="BBB1022" s="51"/>
      <c r="BBC1022" s="51"/>
      <c r="BBD1022" s="51"/>
      <c r="BBE1022" s="13"/>
      <c r="BBF1022" s="13"/>
      <c r="BBG1022" s="14"/>
      <c r="BBH1022" s="14"/>
      <c r="BBI1022" s="41"/>
      <c r="BBJ1022" s="44"/>
      <c r="BBK1022" s="51"/>
      <c r="BBL1022" s="51"/>
      <c r="BBM1022" s="51"/>
      <c r="BBN1022" s="13"/>
      <c r="BBO1022" s="13"/>
      <c r="BBP1022" s="14"/>
      <c r="BBQ1022" s="14"/>
      <c r="BBR1022" s="41"/>
      <c r="BBS1022" s="44"/>
      <c r="BBT1022" s="51"/>
      <c r="BBU1022" s="51"/>
      <c r="BBV1022" s="51"/>
      <c r="BBW1022" s="13"/>
      <c r="BBX1022" s="13"/>
      <c r="BBY1022" s="14"/>
      <c r="BBZ1022" s="14"/>
      <c r="BCA1022" s="41"/>
      <c r="BCB1022" s="44"/>
      <c r="BCC1022" s="51"/>
      <c r="BCD1022" s="51"/>
      <c r="BCE1022" s="51"/>
      <c r="BCF1022" s="13"/>
      <c r="BCG1022" s="13"/>
      <c r="BCH1022" s="14"/>
      <c r="BCI1022" s="14"/>
      <c r="BCJ1022" s="41"/>
      <c r="BCK1022" s="44"/>
      <c r="BCL1022" s="51"/>
      <c r="BCM1022" s="51"/>
      <c r="BCN1022" s="51"/>
      <c r="BCO1022" s="13"/>
      <c r="BCP1022" s="13"/>
      <c r="BCQ1022" s="14"/>
      <c r="BCR1022" s="14"/>
      <c r="BCS1022" s="41"/>
      <c r="BCT1022" s="44"/>
      <c r="BCU1022" s="51"/>
      <c r="BCV1022" s="51"/>
      <c r="BCW1022" s="51"/>
      <c r="BCX1022" s="13"/>
      <c r="BCY1022" s="13"/>
      <c r="BCZ1022" s="14"/>
      <c r="BDA1022" s="14"/>
      <c r="BDB1022" s="41"/>
      <c r="BDC1022" s="44"/>
      <c r="BDD1022" s="51"/>
      <c r="BDE1022" s="51"/>
      <c r="BDF1022" s="51"/>
      <c r="BDG1022" s="13"/>
      <c r="BDH1022" s="13"/>
      <c r="BDI1022" s="14"/>
      <c r="BDJ1022" s="14"/>
      <c r="BDK1022" s="41"/>
      <c r="BDL1022" s="44"/>
      <c r="BDM1022" s="51"/>
      <c r="BDN1022" s="51"/>
      <c r="BDO1022" s="51"/>
      <c r="BDP1022" s="13"/>
      <c r="BDQ1022" s="13"/>
      <c r="BDR1022" s="14"/>
      <c r="BDS1022" s="14"/>
      <c r="BDT1022" s="41"/>
      <c r="BDU1022" s="44"/>
      <c r="BDV1022" s="51"/>
      <c r="BDW1022" s="51"/>
      <c r="BDX1022" s="51"/>
      <c r="BDY1022" s="13"/>
      <c r="BDZ1022" s="13"/>
      <c r="BEA1022" s="14"/>
      <c r="BEB1022" s="14"/>
      <c r="BEC1022" s="41"/>
      <c r="BED1022" s="44"/>
      <c r="BEE1022" s="51"/>
      <c r="BEF1022" s="51"/>
      <c r="BEG1022" s="51"/>
      <c r="BEH1022" s="13"/>
      <c r="BEI1022" s="13"/>
      <c r="BEJ1022" s="14"/>
      <c r="BEK1022" s="14"/>
      <c r="BEL1022" s="41"/>
      <c r="BEM1022" s="44"/>
      <c r="BEN1022" s="51"/>
      <c r="BEO1022" s="51"/>
      <c r="BEP1022" s="51"/>
      <c r="BEQ1022" s="13"/>
      <c r="BER1022" s="13"/>
      <c r="BES1022" s="14"/>
      <c r="BET1022" s="14"/>
      <c r="BEU1022" s="41"/>
      <c r="BEV1022" s="44"/>
      <c r="BEW1022" s="51"/>
      <c r="BEX1022" s="51"/>
      <c r="BEY1022" s="51"/>
      <c r="BEZ1022" s="13"/>
      <c r="BFA1022" s="13"/>
      <c r="BFB1022" s="14"/>
      <c r="BFC1022" s="14"/>
      <c r="BFD1022" s="41"/>
      <c r="BFE1022" s="44"/>
      <c r="BFF1022" s="51"/>
      <c r="BFG1022" s="51"/>
      <c r="BFH1022" s="51"/>
      <c r="BFI1022" s="13"/>
      <c r="BFJ1022" s="13"/>
      <c r="BFK1022" s="14"/>
      <c r="BFL1022" s="14"/>
      <c r="BFM1022" s="41"/>
      <c r="BFN1022" s="44"/>
      <c r="BFO1022" s="51"/>
      <c r="BFP1022" s="51"/>
      <c r="BFQ1022" s="51"/>
      <c r="BFR1022" s="13"/>
      <c r="BFS1022" s="13"/>
      <c r="BFT1022" s="14"/>
      <c r="BFU1022" s="14"/>
      <c r="BFV1022" s="41"/>
      <c r="BFW1022" s="44"/>
      <c r="BFX1022" s="51"/>
      <c r="BFY1022" s="51"/>
      <c r="BFZ1022" s="51"/>
      <c r="BGA1022" s="13"/>
      <c r="BGB1022" s="13"/>
      <c r="BGC1022" s="14"/>
      <c r="BGD1022" s="14"/>
      <c r="BGE1022" s="41"/>
      <c r="BGF1022" s="44"/>
      <c r="BGG1022" s="51"/>
      <c r="BGH1022" s="51"/>
      <c r="BGI1022" s="51"/>
      <c r="BGJ1022" s="13"/>
      <c r="BGK1022" s="13"/>
      <c r="BGL1022" s="14"/>
      <c r="BGM1022" s="14"/>
      <c r="BGN1022" s="41"/>
      <c r="BGO1022" s="44"/>
      <c r="BGP1022" s="51"/>
      <c r="BGQ1022" s="51"/>
      <c r="BGR1022" s="51"/>
      <c r="BGS1022" s="13"/>
      <c r="BGT1022" s="13"/>
      <c r="BGU1022" s="14"/>
      <c r="BGV1022" s="14"/>
      <c r="BGW1022" s="41"/>
      <c r="BGX1022" s="44"/>
      <c r="BGY1022" s="51"/>
      <c r="BGZ1022" s="51"/>
      <c r="BHA1022" s="51"/>
      <c r="BHB1022" s="13"/>
      <c r="BHC1022" s="13"/>
      <c r="BHD1022" s="14"/>
      <c r="BHE1022" s="14"/>
      <c r="BHF1022" s="41"/>
      <c r="BHG1022" s="44"/>
      <c r="BHH1022" s="51"/>
      <c r="BHI1022" s="51"/>
      <c r="BHJ1022" s="51"/>
      <c r="BHK1022" s="13"/>
      <c r="BHL1022" s="13"/>
      <c r="BHM1022" s="14"/>
      <c r="BHN1022" s="14"/>
      <c r="BHO1022" s="41"/>
      <c r="BHP1022" s="44"/>
      <c r="BHQ1022" s="51"/>
      <c r="BHR1022" s="51"/>
      <c r="BHS1022" s="51"/>
      <c r="BHT1022" s="13"/>
      <c r="BHU1022" s="13"/>
      <c r="BHV1022" s="14"/>
      <c r="BHW1022" s="14"/>
      <c r="BHX1022" s="41"/>
      <c r="BHY1022" s="44"/>
      <c r="BHZ1022" s="51"/>
      <c r="BIA1022" s="51"/>
      <c r="BIB1022" s="51"/>
      <c r="BIC1022" s="13"/>
      <c r="BID1022" s="13"/>
      <c r="BIE1022" s="14"/>
      <c r="BIF1022" s="14"/>
      <c r="BIG1022" s="41"/>
      <c r="BIH1022" s="44"/>
      <c r="BII1022" s="51"/>
      <c r="BIJ1022" s="51"/>
      <c r="BIK1022" s="51"/>
      <c r="BIL1022" s="13"/>
      <c r="BIM1022" s="13"/>
      <c r="BIN1022" s="14"/>
      <c r="BIO1022" s="14"/>
      <c r="BIP1022" s="41"/>
      <c r="BIQ1022" s="44"/>
      <c r="BIR1022" s="51"/>
      <c r="BIS1022" s="51"/>
      <c r="BIT1022" s="51"/>
      <c r="BIU1022" s="13"/>
      <c r="BIV1022" s="13"/>
      <c r="BIW1022" s="14"/>
      <c r="BIX1022" s="14"/>
      <c r="BIY1022" s="41"/>
      <c r="BIZ1022" s="44"/>
      <c r="BJA1022" s="51"/>
      <c r="BJB1022" s="51"/>
      <c r="BJC1022" s="51"/>
      <c r="BJD1022" s="13"/>
      <c r="BJE1022" s="13"/>
      <c r="BJF1022" s="14"/>
      <c r="BJG1022" s="14"/>
      <c r="BJH1022" s="41"/>
      <c r="BJI1022" s="44"/>
      <c r="BJJ1022" s="51"/>
      <c r="BJK1022" s="51"/>
      <c r="BJL1022" s="51"/>
      <c r="BJM1022" s="13"/>
      <c r="BJN1022" s="13"/>
      <c r="BJO1022" s="14"/>
      <c r="BJP1022" s="14"/>
      <c r="BJQ1022" s="41"/>
      <c r="BJR1022" s="44"/>
      <c r="BJS1022" s="51"/>
      <c r="BJT1022" s="51"/>
      <c r="BJU1022" s="51"/>
      <c r="BJV1022" s="13"/>
      <c r="BJW1022" s="13"/>
      <c r="BJX1022" s="14"/>
      <c r="BJY1022" s="14"/>
      <c r="BJZ1022" s="41"/>
      <c r="BKA1022" s="44"/>
      <c r="BKB1022" s="51"/>
      <c r="BKC1022" s="51"/>
      <c r="BKD1022" s="51"/>
      <c r="BKE1022" s="13"/>
      <c r="BKF1022" s="13"/>
      <c r="BKG1022" s="14"/>
      <c r="BKH1022" s="14"/>
      <c r="BKI1022" s="41"/>
      <c r="BKJ1022" s="44"/>
      <c r="BKK1022" s="51"/>
      <c r="BKL1022" s="51"/>
      <c r="BKM1022" s="51"/>
      <c r="BKN1022" s="13"/>
      <c r="BKO1022" s="13"/>
      <c r="BKP1022" s="14"/>
      <c r="BKQ1022" s="14"/>
      <c r="BKR1022" s="41"/>
      <c r="BKS1022" s="44"/>
      <c r="BKT1022" s="51"/>
      <c r="BKU1022" s="51"/>
      <c r="BKV1022" s="51"/>
      <c r="BKW1022" s="13"/>
      <c r="BKX1022" s="13"/>
      <c r="BKY1022" s="14"/>
      <c r="BKZ1022" s="14"/>
      <c r="BLA1022" s="41"/>
      <c r="BLB1022" s="44"/>
      <c r="BLC1022" s="51"/>
      <c r="BLD1022" s="51"/>
      <c r="BLE1022" s="51"/>
      <c r="BLF1022" s="13"/>
      <c r="BLG1022" s="13"/>
      <c r="BLH1022" s="14"/>
      <c r="BLI1022" s="14"/>
      <c r="BLJ1022" s="41"/>
      <c r="BLK1022" s="44"/>
      <c r="BLL1022" s="51"/>
      <c r="BLM1022" s="51"/>
      <c r="BLN1022" s="51"/>
      <c r="BLO1022" s="13"/>
      <c r="BLP1022" s="13"/>
      <c r="BLQ1022" s="14"/>
      <c r="BLR1022" s="14"/>
      <c r="BLS1022" s="41"/>
      <c r="BLT1022" s="44"/>
      <c r="BLU1022" s="51"/>
      <c r="BLV1022" s="51"/>
      <c r="BLW1022" s="51"/>
      <c r="BLX1022" s="13"/>
      <c r="BLY1022" s="13"/>
      <c r="BLZ1022" s="14"/>
      <c r="BMA1022" s="14"/>
      <c r="BMB1022" s="41"/>
      <c r="BMC1022" s="44"/>
      <c r="BMD1022" s="51"/>
      <c r="BME1022" s="51"/>
      <c r="BMF1022" s="51"/>
      <c r="BMG1022" s="13"/>
      <c r="BMH1022" s="13"/>
      <c r="BMI1022" s="14"/>
      <c r="BMJ1022" s="14"/>
      <c r="BMK1022" s="41"/>
      <c r="BML1022" s="44"/>
      <c r="BMM1022" s="51"/>
      <c r="BMN1022" s="51"/>
      <c r="BMO1022" s="51"/>
      <c r="BMP1022" s="13"/>
      <c r="BMQ1022" s="13"/>
      <c r="BMR1022" s="14"/>
      <c r="BMS1022" s="14"/>
      <c r="BMT1022" s="41"/>
      <c r="BMU1022" s="44"/>
      <c r="BMV1022" s="51"/>
      <c r="BMW1022" s="51"/>
      <c r="BMX1022" s="51"/>
      <c r="BMY1022" s="13"/>
      <c r="BMZ1022" s="13"/>
      <c r="BNA1022" s="14"/>
      <c r="BNB1022" s="14"/>
      <c r="BNC1022" s="41"/>
      <c r="BND1022" s="44"/>
      <c r="BNE1022" s="51"/>
      <c r="BNF1022" s="51"/>
      <c r="BNG1022" s="51"/>
      <c r="BNH1022" s="13"/>
      <c r="BNI1022" s="13"/>
      <c r="BNJ1022" s="14"/>
      <c r="BNK1022" s="14"/>
      <c r="BNL1022" s="41"/>
      <c r="BNM1022" s="44"/>
      <c r="BNN1022" s="51"/>
      <c r="BNO1022" s="51"/>
      <c r="BNP1022" s="51"/>
      <c r="BNQ1022" s="13"/>
      <c r="BNR1022" s="13"/>
      <c r="BNS1022" s="14"/>
      <c r="BNT1022" s="14"/>
      <c r="BNU1022" s="41"/>
      <c r="BNV1022" s="44"/>
      <c r="BNW1022" s="51"/>
      <c r="BNX1022" s="51"/>
      <c r="BNY1022" s="51"/>
      <c r="BNZ1022" s="13"/>
      <c r="BOA1022" s="13"/>
      <c r="BOB1022" s="14"/>
      <c r="BOC1022" s="14"/>
      <c r="BOD1022" s="41"/>
      <c r="BOE1022" s="44"/>
      <c r="BOF1022" s="51"/>
      <c r="BOG1022" s="51"/>
      <c r="BOH1022" s="51"/>
      <c r="BOI1022" s="13"/>
      <c r="BOJ1022" s="13"/>
      <c r="BOK1022" s="14"/>
      <c r="BOL1022" s="14"/>
      <c r="BOM1022" s="41"/>
      <c r="BON1022" s="44"/>
      <c r="BOO1022" s="51"/>
      <c r="BOP1022" s="51"/>
      <c r="BOQ1022" s="51"/>
      <c r="BOR1022" s="13"/>
      <c r="BOS1022" s="13"/>
      <c r="BOT1022" s="14"/>
      <c r="BOU1022" s="14"/>
      <c r="BOV1022" s="41"/>
      <c r="BOW1022" s="44"/>
      <c r="BOX1022" s="51"/>
      <c r="BOY1022" s="51"/>
      <c r="BOZ1022" s="51"/>
      <c r="BPA1022" s="13"/>
      <c r="BPB1022" s="13"/>
      <c r="BPC1022" s="14"/>
      <c r="BPD1022" s="14"/>
      <c r="BPE1022" s="41"/>
      <c r="BPF1022" s="44"/>
      <c r="BPG1022" s="51"/>
      <c r="BPH1022" s="51"/>
      <c r="BPI1022" s="51"/>
      <c r="BPJ1022" s="13"/>
      <c r="BPK1022" s="13"/>
      <c r="BPL1022" s="14"/>
      <c r="BPM1022" s="14"/>
      <c r="BPN1022" s="41"/>
      <c r="BPO1022" s="44"/>
      <c r="BPP1022" s="51"/>
      <c r="BPQ1022" s="51"/>
      <c r="BPR1022" s="51"/>
      <c r="BPS1022" s="13"/>
      <c r="BPT1022" s="13"/>
      <c r="BPU1022" s="14"/>
      <c r="BPV1022" s="14"/>
      <c r="BPW1022" s="41"/>
      <c r="BPX1022" s="44"/>
      <c r="BPY1022" s="51"/>
      <c r="BPZ1022" s="51"/>
      <c r="BQA1022" s="51"/>
      <c r="BQB1022" s="13"/>
      <c r="BQC1022" s="13"/>
      <c r="BQD1022" s="14"/>
      <c r="BQE1022" s="14"/>
      <c r="BQF1022" s="41"/>
      <c r="BQG1022" s="44"/>
      <c r="BQH1022" s="51"/>
      <c r="BQI1022" s="51"/>
      <c r="BQJ1022" s="51"/>
      <c r="BQK1022" s="13"/>
      <c r="BQL1022" s="13"/>
      <c r="BQM1022" s="14"/>
      <c r="BQN1022" s="14"/>
      <c r="BQO1022" s="41"/>
      <c r="BQP1022" s="44"/>
      <c r="BQQ1022" s="51"/>
      <c r="BQR1022" s="51"/>
      <c r="BQS1022" s="51"/>
      <c r="BQT1022" s="13"/>
      <c r="BQU1022" s="13"/>
      <c r="BQV1022" s="14"/>
      <c r="BQW1022" s="14"/>
      <c r="BQX1022" s="41"/>
      <c r="BQY1022" s="44"/>
      <c r="BQZ1022" s="51"/>
      <c r="BRA1022" s="51"/>
      <c r="BRB1022" s="51"/>
      <c r="BRC1022" s="13"/>
      <c r="BRD1022" s="13"/>
      <c r="BRE1022" s="14"/>
      <c r="BRF1022" s="14"/>
      <c r="BRG1022" s="41"/>
      <c r="BRH1022" s="44"/>
      <c r="BRI1022" s="51"/>
      <c r="BRJ1022" s="51"/>
      <c r="BRK1022" s="51"/>
      <c r="BRL1022" s="13"/>
      <c r="BRM1022" s="13"/>
      <c r="BRN1022" s="14"/>
      <c r="BRO1022" s="14"/>
      <c r="BRP1022" s="41"/>
      <c r="BRQ1022" s="44"/>
      <c r="BRR1022" s="51"/>
      <c r="BRS1022" s="51"/>
      <c r="BRT1022" s="51"/>
      <c r="BRU1022" s="13"/>
      <c r="BRV1022" s="13"/>
      <c r="BRW1022" s="14"/>
      <c r="BRX1022" s="14"/>
      <c r="BRY1022" s="41"/>
      <c r="BRZ1022" s="44"/>
      <c r="BSA1022" s="51"/>
      <c r="BSB1022" s="51"/>
      <c r="BSC1022" s="51"/>
      <c r="BSD1022" s="13"/>
      <c r="BSE1022" s="13"/>
      <c r="BSF1022" s="14"/>
      <c r="BSG1022" s="14"/>
      <c r="BSH1022" s="41"/>
      <c r="BSI1022" s="44"/>
      <c r="BSJ1022" s="51"/>
      <c r="BSK1022" s="51"/>
      <c r="BSL1022" s="51"/>
      <c r="BSM1022" s="13"/>
      <c r="BSN1022" s="13"/>
      <c r="BSO1022" s="14"/>
      <c r="BSP1022" s="14"/>
      <c r="BSQ1022" s="41"/>
      <c r="BSR1022" s="44"/>
      <c r="BSS1022" s="51"/>
      <c r="BST1022" s="51"/>
      <c r="BSU1022" s="51"/>
      <c r="BSV1022" s="13"/>
      <c r="BSW1022" s="13"/>
      <c r="BSX1022" s="14"/>
      <c r="BSY1022" s="14"/>
      <c r="BSZ1022" s="41"/>
      <c r="BTA1022" s="44"/>
      <c r="BTB1022" s="51"/>
      <c r="BTC1022" s="51"/>
      <c r="BTD1022" s="51"/>
      <c r="BTE1022" s="13"/>
      <c r="BTF1022" s="13"/>
      <c r="BTG1022" s="14"/>
      <c r="BTH1022" s="14"/>
      <c r="BTI1022" s="41"/>
      <c r="BTJ1022" s="44"/>
      <c r="BTK1022" s="51"/>
      <c r="BTL1022" s="51"/>
      <c r="BTM1022" s="51"/>
      <c r="BTN1022" s="13"/>
      <c r="BTO1022" s="13"/>
      <c r="BTP1022" s="14"/>
      <c r="BTQ1022" s="14"/>
      <c r="BTR1022" s="41"/>
      <c r="BTS1022" s="44"/>
      <c r="BTT1022" s="51"/>
      <c r="BTU1022" s="51"/>
      <c r="BTV1022" s="51"/>
      <c r="BTW1022" s="13"/>
      <c r="BTX1022" s="13"/>
      <c r="BTY1022" s="14"/>
      <c r="BTZ1022" s="14"/>
      <c r="BUA1022" s="41"/>
      <c r="BUB1022" s="44"/>
      <c r="BUC1022" s="51"/>
      <c r="BUD1022" s="51"/>
      <c r="BUE1022" s="51"/>
      <c r="BUF1022" s="13"/>
      <c r="BUG1022" s="13"/>
      <c r="BUH1022" s="14"/>
      <c r="BUI1022" s="14"/>
      <c r="BUJ1022" s="41"/>
      <c r="BUK1022" s="44"/>
      <c r="BUL1022" s="51"/>
      <c r="BUM1022" s="51"/>
      <c r="BUN1022" s="51"/>
      <c r="BUO1022" s="13"/>
      <c r="BUP1022" s="13"/>
      <c r="BUQ1022" s="14"/>
      <c r="BUR1022" s="14"/>
      <c r="BUS1022" s="41"/>
      <c r="BUT1022" s="44"/>
      <c r="BUU1022" s="51"/>
      <c r="BUV1022" s="51"/>
      <c r="BUW1022" s="51"/>
      <c r="BUX1022" s="13"/>
      <c r="BUY1022" s="13"/>
      <c r="BUZ1022" s="14"/>
      <c r="BVA1022" s="14"/>
      <c r="BVB1022" s="41"/>
      <c r="BVC1022" s="44"/>
      <c r="BVD1022" s="51"/>
      <c r="BVE1022" s="51"/>
      <c r="BVF1022" s="51"/>
      <c r="BVG1022" s="13"/>
      <c r="BVH1022" s="13"/>
      <c r="BVI1022" s="14"/>
      <c r="BVJ1022" s="14"/>
      <c r="BVK1022" s="41"/>
      <c r="BVL1022" s="44"/>
      <c r="BVM1022" s="51"/>
      <c r="BVN1022" s="51"/>
      <c r="BVO1022" s="51"/>
      <c r="BVP1022" s="13"/>
      <c r="BVQ1022" s="13"/>
      <c r="BVR1022" s="14"/>
      <c r="BVS1022" s="14"/>
      <c r="BVT1022" s="41"/>
      <c r="BVU1022" s="44"/>
      <c r="BVV1022" s="51"/>
      <c r="BVW1022" s="51"/>
      <c r="BVX1022" s="51"/>
      <c r="BVY1022" s="13"/>
      <c r="BVZ1022" s="13"/>
      <c r="BWA1022" s="14"/>
      <c r="BWB1022" s="14"/>
      <c r="BWC1022" s="41"/>
      <c r="BWD1022" s="44"/>
      <c r="BWE1022" s="51"/>
      <c r="BWF1022" s="51"/>
      <c r="BWG1022" s="51"/>
      <c r="BWH1022" s="13"/>
      <c r="BWI1022" s="13"/>
      <c r="BWJ1022" s="14"/>
      <c r="BWK1022" s="14"/>
      <c r="BWL1022" s="41"/>
      <c r="BWM1022" s="44"/>
      <c r="BWN1022" s="51"/>
      <c r="BWO1022" s="51"/>
      <c r="BWP1022" s="51"/>
      <c r="BWQ1022" s="13"/>
      <c r="BWR1022" s="13"/>
      <c r="BWS1022" s="14"/>
      <c r="BWT1022" s="14"/>
      <c r="BWU1022" s="41"/>
      <c r="BWV1022" s="44"/>
      <c r="BWW1022" s="51"/>
      <c r="BWX1022" s="51"/>
      <c r="BWY1022" s="51"/>
      <c r="BWZ1022" s="13"/>
      <c r="BXA1022" s="13"/>
      <c r="BXB1022" s="14"/>
      <c r="BXC1022" s="14"/>
      <c r="BXD1022" s="41"/>
      <c r="BXE1022" s="44"/>
      <c r="BXF1022" s="51"/>
      <c r="BXG1022" s="51"/>
      <c r="BXH1022" s="51"/>
      <c r="BXI1022" s="13"/>
      <c r="BXJ1022" s="13"/>
      <c r="BXK1022" s="14"/>
      <c r="BXL1022" s="14"/>
      <c r="BXM1022" s="41"/>
      <c r="BXN1022" s="44"/>
      <c r="BXO1022" s="51"/>
      <c r="BXP1022" s="51"/>
      <c r="BXQ1022" s="51"/>
      <c r="BXR1022" s="13"/>
      <c r="BXS1022" s="13"/>
      <c r="BXT1022" s="14"/>
      <c r="BXU1022" s="14"/>
      <c r="BXV1022" s="41"/>
      <c r="BXW1022" s="44"/>
      <c r="BXX1022" s="51"/>
      <c r="BXY1022" s="51"/>
      <c r="BXZ1022" s="51"/>
      <c r="BYA1022" s="13"/>
      <c r="BYB1022" s="13"/>
      <c r="BYC1022" s="14"/>
      <c r="BYD1022" s="14"/>
      <c r="BYE1022" s="41"/>
      <c r="BYF1022" s="44"/>
      <c r="BYG1022" s="51"/>
      <c r="BYH1022" s="51"/>
      <c r="BYI1022" s="51"/>
      <c r="BYJ1022" s="13"/>
      <c r="BYK1022" s="13"/>
      <c r="BYL1022" s="14"/>
      <c r="BYM1022" s="14"/>
      <c r="BYN1022" s="41"/>
      <c r="BYO1022" s="44"/>
      <c r="BYP1022" s="51"/>
      <c r="BYQ1022" s="51"/>
      <c r="BYR1022" s="51"/>
      <c r="BYS1022" s="13"/>
      <c r="BYT1022" s="13"/>
      <c r="BYU1022" s="14"/>
      <c r="BYV1022" s="14"/>
      <c r="BYW1022" s="41"/>
      <c r="BYX1022" s="44"/>
      <c r="BYY1022" s="51"/>
      <c r="BYZ1022" s="51"/>
      <c r="BZA1022" s="51"/>
      <c r="BZB1022" s="13"/>
      <c r="BZC1022" s="13"/>
      <c r="BZD1022" s="14"/>
      <c r="BZE1022" s="14"/>
      <c r="BZF1022" s="41"/>
      <c r="BZG1022" s="44"/>
      <c r="BZH1022" s="51"/>
      <c r="BZI1022" s="51"/>
      <c r="BZJ1022" s="51"/>
      <c r="BZK1022" s="13"/>
      <c r="BZL1022" s="13"/>
      <c r="BZM1022" s="14"/>
      <c r="BZN1022" s="14"/>
      <c r="BZO1022" s="41"/>
      <c r="BZP1022" s="44"/>
      <c r="BZQ1022" s="51"/>
      <c r="BZR1022" s="51"/>
      <c r="BZS1022" s="51"/>
      <c r="BZT1022" s="13"/>
      <c r="BZU1022" s="13"/>
      <c r="BZV1022" s="14"/>
      <c r="BZW1022" s="14"/>
      <c r="BZX1022" s="41"/>
      <c r="BZY1022" s="44"/>
      <c r="BZZ1022" s="51"/>
      <c r="CAA1022" s="51"/>
      <c r="CAB1022" s="51"/>
      <c r="CAC1022" s="13"/>
      <c r="CAD1022" s="13"/>
      <c r="CAE1022" s="14"/>
      <c r="CAF1022" s="14"/>
      <c r="CAG1022" s="41"/>
      <c r="CAH1022" s="44"/>
      <c r="CAI1022" s="51"/>
      <c r="CAJ1022" s="51"/>
      <c r="CAK1022" s="51"/>
      <c r="CAL1022" s="13"/>
      <c r="CAM1022" s="13"/>
      <c r="CAN1022" s="14"/>
      <c r="CAO1022" s="14"/>
      <c r="CAP1022" s="41"/>
      <c r="CAQ1022" s="44"/>
      <c r="CAR1022" s="51"/>
      <c r="CAS1022" s="51"/>
      <c r="CAT1022" s="51"/>
      <c r="CAU1022" s="13"/>
      <c r="CAV1022" s="13"/>
      <c r="CAW1022" s="14"/>
      <c r="CAX1022" s="14"/>
      <c r="CAY1022" s="41"/>
      <c r="CAZ1022" s="44"/>
      <c r="CBA1022" s="51"/>
      <c r="CBB1022" s="51"/>
      <c r="CBC1022" s="51"/>
      <c r="CBD1022" s="13"/>
      <c r="CBE1022" s="13"/>
      <c r="CBF1022" s="14"/>
      <c r="CBG1022" s="14"/>
      <c r="CBH1022" s="41"/>
      <c r="CBI1022" s="44"/>
      <c r="CBJ1022" s="51"/>
      <c r="CBK1022" s="51"/>
      <c r="CBL1022" s="51"/>
      <c r="CBM1022" s="13"/>
      <c r="CBN1022" s="13"/>
      <c r="CBO1022" s="14"/>
      <c r="CBP1022" s="14"/>
      <c r="CBQ1022" s="41"/>
      <c r="CBR1022" s="44"/>
      <c r="CBS1022" s="51"/>
      <c r="CBT1022" s="51"/>
      <c r="CBU1022" s="51"/>
      <c r="CBV1022" s="13"/>
      <c r="CBW1022" s="13"/>
      <c r="CBX1022" s="14"/>
      <c r="CBY1022" s="14"/>
      <c r="CBZ1022" s="41"/>
      <c r="CCA1022" s="44"/>
      <c r="CCB1022" s="51"/>
      <c r="CCC1022" s="51"/>
      <c r="CCD1022" s="51"/>
      <c r="CCE1022" s="13"/>
      <c r="CCF1022" s="13"/>
      <c r="CCG1022" s="14"/>
      <c r="CCH1022" s="14"/>
      <c r="CCI1022" s="41"/>
      <c r="CCJ1022" s="44"/>
      <c r="CCK1022" s="51"/>
      <c r="CCL1022" s="51"/>
      <c r="CCM1022" s="51"/>
      <c r="CCN1022" s="13"/>
      <c r="CCO1022" s="13"/>
      <c r="CCP1022" s="14"/>
      <c r="CCQ1022" s="14"/>
      <c r="CCR1022" s="41"/>
      <c r="CCS1022" s="44"/>
      <c r="CCT1022" s="51"/>
      <c r="CCU1022" s="51"/>
      <c r="CCV1022" s="51"/>
      <c r="CCW1022" s="13"/>
      <c r="CCX1022" s="13"/>
      <c r="CCY1022" s="14"/>
      <c r="CCZ1022" s="14"/>
      <c r="CDA1022" s="41"/>
      <c r="CDB1022" s="44"/>
      <c r="CDC1022" s="51"/>
      <c r="CDD1022" s="51"/>
      <c r="CDE1022" s="51"/>
      <c r="CDF1022" s="13"/>
      <c r="CDG1022" s="13"/>
      <c r="CDH1022" s="14"/>
      <c r="CDI1022" s="14"/>
      <c r="CDJ1022" s="41"/>
      <c r="CDK1022" s="44"/>
      <c r="CDL1022" s="51"/>
      <c r="CDM1022" s="51"/>
      <c r="CDN1022" s="51"/>
      <c r="CDO1022" s="13"/>
      <c r="CDP1022" s="13"/>
      <c r="CDQ1022" s="14"/>
      <c r="CDR1022" s="14"/>
      <c r="CDS1022" s="41"/>
      <c r="CDT1022" s="44"/>
      <c r="CDU1022" s="51"/>
      <c r="CDV1022" s="51"/>
      <c r="CDW1022" s="51"/>
      <c r="CDX1022" s="13"/>
      <c r="CDY1022" s="13"/>
      <c r="CDZ1022" s="14"/>
      <c r="CEA1022" s="14"/>
      <c r="CEB1022" s="41"/>
      <c r="CEC1022" s="44"/>
      <c r="CED1022" s="51"/>
      <c r="CEE1022" s="51"/>
      <c r="CEF1022" s="51"/>
      <c r="CEG1022" s="13"/>
      <c r="CEH1022" s="13"/>
      <c r="CEI1022" s="14"/>
      <c r="CEJ1022" s="14"/>
      <c r="CEK1022" s="41"/>
      <c r="CEL1022" s="44"/>
      <c r="CEM1022" s="51"/>
      <c r="CEN1022" s="51"/>
      <c r="CEO1022" s="51"/>
      <c r="CEP1022" s="13"/>
      <c r="CEQ1022" s="13"/>
      <c r="CER1022" s="14"/>
      <c r="CES1022" s="14"/>
      <c r="CET1022" s="41"/>
      <c r="CEU1022" s="44"/>
      <c r="CEV1022" s="51"/>
      <c r="CEW1022" s="51"/>
      <c r="CEX1022" s="51"/>
      <c r="CEY1022" s="13"/>
      <c r="CEZ1022" s="13"/>
      <c r="CFA1022" s="14"/>
      <c r="CFB1022" s="14"/>
      <c r="CFC1022" s="41"/>
      <c r="CFD1022" s="44"/>
      <c r="CFE1022" s="51"/>
      <c r="CFF1022" s="51"/>
      <c r="CFG1022" s="51"/>
      <c r="CFH1022" s="13"/>
      <c r="CFI1022" s="13"/>
      <c r="CFJ1022" s="14"/>
      <c r="CFK1022" s="14"/>
      <c r="CFL1022" s="41"/>
      <c r="CFM1022" s="44"/>
      <c r="CFN1022" s="51"/>
      <c r="CFO1022" s="51"/>
      <c r="CFP1022" s="51"/>
      <c r="CFQ1022" s="13"/>
      <c r="CFR1022" s="13"/>
      <c r="CFS1022" s="14"/>
      <c r="CFT1022" s="14"/>
      <c r="CFU1022" s="41"/>
      <c r="CFV1022" s="44"/>
      <c r="CFW1022" s="51"/>
      <c r="CFX1022" s="51"/>
      <c r="CFY1022" s="51"/>
      <c r="CFZ1022" s="13"/>
      <c r="CGA1022" s="13"/>
      <c r="CGB1022" s="14"/>
      <c r="CGC1022" s="14"/>
      <c r="CGD1022" s="41"/>
      <c r="CGE1022" s="44"/>
      <c r="CGF1022" s="51"/>
      <c r="CGG1022" s="51"/>
      <c r="CGH1022" s="51"/>
      <c r="CGI1022" s="13"/>
      <c r="CGJ1022" s="13"/>
      <c r="CGK1022" s="14"/>
      <c r="CGL1022" s="14"/>
      <c r="CGM1022" s="41"/>
      <c r="CGN1022" s="44"/>
      <c r="CGO1022" s="51"/>
      <c r="CGP1022" s="51"/>
      <c r="CGQ1022" s="51"/>
      <c r="CGR1022" s="13"/>
      <c r="CGS1022" s="13"/>
      <c r="CGT1022" s="14"/>
      <c r="CGU1022" s="14"/>
      <c r="CGV1022" s="41"/>
      <c r="CGW1022" s="44"/>
      <c r="CGX1022" s="51"/>
      <c r="CGY1022" s="51"/>
      <c r="CGZ1022" s="51"/>
      <c r="CHA1022" s="13"/>
      <c r="CHB1022" s="13"/>
      <c r="CHC1022" s="14"/>
      <c r="CHD1022" s="14"/>
      <c r="CHE1022" s="41"/>
      <c r="CHF1022" s="44"/>
      <c r="CHG1022" s="51"/>
      <c r="CHH1022" s="51"/>
      <c r="CHI1022" s="51"/>
      <c r="CHJ1022" s="13"/>
      <c r="CHK1022" s="13"/>
      <c r="CHL1022" s="14"/>
      <c r="CHM1022" s="14"/>
      <c r="CHN1022" s="41"/>
      <c r="CHO1022" s="44"/>
      <c r="CHP1022" s="51"/>
      <c r="CHQ1022" s="51"/>
      <c r="CHR1022" s="51"/>
      <c r="CHS1022" s="13"/>
      <c r="CHT1022" s="13"/>
      <c r="CHU1022" s="14"/>
      <c r="CHV1022" s="14"/>
      <c r="CHW1022" s="41"/>
      <c r="CHX1022" s="44"/>
      <c r="CHY1022" s="51"/>
      <c r="CHZ1022" s="51"/>
      <c r="CIA1022" s="51"/>
      <c r="CIB1022" s="13"/>
      <c r="CIC1022" s="13"/>
      <c r="CID1022" s="14"/>
      <c r="CIE1022" s="14"/>
      <c r="CIF1022" s="41"/>
      <c r="CIG1022" s="44"/>
      <c r="CIH1022" s="51"/>
      <c r="CII1022" s="51"/>
      <c r="CIJ1022" s="51"/>
      <c r="CIK1022" s="13"/>
      <c r="CIL1022" s="13"/>
      <c r="CIM1022" s="14"/>
      <c r="CIN1022" s="14"/>
      <c r="CIO1022" s="41"/>
      <c r="CIP1022" s="44"/>
      <c r="CIQ1022" s="51"/>
      <c r="CIR1022" s="51"/>
      <c r="CIS1022" s="51"/>
      <c r="CIT1022" s="13"/>
      <c r="CIU1022" s="13"/>
      <c r="CIV1022" s="14"/>
      <c r="CIW1022" s="14"/>
      <c r="CIX1022" s="41"/>
      <c r="CIY1022" s="44"/>
      <c r="CIZ1022" s="51"/>
      <c r="CJA1022" s="51"/>
      <c r="CJB1022" s="51"/>
      <c r="CJC1022" s="13"/>
      <c r="CJD1022" s="13"/>
      <c r="CJE1022" s="14"/>
      <c r="CJF1022" s="14"/>
      <c r="CJG1022" s="41"/>
      <c r="CJH1022" s="44"/>
      <c r="CJI1022" s="51"/>
      <c r="CJJ1022" s="51"/>
      <c r="CJK1022" s="51"/>
      <c r="CJL1022" s="13"/>
      <c r="CJM1022" s="13"/>
      <c r="CJN1022" s="14"/>
      <c r="CJO1022" s="14"/>
      <c r="CJP1022" s="41"/>
      <c r="CJQ1022" s="44"/>
      <c r="CJR1022" s="51"/>
      <c r="CJS1022" s="51"/>
      <c r="CJT1022" s="51"/>
      <c r="CJU1022" s="13"/>
      <c r="CJV1022" s="13"/>
      <c r="CJW1022" s="14"/>
      <c r="CJX1022" s="14"/>
      <c r="CJY1022" s="41"/>
      <c r="CJZ1022" s="44"/>
      <c r="CKA1022" s="51"/>
      <c r="CKB1022" s="51"/>
      <c r="CKC1022" s="51"/>
      <c r="CKD1022" s="13"/>
      <c r="CKE1022" s="13"/>
      <c r="CKF1022" s="14"/>
      <c r="CKG1022" s="14"/>
      <c r="CKH1022" s="41"/>
      <c r="CKI1022" s="44"/>
      <c r="CKJ1022" s="51"/>
      <c r="CKK1022" s="51"/>
      <c r="CKL1022" s="51"/>
      <c r="CKM1022" s="13"/>
      <c r="CKN1022" s="13"/>
      <c r="CKO1022" s="14"/>
      <c r="CKP1022" s="14"/>
      <c r="CKQ1022" s="41"/>
      <c r="CKR1022" s="44"/>
      <c r="CKS1022" s="51"/>
      <c r="CKT1022" s="51"/>
      <c r="CKU1022" s="51"/>
      <c r="CKV1022" s="13"/>
      <c r="CKW1022" s="13"/>
      <c r="CKX1022" s="14"/>
      <c r="CKY1022" s="14"/>
      <c r="CKZ1022" s="41"/>
      <c r="CLA1022" s="44"/>
      <c r="CLB1022" s="51"/>
      <c r="CLC1022" s="51"/>
      <c r="CLD1022" s="51"/>
      <c r="CLE1022" s="13"/>
      <c r="CLF1022" s="13"/>
      <c r="CLG1022" s="14"/>
      <c r="CLH1022" s="14"/>
      <c r="CLI1022" s="41"/>
      <c r="CLJ1022" s="44"/>
      <c r="CLK1022" s="51"/>
      <c r="CLL1022" s="51"/>
      <c r="CLM1022" s="51"/>
      <c r="CLN1022" s="13"/>
      <c r="CLO1022" s="13"/>
      <c r="CLP1022" s="14"/>
      <c r="CLQ1022" s="14"/>
      <c r="CLR1022" s="41"/>
      <c r="CLS1022" s="44"/>
      <c r="CLT1022" s="51"/>
      <c r="CLU1022" s="51"/>
      <c r="CLV1022" s="51"/>
      <c r="CLW1022" s="13"/>
      <c r="CLX1022" s="13"/>
      <c r="CLY1022" s="14"/>
      <c r="CLZ1022" s="14"/>
      <c r="CMA1022" s="41"/>
      <c r="CMB1022" s="44"/>
      <c r="CMC1022" s="51"/>
      <c r="CMD1022" s="51"/>
      <c r="CME1022" s="51"/>
      <c r="CMF1022" s="13"/>
      <c r="CMG1022" s="13"/>
      <c r="CMH1022" s="14"/>
      <c r="CMI1022" s="14"/>
      <c r="CMJ1022" s="41"/>
      <c r="CMK1022" s="44"/>
      <c r="CML1022" s="51"/>
      <c r="CMM1022" s="51"/>
      <c r="CMN1022" s="51"/>
      <c r="CMO1022" s="13"/>
      <c r="CMP1022" s="13"/>
      <c r="CMQ1022" s="14"/>
      <c r="CMR1022" s="14"/>
      <c r="CMS1022" s="41"/>
      <c r="CMT1022" s="44"/>
      <c r="CMU1022" s="51"/>
      <c r="CMV1022" s="51"/>
      <c r="CMW1022" s="51"/>
      <c r="CMX1022" s="13"/>
      <c r="CMY1022" s="13"/>
      <c r="CMZ1022" s="14"/>
      <c r="CNA1022" s="14"/>
      <c r="CNB1022" s="41"/>
      <c r="CNC1022" s="44"/>
      <c r="CND1022" s="51"/>
      <c r="CNE1022" s="51"/>
      <c r="CNF1022" s="51"/>
      <c r="CNG1022" s="13"/>
      <c r="CNH1022" s="13"/>
      <c r="CNI1022" s="14"/>
      <c r="CNJ1022" s="14"/>
      <c r="CNK1022" s="41"/>
      <c r="CNL1022" s="44"/>
      <c r="CNM1022" s="51"/>
      <c r="CNN1022" s="51"/>
      <c r="CNO1022" s="51"/>
      <c r="CNP1022" s="13"/>
      <c r="CNQ1022" s="13"/>
      <c r="CNR1022" s="14"/>
      <c r="CNS1022" s="14"/>
      <c r="CNT1022" s="41"/>
      <c r="CNU1022" s="44"/>
      <c r="CNV1022" s="51"/>
      <c r="CNW1022" s="51"/>
      <c r="CNX1022" s="51"/>
      <c r="CNY1022" s="13"/>
      <c r="CNZ1022" s="13"/>
      <c r="COA1022" s="14"/>
      <c r="COB1022" s="14"/>
      <c r="COC1022" s="41"/>
      <c r="COD1022" s="44"/>
      <c r="COE1022" s="51"/>
      <c r="COF1022" s="51"/>
      <c r="COG1022" s="51"/>
      <c r="COH1022" s="13"/>
      <c r="COI1022" s="13"/>
      <c r="COJ1022" s="14"/>
      <c r="COK1022" s="14"/>
      <c r="COL1022" s="41"/>
      <c r="COM1022" s="44"/>
      <c r="CON1022" s="51"/>
      <c r="COO1022" s="51"/>
      <c r="COP1022" s="51"/>
      <c r="COQ1022" s="13"/>
      <c r="COR1022" s="13"/>
      <c r="COS1022" s="14"/>
      <c r="COT1022" s="14"/>
      <c r="COU1022" s="41"/>
      <c r="COV1022" s="44"/>
      <c r="COW1022" s="51"/>
      <c r="COX1022" s="51"/>
      <c r="COY1022" s="51"/>
      <c r="COZ1022" s="13"/>
      <c r="CPA1022" s="13"/>
      <c r="CPB1022" s="14"/>
      <c r="CPC1022" s="14"/>
      <c r="CPD1022" s="41"/>
      <c r="CPE1022" s="44"/>
      <c r="CPF1022" s="51"/>
      <c r="CPG1022" s="51"/>
      <c r="CPH1022" s="51"/>
      <c r="CPI1022" s="13"/>
      <c r="CPJ1022" s="13"/>
      <c r="CPK1022" s="14"/>
      <c r="CPL1022" s="14"/>
      <c r="CPM1022" s="41"/>
      <c r="CPN1022" s="44"/>
      <c r="CPO1022" s="51"/>
      <c r="CPP1022" s="51"/>
      <c r="CPQ1022" s="51"/>
      <c r="CPR1022" s="13"/>
      <c r="CPS1022" s="13"/>
      <c r="CPT1022" s="14"/>
      <c r="CPU1022" s="14"/>
      <c r="CPV1022" s="41"/>
      <c r="CPW1022" s="44"/>
      <c r="CPX1022" s="51"/>
      <c r="CPY1022" s="51"/>
      <c r="CPZ1022" s="51"/>
      <c r="CQA1022" s="13"/>
      <c r="CQB1022" s="13"/>
      <c r="CQC1022" s="14"/>
      <c r="CQD1022" s="14"/>
      <c r="CQE1022" s="41"/>
      <c r="CQF1022" s="44"/>
      <c r="CQG1022" s="51"/>
      <c r="CQH1022" s="51"/>
      <c r="CQI1022" s="51"/>
      <c r="CQJ1022" s="13"/>
      <c r="CQK1022" s="13"/>
      <c r="CQL1022" s="14"/>
      <c r="CQM1022" s="14"/>
      <c r="CQN1022" s="41"/>
      <c r="CQO1022" s="44"/>
      <c r="CQP1022" s="51"/>
      <c r="CQQ1022" s="51"/>
      <c r="CQR1022" s="51"/>
      <c r="CQS1022" s="13"/>
      <c r="CQT1022" s="13"/>
      <c r="CQU1022" s="14"/>
      <c r="CQV1022" s="14"/>
      <c r="CQW1022" s="41"/>
      <c r="CQX1022" s="44"/>
      <c r="CQY1022" s="51"/>
      <c r="CQZ1022" s="51"/>
      <c r="CRA1022" s="51"/>
      <c r="CRB1022" s="13"/>
      <c r="CRC1022" s="13"/>
      <c r="CRD1022" s="14"/>
      <c r="CRE1022" s="14"/>
      <c r="CRF1022" s="41"/>
      <c r="CRG1022" s="44"/>
      <c r="CRH1022" s="51"/>
      <c r="CRI1022" s="51"/>
      <c r="CRJ1022" s="51"/>
      <c r="CRK1022" s="13"/>
      <c r="CRL1022" s="13"/>
      <c r="CRM1022" s="14"/>
      <c r="CRN1022" s="14"/>
      <c r="CRO1022" s="41"/>
      <c r="CRP1022" s="44"/>
      <c r="CRQ1022" s="51"/>
      <c r="CRR1022" s="51"/>
      <c r="CRS1022" s="51"/>
      <c r="CRT1022" s="13"/>
      <c r="CRU1022" s="13"/>
      <c r="CRV1022" s="14"/>
      <c r="CRW1022" s="14"/>
      <c r="CRX1022" s="41"/>
      <c r="CRY1022" s="44"/>
      <c r="CRZ1022" s="51"/>
      <c r="CSA1022" s="51"/>
      <c r="CSB1022" s="51"/>
      <c r="CSC1022" s="13"/>
      <c r="CSD1022" s="13"/>
      <c r="CSE1022" s="14"/>
      <c r="CSF1022" s="14"/>
      <c r="CSG1022" s="41"/>
      <c r="CSH1022" s="44"/>
      <c r="CSI1022" s="51"/>
      <c r="CSJ1022" s="51"/>
      <c r="CSK1022" s="51"/>
      <c r="CSL1022" s="13"/>
      <c r="CSM1022" s="13"/>
      <c r="CSN1022" s="14"/>
      <c r="CSO1022" s="14"/>
      <c r="CSP1022" s="41"/>
      <c r="CSQ1022" s="44"/>
      <c r="CSR1022" s="51"/>
      <c r="CSS1022" s="51"/>
      <c r="CST1022" s="51"/>
      <c r="CSU1022" s="13"/>
      <c r="CSV1022" s="13"/>
      <c r="CSW1022" s="14"/>
      <c r="CSX1022" s="14"/>
      <c r="CSY1022" s="41"/>
      <c r="CSZ1022" s="44"/>
      <c r="CTA1022" s="51"/>
      <c r="CTB1022" s="51"/>
      <c r="CTC1022" s="51"/>
      <c r="CTD1022" s="13"/>
      <c r="CTE1022" s="13"/>
      <c r="CTF1022" s="14"/>
      <c r="CTG1022" s="14"/>
      <c r="CTH1022" s="41"/>
      <c r="CTI1022" s="44"/>
      <c r="CTJ1022" s="51"/>
      <c r="CTK1022" s="51"/>
      <c r="CTL1022" s="51"/>
      <c r="CTM1022" s="13"/>
      <c r="CTN1022" s="13"/>
      <c r="CTO1022" s="14"/>
      <c r="CTP1022" s="14"/>
      <c r="CTQ1022" s="41"/>
      <c r="CTR1022" s="44"/>
      <c r="CTS1022" s="51"/>
      <c r="CTT1022" s="51"/>
      <c r="CTU1022" s="51"/>
      <c r="CTV1022" s="13"/>
      <c r="CTW1022" s="13"/>
      <c r="CTX1022" s="14"/>
      <c r="CTY1022" s="14"/>
      <c r="CTZ1022" s="41"/>
      <c r="CUA1022" s="44"/>
      <c r="CUB1022" s="51"/>
      <c r="CUC1022" s="51"/>
      <c r="CUD1022" s="51"/>
      <c r="CUE1022" s="13"/>
      <c r="CUF1022" s="13"/>
      <c r="CUG1022" s="14"/>
      <c r="CUH1022" s="14"/>
      <c r="CUI1022" s="41"/>
      <c r="CUJ1022" s="44"/>
      <c r="CUK1022" s="51"/>
      <c r="CUL1022" s="51"/>
      <c r="CUM1022" s="51"/>
      <c r="CUN1022" s="13"/>
      <c r="CUO1022" s="13"/>
      <c r="CUP1022" s="14"/>
      <c r="CUQ1022" s="14"/>
      <c r="CUR1022" s="41"/>
      <c r="CUS1022" s="44"/>
      <c r="CUT1022" s="51"/>
      <c r="CUU1022" s="51"/>
      <c r="CUV1022" s="51"/>
      <c r="CUW1022" s="13"/>
      <c r="CUX1022" s="13"/>
      <c r="CUY1022" s="14"/>
      <c r="CUZ1022" s="14"/>
      <c r="CVA1022" s="41"/>
      <c r="CVB1022" s="44"/>
      <c r="CVC1022" s="51"/>
      <c r="CVD1022" s="51"/>
      <c r="CVE1022" s="51"/>
      <c r="CVF1022" s="13"/>
      <c r="CVG1022" s="13"/>
      <c r="CVH1022" s="14"/>
      <c r="CVI1022" s="14"/>
      <c r="CVJ1022" s="41"/>
      <c r="CVK1022" s="44"/>
      <c r="CVL1022" s="51"/>
      <c r="CVM1022" s="51"/>
      <c r="CVN1022" s="51"/>
      <c r="CVO1022" s="13"/>
      <c r="CVP1022" s="13"/>
      <c r="CVQ1022" s="14"/>
      <c r="CVR1022" s="14"/>
      <c r="CVS1022" s="41"/>
      <c r="CVT1022" s="44"/>
      <c r="CVU1022" s="51"/>
      <c r="CVV1022" s="51"/>
      <c r="CVW1022" s="51"/>
      <c r="CVX1022" s="13"/>
      <c r="CVY1022" s="13"/>
      <c r="CVZ1022" s="14"/>
      <c r="CWA1022" s="14"/>
      <c r="CWB1022" s="41"/>
      <c r="CWC1022" s="44"/>
      <c r="CWD1022" s="51"/>
      <c r="CWE1022" s="51"/>
      <c r="CWF1022" s="51"/>
      <c r="CWG1022" s="13"/>
      <c r="CWH1022" s="13"/>
      <c r="CWI1022" s="14"/>
      <c r="CWJ1022" s="14"/>
      <c r="CWK1022" s="41"/>
      <c r="CWL1022" s="44"/>
      <c r="CWM1022" s="51"/>
      <c r="CWN1022" s="51"/>
      <c r="CWO1022" s="51"/>
      <c r="CWP1022" s="13"/>
      <c r="CWQ1022" s="13"/>
      <c r="CWR1022" s="14"/>
      <c r="CWS1022" s="14"/>
      <c r="CWT1022" s="41"/>
      <c r="CWU1022" s="44"/>
      <c r="CWV1022" s="51"/>
      <c r="CWW1022" s="51"/>
      <c r="CWX1022" s="51"/>
      <c r="CWY1022" s="13"/>
      <c r="CWZ1022" s="13"/>
      <c r="CXA1022" s="14"/>
      <c r="CXB1022" s="14"/>
      <c r="CXC1022" s="41"/>
      <c r="CXD1022" s="44"/>
      <c r="CXE1022" s="51"/>
      <c r="CXF1022" s="51"/>
      <c r="CXG1022" s="51"/>
      <c r="CXH1022" s="13"/>
      <c r="CXI1022" s="13"/>
      <c r="CXJ1022" s="14"/>
      <c r="CXK1022" s="14"/>
      <c r="CXL1022" s="41"/>
      <c r="CXM1022" s="44"/>
      <c r="CXN1022" s="51"/>
      <c r="CXO1022" s="51"/>
      <c r="CXP1022" s="51"/>
      <c r="CXQ1022" s="13"/>
      <c r="CXR1022" s="13"/>
      <c r="CXS1022" s="14"/>
      <c r="CXT1022" s="14"/>
      <c r="CXU1022" s="41"/>
      <c r="CXV1022" s="44"/>
      <c r="CXW1022" s="51"/>
      <c r="CXX1022" s="51"/>
      <c r="CXY1022" s="51"/>
      <c r="CXZ1022" s="13"/>
      <c r="CYA1022" s="13"/>
      <c r="CYB1022" s="14"/>
      <c r="CYC1022" s="14"/>
      <c r="CYD1022" s="41"/>
      <c r="CYE1022" s="44"/>
      <c r="CYF1022" s="51"/>
      <c r="CYG1022" s="51"/>
      <c r="CYH1022" s="51"/>
      <c r="CYI1022" s="13"/>
      <c r="CYJ1022" s="13"/>
      <c r="CYK1022" s="14"/>
      <c r="CYL1022" s="14"/>
      <c r="CYM1022" s="41"/>
      <c r="CYN1022" s="44"/>
      <c r="CYO1022" s="51"/>
      <c r="CYP1022" s="51"/>
      <c r="CYQ1022" s="51"/>
      <c r="CYR1022" s="13"/>
      <c r="CYS1022" s="13"/>
      <c r="CYT1022" s="14"/>
      <c r="CYU1022" s="14"/>
      <c r="CYV1022" s="41"/>
      <c r="CYW1022" s="44"/>
      <c r="CYX1022" s="51"/>
      <c r="CYY1022" s="51"/>
      <c r="CYZ1022" s="51"/>
      <c r="CZA1022" s="13"/>
      <c r="CZB1022" s="13"/>
      <c r="CZC1022" s="14"/>
      <c r="CZD1022" s="14"/>
      <c r="CZE1022" s="41"/>
      <c r="CZF1022" s="44"/>
      <c r="CZG1022" s="51"/>
      <c r="CZH1022" s="51"/>
      <c r="CZI1022" s="51"/>
      <c r="CZJ1022" s="13"/>
      <c r="CZK1022" s="13"/>
      <c r="CZL1022" s="14"/>
      <c r="CZM1022" s="14"/>
      <c r="CZN1022" s="41"/>
      <c r="CZO1022" s="44"/>
      <c r="CZP1022" s="51"/>
      <c r="CZQ1022" s="51"/>
      <c r="CZR1022" s="51"/>
      <c r="CZS1022" s="13"/>
      <c r="CZT1022" s="13"/>
      <c r="CZU1022" s="14"/>
      <c r="CZV1022" s="14"/>
      <c r="CZW1022" s="41"/>
      <c r="CZX1022" s="44"/>
      <c r="CZY1022" s="51"/>
      <c r="CZZ1022" s="51"/>
      <c r="DAA1022" s="51"/>
      <c r="DAB1022" s="13"/>
      <c r="DAC1022" s="13"/>
      <c r="DAD1022" s="14"/>
      <c r="DAE1022" s="14"/>
      <c r="DAF1022" s="41"/>
      <c r="DAG1022" s="44"/>
      <c r="DAH1022" s="51"/>
      <c r="DAI1022" s="51"/>
      <c r="DAJ1022" s="51"/>
      <c r="DAK1022" s="13"/>
      <c r="DAL1022" s="13"/>
      <c r="DAM1022" s="14"/>
      <c r="DAN1022" s="14"/>
      <c r="DAO1022" s="41"/>
      <c r="DAP1022" s="44"/>
      <c r="DAQ1022" s="51"/>
      <c r="DAR1022" s="51"/>
      <c r="DAS1022" s="51"/>
      <c r="DAT1022" s="13"/>
      <c r="DAU1022" s="13"/>
      <c r="DAV1022" s="14"/>
      <c r="DAW1022" s="14"/>
      <c r="DAX1022" s="41"/>
      <c r="DAY1022" s="44"/>
      <c r="DAZ1022" s="51"/>
      <c r="DBA1022" s="51"/>
      <c r="DBB1022" s="51"/>
      <c r="DBC1022" s="13"/>
      <c r="DBD1022" s="13"/>
      <c r="DBE1022" s="14"/>
      <c r="DBF1022" s="14"/>
      <c r="DBG1022" s="41"/>
      <c r="DBH1022" s="44"/>
      <c r="DBI1022" s="51"/>
      <c r="DBJ1022" s="51"/>
      <c r="DBK1022" s="51"/>
      <c r="DBL1022" s="13"/>
      <c r="DBM1022" s="13"/>
      <c r="DBN1022" s="14"/>
      <c r="DBO1022" s="14"/>
      <c r="DBP1022" s="41"/>
      <c r="DBQ1022" s="44"/>
      <c r="DBR1022" s="51"/>
      <c r="DBS1022" s="51"/>
      <c r="DBT1022" s="51"/>
      <c r="DBU1022" s="13"/>
      <c r="DBV1022" s="13"/>
      <c r="DBW1022" s="14"/>
      <c r="DBX1022" s="14"/>
      <c r="DBY1022" s="41"/>
      <c r="DBZ1022" s="44"/>
      <c r="DCA1022" s="51"/>
      <c r="DCB1022" s="51"/>
      <c r="DCC1022" s="51"/>
      <c r="DCD1022" s="13"/>
      <c r="DCE1022" s="13"/>
      <c r="DCF1022" s="14"/>
      <c r="DCG1022" s="14"/>
      <c r="DCH1022" s="41"/>
      <c r="DCI1022" s="44"/>
      <c r="DCJ1022" s="51"/>
      <c r="DCK1022" s="51"/>
      <c r="DCL1022" s="51"/>
      <c r="DCM1022" s="13"/>
      <c r="DCN1022" s="13"/>
      <c r="DCO1022" s="14"/>
      <c r="DCP1022" s="14"/>
      <c r="DCQ1022" s="41"/>
      <c r="DCR1022" s="44"/>
      <c r="DCS1022" s="51"/>
      <c r="DCT1022" s="51"/>
      <c r="DCU1022" s="51"/>
      <c r="DCV1022" s="13"/>
      <c r="DCW1022" s="13"/>
      <c r="DCX1022" s="14"/>
      <c r="DCY1022" s="14"/>
      <c r="DCZ1022" s="41"/>
      <c r="DDA1022" s="44"/>
      <c r="DDB1022" s="51"/>
      <c r="DDC1022" s="51"/>
      <c r="DDD1022" s="51"/>
      <c r="DDE1022" s="13"/>
      <c r="DDF1022" s="13"/>
      <c r="DDG1022" s="14"/>
      <c r="DDH1022" s="14"/>
      <c r="DDI1022" s="41"/>
      <c r="DDJ1022" s="44"/>
      <c r="DDK1022" s="51"/>
      <c r="DDL1022" s="51"/>
      <c r="DDM1022" s="51"/>
      <c r="DDN1022" s="13"/>
      <c r="DDO1022" s="13"/>
      <c r="DDP1022" s="14"/>
      <c r="DDQ1022" s="14"/>
      <c r="DDR1022" s="41"/>
      <c r="DDS1022" s="44"/>
      <c r="DDT1022" s="51"/>
      <c r="DDU1022" s="51"/>
      <c r="DDV1022" s="51"/>
      <c r="DDW1022" s="13"/>
      <c r="DDX1022" s="13"/>
      <c r="DDY1022" s="14"/>
      <c r="DDZ1022" s="14"/>
      <c r="DEA1022" s="41"/>
      <c r="DEB1022" s="44"/>
      <c r="DEC1022" s="51"/>
      <c r="DED1022" s="51"/>
      <c r="DEE1022" s="51"/>
      <c r="DEF1022" s="13"/>
      <c r="DEG1022" s="13"/>
      <c r="DEH1022" s="14"/>
      <c r="DEI1022" s="14"/>
      <c r="DEJ1022" s="41"/>
      <c r="DEK1022" s="44"/>
      <c r="DEL1022" s="51"/>
      <c r="DEM1022" s="51"/>
      <c r="DEN1022" s="51"/>
      <c r="DEO1022" s="13"/>
      <c r="DEP1022" s="13"/>
      <c r="DEQ1022" s="14"/>
      <c r="DER1022" s="14"/>
      <c r="DES1022" s="41"/>
      <c r="DET1022" s="44"/>
      <c r="DEU1022" s="51"/>
      <c r="DEV1022" s="51"/>
      <c r="DEW1022" s="51"/>
      <c r="DEX1022" s="13"/>
      <c r="DEY1022" s="13"/>
      <c r="DEZ1022" s="14"/>
      <c r="DFA1022" s="14"/>
      <c r="DFB1022" s="41"/>
      <c r="DFC1022" s="44"/>
      <c r="DFD1022" s="51"/>
      <c r="DFE1022" s="51"/>
      <c r="DFF1022" s="51"/>
      <c r="DFG1022" s="13"/>
      <c r="DFH1022" s="13"/>
      <c r="DFI1022" s="14"/>
      <c r="DFJ1022" s="14"/>
      <c r="DFK1022" s="41"/>
      <c r="DFL1022" s="44"/>
      <c r="DFM1022" s="51"/>
      <c r="DFN1022" s="51"/>
      <c r="DFO1022" s="51"/>
      <c r="DFP1022" s="13"/>
      <c r="DFQ1022" s="13"/>
      <c r="DFR1022" s="14"/>
      <c r="DFS1022" s="14"/>
      <c r="DFT1022" s="41"/>
      <c r="DFU1022" s="44"/>
      <c r="DFV1022" s="51"/>
      <c r="DFW1022" s="51"/>
      <c r="DFX1022" s="51"/>
      <c r="DFY1022" s="13"/>
      <c r="DFZ1022" s="13"/>
      <c r="DGA1022" s="14"/>
      <c r="DGB1022" s="14"/>
      <c r="DGC1022" s="41"/>
      <c r="DGD1022" s="44"/>
      <c r="DGE1022" s="51"/>
      <c r="DGF1022" s="51"/>
      <c r="DGG1022" s="51"/>
      <c r="DGH1022" s="13"/>
      <c r="DGI1022" s="13"/>
      <c r="DGJ1022" s="14"/>
      <c r="DGK1022" s="14"/>
      <c r="DGL1022" s="41"/>
      <c r="DGM1022" s="44"/>
      <c r="DGN1022" s="51"/>
      <c r="DGO1022" s="51"/>
      <c r="DGP1022" s="51"/>
      <c r="DGQ1022" s="13"/>
      <c r="DGR1022" s="13"/>
      <c r="DGS1022" s="14"/>
      <c r="DGT1022" s="14"/>
      <c r="DGU1022" s="41"/>
      <c r="DGV1022" s="44"/>
      <c r="DGW1022" s="51"/>
      <c r="DGX1022" s="51"/>
      <c r="DGY1022" s="51"/>
      <c r="DGZ1022" s="13"/>
      <c r="DHA1022" s="13"/>
      <c r="DHB1022" s="14"/>
      <c r="DHC1022" s="14"/>
      <c r="DHD1022" s="41"/>
      <c r="DHE1022" s="44"/>
      <c r="DHF1022" s="51"/>
      <c r="DHG1022" s="51"/>
      <c r="DHH1022" s="51"/>
      <c r="DHI1022" s="13"/>
      <c r="DHJ1022" s="13"/>
      <c r="DHK1022" s="14"/>
      <c r="DHL1022" s="14"/>
      <c r="DHM1022" s="41"/>
      <c r="DHN1022" s="44"/>
      <c r="DHO1022" s="51"/>
      <c r="DHP1022" s="51"/>
      <c r="DHQ1022" s="51"/>
      <c r="DHR1022" s="13"/>
      <c r="DHS1022" s="13"/>
      <c r="DHT1022" s="14"/>
      <c r="DHU1022" s="14"/>
      <c r="DHV1022" s="41"/>
      <c r="DHW1022" s="44"/>
      <c r="DHX1022" s="51"/>
      <c r="DHY1022" s="51"/>
      <c r="DHZ1022" s="51"/>
      <c r="DIA1022" s="13"/>
      <c r="DIB1022" s="13"/>
      <c r="DIC1022" s="14"/>
      <c r="DID1022" s="14"/>
      <c r="DIE1022" s="41"/>
      <c r="DIF1022" s="44"/>
      <c r="DIG1022" s="51"/>
      <c r="DIH1022" s="51"/>
      <c r="DII1022" s="51"/>
      <c r="DIJ1022" s="13"/>
      <c r="DIK1022" s="13"/>
      <c r="DIL1022" s="14"/>
      <c r="DIM1022" s="14"/>
      <c r="DIN1022" s="41"/>
      <c r="DIO1022" s="44"/>
      <c r="DIP1022" s="51"/>
      <c r="DIQ1022" s="51"/>
      <c r="DIR1022" s="51"/>
      <c r="DIS1022" s="13"/>
      <c r="DIT1022" s="13"/>
      <c r="DIU1022" s="14"/>
      <c r="DIV1022" s="14"/>
      <c r="DIW1022" s="41"/>
      <c r="DIX1022" s="44"/>
      <c r="DIY1022" s="51"/>
      <c r="DIZ1022" s="51"/>
      <c r="DJA1022" s="51"/>
      <c r="DJB1022" s="13"/>
      <c r="DJC1022" s="13"/>
      <c r="DJD1022" s="14"/>
      <c r="DJE1022" s="14"/>
      <c r="DJF1022" s="41"/>
      <c r="DJG1022" s="44"/>
      <c r="DJH1022" s="51"/>
      <c r="DJI1022" s="51"/>
      <c r="DJJ1022" s="51"/>
      <c r="DJK1022" s="13"/>
      <c r="DJL1022" s="13"/>
      <c r="DJM1022" s="14"/>
      <c r="DJN1022" s="14"/>
      <c r="DJO1022" s="41"/>
      <c r="DJP1022" s="44"/>
      <c r="DJQ1022" s="51"/>
      <c r="DJR1022" s="51"/>
      <c r="DJS1022" s="51"/>
      <c r="DJT1022" s="13"/>
      <c r="DJU1022" s="13"/>
      <c r="DJV1022" s="14"/>
      <c r="DJW1022" s="14"/>
      <c r="DJX1022" s="41"/>
      <c r="DJY1022" s="44"/>
      <c r="DJZ1022" s="51"/>
      <c r="DKA1022" s="51"/>
      <c r="DKB1022" s="51"/>
      <c r="DKC1022" s="13"/>
      <c r="DKD1022" s="13"/>
      <c r="DKE1022" s="14"/>
      <c r="DKF1022" s="14"/>
      <c r="DKG1022" s="41"/>
      <c r="DKH1022" s="44"/>
      <c r="DKI1022" s="51"/>
      <c r="DKJ1022" s="51"/>
      <c r="DKK1022" s="51"/>
      <c r="DKL1022" s="13"/>
      <c r="DKM1022" s="13"/>
      <c r="DKN1022" s="14"/>
      <c r="DKO1022" s="14"/>
      <c r="DKP1022" s="41"/>
      <c r="DKQ1022" s="44"/>
      <c r="DKR1022" s="51"/>
      <c r="DKS1022" s="51"/>
      <c r="DKT1022" s="51"/>
      <c r="DKU1022" s="13"/>
      <c r="DKV1022" s="13"/>
      <c r="DKW1022" s="14"/>
      <c r="DKX1022" s="14"/>
      <c r="DKY1022" s="41"/>
      <c r="DKZ1022" s="44"/>
      <c r="DLA1022" s="51"/>
      <c r="DLB1022" s="51"/>
      <c r="DLC1022" s="51"/>
      <c r="DLD1022" s="13"/>
      <c r="DLE1022" s="13"/>
      <c r="DLF1022" s="14"/>
      <c r="DLG1022" s="14"/>
      <c r="DLH1022" s="41"/>
      <c r="DLI1022" s="44"/>
      <c r="DLJ1022" s="51"/>
      <c r="DLK1022" s="51"/>
      <c r="DLL1022" s="51"/>
      <c r="DLM1022" s="13"/>
      <c r="DLN1022" s="13"/>
      <c r="DLO1022" s="14"/>
      <c r="DLP1022" s="14"/>
      <c r="DLQ1022" s="41"/>
      <c r="DLR1022" s="44"/>
      <c r="DLS1022" s="51"/>
      <c r="DLT1022" s="51"/>
      <c r="DLU1022" s="51"/>
      <c r="DLV1022" s="13"/>
      <c r="DLW1022" s="13"/>
      <c r="DLX1022" s="14"/>
      <c r="DLY1022" s="14"/>
      <c r="DLZ1022" s="41"/>
      <c r="DMA1022" s="44"/>
      <c r="DMB1022" s="51"/>
      <c r="DMC1022" s="51"/>
      <c r="DMD1022" s="51"/>
      <c r="DME1022" s="13"/>
      <c r="DMF1022" s="13"/>
      <c r="DMG1022" s="14"/>
      <c r="DMH1022" s="14"/>
      <c r="DMI1022" s="41"/>
      <c r="DMJ1022" s="44"/>
      <c r="DMK1022" s="51"/>
      <c r="DML1022" s="51"/>
      <c r="DMM1022" s="51"/>
      <c r="DMN1022" s="13"/>
      <c r="DMO1022" s="13"/>
      <c r="DMP1022" s="14"/>
      <c r="DMQ1022" s="14"/>
      <c r="DMR1022" s="41"/>
      <c r="DMS1022" s="44"/>
      <c r="DMT1022" s="51"/>
      <c r="DMU1022" s="51"/>
      <c r="DMV1022" s="51"/>
      <c r="DMW1022" s="13"/>
      <c r="DMX1022" s="13"/>
      <c r="DMY1022" s="14"/>
      <c r="DMZ1022" s="14"/>
      <c r="DNA1022" s="41"/>
      <c r="DNB1022" s="44"/>
      <c r="DNC1022" s="51"/>
      <c r="DND1022" s="51"/>
      <c r="DNE1022" s="51"/>
      <c r="DNF1022" s="13"/>
      <c r="DNG1022" s="13"/>
      <c r="DNH1022" s="14"/>
      <c r="DNI1022" s="14"/>
      <c r="DNJ1022" s="41"/>
      <c r="DNK1022" s="44"/>
      <c r="DNL1022" s="51"/>
      <c r="DNM1022" s="51"/>
      <c r="DNN1022" s="51"/>
      <c r="DNO1022" s="13"/>
      <c r="DNP1022" s="13"/>
      <c r="DNQ1022" s="14"/>
      <c r="DNR1022" s="14"/>
      <c r="DNS1022" s="41"/>
      <c r="DNT1022" s="44"/>
      <c r="DNU1022" s="51"/>
      <c r="DNV1022" s="51"/>
      <c r="DNW1022" s="51"/>
      <c r="DNX1022" s="13"/>
      <c r="DNY1022" s="13"/>
      <c r="DNZ1022" s="14"/>
      <c r="DOA1022" s="14"/>
      <c r="DOB1022" s="41"/>
      <c r="DOC1022" s="44"/>
      <c r="DOD1022" s="51"/>
      <c r="DOE1022" s="51"/>
      <c r="DOF1022" s="51"/>
      <c r="DOG1022" s="13"/>
      <c r="DOH1022" s="13"/>
      <c r="DOI1022" s="14"/>
      <c r="DOJ1022" s="14"/>
      <c r="DOK1022" s="41"/>
      <c r="DOL1022" s="44"/>
      <c r="DOM1022" s="51"/>
      <c r="DON1022" s="51"/>
      <c r="DOO1022" s="51"/>
      <c r="DOP1022" s="13"/>
      <c r="DOQ1022" s="13"/>
      <c r="DOR1022" s="14"/>
      <c r="DOS1022" s="14"/>
      <c r="DOT1022" s="41"/>
      <c r="DOU1022" s="44"/>
      <c r="DOV1022" s="51"/>
      <c r="DOW1022" s="51"/>
      <c r="DOX1022" s="51"/>
      <c r="DOY1022" s="13"/>
      <c r="DOZ1022" s="13"/>
      <c r="DPA1022" s="14"/>
      <c r="DPB1022" s="14"/>
      <c r="DPC1022" s="41"/>
      <c r="DPD1022" s="44"/>
      <c r="DPE1022" s="51"/>
      <c r="DPF1022" s="51"/>
      <c r="DPG1022" s="51"/>
      <c r="DPH1022" s="13"/>
      <c r="DPI1022" s="13"/>
      <c r="DPJ1022" s="14"/>
      <c r="DPK1022" s="14"/>
      <c r="DPL1022" s="41"/>
      <c r="DPM1022" s="44"/>
      <c r="DPN1022" s="51"/>
      <c r="DPO1022" s="51"/>
      <c r="DPP1022" s="51"/>
      <c r="DPQ1022" s="13"/>
      <c r="DPR1022" s="13"/>
      <c r="DPS1022" s="14"/>
      <c r="DPT1022" s="14"/>
      <c r="DPU1022" s="41"/>
      <c r="DPV1022" s="44"/>
      <c r="DPW1022" s="51"/>
      <c r="DPX1022" s="51"/>
      <c r="DPY1022" s="51"/>
      <c r="DPZ1022" s="13"/>
      <c r="DQA1022" s="13"/>
      <c r="DQB1022" s="14"/>
      <c r="DQC1022" s="14"/>
      <c r="DQD1022" s="41"/>
      <c r="DQE1022" s="44"/>
      <c r="DQF1022" s="51"/>
      <c r="DQG1022" s="51"/>
      <c r="DQH1022" s="51"/>
      <c r="DQI1022" s="13"/>
      <c r="DQJ1022" s="13"/>
      <c r="DQK1022" s="14"/>
      <c r="DQL1022" s="14"/>
      <c r="DQM1022" s="41"/>
      <c r="DQN1022" s="44"/>
      <c r="DQO1022" s="51"/>
      <c r="DQP1022" s="51"/>
      <c r="DQQ1022" s="51"/>
      <c r="DQR1022" s="13"/>
      <c r="DQS1022" s="13"/>
      <c r="DQT1022" s="14"/>
      <c r="DQU1022" s="14"/>
      <c r="DQV1022" s="41"/>
      <c r="DQW1022" s="44"/>
      <c r="DQX1022" s="51"/>
      <c r="DQY1022" s="51"/>
      <c r="DQZ1022" s="51"/>
      <c r="DRA1022" s="13"/>
      <c r="DRB1022" s="13"/>
      <c r="DRC1022" s="14"/>
      <c r="DRD1022" s="14"/>
      <c r="DRE1022" s="41"/>
      <c r="DRF1022" s="44"/>
      <c r="DRG1022" s="51"/>
      <c r="DRH1022" s="51"/>
      <c r="DRI1022" s="51"/>
      <c r="DRJ1022" s="13"/>
      <c r="DRK1022" s="13"/>
      <c r="DRL1022" s="14"/>
      <c r="DRM1022" s="14"/>
      <c r="DRN1022" s="41"/>
      <c r="DRO1022" s="44"/>
      <c r="DRP1022" s="51"/>
      <c r="DRQ1022" s="51"/>
      <c r="DRR1022" s="51"/>
      <c r="DRS1022" s="13"/>
      <c r="DRT1022" s="13"/>
      <c r="DRU1022" s="14"/>
      <c r="DRV1022" s="14"/>
      <c r="DRW1022" s="41"/>
      <c r="DRX1022" s="44"/>
      <c r="DRY1022" s="51"/>
      <c r="DRZ1022" s="51"/>
      <c r="DSA1022" s="51"/>
      <c r="DSB1022" s="13"/>
      <c r="DSC1022" s="13"/>
      <c r="DSD1022" s="14"/>
      <c r="DSE1022" s="14"/>
      <c r="DSF1022" s="41"/>
      <c r="DSG1022" s="44"/>
      <c r="DSH1022" s="51"/>
      <c r="DSI1022" s="51"/>
      <c r="DSJ1022" s="51"/>
      <c r="DSK1022" s="13"/>
      <c r="DSL1022" s="13"/>
      <c r="DSM1022" s="14"/>
      <c r="DSN1022" s="14"/>
      <c r="DSO1022" s="41"/>
      <c r="DSP1022" s="44"/>
      <c r="DSQ1022" s="51"/>
      <c r="DSR1022" s="51"/>
      <c r="DSS1022" s="51"/>
      <c r="DST1022" s="13"/>
      <c r="DSU1022" s="13"/>
      <c r="DSV1022" s="14"/>
      <c r="DSW1022" s="14"/>
      <c r="DSX1022" s="41"/>
      <c r="DSY1022" s="44"/>
      <c r="DSZ1022" s="51"/>
      <c r="DTA1022" s="51"/>
      <c r="DTB1022" s="51"/>
      <c r="DTC1022" s="13"/>
      <c r="DTD1022" s="13"/>
      <c r="DTE1022" s="14"/>
      <c r="DTF1022" s="14"/>
      <c r="DTG1022" s="41"/>
      <c r="DTH1022" s="44"/>
      <c r="DTI1022" s="51"/>
      <c r="DTJ1022" s="51"/>
      <c r="DTK1022" s="51"/>
      <c r="DTL1022" s="13"/>
      <c r="DTM1022" s="13"/>
      <c r="DTN1022" s="14"/>
      <c r="DTO1022" s="14"/>
      <c r="DTP1022" s="41"/>
      <c r="DTQ1022" s="44"/>
      <c r="DTR1022" s="51"/>
      <c r="DTS1022" s="51"/>
      <c r="DTT1022" s="51"/>
      <c r="DTU1022" s="13"/>
      <c r="DTV1022" s="13"/>
      <c r="DTW1022" s="14"/>
      <c r="DTX1022" s="14"/>
      <c r="DTY1022" s="41"/>
      <c r="DTZ1022" s="44"/>
      <c r="DUA1022" s="51"/>
      <c r="DUB1022" s="51"/>
      <c r="DUC1022" s="51"/>
      <c r="DUD1022" s="13"/>
      <c r="DUE1022" s="13"/>
      <c r="DUF1022" s="14"/>
      <c r="DUG1022" s="14"/>
      <c r="DUH1022" s="41"/>
      <c r="DUI1022" s="44"/>
      <c r="DUJ1022" s="51"/>
      <c r="DUK1022" s="51"/>
      <c r="DUL1022" s="51"/>
      <c r="DUM1022" s="13"/>
      <c r="DUN1022" s="13"/>
      <c r="DUO1022" s="14"/>
      <c r="DUP1022" s="14"/>
      <c r="DUQ1022" s="41"/>
      <c r="DUR1022" s="44"/>
      <c r="DUS1022" s="51"/>
      <c r="DUT1022" s="51"/>
      <c r="DUU1022" s="51"/>
      <c r="DUV1022" s="13"/>
      <c r="DUW1022" s="13"/>
      <c r="DUX1022" s="14"/>
      <c r="DUY1022" s="14"/>
      <c r="DUZ1022" s="41"/>
      <c r="DVA1022" s="44"/>
      <c r="DVB1022" s="51"/>
      <c r="DVC1022" s="51"/>
      <c r="DVD1022" s="51"/>
      <c r="DVE1022" s="13"/>
      <c r="DVF1022" s="13"/>
      <c r="DVG1022" s="14"/>
      <c r="DVH1022" s="14"/>
      <c r="DVI1022" s="41"/>
      <c r="DVJ1022" s="44"/>
      <c r="DVK1022" s="51"/>
      <c r="DVL1022" s="51"/>
      <c r="DVM1022" s="51"/>
      <c r="DVN1022" s="13"/>
      <c r="DVO1022" s="13"/>
      <c r="DVP1022" s="14"/>
      <c r="DVQ1022" s="14"/>
      <c r="DVR1022" s="41"/>
      <c r="DVS1022" s="44"/>
      <c r="DVT1022" s="51"/>
      <c r="DVU1022" s="51"/>
      <c r="DVV1022" s="51"/>
      <c r="DVW1022" s="13"/>
      <c r="DVX1022" s="13"/>
      <c r="DVY1022" s="14"/>
      <c r="DVZ1022" s="14"/>
      <c r="DWA1022" s="41"/>
      <c r="DWB1022" s="44"/>
      <c r="DWC1022" s="51"/>
      <c r="DWD1022" s="51"/>
      <c r="DWE1022" s="51"/>
      <c r="DWF1022" s="13"/>
      <c r="DWG1022" s="13"/>
      <c r="DWH1022" s="14"/>
      <c r="DWI1022" s="14"/>
      <c r="DWJ1022" s="41"/>
      <c r="DWK1022" s="44"/>
      <c r="DWL1022" s="51"/>
      <c r="DWM1022" s="51"/>
      <c r="DWN1022" s="51"/>
      <c r="DWO1022" s="13"/>
      <c r="DWP1022" s="13"/>
      <c r="DWQ1022" s="14"/>
      <c r="DWR1022" s="14"/>
      <c r="DWS1022" s="41"/>
      <c r="DWT1022" s="44"/>
      <c r="DWU1022" s="51"/>
      <c r="DWV1022" s="51"/>
      <c r="DWW1022" s="51"/>
      <c r="DWX1022" s="13"/>
      <c r="DWY1022" s="13"/>
      <c r="DWZ1022" s="14"/>
      <c r="DXA1022" s="14"/>
      <c r="DXB1022" s="41"/>
      <c r="DXC1022" s="44"/>
      <c r="DXD1022" s="51"/>
      <c r="DXE1022" s="51"/>
      <c r="DXF1022" s="51"/>
      <c r="DXG1022" s="13"/>
      <c r="DXH1022" s="13"/>
      <c r="DXI1022" s="14"/>
      <c r="DXJ1022" s="14"/>
      <c r="DXK1022" s="41"/>
      <c r="DXL1022" s="44"/>
      <c r="DXM1022" s="51"/>
      <c r="DXN1022" s="51"/>
      <c r="DXO1022" s="51"/>
      <c r="DXP1022" s="13"/>
      <c r="DXQ1022" s="13"/>
      <c r="DXR1022" s="14"/>
      <c r="DXS1022" s="14"/>
      <c r="DXT1022" s="41"/>
      <c r="DXU1022" s="44"/>
      <c r="DXV1022" s="51"/>
      <c r="DXW1022" s="51"/>
      <c r="DXX1022" s="51"/>
      <c r="DXY1022" s="13"/>
      <c r="DXZ1022" s="13"/>
      <c r="DYA1022" s="14"/>
      <c r="DYB1022" s="14"/>
      <c r="DYC1022" s="41"/>
      <c r="DYD1022" s="44"/>
      <c r="DYE1022" s="51"/>
      <c r="DYF1022" s="51"/>
      <c r="DYG1022" s="51"/>
      <c r="DYH1022" s="13"/>
      <c r="DYI1022" s="13"/>
      <c r="DYJ1022" s="14"/>
      <c r="DYK1022" s="14"/>
      <c r="DYL1022" s="41"/>
      <c r="DYM1022" s="44"/>
      <c r="DYN1022" s="51"/>
      <c r="DYO1022" s="51"/>
      <c r="DYP1022" s="51"/>
      <c r="DYQ1022" s="13"/>
      <c r="DYR1022" s="13"/>
      <c r="DYS1022" s="14"/>
      <c r="DYT1022" s="14"/>
      <c r="DYU1022" s="41"/>
      <c r="DYV1022" s="44"/>
      <c r="DYW1022" s="51"/>
      <c r="DYX1022" s="51"/>
      <c r="DYY1022" s="51"/>
      <c r="DYZ1022" s="13"/>
      <c r="DZA1022" s="13"/>
      <c r="DZB1022" s="14"/>
      <c r="DZC1022" s="14"/>
      <c r="DZD1022" s="41"/>
      <c r="DZE1022" s="44"/>
      <c r="DZF1022" s="51"/>
      <c r="DZG1022" s="51"/>
      <c r="DZH1022" s="51"/>
      <c r="DZI1022" s="13"/>
      <c r="DZJ1022" s="13"/>
      <c r="DZK1022" s="14"/>
      <c r="DZL1022" s="14"/>
      <c r="DZM1022" s="41"/>
      <c r="DZN1022" s="44"/>
      <c r="DZO1022" s="51"/>
      <c r="DZP1022" s="51"/>
      <c r="DZQ1022" s="51"/>
      <c r="DZR1022" s="13"/>
      <c r="DZS1022" s="13"/>
      <c r="DZT1022" s="14"/>
      <c r="DZU1022" s="14"/>
      <c r="DZV1022" s="41"/>
      <c r="DZW1022" s="44"/>
      <c r="DZX1022" s="51"/>
      <c r="DZY1022" s="51"/>
      <c r="DZZ1022" s="51"/>
      <c r="EAA1022" s="13"/>
      <c r="EAB1022" s="13"/>
      <c r="EAC1022" s="14"/>
      <c r="EAD1022" s="14"/>
      <c r="EAE1022" s="41"/>
      <c r="EAF1022" s="44"/>
      <c r="EAG1022" s="51"/>
      <c r="EAH1022" s="51"/>
      <c r="EAI1022" s="51"/>
      <c r="EAJ1022" s="13"/>
      <c r="EAK1022" s="13"/>
      <c r="EAL1022" s="14"/>
      <c r="EAM1022" s="14"/>
      <c r="EAN1022" s="41"/>
      <c r="EAO1022" s="44"/>
      <c r="EAP1022" s="51"/>
      <c r="EAQ1022" s="51"/>
      <c r="EAR1022" s="51"/>
      <c r="EAS1022" s="13"/>
      <c r="EAT1022" s="13"/>
      <c r="EAU1022" s="14"/>
      <c r="EAV1022" s="14"/>
      <c r="EAW1022" s="41"/>
      <c r="EAX1022" s="44"/>
      <c r="EAY1022" s="51"/>
      <c r="EAZ1022" s="51"/>
      <c r="EBA1022" s="51"/>
      <c r="EBB1022" s="13"/>
      <c r="EBC1022" s="13"/>
      <c r="EBD1022" s="14"/>
      <c r="EBE1022" s="14"/>
      <c r="EBF1022" s="41"/>
      <c r="EBG1022" s="44"/>
      <c r="EBH1022" s="51"/>
      <c r="EBI1022" s="51"/>
      <c r="EBJ1022" s="51"/>
      <c r="EBK1022" s="13"/>
      <c r="EBL1022" s="13"/>
      <c r="EBM1022" s="14"/>
      <c r="EBN1022" s="14"/>
      <c r="EBO1022" s="41"/>
      <c r="EBP1022" s="44"/>
      <c r="EBQ1022" s="51"/>
      <c r="EBR1022" s="51"/>
      <c r="EBS1022" s="51"/>
      <c r="EBT1022" s="13"/>
      <c r="EBU1022" s="13"/>
      <c r="EBV1022" s="14"/>
      <c r="EBW1022" s="14"/>
      <c r="EBX1022" s="41"/>
      <c r="EBY1022" s="44"/>
      <c r="EBZ1022" s="51"/>
      <c r="ECA1022" s="51"/>
      <c r="ECB1022" s="51"/>
      <c r="ECC1022" s="13"/>
      <c r="ECD1022" s="13"/>
      <c r="ECE1022" s="14"/>
      <c r="ECF1022" s="14"/>
      <c r="ECG1022" s="41"/>
      <c r="ECH1022" s="44"/>
      <c r="ECI1022" s="51"/>
      <c r="ECJ1022" s="51"/>
      <c r="ECK1022" s="51"/>
      <c r="ECL1022" s="13"/>
      <c r="ECM1022" s="13"/>
      <c r="ECN1022" s="14"/>
      <c r="ECO1022" s="14"/>
      <c r="ECP1022" s="41"/>
      <c r="ECQ1022" s="44"/>
      <c r="ECR1022" s="51"/>
      <c r="ECS1022" s="51"/>
      <c r="ECT1022" s="51"/>
      <c r="ECU1022" s="13"/>
      <c r="ECV1022" s="13"/>
      <c r="ECW1022" s="14"/>
      <c r="ECX1022" s="14"/>
      <c r="ECY1022" s="41"/>
      <c r="ECZ1022" s="44"/>
      <c r="EDA1022" s="51"/>
      <c r="EDB1022" s="51"/>
      <c r="EDC1022" s="51"/>
      <c r="EDD1022" s="13"/>
      <c r="EDE1022" s="13"/>
      <c r="EDF1022" s="14"/>
      <c r="EDG1022" s="14"/>
      <c r="EDH1022" s="41"/>
      <c r="EDI1022" s="44"/>
      <c r="EDJ1022" s="51"/>
      <c r="EDK1022" s="51"/>
      <c r="EDL1022" s="51"/>
      <c r="EDM1022" s="13"/>
      <c r="EDN1022" s="13"/>
      <c r="EDO1022" s="14"/>
      <c r="EDP1022" s="14"/>
      <c r="EDQ1022" s="41"/>
      <c r="EDR1022" s="44"/>
      <c r="EDS1022" s="51"/>
      <c r="EDT1022" s="51"/>
      <c r="EDU1022" s="51"/>
      <c r="EDV1022" s="13"/>
      <c r="EDW1022" s="13"/>
      <c r="EDX1022" s="14"/>
      <c r="EDY1022" s="14"/>
      <c r="EDZ1022" s="41"/>
      <c r="EEA1022" s="44"/>
      <c r="EEB1022" s="51"/>
      <c r="EEC1022" s="51"/>
      <c r="EED1022" s="51"/>
      <c r="EEE1022" s="13"/>
      <c r="EEF1022" s="13"/>
      <c r="EEG1022" s="14"/>
      <c r="EEH1022" s="14"/>
      <c r="EEI1022" s="41"/>
      <c r="EEJ1022" s="44"/>
      <c r="EEK1022" s="51"/>
      <c r="EEL1022" s="51"/>
      <c r="EEM1022" s="51"/>
      <c r="EEN1022" s="13"/>
      <c r="EEO1022" s="13"/>
      <c r="EEP1022" s="14"/>
      <c r="EEQ1022" s="14"/>
      <c r="EER1022" s="41"/>
      <c r="EES1022" s="44"/>
      <c r="EET1022" s="51"/>
      <c r="EEU1022" s="51"/>
      <c r="EEV1022" s="51"/>
      <c r="EEW1022" s="13"/>
      <c r="EEX1022" s="13"/>
      <c r="EEY1022" s="14"/>
      <c r="EEZ1022" s="14"/>
      <c r="EFA1022" s="41"/>
      <c r="EFB1022" s="44"/>
      <c r="EFC1022" s="51"/>
      <c r="EFD1022" s="51"/>
      <c r="EFE1022" s="51"/>
      <c r="EFF1022" s="13"/>
      <c r="EFG1022" s="13"/>
      <c r="EFH1022" s="14"/>
      <c r="EFI1022" s="14"/>
      <c r="EFJ1022" s="41"/>
      <c r="EFK1022" s="44"/>
      <c r="EFL1022" s="51"/>
      <c r="EFM1022" s="51"/>
      <c r="EFN1022" s="51"/>
      <c r="EFO1022" s="13"/>
      <c r="EFP1022" s="13"/>
      <c r="EFQ1022" s="14"/>
      <c r="EFR1022" s="14"/>
      <c r="EFS1022" s="41"/>
      <c r="EFT1022" s="44"/>
      <c r="EFU1022" s="51"/>
      <c r="EFV1022" s="51"/>
      <c r="EFW1022" s="51"/>
      <c r="EFX1022" s="13"/>
      <c r="EFY1022" s="13"/>
      <c r="EFZ1022" s="14"/>
      <c r="EGA1022" s="14"/>
      <c r="EGB1022" s="41"/>
      <c r="EGC1022" s="44"/>
      <c r="EGD1022" s="51"/>
      <c r="EGE1022" s="51"/>
      <c r="EGF1022" s="51"/>
      <c r="EGG1022" s="13"/>
      <c r="EGH1022" s="13"/>
      <c r="EGI1022" s="14"/>
      <c r="EGJ1022" s="14"/>
      <c r="EGK1022" s="41"/>
      <c r="EGL1022" s="44"/>
      <c r="EGM1022" s="51"/>
      <c r="EGN1022" s="51"/>
      <c r="EGO1022" s="51"/>
      <c r="EGP1022" s="13"/>
      <c r="EGQ1022" s="13"/>
      <c r="EGR1022" s="14"/>
      <c r="EGS1022" s="14"/>
      <c r="EGT1022" s="41"/>
      <c r="EGU1022" s="44"/>
      <c r="EGV1022" s="51"/>
      <c r="EGW1022" s="51"/>
      <c r="EGX1022" s="51"/>
      <c r="EGY1022" s="13"/>
      <c r="EGZ1022" s="13"/>
      <c r="EHA1022" s="14"/>
      <c r="EHB1022" s="14"/>
      <c r="EHC1022" s="41"/>
      <c r="EHD1022" s="44"/>
      <c r="EHE1022" s="51"/>
      <c r="EHF1022" s="51"/>
      <c r="EHG1022" s="51"/>
      <c r="EHH1022" s="13"/>
      <c r="EHI1022" s="13"/>
      <c r="EHJ1022" s="14"/>
      <c r="EHK1022" s="14"/>
      <c r="EHL1022" s="41"/>
      <c r="EHM1022" s="44"/>
      <c r="EHN1022" s="51"/>
      <c r="EHO1022" s="51"/>
      <c r="EHP1022" s="51"/>
      <c r="EHQ1022" s="13"/>
      <c r="EHR1022" s="13"/>
      <c r="EHS1022" s="14"/>
      <c r="EHT1022" s="14"/>
      <c r="EHU1022" s="41"/>
      <c r="EHV1022" s="44"/>
      <c r="EHW1022" s="51"/>
      <c r="EHX1022" s="51"/>
      <c r="EHY1022" s="51"/>
      <c r="EHZ1022" s="13"/>
      <c r="EIA1022" s="13"/>
      <c r="EIB1022" s="14"/>
      <c r="EIC1022" s="14"/>
      <c r="EID1022" s="41"/>
      <c r="EIE1022" s="44"/>
      <c r="EIF1022" s="51"/>
      <c r="EIG1022" s="51"/>
      <c r="EIH1022" s="51"/>
      <c r="EII1022" s="13"/>
      <c r="EIJ1022" s="13"/>
      <c r="EIK1022" s="14"/>
      <c r="EIL1022" s="14"/>
      <c r="EIM1022" s="41"/>
      <c r="EIN1022" s="44"/>
      <c r="EIO1022" s="51"/>
      <c r="EIP1022" s="51"/>
      <c r="EIQ1022" s="51"/>
      <c r="EIR1022" s="13"/>
      <c r="EIS1022" s="13"/>
      <c r="EIT1022" s="14"/>
      <c r="EIU1022" s="14"/>
      <c r="EIV1022" s="41"/>
      <c r="EIW1022" s="44"/>
      <c r="EIX1022" s="51"/>
      <c r="EIY1022" s="51"/>
      <c r="EIZ1022" s="51"/>
      <c r="EJA1022" s="13"/>
      <c r="EJB1022" s="13"/>
      <c r="EJC1022" s="14"/>
      <c r="EJD1022" s="14"/>
      <c r="EJE1022" s="41"/>
      <c r="EJF1022" s="44"/>
      <c r="EJG1022" s="51"/>
      <c r="EJH1022" s="51"/>
      <c r="EJI1022" s="51"/>
      <c r="EJJ1022" s="13"/>
      <c r="EJK1022" s="13"/>
      <c r="EJL1022" s="14"/>
      <c r="EJM1022" s="14"/>
      <c r="EJN1022" s="41"/>
      <c r="EJO1022" s="44"/>
      <c r="EJP1022" s="51"/>
      <c r="EJQ1022" s="51"/>
      <c r="EJR1022" s="51"/>
      <c r="EJS1022" s="13"/>
      <c r="EJT1022" s="13"/>
      <c r="EJU1022" s="14"/>
      <c r="EJV1022" s="14"/>
      <c r="EJW1022" s="41"/>
      <c r="EJX1022" s="44"/>
      <c r="EJY1022" s="51"/>
      <c r="EJZ1022" s="51"/>
      <c r="EKA1022" s="51"/>
      <c r="EKB1022" s="13"/>
      <c r="EKC1022" s="13"/>
      <c r="EKD1022" s="14"/>
      <c r="EKE1022" s="14"/>
      <c r="EKF1022" s="41"/>
      <c r="EKG1022" s="44"/>
      <c r="EKH1022" s="51"/>
      <c r="EKI1022" s="51"/>
      <c r="EKJ1022" s="51"/>
      <c r="EKK1022" s="13"/>
      <c r="EKL1022" s="13"/>
      <c r="EKM1022" s="14"/>
      <c r="EKN1022" s="14"/>
      <c r="EKO1022" s="41"/>
      <c r="EKP1022" s="44"/>
      <c r="EKQ1022" s="51"/>
      <c r="EKR1022" s="51"/>
      <c r="EKS1022" s="51"/>
      <c r="EKT1022" s="13"/>
      <c r="EKU1022" s="13"/>
      <c r="EKV1022" s="14"/>
      <c r="EKW1022" s="14"/>
      <c r="EKX1022" s="41"/>
      <c r="EKY1022" s="44"/>
      <c r="EKZ1022" s="51"/>
      <c r="ELA1022" s="51"/>
      <c r="ELB1022" s="51"/>
      <c r="ELC1022" s="13"/>
      <c r="ELD1022" s="13"/>
      <c r="ELE1022" s="14"/>
      <c r="ELF1022" s="14"/>
      <c r="ELG1022" s="41"/>
      <c r="ELH1022" s="44"/>
      <c r="ELI1022" s="51"/>
      <c r="ELJ1022" s="51"/>
      <c r="ELK1022" s="51"/>
      <c r="ELL1022" s="13"/>
      <c r="ELM1022" s="13"/>
      <c r="ELN1022" s="14"/>
      <c r="ELO1022" s="14"/>
      <c r="ELP1022" s="41"/>
      <c r="ELQ1022" s="44"/>
      <c r="ELR1022" s="51"/>
      <c r="ELS1022" s="51"/>
      <c r="ELT1022" s="51"/>
      <c r="ELU1022" s="13"/>
      <c r="ELV1022" s="13"/>
      <c r="ELW1022" s="14"/>
      <c r="ELX1022" s="14"/>
      <c r="ELY1022" s="41"/>
      <c r="ELZ1022" s="44"/>
      <c r="EMA1022" s="51"/>
      <c r="EMB1022" s="51"/>
      <c r="EMC1022" s="51"/>
      <c r="EMD1022" s="13"/>
      <c r="EME1022" s="13"/>
      <c r="EMF1022" s="14"/>
      <c r="EMG1022" s="14"/>
      <c r="EMH1022" s="41"/>
      <c r="EMI1022" s="44"/>
      <c r="EMJ1022" s="51"/>
      <c r="EMK1022" s="51"/>
      <c r="EML1022" s="51"/>
      <c r="EMM1022" s="13"/>
      <c r="EMN1022" s="13"/>
      <c r="EMO1022" s="14"/>
      <c r="EMP1022" s="14"/>
      <c r="EMQ1022" s="41"/>
      <c r="EMR1022" s="44"/>
      <c r="EMS1022" s="51"/>
      <c r="EMT1022" s="51"/>
      <c r="EMU1022" s="51"/>
      <c r="EMV1022" s="13"/>
      <c r="EMW1022" s="13"/>
      <c r="EMX1022" s="14"/>
      <c r="EMY1022" s="14"/>
      <c r="EMZ1022" s="41"/>
      <c r="ENA1022" s="44"/>
      <c r="ENB1022" s="51"/>
      <c r="ENC1022" s="51"/>
      <c r="END1022" s="51"/>
      <c r="ENE1022" s="13"/>
      <c r="ENF1022" s="13"/>
      <c r="ENG1022" s="14"/>
      <c r="ENH1022" s="14"/>
      <c r="ENI1022" s="41"/>
      <c r="ENJ1022" s="44"/>
      <c r="ENK1022" s="51"/>
      <c r="ENL1022" s="51"/>
      <c r="ENM1022" s="51"/>
      <c r="ENN1022" s="13"/>
      <c r="ENO1022" s="13"/>
      <c r="ENP1022" s="14"/>
      <c r="ENQ1022" s="14"/>
      <c r="ENR1022" s="41"/>
      <c r="ENS1022" s="44"/>
      <c r="ENT1022" s="51"/>
      <c r="ENU1022" s="51"/>
      <c r="ENV1022" s="51"/>
      <c r="ENW1022" s="13"/>
      <c r="ENX1022" s="13"/>
      <c r="ENY1022" s="14"/>
      <c r="ENZ1022" s="14"/>
      <c r="EOA1022" s="41"/>
      <c r="EOB1022" s="44"/>
      <c r="EOC1022" s="51"/>
      <c r="EOD1022" s="51"/>
      <c r="EOE1022" s="51"/>
      <c r="EOF1022" s="13"/>
      <c r="EOG1022" s="13"/>
      <c r="EOH1022" s="14"/>
      <c r="EOI1022" s="14"/>
      <c r="EOJ1022" s="41"/>
      <c r="EOK1022" s="44"/>
      <c r="EOL1022" s="51"/>
      <c r="EOM1022" s="51"/>
      <c r="EON1022" s="51"/>
      <c r="EOO1022" s="13"/>
      <c r="EOP1022" s="13"/>
      <c r="EOQ1022" s="14"/>
      <c r="EOR1022" s="14"/>
      <c r="EOS1022" s="41"/>
      <c r="EOT1022" s="44"/>
      <c r="EOU1022" s="51"/>
      <c r="EOV1022" s="51"/>
      <c r="EOW1022" s="51"/>
      <c r="EOX1022" s="13"/>
      <c r="EOY1022" s="13"/>
      <c r="EOZ1022" s="14"/>
      <c r="EPA1022" s="14"/>
      <c r="EPB1022" s="41"/>
      <c r="EPC1022" s="44"/>
      <c r="EPD1022" s="51"/>
      <c r="EPE1022" s="51"/>
      <c r="EPF1022" s="51"/>
      <c r="EPG1022" s="13"/>
      <c r="EPH1022" s="13"/>
      <c r="EPI1022" s="14"/>
      <c r="EPJ1022" s="14"/>
      <c r="EPK1022" s="41"/>
      <c r="EPL1022" s="44"/>
      <c r="EPM1022" s="51"/>
      <c r="EPN1022" s="51"/>
      <c r="EPO1022" s="51"/>
      <c r="EPP1022" s="13"/>
      <c r="EPQ1022" s="13"/>
      <c r="EPR1022" s="14"/>
      <c r="EPS1022" s="14"/>
      <c r="EPT1022" s="41"/>
      <c r="EPU1022" s="44"/>
      <c r="EPV1022" s="51"/>
      <c r="EPW1022" s="51"/>
      <c r="EPX1022" s="51"/>
      <c r="EPY1022" s="13"/>
      <c r="EPZ1022" s="13"/>
      <c r="EQA1022" s="14"/>
      <c r="EQB1022" s="14"/>
      <c r="EQC1022" s="41"/>
      <c r="EQD1022" s="44"/>
      <c r="EQE1022" s="51"/>
      <c r="EQF1022" s="51"/>
      <c r="EQG1022" s="51"/>
      <c r="EQH1022" s="13"/>
      <c r="EQI1022" s="13"/>
      <c r="EQJ1022" s="14"/>
      <c r="EQK1022" s="14"/>
      <c r="EQL1022" s="41"/>
      <c r="EQM1022" s="44"/>
      <c r="EQN1022" s="51"/>
      <c r="EQO1022" s="51"/>
      <c r="EQP1022" s="51"/>
      <c r="EQQ1022" s="13"/>
      <c r="EQR1022" s="13"/>
      <c r="EQS1022" s="14"/>
      <c r="EQT1022" s="14"/>
      <c r="EQU1022" s="41"/>
      <c r="EQV1022" s="44"/>
      <c r="EQW1022" s="51"/>
      <c r="EQX1022" s="51"/>
      <c r="EQY1022" s="51"/>
      <c r="EQZ1022" s="13"/>
      <c r="ERA1022" s="13"/>
      <c r="ERB1022" s="14"/>
      <c r="ERC1022" s="14"/>
      <c r="ERD1022" s="41"/>
      <c r="ERE1022" s="44"/>
      <c r="ERF1022" s="51"/>
      <c r="ERG1022" s="51"/>
      <c r="ERH1022" s="51"/>
      <c r="ERI1022" s="13"/>
      <c r="ERJ1022" s="13"/>
      <c r="ERK1022" s="14"/>
      <c r="ERL1022" s="14"/>
      <c r="ERM1022" s="41"/>
      <c r="ERN1022" s="44"/>
      <c r="ERO1022" s="51"/>
      <c r="ERP1022" s="51"/>
      <c r="ERQ1022" s="51"/>
      <c r="ERR1022" s="13"/>
      <c r="ERS1022" s="13"/>
      <c r="ERT1022" s="14"/>
      <c r="ERU1022" s="14"/>
      <c r="ERV1022" s="41"/>
      <c r="ERW1022" s="44"/>
      <c r="ERX1022" s="51"/>
      <c r="ERY1022" s="51"/>
      <c r="ERZ1022" s="51"/>
      <c r="ESA1022" s="13"/>
      <c r="ESB1022" s="13"/>
      <c r="ESC1022" s="14"/>
      <c r="ESD1022" s="14"/>
      <c r="ESE1022" s="41"/>
      <c r="ESF1022" s="44"/>
      <c r="ESG1022" s="51"/>
      <c r="ESH1022" s="51"/>
      <c r="ESI1022" s="51"/>
      <c r="ESJ1022" s="13"/>
      <c r="ESK1022" s="13"/>
      <c r="ESL1022" s="14"/>
      <c r="ESM1022" s="14"/>
      <c r="ESN1022" s="41"/>
      <c r="ESO1022" s="44"/>
      <c r="ESP1022" s="51"/>
      <c r="ESQ1022" s="51"/>
      <c r="ESR1022" s="51"/>
      <c r="ESS1022" s="13"/>
      <c r="EST1022" s="13"/>
      <c r="ESU1022" s="14"/>
      <c r="ESV1022" s="14"/>
      <c r="ESW1022" s="41"/>
      <c r="ESX1022" s="44"/>
      <c r="ESY1022" s="51"/>
      <c r="ESZ1022" s="51"/>
      <c r="ETA1022" s="51"/>
      <c r="ETB1022" s="13"/>
      <c r="ETC1022" s="13"/>
      <c r="ETD1022" s="14"/>
      <c r="ETE1022" s="14"/>
      <c r="ETF1022" s="41"/>
      <c r="ETG1022" s="44"/>
      <c r="ETH1022" s="51"/>
      <c r="ETI1022" s="51"/>
      <c r="ETJ1022" s="51"/>
      <c r="ETK1022" s="13"/>
      <c r="ETL1022" s="13"/>
      <c r="ETM1022" s="14"/>
      <c r="ETN1022" s="14"/>
      <c r="ETO1022" s="41"/>
      <c r="ETP1022" s="44"/>
      <c r="ETQ1022" s="51"/>
      <c r="ETR1022" s="51"/>
      <c r="ETS1022" s="51"/>
      <c r="ETT1022" s="13"/>
      <c r="ETU1022" s="13"/>
      <c r="ETV1022" s="14"/>
      <c r="ETW1022" s="14"/>
      <c r="ETX1022" s="41"/>
      <c r="ETY1022" s="44"/>
      <c r="ETZ1022" s="51"/>
      <c r="EUA1022" s="51"/>
      <c r="EUB1022" s="51"/>
      <c r="EUC1022" s="13"/>
      <c r="EUD1022" s="13"/>
      <c r="EUE1022" s="14"/>
      <c r="EUF1022" s="14"/>
      <c r="EUG1022" s="41"/>
      <c r="EUH1022" s="44"/>
      <c r="EUI1022" s="51"/>
      <c r="EUJ1022" s="51"/>
      <c r="EUK1022" s="51"/>
      <c r="EUL1022" s="13"/>
      <c r="EUM1022" s="13"/>
      <c r="EUN1022" s="14"/>
      <c r="EUO1022" s="14"/>
      <c r="EUP1022" s="41"/>
      <c r="EUQ1022" s="44"/>
      <c r="EUR1022" s="51"/>
      <c r="EUS1022" s="51"/>
      <c r="EUT1022" s="51"/>
      <c r="EUU1022" s="13"/>
      <c r="EUV1022" s="13"/>
      <c r="EUW1022" s="14"/>
      <c r="EUX1022" s="14"/>
      <c r="EUY1022" s="41"/>
      <c r="EUZ1022" s="44"/>
      <c r="EVA1022" s="51"/>
      <c r="EVB1022" s="51"/>
      <c r="EVC1022" s="51"/>
      <c r="EVD1022" s="13"/>
      <c r="EVE1022" s="13"/>
      <c r="EVF1022" s="14"/>
      <c r="EVG1022" s="14"/>
      <c r="EVH1022" s="41"/>
      <c r="EVI1022" s="44"/>
      <c r="EVJ1022" s="51"/>
      <c r="EVK1022" s="51"/>
      <c r="EVL1022" s="51"/>
      <c r="EVM1022" s="13"/>
      <c r="EVN1022" s="13"/>
      <c r="EVO1022" s="14"/>
      <c r="EVP1022" s="14"/>
      <c r="EVQ1022" s="41"/>
      <c r="EVR1022" s="44"/>
      <c r="EVS1022" s="51"/>
      <c r="EVT1022" s="51"/>
      <c r="EVU1022" s="51"/>
      <c r="EVV1022" s="13"/>
      <c r="EVW1022" s="13"/>
      <c r="EVX1022" s="14"/>
      <c r="EVY1022" s="14"/>
      <c r="EVZ1022" s="41"/>
      <c r="EWA1022" s="44"/>
      <c r="EWB1022" s="51"/>
      <c r="EWC1022" s="51"/>
      <c r="EWD1022" s="51"/>
      <c r="EWE1022" s="13"/>
      <c r="EWF1022" s="13"/>
      <c r="EWG1022" s="14"/>
      <c r="EWH1022" s="14"/>
      <c r="EWI1022" s="41"/>
      <c r="EWJ1022" s="44"/>
      <c r="EWK1022" s="51"/>
      <c r="EWL1022" s="51"/>
      <c r="EWM1022" s="51"/>
      <c r="EWN1022" s="13"/>
      <c r="EWO1022" s="13"/>
      <c r="EWP1022" s="14"/>
      <c r="EWQ1022" s="14"/>
      <c r="EWR1022" s="41"/>
      <c r="EWS1022" s="44"/>
      <c r="EWT1022" s="51"/>
      <c r="EWU1022" s="51"/>
      <c r="EWV1022" s="51"/>
      <c r="EWW1022" s="13"/>
      <c r="EWX1022" s="13"/>
      <c r="EWY1022" s="14"/>
      <c r="EWZ1022" s="14"/>
      <c r="EXA1022" s="41"/>
      <c r="EXB1022" s="44"/>
      <c r="EXC1022" s="51"/>
      <c r="EXD1022" s="51"/>
      <c r="EXE1022" s="51"/>
      <c r="EXF1022" s="13"/>
      <c r="EXG1022" s="13"/>
      <c r="EXH1022" s="14"/>
      <c r="EXI1022" s="14"/>
      <c r="EXJ1022" s="41"/>
      <c r="EXK1022" s="44"/>
      <c r="EXL1022" s="51"/>
      <c r="EXM1022" s="51"/>
      <c r="EXN1022" s="51"/>
      <c r="EXO1022" s="13"/>
      <c r="EXP1022" s="13"/>
      <c r="EXQ1022" s="14"/>
      <c r="EXR1022" s="14"/>
      <c r="EXS1022" s="41"/>
      <c r="EXT1022" s="44"/>
      <c r="EXU1022" s="51"/>
      <c r="EXV1022" s="51"/>
      <c r="EXW1022" s="51"/>
      <c r="EXX1022" s="13"/>
      <c r="EXY1022" s="13"/>
      <c r="EXZ1022" s="14"/>
      <c r="EYA1022" s="14"/>
      <c r="EYB1022" s="41"/>
      <c r="EYC1022" s="44"/>
      <c r="EYD1022" s="51"/>
      <c r="EYE1022" s="51"/>
      <c r="EYF1022" s="51"/>
      <c r="EYG1022" s="13"/>
      <c r="EYH1022" s="13"/>
      <c r="EYI1022" s="14"/>
      <c r="EYJ1022" s="14"/>
      <c r="EYK1022" s="41"/>
      <c r="EYL1022" s="44"/>
      <c r="EYM1022" s="51"/>
      <c r="EYN1022" s="51"/>
      <c r="EYO1022" s="51"/>
      <c r="EYP1022" s="13"/>
      <c r="EYQ1022" s="13"/>
      <c r="EYR1022" s="14"/>
      <c r="EYS1022" s="14"/>
      <c r="EYT1022" s="41"/>
      <c r="EYU1022" s="44"/>
      <c r="EYV1022" s="51"/>
      <c r="EYW1022" s="51"/>
      <c r="EYX1022" s="51"/>
      <c r="EYY1022" s="13"/>
      <c r="EYZ1022" s="13"/>
      <c r="EZA1022" s="14"/>
      <c r="EZB1022" s="14"/>
      <c r="EZC1022" s="41"/>
      <c r="EZD1022" s="44"/>
      <c r="EZE1022" s="51"/>
      <c r="EZF1022" s="51"/>
      <c r="EZG1022" s="51"/>
      <c r="EZH1022" s="13"/>
      <c r="EZI1022" s="13"/>
      <c r="EZJ1022" s="14"/>
      <c r="EZK1022" s="14"/>
      <c r="EZL1022" s="41"/>
      <c r="EZM1022" s="44"/>
      <c r="EZN1022" s="51"/>
      <c r="EZO1022" s="51"/>
      <c r="EZP1022" s="51"/>
      <c r="EZQ1022" s="13"/>
      <c r="EZR1022" s="13"/>
      <c r="EZS1022" s="14"/>
      <c r="EZT1022" s="14"/>
      <c r="EZU1022" s="41"/>
      <c r="EZV1022" s="44"/>
      <c r="EZW1022" s="51"/>
      <c r="EZX1022" s="51"/>
      <c r="EZY1022" s="51"/>
      <c r="EZZ1022" s="13"/>
      <c r="FAA1022" s="13"/>
      <c r="FAB1022" s="14"/>
      <c r="FAC1022" s="14"/>
      <c r="FAD1022" s="41"/>
      <c r="FAE1022" s="44"/>
      <c r="FAF1022" s="51"/>
      <c r="FAG1022" s="51"/>
      <c r="FAH1022" s="51"/>
      <c r="FAI1022" s="13"/>
      <c r="FAJ1022" s="13"/>
      <c r="FAK1022" s="14"/>
      <c r="FAL1022" s="14"/>
      <c r="FAM1022" s="41"/>
      <c r="FAN1022" s="44"/>
      <c r="FAO1022" s="51"/>
      <c r="FAP1022" s="51"/>
      <c r="FAQ1022" s="51"/>
      <c r="FAR1022" s="13"/>
      <c r="FAS1022" s="13"/>
      <c r="FAT1022" s="14"/>
      <c r="FAU1022" s="14"/>
      <c r="FAV1022" s="41"/>
      <c r="FAW1022" s="44"/>
      <c r="FAX1022" s="51"/>
      <c r="FAY1022" s="51"/>
      <c r="FAZ1022" s="51"/>
      <c r="FBA1022" s="13"/>
      <c r="FBB1022" s="13"/>
      <c r="FBC1022" s="14"/>
      <c r="FBD1022" s="14"/>
      <c r="FBE1022" s="41"/>
      <c r="FBF1022" s="44"/>
      <c r="FBG1022" s="51"/>
      <c r="FBH1022" s="51"/>
      <c r="FBI1022" s="51"/>
      <c r="FBJ1022" s="13"/>
      <c r="FBK1022" s="13"/>
      <c r="FBL1022" s="14"/>
      <c r="FBM1022" s="14"/>
      <c r="FBN1022" s="41"/>
      <c r="FBO1022" s="44"/>
      <c r="FBP1022" s="51"/>
      <c r="FBQ1022" s="51"/>
      <c r="FBR1022" s="51"/>
      <c r="FBS1022" s="13"/>
      <c r="FBT1022" s="13"/>
      <c r="FBU1022" s="14"/>
      <c r="FBV1022" s="14"/>
      <c r="FBW1022" s="41"/>
      <c r="FBX1022" s="44"/>
      <c r="FBY1022" s="51"/>
      <c r="FBZ1022" s="51"/>
      <c r="FCA1022" s="51"/>
      <c r="FCB1022" s="13"/>
      <c r="FCC1022" s="13"/>
      <c r="FCD1022" s="14"/>
      <c r="FCE1022" s="14"/>
      <c r="FCF1022" s="41"/>
      <c r="FCG1022" s="44"/>
      <c r="FCH1022" s="51"/>
      <c r="FCI1022" s="51"/>
      <c r="FCJ1022" s="51"/>
      <c r="FCK1022" s="13"/>
      <c r="FCL1022" s="13"/>
      <c r="FCM1022" s="14"/>
      <c r="FCN1022" s="14"/>
      <c r="FCO1022" s="41"/>
      <c r="FCP1022" s="44"/>
      <c r="FCQ1022" s="51"/>
      <c r="FCR1022" s="51"/>
      <c r="FCS1022" s="51"/>
      <c r="FCT1022" s="13"/>
      <c r="FCU1022" s="13"/>
      <c r="FCV1022" s="14"/>
      <c r="FCW1022" s="14"/>
      <c r="FCX1022" s="41"/>
      <c r="FCY1022" s="44"/>
      <c r="FCZ1022" s="51"/>
      <c r="FDA1022" s="51"/>
      <c r="FDB1022" s="51"/>
      <c r="FDC1022" s="13"/>
      <c r="FDD1022" s="13"/>
      <c r="FDE1022" s="14"/>
      <c r="FDF1022" s="14"/>
      <c r="FDG1022" s="41"/>
      <c r="FDH1022" s="44"/>
      <c r="FDI1022" s="51"/>
      <c r="FDJ1022" s="51"/>
      <c r="FDK1022" s="51"/>
      <c r="FDL1022" s="13"/>
      <c r="FDM1022" s="13"/>
      <c r="FDN1022" s="14"/>
      <c r="FDO1022" s="14"/>
      <c r="FDP1022" s="41"/>
      <c r="FDQ1022" s="44"/>
      <c r="FDR1022" s="51"/>
      <c r="FDS1022" s="51"/>
      <c r="FDT1022" s="51"/>
      <c r="FDU1022" s="13"/>
      <c r="FDV1022" s="13"/>
      <c r="FDW1022" s="14"/>
      <c r="FDX1022" s="14"/>
      <c r="FDY1022" s="41"/>
      <c r="FDZ1022" s="44"/>
      <c r="FEA1022" s="51"/>
      <c r="FEB1022" s="51"/>
      <c r="FEC1022" s="51"/>
      <c r="FED1022" s="13"/>
      <c r="FEE1022" s="13"/>
      <c r="FEF1022" s="14"/>
      <c r="FEG1022" s="14"/>
      <c r="FEH1022" s="41"/>
      <c r="FEI1022" s="44"/>
      <c r="FEJ1022" s="51"/>
      <c r="FEK1022" s="51"/>
      <c r="FEL1022" s="51"/>
      <c r="FEM1022" s="13"/>
      <c r="FEN1022" s="13"/>
      <c r="FEO1022" s="14"/>
      <c r="FEP1022" s="14"/>
      <c r="FEQ1022" s="41"/>
      <c r="FER1022" s="44"/>
      <c r="FES1022" s="51"/>
      <c r="FET1022" s="51"/>
      <c r="FEU1022" s="51"/>
      <c r="FEV1022" s="13"/>
      <c r="FEW1022" s="13"/>
      <c r="FEX1022" s="14"/>
      <c r="FEY1022" s="14"/>
      <c r="FEZ1022" s="41"/>
      <c r="FFA1022" s="44"/>
      <c r="FFB1022" s="51"/>
      <c r="FFC1022" s="51"/>
      <c r="FFD1022" s="51"/>
      <c r="FFE1022" s="13"/>
      <c r="FFF1022" s="13"/>
      <c r="FFG1022" s="14"/>
      <c r="FFH1022" s="14"/>
      <c r="FFI1022" s="41"/>
      <c r="FFJ1022" s="44"/>
      <c r="FFK1022" s="51"/>
      <c r="FFL1022" s="51"/>
      <c r="FFM1022" s="51"/>
      <c r="FFN1022" s="13"/>
      <c r="FFO1022" s="13"/>
      <c r="FFP1022" s="14"/>
      <c r="FFQ1022" s="14"/>
      <c r="FFR1022" s="41"/>
      <c r="FFS1022" s="44"/>
      <c r="FFT1022" s="51"/>
      <c r="FFU1022" s="51"/>
      <c r="FFV1022" s="51"/>
      <c r="FFW1022" s="13"/>
      <c r="FFX1022" s="13"/>
      <c r="FFY1022" s="14"/>
      <c r="FFZ1022" s="14"/>
      <c r="FGA1022" s="41"/>
      <c r="FGB1022" s="44"/>
      <c r="FGC1022" s="51"/>
      <c r="FGD1022" s="51"/>
      <c r="FGE1022" s="51"/>
      <c r="FGF1022" s="13"/>
      <c r="FGG1022" s="13"/>
      <c r="FGH1022" s="14"/>
      <c r="FGI1022" s="14"/>
      <c r="FGJ1022" s="41"/>
      <c r="FGK1022" s="44"/>
      <c r="FGL1022" s="51"/>
      <c r="FGM1022" s="51"/>
      <c r="FGN1022" s="51"/>
      <c r="FGO1022" s="13"/>
      <c r="FGP1022" s="13"/>
      <c r="FGQ1022" s="14"/>
      <c r="FGR1022" s="14"/>
      <c r="FGS1022" s="41"/>
      <c r="FGT1022" s="44"/>
      <c r="FGU1022" s="51"/>
      <c r="FGV1022" s="51"/>
      <c r="FGW1022" s="51"/>
      <c r="FGX1022" s="13"/>
      <c r="FGY1022" s="13"/>
      <c r="FGZ1022" s="14"/>
      <c r="FHA1022" s="14"/>
      <c r="FHB1022" s="41"/>
      <c r="FHC1022" s="44"/>
      <c r="FHD1022" s="51"/>
      <c r="FHE1022" s="51"/>
      <c r="FHF1022" s="51"/>
      <c r="FHG1022" s="13"/>
      <c r="FHH1022" s="13"/>
      <c r="FHI1022" s="14"/>
      <c r="FHJ1022" s="14"/>
      <c r="FHK1022" s="41"/>
      <c r="FHL1022" s="44"/>
      <c r="FHM1022" s="51"/>
      <c r="FHN1022" s="51"/>
      <c r="FHO1022" s="51"/>
      <c r="FHP1022" s="13"/>
      <c r="FHQ1022" s="13"/>
      <c r="FHR1022" s="14"/>
      <c r="FHS1022" s="14"/>
      <c r="FHT1022" s="41"/>
      <c r="FHU1022" s="44"/>
      <c r="FHV1022" s="51"/>
      <c r="FHW1022" s="51"/>
      <c r="FHX1022" s="51"/>
      <c r="FHY1022" s="13"/>
      <c r="FHZ1022" s="13"/>
      <c r="FIA1022" s="14"/>
      <c r="FIB1022" s="14"/>
      <c r="FIC1022" s="41"/>
      <c r="FID1022" s="44"/>
      <c r="FIE1022" s="51"/>
      <c r="FIF1022" s="51"/>
      <c r="FIG1022" s="51"/>
      <c r="FIH1022" s="13"/>
      <c r="FII1022" s="13"/>
      <c r="FIJ1022" s="14"/>
      <c r="FIK1022" s="14"/>
      <c r="FIL1022" s="41"/>
      <c r="FIM1022" s="44"/>
      <c r="FIN1022" s="51"/>
      <c r="FIO1022" s="51"/>
      <c r="FIP1022" s="51"/>
      <c r="FIQ1022" s="13"/>
      <c r="FIR1022" s="13"/>
      <c r="FIS1022" s="14"/>
      <c r="FIT1022" s="14"/>
      <c r="FIU1022" s="41"/>
      <c r="FIV1022" s="44"/>
      <c r="FIW1022" s="51"/>
      <c r="FIX1022" s="51"/>
      <c r="FIY1022" s="51"/>
      <c r="FIZ1022" s="13"/>
      <c r="FJA1022" s="13"/>
      <c r="FJB1022" s="14"/>
      <c r="FJC1022" s="14"/>
      <c r="FJD1022" s="41"/>
      <c r="FJE1022" s="44"/>
      <c r="FJF1022" s="51"/>
      <c r="FJG1022" s="51"/>
      <c r="FJH1022" s="51"/>
      <c r="FJI1022" s="13"/>
      <c r="FJJ1022" s="13"/>
      <c r="FJK1022" s="14"/>
      <c r="FJL1022" s="14"/>
      <c r="FJM1022" s="41"/>
      <c r="FJN1022" s="44"/>
      <c r="FJO1022" s="51"/>
      <c r="FJP1022" s="51"/>
      <c r="FJQ1022" s="51"/>
      <c r="FJR1022" s="13"/>
      <c r="FJS1022" s="13"/>
      <c r="FJT1022" s="14"/>
      <c r="FJU1022" s="14"/>
      <c r="FJV1022" s="41"/>
      <c r="FJW1022" s="44"/>
      <c r="FJX1022" s="51"/>
      <c r="FJY1022" s="51"/>
      <c r="FJZ1022" s="51"/>
      <c r="FKA1022" s="13"/>
      <c r="FKB1022" s="13"/>
      <c r="FKC1022" s="14"/>
      <c r="FKD1022" s="14"/>
      <c r="FKE1022" s="41"/>
      <c r="FKF1022" s="44"/>
      <c r="FKG1022" s="51"/>
      <c r="FKH1022" s="51"/>
      <c r="FKI1022" s="51"/>
      <c r="FKJ1022" s="13"/>
      <c r="FKK1022" s="13"/>
      <c r="FKL1022" s="14"/>
      <c r="FKM1022" s="14"/>
      <c r="FKN1022" s="41"/>
      <c r="FKO1022" s="44"/>
      <c r="FKP1022" s="51"/>
      <c r="FKQ1022" s="51"/>
      <c r="FKR1022" s="51"/>
      <c r="FKS1022" s="13"/>
      <c r="FKT1022" s="13"/>
      <c r="FKU1022" s="14"/>
      <c r="FKV1022" s="14"/>
      <c r="FKW1022" s="41"/>
      <c r="FKX1022" s="44"/>
      <c r="FKY1022" s="51"/>
      <c r="FKZ1022" s="51"/>
      <c r="FLA1022" s="51"/>
      <c r="FLB1022" s="13"/>
      <c r="FLC1022" s="13"/>
      <c r="FLD1022" s="14"/>
      <c r="FLE1022" s="14"/>
      <c r="FLF1022" s="41"/>
      <c r="FLG1022" s="44"/>
      <c r="FLH1022" s="51"/>
      <c r="FLI1022" s="51"/>
      <c r="FLJ1022" s="51"/>
      <c r="FLK1022" s="13"/>
      <c r="FLL1022" s="13"/>
      <c r="FLM1022" s="14"/>
      <c r="FLN1022" s="14"/>
      <c r="FLO1022" s="41"/>
      <c r="FLP1022" s="44"/>
      <c r="FLQ1022" s="51"/>
      <c r="FLR1022" s="51"/>
      <c r="FLS1022" s="51"/>
      <c r="FLT1022" s="13"/>
      <c r="FLU1022" s="13"/>
      <c r="FLV1022" s="14"/>
      <c r="FLW1022" s="14"/>
      <c r="FLX1022" s="41"/>
      <c r="FLY1022" s="44"/>
      <c r="FLZ1022" s="51"/>
      <c r="FMA1022" s="51"/>
      <c r="FMB1022" s="51"/>
      <c r="FMC1022" s="13"/>
      <c r="FMD1022" s="13"/>
      <c r="FME1022" s="14"/>
      <c r="FMF1022" s="14"/>
      <c r="FMG1022" s="41"/>
      <c r="FMH1022" s="44"/>
      <c r="FMI1022" s="51"/>
      <c r="FMJ1022" s="51"/>
      <c r="FMK1022" s="51"/>
      <c r="FML1022" s="13"/>
      <c r="FMM1022" s="13"/>
      <c r="FMN1022" s="14"/>
      <c r="FMO1022" s="14"/>
      <c r="FMP1022" s="41"/>
      <c r="FMQ1022" s="44"/>
      <c r="FMR1022" s="51"/>
      <c r="FMS1022" s="51"/>
      <c r="FMT1022" s="51"/>
      <c r="FMU1022" s="13"/>
      <c r="FMV1022" s="13"/>
      <c r="FMW1022" s="14"/>
      <c r="FMX1022" s="14"/>
      <c r="FMY1022" s="41"/>
      <c r="FMZ1022" s="44"/>
      <c r="FNA1022" s="51"/>
      <c r="FNB1022" s="51"/>
      <c r="FNC1022" s="51"/>
      <c r="FND1022" s="13"/>
      <c r="FNE1022" s="13"/>
      <c r="FNF1022" s="14"/>
      <c r="FNG1022" s="14"/>
      <c r="FNH1022" s="41"/>
      <c r="FNI1022" s="44"/>
      <c r="FNJ1022" s="51"/>
      <c r="FNK1022" s="51"/>
      <c r="FNL1022" s="51"/>
      <c r="FNM1022" s="13"/>
      <c r="FNN1022" s="13"/>
      <c r="FNO1022" s="14"/>
      <c r="FNP1022" s="14"/>
      <c r="FNQ1022" s="41"/>
      <c r="FNR1022" s="44"/>
      <c r="FNS1022" s="51"/>
      <c r="FNT1022" s="51"/>
      <c r="FNU1022" s="51"/>
      <c r="FNV1022" s="13"/>
      <c r="FNW1022" s="13"/>
      <c r="FNX1022" s="14"/>
      <c r="FNY1022" s="14"/>
      <c r="FNZ1022" s="41"/>
      <c r="FOA1022" s="44"/>
      <c r="FOB1022" s="51"/>
      <c r="FOC1022" s="51"/>
      <c r="FOD1022" s="51"/>
      <c r="FOE1022" s="13"/>
      <c r="FOF1022" s="13"/>
      <c r="FOG1022" s="14"/>
      <c r="FOH1022" s="14"/>
      <c r="FOI1022" s="41"/>
      <c r="FOJ1022" s="44"/>
      <c r="FOK1022" s="51"/>
      <c r="FOL1022" s="51"/>
      <c r="FOM1022" s="51"/>
      <c r="FON1022" s="13"/>
      <c r="FOO1022" s="13"/>
      <c r="FOP1022" s="14"/>
      <c r="FOQ1022" s="14"/>
      <c r="FOR1022" s="41"/>
      <c r="FOS1022" s="44"/>
      <c r="FOT1022" s="51"/>
      <c r="FOU1022" s="51"/>
      <c r="FOV1022" s="51"/>
      <c r="FOW1022" s="13"/>
      <c r="FOX1022" s="13"/>
      <c r="FOY1022" s="14"/>
      <c r="FOZ1022" s="14"/>
      <c r="FPA1022" s="41"/>
      <c r="FPB1022" s="44"/>
      <c r="FPC1022" s="51"/>
      <c r="FPD1022" s="51"/>
      <c r="FPE1022" s="51"/>
      <c r="FPF1022" s="13"/>
      <c r="FPG1022" s="13"/>
      <c r="FPH1022" s="14"/>
      <c r="FPI1022" s="14"/>
      <c r="FPJ1022" s="41"/>
      <c r="FPK1022" s="44"/>
      <c r="FPL1022" s="51"/>
      <c r="FPM1022" s="51"/>
      <c r="FPN1022" s="51"/>
      <c r="FPO1022" s="13"/>
      <c r="FPP1022" s="13"/>
      <c r="FPQ1022" s="14"/>
      <c r="FPR1022" s="14"/>
      <c r="FPS1022" s="41"/>
      <c r="FPT1022" s="44"/>
      <c r="FPU1022" s="51"/>
      <c r="FPV1022" s="51"/>
      <c r="FPW1022" s="51"/>
      <c r="FPX1022" s="13"/>
      <c r="FPY1022" s="13"/>
      <c r="FPZ1022" s="14"/>
      <c r="FQA1022" s="14"/>
      <c r="FQB1022" s="41"/>
      <c r="FQC1022" s="44"/>
      <c r="FQD1022" s="51"/>
      <c r="FQE1022" s="51"/>
      <c r="FQF1022" s="51"/>
      <c r="FQG1022" s="13"/>
      <c r="FQH1022" s="13"/>
      <c r="FQI1022" s="14"/>
      <c r="FQJ1022" s="14"/>
      <c r="FQK1022" s="41"/>
      <c r="FQL1022" s="44"/>
      <c r="FQM1022" s="51"/>
      <c r="FQN1022" s="51"/>
      <c r="FQO1022" s="51"/>
      <c r="FQP1022" s="13"/>
      <c r="FQQ1022" s="13"/>
      <c r="FQR1022" s="14"/>
      <c r="FQS1022" s="14"/>
      <c r="FQT1022" s="41"/>
      <c r="FQU1022" s="44"/>
      <c r="FQV1022" s="51"/>
      <c r="FQW1022" s="51"/>
      <c r="FQX1022" s="51"/>
      <c r="FQY1022" s="13"/>
      <c r="FQZ1022" s="13"/>
      <c r="FRA1022" s="14"/>
      <c r="FRB1022" s="14"/>
      <c r="FRC1022" s="41"/>
      <c r="FRD1022" s="44"/>
      <c r="FRE1022" s="51"/>
      <c r="FRF1022" s="51"/>
      <c r="FRG1022" s="51"/>
      <c r="FRH1022" s="13"/>
      <c r="FRI1022" s="13"/>
      <c r="FRJ1022" s="14"/>
      <c r="FRK1022" s="14"/>
      <c r="FRL1022" s="41"/>
      <c r="FRM1022" s="44"/>
      <c r="FRN1022" s="51"/>
      <c r="FRO1022" s="51"/>
      <c r="FRP1022" s="51"/>
      <c r="FRQ1022" s="13"/>
      <c r="FRR1022" s="13"/>
      <c r="FRS1022" s="14"/>
      <c r="FRT1022" s="14"/>
      <c r="FRU1022" s="41"/>
      <c r="FRV1022" s="44"/>
      <c r="FRW1022" s="51"/>
      <c r="FRX1022" s="51"/>
      <c r="FRY1022" s="51"/>
      <c r="FRZ1022" s="13"/>
      <c r="FSA1022" s="13"/>
      <c r="FSB1022" s="14"/>
      <c r="FSC1022" s="14"/>
      <c r="FSD1022" s="41"/>
      <c r="FSE1022" s="44"/>
      <c r="FSF1022" s="51"/>
      <c r="FSG1022" s="51"/>
      <c r="FSH1022" s="51"/>
      <c r="FSI1022" s="13"/>
      <c r="FSJ1022" s="13"/>
      <c r="FSK1022" s="14"/>
      <c r="FSL1022" s="14"/>
      <c r="FSM1022" s="41"/>
      <c r="FSN1022" s="44"/>
      <c r="FSO1022" s="51"/>
      <c r="FSP1022" s="51"/>
      <c r="FSQ1022" s="51"/>
      <c r="FSR1022" s="13"/>
      <c r="FSS1022" s="13"/>
      <c r="FST1022" s="14"/>
      <c r="FSU1022" s="14"/>
      <c r="FSV1022" s="41"/>
      <c r="FSW1022" s="44"/>
      <c r="FSX1022" s="51"/>
      <c r="FSY1022" s="51"/>
      <c r="FSZ1022" s="51"/>
      <c r="FTA1022" s="13"/>
      <c r="FTB1022" s="13"/>
      <c r="FTC1022" s="14"/>
      <c r="FTD1022" s="14"/>
      <c r="FTE1022" s="41"/>
      <c r="FTF1022" s="44"/>
      <c r="FTG1022" s="51"/>
      <c r="FTH1022" s="51"/>
      <c r="FTI1022" s="51"/>
      <c r="FTJ1022" s="13"/>
      <c r="FTK1022" s="13"/>
      <c r="FTL1022" s="14"/>
      <c r="FTM1022" s="14"/>
      <c r="FTN1022" s="41"/>
      <c r="FTO1022" s="44"/>
      <c r="FTP1022" s="51"/>
      <c r="FTQ1022" s="51"/>
      <c r="FTR1022" s="51"/>
      <c r="FTS1022" s="13"/>
      <c r="FTT1022" s="13"/>
      <c r="FTU1022" s="14"/>
      <c r="FTV1022" s="14"/>
      <c r="FTW1022" s="41"/>
      <c r="FTX1022" s="44"/>
      <c r="FTY1022" s="51"/>
      <c r="FTZ1022" s="51"/>
      <c r="FUA1022" s="51"/>
      <c r="FUB1022" s="13"/>
      <c r="FUC1022" s="13"/>
      <c r="FUD1022" s="14"/>
      <c r="FUE1022" s="14"/>
      <c r="FUF1022" s="41"/>
      <c r="FUG1022" s="44"/>
      <c r="FUH1022" s="51"/>
      <c r="FUI1022" s="51"/>
      <c r="FUJ1022" s="51"/>
      <c r="FUK1022" s="13"/>
      <c r="FUL1022" s="13"/>
      <c r="FUM1022" s="14"/>
      <c r="FUN1022" s="14"/>
      <c r="FUO1022" s="41"/>
      <c r="FUP1022" s="44"/>
      <c r="FUQ1022" s="51"/>
      <c r="FUR1022" s="51"/>
      <c r="FUS1022" s="51"/>
      <c r="FUT1022" s="13"/>
      <c r="FUU1022" s="13"/>
      <c r="FUV1022" s="14"/>
      <c r="FUW1022" s="14"/>
      <c r="FUX1022" s="41"/>
      <c r="FUY1022" s="44"/>
      <c r="FUZ1022" s="51"/>
      <c r="FVA1022" s="51"/>
      <c r="FVB1022" s="51"/>
      <c r="FVC1022" s="13"/>
      <c r="FVD1022" s="13"/>
      <c r="FVE1022" s="14"/>
      <c r="FVF1022" s="14"/>
      <c r="FVG1022" s="41"/>
      <c r="FVH1022" s="44"/>
      <c r="FVI1022" s="51"/>
      <c r="FVJ1022" s="51"/>
      <c r="FVK1022" s="51"/>
      <c r="FVL1022" s="13"/>
      <c r="FVM1022" s="13"/>
      <c r="FVN1022" s="14"/>
      <c r="FVO1022" s="14"/>
      <c r="FVP1022" s="41"/>
      <c r="FVQ1022" s="44"/>
      <c r="FVR1022" s="51"/>
      <c r="FVS1022" s="51"/>
      <c r="FVT1022" s="51"/>
      <c r="FVU1022" s="13"/>
      <c r="FVV1022" s="13"/>
      <c r="FVW1022" s="14"/>
      <c r="FVX1022" s="14"/>
      <c r="FVY1022" s="41"/>
      <c r="FVZ1022" s="44"/>
      <c r="FWA1022" s="51"/>
      <c r="FWB1022" s="51"/>
      <c r="FWC1022" s="51"/>
      <c r="FWD1022" s="13"/>
      <c r="FWE1022" s="13"/>
      <c r="FWF1022" s="14"/>
      <c r="FWG1022" s="14"/>
      <c r="FWH1022" s="41"/>
      <c r="FWI1022" s="44"/>
      <c r="FWJ1022" s="51"/>
      <c r="FWK1022" s="51"/>
      <c r="FWL1022" s="51"/>
      <c r="FWM1022" s="13"/>
      <c r="FWN1022" s="13"/>
      <c r="FWO1022" s="14"/>
      <c r="FWP1022" s="14"/>
      <c r="FWQ1022" s="41"/>
      <c r="FWR1022" s="44"/>
      <c r="FWS1022" s="51"/>
      <c r="FWT1022" s="51"/>
      <c r="FWU1022" s="51"/>
      <c r="FWV1022" s="13"/>
      <c r="FWW1022" s="13"/>
      <c r="FWX1022" s="14"/>
      <c r="FWY1022" s="14"/>
      <c r="FWZ1022" s="41"/>
      <c r="FXA1022" s="44"/>
      <c r="FXB1022" s="51"/>
      <c r="FXC1022" s="51"/>
      <c r="FXD1022" s="51"/>
      <c r="FXE1022" s="13"/>
      <c r="FXF1022" s="13"/>
      <c r="FXG1022" s="14"/>
      <c r="FXH1022" s="14"/>
      <c r="FXI1022" s="41"/>
      <c r="FXJ1022" s="44"/>
      <c r="FXK1022" s="51"/>
      <c r="FXL1022" s="51"/>
      <c r="FXM1022" s="51"/>
      <c r="FXN1022" s="13"/>
      <c r="FXO1022" s="13"/>
      <c r="FXP1022" s="14"/>
      <c r="FXQ1022" s="14"/>
      <c r="FXR1022" s="41"/>
      <c r="FXS1022" s="44"/>
      <c r="FXT1022" s="51"/>
      <c r="FXU1022" s="51"/>
      <c r="FXV1022" s="51"/>
      <c r="FXW1022" s="13"/>
      <c r="FXX1022" s="13"/>
      <c r="FXY1022" s="14"/>
      <c r="FXZ1022" s="14"/>
      <c r="FYA1022" s="41"/>
      <c r="FYB1022" s="44"/>
      <c r="FYC1022" s="51"/>
      <c r="FYD1022" s="51"/>
      <c r="FYE1022" s="51"/>
      <c r="FYF1022" s="13"/>
      <c r="FYG1022" s="13"/>
      <c r="FYH1022" s="14"/>
      <c r="FYI1022" s="14"/>
      <c r="FYJ1022" s="41"/>
      <c r="FYK1022" s="44"/>
      <c r="FYL1022" s="51"/>
      <c r="FYM1022" s="51"/>
      <c r="FYN1022" s="51"/>
      <c r="FYO1022" s="13"/>
      <c r="FYP1022" s="13"/>
      <c r="FYQ1022" s="14"/>
      <c r="FYR1022" s="14"/>
      <c r="FYS1022" s="41"/>
      <c r="FYT1022" s="44"/>
      <c r="FYU1022" s="51"/>
      <c r="FYV1022" s="51"/>
      <c r="FYW1022" s="51"/>
      <c r="FYX1022" s="13"/>
      <c r="FYY1022" s="13"/>
      <c r="FYZ1022" s="14"/>
      <c r="FZA1022" s="14"/>
      <c r="FZB1022" s="41"/>
      <c r="FZC1022" s="44"/>
      <c r="FZD1022" s="51"/>
      <c r="FZE1022" s="51"/>
      <c r="FZF1022" s="51"/>
      <c r="FZG1022" s="13"/>
      <c r="FZH1022" s="13"/>
      <c r="FZI1022" s="14"/>
      <c r="FZJ1022" s="14"/>
      <c r="FZK1022" s="41"/>
      <c r="FZL1022" s="44"/>
      <c r="FZM1022" s="51"/>
      <c r="FZN1022" s="51"/>
      <c r="FZO1022" s="51"/>
      <c r="FZP1022" s="13"/>
      <c r="FZQ1022" s="13"/>
      <c r="FZR1022" s="14"/>
      <c r="FZS1022" s="14"/>
      <c r="FZT1022" s="41"/>
      <c r="FZU1022" s="44"/>
      <c r="FZV1022" s="51"/>
      <c r="FZW1022" s="51"/>
      <c r="FZX1022" s="51"/>
      <c r="FZY1022" s="13"/>
      <c r="FZZ1022" s="13"/>
      <c r="GAA1022" s="14"/>
      <c r="GAB1022" s="14"/>
      <c r="GAC1022" s="41"/>
      <c r="GAD1022" s="44"/>
      <c r="GAE1022" s="51"/>
      <c r="GAF1022" s="51"/>
      <c r="GAG1022" s="51"/>
      <c r="GAH1022" s="13"/>
      <c r="GAI1022" s="13"/>
      <c r="GAJ1022" s="14"/>
      <c r="GAK1022" s="14"/>
      <c r="GAL1022" s="41"/>
      <c r="GAM1022" s="44"/>
      <c r="GAN1022" s="51"/>
      <c r="GAO1022" s="51"/>
      <c r="GAP1022" s="51"/>
      <c r="GAQ1022" s="13"/>
      <c r="GAR1022" s="13"/>
      <c r="GAS1022" s="14"/>
      <c r="GAT1022" s="14"/>
      <c r="GAU1022" s="41"/>
      <c r="GAV1022" s="44"/>
      <c r="GAW1022" s="51"/>
      <c r="GAX1022" s="51"/>
      <c r="GAY1022" s="51"/>
      <c r="GAZ1022" s="13"/>
      <c r="GBA1022" s="13"/>
      <c r="GBB1022" s="14"/>
      <c r="GBC1022" s="14"/>
      <c r="GBD1022" s="41"/>
      <c r="GBE1022" s="44"/>
      <c r="GBF1022" s="51"/>
      <c r="GBG1022" s="51"/>
      <c r="GBH1022" s="51"/>
      <c r="GBI1022" s="13"/>
      <c r="GBJ1022" s="13"/>
      <c r="GBK1022" s="14"/>
      <c r="GBL1022" s="14"/>
      <c r="GBM1022" s="41"/>
      <c r="GBN1022" s="44"/>
      <c r="GBO1022" s="51"/>
      <c r="GBP1022" s="51"/>
      <c r="GBQ1022" s="51"/>
      <c r="GBR1022" s="13"/>
      <c r="GBS1022" s="13"/>
      <c r="GBT1022" s="14"/>
      <c r="GBU1022" s="14"/>
      <c r="GBV1022" s="41"/>
      <c r="GBW1022" s="44"/>
      <c r="GBX1022" s="51"/>
      <c r="GBY1022" s="51"/>
      <c r="GBZ1022" s="51"/>
      <c r="GCA1022" s="13"/>
      <c r="GCB1022" s="13"/>
      <c r="GCC1022" s="14"/>
      <c r="GCD1022" s="14"/>
      <c r="GCE1022" s="41"/>
      <c r="GCF1022" s="44"/>
      <c r="GCG1022" s="51"/>
      <c r="GCH1022" s="51"/>
      <c r="GCI1022" s="51"/>
      <c r="GCJ1022" s="13"/>
      <c r="GCK1022" s="13"/>
      <c r="GCL1022" s="14"/>
      <c r="GCM1022" s="14"/>
      <c r="GCN1022" s="41"/>
      <c r="GCO1022" s="44"/>
      <c r="GCP1022" s="51"/>
      <c r="GCQ1022" s="51"/>
      <c r="GCR1022" s="51"/>
      <c r="GCS1022" s="13"/>
      <c r="GCT1022" s="13"/>
      <c r="GCU1022" s="14"/>
      <c r="GCV1022" s="14"/>
      <c r="GCW1022" s="41"/>
      <c r="GCX1022" s="44"/>
      <c r="GCY1022" s="51"/>
      <c r="GCZ1022" s="51"/>
      <c r="GDA1022" s="51"/>
      <c r="GDB1022" s="13"/>
      <c r="GDC1022" s="13"/>
      <c r="GDD1022" s="14"/>
      <c r="GDE1022" s="14"/>
      <c r="GDF1022" s="41"/>
      <c r="GDG1022" s="44"/>
      <c r="GDH1022" s="51"/>
      <c r="GDI1022" s="51"/>
      <c r="GDJ1022" s="51"/>
      <c r="GDK1022" s="13"/>
      <c r="GDL1022" s="13"/>
      <c r="GDM1022" s="14"/>
      <c r="GDN1022" s="14"/>
      <c r="GDO1022" s="41"/>
      <c r="GDP1022" s="44"/>
      <c r="GDQ1022" s="51"/>
      <c r="GDR1022" s="51"/>
      <c r="GDS1022" s="51"/>
      <c r="GDT1022" s="13"/>
      <c r="GDU1022" s="13"/>
      <c r="GDV1022" s="14"/>
      <c r="GDW1022" s="14"/>
      <c r="GDX1022" s="41"/>
      <c r="GDY1022" s="44"/>
      <c r="GDZ1022" s="51"/>
      <c r="GEA1022" s="51"/>
      <c r="GEB1022" s="51"/>
      <c r="GEC1022" s="13"/>
      <c r="GED1022" s="13"/>
      <c r="GEE1022" s="14"/>
      <c r="GEF1022" s="14"/>
      <c r="GEG1022" s="41"/>
      <c r="GEH1022" s="44"/>
      <c r="GEI1022" s="51"/>
      <c r="GEJ1022" s="51"/>
      <c r="GEK1022" s="51"/>
      <c r="GEL1022" s="13"/>
      <c r="GEM1022" s="13"/>
      <c r="GEN1022" s="14"/>
      <c r="GEO1022" s="14"/>
      <c r="GEP1022" s="41"/>
      <c r="GEQ1022" s="44"/>
      <c r="GER1022" s="51"/>
      <c r="GES1022" s="51"/>
      <c r="GET1022" s="51"/>
      <c r="GEU1022" s="13"/>
      <c r="GEV1022" s="13"/>
      <c r="GEW1022" s="14"/>
      <c r="GEX1022" s="14"/>
      <c r="GEY1022" s="41"/>
      <c r="GEZ1022" s="44"/>
      <c r="GFA1022" s="51"/>
      <c r="GFB1022" s="51"/>
      <c r="GFC1022" s="51"/>
      <c r="GFD1022" s="13"/>
      <c r="GFE1022" s="13"/>
      <c r="GFF1022" s="14"/>
      <c r="GFG1022" s="14"/>
      <c r="GFH1022" s="41"/>
      <c r="GFI1022" s="44"/>
      <c r="GFJ1022" s="51"/>
      <c r="GFK1022" s="51"/>
      <c r="GFL1022" s="51"/>
      <c r="GFM1022" s="13"/>
      <c r="GFN1022" s="13"/>
      <c r="GFO1022" s="14"/>
      <c r="GFP1022" s="14"/>
      <c r="GFQ1022" s="41"/>
      <c r="GFR1022" s="44"/>
      <c r="GFS1022" s="51"/>
      <c r="GFT1022" s="51"/>
      <c r="GFU1022" s="51"/>
      <c r="GFV1022" s="13"/>
      <c r="GFW1022" s="13"/>
      <c r="GFX1022" s="14"/>
      <c r="GFY1022" s="14"/>
      <c r="GFZ1022" s="41"/>
      <c r="GGA1022" s="44"/>
      <c r="GGB1022" s="51"/>
      <c r="GGC1022" s="51"/>
      <c r="GGD1022" s="51"/>
      <c r="GGE1022" s="13"/>
      <c r="GGF1022" s="13"/>
      <c r="GGG1022" s="14"/>
      <c r="GGH1022" s="14"/>
      <c r="GGI1022" s="41"/>
      <c r="GGJ1022" s="44"/>
      <c r="GGK1022" s="51"/>
      <c r="GGL1022" s="51"/>
      <c r="GGM1022" s="51"/>
      <c r="GGN1022" s="13"/>
      <c r="GGO1022" s="13"/>
      <c r="GGP1022" s="14"/>
      <c r="GGQ1022" s="14"/>
      <c r="GGR1022" s="41"/>
      <c r="GGS1022" s="44"/>
      <c r="GGT1022" s="51"/>
      <c r="GGU1022" s="51"/>
      <c r="GGV1022" s="51"/>
      <c r="GGW1022" s="13"/>
      <c r="GGX1022" s="13"/>
      <c r="GGY1022" s="14"/>
      <c r="GGZ1022" s="14"/>
      <c r="GHA1022" s="41"/>
      <c r="GHB1022" s="44"/>
      <c r="GHC1022" s="51"/>
      <c r="GHD1022" s="51"/>
      <c r="GHE1022" s="51"/>
      <c r="GHF1022" s="13"/>
      <c r="GHG1022" s="13"/>
      <c r="GHH1022" s="14"/>
      <c r="GHI1022" s="14"/>
      <c r="GHJ1022" s="41"/>
      <c r="GHK1022" s="44"/>
      <c r="GHL1022" s="51"/>
      <c r="GHM1022" s="51"/>
      <c r="GHN1022" s="51"/>
      <c r="GHO1022" s="13"/>
      <c r="GHP1022" s="13"/>
      <c r="GHQ1022" s="14"/>
      <c r="GHR1022" s="14"/>
      <c r="GHS1022" s="41"/>
      <c r="GHT1022" s="44"/>
      <c r="GHU1022" s="51"/>
      <c r="GHV1022" s="51"/>
      <c r="GHW1022" s="51"/>
      <c r="GHX1022" s="13"/>
      <c r="GHY1022" s="13"/>
      <c r="GHZ1022" s="14"/>
      <c r="GIA1022" s="14"/>
      <c r="GIB1022" s="41"/>
      <c r="GIC1022" s="44"/>
      <c r="GID1022" s="51"/>
      <c r="GIE1022" s="51"/>
      <c r="GIF1022" s="51"/>
      <c r="GIG1022" s="13"/>
      <c r="GIH1022" s="13"/>
      <c r="GII1022" s="14"/>
      <c r="GIJ1022" s="14"/>
      <c r="GIK1022" s="41"/>
      <c r="GIL1022" s="44"/>
      <c r="GIM1022" s="51"/>
      <c r="GIN1022" s="51"/>
      <c r="GIO1022" s="51"/>
      <c r="GIP1022" s="13"/>
      <c r="GIQ1022" s="13"/>
      <c r="GIR1022" s="14"/>
      <c r="GIS1022" s="14"/>
      <c r="GIT1022" s="41"/>
      <c r="GIU1022" s="44"/>
      <c r="GIV1022" s="51"/>
      <c r="GIW1022" s="51"/>
      <c r="GIX1022" s="51"/>
      <c r="GIY1022" s="13"/>
      <c r="GIZ1022" s="13"/>
      <c r="GJA1022" s="14"/>
      <c r="GJB1022" s="14"/>
      <c r="GJC1022" s="41"/>
      <c r="GJD1022" s="44"/>
      <c r="GJE1022" s="51"/>
      <c r="GJF1022" s="51"/>
      <c r="GJG1022" s="51"/>
      <c r="GJH1022" s="13"/>
      <c r="GJI1022" s="13"/>
      <c r="GJJ1022" s="14"/>
      <c r="GJK1022" s="14"/>
      <c r="GJL1022" s="41"/>
      <c r="GJM1022" s="44"/>
      <c r="GJN1022" s="51"/>
      <c r="GJO1022" s="51"/>
      <c r="GJP1022" s="51"/>
      <c r="GJQ1022" s="13"/>
      <c r="GJR1022" s="13"/>
      <c r="GJS1022" s="14"/>
      <c r="GJT1022" s="14"/>
      <c r="GJU1022" s="41"/>
      <c r="GJV1022" s="44"/>
      <c r="GJW1022" s="51"/>
      <c r="GJX1022" s="51"/>
      <c r="GJY1022" s="51"/>
      <c r="GJZ1022" s="13"/>
      <c r="GKA1022" s="13"/>
      <c r="GKB1022" s="14"/>
      <c r="GKC1022" s="14"/>
      <c r="GKD1022" s="41"/>
      <c r="GKE1022" s="44"/>
      <c r="GKF1022" s="51"/>
      <c r="GKG1022" s="51"/>
      <c r="GKH1022" s="51"/>
      <c r="GKI1022" s="13"/>
      <c r="GKJ1022" s="13"/>
      <c r="GKK1022" s="14"/>
      <c r="GKL1022" s="14"/>
      <c r="GKM1022" s="41"/>
      <c r="GKN1022" s="44"/>
      <c r="GKO1022" s="51"/>
      <c r="GKP1022" s="51"/>
      <c r="GKQ1022" s="51"/>
      <c r="GKR1022" s="13"/>
      <c r="GKS1022" s="13"/>
      <c r="GKT1022" s="14"/>
      <c r="GKU1022" s="14"/>
      <c r="GKV1022" s="41"/>
      <c r="GKW1022" s="44"/>
      <c r="GKX1022" s="51"/>
      <c r="GKY1022" s="51"/>
      <c r="GKZ1022" s="51"/>
      <c r="GLA1022" s="13"/>
      <c r="GLB1022" s="13"/>
      <c r="GLC1022" s="14"/>
      <c r="GLD1022" s="14"/>
      <c r="GLE1022" s="41"/>
      <c r="GLF1022" s="44"/>
      <c r="GLG1022" s="51"/>
      <c r="GLH1022" s="51"/>
      <c r="GLI1022" s="51"/>
      <c r="GLJ1022" s="13"/>
      <c r="GLK1022" s="13"/>
      <c r="GLL1022" s="14"/>
      <c r="GLM1022" s="14"/>
      <c r="GLN1022" s="41"/>
      <c r="GLO1022" s="44"/>
      <c r="GLP1022" s="51"/>
      <c r="GLQ1022" s="51"/>
      <c r="GLR1022" s="51"/>
      <c r="GLS1022" s="13"/>
      <c r="GLT1022" s="13"/>
      <c r="GLU1022" s="14"/>
      <c r="GLV1022" s="14"/>
      <c r="GLW1022" s="41"/>
      <c r="GLX1022" s="44"/>
      <c r="GLY1022" s="51"/>
      <c r="GLZ1022" s="51"/>
      <c r="GMA1022" s="51"/>
      <c r="GMB1022" s="13"/>
      <c r="GMC1022" s="13"/>
      <c r="GMD1022" s="14"/>
      <c r="GME1022" s="14"/>
      <c r="GMF1022" s="41"/>
      <c r="GMG1022" s="44"/>
      <c r="GMH1022" s="51"/>
      <c r="GMI1022" s="51"/>
      <c r="GMJ1022" s="51"/>
      <c r="GMK1022" s="13"/>
      <c r="GML1022" s="13"/>
      <c r="GMM1022" s="14"/>
      <c r="GMN1022" s="14"/>
      <c r="GMO1022" s="41"/>
      <c r="GMP1022" s="44"/>
      <c r="GMQ1022" s="51"/>
      <c r="GMR1022" s="51"/>
      <c r="GMS1022" s="51"/>
      <c r="GMT1022" s="13"/>
      <c r="GMU1022" s="13"/>
      <c r="GMV1022" s="14"/>
      <c r="GMW1022" s="14"/>
      <c r="GMX1022" s="41"/>
      <c r="GMY1022" s="44"/>
      <c r="GMZ1022" s="51"/>
      <c r="GNA1022" s="51"/>
      <c r="GNB1022" s="51"/>
      <c r="GNC1022" s="13"/>
      <c r="GND1022" s="13"/>
      <c r="GNE1022" s="14"/>
      <c r="GNF1022" s="14"/>
      <c r="GNG1022" s="41"/>
      <c r="GNH1022" s="44"/>
      <c r="GNI1022" s="51"/>
      <c r="GNJ1022" s="51"/>
      <c r="GNK1022" s="51"/>
      <c r="GNL1022" s="13"/>
      <c r="GNM1022" s="13"/>
      <c r="GNN1022" s="14"/>
      <c r="GNO1022" s="14"/>
      <c r="GNP1022" s="41"/>
      <c r="GNQ1022" s="44"/>
      <c r="GNR1022" s="51"/>
      <c r="GNS1022" s="51"/>
      <c r="GNT1022" s="51"/>
      <c r="GNU1022" s="13"/>
      <c r="GNV1022" s="13"/>
      <c r="GNW1022" s="14"/>
      <c r="GNX1022" s="14"/>
      <c r="GNY1022" s="41"/>
      <c r="GNZ1022" s="44"/>
      <c r="GOA1022" s="51"/>
      <c r="GOB1022" s="51"/>
      <c r="GOC1022" s="51"/>
      <c r="GOD1022" s="13"/>
      <c r="GOE1022" s="13"/>
      <c r="GOF1022" s="14"/>
      <c r="GOG1022" s="14"/>
      <c r="GOH1022" s="41"/>
      <c r="GOI1022" s="44"/>
      <c r="GOJ1022" s="51"/>
      <c r="GOK1022" s="51"/>
      <c r="GOL1022" s="51"/>
      <c r="GOM1022" s="13"/>
      <c r="GON1022" s="13"/>
      <c r="GOO1022" s="14"/>
      <c r="GOP1022" s="14"/>
      <c r="GOQ1022" s="41"/>
      <c r="GOR1022" s="44"/>
      <c r="GOS1022" s="51"/>
      <c r="GOT1022" s="51"/>
      <c r="GOU1022" s="51"/>
      <c r="GOV1022" s="13"/>
      <c r="GOW1022" s="13"/>
      <c r="GOX1022" s="14"/>
      <c r="GOY1022" s="14"/>
      <c r="GOZ1022" s="41"/>
      <c r="GPA1022" s="44"/>
      <c r="GPB1022" s="51"/>
      <c r="GPC1022" s="51"/>
      <c r="GPD1022" s="51"/>
      <c r="GPE1022" s="13"/>
      <c r="GPF1022" s="13"/>
      <c r="GPG1022" s="14"/>
      <c r="GPH1022" s="14"/>
      <c r="GPI1022" s="41"/>
      <c r="GPJ1022" s="44"/>
      <c r="GPK1022" s="51"/>
      <c r="GPL1022" s="51"/>
      <c r="GPM1022" s="51"/>
      <c r="GPN1022" s="13"/>
      <c r="GPO1022" s="13"/>
      <c r="GPP1022" s="14"/>
      <c r="GPQ1022" s="14"/>
      <c r="GPR1022" s="41"/>
      <c r="GPS1022" s="44"/>
      <c r="GPT1022" s="51"/>
      <c r="GPU1022" s="51"/>
      <c r="GPV1022" s="51"/>
      <c r="GPW1022" s="13"/>
      <c r="GPX1022" s="13"/>
      <c r="GPY1022" s="14"/>
      <c r="GPZ1022" s="14"/>
      <c r="GQA1022" s="41"/>
      <c r="GQB1022" s="44"/>
      <c r="GQC1022" s="51"/>
      <c r="GQD1022" s="51"/>
      <c r="GQE1022" s="51"/>
      <c r="GQF1022" s="13"/>
      <c r="GQG1022" s="13"/>
      <c r="GQH1022" s="14"/>
      <c r="GQI1022" s="14"/>
      <c r="GQJ1022" s="41"/>
      <c r="GQK1022" s="44"/>
      <c r="GQL1022" s="51"/>
      <c r="GQM1022" s="51"/>
      <c r="GQN1022" s="51"/>
      <c r="GQO1022" s="13"/>
      <c r="GQP1022" s="13"/>
      <c r="GQQ1022" s="14"/>
      <c r="GQR1022" s="14"/>
      <c r="GQS1022" s="41"/>
      <c r="GQT1022" s="44"/>
      <c r="GQU1022" s="51"/>
      <c r="GQV1022" s="51"/>
      <c r="GQW1022" s="51"/>
      <c r="GQX1022" s="13"/>
      <c r="GQY1022" s="13"/>
      <c r="GQZ1022" s="14"/>
      <c r="GRA1022" s="14"/>
      <c r="GRB1022" s="41"/>
      <c r="GRC1022" s="44"/>
      <c r="GRD1022" s="51"/>
      <c r="GRE1022" s="51"/>
      <c r="GRF1022" s="51"/>
      <c r="GRG1022" s="13"/>
      <c r="GRH1022" s="13"/>
      <c r="GRI1022" s="14"/>
      <c r="GRJ1022" s="14"/>
      <c r="GRK1022" s="41"/>
      <c r="GRL1022" s="44"/>
      <c r="GRM1022" s="51"/>
      <c r="GRN1022" s="51"/>
      <c r="GRO1022" s="51"/>
      <c r="GRP1022" s="13"/>
      <c r="GRQ1022" s="13"/>
      <c r="GRR1022" s="14"/>
      <c r="GRS1022" s="14"/>
      <c r="GRT1022" s="41"/>
      <c r="GRU1022" s="44"/>
      <c r="GRV1022" s="51"/>
      <c r="GRW1022" s="51"/>
      <c r="GRX1022" s="51"/>
      <c r="GRY1022" s="13"/>
      <c r="GRZ1022" s="13"/>
      <c r="GSA1022" s="14"/>
      <c r="GSB1022" s="14"/>
      <c r="GSC1022" s="41"/>
      <c r="GSD1022" s="44"/>
      <c r="GSE1022" s="51"/>
      <c r="GSF1022" s="51"/>
      <c r="GSG1022" s="51"/>
      <c r="GSH1022" s="13"/>
      <c r="GSI1022" s="13"/>
      <c r="GSJ1022" s="14"/>
      <c r="GSK1022" s="14"/>
      <c r="GSL1022" s="41"/>
      <c r="GSM1022" s="44"/>
      <c r="GSN1022" s="51"/>
      <c r="GSO1022" s="51"/>
      <c r="GSP1022" s="51"/>
      <c r="GSQ1022" s="13"/>
      <c r="GSR1022" s="13"/>
      <c r="GSS1022" s="14"/>
      <c r="GST1022" s="14"/>
      <c r="GSU1022" s="41"/>
      <c r="GSV1022" s="44"/>
      <c r="GSW1022" s="51"/>
      <c r="GSX1022" s="51"/>
      <c r="GSY1022" s="51"/>
      <c r="GSZ1022" s="13"/>
      <c r="GTA1022" s="13"/>
      <c r="GTB1022" s="14"/>
      <c r="GTC1022" s="14"/>
      <c r="GTD1022" s="41"/>
      <c r="GTE1022" s="44"/>
      <c r="GTF1022" s="51"/>
      <c r="GTG1022" s="51"/>
      <c r="GTH1022" s="51"/>
      <c r="GTI1022" s="13"/>
      <c r="GTJ1022" s="13"/>
      <c r="GTK1022" s="14"/>
      <c r="GTL1022" s="14"/>
      <c r="GTM1022" s="41"/>
      <c r="GTN1022" s="44"/>
      <c r="GTO1022" s="51"/>
      <c r="GTP1022" s="51"/>
      <c r="GTQ1022" s="51"/>
      <c r="GTR1022" s="13"/>
      <c r="GTS1022" s="13"/>
      <c r="GTT1022" s="14"/>
      <c r="GTU1022" s="14"/>
      <c r="GTV1022" s="41"/>
      <c r="GTW1022" s="44"/>
      <c r="GTX1022" s="51"/>
      <c r="GTY1022" s="51"/>
      <c r="GTZ1022" s="51"/>
      <c r="GUA1022" s="13"/>
      <c r="GUB1022" s="13"/>
      <c r="GUC1022" s="14"/>
      <c r="GUD1022" s="14"/>
      <c r="GUE1022" s="41"/>
      <c r="GUF1022" s="44"/>
      <c r="GUG1022" s="51"/>
      <c r="GUH1022" s="51"/>
      <c r="GUI1022" s="51"/>
      <c r="GUJ1022" s="13"/>
      <c r="GUK1022" s="13"/>
      <c r="GUL1022" s="14"/>
      <c r="GUM1022" s="14"/>
      <c r="GUN1022" s="41"/>
      <c r="GUO1022" s="44"/>
      <c r="GUP1022" s="51"/>
      <c r="GUQ1022" s="51"/>
      <c r="GUR1022" s="51"/>
      <c r="GUS1022" s="13"/>
      <c r="GUT1022" s="13"/>
      <c r="GUU1022" s="14"/>
      <c r="GUV1022" s="14"/>
      <c r="GUW1022" s="41"/>
      <c r="GUX1022" s="44"/>
      <c r="GUY1022" s="51"/>
      <c r="GUZ1022" s="51"/>
      <c r="GVA1022" s="51"/>
      <c r="GVB1022" s="13"/>
      <c r="GVC1022" s="13"/>
      <c r="GVD1022" s="14"/>
      <c r="GVE1022" s="14"/>
      <c r="GVF1022" s="41"/>
      <c r="GVG1022" s="44"/>
      <c r="GVH1022" s="51"/>
      <c r="GVI1022" s="51"/>
      <c r="GVJ1022" s="51"/>
      <c r="GVK1022" s="13"/>
      <c r="GVL1022" s="13"/>
      <c r="GVM1022" s="14"/>
      <c r="GVN1022" s="14"/>
      <c r="GVO1022" s="41"/>
      <c r="GVP1022" s="44"/>
      <c r="GVQ1022" s="51"/>
      <c r="GVR1022" s="51"/>
      <c r="GVS1022" s="51"/>
      <c r="GVT1022" s="13"/>
      <c r="GVU1022" s="13"/>
      <c r="GVV1022" s="14"/>
      <c r="GVW1022" s="14"/>
      <c r="GVX1022" s="41"/>
      <c r="GVY1022" s="44"/>
      <c r="GVZ1022" s="51"/>
      <c r="GWA1022" s="51"/>
      <c r="GWB1022" s="51"/>
      <c r="GWC1022" s="13"/>
      <c r="GWD1022" s="13"/>
      <c r="GWE1022" s="14"/>
      <c r="GWF1022" s="14"/>
      <c r="GWG1022" s="41"/>
      <c r="GWH1022" s="44"/>
      <c r="GWI1022" s="51"/>
      <c r="GWJ1022" s="51"/>
      <c r="GWK1022" s="51"/>
      <c r="GWL1022" s="13"/>
      <c r="GWM1022" s="13"/>
      <c r="GWN1022" s="14"/>
      <c r="GWO1022" s="14"/>
      <c r="GWP1022" s="41"/>
      <c r="GWQ1022" s="44"/>
      <c r="GWR1022" s="51"/>
      <c r="GWS1022" s="51"/>
      <c r="GWT1022" s="51"/>
      <c r="GWU1022" s="13"/>
      <c r="GWV1022" s="13"/>
      <c r="GWW1022" s="14"/>
      <c r="GWX1022" s="14"/>
      <c r="GWY1022" s="41"/>
      <c r="GWZ1022" s="44"/>
      <c r="GXA1022" s="51"/>
      <c r="GXB1022" s="51"/>
      <c r="GXC1022" s="51"/>
      <c r="GXD1022" s="13"/>
      <c r="GXE1022" s="13"/>
      <c r="GXF1022" s="14"/>
      <c r="GXG1022" s="14"/>
      <c r="GXH1022" s="41"/>
      <c r="GXI1022" s="44"/>
      <c r="GXJ1022" s="51"/>
      <c r="GXK1022" s="51"/>
      <c r="GXL1022" s="51"/>
      <c r="GXM1022" s="13"/>
      <c r="GXN1022" s="13"/>
      <c r="GXO1022" s="14"/>
      <c r="GXP1022" s="14"/>
      <c r="GXQ1022" s="41"/>
      <c r="GXR1022" s="44"/>
      <c r="GXS1022" s="51"/>
      <c r="GXT1022" s="51"/>
      <c r="GXU1022" s="51"/>
      <c r="GXV1022" s="13"/>
      <c r="GXW1022" s="13"/>
      <c r="GXX1022" s="14"/>
      <c r="GXY1022" s="14"/>
      <c r="GXZ1022" s="41"/>
      <c r="GYA1022" s="44"/>
      <c r="GYB1022" s="51"/>
      <c r="GYC1022" s="51"/>
      <c r="GYD1022" s="51"/>
      <c r="GYE1022" s="13"/>
      <c r="GYF1022" s="13"/>
      <c r="GYG1022" s="14"/>
      <c r="GYH1022" s="14"/>
      <c r="GYI1022" s="41"/>
      <c r="GYJ1022" s="44"/>
      <c r="GYK1022" s="51"/>
      <c r="GYL1022" s="51"/>
      <c r="GYM1022" s="51"/>
      <c r="GYN1022" s="13"/>
      <c r="GYO1022" s="13"/>
      <c r="GYP1022" s="14"/>
      <c r="GYQ1022" s="14"/>
      <c r="GYR1022" s="41"/>
      <c r="GYS1022" s="44"/>
      <c r="GYT1022" s="51"/>
      <c r="GYU1022" s="51"/>
      <c r="GYV1022" s="51"/>
      <c r="GYW1022" s="13"/>
      <c r="GYX1022" s="13"/>
      <c r="GYY1022" s="14"/>
      <c r="GYZ1022" s="14"/>
      <c r="GZA1022" s="41"/>
      <c r="GZB1022" s="44"/>
      <c r="GZC1022" s="51"/>
      <c r="GZD1022" s="51"/>
      <c r="GZE1022" s="51"/>
      <c r="GZF1022" s="13"/>
      <c r="GZG1022" s="13"/>
      <c r="GZH1022" s="14"/>
      <c r="GZI1022" s="14"/>
      <c r="GZJ1022" s="41"/>
      <c r="GZK1022" s="44"/>
      <c r="GZL1022" s="51"/>
      <c r="GZM1022" s="51"/>
      <c r="GZN1022" s="51"/>
      <c r="GZO1022" s="13"/>
      <c r="GZP1022" s="13"/>
      <c r="GZQ1022" s="14"/>
      <c r="GZR1022" s="14"/>
      <c r="GZS1022" s="41"/>
      <c r="GZT1022" s="44"/>
      <c r="GZU1022" s="51"/>
      <c r="GZV1022" s="51"/>
      <c r="GZW1022" s="51"/>
      <c r="GZX1022" s="13"/>
      <c r="GZY1022" s="13"/>
      <c r="GZZ1022" s="14"/>
      <c r="HAA1022" s="14"/>
      <c r="HAB1022" s="41"/>
      <c r="HAC1022" s="44"/>
      <c r="HAD1022" s="51"/>
      <c r="HAE1022" s="51"/>
      <c r="HAF1022" s="51"/>
      <c r="HAG1022" s="13"/>
      <c r="HAH1022" s="13"/>
      <c r="HAI1022" s="14"/>
      <c r="HAJ1022" s="14"/>
      <c r="HAK1022" s="41"/>
      <c r="HAL1022" s="44"/>
      <c r="HAM1022" s="51"/>
      <c r="HAN1022" s="51"/>
      <c r="HAO1022" s="51"/>
      <c r="HAP1022" s="13"/>
      <c r="HAQ1022" s="13"/>
      <c r="HAR1022" s="14"/>
      <c r="HAS1022" s="14"/>
      <c r="HAT1022" s="41"/>
      <c r="HAU1022" s="44"/>
      <c r="HAV1022" s="51"/>
      <c r="HAW1022" s="51"/>
      <c r="HAX1022" s="51"/>
      <c r="HAY1022" s="13"/>
      <c r="HAZ1022" s="13"/>
      <c r="HBA1022" s="14"/>
      <c r="HBB1022" s="14"/>
      <c r="HBC1022" s="41"/>
      <c r="HBD1022" s="44"/>
      <c r="HBE1022" s="51"/>
      <c r="HBF1022" s="51"/>
      <c r="HBG1022" s="51"/>
      <c r="HBH1022" s="13"/>
      <c r="HBI1022" s="13"/>
      <c r="HBJ1022" s="14"/>
      <c r="HBK1022" s="14"/>
      <c r="HBL1022" s="41"/>
      <c r="HBM1022" s="44"/>
      <c r="HBN1022" s="51"/>
      <c r="HBO1022" s="51"/>
      <c r="HBP1022" s="51"/>
      <c r="HBQ1022" s="13"/>
      <c r="HBR1022" s="13"/>
      <c r="HBS1022" s="14"/>
      <c r="HBT1022" s="14"/>
      <c r="HBU1022" s="41"/>
      <c r="HBV1022" s="44"/>
      <c r="HBW1022" s="51"/>
      <c r="HBX1022" s="51"/>
      <c r="HBY1022" s="51"/>
      <c r="HBZ1022" s="13"/>
      <c r="HCA1022" s="13"/>
      <c r="HCB1022" s="14"/>
      <c r="HCC1022" s="14"/>
      <c r="HCD1022" s="41"/>
      <c r="HCE1022" s="44"/>
      <c r="HCF1022" s="51"/>
      <c r="HCG1022" s="51"/>
      <c r="HCH1022" s="51"/>
      <c r="HCI1022" s="13"/>
      <c r="HCJ1022" s="13"/>
      <c r="HCK1022" s="14"/>
      <c r="HCL1022" s="14"/>
      <c r="HCM1022" s="41"/>
      <c r="HCN1022" s="44"/>
      <c r="HCO1022" s="51"/>
      <c r="HCP1022" s="51"/>
      <c r="HCQ1022" s="51"/>
      <c r="HCR1022" s="13"/>
      <c r="HCS1022" s="13"/>
      <c r="HCT1022" s="14"/>
      <c r="HCU1022" s="14"/>
      <c r="HCV1022" s="41"/>
      <c r="HCW1022" s="44"/>
      <c r="HCX1022" s="51"/>
      <c r="HCY1022" s="51"/>
      <c r="HCZ1022" s="51"/>
      <c r="HDA1022" s="13"/>
      <c r="HDB1022" s="13"/>
      <c r="HDC1022" s="14"/>
      <c r="HDD1022" s="14"/>
      <c r="HDE1022" s="41"/>
      <c r="HDF1022" s="44"/>
      <c r="HDG1022" s="51"/>
      <c r="HDH1022" s="51"/>
      <c r="HDI1022" s="51"/>
      <c r="HDJ1022" s="13"/>
      <c r="HDK1022" s="13"/>
      <c r="HDL1022" s="14"/>
      <c r="HDM1022" s="14"/>
      <c r="HDN1022" s="41"/>
      <c r="HDO1022" s="44"/>
      <c r="HDP1022" s="51"/>
      <c r="HDQ1022" s="51"/>
      <c r="HDR1022" s="51"/>
      <c r="HDS1022" s="13"/>
      <c r="HDT1022" s="13"/>
      <c r="HDU1022" s="14"/>
      <c r="HDV1022" s="14"/>
      <c r="HDW1022" s="41"/>
      <c r="HDX1022" s="44"/>
      <c r="HDY1022" s="51"/>
      <c r="HDZ1022" s="51"/>
      <c r="HEA1022" s="51"/>
      <c r="HEB1022" s="13"/>
      <c r="HEC1022" s="13"/>
      <c r="HED1022" s="14"/>
      <c r="HEE1022" s="14"/>
      <c r="HEF1022" s="41"/>
      <c r="HEG1022" s="44"/>
      <c r="HEH1022" s="51"/>
      <c r="HEI1022" s="51"/>
      <c r="HEJ1022" s="51"/>
      <c r="HEK1022" s="13"/>
      <c r="HEL1022" s="13"/>
      <c r="HEM1022" s="14"/>
      <c r="HEN1022" s="14"/>
      <c r="HEO1022" s="41"/>
      <c r="HEP1022" s="44"/>
      <c r="HEQ1022" s="51"/>
      <c r="HER1022" s="51"/>
      <c r="HES1022" s="51"/>
      <c r="HET1022" s="13"/>
      <c r="HEU1022" s="13"/>
      <c r="HEV1022" s="14"/>
      <c r="HEW1022" s="14"/>
      <c r="HEX1022" s="41"/>
      <c r="HEY1022" s="44"/>
      <c r="HEZ1022" s="51"/>
      <c r="HFA1022" s="51"/>
      <c r="HFB1022" s="51"/>
      <c r="HFC1022" s="13"/>
      <c r="HFD1022" s="13"/>
      <c r="HFE1022" s="14"/>
      <c r="HFF1022" s="14"/>
      <c r="HFG1022" s="41"/>
      <c r="HFH1022" s="44"/>
      <c r="HFI1022" s="51"/>
      <c r="HFJ1022" s="51"/>
      <c r="HFK1022" s="51"/>
      <c r="HFL1022" s="13"/>
      <c r="HFM1022" s="13"/>
      <c r="HFN1022" s="14"/>
      <c r="HFO1022" s="14"/>
      <c r="HFP1022" s="41"/>
      <c r="HFQ1022" s="44"/>
      <c r="HFR1022" s="51"/>
      <c r="HFS1022" s="51"/>
      <c r="HFT1022" s="51"/>
      <c r="HFU1022" s="13"/>
      <c r="HFV1022" s="13"/>
      <c r="HFW1022" s="14"/>
      <c r="HFX1022" s="14"/>
      <c r="HFY1022" s="41"/>
      <c r="HFZ1022" s="44"/>
      <c r="HGA1022" s="51"/>
      <c r="HGB1022" s="51"/>
      <c r="HGC1022" s="51"/>
      <c r="HGD1022" s="13"/>
      <c r="HGE1022" s="13"/>
      <c r="HGF1022" s="14"/>
      <c r="HGG1022" s="14"/>
      <c r="HGH1022" s="41"/>
      <c r="HGI1022" s="44"/>
      <c r="HGJ1022" s="51"/>
      <c r="HGK1022" s="51"/>
      <c r="HGL1022" s="51"/>
      <c r="HGM1022" s="13"/>
      <c r="HGN1022" s="13"/>
      <c r="HGO1022" s="14"/>
      <c r="HGP1022" s="14"/>
      <c r="HGQ1022" s="41"/>
      <c r="HGR1022" s="44"/>
      <c r="HGS1022" s="51"/>
      <c r="HGT1022" s="51"/>
      <c r="HGU1022" s="51"/>
      <c r="HGV1022" s="13"/>
      <c r="HGW1022" s="13"/>
      <c r="HGX1022" s="14"/>
      <c r="HGY1022" s="14"/>
      <c r="HGZ1022" s="41"/>
      <c r="HHA1022" s="44"/>
      <c r="HHB1022" s="51"/>
      <c r="HHC1022" s="51"/>
      <c r="HHD1022" s="51"/>
      <c r="HHE1022" s="13"/>
      <c r="HHF1022" s="13"/>
      <c r="HHG1022" s="14"/>
      <c r="HHH1022" s="14"/>
      <c r="HHI1022" s="41"/>
      <c r="HHJ1022" s="44"/>
      <c r="HHK1022" s="51"/>
      <c r="HHL1022" s="51"/>
      <c r="HHM1022" s="51"/>
      <c r="HHN1022" s="13"/>
      <c r="HHO1022" s="13"/>
      <c r="HHP1022" s="14"/>
      <c r="HHQ1022" s="14"/>
      <c r="HHR1022" s="41"/>
      <c r="HHS1022" s="44"/>
      <c r="HHT1022" s="51"/>
      <c r="HHU1022" s="51"/>
      <c r="HHV1022" s="51"/>
      <c r="HHW1022" s="13"/>
      <c r="HHX1022" s="13"/>
      <c r="HHY1022" s="14"/>
      <c r="HHZ1022" s="14"/>
      <c r="HIA1022" s="41"/>
      <c r="HIB1022" s="44"/>
      <c r="HIC1022" s="51"/>
      <c r="HID1022" s="51"/>
      <c r="HIE1022" s="51"/>
      <c r="HIF1022" s="13"/>
      <c r="HIG1022" s="13"/>
      <c r="HIH1022" s="14"/>
      <c r="HII1022" s="14"/>
      <c r="HIJ1022" s="41"/>
      <c r="HIK1022" s="44"/>
      <c r="HIL1022" s="51"/>
      <c r="HIM1022" s="51"/>
      <c r="HIN1022" s="51"/>
      <c r="HIO1022" s="13"/>
      <c r="HIP1022" s="13"/>
      <c r="HIQ1022" s="14"/>
      <c r="HIR1022" s="14"/>
      <c r="HIS1022" s="41"/>
      <c r="HIT1022" s="44"/>
      <c r="HIU1022" s="51"/>
      <c r="HIV1022" s="51"/>
      <c r="HIW1022" s="51"/>
      <c r="HIX1022" s="13"/>
      <c r="HIY1022" s="13"/>
      <c r="HIZ1022" s="14"/>
      <c r="HJA1022" s="14"/>
      <c r="HJB1022" s="41"/>
      <c r="HJC1022" s="44"/>
      <c r="HJD1022" s="51"/>
      <c r="HJE1022" s="51"/>
      <c r="HJF1022" s="51"/>
      <c r="HJG1022" s="13"/>
      <c r="HJH1022" s="13"/>
      <c r="HJI1022" s="14"/>
      <c r="HJJ1022" s="14"/>
      <c r="HJK1022" s="41"/>
      <c r="HJL1022" s="44"/>
      <c r="HJM1022" s="51"/>
      <c r="HJN1022" s="51"/>
      <c r="HJO1022" s="51"/>
      <c r="HJP1022" s="13"/>
      <c r="HJQ1022" s="13"/>
      <c r="HJR1022" s="14"/>
      <c r="HJS1022" s="14"/>
      <c r="HJT1022" s="41"/>
      <c r="HJU1022" s="44"/>
      <c r="HJV1022" s="51"/>
      <c r="HJW1022" s="51"/>
      <c r="HJX1022" s="51"/>
      <c r="HJY1022" s="13"/>
      <c r="HJZ1022" s="13"/>
      <c r="HKA1022" s="14"/>
      <c r="HKB1022" s="14"/>
      <c r="HKC1022" s="41"/>
      <c r="HKD1022" s="44"/>
      <c r="HKE1022" s="51"/>
      <c r="HKF1022" s="51"/>
      <c r="HKG1022" s="51"/>
      <c r="HKH1022" s="13"/>
      <c r="HKI1022" s="13"/>
      <c r="HKJ1022" s="14"/>
      <c r="HKK1022" s="14"/>
      <c r="HKL1022" s="41"/>
      <c r="HKM1022" s="44"/>
      <c r="HKN1022" s="51"/>
      <c r="HKO1022" s="51"/>
      <c r="HKP1022" s="51"/>
      <c r="HKQ1022" s="13"/>
      <c r="HKR1022" s="13"/>
      <c r="HKS1022" s="14"/>
      <c r="HKT1022" s="14"/>
      <c r="HKU1022" s="41"/>
      <c r="HKV1022" s="44"/>
      <c r="HKW1022" s="51"/>
      <c r="HKX1022" s="51"/>
      <c r="HKY1022" s="51"/>
      <c r="HKZ1022" s="13"/>
      <c r="HLA1022" s="13"/>
      <c r="HLB1022" s="14"/>
      <c r="HLC1022" s="14"/>
      <c r="HLD1022" s="41"/>
      <c r="HLE1022" s="44"/>
      <c r="HLF1022" s="51"/>
      <c r="HLG1022" s="51"/>
      <c r="HLH1022" s="51"/>
      <c r="HLI1022" s="13"/>
      <c r="HLJ1022" s="13"/>
      <c r="HLK1022" s="14"/>
      <c r="HLL1022" s="14"/>
      <c r="HLM1022" s="41"/>
      <c r="HLN1022" s="44"/>
      <c r="HLO1022" s="51"/>
      <c r="HLP1022" s="51"/>
      <c r="HLQ1022" s="51"/>
      <c r="HLR1022" s="13"/>
      <c r="HLS1022" s="13"/>
      <c r="HLT1022" s="14"/>
      <c r="HLU1022" s="14"/>
      <c r="HLV1022" s="41"/>
      <c r="HLW1022" s="44"/>
      <c r="HLX1022" s="51"/>
      <c r="HLY1022" s="51"/>
      <c r="HLZ1022" s="51"/>
      <c r="HMA1022" s="13"/>
      <c r="HMB1022" s="13"/>
      <c r="HMC1022" s="14"/>
      <c r="HMD1022" s="14"/>
      <c r="HME1022" s="41"/>
      <c r="HMF1022" s="44"/>
      <c r="HMG1022" s="51"/>
      <c r="HMH1022" s="51"/>
      <c r="HMI1022" s="51"/>
      <c r="HMJ1022" s="13"/>
      <c r="HMK1022" s="13"/>
      <c r="HML1022" s="14"/>
      <c r="HMM1022" s="14"/>
      <c r="HMN1022" s="41"/>
      <c r="HMO1022" s="44"/>
      <c r="HMP1022" s="51"/>
      <c r="HMQ1022" s="51"/>
      <c r="HMR1022" s="51"/>
      <c r="HMS1022" s="13"/>
      <c r="HMT1022" s="13"/>
      <c r="HMU1022" s="14"/>
      <c r="HMV1022" s="14"/>
      <c r="HMW1022" s="41"/>
      <c r="HMX1022" s="44"/>
      <c r="HMY1022" s="51"/>
      <c r="HMZ1022" s="51"/>
      <c r="HNA1022" s="51"/>
      <c r="HNB1022" s="13"/>
      <c r="HNC1022" s="13"/>
      <c r="HND1022" s="14"/>
      <c r="HNE1022" s="14"/>
      <c r="HNF1022" s="41"/>
      <c r="HNG1022" s="44"/>
      <c r="HNH1022" s="51"/>
      <c r="HNI1022" s="51"/>
      <c r="HNJ1022" s="51"/>
      <c r="HNK1022" s="13"/>
      <c r="HNL1022" s="13"/>
      <c r="HNM1022" s="14"/>
      <c r="HNN1022" s="14"/>
      <c r="HNO1022" s="41"/>
      <c r="HNP1022" s="44"/>
      <c r="HNQ1022" s="51"/>
      <c r="HNR1022" s="51"/>
      <c r="HNS1022" s="51"/>
      <c r="HNT1022" s="13"/>
      <c r="HNU1022" s="13"/>
      <c r="HNV1022" s="14"/>
      <c r="HNW1022" s="14"/>
      <c r="HNX1022" s="41"/>
      <c r="HNY1022" s="44"/>
      <c r="HNZ1022" s="51"/>
      <c r="HOA1022" s="51"/>
      <c r="HOB1022" s="51"/>
      <c r="HOC1022" s="13"/>
      <c r="HOD1022" s="13"/>
      <c r="HOE1022" s="14"/>
      <c r="HOF1022" s="14"/>
      <c r="HOG1022" s="41"/>
      <c r="HOH1022" s="44"/>
      <c r="HOI1022" s="51"/>
      <c r="HOJ1022" s="51"/>
      <c r="HOK1022" s="51"/>
      <c r="HOL1022" s="13"/>
      <c r="HOM1022" s="13"/>
      <c r="HON1022" s="14"/>
      <c r="HOO1022" s="14"/>
      <c r="HOP1022" s="41"/>
      <c r="HOQ1022" s="44"/>
      <c r="HOR1022" s="51"/>
      <c r="HOS1022" s="51"/>
      <c r="HOT1022" s="51"/>
      <c r="HOU1022" s="13"/>
      <c r="HOV1022" s="13"/>
      <c r="HOW1022" s="14"/>
      <c r="HOX1022" s="14"/>
      <c r="HOY1022" s="41"/>
      <c r="HOZ1022" s="44"/>
      <c r="HPA1022" s="51"/>
      <c r="HPB1022" s="51"/>
      <c r="HPC1022" s="51"/>
      <c r="HPD1022" s="13"/>
      <c r="HPE1022" s="13"/>
      <c r="HPF1022" s="14"/>
      <c r="HPG1022" s="14"/>
      <c r="HPH1022" s="41"/>
      <c r="HPI1022" s="44"/>
      <c r="HPJ1022" s="51"/>
      <c r="HPK1022" s="51"/>
      <c r="HPL1022" s="51"/>
      <c r="HPM1022" s="13"/>
      <c r="HPN1022" s="13"/>
      <c r="HPO1022" s="14"/>
      <c r="HPP1022" s="14"/>
      <c r="HPQ1022" s="41"/>
      <c r="HPR1022" s="44"/>
      <c r="HPS1022" s="51"/>
      <c r="HPT1022" s="51"/>
      <c r="HPU1022" s="51"/>
      <c r="HPV1022" s="13"/>
      <c r="HPW1022" s="13"/>
      <c r="HPX1022" s="14"/>
      <c r="HPY1022" s="14"/>
      <c r="HPZ1022" s="41"/>
      <c r="HQA1022" s="44"/>
      <c r="HQB1022" s="51"/>
      <c r="HQC1022" s="51"/>
      <c r="HQD1022" s="51"/>
      <c r="HQE1022" s="13"/>
      <c r="HQF1022" s="13"/>
      <c r="HQG1022" s="14"/>
      <c r="HQH1022" s="14"/>
      <c r="HQI1022" s="41"/>
      <c r="HQJ1022" s="44"/>
      <c r="HQK1022" s="51"/>
      <c r="HQL1022" s="51"/>
      <c r="HQM1022" s="51"/>
      <c r="HQN1022" s="13"/>
      <c r="HQO1022" s="13"/>
      <c r="HQP1022" s="14"/>
      <c r="HQQ1022" s="14"/>
      <c r="HQR1022" s="41"/>
      <c r="HQS1022" s="44"/>
      <c r="HQT1022" s="51"/>
      <c r="HQU1022" s="51"/>
      <c r="HQV1022" s="51"/>
      <c r="HQW1022" s="13"/>
      <c r="HQX1022" s="13"/>
      <c r="HQY1022" s="14"/>
      <c r="HQZ1022" s="14"/>
      <c r="HRA1022" s="41"/>
      <c r="HRB1022" s="44"/>
      <c r="HRC1022" s="51"/>
      <c r="HRD1022" s="51"/>
      <c r="HRE1022" s="51"/>
      <c r="HRF1022" s="13"/>
      <c r="HRG1022" s="13"/>
      <c r="HRH1022" s="14"/>
      <c r="HRI1022" s="14"/>
      <c r="HRJ1022" s="41"/>
      <c r="HRK1022" s="44"/>
      <c r="HRL1022" s="51"/>
      <c r="HRM1022" s="51"/>
      <c r="HRN1022" s="51"/>
      <c r="HRO1022" s="13"/>
      <c r="HRP1022" s="13"/>
      <c r="HRQ1022" s="14"/>
      <c r="HRR1022" s="14"/>
      <c r="HRS1022" s="41"/>
      <c r="HRT1022" s="44"/>
      <c r="HRU1022" s="51"/>
      <c r="HRV1022" s="51"/>
      <c r="HRW1022" s="51"/>
      <c r="HRX1022" s="13"/>
      <c r="HRY1022" s="13"/>
      <c r="HRZ1022" s="14"/>
      <c r="HSA1022" s="14"/>
      <c r="HSB1022" s="41"/>
      <c r="HSC1022" s="44"/>
      <c r="HSD1022" s="51"/>
      <c r="HSE1022" s="51"/>
      <c r="HSF1022" s="51"/>
      <c r="HSG1022" s="13"/>
      <c r="HSH1022" s="13"/>
      <c r="HSI1022" s="14"/>
      <c r="HSJ1022" s="14"/>
      <c r="HSK1022" s="41"/>
      <c r="HSL1022" s="44"/>
      <c r="HSM1022" s="51"/>
      <c r="HSN1022" s="51"/>
      <c r="HSO1022" s="51"/>
      <c r="HSP1022" s="13"/>
      <c r="HSQ1022" s="13"/>
      <c r="HSR1022" s="14"/>
      <c r="HSS1022" s="14"/>
      <c r="HST1022" s="41"/>
      <c r="HSU1022" s="44"/>
      <c r="HSV1022" s="51"/>
      <c r="HSW1022" s="51"/>
      <c r="HSX1022" s="51"/>
      <c r="HSY1022" s="13"/>
      <c r="HSZ1022" s="13"/>
      <c r="HTA1022" s="14"/>
      <c r="HTB1022" s="14"/>
      <c r="HTC1022" s="41"/>
      <c r="HTD1022" s="44"/>
      <c r="HTE1022" s="51"/>
      <c r="HTF1022" s="51"/>
      <c r="HTG1022" s="51"/>
      <c r="HTH1022" s="13"/>
      <c r="HTI1022" s="13"/>
      <c r="HTJ1022" s="14"/>
      <c r="HTK1022" s="14"/>
      <c r="HTL1022" s="41"/>
      <c r="HTM1022" s="44"/>
      <c r="HTN1022" s="51"/>
      <c r="HTO1022" s="51"/>
      <c r="HTP1022" s="51"/>
      <c r="HTQ1022" s="13"/>
      <c r="HTR1022" s="13"/>
      <c r="HTS1022" s="14"/>
      <c r="HTT1022" s="14"/>
      <c r="HTU1022" s="41"/>
      <c r="HTV1022" s="44"/>
      <c r="HTW1022" s="51"/>
      <c r="HTX1022" s="51"/>
      <c r="HTY1022" s="51"/>
      <c r="HTZ1022" s="13"/>
      <c r="HUA1022" s="13"/>
      <c r="HUB1022" s="14"/>
      <c r="HUC1022" s="14"/>
      <c r="HUD1022" s="41"/>
      <c r="HUE1022" s="44"/>
      <c r="HUF1022" s="51"/>
      <c r="HUG1022" s="51"/>
      <c r="HUH1022" s="51"/>
      <c r="HUI1022" s="13"/>
      <c r="HUJ1022" s="13"/>
      <c r="HUK1022" s="14"/>
      <c r="HUL1022" s="14"/>
      <c r="HUM1022" s="41"/>
      <c r="HUN1022" s="44"/>
      <c r="HUO1022" s="51"/>
      <c r="HUP1022" s="51"/>
      <c r="HUQ1022" s="51"/>
      <c r="HUR1022" s="13"/>
      <c r="HUS1022" s="13"/>
      <c r="HUT1022" s="14"/>
      <c r="HUU1022" s="14"/>
      <c r="HUV1022" s="41"/>
      <c r="HUW1022" s="44"/>
      <c r="HUX1022" s="51"/>
      <c r="HUY1022" s="51"/>
      <c r="HUZ1022" s="51"/>
      <c r="HVA1022" s="13"/>
      <c r="HVB1022" s="13"/>
      <c r="HVC1022" s="14"/>
      <c r="HVD1022" s="14"/>
      <c r="HVE1022" s="41"/>
      <c r="HVF1022" s="44"/>
      <c r="HVG1022" s="51"/>
      <c r="HVH1022" s="51"/>
      <c r="HVI1022" s="51"/>
      <c r="HVJ1022" s="13"/>
      <c r="HVK1022" s="13"/>
      <c r="HVL1022" s="14"/>
      <c r="HVM1022" s="14"/>
      <c r="HVN1022" s="41"/>
      <c r="HVO1022" s="44"/>
      <c r="HVP1022" s="51"/>
      <c r="HVQ1022" s="51"/>
      <c r="HVR1022" s="51"/>
      <c r="HVS1022" s="13"/>
      <c r="HVT1022" s="13"/>
      <c r="HVU1022" s="14"/>
      <c r="HVV1022" s="14"/>
      <c r="HVW1022" s="41"/>
      <c r="HVX1022" s="44"/>
      <c r="HVY1022" s="51"/>
      <c r="HVZ1022" s="51"/>
      <c r="HWA1022" s="51"/>
      <c r="HWB1022" s="13"/>
      <c r="HWC1022" s="13"/>
      <c r="HWD1022" s="14"/>
      <c r="HWE1022" s="14"/>
      <c r="HWF1022" s="41"/>
      <c r="HWG1022" s="44"/>
      <c r="HWH1022" s="51"/>
      <c r="HWI1022" s="51"/>
      <c r="HWJ1022" s="51"/>
      <c r="HWK1022" s="13"/>
      <c r="HWL1022" s="13"/>
      <c r="HWM1022" s="14"/>
      <c r="HWN1022" s="14"/>
      <c r="HWO1022" s="41"/>
      <c r="HWP1022" s="44"/>
      <c r="HWQ1022" s="51"/>
      <c r="HWR1022" s="51"/>
      <c r="HWS1022" s="51"/>
      <c r="HWT1022" s="13"/>
      <c r="HWU1022" s="13"/>
      <c r="HWV1022" s="14"/>
      <c r="HWW1022" s="14"/>
      <c r="HWX1022" s="41"/>
      <c r="HWY1022" s="44"/>
      <c r="HWZ1022" s="51"/>
      <c r="HXA1022" s="51"/>
      <c r="HXB1022" s="51"/>
      <c r="HXC1022" s="13"/>
      <c r="HXD1022" s="13"/>
      <c r="HXE1022" s="14"/>
      <c r="HXF1022" s="14"/>
      <c r="HXG1022" s="41"/>
      <c r="HXH1022" s="44"/>
      <c r="HXI1022" s="51"/>
      <c r="HXJ1022" s="51"/>
      <c r="HXK1022" s="51"/>
      <c r="HXL1022" s="13"/>
      <c r="HXM1022" s="13"/>
      <c r="HXN1022" s="14"/>
      <c r="HXO1022" s="14"/>
      <c r="HXP1022" s="41"/>
      <c r="HXQ1022" s="44"/>
      <c r="HXR1022" s="51"/>
      <c r="HXS1022" s="51"/>
      <c r="HXT1022" s="51"/>
      <c r="HXU1022" s="13"/>
      <c r="HXV1022" s="13"/>
      <c r="HXW1022" s="14"/>
      <c r="HXX1022" s="14"/>
      <c r="HXY1022" s="41"/>
      <c r="HXZ1022" s="44"/>
      <c r="HYA1022" s="51"/>
      <c r="HYB1022" s="51"/>
      <c r="HYC1022" s="51"/>
      <c r="HYD1022" s="13"/>
      <c r="HYE1022" s="13"/>
      <c r="HYF1022" s="14"/>
      <c r="HYG1022" s="14"/>
      <c r="HYH1022" s="41"/>
      <c r="HYI1022" s="44"/>
      <c r="HYJ1022" s="51"/>
      <c r="HYK1022" s="51"/>
      <c r="HYL1022" s="51"/>
      <c r="HYM1022" s="13"/>
      <c r="HYN1022" s="13"/>
      <c r="HYO1022" s="14"/>
      <c r="HYP1022" s="14"/>
      <c r="HYQ1022" s="41"/>
      <c r="HYR1022" s="44"/>
      <c r="HYS1022" s="51"/>
      <c r="HYT1022" s="51"/>
      <c r="HYU1022" s="51"/>
      <c r="HYV1022" s="13"/>
      <c r="HYW1022" s="13"/>
      <c r="HYX1022" s="14"/>
      <c r="HYY1022" s="14"/>
      <c r="HYZ1022" s="41"/>
      <c r="HZA1022" s="44"/>
      <c r="HZB1022" s="51"/>
      <c r="HZC1022" s="51"/>
      <c r="HZD1022" s="51"/>
      <c r="HZE1022" s="13"/>
      <c r="HZF1022" s="13"/>
      <c r="HZG1022" s="14"/>
      <c r="HZH1022" s="14"/>
      <c r="HZI1022" s="41"/>
      <c r="HZJ1022" s="44"/>
      <c r="HZK1022" s="51"/>
      <c r="HZL1022" s="51"/>
      <c r="HZM1022" s="51"/>
      <c r="HZN1022" s="13"/>
      <c r="HZO1022" s="13"/>
      <c r="HZP1022" s="14"/>
      <c r="HZQ1022" s="14"/>
      <c r="HZR1022" s="41"/>
      <c r="HZS1022" s="44"/>
      <c r="HZT1022" s="51"/>
      <c r="HZU1022" s="51"/>
      <c r="HZV1022" s="51"/>
      <c r="HZW1022" s="13"/>
      <c r="HZX1022" s="13"/>
      <c r="HZY1022" s="14"/>
      <c r="HZZ1022" s="14"/>
      <c r="IAA1022" s="41"/>
      <c r="IAB1022" s="44"/>
      <c r="IAC1022" s="51"/>
      <c r="IAD1022" s="51"/>
      <c r="IAE1022" s="51"/>
      <c r="IAF1022" s="13"/>
      <c r="IAG1022" s="13"/>
      <c r="IAH1022" s="14"/>
      <c r="IAI1022" s="14"/>
      <c r="IAJ1022" s="41"/>
      <c r="IAK1022" s="44"/>
      <c r="IAL1022" s="51"/>
      <c r="IAM1022" s="51"/>
      <c r="IAN1022" s="51"/>
      <c r="IAO1022" s="13"/>
      <c r="IAP1022" s="13"/>
      <c r="IAQ1022" s="14"/>
      <c r="IAR1022" s="14"/>
      <c r="IAS1022" s="41"/>
      <c r="IAT1022" s="44"/>
      <c r="IAU1022" s="51"/>
      <c r="IAV1022" s="51"/>
      <c r="IAW1022" s="51"/>
      <c r="IAX1022" s="13"/>
      <c r="IAY1022" s="13"/>
      <c r="IAZ1022" s="14"/>
      <c r="IBA1022" s="14"/>
      <c r="IBB1022" s="41"/>
      <c r="IBC1022" s="44"/>
      <c r="IBD1022" s="51"/>
      <c r="IBE1022" s="51"/>
      <c r="IBF1022" s="51"/>
      <c r="IBG1022" s="13"/>
      <c r="IBH1022" s="13"/>
      <c r="IBI1022" s="14"/>
      <c r="IBJ1022" s="14"/>
      <c r="IBK1022" s="41"/>
      <c r="IBL1022" s="44"/>
      <c r="IBM1022" s="51"/>
      <c r="IBN1022" s="51"/>
      <c r="IBO1022" s="51"/>
      <c r="IBP1022" s="13"/>
      <c r="IBQ1022" s="13"/>
      <c r="IBR1022" s="14"/>
      <c r="IBS1022" s="14"/>
      <c r="IBT1022" s="41"/>
      <c r="IBU1022" s="44"/>
      <c r="IBV1022" s="51"/>
      <c r="IBW1022" s="51"/>
      <c r="IBX1022" s="51"/>
      <c r="IBY1022" s="13"/>
      <c r="IBZ1022" s="13"/>
      <c r="ICA1022" s="14"/>
      <c r="ICB1022" s="14"/>
      <c r="ICC1022" s="41"/>
      <c r="ICD1022" s="44"/>
      <c r="ICE1022" s="51"/>
      <c r="ICF1022" s="51"/>
      <c r="ICG1022" s="51"/>
      <c r="ICH1022" s="13"/>
      <c r="ICI1022" s="13"/>
      <c r="ICJ1022" s="14"/>
      <c r="ICK1022" s="14"/>
      <c r="ICL1022" s="41"/>
      <c r="ICM1022" s="44"/>
      <c r="ICN1022" s="51"/>
      <c r="ICO1022" s="51"/>
      <c r="ICP1022" s="51"/>
      <c r="ICQ1022" s="13"/>
      <c r="ICR1022" s="13"/>
      <c r="ICS1022" s="14"/>
      <c r="ICT1022" s="14"/>
      <c r="ICU1022" s="41"/>
      <c r="ICV1022" s="44"/>
      <c r="ICW1022" s="51"/>
      <c r="ICX1022" s="51"/>
      <c r="ICY1022" s="51"/>
      <c r="ICZ1022" s="13"/>
      <c r="IDA1022" s="13"/>
      <c r="IDB1022" s="14"/>
      <c r="IDC1022" s="14"/>
      <c r="IDD1022" s="41"/>
      <c r="IDE1022" s="44"/>
      <c r="IDF1022" s="51"/>
      <c r="IDG1022" s="51"/>
      <c r="IDH1022" s="51"/>
      <c r="IDI1022" s="13"/>
      <c r="IDJ1022" s="13"/>
      <c r="IDK1022" s="14"/>
      <c r="IDL1022" s="14"/>
      <c r="IDM1022" s="41"/>
      <c r="IDN1022" s="44"/>
      <c r="IDO1022" s="51"/>
      <c r="IDP1022" s="51"/>
      <c r="IDQ1022" s="51"/>
      <c r="IDR1022" s="13"/>
      <c r="IDS1022" s="13"/>
      <c r="IDT1022" s="14"/>
      <c r="IDU1022" s="14"/>
      <c r="IDV1022" s="41"/>
      <c r="IDW1022" s="44"/>
      <c r="IDX1022" s="51"/>
      <c r="IDY1022" s="51"/>
      <c r="IDZ1022" s="51"/>
      <c r="IEA1022" s="13"/>
      <c r="IEB1022" s="13"/>
      <c r="IEC1022" s="14"/>
      <c r="IED1022" s="14"/>
      <c r="IEE1022" s="41"/>
      <c r="IEF1022" s="44"/>
      <c r="IEG1022" s="51"/>
      <c r="IEH1022" s="51"/>
      <c r="IEI1022" s="51"/>
      <c r="IEJ1022" s="13"/>
      <c r="IEK1022" s="13"/>
      <c r="IEL1022" s="14"/>
      <c r="IEM1022" s="14"/>
      <c r="IEN1022" s="41"/>
      <c r="IEO1022" s="44"/>
      <c r="IEP1022" s="51"/>
      <c r="IEQ1022" s="51"/>
      <c r="IER1022" s="51"/>
      <c r="IES1022" s="13"/>
      <c r="IET1022" s="13"/>
      <c r="IEU1022" s="14"/>
      <c r="IEV1022" s="14"/>
      <c r="IEW1022" s="41"/>
      <c r="IEX1022" s="44"/>
      <c r="IEY1022" s="51"/>
      <c r="IEZ1022" s="51"/>
      <c r="IFA1022" s="51"/>
      <c r="IFB1022" s="13"/>
      <c r="IFC1022" s="13"/>
      <c r="IFD1022" s="14"/>
      <c r="IFE1022" s="14"/>
      <c r="IFF1022" s="41"/>
      <c r="IFG1022" s="44"/>
      <c r="IFH1022" s="51"/>
      <c r="IFI1022" s="51"/>
      <c r="IFJ1022" s="51"/>
      <c r="IFK1022" s="13"/>
      <c r="IFL1022" s="13"/>
      <c r="IFM1022" s="14"/>
      <c r="IFN1022" s="14"/>
      <c r="IFO1022" s="41"/>
      <c r="IFP1022" s="44"/>
      <c r="IFQ1022" s="51"/>
      <c r="IFR1022" s="51"/>
      <c r="IFS1022" s="51"/>
      <c r="IFT1022" s="13"/>
      <c r="IFU1022" s="13"/>
      <c r="IFV1022" s="14"/>
      <c r="IFW1022" s="14"/>
      <c r="IFX1022" s="41"/>
      <c r="IFY1022" s="44"/>
      <c r="IFZ1022" s="51"/>
      <c r="IGA1022" s="51"/>
      <c r="IGB1022" s="51"/>
      <c r="IGC1022" s="13"/>
      <c r="IGD1022" s="13"/>
      <c r="IGE1022" s="14"/>
      <c r="IGF1022" s="14"/>
      <c r="IGG1022" s="41"/>
      <c r="IGH1022" s="44"/>
      <c r="IGI1022" s="51"/>
      <c r="IGJ1022" s="51"/>
      <c r="IGK1022" s="51"/>
      <c r="IGL1022" s="13"/>
      <c r="IGM1022" s="13"/>
      <c r="IGN1022" s="14"/>
      <c r="IGO1022" s="14"/>
      <c r="IGP1022" s="41"/>
      <c r="IGQ1022" s="44"/>
      <c r="IGR1022" s="51"/>
      <c r="IGS1022" s="51"/>
      <c r="IGT1022" s="51"/>
      <c r="IGU1022" s="13"/>
      <c r="IGV1022" s="13"/>
      <c r="IGW1022" s="14"/>
      <c r="IGX1022" s="14"/>
      <c r="IGY1022" s="41"/>
      <c r="IGZ1022" s="44"/>
      <c r="IHA1022" s="51"/>
      <c r="IHB1022" s="51"/>
      <c r="IHC1022" s="51"/>
      <c r="IHD1022" s="13"/>
      <c r="IHE1022" s="13"/>
      <c r="IHF1022" s="14"/>
      <c r="IHG1022" s="14"/>
      <c r="IHH1022" s="41"/>
      <c r="IHI1022" s="44"/>
      <c r="IHJ1022" s="51"/>
      <c r="IHK1022" s="51"/>
      <c r="IHL1022" s="51"/>
      <c r="IHM1022" s="13"/>
      <c r="IHN1022" s="13"/>
      <c r="IHO1022" s="14"/>
      <c r="IHP1022" s="14"/>
      <c r="IHQ1022" s="41"/>
      <c r="IHR1022" s="44"/>
      <c r="IHS1022" s="51"/>
      <c r="IHT1022" s="51"/>
      <c r="IHU1022" s="51"/>
      <c r="IHV1022" s="13"/>
      <c r="IHW1022" s="13"/>
      <c r="IHX1022" s="14"/>
      <c r="IHY1022" s="14"/>
      <c r="IHZ1022" s="41"/>
      <c r="IIA1022" s="44"/>
      <c r="IIB1022" s="51"/>
      <c r="IIC1022" s="51"/>
      <c r="IID1022" s="51"/>
      <c r="IIE1022" s="13"/>
      <c r="IIF1022" s="13"/>
      <c r="IIG1022" s="14"/>
      <c r="IIH1022" s="14"/>
      <c r="III1022" s="41"/>
      <c r="IIJ1022" s="44"/>
      <c r="IIK1022" s="51"/>
      <c r="IIL1022" s="51"/>
      <c r="IIM1022" s="51"/>
      <c r="IIN1022" s="13"/>
      <c r="IIO1022" s="13"/>
      <c r="IIP1022" s="14"/>
      <c r="IIQ1022" s="14"/>
      <c r="IIR1022" s="41"/>
      <c r="IIS1022" s="44"/>
      <c r="IIT1022" s="51"/>
      <c r="IIU1022" s="51"/>
      <c r="IIV1022" s="51"/>
      <c r="IIW1022" s="13"/>
      <c r="IIX1022" s="13"/>
      <c r="IIY1022" s="14"/>
      <c r="IIZ1022" s="14"/>
      <c r="IJA1022" s="41"/>
      <c r="IJB1022" s="44"/>
      <c r="IJC1022" s="51"/>
      <c r="IJD1022" s="51"/>
      <c r="IJE1022" s="51"/>
      <c r="IJF1022" s="13"/>
      <c r="IJG1022" s="13"/>
      <c r="IJH1022" s="14"/>
      <c r="IJI1022" s="14"/>
      <c r="IJJ1022" s="41"/>
      <c r="IJK1022" s="44"/>
      <c r="IJL1022" s="51"/>
      <c r="IJM1022" s="51"/>
      <c r="IJN1022" s="51"/>
      <c r="IJO1022" s="13"/>
      <c r="IJP1022" s="13"/>
      <c r="IJQ1022" s="14"/>
      <c r="IJR1022" s="14"/>
      <c r="IJS1022" s="41"/>
      <c r="IJT1022" s="44"/>
      <c r="IJU1022" s="51"/>
      <c r="IJV1022" s="51"/>
      <c r="IJW1022" s="51"/>
      <c r="IJX1022" s="13"/>
      <c r="IJY1022" s="13"/>
      <c r="IJZ1022" s="14"/>
      <c r="IKA1022" s="14"/>
      <c r="IKB1022" s="41"/>
      <c r="IKC1022" s="44"/>
      <c r="IKD1022" s="51"/>
      <c r="IKE1022" s="51"/>
      <c r="IKF1022" s="51"/>
      <c r="IKG1022" s="13"/>
      <c r="IKH1022" s="13"/>
      <c r="IKI1022" s="14"/>
      <c r="IKJ1022" s="14"/>
      <c r="IKK1022" s="41"/>
      <c r="IKL1022" s="44"/>
      <c r="IKM1022" s="51"/>
      <c r="IKN1022" s="51"/>
      <c r="IKO1022" s="51"/>
      <c r="IKP1022" s="13"/>
      <c r="IKQ1022" s="13"/>
      <c r="IKR1022" s="14"/>
      <c r="IKS1022" s="14"/>
      <c r="IKT1022" s="41"/>
      <c r="IKU1022" s="44"/>
      <c r="IKV1022" s="51"/>
      <c r="IKW1022" s="51"/>
      <c r="IKX1022" s="51"/>
      <c r="IKY1022" s="13"/>
      <c r="IKZ1022" s="13"/>
      <c r="ILA1022" s="14"/>
      <c r="ILB1022" s="14"/>
      <c r="ILC1022" s="41"/>
      <c r="ILD1022" s="44"/>
      <c r="ILE1022" s="51"/>
      <c r="ILF1022" s="51"/>
      <c r="ILG1022" s="51"/>
      <c r="ILH1022" s="13"/>
      <c r="ILI1022" s="13"/>
      <c r="ILJ1022" s="14"/>
      <c r="ILK1022" s="14"/>
      <c r="ILL1022" s="41"/>
      <c r="ILM1022" s="44"/>
      <c r="ILN1022" s="51"/>
      <c r="ILO1022" s="51"/>
      <c r="ILP1022" s="51"/>
      <c r="ILQ1022" s="13"/>
      <c r="ILR1022" s="13"/>
      <c r="ILS1022" s="14"/>
      <c r="ILT1022" s="14"/>
      <c r="ILU1022" s="41"/>
      <c r="ILV1022" s="44"/>
      <c r="ILW1022" s="51"/>
      <c r="ILX1022" s="51"/>
      <c r="ILY1022" s="51"/>
      <c r="ILZ1022" s="13"/>
      <c r="IMA1022" s="13"/>
      <c r="IMB1022" s="14"/>
      <c r="IMC1022" s="14"/>
      <c r="IMD1022" s="41"/>
      <c r="IME1022" s="44"/>
      <c r="IMF1022" s="51"/>
      <c r="IMG1022" s="51"/>
      <c r="IMH1022" s="51"/>
      <c r="IMI1022" s="13"/>
      <c r="IMJ1022" s="13"/>
      <c r="IMK1022" s="14"/>
      <c r="IML1022" s="14"/>
      <c r="IMM1022" s="41"/>
      <c r="IMN1022" s="44"/>
      <c r="IMO1022" s="51"/>
      <c r="IMP1022" s="51"/>
      <c r="IMQ1022" s="51"/>
      <c r="IMR1022" s="13"/>
      <c r="IMS1022" s="13"/>
      <c r="IMT1022" s="14"/>
      <c r="IMU1022" s="14"/>
      <c r="IMV1022" s="41"/>
      <c r="IMW1022" s="44"/>
      <c r="IMX1022" s="51"/>
      <c r="IMY1022" s="51"/>
      <c r="IMZ1022" s="51"/>
      <c r="INA1022" s="13"/>
      <c r="INB1022" s="13"/>
      <c r="INC1022" s="14"/>
      <c r="IND1022" s="14"/>
      <c r="INE1022" s="41"/>
      <c r="INF1022" s="44"/>
      <c r="ING1022" s="51"/>
      <c r="INH1022" s="51"/>
      <c r="INI1022" s="51"/>
      <c r="INJ1022" s="13"/>
      <c r="INK1022" s="13"/>
      <c r="INL1022" s="14"/>
      <c r="INM1022" s="14"/>
      <c r="INN1022" s="41"/>
      <c r="INO1022" s="44"/>
      <c r="INP1022" s="51"/>
      <c r="INQ1022" s="51"/>
      <c r="INR1022" s="51"/>
      <c r="INS1022" s="13"/>
      <c r="INT1022" s="13"/>
      <c r="INU1022" s="14"/>
      <c r="INV1022" s="14"/>
      <c r="INW1022" s="41"/>
      <c r="INX1022" s="44"/>
      <c r="INY1022" s="51"/>
      <c r="INZ1022" s="51"/>
      <c r="IOA1022" s="51"/>
      <c r="IOB1022" s="13"/>
      <c r="IOC1022" s="13"/>
      <c r="IOD1022" s="14"/>
      <c r="IOE1022" s="14"/>
      <c r="IOF1022" s="41"/>
      <c r="IOG1022" s="44"/>
      <c r="IOH1022" s="51"/>
      <c r="IOI1022" s="51"/>
      <c r="IOJ1022" s="51"/>
      <c r="IOK1022" s="13"/>
      <c r="IOL1022" s="13"/>
      <c r="IOM1022" s="14"/>
      <c r="ION1022" s="14"/>
      <c r="IOO1022" s="41"/>
      <c r="IOP1022" s="44"/>
      <c r="IOQ1022" s="51"/>
      <c r="IOR1022" s="51"/>
      <c r="IOS1022" s="51"/>
      <c r="IOT1022" s="13"/>
      <c r="IOU1022" s="13"/>
      <c r="IOV1022" s="14"/>
      <c r="IOW1022" s="14"/>
      <c r="IOX1022" s="41"/>
      <c r="IOY1022" s="44"/>
      <c r="IOZ1022" s="51"/>
      <c r="IPA1022" s="51"/>
      <c r="IPB1022" s="51"/>
      <c r="IPC1022" s="13"/>
      <c r="IPD1022" s="13"/>
      <c r="IPE1022" s="14"/>
      <c r="IPF1022" s="14"/>
      <c r="IPG1022" s="41"/>
      <c r="IPH1022" s="44"/>
      <c r="IPI1022" s="51"/>
      <c r="IPJ1022" s="51"/>
      <c r="IPK1022" s="51"/>
      <c r="IPL1022" s="13"/>
      <c r="IPM1022" s="13"/>
      <c r="IPN1022" s="14"/>
      <c r="IPO1022" s="14"/>
      <c r="IPP1022" s="41"/>
      <c r="IPQ1022" s="44"/>
      <c r="IPR1022" s="51"/>
      <c r="IPS1022" s="51"/>
      <c r="IPT1022" s="51"/>
      <c r="IPU1022" s="13"/>
      <c r="IPV1022" s="13"/>
      <c r="IPW1022" s="14"/>
      <c r="IPX1022" s="14"/>
      <c r="IPY1022" s="41"/>
      <c r="IPZ1022" s="44"/>
      <c r="IQA1022" s="51"/>
      <c r="IQB1022" s="51"/>
      <c r="IQC1022" s="51"/>
      <c r="IQD1022" s="13"/>
      <c r="IQE1022" s="13"/>
      <c r="IQF1022" s="14"/>
      <c r="IQG1022" s="14"/>
      <c r="IQH1022" s="41"/>
      <c r="IQI1022" s="44"/>
      <c r="IQJ1022" s="51"/>
      <c r="IQK1022" s="51"/>
      <c r="IQL1022" s="51"/>
      <c r="IQM1022" s="13"/>
      <c r="IQN1022" s="13"/>
      <c r="IQO1022" s="14"/>
      <c r="IQP1022" s="14"/>
      <c r="IQQ1022" s="41"/>
      <c r="IQR1022" s="44"/>
      <c r="IQS1022" s="51"/>
      <c r="IQT1022" s="51"/>
      <c r="IQU1022" s="51"/>
      <c r="IQV1022" s="13"/>
      <c r="IQW1022" s="13"/>
      <c r="IQX1022" s="14"/>
      <c r="IQY1022" s="14"/>
      <c r="IQZ1022" s="41"/>
      <c r="IRA1022" s="44"/>
      <c r="IRB1022" s="51"/>
      <c r="IRC1022" s="51"/>
      <c r="IRD1022" s="51"/>
      <c r="IRE1022" s="13"/>
      <c r="IRF1022" s="13"/>
      <c r="IRG1022" s="14"/>
      <c r="IRH1022" s="14"/>
      <c r="IRI1022" s="41"/>
      <c r="IRJ1022" s="44"/>
      <c r="IRK1022" s="51"/>
      <c r="IRL1022" s="51"/>
      <c r="IRM1022" s="51"/>
      <c r="IRN1022" s="13"/>
      <c r="IRO1022" s="13"/>
      <c r="IRP1022" s="14"/>
      <c r="IRQ1022" s="14"/>
      <c r="IRR1022" s="41"/>
      <c r="IRS1022" s="44"/>
      <c r="IRT1022" s="51"/>
      <c r="IRU1022" s="51"/>
      <c r="IRV1022" s="51"/>
      <c r="IRW1022" s="13"/>
      <c r="IRX1022" s="13"/>
      <c r="IRY1022" s="14"/>
      <c r="IRZ1022" s="14"/>
      <c r="ISA1022" s="41"/>
      <c r="ISB1022" s="44"/>
      <c r="ISC1022" s="51"/>
      <c r="ISD1022" s="51"/>
      <c r="ISE1022" s="51"/>
      <c r="ISF1022" s="13"/>
      <c r="ISG1022" s="13"/>
      <c r="ISH1022" s="14"/>
      <c r="ISI1022" s="14"/>
      <c r="ISJ1022" s="41"/>
      <c r="ISK1022" s="44"/>
      <c r="ISL1022" s="51"/>
      <c r="ISM1022" s="51"/>
      <c r="ISN1022" s="51"/>
      <c r="ISO1022" s="13"/>
      <c r="ISP1022" s="13"/>
      <c r="ISQ1022" s="14"/>
      <c r="ISR1022" s="14"/>
      <c r="ISS1022" s="41"/>
      <c r="IST1022" s="44"/>
      <c r="ISU1022" s="51"/>
      <c r="ISV1022" s="51"/>
      <c r="ISW1022" s="51"/>
      <c r="ISX1022" s="13"/>
      <c r="ISY1022" s="13"/>
      <c r="ISZ1022" s="14"/>
      <c r="ITA1022" s="14"/>
      <c r="ITB1022" s="41"/>
      <c r="ITC1022" s="44"/>
      <c r="ITD1022" s="51"/>
      <c r="ITE1022" s="51"/>
      <c r="ITF1022" s="51"/>
      <c r="ITG1022" s="13"/>
      <c r="ITH1022" s="13"/>
      <c r="ITI1022" s="14"/>
      <c r="ITJ1022" s="14"/>
      <c r="ITK1022" s="41"/>
      <c r="ITL1022" s="44"/>
      <c r="ITM1022" s="51"/>
      <c r="ITN1022" s="51"/>
      <c r="ITO1022" s="51"/>
      <c r="ITP1022" s="13"/>
      <c r="ITQ1022" s="13"/>
      <c r="ITR1022" s="14"/>
      <c r="ITS1022" s="14"/>
      <c r="ITT1022" s="41"/>
      <c r="ITU1022" s="44"/>
      <c r="ITV1022" s="51"/>
      <c r="ITW1022" s="51"/>
      <c r="ITX1022" s="51"/>
      <c r="ITY1022" s="13"/>
      <c r="ITZ1022" s="13"/>
      <c r="IUA1022" s="14"/>
      <c r="IUB1022" s="14"/>
      <c r="IUC1022" s="41"/>
      <c r="IUD1022" s="44"/>
      <c r="IUE1022" s="51"/>
      <c r="IUF1022" s="51"/>
      <c r="IUG1022" s="51"/>
      <c r="IUH1022" s="13"/>
      <c r="IUI1022" s="13"/>
      <c r="IUJ1022" s="14"/>
      <c r="IUK1022" s="14"/>
      <c r="IUL1022" s="41"/>
      <c r="IUM1022" s="44"/>
      <c r="IUN1022" s="51"/>
      <c r="IUO1022" s="51"/>
      <c r="IUP1022" s="51"/>
      <c r="IUQ1022" s="13"/>
      <c r="IUR1022" s="13"/>
      <c r="IUS1022" s="14"/>
      <c r="IUT1022" s="14"/>
      <c r="IUU1022" s="41"/>
      <c r="IUV1022" s="44"/>
      <c r="IUW1022" s="51"/>
      <c r="IUX1022" s="51"/>
      <c r="IUY1022" s="51"/>
      <c r="IUZ1022" s="13"/>
      <c r="IVA1022" s="13"/>
      <c r="IVB1022" s="14"/>
      <c r="IVC1022" s="14"/>
      <c r="IVD1022" s="41"/>
      <c r="IVE1022" s="44"/>
      <c r="IVF1022" s="51"/>
      <c r="IVG1022" s="51"/>
      <c r="IVH1022" s="51"/>
      <c r="IVI1022" s="13"/>
      <c r="IVJ1022" s="13"/>
      <c r="IVK1022" s="14"/>
      <c r="IVL1022" s="14"/>
      <c r="IVM1022" s="41"/>
      <c r="IVN1022" s="44"/>
      <c r="IVO1022" s="51"/>
      <c r="IVP1022" s="51"/>
      <c r="IVQ1022" s="51"/>
      <c r="IVR1022" s="13"/>
      <c r="IVS1022" s="13"/>
      <c r="IVT1022" s="14"/>
      <c r="IVU1022" s="14"/>
      <c r="IVV1022" s="41"/>
      <c r="IVW1022" s="44"/>
      <c r="IVX1022" s="51"/>
      <c r="IVY1022" s="51"/>
      <c r="IVZ1022" s="51"/>
      <c r="IWA1022" s="13"/>
      <c r="IWB1022" s="13"/>
      <c r="IWC1022" s="14"/>
      <c r="IWD1022" s="14"/>
      <c r="IWE1022" s="41"/>
      <c r="IWF1022" s="44"/>
      <c r="IWG1022" s="51"/>
      <c r="IWH1022" s="51"/>
      <c r="IWI1022" s="51"/>
      <c r="IWJ1022" s="13"/>
      <c r="IWK1022" s="13"/>
      <c r="IWL1022" s="14"/>
      <c r="IWM1022" s="14"/>
      <c r="IWN1022" s="41"/>
      <c r="IWO1022" s="44"/>
      <c r="IWP1022" s="51"/>
      <c r="IWQ1022" s="51"/>
      <c r="IWR1022" s="51"/>
      <c r="IWS1022" s="13"/>
      <c r="IWT1022" s="13"/>
      <c r="IWU1022" s="14"/>
      <c r="IWV1022" s="14"/>
      <c r="IWW1022" s="41"/>
      <c r="IWX1022" s="44"/>
      <c r="IWY1022" s="51"/>
      <c r="IWZ1022" s="51"/>
      <c r="IXA1022" s="51"/>
      <c r="IXB1022" s="13"/>
      <c r="IXC1022" s="13"/>
      <c r="IXD1022" s="14"/>
      <c r="IXE1022" s="14"/>
      <c r="IXF1022" s="41"/>
      <c r="IXG1022" s="44"/>
      <c r="IXH1022" s="51"/>
      <c r="IXI1022" s="51"/>
      <c r="IXJ1022" s="51"/>
      <c r="IXK1022" s="13"/>
      <c r="IXL1022" s="13"/>
      <c r="IXM1022" s="14"/>
      <c r="IXN1022" s="14"/>
      <c r="IXO1022" s="41"/>
      <c r="IXP1022" s="44"/>
      <c r="IXQ1022" s="51"/>
      <c r="IXR1022" s="51"/>
      <c r="IXS1022" s="51"/>
      <c r="IXT1022" s="13"/>
      <c r="IXU1022" s="13"/>
      <c r="IXV1022" s="14"/>
      <c r="IXW1022" s="14"/>
      <c r="IXX1022" s="41"/>
      <c r="IXY1022" s="44"/>
      <c r="IXZ1022" s="51"/>
      <c r="IYA1022" s="51"/>
      <c r="IYB1022" s="51"/>
      <c r="IYC1022" s="13"/>
      <c r="IYD1022" s="13"/>
      <c r="IYE1022" s="14"/>
      <c r="IYF1022" s="14"/>
      <c r="IYG1022" s="41"/>
      <c r="IYH1022" s="44"/>
      <c r="IYI1022" s="51"/>
      <c r="IYJ1022" s="51"/>
      <c r="IYK1022" s="51"/>
      <c r="IYL1022" s="13"/>
      <c r="IYM1022" s="13"/>
      <c r="IYN1022" s="14"/>
      <c r="IYO1022" s="14"/>
      <c r="IYP1022" s="41"/>
      <c r="IYQ1022" s="44"/>
      <c r="IYR1022" s="51"/>
      <c r="IYS1022" s="51"/>
      <c r="IYT1022" s="51"/>
      <c r="IYU1022" s="13"/>
      <c r="IYV1022" s="13"/>
      <c r="IYW1022" s="14"/>
      <c r="IYX1022" s="14"/>
      <c r="IYY1022" s="41"/>
      <c r="IYZ1022" s="44"/>
      <c r="IZA1022" s="51"/>
      <c r="IZB1022" s="51"/>
      <c r="IZC1022" s="51"/>
      <c r="IZD1022" s="13"/>
      <c r="IZE1022" s="13"/>
      <c r="IZF1022" s="14"/>
      <c r="IZG1022" s="14"/>
      <c r="IZH1022" s="41"/>
      <c r="IZI1022" s="44"/>
      <c r="IZJ1022" s="51"/>
      <c r="IZK1022" s="51"/>
      <c r="IZL1022" s="51"/>
      <c r="IZM1022" s="13"/>
      <c r="IZN1022" s="13"/>
      <c r="IZO1022" s="14"/>
      <c r="IZP1022" s="14"/>
      <c r="IZQ1022" s="41"/>
      <c r="IZR1022" s="44"/>
      <c r="IZS1022" s="51"/>
      <c r="IZT1022" s="51"/>
      <c r="IZU1022" s="51"/>
      <c r="IZV1022" s="13"/>
      <c r="IZW1022" s="13"/>
      <c r="IZX1022" s="14"/>
      <c r="IZY1022" s="14"/>
      <c r="IZZ1022" s="41"/>
      <c r="JAA1022" s="44"/>
      <c r="JAB1022" s="51"/>
      <c r="JAC1022" s="51"/>
      <c r="JAD1022" s="51"/>
      <c r="JAE1022" s="13"/>
      <c r="JAF1022" s="13"/>
      <c r="JAG1022" s="14"/>
      <c r="JAH1022" s="14"/>
      <c r="JAI1022" s="41"/>
      <c r="JAJ1022" s="44"/>
      <c r="JAK1022" s="51"/>
      <c r="JAL1022" s="51"/>
      <c r="JAM1022" s="51"/>
      <c r="JAN1022" s="13"/>
      <c r="JAO1022" s="13"/>
      <c r="JAP1022" s="14"/>
      <c r="JAQ1022" s="14"/>
      <c r="JAR1022" s="41"/>
      <c r="JAS1022" s="44"/>
      <c r="JAT1022" s="51"/>
      <c r="JAU1022" s="51"/>
      <c r="JAV1022" s="51"/>
      <c r="JAW1022" s="13"/>
      <c r="JAX1022" s="13"/>
      <c r="JAY1022" s="14"/>
      <c r="JAZ1022" s="14"/>
      <c r="JBA1022" s="41"/>
      <c r="JBB1022" s="44"/>
      <c r="JBC1022" s="51"/>
      <c r="JBD1022" s="51"/>
      <c r="JBE1022" s="51"/>
      <c r="JBF1022" s="13"/>
      <c r="JBG1022" s="13"/>
      <c r="JBH1022" s="14"/>
      <c r="JBI1022" s="14"/>
      <c r="JBJ1022" s="41"/>
      <c r="JBK1022" s="44"/>
      <c r="JBL1022" s="51"/>
      <c r="JBM1022" s="51"/>
      <c r="JBN1022" s="51"/>
      <c r="JBO1022" s="13"/>
      <c r="JBP1022" s="13"/>
      <c r="JBQ1022" s="14"/>
      <c r="JBR1022" s="14"/>
      <c r="JBS1022" s="41"/>
      <c r="JBT1022" s="44"/>
      <c r="JBU1022" s="51"/>
      <c r="JBV1022" s="51"/>
      <c r="JBW1022" s="51"/>
      <c r="JBX1022" s="13"/>
      <c r="JBY1022" s="13"/>
      <c r="JBZ1022" s="14"/>
      <c r="JCA1022" s="14"/>
      <c r="JCB1022" s="41"/>
      <c r="JCC1022" s="44"/>
      <c r="JCD1022" s="51"/>
      <c r="JCE1022" s="51"/>
      <c r="JCF1022" s="51"/>
      <c r="JCG1022" s="13"/>
      <c r="JCH1022" s="13"/>
      <c r="JCI1022" s="14"/>
      <c r="JCJ1022" s="14"/>
      <c r="JCK1022" s="41"/>
      <c r="JCL1022" s="44"/>
      <c r="JCM1022" s="51"/>
      <c r="JCN1022" s="51"/>
      <c r="JCO1022" s="51"/>
      <c r="JCP1022" s="13"/>
      <c r="JCQ1022" s="13"/>
      <c r="JCR1022" s="14"/>
      <c r="JCS1022" s="14"/>
      <c r="JCT1022" s="41"/>
      <c r="JCU1022" s="44"/>
      <c r="JCV1022" s="51"/>
      <c r="JCW1022" s="51"/>
      <c r="JCX1022" s="51"/>
      <c r="JCY1022" s="13"/>
      <c r="JCZ1022" s="13"/>
      <c r="JDA1022" s="14"/>
      <c r="JDB1022" s="14"/>
      <c r="JDC1022" s="41"/>
      <c r="JDD1022" s="44"/>
      <c r="JDE1022" s="51"/>
      <c r="JDF1022" s="51"/>
      <c r="JDG1022" s="51"/>
      <c r="JDH1022" s="13"/>
      <c r="JDI1022" s="13"/>
      <c r="JDJ1022" s="14"/>
      <c r="JDK1022" s="14"/>
      <c r="JDL1022" s="41"/>
      <c r="JDM1022" s="44"/>
      <c r="JDN1022" s="51"/>
      <c r="JDO1022" s="51"/>
      <c r="JDP1022" s="51"/>
      <c r="JDQ1022" s="13"/>
      <c r="JDR1022" s="13"/>
      <c r="JDS1022" s="14"/>
      <c r="JDT1022" s="14"/>
      <c r="JDU1022" s="41"/>
      <c r="JDV1022" s="44"/>
      <c r="JDW1022" s="51"/>
      <c r="JDX1022" s="51"/>
      <c r="JDY1022" s="51"/>
      <c r="JDZ1022" s="13"/>
      <c r="JEA1022" s="13"/>
      <c r="JEB1022" s="14"/>
      <c r="JEC1022" s="14"/>
      <c r="JED1022" s="41"/>
      <c r="JEE1022" s="44"/>
      <c r="JEF1022" s="51"/>
      <c r="JEG1022" s="51"/>
      <c r="JEH1022" s="51"/>
      <c r="JEI1022" s="13"/>
      <c r="JEJ1022" s="13"/>
      <c r="JEK1022" s="14"/>
      <c r="JEL1022" s="14"/>
      <c r="JEM1022" s="41"/>
      <c r="JEN1022" s="44"/>
      <c r="JEO1022" s="51"/>
      <c r="JEP1022" s="51"/>
      <c r="JEQ1022" s="51"/>
      <c r="JER1022" s="13"/>
      <c r="JES1022" s="13"/>
      <c r="JET1022" s="14"/>
      <c r="JEU1022" s="14"/>
      <c r="JEV1022" s="41"/>
      <c r="JEW1022" s="44"/>
      <c r="JEX1022" s="51"/>
      <c r="JEY1022" s="51"/>
      <c r="JEZ1022" s="51"/>
      <c r="JFA1022" s="13"/>
      <c r="JFB1022" s="13"/>
      <c r="JFC1022" s="14"/>
      <c r="JFD1022" s="14"/>
      <c r="JFE1022" s="41"/>
      <c r="JFF1022" s="44"/>
      <c r="JFG1022" s="51"/>
      <c r="JFH1022" s="51"/>
      <c r="JFI1022" s="51"/>
      <c r="JFJ1022" s="13"/>
      <c r="JFK1022" s="13"/>
      <c r="JFL1022" s="14"/>
      <c r="JFM1022" s="14"/>
      <c r="JFN1022" s="41"/>
      <c r="JFO1022" s="44"/>
      <c r="JFP1022" s="51"/>
      <c r="JFQ1022" s="51"/>
      <c r="JFR1022" s="51"/>
      <c r="JFS1022" s="13"/>
      <c r="JFT1022" s="13"/>
      <c r="JFU1022" s="14"/>
      <c r="JFV1022" s="14"/>
      <c r="JFW1022" s="41"/>
      <c r="JFX1022" s="44"/>
      <c r="JFY1022" s="51"/>
      <c r="JFZ1022" s="51"/>
      <c r="JGA1022" s="51"/>
      <c r="JGB1022" s="13"/>
      <c r="JGC1022" s="13"/>
      <c r="JGD1022" s="14"/>
      <c r="JGE1022" s="14"/>
      <c r="JGF1022" s="41"/>
      <c r="JGG1022" s="44"/>
      <c r="JGH1022" s="51"/>
      <c r="JGI1022" s="51"/>
      <c r="JGJ1022" s="51"/>
      <c r="JGK1022" s="13"/>
      <c r="JGL1022" s="13"/>
      <c r="JGM1022" s="14"/>
      <c r="JGN1022" s="14"/>
      <c r="JGO1022" s="41"/>
      <c r="JGP1022" s="44"/>
      <c r="JGQ1022" s="51"/>
      <c r="JGR1022" s="51"/>
      <c r="JGS1022" s="51"/>
      <c r="JGT1022" s="13"/>
      <c r="JGU1022" s="13"/>
      <c r="JGV1022" s="14"/>
      <c r="JGW1022" s="14"/>
      <c r="JGX1022" s="41"/>
      <c r="JGY1022" s="44"/>
      <c r="JGZ1022" s="51"/>
      <c r="JHA1022" s="51"/>
      <c r="JHB1022" s="51"/>
      <c r="JHC1022" s="13"/>
      <c r="JHD1022" s="13"/>
      <c r="JHE1022" s="14"/>
      <c r="JHF1022" s="14"/>
      <c r="JHG1022" s="41"/>
      <c r="JHH1022" s="44"/>
      <c r="JHI1022" s="51"/>
      <c r="JHJ1022" s="51"/>
      <c r="JHK1022" s="51"/>
      <c r="JHL1022" s="13"/>
      <c r="JHM1022" s="13"/>
      <c r="JHN1022" s="14"/>
      <c r="JHO1022" s="14"/>
      <c r="JHP1022" s="41"/>
      <c r="JHQ1022" s="44"/>
      <c r="JHR1022" s="51"/>
      <c r="JHS1022" s="51"/>
      <c r="JHT1022" s="51"/>
      <c r="JHU1022" s="13"/>
      <c r="JHV1022" s="13"/>
      <c r="JHW1022" s="14"/>
      <c r="JHX1022" s="14"/>
      <c r="JHY1022" s="41"/>
      <c r="JHZ1022" s="44"/>
      <c r="JIA1022" s="51"/>
      <c r="JIB1022" s="51"/>
      <c r="JIC1022" s="51"/>
      <c r="JID1022" s="13"/>
      <c r="JIE1022" s="13"/>
      <c r="JIF1022" s="14"/>
      <c r="JIG1022" s="14"/>
      <c r="JIH1022" s="41"/>
      <c r="JII1022" s="44"/>
      <c r="JIJ1022" s="51"/>
      <c r="JIK1022" s="51"/>
      <c r="JIL1022" s="51"/>
      <c r="JIM1022" s="13"/>
      <c r="JIN1022" s="13"/>
      <c r="JIO1022" s="14"/>
      <c r="JIP1022" s="14"/>
      <c r="JIQ1022" s="41"/>
      <c r="JIR1022" s="44"/>
      <c r="JIS1022" s="51"/>
      <c r="JIT1022" s="51"/>
      <c r="JIU1022" s="51"/>
      <c r="JIV1022" s="13"/>
      <c r="JIW1022" s="13"/>
      <c r="JIX1022" s="14"/>
      <c r="JIY1022" s="14"/>
      <c r="JIZ1022" s="41"/>
      <c r="JJA1022" s="44"/>
      <c r="JJB1022" s="51"/>
      <c r="JJC1022" s="51"/>
      <c r="JJD1022" s="51"/>
      <c r="JJE1022" s="13"/>
      <c r="JJF1022" s="13"/>
      <c r="JJG1022" s="14"/>
      <c r="JJH1022" s="14"/>
      <c r="JJI1022" s="41"/>
      <c r="JJJ1022" s="44"/>
      <c r="JJK1022" s="51"/>
      <c r="JJL1022" s="51"/>
      <c r="JJM1022" s="51"/>
      <c r="JJN1022" s="13"/>
      <c r="JJO1022" s="13"/>
      <c r="JJP1022" s="14"/>
      <c r="JJQ1022" s="14"/>
      <c r="JJR1022" s="41"/>
      <c r="JJS1022" s="44"/>
      <c r="JJT1022" s="51"/>
      <c r="JJU1022" s="51"/>
      <c r="JJV1022" s="51"/>
      <c r="JJW1022" s="13"/>
      <c r="JJX1022" s="13"/>
      <c r="JJY1022" s="14"/>
      <c r="JJZ1022" s="14"/>
      <c r="JKA1022" s="41"/>
      <c r="JKB1022" s="44"/>
      <c r="JKC1022" s="51"/>
      <c r="JKD1022" s="51"/>
      <c r="JKE1022" s="51"/>
      <c r="JKF1022" s="13"/>
      <c r="JKG1022" s="13"/>
      <c r="JKH1022" s="14"/>
      <c r="JKI1022" s="14"/>
      <c r="JKJ1022" s="41"/>
      <c r="JKK1022" s="44"/>
      <c r="JKL1022" s="51"/>
      <c r="JKM1022" s="51"/>
      <c r="JKN1022" s="51"/>
      <c r="JKO1022" s="13"/>
      <c r="JKP1022" s="13"/>
      <c r="JKQ1022" s="14"/>
      <c r="JKR1022" s="14"/>
      <c r="JKS1022" s="41"/>
      <c r="JKT1022" s="44"/>
      <c r="JKU1022" s="51"/>
      <c r="JKV1022" s="51"/>
      <c r="JKW1022" s="51"/>
      <c r="JKX1022" s="13"/>
      <c r="JKY1022" s="13"/>
      <c r="JKZ1022" s="14"/>
      <c r="JLA1022" s="14"/>
      <c r="JLB1022" s="41"/>
      <c r="JLC1022" s="44"/>
      <c r="JLD1022" s="51"/>
      <c r="JLE1022" s="51"/>
      <c r="JLF1022" s="51"/>
      <c r="JLG1022" s="13"/>
      <c r="JLH1022" s="13"/>
      <c r="JLI1022" s="14"/>
      <c r="JLJ1022" s="14"/>
      <c r="JLK1022" s="41"/>
      <c r="JLL1022" s="44"/>
      <c r="JLM1022" s="51"/>
      <c r="JLN1022" s="51"/>
      <c r="JLO1022" s="51"/>
      <c r="JLP1022" s="13"/>
      <c r="JLQ1022" s="13"/>
      <c r="JLR1022" s="14"/>
      <c r="JLS1022" s="14"/>
      <c r="JLT1022" s="41"/>
      <c r="JLU1022" s="44"/>
      <c r="JLV1022" s="51"/>
      <c r="JLW1022" s="51"/>
      <c r="JLX1022" s="51"/>
      <c r="JLY1022" s="13"/>
      <c r="JLZ1022" s="13"/>
      <c r="JMA1022" s="14"/>
      <c r="JMB1022" s="14"/>
      <c r="JMC1022" s="41"/>
      <c r="JMD1022" s="44"/>
      <c r="JME1022" s="51"/>
      <c r="JMF1022" s="51"/>
      <c r="JMG1022" s="51"/>
      <c r="JMH1022" s="13"/>
      <c r="JMI1022" s="13"/>
      <c r="JMJ1022" s="14"/>
      <c r="JMK1022" s="14"/>
      <c r="JML1022" s="41"/>
      <c r="JMM1022" s="44"/>
      <c r="JMN1022" s="51"/>
      <c r="JMO1022" s="51"/>
      <c r="JMP1022" s="51"/>
      <c r="JMQ1022" s="13"/>
      <c r="JMR1022" s="13"/>
      <c r="JMS1022" s="14"/>
      <c r="JMT1022" s="14"/>
      <c r="JMU1022" s="41"/>
      <c r="JMV1022" s="44"/>
      <c r="JMW1022" s="51"/>
      <c r="JMX1022" s="51"/>
      <c r="JMY1022" s="51"/>
      <c r="JMZ1022" s="13"/>
      <c r="JNA1022" s="13"/>
      <c r="JNB1022" s="14"/>
      <c r="JNC1022" s="14"/>
      <c r="JND1022" s="41"/>
      <c r="JNE1022" s="44"/>
      <c r="JNF1022" s="51"/>
      <c r="JNG1022" s="51"/>
      <c r="JNH1022" s="51"/>
      <c r="JNI1022" s="13"/>
      <c r="JNJ1022" s="13"/>
      <c r="JNK1022" s="14"/>
      <c r="JNL1022" s="14"/>
      <c r="JNM1022" s="41"/>
      <c r="JNN1022" s="44"/>
      <c r="JNO1022" s="51"/>
      <c r="JNP1022" s="51"/>
      <c r="JNQ1022" s="51"/>
      <c r="JNR1022" s="13"/>
      <c r="JNS1022" s="13"/>
      <c r="JNT1022" s="14"/>
      <c r="JNU1022" s="14"/>
      <c r="JNV1022" s="41"/>
      <c r="JNW1022" s="44"/>
      <c r="JNX1022" s="51"/>
      <c r="JNY1022" s="51"/>
      <c r="JNZ1022" s="51"/>
      <c r="JOA1022" s="13"/>
      <c r="JOB1022" s="13"/>
      <c r="JOC1022" s="14"/>
      <c r="JOD1022" s="14"/>
      <c r="JOE1022" s="41"/>
      <c r="JOF1022" s="44"/>
      <c r="JOG1022" s="51"/>
      <c r="JOH1022" s="51"/>
      <c r="JOI1022" s="51"/>
      <c r="JOJ1022" s="13"/>
      <c r="JOK1022" s="13"/>
      <c r="JOL1022" s="14"/>
      <c r="JOM1022" s="14"/>
      <c r="JON1022" s="41"/>
      <c r="JOO1022" s="44"/>
      <c r="JOP1022" s="51"/>
      <c r="JOQ1022" s="51"/>
      <c r="JOR1022" s="51"/>
      <c r="JOS1022" s="13"/>
      <c r="JOT1022" s="13"/>
      <c r="JOU1022" s="14"/>
      <c r="JOV1022" s="14"/>
      <c r="JOW1022" s="41"/>
      <c r="JOX1022" s="44"/>
      <c r="JOY1022" s="51"/>
      <c r="JOZ1022" s="51"/>
      <c r="JPA1022" s="51"/>
      <c r="JPB1022" s="13"/>
      <c r="JPC1022" s="13"/>
      <c r="JPD1022" s="14"/>
      <c r="JPE1022" s="14"/>
      <c r="JPF1022" s="41"/>
      <c r="JPG1022" s="44"/>
      <c r="JPH1022" s="51"/>
      <c r="JPI1022" s="51"/>
      <c r="JPJ1022" s="51"/>
      <c r="JPK1022" s="13"/>
      <c r="JPL1022" s="13"/>
      <c r="JPM1022" s="14"/>
      <c r="JPN1022" s="14"/>
      <c r="JPO1022" s="41"/>
      <c r="JPP1022" s="44"/>
      <c r="JPQ1022" s="51"/>
      <c r="JPR1022" s="51"/>
      <c r="JPS1022" s="51"/>
      <c r="JPT1022" s="13"/>
      <c r="JPU1022" s="13"/>
      <c r="JPV1022" s="14"/>
      <c r="JPW1022" s="14"/>
      <c r="JPX1022" s="41"/>
      <c r="JPY1022" s="44"/>
      <c r="JPZ1022" s="51"/>
      <c r="JQA1022" s="51"/>
      <c r="JQB1022" s="51"/>
      <c r="JQC1022" s="13"/>
      <c r="JQD1022" s="13"/>
      <c r="JQE1022" s="14"/>
      <c r="JQF1022" s="14"/>
      <c r="JQG1022" s="41"/>
      <c r="JQH1022" s="44"/>
      <c r="JQI1022" s="51"/>
      <c r="JQJ1022" s="51"/>
      <c r="JQK1022" s="51"/>
      <c r="JQL1022" s="13"/>
      <c r="JQM1022" s="13"/>
      <c r="JQN1022" s="14"/>
      <c r="JQO1022" s="14"/>
      <c r="JQP1022" s="41"/>
      <c r="JQQ1022" s="44"/>
      <c r="JQR1022" s="51"/>
      <c r="JQS1022" s="51"/>
      <c r="JQT1022" s="51"/>
      <c r="JQU1022" s="13"/>
      <c r="JQV1022" s="13"/>
      <c r="JQW1022" s="14"/>
      <c r="JQX1022" s="14"/>
      <c r="JQY1022" s="41"/>
      <c r="JQZ1022" s="44"/>
      <c r="JRA1022" s="51"/>
      <c r="JRB1022" s="51"/>
      <c r="JRC1022" s="51"/>
      <c r="JRD1022" s="13"/>
      <c r="JRE1022" s="13"/>
      <c r="JRF1022" s="14"/>
      <c r="JRG1022" s="14"/>
      <c r="JRH1022" s="41"/>
      <c r="JRI1022" s="44"/>
      <c r="JRJ1022" s="51"/>
      <c r="JRK1022" s="51"/>
      <c r="JRL1022" s="51"/>
      <c r="JRM1022" s="13"/>
      <c r="JRN1022" s="13"/>
      <c r="JRO1022" s="14"/>
      <c r="JRP1022" s="14"/>
      <c r="JRQ1022" s="41"/>
      <c r="JRR1022" s="44"/>
      <c r="JRS1022" s="51"/>
      <c r="JRT1022" s="51"/>
      <c r="JRU1022" s="51"/>
      <c r="JRV1022" s="13"/>
      <c r="JRW1022" s="13"/>
      <c r="JRX1022" s="14"/>
      <c r="JRY1022" s="14"/>
      <c r="JRZ1022" s="41"/>
      <c r="JSA1022" s="44"/>
      <c r="JSB1022" s="51"/>
      <c r="JSC1022" s="51"/>
      <c r="JSD1022" s="51"/>
      <c r="JSE1022" s="13"/>
      <c r="JSF1022" s="13"/>
      <c r="JSG1022" s="14"/>
      <c r="JSH1022" s="14"/>
      <c r="JSI1022" s="41"/>
      <c r="JSJ1022" s="44"/>
      <c r="JSK1022" s="51"/>
      <c r="JSL1022" s="51"/>
      <c r="JSM1022" s="51"/>
      <c r="JSN1022" s="13"/>
      <c r="JSO1022" s="13"/>
      <c r="JSP1022" s="14"/>
      <c r="JSQ1022" s="14"/>
      <c r="JSR1022" s="41"/>
      <c r="JSS1022" s="44"/>
      <c r="JST1022" s="51"/>
      <c r="JSU1022" s="51"/>
      <c r="JSV1022" s="51"/>
      <c r="JSW1022" s="13"/>
      <c r="JSX1022" s="13"/>
      <c r="JSY1022" s="14"/>
      <c r="JSZ1022" s="14"/>
      <c r="JTA1022" s="41"/>
      <c r="JTB1022" s="44"/>
      <c r="JTC1022" s="51"/>
      <c r="JTD1022" s="51"/>
      <c r="JTE1022" s="51"/>
      <c r="JTF1022" s="13"/>
      <c r="JTG1022" s="13"/>
      <c r="JTH1022" s="14"/>
      <c r="JTI1022" s="14"/>
      <c r="JTJ1022" s="41"/>
      <c r="JTK1022" s="44"/>
      <c r="JTL1022" s="51"/>
      <c r="JTM1022" s="51"/>
      <c r="JTN1022" s="51"/>
      <c r="JTO1022" s="13"/>
      <c r="JTP1022" s="13"/>
      <c r="JTQ1022" s="14"/>
      <c r="JTR1022" s="14"/>
      <c r="JTS1022" s="41"/>
      <c r="JTT1022" s="44"/>
      <c r="JTU1022" s="51"/>
      <c r="JTV1022" s="51"/>
      <c r="JTW1022" s="51"/>
      <c r="JTX1022" s="13"/>
      <c r="JTY1022" s="13"/>
      <c r="JTZ1022" s="14"/>
      <c r="JUA1022" s="14"/>
      <c r="JUB1022" s="41"/>
      <c r="JUC1022" s="44"/>
      <c r="JUD1022" s="51"/>
      <c r="JUE1022" s="51"/>
      <c r="JUF1022" s="51"/>
      <c r="JUG1022" s="13"/>
      <c r="JUH1022" s="13"/>
      <c r="JUI1022" s="14"/>
      <c r="JUJ1022" s="14"/>
      <c r="JUK1022" s="41"/>
      <c r="JUL1022" s="44"/>
      <c r="JUM1022" s="51"/>
      <c r="JUN1022" s="51"/>
      <c r="JUO1022" s="51"/>
      <c r="JUP1022" s="13"/>
      <c r="JUQ1022" s="13"/>
      <c r="JUR1022" s="14"/>
      <c r="JUS1022" s="14"/>
      <c r="JUT1022" s="41"/>
      <c r="JUU1022" s="44"/>
      <c r="JUV1022" s="51"/>
      <c r="JUW1022" s="51"/>
      <c r="JUX1022" s="51"/>
      <c r="JUY1022" s="13"/>
      <c r="JUZ1022" s="13"/>
      <c r="JVA1022" s="14"/>
      <c r="JVB1022" s="14"/>
      <c r="JVC1022" s="41"/>
      <c r="JVD1022" s="44"/>
      <c r="JVE1022" s="51"/>
      <c r="JVF1022" s="51"/>
      <c r="JVG1022" s="51"/>
      <c r="JVH1022" s="13"/>
      <c r="JVI1022" s="13"/>
      <c r="JVJ1022" s="14"/>
      <c r="JVK1022" s="14"/>
      <c r="JVL1022" s="41"/>
      <c r="JVM1022" s="44"/>
      <c r="JVN1022" s="51"/>
      <c r="JVO1022" s="51"/>
      <c r="JVP1022" s="51"/>
      <c r="JVQ1022" s="13"/>
      <c r="JVR1022" s="13"/>
      <c r="JVS1022" s="14"/>
      <c r="JVT1022" s="14"/>
      <c r="JVU1022" s="41"/>
      <c r="JVV1022" s="44"/>
      <c r="JVW1022" s="51"/>
      <c r="JVX1022" s="51"/>
      <c r="JVY1022" s="51"/>
      <c r="JVZ1022" s="13"/>
      <c r="JWA1022" s="13"/>
      <c r="JWB1022" s="14"/>
      <c r="JWC1022" s="14"/>
      <c r="JWD1022" s="41"/>
      <c r="JWE1022" s="44"/>
      <c r="JWF1022" s="51"/>
      <c r="JWG1022" s="51"/>
      <c r="JWH1022" s="51"/>
      <c r="JWI1022" s="13"/>
      <c r="JWJ1022" s="13"/>
      <c r="JWK1022" s="14"/>
      <c r="JWL1022" s="14"/>
      <c r="JWM1022" s="41"/>
      <c r="JWN1022" s="44"/>
      <c r="JWO1022" s="51"/>
      <c r="JWP1022" s="51"/>
      <c r="JWQ1022" s="51"/>
      <c r="JWR1022" s="13"/>
      <c r="JWS1022" s="13"/>
      <c r="JWT1022" s="14"/>
      <c r="JWU1022" s="14"/>
      <c r="JWV1022" s="41"/>
      <c r="JWW1022" s="44"/>
      <c r="JWX1022" s="51"/>
      <c r="JWY1022" s="51"/>
      <c r="JWZ1022" s="51"/>
      <c r="JXA1022" s="13"/>
      <c r="JXB1022" s="13"/>
      <c r="JXC1022" s="14"/>
      <c r="JXD1022" s="14"/>
      <c r="JXE1022" s="41"/>
      <c r="JXF1022" s="44"/>
      <c r="JXG1022" s="51"/>
      <c r="JXH1022" s="51"/>
      <c r="JXI1022" s="51"/>
      <c r="JXJ1022" s="13"/>
      <c r="JXK1022" s="13"/>
      <c r="JXL1022" s="14"/>
      <c r="JXM1022" s="14"/>
      <c r="JXN1022" s="41"/>
      <c r="JXO1022" s="44"/>
      <c r="JXP1022" s="51"/>
      <c r="JXQ1022" s="51"/>
      <c r="JXR1022" s="51"/>
      <c r="JXS1022" s="13"/>
      <c r="JXT1022" s="13"/>
      <c r="JXU1022" s="14"/>
      <c r="JXV1022" s="14"/>
      <c r="JXW1022" s="41"/>
      <c r="JXX1022" s="44"/>
      <c r="JXY1022" s="51"/>
      <c r="JXZ1022" s="51"/>
      <c r="JYA1022" s="51"/>
      <c r="JYB1022" s="13"/>
      <c r="JYC1022" s="13"/>
      <c r="JYD1022" s="14"/>
      <c r="JYE1022" s="14"/>
      <c r="JYF1022" s="41"/>
      <c r="JYG1022" s="44"/>
      <c r="JYH1022" s="51"/>
      <c r="JYI1022" s="51"/>
      <c r="JYJ1022" s="51"/>
      <c r="JYK1022" s="13"/>
      <c r="JYL1022" s="13"/>
      <c r="JYM1022" s="14"/>
      <c r="JYN1022" s="14"/>
      <c r="JYO1022" s="41"/>
      <c r="JYP1022" s="44"/>
      <c r="JYQ1022" s="51"/>
      <c r="JYR1022" s="51"/>
      <c r="JYS1022" s="51"/>
      <c r="JYT1022" s="13"/>
      <c r="JYU1022" s="13"/>
      <c r="JYV1022" s="14"/>
      <c r="JYW1022" s="14"/>
      <c r="JYX1022" s="41"/>
      <c r="JYY1022" s="44"/>
      <c r="JYZ1022" s="51"/>
      <c r="JZA1022" s="51"/>
      <c r="JZB1022" s="51"/>
      <c r="JZC1022" s="13"/>
      <c r="JZD1022" s="13"/>
      <c r="JZE1022" s="14"/>
      <c r="JZF1022" s="14"/>
      <c r="JZG1022" s="41"/>
      <c r="JZH1022" s="44"/>
      <c r="JZI1022" s="51"/>
      <c r="JZJ1022" s="51"/>
      <c r="JZK1022" s="51"/>
      <c r="JZL1022" s="13"/>
      <c r="JZM1022" s="13"/>
      <c r="JZN1022" s="14"/>
      <c r="JZO1022" s="14"/>
      <c r="JZP1022" s="41"/>
      <c r="JZQ1022" s="44"/>
      <c r="JZR1022" s="51"/>
      <c r="JZS1022" s="51"/>
      <c r="JZT1022" s="51"/>
      <c r="JZU1022" s="13"/>
      <c r="JZV1022" s="13"/>
      <c r="JZW1022" s="14"/>
      <c r="JZX1022" s="14"/>
      <c r="JZY1022" s="41"/>
      <c r="JZZ1022" s="44"/>
      <c r="KAA1022" s="51"/>
      <c r="KAB1022" s="51"/>
      <c r="KAC1022" s="51"/>
      <c r="KAD1022" s="13"/>
      <c r="KAE1022" s="13"/>
      <c r="KAF1022" s="14"/>
      <c r="KAG1022" s="14"/>
      <c r="KAH1022" s="41"/>
      <c r="KAI1022" s="44"/>
      <c r="KAJ1022" s="51"/>
      <c r="KAK1022" s="51"/>
      <c r="KAL1022" s="51"/>
      <c r="KAM1022" s="13"/>
      <c r="KAN1022" s="13"/>
      <c r="KAO1022" s="14"/>
      <c r="KAP1022" s="14"/>
      <c r="KAQ1022" s="41"/>
      <c r="KAR1022" s="44"/>
      <c r="KAS1022" s="51"/>
      <c r="KAT1022" s="51"/>
      <c r="KAU1022" s="51"/>
      <c r="KAV1022" s="13"/>
      <c r="KAW1022" s="13"/>
      <c r="KAX1022" s="14"/>
      <c r="KAY1022" s="14"/>
      <c r="KAZ1022" s="41"/>
      <c r="KBA1022" s="44"/>
      <c r="KBB1022" s="51"/>
      <c r="KBC1022" s="51"/>
      <c r="KBD1022" s="51"/>
      <c r="KBE1022" s="13"/>
      <c r="KBF1022" s="13"/>
      <c r="KBG1022" s="14"/>
      <c r="KBH1022" s="14"/>
      <c r="KBI1022" s="41"/>
      <c r="KBJ1022" s="44"/>
      <c r="KBK1022" s="51"/>
      <c r="KBL1022" s="51"/>
      <c r="KBM1022" s="51"/>
      <c r="KBN1022" s="13"/>
      <c r="KBO1022" s="13"/>
      <c r="KBP1022" s="14"/>
      <c r="KBQ1022" s="14"/>
      <c r="KBR1022" s="41"/>
      <c r="KBS1022" s="44"/>
      <c r="KBT1022" s="51"/>
      <c r="KBU1022" s="51"/>
      <c r="KBV1022" s="51"/>
      <c r="KBW1022" s="13"/>
      <c r="KBX1022" s="13"/>
      <c r="KBY1022" s="14"/>
      <c r="KBZ1022" s="14"/>
      <c r="KCA1022" s="41"/>
      <c r="KCB1022" s="44"/>
      <c r="KCC1022" s="51"/>
      <c r="KCD1022" s="51"/>
      <c r="KCE1022" s="51"/>
      <c r="KCF1022" s="13"/>
      <c r="KCG1022" s="13"/>
      <c r="KCH1022" s="14"/>
      <c r="KCI1022" s="14"/>
      <c r="KCJ1022" s="41"/>
      <c r="KCK1022" s="44"/>
      <c r="KCL1022" s="51"/>
      <c r="KCM1022" s="51"/>
      <c r="KCN1022" s="51"/>
      <c r="KCO1022" s="13"/>
      <c r="KCP1022" s="13"/>
      <c r="KCQ1022" s="14"/>
      <c r="KCR1022" s="14"/>
      <c r="KCS1022" s="41"/>
      <c r="KCT1022" s="44"/>
      <c r="KCU1022" s="51"/>
      <c r="KCV1022" s="51"/>
      <c r="KCW1022" s="51"/>
      <c r="KCX1022" s="13"/>
      <c r="KCY1022" s="13"/>
      <c r="KCZ1022" s="14"/>
      <c r="KDA1022" s="14"/>
      <c r="KDB1022" s="41"/>
      <c r="KDC1022" s="44"/>
      <c r="KDD1022" s="51"/>
      <c r="KDE1022" s="51"/>
      <c r="KDF1022" s="51"/>
      <c r="KDG1022" s="13"/>
      <c r="KDH1022" s="13"/>
      <c r="KDI1022" s="14"/>
      <c r="KDJ1022" s="14"/>
      <c r="KDK1022" s="41"/>
      <c r="KDL1022" s="44"/>
      <c r="KDM1022" s="51"/>
      <c r="KDN1022" s="51"/>
      <c r="KDO1022" s="51"/>
      <c r="KDP1022" s="13"/>
      <c r="KDQ1022" s="13"/>
      <c r="KDR1022" s="14"/>
      <c r="KDS1022" s="14"/>
      <c r="KDT1022" s="41"/>
      <c r="KDU1022" s="44"/>
      <c r="KDV1022" s="51"/>
      <c r="KDW1022" s="51"/>
      <c r="KDX1022" s="51"/>
      <c r="KDY1022" s="13"/>
      <c r="KDZ1022" s="13"/>
      <c r="KEA1022" s="14"/>
      <c r="KEB1022" s="14"/>
      <c r="KEC1022" s="41"/>
      <c r="KED1022" s="44"/>
      <c r="KEE1022" s="51"/>
      <c r="KEF1022" s="51"/>
      <c r="KEG1022" s="51"/>
      <c r="KEH1022" s="13"/>
      <c r="KEI1022" s="13"/>
      <c r="KEJ1022" s="14"/>
      <c r="KEK1022" s="14"/>
      <c r="KEL1022" s="41"/>
      <c r="KEM1022" s="44"/>
      <c r="KEN1022" s="51"/>
      <c r="KEO1022" s="51"/>
      <c r="KEP1022" s="51"/>
      <c r="KEQ1022" s="13"/>
      <c r="KER1022" s="13"/>
      <c r="KES1022" s="14"/>
      <c r="KET1022" s="14"/>
      <c r="KEU1022" s="41"/>
      <c r="KEV1022" s="44"/>
      <c r="KEW1022" s="51"/>
      <c r="KEX1022" s="51"/>
      <c r="KEY1022" s="51"/>
      <c r="KEZ1022" s="13"/>
      <c r="KFA1022" s="13"/>
      <c r="KFB1022" s="14"/>
      <c r="KFC1022" s="14"/>
      <c r="KFD1022" s="41"/>
      <c r="KFE1022" s="44"/>
      <c r="KFF1022" s="51"/>
      <c r="KFG1022" s="51"/>
      <c r="KFH1022" s="51"/>
      <c r="KFI1022" s="13"/>
      <c r="KFJ1022" s="13"/>
      <c r="KFK1022" s="14"/>
      <c r="KFL1022" s="14"/>
      <c r="KFM1022" s="41"/>
      <c r="KFN1022" s="44"/>
      <c r="KFO1022" s="51"/>
      <c r="KFP1022" s="51"/>
      <c r="KFQ1022" s="51"/>
      <c r="KFR1022" s="13"/>
      <c r="KFS1022" s="13"/>
      <c r="KFT1022" s="14"/>
      <c r="KFU1022" s="14"/>
      <c r="KFV1022" s="41"/>
      <c r="KFW1022" s="44"/>
      <c r="KFX1022" s="51"/>
      <c r="KFY1022" s="51"/>
      <c r="KFZ1022" s="51"/>
      <c r="KGA1022" s="13"/>
      <c r="KGB1022" s="13"/>
      <c r="KGC1022" s="14"/>
      <c r="KGD1022" s="14"/>
      <c r="KGE1022" s="41"/>
      <c r="KGF1022" s="44"/>
      <c r="KGG1022" s="51"/>
      <c r="KGH1022" s="51"/>
      <c r="KGI1022" s="51"/>
      <c r="KGJ1022" s="13"/>
      <c r="KGK1022" s="13"/>
      <c r="KGL1022" s="14"/>
      <c r="KGM1022" s="14"/>
      <c r="KGN1022" s="41"/>
      <c r="KGO1022" s="44"/>
      <c r="KGP1022" s="51"/>
      <c r="KGQ1022" s="51"/>
      <c r="KGR1022" s="51"/>
      <c r="KGS1022" s="13"/>
      <c r="KGT1022" s="13"/>
      <c r="KGU1022" s="14"/>
      <c r="KGV1022" s="14"/>
      <c r="KGW1022" s="41"/>
      <c r="KGX1022" s="44"/>
      <c r="KGY1022" s="51"/>
      <c r="KGZ1022" s="51"/>
      <c r="KHA1022" s="51"/>
      <c r="KHB1022" s="13"/>
      <c r="KHC1022" s="13"/>
      <c r="KHD1022" s="14"/>
      <c r="KHE1022" s="14"/>
      <c r="KHF1022" s="41"/>
      <c r="KHG1022" s="44"/>
      <c r="KHH1022" s="51"/>
      <c r="KHI1022" s="51"/>
      <c r="KHJ1022" s="51"/>
      <c r="KHK1022" s="13"/>
      <c r="KHL1022" s="13"/>
      <c r="KHM1022" s="14"/>
      <c r="KHN1022" s="14"/>
      <c r="KHO1022" s="41"/>
      <c r="KHP1022" s="44"/>
      <c r="KHQ1022" s="51"/>
      <c r="KHR1022" s="51"/>
      <c r="KHS1022" s="51"/>
      <c r="KHT1022" s="13"/>
      <c r="KHU1022" s="13"/>
      <c r="KHV1022" s="14"/>
      <c r="KHW1022" s="14"/>
      <c r="KHX1022" s="41"/>
      <c r="KHY1022" s="44"/>
      <c r="KHZ1022" s="51"/>
      <c r="KIA1022" s="51"/>
      <c r="KIB1022" s="51"/>
      <c r="KIC1022" s="13"/>
      <c r="KID1022" s="13"/>
      <c r="KIE1022" s="14"/>
      <c r="KIF1022" s="14"/>
      <c r="KIG1022" s="41"/>
      <c r="KIH1022" s="44"/>
      <c r="KII1022" s="51"/>
      <c r="KIJ1022" s="51"/>
      <c r="KIK1022" s="51"/>
      <c r="KIL1022" s="13"/>
      <c r="KIM1022" s="13"/>
      <c r="KIN1022" s="14"/>
      <c r="KIO1022" s="14"/>
      <c r="KIP1022" s="41"/>
      <c r="KIQ1022" s="44"/>
      <c r="KIR1022" s="51"/>
      <c r="KIS1022" s="51"/>
      <c r="KIT1022" s="51"/>
      <c r="KIU1022" s="13"/>
      <c r="KIV1022" s="13"/>
      <c r="KIW1022" s="14"/>
      <c r="KIX1022" s="14"/>
      <c r="KIY1022" s="41"/>
      <c r="KIZ1022" s="44"/>
      <c r="KJA1022" s="51"/>
      <c r="KJB1022" s="51"/>
      <c r="KJC1022" s="51"/>
      <c r="KJD1022" s="13"/>
      <c r="KJE1022" s="13"/>
      <c r="KJF1022" s="14"/>
      <c r="KJG1022" s="14"/>
      <c r="KJH1022" s="41"/>
      <c r="KJI1022" s="44"/>
      <c r="KJJ1022" s="51"/>
      <c r="KJK1022" s="51"/>
      <c r="KJL1022" s="51"/>
      <c r="KJM1022" s="13"/>
      <c r="KJN1022" s="13"/>
      <c r="KJO1022" s="14"/>
      <c r="KJP1022" s="14"/>
      <c r="KJQ1022" s="41"/>
      <c r="KJR1022" s="44"/>
      <c r="KJS1022" s="51"/>
      <c r="KJT1022" s="51"/>
      <c r="KJU1022" s="51"/>
      <c r="KJV1022" s="13"/>
      <c r="KJW1022" s="13"/>
      <c r="KJX1022" s="14"/>
      <c r="KJY1022" s="14"/>
      <c r="KJZ1022" s="41"/>
      <c r="KKA1022" s="44"/>
      <c r="KKB1022" s="51"/>
      <c r="KKC1022" s="51"/>
      <c r="KKD1022" s="51"/>
      <c r="KKE1022" s="13"/>
      <c r="KKF1022" s="13"/>
      <c r="KKG1022" s="14"/>
      <c r="KKH1022" s="14"/>
      <c r="KKI1022" s="41"/>
      <c r="KKJ1022" s="44"/>
      <c r="KKK1022" s="51"/>
      <c r="KKL1022" s="51"/>
      <c r="KKM1022" s="51"/>
      <c r="KKN1022" s="13"/>
      <c r="KKO1022" s="13"/>
      <c r="KKP1022" s="14"/>
      <c r="KKQ1022" s="14"/>
      <c r="KKR1022" s="41"/>
      <c r="KKS1022" s="44"/>
      <c r="KKT1022" s="51"/>
      <c r="KKU1022" s="51"/>
      <c r="KKV1022" s="51"/>
      <c r="KKW1022" s="13"/>
      <c r="KKX1022" s="13"/>
      <c r="KKY1022" s="14"/>
      <c r="KKZ1022" s="14"/>
      <c r="KLA1022" s="41"/>
      <c r="KLB1022" s="44"/>
      <c r="KLC1022" s="51"/>
      <c r="KLD1022" s="51"/>
      <c r="KLE1022" s="51"/>
      <c r="KLF1022" s="13"/>
      <c r="KLG1022" s="13"/>
      <c r="KLH1022" s="14"/>
      <c r="KLI1022" s="14"/>
      <c r="KLJ1022" s="41"/>
      <c r="KLK1022" s="44"/>
      <c r="KLL1022" s="51"/>
      <c r="KLM1022" s="51"/>
      <c r="KLN1022" s="51"/>
      <c r="KLO1022" s="13"/>
      <c r="KLP1022" s="13"/>
      <c r="KLQ1022" s="14"/>
      <c r="KLR1022" s="14"/>
      <c r="KLS1022" s="41"/>
      <c r="KLT1022" s="44"/>
      <c r="KLU1022" s="51"/>
      <c r="KLV1022" s="51"/>
      <c r="KLW1022" s="51"/>
      <c r="KLX1022" s="13"/>
      <c r="KLY1022" s="13"/>
      <c r="KLZ1022" s="14"/>
      <c r="KMA1022" s="14"/>
      <c r="KMB1022" s="41"/>
      <c r="KMC1022" s="44"/>
      <c r="KMD1022" s="51"/>
      <c r="KME1022" s="51"/>
      <c r="KMF1022" s="51"/>
      <c r="KMG1022" s="13"/>
      <c r="KMH1022" s="13"/>
      <c r="KMI1022" s="14"/>
      <c r="KMJ1022" s="14"/>
      <c r="KMK1022" s="41"/>
      <c r="KML1022" s="44"/>
      <c r="KMM1022" s="51"/>
      <c r="KMN1022" s="51"/>
      <c r="KMO1022" s="51"/>
      <c r="KMP1022" s="13"/>
      <c r="KMQ1022" s="13"/>
      <c r="KMR1022" s="14"/>
      <c r="KMS1022" s="14"/>
      <c r="KMT1022" s="41"/>
      <c r="KMU1022" s="44"/>
      <c r="KMV1022" s="51"/>
      <c r="KMW1022" s="51"/>
      <c r="KMX1022" s="51"/>
      <c r="KMY1022" s="13"/>
      <c r="KMZ1022" s="13"/>
      <c r="KNA1022" s="14"/>
      <c r="KNB1022" s="14"/>
      <c r="KNC1022" s="41"/>
      <c r="KND1022" s="44"/>
      <c r="KNE1022" s="51"/>
      <c r="KNF1022" s="51"/>
      <c r="KNG1022" s="51"/>
      <c r="KNH1022" s="13"/>
      <c r="KNI1022" s="13"/>
      <c r="KNJ1022" s="14"/>
      <c r="KNK1022" s="14"/>
      <c r="KNL1022" s="41"/>
      <c r="KNM1022" s="44"/>
      <c r="KNN1022" s="51"/>
      <c r="KNO1022" s="51"/>
      <c r="KNP1022" s="51"/>
      <c r="KNQ1022" s="13"/>
      <c r="KNR1022" s="13"/>
      <c r="KNS1022" s="14"/>
      <c r="KNT1022" s="14"/>
      <c r="KNU1022" s="41"/>
      <c r="KNV1022" s="44"/>
      <c r="KNW1022" s="51"/>
      <c r="KNX1022" s="51"/>
      <c r="KNY1022" s="51"/>
      <c r="KNZ1022" s="13"/>
      <c r="KOA1022" s="13"/>
      <c r="KOB1022" s="14"/>
      <c r="KOC1022" s="14"/>
      <c r="KOD1022" s="41"/>
      <c r="KOE1022" s="44"/>
      <c r="KOF1022" s="51"/>
      <c r="KOG1022" s="51"/>
      <c r="KOH1022" s="51"/>
      <c r="KOI1022" s="13"/>
      <c r="KOJ1022" s="13"/>
      <c r="KOK1022" s="14"/>
      <c r="KOL1022" s="14"/>
      <c r="KOM1022" s="41"/>
      <c r="KON1022" s="44"/>
      <c r="KOO1022" s="51"/>
      <c r="KOP1022" s="51"/>
      <c r="KOQ1022" s="51"/>
      <c r="KOR1022" s="13"/>
      <c r="KOS1022" s="13"/>
      <c r="KOT1022" s="14"/>
      <c r="KOU1022" s="14"/>
      <c r="KOV1022" s="41"/>
      <c r="KOW1022" s="44"/>
      <c r="KOX1022" s="51"/>
      <c r="KOY1022" s="51"/>
      <c r="KOZ1022" s="51"/>
      <c r="KPA1022" s="13"/>
      <c r="KPB1022" s="13"/>
      <c r="KPC1022" s="14"/>
      <c r="KPD1022" s="14"/>
      <c r="KPE1022" s="41"/>
      <c r="KPF1022" s="44"/>
      <c r="KPG1022" s="51"/>
      <c r="KPH1022" s="51"/>
      <c r="KPI1022" s="51"/>
      <c r="KPJ1022" s="13"/>
      <c r="KPK1022" s="13"/>
      <c r="KPL1022" s="14"/>
      <c r="KPM1022" s="14"/>
      <c r="KPN1022" s="41"/>
      <c r="KPO1022" s="44"/>
      <c r="KPP1022" s="51"/>
      <c r="KPQ1022" s="51"/>
      <c r="KPR1022" s="51"/>
      <c r="KPS1022" s="13"/>
      <c r="KPT1022" s="13"/>
      <c r="KPU1022" s="14"/>
      <c r="KPV1022" s="14"/>
      <c r="KPW1022" s="41"/>
      <c r="KPX1022" s="44"/>
      <c r="KPY1022" s="51"/>
      <c r="KPZ1022" s="51"/>
      <c r="KQA1022" s="51"/>
      <c r="KQB1022" s="13"/>
      <c r="KQC1022" s="13"/>
      <c r="KQD1022" s="14"/>
      <c r="KQE1022" s="14"/>
      <c r="KQF1022" s="41"/>
      <c r="KQG1022" s="44"/>
      <c r="KQH1022" s="51"/>
      <c r="KQI1022" s="51"/>
      <c r="KQJ1022" s="51"/>
      <c r="KQK1022" s="13"/>
      <c r="KQL1022" s="13"/>
      <c r="KQM1022" s="14"/>
      <c r="KQN1022" s="14"/>
      <c r="KQO1022" s="41"/>
      <c r="KQP1022" s="44"/>
      <c r="KQQ1022" s="51"/>
      <c r="KQR1022" s="51"/>
      <c r="KQS1022" s="51"/>
      <c r="KQT1022" s="13"/>
      <c r="KQU1022" s="13"/>
      <c r="KQV1022" s="14"/>
      <c r="KQW1022" s="14"/>
      <c r="KQX1022" s="41"/>
      <c r="KQY1022" s="44"/>
      <c r="KQZ1022" s="51"/>
      <c r="KRA1022" s="51"/>
      <c r="KRB1022" s="51"/>
      <c r="KRC1022" s="13"/>
      <c r="KRD1022" s="13"/>
      <c r="KRE1022" s="14"/>
      <c r="KRF1022" s="14"/>
      <c r="KRG1022" s="41"/>
      <c r="KRH1022" s="44"/>
      <c r="KRI1022" s="51"/>
      <c r="KRJ1022" s="51"/>
      <c r="KRK1022" s="51"/>
      <c r="KRL1022" s="13"/>
      <c r="KRM1022" s="13"/>
      <c r="KRN1022" s="14"/>
      <c r="KRO1022" s="14"/>
      <c r="KRP1022" s="41"/>
      <c r="KRQ1022" s="44"/>
      <c r="KRR1022" s="51"/>
      <c r="KRS1022" s="51"/>
      <c r="KRT1022" s="51"/>
      <c r="KRU1022" s="13"/>
      <c r="KRV1022" s="13"/>
      <c r="KRW1022" s="14"/>
      <c r="KRX1022" s="14"/>
      <c r="KRY1022" s="41"/>
      <c r="KRZ1022" s="44"/>
      <c r="KSA1022" s="51"/>
      <c r="KSB1022" s="51"/>
      <c r="KSC1022" s="51"/>
      <c r="KSD1022" s="13"/>
      <c r="KSE1022" s="13"/>
      <c r="KSF1022" s="14"/>
      <c r="KSG1022" s="14"/>
      <c r="KSH1022" s="41"/>
      <c r="KSI1022" s="44"/>
      <c r="KSJ1022" s="51"/>
      <c r="KSK1022" s="51"/>
      <c r="KSL1022" s="51"/>
      <c r="KSM1022" s="13"/>
      <c r="KSN1022" s="13"/>
      <c r="KSO1022" s="14"/>
      <c r="KSP1022" s="14"/>
      <c r="KSQ1022" s="41"/>
      <c r="KSR1022" s="44"/>
      <c r="KSS1022" s="51"/>
      <c r="KST1022" s="51"/>
      <c r="KSU1022" s="51"/>
      <c r="KSV1022" s="13"/>
      <c r="KSW1022" s="13"/>
      <c r="KSX1022" s="14"/>
      <c r="KSY1022" s="14"/>
      <c r="KSZ1022" s="41"/>
      <c r="KTA1022" s="44"/>
      <c r="KTB1022" s="51"/>
      <c r="KTC1022" s="51"/>
      <c r="KTD1022" s="51"/>
      <c r="KTE1022" s="13"/>
      <c r="KTF1022" s="13"/>
      <c r="KTG1022" s="14"/>
      <c r="KTH1022" s="14"/>
      <c r="KTI1022" s="41"/>
      <c r="KTJ1022" s="44"/>
      <c r="KTK1022" s="51"/>
      <c r="KTL1022" s="51"/>
      <c r="KTM1022" s="51"/>
      <c r="KTN1022" s="13"/>
      <c r="KTO1022" s="13"/>
      <c r="KTP1022" s="14"/>
      <c r="KTQ1022" s="14"/>
      <c r="KTR1022" s="41"/>
      <c r="KTS1022" s="44"/>
      <c r="KTT1022" s="51"/>
      <c r="KTU1022" s="51"/>
      <c r="KTV1022" s="51"/>
      <c r="KTW1022" s="13"/>
      <c r="KTX1022" s="13"/>
      <c r="KTY1022" s="14"/>
      <c r="KTZ1022" s="14"/>
      <c r="KUA1022" s="41"/>
      <c r="KUB1022" s="44"/>
      <c r="KUC1022" s="51"/>
      <c r="KUD1022" s="51"/>
      <c r="KUE1022" s="51"/>
      <c r="KUF1022" s="13"/>
      <c r="KUG1022" s="13"/>
      <c r="KUH1022" s="14"/>
      <c r="KUI1022" s="14"/>
      <c r="KUJ1022" s="41"/>
      <c r="KUK1022" s="44"/>
      <c r="KUL1022" s="51"/>
      <c r="KUM1022" s="51"/>
      <c r="KUN1022" s="51"/>
      <c r="KUO1022" s="13"/>
      <c r="KUP1022" s="13"/>
      <c r="KUQ1022" s="14"/>
      <c r="KUR1022" s="14"/>
      <c r="KUS1022" s="41"/>
      <c r="KUT1022" s="44"/>
      <c r="KUU1022" s="51"/>
      <c r="KUV1022" s="51"/>
      <c r="KUW1022" s="51"/>
      <c r="KUX1022" s="13"/>
      <c r="KUY1022" s="13"/>
      <c r="KUZ1022" s="14"/>
      <c r="KVA1022" s="14"/>
      <c r="KVB1022" s="41"/>
      <c r="KVC1022" s="44"/>
      <c r="KVD1022" s="51"/>
      <c r="KVE1022" s="51"/>
      <c r="KVF1022" s="51"/>
      <c r="KVG1022" s="13"/>
      <c r="KVH1022" s="13"/>
      <c r="KVI1022" s="14"/>
      <c r="KVJ1022" s="14"/>
      <c r="KVK1022" s="41"/>
      <c r="KVL1022" s="44"/>
      <c r="KVM1022" s="51"/>
      <c r="KVN1022" s="51"/>
      <c r="KVO1022" s="51"/>
      <c r="KVP1022" s="13"/>
      <c r="KVQ1022" s="13"/>
      <c r="KVR1022" s="14"/>
      <c r="KVS1022" s="14"/>
      <c r="KVT1022" s="41"/>
      <c r="KVU1022" s="44"/>
      <c r="KVV1022" s="51"/>
      <c r="KVW1022" s="51"/>
      <c r="KVX1022" s="51"/>
      <c r="KVY1022" s="13"/>
      <c r="KVZ1022" s="13"/>
      <c r="KWA1022" s="14"/>
      <c r="KWB1022" s="14"/>
      <c r="KWC1022" s="41"/>
      <c r="KWD1022" s="44"/>
      <c r="KWE1022" s="51"/>
      <c r="KWF1022" s="51"/>
      <c r="KWG1022" s="51"/>
      <c r="KWH1022" s="13"/>
      <c r="KWI1022" s="13"/>
      <c r="KWJ1022" s="14"/>
      <c r="KWK1022" s="14"/>
      <c r="KWL1022" s="41"/>
      <c r="KWM1022" s="44"/>
      <c r="KWN1022" s="51"/>
      <c r="KWO1022" s="51"/>
      <c r="KWP1022" s="51"/>
      <c r="KWQ1022" s="13"/>
      <c r="KWR1022" s="13"/>
      <c r="KWS1022" s="14"/>
      <c r="KWT1022" s="14"/>
      <c r="KWU1022" s="41"/>
      <c r="KWV1022" s="44"/>
      <c r="KWW1022" s="51"/>
      <c r="KWX1022" s="51"/>
      <c r="KWY1022" s="51"/>
      <c r="KWZ1022" s="13"/>
      <c r="KXA1022" s="13"/>
      <c r="KXB1022" s="14"/>
      <c r="KXC1022" s="14"/>
      <c r="KXD1022" s="41"/>
      <c r="KXE1022" s="44"/>
      <c r="KXF1022" s="51"/>
      <c r="KXG1022" s="51"/>
      <c r="KXH1022" s="51"/>
      <c r="KXI1022" s="13"/>
      <c r="KXJ1022" s="13"/>
      <c r="KXK1022" s="14"/>
      <c r="KXL1022" s="14"/>
      <c r="KXM1022" s="41"/>
      <c r="KXN1022" s="44"/>
      <c r="KXO1022" s="51"/>
      <c r="KXP1022" s="51"/>
      <c r="KXQ1022" s="51"/>
      <c r="KXR1022" s="13"/>
      <c r="KXS1022" s="13"/>
      <c r="KXT1022" s="14"/>
      <c r="KXU1022" s="14"/>
      <c r="KXV1022" s="41"/>
      <c r="KXW1022" s="44"/>
      <c r="KXX1022" s="51"/>
      <c r="KXY1022" s="51"/>
      <c r="KXZ1022" s="51"/>
      <c r="KYA1022" s="13"/>
      <c r="KYB1022" s="13"/>
      <c r="KYC1022" s="14"/>
      <c r="KYD1022" s="14"/>
      <c r="KYE1022" s="41"/>
      <c r="KYF1022" s="44"/>
      <c r="KYG1022" s="51"/>
      <c r="KYH1022" s="51"/>
      <c r="KYI1022" s="51"/>
      <c r="KYJ1022" s="13"/>
      <c r="KYK1022" s="13"/>
      <c r="KYL1022" s="14"/>
      <c r="KYM1022" s="14"/>
      <c r="KYN1022" s="41"/>
      <c r="KYO1022" s="44"/>
      <c r="KYP1022" s="51"/>
      <c r="KYQ1022" s="51"/>
      <c r="KYR1022" s="51"/>
      <c r="KYS1022" s="13"/>
      <c r="KYT1022" s="13"/>
      <c r="KYU1022" s="14"/>
      <c r="KYV1022" s="14"/>
      <c r="KYW1022" s="41"/>
      <c r="KYX1022" s="44"/>
      <c r="KYY1022" s="51"/>
      <c r="KYZ1022" s="51"/>
      <c r="KZA1022" s="51"/>
      <c r="KZB1022" s="13"/>
      <c r="KZC1022" s="13"/>
      <c r="KZD1022" s="14"/>
      <c r="KZE1022" s="14"/>
      <c r="KZF1022" s="41"/>
      <c r="KZG1022" s="44"/>
      <c r="KZH1022" s="51"/>
      <c r="KZI1022" s="51"/>
      <c r="KZJ1022" s="51"/>
      <c r="KZK1022" s="13"/>
      <c r="KZL1022" s="13"/>
      <c r="KZM1022" s="14"/>
      <c r="KZN1022" s="14"/>
      <c r="KZO1022" s="41"/>
      <c r="KZP1022" s="44"/>
      <c r="KZQ1022" s="51"/>
      <c r="KZR1022" s="51"/>
      <c r="KZS1022" s="51"/>
      <c r="KZT1022" s="13"/>
      <c r="KZU1022" s="13"/>
      <c r="KZV1022" s="14"/>
      <c r="KZW1022" s="14"/>
      <c r="KZX1022" s="41"/>
      <c r="KZY1022" s="44"/>
      <c r="KZZ1022" s="51"/>
      <c r="LAA1022" s="51"/>
      <c r="LAB1022" s="51"/>
      <c r="LAC1022" s="13"/>
      <c r="LAD1022" s="13"/>
      <c r="LAE1022" s="14"/>
      <c r="LAF1022" s="14"/>
      <c r="LAG1022" s="41"/>
      <c r="LAH1022" s="44"/>
      <c r="LAI1022" s="51"/>
      <c r="LAJ1022" s="51"/>
      <c r="LAK1022" s="51"/>
      <c r="LAL1022" s="13"/>
      <c r="LAM1022" s="13"/>
      <c r="LAN1022" s="14"/>
      <c r="LAO1022" s="14"/>
      <c r="LAP1022" s="41"/>
      <c r="LAQ1022" s="44"/>
      <c r="LAR1022" s="51"/>
      <c r="LAS1022" s="51"/>
      <c r="LAT1022" s="51"/>
      <c r="LAU1022" s="13"/>
      <c r="LAV1022" s="13"/>
      <c r="LAW1022" s="14"/>
      <c r="LAX1022" s="14"/>
      <c r="LAY1022" s="41"/>
      <c r="LAZ1022" s="44"/>
      <c r="LBA1022" s="51"/>
      <c r="LBB1022" s="51"/>
      <c r="LBC1022" s="51"/>
      <c r="LBD1022" s="13"/>
      <c r="LBE1022" s="13"/>
      <c r="LBF1022" s="14"/>
      <c r="LBG1022" s="14"/>
      <c r="LBH1022" s="41"/>
      <c r="LBI1022" s="44"/>
      <c r="LBJ1022" s="51"/>
      <c r="LBK1022" s="51"/>
      <c r="LBL1022" s="51"/>
      <c r="LBM1022" s="13"/>
      <c r="LBN1022" s="13"/>
      <c r="LBO1022" s="14"/>
      <c r="LBP1022" s="14"/>
      <c r="LBQ1022" s="41"/>
      <c r="LBR1022" s="44"/>
      <c r="LBS1022" s="51"/>
      <c r="LBT1022" s="51"/>
      <c r="LBU1022" s="51"/>
      <c r="LBV1022" s="13"/>
      <c r="LBW1022" s="13"/>
      <c r="LBX1022" s="14"/>
      <c r="LBY1022" s="14"/>
      <c r="LBZ1022" s="41"/>
      <c r="LCA1022" s="44"/>
      <c r="LCB1022" s="51"/>
      <c r="LCC1022" s="51"/>
      <c r="LCD1022" s="51"/>
      <c r="LCE1022" s="13"/>
      <c r="LCF1022" s="13"/>
      <c r="LCG1022" s="14"/>
      <c r="LCH1022" s="14"/>
      <c r="LCI1022" s="41"/>
      <c r="LCJ1022" s="44"/>
      <c r="LCK1022" s="51"/>
      <c r="LCL1022" s="51"/>
      <c r="LCM1022" s="51"/>
      <c r="LCN1022" s="13"/>
      <c r="LCO1022" s="13"/>
      <c r="LCP1022" s="14"/>
      <c r="LCQ1022" s="14"/>
      <c r="LCR1022" s="41"/>
      <c r="LCS1022" s="44"/>
      <c r="LCT1022" s="51"/>
      <c r="LCU1022" s="51"/>
      <c r="LCV1022" s="51"/>
      <c r="LCW1022" s="13"/>
      <c r="LCX1022" s="13"/>
      <c r="LCY1022" s="14"/>
      <c r="LCZ1022" s="14"/>
      <c r="LDA1022" s="41"/>
      <c r="LDB1022" s="44"/>
      <c r="LDC1022" s="51"/>
      <c r="LDD1022" s="51"/>
      <c r="LDE1022" s="51"/>
      <c r="LDF1022" s="13"/>
      <c r="LDG1022" s="13"/>
      <c r="LDH1022" s="14"/>
      <c r="LDI1022" s="14"/>
      <c r="LDJ1022" s="41"/>
      <c r="LDK1022" s="44"/>
      <c r="LDL1022" s="51"/>
      <c r="LDM1022" s="51"/>
      <c r="LDN1022" s="51"/>
      <c r="LDO1022" s="13"/>
      <c r="LDP1022" s="13"/>
      <c r="LDQ1022" s="14"/>
      <c r="LDR1022" s="14"/>
      <c r="LDS1022" s="41"/>
      <c r="LDT1022" s="44"/>
      <c r="LDU1022" s="51"/>
      <c r="LDV1022" s="51"/>
      <c r="LDW1022" s="51"/>
      <c r="LDX1022" s="13"/>
      <c r="LDY1022" s="13"/>
      <c r="LDZ1022" s="14"/>
      <c r="LEA1022" s="14"/>
      <c r="LEB1022" s="41"/>
      <c r="LEC1022" s="44"/>
      <c r="LED1022" s="51"/>
      <c r="LEE1022" s="51"/>
      <c r="LEF1022" s="51"/>
      <c r="LEG1022" s="13"/>
      <c r="LEH1022" s="13"/>
      <c r="LEI1022" s="14"/>
      <c r="LEJ1022" s="14"/>
      <c r="LEK1022" s="41"/>
      <c r="LEL1022" s="44"/>
      <c r="LEM1022" s="51"/>
      <c r="LEN1022" s="51"/>
      <c r="LEO1022" s="51"/>
      <c r="LEP1022" s="13"/>
      <c r="LEQ1022" s="13"/>
      <c r="LER1022" s="14"/>
      <c r="LES1022" s="14"/>
      <c r="LET1022" s="41"/>
      <c r="LEU1022" s="44"/>
      <c r="LEV1022" s="51"/>
      <c r="LEW1022" s="51"/>
      <c r="LEX1022" s="51"/>
      <c r="LEY1022" s="13"/>
      <c r="LEZ1022" s="13"/>
      <c r="LFA1022" s="14"/>
      <c r="LFB1022" s="14"/>
      <c r="LFC1022" s="41"/>
      <c r="LFD1022" s="44"/>
      <c r="LFE1022" s="51"/>
      <c r="LFF1022" s="51"/>
      <c r="LFG1022" s="51"/>
      <c r="LFH1022" s="13"/>
      <c r="LFI1022" s="13"/>
      <c r="LFJ1022" s="14"/>
      <c r="LFK1022" s="14"/>
      <c r="LFL1022" s="41"/>
      <c r="LFM1022" s="44"/>
      <c r="LFN1022" s="51"/>
      <c r="LFO1022" s="51"/>
      <c r="LFP1022" s="51"/>
      <c r="LFQ1022" s="13"/>
      <c r="LFR1022" s="13"/>
      <c r="LFS1022" s="14"/>
      <c r="LFT1022" s="14"/>
      <c r="LFU1022" s="41"/>
      <c r="LFV1022" s="44"/>
      <c r="LFW1022" s="51"/>
      <c r="LFX1022" s="51"/>
      <c r="LFY1022" s="51"/>
      <c r="LFZ1022" s="13"/>
      <c r="LGA1022" s="13"/>
      <c r="LGB1022" s="14"/>
      <c r="LGC1022" s="14"/>
      <c r="LGD1022" s="41"/>
      <c r="LGE1022" s="44"/>
      <c r="LGF1022" s="51"/>
      <c r="LGG1022" s="51"/>
      <c r="LGH1022" s="51"/>
      <c r="LGI1022" s="13"/>
      <c r="LGJ1022" s="13"/>
      <c r="LGK1022" s="14"/>
      <c r="LGL1022" s="14"/>
      <c r="LGM1022" s="41"/>
      <c r="LGN1022" s="44"/>
      <c r="LGO1022" s="51"/>
      <c r="LGP1022" s="51"/>
      <c r="LGQ1022" s="51"/>
      <c r="LGR1022" s="13"/>
      <c r="LGS1022" s="13"/>
      <c r="LGT1022" s="14"/>
      <c r="LGU1022" s="14"/>
      <c r="LGV1022" s="41"/>
      <c r="LGW1022" s="44"/>
      <c r="LGX1022" s="51"/>
      <c r="LGY1022" s="51"/>
      <c r="LGZ1022" s="51"/>
      <c r="LHA1022" s="13"/>
      <c r="LHB1022" s="13"/>
      <c r="LHC1022" s="14"/>
      <c r="LHD1022" s="14"/>
      <c r="LHE1022" s="41"/>
      <c r="LHF1022" s="44"/>
      <c r="LHG1022" s="51"/>
      <c r="LHH1022" s="51"/>
      <c r="LHI1022" s="51"/>
      <c r="LHJ1022" s="13"/>
      <c r="LHK1022" s="13"/>
      <c r="LHL1022" s="14"/>
      <c r="LHM1022" s="14"/>
      <c r="LHN1022" s="41"/>
      <c r="LHO1022" s="44"/>
      <c r="LHP1022" s="51"/>
      <c r="LHQ1022" s="51"/>
      <c r="LHR1022" s="51"/>
      <c r="LHS1022" s="13"/>
      <c r="LHT1022" s="13"/>
      <c r="LHU1022" s="14"/>
      <c r="LHV1022" s="14"/>
      <c r="LHW1022" s="41"/>
      <c r="LHX1022" s="44"/>
      <c r="LHY1022" s="51"/>
      <c r="LHZ1022" s="51"/>
      <c r="LIA1022" s="51"/>
      <c r="LIB1022" s="13"/>
      <c r="LIC1022" s="13"/>
      <c r="LID1022" s="14"/>
      <c r="LIE1022" s="14"/>
      <c r="LIF1022" s="41"/>
      <c r="LIG1022" s="44"/>
      <c r="LIH1022" s="51"/>
      <c r="LII1022" s="51"/>
      <c r="LIJ1022" s="51"/>
      <c r="LIK1022" s="13"/>
      <c r="LIL1022" s="13"/>
      <c r="LIM1022" s="14"/>
      <c r="LIN1022" s="14"/>
      <c r="LIO1022" s="41"/>
      <c r="LIP1022" s="44"/>
      <c r="LIQ1022" s="51"/>
      <c r="LIR1022" s="51"/>
      <c r="LIS1022" s="51"/>
      <c r="LIT1022" s="13"/>
      <c r="LIU1022" s="13"/>
      <c r="LIV1022" s="14"/>
      <c r="LIW1022" s="14"/>
      <c r="LIX1022" s="41"/>
      <c r="LIY1022" s="44"/>
      <c r="LIZ1022" s="51"/>
      <c r="LJA1022" s="51"/>
      <c r="LJB1022" s="51"/>
      <c r="LJC1022" s="13"/>
      <c r="LJD1022" s="13"/>
      <c r="LJE1022" s="14"/>
      <c r="LJF1022" s="14"/>
      <c r="LJG1022" s="41"/>
      <c r="LJH1022" s="44"/>
      <c r="LJI1022" s="51"/>
      <c r="LJJ1022" s="51"/>
      <c r="LJK1022" s="51"/>
      <c r="LJL1022" s="13"/>
      <c r="LJM1022" s="13"/>
      <c r="LJN1022" s="14"/>
      <c r="LJO1022" s="14"/>
      <c r="LJP1022" s="41"/>
      <c r="LJQ1022" s="44"/>
      <c r="LJR1022" s="51"/>
      <c r="LJS1022" s="51"/>
      <c r="LJT1022" s="51"/>
      <c r="LJU1022" s="13"/>
      <c r="LJV1022" s="13"/>
      <c r="LJW1022" s="14"/>
      <c r="LJX1022" s="14"/>
      <c r="LJY1022" s="41"/>
      <c r="LJZ1022" s="44"/>
      <c r="LKA1022" s="51"/>
      <c r="LKB1022" s="51"/>
      <c r="LKC1022" s="51"/>
      <c r="LKD1022" s="13"/>
      <c r="LKE1022" s="13"/>
      <c r="LKF1022" s="14"/>
      <c r="LKG1022" s="14"/>
      <c r="LKH1022" s="41"/>
      <c r="LKI1022" s="44"/>
      <c r="LKJ1022" s="51"/>
      <c r="LKK1022" s="51"/>
      <c r="LKL1022" s="51"/>
      <c r="LKM1022" s="13"/>
      <c r="LKN1022" s="13"/>
      <c r="LKO1022" s="14"/>
      <c r="LKP1022" s="14"/>
      <c r="LKQ1022" s="41"/>
      <c r="LKR1022" s="44"/>
      <c r="LKS1022" s="51"/>
      <c r="LKT1022" s="51"/>
      <c r="LKU1022" s="51"/>
      <c r="LKV1022" s="13"/>
      <c r="LKW1022" s="13"/>
      <c r="LKX1022" s="14"/>
      <c r="LKY1022" s="14"/>
      <c r="LKZ1022" s="41"/>
      <c r="LLA1022" s="44"/>
      <c r="LLB1022" s="51"/>
      <c r="LLC1022" s="51"/>
      <c r="LLD1022" s="51"/>
      <c r="LLE1022" s="13"/>
      <c r="LLF1022" s="13"/>
      <c r="LLG1022" s="14"/>
      <c r="LLH1022" s="14"/>
      <c r="LLI1022" s="41"/>
      <c r="LLJ1022" s="44"/>
      <c r="LLK1022" s="51"/>
      <c r="LLL1022" s="51"/>
      <c r="LLM1022" s="51"/>
      <c r="LLN1022" s="13"/>
      <c r="LLO1022" s="13"/>
      <c r="LLP1022" s="14"/>
      <c r="LLQ1022" s="14"/>
      <c r="LLR1022" s="41"/>
      <c r="LLS1022" s="44"/>
      <c r="LLT1022" s="51"/>
      <c r="LLU1022" s="51"/>
      <c r="LLV1022" s="51"/>
      <c r="LLW1022" s="13"/>
      <c r="LLX1022" s="13"/>
      <c r="LLY1022" s="14"/>
      <c r="LLZ1022" s="14"/>
      <c r="LMA1022" s="41"/>
      <c r="LMB1022" s="44"/>
      <c r="LMC1022" s="51"/>
      <c r="LMD1022" s="51"/>
      <c r="LME1022" s="51"/>
      <c r="LMF1022" s="13"/>
      <c r="LMG1022" s="13"/>
      <c r="LMH1022" s="14"/>
      <c r="LMI1022" s="14"/>
      <c r="LMJ1022" s="41"/>
      <c r="LMK1022" s="44"/>
      <c r="LML1022" s="51"/>
      <c r="LMM1022" s="51"/>
      <c r="LMN1022" s="51"/>
      <c r="LMO1022" s="13"/>
      <c r="LMP1022" s="13"/>
      <c r="LMQ1022" s="14"/>
      <c r="LMR1022" s="14"/>
      <c r="LMS1022" s="41"/>
      <c r="LMT1022" s="44"/>
      <c r="LMU1022" s="51"/>
      <c r="LMV1022" s="51"/>
      <c r="LMW1022" s="51"/>
      <c r="LMX1022" s="13"/>
      <c r="LMY1022" s="13"/>
      <c r="LMZ1022" s="14"/>
      <c r="LNA1022" s="14"/>
      <c r="LNB1022" s="41"/>
      <c r="LNC1022" s="44"/>
      <c r="LND1022" s="51"/>
      <c r="LNE1022" s="51"/>
      <c r="LNF1022" s="51"/>
      <c r="LNG1022" s="13"/>
      <c r="LNH1022" s="13"/>
      <c r="LNI1022" s="14"/>
      <c r="LNJ1022" s="14"/>
      <c r="LNK1022" s="41"/>
      <c r="LNL1022" s="44"/>
      <c r="LNM1022" s="51"/>
      <c r="LNN1022" s="51"/>
      <c r="LNO1022" s="51"/>
      <c r="LNP1022" s="13"/>
      <c r="LNQ1022" s="13"/>
      <c r="LNR1022" s="14"/>
      <c r="LNS1022" s="14"/>
      <c r="LNT1022" s="41"/>
      <c r="LNU1022" s="44"/>
      <c r="LNV1022" s="51"/>
      <c r="LNW1022" s="51"/>
      <c r="LNX1022" s="51"/>
      <c r="LNY1022" s="13"/>
      <c r="LNZ1022" s="13"/>
      <c r="LOA1022" s="14"/>
      <c r="LOB1022" s="14"/>
      <c r="LOC1022" s="41"/>
      <c r="LOD1022" s="44"/>
      <c r="LOE1022" s="51"/>
      <c r="LOF1022" s="51"/>
      <c r="LOG1022" s="51"/>
      <c r="LOH1022" s="13"/>
      <c r="LOI1022" s="13"/>
      <c r="LOJ1022" s="14"/>
      <c r="LOK1022" s="14"/>
      <c r="LOL1022" s="41"/>
      <c r="LOM1022" s="44"/>
      <c r="LON1022" s="51"/>
      <c r="LOO1022" s="51"/>
      <c r="LOP1022" s="51"/>
      <c r="LOQ1022" s="13"/>
      <c r="LOR1022" s="13"/>
      <c r="LOS1022" s="14"/>
      <c r="LOT1022" s="14"/>
      <c r="LOU1022" s="41"/>
      <c r="LOV1022" s="44"/>
      <c r="LOW1022" s="51"/>
      <c r="LOX1022" s="51"/>
      <c r="LOY1022" s="51"/>
      <c r="LOZ1022" s="13"/>
      <c r="LPA1022" s="13"/>
      <c r="LPB1022" s="14"/>
      <c r="LPC1022" s="14"/>
      <c r="LPD1022" s="41"/>
      <c r="LPE1022" s="44"/>
      <c r="LPF1022" s="51"/>
      <c r="LPG1022" s="51"/>
      <c r="LPH1022" s="51"/>
      <c r="LPI1022" s="13"/>
      <c r="LPJ1022" s="13"/>
      <c r="LPK1022" s="14"/>
      <c r="LPL1022" s="14"/>
      <c r="LPM1022" s="41"/>
      <c r="LPN1022" s="44"/>
      <c r="LPO1022" s="51"/>
      <c r="LPP1022" s="51"/>
      <c r="LPQ1022" s="51"/>
      <c r="LPR1022" s="13"/>
      <c r="LPS1022" s="13"/>
      <c r="LPT1022" s="14"/>
      <c r="LPU1022" s="14"/>
      <c r="LPV1022" s="41"/>
      <c r="LPW1022" s="44"/>
      <c r="LPX1022" s="51"/>
      <c r="LPY1022" s="51"/>
      <c r="LPZ1022" s="51"/>
      <c r="LQA1022" s="13"/>
      <c r="LQB1022" s="13"/>
      <c r="LQC1022" s="14"/>
      <c r="LQD1022" s="14"/>
      <c r="LQE1022" s="41"/>
      <c r="LQF1022" s="44"/>
      <c r="LQG1022" s="51"/>
      <c r="LQH1022" s="51"/>
      <c r="LQI1022" s="51"/>
      <c r="LQJ1022" s="13"/>
      <c r="LQK1022" s="13"/>
      <c r="LQL1022" s="14"/>
      <c r="LQM1022" s="14"/>
      <c r="LQN1022" s="41"/>
      <c r="LQO1022" s="44"/>
      <c r="LQP1022" s="51"/>
      <c r="LQQ1022" s="51"/>
      <c r="LQR1022" s="51"/>
      <c r="LQS1022" s="13"/>
      <c r="LQT1022" s="13"/>
      <c r="LQU1022" s="14"/>
      <c r="LQV1022" s="14"/>
      <c r="LQW1022" s="41"/>
      <c r="LQX1022" s="44"/>
      <c r="LQY1022" s="51"/>
      <c r="LQZ1022" s="51"/>
      <c r="LRA1022" s="51"/>
      <c r="LRB1022" s="13"/>
      <c r="LRC1022" s="13"/>
      <c r="LRD1022" s="14"/>
      <c r="LRE1022" s="14"/>
      <c r="LRF1022" s="41"/>
      <c r="LRG1022" s="44"/>
      <c r="LRH1022" s="51"/>
      <c r="LRI1022" s="51"/>
      <c r="LRJ1022" s="51"/>
      <c r="LRK1022" s="13"/>
      <c r="LRL1022" s="13"/>
      <c r="LRM1022" s="14"/>
      <c r="LRN1022" s="14"/>
      <c r="LRO1022" s="41"/>
      <c r="LRP1022" s="44"/>
      <c r="LRQ1022" s="51"/>
      <c r="LRR1022" s="51"/>
      <c r="LRS1022" s="51"/>
      <c r="LRT1022" s="13"/>
      <c r="LRU1022" s="13"/>
      <c r="LRV1022" s="14"/>
      <c r="LRW1022" s="14"/>
      <c r="LRX1022" s="41"/>
      <c r="LRY1022" s="44"/>
      <c r="LRZ1022" s="51"/>
      <c r="LSA1022" s="51"/>
      <c r="LSB1022" s="51"/>
      <c r="LSC1022" s="13"/>
      <c r="LSD1022" s="13"/>
      <c r="LSE1022" s="14"/>
      <c r="LSF1022" s="14"/>
      <c r="LSG1022" s="41"/>
      <c r="LSH1022" s="44"/>
      <c r="LSI1022" s="51"/>
      <c r="LSJ1022" s="51"/>
      <c r="LSK1022" s="51"/>
      <c r="LSL1022" s="13"/>
      <c r="LSM1022" s="13"/>
      <c r="LSN1022" s="14"/>
      <c r="LSO1022" s="14"/>
      <c r="LSP1022" s="41"/>
      <c r="LSQ1022" s="44"/>
      <c r="LSR1022" s="51"/>
      <c r="LSS1022" s="51"/>
      <c r="LST1022" s="51"/>
      <c r="LSU1022" s="13"/>
      <c r="LSV1022" s="13"/>
      <c r="LSW1022" s="14"/>
      <c r="LSX1022" s="14"/>
      <c r="LSY1022" s="41"/>
      <c r="LSZ1022" s="44"/>
      <c r="LTA1022" s="51"/>
      <c r="LTB1022" s="51"/>
      <c r="LTC1022" s="51"/>
      <c r="LTD1022" s="13"/>
      <c r="LTE1022" s="13"/>
      <c r="LTF1022" s="14"/>
      <c r="LTG1022" s="14"/>
      <c r="LTH1022" s="41"/>
      <c r="LTI1022" s="44"/>
      <c r="LTJ1022" s="51"/>
      <c r="LTK1022" s="51"/>
      <c r="LTL1022" s="51"/>
      <c r="LTM1022" s="13"/>
      <c r="LTN1022" s="13"/>
      <c r="LTO1022" s="14"/>
      <c r="LTP1022" s="14"/>
      <c r="LTQ1022" s="41"/>
      <c r="LTR1022" s="44"/>
      <c r="LTS1022" s="51"/>
      <c r="LTT1022" s="51"/>
      <c r="LTU1022" s="51"/>
      <c r="LTV1022" s="13"/>
      <c r="LTW1022" s="13"/>
      <c r="LTX1022" s="14"/>
      <c r="LTY1022" s="14"/>
      <c r="LTZ1022" s="41"/>
      <c r="LUA1022" s="44"/>
      <c r="LUB1022" s="51"/>
      <c r="LUC1022" s="51"/>
      <c r="LUD1022" s="51"/>
      <c r="LUE1022" s="13"/>
      <c r="LUF1022" s="13"/>
      <c r="LUG1022" s="14"/>
      <c r="LUH1022" s="14"/>
      <c r="LUI1022" s="41"/>
      <c r="LUJ1022" s="44"/>
      <c r="LUK1022" s="51"/>
      <c r="LUL1022" s="51"/>
      <c r="LUM1022" s="51"/>
      <c r="LUN1022" s="13"/>
      <c r="LUO1022" s="13"/>
      <c r="LUP1022" s="14"/>
      <c r="LUQ1022" s="14"/>
      <c r="LUR1022" s="41"/>
      <c r="LUS1022" s="44"/>
      <c r="LUT1022" s="51"/>
      <c r="LUU1022" s="51"/>
      <c r="LUV1022" s="51"/>
      <c r="LUW1022" s="13"/>
      <c r="LUX1022" s="13"/>
      <c r="LUY1022" s="14"/>
      <c r="LUZ1022" s="14"/>
      <c r="LVA1022" s="41"/>
      <c r="LVB1022" s="44"/>
      <c r="LVC1022" s="51"/>
      <c r="LVD1022" s="51"/>
      <c r="LVE1022" s="51"/>
      <c r="LVF1022" s="13"/>
      <c r="LVG1022" s="13"/>
      <c r="LVH1022" s="14"/>
      <c r="LVI1022" s="14"/>
      <c r="LVJ1022" s="41"/>
      <c r="LVK1022" s="44"/>
      <c r="LVL1022" s="51"/>
      <c r="LVM1022" s="51"/>
      <c r="LVN1022" s="51"/>
      <c r="LVO1022" s="13"/>
      <c r="LVP1022" s="13"/>
      <c r="LVQ1022" s="14"/>
      <c r="LVR1022" s="14"/>
      <c r="LVS1022" s="41"/>
      <c r="LVT1022" s="44"/>
      <c r="LVU1022" s="51"/>
      <c r="LVV1022" s="51"/>
      <c r="LVW1022" s="51"/>
      <c r="LVX1022" s="13"/>
      <c r="LVY1022" s="13"/>
      <c r="LVZ1022" s="14"/>
      <c r="LWA1022" s="14"/>
      <c r="LWB1022" s="41"/>
      <c r="LWC1022" s="44"/>
      <c r="LWD1022" s="51"/>
      <c r="LWE1022" s="51"/>
      <c r="LWF1022" s="51"/>
      <c r="LWG1022" s="13"/>
      <c r="LWH1022" s="13"/>
      <c r="LWI1022" s="14"/>
      <c r="LWJ1022" s="14"/>
      <c r="LWK1022" s="41"/>
      <c r="LWL1022" s="44"/>
      <c r="LWM1022" s="51"/>
      <c r="LWN1022" s="51"/>
      <c r="LWO1022" s="51"/>
      <c r="LWP1022" s="13"/>
      <c r="LWQ1022" s="13"/>
      <c r="LWR1022" s="14"/>
      <c r="LWS1022" s="14"/>
      <c r="LWT1022" s="41"/>
      <c r="LWU1022" s="44"/>
      <c r="LWV1022" s="51"/>
      <c r="LWW1022" s="51"/>
      <c r="LWX1022" s="51"/>
      <c r="LWY1022" s="13"/>
      <c r="LWZ1022" s="13"/>
      <c r="LXA1022" s="14"/>
      <c r="LXB1022" s="14"/>
      <c r="LXC1022" s="41"/>
      <c r="LXD1022" s="44"/>
      <c r="LXE1022" s="51"/>
      <c r="LXF1022" s="51"/>
      <c r="LXG1022" s="51"/>
      <c r="LXH1022" s="13"/>
      <c r="LXI1022" s="13"/>
      <c r="LXJ1022" s="14"/>
      <c r="LXK1022" s="14"/>
      <c r="LXL1022" s="41"/>
      <c r="LXM1022" s="44"/>
      <c r="LXN1022" s="51"/>
      <c r="LXO1022" s="51"/>
      <c r="LXP1022" s="51"/>
      <c r="LXQ1022" s="13"/>
      <c r="LXR1022" s="13"/>
      <c r="LXS1022" s="14"/>
      <c r="LXT1022" s="14"/>
      <c r="LXU1022" s="41"/>
      <c r="LXV1022" s="44"/>
      <c r="LXW1022" s="51"/>
      <c r="LXX1022" s="51"/>
      <c r="LXY1022" s="51"/>
      <c r="LXZ1022" s="13"/>
      <c r="LYA1022" s="13"/>
      <c r="LYB1022" s="14"/>
      <c r="LYC1022" s="14"/>
      <c r="LYD1022" s="41"/>
      <c r="LYE1022" s="44"/>
      <c r="LYF1022" s="51"/>
      <c r="LYG1022" s="51"/>
      <c r="LYH1022" s="51"/>
      <c r="LYI1022" s="13"/>
      <c r="LYJ1022" s="13"/>
      <c r="LYK1022" s="14"/>
      <c r="LYL1022" s="14"/>
      <c r="LYM1022" s="41"/>
      <c r="LYN1022" s="44"/>
      <c r="LYO1022" s="51"/>
      <c r="LYP1022" s="51"/>
      <c r="LYQ1022" s="51"/>
      <c r="LYR1022" s="13"/>
      <c r="LYS1022" s="13"/>
      <c r="LYT1022" s="14"/>
      <c r="LYU1022" s="14"/>
      <c r="LYV1022" s="41"/>
      <c r="LYW1022" s="44"/>
      <c r="LYX1022" s="51"/>
      <c r="LYY1022" s="51"/>
      <c r="LYZ1022" s="51"/>
      <c r="LZA1022" s="13"/>
      <c r="LZB1022" s="13"/>
      <c r="LZC1022" s="14"/>
      <c r="LZD1022" s="14"/>
      <c r="LZE1022" s="41"/>
      <c r="LZF1022" s="44"/>
      <c r="LZG1022" s="51"/>
      <c r="LZH1022" s="51"/>
      <c r="LZI1022" s="51"/>
      <c r="LZJ1022" s="13"/>
      <c r="LZK1022" s="13"/>
      <c r="LZL1022" s="14"/>
      <c r="LZM1022" s="14"/>
      <c r="LZN1022" s="41"/>
      <c r="LZO1022" s="44"/>
      <c r="LZP1022" s="51"/>
      <c r="LZQ1022" s="51"/>
      <c r="LZR1022" s="51"/>
      <c r="LZS1022" s="13"/>
      <c r="LZT1022" s="13"/>
      <c r="LZU1022" s="14"/>
      <c r="LZV1022" s="14"/>
      <c r="LZW1022" s="41"/>
      <c r="LZX1022" s="44"/>
      <c r="LZY1022" s="51"/>
      <c r="LZZ1022" s="51"/>
      <c r="MAA1022" s="51"/>
      <c r="MAB1022" s="13"/>
      <c r="MAC1022" s="13"/>
      <c r="MAD1022" s="14"/>
      <c r="MAE1022" s="14"/>
      <c r="MAF1022" s="41"/>
      <c r="MAG1022" s="44"/>
      <c r="MAH1022" s="51"/>
      <c r="MAI1022" s="51"/>
      <c r="MAJ1022" s="51"/>
      <c r="MAK1022" s="13"/>
      <c r="MAL1022" s="13"/>
      <c r="MAM1022" s="14"/>
      <c r="MAN1022" s="14"/>
      <c r="MAO1022" s="41"/>
      <c r="MAP1022" s="44"/>
      <c r="MAQ1022" s="51"/>
      <c r="MAR1022" s="51"/>
      <c r="MAS1022" s="51"/>
      <c r="MAT1022" s="13"/>
      <c r="MAU1022" s="13"/>
      <c r="MAV1022" s="14"/>
      <c r="MAW1022" s="14"/>
      <c r="MAX1022" s="41"/>
      <c r="MAY1022" s="44"/>
      <c r="MAZ1022" s="51"/>
      <c r="MBA1022" s="51"/>
      <c r="MBB1022" s="51"/>
      <c r="MBC1022" s="13"/>
      <c r="MBD1022" s="13"/>
      <c r="MBE1022" s="14"/>
      <c r="MBF1022" s="14"/>
      <c r="MBG1022" s="41"/>
      <c r="MBH1022" s="44"/>
      <c r="MBI1022" s="51"/>
      <c r="MBJ1022" s="51"/>
      <c r="MBK1022" s="51"/>
      <c r="MBL1022" s="13"/>
      <c r="MBM1022" s="13"/>
      <c r="MBN1022" s="14"/>
      <c r="MBO1022" s="14"/>
      <c r="MBP1022" s="41"/>
      <c r="MBQ1022" s="44"/>
      <c r="MBR1022" s="51"/>
      <c r="MBS1022" s="51"/>
      <c r="MBT1022" s="51"/>
      <c r="MBU1022" s="13"/>
      <c r="MBV1022" s="13"/>
      <c r="MBW1022" s="14"/>
      <c r="MBX1022" s="14"/>
      <c r="MBY1022" s="41"/>
      <c r="MBZ1022" s="44"/>
      <c r="MCA1022" s="51"/>
      <c r="MCB1022" s="51"/>
      <c r="MCC1022" s="51"/>
      <c r="MCD1022" s="13"/>
      <c r="MCE1022" s="13"/>
      <c r="MCF1022" s="14"/>
      <c r="MCG1022" s="14"/>
      <c r="MCH1022" s="41"/>
      <c r="MCI1022" s="44"/>
      <c r="MCJ1022" s="51"/>
      <c r="MCK1022" s="51"/>
      <c r="MCL1022" s="51"/>
      <c r="MCM1022" s="13"/>
      <c r="MCN1022" s="13"/>
      <c r="MCO1022" s="14"/>
      <c r="MCP1022" s="14"/>
      <c r="MCQ1022" s="41"/>
      <c r="MCR1022" s="44"/>
      <c r="MCS1022" s="51"/>
      <c r="MCT1022" s="51"/>
      <c r="MCU1022" s="51"/>
      <c r="MCV1022" s="13"/>
      <c r="MCW1022" s="13"/>
      <c r="MCX1022" s="14"/>
      <c r="MCY1022" s="14"/>
      <c r="MCZ1022" s="41"/>
      <c r="MDA1022" s="44"/>
      <c r="MDB1022" s="51"/>
      <c r="MDC1022" s="51"/>
      <c r="MDD1022" s="51"/>
      <c r="MDE1022" s="13"/>
      <c r="MDF1022" s="13"/>
      <c r="MDG1022" s="14"/>
      <c r="MDH1022" s="14"/>
      <c r="MDI1022" s="41"/>
      <c r="MDJ1022" s="44"/>
      <c r="MDK1022" s="51"/>
      <c r="MDL1022" s="51"/>
      <c r="MDM1022" s="51"/>
      <c r="MDN1022" s="13"/>
      <c r="MDO1022" s="13"/>
      <c r="MDP1022" s="14"/>
      <c r="MDQ1022" s="14"/>
      <c r="MDR1022" s="41"/>
      <c r="MDS1022" s="44"/>
      <c r="MDT1022" s="51"/>
      <c r="MDU1022" s="51"/>
      <c r="MDV1022" s="51"/>
      <c r="MDW1022" s="13"/>
      <c r="MDX1022" s="13"/>
      <c r="MDY1022" s="14"/>
      <c r="MDZ1022" s="14"/>
      <c r="MEA1022" s="41"/>
      <c r="MEB1022" s="44"/>
      <c r="MEC1022" s="51"/>
      <c r="MED1022" s="51"/>
      <c r="MEE1022" s="51"/>
      <c r="MEF1022" s="13"/>
      <c r="MEG1022" s="13"/>
      <c r="MEH1022" s="14"/>
      <c r="MEI1022" s="14"/>
      <c r="MEJ1022" s="41"/>
      <c r="MEK1022" s="44"/>
      <c r="MEL1022" s="51"/>
      <c r="MEM1022" s="51"/>
      <c r="MEN1022" s="51"/>
      <c r="MEO1022" s="13"/>
      <c r="MEP1022" s="13"/>
      <c r="MEQ1022" s="14"/>
      <c r="MER1022" s="14"/>
      <c r="MES1022" s="41"/>
      <c r="MET1022" s="44"/>
      <c r="MEU1022" s="51"/>
      <c r="MEV1022" s="51"/>
      <c r="MEW1022" s="51"/>
      <c r="MEX1022" s="13"/>
      <c r="MEY1022" s="13"/>
      <c r="MEZ1022" s="14"/>
      <c r="MFA1022" s="14"/>
      <c r="MFB1022" s="41"/>
      <c r="MFC1022" s="44"/>
      <c r="MFD1022" s="51"/>
      <c r="MFE1022" s="51"/>
      <c r="MFF1022" s="51"/>
      <c r="MFG1022" s="13"/>
      <c r="MFH1022" s="13"/>
      <c r="MFI1022" s="14"/>
      <c r="MFJ1022" s="14"/>
      <c r="MFK1022" s="41"/>
      <c r="MFL1022" s="44"/>
      <c r="MFM1022" s="51"/>
      <c r="MFN1022" s="51"/>
      <c r="MFO1022" s="51"/>
      <c r="MFP1022" s="13"/>
      <c r="MFQ1022" s="13"/>
      <c r="MFR1022" s="14"/>
      <c r="MFS1022" s="14"/>
      <c r="MFT1022" s="41"/>
      <c r="MFU1022" s="44"/>
      <c r="MFV1022" s="51"/>
      <c r="MFW1022" s="51"/>
      <c r="MFX1022" s="51"/>
      <c r="MFY1022" s="13"/>
      <c r="MFZ1022" s="13"/>
      <c r="MGA1022" s="14"/>
      <c r="MGB1022" s="14"/>
      <c r="MGC1022" s="41"/>
      <c r="MGD1022" s="44"/>
      <c r="MGE1022" s="51"/>
      <c r="MGF1022" s="51"/>
      <c r="MGG1022" s="51"/>
      <c r="MGH1022" s="13"/>
      <c r="MGI1022" s="13"/>
      <c r="MGJ1022" s="14"/>
      <c r="MGK1022" s="14"/>
      <c r="MGL1022" s="41"/>
      <c r="MGM1022" s="44"/>
      <c r="MGN1022" s="51"/>
      <c r="MGO1022" s="51"/>
      <c r="MGP1022" s="51"/>
      <c r="MGQ1022" s="13"/>
      <c r="MGR1022" s="13"/>
      <c r="MGS1022" s="14"/>
      <c r="MGT1022" s="14"/>
      <c r="MGU1022" s="41"/>
      <c r="MGV1022" s="44"/>
      <c r="MGW1022" s="51"/>
      <c r="MGX1022" s="51"/>
      <c r="MGY1022" s="51"/>
      <c r="MGZ1022" s="13"/>
      <c r="MHA1022" s="13"/>
      <c r="MHB1022" s="14"/>
      <c r="MHC1022" s="14"/>
      <c r="MHD1022" s="41"/>
      <c r="MHE1022" s="44"/>
      <c r="MHF1022" s="51"/>
      <c r="MHG1022" s="51"/>
      <c r="MHH1022" s="51"/>
      <c r="MHI1022" s="13"/>
      <c r="MHJ1022" s="13"/>
      <c r="MHK1022" s="14"/>
      <c r="MHL1022" s="14"/>
      <c r="MHM1022" s="41"/>
      <c r="MHN1022" s="44"/>
      <c r="MHO1022" s="51"/>
      <c r="MHP1022" s="51"/>
      <c r="MHQ1022" s="51"/>
      <c r="MHR1022" s="13"/>
      <c r="MHS1022" s="13"/>
      <c r="MHT1022" s="14"/>
      <c r="MHU1022" s="14"/>
      <c r="MHV1022" s="41"/>
      <c r="MHW1022" s="44"/>
      <c r="MHX1022" s="51"/>
      <c r="MHY1022" s="51"/>
      <c r="MHZ1022" s="51"/>
      <c r="MIA1022" s="13"/>
      <c r="MIB1022" s="13"/>
      <c r="MIC1022" s="14"/>
      <c r="MID1022" s="14"/>
      <c r="MIE1022" s="41"/>
      <c r="MIF1022" s="44"/>
      <c r="MIG1022" s="51"/>
      <c r="MIH1022" s="51"/>
      <c r="MII1022" s="51"/>
      <c r="MIJ1022" s="13"/>
      <c r="MIK1022" s="13"/>
      <c r="MIL1022" s="14"/>
      <c r="MIM1022" s="14"/>
      <c r="MIN1022" s="41"/>
      <c r="MIO1022" s="44"/>
      <c r="MIP1022" s="51"/>
      <c r="MIQ1022" s="51"/>
      <c r="MIR1022" s="51"/>
      <c r="MIS1022" s="13"/>
      <c r="MIT1022" s="13"/>
      <c r="MIU1022" s="14"/>
      <c r="MIV1022" s="14"/>
      <c r="MIW1022" s="41"/>
      <c r="MIX1022" s="44"/>
      <c r="MIY1022" s="51"/>
      <c r="MIZ1022" s="51"/>
      <c r="MJA1022" s="51"/>
      <c r="MJB1022" s="13"/>
      <c r="MJC1022" s="13"/>
      <c r="MJD1022" s="14"/>
      <c r="MJE1022" s="14"/>
      <c r="MJF1022" s="41"/>
      <c r="MJG1022" s="44"/>
      <c r="MJH1022" s="51"/>
      <c r="MJI1022" s="51"/>
      <c r="MJJ1022" s="51"/>
      <c r="MJK1022" s="13"/>
      <c r="MJL1022" s="13"/>
      <c r="MJM1022" s="14"/>
      <c r="MJN1022" s="14"/>
      <c r="MJO1022" s="41"/>
      <c r="MJP1022" s="44"/>
      <c r="MJQ1022" s="51"/>
      <c r="MJR1022" s="51"/>
      <c r="MJS1022" s="51"/>
      <c r="MJT1022" s="13"/>
      <c r="MJU1022" s="13"/>
      <c r="MJV1022" s="14"/>
      <c r="MJW1022" s="14"/>
      <c r="MJX1022" s="41"/>
      <c r="MJY1022" s="44"/>
      <c r="MJZ1022" s="51"/>
      <c r="MKA1022" s="51"/>
      <c r="MKB1022" s="51"/>
      <c r="MKC1022" s="13"/>
      <c r="MKD1022" s="13"/>
      <c r="MKE1022" s="14"/>
      <c r="MKF1022" s="14"/>
      <c r="MKG1022" s="41"/>
      <c r="MKH1022" s="44"/>
      <c r="MKI1022" s="51"/>
      <c r="MKJ1022" s="51"/>
      <c r="MKK1022" s="51"/>
      <c r="MKL1022" s="13"/>
      <c r="MKM1022" s="13"/>
      <c r="MKN1022" s="14"/>
      <c r="MKO1022" s="14"/>
      <c r="MKP1022" s="41"/>
      <c r="MKQ1022" s="44"/>
      <c r="MKR1022" s="51"/>
      <c r="MKS1022" s="51"/>
      <c r="MKT1022" s="51"/>
      <c r="MKU1022" s="13"/>
      <c r="MKV1022" s="13"/>
      <c r="MKW1022" s="14"/>
      <c r="MKX1022" s="14"/>
      <c r="MKY1022" s="41"/>
      <c r="MKZ1022" s="44"/>
      <c r="MLA1022" s="51"/>
      <c r="MLB1022" s="51"/>
      <c r="MLC1022" s="51"/>
      <c r="MLD1022" s="13"/>
      <c r="MLE1022" s="13"/>
      <c r="MLF1022" s="14"/>
      <c r="MLG1022" s="14"/>
      <c r="MLH1022" s="41"/>
      <c r="MLI1022" s="44"/>
      <c r="MLJ1022" s="51"/>
      <c r="MLK1022" s="51"/>
      <c r="MLL1022" s="51"/>
      <c r="MLM1022" s="13"/>
      <c r="MLN1022" s="13"/>
      <c r="MLO1022" s="14"/>
      <c r="MLP1022" s="14"/>
      <c r="MLQ1022" s="41"/>
      <c r="MLR1022" s="44"/>
      <c r="MLS1022" s="51"/>
      <c r="MLT1022" s="51"/>
      <c r="MLU1022" s="51"/>
      <c r="MLV1022" s="13"/>
      <c r="MLW1022" s="13"/>
      <c r="MLX1022" s="14"/>
      <c r="MLY1022" s="14"/>
      <c r="MLZ1022" s="41"/>
      <c r="MMA1022" s="44"/>
      <c r="MMB1022" s="51"/>
      <c r="MMC1022" s="51"/>
      <c r="MMD1022" s="51"/>
      <c r="MME1022" s="13"/>
      <c r="MMF1022" s="13"/>
      <c r="MMG1022" s="14"/>
      <c r="MMH1022" s="14"/>
      <c r="MMI1022" s="41"/>
      <c r="MMJ1022" s="44"/>
      <c r="MMK1022" s="51"/>
      <c r="MML1022" s="51"/>
      <c r="MMM1022" s="51"/>
      <c r="MMN1022" s="13"/>
      <c r="MMO1022" s="13"/>
      <c r="MMP1022" s="14"/>
      <c r="MMQ1022" s="14"/>
      <c r="MMR1022" s="41"/>
      <c r="MMS1022" s="44"/>
      <c r="MMT1022" s="51"/>
      <c r="MMU1022" s="51"/>
      <c r="MMV1022" s="51"/>
      <c r="MMW1022" s="13"/>
      <c r="MMX1022" s="13"/>
      <c r="MMY1022" s="14"/>
      <c r="MMZ1022" s="14"/>
      <c r="MNA1022" s="41"/>
      <c r="MNB1022" s="44"/>
      <c r="MNC1022" s="51"/>
      <c r="MND1022" s="51"/>
      <c r="MNE1022" s="51"/>
      <c r="MNF1022" s="13"/>
      <c r="MNG1022" s="13"/>
      <c r="MNH1022" s="14"/>
      <c r="MNI1022" s="14"/>
      <c r="MNJ1022" s="41"/>
      <c r="MNK1022" s="44"/>
      <c r="MNL1022" s="51"/>
      <c r="MNM1022" s="51"/>
      <c r="MNN1022" s="51"/>
      <c r="MNO1022" s="13"/>
      <c r="MNP1022" s="13"/>
      <c r="MNQ1022" s="14"/>
      <c r="MNR1022" s="14"/>
      <c r="MNS1022" s="41"/>
      <c r="MNT1022" s="44"/>
      <c r="MNU1022" s="51"/>
      <c r="MNV1022" s="51"/>
      <c r="MNW1022" s="51"/>
      <c r="MNX1022" s="13"/>
      <c r="MNY1022" s="13"/>
      <c r="MNZ1022" s="14"/>
      <c r="MOA1022" s="14"/>
      <c r="MOB1022" s="41"/>
      <c r="MOC1022" s="44"/>
      <c r="MOD1022" s="51"/>
      <c r="MOE1022" s="51"/>
      <c r="MOF1022" s="51"/>
      <c r="MOG1022" s="13"/>
      <c r="MOH1022" s="13"/>
      <c r="MOI1022" s="14"/>
      <c r="MOJ1022" s="14"/>
      <c r="MOK1022" s="41"/>
      <c r="MOL1022" s="44"/>
      <c r="MOM1022" s="51"/>
      <c r="MON1022" s="51"/>
      <c r="MOO1022" s="51"/>
      <c r="MOP1022" s="13"/>
      <c r="MOQ1022" s="13"/>
      <c r="MOR1022" s="14"/>
      <c r="MOS1022" s="14"/>
      <c r="MOT1022" s="41"/>
      <c r="MOU1022" s="44"/>
      <c r="MOV1022" s="51"/>
      <c r="MOW1022" s="51"/>
      <c r="MOX1022" s="51"/>
      <c r="MOY1022" s="13"/>
      <c r="MOZ1022" s="13"/>
      <c r="MPA1022" s="14"/>
      <c r="MPB1022" s="14"/>
      <c r="MPC1022" s="41"/>
      <c r="MPD1022" s="44"/>
      <c r="MPE1022" s="51"/>
      <c r="MPF1022" s="51"/>
      <c r="MPG1022" s="51"/>
      <c r="MPH1022" s="13"/>
      <c r="MPI1022" s="13"/>
      <c r="MPJ1022" s="14"/>
      <c r="MPK1022" s="14"/>
      <c r="MPL1022" s="41"/>
      <c r="MPM1022" s="44"/>
      <c r="MPN1022" s="51"/>
      <c r="MPO1022" s="51"/>
      <c r="MPP1022" s="51"/>
      <c r="MPQ1022" s="13"/>
      <c r="MPR1022" s="13"/>
      <c r="MPS1022" s="14"/>
      <c r="MPT1022" s="14"/>
      <c r="MPU1022" s="41"/>
      <c r="MPV1022" s="44"/>
      <c r="MPW1022" s="51"/>
      <c r="MPX1022" s="51"/>
      <c r="MPY1022" s="51"/>
      <c r="MPZ1022" s="13"/>
      <c r="MQA1022" s="13"/>
      <c r="MQB1022" s="14"/>
      <c r="MQC1022" s="14"/>
      <c r="MQD1022" s="41"/>
      <c r="MQE1022" s="44"/>
      <c r="MQF1022" s="51"/>
      <c r="MQG1022" s="51"/>
      <c r="MQH1022" s="51"/>
      <c r="MQI1022" s="13"/>
      <c r="MQJ1022" s="13"/>
      <c r="MQK1022" s="14"/>
      <c r="MQL1022" s="14"/>
      <c r="MQM1022" s="41"/>
      <c r="MQN1022" s="44"/>
      <c r="MQO1022" s="51"/>
      <c r="MQP1022" s="51"/>
      <c r="MQQ1022" s="51"/>
      <c r="MQR1022" s="13"/>
      <c r="MQS1022" s="13"/>
      <c r="MQT1022" s="14"/>
      <c r="MQU1022" s="14"/>
      <c r="MQV1022" s="41"/>
      <c r="MQW1022" s="44"/>
      <c r="MQX1022" s="51"/>
      <c r="MQY1022" s="51"/>
      <c r="MQZ1022" s="51"/>
      <c r="MRA1022" s="13"/>
      <c r="MRB1022" s="13"/>
      <c r="MRC1022" s="14"/>
      <c r="MRD1022" s="14"/>
      <c r="MRE1022" s="41"/>
      <c r="MRF1022" s="44"/>
      <c r="MRG1022" s="51"/>
      <c r="MRH1022" s="51"/>
      <c r="MRI1022" s="51"/>
      <c r="MRJ1022" s="13"/>
      <c r="MRK1022" s="13"/>
      <c r="MRL1022" s="14"/>
      <c r="MRM1022" s="14"/>
      <c r="MRN1022" s="41"/>
      <c r="MRO1022" s="44"/>
      <c r="MRP1022" s="51"/>
      <c r="MRQ1022" s="51"/>
      <c r="MRR1022" s="51"/>
      <c r="MRS1022" s="13"/>
      <c r="MRT1022" s="13"/>
      <c r="MRU1022" s="14"/>
      <c r="MRV1022" s="14"/>
      <c r="MRW1022" s="41"/>
      <c r="MRX1022" s="44"/>
      <c r="MRY1022" s="51"/>
      <c r="MRZ1022" s="51"/>
      <c r="MSA1022" s="51"/>
      <c r="MSB1022" s="13"/>
      <c r="MSC1022" s="13"/>
      <c r="MSD1022" s="14"/>
      <c r="MSE1022" s="14"/>
      <c r="MSF1022" s="41"/>
      <c r="MSG1022" s="44"/>
      <c r="MSH1022" s="51"/>
      <c r="MSI1022" s="51"/>
      <c r="MSJ1022" s="51"/>
      <c r="MSK1022" s="13"/>
      <c r="MSL1022" s="13"/>
      <c r="MSM1022" s="14"/>
      <c r="MSN1022" s="14"/>
      <c r="MSO1022" s="41"/>
      <c r="MSP1022" s="44"/>
      <c r="MSQ1022" s="51"/>
      <c r="MSR1022" s="51"/>
      <c r="MSS1022" s="51"/>
      <c r="MST1022" s="13"/>
      <c r="MSU1022" s="13"/>
      <c r="MSV1022" s="14"/>
      <c r="MSW1022" s="14"/>
      <c r="MSX1022" s="41"/>
      <c r="MSY1022" s="44"/>
      <c r="MSZ1022" s="51"/>
      <c r="MTA1022" s="51"/>
      <c r="MTB1022" s="51"/>
      <c r="MTC1022" s="13"/>
      <c r="MTD1022" s="13"/>
      <c r="MTE1022" s="14"/>
      <c r="MTF1022" s="14"/>
      <c r="MTG1022" s="41"/>
      <c r="MTH1022" s="44"/>
      <c r="MTI1022" s="51"/>
      <c r="MTJ1022" s="51"/>
      <c r="MTK1022" s="51"/>
      <c r="MTL1022" s="13"/>
      <c r="MTM1022" s="13"/>
      <c r="MTN1022" s="14"/>
      <c r="MTO1022" s="14"/>
      <c r="MTP1022" s="41"/>
      <c r="MTQ1022" s="44"/>
      <c r="MTR1022" s="51"/>
      <c r="MTS1022" s="51"/>
      <c r="MTT1022" s="51"/>
      <c r="MTU1022" s="13"/>
      <c r="MTV1022" s="13"/>
      <c r="MTW1022" s="14"/>
      <c r="MTX1022" s="14"/>
      <c r="MTY1022" s="41"/>
      <c r="MTZ1022" s="44"/>
      <c r="MUA1022" s="51"/>
      <c r="MUB1022" s="51"/>
      <c r="MUC1022" s="51"/>
      <c r="MUD1022" s="13"/>
      <c r="MUE1022" s="13"/>
      <c r="MUF1022" s="14"/>
      <c r="MUG1022" s="14"/>
      <c r="MUH1022" s="41"/>
      <c r="MUI1022" s="44"/>
      <c r="MUJ1022" s="51"/>
      <c r="MUK1022" s="51"/>
      <c r="MUL1022" s="51"/>
      <c r="MUM1022" s="13"/>
      <c r="MUN1022" s="13"/>
      <c r="MUO1022" s="14"/>
      <c r="MUP1022" s="14"/>
      <c r="MUQ1022" s="41"/>
      <c r="MUR1022" s="44"/>
      <c r="MUS1022" s="51"/>
      <c r="MUT1022" s="51"/>
      <c r="MUU1022" s="51"/>
      <c r="MUV1022" s="13"/>
      <c r="MUW1022" s="13"/>
      <c r="MUX1022" s="14"/>
      <c r="MUY1022" s="14"/>
      <c r="MUZ1022" s="41"/>
      <c r="MVA1022" s="44"/>
      <c r="MVB1022" s="51"/>
      <c r="MVC1022" s="51"/>
      <c r="MVD1022" s="51"/>
      <c r="MVE1022" s="13"/>
      <c r="MVF1022" s="13"/>
      <c r="MVG1022" s="14"/>
      <c r="MVH1022" s="14"/>
      <c r="MVI1022" s="41"/>
      <c r="MVJ1022" s="44"/>
      <c r="MVK1022" s="51"/>
      <c r="MVL1022" s="51"/>
      <c r="MVM1022" s="51"/>
      <c r="MVN1022" s="13"/>
      <c r="MVO1022" s="13"/>
      <c r="MVP1022" s="14"/>
      <c r="MVQ1022" s="14"/>
      <c r="MVR1022" s="41"/>
      <c r="MVS1022" s="44"/>
      <c r="MVT1022" s="51"/>
      <c r="MVU1022" s="51"/>
      <c r="MVV1022" s="51"/>
      <c r="MVW1022" s="13"/>
      <c r="MVX1022" s="13"/>
      <c r="MVY1022" s="14"/>
      <c r="MVZ1022" s="14"/>
      <c r="MWA1022" s="41"/>
      <c r="MWB1022" s="44"/>
      <c r="MWC1022" s="51"/>
      <c r="MWD1022" s="51"/>
      <c r="MWE1022" s="51"/>
      <c r="MWF1022" s="13"/>
      <c r="MWG1022" s="13"/>
      <c r="MWH1022" s="14"/>
      <c r="MWI1022" s="14"/>
      <c r="MWJ1022" s="41"/>
      <c r="MWK1022" s="44"/>
      <c r="MWL1022" s="51"/>
      <c r="MWM1022" s="51"/>
      <c r="MWN1022" s="51"/>
      <c r="MWO1022" s="13"/>
      <c r="MWP1022" s="13"/>
      <c r="MWQ1022" s="14"/>
      <c r="MWR1022" s="14"/>
      <c r="MWS1022" s="41"/>
      <c r="MWT1022" s="44"/>
      <c r="MWU1022" s="51"/>
      <c r="MWV1022" s="51"/>
      <c r="MWW1022" s="51"/>
      <c r="MWX1022" s="13"/>
      <c r="MWY1022" s="13"/>
      <c r="MWZ1022" s="14"/>
      <c r="MXA1022" s="14"/>
      <c r="MXB1022" s="41"/>
      <c r="MXC1022" s="44"/>
      <c r="MXD1022" s="51"/>
      <c r="MXE1022" s="51"/>
      <c r="MXF1022" s="51"/>
      <c r="MXG1022" s="13"/>
      <c r="MXH1022" s="13"/>
      <c r="MXI1022" s="14"/>
      <c r="MXJ1022" s="14"/>
      <c r="MXK1022" s="41"/>
      <c r="MXL1022" s="44"/>
      <c r="MXM1022" s="51"/>
      <c r="MXN1022" s="51"/>
      <c r="MXO1022" s="51"/>
      <c r="MXP1022" s="13"/>
      <c r="MXQ1022" s="13"/>
      <c r="MXR1022" s="14"/>
      <c r="MXS1022" s="14"/>
      <c r="MXT1022" s="41"/>
      <c r="MXU1022" s="44"/>
      <c r="MXV1022" s="51"/>
      <c r="MXW1022" s="51"/>
      <c r="MXX1022" s="51"/>
      <c r="MXY1022" s="13"/>
      <c r="MXZ1022" s="13"/>
      <c r="MYA1022" s="14"/>
      <c r="MYB1022" s="14"/>
      <c r="MYC1022" s="41"/>
      <c r="MYD1022" s="44"/>
      <c r="MYE1022" s="51"/>
      <c r="MYF1022" s="51"/>
      <c r="MYG1022" s="51"/>
      <c r="MYH1022" s="13"/>
      <c r="MYI1022" s="13"/>
      <c r="MYJ1022" s="14"/>
      <c r="MYK1022" s="14"/>
      <c r="MYL1022" s="41"/>
      <c r="MYM1022" s="44"/>
      <c r="MYN1022" s="51"/>
      <c r="MYO1022" s="51"/>
      <c r="MYP1022" s="51"/>
      <c r="MYQ1022" s="13"/>
      <c r="MYR1022" s="13"/>
      <c r="MYS1022" s="14"/>
      <c r="MYT1022" s="14"/>
      <c r="MYU1022" s="41"/>
      <c r="MYV1022" s="44"/>
      <c r="MYW1022" s="51"/>
      <c r="MYX1022" s="51"/>
      <c r="MYY1022" s="51"/>
      <c r="MYZ1022" s="13"/>
      <c r="MZA1022" s="13"/>
      <c r="MZB1022" s="14"/>
      <c r="MZC1022" s="14"/>
      <c r="MZD1022" s="41"/>
      <c r="MZE1022" s="44"/>
      <c r="MZF1022" s="51"/>
      <c r="MZG1022" s="51"/>
      <c r="MZH1022" s="51"/>
      <c r="MZI1022" s="13"/>
      <c r="MZJ1022" s="13"/>
      <c r="MZK1022" s="14"/>
      <c r="MZL1022" s="14"/>
      <c r="MZM1022" s="41"/>
      <c r="MZN1022" s="44"/>
      <c r="MZO1022" s="51"/>
      <c r="MZP1022" s="51"/>
      <c r="MZQ1022" s="51"/>
      <c r="MZR1022" s="13"/>
      <c r="MZS1022" s="13"/>
      <c r="MZT1022" s="14"/>
      <c r="MZU1022" s="14"/>
      <c r="MZV1022" s="41"/>
      <c r="MZW1022" s="44"/>
      <c r="MZX1022" s="51"/>
      <c r="MZY1022" s="51"/>
      <c r="MZZ1022" s="51"/>
      <c r="NAA1022" s="13"/>
      <c r="NAB1022" s="13"/>
      <c r="NAC1022" s="14"/>
      <c r="NAD1022" s="14"/>
      <c r="NAE1022" s="41"/>
      <c r="NAF1022" s="44"/>
      <c r="NAG1022" s="51"/>
      <c r="NAH1022" s="51"/>
      <c r="NAI1022" s="51"/>
      <c r="NAJ1022" s="13"/>
      <c r="NAK1022" s="13"/>
      <c r="NAL1022" s="14"/>
      <c r="NAM1022" s="14"/>
      <c r="NAN1022" s="41"/>
      <c r="NAO1022" s="44"/>
      <c r="NAP1022" s="51"/>
      <c r="NAQ1022" s="51"/>
      <c r="NAR1022" s="51"/>
      <c r="NAS1022" s="13"/>
      <c r="NAT1022" s="13"/>
      <c r="NAU1022" s="14"/>
      <c r="NAV1022" s="14"/>
      <c r="NAW1022" s="41"/>
      <c r="NAX1022" s="44"/>
      <c r="NAY1022" s="51"/>
      <c r="NAZ1022" s="51"/>
      <c r="NBA1022" s="51"/>
      <c r="NBB1022" s="13"/>
      <c r="NBC1022" s="13"/>
      <c r="NBD1022" s="14"/>
      <c r="NBE1022" s="14"/>
      <c r="NBF1022" s="41"/>
      <c r="NBG1022" s="44"/>
      <c r="NBH1022" s="51"/>
      <c r="NBI1022" s="51"/>
      <c r="NBJ1022" s="51"/>
      <c r="NBK1022" s="13"/>
      <c r="NBL1022" s="13"/>
      <c r="NBM1022" s="14"/>
      <c r="NBN1022" s="14"/>
      <c r="NBO1022" s="41"/>
      <c r="NBP1022" s="44"/>
      <c r="NBQ1022" s="51"/>
      <c r="NBR1022" s="51"/>
      <c r="NBS1022" s="51"/>
      <c r="NBT1022" s="13"/>
      <c r="NBU1022" s="13"/>
      <c r="NBV1022" s="14"/>
      <c r="NBW1022" s="14"/>
      <c r="NBX1022" s="41"/>
      <c r="NBY1022" s="44"/>
      <c r="NBZ1022" s="51"/>
      <c r="NCA1022" s="51"/>
      <c r="NCB1022" s="51"/>
      <c r="NCC1022" s="13"/>
      <c r="NCD1022" s="13"/>
      <c r="NCE1022" s="14"/>
      <c r="NCF1022" s="14"/>
      <c r="NCG1022" s="41"/>
      <c r="NCH1022" s="44"/>
      <c r="NCI1022" s="51"/>
      <c r="NCJ1022" s="51"/>
      <c r="NCK1022" s="51"/>
      <c r="NCL1022" s="13"/>
      <c r="NCM1022" s="13"/>
      <c r="NCN1022" s="14"/>
      <c r="NCO1022" s="14"/>
      <c r="NCP1022" s="41"/>
      <c r="NCQ1022" s="44"/>
      <c r="NCR1022" s="51"/>
      <c r="NCS1022" s="51"/>
      <c r="NCT1022" s="51"/>
      <c r="NCU1022" s="13"/>
      <c r="NCV1022" s="13"/>
      <c r="NCW1022" s="14"/>
      <c r="NCX1022" s="14"/>
      <c r="NCY1022" s="41"/>
      <c r="NCZ1022" s="44"/>
      <c r="NDA1022" s="51"/>
      <c r="NDB1022" s="51"/>
      <c r="NDC1022" s="51"/>
      <c r="NDD1022" s="13"/>
      <c r="NDE1022" s="13"/>
      <c r="NDF1022" s="14"/>
      <c r="NDG1022" s="14"/>
      <c r="NDH1022" s="41"/>
      <c r="NDI1022" s="44"/>
      <c r="NDJ1022" s="51"/>
      <c r="NDK1022" s="51"/>
      <c r="NDL1022" s="51"/>
      <c r="NDM1022" s="13"/>
      <c r="NDN1022" s="13"/>
      <c r="NDO1022" s="14"/>
      <c r="NDP1022" s="14"/>
      <c r="NDQ1022" s="41"/>
      <c r="NDR1022" s="44"/>
      <c r="NDS1022" s="51"/>
      <c r="NDT1022" s="51"/>
      <c r="NDU1022" s="51"/>
      <c r="NDV1022" s="13"/>
      <c r="NDW1022" s="13"/>
      <c r="NDX1022" s="14"/>
      <c r="NDY1022" s="14"/>
      <c r="NDZ1022" s="41"/>
      <c r="NEA1022" s="44"/>
      <c r="NEB1022" s="51"/>
      <c r="NEC1022" s="51"/>
      <c r="NED1022" s="51"/>
      <c r="NEE1022" s="13"/>
      <c r="NEF1022" s="13"/>
      <c r="NEG1022" s="14"/>
      <c r="NEH1022" s="14"/>
      <c r="NEI1022" s="41"/>
      <c r="NEJ1022" s="44"/>
      <c r="NEK1022" s="51"/>
      <c r="NEL1022" s="51"/>
      <c r="NEM1022" s="51"/>
      <c r="NEN1022" s="13"/>
      <c r="NEO1022" s="13"/>
      <c r="NEP1022" s="14"/>
      <c r="NEQ1022" s="14"/>
      <c r="NER1022" s="41"/>
      <c r="NES1022" s="44"/>
      <c r="NET1022" s="51"/>
      <c r="NEU1022" s="51"/>
      <c r="NEV1022" s="51"/>
      <c r="NEW1022" s="13"/>
      <c r="NEX1022" s="13"/>
      <c r="NEY1022" s="14"/>
      <c r="NEZ1022" s="14"/>
      <c r="NFA1022" s="41"/>
      <c r="NFB1022" s="44"/>
      <c r="NFC1022" s="51"/>
      <c r="NFD1022" s="51"/>
      <c r="NFE1022" s="51"/>
      <c r="NFF1022" s="13"/>
      <c r="NFG1022" s="13"/>
      <c r="NFH1022" s="14"/>
      <c r="NFI1022" s="14"/>
      <c r="NFJ1022" s="41"/>
      <c r="NFK1022" s="44"/>
      <c r="NFL1022" s="51"/>
      <c r="NFM1022" s="51"/>
      <c r="NFN1022" s="51"/>
      <c r="NFO1022" s="13"/>
      <c r="NFP1022" s="13"/>
      <c r="NFQ1022" s="14"/>
      <c r="NFR1022" s="14"/>
      <c r="NFS1022" s="41"/>
      <c r="NFT1022" s="44"/>
      <c r="NFU1022" s="51"/>
      <c r="NFV1022" s="51"/>
      <c r="NFW1022" s="51"/>
      <c r="NFX1022" s="13"/>
      <c r="NFY1022" s="13"/>
      <c r="NFZ1022" s="14"/>
      <c r="NGA1022" s="14"/>
      <c r="NGB1022" s="41"/>
      <c r="NGC1022" s="44"/>
      <c r="NGD1022" s="51"/>
      <c r="NGE1022" s="51"/>
      <c r="NGF1022" s="51"/>
      <c r="NGG1022" s="13"/>
      <c r="NGH1022" s="13"/>
      <c r="NGI1022" s="14"/>
      <c r="NGJ1022" s="14"/>
      <c r="NGK1022" s="41"/>
      <c r="NGL1022" s="44"/>
      <c r="NGM1022" s="51"/>
      <c r="NGN1022" s="51"/>
      <c r="NGO1022" s="51"/>
      <c r="NGP1022" s="13"/>
      <c r="NGQ1022" s="13"/>
      <c r="NGR1022" s="14"/>
      <c r="NGS1022" s="14"/>
      <c r="NGT1022" s="41"/>
      <c r="NGU1022" s="44"/>
      <c r="NGV1022" s="51"/>
      <c r="NGW1022" s="51"/>
      <c r="NGX1022" s="51"/>
      <c r="NGY1022" s="13"/>
      <c r="NGZ1022" s="13"/>
      <c r="NHA1022" s="14"/>
      <c r="NHB1022" s="14"/>
      <c r="NHC1022" s="41"/>
      <c r="NHD1022" s="44"/>
      <c r="NHE1022" s="51"/>
      <c r="NHF1022" s="51"/>
      <c r="NHG1022" s="51"/>
      <c r="NHH1022" s="13"/>
      <c r="NHI1022" s="13"/>
      <c r="NHJ1022" s="14"/>
      <c r="NHK1022" s="14"/>
      <c r="NHL1022" s="41"/>
      <c r="NHM1022" s="44"/>
      <c r="NHN1022" s="51"/>
      <c r="NHO1022" s="51"/>
      <c r="NHP1022" s="51"/>
      <c r="NHQ1022" s="13"/>
      <c r="NHR1022" s="13"/>
      <c r="NHS1022" s="14"/>
      <c r="NHT1022" s="14"/>
      <c r="NHU1022" s="41"/>
      <c r="NHV1022" s="44"/>
      <c r="NHW1022" s="51"/>
      <c r="NHX1022" s="51"/>
      <c r="NHY1022" s="51"/>
      <c r="NHZ1022" s="13"/>
      <c r="NIA1022" s="13"/>
      <c r="NIB1022" s="14"/>
      <c r="NIC1022" s="14"/>
      <c r="NID1022" s="41"/>
      <c r="NIE1022" s="44"/>
      <c r="NIF1022" s="51"/>
      <c r="NIG1022" s="51"/>
      <c r="NIH1022" s="51"/>
      <c r="NII1022" s="13"/>
      <c r="NIJ1022" s="13"/>
      <c r="NIK1022" s="14"/>
      <c r="NIL1022" s="14"/>
      <c r="NIM1022" s="41"/>
      <c r="NIN1022" s="44"/>
      <c r="NIO1022" s="51"/>
      <c r="NIP1022" s="51"/>
      <c r="NIQ1022" s="51"/>
      <c r="NIR1022" s="13"/>
      <c r="NIS1022" s="13"/>
      <c r="NIT1022" s="14"/>
      <c r="NIU1022" s="14"/>
      <c r="NIV1022" s="41"/>
      <c r="NIW1022" s="44"/>
      <c r="NIX1022" s="51"/>
      <c r="NIY1022" s="51"/>
      <c r="NIZ1022" s="51"/>
      <c r="NJA1022" s="13"/>
      <c r="NJB1022" s="13"/>
      <c r="NJC1022" s="14"/>
      <c r="NJD1022" s="14"/>
      <c r="NJE1022" s="41"/>
      <c r="NJF1022" s="44"/>
      <c r="NJG1022" s="51"/>
      <c r="NJH1022" s="51"/>
      <c r="NJI1022" s="51"/>
      <c r="NJJ1022" s="13"/>
      <c r="NJK1022" s="13"/>
      <c r="NJL1022" s="14"/>
      <c r="NJM1022" s="14"/>
      <c r="NJN1022" s="41"/>
      <c r="NJO1022" s="44"/>
      <c r="NJP1022" s="51"/>
      <c r="NJQ1022" s="51"/>
      <c r="NJR1022" s="51"/>
      <c r="NJS1022" s="13"/>
      <c r="NJT1022" s="13"/>
      <c r="NJU1022" s="14"/>
      <c r="NJV1022" s="14"/>
      <c r="NJW1022" s="41"/>
      <c r="NJX1022" s="44"/>
      <c r="NJY1022" s="51"/>
      <c r="NJZ1022" s="51"/>
      <c r="NKA1022" s="51"/>
      <c r="NKB1022" s="13"/>
      <c r="NKC1022" s="13"/>
      <c r="NKD1022" s="14"/>
      <c r="NKE1022" s="14"/>
      <c r="NKF1022" s="41"/>
      <c r="NKG1022" s="44"/>
      <c r="NKH1022" s="51"/>
      <c r="NKI1022" s="51"/>
      <c r="NKJ1022" s="51"/>
      <c r="NKK1022" s="13"/>
      <c r="NKL1022" s="13"/>
      <c r="NKM1022" s="14"/>
      <c r="NKN1022" s="14"/>
      <c r="NKO1022" s="41"/>
      <c r="NKP1022" s="44"/>
      <c r="NKQ1022" s="51"/>
      <c r="NKR1022" s="51"/>
      <c r="NKS1022" s="51"/>
      <c r="NKT1022" s="13"/>
      <c r="NKU1022" s="13"/>
      <c r="NKV1022" s="14"/>
      <c r="NKW1022" s="14"/>
      <c r="NKX1022" s="41"/>
      <c r="NKY1022" s="44"/>
      <c r="NKZ1022" s="51"/>
      <c r="NLA1022" s="51"/>
      <c r="NLB1022" s="51"/>
      <c r="NLC1022" s="13"/>
      <c r="NLD1022" s="13"/>
      <c r="NLE1022" s="14"/>
      <c r="NLF1022" s="14"/>
      <c r="NLG1022" s="41"/>
      <c r="NLH1022" s="44"/>
      <c r="NLI1022" s="51"/>
      <c r="NLJ1022" s="51"/>
      <c r="NLK1022" s="51"/>
      <c r="NLL1022" s="13"/>
      <c r="NLM1022" s="13"/>
      <c r="NLN1022" s="14"/>
      <c r="NLO1022" s="14"/>
      <c r="NLP1022" s="41"/>
      <c r="NLQ1022" s="44"/>
      <c r="NLR1022" s="51"/>
      <c r="NLS1022" s="51"/>
      <c r="NLT1022" s="51"/>
      <c r="NLU1022" s="13"/>
      <c r="NLV1022" s="13"/>
      <c r="NLW1022" s="14"/>
      <c r="NLX1022" s="14"/>
      <c r="NLY1022" s="41"/>
      <c r="NLZ1022" s="44"/>
      <c r="NMA1022" s="51"/>
      <c r="NMB1022" s="51"/>
      <c r="NMC1022" s="51"/>
      <c r="NMD1022" s="13"/>
      <c r="NME1022" s="13"/>
      <c r="NMF1022" s="14"/>
      <c r="NMG1022" s="14"/>
      <c r="NMH1022" s="41"/>
      <c r="NMI1022" s="44"/>
      <c r="NMJ1022" s="51"/>
      <c r="NMK1022" s="51"/>
      <c r="NML1022" s="51"/>
      <c r="NMM1022" s="13"/>
      <c r="NMN1022" s="13"/>
      <c r="NMO1022" s="14"/>
      <c r="NMP1022" s="14"/>
      <c r="NMQ1022" s="41"/>
      <c r="NMR1022" s="44"/>
      <c r="NMS1022" s="51"/>
      <c r="NMT1022" s="51"/>
      <c r="NMU1022" s="51"/>
      <c r="NMV1022" s="13"/>
      <c r="NMW1022" s="13"/>
      <c r="NMX1022" s="14"/>
      <c r="NMY1022" s="14"/>
      <c r="NMZ1022" s="41"/>
      <c r="NNA1022" s="44"/>
      <c r="NNB1022" s="51"/>
      <c r="NNC1022" s="51"/>
      <c r="NND1022" s="51"/>
      <c r="NNE1022" s="13"/>
      <c r="NNF1022" s="13"/>
      <c r="NNG1022" s="14"/>
      <c r="NNH1022" s="14"/>
      <c r="NNI1022" s="41"/>
      <c r="NNJ1022" s="44"/>
      <c r="NNK1022" s="51"/>
      <c r="NNL1022" s="51"/>
      <c r="NNM1022" s="51"/>
      <c r="NNN1022" s="13"/>
      <c r="NNO1022" s="13"/>
      <c r="NNP1022" s="14"/>
      <c r="NNQ1022" s="14"/>
      <c r="NNR1022" s="41"/>
      <c r="NNS1022" s="44"/>
      <c r="NNT1022" s="51"/>
      <c r="NNU1022" s="51"/>
      <c r="NNV1022" s="51"/>
      <c r="NNW1022" s="13"/>
      <c r="NNX1022" s="13"/>
      <c r="NNY1022" s="14"/>
      <c r="NNZ1022" s="14"/>
      <c r="NOA1022" s="41"/>
      <c r="NOB1022" s="44"/>
      <c r="NOC1022" s="51"/>
      <c r="NOD1022" s="51"/>
      <c r="NOE1022" s="51"/>
      <c r="NOF1022" s="13"/>
      <c r="NOG1022" s="13"/>
      <c r="NOH1022" s="14"/>
      <c r="NOI1022" s="14"/>
      <c r="NOJ1022" s="41"/>
      <c r="NOK1022" s="44"/>
      <c r="NOL1022" s="51"/>
      <c r="NOM1022" s="51"/>
      <c r="NON1022" s="51"/>
      <c r="NOO1022" s="13"/>
      <c r="NOP1022" s="13"/>
      <c r="NOQ1022" s="14"/>
      <c r="NOR1022" s="14"/>
      <c r="NOS1022" s="41"/>
      <c r="NOT1022" s="44"/>
      <c r="NOU1022" s="51"/>
      <c r="NOV1022" s="51"/>
      <c r="NOW1022" s="51"/>
      <c r="NOX1022" s="13"/>
      <c r="NOY1022" s="13"/>
      <c r="NOZ1022" s="14"/>
      <c r="NPA1022" s="14"/>
      <c r="NPB1022" s="41"/>
      <c r="NPC1022" s="44"/>
      <c r="NPD1022" s="51"/>
      <c r="NPE1022" s="51"/>
      <c r="NPF1022" s="51"/>
      <c r="NPG1022" s="13"/>
      <c r="NPH1022" s="13"/>
      <c r="NPI1022" s="14"/>
      <c r="NPJ1022" s="14"/>
      <c r="NPK1022" s="41"/>
      <c r="NPL1022" s="44"/>
      <c r="NPM1022" s="51"/>
      <c r="NPN1022" s="51"/>
      <c r="NPO1022" s="51"/>
      <c r="NPP1022" s="13"/>
      <c r="NPQ1022" s="13"/>
      <c r="NPR1022" s="14"/>
      <c r="NPS1022" s="14"/>
      <c r="NPT1022" s="41"/>
      <c r="NPU1022" s="44"/>
      <c r="NPV1022" s="51"/>
      <c r="NPW1022" s="51"/>
      <c r="NPX1022" s="51"/>
      <c r="NPY1022" s="13"/>
      <c r="NPZ1022" s="13"/>
      <c r="NQA1022" s="14"/>
      <c r="NQB1022" s="14"/>
      <c r="NQC1022" s="41"/>
      <c r="NQD1022" s="44"/>
      <c r="NQE1022" s="51"/>
      <c r="NQF1022" s="51"/>
      <c r="NQG1022" s="51"/>
      <c r="NQH1022" s="13"/>
      <c r="NQI1022" s="13"/>
      <c r="NQJ1022" s="14"/>
      <c r="NQK1022" s="14"/>
      <c r="NQL1022" s="41"/>
      <c r="NQM1022" s="44"/>
      <c r="NQN1022" s="51"/>
      <c r="NQO1022" s="51"/>
      <c r="NQP1022" s="51"/>
      <c r="NQQ1022" s="13"/>
      <c r="NQR1022" s="13"/>
      <c r="NQS1022" s="14"/>
      <c r="NQT1022" s="14"/>
      <c r="NQU1022" s="41"/>
      <c r="NQV1022" s="44"/>
      <c r="NQW1022" s="51"/>
      <c r="NQX1022" s="51"/>
      <c r="NQY1022" s="51"/>
      <c r="NQZ1022" s="13"/>
      <c r="NRA1022" s="13"/>
      <c r="NRB1022" s="14"/>
      <c r="NRC1022" s="14"/>
      <c r="NRD1022" s="41"/>
      <c r="NRE1022" s="44"/>
      <c r="NRF1022" s="51"/>
      <c r="NRG1022" s="51"/>
      <c r="NRH1022" s="51"/>
      <c r="NRI1022" s="13"/>
      <c r="NRJ1022" s="13"/>
      <c r="NRK1022" s="14"/>
      <c r="NRL1022" s="14"/>
      <c r="NRM1022" s="41"/>
      <c r="NRN1022" s="44"/>
      <c r="NRO1022" s="51"/>
      <c r="NRP1022" s="51"/>
      <c r="NRQ1022" s="51"/>
      <c r="NRR1022" s="13"/>
      <c r="NRS1022" s="13"/>
      <c r="NRT1022" s="14"/>
      <c r="NRU1022" s="14"/>
      <c r="NRV1022" s="41"/>
      <c r="NRW1022" s="44"/>
      <c r="NRX1022" s="51"/>
      <c r="NRY1022" s="51"/>
      <c r="NRZ1022" s="51"/>
      <c r="NSA1022" s="13"/>
      <c r="NSB1022" s="13"/>
      <c r="NSC1022" s="14"/>
      <c r="NSD1022" s="14"/>
      <c r="NSE1022" s="41"/>
      <c r="NSF1022" s="44"/>
      <c r="NSG1022" s="51"/>
      <c r="NSH1022" s="51"/>
      <c r="NSI1022" s="51"/>
      <c r="NSJ1022" s="13"/>
      <c r="NSK1022" s="13"/>
      <c r="NSL1022" s="14"/>
      <c r="NSM1022" s="14"/>
      <c r="NSN1022" s="41"/>
      <c r="NSO1022" s="44"/>
      <c r="NSP1022" s="51"/>
      <c r="NSQ1022" s="51"/>
      <c r="NSR1022" s="51"/>
      <c r="NSS1022" s="13"/>
      <c r="NST1022" s="13"/>
      <c r="NSU1022" s="14"/>
      <c r="NSV1022" s="14"/>
      <c r="NSW1022" s="41"/>
      <c r="NSX1022" s="44"/>
      <c r="NSY1022" s="51"/>
      <c r="NSZ1022" s="51"/>
      <c r="NTA1022" s="51"/>
      <c r="NTB1022" s="13"/>
      <c r="NTC1022" s="13"/>
      <c r="NTD1022" s="14"/>
      <c r="NTE1022" s="14"/>
      <c r="NTF1022" s="41"/>
      <c r="NTG1022" s="44"/>
      <c r="NTH1022" s="51"/>
      <c r="NTI1022" s="51"/>
      <c r="NTJ1022" s="51"/>
      <c r="NTK1022" s="13"/>
      <c r="NTL1022" s="13"/>
      <c r="NTM1022" s="14"/>
      <c r="NTN1022" s="14"/>
      <c r="NTO1022" s="41"/>
      <c r="NTP1022" s="44"/>
      <c r="NTQ1022" s="51"/>
      <c r="NTR1022" s="51"/>
      <c r="NTS1022" s="51"/>
      <c r="NTT1022" s="13"/>
      <c r="NTU1022" s="13"/>
      <c r="NTV1022" s="14"/>
      <c r="NTW1022" s="14"/>
      <c r="NTX1022" s="41"/>
      <c r="NTY1022" s="44"/>
      <c r="NTZ1022" s="51"/>
      <c r="NUA1022" s="51"/>
      <c r="NUB1022" s="51"/>
      <c r="NUC1022" s="13"/>
      <c r="NUD1022" s="13"/>
      <c r="NUE1022" s="14"/>
      <c r="NUF1022" s="14"/>
      <c r="NUG1022" s="41"/>
      <c r="NUH1022" s="44"/>
      <c r="NUI1022" s="51"/>
      <c r="NUJ1022" s="51"/>
      <c r="NUK1022" s="51"/>
      <c r="NUL1022" s="13"/>
      <c r="NUM1022" s="13"/>
      <c r="NUN1022" s="14"/>
      <c r="NUO1022" s="14"/>
      <c r="NUP1022" s="41"/>
      <c r="NUQ1022" s="44"/>
      <c r="NUR1022" s="51"/>
      <c r="NUS1022" s="51"/>
      <c r="NUT1022" s="51"/>
      <c r="NUU1022" s="13"/>
      <c r="NUV1022" s="13"/>
      <c r="NUW1022" s="14"/>
      <c r="NUX1022" s="14"/>
      <c r="NUY1022" s="41"/>
      <c r="NUZ1022" s="44"/>
      <c r="NVA1022" s="51"/>
      <c r="NVB1022" s="51"/>
      <c r="NVC1022" s="51"/>
      <c r="NVD1022" s="13"/>
      <c r="NVE1022" s="13"/>
      <c r="NVF1022" s="14"/>
      <c r="NVG1022" s="14"/>
      <c r="NVH1022" s="41"/>
      <c r="NVI1022" s="44"/>
      <c r="NVJ1022" s="51"/>
      <c r="NVK1022" s="51"/>
      <c r="NVL1022" s="51"/>
      <c r="NVM1022" s="13"/>
      <c r="NVN1022" s="13"/>
      <c r="NVO1022" s="14"/>
      <c r="NVP1022" s="14"/>
      <c r="NVQ1022" s="41"/>
      <c r="NVR1022" s="44"/>
      <c r="NVS1022" s="51"/>
      <c r="NVT1022" s="51"/>
      <c r="NVU1022" s="51"/>
      <c r="NVV1022" s="13"/>
      <c r="NVW1022" s="13"/>
      <c r="NVX1022" s="14"/>
      <c r="NVY1022" s="14"/>
      <c r="NVZ1022" s="41"/>
      <c r="NWA1022" s="44"/>
      <c r="NWB1022" s="51"/>
      <c r="NWC1022" s="51"/>
      <c r="NWD1022" s="51"/>
      <c r="NWE1022" s="13"/>
      <c r="NWF1022" s="13"/>
      <c r="NWG1022" s="14"/>
      <c r="NWH1022" s="14"/>
      <c r="NWI1022" s="41"/>
      <c r="NWJ1022" s="44"/>
      <c r="NWK1022" s="51"/>
      <c r="NWL1022" s="51"/>
      <c r="NWM1022" s="51"/>
      <c r="NWN1022" s="13"/>
      <c r="NWO1022" s="13"/>
      <c r="NWP1022" s="14"/>
      <c r="NWQ1022" s="14"/>
      <c r="NWR1022" s="41"/>
      <c r="NWS1022" s="44"/>
      <c r="NWT1022" s="51"/>
      <c r="NWU1022" s="51"/>
      <c r="NWV1022" s="51"/>
      <c r="NWW1022" s="13"/>
      <c r="NWX1022" s="13"/>
      <c r="NWY1022" s="14"/>
      <c r="NWZ1022" s="14"/>
      <c r="NXA1022" s="41"/>
      <c r="NXB1022" s="44"/>
      <c r="NXC1022" s="51"/>
      <c r="NXD1022" s="51"/>
      <c r="NXE1022" s="51"/>
      <c r="NXF1022" s="13"/>
      <c r="NXG1022" s="13"/>
      <c r="NXH1022" s="14"/>
      <c r="NXI1022" s="14"/>
      <c r="NXJ1022" s="41"/>
      <c r="NXK1022" s="44"/>
      <c r="NXL1022" s="51"/>
      <c r="NXM1022" s="51"/>
      <c r="NXN1022" s="51"/>
      <c r="NXO1022" s="13"/>
      <c r="NXP1022" s="13"/>
      <c r="NXQ1022" s="14"/>
      <c r="NXR1022" s="14"/>
      <c r="NXS1022" s="41"/>
      <c r="NXT1022" s="44"/>
      <c r="NXU1022" s="51"/>
      <c r="NXV1022" s="51"/>
      <c r="NXW1022" s="51"/>
      <c r="NXX1022" s="13"/>
      <c r="NXY1022" s="13"/>
      <c r="NXZ1022" s="14"/>
      <c r="NYA1022" s="14"/>
      <c r="NYB1022" s="41"/>
      <c r="NYC1022" s="44"/>
      <c r="NYD1022" s="51"/>
      <c r="NYE1022" s="51"/>
      <c r="NYF1022" s="51"/>
      <c r="NYG1022" s="13"/>
      <c r="NYH1022" s="13"/>
      <c r="NYI1022" s="14"/>
      <c r="NYJ1022" s="14"/>
      <c r="NYK1022" s="41"/>
      <c r="NYL1022" s="44"/>
      <c r="NYM1022" s="51"/>
      <c r="NYN1022" s="51"/>
      <c r="NYO1022" s="51"/>
      <c r="NYP1022" s="13"/>
      <c r="NYQ1022" s="13"/>
      <c r="NYR1022" s="14"/>
      <c r="NYS1022" s="14"/>
      <c r="NYT1022" s="41"/>
      <c r="NYU1022" s="44"/>
      <c r="NYV1022" s="51"/>
      <c r="NYW1022" s="51"/>
      <c r="NYX1022" s="51"/>
      <c r="NYY1022" s="13"/>
      <c r="NYZ1022" s="13"/>
      <c r="NZA1022" s="14"/>
      <c r="NZB1022" s="14"/>
      <c r="NZC1022" s="41"/>
      <c r="NZD1022" s="44"/>
      <c r="NZE1022" s="51"/>
      <c r="NZF1022" s="51"/>
      <c r="NZG1022" s="51"/>
      <c r="NZH1022" s="13"/>
      <c r="NZI1022" s="13"/>
      <c r="NZJ1022" s="14"/>
      <c r="NZK1022" s="14"/>
      <c r="NZL1022" s="41"/>
      <c r="NZM1022" s="44"/>
      <c r="NZN1022" s="51"/>
      <c r="NZO1022" s="51"/>
      <c r="NZP1022" s="51"/>
      <c r="NZQ1022" s="13"/>
      <c r="NZR1022" s="13"/>
      <c r="NZS1022" s="14"/>
      <c r="NZT1022" s="14"/>
      <c r="NZU1022" s="41"/>
      <c r="NZV1022" s="44"/>
      <c r="NZW1022" s="51"/>
      <c r="NZX1022" s="51"/>
      <c r="NZY1022" s="51"/>
      <c r="NZZ1022" s="13"/>
      <c r="OAA1022" s="13"/>
      <c r="OAB1022" s="14"/>
      <c r="OAC1022" s="14"/>
      <c r="OAD1022" s="41"/>
      <c r="OAE1022" s="44"/>
      <c r="OAF1022" s="51"/>
      <c r="OAG1022" s="51"/>
      <c r="OAH1022" s="51"/>
      <c r="OAI1022" s="13"/>
      <c r="OAJ1022" s="13"/>
      <c r="OAK1022" s="14"/>
      <c r="OAL1022" s="14"/>
      <c r="OAM1022" s="41"/>
      <c r="OAN1022" s="44"/>
      <c r="OAO1022" s="51"/>
      <c r="OAP1022" s="51"/>
      <c r="OAQ1022" s="51"/>
      <c r="OAR1022" s="13"/>
      <c r="OAS1022" s="13"/>
      <c r="OAT1022" s="14"/>
      <c r="OAU1022" s="14"/>
      <c r="OAV1022" s="41"/>
      <c r="OAW1022" s="44"/>
      <c r="OAX1022" s="51"/>
      <c r="OAY1022" s="51"/>
      <c r="OAZ1022" s="51"/>
      <c r="OBA1022" s="13"/>
      <c r="OBB1022" s="13"/>
      <c r="OBC1022" s="14"/>
      <c r="OBD1022" s="14"/>
      <c r="OBE1022" s="41"/>
      <c r="OBF1022" s="44"/>
      <c r="OBG1022" s="51"/>
      <c r="OBH1022" s="51"/>
      <c r="OBI1022" s="51"/>
      <c r="OBJ1022" s="13"/>
      <c r="OBK1022" s="13"/>
      <c r="OBL1022" s="14"/>
      <c r="OBM1022" s="14"/>
      <c r="OBN1022" s="41"/>
      <c r="OBO1022" s="44"/>
      <c r="OBP1022" s="51"/>
      <c r="OBQ1022" s="51"/>
      <c r="OBR1022" s="51"/>
      <c r="OBS1022" s="13"/>
      <c r="OBT1022" s="13"/>
      <c r="OBU1022" s="14"/>
      <c r="OBV1022" s="14"/>
      <c r="OBW1022" s="41"/>
      <c r="OBX1022" s="44"/>
      <c r="OBY1022" s="51"/>
      <c r="OBZ1022" s="51"/>
      <c r="OCA1022" s="51"/>
      <c r="OCB1022" s="13"/>
      <c r="OCC1022" s="13"/>
      <c r="OCD1022" s="14"/>
      <c r="OCE1022" s="14"/>
      <c r="OCF1022" s="41"/>
      <c r="OCG1022" s="44"/>
      <c r="OCH1022" s="51"/>
      <c r="OCI1022" s="51"/>
      <c r="OCJ1022" s="51"/>
      <c r="OCK1022" s="13"/>
      <c r="OCL1022" s="13"/>
      <c r="OCM1022" s="14"/>
      <c r="OCN1022" s="14"/>
      <c r="OCO1022" s="41"/>
      <c r="OCP1022" s="44"/>
      <c r="OCQ1022" s="51"/>
      <c r="OCR1022" s="51"/>
      <c r="OCS1022" s="51"/>
      <c r="OCT1022" s="13"/>
      <c r="OCU1022" s="13"/>
      <c r="OCV1022" s="14"/>
      <c r="OCW1022" s="14"/>
      <c r="OCX1022" s="41"/>
      <c r="OCY1022" s="44"/>
      <c r="OCZ1022" s="51"/>
      <c r="ODA1022" s="51"/>
      <c r="ODB1022" s="51"/>
      <c r="ODC1022" s="13"/>
      <c r="ODD1022" s="13"/>
      <c r="ODE1022" s="14"/>
      <c r="ODF1022" s="14"/>
      <c r="ODG1022" s="41"/>
      <c r="ODH1022" s="44"/>
      <c r="ODI1022" s="51"/>
      <c r="ODJ1022" s="51"/>
      <c r="ODK1022" s="51"/>
      <c r="ODL1022" s="13"/>
      <c r="ODM1022" s="13"/>
      <c r="ODN1022" s="14"/>
      <c r="ODO1022" s="14"/>
      <c r="ODP1022" s="41"/>
      <c r="ODQ1022" s="44"/>
      <c r="ODR1022" s="51"/>
      <c r="ODS1022" s="51"/>
      <c r="ODT1022" s="51"/>
      <c r="ODU1022" s="13"/>
      <c r="ODV1022" s="13"/>
      <c r="ODW1022" s="14"/>
      <c r="ODX1022" s="14"/>
      <c r="ODY1022" s="41"/>
      <c r="ODZ1022" s="44"/>
      <c r="OEA1022" s="51"/>
      <c r="OEB1022" s="51"/>
      <c r="OEC1022" s="51"/>
      <c r="OED1022" s="13"/>
      <c r="OEE1022" s="13"/>
      <c r="OEF1022" s="14"/>
      <c r="OEG1022" s="14"/>
      <c r="OEH1022" s="41"/>
      <c r="OEI1022" s="44"/>
      <c r="OEJ1022" s="51"/>
      <c r="OEK1022" s="51"/>
      <c r="OEL1022" s="51"/>
      <c r="OEM1022" s="13"/>
      <c r="OEN1022" s="13"/>
      <c r="OEO1022" s="14"/>
      <c r="OEP1022" s="14"/>
      <c r="OEQ1022" s="41"/>
      <c r="OER1022" s="44"/>
      <c r="OES1022" s="51"/>
      <c r="OET1022" s="51"/>
      <c r="OEU1022" s="51"/>
      <c r="OEV1022" s="13"/>
      <c r="OEW1022" s="13"/>
      <c r="OEX1022" s="14"/>
      <c r="OEY1022" s="14"/>
      <c r="OEZ1022" s="41"/>
      <c r="OFA1022" s="44"/>
      <c r="OFB1022" s="51"/>
      <c r="OFC1022" s="51"/>
      <c r="OFD1022" s="51"/>
      <c r="OFE1022" s="13"/>
      <c r="OFF1022" s="13"/>
      <c r="OFG1022" s="14"/>
      <c r="OFH1022" s="14"/>
      <c r="OFI1022" s="41"/>
      <c r="OFJ1022" s="44"/>
      <c r="OFK1022" s="51"/>
      <c r="OFL1022" s="51"/>
      <c r="OFM1022" s="51"/>
      <c r="OFN1022" s="13"/>
      <c r="OFO1022" s="13"/>
      <c r="OFP1022" s="14"/>
      <c r="OFQ1022" s="14"/>
      <c r="OFR1022" s="41"/>
      <c r="OFS1022" s="44"/>
      <c r="OFT1022" s="51"/>
      <c r="OFU1022" s="51"/>
      <c r="OFV1022" s="51"/>
      <c r="OFW1022" s="13"/>
      <c r="OFX1022" s="13"/>
      <c r="OFY1022" s="14"/>
      <c r="OFZ1022" s="14"/>
      <c r="OGA1022" s="41"/>
      <c r="OGB1022" s="44"/>
      <c r="OGC1022" s="51"/>
      <c r="OGD1022" s="51"/>
      <c r="OGE1022" s="51"/>
      <c r="OGF1022" s="13"/>
      <c r="OGG1022" s="13"/>
      <c r="OGH1022" s="14"/>
      <c r="OGI1022" s="14"/>
      <c r="OGJ1022" s="41"/>
      <c r="OGK1022" s="44"/>
      <c r="OGL1022" s="51"/>
      <c r="OGM1022" s="51"/>
      <c r="OGN1022" s="51"/>
      <c r="OGO1022" s="13"/>
      <c r="OGP1022" s="13"/>
      <c r="OGQ1022" s="14"/>
      <c r="OGR1022" s="14"/>
      <c r="OGS1022" s="41"/>
      <c r="OGT1022" s="44"/>
      <c r="OGU1022" s="51"/>
      <c r="OGV1022" s="51"/>
      <c r="OGW1022" s="51"/>
      <c r="OGX1022" s="13"/>
      <c r="OGY1022" s="13"/>
      <c r="OGZ1022" s="14"/>
      <c r="OHA1022" s="14"/>
      <c r="OHB1022" s="41"/>
      <c r="OHC1022" s="44"/>
      <c r="OHD1022" s="51"/>
      <c r="OHE1022" s="51"/>
      <c r="OHF1022" s="51"/>
      <c r="OHG1022" s="13"/>
      <c r="OHH1022" s="13"/>
      <c r="OHI1022" s="14"/>
      <c r="OHJ1022" s="14"/>
      <c r="OHK1022" s="41"/>
      <c r="OHL1022" s="44"/>
      <c r="OHM1022" s="51"/>
      <c r="OHN1022" s="51"/>
      <c r="OHO1022" s="51"/>
      <c r="OHP1022" s="13"/>
      <c r="OHQ1022" s="13"/>
      <c r="OHR1022" s="14"/>
      <c r="OHS1022" s="14"/>
      <c r="OHT1022" s="41"/>
      <c r="OHU1022" s="44"/>
      <c r="OHV1022" s="51"/>
      <c r="OHW1022" s="51"/>
      <c r="OHX1022" s="51"/>
      <c r="OHY1022" s="13"/>
      <c r="OHZ1022" s="13"/>
      <c r="OIA1022" s="14"/>
      <c r="OIB1022" s="14"/>
      <c r="OIC1022" s="41"/>
      <c r="OID1022" s="44"/>
      <c r="OIE1022" s="51"/>
      <c r="OIF1022" s="51"/>
      <c r="OIG1022" s="51"/>
      <c r="OIH1022" s="13"/>
      <c r="OII1022" s="13"/>
      <c r="OIJ1022" s="14"/>
      <c r="OIK1022" s="14"/>
      <c r="OIL1022" s="41"/>
      <c r="OIM1022" s="44"/>
      <c r="OIN1022" s="51"/>
      <c r="OIO1022" s="51"/>
      <c r="OIP1022" s="51"/>
      <c r="OIQ1022" s="13"/>
      <c r="OIR1022" s="13"/>
      <c r="OIS1022" s="14"/>
      <c r="OIT1022" s="14"/>
      <c r="OIU1022" s="41"/>
      <c r="OIV1022" s="44"/>
      <c r="OIW1022" s="51"/>
      <c r="OIX1022" s="51"/>
      <c r="OIY1022" s="51"/>
      <c r="OIZ1022" s="13"/>
      <c r="OJA1022" s="13"/>
      <c r="OJB1022" s="14"/>
      <c r="OJC1022" s="14"/>
      <c r="OJD1022" s="41"/>
      <c r="OJE1022" s="44"/>
      <c r="OJF1022" s="51"/>
      <c r="OJG1022" s="51"/>
      <c r="OJH1022" s="51"/>
      <c r="OJI1022" s="13"/>
      <c r="OJJ1022" s="13"/>
      <c r="OJK1022" s="14"/>
      <c r="OJL1022" s="14"/>
      <c r="OJM1022" s="41"/>
      <c r="OJN1022" s="44"/>
      <c r="OJO1022" s="51"/>
      <c r="OJP1022" s="51"/>
      <c r="OJQ1022" s="51"/>
      <c r="OJR1022" s="13"/>
      <c r="OJS1022" s="13"/>
      <c r="OJT1022" s="14"/>
      <c r="OJU1022" s="14"/>
      <c r="OJV1022" s="41"/>
      <c r="OJW1022" s="44"/>
      <c r="OJX1022" s="51"/>
      <c r="OJY1022" s="51"/>
      <c r="OJZ1022" s="51"/>
      <c r="OKA1022" s="13"/>
      <c r="OKB1022" s="13"/>
      <c r="OKC1022" s="14"/>
      <c r="OKD1022" s="14"/>
      <c r="OKE1022" s="41"/>
      <c r="OKF1022" s="44"/>
      <c r="OKG1022" s="51"/>
      <c r="OKH1022" s="51"/>
      <c r="OKI1022" s="51"/>
      <c r="OKJ1022" s="13"/>
      <c r="OKK1022" s="13"/>
      <c r="OKL1022" s="14"/>
      <c r="OKM1022" s="14"/>
      <c r="OKN1022" s="41"/>
      <c r="OKO1022" s="44"/>
      <c r="OKP1022" s="51"/>
      <c r="OKQ1022" s="51"/>
      <c r="OKR1022" s="51"/>
      <c r="OKS1022" s="13"/>
      <c r="OKT1022" s="13"/>
      <c r="OKU1022" s="14"/>
      <c r="OKV1022" s="14"/>
      <c r="OKW1022" s="41"/>
      <c r="OKX1022" s="44"/>
      <c r="OKY1022" s="51"/>
      <c r="OKZ1022" s="51"/>
      <c r="OLA1022" s="51"/>
      <c r="OLB1022" s="13"/>
      <c r="OLC1022" s="13"/>
      <c r="OLD1022" s="14"/>
      <c r="OLE1022" s="14"/>
      <c r="OLF1022" s="41"/>
      <c r="OLG1022" s="44"/>
      <c r="OLH1022" s="51"/>
      <c r="OLI1022" s="51"/>
      <c r="OLJ1022" s="51"/>
      <c r="OLK1022" s="13"/>
      <c r="OLL1022" s="13"/>
      <c r="OLM1022" s="14"/>
      <c r="OLN1022" s="14"/>
      <c r="OLO1022" s="41"/>
      <c r="OLP1022" s="44"/>
      <c r="OLQ1022" s="51"/>
      <c r="OLR1022" s="51"/>
      <c r="OLS1022" s="51"/>
      <c r="OLT1022" s="13"/>
      <c r="OLU1022" s="13"/>
      <c r="OLV1022" s="14"/>
      <c r="OLW1022" s="14"/>
      <c r="OLX1022" s="41"/>
      <c r="OLY1022" s="44"/>
      <c r="OLZ1022" s="51"/>
      <c r="OMA1022" s="51"/>
      <c r="OMB1022" s="51"/>
      <c r="OMC1022" s="13"/>
      <c r="OMD1022" s="13"/>
      <c r="OME1022" s="14"/>
      <c r="OMF1022" s="14"/>
      <c r="OMG1022" s="41"/>
      <c r="OMH1022" s="44"/>
      <c r="OMI1022" s="51"/>
      <c r="OMJ1022" s="51"/>
      <c r="OMK1022" s="51"/>
      <c r="OML1022" s="13"/>
      <c r="OMM1022" s="13"/>
      <c r="OMN1022" s="14"/>
      <c r="OMO1022" s="14"/>
      <c r="OMP1022" s="41"/>
      <c r="OMQ1022" s="44"/>
      <c r="OMR1022" s="51"/>
      <c r="OMS1022" s="51"/>
      <c r="OMT1022" s="51"/>
      <c r="OMU1022" s="13"/>
      <c r="OMV1022" s="13"/>
      <c r="OMW1022" s="14"/>
      <c r="OMX1022" s="14"/>
      <c r="OMY1022" s="41"/>
      <c r="OMZ1022" s="44"/>
      <c r="ONA1022" s="51"/>
      <c r="ONB1022" s="51"/>
      <c r="ONC1022" s="51"/>
      <c r="OND1022" s="13"/>
      <c r="ONE1022" s="13"/>
      <c r="ONF1022" s="14"/>
      <c r="ONG1022" s="14"/>
      <c r="ONH1022" s="41"/>
      <c r="ONI1022" s="44"/>
      <c r="ONJ1022" s="51"/>
      <c r="ONK1022" s="51"/>
      <c r="ONL1022" s="51"/>
      <c r="ONM1022" s="13"/>
      <c r="ONN1022" s="13"/>
      <c r="ONO1022" s="14"/>
      <c r="ONP1022" s="14"/>
      <c r="ONQ1022" s="41"/>
      <c r="ONR1022" s="44"/>
      <c r="ONS1022" s="51"/>
      <c r="ONT1022" s="51"/>
      <c r="ONU1022" s="51"/>
      <c r="ONV1022" s="13"/>
      <c r="ONW1022" s="13"/>
      <c r="ONX1022" s="14"/>
      <c r="ONY1022" s="14"/>
      <c r="ONZ1022" s="41"/>
      <c r="OOA1022" s="44"/>
      <c r="OOB1022" s="51"/>
      <c r="OOC1022" s="51"/>
      <c r="OOD1022" s="51"/>
      <c r="OOE1022" s="13"/>
      <c r="OOF1022" s="13"/>
      <c r="OOG1022" s="14"/>
      <c r="OOH1022" s="14"/>
      <c r="OOI1022" s="41"/>
      <c r="OOJ1022" s="44"/>
      <c r="OOK1022" s="51"/>
      <c r="OOL1022" s="51"/>
      <c r="OOM1022" s="51"/>
      <c r="OON1022" s="13"/>
      <c r="OOO1022" s="13"/>
      <c r="OOP1022" s="14"/>
      <c r="OOQ1022" s="14"/>
      <c r="OOR1022" s="41"/>
      <c r="OOS1022" s="44"/>
      <c r="OOT1022" s="51"/>
      <c r="OOU1022" s="51"/>
      <c r="OOV1022" s="51"/>
      <c r="OOW1022" s="13"/>
      <c r="OOX1022" s="13"/>
      <c r="OOY1022" s="14"/>
      <c r="OOZ1022" s="14"/>
      <c r="OPA1022" s="41"/>
      <c r="OPB1022" s="44"/>
      <c r="OPC1022" s="51"/>
      <c r="OPD1022" s="51"/>
      <c r="OPE1022" s="51"/>
      <c r="OPF1022" s="13"/>
      <c r="OPG1022" s="13"/>
      <c r="OPH1022" s="14"/>
      <c r="OPI1022" s="14"/>
      <c r="OPJ1022" s="41"/>
      <c r="OPK1022" s="44"/>
      <c r="OPL1022" s="51"/>
      <c r="OPM1022" s="51"/>
      <c r="OPN1022" s="51"/>
      <c r="OPO1022" s="13"/>
      <c r="OPP1022" s="13"/>
      <c r="OPQ1022" s="14"/>
      <c r="OPR1022" s="14"/>
      <c r="OPS1022" s="41"/>
      <c r="OPT1022" s="44"/>
      <c r="OPU1022" s="51"/>
      <c r="OPV1022" s="51"/>
      <c r="OPW1022" s="51"/>
      <c r="OPX1022" s="13"/>
      <c r="OPY1022" s="13"/>
      <c r="OPZ1022" s="14"/>
      <c r="OQA1022" s="14"/>
      <c r="OQB1022" s="41"/>
      <c r="OQC1022" s="44"/>
      <c r="OQD1022" s="51"/>
      <c r="OQE1022" s="51"/>
      <c r="OQF1022" s="51"/>
      <c r="OQG1022" s="13"/>
      <c r="OQH1022" s="13"/>
      <c r="OQI1022" s="14"/>
      <c r="OQJ1022" s="14"/>
      <c r="OQK1022" s="41"/>
      <c r="OQL1022" s="44"/>
      <c r="OQM1022" s="51"/>
      <c r="OQN1022" s="51"/>
      <c r="OQO1022" s="51"/>
      <c r="OQP1022" s="13"/>
      <c r="OQQ1022" s="13"/>
      <c r="OQR1022" s="14"/>
      <c r="OQS1022" s="14"/>
      <c r="OQT1022" s="41"/>
      <c r="OQU1022" s="44"/>
      <c r="OQV1022" s="51"/>
      <c r="OQW1022" s="51"/>
      <c r="OQX1022" s="51"/>
      <c r="OQY1022" s="13"/>
      <c r="OQZ1022" s="13"/>
      <c r="ORA1022" s="14"/>
      <c r="ORB1022" s="14"/>
      <c r="ORC1022" s="41"/>
      <c r="ORD1022" s="44"/>
      <c r="ORE1022" s="51"/>
      <c r="ORF1022" s="51"/>
      <c r="ORG1022" s="51"/>
      <c r="ORH1022" s="13"/>
      <c r="ORI1022" s="13"/>
      <c r="ORJ1022" s="14"/>
      <c r="ORK1022" s="14"/>
      <c r="ORL1022" s="41"/>
      <c r="ORM1022" s="44"/>
      <c r="ORN1022" s="51"/>
      <c r="ORO1022" s="51"/>
      <c r="ORP1022" s="51"/>
      <c r="ORQ1022" s="13"/>
      <c r="ORR1022" s="13"/>
      <c r="ORS1022" s="14"/>
      <c r="ORT1022" s="14"/>
      <c r="ORU1022" s="41"/>
      <c r="ORV1022" s="44"/>
      <c r="ORW1022" s="51"/>
      <c r="ORX1022" s="51"/>
      <c r="ORY1022" s="51"/>
      <c r="ORZ1022" s="13"/>
      <c r="OSA1022" s="13"/>
      <c r="OSB1022" s="14"/>
      <c r="OSC1022" s="14"/>
      <c r="OSD1022" s="41"/>
      <c r="OSE1022" s="44"/>
      <c r="OSF1022" s="51"/>
      <c r="OSG1022" s="51"/>
      <c r="OSH1022" s="51"/>
      <c r="OSI1022" s="13"/>
      <c r="OSJ1022" s="13"/>
      <c r="OSK1022" s="14"/>
      <c r="OSL1022" s="14"/>
      <c r="OSM1022" s="41"/>
      <c r="OSN1022" s="44"/>
      <c r="OSO1022" s="51"/>
      <c r="OSP1022" s="51"/>
      <c r="OSQ1022" s="51"/>
      <c r="OSR1022" s="13"/>
      <c r="OSS1022" s="13"/>
      <c r="OST1022" s="14"/>
      <c r="OSU1022" s="14"/>
      <c r="OSV1022" s="41"/>
      <c r="OSW1022" s="44"/>
      <c r="OSX1022" s="51"/>
      <c r="OSY1022" s="51"/>
      <c r="OSZ1022" s="51"/>
      <c r="OTA1022" s="13"/>
      <c r="OTB1022" s="13"/>
      <c r="OTC1022" s="14"/>
      <c r="OTD1022" s="14"/>
      <c r="OTE1022" s="41"/>
      <c r="OTF1022" s="44"/>
      <c r="OTG1022" s="51"/>
      <c r="OTH1022" s="51"/>
      <c r="OTI1022" s="51"/>
      <c r="OTJ1022" s="13"/>
      <c r="OTK1022" s="13"/>
      <c r="OTL1022" s="14"/>
      <c r="OTM1022" s="14"/>
      <c r="OTN1022" s="41"/>
      <c r="OTO1022" s="44"/>
      <c r="OTP1022" s="51"/>
      <c r="OTQ1022" s="51"/>
      <c r="OTR1022" s="51"/>
      <c r="OTS1022" s="13"/>
      <c r="OTT1022" s="13"/>
      <c r="OTU1022" s="14"/>
      <c r="OTV1022" s="14"/>
      <c r="OTW1022" s="41"/>
      <c r="OTX1022" s="44"/>
      <c r="OTY1022" s="51"/>
      <c r="OTZ1022" s="51"/>
      <c r="OUA1022" s="51"/>
      <c r="OUB1022" s="13"/>
      <c r="OUC1022" s="13"/>
      <c r="OUD1022" s="14"/>
      <c r="OUE1022" s="14"/>
      <c r="OUF1022" s="41"/>
      <c r="OUG1022" s="44"/>
      <c r="OUH1022" s="51"/>
      <c r="OUI1022" s="51"/>
      <c r="OUJ1022" s="51"/>
      <c r="OUK1022" s="13"/>
      <c r="OUL1022" s="13"/>
      <c r="OUM1022" s="14"/>
      <c r="OUN1022" s="14"/>
      <c r="OUO1022" s="41"/>
      <c r="OUP1022" s="44"/>
      <c r="OUQ1022" s="51"/>
      <c r="OUR1022" s="51"/>
      <c r="OUS1022" s="51"/>
      <c r="OUT1022" s="13"/>
      <c r="OUU1022" s="13"/>
      <c r="OUV1022" s="14"/>
      <c r="OUW1022" s="14"/>
      <c r="OUX1022" s="41"/>
      <c r="OUY1022" s="44"/>
      <c r="OUZ1022" s="51"/>
      <c r="OVA1022" s="51"/>
      <c r="OVB1022" s="51"/>
      <c r="OVC1022" s="13"/>
      <c r="OVD1022" s="13"/>
      <c r="OVE1022" s="14"/>
      <c r="OVF1022" s="14"/>
      <c r="OVG1022" s="41"/>
      <c r="OVH1022" s="44"/>
      <c r="OVI1022" s="51"/>
      <c r="OVJ1022" s="51"/>
      <c r="OVK1022" s="51"/>
      <c r="OVL1022" s="13"/>
      <c r="OVM1022" s="13"/>
      <c r="OVN1022" s="14"/>
      <c r="OVO1022" s="14"/>
      <c r="OVP1022" s="41"/>
      <c r="OVQ1022" s="44"/>
      <c r="OVR1022" s="51"/>
      <c r="OVS1022" s="51"/>
      <c r="OVT1022" s="51"/>
      <c r="OVU1022" s="13"/>
      <c r="OVV1022" s="13"/>
      <c r="OVW1022" s="14"/>
      <c r="OVX1022" s="14"/>
      <c r="OVY1022" s="41"/>
      <c r="OVZ1022" s="44"/>
      <c r="OWA1022" s="51"/>
      <c r="OWB1022" s="51"/>
      <c r="OWC1022" s="51"/>
      <c r="OWD1022" s="13"/>
      <c r="OWE1022" s="13"/>
      <c r="OWF1022" s="14"/>
      <c r="OWG1022" s="14"/>
      <c r="OWH1022" s="41"/>
      <c r="OWI1022" s="44"/>
      <c r="OWJ1022" s="51"/>
      <c r="OWK1022" s="51"/>
      <c r="OWL1022" s="51"/>
      <c r="OWM1022" s="13"/>
      <c r="OWN1022" s="13"/>
      <c r="OWO1022" s="14"/>
      <c r="OWP1022" s="14"/>
      <c r="OWQ1022" s="41"/>
      <c r="OWR1022" s="44"/>
      <c r="OWS1022" s="51"/>
      <c r="OWT1022" s="51"/>
      <c r="OWU1022" s="51"/>
      <c r="OWV1022" s="13"/>
      <c r="OWW1022" s="13"/>
      <c r="OWX1022" s="14"/>
      <c r="OWY1022" s="14"/>
      <c r="OWZ1022" s="41"/>
      <c r="OXA1022" s="44"/>
      <c r="OXB1022" s="51"/>
      <c r="OXC1022" s="51"/>
      <c r="OXD1022" s="51"/>
      <c r="OXE1022" s="13"/>
      <c r="OXF1022" s="13"/>
      <c r="OXG1022" s="14"/>
      <c r="OXH1022" s="14"/>
      <c r="OXI1022" s="41"/>
      <c r="OXJ1022" s="44"/>
      <c r="OXK1022" s="51"/>
      <c r="OXL1022" s="51"/>
      <c r="OXM1022" s="51"/>
      <c r="OXN1022" s="13"/>
      <c r="OXO1022" s="13"/>
      <c r="OXP1022" s="14"/>
      <c r="OXQ1022" s="14"/>
      <c r="OXR1022" s="41"/>
      <c r="OXS1022" s="44"/>
      <c r="OXT1022" s="51"/>
      <c r="OXU1022" s="51"/>
      <c r="OXV1022" s="51"/>
      <c r="OXW1022" s="13"/>
      <c r="OXX1022" s="13"/>
      <c r="OXY1022" s="14"/>
      <c r="OXZ1022" s="14"/>
      <c r="OYA1022" s="41"/>
      <c r="OYB1022" s="44"/>
      <c r="OYC1022" s="51"/>
      <c r="OYD1022" s="51"/>
      <c r="OYE1022" s="51"/>
      <c r="OYF1022" s="13"/>
      <c r="OYG1022" s="13"/>
      <c r="OYH1022" s="14"/>
      <c r="OYI1022" s="14"/>
      <c r="OYJ1022" s="41"/>
      <c r="OYK1022" s="44"/>
      <c r="OYL1022" s="51"/>
      <c r="OYM1022" s="51"/>
      <c r="OYN1022" s="51"/>
      <c r="OYO1022" s="13"/>
      <c r="OYP1022" s="13"/>
      <c r="OYQ1022" s="14"/>
      <c r="OYR1022" s="14"/>
      <c r="OYS1022" s="41"/>
      <c r="OYT1022" s="44"/>
      <c r="OYU1022" s="51"/>
      <c r="OYV1022" s="51"/>
      <c r="OYW1022" s="51"/>
      <c r="OYX1022" s="13"/>
      <c r="OYY1022" s="13"/>
      <c r="OYZ1022" s="14"/>
      <c r="OZA1022" s="14"/>
      <c r="OZB1022" s="41"/>
      <c r="OZC1022" s="44"/>
      <c r="OZD1022" s="51"/>
      <c r="OZE1022" s="51"/>
      <c r="OZF1022" s="51"/>
      <c r="OZG1022" s="13"/>
      <c r="OZH1022" s="13"/>
      <c r="OZI1022" s="14"/>
      <c r="OZJ1022" s="14"/>
      <c r="OZK1022" s="41"/>
      <c r="OZL1022" s="44"/>
      <c r="OZM1022" s="51"/>
      <c r="OZN1022" s="51"/>
      <c r="OZO1022" s="51"/>
      <c r="OZP1022" s="13"/>
      <c r="OZQ1022" s="13"/>
      <c r="OZR1022" s="14"/>
      <c r="OZS1022" s="14"/>
      <c r="OZT1022" s="41"/>
      <c r="OZU1022" s="44"/>
      <c r="OZV1022" s="51"/>
      <c r="OZW1022" s="51"/>
      <c r="OZX1022" s="51"/>
      <c r="OZY1022" s="13"/>
      <c r="OZZ1022" s="13"/>
      <c r="PAA1022" s="14"/>
      <c r="PAB1022" s="14"/>
      <c r="PAC1022" s="41"/>
      <c r="PAD1022" s="44"/>
      <c r="PAE1022" s="51"/>
      <c r="PAF1022" s="51"/>
      <c r="PAG1022" s="51"/>
      <c r="PAH1022" s="13"/>
      <c r="PAI1022" s="13"/>
      <c r="PAJ1022" s="14"/>
      <c r="PAK1022" s="14"/>
      <c r="PAL1022" s="41"/>
      <c r="PAM1022" s="44"/>
      <c r="PAN1022" s="51"/>
      <c r="PAO1022" s="51"/>
      <c r="PAP1022" s="51"/>
      <c r="PAQ1022" s="13"/>
      <c r="PAR1022" s="13"/>
      <c r="PAS1022" s="14"/>
      <c r="PAT1022" s="14"/>
      <c r="PAU1022" s="41"/>
      <c r="PAV1022" s="44"/>
      <c r="PAW1022" s="51"/>
      <c r="PAX1022" s="51"/>
      <c r="PAY1022" s="51"/>
      <c r="PAZ1022" s="13"/>
      <c r="PBA1022" s="13"/>
      <c r="PBB1022" s="14"/>
      <c r="PBC1022" s="14"/>
      <c r="PBD1022" s="41"/>
      <c r="PBE1022" s="44"/>
      <c r="PBF1022" s="51"/>
      <c r="PBG1022" s="51"/>
      <c r="PBH1022" s="51"/>
      <c r="PBI1022" s="13"/>
      <c r="PBJ1022" s="13"/>
      <c r="PBK1022" s="14"/>
      <c r="PBL1022" s="14"/>
      <c r="PBM1022" s="41"/>
      <c r="PBN1022" s="44"/>
      <c r="PBO1022" s="51"/>
      <c r="PBP1022" s="51"/>
      <c r="PBQ1022" s="51"/>
      <c r="PBR1022" s="13"/>
      <c r="PBS1022" s="13"/>
      <c r="PBT1022" s="14"/>
      <c r="PBU1022" s="14"/>
      <c r="PBV1022" s="41"/>
      <c r="PBW1022" s="44"/>
      <c r="PBX1022" s="51"/>
      <c r="PBY1022" s="51"/>
      <c r="PBZ1022" s="51"/>
      <c r="PCA1022" s="13"/>
      <c r="PCB1022" s="13"/>
      <c r="PCC1022" s="14"/>
      <c r="PCD1022" s="14"/>
      <c r="PCE1022" s="41"/>
      <c r="PCF1022" s="44"/>
      <c r="PCG1022" s="51"/>
      <c r="PCH1022" s="51"/>
      <c r="PCI1022" s="51"/>
      <c r="PCJ1022" s="13"/>
      <c r="PCK1022" s="13"/>
      <c r="PCL1022" s="14"/>
      <c r="PCM1022" s="14"/>
      <c r="PCN1022" s="41"/>
      <c r="PCO1022" s="44"/>
      <c r="PCP1022" s="51"/>
      <c r="PCQ1022" s="51"/>
      <c r="PCR1022" s="51"/>
      <c r="PCS1022" s="13"/>
      <c r="PCT1022" s="13"/>
      <c r="PCU1022" s="14"/>
      <c r="PCV1022" s="14"/>
      <c r="PCW1022" s="41"/>
      <c r="PCX1022" s="44"/>
      <c r="PCY1022" s="51"/>
      <c r="PCZ1022" s="51"/>
      <c r="PDA1022" s="51"/>
      <c r="PDB1022" s="13"/>
      <c r="PDC1022" s="13"/>
      <c r="PDD1022" s="14"/>
      <c r="PDE1022" s="14"/>
      <c r="PDF1022" s="41"/>
      <c r="PDG1022" s="44"/>
      <c r="PDH1022" s="51"/>
      <c r="PDI1022" s="51"/>
      <c r="PDJ1022" s="51"/>
      <c r="PDK1022" s="13"/>
      <c r="PDL1022" s="13"/>
      <c r="PDM1022" s="14"/>
      <c r="PDN1022" s="14"/>
      <c r="PDO1022" s="41"/>
      <c r="PDP1022" s="44"/>
      <c r="PDQ1022" s="51"/>
      <c r="PDR1022" s="51"/>
      <c r="PDS1022" s="51"/>
      <c r="PDT1022" s="13"/>
      <c r="PDU1022" s="13"/>
      <c r="PDV1022" s="14"/>
      <c r="PDW1022" s="14"/>
      <c r="PDX1022" s="41"/>
      <c r="PDY1022" s="44"/>
      <c r="PDZ1022" s="51"/>
      <c r="PEA1022" s="51"/>
      <c r="PEB1022" s="51"/>
      <c r="PEC1022" s="13"/>
      <c r="PED1022" s="13"/>
      <c r="PEE1022" s="14"/>
      <c r="PEF1022" s="14"/>
      <c r="PEG1022" s="41"/>
      <c r="PEH1022" s="44"/>
      <c r="PEI1022" s="51"/>
      <c r="PEJ1022" s="51"/>
      <c r="PEK1022" s="51"/>
      <c r="PEL1022" s="13"/>
      <c r="PEM1022" s="13"/>
      <c r="PEN1022" s="14"/>
      <c r="PEO1022" s="14"/>
      <c r="PEP1022" s="41"/>
      <c r="PEQ1022" s="44"/>
      <c r="PER1022" s="51"/>
      <c r="PES1022" s="51"/>
      <c r="PET1022" s="51"/>
      <c r="PEU1022" s="13"/>
      <c r="PEV1022" s="13"/>
      <c r="PEW1022" s="14"/>
      <c r="PEX1022" s="14"/>
      <c r="PEY1022" s="41"/>
      <c r="PEZ1022" s="44"/>
      <c r="PFA1022" s="51"/>
      <c r="PFB1022" s="51"/>
      <c r="PFC1022" s="51"/>
      <c r="PFD1022" s="13"/>
      <c r="PFE1022" s="13"/>
      <c r="PFF1022" s="14"/>
      <c r="PFG1022" s="14"/>
      <c r="PFH1022" s="41"/>
      <c r="PFI1022" s="44"/>
      <c r="PFJ1022" s="51"/>
      <c r="PFK1022" s="51"/>
      <c r="PFL1022" s="51"/>
      <c r="PFM1022" s="13"/>
      <c r="PFN1022" s="13"/>
      <c r="PFO1022" s="14"/>
      <c r="PFP1022" s="14"/>
      <c r="PFQ1022" s="41"/>
      <c r="PFR1022" s="44"/>
      <c r="PFS1022" s="51"/>
      <c r="PFT1022" s="51"/>
      <c r="PFU1022" s="51"/>
      <c r="PFV1022" s="13"/>
      <c r="PFW1022" s="13"/>
      <c r="PFX1022" s="14"/>
      <c r="PFY1022" s="14"/>
      <c r="PFZ1022" s="41"/>
      <c r="PGA1022" s="44"/>
      <c r="PGB1022" s="51"/>
      <c r="PGC1022" s="51"/>
      <c r="PGD1022" s="51"/>
      <c r="PGE1022" s="13"/>
      <c r="PGF1022" s="13"/>
      <c r="PGG1022" s="14"/>
      <c r="PGH1022" s="14"/>
      <c r="PGI1022" s="41"/>
      <c r="PGJ1022" s="44"/>
      <c r="PGK1022" s="51"/>
      <c r="PGL1022" s="51"/>
      <c r="PGM1022" s="51"/>
      <c r="PGN1022" s="13"/>
      <c r="PGO1022" s="13"/>
      <c r="PGP1022" s="14"/>
      <c r="PGQ1022" s="14"/>
      <c r="PGR1022" s="41"/>
      <c r="PGS1022" s="44"/>
      <c r="PGT1022" s="51"/>
      <c r="PGU1022" s="51"/>
      <c r="PGV1022" s="51"/>
      <c r="PGW1022" s="13"/>
      <c r="PGX1022" s="13"/>
      <c r="PGY1022" s="14"/>
      <c r="PGZ1022" s="14"/>
      <c r="PHA1022" s="41"/>
      <c r="PHB1022" s="44"/>
      <c r="PHC1022" s="51"/>
      <c r="PHD1022" s="51"/>
      <c r="PHE1022" s="51"/>
      <c r="PHF1022" s="13"/>
      <c r="PHG1022" s="13"/>
      <c r="PHH1022" s="14"/>
      <c r="PHI1022" s="14"/>
      <c r="PHJ1022" s="41"/>
      <c r="PHK1022" s="44"/>
      <c r="PHL1022" s="51"/>
      <c r="PHM1022" s="51"/>
      <c r="PHN1022" s="51"/>
      <c r="PHO1022" s="13"/>
      <c r="PHP1022" s="13"/>
      <c r="PHQ1022" s="14"/>
      <c r="PHR1022" s="14"/>
      <c r="PHS1022" s="41"/>
      <c r="PHT1022" s="44"/>
      <c r="PHU1022" s="51"/>
      <c r="PHV1022" s="51"/>
      <c r="PHW1022" s="51"/>
      <c r="PHX1022" s="13"/>
      <c r="PHY1022" s="13"/>
      <c r="PHZ1022" s="14"/>
      <c r="PIA1022" s="14"/>
      <c r="PIB1022" s="41"/>
      <c r="PIC1022" s="44"/>
      <c r="PID1022" s="51"/>
      <c r="PIE1022" s="51"/>
      <c r="PIF1022" s="51"/>
      <c r="PIG1022" s="13"/>
      <c r="PIH1022" s="13"/>
      <c r="PII1022" s="14"/>
      <c r="PIJ1022" s="14"/>
      <c r="PIK1022" s="41"/>
      <c r="PIL1022" s="44"/>
      <c r="PIM1022" s="51"/>
      <c r="PIN1022" s="51"/>
      <c r="PIO1022" s="51"/>
      <c r="PIP1022" s="13"/>
      <c r="PIQ1022" s="13"/>
      <c r="PIR1022" s="14"/>
      <c r="PIS1022" s="14"/>
      <c r="PIT1022" s="41"/>
      <c r="PIU1022" s="44"/>
      <c r="PIV1022" s="51"/>
      <c r="PIW1022" s="51"/>
      <c r="PIX1022" s="51"/>
      <c r="PIY1022" s="13"/>
      <c r="PIZ1022" s="13"/>
      <c r="PJA1022" s="14"/>
      <c r="PJB1022" s="14"/>
      <c r="PJC1022" s="41"/>
      <c r="PJD1022" s="44"/>
      <c r="PJE1022" s="51"/>
      <c r="PJF1022" s="51"/>
      <c r="PJG1022" s="51"/>
      <c r="PJH1022" s="13"/>
      <c r="PJI1022" s="13"/>
      <c r="PJJ1022" s="14"/>
      <c r="PJK1022" s="14"/>
      <c r="PJL1022" s="41"/>
      <c r="PJM1022" s="44"/>
      <c r="PJN1022" s="51"/>
      <c r="PJO1022" s="51"/>
      <c r="PJP1022" s="51"/>
      <c r="PJQ1022" s="13"/>
      <c r="PJR1022" s="13"/>
      <c r="PJS1022" s="14"/>
      <c r="PJT1022" s="51"/>
      <c r="PJU1022" s="51"/>
      <c r="PJV1022" s="51"/>
      <c r="PJW1022" s="13"/>
      <c r="PJX1022" s="13"/>
      <c r="PJY1022" s="14"/>
      <c r="PJZ1022" s="14"/>
      <c r="PKA1022" s="41"/>
      <c r="PKB1022" s="44"/>
      <c r="PKC1022" s="51"/>
      <c r="PKD1022" s="51"/>
      <c r="PKE1022" s="51"/>
      <c r="PKF1022" s="13"/>
      <c r="PKG1022" s="13"/>
      <c r="PKH1022" s="14"/>
      <c r="PKI1022" s="14"/>
      <c r="PKJ1022" s="41"/>
      <c r="PKK1022" s="44"/>
      <c r="PKL1022" s="51"/>
      <c r="PKM1022" s="51"/>
      <c r="PKN1022" s="51"/>
      <c r="PKO1022" s="13"/>
      <c r="PKP1022" s="13"/>
      <c r="PKQ1022" s="14"/>
      <c r="PKR1022" s="14"/>
      <c r="PKS1022" s="41"/>
      <c r="PKT1022" s="44"/>
      <c r="PKU1022" s="51"/>
      <c r="PKV1022" s="51"/>
      <c r="PKW1022" s="51"/>
      <c r="PKX1022" s="13"/>
      <c r="PKY1022" s="13"/>
      <c r="PKZ1022" s="14"/>
      <c r="PLA1022" s="14"/>
      <c r="PLB1022" s="41"/>
      <c r="PLC1022" s="44"/>
      <c r="PLD1022" s="51"/>
      <c r="PLE1022" s="51"/>
      <c r="PLF1022" s="51"/>
      <c r="PLG1022" s="13"/>
      <c r="PLH1022" s="13"/>
      <c r="PLI1022" s="14"/>
      <c r="PLJ1022" s="14"/>
      <c r="PLK1022" s="41"/>
      <c r="PLL1022" s="44"/>
      <c r="PLM1022" s="51"/>
      <c r="PLN1022" s="51"/>
      <c r="PLO1022" s="51"/>
      <c r="PLP1022" s="13"/>
      <c r="PLQ1022" s="13"/>
      <c r="PLR1022" s="14"/>
      <c r="PLS1022" s="14"/>
      <c r="PLT1022" s="41"/>
      <c r="PLU1022" s="44"/>
      <c r="PLV1022" s="51"/>
      <c r="PLW1022" s="51"/>
      <c r="PLX1022" s="51"/>
      <c r="PLY1022" s="13"/>
      <c r="PLZ1022" s="13"/>
      <c r="PMA1022" s="14"/>
      <c r="PMB1022" s="14"/>
      <c r="PMC1022" s="41"/>
      <c r="PMD1022" s="44"/>
      <c r="PME1022" s="51"/>
      <c r="PMF1022" s="51"/>
      <c r="PMG1022" s="51"/>
      <c r="PMH1022" s="13"/>
      <c r="PMI1022" s="13"/>
      <c r="PMJ1022" s="14"/>
      <c r="PMK1022" s="14"/>
      <c r="PML1022" s="41"/>
      <c r="PMM1022" s="44"/>
      <c r="PMN1022" s="51"/>
      <c r="PMO1022" s="51"/>
      <c r="PMP1022" s="51"/>
      <c r="PMQ1022" s="13"/>
      <c r="PMR1022" s="13"/>
      <c r="PMS1022" s="14"/>
      <c r="PMT1022" s="14"/>
      <c r="PMU1022" s="41"/>
      <c r="PMV1022" s="44"/>
      <c r="PMW1022" s="51"/>
      <c r="PMX1022" s="51"/>
      <c r="PMY1022" s="51"/>
      <c r="PMZ1022" s="13"/>
      <c r="PNA1022" s="13"/>
      <c r="PNB1022" s="14"/>
      <c r="PNC1022" s="14"/>
      <c r="PND1022" s="41"/>
      <c r="PNE1022" s="44"/>
      <c r="PNF1022" s="51"/>
      <c r="PNG1022" s="51"/>
      <c r="PNH1022" s="51"/>
      <c r="PNI1022" s="13"/>
      <c r="PNJ1022" s="13"/>
      <c r="PNK1022" s="14"/>
      <c r="PNL1022" s="14"/>
      <c r="PNM1022" s="41"/>
      <c r="PNN1022" s="44"/>
      <c r="PNO1022" s="51"/>
      <c r="PNP1022" s="51"/>
      <c r="PNQ1022" s="51"/>
      <c r="PNR1022" s="13"/>
      <c r="PNS1022" s="13"/>
      <c r="PNT1022" s="14"/>
      <c r="PNU1022" s="14"/>
      <c r="PNV1022" s="41"/>
      <c r="PNW1022" s="44"/>
      <c r="PNX1022" s="51"/>
      <c r="PNY1022" s="51"/>
      <c r="PNZ1022" s="51"/>
      <c r="POA1022" s="13"/>
      <c r="POB1022" s="13"/>
      <c r="POC1022" s="14"/>
      <c r="POD1022" s="14"/>
      <c r="POE1022" s="41"/>
      <c r="POF1022" s="44"/>
      <c r="POG1022" s="51"/>
      <c r="POH1022" s="51"/>
      <c r="POI1022" s="51"/>
      <c r="POJ1022" s="13"/>
      <c r="POK1022" s="13"/>
      <c r="POL1022" s="14"/>
      <c r="POM1022" s="14"/>
      <c r="PON1022" s="41"/>
      <c r="POO1022" s="44"/>
      <c r="POP1022" s="51"/>
      <c r="POQ1022" s="51"/>
      <c r="POR1022" s="51"/>
      <c r="POS1022" s="13"/>
      <c r="POT1022" s="13"/>
      <c r="POU1022" s="14"/>
      <c r="POV1022" s="14"/>
      <c r="POW1022" s="41"/>
      <c r="POX1022" s="44"/>
      <c r="POY1022" s="51"/>
      <c r="POZ1022" s="51"/>
      <c r="PPA1022" s="51"/>
      <c r="PPB1022" s="13"/>
      <c r="PPC1022" s="13"/>
      <c r="PPD1022" s="14"/>
      <c r="PPE1022" s="14"/>
      <c r="PPF1022" s="41"/>
      <c r="PPG1022" s="44"/>
      <c r="PPH1022" s="51"/>
      <c r="PPI1022" s="51"/>
      <c r="PPJ1022" s="51"/>
      <c r="PPK1022" s="13"/>
      <c r="PPL1022" s="13"/>
      <c r="PPM1022" s="14"/>
      <c r="PPN1022" s="14"/>
      <c r="PPO1022" s="41"/>
      <c r="PPP1022" s="44"/>
      <c r="PPQ1022" s="51"/>
      <c r="PPR1022" s="51"/>
      <c r="PPS1022" s="51"/>
      <c r="PPT1022" s="13"/>
      <c r="PPU1022" s="13"/>
      <c r="PPV1022" s="14"/>
      <c r="PPW1022" s="14"/>
      <c r="PPX1022" s="41"/>
      <c r="PPY1022" s="44"/>
      <c r="PPZ1022" s="51"/>
      <c r="PQA1022" s="51"/>
      <c r="PQB1022" s="51"/>
      <c r="PQC1022" s="13"/>
      <c r="PQD1022" s="13"/>
      <c r="PQE1022" s="14"/>
      <c r="PQF1022" s="14"/>
      <c r="PQG1022" s="41"/>
      <c r="PQH1022" s="44"/>
      <c r="PQI1022" s="51"/>
      <c r="PQJ1022" s="51"/>
      <c r="PQK1022" s="51"/>
      <c r="PQL1022" s="13"/>
      <c r="PQM1022" s="13"/>
      <c r="PQN1022" s="14"/>
      <c r="PQO1022" s="14"/>
      <c r="PQP1022" s="41"/>
      <c r="PQQ1022" s="44"/>
      <c r="PQR1022" s="51"/>
      <c r="PQS1022" s="51"/>
      <c r="PQT1022" s="51"/>
      <c r="PQU1022" s="13"/>
      <c r="PQV1022" s="13"/>
      <c r="PQW1022" s="14"/>
      <c r="PQX1022" s="14"/>
      <c r="PQY1022" s="41"/>
      <c r="PQZ1022" s="44"/>
      <c r="PRA1022" s="51"/>
      <c r="PRB1022" s="51"/>
      <c r="PRC1022" s="51"/>
      <c r="PRD1022" s="13"/>
      <c r="PRE1022" s="13"/>
      <c r="PRF1022" s="14"/>
      <c r="PRG1022" s="14"/>
      <c r="PRH1022" s="41"/>
      <c r="PRI1022" s="44"/>
      <c r="PRJ1022" s="51"/>
      <c r="PRK1022" s="51"/>
      <c r="PRL1022" s="51"/>
      <c r="PRM1022" s="13"/>
      <c r="PRN1022" s="13"/>
      <c r="PRO1022" s="14"/>
      <c r="PRP1022" s="14"/>
      <c r="PRQ1022" s="41"/>
      <c r="PRR1022" s="44"/>
      <c r="PRS1022" s="51"/>
      <c r="PRT1022" s="51"/>
      <c r="PRU1022" s="51"/>
      <c r="PRV1022" s="13"/>
      <c r="PRW1022" s="13"/>
      <c r="PRX1022" s="14"/>
      <c r="PRY1022" s="14"/>
      <c r="PRZ1022" s="41"/>
      <c r="PSA1022" s="44"/>
      <c r="PSB1022" s="51"/>
      <c r="PSC1022" s="51"/>
      <c r="PSD1022" s="51"/>
      <c r="PSE1022" s="13"/>
      <c r="PSF1022" s="13"/>
      <c r="PSG1022" s="14"/>
      <c r="PSH1022" s="14"/>
      <c r="PSI1022" s="41"/>
      <c r="PSJ1022" s="44"/>
      <c r="PSK1022" s="51"/>
      <c r="PSL1022" s="51"/>
      <c r="PSM1022" s="51"/>
      <c r="PSN1022" s="13"/>
      <c r="PSO1022" s="13"/>
      <c r="PSP1022" s="14"/>
      <c r="PSQ1022" s="14"/>
      <c r="PSR1022" s="41"/>
      <c r="PSS1022" s="44"/>
      <c r="PST1022" s="51"/>
      <c r="PSU1022" s="51"/>
      <c r="PSV1022" s="51"/>
      <c r="PSW1022" s="13"/>
      <c r="PSX1022" s="13"/>
      <c r="PSY1022" s="14"/>
      <c r="PSZ1022" s="14"/>
      <c r="PTA1022" s="41"/>
      <c r="PTB1022" s="44"/>
      <c r="PTC1022" s="51"/>
      <c r="PTD1022" s="51"/>
      <c r="PTE1022" s="51"/>
      <c r="PTF1022" s="13"/>
      <c r="PTG1022" s="13"/>
      <c r="PTH1022" s="14"/>
      <c r="PTI1022" s="14"/>
      <c r="PTJ1022" s="41"/>
      <c r="PTK1022" s="44"/>
      <c r="PTL1022" s="51"/>
      <c r="PTM1022" s="51"/>
      <c r="PTN1022" s="51"/>
      <c r="PTO1022" s="13"/>
      <c r="PTP1022" s="13"/>
      <c r="PTQ1022" s="14"/>
      <c r="PTR1022" s="14"/>
      <c r="PTS1022" s="41"/>
      <c r="PTT1022" s="44"/>
      <c r="PTU1022" s="51"/>
      <c r="PTV1022" s="51"/>
      <c r="PTW1022" s="51"/>
      <c r="PTX1022" s="13"/>
      <c r="PTY1022" s="13"/>
      <c r="PTZ1022" s="14"/>
      <c r="PUA1022" s="14"/>
      <c r="PUB1022" s="41"/>
      <c r="PUC1022" s="44"/>
      <c r="PUD1022" s="51"/>
      <c r="PUE1022" s="51"/>
      <c r="PUF1022" s="51"/>
      <c r="PUG1022" s="13"/>
      <c r="PUH1022" s="13"/>
      <c r="PUI1022" s="14"/>
      <c r="PUJ1022" s="14"/>
      <c r="PUK1022" s="41"/>
      <c r="PUL1022" s="44"/>
      <c r="PUM1022" s="51"/>
      <c r="PUN1022" s="51"/>
      <c r="PUO1022" s="51"/>
      <c r="PUP1022" s="13"/>
      <c r="PUQ1022" s="13"/>
      <c r="PUR1022" s="14"/>
      <c r="PUS1022" s="14"/>
      <c r="PUT1022" s="41"/>
      <c r="PUU1022" s="44"/>
      <c r="PUV1022" s="51"/>
      <c r="PUW1022" s="51"/>
      <c r="PUX1022" s="51"/>
      <c r="PUY1022" s="13"/>
      <c r="PUZ1022" s="13"/>
      <c r="PVA1022" s="14"/>
      <c r="PVB1022" s="14"/>
      <c r="PVC1022" s="41"/>
      <c r="PVD1022" s="44"/>
      <c r="PVE1022" s="51"/>
      <c r="PVF1022" s="51"/>
      <c r="PVG1022" s="51"/>
      <c r="PVH1022" s="13"/>
      <c r="PVI1022" s="13"/>
      <c r="PVJ1022" s="14"/>
      <c r="PVK1022" s="14"/>
      <c r="PVL1022" s="41"/>
      <c r="PVM1022" s="44"/>
      <c r="PVN1022" s="51"/>
      <c r="PVO1022" s="51"/>
      <c r="PVP1022" s="51"/>
      <c r="PVQ1022" s="13"/>
      <c r="PVR1022" s="13"/>
      <c r="PVS1022" s="14"/>
      <c r="PVT1022" s="14"/>
      <c r="PVU1022" s="41"/>
      <c r="PVV1022" s="44"/>
      <c r="PVW1022" s="51"/>
      <c r="PVX1022" s="51"/>
      <c r="PVY1022" s="51"/>
      <c r="PVZ1022" s="13"/>
      <c r="PWA1022" s="13"/>
      <c r="PWB1022" s="14"/>
      <c r="PWC1022" s="14"/>
      <c r="PWD1022" s="41"/>
      <c r="PWE1022" s="44"/>
      <c r="PWF1022" s="51"/>
      <c r="PWG1022" s="51"/>
      <c r="PWH1022" s="51"/>
      <c r="PWI1022" s="13"/>
      <c r="PWJ1022" s="13"/>
      <c r="PWK1022" s="14"/>
      <c r="PWL1022" s="14"/>
      <c r="PWM1022" s="41"/>
      <c r="PWN1022" s="44"/>
      <c r="PWO1022" s="51"/>
      <c r="PWP1022" s="51"/>
      <c r="PWQ1022" s="51"/>
      <c r="PWR1022" s="13"/>
      <c r="PWS1022" s="13"/>
      <c r="PWT1022" s="14"/>
      <c r="PWU1022" s="14"/>
      <c r="PWV1022" s="41"/>
      <c r="PWW1022" s="44"/>
      <c r="PWX1022" s="51"/>
      <c r="PWY1022" s="51"/>
      <c r="PWZ1022" s="51"/>
      <c r="PXA1022" s="13"/>
      <c r="PXB1022" s="13"/>
      <c r="PXC1022" s="14"/>
      <c r="PXD1022" s="14"/>
      <c r="PXE1022" s="41"/>
      <c r="PXF1022" s="44"/>
      <c r="PXG1022" s="51"/>
      <c r="PXH1022" s="51"/>
      <c r="PXI1022" s="51"/>
      <c r="PXJ1022" s="13"/>
      <c r="PXK1022" s="13"/>
      <c r="PXL1022" s="14"/>
      <c r="PXM1022" s="14"/>
      <c r="PXN1022" s="41"/>
      <c r="PXO1022" s="44"/>
      <c r="PXP1022" s="51"/>
      <c r="PXQ1022" s="51"/>
      <c r="PXR1022" s="51"/>
      <c r="PXS1022" s="13"/>
      <c r="PXT1022" s="13"/>
      <c r="PXU1022" s="14"/>
      <c r="PXV1022" s="14"/>
      <c r="PXW1022" s="41"/>
      <c r="PXX1022" s="44"/>
      <c r="PXY1022" s="51"/>
      <c r="PXZ1022" s="51"/>
      <c r="PYA1022" s="51"/>
      <c r="PYB1022" s="13"/>
      <c r="PYC1022" s="13"/>
      <c r="PYD1022" s="14"/>
      <c r="PYE1022" s="14"/>
      <c r="PYF1022" s="41"/>
      <c r="PYG1022" s="44"/>
      <c r="PYH1022" s="51"/>
      <c r="PYI1022" s="51"/>
      <c r="PYJ1022" s="51"/>
      <c r="PYK1022" s="13"/>
      <c r="PYL1022" s="13"/>
      <c r="PYM1022" s="14"/>
      <c r="PYN1022" s="14"/>
      <c r="PYO1022" s="41"/>
      <c r="PYP1022" s="44"/>
      <c r="PYQ1022" s="51"/>
      <c r="PYR1022" s="51"/>
      <c r="PYS1022" s="51"/>
      <c r="PYT1022" s="13"/>
      <c r="PYU1022" s="13"/>
      <c r="PYV1022" s="14"/>
      <c r="PYW1022" s="14"/>
      <c r="PYX1022" s="41"/>
      <c r="PYY1022" s="44"/>
      <c r="PYZ1022" s="51"/>
      <c r="PZA1022" s="51"/>
      <c r="PZB1022" s="51"/>
      <c r="PZC1022" s="13"/>
      <c r="PZD1022" s="13"/>
      <c r="PZE1022" s="14"/>
      <c r="PZF1022" s="14"/>
      <c r="PZG1022" s="41"/>
      <c r="PZH1022" s="44"/>
      <c r="PZI1022" s="51"/>
      <c r="PZJ1022" s="51"/>
      <c r="PZK1022" s="51"/>
      <c r="PZL1022" s="13"/>
      <c r="PZM1022" s="13"/>
      <c r="PZN1022" s="14"/>
      <c r="PZO1022" s="14"/>
      <c r="PZP1022" s="41"/>
      <c r="PZQ1022" s="44"/>
      <c r="PZR1022" s="51"/>
      <c r="PZS1022" s="51"/>
      <c r="PZT1022" s="51"/>
      <c r="PZU1022" s="13"/>
      <c r="PZV1022" s="13"/>
      <c r="PZW1022" s="14"/>
      <c r="PZX1022" s="14"/>
      <c r="PZY1022" s="41"/>
      <c r="PZZ1022" s="44"/>
      <c r="QAA1022" s="51"/>
      <c r="QAB1022" s="51"/>
      <c r="QAC1022" s="51"/>
      <c r="QAD1022" s="13"/>
      <c r="QAE1022" s="13"/>
      <c r="QAF1022" s="14"/>
      <c r="QAG1022" s="14"/>
      <c r="QAH1022" s="41"/>
      <c r="QAI1022" s="44"/>
      <c r="QAJ1022" s="51"/>
      <c r="QAK1022" s="51"/>
      <c r="QAL1022" s="51"/>
      <c r="QAM1022" s="13"/>
      <c r="QAN1022" s="13"/>
      <c r="QAO1022" s="14"/>
      <c r="QAP1022" s="14"/>
      <c r="QAQ1022" s="41"/>
      <c r="QAR1022" s="44"/>
      <c r="QAS1022" s="51"/>
      <c r="QAT1022" s="51"/>
      <c r="QAU1022" s="51"/>
      <c r="QAV1022" s="13"/>
      <c r="QAW1022" s="13"/>
      <c r="QAX1022" s="14"/>
      <c r="QAY1022" s="14"/>
      <c r="QAZ1022" s="41"/>
      <c r="QBA1022" s="44"/>
      <c r="QBB1022" s="51"/>
      <c r="QBC1022" s="51"/>
      <c r="QBD1022" s="51"/>
      <c r="QBE1022" s="13"/>
      <c r="QBF1022" s="13"/>
      <c r="QBG1022" s="14"/>
      <c r="QBH1022" s="14"/>
      <c r="QBI1022" s="41"/>
      <c r="QBJ1022" s="44"/>
      <c r="QBK1022" s="51"/>
      <c r="QBL1022" s="51"/>
      <c r="QBM1022" s="51"/>
      <c r="QBN1022" s="13"/>
      <c r="QBO1022" s="13"/>
      <c r="QBP1022" s="14"/>
      <c r="QBQ1022" s="14"/>
      <c r="QBR1022" s="41"/>
      <c r="QBS1022" s="44"/>
      <c r="QBT1022" s="51"/>
      <c r="QBU1022" s="51"/>
      <c r="QBV1022" s="51"/>
      <c r="QBW1022" s="13"/>
      <c r="QBX1022" s="13"/>
      <c r="QBY1022" s="14"/>
      <c r="QBZ1022" s="14"/>
      <c r="QCA1022" s="41"/>
      <c r="QCB1022" s="44"/>
      <c r="QCC1022" s="51"/>
      <c r="QCD1022" s="51"/>
      <c r="QCE1022" s="51"/>
      <c r="QCF1022" s="13"/>
      <c r="QCG1022" s="13"/>
      <c r="QCH1022" s="14"/>
      <c r="QCI1022" s="14"/>
      <c r="QCJ1022" s="41"/>
      <c r="QCK1022" s="44"/>
      <c r="QCL1022" s="51"/>
      <c r="QCM1022" s="51"/>
      <c r="QCN1022" s="51"/>
      <c r="QCO1022" s="13"/>
      <c r="QCP1022" s="13"/>
      <c r="QCQ1022" s="14"/>
      <c r="QCR1022" s="14"/>
      <c r="QCS1022" s="41"/>
      <c r="QCT1022" s="44"/>
      <c r="QCU1022" s="51"/>
      <c r="QCV1022" s="51"/>
      <c r="QCW1022" s="51"/>
      <c r="QCX1022" s="13"/>
      <c r="QCY1022" s="13"/>
      <c r="QCZ1022" s="14"/>
      <c r="QDA1022" s="14"/>
      <c r="QDB1022" s="41"/>
      <c r="QDC1022" s="44"/>
      <c r="QDD1022" s="51"/>
      <c r="QDE1022" s="51"/>
      <c r="QDF1022" s="51"/>
      <c r="QDG1022" s="13"/>
      <c r="QDH1022" s="13"/>
      <c r="QDI1022" s="14"/>
      <c r="QDJ1022" s="14"/>
      <c r="QDK1022" s="41"/>
      <c r="QDL1022" s="44"/>
      <c r="QDM1022" s="51"/>
      <c r="QDN1022" s="51"/>
      <c r="QDO1022" s="51"/>
      <c r="QDP1022" s="13"/>
      <c r="QDQ1022" s="13"/>
      <c r="QDR1022" s="14"/>
      <c r="QDS1022" s="14"/>
      <c r="QDT1022" s="41"/>
      <c r="QDU1022" s="44"/>
      <c r="QDV1022" s="51"/>
      <c r="QDW1022" s="51"/>
      <c r="QDX1022" s="51"/>
      <c r="QDY1022" s="13"/>
      <c r="QDZ1022" s="13"/>
      <c r="QEA1022" s="14"/>
      <c r="QEB1022" s="14"/>
      <c r="QEC1022" s="41"/>
      <c r="QED1022" s="44"/>
      <c r="QEE1022" s="51"/>
      <c r="QEF1022" s="51"/>
      <c r="QEG1022" s="51"/>
      <c r="QEH1022" s="13"/>
      <c r="QEI1022" s="13"/>
      <c r="QEJ1022" s="14"/>
      <c r="QEK1022" s="14"/>
      <c r="QEL1022" s="41"/>
      <c r="QEM1022" s="44"/>
      <c r="QEN1022" s="51"/>
      <c r="QEO1022" s="51"/>
      <c r="QEP1022" s="51"/>
      <c r="QEQ1022" s="13"/>
      <c r="QER1022" s="13"/>
      <c r="QES1022" s="14"/>
      <c r="QET1022" s="14"/>
      <c r="QEU1022" s="41"/>
      <c r="QEV1022" s="44"/>
      <c r="QEW1022" s="51"/>
      <c r="QEX1022" s="51"/>
      <c r="QEY1022" s="51"/>
      <c r="QEZ1022" s="13"/>
      <c r="QFA1022" s="13"/>
      <c r="QFB1022" s="14"/>
      <c r="QFC1022" s="14"/>
      <c r="QFD1022" s="41"/>
      <c r="QFE1022" s="44"/>
      <c r="QFF1022" s="51"/>
      <c r="QFG1022" s="51"/>
      <c r="QFH1022" s="51"/>
      <c r="QFI1022" s="13"/>
      <c r="QFJ1022" s="13"/>
      <c r="QFK1022" s="14"/>
      <c r="QFL1022" s="14"/>
      <c r="QFM1022" s="41"/>
      <c r="QFN1022" s="44"/>
      <c r="QFO1022" s="51"/>
      <c r="QFP1022" s="51"/>
      <c r="QFQ1022" s="51"/>
      <c r="QFR1022" s="13"/>
      <c r="QFS1022" s="13"/>
      <c r="QFT1022" s="14"/>
      <c r="QFU1022" s="14"/>
      <c r="QFV1022" s="41"/>
      <c r="QFW1022" s="44"/>
      <c r="QFX1022" s="51"/>
      <c r="QFY1022" s="51"/>
      <c r="QFZ1022" s="51"/>
      <c r="QGA1022" s="13"/>
      <c r="QGB1022" s="13"/>
      <c r="QGC1022" s="14"/>
      <c r="QGD1022" s="14"/>
      <c r="QGE1022" s="41"/>
      <c r="QGF1022" s="44"/>
      <c r="QGG1022" s="51"/>
      <c r="QGH1022" s="51"/>
      <c r="QGI1022" s="51"/>
      <c r="QGJ1022" s="13"/>
      <c r="QGK1022" s="13"/>
      <c r="QGL1022" s="14"/>
      <c r="QGM1022" s="14"/>
      <c r="QGN1022" s="41"/>
      <c r="QGO1022" s="44"/>
      <c r="QGP1022" s="51"/>
      <c r="QGQ1022" s="51"/>
      <c r="QGR1022" s="51"/>
      <c r="QGS1022" s="13"/>
      <c r="QGT1022" s="13"/>
      <c r="QGU1022" s="14"/>
      <c r="QGV1022" s="14"/>
      <c r="QGW1022" s="41"/>
      <c r="QGX1022" s="44"/>
      <c r="QGY1022" s="51"/>
      <c r="QGZ1022" s="51"/>
      <c r="QHA1022" s="51"/>
      <c r="QHB1022" s="13"/>
      <c r="QHC1022" s="13"/>
      <c r="QHD1022" s="14"/>
      <c r="QHE1022" s="14"/>
      <c r="QHF1022" s="41"/>
      <c r="QHG1022" s="44"/>
      <c r="QHH1022" s="51"/>
      <c r="QHI1022" s="51"/>
      <c r="QHJ1022" s="51"/>
      <c r="QHK1022" s="13"/>
      <c r="QHL1022" s="13"/>
      <c r="QHM1022" s="14"/>
      <c r="QHN1022" s="14"/>
      <c r="QHO1022" s="41"/>
      <c r="QHP1022" s="44"/>
      <c r="QHQ1022" s="51"/>
      <c r="QHR1022" s="51"/>
      <c r="QHS1022" s="51"/>
      <c r="QHT1022" s="13"/>
      <c r="QHU1022" s="13"/>
      <c r="QHV1022" s="14"/>
      <c r="QHW1022" s="14"/>
      <c r="QHX1022" s="41"/>
      <c r="QHY1022" s="44"/>
      <c r="QHZ1022" s="51"/>
      <c r="QIA1022" s="51"/>
      <c r="QIB1022" s="51"/>
      <c r="QIC1022" s="13"/>
      <c r="QID1022" s="13"/>
      <c r="QIE1022" s="14"/>
      <c r="QIF1022" s="14"/>
      <c r="QIG1022" s="41"/>
      <c r="QIH1022" s="44"/>
      <c r="QII1022" s="51"/>
      <c r="QIJ1022" s="51"/>
      <c r="QIK1022" s="51"/>
      <c r="QIL1022" s="13"/>
      <c r="QIM1022" s="13"/>
      <c r="QIN1022" s="14"/>
      <c r="QIO1022" s="14"/>
      <c r="QIP1022" s="41"/>
      <c r="QIQ1022" s="44"/>
      <c r="QIR1022" s="51"/>
      <c r="QIS1022" s="51"/>
      <c r="QIT1022" s="51"/>
      <c r="QIU1022" s="13"/>
      <c r="QIV1022" s="13"/>
      <c r="QIW1022" s="14"/>
      <c r="QIX1022" s="14"/>
      <c r="QIY1022" s="41"/>
      <c r="QIZ1022" s="44"/>
      <c r="QJA1022" s="51"/>
      <c r="QJB1022" s="51"/>
      <c r="QJC1022" s="51"/>
      <c r="QJD1022" s="13"/>
      <c r="QJE1022" s="13"/>
      <c r="QJF1022" s="14"/>
      <c r="QJG1022" s="14"/>
      <c r="QJH1022" s="41"/>
      <c r="QJI1022" s="44"/>
      <c r="QJJ1022" s="51"/>
      <c r="QJK1022" s="51"/>
      <c r="QJL1022" s="51"/>
      <c r="QJM1022" s="13"/>
      <c r="QJN1022" s="13"/>
      <c r="QJO1022" s="14"/>
      <c r="QJP1022" s="14"/>
      <c r="QJQ1022" s="41"/>
      <c r="QJR1022" s="44"/>
      <c r="QJS1022" s="51"/>
      <c r="QJT1022" s="51"/>
      <c r="QJU1022" s="51"/>
      <c r="QJV1022" s="13"/>
      <c r="QJW1022" s="13"/>
      <c r="QJX1022" s="14"/>
      <c r="QJY1022" s="14"/>
      <c r="QJZ1022" s="41"/>
      <c r="QKA1022" s="44"/>
      <c r="QKB1022" s="51"/>
      <c r="QKC1022" s="51"/>
      <c r="QKD1022" s="51"/>
      <c r="QKE1022" s="13"/>
      <c r="QKF1022" s="13"/>
      <c r="QKG1022" s="14"/>
      <c r="QKH1022" s="14"/>
      <c r="QKI1022" s="41"/>
      <c r="QKJ1022" s="44"/>
      <c r="QKK1022" s="51"/>
      <c r="QKL1022" s="51"/>
      <c r="QKM1022" s="51"/>
      <c r="QKN1022" s="13"/>
      <c r="QKO1022" s="13"/>
      <c r="QKP1022" s="14"/>
      <c r="QKQ1022" s="14"/>
      <c r="QKR1022" s="41"/>
      <c r="QKS1022" s="44"/>
      <c r="QKT1022" s="51"/>
      <c r="QKU1022" s="51"/>
      <c r="QKV1022" s="51"/>
      <c r="QKW1022" s="13"/>
      <c r="QKX1022" s="13"/>
      <c r="QKY1022" s="14"/>
      <c r="QKZ1022" s="14"/>
      <c r="QLA1022" s="41"/>
      <c r="QLB1022" s="44"/>
      <c r="QLC1022" s="51"/>
      <c r="QLD1022" s="51"/>
      <c r="QLE1022" s="51"/>
      <c r="QLF1022" s="13"/>
      <c r="QLG1022" s="13"/>
      <c r="QLH1022" s="14"/>
      <c r="QLI1022" s="14"/>
      <c r="QLJ1022" s="41"/>
      <c r="QLK1022" s="44"/>
      <c r="QLL1022" s="51"/>
      <c r="QLM1022" s="51"/>
      <c r="QLN1022" s="51"/>
      <c r="QLO1022" s="13"/>
      <c r="QLP1022" s="13"/>
      <c r="QLQ1022" s="14"/>
      <c r="QLR1022" s="14"/>
      <c r="QLS1022" s="41"/>
      <c r="QLT1022" s="44"/>
      <c r="QLU1022" s="51"/>
      <c r="QLV1022" s="51"/>
      <c r="QLW1022" s="51"/>
      <c r="QLX1022" s="13"/>
      <c r="QLY1022" s="13"/>
      <c r="QLZ1022" s="14"/>
      <c r="QMA1022" s="14"/>
      <c r="QMB1022" s="41"/>
      <c r="QMC1022" s="44"/>
      <c r="QMD1022" s="51"/>
      <c r="QME1022" s="51"/>
      <c r="QMF1022" s="51"/>
      <c r="QMG1022" s="13"/>
      <c r="QMH1022" s="13"/>
      <c r="QMI1022" s="14"/>
      <c r="QMJ1022" s="14"/>
      <c r="QMK1022" s="41"/>
      <c r="QML1022" s="44"/>
      <c r="QMM1022" s="51"/>
      <c r="QMN1022" s="51"/>
      <c r="QMO1022" s="51"/>
      <c r="QMP1022" s="13"/>
      <c r="QMQ1022" s="13"/>
      <c r="QMR1022" s="14"/>
      <c r="QMS1022" s="14"/>
      <c r="QMT1022" s="41"/>
      <c r="QMU1022" s="44"/>
      <c r="QMV1022" s="51"/>
      <c r="QMW1022" s="51"/>
      <c r="QMX1022" s="51"/>
      <c r="QMY1022" s="13"/>
      <c r="QMZ1022" s="13"/>
      <c r="QNA1022" s="14"/>
      <c r="QNB1022" s="14"/>
      <c r="QNC1022" s="41"/>
      <c r="QND1022" s="44"/>
      <c r="QNE1022" s="51"/>
      <c r="QNF1022" s="51"/>
      <c r="QNG1022" s="51"/>
      <c r="QNH1022" s="13"/>
      <c r="QNI1022" s="13"/>
      <c r="QNJ1022" s="14"/>
      <c r="QNK1022" s="14"/>
      <c r="QNL1022" s="41"/>
      <c r="QNM1022" s="44"/>
      <c r="QNN1022" s="51"/>
      <c r="QNO1022" s="51"/>
      <c r="QNP1022" s="51"/>
      <c r="QNQ1022" s="13"/>
      <c r="QNR1022" s="13"/>
      <c r="QNS1022" s="14"/>
      <c r="QNT1022" s="14"/>
      <c r="QNU1022" s="41"/>
      <c r="QNV1022" s="44"/>
      <c r="QNW1022" s="51"/>
      <c r="QNX1022" s="51"/>
      <c r="QNY1022" s="51"/>
      <c r="QNZ1022" s="13"/>
      <c r="QOA1022" s="13"/>
      <c r="QOB1022" s="14"/>
      <c r="QOC1022" s="14"/>
      <c r="QOD1022" s="41"/>
      <c r="QOE1022" s="44"/>
      <c r="QOF1022" s="51"/>
      <c r="QOG1022" s="51"/>
      <c r="QOH1022" s="51"/>
      <c r="QOI1022" s="13"/>
      <c r="QOJ1022" s="13"/>
      <c r="QOK1022" s="14"/>
      <c r="QOL1022" s="14"/>
      <c r="QOM1022" s="41"/>
      <c r="QON1022" s="44"/>
      <c r="QOO1022" s="51"/>
      <c r="QOP1022" s="51"/>
      <c r="QOQ1022" s="51"/>
      <c r="QOR1022" s="13"/>
      <c r="QOS1022" s="13"/>
      <c r="QOT1022" s="14"/>
      <c r="QOU1022" s="14"/>
      <c r="QOV1022" s="41"/>
      <c r="QOW1022" s="44"/>
      <c r="QOX1022" s="51"/>
      <c r="QOY1022" s="51"/>
      <c r="QOZ1022" s="51"/>
      <c r="QPA1022" s="13"/>
      <c r="QPB1022" s="13"/>
      <c r="QPC1022" s="14"/>
      <c r="QPD1022" s="14"/>
      <c r="QPE1022" s="41"/>
      <c r="QPF1022" s="44"/>
      <c r="QPG1022" s="51"/>
      <c r="QPH1022" s="51"/>
      <c r="QPI1022" s="51"/>
      <c r="QPJ1022" s="13"/>
      <c r="QPK1022" s="13"/>
      <c r="QPL1022" s="14"/>
      <c r="QPM1022" s="14"/>
      <c r="QPN1022" s="41"/>
      <c r="QPO1022" s="44"/>
      <c r="QPP1022" s="51"/>
      <c r="QPQ1022" s="51"/>
      <c r="QPR1022" s="51"/>
      <c r="QPS1022" s="13"/>
      <c r="QPT1022" s="13"/>
      <c r="QPU1022" s="14"/>
      <c r="QPV1022" s="14"/>
      <c r="QPW1022" s="41"/>
      <c r="QPX1022" s="44"/>
      <c r="QPY1022" s="51"/>
      <c r="QPZ1022" s="51"/>
      <c r="QQA1022" s="51"/>
      <c r="QQB1022" s="13"/>
      <c r="QQC1022" s="13"/>
      <c r="QQD1022" s="14"/>
      <c r="QQE1022" s="14"/>
      <c r="QQF1022" s="41"/>
      <c r="QQG1022" s="44"/>
      <c r="QQH1022" s="51"/>
      <c r="QQI1022" s="51"/>
      <c r="QQJ1022" s="51"/>
      <c r="QQK1022" s="13"/>
      <c r="QQL1022" s="13"/>
      <c r="QQM1022" s="14"/>
      <c r="QQN1022" s="14"/>
      <c r="QQO1022" s="41"/>
      <c r="QQP1022" s="44"/>
      <c r="QQQ1022" s="51"/>
      <c r="QQR1022" s="51"/>
      <c r="QQS1022" s="51"/>
      <c r="QQT1022" s="13"/>
      <c r="QQU1022" s="13"/>
      <c r="QQV1022" s="14"/>
      <c r="QQW1022" s="14"/>
      <c r="QQX1022" s="41"/>
      <c r="QQY1022" s="44"/>
      <c r="QQZ1022" s="51"/>
      <c r="QRA1022" s="51"/>
      <c r="QRB1022" s="51"/>
      <c r="QRC1022" s="13"/>
      <c r="QRD1022" s="13"/>
      <c r="QRE1022" s="14"/>
      <c r="QRF1022" s="14"/>
      <c r="QRG1022" s="41"/>
      <c r="QRH1022" s="44"/>
      <c r="QRI1022" s="51"/>
      <c r="QRJ1022" s="51"/>
      <c r="QRK1022" s="51"/>
      <c r="QRL1022" s="13"/>
      <c r="QRM1022" s="13"/>
      <c r="QRN1022" s="14"/>
      <c r="QRO1022" s="14"/>
      <c r="QRP1022" s="41"/>
      <c r="QRQ1022" s="44"/>
      <c r="QRR1022" s="51"/>
      <c r="QRS1022" s="51"/>
      <c r="QRT1022" s="51"/>
      <c r="QRU1022" s="13"/>
      <c r="QRV1022" s="13"/>
      <c r="QRW1022" s="14"/>
      <c r="QRX1022" s="14"/>
      <c r="QRY1022" s="41"/>
      <c r="QRZ1022" s="44"/>
      <c r="QSA1022" s="51"/>
      <c r="QSB1022" s="51"/>
      <c r="QSC1022" s="51"/>
      <c r="QSD1022" s="13"/>
      <c r="QSE1022" s="13"/>
      <c r="QSF1022" s="14"/>
      <c r="QSG1022" s="14"/>
      <c r="QSH1022" s="41"/>
      <c r="QSI1022" s="44"/>
      <c r="QSJ1022" s="51"/>
      <c r="QSK1022" s="51"/>
      <c r="QSL1022" s="51"/>
      <c r="QSM1022" s="13"/>
      <c r="QSN1022" s="13"/>
      <c r="QSO1022" s="14"/>
      <c r="QSP1022" s="14"/>
      <c r="QSQ1022" s="41"/>
      <c r="QSR1022" s="44"/>
      <c r="QSS1022" s="51"/>
      <c r="QST1022" s="51"/>
      <c r="QSU1022" s="51"/>
      <c r="QSV1022" s="13"/>
      <c r="QSW1022" s="13"/>
      <c r="QSX1022" s="14"/>
      <c r="QSY1022" s="14"/>
      <c r="QSZ1022" s="41"/>
      <c r="QTA1022" s="44"/>
      <c r="QTB1022" s="51"/>
      <c r="QTC1022" s="51"/>
      <c r="QTD1022" s="51"/>
      <c r="QTE1022" s="13"/>
      <c r="QTF1022" s="13"/>
      <c r="QTG1022" s="14"/>
      <c r="QTH1022" s="14"/>
      <c r="QTI1022" s="41"/>
      <c r="QTJ1022" s="44"/>
      <c r="QTK1022" s="51"/>
      <c r="QTL1022" s="51"/>
      <c r="QTM1022" s="51"/>
      <c r="QTN1022" s="13"/>
      <c r="QTO1022" s="13"/>
      <c r="QTP1022" s="14"/>
      <c r="QTQ1022" s="14"/>
      <c r="QTR1022" s="41"/>
      <c r="QTS1022" s="44"/>
      <c r="QTT1022" s="51"/>
      <c r="QTU1022" s="51"/>
      <c r="QTV1022" s="51"/>
      <c r="QTW1022" s="13"/>
      <c r="QTX1022" s="13"/>
      <c r="QTY1022" s="14"/>
      <c r="QTZ1022" s="14"/>
      <c r="QUA1022" s="41"/>
      <c r="QUB1022" s="44"/>
      <c r="QUC1022" s="51"/>
      <c r="QUD1022" s="51"/>
      <c r="QUE1022" s="51"/>
      <c r="QUF1022" s="13"/>
      <c r="QUG1022" s="13"/>
      <c r="QUH1022" s="14"/>
      <c r="QUI1022" s="14"/>
      <c r="QUJ1022" s="41"/>
      <c r="QUK1022" s="44"/>
      <c r="QUL1022" s="51"/>
      <c r="QUM1022" s="51"/>
      <c r="QUN1022" s="51"/>
      <c r="QUO1022" s="13"/>
      <c r="QUP1022" s="13"/>
      <c r="QUQ1022" s="14"/>
      <c r="QUR1022" s="14"/>
      <c r="QUS1022" s="41"/>
      <c r="QUT1022" s="44"/>
      <c r="QUU1022" s="51"/>
      <c r="QUV1022" s="51"/>
      <c r="QUW1022" s="51"/>
      <c r="QUX1022" s="13"/>
      <c r="QUY1022" s="13"/>
      <c r="QUZ1022" s="14"/>
      <c r="QVA1022" s="14"/>
      <c r="QVB1022" s="41"/>
      <c r="QVC1022" s="44"/>
      <c r="QVD1022" s="51"/>
      <c r="QVE1022" s="51"/>
      <c r="QVF1022" s="51"/>
      <c r="QVG1022" s="13"/>
      <c r="QVH1022" s="13"/>
      <c r="QVI1022" s="14"/>
      <c r="QVJ1022" s="14"/>
      <c r="QVK1022" s="41"/>
      <c r="QVL1022" s="44"/>
      <c r="QVM1022" s="51"/>
      <c r="QVN1022" s="51"/>
      <c r="QVO1022" s="51"/>
      <c r="QVP1022" s="13"/>
      <c r="QVQ1022" s="13"/>
      <c r="QVR1022" s="14"/>
      <c r="QVS1022" s="14"/>
      <c r="QVT1022" s="41"/>
      <c r="QVU1022" s="44"/>
      <c r="QVV1022" s="51"/>
      <c r="QVW1022" s="51"/>
      <c r="QVX1022" s="51"/>
      <c r="QVY1022" s="13"/>
      <c r="QVZ1022" s="13"/>
      <c r="QWA1022" s="14"/>
      <c r="QWB1022" s="14"/>
      <c r="QWC1022" s="41"/>
      <c r="QWD1022" s="44"/>
      <c r="QWE1022" s="51"/>
      <c r="QWF1022" s="51"/>
      <c r="QWG1022" s="51"/>
      <c r="QWH1022" s="13"/>
      <c r="QWI1022" s="13"/>
      <c r="QWJ1022" s="14"/>
      <c r="QWK1022" s="14"/>
      <c r="QWL1022" s="41"/>
      <c r="QWM1022" s="44"/>
      <c r="QWN1022" s="51"/>
      <c r="QWO1022" s="51"/>
      <c r="QWP1022" s="51"/>
      <c r="QWQ1022" s="13"/>
      <c r="QWR1022" s="13"/>
      <c r="QWS1022" s="14"/>
      <c r="QWT1022" s="14"/>
      <c r="QWU1022" s="41"/>
      <c r="QWV1022" s="44"/>
      <c r="QWW1022" s="51"/>
      <c r="QWX1022" s="51"/>
      <c r="QWY1022" s="51"/>
      <c r="QWZ1022" s="13"/>
      <c r="QXA1022" s="13"/>
      <c r="QXB1022" s="14"/>
      <c r="QXC1022" s="14"/>
      <c r="QXD1022" s="41"/>
      <c r="QXE1022" s="44"/>
      <c r="QXF1022" s="51"/>
      <c r="QXG1022" s="51"/>
      <c r="QXH1022" s="51"/>
      <c r="QXI1022" s="13"/>
      <c r="QXJ1022" s="13"/>
      <c r="QXK1022" s="14"/>
      <c r="QXL1022" s="14"/>
      <c r="QXM1022" s="41"/>
      <c r="QXN1022" s="44"/>
      <c r="QXO1022" s="51"/>
      <c r="QXP1022" s="51"/>
      <c r="QXQ1022" s="51"/>
      <c r="QXR1022" s="13"/>
      <c r="QXS1022" s="13"/>
      <c r="QXT1022" s="14"/>
      <c r="QXU1022" s="14"/>
      <c r="QXV1022" s="41"/>
      <c r="QXW1022" s="44"/>
      <c r="QXX1022" s="51"/>
      <c r="QXY1022" s="51"/>
      <c r="QXZ1022" s="51"/>
      <c r="QYA1022" s="13"/>
      <c r="QYB1022" s="13"/>
      <c r="QYC1022" s="14"/>
      <c r="QYD1022" s="14"/>
      <c r="QYE1022" s="41"/>
      <c r="QYF1022" s="44"/>
      <c r="QYG1022" s="51"/>
      <c r="QYH1022" s="51"/>
      <c r="QYI1022" s="51"/>
      <c r="QYJ1022" s="13"/>
      <c r="QYK1022" s="13"/>
      <c r="QYL1022" s="14"/>
      <c r="QYM1022" s="14"/>
      <c r="QYN1022" s="41"/>
      <c r="QYO1022" s="44"/>
      <c r="QYP1022" s="51"/>
      <c r="QYQ1022" s="51"/>
      <c r="QYR1022" s="51"/>
      <c r="QYS1022" s="13"/>
      <c r="QYT1022" s="13"/>
      <c r="QYU1022" s="14"/>
      <c r="QYV1022" s="14"/>
      <c r="QYW1022" s="41"/>
      <c r="QYX1022" s="44"/>
      <c r="QYY1022" s="51"/>
      <c r="QYZ1022" s="51"/>
      <c r="QZA1022" s="51"/>
      <c r="QZB1022" s="13"/>
      <c r="QZC1022" s="13"/>
      <c r="QZD1022" s="14"/>
      <c r="QZE1022" s="14"/>
      <c r="QZF1022" s="41"/>
      <c r="QZG1022" s="44"/>
      <c r="QZH1022" s="51"/>
      <c r="QZI1022" s="51"/>
      <c r="QZJ1022" s="51"/>
      <c r="QZK1022" s="13"/>
      <c r="QZL1022" s="13"/>
      <c r="QZM1022" s="14"/>
      <c r="QZN1022" s="14"/>
      <c r="QZO1022" s="41"/>
      <c r="QZP1022" s="44"/>
      <c r="QZQ1022" s="51"/>
      <c r="QZR1022" s="51"/>
      <c r="QZS1022" s="51"/>
      <c r="QZT1022" s="13"/>
      <c r="QZU1022" s="13"/>
      <c r="QZV1022" s="14"/>
      <c r="QZW1022" s="14"/>
      <c r="QZX1022" s="41"/>
      <c r="QZY1022" s="44"/>
      <c r="QZZ1022" s="51"/>
      <c r="RAA1022" s="51"/>
      <c r="RAB1022" s="51"/>
      <c r="RAC1022" s="13"/>
      <c r="RAD1022" s="13"/>
      <c r="RAE1022" s="14"/>
      <c r="RAF1022" s="14"/>
      <c r="RAG1022" s="41"/>
      <c r="RAH1022" s="44"/>
      <c r="RAI1022" s="51"/>
      <c r="RAJ1022" s="51"/>
      <c r="RAK1022" s="51"/>
      <c r="RAL1022" s="13"/>
      <c r="RAM1022" s="13"/>
      <c r="RAN1022" s="14"/>
      <c r="RAO1022" s="14"/>
      <c r="RAP1022" s="41"/>
      <c r="RAQ1022" s="44"/>
      <c r="RAR1022" s="51"/>
      <c r="RAS1022" s="51"/>
      <c r="RAT1022" s="51"/>
      <c r="RAU1022" s="13"/>
      <c r="RAV1022" s="13"/>
      <c r="RAW1022" s="14"/>
      <c r="RAX1022" s="14"/>
      <c r="RAY1022" s="41"/>
      <c r="RAZ1022" s="44"/>
      <c r="RBA1022" s="51"/>
      <c r="RBB1022" s="51"/>
      <c r="RBC1022" s="51"/>
      <c r="RBD1022" s="13"/>
      <c r="RBE1022" s="13"/>
      <c r="RBF1022" s="14"/>
      <c r="RBG1022" s="14"/>
      <c r="RBH1022" s="41"/>
      <c r="RBI1022" s="44"/>
      <c r="RBJ1022" s="51"/>
      <c r="RBK1022" s="51"/>
      <c r="RBL1022" s="51"/>
      <c r="RBM1022" s="13"/>
      <c r="RBN1022" s="13"/>
      <c r="RBO1022" s="14"/>
      <c r="RBP1022" s="14"/>
      <c r="RBQ1022" s="41"/>
      <c r="RBR1022" s="44"/>
      <c r="RBS1022" s="51"/>
      <c r="RBT1022" s="51"/>
      <c r="RBU1022" s="51"/>
      <c r="RBV1022" s="13"/>
      <c r="RBW1022" s="13"/>
      <c r="RBX1022" s="14"/>
      <c r="RBY1022" s="14"/>
      <c r="RBZ1022" s="41"/>
      <c r="RCA1022" s="44"/>
      <c r="RCB1022" s="51"/>
      <c r="RCC1022" s="51"/>
      <c r="RCD1022" s="51"/>
      <c r="RCE1022" s="13"/>
      <c r="RCF1022" s="13"/>
      <c r="RCG1022" s="14"/>
      <c r="RCH1022" s="14"/>
      <c r="RCI1022" s="41"/>
      <c r="RCJ1022" s="44"/>
      <c r="RCK1022" s="51"/>
      <c r="RCL1022" s="51"/>
      <c r="RCM1022" s="51"/>
      <c r="RCN1022" s="13"/>
      <c r="RCO1022" s="13"/>
      <c r="RCP1022" s="14"/>
      <c r="RCQ1022" s="14"/>
      <c r="RCR1022" s="41"/>
      <c r="RCS1022" s="44"/>
      <c r="RCT1022" s="51"/>
      <c r="RCU1022" s="51"/>
      <c r="RCV1022" s="51"/>
      <c r="RCW1022" s="13"/>
      <c r="RCX1022" s="13"/>
      <c r="RCY1022" s="14"/>
      <c r="RCZ1022" s="14"/>
      <c r="RDA1022" s="41"/>
      <c r="RDB1022" s="44"/>
      <c r="RDC1022" s="51"/>
      <c r="RDD1022" s="51"/>
      <c r="RDE1022" s="51"/>
      <c r="RDF1022" s="13"/>
      <c r="RDG1022" s="13"/>
      <c r="RDH1022" s="14"/>
      <c r="RDI1022" s="14"/>
      <c r="RDJ1022" s="41"/>
      <c r="RDK1022" s="44"/>
      <c r="RDL1022" s="51"/>
      <c r="RDM1022" s="51"/>
      <c r="RDN1022" s="51"/>
      <c r="RDO1022" s="13"/>
      <c r="RDP1022" s="13"/>
      <c r="RDQ1022" s="14"/>
      <c r="RDR1022" s="14"/>
      <c r="RDS1022" s="41"/>
      <c r="RDT1022" s="44"/>
      <c r="RDU1022" s="51"/>
      <c r="RDV1022" s="51"/>
      <c r="RDW1022" s="51"/>
      <c r="RDX1022" s="13"/>
      <c r="RDY1022" s="13"/>
      <c r="RDZ1022" s="14"/>
      <c r="REA1022" s="14"/>
      <c r="REB1022" s="41"/>
      <c r="REC1022" s="44"/>
      <c r="RED1022" s="51"/>
      <c r="REE1022" s="51"/>
      <c r="REF1022" s="51"/>
      <c r="REG1022" s="13"/>
      <c r="REH1022" s="13"/>
      <c r="REI1022" s="14"/>
      <c r="REJ1022" s="14"/>
      <c r="REK1022" s="41"/>
      <c r="REL1022" s="44"/>
      <c r="REM1022" s="51"/>
      <c r="REN1022" s="51"/>
      <c r="REO1022" s="51"/>
      <c r="REP1022" s="13"/>
      <c r="REQ1022" s="13"/>
      <c r="RER1022" s="14"/>
      <c r="RES1022" s="14"/>
      <c r="RET1022" s="41"/>
      <c r="REU1022" s="44"/>
      <c r="REV1022" s="51"/>
      <c r="REW1022" s="51"/>
      <c r="REX1022" s="51"/>
      <c r="REY1022" s="13"/>
      <c r="REZ1022" s="13"/>
      <c r="RFA1022" s="14"/>
      <c r="RFB1022" s="14"/>
      <c r="RFC1022" s="41"/>
      <c r="RFD1022" s="44"/>
      <c r="RFE1022" s="51"/>
      <c r="RFF1022" s="51"/>
      <c r="RFG1022" s="51"/>
      <c r="RFH1022" s="13"/>
      <c r="RFI1022" s="13"/>
      <c r="RFJ1022" s="14"/>
      <c r="RFK1022" s="14"/>
      <c r="RFL1022" s="41"/>
      <c r="RFM1022" s="44"/>
      <c r="RFN1022" s="51"/>
      <c r="RFO1022" s="51"/>
      <c r="RFP1022" s="51"/>
      <c r="RFQ1022" s="13"/>
      <c r="RFR1022" s="13"/>
      <c r="RFS1022" s="14"/>
      <c r="RFT1022" s="14"/>
      <c r="RFU1022" s="41"/>
      <c r="RFV1022" s="44"/>
      <c r="RFW1022" s="51"/>
      <c r="RFX1022" s="51"/>
      <c r="RFY1022" s="51"/>
      <c r="RFZ1022" s="13"/>
      <c r="RGA1022" s="13"/>
      <c r="RGB1022" s="14"/>
      <c r="RGC1022" s="14"/>
      <c r="RGD1022" s="41"/>
      <c r="RGE1022" s="44"/>
      <c r="RGF1022" s="51"/>
      <c r="RGG1022" s="51"/>
      <c r="RGH1022" s="51"/>
      <c r="RGI1022" s="13"/>
      <c r="RGJ1022" s="13"/>
      <c r="RGK1022" s="14"/>
      <c r="RGL1022" s="14"/>
      <c r="RGM1022" s="41"/>
      <c r="RGN1022" s="44"/>
      <c r="RGO1022" s="51"/>
      <c r="RGP1022" s="51"/>
      <c r="RGQ1022" s="51"/>
      <c r="RGR1022" s="13"/>
      <c r="RGS1022" s="13"/>
      <c r="RGT1022" s="14"/>
      <c r="RGU1022" s="14"/>
      <c r="RGV1022" s="41"/>
      <c r="RGW1022" s="44"/>
      <c r="RGX1022" s="51"/>
      <c r="RGY1022" s="51"/>
      <c r="RGZ1022" s="51"/>
      <c r="RHA1022" s="13"/>
      <c r="RHB1022" s="13"/>
      <c r="RHC1022" s="14"/>
      <c r="RHD1022" s="14"/>
      <c r="RHE1022" s="41"/>
      <c r="RHF1022" s="44"/>
      <c r="RHG1022" s="51"/>
      <c r="RHH1022" s="51"/>
      <c r="RHI1022" s="51"/>
      <c r="RHJ1022" s="13"/>
      <c r="RHK1022" s="13"/>
      <c r="RHL1022" s="14"/>
      <c r="RHM1022" s="14"/>
      <c r="RHN1022" s="41"/>
      <c r="RHO1022" s="44"/>
      <c r="RHP1022" s="51"/>
      <c r="RHQ1022" s="51"/>
      <c r="RHR1022" s="51"/>
      <c r="RHS1022" s="13"/>
      <c r="RHT1022" s="13"/>
      <c r="RHU1022" s="14"/>
      <c r="RHV1022" s="14"/>
      <c r="RHW1022" s="41"/>
      <c r="RHX1022" s="44"/>
      <c r="RHY1022" s="51"/>
      <c r="RHZ1022" s="51"/>
      <c r="RIA1022" s="51"/>
      <c r="RIB1022" s="13"/>
      <c r="RIC1022" s="13"/>
      <c r="RID1022" s="14"/>
      <c r="RIE1022" s="14"/>
      <c r="RIF1022" s="41"/>
      <c r="RIG1022" s="44"/>
      <c r="RIH1022" s="51"/>
      <c r="RII1022" s="51"/>
      <c r="RIJ1022" s="51"/>
      <c r="RIK1022" s="13"/>
      <c r="RIL1022" s="13"/>
      <c r="RIM1022" s="14"/>
      <c r="RIN1022" s="14"/>
      <c r="RIO1022" s="41"/>
      <c r="RIP1022" s="44"/>
      <c r="RIQ1022" s="51"/>
      <c r="RIR1022" s="51"/>
      <c r="RIS1022" s="51"/>
      <c r="RIT1022" s="13"/>
      <c r="RIU1022" s="13"/>
      <c r="RIV1022" s="14"/>
      <c r="RIW1022" s="14"/>
      <c r="RIX1022" s="41"/>
      <c r="RIY1022" s="44"/>
      <c r="RIZ1022" s="51"/>
      <c r="RJA1022" s="51"/>
      <c r="RJB1022" s="51"/>
      <c r="RJC1022" s="13"/>
      <c r="RJD1022" s="13"/>
      <c r="RJE1022" s="14"/>
      <c r="RJF1022" s="14"/>
      <c r="RJG1022" s="41"/>
      <c r="RJH1022" s="44"/>
      <c r="RJI1022" s="51"/>
      <c r="RJJ1022" s="51"/>
      <c r="RJK1022" s="51"/>
      <c r="RJL1022" s="13"/>
      <c r="RJM1022" s="13"/>
      <c r="RJN1022" s="14"/>
      <c r="RJO1022" s="14"/>
      <c r="RJP1022" s="41"/>
      <c r="RJQ1022" s="44"/>
      <c r="RJR1022" s="51"/>
      <c r="RJS1022" s="51"/>
      <c r="RJT1022" s="51"/>
      <c r="RJU1022" s="13"/>
      <c r="RJV1022" s="13"/>
      <c r="RJW1022" s="14"/>
      <c r="RJX1022" s="14"/>
      <c r="RJY1022" s="41"/>
      <c r="RJZ1022" s="44"/>
      <c r="RKA1022" s="51"/>
      <c r="RKB1022" s="51"/>
      <c r="RKC1022" s="51"/>
      <c r="RKD1022" s="13"/>
      <c r="RKE1022" s="13"/>
      <c r="RKF1022" s="14"/>
      <c r="RKG1022" s="14"/>
      <c r="RKH1022" s="41"/>
      <c r="RKI1022" s="44"/>
      <c r="RKJ1022" s="51"/>
      <c r="RKK1022" s="51"/>
      <c r="RKL1022" s="51"/>
      <c r="RKM1022" s="13"/>
      <c r="RKN1022" s="13"/>
      <c r="RKO1022" s="14"/>
      <c r="RKP1022" s="14"/>
      <c r="RKQ1022" s="41"/>
      <c r="RKR1022" s="44"/>
      <c r="RKS1022" s="51"/>
      <c r="RKT1022" s="51"/>
      <c r="RKU1022" s="51"/>
      <c r="RKV1022" s="13"/>
      <c r="RKW1022" s="13"/>
      <c r="RKX1022" s="14"/>
      <c r="RKY1022" s="14"/>
      <c r="RKZ1022" s="41"/>
      <c r="RLA1022" s="44"/>
      <c r="RLB1022" s="51"/>
      <c r="RLC1022" s="51"/>
      <c r="RLD1022" s="51"/>
      <c r="RLE1022" s="13"/>
      <c r="RLF1022" s="13"/>
      <c r="RLG1022" s="14"/>
      <c r="RLH1022" s="14"/>
      <c r="RLI1022" s="41"/>
      <c r="RLJ1022" s="44"/>
      <c r="RLK1022" s="51"/>
      <c r="RLL1022" s="51"/>
      <c r="RLM1022" s="51"/>
      <c r="RLN1022" s="13"/>
      <c r="RLO1022" s="13"/>
      <c r="RLP1022" s="14"/>
      <c r="RLQ1022" s="14"/>
      <c r="RLR1022" s="41"/>
      <c r="RLS1022" s="44"/>
      <c r="RLT1022" s="51"/>
      <c r="RLU1022" s="51"/>
      <c r="RLV1022" s="51"/>
      <c r="RLW1022" s="13"/>
      <c r="RLX1022" s="13"/>
      <c r="RLY1022" s="14"/>
      <c r="RLZ1022" s="14"/>
      <c r="RMA1022" s="41"/>
      <c r="RMB1022" s="44"/>
      <c r="RMC1022" s="51"/>
      <c r="RMD1022" s="51"/>
      <c r="RME1022" s="51"/>
      <c r="RMF1022" s="13"/>
      <c r="RMG1022" s="13"/>
      <c r="RMH1022" s="14"/>
      <c r="RMI1022" s="14"/>
      <c r="RMJ1022" s="41"/>
      <c r="RMK1022" s="44"/>
      <c r="RML1022" s="51"/>
      <c r="RMM1022" s="51"/>
      <c r="RMN1022" s="51"/>
      <c r="RMO1022" s="13"/>
      <c r="RMP1022" s="13"/>
      <c r="RMQ1022" s="14"/>
      <c r="RMR1022" s="14"/>
      <c r="RMS1022" s="41"/>
      <c r="RMT1022" s="44"/>
      <c r="RMU1022" s="51"/>
      <c r="RMV1022" s="51"/>
      <c r="RMW1022" s="51"/>
      <c r="RMX1022" s="13"/>
      <c r="RMY1022" s="13"/>
      <c r="RMZ1022" s="14"/>
      <c r="RNA1022" s="14"/>
      <c r="RNB1022" s="41"/>
      <c r="RNC1022" s="44"/>
      <c r="RND1022" s="51"/>
      <c r="RNE1022" s="51"/>
      <c r="RNF1022" s="51"/>
      <c r="RNG1022" s="13"/>
      <c r="RNH1022" s="13"/>
      <c r="RNI1022" s="14"/>
      <c r="RNJ1022" s="14"/>
      <c r="RNK1022" s="41"/>
      <c r="RNL1022" s="44"/>
      <c r="RNM1022" s="51"/>
      <c r="RNN1022" s="51"/>
      <c r="RNO1022" s="51"/>
      <c r="RNP1022" s="13"/>
      <c r="RNQ1022" s="13"/>
      <c r="RNR1022" s="14"/>
      <c r="RNS1022" s="14"/>
      <c r="RNT1022" s="41"/>
      <c r="RNU1022" s="44"/>
      <c r="RNV1022" s="51"/>
      <c r="RNW1022" s="51"/>
      <c r="RNX1022" s="51"/>
      <c r="RNY1022" s="13"/>
      <c r="RNZ1022" s="13"/>
      <c r="ROA1022" s="14"/>
      <c r="ROB1022" s="14"/>
      <c r="ROC1022" s="41"/>
      <c r="ROD1022" s="44"/>
      <c r="ROE1022" s="51"/>
      <c r="ROF1022" s="51"/>
      <c r="ROG1022" s="51"/>
      <c r="ROH1022" s="13"/>
      <c r="ROI1022" s="13"/>
      <c r="ROJ1022" s="14"/>
      <c r="ROK1022" s="14"/>
      <c r="ROL1022" s="41"/>
      <c r="ROM1022" s="44"/>
      <c r="RON1022" s="51"/>
      <c r="ROO1022" s="51"/>
      <c r="ROP1022" s="51"/>
      <c r="ROQ1022" s="13"/>
      <c r="ROR1022" s="13"/>
      <c r="ROS1022" s="14"/>
      <c r="ROT1022" s="14"/>
      <c r="ROU1022" s="41"/>
      <c r="ROV1022" s="44"/>
      <c r="ROW1022" s="51"/>
      <c r="ROX1022" s="51"/>
      <c r="ROY1022" s="51"/>
      <c r="ROZ1022" s="13"/>
      <c r="RPA1022" s="13"/>
      <c r="RPB1022" s="14"/>
      <c r="RPC1022" s="14"/>
      <c r="RPD1022" s="41"/>
      <c r="RPE1022" s="44"/>
      <c r="RPF1022" s="51"/>
      <c r="RPG1022" s="51"/>
      <c r="RPH1022" s="51"/>
      <c r="RPI1022" s="13"/>
      <c r="RPJ1022" s="13"/>
      <c r="RPK1022" s="14"/>
      <c r="RPL1022" s="14"/>
      <c r="RPM1022" s="41"/>
      <c r="RPN1022" s="44"/>
      <c r="RPO1022" s="51"/>
      <c r="RPP1022" s="51"/>
      <c r="RPQ1022" s="51"/>
      <c r="RPR1022" s="13"/>
      <c r="RPS1022" s="13"/>
      <c r="RPT1022" s="14"/>
      <c r="RPU1022" s="14"/>
      <c r="RPV1022" s="41"/>
      <c r="RPW1022" s="44"/>
      <c r="RPX1022" s="51"/>
      <c r="RPY1022" s="51"/>
      <c r="RPZ1022" s="51"/>
      <c r="RQA1022" s="13"/>
      <c r="RQB1022" s="13"/>
      <c r="RQC1022" s="14"/>
      <c r="RQD1022" s="14"/>
      <c r="RQE1022" s="41"/>
      <c r="RQF1022" s="44"/>
      <c r="RQG1022" s="51"/>
      <c r="RQH1022" s="51"/>
      <c r="RQI1022" s="51"/>
      <c r="RQJ1022" s="13"/>
      <c r="RQK1022" s="13"/>
      <c r="RQL1022" s="14"/>
      <c r="RQM1022" s="14"/>
      <c r="RQN1022" s="41"/>
      <c r="RQO1022" s="44"/>
      <c r="RQP1022" s="51"/>
      <c r="RQQ1022" s="51"/>
      <c r="RQR1022" s="51"/>
      <c r="RQS1022" s="13"/>
      <c r="RQT1022" s="13"/>
      <c r="RQU1022" s="14"/>
      <c r="RQV1022" s="14"/>
      <c r="RQW1022" s="41"/>
      <c r="RQX1022" s="44"/>
      <c r="RQY1022" s="51"/>
      <c r="RQZ1022" s="51"/>
      <c r="RRA1022" s="51"/>
      <c r="RRB1022" s="13"/>
      <c r="RRC1022" s="13"/>
      <c r="RRD1022" s="14"/>
      <c r="RRE1022" s="14"/>
      <c r="RRF1022" s="41"/>
      <c r="RRG1022" s="44"/>
      <c r="RRH1022" s="51"/>
      <c r="RRI1022" s="51"/>
      <c r="RRJ1022" s="51"/>
      <c r="RRK1022" s="13"/>
      <c r="RRL1022" s="13"/>
      <c r="RRM1022" s="14"/>
      <c r="RRN1022" s="14"/>
      <c r="RRO1022" s="41"/>
      <c r="RRP1022" s="44"/>
      <c r="RRQ1022" s="51"/>
      <c r="RRR1022" s="51"/>
      <c r="RRS1022" s="51"/>
      <c r="RRT1022" s="13"/>
      <c r="RRU1022" s="13"/>
      <c r="RRV1022" s="14"/>
      <c r="RRW1022" s="14"/>
      <c r="RRX1022" s="41"/>
      <c r="RRY1022" s="44"/>
      <c r="RRZ1022" s="51"/>
      <c r="RSA1022" s="51"/>
      <c r="RSB1022" s="51"/>
      <c r="RSC1022" s="13"/>
      <c r="RSD1022" s="13"/>
      <c r="RSE1022" s="14"/>
      <c r="RSF1022" s="14"/>
      <c r="RSG1022" s="41"/>
      <c r="RSH1022" s="44"/>
      <c r="RSI1022" s="51"/>
      <c r="RSJ1022" s="51"/>
      <c r="RSK1022" s="51"/>
      <c r="RSL1022" s="13"/>
      <c r="RSM1022" s="13"/>
      <c r="RSN1022" s="14"/>
      <c r="RSO1022" s="14"/>
      <c r="RSP1022" s="41"/>
      <c r="RSQ1022" s="44"/>
      <c r="RSR1022" s="51"/>
      <c r="RSS1022" s="51"/>
      <c r="RST1022" s="51"/>
      <c r="RSU1022" s="13"/>
      <c r="RSV1022" s="13"/>
      <c r="RSW1022" s="14"/>
      <c r="RSX1022" s="14"/>
      <c r="RSY1022" s="41"/>
      <c r="RSZ1022" s="44"/>
      <c r="RTA1022" s="51"/>
      <c r="RTB1022" s="51"/>
      <c r="RTC1022" s="51"/>
      <c r="RTD1022" s="13"/>
      <c r="RTE1022" s="13"/>
      <c r="RTF1022" s="14"/>
      <c r="RTG1022" s="14"/>
      <c r="RTH1022" s="41"/>
      <c r="RTI1022" s="44"/>
      <c r="RTJ1022" s="51"/>
      <c r="RTK1022" s="51"/>
      <c r="RTL1022" s="51"/>
      <c r="RTM1022" s="13"/>
      <c r="RTN1022" s="13"/>
      <c r="RTO1022" s="14"/>
      <c r="RTP1022" s="14"/>
      <c r="RTQ1022" s="41"/>
      <c r="RTR1022" s="44"/>
      <c r="RTS1022" s="51"/>
      <c r="RTT1022" s="51"/>
      <c r="RTU1022" s="51"/>
      <c r="RTV1022" s="13"/>
      <c r="RTW1022" s="13"/>
      <c r="RTX1022" s="14"/>
      <c r="RTY1022" s="14"/>
      <c r="RTZ1022" s="41"/>
      <c r="RUA1022" s="44"/>
      <c r="RUB1022" s="51"/>
      <c r="RUC1022" s="51"/>
      <c r="RUD1022" s="51"/>
      <c r="RUE1022" s="13"/>
      <c r="RUF1022" s="13"/>
      <c r="RUG1022" s="14"/>
      <c r="RUH1022" s="14"/>
      <c r="RUI1022" s="41"/>
      <c r="RUJ1022" s="44"/>
      <c r="RUK1022" s="51"/>
      <c r="RUL1022" s="51"/>
      <c r="RUM1022" s="51"/>
      <c r="RUN1022" s="13"/>
      <c r="RUO1022" s="13"/>
      <c r="RUP1022" s="14"/>
      <c r="RUQ1022" s="14"/>
      <c r="RUR1022" s="41"/>
      <c r="RUS1022" s="44"/>
      <c r="RUT1022" s="51"/>
      <c r="RUU1022" s="51"/>
      <c r="RUV1022" s="51"/>
      <c r="RUW1022" s="13"/>
      <c r="RUX1022" s="13"/>
      <c r="RUY1022" s="14"/>
      <c r="RUZ1022" s="14"/>
      <c r="RVA1022" s="41"/>
      <c r="RVB1022" s="44"/>
      <c r="RVC1022" s="51"/>
      <c r="RVD1022" s="51"/>
      <c r="RVE1022" s="51"/>
      <c r="RVF1022" s="13"/>
      <c r="RVG1022" s="13"/>
      <c r="RVH1022" s="14"/>
      <c r="RVI1022" s="14"/>
      <c r="RVJ1022" s="41"/>
      <c r="RVK1022" s="44"/>
      <c r="RVL1022" s="51"/>
      <c r="RVM1022" s="51"/>
      <c r="RVN1022" s="51"/>
      <c r="RVO1022" s="13"/>
      <c r="RVP1022" s="13"/>
      <c r="RVQ1022" s="14"/>
      <c r="RVR1022" s="14"/>
      <c r="RVS1022" s="41"/>
      <c r="RVT1022" s="44"/>
      <c r="RVU1022" s="51"/>
      <c r="RVV1022" s="51"/>
      <c r="RVW1022" s="51"/>
      <c r="RVX1022" s="13"/>
      <c r="RVY1022" s="13"/>
      <c r="RVZ1022" s="14"/>
      <c r="RWA1022" s="14"/>
      <c r="RWB1022" s="41"/>
      <c r="RWC1022" s="44"/>
      <c r="RWD1022" s="51"/>
      <c r="RWE1022" s="51"/>
      <c r="RWF1022" s="51"/>
      <c r="RWG1022" s="13"/>
      <c r="RWH1022" s="13"/>
      <c r="RWI1022" s="14"/>
      <c r="RWJ1022" s="14"/>
      <c r="RWK1022" s="41"/>
      <c r="RWL1022" s="44"/>
      <c r="RWM1022" s="51"/>
      <c r="RWN1022" s="51"/>
      <c r="RWO1022" s="51"/>
      <c r="RWP1022" s="13"/>
      <c r="RWQ1022" s="13"/>
      <c r="RWR1022" s="14"/>
      <c r="RWS1022" s="14"/>
      <c r="RWT1022" s="41"/>
      <c r="RWU1022" s="44"/>
      <c r="RWV1022" s="51"/>
      <c r="RWW1022" s="51"/>
      <c r="RWX1022" s="51"/>
      <c r="RWY1022" s="13"/>
      <c r="RWZ1022" s="13"/>
      <c r="RXA1022" s="14"/>
      <c r="RXB1022" s="14"/>
      <c r="RXC1022" s="41"/>
      <c r="RXD1022" s="44"/>
      <c r="RXE1022" s="51"/>
      <c r="RXF1022" s="51"/>
      <c r="RXG1022" s="51"/>
      <c r="RXH1022" s="13"/>
      <c r="RXI1022" s="13"/>
      <c r="RXJ1022" s="14"/>
      <c r="RXK1022" s="14"/>
      <c r="RXL1022" s="41"/>
      <c r="RXM1022" s="44"/>
      <c r="RXN1022" s="51"/>
      <c r="RXO1022" s="51"/>
      <c r="RXP1022" s="51"/>
      <c r="RXQ1022" s="13"/>
      <c r="RXR1022" s="13"/>
      <c r="RXS1022" s="14"/>
      <c r="RXT1022" s="14"/>
      <c r="RXU1022" s="41"/>
      <c r="RXV1022" s="44"/>
      <c r="RXW1022" s="51"/>
      <c r="RXX1022" s="51"/>
      <c r="RXY1022" s="51"/>
      <c r="RXZ1022" s="13"/>
      <c r="RYA1022" s="13"/>
      <c r="RYB1022" s="14"/>
      <c r="RYC1022" s="14"/>
      <c r="RYD1022" s="41"/>
      <c r="RYE1022" s="44"/>
      <c r="RYF1022" s="51"/>
      <c r="RYG1022" s="51"/>
      <c r="RYH1022" s="51"/>
      <c r="RYI1022" s="13"/>
      <c r="RYJ1022" s="13"/>
      <c r="RYK1022" s="14"/>
      <c r="RYL1022" s="14"/>
      <c r="RYM1022" s="41"/>
      <c r="RYN1022" s="44"/>
      <c r="RYO1022" s="51"/>
      <c r="RYP1022" s="51"/>
      <c r="RYQ1022" s="51"/>
      <c r="RYR1022" s="13"/>
      <c r="RYS1022" s="13"/>
      <c r="RYT1022" s="14"/>
      <c r="RYU1022" s="14"/>
      <c r="RYV1022" s="41"/>
      <c r="RYW1022" s="44"/>
      <c r="RYX1022" s="51"/>
      <c r="RYY1022" s="51"/>
      <c r="RYZ1022" s="51"/>
      <c r="RZA1022" s="13"/>
      <c r="RZB1022" s="13"/>
      <c r="RZC1022" s="14"/>
      <c r="RZD1022" s="14"/>
      <c r="RZE1022" s="41"/>
      <c r="RZF1022" s="44"/>
      <c r="RZG1022" s="51"/>
      <c r="RZH1022" s="51"/>
      <c r="RZI1022" s="51"/>
      <c r="RZJ1022" s="13"/>
      <c r="RZK1022" s="13"/>
      <c r="RZL1022" s="14"/>
      <c r="RZM1022" s="14"/>
      <c r="RZN1022" s="41"/>
      <c r="RZO1022" s="44"/>
      <c r="RZP1022" s="51"/>
      <c r="RZQ1022" s="51"/>
      <c r="RZR1022" s="51"/>
      <c r="RZS1022" s="13"/>
      <c r="RZT1022" s="13"/>
      <c r="RZU1022" s="14"/>
      <c r="RZV1022" s="14"/>
      <c r="RZW1022" s="41"/>
      <c r="RZX1022" s="44"/>
      <c r="RZY1022" s="51"/>
      <c r="RZZ1022" s="51"/>
      <c r="SAA1022" s="51"/>
      <c r="SAB1022" s="13"/>
      <c r="SAC1022" s="13"/>
      <c r="SAD1022" s="14"/>
      <c r="SAE1022" s="14"/>
      <c r="SAF1022" s="41"/>
      <c r="SAG1022" s="44"/>
      <c r="SAH1022" s="51"/>
      <c r="SAI1022" s="51"/>
      <c r="SAJ1022" s="51"/>
      <c r="SAK1022" s="13"/>
      <c r="SAL1022" s="13"/>
      <c r="SAM1022" s="14"/>
      <c r="SAN1022" s="14"/>
      <c r="SAO1022" s="41"/>
      <c r="SAP1022" s="44"/>
      <c r="SAQ1022" s="51"/>
      <c r="SAR1022" s="51"/>
      <c r="SAS1022" s="51"/>
      <c r="SAT1022" s="13"/>
      <c r="SAU1022" s="13"/>
      <c r="SAV1022" s="14"/>
      <c r="SAW1022" s="14"/>
      <c r="SAX1022" s="41"/>
      <c r="SAY1022" s="44"/>
      <c r="SAZ1022" s="51"/>
      <c r="SBA1022" s="51"/>
      <c r="SBB1022" s="51"/>
      <c r="SBC1022" s="13"/>
      <c r="SBD1022" s="13"/>
      <c r="SBE1022" s="14"/>
      <c r="SBF1022" s="14"/>
      <c r="SBG1022" s="41"/>
      <c r="SBH1022" s="44"/>
      <c r="SBI1022" s="51"/>
      <c r="SBJ1022" s="51"/>
      <c r="SBK1022" s="51"/>
      <c r="SBL1022" s="13"/>
      <c r="SBM1022" s="13"/>
      <c r="SBN1022" s="14"/>
      <c r="SBO1022" s="14"/>
      <c r="SBP1022" s="41"/>
      <c r="SBQ1022" s="44"/>
      <c r="SBR1022" s="51"/>
      <c r="SBS1022" s="51"/>
      <c r="SBT1022" s="51"/>
      <c r="SBU1022" s="13"/>
      <c r="SBV1022" s="13"/>
      <c r="SBW1022" s="14"/>
      <c r="SBX1022" s="14"/>
      <c r="SBY1022" s="41"/>
      <c r="SBZ1022" s="44"/>
      <c r="SCA1022" s="51"/>
      <c r="SCB1022" s="51"/>
      <c r="SCC1022" s="51"/>
      <c r="SCD1022" s="13"/>
      <c r="SCE1022" s="13"/>
      <c r="SCF1022" s="14"/>
      <c r="SCG1022" s="14"/>
      <c r="SCH1022" s="41"/>
      <c r="SCI1022" s="44"/>
      <c r="SCJ1022" s="51"/>
      <c r="SCK1022" s="51"/>
      <c r="SCL1022" s="51"/>
      <c r="SCM1022" s="13"/>
      <c r="SCN1022" s="13"/>
      <c r="SCO1022" s="14"/>
      <c r="SCP1022" s="14"/>
      <c r="SCQ1022" s="41"/>
      <c r="SCR1022" s="44"/>
      <c r="SCS1022" s="51"/>
      <c r="SCT1022" s="51"/>
      <c r="SCU1022" s="51"/>
      <c r="SCV1022" s="13"/>
      <c r="SCW1022" s="13"/>
      <c r="SCX1022" s="14"/>
      <c r="SCY1022" s="14"/>
      <c r="SCZ1022" s="41"/>
      <c r="SDA1022" s="44"/>
      <c r="SDB1022" s="51"/>
      <c r="SDC1022" s="51"/>
      <c r="SDD1022" s="51"/>
      <c r="SDE1022" s="13"/>
      <c r="SDF1022" s="13"/>
      <c r="SDG1022" s="14"/>
      <c r="SDH1022" s="14"/>
      <c r="SDI1022" s="41"/>
      <c r="SDJ1022" s="44"/>
      <c r="SDK1022" s="51"/>
      <c r="SDL1022" s="51"/>
      <c r="SDM1022" s="51"/>
      <c r="SDN1022" s="13"/>
      <c r="SDO1022" s="13"/>
      <c r="SDP1022" s="14"/>
      <c r="SDQ1022" s="14"/>
      <c r="SDR1022" s="41"/>
      <c r="SDS1022" s="44"/>
      <c r="SDT1022" s="51"/>
      <c r="SDU1022" s="51"/>
      <c r="SDV1022" s="51"/>
      <c r="SDW1022" s="13"/>
      <c r="SDX1022" s="13"/>
      <c r="SDY1022" s="14"/>
      <c r="SDZ1022" s="14"/>
      <c r="SEA1022" s="41"/>
      <c r="SEB1022" s="44"/>
      <c r="SEC1022" s="51"/>
      <c r="SED1022" s="51"/>
      <c r="SEE1022" s="51"/>
      <c r="SEF1022" s="13"/>
      <c r="SEG1022" s="13"/>
      <c r="SEH1022" s="14"/>
      <c r="SEI1022" s="14"/>
      <c r="SEJ1022" s="41"/>
      <c r="SEK1022" s="44"/>
      <c r="SEL1022" s="51"/>
      <c r="SEM1022" s="51"/>
      <c r="SEN1022" s="51"/>
      <c r="SEO1022" s="13"/>
      <c r="SEP1022" s="13"/>
      <c r="SEQ1022" s="14"/>
      <c r="SER1022" s="14"/>
      <c r="SES1022" s="41"/>
      <c r="SET1022" s="44"/>
      <c r="SEU1022" s="51"/>
      <c r="SEV1022" s="51"/>
      <c r="SEW1022" s="51"/>
      <c r="SEX1022" s="13"/>
      <c r="SEY1022" s="13"/>
      <c r="SEZ1022" s="14"/>
      <c r="SFA1022" s="14"/>
      <c r="SFB1022" s="41"/>
      <c r="SFC1022" s="44"/>
      <c r="SFD1022" s="51"/>
      <c r="SFE1022" s="51"/>
      <c r="SFF1022" s="51"/>
      <c r="SFG1022" s="13"/>
      <c r="SFH1022" s="13"/>
      <c r="SFI1022" s="14"/>
      <c r="SFJ1022" s="14"/>
      <c r="SFK1022" s="41"/>
      <c r="SFL1022" s="44"/>
      <c r="SFM1022" s="51"/>
      <c r="SFN1022" s="51"/>
      <c r="SFO1022" s="51"/>
      <c r="SFP1022" s="13"/>
      <c r="SFQ1022" s="13"/>
      <c r="SFR1022" s="14"/>
      <c r="SFS1022" s="14"/>
      <c r="SFT1022" s="41"/>
      <c r="SFU1022" s="44"/>
      <c r="SFV1022" s="51"/>
      <c r="SFW1022" s="51"/>
      <c r="SFX1022" s="51"/>
      <c r="SFY1022" s="13"/>
      <c r="SFZ1022" s="13"/>
      <c r="SGA1022" s="14"/>
      <c r="SGB1022" s="14"/>
      <c r="SGC1022" s="41"/>
      <c r="SGD1022" s="44"/>
      <c r="SGE1022" s="51"/>
      <c r="SGF1022" s="51"/>
      <c r="SGG1022" s="51"/>
      <c r="SGH1022" s="13"/>
      <c r="SGI1022" s="13"/>
      <c r="SGJ1022" s="14"/>
      <c r="SGK1022" s="14"/>
      <c r="SGL1022" s="41"/>
      <c r="SGM1022" s="44"/>
      <c r="SGN1022" s="51"/>
      <c r="SGO1022" s="51"/>
      <c r="SGP1022" s="51"/>
      <c r="SGQ1022" s="13"/>
      <c r="SGR1022" s="13"/>
      <c r="SGS1022" s="14"/>
      <c r="SGT1022" s="14"/>
      <c r="SGU1022" s="41"/>
      <c r="SGV1022" s="44"/>
      <c r="SGW1022" s="51"/>
      <c r="SGX1022" s="51"/>
      <c r="SGY1022" s="51"/>
      <c r="SGZ1022" s="13"/>
      <c r="SHA1022" s="13"/>
      <c r="SHB1022" s="14"/>
      <c r="SHC1022" s="14"/>
      <c r="SHD1022" s="41"/>
      <c r="SHE1022" s="44"/>
      <c r="SHF1022" s="51"/>
      <c r="SHG1022" s="51"/>
      <c r="SHH1022" s="51"/>
      <c r="SHI1022" s="13"/>
      <c r="SHJ1022" s="13"/>
      <c r="SHK1022" s="14"/>
      <c r="SHL1022" s="14"/>
      <c r="SHM1022" s="41"/>
      <c r="SHN1022" s="44"/>
      <c r="SHO1022" s="51"/>
      <c r="SHP1022" s="51"/>
      <c r="SHQ1022" s="51"/>
      <c r="SHR1022" s="13"/>
      <c r="SHS1022" s="13"/>
      <c r="SHT1022" s="14"/>
      <c r="SHU1022" s="14"/>
      <c r="SHV1022" s="41"/>
      <c r="SHW1022" s="44"/>
      <c r="SHX1022" s="51"/>
      <c r="SHY1022" s="51"/>
      <c r="SHZ1022" s="51"/>
      <c r="SIA1022" s="13"/>
      <c r="SIB1022" s="13"/>
      <c r="SIC1022" s="14"/>
      <c r="SID1022" s="14"/>
      <c r="SIE1022" s="41"/>
      <c r="SIF1022" s="44"/>
      <c r="SIG1022" s="51"/>
      <c r="SIH1022" s="51"/>
      <c r="SII1022" s="51"/>
      <c r="SIJ1022" s="13"/>
      <c r="SIK1022" s="13"/>
      <c r="SIL1022" s="14"/>
      <c r="SIM1022" s="14"/>
      <c r="SIN1022" s="41"/>
      <c r="SIO1022" s="44"/>
      <c r="SIP1022" s="51"/>
      <c r="SIQ1022" s="51"/>
      <c r="SIR1022" s="51"/>
      <c r="SIS1022" s="13"/>
      <c r="SIT1022" s="13"/>
      <c r="SIU1022" s="14"/>
      <c r="SIV1022" s="14"/>
      <c r="SIW1022" s="41"/>
      <c r="SIX1022" s="44"/>
      <c r="SIY1022" s="51"/>
      <c r="SIZ1022" s="51"/>
      <c r="SJA1022" s="51"/>
      <c r="SJB1022" s="13"/>
      <c r="SJC1022" s="13"/>
      <c r="SJD1022" s="14"/>
      <c r="SJE1022" s="14"/>
      <c r="SJF1022" s="41"/>
      <c r="SJG1022" s="44"/>
      <c r="SJH1022" s="51"/>
      <c r="SJI1022" s="51"/>
      <c r="SJJ1022" s="51"/>
      <c r="SJK1022" s="13"/>
      <c r="SJL1022" s="13"/>
      <c r="SJM1022" s="14"/>
      <c r="SJN1022" s="14"/>
      <c r="SJO1022" s="41"/>
      <c r="SJP1022" s="44"/>
      <c r="SJQ1022" s="51"/>
      <c r="SJR1022" s="51"/>
      <c r="SJS1022" s="51"/>
      <c r="SJT1022" s="13"/>
      <c r="SJU1022" s="13"/>
      <c r="SJV1022" s="14"/>
      <c r="SJW1022" s="14"/>
      <c r="SJX1022" s="41"/>
      <c r="SJY1022" s="44"/>
      <c r="SJZ1022" s="51"/>
      <c r="SKA1022" s="51"/>
      <c r="SKB1022" s="51"/>
      <c r="SKC1022" s="13"/>
      <c r="SKD1022" s="13"/>
      <c r="SKE1022" s="14"/>
      <c r="SKF1022" s="14"/>
      <c r="SKG1022" s="41"/>
      <c r="SKH1022" s="44"/>
      <c r="SKI1022" s="51"/>
      <c r="SKJ1022" s="51"/>
      <c r="SKK1022" s="51"/>
      <c r="SKL1022" s="13"/>
      <c r="SKM1022" s="13"/>
      <c r="SKN1022" s="14"/>
      <c r="SKO1022" s="14"/>
      <c r="SKP1022" s="41"/>
      <c r="SKQ1022" s="44"/>
      <c r="SKR1022" s="51"/>
      <c r="SKS1022" s="51"/>
      <c r="SKT1022" s="51"/>
      <c r="SKU1022" s="13"/>
      <c r="SKV1022" s="13"/>
      <c r="SKW1022" s="14"/>
      <c r="SKX1022" s="14"/>
      <c r="SKY1022" s="41"/>
      <c r="SKZ1022" s="44"/>
      <c r="SLA1022" s="51"/>
      <c r="SLB1022" s="51"/>
      <c r="SLC1022" s="51"/>
      <c r="SLD1022" s="13"/>
      <c r="SLE1022" s="13"/>
      <c r="SLF1022" s="14"/>
      <c r="SLG1022" s="14"/>
      <c r="SLH1022" s="41"/>
      <c r="SLI1022" s="44"/>
      <c r="SLJ1022" s="51"/>
      <c r="SLK1022" s="51"/>
      <c r="SLL1022" s="51"/>
      <c r="SLM1022" s="13"/>
      <c r="SLN1022" s="13"/>
      <c r="SLO1022" s="14"/>
      <c r="SLP1022" s="14"/>
      <c r="SLQ1022" s="41"/>
      <c r="SLR1022" s="44"/>
      <c r="SLS1022" s="51"/>
      <c r="SLT1022" s="51"/>
      <c r="SLU1022" s="51"/>
      <c r="SLV1022" s="13"/>
      <c r="SLW1022" s="13"/>
      <c r="SLX1022" s="14"/>
      <c r="SLY1022" s="14"/>
      <c r="SLZ1022" s="41"/>
      <c r="SMA1022" s="44"/>
      <c r="SMB1022" s="51"/>
      <c r="SMC1022" s="51"/>
      <c r="SMD1022" s="51"/>
      <c r="SME1022" s="13"/>
      <c r="SMF1022" s="13"/>
      <c r="SMG1022" s="14"/>
      <c r="SMH1022" s="14"/>
      <c r="SMI1022" s="41"/>
      <c r="SMJ1022" s="44"/>
      <c r="SMK1022" s="51"/>
      <c r="SML1022" s="51"/>
      <c r="SMM1022" s="51"/>
      <c r="SMN1022" s="13"/>
      <c r="SMO1022" s="13"/>
      <c r="SMP1022" s="14"/>
      <c r="SMQ1022" s="14"/>
      <c r="SMR1022" s="41"/>
      <c r="SMS1022" s="44"/>
      <c r="SMT1022" s="51"/>
      <c r="SMU1022" s="51"/>
      <c r="SMV1022" s="51"/>
      <c r="SMW1022" s="13"/>
      <c r="SMX1022" s="13"/>
      <c r="SMY1022" s="14"/>
      <c r="SMZ1022" s="14"/>
      <c r="SNA1022" s="41"/>
      <c r="SNB1022" s="44"/>
      <c r="SNC1022" s="51"/>
      <c r="SND1022" s="51"/>
      <c r="SNE1022" s="51"/>
      <c r="SNF1022" s="13"/>
      <c r="SNG1022" s="13"/>
      <c r="SNH1022" s="14"/>
      <c r="SNI1022" s="14"/>
      <c r="SNJ1022" s="41"/>
      <c r="SNK1022" s="44"/>
      <c r="SNL1022" s="51"/>
      <c r="SNM1022" s="51"/>
      <c r="SNN1022" s="51"/>
      <c r="SNO1022" s="13"/>
      <c r="SNP1022" s="13"/>
      <c r="SNQ1022" s="14"/>
      <c r="SNR1022" s="14"/>
      <c r="SNS1022" s="41"/>
      <c r="SNT1022" s="44"/>
      <c r="SNU1022" s="51"/>
      <c r="SNV1022" s="51"/>
      <c r="SNW1022" s="51"/>
      <c r="SNX1022" s="13"/>
      <c r="SNY1022" s="13"/>
      <c r="SNZ1022" s="14"/>
      <c r="SOA1022" s="14"/>
      <c r="SOB1022" s="41"/>
      <c r="SOC1022" s="44"/>
      <c r="SOD1022" s="51"/>
      <c r="SOE1022" s="51"/>
      <c r="SOF1022" s="51"/>
      <c r="SOG1022" s="13"/>
      <c r="SOH1022" s="13"/>
      <c r="SOI1022" s="14"/>
      <c r="SOJ1022" s="14"/>
      <c r="SOK1022" s="41"/>
      <c r="SOL1022" s="44"/>
      <c r="SOM1022" s="51"/>
      <c r="SON1022" s="51"/>
      <c r="SOO1022" s="51"/>
      <c r="SOP1022" s="13"/>
      <c r="SOQ1022" s="13"/>
      <c r="SOR1022" s="14"/>
      <c r="SOS1022" s="14"/>
      <c r="SOT1022" s="41"/>
      <c r="SOU1022" s="44"/>
      <c r="SOV1022" s="51"/>
      <c r="SOW1022" s="51"/>
      <c r="SOX1022" s="51"/>
      <c r="SOY1022" s="13"/>
      <c r="SOZ1022" s="13"/>
      <c r="SPA1022" s="14"/>
      <c r="SPB1022" s="14"/>
      <c r="SPC1022" s="41"/>
      <c r="SPD1022" s="44"/>
      <c r="SPE1022" s="51"/>
      <c r="SPF1022" s="51"/>
      <c r="SPG1022" s="51"/>
      <c r="SPH1022" s="13"/>
      <c r="SPI1022" s="13"/>
      <c r="SPJ1022" s="14"/>
      <c r="SPK1022" s="14"/>
      <c r="SPL1022" s="41"/>
      <c r="SPM1022" s="44"/>
      <c r="SPN1022" s="51"/>
      <c r="SPO1022" s="51"/>
      <c r="SPP1022" s="51"/>
      <c r="SPQ1022" s="13"/>
      <c r="SPR1022" s="13"/>
      <c r="SPS1022" s="14"/>
      <c r="SPT1022" s="14"/>
      <c r="SPU1022" s="41"/>
      <c r="SPV1022" s="44"/>
      <c r="SPW1022" s="51"/>
      <c r="SPX1022" s="51"/>
      <c r="SPY1022" s="51"/>
      <c r="SPZ1022" s="13"/>
      <c r="SQA1022" s="13"/>
      <c r="SQB1022" s="14"/>
      <c r="SQC1022" s="14"/>
      <c r="SQD1022" s="41"/>
      <c r="SQE1022" s="44"/>
      <c r="SQF1022" s="51"/>
      <c r="SQG1022" s="51"/>
      <c r="SQH1022" s="51"/>
      <c r="SQI1022" s="13"/>
      <c r="SQJ1022" s="13"/>
      <c r="SQK1022" s="14"/>
      <c r="SQL1022" s="14"/>
      <c r="SQM1022" s="41"/>
      <c r="SQN1022" s="44"/>
      <c r="SQO1022" s="51"/>
      <c r="SQP1022" s="51"/>
      <c r="SQQ1022" s="51"/>
      <c r="SQR1022" s="13"/>
      <c r="SQS1022" s="13"/>
      <c r="SQT1022" s="14"/>
      <c r="SQU1022" s="14"/>
      <c r="SQV1022" s="41"/>
      <c r="SQW1022" s="44"/>
      <c r="SQX1022" s="51"/>
      <c r="SQY1022" s="51"/>
      <c r="SQZ1022" s="51"/>
      <c r="SRA1022" s="13"/>
      <c r="SRB1022" s="13"/>
      <c r="SRC1022" s="14"/>
      <c r="SRD1022" s="14"/>
      <c r="SRE1022" s="41"/>
      <c r="SRF1022" s="44"/>
      <c r="SRG1022" s="51"/>
      <c r="SRH1022" s="51"/>
      <c r="SRI1022" s="51"/>
      <c r="SRJ1022" s="13"/>
      <c r="SRK1022" s="13"/>
      <c r="SRL1022" s="14"/>
      <c r="SRM1022" s="14"/>
      <c r="SRN1022" s="41"/>
      <c r="SRO1022" s="44"/>
      <c r="SRP1022" s="51"/>
      <c r="SRQ1022" s="51"/>
      <c r="SRR1022" s="51"/>
      <c r="SRS1022" s="13"/>
      <c r="SRT1022" s="13"/>
      <c r="SRU1022" s="14"/>
      <c r="SRV1022" s="14"/>
      <c r="SRW1022" s="41"/>
      <c r="SRX1022" s="44"/>
      <c r="SRY1022" s="51"/>
      <c r="SRZ1022" s="51"/>
      <c r="SSA1022" s="51"/>
      <c r="SSB1022" s="13"/>
      <c r="SSC1022" s="13"/>
      <c r="SSD1022" s="14"/>
      <c r="SSE1022" s="14"/>
      <c r="SSF1022" s="41"/>
      <c r="SSG1022" s="44"/>
      <c r="SSH1022" s="51"/>
      <c r="SSI1022" s="51"/>
      <c r="SSJ1022" s="51"/>
      <c r="SSK1022" s="13"/>
      <c r="SSL1022" s="13"/>
      <c r="SSM1022" s="14"/>
      <c r="SSN1022" s="14"/>
      <c r="SSO1022" s="41"/>
      <c r="SSP1022" s="44"/>
      <c r="SSQ1022" s="51"/>
      <c r="SSR1022" s="51"/>
      <c r="SSS1022" s="51"/>
      <c r="SST1022" s="13"/>
      <c r="SSU1022" s="13"/>
      <c r="SSV1022" s="14"/>
      <c r="SSW1022" s="14"/>
      <c r="SSX1022" s="41"/>
      <c r="SSY1022" s="44"/>
      <c r="SSZ1022" s="51"/>
      <c r="STA1022" s="51"/>
      <c r="STB1022" s="51"/>
      <c r="STC1022" s="13"/>
      <c r="STD1022" s="13"/>
      <c r="STE1022" s="14"/>
      <c r="STF1022" s="14"/>
      <c r="STG1022" s="41"/>
      <c r="STH1022" s="44"/>
      <c r="STI1022" s="51"/>
      <c r="STJ1022" s="51"/>
      <c r="STK1022" s="51"/>
      <c r="STL1022" s="13"/>
      <c r="STM1022" s="13"/>
      <c r="STN1022" s="14"/>
      <c r="STO1022" s="14"/>
      <c r="STP1022" s="41"/>
      <c r="STQ1022" s="44"/>
      <c r="STR1022" s="51"/>
      <c r="STS1022" s="51"/>
      <c r="STT1022" s="51"/>
      <c r="STU1022" s="13"/>
      <c r="STV1022" s="13"/>
      <c r="STW1022" s="14"/>
      <c r="STX1022" s="14"/>
      <c r="STY1022" s="41"/>
      <c r="STZ1022" s="44"/>
      <c r="SUA1022" s="51"/>
      <c r="SUB1022" s="51"/>
      <c r="SUC1022" s="51"/>
      <c r="SUD1022" s="13"/>
      <c r="SUE1022" s="13"/>
      <c r="SUF1022" s="14"/>
      <c r="SUG1022" s="14"/>
      <c r="SUH1022" s="41"/>
      <c r="SUI1022" s="44"/>
      <c r="SUJ1022" s="51"/>
      <c r="SUK1022" s="51"/>
      <c r="SUL1022" s="51"/>
      <c r="SUM1022" s="13"/>
      <c r="SUN1022" s="13"/>
      <c r="SUO1022" s="14"/>
      <c r="SUP1022" s="14"/>
      <c r="SUQ1022" s="41"/>
      <c r="SUR1022" s="44"/>
      <c r="SUS1022" s="51"/>
      <c r="SUT1022" s="51"/>
      <c r="SUU1022" s="51"/>
      <c r="SUV1022" s="13"/>
      <c r="SUW1022" s="13"/>
      <c r="SUX1022" s="14"/>
      <c r="SUY1022" s="14"/>
      <c r="SUZ1022" s="41"/>
      <c r="SVA1022" s="44"/>
      <c r="SVB1022" s="51"/>
      <c r="SVC1022" s="51"/>
      <c r="SVD1022" s="51"/>
      <c r="SVE1022" s="13"/>
      <c r="SVF1022" s="13"/>
      <c r="SVG1022" s="14"/>
      <c r="SVH1022" s="14"/>
      <c r="SVI1022" s="41"/>
      <c r="SVJ1022" s="44"/>
      <c r="SVK1022" s="51"/>
      <c r="SVL1022" s="51"/>
      <c r="SVM1022" s="51"/>
      <c r="SVN1022" s="13"/>
      <c r="SVO1022" s="13"/>
      <c r="SVP1022" s="14"/>
      <c r="SVQ1022" s="14"/>
      <c r="SVR1022" s="41"/>
      <c r="SVS1022" s="44"/>
      <c r="SVT1022" s="51"/>
      <c r="SVU1022" s="51"/>
      <c r="SVV1022" s="51"/>
      <c r="SVW1022" s="13"/>
      <c r="SVX1022" s="13"/>
      <c r="SVY1022" s="14"/>
      <c r="SVZ1022" s="14"/>
      <c r="SWA1022" s="41"/>
      <c r="SWB1022" s="44"/>
      <c r="SWC1022" s="51"/>
      <c r="SWD1022" s="51"/>
      <c r="SWE1022" s="51"/>
      <c r="SWF1022" s="13"/>
      <c r="SWG1022" s="13"/>
      <c r="SWH1022" s="14"/>
      <c r="SWI1022" s="14"/>
      <c r="SWJ1022" s="41"/>
      <c r="SWK1022" s="44"/>
      <c r="SWL1022" s="51"/>
      <c r="SWM1022" s="51"/>
      <c r="SWN1022" s="51"/>
      <c r="SWO1022" s="13"/>
      <c r="SWP1022" s="13"/>
      <c r="SWQ1022" s="14"/>
      <c r="SWR1022" s="14"/>
      <c r="SWS1022" s="41"/>
      <c r="SWT1022" s="44"/>
      <c r="SWU1022" s="51"/>
      <c r="SWV1022" s="51"/>
      <c r="SWW1022" s="51"/>
      <c r="SWX1022" s="13"/>
      <c r="SWY1022" s="13"/>
      <c r="SWZ1022" s="14"/>
      <c r="SXA1022" s="14"/>
      <c r="SXB1022" s="41"/>
      <c r="SXC1022" s="44"/>
      <c r="SXD1022" s="51"/>
      <c r="SXE1022" s="51"/>
      <c r="SXF1022" s="51"/>
      <c r="SXG1022" s="13"/>
      <c r="SXH1022" s="13"/>
      <c r="SXI1022" s="14"/>
      <c r="SXJ1022" s="14"/>
      <c r="SXK1022" s="41"/>
      <c r="SXL1022" s="44"/>
      <c r="SXM1022" s="51"/>
      <c r="SXN1022" s="51"/>
      <c r="SXO1022" s="51"/>
      <c r="SXP1022" s="13"/>
      <c r="SXQ1022" s="13"/>
      <c r="SXR1022" s="14"/>
      <c r="SXS1022" s="14"/>
      <c r="SXT1022" s="41"/>
      <c r="SXU1022" s="44"/>
      <c r="SXV1022" s="51"/>
      <c r="SXW1022" s="51"/>
      <c r="SXX1022" s="51"/>
      <c r="SXY1022" s="13"/>
      <c r="SXZ1022" s="13"/>
      <c r="SYA1022" s="14"/>
      <c r="SYB1022" s="14"/>
      <c r="SYC1022" s="41"/>
      <c r="SYD1022" s="44"/>
      <c r="SYE1022" s="51"/>
      <c r="SYF1022" s="51"/>
      <c r="SYG1022" s="51"/>
      <c r="SYH1022" s="13"/>
      <c r="SYI1022" s="13"/>
      <c r="SYJ1022" s="14"/>
      <c r="SYK1022" s="14"/>
      <c r="SYL1022" s="41"/>
      <c r="SYM1022" s="44"/>
      <c r="SYN1022" s="51"/>
      <c r="SYO1022" s="51"/>
      <c r="SYP1022" s="51"/>
      <c r="SYQ1022" s="13"/>
      <c r="SYR1022" s="13"/>
      <c r="SYS1022" s="14"/>
      <c r="SYT1022" s="14"/>
      <c r="SYU1022" s="41"/>
      <c r="SYV1022" s="44"/>
      <c r="SYW1022" s="51"/>
      <c r="SYX1022" s="51"/>
      <c r="SYY1022" s="51"/>
      <c r="SYZ1022" s="13"/>
      <c r="SZA1022" s="13"/>
      <c r="SZB1022" s="14"/>
      <c r="SZC1022" s="14"/>
      <c r="SZD1022" s="41"/>
      <c r="SZE1022" s="44"/>
      <c r="SZF1022" s="51"/>
      <c r="SZG1022" s="51"/>
      <c r="SZH1022" s="51"/>
      <c r="SZI1022" s="13"/>
      <c r="SZJ1022" s="13"/>
      <c r="SZK1022" s="14"/>
      <c r="SZL1022" s="14"/>
      <c r="SZM1022" s="41"/>
      <c r="SZN1022" s="44"/>
      <c r="SZO1022" s="51"/>
      <c r="SZP1022" s="51"/>
      <c r="SZQ1022" s="51"/>
      <c r="SZR1022" s="13"/>
      <c r="SZS1022" s="13"/>
      <c r="SZT1022" s="14"/>
      <c r="SZU1022" s="14"/>
      <c r="SZV1022" s="41"/>
      <c r="SZW1022" s="44"/>
      <c r="SZX1022" s="51"/>
      <c r="SZY1022" s="51"/>
      <c r="SZZ1022" s="51"/>
      <c r="TAA1022" s="13"/>
      <c r="TAB1022" s="13"/>
      <c r="TAC1022" s="14"/>
      <c r="TAD1022" s="14"/>
      <c r="TAE1022" s="41"/>
      <c r="TAF1022" s="44"/>
      <c r="TAG1022" s="51"/>
      <c r="TAH1022" s="51"/>
      <c r="TAI1022" s="51"/>
      <c r="TAJ1022" s="13"/>
      <c r="TAK1022" s="13"/>
      <c r="TAL1022" s="14"/>
      <c r="TAM1022" s="14"/>
      <c r="TAN1022" s="41"/>
      <c r="TAO1022" s="44"/>
      <c r="TAP1022" s="51"/>
      <c r="TAQ1022" s="51"/>
      <c r="TAR1022" s="51"/>
      <c r="TAS1022" s="13"/>
      <c r="TAT1022" s="13"/>
      <c r="TAU1022" s="14"/>
      <c r="TAV1022" s="14"/>
      <c r="TAW1022" s="41"/>
      <c r="TAX1022" s="44"/>
      <c r="TAY1022" s="51"/>
      <c r="TAZ1022" s="51"/>
      <c r="TBA1022" s="51"/>
      <c r="TBB1022" s="13"/>
      <c r="TBC1022" s="13"/>
      <c r="TBD1022" s="14"/>
      <c r="TBE1022" s="14"/>
      <c r="TBF1022" s="41"/>
      <c r="TBG1022" s="44"/>
      <c r="TBH1022" s="51"/>
      <c r="TBI1022" s="51"/>
      <c r="TBJ1022" s="51"/>
      <c r="TBK1022" s="13"/>
      <c r="TBL1022" s="13"/>
      <c r="TBM1022" s="14"/>
      <c r="TBN1022" s="14"/>
      <c r="TBO1022" s="41"/>
      <c r="TBP1022" s="44"/>
      <c r="TBQ1022" s="51"/>
      <c r="TBR1022" s="51"/>
      <c r="TBS1022" s="51"/>
      <c r="TBT1022" s="13"/>
      <c r="TBU1022" s="13"/>
      <c r="TBV1022" s="14"/>
      <c r="TBW1022" s="14"/>
      <c r="TBX1022" s="41"/>
      <c r="TBY1022" s="44"/>
      <c r="TBZ1022" s="51"/>
      <c r="TCA1022" s="51"/>
      <c r="TCB1022" s="51"/>
      <c r="TCC1022" s="13"/>
      <c r="TCD1022" s="13"/>
      <c r="TCE1022" s="14"/>
      <c r="TCF1022" s="14"/>
      <c r="TCG1022" s="41"/>
      <c r="TCH1022" s="44"/>
      <c r="TCI1022" s="51"/>
      <c r="TCJ1022" s="51"/>
      <c r="TCK1022" s="51"/>
      <c r="TCL1022" s="13"/>
      <c r="TCM1022" s="13"/>
      <c r="TCN1022" s="14"/>
      <c r="TCO1022" s="14"/>
      <c r="TCP1022" s="41"/>
      <c r="TCQ1022" s="44"/>
      <c r="TCR1022" s="51"/>
      <c r="TCS1022" s="51"/>
      <c r="TCT1022" s="51"/>
      <c r="TCU1022" s="13"/>
      <c r="TCV1022" s="13"/>
      <c r="TCW1022" s="14"/>
      <c r="TCX1022" s="14"/>
      <c r="TCY1022" s="41"/>
      <c r="TCZ1022" s="44"/>
      <c r="TDA1022" s="51"/>
      <c r="TDB1022" s="51"/>
      <c r="TDC1022" s="51"/>
      <c r="TDD1022" s="13"/>
      <c r="TDE1022" s="13"/>
      <c r="TDF1022" s="14"/>
      <c r="TDG1022" s="14"/>
      <c r="TDH1022" s="41"/>
      <c r="TDI1022" s="44"/>
      <c r="TDJ1022" s="51"/>
      <c r="TDK1022" s="51"/>
      <c r="TDL1022" s="51"/>
      <c r="TDM1022" s="13"/>
      <c r="TDN1022" s="13"/>
      <c r="TDO1022" s="14"/>
      <c r="TDP1022" s="14"/>
      <c r="TDQ1022" s="41"/>
      <c r="TDR1022" s="44"/>
      <c r="TDS1022" s="51"/>
      <c r="TDT1022" s="51"/>
      <c r="TDU1022" s="51"/>
      <c r="TDV1022" s="13"/>
      <c r="TDW1022" s="13"/>
      <c r="TDX1022" s="14"/>
      <c r="TDY1022" s="14"/>
      <c r="TDZ1022" s="41"/>
      <c r="TEA1022" s="44"/>
      <c r="TEB1022" s="51"/>
      <c r="TEC1022" s="51"/>
      <c r="TED1022" s="51"/>
      <c r="TEE1022" s="13"/>
      <c r="TEF1022" s="13"/>
      <c r="TEG1022" s="14"/>
      <c r="TEH1022" s="14"/>
      <c r="TEI1022" s="41"/>
      <c r="TEJ1022" s="44"/>
      <c r="TEK1022" s="51"/>
      <c r="TEL1022" s="51"/>
      <c r="TEM1022" s="51"/>
      <c r="TEN1022" s="13"/>
      <c r="TEO1022" s="13"/>
      <c r="TEP1022" s="14"/>
      <c r="TEQ1022" s="14"/>
      <c r="TER1022" s="41"/>
      <c r="TES1022" s="44"/>
      <c r="TET1022" s="51"/>
      <c r="TEU1022" s="51"/>
      <c r="TEV1022" s="51"/>
      <c r="TEW1022" s="13"/>
      <c r="TEX1022" s="13"/>
      <c r="TEY1022" s="14"/>
      <c r="TEZ1022" s="14"/>
      <c r="TFA1022" s="41"/>
      <c r="TFB1022" s="44"/>
      <c r="TFC1022" s="51"/>
      <c r="TFD1022" s="51"/>
      <c r="TFE1022" s="51"/>
      <c r="TFF1022" s="13"/>
      <c r="TFG1022" s="13"/>
      <c r="TFH1022" s="14"/>
      <c r="TFI1022" s="14"/>
      <c r="TFJ1022" s="41"/>
      <c r="TFK1022" s="44"/>
      <c r="TFL1022" s="51"/>
      <c r="TFM1022" s="51"/>
      <c r="TFN1022" s="51"/>
      <c r="TFO1022" s="13"/>
      <c r="TFP1022" s="13"/>
      <c r="TFQ1022" s="14"/>
      <c r="TFR1022" s="14"/>
      <c r="TFS1022" s="41"/>
      <c r="TFT1022" s="44"/>
      <c r="TFU1022" s="51"/>
      <c r="TFV1022" s="51"/>
      <c r="TFW1022" s="51"/>
      <c r="TFX1022" s="13"/>
      <c r="TFY1022" s="13"/>
      <c r="TFZ1022" s="14"/>
      <c r="TGA1022" s="14"/>
      <c r="TGB1022" s="41"/>
      <c r="TGC1022" s="44"/>
      <c r="TGD1022" s="51"/>
      <c r="TGE1022" s="51"/>
      <c r="TGF1022" s="51"/>
      <c r="TGG1022" s="13"/>
      <c r="TGH1022" s="13"/>
      <c r="TGI1022" s="14"/>
      <c r="TGJ1022" s="14"/>
      <c r="TGK1022" s="41"/>
      <c r="TGL1022" s="44"/>
      <c r="TGM1022" s="51"/>
      <c r="TGN1022" s="51"/>
      <c r="TGO1022" s="51"/>
      <c r="TGP1022" s="13"/>
      <c r="TGQ1022" s="13"/>
      <c r="TGR1022" s="14"/>
      <c r="TGS1022" s="14"/>
      <c r="TGT1022" s="41"/>
      <c r="TGU1022" s="44"/>
      <c r="TGV1022" s="51"/>
      <c r="TGW1022" s="51"/>
      <c r="TGX1022" s="51"/>
      <c r="TGY1022" s="13"/>
      <c r="TGZ1022" s="13"/>
      <c r="THA1022" s="14"/>
      <c r="THB1022" s="14"/>
      <c r="THC1022" s="41"/>
      <c r="THD1022" s="44"/>
      <c r="THE1022" s="51"/>
      <c r="THF1022" s="51"/>
      <c r="THG1022" s="51"/>
      <c r="THH1022" s="13"/>
      <c r="THI1022" s="13"/>
      <c r="THJ1022" s="14"/>
      <c r="THK1022" s="14"/>
      <c r="THL1022" s="41"/>
      <c r="THM1022" s="44"/>
      <c r="THN1022" s="51"/>
      <c r="THO1022" s="51"/>
      <c r="THP1022" s="51"/>
      <c r="THQ1022" s="13"/>
      <c r="THR1022" s="13"/>
      <c r="THS1022" s="14"/>
      <c r="THT1022" s="14"/>
      <c r="THU1022" s="41"/>
      <c r="THV1022" s="44"/>
      <c r="THW1022" s="51"/>
      <c r="THX1022" s="51"/>
      <c r="THY1022" s="51"/>
      <c r="THZ1022" s="13"/>
      <c r="TIA1022" s="13"/>
      <c r="TIB1022" s="14"/>
      <c r="TIC1022" s="14"/>
      <c r="TID1022" s="41"/>
      <c r="TIE1022" s="44"/>
      <c r="TIF1022" s="51"/>
      <c r="TIG1022" s="51"/>
      <c r="TIH1022" s="51"/>
      <c r="TII1022" s="13"/>
      <c r="TIJ1022" s="13"/>
      <c r="TIK1022" s="14"/>
      <c r="TIL1022" s="14"/>
      <c r="TIM1022" s="41"/>
      <c r="TIN1022" s="44"/>
      <c r="TIO1022" s="51"/>
      <c r="TIP1022" s="51"/>
      <c r="TIQ1022" s="51"/>
      <c r="TIR1022" s="13"/>
      <c r="TIS1022" s="13"/>
      <c r="TIT1022" s="14"/>
      <c r="TIU1022" s="14"/>
      <c r="TIV1022" s="41"/>
      <c r="TIW1022" s="44"/>
      <c r="TIX1022" s="51"/>
      <c r="TIY1022" s="51"/>
      <c r="TIZ1022" s="51"/>
      <c r="TJA1022" s="13"/>
      <c r="TJB1022" s="13"/>
      <c r="TJC1022" s="14"/>
      <c r="TJD1022" s="14"/>
      <c r="TJE1022" s="41"/>
      <c r="TJF1022" s="44"/>
      <c r="TJG1022" s="51"/>
      <c r="TJH1022" s="51"/>
      <c r="TJI1022" s="51"/>
      <c r="TJJ1022" s="13"/>
      <c r="TJK1022" s="13"/>
      <c r="TJL1022" s="14"/>
      <c r="TJM1022" s="14"/>
      <c r="TJN1022" s="41"/>
      <c r="TJO1022" s="44"/>
      <c r="TJP1022" s="51"/>
      <c r="TJQ1022" s="51"/>
      <c r="TJR1022" s="51"/>
      <c r="TJS1022" s="13"/>
      <c r="TJT1022" s="13"/>
      <c r="TJU1022" s="14"/>
      <c r="TJV1022" s="14"/>
      <c r="TJW1022" s="41"/>
      <c r="TJX1022" s="44"/>
      <c r="TJY1022" s="51"/>
      <c r="TJZ1022" s="51"/>
      <c r="TKA1022" s="51"/>
      <c r="TKB1022" s="13"/>
      <c r="TKC1022" s="13"/>
      <c r="TKD1022" s="14"/>
      <c r="TKE1022" s="14"/>
      <c r="TKF1022" s="41"/>
      <c r="TKG1022" s="44"/>
      <c r="TKH1022" s="51"/>
      <c r="TKI1022" s="51"/>
      <c r="TKJ1022" s="51"/>
      <c r="TKK1022" s="13"/>
      <c r="TKL1022" s="13"/>
      <c r="TKM1022" s="14"/>
      <c r="TKN1022" s="14"/>
      <c r="TKO1022" s="41"/>
      <c r="TKP1022" s="44"/>
      <c r="TKQ1022" s="51"/>
      <c r="TKR1022" s="51"/>
      <c r="TKS1022" s="51"/>
      <c r="TKT1022" s="13"/>
      <c r="TKU1022" s="13"/>
      <c r="TKV1022" s="14"/>
      <c r="TKW1022" s="14"/>
      <c r="TKX1022" s="41"/>
      <c r="TKY1022" s="44"/>
      <c r="TKZ1022" s="51"/>
      <c r="TLA1022" s="51"/>
      <c r="TLB1022" s="51"/>
      <c r="TLC1022" s="13"/>
      <c r="TLD1022" s="13"/>
      <c r="TLE1022" s="14"/>
      <c r="TLF1022" s="14"/>
      <c r="TLG1022" s="41"/>
      <c r="TLH1022" s="44"/>
      <c r="TLI1022" s="51"/>
      <c r="TLJ1022" s="51"/>
      <c r="TLK1022" s="51"/>
      <c r="TLL1022" s="13"/>
      <c r="TLM1022" s="13"/>
      <c r="TLN1022" s="14"/>
      <c r="TLO1022" s="14"/>
      <c r="TLP1022" s="41"/>
      <c r="TLQ1022" s="44"/>
      <c r="TLR1022" s="51"/>
      <c r="TLS1022" s="51"/>
      <c r="TLT1022" s="51"/>
      <c r="TLU1022" s="13"/>
      <c r="TLV1022" s="13"/>
      <c r="TLW1022" s="14"/>
      <c r="TLX1022" s="14"/>
      <c r="TLY1022" s="41"/>
      <c r="TLZ1022" s="44"/>
      <c r="TMA1022" s="51"/>
      <c r="TMB1022" s="51"/>
      <c r="TMC1022" s="51"/>
      <c r="TMD1022" s="13"/>
      <c r="TME1022" s="13"/>
      <c r="TMF1022" s="14"/>
      <c r="TMG1022" s="14"/>
      <c r="TMH1022" s="41"/>
      <c r="TMI1022" s="44"/>
      <c r="TMJ1022" s="51"/>
      <c r="TMK1022" s="51"/>
      <c r="TML1022" s="51"/>
      <c r="TMM1022" s="13"/>
      <c r="TMN1022" s="13"/>
      <c r="TMO1022" s="14"/>
      <c r="TMP1022" s="14"/>
      <c r="TMQ1022" s="41"/>
      <c r="TMR1022" s="44"/>
      <c r="TMS1022" s="51"/>
      <c r="TMT1022" s="51"/>
      <c r="TMU1022" s="51"/>
      <c r="TMV1022" s="13"/>
      <c r="TMW1022" s="13"/>
      <c r="TMX1022" s="14"/>
      <c r="TMY1022" s="14"/>
      <c r="TMZ1022" s="41"/>
      <c r="TNA1022" s="44"/>
      <c r="TNB1022" s="51"/>
      <c r="TNC1022" s="51"/>
      <c r="TND1022" s="51"/>
      <c r="TNE1022" s="13"/>
      <c r="TNF1022" s="13"/>
      <c r="TNG1022" s="14"/>
      <c r="TNH1022" s="14"/>
      <c r="TNI1022" s="41"/>
      <c r="TNJ1022" s="44"/>
      <c r="TNK1022" s="51"/>
      <c r="TNL1022" s="51"/>
      <c r="TNM1022" s="51"/>
      <c r="TNN1022" s="13"/>
      <c r="TNO1022" s="13"/>
      <c r="TNP1022" s="14"/>
      <c r="TNQ1022" s="14"/>
      <c r="TNR1022" s="41"/>
      <c r="TNS1022" s="44"/>
      <c r="TNT1022" s="51"/>
      <c r="TNU1022" s="51"/>
      <c r="TNV1022" s="51"/>
      <c r="TNW1022" s="13"/>
      <c r="TNX1022" s="13"/>
      <c r="TNY1022" s="14"/>
      <c r="TNZ1022" s="14"/>
      <c r="TOA1022" s="41"/>
      <c r="TOB1022" s="44"/>
      <c r="TOC1022" s="51"/>
      <c r="TOD1022" s="51"/>
      <c r="TOE1022" s="51"/>
      <c r="TOF1022" s="13"/>
      <c r="TOG1022" s="13"/>
      <c r="TOH1022" s="14"/>
      <c r="TOI1022" s="14"/>
      <c r="TOJ1022" s="41"/>
      <c r="TOK1022" s="44"/>
      <c r="TOL1022" s="51"/>
      <c r="TOM1022" s="51"/>
      <c r="TON1022" s="51"/>
      <c r="TOO1022" s="13"/>
      <c r="TOP1022" s="13"/>
      <c r="TOQ1022" s="14"/>
      <c r="TOR1022" s="14"/>
      <c r="TOS1022" s="41"/>
      <c r="TOT1022" s="44"/>
      <c r="TOU1022" s="51"/>
      <c r="TOV1022" s="51"/>
      <c r="TOW1022" s="51"/>
      <c r="TOX1022" s="13"/>
      <c r="TOY1022" s="13"/>
      <c r="TOZ1022" s="14"/>
      <c r="TPA1022" s="14"/>
      <c r="TPB1022" s="41"/>
      <c r="TPC1022" s="44"/>
      <c r="TPD1022" s="51"/>
      <c r="TPE1022" s="51"/>
      <c r="TPF1022" s="51"/>
      <c r="TPG1022" s="13"/>
      <c r="TPH1022" s="13"/>
      <c r="TPI1022" s="14"/>
      <c r="TPJ1022" s="14"/>
      <c r="TPK1022" s="41"/>
      <c r="TPL1022" s="44"/>
      <c r="TPM1022" s="51"/>
      <c r="TPN1022" s="51"/>
      <c r="TPO1022" s="51"/>
      <c r="TPP1022" s="13"/>
      <c r="TPQ1022" s="13"/>
      <c r="TPR1022" s="14"/>
      <c r="TPS1022" s="14"/>
      <c r="TPT1022" s="41"/>
      <c r="TPU1022" s="44"/>
      <c r="TPV1022" s="51"/>
      <c r="TPW1022" s="51"/>
      <c r="TPX1022" s="51"/>
      <c r="TPY1022" s="13"/>
      <c r="TPZ1022" s="13"/>
      <c r="TQA1022" s="14"/>
      <c r="TQB1022" s="14"/>
      <c r="TQC1022" s="41"/>
      <c r="TQD1022" s="44"/>
      <c r="TQE1022" s="51"/>
      <c r="TQF1022" s="51"/>
      <c r="TQG1022" s="51"/>
      <c r="TQH1022" s="13"/>
      <c r="TQI1022" s="13"/>
      <c r="TQJ1022" s="14"/>
      <c r="TQK1022" s="14"/>
      <c r="TQL1022" s="41"/>
      <c r="TQM1022" s="44"/>
      <c r="TQN1022" s="51"/>
      <c r="TQO1022" s="51"/>
      <c r="TQP1022" s="51"/>
      <c r="TQQ1022" s="13"/>
      <c r="TQR1022" s="13"/>
      <c r="TQS1022" s="14"/>
      <c r="TQT1022" s="14"/>
      <c r="TQU1022" s="41"/>
      <c r="TQV1022" s="44"/>
      <c r="TQW1022" s="51"/>
      <c r="TQX1022" s="51"/>
      <c r="TQY1022" s="51"/>
      <c r="TQZ1022" s="13"/>
      <c r="TRA1022" s="13"/>
      <c r="TRB1022" s="14"/>
      <c r="TRC1022" s="14"/>
      <c r="TRD1022" s="41"/>
      <c r="TRE1022" s="44"/>
      <c r="TRF1022" s="51"/>
      <c r="TRG1022" s="51"/>
      <c r="TRH1022" s="51"/>
      <c r="TRI1022" s="13"/>
      <c r="TRJ1022" s="13"/>
      <c r="TRK1022" s="14"/>
      <c r="TRL1022" s="14"/>
      <c r="TRM1022" s="41"/>
      <c r="TRN1022" s="44"/>
      <c r="TRO1022" s="51"/>
      <c r="TRP1022" s="51"/>
      <c r="TRQ1022" s="51"/>
      <c r="TRR1022" s="13"/>
      <c r="TRS1022" s="13"/>
      <c r="TRT1022" s="14"/>
      <c r="TRU1022" s="14"/>
      <c r="TRV1022" s="41"/>
      <c r="TRW1022" s="44"/>
      <c r="TRX1022" s="51"/>
      <c r="TRY1022" s="51"/>
      <c r="TRZ1022" s="51"/>
      <c r="TSA1022" s="13"/>
      <c r="TSB1022" s="13"/>
      <c r="TSC1022" s="14"/>
      <c r="TSD1022" s="14"/>
      <c r="TSE1022" s="41"/>
      <c r="TSF1022" s="44"/>
      <c r="TSG1022" s="51"/>
      <c r="TSH1022" s="51"/>
      <c r="TSI1022" s="51"/>
      <c r="TSJ1022" s="13"/>
      <c r="TSK1022" s="13"/>
      <c r="TSL1022" s="14"/>
      <c r="TSM1022" s="14"/>
      <c r="TSN1022" s="41"/>
      <c r="TSO1022" s="44"/>
      <c r="TSP1022" s="51"/>
      <c r="TSQ1022" s="51"/>
      <c r="TSR1022" s="51"/>
      <c r="TSS1022" s="13"/>
      <c r="TST1022" s="13"/>
      <c r="TSU1022" s="14"/>
      <c r="TSV1022" s="14"/>
      <c r="TSW1022" s="41"/>
      <c r="TSX1022" s="44"/>
      <c r="TSY1022" s="51"/>
      <c r="TSZ1022" s="51"/>
      <c r="TTA1022" s="51"/>
      <c r="TTB1022" s="13"/>
      <c r="TTC1022" s="13"/>
      <c r="TTD1022" s="14"/>
      <c r="TTE1022" s="14"/>
      <c r="TTF1022" s="41"/>
      <c r="TTG1022" s="44"/>
      <c r="TTH1022" s="51"/>
      <c r="TTI1022" s="51"/>
      <c r="TTJ1022" s="51"/>
      <c r="TTK1022" s="13"/>
      <c r="TTL1022" s="13"/>
      <c r="TTM1022" s="14"/>
      <c r="TTN1022" s="14"/>
      <c r="TTO1022" s="41"/>
      <c r="TTP1022" s="44"/>
      <c r="TTQ1022" s="51"/>
      <c r="TTR1022" s="51"/>
      <c r="TTS1022" s="51"/>
      <c r="TTT1022" s="13"/>
      <c r="TTU1022" s="13"/>
      <c r="TTV1022" s="14"/>
      <c r="TTW1022" s="14"/>
      <c r="TTX1022" s="41"/>
      <c r="TTY1022" s="44"/>
      <c r="TTZ1022" s="51"/>
      <c r="TUA1022" s="51"/>
      <c r="TUB1022" s="51"/>
      <c r="TUC1022" s="13"/>
      <c r="TUD1022" s="13"/>
      <c r="TUE1022" s="14"/>
      <c r="TUF1022" s="14"/>
      <c r="TUG1022" s="41"/>
      <c r="TUH1022" s="44"/>
      <c r="TUI1022" s="51"/>
      <c r="TUJ1022" s="51"/>
      <c r="TUK1022" s="51"/>
      <c r="TUL1022" s="13"/>
      <c r="TUM1022" s="13"/>
      <c r="TUN1022" s="14"/>
      <c r="TUO1022" s="14"/>
      <c r="TUP1022" s="41"/>
      <c r="TUQ1022" s="44"/>
      <c r="TUR1022" s="51"/>
      <c r="TUS1022" s="51"/>
      <c r="TUT1022" s="51"/>
      <c r="TUU1022" s="13"/>
      <c r="TUV1022" s="13"/>
      <c r="TUW1022" s="14"/>
      <c r="TUX1022" s="14"/>
      <c r="TUY1022" s="41"/>
      <c r="TUZ1022" s="44"/>
      <c r="TVA1022" s="51"/>
      <c r="TVB1022" s="51"/>
      <c r="TVC1022" s="51"/>
      <c r="TVD1022" s="13"/>
      <c r="TVE1022" s="13"/>
      <c r="TVF1022" s="14"/>
      <c r="TVG1022" s="14"/>
      <c r="TVH1022" s="41"/>
      <c r="TVI1022" s="44"/>
      <c r="TVJ1022" s="51"/>
      <c r="TVK1022" s="51"/>
      <c r="TVL1022" s="51"/>
      <c r="TVM1022" s="13"/>
      <c r="TVN1022" s="13"/>
      <c r="TVO1022" s="14"/>
      <c r="TVP1022" s="14"/>
      <c r="TVQ1022" s="41"/>
      <c r="TVR1022" s="44"/>
      <c r="TVS1022" s="51"/>
      <c r="TVT1022" s="51"/>
      <c r="TVU1022" s="51"/>
      <c r="TVV1022" s="13"/>
      <c r="TVW1022" s="13"/>
      <c r="TVX1022" s="14"/>
      <c r="TVY1022" s="14"/>
      <c r="TVZ1022" s="41"/>
      <c r="TWA1022" s="44"/>
      <c r="TWB1022" s="51"/>
      <c r="TWC1022" s="51"/>
      <c r="TWD1022" s="51"/>
      <c r="TWE1022" s="13"/>
      <c r="TWF1022" s="13"/>
      <c r="TWG1022" s="14"/>
      <c r="TWH1022" s="14"/>
      <c r="TWI1022" s="41"/>
      <c r="TWJ1022" s="44"/>
      <c r="TWK1022" s="51"/>
      <c r="TWL1022" s="51"/>
      <c r="TWM1022" s="51"/>
      <c r="TWN1022" s="13"/>
      <c r="TWO1022" s="13"/>
      <c r="TWP1022" s="14"/>
      <c r="TWQ1022" s="14"/>
      <c r="TWR1022" s="41"/>
      <c r="TWS1022" s="44"/>
      <c r="TWT1022" s="51"/>
      <c r="TWU1022" s="51"/>
      <c r="TWV1022" s="51"/>
      <c r="TWW1022" s="13"/>
      <c r="TWX1022" s="13"/>
      <c r="TWY1022" s="14"/>
      <c r="TWZ1022" s="14"/>
      <c r="TXA1022" s="41"/>
      <c r="TXB1022" s="44"/>
      <c r="TXC1022" s="51"/>
      <c r="TXD1022" s="51"/>
      <c r="TXE1022" s="51"/>
      <c r="TXF1022" s="13"/>
      <c r="TXG1022" s="13"/>
      <c r="TXH1022" s="14"/>
      <c r="TXI1022" s="14"/>
      <c r="TXJ1022" s="41"/>
      <c r="TXK1022" s="44"/>
      <c r="TXL1022" s="51"/>
      <c r="TXM1022" s="51"/>
      <c r="TXN1022" s="51"/>
      <c r="TXO1022" s="13"/>
      <c r="TXP1022" s="13"/>
      <c r="TXQ1022" s="14"/>
      <c r="TXR1022" s="14"/>
      <c r="TXS1022" s="41"/>
      <c r="TXT1022" s="44"/>
      <c r="TXU1022" s="51"/>
      <c r="TXV1022" s="51"/>
      <c r="TXW1022" s="51"/>
      <c r="TXX1022" s="13"/>
      <c r="TXY1022" s="13"/>
      <c r="TXZ1022" s="14"/>
      <c r="TYA1022" s="14"/>
      <c r="TYB1022" s="41"/>
      <c r="TYC1022" s="44"/>
      <c r="TYD1022" s="51"/>
      <c r="TYE1022" s="51"/>
      <c r="TYF1022" s="51"/>
      <c r="TYG1022" s="13"/>
      <c r="TYH1022" s="13"/>
      <c r="TYI1022" s="14"/>
      <c r="TYJ1022" s="14"/>
      <c r="TYK1022" s="41"/>
      <c r="TYL1022" s="44"/>
      <c r="TYM1022" s="51"/>
      <c r="TYN1022" s="51"/>
      <c r="TYO1022" s="51"/>
      <c r="TYP1022" s="13"/>
      <c r="TYQ1022" s="13"/>
      <c r="TYR1022" s="14"/>
      <c r="TYS1022" s="14"/>
      <c r="TYT1022" s="41"/>
      <c r="TYU1022" s="44"/>
      <c r="TYV1022" s="51"/>
      <c r="TYW1022" s="51"/>
      <c r="TYX1022" s="51"/>
      <c r="TYY1022" s="13"/>
      <c r="TYZ1022" s="13"/>
      <c r="TZA1022" s="14"/>
      <c r="TZB1022" s="14"/>
      <c r="TZC1022" s="41"/>
      <c r="TZD1022" s="44"/>
      <c r="TZE1022" s="51"/>
      <c r="TZF1022" s="51"/>
      <c r="TZG1022" s="51"/>
      <c r="TZH1022" s="13"/>
      <c r="TZI1022" s="13"/>
      <c r="TZJ1022" s="14"/>
      <c r="TZK1022" s="14"/>
      <c r="TZL1022" s="41"/>
      <c r="TZM1022" s="44"/>
      <c r="TZN1022" s="51"/>
      <c r="TZO1022" s="51"/>
      <c r="TZP1022" s="51"/>
      <c r="TZQ1022" s="13"/>
      <c r="TZR1022" s="13"/>
      <c r="TZS1022" s="14"/>
      <c r="TZT1022" s="14"/>
      <c r="TZU1022" s="41"/>
      <c r="TZV1022" s="44"/>
      <c r="TZW1022" s="51"/>
      <c r="TZX1022" s="51"/>
      <c r="TZY1022" s="51"/>
      <c r="TZZ1022" s="13"/>
      <c r="UAA1022" s="13"/>
      <c r="UAB1022" s="14"/>
      <c r="UAC1022" s="14"/>
      <c r="UAD1022" s="41"/>
      <c r="UAE1022" s="44"/>
      <c r="UAF1022" s="51"/>
      <c r="UAG1022" s="51"/>
      <c r="UAH1022" s="51"/>
      <c r="UAI1022" s="13"/>
      <c r="UAJ1022" s="13"/>
      <c r="UAK1022" s="14"/>
      <c r="UAL1022" s="14"/>
      <c r="UAM1022" s="41"/>
      <c r="UAN1022" s="44"/>
      <c r="UAO1022" s="51"/>
      <c r="UAP1022" s="51"/>
      <c r="UAQ1022" s="51"/>
      <c r="UAR1022" s="13"/>
      <c r="UAS1022" s="13"/>
      <c r="UAT1022" s="14"/>
      <c r="UAU1022" s="14"/>
      <c r="UAV1022" s="41"/>
      <c r="UAW1022" s="44"/>
      <c r="UAX1022" s="51"/>
      <c r="UAY1022" s="51"/>
      <c r="UAZ1022" s="51"/>
      <c r="UBA1022" s="13"/>
      <c r="UBB1022" s="13"/>
      <c r="UBC1022" s="14"/>
      <c r="UBD1022" s="14"/>
      <c r="UBE1022" s="41"/>
      <c r="UBF1022" s="44"/>
      <c r="UBG1022" s="51"/>
      <c r="UBH1022" s="51"/>
      <c r="UBI1022" s="51"/>
      <c r="UBJ1022" s="13"/>
      <c r="UBK1022" s="13"/>
      <c r="UBL1022" s="14"/>
      <c r="UBM1022" s="14"/>
      <c r="UBN1022" s="41"/>
      <c r="UBO1022" s="44"/>
      <c r="UBP1022" s="51"/>
      <c r="UBQ1022" s="51"/>
      <c r="UBR1022" s="51"/>
      <c r="UBS1022" s="13"/>
      <c r="UBT1022" s="13"/>
      <c r="UBU1022" s="14"/>
      <c r="UBV1022" s="14"/>
      <c r="UBW1022" s="41"/>
      <c r="UBX1022" s="44"/>
      <c r="UBY1022" s="51"/>
      <c r="UBZ1022" s="51"/>
      <c r="UCA1022" s="51"/>
      <c r="UCB1022" s="13"/>
      <c r="UCC1022" s="13"/>
      <c r="UCD1022" s="14"/>
      <c r="UCE1022" s="14"/>
      <c r="UCF1022" s="41"/>
      <c r="UCG1022" s="44"/>
      <c r="UCH1022" s="51"/>
      <c r="UCI1022" s="51"/>
      <c r="UCJ1022" s="51"/>
      <c r="UCK1022" s="13"/>
      <c r="UCL1022" s="13"/>
      <c r="UCM1022" s="14"/>
      <c r="UCN1022" s="14"/>
      <c r="UCO1022" s="41"/>
      <c r="UCP1022" s="44"/>
      <c r="UCQ1022" s="51"/>
      <c r="UCR1022" s="51"/>
      <c r="UCS1022" s="51"/>
      <c r="UCT1022" s="13"/>
      <c r="UCU1022" s="13"/>
      <c r="UCV1022" s="14"/>
      <c r="UCW1022" s="14"/>
      <c r="UCX1022" s="41"/>
      <c r="UCY1022" s="44"/>
      <c r="UCZ1022" s="51"/>
      <c r="UDA1022" s="51"/>
      <c r="UDB1022" s="51"/>
      <c r="UDC1022" s="13"/>
      <c r="UDD1022" s="13"/>
      <c r="UDE1022" s="14"/>
      <c r="UDF1022" s="14"/>
      <c r="UDG1022" s="41"/>
      <c r="UDH1022" s="44"/>
      <c r="UDI1022" s="51"/>
      <c r="UDJ1022" s="51"/>
      <c r="UDK1022" s="51"/>
      <c r="UDL1022" s="13"/>
      <c r="UDM1022" s="13"/>
      <c r="UDN1022" s="14"/>
      <c r="UDO1022" s="14"/>
      <c r="UDP1022" s="41"/>
      <c r="UDQ1022" s="44"/>
      <c r="UDR1022" s="51"/>
      <c r="UDS1022" s="51"/>
      <c r="UDT1022" s="51"/>
      <c r="UDU1022" s="13"/>
      <c r="UDV1022" s="13"/>
      <c r="UDW1022" s="14"/>
      <c r="UDX1022" s="14"/>
      <c r="UDY1022" s="41"/>
      <c r="UDZ1022" s="44"/>
      <c r="UEA1022" s="51"/>
      <c r="UEB1022" s="51"/>
      <c r="UEC1022" s="51"/>
      <c r="UED1022" s="13"/>
      <c r="UEE1022" s="13"/>
      <c r="UEF1022" s="14"/>
      <c r="UEG1022" s="14"/>
      <c r="UEH1022" s="41"/>
      <c r="UEI1022" s="44"/>
      <c r="UEJ1022" s="51"/>
      <c r="UEK1022" s="51"/>
      <c r="UEL1022" s="51"/>
      <c r="UEM1022" s="13"/>
      <c r="UEN1022" s="13"/>
      <c r="UEO1022" s="14"/>
      <c r="UEP1022" s="14"/>
      <c r="UEQ1022" s="41"/>
      <c r="UER1022" s="44"/>
      <c r="UES1022" s="51"/>
      <c r="UET1022" s="51"/>
      <c r="UEU1022" s="51"/>
      <c r="UEV1022" s="13"/>
      <c r="UEW1022" s="13"/>
      <c r="UEX1022" s="14"/>
      <c r="UEY1022" s="14"/>
      <c r="UEZ1022" s="41"/>
      <c r="UFA1022" s="44"/>
      <c r="UFB1022" s="51"/>
      <c r="UFC1022" s="51"/>
      <c r="UFD1022" s="51"/>
      <c r="UFE1022" s="13"/>
      <c r="UFF1022" s="13"/>
      <c r="UFG1022" s="14"/>
      <c r="UFH1022" s="14"/>
      <c r="UFI1022" s="41"/>
      <c r="UFJ1022" s="44"/>
      <c r="UFK1022" s="51"/>
      <c r="UFL1022" s="51"/>
      <c r="UFM1022" s="51"/>
      <c r="UFN1022" s="13"/>
      <c r="UFO1022" s="13"/>
      <c r="UFP1022" s="14"/>
      <c r="UFQ1022" s="14"/>
      <c r="UFR1022" s="41"/>
      <c r="UFS1022" s="44"/>
      <c r="UFT1022" s="51"/>
      <c r="UFU1022" s="51"/>
      <c r="UFV1022" s="51"/>
      <c r="UFW1022" s="13"/>
      <c r="UFX1022" s="13"/>
      <c r="UFY1022" s="14"/>
      <c r="UFZ1022" s="14"/>
      <c r="UGA1022" s="41"/>
      <c r="UGB1022" s="44"/>
      <c r="UGC1022" s="51"/>
      <c r="UGD1022" s="51"/>
      <c r="UGE1022" s="51"/>
      <c r="UGF1022" s="13"/>
      <c r="UGG1022" s="13"/>
      <c r="UGH1022" s="14"/>
      <c r="UGI1022" s="14"/>
      <c r="UGJ1022" s="41"/>
      <c r="UGK1022" s="44"/>
      <c r="UGL1022" s="51"/>
      <c r="UGM1022" s="51"/>
      <c r="UGN1022" s="51"/>
      <c r="UGO1022" s="13"/>
      <c r="UGP1022" s="13"/>
      <c r="UGQ1022" s="14"/>
      <c r="UGR1022" s="14"/>
      <c r="UGS1022" s="41"/>
      <c r="UGT1022" s="44"/>
      <c r="UGU1022" s="51"/>
      <c r="UGV1022" s="51"/>
      <c r="UGW1022" s="51"/>
      <c r="UGX1022" s="13"/>
      <c r="UGY1022" s="13"/>
      <c r="UGZ1022" s="14"/>
      <c r="UHA1022" s="14"/>
      <c r="UHB1022" s="41"/>
      <c r="UHC1022" s="44"/>
      <c r="UHD1022" s="51"/>
      <c r="UHE1022" s="51"/>
      <c r="UHF1022" s="51"/>
      <c r="UHG1022" s="13"/>
      <c r="UHH1022" s="13"/>
      <c r="UHI1022" s="14"/>
      <c r="UHJ1022" s="14"/>
      <c r="UHK1022" s="41"/>
      <c r="UHL1022" s="44"/>
      <c r="UHM1022" s="51"/>
      <c r="UHN1022" s="51"/>
      <c r="UHO1022" s="51"/>
      <c r="UHP1022" s="13"/>
      <c r="UHQ1022" s="13"/>
      <c r="UHR1022" s="14"/>
      <c r="UHS1022" s="14"/>
      <c r="UHT1022" s="41"/>
      <c r="UHU1022" s="44"/>
      <c r="UHV1022" s="51"/>
      <c r="UHW1022" s="51"/>
      <c r="UHX1022" s="51"/>
      <c r="UHY1022" s="13"/>
      <c r="UHZ1022" s="13"/>
      <c r="UIA1022" s="14"/>
      <c r="UIB1022" s="14"/>
      <c r="UIC1022" s="41"/>
      <c r="UID1022" s="44"/>
      <c r="UIE1022" s="51"/>
      <c r="UIF1022" s="51"/>
      <c r="UIG1022" s="51"/>
      <c r="UIH1022" s="13"/>
      <c r="UII1022" s="13"/>
      <c r="UIJ1022" s="14"/>
      <c r="UIK1022" s="14"/>
      <c r="UIL1022" s="41"/>
      <c r="UIM1022" s="44"/>
      <c r="UIN1022" s="51"/>
      <c r="UIO1022" s="51"/>
      <c r="UIP1022" s="51"/>
      <c r="UIQ1022" s="13"/>
      <c r="UIR1022" s="13"/>
      <c r="UIS1022" s="14"/>
      <c r="UIT1022" s="14"/>
      <c r="UIU1022" s="41"/>
      <c r="UIV1022" s="44"/>
      <c r="UIW1022" s="51"/>
      <c r="UIX1022" s="51"/>
      <c r="UIY1022" s="51"/>
      <c r="UIZ1022" s="13"/>
      <c r="UJA1022" s="13"/>
      <c r="UJB1022" s="14"/>
      <c r="UJC1022" s="14"/>
      <c r="UJD1022" s="41"/>
      <c r="UJE1022" s="44"/>
      <c r="UJF1022" s="51"/>
      <c r="UJG1022" s="51"/>
      <c r="UJH1022" s="51"/>
      <c r="UJI1022" s="13"/>
      <c r="UJJ1022" s="13"/>
      <c r="UJK1022" s="14"/>
      <c r="UJL1022" s="14"/>
      <c r="UJM1022" s="41"/>
      <c r="UJN1022" s="44"/>
      <c r="UJO1022" s="51"/>
      <c r="UJP1022" s="51"/>
      <c r="UJQ1022" s="51"/>
      <c r="UJR1022" s="13"/>
      <c r="UJS1022" s="13"/>
      <c r="UJT1022" s="14"/>
      <c r="UJU1022" s="14"/>
      <c r="UJV1022" s="41"/>
      <c r="UJW1022" s="44"/>
      <c r="UJX1022" s="51"/>
      <c r="UJY1022" s="51"/>
      <c r="UJZ1022" s="51"/>
      <c r="UKA1022" s="13"/>
      <c r="UKB1022" s="13"/>
      <c r="UKC1022" s="14"/>
      <c r="UKD1022" s="14"/>
      <c r="UKE1022" s="41"/>
      <c r="UKF1022" s="44"/>
      <c r="UKG1022" s="51"/>
      <c r="UKH1022" s="51"/>
      <c r="UKI1022" s="51"/>
      <c r="UKJ1022" s="13"/>
      <c r="UKK1022" s="13"/>
      <c r="UKL1022" s="14"/>
      <c r="UKM1022" s="14"/>
      <c r="UKN1022" s="41"/>
      <c r="UKO1022" s="44"/>
      <c r="UKP1022" s="51"/>
      <c r="UKQ1022" s="51"/>
      <c r="UKR1022" s="51"/>
      <c r="UKS1022" s="13"/>
      <c r="UKT1022" s="13"/>
      <c r="UKU1022" s="14"/>
      <c r="UKV1022" s="14"/>
      <c r="UKW1022" s="41"/>
      <c r="UKX1022" s="44"/>
      <c r="UKY1022" s="51"/>
      <c r="UKZ1022" s="51"/>
      <c r="ULA1022" s="51"/>
      <c r="ULB1022" s="13"/>
      <c r="ULC1022" s="13"/>
      <c r="ULD1022" s="14"/>
      <c r="ULE1022" s="14"/>
      <c r="ULF1022" s="41"/>
      <c r="ULG1022" s="44"/>
      <c r="ULH1022" s="51"/>
      <c r="ULI1022" s="51"/>
      <c r="ULJ1022" s="51"/>
      <c r="ULK1022" s="13"/>
      <c r="ULL1022" s="13"/>
      <c r="ULM1022" s="14"/>
      <c r="ULN1022" s="14"/>
      <c r="ULO1022" s="41"/>
      <c r="ULP1022" s="44"/>
      <c r="ULQ1022" s="51"/>
      <c r="ULR1022" s="51"/>
      <c r="ULS1022" s="51"/>
      <c r="ULT1022" s="13"/>
      <c r="ULU1022" s="13"/>
      <c r="ULV1022" s="14"/>
      <c r="ULW1022" s="14"/>
      <c r="ULX1022" s="41"/>
      <c r="ULY1022" s="44"/>
      <c r="ULZ1022" s="51"/>
      <c r="UMA1022" s="51"/>
      <c r="UMB1022" s="51"/>
      <c r="UMC1022" s="13"/>
      <c r="UMD1022" s="13"/>
      <c r="UME1022" s="14"/>
      <c r="UMF1022" s="14"/>
      <c r="UMG1022" s="41"/>
      <c r="UMH1022" s="44"/>
      <c r="UMI1022" s="51"/>
      <c r="UMJ1022" s="51"/>
      <c r="UMK1022" s="51"/>
      <c r="UML1022" s="13"/>
      <c r="UMM1022" s="13"/>
      <c r="UMN1022" s="14"/>
      <c r="UMO1022" s="14"/>
      <c r="UMP1022" s="41"/>
      <c r="UMQ1022" s="44"/>
      <c r="UMR1022" s="51"/>
      <c r="UMS1022" s="51"/>
      <c r="UMT1022" s="51"/>
      <c r="UMU1022" s="13"/>
      <c r="UMV1022" s="13"/>
      <c r="UMW1022" s="14"/>
      <c r="UMX1022" s="14"/>
      <c r="UMY1022" s="41"/>
      <c r="UMZ1022" s="44"/>
      <c r="UNA1022" s="51"/>
      <c r="UNB1022" s="51"/>
      <c r="UNC1022" s="51"/>
      <c r="UND1022" s="13"/>
      <c r="UNE1022" s="13"/>
      <c r="UNF1022" s="14"/>
      <c r="UNG1022" s="14"/>
      <c r="UNH1022" s="41"/>
      <c r="UNI1022" s="44"/>
      <c r="UNJ1022" s="51"/>
      <c r="UNK1022" s="51"/>
      <c r="UNL1022" s="51"/>
      <c r="UNM1022" s="13"/>
      <c r="UNN1022" s="13"/>
      <c r="UNO1022" s="14"/>
      <c r="UNP1022" s="14"/>
      <c r="UNQ1022" s="41"/>
      <c r="UNR1022" s="44"/>
      <c r="UNS1022" s="51"/>
      <c r="UNT1022" s="51"/>
      <c r="UNU1022" s="51"/>
      <c r="UNV1022" s="13"/>
      <c r="UNW1022" s="13"/>
      <c r="UNX1022" s="14"/>
      <c r="UNY1022" s="14"/>
      <c r="UNZ1022" s="41"/>
      <c r="UOA1022" s="44"/>
      <c r="UOB1022" s="51"/>
      <c r="UOC1022" s="51"/>
      <c r="UOD1022" s="51"/>
      <c r="UOE1022" s="13"/>
      <c r="UOF1022" s="13"/>
      <c r="UOG1022" s="14"/>
      <c r="UOH1022" s="14"/>
      <c r="UOI1022" s="41"/>
      <c r="UOJ1022" s="44"/>
      <c r="UOK1022" s="51"/>
      <c r="UOL1022" s="51"/>
      <c r="UOM1022" s="51"/>
      <c r="UON1022" s="13"/>
      <c r="UOO1022" s="13"/>
      <c r="UOP1022" s="14"/>
      <c r="UOQ1022" s="14"/>
      <c r="UOR1022" s="41"/>
      <c r="UOS1022" s="44"/>
      <c r="UOT1022" s="51"/>
      <c r="UOU1022" s="51"/>
      <c r="UOV1022" s="51"/>
      <c r="UOW1022" s="13"/>
      <c r="UOX1022" s="13"/>
      <c r="UOY1022" s="14"/>
      <c r="UOZ1022" s="14"/>
      <c r="UPA1022" s="41"/>
      <c r="UPB1022" s="44"/>
      <c r="UPC1022" s="51"/>
      <c r="UPD1022" s="51"/>
      <c r="UPE1022" s="51"/>
      <c r="UPF1022" s="13"/>
      <c r="UPG1022" s="13"/>
      <c r="UPH1022" s="14"/>
      <c r="UPI1022" s="14"/>
      <c r="UPJ1022" s="41"/>
      <c r="UPK1022" s="44"/>
      <c r="UPL1022" s="51"/>
      <c r="UPM1022" s="51"/>
      <c r="UPN1022" s="51"/>
      <c r="UPO1022" s="13"/>
      <c r="UPP1022" s="13"/>
      <c r="UPQ1022" s="14"/>
      <c r="UPR1022" s="14"/>
      <c r="UPS1022" s="41"/>
      <c r="UPT1022" s="44"/>
      <c r="UPU1022" s="51"/>
      <c r="UPV1022" s="51"/>
      <c r="UPW1022" s="51"/>
      <c r="UPX1022" s="13"/>
      <c r="UPY1022" s="13"/>
      <c r="UPZ1022" s="14"/>
      <c r="UQA1022" s="14"/>
      <c r="UQB1022" s="41"/>
      <c r="UQC1022" s="44"/>
      <c r="UQD1022" s="51"/>
      <c r="UQE1022" s="51"/>
      <c r="UQF1022" s="51"/>
      <c r="UQG1022" s="13"/>
      <c r="UQH1022" s="13"/>
      <c r="UQI1022" s="14"/>
      <c r="UQJ1022" s="14"/>
      <c r="UQK1022" s="41"/>
      <c r="UQL1022" s="44"/>
      <c r="UQM1022" s="51"/>
      <c r="UQN1022" s="51"/>
      <c r="UQO1022" s="51"/>
      <c r="UQP1022" s="13"/>
      <c r="UQQ1022" s="13"/>
      <c r="UQR1022" s="14"/>
      <c r="UQS1022" s="14"/>
      <c r="UQT1022" s="41"/>
      <c r="UQU1022" s="44"/>
      <c r="UQV1022" s="51"/>
      <c r="UQW1022" s="51"/>
      <c r="UQX1022" s="51"/>
      <c r="UQY1022" s="13"/>
      <c r="UQZ1022" s="13"/>
      <c r="URA1022" s="14"/>
      <c r="URB1022" s="14"/>
      <c r="URC1022" s="41"/>
      <c r="URD1022" s="44"/>
      <c r="URE1022" s="51"/>
      <c r="URF1022" s="51"/>
      <c r="URG1022" s="51"/>
      <c r="URH1022" s="13"/>
      <c r="URI1022" s="13"/>
      <c r="URJ1022" s="14"/>
      <c r="URK1022" s="14"/>
      <c r="URL1022" s="41"/>
      <c r="URM1022" s="44"/>
      <c r="URN1022" s="51"/>
      <c r="URO1022" s="51"/>
      <c r="URP1022" s="51"/>
      <c r="URQ1022" s="13"/>
      <c r="URR1022" s="13"/>
      <c r="URS1022" s="14"/>
      <c r="URT1022" s="14"/>
      <c r="URU1022" s="41"/>
      <c r="URV1022" s="44"/>
      <c r="URW1022" s="51"/>
      <c r="URX1022" s="51"/>
      <c r="URY1022" s="51"/>
      <c r="URZ1022" s="13"/>
      <c r="USA1022" s="13"/>
      <c r="USB1022" s="14"/>
      <c r="USC1022" s="14"/>
      <c r="USD1022" s="41"/>
      <c r="USE1022" s="44"/>
      <c r="USF1022" s="51"/>
      <c r="USG1022" s="51"/>
      <c r="USH1022" s="51"/>
      <c r="USI1022" s="13"/>
      <c r="USJ1022" s="13"/>
      <c r="USK1022" s="14"/>
      <c r="USL1022" s="14"/>
      <c r="USM1022" s="41"/>
      <c r="USN1022" s="44"/>
      <c r="USO1022" s="51"/>
      <c r="USP1022" s="51"/>
      <c r="USQ1022" s="51"/>
      <c r="USR1022" s="13"/>
      <c r="USS1022" s="13"/>
      <c r="UST1022" s="14"/>
      <c r="USU1022" s="14"/>
      <c r="USV1022" s="41"/>
      <c r="USW1022" s="44"/>
      <c r="USX1022" s="51"/>
      <c r="USY1022" s="51"/>
      <c r="USZ1022" s="51"/>
      <c r="UTA1022" s="13"/>
      <c r="UTB1022" s="13"/>
      <c r="UTC1022" s="14"/>
      <c r="UTD1022" s="14"/>
      <c r="UTE1022" s="41"/>
      <c r="UTF1022" s="44"/>
      <c r="UTG1022" s="51"/>
      <c r="UTH1022" s="51"/>
      <c r="UTI1022" s="51"/>
      <c r="UTJ1022" s="13"/>
      <c r="UTK1022" s="13"/>
      <c r="UTL1022" s="14"/>
      <c r="UTM1022" s="14"/>
      <c r="UTN1022" s="41"/>
      <c r="UTO1022" s="44"/>
      <c r="UTP1022" s="51"/>
      <c r="UTQ1022" s="51"/>
      <c r="UTR1022" s="51"/>
      <c r="UTS1022" s="13"/>
      <c r="UTT1022" s="13"/>
      <c r="UTU1022" s="14"/>
      <c r="UTV1022" s="14"/>
      <c r="UTW1022" s="41"/>
      <c r="UTX1022" s="44"/>
      <c r="UTY1022" s="51"/>
      <c r="UTZ1022" s="51"/>
      <c r="UUA1022" s="51"/>
      <c r="UUB1022" s="13"/>
      <c r="UUC1022" s="13"/>
      <c r="UUD1022" s="14"/>
      <c r="UUE1022" s="14"/>
      <c r="UUF1022" s="41"/>
      <c r="UUG1022" s="44"/>
      <c r="UUH1022" s="51"/>
      <c r="UUI1022" s="51"/>
      <c r="UUJ1022" s="51"/>
      <c r="UUK1022" s="13"/>
      <c r="UUL1022" s="13"/>
      <c r="UUM1022" s="14"/>
      <c r="UUN1022" s="14"/>
      <c r="UUO1022" s="41"/>
      <c r="UUP1022" s="44"/>
      <c r="UUQ1022" s="51"/>
      <c r="UUR1022" s="51"/>
      <c r="UUS1022" s="51"/>
      <c r="UUT1022" s="13"/>
      <c r="UUU1022" s="13"/>
      <c r="UUV1022" s="14"/>
      <c r="UUW1022" s="14"/>
      <c r="UUX1022" s="41"/>
      <c r="UUY1022" s="44"/>
      <c r="UUZ1022" s="51"/>
      <c r="UVA1022" s="51"/>
      <c r="UVB1022" s="51"/>
      <c r="UVC1022" s="13"/>
      <c r="UVD1022" s="13"/>
      <c r="UVE1022" s="14"/>
      <c r="UVF1022" s="14"/>
      <c r="UVG1022" s="41"/>
      <c r="UVH1022" s="44"/>
      <c r="UVI1022" s="51"/>
      <c r="UVJ1022" s="51"/>
      <c r="UVK1022" s="51"/>
      <c r="UVL1022" s="13"/>
      <c r="UVM1022" s="13"/>
      <c r="UVN1022" s="14"/>
      <c r="UVO1022" s="14"/>
      <c r="UVP1022" s="41"/>
      <c r="UVQ1022" s="44"/>
      <c r="UVR1022" s="51"/>
      <c r="UVS1022" s="51"/>
      <c r="UVT1022" s="51"/>
      <c r="UVU1022" s="13"/>
      <c r="UVV1022" s="13"/>
      <c r="UVW1022" s="14"/>
      <c r="UVX1022" s="14"/>
      <c r="UVY1022" s="41"/>
      <c r="UVZ1022" s="44"/>
      <c r="UWA1022" s="51"/>
      <c r="UWB1022" s="51"/>
      <c r="UWC1022" s="51"/>
      <c r="UWD1022" s="13"/>
      <c r="UWE1022" s="13"/>
      <c r="UWF1022" s="14"/>
      <c r="UWG1022" s="14"/>
      <c r="UWH1022" s="41"/>
      <c r="UWI1022" s="44"/>
      <c r="UWJ1022" s="51"/>
      <c r="UWK1022" s="51"/>
      <c r="UWL1022" s="51"/>
      <c r="UWM1022" s="13"/>
      <c r="UWN1022" s="13"/>
      <c r="UWO1022" s="14"/>
      <c r="UWP1022" s="14"/>
      <c r="UWQ1022" s="41"/>
      <c r="UWR1022" s="44"/>
      <c r="UWS1022" s="51"/>
      <c r="UWT1022" s="51"/>
      <c r="UWU1022" s="51"/>
      <c r="UWV1022" s="13"/>
      <c r="UWW1022" s="13"/>
      <c r="UWX1022" s="14"/>
      <c r="UWY1022" s="14"/>
      <c r="UWZ1022" s="41"/>
      <c r="UXA1022" s="44"/>
      <c r="UXB1022" s="51"/>
      <c r="UXC1022" s="51"/>
      <c r="UXD1022" s="51"/>
      <c r="UXE1022" s="13"/>
      <c r="UXF1022" s="13"/>
      <c r="UXG1022" s="14"/>
      <c r="UXH1022" s="14"/>
      <c r="UXI1022" s="41"/>
      <c r="UXJ1022" s="44"/>
      <c r="UXK1022" s="51"/>
      <c r="UXL1022" s="51"/>
      <c r="UXM1022" s="51"/>
      <c r="UXN1022" s="13"/>
      <c r="UXO1022" s="13"/>
      <c r="UXP1022" s="14"/>
      <c r="UXQ1022" s="14"/>
      <c r="UXR1022" s="41"/>
      <c r="UXS1022" s="44"/>
      <c r="UXT1022" s="51"/>
      <c r="UXU1022" s="51"/>
      <c r="UXV1022" s="51"/>
      <c r="UXW1022" s="13"/>
      <c r="UXX1022" s="13"/>
      <c r="UXY1022" s="14"/>
      <c r="UXZ1022" s="14"/>
      <c r="UYA1022" s="41"/>
      <c r="UYB1022" s="44"/>
      <c r="UYC1022" s="51"/>
      <c r="UYD1022" s="51"/>
      <c r="UYE1022" s="51"/>
      <c r="UYF1022" s="13"/>
      <c r="UYG1022" s="13"/>
      <c r="UYH1022" s="14"/>
      <c r="UYI1022" s="14"/>
      <c r="UYJ1022" s="41"/>
      <c r="UYK1022" s="44"/>
      <c r="UYL1022" s="51"/>
      <c r="UYM1022" s="51"/>
      <c r="UYN1022" s="51"/>
      <c r="UYO1022" s="13"/>
      <c r="UYP1022" s="13"/>
      <c r="UYQ1022" s="14"/>
      <c r="UYR1022" s="14"/>
      <c r="UYS1022" s="41"/>
      <c r="UYT1022" s="44"/>
      <c r="UYU1022" s="51"/>
      <c r="UYV1022" s="51"/>
      <c r="UYW1022" s="51"/>
      <c r="UYX1022" s="13"/>
      <c r="UYY1022" s="13"/>
      <c r="UYZ1022" s="14"/>
      <c r="UZA1022" s="14"/>
      <c r="UZB1022" s="41"/>
      <c r="UZC1022" s="44"/>
      <c r="UZD1022" s="51"/>
      <c r="UZE1022" s="51"/>
      <c r="UZF1022" s="51"/>
      <c r="UZG1022" s="13"/>
      <c r="UZH1022" s="13"/>
      <c r="UZI1022" s="14"/>
      <c r="UZJ1022" s="14"/>
      <c r="UZK1022" s="38"/>
    </row>
    <row r="1023" spans="1:14883" s="42" customFormat="1" x14ac:dyDescent="0.2">
      <c r="A1023" s="146" t="s">
        <v>990</v>
      </c>
      <c r="B1023" s="147">
        <v>912</v>
      </c>
      <c r="C1023" s="148" t="s">
        <v>73</v>
      </c>
      <c r="D1023" s="148" t="s">
        <v>73</v>
      </c>
      <c r="E1023" s="149" t="s">
        <v>991</v>
      </c>
      <c r="F1023" s="5"/>
      <c r="G1023" s="150">
        <f>G1024</f>
        <v>111551</v>
      </c>
    </row>
    <row r="1024" spans="1:14883" s="48" customFormat="1" x14ac:dyDescent="0.2">
      <c r="A1024" s="140" t="s">
        <v>780</v>
      </c>
      <c r="B1024" s="1">
        <v>912</v>
      </c>
      <c r="C1024" s="141" t="s">
        <v>73</v>
      </c>
      <c r="D1024" s="141" t="s">
        <v>73</v>
      </c>
      <c r="E1024" s="141" t="s">
        <v>949</v>
      </c>
      <c r="F1024" s="141"/>
      <c r="G1024" s="186">
        <f>G1025</f>
        <v>111551</v>
      </c>
    </row>
    <row r="1025" spans="1:7" s="42" customFormat="1" x14ac:dyDescent="0.2">
      <c r="A1025" s="152" t="s">
        <v>634</v>
      </c>
      <c r="B1025" s="153">
        <v>912</v>
      </c>
      <c r="C1025" s="5" t="s">
        <v>73</v>
      </c>
      <c r="D1025" s="5" t="s">
        <v>73</v>
      </c>
      <c r="E1025" s="7" t="s">
        <v>992</v>
      </c>
      <c r="F1025" s="5"/>
      <c r="G1025" s="76">
        <f>G1026+G1031+G1035</f>
        <v>111551</v>
      </c>
    </row>
    <row r="1026" spans="1:7" s="48" customFormat="1" ht="63" x14ac:dyDescent="0.2">
      <c r="A1026" s="11" t="s">
        <v>28</v>
      </c>
      <c r="B1026" s="9">
        <v>912</v>
      </c>
      <c r="C1026" s="8" t="s">
        <v>73</v>
      </c>
      <c r="D1026" s="8" t="s">
        <v>73</v>
      </c>
      <c r="E1026" s="8" t="s">
        <v>992</v>
      </c>
      <c r="F1026" s="8" t="s">
        <v>29</v>
      </c>
      <c r="G1026" s="75">
        <f>G1027</f>
        <v>104892</v>
      </c>
    </row>
    <row r="1027" spans="1:7" s="48" customFormat="1" x14ac:dyDescent="0.2">
      <c r="A1027" s="11" t="s">
        <v>31</v>
      </c>
      <c r="B1027" s="9">
        <v>912</v>
      </c>
      <c r="C1027" s="8" t="s">
        <v>73</v>
      </c>
      <c r="D1027" s="8" t="s">
        <v>73</v>
      </c>
      <c r="E1027" s="8" t="s">
        <v>992</v>
      </c>
      <c r="F1027" s="8" t="s">
        <v>30</v>
      </c>
      <c r="G1027" s="75">
        <f>G1028+G1029+G1030</f>
        <v>104892</v>
      </c>
    </row>
    <row r="1028" spans="1:7" s="48" customFormat="1" hidden="1" x14ac:dyDescent="0.2">
      <c r="A1028" s="11" t="s">
        <v>206</v>
      </c>
      <c r="B1028" s="9">
        <v>912</v>
      </c>
      <c r="C1028" s="8" t="s">
        <v>73</v>
      </c>
      <c r="D1028" s="8" t="s">
        <v>73</v>
      </c>
      <c r="E1028" s="8" t="s">
        <v>992</v>
      </c>
      <c r="F1028" s="8" t="s">
        <v>124</v>
      </c>
      <c r="G1028" s="75">
        <f>66704-666</f>
        <v>66038</v>
      </c>
    </row>
    <row r="1029" spans="1:7" s="48" customFormat="1" ht="31.5" hidden="1" x14ac:dyDescent="0.2">
      <c r="A1029" s="11" t="s">
        <v>123</v>
      </c>
      <c r="B1029" s="9">
        <v>912</v>
      </c>
      <c r="C1029" s="8" t="s">
        <v>73</v>
      </c>
      <c r="D1029" s="8" t="s">
        <v>73</v>
      </c>
      <c r="E1029" s="8" t="s">
        <v>992</v>
      </c>
      <c r="F1029" s="8" t="s">
        <v>125</v>
      </c>
      <c r="G1029" s="75">
        <v>14524</v>
      </c>
    </row>
    <row r="1030" spans="1:7" s="48" customFormat="1" ht="47.25" hidden="1" x14ac:dyDescent="0.2">
      <c r="A1030" s="11" t="s">
        <v>207</v>
      </c>
      <c r="B1030" s="9">
        <v>912</v>
      </c>
      <c r="C1030" s="8" t="s">
        <v>73</v>
      </c>
      <c r="D1030" s="8" t="s">
        <v>73</v>
      </c>
      <c r="E1030" s="8" t="s">
        <v>992</v>
      </c>
      <c r="F1030" s="8" t="s">
        <v>214</v>
      </c>
      <c r="G1030" s="75">
        <f>24531-201</f>
        <v>24330</v>
      </c>
    </row>
    <row r="1031" spans="1:7" s="48" customFormat="1" ht="31.5" x14ac:dyDescent="0.2">
      <c r="A1031" s="11" t="s">
        <v>478</v>
      </c>
      <c r="B1031" s="9">
        <v>912</v>
      </c>
      <c r="C1031" s="8" t="s">
        <v>73</v>
      </c>
      <c r="D1031" s="8" t="s">
        <v>73</v>
      </c>
      <c r="E1031" s="8" t="s">
        <v>992</v>
      </c>
      <c r="F1031" s="8" t="s">
        <v>15</v>
      </c>
      <c r="G1031" s="75">
        <f>G1032</f>
        <v>6559</v>
      </c>
    </row>
    <row r="1032" spans="1:7" s="48" customFormat="1" ht="31.5" x14ac:dyDescent="0.2">
      <c r="A1032" s="11" t="s">
        <v>17</v>
      </c>
      <c r="B1032" s="9">
        <v>912</v>
      </c>
      <c r="C1032" s="8" t="s">
        <v>73</v>
      </c>
      <c r="D1032" s="8" t="s">
        <v>73</v>
      </c>
      <c r="E1032" s="8" t="s">
        <v>992</v>
      </c>
      <c r="F1032" s="8" t="s">
        <v>16</v>
      </c>
      <c r="G1032" s="75">
        <f>G1033+G1034</f>
        <v>6559</v>
      </c>
    </row>
    <row r="1033" spans="1:7" s="48" customFormat="1" ht="31.5" hidden="1" x14ac:dyDescent="0.2">
      <c r="A1033" s="18" t="s">
        <v>477</v>
      </c>
      <c r="B1033" s="9">
        <v>912</v>
      </c>
      <c r="C1033" s="8" t="s">
        <v>73</v>
      </c>
      <c r="D1033" s="8" t="s">
        <v>73</v>
      </c>
      <c r="E1033" s="8" t="s">
        <v>992</v>
      </c>
      <c r="F1033" s="8" t="s">
        <v>424</v>
      </c>
      <c r="G1033" s="75">
        <v>5111</v>
      </c>
    </row>
    <row r="1034" spans="1:7" s="48" customFormat="1" hidden="1" x14ac:dyDescent="0.2">
      <c r="A1034" s="11" t="s">
        <v>706</v>
      </c>
      <c r="B1034" s="9">
        <v>912</v>
      </c>
      <c r="C1034" s="8" t="s">
        <v>73</v>
      </c>
      <c r="D1034" s="8" t="s">
        <v>73</v>
      </c>
      <c r="E1034" s="8" t="s">
        <v>992</v>
      </c>
      <c r="F1034" s="8" t="s">
        <v>120</v>
      </c>
      <c r="G1034" s="75">
        <v>1448</v>
      </c>
    </row>
    <row r="1035" spans="1:7" s="48" customFormat="1" x14ac:dyDescent="0.2">
      <c r="A1035" s="18" t="s">
        <v>13</v>
      </c>
      <c r="B1035" s="9">
        <v>912</v>
      </c>
      <c r="C1035" s="8" t="s">
        <v>73</v>
      </c>
      <c r="D1035" s="8" t="s">
        <v>73</v>
      </c>
      <c r="E1035" s="8" t="s">
        <v>992</v>
      </c>
      <c r="F1035" s="8" t="s">
        <v>14</v>
      </c>
      <c r="G1035" s="75">
        <f>G1036</f>
        <v>100</v>
      </c>
    </row>
    <row r="1036" spans="1:7" s="48" customFormat="1" x14ac:dyDescent="0.2">
      <c r="A1036" s="11" t="s">
        <v>33</v>
      </c>
      <c r="B1036" s="9">
        <v>912</v>
      </c>
      <c r="C1036" s="8" t="s">
        <v>73</v>
      </c>
      <c r="D1036" s="8" t="s">
        <v>73</v>
      </c>
      <c r="E1036" s="8" t="s">
        <v>992</v>
      </c>
      <c r="F1036" s="8" t="s">
        <v>32</v>
      </c>
      <c r="G1036" s="75">
        <f>G1037+G1038</f>
        <v>100</v>
      </c>
    </row>
    <row r="1037" spans="1:7" s="48" customFormat="1" hidden="1" x14ac:dyDescent="0.2">
      <c r="A1037" s="11" t="s">
        <v>117</v>
      </c>
      <c r="B1037" s="9">
        <v>912</v>
      </c>
      <c r="C1037" s="8" t="s">
        <v>73</v>
      </c>
      <c r="D1037" s="8" t="s">
        <v>73</v>
      </c>
      <c r="E1037" s="8" t="s">
        <v>992</v>
      </c>
      <c r="F1037" s="8" t="s">
        <v>121</v>
      </c>
      <c r="G1037" s="75">
        <v>80</v>
      </c>
    </row>
    <row r="1038" spans="1:7" s="48" customFormat="1" hidden="1" x14ac:dyDescent="0.2">
      <c r="A1038" s="11" t="s">
        <v>126</v>
      </c>
      <c r="B1038" s="9">
        <v>912</v>
      </c>
      <c r="C1038" s="8" t="s">
        <v>73</v>
      </c>
      <c r="D1038" s="8" t="s">
        <v>73</v>
      </c>
      <c r="E1038" s="8" t="s">
        <v>992</v>
      </c>
      <c r="F1038" s="8" t="s">
        <v>127</v>
      </c>
      <c r="G1038" s="75">
        <v>20</v>
      </c>
    </row>
    <row r="1039" spans="1:7" s="40" customFormat="1" x14ac:dyDescent="0.2">
      <c r="A1039" s="140" t="s">
        <v>179</v>
      </c>
      <c r="B1039" s="1">
        <v>912</v>
      </c>
      <c r="C1039" s="141" t="s">
        <v>54</v>
      </c>
      <c r="D1039" s="141"/>
      <c r="E1039" s="141"/>
      <c r="F1039" s="141"/>
      <c r="G1039" s="142">
        <f t="shared" ref="G1039" si="99">G1040</f>
        <v>3050</v>
      </c>
    </row>
    <row r="1040" spans="1:7" s="42" customFormat="1" x14ac:dyDescent="0.2">
      <c r="A1040" s="140" t="s">
        <v>278</v>
      </c>
      <c r="B1040" s="1">
        <v>912</v>
      </c>
      <c r="C1040" s="141" t="s">
        <v>54</v>
      </c>
      <c r="D1040" s="141" t="s">
        <v>73</v>
      </c>
      <c r="E1040" s="141"/>
      <c r="F1040" s="141"/>
      <c r="G1040" s="145">
        <f>G1041</f>
        <v>3050</v>
      </c>
    </row>
    <row r="1041" spans="1:14883" s="48" customFormat="1" ht="31.5" x14ac:dyDescent="0.2">
      <c r="A1041" s="140" t="s">
        <v>762</v>
      </c>
      <c r="B1041" s="1">
        <v>912</v>
      </c>
      <c r="C1041" s="141" t="s">
        <v>54</v>
      </c>
      <c r="D1041" s="141" t="s">
        <v>73</v>
      </c>
      <c r="E1041" s="151" t="s">
        <v>764</v>
      </c>
      <c r="F1041" s="8"/>
      <c r="G1041" s="145">
        <f>G1042</f>
        <v>3050</v>
      </c>
      <c r="H1041" s="14"/>
      <c r="I1041" s="41"/>
      <c r="J1041" s="44"/>
      <c r="K1041" s="51"/>
      <c r="L1041" s="51"/>
      <c r="M1041" s="51"/>
      <c r="N1041" s="13"/>
      <c r="O1041" s="13"/>
      <c r="P1041" s="14"/>
      <c r="Q1041" s="14"/>
      <c r="R1041" s="41"/>
      <c r="S1041" s="44"/>
      <c r="T1041" s="51"/>
      <c r="U1041" s="51"/>
      <c r="V1041" s="51"/>
      <c r="W1041" s="13"/>
      <c r="X1041" s="13"/>
      <c r="Y1041" s="14"/>
      <c r="Z1041" s="14"/>
      <c r="AA1041" s="41"/>
      <c r="AB1041" s="44"/>
      <c r="AC1041" s="51"/>
      <c r="AD1041" s="51"/>
      <c r="AE1041" s="51"/>
      <c r="AF1041" s="13"/>
      <c r="AG1041" s="13"/>
      <c r="AH1041" s="14"/>
      <c r="AI1041" s="14"/>
      <c r="AJ1041" s="41"/>
      <c r="AK1041" s="44"/>
      <c r="AL1041" s="51"/>
      <c r="AM1041" s="51"/>
      <c r="AN1041" s="51"/>
      <c r="AO1041" s="13"/>
      <c r="AP1041" s="13"/>
      <c r="AQ1041" s="14"/>
      <c r="AR1041" s="14"/>
      <c r="AS1041" s="41"/>
      <c r="AT1041" s="44"/>
      <c r="AU1041" s="51"/>
      <c r="AV1041" s="51"/>
      <c r="AW1041" s="51"/>
      <c r="AX1041" s="13"/>
      <c r="AY1041" s="13"/>
      <c r="AZ1041" s="14"/>
      <c r="BA1041" s="14"/>
      <c r="BB1041" s="41"/>
      <c r="BC1041" s="44"/>
      <c r="BD1041" s="51"/>
      <c r="BE1041" s="51"/>
      <c r="BF1041" s="51"/>
      <c r="BG1041" s="13"/>
      <c r="BH1041" s="13"/>
      <c r="BI1041" s="14"/>
      <c r="BJ1041" s="14"/>
      <c r="BK1041" s="41"/>
      <c r="BL1041" s="44"/>
      <c r="BM1041" s="51"/>
      <c r="BN1041" s="51"/>
      <c r="BO1041" s="51"/>
      <c r="BP1041" s="13"/>
      <c r="BQ1041" s="13"/>
      <c r="BR1041" s="14"/>
      <c r="BS1041" s="14"/>
      <c r="BT1041" s="41"/>
      <c r="BU1041" s="44"/>
      <c r="BV1041" s="51"/>
      <c r="BW1041" s="51"/>
      <c r="BX1041" s="51"/>
      <c r="BY1041" s="13"/>
      <c r="BZ1041" s="13"/>
      <c r="CA1041" s="14"/>
      <c r="CB1041" s="14"/>
      <c r="CC1041" s="41"/>
      <c r="CD1041" s="44"/>
      <c r="CE1041" s="51"/>
      <c r="CF1041" s="51"/>
      <c r="CG1041" s="51"/>
      <c r="CH1041" s="13"/>
      <c r="CI1041" s="13"/>
      <c r="CJ1041" s="14"/>
      <c r="CK1041" s="14"/>
      <c r="CL1041" s="41"/>
      <c r="CM1041" s="44"/>
      <c r="CN1041" s="51"/>
      <c r="CO1041" s="51"/>
      <c r="CP1041" s="51"/>
      <c r="CQ1041" s="13"/>
      <c r="CR1041" s="13"/>
      <c r="CS1041" s="14"/>
      <c r="CT1041" s="14"/>
      <c r="CU1041" s="41"/>
      <c r="CV1041" s="44"/>
      <c r="CW1041" s="51"/>
      <c r="CX1041" s="51"/>
      <c r="CY1041" s="51"/>
      <c r="CZ1041" s="13"/>
      <c r="DA1041" s="13"/>
      <c r="DB1041" s="14"/>
      <c r="DC1041" s="14"/>
      <c r="DD1041" s="41"/>
      <c r="DE1041" s="44"/>
      <c r="DF1041" s="51"/>
      <c r="DG1041" s="51"/>
      <c r="DH1041" s="51"/>
      <c r="DI1041" s="13"/>
      <c r="DJ1041" s="13"/>
      <c r="DK1041" s="14"/>
      <c r="DL1041" s="14"/>
      <c r="DM1041" s="41"/>
      <c r="DN1041" s="44"/>
      <c r="DO1041" s="51"/>
      <c r="DP1041" s="51"/>
      <c r="DQ1041" s="51"/>
      <c r="DR1041" s="13"/>
      <c r="DS1041" s="13"/>
      <c r="DT1041" s="14"/>
      <c r="DU1041" s="14"/>
      <c r="DV1041" s="41"/>
      <c r="DW1041" s="44"/>
      <c r="DX1041" s="51"/>
      <c r="DY1041" s="51"/>
      <c r="DZ1041" s="51"/>
      <c r="EA1041" s="13"/>
      <c r="EB1041" s="13"/>
      <c r="EC1041" s="14"/>
      <c r="ED1041" s="14"/>
      <c r="EE1041" s="41"/>
      <c r="EF1041" s="44"/>
      <c r="EG1041" s="51"/>
      <c r="EH1041" s="51"/>
      <c r="EI1041" s="51"/>
      <c r="EJ1041" s="13"/>
      <c r="EK1041" s="13"/>
      <c r="EL1041" s="14"/>
      <c r="EM1041" s="14"/>
      <c r="EN1041" s="41"/>
      <c r="EO1041" s="44"/>
      <c r="EP1041" s="51"/>
      <c r="EQ1041" s="51"/>
      <c r="ER1041" s="51"/>
      <c r="ES1041" s="13"/>
      <c r="ET1041" s="13"/>
      <c r="EU1041" s="14"/>
      <c r="EV1041" s="14"/>
      <c r="EW1041" s="41"/>
      <c r="EX1041" s="44"/>
      <c r="EY1041" s="51"/>
      <c r="EZ1041" s="51"/>
      <c r="FA1041" s="51"/>
      <c r="FB1041" s="13"/>
      <c r="FC1041" s="13"/>
      <c r="FD1041" s="14"/>
      <c r="FE1041" s="14"/>
      <c r="FF1041" s="41"/>
      <c r="FG1041" s="44"/>
      <c r="FH1041" s="51"/>
      <c r="FI1041" s="51"/>
      <c r="FJ1041" s="51"/>
      <c r="FK1041" s="13"/>
      <c r="FL1041" s="13"/>
      <c r="FM1041" s="14"/>
      <c r="FN1041" s="14"/>
      <c r="FO1041" s="41"/>
      <c r="FP1041" s="44"/>
      <c r="FQ1041" s="51"/>
      <c r="FR1041" s="51"/>
      <c r="FS1041" s="51"/>
      <c r="FT1041" s="13"/>
      <c r="FU1041" s="13"/>
      <c r="FV1041" s="14"/>
      <c r="FW1041" s="14"/>
      <c r="FX1041" s="41"/>
      <c r="FY1041" s="44"/>
      <c r="FZ1041" s="51"/>
      <c r="GA1041" s="51"/>
      <c r="GB1041" s="51"/>
      <c r="GC1041" s="13"/>
      <c r="GD1041" s="13"/>
      <c r="GE1041" s="14"/>
      <c r="GF1041" s="14"/>
      <c r="GG1041" s="41"/>
      <c r="GH1041" s="44"/>
      <c r="GI1041" s="51"/>
      <c r="GJ1041" s="51"/>
      <c r="GK1041" s="51"/>
      <c r="GL1041" s="13"/>
      <c r="GM1041" s="13"/>
      <c r="GN1041" s="14"/>
      <c r="GO1041" s="14"/>
      <c r="GP1041" s="41"/>
      <c r="GQ1041" s="44"/>
      <c r="GR1041" s="51"/>
      <c r="GS1041" s="51"/>
      <c r="GT1041" s="51"/>
      <c r="GU1041" s="13"/>
      <c r="GV1041" s="13"/>
      <c r="GW1041" s="14"/>
      <c r="GX1041" s="14"/>
      <c r="GY1041" s="41"/>
      <c r="GZ1041" s="44"/>
      <c r="HA1041" s="51"/>
      <c r="HB1041" s="51"/>
      <c r="HC1041" s="51"/>
      <c r="HD1041" s="13"/>
      <c r="HE1041" s="13"/>
      <c r="HF1041" s="14"/>
      <c r="HG1041" s="14"/>
      <c r="HH1041" s="41"/>
      <c r="HI1041" s="44"/>
      <c r="HJ1041" s="51"/>
      <c r="HK1041" s="51"/>
      <c r="HL1041" s="51"/>
      <c r="HM1041" s="13"/>
      <c r="HN1041" s="13"/>
      <c r="HO1041" s="14"/>
      <c r="HP1041" s="14"/>
      <c r="HQ1041" s="41"/>
      <c r="HR1041" s="44"/>
      <c r="HS1041" s="51"/>
      <c r="HT1041" s="51"/>
      <c r="HU1041" s="51"/>
      <c r="HV1041" s="13"/>
      <c r="HW1041" s="13"/>
      <c r="HX1041" s="14"/>
      <c r="HY1041" s="14"/>
      <c r="HZ1041" s="41"/>
      <c r="IA1041" s="44"/>
      <c r="IB1041" s="51"/>
      <c r="IC1041" s="51"/>
      <c r="ID1041" s="51"/>
      <c r="IE1041" s="13"/>
      <c r="IF1041" s="13"/>
      <c r="IG1041" s="14"/>
      <c r="IH1041" s="14"/>
      <c r="II1041" s="41"/>
      <c r="IJ1041" s="44"/>
      <c r="IK1041" s="51"/>
      <c r="IL1041" s="51"/>
      <c r="IM1041" s="51"/>
      <c r="IN1041" s="13"/>
      <c r="IO1041" s="13"/>
      <c r="IP1041" s="14"/>
      <c r="IQ1041" s="14"/>
      <c r="IR1041" s="41"/>
      <c r="IS1041" s="44"/>
      <c r="IT1041" s="51"/>
      <c r="IU1041" s="51"/>
      <c r="IV1041" s="51"/>
      <c r="IW1041" s="13"/>
      <c r="IX1041" s="13"/>
      <c r="IY1041" s="14"/>
      <c r="IZ1041" s="14"/>
      <c r="JA1041" s="41"/>
      <c r="JB1041" s="44"/>
      <c r="JC1041" s="51"/>
      <c r="JD1041" s="51"/>
      <c r="JE1041" s="51"/>
      <c r="JF1041" s="13"/>
      <c r="JG1041" s="13"/>
      <c r="JH1041" s="14"/>
      <c r="JI1041" s="14"/>
      <c r="JJ1041" s="41"/>
      <c r="JK1041" s="44"/>
      <c r="JL1041" s="51"/>
      <c r="JM1041" s="51"/>
      <c r="JN1041" s="51"/>
      <c r="JO1041" s="13"/>
      <c r="JP1041" s="13"/>
      <c r="JQ1041" s="14"/>
      <c r="JR1041" s="14"/>
      <c r="JS1041" s="41"/>
      <c r="JT1041" s="44"/>
      <c r="JU1041" s="51"/>
      <c r="JV1041" s="51"/>
      <c r="JW1041" s="51"/>
      <c r="JX1041" s="13"/>
      <c r="JY1041" s="13"/>
      <c r="JZ1041" s="14"/>
      <c r="KA1041" s="14"/>
      <c r="KB1041" s="41"/>
      <c r="KC1041" s="44"/>
      <c r="KD1041" s="51"/>
      <c r="KE1041" s="51"/>
      <c r="KF1041" s="51"/>
      <c r="KG1041" s="13"/>
      <c r="KH1041" s="13"/>
      <c r="KI1041" s="14"/>
      <c r="KJ1041" s="14"/>
      <c r="KK1041" s="41"/>
      <c r="KL1041" s="44"/>
      <c r="KM1041" s="51"/>
      <c r="KN1041" s="51"/>
      <c r="KO1041" s="51"/>
      <c r="KP1041" s="13"/>
      <c r="KQ1041" s="13"/>
      <c r="KR1041" s="14"/>
      <c r="KS1041" s="14"/>
      <c r="KT1041" s="41"/>
      <c r="KU1041" s="44"/>
      <c r="KV1041" s="51"/>
      <c r="KW1041" s="51"/>
      <c r="KX1041" s="51"/>
      <c r="KY1041" s="13"/>
      <c r="KZ1041" s="13"/>
      <c r="LA1041" s="14"/>
      <c r="LB1041" s="14"/>
      <c r="LC1041" s="41"/>
      <c r="LD1041" s="44"/>
      <c r="LE1041" s="51"/>
      <c r="LF1041" s="51"/>
      <c r="LG1041" s="51"/>
      <c r="LH1041" s="13"/>
      <c r="LI1041" s="13"/>
      <c r="LJ1041" s="14"/>
      <c r="LK1041" s="14"/>
      <c r="LL1041" s="41"/>
      <c r="LM1041" s="44"/>
      <c r="LN1041" s="51"/>
      <c r="LO1041" s="51"/>
      <c r="LP1041" s="51"/>
      <c r="LQ1041" s="13"/>
      <c r="LR1041" s="13"/>
      <c r="LS1041" s="14"/>
      <c r="LT1041" s="14"/>
      <c r="LU1041" s="41"/>
      <c r="LV1041" s="44"/>
      <c r="LW1041" s="51"/>
      <c r="LX1041" s="51"/>
      <c r="LY1041" s="51"/>
      <c r="LZ1041" s="13"/>
      <c r="MA1041" s="13"/>
      <c r="MB1041" s="14"/>
      <c r="MC1041" s="14"/>
      <c r="MD1041" s="41"/>
      <c r="ME1041" s="44"/>
      <c r="MF1041" s="51"/>
      <c r="MG1041" s="51"/>
      <c r="MH1041" s="51"/>
      <c r="MI1041" s="13"/>
      <c r="MJ1041" s="13"/>
      <c r="MK1041" s="14"/>
      <c r="ML1041" s="14"/>
      <c r="MM1041" s="41"/>
      <c r="MN1041" s="44"/>
      <c r="MO1041" s="51"/>
      <c r="MP1041" s="51"/>
      <c r="MQ1041" s="51"/>
      <c r="MR1041" s="13"/>
      <c r="MS1041" s="13"/>
      <c r="MT1041" s="14"/>
      <c r="MU1041" s="14"/>
      <c r="MV1041" s="41"/>
      <c r="MW1041" s="44"/>
      <c r="MX1041" s="51"/>
      <c r="MY1041" s="51"/>
      <c r="MZ1041" s="51"/>
      <c r="NA1041" s="13"/>
      <c r="NB1041" s="13"/>
      <c r="NC1041" s="14"/>
      <c r="ND1041" s="14"/>
      <c r="NE1041" s="41"/>
      <c r="NF1041" s="44"/>
      <c r="NG1041" s="51"/>
      <c r="NH1041" s="51"/>
      <c r="NI1041" s="51"/>
      <c r="NJ1041" s="13"/>
      <c r="NK1041" s="13"/>
      <c r="NL1041" s="14"/>
      <c r="NM1041" s="14"/>
      <c r="NN1041" s="41"/>
      <c r="NO1041" s="44"/>
      <c r="NP1041" s="51"/>
      <c r="NQ1041" s="51"/>
      <c r="NR1041" s="51"/>
      <c r="NS1041" s="13"/>
      <c r="NT1041" s="13"/>
      <c r="NU1041" s="14"/>
      <c r="NV1041" s="14"/>
      <c r="NW1041" s="41"/>
      <c r="NX1041" s="44"/>
      <c r="NY1041" s="51"/>
      <c r="NZ1041" s="51"/>
      <c r="OA1041" s="51"/>
      <c r="OB1041" s="13"/>
      <c r="OC1041" s="13"/>
      <c r="OD1041" s="14"/>
      <c r="OE1041" s="14"/>
      <c r="OF1041" s="41"/>
      <c r="OG1041" s="44"/>
      <c r="OH1041" s="51"/>
      <c r="OI1041" s="51"/>
      <c r="OJ1041" s="51"/>
      <c r="OK1041" s="13"/>
      <c r="OL1041" s="13"/>
      <c r="OM1041" s="14"/>
      <c r="ON1041" s="14"/>
      <c r="OO1041" s="41"/>
      <c r="OP1041" s="44"/>
      <c r="OQ1041" s="51"/>
      <c r="OR1041" s="51"/>
      <c r="OS1041" s="51"/>
      <c r="OT1041" s="13"/>
      <c r="OU1041" s="13"/>
      <c r="OV1041" s="14"/>
      <c r="OW1041" s="14"/>
      <c r="OX1041" s="41"/>
      <c r="OY1041" s="44"/>
      <c r="OZ1041" s="51"/>
      <c r="PA1041" s="51"/>
      <c r="PB1041" s="51"/>
      <c r="PC1041" s="13"/>
      <c r="PD1041" s="13"/>
      <c r="PE1041" s="14"/>
      <c r="PF1041" s="14"/>
      <c r="PG1041" s="41"/>
      <c r="PH1041" s="44"/>
      <c r="PI1041" s="51"/>
      <c r="PJ1041" s="51"/>
      <c r="PK1041" s="51"/>
      <c r="PL1041" s="13"/>
      <c r="PM1041" s="13"/>
      <c r="PN1041" s="14"/>
      <c r="PO1041" s="14"/>
      <c r="PP1041" s="41"/>
      <c r="PQ1041" s="44"/>
      <c r="PR1041" s="51"/>
      <c r="PS1041" s="51"/>
      <c r="PT1041" s="51"/>
      <c r="PU1041" s="13"/>
      <c r="PV1041" s="13"/>
      <c r="PW1041" s="14"/>
      <c r="PX1041" s="14"/>
      <c r="PY1041" s="41"/>
      <c r="PZ1041" s="44"/>
      <c r="QA1041" s="51"/>
      <c r="QB1041" s="51"/>
      <c r="QC1041" s="51"/>
      <c r="QD1041" s="13"/>
      <c r="QE1041" s="13"/>
      <c r="QF1041" s="14"/>
      <c r="QG1041" s="14"/>
      <c r="QH1041" s="41"/>
      <c r="QI1041" s="44"/>
      <c r="QJ1041" s="51"/>
      <c r="QK1041" s="51"/>
      <c r="QL1041" s="51"/>
      <c r="QM1041" s="13"/>
      <c r="QN1041" s="13"/>
      <c r="QO1041" s="14"/>
      <c r="QP1041" s="14"/>
      <c r="QQ1041" s="41"/>
      <c r="QR1041" s="44"/>
      <c r="QS1041" s="51"/>
      <c r="QT1041" s="51"/>
      <c r="QU1041" s="51"/>
      <c r="QV1041" s="13"/>
      <c r="QW1041" s="13"/>
      <c r="QX1041" s="14"/>
      <c r="QY1041" s="14"/>
      <c r="QZ1041" s="41"/>
      <c r="RA1041" s="44"/>
      <c r="RB1041" s="51"/>
      <c r="RC1041" s="51"/>
      <c r="RD1041" s="51"/>
      <c r="RE1041" s="13"/>
      <c r="RF1041" s="13"/>
      <c r="RG1041" s="14"/>
      <c r="RH1041" s="14"/>
      <c r="RI1041" s="41"/>
      <c r="RJ1041" s="44"/>
      <c r="RK1041" s="51"/>
      <c r="RL1041" s="51"/>
      <c r="RM1041" s="51"/>
      <c r="RN1041" s="13"/>
      <c r="RO1041" s="13"/>
      <c r="RP1041" s="14"/>
      <c r="RQ1041" s="14"/>
      <c r="RR1041" s="41"/>
      <c r="RS1041" s="44"/>
      <c r="RT1041" s="51"/>
      <c r="RU1041" s="51"/>
      <c r="RV1041" s="51"/>
      <c r="RW1041" s="13"/>
      <c r="RX1041" s="13"/>
      <c r="RY1041" s="14"/>
      <c r="RZ1041" s="14"/>
      <c r="SA1041" s="41"/>
      <c r="SB1041" s="44"/>
      <c r="SC1041" s="51"/>
      <c r="SD1041" s="51"/>
      <c r="SE1041" s="51"/>
      <c r="SF1041" s="13"/>
      <c r="SG1041" s="13"/>
      <c r="SH1041" s="14"/>
      <c r="SI1041" s="14"/>
      <c r="SJ1041" s="41"/>
      <c r="SK1041" s="44"/>
      <c r="SL1041" s="51"/>
      <c r="SM1041" s="51"/>
      <c r="SN1041" s="51"/>
      <c r="SO1041" s="13"/>
      <c r="SP1041" s="13"/>
      <c r="SQ1041" s="14"/>
      <c r="SR1041" s="14"/>
      <c r="SS1041" s="41"/>
      <c r="ST1041" s="44"/>
      <c r="SU1041" s="51"/>
      <c r="SV1041" s="51"/>
      <c r="SW1041" s="51"/>
      <c r="SX1041" s="13"/>
      <c r="SY1041" s="13"/>
      <c r="SZ1041" s="14"/>
      <c r="TA1041" s="14"/>
      <c r="TB1041" s="41"/>
      <c r="TC1041" s="44"/>
      <c r="TD1041" s="51"/>
      <c r="TE1041" s="51"/>
      <c r="TF1041" s="51"/>
      <c r="TG1041" s="13"/>
      <c r="TH1041" s="13"/>
      <c r="TI1041" s="14"/>
      <c r="TJ1041" s="14"/>
      <c r="TK1041" s="41"/>
      <c r="TL1041" s="44"/>
      <c r="TM1041" s="51"/>
      <c r="TN1041" s="51"/>
      <c r="TO1041" s="51"/>
      <c r="TP1041" s="13"/>
      <c r="TQ1041" s="13"/>
      <c r="TR1041" s="14"/>
      <c r="TS1041" s="14"/>
      <c r="TT1041" s="41"/>
      <c r="TU1041" s="44"/>
      <c r="TV1041" s="51"/>
      <c r="TW1041" s="51"/>
      <c r="TX1041" s="51"/>
      <c r="TY1041" s="13"/>
      <c r="TZ1041" s="13"/>
      <c r="UA1041" s="14"/>
      <c r="UB1041" s="14"/>
      <c r="UC1041" s="41"/>
      <c r="UD1041" s="44"/>
      <c r="UE1041" s="51"/>
      <c r="UF1041" s="51"/>
      <c r="UG1041" s="51"/>
      <c r="UH1041" s="13"/>
      <c r="UI1041" s="13"/>
      <c r="UJ1041" s="14"/>
      <c r="UK1041" s="14"/>
      <c r="UL1041" s="41"/>
      <c r="UM1041" s="44"/>
      <c r="UN1041" s="51"/>
      <c r="UO1041" s="51"/>
      <c r="UP1041" s="51"/>
      <c r="UQ1041" s="13"/>
      <c r="UR1041" s="13"/>
      <c r="US1041" s="14"/>
      <c r="UT1041" s="14"/>
      <c r="UU1041" s="41"/>
      <c r="UV1041" s="44"/>
      <c r="UW1041" s="51"/>
      <c r="UX1041" s="51"/>
      <c r="UY1041" s="51"/>
      <c r="UZ1041" s="13"/>
      <c r="VA1041" s="13"/>
      <c r="VB1041" s="14"/>
      <c r="VC1041" s="14"/>
      <c r="VD1041" s="41"/>
      <c r="VE1041" s="44"/>
      <c r="VF1041" s="51"/>
      <c r="VG1041" s="51"/>
      <c r="VH1041" s="51"/>
      <c r="VI1041" s="13"/>
      <c r="VJ1041" s="13"/>
      <c r="VK1041" s="14"/>
      <c r="VL1041" s="14"/>
      <c r="VM1041" s="41"/>
      <c r="VN1041" s="44"/>
      <c r="VO1041" s="51"/>
      <c r="VP1041" s="51"/>
      <c r="VQ1041" s="51"/>
      <c r="VR1041" s="13"/>
      <c r="VS1041" s="13"/>
      <c r="VT1041" s="14"/>
      <c r="VU1041" s="14"/>
      <c r="VV1041" s="41"/>
      <c r="VW1041" s="44"/>
      <c r="VX1041" s="51"/>
      <c r="VY1041" s="51"/>
      <c r="VZ1041" s="51"/>
      <c r="WA1041" s="13"/>
      <c r="WB1041" s="13"/>
      <c r="WC1041" s="14"/>
      <c r="WD1041" s="14"/>
      <c r="WE1041" s="41"/>
      <c r="WF1041" s="44"/>
      <c r="WG1041" s="51"/>
      <c r="WH1041" s="51"/>
      <c r="WI1041" s="51"/>
      <c r="WJ1041" s="13"/>
      <c r="WK1041" s="13"/>
      <c r="WL1041" s="14"/>
      <c r="WM1041" s="14"/>
      <c r="WN1041" s="41"/>
      <c r="WO1041" s="44"/>
      <c r="WP1041" s="51"/>
      <c r="WQ1041" s="51"/>
      <c r="WR1041" s="51"/>
      <c r="WS1041" s="13"/>
      <c r="WT1041" s="13"/>
      <c r="WU1041" s="14"/>
      <c r="WV1041" s="14"/>
      <c r="WW1041" s="41"/>
      <c r="WX1041" s="44"/>
      <c r="WY1041" s="51"/>
      <c r="WZ1041" s="51"/>
      <c r="XA1041" s="51"/>
      <c r="XB1041" s="13"/>
      <c r="XC1041" s="13"/>
      <c r="XD1041" s="14"/>
      <c r="XE1041" s="14"/>
      <c r="XF1041" s="41"/>
      <c r="XG1041" s="44"/>
      <c r="XH1041" s="51"/>
      <c r="XI1041" s="51"/>
      <c r="XJ1041" s="51"/>
      <c r="XK1041" s="13"/>
      <c r="XL1041" s="13"/>
      <c r="XM1041" s="14"/>
      <c r="XN1041" s="14"/>
      <c r="XO1041" s="41"/>
      <c r="XP1041" s="44"/>
      <c r="XQ1041" s="51"/>
      <c r="XR1041" s="51"/>
      <c r="XS1041" s="51"/>
      <c r="XT1041" s="13"/>
      <c r="XU1041" s="13"/>
      <c r="XV1041" s="14"/>
      <c r="XW1041" s="14"/>
      <c r="XX1041" s="41"/>
      <c r="XY1041" s="44"/>
      <c r="XZ1041" s="51"/>
      <c r="YA1041" s="51"/>
      <c r="YB1041" s="51"/>
      <c r="YC1041" s="13"/>
      <c r="YD1041" s="13"/>
      <c r="YE1041" s="14"/>
      <c r="YF1041" s="14"/>
      <c r="YG1041" s="41"/>
      <c r="YH1041" s="44"/>
      <c r="YI1041" s="51"/>
      <c r="YJ1041" s="51"/>
      <c r="YK1041" s="51"/>
      <c r="YL1041" s="13"/>
      <c r="YM1041" s="13"/>
      <c r="YN1041" s="14"/>
      <c r="YO1041" s="14"/>
      <c r="YP1041" s="41"/>
      <c r="YQ1041" s="44"/>
      <c r="YR1041" s="51"/>
      <c r="YS1041" s="51"/>
      <c r="YT1041" s="51"/>
      <c r="YU1041" s="13"/>
      <c r="YV1041" s="13"/>
      <c r="YW1041" s="14"/>
      <c r="YX1041" s="14"/>
      <c r="YY1041" s="41"/>
      <c r="YZ1041" s="44"/>
      <c r="ZA1041" s="51"/>
      <c r="ZB1041" s="51"/>
      <c r="ZC1041" s="51"/>
      <c r="ZD1041" s="13"/>
      <c r="ZE1041" s="13"/>
      <c r="ZF1041" s="14"/>
      <c r="ZG1041" s="14"/>
      <c r="ZH1041" s="41"/>
      <c r="ZI1041" s="44"/>
      <c r="ZJ1041" s="51"/>
      <c r="ZK1041" s="51"/>
      <c r="ZL1041" s="51"/>
      <c r="ZM1041" s="13"/>
      <c r="ZN1041" s="13"/>
      <c r="ZO1041" s="14"/>
      <c r="ZP1041" s="14"/>
      <c r="ZQ1041" s="41"/>
      <c r="ZR1041" s="44"/>
      <c r="ZS1041" s="51"/>
      <c r="ZT1041" s="51"/>
      <c r="ZU1041" s="51"/>
      <c r="ZV1041" s="13"/>
      <c r="ZW1041" s="13"/>
      <c r="ZX1041" s="14"/>
      <c r="ZY1041" s="14"/>
      <c r="ZZ1041" s="41"/>
      <c r="AAA1041" s="44"/>
      <c r="AAB1041" s="51"/>
      <c r="AAC1041" s="51"/>
      <c r="AAD1041" s="51"/>
      <c r="AAE1041" s="13"/>
      <c r="AAF1041" s="13"/>
      <c r="AAG1041" s="14"/>
      <c r="AAH1041" s="14"/>
      <c r="AAI1041" s="41"/>
      <c r="AAJ1041" s="44"/>
      <c r="AAK1041" s="51"/>
      <c r="AAL1041" s="51"/>
      <c r="AAM1041" s="51"/>
      <c r="AAN1041" s="13"/>
      <c r="AAO1041" s="13"/>
      <c r="AAP1041" s="14"/>
      <c r="AAQ1041" s="14"/>
      <c r="AAR1041" s="41"/>
      <c r="AAS1041" s="44"/>
      <c r="AAT1041" s="51"/>
      <c r="AAU1041" s="51"/>
      <c r="AAV1041" s="51"/>
      <c r="AAW1041" s="13"/>
      <c r="AAX1041" s="13"/>
      <c r="AAY1041" s="14"/>
      <c r="AAZ1041" s="14"/>
      <c r="ABA1041" s="41"/>
      <c r="ABB1041" s="44"/>
      <c r="ABC1041" s="51"/>
      <c r="ABD1041" s="51"/>
      <c r="ABE1041" s="51"/>
      <c r="ABF1041" s="13"/>
      <c r="ABG1041" s="13"/>
      <c r="ABH1041" s="14"/>
      <c r="ABI1041" s="14"/>
      <c r="ABJ1041" s="41"/>
      <c r="ABK1041" s="44"/>
      <c r="ABL1041" s="51"/>
      <c r="ABM1041" s="51"/>
      <c r="ABN1041" s="51"/>
      <c r="ABO1041" s="13"/>
      <c r="ABP1041" s="13"/>
      <c r="ABQ1041" s="14"/>
      <c r="ABR1041" s="14"/>
      <c r="ABS1041" s="41"/>
      <c r="ABT1041" s="44"/>
      <c r="ABU1041" s="51"/>
      <c r="ABV1041" s="51"/>
      <c r="ABW1041" s="51"/>
      <c r="ABX1041" s="13"/>
      <c r="ABY1041" s="13"/>
      <c r="ABZ1041" s="14"/>
      <c r="ACA1041" s="14"/>
      <c r="ACB1041" s="41"/>
      <c r="ACC1041" s="44"/>
      <c r="ACD1041" s="51"/>
      <c r="ACE1041" s="51"/>
      <c r="ACF1041" s="51"/>
      <c r="ACG1041" s="13"/>
      <c r="ACH1041" s="13"/>
      <c r="ACI1041" s="14"/>
      <c r="ACJ1041" s="14"/>
      <c r="ACK1041" s="41"/>
      <c r="ACL1041" s="44"/>
      <c r="ACM1041" s="51"/>
      <c r="ACN1041" s="51"/>
      <c r="ACO1041" s="51"/>
      <c r="ACP1041" s="13"/>
      <c r="ACQ1041" s="13"/>
      <c r="ACR1041" s="14"/>
      <c r="ACS1041" s="14"/>
      <c r="ACT1041" s="41"/>
      <c r="ACU1041" s="44"/>
      <c r="ACV1041" s="51"/>
      <c r="ACW1041" s="51"/>
      <c r="ACX1041" s="51"/>
      <c r="ACY1041" s="13"/>
      <c r="ACZ1041" s="13"/>
      <c r="ADA1041" s="14"/>
      <c r="ADB1041" s="14"/>
      <c r="ADC1041" s="41"/>
      <c r="ADD1041" s="44"/>
      <c r="ADE1041" s="51"/>
      <c r="ADF1041" s="51"/>
      <c r="ADG1041" s="51"/>
      <c r="ADH1041" s="13"/>
      <c r="ADI1041" s="13"/>
      <c r="ADJ1041" s="14"/>
      <c r="ADK1041" s="14"/>
      <c r="ADL1041" s="41"/>
      <c r="ADM1041" s="44"/>
      <c r="ADN1041" s="51"/>
      <c r="ADO1041" s="51"/>
      <c r="ADP1041" s="51"/>
      <c r="ADQ1041" s="13"/>
      <c r="ADR1041" s="13"/>
      <c r="ADS1041" s="14"/>
      <c r="ADT1041" s="14"/>
      <c r="ADU1041" s="41"/>
      <c r="ADV1041" s="44"/>
      <c r="ADW1041" s="51"/>
      <c r="ADX1041" s="51"/>
      <c r="ADY1041" s="51"/>
      <c r="ADZ1041" s="13"/>
      <c r="AEA1041" s="13"/>
      <c r="AEB1041" s="14"/>
      <c r="AEC1041" s="14"/>
      <c r="AED1041" s="41"/>
      <c r="AEE1041" s="44"/>
      <c r="AEF1041" s="51"/>
      <c r="AEG1041" s="51"/>
      <c r="AEH1041" s="51"/>
      <c r="AEI1041" s="13"/>
      <c r="AEJ1041" s="13"/>
      <c r="AEK1041" s="14"/>
      <c r="AEL1041" s="14"/>
      <c r="AEM1041" s="41"/>
      <c r="AEN1041" s="44"/>
      <c r="AEO1041" s="51"/>
      <c r="AEP1041" s="51"/>
      <c r="AEQ1041" s="51"/>
      <c r="AER1041" s="13"/>
      <c r="AES1041" s="13"/>
      <c r="AET1041" s="14"/>
      <c r="AEU1041" s="14"/>
      <c r="AEV1041" s="41"/>
      <c r="AEW1041" s="44"/>
      <c r="AEX1041" s="51"/>
      <c r="AEY1041" s="51"/>
      <c r="AEZ1041" s="51"/>
      <c r="AFA1041" s="13"/>
      <c r="AFB1041" s="13"/>
      <c r="AFC1041" s="14"/>
      <c r="AFD1041" s="14"/>
      <c r="AFE1041" s="41"/>
      <c r="AFF1041" s="44"/>
      <c r="AFG1041" s="51"/>
      <c r="AFH1041" s="51"/>
      <c r="AFI1041" s="51"/>
      <c r="AFJ1041" s="13"/>
      <c r="AFK1041" s="13"/>
      <c r="AFL1041" s="14"/>
      <c r="AFM1041" s="14"/>
      <c r="AFN1041" s="41"/>
      <c r="AFO1041" s="44"/>
      <c r="AFP1041" s="51"/>
      <c r="AFQ1041" s="51"/>
      <c r="AFR1041" s="51"/>
      <c r="AFS1041" s="13"/>
      <c r="AFT1041" s="13"/>
      <c r="AFU1041" s="14"/>
      <c r="AFV1041" s="14"/>
      <c r="AFW1041" s="41"/>
      <c r="AFX1041" s="44"/>
      <c r="AFY1041" s="51"/>
      <c r="AFZ1041" s="51"/>
      <c r="AGA1041" s="51"/>
      <c r="AGB1041" s="13"/>
      <c r="AGC1041" s="13"/>
      <c r="AGD1041" s="14"/>
      <c r="AGE1041" s="14"/>
      <c r="AGF1041" s="41"/>
      <c r="AGG1041" s="44"/>
      <c r="AGH1041" s="51"/>
      <c r="AGI1041" s="51"/>
      <c r="AGJ1041" s="51"/>
      <c r="AGK1041" s="13"/>
      <c r="AGL1041" s="13"/>
      <c r="AGM1041" s="14"/>
      <c r="AGN1041" s="14"/>
      <c r="AGO1041" s="41"/>
      <c r="AGP1041" s="44"/>
      <c r="AGQ1041" s="51"/>
      <c r="AGR1041" s="51"/>
      <c r="AGS1041" s="51"/>
      <c r="AGT1041" s="13"/>
      <c r="AGU1041" s="13"/>
      <c r="AGV1041" s="14"/>
      <c r="AGW1041" s="14"/>
      <c r="AGX1041" s="41"/>
      <c r="AGY1041" s="44"/>
      <c r="AGZ1041" s="51"/>
      <c r="AHA1041" s="51"/>
      <c r="AHB1041" s="51"/>
      <c r="AHC1041" s="13"/>
      <c r="AHD1041" s="13"/>
      <c r="AHE1041" s="14"/>
      <c r="AHF1041" s="14"/>
      <c r="AHG1041" s="41"/>
      <c r="AHH1041" s="44"/>
      <c r="AHI1041" s="51"/>
      <c r="AHJ1041" s="51"/>
      <c r="AHK1041" s="51"/>
      <c r="AHL1041" s="13"/>
      <c r="AHM1041" s="13"/>
      <c r="AHN1041" s="14"/>
      <c r="AHO1041" s="14"/>
      <c r="AHP1041" s="41"/>
      <c r="AHQ1041" s="44"/>
      <c r="AHR1041" s="51"/>
      <c r="AHS1041" s="51"/>
      <c r="AHT1041" s="51"/>
      <c r="AHU1041" s="13"/>
      <c r="AHV1041" s="13"/>
      <c r="AHW1041" s="14"/>
      <c r="AHX1041" s="14"/>
      <c r="AHY1041" s="41"/>
      <c r="AHZ1041" s="44"/>
      <c r="AIA1041" s="51"/>
      <c r="AIB1041" s="51"/>
      <c r="AIC1041" s="51"/>
      <c r="AID1041" s="13"/>
      <c r="AIE1041" s="13"/>
      <c r="AIF1041" s="14"/>
      <c r="AIG1041" s="14"/>
      <c r="AIH1041" s="41"/>
      <c r="AII1041" s="44"/>
      <c r="AIJ1041" s="51"/>
      <c r="AIK1041" s="51"/>
      <c r="AIL1041" s="51"/>
      <c r="AIM1041" s="13"/>
      <c r="AIN1041" s="13"/>
      <c r="AIO1041" s="14"/>
      <c r="AIP1041" s="14"/>
      <c r="AIQ1041" s="41"/>
      <c r="AIR1041" s="44"/>
      <c r="AIS1041" s="51"/>
      <c r="AIT1041" s="51"/>
      <c r="AIU1041" s="51"/>
      <c r="AIV1041" s="13"/>
      <c r="AIW1041" s="13"/>
      <c r="AIX1041" s="14"/>
      <c r="AIY1041" s="14"/>
      <c r="AIZ1041" s="41"/>
      <c r="AJA1041" s="44"/>
      <c r="AJB1041" s="51"/>
      <c r="AJC1041" s="51"/>
      <c r="AJD1041" s="51"/>
      <c r="AJE1041" s="13"/>
      <c r="AJF1041" s="13"/>
      <c r="AJG1041" s="14"/>
      <c r="AJH1041" s="14"/>
      <c r="AJI1041" s="41"/>
      <c r="AJJ1041" s="44"/>
      <c r="AJK1041" s="51"/>
      <c r="AJL1041" s="51"/>
      <c r="AJM1041" s="51"/>
      <c r="AJN1041" s="13"/>
      <c r="AJO1041" s="13"/>
      <c r="AJP1041" s="14"/>
      <c r="AJQ1041" s="14"/>
      <c r="AJR1041" s="41"/>
      <c r="AJS1041" s="44"/>
      <c r="AJT1041" s="51"/>
      <c r="AJU1041" s="51"/>
      <c r="AJV1041" s="51"/>
      <c r="AJW1041" s="13"/>
      <c r="AJX1041" s="13"/>
      <c r="AJY1041" s="14"/>
      <c r="AJZ1041" s="14"/>
      <c r="AKA1041" s="41"/>
      <c r="AKB1041" s="44"/>
      <c r="AKC1041" s="51"/>
      <c r="AKD1041" s="51"/>
      <c r="AKE1041" s="51"/>
      <c r="AKF1041" s="13"/>
      <c r="AKG1041" s="13"/>
      <c r="AKH1041" s="14"/>
      <c r="AKI1041" s="14"/>
      <c r="AKJ1041" s="41"/>
      <c r="AKK1041" s="44"/>
      <c r="AKL1041" s="51"/>
      <c r="AKM1041" s="51"/>
      <c r="AKN1041" s="51"/>
      <c r="AKO1041" s="13"/>
      <c r="AKP1041" s="13"/>
      <c r="AKQ1041" s="14"/>
      <c r="AKR1041" s="14"/>
      <c r="AKS1041" s="41"/>
      <c r="AKT1041" s="44"/>
      <c r="AKU1041" s="51"/>
      <c r="AKV1041" s="51"/>
      <c r="AKW1041" s="51"/>
      <c r="AKX1041" s="13"/>
      <c r="AKY1041" s="13"/>
      <c r="AKZ1041" s="14"/>
      <c r="ALA1041" s="14"/>
      <c r="ALB1041" s="41"/>
      <c r="ALC1041" s="44"/>
      <c r="ALD1041" s="51"/>
      <c r="ALE1041" s="51"/>
      <c r="ALF1041" s="51"/>
      <c r="ALG1041" s="13"/>
      <c r="ALH1041" s="13"/>
      <c r="ALI1041" s="14"/>
      <c r="ALJ1041" s="14"/>
      <c r="ALK1041" s="41"/>
      <c r="ALL1041" s="44"/>
      <c r="ALM1041" s="51"/>
      <c r="ALN1041" s="51"/>
      <c r="ALO1041" s="51"/>
      <c r="ALP1041" s="13"/>
      <c r="ALQ1041" s="13"/>
      <c r="ALR1041" s="14"/>
      <c r="ALS1041" s="14"/>
      <c r="ALT1041" s="41"/>
      <c r="ALU1041" s="44"/>
      <c r="ALV1041" s="51"/>
      <c r="ALW1041" s="51"/>
      <c r="ALX1041" s="51"/>
      <c r="ALY1041" s="13"/>
      <c r="ALZ1041" s="13"/>
      <c r="AMA1041" s="14"/>
      <c r="AMB1041" s="14"/>
      <c r="AMC1041" s="41"/>
      <c r="AMD1041" s="44"/>
      <c r="AME1041" s="51"/>
      <c r="AMF1041" s="51"/>
      <c r="AMG1041" s="51"/>
      <c r="AMH1041" s="13"/>
      <c r="AMI1041" s="13"/>
      <c r="AMJ1041" s="14"/>
      <c r="AMK1041" s="14"/>
      <c r="AML1041" s="41"/>
      <c r="AMM1041" s="44"/>
      <c r="AMN1041" s="51"/>
      <c r="AMO1041" s="51"/>
      <c r="AMP1041" s="51"/>
      <c r="AMQ1041" s="13"/>
      <c r="AMR1041" s="13"/>
      <c r="AMS1041" s="14"/>
      <c r="AMT1041" s="14"/>
      <c r="AMU1041" s="41"/>
      <c r="AMV1041" s="44"/>
      <c r="AMW1041" s="51"/>
      <c r="AMX1041" s="51"/>
      <c r="AMY1041" s="51"/>
      <c r="AMZ1041" s="13"/>
      <c r="ANA1041" s="13"/>
      <c r="ANB1041" s="14"/>
      <c r="ANC1041" s="14"/>
      <c r="AND1041" s="41"/>
      <c r="ANE1041" s="44"/>
      <c r="ANF1041" s="51"/>
      <c r="ANG1041" s="51"/>
      <c r="ANH1041" s="51"/>
      <c r="ANI1041" s="13"/>
      <c r="ANJ1041" s="13"/>
      <c r="ANK1041" s="14"/>
      <c r="ANL1041" s="14"/>
      <c r="ANM1041" s="41"/>
      <c r="ANN1041" s="44"/>
      <c r="ANO1041" s="51"/>
      <c r="ANP1041" s="51"/>
      <c r="ANQ1041" s="51"/>
      <c r="ANR1041" s="13"/>
      <c r="ANS1041" s="13"/>
      <c r="ANT1041" s="14"/>
      <c r="ANU1041" s="14"/>
      <c r="ANV1041" s="41"/>
      <c r="ANW1041" s="44"/>
      <c r="ANX1041" s="51"/>
      <c r="ANY1041" s="51"/>
      <c r="ANZ1041" s="51"/>
      <c r="AOA1041" s="13"/>
      <c r="AOB1041" s="13"/>
      <c r="AOC1041" s="14"/>
      <c r="AOD1041" s="14"/>
      <c r="AOE1041" s="41"/>
      <c r="AOF1041" s="44"/>
      <c r="AOG1041" s="51"/>
      <c r="AOH1041" s="51"/>
      <c r="AOI1041" s="51"/>
      <c r="AOJ1041" s="13"/>
      <c r="AOK1041" s="13"/>
      <c r="AOL1041" s="14"/>
      <c r="AOM1041" s="14"/>
      <c r="AON1041" s="41"/>
      <c r="AOO1041" s="44"/>
      <c r="AOP1041" s="51"/>
      <c r="AOQ1041" s="51"/>
      <c r="AOR1041" s="51"/>
      <c r="AOS1041" s="13"/>
      <c r="AOT1041" s="13"/>
      <c r="AOU1041" s="14"/>
      <c r="AOV1041" s="14"/>
      <c r="AOW1041" s="41"/>
      <c r="AOX1041" s="44"/>
      <c r="AOY1041" s="51"/>
      <c r="AOZ1041" s="51"/>
      <c r="APA1041" s="51"/>
      <c r="APB1041" s="13"/>
      <c r="APC1041" s="13"/>
      <c r="APD1041" s="14"/>
      <c r="APE1041" s="14"/>
      <c r="APF1041" s="41"/>
      <c r="APG1041" s="44"/>
      <c r="APH1041" s="51"/>
      <c r="API1041" s="51"/>
      <c r="APJ1041" s="51"/>
      <c r="APK1041" s="13"/>
      <c r="APL1041" s="13"/>
      <c r="APM1041" s="14"/>
      <c r="APN1041" s="14"/>
      <c r="APO1041" s="41"/>
      <c r="APP1041" s="44"/>
      <c r="APQ1041" s="51"/>
      <c r="APR1041" s="51"/>
      <c r="APS1041" s="51"/>
      <c r="APT1041" s="13"/>
      <c r="APU1041" s="13"/>
      <c r="APV1041" s="14"/>
      <c r="APW1041" s="14"/>
      <c r="APX1041" s="41"/>
      <c r="APY1041" s="44"/>
      <c r="APZ1041" s="51"/>
      <c r="AQA1041" s="51"/>
      <c r="AQB1041" s="51"/>
      <c r="AQC1041" s="13"/>
      <c r="AQD1041" s="13"/>
      <c r="AQE1041" s="14"/>
      <c r="AQF1041" s="14"/>
      <c r="AQG1041" s="41"/>
      <c r="AQH1041" s="44"/>
      <c r="AQI1041" s="51"/>
      <c r="AQJ1041" s="51"/>
      <c r="AQK1041" s="51"/>
      <c r="AQL1041" s="13"/>
      <c r="AQM1041" s="13"/>
      <c r="AQN1041" s="14"/>
      <c r="AQO1041" s="14"/>
      <c r="AQP1041" s="41"/>
      <c r="AQQ1041" s="44"/>
      <c r="AQR1041" s="51"/>
      <c r="AQS1041" s="51"/>
      <c r="AQT1041" s="51"/>
      <c r="AQU1041" s="13"/>
      <c r="AQV1041" s="13"/>
      <c r="AQW1041" s="14"/>
      <c r="AQX1041" s="14"/>
      <c r="AQY1041" s="41"/>
      <c r="AQZ1041" s="44"/>
      <c r="ARA1041" s="51"/>
      <c r="ARB1041" s="51"/>
      <c r="ARC1041" s="51"/>
      <c r="ARD1041" s="13"/>
      <c r="ARE1041" s="13"/>
      <c r="ARF1041" s="14"/>
      <c r="ARG1041" s="14"/>
      <c r="ARH1041" s="41"/>
      <c r="ARI1041" s="44"/>
      <c r="ARJ1041" s="51"/>
      <c r="ARK1041" s="51"/>
      <c r="ARL1041" s="51"/>
      <c r="ARM1041" s="13"/>
      <c r="ARN1041" s="13"/>
      <c r="ARO1041" s="14"/>
      <c r="ARP1041" s="14"/>
      <c r="ARQ1041" s="41"/>
      <c r="ARR1041" s="44"/>
      <c r="ARS1041" s="51"/>
      <c r="ART1041" s="51"/>
      <c r="ARU1041" s="51"/>
      <c r="ARV1041" s="13"/>
      <c r="ARW1041" s="13"/>
      <c r="ARX1041" s="14"/>
      <c r="ARY1041" s="14"/>
      <c r="ARZ1041" s="41"/>
      <c r="ASA1041" s="44"/>
      <c r="ASB1041" s="51"/>
      <c r="ASC1041" s="51"/>
      <c r="ASD1041" s="51"/>
      <c r="ASE1041" s="13"/>
      <c r="ASF1041" s="13"/>
      <c r="ASG1041" s="14"/>
      <c r="ASH1041" s="14"/>
      <c r="ASI1041" s="41"/>
      <c r="ASJ1041" s="44"/>
      <c r="ASK1041" s="51"/>
      <c r="ASL1041" s="51"/>
      <c r="ASM1041" s="51"/>
      <c r="ASN1041" s="13"/>
      <c r="ASO1041" s="13"/>
      <c r="ASP1041" s="14"/>
      <c r="ASQ1041" s="14"/>
      <c r="ASR1041" s="41"/>
      <c r="ASS1041" s="44"/>
      <c r="AST1041" s="51"/>
      <c r="ASU1041" s="51"/>
      <c r="ASV1041" s="51"/>
      <c r="ASW1041" s="13"/>
      <c r="ASX1041" s="13"/>
      <c r="ASY1041" s="14"/>
      <c r="ASZ1041" s="14"/>
      <c r="ATA1041" s="41"/>
      <c r="ATB1041" s="44"/>
      <c r="ATC1041" s="51"/>
      <c r="ATD1041" s="51"/>
      <c r="ATE1041" s="51"/>
      <c r="ATF1041" s="13"/>
      <c r="ATG1041" s="13"/>
      <c r="ATH1041" s="14"/>
      <c r="ATI1041" s="14"/>
      <c r="ATJ1041" s="41"/>
      <c r="ATK1041" s="44"/>
      <c r="ATL1041" s="51"/>
      <c r="ATM1041" s="51"/>
      <c r="ATN1041" s="51"/>
      <c r="ATO1041" s="13"/>
      <c r="ATP1041" s="13"/>
      <c r="ATQ1041" s="14"/>
      <c r="ATR1041" s="14"/>
      <c r="ATS1041" s="41"/>
      <c r="ATT1041" s="44"/>
      <c r="ATU1041" s="51"/>
      <c r="ATV1041" s="51"/>
      <c r="ATW1041" s="51"/>
      <c r="ATX1041" s="13"/>
      <c r="ATY1041" s="13"/>
      <c r="ATZ1041" s="14"/>
      <c r="AUA1041" s="14"/>
      <c r="AUB1041" s="41"/>
      <c r="AUC1041" s="44"/>
      <c r="AUD1041" s="51"/>
      <c r="AUE1041" s="51"/>
      <c r="AUF1041" s="51"/>
      <c r="AUG1041" s="13"/>
      <c r="AUH1041" s="13"/>
      <c r="AUI1041" s="14"/>
      <c r="AUJ1041" s="14"/>
      <c r="AUK1041" s="41"/>
      <c r="AUL1041" s="44"/>
      <c r="AUM1041" s="51"/>
      <c r="AUN1041" s="51"/>
      <c r="AUO1041" s="51"/>
      <c r="AUP1041" s="13"/>
      <c r="AUQ1041" s="13"/>
      <c r="AUR1041" s="14"/>
      <c r="AUS1041" s="14"/>
      <c r="AUT1041" s="41"/>
      <c r="AUU1041" s="44"/>
      <c r="AUV1041" s="51"/>
      <c r="AUW1041" s="51"/>
      <c r="AUX1041" s="51"/>
      <c r="AUY1041" s="13"/>
      <c r="AUZ1041" s="13"/>
      <c r="AVA1041" s="14"/>
      <c r="AVB1041" s="14"/>
      <c r="AVC1041" s="41"/>
      <c r="AVD1041" s="44"/>
      <c r="AVE1041" s="51"/>
      <c r="AVF1041" s="51"/>
      <c r="AVG1041" s="51"/>
      <c r="AVH1041" s="13"/>
      <c r="AVI1041" s="13"/>
      <c r="AVJ1041" s="14"/>
      <c r="AVK1041" s="14"/>
      <c r="AVL1041" s="41"/>
      <c r="AVM1041" s="44"/>
      <c r="AVN1041" s="51"/>
      <c r="AVO1041" s="51"/>
      <c r="AVP1041" s="51"/>
      <c r="AVQ1041" s="13"/>
      <c r="AVR1041" s="13"/>
      <c r="AVS1041" s="14"/>
      <c r="AVT1041" s="14"/>
      <c r="AVU1041" s="41"/>
      <c r="AVV1041" s="44"/>
      <c r="AVW1041" s="51"/>
      <c r="AVX1041" s="51"/>
      <c r="AVY1041" s="51"/>
      <c r="AVZ1041" s="13"/>
      <c r="AWA1041" s="13"/>
      <c r="AWB1041" s="14"/>
      <c r="AWC1041" s="14"/>
      <c r="AWD1041" s="41"/>
      <c r="AWE1041" s="44"/>
      <c r="AWF1041" s="51"/>
      <c r="AWG1041" s="51"/>
      <c r="AWH1041" s="51"/>
      <c r="AWI1041" s="13"/>
      <c r="AWJ1041" s="13"/>
      <c r="AWK1041" s="14"/>
      <c r="AWL1041" s="14"/>
      <c r="AWM1041" s="41"/>
      <c r="AWN1041" s="44"/>
      <c r="AWO1041" s="51"/>
      <c r="AWP1041" s="51"/>
      <c r="AWQ1041" s="51"/>
      <c r="AWR1041" s="13"/>
      <c r="AWS1041" s="13"/>
      <c r="AWT1041" s="14"/>
      <c r="AWU1041" s="14"/>
      <c r="AWV1041" s="41"/>
      <c r="AWW1041" s="44"/>
      <c r="AWX1041" s="51"/>
      <c r="AWY1041" s="51"/>
      <c r="AWZ1041" s="51"/>
      <c r="AXA1041" s="13"/>
      <c r="AXB1041" s="13"/>
      <c r="AXC1041" s="14"/>
      <c r="AXD1041" s="14"/>
      <c r="AXE1041" s="41"/>
      <c r="AXF1041" s="44"/>
      <c r="AXG1041" s="51"/>
      <c r="AXH1041" s="51"/>
      <c r="AXI1041" s="51"/>
      <c r="AXJ1041" s="13"/>
      <c r="AXK1041" s="13"/>
      <c r="AXL1041" s="14"/>
      <c r="AXM1041" s="14"/>
      <c r="AXN1041" s="41"/>
      <c r="AXO1041" s="44"/>
      <c r="AXP1041" s="51"/>
      <c r="AXQ1041" s="51"/>
      <c r="AXR1041" s="51"/>
      <c r="AXS1041" s="13"/>
      <c r="AXT1041" s="13"/>
      <c r="AXU1041" s="14"/>
      <c r="AXV1041" s="14"/>
      <c r="AXW1041" s="41"/>
      <c r="AXX1041" s="44"/>
      <c r="AXY1041" s="51"/>
      <c r="AXZ1041" s="51"/>
      <c r="AYA1041" s="51"/>
      <c r="AYB1041" s="13"/>
      <c r="AYC1041" s="13"/>
      <c r="AYD1041" s="14"/>
      <c r="AYE1041" s="14"/>
      <c r="AYF1041" s="41"/>
      <c r="AYG1041" s="44"/>
      <c r="AYH1041" s="51"/>
      <c r="AYI1041" s="51"/>
      <c r="AYJ1041" s="51"/>
      <c r="AYK1041" s="13"/>
      <c r="AYL1041" s="13"/>
      <c r="AYM1041" s="14"/>
      <c r="AYN1041" s="14"/>
      <c r="AYO1041" s="41"/>
      <c r="AYP1041" s="44"/>
      <c r="AYQ1041" s="51"/>
      <c r="AYR1041" s="51"/>
      <c r="AYS1041" s="51"/>
      <c r="AYT1041" s="13"/>
      <c r="AYU1041" s="13"/>
      <c r="AYV1041" s="14"/>
      <c r="AYW1041" s="14"/>
      <c r="AYX1041" s="41"/>
      <c r="AYY1041" s="44"/>
      <c r="AYZ1041" s="51"/>
      <c r="AZA1041" s="51"/>
      <c r="AZB1041" s="51"/>
      <c r="AZC1041" s="13"/>
      <c r="AZD1041" s="13"/>
      <c r="AZE1041" s="14"/>
      <c r="AZF1041" s="14"/>
      <c r="AZG1041" s="41"/>
      <c r="AZH1041" s="44"/>
      <c r="AZI1041" s="51"/>
      <c r="AZJ1041" s="51"/>
      <c r="AZK1041" s="51"/>
      <c r="AZL1041" s="13"/>
      <c r="AZM1041" s="13"/>
      <c r="AZN1041" s="14"/>
      <c r="AZO1041" s="14"/>
      <c r="AZP1041" s="41"/>
      <c r="AZQ1041" s="44"/>
      <c r="AZR1041" s="51"/>
      <c r="AZS1041" s="51"/>
      <c r="AZT1041" s="51"/>
      <c r="AZU1041" s="13"/>
      <c r="AZV1041" s="13"/>
      <c r="AZW1041" s="14"/>
      <c r="AZX1041" s="14"/>
      <c r="AZY1041" s="41"/>
      <c r="AZZ1041" s="44"/>
      <c r="BAA1041" s="51"/>
      <c r="BAB1041" s="51"/>
      <c r="BAC1041" s="51"/>
      <c r="BAD1041" s="13"/>
      <c r="BAE1041" s="13"/>
      <c r="BAF1041" s="14"/>
      <c r="BAG1041" s="14"/>
      <c r="BAH1041" s="41"/>
      <c r="BAI1041" s="44"/>
      <c r="BAJ1041" s="51"/>
      <c r="BAK1041" s="51"/>
      <c r="BAL1041" s="51"/>
      <c r="BAM1041" s="13"/>
      <c r="BAN1041" s="13"/>
      <c r="BAO1041" s="14"/>
      <c r="BAP1041" s="14"/>
      <c r="BAQ1041" s="41"/>
      <c r="BAR1041" s="44"/>
      <c r="BAS1041" s="51"/>
      <c r="BAT1041" s="51"/>
      <c r="BAU1041" s="51"/>
      <c r="BAV1041" s="13"/>
      <c r="BAW1041" s="13"/>
      <c r="BAX1041" s="14"/>
      <c r="BAY1041" s="14"/>
      <c r="BAZ1041" s="41"/>
      <c r="BBA1041" s="44"/>
      <c r="BBB1041" s="51"/>
      <c r="BBC1041" s="51"/>
      <c r="BBD1041" s="51"/>
      <c r="BBE1041" s="13"/>
      <c r="BBF1041" s="13"/>
      <c r="BBG1041" s="14"/>
      <c r="BBH1041" s="14"/>
      <c r="BBI1041" s="41"/>
      <c r="BBJ1041" s="44"/>
      <c r="BBK1041" s="51"/>
      <c r="BBL1041" s="51"/>
      <c r="BBM1041" s="51"/>
      <c r="BBN1041" s="13"/>
      <c r="BBO1041" s="13"/>
      <c r="BBP1041" s="14"/>
      <c r="BBQ1041" s="14"/>
      <c r="BBR1041" s="41"/>
      <c r="BBS1041" s="44"/>
      <c r="BBT1041" s="51"/>
      <c r="BBU1041" s="51"/>
      <c r="BBV1041" s="51"/>
      <c r="BBW1041" s="13"/>
      <c r="BBX1041" s="13"/>
      <c r="BBY1041" s="14"/>
      <c r="BBZ1041" s="14"/>
      <c r="BCA1041" s="41"/>
      <c r="BCB1041" s="44"/>
      <c r="BCC1041" s="51"/>
      <c r="BCD1041" s="51"/>
      <c r="BCE1041" s="51"/>
      <c r="BCF1041" s="13"/>
      <c r="BCG1041" s="13"/>
      <c r="BCH1041" s="14"/>
      <c r="BCI1041" s="14"/>
      <c r="BCJ1041" s="41"/>
      <c r="BCK1041" s="44"/>
      <c r="BCL1041" s="51"/>
      <c r="BCM1041" s="51"/>
      <c r="BCN1041" s="51"/>
      <c r="BCO1041" s="13"/>
      <c r="BCP1041" s="13"/>
      <c r="BCQ1041" s="14"/>
      <c r="BCR1041" s="14"/>
      <c r="BCS1041" s="41"/>
      <c r="BCT1041" s="44"/>
      <c r="BCU1041" s="51"/>
      <c r="BCV1041" s="51"/>
      <c r="BCW1041" s="51"/>
      <c r="BCX1041" s="13"/>
      <c r="BCY1041" s="13"/>
      <c r="BCZ1041" s="14"/>
      <c r="BDA1041" s="14"/>
      <c r="BDB1041" s="41"/>
      <c r="BDC1041" s="44"/>
      <c r="BDD1041" s="51"/>
      <c r="BDE1041" s="51"/>
      <c r="BDF1041" s="51"/>
      <c r="BDG1041" s="13"/>
      <c r="BDH1041" s="13"/>
      <c r="BDI1041" s="14"/>
      <c r="BDJ1041" s="14"/>
      <c r="BDK1041" s="41"/>
      <c r="BDL1041" s="44"/>
      <c r="BDM1041" s="51"/>
      <c r="BDN1041" s="51"/>
      <c r="BDO1041" s="51"/>
      <c r="BDP1041" s="13"/>
      <c r="BDQ1041" s="13"/>
      <c r="BDR1041" s="14"/>
      <c r="BDS1041" s="14"/>
      <c r="BDT1041" s="41"/>
      <c r="BDU1041" s="44"/>
      <c r="BDV1041" s="51"/>
      <c r="BDW1041" s="51"/>
      <c r="BDX1041" s="51"/>
      <c r="BDY1041" s="13"/>
      <c r="BDZ1041" s="13"/>
      <c r="BEA1041" s="14"/>
      <c r="BEB1041" s="14"/>
      <c r="BEC1041" s="41"/>
      <c r="BED1041" s="44"/>
      <c r="BEE1041" s="51"/>
      <c r="BEF1041" s="51"/>
      <c r="BEG1041" s="51"/>
      <c r="BEH1041" s="13"/>
      <c r="BEI1041" s="13"/>
      <c r="BEJ1041" s="14"/>
      <c r="BEK1041" s="14"/>
      <c r="BEL1041" s="41"/>
      <c r="BEM1041" s="44"/>
      <c r="BEN1041" s="51"/>
      <c r="BEO1041" s="51"/>
      <c r="BEP1041" s="51"/>
      <c r="BEQ1041" s="13"/>
      <c r="BER1041" s="13"/>
      <c r="BES1041" s="14"/>
      <c r="BET1041" s="14"/>
      <c r="BEU1041" s="41"/>
      <c r="BEV1041" s="44"/>
      <c r="BEW1041" s="51"/>
      <c r="BEX1041" s="51"/>
      <c r="BEY1041" s="51"/>
      <c r="BEZ1041" s="13"/>
      <c r="BFA1041" s="13"/>
      <c r="BFB1041" s="14"/>
      <c r="BFC1041" s="14"/>
      <c r="BFD1041" s="41"/>
      <c r="BFE1041" s="44"/>
      <c r="BFF1041" s="51"/>
      <c r="BFG1041" s="51"/>
      <c r="BFH1041" s="51"/>
      <c r="BFI1041" s="13"/>
      <c r="BFJ1041" s="13"/>
      <c r="BFK1041" s="14"/>
      <c r="BFL1041" s="14"/>
      <c r="BFM1041" s="41"/>
      <c r="BFN1041" s="44"/>
      <c r="BFO1041" s="51"/>
      <c r="BFP1041" s="51"/>
      <c r="BFQ1041" s="51"/>
      <c r="BFR1041" s="13"/>
      <c r="BFS1041" s="13"/>
      <c r="BFT1041" s="14"/>
      <c r="BFU1041" s="14"/>
      <c r="BFV1041" s="41"/>
      <c r="BFW1041" s="44"/>
      <c r="BFX1041" s="51"/>
      <c r="BFY1041" s="51"/>
      <c r="BFZ1041" s="51"/>
      <c r="BGA1041" s="13"/>
      <c r="BGB1041" s="13"/>
      <c r="BGC1041" s="14"/>
      <c r="BGD1041" s="14"/>
      <c r="BGE1041" s="41"/>
      <c r="BGF1041" s="44"/>
      <c r="BGG1041" s="51"/>
      <c r="BGH1041" s="51"/>
      <c r="BGI1041" s="51"/>
      <c r="BGJ1041" s="13"/>
      <c r="BGK1041" s="13"/>
      <c r="BGL1041" s="14"/>
      <c r="BGM1041" s="14"/>
      <c r="BGN1041" s="41"/>
      <c r="BGO1041" s="44"/>
      <c r="BGP1041" s="51"/>
      <c r="BGQ1041" s="51"/>
      <c r="BGR1041" s="51"/>
      <c r="BGS1041" s="13"/>
      <c r="BGT1041" s="13"/>
      <c r="BGU1041" s="14"/>
      <c r="BGV1041" s="14"/>
      <c r="BGW1041" s="41"/>
      <c r="BGX1041" s="44"/>
      <c r="BGY1041" s="51"/>
      <c r="BGZ1041" s="51"/>
      <c r="BHA1041" s="51"/>
      <c r="BHB1041" s="13"/>
      <c r="BHC1041" s="13"/>
      <c r="BHD1041" s="14"/>
      <c r="BHE1041" s="14"/>
      <c r="BHF1041" s="41"/>
      <c r="BHG1041" s="44"/>
      <c r="BHH1041" s="51"/>
      <c r="BHI1041" s="51"/>
      <c r="BHJ1041" s="51"/>
      <c r="BHK1041" s="13"/>
      <c r="BHL1041" s="13"/>
      <c r="BHM1041" s="14"/>
      <c r="BHN1041" s="14"/>
      <c r="BHO1041" s="41"/>
      <c r="BHP1041" s="44"/>
      <c r="BHQ1041" s="51"/>
      <c r="BHR1041" s="51"/>
      <c r="BHS1041" s="51"/>
      <c r="BHT1041" s="13"/>
      <c r="BHU1041" s="13"/>
      <c r="BHV1041" s="14"/>
      <c r="BHW1041" s="14"/>
      <c r="BHX1041" s="41"/>
      <c r="BHY1041" s="44"/>
      <c r="BHZ1041" s="51"/>
      <c r="BIA1041" s="51"/>
      <c r="BIB1041" s="51"/>
      <c r="BIC1041" s="13"/>
      <c r="BID1041" s="13"/>
      <c r="BIE1041" s="14"/>
      <c r="BIF1041" s="14"/>
      <c r="BIG1041" s="41"/>
      <c r="BIH1041" s="44"/>
      <c r="BII1041" s="51"/>
      <c r="BIJ1041" s="51"/>
      <c r="BIK1041" s="51"/>
      <c r="BIL1041" s="13"/>
      <c r="BIM1041" s="13"/>
      <c r="BIN1041" s="14"/>
      <c r="BIO1041" s="14"/>
      <c r="BIP1041" s="41"/>
      <c r="BIQ1041" s="44"/>
      <c r="BIR1041" s="51"/>
      <c r="BIS1041" s="51"/>
      <c r="BIT1041" s="51"/>
      <c r="BIU1041" s="13"/>
      <c r="BIV1041" s="13"/>
      <c r="BIW1041" s="14"/>
      <c r="BIX1041" s="14"/>
      <c r="BIY1041" s="41"/>
      <c r="BIZ1041" s="44"/>
      <c r="BJA1041" s="51"/>
      <c r="BJB1041" s="51"/>
      <c r="BJC1041" s="51"/>
      <c r="BJD1041" s="13"/>
      <c r="BJE1041" s="13"/>
      <c r="BJF1041" s="14"/>
      <c r="BJG1041" s="14"/>
      <c r="BJH1041" s="41"/>
      <c r="BJI1041" s="44"/>
      <c r="BJJ1041" s="51"/>
      <c r="BJK1041" s="51"/>
      <c r="BJL1041" s="51"/>
      <c r="BJM1041" s="13"/>
      <c r="BJN1041" s="13"/>
      <c r="BJO1041" s="14"/>
      <c r="BJP1041" s="14"/>
      <c r="BJQ1041" s="41"/>
      <c r="BJR1041" s="44"/>
      <c r="BJS1041" s="51"/>
      <c r="BJT1041" s="51"/>
      <c r="BJU1041" s="51"/>
      <c r="BJV1041" s="13"/>
      <c r="BJW1041" s="13"/>
      <c r="BJX1041" s="14"/>
      <c r="BJY1041" s="14"/>
      <c r="BJZ1041" s="41"/>
      <c r="BKA1041" s="44"/>
      <c r="BKB1041" s="51"/>
      <c r="BKC1041" s="51"/>
      <c r="BKD1041" s="51"/>
      <c r="BKE1041" s="13"/>
      <c r="BKF1041" s="13"/>
      <c r="BKG1041" s="14"/>
      <c r="BKH1041" s="14"/>
      <c r="BKI1041" s="41"/>
      <c r="BKJ1041" s="44"/>
      <c r="BKK1041" s="51"/>
      <c r="BKL1041" s="51"/>
      <c r="BKM1041" s="51"/>
      <c r="BKN1041" s="13"/>
      <c r="BKO1041" s="13"/>
      <c r="BKP1041" s="14"/>
      <c r="BKQ1041" s="14"/>
      <c r="BKR1041" s="41"/>
      <c r="BKS1041" s="44"/>
      <c r="BKT1041" s="51"/>
      <c r="BKU1041" s="51"/>
      <c r="BKV1041" s="51"/>
      <c r="BKW1041" s="13"/>
      <c r="BKX1041" s="13"/>
      <c r="BKY1041" s="14"/>
      <c r="BKZ1041" s="14"/>
      <c r="BLA1041" s="41"/>
      <c r="BLB1041" s="44"/>
      <c r="BLC1041" s="51"/>
      <c r="BLD1041" s="51"/>
      <c r="BLE1041" s="51"/>
      <c r="BLF1041" s="13"/>
      <c r="BLG1041" s="13"/>
      <c r="BLH1041" s="14"/>
      <c r="BLI1041" s="14"/>
      <c r="BLJ1041" s="41"/>
      <c r="BLK1041" s="44"/>
      <c r="BLL1041" s="51"/>
      <c r="BLM1041" s="51"/>
      <c r="BLN1041" s="51"/>
      <c r="BLO1041" s="13"/>
      <c r="BLP1041" s="13"/>
      <c r="BLQ1041" s="14"/>
      <c r="BLR1041" s="14"/>
      <c r="BLS1041" s="41"/>
      <c r="BLT1041" s="44"/>
      <c r="BLU1041" s="51"/>
      <c r="BLV1041" s="51"/>
      <c r="BLW1041" s="51"/>
      <c r="BLX1041" s="13"/>
      <c r="BLY1041" s="13"/>
      <c r="BLZ1041" s="14"/>
      <c r="BMA1041" s="14"/>
      <c r="BMB1041" s="41"/>
      <c r="BMC1041" s="44"/>
      <c r="BMD1041" s="51"/>
      <c r="BME1041" s="51"/>
      <c r="BMF1041" s="51"/>
      <c r="BMG1041" s="13"/>
      <c r="BMH1041" s="13"/>
      <c r="BMI1041" s="14"/>
      <c r="BMJ1041" s="14"/>
      <c r="BMK1041" s="41"/>
      <c r="BML1041" s="44"/>
      <c r="BMM1041" s="51"/>
      <c r="BMN1041" s="51"/>
      <c r="BMO1041" s="51"/>
      <c r="BMP1041" s="13"/>
      <c r="BMQ1041" s="13"/>
      <c r="BMR1041" s="14"/>
      <c r="BMS1041" s="14"/>
      <c r="BMT1041" s="41"/>
      <c r="BMU1041" s="44"/>
      <c r="BMV1041" s="51"/>
      <c r="BMW1041" s="51"/>
      <c r="BMX1041" s="51"/>
      <c r="BMY1041" s="13"/>
      <c r="BMZ1041" s="13"/>
      <c r="BNA1041" s="14"/>
      <c r="BNB1041" s="14"/>
      <c r="BNC1041" s="41"/>
      <c r="BND1041" s="44"/>
      <c r="BNE1041" s="51"/>
      <c r="BNF1041" s="51"/>
      <c r="BNG1041" s="51"/>
      <c r="BNH1041" s="13"/>
      <c r="BNI1041" s="13"/>
      <c r="BNJ1041" s="14"/>
      <c r="BNK1041" s="14"/>
      <c r="BNL1041" s="41"/>
      <c r="BNM1041" s="44"/>
      <c r="BNN1041" s="51"/>
      <c r="BNO1041" s="51"/>
      <c r="BNP1041" s="51"/>
      <c r="BNQ1041" s="13"/>
      <c r="BNR1041" s="13"/>
      <c r="BNS1041" s="14"/>
      <c r="BNT1041" s="14"/>
      <c r="BNU1041" s="41"/>
      <c r="BNV1041" s="44"/>
      <c r="BNW1041" s="51"/>
      <c r="BNX1041" s="51"/>
      <c r="BNY1041" s="51"/>
      <c r="BNZ1041" s="13"/>
      <c r="BOA1041" s="13"/>
      <c r="BOB1041" s="14"/>
      <c r="BOC1041" s="14"/>
      <c r="BOD1041" s="41"/>
      <c r="BOE1041" s="44"/>
      <c r="BOF1041" s="51"/>
      <c r="BOG1041" s="51"/>
      <c r="BOH1041" s="51"/>
      <c r="BOI1041" s="13"/>
      <c r="BOJ1041" s="13"/>
      <c r="BOK1041" s="14"/>
      <c r="BOL1041" s="14"/>
      <c r="BOM1041" s="41"/>
      <c r="BON1041" s="44"/>
      <c r="BOO1041" s="51"/>
      <c r="BOP1041" s="51"/>
      <c r="BOQ1041" s="51"/>
      <c r="BOR1041" s="13"/>
      <c r="BOS1041" s="13"/>
      <c r="BOT1041" s="14"/>
      <c r="BOU1041" s="14"/>
      <c r="BOV1041" s="41"/>
      <c r="BOW1041" s="44"/>
      <c r="BOX1041" s="51"/>
      <c r="BOY1041" s="51"/>
      <c r="BOZ1041" s="51"/>
      <c r="BPA1041" s="13"/>
      <c r="BPB1041" s="13"/>
      <c r="BPC1041" s="14"/>
      <c r="BPD1041" s="14"/>
      <c r="BPE1041" s="41"/>
      <c r="BPF1041" s="44"/>
      <c r="BPG1041" s="51"/>
      <c r="BPH1041" s="51"/>
      <c r="BPI1041" s="51"/>
      <c r="BPJ1041" s="13"/>
      <c r="BPK1041" s="13"/>
      <c r="BPL1041" s="14"/>
      <c r="BPM1041" s="14"/>
      <c r="BPN1041" s="41"/>
      <c r="BPO1041" s="44"/>
      <c r="BPP1041" s="51"/>
      <c r="BPQ1041" s="51"/>
      <c r="BPR1041" s="51"/>
      <c r="BPS1041" s="13"/>
      <c r="BPT1041" s="13"/>
      <c r="BPU1041" s="14"/>
      <c r="BPV1041" s="14"/>
      <c r="BPW1041" s="41"/>
      <c r="BPX1041" s="44"/>
      <c r="BPY1041" s="51"/>
      <c r="BPZ1041" s="51"/>
      <c r="BQA1041" s="51"/>
      <c r="BQB1041" s="13"/>
      <c r="BQC1041" s="13"/>
      <c r="BQD1041" s="14"/>
      <c r="BQE1041" s="14"/>
      <c r="BQF1041" s="41"/>
      <c r="BQG1041" s="44"/>
      <c r="BQH1041" s="51"/>
      <c r="BQI1041" s="51"/>
      <c r="BQJ1041" s="51"/>
      <c r="BQK1041" s="13"/>
      <c r="BQL1041" s="13"/>
      <c r="BQM1041" s="14"/>
      <c r="BQN1041" s="14"/>
      <c r="BQO1041" s="41"/>
      <c r="BQP1041" s="44"/>
      <c r="BQQ1041" s="51"/>
      <c r="BQR1041" s="51"/>
      <c r="BQS1041" s="51"/>
      <c r="BQT1041" s="13"/>
      <c r="BQU1041" s="13"/>
      <c r="BQV1041" s="14"/>
      <c r="BQW1041" s="14"/>
      <c r="BQX1041" s="41"/>
      <c r="BQY1041" s="44"/>
      <c r="BQZ1041" s="51"/>
      <c r="BRA1041" s="51"/>
      <c r="BRB1041" s="51"/>
      <c r="BRC1041" s="13"/>
      <c r="BRD1041" s="13"/>
      <c r="BRE1041" s="14"/>
      <c r="BRF1041" s="14"/>
      <c r="BRG1041" s="41"/>
      <c r="BRH1041" s="44"/>
      <c r="BRI1041" s="51"/>
      <c r="BRJ1041" s="51"/>
      <c r="BRK1041" s="51"/>
      <c r="BRL1041" s="13"/>
      <c r="BRM1041" s="13"/>
      <c r="BRN1041" s="14"/>
      <c r="BRO1041" s="14"/>
      <c r="BRP1041" s="41"/>
      <c r="BRQ1041" s="44"/>
      <c r="BRR1041" s="51"/>
      <c r="BRS1041" s="51"/>
      <c r="BRT1041" s="51"/>
      <c r="BRU1041" s="13"/>
      <c r="BRV1041" s="13"/>
      <c r="BRW1041" s="14"/>
      <c r="BRX1041" s="14"/>
      <c r="BRY1041" s="41"/>
      <c r="BRZ1041" s="44"/>
      <c r="BSA1041" s="51"/>
      <c r="BSB1041" s="51"/>
      <c r="BSC1041" s="51"/>
      <c r="BSD1041" s="13"/>
      <c r="BSE1041" s="13"/>
      <c r="BSF1041" s="14"/>
      <c r="BSG1041" s="14"/>
      <c r="BSH1041" s="41"/>
      <c r="BSI1041" s="44"/>
      <c r="BSJ1041" s="51"/>
      <c r="BSK1041" s="51"/>
      <c r="BSL1041" s="51"/>
      <c r="BSM1041" s="13"/>
      <c r="BSN1041" s="13"/>
      <c r="BSO1041" s="14"/>
      <c r="BSP1041" s="14"/>
      <c r="BSQ1041" s="41"/>
      <c r="BSR1041" s="44"/>
      <c r="BSS1041" s="51"/>
      <c r="BST1041" s="51"/>
      <c r="BSU1041" s="51"/>
      <c r="BSV1041" s="13"/>
      <c r="BSW1041" s="13"/>
      <c r="BSX1041" s="14"/>
      <c r="BSY1041" s="14"/>
      <c r="BSZ1041" s="41"/>
      <c r="BTA1041" s="44"/>
      <c r="BTB1041" s="51"/>
      <c r="BTC1041" s="51"/>
      <c r="BTD1041" s="51"/>
      <c r="BTE1041" s="13"/>
      <c r="BTF1041" s="13"/>
      <c r="BTG1041" s="14"/>
      <c r="BTH1041" s="14"/>
      <c r="BTI1041" s="41"/>
      <c r="BTJ1041" s="44"/>
      <c r="BTK1041" s="51"/>
      <c r="BTL1041" s="51"/>
      <c r="BTM1041" s="51"/>
      <c r="BTN1041" s="13"/>
      <c r="BTO1041" s="13"/>
      <c r="BTP1041" s="14"/>
      <c r="BTQ1041" s="14"/>
      <c r="BTR1041" s="41"/>
      <c r="BTS1041" s="44"/>
      <c r="BTT1041" s="51"/>
      <c r="BTU1041" s="51"/>
      <c r="BTV1041" s="51"/>
      <c r="BTW1041" s="13"/>
      <c r="BTX1041" s="13"/>
      <c r="BTY1041" s="14"/>
      <c r="BTZ1041" s="14"/>
      <c r="BUA1041" s="41"/>
      <c r="BUB1041" s="44"/>
      <c r="BUC1041" s="51"/>
      <c r="BUD1041" s="51"/>
      <c r="BUE1041" s="51"/>
      <c r="BUF1041" s="13"/>
      <c r="BUG1041" s="13"/>
      <c r="BUH1041" s="14"/>
      <c r="BUI1041" s="14"/>
      <c r="BUJ1041" s="41"/>
      <c r="BUK1041" s="44"/>
      <c r="BUL1041" s="51"/>
      <c r="BUM1041" s="51"/>
      <c r="BUN1041" s="51"/>
      <c r="BUO1041" s="13"/>
      <c r="BUP1041" s="13"/>
      <c r="BUQ1041" s="14"/>
      <c r="BUR1041" s="14"/>
      <c r="BUS1041" s="41"/>
      <c r="BUT1041" s="44"/>
      <c r="BUU1041" s="51"/>
      <c r="BUV1041" s="51"/>
      <c r="BUW1041" s="51"/>
      <c r="BUX1041" s="13"/>
      <c r="BUY1041" s="13"/>
      <c r="BUZ1041" s="14"/>
      <c r="BVA1041" s="14"/>
      <c r="BVB1041" s="41"/>
      <c r="BVC1041" s="44"/>
      <c r="BVD1041" s="51"/>
      <c r="BVE1041" s="51"/>
      <c r="BVF1041" s="51"/>
      <c r="BVG1041" s="13"/>
      <c r="BVH1041" s="13"/>
      <c r="BVI1041" s="14"/>
      <c r="BVJ1041" s="14"/>
      <c r="BVK1041" s="41"/>
      <c r="BVL1041" s="44"/>
      <c r="BVM1041" s="51"/>
      <c r="BVN1041" s="51"/>
      <c r="BVO1041" s="51"/>
      <c r="BVP1041" s="13"/>
      <c r="BVQ1041" s="13"/>
      <c r="BVR1041" s="14"/>
      <c r="BVS1041" s="14"/>
      <c r="BVT1041" s="41"/>
      <c r="BVU1041" s="44"/>
      <c r="BVV1041" s="51"/>
      <c r="BVW1041" s="51"/>
      <c r="BVX1041" s="51"/>
      <c r="BVY1041" s="13"/>
      <c r="BVZ1041" s="13"/>
      <c r="BWA1041" s="14"/>
      <c r="BWB1041" s="14"/>
      <c r="BWC1041" s="41"/>
      <c r="BWD1041" s="44"/>
      <c r="BWE1041" s="51"/>
      <c r="BWF1041" s="51"/>
      <c r="BWG1041" s="51"/>
      <c r="BWH1041" s="13"/>
      <c r="BWI1041" s="13"/>
      <c r="BWJ1041" s="14"/>
      <c r="BWK1041" s="14"/>
      <c r="BWL1041" s="41"/>
      <c r="BWM1041" s="44"/>
      <c r="BWN1041" s="51"/>
      <c r="BWO1041" s="51"/>
      <c r="BWP1041" s="51"/>
      <c r="BWQ1041" s="13"/>
      <c r="BWR1041" s="13"/>
      <c r="BWS1041" s="14"/>
      <c r="BWT1041" s="14"/>
      <c r="BWU1041" s="41"/>
      <c r="BWV1041" s="44"/>
      <c r="BWW1041" s="51"/>
      <c r="BWX1041" s="51"/>
      <c r="BWY1041" s="51"/>
      <c r="BWZ1041" s="13"/>
      <c r="BXA1041" s="13"/>
      <c r="BXB1041" s="14"/>
      <c r="BXC1041" s="14"/>
      <c r="BXD1041" s="41"/>
      <c r="BXE1041" s="44"/>
      <c r="BXF1041" s="51"/>
      <c r="BXG1041" s="51"/>
      <c r="BXH1041" s="51"/>
      <c r="BXI1041" s="13"/>
      <c r="BXJ1041" s="13"/>
      <c r="BXK1041" s="14"/>
      <c r="BXL1041" s="14"/>
      <c r="BXM1041" s="41"/>
      <c r="BXN1041" s="44"/>
      <c r="BXO1041" s="51"/>
      <c r="BXP1041" s="51"/>
      <c r="BXQ1041" s="51"/>
      <c r="BXR1041" s="13"/>
      <c r="BXS1041" s="13"/>
      <c r="BXT1041" s="14"/>
      <c r="BXU1041" s="14"/>
      <c r="BXV1041" s="41"/>
      <c r="BXW1041" s="44"/>
      <c r="BXX1041" s="51"/>
      <c r="BXY1041" s="51"/>
      <c r="BXZ1041" s="51"/>
      <c r="BYA1041" s="13"/>
      <c r="BYB1041" s="13"/>
      <c r="BYC1041" s="14"/>
      <c r="BYD1041" s="14"/>
      <c r="BYE1041" s="41"/>
      <c r="BYF1041" s="44"/>
      <c r="BYG1041" s="51"/>
      <c r="BYH1041" s="51"/>
      <c r="BYI1041" s="51"/>
      <c r="BYJ1041" s="13"/>
      <c r="BYK1041" s="13"/>
      <c r="BYL1041" s="14"/>
      <c r="BYM1041" s="14"/>
      <c r="BYN1041" s="41"/>
      <c r="BYO1041" s="44"/>
      <c r="BYP1041" s="51"/>
      <c r="BYQ1041" s="51"/>
      <c r="BYR1041" s="51"/>
      <c r="BYS1041" s="13"/>
      <c r="BYT1041" s="13"/>
      <c r="BYU1041" s="14"/>
      <c r="BYV1041" s="14"/>
      <c r="BYW1041" s="41"/>
      <c r="BYX1041" s="44"/>
      <c r="BYY1041" s="51"/>
      <c r="BYZ1041" s="51"/>
      <c r="BZA1041" s="51"/>
      <c r="BZB1041" s="13"/>
      <c r="BZC1041" s="13"/>
      <c r="BZD1041" s="14"/>
      <c r="BZE1041" s="14"/>
      <c r="BZF1041" s="41"/>
      <c r="BZG1041" s="44"/>
      <c r="BZH1041" s="51"/>
      <c r="BZI1041" s="51"/>
      <c r="BZJ1041" s="51"/>
      <c r="BZK1041" s="13"/>
      <c r="BZL1041" s="13"/>
      <c r="BZM1041" s="14"/>
      <c r="BZN1041" s="14"/>
      <c r="BZO1041" s="41"/>
      <c r="BZP1041" s="44"/>
      <c r="BZQ1041" s="51"/>
      <c r="BZR1041" s="51"/>
      <c r="BZS1041" s="51"/>
      <c r="BZT1041" s="13"/>
      <c r="BZU1041" s="13"/>
      <c r="BZV1041" s="14"/>
      <c r="BZW1041" s="14"/>
      <c r="BZX1041" s="41"/>
      <c r="BZY1041" s="44"/>
      <c r="BZZ1041" s="51"/>
      <c r="CAA1041" s="51"/>
      <c r="CAB1041" s="51"/>
      <c r="CAC1041" s="13"/>
      <c r="CAD1041" s="13"/>
      <c r="CAE1041" s="14"/>
      <c r="CAF1041" s="14"/>
      <c r="CAG1041" s="41"/>
      <c r="CAH1041" s="44"/>
      <c r="CAI1041" s="51"/>
      <c r="CAJ1041" s="51"/>
      <c r="CAK1041" s="51"/>
      <c r="CAL1041" s="13"/>
      <c r="CAM1041" s="13"/>
      <c r="CAN1041" s="14"/>
      <c r="CAO1041" s="14"/>
      <c r="CAP1041" s="41"/>
      <c r="CAQ1041" s="44"/>
      <c r="CAR1041" s="51"/>
      <c r="CAS1041" s="51"/>
      <c r="CAT1041" s="51"/>
      <c r="CAU1041" s="13"/>
      <c r="CAV1041" s="13"/>
      <c r="CAW1041" s="14"/>
      <c r="CAX1041" s="14"/>
      <c r="CAY1041" s="41"/>
      <c r="CAZ1041" s="44"/>
      <c r="CBA1041" s="51"/>
      <c r="CBB1041" s="51"/>
      <c r="CBC1041" s="51"/>
      <c r="CBD1041" s="13"/>
      <c r="CBE1041" s="13"/>
      <c r="CBF1041" s="14"/>
      <c r="CBG1041" s="14"/>
      <c r="CBH1041" s="41"/>
      <c r="CBI1041" s="44"/>
      <c r="CBJ1041" s="51"/>
      <c r="CBK1041" s="51"/>
      <c r="CBL1041" s="51"/>
      <c r="CBM1041" s="13"/>
      <c r="CBN1041" s="13"/>
      <c r="CBO1041" s="14"/>
      <c r="CBP1041" s="14"/>
      <c r="CBQ1041" s="41"/>
      <c r="CBR1041" s="44"/>
      <c r="CBS1041" s="51"/>
      <c r="CBT1041" s="51"/>
      <c r="CBU1041" s="51"/>
      <c r="CBV1041" s="13"/>
      <c r="CBW1041" s="13"/>
      <c r="CBX1041" s="14"/>
      <c r="CBY1041" s="14"/>
      <c r="CBZ1041" s="41"/>
      <c r="CCA1041" s="44"/>
      <c r="CCB1041" s="51"/>
      <c r="CCC1041" s="51"/>
      <c r="CCD1041" s="51"/>
      <c r="CCE1041" s="13"/>
      <c r="CCF1041" s="13"/>
      <c r="CCG1041" s="14"/>
      <c r="CCH1041" s="14"/>
      <c r="CCI1041" s="41"/>
      <c r="CCJ1041" s="44"/>
      <c r="CCK1041" s="51"/>
      <c r="CCL1041" s="51"/>
      <c r="CCM1041" s="51"/>
      <c r="CCN1041" s="13"/>
      <c r="CCO1041" s="13"/>
      <c r="CCP1041" s="14"/>
      <c r="CCQ1041" s="14"/>
      <c r="CCR1041" s="41"/>
      <c r="CCS1041" s="44"/>
      <c r="CCT1041" s="51"/>
      <c r="CCU1041" s="51"/>
      <c r="CCV1041" s="51"/>
      <c r="CCW1041" s="13"/>
      <c r="CCX1041" s="13"/>
      <c r="CCY1041" s="14"/>
      <c r="CCZ1041" s="14"/>
      <c r="CDA1041" s="41"/>
      <c r="CDB1041" s="44"/>
      <c r="CDC1041" s="51"/>
      <c r="CDD1041" s="51"/>
      <c r="CDE1041" s="51"/>
      <c r="CDF1041" s="13"/>
      <c r="CDG1041" s="13"/>
      <c r="CDH1041" s="14"/>
      <c r="CDI1041" s="14"/>
      <c r="CDJ1041" s="41"/>
      <c r="CDK1041" s="44"/>
      <c r="CDL1041" s="51"/>
      <c r="CDM1041" s="51"/>
      <c r="CDN1041" s="51"/>
      <c r="CDO1041" s="13"/>
      <c r="CDP1041" s="13"/>
      <c r="CDQ1041" s="14"/>
      <c r="CDR1041" s="14"/>
      <c r="CDS1041" s="41"/>
      <c r="CDT1041" s="44"/>
      <c r="CDU1041" s="51"/>
      <c r="CDV1041" s="51"/>
      <c r="CDW1041" s="51"/>
      <c r="CDX1041" s="13"/>
      <c r="CDY1041" s="13"/>
      <c r="CDZ1041" s="14"/>
      <c r="CEA1041" s="14"/>
      <c r="CEB1041" s="41"/>
      <c r="CEC1041" s="44"/>
      <c r="CED1041" s="51"/>
      <c r="CEE1041" s="51"/>
      <c r="CEF1041" s="51"/>
      <c r="CEG1041" s="13"/>
      <c r="CEH1041" s="13"/>
      <c r="CEI1041" s="14"/>
      <c r="CEJ1041" s="14"/>
      <c r="CEK1041" s="41"/>
      <c r="CEL1041" s="44"/>
      <c r="CEM1041" s="51"/>
      <c r="CEN1041" s="51"/>
      <c r="CEO1041" s="51"/>
      <c r="CEP1041" s="13"/>
      <c r="CEQ1041" s="13"/>
      <c r="CER1041" s="14"/>
      <c r="CES1041" s="14"/>
      <c r="CET1041" s="41"/>
      <c r="CEU1041" s="44"/>
      <c r="CEV1041" s="51"/>
      <c r="CEW1041" s="51"/>
      <c r="CEX1041" s="51"/>
      <c r="CEY1041" s="13"/>
      <c r="CEZ1041" s="13"/>
      <c r="CFA1041" s="14"/>
      <c r="CFB1041" s="14"/>
      <c r="CFC1041" s="41"/>
      <c r="CFD1041" s="44"/>
      <c r="CFE1041" s="51"/>
      <c r="CFF1041" s="51"/>
      <c r="CFG1041" s="51"/>
      <c r="CFH1041" s="13"/>
      <c r="CFI1041" s="13"/>
      <c r="CFJ1041" s="14"/>
      <c r="CFK1041" s="14"/>
      <c r="CFL1041" s="41"/>
      <c r="CFM1041" s="44"/>
      <c r="CFN1041" s="51"/>
      <c r="CFO1041" s="51"/>
      <c r="CFP1041" s="51"/>
      <c r="CFQ1041" s="13"/>
      <c r="CFR1041" s="13"/>
      <c r="CFS1041" s="14"/>
      <c r="CFT1041" s="14"/>
      <c r="CFU1041" s="41"/>
      <c r="CFV1041" s="44"/>
      <c r="CFW1041" s="51"/>
      <c r="CFX1041" s="51"/>
      <c r="CFY1041" s="51"/>
      <c r="CFZ1041" s="13"/>
      <c r="CGA1041" s="13"/>
      <c r="CGB1041" s="14"/>
      <c r="CGC1041" s="14"/>
      <c r="CGD1041" s="41"/>
      <c r="CGE1041" s="44"/>
      <c r="CGF1041" s="51"/>
      <c r="CGG1041" s="51"/>
      <c r="CGH1041" s="51"/>
      <c r="CGI1041" s="13"/>
      <c r="CGJ1041" s="13"/>
      <c r="CGK1041" s="14"/>
      <c r="CGL1041" s="14"/>
      <c r="CGM1041" s="41"/>
      <c r="CGN1041" s="44"/>
      <c r="CGO1041" s="51"/>
      <c r="CGP1041" s="51"/>
      <c r="CGQ1041" s="51"/>
      <c r="CGR1041" s="13"/>
      <c r="CGS1041" s="13"/>
      <c r="CGT1041" s="14"/>
      <c r="CGU1041" s="14"/>
      <c r="CGV1041" s="41"/>
      <c r="CGW1041" s="44"/>
      <c r="CGX1041" s="51"/>
      <c r="CGY1041" s="51"/>
      <c r="CGZ1041" s="51"/>
      <c r="CHA1041" s="13"/>
      <c r="CHB1041" s="13"/>
      <c r="CHC1041" s="14"/>
      <c r="CHD1041" s="14"/>
      <c r="CHE1041" s="41"/>
      <c r="CHF1041" s="44"/>
      <c r="CHG1041" s="51"/>
      <c r="CHH1041" s="51"/>
      <c r="CHI1041" s="51"/>
      <c r="CHJ1041" s="13"/>
      <c r="CHK1041" s="13"/>
      <c r="CHL1041" s="14"/>
      <c r="CHM1041" s="14"/>
      <c r="CHN1041" s="41"/>
      <c r="CHO1041" s="44"/>
      <c r="CHP1041" s="51"/>
      <c r="CHQ1041" s="51"/>
      <c r="CHR1041" s="51"/>
      <c r="CHS1041" s="13"/>
      <c r="CHT1041" s="13"/>
      <c r="CHU1041" s="14"/>
      <c r="CHV1041" s="14"/>
      <c r="CHW1041" s="41"/>
      <c r="CHX1041" s="44"/>
      <c r="CHY1041" s="51"/>
      <c r="CHZ1041" s="51"/>
      <c r="CIA1041" s="51"/>
      <c r="CIB1041" s="13"/>
      <c r="CIC1041" s="13"/>
      <c r="CID1041" s="14"/>
      <c r="CIE1041" s="14"/>
      <c r="CIF1041" s="41"/>
      <c r="CIG1041" s="44"/>
      <c r="CIH1041" s="51"/>
      <c r="CII1041" s="51"/>
      <c r="CIJ1041" s="51"/>
      <c r="CIK1041" s="13"/>
      <c r="CIL1041" s="13"/>
      <c r="CIM1041" s="14"/>
      <c r="CIN1041" s="14"/>
      <c r="CIO1041" s="41"/>
      <c r="CIP1041" s="44"/>
      <c r="CIQ1041" s="51"/>
      <c r="CIR1041" s="51"/>
      <c r="CIS1041" s="51"/>
      <c r="CIT1041" s="13"/>
      <c r="CIU1041" s="13"/>
      <c r="CIV1041" s="14"/>
      <c r="CIW1041" s="14"/>
      <c r="CIX1041" s="41"/>
      <c r="CIY1041" s="44"/>
      <c r="CIZ1041" s="51"/>
      <c r="CJA1041" s="51"/>
      <c r="CJB1041" s="51"/>
      <c r="CJC1041" s="13"/>
      <c r="CJD1041" s="13"/>
      <c r="CJE1041" s="14"/>
      <c r="CJF1041" s="14"/>
      <c r="CJG1041" s="41"/>
      <c r="CJH1041" s="44"/>
      <c r="CJI1041" s="51"/>
      <c r="CJJ1041" s="51"/>
      <c r="CJK1041" s="51"/>
      <c r="CJL1041" s="13"/>
      <c r="CJM1041" s="13"/>
      <c r="CJN1041" s="14"/>
      <c r="CJO1041" s="14"/>
      <c r="CJP1041" s="41"/>
      <c r="CJQ1041" s="44"/>
      <c r="CJR1041" s="51"/>
      <c r="CJS1041" s="51"/>
      <c r="CJT1041" s="51"/>
      <c r="CJU1041" s="13"/>
      <c r="CJV1041" s="13"/>
      <c r="CJW1041" s="14"/>
      <c r="CJX1041" s="14"/>
      <c r="CJY1041" s="41"/>
      <c r="CJZ1041" s="44"/>
      <c r="CKA1041" s="51"/>
      <c r="CKB1041" s="51"/>
      <c r="CKC1041" s="51"/>
      <c r="CKD1041" s="13"/>
      <c r="CKE1041" s="13"/>
      <c r="CKF1041" s="14"/>
      <c r="CKG1041" s="14"/>
      <c r="CKH1041" s="41"/>
      <c r="CKI1041" s="44"/>
      <c r="CKJ1041" s="51"/>
      <c r="CKK1041" s="51"/>
      <c r="CKL1041" s="51"/>
      <c r="CKM1041" s="13"/>
      <c r="CKN1041" s="13"/>
      <c r="CKO1041" s="14"/>
      <c r="CKP1041" s="14"/>
      <c r="CKQ1041" s="41"/>
      <c r="CKR1041" s="44"/>
      <c r="CKS1041" s="51"/>
      <c r="CKT1041" s="51"/>
      <c r="CKU1041" s="51"/>
      <c r="CKV1041" s="13"/>
      <c r="CKW1041" s="13"/>
      <c r="CKX1041" s="14"/>
      <c r="CKY1041" s="14"/>
      <c r="CKZ1041" s="41"/>
      <c r="CLA1041" s="44"/>
      <c r="CLB1041" s="51"/>
      <c r="CLC1041" s="51"/>
      <c r="CLD1041" s="51"/>
      <c r="CLE1041" s="13"/>
      <c r="CLF1041" s="13"/>
      <c r="CLG1041" s="14"/>
      <c r="CLH1041" s="14"/>
      <c r="CLI1041" s="41"/>
      <c r="CLJ1041" s="44"/>
      <c r="CLK1041" s="51"/>
      <c r="CLL1041" s="51"/>
      <c r="CLM1041" s="51"/>
      <c r="CLN1041" s="13"/>
      <c r="CLO1041" s="13"/>
      <c r="CLP1041" s="14"/>
      <c r="CLQ1041" s="14"/>
      <c r="CLR1041" s="41"/>
      <c r="CLS1041" s="44"/>
      <c r="CLT1041" s="51"/>
      <c r="CLU1041" s="51"/>
      <c r="CLV1041" s="51"/>
      <c r="CLW1041" s="13"/>
      <c r="CLX1041" s="13"/>
      <c r="CLY1041" s="14"/>
      <c r="CLZ1041" s="14"/>
      <c r="CMA1041" s="41"/>
      <c r="CMB1041" s="44"/>
      <c r="CMC1041" s="51"/>
      <c r="CMD1041" s="51"/>
      <c r="CME1041" s="51"/>
      <c r="CMF1041" s="13"/>
      <c r="CMG1041" s="13"/>
      <c r="CMH1041" s="14"/>
      <c r="CMI1041" s="14"/>
      <c r="CMJ1041" s="41"/>
      <c r="CMK1041" s="44"/>
      <c r="CML1041" s="51"/>
      <c r="CMM1041" s="51"/>
      <c r="CMN1041" s="51"/>
      <c r="CMO1041" s="13"/>
      <c r="CMP1041" s="13"/>
      <c r="CMQ1041" s="14"/>
      <c r="CMR1041" s="14"/>
      <c r="CMS1041" s="41"/>
      <c r="CMT1041" s="44"/>
      <c r="CMU1041" s="51"/>
      <c r="CMV1041" s="51"/>
      <c r="CMW1041" s="51"/>
      <c r="CMX1041" s="13"/>
      <c r="CMY1041" s="13"/>
      <c r="CMZ1041" s="14"/>
      <c r="CNA1041" s="14"/>
      <c r="CNB1041" s="41"/>
      <c r="CNC1041" s="44"/>
      <c r="CND1041" s="51"/>
      <c r="CNE1041" s="51"/>
      <c r="CNF1041" s="51"/>
      <c r="CNG1041" s="13"/>
      <c r="CNH1041" s="13"/>
      <c r="CNI1041" s="14"/>
      <c r="CNJ1041" s="14"/>
      <c r="CNK1041" s="41"/>
      <c r="CNL1041" s="44"/>
      <c r="CNM1041" s="51"/>
      <c r="CNN1041" s="51"/>
      <c r="CNO1041" s="51"/>
      <c r="CNP1041" s="13"/>
      <c r="CNQ1041" s="13"/>
      <c r="CNR1041" s="14"/>
      <c r="CNS1041" s="14"/>
      <c r="CNT1041" s="41"/>
      <c r="CNU1041" s="44"/>
      <c r="CNV1041" s="51"/>
      <c r="CNW1041" s="51"/>
      <c r="CNX1041" s="51"/>
      <c r="CNY1041" s="13"/>
      <c r="CNZ1041" s="13"/>
      <c r="COA1041" s="14"/>
      <c r="COB1041" s="14"/>
      <c r="COC1041" s="41"/>
      <c r="COD1041" s="44"/>
      <c r="COE1041" s="51"/>
      <c r="COF1041" s="51"/>
      <c r="COG1041" s="51"/>
      <c r="COH1041" s="13"/>
      <c r="COI1041" s="13"/>
      <c r="COJ1041" s="14"/>
      <c r="COK1041" s="14"/>
      <c r="COL1041" s="41"/>
      <c r="COM1041" s="44"/>
      <c r="CON1041" s="51"/>
      <c r="COO1041" s="51"/>
      <c r="COP1041" s="51"/>
      <c r="COQ1041" s="13"/>
      <c r="COR1041" s="13"/>
      <c r="COS1041" s="14"/>
      <c r="COT1041" s="14"/>
      <c r="COU1041" s="41"/>
      <c r="COV1041" s="44"/>
      <c r="COW1041" s="51"/>
      <c r="COX1041" s="51"/>
      <c r="COY1041" s="51"/>
      <c r="COZ1041" s="13"/>
      <c r="CPA1041" s="13"/>
      <c r="CPB1041" s="14"/>
      <c r="CPC1041" s="14"/>
      <c r="CPD1041" s="41"/>
      <c r="CPE1041" s="44"/>
      <c r="CPF1041" s="51"/>
      <c r="CPG1041" s="51"/>
      <c r="CPH1041" s="51"/>
      <c r="CPI1041" s="13"/>
      <c r="CPJ1041" s="13"/>
      <c r="CPK1041" s="14"/>
      <c r="CPL1041" s="14"/>
      <c r="CPM1041" s="41"/>
      <c r="CPN1041" s="44"/>
      <c r="CPO1041" s="51"/>
      <c r="CPP1041" s="51"/>
      <c r="CPQ1041" s="51"/>
      <c r="CPR1041" s="13"/>
      <c r="CPS1041" s="13"/>
      <c r="CPT1041" s="14"/>
      <c r="CPU1041" s="14"/>
      <c r="CPV1041" s="41"/>
      <c r="CPW1041" s="44"/>
      <c r="CPX1041" s="51"/>
      <c r="CPY1041" s="51"/>
      <c r="CPZ1041" s="51"/>
      <c r="CQA1041" s="13"/>
      <c r="CQB1041" s="13"/>
      <c r="CQC1041" s="14"/>
      <c r="CQD1041" s="14"/>
      <c r="CQE1041" s="41"/>
      <c r="CQF1041" s="44"/>
      <c r="CQG1041" s="51"/>
      <c r="CQH1041" s="51"/>
      <c r="CQI1041" s="51"/>
      <c r="CQJ1041" s="13"/>
      <c r="CQK1041" s="13"/>
      <c r="CQL1041" s="14"/>
      <c r="CQM1041" s="14"/>
      <c r="CQN1041" s="41"/>
      <c r="CQO1041" s="44"/>
      <c r="CQP1041" s="51"/>
      <c r="CQQ1041" s="51"/>
      <c r="CQR1041" s="51"/>
      <c r="CQS1041" s="13"/>
      <c r="CQT1041" s="13"/>
      <c r="CQU1041" s="14"/>
      <c r="CQV1041" s="14"/>
      <c r="CQW1041" s="41"/>
      <c r="CQX1041" s="44"/>
      <c r="CQY1041" s="51"/>
      <c r="CQZ1041" s="51"/>
      <c r="CRA1041" s="51"/>
      <c r="CRB1041" s="13"/>
      <c r="CRC1041" s="13"/>
      <c r="CRD1041" s="14"/>
      <c r="CRE1041" s="14"/>
      <c r="CRF1041" s="41"/>
      <c r="CRG1041" s="44"/>
      <c r="CRH1041" s="51"/>
      <c r="CRI1041" s="51"/>
      <c r="CRJ1041" s="51"/>
      <c r="CRK1041" s="13"/>
      <c r="CRL1041" s="13"/>
      <c r="CRM1041" s="14"/>
      <c r="CRN1041" s="14"/>
      <c r="CRO1041" s="41"/>
      <c r="CRP1041" s="44"/>
      <c r="CRQ1041" s="51"/>
      <c r="CRR1041" s="51"/>
      <c r="CRS1041" s="51"/>
      <c r="CRT1041" s="13"/>
      <c r="CRU1041" s="13"/>
      <c r="CRV1041" s="14"/>
      <c r="CRW1041" s="14"/>
      <c r="CRX1041" s="41"/>
      <c r="CRY1041" s="44"/>
      <c r="CRZ1041" s="51"/>
      <c r="CSA1041" s="51"/>
      <c r="CSB1041" s="51"/>
      <c r="CSC1041" s="13"/>
      <c r="CSD1041" s="13"/>
      <c r="CSE1041" s="14"/>
      <c r="CSF1041" s="14"/>
      <c r="CSG1041" s="41"/>
      <c r="CSH1041" s="44"/>
      <c r="CSI1041" s="51"/>
      <c r="CSJ1041" s="51"/>
      <c r="CSK1041" s="51"/>
      <c r="CSL1041" s="13"/>
      <c r="CSM1041" s="13"/>
      <c r="CSN1041" s="14"/>
      <c r="CSO1041" s="14"/>
      <c r="CSP1041" s="41"/>
      <c r="CSQ1041" s="44"/>
      <c r="CSR1041" s="51"/>
      <c r="CSS1041" s="51"/>
      <c r="CST1041" s="51"/>
      <c r="CSU1041" s="13"/>
      <c r="CSV1041" s="13"/>
      <c r="CSW1041" s="14"/>
      <c r="CSX1041" s="14"/>
      <c r="CSY1041" s="41"/>
      <c r="CSZ1041" s="44"/>
      <c r="CTA1041" s="51"/>
      <c r="CTB1041" s="51"/>
      <c r="CTC1041" s="51"/>
      <c r="CTD1041" s="13"/>
      <c r="CTE1041" s="13"/>
      <c r="CTF1041" s="14"/>
      <c r="CTG1041" s="14"/>
      <c r="CTH1041" s="41"/>
      <c r="CTI1041" s="44"/>
      <c r="CTJ1041" s="51"/>
      <c r="CTK1041" s="51"/>
      <c r="CTL1041" s="51"/>
      <c r="CTM1041" s="13"/>
      <c r="CTN1041" s="13"/>
      <c r="CTO1041" s="14"/>
      <c r="CTP1041" s="14"/>
      <c r="CTQ1041" s="41"/>
      <c r="CTR1041" s="44"/>
      <c r="CTS1041" s="51"/>
      <c r="CTT1041" s="51"/>
      <c r="CTU1041" s="51"/>
      <c r="CTV1041" s="13"/>
      <c r="CTW1041" s="13"/>
      <c r="CTX1041" s="14"/>
      <c r="CTY1041" s="14"/>
      <c r="CTZ1041" s="41"/>
      <c r="CUA1041" s="44"/>
      <c r="CUB1041" s="51"/>
      <c r="CUC1041" s="51"/>
      <c r="CUD1041" s="51"/>
      <c r="CUE1041" s="13"/>
      <c r="CUF1041" s="13"/>
      <c r="CUG1041" s="14"/>
      <c r="CUH1041" s="14"/>
      <c r="CUI1041" s="41"/>
      <c r="CUJ1041" s="44"/>
      <c r="CUK1041" s="51"/>
      <c r="CUL1041" s="51"/>
      <c r="CUM1041" s="51"/>
      <c r="CUN1041" s="13"/>
      <c r="CUO1041" s="13"/>
      <c r="CUP1041" s="14"/>
      <c r="CUQ1041" s="14"/>
      <c r="CUR1041" s="41"/>
      <c r="CUS1041" s="44"/>
      <c r="CUT1041" s="51"/>
      <c r="CUU1041" s="51"/>
      <c r="CUV1041" s="51"/>
      <c r="CUW1041" s="13"/>
      <c r="CUX1041" s="13"/>
      <c r="CUY1041" s="14"/>
      <c r="CUZ1041" s="14"/>
      <c r="CVA1041" s="41"/>
      <c r="CVB1041" s="44"/>
      <c r="CVC1041" s="51"/>
      <c r="CVD1041" s="51"/>
      <c r="CVE1041" s="51"/>
      <c r="CVF1041" s="13"/>
      <c r="CVG1041" s="13"/>
      <c r="CVH1041" s="14"/>
      <c r="CVI1041" s="14"/>
      <c r="CVJ1041" s="41"/>
      <c r="CVK1041" s="44"/>
      <c r="CVL1041" s="51"/>
      <c r="CVM1041" s="51"/>
      <c r="CVN1041" s="51"/>
      <c r="CVO1041" s="13"/>
      <c r="CVP1041" s="13"/>
      <c r="CVQ1041" s="14"/>
      <c r="CVR1041" s="14"/>
      <c r="CVS1041" s="41"/>
      <c r="CVT1041" s="44"/>
      <c r="CVU1041" s="51"/>
      <c r="CVV1041" s="51"/>
      <c r="CVW1041" s="51"/>
      <c r="CVX1041" s="13"/>
      <c r="CVY1041" s="13"/>
      <c r="CVZ1041" s="14"/>
      <c r="CWA1041" s="14"/>
      <c r="CWB1041" s="41"/>
      <c r="CWC1041" s="44"/>
      <c r="CWD1041" s="51"/>
      <c r="CWE1041" s="51"/>
      <c r="CWF1041" s="51"/>
      <c r="CWG1041" s="13"/>
      <c r="CWH1041" s="13"/>
      <c r="CWI1041" s="14"/>
      <c r="CWJ1041" s="14"/>
      <c r="CWK1041" s="41"/>
      <c r="CWL1041" s="44"/>
      <c r="CWM1041" s="51"/>
      <c r="CWN1041" s="51"/>
      <c r="CWO1041" s="51"/>
      <c r="CWP1041" s="13"/>
      <c r="CWQ1041" s="13"/>
      <c r="CWR1041" s="14"/>
      <c r="CWS1041" s="14"/>
      <c r="CWT1041" s="41"/>
      <c r="CWU1041" s="44"/>
      <c r="CWV1041" s="51"/>
      <c r="CWW1041" s="51"/>
      <c r="CWX1041" s="51"/>
      <c r="CWY1041" s="13"/>
      <c r="CWZ1041" s="13"/>
      <c r="CXA1041" s="14"/>
      <c r="CXB1041" s="14"/>
      <c r="CXC1041" s="41"/>
      <c r="CXD1041" s="44"/>
      <c r="CXE1041" s="51"/>
      <c r="CXF1041" s="51"/>
      <c r="CXG1041" s="51"/>
      <c r="CXH1041" s="13"/>
      <c r="CXI1041" s="13"/>
      <c r="CXJ1041" s="14"/>
      <c r="CXK1041" s="14"/>
      <c r="CXL1041" s="41"/>
      <c r="CXM1041" s="44"/>
      <c r="CXN1041" s="51"/>
      <c r="CXO1041" s="51"/>
      <c r="CXP1041" s="51"/>
      <c r="CXQ1041" s="13"/>
      <c r="CXR1041" s="13"/>
      <c r="CXS1041" s="14"/>
      <c r="CXT1041" s="14"/>
      <c r="CXU1041" s="41"/>
      <c r="CXV1041" s="44"/>
      <c r="CXW1041" s="51"/>
      <c r="CXX1041" s="51"/>
      <c r="CXY1041" s="51"/>
      <c r="CXZ1041" s="13"/>
      <c r="CYA1041" s="13"/>
      <c r="CYB1041" s="14"/>
      <c r="CYC1041" s="14"/>
      <c r="CYD1041" s="41"/>
      <c r="CYE1041" s="44"/>
      <c r="CYF1041" s="51"/>
      <c r="CYG1041" s="51"/>
      <c r="CYH1041" s="51"/>
      <c r="CYI1041" s="13"/>
      <c r="CYJ1041" s="13"/>
      <c r="CYK1041" s="14"/>
      <c r="CYL1041" s="14"/>
      <c r="CYM1041" s="41"/>
      <c r="CYN1041" s="44"/>
      <c r="CYO1041" s="51"/>
      <c r="CYP1041" s="51"/>
      <c r="CYQ1041" s="51"/>
      <c r="CYR1041" s="13"/>
      <c r="CYS1041" s="13"/>
      <c r="CYT1041" s="14"/>
      <c r="CYU1041" s="14"/>
      <c r="CYV1041" s="41"/>
      <c r="CYW1041" s="44"/>
      <c r="CYX1041" s="51"/>
      <c r="CYY1041" s="51"/>
      <c r="CYZ1041" s="51"/>
      <c r="CZA1041" s="13"/>
      <c r="CZB1041" s="13"/>
      <c r="CZC1041" s="14"/>
      <c r="CZD1041" s="14"/>
      <c r="CZE1041" s="41"/>
      <c r="CZF1041" s="44"/>
      <c r="CZG1041" s="51"/>
      <c r="CZH1041" s="51"/>
      <c r="CZI1041" s="51"/>
      <c r="CZJ1041" s="13"/>
      <c r="CZK1041" s="13"/>
      <c r="CZL1041" s="14"/>
      <c r="CZM1041" s="14"/>
      <c r="CZN1041" s="41"/>
      <c r="CZO1041" s="44"/>
      <c r="CZP1041" s="51"/>
      <c r="CZQ1041" s="51"/>
      <c r="CZR1041" s="51"/>
      <c r="CZS1041" s="13"/>
      <c r="CZT1041" s="13"/>
      <c r="CZU1041" s="14"/>
      <c r="CZV1041" s="14"/>
      <c r="CZW1041" s="41"/>
      <c r="CZX1041" s="44"/>
      <c r="CZY1041" s="51"/>
      <c r="CZZ1041" s="51"/>
      <c r="DAA1041" s="51"/>
      <c r="DAB1041" s="13"/>
      <c r="DAC1041" s="13"/>
      <c r="DAD1041" s="14"/>
      <c r="DAE1041" s="14"/>
      <c r="DAF1041" s="41"/>
      <c r="DAG1041" s="44"/>
      <c r="DAH1041" s="51"/>
      <c r="DAI1041" s="51"/>
      <c r="DAJ1041" s="51"/>
      <c r="DAK1041" s="13"/>
      <c r="DAL1041" s="13"/>
      <c r="DAM1041" s="14"/>
      <c r="DAN1041" s="14"/>
      <c r="DAO1041" s="41"/>
      <c r="DAP1041" s="44"/>
      <c r="DAQ1041" s="51"/>
      <c r="DAR1041" s="51"/>
      <c r="DAS1041" s="51"/>
      <c r="DAT1041" s="13"/>
      <c r="DAU1041" s="13"/>
      <c r="DAV1041" s="14"/>
      <c r="DAW1041" s="14"/>
      <c r="DAX1041" s="41"/>
      <c r="DAY1041" s="44"/>
      <c r="DAZ1041" s="51"/>
      <c r="DBA1041" s="51"/>
      <c r="DBB1041" s="51"/>
      <c r="DBC1041" s="13"/>
      <c r="DBD1041" s="13"/>
      <c r="DBE1041" s="14"/>
      <c r="DBF1041" s="14"/>
      <c r="DBG1041" s="41"/>
      <c r="DBH1041" s="44"/>
      <c r="DBI1041" s="51"/>
      <c r="DBJ1041" s="51"/>
      <c r="DBK1041" s="51"/>
      <c r="DBL1041" s="13"/>
      <c r="DBM1041" s="13"/>
      <c r="DBN1041" s="14"/>
      <c r="DBO1041" s="14"/>
      <c r="DBP1041" s="41"/>
      <c r="DBQ1041" s="44"/>
      <c r="DBR1041" s="51"/>
      <c r="DBS1041" s="51"/>
      <c r="DBT1041" s="51"/>
      <c r="DBU1041" s="13"/>
      <c r="DBV1041" s="13"/>
      <c r="DBW1041" s="14"/>
      <c r="DBX1041" s="14"/>
      <c r="DBY1041" s="41"/>
      <c r="DBZ1041" s="44"/>
      <c r="DCA1041" s="51"/>
      <c r="DCB1041" s="51"/>
      <c r="DCC1041" s="51"/>
      <c r="DCD1041" s="13"/>
      <c r="DCE1041" s="13"/>
      <c r="DCF1041" s="14"/>
      <c r="DCG1041" s="14"/>
      <c r="DCH1041" s="41"/>
      <c r="DCI1041" s="44"/>
      <c r="DCJ1041" s="51"/>
      <c r="DCK1041" s="51"/>
      <c r="DCL1041" s="51"/>
      <c r="DCM1041" s="13"/>
      <c r="DCN1041" s="13"/>
      <c r="DCO1041" s="14"/>
      <c r="DCP1041" s="14"/>
      <c r="DCQ1041" s="41"/>
      <c r="DCR1041" s="44"/>
      <c r="DCS1041" s="51"/>
      <c r="DCT1041" s="51"/>
      <c r="DCU1041" s="51"/>
      <c r="DCV1041" s="13"/>
      <c r="DCW1041" s="13"/>
      <c r="DCX1041" s="14"/>
      <c r="DCY1041" s="14"/>
      <c r="DCZ1041" s="41"/>
      <c r="DDA1041" s="44"/>
      <c r="DDB1041" s="51"/>
      <c r="DDC1041" s="51"/>
      <c r="DDD1041" s="51"/>
      <c r="DDE1041" s="13"/>
      <c r="DDF1041" s="13"/>
      <c r="DDG1041" s="14"/>
      <c r="DDH1041" s="14"/>
      <c r="DDI1041" s="41"/>
      <c r="DDJ1041" s="44"/>
      <c r="DDK1041" s="51"/>
      <c r="DDL1041" s="51"/>
      <c r="DDM1041" s="51"/>
      <c r="DDN1041" s="13"/>
      <c r="DDO1041" s="13"/>
      <c r="DDP1041" s="14"/>
      <c r="DDQ1041" s="14"/>
      <c r="DDR1041" s="41"/>
      <c r="DDS1041" s="44"/>
      <c r="DDT1041" s="51"/>
      <c r="DDU1041" s="51"/>
      <c r="DDV1041" s="51"/>
      <c r="DDW1041" s="13"/>
      <c r="DDX1041" s="13"/>
      <c r="DDY1041" s="14"/>
      <c r="DDZ1041" s="14"/>
      <c r="DEA1041" s="41"/>
      <c r="DEB1041" s="44"/>
      <c r="DEC1041" s="51"/>
      <c r="DED1041" s="51"/>
      <c r="DEE1041" s="51"/>
      <c r="DEF1041" s="13"/>
      <c r="DEG1041" s="13"/>
      <c r="DEH1041" s="14"/>
      <c r="DEI1041" s="14"/>
      <c r="DEJ1041" s="41"/>
      <c r="DEK1041" s="44"/>
      <c r="DEL1041" s="51"/>
      <c r="DEM1041" s="51"/>
      <c r="DEN1041" s="51"/>
      <c r="DEO1041" s="13"/>
      <c r="DEP1041" s="13"/>
      <c r="DEQ1041" s="14"/>
      <c r="DER1041" s="14"/>
      <c r="DES1041" s="41"/>
      <c r="DET1041" s="44"/>
      <c r="DEU1041" s="51"/>
      <c r="DEV1041" s="51"/>
      <c r="DEW1041" s="51"/>
      <c r="DEX1041" s="13"/>
      <c r="DEY1041" s="13"/>
      <c r="DEZ1041" s="14"/>
      <c r="DFA1041" s="14"/>
      <c r="DFB1041" s="41"/>
      <c r="DFC1041" s="44"/>
      <c r="DFD1041" s="51"/>
      <c r="DFE1041" s="51"/>
      <c r="DFF1041" s="51"/>
      <c r="DFG1041" s="13"/>
      <c r="DFH1041" s="13"/>
      <c r="DFI1041" s="14"/>
      <c r="DFJ1041" s="14"/>
      <c r="DFK1041" s="41"/>
      <c r="DFL1041" s="44"/>
      <c r="DFM1041" s="51"/>
      <c r="DFN1041" s="51"/>
      <c r="DFO1041" s="51"/>
      <c r="DFP1041" s="13"/>
      <c r="DFQ1041" s="13"/>
      <c r="DFR1041" s="14"/>
      <c r="DFS1041" s="14"/>
      <c r="DFT1041" s="41"/>
      <c r="DFU1041" s="44"/>
      <c r="DFV1041" s="51"/>
      <c r="DFW1041" s="51"/>
      <c r="DFX1041" s="51"/>
      <c r="DFY1041" s="13"/>
      <c r="DFZ1041" s="13"/>
      <c r="DGA1041" s="14"/>
      <c r="DGB1041" s="14"/>
      <c r="DGC1041" s="41"/>
      <c r="DGD1041" s="44"/>
      <c r="DGE1041" s="51"/>
      <c r="DGF1041" s="51"/>
      <c r="DGG1041" s="51"/>
      <c r="DGH1041" s="13"/>
      <c r="DGI1041" s="13"/>
      <c r="DGJ1041" s="14"/>
      <c r="DGK1041" s="14"/>
      <c r="DGL1041" s="41"/>
      <c r="DGM1041" s="44"/>
      <c r="DGN1041" s="51"/>
      <c r="DGO1041" s="51"/>
      <c r="DGP1041" s="51"/>
      <c r="DGQ1041" s="13"/>
      <c r="DGR1041" s="13"/>
      <c r="DGS1041" s="14"/>
      <c r="DGT1041" s="14"/>
      <c r="DGU1041" s="41"/>
      <c r="DGV1041" s="44"/>
      <c r="DGW1041" s="51"/>
      <c r="DGX1041" s="51"/>
      <c r="DGY1041" s="51"/>
      <c r="DGZ1041" s="13"/>
      <c r="DHA1041" s="13"/>
      <c r="DHB1041" s="14"/>
      <c r="DHC1041" s="14"/>
      <c r="DHD1041" s="41"/>
      <c r="DHE1041" s="44"/>
      <c r="DHF1041" s="51"/>
      <c r="DHG1041" s="51"/>
      <c r="DHH1041" s="51"/>
      <c r="DHI1041" s="13"/>
      <c r="DHJ1041" s="13"/>
      <c r="DHK1041" s="14"/>
      <c r="DHL1041" s="14"/>
      <c r="DHM1041" s="41"/>
      <c r="DHN1041" s="44"/>
      <c r="DHO1041" s="51"/>
      <c r="DHP1041" s="51"/>
      <c r="DHQ1041" s="51"/>
      <c r="DHR1041" s="13"/>
      <c r="DHS1041" s="13"/>
      <c r="DHT1041" s="14"/>
      <c r="DHU1041" s="14"/>
      <c r="DHV1041" s="41"/>
      <c r="DHW1041" s="44"/>
      <c r="DHX1041" s="51"/>
      <c r="DHY1041" s="51"/>
      <c r="DHZ1041" s="51"/>
      <c r="DIA1041" s="13"/>
      <c r="DIB1041" s="13"/>
      <c r="DIC1041" s="14"/>
      <c r="DID1041" s="14"/>
      <c r="DIE1041" s="41"/>
      <c r="DIF1041" s="44"/>
      <c r="DIG1041" s="51"/>
      <c r="DIH1041" s="51"/>
      <c r="DII1041" s="51"/>
      <c r="DIJ1041" s="13"/>
      <c r="DIK1041" s="13"/>
      <c r="DIL1041" s="14"/>
      <c r="DIM1041" s="14"/>
      <c r="DIN1041" s="41"/>
      <c r="DIO1041" s="44"/>
      <c r="DIP1041" s="51"/>
      <c r="DIQ1041" s="51"/>
      <c r="DIR1041" s="51"/>
      <c r="DIS1041" s="13"/>
      <c r="DIT1041" s="13"/>
      <c r="DIU1041" s="14"/>
      <c r="DIV1041" s="14"/>
      <c r="DIW1041" s="41"/>
      <c r="DIX1041" s="44"/>
      <c r="DIY1041" s="51"/>
      <c r="DIZ1041" s="51"/>
      <c r="DJA1041" s="51"/>
      <c r="DJB1041" s="13"/>
      <c r="DJC1041" s="13"/>
      <c r="DJD1041" s="14"/>
      <c r="DJE1041" s="14"/>
      <c r="DJF1041" s="41"/>
      <c r="DJG1041" s="44"/>
      <c r="DJH1041" s="51"/>
      <c r="DJI1041" s="51"/>
      <c r="DJJ1041" s="51"/>
      <c r="DJK1041" s="13"/>
      <c r="DJL1041" s="13"/>
      <c r="DJM1041" s="14"/>
      <c r="DJN1041" s="14"/>
      <c r="DJO1041" s="41"/>
      <c r="DJP1041" s="44"/>
      <c r="DJQ1041" s="51"/>
      <c r="DJR1041" s="51"/>
      <c r="DJS1041" s="51"/>
      <c r="DJT1041" s="13"/>
      <c r="DJU1041" s="13"/>
      <c r="DJV1041" s="14"/>
      <c r="DJW1041" s="14"/>
      <c r="DJX1041" s="41"/>
      <c r="DJY1041" s="44"/>
      <c r="DJZ1041" s="51"/>
      <c r="DKA1041" s="51"/>
      <c r="DKB1041" s="51"/>
      <c r="DKC1041" s="13"/>
      <c r="DKD1041" s="13"/>
      <c r="DKE1041" s="14"/>
      <c r="DKF1041" s="14"/>
      <c r="DKG1041" s="41"/>
      <c r="DKH1041" s="44"/>
      <c r="DKI1041" s="51"/>
      <c r="DKJ1041" s="51"/>
      <c r="DKK1041" s="51"/>
      <c r="DKL1041" s="13"/>
      <c r="DKM1041" s="13"/>
      <c r="DKN1041" s="14"/>
      <c r="DKO1041" s="14"/>
      <c r="DKP1041" s="41"/>
      <c r="DKQ1041" s="44"/>
      <c r="DKR1041" s="51"/>
      <c r="DKS1041" s="51"/>
      <c r="DKT1041" s="51"/>
      <c r="DKU1041" s="13"/>
      <c r="DKV1041" s="13"/>
      <c r="DKW1041" s="14"/>
      <c r="DKX1041" s="14"/>
      <c r="DKY1041" s="41"/>
      <c r="DKZ1041" s="44"/>
      <c r="DLA1041" s="51"/>
      <c r="DLB1041" s="51"/>
      <c r="DLC1041" s="51"/>
      <c r="DLD1041" s="13"/>
      <c r="DLE1041" s="13"/>
      <c r="DLF1041" s="14"/>
      <c r="DLG1041" s="14"/>
      <c r="DLH1041" s="41"/>
      <c r="DLI1041" s="44"/>
      <c r="DLJ1041" s="51"/>
      <c r="DLK1041" s="51"/>
      <c r="DLL1041" s="51"/>
      <c r="DLM1041" s="13"/>
      <c r="DLN1041" s="13"/>
      <c r="DLO1041" s="14"/>
      <c r="DLP1041" s="14"/>
      <c r="DLQ1041" s="41"/>
      <c r="DLR1041" s="44"/>
      <c r="DLS1041" s="51"/>
      <c r="DLT1041" s="51"/>
      <c r="DLU1041" s="51"/>
      <c r="DLV1041" s="13"/>
      <c r="DLW1041" s="13"/>
      <c r="DLX1041" s="14"/>
      <c r="DLY1041" s="14"/>
      <c r="DLZ1041" s="41"/>
      <c r="DMA1041" s="44"/>
      <c r="DMB1041" s="51"/>
      <c r="DMC1041" s="51"/>
      <c r="DMD1041" s="51"/>
      <c r="DME1041" s="13"/>
      <c r="DMF1041" s="13"/>
      <c r="DMG1041" s="14"/>
      <c r="DMH1041" s="14"/>
      <c r="DMI1041" s="41"/>
      <c r="DMJ1041" s="44"/>
      <c r="DMK1041" s="51"/>
      <c r="DML1041" s="51"/>
      <c r="DMM1041" s="51"/>
      <c r="DMN1041" s="13"/>
      <c r="DMO1041" s="13"/>
      <c r="DMP1041" s="14"/>
      <c r="DMQ1041" s="14"/>
      <c r="DMR1041" s="41"/>
      <c r="DMS1041" s="44"/>
      <c r="DMT1041" s="51"/>
      <c r="DMU1041" s="51"/>
      <c r="DMV1041" s="51"/>
      <c r="DMW1041" s="13"/>
      <c r="DMX1041" s="13"/>
      <c r="DMY1041" s="14"/>
      <c r="DMZ1041" s="14"/>
      <c r="DNA1041" s="41"/>
      <c r="DNB1041" s="44"/>
      <c r="DNC1041" s="51"/>
      <c r="DND1041" s="51"/>
      <c r="DNE1041" s="51"/>
      <c r="DNF1041" s="13"/>
      <c r="DNG1041" s="13"/>
      <c r="DNH1041" s="14"/>
      <c r="DNI1041" s="14"/>
      <c r="DNJ1041" s="41"/>
      <c r="DNK1041" s="44"/>
      <c r="DNL1041" s="51"/>
      <c r="DNM1041" s="51"/>
      <c r="DNN1041" s="51"/>
      <c r="DNO1041" s="13"/>
      <c r="DNP1041" s="13"/>
      <c r="DNQ1041" s="14"/>
      <c r="DNR1041" s="14"/>
      <c r="DNS1041" s="41"/>
      <c r="DNT1041" s="44"/>
      <c r="DNU1041" s="51"/>
      <c r="DNV1041" s="51"/>
      <c r="DNW1041" s="51"/>
      <c r="DNX1041" s="13"/>
      <c r="DNY1041" s="13"/>
      <c r="DNZ1041" s="14"/>
      <c r="DOA1041" s="14"/>
      <c r="DOB1041" s="41"/>
      <c r="DOC1041" s="44"/>
      <c r="DOD1041" s="51"/>
      <c r="DOE1041" s="51"/>
      <c r="DOF1041" s="51"/>
      <c r="DOG1041" s="13"/>
      <c r="DOH1041" s="13"/>
      <c r="DOI1041" s="14"/>
      <c r="DOJ1041" s="14"/>
      <c r="DOK1041" s="41"/>
      <c r="DOL1041" s="44"/>
      <c r="DOM1041" s="51"/>
      <c r="DON1041" s="51"/>
      <c r="DOO1041" s="51"/>
      <c r="DOP1041" s="13"/>
      <c r="DOQ1041" s="13"/>
      <c r="DOR1041" s="14"/>
      <c r="DOS1041" s="14"/>
      <c r="DOT1041" s="41"/>
      <c r="DOU1041" s="44"/>
      <c r="DOV1041" s="51"/>
      <c r="DOW1041" s="51"/>
      <c r="DOX1041" s="51"/>
      <c r="DOY1041" s="13"/>
      <c r="DOZ1041" s="13"/>
      <c r="DPA1041" s="14"/>
      <c r="DPB1041" s="14"/>
      <c r="DPC1041" s="41"/>
      <c r="DPD1041" s="44"/>
      <c r="DPE1041" s="51"/>
      <c r="DPF1041" s="51"/>
      <c r="DPG1041" s="51"/>
      <c r="DPH1041" s="13"/>
      <c r="DPI1041" s="13"/>
      <c r="DPJ1041" s="14"/>
      <c r="DPK1041" s="14"/>
      <c r="DPL1041" s="41"/>
      <c r="DPM1041" s="44"/>
      <c r="DPN1041" s="51"/>
      <c r="DPO1041" s="51"/>
      <c r="DPP1041" s="51"/>
      <c r="DPQ1041" s="13"/>
      <c r="DPR1041" s="13"/>
      <c r="DPS1041" s="14"/>
      <c r="DPT1041" s="14"/>
      <c r="DPU1041" s="41"/>
      <c r="DPV1041" s="44"/>
      <c r="DPW1041" s="51"/>
      <c r="DPX1041" s="51"/>
      <c r="DPY1041" s="51"/>
      <c r="DPZ1041" s="13"/>
      <c r="DQA1041" s="13"/>
      <c r="DQB1041" s="14"/>
      <c r="DQC1041" s="14"/>
      <c r="DQD1041" s="41"/>
      <c r="DQE1041" s="44"/>
      <c r="DQF1041" s="51"/>
      <c r="DQG1041" s="51"/>
      <c r="DQH1041" s="51"/>
      <c r="DQI1041" s="13"/>
      <c r="DQJ1041" s="13"/>
      <c r="DQK1041" s="14"/>
      <c r="DQL1041" s="14"/>
      <c r="DQM1041" s="41"/>
      <c r="DQN1041" s="44"/>
      <c r="DQO1041" s="51"/>
      <c r="DQP1041" s="51"/>
      <c r="DQQ1041" s="51"/>
      <c r="DQR1041" s="13"/>
      <c r="DQS1041" s="13"/>
      <c r="DQT1041" s="14"/>
      <c r="DQU1041" s="14"/>
      <c r="DQV1041" s="41"/>
      <c r="DQW1041" s="44"/>
      <c r="DQX1041" s="51"/>
      <c r="DQY1041" s="51"/>
      <c r="DQZ1041" s="51"/>
      <c r="DRA1041" s="13"/>
      <c r="DRB1041" s="13"/>
      <c r="DRC1041" s="14"/>
      <c r="DRD1041" s="14"/>
      <c r="DRE1041" s="41"/>
      <c r="DRF1041" s="44"/>
      <c r="DRG1041" s="51"/>
      <c r="DRH1041" s="51"/>
      <c r="DRI1041" s="51"/>
      <c r="DRJ1041" s="13"/>
      <c r="DRK1041" s="13"/>
      <c r="DRL1041" s="14"/>
      <c r="DRM1041" s="14"/>
      <c r="DRN1041" s="41"/>
      <c r="DRO1041" s="44"/>
      <c r="DRP1041" s="51"/>
      <c r="DRQ1041" s="51"/>
      <c r="DRR1041" s="51"/>
      <c r="DRS1041" s="13"/>
      <c r="DRT1041" s="13"/>
      <c r="DRU1041" s="14"/>
      <c r="DRV1041" s="14"/>
      <c r="DRW1041" s="41"/>
      <c r="DRX1041" s="44"/>
      <c r="DRY1041" s="51"/>
      <c r="DRZ1041" s="51"/>
      <c r="DSA1041" s="51"/>
      <c r="DSB1041" s="13"/>
      <c r="DSC1041" s="13"/>
      <c r="DSD1041" s="14"/>
      <c r="DSE1041" s="14"/>
      <c r="DSF1041" s="41"/>
      <c r="DSG1041" s="44"/>
      <c r="DSH1041" s="51"/>
      <c r="DSI1041" s="51"/>
      <c r="DSJ1041" s="51"/>
      <c r="DSK1041" s="13"/>
      <c r="DSL1041" s="13"/>
      <c r="DSM1041" s="14"/>
      <c r="DSN1041" s="14"/>
      <c r="DSO1041" s="41"/>
      <c r="DSP1041" s="44"/>
      <c r="DSQ1041" s="51"/>
      <c r="DSR1041" s="51"/>
      <c r="DSS1041" s="51"/>
      <c r="DST1041" s="13"/>
      <c r="DSU1041" s="13"/>
      <c r="DSV1041" s="14"/>
      <c r="DSW1041" s="14"/>
      <c r="DSX1041" s="41"/>
      <c r="DSY1041" s="44"/>
      <c r="DSZ1041" s="51"/>
      <c r="DTA1041" s="51"/>
      <c r="DTB1041" s="51"/>
      <c r="DTC1041" s="13"/>
      <c r="DTD1041" s="13"/>
      <c r="DTE1041" s="14"/>
      <c r="DTF1041" s="14"/>
      <c r="DTG1041" s="41"/>
      <c r="DTH1041" s="44"/>
      <c r="DTI1041" s="51"/>
      <c r="DTJ1041" s="51"/>
      <c r="DTK1041" s="51"/>
      <c r="DTL1041" s="13"/>
      <c r="DTM1041" s="13"/>
      <c r="DTN1041" s="14"/>
      <c r="DTO1041" s="14"/>
      <c r="DTP1041" s="41"/>
      <c r="DTQ1041" s="44"/>
      <c r="DTR1041" s="51"/>
      <c r="DTS1041" s="51"/>
      <c r="DTT1041" s="51"/>
      <c r="DTU1041" s="13"/>
      <c r="DTV1041" s="13"/>
      <c r="DTW1041" s="14"/>
      <c r="DTX1041" s="14"/>
      <c r="DTY1041" s="41"/>
      <c r="DTZ1041" s="44"/>
      <c r="DUA1041" s="51"/>
      <c r="DUB1041" s="51"/>
      <c r="DUC1041" s="51"/>
      <c r="DUD1041" s="13"/>
      <c r="DUE1041" s="13"/>
      <c r="DUF1041" s="14"/>
      <c r="DUG1041" s="14"/>
      <c r="DUH1041" s="41"/>
      <c r="DUI1041" s="44"/>
      <c r="DUJ1041" s="51"/>
      <c r="DUK1041" s="51"/>
      <c r="DUL1041" s="51"/>
      <c r="DUM1041" s="13"/>
      <c r="DUN1041" s="13"/>
      <c r="DUO1041" s="14"/>
      <c r="DUP1041" s="14"/>
      <c r="DUQ1041" s="41"/>
      <c r="DUR1041" s="44"/>
      <c r="DUS1041" s="51"/>
      <c r="DUT1041" s="51"/>
      <c r="DUU1041" s="51"/>
      <c r="DUV1041" s="13"/>
      <c r="DUW1041" s="13"/>
      <c r="DUX1041" s="14"/>
      <c r="DUY1041" s="14"/>
      <c r="DUZ1041" s="41"/>
      <c r="DVA1041" s="44"/>
      <c r="DVB1041" s="51"/>
      <c r="DVC1041" s="51"/>
      <c r="DVD1041" s="51"/>
      <c r="DVE1041" s="13"/>
      <c r="DVF1041" s="13"/>
      <c r="DVG1041" s="14"/>
      <c r="DVH1041" s="14"/>
      <c r="DVI1041" s="41"/>
      <c r="DVJ1041" s="44"/>
      <c r="DVK1041" s="51"/>
      <c r="DVL1041" s="51"/>
      <c r="DVM1041" s="51"/>
      <c r="DVN1041" s="13"/>
      <c r="DVO1041" s="13"/>
      <c r="DVP1041" s="14"/>
      <c r="DVQ1041" s="14"/>
      <c r="DVR1041" s="41"/>
      <c r="DVS1041" s="44"/>
      <c r="DVT1041" s="51"/>
      <c r="DVU1041" s="51"/>
      <c r="DVV1041" s="51"/>
      <c r="DVW1041" s="13"/>
      <c r="DVX1041" s="13"/>
      <c r="DVY1041" s="14"/>
      <c r="DVZ1041" s="14"/>
      <c r="DWA1041" s="41"/>
      <c r="DWB1041" s="44"/>
      <c r="DWC1041" s="51"/>
      <c r="DWD1041" s="51"/>
      <c r="DWE1041" s="51"/>
      <c r="DWF1041" s="13"/>
      <c r="DWG1041" s="13"/>
      <c r="DWH1041" s="14"/>
      <c r="DWI1041" s="14"/>
      <c r="DWJ1041" s="41"/>
      <c r="DWK1041" s="44"/>
      <c r="DWL1041" s="51"/>
      <c r="DWM1041" s="51"/>
      <c r="DWN1041" s="51"/>
      <c r="DWO1041" s="13"/>
      <c r="DWP1041" s="13"/>
      <c r="DWQ1041" s="14"/>
      <c r="DWR1041" s="14"/>
      <c r="DWS1041" s="41"/>
      <c r="DWT1041" s="44"/>
      <c r="DWU1041" s="51"/>
      <c r="DWV1041" s="51"/>
      <c r="DWW1041" s="51"/>
      <c r="DWX1041" s="13"/>
      <c r="DWY1041" s="13"/>
      <c r="DWZ1041" s="14"/>
      <c r="DXA1041" s="14"/>
      <c r="DXB1041" s="41"/>
      <c r="DXC1041" s="44"/>
      <c r="DXD1041" s="51"/>
      <c r="DXE1041" s="51"/>
      <c r="DXF1041" s="51"/>
      <c r="DXG1041" s="13"/>
      <c r="DXH1041" s="13"/>
      <c r="DXI1041" s="14"/>
      <c r="DXJ1041" s="14"/>
      <c r="DXK1041" s="41"/>
      <c r="DXL1041" s="44"/>
      <c r="DXM1041" s="51"/>
      <c r="DXN1041" s="51"/>
      <c r="DXO1041" s="51"/>
      <c r="DXP1041" s="13"/>
      <c r="DXQ1041" s="13"/>
      <c r="DXR1041" s="14"/>
      <c r="DXS1041" s="14"/>
      <c r="DXT1041" s="41"/>
      <c r="DXU1041" s="44"/>
      <c r="DXV1041" s="51"/>
      <c r="DXW1041" s="51"/>
      <c r="DXX1041" s="51"/>
      <c r="DXY1041" s="13"/>
      <c r="DXZ1041" s="13"/>
      <c r="DYA1041" s="14"/>
      <c r="DYB1041" s="14"/>
      <c r="DYC1041" s="41"/>
      <c r="DYD1041" s="44"/>
      <c r="DYE1041" s="51"/>
      <c r="DYF1041" s="51"/>
      <c r="DYG1041" s="51"/>
      <c r="DYH1041" s="13"/>
      <c r="DYI1041" s="13"/>
      <c r="DYJ1041" s="14"/>
      <c r="DYK1041" s="14"/>
      <c r="DYL1041" s="41"/>
      <c r="DYM1041" s="44"/>
      <c r="DYN1041" s="51"/>
      <c r="DYO1041" s="51"/>
      <c r="DYP1041" s="51"/>
      <c r="DYQ1041" s="13"/>
      <c r="DYR1041" s="13"/>
      <c r="DYS1041" s="14"/>
      <c r="DYT1041" s="14"/>
      <c r="DYU1041" s="41"/>
      <c r="DYV1041" s="44"/>
      <c r="DYW1041" s="51"/>
      <c r="DYX1041" s="51"/>
      <c r="DYY1041" s="51"/>
      <c r="DYZ1041" s="13"/>
      <c r="DZA1041" s="13"/>
      <c r="DZB1041" s="14"/>
      <c r="DZC1041" s="14"/>
      <c r="DZD1041" s="41"/>
      <c r="DZE1041" s="44"/>
      <c r="DZF1041" s="51"/>
      <c r="DZG1041" s="51"/>
      <c r="DZH1041" s="51"/>
      <c r="DZI1041" s="13"/>
      <c r="DZJ1041" s="13"/>
      <c r="DZK1041" s="14"/>
      <c r="DZL1041" s="14"/>
      <c r="DZM1041" s="41"/>
      <c r="DZN1041" s="44"/>
      <c r="DZO1041" s="51"/>
      <c r="DZP1041" s="51"/>
      <c r="DZQ1041" s="51"/>
      <c r="DZR1041" s="13"/>
      <c r="DZS1041" s="13"/>
      <c r="DZT1041" s="14"/>
      <c r="DZU1041" s="14"/>
      <c r="DZV1041" s="41"/>
      <c r="DZW1041" s="44"/>
      <c r="DZX1041" s="51"/>
      <c r="DZY1041" s="51"/>
      <c r="DZZ1041" s="51"/>
      <c r="EAA1041" s="13"/>
      <c r="EAB1041" s="13"/>
      <c r="EAC1041" s="14"/>
      <c r="EAD1041" s="14"/>
      <c r="EAE1041" s="41"/>
      <c r="EAF1041" s="44"/>
      <c r="EAG1041" s="51"/>
      <c r="EAH1041" s="51"/>
      <c r="EAI1041" s="51"/>
      <c r="EAJ1041" s="13"/>
      <c r="EAK1041" s="13"/>
      <c r="EAL1041" s="14"/>
      <c r="EAM1041" s="14"/>
      <c r="EAN1041" s="41"/>
      <c r="EAO1041" s="44"/>
      <c r="EAP1041" s="51"/>
      <c r="EAQ1041" s="51"/>
      <c r="EAR1041" s="51"/>
      <c r="EAS1041" s="13"/>
      <c r="EAT1041" s="13"/>
      <c r="EAU1041" s="14"/>
      <c r="EAV1041" s="14"/>
      <c r="EAW1041" s="41"/>
      <c r="EAX1041" s="44"/>
      <c r="EAY1041" s="51"/>
      <c r="EAZ1041" s="51"/>
      <c r="EBA1041" s="51"/>
      <c r="EBB1041" s="13"/>
      <c r="EBC1041" s="13"/>
      <c r="EBD1041" s="14"/>
      <c r="EBE1041" s="14"/>
      <c r="EBF1041" s="41"/>
      <c r="EBG1041" s="44"/>
      <c r="EBH1041" s="51"/>
      <c r="EBI1041" s="51"/>
      <c r="EBJ1041" s="51"/>
      <c r="EBK1041" s="13"/>
      <c r="EBL1041" s="13"/>
      <c r="EBM1041" s="14"/>
      <c r="EBN1041" s="14"/>
      <c r="EBO1041" s="41"/>
      <c r="EBP1041" s="44"/>
      <c r="EBQ1041" s="51"/>
      <c r="EBR1041" s="51"/>
      <c r="EBS1041" s="51"/>
      <c r="EBT1041" s="13"/>
      <c r="EBU1041" s="13"/>
      <c r="EBV1041" s="14"/>
      <c r="EBW1041" s="14"/>
      <c r="EBX1041" s="41"/>
      <c r="EBY1041" s="44"/>
      <c r="EBZ1041" s="51"/>
      <c r="ECA1041" s="51"/>
      <c r="ECB1041" s="51"/>
      <c r="ECC1041" s="13"/>
      <c r="ECD1041" s="13"/>
      <c r="ECE1041" s="14"/>
      <c r="ECF1041" s="14"/>
      <c r="ECG1041" s="41"/>
      <c r="ECH1041" s="44"/>
      <c r="ECI1041" s="51"/>
      <c r="ECJ1041" s="51"/>
      <c r="ECK1041" s="51"/>
      <c r="ECL1041" s="13"/>
      <c r="ECM1041" s="13"/>
      <c r="ECN1041" s="14"/>
      <c r="ECO1041" s="14"/>
      <c r="ECP1041" s="41"/>
      <c r="ECQ1041" s="44"/>
      <c r="ECR1041" s="51"/>
      <c r="ECS1041" s="51"/>
      <c r="ECT1041" s="51"/>
      <c r="ECU1041" s="13"/>
      <c r="ECV1041" s="13"/>
      <c r="ECW1041" s="14"/>
      <c r="ECX1041" s="14"/>
      <c r="ECY1041" s="41"/>
      <c r="ECZ1041" s="44"/>
      <c r="EDA1041" s="51"/>
      <c r="EDB1041" s="51"/>
      <c r="EDC1041" s="51"/>
      <c r="EDD1041" s="13"/>
      <c r="EDE1041" s="13"/>
      <c r="EDF1041" s="14"/>
      <c r="EDG1041" s="14"/>
      <c r="EDH1041" s="41"/>
      <c r="EDI1041" s="44"/>
      <c r="EDJ1041" s="51"/>
      <c r="EDK1041" s="51"/>
      <c r="EDL1041" s="51"/>
      <c r="EDM1041" s="13"/>
      <c r="EDN1041" s="13"/>
      <c r="EDO1041" s="14"/>
      <c r="EDP1041" s="14"/>
      <c r="EDQ1041" s="41"/>
      <c r="EDR1041" s="44"/>
      <c r="EDS1041" s="51"/>
      <c r="EDT1041" s="51"/>
      <c r="EDU1041" s="51"/>
      <c r="EDV1041" s="13"/>
      <c r="EDW1041" s="13"/>
      <c r="EDX1041" s="14"/>
      <c r="EDY1041" s="14"/>
      <c r="EDZ1041" s="41"/>
      <c r="EEA1041" s="44"/>
      <c r="EEB1041" s="51"/>
      <c r="EEC1041" s="51"/>
      <c r="EED1041" s="51"/>
      <c r="EEE1041" s="13"/>
      <c r="EEF1041" s="13"/>
      <c r="EEG1041" s="14"/>
      <c r="EEH1041" s="14"/>
      <c r="EEI1041" s="41"/>
      <c r="EEJ1041" s="44"/>
      <c r="EEK1041" s="51"/>
      <c r="EEL1041" s="51"/>
      <c r="EEM1041" s="51"/>
      <c r="EEN1041" s="13"/>
      <c r="EEO1041" s="13"/>
      <c r="EEP1041" s="14"/>
      <c r="EEQ1041" s="14"/>
      <c r="EER1041" s="41"/>
      <c r="EES1041" s="44"/>
      <c r="EET1041" s="51"/>
      <c r="EEU1041" s="51"/>
      <c r="EEV1041" s="51"/>
      <c r="EEW1041" s="13"/>
      <c r="EEX1041" s="13"/>
      <c r="EEY1041" s="14"/>
      <c r="EEZ1041" s="14"/>
      <c r="EFA1041" s="41"/>
      <c r="EFB1041" s="44"/>
      <c r="EFC1041" s="51"/>
      <c r="EFD1041" s="51"/>
      <c r="EFE1041" s="51"/>
      <c r="EFF1041" s="13"/>
      <c r="EFG1041" s="13"/>
      <c r="EFH1041" s="14"/>
      <c r="EFI1041" s="14"/>
      <c r="EFJ1041" s="41"/>
      <c r="EFK1041" s="44"/>
      <c r="EFL1041" s="51"/>
      <c r="EFM1041" s="51"/>
      <c r="EFN1041" s="51"/>
      <c r="EFO1041" s="13"/>
      <c r="EFP1041" s="13"/>
      <c r="EFQ1041" s="14"/>
      <c r="EFR1041" s="14"/>
      <c r="EFS1041" s="41"/>
      <c r="EFT1041" s="44"/>
      <c r="EFU1041" s="51"/>
      <c r="EFV1041" s="51"/>
      <c r="EFW1041" s="51"/>
      <c r="EFX1041" s="13"/>
      <c r="EFY1041" s="13"/>
      <c r="EFZ1041" s="14"/>
      <c r="EGA1041" s="14"/>
      <c r="EGB1041" s="41"/>
      <c r="EGC1041" s="44"/>
      <c r="EGD1041" s="51"/>
      <c r="EGE1041" s="51"/>
      <c r="EGF1041" s="51"/>
      <c r="EGG1041" s="13"/>
      <c r="EGH1041" s="13"/>
      <c r="EGI1041" s="14"/>
      <c r="EGJ1041" s="14"/>
      <c r="EGK1041" s="41"/>
      <c r="EGL1041" s="44"/>
      <c r="EGM1041" s="51"/>
      <c r="EGN1041" s="51"/>
      <c r="EGO1041" s="51"/>
      <c r="EGP1041" s="13"/>
      <c r="EGQ1041" s="13"/>
      <c r="EGR1041" s="14"/>
      <c r="EGS1041" s="14"/>
      <c r="EGT1041" s="41"/>
      <c r="EGU1041" s="44"/>
      <c r="EGV1041" s="51"/>
      <c r="EGW1041" s="51"/>
      <c r="EGX1041" s="51"/>
      <c r="EGY1041" s="13"/>
      <c r="EGZ1041" s="13"/>
      <c r="EHA1041" s="14"/>
      <c r="EHB1041" s="14"/>
      <c r="EHC1041" s="41"/>
      <c r="EHD1041" s="44"/>
      <c r="EHE1041" s="51"/>
      <c r="EHF1041" s="51"/>
      <c r="EHG1041" s="51"/>
      <c r="EHH1041" s="13"/>
      <c r="EHI1041" s="13"/>
      <c r="EHJ1041" s="14"/>
      <c r="EHK1041" s="14"/>
      <c r="EHL1041" s="41"/>
      <c r="EHM1041" s="44"/>
      <c r="EHN1041" s="51"/>
      <c r="EHO1041" s="51"/>
      <c r="EHP1041" s="51"/>
      <c r="EHQ1041" s="13"/>
      <c r="EHR1041" s="13"/>
      <c r="EHS1041" s="14"/>
      <c r="EHT1041" s="14"/>
      <c r="EHU1041" s="41"/>
      <c r="EHV1041" s="44"/>
      <c r="EHW1041" s="51"/>
      <c r="EHX1041" s="51"/>
      <c r="EHY1041" s="51"/>
      <c r="EHZ1041" s="13"/>
      <c r="EIA1041" s="13"/>
      <c r="EIB1041" s="14"/>
      <c r="EIC1041" s="14"/>
      <c r="EID1041" s="41"/>
      <c r="EIE1041" s="44"/>
      <c r="EIF1041" s="51"/>
      <c r="EIG1041" s="51"/>
      <c r="EIH1041" s="51"/>
      <c r="EII1041" s="13"/>
      <c r="EIJ1041" s="13"/>
      <c r="EIK1041" s="14"/>
      <c r="EIL1041" s="14"/>
      <c r="EIM1041" s="41"/>
      <c r="EIN1041" s="44"/>
      <c r="EIO1041" s="51"/>
      <c r="EIP1041" s="51"/>
      <c r="EIQ1041" s="51"/>
      <c r="EIR1041" s="13"/>
      <c r="EIS1041" s="13"/>
      <c r="EIT1041" s="14"/>
      <c r="EIU1041" s="14"/>
      <c r="EIV1041" s="41"/>
      <c r="EIW1041" s="44"/>
      <c r="EIX1041" s="51"/>
      <c r="EIY1041" s="51"/>
      <c r="EIZ1041" s="51"/>
      <c r="EJA1041" s="13"/>
      <c r="EJB1041" s="13"/>
      <c r="EJC1041" s="14"/>
      <c r="EJD1041" s="14"/>
      <c r="EJE1041" s="41"/>
      <c r="EJF1041" s="44"/>
      <c r="EJG1041" s="51"/>
      <c r="EJH1041" s="51"/>
      <c r="EJI1041" s="51"/>
      <c r="EJJ1041" s="13"/>
      <c r="EJK1041" s="13"/>
      <c r="EJL1041" s="14"/>
      <c r="EJM1041" s="14"/>
      <c r="EJN1041" s="41"/>
      <c r="EJO1041" s="44"/>
      <c r="EJP1041" s="51"/>
      <c r="EJQ1041" s="51"/>
      <c r="EJR1041" s="51"/>
      <c r="EJS1041" s="13"/>
      <c r="EJT1041" s="13"/>
      <c r="EJU1041" s="14"/>
      <c r="EJV1041" s="14"/>
      <c r="EJW1041" s="41"/>
      <c r="EJX1041" s="44"/>
      <c r="EJY1041" s="51"/>
      <c r="EJZ1041" s="51"/>
      <c r="EKA1041" s="51"/>
      <c r="EKB1041" s="13"/>
      <c r="EKC1041" s="13"/>
      <c r="EKD1041" s="14"/>
      <c r="EKE1041" s="14"/>
      <c r="EKF1041" s="41"/>
      <c r="EKG1041" s="44"/>
      <c r="EKH1041" s="51"/>
      <c r="EKI1041" s="51"/>
      <c r="EKJ1041" s="51"/>
      <c r="EKK1041" s="13"/>
      <c r="EKL1041" s="13"/>
      <c r="EKM1041" s="14"/>
      <c r="EKN1041" s="14"/>
      <c r="EKO1041" s="41"/>
      <c r="EKP1041" s="44"/>
      <c r="EKQ1041" s="51"/>
      <c r="EKR1041" s="51"/>
      <c r="EKS1041" s="51"/>
      <c r="EKT1041" s="13"/>
      <c r="EKU1041" s="13"/>
      <c r="EKV1041" s="14"/>
      <c r="EKW1041" s="14"/>
      <c r="EKX1041" s="41"/>
      <c r="EKY1041" s="44"/>
      <c r="EKZ1041" s="51"/>
      <c r="ELA1041" s="51"/>
      <c r="ELB1041" s="51"/>
      <c r="ELC1041" s="13"/>
      <c r="ELD1041" s="13"/>
      <c r="ELE1041" s="14"/>
      <c r="ELF1041" s="14"/>
      <c r="ELG1041" s="41"/>
      <c r="ELH1041" s="44"/>
      <c r="ELI1041" s="51"/>
      <c r="ELJ1041" s="51"/>
      <c r="ELK1041" s="51"/>
      <c r="ELL1041" s="13"/>
      <c r="ELM1041" s="13"/>
      <c r="ELN1041" s="14"/>
      <c r="ELO1041" s="14"/>
      <c r="ELP1041" s="41"/>
      <c r="ELQ1041" s="44"/>
      <c r="ELR1041" s="51"/>
      <c r="ELS1041" s="51"/>
      <c r="ELT1041" s="51"/>
      <c r="ELU1041" s="13"/>
      <c r="ELV1041" s="13"/>
      <c r="ELW1041" s="14"/>
      <c r="ELX1041" s="14"/>
      <c r="ELY1041" s="41"/>
      <c r="ELZ1041" s="44"/>
      <c r="EMA1041" s="51"/>
      <c r="EMB1041" s="51"/>
      <c r="EMC1041" s="51"/>
      <c r="EMD1041" s="13"/>
      <c r="EME1041" s="13"/>
      <c r="EMF1041" s="14"/>
      <c r="EMG1041" s="14"/>
      <c r="EMH1041" s="41"/>
      <c r="EMI1041" s="44"/>
      <c r="EMJ1041" s="51"/>
      <c r="EMK1041" s="51"/>
      <c r="EML1041" s="51"/>
      <c r="EMM1041" s="13"/>
      <c r="EMN1041" s="13"/>
      <c r="EMO1041" s="14"/>
      <c r="EMP1041" s="14"/>
      <c r="EMQ1041" s="41"/>
      <c r="EMR1041" s="44"/>
      <c r="EMS1041" s="51"/>
      <c r="EMT1041" s="51"/>
      <c r="EMU1041" s="51"/>
      <c r="EMV1041" s="13"/>
      <c r="EMW1041" s="13"/>
      <c r="EMX1041" s="14"/>
      <c r="EMY1041" s="14"/>
      <c r="EMZ1041" s="41"/>
      <c r="ENA1041" s="44"/>
      <c r="ENB1041" s="51"/>
      <c r="ENC1041" s="51"/>
      <c r="END1041" s="51"/>
      <c r="ENE1041" s="13"/>
      <c r="ENF1041" s="13"/>
      <c r="ENG1041" s="14"/>
      <c r="ENH1041" s="14"/>
      <c r="ENI1041" s="41"/>
      <c r="ENJ1041" s="44"/>
      <c r="ENK1041" s="51"/>
      <c r="ENL1041" s="51"/>
      <c r="ENM1041" s="51"/>
      <c r="ENN1041" s="13"/>
      <c r="ENO1041" s="13"/>
      <c r="ENP1041" s="14"/>
      <c r="ENQ1041" s="14"/>
      <c r="ENR1041" s="41"/>
      <c r="ENS1041" s="44"/>
      <c r="ENT1041" s="51"/>
      <c r="ENU1041" s="51"/>
      <c r="ENV1041" s="51"/>
      <c r="ENW1041" s="13"/>
      <c r="ENX1041" s="13"/>
      <c r="ENY1041" s="14"/>
      <c r="ENZ1041" s="14"/>
      <c r="EOA1041" s="41"/>
      <c r="EOB1041" s="44"/>
      <c r="EOC1041" s="51"/>
      <c r="EOD1041" s="51"/>
      <c r="EOE1041" s="51"/>
      <c r="EOF1041" s="13"/>
      <c r="EOG1041" s="13"/>
      <c r="EOH1041" s="14"/>
      <c r="EOI1041" s="14"/>
      <c r="EOJ1041" s="41"/>
      <c r="EOK1041" s="44"/>
      <c r="EOL1041" s="51"/>
      <c r="EOM1041" s="51"/>
      <c r="EON1041" s="51"/>
      <c r="EOO1041" s="13"/>
      <c r="EOP1041" s="13"/>
      <c r="EOQ1041" s="14"/>
      <c r="EOR1041" s="14"/>
      <c r="EOS1041" s="41"/>
      <c r="EOT1041" s="44"/>
      <c r="EOU1041" s="51"/>
      <c r="EOV1041" s="51"/>
      <c r="EOW1041" s="51"/>
      <c r="EOX1041" s="13"/>
      <c r="EOY1041" s="13"/>
      <c r="EOZ1041" s="14"/>
      <c r="EPA1041" s="14"/>
      <c r="EPB1041" s="41"/>
      <c r="EPC1041" s="44"/>
      <c r="EPD1041" s="51"/>
      <c r="EPE1041" s="51"/>
      <c r="EPF1041" s="51"/>
      <c r="EPG1041" s="13"/>
      <c r="EPH1041" s="13"/>
      <c r="EPI1041" s="14"/>
      <c r="EPJ1041" s="14"/>
      <c r="EPK1041" s="41"/>
      <c r="EPL1041" s="44"/>
      <c r="EPM1041" s="51"/>
      <c r="EPN1041" s="51"/>
      <c r="EPO1041" s="51"/>
      <c r="EPP1041" s="13"/>
      <c r="EPQ1041" s="13"/>
      <c r="EPR1041" s="14"/>
      <c r="EPS1041" s="14"/>
      <c r="EPT1041" s="41"/>
      <c r="EPU1041" s="44"/>
      <c r="EPV1041" s="51"/>
      <c r="EPW1041" s="51"/>
      <c r="EPX1041" s="51"/>
      <c r="EPY1041" s="13"/>
      <c r="EPZ1041" s="13"/>
      <c r="EQA1041" s="14"/>
      <c r="EQB1041" s="14"/>
      <c r="EQC1041" s="41"/>
      <c r="EQD1041" s="44"/>
      <c r="EQE1041" s="51"/>
      <c r="EQF1041" s="51"/>
      <c r="EQG1041" s="51"/>
      <c r="EQH1041" s="13"/>
      <c r="EQI1041" s="13"/>
      <c r="EQJ1041" s="14"/>
      <c r="EQK1041" s="14"/>
      <c r="EQL1041" s="41"/>
      <c r="EQM1041" s="44"/>
      <c r="EQN1041" s="51"/>
      <c r="EQO1041" s="51"/>
      <c r="EQP1041" s="51"/>
      <c r="EQQ1041" s="13"/>
      <c r="EQR1041" s="13"/>
      <c r="EQS1041" s="14"/>
      <c r="EQT1041" s="14"/>
      <c r="EQU1041" s="41"/>
      <c r="EQV1041" s="44"/>
      <c r="EQW1041" s="51"/>
      <c r="EQX1041" s="51"/>
      <c r="EQY1041" s="51"/>
      <c r="EQZ1041" s="13"/>
      <c r="ERA1041" s="13"/>
      <c r="ERB1041" s="14"/>
      <c r="ERC1041" s="14"/>
      <c r="ERD1041" s="41"/>
      <c r="ERE1041" s="44"/>
      <c r="ERF1041" s="51"/>
      <c r="ERG1041" s="51"/>
      <c r="ERH1041" s="51"/>
      <c r="ERI1041" s="13"/>
      <c r="ERJ1041" s="13"/>
      <c r="ERK1041" s="14"/>
      <c r="ERL1041" s="14"/>
      <c r="ERM1041" s="41"/>
      <c r="ERN1041" s="44"/>
      <c r="ERO1041" s="51"/>
      <c r="ERP1041" s="51"/>
      <c r="ERQ1041" s="51"/>
      <c r="ERR1041" s="13"/>
      <c r="ERS1041" s="13"/>
      <c r="ERT1041" s="14"/>
      <c r="ERU1041" s="14"/>
      <c r="ERV1041" s="41"/>
      <c r="ERW1041" s="44"/>
      <c r="ERX1041" s="51"/>
      <c r="ERY1041" s="51"/>
      <c r="ERZ1041" s="51"/>
      <c r="ESA1041" s="13"/>
      <c r="ESB1041" s="13"/>
      <c r="ESC1041" s="14"/>
      <c r="ESD1041" s="14"/>
      <c r="ESE1041" s="41"/>
      <c r="ESF1041" s="44"/>
      <c r="ESG1041" s="51"/>
      <c r="ESH1041" s="51"/>
      <c r="ESI1041" s="51"/>
      <c r="ESJ1041" s="13"/>
      <c r="ESK1041" s="13"/>
      <c r="ESL1041" s="14"/>
      <c r="ESM1041" s="14"/>
      <c r="ESN1041" s="41"/>
      <c r="ESO1041" s="44"/>
      <c r="ESP1041" s="51"/>
      <c r="ESQ1041" s="51"/>
      <c r="ESR1041" s="51"/>
      <c r="ESS1041" s="13"/>
      <c r="EST1041" s="13"/>
      <c r="ESU1041" s="14"/>
      <c r="ESV1041" s="14"/>
      <c r="ESW1041" s="41"/>
      <c r="ESX1041" s="44"/>
      <c r="ESY1041" s="51"/>
      <c r="ESZ1041" s="51"/>
      <c r="ETA1041" s="51"/>
      <c r="ETB1041" s="13"/>
      <c r="ETC1041" s="13"/>
      <c r="ETD1041" s="14"/>
      <c r="ETE1041" s="14"/>
      <c r="ETF1041" s="41"/>
      <c r="ETG1041" s="44"/>
      <c r="ETH1041" s="51"/>
      <c r="ETI1041" s="51"/>
      <c r="ETJ1041" s="51"/>
      <c r="ETK1041" s="13"/>
      <c r="ETL1041" s="13"/>
      <c r="ETM1041" s="14"/>
      <c r="ETN1041" s="14"/>
      <c r="ETO1041" s="41"/>
      <c r="ETP1041" s="44"/>
      <c r="ETQ1041" s="51"/>
      <c r="ETR1041" s="51"/>
      <c r="ETS1041" s="51"/>
      <c r="ETT1041" s="13"/>
      <c r="ETU1041" s="13"/>
      <c r="ETV1041" s="14"/>
      <c r="ETW1041" s="14"/>
      <c r="ETX1041" s="41"/>
      <c r="ETY1041" s="44"/>
      <c r="ETZ1041" s="51"/>
      <c r="EUA1041" s="51"/>
      <c r="EUB1041" s="51"/>
      <c r="EUC1041" s="13"/>
      <c r="EUD1041" s="13"/>
      <c r="EUE1041" s="14"/>
      <c r="EUF1041" s="14"/>
      <c r="EUG1041" s="41"/>
      <c r="EUH1041" s="44"/>
      <c r="EUI1041" s="51"/>
      <c r="EUJ1041" s="51"/>
      <c r="EUK1041" s="51"/>
      <c r="EUL1041" s="13"/>
      <c r="EUM1041" s="13"/>
      <c r="EUN1041" s="14"/>
      <c r="EUO1041" s="14"/>
      <c r="EUP1041" s="41"/>
      <c r="EUQ1041" s="44"/>
      <c r="EUR1041" s="51"/>
      <c r="EUS1041" s="51"/>
      <c r="EUT1041" s="51"/>
      <c r="EUU1041" s="13"/>
      <c r="EUV1041" s="13"/>
      <c r="EUW1041" s="14"/>
      <c r="EUX1041" s="14"/>
      <c r="EUY1041" s="41"/>
      <c r="EUZ1041" s="44"/>
      <c r="EVA1041" s="51"/>
      <c r="EVB1041" s="51"/>
      <c r="EVC1041" s="51"/>
      <c r="EVD1041" s="13"/>
      <c r="EVE1041" s="13"/>
      <c r="EVF1041" s="14"/>
      <c r="EVG1041" s="14"/>
      <c r="EVH1041" s="41"/>
      <c r="EVI1041" s="44"/>
      <c r="EVJ1041" s="51"/>
      <c r="EVK1041" s="51"/>
      <c r="EVL1041" s="51"/>
      <c r="EVM1041" s="13"/>
      <c r="EVN1041" s="13"/>
      <c r="EVO1041" s="14"/>
      <c r="EVP1041" s="14"/>
      <c r="EVQ1041" s="41"/>
      <c r="EVR1041" s="44"/>
      <c r="EVS1041" s="51"/>
      <c r="EVT1041" s="51"/>
      <c r="EVU1041" s="51"/>
      <c r="EVV1041" s="13"/>
      <c r="EVW1041" s="13"/>
      <c r="EVX1041" s="14"/>
      <c r="EVY1041" s="14"/>
      <c r="EVZ1041" s="41"/>
      <c r="EWA1041" s="44"/>
      <c r="EWB1041" s="51"/>
      <c r="EWC1041" s="51"/>
      <c r="EWD1041" s="51"/>
      <c r="EWE1041" s="13"/>
      <c r="EWF1041" s="13"/>
      <c r="EWG1041" s="14"/>
      <c r="EWH1041" s="14"/>
      <c r="EWI1041" s="41"/>
      <c r="EWJ1041" s="44"/>
      <c r="EWK1041" s="51"/>
      <c r="EWL1041" s="51"/>
      <c r="EWM1041" s="51"/>
      <c r="EWN1041" s="13"/>
      <c r="EWO1041" s="13"/>
      <c r="EWP1041" s="14"/>
      <c r="EWQ1041" s="14"/>
      <c r="EWR1041" s="41"/>
      <c r="EWS1041" s="44"/>
      <c r="EWT1041" s="51"/>
      <c r="EWU1041" s="51"/>
      <c r="EWV1041" s="51"/>
      <c r="EWW1041" s="13"/>
      <c r="EWX1041" s="13"/>
      <c r="EWY1041" s="14"/>
      <c r="EWZ1041" s="14"/>
      <c r="EXA1041" s="41"/>
      <c r="EXB1041" s="44"/>
      <c r="EXC1041" s="51"/>
      <c r="EXD1041" s="51"/>
      <c r="EXE1041" s="51"/>
      <c r="EXF1041" s="13"/>
      <c r="EXG1041" s="13"/>
      <c r="EXH1041" s="14"/>
      <c r="EXI1041" s="14"/>
      <c r="EXJ1041" s="41"/>
      <c r="EXK1041" s="44"/>
      <c r="EXL1041" s="51"/>
      <c r="EXM1041" s="51"/>
      <c r="EXN1041" s="51"/>
      <c r="EXO1041" s="13"/>
      <c r="EXP1041" s="13"/>
      <c r="EXQ1041" s="14"/>
      <c r="EXR1041" s="14"/>
      <c r="EXS1041" s="41"/>
      <c r="EXT1041" s="44"/>
      <c r="EXU1041" s="51"/>
      <c r="EXV1041" s="51"/>
      <c r="EXW1041" s="51"/>
      <c r="EXX1041" s="13"/>
      <c r="EXY1041" s="13"/>
      <c r="EXZ1041" s="14"/>
      <c r="EYA1041" s="14"/>
      <c r="EYB1041" s="41"/>
      <c r="EYC1041" s="44"/>
      <c r="EYD1041" s="51"/>
      <c r="EYE1041" s="51"/>
      <c r="EYF1041" s="51"/>
      <c r="EYG1041" s="13"/>
      <c r="EYH1041" s="13"/>
      <c r="EYI1041" s="14"/>
      <c r="EYJ1041" s="14"/>
      <c r="EYK1041" s="41"/>
      <c r="EYL1041" s="44"/>
      <c r="EYM1041" s="51"/>
      <c r="EYN1041" s="51"/>
      <c r="EYO1041" s="51"/>
      <c r="EYP1041" s="13"/>
      <c r="EYQ1041" s="13"/>
      <c r="EYR1041" s="14"/>
      <c r="EYS1041" s="14"/>
      <c r="EYT1041" s="41"/>
      <c r="EYU1041" s="44"/>
      <c r="EYV1041" s="51"/>
      <c r="EYW1041" s="51"/>
      <c r="EYX1041" s="51"/>
      <c r="EYY1041" s="13"/>
      <c r="EYZ1041" s="13"/>
      <c r="EZA1041" s="14"/>
      <c r="EZB1041" s="14"/>
      <c r="EZC1041" s="41"/>
      <c r="EZD1041" s="44"/>
      <c r="EZE1041" s="51"/>
      <c r="EZF1041" s="51"/>
      <c r="EZG1041" s="51"/>
      <c r="EZH1041" s="13"/>
      <c r="EZI1041" s="13"/>
      <c r="EZJ1041" s="14"/>
      <c r="EZK1041" s="14"/>
      <c r="EZL1041" s="41"/>
      <c r="EZM1041" s="44"/>
      <c r="EZN1041" s="51"/>
      <c r="EZO1041" s="51"/>
      <c r="EZP1041" s="51"/>
      <c r="EZQ1041" s="13"/>
      <c r="EZR1041" s="13"/>
      <c r="EZS1041" s="14"/>
      <c r="EZT1041" s="14"/>
      <c r="EZU1041" s="41"/>
      <c r="EZV1041" s="44"/>
      <c r="EZW1041" s="51"/>
      <c r="EZX1041" s="51"/>
      <c r="EZY1041" s="51"/>
      <c r="EZZ1041" s="13"/>
      <c r="FAA1041" s="13"/>
      <c r="FAB1041" s="14"/>
      <c r="FAC1041" s="14"/>
      <c r="FAD1041" s="41"/>
      <c r="FAE1041" s="44"/>
      <c r="FAF1041" s="51"/>
      <c r="FAG1041" s="51"/>
      <c r="FAH1041" s="51"/>
      <c r="FAI1041" s="13"/>
      <c r="FAJ1041" s="13"/>
      <c r="FAK1041" s="14"/>
      <c r="FAL1041" s="14"/>
      <c r="FAM1041" s="41"/>
      <c r="FAN1041" s="44"/>
      <c r="FAO1041" s="51"/>
      <c r="FAP1041" s="51"/>
      <c r="FAQ1041" s="51"/>
      <c r="FAR1041" s="13"/>
      <c r="FAS1041" s="13"/>
      <c r="FAT1041" s="14"/>
      <c r="FAU1041" s="14"/>
      <c r="FAV1041" s="41"/>
      <c r="FAW1041" s="44"/>
      <c r="FAX1041" s="51"/>
      <c r="FAY1041" s="51"/>
      <c r="FAZ1041" s="51"/>
      <c r="FBA1041" s="13"/>
      <c r="FBB1041" s="13"/>
      <c r="FBC1041" s="14"/>
      <c r="FBD1041" s="14"/>
      <c r="FBE1041" s="41"/>
      <c r="FBF1041" s="44"/>
      <c r="FBG1041" s="51"/>
      <c r="FBH1041" s="51"/>
      <c r="FBI1041" s="51"/>
      <c r="FBJ1041" s="13"/>
      <c r="FBK1041" s="13"/>
      <c r="FBL1041" s="14"/>
      <c r="FBM1041" s="14"/>
      <c r="FBN1041" s="41"/>
      <c r="FBO1041" s="44"/>
      <c r="FBP1041" s="51"/>
      <c r="FBQ1041" s="51"/>
      <c r="FBR1041" s="51"/>
      <c r="FBS1041" s="13"/>
      <c r="FBT1041" s="13"/>
      <c r="FBU1041" s="14"/>
      <c r="FBV1041" s="14"/>
      <c r="FBW1041" s="41"/>
      <c r="FBX1041" s="44"/>
      <c r="FBY1041" s="51"/>
      <c r="FBZ1041" s="51"/>
      <c r="FCA1041" s="51"/>
      <c r="FCB1041" s="13"/>
      <c r="FCC1041" s="13"/>
      <c r="FCD1041" s="14"/>
      <c r="FCE1041" s="14"/>
      <c r="FCF1041" s="41"/>
      <c r="FCG1041" s="44"/>
      <c r="FCH1041" s="51"/>
      <c r="FCI1041" s="51"/>
      <c r="FCJ1041" s="51"/>
      <c r="FCK1041" s="13"/>
      <c r="FCL1041" s="13"/>
      <c r="FCM1041" s="14"/>
      <c r="FCN1041" s="14"/>
      <c r="FCO1041" s="41"/>
      <c r="FCP1041" s="44"/>
      <c r="FCQ1041" s="51"/>
      <c r="FCR1041" s="51"/>
      <c r="FCS1041" s="51"/>
      <c r="FCT1041" s="13"/>
      <c r="FCU1041" s="13"/>
      <c r="FCV1041" s="14"/>
      <c r="FCW1041" s="14"/>
      <c r="FCX1041" s="41"/>
      <c r="FCY1041" s="44"/>
      <c r="FCZ1041" s="51"/>
      <c r="FDA1041" s="51"/>
      <c r="FDB1041" s="51"/>
      <c r="FDC1041" s="13"/>
      <c r="FDD1041" s="13"/>
      <c r="FDE1041" s="14"/>
      <c r="FDF1041" s="14"/>
      <c r="FDG1041" s="41"/>
      <c r="FDH1041" s="44"/>
      <c r="FDI1041" s="51"/>
      <c r="FDJ1041" s="51"/>
      <c r="FDK1041" s="51"/>
      <c r="FDL1041" s="13"/>
      <c r="FDM1041" s="13"/>
      <c r="FDN1041" s="14"/>
      <c r="FDO1041" s="14"/>
      <c r="FDP1041" s="41"/>
      <c r="FDQ1041" s="44"/>
      <c r="FDR1041" s="51"/>
      <c r="FDS1041" s="51"/>
      <c r="FDT1041" s="51"/>
      <c r="FDU1041" s="13"/>
      <c r="FDV1041" s="13"/>
      <c r="FDW1041" s="14"/>
      <c r="FDX1041" s="14"/>
      <c r="FDY1041" s="41"/>
      <c r="FDZ1041" s="44"/>
      <c r="FEA1041" s="51"/>
      <c r="FEB1041" s="51"/>
      <c r="FEC1041" s="51"/>
      <c r="FED1041" s="13"/>
      <c r="FEE1041" s="13"/>
      <c r="FEF1041" s="14"/>
      <c r="FEG1041" s="14"/>
      <c r="FEH1041" s="41"/>
      <c r="FEI1041" s="44"/>
      <c r="FEJ1041" s="51"/>
      <c r="FEK1041" s="51"/>
      <c r="FEL1041" s="51"/>
      <c r="FEM1041" s="13"/>
      <c r="FEN1041" s="13"/>
      <c r="FEO1041" s="14"/>
      <c r="FEP1041" s="14"/>
      <c r="FEQ1041" s="41"/>
      <c r="FER1041" s="44"/>
      <c r="FES1041" s="51"/>
      <c r="FET1041" s="51"/>
      <c r="FEU1041" s="51"/>
      <c r="FEV1041" s="13"/>
      <c r="FEW1041" s="13"/>
      <c r="FEX1041" s="14"/>
      <c r="FEY1041" s="14"/>
      <c r="FEZ1041" s="41"/>
      <c r="FFA1041" s="44"/>
      <c r="FFB1041" s="51"/>
      <c r="FFC1041" s="51"/>
      <c r="FFD1041" s="51"/>
      <c r="FFE1041" s="13"/>
      <c r="FFF1041" s="13"/>
      <c r="FFG1041" s="14"/>
      <c r="FFH1041" s="14"/>
      <c r="FFI1041" s="41"/>
      <c r="FFJ1041" s="44"/>
      <c r="FFK1041" s="51"/>
      <c r="FFL1041" s="51"/>
      <c r="FFM1041" s="51"/>
      <c r="FFN1041" s="13"/>
      <c r="FFO1041" s="13"/>
      <c r="FFP1041" s="14"/>
      <c r="FFQ1041" s="14"/>
      <c r="FFR1041" s="41"/>
      <c r="FFS1041" s="44"/>
      <c r="FFT1041" s="51"/>
      <c r="FFU1041" s="51"/>
      <c r="FFV1041" s="51"/>
      <c r="FFW1041" s="13"/>
      <c r="FFX1041" s="13"/>
      <c r="FFY1041" s="14"/>
      <c r="FFZ1041" s="14"/>
      <c r="FGA1041" s="41"/>
      <c r="FGB1041" s="44"/>
      <c r="FGC1041" s="51"/>
      <c r="FGD1041" s="51"/>
      <c r="FGE1041" s="51"/>
      <c r="FGF1041" s="13"/>
      <c r="FGG1041" s="13"/>
      <c r="FGH1041" s="14"/>
      <c r="FGI1041" s="14"/>
      <c r="FGJ1041" s="41"/>
      <c r="FGK1041" s="44"/>
      <c r="FGL1041" s="51"/>
      <c r="FGM1041" s="51"/>
      <c r="FGN1041" s="51"/>
      <c r="FGO1041" s="13"/>
      <c r="FGP1041" s="13"/>
      <c r="FGQ1041" s="14"/>
      <c r="FGR1041" s="14"/>
      <c r="FGS1041" s="41"/>
      <c r="FGT1041" s="44"/>
      <c r="FGU1041" s="51"/>
      <c r="FGV1041" s="51"/>
      <c r="FGW1041" s="51"/>
      <c r="FGX1041" s="13"/>
      <c r="FGY1041" s="13"/>
      <c r="FGZ1041" s="14"/>
      <c r="FHA1041" s="14"/>
      <c r="FHB1041" s="41"/>
      <c r="FHC1041" s="44"/>
      <c r="FHD1041" s="51"/>
      <c r="FHE1041" s="51"/>
      <c r="FHF1041" s="51"/>
      <c r="FHG1041" s="13"/>
      <c r="FHH1041" s="13"/>
      <c r="FHI1041" s="14"/>
      <c r="FHJ1041" s="14"/>
      <c r="FHK1041" s="41"/>
      <c r="FHL1041" s="44"/>
      <c r="FHM1041" s="51"/>
      <c r="FHN1041" s="51"/>
      <c r="FHO1041" s="51"/>
      <c r="FHP1041" s="13"/>
      <c r="FHQ1041" s="13"/>
      <c r="FHR1041" s="14"/>
      <c r="FHS1041" s="14"/>
      <c r="FHT1041" s="41"/>
      <c r="FHU1041" s="44"/>
      <c r="FHV1041" s="51"/>
      <c r="FHW1041" s="51"/>
      <c r="FHX1041" s="51"/>
      <c r="FHY1041" s="13"/>
      <c r="FHZ1041" s="13"/>
      <c r="FIA1041" s="14"/>
      <c r="FIB1041" s="14"/>
      <c r="FIC1041" s="41"/>
      <c r="FID1041" s="44"/>
      <c r="FIE1041" s="51"/>
      <c r="FIF1041" s="51"/>
      <c r="FIG1041" s="51"/>
      <c r="FIH1041" s="13"/>
      <c r="FII1041" s="13"/>
      <c r="FIJ1041" s="14"/>
      <c r="FIK1041" s="14"/>
      <c r="FIL1041" s="41"/>
      <c r="FIM1041" s="44"/>
      <c r="FIN1041" s="51"/>
      <c r="FIO1041" s="51"/>
      <c r="FIP1041" s="51"/>
      <c r="FIQ1041" s="13"/>
      <c r="FIR1041" s="13"/>
      <c r="FIS1041" s="14"/>
      <c r="FIT1041" s="14"/>
      <c r="FIU1041" s="41"/>
      <c r="FIV1041" s="44"/>
      <c r="FIW1041" s="51"/>
      <c r="FIX1041" s="51"/>
      <c r="FIY1041" s="51"/>
      <c r="FIZ1041" s="13"/>
      <c r="FJA1041" s="13"/>
      <c r="FJB1041" s="14"/>
      <c r="FJC1041" s="14"/>
      <c r="FJD1041" s="41"/>
      <c r="FJE1041" s="44"/>
      <c r="FJF1041" s="51"/>
      <c r="FJG1041" s="51"/>
      <c r="FJH1041" s="51"/>
      <c r="FJI1041" s="13"/>
      <c r="FJJ1041" s="13"/>
      <c r="FJK1041" s="14"/>
      <c r="FJL1041" s="14"/>
      <c r="FJM1041" s="41"/>
      <c r="FJN1041" s="44"/>
      <c r="FJO1041" s="51"/>
      <c r="FJP1041" s="51"/>
      <c r="FJQ1041" s="51"/>
      <c r="FJR1041" s="13"/>
      <c r="FJS1041" s="13"/>
      <c r="FJT1041" s="14"/>
      <c r="FJU1041" s="14"/>
      <c r="FJV1041" s="41"/>
      <c r="FJW1041" s="44"/>
      <c r="FJX1041" s="51"/>
      <c r="FJY1041" s="51"/>
      <c r="FJZ1041" s="51"/>
      <c r="FKA1041" s="13"/>
      <c r="FKB1041" s="13"/>
      <c r="FKC1041" s="14"/>
      <c r="FKD1041" s="14"/>
      <c r="FKE1041" s="41"/>
      <c r="FKF1041" s="44"/>
      <c r="FKG1041" s="51"/>
      <c r="FKH1041" s="51"/>
      <c r="FKI1041" s="51"/>
      <c r="FKJ1041" s="13"/>
      <c r="FKK1041" s="13"/>
      <c r="FKL1041" s="14"/>
      <c r="FKM1041" s="14"/>
      <c r="FKN1041" s="41"/>
      <c r="FKO1041" s="44"/>
      <c r="FKP1041" s="51"/>
      <c r="FKQ1041" s="51"/>
      <c r="FKR1041" s="51"/>
      <c r="FKS1041" s="13"/>
      <c r="FKT1041" s="13"/>
      <c r="FKU1041" s="14"/>
      <c r="FKV1041" s="14"/>
      <c r="FKW1041" s="41"/>
      <c r="FKX1041" s="44"/>
      <c r="FKY1041" s="51"/>
      <c r="FKZ1041" s="51"/>
      <c r="FLA1041" s="51"/>
      <c r="FLB1041" s="13"/>
      <c r="FLC1041" s="13"/>
      <c r="FLD1041" s="14"/>
      <c r="FLE1041" s="14"/>
      <c r="FLF1041" s="41"/>
      <c r="FLG1041" s="44"/>
      <c r="FLH1041" s="51"/>
      <c r="FLI1041" s="51"/>
      <c r="FLJ1041" s="51"/>
      <c r="FLK1041" s="13"/>
      <c r="FLL1041" s="13"/>
      <c r="FLM1041" s="14"/>
      <c r="FLN1041" s="14"/>
      <c r="FLO1041" s="41"/>
      <c r="FLP1041" s="44"/>
      <c r="FLQ1041" s="51"/>
      <c r="FLR1041" s="51"/>
      <c r="FLS1041" s="51"/>
      <c r="FLT1041" s="13"/>
      <c r="FLU1041" s="13"/>
      <c r="FLV1041" s="14"/>
      <c r="FLW1041" s="14"/>
      <c r="FLX1041" s="41"/>
      <c r="FLY1041" s="44"/>
      <c r="FLZ1041" s="51"/>
      <c r="FMA1041" s="51"/>
      <c r="FMB1041" s="51"/>
      <c r="FMC1041" s="13"/>
      <c r="FMD1041" s="13"/>
      <c r="FME1041" s="14"/>
      <c r="FMF1041" s="14"/>
      <c r="FMG1041" s="41"/>
      <c r="FMH1041" s="44"/>
      <c r="FMI1041" s="51"/>
      <c r="FMJ1041" s="51"/>
      <c r="FMK1041" s="51"/>
      <c r="FML1041" s="13"/>
      <c r="FMM1041" s="13"/>
      <c r="FMN1041" s="14"/>
      <c r="FMO1041" s="14"/>
      <c r="FMP1041" s="41"/>
      <c r="FMQ1041" s="44"/>
      <c r="FMR1041" s="51"/>
      <c r="FMS1041" s="51"/>
      <c r="FMT1041" s="51"/>
      <c r="FMU1041" s="13"/>
      <c r="FMV1041" s="13"/>
      <c r="FMW1041" s="14"/>
      <c r="FMX1041" s="14"/>
      <c r="FMY1041" s="41"/>
      <c r="FMZ1041" s="44"/>
      <c r="FNA1041" s="51"/>
      <c r="FNB1041" s="51"/>
      <c r="FNC1041" s="51"/>
      <c r="FND1041" s="13"/>
      <c r="FNE1041" s="13"/>
      <c r="FNF1041" s="14"/>
      <c r="FNG1041" s="14"/>
      <c r="FNH1041" s="41"/>
      <c r="FNI1041" s="44"/>
      <c r="FNJ1041" s="51"/>
      <c r="FNK1041" s="51"/>
      <c r="FNL1041" s="51"/>
      <c r="FNM1041" s="13"/>
      <c r="FNN1041" s="13"/>
      <c r="FNO1041" s="14"/>
      <c r="FNP1041" s="14"/>
      <c r="FNQ1041" s="41"/>
      <c r="FNR1041" s="44"/>
      <c r="FNS1041" s="51"/>
      <c r="FNT1041" s="51"/>
      <c r="FNU1041" s="51"/>
      <c r="FNV1041" s="13"/>
      <c r="FNW1041" s="13"/>
      <c r="FNX1041" s="14"/>
      <c r="FNY1041" s="14"/>
      <c r="FNZ1041" s="41"/>
      <c r="FOA1041" s="44"/>
      <c r="FOB1041" s="51"/>
      <c r="FOC1041" s="51"/>
      <c r="FOD1041" s="51"/>
      <c r="FOE1041" s="13"/>
      <c r="FOF1041" s="13"/>
      <c r="FOG1041" s="14"/>
      <c r="FOH1041" s="14"/>
      <c r="FOI1041" s="41"/>
      <c r="FOJ1041" s="44"/>
      <c r="FOK1041" s="51"/>
      <c r="FOL1041" s="51"/>
      <c r="FOM1041" s="51"/>
      <c r="FON1041" s="13"/>
      <c r="FOO1041" s="13"/>
      <c r="FOP1041" s="14"/>
      <c r="FOQ1041" s="14"/>
      <c r="FOR1041" s="41"/>
      <c r="FOS1041" s="44"/>
      <c r="FOT1041" s="51"/>
      <c r="FOU1041" s="51"/>
      <c r="FOV1041" s="51"/>
      <c r="FOW1041" s="13"/>
      <c r="FOX1041" s="13"/>
      <c r="FOY1041" s="14"/>
      <c r="FOZ1041" s="14"/>
      <c r="FPA1041" s="41"/>
      <c r="FPB1041" s="44"/>
      <c r="FPC1041" s="51"/>
      <c r="FPD1041" s="51"/>
      <c r="FPE1041" s="51"/>
      <c r="FPF1041" s="13"/>
      <c r="FPG1041" s="13"/>
      <c r="FPH1041" s="14"/>
      <c r="FPI1041" s="14"/>
      <c r="FPJ1041" s="41"/>
      <c r="FPK1041" s="44"/>
      <c r="FPL1041" s="51"/>
      <c r="FPM1041" s="51"/>
      <c r="FPN1041" s="51"/>
      <c r="FPO1041" s="13"/>
      <c r="FPP1041" s="13"/>
      <c r="FPQ1041" s="14"/>
      <c r="FPR1041" s="14"/>
      <c r="FPS1041" s="41"/>
      <c r="FPT1041" s="44"/>
      <c r="FPU1041" s="51"/>
      <c r="FPV1041" s="51"/>
      <c r="FPW1041" s="51"/>
      <c r="FPX1041" s="13"/>
      <c r="FPY1041" s="13"/>
      <c r="FPZ1041" s="14"/>
      <c r="FQA1041" s="14"/>
      <c r="FQB1041" s="41"/>
      <c r="FQC1041" s="44"/>
      <c r="FQD1041" s="51"/>
      <c r="FQE1041" s="51"/>
      <c r="FQF1041" s="51"/>
      <c r="FQG1041" s="13"/>
      <c r="FQH1041" s="13"/>
      <c r="FQI1041" s="14"/>
      <c r="FQJ1041" s="14"/>
      <c r="FQK1041" s="41"/>
      <c r="FQL1041" s="44"/>
      <c r="FQM1041" s="51"/>
      <c r="FQN1041" s="51"/>
      <c r="FQO1041" s="51"/>
      <c r="FQP1041" s="13"/>
      <c r="FQQ1041" s="13"/>
      <c r="FQR1041" s="14"/>
      <c r="FQS1041" s="14"/>
      <c r="FQT1041" s="41"/>
      <c r="FQU1041" s="44"/>
      <c r="FQV1041" s="51"/>
      <c r="FQW1041" s="51"/>
      <c r="FQX1041" s="51"/>
      <c r="FQY1041" s="13"/>
      <c r="FQZ1041" s="13"/>
      <c r="FRA1041" s="14"/>
      <c r="FRB1041" s="14"/>
      <c r="FRC1041" s="41"/>
      <c r="FRD1041" s="44"/>
      <c r="FRE1041" s="51"/>
      <c r="FRF1041" s="51"/>
      <c r="FRG1041" s="51"/>
      <c r="FRH1041" s="13"/>
      <c r="FRI1041" s="13"/>
      <c r="FRJ1041" s="14"/>
      <c r="FRK1041" s="14"/>
      <c r="FRL1041" s="41"/>
      <c r="FRM1041" s="44"/>
      <c r="FRN1041" s="51"/>
      <c r="FRO1041" s="51"/>
      <c r="FRP1041" s="51"/>
      <c r="FRQ1041" s="13"/>
      <c r="FRR1041" s="13"/>
      <c r="FRS1041" s="14"/>
      <c r="FRT1041" s="14"/>
      <c r="FRU1041" s="41"/>
      <c r="FRV1041" s="44"/>
      <c r="FRW1041" s="51"/>
      <c r="FRX1041" s="51"/>
      <c r="FRY1041" s="51"/>
      <c r="FRZ1041" s="13"/>
      <c r="FSA1041" s="13"/>
      <c r="FSB1041" s="14"/>
      <c r="FSC1041" s="14"/>
      <c r="FSD1041" s="41"/>
      <c r="FSE1041" s="44"/>
      <c r="FSF1041" s="51"/>
      <c r="FSG1041" s="51"/>
      <c r="FSH1041" s="51"/>
      <c r="FSI1041" s="13"/>
      <c r="FSJ1041" s="13"/>
      <c r="FSK1041" s="14"/>
      <c r="FSL1041" s="14"/>
      <c r="FSM1041" s="41"/>
      <c r="FSN1041" s="44"/>
      <c r="FSO1041" s="51"/>
      <c r="FSP1041" s="51"/>
      <c r="FSQ1041" s="51"/>
      <c r="FSR1041" s="13"/>
      <c r="FSS1041" s="13"/>
      <c r="FST1041" s="14"/>
      <c r="FSU1041" s="14"/>
      <c r="FSV1041" s="41"/>
      <c r="FSW1041" s="44"/>
      <c r="FSX1041" s="51"/>
      <c r="FSY1041" s="51"/>
      <c r="FSZ1041" s="51"/>
      <c r="FTA1041" s="13"/>
      <c r="FTB1041" s="13"/>
      <c r="FTC1041" s="14"/>
      <c r="FTD1041" s="14"/>
      <c r="FTE1041" s="41"/>
      <c r="FTF1041" s="44"/>
      <c r="FTG1041" s="51"/>
      <c r="FTH1041" s="51"/>
      <c r="FTI1041" s="51"/>
      <c r="FTJ1041" s="13"/>
      <c r="FTK1041" s="13"/>
      <c r="FTL1041" s="14"/>
      <c r="FTM1041" s="14"/>
      <c r="FTN1041" s="41"/>
      <c r="FTO1041" s="44"/>
      <c r="FTP1041" s="51"/>
      <c r="FTQ1041" s="51"/>
      <c r="FTR1041" s="51"/>
      <c r="FTS1041" s="13"/>
      <c r="FTT1041" s="13"/>
      <c r="FTU1041" s="14"/>
      <c r="FTV1041" s="14"/>
      <c r="FTW1041" s="41"/>
      <c r="FTX1041" s="44"/>
      <c r="FTY1041" s="51"/>
      <c r="FTZ1041" s="51"/>
      <c r="FUA1041" s="51"/>
      <c r="FUB1041" s="13"/>
      <c r="FUC1041" s="13"/>
      <c r="FUD1041" s="14"/>
      <c r="FUE1041" s="14"/>
      <c r="FUF1041" s="41"/>
      <c r="FUG1041" s="44"/>
      <c r="FUH1041" s="51"/>
      <c r="FUI1041" s="51"/>
      <c r="FUJ1041" s="51"/>
      <c r="FUK1041" s="13"/>
      <c r="FUL1041" s="13"/>
      <c r="FUM1041" s="14"/>
      <c r="FUN1041" s="14"/>
      <c r="FUO1041" s="41"/>
      <c r="FUP1041" s="44"/>
      <c r="FUQ1041" s="51"/>
      <c r="FUR1041" s="51"/>
      <c r="FUS1041" s="51"/>
      <c r="FUT1041" s="13"/>
      <c r="FUU1041" s="13"/>
      <c r="FUV1041" s="14"/>
      <c r="FUW1041" s="14"/>
      <c r="FUX1041" s="41"/>
      <c r="FUY1041" s="44"/>
      <c r="FUZ1041" s="51"/>
      <c r="FVA1041" s="51"/>
      <c r="FVB1041" s="51"/>
      <c r="FVC1041" s="13"/>
      <c r="FVD1041" s="13"/>
      <c r="FVE1041" s="14"/>
      <c r="FVF1041" s="14"/>
      <c r="FVG1041" s="41"/>
      <c r="FVH1041" s="44"/>
      <c r="FVI1041" s="51"/>
      <c r="FVJ1041" s="51"/>
      <c r="FVK1041" s="51"/>
      <c r="FVL1041" s="13"/>
      <c r="FVM1041" s="13"/>
      <c r="FVN1041" s="14"/>
      <c r="FVO1041" s="14"/>
      <c r="FVP1041" s="41"/>
      <c r="FVQ1041" s="44"/>
      <c r="FVR1041" s="51"/>
      <c r="FVS1041" s="51"/>
      <c r="FVT1041" s="51"/>
      <c r="FVU1041" s="13"/>
      <c r="FVV1041" s="13"/>
      <c r="FVW1041" s="14"/>
      <c r="FVX1041" s="14"/>
      <c r="FVY1041" s="41"/>
      <c r="FVZ1041" s="44"/>
      <c r="FWA1041" s="51"/>
      <c r="FWB1041" s="51"/>
      <c r="FWC1041" s="51"/>
      <c r="FWD1041" s="13"/>
      <c r="FWE1041" s="13"/>
      <c r="FWF1041" s="14"/>
      <c r="FWG1041" s="14"/>
      <c r="FWH1041" s="41"/>
      <c r="FWI1041" s="44"/>
      <c r="FWJ1041" s="51"/>
      <c r="FWK1041" s="51"/>
      <c r="FWL1041" s="51"/>
      <c r="FWM1041" s="13"/>
      <c r="FWN1041" s="13"/>
      <c r="FWO1041" s="14"/>
      <c r="FWP1041" s="14"/>
      <c r="FWQ1041" s="41"/>
      <c r="FWR1041" s="44"/>
      <c r="FWS1041" s="51"/>
      <c r="FWT1041" s="51"/>
      <c r="FWU1041" s="51"/>
      <c r="FWV1041" s="13"/>
      <c r="FWW1041" s="13"/>
      <c r="FWX1041" s="14"/>
      <c r="FWY1041" s="14"/>
      <c r="FWZ1041" s="41"/>
      <c r="FXA1041" s="44"/>
      <c r="FXB1041" s="51"/>
      <c r="FXC1041" s="51"/>
      <c r="FXD1041" s="51"/>
      <c r="FXE1041" s="13"/>
      <c r="FXF1041" s="13"/>
      <c r="FXG1041" s="14"/>
      <c r="FXH1041" s="14"/>
      <c r="FXI1041" s="41"/>
      <c r="FXJ1041" s="44"/>
      <c r="FXK1041" s="51"/>
      <c r="FXL1041" s="51"/>
      <c r="FXM1041" s="51"/>
      <c r="FXN1041" s="13"/>
      <c r="FXO1041" s="13"/>
      <c r="FXP1041" s="14"/>
      <c r="FXQ1041" s="14"/>
      <c r="FXR1041" s="41"/>
      <c r="FXS1041" s="44"/>
      <c r="FXT1041" s="51"/>
      <c r="FXU1041" s="51"/>
      <c r="FXV1041" s="51"/>
      <c r="FXW1041" s="13"/>
      <c r="FXX1041" s="13"/>
      <c r="FXY1041" s="14"/>
      <c r="FXZ1041" s="14"/>
      <c r="FYA1041" s="41"/>
      <c r="FYB1041" s="44"/>
      <c r="FYC1041" s="51"/>
      <c r="FYD1041" s="51"/>
      <c r="FYE1041" s="51"/>
      <c r="FYF1041" s="13"/>
      <c r="FYG1041" s="13"/>
      <c r="FYH1041" s="14"/>
      <c r="FYI1041" s="14"/>
      <c r="FYJ1041" s="41"/>
      <c r="FYK1041" s="44"/>
      <c r="FYL1041" s="51"/>
      <c r="FYM1041" s="51"/>
      <c r="FYN1041" s="51"/>
      <c r="FYO1041" s="13"/>
      <c r="FYP1041" s="13"/>
      <c r="FYQ1041" s="14"/>
      <c r="FYR1041" s="14"/>
      <c r="FYS1041" s="41"/>
      <c r="FYT1041" s="44"/>
      <c r="FYU1041" s="51"/>
      <c r="FYV1041" s="51"/>
      <c r="FYW1041" s="51"/>
      <c r="FYX1041" s="13"/>
      <c r="FYY1041" s="13"/>
      <c r="FYZ1041" s="14"/>
      <c r="FZA1041" s="14"/>
      <c r="FZB1041" s="41"/>
      <c r="FZC1041" s="44"/>
      <c r="FZD1041" s="51"/>
      <c r="FZE1041" s="51"/>
      <c r="FZF1041" s="51"/>
      <c r="FZG1041" s="13"/>
      <c r="FZH1041" s="13"/>
      <c r="FZI1041" s="14"/>
      <c r="FZJ1041" s="14"/>
      <c r="FZK1041" s="41"/>
      <c r="FZL1041" s="44"/>
      <c r="FZM1041" s="51"/>
      <c r="FZN1041" s="51"/>
      <c r="FZO1041" s="51"/>
      <c r="FZP1041" s="13"/>
      <c r="FZQ1041" s="13"/>
      <c r="FZR1041" s="14"/>
      <c r="FZS1041" s="14"/>
      <c r="FZT1041" s="41"/>
      <c r="FZU1041" s="44"/>
      <c r="FZV1041" s="51"/>
      <c r="FZW1041" s="51"/>
      <c r="FZX1041" s="51"/>
      <c r="FZY1041" s="13"/>
      <c r="FZZ1041" s="13"/>
      <c r="GAA1041" s="14"/>
      <c r="GAB1041" s="14"/>
      <c r="GAC1041" s="41"/>
      <c r="GAD1041" s="44"/>
      <c r="GAE1041" s="51"/>
      <c r="GAF1041" s="51"/>
      <c r="GAG1041" s="51"/>
      <c r="GAH1041" s="13"/>
      <c r="GAI1041" s="13"/>
      <c r="GAJ1041" s="14"/>
      <c r="GAK1041" s="14"/>
      <c r="GAL1041" s="41"/>
      <c r="GAM1041" s="44"/>
      <c r="GAN1041" s="51"/>
      <c r="GAO1041" s="51"/>
      <c r="GAP1041" s="51"/>
      <c r="GAQ1041" s="13"/>
      <c r="GAR1041" s="13"/>
      <c r="GAS1041" s="14"/>
      <c r="GAT1041" s="14"/>
      <c r="GAU1041" s="41"/>
      <c r="GAV1041" s="44"/>
      <c r="GAW1041" s="51"/>
      <c r="GAX1041" s="51"/>
      <c r="GAY1041" s="51"/>
      <c r="GAZ1041" s="13"/>
      <c r="GBA1041" s="13"/>
      <c r="GBB1041" s="14"/>
      <c r="GBC1041" s="14"/>
      <c r="GBD1041" s="41"/>
      <c r="GBE1041" s="44"/>
      <c r="GBF1041" s="51"/>
      <c r="GBG1041" s="51"/>
      <c r="GBH1041" s="51"/>
      <c r="GBI1041" s="13"/>
      <c r="GBJ1041" s="13"/>
      <c r="GBK1041" s="14"/>
      <c r="GBL1041" s="14"/>
      <c r="GBM1041" s="41"/>
      <c r="GBN1041" s="44"/>
      <c r="GBO1041" s="51"/>
      <c r="GBP1041" s="51"/>
      <c r="GBQ1041" s="51"/>
      <c r="GBR1041" s="13"/>
      <c r="GBS1041" s="13"/>
      <c r="GBT1041" s="14"/>
      <c r="GBU1041" s="14"/>
      <c r="GBV1041" s="41"/>
      <c r="GBW1041" s="44"/>
      <c r="GBX1041" s="51"/>
      <c r="GBY1041" s="51"/>
      <c r="GBZ1041" s="51"/>
      <c r="GCA1041" s="13"/>
      <c r="GCB1041" s="13"/>
      <c r="GCC1041" s="14"/>
      <c r="GCD1041" s="14"/>
      <c r="GCE1041" s="41"/>
      <c r="GCF1041" s="44"/>
      <c r="GCG1041" s="51"/>
      <c r="GCH1041" s="51"/>
      <c r="GCI1041" s="51"/>
      <c r="GCJ1041" s="13"/>
      <c r="GCK1041" s="13"/>
      <c r="GCL1041" s="14"/>
      <c r="GCM1041" s="14"/>
      <c r="GCN1041" s="41"/>
      <c r="GCO1041" s="44"/>
      <c r="GCP1041" s="51"/>
      <c r="GCQ1041" s="51"/>
      <c r="GCR1041" s="51"/>
      <c r="GCS1041" s="13"/>
      <c r="GCT1041" s="13"/>
      <c r="GCU1041" s="14"/>
      <c r="GCV1041" s="14"/>
      <c r="GCW1041" s="41"/>
      <c r="GCX1041" s="44"/>
      <c r="GCY1041" s="51"/>
      <c r="GCZ1041" s="51"/>
      <c r="GDA1041" s="51"/>
      <c r="GDB1041" s="13"/>
      <c r="GDC1041" s="13"/>
      <c r="GDD1041" s="14"/>
      <c r="GDE1041" s="14"/>
      <c r="GDF1041" s="41"/>
      <c r="GDG1041" s="44"/>
      <c r="GDH1041" s="51"/>
      <c r="GDI1041" s="51"/>
      <c r="GDJ1041" s="51"/>
      <c r="GDK1041" s="13"/>
      <c r="GDL1041" s="13"/>
      <c r="GDM1041" s="14"/>
      <c r="GDN1041" s="14"/>
      <c r="GDO1041" s="41"/>
      <c r="GDP1041" s="44"/>
      <c r="GDQ1041" s="51"/>
      <c r="GDR1041" s="51"/>
      <c r="GDS1041" s="51"/>
      <c r="GDT1041" s="13"/>
      <c r="GDU1041" s="13"/>
      <c r="GDV1041" s="14"/>
      <c r="GDW1041" s="14"/>
      <c r="GDX1041" s="41"/>
      <c r="GDY1041" s="44"/>
      <c r="GDZ1041" s="51"/>
      <c r="GEA1041" s="51"/>
      <c r="GEB1041" s="51"/>
      <c r="GEC1041" s="13"/>
      <c r="GED1041" s="13"/>
      <c r="GEE1041" s="14"/>
      <c r="GEF1041" s="14"/>
      <c r="GEG1041" s="41"/>
      <c r="GEH1041" s="44"/>
      <c r="GEI1041" s="51"/>
      <c r="GEJ1041" s="51"/>
      <c r="GEK1041" s="51"/>
      <c r="GEL1041" s="13"/>
      <c r="GEM1041" s="13"/>
      <c r="GEN1041" s="14"/>
      <c r="GEO1041" s="14"/>
      <c r="GEP1041" s="41"/>
      <c r="GEQ1041" s="44"/>
      <c r="GER1041" s="51"/>
      <c r="GES1041" s="51"/>
      <c r="GET1041" s="51"/>
      <c r="GEU1041" s="13"/>
      <c r="GEV1041" s="13"/>
      <c r="GEW1041" s="14"/>
      <c r="GEX1041" s="14"/>
      <c r="GEY1041" s="41"/>
      <c r="GEZ1041" s="44"/>
      <c r="GFA1041" s="51"/>
      <c r="GFB1041" s="51"/>
      <c r="GFC1041" s="51"/>
      <c r="GFD1041" s="13"/>
      <c r="GFE1041" s="13"/>
      <c r="GFF1041" s="14"/>
      <c r="GFG1041" s="14"/>
      <c r="GFH1041" s="41"/>
      <c r="GFI1041" s="44"/>
      <c r="GFJ1041" s="51"/>
      <c r="GFK1041" s="51"/>
      <c r="GFL1041" s="51"/>
      <c r="GFM1041" s="13"/>
      <c r="GFN1041" s="13"/>
      <c r="GFO1041" s="14"/>
      <c r="GFP1041" s="14"/>
      <c r="GFQ1041" s="41"/>
      <c r="GFR1041" s="44"/>
      <c r="GFS1041" s="51"/>
      <c r="GFT1041" s="51"/>
      <c r="GFU1041" s="51"/>
      <c r="GFV1041" s="13"/>
      <c r="GFW1041" s="13"/>
      <c r="GFX1041" s="14"/>
      <c r="GFY1041" s="14"/>
      <c r="GFZ1041" s="41"/>
      <c r="GGA1041" s="44"/>
      <c r="GGB1041" s="51"/>
      <c r="GGC1041" s="51"/>
      <c r="GGD1041" s="51"/>
      <c r="GGE1041" s="13"/>
      <c r="GGF1041" s="13"/>
      <c r="GGG1041" s="14"/>
      <c r="GGH1041" s="14"/>
      <c r="GGI1041" s="41"/>
      <c r="GGJ1041" s="44"/>
      <c r="GGK1041" s="51"/>
      <c r="GGL1041" s="51"/>
      <c r="GGM1041" s="51"/>
      <c r="GGN1041" s="13"/>
      <c r="GGO1041" s="13"/>
      <c r="GGP1041" s="14"/>
      <c r="GGQ1041" s="14"/>
      <c r="GGR1041" s="41"/>
      <c r="GGS1041" s="44"/>
      <c r="GGT1041" s="51"/>
      <c r="GGU1041" s="51"/>
      <c r="GGV1041" s="51"/>
      <c r="GGW1041" s="13"/>
      <c r="GGX1041" s="13"/>
      <c r="GGY1041" s="14"/>
      <c r="GGZ1041" s="14"/>
      <c r="GHA1041" s="41"/>
      <c r="GHB1041" s="44"/>
      <c r="GHC1041" s="51"/>
      <c r="GHD1041" s="51"/>
      <c r="GHE1041" s="51"/>
      <c r="GHF1041" s="13"/>
      <c r="GHG1041" s="13"/>
      <c r="GHH1041" s="14"/>
      <c r="GHI1041" s="14"/>
      <c r="GHJ1041" s="41"/>
      <c r="GHK1041" s="44"/>
      <c r="GHL1041" s="51"/>
      <c r="GHM1041" s="51"/>
      <c r="GHN1041" s="51"/>
      <c r="GHO1041" s="13"/>
      <c r="GHP1041" s="13"/>
      <c r="GHQ1041" s="14"/>
      <c r="GHR1041" s="14"/>
      <c r="GHS1041" s="41"/>
      <c r="GHT1041" s="44"/>
      <c r="GHU1041" s="51"/>
      <c r="GHV1041" s="51"/>
      <c r="GHW1041" s="51"/>
      <c r="GHX1041" s="13"/>
      <c r="GHY1041" s="13"/>
      <c r="GHZ1041" s="14"/>
      <c r="GIA1041" s="14"/>
      <c r="GIB1041" s="41"/>
      <c r="GIC1041" s="44"/>
      <c r="GID1041" s="51"/>
      <c r="GIE1041" s="51"/>
      <c r="GIF1041" s="51"/>
      <c r="GIG1041" s="13"/>
      <c r="GIH1041" s="13"/>
      <c r="GII1041" s="14"/>
      <c r="GIJ1041" s="14"/>
      <c r="GIK1041" s="41"/>
      <c r="GIL1041" s="44"/>
      <c r="GIM1041" s="51"/>
      <c r="GIN1041" s="51"/>
      <c r="GIO1041" s="51"/>
      <c r="GIP1041" s="13"/>
      <c r="GIQ1041" s="13"/>
      <c r="GIR1041" s="14"/>
      <c r="GIS1041" s="14"/>
      <c r="GIT1041" s="41"/>
      <c r="GIU1041" s="44"/>
      <c r="GIV1041" s="51"/>
      <c r="GIW1041" s="51"/>
      <c r="GIX1041" s="51"/>
      <c r="GIY1041" s="13"/>
      <c r="GIZ1041" s="13"/>
      <c r="GJA1041" s="14"/>
      <c r="GJB1041" s="14"/>
      <c r="GJC1041" s="41"/>
      <c r="GJD1041" s="44"/>
      <c r="GJE1041" s="51"/>
      <c r="GJF1041" s="51"/>
      <c r="GJG1041" s="51"/>
      <c r="GJH1041" s="13"/>
      <c r="GJI1041" s="13"/>
      <c r="GJJ1041" s="14"/>
      <c r="GJK1041" s="14"/>
      <c r="GJL1041" s="41"/>
      <c r="GJM1041" s="44"/>
      <c r="GJN1041" s="51"/>
      <c r="GJO1041" s="51"/>
      <c r="GJP1041" s="51"/>
      <c r="GJQ1041" s="13"/>
      <c r="GJR1041" s="13"/>
      <c r="GJS1041" s="14"/>
      <c r="GJT1041" s="14"/>
      <c r="GJU1041" s="41"/>
      <c r="GJV1041" s="44"/>
      <c r="GJW1041" s="51"/>
      <c r="GJX1041" s="51"/>
      <c r="GJY1041" s="51"/>
      <c r="GJZ1041" s="13"/>
      <c r="GKA1041" s="13"/>
      <c r="GKB1041" s="14"/>
      <c r="GKC1041" s="14"/>
      <c r="GKD1041" s="41"/>
      <c r="GKE1041" s="44"/>
      <c r="GKF1041" s="51"/>
      <c r="GKG1041" s="51"/>
      <c r="GKH1041" s="51"/>
      <c r="GKI1041" s="13"/>
      <c r="GKJ1041" s="13"/>
      <c r="GKK1041" s="14"/>
      <c r="GKL1041" s="14"/>
      <c r="GKM1041" s="41"/>
      <c r="GKN1041" s="44"/>
      <c r="GKO1041" s="51"/>
      <c r="GKP1041" s="51"/>
      <c r="GKQ1041" s="51"/>
      <c r="GKR1041" s="13"/>
      <c r="GKS1041" s="13"/>
      <c r="GKT1041" s="14"/>
      <c r="GKU1041" s="14"/>
      <c r="GKV1041" s="41"/>
      <c r="GKW1041" s="44"/>
      <c r="GKX1041" s="51"/>
      <c r="GKY1041" s="51"/>
      <c r="GKZ1041" s="51"/>
      <c r="GLA1041" s="13"/>
      <c r="GLB1041" s="13"/>
      <c r="GLC1041" s="14"/>
      <c r="GLD1041" s="14"/>
      <c r="GLE1041" s="41"/>
      <c r="GLF1041" s="44"/>
      <c r="GLG1041" s="51"/>
      <c r="GLH1041" s="51"/>
      <c r="GLI1041" s="51"/>
      <c r="GLJ1041" s="13"/>
      <c r="GLK1041" s="13"/>
      <c r="GLL1041" s="14"/>
      <c r="GLM1041" s="14"/>
      <c r="GLN1041" s="41"/>
      <c r="GLO1041" s="44"/>
      <c r="GLP1041" s="51"/>
      <c r="GLQ1041" s="51"/>
      <c r="GLR1041" s="51"/>
      <c r="GLS1041" s="13"/>
      <c r="GLT1041" s="13"/>
      <c r="GLU1041" s="14"/>
      <c r="GLV1041" s="14"/>
      <c r="GLW1041" s="41"/>
      <c r="GLX1041" s="44"/>
      <c r="GLY1041" s="51"/>
      <c r="GLZ1041" s="51"/>
      <c r="GMA1041" s="51"/>
      <c r="GMB1041" s="13"/>
      <c r="GMC1041" s="13"/>
      <c r="GMD1041" s="14"/>
      <c r="GME1041" s="14"/>
      <c r="GMF1041" s="41"/>
      <c r="GMG1041" s="44"/>
      <c r="GMH1041" s="51"/>
      <c r="GMI1041" s="51"/>
      <c r="GMJ1041" s="51"/>
      <c r="GMK1041" s="13"/>
      <c r="GML1041" s="13"/>
      <c r="GMM1041" s="14"/>
      <c r="GMN1041" s="14"/>
      <c r="GMO1041" s="41"/>
      <c r="GMP1041" s="44"/>
      <c r="GMQ1041" s="51"/>
      <c r="GMR1041" s="51"/>
      <c r="GMS1041" s="51"/>
      <c r="GMT1041" s="13"/>
      <c r="GMU1041" s="13"/>
      <c r="GMV1041" s="14"/>
      <c r="GMW1041" s="14"/>
      <c r="GMX1041" s="41"/>
      <c r="GMY1041" s="44"/>
      <c r="GMZ1041" s="51"/>
      <c r="GNA1041" s="51"/>
      <c r="GNB1041" s="51"/>
      <c r="GNC1041" s="13"/>
      <c r="GND1041" s="13"/>
      <c r="GNE1041" s="14"/>
      <c r="GNF1041" s="14"/>
      <c r="GNG1041" s="41"/>
      <c r="GNH1041" s="44"/>
      <c r="GNI1041" s="51"/>
      <c r="GNJ1041" s="51"/>
      <c r="GNK1041" s="51"/>
      <c r="GNL1041" s="13"/>
      <c r="GNM1041" s="13"/>
      <c r="GNN1041" s="14"/>
      <c r="GNO1041" s="14"/>
      <c r="GNP1041" s="41"/>
      <c r="GNQ1041" s="44"/>
      <c r="GNR1041" s="51"/>
      <c r="GNS1041" s="51"/>
      <c r="GNT1041" s="51"/>
      <c r="GNU1041" s="13"/>
      <c r="GNV1041" s="13"/>
      <c r="GNW1041" s="14"/>
      <c r="GNX1041" s="14"/>
      <c r="GNY1041" s="41"/>
      <c r="GNZ1041" s="44"/>
      <c r="GOA1041" s="51"/>
      <c r="GOB1041" s="51"/>
      <c r="GOC1041" s="51"/>
      <c r="GOD1041" s="13"/>
      <c r="GOE1041" s="13"/>
      <c r="GOF1041" s="14"/>
      <c r="GOG1041" s="14"/>
      <c r="GOH1041" s="41"/>
      <c r="GOI1041" s="44"/>
      <c r="GOJ1041" s="51"/>
      <c r="GOK1041" s="51"/>
      <c r="GOL1041" s="51"/>
      <c r="GOM1041" s="13"/>
      <c r="GON1041" s="13"/>
      <c r="GOO1041" s="14"/>
      <c r="GOP1041" s="14"/>
      <c r="GOQ1041" s="41"/>
      <c r="GOR1041" s="44"/>
      <c r="GOS1041" s="51"/>
      <c r="GOT1041" s="51"/>
      <c r="GOU1041" s="51"/>
      <c r="GOV1041" s="13"/>
      <c r="GOW1041" s="13"/>
      <c r="GOX1041" s="14"/>
      <c r="GOY1041" s="14"/>
      <c r="GOZ1041" s="41"/>
      <c r="GPA1041" s="44"/>
      <c r="GPB1041" s="51"/>
      <c r="GPC1041" s="51"/>
      <c r="GPD1041" s="51"/>
      <c r="GPE1041" s="13"/>
      <c r="GPF1041" s="13"/>
      <c r="GPG1041" s="14"/>
      <c r="GPH1041" s="14"/>
      <c r="GPI1041" s="41"/>
      <c r="GPJ1041" s="44"/>
      <c r="GPK1041" s="51"/>
      <c r="GPL1041" s="51"/>
      <c r="GPM1041" s="51"/>
      <c r="GPN1041" s="13"/>
      <c r="GPO1041" s="13"/>
      <c r="GPP1041" s="14"/>
      <c r="GPQ1041" s="14"/>
      <c r="GPR1041" s="41"/>
      <c r="GPS1041" s="44"/>
      <c r="GPT1041" s="51"/>
      <c r="GPU1041" s="51"/>
      <c r="GPV1041" s="51"/>
      <c r="GPW1041" s="13"/>
      <c r="GPX1041" s="13"/>
      <c r="GPY1041" s="14"/>
      <c r="GPZ1041" s="14"/>
      <c r="GQA1041" s="41"/>
      <c r="GQB1041" s="44"/>
      <c r="GQC1041" s="51"/>
      <c r="GQD1041" s="51"/>
      <c r="GQE1041" s="51"/>
      <c r="GQF1041" s="13"/>
      <c r="GQG1041" s="13"/>
      <c r="GQH1041" s="14"/>
      <c r="GQI1041" s="14"/>
      <c r="GQJ1041" s="41"/>
      <c r="GQK1041" s="44"/>
      <c r="GQL1041" s="51"/>
      <c r="GQM1041" s="51"/>
      <c r="GQN1041" s="51"/>
      <c r="GQO1041" s="13"/>
      <c r="GQP1041" s="13"/>
      <c r="GQQ1041" s="14"/>
      <c r="GQR1041" s="14"/>
      <c r="GQS1041" s="41"/>
      <c r="GQT1041" s="44"/>
      <c r="GQU1041" s="51"/>
      <c r="GQV1041" s="51"/>
      <c r="GQW1041" s="51"/>
      <c r="GQX1041" s="13"/>
      <c r="GQY1041" s="13"/>
      <c r="GQZ1041" s="14"/>
      <c r="GRA1041" s="14"/>
      <c r="GRB1041" s="41"/>
      <c r="GRC1041" s="44"/>
      <c r="GRD1041" s="51"/>
      <c r="GRE1041" s="51"/>
      <c r="GRF1041" s="51"/>
      <c r="GRG1041" s="13"/>
      <c r="GRH1041" s="13"/>
      <c r="GRI1041" s="14"/>
      <c r="GRJ1041" s="14"/>
      <c r="GRK1041" s="41"/>
      <c r="GRL1041" s="44"/>
      <c r="GRM1041" s="51"/>
      <c r="GRN1041" s="51"/>
      <c r="GRO1041" s="51"/>
      <c r="GRP1041" s="13"/>
      <c r="GRQ1041" s="13"/>
      <c r="GRR1041" s="14"/>
      <c r="GRS1041" s="14"/>
      <c r="GRT1041" s="41"/>
      <c r="GRU1041" s="44"/>
      <c r="GRV1041" s="51"/>
      <c r="GRW1041" s="51"/>
      <c r="GRX1041" s="51"/>
      <c r="GRY1041" s="13"/>
      <c r="GRZ1041" s="13"/>
      <c r="GSA1041" s="14"/>
      <c r="GSB1041" s="14"/>
      <c r="GSC1041" s="41"/>
      <c r="GSD1041" s="44"/>
      <c r="GSE1041" s="51"/>
      <c r="GSF1041" s="51"/>
      <c r="GSG1041" s="51"/>
      <c r="GSH1041" s="13"/>
      <c r="GSI1041" s="13"/>
      <c r="GSJ1041" s="14"/>
      <c r="GSK1041" s="14"/>
      <c r="GSL1041" s="41"/>
      <c r="GSM1041" s="44"/>
      <c r="GSN1041" s="51"/>
      <c r="GSO1041" s="51"/>
      <c r="GSP1041" s="51"/>
      <c r="GSQ1041" s="13"/>
      <c r="GSR1041" s="13"/>
      <c r="GSS1041" s="14"/>
      <c r="GST1041" s="14"/>
      <c r="GSU1041" s="41"/>
      <c r="GSV1041" s="44"/>
      <c r="GSW1041" s="51"/>
      <c r="GSX1041" s="51"/>
      <c r="GSY1041" s="51"/>
      <c r="GSZ1041" s="13"/>
      <c r="GTA1041" s="13"/>
      <c r="GTB1041" s="14"/>
      <c r="GTC1041" s="14"/>
      <c r="GTD1041" s="41"/>
      <c r="GTE1041" s="44"/>
      <c r="GTF1041" s="51"/>
      <c r="GTG1041" s="51"/>
      <c r="GTH1041" s="51"/>
      <c r="GTI1041" s="13"/>
      <c r="GTJ1041" s="13"/>
      <c r="GTK1041" s="14"/>
      <c r="GTL1041" s="14"/>
      <c r="GTM1041" s="41"/>
      <c r="GTN1041" s="44"/>
      <c r="GTO1041" s="51"/>
      <c r="GTP1041" s="51"/>
      <c r="GTQ1041" s="51"/>
      <c r="GTR1041" s="13"/>
      <c r="GTS1041" s="13"/>
      <c r="GTT1041" s="14"/>
      <c r="GTU1041" s="14"/>
      <c r="GTV1041" s="41"/>
      <c r="GTW1041" s="44"/>
      <c r="GTX1041" s="51"/>
      <c r="GTY1041" s="51"/>
      <c r="GTZ1041" s="51"/>
      <c r="GUA1041" s="13"/>
      <c r="GUB1041" s="13"/>
      <c r="GUC1041" s="14"/>
      <c r="GUD1041" s="14"/>
      <c r="GUE1041" s="41"/>
      <c r="GUF1041" s="44"/>
      <c r="GUG1041" s="51"/>
      <c r="GUH1041" s="51"/>
      <c r="GUI1041" s="51"/>
      <c r="GUJ1041" s="13"/>
      <c r="GUK1041" s="13"/>
      <c r="GUL1041" s="14"/>
      <c r="GUM1041" s="14"/>
      <c r="GUN1041" s="41"/>
      <c r="GUO1041" s="44"/>
      <c r="GUP1041" s="51"/>
      <c r="GUQ1041" s="51"/>
      <c r="GUR1041" s="51"/>
      <c r="GUS1041" s="13"/>
      <c r="GUT1041" s="13"/>
      <c r="GUU1041" s="14"/>
      <c r="GUV1041" s="14"/>
      <c r="GUW1041" s="41"/>
      <c r="GUX1041" s="44"/>
      <c r="GUY1041" s="51"/>
      <c r="GUZ1041" s="51"/>
      <c r="GVA1041" s="51"/>
      <c r="GVB1041" s="13"/>
      <c r="GVC1041" s="13"/>
      <c r="GVD1041" s="14"/>
      <c r="GVE1041" s="14"/>
      <c r="GVF1041" s="41"/>
      <c r="GVG1041" s="44"/>
      <c r="GVH1041" s="51"/>
      <c r="GVI1041" s="51"/>
      <c r="GVJ1041" s="51"/>
      <c r="GVK1041" s="13"/>
      <c r="GVL1041" s="13"/>
      <c r="GVM1041" s="14"/>
      <c r="GVN1041" s="14"/>
      <c r="GVO1041" s="41"/>
      <c r="GVP1041" s="44"/>
      <c r="GVQ1041" s="51"/>
      <c r="GVR1041" s="51"/>
      <c r="GVS1041" s="51"/>
      <c r="GVT1041" s="13"/>
      <c r="GVU1041" s="13"/>
      <c r="GVV1041" s="14"/>
      <c r="GVW1041" s="14"/>
      <c r="GVX1041" s="41"/>
      <c r="GVY1041" s="44"/>
      <c r="GVZ1041" s="51"/>
      <c r="GWA1041" s="51"/>
      <c r="GWB1041" s="51"/>
      <c r="GWC1041" s="13"/>
      <c r="GWD1041" s="13"/>
      <c r="GWE1041" s="14"/>
      <c r="GWF1041" s="14"/>
      <c r="GWG1041" s="41"/>
      <c r="GWH1041" s="44"/>
      <c r="GWI1041" s="51"/>
      <c r="GWJ1041" s="51"/>
      <c r="GWK1041" s="51"/>
      <c r="GWL1041" s="13"/>
      <c r="GWM1041" s="13"/>
      <c r="GWN1041" s="14"/>
      <c r="GWO1041" s="14"/>
      <c r="GWP1041" s="41"/>
      <c r="GWQ1041" s="44"/>
      <c r="GWR1041" s="51"/>
      <c r="GWS1041" s="51"/>
      <c r="GWT1041" s="51"/>
      <c r="GWU1041" s="13"/>
      <c r="GWV1041" s="13"/>
      <c r="GWW1041" s="14"/>
      <c r="GWX1041" s="14"/>
      <c r="GWY1041" s="41"/>
      <c r="GWZ1041" s="44"/>
      <c r="GXA1041" s="51"/>
      <c r="GXB1041" s="51"/>
      <c r="GXC1041" s="51"/>
      <c r="GXD1041" s="13"/>
      <c r="GXE1041" s="13"/>
      <c r="GXF1041" s="14"/>
      <c r="GXG1041" s="14"/>
      <c r="GXH1041" s="41"/>
      <c r="GXI1041" s="44"/>
      <c r="GXJ1041" s="51"/>
      <c r="GXK1041" s="51"/>
      <c r="GXL1041" s="51"/>
      <c r="GXM1041" s="13"/>
      <c r="GXN1041" s="13"/>
      <c r="GXO1041" s="14"/>
      <c r="GXP1041" s="14"/>
      <c r="GXQ1041" s="41"/>
      <c r="GXR1041" s="44"/>
      <c r="GXS1041" s="51"/>
      <c r="GXT1041" s="51"/>
      <c r="GXU1041" s="51"/>
      <c r="GXV1041" s="13"/>
      <c r="GXW1041" s="13"/>
      <c r="GXX1041" s="14"/>
      <c r="GXY1041" s="14"/>
      <c r="GXZ1041" s="41"/>
      <c r="GYA1041" s="44"/>
      <c r="GYB1041" s="51"/>
      <c r="GYC1041" s="51"/>
      <c r="GYD1041" s="51"/>
      <c r="GYE1041" s="13"/>
      <c r="GYF1041" s="13"/>
      <c r="GYG1041" s="14"/>
      <c r="GYH1041" s="14"/>
      <c r="GYI1041" s="41"/>
      <c r="GYJ1041" s="44"/>
      <c r="GYK1041" s="51"/>
      <c r="GYL1041" s="51"/>
      <c r="GYM1041" s="51"/>
      <c r="GYN1041" s="13"/>
      <c r="GYO1041" s="13"/>
      <c r="GYP1041" s="14"/>
      <c r="GYQ1041" s="14"/>
      <c r="GYR1041" s="41"/>
      <c r="GYS1041" s="44"/>
      <c r="GYT1041" s="51"/>
      <c r="GYU1041" s="51"/>
      <c r="GYV1041" s="51"/>
      <c r="GYW1041" s="13"/>
      <c r="GYX1041" s="13"/>
      <c r="GYY1041" s="14"/>
      <c r="GYZ1041" s="14"/>
      <c r="GZA1041" s="41"/>
      <c r="GZB1041" s="44"/>
      <c r="GZC1041" s="51"/>
      <c r="GZD1041" s="51"/>
      <c r="GZE1041" s="51"/>
      <c r="GZF1041" s="13"/>
      <c r="GZG1041" s="13"/>
      <c r="GZH1041" s="14"/>
      <c r="GZI1041" s="14"/>
      <c r="GZJ1041" s="41"/>
      <c r="GZK1041" s="44"/>
      <c r="GZL1041" s="51"/>
      <c r="GZM1041" s="51"/>
      <c r="GZN1041" s="51"/>
      <c r="GZO1041" s="13"/>
      <c r="GZP1041" s="13"/>
      <c r="GZQ1041" s="14"/>
      <c r="GZR1041" s="14"/>
      <c r="GZS1041" s="41"/>
      <c r="GZT1041" s="44"/>
      <c r="GZU1041" s="51"/>
      <c r="GZV1041" s="51"/>
      <c r="GZW1041" s="51"/>
      <c r="GZX1041" s="13"/>
      <c r="GZY1041" s="13"/>
      <c r="GZZ1041" s="14"/>
      <c r="HAA1041" s="14"/>
      <c r="HAB1041" s="41"/>
      <c r="HAC1041" s="44"/>
      <c r="HAD1041" s="51"/>
      <c r="HAE1041" s="51"/>
      <c r="HAF1041" s="51"/>
      <c r="HAG1041" s="13"/>
      <c r="HAH1041" s="13"/>
      <c r="HAI1041" s="14"/>
      <c r="HAJ1041" s="14"/>
      <c r="HAK1041" s="41"/>
      <c r="HAL1041" s="44"/>
      <c r="HAM1041" s="51"/>
      <c r="HAN1041" s="51"/>
      <c r="HAO1041" s="51"/>
      <c r="HAP1041" s="13"/>
      <c r="HAQ1041" s="13"/>
      <c r="HAR1041" s="14"/>
      <c r="HAS1041" s="14"/>
      <c r="HAT1041" s="41"/>
      <c r="HAU1041" s="44"/>
      <c r="HAV1041" s="51"/>
      <c r="HAW1041" s="51"/>
      <c r="HAX1041" s="51"/>
      <c r="HAY1041" s="13"/>
      <c r="HAZ1041" s="13"/>
      <c r="HBA1041" s="14"/>
      <c r="HBB1041" s="14"/>
      <c r="HBC1041" s="41"/>
      <c r="HBD1041" s="44"/>
      <c r="HBE1041" s="51"/>
      <c r="HBF1041" s="51"/>
      <c r="HBG1041" s="51"/>
      <c r="HBH1041" s="13"/>
      <c r="HBI1041" s="13"/>
      <c r="HBJ1041" s="14"/>
      <c r="HBK1041" s="14"/>
      <c r="HBL1041" s="41"/>
      <c r="HBM1041" s="44"/>
      <c r="HBN1041" s="51"/>
      <c r="HBO1041" s="51"/>
      <c r="HBP1041" s="51"/>
      <c r="HBQ1041" s="13"/>
      <c r="HBR1041" s="13"/>
      <c r="HBS1041" s="14"/>
      <c r="HBT1041" s="14"/>
      <c r="HBU1041" s="41"/>
      <c r="HBV1041" s="44"/>
      <c r="HBW1041" s="51"/>
      <c r="HBX1041" s="51"/>
      <c r="HBY1041" s="51"/>
      <c r="HBZ1041" s="13"/>
      <c r="HCA1041" s="13"/>
      <c r="HCB1041" s="14"/>
      <c r="HCC1041" s="14"/>
      <c r="HCD1041" s="41"/>
      <c r="HCE1041" s="44"/>
      <c r="HCF1041" s="51"/>
      <c r="HCG1041" s="51"/>
      <c r="HCH1041" s="51"/>
      <c r="HCI1041" s="13"/>
      <c r="HCJ1041" s="13"/>
      <c r="HCK1041" s="14"/>
      <c r="HCL1041" s="14"/>
      <c r="HCM1041" s="41"/>
      <c r="HCN1041" s="44"/>
      <c r="HCO1041" s="51"/>
      <c r="HCP1041" s="51"/>
      <c r="HCQ1041" s="51"/>
      <c r="HCR1041" s="13"/>
      <c r="HCS1041" s="13"/>
      <c r="HCT1041" s="14"/>
      <c r="HCU1041" s="14"/>
      <c r="HCV1041" s="41"/>
      <c r="HCW1041" s="44"/>
      <c r="HCX1041" s="51"/>
      <c r="HCY1041" s="51"/>
      <c r="HCZ1041" s="51"/>
      <c r="HDA1041" s="13"/>
      <c r="HDB1041" s="13"/>
      <c r="HDC1041" s="14"/>
      <c r="HDD1041" s="14"/>
      <c r="HDE1041" s="41"/>
      <c r="HDF1041" s="44"/>
      <c r="HDG1041" s="51"/>
      <c r="HDH1041" s="51"/>
      <c r="HDI1041" s="51"/>
      <c r="HDJ1041" s="13"/>
      <c r="HDK1041" s="13"/>
      <c r="HDL1041" s="14"/>
      <c r="HDM1041" s="14"/>
      <c r="HDN1041" s="41"/>
      <c r="HDO1041" s="44"/>
      <c r="HDP1041" s="51"/>
      <c r="HDQ1041" s="51"/>
      <c r="HDR1041" s="51"/>
      <c r="HDS1041" s="13"/>
      <c r="HDT1041" s="13"/>
      <c r="HDU1041" s="14"/>
      <c r="HDV1041" s="14"/>
      <c r="HDW1041" s="41"/>
      <c r="HDX1041" s="44"/>
      <c r="HDY1041" s="51"/>
      <c r="HDZ1041" s="51"/>
      <c r="HEA1041" s="51"/>
      <c r="HEB1041" s="13"/>
      <c r="HEC1041" s="13"/>
      <c r="HED1041" s="14"/>
      <c r="HEE1041" s="14"/>
      <c r="HEF1041" s="41"/>
      <c r="HEG1041" s="44"/>
      <c r="HEH1041" s="51"/>
      <c r="HEI1041" s="51"/>
      <c r="HEJ1041" s="51"/>
      <c r="HEK1041" s="13"/>
      <c r="HEL1041" s="13"/>
      <c r="HEM1041" s="14"/>
      <c r="HEN1041" s="14"/>
      <c r="HEO1041" s="41"/>
      <c r="HEP1041" s="44"/>
      <c r="HEQ1041" s="51"/>
      <c r="HER1041" s="51"/>
      <c r="HES1041" s="51"/>
      <c r="HET1041" s="13"/>
      <c r="HEU1041" s="13"/>
      <c r="HEV1041" s="14"/>
      <c r="HEW1041" s="14"/>
      <c r="HEX1041" s="41"/>
      <c r="HEY1041" s="44"/>
      <c r="HEZ1041" s="51"/>
      <c r="HFA1041" s="51"/>
      <c r="HFB1041" s="51"/>
      <c r="HFC1041" s="13"/>
      <c r="HFD1041" s="13"/>
      <c r="HFE1041" s="14"/>
      <c r="HFF1041" s="14"/>
      <c r="HFG1041" s="41"/>
      <c r="HFH1041" s="44"/>
      <c r="HFI1041" s="51"/>
      <c r="HFJ1041" s="51"/>
      <c r="HFK1041" s="51"/>
      <c r="HFL1041" s="13"/>
      <c r="HFM1041" s="13"/>
      <c r="HFN1041" s="14"/>
      <c r="HFO1041" s="14"/>
      <c r="HFP1041" s="41"/>
      <c r="HFQ1041" s="44"/>
      <c r="HFR1041" s="51"/>
      <c r="HFS1041" s="51"/>
      <c r="HFT1041" s="51"/>
      <c r="HFU1041" s="13"/>
      <c r="HFV1041" s="13"/>
      <c r="HFW1041" s="14"/>
      <c r="HFX1041" s="14"/>
      <c r="HFY1041" s="41"/>
      <c r="HFZ1041" s="44"/>
      <c r="HGA1041" s="51"/>
      <c r="HGB1041" s="51"/>
      <c r="HGC1041" s="51"/>
      <c r="HGD1041" s="13"/>
      <c r="HGE1041" s="13"/>
      <c r="HGF1041" s="14"/>
      <c r="HGG1041" s="14"/>
      <c r="HGH1041" s="41"/>
      <c r="HGI1041" s="44"/>
      <c r="HGJ1041" s="51"/>
      <c r="HGK1041" s="51"/>
      <c r="HGL1041" s="51"/>
      <c r="HGM1041" s="13"/>
      <c r="HGN1041" s="13"/>
      <c r="HGO1041" s="14"/>
      <c r="HGP1041" s="14"/>
      <c r="HGQ1041" s="41"/>
      <c r="HGR1041" s="44"/>
      <c r="HGS1041" s="51"/>
      <c r="HGT1041" s="51"/>
      <c r="HGU1041" s="51"/>
      <c r="HGV1041" s="13"/>
      <c r="HGW1041" s="13"/>
      <c r="HGX1041" s="14"/>
      <c r="HGY1041" s="14"/>
      <c r="HGZ1041" s="41"/>
      <c r="HHA1041" s="44"/>
      <c r="HHB1041" s="51"/>
      <c r="HHC1041" s="51"/>
      <c r="HHD1041" s="51"/>
      <c r="HHE1041" s="13"/>
      <c r="HHF1041" s="13"/>
      <c r="HHG1041" s="14"/>
      <c r="HHH1041" s="14"/>
      <c r="HHI1041" s="41"/>
      <c r="HHJ1041" s="44"/>
      <c r="HHK1041" s="51"/>
      <c r="HHL1041" s="51"/>
      <c r="HHM1041" s="51"/>
      <c r="HHN1041" s="13"/>
      <c r="HHO1041" s="13"/>
      <c r="HHP1041" s="14"/>
      <c r="HHQ1041" s="14"/>
      <c r="HHR1041" s="41"/>
      <c r="HHS1041" s="44"/>
      <c r="HHT1041" s="51"/>
      <c r="HHU1041" s="51"/>
      <c r="HHV1041" s="51"/>
      <c r="HHW1041" s="13"/>
      <c r="HHX1041" s="13"/>
      <c r="HHY1041" s="14"/>
      <c r="HHZ1041" s="14"/>
      <c r="HIA1041" s="41"/>
      <c r="HIB1041" s="44"/>
      <c r="HIC1041" s="51"/>
      <c r="HID1041" s="51"/>
      <c r="HIE1041" s="51"/>
      <c r="HIF1041" s="13"/>
      <c r="HIG1041" s="13"/>
      <c r="HIH1041" s="14"/>
      <c r="HII1041" s="14"/>
      <c r="HIJ1041" s="41"/>
      <c r="HIK1041" s="44"/>
      <c r="HIL1041" s="51"/>
      <c r="HIM1041" s="51"/>
      <c r="HIN1041" s="51"/>
      <c r="HIO1041" s="13"/>
      <c r="HIP1041" s="13"/>
      <c r="HIQ1041" s="14"/>
      <c r="HIR1041" s="14"/>
      <c r="HIS1041" s="41"/>
      <c r="HIT1041" s="44"/>
      <c r="HIU1041" s="51"/>
      <c r="HIV1041" s="51"/>
      <c r="HIW1041" s="51"/>
      <c r="HIX1041" s="13"/>
      <c r="HIY1041" s="13"/>
      <c r="HIZ1041" s="14"/>
      <c r="HJA1041" s="14"/>
      <c r="HJB1041" s="41"/>
      <c r="HJC1041" s="44"/>
      <c r="HJD1041" s="51"/>
      <c r="HJE1041" s="51"/>
      <c r="HJF1041" s="51"/>
      <c r="HJG1041" s="13"/>
      <c r="HJH1041" s="13"/>
      <c r="HJI1041" s="14"/>
      <c r="HJJ1041" s="14"/>
      <c r="HJK1041" s="41"/>
      <c r="HJL1041" s="44"/>
      <c r="HJM1041" s="51"/>
      <c r="HJN1041" s="51"/>
      <c r="HJO1041" s="51"/>
      <c r="HJP1041" s="13"/>
      <c r="HJQ1041" s="13"/>
      <c r="HJR1041" s="14"/>
      <c r="HJS1041" s="14"/>
      <c r="HJT1041" s="41"/>
      <c r="HJU1041" s="44"/>
      <c r="HJV1041" s="51"/>
      <c r="HJW1041" s="51"/>
      <c r="HJX1041" s="51"/>
      <c r="HJY1041" s="13"/>
      <c r="HJZ1041" s="13"/>
      <c r="HKA1041" s="14"/>
      <c r="HKB1041" s="14"/>
      <c r="HKC1041" s="41"/>
      <c r="HKD1041" s="44"/>
      <c r="HKE1041" s="51"/>
      <c r="HKF1041" s="51"/>
      <c r="HKG1041" s="51"/>
      <c r="HKH1041" s="13"/>
      <c r="HKI1041" s="13"/>
      <c r="HKJ1041" s="14"/>
      <c r="HKK1041" s="14"/>
      <c r="HKL1041" s="41"/>
      <c r="HKM1041" s="44"/>
      <c r="HKN1041" s="51"/>
      <c r="HKO1041" s="51"/>
      <c r="HKP1041" s="51"/>
      <c r="HKQ1041" s="13"/>
      <c r="HKR1041" s="13"/>
      <c r="HKS1041" s="14"/>
      <c r="HKT1041" s="14"/>
      <c r="HKU1041" s="41"/>
      <c r="HKV1041" s="44"/>
      <c r="HKW1041" s="51"/>
      <c r="HKX1041" s="51"/>
      <c r="HKY1041" s="51"/>
      <c r="HKZ1041" s="13"/>
      <c r="HLA1041" s="13"/>
      <c r="HLB1041" s="14"/>
      <c r="HLC1041" s="14"/>
      <c r="HLD1041" s="41"/>
      <c r="HLE1041" s="44"/>
      <c r="HLF1041" s="51"/>
      <c r="HLG1041" s="51"/>
      <c r="HLH1041" s="51"/>
      <c r="HLI1041" s="13"/>
      <c r="HLJ1041" s="13"/>
      <c r="HLK1041" s="14"/>
      <c r="HLL1041" s="14"/>
      <c r="HLM1041" s="41"/>
      <c r="HLN1041" s="44"/>
      <c r="HLO1041" s="51"/>
      <c r="HLP1041" s="51"/>
      <c r="HLQ1041" s="51"/>
      <c r="HLR1041" s="13"/>
      <c r="HLS1041" s="13"/>
      <c r="HLT1041" s="14"/>
      <c r="HLU1041" s="14"/>
      <c r="HLV1041" s="41"/>
      <c r="HLW1041" s="44"/>
      <c r="HLX1041" s="51"/>
      <c r="HLY1041" s="51"/>
      <c r="HLZ1041" s="51"/>
      <c r="HMA1041" s="13"/>
      <c r="HMB1041" s="13"/>
      <c r="HMC1041" s="14"/>
      <c r="HMD1041" s="14"/>
      <c r="HME1041" s="41"/>
      <c r="HMF1041" s="44"/>
      <c r="HMG1041" s="51"/>
      <c r="HMH1041" s="51"/>
      <c r="HMI1041" s="51"/>
      <c r="HMJ1041" s="13"/>
      <c r="HMK1041" s="13"/>
      <c r="HML1041" s="14"/>
      <c r="HMM1041" s="14"/>
      <c r="HMN1041" s="41"/>
      <c r="HMO1041" s="44"/>
      <c r="HMP1041" s="51"/>
      <c r="HMQ1041" s="51"/>
      <c r="HMR1041" s="51"/>
      <c r="HMS1041" s="13"/>
      <c r="HMT1041" s="13"/>
      <c r="HMU1041" s="14"/>
      <c r="HMV1041" s="14"/>
      <c r="HMW1041" s="41"/>
      <c r="HMX1041" s="44"/>
      <c r="HMY1041" s="51"/>
      <c r="HMZ1041" s="51"/>
      <c r="HNA1041" s="51"/>
      <c r="HNB1041" s="13"/>
      <c r="HNC1041" s="13"/>
      <c r="HND1041" s="14"/>
      <c r="HNE1041" s="14"/>
      <c r="HNF1041" s="41"/>
      <c r="HNG1041" s="44"/>
      <c r="HNH1041" s="51"/>
      <c r="HNI1041" s="51"/>
      <c r="HNJ1041" s="51"/>
      <c r="HNK1041" s="13"/>
      <c r="HNL1041" s="13"/>
      <c r="HNM1041" s="14"/>
      <c r="HNN1041" s="14"/>
      <c r="HNO1041" s="41"/>
      <c r="HNP1041" s="44"/>
      <c r="HNQ1041" s="51"/>
      <c r="HNR1041" s="51"/>
      <c r="HNS1041" s="51"/>
      <c r="HNT1041" s="13"/>
      <c r="HNU1041" s="13"/>
      <c r="HNV1041" s="14"/>
      <c r="HNW1041" s="14"/>
      <c r="HNX1041" s="41"/>
      <c r="HNY1041" s="44"/>
      <c r="HNZ1041" s="51"/>
      <c r="HOA1041" s="51"/>
      <c r="HOB1041" s="51"/>
      <c r="HOC1041" s="13"/>
      <c r="HOD1041" s="13"/>
      <c r="HOE1041" s="14"/>
      <c r="HOF1041" s="14"/>
      <c r="HOG1041" s="41"/>
      <c r="HOH1041" s="44"/>
      <c r="HOI1041" s="51"/>
      <c r="HOJ1041" s="51"/>
      <c r="HOK1041" s="51"/>
      <c r="HOL1041" s="13"/>
      <c r="HOM1041" s="13"/>
      <c r="HON1041" s="14"/>
      <c r="HOO1041" s="14"/>
      <c r="HOP1041" s="41"/>
      <c r="HOQ1041" s="44"/>
      <c r="HOR1041" s="51"/>
      <c r="HOS1041" s="51"/>
      <c r="HOT1041" s="51"/>
      <c r="HOU1041" s="13"/>
      <c r="HOV1041" s="13"/>
      <c r="HOW1041" s="14"/>
      <c r="HOX1041" s="14"/>
      <c r="HOY1041" s="41"/>
      <c r="HOZ1041" s="44"/>
      <c r="HPA1041" s="51"/>
      <c r="HPB1041" s="51"/>
      <c r="HPC1041" s="51"/>
      <c r="HPD1041" s="13"/>
      <c r="HPE1041" s="13"/>
      <c r="HPF1041" s="14"/>
      <c r="HPG1041" s="14"/>
      <c r="HPH1041" s="41"/>
      <c r="HPI1041" s="44"/>
      <c r="HPJ1041" s="51"/>
      <c r="HPK1041" s="51"/>
      <c r="HPL1041" s="51"/>
      <c r="HPM1041" s="13"/>
      <c r="HPN1041" s="13"/>
      <c r="HPO1041" s="14"/>
      <c r="HPP1041" s="14"/>
      <c r="HPQ1041" s="41"/>
      <c r="HPR1041" s="44"/>
      <c r="HPS1041" s="51"/>
      <c r="HPT1041" s="51"/>
      <c r="HPU1041" s="51"/>
      <c r="HPV1041" s="13"/>
      <c r="HPW1041" s="13"/>
      <c r="HPX1041" s="14"/>
      <c r="HPY1041" s="14"/>
      <c r="HPZ1041" s="41"/>
      <c r="HQA1041" s="44"/>
      <c r="HQB1041" s="51"/>
      <c r="HQC1041" s="51"/>
      <c r="HQD1041" s="51"/>
      <c r="HQE1041" s="13"/>
      <c r="HQF1041" s="13"/>
      <c r="HQG1041" s="14"/>
      <c r="HQH1041" s="14"/>
      <c r="HQI1041" s="41"/>
      <c r="HQJ1041" s="44"/>
      <c r="HQK1041" s="51"/>
      <c r="HQL1041" s="51"/>
      <c r="HQM1041" s="51"/>
      <c r="HQN1041" s="13"/>
      <c r="HQO1041" s="13"/>
      <c r="HQP1041" s="14"/>
      <c r="HQQ1041" s="14"/>
      <c r="HQR1041" s="41"/>
      <c r="HQS1041" s="44"/>
      <c r="HQT1041" s="51"/>
      <c r="HQU1041" s="51"/>
      <c r="HQV1041" s="51"/>
      <c r="HQW1041" s="13"/>
      <c r="HQX1041" s="13"/>
      <c r="HQY1041" s="14"/>
      <c r="HQZ1041" s="14"/>
      <c r="HRA1041" s="41"/>
      <c r="HRB1041" s="44"/>
      <c r="HRC1041" s="51"/>
      <c r="HRD1041" s="51"/>
      <c r="HRE1041" s="51"/>
      <c r="HRF1041" s="13"/>
      <c r="HRG1041" s="13"/>
      <c r="HRH1041" s="14"/>
      <c r="HRI1041" s="14"/>
      <c r="HRJ1041" s="41"/>
      <c r="HRK1041" s="44"/>
      <c r="HRL1041" s="51"/>
      <c r="HRM1041" s="51"/>
      <c r="HRN1041" s="51"/>
      <c r="HRO1041" s="13"/>
      <c r="HRP1041" s="13"/>
      <c r="HRQ1041" s="14"/>
      <c r="HRR1041" s="14"/>
      <c r="HRS1041" s="41"/>
      <c r="HRT1041" s="44"/>
      <c r="HRU1041" s="51"/>
      <c r="HRV1041" s="51"/>
      <c r="HRW1041" s="51"/>
      <c r="HRX1041" s="13"/>
      <c r="HRY1041" s="13"/>
      <c r="HRZ1041" s="14"/>
      <c r="HSA1041" s="14"/>
      <c r="HSB1041" s="41"/>
      <c r="HSC1041" s="44"/>
      <c r="HSD1041" s="51"/>
      <c r="HSE1041" s="51"/>
      <c r="HSF1041" s="51"/>
      <c r="HSG1041" s="13"/>
      <c r="HSH1041" s="13"/>
      <c r="HSI1041" s="14"/>
      <c r="HSJ1041" s="14"/>
      <c r="HSK1041" s="41"/>
      <c r="HSL1041" s="44"/>
      <c r="HSM1041" s="51"/>
      <c r="HSN1041" s="51"/>
      <c r="HSO1041" s="51"/>
      <c r="HSP1041" s="13"/>
      <c r="HSQ1041" s="13"/>
      <c r="HSR1041" s="14"/>
      <c r="HSS1041" s="14"/>
      <c r="HST1041" s="41"/>
      <c r="HSU1041" s="44"/>
      <c r="HSV1041" s="51"/>
      <c r="HSW1041" s="51"/>
      <c r="HSX1041" s="51"/>
      <c r="HSY1041" s="13"/>
      <c r="HSZ1041" s="13"/>
      <c r="HTA1041" s="14"/>
      <c r="HTB1041" s="14"/>
      <c r="HTC1041" s="41"/>
      <c r="HTD1041" s="44"/>
      <c r="HTE1041" s="51"/>
      <c r="HTF1041" s="51"/>
      <c r="HTG1041" s="51"/>
      <c r="HTH1041" s="13"/>
      <c r="HTI1041" s="13"/>
      <c r="HTJ1041" s="14"/>
      <c r="HTK1041" s="14"/>
      <c r="HTL1041" s="41"/>
      <c r="HTM1041" s="44"/>
      <c r="HTN1041" s="51"/>
      <c r="HTO1041" s="51"/>
      <c r="HTP1041" s="51"/>
      <c r="HTQ1041" s="13"/>
      <c r="HTR1041" s="13"/>
      <c r="HTS1041" s="14"/>
      <c r="HTT1041" s="14"/>
      <c r="HTU1041" s="41"/>
      <c r="HTV1041" s="44"/>
      <c r="HTW1041" s="51"/>
      <c r="HTX1041" s="51"/>
      <c r="HTY1041" s="51"/>
      <c r="HTZ1041" s="13"/>
      <c r="HUA1041" s="13"/>
      <c r="HUB1041" s="14"/>
      <c r="HUC1041" s="14"/>
      <c r="HUD1041" s="41"/>
      <c r="HUE1041" s="44"/>
      <c r="HUF1041" s="51"/>
      <c r="HUG1041" s="51"/>
      <c r="HUH1041" s="51"/>
      <c r="HUI1041" s="13"/>
      <c r="HUJ1041" s="13"/>
      <c r="HUK1041" s="14"/>
      <c r="HUL1041" s="14"/>
      <c r="HUM1041" s="41"/>
      <c r="HUN1041" s="44"/>
      <c r="HUO1041" s="51"/>
      <c r="HUP1041" s="51"/>
      <c r="HUQ1041" s="51"/>
      <c r="HUR1041" s="13"/>
      <c r="HUS1041" s="13"/>
      <c r="HUT1041" s="14"/>
      <c r="HUU1041" s="14"/>
      <c r="HUV1041" s="41"/>
      <c r="HUW1041" s="44"/>
      <c r="HUX1041" s="51"/>
      <c r="HUY1041" s="51"/>
      <c r="HUZ1041" s="51"/>
      <c r="HVA1041" s="13"/>
      <c r="HVB1041" s="13"/>
      <c r="HVC1041" s="14"/>
      <c r="HVD1041" s="14"/>
      <c r="HVE1041" s="41"/>
      <c r="HVF1041" s="44"/>
      <c r="HVG1041" s="51"/>
      <c r="HVH1041" s="51"/>
      <c r="HVI1041" s="51"/>
      <c r="HVJ1041" s="13"/>
      <c r="HVK1041" s="13"/>
      <c r="HVL1041" s="14"/>
      <c r="HVM1041" s="14"/>
      <c r="HVN1041" s="41"/>
      <c r="HVO1041" s="44"/>
      <c r="HVP1041" s="51"/>
      <c r="HVQ1041" s="51"/>
      <c r="HVR1041" s="51"/>
      <c r="HVS1041" s="13"/>
      <c r="HVT1041" s="13"/>
      <c r="HVU1041" s="14"/>
      <c r="HVV1041" s="14"/>
      <c r="HVW1041" s="41"/>
      <c r="HVX1041" s="44"/>
      <c r="HVY1041" s="51"/>
      <c r="HVZ1041" s="51"/>
      <c r="HWA1041" s="51"/>
      <c r="HWB1041" s="13"/>
      <c r="HWC1041" s="13"/>
      <c r="HWD1041" s="14"/>
      <c r="HWE1041" s="14"/>
      <c r="HWF1041" s="41"/>
      <c r="HWG1041" s="44"/>
      <c r="HWH1041" s="51"/>
      <c r="HWI1041" s="51"/>
      <c r="HWJ1041" s="51"/>
      <c r="HWK1041" s="13"/>
      <c r="HWL1041" s="13"/>
      <c r="HWM1041" s="14"/>
      <c r="HWN1041" s="14"/>
      <c r="HWO1041" s="41"/>
      <c r="HWP1041" s="44"/>
      <c r="HWQ1041" s="51"/>
      <c r="HWR1041" s="51"/>
      <c r="HWS1041" s="51"/>
      <c r="HWT1041" s="13"/>
      <c r="HWU1041" s="13"/>
      <c r="HWV1041" s="14"/>
      <c r="HWW1041" s="14"/>
      <c r="HWX1041" s="41"/>
      <c r="HWY1041" s="44"/>
      <c r="HWZ1041" s="51"/>
      <c r="HXA1041" s="51"/>
      <c r="HXB1041" s="51"/>
      <c r="HXC1041" s="13"/>
      <c r="HXD1041" s="13"/>
      <c r="HXE1041" s="14"/>
      <c r="HXF1041" s="14"/>
      <c r="HXG1041" s="41"/>
      <c r="HXH1041" s="44"/>
      <c r="HXI1041" s="51"/>
      <c r="HXJ1041" s="51"/>
      <c r="HXK1041" s="51"/>
      <c r="HXL1041" s="13"/>
      <c r="HXM1041" s="13"/>
      <c r="HXN1041" s="14"/>
      <c r="HXO1041" s="14"/>
      <c r="HXP1041" s="41"/>
      <c r="HXQ1041" s="44"/>
      <c r="HXR1041" s="51"/>
      <c r="HXS1041" s="51"/>
      <c r="HXT1041" s="51"/>
      <c r="HXU1041" s="13"/>
      <c r="HXV1041" s="13"/>
      <c r="HXW1041" s="14"/>
      <c r="HXX1041" s="14"/>
      <c r="HXY1041" s="41"/>
      <c r="HXZ1041" s="44"/>
      <c r="HYA1041" s="51"/>
      <c r="HYB1041" s="51"/>
      <c r="HYC1041" s="51"/>
      <c r="HYD1041" s="13"/>
      <c r="HYE1041" s="13"/>
      <c r="HYF1041" s="14"/>
      <c r="HYG1041" s="14"/>
      <c r="HYH1041" s="41"/>
      <c r="HYI1041" s="44"/>
      <c r="HYJ1041" s="51"/>
      <c r="HYK1041" s="51"/>
      <c r="HYL1041" s="51"/>
      <c r="HYM1041" s="13"/>
      <c r="HYN1041" s="13"/>
      <c r="HYO1041" s="14"/>
      <c r="HYP1041" s="14"/>
      <c r="HYQ1041" s="41"/>
      <c r="HYR1041" s="44"/>
      <c r="HYS1041" s="51"/>
      <c r="HYT1041" s="51"/>
      <c r="HYU1041" s="51"/>
      <c r="HYV1041" s="13"/>
      <c r="HYW1041" s="13"/>
      <c r="HYX1041" s="14"/>
      <c r="HYY1041" s="14"/>
      <c r="HYZ1041" s="41"/>
      <c r="HZA1041" s="44"/>
      <c r="HZB1041" s="51"/>
      <c r="HZC1041" s="51"/>
      <c r="HZD1041" s="51"/>
      <c r="HZE1041" s="13"/>
      <c r="HZF1041" s="13"/>
      <c r="HZG1041" s="14"/>
      <c r="HZH1041" s="14"/>
      <c r="HZI1041" s="41"/>
      <c r="HZJ1041" s="44"/>
      <c r="HZK1041" s="51"/>
      <c r="HZL1041" s="51"/>
      <c r="HZM1041" s="51"/>
      <c r="HZN1041" s="13"/>
      <c r="HZO1041" s="13"/>
      <c r="HZP1041" s="14"/>
      <c r="HZQ1041" s="14"/>
      <c r="HZR1041" s="41"/>
      <c r="HZS1041" s="44"/>
      <c r="HZT1041" s="51"/>
      <c r="HZU1041" s="51"/>
      <c r="HZV1041" s="51"/>
      <c r="HZW1041" s="13"/>
      <c r="HZX1041" s="13"/>
      <c r="HZY1041" s="14"/>
      <c r="HZZ1041" s="14"/>
      <c r="IAA1041" s="41"/>
      <c r="IAB1041" s="44"/>
      <c r="IAC1041" s="51"/>
      <c r="IAD1041" s="51"/>
      <c r="IAE1041" s="51"/>
      <c r="IAF1041" s="13"/>
      <c r="IAG1041" s="13"/>
      <c r="IAH1041" s="14"/>
      <c r="IAI1041" s="14"/>
      <c r="IAJ1041" s="41"/>
      <c r="IAK1041" s="44"/>
      <c r="IAL1041" s="51"/>
      <c r="IAM1041" s="51"/>
      <c r="IAN1041" s="51"/>
      <c r="IAO1041" s="13"/>
      <c r="IAP1041" s="13"/>
      <c r="IAQ1041" s="14"/>
      <c r="IAR1041" s="14"/>
      <c r="IAS1041" s="41"/>
      <c r="IAT1041" s="44"/>
      <c r="IAU1041" s="51"/>
      <c r="IAV1041" s="51"/>
      <c r="IAW1041" s="51"/>
      <c r="IAX1041" s="13"/>
      <c r="IAY1041" s="13"/>
      <c r="IAZ1041" s="14"/>
      <c r="IBA1041" s="14"/>
      <c r="IBB1041" s="41"/>
      <c r="IBC1041" s="44"/>
      <c r="IBD1041" s="51"/>
      <c r="IBE1041" s="51"/>
      <c r="IBF1041" s="51"/>
      <c r="IBG1041" s="13"/>
      <c r="IBH1041" s="13"/>
      <c r="IBI1041" s="14"/>
      <c r="IBJ1041" s="14"/>
      <c r="IBK1041" s="41"/>
      <c r="IBL1041" s="44"/>
      <c r="IBM1041" s="51"/>
      <c r="IBN1041" s="51"/>
      <c r="IBO1041" s="51"/>
      <c r="IBP1041" s="13"/>
      <c r="IBQ1041" s="13"/>
      <c r="IBR1041" s="14"/>
      <c r="IBS1041" s="14"/>
      <c r="IBT1041" s="41"/>
      <c r="IBU1041" s="44"/>
      <c r="IBV1041" s="51"/>
      <c r="IBW1041" s="51"/>
      <c r="IBX1041" s="51"/>
      <c r="IBY1041" s="13"/>
      <c r="IBZ1041" s="13"/>
      <c r="ICA1041" s="14"/>
      <c r="ICB1041" s="14"/>
      <c r="ICC1041" s="41"/>
      <c r="ICD1041" s="44"/>
      <c r="ICE1041" s="51"/>
      <c r="ICF1041" s="51"/>
      <c r="ICG1041" s="51"/>
      <c r="ICH1041" s="13"/>
      <c r="ICI1041" s="13"/>
      <c r="ICJ1041" s="14"/>
      <c r="ICK1041" s="14"/>
      <c r="ICL1041" s="41"/>
      <c r="ICM1041" s="44"/>
      <c r="ICN1041" s="51"/>
      <c r="ICO1041" s="51"/>
      <c r="ICP1041" s="51"/>
      <c r="ICQ1041" s="13"/>
      <c r="ICR1041" s="13"/>
      <c r="ICS1041" s="14"/>
      <c r="ICT1041" s="14"/>
      <c r="ICU1041" s="41"/>
      <c r="ICV1041" s="44"/>
      <c r="ICW1041" s="51"/>
      <c r="ICX1041" s="51"/>
      <c r="ICY1041" s="51"/>
      <c r="ICZ1041" s="13"/>
      <c r="IDA1041" s="13"/>
      <c r="IDB1041" s="14"/>
      <c r="IDC1041" s="14"/>
      <c r="IDD1041" s="41"/>
      <c r="IDE1041" s="44"/>
      <c r="IDF1041" s="51"/>
      <c r="IDG1041" s="51"/>
      <c r="IDH1041" s="51"/>
      <c r="IDI1041" s="13"/>
      <c r="IDJ1041" s="13"/>
      <c r="IDK1041" s="14"/>
      <c r="IDL1041" s="14"/>
      <c r="IDM1041" s="41"/>
      <c r="IDN1041" s="44"/>
      <c r="IDO1041" s="51"/>
      <c r="IDP1041" s="51"/>
      <c r="IDQ1041" s="51"/>
      <c r="IDR1041" s="13"/>
      <c r="IDS1041" s="13"/>
      <c r="IDT1041" s="14"/>
      <c r="IDU1041" s="14"/>
      <c r="IDV1041" s="41"/>
      <c r="IDW1041" s="44"/>
      <c r="IDX1041" s="51"/>
      <c r="IDY1041" s="51"/>
      <c r="IDZ1041" s="51"/>
      <c r="IEA1041" s="13"/>
      <c r="IEB1041" s="13"/>
      <c r="IEC1041" s="14"/>
      <c r="IED1041" s="14"/>
      <c r="IEE1041" s="41"/>
      <c r="IEF1041" s="44"/>
      <c r="IEG1041" s="51"/>
      <c r="IEH1041" s="51"/>
      <c r="IEI1041" s="51"/>
      <c r="IEJ1041" s="13"/>
      <c r="IEK1041" s="13"/>
      <c r="IEL1041" s="14"/>
      <c r="IEM1041" s="14"/>
      <c r="IEN1041" s="41"/>
      <c r="IEO1041" s="44"/>
      <c r="IEP1041" s="51"/>
      <c r="IEQ1041" s="51"/>
      <c r="IER1041" s="51"/>
      <c r="IES1041" s="13"/>
      <c r="IET1041" s="13"/>
      <c r="IEU1041" s="14"/>
      <c r="IEV1041" s="14"/>
      <c r="IEW1041" s="41"/>
      <c r="IEX1041" s="44"/>
      <c r="IEY1041" s="51"/>
      <c r="IEZ1041" s="51"/>
      <c r="IFA1041" s="51"/>
      <c r="IFB1041" s="13"/>
      <c r="IFC1041" s="13"/>
      <c r="IFD1041" s="14"/>
      <c r="IFE1041" s="14"/>
      <c r="IFF1041" s="41"/>
      <c r="IFG1041" s="44"/>
      <c r="IFH1041" s="51"/>
      <c r="IFI1041" s="51"/>
      <c r="IFJ1041" s="51"/>
      <c r="IFK1041" s="13"/>
      <c r="IFL1041" s="13"/>
      <c r="IFM1041" s="14"/>
      <c r="IFN1041" s="14"/>
      <c r="IFO1041" s="41"/>
      <c r="IFP1041" s="44"/>
      <c r="IFQ1041" s="51"/>
      <c r="IFR1041" s="51"/>
      <c r="IFS1041" s="51"/>
      <c r="IFT1041" s="13"/>
      <c r="IFU1041" s="13"/>
      <c r="IFV1041" s="14"/>
      <c r="IFW1041" s="14"/>
      <c r="IFX1041" s="41"/>
      <c r="IFY1041" s="44"/>
      <c r="IFZ1041" s="51"/>
      <c r="IGA1041" s="51"/>
      <c r="IGB1041" s="51"/>
      <c r="IGC1041" s="13"/>
      <c r="IGD1041" s="13"/>
      <c r="IGE1041" s="14"/>
      <c r="IGF1041" s="14"/>
      <c r="IGG1041" s="41"/>
      <c r="IGH1041" s="44"/>
      <c r="IGI1041" s="51"/>
      <c r="IGJ1041" s="51"/>
      <c r="IGK1041" s="51"/>
      <c r="IGL1041" s="13"/>
      <c r="IGM1041" s="13"/>
      <c r="IGN1041" s="14"/>
      <c r="IGO1041" s="14"/>
      <c r="IGP1041" s="41"/>
      <c r="IGQ1041" s="44"/>
      <c r="IGR1041" s="51"/>
      <c r="IGS1041" s="51"/>
      <c r="IGT1041" s="51"/>
      <c r="IGU1041" s="13"/>
      <c r="IGV1041" s="13"/>
      <c r="IGW1041" s="14"/>
      <c r="IGX1041" s="14"/>
      <c r="IGY1041" s="41"/>
      <c r="IGZ1041" s="44"/>
      <c r="IHA1041" s="51"/>
      <c r="IHB1041" s="51"/>
      <c r="IHC1041" s="51"/>
      <c r="IHD1041" s="13"/>
      <c r="IHE1041" s="13"/>
      <c r="IHF1041" s="14"/>
      <c r="IHG1041" s="14"/>
      <c r="IHH1041" s="41"/>
      <c r="IHI1041" s="44"/>
      <c r="IHJ1041" s="51"/>
      <c r="IHK1041" s="51"/>
      <c r="IHL1041" s="51"/>
      <c r="IHM1041" s="13"/>
      <c r="IHN1041" s="13"/>
      <c r="IHO1041" s="14"/>
      <c r="IHP1041" s="14"/>
      <c r="IHQ1041" s="41"/>
      <c r="IHR1041" s="44"/>
      <c r="IHS1041" s="51"/>
      <c r="IHT1041" s="51"/>
      <c r="IHU1041" s="51"/>
      <c r="IHV1041" s="13"/>
      <c r="IHW1041" s="13"/>
      <c r="IHX1041" s="14"/>
      <c r="IHY1041" s="14"/>
      <c r="IHZ1041" s="41"/>
      <c r="IIA1041" s="44"/>
      <c r="IIB1041" s="51"/>
      <c r="IIC1041" s="51"/>
      <c r="IID1041" s="51"/>
      <c r="IIE1041" s="13"/>
      <c r="IIF1041" s="13"/>
      <c r="IIG1041" s="14"/>
      <c r="IIH1041" s="14"/>
      <c r="III1041" s="41"/>
      <c r="IIJ1041" s="44"/>
      <c r="IIK1041" s="51"/>
      <c r="IIL1041" s="51"/>
      <c r="IIM1041" s="51"/>
      <c r="IIN1041" s="13"/>
      <c r="IIO1041" s="13"/>
      <c r="IIP1041" s="14"/>
      <c r="IIQ1041" s="14"/>
      <c r="IIR1041" s="41"/>
      <c r="IIS1041" s="44"/>
      <c r="IIT1041" s="51"/>
      <c r="IIU1041" s="51"/>
      <c r="IIV1041" s="51"/>
      <c r="IIW1041" s="13"/>
      <c r="IIX1041" s="13"/>
      <c r="IIY1041" s="14"/>
      <c r="IIZ1041" s="14"/>
      <c r="IJA1041" s="41"/>
      <c r="IJB1041" s="44"/>
      <c r="IJC1041" s="51"/>
      <c r="IJD1041" s="51"/>
      <c r="IJE1041" s="51"/>
      <c r="IJF1041" s="13"/>
      <c r="IJG1041" s="13"/>
      <c r="IJH1041" s="14"/>
      <c r="IJI1041" s="14"/>
      <c r="IJJ1041" s="41"/>
      <c r="IJK1041" s="44"/>
      <c r="IJL1041" s="51"/>
      <c r="IJM1041" s="51"/>
      <c r="IJN1041" s="51"/>
      <c r="IJO1041" s="13"/>
      <c r="IJP1041" s="13"/>
      <c r="IJQ1041" s="14"/>
      <c r="IJR1041" s="14"/>
      <c r="IJS1041" s="41"/>
      <c r="IJT1041" s="44"/>
      <c r="IJU1041" s="51"/>
      <c r="IJV1041" s="51"/>
      <c r="IJW1041" s="51"/>
      <c r="IJX1041" s="13"/>
      <c r="IJY1041" s="13"/>
      <c r="IJZ1041" s="14"/>
      <c r="IKA1041" s="14"/>
      <c r="IKB1041" s="41"/>
      <c r="IKC1041" s="44"/>
      <c r="IKD1041" s="51"/>
      <c r="IKE1041" s="51"/>
      <c r="IKF1041" s="51"/>
      <c r="IKG1041" s="13"/>
      <c r="IKH1041" s="13"/>
      <c r="IKI1041" s="14"/>
      <c r="IKJ1041" s="14"/>
      <c r="IKK1041" s="41"/>
      <c r="IKL1041" s="44"/>
      <c r="IKM1041" s="51"/>
      <c r="IKN1041" s="51"/>
      <c r="IKO1041" s="51"/>
      <c r="IKP1041" s="13"/>
      <c r="IKQ1041" s="13"/>
      <c r="IKR1041" s="14"/>
      <c r="IKS1041" s="14"/>
      <c r="IKT1041" s="41"/>
      <c r="IKU1041" s="44"/>
      <c r="IKV1041" s="51"/>
      <c r="IKW1041" s="51"/>
      <c r="IKX1041" s="51"/>
      <c r="IKY1041" s="13"/>
      <c r="IKZ1041" s="13"/>
      <c r="ILA1041" s="14"/>
      <c r="ILB1041" s="14"/>
      <c r="ILC1041" s="41"/>
      <c r="ILD1041" s="44"/>
      <c r="ILE1041" s="51"/>
      <c r="ILF1041" s="51"/>
      <c r="ILG1041" s="51"/>
      <c r="ILH1041" s="13"/>
      <c r="ILI1041" s="13"/>
      <c r="ILJ1041" s="14"/>
      <c r="ILK1041" s="14"/>
      <c r="ILL1041" s="41"/>
      <c r="ILM1041" s="44"/>
      <c r="ILN1041" s="51"/>
      <c r="ILO1041" s="51"/>
      <c r="ILP1041" s="51"/>
      <c r="ILQ1041" s="13"/>
      <c r="ILR1041" s="13"/>
      <c r="ILS1041" s="14"/>
      <c r="ILT1041" s="14"/>
      <c r="ILU1041" s="41"/>
      <c r="ILV1041" s="44"/>
      <c r="ILW1041" s="51"/>
      <c r="ILX1041" s="51"/>
      <c r="ILY1041" s="51"/>
      <c r="ILZ1041" s="13"/>
      <c r="IMA1041" s="13"/>
      <c r="IMB1041" s="14"/>
      <c r="IMC1041" s="14"/>
      <c r="IMD1041" s="41"/>
      <c r="IME1041" s="44"/>
      <c r="IMF1041" s="51"/>
      <c r="IMG1041" s="51"/>
      <c r="IMH1041" s="51"/>
      <c r="IMI1041" s="13"/>
      <c r="IMJ1041" s="13"/>
      <c r="IMK1041" s="14"/>
      <c r="IML1041" s="14"/>
      <c r="IMM1041" s="41"/>
      <c r="IMN1041" s="44"/>
      <c r="IMO1041" s="51"/>
      <c r="IMP1041" s="51"/>
      <c r="IMQ1041" s="51"/>
      <c r="IMR1041" s="13"/>
      <c r="IMS1041" s="13"/>
      <c r="IMT1041" s="14"/>
      <c r="IMU1041" s="14"/>
      <c r="IMV1041" s="41"/>
      <c r="IMW1041" s="44"/>
      <c r="IMX1041" s="51"/>
      <c r="IMY1041" s="51"/>
      <c r="IMZ1041" s="51"/>
      <c r="INA1041" s="13"/>
      <c r="INB1041" s="13"/>
      <c r="INC1041" s="14"/>
      <c r="IND1041" s="14"/>
      <c r="INE1041" s="41"/>
      <c r="INF1041" s="44"/>
      <c r="ING1041" s="51"/>
      <c r="INH1041" s="51"/>
      <c r="INI1041" s="51"/>
      <c r="INJ1041" s="13"/>
      <c r="INK1041" s="13"/>
      <c r="INL1041" s="14"/>
      <c r="INM1041" s="14"/>
      <c r="INN1041" s="41"/>
      <c r="INO1041" s="44"/>
      <c r="INP1041" s="51"/>
      <c r="INQ1041" s="51"/>
      <c r="INR1041" s="51"/>
      <c r="INS1041" s="13"/>
      <c r="INT1041" s="13"/>
      <c r="INU1041" s="14"/>
      <c r="INV1041" s="14"/>
      <c r="INW1041" s="41"/>
      <c r="INX1041" s="44"/>
      <c r="INY1041" s="51"/>
      <c r="INZ1041" s="51"/>
      <c r="IOA1041" s="51"/>
      <c r="IOB1041" s="13"/>
      <c r="IOC1041" s="13"/>
      <c r="IOD1041" s="14"/>
      <c r="IOE1041" s="14"/>
      <c r="IOF1041" s="41"/>
      <c r="IOG1041" s="44"/>
      <c r="IOH1041" s="51"/>
      <c r="IOI1041" s="51"/>
      <c r="IOJ1041" s="51"/>
      <c r="IOK1041" s="13"/>
      <c r="IOL1041" s="13"/>
      <c r="IOM1041" s="14"/>
      <c r="ION1041" s="14"/>
      <c r="IOO1041" s="41"/>
      <c r="IOP1041" s="44"/>
      <c r="IOQ1041" s="51"/>
      <c r="IOR1041" s="51"/>
      <c r="IOS1041" s="51"/>
      <c r="IOT1041" s="13"/>
      <c r="IOU1041" s="13"/>
      <c r="IOV1041" s="14"/>
      <c r="IOW1041" s="14"/>
      <c r="IOX1041" s="41"/>
      <c r="IOY1041" s="44"/>
      <c r="IOZ1041" s="51"/>
      <c r="IPA1041" s="51"/>
      <c r="IPB1041" s="51"/>
      <c r="IPC1041" s="13"/>
      <c r="IPD1041" s="13"/>
      <c r="IPE1041" s="14"/>
      <c r="IPF1041" s="14"/>
      <c r="IPG1041" s="41"/>
      <c r="IPH1041" s="44"/>
      <c r="IPI1041" s="51"/>
      <c r="IPJ1041" s="51"/>
      <c r="IPK1041" s="51"/>
      <c r="IPL1041" s="13"/>
      <c r="IPM1041" s="13"/>
      <c r="IPN1041" s="14"/>
      <c r="IPO1041" s="14"/>
      <c r="IPP1041" s="41"/>
      <c r="IPQ1041" s="44"/>
      <c r="IPR1041" s="51"/>
      <c r="IPS1041" s="51"/>
      <c r="IPT1041" s="51"/>
      <c r="IPU1041" s="13"/>
      <c r="IPV1041" s="13"/>
      <c r="IPW1041" s="14"/>
      <c r="IPX1041" s="14"/>
      <c r="IPY1041" s="41"/>
      <c r="IPZ1041" s="44"/>
      <c r="IQA1041" s="51"/>
      <c r="IQB1041" s="51"/>
      <c r="IQC1041" s="51"/>
      <c r="IQD1041" s="13"/>
      <c r="IQE1041" s="13"/>
      <c r="IQF1041" s="14"/>
      <c r="IQG1041" s="14"/>
      <c r="IQH1041" s="41"/>
      <c r="IQI1041" s="44"/>
      <c r="IQJ1041" s="51"/>
      <c r="IQK1041" s="51"/>
      <c r="IQL1041" s="51"/>
      <c r="IQM1041" s="13"/>
      <c r="IQN1041" s="13"/>
      <c r="IQO1041" s="14"/>
      <c r="IQP1041" s="14"/>
      <c r="IQQ1041" s="41"/>
      <c r="IQR1041" s="44"/>
      <c r="IQS1041" s="51"/>
      <c r="IQT1041" s="51"/>
      <c r="IQU1041" s="51"/>
      <c r="IQV1041" s="13"/>
      <c r="IQW1041" s="13"/>
      <c r="IQX1041" s="14"/>
      <c r="IQY1041" s="14"/>
      <c r="IQZ1041" s="41"/>
      <c r="IRA1041" s="44"/>
      <c r="IRB1041" s="51"/>
      <c r="IRC1041" s="51"/>
      <c r="IRD1041" s="51"/>
      <c r="IRE1041" s="13"/>
      <c r="IRF1041" s="13"/>
      <c r="IRG1041" s="14"/>
      <c r="IRH1041" s="14"/>
      <c r="IRI1041" s="41"/>
      <c r="IRJ1041" s="44"/>
      <c r="IRK1041" s="51"/>
      <c r="IRL1041" s="51"/>
      <c r="IRM1041" s="51"/>
      <c r="IRN1041" s="13"/>
      <c r="IRO1041" s="13"/>
      <c r="IRP1041" s="14"/>
      <c r="IRQ1041" s="14"/>
      <c r="IRR1041" s="41"/>
      <c r="IRS1041" s="44"/>
      <c r="IRT1041" s="51"/>
      <c r="IRU1041" s="51"/>
      <c r="IRV1041" s="51"/>
      <c r="IRW1041" s="13"/>
      <c r="IRX1041" s="13"/>
      <c r="IRY1041" s="14"/>
      <c r="IRZ1041" s="14"/>
      <c r="ISA1041" s="41"/>
      <c r="ISB1041" s="44"/>
      <c r="ISC1041" s="51"/>
      <c r="ISD1041" s="51"/>
      <c r="ISE1041" s="51"/>
      <c r="ISF1041" s="13"/>
      <c r="ISG1041" s="13"/>
      <c r="ISH1041" s="14"/>
      <c r="ISI1041" s="14"/>
      <c r="ISJ1041" s="41"/>
      <c r="ISK1041" s="44"/>
      <c r="ISL1041" s="51"/>
      <c r="ISM1041" s="51"/>
      <c r="ISN1041" s="51"/>
      <c r="ISO1041" s="13"/>
      <c r="ISP1041" s="13"/>
      <c r="ISQ1041" s="14"/>
      <c r="ISR1041" s="14"/>
      <c r="ISS1041" s="41"/>
      <c r="IST1041" s="44"/>
      <c r="ISU1041" s="51"/>
      <c r="ISV1041" s="51"/>
      <c r="ISW1041" s="51"/>
      <c r="ISX1041" s="13"/>
      <c r="ISY1041" s="13"/>
      <c r="ISZ1041" s="14"/>
      <c r="ITA1041" s="14"/>
      <c r="ITB1041" s="41"/>
      <c r="ITC1041" s="44"/>
      <c r="ITD1041" s="51"/>
      <c r="ITE1041" s="51"/>
      <c r="ITF1041" s="51"/>
      <c r="ITG1041" s="13"/>
      <c r="ITH1041" s="13"/>
      <c r="ITI1041" s="14"/>
      <c r="ITJ1041" s="14"/>
      <c r="ITK1041" s="41"/>
      <c r="ITL1041" s="44"/>
      <c r="ITM1041" s="51"/>
      <c r="ITN1041" s="51"/>
      <c r="ITO1041" s="51"/>
      <c r="ITP1041" s="13"/>
      <c r="ITQ1041" s="13"/>
      <c r="ITR1041" s="14"/>
      <c r="ITS1041" s="14"/>
      <c r="ITT1041" s="41"/>
      <c r="ITU1041" s="44"/>
      <c r="ITV1041" s="51"/>
      <c r="ITW1041" s="51"/>
      <c r="ITX1041" s="51"/>
      <c r="ITY1041" s="13"/>
      <c r="ITZ1041" s="13"/>
      <c r="IUA1041" s="14"/>
      <c r="IUB1041" s="14"/>
      <c r="IUC1041" s="41"/>
      <c r="IUD1041" s="44"/>
      <c r="IUE1041" s="51"/>
      <c r="IUF1041" s="51"/>
      <c r="IUG1041" s="51"/>
      <c r="IUH1041" s="13"/>
      <c r="IUI1041" s="13"/>
      <c r="IUJ1041" s="14"/>
      <c r="IUK1041" s="14"/>
      <c r="IUL1041" s="41"/>
      <c r="IUM1041" s="44"/>
      <c r="IUN1041" s="51"/>
      <c r="IUO1041" s="51"/>
      <c r="IUP1041" s="51"/>
      <c r="IUQ1041" s="13"/>
      <c r="IUR1041" s="13"/>
      <c r="IUS1041" s="14"/>
      <c r="IUT1041" s="14"/>
      <c r="IUU1041" s="41"/>
      <c r="IUV1041" s="44"/>
      <c r="IUW1041" s="51"/>
      <c r="IUX1041" s="51"/>
      <c r="IUY1041" s="51"/>
      <c r="IUZ1041" s="13"/>
      <c r="IVA1041" s="13"/>
      <c r="IVB1041" s="14"/>
      <c r="IVC1041" s="14"/>
      <c r="IVD1041" s="41"/>
      <c r="IVE1041" s="44"/>
      <c r="IVF1041" s="51"/>
      <c r="IVG1041" s="51"/>
      <c r="IVH1041" s="51"/>
      <c r="IVI1041" s="13"/>
      <c r="IVJ1041" s="13"/>
      <c r="IVK1041" s="14"/>
      <c r="IVL1041" s="14"/>
      <c r="IVM1041" s="41"/>
      <c r="IVN1041" s="44"/>
      <c r="IVO1041" s="51"/>
      <c r="IVP1041" s="51"/>
      <c r="IVQ1041" s="51"/>
      <c r="IVR1041" s="13"/>
      <c r="IVS1041" s="13"/>
      <c r="IVT1041" s="14"/>
      <c r="IVU1041" s="14"/>
      <c r="IVV1041" s="41"/>
      <c r="IVW1041" s="44"/>
      <c r="IVX1041" s="51"/>
      <c r="IVY1041" s="51"/>
      <c r="IVZ1041" s="51"/>
      <c r="IWA1041" s="13"/>
      <c r="IWB1041" s="13"/>
      <c r="IWC1041" s="14"/>
      <c r="IWD1041" s="14"/>
      <c r="IWE1041" s="41"/>
      <c r="IWF1041" s="44"/>
      <c r="IWG1041" s="51"/>
      <c r="IWH1041" s="51"/>
      <c r="IWI1041" s="51"/>
      <c r="IWJ1041" s="13"/>
      <c r="IWK1041" s="13"/>
      <c r="IWL1041" s="14"/>
      <c r="IWM1041" s="14"/>
      <c r="IWN1041" s="41"/>
      <c r="IWO1041" s="44"/>
      <c r="IWP1041" s="51"/>
      <c r="IWQ1041" s="51"/>
      <c r="IWR1041" s="51"/>
      <c r="IWS1041" s="13"/>
      <c r="IWT1041" s="13"/>
      <c r="IWU1041" s="14"/>
      <c r="IWV1041" s="14"/>
      <c r="IWW1041" s="41"/>
      <c r="IWX1041" s="44"/>
      <c r="IWY1041" s="51"/>
      <c r="IWZ1041" s="51"/>
      <c r="IXA1041" s="51"/>
      <c r="IXB1041" s="13"/>
      <c r="IXC1041" s="13"/>
      <c r="IXD1041" s="14"/>
      <c r="IXE1041" s="14"/>
      <c r="IXF1041" s="41"/>
      <c r="IXG1041" s="44"/>
      <c r="IXH1041" s="51"/>
      <c r="IXI1041" s="51"/>
      <c r="IXJ1041" s="51"/>
      <c r="IXK1041" s="13"/>
      <c r="IXL1041" s="13"/>
      <c r="IXM1041" s="14"/>
      <c r="IXN1041" s="14"/>
      <c r="IXO1041" s="41"/>
      <c r="IXP1041" s="44"/>
      <c r="IXQ1041" s="51"/>
      <c r="IXR1041" s="51"/>
      <c r="IXS1041" s="51"/>
      <c r="IXT1041" s="13"/>
      <c r="IXU1041" s="13"/>
      <c r="IXV1041" s="14"/>
      <c r="IXW1041" s="14"/>
      <c r="IXX1041" s="41"/>
      <c r="IXY1041" s="44"/>
      <c r="IXZ1041" s="51"/>
      <c r="IYA1041" s="51"/>
      <c r="IYB1041" s="51"/>
      <c r="IYC1041" s="13"/>
      <c r="IYD1041" s="13"/>
      <c r="IYE1041" s="14"/>
      <c r="IYF1041" s="14"/>
      <c r="IYG1041" s="41"/>
      <c r="IYH1041" s="44"/>
      <c r="IYI1041" s="51"/>
      <c r="IYJ1041" s="51"/>
      <c r="IYK1041" s="51"/>
      <c r="IYL1041" s="13"/>
      <c r="IYM1041" s="13"/>
      <c r="IYN1041" s="14"/>
      <c r="IYO1041" s="14"/>
      <c r="IYP1041" s="41"/>
      <c r="IYQ1041" s="44"/>
      <c r="IYR1041" s="51"/>
      <c r="IYS1041" s="51"/>
      <c r="IYT1041" s="51"/>
      <c r="IYU1041" s="13"/>
      <c r="IYV1041" s="13"/>
      <c r="IYW1041" s="14"/>
      <c r="IYX1041" s="14"/>
      <c r="IYY1041" s="41"/>
      <c r="IYZ1041" s="44"/>
      <c r="IZA1041" s="51"/>
      <c r="IZB1041" s="51"/>
      <c r="IZC1041" s="51"/>
      <c r="IZD1041" s="13"/>
      <c r="IZE1041" s="13"/>
      <c r="IZF1041" s="14"/>
      <c r="IZG1041" s="14"/>
      <c r="IZH1041" s="41"/>
      <c r="IZI1041" s="44"/>
      <c r="IZJ1041" s="51"/>
      <c r="IZK1041" s="51"/>
      <c r="IZL1041" s="51"/>
      <c r="IZM1041" s="13"/>
      <c r="IZN1041" s="13"/>
      <c r="IZO1041" s="14"/>
      <c r="IZP1041" s="14"/>
      <c r="IZQ1041" s="41"/>
      <c r="IZR1041" s="44"/>
      <c r="IZS1041" s="51"/>
      <c r="IZT1041" s="51"/>
      <c r="IZU1041" s="51"/>
      <c r="IZV1041" s="13"/>
      <c r="IZW1041" s="13"/>
      <c r="IZX1041" s="14"/>
      <c r="IZY1041" s="14"/>
      <c r="IZZ1041" s="41"/>
      <c r="JAA1041" s="44"/>
      <c r="JAB1041" s="51"/>
      <c r="JAC1041" s="51"/>
      <c r="JAD1041" s="51"/>
      <c r="JAE1041" s="13"/>
      <c r="JAF1041" s="13"/>
      <c r="JAG1041" s="14"/>
      <c r="JAH1041" s="14"/>
      <c r="JAI1041" s="41"/>
      <c r="JAJ1041" s="44"/>
      <c r="JAK1041" s="51"/>
      <c r="JAL1041" s="51"/>
      <c r="JAM1041" s="51"/>
      <c r="JAN1041" s="13"/>
      <c r="JAO1041" s="13"/>
      <c r="JAP1041" s="14"/>
      <c r="JAQ1041" s="14"/>
      <c r="JAR1041" s="41"/>
      <c r="JAS1041" s="44"/>
      <c r="JAT1041" s="51"/>
      <c r="JAU1041" s="51"/>
      <c r="JAV1041" s="51"/>
      <c r="JAW1041" s="13"/>
      <c r="JAX1041" s="13"/>
      <c r="JAY1041" s="14"/>
      <c r="JAZ1041" s="14"/>
      <c r="JBA1041" s="41"/>
      <c r="JBB1041" s="44"/>
      <c r="JBC1041" s="51"/>
      <c r="JBD1041" s="51"/>
      <c r="JBE1041" s="51"/>
      <c r="JBF1041" s="13"/>
      <c r="JBG1041" s="13"/>
      <c r="JBH1041" s="14"/>
      <c r="JBI1041" s="14"/>
      <c r="JBJ1041" s="41"/>
      <c r="JBK1041" s="44"/>
      <c r="JBL1041" s="51"/>
      <c r="JBM1041" s="51"/>
      <c r="JBN1041" s="51"/>
      <c r="JBO1041" s="13"/>
      <c r="JBP1041" s="13"/>
      <c r="JBQ1041" s="14"/>
      <c r="JBR1041" s="14"/>
      <c r="JBS1041" s="41"/>
      <c r="JBT1041" s="44"/>
      <c r="JBU1041" s="51"/>
      <c r="JBV1041" s="51"/>
      <c r="JBW1041" s="51"/>
      <c r="JBX1041" s="13"/>
      <c r="JBY1041" s="13"/>
      <c r="JBZ1041" s="14"/>
      <c r="JCA1041" s="14"/>
      <c r="JCB1041" s="41"/>
      <c r="JCC1041" s="44"/>
      <c r="JCD1041" s="51"/>
      <c r="JCE1041" s="51"/>
      <c r="JCF1041" s="51"/>
      <c r="JCG1041" s="13"/>
      <c r="JCH1041" s="13"/>
      <c r="JCI1041" s="14"/>
      <c r="JCJ1041" s="14"/>
      <c r="JCK1041" s="41"/>
      <c r="JCL1041" s="44"/>
      <c r="JCM1041" s="51"/>
      <c r="JCN1041" s="51"/>
      <c r="JCO1041" s="51"/>
      <c r="JCP1041" s="13"/>
      <c r="JCQ1041" s="13"/>
      <c r="JCR1041" s="14"/>
      <c r="JCS1041" s="14"/>
      <c r="JCT1041" s="41"/>
      <c r="JCU1041" s="44"/>
      <c r="JCV1041" s="51"/>
      <c r="JCW1041" s="51"/>
      <c r="JCX1041" s="51"/>
      <c r="JCY1041" s="13"/>
      <c r="JCZ1041" s="13"/>
      <c r="JDA1041" s="14"/>
      <c r="JDB1041" s="14"/>
      <c r="JDC1041" s="41"/>
      <c r="JDD1041" s="44"/>
      <c r="JDE1041" s="51"/>
      <c r="JDF1041" s="51"/>
      <c r="JDG1041" s="51"/>
      <c r="JDH1041" s="13"/>
      <c r="JDI1041" s="13"/>
      <c r="JDJ1041" s="14"/>
      <c r="JDK1041" s="14"/>
      <c r="JDL1041" s="41"/>
      <c r="JDM1041" s="44"/>
      <c r="JDN1041" s="51"/>
      <c r="JDO1041" s="51"/>
      <c r="JDP1041" s="51"/>
      <c r="JDQ1041" s="13"/>
      <c r="JDR1041" s="13"/>
      <c r="JDS1041" s="14"/>
      <c r="JDT1041" s="14"/>
      <c r="JDU1041" s="41"/>
      <c r="JDV1041" s="44"/>
      <c r="JDW1041" s="51"/>
      <c r="JDX1041" s="51"/>
      <c r="JDY1041" s="51"/>
      <c r="JDZ1041" s="13"/>
      <c r="JEA1041" s="13"/>
      <c r="JEB1041" s="14"/>
      <c r="JEC1041" s="14"/>
      <c r="JED1041" s="41"/>
      <c r="JEE1041" s="44"/>
      <c r="JEF1041" s="51"/>
      <c r="JEG1041" s="51"/>
      <c r="JEH1041" s="51"/>
      <c r="JEI1041" s="13"/>
      <c r="JEJ1041" s="13"/>
      <c r="JEK1041" s="14"/>
      <c r="JEL1041" s="14"/>
      <c r="JEM1041" s="41"/>
      <c r="JEN1041" s="44"/>
      <c r="JEO1041" s="51"/>
      <c r="JEP1041" s="51"/>
      <c r="JEQ1041" s="51"/>
      <c r="JER1041" s="13"/>
      <c r="JES1041" s="13"/>
      <c r="JET1041" s="14"/>
      <c r="JEU1041" s="14"/>
      <c r="JEV1041" s="41"/>
      <c r="JEW1041" s="44"/>
      <c r="JEX1041" s="51"/>
      <c r="JEY1041" s="51"/>
      <c r="JEZ1041" s="51"/>
      <c r="JFA1041" s="13"/>
      <c r="JFB1041" s="13"/>
      <c r="JFC1041" s="14"/>
      <c r="JFD1041" s="14"/>
      <c r="JFE1041" s="41"/>
      <c r="JFF1041" s="44"/>
      <c r="JFG1041" s="51"/>
      <c r="JFH1041" s="51"/>
      <c r="JFI1041" s="51"/>
      <c r="JFJ1041" s="13"/>
      <c r="JFK1041" s="13"/>
      <c r="JFL1041" s="14"/>
      <c r="JFM1041" s="14"/>
      <c r="JFN1041" s="41"/>
      <c r="JFO1041" s="44"/>
      <c r="JFP1041" s="51"/>
      <c r="JFQ1041" s="51"/>
      <c r="JFR1041" s="51"/>
      <c r="JFS1041" s="13"/>
      <c r="JFT1041" s="13"/>
      <c r="JFU1041" s="14"/>
      <c r="JFV1041" s="14"/>
      <c r="JFW1041" s="41"/>
      <c r="JFX1041" s="44"/>
      <c r="JFY1041" s="51"/>
      <c r="JFZ1041" s="51"/>
      <c r="JGA1041" s="51"/>
      <c r="JGB1041" s="13"/>
      <c r="JGC1041" s="13"/>
      <c r="JGD1041" s="14"/>
      <c r="JGE1041" s="14"/>
      <c r="JGF1041" s="41"/>
      <c r="JGG1041" s="44"/>
      <c r="JGH1041" s="51"/>
      <c r="JGI1041" s="51"/>
      <c r="JGJ1041" s="51"/>
      <c r="JGK1041" s="13"/>
      <c r="JGL1041" s="13"/>
      <c r="JGM1041" s="14"/>
      <c r="JGN1041" s="14"/>
      <c r="JGO1041" s="41"/>
      <c r="JGP1041" s="44"/>
      <c r="JGQ1041" s="51"/>
      <c r="JGR1041" s="51"/>
      <c r="JGS1041" s="51"/>
      <c r="JGT1041" s="13"/>
      <c r="JGU1041" s="13"/>
      <c r="JGV1041" s="14"/>
      <c r="JGW1041" s="14"/>
      <c r="JGX1041" s="41"/>
      <c r="JGY1041" s="44"/>
      <c r="JGZ1041" s="51"/>
      <c r="JHA1041" s="51"/>
      <c r="JHB1041" s="51"/>
      <c r="JHC1041" s="13"/>
      <c r="JHD1041" s="13"/>
      <c r="JHE1041" s="14"/>
      <c r="JHF1041" s="14"/>
      <c r="JHG1041" s="41"/>
      <c r="JHH1041" s="44"/>
      <c r="JHI1041" s="51"/>
      <c r="JHJ1041" s="51"/>
      <c r="JHK1041" s="51"/>
      <c r="JHL1041" s="13"/>
      <c r="JHM1041" s="13"/>
      <c r="JHN1041" s="14"/>
      <c r="JHO1041" s="14"/>
      <c r="JHP1041" s="41"/>
      <c r="JHQ1041" s="44"/>
      <c r="JHR1041" s="51"/>
      <c r="JHS1041" s="51"/>
      <c r="JHT1041" s="51"/>
      <c r="JHU1041" s="13"/>
      <c r="JHV1041" s="13"/>
      <c r="JHW1041" s="14"/>
      <c r="JHX1041" s="14"/>
      <c r="JHY1041" s="41"/>
      <c r="JHZ1041" s="44"/>
      <c r="JIA1041" s="51"/>
      <c r="JIB1041" s="51"/>
      <c r="JIC1041" s="51"/>
      <c r="JID1041" s="13"/>
      <c r="JIE1041" s="13"/>
      <c r="JIF1041" s="14"/>
      <c r="JIG1041" s="14"/>
      <c r="JIH1041" s="41"/>
      <c r="JII1041" s="44"/>
      <c r="JIJ1041" s="51"/>
      <c r="JIK1041" s="51"/>
      <c r="JIL1041" s="51"/>
      <c r="JIM1041" s="13"/>
      <c r="JIN1041" s="13"/>
      <c r="JIO1041" s="14"/>
      <c r="JIP1041" s="14"/>
      <c r="JIQ1041" s="41"/>
      <c r="JIR1041" s="44"/>
      <c r="JIS1041" s="51"/>
      <c r="JIT1041" s="51"/>
      <c r="JIU1041" s="51"/>
      <c r="JIV1041" s="13"/>
      <c r="JIW1041" s="13"/>
      <c r="JIX1041" s="14"/>
      <c r="JIY1041" s="14"/>
      <c r="JIZ1041" s="41"/>
      <c r="JJA1041" s="44"/>
      <c r="JJB1041" s="51"/>
      <c r="JJC1041" s="51"/>
      <c r="JJD1041" s="51"/>
      <c r="JJE1041" s="13"/>
      <c r="JJF1041" s="13"/>
      <c r="JJG1041" s="14"/>
      <c r="JJH1041" s="14"/>
      <c r="JJI1041" s="41"/>
      <c r="JJJ1041" s="44"/>
      <c r="JJK1041" s="51"/>
      <c r="JJL1041" s="51"/>
      <c r="JJM1041" s="51"/>
      <c r="JJN1041" s="13"/>
      <c r="JJO1041" s="13"/>
      <c r="JJP1041" s="14"/>
      <c r="JJQ1041" s="14"/>
      <c r="JJR1041" s="41"/>
      <c r="JJS1041" s="44"/>
      <c r="JJT1041" s="51"/>
      <c r="JJU1041" s="51"/>
      <c r="JJV1041" s="51"/>
      <c r="JJW1041" s="13"/>
      <c r="JJX1041" s="13"/>
      <c r="JJY1041" s="14"/>
      <c r="JJZ1041" s="14"/>
      <c r="JKA1041" s="41"/>
      <c r="JKB1041" s="44"/>
      <c r="JKC1041" s="51"/>
      <c r="JKD1041" s="51"/>
      <c r="JKE1041" s="51"/>
      <c r="JKF1041" s="13"/>
      <c r="JKG1041" s="13"/>
      <c r="JKH1041" s="14"/>
      <c r="JKI1041" s="14"/>
      <c r="JKJ1041" s="41"/>
      <c r="JKK1041" s="44"/>
      <c r="JKL1041" s="51"/>
      <c r="JKM1041" s="51"/>
      <c r="JKN1041" s="51"/>
      <c r="JKO1041" s="13"/>
      <c r="JKP1041" s="13"/>
      <c r="JKQ1041" s="14"/>
      <c r="JKR1041" s="14"/>
      <c r="JKS1041" s="41"/>
      <c r="JKT1041" s="44"/>
      <c r="JKU1041" s="51"/>
      <c r="JKV1041" s="51"/>
      <c r="JKW1041" s="51"/>
      <c r="JKX1041" s="13"/>
      <c r="JKY1041" s="13"/>
      <c r="JKZ1041" s="14"/>
      <c r="JLA1041" s="14"/>
      <c r="JLB1041" s="41"/>
      <c r="JLC1041" s="44"/>
      <c r="JLD1041" s="51"/>
      <c r="JLE1041" s="51"/>
      <c r="JLF1041" s="51"/>
      <c r="JLG1041" s="13"/>
      <c r="JLH1041" s="13"/>
      <c r="JLI1041" s="14"/>
      <c r="JLJ1041" s="14"/>
      <c r="JLK1041" s="41"/>
      <c r="JLL1041" s="44"/>
      <c r="JLM1041" s="51"/>
      <c r="JLN1041" s="51"/>
      <c r="JLO1041" s="51"/>
      <c r="JLP1041" s="13"/>
      <c r="JLQ1041" s="13"/>
      <c r="JLR1041" s="14"/>
      <c r="JLS1041" s="14"/>
      <c r="JLT1041" s="41"/>
      <c r="JLU1041" s="44"/>
      <c r="JLV1041" s="51"/>
      <c r="JLW1041" s="51"/>
      <c r="JLX1041" s="51"/>
      <c r="JLY1041" s="13"/>
      <c r="JLZ1041" s="13"/>
      <c r="JMA1041" s="14"/>
      <c r="JMB1041" s="14"/>
      <c r="JMC1041" s="41"/>
      <c r="JMD1041" s="44"/>
      <c r="JME1041" s="51"/>
      <c r="JMF1041" s="51"/>
      <c r="JMG1041" s="51"/>
      <c r="JMH1041" s="13"/>
      <c r="JMI1041" s="13"/>
      <c r="JMJ1041" s="14"/>
      <c r="JMK1041" s="14"/>
      <c r="JML1041" s="41"/>
      <c r="JMM1041" s="44"/>
      <c r="JMN1041" s="51"/>
      <c r="JMO1041" s="51"/>
      <c r="JMP1041" s="51"/>
      <c r="JMQ1041" s="13"/>
      <c r="JMR1041" s="13"/>
      <c r="JMS1041" s="14"/>
      <c r="JMT1041" s="14"/>
      <c r="JMU1041" s="41"/>
      <c r="JMV1041" s="44"/>
      <c r="JMW1041" s="51"/>
      <c r="JMX1041" s="51"/>
      <c r="JMY1041" s="51"/>
      <c r="JMZ1041" s="13"/>
      <c r="JNA1041" s="13"/>
      <c r="JNB1041" s="14"/>
      <c r="JNC1041" s="14"/>
      <c r="JND1041" s="41"/>
      <c r="JNE1041" s="44"/>
      <c r="JNF1041" s="51"/>
      <c r="JNG1041" s="51"/>
      <c r="JNH1041" s="51"/>
      <c r="JNI1041" s="13"/>
      <c r="JNJ1041" s="13"/>
      <c r="JNK1041" s="14"/>
      <c r="JNL1041" s="14"/>
      <c r="JNM1041" s="41"/>
      <c r="JNN1041" s="44"/>
      <c r="JNO1041" s="51"/>
      <c r="JNP1041" s="51"/>
      <c r="JNQ1041" s="51"/>
      <c r="JNR1041" s="13"/>
      <c r="JNS1041" s="13"/>
      <c r="JNT1041" s="14"/>
      <c r="JNU1041" s="14"/>
      <c r="JNV1041" s="41"/>
      <c r="JNW1041" s="44"/>
      <c r="JNX1041" s="51"/>
      <c r="JNY1041" s="51"/>
      <c r="JNZ1041" s="51"/>
      <c r="JOA1041" s="13"/>
      <c r="JOB1041" s="13"/>
      <c r="JOC1041" s="14"/>
      <c r="JOD1041" s="14"/>
      <c r="JOE1041" s="41"/>
      <c r="JOF1041" s="44"/>
      <c r="JOG1041" s="51"/>
      <c r="JOH1041" s="51"/>
      <c r="JOI1041" s="51"/>
      <c r="JOJ1041" s="13"/>
      <c r="JOK1041" s="13"/>
      <c r="JOL1041" s="14"/>
      <c r="JOM1041" s="14"/>
      <c r="JON1041" s="41"/>
      <c r="JOO1041" s="44"/>
      <c r="JOP1041" s="51"/>
      <c r="JOQ1041" s="51"/>
      <c r="JOR1041" s="51"/>
      <c r="JOS1041" s="13"/>
      <c r="JOT1041" s="13"/>
      <c r="JOU1041" s="14"/>
      <c r="JOV1041" s="14"/>
      <c r="JOW1041" s="41"/>
      <c r="JOX1041" s="44"/>
      <c r="JOY1041" s="51"/>
      <c r="JOZ1041" s="51"/>
      <c r="JPA1041" s="51"/>
      <c r="JPB1041" s="13"/>
      <c r="JPC1041" s="13"/>
      <c r="JPD1041" s="14"/>
      <c r="JPE1041" s="14"/>
      <c r="JPF1041" s="41"/>
      <c r="JPG1041" s="44"/>
      <c r="JPH1041" s="51"/>
      <c r="JPI1041" s="51"/>
      <c r="JPJ1041" s="51"/>
      <c r="JPK1041" s="13"/>
      <c r="JPL1041" s="13"/>
      <c r="JPM1041" s="14"/>
      <c r="JPN1041" s="14"/>
      <c r="JPO1041" s="41"/>
      <c r="JPP1041" s="44"/>
      <c r="JPQ1041" s="51"/>
      <c r="JPR1041" s="51"/>
      <c r="JPS1041" s="51"/>
      <c r="JPT1041" s="13"/>
      <c r="JPU1041" s="13"/>
      <c r="JPV1041" s="14"/>
      <c r="JPW1041" s="14"/>
      <c r="JPX1041" s="41"/>
      <c r="JPY1041" s="44"/>
      <c r="JPZ1041" s="51"/>
      <c r="JQA1041" s="51"/>
      <c r="JQB1041" s="51"/>
      <c r="JQC1041" s="13"/>
      <c r="JQD1041" s="13"/>
      <c r="JQE1041" s="14"/>
      <c r="JQF1041" s="14"/>
      <c r="JQG1041" s="41"/>
      <c r="JQH1041" s="44"/>
      <c r="JQI1041" s="51"/>
      <c r="JQJ1041" s="51"/>
      <c r="JQK1041" s="51"/>
      <c r="JQL1041" s="13"/>
      <c r="JQM1041" s="13"/>
      <c r="JQN1041" s="14"/>
      <c r="JQO1041" s="14"/>
      <c r="JQP1041" s="41"/>
      <c r="JQQ1041" s="44"/>
      <c r="JQR1041" s="51"/>
      <c r="JQS1041" s="51"/>
      <c r="JQT1041" s="51"/>
      <c r="JQU1041" s="13"/>
      <c r="JQV1041" s="13"/>
      <c r="JQW1041" s="14"/>
      <c r="JQX1041" s="14"/>
      <c r="JQY1041" s="41"/>
      <c r="JQZ1041" s="44"/>
      <c r="JRA1041" s="51"/>
      <c r="JRB1041" s="51"/>
      <c r="JRC1041" s="51"/>
      <c r="JRD1041" s="13"/>
      <c r="JRE1041" s="13"/>
      <c r="JRF1041" s="14"/>
      <c r="JRG1041" s="14"/>
      <c r="JRH1041" s="41"/>
      <c r="JRI1041" s="44"/>
      <c r="JRJ1041" s="51"/>
      <c r="JRK1041" s="51"/>
      <c r="JRL1041" s="51"/>
      <c r="JRM1041" s="13"/>
      <c r="JRN1041" s="13"/>
      <c r="JRO1041" s="14"/>
      <c r="JRP1041" s="14"/>
      <c r="JRQ1041" s="41"/>
      <c r="JRR1041" s="44"/>
      <c r="JRS1041" s="51"/>
      <c r="JRT1041" s="51"/>
      <c r="JRU1041" s="51"/>
      <c r="JRV1041" s="13"/>
      <c r="JRW1041" s="13"/>
      <c r="JRX1041" s="14"/>
      <c r="JRY1041" s="14"/>
      <c r="JRZ1041" s="41"/>
      <c r="JSA1041" s="44"/>
      <c r="JSB1041" s="51"/>
      <c r="JSC1041" s="51"/>
      <c r="JSD1041" s="51"/>
      <c r="JSE1041" s="13"/>
      <c r="JSF1041" s="13"/>
      <c r="JSG1041" s="14"/>
      <c r="JSH1041" s="14"/>
      <c r="JSI1041" s="41"/>
      <c r="JSJ1041" s="44"/>
      <c r="JSK1041" s="51"/>
      <c r="JSL1041" s="51"/>
      <c r="JSM1041" s="51"/>
      <c r="JSN1041" s="13"/>
      <c r="JSO1041" s="13"/>
      <c r="JSP1041" s="14"/>
      <c r="JSQ1041" s="14"/>
      <c r="JSR1041" s="41"/>
      <c r="JSS1041" s="44"/>
      <c r="JST1041" s="51"/>
      <c r="JSU1041" s="51"/>
      <c r="JSV1041" s="51"/>
      <c r="JSW1041" s="13"/>
      <c r="JSX1041" s="13"/>
      <c r="JSY1041" s="14"/>
      <c r="JSZ1041" s="14"/>
      <c r="JTA1041" s="41"/>
      <c r="JTB1041" s="44"/>
      <c r="JTC1041" s="51"/>
      <c r="JTD1041" s="51"/>
      <c r="JTE1041" s="51"/>
      <c r="JTF1041" s="13"/>
      <c r="JTG1041" s="13"/>
      <c r="JTH1041" s="14"/>
      <c r="JTI1041" s="14"/>
      <c r="JTJ1041" s="41"/>
      <c r="JTK1041" s="44"/>
      <c r="JTL1041" s="51"/>
      <c r="JTM1041" s="51"/>
      <c r="JTN1041" s="51"/>
      <c r="JTO1041" s="13"/>
      <c r="JTP1041" s="13"/>
      <c r="JTQ1041" s="14"/>
      <c r="JTR1041" s="14"/>
      <c r="JTS1041" s="41"/>
      <c r="JTT1041" s="44"/>
      <c r="JTU1041" s="51"/>
      <c r="JTV1041" s="51"/>
      <c r="JTW1041" s="51"/>
      <c r="JTX1041" s="13"/>
      <c r="JTY1041" s="13"/>
      <c r="JTZ1041" s="14"/>
      <c r="JUA1041" s="14"/>
      <c r="JUB1041" s="41"/>
      <c r="JUC1041" s="44"/>
      <c r="JUD1041" s="51"/>
      <c r="JUE1041" s="51"/>
      <c r="JUF1041" s="51"/>
      <c r="JUG1041" s="13"/>
      <c r="JUH1041" s="13"/>
      <c r="JUI1041" s="14"/>
      <c r="JUJ1041" s="14"/>
      <c r="JUK1041" s="41"/>
      <c r="JUL1041" s="44"/>
      <c r="JUM1041" s="51"/>
      <c r="JUN1041" s="51"/>
      <c r="JUO1041" s="51"/>
      <c r="JUP1041" s="13"/>
      <c r="JUQ1041" s="13"/>
      <c r="JUR1041" s="14"/>
      <c r="JUS1041" s="14"/>
      <c r="JUT1041" s="41"/>
      <c r="JUU1041" s="44"/>
      <c r="JUV1041" s="51"/>
      <c r="JUW1041" s="51"/>
      <c r="JUX1041" s="51"/>
      <c r="JUY1041" s="13"/>
      <c r="JUZ1041" s="13"/>
      <c r="JVA1041" s="14"/>
      <c r="JVB1041" s="14"/>
      <c r="JVC1041" s="41"/>
      <c r="JVD1041" s="44"/>
      <c r="JVE1041" s="51"/>
      <c r="JVF1041" s="51"/>
      <c r="JVG1041" s="51"/>
      <c r="JVH1041" s="13"/>
      <c r="JVI1041" s="13"/>
      <c r="JVJ1041" s="14"/>
      <c r="JVK1041" s="14"/>
      <c r="JVL1041" s="41"/>
      <c r="JVM1041" s="44"/>
      <c r="JVN1041" s="51"/>
      <c r="JVO1041" s="51"/>
      <c r="JVP1041" s="51"/>
      <c r="JVQ1041" s="13"/>
      <c r="JVR1041" s="13"/>
      <c r="JVS1041" s="14"/>
      <c r="JVT1041" s="14"/>
      <c r="JVU1041" s="41"/>
      <c r="JVV1041" s="44"/>
      <c r="JVW1041" s="51"/>
      <c r="JVX1041" s="51"/>
      <c r="JVY1041" s="51"/>
      <c r="JVZ1041" s="13"/>
      <c r="JWA1041" s="13"/>
      <c r="JWB1041" s="14"/>
      <c r="JWC1041" s="14"/>
      <c r="JWD1041" s="41"/>
      <c r="JWE1041" s="44"/>
      <c r="JWF1041" s="51"/>
      <c r="JWG1041" s="51"/>
      <c r="JWH1041" s="51"/>
      <c r="JWI1041" s="13"/>
      <c r="JWJ1041" s="13"/>
      <c r="JWK1041" s="14"/>
      <c r="JWL1041" s="14"/>
      <c r="JWM1041" s="41"/>
      <c r="JWN1041" s="44"/>
      <c r="JWO1041" s="51"/>
      <c r="JWP1041" s="51"/>
      <c r="JWQ1041" s="51"/>
      <c r="JWR1041" s="13"/>
      <c r="JWS1041" s="13"/>
      <c r="JWT1041" s="14"/>
      <c r="JWU1041" s="14"/>
      <c r="JWV1041" s="41"/>
      <c r="JWW1041" s="44"/>
      <c r="JWX1041" s="51"/>
      <c r="JWY1041" s="51"/>
      <c r="JWZ1041" s="51"/>
      <c r="JXA1041" s="13"/>
      <c r="JXB1041" s="13"/>
      <c r="JXC1041" s="14"/>
      <c r="JXD1041" s="14"/>
      <c r="JXE1041" s="41"/>
      <c r="JXF1041" s="44"/>
      <c r="JXG1041" s="51"/>
      <c r="JXH1041" s="51"/>
      <c r="JXI1041" s="51"/>
      <c r="JXJ1041" s="13"/>
      <c r="JXK1041" s="13"/>
      <c r="JXL1041" s="14"/>
      <c r="JXM1041" s="14"/>
      <c r="JXN1041" s="41"/>
      <c r="JXO1041" s="44"/>
      <c r="JXP1041" s="51"/>
      <c r="JXQ1041" s="51"/>
      <c r="JXR1041" s="51"/>
      <c r="JXS1041" s="13"/>
      <c r="JXT1041" s="13"/>
      <c r="JXU1041" s="14"/>
      <c r="JXV1041" s="14"/>
      <c r="JXW1041" s="41"/>
      <c r="JXX1041" s="44"/>
      <c r="JXY1041" s="51"/>
      <c r="JXZ1041" s="51"/>
      <c r="JYA1041" s="51"/>
      <c r="JYB1041" s="13"/>
      <c r="JYC1041" s="13"/>
      <c r="JYD1041" s="14"/>
      <c r="JYE1041" s="14"/>
      <c r="JYF1041" s="41"/>
      <c r="JYG1041" s="44"/>
      <c r="JYH1041" s="51"/>
      <c r="JYI1041" s="51"/>
      <c r="JYJ1041" s="51"/>
      <c r="JYK1041" s="13"/>
      <c r="JYL1041" s="13"/>
      <c r="JYM1041" s="14"/>
      <c r="JYN1041" s="14"/>
      <c r="JYO1041" s="41"/>
      <c r="JYP1041" s="44"/>
      <c r="JYQ1041" s="51"/>
      <c r="JYR1041" s="51"/>
      <c r="JYS1041" s="51"/>
      <c r="JYT1041" s="13"/>
      <c r="JYU1041" s="13"/>
      <c r="JYV1041" s="14"/>
      <c r="JYW1041" s="14"/>
      <c r="JYX1041" s="41"/>
      <c r="JYY1041" s="44"/>
      <c r="JYZ1041" s="51"/>
      <c r="JZA1041" s="51"/>
      <c r="JZB1041" s="51"/>
      <c r="JZC1041" s="13"/>
      <c r="JZD1041" s="13"/>
      <c r="JZE1041" s="14"/>
      <c r="JZF1041" s="14"/>
      <c r="JZG1041" s="41"/>
      <c r="JZH1041" s="44"/>
      <c r="JZI1041" s="51"/>
      <c r="JZJ1041" s="51"/>
      <c r="JZK1041" s="51"/>
      <c r="JZL1041" s="13"/>
      <c r="JZM1041" s="13"/>
      <c r="JZN1041" s="14"/>
      <c r="JZO1041" s="14"/>
      <c r="JZP1041" s="41"/>
      <c r="JZQ1041" s="44"/>
      <c r="JZR1041" s="51"/>
      <c r="JZS1041" s="51"/>
      <c r="JZT1041" s="51"/>
      <c r="JZU1041" s="13"/>
      <c r="JZV1041" s="13"/>
      <c r="JZW1041" s="14"/>
      <c r="JZX1041" s="14"/>
      <c r="JZY1041" s="41"/>
      <c r="JZZ1041" s="44"/>
      <c r="KAA1041" s="51"/>
      <c r="KAB1041" s="51"/>
      <c r="KAC1041" s="51"/>
      <c r="KAD1041" s="13"/>
      <c r="KAE1041" s="13"/>
      <c r="KAF1041" s="14"/>
      <c r="KAG1041" s="14"/>
      <c r="KAH1041" s="41"/>
      <c r="KAI1041" s="44"/>
      <c r="KAJ1041" s="51"/>
      <c r="KAK1041" s="51"/>
      <c r="KAL1041" s="51"/>
      <c r="KAM1041" s="13"/>
      <c r="KAN1041" s="13"/>
      <c r="KAO1041" s="14"/>
      <c r="KAP1041" s="14"/>
      <c r="KAQ1041" s="41"/>
      <c r="KAR1041" s="44"/>
      <c r="KAS1041" s="51"/>
      <c r="KAT1041" s="51"/>
      <c r="KAU1041" s="51"/>
      <c r="KAV1041" s="13"/>
      <c r="KAW1041" s="13"/>
      <c r="KAX1041" s="14"/>
      <c r="KAY1041" s="14"/>
      <c r="KAZ1041" s="41"/>
      <c r="KBA1041" s="44"/>
      <c r="KBB1041" s="51"/>
      <c r="KBC1041" s="51"/>
      <c r="KBD1041" s="51"/>
      <c r="KBE1041" s="13"/>
      <c r="KBF1041" s="13"/>
      <c r="KBG1041" s="14"/>
      <c r="KBH1041" s="14"/>
      <c r="KBI1041" s="41"/>
      <c r="KBJ1041" s="44"/>
      <c r="KBK1041" s="51"/>
      <c r="KBL1041" s="51"/>
      <c r="KBM1041" s="51"/>
      <c r="KBN1041" s="13"/>
      <c r="KBO1041" s="13"/>
      <c r="KBP1041" s="14"/>
      <c r="KBQ1041" s="14"/>
      <c r="KBR1041" s="41"/>
      <c r="KBS1041" s="44"/>
      <c r="KBT1041" s="51"/>
      <c r="KBU1041" s="51"/>
      <c r="KBV1041" s="51"/>
      <c r="KBW1041" s="13"/>
      <c r="KBX1041" s="13"/>
      <c r="KBY1041" s="14"/>
      <c r="KBZ1041" s="14"/>
      <c r="KCA1041" s="41"/>
      <c r="KCB1041" s="44"/>
      <c r="KCC1041" s="51"/>
      <c r="KCD1041" s="51"/>
      <c r="KCE1041" s="51"/>
      <c r="KCF1041" s="13"/>
      <c r="KCG1041" s="13"/>
      <c r="KCH1041" s="14"/>
      <c r="KCI1041" s="14"/>
      <c r="KCJ1041" s="41"/>
      <c r="KCK1041" s="44"/>
      <c r="KCL1041" s="51"/>
      <c r="KCM1041" s="51"/>
      <c r="KCN1041" s="51"/>
      <c r="KCO1041" s="13"/>
      <c r="KCP1041" s="13"/>
      <c r="KCQ1041" s="14"/>
      <c r="KCR1041" s="14"/>
      <c r="KCS1041" s="41"/>
      <c r="KCT1041" s="44"/>
      <c r="KCU1041" s="51"/>
      <c r="KCV1041" s="51"/>
      <c r="KCW1041" s="51"/>
      <c r="KCX1041" s="13"/>
      <c r="KCY1041" s="13"/>
      <c r="KCZ1041" s="14"/>
      <c r="KDA1041" s="14"/>
      <c r="KDB1041" s="41"/>
      <c r="KDC1041" s="44"/>
      <c r="KDD1041" s="51"/>
      <c r="KDE1041" s="51"/>
      <c r="KDF1041" s="51"/>
      <c r="KDG1041" s="13"/>
      <c r="KDH1041" s="13"/>
      <c r="KDI1041" s="14"/>
      <c r="KDJ1041" s="14"/>
      <c r="KDK1041" s="41"/>
      <c r="KDL1041" s="44"/>
      <c r="KDM1041" s="51"/>
      <c r="KDN1041" s="51"/>
      <c r="KDO1041" s="51"/>
      <c r="KDP1041" s="13"/>
      <c r="KDQ1041" s="13"/>
      <c r="KDR1041" s="14"/>
      <c r="KDS1041" s="14"/>
      <c r="KDT1041" s="41"/>
      <c r="KDU1041" s="44"/>
      <c r="KDV1041" s="51"/>
      <c r="KDW1041" s="51"/>
      <c r="KDX1041" s="51"/>
      <c r="KDY1041" s="13"/>
      <c r="KDZ1041" s="13"/>
      <c r="KEA1041" s="14"/>
      <c r="KEB1041" s="14"/>
      <c r="KEC1041" s="41"/>
      <c r="KED1041" s="44"/>
      <c r="KEE1041" s="51"/>
      <c r="KEF1041" s="51"/>
      <c r="KEG1041" s="51"/>
      <c r="KEH1041" s="13"/>
      <c r="KEI1041" s="13"/>
      <c r="KEJ1041" s="14"/>
      <c r="KEK1041" s="14"/>
      <c r="KEL1041" s="41"/>
      <c r="KEM1041" s="44"/>
      <c r="KEN1041" s="51"/>
      <c r="KEO1041" s="51"/>
      <c r="KEP1041" s="51"/>
      <c r="KEQ1041" s="13"/>
      <c r="KER1041" s="13"/>
      <c r="KES1041" s="14"/>
      <c r="KET1041" s="14"/>
      <c r="KEU1041" s="41"/>
      <c r="KEV1041" s="44"/>
      <c r="KEW1041" s="51"/>
      <c r="KEX1041" s="51"/>
      <c r="KEY1041" s="51"/>
      <c r="KEZ1041" s="13"/>
      <c r="KFA1041" s="13"/>
      <c r="KFB1041" s="14"/>
      <c r="KFC1041" s="14"/>
      <c r="KFD1041" s="41"/>
      <c r="KFE1041" s="44"/>
      <c r="KFF1041" s="51"/>
      <c r="KFG1041" s="51"/>
      <c r="KFH1041" s="51"/>
      <c r="KFI1041" s="13"/>
      <c r="KFJ1041" s="13"/>
      <c r="KFK1041" s="14"/>
      <c r="KFL1041" s="14"/>
      <c r="KFM1041" s="41"/>
      <c r="KFN1041" s="44"/>
      <c r="KFO1041" s="51"/>
      <c r="KFP1041" s="51"/>
      <c r="KFQ1041" s="51"/>
      <c r="KFR1041" s="13"/>
      <c r="KFS1041" s="13"/>
      <c r="KFT1041" s="14"/>
      <c r="KFU1041" s="14"/>
      <c r="KFV1041" s="41"/>
      <c r="KFW1041" s="44"/>
      <c r="KFX1041" s="51"/>
      <c r="KFY1041" s="51"/>
      <c r="KFZ1041" s="51"/>
      <c r="KGA1041" s="13"/>
      <c r="KGB1041" s="13"/>
      <c r="KGC1041" s="14"/>
      <c r="KGD1041" s="14"/>
      <c r="KGE1041" s="41"/>
      <c r="KGF1041" s="44"/>
      <c r="KGG1041" s="51"/>
      <c r="KGH1041" s="51"/>
      <c r="KGI1041" s="51"/>
      <c r="KGJ1041" s="13"/>
      <c r="KGK1041" s="13"/>
      <c r="KGL1041" s="14"/>
      <c r="KGM1041" s="14"/>
      <c r="KGN1041" s="41"/>
      <c r="KGO1041" s="44"/>
      <c r="KGP1041" s="51"/>
      <c r="KGQ1041" s="51"/>
      <c r="KGR1041" s="51"/>
      <c r="KGS1041" s="13"/>
      <c r="KGT1041" s="13"/>
      <c r="KGU1041" s="14"/>
      <c r="KGV1041" s="14"/>
      <c r="KGW1041" s="41"/>
      <c r="KGX1041" s="44"/>
      <c r="KGY1041" s="51"/>
      <c r="KGZ1041" s="51"/>
      <c r="KHA1041" s="51"/>
      <c r="KHB1041" s="13"/>
      <c r="KHC1041" s="13"/>
      <c r="KHD1041" s="14"/>
      <c r="KHE1041" s="14"/>
      <c r="KHF1041" s="41"/>
      <c r="KHG1041" s="44"/>
      <c r="KHH1041" s="51"/>
      <c r="KHI1041" s="51"/>
      <c r="KHJ1041" s="51"/>
      <c r="KHK1041" s="13"/>
      <c r="KHL1041" s="13"/>
      <c r="KHM1041" s="14"/>
      <c r="KHN1041" s="14"/>
      <c r="KHO1041" s="41"/>
      <c r="KHP1041" s="44"/>
      <c r="KHQ1041" s="51"/>
      <c r="KHR1041" s="51"/>
      <c r="KHS1041" s="51"/>
      <c r="KHT1041" s="13"/>
      <c r="KHU1041" s="13"/>
      <c r="KHV1041" s="14"/>
      <c r="KHW1041" s="14"/>
      <c r="KHX1041" s="41"/>
      <c r="KHY1041" s="44"/>
      <c r="KHZ1041" s="51"/>
      <c r="KIA1041" s="51"/>
      <c r="KIB1041" s="51"/>
      <c r="KIC1041" s="13"/>
      <c r="KID1041" s="13"/>
      <c r="KIE1041" s="14"/>
      <c r="KIF1041" s="14"/>
      <c r="KIG1041" s="41"/>
      <c r="KIH1041" s="44"/>
      <c r="KII1041" s="51"/>
      <c r="KIJ1041" s="51"/>
      <c r="KIK1041" s="51"/>
      <c r="KIL1041" s="13"/>
      <c r="KIM1041" s="13"/>
      <c r="KIN1041" s="14"/>
      <c r="KIO1041" s="14"/>
      <c r="KIP1041" s="41"/>
      <c r="KIQ1041" s="44"/>
      <c r="KIR1041" s="51"/>
      <c r="KIS1041" s="51"/>
      <c r="KIT1041" s="51"/>
      <c r="KIU1041" s="13"/>
      <c r="KIV1041" s="13"/>
      <c r="KIW1041" s="14"/>
      <c r="KIX1041" s="14"/>
      <c r="KIY1041" s="41"/>
      <c r="KIZ1041" s="44"/>
      <c r="KJA1041" s="51"/>
      <c r="KJB1041" s="51"/>
      <c r="KJC1041" s="51"/>
      <c r="KJD1041" s="13"/>
      <c r="KJE1041" s="13"/>
      <c r="KJF1041" s="14"/>
      <c r="KJG1041" s="14"/>
      <c r="KJH1041" s="41"/>
      <c r="KJI1041" s="44"/>
      <c r="KJJ1041" s="51"/>
      <c r="KJK1041" s="51"/>
      <c r="KJL1041" s="51"/>
      <c r="KJM1041" s="13"/>
      <c r="KJN1041" s="13"/>
      <c r="KJO1041" s="14"/>
      <c r="KJP1041" s="14"/>
      <c r="KJQ1041" s="41"/>
      <c r="KJR1041" s="44"/>
      <c r="KJS1041" s="51"/>
      <c r="KJT1041" s="51"/>
      <c r="KJU1041" s="51"/>
      <c r="KJV1041" s="13"/>
      <c r="KJW1041" s="13"/>
      <c r="KJX1041" s="14"/>
      <c r="KJY1041" s="14"/>
      <c r="KJZ1041" s="41"/>
      <c r="KKA1041" s="44"/>
      <c r="KKB1041" s="51"/>
      <c r="KKC1041" s="51"/>
      <c r="KKD1041" s="51"/>
      <c r="KKE1041" s="13"/>
      <c r="KKF1041" s="13"/>
      <c r="KKG1041" s="14"/>
      <c r="KKH1041" s="14"/>
      <c r="KKI1041" s="41"/>
      <c r="KKJ1041" s="44"/>
      <c r="KKK1041" s="51"/>
      <c r="KKL1041" s="51"/>
      <c r="KKM1041" s="51"/>
      <c r="KKN1041" s="13"/>
      <c r="KKO1041" s="13"/>
      <c r="KKP1041" s="14"/>
      <c r="KKQ1041" s="14"/>
      <c r="KKR1041" s="41"/>
      <c r="KKS1041" s="44"/>
      <c r="KKT1041" s="51"/>
      <c r="KKU1041" s="51"/>
      <c r="KKV1041" s="51"/>
      <c r="KKW1041" s="13"/>
      <c r="KKX1041" s="13"/>
      <c r="KKY1041" s="14"/>
      <c r="KKZ1041" s="14"/>
      <c r="KLA1041" s="41"/>
      <c r="KLB1041" s="44"/>
      <c r="KLC1041" s="51"/>
      <c r="KLD1041" s="51"/>
      <c r="KLE1041" s="51"/>
      <c r="KLF1041" s="13"/>
      <c r="KLG1041" s="13"/>
      <c r="KLH1041" s="14"/>
      <c r="KLI1041" s="14"/>
      <c r="KLJ1041" s="41"/>
      <c r="KLK1041" s="44"/>
      <c r="KLL1041" s="51"/>
      <c r="KLM1041" s="51"/>
      <c r="KLN1041" s="51"/>
      <c r="KLO1041" s="13"/>
      <c r="KLP1041" s="13"/>
      <c r="KLQ1041" s="14"/>
      <c r="KLR1041" s="14"/>
      <c r="KLS1041" s="41"/>
      <c r="KLT1041" s="44"/>
      <c r="KLU1041" s="51"/>
      <c r="KLV1041" s="51"/>
      <c r="KLW1041" s="51"/>
      <c r="KLX1041" s="13"/>
      <c r="KLY1041" s="13"/>
      <c r="KLZ1041" s="14"/>
      <c r="KMA1041" s="14"/>
      <c r="KMB1041" s="41"/>
      <c r="KMC1041" s="44"/>
      <c r="KMD1041" s="51"/>
      <c r="KME1041" s="51"/>
      <c r="KMF1041" s="51"/>
      <c r="KMG1041" s="13"/>
      <c r="KMH1041" s="13"/>
      <c r="KMI1041" s="14"/>
      <c r="KMJ1041" s="14"/>
      <c r="KMK1041" s="41"/>
      <c r="KML1041" s="44"/>
      <c r="KMM1041" s="51"/>
      <c r="KMN1041" s="51"/>
      <c r="KMO1041" s="51"/>
      <c r="KMP1041" s="13"/>
      <c r="KMQ1041" s="13"/>
      <c r="KMR1041" s="14"/>
      <c r="KMS1041" s="14"/>
      <c r="KMT1041" s="41"/>
      <c r="KMU1041" s="44"/>
      <c r="KMV1041" s="51"/>
      <c r="KMW1041" s="51"/>
      <c r="KMX1041" s="51"/>
      <c r="KMY1041" s="13"/>
      <c r="KMZ1041" s="13"/>
      <c r="KNA1041" s="14"/>
      <c r="KNB1041" s="14"/>
      <c r="KNC1041" s="41"/>
      <c r="KND1041" s="44"/>
      <c r="KNE1041" s="51"/>
      <c r="KNF1041" s="51"/>
      <c r="KNG1041" s="51"/>
      <c r="KNH1041" s="13"/>
      <c r="KNI1041" s="13"/>
      <c r="KNJ1041" s="14"/>
      <c r="KNK1041" s="14"/>
      <c r="KNL1041" s="41"/>
      <c r="KNM1041" s="44"/>
      <c r="KNN1041" s="51"/>
      <c r="KNO1041" s="51"/>
      <c r="KNP1041" s="51"/>
      <c r="KNQ1041" s="13"/>
      <c r="KNR1041" s="13"/>
      <c r="KNS1041" s="14"/>
      <c r="KNT1041" s="14"/>
      <c r="KNU1041" s="41"/>
      <c r="KNV1041" s="44"/>
      <c r="KNW1041" s="51"/>
      <c r="KNX1041" s="51"/>
      <c r="KNY1041" s="51"/>
      <c r="KNZ1041" s="13"/>
      <c r="KOA1041" s="13"/>
      <c r="KOB1041" s="14"/>
      <c r="KOC1041" s="14"/>
      <c r="KOD1041" s="41"/>
      <c r="KOE1041" s="44"/>
      <c r="KOF1041" s="51"/>
      <c r="KOG1041" s="51"/>
      <c r="KOH1041" s="51"/>
      <c r="KOI1041" s="13"/>
      <c r="KOJ1041" s="13"/>
      <c r="KOK1041" s="14"/>
      <c r="KOL1041" s="14"/>
      <c r="KOM1041" s="41"/>
      <c r="KON1041" s="44"/>
      <c r="KOO1041" s="51"/>
      <c r="KOP1041" s="51"/>
      <c r="KOQ1041" s="51"/>
      <c r="KOR1041" s="13"/>
      <c r="KOS1041" s="13"/>
      <c r="KOT1041" s="14"/>
      <c r="KOU1041" s="14"/>
      <c r="KOV1041" s="41"/>
      <c r="KOW1041" s="44"/>
      <c r="KOX1041" s="51"/>
      <c r="KOY1041" s="51"/>
      <c r="KOZ1041" s="51"/>
      <c r="KPA1041" s="13"/>
      <c r="KPB1041" s="13"/>
      <c r="KPC1041" s="14"/>
      <c r="KPD1041" s="14"/>
      <c r="KPE1041" s="41"/>
      <c r="KPF1041" s="44"/>
      <c r="KPG1041" s="51"/>
      <c r="KPH1041" s="51"/>
      <c r="KPI1041" s="51"/>
      <c r="KPJ1041" s="13"/>
      <c r="KPK1041" s="13"/>
      <c r="KPL1041" s="14"/>
      <c r="KPM1041" s="14"/>
      <c r="KPN1041" s="41"/>
      <c r="KPO1041" s="44"/>
      <c r="KPP1041" s="51"/>
      <c r="KPQ1041" s="51"/>
      <c r="KPR1041" s="51"/>
      <c r="KPS1041" s="13"/>
      <c r="KPT1041" s="13"/>
      <c r="KPU1041" s="14"/>
      <c r="KPV1041" s="14"/>
      <c r="KPW1041" s="41"/>
      <c r="KPX1041" s="44"/>
      <c r="KPY1041" s="51"/>
      <c r="KPZ1041" s="51"/>
      <c r="KQA1041" s="51"/>
      <c r="KQB1041" s="13"/>
      <c r="KQC1041" s="13"/>
      <c r="KQD1041" s="14"/>
      <c r="KQE1041" s="14"/>
      <c r="KQF1041" s="41"/>
      <c r="KQG1041" s="44"/>
      <c r="KQH1041" s="51"/>
      <c r="KQI1041" s="51"/>
      <c r="KQJ1041" s="51"/>
      <c r="KQK1041" s="13"/>
      <c r="KQL1041" s="13"/>
      <c r="KQM1041" s="14"/>
      <c r="KQN1041" s="14"/>
      <c r="KQO1041" s="41"/>
      <c r="KQP1041" s="44"/>
      <c r="KQQ1041" s="51"/>
      <c r="KQR1041" s="51"/>
      <c r="KQS1041" s="51"/>
      <c r="KQT1041" s="13"/>
      <c r="KQU1041" s="13"/>
      <c r="KQV1041" s="14"/>
      <c r="KQW1041" s="14"/>
      <c r="KQX1041" s="41"/>
      <c r="KQY1041" s="44"/>
      <c r="KQZ1041" s="51"/>
      <c r="KRA1041" s="51"/>
      <c r="KRB1041" s="51"/>
      <c r="KRC1041" s="13"/>
      <c r="KRD1041" s="13"/>
      <c r="KRE1041" s="14"/>
      <c r="KRF1041" s="14"/>
      <c r="KRG1041" s="41"/>
      <c r="KRH1041" s="44"/>
      <c r="KRI1041" s="51"/>
      <c r="KRJ1041" s="51"/>
      <c r="KRK1041" s="51"/>
      <c r="KRL1041" s="13"/>
      <c r="KRM1041" s="13"/>
      <c r="KRN1041" s="14"/>
      <c r="KRO1041" s="14"/>
      <c r="KRP1041" s="41"/>
      <c r="KRQ1041" s="44"/>
      <c r="KRR1041" s="51"/>
      <c r="KRS1041" s="51"/>
      <c r="KRT1041" s="51"/>
      <c r="KRU1041" s="13"/>
      <c r="KRV1041" s="13"/>
      <c r="KRW1041" s="14"/>
      <c r="KRX1041" s="14"/>
      <c r="KRY1041" s="41"/>
      <c r="KRZ1041" s="44"/>
      <c r="KSA1041" s="51"/>
      <c r="KSB1041" s="51"/>
      <c r="KSC1041" s="51"/>
      <c r="KSD1041" s="13"/>
      <c r="KSE1041" s="13"/>
      <c r="KSF1041" s="14"/>
      <c r="KSG1041" s="14"/>
      <c r="KSH1041" s="41"/>
      <c r="KSI1041" s="44"/>
      <c r="KSJ1041" s="51"/>
      <c r="KSK1041" s="51"/>
      <c r="KSL1041" s="51"/>
      <c r="KSM1041" s="13"/>
      <c r="KSN1041" s="13"/>
      <c r="KSO1041" s="14"/>
      <c r="KSP1041" s="14"/>
      <c r="KSQ1041" s="41"/>
      <c r="KSR1041" s="44"/>
      <c r="KSS1041" s="51"/>
      <c r="KST1041" s="51"/>
      <c r="KSU1041" s="51"/>
      <c r="KSV1041" s="13"/>
      <c r="KSW1041" s="13"/>
      <c r="KSX1041" s="14"/>
      <c r="KSY1041" s="14"/>
      <c r="KSZ1041" s="41"/>
      <c r="KTA1041" s="44"/>
      <c r="KTB1041" s="51"/>
      <c r="KTC1041" s="51"/>
      <c r="KTD1041" s="51"/>
      <c r="KTE1041" s="13"/>
      <c r="KTF1041" s="13"/>
      <c r="KTG1041" s="14"/>
      <c r="KTH1041" s="14"/>
      <c r="KTI1041" s="41"/>
      <c r="KTJ1041" s="44"/>
      <c r="KTK1041" s="51"/>
      <c r="KTL1041" s="51"/>
      <c r="KTM1041" s="51"/>
      <c r="KTN1041" s="13"/>
      <c r="KTO1041" s="13"/>
      <c r="KTP1041" s="14"/>
      <c r="KTQ1041" s="14"/>
      <c r="KTR1041" s="41"/>
      <c r="KTS1041" s="44"/>
      <c r="KTT1041" s="51"/>
      <c r="KTU1041" s="51"/>
      <c r="KTV1041" s="51"/>
      <c r="KTW1041" s="13"/>
      <c r="KTX1041" s="13"/>
      <c r="KTY1041" s="14"/>
      <c r="KTZ1041" s="14"/>
      <c r="KUA1041" s="41"/>
      <c r="KUB1041" s="44"/>
      <c r="KUC1041" s="51"/>
      <c r="KUD1041" s="51"/>
      <c r="KUE1041" s="51"/>
      <c r="KUF1041" s="13"/>
      <c r="KUG1041" s="13"/>
      <c r="KUH1041" s="14"/>
      <c r="KUI1041" s="14"/>
      <c r="KUJ1041" s="41"/>
      <c r="KUK1041" s="44"/>
      <c r="KUL1041" s="51"/>
      <c r="KUM1041" s="51"/>
      <c r="KUN1041" s="51"/>
      <c r="KUO1041" s="13"/>
      <c r="KUP1041" s="13"/>
      <c r="KUQ1041" s="14"/>
      <c r="KUR1041" s="14"/>
      <c r="KUS1041" s="41"/>
      <c r="KUT1041" s="44"/>
      <c r="KUU1041" s="51"/>
      <c r="KUV1041" s="51"/>
      <c r="KUW1041" s="51"/>
      <c r="KUX1041" s="13"/>
      <c r="KUY1041" s="13"/>
      <c r="KUZ1041" s="14"/>
      <c r="KVA1041" s="14"/>
      <c r="KVB1041" s="41"/>
      <c r="KVC1041" s="44"/>
      <c r="KVD1041" s="51"/>
      <c r="KVE1041" s="51"/>
      <c r="KVF1041" s="51"/>
      <c r="KVG1041" s="13"/>
      <c r="KVH1041" s="13"/>
      <c r="KVI1041" s="14"/>
      <c r="KVJ1041" s="14"/>
      <c r="KVK1041" s="41"/>
      <c r="KVL1041" s="44"/>
      <c r="KVM1041" s="51"/>
      <c r="KVN1041" s="51"/>
      <c r="KVO1041" s="51"/>
      <c r="KVP1041" s="13"/>
      <c r="KVQ1041" s="13"/>
      <c r="KVR1041" s="14"/>
      <c r="KVS1041" s="14"/>
      <c r="KVT1041" s="41"/>
      <c r="KVU1041" s="44"/>
      <c r="KVV1041" s="51"/>
      <c r="KVW1041" s="51"/>
      <c r="KVX1041" s="51"/>
      <c r="KVY1041" s="13"/>
      <c r="KVZ1041" s="13"/>
      <c r="KWA1041" s="14"/>
      <c r="KWB1041" s="14"/>
      <c r="KWC1041" s="41"/>
      <c r="KWD1041" s="44"/>
      <c r="KWE1041" s="51"/>
      <c r="KWF1041" s="51"/>
      <c r="KWG1041" s="51"/>
      <c r="KWH1041" s="13"/>
      <c r="KWI1041" s="13"/>
      <c r="KWJ1041" s="14"/>
      <c r="KWK1041" s="14"/>
      <c r="KWL1041" s="41"/>
      <c r="KWM1041" s="44"/>
      <c r="KWN1041" s="51"/>
      <c r="KWO1041" s="51"/>
      <c r="KWP1041" s="51"/>
      <c r="KWQ1041" s="13"/>
      <c r="KWR1041" s="13"/>
      <c r="KWS1041" s="14"/>
      <c r="KWT1041" s="14"/>
      <c r="KWU1041" s="41"/>
      <c r="KWV1041" s="44"/>
      <c r="KWW1041" s="51"/>
      <c r="KWX1041" s="51"/>
      <c r="KWY1041" s="51"/>
      <c r="KWZ1041" s="13"/>
      <c r="KXA1041" s="13"/>
      <c r="KXB1041" s="14"/>
      <c r="KXC1041" s="14"/>
      <c r="KXD1041" s="41"/>
      <c r="KXE1041" s="44"/>
      <c r="KXF1041" s="51"/>
      <c r="KXG1041" s="51"/>
      <c r="KXH1041" s="51"/>
      <c r="KXI1041" s="13"/>
      <c r="KXJ1041" s="13"/>
      <c r="KXK1041" s="14"/>
      <c r="KXL1041" s="14"/>
      <c r="KXM1041" s="41"/>
      <c r="KXN1041" s="44"/>
      <c r="KXO1041" s="51"/>
      <c r="KXP1041" s="51"/>
      <c r="KXQ1041" s="51"/>
      <c r="KXR1041" s="13"/>
      <c r="KXS1041" s="13"/>
      <c r="KXT1041" s="14"/>
      <c r="KXU1041" s="14"/>
      <c r="KXV1041" s="41"/>
      <c r="KXW1041" s="44"/>
      <c r="KXX1041" s="51"/>
      <c r="KXY1041" s="51"/>
      <c r="KXZ1041" s="51"/>
      <c r="KYA1041" s="13"/>
      <c r="KYB1041" s="13"/>
      <c r="KYC1041" s="14"/>
      <c r="KYD1041" s="14"/>
      <c r="KYE1041" s="41"/>
      <c r="KYF1041" s="44"/>
      <c r="KYG1041" s="51"/>
      <c r="KYH1041" s="51"/>
      <c r="KYI1041" s="51"/>
      <c r="KYJ1041" s="13"/>
      <c r="KYK1041" s="13"/>
      <c r="KYL1041" s="14"/>
      <c r="KYM1041" s="14"/>
      <c r="KYN1041" s="41"/>
      <c r="KYO1041" s="44"/>
      <c r="KYP1041" s="51"/>
      <c r="KYQ1041" s="51"/>
      <c r="KYR1041" s="51"/>
      <c r="KYS1041" s="13"/>
      <c r="KYT1041" s="13"/>
      <c r="KYU1041" s="14"/>
      <c r="KYV1041" s="14"/>
      <c r="KYW1041" s="41"/>
      <c r="KYX1041" s="44"/>
      <c r="KYY1041" s="51"/>
      <c r="KYZ1041" s="51"/>
      <c r="KZA1041" s="51"/>
      <c r="KZB1041" s="13"/>
      <c r="KZC1041" s="13"/>
      <c r="KZD1041" s="14"/>
      <c r="KZE1041" s="14"/>
      <c r="KZF1041" s="41"/>
      <c r="KZG1041" s="44"/>
      <c r="KZH1041" s="51"/>
      <c r="KZI1041" s="51"/>
      <c r="KZJ1041" s="51"/>
      <c r="KZK1041" s="13"/>
      <c r="KZL1041" s="13"/>
      <c r="KZM1041" s="14"/>
      <c r="KZN1041" s="14"/>
      <c r="KZO1041" s="41"/>
      <c r="KZP1041" s="44"/>
      <c r="KZQ1041" s="51"/>
      <c r="KZR1041" s="51"/>
      <c r="KZS1041" s="51"/>
      <c r="KZT1041" s="13"/>
      <c r="KZU1041" s="13"/>
      <c r="KZV1041" s="14"/>
      <c r="KZW1041" s="14"/>
      <c r="KZX1041" s="41"/>
      <c r="KZY1041" s="44"/>
      <c r="KZZ1041" s="51"/>
      <c r="LAA1041" s="51"/>
      <c r="LAB1041" s="51"/>
      <c r="LAC1041" s="13"/>
      <c r="LAD1041" s="13"/>
      <c r="LAE1041" s="14"/>
      <c r="LAF1041" s="14"/>
      <c r="LAG1041" s="41"/>
      <c r="LAH1041" s="44"/>
      <c r="LAI1041" s="51"/>
      <c r="LAJ1041" s="51"/>
      <c r="LAK1041" s="51"/>
      <c r="LAL1041" s="13"/>
      <c r="LAM1041" s="13"/>
      <c r="LAN1041" s="14"/>
      <c r="LAO1041" s="14"/>
      <c r="LAP1041" s="41"/>
      <c r="LAQ1041" s="44"/>
      <c r="LAR1041" s="51"/>
      <c r="LAS1041" s="51"/>
      <c r="LAT1041" s="51"/>
      <c r="LAU1041" s="13"/>
      <c r="LAV1041" s="13"/>
      <c r="LAW1041" s="14"/>
      <c r="LAX1041" s="14"/>
      <c r="LAY1041" s="41"/>
      <c r="LAZ1041" s="44"/>
      <c r="LBA1041" s="51"/>
      <c r="LBB1041" s="51"/>
      <c r="LBC1041" s="51"/>
      <c r="LBD1041" s="13"/>
      <c r="LBE1041" s="13"/>
      <c r="LBF1041" s="14"/>
      <c r="LBG1041" s="14"/>
      <c r="LBH1041" s="41"/>
      <c r="LBI1041" s="44"/>
      <c r="LBJ1041" s="51"/>
      <c r="LBK1041" s="51"/>
      <c r="LBL1041" s="51"/>
      <c r="LBM1041" s="13"/>
      <c r="LBN1041" s="13"/>
      <c r="LBO1041" s="14"/>
      <c r="LBP1041" s="14"/>
      <c r="LBQ1041" s="41"/>
      <c r="LBR1041" s="44"/>
      <c r="LBS1041" s="51"/>
      <c r="LBT1041" s="51"/>
      <c r="LBU1041" s="51"/>
      <c r="LBV1041" s="13"/>
      <c r="LBW1041" s="13"/>
      <c r="LBX1041" s="14"/>
      <c r="LBY1041" s="14"/>
      <c r="LBZ1041" s="41"/>
      <c r="LCA1041" s="44"/>
      <c r="LCB1041" s="51"/>
      <c r="LCC1041" s="51"/>
      <c r="LCD1041" s="51"/>
      <c r="LCE1041" s="13"/>
      <c r="LCF1041" s="13"/>
      <c r="LCG1041" s="14"/>
      <c r="LCH1041" s="14"/>
      <c r="LCI1041" s="41"/>
      <c r="LCJ1041" s="44"/>
      <c r="LCK1041" s="51"/>
      <c r="LCL1041" s="51"/>
      <c r="LCM1041" s="51"/>
      <c r="LCN1041" s="13"/>
      <c r="LCO1041" s="13"/>
      <c r="LCP1041" s="14"/>
      <c r="LCQ1041" s="14"/>
      <c r="LCR1041" s="41"/>
      <c r="LCS1041" s="44"/>
      <c r="LCT1041" s="51"/>
      <c r="LCU1041" s="51"/>
      <c r="LCV1041" s="51"/>
      <c r="LCW1041" s="13"/>
      <c r="LCX1041" s="13"/>
      <c r="LCY1041" s="14"/>
      <c r="LCZ1041" s="14"/>
      <c r="LDA1041" s="41"/>
      <c r="LDB1041" s="44"/>
      <c r="LDC1041" s="51"/>
      <c r="LDD1041" s="51"/>
      <c r="LDE1041" s="51"/>
      <c r="LDF1041" s="13"/>
      <c r="LDG1041" s="13"/>
      <c r="LDH1041" s="14"/>
      <c r="LDI1041" s="14"/>
      <c r="LDJ1041" s="41"/>
      <c r="LDK1041" s="44"/>
      <c r="LDL1041" s="51"/>
      <c r="LDM1041" s="51"/>
      <c r="LDN1041" s="51"/>
      <c r="LDO1041" s="13"/>
      <c r="LDP1041" s="13"/>
      <c r="LDQ1041" s="14"/>
      <c r="LDR1041" s="14"/>
      <c r="LDS1041" s="41"/>
      <c r="LDT1041" s="44"/>
      <c r="LDU1041" s="51"/>
      <c r="LDV1041" s="51"/>
      <c r="LDW1041" s="51"/>
      <c r="LDX1041" s="13"/>
      <c r="LDY1041" s="13"/>
      <c r="LDZ1041" s="14"/>
      <c r="LEA1041" s="14"/>
      <c r="LEB1041" s="41"/>
      <c r="LEC1041" s="44"/>
      <c r="LED1041" s="51"/>
      <c r="LEE1041" s="51"/>
      <c r="LEF1041" s="51"/>
      <c r="LEG1041" s="13"/>
      <c r="LEH1041" s="13"/>
      <c r="LEI1041" s="14"/>
      <c r="LEJ1041" s="14"/>
      <c r="LEK1041" s="41"/>
      <c r="LEL1041" s="44"/>
      <c r="LEM1041" s="51"/>
      <c r="LEN1041" s="51"/>
      <c r="LEO1041" s="51"/>
      <c r="LEP1041" s="13"/>
      <c r="LEQ1041" s="13"/>
      <c r="LER1041" s="14"/>
      <c r="LES1041" s="14"/>
      <c r="LET1041" s="41"/>
      <c r="LEU1041" s="44"/>
      <c r="LEV1041" s="51"/>
      <c r="LEW1041" s="51"/>
      <c r="LEX1041" s="51"/>
      <c r="LEY1041" s="13"/>
      <c r="LEZ1041" s="13"/>
      <c r="LFA1041" s="14"/>
      <c r="LFB1041" s="14"/>
      <c r="LFC1041" s="41"/>
      <c r="LFD1041" s="44"/>
      <c r="LFE1041" s="51"/>
      <c r="LFF1041" s="51"/>
      <c r="LFG1041" s="51"/>
      <c r="LFH1041" s="13"/>
      <c r="LFI1041" s="13"/>
      <c r="LFJ1041" s="14"/>
      <c r="LFK1041" s="14"/>
      <c r="LFL1041" s="41"/>
      <c r="LFM1041" s="44"/>
      <c r="LFN1041" s="51"/>
      <c r="LFO1041" s="51"/>
      <c r="LFP1041" s="51"/>
      <c r="LFQ1041" s="13"/>
      <c r="LFR1041" s="13"/>
      <c r="LFS1041" s="14"/>
      <c r="LFT1041" s="14"/>
      <c r="LFU1041" s="41"/>
      <c r="LFV1041" s="44"/>
      <c r="LFW1041" s="51"/>
      <c r="LFX1041" s="51"/>
      <c r="LFY1041" s="51"/>
      <c r="LFZ1041" s="13"/>
      <c r="LGA1041" s="13"/>
      <c r="LGB1041" s="14"/>
      <c r="LGC1041" s="14"/>
      <c r="LGD1041" s="41"/>
      <c r="LGE1041" s="44"/>
      <c r="LGF1041" s="51"/>
      <c r="LGG1041" s="51"/>
      <c r="LGH1041" s="51"/>
      <c r="LGI1041" s="13"/>
      <c r="LGJ1041" s="13"/>
      <c r="LGK1041" s="14"/>
      <c r="LGL1041" s="14"/>
      <c r="LGM1041" s="41"/>
      <c r="LGN1041" s="44"/>
      <c r="LGO1041" s="51"/>
      <c r="LGP1041" s="51"/>
      <c r="LGQ1041" s="51"/>
      <c r="LGR1041" s="13"/>
      <c r="LGS1041" s="13"/>
      <c r="LGT1041" s="14"/>
      <c r="LGU1041" s="14"/>
      <c r="LGV1041" s="41"/>
      <c r="LGW1041" s="44"/>
      <c r="LGX1041" s="51"/>
      <c r="LGY1041" s="51"/>
      <c r="LGZ1041" s="51"/>
      <c r="LHA1041" s="13"/>
      <c r="LHB1041" s="13"/>
      <c r="LHC1041" s="14"/>
      <c r="LHD1041" s="14"/>
      <c r="LHE1041" s="41"/>
      <c r="LHF1041" s="44"/>
      <c r="LHG1041" s="51"/>
      <c r="LHH1041" s="51"/>
      <c r="LHI1041" s="51"/>
      <c r="LHJ1041" s="13"/>
      <c r="LHK1041" s="13"/>
      <c r="LHL1041" s="14"/>
      <c r="LHM1041" s="14"/>
      <c r="LHN1041" s="41"/>
      <c r="LHO1041" s="44"/>
      <c r="LHP1041" s="51"/>
      <c r="LHQ1041" s="51"/>
      <c r="LHR1041" s="51"/>
      <c r="LHS1041" s="13"/>
      <c r="LHT1041" s="13"/>
      <c r="LHU1041" s="14"/>
      <c r="LHV1041" s="14"/>
      <c r="LHW1041" s="41"/>
      <c r="LHX1041" s="44"/>
      <c r="LHY1041" s="51"/>
      <c r="LHZ1041" s="51"/>
      <c r="LIA1041" s="51"/>
      <c r="LIB1041" s="13"/>
      <c r="LIC1041" s="13"/>
      <c r="LID1041" s="14"/>
      <c r="LIE1041" s="14"/>
      <c r="LIF1041" s="41"/>
      <c r="LIG1041" s="44"/>
      <c r="LIH1041" s="51"/>
      <c r="LII1041" s="51"/>
      <c r="LIJ1041" s="51"/>
      <c r="LIK1041" s="13"/>
      <c r="LIL1041" s="13"/>
      <c r="LIM1041" s="14"/>
      <c r="LIN1041" s="14"/>
      <c r="LIO1041" s="41"/>
      <c r="LIP1041" s="44"/>
      <c r="LIQ1041" s="51"/>
      <c r="LIR1041" s="51"/>
      <c r="LIS1041" s="51"/>
      <c r="LIT1041" s="13"/>
      <c r="LIU1041" s="13"/>
      <c r="LIV1041" s="14"/>
      <c r="LIW1041" s="14"/>
      <c r="LIX1041" s="41"/>
      <c r="LIY1041" s="44"/>
      <c r="LIZ1041" s="51"/>
      <c r="LJA1041" s="51"/>
      <c r="LJB1041" s="51"/>
      <c r="LJC1041" s="13"/>
      <c r="LJD1041" s="13"/>
      <c r="LJE1041" s="14"/>
      <c r="LJF1041" s="14"/>
      <c r="LJG1041" s="41"/>
      <c r="LJH1041" s="44"/>
      <c r="LJI1041" s="51"/>
      <c r="LJJ1041" s="51"/>
      <c r="LJK1041" s="51"/>
      <c r="LJL1041" s="13"/>
      <c r="LJM1041" s="13"/>
      <c r="LJN1041" s="14"/>
      <c r="LJO1041" s="14"/>
      <c r="LJP1041" s="41"/>
      <c r="LJQ1041" s="44"/>
      <c r="LJR1041" s="51"/>
      <c r="LJS1041" s="51"/>
      <c r="LJT1041" s="51"/>
      <c r="LJU1041" s="13"/>
      <c r="LJV1041" s="13"/>
      <c r="LJW1041" s="14"/>
      <c r="LJX1041" s="14"/>
      <c r="LJY1041" s="41"/>
      <c r="LJZ1041" s="44"/>
      <c r="LKA1041" s="51"/>
      <c r="LKB1041" s="51"/>
      <c r="LKC1041" s="51"/>
      <c r="LKD1041" s="13"/>
      <c r="LKE1041" s="13"/>
      <c r="LKF1041" s="14"/>
      <c r="LKG1041" s="14"/>
      <c r="LKH1041" s="41"/>
      <c r="LKI1041" s="44"/>
      <c r="LKJ1041" s="51"/>
      <c r="LKK1041" s="51"/>
      <c r="LKL1041" s="51"/>
      <c r="LKM1041" s="13"/>
      <c r="LKN1041" s="13"/>
      <c r="LKO1041" s="14"/>
      <c r="LKP1041" s="14"/>
      <c r="LKQ1041" s="41"/>
      <c r="LKR1041" s="44"/>
      <c r="LKS1041" s="51"/>
      <c r="LKT1041" s="51"/>
      <c r="LKU1041" s="51"/>
      <c r="LKV1041" s="13"/>
      <c r="LKW1041" s="13"/>
      <c r="LKX1041" s="14"/>
      <c r="LKY1041" s="14"/>
      <c r="LKZ1041" s="41"/>
      <c r="LLA1041" s="44"/>
      <c r="LLB1041" s="51"/>
      <c r="LLC1041" s="51"/>
      <c r="LLD1041" s="51"/>
      <c r="LLE1041" s="13"/>
      <c r="LLF1041" s="13"/>
      <c r="LLG1041" s="14"/>
      <c r="LLH1041" s="14"/>
      <c r="LLI1041" s="41"/>
      <c r="LLJ1041" s="44"/>
      <c r="LLK1041" s="51"/>
      <c r="LLL1041" s="51"/>
      <c r="LLM1041" s="51"/>
      <c r="LLN1041" s="13"/>
      <c r="LLO1041" s="13"/>
      <c r="LLP1041" s="14"/>
      <c r="LLQ1041" s="14"/>
      <c r="LLR1041" s="41"/>
      <c r="LLS1041" s="44"/>
      <c r="LLT1041" s="51"/>
      <c r="LLU1041" s="51"/>
      <c r="LLV1041" s="51"/>
      <c r="LLW1041" s="13"/>
      <c r="LLX1041" s="13"/>
      <c r="LLY1041" s="14"/>
      <c r="LLZ1041" s="14"/>
      <c r="LMA1041" s="41"/>
      <c r="LMB1041" s="44"/>
      <c r="LMC1041" s="51"/>
      <c r="LMD1041" s="51"/>
      <c r="LME1041" s="51"/>
      <c r="LMF1041" s="13"/>
      <c r="LMG1041" s="13"/>
      <c r="LMH1041" s="14"/>
      <c r="LMI1041" s="14"/>
      <c r="LMJ1041" s="41"/>
      <c r="LMK1041" s="44"/>
      <c r="LML1041" s="51"/>
      <c r="LMM1041" s="51"/>
      <c r="LMN1041" s="51"/>
      <c r="LMO1041" s="13"/>
      <c r="LMP1041" s="13"/>
      <c r="LMQ1041" s="14"/>
      <c r="LMR1041" s="14"/>
      <c r="LMS1041" s="41"/>
      <c r="LMT1041" s="44"/>
      <c r="LMU1041" s="51"/>
      <c r="LMV1041" s="51"/>
      <c r="LMW1041" s="51"/>
      <c r="LMX1041" s="13"/>
      <c r="LMY1041" s="13"/>
      <c r="LMZ1041" s="14"/>
      <c r="LNA1041" s="14"/>
      <c r="LNB1041" s="41"/>
      <c r="LNC1041" s="44"/>
      <c r="LND1041" s="51"/>
      <c r="LNE1041" s="51"/>
      <c r="LNF1041" s="51"/>
      <c r="LNG1041" s="13"/>
      <c r="LNH1041" s="13"/>
      <c r="LNI1041" s="14"/>
      <c r="LNJ1041" s="14"/>
      <c r="LNK1041" s="41"/>
      <c r="LNL1041" s="44"/>
      <c r="LNM1041" s="51"/>
      <c r="LNN1041" s="51"/>
      <c r="LNO1041" s="51"/>
      <c r="LNP1041" s="13"/>
      <c r="LNQ1041" s="13"/>
      <c r="LNR1041" s="14"/>
      <c r="LNS1041" s="14"/>
      <c r="LNT1041" s="41"/>
      <c r="LNU1041" s="44"/>
      <c r="LNV1041" s="51"/>
      <c r="LNW1041" s="51"/>
      <c r="LNX1041" s="51"/>
      <c r="LNY1041" s="13"/>
      <c r="LNZ1041" s="13"/>
      <c r="LOA1041" s="14"/>
      <c r="LOB1041" s="14"/>
      <c r="LOC1041" s="41"/>
      <c r="LOD1041" s="44"/>
      <c r="LOE1041" s="51"/>
      <c r="LOF1041" s="51"/>
      <c r="LOG1041" s="51"/>
      <c r="LOH1041" s="13"/>
      <c r="LOI1041" s="13"/>
      <c r="LOJ1041" s="14"/>
      <c r="LOK1041" s="14"/>
      <c r="LOL1041" s="41"/>
      <c r="LOM1041" s="44"/>
      <c r="LON1041" s="51"/>
      <c r="LOO1041" s="51"/>
      <c r="LOP1041" s="51"/>
      <c r="LOQ1041" s="13"/>
      <c r="LOR1041" s="13"/>
      <c r="LOS1041" s="14"/>
      <c r="LOT1041" s="14"/>
      <c r="LOU1041" s="41"/>
      <c r="LOV1041" s="44"/>
      <c r="LOW1041" s="51"/>
      <c r="LOX1041" s="51"/>
      <c r="LOY1041" s="51"/>
      <c r="LOZ1041" s="13"/>
      <c r="LPA1041" s="13"/>
      <c r="LPB1041" s="14"/>
      <c r="LPC1041" s="14"/>
      <c r="LPD1041" s="41"/>
      <c r="LPE1041" s="44"/>
      <c r="LPF1041" s="51"/>
      <c r="LPG1041" s="51"/>
      <c r="LPH1041" s="51"/>
      <c r="LPI1041" s="13"/>
      <c r="LPJ1041" s="13"/>
      <c r="LPK1041" s="14"/>
      <c r="LPL1041" s="14"/>
      <c r="LPM1041" s="41"/>
      <c r="LPN1041" s="44"/>
      <c r="LPO1041" s="51"/>
      <c r="LPP1041" s="51"/>
      <c r="LPQ1041" s="51"/>
      <c r="LPR1041" s="13"/>
      <c r="LPS1041" s="13"/>
      <c r="LPT1041" s="14"/>
      <c r="LPU1041" s="14"/>
      <c r="LPV1041" s="41"/>
      <c r="LPW1041" s="44"/>
      <c r="LPX1041" s="51"/>
      <c r="LPY1041" s="51"/>
      <c r="LPZ1041" s="51"/>
      <c r="LQA1041" s="13"/>
      <c r="LQB1041" s="13"/>
      <c r="LQC1041" s="14"/>
      <c r="LQD1041" s="14"/>
      <c r="LQE1041" s="41"/>
      <c r="LQF1041" s="44"/>
      <c r="LQG1041" s="51"/>
      <c r="LQH1041" s="51"/>
      <c r="LQI1041" s="51"/>
      <c r="LQJ1041" s="13"/>
      <c r="LQK1041" s="13"/>
      <c r="LQL1041" s="14"/>
      <c r="LQM1041" s="14"/>
      <c r="LQN1041" s="41"/>
      <c r="LQO1041" s="44"/>
      <c r="LQP1041" s="51"/>
      <c r="LQQ1041" s="51"/>
      <c r="LQR1041" s="51"/>
      <c r="LQS1041" s="13"/>
      <c r="LQT1041" s="13"/>
      <c r="LQU1041" s="14"/>
      <c r="LQV1041" s="14"/>
      <c r="LQW1041" s="41"/>
      <c r="LQX1041" s="44"/>
      <c r="LQY1041" s="51"/>
      <c r="LQZ1041" s="51"/>
      <c r="LRA1041" s="51"/>
      <c r="LRB1041" s="13"/>
      <c r="LRC1041" s="13"/>
      <c r="LRD1041" s="14"/>
      <c r="LRE1041" s="14"/>
      <c r="LRF1041" s="41"/>
      <c r="LRG1041" s="44"/>
      <c r="LRH1041" s="51"/>
      <c r="LRI1041" s="51"/>
      <c r="LRJ1041" s="51"/>
      <c r="LRK1041" s="13"/>
      <c r="LRL1041" s="13"/>
      <c r="LRM1041" s="14"/>
      <c r="LRN1041" s="14"/>
      <c r="LRO1041" s="41"/>
      <c r="LRP1041" s="44"/>
      <c r="LRQ1041" s="51"/>
      <c r="LRR1041" s="51"/>
      <c r="LRS1041" s="51"/>
      <c r="LRT1041" s="13"/>
      <c r="LRU1041" s="13"/>
      <c r="LRV1041" s="14"/>
      <c r="LRW1041" s="14"/>
      <c r="LRX1041" s="41"/>
      <c r="LRY1041" s="44"/>
      <c r="LRZ1041" s="51"/>
      <c r="LSA1041" s="51"/>
      <c r="LSB1041" s="51"/>
      <c r="LSC1041" s="13"/>
      <c r="LSD1041" s="13"/>
      <c r="LSE1041" s="14"/>
      <c r="LSF1041" s="14"/>
      <c r="LSG1041" s="41"/>
      <c r="LSH1041" s="44"/>
      <c r="LSI1041" s="51"/>
      <c r="LSJ1041" s="51"/>
      <c r="LSK1041" s="51"/>
      <c r="LSL1041" s="13"/>
      <c r="LSM1041" s="13"/>
      <c r="LSN1041" s="14"/>
      <c r="LSO1041" s="14"/>
      <c r="LSP1041" s="41"/>
      <c r="LSQ1041" s="44"/>
      <c r="LSR1041" s="51"/>
      <c r="LSS1041" s="51"/>
      <c r="LST1041" s="51"/>
      <c r="LSU1041" s="13"/>
      <c r="LSV1041" s="13"/>
      <c r="LSW1041" s="14"/>
      <c r="LSX1041" s="14"/>
      <c r="LSY1041" s="41"/>
      <c r="LSZ1041" s="44"/>
      <c r="LTA1041" s="51"/>
      <c r="LTB1041" s="51"/>
      <c r="LTC1041" s="51"/>
      <c r="LTD1041" s="13"/>
      <c r="LTE1041" s="13"/>
      <c r="LTF1041" s="14"/>
      <c r="LTG1041" s="14"/>
      <c r="LTH1041" s="41"/>
      <c r="LTI1041" s="44"/>
      <c r="LTJ1041" s="51"/>
      <c r="LTK1041" s="51"/>
      <c r="LTL1041" s="51"/>
      <c r="LTM1041" s="13"/>
      <c r="LTN1041" s="13"/>
      <c r="LTO1041" s="14"/>
      <c r="LTP1041" s="14"/>
      <c r="LTQ1041" s="41"/>
      <c r="LTR1041" s="44"/>
      <c r="LTS1041" s="51"/>
      <c r="LTT1041" s="51"/>
      <c r="LTU1041" s="51"/>
      <c r="LTV1041" s="13"/>
      <c r="LTW1041" s="13"/>
      <c r="LTX1041" s="14"/>
      <c r="LTY1041" s="14"/>
      <c r="LTZ1041" s="41"/>
      <c r="LUA1041" s="44"/>
      <c r="LUB1041" s="51"/>
      <c r="LUC1041" s="51"/>
      <c r="LUD1041" s="51"/>
      <c r="LUE1041" s="13"/>
      <c r="LUF1041" s="13"/>
      <c r="LUG1041" s="14"/>
      <c r="LUH1041" s="14"/>
      <c r="LUI1041" s="41"/>
      <c r="LUJ1041" s="44"/>
      <c r="LUK1041" s="51"/>
      <c r="LUL1041" s="51"/>
      <c r="LUM1041" s="51"/>
      <c r="LUN1041" s="13"/>
      <c r="LUO1041" s="13"/>
      <c r="LUP1041" s="14"/>
      <c r="LUQ1041" s="14"/>
      <c r="LUR1041" s="41"/>
      <c r="LUS1041" s="44"/>
      <c r="LUT1041" s="51"/>
      <c r="LUU1041" s="51"/>
      <c r="LUV1041" s="51"/>
      <c r="LUW1041" s="13"/>
      <c r="LUX1041" s="13"/>
      <c r="LUY1041" s="14"/>
      <c r="LUZ1041" s="14"/>
      <c r="LVA1041" s="41"/>
      <c r="LVB1041" s="44"/>
      <c r="LVC1041" s="51"/>
      <c r="LVD1041" s="51"/>
      <c r="LVE1041" s="51"/>
      <c r="LVF1041" s="13"/>
      <c r="LVG1041" s="13"/>
      <c r="LVH1041" s="14"/>
      <c r="LVI1041" s="14"/>
      <c r="LVJ1041" s="41"/>
      <c r="LVK1041" s="44"/>
      <c r="LVL1041" s="51"/>
      <c r="LVM1041" s="51"/>
      <c r="LVN1041" s="51"/>
      <c r="LVO1041" s="13"/>
      <c r="LVP1041" s="13"/>
      <c r="LVQ1041" s="14"/>
      <c r="LVR1041" s="14"/>
      <c r="LVS1041" s="41"/>
      <c r="LVT1041" s="44"/>
      <c r="LVU1041" s="51"/>
      <c r="LVV1041" s="51"/>
      <c r="LVW1041" s="51"/>
      <c r="LVX1041" s="13"/>
      <c r="LVY1041" s="13"/>
      <c r="LVZ1041" s="14"/>
      <c r="LWA1041" s="14"/>
      <c r="LWB1041" s="41"/>
      <c r="LWC1041" s="44"/>
      <c r="LWD1041" s="51"/>
      <c r="LWE1041" s="51"/>
      <c r="LWF1041" s="51"/>
      <c r="LWG1041" s="13"/>
      <c r="LWH1041" s="13"/>
      <c r="LWI1041" s="14"/>
      <c r="LWJ1041" s="14"/>
      <c r="LWK1041" s="41"/>
      <c r="LWL1041" s="44"/>
      <c r="LWM1041" s="51"/>
      <c r="LWN1041" s="51"/>
      <c r="LWO1041" s="51"/>
      <c r="LWP1041" s="13"/>
      <c r="LWQ1041" s="13"/>
      <c r="LWR1041" s="14"/>
      <c r="LWS1041" s="14"/>
      <c r="LWT1041" s="41"/>
      <c r="LWU1041" s="44"/>
      <c r="LWV1041" s="51"/>
      <c r="LWW1041" s="51"/>
      <c r="LWX1041" s="51"/>
      <c r="LWY1041" s="13"/>
      <c r="LWZ1041" s="13"/>
      <c r="LXA1041" s="14"/>
      <c r="LXB1041" s="14"/>
      <c r="LXC1041" s="41"/>
      <c r="LXD1041" s="44"/>
      <c r="LXE1041" s="51"/>
      <c r="LXF1041" s="51"/>
      <c r="LXG1041" s="51"/>
      <c r="LXH1041" s="13"/>
      <c r="LXI1041" s="13"/>
      <c r="LXJ1041" s="14"/>
      <c r="LXK1041" s="14"/>
      <c r="LXL1041" s="41"/>
      <c r="LXM1041" s="44"/>
      <c r="LXN1041" s="51"/>
      <c r="LXO1041" s="51"/>
      <c r="LXP1041" s="51"/>
      <c r="LXQ1041" s="13"/>
      <c r="LXR1041" s="13"/>
      <c r="LXS1041" s="14"/>
      <c r="LXT1041" s="14"/>
      <c r="LXU1041" s="41"/>
      <c r="LXV1041" s="44"/>
      <c r="LXW1041" s="51"/>
      <c r="LXX1041" s="51"/>
      <c r="LXY1041" s="51"/>
      <c r="LXZ1041" s="13"/>
      <c r="LYA1041" s="13"/>
      <c r="LYB1041" s="14"/>
      <c r="LYC1041" s="14"/>
      <c r="LYD1041" s="41"/>
      <c r="LYE1041" s="44"/>
      <c r="LYF1041" s="51"/>
      <c r="LYG1041" s="51"/>
      <c r="LYH1041" s="51"/>
      <c r="LYI1041" s="13"/>
      <c r="LYJ1041" s="13"/>
      <c r="LYK1041" s="14"/>
      <c r="LYL1041" s="14"/>
      <c r="LYM1041" s="41"/>
      <c r="LYN1041" s="44"/>
      <c r="LYO1041" s="51"/>
      <c r="LYP1041" s="51"/>
      <c r="LYQ1041" s="51"/>
      <c r="LYR1041" s="13"/>
      <c r="LYS1041" s="13"/>
      <c r="LYT1041" s="14"/>
      <c r="LYU1041" s="14"/>
      <c r="LYV1041" s="41"/>
      <c r="LYW1041" s="44"/>
      <c r="LYX1041" s="51"/>
      <c r="LYY1041" s="51"/>
      <c r="LYZ1041" s="51"/>
      <c r="LZA1041" s="13"/>
      <c r="LZB1041" s="13"/>
      <c r="LZC1041" s="14"/>
      <c r="LZD1041" s="14"/>
      <c r="LZE1041" s="41"/>
      <c r="LZF1041" s="44"/>
      <c r="LZG1041" s="51"/>
      <c r="LZH1041" s="51"/>
      <c r="LZI1041" s="51"/>
      <c r="LZJ1041" s="13"/>
      <c r="LZK1041" s="13"/>
      <c r="LZL1041" s="14"/>
      <c r="LZM1041" s="14"/>
      <c r="LZN1041" s="41"/>
      <c r="LZO1041" s="44"/>
      <c r="LZP1041" s="51"/>
      <c r="LZQ1041" s="51"/>
      <c r="LZR1041" s="51"/>
      <c r="LZS1041" s="13"/>
      <c r="LZT1041" s="13"/>
      <c r="LZU1041" s="14"/>
      <c r="LZV1041" s="14"/>
      <c r="LZW1041" s="41"/>
      <c r="LZX1041" s="44"/>
      <c r="LZY1041" s="51"/>
      <c r="LZZ1041" s="51"/>
      <c r="MAA1041" s="51"/>
      <c r="MAB1041" s="13"/>
      <c r="MAC1041" s="13"/>
      <c r="MAD1041" s="14"/>
      <c r="MAE1041" s="14"/>
      <c r="MAF1041" s="41"/>
      <c r="MAG1041" s="44"/>
      <c r="MAH1041" s="51"/>
      <c r="MAI1041" s="51"/>
      <c r="MAJ1041" s="51"/>
      <c r="MAK1041" s="13"/>
      <c r="MAL1041" s="13"/>
      <c r="MAM1041" s="14"/>
      <c r="MAN1041" s="14"/>
      <c r="MAO1041" s="41"/>
      <c r="MAP1041" s="44"/>
      <c r="MAQ1041" s="51"/>
      <c r="MAR1041" s="51"/>
      <c r="MAS1041" s="51"/>
      <c r="MAT1041" s="13"/>
      <c r="MAU1041" s="13"/>
      <c r="MAV1041" s="14"/>
      <c r="MAW1041" s="14"/>
      <c r="MAX1041" s="41"/>
      <c r="MAY1041" s="44"/>
      <c r="MAZ1041" s="51"/>
      <c r="MBA1041" s="51"/>
      <c r="MBB1041" s="51"/>
      <c r="MBC1041" s="13"/>
      <c r="MBD1041" s="13"/>
      <c r="MBE1041" s="14"/>
      <c r="MBF1041" s="14"/>
      <c r="MBG1041" s="41"/>
      <c r="MBH1041" s="44"/>
      <c r="MBI1041" s="51"/>
      <c r="MBJ1041" s="51"/>
      <c r="MBK1041" s="51"/>
      <c r="MBL1041" s="13"/>
      <c r="MBM1041" s="13"/>
      <c r="MBN1041" s="14"/>
      <c r="MBO1041" s="14"/>
      <c r="MBP1041" s="41"/>
      <c r="MBQ1041" s="44"/>
      <c r="MBR1041" s="51"/>
      <c r="MBS1041" s="51"/>
      <c r="MBT1041" s="51"/>
      <c r="MBU1041" s="13"/>
      <c r="MBV1041" s="13"/>
      <c r="MBW1041" s="14"/>
      <c r="MBX1041" s="14"/>
      <c r="MBY1041" s="41"/>
      <c r="MBZ1041" s="44"/>
      <c r="MCA1041" s="51"/>
      <c r="MCB1041" s="51"/>
      <c r="MCC1041" s="51"/>
      <c r="MCD1041" s="13"/>
      <c r="MCE1041" s="13"/>
      <c r="MCF1041" s="14"/>
      <c r="MCG1041" s="14"/>
      <c r="MCH1041" s="41"/>
      <c r="MCI1041" s="44"/>
      <c r="MCJ1041" s="51"/>
      <c r="MCK1041" s="51"/>
      <c r="MCL1041" s="51"/>
      <c r="MCM1041" s="13"/>
      <c r="MCN1041" s="13"/>
      <c r="MCO1041" s="14"/>
      <c r="MCP1041" s="14"/>
      <c r="MCQ1041" s="41"/>
      <c r="MCR1041" s="44"/>
      <c r="MCS1041" s="51"/>
      <c r="MCT1041" s="51"/>
      <c r="MCU1041" s="51"/>
      <c r="MCV1041" s="13"/>
      <c r="MCW1041" s="13"/>
      <c r="MCX1041" s="14"/>
      <c r="MCY1041" s="14"/>
      <c r="MCZ1041" s="41"/>
      <c r="MDA1041" s="44"/>
      <c r="MDB1041" s="51"/>
      <c r="MDC1041" s="51"/>
      <c r="MDD1041" s="51"/>
      <c r="MDE1041" s="13"/>
      <c r="MDF1041" s="13"/>
      <c r="MDG1041" s="14"/>
      <c r="MDH1041" s="14"/>
      <c r="MDI1041" s="41"/>
      <c r="MDJ1041" s="44"/>
      <c r="MDK1041" s="51"/>
      <c r="MDL1041" s="51"/>
      <c r="MDM1041" s="51"/>
      <c r="MDN1041" s="13"/>
      <c r="MDO1041" s="13"/>
      <c r="MDP1041" s="14"/>
      <c r="MDQ1041" s="14"/>
      <c r="MDR1041" s="41"/>
      <c r="MDS1041" s="44"/>
      <c r="MDT1041" s="51"/>
      <c r="MDU1041" s="51"/>
      <c r="MDV1041" s="51"/>
      <c r="MDW1041" s="13"/>
      <c r="MDX1041" s="13"/>
      <c r="MDY1041" s="14"/>
      <c r="MDZ1041" s="14"/>
      <c r="MEA1041" s="41"/>
      <c r="MEB1041" s="44"/>
      <c r="MEC1041" s="51"/>
      <c r="MED1041" s="51"/>
      <c r="MEE1041" s="51"/>
      <c r="MEF1041" s="13"/>
      <c r="MEG1041" s="13"/>
      <c r="MEH1041" s="14"/>
      <c r="MEI1041" s="14"/>
      <c r="MEJ1041" s="41"/>
      <c r="MEK1041" s="44"/>
      <c r="MEL1041" s="51"/>
      <c r="MEM1041" s="51"/>
      <c r="MEN1041" s="51"/>
      <c r="MEO1041" s="13"/>
      <c r="MEP1041" s="13"/>
      <c r="MEQ1041" s="14"/>
      <c r="MER1041" s="14"/>
      <c r="MES1041" s="41"/>
      <c r="MET1041" s="44"/>
      <c r="MEU1041" s="51"/>
      <c r="MEV1041" s="51"/>
      <c r="MEW1041" s="51"/>
      <c r="MEX1041" s="13"/>
      <c r="MEY1041" s="13"/>
      <c r="MEZ1041" s="14"/>
      <c r="MFA1041" s="14"/>
      <c r="MFB1041" s="41"/>
      <c r="MFC1041" s="44"/>
      <c r="MFD1041" s="51"/>
      <c r="MFE1041" s="51"/>
      <c r="MFF1041" s="51"/>
      <c r="MFG1041" s="13"/>
      <c r="MFH1041" s="13"/>
      <c r="MFI1041" s="14"/>
      <c r="MFJ1041" s="14"/>
      <c r="MFK1041" s="41"/>
      <c r="MFL1041" s="44"/>
      <c r="MFM1041" s="51"/>
      <c r="MFN1041" s="51"/>
      <c r="MFO1041" s="51"/>
      <c r="MFP1041" s="13"/>
      <c r="MFQ1041" s="13"/>
      <c r="MFR1041" s="14"/>
      <c r="MFS1041" s="14"/>
      <c r="MFT1041" s="41"/>
      <c r="MFU1041" s="44"/>
      <c r="MFV1041" s="51"/>
      <c r="MFW1041" s="51"/>
      <c r="MFX1041" s="51"/>
      <c r="MFY1041" s="13"/>
      <c r="MFZ1041" s="13"/>
      <c r="MGA1041" s="14"/>
      <c r="MGB1041" s="14"/>
      <c r="MGC1041" s="41"/>
      <c r="MGD1041" s="44"/>
      <c r="MGE1041" s="51"/>
      <c r="MGF1041" s="51"/>
      <c r="MGG1041" s="51"/>
      <c r="MGH1041" s="13"/>
      <c r="MGI1041" s="13"/>
      <c r="MGJ1041" s="14"/>
      <c r="MGK1041" s="14"/>
      <c r="MGL1041" s="41"/>
      <c r="MGM1041" s="44"/>
      <c r="MGN1041" s="51"/>
      <c r="MGO1041" s="51"/>
      <c r="MGP1041" s="51"/>
      <c r="MGQ1041" s="13"/>
      <c r="MGR1041" s="13"/>
      <c r="MGS1041" s="14"/>
      <c r="MGT1041" s="14"/>
      <c r="MGU1041" s="41"/>
      <c r="MGV1041" s="44"/>
      <c r="MGW1041" s="51"/>
      <c r="MGX1041" s="51"/>
      <c r="MGY1041" s="51"/>
      <c r="MGZ1041" s="13"/>
      <c r="MHA1041" s="13"/>
      <c r="MHB1041" s="14"/>
      <c r="MHC1041" s="14"/>
      <c r="MHD1041" s="41"/>
      <c r="MHE1041" s="44"/>
      <c r="MHF1041" s="51"/>
      <c r="MHG1041" s="51"/>
      <c r="MHH1041" s="51"/>
      <c r="MHI1041" s="13"/>
      <c r="MHJ1041" s="13"/>
      <c r="MHK1041" s="14"/>
      <c r="MHL1041" s="14"/>
      <c r="MHM1041" s="41"/>
      <c r="MHN1041" s="44"/>
      <c r="MHO1041" s="51"/>
      <c r="MHP1041" s="51"/>
      <c r="MHQ1041" s="51"/>
      <c r="MHR1041" s="13"/>
      <c r="MHS1041" s="13"/>
      <c r="MHT1041" s="14"/>
      <c r="MHU1041" s="14"/>
      <c r="MHV1041" s="41"/>
      <c r="MHW1041" s="44"/>
      <c r="MHX1041" s="51"/>
      <c r="MHY1041" s="51"/>
      <c r="MHZ1041" s="51"/>
      <c r="MIA1041" s="13"/>
      <c r="MIB1041" s="13"/>
      <c r="MIC1041" s="14"/>
      <c r="MID1041" s="14"/>
      <c r="MIE1041" s="41"/>
      <c r="MIF1041" s="44"/>
      <c r="MIG1041" s="51"/>
      <c r="MIH1041" s="51"/>
      <c r="MII1041" s="51"/>
      <c r="MIJ1041" s="13"/>
      <c r="MIK1041" s="13"/>
      <c r="MIL1041" s="14"/>
      <c r="MIM1041" s="14"/>
      <c r="MIN1041" s="41"/>
      <c r="MIO1041" s="44"/>
      <c r="MIP1041" s="51"/>
      <c r="MIQ1041" s="51"/>
      <c r="MIR1041" s="51"/>
      <c r="MIS1041" s="13"/>
      <c r="MIT1041" s="13"/>
      <c r="MIU1041" s="14"/>
      <c r="MIV1041" s="14"/>
      <c r="MIW1041" s="41"/>
      <c r="MIX1041" s="44"/>
      <c r="MIY1041" s="51"/>
      <c r="MIZ1041" s="51"/>
      <c r="MJA1041" s="51"/>
      <c r="MJB1041" s="13"/>
      <c r="MJC1041" s="13"/>
      <c r="MJD1041" s="14"/>
      <c r="MJE1041" s="14"/>
      <c r="MJF1041" s="41"/>
      <c r="MJG1041" s="44"/>
      <c r="MJH1041" s="51"/>
      <c r="MJI1041" s="51"/>
      <c r="MJJ1041" s="51"/>
      <c r="MJK1041" s="13"/>
      <c r="MJL1041" s="13"/>
      <c r="MJM1041" s="14"/>
      <c r="MJN1041" s="14"/>
      <c r="MJO1041" s="41"/>
      <c r="MJP1041" s="44"/>
      <c r="MJQ1041" s="51"/>
      <c r="MJR1041" s="51"/>
      <c r="MJS1041" s="51"/>
      <c r="MJT1041" s="13"/>
      <c r="MJU1041" s="13"/>
      <c r="MJV1041" s="14"/>
      <c r="MJW1041" s="14"/>
      <c r="MJX1041" s="41"/>
      <c r="MJY1041" s="44"/>
      <c r="MJZ1041" s="51"/>
      <c r="MKA1041" s="51"/>
      <c r="MKB1041" s="51"/>
      <c r="MKC1041" s="13"/>
      <c r="MKD1041" s="13"/>
      <c r="MKE1041" s="14"/>
      <c r="MKF1041" s="14"/>
      <c r="MKG1041" s="41"/>
      <c r="MKH1041" s="44"/>
      <c r="MKI1041" s="51"/>
      <c r="MKJ1041" s="51"/>
      <c r="MKK1041" s="51"/>
      <c r="MKL1041" s="13"/>
      <c r="MKM1041" s="13"/>
      <c r="MKN1041" s="14"/>
      <c r="MKO1041" s="14"/>
      <c r="MKP1041" s="41"/>
      <c r="MKQ1041" s="44"/>
      <c r="MKR1041" s="51"/>
      <c r="MKS1041" s="51"/>
      <c r="MKT1041" s="51"/>
      <c r="MKU1041" s="13"/>
      <c r="MKV1041" s="13"/>
      <c r="MKW1041" s="14"/>
      <c r="MKX1041" s="14"/>
      <c r="MKY1041" s="41"/>
      <c r="MKZ1041" s="44"/>
      <c r="MLA1041" s="51"/>
      <c r="MLB1041" s="51"/>
      <c r="MLC1041" s="51"/>
      <c r="MLD1041" s="13"/>
      <c r="MLE1041" s="13"/>
      <c r="MLF1041" s="14"/>
      <c r="MLG1041" s="14"/>
      <c r="MLH1041" s="41"/>
      <c r="MLI1041" s="44"/>
      <c r="MLJ1041" s="51"/>
      <c r="MLK1041" s="51"/>
      <c r="MLL1041" s="51"/>
      <c r="MLM1041" s="13"/>
      <c r="MLN1041" s="13"/>
      <c r="MLO1041" s="14"/>
      <c r="MLP1041" s="14"/>
      <c r="MLQ1041" s="41"/>
      <c r="MLR1041" s="44"/>
      <c r="MLS1041" s="51"/>
      <c r="MLT1041" s="51"/>
      <c r="MLU1041" s="51"/>
      <c r="MLV1041" s="13"/>
      <c r="MLW1041" s="13"/>
      <c r="MLX1041" s="14"/>
      <c r="MLY1041" s="14"/>
      <c r="MLZ1041" s="41"/>
      <c r="MMA1041" s="44"/>
      <c r="MMB1041" s="51"/>
      <c r="MMC1041" s="51"/>
      <c r="MMD1041" s="51"/>
      <c r="MME1041" s="13"/>
      <c r="MMF1041" s="13"/>
      <c r="MMG1041" s="14"/>
      <c r="MMH1041" s="14"/>
      <c r="MMI1041" s="41"/>
      <c r="MMJ1041" s="44"/>
      <c r="MMK1041" s="51"/>
      <c r="MML1041" s="51"/>
      <c r="MMM1041" s="51"/>
      <c r="MMN1041" s="13"/>
      <c r="MMO1041" s="13"/>
      <c r="MMP1041" s="14"/>
      <c r="MMQ1041" s="14"/>
      <c r="MMR1041" s="41"/>
      <c r="MMS1041" s="44"/>
      <c r="MMT1041" s="51"/>
      <c r="MMU1041" s="51"/>
      <c r="MMV1041" s="51"/>
      <c r="MMW1041" s="13"/>
      <c r="MMX1041" s="13"/>
      <c r="MMY1041" s="14"/>
      <c r="MMZ1041" s="14"/>
      <c r="MNA1041" s="41"/>
      <c r="MNB1041" s="44"/>
      <c r="MNC1041" s="51"/>
      <c r="MND1041" s="51"/>
      <c r="MNE1041" s="51"/>
      <c r="MNF1041" s="13"/>
      <c r="MNG1041" s="13"/>
      <c r="MNH1041" s="14"/>
      <c r="MNI1041" s="14"/>
      <c r="MNJ1041" s="41"/>
      <c r="MNK1041" s="44"/>
      <c r="MNL1041" s="51"/>
      <c r="MNM1041" s="51"/>
      <c r="MNN1041" s="51"/>
      <c r="MNO1041" s="13"/>
      <c r="MNP1041" s="13"/>
      <c r="MNQ1041" s="14"/>
      <c r="MNR1041" s="14"/>
      <c r="MNS1041" s="41"/>
      <c r="MNT1041" s="44"/>
      <c r="MNU1041" s="51"/>
      <c r="MNV1041" s="51"/>
      <c r="MNW1041" s="51"/>
      <c r="MNX1041" s="13"/>
      <c r="MNY1041" s="13"/>
      <c r="MNZ1041" s="14"/>
      <c r="MOA1041" s="14"/>
      <c r="MOB1041" s="41"/>
      <c r="MOC1041" s="44"/>
      <c r="MOD1041" s="51"/>
      <c r="MOE1041" s="51"/>
      <c r="MOF1041" s="51"/>
      <c r="MOG1041" s="13"/>
      <c r="MOH1041" s="13"/>
      <c r="MOI1041" s="14"/>
      <c r="MOJ1041" s="14"/>
      <c r="MOK1041" s="41"/>
      <c r="MOL1041" s="44"/>
      <c r="MOM1041" s="51"/>
      <c r="MON1041" s="51"/>
      <c r="MOO1041" s="51"/>
      <c r="MOP1041" s="13"/>
      <c r="MOQ1041" s="13"/>
      <c r="MOR1041" s="14"/>
      <c r="MOS1041" s="14"/>
      <c r="MOT1041" s="41"/>
      <c r="MOU1041" s="44"/>
      <c r="MOV1041" s="51"/>
      <c r="MOW1041" s="51"/>
      <c r="MOX1041" s="51"/>
      <c r="MOY1041" s="13"/>
      <c r="MOZ1041" s="13"/>
      <c r="MPA1041" s="14"/>
      <c r="MPB1041" s="14"/>
      <c r="MPC1041" s="41"/>
      <c r="MPD1041" s="44"/>
      <c r="MPE1041" s="51"/>
      <c r="MPF1041" s="51"/>
      <c r="MPG1041" s="51"/>
      <c r="MPH1041" s="13"/>
      <c r="MPI1041" s="13"/>
      <c r="MPJ1041" s="14"/>
      <c r="MPK1041" s="14"/>
      <c r="MPL1041" s="41"/>
      <c r="MPM1041" s="44"/>
      <c r="MPN1041" s="51"/>
      <c r="MPO1041" s="51"/>
      <c r="MPP1041" s="51"/>
      <c r="MPQ1041" s="13"/>
      <c r="MPR1041" s="13"/>
      <c r="MPS1041" s="14"/>
      <c r="MPT1041" s="14"/>
      <c r="MPU1041" s="41"/>
      <c r="MPV1041" s="44"/>
      <c r="MPW1041" s="51"/>
      <c r="MPX1041" s="51"/>
      <c r="MPY1041" s="51"/>
      <c r="MPZ1041" s="13"/>
      <c r="MQA1041" s="13"/>
      <c r="MQB1041" s="14"/>
      <c r="MQC1041" s="14"/>
      <c r="MQD1041" s="41"/>
      <c r="MQE1041" s="44"/>
      <c r="MQF1041" s="51"/>
      <c r="MQG1041" s="51"/>
      <c r="MQH1041" s="51"/>
      <c r="MQI1041" s="13"/>
      <c r="MQJ1041" s="13"/>
      <c r="MQK1041" s="14"/>
      <c r="MQL1041" s="14"/>
      <c r="MQM1041" s="41"/>
      <c r="MQN1041" s="44"/>
      <c r="MQO1041" s="51"/>
      <c r="MQP1041" s="51"/>
      <c r="MQQ1041" s="51"/>
      <c r="MQR1041" s="13"/>
      <c r="MQS1041" s="13"/>
      <c r="MQT1041" s="14"/>
      <c r="MQU1041" s="14"/>
      <c r="MQV1041" s="41"/>
      <c r="MQW1041" s="44"/>
      <c r="MQX1041" s="51"/>
      <c r="MQY1041" s="51"/>
      <c r="MQZ1041" s="51"/>
      <c r="MRA1041" s="13"/>
      <c r="MRB1041" s="13"/>
      <c r="MRC1041" s="14"/>
      <c r="MRD1041" s="14"/>
      <c r="MRE1041" s="41"/>
      <c r="MRF1041" s="44"/>
      <c r="MRG1041" s="51"/>
      <c r="MRH1041" s="51"/>
      <c r="MRI1041" s="51"/>
      <c r="MRJ1041" s="13"/>
      <c r="MRK1041" s="13"/>
      <c r="MRL1041" s="14"/>
      <c r="MRM1041" s="14"/>
      <c r="MRN1041" s="41"/>
      <c r="MRO1041" s="44"/>
      <c r="MRP1041" s="51"/>
      <c r="MRQ1041" s="51"/>
      <c r="MRR1041" s="51"/>
      <c r="MRS1041" s="13"/>
      <c r="MRT1041" s="13"/>
      <c r="MRU1041" s="14"/>
      <c r="MRV1041" s="14"/>
      <c r="MRW1041" s="41"/>
      <c r="MRX1041" s="44"/>
      <c r="MRY1041" s="51"/>
      <c r="MRZ1041" s="51"/>
      <c r="MSA1041" s="51"/>
      <c r="MSB1041" s="13"/>
      <c r="MSC1041" s="13"/>
      <c r="MSD1041" s="14"/>
      <c r="MSE1041" s="14"/>
      <c r="MSF1041" s="41"/>
      <c r="MSG1041" s="44"/>
      <c r="MSH1041" s="51"/>
      <c r="MSI1041" s="51"/>
      <c r="MSJ1041" s="51"/>
      <c r="MSK1041" s="13"/>
      <c r="MSL1041" s="13"/>
      <c r="MSM1041" s="14"/>
      <c r="MSN1041" s="14"/>
      <c r="MSO1041" s="41"/>
      <c r="MSP1041" s="44"/>
      <c r="MSQ1041" s="51"/>
      <c r="MSR1041" s="51"/>
      <c r="MSS1041" s="51"/>
      <c r="MST1041" s="13"/>
      <c r="MSU1041" s="13"/>
      <c r="MSV1041" s="14"/>
      <c r="MSW1041" s="14"/>
      <c r="MSX1041" s="41"/>
      <c r="MSY1041" s="44"/>
      <c r="MSZ1041" s="51"/>
      <c r="MTA1041" s="51"/>
      <c r="MTB1041" s="51"/>
      <c r="MTC1041" s="13"/>
      <c r="MTD1041" s="13"/>
      <c r="MTE1041" s="14"/>
      <c r="MTF1041" s="14"/>
      <c r="MTG1041" s="41"/>
      <c r="MTH1041" s="44"/>
      <c r="MTI1041" s="51"/>
      <c r="MTJ1041" s="51"/>
      <c r="MTK1041" s="51"/>
      <c r="MTL1041" s="13"/>
      <c r="MTM1041" s="13"/>
      <c r="MTN1041" s="14"/>
      <c r="MTO1041" s="14"/>
      <c r="MTP1041" s="41"/>
      <c r="MTQ1041" s="44"/>
      <c r="MTR1041" s="51"/>
      <c r="MTS1041" s="51"/>
      <c r="MTT1041" s="51"/>
      <c r="MTU1041" s="13"/>
      <c r="MTV1041" s="13"/>
      <c r="MTW1041" s="14"/>
      <c r="MTX1041" s="14"/>
      <c r="MTY1041" s="41"/>
      <c r="MTZ1041" s="44"/>
      <c r="MUA1041" s="51"/>
      <c r="MUB1041" s="51"/>
      <c r="MUC1041" s="51"/>
      <c r="MUD1041" s="13"/>
      <c r="MUE1041" s="13"/>
      <c r="MUF1041" s="14"/>
      <c r="MUG1041" s="14"/>
      <c r="MUH1041" s="41"/>
      <c r="MUI1041" s="44"/>
      <c r="MUJ1041" s="51"/>
      <c r="MUK1041" s="51"/>
      <c r="MUL1041" s="51"/>
      <c r="MUM1041" s="13"/>
      <c r="MUN1041" s="13"/>
      <c r="MUO1041" s="14"/>
      <c r="MUP1041" s="14"/>
      <c r="MUQ1041" s="41"/>
      <c r="MUR1041" s="44"/>
      <c r="MUS1041" s="51"/>
      <c r="MUT1041" s="51"/>
      <c r="MUU1041" s="51"/>
      <c r="MUV1041" s="13"/>
      <c r="MUW1041" s="13"/>
      <c r="MUX1041" s="14"/>
      <c r="MUY1041" s="14"/>
      <c r="MUZ1041" s="41"/>
      <c r="MVA1041" s="44"/>
      <c r="MVB1041" s="51"/>
      <c r="MVC1041" s="51"/>
      <c r="MVD1041" s="51"/>
      <c r="MVE1041" s="13"/>
      <c r="MVF1041" s="13"/>
      <c r="MVG1041" s="14"/>
      <c r="MVH1041" s="14"/>
      <c r="MVI1041" s="41"/>
      <c r="MVJ1041" s="44"/>
      <c r="MVK1041" s="51"/>
      <c r="MVL1041" s="51"/>
      <c r="MVM1041" s="51"/>
      <c r="MVN1041" s="13"/>
      <c r="MVO1041" s="13"/>
      <c r="MVP1041" s="14"/>
      <c r="MVQ1041" s="14"/>
      <c r="MVR1041" s="41"/>
      <c r="MVS1041" s="44"/>
      <c r="MVT1041" s="51"/>
      <c r="MVU1041" s="51"/>
      <c r="MVV1041" s="51"/>
      <c r="MVW1041" s="13"/>
      <c r="MVX1041" s="13"/>
      <c r="MVY1041" s="14"/>
      <c r="MVZ1041" s="14"/>
      <c r="MWA1041" s="41"/>
      <c r="MWB1041" s="44"/>
      <c r="MWC1041" s="51"/>
      <c r="MWD1041" s="51"/>
      <c r="MWE1041" s="51"/>
      <c r="MWF1041" s="13"/>
      <c r="MWG1041" s="13"/>
      <c r="MWH1041" s="14"/>
      <c r="MWI1041" s="14"/>
      <c r="MWJ1041" s="41"/>
      <c r="MWK1041" s="44"/>
      <c r="MWL1041" s="51"/>
      <c r="MWM1041" s="51"/>
      <c r="MWN1041" s="51"/>
      <c r="MWO1041" s="13"/>
      <c r="MWP1041" s="13"/>
      <c r="MWQ1041" s="14"/>
      <c r="MWR1041" s="14"/>
      <c r="MWS1041" s="41"/>
      <c r="MWT1041" s="44"/>
      <c r="MWU1041" s="51"/>
      <c r="MWV1041" s="51"/>
      <c r="MWW1041" s="51"/>
      <c r="MWX1041" s="13"/>
      <c r="MWY1041" s="13"/>
      <c r="MWZ1041" s="14"/>
      <c r="MXA1041" s="14"/>
      <c r="MXB1041" s="41"/>
      <c r="MXC1041" s="44"/>
      <c r="MXD1041" s="51"/>
      <c r="MXE1041" s="51"/>
      <c r="MXF1041" s="51"/>
      <c r="MXG1041" s="13"/>
      <c r="MXH1041" s="13"/>
      <c r="MXI1041" s="14"/>
      <c r="MXJ1041" s="14"/>
      <c r="MXK1041" s="41"/>
      <c r="MXL1041" s="44"/>
      <c r="MXM1041" s="51"/>
      <c r="MXN1041" s="51"/>
      <c r="MXO1041" s="51"/>
      <c r="MXP1041" s="13"/>
      <c r="MXQ1041" s="13"/>
      <c r="MXR1041" s="14"/>
      <c r="MXS1041" s="14"/>
      <c r="MXT1041" s="41"/>
      <c r="MXU1041" s="44"/>
      <c r="MXV1041" s="51"/>
      <c r="MXW1041" s="51"/>
      <c r="MXX1041" s="51"/>
      <c r="MXY1041" s="13"/>
      <c r="MXZ1041" s="13"/>
      <c r="MYA1041" s="14"/>
      <c r="MYB1041" s="14"/>
      <c r="MYC1041" s="41"/>
      <c r="MYD1041" s="44"/>
      <c r="MYE1041" s="51"/>
      <c r="MYF1041" s="51"/>
      <c r="MYG1041" s="51"/>
      <c r="MYH1041" s="13"/>
      <c r="MYI1041" s="13"/>
      <c r="MYJ1041" s="14"/>
      <c r="MYK1041" s="14"/>
      <c r="MYL1041" s="41"/>
      <c r="MYM1041" s="44"/>
      <c r="MYN1041" s="51"/>
      <c r="MYO1041" s="51"/>
      <c r="MYP1041" s="51"/>
      <c r="MYQ1041" s="13"/>
      <c r="MYR1041" s="13"/>
      <c r="MYS1041" s="14"/>
      <c r="MYT1041" s="14"/>
      <c r="MYU1041" s="41"/>
      <c r="MYV1041" s="44"/>
      <c r="MYW1041" s="51"/>
      <c r="MYX1041" s="51"/>
      <c r="MYY1041" s="51"/>
      <c r="MYZ1041" s="13"/>
      <c r="MZA1041" s="13"/>
      <c r="MZB1041" s="14"/>
      <c r="MZC1041" s="14"/>
      <c r="MZD1041" s="41"/>
      <c r="MZE1041" s="44"/>
      <c r="MZF1041" s="51"/>
      <c r="MZG1041" s="51"/>
      <c r="MZH1041" s="51"/>
      <c r="MZI1041" s="13"/>
      <c r="MZJ1041" s="13"/>
      <c r="MZK1041" s="14"/>
      <c r="MZL1041" s="14"/>
      <c r="MZM1041" s="41"/>
      <c r="MZN1041" s="44"/>
      <c r="MZO1041" s="51"/>
      <c r="MZP1041" s="51"/>
      <c r="MZQ1041" s="51"/>
      <c r="MZR1041" s="13"/>
      <c r="MZS1041" s="13"/>
      <c r="MZT1041" s="14"/>
      <c r="MZU1041" s="14"/>
      <c r="MZV1041" s="41"/>
      <c r="MZW1041" s="44"/>
      <c r="MZX1041" s="51"/>
      <c r="MZY1041" s="51"/>
      <c r="MZZ1041" s="51"/>
      <c r="NAA1041" s="13"/>
      <c r="NAB1041" s="13"/>
      <c r="NAC1041" s="14"/>
      <c r="NAD1041" s="14"/>
      <c r="NAE1041" s="41"/>
      <c r="NAF1041" s="44"/>
      <c r="NAG1041" s="51"/>
      <c r="NAH1041" s="51"/>
      <c r="NAI1041" s="51"/>
      <c r="NAJ1041" s="13"/>
      <c r="NAK1041" s="13"/>
      <c r="NAL1041" s="14"/>
      <c r="NAM1041" s="14"/>
      <c r="NAN1041" s="41"/>
      <c r="NAO1041" s="44"/>
      <c r="NAP1041" s="51"/>
      <c r="NAQ1041" s="51"/>
      <c r="NAR1041" s="51"/>
      <c r="NAS1041" s="13"/>
      <c r="NAT1041" s="13"/>
      <c r="NAU1041" s="14"/>
      <c r="NAV1041" s="14"/>
      <c r="NAW1041" s="41"/>
      <c r="NAX1041" s="44"/>
      <c r="NAY1041" s="51"/>
      <c r="NAZ1041" s="51"/>
      <c r="NBA1041" s="51"/>
      <c r="NBB1041" s="13"/>
      <c r="NBC1041" s="13"/>
      <c r="NBD1041" s="14"/>
      <c r="NBE1041" s="14"/>
      <c r="NBF1041" s="41"/>
      <c r="NBG1041" s="44"/>
      <c r="NBH1041" s="51"/>
      <c r="NBI1041" s="51"/>
      <c r="NBJ1041" s="51"/>
      <c r="NBK1041" s="13"/>
      <c r="NBL1041" s="13"/>
      <c r="NBM1041" s="14"/>
      <c r="NBN1041" s="14"/>
      <c r="NBO1041" s="41"/>
      <c r="NBP1041" s="44"/>
      <c r="NBQ1041" s="51"/>
      <c r="NBR1041" s="51"/>
      <c r="NBS1041" s="51"/>
      <c r="NBT1041" s="13"/>
      <c r="NBU1041" s="13"/>
      <c r="NBV1041" s="14"/>
      <c r="NBW1041" s="14"/>
      <c r="NBX1041" s="41"/>
      <c r="NBY1041" s="44"/>
      <c r="NBZ1041" s="51"/>
      <c r="NCA1041" s="51"/>
      <c r="NCB1041" s="51"/>
      <c r="NCC1041" s="13"/>
      <c r="NCD1041" s="13"/>
      <c r="NCE1041" s="14"/>
      <c r="NCF1041" s="14"/>
      <c r="NCG1041" s="41"/>
      <c r="NCH1041" s="44"/>
      <c r="NCI1041" s="51"/>
      <c r="NCJ1041" s="51"/>
      <c r="NCK1041" s="51"/>
      <c r="NCL1041" s="13"/>
      <c r="NCM1041" s="13"/>
      <c r="NCN1041" s="14"/>
      <c r="NCO1041" s="14"/>
      <c r="NCP1041" s="41"/>
      <c r="NCQ1041" s="44"/>
      <c r="NCR1041" s="51"/>
      <c r="NCS1041" s="51"/>
      <c r="NCT1041" s="51"/>
      <c r="NCU1041" s="13"/>
      <c r="NCV1041" s="13"/>
      <c r="NCW1041" s="14"/>
      <c r="NCX1041" s="14"/>
      <c r="NCY1041" s="41"/>
      <c r="NCZ1041" s="44"/>
      <c r="NDA1041" s="51"/>
      <c r="NDB1041" s="51"/>
      <c r="NDC1041" s="51"/>
      <c r="NDD1041" s="13"/>
      <c r="NDE1041" s="13"/>
      <c r="NDF1041" s="14"/>
      <c r="NDG1041" s="14"/>
      <c r="NDH1041" s="41"/>
      <c r="NDI1041" s="44"/>
      <c r="NDJ1041" s="51"/>
      <c r="NDK1041" s="51"/>
      <c r="NDL1041" s="51"/>
      <c r="NDM1041" s="13"/>
      <c r="NDN1041" s="13"/>
      <c r="NDO1041" s="14"/>
      <c r="NDP1041" s="14"/>
      <c r="NDQ1041" s="41"/>
      <c r="NDR1041" s="44"/>
      <c r="NDS1041" s="51"/>
      <c r="NDT1041" s="51"/>
      <c r="NDU1041" s="51"/>
      <c r="NDV1041" s="13"/>
      <c r="NDW1041" s="13"/>
      <c r="NDX1041" s="14"/>
      <c r="NDY1041" s="14"/>
      <c r="NDZ1041" s="41"/>
      <c r="NEA1041" s="44"/>
      <c r="NEB1041" s="51"/>
      <c r="NEC1041" s="51"/>
      <c r="NED1041" s="51"/>
      <c r="NEE1041" s="13"/>
      <c r="NEF1041" s="13"/>
      <c r="NEG1041" s="14"/>
      <c r="NEH1041" s="14"/>
      <c r="NEI1041" s="41"/>
      <c r="NEJ1041" s="44"/>
      <c r="NEK1041" s="51"/>
      <c r="NEL1041" s="51"/>
      <c r="NEM1041" s="51"/>
      <c r="NEN1041" s="13"/>
      <c r="NEO1041" s="13"/>
      <c r="NEP1041" s="14"/>
      <c r="NEQ1041" s="14"/>
      <c r="NER1041" s="41"/>
      <c r="NES1041" s="44"/>
      <c r="NET1041" s="51"/>
      <c r="NEU1041" s="51"/>
      <c r="NEV1041" s="51"/>
      <c r="NEW1041" s="13"/>
      <c r="NEX1041" s="13"/>
      <c r="NEY1041" s="14"/>
      <c r="NEZ1041" s="14"/>
      <c r="NFA1041" s="41"/>
      <c r="NFB1041" s="44"/>
      <c r="NFC1041" s="51"/>
      <c r="NFD1041" s="51"/>
      <c r="NFE1041" s="51"/>
      <c r="NFF1041" s="13"/>
      <c r="NFG1041" s="13"/>
      <c r="NFH1041" s="14"/>
      <c r="NFI1041" s="14"/>
      <c r="NFJ1041" s="41"/>
      <c r="NFK1041" s="44"/>
      <c r="NFL1041" s="51"/>
      <c r="NFM1041" s="51"/>
      <c r="NFN1041" s="51"/>
      <c r="NFO1041" s="13"/>
      <c r="NFP1041" s="13"/>
      <c r="NFQ1041" s="14"/>
      <c r="NFR1041" s="14"/>
      <c r="NFS1041" s="41"/>
      <c r="NFT1041" s="44"/>
      <c r="NFU1041" s="51"/>
      <c r="NFV1041" s="51"/>
      <c r="NFW1041" s="51"/>
      <c r="NFX1041" s="13"/>
      <c r="NFY1041" s="13"/>
      <c r="NFZ1041" s="14"/>
      <c r="NGA1041" s="14"/>
      <c r="NGB1041" s="41"/>
      <c r="NGC1041" s="44"/>
      <c r="NGD1041" s="51"/>
      <c r="NGE1041" s="51"/>
      <c r="NGF1041" s="51"/>
      <c r="NGG1041" s="13"/>
      <c r="NGH1041" s="13"/>
      <c r="NGI1041" s="14"/>
      <c r="NGJ1041" s="14"/>
      <c r="NGK1041" s="41"/>
      <c r="NGL1041" s="44"/>
      <c r="NGM1041" s="51"/>
      <c r="NGN1041" s="51"/>
      <c r="NGO1041" s="51"/>
      <c r="NGP1041" s="13"/>
      <c r="NGQ1041" s="13"/>
      <c r="NGR1041" s="14"/>
      <c r="NGS1041" s="14"/>
      <c r="NGT1041" s="41"/>
      <c r="NGU1041" s="44"/>
      <c r="NGV1041" s="51"/>
      <c r="NGW1041" s="51"/>
      <c r="NGX1041" s="51"/>
      <c r="NGY1041" s="13"/>
      <c r="NGZ1041" s="13"/>
      <c r="NHA1041" s="14"/>
      <c r="NHB1041" s="14"/>
      <c r="NHC1041" s="41"/>
      <c r="NHD1041" s="44"/>
      <c r="NHE1041" s="51"/>
      <c r="NHF1041" s="51"/>
      <c r="NHG1041" s="51"/>
      <c r="NHH1041" s="13"/>
      <c r="NHI1041" s="13"/>
      <c r="NHJ1041" s="14"/>
      <c r="NHK1041" s="14"/>
      <c r="NHL1041" s="41"/>
      <c r="NHM1041" s="44"/>
      <c r="NHN1041" s="51"/>
      <c r="NHO1041" s="51"/>
      <c r="NHP1041" s="51"/>
      <c r="NHQ1041" s="13"/>
      <c r="NHR1041" s="13"/>
      <c r="NHS1041" s="14"/>
      <c r="NHT1041" s="14"/>
      <c r="NHU1041" s="41"/>
      <c r="NHV1041" s="44"/>
      <c r="NHW1041" s="51"/>
      <c r="NHX1041" s="51"/>
      <c r="NHY1041" s="51"/>
      <c r="NHZ1041" s="13"/>
      <c r="NIA1041" s="13"/>
      <c r="NIB1041" s="14"/>
      <c r="NIC1041" s="14"/>
      <c r="NID1041" s="41"/>
      <c r="NIE1041" s="44"/>
      <c r="NIF1041" s="51"/>
      <c r="NIG1041" s="51"/>
      <c r="NIH1041" s="51"/>
      <c r="NII1041" s="13"/>
      <c r="NIJ1041" s="13"/>
      <c r="NIK1041" s="14"/>
      <c r="NIL1041" s="14"/>
      <c r="NIM1041" s="41"/>
      <c r="NIN1041" s="44"/>
      <c r="NIO1041" s="51"/>
      <c r="NIP1041" s="51"/>
      <c r="NIQ1041" s="51"/>
      <c r="NIR1041" s="13"/>
      <c r="NIS1041" s="13"/>
      <c r="NIT1041" s="14"/>
      <c r="NIU1041" s="14"/>
      <c r="NIV1041" s="41"/>
      <c r="NIW1041" s="44"/>
      <c r="NIX1041" s="51"/>
      <c r="NIY1041" s="51"/>
      <c r="NIZ1041" s="51"/>
      <c r="NJA1041" s="13"/>
      <c r="NJB1041" s="13"/>
      <c r="NJC1041" s="14"/>
      <c r="NJD1041" s="14"/>
      <c r="NJE1041" s="41"/>
      <c r="NJF1041" s="44"/>
      <c r="NJG1041" s="51"/>
      <c r="NJH1041" s="51"/>
      <c r="NJI1041" s="51"/>
      <c r="NJJ1041" s="13"/>
      <c r="NJK1041" s="13"/>
      <c r="NJL1041" s="14"/>
      <c r="NJM1041" s="14"/>
      <c r="NJN1041" s="41"/>
      <c r="NJO1041" s="44"/>
      <c r="NJP1041" s="51"/>
      <c r="NJQ1041" s="51"/>
      <c r="NJR1041" s="51"/>
      <c r="NJS1041" s="13"/>
      <c r="NJT1041" s="13"/>
      <c r="NJU1041" s="14"/>
      <c r="NJV1041" s="14"/>
      <c r="NJW1041" s="41"/>
      <c r="NJX1041" s="44"/>
      <c r="NJY1041" s="51"/>
      <c r="NJZ1041" s="51"/>
      <c r="NKA1041" s="51"/>
      <c r="NKB1041" s="13"/>
      <c r="NKC1041" s="13"/>
      <c r="NKD1041" s="14"/>
      <c r="NKE1041" s="14"/>
      <c r="NKF1041" s="41"/>
      <c r="NKG1041" s="44"/>
      <c r="NKH1041" s="51"/>
      <c r="NKI1041" s="51"/>
      <c r="NKJ1041" s="51"/>
      <c r="NKK1041" s="13"/>
      <c r="NKL1041" s="13"/>
      <c r="NKM1041" s="14"/>
      <c r="NKN1041" s="14"/>
      <c r="NKO1041" s="41"/>
      <c r="NKP1041" s="44"/>
      <c r="NKQ1041" s="51"/>
      <c r="NKR1041" s="51"/>
      <c r="NKS1041" s="51"/>
      <c r="NKT1041" s="13"/>
      <c r="NKU1041" s="13"/>
      <c r="NKV1041" s="14"/>
      <c r="NKW1041" s="14"/>
      <c r="NKX1041" s="41"/>
      <c r="NKY1041" s="44"/>
      <c r="NKZ1041" s="51"/>
      <c r="NLA1041" s="51"/>
      <c r="NLB1041" s="51"/>
      <c r="NLC1041" s="13"/>
      <c r="NLD1041" s="13"/>
      <c r="NLE1041" s="14"/>
      <c r="NLF1041" s="14"/>
      <c r="NLG1041" s="41"/>
      <c r="NLH1041" s="44"/>
      <c r="NLI1041" s="51"/>
      <c r="NLJ1041" s="51"/>
      <c r="NLK1041" s="51"/>
      <c r="NLL1041" s="13"/>
      <c r="NLM1041" s="13"/>
      <c r="NLN1041" s="14"/>
      <c r="NLO1041" s="14"/>
      <c r="NLP1041" s="41"/>
      <c r="NLQ1041" s="44"/>
      <c r="NLR1041" s="51"/>
      <c r="NLS1041" s="51"/>
      <c r="NLT1041" s="51"/>
      <c r="NLU1041" s="13"/>
      <c r="NLV1041" s="13"/>
      <c r="NLW1041" s="14"/>
      <c r="NLX1041" s="14"/>
      <c r="NLY1041" s="41"/>
      <c r="NLZ1041" s="44"/>
      <c r="NMA1041" s="51"/>
      <c r="NMB1041" s="51"/>
      <c r="NMC1041" s="51"/>
      <c r="NMD1041" s="13"/>
      <c r="NME1041" s="13"/>
      <c r="NMF1041" s="14"/>
      <c r="NMG1041" s="14"/>
      <c r="NMH1041" s="41"/>
      <c r="NMI1041" s="44"/>
      <c r="NMJ1041" s="51"/>
      <c r="NMK1041" s="51"/>
      <c r="NML1041" s="51"/>
      <c r="NMM1041" s="13"/>
      <c r="NMN1041" s="13"/>
      <c r="NMO1041" s="14"/>
      <c r="NMP1041" s="14"/>
      <c r="NMQ1041" s="41"/>
      <c r="NMR1041" s="44"/>
      <c r="NMS1041" s="51"/>
      <c r="NMT1041" s="51"/>
      <c r="NMU1041" s="51"/>
      <c r="NMV1041" s="13"/>
      <c r="NMW1041" s="13"/>
      <c r="NMX1041" s="14"/>
      <c r="NMY1041" s="14"/>
      <c r="NMZ1041" s="41"/>
      <c r="NNA1041" s="44"/>
      <c r="NNB1041" s="51"/>
      <c r="NNC1041" s="51"/>
      <c r="NND1041" s="51"/>
      <c r="NNE1041" s="13"/>
      <c r="NNF1041" s="13"/>
      <c r="NNG1041" s="14"/>
      <c r="NNH1041" s="14"/>
      <c r="NNI1041" s="41"/>
      <c r="NNJ1041" s="44"/>
      <c r="NNK1041" s="51"/>
      <c r="NNL1041" s="51"/>
      <c r="NNM1041" s="51"/>
      <c r="NNN1041" s="13"/>
      <c r="NNO1041" s="13"/>
      <c r="NNP1041" s="14"/>
      <c r="NNQ1041" s="14"/>
      <c r="NNR1041" s="41"/>
      <c r="NNS1041" s="44"/>
      <c r="NNT1041" s="51"/>
      <c r="NNU1041" s="51"/>
      <c r="NNV1041" s="51"/>
      <c r="NNW1041" s="13"/>
      <c r="NNX1041" s="13"/>
      <c r="NNY1041" s="14"/>
      <c r="NNZ1041" s="14"/>
      <c r="NOA1041" s="41"/>
      <c r="NOB1041" s="44"/>
      <c r="NOC1041" s="51"/>
      <c r="NOD1041" s="51"/>
      <c r="NOE1041" s="51"/>
      <c r="NOF1041" s="13"/>
      <c r="NOG1041" s="13"/>
      <c r="NOH1041" s="14"/>
      <c r="NOI1041" s="14"/>
      <c r="NOJ1041" s="41"/>
      <c r="NOK1041" s="44"/>
      <c r="NOL1041" s="51"/>
      <c r="NOM1041" s="51"/>
      <c r="NON1041" s="51"/>
      <c r="NOO1041" s="13"/>
      <c r="NOP1041" s="13"/>
      <c r="NOQ1041" s="14"/>
      <c r="NOR1041" s="14"/>
      <c r="NOS1041" s="41"/>
      <c r="NOT1041" s="44"/>
      <c r="NOU1041" s="51"/>
      <c r="NOV1041" s="51"/>
      <c r="NOW1041" s="51"/>
      <c r="NOX1041" s="13"/>
      <c r="NOY1041" s="13"/>
      <c r="NOZ1041" s="14"/>
      <c r="NPA1041" s="14"/>
      <c r="NPB1041" s="41"/>
      <c r="NPC1041" s="44"/>
      <c r="NPD1041" s="51"/>
      <c r="NPE1041" s="51"/>
      <c r="NPF1041" s="51"/>
      <c r="NPG1041" s="13"/>
      <c r="NPH1041" s="13"/>
      <c r="NPI1041" s="14"/>
      <c r="NPJ1041" s="14"/>
      <c r="NPK1041" s="41"/>
      <c r="NPL1041" s="44"/>
      <c r="NPM1041" s="51"/>
      <c r="NPN1041" s="51"/>
      <c r="NPO1041" s="51"/>
      <c r="NPP1041" s="13"/>
      <c r="NPQ1041" s="13"/>
      <c r="NPR1041" s="14"/>
      <c r="NPS1041" s="14"/>
      <c r="NPT1041" s="41"/>
      <c r="NPU1041" s="44"/>
      <c r="NPV1041" s="51"/>
      <c r="NPW1041" s="51"/>
      <c r="NPX1041" s="51"/>
      <c r="NPY1041" s="13"/>
      <c r="NPZ1041" s="13"/>
      <c r="NQA1041" s="14"/>
      <c r="NQB1041" s="14"/>
      <c r="NQC1041" s="41"/>
      <c r="NQD1041" s="44"/>
      <c r="NQE1041" s="51"/>
      <c r="NQF1041" s="51"/>
      <c r="NQG1041" s="51"/>
      <c r="NQH1041" s="13"/>
      <c r="NQI1041" s="13"/>
      <c r="NQJ1041" s="14"/>
      <c r="NQK1041" s="14"/>
      <c r="NQL1041" s="41"/>
      <c r="NQM1041" s="44"/>
      <c r="NQN1041" s="51"/>
      <c r="NQO1041" s="51"/>
      <c r="NQP1041" s="51"/>
      <c r="NQQ1041" s="13"/>
      <c r="NQR1041" s="13"/>
      <c r="NQS1041" s="14"/>
      <c r="NQT1041" s="14"/>
      <c r="NQU1041" s="41"/>
      <c r="NQV1041" s="44"/>
      <c r="NQW1041" s="51"/>
      <c r="NQX1041" s="51"/>
      <c r="NQY1041" s="51"/>
      <c r="NQZ1041" s="13"/>
      <c r="NRA1041" s="13"/>
      <c r="NRB1041" s="14"/>
      <c r="NRC1041" s="14"/>
      <c r="NRD1041" s="41"/>
      <c r="NRE1041" s="44"/>
      <c r="NRF1041" s="51"/>
      <c r="NRG1041" s="51"/>
      <c r="NRH1041" s="51"/>
      <c r="NRI1041" s="13"/>
      <c r="NRJ1041" s="13"/>
      <c r="NRK1041" s="14"/>
      <c r="NRL1041" s="14"/>
      <c r="NRM1041" s="41"/>
      <c r="NRN1041" s="44"/>
      <c r="NRO1041" s="51"/>
      <c r="NRP1041" s="51"/>
      <c r="NRQ1041" s="51"/>
      <c r="NRR1041" s="13"/>
      <c r="NRS1041" s="13"/>
      <c r="NRT1041" s="14"/>
      <c r="NRU1041" s="14"/>
      <c r="NRV1041" s="41"/>
      <c r="NRW1041" s="44"/>
      <c r="NRX1041" s="51"/>
      <c r="NRY1041" s="51"/>
      <c r="NRZ1041" s="51"/>
      <c r="NSA1041" s="13"/>
      <c r="NSB1041" s="13"/>
      <c r="NSC1041" s="14"/>
      <c r="NSD1041" s="14"/>
      <c r="NSE1041" s="41"/>
      <c r="NSF1041" s="44"/>
      <c r="NSG1041" s="51"/>
      <c r="NSH1041" s="51"/>
      <c r="NSI1041" s="51"/>
      <c r="NSJ1041" s="13"/>
      <c r="NSK1041" s="13"/>
      <c r="NSL1041" s="14"/>
      <c r="NSM1041" s="14"/>
      <c r="NSN1041" s="41"/>
      <c r="NSO1041" s="44"/>
      <c r="NSP1041" s="51"/>
      <c r="NSQ1041" s="51"/>
      <c r="NSR1041" s="51"/>
      <c r="NSS1041" s="13"/>
      <c r="NST1041" s="13"/>
      <c r="NSU1041" s="14"/>
      <c r="NSV1041" s="14"/>
      <c r="NSW1041" s="41"/>
      <c r="NSX1041" s="44"/>
      <c r="NSY1041" s="51"/>
      <c r="NSZ1041" s="51"/>
      <c r="NTA1041" s="51"/>
      <c r="NTB1041" s="13"/>
      <c r="NTC1041" s="13"/>
      <c r="NTD1041" s="14"/>
      <c r="NTE1041" s="14"/>
      <c r="NTF1041" s="41"/>
      <c r="NTG1041" s="44"/>
      <c r="NTH1041" s="51"/>
      <c r="NTI1041" s="51"/>
      <c r="NTJ1041" s="51"/>
      <c r="NTK1041" s="13"/>
      <c r="NTL1041" s="13"/>
      <c r="NTM1041" s="14"/>
      <c r="NTN1041" s="14"/>
      <c r="NTO1041" s="41"/>
      <c r="NTP1041" s="44"/>
      <c r="NTQ1041" s="51"/>
      <c r="NTR1041" s="51"/>
      <c r="NTS1041" s="51"/>
      <c r="NTT1041" s="13"/>
      <c r="NTU1041" s="13"/>
      <c r="NTV1041" s="14"/>
      <c r="NTW1041" s="14"/>
      <c r="NTX1041" s="41"/>
      <c r="NTY1041" s="44"/>
      <c r="NTZ1041" s="51"/>
      <c r="NUA1041" s="51"/>
      <c r="NUB1041" s="51"/>
      <c r="NUC1041" s="13"/>
      <c r="NUD1041" s="13"/>
      <c r="NUE1041" s="14"/>
      <c r="NUF1041" s="14"/>
      <c r="NUG1041" s="41"/>
      <c r="NUH1041" s="44"/>
      <c r="NUI1041" s="51"/>
      <c r="NUJ1041" s="51"/>
      <c r="NUK1041" s="51"/>
      <c r="NUL1041" s="13"/>
      <c r="NUM1041" s="13"/>
      <c r="NUN1041" s="14"/>
      <c r="NUO1041" s="14"/>
      <c r="NUP1041" s="41"/>
      <c r="NUQ1041" s="44"/>
      <c r="NUR1041" s="51"/>
      <c r="NUS1041" s="51"/>
      <c r="NUT1041" s="51"/>
      <c r="NUU1041" s="13"/>
      <c r="NUV1041" s="13"/>
      <c r="NUW1041" s="14"/>
      <c r="NUX1041" s="14"/>
      <c r="NUY1041" s="41"/>
      <c r="NUZ1041" s="44"/>
      <c r="NVA1041" s="51"/>
      <c r="NVB1041" s="51"/>
      <c r="NVC1041" s="51"/>
      <c r="NVD1041" s="13"/>
      <c r="NVE1041" s="13"/>
      <c r="NVF1041" s="14"/>
      <c r="NVG1041" s="14"/>
      <c r="NVH1041" s="41"/>
      <c r="NVI1041" s="44"/>
      <c r="NVJ1041" s="51"/>
      <c r="NVK1041" s="51"/>
      <c r="NVL1041" s="51"/>
      <c r="NVM1041" s="13"/>
      <c r="NVN1041" s="13"/>
      <c r="NVO1041" s="14"/>
      <c r="NVP1041" s="14"/>
      <c r="NVQ1041" s="41"/>
      <c r="NVR1041" s="44"/>
      <c r="NVS1041" s="51"/>
      <c r="NVT1041" s="51"/>
      <c r="NVU1041" s="51"/>
      <c r="NVV1041" s="13"/>
      <c r="NVW1041" s="13"/>
      <c r="NVX1041" s="14"/>
      <c r="NVY1041" s="14"/>
      <c r="NVZ1041" s="41"/>
      <c r="NWA1041" s="44"/>
      <c r="NWB1041" s="51"/>
      <c r="NWC1041" s="51"/>
      <c r="NWD1041" s="51"/>
      <c r="NWE1041" s="13"/>
      <c r="NWF1041" s="13"/>
      <c r="NWG1041" s="14"/>
      <c r="NWH1041" s="14"/>
      <c r="NWI1041" s="41"/>
      <c r="NWJ1041" s="44"/>
      <c r="NWK1041" s="51"/>
      <c r="NWL1041" s="51"/>
      <c r="NWM1041" s="51"/>
      <c r="NWN1041" s="13"/>
      <c r="NWO1041" s="13"/>
      <c r="NWP1041" s="14"/>
      <c r="NWQ1041" s="14"/>
      <c r="NWR1041" s="41"/>
      <c r="NWS1041" s="44"/>
      <c r="NWT1041" s="51"/>
      <c r="NWU1041" s="51"/>
      <c r="NWV1041" s="51"/>
      <c r="NWW1041" s="13"/>
      <c r="NWX1041" s="13"/>
      <c r="NWY1041" s="14"/>
      <c r="NWZ1041" s="14"/>
      <c r="NXA1041" s="41"/>
      <c r="NXB1041" s="44"/>
      <c r="NXC1041" s="51"/>
      <c r="NXD1041" s="51"/>
      <c r="NXE1041" s="51"/>
      <c r="NXF1041" s="13"/>
      <c r="NXG1041" s="13"/>
      <c r="NXH1041" s="14"/>
      <c r="NXI1041" s="14"/>
      <c r="NXJ1041" s="41"/>
      <c r="NXK1041" s="44"/>
      <c r="NXL1041" s="51"/>
      <c r="NXM1041" s="51"/>
      <c r="NXN1041" s="51"/>
      <c r="NXO1041" s="13"/>
      <c r="NXP1041" s="13"/>
      <c r="NXQ1041" s="14"/>
      <c r="NXR1041" s="14"/>
      <c r="NXS1041" s="41"/>
      <c r="NXT1041" s="44"/>
      <c r="NXU1041" s="51"/>
      <c r="NXV1041" s="51"/>
      <c r="NXW1041" s="51"/>
      <c r="NXX1041" s="13"/>
      <c r="NXY1041" s="13"/>
      <c r="NXZ1041" s="14"/>
      <c r="NYA1041" s="14"/>
      <c r="NYB1041" s="41"/>
      <c r="NYC1041" s="44"/>
      <c r="NYD1041" s="51"/>
      <c r="NYE1041" s="51"/>
      <c r="NYF1041" s="51"/>
      <c r="NYG1041" s="13"/>
      <c r="NYH1041" s="13"/>
      <c r="NYI1041" s="14"/>
      <c r="NYJ1041" s="14"/>
      <c r="NYK1041" s="41"/>
      <c r="NYL1041" s="44"/>
      <c r="NYM1041" s="51"/>
      <c r="NYN1041" s="51"/>
      <c r="NYO1041" s="51"/>
      <c r="NYP1041" s="13"/>
      <c r="NYQ1041" s="13"/>
      <c r="NYR1041" s="14"/>
      <c r="NYS1041" s="14"/>
      <c r="NYT1041" s="41"/>
      <c r="NYU1041" s="44"/>
      <c r="NYV1041" s="51"/>
      <c r="NYW1041" s="51"/>
      <c r="NYX1041" s="51"/>
      <c r="NYY1041" s="13"/>
      <c r="NYZ1041" s="13"/>
      <c r="NZA1041" s="14"/>
      <c r="NZB1041" s="14"/>
      <c r="NZC1041" s="41"/>
      <c r="NZD1041" s="44"/>
      <c r="NZE1041" s="51"/>
      <c r="NZF1041" s="51"/>
      <c r="NZG1041" s="51"/>
      <c r="NZH1041" s="13"/>
      <c r="NZI1041" s="13"/>
      <c r="NZJ1041" s="14"/>
      <c r="NZK1041" s="14"/>
      <c r="NZL1041" s="41"/>
      <c r="NZM1041" s="44"/>
      <c r="NZN1041" s="51"/>
      <c r="NZO1041" s="51"/>
      <c r="NZP1041" s="51"/>
      <c r="NZQ1041" s="13"/>
      <c r="NZR1041" s="13"/>
      <c r="NZS1041" s="14"/>
      <c r="NZT1041" s="14"/>
      <c r="NZU1041" s="41"/>
      <c r="NZV1041" s="44"/>
      <c r="NZW1041" s="51"/>
      <c r="NZX1041" s="51"/>
      <c r="NZY1041" s="51"/>
      <c r="NZZ1041" s="13"/>
      <c r="OAA1041" s="13"/>
      <c r="OAB1041" s="14"/>
      <c r="OAC1041" s="14"/>
      <c r="OAD1041" s="41"/>
      <c r="OAE1041" s="44"/>
      <c r="OAF1041" s="51"/>
      <c r="OAG1041" s="51"/>
      <c r="OAH1041" s="51"/>
      <c r="OAI1041" s="13"/>
      <c r="OAJ1041" s="13"/>
      <c r="OAK1041" s="14"/>
      <c r="OAL1041" s="14"/>
      <c r="OAM1041" s="41"/>
      <c r="OAN1041" s="44"/>
      <c r="OAO1041" s="51"/>
      <c r="OAP1041" s="51"/>
      <c r="OAQ1041" s="51"/>
      <c r="OAR1041" s="13"/>
      <c r="OAS1041" s="13"/>
      <c r="OAT1041" s="14"/>
      <c r="OAU1041" s="14"/>
      <c r="OAV1041" s="41"/>
      <c r="OAW1041" s="44"/>
      <c r="OAX1041" s="51"/>
      <c r="OAY1041" s="51"/>
      <c r="OAZ1041" s="51"/>
      <c r="OBA1041" s="13"/>
      <c r="OBB1041" s="13"/>
      <c r="OBC1041" s="14"/>
      <c r="OBD1041" s="14"/>
      <c r="OBE1041" s="41"/>
      <c r="OBF1041" s="44"/>
      <c r="OBG1041" s="51"/>
      <c r="OBH1041" s="51"/>
      <c r="OBI1041" s="51"/>
      <c r="OBJ1041" s="13"/>
      <c r="OBK1041" s="13"/>
      <c r="OBL1041" s="14"/>
      <c r="OBM1041" s="14"/>
      <c r="OBN1041" s="41"/>
      <c r="OBO1041" s="44"/>
      <c r="OBP1041" s="51"/>
      <c r="OBQ1041" s="51"/>
      <c r="OBR1041" s="51"/>
      <c r="OBS1041" s="13"/>
      <c r="OBT1041" s="13"/>
      <c r="OBU1041" s="14"/>
      <c r="OBV1041" s="14"/>
      <c r="OBW1041" s="41"/>
      <c r="OBX1041" s="44"/>
      <c r="OBY1041" s="51"/>
      <c r="OBZ1041" s="51"/>
      <c r="OCA1041" s="51"/>
      <c r="OCB1041" s="13"/>
      <c r="OCC1041" s="13"/>
      <c r="OCD1041" s="14"/>
      <c r="OCE1041" s="14"/>
      <c r="OCF1041" s="41"/>
      <c r="OCG1041" s="44"/>
      <c r="OCH1041" s="51"/>
      <c r="OCI1041" s="51"/>
      <c r="OCJ1041" s="51"/>
      <c r="OCK1041" s="13"/>
      <c r="OCL1041" s="13"/>
      <c r="OCM1041" s="14"/>
      <c r="OCN1041" s="14"/>
      <c r="OCO1041" s="41"/>
      <c r="OCP1041" s="44"/>
      <c r="OCQ1041" s="51"/>
      <c r="OCR1041" s="51"/>
      <c r="OCS1041" s="51"/>
      <c r="OCT1041" s="13"/>
      <c r="OCU1041" s="13"/>
      <c r="OCV1041" s="14"/>
      <c r="OCW1041" s="14"/>
      <c r="OCX1041" s="41"/>
      <c r="OCY1041" s="44"/>
      <c r="OCZ1041" s="51"/>
      <c r="ODA1041" s="51"/>
      <c r="ODB1041" s="51"/>
      <c r="ODC1041" s="13"/>
      <c r="ODD1041" s="13"/>
      <c r="ODE1041" s="14"/>
      <c r="ODF1041" s="14"/>
      <c r="ODG1041" s="41"/>
      <c r="ODH1041" s="44"/>
      <c r="ODI1041" s="51"/>
      <c r="ODJ1041" s="51"/>
      <c r="ODK1041" s="51"/>
      <c r="ODL1041" s="13"/>
      <c r="ODM1041" s="13"/>
      <c r="ODN1041" s="14"/>
      <c r="ODO1041" s="14"/>
      <c r="ODP1041" s="41"/>
      <c r="ODQ1041" s="44"/>
      <c r="ODR1041" s="51"/>
      <c r="ODS1041" s="51"/>
      <c r="ODT1041" s="51"/>
      <c r="ODU1041" s="13"/>
      <c r="ODV1041" s="13"/>
      <c r="ODW1041" s="14"/>
      <c r="ODX1041" s="14"/>
      <c r="ODY1041" s="41"/>
      <c r="ODZ1041" s="44"/>
      <c r="OEA1041" s="51"/>
      <c r="OEB1041" s="51"/>
      <c r="OEC1041" s="51"/>
      <c r="OED1041" s="13"/>
      <c r="OEE1041" s="13"/>
      <c r="OEF1041" s="14"/>
      <c r="OEG1041" s="14"/>
      <c r="OEH1041" s="41"/>
      <c r="OEI1041" s="44"/>
      <c r="OEJ1041" s="51"/>
      <c r="OEK1041" s="51"/>
      <c r="OEL1041" s="51"/>
      <c r="OEM1041" s="13"/>
      <c r="OEN1041" s="13"/>
      <c r="OEO1041" s="14"/>
      <c r="OEP1041" s="14"/>
      <c r="OEQ1041" s="41"/>
      <c r="OER1041" s="44"/>
      <c r="OES1041" s="51"/>
      <c r="OET1041" s="51"/>
      <c r="OEU1041" s="51"/>
      <c r="OEV1041" s="13"/>
      <c r="OEW1041" s="13"/>
      <c r="OEX1041" s="14"/>
      <c r="OEY1041" s="14"/>
      <c r="OEZ1041" s="41"/>
      <c r="OFA1041" s="44"/>
      <c r="OFB1041" s="51"/>
      <c r="OFC1041" s="51"/>
      <c r="OFD1041" s="51"/>
      <c r="OFE1041" s="13"/>
      <c r="OFF1041" s="13"/>
      <c r="OFG1041" s="14"/>
      <c r="OFH1041" s="14"/>
      <c r="OFI1041" s="41"/>
      <c r="OFJ1041" s="44"/>
      <c r="OFK1041" s="51"/>
      <c r="OFL1041" s="51"/>
      <c r="OFM1041" s="51"/>
      <c r="OFN1041" s="13"/>
      <c r="OFO1041" s="13"/>
      <c r="OFP1041" s="14"/>
      <c r="OFQ1041" s="14"/>
      <c r="OFR1041" s="41"/>
      <c r="OFS1041" s="44"/>
      <c r="OFT1041" s="51"/>
      <c r="OFU1041" s="51"/>
      <c r="OFV1041" s="51"/>
      <c r="OFW1041" s="13"/>
      <c r="OFX1041" s="13"/>
      <c r="OFY1041" s="14"/>
      <c r="OFZ1041" s="14"/>
      <c r="OGA1041" s="41"/>
      <c r="OGB1041" s="44"/>
      <c r="OGC1041" s="51"/>
      <c r="OGD1041" s="51"/>
      <c r="OGE1041" s="51"/>
      <c r="OGF1041" s="13"/>
      <c r="OGG1041" s="13"/>
      <c r="OGH1041" s="14"/>
      <c r="OGI1041" s="14"/>
      <c r="OGJ1041" s="41"/>
      <c r="OGK1041" s="44"/>
      <c r="OGL1041" s="51"/>
      <c r="OGM1041" s="51"/>
      <c r="OGN1041" s="51"/>
      <c r="OGO1041" s="13"/>
      <c r="OGP1041" s="13"/>
      <c r="OGQ1041" s="14"/>
      <c r="OGR1041" s="14"/>
      <c r="OGS1041" s="41"/>
      <c r="OGT1041" s="44"/>
      <c r="OGU1041" s="51"/>
      <c r="OGV1041" s="51"/>
      <c r="OGW1041" s="51"/>
      <c r="OGX1041" s="13"/>
      <c r="OGY1041" s="13"/>
      <c r="OGZ1041" s="14"/>
      <c r="OHA1041" s="14"/>
      <c r="OHB1041" s="41"/>
      <c r="OHC1041" s="44"/>
      <c r="OHD1041" s="51"/>
      <c r="OHE1041" s="51"/>
      <c r="OHF1041" s="51"/>
      <c r="OHG1041" s="13"/>
      <c r="OHH1041" s="13"/>
      <c r="OHI1041" s="14"/>
      <c r="OHJ1041" s="14"/>
      <c r="OHK1041" s="41"/>
      <c r="OHL1041" s="44"/>
      <c r="OHM1041" s="51"/>
      <c r="OHN1041" s="51"/>
      <c r="OHO1041" s="51"/>
      <c r="OHP1041" s="13"/>
      <c r="OHQ1041" s="13"/>
      <c r="OHR1041" s="14"/>
      <c r="OHS1041" s="14"/>
      <c r="OHT1041" s="41"/>
      <c r="OHU1041" s="44"/>
      <c r="OHV1041" s="51"/>
      <c r="OHW1041" s="51"/>
      <c r="OHX1041" s="51"/>
      <c r="OHY1041" s="13"/>
      <c r="OHZ1041" s="13"/>
      <c r="OIA1041" s="14"/>
      <c r="OIB1041" s="14"/>
      <c r="OIC1041" s="41"/>
      <c r="OID1041" s="44"/>
      <c r="OIE1041" s="51"/>
      <c r="OIF1041" s="51"/>
      <c r="OIG1041" s="51"/>
      <c r="OIH1041" s="13"/>
      <c r="OII1041" s="13"/>
      <c r="OIJ1041" s="14"/>
      <c r="OIK1041" s="14"/>
      <c r="OIL1041" s="41"/>
      <c r="OIM1041" s="44"/>
      <c r="OIN1041" s="51"/>
      <c r="OIO1041" s="51"/>
      <c r="OIP1041" s="51"/>
      <c r="OIQ1041" s="13"/>
      <c r="OIR1041" s="13"/>
      <c r="OIS1041" s="14"/>
      <c r="OIT1041" s="14"/>
      <c r="OIU1041" s="41"/>
      <c r="OIV1041" s="44"/>
      <c r="OIW1041" s="51"/>
      <c r="OIX1041" s="51"/>
      <c r="OIY1041" s="51"/>
      <c r="OIZ1041" s="13"/>
      <c r="OJA1041" s="13"/>
      <c r="OJB1041" s="14"/>
      <c r="OJC1041" s="14"/>
      <c r="OJD1041" s="41"/>
      <c r="OJE1041" s="44"/>
      <c r="OJF1041" s="51"/>
      <c r="OJG1041" s="51"/>
      <c r="OJH1041" s="51"/>
      <c r="OJI1041" s="13"/>
      <c r="OJJ1041" s="13"/>
      <c r="OJK1041" s="14"/>
      <c r="OJL1041" s="14"/>
      <c r="OJM1041" s="41"/>
      <c r="OJN1041" s="44"/>
      <c r="OJO1041" s="51"/>
      <c r="OJP1041" s="51"/>
      <c r="OJQ1041" s="51"/>
      <c r="OJR1041" s="13"/>
      <c r="OJS1041" s="13"/>
      <c r="OJT1041" s="14"/>
      <c r="OJU1041" s="14"/>
      <c r="OJV1041" s="41"/>
      <c r="OJW1041" s="44"/>
      <c r="OJX1041" s="51"/>
      <c r="OJY1041" s="51"/>
      <c r="OJZ1041" s="51"/>
      <c r="OKA1041" s="13"/>
      <c r="OKB1041" s="13"/>
      <c r="OKC1041" s="14"/>
      <c r="OKD1041" s="14"/>
      <c r="OKE1041" s="41"/>
      <c r="OKF1041" s="44"/>
      <c r="OKG1041" s="51"/>
      <c r="OKH1041" s="51"/>
      <c r="OKI1041" s="51"/>
      <c r="OKJ1041" s="13"/>
      <c r="OKK1041" s="13"/>
      <c r="OKL1041" s="14"/>
      <c r="OKM1041" s="14"/>
      <c r="OKN1041" s="41"/>
      <c r="OKO1041" s="44"/>
      <c r="OKP1041" s="51"/>
      <c r="OKQ1041" s="51"/>
      <c r="OKR1041" s="51"/>
      <c r="OKS1041" s="13"/>
      <c r="OKT1041" s="13"/>
      <c r="OKU1041" s="14"/>
      <c r="OKV1041" s="14"/>
      <c r="OKW1041" s="41"/>
      <c r="OKX1041" s="44"/>
      <c r="OKY1041" s="51"/>
      <c r="OKZ1041" s="51"/>
      <c r="OLA1041" s="51"/>
      <c r="OLB1041" s="13"/>
      <c r="OLC1041" s="13"/>
      <c r="OLD1041" s="14"/>
      <c r="OLE1041" s="14"/>
      <c r="OLF1041" s="41"/>
      <c r="OLG1041" s="44"/>
      <c r="OLH1041" s="51"/>
      <c r="OLI1041" s="51"/>
      <c r="OLJ1041" s="51"/>
      <c r="OLK1041" s="13"/>
      <c r="OLL1041" s="13"/>
      <c r="OLM1041" s="14"/>
      <c r="OLN1041" s="14"/>
      <c r="OLO1041" s="41"/>
      <c r="OLP1041" s="44"/>
      <c r="OLQ1041" s="51"/>
      <c r="OLR1041" s="51"/>
      <c r="OLS1041" s="51"/>
      <c r="OLT1041" s="13"/>
      <c r="OLU1041" s="13"/>
      <c r="OLV1041" s="14"/>
      <c r="OLW1041" s="14"/>
      <c r="OLX1041" s="41"/>
      <c r="OLY1041" s="44"/>
      <c r="OLZ1041" s="51"/>
      <c r="OMA1041" s="51"/>
      <c r="OMB1041" s="51"/>
      <c r="OMC1041" s="13"/>
      <c r="OMD1041" s="13"/>
      <c r="OME1041" s="14"/>
      <c r="OMF1041" s="14"/>
      <c r="OMG1041" s="41"/>
      <c r="OMH1041" s="44"/>
      <c r="OMI1041" s="51"/>
      <c r="OMJ1041" s="51"/>
      <c r="OMK1041" s="51"/>
      <c r="OML1041" s="13"/>
      <c r="OMM1041" s="13"/>
      <c r="OMN1041" s="14"/>
      <c r="OMO1041" s="14"/>
      <c r="OMP1041" s="41"/>
      <c r="OMQ1041" s="44"/>
      <c r="OMR1041" s="51"/>
      <c r="OMS1041" s="51"/>
      <c r="OMT1041" s="51"/>
      <c r="OMU1041" s="13"/>
      <c r="OMV1041" s="13"/>
      <c r="OMW1041" s="14"/>
      <c r="OMX1041" s="14"/>
      <c r="OMY1041" s="41"/>
      <c r="OMZ1041" s="44"/>
      <c r="ONA1041" s="51"/>
      <c r="ONB1041" s="51"/>
      <c r="ONC1041" s="51"/>
      <c r="OND1041" s="13"/>
      <c r="ONE1041" s="13"/>
      <c r="ONF1041" s="14"/>
      <c r="ONG1041" s="14"/>
      <c r="ONH1041" s="41"/>
      <c r="ONI1041" s="44"/>
      <c r="ONJ1041" s="51"/>
      <c r="ONK1041" s="51"/>
      <c r="ONL1041" s="51"/>
      <c r="ONM1041" s="13"/>
      <c r="ONN1041" s="13"/>
      <c r="ONO1041" s="14"/>
      <c r="ONP1041" s="14"/>
      <c r="ONQ1041" s="41"/>
      <c r="ONR1041" s="44"/>
      <c r="ONS1041" s="51"/>
      <c r="ONT1041" s="51"/>
      <c r="ONU1041" s="51"/>
      <c r="ONV1041" s="13"/>
      <c r="ONW1041" s="13"/>
      <c r="ONX1041" s="14"/>
      <c r="ONY1041" s="14"/>
      <c r="ONZ1041" s="41"/>
      <c r="OOA1041" s="44"/>
      <c r="OOB1041" s="51"/>
      <c r="OOC1041" s="51"/>
      <c r="OOD1041" s="51"/>
      <c r="OOE1041" s="13"/>
      <c r="OOF1041" s="13"/>
      <c r="OOG1041" s="14"/>
      <c r="OOH1041" s="14"/>
      <c r="OOI1041" s="41"/>
      <c r="OOJ1041" s="44"/>
      <c r="OOK1041" s="51"/>
      <c r="OOL1041" s="51"/>
      <c r="OOM1041" s="51"/>
      <c r="OON1041" s="13"/>
      <c r="OOO1041" s="13"/>
      <c r="OOP1041" s="14"/>
      <c r="OOQ1041" s="14"/>
      <c r="OOR1041" s="41"/>
      <c r="OOS1041" s="44"/>
      <c r="OOT1041" s="51"/>
      <c r="OOU1041" s="51"/>
      <c r="OOV1041" s="51"/>
      <c r="OOW1041" s="13"/>
      <c r="OOX1041" s="13"/>
      <c r="OOY1041" s="14"/>
      <c r="OOZ1041" s="14"/>
      <c r="OPA1041" s="41"/>
      <c r="OPB1041" s="44"/>
      <c r="OPC1041" s="51"/>
      <c r="OPD1041" s="51"/>
      <c r="OPE1041" s="51"/>
      <c r="OPF1041" s="13"/>
      <c r="OPG1041" s="13"/>
      <c r="OPH1041" s="14"/>
      <c r="OPI1041" s="14"/>
      <c r="OPJ1041" s="41"/>
      <c r="OPK1041" s="44"/>
      <c r="OPL1041" s="51"/>
      <c r="OPM1041" s="51"/>
      <c r="OPN1041" s="51"/>
      <c r="OPO1041" s="13"/>
      <c r="OPP1041" s="13"/>
      <c r="OPQ1041" s="14"/>
      <c r="OPR1041" s="14"/>
      <c r="OPS1041" s="41"/>
      <c r="OPT1041" s="44"/>
      <c r="OPU1041" s="51"/>
      <c r="OPV1041" s="51"/>
      <c r="OPW1041" s="51"/>
      <c r="OPX1041" s="13"/>
      <c r="OPY1041" s="13"/>
      <c r="OPZ1041" s="14"/>
      <c r="OQA1041" s="14"/>
      <c r="OQB1041" s="41"/>
      <c r="OQC1041" s="44"/>
      <c r="OQD1041" s="51"/>
      <c r="OQE1041" s="51"/>
      <c r="OQF1041" s="51"/>
      <c r="OQG1041" s="13"/>
      <c r="OQH1041" s="13"/>
      <c r="OQI1041" s="14"/>
      <c r="OQJ1041" s="14"/>
      <c r="OQK1041" s="41"/>
      <c r="OQL1041" s="44"/>
      <c r="OQM1041" s="51"/>
      <c r="OQN1041" s="51"/>
      <c r="OQO1041" s="51"/>
      <c r="OQP1041" s="13"/>
      <c r="OQQ1041" s="13"/>
      <c r="OQR1041" s="14"/>
      <c r="OQS1041" s="14"/>
      <c r="OQT1041" s="41"/>
      <c r="OQU1041" s="44"/>
      <c r="OQV1041" s="51"/>
      <c r="OQW1041" s="51"/>
      <c r="OQX1041" s="51"/>
      <c r="OQY1041" s="13"/>
      <c r="OQZ1041" s="13"/>
      <c r="ORA1041" s="14"/>
      <c r="ORB1041" s="14"/>
      <c r="ORC1041" s="41"/>
      <c r="ORD1041" s="44"/>
      <c r="ORE1041" s="51"/>
      <c r="ORF1041" s="51"/>
      <c r="ORG1041" s="51"/>
      <c r="ORH1041" s="13"/>
      <c r="ORI1041" s="13"/>
      <c r="ORJ1041" s="14"/>
      <c r="ORK1041" s="14"/>
      <c r="ORL1041" s="41"/>
      <c r="ORM1041" s="44"/>
      <c r="ORN1041" s="51"/>
      <c r="ORO1041" s="51"/>
      <c r="ORP1041" s="51"/>
      <c r="ORQ1041" s="13"/>
      <c r="ORR1041" s="13"/>
      <c r="ORS1041" s="14"/>
      <c r="ORT1041" s="14"/>
      <c r="ORU1041" s="41"/>
      <c r="ORV1041" s="44"/>
      <c r="ORW1041" s="51"/>
      <c r="ORX1041" s="51"/>
      <c r="ORY1041" s="51"/>
      <c r="ORZ1041" s="13"/>
      <c r="OSA1041" s="13"/>
      <c r="OSB1041" s="14"/>
      <c r="OSC1041" s="14"/>
      <c r="OSD1041" s="41"/>
      <c r="OSE1041" s="44"/>
      <c r="OSF1041" s="51"/>
      <c r="OSG1041" s="51"/>
      <c r="OSH1041" s="51"/>
      <c r="OSI1041" s="13"/>
      <c r="OSJ1041" s="13"/>
      <c r="OSK1041" s="14"/>
      <c r="OSL1041" s="14"/>
      <c r="OSM1041" s="41"/>
      <c r="OSN1041" s="44"/>
      <c r="OSO1041" s="51"/>
      <c r="OSP1041" s="51"/>
      <c r="OSQ1041" s="51"/>
      <c r="OSR1041" s="13"/>
      <c r="OSS1041" s="13"/>
      <c r="OST1041" s="14"/>
      <c r="OSU1041" s="14"/>
      <c r="OSV1041" s="41"/>
      <c r="OSW1041" s="44"/>
      <c r="OSX1041" s="51"/>
      <c r="OSY1041" s="51"/>
      <c r="OSZ1041" s="51"/>
      <c r="OTA1041" s="13"/>
      <c r="OTB1041" s="13"/>
      <c r="OTC1041" s="14"/>
      <c r="OTD1041" s="14"/>
      <c r="OTE1041" s="41"/>
      <c r="OTF1041" s="44"/>
      <c r="OTG1041" s="51"/>
      <c r="OTH1041" s="51"/>
      <c r="OTI1041" s="51"/>
      <c r="OTJ1041" s="13"/>
      <c r="OTK1041" s="13"/>
      <c r="OTL1041" s="14"/>
      <c r="OTM1041" s="14"/>
      <c r="OTN1041" s="41"/>
      <c r="OTO1041" s="44"/>
      <c r="OTP1041" s="51"/>
      <c r="OTQ1041" s="51"/>
      <c r="OTR1041" s="51"/>
      <c r="OTS1041" s="13"/>
      <c r="OTT1041" s="13"/>
      <c r="OTU1041" s="14"/>
      <c r="OTV1041" s="14"/>
      <c r="OTW1041" s="41"/>
      <c r="OTX1041" s="44"/>
      <c r="OTY1041" s="51"/>
      <c r="OTZ1041" s="51"/>
      <c r="OUA1041" s="51"/>
      <c r="OUB1041" s="13"/>
      <c r="OUC1041" s="13"/>
      <c r="OUD1041" s="14"/>
      <c r="OUE1041" s="14"/>
      <c r="OUF1041" s="41"/>
      <c r="OUG1041" s="44"/>
      <c r="OUH1041" s="51"/>
      <c r="OUI1041" s="51"/>
      <c r="OUJ1041" s="51"/>
      <c r="OUK1041" s="13"/>
      <c r="OUL1041" s="13"/>
      <c r="OUM1041" s="14"/>
      <c r="OUN1041" s="14"/>
      <c r="OUO1041" s="41"/>
      <c r="OUP1041" s="44"/>
      <c r="OUQ1041" s="51"/>
      <c r="OUR1041" s="51"/>
      <c r="OUS1041" s="51"/>
      <c r="OUT1041" s="13"/>
      <c r="OUU1041" s="13"/>
      <c r="OUV1041" s="14"/>
      <c r="OUW1041" s="14"/>
      <c r="OUX1041" s="41"/>
      <c r="OUY1041" s="44"/>
      <c r="OUZ1041" s="51"/>
      <c r="OVA1041" s="51"/>
      <c r="OVB1041" s="51"/>
      <c r="OVC1041" s="13"/>
      <c r="OVD1041" s="13"/>
      <c r="OVE1041" s="14"/>
      <c r="OVF1041" s="14"/>
      <c r="OVG1041" s="41"/>
      <c r="OVH1041" s="44"/>
      <c r="OVI1041" s="51"/>
      <c r="OVJ1041" s="51"/>
      <c r="OVK1041" s="51"/>
      <c r="OVL1041" s="13"/>
      <c r="OVM1041" s="13"/>
      <c r="OVN1041" s="14"/>
      <c r="OVO1041" s="14"/>
      <c r="OVP1041" s="41"/>
      <c r="OVQ1041" s="44"/>
      <c r="OVR1041" s="51"/>
      <c r="OVS1041" s="51"/>
      <c r="OVT1041" s="51"/>
      <c r="OVU1041" s="13"/>
      <c r="OVV1041" s="13"/>
      <c r="OVW1041" s="14"/>
      <c r="OVX1041" s="14"/>
      <c r="OVY1041" s="41"/>
      <c r="OVZ1041" s="44"/>
      <c r="OWA1041" s="51"/>
      <c r="OWB1041" s="51"/>
      <c r="OWC1041" s="51"/>
      <c r="OWD1041" s="13"/>
      <c r="OWE1041" s="13"/>
      <c r="OWF1041" s="14"/>
      <c r="OWG1041" s="14"/>
      <c r="OWH1041" s="41"/>
      <c r="OWI1041" s="44"/>
      <c r="OWJ1041" s="51"/>
      <c r="OWK1041" s="51"/>
      <c r="OWL1041" s="51"/>
      <c r="OWM1041" s="13"/>
      <c r="OWN1041" s="13"/>
      <c r="OWO1041" s="14"/>
      <c r="OWP1041" s="14"/>
      <c r="OWQ1041" s="41"/>
      <c r="OWR1041" s="44"/>
      <c r="OWS1041" s="51"/>
      <c r="OWT1041" s="51"/>
      <c r="OWU1041" s="51"/>
      <c r="OWV1041" s="13"/>
      <c r="OWW1041" s="13"/>
      <c r="OWX1041" s="14"/>
      <c r="OWY1041" s="14"/>
      <c r="OWZ1041" s="41"/>
      <c r="OXA1041" s="44"/>
      <c r="OXB1041" s="51"/>
      <c r="OXC1041" s="51"/>
      <c r="OXD1041" s="51"/>
      <c r="OXE1041" s="13"/>
      <c r="OXF1041" s="13"/>
      <c r="OXG1041" s="14"/>
      <c r="OXH1041" s="14"/>
      <c r="OXI1041" s="41"/>
      <c r="OXJ1041" s="44"/>
      <c r="OXK1041" s="51"/>
      <c r="OXL1041" s="51"/>
      <c r="OXM1041" s="51"/>
      <c r="OXN1041" s="13"/>
      <c r="OXO1041" s="13"/>
      <c r="OXP1041" s="14"/>
      <c r="OXQ1041" s="14"/>
      <c r="OXR1041" s="41"/>
      <c r="OXS1041" s="44"/>
      <c r="OXT1041" s="51"/>
      <c r="OXU1041" s="51"/>
      <c r="OXV1041" s="51"/>
      <c r="OXW1041" s="13"/>
      <c r="OXX1041" s="13"/>
      <c r="OXY1041" s="14"/>
      <c r="OXZ1041" s="14"/>
      <c r="OYA1041" s="41"/>
      <c r="OYB1041" s="44"/>
      <c r="OYC1041" s="51"/>
      <c r="OYD1041" s="51"/>
      <c r="OYE1041" s="51"/>
      <c r="OYF1041" s="13"/>
      <c r="OYG1041" s="13"/>
      <c r="OYH1041" s="14"/>
      <c r="OYI1041" s="14"/>
      <c r="OYJ1041" s="41"/>
      <c r="OYK1041" s="44"/>
      <c r="OYL1041" s="51"/>
      <c r="OYM1041" s="51"/>
      <c r="OYN1041" s="51"/>
      <c r="OYO1041" s="13"/>
      <c r="OYP1041" s="13"/>
      <c r="OYQ1041" s="14"/>
      <c r="OYR1041" s="14"/>
      <c r="OYS1041" s="41"/>
      <c r="OYT1041" s="44"/>
      <c r="OYU1041" s="51"/>
      <c r="OYV1041" s="51"/>
      <c r="OYW1041" s="51"/>
      <c r="OYX1041" s="13"/>
      <c r="OYY1041" s="13"/>
      <c r="OYZ1041" s="14"/>
      <c r="OZA1041" s="14"/>
      <c r="OZB1041" s="41"/>
      <c r="OZC1041" s="44"/>
      <c r="OZD1041" s="51"/>
      <c r="OZE1041" s="51"/>
      <c r="OZF1041" s="51"/>
      <c r="OZG1041" s="13"/>
      <c r="OZH1041" s="13"/>
      <c r="OZI1041" s="14"/>
      <c r="OZJ1041" s="14"/>
      <c r="OZK1041" s="41"/>
      <c r="OZL1041" s="44"/>
      <c r="OZM1041" s="51"/>
      <c r="OZN1041" s="51"/>
      <c r="OZO1041" s="51"/>
      <c r="OZP1041" s="13"/>
      <c r="OZQ1041" s="13"/>
      <c r="OZR1041" s="14"/>
      <c r="OZS1041" s="14"/>
      <c r="OZT1041" s="41"/>
      <c r="OZU1041" s="44"/>
      <c r="OZV1041" s="51"/>
      <c r="OZW1041" s="51"/>
      <c r="OZX1041" s="51"/>
      <c r="OZY1041" s="13"/>
      <c r="OZZ1041" s="13"/>
      <c r="PAA1041" s="14"/>
      <c r="PAB1041" s="14"/>
      <c r="PAC1041" s="41"/>
      <c r="PAD1041" s="44"/>
      <c r="PAE1041" s="51"/>
      <c r="PAF1041" s="51"/>
      <c r="PAG1041" s="51"/>
      <c r="PAH1041" s="13"/>
      <c r="PAI1041" s="13"/>
      <c r="PAJ1041" s="14"/>
      <c r="PAK1041" s="14"/>
      <c r="PAL1041" s="41"/>
      <c r="PAM1041" s="44"/>
      <c r="PAN1041" s="51"/>
      <c r="PAO1041" s="51"/>
      <c r="PAP1041" s="51"/>
      <c r="PAQ1041" s="13"/>
      <c r="PAR1041" s="13"/>
      <c r="PAS1041" s="14"/>
      <c r="PAT1041" s="14"/>
      <c r="PAU1041" s="41"/>
      <c r="PAV1041" s="44"/>
      <c r="PAW1041" s="51"/>
      <c r="PAX1041" s="51"/>
      <c r="PAY1041" s="51"/>
      <c r="PAZ1041" s="13"/>
      <c r="PBA1041" s="13"/>
      <c r="PBB1041" s="14"/>
      <c r="PBC1041" s="14"/>
      <c r="PBD1041" s="41"/>
      <c r="PBE1041" s="44"/>
      <c r="PBF1041" s="51"/>
      <c r="PBG1041" s="51"/>
      <c r="PBH1041" s="51"/>
      <c r="PBI1041" s="13"/>
      <c r="PBJ1041" s="13"/>
      <c r="PBK1041" s="14"/>
      <c r="PBL1041" s="14"/>
      <c r="PBM1041" s="41"/>
      <c r="PBN1041" s="44"/>
      <c r="PBO1041" s="51"/>
      <c r="PBP1041" s="51"/>
      <c r="PBQ1041" s="51"/>
      <c r="PBR1041" s="13"/>
      <c r="PBS1041" s="13"/>
      <c r="PBT1041" s="14"/>
      <c r="PBU1041" s="14"/>
      <c r="PBV1041" s="41"/>
      <c r="PBW1041" s="44"/>
      <c r="PBX1041" s="51"/>
      <c r="PBY1041" s="51"/>
      <c r="PBZ1041" s="51"/>
      <c r="PCA1041" s="13"/>
      <c r="PCB1041" s="13"/>
      <c r="PCC1041" s="14"/>
      <c r="PCD1041" s="14"/>
      <c r="PCE1041" s="41"/>
      <c r="PCF1041" s="44"/>
      <c r="PCG1041" s="51"/>
      <c r="PCH1041" s="51"/>
      <c r="PCI1041" s="51"/>
      <c r="PCJ1041" s="13"/>
      <c r="PCK1041" s="13"/>
      <c r="PCL1041" s="14"/>
      <c r="PCM1041" s="14"/>
      <c r="PCN1041" s="41"/>
      <c r="PCO1041" s="44"/>
      <c r="PCP1041" s="51"/>
      <c r="PCQ1041" s="51"/>
      <c r="PCR1041" s="51"/>
      <c r="PCS1041" s="13"/>
      <c r="PCT1041" s="13"/>
      <c r="PCU1041" s="14"/>
      <c r="PCV1041" s="14"/>
      <c r="PCW1041" s="41"/>
      <c r="PCX1041" s="44"/>
      <c r="PCY1041" s="51"/>
      <c r="PCZ1041" s="51"/>
      <c r="PDA1041" s="51"/>
      <c r="PDB1041" s="13"/>
      <c r="PDC1041" s="13"/>
      <c r="PDD1041" s="14"/>
      <c r="PDE1041" s="14"/>
      <c r="PDF1041" s="41"/>
      <c r="PDG1041" s="44"/>
      <c r="PDH1041" s="51"/>
      <c r="PDI1041" s="51"/>
      <c r="PDJ1041" s="51"/>
      <c r="PDK1041" s="13"/>
      <c r="PDL1041" s="13"/>
      <c r="PDM1041" s="14"/>
      <c r="PDN1041" s="14"/>
      <c r="PDO1041" s="41"/>
      <c r="PDP1041" s="44"/>
      <c r="PDQ1041" s="51"/>
      <c r="PDR1041" s="51"/>
      <c r="PDS1041" s="51"/>
      <c r="PDT1041" s="13"/>
      <c r="PDU1041" s="13"/>
      <c r="PDV1041" s="14"/>
      <c r="PDW1041" s="14"/>
      <c r="PDX1041" s="41"/>
      <c r="PDY1041" s="44"/>
      <c r="PDZ1041" s="51"/>
      <c r="PEA1041" s="51"/>
      <c r="PEB1041" s="51"/>
      <c r="PEC1041" s="13"/>
      <c r="PED1041" s="13"/>
      <c r="PEE1041" s="14"/>
      <c r="PEF1041" s="14"/>
      <c r="PEG1041" s="41"/>
      <c r="PEH1041" s="44"/>
      <c r="PEI1041" s="51"/>
      <c r="PEJ1041" s="51"/>
      <c r="PEK1041" s="51"/>
      <c r="PEL1041" s="13"/>
      <c r="PEM1041" s="13"/>
      <c r="PEN1041" s="14"/>
      <c r="PEO1041" s="14"/>
      <c r="PEP1041" s="41"/>
      <c r="PEQ1041" s="44"/>
      <c r="PER1041" s="51"/>
      <c r="PES1041" s="51"/>
      <c r="PET1041" s="51"/>
      <c r="PEU1041" s="13"/>
      <c r="PEV1041" s="13"/>
      <c r="PEW1041" s="14"/>
      <c r="PEX1041" s="14"/>
      <c r="PEY1041" s="41"/>
      <c r="PEZ1041" s="44"/>
      <c r="PFA1041" s="51"/>
      <c r="PFB1041" s="51"/>
      <c r="PFC1041" s="51"/>
      <c r="PFD1041" s="13"/>
      <c r="PFE1041" s="13"/>
      <c r="PFF1041" s="14"/>
      <c r="PFG1041" s="14"/>
      <c r="PFH1041" s="41"/>
      <c r="PFI1041" s="44"/>
      <c r="PFJ1041" s="51"/>
      <c r="PFK1041" s="51"/>
      <c r="PFL1041" s="51"/>
      <c r="PFM1041" s="13"/>
      <c r="PFN1041" s="13"/>
      <c r="PFO1041" s="14"/>
      <c r="PFP1041" s="14"/>
      <c r="PFQ1041" s="41"/>
      <c r="PFR1041" s="44"/>
      <c r="PFS1041" s="51"/>
      <c r="PFT1041" s="51"/>
      <c r="PFU1041" s="51"/>
      <c r="PFV1041" s="13"/>
      <c r="PFW1041" s="13"/>
      <c r="PFX1041" s="14"/>
      <c r="PFY1041" s="14"/>
      <c r="PFZ1041" s="41"/>
      <c r="PGA1041" s="44"/>
      <c r="PGB1041" s="51"/>
      <c r="PGC1041" s="51"/>
      <c r="PGD1041" s="51"/>
      <c r="PGE1041" s="13"/>
      <c r="PGF1041" s="13"/>
      <c r="PGG1041" s="14"/>
      <c r="PGH1041" s="14"/>
      <c r="PGI1041" s="41"/>
      <c r="PGJ1041" s="44"/>
      <c r="PGK1041" s="51"/>
      <c r="PGL1041" s="51"/>
      <c r="PGM1041" s="51"/>
      <c r="PGN1041" s="13"/>
      <c r="PGO1041" s="13"/>
      <c r="PGP1041" s="14"/>
      <c r="PGQ1041" s="14"/>
      <c r="PGR1041" s="41"/>
      <c r="PGS1041" s="44"/>
      <c r="PGT1041" s="51"/>
      <c r="PGU1041" s="51"/>
      <c r="PGV1041" s="51"/>
      <c r="PGW1041" s="13"/>
      <c r="PGX1041" s="13"/>
      <c r="PGY1041" s="14"/>
      <c r="PGZ1041" s="14"/>
      <c r="PHA1041" s="41"/>
      <c r="PHB1041" s="44"/>
      <c r="PHC1041" s="51"/>
      <c r="PHD1041" s="51"/>
      <c r="PHE1041" s="51"/>
      <c r="PHF1041" s="13"/>
      <c r="PHG1041" s="13"/>
      <c r="PHH1041" s="14"/>
      <c r="PHI1041" s="14"/>
      <c r="PHJ1041" s="41"/>
      <c r="PHK1041" s="44"/>
      <c r="PHL1041" s="51"/>
      <c r="PHM1041" s="51"/>
      <c r="PHN1041" s="51"/>
      <c r="PHO1041" s="13"/>
      <c r="PHP1041" s="13"/>
      <c r="PHQ1041" s="14"/>
      <c r="PHR1041" s="14"/>
      <c r="PHS1041" s="41"/>
      <c r="PHT1041" s="44"/>
      <c r="PHU1041" s="51"/>
      <c r="PHV1041" s="51"/>
      <c r="PHW1041" s="51"/>
      <c r="PHX1041" s="13"/>
      <c r="PHY1041" s="13"/>
      <c r="PHZ1041" s="14"/>
      <c r="PIA1041" s="14"/>
      <c r="PIB1041" s="41"/>
      <c r="PIC1041" s="44"/>
      <c r="PID1041" s="51"/>
      <c r="PIE1041" s="51"/>
      <c r="PIF1041" s="51"/>
      <c r="PIG1041" s="13"/>
      <c r="PIH1041" s="13"/>
      <c r="PII1041" s="14"/>
      <c r="PIJ1041" s="14"/>
      <c r="PIK1041" s="41"/>
      <c r="PIL1041" s="44"/>
      <c r="PIM1041" s="51"/>
      <c r="PIN1041" s="51"/>
      <c r="PIO1041" s="51"/>
      <c r="PIP1041" s="13"/>
      <c r="PIQ1041" s="13"/>
      <c r="PIR1041" s="14"/>
      <c r="PIS1041" s="14"/>
      <c r="PIT1041" s="41"/>
      <c r="PIU1041" s="44"/>
      <c r="PIV1041" s="51"/>
      <c r="PIW1041" s="51"/>
      <c r="PIX1041" s="51"/>
      <c r="PIY1041" s="13"/>
      <c r="PIZ1041" s="13"/>
      <c r="PJA1041" s="14"/>
      <c r="PJB1041" s="14"/>
      <c r="PJC1041" s="41"/>
      <c r="PJD1041" s="44"/>
      <c r="PJE1041" s="51"/>
      <c r="PJF1041" s="51"/>
      <c r="PJG1041" s="51"/>
      <c r="PJH1041" s="13"/>
      <c r="PJI1041" s="13"/>
      <c r="PJJ1041" s="14"/>
      <c r="PJK1041" s="14"/>
      <c r="PJL1041" s="41"/>
      <c r="PJM1041" s="44"/>
      <c r="PJN1041" s="51"/>
      <c r="PJO1041" s="51"/>
      <c r="PJP1041" s="51"/>
      <c r="PJQ1041" s="13"/>
      <c r="PJR1041" s="13"/>
      <c r="PJS1041" s="14"/>
      <c r="PJT1041" s="51"/>
      <c r="PJU1041" s="51"/>
      <c r="PJV1041" s="51"/>
      <c r="PJW1041" s="13"/>
      <c r="PJX1041" s="13"/>
      <c r="PJY1041" s="14"/>
      <c r="PJZ1041" s="14"/>
      <c r="PKA1041" s="41"/>
      <c r="PKB1041" s="44"/>
      <c r="PKC1041" s="51"/>
      <c r="PKD1041" s="51"/>
      <c r="PKE1041" s="51"/>
      <c r="PKF1041" s="13"/>
      <c r="PKG1041" s="13"/>
      <c r="PKH1041" s="14"/>
      <c r="PKI1041" s="14"/>
      <c r="PKJ1041" s="41"/>
      <c r="PKK1041" s="44"/>
      <c r="PKL1041" s="51"/>
      <c r="PKM1041" s="51"/>
      <c r="PKN1041" s="51"/>
      <c r="PKO1041" s="13"/>
      <c r="PKP1041" s="13"/>
      <c r="PKQ1041" s="14"/>
      <c r="PKR1041" s="14"/>
      <c r="PKS1041" s="41"/>
      <c r="PKT1041" s="44"/>
      <c r="PKU1041" s="51"/>
      <c r="PKV1041" s="51"/>
      <c r="PKW1041" s="51"/>
      <c r="PKX1041" s="13"/>
      <c r="PKY1041" s="13"/>
      <c r="PKZ1041" s="14"/>
      <c r="PLA1041" s="14"/>
      <c r="PLB1041" s="41"/>
      <c r="PLC1041" s="44"/>
      <c r="PLD1041" s="51"/>
      <c r="PLE1041" s="51"/>
      <c r="PLF1041" s="51"/>
      <c r="PLG1041" s="13"/>
      <c r="PLH1041" s="13"/>
      <c r="PLI1041" s="14"/>
      <c r="PLJ1041" s="14"/>
      <c r="PLK1041" s="41"/>
      <c r="PLL1041" s="44"/>
      <c r="PLM1041" s="51"/>
      <c r="PLN1041" s="51"/>
      <c r="PLO1041" s="51"/>
      <c r="PLP1041" s="13"/>
      <c r="PLQ1041" s="13"/>
      <c r="PLR1041" s="14"/>
      <c r="PLS1041" s="14"/>
      <c r="PLT1041" s="41"/>
      <c r="PLU1041" s="44"/>
      <c r="PLV1041" s="51"/>
      <c r="PLW1041" s="51"/>
      <c r="PLX1041" s="51"/>
      <c r="PLY1041" s="13"/>
      <c r="PLZ1041" s="13"/>
      <c r="PMA1041" s="14"/>
      <c r="PMB1041" s="14"/>
      <c r="PMC1041" s="41"/>
      <c r="PMD1041" s="44"/>
      <c r="PME1041" s="51"/>
      <c r="PMF1041" s="51"/>
      <c r="PMG1041" s="51"/>
      <c r="PMH1041" s="13"/>
      <c r="PMI1041" s="13"/>
      <c r="PMJ1041" s="14"/>
      <c r="PMK1041" s="14"/>
      <c r="PML1041" s="41"/>
      <c r="PMM1041" s="44"/>
      <c r="PMN1041" s="51"/>
      <c r="PMO1041" s="51"/>
      <c r="PMP1041" s="51"/>
      <c r="PMQ1041" s="13"/>
      <c r="PMR1041" s="13"/>
      <c r="PMS1041" s="14"/>
      <c r="PMT1041" s="14"/>
      <c r="PMU1041" s="41"/>
      <c r="PMV1041" s="44"/>
      <c r="PMW1041" s="51"/>
      <c r="PMX1041" s="51"/>
      <c r="PMY1041" s="51"/>
      <c r="PMZ1041" s="13"/>
      <c r="PNA1041" s="13"/>
      <c r="PNB1041" s="14"/>
      <c r="PNC1041" s="14"/>
      <c r="PND1041" s="41"/>
      <c r="PNE1041" s="44"/>
      <c r="PNF1041" s="51"/>
      <c r="PNG1041" s="51"/>
      <c r="PNH1041" s="51"/>
      <c r="PNI1041" s="13"/>
      <c r="PNJ1041" s="13"/>
      <c r="PNK1041" s="14"/>
      <c r="PNL1041" s="14"/>
      <c r="PNM1041" s="41"/>
      <c r="PNN1041" s="44"/>
      <c r="PNO1041" s="51"/>
      <c r="PNP1041" s="51"/>
      <c r="PNQ1041" s="51"/>
      <c r="PNR1041" s="13"/>
      <c r="PNS1041" s="13"/>
      <c r="PNT1041" s="14"/>
      <c r="PNU1041" s="14"/>
      <c r="PNV1041" s="41"/>
      <c r="PNW1041" s="44"/>
      <c r="PNX1041" s="51"/>
      <c r="PNY1041" s="51"/>
      <c r="PNZ1041" s="51"/>
      <c r="POA1041" s="13"/>
      <c r="POB1041" s="13"/>
      <c r="POC1041" s="14"/>
      <c r="POD1041" s="14"/>
      <c r="POE1041" s="41"/>
      <c r="POF1041" s="44"/>
      <c r="POG1041" s="51"/>
      <c r="POH1041" s="51"/>
      <c r="POI1041" s="51"/>
      <c r="POJ1041" s="13"/>
      <c r="POK1041" s="13"/>
      <c r="POL1041" s="14"/>
      <c r="POM1041" s="14"/>
      <c r="PON1041" s="41"/>
      <c r="POO1041" s="44"/>
      <c r="POP1041" s="51"/>
      <c r="POQ1041" s="51"/>
      <c r="POR1041" s="51"/>
      <c r="POS1041" s="13"/>
      <c r="POT1041" s="13"/>
      <c r="POU1041" s="14"/>
      <c r="POV1041" s="14"/>
      <c r="POW1041" s="41"/>
      <c r="POX1041" s="44"/>
      <c r="POY1041" s="51"/>
      <c r="POZ1041" s="51"/>
      <c r="PPA1041" s="51"/>
      <c r="PPB1041" s="13"/>
      <c r="PPC1041" s="13"/>
      <c r="PPD1041" s="14"/>
      <c r="PPE1041" s="14"/>
      <c r="PPF1041" s="41"/>
      <c r="PPG1041" s="44"/>
      <c r="PPH1041" s="51"/>
      <c r="PPI1041" s="51"/>
      <c r="PPJ1041" s="51"/>
      <c r="PPK1041" s="13"/>
      <c r="PPL1041" s="13"/>
      <c r="PPM1041" s="14"/>
      <c r="PPN1041" s="14"/>
      <c r="PPO1041" s="41"/>
      <c r="PPP1041" s="44"/>
      <c r="PPQ1041" s="51"/>
      <c r="PPR1041" s="51"/>
      <c r="PPS1041" s="51"/>
      <c r="PPT1041" s="13"/>
      <c r="PPU1041" s="13"/>
      <c r="PPV1041" s="14"/>
      <c r="PPW1041" s="14"/>
      <c r="PPX1041" s="41"/>
      <c r="PPY1041" s="44"/>
      <c r="PPZ1041" s="51"/>
      <c r="PQA1041" s="51"/>
      <c r="PQB1041" s="51"/>
      <c r="PQC1041" s="13"/>
      <c r="PQD1041" s="13"/>
      <c r="PQE1041" s="14"/>
      <c r="PQF1041" s="14"/>
      <c r="PQG1041" s="41"/>
      <c r="PQH1041" s="44"/>
      <c r="PQI1041" s="51"/>
      <c r="PQJ1041" s="51"/>
      <c r="PQK1041" s="51"/>
      <c r="PQL1041" s="13"/>
      <c r="PQM1041" s="13"/>
      <c r="PQN1041" s="14"/>
      <c r="PQO1041" s="14"/>
      <c r="PQP1041" s="41"/>
      <c r="PQQ1041" s="44"/>
      <c r="PQR1041" s="51"/>
      <c r="PQS1041" s="51"/>
      <c r="PQT1041" s="51"/>
      <c r="PQU1041" s="13"/>
      <c r="PQV1041" s="13"/>
      <c r="PQW1041" s="14"/>
      <c r="PQX1041" s="14"/>
      <c r="PQY1041" s="41"/>
      <c r="PQZ1041" s="44"/>
      <c r="PRA1041" s="51"/>
      <c r="PRB1041" s="51"/>
      <c r="PRC1041" s="51"/>
      <c r="PRD1041" s="13"/>
      <c r="PRE1041" s="13"/>
      <c r="PRF1041" s="14"/>
      <c r="PRG1041" s="14"/>
      <c r="PRH1041" s="41"/>
      <c r="PRI1041" s="44"/>
      <c r="PRJ1041" s="51"/>
      <c r="PRK1041" s="51"/>
      <c r="PRL1041" s="51"/>
      <c r="PRM1041" s="13"/>
      <c r="PRN1041" s="13"/>
      <c r="PRO1041" s="14"/>
      <c r="PRP1041" s="14"/>
      <c r="PRQ1041" s="41"/>
      <c r="PRR1041" s="44"/>
      <c r="PRS1041" s="51"/>
      <c r="PRT1041" s="51"/>
      <c r="PRU1041" s="51"/>
      <c r="PRV1041" s="13"/>
      <c r="PRW1041" s="13"/>
      <c r="PRX1041" s="14"/>
      <c r="PRY1041" s="14"/>
      <c r="PRZ1041" s="41"/>
      <c r="PSA1041" s="44"/>
      <c r="PSB1041" s="51"/>
      <c r="PSC1041" s="51"/>
      <c r="PSD1041" s="51"/>
      <c r="PSE1041" s="13"/>
      <c r="PSF1041" s="13"/>
      <c r="PSG1041" s="14"/>
      <c r="PSH1041" s="14"/>
      <c r="PSI1041" s="41"/>
      <c r="PSJ1041" s="44"/>
      <c r="PSK1041" s="51"/>
      <c r="PSL1041" s="51"/>
      <c r="PSM1041" s="51"/>
      <c r="PSN1041" s="13"/>
      <c r="PSO1041" s="13"/>
      <c r="PSP1041" s="14"/>
      <c r="PSQ1041" s="14"/>
      <c r="PSR1041" s="41"/>
      <c r="PSS1041" s="44"/>
      <c r="PST1041" s="51"/>
      <c r="PSU1041" s="51"/>
      <c r="PSV1041" s="51"/>
      <c r="PSW1041" s="13"/>
      <c r="PSX1041" s="13"/>
      <c r="PSY1041" s="14"/>
      <c r="PSZ1041" s="14"/>
      <c r="PTA1041" s="41"/>
      <c r="PTB1041" s="44"/>
      <c r="PTC1041" s="51"/>
      <c r="PTD1041" s="51"/>
      <c r="PTE1041" s="51"/>
      <c r="PTF1041" s="13"/>
      <c r="PTG1041" s="13"/>
      <c r="PTH1041" s="14"/>
      <c r="PTI1041" s="14"/>
      <c r="PTJ1041" s="41"/>
      <c r="PTK1041" s="44"/>
      <c r="PTL1041" s="51"/>
      <c r="PTM1041" s="51"/>
      <c r="PTN1041" s="51"/>
      <c r="PTO1041" s="13"/>
      <c r="PTP1041" s="13"/>
      <c r="PTQ1041" s="14"/>
      <c r="PTR1041" s="14"/>
      <c r="PTS1041" s="41"/>
      <c r="PTT1041" s="44"/>
      <c r="PTU1041" s="51"/>
      <c r="PTV1041" s="51"/>
      <c r="PTW1041" s="51"/>
      <c r="PTX1041" s="13"/>
      <c r="PTY1041" s="13"/>
      <c r="PTZ1041" s="14"/>
      <c r="PUA1041" s="14"/>
      <c r="PUB1041" s="41"/>
      <c r="PUC1041" s="44"/>
      <c r="PUD1041" s="51"/>
      <c r="PUE1041" s="51"/>
      <c r="PUF1041" s="51"/>
      <c r="PUG1041" s="13"/>
      <c r="PUH1041" s="13"/>
      <c r="PUI1041" s="14"/>
      <c r="PUJ1041" s="14"/>
      <c r="PUK1041" s="41"/>
      <c r="PUL1041" s="44"/>
      <c r="PUM1041" s="51"/>
      <c r="PUN1041" s="51"/>
      <c r="PUO1041" s="51"/>
      <c r="PUP1041" s="13"/>
      <c r="PUQ1041" s="13"/>
      <c r="PUR1041" s="14"/>
      <c r="PUS1041" s="14"/>
      <c r="PUT1041" s="41"/>
      <c r="PUU1041" s="44"/>
      <c r="PUV1041" s="51"/>
      <c r="PUW1041" s="51"/>
      <c r="PUX1041" s="51"/>
      <c r="PUY1041" s="13"/>
      <c r="PUZ1041" s="13"/>
      <c r="PVA1041" s="14"/>
      <c r="PVB1041" s="14"/>
      <c r="PVC1041" s="41"/>
      <c r="PVD1041" s="44"/>
      <c r="PVE1041" s="51"/>
      <c r="PVF1041" s="51"/>
      <c r="PVG1041" s="51"/>
      <c r="PVH1041" s="13"/>
      <c r="PVI1041" s="13"/>
      <c r="PVJ1041" s="14"/>
      <c r="PVK1041" s="14"/>
      <c r="PVL1041" s="41"/>
      <c r="PVM1041" s="44"/>
      <c r="PVN1041" s="51"/>
      <c r="PVO1041" s="51"/>
      <c r="PVP1041" s="51"/>
      <c r="PVQ1041" s="13"/>
      <c r="PVR1041" s="13"/>
      <c r="PVS1041" s="14"/>
      <c r="PVT1041" s="14"/>
      <c r="PVU1041" s="41"/>
      <c r="PVV1041" s="44"/>
      <c r="PVW1041" s="51"/>
      <c r="PVX1041" s="51"/>
      <c r="PVY1041" s="51"/>
      <c r="PVZ1041" s="13"/>
      <c r="PWA1041" s="13"/>
      <c r="PWB1041" s="14"/>
      <c r="PWC1041" s="14"/>
      <c r="PWD1041" s="41"/>
      <c r="PWE1041" s="44"/>
      <c r="PWF1041" s="51"/>
      <c r="PWG1041" s="51"/>
      <c r="PWH1041" s="51"/>
      <c r="PWI1041" s="13"/>
      <c r="PWJ1041" s="13"/>
      <c r="PWK1041" s="14"/>
      <c r="PWL1041" s="14"/>
      <c r="PWM1041" s="41"/>
      <c r="PWN1041" s="44"/>
      <c r="PWO1041" s="51"/>
      <c r="PWP1041" s="51"/>
      <c r="PWQ1041" s="51"/>
      <c r="PWR1041" s="13"/>
      <c r="PWS1041" s="13"/>
      <c r="PWT1041" s="14"/>
      <c r="PWU1041" s="14"/>
      <c r="PWV1041" s="41"/>
      <c r="PWW1041" s="44"/>
      <c r="PWX1041" s="51"/>
      <c r="PWY1041" s="51"/>
      <c r="PWZ1041" s="51"/>
      <c r="PXA1041" s="13"/>
      <c r="PXB1041" s="13"/>
      <c r="PXC1041" s="14"/>
      <c r="PXD1041" s="14"/>
      <c r="PXE1041" s="41"/>
      <c r="PXF1041" s="44"/>
      <c r="PXG1041" s="51"/>
      <c r="PXH1041" s="51"/>
      <c r="PXI1041" s="51"/>
      <c r="PXJ1041" s="13"/>
      <c r="PXK1041" s="13"/>
      <c r="PXL1041" s="14"/>
      <c r="PXM1041" s="14"/>
      <c r="PXN1041" s="41"/>
      <c r="PXO1041" s="44"/>
      <c r="PXP1041" s="51"/>
      <c r="PXQ1041" s="51"/>
      <c r="PXR1041" s="51"/>
      <c r="PXS1041" s="13"/>
      <c r="PXT1041" s="13"/>
      <c r="PXU1041" s="14"/>
      <c r="PXV1041" s="14"/>
      <c r="PXW1041" s="41"/>
      <c r="PXX1041" s="44"/>
      <c r="PXY1041" s="51"/>
      <c r="PXZ1041" s="51"/>
      <c r="PYA1041" s="51"/>
      <c r="PYB1041" s="13"/>
      <c r="PYC1041" s="13"/>
      <c r="PYD1041" s="14"/>
      <c r="PYE1041" s="14"/>
      <c r="PYF1041" s="41"/>
      <c r="PYG1041" s="44"/>
      <c r="PYH1041" s="51"/>
      <c r="PYI1041" s="51"/>
      <c r="PYJ1041" s="51"/>
      <c r="PYK1041" s="13"/>
      <c r="PYL1041" s="13"/>
      <c r="PYM1041" s="14"/>
      <c r="PYN1041" s="14"/>
      <c r="PYO1041" s="41"/>
      <c r="PYP1041" s="44"/>
      <c r="PYQ1041" s="51"/>
      <c r="PYR1041" s="51"/>
      <c r="PYS1041" s="51"/>
      <c r="PYT1041" s="13"/>
      <c r="PYU1041" s="13"/>
      <c r="PYV1041" s="14"/>
      <c r="PYW1041" s="14"/>
      <c r="PYX1041" s="41"/>
      <c r="PYY1041" s="44"/>
      <c r="PYZ1041" s="51"/>
      <c r="PZA1041" s="51"/>
      <c r="PZB1041" s="51"/>
      <c r="PZC1041" s="13"/>
      <c r="PZD1041" s="13"/>
      <c r="PZE1041" s="14"/>
      <c r="PZF1041" s="14"/>
      <c r="PZG1041" s="41"/>
      <c r="PZH1041" s="44"/>
      <c r="PZI1041" s="51"/>
      <c r="PZJ1041" s="51"/>
      <c r="PZK1041" s="51"/>
      <c r="PZL1041" s="13"/>
      <c r="PZM1041" s="13"/>
      <c r="PZN1041" s="14"/>
      <c r="PZO1041" s="14"/>
      <c r="PZP1041" s="41"/>
      <c r="PZQ1041" s="44"/>
      <c r="PZR1041" s="51"/>
      <c r="PZS1041" s="51"/>
      <c r="PZT1041" s="51"/>
      <c r="PZU1041" s="13"/>
      <c r="PZV1041" s="13"/>
      <c r="PZW1041" s="14"/>
      <c r="PZX1041" s="14"/>
      <c r="PZY1041" s="41"/>
      <c r="PZZ1041" s="44"/>
      <c r="QAA1041" s="51"/>
      <c r="QAB1041" s="51"/>
      <c r="QAC1041" s="51"/>
      <c r="QAD1041" s="13"/>
      <c r="QAE1041" s="13"/>
      <c r="QAF1041" s="14"/>
      <c r="QAG1041" s="14"/>
      <c r="QAH1041" s="41"/>
      <c r="QAI1041" s="44"/>
      <c r="QAJ1041" s="51"/>
      <c r="QAK1041" s="51"/>
      <c r="QAL1041" s="51"/>
      <c r="QAM1041" s="13"/>
      <c r="QAN1041" s="13"/>
      <c r="QAO1041" s="14"/>
      <c r="QAP1041" s="14"/>
      <c r="QAQ1041" s="41"/>
      <c r="QAR1041" s="44"/>
      <c r="QAS1041" s="51"/>
      <c r="QAT1041" s="51"/>
      <c r="QAU1041" s="51"/>
      <c r="QAV1041" s="13"/>
      <c r="QAW1041" s="13"/>
      <c r="QAX1041" s="14"/>
      <c r="QAY1041" s="14"/>
      <c r="QAZ1041" s="41"/>
      <c r="QBA1041" s="44"/>
      <c r="QBB1041" s="51"/>
      <c r="QBC1041" s="51"/>
      <c r="QBD1041" s="51"/>
      <c r="QBE1041" s="13"/>
      <c r="QBF1041" s="13"/>
      <c r="QBG1041" s="14"/>
      <c r="QBH1041" s="14"/>
      <c r="QBI1041" s="41"/>
      <c r="QBJ1041" s="44"/>
      <c r="QBK1041" s="51"/>
      <c r="QBL1041" s="51"/>
      <c r="QBM1041" s="51"/>
      <c r="QBN1041" s="13"/>
      <c r="QBO1041" s="13"/>
      <c r="QBP1041" s="14"/>
      <c r="QBQ1041" s="14"/>
      <c r="QBR1041" s="41"/>
      <c r="QBS1041" s="44"/>
      <c r="QBT1041" s="51"/>
      <c r="QBU1041" s="51"/>
      <c r="QBV1041" s="51"/>
      <c r="QBW1041" s="13"/>
      <c r="QBX1041" s="13"/>
      <c r="QBY1041" s="14"/>
      <c r="QBZ1041" s="14"/>
      <c r="QCA1041" s="41"/>
      <c r="QCB1041" s="44"/>
      <c r="QCC1041" s="51"/>
      <c r="QCD1041" s="51"/>
      <c r="QCE1041" s="51"/>
      <c r="QCF1041" s="13"/>
      <c r="QCG1041" s="13"/>
      <c r="QCH1041" s="14"/>
      <c r="QCI1041" s="14"/>
      <c r="QCJ1041" s="41"/>
      <c r="QCK1041" s="44"/>
      <c r="QCL1041" s="51"/>
      <c r="QCM1041" s="51"/>
      <c r="QCN1041" s="51"/>
      <c r="QCO1041" s="13"/>
      <c r="QCP1041" s="13"/>
      <c r="QCQ1041" s="14"/>
      <c r="QCR1041" s="14"/>
      <c r="QCS1041" s="41"/>
      <c r="QCT1041" s="44"/>
      <c r="QCU1041" s="51"/>
      <c r="QCV1041" s="51"/>
      <c r="QCW1041" s="51"/>
      <c r="QCX1041" s="13"/>
      <c r="QCY1041" s="13"/>
      <c r="QCZ1041" s="14"/>
      <c r="QDA1041" s="14"/>
      <c r="QDB1041" s="41"/>
      <c r="QDC1041" s="44"/>
      <c r="QDD1041" s="51"/>
      <c r="QDE1041" s="51"/>
      <c r="QDF1041" s="51"/>
      <c r="QDG1041" s="13"/>
      <c r="QDH1041" s="13"/>
      <c r="QDI1041" s="14"/>
      <c r="QDJ1041" s="14"/>
      <c r="QDK1041" s="41"/>
      <c r="QDL1041" s="44"/>
      <c r="QDM1041" s="51"/>
      <c r="QDN1041" s="51"/>
      <c r="QDO1041" s="51"/>
      <c r="QDP1041" s="13"/>
      <c r="QDQ1041" s="13"/>
      <c r="QDR1041" s="14"/>
      <c r="QDS1041" s="14"/>
      <c r="QDT1041" s="41"/>
      <c r="QDU1041" s="44"/>
      <c r="QDV1041" s="51"/>
      <c r="QDW1041" s="51"/>
      <c r="QDX1041" s="51"/>
      <c r="QDY1041" s="13"/>
      <c r="QDZ1041" s="13"/>
      <c r="QEA1041" s="14"/>
      <c r="QEB1041" s="14"/>
      <c r="QEC1041" s="41"/>
      <c r="QED1041" s="44"/>
      <c r="QEE1041" s="51"/>
      <c r="QEF1041" s="51"/>
      <c r="QEG1041" s="51"/>
      <c r="QEH1041" s="13"/>
      <c r="QEI1041" s="13"/>
      <c r="QEJ1041" s="14"/>
      <c r="QEK1041" s="14"/>
      <c r="QEL1041" s="41"/>
      <c r="QEM1041" s="44"/>
      <c r="QEN1041" s="51"/>
      <c r="QEO1041" s="51"/>
      <c r="QEP1041" s="51"/>
      <c r="QEQ1041" s="13"/>
      <c r="QER1041" s="13"/>
      <c r="QES1041" s="14"/>
      <c r="QET1041" s="14"/>
      <c r="QEU1041" s="41"/>
      <c r="QEV1041" s="44"/>
      <c r="QEW1041" s="51"/>
      <c r="QEX1041" s="51"/>
      <c r="QEY1041" s="51"/>
      <c r="QEZ1041" s="13"/>
      <c r="QFA1041" s="13"/>
      <c r="QFB1041" s="14"/>
      <c r="QFC1041" s="14"/>
      <c r="QFD1041" s="41"/>
      <c r="QFE1041" s="44"/>
      <c r="QFF1041" s="51"/>
      <c r="QFG1041" s="51"/>
      <c r="QFH1041" s="51"/>
      <c r="QFI1041" s="13"/>
      <c r="QFJ1041" s="13"/>
      <c r="QFK1041" s="14"/>
      <c r="QFL1041" s="14"/>
      <c r="QFM1041" s="41"/>
      <c r="QFN1041" s="44"/>
      <c r="QFO1041" s="51"/>
      <c r="QFP1041" s="51"/>
      <c r="QFQ1041" s="51"/>
      <c r="QFR1041" s="13"/>
      <c r="QFS1041" s="13"/>
      <c r="QFT1041" s="14"/>
      <c r="QFU1041" s="14"/>
      <c r="QFV1041" s="41"/>
      <c r="QFW1041" s="44"/>
      <c r="QFX1041" s="51"/>
      <c r="QFY1041" s="51"/>
      <c r="QFZ1041" s="51"/>
      <c r="QGA1041" s="13"/>
      <c r="QGB1041" s="13"/>
      <c r="QGC1041" s="14"/>
      <c r="QGD1041" s="14"/>
      <c r="QGE1041" s="41"/>
      <c r="QGF1041" s="44"/>
      <c r="QGG1041" s="51"/>
      <c r="QGH1041" s="51"/>
      <c r="QGI1041" s="51"/>
      <c r="QGJ1041" s="13"/>
      <c r="QGK1041" s="13"/>
      <c r="QGL1041" s="14"/>
      <c r="QGM1041" s="14"/>
      <c r="QGN1041" s="41"/>
      <c r="QGO1041" s="44"/>
      <c r="QGP1041" s="51"/>
      <c r="QGQ1041" s="51"/>
      <c r="QGR1041" s="51"/>
      <c r="QGS1041" s="13"/>
      <c r="QGT1041" s="13"/>
      <c r="QGU1041" s="14"/>
      <c r="QGV1041" s="14"/>
      <c r="QGW1041" s="41"/>
      <c r="QGX1041" s="44"/>
      <c r="QGY1041" s="51"/>
      <c r="QGZ1041" s="51"/>
      <c r="QHA1041" s="51"/>
      <c r="QHB1041" s="13"/>
      <c r="QHC1041" s="13"/>
      <c r="QHD1041" s="14"/>
      <c r="QHE1041" s="14"/>
      <c r="QHF1041" s="41"/>
      <c r="QHG1041" s="44"/>
      <c r="QHH1041" s="51"/>
      <c r="QHI1041" s="51"/>
      <c r="QHJ1041" s="51"/>
      <c r="QHK1041" s="13"/>
      <c r="QHL1041" s="13"/>
      <c r="QHM1041" s="14"/>
      <c r="QHN1041" s="14"/>
      <c r="QHO1041" s="41"/>
      <c r="QHP1041" s="44"/>
      <c r="QHQ1041" s="51"/>
      <c r="QHR1041" s="51"/>
      <c r="QHS1041" s="51"/>
      <c r="QHT1041" s="13"/>
      <c r="QHU1041" s="13"/>
      <c r="QHV1041" s="14"/>
      <c r="QHW1041" s="14"/>
      <c r="QHX1041" s="41"/>
      <c r="QHY1041" s="44"/>
      <c r="QHZ1041" s="51"/>
      <c r="QIA1041" s="51"/>
      <c r="QIB1041" s="51"/>
      <c r="QIC1041" s="13"/>
      <c r="QID1041" s="13"/>
      <c r="QIE1041" s="14"/>
      <c r="QIF1041" s="14"/>
      <c r="QIG1041" s="41"/>
      <c r="QIH1041" s="44"/>
      <c r="QII1041" s="51"/>
      <c r="QIJ1041" s="51"/>
      <c r="QIK1041" s="51"/>
      <c r="QIL1041" s="13"/>
      <c r="QIM1041" s="13"/>
      <c r="QIN1041" s="14"/>
      <c r="QIO1041" s="14"/>
      <c r="QIP1041" s="41"/>
      <c r="QIQ1041" s="44"/>
      <c r="QIR1041" s="51"/>
      <c r="QIS1041" s="51"/>
      <c r="QIT1041" s="51"/>
      <c r="QIU1041" s="13"/>
      <c r="QIV1041" s="13"/>
      <c r="QIW1041" s="14"/>
      <c r="QIX1041" s="14"/>
      <c r="QIY1041" s="41"/>
      <c r="QIZ1041" s="44"/>
      <c r="QJA1041" s="51"/>
      <c r="QJB1041" s="51"/>
      <c r="QJC1041" s="51"/>
      <c r="QJD1041" s="13"/>
      <c r="QJE1041" s="13"/>
      <c r="QJF1041" s="14"/>
      <c r="QJG1041" s="14"/>
      <c r="QJH1041" s="41"/>
      <c r="QJI1041" s="44"/>
      <c r="QJJ1041" s="51"/>
      <c r="QJK1041" s="51"/>
      <c r="QJL1041" s="51"/>
      <c r="QJM1041" s="13"/>
      <c r="QJN1041" s="13"/>
      <c r="QJO1041" s="14"/>
      <c r="QJP1041" s="14"/>
      <c r="QJQ1041" s="41"/>
      <c r="QJR1041" s="44"/>
      <c r="QJS1041" s="51"/>
      <c r="QJT1041" s="51"/>
      <c r="QJU1041" s="51"/>
      <c r="QJV1041" s="13"/>
      <c r="QJW1041" s="13"/>
      <c r="QJX1041" s="14"/>
      <c r="QJY1041" s="14"/>
      <c r="QJZ1041" s="41"/>
      <c r="QKA1041" s="44"/>
      <c r="QKB1041" s="51"/>
      <c r="QKC1041" s="51"/>
      <c r="QKD1041" s="51"/>
      <c r="QKE1041" s="13"/>
      <c r="QKF1041" s="13"/>
      <c r="QKG1041" s="14"/>
      <c r="QKH1041" s="14"/>
      <c r="QKI1041" s="41"/>
      <c r="QKJ1041" s="44"/>
      <c r="QKK1041" s="51"/>
      <c r="QKL1041" s="51"/>
      <c r="QKM1041" s="51"/>
      <c r="QKN1041" s="13"/>
      <c r="QKO1041" s="13"/>
      <c r="QKP1041" s="14"/>
      <c r="QKQ1041" s="14"/>
      <c r="QKR1041" s="41"/>
      <c r="QKS1041" s="44"/>
      <c r="QKT1041" s="51"/>
      <c r="QKU1041" s="51"/>
      <c r="QKV1041" s="51"/>
      <c r="QKW1041" s="13"/>
      <c r="QKX1041" s="13"/>
      <c r="QKY1041" s="14"/>
      <c r="QKZ1041" s="14"/>
      <c r="QLA1041" s="41"/>
      <c r="QLB1041" s="44"/>
      <c r="QLC1041" s="51"/>
      <c r="QLD1041" s="51"/>
      <c r="QLE1041" s="51"/>
      <c r="QLF1041" s="13"/>
      <c r="QLG1041" s="13"/>
      <c r="QLH1041" s="14"/>
      <c r="QLI1041" s="14"/>
      <c r="QLJ1041" s="41"/>
      <c r="QLK1041" s="44"/>
      <c r="QLL1041" s="51"/>
      <c r="QLM1041" s="51"/>
      <c r="QLN1041" s="51"/>
      <c r="QLO1041" s="13"/>
      <c r="QLP1041" s="13"/>
      <c r="QLQ1041" s="14"/>
      <c r="QLR1041" s="14"/>
      <c r="QLS1041" s="41"/>
      <c r="QLT1041" s="44"/>
      <c r="QLU1041" s="51"/>
      <c r="QLV1041" s="51"/>
      <c r="QLW1041" s="51"/>
      <c r="QLX1041" s="13"/>
      <c r="QLY1041" s="13"/>
      <c r="QLZ1041" s="14"/>
      <c r="QMA1041" s="14"/>
      <c r="QMB1041" s="41"/>
      <c r="QMC1041" s="44"/>
      <c r="QMD1041" s="51"/>
      <c r="QME1041" s="51"/>
      <c r="QMF1041" s="51"/>
      <c r="QMG1041" s="13"/>
      <c r="QMH1041" s="13"/>
      <c r="QMI1041" s="14"/>
      <c r="QMJ1041" s="14"/>
      <c r="QMK1041" s="41"/>
      <c r="QML1041" s="44"/>
      <c r="QMM1041" s="51"/>
      <c r="QMN1041" s="51"/>
      <c r="QMO1041" s="51"/>
      <c r="QMP1041" s="13"/>
      <c r="QMQ1041" s="13"/>
      <c r="QMR1041" s="14"/>
      <c r="QMS1041" s="14"/>
      <c r="QMT1041" s="41"/>
      <c r="QMU1041" s="44"/>
      <c r="QMV1041" s="51"/>
      <c r="QMW1041" s="51"/>
      <c r="QMX1041" s="51"/>
      <c r="QMY1041" s="13"/>
      <c r="QMZ1041" s="13"/>
      <c r="QNA1041" s="14"/>
      <c r="QNB1041" s="14"/>
      <c r="QNC1041" s="41"/>
      <c r="QND1041" s="44"/>
      <c r="QNE1041" s="51"/>
      <c r="QNF1041" s="51"/>
      <c r="QNG1041" s="51"/>
      <c r="QNH1041" s="13"/>
      <c r="QNI1041" s="13"/>
      <c r="QNJ1041" s="14"/>
      <c r="QNK1041" s="14"/>
      <c r="QNL1041" s="41"/>
      <c r="QNM1041" s="44"/>
      <c r="QNN1041" s="51"/>
      <c r="QNO1041" s="51"/>
      <c r="QNP1041" s="51"/>
      <c r="QNQ1041" s="13"/>
      <c r="QNR1041" s="13"/>
      <c r="QNS1041" s="14"/>
      <c r="QNT1041" s="14"/>
      <c r="QNU1041" s="41"/>
      <c r="QNV1041" s="44"/>
      <c r="QNW1041" s="51"/>
      <c r="QNX1041" s="51"/>
      <c r="QNY1041" s="51"/>
      <c r="QNZ1041" s="13"/>
      <c r="QOA1041" s="13"/>
      <c r="QOB1041" s="14"/>
      <c r="QOC1041" s="14"/>
      <c r="QOD1041" s="41"/>
      <c r="QOE1041" s="44"/>
      <c r="QOF1041" s="51"/>
      <c r="QOG1041" s="51"/>
      <c r="QOH1041" s="51"/>
      <c r="QOI1041" s="13"/>
      <c r="QOJ1041" s="13"/>
      <c r="QOK1041" s="14"/>
      <c r="QOL1041" s="14"/>
      <c r="QOM1041" s="41"/>
      <c r="QON1041" s="44"/>
      <c r="QOO1041" s="51"/>
      <c r="QOP1041" s="51"/>
      <c r="QOQ1041" s="51"/>
      <c r="QOR1041" s="13"/>
      <c r="QOS1041" s="13"/>
      <c r="QOT1041" s="14"/>
      <c r="QOU1041" s="14"/>
      <c r="QOV1041" s="41"/>
      <c r="QOW1041" s="44"/>
      <c r="QOX1041" s="51"/>
      <c r="QOY1041" s="51"/>
      <c r="QOZ1041" s="51"/>
      <c r="QPA1041" s="13"/>
      <c r="QPB1041" s="13"/>
      <c r="QPC1041" s="14"/>
      <c r="QPD1041" s="14"/>
      <c r="QPE1041" s="41"/>
      <c r="QPF1041" s="44"/>
      <c r="QPG1041" s="51"/>
      <c r="QPH1041" s="51"/>
      <c r="QPI1041" s="51"/>
      <c r="QPJ1041" s="13"/>
      <c r="QPK1041" s="13"/>
      <c r="QPL1041" s="14"/>
      <c r="QPM1041" s="14"/>
      <c r="QPN1041" s="41"/>
      <c r="QPO1041" s="44"/>
      <c r="QPP1041" s="51"/>
      <c r="QPQ1041" s="51"/>
      <c r="QPR1041" s="51"/>
      <c r="QPS1041" s="13"/>
      <c r="QPT1041" s="13"/>
      <c r="QPU1041" s="14"/>
      <c r="QPV1041" s="14"/>
      <c r="QPW1041" s="41"/>
      <c r="QPX1041" s="44"/>
      <c r="QPY1041" s="51"/>
      <c r="QPZ1041" s="51"/>
      <c r="QQA1041" s="51"/>
      <c r="QQB1041" s="13"/>
      <c r="QQC1041" s="13"/>
      <c r="QQD1041" s="14"/>
      <c r="QQE1041" s="14"/>
      <c r="QQF1041" s="41"/>
      <c r="QQG1041" s="44"/>
      <c r="QQH1041" s="51"/>
      <c r="QQI1041" s="51"/>
      <c r="QQJ1041" s="51"/>
      <c r="QQK1041" s="13"/>
      <c r="QQL1041" s="13"/>
      <c r="QQM1041" s="14"/>
      <c r="QQN1041" s="14"/>
      <c r="QQO1041" s="41"/>
      <c r="QQP1041" s="44"/>
      <c r="QQQ1041" s="51"/>
      <c r="QQR1041" s="51"/>
      <c r="QQS1041" s="51"/>
      <c r="QQT1041" s="13"/>
      <c r="QQU1041" s="13"/>
      <c r="QQV1041" s="14"/>
      <c r="QQW1041" s="14"/>
      <c r="QQX1041" s="41"/>
      <c r="QQY1041" s="44"/>
      <c r="QQZ1041" s="51"/>
      <c r="QRA1041" s="51"/>
      <c r="QRB1041" s="51"/>
      <c r="QRC1041" s="13"/>
      <c r="QRD1041" s="13"/>
      <c r="QRE1041" s="14"/>
      <c r="QRF1041" s="14"/>
      <c r="QRG1041" s="41"/>
      <c r="QRH1041" s="44"/>
      <c r="QRI1041" s="51"/>
      <c r="QRJ1041" s="51"/>
      <c r="QRK1041" s="51"/>
      <c r="QRL1041" s="13"/>
      <c r="QRM1041" s="13"/>
      <c r="QRN1041" s="14"/>
      <c r="QRO1041" s="14"/>
      <c r="QRP1041" s="41"/>
      <c r="QRQ1041" s="44"/>
      <c r="QRR1041" s="51"/>
      <c r="QRS1041" s="51"/>
      <c r="QRT1041" s="51"/>
      <c r="QRU1041" s="13"/>
      <c r="QRV1041" s="13"/>
      <c r="QRW1041" s="14"/>
      <c r="QRX1041" s="14"/>
      <c r="QRY1041" s="41"/>
      <c r="QRZ1041" s="44"/>
      <c r="QSA1041" s="51"/>
      <c r="QSB1041" s="51"/>
      <c r="QSC1041" s="51"/>
      <c r="QSD1041" s="13"/>
      <c r="QSE1041" s="13"/>
      <c r="QSF1041" s="14"/>
      <c r="QSG1041" s="14"/>
      <c r="QSH1041" s="41"/>
      <c r="QSI1041" s="44"/>
      <c r="QSJ1041" s="51"/>
      <c r="QSK1041" s="51"/>
      <c r="QSL1041" s="51"/>
      <c r="QSM1041" s="13"/>
      <c r="QSN1041" s="13"/>
      <c r="QSO1041" s="14"/>
      <c r="QSP1041" s="14"/>
      <c r="QSQ1041" s="41"/>
      <c r="QSR1041" s="44"/>
      <c r="QSS1041" s="51"/>
      <c r="QST1041" s="51"/>
      <c r="QSU1041" s="51"/>
      <c r="QSV1041" s="13"/>
      <c r="QSW1041" s="13"/>
      <c r="QSX1041" s="14"/>
      <c r="QSY1041" s="14"/>
      <c r="QSZ1041" s="41"/>
      <c r="QTA1041" s="44"/>
      <c r="QTB1041" s="51"/>
      <c r="QTC1041" s="51"/>
      <c r="QTD1041" s="51"/>
      <c r="QTE1041" s="13"/>
      <c r="QTF1041" s="13"/>
      <c r="QTG1041" s="14"/>
      <c r="QTH1041" s="14"/>
      <c r="QTI1041" s="41"/>
      <c r="QTJ1041" s="44"/>
      <c r="QTK1041" s="51"/>
      <c r="QTL1041" s="51"/>
      <c r="QTM1041" s="51"/>
      <c r="QTN1041" s="13"/>
      <c r="QTO1041" s="13"/>
      <c r="QTP1041" s="14"/>
      <c r="QTQ1041" s="14"/>
      <c r="QTR1041" s="41"/>
      <c r="QTS1041" s="44"/>
      <c r="QTT1041" s="51"/>
      <c r="QTU1041" s="51"/>
      <c r="QTV1041" s="51"/>
      <c r="QTW1041" s="13"/>
      <c r="QTX1041" s="13"/>
      <c r="QTY1041" s="14"/>
      <c r="QTZ1041" s="14"/>
      <c r="QUA1041" s="41"/>
      <c r="QUB1041" s="44"/>
      <c r="QUC1041" s="51"/>
      <c r="QUD1041" s="51"/>
      <c r="QUE1041" s="51"/>
      <c r="QUF1041" s="13"/>
      <c r="QUG1041" s="13"/>
      <c r="QUH1041" s="14"/>
      <c r="QUI1041" s="14"/>
      <c r="QUJ1041" s="41"/>
      <c r="QUK1041" s="44"/>
      <c r="QUL1041" s="51"/>
      <c r="QUM1041" s="51"/>
      <c r="QUN1041" s="51"/>
      <c r="QUO1041" s="13"/>
      <c r="QUP1041" s="13"/>
      <c r="QUQ1041" s="14"/>
      <c r="QUR1041" s="14"/>
      <c r="QUS1041" s="41"/>
      <c r="QUT1041" s="44"/>
      <c r="QUU1041" s="51"/>
      <c r="QUV1041" s="51"/>
      <c r="QUW1041" s="51"/>
      <c r="QUX1041" s="13"/>
      <c r="QUY1041" s="13"/>
      <c r="QUZ1041" s="14"/>
      <c r="QVA1041" s="14"/>
      <c r="QVB1041" s="41"/>
      <c r="QVC1041" s="44"/>
      <c r="QVD1041" s="51"/>
      <c r="QVE1041" s="51"/>
      <c r="QVF1041" s="51"/>
      <c r="QVG1041" s="13"/>
      <c r="QVH1041" s="13"/>
      <c r="QVI1041" s="14"/>
      <c r="QVJ1041" s="14"/>
      <c r="QVK1041" s="41"/>
      <c r="QVL1041" s="44"/>
      <c r="QVM1041" s="51"/>
      <c r="QVN1041" s="51"/>
      <c r="QVO1041" s="51"/>
      <c r="QVP1041" s="13"/>
      <c r="QVQ1041" s="13"/>
      <c r="QVR1041" s="14"/>
      <c r="QVS1041" s="14"/>
      <c r="QVT1041" s="41"/>
      <c r="QVU1041" s="44"/>
      <c r="QVV1041" s="51"/>
      <c r="QVW1041" s="51"/>
      <c r="QVX1041" s="51"/>
      <c r="QVY1041" s="13"/>
      <c r="QVZ1041" s="13"/>
      <c r="QWA1041" s="14"/>
      <c r="QWB1041" s="14"/>
      <c r="QWC1041" s="41"/>
      <c r="QWD1041" s="44"/>
      <c r="QWE1041" s="51"/>
      <c r="QWF1041" s="51"/>
      <c r="QWG1041" s="51"/>
      <c r="QWH1041" s="13"/>
      <c r="QWI1041" s="13"/>
      <c r="QWJ1041" s="14"/>
      <c r="QWK1041" s="14"/>
      <c r="QWL1041" s="41"/>
      <c r="QWM1041" s="44"/>
      <c r="QWN1041" s="51"/>
      <c r="QWO1041" s="51"/>
      <c r="QWP1041" s="51"/>
      <c r="QWQ1041" s="13"/>
      <c r="QWR1041" s="13"/>
      <c r="QWS1041" s="14"/>
      <c r="QWT1041" s="14"/>
      <c r="QWU1041" s="41"/>
      <c r="QWV1041" s="44"/>
      <c r="QWW1041" s="51"/>
      <c r="QWX1041" s="51"/>
      <c r="QWY1041" s="51"/>
      <c r="QWZ1041" s="13"/>
      <c r="QXA1041" s="13"/>
      <c r="QXB1041" s="14"/>
      <c r="QXC1041" s="14"/>
      <c r="QXD1041" s="41"/>
      <c r="QXE1041" s="44"/>
      <c r="QXF1041" s="51"/>
      <c r="QXG1041" s="51"/>
      <c r="QXH1041" s="51"/>
      <c r="QXI1041" s="13"/>
      <c r="QXJ1041" s="13"/>
      <c r="QXK1041" s="14"/>
      <c r="QXL1041" s="14"/>
      <c r="QXM1041" s="41"/>
      <c r="QXN1041" s="44"/>
      <c r="QXO1041" s="51"/>
      <c r="QXP1041" s="51"/>
      <c r="QXQ1041" s="51"/>
      <c r="QXR1041" s="13"/>
      <c r="QXS1041" s="13"/>
      <c r="QXT1041" s="14"/>
      <c r="QXU1041" s="14"/>
      <c r="QXV1041" s="41"/>
      <c r="QXW1041" s="44"/>
      <c r="QXX1041" s="51"/>
      <c r="QXY1041" s="51"/>
      <c r="QXZ1041" s="51"/>
      <c r="QYA1041" s="13"/>
      <c r="QYB1041" s="13"/>
      <c r="QYC1041" s="14"/>
      <c r="QYD1041" s="14"/>
      <c r="QYE1041" s="41"/>
      <c r="QYF1041" s="44"/>
      <c r="QYG1041" s="51"/>
      <c r="QYH1041" s="51"/>
      <c r="QYI1041" s="51"/>
      <c r="QYJ1041" s="13"/>
      <c r="QYK1041" s="13"/>
      <c r="QYL1041" s="14"/>
      <c r="QYM1041" s="14"/>
      <c r="QYN1041" s="41"/>
      <c r="QYO1041" s="44"/>
      <c r="QYP1041" s="51"/>
      <c r="QYQ1041" s="51"/>
      <c r="QYR1041" s="51"/>
      <c r="QYS1041" s="13"/>
      <c r="QYT1041" s="13"/>
      <c r="QYU1041" s="14"/>
      <c r="QYV1041" s="14"/>
      <c r="QYW1041" s="41"/>
      <c r="QYX1041" s="44"/>
      <c r="QYY1041" s="51"/>
      <c r="QYZ1041" s="51"/>
      <c r="QZA1041" s="51"/>
      <c r="QZB1041" s="13"/>
      <c r="QZC1041" s="13"/>
      <c r="QZD1041" s="14"/>
      <c r="QZE1041" s="14"/>
      <c r="QZF1041" s="41"/>
      <c r="QZG1041" s="44"/>
      <c r="QZH1041" s="51"/>
      <c r="QZI1041" s="51"/>
      <c r="QZJ1041" s="51"/>
      <c r="QZK1041" s="13"/>
      <c r="QZL1041" s="13"/>
      <c r="QZM1041" s="14"/>
      <c r="QZN1041" s="14"/>
      <c r="QZO1041" s="41"/>
      <c r="QZP1041" s="44"/>
      <c r="QZQ1041" s="51"/>
      <c r="QZR1041" s="51"/>
      <c r="QZS1041" s="51"/>
      <c r="QZT1041" s="13"/>
      <c r="QZU1041" s="13"/>
      <c r="QZV1041" s="14"/>
      <c r="QZW1041" s="14"/>
      <c r="QZX1041" s="41"/>
      <c r="QZY1041" s="44"/>
      <c r="QZZ1041" s="51"/>
      <c r="RAA1041" s="51"/>
      <c r="RAB1041" s="51"/>
      <c r="RAC1041" s="13"/>
      <c r="RAD1041" s="13"/>
      <c r="RAE1041" s="14"/>
      <c r="RAF1041" s="14"/>
      <c r="RAG1041" s="41"/>
      <c r="RAH1041" s="44"/>
      <c r="RAI1041" s="51"/>
      <c r="RAJ1041" s="51"/>
      <c r="RAK1041" s="51"/>
      <c r="RAL1041" s="13"/>
      <c r="RAM1041" s="13"/>
      <c r="RAN1041" s="14"/>
      <c r="RAO1041" s="14"/>
      <c r="RAP1041" s="41"/>
      <c r="RAQ1041" s="44"/>
      <c r="RAR1041" s="51"/>
      <c r="RAS1041" s="51"/>
      <c r="RAT1041" s="51"/>
      <c r="RAU1041" s="13"/>
      <c r="RAV1041" s="13"/>
      <c r="RAW1041" s="14"/>
      <c r="RAX1041" s="14"/>
      <c r="RAY1041" s="41"/>
      <c r="RAZ1041" s="44"/>
      <c r="RBA1041" s="51"/>
      <c r="RBB1041" s="51"/>
      <c r="RBC1041" s="51"/>
      <c r="RBD1041" s="13"/>
      <c r="RBE1041" s="13"/>
      <c r="RBF1041" s="14"/>
      <c r="RBG1041" s="14"/>
      <c r="RBH1041" s="41"/>
      <c r="RBI1041" s="44"/>
      <c r="RBJ1041" s="51"/>
      <c r="RBK1041" s="51"/>
      <c r="RBL1041" s="51"/>
      <c r="RBM1041" s="13"/>
      <c r="RBN1041" s="13"/>
      <c r="RBO1041" s="14"/>
      <c r="RBP1041" s="14"/>
      <c r="RBQ1041" s="41"/>
      <c r="RBR1041" s="44"/>
      <c r="RBS1041" s="51"/>
      <c r="RBT1041" s="51"/>
      <c r="RBU1041" s="51"/>
      <c r="RBV1041" s="13"/>
      <c r="RBW1041" s="13"/>
      <c r="RBX1041" s="14"/>
      <c r="RBY1041" s="14"/>
      <c r="RBZ1041" s="41"/>
      <c r="RCA1041" s="44"/>
      <c r="RCB1041" s="51"/>
      <c r="RCC1041" s="51"/>
      <c r="RCD1041" s="51"/>
      <c r="RCE1041" s="13"/>
      <c r="RCF1041" s="13"/>
      <c r="RCG1041" s="14"/>
      <c r="RCH1041" s="14"/>
      <c r="RCI1041" s="41"/>
      <c r="RCJ1041" s="44"/>
      <c r="RCK1041" s="51"/>
      <c r="RCL1041" s="51"/>
      <c r="RCM1041" s="51"/>
      <c r="RCN1041" s="13"/>
      <c r="RCO1041" s="13"/>
      <c r="RCP1041" s="14"/>
      <c r="RCQ1041" s="14"/>
      <c r="RCR1041" s="41"/>
      <c r="RCS1041" s="44"/>
      <c r="RCT1041" s="51"/>
      <c r="RCU1041" s="51"/>
      <c r="RCV1041" s="51"/>
      <c r="RCW1041" s="13"/>
      <c r="RCX1041" s="13"/>
      <c r="RCY1041" s="14"/>
      <c r="RCZ1041" s="14"/>
      <c r="RDA1041" s="41"/>
      <c r="RDB1041" s="44"/>
      <c r="RDC1041" s="51"/>
      <c r="RDD1041" s="51"/>
      <c r="RDE1041" s="51"/>
      <c r="RDF1041" s="13"/>
      <c r="RDG1041" s="13"/>
      <c r="RDH1041" s="14"/>
      <c r="RDI1041" s="14"/>
      <c r="RDJ1041" s="41"/>
      <c r="RDK1041" s="44"/>
      <c r="RDL1041" s="51"/>
      <c r="RDM1041" s="51"/>
      <c r="RDN1041" s="51"/>
      <c r="RDO1041" s="13"/>
      <c r="RDP1041" s="13"/>
      <c r="RDQ1041" s="14"/>
      <c r="RDR1041" s="14"/>
      <c r="RDS1041" s="41"/>
      <c r="RDT1041" s="44"/>
      <c r="RDU1041" s="51"/>
      <c r="RDV1041" s="51"/>
      <c r="RDW1041" s="51"/>
      <c r="RDX1041" s="13"/>
      <c r="RDY1041" s="13"/>
      <c r="RDZ1041" s="14"/>
      <c r="REA1041" s="14"/>
      <c r="REB1041" s="41"/>
      <c r="REC1041" s="44"/>
      <c r="RED1041" s="51"/>
      <c r="REE1041" s="51"/>
      <c r="REF1041" s="51"/>
      <c r="REG1041" s="13"/>
      <c r="REH1041" s="13"/>
      <c r="REI1041" s="14"/>
      <c r="REJ1041" s="14"/>
      <c r="REK1041" s="41"/>
      <c r="REL1041" s="44"/>
      <c r="REM1041" s="51"/>
      <c r="REN1041" s="51"/>
      <c r="REO1041" s="51"/>
      <c r="REP1041" s="13"/>
      <c r="REQ1041" s="13"/>
      <c r="RER1041" s="14"/>
      <c r="RES1041" s="14"/>
      <c r="RET1041" s="41"/>
      <c r="REU1041" s="44"/>
      <c r="REV1041" s="51"/>
      <c r="REW1041" s="51"/>
      <c r="REX1041" s="51"/>
      <c r="REY1041" s="13"/>
      <c r="REZ1041" s="13"/>
      <c r="RFA1041" s="14"/>
      <c r="RFB1041" s="14"/>
      <c r="RFC1041" s="41"/>
      <c r="RFD1041" s="44"/>
      <c r="RFE1041" s="51"/>
      <c r="RFF1041" s="51"/>
      <c r="RFG1041" s="51"/>
      <c r="RFH1041" s="13"/>
      <c r="RFI1041" s="13"/>
      <c r="RFJ1041" s="14"/>
      <c r="RFK1041" s="14"/>
      <c r="RFL1041" s="41"/>
      <c r="RFM1041" s="44"/>
      <c r="RFN1041" s="51"/>
      <c r="RFO1041" s="51"/>
      <c r="RFP1041" s="51"/>
      <c r="RFQ1041" s="13"/>
      <c r="RFR1041" s="13"/>
      <c r="RFS1041" s="14"/>
      <c r="RFT1041" s="14"/>
      <c r="RFU1041" s="41"/>
      <c r="RFV1041" s="44"/>
      <c r="RFW1041" s="51"/>
      <c r="RFX1041" s="51"/>
      <c r="RFY1041" s="51"/>
      <c r="RFZ1041" s="13"/>
      <c r="RGA1041" s="13"/>
      <c r="RGB1041" s="14"/>
      <c r="RGC1041" s="14"/>
      <c r="RGD1041" s="41"/>
      <c r="RGE1041" s="44"/>
      <c r="RGF1041" s="51"/>
      <c r="RGG1041" s="51"/>
      <c r="RGH1041" s="51"/>
      <c r="RGI1041" s="13"/>
      <c r="RGJ1041" s="13"/>
      <c r="RGK1041" s="14"/>
      <c r="RGL1041" s="14"/>
      <c r="RGM1041" s="41"/>
      <c r="RGN1041" s="44"/>
      <c r="RGO1041" s="51"/>
      <c r="RGP1041" s="51"/>
      <c r="RGQ1041" s="51"/>
      <c r="RGR1041" s="13"/>
      <c r="RGS1041" s="13"/>
      <c r="RGT1041" s="14"/>
      <c r="RGU1041" s="14"/>
      <c r="RGV1041" s="41"/>
      <c r="RGW1041" s="44"/>
      <c r="RGX1041" s="51"/>
      <c r="RGY1041" s="51"/>
      <c r="RGZ1041" s="51"/>
      <c r="RHA1041" s="13"/>
      <c r="RHB1041" s="13"/>
      <c r="RHC1041" s="14"/>
      <c r="RHD1041" s="14"/>
      <c r="RHE1041" s="41"/>
      <c r="RHF1041" s="44"/>
      <c r="RHG1041" s="51"/>
      <c r="RHH1041" s="51"/>
      <c r="RHI1041" s="51"/>
      <c r="RHJ1041" s="13"/>
      <c r="RHK1041" s="13"/>
      <c r="RHL1041" s="14"/>
      <c r="RHM1041" s="14"/>
      <c r="RHN1041" s="41"/>
      <c r="RHO1041" s="44"/>
      <c r="RHP1041" s="51"/>
      <c r="RHQ1041" s="51"/>
      <c r="RHR1041" s="51"/>
      <c r="RHS1041" s="13"/>
      <c r="RHT1041" s="13"/>
      <c r="RHU1041" s="14"/>
      <c r="RHV1041" s="14"/>
      <c r="RHW1041" s="41"/>
      <c r="RHX1041" s="44"/>
      <c r="RHY1041" s="51"/>
      <c r="RHZ1041" s="51"/>
      <c r="RIA1041" s="51"/>
      <c r="RIB1041" s="13"/>
      <c r="RIC1041" s="13"/>
      <c r="RID1041" s="14"/>
      <c r="RIE1041" s="14"/>
      <c r="RIF1041" s="41"/>
      <c r="RIG1041" s="44"/>
      <c r="RIH1041" s="51"/>
      <c r="RII1041" s="51"/>
      <c r="RIJ1041" s="51"/>
      <c r="RIK1041" s="13"/>
      <c r="RIL1041" s="13"/>
      <c r="RIM1041" s="14"/>
      <c r="RIN1041" s="14"/>
      <c r="RIO1041" s="41"/>
      <c r="RIP1041" s="44"/>
      <c r="RIQ1041" s="51"/>
      <c r="RIR1041" s="51"/>
      <c r="RIS1041" s="51"/>
      <c r="RIT1041" s="13"/>
      <c r="RIU1041" s="13"/>
      <c r="RIV1041" s="14"/>
      <c r="RIW1041" s="14"/>
      <c r="RIX1041" s="41"/>
      <c r="RIY1041" s="44"/>
      <c r="RIZ1041" s="51"/>
      <c r="RJA1041" s="51"/>
      <c r="RJB1041" s="51"/>
      <c r="RJC1041" s="13"/>
      <c r="RJD1041" s="13"/>
      <c r="RJE1041" s="14"/>
      <c r="RJF1041" s="14"/>
      <c r="RJG1041" s="41"/>
      <c r="RJH1041" s="44"/>
      <c r="RJI1041" s="51"/>
      <c r="RJJ1041" s="51"/>
      <c r="RJK1041" s="51"/>
      <c r="RJL1041" s="13"/>
      <c r="RJM1041" s="13"/>
      <c r="RJN1041" s="14"/>
      <c r="RJO1041" s="14"/>
      <c r="RJP1041" s="41"/>
      <c r="RJQ1041" s="44"/>
      <c r="RJR1041" s="51"/>
      <c r="RJS1041" s="51"/>
      <c r="RJT1041" s="51"/>
      <c r="RJU1041" s="13"/>
      <c r="RJV1041" s="13"/>
      <c r="RJW1041" s="14"/>
      <c r="RJX1041" s="14"/>
      <c r="RJY1041" s="41"/>
      <c r="RJZ1041" s="44"/>
      <c r="RKA1041" s="51"/>
      <c r="RKB1041" s="51"/>
      <c r="RKC1041" s="51"/>
      <c r="RKD1041" s="13"/>
      <c r="RKE1041" s="13"/>
      <c r="RKF1041" s="14"/>
      <c r="RKG1041" s="14"/>
      <c r="RKH1041" s="41"/>
      <c r="RKI1041" s="44"/>
      <c r="RKJ1041" s="51"/>
      <c r="RKK1041" s="51"/>
      <c r="RKL1041" s="51"/>
      <c r="RKM1041" s="13"/>
      <c r="RKN1041" s="13"/>
      <c r="RKO1041" s="14"/>
      <c r="RKP1041" s="14"/>
      <c r="RKQ1041" s="41"/>
      <c r="RKR1041" s="44"/>
      <c r="RKS1041" s="51"/>
      <c r="RKT1041" s="51"/>
      <c r="RKU1041" s="51"/>
      <c r="RKV1041" s="13"/>
      <c r="RKW1041" s="13"/>
      <c r="RKX1041" s="14"/>
      <c r="RKY1041" s="14"/>
      <c r="RKZ1041" s="41"/>
      <c r="RLA1041" s="44"/>
      <c r="RLB1041" s="51"/>
      <c r="RLC1041" s="51"/>
      <c r="RLD1041" s="51"/>
      <c r="RLE1041" s="13"/>
      <c r="RLF1041" s="13"/>
      <c r="RLG1041" s="14"/>
      <c r="RLH1041" s="14"/>
      <c r="RLI1041" s="41"/>
      <c r="RLJ1041" s="44"/>
      <c r="RLK1041" s="51"/>
      <c r="RLL1041" s="51"/>
      <c r="RLM1041" s="51"/>
      <c r="RLN1041" s="13"/>
      <c r="RLO1041" s="13"/>
      <c r="RLP1041" s="14"/>
      <c r="RLQ1041" s="14"/>
      <c r="RLR1041" s="41"/>
      <c r="RLS1041" s="44"/>
      <c r="RLT1041" s="51"/>
      <c r="RLU1041" s="51"/>
      <c r="RLV1041" s="51"/>
      <c r="RLW1041" s="13"/>
      <c r="RLX1041" s="13"/>
      <c r="RLY1041" s="14"/>
      <c r="RLZ1041" s="14"/>
      <c r="RMA1041" s="41"/>
      <c r="RMB1041" s="44"/>
      <c r="RMC1041" s="51"/>
      <c r="RMD1041" s="51"/>
      <c r="RME1041" s="51"/>
      <c r="RMF1041" s="13"/>
      <c r="RMG1041" s="13"/>
      <c r="RMH1041" s="14"/>
      <c r="RMI1041" s="14"/>
      <c r="RMJ1041" s="41"/>
      <c r="RMK1041" s="44"/>
      <c r="RML1041" s="51"/>
      <c r="RMM1041" s="51"/>
      <c r="RMN1041" s="51"/>
      <c r="RMO1041" s="13"/>
      <c r="RMP1041" s="13"/>
      <c r="RMQ1041" s="14"/>
      <c r="RMR1041" s="14"/>
      <c r="RMS1041" s="41"/>
      <c r="RMT1041" s="44"/>
      <c r="RMU1041" s="51"/>
      <c r="RMV1041" s="51"/>
      <c r="RMW1041" s="51"/>
      <c r="RMX1041" s="13"/>
      <c r="RMY1041" s="13"/>
      <c r="RMZ1041" s="14"/>
      <c r="RNA1041" s="14"/>
      <c r="RNB1041" s="41"/>
      <c r="RNC1041" s="44"/>
      <c r="RND1041" s="51"/>
      <c r="RNE1041" s="51"/>
      <c r="RNF1041" s="51"/>
      <c r="RNG1041" s="13"/>
      <c r="RNH1041" s="13"/>
      <c r="RNI1041" s="14"/>
      <c r="RNJ1041" s="14"/>
      <c r="RNK1041" s="41"/>
      <c r="RNL1041" s="44"/>
      <c r="RNM1041" s="51"/>
      <c r="RNN1041" s="51"/>
      <c r="RNO1041" s="51"/>
      <c r="RNP1041" s="13"/>
      <c r="RNQ1041" s="13"/>
      <c r="RNR1041" s="14"/>
      <c r="RNS1041" s="14"/>
      <c r="RNT1041" s="41"/>
      <c r="RNU1041" s="44"/>
      <c r="RNV1041" s="51"/>
      <c r="RNW1041" s="51"/>
      <c r="RNX1041" s="51"/>
      <c r="RNY1041" s="13"/>
      <c r="RNZ1041" s="13"/>
      <c r="ROA1041" s="14"/>
      <c r="ROB1041" s="14"/>
      <c r="ROC1041" s="41"/>
      <c r="ROD1041" s="44"/>
      <c r="ROE1041" s="51"/>
      <c r="ROF1041" s="51"/>
      <c r="ROG1041" s="51"/>
      <c r="ROH1041" s="13"/>
      <c r="ROI1041" s="13"/>
      <c r="ROJ1041" s="14"/>
      <c r="ROK1041" s="14"/>
      <c r="ROL1041" s="41"/>
      <c r="ROM1041" s="44"/>
      <c r="RON1041" s="51"/>
      <c r="ROO1041" s="51"/>
      <c r="ROP1041" s="51"/>
      <c r="ROQ1041" s="13"/>
      <c r="ROR1041" s="13"/>
      <c r="ROS1041" s="14"/>
      <c r="ROT1041" s="14"/>
      <c r="ROU1041" s="41"/>
      <c r="ROV1041" s="44"/>
      <c r="ROW1041" s="51"/>
      <c r="ROX1041" s="51"/>
      <c r="ROY1041" s="51"/>
      <c r="ROZ1041" s="13"/>
      <c r="RPA1041" s="13"/>
      <c r="RPB1041" s="14"/>
      <c r="RPC1041" s="14"/>
      <c r="RPD1041" s="41"/>
      <c r="RPE1041" s="44"/>
      <c r="RPF1041" s="51"/>
      <c r="RPG1041" s="51"/>
      <c r="RPH1041" s="51"/>
      <c r="RPI1041" s="13"/>
      <c r="RPJ1041" s="13"/>
      <c r="RPK1041" s="14"/>
      <c r="RPL1041" s="14"/>
      <c r="RPM1041" s="41"/>
      <c r="RPN1041" s="44"/>
      <c r="RPO1041" s="51"/>
      <c r="RPP1041" s="51"/>
      <c r="RPQ1041" s="51"/>
      <c r="RPR1041" s="13"/>
      <c r="RPS1041" s="13"/>
      <c r="RPT1041" s="14"/>
      <c r="RPU1041" s="14"/>
      <c r="RPV1041" s="41"/>
      <c r="RPW1041" s="44"/>
      <c r="RPX1041" s="51"/>
      <c r="RPY1041" s="51"/>
      <c r="RPZ1041" s="51"/>
      <c r="RQA1041" s="13"/>
      <c r="RQB1041" s="13"/>
      <c r="RQC1041" s="14"/>
      <c r="RQD1041" s="14"/>
      <c r="RQE1041" s="41"/>
      <c r="RQF1041" s="44"/>
      <c r="RQG1041" s="51"/>
      <c r="RQH1041" s="51"/>
      <c r="RQI1041" s="51"/>
      <c r="RQJ1041" s="13"/>
      <c r="RQK1041" s="13"/>
      <c r="RQL1041" s="14"/>
      <c r="RQM1041" s="14"/>
      <c r="RQN1041" s="41"/>
      <c r="RQO1041" s="44"/>
      <c r="RQP1041" s="51"/>
      <c r="RQQ1041" s="51"/>
      <c r="RQR1041" s="51"/>
      <c r="RQS1041" s="13"/>
      <c r="RQT1041" s="13"/>
      <c r="RQU1041" s="14"/>
      <c r="RQV1041" s="14"/>
      <c r="RQW1041" s="41"/>
      <c r="RQX1041" s="44"/>
      <c r="RQY1041" s="51"/>
      <c r="RQZ1041" s="51"/>
      <c r="RRA1041" s="51"/>
      <c r="RRB1041" s="13"/>
      <c r="RRC1041" s="13"/>
      <c r="RRD1041" s="14"/>
      <c r="RRE1041" s="14"/>
      <c r="RRF1041" s="41"/>
      <c r="RRG1041" s="44"/>
      <c r="RRH1041" s="51"/>
      <c r="RRI1041" s="51"/>
      <c r="RRJ1041" s="51"/>
      <c r="RRK1041" s="13"/>
      <c r="RRL1041" s="13"/>
      <c r="RRM1041" s="14"/>
      <c r="RRN1041" s="14"/>
      <c r="RRO1041" s="41"/>
      <c r="RRP1041" s="44"/>
      <c r="RRQ1041" s="51"/>
      <c r="RRR1041" s="51"/>
      <c r="RRS1041" s="51"/>
      <c r="RRT1041" s="13"/>
      <c r="RRU1041" s="13"/>
      <c r="RRV1041" s="14"/>
      <c r="RRW1041" s="14"/>
      <c r="RRX1041" s="41"/>
      <c r="RRY1041" s="44"/>
      <c r="RRZ1041" s="51"/>
      <c r="RSA1041" s="51"/>
      <c r="RSB1041" s="51"/>
      <c r="RSC1041" s="13"/>
      <c r="RSD1041" s="13"/>
      <c r="RSE1041" s="14"/>
      <c r="RSF1041" s="14"/>
      <c r="RSG1041" s="41"/>
      <c r="RSH1041" s="44"/>
      <c r="RSI1041" s="51"/>
      <c r="RSJ1041" s="51"/>
      <c r="RSK1041" s="51"/>
      <c r="RSL1041" s="13"/>
      <c r="RSM1041" s="13"/>
      <c r="RSN1041" s="14"/>
      <c r="RSO1041" s="14"/>
      <c r="RSP1041" s="41"/>
      <c r="RSQ1041" s="44"/>
      <c r="RSR1041" s="51"/>
      <c r="RSS1041" s="51"/>
      <c r="RST1041" s="51"/>
      <c r="RSU1041" s="13"/>
      <c r="RSV1041" s="13"/>
      <c r="RSW1041" s="14"/>
      <c r="RSX1041" s="14"/>
      <c r="RSY1041" s="41"/>
      <c r="RSZ1041" s="44"/>
      <c r="RTA1041" s="51"/>
      <c r="RTB1041" s="51"/>
      <c r="RTC1041" s="51"/>
      <c r="RTD1041" s="13"/>
      <c r="RTE1041" s="13"/>
      <c r="RTF1041" s="14"/>
      <c r="RTG1041" s="14"/>
      <c r="RTH1041" s="41"/>
      <c r="RTI1041" s="44"/>
      <c r="RTJ1041" s="51"/>
      <c r="RTK1041" s="51"/>
      <c r="RTL1041" s="51"/>
      <c r="RTM1041" s="13"/>
      <c r="RTN1041" s="13"/>
      <c r="RTO1041" s="14"/>
      <c r="RTP1041" s="14"/>
      <c r="RTQ1041" s="41"/>
      <c r="RTR1041" s="44"/>
      <c r="RTS1041" s="51"/>
      <c r="RTT1041" s="51"/>
      <c r="RTU1041" s="51"/>
      <c r="RTV1041" s="13"/>
      <c r="RTW1041" s="13"/>
      <c r="RTX1041" s="14"/>
      <c r="RTY1041" s="14"/>
      <c r="RTZ1041" s="41"/>
      <c r="RUA1041" s="44"/>
      <c r="RUB1041" s="51"/>
      <c r="RUC1041" s="51"/>
      <c r="RUD1041" s="51"/>
      <c r="RUE1041" s="13"/>
      <c r="RUF1041" s="13"/>
      <c r="RUG1041" s="14"/>
      <c r="RUH1041" s="14"/>
      <c r="RUI1041" s="41"/>
      <c r="RUJ1041" s="44"/>
      <c r="RUK1041" s="51"/>
      <c r="RUL1041" s="51"/>
      <c r="RUM1041" s="51"/>
      <c r="RUN1041" s="13"/>
      <c r="RUO1041" s="13"/>
      <c r="RUP1041" s="14"/>
      <c r="RUQ1041" s="14"/>
      <c r="RUR1041" s="41"/>
      <c r="RUS1041" s="44"/>
      <c r="RUT1041" s="51"/>
      <c r="RUU1041" s="51"/>
      <c r="RUV1041" s="51"/>
      <c r="RUW1041" s="13"/>
      <c r="RUX1041" s="13"/>
      <c r="RUY1041" s="14"/>
      <c r="RUZ1041" s="14"/>
      <c r="RVA1041" s="41"/>
      <c r="RVB1041" s="44"/>
      <c r="RVC1041" s="51"/>
      <c r="RVD1041" s="51"/>
      <c r="RVE1041" s="51"/>
      <c r="RVF1041" s="13"/>
      <c r="RVG1041" s="13"/>
      <c r="RVH1041" s="14"/>
      <c r="RVI1041" s="14"/>
      <c r="RVJ1041" s="41"/>
      <c r="RVK1041" s="44"/>
      <c r="RVL1041" s="51"/>
      <c r="RVM1041" s="51"/>
      <c r="RVN1041" s="51"/>
      <c r="RVO1041" s="13"/>
      <c r="RVP1041" s="13"/>
      <c r="RVQ1041" s="14"/>
      <c r="RVR1041" s="14"/>
      <c r="RVS1041" s="41"/>
      <c r="RVT1041" s="44"/>
      <c r="RVU1041" s="51"/>
      <c r="RVV1041" s="51"/>
      <c r="RVW1041" s="51"/>
      <c r="RVX1041" s="13"/>
      <c r="RVY1041" s="13"/>
      <c r="RVZ1041" s="14"/>
      <c r="RWA1041" s="14"/>
      <c r="RWB1041" s="41"/>
      <c r="RWC1041" s="44"/>
      <c r="RWD1041" s="51"/>
      <c r="RWE1041" s="51"/>
      <c r="RWF1041" s="51"/>
      <c r="RWG1041" s="13"/>
      <c r="RWH1041" s="13"/>
      <c r="RWI1041" s="14"/>
      <c r="RWJ1041" s="14"/>
      <c r="RWK1041" s="41"/>
      <c r="RWL1041" s="44"/>
      <c r="RWM1041" s="51"/>
      <c r="RWN1041" s="51"/>
      <c r="RWO1041" s="51"/>
      <c r="RWP1041" s="13"/>
      <c r="RWQ1041" s="13"/>
      <c r="RWR1041" s="14"/>
      <c r="RWS1041" s="14"/>
      <c r="RWT1041" s="41"/>
      <c r="RWU1041" s="44"/>
      <c r="RWV1041" s="51"/>
      <c r="RWW1041" s="51"/>
      <c r="RWX1041" s="51"/>
      <c r="RWY1041" s="13"/>
      <c r="RWZ1041" s="13"/>
      <c r="RXA1041" s="14"/>
      <c r="RXB1041" s="14"/>
      <c r="RXC1041" s="41"/>
      <c r="RXD1041" s="44"/>
      <c r="RXE1041" s="51"/>
      <c r="RXF1041" s="51"/>
      <c r="RXG1041" s="51"/>
      <c r="RXH1041" s="13"/>
      <c r="RXI1041" s="13"/>
      <c r="RXJ1041" s="14"/>
      <c r="RXK1041" s="14"/>
      <c r="RXL1041" s="41"/>
      <c r="RXM1041" s="44"/>
      <c r="RXN1041" s="51"/>
      <c r="RXO1041" s="51"/>
      <c r="RXP1041" s="51"/>
      <c r="RXQ1041" s="13"/>
      <c r="RXR1041" s="13"/>
      <c r="RXS1041" s="14"/>
      <c r="RXT1041" s="14"/>
      <c r="RXU1041" s="41"/>
      <c r="RXV1041" s="44"/>
      <c r="RXW1041" s="51"/>
      <c r="RXX1041" s="51"/>
      <c r="RXY1041" s="51"/>
      <c r="RXZ1041" s="13"/>
      <c r="RYA1041" s="13"/>
      <c r="RYB1041" s="14"/>
      <c r="RYC1041" s="14"/>
      <c r="RYD1041" s="41"/>
      <c r="RYE1041" s="44"/>
      <c r="RYF1041" s="51"/>
      <c r="RYG1041" s="51"/>
      <c r="RYH1041" s="51"/>
      <c r="RYI1041" s="13"/>
      <c r="RYJ1041" s="13"/>
      <c r="RYK1041" s="14"/>
      <c r="RYL1041" s="14"/>
      <c r="RYM1041" s="41"/>
      <c r="RYN1041" s="44"/>
      <c r="RYO1041" s="51"/>
      <c r="RYP1041" s="51"/>
      <c r="RYQ1041" s="51"/>
      <c r="RYR1041" s="13"/>
      <c r="RYS1041" s="13"/>
      <c r="RYT1041" s="14"/>
      <c r="RYU1041" s="14"/>
      <c r="RYV1041" s="41"/>
      <c r="RYW1041" s="44"/>
      <c r="RYX1041" s="51"/>
      <c r="RYY1041" s="51"/>
      <c r="RYZ1041" s="51"/>
      <c r="RZA1041" s="13"/>
      <c r="RZB1041" s="13"/>
      <c r="RZC1041" s="14"/>
      <c r="RZD1041" s="14"/>
      <c r="RZE1041" s="41"/>
      <c r="RZF1041" s="44"/>
      <c r="RZG1041" s="51"/>
      <c r="RZH1041" s="51"/>
      <c r="RZI1041" s="51"/>
      <c r="RZJ1041" s="13"/>
      <c r="RZK1041" s="13"/>
      <c r="RZL1041" s="14"/>
      <c r="RZM1041" s="14"/>
      <c r="RZN1041" s="41"/>
      <c r="RZO1041" s="44"/>
      <c r="RZP1041" s="51"/>
      <c r="RZQ1041" s="51"/>
      <c r="RZR1041" s="51"/>
      <c r="RZS1041" s="13"/>
      <c r="RZT1041" s="13"/>
      <c r="RZU1041" s="14"/>
      <c r="RZV1041" s="14"/>
      <c r="RZW1041" s="41"/>
      <c r="RZX1041" s="44"/>
      <c r="RZY1041" s="51"/>
      <c r="RZZ1041" s="51"/>
      <c r="SAA1041" s="51"/>
      <c r="SAB1041" s="13"/>
      <c r="SAC1041" s="13"/>
      <c r="SAD1041" s="14"/>
      <c r="SAE1041" s="14"/>
      <c r="SAF1041" s="41"/>
      <c r="SAG1041" s="44"/>
      <c r="SAH1041" s="51"/>
      <c r="SAI1041" s="51"/>
      <c r="SAJ1041" s="51"/>
      <c r="SAK1041" s="13"/>
      <c r="SAL1041" s="13"/>
      <c r="SAM1041" s="14"/>
      <c r="SAN1041" s="14"/>
      <c r="SAO1041" s="41"/>
      <c r="SAP1041" s="44"/>
      <c r="SAQ1041" s="51"/>
      <c r="SAR1041" s="51"/>
      <c r="SAS1041" s="51"/>
      <c r="SAT1041" s="13"/>
      <c r="SAU1041" s="13"/>
      <c r="SAV1041" s="14"/>
      <c r="SAW1041" s="14"/>
      <c r="SAX1041" s="41"/>
      <c r="SAY1041" s="44"/>
      <c r="SAZ1041" s="51"/>
      <c r="SBA1041" s="51"/>
      <c r="SBB1041" s="51"/>
      <c r="SBC1041" s="13"/>
      <c r="SBD1041" s="13"/>
      <c r="SBE1041" s="14"/>
      <c r="SBF1041" s="14"/>
      <c r="SBG1041" s="41"/>
      <c r="SBH1041" s="44"/>
      <c r="SBI1041" s="51"/>
      <c r="SBJ1041" s="51"/>
      <c r="SBK1041" s="51"/>
      <c r="SBL1041" s="13"/>
      <c r="SBM1041" s="13"/>
      <c r="SBN1041" s="14"/>
      <c r="SBO1041" s="14"/>
      <c r="SBP1041" s="41"/>
      <c r="SBQ1041" s="44"/>
      <c r="SBR1041" s="51"/>
      <c r="SBS1041" s="51"/>
      <c r="SBT1041" s="51"/>
      <c r="SBU1041" s="13"/>
      <c r="SBV1041" s="13"/>
      <c r="SBW1041" s="14"/>
      <c r="SBX1041" s="14"/>
      <c r="SBY1041" s="41"/>
      <c r="SBZ1041" s="44"/>
      <c r="SCA1041" s="51"/>
      <c r="SCB1041" s="51"/>
      <c r="SCC1041" s="51"/>
      <c r="SCD1041" s="13"/>
      <c r="SCE1041" s="13"/>
      <c r="SCF1041" s="14"/>
      <c r="SCG1041" s="14"/>
      <c r="SCH1041" s="41"/>
      <c r="SCI1041" s="44"/>
      <c r="SCJ1041" s="51"/>
      <c r="SCK1041" s="51"/>
      <c r="SCL1041" s="51"/>
      <c r="SCM1041" s="13"/>
      <c r="SCN1041" s="13"/>
      <c r="SCO1041" s="14"/>
      <c r="SCP1041" s="14"/>
      <c r="SCQ1041" s="41"/>
      <c r="SCR1041" s="44"/>
      <c r="SCS1041" s="51"/>
      <c r="SCT1041" s="51"/>
      <c r="SCU1041" s="51"/>
      <c r="SCV1041" s="13"/>
      <c r="SCW1041" s="13"/>
      <c r="SCX1041" s="14"/>
      <c r="SCY1041" s="14"/>
      <c r="SCZ1041" s="41"/>
      <c r="SDA1041" s="44"/>
      <c r="SDB1041" s="51"/>
      <c r="SDC1041" s="51"/>
      <c r="SDD1041" s="51"/>
      <c r="SDE1041" s="13"/>
      <c r="SDF1041" s="13"/>
      <c r="SDG1041" s="14"/>
      <c r="SDH1041" s="14"/>
      <c r="SDI1041" s="41"/>
      <c r="SDJ1041" s="44"/>
      <c r="SDK1041" s="51"/>
      <c r="SDL1041" s="51"/>
      <c r="SDM1041" s="51"/>
      <c r="SDN1041" s="13"/>
      <c r="SDO1041" s="13"/>
      <c r="SDP1041" s="14"/>
      <c r="SDQ1041" s="14"/>
      <c r="SDR1041" s="41"/>
      <c r="SDS1041" s="44"/>
      <c r="SDT1041" s="51"/>
      <c r="SDU1041" s="51"/>
      <c r="SDV1041" s="51"/>
      <c r="SDW1041" s="13"/>
      <c r="SDX1041" s="13"/>
      <c r="SDY1041" s="14"/>
      <c r="SDZ1041" s="14"/>
      <c r="SEA1041" s="41"/>
      <c r="SEB1041" s="44"/>
      <c r="SEC1041" s="51"/>
      <c r="SED1041" s="51"/>
      <c r="SEE1041" s="51"/>
      <c r="SEF1041" s="13"/>
      <c r="SEG1041" s="13"/>
      <c r="SEH1041" s="14"/>
      <c r="SEI1041" s="14"/>
      <c r="SEJ1041" s="41"/>
      <c r="SEK1041" s="44"/>
      <c r="SEL1041" s="51"/>
      <c r="SEM1041" s="51"/>
      <c r="SEN1041" s="51"/>
      <c r="SEO1041" s="13"/>
      <c r="SEP1041" s="13"/>
      <c r="SEQ1041" s="14"/>
      <c r="SER1041" s="14"/>
      <c r="SES1041" s="41"/>
      <c r="SET1041" s="44"/>
      <c r="SEU1041" s="51"/>
      <c r="SEV1041" s="51"/>
      <c r="SEW1041" s="51"/>
      <c r="SEX1041" s="13"/>
      <c r="SEY1041" s="13"/>
      <c r="SEZ1041" s="14"/>
      <c r="SFA1041" s="14"/>
      <c r="SFB1041" s="41"/>
      <c r="SFC1041" s="44"/>
      <c r="SFD1041" s="51"/>
      <c r="SFE1041" s="51"/>
      <c r="SFF1041" s="51"/>
      <c r="SFG1041" s="13"/>
      <c r="SFH1041" s="13"/>
      <c r="SFI1041" s="14"/>
      <c r="SFJ1041" s="14"/>
      <c r="SFK1041" s="41"/>
      <c r="SFL1041" s="44"/>
      <c r="SFM1041" s="51"/>
      <c r="SFN1041" s="51"/>
      <c r="SFO1041" s="51"/>
      <c r="SFP1041" s="13"/>
      <c r="SFQ1041" s="13"/>
      <c r="SFR1041" s="14"/>
      <c r="SFS1041" s="14"/>
      <c r="SFT1041" s="41"/>
      <c r="SFU1041" s="44"/>
      <c r="SFV1041" s="51"/>
      <c r="SFW1041" s="51"/>
      <c r="SFX1041" s="51"/>
      <c r="SFY1041" s="13"/>
      <c r="SFZ1041" s="13"/>
      <c r="SGA1041" s="14"/>
      <c r="SGB1041" s="14"/>
      <c r="SGC1041" s="41"/>
      <c r="SGD1041" s="44"/>
      <c r="SGE1041" s="51"/>
      <c r="SGF1041" s="51"/>
      <c r="SGG1041" s="51"/>
      <c r="SGH1041" s="13"/>
      <c r="SGI1041" s="13"/>
      <c r="SGJ1041" s="14"/>
      <c r="SGK1041" s="14"/>
      <c r="SGL1041" s="41"/>
      <c r="SGM1041" s="44"/>
      <c r="SGN1041" s="51"/>
      <c r="SGO1041" s="51"/>
      <c r="SGP1041" s="51"/>
      <c r="SGQ1041" s="13"/>
      <c r="SGR1041" s="13"/>
      <c r="SGS1041" s="14"/>
      <c r="SGT1041" s="14"/>
      <c r="SGU1041" s="41"/>
      <c r="SGV1041" s="44"/>
      <c r="SGW1041" s="51"/>
      <c r="SGX1041" s="51"/>
      <c r="SGY1041" s="51"/>
      <c r="SGZ1041" s="13"/>
      <c r="SHA1041" s="13"/>
      <c r="SHB1041" s="14"/>
      <c r="SHC1041" s="14"/>
      <c r="SHD1041" s="41"/>
      <c r="SHE1041" s="44"/>
      <c r="SHF1041" s="51"/>
      <c r="SHG1041" s="51"/>
      <c r="SHH1041" s="51"/>
      <c r="SHI1041" s="13"/>
      <c r="SHJ1041" s="13"/>
      <c r="SHK1041" s="14"/>
      <c r="SHL1041" s="14"/>
      <c r="SHM1041" s="41"/>
      <c r="SHN1041" s="44"/>
      <c r="SHO1041" s="51"/>
      <c r="SHP1041" s="51"/>
      <c r="SHQ1041" s="51"/>
      <c r="SHR1041" s="13"/>
      <c r="SHS1041" s="13"/>
      <c r="SHT1041" s="14"/>
      <c r="SHU1041" s="14"/>
      <c r="SHV1041" s="41"/>
      <c r="SHW1041" s="44"/>
      <c r="SHX1041" s="51"/>
      <c r="SHY1041" s="51"/>
      <c r="SHZ1041" s="51"/>
      <c r="SIA1041" s="13"/>
      <c r="SIB1041" s="13"/>
      <c r="SIC1041" s="14"/>
      <c r="SID1041" s="14"/>
      <c r="SIE1041" s="41"/>
      <c r="SIF1041" s="44"/>
      <c r="SIG1041" s="51"/>
      <c r="SIH1041" s="51"/>
      <c r="SII1041" s="51"/>
      <c r="SIJ1041" s="13"/>
      <c r="SIK1041" s="13"/>
      <c r="SIL1041" s="14"/>
      <c r="SIM1041" s="14"/>
      <c r="SIN1041" s="41"/>
      <c r="SIO1041" s="44"/>
      <c r="SIP1041" s="51"/>
      <c r="SIQ1041" s="51"/>
      <c r="SIR1041" s="51"/>
      <c r="SIS1041" s="13"/>
      <c r="SIT1041" s="13"/>
      <c r="SIU1041" s="14"/>
      <c r="SIV1041" s="14"/>
      <c r="SIW1041" s="41"/>
      <c r="SIX1041" s="44"/>
      <c r="SIY1041" s="51"/>
      <c r="SIZ1041" s="51"/>
      <c r="SJA1041" s="51"/>
      <c r="SJB1041" s="13"/>
      <c r="SJC1041" s="13"/>
      <c r="SJD1041" s="14"/>
      <c r="SJE1041" s="14"/>
      <c r="SJF1041" s="41"/>
      <c r="SJG1041" s="44"/>
      <c r="SJH1041" s="51"/>
      <c r="SJI1041" s="51"/>
      <c r="SJJ1041" s="51"/>
      <c r="SJK1041" s="13"/>
      <c r="SJL1041" s="13"/>
      <c r="SJM1041" s="14"/>
      <c r="SJN1041" s="14"/>
      <c r="SJO1041" s="41"/>
      <c r="SJP1041" s="44"/>
      <c r="SJQ1041" s="51"/>
      <c r="SJR1041" s="51"/>
      <c r="SJS1041" s="51"/>
      <c r="SJT1041" s="13"/>
      <c r="SJU1041" s="13"/>
      <c r="SJV1041" s="14"/>
      <c r="SJW1041" s="14"/>
      <c r="SJX1041" s="41"/>
      <c r="SJY1041" s="44"/>
      <c r="SJZ1041" s="51"/>
      <c r="SKA1041" s="51"/>
      <c r="SKB1041" s="51"/>
      <c r="SKC1041" s="13"/>
      <c r="SKD1041" s="13"/>
      <c r="SKE1041" s="14"/>
      <c r="SKF1041" s="14"/>
      <c r="SKG1041" s="41"/>
      <c r="SKH1041" s="44"/>
      <c r="SKI1041" s="51"/>
      <c r="SKJ1041" s="51"/>
      <c r="SKK1041" s="51"/>
      <c r="SKL1041" s="13"/>
      <c r="SKM1041" s="13"/>
      <c r="SKN1041" s="14"/>
      <c r="SKO1041" s="14"/>
      <c r="SKP1041" s="41"/>
      <c r="SKQ1041" s="44"/>
      <c r="SKR1041" s="51"/>
      <c r="SKS1041" s="51"/>
      <c r="SKT1041" s="51"/>
      <c r="SKU1041" s="13"/>
      <c r="SKV1041" s="13"/>
      <c r="SKW1041" s="14"/>
      <c r="SKX1041" s="14"/>
      <c r="SKY1041" s="41"/>
      <c r="SKZ1041" s="44"/>
      <c r="SLA1041" s="51"/>
      <c r="SLB1041" s="51"/>
      <c r="SLC1041" s="51"/>
      <c r="SLD1041" s="13"/>
      <c r="SLE1041" s="13"/>
      <c r="SLF1041" s="14"/>
      <c r="SLG1041" s="14"/>
      <c r="SLH1041" s="41"/>
      <c r="SLI1041" s="44"/>
      <c r="SLJ1041" s="51"/>
      <c r="SLK1041" s="51"/>
      <c r="SLL1041" s="51"/>
      <c r="SLM1041" s="13"/>
      <c r="SLN1041" s="13"/>
      <c r="SLO1041" s="14"/>
      <c r="SLP1041" s="14"/>
      <c r="SLQ1041" s="41"/>
      <c r="SLR1041" s="44"/>
      <c r="SLS1041" s="51"/>
      <c r="SLT1041" s="51"/>
      <c r="SLU1041" s="51"/>
      <c r="SLV1041" s="13"/>
      <c r="SLW1041" s="13"/>
      <c r="SLX1041" s="14"/>
      <c r="SLY1041" s="14"/>
      <c r="SLZ1041" s="41"/>
      <c r="SMA1041" s="44"/>
      <c r="SMB1041" s="51"/>
      <c r="SMC1041" s="51"/>
      <c r="SMD1041" s="51"/>
      <c r="SME1041" s="13"/>
      <c r="SMF1041" s="13"/>
      <c r="SMG1041" s="14"/>
      <c r="SMH1041" s="14"/>
      <c r="SMI1041" s="41"/>
      <c r="SMJ1041" s="44"/>
      <c r="SMK1041" s="51"/>
      <c r="SML1041" s="51"/>
      <c r="SMM1041" s="51"/>
      <c r="SMN1041" s="13"/>
      <c r="SMO1041" s="13"/>
      <c r="SMP1041" s="14"/>
      <c r="SMQ1041" s="14"/>
      <c r="SMR1041" s="41"/>
      <c r="SMS1041" s="44"/>
      <c r="SMT1041" s="51"/>
      <c r="SMU1041" s="51"/>
      <c r="SMV1041" s="51"/>
      <c r="SMW1041" s="13"/>
      <c r="SMX1041" s="13"/>
      <c r="SMY1041" s="14"/>
      <c r="SMZ1041" s="14"/>
      <c r="SNA1041" s="41"/>
      <c r="SNB1041" s="44"/>
      <c r="SNC1041" s="51"/>
      <c r="SND1041" s="51"/>
      <c r="SNE1041" s="51"/>
      <c r="SNF1041" s="13"/>
      <c r="SNG1041" s="13"/>
      <c r="SNH1041" s="14"/>
      <c r="SNI1041" s="14"/>
      <c r="SNJ1041" s="41"/>
      <c r="SNK1041" s="44"/>
      <c r="SNL1041" s="51"/>
      <c r="SNM1041" s="51"/>
      <c r="SNN1041" s="51"/>
      <c r="SNO1041" s="13"/>
      <c r="SNP1041" s="13"/>
      <c r="SNQ1041" s="14"/>
      <c r="SNR1041" s="14"/>
      <c r="SNS1041" s="41"/>
      <c r="SNT1041" s="44"/>
      <c r="SNU1041" s="51"/>
      <c r="SNV1041" s="51"/>
      <c r="SNW1041" s="51"/>
      <c r="SNX1041" s="13"/>
      <c r="SNY1041" s="13"/>
      <c r="SNZ1041" s="14"/>
      <c r="SOA1041" s="14"/>
      <c r="SOB1041" s="41"/>
      <c r="SOC1041" s="44"/>
      <c r="SOD1041" s="51"/>
      <c r="SOE1041" s="51"/>
      <c r="SOF1041" s="51"/>
      <c r="SOG1041" s="13"/>
      <c r="SOH1041" s="13"/>
      <c r="SOI1041" s="14"/>
      <c r="SOJ1041" s="14"/>
      <c r="SOK1041" s="41"/>
      <c r="SOL1041" s="44"/>
      <c r="SOM1041" s="51"/>
      <c r="SON1041" s="51"/>
      <c r="SOO1041" s="51"/>
      <c r="SOP1041" s="13"/>
      <c r="SOQ1041" s="13"/>
      <c r="SOR1041" s="14"/>
      <c r="SOS1041" s="14"/>
      <c r="SOT1041" s="41"/>
      <c r="SOU1041" s="44"/>
      <c r="SOV1041" s="51"/>
      <c r="SOW1041" s="51"/>
      <c r="SOX1041" s="51"/>
      <c r="SOY1041" s="13"/>
      <c r="SOZ1041" s="13"/>
      <c r="SPA1041" s="14"/>
      <c r="SPB1041" s="14"/>
      <c r="SPC1041" s="41"/>
      <c r="SPD1041" s="44"/>
      <c r="SPE1041" s="51"/>
      <c r="SPF1041" s="51"/>
      <c r="SPG1041" s="51"/>
      <c r="SPH1041" s="13"/>
      <c r="SPI1041" s="13"/>
      <c r="SPJ1041" s="14"/>
      <c r="SPK1041" s="14"/>
      <c r="SPL1041" s="41"/>
      <c r="SPM1041" s="44"/>
      <c r="SPN1041" s="51"/>
      <c r="SPO1041" s="51"/>
      <c r="SPP1041" s="51"/>
      <c r="SPQ1041" s="13"/>
      <c r="SPR1041" s="13"/>
      <c r="SPS1041" s="14"/>
      <c r="SPT1041" s="14"/>
      <c r="SPU1041" s="41"/>
      <c r="SPV1041" s="44"/>
      <c r="SPW1041" s="51"/>
      <c r="SPX1041" s="51"/>
      <c r="SPY1041" s="51"/>
      <c r="SPZ1041" s="13"/>
      <c r="SQA1041" s="13"/>
      <c r="SQB1041" s="14"/>
      <c r="SQC1041" s="14"/>
      <c r="SQD1041" s="41"/>
      <c r="SQE1041" s="44"/>
      <c r="SQF1041" s="51"/>
      <c r="SQG1041" s="51"/>
      <c r="SQH1041" s="51"/>
      <c r="SQI1041" s="13"/>
      <c r="SQJ1041" s="13"/>
      <c r="SQK1041" s="14"/>
      <c r="SQL1041" s="14"/>
      <c r="SQM1041" s="41"/>
      <c r="SQN1041" s="44"/>
      <c r="SQO1041" s="51"/>
      <c r="SQP1041" s="51"/>
      <c r="SQQ1041" s="51"/>
      <c r="SQR1041" s="13"/>
      <c r="SQS1041" s="13"/>
      <c r="SQT1041" s="14"/>
      <c r="SQU1041" s="14"/>
      <c r="SQV1041" s="41"/>
      <c r="SQW1041" s="44"/>
      <c r="SQX1041" s="51"/>
      <c r="SQY1041" s="51"/>
      <c r="SQZ1041" s="51"/>
      <c r="SRA1041" s="13"/>
      <c r="SRB1041" s="13"/>
      <c r="SRC1041" s="14"/>
      <c r="SRD1041" s="14"/>
      <c r="SRE1041" s="41"/>
      <c r="SRF1041" s="44"/>
      <c r="SRG1041" s="51"/>
      <c r="SRH1041" s="51"/>
      <c r="SRI1041" s="51"/>
      <c r="SRJ1041" s="13"/>
      <c r="SRK1041" s="13"/>
      <c r="SRL1041" s="14"/>
      <c r="SRM1041" s="14"/>
      <c r="SRN1041" s="41"/>
      <c r="SRO1041" s="44"/>
      <c r="SRP1041" s="51"/>
      <c r="SRQ1041" s="51"/>
      <c r="SRR1041" s="51"/>
      <c r="SRS1041" s="13"/>
      <c r="SRT1041" s="13"/>
      <c r="SRU1041" s="14"/>
      <c r="SRV1041" s="14"/>
      <c r="SRW1041" s="41"/>
      <c r="SRX1041" s="44"/>
      <c r="SRY1041" s="51"/>
      <c r="SRZ1041" s="51"/>
      <c r="SSA1041" s="51"/>
      <c r="SSB1041" s="13"/>
      <c r="SSC1041" s="13"/>
      <c r="SSD1041" s="14"/>
      <c r="SSE1041" s="14"/>
      <c r="SSF1041" s="41"/>
      <c r="SSG1041" s="44"/>
      <c r="SSH1041" s="51"/>
      <c r="SSI1041" s="51"/>
      <c r="SSJ1041" s="51"/>
      <c r="SSK1041" s="13"/>
      <c r="SSL1041" s="13"/>
      <c r="SSM1041" s="14"/>
      <c r="SSN1041" s="14"/>
      <c r="SSO1041" s="41"/>
      <c r="SSP1041" s="44"/>
      <c r="SSQ1041" s="51"/>
      <c r="SSR1041" s="51"/>
      <c r="SSS1041" s="51"/>
      <c r="SST1041" s="13"/>
      <c r="SSU1041" s="13"/>
      <c r="SSV1041" s="14"/>
      <c r="SSW1041" s="14"/>
      <c r="SSX1041" s="41"/>
      <c r="SSY1041" s="44"/>
      <c r="SSZ1041" s="51"/>
      <c r="STA1041" s="51"/>
      <c r="STB1041" s="51"/>
      <c r="STC1041" s="13"/>
      <c r="STD1041" s="13"/>
      <c r="STE1041" s="14"/>
      <c r="STF1041" s="14"/>
      <c r="STG1041" s="41"/>
      <c r="STH1041" s="44"/>
      <c r="STI1041" s="51"/>
      <c r="STJ1041" s="51"/>
      <c r="STK1041" s="51"/>
      <c r="STL1041" s="13"/>
      <c r="STM1041" s="13"/>
      <c r="STN1041" s="14"/>
      <c r="STO1041" s="14"/>
      <c r="STP1041" s="41"/>
      <c r="STQ1041" s="44"/>
      <c r="STR1041" s="51"/>
      <c r="STS1041" s="51"/>
      <c r="STT1041" s="51"/>
      <c r="STU1041" s="13"/>
      <c r="STV1041" s="13"/>
      <c r="STW1041" s="14"/>
      <c r="STX1041" s="14"/>
      <c r="STY1041" s="41"/>
      <c r="STZ1041" s="44"/>
      <c r="SUA1041" s="51"/>
      <c r="SUB1041" s="51"/>
      <c r="SUC1041" s="51"/>
      <c r="SUD1041" s="13"/>
      <c r="SUE1041" s="13"/>
      <c r="SUF1041" s="14"/>
      <c r="SUG1041" s="14"/>
      <c r="SUH1041" s="41"/>
      <c r="SUI1041" s="44"/>
      <c r="SUJ1041" s="51"/>
      <c r="SUK1041" s="51"/>
      <c r="SUL1041" s="51"/>
      <c r="SUM1041" s="13"/>
      <c r="SUN1041" s="13"/>
      <c r="SUO1041" s="14"/>
      <c r="SUP1041" s="14"/>
      <c r="SUQ1041" s="41"/>
      <c r="SUR1041" s="44"/>
      <c r="SUS1041" s="51"/>
      <c r="SUT1041" s="51"/>
      <c r="SUU1041" s="51"/>
      <c r="SUV1041" s="13"/>
      <c r="SUW1041" s="13"/>
      <c r="SUX1041" s="14"/>
      <c r="SUY1041" s="14"/>
      <c r="SUZ1041" s="41"/>
      <c r="SVA1041" s="44"/>
      <c r="SVB1041" s="51"/>
      <c r="SVC1041" s="51"/>
      <c r="SVD1041" s="51"/>
      <c r="SVE1041" s="13"/>
      <c r="SVF1041" s="13"/>
      <c r="SVG1041" s="14"/>
      <c r="SVH1041" s="14"/>
      <c r="SVI1041" s="41"/>
      <c r="SVJ1041" s="44"/>
      <c r="SVK1041" s="51"/>
      <c r="SVL1041" s="51"/>
      <c r="SVM1041" s="51"/>
      <c r="SVN1041" s="13"/>
      <c r="SVO1041" s="13"/>
      <c r="SVP1041" s="14"/>
      <c r="SVQ1041" s="14"/>
      <c r="SVR1041" s="41"/>
      <c r="SVS1041" s="44"/>
      <c r="SVT1041" s="51"/>
      <c r="SVU1041" s="51"/>
      <c r="SVV1041" s="51"/>
      <c r="SVW1041" s="13"/>
      <c r="SVX1041" s="13"/>
      <c r="SVY1041" s="14"/>
      <c r="SVZ1041" s="14"/>
      <c r="SWA1041" s="41"/>
      <c r="SWB1041" s="44"/>
      <c r="SWC1041" s="51"/>
      <c r="SWD1041" s="51"/>
      <c r="SWE1041" s="51"/>
      <c r="SWF1041" s="13"/>
      <c r="SWG1041" s="13"/>
      <c r="SWH1041" s="14"/>
      <c r="SWI1041" s="14"/>
      <c r="SWJ1041" s="41"/>
      <c r="SWK1041" s="44"/>
      <c r="SWL1041" s="51"/>
      <c r="SWM1041" s="51"/>
      <c r="SWN1041" s="51"/>
      <c r="SWO1041" s="13"/>
      <c r="SWP1041" s="13"/>
      <c r="SWQ1041" s="14"/>
      <c r="SWR1041" s="14"/>
      <c r="SWS1041" s="41"/>
      <c r="SWT1041" s="44"/>
      <c r="SWU1041" s="51"/>
      <c r="SWV1041" s="51"/>
      <c r="SWW1041" s="51"/>
      <c r="SWX1041" s="13"/>
      <c r="SWY1041" s="13"/>
      <c r="SWZ1041" s="14"/>
      <c r="SXA1041" s="14"/>
      <c r="SXB1041" s="41"/>
      <c r="SXC1041" s="44"/>
      <c r="SXD1041" s="51"/>
      <c r="SXE1041" s="51"/>
      <c r="SXF1041" s="51"/>
      <c r="SXG1041" s="13"/>
      <c r="SXH1041" s="13"/>
      <c r="SXI1041" s="14"/>
      <c r="SXJ1041" s="14"/>
      <c r="SXK1041" s="41"/>
      <c r="SXL1041" s="44"/>
      <c r="SXM1041" s="51"/>
      <c r="SXN1041" s="51"/>
      <c r="SXO1041" s="51"/>
      <c r="SXP1041" s="13"/>
      <c r="SXQ1041" s="13"/>
      <c r="SXR1041" s="14"/>
      <c r="SXS1041" s="14"/>
      <c r="SXT1041" s="41"/>
      <c r="SXU1041" s="44"/>
      <c r="SXV1041" s="51"/>
      <c r="SXW1041" s="51"/>
      <c r="SXX1041" s="51"/>
      <c r="SXY1041" s="13"/>
      <c r="SXZ1041" s="13"/>
      <c r="SYA1041" s="14"/>
      <c r="SYB1041" s="14"/>
      <c r="SYC1041" s="41"/>
      <c r="SYD1041" s="44"/>
      <c r="SYE1041" s="51"/>
      <c r="SYF1041" s="51"/>
      <c r="SYG1041" s="51"/>
      <c r="SYH1041" s="13"/>
      <c r="SYI1041" s="13"/>
      <c r="SYJ1041" s="14"/>
      <c r="SYK1041" s="14"/>
      <c r="SYL1041" s="41"/>
      <c r="SYM1041" s="44"/>
      <c r="SYN1041" s="51"/>
      <c r="SYO1041" s="51"/>
      <c r="SYP1041" s="51"/>
      <c r="SYQ1041" s="13"/>
      <c r="SYR1041" s="13"/>
      <c r="SYS1041" s="14"/>
      <c r="SYT1041" s="14"/>
      <c r="SYU1041" s="41"/>
      <c r="SYV1041" s="44"/>
      <c r="SYW1041" s="51"/>
      <c r="SYX1041" s="51"/>
      <c r="SYY1041" s="51"/>
      <c r="SYZ1041" s="13"/>
      <c r="SZA1041" s="13"/>
      <c r="SZB1041" s="14"/>
      <c r="SZC1041" s="14"/>
      <c r="SZD1041" s="41"/>
      <c r="SZE1041" s="44"/>
      <c r="SZF1041" s="51"/>
      <c r="SZG1041" s="51"/>
      <c r="SZH1041" s="51"/>
      <c r="SZI1041" s="13"/>
      <c r="SZJ1041" s="13"/>
      <c r="SZK1041" s="14"/>
      <c r="SZL1041" s="14"/>
      <c r="SZM1041" s="41"/>
      <c r="SZN1041" s="44"/>
      <c r="SZO1041" s="51"/>
      <c r="SZP1041" s="51"/>
      <c r="SZQ1041" s="51"/>
      <c r="SZR1041" s="13"/>
      <c r="SZS1041" s="13"/>
      <c r="SZT1041" s="14"/>
      <c r="SZU1041" s="14"/>
      <c r="SZV1041" s="41"/>
      <c r="SZW1041" s="44"/>
      <c r="SZX1041" s="51"/>
      <c r="SZY1041" s="51"/>
      <c r="SZZ1041" s="51"/>
      <c r="TAA1041" s="13"/>
      <c r="TAB1041" s="13"/>
      <c r="TAC1041" s="14"/>
      <c r="TAD1041" s="14"/>
      <c r="TAE1041" s="41"/>
      <c r="TAF1041" s="44"/>
      <c r="TAG1041" s="51"/>
      <c r="TAH1041" s="51"/>
      <c r="TAI1041" s="51"/>
      <c r="TAJ1041" s="13"/>
      <c r="TAK1041" s="13"/>
      <c r="TAL1041" s="14"/>
      <c r="TAM1041" s="14"/>
      <c r="TAN1041" s="41"/>
      <c r="TAO1041" s="44"/>
      <c r="TAP1041" s="51"/>
      <c r="TAQ1041" s="51"/>
      <c r="TAR1041" s="51"/>
      <c r="TAS1041" s="13"/>
      <c r="TAT1041" s="13"/>
      <c r="TAU1041" s="14"/>
      <c r="TAV1041" s="14"/>
      <c r="TAW1041" s="41"/>
      <c r="TAX1041" s="44"/>
      <c r="TAY1041" s="51"/>
      <c r="TAZ1041" s="51"/>
      <c r="TBA1041" s="51"/>
      <c r="TBB1041" s="13"/>
      <c r="TBC1041" s="13"/>
      <c r="TBD1041" s="14"/>
      <c r="TBE1041" s="14"/>
      <c r="TBF1041" s="41"/>
      <c r="TBG1041" s="44"/>
      <c r="TBH1041" s="51"/>
      <c r="TBI1041" s="51"/>
      <c r="TBJ1041" s="51"/>
      <c r="TBK1041" s="13"/>
      <c r="TBL1041" s="13"/>
      <c r="TBM1041" s="14"/>
      <c r="TBN1041" s="14"/>
      <c r="TBO1041" s="41"/>
      <c r="TBP1041" s="44"/>
      <c r="TBQ1041" s="51"/>
      <c r="TBR1041" s="51"/>
      <c r="TBS1041" s="51"/>
      <c r="TBT1041" s="13"/>
      <c r="TBU1041" s="13"/>
      <c r="TBV1041" s="14"/>
      <c r="TBW1041" s="14"/>
      <c r="TBX1041" s="41"/>
      <c r="TBY1041" s="44"/>
      <c r="TBZ1041" s="51"/>
      <c r="TCA1041" s="51"/>
      <c r="TCB1041" s="51"/>
      <c r="TCC1041" s="13"/>
      <c r="TCD1041" s="13"/>
      <c r="TCE1041" s="14"/>
      <c r="TCF1041" s="14"/>
      <c r="TCG1041" s="41"/>
      <c r="TCH1041" s="44"/>
      <c r="TCI1041" s="51"/>
      <c r="TCJ1041" s="51"/>
      <c r="TCK1041" s="51"/>
      <c r="TCL1041" s="13"/>
      <c r="TCM1041" s="13"/>
      <c r="TCN1041" s="14"/>
      <c r="TCO1041" s="14"/>
      <c r="TCP1041" s="41"/>
      <c r="TCQ1041" s="44"/>
      <c r="TCR1041" s="51"/>
      <c r="TCS1041" s="51"/>
      <c r="TCT1041" s="51"/>
      <c r="TCU1041" s="13"/>
      <c r="TCV1041" s="13"/>
      <c r="TCW1041" s="14"/>
      <c r="TCX1041" s="14"/>
      <c r="TCY1041" s="41"/>
      <c r="TCZ1041" s="44"/>
      <c r="TDA1041" s="51"/>
      <c r="TDB1041" s="51"/>
      <c r="TDC1041" s="51"/>
      <c r="TDD1041" s="13"/>
      <c r="TDE1041" s="13"/>
      <c r="TDF1041" s="14"/>
      <c r="TDG1041" s="14"/>
      <c r="TDH1041" s="41"/>
      <c r="TDI1041" s="44"/>
      <c r="TDJ1041" s="51"/>
      <c r="TDK1041" s="51"/>
      <c r="TDL1041" s="51"/>
      <c r="TDM1041" s="13"/>
      <c r="TDN1041" s="13"/>
      <c r="TDO1041" s="14"/>
      <c r="TDP1041" s="14"/>
      <c r="TDQ1041" s="41"/>
      <c r="TDR1041" s="44"/>
      <c r="TDS1041" s="51"/>
      <c r="TDT1041" s="51"/>
      <c r="TDU1041" s="51"/>
      <c r="TDV1041" s="13"/>
      <c r="TDW1041" s="13"/>
      <c r="TDX1041" s="14"/>
      <c r="TDY1041" s="14"/>
      <c r="TDZ1041" s="41"/>
      <c r="TEA1041" s="44"/>
      <c r="TEB1041" s="51"/>
      <c r="TEC1041" s="51"/>
      <c r="TED1041" s="51"/>
      <c r="TEE1041" s="13"/>
      <c r="TEF1041" s="13"/>
      <c r="TEG1041" s="14"/>
      <c r="TEH1041" s="14"/>
      <c r="TEI1041" s="41"/>
      <c r="TEJ1041" s="44"/>
      <c r="TEK1041" s="51"/>
      <c r="TEL1041" s="51"/>
      <c r="TEM1041" s="51"/>
      <c r="TEN1041" s="13"/>
      <c r="TEO1041" s="13"/>
      <c r="TEP1041" s="14"/>
      <c r="TEQ1041" s="14"/>
      <c r="TER1041" s="41"/>
      <c r="TES1041" s="44"/>
      <c r="TET1041" s="51"/>
      <c r="TEU1041" s="51"/>
      <c r="TEV1041" s="51"/>
      <c r="TEW1041" s="13"/>
      <c r="TEX1041" s="13"/>
      <c r="TEY1041" s="14"/>
      <c r="TEZ1041" s="14"/>
      <c r="TFA1041" s="41"/>
      <c r="TFB1041" s="44"/>
      <c r="TFC1041" s="51"/>
      <c r="TFD1041" s="51"/>
      <c r="TFE1041" s="51"/>
      <c r="TFF1041" s="13"/>
      <c r="TFG1041" s="13"/>
      <c r="TFH1041" s="14"/>
      <c r="TFI1041" s="14"/>
      <c r="TFJ1041" s="41"/>
      <c r="TFK1041" s="44"/>
      <c r="TFL1041" s="51"/>
      <c r="TFM1041" s="51"/>
      <c r="TFN1041" s="51"/>
      <c r="TFO1041" s="13"/>
      <c r="TFP1041" s="13"/>
      <c r="TFQ1041" s="14"/>
      <c r="TFR1041" s="14"/>
      <c r="TFS1041" s="41"/>
      <c r="TFT1041" s="44"/>
      <c r="TFU1041" s="51"/>
      <c r="TFV1041" s="51"/>
      <c r="TFW1041" s="51"/>
      <c r="TFX1041" s="13"/>
      <c r="TFY1041" s="13"/>
      <c r="TFZ1041" s="14"/>
      <c r="TGA1041" s="14"/>
      <c r="TGB1041" s="41"/>
      <c r="TGC1041" s="44"/>
      <c r="TGD1041" s="51"/>
      <c r="TGE1041" s="51"/>
      <c r="TGF1041" s="51"/>
      <c r="TGG1041" s="13"/>
      <c r="TGH1041" s="13"/>
      <c r="TGI1041" s="14"/>
      <c r="TGJ1041" s="14"/>
      <c r="TGK1041" s="41"/>
      <c r="TGL1041" s="44"/>
      <c r="TGM1041" s="51"/>
      <c r="TGN1041" s="51"/>
      <c r="TGO1041" s="51"/>
      <c r="TGP1041" s="13"/>
      <c r="TGQ1041" s="13"/>
      <c r="TGR1041" s="14"/>
      <c r="TGS1041" s="14"/>
      <c r="TGT1041" s="41"/>
      <c r="TGU1041" s="44"/>
      <c r="TGV1041" s="51"/>
      <c r="TGW1041" s="51"/>
      <c r="TGX1041" s="51"/>
      <c r="TGY1041" s="13"/>
      <c r="TGZ1041" s="13"/>
      <c r="THA1041" s="14"/>
      <c r="THB1041" s="14"/>
      <c r="THC1041" s="41"/>
      <c r="THD1041" s="44"/>
      <c r="THE1041" s="51"/>
      <c r="THF1041" s="51"/>
      <c r="THG1041" s="51"/>
      <c r="THH1041" s="13"/>
      <c r="THI1041" s="13"/>
      <c r="THJ1041" s="14"/>
      <c r="THK1041" s="14"/>
      <c r="THL1041" s="41"/>
      <c r="THM1041" s="44"/>
      <c r="THN1041" s="51"/>
      <c r="THO1041" s="51"/>
      <c r="THP1041" s="51"/>
      <c r="THQ1041" s="13"/>
      <c r="THR1041" s="13"/>
      <c r="THS1041" s="14"/>
      <c r="THT1041" s="14"/>
      <c r="THU1041" s="41"/>
      <c r="THV1041" s="44"/>
      <c r="THW1041" s="51"/>
      <c r="THX1041" s="51"/>
      <c r="THY1041" s="51"/>
      <c r="THZ1041" s="13"/>
      <c r="TIA1041" s="13"/>
      <c r="TIB1041" s="14"/>
      <c r="TIC1041" s="14"/>
      <c r="TID1041" s="41"/>
      <c r="TIE1041" s="44"/>
      <c r="TIF1041" s="51"/>
      <c r="TIG1041" s="51"/>
      <c r="TIH1041" s="51"/>
      <c r="TII1041" s="13"/>
      <c r="TIJ1041" s="13"/>
      <c r="TIK1041" s="14"/>
      <c r="TIL1041" s="14"/>
      <c r="TIM1041" s="41"/>
      <c r="TIN1041" s="44"/>
      <c r="TIO1041" s="51"/>
      <c r="TIP1041" s="51"/>
      <c r="TIQ1041" s="51"/>
      <c r="TIR1041" s="13"/>
      <c r="TIS1041" s="13"/>
      <c r="TIT1041" s="14"/>
      <c r="TIU1041" s="14"/>
      <c r="TIV1041" s="41"/>
      <c r="TIW1041" s="44"/>
      <c r="TIX1041" s="51"/>
      <c r="TIY1041" s="51"/>
      <c r="TIZ1041" s="51"/>
      <c r="TJA1041" s="13"/>
      <c r="TJB1041" s="13"/>
      <c r="TJC1041" s="14"/>
      <c r="TJD1041" s="14"/>
      <c r="TJE1041" s="41"/>
      <c r="TJF1041" s="44"/>
      <c r="TJG1041" s="51"/>
      <c r="TJH1041" s="51"/>
      <c r="TJI1041" s="51"/>
      <c r="TJJ1041" s="13"/>
      <c r="TJK1041" s="13"/>
      <c r="TJL1041" s="14"/>
      <c r="TJM1041" s="14"/>
      <c r="TJN1041" s="41"/>
      <c r="TJO1041" s="44"/>
      <c r="TJP1041" s="51"/>
      <c r="TJQ1041" s="51"/>
      <c r="TJR1041" s="51"/>
      <c r="TJS1041" s="13"/>
      <c r="TJT1041" s="13"/>
      <c r="TJU1041" s="14"/>
      <c r="TJV1041" s="14"/>
      <c r="TJW1041" s="41"/>
      <c r="TJX1041" s="44"/>
      <c r="TJY1041" s="51"/>
      <c r="TJZ1041" s="51"/>
      <c r="TKA1041" s="51"/>
      <c r="TKB1041" s="13"/>
      <c r="TKC1041" s="13"/>
      <c r="TKD1041" s="14"/>
      <c r="TKE1041" s="14"/>
      <c r="TKF1041" s="41"/>
      <c r="TKG1041" s="44"/>
      <c r="TKH1041" s="51"/>
      <c r="TKI1041" s="51"/>
      <c r="TKJ1041" s="51"/>
      <c r="TKK1041" s="13"/>
      <c r="TKL1041" s="13"/>
      <c r="TKM1041" s="14"/>
      <c r="TKN1041" s="14"/>
      <c r="TKO1041" s="41"/>
      <c r="TKP1041" s="44"/>
      <c r="TKQ1041" s="51"/>
      <c r="TKR1041" s="51"/>
      <c r="TKS1041" s="51"/>
      <c r="TKT1041" s="13"/>
      <c r="TKU1041" s="13"/>
      <c r="TKV1041" s="14"/>
      <c r="TKW1041" s="14"/>
      <c r="TKX1041" s="41"/>
      <c r="TKY1041" s="44"/>
      <c r="TKZ1041" s="51"/>
      <c r="TLA1041" s="51"/>
      <c r="TLB1041" s="51"/>
      <c r="TLC1041" s="13"/>
      <c r="TLD1041" s="13"/>
      <c r="TLE1041" s="14"/>
      <c r="TLF1041" s="14"/>
      <c r="TLG1041" s="41"/>
      <c r="TLH1041" s="44"/>
      <c r="TLI1041" s="51"/>
      <c r="TLJ1041" s="51"/>
      <c r="TLK1041" s="51"/>
      <c r="TLL1041" s="13"/>
      <c r="TLM1041" s="13"/>
      <c r="TLN1041" s="14"/>
      <c r="TLO1041" s="14"/>
      <c r="TLP1041" s="41"/>
      <c r="TLQ1041" s="44"/>
      <c r="TLR1041" s="51"/>
      <c r="TLS1041" s="51"/>
      <c r="TLT1041" s="51"/>
      <c r="TLU1041" s="13"/>
      <c r="TLV1041" s="13"/>
      <c r="TLW1041" s="14"/>
      <c r="TLX1041" s="14"/>
      <c r="TLY1041" s="41"/>
      <c r="TLZ1041" s="44"/>
      <c r="TMA1041" s="51"/>
      <c r="TMB1041" s="51"/>
      <c r="TMC1041" s="51"/>
      <c r="TMD1041" s="13"/>
      <c r="TME1041" s="13"/>
      <c r="TMF1041" s="14"/>
      <c r="TMG1041" s="14"/>
      <c r="TMH1041" s="41"/>
      <c r="TMI1041" s="44"/>
      <c r="TMJ1041" s="51"/>
      <c r="TMK1041" s="51"/>
      <c r="TML1041" s="51"/>
      <c r="TMM1041" s="13"/>
      <c r="TMN1041" s="13"/>
      <c r="TMO1041" s="14"/>
      <c r="TMP1041" s="14"/>
      <c r="TMQ1041" s="41"/>
      <c r="TMR1041" s="44"/>
      <c r="TMS1041" s="51"/>
      <c r="TMT1041" s="51"/>
      <c r="TMU1041" s="51"/>
      <c r="TMV1041" s="13"/>
      <c r="TMW1041" s="13"/>
      <c r="TMX1041" s="14"/>
      <c r="TMY1041" s="14"/>
      <c r="TMZ1041" s="41"/>
      <c r="TNA1041" s="44"/>
      <c r="TNB1041" s="51"/>
      <c r="TNC1041" s="51"/>
      <c r="TND1041" s="51"/>
      <c r="TNE1041" s="13"/>
      <c r="TNF1041" s="13"/>
      <c r="TNG1041" s="14"/>
      <c r="TNH1041" s="14"/>
      <c r="TNI1041" s="41"/>
      <c r="TNJ1041" s="44"/>
      <c r="TNK1041" s="51"/>
      <c r="TNL1041" s="51"/>
      <c r="TNM1041" s="51"/>
      <c r="TNN1041" s="13"/>
      <c r="TNO1041" s="13"/>
      <c r="TNP1041" s="14"/>
      <c r="TNQ1041" s="14"/>
      <c r="TNR1041" s="41"/>
      <c r="TNS1041" s="44"/>
      <c r="TNT1041" s="51"/>
      <c r="TNU1041" s="51"/>
      <c r="TNV1041" s="51"/>
      <c r="TNW1041" s="13"/>
      <c r="TNX1041" s="13"/>
      <c r="TNY1041" s="14"/>
      <c r="TNZ1041" s="14"/>
      <c r="TOA1041" s="41"/>
      <c r="TOB1041" s="44"/>
      <c r="TOC1041" s="51"/>
      <c r="TOD1041" s="51"/>
      <c r="TOE1041" s="51"/>
      <c r="TOF1041" s="13"/>
      <c r="TOG1041" s="13"/>
      <c r="TOH1041" s="14"/>
      <c r="TOI1041" s="14"/>
      <c r="TOJ1041" s="41"/>
      <c r="TOK1041" s="44"/>
      <c r="TOL1041" s="51"/>
      <c r="TOM1041" s="51"/>
      <c r="TON1041" s="51"/>
      <c r="TOO1041" s="13"/>
      <c r="TOP1041" s="13"/>
      <c r="TOQ1041" s="14"/>
      <c r="TOR1041" s="14"/>
      <c r="TOS1041" s="41"/>
      <c r="TOT1041" s="44"/>
      <c r="TOU1041" s="51"/>
      <c r="TOV1041" s="51"/>
      <c r="TOW1041" s="51"/>
      <c r="TOX1041" s="13"/>
      <c r="TOY1041" s="13"/>
      <c r="TOZ1041" s="14"/>
      <c r="TPA1041" s="14"/>
      <c r="TPB1041" s="41"/>
      <c r="TPC1041" s="44"/>
      <c r="TPD1041" s="51"/>
      <c r="TPE1041" s="51"/>
      <c r="TPF1041" s="51"/>
      <c r="TPG1041" s="13"/>
      <c r="TPH1041" s="13"/>
      <c r="TPI1041" s="14"/>
      <c r="TPJ1041" s="14"/>
      <c r="TPK1041" s="41"/>
      <c r="TPL1041" s="44"/>
      <c r="TPM1041" s="51"/>
      <c r="TPN1041" s="51"/>
      <c r="TPO1041" s="51"/>
      <c r="TPP1041" s="13"/>
      <c r="TPQ1041" s="13"/>
      <c r="TPR1041" s="14"/>
      <c r="TPS1041" s="14"/>
      <c r="TPT1041" s="41"/>
      <c r="TPU1041" s="44"/>
      <c r="TPV1041" s="51"/>
      <c r="TPW1041" s="51"/>
      <c r="TPX1041" s="51"/>
      <c r="TPY1041" s="13"/>
      <c r="TPZ1041" s="13"/>
      <c r="TQA1041" s="14"/>
      <c r="TQB1041" s="14"/>
      <c r="TQC1041" s="41"/>
      <c r="TQD1041" s="44"/>
      <c r="TQE1041" s="51"/>
      <c r="TQF1041" s="51"/>
      <c r="TQG1041" s="51"/>
      <c r="TQH1041" s="13"/>
      <c r="TQI1041" s="13"/>
      <c r="TQJ1041" s="14"/>
      <c r="TQK1041" s="14"/>
      <c r="TQL1041" s="41"/>
      <c r="TQM1041" s="44"/>
      <c r="TQN1041" s="51"/>
      <c r="TQO1041" s="51"/>
      <c r="TQP1041" s="51"/>
      <c r="TQQ1041" s="13"/>
      <c r="TQR1041" s="13"/>
      <c r="TQS1041" s="14"/>
      <c r="TQT1041" s="14"/>
      <c r="TQU1041" s="41"/>
      <c r="TQV1041" s="44"/>
      <c r="TQW1041" s="51"/>
      <c r="TQX1041" s="51"/>
      <c r="TQY1041" s="51"/>
      <c r="TQZ1041" s="13"/>
      <c r="TRA1041" s="13"/>
      <c r="TRB1041" s="14"/>
      <c r="TRC1041" s="14"/>
      <c r="TRD1041" s="41"/>
      <c r="TRE1041" s="44"/>
      <c r="TRF1041" s="51"/>
      <c r="TRG1041" s="51"/>
      <c r="TRH1041" s="51"/>
      <c r="TRI1041" s="13"/>
      <c r="TRJ1041" s="13"/>
      <c r="TRK1041" s="14"/>
      <c r="TRL1041" s="14"/>
      <c r="TRM1041" s="41"/>
      <c r="TRN1041" s="44"/>
      <c r="TRO1041" s="51"/>
      <c r="TRP1041" s="51"/>
      <c r="TRQ1041" s="51"/>
      <c r="TRR1041" s="13"/>
      <c r="TRS1041" s="13"/>
      <c r="TRT1041" s="14"/>
      <c r="TRU1041" s="14"/>
      <c r="TRV1041" s="41"/>
      <c r="TRW1041" s="44"/>
      <c r="TRX1041" s="51"/>
      <c r="TRY1041" s="51"/>
      <c r="TRZ1041" s="51"/>
      <c r="TSA1041" s="13"/>
      <c r="TSB1041" s="13"/>
      <c r="TSC1041" s="14"/>
      <c r="TSD1041" s="14"/>
      <c r="TSE1041" s="41"/>
      <c r="TSF1041" s="44"/>
      <c r="TSG1041" s="51"/>
      <c r="TSH1041" s="51"/>
      <c r="TSI1041" s="51"/>
      <c r="TSJ1041" s="13"/>
      <c r="TSK1041" s="13"/>
      <c r="TSL1041" s="14"/>
      <c r="TSM1041" s="14"/>
      <c r="TSN1041" s="41"/>
      <c r="TSO1041" s="44"/>
      <c r="TSP1041" s="51"/>
      <c r="TSQ1041" s="51"/>
      <c r="TSR1041" s="51"/>
      <c r="TSS1041" s="13"/>
      <c r="TST1041" s="13"/>
      <c r="TSU1041" s="14"/>
      <c r="TSV1041" s="14"/>
      <c r="TSW1041" s="41"/>
      <c r="TSX1041" s="44"/>
      <c r="TSY1041" s="51"/>
      <c r="TSZ1041" s="51"/>
      <c r="TTA1041" s="51"/>
      <c r="TTB1041" s="13"/>
      <c r="TTC1041" s="13"/>
      <c r="TTD1041" s="14"/>
      <c r="TTE1041" s="14"/>
      <c r="TTF1041" s="41"/>
      <c r="TTG1041" s="44"/>
      <c r="TTH1041" s="51"/>
      <c r="TTI1041" s="51"/>
      <c r="TTJ1041" s="51"/>
      <c r="TTK1041" s="13"/>
      <c r="TTL1041" s="13"/>
      <c r="TTM1041" s="14"/>
      <c r="TTN1041" s="14"/>
      <c r="TTO1041" s="41"/>
      <c r="TTP1041" s="44"/>
      <c r="TTQ1041" s="51"/>
      <c r="TTR1041" s="51"/>
      <c r="TTS1041" s="51"/>
      <c r="TTT1041" s="13"/>
      <c r="TTU1041" s="13"/>
      <c r="TTV1041" s="14"/>
      <c r="TTW1041" s="14"/>
      <c r="TTX1041" s="41"/>
      <c r="TTY1041" s="44"/>
      <c r="TTZ1041" s="51"/>
      <c r="TUA1041" s="51"/>
      <c r="TUB1041" s="51"/>
      <c r="TUC1041" s="13"/>
      <c r="TUD1041" s="13"/>
      <c r="TUE1041" s="14"/>
      <c r="TUF1041" s="14"/>
      <c r="TUG1041" s="41"/>
      <c r="TUH1041" s="44"/>
      <c r="TUI1041" s="51"/>
      <c r="TUJ1041" s="51"/>
      <c r="TUK1041" s="51"/>
      <c r="TUL1041" s="13"/>
      <c r="TUM1041" s="13"/>
      <c r="TUN1041" s="14"/>
      <c r="TUO1041" s="14"/>
      <c r="TUP1041" s="41"/>
      <c r="TUQ1041" s="44"/>
      <c r="TUR1041" s="51"/>
      <c r="TUS1041" s="51"/>
      <c r="TUT1041" s="51"/>
      <c r="TUU1041" s="13"/>
      <c r="TUV1041" s="13"/>
      <c r="TUW1041" s="14"/>
      <c r="TUX1041" s="14"/>
      <c r="TUY1041" s="41"/>
      <c r="TUZ1041" s="44"/>
      <c r="TVA1041" s="51"/>
      <c r="TVB1041" s="51"/>
      <c r="TVC1041" s="51"/>
      <c r="TVD1041" s="13"/>
      <c r="TVE1041" s="13"/>
      <c r="TVF1041" s="14"/>
      <c r="TVG1041" s="14"/>
      <c r="TVH1041" s="41"/>
      <c r="TVI1041" s="44"/>
      <c r="TVJ1041" s="51"/>
      <c r="TVK1041" s="51"/>
      <c r="TVL1041" s="51"/>
      <c r="TVM1041" s="13"/>
      <c r="TVN1041" s="13"/>
      <c r="TVO1041" s="14"/>
      <c r="TVP1041" s="14"/>
      <c r="TVQ1041" s="41"/>
      <c r="TVR1041" s="44"/>
      <c r="TVS1041" s="51"/>
      <c r="TVT1041" s="51"/>
      <c r="TVU1041" s="51"/>
      <c r="TVV1041" s="13"/>
      <c r="TVW1041" s="13"/>
      <c r="TVX1041" s="14"/>
      <c r="TVY1041" s="14"/>
      <c r="TVZ1041" s="41"/>
      <c r="TWA1041" s="44"/>
      <c r="TWB1041" s="51"/>
      <c r="TWC1041" s="51"/>
      <c r="TWD1041" s="51"/>
      <c r="TWE1041" s="13"/>
      <c r="TWF1041" s="13"/>
      <c r="TWG1041" s="14"/>
      <c r="TWH1041" s="14"/>
      <c r="TWI1041" s="41"/>
      <c r="TWJ1041" s="44"/>
      <c r="TWK1041" s="51"/>
      <c r="TWL1041" s="51"/>
      <c r="TWM1041" s="51"/>
      <c r="TWN1041" s="13"/>
      <c r="TWO1041" s="13"/>
      <c r="TWP1041" s="14"/>
      <c r="TWQ1041" s="14"/>
      <c r="TWR1041" s="41"/>
      <c r="TWS1041" s="44"/>
      <c r="TWT1041" s="51"/>
      <c r="TWU1041" s="51"/>
      <c r="TWV1041" s="51"/>
      <c r="TWW1041" s="13"/>
      <c r="TWX1041" s="13"/>
      <c r="TWY1041" s="14"/>
      <c r="TWZ1041" s="14"/>
      <c r="TXA1041" s="41"/>
      <c r="TXB1041" s="44"/>
      <c r="TXC1041" s="51"/>
      <c r="TXD1041" s="51"/>
      <c r="TXE1041" s="51"/>
      <c r="TXF1041" s="13"/>
      <c r="TXG1041" s="13"/>
      <c r="TXH1041" s="14"/>
      <c r="TXI1041" s="14"/>
      <c r="TXJ1041" s="41"/>
      <c r="TXK1041" s="44"/>
      <c r="TXL1041" s="51"/>
      <c r="TXM1041" s="51"/>
      <c r="TXN1041" s="51"/>
      <c r="TXO1041" s="13"/>
      <c r="TXP1041" s="13"/>
      <c r="TXQ1041" s="14"/>
      <c r="TXR1041" s="14"/>
      <c r="TXS1041" s="41"/>
      <c r="TXT1041" s="44"/>
      <c r="TXU1041" s="51"/>
      <c r="TXV1041" s="51"/>
      <c r="TXW1041" s="51"/>
      <c r="TXX1041" s="13"/>
      <c r="TXY1041" s="13"/>
      <c r="TXZ1041" s="14"/>
      <c r="TYA1041" s="14"/>
      <c r="TYB1041" s="41"/>
      <c r="TYC1041" s="44"/>
      <c r="TYD1041" s="51"/>
      <c r="TYE1041" s="51"/>
      <c r="TYF1041" s="51"/>
      <c r="TYG1041" s="13"/>
      <c r="TYH1041" s="13"/>
      <c r="TYI1041" s="14"/>
      <c r="TYJ1041" s="14"/>
      <c r="TYK1041" s="41"/>
      <c r="TYL1041" s="44"/>
      <c r="TYM1041" s="51"/>
      <c r="TYN1041" s="51"/>
      <c r="TYO1041" s="51"/>
      <c r="TYP1041" s="13"/>
      <c r="TYQ1041" s="13"/>
      <c r="TYR1041" s="14"/>
      <c r="TYS1041" s="14"/>
      <c r="TYT1041" s="41"/>
      <c r="TYU1041" s="44"/>
      <c r="TYV1041" s="51"/>
      <c r="TYW1041" s="51"/>
      <c r="TYX1041" s="51"/>
      <c r="TYY1041" s="13"/>
      <c r="TYZ1041" s="13"/>
      <c r="TZA1041" s="14"/>
      <c r="TZB1041" s="14"/>
      <c r="TZC1041" s="41"/>
      <c r="TZD1041" s="44"/>
      <c r="TZE1041" s="51"/>
      <c r="TZF1041" s="51"/>
      <c r="TZG1041" s="51"/>
      <c r="TZH1041" s="13"/>
      <c r="TZI1041" s="13"/>
      <c r="TZJ1041" s="14"/>
      <c r="TZK1041" s="14"/>
      <c r="TZL1041" s="41"/>
      <c r="TZM1041" s="44"/>
      <c r="TZN1041" s="51"/>
      <c r="TZO1041" s="51"/>
      <c r="TZP1041" s="51"/>
      <c r="TZQ1041" s="13"/>
      <c r="TZR1041" s="13"/>
      <c r="TZS1041" s="14"/>
      <c r="TZT1041" s="14"/>
      <c r="TZU1041" s="41"/>
      <c r="TZV1041" s="44"/>
      <c r="TZW1041" s="51"/>
      <c r="TZX1041" s="51"/>
      <c r="TZY1041" s="51"/>
      <c r="TZZ1041" s="13"/>
      <c r="UAA1041" s="13"/>
      <c r="UAB1041" s="14"/>
      <c r="UAC1041" s="14"/>
      <c r="UAD1041" s="41"/>
      <c r="UAE1041" s="44"/>
      <c r="UAF1041" s="51"/>
      <c r="UAG1041" s="51"/>
      <c r="UAH1041" s="51"/>
      <c r="UAI1041" s="13"/>
      <c r="UAJ1041" s="13"/>
      <c r="UAK1041" s="14"/>
      <c r="UAL1041" s="14"/>
      <c r="UAM1041" s="41"/>
      <c r="UAN1041" s="44"/>
      <c r="UAO1041" s="51"/>
      <c r="UAP1041" s="51"/>
      <c r="UAQ1041" s="51"/>
      <c r="UAR1041" s="13"/>
      <c r="UAS1041" s="13"/>
      <c r="UAT1041" s="14"/>
      <c r="UAU1041" s="14"/>
      <c r="UAV1041" s="41"/>
      <c r="UAW1041" s="44"/>
      <c r="UAX1041" s="51"/>
      <c r="UAY1041" s="51"/>
      <c r="UAZ1041" s="51"/>
      <c r="UBA1041" s="13"/>
      <c r="UBB1041" s="13"/>
      <c r="UBC1041" s="14"/>
      <c r="UBD1041" s="14"/>
      <c r="UBE1041" s="41"/>
      <c r="UBF1041" s="44"/>
      <c r="UBG1041" s="51"/>
      <c r="UBH1041" s="51"/>
      <c r="UBI1041" s="51"/>
      <c r="UBJ1041" s="13"/>
      <c r="UBK1041" s="13"/>
      <c r="UBL1041" s="14"/>
      <c r="UBM1041" s="14"/>
      <c r="UBN1041" s="41"/>
      <c r="UBO1041" s="44"/>
      <c r="UBP1041" s="51"/>
      <c r="UBQ1041" s="51"/>
      <c r="UBR1041" s="51"/>
      <c r="UBS1041" s="13"/>
      <c r="UBT1041" s="13"/>
      <c r="UBU1041" s="14"/>
      <c r="UBV1041" s="14"/>
      <c r="UBW1041" s="41"/>
      <c r="UBX1041" s="44"/>
      <c r="UBY1041" s="51"/>
      <c r="UBZ1041" s="51"/>
      <c r="UCA1041" s="51"/>
      <c r="UCB1041" s="13"/>
      <c r="UCC1041" s="13"/>
      <c r="UCD1041" s="14"/>
      <c r="UCE1041" s="14"/>
      <c r="UCF1041" s="41"/>
      <c r="UCG1041" s="44"/>
      <c r="UCH1041" s="51"/>
      <c r="UCI1041" s="51"/>
      <c r="UCJ1041" s="51"/>
      <c r="UCK1041" s="13"/>
      <c r="UCL1041" s="13"/>
      <c r="UCM1041" s="14"/>
      <c r="UCN1041" s="14"/>
      <c r="UCO1041" s="41"/>
      <c r="UCP1041" s="44"/>
      <c r="UCQ1041" s="51"/>
      <c r="UCR1041" s="51"/>
      <c r="UCS1041" s="51"/>
      <c r="UCT1041" s="13"/>
      <c r="UCU1041" s="13"/>
      <c r="UCV1041" s="14"/>
      <c r="UCW1041" s="14"/>
      <c r="UCX1041" s="41"/>
      <c r="UCY1041" s="44"/>
      <c r="UCZ1041" s="51"/>
      <c r="UDA1041" s="51"/>
      <c r="UDB1041" s="51"/>
      <c r="UDC1041" s="13"/>
      <c r="UDD1041" s="13"/>
      <c r="UDE1041" s="14"/>
      <c r="UDF1041" s="14"/>
      <c r="UDG1041" s="41"/>
      <c r="UDH1041" s="44"/>
      <c r="UDI1041" s="51"/>
      <c r="UDJ1041" s="51"/>
      <c r="UDK1041" s="51"/>
      <c r="UDL1041" s="13"/>
      <c r="UDM1041" s="13"/>
      <c r="UDN1041" s="14"/>
      <c r="UDO1041" s="14"/>
      <c r="UDP1041" s="41"/>
      <c r="UDQ1041" s="44"/>
      <c r="UDR1041" s="51"/>
      <c r="UDS1041" s="51"/>
      <c r="UDT1041" s="51"/>
      <c r="UDU1041" s="13"/>
      <c r="UDV1041" s="13"/>
      <c r="UDW1041" s="14"/>
      <c r="UDX1041" s="14"/>
      <c r="UDY1041" s="41"/>
      <c r="UDZ1041" s="44"/>
      <c r="UEA1041" s="51"/>
      <c r="UEB1041" s="51"/>
      <c r="UEC1041" s="51"/>
      <c r="UED1041" s="13"/>
      <c r="UEE1041" s="13"/>
      <c r="UEF1041" s="14"/>
      <c r="UEG1041" s="14"/>
      <c r="UEH1041" s="41"/>
      <c r="UEI1041" s="44"/>
      <c r="UEJ1041" s="51"/>
      <c r="UEK1041" s="51"/>
      <c r="UEL1041" s="51"/>
      <c r="UEM1041" s="13"/>
      <c r="UEN1041" s="13"/>
      <c r="UEO1041" s="14"/>
      <c r="UEP1041" s="14"/>
      <c r="UEQ1041" s="41"/>
      <c r="UER1041" s="44"/>
      <c r="UES1041" s="51"/>
      <c r="UET1041" s="51"/>
      <c r="UEU1041" s="51"/>
      <c r="UEV1041" s="13"/>
      <c r="UEW1041" s="13"/>
      <c r="UEX1041" s="14"/>
      <c r="UEY1041" s="14"/>
      <c r="UEZ1041" s="41"/>
      <c r="UFA1041" s="44"/>
      <c r="UFB1041" s="51"/>
      <c r="UFC1041" s="51"/>
      <c r="UFD1041" s="51"/>
      <c r="UFE1041" s="13"/>
      <c r="UFF1041" s="13"/>
      <c r="UFG1041" s="14"/>
      <c r="UFH1041" s="14"/>
      <c r="UFI1041" s="41"/>
      <c r="UFJ1041" s="44"/>
      <c r="UFK1041" s="51"/>
      <c r="UFL1041" s="51"/>
      <c r="UFM1041" s="51"/>
      <c r="UFN1041" s="13"/>
      <c r="UFO1041" s="13"/>
      <c r="UFP1041" s="14"/>
      <c r="UFQ1041" s="14"/>
      <c r="UFR1041" s="41"/>
      <c r="UFS1041" s="44"/>
      <c r="UFT1041" s="51"/>
      <c r="UFU1041" s="51"/>
      <c r="UFV1041" s="51"/>
      <c r="UFW1041" s="13"/>
      <c r="UFX1041" s="13"/>
      <c r="UFY1041" s="14"/>
      <c r="UFZ1041" s="14"/>
      <c r="UGA1041" s="41"/>
      <c r="UGB1041" s="44"/>
      <c r="UGC1041" s="51"/>
      <c r="UGD1041" s="51"/>
      <c r="UGE1041" s="51"/>
      <c r="UGF1041" s="13"/>
      <c r="UGG1041" s="13"/>
      <c r="UGH1041" s="14"/>
      <c r="UGI1041" s="14"/>
      <c r="UGJ1041" s="41"/>
      <c r="UGK1041" s="44"/>
      <c r="UGL1041" s="51"/>
      <c r="UGM1041" s="51"/>
      <c r="UGN1041" s="51"/>
      <c r="UGO1041" s="13"/>
      <c r="UGP1041" s="13"/>
      <c r="UGQ1041" s="14"/>
      <c r="UGR1041" s="14"/>
      <c r="UGS1041" s="41"/>
      <c r="UGT1041" s="44"/>
      <c r="UGU1041" s="51"/>
      <c r="UGV1041" s="51"/>
      <c r="UGW1041" s="51"/>
      <c r="UGX1041" s="13"/>
      <c r="UGY1041" s="13"/>
      <c r="UGZ1041" s="14"/>
      <c r="UHA1041" s="14"/>
      <c r="UHB1041" s="41"/>
      <c r="UHC1041" s="44"/>
      <c r="UHD1041" s="51"/>
      <c r="UHE1041" s="51"/>
      <c r="UHF1041" s="51"/>
      <c r="UHG1041" s="13"/>
      <c r="UHH1041" s="13"/>
      <c r="UHI1041" s="14"/>
      <c r="UHJ1041" s="14"/>
      <c r="UHK1041" s="41"/>
      <c r="UHL1041" s="44"/>
      <c r="UHM1041" s="51"/>
      <c r="UHN1041" s="51"/>
      <c r="UHO1041" s="51"/>
      <c r="UHP1041" s="13"/>
      <c r="UHQ1041" s="13"/>
      <c r="UHR1041" s="14"/>
      <c r="UHS1041" s="14"/>
      <c r="UHT1041" s="41"/>
      <c r="UHU1041" s="44"/>
      <c r="UHV1041" s="51"/>
      <c r="UHW1041" s="51"/>
      <c r="UHX1041" s="51"/>
      <c r="UHY1041" s="13"/>
      <c r="UHZ1041" s="13"/>
      <c r="UIA1041" s="14"/>
      <c r="UIB1041" s="14"/>
      <c r="UIC1041" s="41"/>
      <c r="UID1041" s="44"/>
      <c r="UIE1041" s="51"/>
      <c r="UIF1041" s="51"/>
      <c r="UIG1041" s="51"/>
      <c r="UIH1041" s="13"/>
      <c r="UII1041" s="13"/>
      <c r="UIJ1041" s="14"/>
      <c r="UIK1041" s="14"/>
      <c r="UIL1041" s="41"/>
      <c r="UIM1041" s="44"/>
      <c r="UIN1041" s="51"/>
      <c r="UIO1041" s="51"/>
      <c r="UIP1041" s="51"/>
      <c r="UIQ1041" s="13"/>
      <c r="UIR1041" s="13"/>
      <c r="UIS1041" s="14"/>
      <c r="UIT1041" s="14"/>
      <c r="UIU1041" s="41"/>
      <c r="UIV1041" s="44"/>
      <c r="UIW1041" s="51"/>
      <c r="UIX1041" s="51"/>
      <c r="UIY1041" s="51"/>
      <c r="UIZ1041" s="13"/>
      <c r="UJA1041" s="13"/>
      <c r="UJB1041" s="14"/>
      <c r="UJC1041" s="14"/>
      <c r="UJD1041" s="41"/>
      <c r="UJE1041" s="44"/>
      <c r="UJF1041" s="51"/>
      <c r="UJG1041" s="51"/>
      <c r="UJH1041" s="51"/>
      <c r="UJI1041" s="13"/>
      <c r="UJJ1041" s="13"/>
      <c r="UJK1041" s="14"/>
      <c r="UJL1041" s="14"/>
      <c r="UJM1041" s="41"/>
      <c r="UJN1041" s="44"/>
      <c r="UJO1041" s="51"/>
      <c r="UJP1041" s="51"/>
      <c r="UJQ1041" s="51"/>
      <c r="UJR1041" s="13"/>
      <c r="UJS1041" s="13"/>
      <c r="UJT1041" s="14"/>
      <c r="UJU1041" s="14"/>
      <c r="UJV1041" s="41"/>
      <c r="UJW1041" s="44"/>
      <c r="UJX1041" s="51"/>
      <c r="UJY1041" s="51"/>
      <c r="UJZ1041" s="51"/>
      <c r="UKA1041" s="13"/>
      <c r="UKB1041" s="13"/>
      <c r="UKC1041" s="14"/>
      <c r="UKD1041" s="14"/>
      <c r="UKE1041" s="41"/>
      <c r="UKF1041" s="44"/>
      <c r="UKG1041" s="51"/>
      <c r="UKH1041" s="51"/>
      <c r="UKI1041" s="51"/>
      <c r="UKJ1041" s="13"/>
      <c r="UKK1041" s="13"/>
      <c r="UKL1041" s="14"/>
      <c r="UKM1041" s="14"/>
      <c r="UKN1041" s="41"/>
      <c r="UKO1041" s="44"/>
      <c r="UKP1041" s="51"/>
      <c r="UKQ1041" s="51"/>
      <c r="UKR1041" s="51"/>
      <c r="UKS1041" s="13"/>
      <c r="UKT1041" s="13"/>
      <c r="UKU1041" s="14"/>
      <c r="UKV1041" s="14"/>
      <c r="UKW1041" s="41"/>
      <c r="UKX1041" s="44"/>
      <c r="UKY1041" s="51"/>
      <c r="UKZ1041" s="51"/>
      <c r="ULA1041" s="51"/>
      <c r="ULB1041" s="13"/>
      <c r="ULC1041" s="13"/>
      <c r="ULD1041" s="14"/>
      <c r="ULE1041" s="14"/>
      <c r="ULF1041" s="41"/>
      <c r="ULG1041" s="44"/>
      <c r="ULH1041" s="51"/>
      <c r="ULI1041" s="51"/>
      <c r="ULJ1041" s="51"/>
      <c r="ULK1041" s="13"/>
      <c r="ULL1041" s="13"/>
      <c r="ULM1041" s="14"/>
      <c r="ULN1041" s="14"/>
      <c r="ULO1041" s="41"/>
      <c r="ULP1041" s="44"/>
      <c r="ULQ1041" s="51"/>
      <c r="ULR1041" s="51"/>
      <c r="ULS1041" s="51"/>
      <c r="ULT1041" s="13"/>
      <c r="ULU1041" s="13"/>
      <c r="ULV1041" s="14"/>
      <c r="ULW1041" s="14"/>
      <c r="ULX1041" s="41"/>
      <c r="ULY1041" s="44"/>
      <c r="ULZ1041" s="51"/>
      <c r="UMA1041" s="51"/>
      <c r="UMB1041" s="51"/>
      <c r="UMC1041" s="13"/>
      <c r="UMD1041" s="13"/>
      <c r="UME1041" s="14"/>
      <c r="UMF1041" s="14"/>
      <c r="UMG1041" s="41"/>
      <c r="UMH1041" s="44"/>
      <c r="UMI1041" s="51"/>
      <c r="UMJ1041" s="51"/>
      <c r="UMK1041" s="51"/>
      <c r="UML1041" s="13"/>
      <c r="UMM1041" s="13"/>
      <c r="UMN1041" s="14"/>
      <c r="UMO1041" s="14"/>
      <c r="UMP1041" s="41"/>
      <c r="UMQ1041" s="44"/>
      <c r="UMR1041" s="51"/>
      <c r="UMS1041" s="51"/>
      <c r="UMT1041" s="51"/>
      <c r="UMU1041" s="13"/>
      <c r="UMV1041" s="13"/>
      <c r="UMW1041" s="14"/>
      <c r="UMX1041" s="14"/>
      <c r="UMY1041" s="41"/>
      <c r="UMZ1041" s="44"/>
      <c r="UNA1041" s="51"/>
      <c r="UNB1041" s="51"/>
      <c r="UNC1041" s="51"/>
      <c r="UND1041" s="13"/>
      <c r="UNE1041" s="13"/>
      <c r="UNF1041" s="14"/>
      <c r="UNG1041" s="14"/>
      <c r="UNH1041" s="41"/>
      <c r="UNI1041" s="44"/>
      <c r="UNJ1041" s="51"/>
      <c r="UNK1041" s="51"/>
      <c r="UNL1041" s="51"/>
      <c r="UNM1041" s="13"/>
      <c r="UNN1041" s="13"/>
      <c r="UNO1041" s="14"/>
      <c r="UNP1041" s="14"/>
      <c r="UNQ1041" s="41"/>
      <c r="UNR1041" s="44"/>
      <c r="UNS1041" s="51"/>
      <c r="UNT1041" s="51"/>
      <c r="UNU1041" s="51"/>
      <c r="UNV1041" s="13"/>
      <c r="UNW1041" s="13"/>
      <c r="UNX1041" s="14"/>
      <c r="UNY1041" s="14"/>
      <c r="UNZ1041" s="41"/>
      <c r="UOA1041" s="44"/>
      <c r="UOB1041" s="51"/>
      <c r="UOC1041" s="51"/>
      <c r="UOD1041" s="51"/>
      <c r="UOE1041" s="13"/>
      <c r="UOF1041" s="13"/>
      <c r="UOG1041" s="14"/>
      <c r="UOH1041" s="14"/>
      <c r="UOI1041" s="41"/>
      <c r="UOJ1041" s="44"/>
      <c r="UOK1041" s="51"/>
      <c r="UOL1041" s="51"/>
      <c r="UOM1041" s="51"/>
      <c r="UON1041" s="13"/>
      <c r="UOO1041" s="13"/>
      <c r="UOP1041" s="14"/>
      <c r="UOQ1041" s="14"/>
      <c r="UOR1041" s="41"/>
      <c r="UOS1041" s="44"/>
      <c r="UOT1041" s="51"/>
      <c r="UOU1041" s="51"/>
      <c r="UOV1041" s="51"/>
      <c r="UOW1041" s="13"/>
      <c r="UOX1041" s="13"/>
      <c r="UOY1041" s="14"/>
      <c r="UOZ1041" s="14"/>
      <c r="UPA1041" s="41"/>
      <c r="UPB1041" s="44"/>
      <c r="UPC1041" s="51"/>
      <c r="UPD1041" s="51"/>
      <c r="UPE1041" s="51"/>
      <c r="UPF1041" s="13"/>
      <c r="UPG1041" s="13"/>
      <c r="UPH1041" s="14"/>
      <c r="UPI1041" s="14"/>
      <c r="UPJ1041" s="41"/>
      <c r="UPK1041" s="44"/>
      <c r="UPL1041" s="51"/>
      <c r="UPM1041" s="51"/>
      <c r="UPN1041" s="51"/>
      <c r="UPO1041" s="13"/>
      <c r="UPP1041" s="13"/>
      <c r="UPQ1041" s="14"/>
      <c r="UPR1041" s="14"/>
      <c r="UPS1041" s="41"/>
      <c r="UPT1041" s="44"/>
      <c r="UPU1041" s="51"/>
      <c r="UPV1041" s="51"/>
      <c r="UPW1041" s="51"/>
      <c r="UPX1041" s="13"/>
      <c r="UPY1041" s="13"/>
      <c r="UPZ1041" s="14"/>
      <c r="UQA1041" s="14"/>
      <c r="UQB1041" s="41"/>
      <c r="UQC1041" s="44"/>
      <c r="UQD1041" s="51"/>
      <c r="UQE1041" s="51"/>
      <c r="UQF1041" s="51"/>
      <c r="UQG1041" s="13"/>
      <c r="UQH1041" s="13"/>
      <c r="UQI1041" s="14"/>
      <c r="UQJ1041" s="14"/>
      <c r="UQK1041" s="41"/>
      <c r="UQL1041" s="44"/>
      <c r="UQM1041" s="51"/>
      <c r="UQN1041" s="51"/>
      <c r="UQO1041" s="51"/>
      <c r="UQP1041" s="13"/>
      <c r="UQQ1041" s="13"/>
      <c r="UQR1041" s="14"/>
      <c r="UQS1041" s="14"/>
      <c r="UQT1041" s="41"/>
      <c r="UQU1041" s="44"/>
      <c r="UQV1041" s="51"/>
      <c r="UQW1041" s="51"/>
      <c r="UQX1041" s="51"/>
      <c r="UQY1041" s="13"/>
      <c r="UQZ1041" s="13"/>
      <c r="URA1041" s="14"/>
      <c r="URB1041" s="14"/>
      <c r="URC1041" s="41"/>
      <c r="URD1041" s="44"/>
      <c r="URE1041" s="51"/>
      <c r="URF1041" s="51"/>
      <c r="URG1041" s="51"/>
      <c r="URH1041" s="13"/>
      <c r="URI1041" s="13"/>
      <c r="URJ1041" s="14"/>
      <c r="URK1041" s="14"/>
      <c r="URL1041" s="41"/>
      <c r="URM1041" s="44"/>
      <c r="URN1041" s="51"/>
      <c r="URO1041" s="51"/>
      <c r="URP1041" s="51"/>
      <c r="URQ1041" s="13"/>
      <c r="URR1041" s="13"/>
      <c r="URS1041" s="14"/>
      <c r="URT1041" s="14"/>
      <c r="URU1041" s="41"/>
      <c r="URV1041" s="44"/>
      <c r="URW1041" s="51"/>
      <c r="URX1041" s="51"/>
      <c r="URY1041" s="51"/>
      <c r="URZ1041" s="13"/>
      <c r="USA1041" s="13"/>
      <c r="USB1041" s="14"/>
      <c r="USC1041" s="14"/>
      <c r="USD1041" s="41"/>
      <c r="USE1041" s="44"/>
      <c r="USF1041" s="51"/>
      <c r="USG1041" s="51"/>
      <c r="USH1041" s="51"/>
      <c r="USI1041" s="13"/>
      <c r="USJ1041" s="13"/>
      <c r="USK1041" s="14"/>
      <c r="USL1041" s="14"/>
      <c r="USM1041" s="41"/>
      <c r="USN1041" s="44"/>
      <c r="USO1041" s="51"/>
      <c r="USP1041" s="51"/>
      <c r="USQ1041" s="51"/>
      <c r="USR1041" s="13"/>
      <c r="USS1041" s="13"/>
      <c r="UST1041" s="14"/>
      <c r="USU1041" s="14"/>
      <c r="USV1041" s="41"/>
      <c r="USW1041" s="44"/>
      <c r="USX1041" s="51"/>
      <c r="USY1041" s="51"/>
      <c r="USZ1041" s="51"/>
      <c r="UTA1041" s="13"/>
      <c r="UTB1041" s="13"/>
      <c r="UTC1041" s="14"/>
      <c r="UTD1041" s="14"/>
      <c r="UTE1041" s="41"/>
      <c r="UTF1041" s="44"/>
      <c r="UTG1041" s="51"/>
      <c r="UTH1041" s="51"/>
      <c r="UTI1041" s="51"/>
      <c r="UTJ1041" s="13"/>
      <c r="UTK1041" s="13"/>
      <c r="UTL1041" s="14"/>
      <c r="UTM1041" s="14"/>
      <c r="UTN1041" s="41"/>
      <c r="UTO1041" s="44"/>
      <c r="UTP1041" s="51"/>
      <c r="UTQ1041" s="51"/>
      <c r="UTR1041" s="51"/>
      <c r="UTS1041" s="13"/>
      <c r="UTT1041" s="13"/>
      <c r="UTU1041" s="14"/>
      <c r="UTV1041" s="14"/>
      <c r="UTW1041" s="41"/>
      <c r="UTX1041" s="44"/>
      <c r="UTY1041" s="51"/>
      <c r="UTZ1041" s="51"/>
      <c r="UUA1041" s="51"/>
      <c r="UUB1041" s="13"/>
      <c r="UUC1041" s="13"/>
      <c r="UUD1041" s="14"/>
      <c r="UUE1041" s="14"/>
      <c r="UUF1041" s="41"/>
      <c r="UUG1041" s="44"/>
      <c r="UUH1041" s="51"/>
      <c r="UUI1041" s="51"/>
      <c r="UUJ1041" s="51"/>
      <c r="UUK1041" s="13"/>
      <c r="UUL1041" s="13"/>
      <c r="UUM1041" s="14"/>
      <c r="UUN1041" s="14"/>
      <c r="UUO1041" s="41"/>
      <c r="UUP1041" s="44"/>
      <c r="UUQ1041" s="51"/>
      <c r="UUR1041" s="51"/>
      <c r="UUS1041" s="51"/>
      <c r="UUT1041" s="13"/>
      <c r="UUU1041" s="13"/>
      <c r="UUV1041" s="14"/>
      <c r="UUW1041" s="14"/>
      <c r="UUX1041" s="41"/>
      <c r="UUY1041" s="44"/>
      <c r="UUZ1041" s="51"/>
      <c r="UVA1041" s="51"/>
      <c r="UVB1041" s="51"/>
      <c r="UVC1041" s="13"/>
      <c r="UVD1041" s="13"/>
      <c r="UVE1041" s="14"/>
      <c r="UVF1041" s="14"/>
      <c r="UVG1041" s="41"/>
      <c r="UVH1041" s="44"/>
      <c r="UVI1041" s="51"/>
      <c r="UVJ1041" s="51"/>
      <c r="UVK1041" s="51"/>
      <c r="UVL1041" s="13"/>
      <c r="UVM1041" s="13"/>
      <c r="UVN1041" s="14"/>
      <c r="UVO1041" s="14"/>
      <c r="UVP1041" s="41"/>
      <c r="UVQ1041" s="44"/>
      <c r="UVR1041" s="51"/>
      <c r="UVS1041" s="51"/>
      <c r="UVT1041" s="51"/>
      <c r="UVU1041" s="13"/>
      <c r="UVV1041" s="13"/>
      <c r="UVW1041" s="14"/>
      <c r="UVX1041" s="14"/>
      <c r="UVY1041" s="41"/>
      <c r="UVZ1041" s="44"/>
      <c r="UWA1041" s="51"/>
      <c r="UWB1041" s="51"/>
      <c r="UWC1041" s="51"/>
      <c r="UWD1041" s="13"/>
      <c r="UWE1041" s="13"/>
      <c r="UWF1041" s="14"/>
      <c r="UWG1041" s="14"/>
      <c r="UWH1041" s="41"/>
      <c r="UWI1041" s="44"/>
      <c r="UWJ1041" s="51"/>
      <c r="UWK1041" s="51"/>
      <c r="UWL1041" s="51"/>
      <c r="UWM1041" s="13"/>
      <c r="UWN1041" s="13"/>
      <c r="UWO1041" s="14"/>
      <c r="UWP1041" s="14"/>
      <c r="UWQ1041" s="41"/>
      <c r="UWR1041" s="44"/>
      <c r="UWS1041" s="51"/>
      <c r="UWT1041" s="51"/>
      <c r="UWU1041" s="51"/>
      <c r="UWV1041" s="13"/>
      <c r="UWW1041" s="13"/>
      <c r="UWX1041" s="14"/>
      <c r="UWY1041" s="14"/>
      <c r="UWZ1041" s="41"/>
      <c r="UXA1041" s="44"/>
      <c r="UXB1041" s="51"/>
      <c r="UXC1041" s="51"/>
      <c r="UXD1041" s="51"/>
      <c r="UXE1041" s="13"/>
      <c r="UXF1041" s="13"/>
      <c r="UXG1041" s="14"/>
      <c r="UXH1041" s="14"/>
      <c r="UXI1041" s="41"/>
      <c r="UXJ1041" s="44"/>
      <c r="UXK1041" s="51"/>
      <c r="UXL1041" s="51"/>
      <c r="UXM1041" s="51"/>
      <c r="UXN1041" s="13"/>
      <c r="UXO1041" s="13"/>
      <c r="UXP1041" s="14"/>
      <c r="UXQ1041" s="14"/>
      <c r="UXR1041" s="41"/>
      <c r="UXS1041" s="44"/>
      <c r="UXT1041" s="51"/>
      <c r="UXU1041" s="51"/>
      <c r="UXV1041" s="51"/>
      <c r="UXW1041" s="13"/>
      <c r="UXX1041" s="13"/>
      <c r="UXY1041" s="14"/>
      <c r="UXZ1041" s="14"/>
      <c r="UYA1041" s="41"/>
      <c r="UYB1041" s="44"/>
      <c r="UYC1041" s="51"/>
      <c r="UYD1041" s="51"/>
      <c r="UYE1041" s="51"/>
      <c r="UYF1041" s="13"/>
      <c r="UYG1041" s="13"/>
      <c r="UYH1041" s="14"/>
      <c r="UYI1041" s="14"/>
      <c r="UYJ1041" s="41"/>
      <c r="UYK1041" s="44"/>
      <c r="UYL1041" s="51"/>
      <c r="UYM1041" s="51"/>
      <c r="UYN1041" s="51"/>
      <c r="UYO1041" s="13"/>
      <c r="UYP1041" s="13"/>
      <c r="UYQ1041" s="14"/>
      <c r="UYR1041" s="14"/>
      <c r="UYS1041" s="41"/>
      <c r="UYT1041" s="44"/>
      <c r="UYU1041" s="51"/>
      <c r="UYV1041" s="51"/>
      <c r="UYW1041" s="51"/>
      <c r="UYX1041" s="13"/>
      <c r="UYY1041" s="13"/>
      <c r="UYZ1041" s="14"/>
      <c r="UZA1041" s="14"/>
      <c r="UZB1041" s="41"/>
      <c r="UZC1041" s="44"/>
      <c r="UZD1041" s="51"/>
      <c r="UZE1041" s="51"/>
      <c r="UZF1041" s="51"/>
      <c r="UZG1041" s="13"/>
      <c r="UZH1041" s="13"/>
      <c r="UZI1041" s="14"/>
      <c r="UZJ1041" s="14"/>
      <c r="UZK1041" s="38"/>
    </row>
    <row r="1042" spans="1:14883" s="42" customFormat="1" ht="31.5" x14ac:dyDescent="0.2">
      <c r="A1042" s="146" t="s">
        <v>958</v>
      </c>
      <c r="B1042" s="147">
        <v>912</v>
      </c>
      <c r="C1042" s="148" t="s">
        <v>54</v>
      </c>
      <c r="D1042" s="148" t="s">
        <v>73</v>
      </c>
      <c r="E1042" s="149" t="s">
        <v>980</v>
      </c>
      <c r="F1042" s="5"/>
      <c r="G1042" s="150">
        <f>G1043+G1048</f>
        <v>3050</v>
      </c>
    </row>
    <row r="1043" spans="1:14883" s="42" customFormat="1" ht="31.5" x14ac:dyDescent="0.2">
      <c r="A1043" s="140" t="s">
        <v>961</v>
      </c>
      <c r="B1043" s="1">
        <v>912</v>
      </c>
      <c r="C1043" s="141" t="s">
        <v>54</v>
      </c>
      <c r="D1043" s="141" t="s">
        <v>73</v>
      </c>
      <c r="E1043" s="141" t="s">
        <v>983</v>
      </c>
      <c r="F1043" s="141"/>
      <c r="G1043" s="186">
        <f>G1044</f>
        <v>2550</v>
      </c>
    </row>
    <row r="1044" spans="1:14883" s="42" customFormat="1" ht="31.5" x14ac:dyDescent="0.2">
      <c r="A1044" s="152" t="s">
        <v>993</v>
      </c>
      <c r="B1044" s="153">
        <v>912</v>
      </c>
      <c r="C1044" s="5" t="s">
        <v>54</v>
      </c>
      <c r="D1044" s="5" t="s">
        <v>73</v>
      </c>
      <c r="E1044" s="7" t="s">
        <v>996</v>
      </c>
      <c r="F1044" s="5"/>
      <c r="G1044" s="76">
        <f t="shared" ref="G1044:G1046" si="100">G1045</f>
        <v>2550</v>
      </c>
    </row>
    <row r="1045" spans="1:14883" s="42" customFormat="1" ht="31.5" x14ac:dyDescent="0.2">
      <c r="A1045" s="11" t="s">
        <v>478</v>
      </c>
      <c r="B1045" s="9">
        <v>912</v>
      </c>
      <c r="C1045" s="8" t="s">
        <v>54</v>
      </c>
      <c r="D1045" s="8" t="s">
        <v>73</v>
      </c>
      <c r="E1045" s="7" t="s">
        <v>996</v>
      </c>
      <c r="F1045" s="9">
        <v>200</v>
      </c>
      <c r="G1045" s="75">
        <f t="shared" si="100"/>
        <v>2550</v>
      </c>
    </row>
    <row r="1046" spans="1:14883" s="42" customFormat="1" ht="31.5" x14ac:dyDescent="0.2">
      <c r="A1046" s="11" t="s">
        <v>17</v>
      </c>
      <c r="B1046" s="9">
        <v>912</v>
      </c>
      <c r="C1046" s="8" t="s">
        <v>54</v>
      </c>
      <c r="D1046" s="8" t="s">
        <v>73</v>
      </c>
      <c r="E1046" s="7" t="s">
        <v>996</v>
      </c>
      <c r="F1046" s="9">
        <v>240</v>
      </c>
      <c r="G1046" s="75">
        <f t="shared" si="100"/>
        <v>2550</v>
      </c>
    </row>
    <row r="1047" spans="1:14883" s="42" customFormat="1" hidden="1" x14ac:dyDescent="0.2">
      <c r="A1047" s="11" t="s">
        <v>706</v>
      </c>
      <c r="B1047" s="9">
        <v>912</v>
      </c>
      <c r="C1047" s="8" t="s">
        <v>54</v>
      </c>
      <c r="D1047" s="8" t="s">
        <v>73</v>
      </c>
      <c r="E1047" s="7" t="s">
        <v>996</v>
      </c>
      <c r="F1047" s="9">
        <v>244</v>
      </c>
      <c r="G1047" s="75">
        <f>500+2050</f>
        <v>2550</v>
      </c>
    </row>
    <row r="1048" spans="1:14883" s="42" customFormat="1" x14ac:dyDescent="0.2">
      <c r="A1048" s="140" t="s">
        <v>994</v>
      </c>
      <c r="B1048" s="1">
        <v>912</v>
      </c>
      <c r="C1048" s="141" t="s">
        <v>54</v>
      </c>
      <c r="D1048" s="141" t="s">
        <v>73</v>
      </c>
      <c r="E1048" s="151" t="s">
        <v>997</v>
      </c>
      <c r="F1048" s="17"/>
      <c r="G1048" s="186">
        <f>G1049</f>
        <v>500</v>
      </c>
    </row>
    <row r="1049" spans="1:14883" s="42" customFormat="1" x14ac:dyDescent="0.2">
      <c r="A1049" s="152" t="s">
        <v>995</v>
      </c>
      <c r="B1049" s="153">
        <v>912</v>
      </c>
      <c r="C1049" s="5" t="s">
        <v>54</v>
      </c>
      <c r="D1049" s="5" t="s">
        <v>73</v>
      </c>
      <c r="E1049" s="7" t="s">
        <v>998</v>
      </c>
      <c r="F1049" s="5"/>
      <c r="G1049" s="76">
        <f>G1050</f>
        <v>500</v>
      </c>
    </row>
    <row r="1050" spans="1:14883" s="42" customFormat="1" ht="31.5" x14ac:dyDescent="0.2">
      <c r="A1050" s="11" t="s">
        <v>478</v>
      </c>
      <c r="B1050" s="9">
        <v>912</v>
      </c>
      <c r="C1050" s="8" t="s">
        <v>54</v>
      </c>
      <c r="D1050" s="8" t="s">
        <v>73</v>
      </c>
      <c r="E1050" s="19" t="s">
        <v>998</v>
      </c>
      <c r="F1050" s="9">
        <v>200</v>
      </c>
      <c r="G1050" s="75">
        <f>G1051</f>
        <v>500</v>
      </c>
    </row>
    <row r="1051" spans="1:14883" s="42" customFormat="1" ht="31.5" x14ac:dyDescent="0.2">
      <c r="A1051" s="11" t="s">
        <v>17</v>
      </c>
      <c r="B1051" s="9">
        <v>912</v>
      </c>
      <c r="C1051" s="8" t="s">
        <v>54</v>
      </c>
      <c r="D1051" s="8" t="s">
        <v>73</v>
      </c>
      <c r="E1051" s="19" t="s">
        <v>998</v>
      </c>
      <c r="F1051" s="9">
        <v>240</v>
      </c>
      <c r="G1051" s="75">
        <f>G1052</f>
        <v>500</v>
      </c>
    </row>
    <row r="1052" spans="1:14883" s="42" customFormat="1" hidden="1" x14ac:dyDescent="0.2">
      <c r="A1052" s="11" t="s">
        <v>706</v>
      </c>
      <c r="B1052" s="9">
        <v>912</v>
      </c>
      <c r="C1052" s="8" t="s">
        <v>54</v>
      </c>
      <c r="D1052" s="8" t="s">
        <v>73</v>
      </c>
      <c r="E1052" s="19" t="s">
        <v>998</v>
      </c>
      <c r="F1052" s="9">
        <v>244</v>
      </c>
      <c r="G1052" s="75">
        <v>500</v>
      </c>
    </row>
    <row r="1053" spans="1:14883" s="40" customFormat="1" x14ac:dyDescent="0.2">
      <c r="A1053" s="140" t="s">
        <v>61</v>
      </c>
      <c r="B1053" s="1">
        <v>912</v>
      </c>
      <c r="C1053" s="141" t="s">
        <v>60</v>
      </c>
      <c r="D1053" s="141"/>
      <c r="E1053" s="141"/>
      <c r="F1053" s="141"/>
      <c r="G1053" s="142">
        <f>G1054+G1078+G1152+G1169</f>
        <v>630642.89</v>
      </c>
    </row>
    <row r="1054" spans="1:14883" x14ac:dyDescent="0.2">
      <c r="A1054" s="157" t="s">
        <v>59</v>
      </c>
      <c r="B1054" s="1">
        <v>912</v>
      </c>
      <c r="C1054" s="141" t="s">
        <v>60</v>
      </c>
      <c r="D1054" s="141" t="s">
        <v>57</v>
      </c>
      <c r="E1054" s="6"/>
      <c r="F1054" s="15"/>
      <c r="G1054" s="145">
        <f>G1055+G1072</f>
        <v>147654.88999999998</v>
      </c>
    </row>
    <row r="1055" spans="1:14883" ht="31.5" x14ac:dyDescent="0.2">
      <c r="A1055" s="140" t="s">
        <v>566</v>
      </c>
      <c r="B1055" s="1">
        <v>912</v>
      </c>
      <c r="C1055" s="141" t="s">
        <v>60</v>
      </c>
      <c r="D1055" s="141" t="s">
        <v>57</v>
      </c>
      <c r="E1055" s="141" t="s">
        <v>249</v>
      </c>
      <c r="F1055" s="141"/>
      <c r="G1055" s="145">
        <f t="shared" ref="G1055" si="101">G1056</f>
        <v>147634.88999999998</v>
      </c>
    </row>
    <row r="1056" spans="1:14883" s="42" customFormat="1" x14ac:dyDescent="0.2">
      <c r="A1056" s="146" t="s">
        <v>6</v>
      </c>
      <c r="B1056" s="147">
        <v>912</v>
      </c>
      <c r="C1056" s="148" t="s">
        <v>60</v>
      </c>
      <c r="D1056" s="148" t="s">
        <v>57</v>
      </c>
      <c r="E1056" s="149" t="s">
        <v>250</v>
      </c>
      <c r="F1056" s="5"/>
      <c r="G1056" s="150">
        <f>G1057+G1067</f>
        <v>147634.88999999998</v>
      </c>
    </row>
    <row r="1057" spans="1:7" ht="47.25" x14ac:dyDescent="0.2">
      <c r="A1057" s="140" t="s">
        <v>826</v>
      </c>
      <c r="B1057" s="1">
        <v>912</v>
      </c>
      <c r="C1057" s="141" t="s">
        <v>60</v>
      </c>
      <c r="D1057" s="141" t="s">
        <v>57</v>
      </c>
      <c r="E1057" s="151" t="s">
        <v>208</v>
      </c>
      <c r="F1057" s="148"/>
      <c r="G1057" s="145">
        <f>G1058+G1063</f>
        <v>19294.010000000002</v>
      </c>
    </row>
    <row r="1058" spans="1:7" ht="31.5" x14ac:dyDescent="0.2">
      <c r="A1058" s="152" t="s">
        <v>385</v>
      </c>
      <c r="B1058" s="153">
        <v>912</v>
      </c>
      <c r="C1058" s="5" t="s">
        <v>60</v>
      </c>
      <c r="D1058" s="5" t="s">
        <v>57</v>
      </c>
      <c r="E1058" s="172" t="s">
        <v>360</v>
      </c>
      <c r="F1058" s="8"/>
      <c r="G1058" s="76">
        <f>G1059</f>
        <v>1762</v>
      </c>
    </row>
    <row r="1059" spans="1:7" ht="47.25" x14ac:dyDescent="0.2">
      <c r="A1059" s="152" t="s">
        <v>1053</v>
      </c>
      <c r="B1059" s="153">
        <v>912</v>
      </c>
      <c r="C1059" s="5" t="s">
        <v>60</v>
      </c>
      <c r="D1059" s="5" t="s">
        <v>57</v>
      </c>
      <c r="E1059" s="172" t="s">
        <v>803</v>
      </c>
      <c r="F1059" s="5"/>
      <c r="G1059" s="76">
        <f t="shared" ref="G1059:G1061" si="102">G1060</f>
        <v>1762</v>
      </c>
    </row>
    <row r="1060" spans="1:7" ht="31.5" x14ac:dyDescent="0.2">
      <c r="A1060" s="21" t="s">
        <v>375</v>
      </c>
      <c r="B1060" s="9">
        <v>912</v>
      </c>
      <c r="C1060" s="8" t="s">
        <v>60</v>
      </c>
      <c r="D1060" s="8" t="s">
        <v>57</v>
      </c>
      <c r="E1060" s="17" t="s">
        <v>803</v>
      </c>
      <c r="F1060" s="15" t="s">
        <v>35</v>
      </c>
      <c r="G1060" s="34">
        <f t="shared" si="102"/>
        <v>1762</v>
      </c>
    </row>
    <row r="1061" spans="1:7" x14ac:dyDescent="0.2">
      <c r="A1061" s="21" t="s">
        <v>34</v>
      </c>
      <c r="B1061" s="9">
        <v>912</v>
      </c>
      <c r="C1061" s="8" t="s">
        <v>60</v>
      </c>
      <c r="D1061" s="8" t="s">
        <v>57</v>
      </c>
      <c r="E1061" s="17" t="s">
        <v>803</v>
      </c>
      <c r="F1061" s="15">
        <v>410</v>
      </c>
      <c r="G1061" s="34">
        <f t="shared" si="102"/>
        <v>1762</v>
      </c>
    </row>
    <row r="1062" spans="1:7" ht="31.5" hidden="1" x14ac:dyDescent="0.2">
      <c r="A1062" s="21" t="s">
        <v>128</v>
      </c>
      <c r="B1062" s="9">
        <v>912</v>
      </c>
      <c r="C1062" s="8" t="s">
        <v>60</v>
      </c>
      <c r="D1062" s="8" t="s">
        <v>57</v>
      </c>
      <c r="E1062" s="17" t="s">
        <v>803</v>
      </c>
      <c r="F1062" s="15" t="s">
        <v>129</v>
      </c>
      <c r="G1062" s="113">
        <f>1762+12123-12123</f>
        <v>1762</v>
      </c>
    </row>
    <row r="1063" spans="1:7" ht="47.25" x14ac:dyDescent="0.2">
      <c r="A1063" s="152" t="s">
        <v>1053</v>
      </c>
      <c r="B1063" s="153">
        <v>912</v>
      </c>
      <c r="C1063" s="5" t="s">
        <v>60</v>
      </c>
      <c r="D1063" s="5" t="s">
        <v>57</v>
      </c>
      <c r="E1063" s="172" t="s">
        <v>1054</v>
      </c>
      <c r="F1063" s="5"/>
      <c r="G1063" s="76">
        <f t="shared" ref="G1063:G1065" si="103">G1064</f>
        <v>17532.010000000002</v>
      </c>
    </row>
    <row r="1064" spans="1:7" ht="31.5" x14ac:dyDescent="0.2">
      <c r="A1064" s="21" t="s">
        <v>375</v>
      </c>
      <c r="B1064" s="9">
        <v>912</v>
      </c>
      <c r="C1064" s="8" t="s">
        <v>60</v>
      </c>
      <c r="D1064" s="8" t="s">
        <v>57</v>
      </c>
      <c r="E1064" s="17" t="s">
        <v>1054</v>
      </c>
      <c r="F1064" s="15" t="s">
        <v>35</v>
      </c>
      <c r="G1064" s="34">
        <f t="shared" si="103"/>
        <v>17532.010000000002</v>
      </c>
    </row>
    <row r="1065" spans="1:7" x14ac:dyDescent="0.2">
      <c r="A1065" s="21" t="s">
        <v>34</v>
      </c>
      <c r="B1065" s="9">
        <v>912</v>
      </c>
      <c r="C1065" s="8" t="s">
        <v>60</v>
      </c>
      <c r="D1065" s="8" t="s">
        <v>57</v>
      </c>
      <c r="E1065" s="17" t="s">
        <v>1054</v>
      </c>
      <c r="F1065" s="15">
        <v>410</v>
      </c>
      <c r="G1065" s="34">
        <f t="shared" si="103"/>
        <v>17532.010000000002</v>
      </c>
    </row>
    <row r="1066" spans="1:7" ht="31.5" hidden="1" x14ac:dyDescent="0.2">
      <c r="A1066" s="77" t="s">
        <v>128</v>
      </c>
      <c r="B1066" s="78">
        <v>912</v>
      </c>
      <c r="C1066" s="79" t="s">
        <v>60</v>
      </c>
      <c r="D1066" s="79" t="s">
        <v>57</v>
      </c>
      <c r="E1066" s="82" t="s">
        <v>1054</v>
      </c>
      <c r="F1066" s="80" t="s">
        <v>129</v>
      </c>
      <c r="G1066" s="81">
        <f>5409.54+12123-0.53</f>
        <v>17532.010000000002</v>
      </c>
    </row>
    <row r="1067" spans="1:7" ht="47.25" x14ac:dyDescent="0.2">
      <c r="A1067" s="140" t="s">
        <v>1055</v>
      </c>
      <c r="B1067" s="1">
        <v>912</v>
      </c>
      <c r="C1067" s="141" t="s">
        <v>60</v>
      </c>
      <c r="D1067" s="141" t="s">
        <v>57</v>
      </c>
      <c r="E1067" s="143" t="s">
        <v>1056</v>
      </c>
      <c r="F1067" s="141"/>
      <c r="G1067" s="145">
        <f>G1068</f>
        <v>128340.87999999999</v>
      </c>
    </row>
    <row r="1068" spans="1:7" ht="63" x14ac:dyDescent="0.2">
      <c r="A1068" s="152" t="s">
        <v>1057</v>
      </c>
      <c r="B1068" s="153">
        <v>912</v>
      </c>
      <c r="C1068" s="5" t="s">
        <v>60</v>
      </c>
      <c r="D1068" s="5" t="s">
        <v>57</v>
      </c>
      <c r="E1068" s="172" t="s">
        <v>1058</v>
      </c>
      <c r="F1068" s="5"/>
      <c r="G1068" s="76">
        <f>G1069</f>
        <v>128340.87999999999</v>
      </c>
    </row>
    <row r="1069" spans="1:7" ht="31.5" x14ac:dyDescent="0.2">
      <c r="A1069" s="21" t="s">
        <v>375</v>
      </c>
      <c r="B1069" s="9">
        <v>912</v>
      </c>
      <c r="C1069" s="8" t="s">
        <v>60</v>
      </c>
      <c r="D1069" s="8" t="s">
        <v>57</v>
      </c>
      <c r="E1069" s="17" t="s">
        <v>1058</v>
      </c>
      <c r="F1069" s="15" t="s">
        <v>35</v>
      </c>
      <c r="G1069" s="34">
        <f>G1070</f>
        <v>128340.87999999999</v>
      </c>
    </row>
    <row r="1070" spans="1:7" x14ac:dyDescent="0.2">
      <c r="A1070" s="21" t="s">
        <v>34</v>
      </c>
      <c r="B1070" s="9">
        <v>912</v>
      </c>
      <c r="C1070" s="8" t="s">
        <v>60</v>
      </c>
      <c r="D1070" s="8" t="s">
        <v>57</v>
      </c>
      <c r="E1070" s="17" t="s">
        <v>1058</v>
      </c>
      <c r="F1070" s="15">
        <v>410</v>
      </c>
      <c r="G1070" s="34">
        <f>G1071</f>
        <v>128340.87999999999</v>
      </c>
    </row>
    <row r="1071" spans="1:7" ht="31.5" hidden="1" x14ac:dyDescent="0.2">
      <c r="A1071" s="77" t="s">
        <v>128</v>
      </c>
      <c r="B1071" s="78">
        <v>912</v>
      </c>
      <c r="C1071" s="79" t="s">
        <v>60</v>
      </c>
      <c r="D1071" s="79" t="s">
        <v>57</v>
      </c>
      <c r="E1071" s="82" t="s">
        <v>1058</v>
      </c>
      <c r="F1071" s="80" t="s">
        <v>129</v>
      </c>
      <c r="G1071" s="81">
        <f>40412.883+47441.21+40486.787</f>
        <v>128340.87999999999</v>
      </c>
    </row>
    <row r="1072" spans="1:7" ht="31.5" x14ac:dyDescent="0.2">
      <c r="A1072" s="140" t="s">
        <v>611</v>
      </c>
      <c r="B1072" s="1">
        <v>912</v>
      </c>
      <c r="C1072" s="141" t="s">
        <v>60</v>
      </c>
      <c r="D1072" s="141" t="s">
        <v>57</v>
      </c>
      <c r="E1072" s="141" t="s">
        <v>199</v>
      </c>
      <c r="F1072" s="144"/>
      <c r="G1072" s="145">
        <f>G1073</f>
        <v>20</v>
      </c>
    </row>
    <row r="1073" spans="1:7" s="42" customFormat="1" ht="31.5" x14ac:dyDescent="0.2">
      <c r="A1073" s="146" t="s">
        <v>189</v>
      </c>
      <c r="B1073" s="147">
        <v>912</v>
      </c>
      <c r="C1073" s="148" t="s">
        <v>60</v>
      </c>
      <c r="D1073" s="148" t="s">
        <v>57</v>
      </c>
      <c r="E1073" s="149" t="s">
        <v>219</v>
      </c>
      <c r="F1073" s="5"/>
      <c r="G1073" s="150">
        <f>G1074</f>
        <v>20</v>
      </c>
    </row>
    <row r="1074" spans="1:7" x14ac:dyDescent="0.2">
      <c r="A1074" s="140" t="s">
        <v>717</v>
      </c>
      <c r="B1074" s="1">
        <v>912</v>
      </c>
      <c r="C1074" s="141" t="s">
        <v>60</v>
      </c>
      <c r="D1074" s="141" t="s">
        <v>57</v>
      </c>
      <c r="E1074" s="151" t="s">
        <v>718</v>
      </c>
      <c r="F1074" s="143"/>
      <c r="G1074" s="145">
        <f>G1075</f>
        <v>20</v>
      </c>
    </row>
    <row r="1075" spans="1:7" s="41" customFormat="1" x14ac:dyDescent="0.2">
      <c r="A1075" s="152" t="s">
        <v>720</v>
      </c>
      <c r="B1075" s="153">
        <v>912</v>
      </c>
      <c r="C1075" s="5" t="s">
        <v>60</v>
      </c>
      <c r="D1075" s="5" t="s">
        <v>57</v>
      </c>
      <c r="E1075" s="7" t="s">
        <v>719</v>
      </c>
      <c r="F1075" s="5"/>
      <c r="G1075" s="76">
        <f>G1076</f>
        <v>20</v>
      </c>
    </row>
    <row r="1076" spans="1:7" x14ac:dyDescent="0.2">
      <c r="A1076" s="11" t="s">
        <v>23</v>
      </c>
      <c r="B1076" s="9">
        <v>912</v>
      </c>
      <c r="C1076" s="8" t="s">
        <v>60</v>
      </c>
      <c r="D1076" s="8" t="s">
        <v>57</v>
      </c>
      <c r="E1076" s="9" t="s">
        <v>719</v>
      </c>
      <c r="F1076" s="8" t="s">
        <v>24</v>
      </c>
      <c r="G1076" s="34">
        <f>G1077</f>
        <v>20</v>
      </c>
    </row>
    <row r="1077" spans="1:7" x14ac:dyDescent="0.2">
      <c r="A1077" s="11" t="s">
        <v>115</v>
      </c>
      <c r="B1077" s="9">
        <v>912</v>
      </c>
      <c r="C1077" s="8" t="s">
        <v>60</v>
      </c>
      <c r="D1077" s="8" t="s">
        <v>57</v>
      </c>
      <c r="E1077" s="9" t="s">
        <v>719</v>
      </c>
      <c r="F1077" s="8" t="s">
        <v>114</v>
      </c>
      <c r="G1077" s="34">
        <v>20</v>
      </c>
    </row>
    <row r="1078" spans="1:7" x14ac:dyDescent="0.2">
      <c r="A1078" s="157" t="s">
        <v>87</v>
      </c>
      <c r="B1078" s="1">
        <v>912</v>
      </c>
      <c r="C1078" s="141" t="s">
        <v>60</v>
      </c>
      <c r="D1078" s="141" t="s">
        <v>47</v>
      </c>
      <c r="E1078" s="6" t="s">
        <v>84</v>
      </c>
      <c r="F1078" s="15"/>
      <c r="G1078" s="145">
        <f>G1079+G1146</f>
        <v>374772</v>
      </c>
    </row>
    <row r="1079" spans="1:7" ht="31.5" x14ac:dyDescent="0.2">
      <c r="A1079" s="140" t="s">
        <v>566</v>
      </c>
      <c r="B1079" s="1">
        <v>912</v>
      </c>
      <c r="C1079" s="141" t="s">
        <v>60</v>
      </c>
      <c r="D1079" s="1" t="s">
        <v>47</v>
      </c>
      <c r="E1079" s="141" t="s">
        <v>249</v>
      </c>
      <c r="F1079" s="141"/>
      <c r="G1079" s="145">
        <f t="shared" ref="G1079" si="104">G1080</f>
        <v>374749</v>
      </c>
    </row>
    <row r="1080" spans="1:7" s="42" customFormat="1" x14ac:dyDescent="0.2">
      <c r="A1080" s="146" t="s">
        <v>7</v>
      </c>
      <c r="B1080" s="147">
        <v>912</v>
      </c>
      <c r="C1080" s="148" t="s">
        <v>60</v>
      </c>
      <c r="D1080" s="148" t="s">
        <v>47</v>
      </c>
      <c r="E1080" s="149" t="s">
        <v>303</v>
      </c>
      <c r="F1080" s="5"/>
      <c r="G1080" s="150">
        <f>G1081+G1116</f>
        <v>374749</v>
      </c>
    </row>
    <row r="1081" spans="1:7" ht="78.75" x14ac:dyDescent="0.2">
      <c r="A1081" s="161" t="s">
        <v>821</v>
      </c>
      <c r="B1081" s="1">
        <v>912</v>
      </c>
      <c r="C1081" s="141" t="s">
        <v>60</v>
      </c>
      <c r="D1081" s="141" t="s">
        <v>47</v>
      </c>
      <c r="E1081" s="151" t="s">
        <v>304</v>
      </c>
      <c r="F1081" s="143"/>
      <c r="G1081" s="145">
        <f>G1082+G1107</f>
        <v>29261</v>
      </c>
    </row>
    <row r="1082" spans="1:7" ht="28.5" x14ac:dyDescent="0.2">
      <c r="A1082" s="140" t="s">
        <v>827</v>
      </c>
      <c r="B1082" s="147">
        <v>912</v>
      </c>
      <c r="C1082" s="141" t="s">
        <v>60</v>
      </c>
      <c r="D1082" s="141" t="s">
        <v>47</v>
      </c>
      <c r="E1082" s="141" t="s">
        <v>572</v>
      </c>
      <c r="F1082" s="141"/>
      <c r="G1082" s="145">
        <f>G1083+G1095</f>
        <v>27204</v>
      </c>
    </row>
    <row r="1083" spans="1:7" ht="63" x14ac:dyDescent="0.2">
      <c r="A1083" s="152" t="s">
        <v>729</v>
      </c>
      <c r="B1083" s="153">
        <v>912</v>
      </c>
      <c r="C1083" s="5" t="s">
        <v>60</v>
      </c>
      <c r="D1083" s="5" t="s">
        <v>47</v>
      </c>
      <c r="E1083" s="5" t="s">
        <v>696</v>
      </c>
      <c r="F1083" s="5"/>
      <c r="G1083" s="34">
        <f>G1084+G1089+G1092</f>
        <v>4835</v>
      </c>
    </row>
    <row r="1084" spans="1:7" s="45" customFormat="1" ht="63" x14ac:dyDescent="0.2">
      <c r="A1084" s="11" t="s">
        <v>28</v>
      </c>
      <c r="B1084" s="9">
        <v>912</v>
      </c>
      <c r="C1084" s="8" t="s">
        <v>60</v>
      </c>
      <c r="D1084" s="8" t="s">
        <v>47</v>
      </c>
      <c r="E1084" s="8" t="s">
        <v>696</v>
      </c>
      <c r="F1084" s="8" t="s">
        <v>29</v>
      </c>
      <c r="G1084" s="34">
        <f>G1085</f>
        <v>1897</v>
      </c>
    </row>
    <row r="1085" spans="1:7" x14ac:dyDescent="0.2">
      <c r="A1085" s="11" t="s">
        <v>31</v>
      </c>
      <c r="B1085" s="9">
        <v>912</v>
      </c>
      <c r="C1085" s="8" t="s">
        <v>60</v>
      </c>
      <c r="D1085" s="8" t="s">
        <v>47</v>
      </c>
      <c r="E1085" s="8" t="s">
        <v>696</v>
      </c>
      <c r="F1085" s="8" t="s">
        <v>30</v>
      </c>
      <c r="G1085" s="34">
        <f>SUM(G1086:G1088)</f>
        <v>1897</v>
      </c>
    </row>
    <row r="1086" spans="1:7" hidden="1" x14ac:dyDescent="0.2">
      <c r="A1086" s="11" t="s">
        <v>206</v>
      </c>
      <c r="B1086" s="9">
        <v>912</v>
      </c>
      <c r="C1086" s="8" t="s">
        <v>60</v>
      </c>
      <c r="D1086" s="8" t="s">
        <v>47</v>
      </c>
      <c r="E1086" s="8" t="s">
        <v>696</v>
      </c>
      <c r="F1086" s="8" t="s">
        <v>124</v>
      </c>
      <c r="G1086" s="34">
        <v>1097</v>
      </c>
    </row>
    <row r="1087" spans="1:7" ht="31.5" hidden="1" x14ac:dyDescent="0.2">
      <c r="A1087" s="11" t="s">
        <v>123</v>
      </c>
      <c r="B1087" s="9">
        <v>912</v>
      </c>
      <c r="C1087" s="8" t="s">
        <v>60</v>
      </c>
      <c r="D1087" s="8" t="s">
        <v>47</v>
      </c>
      <c r="E1087" s="8" t="s">
        <v>696</v>
      </c>
      <c r="F1087" s="8" t="s">
        <v>125</v>
      </c>
      <c r="G1087" s="34">
        <v>360</v>
      </c>
    </row>
    <row r="1088" spans="1:7" ht="47.25" hidden="1" x14ac:dyDescent="0.2">
      <c r="A1088" s="11" t="s">
        <v>207</v>
      </c>
      <c r="B1088" s="9">
        <v>912</v>
      </c>
      <c r="C1088" s="8" t="s">
        <v>60</v>
      </c>
      <c r="D1088" s="8" t="s">
        <v>47</v>
      </c>
      <c r="E1088" s="8" t="s">
        <v>696</v>
      </c>
      <c r="F1088" s="8" t="s">
        <v>214</v>
      </c>
      <c r="G1088" s="34">
        <v>440</v>
      </c>
    </row>
    <row r="1089" spans="1:7" ht="31.5" x14ac:dyDescent="0.2">
      <c r="A1089" s="11" t="s">
        <v>478</v>
      </c>
      <c r="B1089" s="9">
        <v>912</v>
      </c>
      <c r="C1089" s="8" t="s">
        <v>60</v>
      </c>
      <c r="D1089" s="8" t="s">
        <v>47</v>
      </c>
      <c r="E1089" s="8" t="s">
        <v>696</v>
      </c>
      <c r="F1089" s="8" t="s">
        <v>15</v>
      </c>
      <c r="G1089" s="34">
        <f t="shared" ref="G1089:G1090" si="105">G1090</f>
        <v>2895</v>
      </c>
    </row>
    <row r="1090" spans="1:7" ht="31.5" x14ac:dyDescent="0.2">
      <c r="A1090" s="11" t="s">
        <v>17</v>
      </c>
      <c r="B1090" s="9">
        <v>912</v>
      </c>
      <c r="C1090" s="8" t="s">
        <v>60</v>
      </c>
      <c r="D1090" s="8" t="s">
        <v>47</v>
      </c>
      <c r="E1090" s="8" t="s">
        <v>696</v>
      </c>
      <c r="F1090" s="8" t="s">
        <v>16</v>
      </c>
      <c r="G1090" s="34">
        <f t="shared" si="105"/>
        <v>2895</v>
      </c>
    </row>
    <row r="1091" spans="1:7" hidden="1" x14ac:dyDescent="0.2">
      <c r="A1091" s="11" t="s">
        <v>706</v>
      </c>
      <c r="B1091" s="9">
        <v>912</v>
      </c>
      <c r="C1091" s="8" t="s">
        <v>60</v>
      </c>
      <c r="D1091" s="8" t="s">
        <v>47</v>
      </c>
      <c r="E1091" s="8" t="s">
        <v>696</v>
      </c>
      <c r="F1091" s="8" t="s">
        <v>120</v>
      </c>
      <c r="G1091" s="34">
        <v>2895</v>
      </c>
    </row>
    <row r="1092" spans="1:7" x14ac:dyDescent="0.2">
      <c r="A1092" s="18" t="s">
        <v>13</v>
      </c>
      <c r="B1092" s="9">
        <v>912</v>
      </c>
      <c r="C1092" s="8" t="s">
        <v>60</v>
      </c>
      <c r="D1092" s="8" t="s">
        <v>47</v>
      </c>
      <c r="E1092" s="8" t="s">
        <v>696</v>
      </c>
      <c r="F1092" s="8" t="s">
        <v>14</v>
      </c>
      <c r="G1092" s="34">
        <f t="shared" ref="G1092:G1093" si="106">G1093</f>
        <v>43</v>
      </c>
    </row>
    <row r="1093" spans="1:7" x14ac:dyDescent="0.2">
      <c r="A1093" s="11" t="s">
        <v>33</v>
      </c>
      <c r="B1093" s="9">
        <v>912</v>
      </c>
      <c r="C1093" s="8" t="s">
        <v>60</v>
      </c>
      <c r="D1093" s="8" t="s">
        <v>47</v>
      </c>
      <c r="E1093" s="8" t="s">
        <v>696</v>
      </c>
      <c r="F1093" s="8" t="s">
        <v>32</v>
      </c>
      <c r="G1093" s="34">
        <f t="shared" si="106"/>
        <v>43</v>
      </c>
    </row>
    <row r="1094" spans="1:7" hidden="1" x14ac:dyDescent="0.2">
      <c r="A1094" s="11" t="s">
        <v>126</v>
      </c>
      <c r="B1094" s="9">
        <v>912</v>
      </c>
      <c r="C1094" s="8" t="s">
        <v>60</v>
      </c>
      <c r="D1094" s="8" t="s">
        <v>47</v>
      </c>
      <c r="E1094" s="8" t="s">
        <v>696</v>
      </c>
      <c r="F1094" s="8" t="s">
        <v>127</v>
      </c>
      <c r="G1094" s="34">
        <v>43</v>
      </c>
    </row>
    <row r="1095" spans="1:7" ht="31.5" x14ac:dyDescent="0.2">
      <c r="A1095" s="152" t="s">
        <v>730</v>
      </c>
      <c r="B1095" s="153">
        <v>912</v>
      </c>
      <c r="C1095" s="5" t="s">
        <v>60</v>
      </c>
      <c r="D1095" s="5" t="s">
        <v>47</v>
      </c>
      <c r="E1095" s="5" t="s">
        <v>697</v>
      </c>
      <c r="F1095" s="5"/>
      <c r="G1095" s="34">
        <f>G1096+G1101+G1104</f>
        <v>22369</v>
      </c>
    </row>
    <row r="1096" spans="1:7" ht="63" x14ac:dyDescent="0.2">
      <c r="A1096" s="11" t="s">
        <v>28</v>
      </c>
      <c r="B1096" s="9">
        <v>912</v>
      </c>
      <c r="C1096" s="8" t="s">
        <v>60</v>
      </c>
      <c r="D1096" s="8" t="s">
        <v>47</v>
      </c>
      <c r="E1096" s="8" t="s">
        <v>697</v>
      </c>
      <c r="F1096" s="8" t="s">
        <v>29</v>
      </c>
      <c r="G1096" s="34">
        <f>G1097</f>
        <v>12304</v>
      </c>
    </row>
    <row r="1097" spans="1:7" x14ac:dyDescent="0.2">
      <c r="A1097" s="11" t="s">
        <v>31</v>
      </c>
      <c r="B1097" s="9">
        <v>912</v>
      </c>
      <c r="C1097" s="8" t="s">
        <v>60</v>
      </c>
      <c r="D1097" s="8" t="s">
        <v>47</v>
      </c>
      <c r="E1097" s="8" t="s">
        <v>697</v>
      </c>
      <c r="F1097" s="8" t="s">
        <v>30</v>
      </c>
      <c r="G1097" s="34">
        <f>SUM(G1098:G1100)</f>
        <v>12304</v>
      </c>
    </row>
    <row r="1098" spans="1:7" hidden="1" x14ac:dyDescent="0.2">
      <c r="A1098" s="11" t="s">
        <v>206</v>
      </c>
      <c r="B1098" s="9">
        <v>912</v>
      </c>
      <c r="C1098" s="8" t="s">
        <v>60</v>
      </c>
      <c r="D1098" s="8" t="s">
        <v>47</v>
      </c>
      <c r="E1098" s="8" t="s">
        <v>697</v>
      </c>
      <c r="F1098" s="8" t="s">
        <v>124</v>
      </c>
      <c r="G1098" s="34">
        <v>7649</v>
      </c>
    </row>
    <row r="1099" spans="1:7" ht="31.5" hidden="1" x14ac:dyDescent="0.2">
      <c r="A1099" s="11" t="s">
        <v>123</v>
      </c>
      <c r="B1099" s="9">
        <v>912</v>
      </c>
      <c r="C1099" s="8" t="s">
        <v>60</v>
      </c>
      <c r="D1099" s="8" t="s">
        <v>47</v>
      </c>
      <c r="E1099" s="8" t="s">
        <v>697</v>
      </c>
      <c r="F1099" s="8" t="s">
        <v>125</v>
      </c>
      <c r="G1099" s="34">
        <v>1801</v>
      </c>
    </row>
    <row r="1100" spans="1:7" ht="47.25" hidden="1" x14ac:dyDescent="0.2">
      <c r="A1100" s="11" t="s">
        <v>207</v>
      </c>
      <c r="B1100" s="9">
        <v>912</v>
      </c>
      <c r="C1100" s="8" t="s">
        <v>60</v>
      </c>
      <c r="D1100" s="8" t="s">
        <v>47</v>
      </c>
      <c r="E1100" s="8" t="s">
        <v>697</v>
      </c>
      <c r="F1100" s="8" t="s">
        <v>214</v>
      </c>
      <c r="G1100" s="34">
        <v>2854</v>
      </c>
    </row>
    <row r="1101" spans="1:7" ht="31.5" x14ac:dyDescent="0.2">
      <c r="A1101" s="11" t="s">
        <v>478</v>
      </c>
      <c r="B1101" s="9">
        <v>912</v>
      </c>
      <c r="C1101" s="8" t="s">
        <v>60</v>
      </c>
      <c r="D1101" s="8" t="s">
        <v>47</v>
      </c>
      <c r="E1101" s="8" t="s">
        <v>697</v>
      </c>
      <c r="F1101" s="8" t="s">
        <v>15</v>
      </c>
      <c r="G1101" s="34">
        <f t="shared" ref="G1101:G1102" si="107">G1102</f>
        <v>9921</v>
      </c>
    </row>
    <row r="1102" spans="1:7" ht="31.5" x14ac:dyDescent="0.2">
      <c r="A1102" s="11" t="s">
        <v>17</v>
      </c>
      <c r="B1102" s="9">
        <v>912</v>
      </c>
      <c r="C1102" s="8" t="s">
        <v>60</v>
      </c>
      <c r="D1102" s="8" t="s">
        <v>47</v>
      </c>
      <c r="E1102" s="8" t="s">
        <v>697</v>
      </c>
      <c r="F1102" s="8" t="s">
        <v>16</v>
      </c>
      <c r="G1102" s="34">
        <f t="shared" si="107"/>
        <v>9921</v>
      </c>
    </row>
    <row r="1103" spans="1:7" hidden="1" x14ac:dyDescent="0.2">
      <c r="A1103" s="11" t="s">
        <v>706</v>
      </c>
      <c r="B1103" s="9">
        <v>912</v>
      </c>
      <c r="C1103" s="8" t="s">
        <v>60</v>
      </c>
      <c r="D1103" s="8" t="s">
        <v>47</v>
      </c>
      <c r="E1103" s="8" t="s">
        <v>697</v>
      </c>
      <c r="F1103" s="8" t="s">
        <v>120</v>
      </c>
      <c r="G1103" s="34">
        <v>9921</v>
      </c>
    </row>
    <row r="1104" spans="1:7" x14ac:dyDescent="0.2">
      <c r="A1104" s="18" t="s">
        <v>13</v>
      </c>
      <c r="B1104" s="9">
        <v>912</v>
      </c>
      <c r="C1104" s="8" t="s">
        <v>60</v>
      </c>
      <c r="D1104" s="8" t="s">
        <v>47</v>
      </c>
      <c r="E1104" s="8" t="s">
        <v>697</v>
      </c>
      <c r="F1104" s="8" t="s">
        <v>14</v>
      </c>
      <c r="G1104" s="34">
        <f t="shared" ref="G1104" si="108">G1105</f>
        <v>144</v>
      </c>
    </row>
    <row r="1105" spans="1:7" x14ac:dyDescent="0.2">
      <c r="A1105" s="11" t="s">
        <v>33</v>
      </c>
      <c r="B1105" s="9">
        <v>912</v>
      </c>
      <c r="C1105" s="8" t="s">
        <v>60</v>
      </c>
      <c r="D1105" s="8" t="s">
        <v>47</v>
      </c>
      <c r="E1105" s="8" t="s">
        <v>697</v>
      </c>
      <c r="F1105" s="8" t="s">
        <v>32</v>
      </c>
      <c r="G1105" s="34">
        <f>G1106</f>
        <v>144</v>
      </c>
    </row>
    <row r="1106" spans="1:7" hidden="1" x14ac:dyDescent="0.2">
      <c r="A1106" s="11" t="s">
        <v>126</v>
      </c>
      <c r="B1106" s="9">
        <v>912</v>
      </c>
      <c r="C1106" s="8" t="s">
        <v>60</v>
      </c>
      <c r="D1106" s="8" t="s">
        <v>47</v>
      </c>
      <c r="E1106" s="8" t="s">
        <v>697</v>
      </c>
      <c r="F1106" s="8" t="s">
        <v>127</v>
      </c>
      <c r="G1106" s="34">
        <v>144</v>
      </c>
    </row>
    <row r="1107" spans="1:7" ht="63" x14ac:dyDescent="0.2">
      <c r="A1107" s="146" t="s">
        <v>774</v>
      </c>
      <c r="B1107" s="147">
        <v>912</v>
      </c>
      <c r="C1107" s="148" t="s">
        <v>60</v>
      </c>
      <c r="D1107" s="148" t="s">
        <v>47</v>
      </c>
      <c r="E1107" s="148" t="s">
        <v>573</v>
      </c>
      <c r="F1107" s="147"/>
      <c r="G1107" s="150">
        <f>G1108+G1113</f>
        <v>2057</v>
      </c>
    </row>
    <row r="1108" spans="1:7" ht="63" x14ac:dyDescent="0.2">
      <c r="A1108" s="11" t="s">
        <v>28</v>
      </c>
      <c r="B1108" s="9">
        <v>912</v>
      </c>
      <c r="C1108" s="8" t="s">
        <v>60</v>
      </c>
      <c r="D1108" s="8" t="s">
        <v>47</v>
      </c>
      <c r="E1108" s="8" t="s">
        <v>573</v>
      </c>
      <c r="F1108" s="8" t="s">
        <v>29</v>
      </c>
      <c r="G1108" s="34">
        <f t="shared" ref="G1108" si="109">G1109</f>
        <v>1777</v>
      </c>
    </row>
    <row r="1109" spans="1:7" x14ac:dyDescent="0.2">
      <c r="A1109" s="11" t="s">
        <v>31</v>
      </c>
      <c r="B1109" s="9">
        <v>912</v>
      </c>
      <c r="C1109" s="8" t="s">
        <v>60</v>
      </c>
      <c r="D1109" s="8" t="s">
        <v>47</v>
      </c>
      <c r="E1109" s="8" t="s">
        <v>573</v>
      </c>
      <c r="F1109" s="8" t="s">
        <v>30</v>
      </c>
      <c r="G1109" s="34">
        <f t="shared" ref="G1109" si="110">SUM(G1110:G1112)</f>
        <v>1777</v>
      </c>
    </row>
    <row r="1110" spans="1:7" hidden="1" x14ac:dyDescent="0.2">
      <c r="A1110" s="11" t="s">
        <v>206</v>
      </c>
      <c r="B1110" s="9">
        <v>912</v>
      </c>
      <c r="C1110" s="8" t="s">
        <v>60</v>
      </c>
      <c r="D1110" s="8" t="s">
        <v>47</v>
      </c>
      <c r="E1110" s="8" t="s">
        <v>573</v>
      </c>
      <c r="F1110" s="8" t="s">
        <v>124</v>
      </c>
      <c r="G1110" s="34">
        <v>1005</v>
      </c>
    </row>
    <row r="1111" spans="1:7" ht="31.5" hidden="1" x14ac:dyDescent="0.2">
      <c r="A1111" s="11" t="s">
        <v>123</v>
      </c>
      <c r="B1111" s="9">
        <v>912</v>
      </c>
      <c r="C1111" s="8" t="s">
        <v>60</v>
      </c>
      <c r="D1111" s="8" t="s">
        <v>47</v>
      </c>
      <c r="E1111" s="8" t="s">
        <v>573</v>
      </c>
      <c r="F1111" s="8" t="s">
        <v>125</v>
      </c>
      <c r="G1111" s="34">
        <v>360</v>
      </c>
    </row>
    <row r="1112" spans="1:7" ht="47.25" hidden="1" x14ac:dyDescent="0.2">
      <c r="A1112" s="11" t="s">
        <v>207</v>
      </c>
      <c r="B1112" s="9">
        <v>912</v>
      </c>
      <c r="C1112" s="8" t="s">
        <v>60</v>
      </c>
      <c r="D1112" s="8" t="s">
        <v>47</v>
      </c>
      <c r="E1112" s="8" t="s">
        <v>573</v>
      </c>
      <c r="F1112" s="8" t="s">
        <v>214</v>
      </c>
      <c r="G1112" s="34">
        <v>412</v>
      </c>
    </row>
    <row r="1113" spans="1:7" ht="31.5" x14ac:dyDescent="0.2">
      <c r="A1113" s="11" t="s">
        <v>478</v>
      </c>
      <c r="B1113" s="9">
        <v>912</v>
      </c>
      <c r="C1113" s="8" t="s">
        <v>60</v>
      </c>
      <c r="D1113" s="8" t="s">
        <v>47</v>
      </c>
      <c r="E1113" s="8" t="s">
        <v>573</v>
      </c>
      <c r="F1113" s="8" t="s">
        <v>15</v>
      </c>
      <c r="G1113" s="34">
        <f t="shared" ref="G1113:G1114" si="111">G1114</f>
        <v>280</v>
      </c>
    </row>
    <row r="1114" spans="1:7" ht="31.5" x14ac:dyDescent="0.2">
      <c r="A1114" s="11" t="s">
        <v>17</v>
      </c>
      <c r="B1114" s="9">
        <v>912</v>
      </c>
      <c r="C1114" s="8" t="s">
        <v>60</v>
      </c>
      <c r="D1114" s="8" t="s">
        <v>47</v>
      </c>
      <c r="E1114" s="8" t="s">
        <v>573</v>
      </c>
      <c r="F1114" s="8" t="s">
        <v>16</v>
      </c>
      <c r="G1114" s="34">
        <f t="shared" si="111"/>
        <v>280</v>
      </c>
    </row>
    <row r="1115" spans="1:7" hidden="1" x14ac:dyDescent="0.2">
      <c r="A1115" s="11" t="s">
        <v>706</v>
      </c>
      <c r="B1115" s="9">
        <v>912</v>
      </c>
      <c r="C1115" s="8" t="s">
        <v>60</v>
      </c>
      <c r="D1115" s="8" t="s">
        <v>47</v>
      </c>
      <c r="E1115" s="8" t="s">
        <v>573</v>
      </c>
      <c r="F1115" s="8" t="s">
        <v>120</v>
      </c>
      <c r="G1115" s="34">
        <v>280</v>
      </c>
    </row>
    <row r="1116" spans="1:7" ht="47.25" x14ac:dyDescent="0.2">
      <c r="A1116" s="161" t="s">
        <v>823</v>
      </c>
      <c r="B1116" s="1">
        <v>912</v>
      </c>
      <c r="C1116" s="141" t="s">
        <v>60</v>
      </c>
      <c r="D1116" s="141" t="s">
        <v>47</v>
      </c>
      <c r="E1116" s="151" t="s">
        <v>824</v>
      </c>
      <c r="F1116" s="8"/>
      <c r="G1116" s="145">
        <f>G1117+G1138+G1142</f>
        <v>345488</v>
      </c>
    </row>
    <row r="1117" spans="1:7" ht="31.5" x14ac:dyDescent="0.2">
      <c r="A1117" s="18" t="s">
        <v>183</v>
      </c>
      <c r="B1117" s="153">
        <v>912</v>
      </c>
      <c r="C1117" s="8" t="s">
        <v>60</v>
      </c>
      <c r="D1117" s="8" t="s">
        <v>47</v>
      </c>
      <c r="E1117" s="19" t="s">
        <v>828</v>
      </c>
      <c r="F1117" s="8"/>
      <c r="G1117" s="34">
        <f>G1118+G1122+G1126+G1130+G1134</f>
        <v>185488</v>
      </c>
    </row>
    <row r="1118" spans="1:7" ht="47.25" x14ac:dyDescent="0.2">
      <c r="A1118" s="215" t="s">
        <v>731</v>
      </c>
      <c r="B1118" s="153">
        <v>912</v>
      </c>
      <c r="C1118" s="5" t="s">
        <v>60</v>
      </c>
      <c r="D1118" s="5" t="s">
        <v>47</v>
      </c>
      <c r="E1118" s="7" t="s">
        <v>829</v>
      </c>
      <c r="F1118" s="5"/>
      <c r="G1118" s="216">
        <f t="shared" ref="G1118:G1120" si="112">G1119</f>
        <v>20000</v>
      </c>
    </row>
    <row r="1119" spans="1:7" ht="31.5" x14ac:dyDescent="0.2">
      <c r="A1119" s="20" t="s">
        <v>379</v>
      </c>
      <c r="B1119" s="9">
        <v>912</v>
      </c>
      <c r="C1119" s="8" t="s">
        <v>60</v>
      </c>
      <c r="D1119" s="8" t="s">
        <v>47</v>
      </c>
      <c r="E1119" s="19" t="s">
        <v>829</v>
      </c>
      <c r="F1119" s="15" t="s">
        <v>35</v>
      </c>
      <c r="G1119" s="34">
        <f t="shared" si="112"/>
        <v>20000</v>
      </c>
    </row>
    <row r="1120" spans="1:7" x14ac:dyDescent="0.2">
      <c r="A1120" s="20" t="s">
        <v>34</v>
      </c>
      <c r="B1120" s="9">
        <v>912</v>
      </c>
      <c r="C1120" s="8" t="s">
        <v>60</v>
      </c>
      <c r="D1120" s="8" t="s">
        <v>47</v>
      </c>
      <c r="E1120" s="19" t="s">
        <v>829</v>
      </c>
      <c r="F1120" s="15">
        <v>410</v>
      </c>
      <c r="G1120" s="34">
        <f t="shared" si="112"/>
        <v>20000</v>
      </c>
    </row>
    <row r="1121" spans="1:14885" ht="31.5" hidden="1" x14ac:dyDescent="0.2">
      <c r="A1121" s="20" t="s">
        <v>128</v>
      </c>
      <c r="B1121" s="9">
        <v>912</v>
      </c>
      <c r="C1121" s="8" t="s">
        <v>60</v>
      </c>
      <c r="D1121" s="8" t="s">
        <v>47</v>
      </c>
      <c r="E1121" s="19" t="s">
        <v>829</v>
      </c>
      <c r="F1121" s="15" t="s">
        <v>129</v>
      </c>
      <c r="G1121" s="110">
        <f>200000-200000+20000</f>
        <v>20000</v>
      </c>
    </row>
    <row r="1122" spans="1:14885" ht="47.25" x14ac:dyDescent="0.2">
      <c r="A1122" s="215" t="s">
        <v>666</v>
      </c>
      <c r="B1122" s="153">
        <v>912</v>
      </c>
      <c r="C1122" s="5" t="s">
        <v>60</v>
      </c>
      <c r="D1122" s="5" t="s">
        <v>47</v>
      </c>
      <c r="E1122" s="7" t="s">
        <v>830</v>
      </c>
      <c r="F1122" s="5"/>
      <c r="G1122" s="216">
        <f t="shared" ref="G1122:G1124" si="113">G1123</f>
        <v>20000</v>
      </c>
    </row>
    <row r="1123" spans="1:14885" ht="31.5" x14ac:dyDescent="0.2">
      <c r="A1123" s="20" t="s">
        <v>379</v>
      </c>
      <c r="B1123" s="9">
        <v>912</v>
      </c>
      <c r="C1123" s="8" t="s">
        <v>60</v>
      </c>
      <c r="D1123" s="8" t="s">
        <v>47</v>
      </c>
      <c r="E1123" s="19" t="s">
        <v>830</v>
      </c>
      <c r="F1123" s="15" t="s">
        <v>35</v>
      </c>
      <c r="G1123" s="34">
        <f t="shared" si="113"/>
        <v>20000</v>
      </c>
    </row>
    <row r="1124" spans="1:14885" x14ac:dyDescent="0.2">
      <c r="A1124" s="20" t="s">
        <v>34</v>
      </c>
      <c r="B1124" s="9">
        <v>912</v>
      </c>
      <c r="C1124" s="8" t="s">
        <v>60</v>
      </c>
      <c r="D1124" s="8" t="s">
        <v>47</v>
      </c>
      <c r="E1124" s="19" t="s">
        <v>830</v>
      </c>
      <c r="F1124" s="15">
        <v>410</v>
      </c>
      <c r="G1124" s="34">
        <f t="shared" si="113"/>
        <v>20000</v>
      </c>
    </row>
    <row r="1125" spans="1:14885" s="42" customFormat="1" ht="31.5" hidden="1" x14ac:dyDescent="0.2">
      <c r="A1125" s="20" t="s">
        <v>128</v>
      </c>
      <c r="B1125" s="9">
        <v>912</v>
      </c>
      <c r="C1125" s="8" t="s">
        <v>60</v>
      </c>
      <c r="D1125" s="8" t="s">
        <v>47</v>
      </c>
      <c r="E1125" s="19" t="s">
        <v>830</v>
      </c>
      <c r="F1125" s="15" t="s">
        <v>129</v>
      </c>
      <c r="G1125" s="34">
        <v>20000</v>
      </c>
    </row>
    <row r="1126" spans="1:14885" ht="47.25" x14ac:dyDescent="0.2">
      <c r="A1126" s="215" t="s">
        <v>667</v>
      </c>
      <c r="B1126" s="153">
        <v>912</v>
      </c>
      <c r="C1126" s="5" t="s">
        <v>60</v>
      </c>
      <c r="D1126" s="5" t="s">
        <v>47</v>
      </c>
      <c r="E1126" s="7" t="s">
        <v>831</v>
      </c>
      <c r="F1126" s="5"/>
      <c r="G1126" s="216">
        <f t="shared" ref="G1126:G1128" si="114">G1127</f>
        <v>20000</v>
      </c>
      <c r="UZM1126" s="42"/>
    </row>
    <row r="1127" spans="1:14885" ht="31.5" x14ac:dyDescent="0.2">
      <c r="A1127" s="20" t="s">
        <v>379</v>
      </c>
      <c r="B1127" s="9">
        <v>912</v>
      </c>
      <c r="C1127" s="8" t="s">
        <v>60</v>
      </c>
      <c r="D1127" s="8" t="s">
        <v>47</v>
      </c>
      <c r="E1127" s="19" t="s">
        <v>831</v>
      </c>
      <c r="F1127" s="15" t="s">
        <v>35</v>
      </c>
      <c r="G1127" s="34">
        <f t="shared" si="114"/>
        <v>20000</v>
      </c>
    </row>
    <row r="1128" spans="1:14885" x14ac:dyDescent="0.2">
      <c r="A1128" s="20" t="s">
        <v>34</v>
      </c>
      <c r="B1128" s="9">
        <v>912</v>
      </c>
      <c r="C1128" s="8" t="s">
        <v>60</v>
      </c>
      <c r="D1128" s="8" t="s">
        <v>47</v>
      </c>
      <c r="E1128" s="19" t="s">
        <v>831</v>
      </c>
      <c r="F1128" s="15">
        <v>410</v>
      </c>
      <c r="G1128" s="34">
        <f t="shared" si="114"/>
        <v>20000</v>
      </c>
    </row>
    <row r="1129" spans="1:14885" ht="31.5" hidden="1" x14ac:dyDescent="0.2">
      <c r="A1129" s="20" t="s">
        <v>128</v>
      </c>
      <c r="B1129" s="9">
        <v>912</v>
      </c>
      <c r="C1129" s="8" t="s">
        <v>60</v>
      </c>
      <c r="D1129" s="8" t="s">
        <v>47</v>
      </c>
      <c r="E1129" s="19" t="s">
        <v>831</v>
      </c>
      <c r="F1129" s="15" t="s">
        <v>129</v>
      </c>
      <c r="G1129" s="34">
        <v>20000</v>
      </c>
    </row>
    <row r="1130" spans="1:14885" ht="63" x14ac:dyDescent="0.2">
      <c r="A1130" s="215" t="s">
        <v>704</v>
      </c>
      <c r="B1130" s="153">
        <v>912</v>
      </c>
      <c r="C1130" s="5" t="s">
        <v>60</v>
      </c>
      <c r="D1130" s="5" t="s">
        <v>47</v>
      </c>
      <c r="E1130" s="7" t="s">
        <v>832</v>
      </c>
      <c r="F1130" s="5"/>
      <c r="G1130" s="216">
        <f t="shared" ref="G1130:G1132" si="115">G1131</f>
        <v>101422</v>
      </c>
    </row>
    <row r="1131" spans="1:14885" s="42" customFormat="1" ht="31.5" x14ac:dyDescent="0.2">
      <c r="A1131" s="20" t="s">
        <v>373</v>
      </c>
      <c r="B1131" s="9">
        <v>912</v>
      </c>
      <c r="C1131" s="5" t="s">
        <v>60</v>
      </c>
      <c r="D1131" s="5" t="s">
        <v>47</v>
      </c>
      <c r="E1131" s="19" t="s">
        <v>832</v>
      </c>
      <c r="F1131" s="15" t="s">
        <v>35</v>
      </c>
      <c r="G1131" s="34">
        <f t="shared" si="115"/>
        <v>101422</v>
      </c>
    </row>
    <row r="1132" spans="1:14885" s="45" customFormat="1" x14ac:dyDescent="0.2">
      <c r="A1132" s="20" t="s">
        <v>34</v>
      </c>
      <c r="B1132" s="9">
        <v>912</v>
      </c>
      <c r="C1132" s="8" t="s">
        <v>60</v>
      </c>
      <c r="D1132" s="8" t="s">
        <v>47</v>
      </c>
      <c r="E1132" s="19" t="s">
        <v>832</v>
      </c>
      <c r="F1132" s="15">
        <v>410</v>
      </c>
      <c r="G1132" s="34">
        <f t="shared" si="115"/>
        <v>101422</v>
      </c>
    </row>
    <row r="1133" spans="1:14885" s="45" customFormat="1" ht="30" hidden="1" customHeight="1" x14ac:dyDescent="0.2">
      <c r="A1133" s="20" t="s">
        <v>128</v>
      </c>
      <c r="B1133" s="9">
        <v>912</v>
      </c>
      <c r="C1133" s="8" t="s">
        <v>60</v>
      </c>
      <c r="D1133" s="8" t="s">
        <v>47</v>
      </c>
      <c r="E1133" s="19" t="s">
        <v>832</v>
      </c>
      <c r="F1133" s="15" t="s">
        <v>129</v>
      </c>
      <c r="G1133" s="114">
        <f>15000+86422</f>
        <v>101422</v>
      </c>
    </row>
    <row r="1134" spans="1:14885" s="45" customFormat="1" ht="47.25" x14ac:dyDescent="0.2">
      <c r="A1134" s="215" t="s">
        <v>833</v>
      </c>
      <c r="B1134" s="153">
        <v>912</v>
      </c>
      <c r="C1134" s="5" t="s">
        <v>60</v>
      </c>
      <c r="D1134" s="5" t="s">
        <v>47</v>
      </c>
      <c r="E1134" s="7" t="s">
        <v>834</v>
      </c>
      <c r="F1134" s="5"/>
      <c r="G1134" s="216">
        <f t="shared" ref="G1134:G1136" si="116">G1135</f>
        <v>24066</v>
      </c>
    </row>
    <row r="1135" spans="1:14885" s="45" customFormat="1" ht="31.5" x14ac:dyDescent="0.2">
      <c r="A1135" s="20" t="s">
        <v>379</v>
      </c>
      <c r="B1135" s="9">
        <v>912</v>
      </c>
      <c r="C1135" s="8" t="s">
        <v>60</v>
      </c>
      <c r="D1135" s="8" t="s">
        <v>47</v>
      </c>
      <c r="E1135" s="19" t="s">
        <v>834</v>
      </c>
      <c r="F1135" s="15" t="s">
        <v>35</v>
      </c>
      <c r="G1135" s="34">
        <f t="shared" si="116"/>
        <v>24066</v>
      </c>
    </row>
    <row r="1136" spans="1:14885" x14ac:dyDescent="0.2">
      <c r="A1136" s="20" t="s">
        <v>34</v>
      </c>
      <c r="B1136" s="9">
        <v>912</v>
      </c>
      <c r="C1136" s="8" t="s">
        <v>60</v>
      </c>
      <c r="D1136" s="8" t="s">
        <v>47</v>
      </c>
      <c r="E1136" s="19" t="s">
        <v>834</v>
      </c>
      <c r="F1136" s="15">
        <v>410</v>
      </c>
      <c r="G1136" s="34">
        <f t="shared" si="116"/>
        <v>24066</v>
      </c>
      <c r="H1136" s="48"/>
      <c r="I1136" s="48"/>
      <c r="J1136" s="48"/>
      <c r="K1136" s="48"/>
      <c r="L1136" s="48"/>
      <c r="M1136" s="48"/>
      <c r="N1136" s="48"/>
      <c r="O1136" s="48"/>
      <c r="P1136" s="48"/>
      <c r="Q1136" s="48"/>
      <c r="R1136" s="48"/>
      <c r="S1136" s="48"/>
      <c r="T1136" s="48"/>
      <c r="U1136" s="48"/>
      <c r="V1136" s="48"/>
      <c r="W1136" s="48"/>
      <c r="X1136" s="48"/>
      <c r="Y1136" s="48"/>
      <c r="Z1136" s="48"/>
      <c r="AA1136" s="48"/>
      <c r="AB1136" s="48"/>
      <c r="AC1136" s="48"/>
      <c r="AD1136" s="48"/>
      <c r="AE1136" s="48"/>
      <c r="AF1136" s="48"/>
      <c r="AG1136" s="48"/>
      <c r="AH1136" s="48"/>
      <c r="AI1136" s="48"/>
      <c r="AJ1136" s="48"/>
      <c r="AK1136" s="48"/>
      <c r="AL1136" s="48"/>
      <c r="AM1136" s="48"/>
      <c r="AN1136" s="48"/>
      <c r="AO1136" s="48"/>
      <c r="AP1136" s="48"/>
      <c r="AQ1136" s="48"/>
      <c r="AR1136" s="48"/>
      <c r="AS1136" s="48"/>
      <c r="AT1136" s="48"/>
      <c r="AU1136" s="48"/>
      <c r="AV1136" s="48"/>
      <c r="AW1136" s="48"/>
      <c r="AX1136" s="48"/>
      <c r="AY1136" s="48"/>
      <c r="AZ1136" s="48"/>
      <c r="BA1136" s="48"/>
      <c r="BB1136" s="48"/>
      <c r="BC1136" s="48"/>
      <c r="BD1136" s="48"/>
      <c r="BE1136" s="48"/>
      <c r="BF1136" s="48"/>
      <c r="BG1136" s="48"/>
      <c r="BH1136" s="48"/>
      <c r="BI1136" s="48"/>
      <c r="BJ1136" s="48"/>
      <c r="BK1136" s="48"/>
      <c r="BL1136" s="48"/>
      <c r="BM1136" s="48"/>
      <c r="BN1136" s="48"/>
      <c r="BO1136" s="48"/>
      <c r="BP1136" s="48"/>
      <c r="BQ1136" s="48"/>
      <c r="BR1136" s="48"/>
      <c r="BS1136" s="48"/>
      <c r="BT1136" s="48"/>
      <c r="BU1136" s="48"/>
      <c r="BV1136" s="48"/>
      <c r="BW1136" s="48"/>
      <c r="BX1136" s="48"/>
      <c r="BY1136" s="48"/>
      <c r="BZ1136" s="48"/>
      <c r="CA1136" s="48"/>
      <c r="CB1136" s="48"/>
      <c r="CC1136" s="48"/>
      <c r="CD1136" s="48"/>
      <c r="CE1136" s="48"/>
      <c r="CF1136" s="48"/>
      <c r="CG1136" s="48"/>
      <c r="CH1136" s="48"/>
      <c r="CI1136" s="48"/>
      <c r="CJ1136" s="48"/>
      <c r="CK1136" s="48"/>
      <c r="CL1136" s="48"/>
      <c r="CM1136" s="48"/>
      <c r="CN1136" s="48"/>
      <c r="CO1136" s="48"/>
      <c r="CP1136" s="48"/>
      <c r="CQ1136" s="48"/>
      <c r="CR1136" s="48"/>
      <c r="CS1136" s="48"/>
      <c r="CT1136" s="48"/>
      <c r="CU1136" s="48"/>
      <c r="CV1136" s="48"/>
      <c r="CW1136" s="48"/>
      <c r="CX1136" s="48"/>
      <c r="CY1136" s="48"/>
      <c r="CZ1136" s="48"/>
      <c r="DA1136" s="48"/>
      <c r="DB1136" s="48"/>
      <c r="DC1136" s="48"/>
      <c r="DD1136" s="48"/>
      <c r="DE1136" s="48"/>
      <c r="DF1136" s="48"/>
      <c r="DG1136" s="48"/>
      <c r="DH1136" s="48"/>
      <c r="DI1136" s="48"/>
      <c r="DJ1136" s="48"/>
      <c r="DK1136" s="48"/>
      <c r="DL1136" s="48"/>
      <c r="DM1136" s="48"/>
      <c r="DN1136" s="48"/>
      <c r="DO1136" s="48"/>
      <c r="DP1136" s="48"/>
      <c r="DQ1136" s="48"/>
      <c r="DR1136" s="48"/>
      <c r="DS1136" s="48"/>
      <c r="DT1136" s="48"/>
      <c r="DU1136" s="48"/>
      <c r="DV1136" s="48"/>
      <c r="DW1136" s="48"/>
      <c r="DX1136" s="48"/>
      <c r="DY1136" s="48"/>
      <c r="DZ1136" s="48"/>
      <c r="EA1136" s="48"/>
      <c r="EB1136" s="48"/>
      <c r="EC1136" s="48"/>
      <c r="ED1136" s="48"/>
      <c r="EE1136" s="48"/>
      <c r="EF1136" s="48"/>
      <c r="EG1136" s="48"/>
      <c r="EH1136" s="48"/>
      <c r="EI1136" s="48"/>
      <c r="EJ1136" s="48"/>
      <c r="EK1136" s="48"/>
      <c r="EL1136" s="48"/>
      <c r="EM1136" s="48"/>
      <c r="EN1136" s="48"/>
      <c r="EO1136" s="48"/>
      <c r="EP1136" s="48"/>
      <c r="EQ1136" s="48"/>
      <c r="ER1136" s="48"/>
      <c r="ES1136" s="48"/>
      <c r="ET1136" s="48"/>
      <c r="EU1136" s="48"/>
      <c r="EV1136" s="48"/>
      <c r="EW1136" s="48"/>
      <c r="EX1136" s="48"/>
      <c r="EY1136" s="48"/>
      <c r="EZ1136" s="48"/>
      <c r="FA1136" s="48"/>
      <c r="FB1136" s="48"/>
      <c r="FC1136" s="48"/>
      <c r="FD1136" s="48"/>
      <c r="FE1136" s="48"/>
      <c r="FF1136" s="48"/>
      <c r="FG1136" s="48"/>
      <c r="FH1136" s="48"/>
      <c r="FI1136" s="48"/>
      <c r="FJ1136" s="48"/>
      <c r="FK1136" s="48"/>
      <c r="FL1136" s="48"/>
      <c r="FM1136" s="48"/>
      <c r="FN1136" s="48"/>
      <c r="FO1136" s="48"/>
      <c r="FP1136" s="48"/>
      <c r="FQ1136" s="48"/>
      <c r="FR1136" s="48"/>
      <c r="FS1136" s="48"/>
      <c r="FT1136" s="48"/>
      <c r="FU1136" s="48"/>
      <c r="FV1136" s="48"/>
      <c r="FW1136" s="48"/>
      <c r="FX1136" s="48"/>
      <c r="FY1136" s="48"/>
      <c r="FZ1136" s="48"/>
      <c r="GA1136" s="48"/>
      <c r="GB1136" s="48"/>
      <c r="GC1136" s="48"/>
      <c r="GD1136" s="48"/>
      <c r="GE1136" s="48"/>
      <c r="GF1136" s="48"/>
      <c r="GG1136" s="48"/>
      <c r="GH1136" s="48"/>
      <c r="GI1136" s="48"/>
      <c r="GJ1136" s="48"/>
      <c r="GK1136" s="48"/>
      <c r="GL1136" s="48"/>
      <c r="GM1136" s="48"/>
      <c r="GN1136" s="48"/>
      <c r="GO1136" s="48"/>
      <c r="GP1136" s="48"/>
      <c r="GQ1136" s="48"/>
      <c r="GR1136" s="48"/>
      <c r="GS1136" s="48"/>
      <c r="GT1136" s="48"/>
      <c r="GU1136" s="48"/>
      <c r="GV1136" s="48"/>
      <c r="GW1136" s="48"/>
      <c r="GX1136" s="48"/>
      <c r="GY1136" s="48"/>
      <c r="GZ1136" s="48"/>
      <c r="HA1136" s="48"/>
      <c r="HB1136" s="48"/>
      <c r="HC1136" s="48"/>
      <c r="HD1136" s="48"/>
      <c r="HE1136" s="48"/>
      <c r="HF1136" s="48"/>
      <c r="HG1136" s="48"/>
      <c r="HH1136" s="48"/>
      <c r="HI1136" s="48"/>
      <c r="HJ1136" s="48"/>
      <c r="HK1136" s="48"/>
      <c r="HL1136" s="48"/>
      <c r="HM1136" s="48"/>
      <c r="HN1136" s="48"/>
      <c r="HO1136" s="48"/>
      <c r="HP1136" s="48"/>
      <c r="HQ1136" s="48"/>
      <c r="HR1136" s="48"/>
      <c r="HS1136" s="48"/>
      <c r="HT1136" s="48"/>
      <c r="HU1136" s="48"/>
      <c r="HV1136" s="48"/>
      <c r="HW1136" s="48"/>
      <c r="HX1136" s="48"/>
      <c r="HY1136" s="48"/>
      <c r="HZ1136" s="48"/>
      <c r="IA1136" s="48"/>
      <c r="IB1136" s="48"/>
      <c r="IC1136" s="48"/>
      <c r="ID1136" s="48"/>
      <c r="IE1136" s="48"/>
      <c r="IF1136" s="48"/>
      <c r="IG1136" s="48"/>
      <c r="IH1136" s="48"/>
      <c r="II1136" s="48"/>
      <c r="IJ1136" s="48"/>
      <c r="IK1136" s="48"/>
      <c r="IL1136" s="48"/>
      <c r="IM1136" s="48"/>
      <c r="IN1136" s="48"/>
      <c r="IO1136" s="48"/>
      <c r="IP1136" s="48"/>
      <c r="IQ1136" s="48"/>
      <c r="IR1136" s="48"/>
      <c r="IS1136" s="48"/>
      <c r="IT1136" s="48"/>
      <c r="IU1136" s="48"/>
      <c r="IV1136" s="48"/>
      <c r="IW1136" s="48"/>
      <c r="IX1136" s="48"/>
      <c r="IY1136" s="48"/>
      <c r="IZ1136" s="48"/>
      <c r="JA1136" s="48"/>
      <c r="JB1136" s="48"/>
      <c r="JC1136" s="48"/>
      <c r="JD1136" s="48"/>
      <c r="JE1136" s="48"/>
      <c r="JF1136" s="48"/>
      <c r="JG1136" s="48"/>
      <c r="JH1136" s="48"/>
      <c r="JI1136" s="48"/>
      <c r="JJ1136" s="48"/>
      <c r="JK1136" s="48"/>
      <c r="JL1136" s="48"/>
      <c r="JM1136" s="48"/>
      <c r="JN1136" s="48"/>
      <c r="JO1136" s="48"/>
      <c r="JP1136" s="48"/>
      <c r="JQ1136" s="48"/>
      <c r="JR1136" s="48"/>
      <c r="JS1136" s="48"/>
      <c r="JT1136" s="48"/>
      <c r="JU1136" s="48"/>
      <c r="JV1136" s="48"/>
      <c r="JW1136" s="48"/>
      <c r="JX1136" s="48"/>
      <c r="JY1136" s="48"/>
      <c r="JZ1136" s="48"/>
      <c r="KA1136" s="48"/>
      <c r="KB1136" s="48"/>
      <c r="KC1136" s="48"/>
      <c r="KD1136" s="48"/>
      <c r="KE1136" s="48"/>
      <c r="KF1136" s="48"/>
      <c r="KG1136" s="48"/>
      <c r="KH1136" s="48"/>
      <c r="KI1136" s="48"/>
      <c r="KJ1136" s="48"/>
      <c r="KK1136" s="48"/>
      <c r="KL1136" s="48"/>
      <c r="KM1136" s="48"/>
      <c r="KN1136" s="48"/>
      <c r="KO1136" s="48"/>
      <c r="KP1136" s="48"/>
      <c r="KQ1136" s="48"/>
      <c r="KR1136" s="48"/>
      <c r="KS1136" s="48"/>
      <c r="KT1136" s="48"/>
      <c r="KU1136" s="48"/>
      <c r="KV1136" s="48"/>
      <c r="KW1136" s="48"/>
      <c r="KX1136" s="48"/>
      <c r="KY1136" s="48"/>
      <c r="KZ1136" s="48"/>
      <c r="LA1136" s="48"/>
      <c r="LB1136" s="48"/>
      <c r="LC1136" s="48"/>
      <c r="LD1136" s="48"/>
      <c r="LE1136" s="48"/>
      <c r="LF1136" s="48"/>
      <c r="LG1136" s="48"/>
      <c r="LH1136" s="48"/>
      <c r="LI1136" s="48"/>
      <c r="LJ1136" s="48"/>
      <c r="LK1136" s="48"/>
      <c r="LL1136" s="48"/>
      <c r="LM1136" s="48"/>
      <c r="LN1136" s="48"/>
      <c r="LO1136" s="48"/>
      <c r="LP1136" s="48"/>
      <c r="LQ1136" s="48"/>
      <c r="LR1136" s="48"/>
      <c r="LS1136" s="48"/>
      <c r="LT1136" s="48"/>
      <c r="LU1136" s="48"/>
      <c r="LV1136" s="48"/>
      <c r="LW1136" s="48"/>
      <c r="LX1136" s="48"/>
      <c r="LY1136" s="48"/>
      <c r="LZ1136" s="48"/>
      <c r="MA1136" s="48"/>
      <c r="MB1136" s="48"/>
      <c r="MC1136" s="48"/>
      <c r="MD1136" s="48"/>
      <c r="ME1136" s="48"/>
      <c r="MF1136" s="48"/>
      <c r="MG1136" s="48"/>
      <c r="MH1136" s="48"/>
      <c r="MI1136" s="48"/>
      <c r="MJ1136" s="48"/>
      <c r="MK1136" s="48"/>
      <c r="ML1136" s="48"/>
      <c r="MM1136" s="48"/>
      <c r="MN1136" s="48"/>
      <c r="MO1136" s="48"/>
      <c r="MP1136" s="48"/>
      <c r="MQ1136" s="48"/>
      <c r="MR1136" s="48"/>
      <c r="MS1136" s="48"/>
      <c r="MT1136" s="48"/>
      <c r="MU1136" s="48"/>
      <c r="MV1136" s="48"/>
      <c r="MW1136" s="48"/>
      <c r="MX1136" s="48"/>
      <c r="MY1136" s="48"/>
      <c r="MZ1136" s="48"/>
      <c r="NA1136" s="48"/>
      <c r="NB1136" s="48"/>
      <c r="NC1136" s="48"/>
      <c r="ND1136" s="48"/>
      <c r="NE1136" s="48"/>
      <c r="NF1136" s="48"/>
      <c r="NG1136" s="48"/>
      <c r="NH1136" s="48"/>
      <c r="NI1136" s="48"/>
      <c r="NJ1136" s="48"/>
      <c r="NK1136" s="48"/>
      <c r="NL1136" s="48"/>
      <c r="NM1136" s="48"/>
      <c r="NN1136" s="48"/>
      <c r="NO1136" s="48"/>
      <c r="NP1136" s="48"/>
      <c r="NQ1136" s="48"/>
      <c r="NR1136" s="48"/>
      <c r="NS1136" s="48"/>
      <c r="NT1136" s="48"/>
      <c r="NU1136" s="48"/>
      <c r="NV1136" s="48"/>
      <c r="NW1136" s="48"/>
      <c r="NX1136" s="48"/>
      <c r="NY1136" s="48"/>
      <c r="NZ1136" s="48"/>
      <c r="OA1136" s="48"/>
      <c r="OB1136" s="48"/>
      <c r="OC1136" s="48"/>
      <c r="OD1136" s="48"/>
      <c r="OE1136" s="48"/>
      <c r="OF1136" s="48"/>
      <c r="OG1136" s="48"/>
      <c r="OH1136" s="48"/>
      <c r="OI1136" s="48"/>
      <c r="OJ1136" s="48"/>
      <c r="OK1136" s="48"/>
      <c r="OL1136" s="48"/>
      <c r="OM1136" s="48"/>
      <c r="ON1136" s="48"/>
      <c r="OO1136" s="48"/>
      <c r="OP1136" s="48"/>
      <c r="OQ1136" s="48"/>
      <c r="OR1136" s="48"/>
      <c r="OS1136" s="48"/>
      <c r="OT1136" s="48"/>
      <c r="OU1136" s="48"/>
      <c r="OV1136" s="48"/>
      <c r="OW1136" s="48"/>
      <c r="OX1136" s="48"/>
      <c r="OY1136" s="48"/>
      <c r="OZ1136" s="48"/>
      <c r="PA1136" s="48"/>
      <c r="PB1136" s="48"/>
      <c r="PC1136" s="48"/>
      <c r="PD1136" s="48"/>
      <c r="PE1136" s="48"/>
      <c r="PF1136" s="48"/>
      <c r="PG1136" s="48"/>
      <c r="PH1136" s="48"/>
      <c r="PI1136" s="48"/>
      <c r="PJ1136" s="48"/>
      <c r="PK1136" s="48"/>
      <c r="PL1136" s="48"/>
      <c r="PM1136" s="48"/>
      <c r="PN1136" s="48"/>
      <c r="PO1136" s="48"/>
      <c r="PP1136" s="48"/>
      <c r="PQ1136" s="48"/>
      <c r="PR1136" s="48"/>
      <c r="PS1136" s="48"/>
      <c r="PT1136" s="48"/>
      <c r="PU1136" s="48"/>
      <c r="PV1136" s="48"/>
      <c r="PW1136" s="48"/>
      <c r="PX1136" s="48"/>
      <c r="PY1136" s="48"/>
      <c r="PZ1136" s="48"/>
      <c r="QA1136" s="48"/>
      <c r="QB1136" s="48"/>
      <c r="QC1136" s="48"/>
      <c r="QD1136" s="48"/>
      <c r="QE1136" s="48"/>
      <c r="QF1136" s="48"/>
      <c r="QG1136" s="48"/>
      <c r="QH1136" s="48"/>
      <c r="QI1136" s="48"/>
      <c r="QJ1136" s="48"/>
      <c r="QK1136" s="48"/>
      <c r="QL1136" s="48"/>
      <c r="QM1136" s="48"/>
      <c r="QN1136" s="48"/>
      <c r="QO1136" s="48"/>
      <c r="QP1136" s="48"/>
      <c r="QQ1136" s="48"/>
      <c r="QR1136" s="48"/>
      <c r="QS1136" s="48"/>
      <c r="QT1136" s="48"/>
      <c r="QU1136" s="48"/>
      <c r="QV1136" s="48"/>
      <c r="QW1136" s="48"/>
      <c r="QX1136" s="48"/>
      <c r="QY1136" s="48"/>
      <c r="QZ1136" s="48"/>
      <c r="RA1136" s="48"/>
      <c r="RB1136" s="48"/>
      <c r="RC1136" s="48"/>
      <c r="RD1136" s="48"/>
      <c r="RE1136" s="48"/>
      <c r="RF1136" s="48"/>
      <c r="RG1136" s="48"/>
      <c r="RH1136" s="48"/>
      <c r="RI1136" s="48"/>
      <c r="RJ1136" s="48"/>
      <c r="RK1136" s="48"/>
      <c r="RL1136" s="48"/>
      <c r="RM1136" s="48"/>
      <c r="RN1136" s="48"/>
      <c r="RO1136" s="48"/>
      <c r="RP1136" s="48"/>
      <c r="RQ1136" s="48"/>
      <c r="RR1136" s="48"/>
      <c r="RS1136" s="48"/>
      <c r="RT1136" s="48"/>
      <c r="RU1136" s="48"/>
      <c r="RV1136" s="48"/>
      <c r="RW1136" s="48"/>
      <c r="RX1136" s="48"/>
      <c r="RY1136" s="48"/>
      <c r="RZ1136" s="48"/>
      <c r="SA1136" s="48"/>
      <c r="SB1136" s="48"/>
      <c r="SC1136" s="48"/>
      <c r="SD1136" s="48"/>
      <c r="SE1136" s="48"/>
      <c r="SF1136" s="48"/>
      <c r="SG1136" s="48"/>
      <c r="SH1136" s="48"/>
      <c r="SI1136" s="48"/>
      <c r="SJ1136" s="48"/>
      <c r="SK1136" s="48"/>
      <c r="SL1136" s="48"/>
      <c r="SM1136" s="48"/>
      <c r="SN1136" s="48"/>
      <c r="SO1136" s="48"/>
      <c r="SP1136" s="48"/>
      <c r="SQ1136" s="48"/>
      <c r="SR1136" s="48"/>
      <c r="SS1136" s="48"/>
      <c r="ST1136" s="48"/>
      <c r="SU1136" s="48"/>
      <c r="SV1136" s="48"/>
      <c r="SW1136" s="48"/>
      <c r="SX1136" s="48"/>
      <c r="SY1136" s="48"/>
      <c r="SZ1136" s="48"/>
      <c r="TA1136" s="48"/>
      <c r="TB1136" s="48"/>
      <c r="TC1136" s="48"/>
      <c r="TD1136" s="48"/>
      <c r="TE1136" s="48"/>
      <c r="TF1136" s="48"/>
      <c r="TG1136" s="48"/>
      <c r="TH1136" s="48"/>
      <c r="TI1136" s="48"/>
      <c r="TJ1136" s="48"/>
      <c r="TK1136" s="48"/>
      <c r="TL1136" s="48"/>
      <c r="TM1136" s="48"/>
      <c r="TN1136" s="48"/>
      <c r="TO1136" s="48"/>
      <c r="TP1136" s="48"/>
      <c r="TQ1136" s="48"/>
      <c r="TR1136" s="48"/>
      <c r="TS1136" s="48"/>
      <c r="TT1136" s="48"/>
      <c r="TU1136" s="48"/>
      <c r="TV1136" s="48"/>
      <c r="TW1136" s="48"/>
      <c r="TX1136" s="48"/>
      <c r="TY1136" s="48"/>
      <c r="TZ1136" s="48"/>
      <c r="UA1136" s="48"/>
      <c r="UB1136" s="48"/>
      <c r="UC1136" s="48"/>
      <c r="UD1136" s="48"/>
      <c r="UE1136" s="48"/>
      <c r="UF1136" s="48"/>
      <c r="UG1136" s="48"/>
      <c r="UH1136" s="48"/>
      <c r="UI1136" s="48"/>
      <c r="UJ1136" s="48"/>
      <c r="UK1136" s="48"/>
      <c r="UL1136" s="48"/>
      <c r="UM1136" s="48"/>
      <c r="UN1136" s="48"/>
      <c r="UO1136" s="48"/>
      <c r="UP1136" s="48"/>
      <c r="UQ1136" s="48"/>
      <c r="UR1136" s="48"/>
      <c r="US1136" s="48"/>
      <c r="UT1136" s="48"/>
      <c r="UU1136" s="48"/>
      <c r="UV1136" s="48"/>
      <c r="UW1136" s="48"/>
      <c r="UX1136" s="48"/>
      <c r="UY1136" s="48"/>
      <c r="UZ1136" s="48"/>
      <c r="VA1136" s="48"/>
      <c r="VB1136" s="48"/>
      <c r="VC1136" s="48"/>
      <c r="VD1136" s="48"/>
      <c r="VE1136" s="48"/>
      <c r="VF1136" s="48"/>
      <c r="VG1136" s="48"/>
      <c r="VH1136" s="48"/>
      <c r="VI1136" s="48"/>
      <c r="VJ1136" s="48"/>
      <c r="VK1136" s="48"/>
      <c r="VL1136" s="48"/>
      <c r="VM1136" s="48"/>
      <c r="VN1136" s="48"/>
      <c r="VO1136" s="48"/>
      <c r="VP1136" s="48"/>
      <c r="VQ1136" s="48"/>
      <c r="VR1136" s="48"/>
      <c r="VS1136" s="48"/>
      <c r="VT1136" s="48"/>
      <c r="VU1136" s="48"/>
      <c r="VV1136" s="48"/>
      <c r="VW1136" s="48"/>
      <c r="VX1136" s="48"/>
      <c r="VY1136" s="48"/>
      <c r="VZ1136" s="48"/>
      <c r="WA1136" s="48"/>
      <c r="WB1136" s="48"/>
      <c r="WC1136" s="48"/>
      <c r="WD1136" s="48"/>
      <c r="WE1136" s="48"/>
      <c r="WF1136" s="48"/>
      <c r="WG1136" s="48"/>
      <c r="WH1136" s="48"/>
      <c r="WI1136" s="48"/>
      <c r="WJ1136" s="48"/>
      <c r="WK1136" s="48"/>
      <c r="WL1136" s="48"/>
      <c r="WM1136" s="48"/>
      <c r="WN1136" s="48"/>
      <c r="WO1136" s="48"/>
      <c r="WP1136" s="48"/>
      <c r="WQ1136" s="48"/>
      <c r="WR1136" s="48"/>
      <c r="WS1136" s="48"/>
      <c r="WT1136" s="48"/>
      <c r="WU1136" s="48"/>
      <c r="WV1136" s="48"/>
      <c r="WW1136" s="48"/>
      <c r="WX1136" s="48"/>
      <c r="WY1136" s="48"/>
      <c r="WZ1136" s="48"/>
      <c r="XA1136" s="48"/>
      <c r="XB1136" s="48"/>
      <c r="XC1136" s="48"/>
      <c r="XD1136" s="48"/>
      <c r="XE1136" s="48"/>
      <c r="XF1136" s="48"/>
      <c r="XG1136" s="48"/>
      <c r="XH1136" s="48"/>
      <c r="XI1136" s="48"/>
      <c r="XJ1136" s="48"/>
      <c r="XK1136" s="48"/>
      <c r="XL1136" s="48"/>
      <c r="XM1136" s="48"/>
      <c r="XN1136" s="48"/>
      <c r="XO1136" s="48"/>
      <c r="XP1136" s="48"/>
      <c r="XQ1136" s="48"/>
      <c r="XR1136" s="48"/>
      <c r="XS1136" s="48"/>
      <c r="XT1136" s="48"/>
      <c r="XU1136" s="48"/>
      <c r="XV1136" s="48"/>
      <c r="XW1136" s="48"/>
      <c r="XX1136" s="48"/>
      <c r="XY1136" s="48"/>
      <c r="XZ1136" s="48"/>
      <c r="YA1136" s="48"/>
      <c r="YB1136" s="48"/>
      <c r="YC1136" s="48"/>
      <c r="YD1136" s="48"/>
      <c r="YE1136" s="48"/>
      <c r="YF1136" s="48"/>
      <c r="YG1136" s="48"/>
      <c r="YH1136" s="48"/>
      <c r="YI1136" s="48"/>
      <c r="YJ1136" s="48"/>
      <c r="YK1136" s="48"/>
      <c r="YL1136" s="48"/>
      <c r="YM1136" s="48"/>
      <c r="YN1136" s="48"/>
      <c r="YO1136" s="48"/>
      <c r="YP1136" s="48"/>
      <c r="YQ1136" s="48"/>
      <c r="YR1136" s="48"/>
      <c r="YS1136" s="48"/>
      <c r="YT1136" s="48"/>
      <c r="YU1136" s="48"/>
      <c r="YV1136" s="48"/>
      <c r="YW1136" s="48"/>
      <c r="YX1136" s="48"/>
      <c r="YY1136" s="48"/>
      <c r="YZ1136" s="48"/>
      <c r="ZA1136" s="48"/>
      <c r="ZB1136" s="48"/>
      <c r="ZC1136" s="48"/>
      <c r="ZD1136" s="48"/>
      <c r="ZE1136" s="48"/>
      <c r="ZF1136" s="48"/>
      <c r="ZG1136" s="48"/>
      <c r="ZH1136" s="48"/>
      <c r="ZI1136" s="48"/>
      <c r="ZJ1136" s="48"/>
      <c r="ZK1136" s="48"/>
      <c r="ZL1136" s="48"/>
      <c r="ZM1136" s="48"/>
      <c r="ZN1136" s="48"/>
      <c r="ZO1136" s="48"/>
      <c r="ZP1136" s="48"/>
      <c r="ZQ1136" s="48"/>
      <c r="ZR1136" s="48"/>
      <c r="ZS1136" s="48"/>
      <c r="ZT1136" s="48"/>
      <c r="ZU1136" s="48"/>
      <c r="ZV1136" s="48"/>
      <c r="ZW1136" s="48"/>
      <c r="ZX1136" s="48"/>
      <c r="ZY1136" s="48"/>
      <c r="ZZ1136" s="48"/>
      <c r="AAA1136" s="48"/>
      <c r="AAB1136" s="48"/>
      <c r="AAC1136" s="48"/>
      <c r="AAD1136" s="48"/>
      <c r="AAE1136" s="48"/>
      <c r="AAF1136" s="48"/>
      <c r="AAG1136" s="48"/>
      <c r="AAH1136" s="48"/>
      <c r="AAI1136" s="48"/>
      <c r="AAJ1136" s="48"/>
      <c r="AAK1136" s="48"/>
      <c r="AAL1136" s="48"/>
      <c r="AAM1136" s="48"/>
      <c r="AAN1136" s="48"/>
      <c r="AAO1136" s="48"/>
      <c r="AAP1136" s="48"/>
      <c r="AAQ1136" s="48"/>
      <c r="AAR1136" s="48"/>
      <c r="AAS1136" s="48"/>
      <c r="AAT1136" s="48"/>
      <c r="AAU1136" s="48"/>
      <c r="AAV1136" s="48"/>
      <c r="AAW1136" s="48"/>
      <c r="AAX1136" s="48"/>
      <c r="AAY1136" s="48"/>
      <c r="AAZ1136" s="48"/>
      <c r="ABA1136" s="48"/>
      <c r="ABB1136" s="48"/>
      <c r="ABC1136" s="48"/>
      <c r="ABD1136" s="48"/>
      <c r="ABE1136" s="48"/>
      <c r="ABF1136" s="48"/>
      <c r="ABG1136" s="48"/>
      <c r="ABH1136" s="48"/>
      <c r="ABI1136" s="48"/>
      <c r="ABJ1136" s="48"/>
      <c r="ABK1136" s="48"/>
      <c r="ABL1136" s="48"/>
      <c r="ABM1136" s="48"/>
      <c r="ABN1136" s="48"/>
      <c r="ABO1136" s="48"/>
      <c r="ABP1136" s="48"/>
      <c r="ABQ1136" s="48"/>
      <c r="ABR1136" s="48"/>
      <c r="ABS1136" s="48"/>
      <c r="ABT1136" s="48"/>
      <c r="ABU1136" s="48"/>
      <c r="ABV1136" s="48"/>
      <c r="ABW1136" s="48"/>
      <c r="ABX1136" s="48"/>
      <c r="ABY1136" s="48"/>
      <c r="ABZ1136" s="48"/>
      <c r="ACA1136" s="48"/>
      <c r="ACB1136" s="48"/>
      <c r="ACC1136" s="48"/>
      <c r="ACD1136" s="48"/>
      <c r="ACE1136" s="48"/>
      <c r="ACF1136" s="48"/>
      <c r="ACG1136" s="48"/>
      <c r="ACH1136" s="48"/>
      <c r="ACI1136" s="48"/>
      <c r="ACJ1136" s="48"/>
      <c r="ACK1136" s="48"/>
      <c r="ACL1136" s="48"/>
      <c r="ACM1136" s="48"/>
      <c r="ACN1136" s="48"/>
      <c r="ACO1136" s="48"/>
      <c r="ACP1136" s="48"/>
      <c r="ACQ1136" s="48"/>
      <c r="ACR1136" s="48"/>
      <c r="ACS1136" s="48"/>
      <c r="ACT1136" s="48"/>
      <c r="ACU1136" s="48"/>
      <c r="ACV1136" s="48"/>
      <c r="ACW1136" s="48"/>
      <c r="ACX1136" s="48"/>
      <c r="ACY1136" s="48"/>
      <c r="ACZ1136" s="48"/>
      <c r="ADA1136" s="48"/>
      <c r="ADB1136" s="48"/>
      <c r="ADC1136" s="48"/>
      <c r="ADD1136" s="48"/>
      <c r="ADE1136" s="48"/>
      <c r="ADF1136" s="48"/>
      <c r="ADG1136" s="48"/>
      <c r="ADH1136" s="48"/>
      <c r="ADI1136" s="48"/>
      <c r="ADJ1136" s="48"/>
      <c r="ADK1136" s="48"/>
      <c r="ADL1136" s="48"/>
      <c r="ADM1136" s="48"/>
      <c r="ADN1136" s="48"/>
      <c r="ADO1136" s="48"/>
      <c r="ADP1136" s="48"/>
      <c r="ADQ1136" s="48"/>
      <c r="ADR1136" s="48"/>
      <c r="ADS1136" s="48"/>
      <c r="ADT1136" s="48"/>
      <c r="ADU1136" s="48"/>
      <c r="ADV1136" s="48"/>
      <c r="ADW1136" s="48"/>
      <c r="ADX1136" s="48"/>
      <c r="ADY1136" s="48"/>
      <c r="ADZ1136" s="48"/>
      <c r="AEA1136" s="48"/>
      <c r="AEB1136" s="48"/>
      <c r="AEC1136" s="48"/>
      <c r="AED1136" s="48"/>
      <c r="AEE1136" s="48"/>
      <c r="AEF1136" s="48"/>
      <c r="AEG1136" s="48"/>
      <c r="AEH1136" s="48"/>
      <c r="AEI1136" s="48"/>
      <c r="AEJ1136" s="48"/>
      <c r="AEK1136" s="48"/>
      <c r="AEL1136" s="48"/>
      <c r="AEM1136" s="48"/>
      <c r="AEN1136" s="48"/>
      <c r="AEO1136" s="48"/>
      <c r="AEP1136" s="48"/>
      <c r="AEQ1136" s="48"/>
      <c r="AER1136" s="48"/>
      <c r="AES1136" s="48"/>
      <c r="AET1136" s="48"/>
      <c r="AEU1136" s="48"/>
      <c r="AEV1136" s="48"/>
      <c r="AEW1136" s="48"/>
      <c r="AEX1136" s="48"/>
      <c r="AEY1136" s="48"/>
      <c r="AEZ1136" s="48"/>
      <c r="AFA1136" s="48"/>
      <c r="AFB1136" s="48"/>
      <c r="AFC1136" s="48"/>
      <c r="AFD1136" s="48"/>
      <c r="AFE1136" s="48"/>
      <c r="AFF1136" s="48"/>
      <c r="AFG1136" s="48"/>
      <c r="AFH1136" s="48"/>
      <c r="AFI1136" s="48"/>
      <c r="AFJ1136" s="48"/>
      <c r="AFK1136" s="48"/>
      <c r="AFL1136" s="48"/>
      <c r="AFM1136" s="48"/>
      <c r="AFN1136" s="48"/>
      <c r="AFO1136" s="48"/>
      <c r="AFP1136" s="48"/>
      <c r="AFQ1136" s="48"/>
      <c r="AFR1136" s="48"/>
      <c r="AFS1136" s="48"/>
      <c r="AFT1136" s="48"/>
      <c r="AFU1136" s="48"/>
      <c r="AFV1136" s="48"/>
      <c r="AFW1136" s="48"/>
      <c r="AFX1136" s="48"/>
      <c r="AFY1136" s="48"/>
      <c r="AFZ1136" s="48"/>
      <c r="AGA1136" s="48"/>
      <c r="AGB1136" s="48"/>
      <c r="AGC1136" s="48"/>
      <c r="AGD1136" s="48"/>
      <c r="AGE1136" s="48"/>
      <c r="AGF1136" s="48"/>
      <c r="AGG1136" s="48"/>
      <c r="AGH1136" s="48"/>
      <c r="AGI1136" s="48"/>
      <c r="AGJ1136" s="48"/>
      <c r="AGK1136" s="48"/>
      <c r="AGL1136" s="48"/>
      <c r="AGM1136" s="48"/>
      <c r="AGN1136" s="48"/>
      <c r="AGO1136" s="48"/>
      <c r="AGP1136" s="48"/>
      <c r="AGQ1136" s="48"/>
      <c r="AGR1136" s="48"/>
      <c r="AGS1136" s="48"/>
      <c r="AGT1136" s="48"/>
      <c r="AGU1136" s="48"/>
      <c r="AGV1136" s="48"/>
      <c r="AGW1136" s="48"/>
      <c r="AGX1136" s="48"/>
      <c r="AGY1136" s="48"/>
      <c r="AGZ1136" s="48"/>
      <c r="AHA1136" s="48"/>
      <c r="AHB1136" s="48"/>
      <c r="AHC1136" s="48"/>
      <c r="AHD1136" s="48"/>
      <c r="AHE1136" s="48"/>
      <c r="AHF1136" s="48"/>
      <c r="AHG1136" s="48"/>
      <c r="AHH1136" s="48"/>
      <c r="AHI1136" s="48"/>
      <c r="AHJ1136" s="48"/>
      <c r="AHK1136" s="48"/>
      <c r="AHL1136" s="48"/>
      <c r="AHM1136" s="48"/>
      <c r="AHN1136" s="48"/>
      <c r="AHO1136" s="48"/>
      <c r="AHP1136" s="48"/>
      <c r="AHQ1136" s="48"/>
      <c r="AHR1136" s="48"/>
      <c r="AHS1136" s="48"/>
      <c r="AHT1136" s="48"/>
      <c r="AHU1136" s="48"/>
      <c r="AHV1136" s="48"/>
      <c r="AHW1136" s="48"/>
      <c r="AHX1136" s="48"/>
      <c r="AHY1136" s="48"/>
      <c r="AHZ1136" s="48"/>
      <c r="AIA1136" s="48"/>
      <c r="AIB1136" s="48"/>
      <c r="AIC1136" s="48"/>
      <c r="AID1136" s="48"/>
      <c r="AIE1136" s="48"/>
      <c r="AIF1136" s="48"/>
      <c r="AIG1136" s="48"/>
      <c r="AIH1136" s="48"/>
      <c r="AII1136" s="48"/>
      <c r="AIJ1136" s="48"/>
      <c r="AIK1136" s="48"/>
      <c r="AIL1136" s="48"/>
      <c r="AIM1136" s="48"/>
      <c r="AIN1136" s="48"/>
      <c r="AIO1136" s="48"/>
      <c r="AIP1136" s="48"/>
      <c r="AIQ1136" s="48"/>
      <c r="AIR1136" s="48"/>
      <c r="AIS1136" s="48"/>
      <c r="AIT1136" s="48"/>
      <c r="AIU1136" s="48"/>
      <c r="AIV1136" s="48"/>
      <c r="AIW1136" s="48"/>
      <c r="AIX1136" s="48"/>
      <c r="AIY1136" s="48"/>
      <c r="AIZ1136" s="48"/>
      <c r="AJA1136" s="48"/>
      <c r="AJB1136" s="48"/>
      <c r="AJC1136" s="48"/>
      <c r="AJD1136" s="48"/>
      <c r="AJE1136" s="48"/>
      <c r="AJF1136" s="48"/>
      <c r="AJG1136" s="48"/>
      <c r="AJH1136" s="48"/>
      <c r="AJI1136" s="48"/>
      <c r="AJJ1136" s="48"/>
      <c r="AJK1136" s="48"/>
      <c r="AJL1136" s="48"/>
      <c r="AJM1136" s="48"/>
      <c r="AJN1136" s="48"/>
      <c r="AJO1136" s="48"/>
      <c r="AJP1136" s="48"/>
      <c r="AJQ1136" s="48"/>
      <c r="AJR1136" s="48"/>
      <c r="AJS1136" s="48"/>
      <c r="AJT1136" s="48"/>
      <c r="AJU1136" s="48"/>
      <c r="AJV1136" s="48"/>
      <c r="AJW1136" s="48"/>
      <c r="AJX1136" s="48"/>
      <c r="AJY1136" s="48"/>
      <c r="AJZ1136" s="48"/>
      <c r="AKA1136" s="48"/>
      <c r="AKB1136" s="48"/>
      <c r="AKC1136" s="48"/>
      <c r="AKD1136" s="48"/>
      <c r="AKE1136" s="48"/>
      <c r="AKF1136" s="48"/>
      <c r="AKG1136" s="48"/>
      <c r="AKH1136" s="48"/>
      <c r="AKI1136" s="48"/>
      <c r="AKJ1136" s="48"/>
      <c r="AKK1136" s="48"/>
      <c r="AKL1136" s="48"/>
      <c r="AKM1136" s="48"/>
      <c r="AKN1136" s="48"/>
      <c r="AKO1136" s="48"/>
      <c r="AKP1136" s="48"/>
      <c r="AKQ1136" s="48"/>
      <c r="AKR1136" s="48"/>
      <c r="AKS1136" s="48"/>
      <c r="AKT1136" s="48"/>
      <c r="AKU1136" s="48"/>
      <c r="AKV1136" s="48"/>
      <c r="AKW1136" s="48"/>
      <c r="AKX1136" s="48"/>
      <c r="AKY1136" s="48"/>
      <c r="AKZ1136" s="48"/>
      <c r="ALA1136" s="48"/>
      <c r="ALB1136" s="48"/>
      <c r="ALC1136" s="48"/>
      <c r="ALD1136" s="48"/>
      <c r="ALE1136" s="48"/>
      <c r="ALF1136" s="48"/>
      <c r="ALG1136" s="48"/>
      <c r="ALH1136" s="48"/>
      <c r="ALI1136" s="48"/>
      <c r="ALJ1136" s="48"/>
      <c r="ALK1136" s="48"/>
      <c r="ALL1136" s="48"/>
      <c r="ALM1136" s="48"/>
      <c r="ALN1136" s="48"/>
      <c r="ALO1136" s="48"/>
      <c r="ALP1136" s="48"/>
      <c r="ALQ1136" s="48"/>
      <c r="ALR1136" s="48"/>
      <c r="ALS1136" s="48"/>
      <c r="ALT1136" s="48"/>
      <c r="ALU1136" s="48"/>
      <c r="ALV1136" s="48"/>
      <c r="ALW1136" s="48"/>
      <c r="ALX1136" s="48"/>
      <c r="ALY1136" s="48"/>
      <c r="ALZ1136" s="48"/>
      <c r="AMA1136" s="48"/>
      <c r="AMB1136" s="48"/>
      <c r="AMC1136" s="48"/>
      <c r="AMD1136" s="48"/>
      <c r="AME1136" s="48"/>
      <c r="AMF1136" s="48"/>
      <c r="AMG1136" s="48"/>
      <c r="AMH1136" s="48"/>
      <c r="AMI1136" s="48"/>
      <c r="AMJ1136" s="48"/>
      <c r="AMK1136" s="48"/>
      <c r="AML1136" s="48"/>
      <c r="AMM1136" s="48"/>
      <c r="AMN1136" s="48"/>
      <c r="AMO1136" s="48"/>
      <c r="AMP1136" s="48"/>
      <c r="AMQ1136" s="48"/>
      <c r="AMR1136" s="48"/>
      <c r="AMS1136" s="48"/>
      <c r="AMT1136" s="48"/>
      <c r="AMU1136" s="48"/>
      <c r="AMV1136" s="48"/>
      <c r="AMW1136" s="48"/>
      <c r="AMX1136" s="48"/>
      <c r="AMY1136" s="48"/>
      <c r="AMZ1136" s="48"/>
      <c r="ANA1136" s="48"/>
      <c r="ANB1136" s="48"/>
      <c r="ANC1136" s="48"/>
      <c r="AND1136" s="48"/>
      <c r="ANE1136" s="48"/>
      <c r="ANF1136" s="48"/>
      <c r="ANG1136" s="48"/>
      <c r="ANH1136" s="48"/>
      <c r="ANI1136" s="48"/>
      <c r="ANJ1136" s="48"/>
      <c r="ANK1136" s="48"/>
      <c r="ANL1136" s="48"/>
      <c r="ANM1136" s="48"/>
      <c r="ANN1136" s="48"/>
      <c r="ANO1136" s="48"/>
      <c r="ANP1136" s="48"/>
      <c r="ANQ1136" s="48"/>
      <c r="ANR1136" s="48"/>
      <c r="ANS1136" s="48"/>
      <c r="ANT1136" s="48"/>
      <c r="ANU1136" s="48"/>
      <c r="ANV1136" s="48"/>
      <c r="ANW1136" s="48"/>
      <c r="ANX1136" s="48"/>
      <c r="ANY1136" s="48"/>
      <c r="ANZ1136" s="48"/>
      <c r="AOA1136" s="48"/>
      <c r="AOB1136" s="48"/>
      <c r="AOC1136" s="48"/>
      <c r="AOD1136" s="48"/>
      <c r="AOE1136" s="48"/>
      <c r="AOF1136" s="48"/>
      <c r="AOG1136" s="48"/>
      <c r="AOH1136" s="48"/>
      <c r="AOI1136" s="48"/>
      <c r="AOJ1136" s="48"/>
      <c r="AOK1136" s="48"/>
      <c r="AOL1136" s="48"/>
      <c r="AOM1136" s="48"/>
      <c r="AON1136" s="48"/>
      <c r="AOO1136" s="48"/>
      <c r="AOP1136" s="48"/>
      <c r="AOQ1136" s="48"/>
      <c r="AOR1136" s="48"/>
      <c r="AOS1136" s="48"/>
      <c r="AOT1136" s="48"/>
      <c r="AOU1136" s="48"/>
      <c r="AOV1136" s="48"/>
      <c r="AOW1136" s="48"/>
      <c r="AOX1136" s="48"/>
      <c r="AOY1136" s="48"/>
      <c r="AOZ1136" s="48"/>
      <c r="APA1136" s="48"/>
      <c r="APB1136" s="48"/>
      <c r="APC1136" s="48"/>
      <c r="APD1136" s="48"/>
      <c r="APE1136" s="48"/>
      <c r="APF1136" s="48"/>
      <c r="APG1136" s="48"/>
      <c r="APH1136" s="48"/>
      <c r="API1136" s="48"/>
      <c r="APJ1136" s="48"/>
      <c r="APK1136" s="48"/>
      <c r="APL1136" s="48"/>
      <c r="APM1136" s="48"/>
      <c r="APN1136" s="48"/>
      <c r="APO1136" s="48"/>
      <c r="APP1136" s="48"/>
      <c r="APQ1136" s="48"/>
      <c r="APR1136" s="48"/>
      <c r="APS1136" s="48"/>
      <c r="APT1136" s="48"/>
      <c r="APU1136" s="48"/>
      <c r="APV1136" s="48"/>
      <c r="APW1136" s="48"/>
      <c r="APX1136" s="48"/>
      <c r="APY1136" s="48"/>
      <c r="APZ1136" s="48"/>
      <c r="AQA1136" s="48"/>
      <c r="AQB1136" s="48"/>
      <c r="AQC1136" s="48"/>
      <c r="AQD1136" s="48"/>
      <c r="AQE1136" s="48"/>
      <c r="AQF1136" s="48"/>
      <c r="AQG1136" s="48"/>
      <c r="AQH1136" s="48"/>
      <c r="AQI1136" s="48"/>
      <c r="AQJ1136" s="48"/>
      <c r="AQK1136" s="48"/>
      <c r="AQL1136" s="48"/>
      <c r="AQM1136" s="48"/>
      <c r="AQN1136" s="48"/>
      <c r="AQO1136" s="48"/>
      <c r="AQP1136" s="48"/>
      <c r="AQQ1136" s="48"/>
      <c r="AQR1136" s="48"/>
      <c r="AQS1136" s="48"/>
      <c r="AQT1136" s="48"/>
      <c r="AQU1136" s="48"/>
      <c r="AQV1136" s="48"/>
      <c r="AQW1136" s="48"/>
      <c r="AQX1136" s="48"/>
      <c r="AQY1136" s="48"/>
      <c r="AQZ1136" s="48"/>
      <c r="ARA1136" s="48"/>
      <c r="ARB1136" s="48"/>
      <c r="ARC1136" s="48"/>
      <c r="ARD1136" s="48"/>
      <c r="ARE1136" s="48"/>
      <c r="ARF1136" s="48"/>
      <c r="ARG1136" s="48"/>
      <c r="ARH1136" s="48"/>
      <c r="ARI1136" s="48"/>
      <c r="ARJ1136" s="48"/>
      <c r="ARK1136" s="48"/>
      <c r="ARL1136" s="48"/>
      <c r="ARM1136" s="48"/>
      <c r="ARN1136" s="48"/>
      <c r="ARO1136" s="48"/>
      <c r="ARP1136" s="48"/>
      <c r="ARQ1136" s="48"/>
      <c r="ARR1136" s="48"/>
      <c r="ARS1136" s="48"/>
      <c r="ART1136" s="48"/>
      <c r="ARU1136" s="48"/>
      <c r="ARV1136" s="48"/>
      <c r="ARW1136" s="48"/>
      <c r="ARX1136" s="48"/>
      <c r="ARY1136" s="48"/>
      <c r="ARZ1136" s="48"/>
      <c r="ASA1136" s="48"/>
      <c r="ASB1136" s="48"/>
      <c r="ASC1136" s="48"/>
      <c r="ASD1136" s="48"/>
      <c r="ASE1136" s="48"/>
      <c r="ASF1136" s="48"/>
      <c r="ASG1136" s="48"/>
      <c r="ASH1136" s="48"/>
      <c r="ASI1136" s="48"/>
      <c r="ASJ1136" s="48"/>
      <c r="ASK1136" s="48"/>
      <c r="ASL1136" s="48"/>
      <c r="ASM1136" s="48"/>
      <c r="ASN1136" s="48"/>
      <c r="ASO1136" s="48"/>
      <c r="ASP1136" s="48"/>
      <c r="ASQ1136" s="48"/>
      <c r="ASR1136" s="48"/>
      <c r="ASS1136" s="48"/>
      <c r="AST1136" s="48"/>
      <c r="ASU1136" s="48"/>
      <c r="ASV1136" s="48"/>
      <c r="ASW1136" s="48"/>
      <c r="ASX1136" s="48"/>
      <c r="ASY1136" s="48"/>
      <c r="ASZ1136" s="48"/>
      <c r="ATA1136" s="48"/>
      <c r="ATB1136" s="48"/>
      <c r="ATC1136" s="48"/>
      <c r="ATD1136" s="48"/>
      <c r="ATE1136" s="48"/>
      <c r="ATF1136" s="48"/>
      <c r="ATG1136" s="48"/>
      <c r="ATH1136" s="48"/>
      <c r="ATI1136" s="48"/>
      <c r="ATJ1136" s="48"/>
      <c r="ATK1136" s="48"/>
      <c r="ATL1136" s="48"/>
      <c r="ATM1136" s="48"/>
      <c r="ATN1136" s="48"/>
      <c r="ATO1136" s="48"/>
      <c r="ATP1136" s="48"/>
      <c r="ATQ1136" s="48"/>
      <c r="ATR1136" s="48"/>
      <c r="ATS1136" s="48"/>
      <c r="ATT1136" s="48"/>
      <c r="ATU1136" s="48"/>
      <c r="ATV1136" s="48"/>
      <c r="ATW1136" s="48"/>
      <c r="ATX1136" s="48"/>
      <c r="ATY1136" s="48"/>
      <c r="ATZ1136" s="48"/>
      <c r="AUA1136" s="48"/>
      <c r="AUB1136" s="48"/>
      <c r="AUC1136" s="48"/>
      <c r="AUD1136" s="48"/>
      <c r="AUE1136" s="48"/>
      <c r="AUF1136" s="48"/>
      <c r="AUG1136" s="48"/>
      <c r="AUH1136" s="48"/>
      <c r="AUI1136" s="48"/>
      <c r="AUJ1136" s="48"/>
      <c r="AUK1136" s="48"/>
      <c r="AUL1136" s="48"/>
      <c r="AUM1136" s="48"/>
      <c r="AUN1136" s="48"/>
      <c r="AUO1136" s="48"/>
      <c r="AUP1136" s="48"/>
      <c r="AUQ1136" s="48"/>
      <c r="AUR1136" s="48"/>
      <c r="AUS1136" s="48"/>
      <c r="AUT1136" s="48"/>
      <c r="AUU1136" s="48"/>
      <c r="AUV1136" s="48"/>
      <c r="AUW1136" s="48"/>
      <c r="AUX1136" s="48"/>
      <c r="AUY1136" s="48"/>
      <c r="AUZ1136" s="48"/>
      <c r="AVA1136" s="48"/>
      <c r="AVB1136" s="48"/>
      <c r="AVC1136" s="48"/>
      <c r="AVD1136" s="48"/>
      <c r="AVE1136" s="48"/>
      <c r="AVF1136" s="48"/>
      <c r="AVG1136" s="48"/>
      <c r="AVH1136" s="48"/>
      <c r="AVI1136" s="48"/>
      <c r="AVJ1136" s="48"/>
      <c r="AVK1136" s="48"/>
      <c r="AVL1136" s="48"/>
      <c r="AVM1136" s="48"/>
      <c r="AVN1136" s="48"/>
      <c r="AVO1136" s="48"/>
      <c r="AVP1136" s="48"/>
      <c r="AVQ1136" s="48"/>
      <c r="AVR1136" s="48"/>
      <c r="AVS1136" s="48"/>
      <c r="AVT1136" s="48"/>
      <c r="AVU1136" s="48"/>
      <c r="AVV1136" s="48"/>
      <c r="AVW1136" s="48"/>
      <c r="AVX1136" s="48"/>
      <c r="AVY1136" s="48"/>
      <c r="AVZ1136" s="48"/>
      <c r="AWA1136" s="48"/>
      <c r="AWB1136" s="48"/>
      <c r="AWC1136" s="48"/>
      <c r="AWD1136" s="48"/>
      <c r="AWE1136" s="48"/>
      <c r="AWF1136" s="48"/>
      <c r="AWG1136" s="48"/>
      <c r="AWH1136" s="48"/>
      <c r="AWI1136" s="48"/>
      <c r="AWJ1136" s="48"/>
      <c r="AWK1136" s="48"/>
      <c r="AWL1136" s="48"/>
      <c r="AWM1136" s="48"/>
      <c r="AWN1136" s="48"/>
      <c r="AWO1136" s="48"/>
      <c r="AWP1136" s="48"/>
      <c r="AWQ1136" s="48"/>
      <c r="AWR1136" s="48"/>
      <c r="AWS1136" s="48"/>
      <c r="AWT1136" s="48"/>
      <c r="AWU1136" s="48"/>
      <c r="AWV1136" s="48"/>
      <c r="AWW1136" s="48"/>
      <c r="AWX1136" s="48"/>
      <c r="AWY1136" s="48"/>
      <c r="AWZ1136" s="48"/>
      <c r="AXA1136" s="48"/>
      <c r="AXB1136" s="48"/>
      <c r="AXC1136" s="48"/>
      <c r="AXD1136" s="48"/>
      <c r="AXE1136" s="48"/>
      <c r="AXF1136" s="48"/>
      <c r="AXG1136" s="48"/>
      <c r="AXH1136" s="48"/>
      <c r="AXI1136" s="48"/>
      <c r="AXJ1136" s="48"/>
      <c r="AXK1136" s="48"/>
      <c r="AXL1136" s="48"/>
      <c r="AXM1136" s="48"/>
      <c r="AXN1136" s="48"/>
      <c r="AXO1136" s="48"/>
      <c r="AXP1136" s="48"/>
      <c r="AXQ1136" s="48"/>
      <c r="AXR1136" s="48"/>
      <c r="AXS1136" s="48"/>
      <c r="AXT1136" s="48"/>
      <c r="AXU1136" s="48"/>
      <c r="AXV1136" s="48"/>
      <c r="AXW1136" s="48"/>
      <c r="AXX1136" s="48"/>
      <c r="AXY1136" s="48"/>
      <c r="AXZ1136" s="48"/>
      <c r="AYA1136" s="48"/>
      <c r="AYB1136" s="48"/>
      <c r="AYC1136" s="48"/>
      <c r="AYD1136" s="48"/>
      <c r="AYE1136" s="48"/>
      <c r="AYF1136" s="48"/>
      <c r="AYG1136" s="48"/>
      <c r="AYH1136" s="48"/>
      <c r="AYI1136" s="48"/>
      <c r="AYJ1136" s="48"/>
      <c r="AYK1136" s="48"/>
      <c r="AYL1136" s="48"/>
      <c r="AYM1136" s="48"/>
      <c r="AYN1136" s="48"/>
      <c r="AYO1136" s="48"/>
      <c r="AYP1136" s="48"/>
      <c r="AYQ1136" s="48"/>
      <c r="AYR1136" s="48"/>
      <c r="AYS1136" s="48"/>
      <c r="AYT1136" s="48"/>
      <c r="AYU1136" s="48"/>
      <c r="AYV1136" s="48"/>
      <c r="AYW1136" s="48"/>
      <c r="AYX1136" s="48"/>
      <c r="AYY1136" s="48"/>
      <c r="AYZ1136" s="48"/>
      <c r="AZA1136" s="48"/>
      <c r="AZB1136" s="48"/>
      <c r="AZC1136" s="48"/>
      <c r="AZD1136" s="48"/>
      <c r="AZE1136" s="48"/>
      <c r="AZF1136" s="48"/>
      <c r="AZG1136" s="48"/>
      <c r="AZH1136" s="48"/>
      <c r="AZI1136" s="48"/>
      <c r="AZJ1136" s="48"/>
      <c r="AZK1136" s="48"/>
      <c r="AZL1136" s="48"/>
      <c r="AZM1136" s="48"/>
      <c r="AZN1136" s="48"/>
      <c r="AZO1136" s="48"/>
      <c r="AZP1136" s="48"/>
      <c r="AZQ1136" s="48"/>
      <c r="AZR1136" s="48"/>
      <c r="AZS1136" s="48"/>
      <c r="AZT1136" s="48"/>
      <c r="AZU1136" s="48"/>
      <c r="AZV1136" s="48"/>
      <c r="AZW1136" s="48"/>
      <c r="AZX1136" s="48"/>
      <c r="AZY1136" s="48"/>
      <c r="AZZ1136" s="48"/>
      <c r="BAA1136" s="48"/>
      <c r="BAB1136" s="48"/>
      <c r="BAC1136" s="48"/>
      <c r="BAD1136" s="48"/>
      <c r="BAE1136" s="48"/>
      <c r="BAF1136" s="48"/>
      <c r="BAG1136" s="48"/>
      <c r="BAH1136" s="48"/>
      <c r="BAI1136" s="48"/>
      <c r="BAJ1136" s="48"/>
      <c r="BAK1136" s="48"/>
      <c r="BAL1136" s="48"/>
      <c r="BAM1136" s="48"/>
      <c r="BAN1136" s="48"/>
      <c r="BAO1136" s="48"/>
      <c r="BAP1136" s="48"/>
      <c r="BAQ1136" s="48"/>
      <c r="BAR1136" s="48"/>
      <c r="BAS1136" s="48"/>
      <c r="BAT1136" s="48"/>
      <c r="BAU1136" s="48"/>
      <c r="BAV1136" s="48"/>
      <c r="BAW1136" s="48"/>
      <c r="BAX1136" s="48"/>
      <c r="BAY1136" s="48"/>
      <c r="BAZ1136" s="48"/>
      <c r="BBA1136" s="48"/>
      <c r="BBB1136" s="48"/>
      <c r="BBC1136" s="48"/>
      <c r="BBD1136" s="48"/>
      <c r="BBE1136" s="48"/>
      <c r="BBF1136" s="48"/>
      <c r="BBG1136" s="48"/>
      <c r="BBH1136" s="48"/>
      <c r="BBI1136" s="48"/>
      <c r="BBJ1136" s="48"/>
      <c r="BBK1136" s="48"/>
      <c r="BBL1136" s="48"/>
      <c r="BBM1136" s="48"/>
      <c r="BBN1136" s="48"/>
      <c r="BBO1136" s="48"/>
      <c r="BBP1136" s="48"/>
      <c r="BBQ1136" s="48"/>
      <c r="BBR1136" s="48"/>
      <c r="BBS1136" s="48"/>
      <c r="BBT1136" s="48"/>
      <c r="BBU1136" s="48"/>
      <c r="BBV1136" s="48"/>
      <c r="BBW1136" s="48"/>
      <c r="BBX1136" s="48"/>
      <c r="BBY1136" s="48"/>
      <c r="BBZ1136" s="48"/>
      <c r="BCA1136" s="48"/>
      <c r="BCB1136" s="48"/>
      <c r="BCC1136" s="48"/>
      <c r="BCD1136" s="48"/>
      <c r="BCE1136" s="48"/>
      <c r="BCF1136" s="48"/>
      <c r="BCG1136" s="48"/>
      <c r="BCH1136" s="48"/>
      <c r="BCI1136" s="48"/>
      <c r="BCJ1136" s="48"/>
      <c r="BCK1136" s="48"/>
      <c r="BCL1136" s="48"/>
      <c r="BCM1136" s="48"/>
      <c r="BCN1136" s="48"/>
      <c r="BCO1136" s="48"/>
      <c r="BCP1136" s="48"/>
      <c r="BCQ1136" s="48"/>
      <c r="BCR1136" s="48"/>
      <c r="BCS1136" s="48"/>
      <c r="BCT1136" s="48"/>
      <c r="BCU1136" s="48"/>
      <c r="BCV1136" s="48"/>
      <c r="BCW1136" s="48"/>
      <c r="BCX1136" s="48"/>
      <c r="BCY1136" s="48"/>
      <c r="BCZ1136" s="48"/>
      <c r="BDA1136" s="48"/>
      <c r="BDB1136" s="48"/>
      <c r="BDC1136" s="48"/>
      <c r="BDD1136" s="48"/>
      <c r="BDE1136" s="48"/>
      <c r="BDF1136" s="48"/>
      <c r="BDG1136" s="48"/>
      <c r="BDH1136" s="48"/>
      <c r="BDI1136" s="48"/>
      <c r="BDJ1136" s="48"/>
      <c r="BDK1136" s="48"/>
      <c r="BDL1136" s="48"/>
      <c r="BDM1136" s="48"/>
      <c r="BDN1136" s="48"/>
      <c r="BDO1136" s="48"/>
      <c r="BDP1136" s="48"/>
      <c r="BDQ1136" s="48"/>
      <c r="BDR1136" s="48"/>
      <c r="BDS1136" s="48"/>
      <c r="BDT1136" s="48"/>
      <c r="BDU1136" s="48"/>
      <c r="BDV1136" s="48"/>
      <c r="BDW1136" s="48"/>
      <c r="BDX1136" s="48"/>
      <c r="BDY1136" s="48"/>
      <c r="BDZ1136" s="48"/>
      <c r="BEA1136" s="48"/>
      <c r="BEB1136" s="48"/>
      <c r="BEC1136" s="48"/>
      <c r="BED1136" s="48"/>
      <c r="BEE1136" s="48"/>
      <c r="BEF1136" s="48"/>
      <c r="BEG1136" s="48"/>
      <c r="BEH1136" s="48"/>
      <c r="BEI1136" s="48"/>
      <c r="BEJ1136" s="48"/>
      <c r="BEK1136" s="48"/>
      <c r="BEL1136" s="48"/>
      <c r="BEM1136" s="48"/>
      <c r="BEN1136" s="48"/>
      <c r="BEO1136" s="48"/>
      <c r="BEP1136" s="48"/>
      <c r="BEQ1136" s="48"/>
      <c r="BER1136" s="48"/>
      <c r="BES1136" s="48"/>
      <c r="BET1136" s="48"/>
      <c r="BEU1136" s="48"/>
      <c r="BEV1136" s="48"/>
      <c r="BEW1136" s="48"/>
      <c r="BEX1136" s="48"/>
      <c r="BEY1136" s="48"/>
      <c r="BEZ1136" s="48"/>
      <c r="BFA1136" s="48"/>
      <c r="BFB1136" s="48"/>
      <c r="BFC1136" s="48"/>
      <c r="BFD1136" s="48"/>
      <c r="BFE1136" s="48"/>
      <c r="BFF1136" s="48"/>
      <c r="BFG1136" s="48"/>
      <c r="BFH1136" s="48"/>
      <c r="BFI1136" s="48"/>
      <c r="BFJ1136" s="48"/>
      <c r="BFK1136" s="48"/>
      <c r="BFL1136" s="48"/>
      <c r="BFM1136" s="48"/>
      <c r="BFN1136" s="48"/>
      <c r="BFO1136" s="48"/>
      <c r="BFP1136" s="48"/>
      <c r="BFQ1136" s="48"/>
      <c r="BFR1136" s="48"/>
      <c r="BFS1136" s="48"/>
      <c r="BFT1136" s="48"/>
      <c r="BFU1136" s="48"/>
      <c r="BFV1136" s="48"/>
      <c r="BFW1136" s="48"/>
      <c r="BFX1136" s="48"/>
      <c r="BFY1136" s="48"/>
      <c r="BFZ1136" s="48"/>
      <c r="BGA1136" s="48"/>
      <c r="BGB1136" s="48"/>
      <c r="BGC1136" s="48"/>
      <c r="BGD1136" s="48"/>
      <c r="BGE1136" s="48"/>
      <c r="BGF1136" s="48"/>
      <c r="BGG1136" s="48"/>
      <c r="BGH1136" s="48"/>
      <c r="BGI1136" s="48"/>
      <c r="BGJ1136" s="48"/>
      <c r="BGK1136" s="48"/>
      <c r="BGL1136" s="48"/>
      <c r="BGM1136" s="48"/>
      <c r="BGN1136" s="48"/>
      <c r="BGO1136" s="48"/>
      <c r="BGP1136" s="48"/>
      <c r="BGQ1136" s="48"/>
      <c r="BGR1136" s="48"/>
      <c r="BGS1136" s="48"/>
      <c r="BGT1136" s="48"/>
      <c r="BGU1136" s="48"/>
      <c r="BGV1136" s="48"/>
      <c r="BGW1136" s="48"/>
      <c r="BGX1136" s="48"/>
      <c r="BGY1136" s="48"/>
      <c r="BGZ1136" s="48"/>
      <c r="BHA1136" s="48"/>
      <c r="BHB1136" s="48"/>
      <c r="BHC1136" s="48"/>
      <c r="BHD1136" s="48"/>
      <c r="BHE1136" s="48"/>
      <c r="BHF1136" s="48"/>
      <c r="BHG1136" s="48"/>
      <c r="BHH1136" s="48"/>
      <c r="BHI1136" s="48"/>
      <c r="BHJ1136" s="48"/>
      <c r="BHK1136" s="48"/>
      <c r="BHL1136" s="48"/>
      <c r="BHM1136" s="48"/>
      <c r="BHN1136" s="48"/>
      <c r="BHO1136" s="48"/>
      <c r="BHP1136" s="48"/>
      <c r="BHQ1136" s="48"/>
      <c r="BHR1136" s="48"/>
      <c r="BHS1136" s="48"/>
      <c r="BHT1136" s="48"/>
      <c r="BHU1136" s="48"/>
      <c r="BHV1136" s="48"/>
      <c r="BHW1136" s="48"/>
      <c r="BHX1136" s="48"/>
      <c r="BHY1136" s="48"/>
      <c r="BHZ1136" s="48"/>
      <c r="BIA1136" s="48"/>
      <c r="BIB1136" s="48"/>
      <c r="BIC1136" s="48"/>
      <c r="BID1136" s="48"/>
      <c r="BIE1136" s="48"/>
      <c r="BIF1136" s="48"/>
      <c r="BIG1136" s="48"/>
      <c r="BIH1136" s="48"/>
      <c r="BII1136" s="48"/>
      <c r="BIJ1136" s="48"/>
      <c r="BIK1136" s="48"/>
      <c r="BIL1136" s="48"/>
      <c r="BIM1136" s="48"/>
      <c r="BIN1136" s="48"/>
      <c r="BIO1136" s="48"/>
      <c r="BIP1136" s="48"/>
      <c r="BIQ1136" s="48"/>
      <c r="BIR1136" s="48"/>
      <c r="BIS1136" s="48"/>
      <c r="BIT1136" s="48"/>
      <c r="BIU1136" s="48"/>
      <c r="BIV1136" s="48"/>
      <c r="BIW1136" s="48"/>
      <c r="BIX1136" s="48"/>
      <c r="BIY1136" s="48"/>
      <c r="BIZ1136" s="48"/>
      <c r="BJA1136" s="48"/>
      <c r="BJB1136" s="48"/>
      <c r="BJC1136" s="48"/>
      <c r="BJD1136" s="48"/>
      <c r="BJE1136" s="48"/>
      <c r="BJF1136" s="48"/>
      <c r="BJG1136" s="48"/>
      <c r="BJH1136" s="48"/>
      <c r="BJI1136" s="48"/>
      <c r="BJJ1136" s="48"/>
      <c r="BJK1136" s="48"/>
      <c r="BJL1136" s="48"/>
      <c r="BJM1136" s="48"/>
      <c r="BJN1136" s="48"/>
      <c r="BJO1136" s="48"/>
      <c r="BJP1136" s="48"/>
      <c r="BJQ1136" s="48"/>
      <c r="BJR1136" s="48"/>
      <c r="BJS1136" s="48"/>
      <c r="BJT1136" s="48"/>
      <c r="BJU1136" s="48"/>
      <c r="BJV1136" s="48"/>
      <c r="BJW1136" s="48"/>
      <c r="BJX1136" s="48"/>
      <c r="BJY1136" s="48"/>
      <c r="BJZ1136" s="48"/>
      <c r="BKA1136" s="48"/>
      <c r="BKB1136" s="48"/>
      <c r="BKC1136" s="48"/>
      <c r="BKD1136" s="48"/>
      <c r="BKE1136" s="48"/>
      <c r="BKF1136" s="48"/>
      <c r="BKG1136" s="48"/>
      <c r="BKH1136" s="48"/>
      <c r="BKI1136" s="48"/>
      <c r="BKJ1136" s="48"/>
      <c r="BKK1136" s="48"/>
      <c r="BKL1136" s="48"/>
      <c r="BKM1136" s="48"/>
      <c r="BKN1136" s="48"/>
      <c r="BKO1136" s="48"/>
      <c r="BKP1136" s="48"/>
      <c r="BKQ1136" s="48"/>
      <c r="BKR1136" s="48"/>
      <c r="BKS1136" s="48"/>
      <c r="BKT1136" s="48"/>
      <c r="BKU1136" s="48"/>
      <c r="BKV1136" s="48"/>
      <c r="BKW1136" s="48"/>
      <c r="BKX1136" s="48"/>
      <c r="BKY1136" s="48"/>
      <c r="BKZ1136" s="48"/>
      <c r="BLA1136" s="48"/>
      <c r="BLB1136" s="48"/>
      <c r="BLC1136" s="48"/>
      <c r="BLD1136" s="48"/>
      <c r="BLE1136" s="48"/>
      <c r="BLF1136" s="48"/>
      <c r="BLG1136" s="48"/>
      <c r="BLH1136" s="48"/>
      <c r="BLI1136" s="48"/>
      <c r="BLJ1136" s="48"/>
      <c r="BLK1136" s="48"/>
      <c r="BLL1136" s="48"/>
      <c r="BLM1136" s="48"/>
      <c r="BLN1136" s="48"/>
      <c r="BLO1136" s="48"/>
      <c r="BLP1136" s="48"/>
      <c r="BLQ1136" s="48"/>
      <c r="BLR1136" s="48"/>
      <c r="BLS1136" s="48"/>
      <c r="BLT1136" s="48"/>
      <c r="BLU1136" s="48"/>
      <c r="BLV1136" s="48"/>
      <c r="BLW1136" s="48"/>
      <c r="BLX1136" s="48"/>
      <c r="BLY1136" s="48"/>
      <c r="BLZ1136" s="48"/>
      <c r="BMA1136" s="48"/>
      <c r="BMB1136" s="48"/>
      <c r="BMC1136" s="48"/>
      <c r="BMD1136" s="48"/>
      <c r="BME1136" s="48"/>
      <c r="BMF1136" s="48"/>
      <c r="BMG1136" s="48"/>
      <c r="BMH1136" s="48"/>
      <c r="BMI1136" s="48"/>
      <c r="BMJ1136" s="48"/>
      <c r="BMK1136" s="48"/>
      <c r="BML1136" s="48"/>
      <c r="BMM1136" s="48"/>
      <c r="BMN1136" s="48"/>
      <c r="BMO1136" s="48"/>
      <c r="BMP1136" s="48"/>
      <c r="BMQ1136" s="48"/>
      <c r="BMR1136" s="48"/>
      <c r="BMS1136" s="48"/>
      <c r="BMT1136" s="48"/>
      <c r="BMU1136" s="48"/>
      <c r="BMV1136" s="48"/>
      <c r="BMW1136" s="48"/>
      <c r="BMX1136" s="48"/>
      <c r="BMY1136" s="48"/>
      <c r="BMZ1136" s="48"/>
      <c r="BNA1136" s="48"/>
      <c r="BNB1136" s="48"/>
      <c r="BNC1136" s="48"/>
      <c r="BND1136" s="48"/>
      <c r="BNE1136" s="48"/>
      <c r="BNF1136" s="48"/>
      <c r="BNG1136" s="48"/>
      <c r="BNH1136" s="48"/>
      <c r="BNI1136" s="48"/>
      <c r="BNJ1136" s="48"/>
      <c r="BNK1136" s="48"/>
      <c r="BNL1136" s="48"/>
      <c r="BNM1136" s="48"/>
      <c r="BNN1136" s="48"/>
      <c r="BNO1136" s="48"/>
      <c r="BNP1136" s="48"/>
      <c r="BNQ1136" s="48"/>
      <c r="BNR1136" s="48"/>
      <c r="BNS1136" s="48"/>
      <c r="BNT1136" s="48"/>
      <c r="BNU1136" s="48"/>
      <c r="BNV1136" s="48"/>
      <c r="BNW1136" s="48"/>
      <c r="BNX1136" s="48"/>
      <c r="BNY1136" s="48"/>
      <c r="BNZ1136" s="48"/>
      <c r="BOA1136" s="48"/>
      <c r="BOB1136" s="48"/>
      <c r="BOC1136" s="48"/>
      <c r="BOD1136" s="48"/>
      <c r="BOE1136" s="48"/>
      <c r="BOF1136" s="48"/>
      <c r="BOG1136" s="48"/>
      <c r="BOH1136" s="48"/>
      <c r="BOI1136" s="48"/>
      <c r="BOJ1136" s="48"/>
      <c r="BOK1136" s="48"/>
      <c r="BOL1136" s="48"/>
      <c r="BOM1136" s="48"/>
      <c r="BON1136" s="48"/>
      <c r="BOO1136" s="48"/>
      <c r="BOP1136" s="48"/>
      <c r="BOQ1136" s="48"/>
      <c r="BOR1136" s="48"/>
      <c r="BOS1136" s="48"/>
      <c r="BOT1136" s="48"/>
      <c r="BOU1136" s="48"/>
      <c r="BOV1136" s="48"/>
      <c r="BOW1136" s="48"/>
      <c r="BOX1136" s="48"/>
      <c r="BOY1136" s="48"/>
      <c r="BOZ1136" s="48"/>
      <c r="BPA1136" s="48"/>
      <c r="BPB1136" s="48"/>
      <c r="BPC1136" s="48"/>
      <c r="BPD1136" s="48"/>
      <c r="BPE1136" s="48"/>
      <c r="BPF1136" s="48"/>
      <c r="BPG1136" s="48"/>
      <c r="BPH1136" s="48"/>
      <c r="BPI1136" s="48"/>
      <c r="BPJ1136" s="48"/>
      <c r="BPK1136" s="48"/>
      <c r="BPL1136" s="48"/>
      <c r="BPM1136" s="48"/>
      <c r="BPN1136" s="48"/>
      <c r="BPO1136" s="48"/>
      <c r="BPP1136" s="48"/>
      <c r="BPQ1136" s="48"/>
      <c r="BPR1136" s="48"/>
      <c r="BPS1136" s="48"/>
      <c r="BPT1136" s="48"/>
      <c r="BPU1136" s="48"/>
      <c r="BPV1136" s="48"/>
      <c r="BPW1136" s="48"/>
      <c r="BPX1136" s="48"/>
      <c r="BPY1136" s="48"/>
      <c r="BPZ1136" s="48"/>
      <c r="BQA1136" s="48"/>
      <c r="BQB1136" s="48"/>
      <c r="BQC1136" s="48"/>
      <c r="BQD1136" s="48"/>
      <c r="BQE1136" s="48"/>
      <c r="BQF1136" s="48"/>
      <c r="BQG1136" s="48"/>
      <c r="BQH1136" s="48"/>
      <c r="BQI1136" s="48"/>
      <c r="BQJ1136" s="48"/>
      <c r="BQK1136" s="48"/>
      <c r="BQL1136" s="48"/>
      <c r="BQM1136" s="48"/>
      <c r="BQN1136" s="48"/>
      <c r="BQO1136" s="48"/>
      <c r="BQP1136" s="48"/>
      <c r="BQQ1136" s="48"/>
      <c r="BQR1136" s="48"/>
      <c r="BQS1136" s="48"/>
      <c r="BQT1136" s="48"/>
      <c r="BQU1136" s="48"/>
      <c r="BQV1136" s="48"/>
      <c r="BQW1136" s="48"/>
      <c r="BQX1136" s="48"/>
      <c r="BQY1136" s="48"/>
      <c r="BQZ1136" s="48"/>
      <c r="BRA1136" s="48"/>
      <c r="BRB1136" s="48"/>
      <c r="BRC1136" s="48"/>
      <c r="BRD1136" s="48"/>
      <c r="BRE1136" s="48"/>
      <c r="BRF1136" s="48"/>
      <c r="BRG1136" s="48"/>
      <c r="BRH1136" s="48"/>
      <c r="BRI1136" s="48"/>
      <c r="BRJ1136" s="48"/>
      <c r="BRK1136" s="48"/>
      <c r="BRL1136" s="48"/>
      <c r="BRM1136" s="48"/>
      <c r="BRN1136" s="48"/>
      <c r="BRO1136" s="48"/>
      <c r="BRP1136" s="48"/>
      <c r="BRQ1136" s="48"/>
      <c r="BRR1136" s="48"/>
      <c r="BRS1136" s="48"/>
      <c r="BRT1136" s="48"/>
      <c r="BRU1136" s="48"/>
      <c r="BRV1136" s="48"/>
      <c r="BRW1136" s="48"/>
      <c r="BRX1136" s="48"/>
      <c r="BRY1136" s="48"/>
      <c r="BRZ1136" s="48"/>
      <c r="BSA1136" s="48"/>
      <c r="BSB1136" s="48"/>
      <c r="BSC1136" s="48"/>
      <c r="BSD1136" s="48"/>
      <c r="BSE1136" s="48"/>
      <c r="BSF1136" s="48"/>
      <c r="BSG1136" s="48"/>
      <c r="BSH1136" s="48"/>
      <c r="BSI1136" s="48"/>
      <c r="BSJ1136" s="48"/>
      <c r="BSK1136" s="48"/>
      <c r="BSL1136" s="48"/>
      <c r="BSM1136" s="48"/>
      <c r="BSN1136" s="48"/>
      <c r="BSO1136" s="48"/>
      <c r="BSP1136" s="48"/>
      <c r="BSQ1136" s="48"/>
      <c r="BSR1136" s="48"/>
      <c r="BSS1136" s="48"/>
      <c r="BST1136" s="48"/>
      <c r="BSU1136" s="48"/>
      <c r="BSV1136" s="48"/>
      <c r="BSW1136" s="48"/>
      <c r="BSX1136" s="48"/>
      <c r="BSY1136" s="48"/>
      <c r="BSZ1136" s="48"/>
      <c r="BTA1136" s="48"/>
      <c r="BTB1136" s="48"/>
      <c r="BTC1136" s="48"/>
      <c r="BTD1136" s="48"/>
      <c r="BTE1136" s="48"/>
      <c r="BTF1136" s="48"/>
      <c r="BTG1136" s="48"/>
      <c r="BTH1136" s="48"/>
      <c r="BTI1136" s="48"/>
      <c r="BTJ1136" s="48"/>
      <c r="BTK1136" s="48"/>
      <c r="BTL1136" s="48"/>
      <c r="BTM1136" s="48"/>
      <c r="BTN1136" s="48"/>
      <c r="BTO1136" s="48"/>
      <c r="BTP1136" s="48"/>
      <c r="BTQ1136" s="48"/>
      <c r="BTR1136" s="48"/>
      <c r="BTS1136" s="48"/>
      <c r="BTT1136" s="48"/>
      <c r="BTU1136" s="48"/>
      <c r="BTV1136" s="48"/>
      <c r="BTW1136" s="48"/>
      <c r="BTX1136" s="48"/>
      <c r="BTY1136" s="48"/>
      <c r="BTZ1136" s="48"/>
      <c r="BUA1136" s="48"/>
      <c r="BUB1136" s="48"/>
      <c r="BUC1136" s="48"/>
      <c r="BUD1136" s="48"/>
      <c r="BUE1136" s="48"/>
      <c r="BUF1136" s="48"/>
      <c r="BUG1136" s="48"/>
      <c r="BUH1136" s="48"/>
      <c r="BUI1136" s="48"/>
      <c r="BUJ1136" s="48"/>
      <c r="BUK1136" s="48"/>
      <c r="BUL1136" s="48"/>
      <c r="BUM1136" s="48"/>
      <c r="BUN1136" s="48"/>
      <c r="BUO1136" s="48"/>
      <c r="BUP1136" s="48"/>
      <c r="BUQ1136" s="48"/>
      <c r="BUR1136" s="48"/>
      <c r="BUS1136" s="48"/>
      <c r="BUT1136" s="48"/>
      <c r="BUU1136" s="48"/>
      <c r="BUV1136" s="48"/>
      <c r="BUW1136" s="48"/>
      <c r="BUX1136" s="48"/>
      <c r="BUY1136" s="48"/>
      <c r="BUZ1136" s="48"/>
      <c r="BVA1136" s="48"/>
      <c r="BVB1136" s="48"/>
      <c r="BVC1136" s="48"/>
      <c r="BVD1136" s="48"/>
      <c r="BVE1136" s="48"/>
      <c r="BVF1136" s="48"/>
      <c r="BVG1136" s="48"/>
      <c r="BVH1136" s="48"/>
      <c r="BVI1136" s="48"/>
      <c r="BVJ1136" s="48"/>
      <c r="BVK1136" s="48"/>
      <c r="BVL1136" s="48"/>
      <c r="BVM1136" s="48"/>
      <c r="BVN1136" s="48"/>
      <c r="BVO1136" s="48"/>
      <c r="BVP1136" s="48"/>
      <c r="BVQ1136" s="48"/>
      <c r="BVR1136" s="48"/>
      <c r="BVS1136" s="48"/>
      <c r="BVT1136" s="48"/>
      <c r="BVU1136" s="48"/>
      <c r="BVV1136" s="48"/>
      <c r="BVW1136" s="48"/>
      <c r="BVX1136" s="48"/>
      <c r="BVY1136" s="48"/>
      <c r="BVZ1136" s="48"/>
      <c r="BWA1136" s="48"/>
      <c r="BWB1136" s="48"/>
      <c r="BWC1136" s="48"/>
      <c r="BWD1136" s="48"/>
      <c r="BWE1136" s="48"/>
      <c r="BWF1136" s="48"/>
      <c r="BWG1136" s="48"/>
      <c r="BWH1136" s="48"/>
      <c r="BWI1136" s="48"/>
      <c r="BWJ1136" s="48"/>
      <c r="BWK1136" s="48"/>
      <c r="BWL1136" s="48"/>
      <c r="BWM1136" s="48"/>
      <c r="BWN1136" s="48"/>
      <c r="BWO1136" s="48"/>
      <c r="BWP1136" s="48"/>
      <c r="BWQ1136" s="48"/>
      <c r="BWR1136" s="48"/>
      <c r="BWS1136" s="48"/>
      <c r="BWT1136" s="48"/>
      <c r="BWU1136" s="48"/>
      <c r="BWV1136" s="48"/>
      <c r="BWW1136" s="48"/>
      <c r="BWX1136" s="48"/>
      <c r="BWY1136" s="48"/>
      <c r="BWZ1136" s="48"/>
      <c r="BXA1136" s="48"/>
      <c r="BXB1136" s="48"/>
      <c r="BXC1136" s="48"/>
      <c r="BXD1136" s="48"/>
      <c r="BXE1136" s="48"/>
      <c r="BXF1136" s="48"/>
      <c r="BXG1136" s="48"/>
      <c r="BXH1136" s="48"/>
      <c r="BXI1136" s="48"/>
      <c r="BXJ1136" s="48"/>
      <c r="BXK1136" s="48"/>
      <c r="BXL1136" s="48"/>
      <c r="BXM1136" s="48"/>
      <c r="BXN1136" s="48"/>
      <c r="BXO1136" s="48"/>
      <c r="BXP1136" s="48"/>
      <c r="BXQ1136" s="48"/>
      <c r="BXR1136" s="48"/>
      <c r="BXS1136" s="48"/>
      <c r="BXT1136" s="48"/>
      <c r="BXU1136" s="48"/>
      <c r="BXV1136" s="48"/>
      <c r="BXW1136" s="48"/>
      <c r="BXX1136" s="48"/>
      <c r="BXY1136" s="48"/>
      <c r="BXZ1136" s="48"/>
      <c r="BYA1136" s="48"/>
      <c r="BYB1136" s="48"/>
      <c r="BYC1136" s="48"/>
      <c r="BYD1136" s="48"/>
      <c r="BYE1136" s="48"/>
      <c r="BYF1136" s="48"/>
      <c r="BYG1136" s="48"/>
      <c r="BYH1136" s="48"/>
      <c r="BYI1136" s="48"/>
      <c r="BYJ1136" s="48"/>
      <c r="BYK1136" s="48"/>
      <c r="BYL1136" s="48"/>
      <c r="BYM1136" s="48"/>
      <c r="BYN1136" s="48"/>
      <c r="BYO1136" s="48"/>
      <c r="BYP1136" s="48"/>
      <c r="BYQ1136" s="48"/>
      <c r="BYR1136" s="48"/>
      <c r="BYS1136" s="48"/>
      <c r="BYT1136" s="48"/>
      <c r="BYU1136" s="48"/>
      <c r="BYV1136" s="48"/>
      <c r="BYW1136" s="48"/>
      <c r="BYX1136" s="48"/>
      <c r="BYY1136" s="48"/>
      <c r="BYZ1136" s="48"/>
      <c r="BZA1136" s="48"/>
      <c r="BZB1136" s="48"/>
      <c r="BZC1136" s="48"/>
      <c r="BZD1136" s="48"/>
      <c r="BZE1136" s="48"/>
      <c r="BZF1136" s="48"/>
      <c r="BZG1136" s="48"/>
      <c r="BZH1136" s="48"/>
      <c r="BZI1136" s="48"/>
      <c r="BZJ1136" s="48"/>
      <c r="BZK1136" s="48"/>
      <c r="BZL1136" s="48"/>
      <c r="BZM1136" s="48"/>
      <c r="BZN1136" s="48"/>
      <c r="BZO1136" s="48"/>
      <c r="BZP1136" s="48"/>
      <c r="BZQ1136" s="48"/>
      <c r="BZR1136" s="48"/>
      <c r="BZS1136" s="48"/>
      <c r="BZT1136" s="48"/>
      <c r="BZU1136" s="48"/>
      <c r="BZV1136" s="48"/>
      <c r="BZW1136" s="48"/>
      <c r="BZX1136" s="48"/>
      <c r="BZY1136" s="48"/>
      <c r="BZZ1136" s="48"/>
      <c r="CAA1136" s="48"/>
      <c r="CAB1136" s="48"/>
      <c r="CAC1136" s="48"/>
      <c r="CAD1136" s="48"/>
      <c r="CAE1136" s="48"/>
      <c r="CAF1136" s="48"/>
      <c r="CAG1136" s="48"/>
      <c r="CAH1136" s="48"/>
      <c r="CAI1136" s="48"/>
      <c r="CAJ1136" s="48"/>
      <c r="CAK1136" s="48"/>
      <c r="CAL1136" s="48"/>
      <c r="CAM1136" s="48"/>
      <c r="CAN1136" s="48"/>
      <c r="CAO1136" s="48"/>
      <c r="CAP1136" s="48"/>
      <c r="CAQ1136" s="48"/>
      <c r="CAR1136" s="48"/>
      <c r="CAS1136" s="48"/>
      <c r="CAT1136" s="48"/>
      <c r="CAU1136" s="48"/>
      <c r="CAV1136" s="48"/>
      <c r="CAW1136" s="48"/>
      <c r="CAX1136" s="48"/>
      <c r="CAY1136" s="48"/>
      <c r="CAZ1136" s="48"/>
      <c r="CBA1136" s="48"/>
      <c r="CBB1136" s="48"/>
      <c r="CBC1136" s="48"/>
      <c r="CBD1136" s="48"/>
      <c r="CBE1136" s="48"/>
      <c r="CBF1136" s="48"/>
      <c r="CBG1136" s="48"/>
      <c r="CBH1136" s="48"/>
      <c r="CBI1136" s="48"/>
      <c r="CBJ1136" s="48"/>
      <c r="CBK1136" s="48"/>
      <c r="CBL1136" s="48"/>
      <c r="CBM1136" s="48"/>
      <c r="CBN1136" s="48"/>
      <c r="CBO1136" s="48"/>
      <c r="CBP1136" s="48"/>
      <c r="CBQ1136" s="48"/>
      <c r="CBR1136" s="48"/>
      <c r="CBS1136" s="48"/>
      <c r="CBT1136" s="48"/>
      <c r="CBU1136" s="48"/>
      <c r="CBV1136" s="48"/>
      <c r="CBW1136" s="48"/>
      <c r="CBX1136" s="48"/>
      <c r="CBY1136" s="48"/>
      <c r="CBZ1136" s="48"/>
      <c r="CCA1136" s="48"/>
      <c r="CCB1136" s="48"/>
      <c r="CCC1136" s="48"/>
      <c r="CCD1136" s="48"/>
      <c r="CCE1136" s="48"/>
      <c r="CCF1136" s="48"/>
      <c r="CCG1136" s="48"/>
      <c r="CCH1136" s="48"/>
      <c r="CCI1136" s="48"/>
      <c r="CCJ1136" s="48"/>
      <c r="CCK1136" s="48"/>
      <c r="CCL1136" s="48"/>
      <c r="CCM1136" s="48"/>
      <c r="CCN1136" s="48"/>
      <c r="CCO1136" s="48"/>
      <c r="CCP1136" s="48"/>
      <c r="CCQ1136" s="48"/>
      <c r="CCR1136" s="48"/>
      <c r="CCS1136" s="48"/>
      <c r="CCT1136" s="48"/>
      <c r="CCU1136" s="48"/>
      <c r="CCV1136" s="48"/>
      <c r="CCW1136" s="48"/>
      <c r="CCX1136" s="48"/>
      <c r="CCY1136" s="48"/>
      <c r="CCZ1136" s="48"/>
      <c r="CDA1136" s="48"/>
      <c r="CDB1136" s="48"/>
      <c r="CDC1136" s="48"/>
      <c r="CDD1136" s="48"/>
      <c r="CDE1136" s="48"/>
      <c r="CDF1136" s="48"/>
      <c r="CDG1136" s="48"/>
      <c r="CDH1136" s="48"/>
      <c r="CDI1136" s="48"/>
      <c r="CDJ1136" s="48"/>
      <c r="CDK1136" s="48"/>
      <c r="CDL1136" s="48"/>
      <c r="CDM1136" s="48"/>
      <c r="CDN1136" s="48"/>
      <c r="CDO1136" s="48"/>
      <c r="CDP1136" s="48"/>
      <c r="CDQ1136" s="48"/>
      <c r="CDR1136" s="48"/>
      <c r="CDS1136" s="48"/>
      <c r="CDT1136" s="48"/>
      <c r="CDU1136" s="48"/>
      <c r="CDV1136" s="48"/>
      <c r="CDW1136" s="48"/>
      <c r="CDX1136" s="48"/>
      <c r="CDY1136" s="48"/>
      <c r="CDZ1136" s="48"/>
      <c r="CEA1136" s="48"/>
      <c r="CEB1136" s="48"/>
      <c r="CEC1136" s="48"/>
      <c r="CED1136" s="48"/>
      <c r="CEE1136" s="48"/>
      <c r="CEF1136" s="48"/>
      <c r="CEG1136" s="48"/>
      <c r="CEH1136" s="48"/>
      <c r="CEI1136" s="48"/>
      <c r="CEJ1136" s="48"/>
      <c r="CEK1136" s="48"/>
      <c r="CEL1136" s="48"/>
      <c r="CEM1136" s="48"/>
      <c r="CEN1136" s="48"/>
      <c r="CEO1136" s="48"/>
      <c r="CEP1136" s="48"/>
      <c r="CEQ1136" s="48"/>
      <c r="CER1136" s="48"/>
      <c r="CES1136" s="48"/>
      <c r="CET1136" s="48"/>
      <c r="CEU1136" s="48"/>
      <c r="CEV1136" s="48"/>
      <c r="CEW1136" s="48"/>
      <c r="CEX1136" s="48"/>
      <c r="CEY1136" s="48"/>
      <c r="CEZ1136" s="48"/>
      <c r="CFA1136" s="48"/>
      <c r="CFB1136" s="48"/>
      <c r="CFC1136" s="48"/>
      <c r="CFD1136" s="48"/>
      <c r="CFE1136" s="48"/>
      <c r="CFF1136" s="48"/>
      <c r="CFG1136" s="48"/>
      <c r="CFH1136" s="48"/>
      <c r="CFI1136" s="48"/>
      <c r="CFJ1136" s="48"/>
      <c r="CFK1136" s="48"/>
      <c r="CFL1136" s="48"/>
      <c r="CFM1136" s="48"/>
      <c r="CFN1136" s="48"/>
      <c r="CFO1136" s="48"/>
      <c r="CFP1136" s="48"/>
      <c r="CFQ1136" s="48"/>
      <c r="CFR1136" s="48"/>
      <c r="CFS1136" s="48"/>
      <c r="CFT1136" s="48"/>
      <c r="CFU1136" s="48"/>
      <c r="CFV1136" s="48"/>
      <c r="CFW1136" s="48"/>
      <c r="CFX1136" s="48"/>
      <c r="CFY1136" s="48"/>
      <c r="CFZ1136" s="48"/>
      <c r="CGA1136" s="48"/>
      <c r="CGB1136" s="48"/>
      <c r="CGC1136" s="48"/>
      <c r="CGD1136" s="48"/>
      <c r="CGE1136" s="48"/>
      <c r="CGF1136" s="48"/>
      <c r="CGG1136" s="48"/>
      <c r="CGH1136" s="48"/>
      <c r="CGI1136" s="48"/>
      <c r="CGJ1136" s="48"/>
      <c r="CGK1136" s="48"/>
      <c r="CGL1136" s="48"/>
      <c r="CGM1136" s="48"/>
      <c r="CGN1136" s="48"/>
      <c r="CGO1136" s="48"/>
      <c r="CGP1136" s="48"/>
      <c r="CGQ1136" s="48"/>
      <c r="CGR1136" s="48"/>
      <c r="CGS1136" s="48"/>
      <c r="CGT1136" s="48"/>
      <c r="CGU1136" s="48"/>
      <c r="CGV1136" s="48"/>
      <c r="CGW1136" s="48"/>
      <c r="CGX1136" s="48"/>
      <c r="CGY1136" s="48"/>
      <c r="CGZ1136" s="48"/>
      <c r="CHA1136" s="48"/>
      <c r="CHB1136" s="48"/>
      <c r="CHC1136" s="48"/>
      <c r="CHD1136" s="48"/>
      <c r="CHE1136" s="48"/>
      <c r="CHF1136" s="48"/>
      <c r="CHG1136" s="48"/>
      <c r="CHH1136" s="48"/>
      <c r="CHI1136" s="48"/>
      <c r="CHJ1136" s="48"/>
      <c r="CHK1136" s="48"/>
      <c r="CHL1136" s="48"/>
      <c r="CHM1136" s="48"/>
      <c r="CHN1136" s="48"/>
      <c r="CHO1136" s="48"/>
      <c r="CHP1136" s="48"/>
      <c r="CHQ1136" s="48"/>
      <c r="CHR1136" s="48"/>
      <c r="CHS1136" s="48"/>
      <c r="CHT1136" s="48"/>
      <c r="CHU1136" s="48"/>
      <c r="CHV1136" s="48"/>
      <c r="CHW1136" s="48"/>
      <c r="CHX1136" s="48"/>
      <c r="CHY1136" s="48"/>
      <c r="CHZ1136" s="48"/>
      <c r="CIA1136" s="48"/>
      <c r="CIB1136" s="48"/>
      <c r="CIC1136" s="48"/>
      <c r="CID1136" s="48"/>
      <c r="CIE1136" s="48"/>
      <c r="CIF1136" s="48"/>
      <c r="CIG1136" s="48"/>
      <c r="CIH1136" s="48"/>
      <c r="CII1136" s="48"/>
      <c r="CIJ1136" s="48"/>
      <c r="CIK1136" s="48"/>
      <c r="CIL1136" s="48"/>
      <c r="CIM1136" s="48"/>
      <c r="CIN1136" s="48"/>
      <c r="CIO1136" s="48"/>
      <c r="CIP1136" s="48"/>
      <c r="CIQ1136" s="48"/>
      <c r="CIR1136" s="48"/>
      <c r="CIS1136" s="48"/>
      <c r="CIT1136" s="48"/>
      <c r="CIU1136" s="48"/>
      <c r="CIV1136" s="48"/>
      <c r="CIW1136" s="48"/>
      <c r="CIX1136" s="48"/>
      <c r="CIY1136" s="48"/>
      <c r="CIZ1136" s="48"/>
      <c r="CJA1136" s="48"/>
      <c r="CJB1136" s="48"/>
      <c r="CJC1136" s="48"/>
      <c r="CJD1136" s="48"/>
      <c r="CJE1136" s="48"/>
      <c r="CJF1136" s="48"/>
      <c r="CJG1136" s="48"/>
      <c r="CJH1136" s="48"/>
      <c r="CJI1136" s="48"/>
      <c r="CJJ1136" s="48"/>
      <c r="CJK1136" s="48"/>
      <c r="CJL1136" s="48"/>
      <c r="CJM1136" s="48"/>
      <c r="CJN1136" s="48"/>
      <c r="CJO1136" s="48"/>
      <c r="CJP1136" s="48"/>
      <c r="CJQ1136" s="48"/>
      <c r="CJR1136" s="48"/>
      <c r="CJS1136" s="48"/>
      <c r="CJT1136" s="48"/>
      <c r="CJU1136" s="48"/>
      <c r="CJV1136" s="48"/>
      <c r="CJW1136" s="48"/>
      <c r="CJX1136" s="48"/>
      <c r="CJY1136" s="48"/>
      <c r="CJZ1136" s="48"/>
      <c r="CKA1136" s="48"/>
      <c r="CKB1136" s="48"/>
      <c r="CKC1136" s="48"/>
      <c r="CKD1136" s="48"/>
      <c r="CKE1136" s="48"/>
      <c r="CKF1136" s="48"/>
      <c r="CKG1136" s="48"/>
      <c r="CKH1136" s="48"/>
      <c r="CKI1136" s="48"/>
      <c r="CKJ1136" s="48"/>
      <c r="CKK1136" s="48"/>
      <c r="CKL1136" s="48"/>
      <c r="CKM1136" s="48"/>
      <c r="CKN1136" s="48"/>
      <c r="CKO1136" s="48"/>
      <c r="CKP1136" s="48"/>
      <c r="CKQ1136" s="48"/>
      <c r="CKR1136" s="48"/>
      <c r="CKS1136" s="48"/>
      <c r="CKT1136" s="48"/>
      <c r="CKU1136" s="48"/>
      <c r="CKV1136" s="48"/>
      <c r="CKW1136" s="48"/>
      <c r="CKX1136" s="48"/>
      <c r="CKY1136" s="48"/>
      <c r="CKZ1136" s="48"/>
      <c r="CLA1136" s="48"/>
      <c r="CLB1136" s="48"/>
      <c r="CLC1136" s="48"/>
      <c r="CLD1136" s="48"/>
      <c r="CLE1136" s="48"/>
      <c r="CLF1136" s="48"/>
      <c r="CLG1136" s="48"/>
      <c r="CLH1136" s="48"/>
      <c r="CLI1136" s="48"/>
      <c r="CLJ1136" s="48"/>
      <c r="CLK1136" s="48"/>
      <c r="CLL1136" s="48"/>
      <c r="CLM1136" s="48"/>
      <c r="CLN1136" s="48"/>
      <c r="CLO1136" s="48"/>
      <c r="CLP1136" s="48"/>
      <c r="CLQ1136" s="48"/>
      <c r="CLR1136" s="48"/>
      <c r="CLS1136" s="48"/>
      <c r="CLT1136" s="48"/>
      <c r="CLU1136" s="48"/>
      <c r="CLV1136" s="48"/>
      <c r="CLW1136" s="48"/>
      <c r="CLX1136" s="48"/>
      <c r="CLY1136" s="48"/>
      <c r="CLZ1136" s="48"/>
      <c r="CMA1136" s="48"/>
      <c r="CMB1136" s="48"/>
      <c r="CMC1136" s="48"/>
      <c r="CMD1136" s="48"/>
      <c r="CME1136" s="48"/>
      <c r="CMF1136" s="48"/>
      <c r="CMG1136" s="48"/>
      <c r="CMH1136" s="48"/>
      <c r="CMI1136" s="48"/>
      <c r="CMJ1136" s="48"/>
      <c r="CMK1136" s="48"/>
      <c r="CML1136" s="48"/>
      <c r="CMM1136" s="48"/>
      <c r="CMN1136" s="48"/>
      <c r="CMO1136" s="48"/>
      <c r="CMP1136" s="48"/>
      <c r="CMQ1136" s="48"/>
      <c r="CMR1136" s="48"/>
      <c r="CMS1136" s="48"/>
      <c r="CMT1136" s="48"/>
      <c r="CMU1136" s="48"/>
      <c r="CMV1136" s="48"/>
      <c r="CMW1136" s="48"/>
      <c r="CMX1136" s="48"/>
      <c r="CMY1136" s="48"/>
      <c r="CMZ1136" s="48"/>
      <c r="CNA1136" s="48"/>
      <c r="CNB1136" s="48"/>
      <c r="CNC1136" s="48"/>
      <c r="CND1136" s="48"/>
      <c r="CNE1136" s="48"/>
      <c r="CNF1136" s="48"/>
      <c r="CNG1136" s="48"/>
      <c r="CNH1136" s="48"/>
      <c r="CNI1136" s="48"/>
      <c r="CNJ1136" s="48"/>
      <c r="CNK1136" s="48"/>
      <c r="CNL1136" s="48"/>
      <c r="CNM1136" s="48"/>
      <c r="CNN1136" s="48"/>
      <c r="CNO1136" s="48"/>
      <c r="CNP1136" s="48"/>
      <c r="CNQ1136" s="48"/>
      <c r="CNR1136" s="48"/>
      <c r="CNS1136" s="48"/>
      <c r="CNT1136" s="48"/>
      <c r="CNU1136" s="48"/>
      <c r="CNV1136" s="48"/>
      <c r="CNW1136" s="48"/>
      <c r="CNX1136" s="48"/>
      <c r="CNY1136" s="48"/>
      <c r="CNZ1136" s="48"/>
      <c r="COA1136" s="48"/>
      <c r="COB1136" s="48"/>
      <c r="COC1136" s="48"/>
      <c r="COD1136" s="48"/>
      <c r="COE1136" s="48"/>
      <c r="COF1136" s="48"/>
      <c r="COG1136" s="48"/>
      <c r="COH1136" s="48"/>
      <c r="COI1136" s="48"/>
      <c r="COJ1136" s="48"/>
      <c r="COK1136" s="48"/>
      <c r="COL1136" s="48"/>
      <c r="COM1136" s="48"/>
      <c r="CON1136" s="48"/>
      <c r="COO1136" s="48"/>
      <c r="COP1136" s="48"/>
      <c r="COQ1136" s="48"/>
      <c r="COR1136" s="48"/>
      <c r="COS1136" s="48"/>
      <c r="COT1136" s="48"/>
      <c r="COU1136" s="48"/>
      <c r="COV1136" s="48"/>
      <c r="COW1136" s="48"/>
      <c r="COX1136" s="48"/>
      <c r="COY1136" s="48"/>
      <c r="COZ1136" s="48"/>
      <c r="CPA1136" s="48"/>
      <c r="CPB1136" s="48"/>
      <c r="CPC1136" s="48"/>
      <c r="CPD1136" s="48"/>
      <c r="CPE1136" s="48"/>
      <c r="CPF1136" s="48"/>
      <c r="CPG1136" s="48"/>
      <c r="CPH1136" s="48"/>
      <c r="CPI1136" s="48"/>
      <c r="CPJ1136" s="48"/>
      <c r="CPK1136" s="48"/>
      <c r="CPL1136" s="48"/>
      <c r="CPM1136" s="48"/>
      <c r="CPN1136" s="48"/>
      <c r="CPO1136" s="48"/>
      <c r="CPP1136" s="48"/>
      <c r="CPQ1136" s="48"/>
      <c r="CPR1136" s="48"/>
      <c r="CPS1136" s="48"/>
      <c r="CPT1136" s="48"/>
      <c r="CPU1136" s="48"/>
      <c r="CPV1136" s="48"/>
      <c r="CPW1136" s="48"/>
      <c r="CPX1136" s="48"/>
      <c r="CPY1136" s="48"/>
      <c r="CPZ1136" s="48"/>
      <c r="CQA1136" s="48"/>
      <c r="CQB1136" s="48"/>
      <c r="CQC1136" s="48"/>
      <c r="CQD1136" s="48"/>
      <c r="CQE1136" s="48"/>
      <c r="CQF1136" s="48"/>
      <c r="CQG1136" s="48"/>
      <c r="CQH1136" s="48"/>
      <c r="CQI1136" s="48"/>
      <c r="CQJ1136" s="48"/>
      <c r="CQK1136" s="48"/>
      <c r="CQL1136" s="48"/>
      <c r="CQM1136" s="48"/>
      <c r="CQN1136" s="48"/>
      <c r="CQO1136" s="48"/>
      <c r="CQP1136" s="48"/>
      <c r="CQQ1136" s="48"/>
      <c r="CQR1136" s="48"/>
      <c r="CQS1136" s="48"/>
      <c r="CQT1136" s="48"/>
      <c r="CQU1136" s="48"/>
      <c r="CQV1136" s="48"/>
      <c r="CQW1136" s="48"/>
      <c r="CQX1136" s="48"/>
      <c r="CQY1136" s="48"/>
      <c r="CQZ1136" s="48"/>
      <c r="CRA1136" s="48"/>
      <c r="CRB1136" s="48"/>
      <c r="CRC1136" s="48"/>
      <c r="CRD1136" s="48"/>
      <c r="CRE1136" s="48"/>
      <c r="CRF1136" s="48"/>
      <c r="CRG1136" s="48"/>
      <c r="CRH1136" s="48"/>
      <c r="CRI1136" s="48"/>
      <c r="CRJ1136" s="48"/>
      <c r="CRK1136" s="48"/>
      <c r="CRL1136" s="48"/>
      <c r="CRM1136" s="48"/>
      <c r="CRN1136" s="48"/>
      <c r="CRO1136" s="48"/>
      <c r="CRP1136" s="48"/>
      <c r="CRQ1136" s="48"/>
      <c r="CRR1136" s="48"/>
      <c r="CRS1136" s="48"/>
      <c r="CRT1136" s="48"/>
      <c r="CRU1136" s="48"/>
      <c r="CRV1136" s="48"/>
      <c r="CRW1136" s="48"/>
      <c r="CRX1136" s="48"/>
      <c r="CRY1136" s="48"/>
      <c r="CRZ1136" s="48"/>
      <c r="CSA1136" s="48"/>
      <c r="CSB1136" s="48"/>
      <c r="CSC1136" s="48"/>
      <c r="CSD1136" s="48"/>
      <c r="CSE1136" s="48"/>
      <c r="CSF1136" s="48"/>
      <c r="CSG1136" s="48"/>
      <c r="CSH1136" s="48"/>
      <c r="CSI1136" s="48"/>
      <c r="CSJ1136" s="48"/>
      <c r="CSK1136" s="48"/>
      <c r="CSL1136" s="48"/>
      <c r="CSM1136" s="48"/>
      <c r="CSN1136" s="48"/>
      <c r="CSO1136" s="48"/>
      <c r="CSP1136" s="48"/>
      <c r="CSQ1136" s="48"/>
      <c r="CSR1136" s="48"/>
      <c r="CSS1136" s="48"/>
      <c r="CST1136" s="48"/>
      <c r="CSU1136" s="48"/>
      <c r="CSV1136" s="48"/>
      <c r="CSW1136" s="48"/>
      <c r="CSX1136" s="48"/>
      <c r="CSY1136" s="48"/>
      <c r="CSZ1136" s="48"/>
      <c r="CTA1136" s="48"/>
      <c r="CTB1136" s="48"/>
      <c r="CTC1136" s="48"/>
      <c r="CTD1136" s="48"/>
      <c r="CTE1136" s="48"/>
      <c r="CTF1136" s="48"/>
      <c r="CTG1136" s="48"/>
      <c r="CTH1136" s="48"/>
      <c r="CTI1136" s="48"/>
      <c r="CTJ1136" s="48"/>
      <c r="CTK1136" s="48"/>
      <c r="CTL1136" s="48"/>
      <c r="CTM1136" s="48"/>
      <c r="CTN1136" s="48"/>
      <c r="CTO1136" s="48"/>
      <c r="CTP1136" s="48"/>
      <c r="CTQ1136" s="48"/>
      <c r="CTR1136" s="48"/>
      <c r="CTS1136" s="48"/>
      <c r="CTT1136" s="48"/>
      <c r="CTU1136" s="48"/>
      <c r="CTV1136" s="48"/>
      <c r="CTW1136" s="48"/>
      <c r="CTX1136" s="48"/>
      <c r="CTY1136" s="48"/>
      <c r="CTZ1136" s="48"/>
      <c r="CUA1136" s="48"/>
      <c r="CUB1136" s="48"/>
      <c r="CUC1136" s="48"/>
      <c r="CUD1136" s="48"/>
      <c r="CUE1136" s="48"/>
      <c r="CUF1136" s="48"/>
      <c r="CUG1136" s="48"/>
      <c r="CUH1136" s="48"/>
      <c r="CUI1136" s="48"/>
      <c r="CUJ1136" s="48"/>
      <c r="CUK1136" s="48"/>
      <c r="CUL1136" s="48"/>
      <c r="CUM1136" s="48"/>
      <c r="CUN1136" s="48"/>
      <c r="CUO1136" s="48"/>
      <c r="CUP1136" s="48"/>
      <c r="CUQ1136" s="48"/>
      <c r="CUR1136" s="48"/>
      <c r="CUS1136" s="48"/>
      <c r="CUT1136" s="48"/>
      <c r="CUU1136" s="48"/>
      <c r="CUV1136" s="48"/>
      <c r="CUW1136" s="48"/>
      <c r="CUX1136" s="48"/>
      <c r="CUY1136" s="48"/>
      <c r="CUZ1136" s="48"/>
      <c r="CVA1136" s="48"/>
      <c r="CVB1136" s="48"/>
      <c r="CVC1136" s="48"/>
      <c r="CVD1136" s="48"/>
      <c r="CVE1136" s="48"/>
      <c r="CVF1136" s="48"/>
      <c r="CVG1136" s="48"/>
      <c r="CVH1136" s="48"/>
      <c r="CVI1136" s="48"/>
      <c r="CVJ1136" s="48"/>
      <c r="CVK1136" s="48"/>
      <c r="CVL1136" s="48"/>
      <c r="CVM1136" s="48"/>
      <c r="CVN1136" s="48"/>
      <c r="CVO1136" s="48"/>
      <c r="CVP1136" s="48"/>
      <c r="CVQ1136" s="48"/>
      <c r="CVR1136" s="48"/>
      <c r="CVS1136" s="48"/>
      <c r="CVT1136" s="48"/>
      <c r="CVU1136" s="48"/>
      <c r="CVV1136" s="48"/>
      <c r="CVW1136" s="48"/>
      <c r="CVX1136" s="48"/>
      <c r="CVY1136" s="48"/>
      <c r="CVZ1136" s="48"/>
      <c r="CWA1136" s="48"/>
      <c r="CWB1136" s="48"/>
      <c r="CWC1136" s="48"/>
      <c r="CWD1136" s="48"/>
      <c r="CWE1136" s="48"/>
      <c r="CWF1136" s="48"/>
      <c r="CWG1136" s="48"/>
      <c r="CWH1136" s="48"/>
      <c r="CWI1136" s="48"/>
      <c r="CWJ1136" s="48"/>
      <c r="CWK1136" s="48"/>
      <c r="CWL1136" s="48"/>
      <c r="CWM1136" s="48"/>
      <c r="CWN1136" s="48"/>
      <c r="CWO1136" s="48"/>
      <c r="CWP1136" s="48"/>
      <c r="CWQ1136" s="48"/>
      <c r="CWR1136" s="48"/>
      <c r="CWS1136" s="48"/>
      <c r="CWT1136" s="48"/>
      <c r="CWU1136" s="48"/>
      <c r="CWV1136" s="48"/>
      <c r="CWW1136" s="48"/>
      <c r="CWX1136" s="48"/>
      <c r="CWY1136" s="48"/>
      <c r="CWZ1136" s="48"/>
      <c r="CXA1136" s="48"/>
      <c r="CXB1136" s="48"/>
      <c r="CXC1136" s="48"/>
      <c r="CXD1136" s="48"/>
      <c r="CXE1136" s="48"/>
      <c r="CXF1136" s="48"/>
      <c r="CXG1136" s="48"/>
      <c r="CXH1136" s="48"/>
      <c r="CXI1136" s="48"/>
      <c r="CXJ1136" s="48"/>
      <c r="CXK1136" s="48"/>
      <c r="CXL1136" s="48"/>
      <c r="CXM1136" s="48"/>
      <c r="CXN1136" s="48"/>
      <c r="CXO1136" s="48"/>
      <c r="CXP1136" s="48"/>
      <c r="CXQ1136" s="48"/>
      <c r="CXR1136" s="48"/>
      <c r="CXS1136" s="48"/>
      <c r="CXT1136" s="48"/>
      <c r="CXU1136" s="48"/>
      <c r="CXV1136" s="48"/>
      <c r="CXW1136" s="48"/>
      <c r="CXX1136" s="48"/>
      <c r="CXY1136" s="48"/>
      <c r="CXZ1136" s="48"/>
      <c r="CYA1136" s="48"/>
      <c r="CYB1136" s="48"/>
      <c r="CYC1136" s="48"/>
      <c r="CYD1136" s="48"/>
      <c r="CYE1136" s="48"/>
      <c r="CYF1136" s="48"/>
      <c r="CYG1136" s="48"/>
      <c r="CYH1136" s="48"/>
      <c r="CYI1136" s="48"/>
      <c r="CYJ1136" s="48"/>
      <c r="CYK1136" s="48"/>
      <c r="CYL1136" s="48"/>
      <c r="CYM1136" s="48"/>
      <c r="CYN1136" s="48"/>
      <c r="CYO1136" s="48"/>
      <c r="CYP1136" s="48"/>
      <c r="CYQ1136" s="48"/>
      <c r="CYR1136" s="48"/>
      <c r="CYS1136" s="48"/>
      <c r="CYT1136" s="48"/>
      <c r="CYU1136" s="48"/>
      <c r="CYV1136" s="48"/>
      <c r="CYW1136" s="48"/>
      <c r="CYX1136" s="48"/>
      <c r="CYY1136" s="48"/>
      <c r="CYZ1136" s="48"/>
      <c r="CZA1136" s="48"/>
      <c r="CZB1136" s="48"/>
      <c r="CZC1136" s="48"/>
      <c r="CZD1136" s="48"/>
      <c r="CZE1136" s="48"/>
      <c r="CZF1136" s="48"/>
      <c r="CZG1136" s="48"/>
      <c r="CZH1136" s="48"/>
      <c r="CZI1136" s="48"/>
      <c r="CZJ1136" s="48"/>
      <c r="CZK1136" s="48"/>
      <c r="CZL1136" s="48"/>
      <c r="CZM1136" s="48"/>
      <c r="CZN1136" s="48"/>
      <c r="CZO1136" s="48"/>
      <c r="CZP1136" s="48"/>
      <c r="CZQ1136" s="48"/>
      <c r="CZR1136" s="48"/>
      <c r="CZS1136" s="48"/>
      <c r="CZT1136" s="48"/>
      <c r="CZU1136" s="48"/>
      <c r="CZV1136" s="48"/>
      <c r="CZW1136" s="48"/>
      <c r="CZX1136" s="48"/>
      <c r="CZY1136" s="48"/>
      <c r="CZZ1136" s="48"/>
      <c r="DAA1136" s="48"/>
      <c r="DAB1136" s="48"/>
      <c r="DAC1136" s="48"/>
      <c r="DAD1136" s="48"/>
      <c r="DAE1136" s="48"/>
      <c r="DAF1136" s="48"/>
      <c r="DAG1136" s="48"/>
      <c r="DAH1136" s="48"/>
      <c r="DAI1136" s="48"/>
      <c r="DAJ1136" s="48"/>
      <c r="DAK1136" s="48"/>
      <c r="DAL1136" s="48"/>
      <c r="DAM1136" s="48"/>
      <c r="DAN1136" s="48"/>
      <c r="DAO1136" s="48"/>
      <c r="DAP1136" s="48"/>
      <c r="DAQ1136" s="48"/>
      <c r="DAR1136" s="48"/>
      <c r="DAS1136" s="48"/>
      <c r="DAT1136" s="48"/>
      <c r="DAU1136" s="48"/>
      <c r="DAV1136" s="48"/>
      <c r="DAW1136" s="48"/>
      <c r="DAX1136" s="48"/>
      <c r="DAY1136" s="48"/>
      <c r="DAZ1136" s="48"/>
      <c r="DBA1136" s="48"/>
      <c r="DBB1136" s="48"/>
      <c r="DBC1136" s="48"/>
      <c r="DBD1136" s="48"/>
      <c r="DBE1136" s="48"/>
      <c r="DBF1136" s="48"/>
      <c r="DBG1136" s="48"/>
      <c r="DBH1136" s="48"/>
      <c r="DBI1136" s="48"/>
      <c r="DBJ1136" s="48"/>
      <c r="DBK1136" s="48"/>
      <c r="DBL1136" s="48"/>
      <c r="DBM1136" s="48"/>
      <c r="DBN1136" s="48"/>
      <c r="DBO1136" s="48"/>
      <c r="DBP1136" s="48"/>
      <c r="DBQ1136" s="48"/>
      <c r="DBR1136" s="48"/>
      <c r="DBS1136" s="48"/>
      <c r="DBT1136" s="48"/>
      <c r="DBU1136" s="48"/>
      <c r="DBV1136" s="48"/>
      <c r="DBW1136" s="48"/>
      <c r="DBX1136" s="48"/>
      <c r="DBY1136" s="48"/>
      <c r="DBZ1136" s="48"/>
      <c r="DCA1136" s="48"/>
      <c r="DCB1136" s="48"/>
      <c r="DCC1136" s="48"/>
      <c r="DCD1136" s="48"/>
      <c r="DCE1136" s="48"/>
      <c r="DCF1136" s="48"/>
      <c r="DCG1136" s="48"/>
      <c r="DCH1136" s="48"/>
      <c r="DCI1136" s="48"/>
      <c r="DCJ1136" s="48"/>
      <c r="DCK1136" s="48"/>
      <c r="DCL1136" s="48"/>
      <c r="DCM1136" s="48"/>
      <c r="DCN1136" s="48"/>
      <c r="DCO1136" s="48"/>
      <c r="DCP1136" s="48"/>
      <c r="DCQ1136" s="48"/>
      <c r="DCR1136" s="48"/>
      <c r="DCS1136" s="48"/>
      <c r="DCT1136" s="48"/>
      <c r="DCU1136" s="48"/>
      <c r="DCV1136" s="48"/>
      <c r="DCW1136" s="48"/>
      <c r="DCX1136" s="48"/>
      <c r="DCY1136" s="48"/>
      <c r="DCZ1136" s="48"/>
      <c r="DDA1136" s="48"/>
      <c r="DDB1136" s="48"/>
      <c r="DDC1136" s="48"/>
      <c r="DDD1136" s="48"/>
      <c r="DDE1136" s="48"/>
      <c r="DDF1136" s="48"/>
      <c r="DDG1136" s="48"/>
      <c r="DDH1136" s="48"/>
      <c r="DDI1136" s="48"/>
      <c r="DDJ1136" s="48"/>
      <c r="DDK1136" s="48"/>
      <c r="DDL1136" s="48"/>
      <c r="DDM1136" s="48"/>
      <c r="DDN1136" s="48"/>
      <c r="DDO1136" s="48"/>
      <c r="DDP1136" s="48"/>
      <c r="DDQ1136" s="48"/>
      <c r="DDR1136" s="48"/>
      <c r="DDS1136" s="48"/>
      <c r="DDT1136" s="48"/>
      <c r="DDU1136" s="48"/>
      <c r="DDV1136" s="48"/>
      <c r="DDW1136" s="48"/>
      <c r="DDX1136" s="48"/>
      <c r="DDY1136" s="48"/>
      <c r="DDZ1136" s="48"/>
      <c r="DEA1136" s="48"/>
      <c r="DEB1136" s="48"/>
      <c r="DEC1136" s="48"/>
      <c r="DED1136" s="48"/>
      <c r="DEE1136" s="48"/>
      <c r="DEF1136" s="48"/>
      <c r="DEG1136" s="48"/>
      <c r="DEH1136" s="48"/>
      <c r="DEI1136" s="48"/>
      <c r="DEJ1136" s="48"/>
      <c r="DEK1136" s="48"/>
      <c r="DEL1136" s="48"/>
      <c r="DEM1136" s="48"/>
      <c r="DEN1136" s="48"/>
      <c r="DEO1136" s="48"/>
      <c r="DEP1136" s="48"/>
      <c r="DEQ1136" s="48"/>
      <c r="DER1136" s="48"/>
      <c r="DES1136" s="48"/>
      <c r="DET1136" s="48"/>
      <c r="DEU1136" s="48"/>
      <c r="DEV1136" s="48"/>
      <c r="DEW1136" s="48"/>
      <c r="DEX1136" s="48"/>
      <c r="DEY1136" s="48"/>
      <c r="DEZ1136" s="48"/>
      <c r="DFA1136" s="48"/>
      <c r="DFB1136" s="48"/>
      <c r="DFC1136" s="48"/>
      <c r="DFD1136" s="48"/>
      <c r="DFE1136" s="48"/>
      <c r="DFF1136" s="48"/>
      <c r="DFG1136" s="48"/>
      <c r="DFH1136" s="48"/>
      <c r="DFI1136" s="48"/>
      <c r="DFJ1136" s="48"/>
      <c r="DFK1136" s="48"/>
      <c r="DFL1136" s="48"/>
      <c r="DFM1136" s="48"/>
      <c r="DFN1136" s="48"/>
      <c r="DFO1136" s="48"/>
      <c r="DFP1136" s="48"/>
      <c r="DFQ1136" s="48"/>
      <c r="DFR1136" s="48"/>
      <c r="DFS1136" s="48"/>
      <c r="DFT1136" s="48"/>
      <c r="DFU1136" s="48"/>
      <c r="DFV1136" s="48"/>
      <c r="DFW1136" s="48"/>
      <c r="DFX1136" s="48"/>
      <c r="DFY1136" s="48"/>
      <c r="DFZ1136" s="48"/>
      <c r="DGA1136" s="48"/>
      <c r="DGB1136" s="48"/>
      <c r="DGC1136" s="48"/>
      <c r="DGD1136" s="48"/>
      <c r="DGE1136" s="48"/>
      <c r="DGF1136" s="48"/>
      <c r="DGG1136" s="48"/>
      <c r="DGH1136" s="48"/>
      <c r="DGI1136" s="48"/>
      <c r="DGJ1136" s="48"/>
      <c r="DGK1136" s="48"/>
      <c r="DGL1136" s="48"/>
      <c r="DGM1136" s="48"/>
      <c r="DGN1136" s="48"/>
      <c r="DGO1136" s="48"/>
      <c r="DGP1136" s="48"/>
      <c r="DGQ1136" s="48"/>
      <c r="DGR1136" s="48"/>
      <c r="DGS1136" s="48"/>
      <c r="DGT1136" s="48"/>
      <c r="DGU1136" s="48"/>
      <c r="DGV1136" s="48"/>
      <c r="DGW1136" s="48"/>
      <c r="DGX1136" s="48"/>
      <c r="DGY1136" s="48"/>
      <c r="DGZ1136" s="48"/>
      <c r="DHA1136" s="48"/>
      <c r="DHB1136" s="48"/>
      <c r="DHC1136" s="48"/>
      <c r="DHD1136" s="48"/>
      <c r="DHE1136" s="48"/>
      <c r="DHF1136" s="48"/>
      <c r="DHG1136" s="48"/>
      <c r="DHH1136" s="48"/>
      <c r="DHI1136" s="48"/>
      <c r="DHJ1136" s="48"/>
      <c r="DHK1136" s="48"/>
      <c r="DHL1136" s="48"/>
      <c r="DHM1136" s="48"/>
      <c r="DHN1136" s="48"/>
      <c r="DHO1136" s="48"/>
      <c r="DHP1136" s="48"/>
      <c r="DHQ1136" s="48"/>
      <c r="DHR1136" s="48"/>
      <c r="DHS1136" s="48"/>
      <c r="DHT1136" s="48"/>
      <c r="DHU1136" s="48"/>
      <c r="DHV1136" s="48"/>
      <c r="DHW1136" s="48"/>
      <c r="DHX1136" s="48"/>
      <c r="DHY1136" s="48"/>
      <c r="DHZ1136" s="48"/>
      <c r="DIA1136" s="48"/>
      <c r="DIB1136" s="48"/>
      <c r="DIC1136" s="48"/>
      <c r="DID1136" s="48"/>
      <c r="DIE1136" s="48"/>
      <c r="DIF1136" s="48"/>
      <c r="DIG1136" s="48"/>
      <c r="DIH1136" s="48"/>
      <c r="DII1136" s="48"/>
      <c r="DIJ1136" s="48"/>
      <c r="DIK1136" s="48"/>
      <c r="DIL1136" s="48"/>
      <c r="DIM1136" s="48"/>
      <c r="DIN1136" s="48"/>
      <c r="DIO1136" s="48"/>
      <c r="DIP1136" s="48"/>
      <c r="DIQ1136" s="48"/>
      <c r="DIR1136" s="48"/>
      <c r="DIS1136" s="48"/>
      <c r="DIT1136" s="48"/>
      <c r="DIU1136" s="48"/>
      <c r="DIV1136" s="48"/>
      <c r="DIW1136" s="48"/>
      <c r="DIX1136" s="48"/>
      <c r="DIY1136" s="48"/>
      <c r="DIZ1136" s="48"/>
      <c r="DJA1136" s="48"/>
      <c r="DJB1136" s="48"/>
      <c r="DJC1136" s="48"/>
      <c r="DJD1136" s="48"/>
      <c r="DJE1136" s="48"/>
      <c r="DJF1136" s="48"/>
      <c r="DJG1136" s="48"/>
      <c r="DJH1136" s="48"/>
      <c r="DJI1136" s="48"/>
      <c r="DJJ1136" s="48"/>
      <c r="DJK1136" s="48"/>
      <c r="DJL1136" s="48"/>
      <c r="DJM1136" s="48"/>
      <c r="DJN1136" s="48"/>
      <c r="DJO1136" s="48"/>
      <c r="DJP1136" s="48"/>
      <c r="DJQ1136" s="48"/>
      <c r="DJR1136" s="48"/>
      <c r="DJS1136" s="48"/>
      <c r="DJT1136" s="48"/>
      <c r="DJU1136" s="48"/>
      <c r="DJV1136" s="48"/>
      <c r="DJW1136" s="48"/>
      <c r="DJX1136" s="48"/>
      <c r="DJY1136" s="48"/>
      <c r="DJZ1136" s="48"/>
      <c r="DKA1136" s="48"/>
      <c r="DKB1136" s="48"/>
      <c r="DKC1136" s="48"/>
      <c r="DKD1136" s="48"/>
      <c r="DKE1136" s="48"/>
      <c r="DKF1136" s="48"/>
      <c r="DKG1136" s="48"/>
      <c r="DKH1136" s="48"/>
      <c r="DKI1136" s="48"/>
      <c r="DKJ1136" s="48"/>
      <c r="DKK1136" s="48"/>
      <c r="DKL1136" s="48"/>
      <c r="DKM1136" s="48"/>
      <c r="DKN1136" s="48"/>
      <c r="DKO1136" s="48"/>
      <c r="DKP1136" s="48"/>
      <c r="DKQ1136" s="48"/>
      <c r="DKR1136" s="48"/>
      <c r="DKS1136" s="48"/>
      <c r="DKT1136" s="48"/>
      <c r="DKU1136" s="48"/>
      <c r="DKV1136" s="48"/>
      <c r="DKW1136" s="48"/>
      <c r="DKX1136" s="48"/>
      <c r="DKY1136" s="48"/>
      <c r="DKZ1136" s="48"/>
      <c r="DLA1136" s="48"/>
      <c r="DLB1136" s="48"/>
      <c r="DLC1136" s="48"/>
      <c r="DLD1136" s="48"/>
      <c r="DLE1136" s="48"/>
      <c r="DLF1136" s="48"/>
      <c r="DLG1136" s="48"/>
      <c r="DLH1136" s="48"/>
      <c r="DLI1136" s="48"/>
      <c r="DLJ1136" s="48"/>
      <c r="DLK1136" s="48"/>
      <c r="DLL1136" s="48"/>
      <c r="DLM1136" s="48"/>
      <c r="DLN1136" s="48"/>
      <c r="DLO1136" s="48"/>
      <c r="DLP1136" s="48"/>
      <c r="DLQ1136" s="48"/>
      <c r="DLR1136" s="48"/>
      <c r="DLS1136" s="48"/>
      <c r="DLT1136" s="48"/>
      <c r="DLU1136" s="48"/>
      <c r="DLV1136" s="48"/>
      <c r="DLW1136" s="48"/>
      <c r="DLX1136" s="48"/>
      <c r="DLY1136" s="48"/>
      <c r="DLZ1136" s="48"/>
      <c r="DMA1136" s="48"/>
      <c r="DMB1136" s="48"/>
      <c r="DMC1136" s="48"/>
      <c r="DMD1136" s="48"/>
      <c r="DME1136" s="48"/>
      <c r="DMF1136" s="48"/>
      <c r="DMG1136" s="48"/>
      <c r="DMH1136" s="48"/>
      <c r="DMI1136" s="48"/>
      <c r="DMJ1136" s="48"/>
      <c r="DMK1136" s="48"/>
      <c r="DML1136" s="48"/>
      <c r="DMM1136" s="48"/>
      <c r="DMN1136" s="48"/>
      <c r="DMO1136" s="48"/>
      <c r="DMP1136" s="48"/>
      <c r="DMQ1136" s="48"/>
      <c r="DMR1136" s="48"/>
      <c r="DMS1136" s="48"/>
      <c r="DMT1136" s="48"/>
      <c r="DMU1136" s="48"/>
      <c r="DMV1136" s="48"/>
      <c r="DMW1136" s="48"/>
      <c r="DMX1136" s="48"/>
      <c r="DMY1136" s="48"/>
      <c r="DMZ1136" s="48"/>
      <c r="DNA1136" s="48"/>
      <c r="DNB1136" s="48"/>
      <c r="DNC1136" s="48"/>
      <c r="DND1136" s="48"/>
      <c r="DNE1136" s="48"/>
      <c r="DNF1136" s="48"/>
      <c r="DNG1136" s="48"/>
      <c r="DNH1136" s="48"/>
      <c r="DNI1136" s="48"/>
      <c r="DNJ1136" s="48"/>
      <c r="DNK1136" s="48"/>
      <c r="DNL1136" s="48"/>
      <c r="DNM1136" s="48"/>
      <c r="DNN1136" s="48"/>
      <c r="DNO1136" s="48"/>
      <c r="DNP1136" s="48"/>
      <c r="DNQ1136" s="48"/>
      <c r="DNR1136" s="48"/>
      <c r="DNS1136" s="48"/>
      <c r="DNT1136" s="48"/>
      <c r="DNU1136" s="48"/>
      <c r="DNV1136" s="48"/>
      <c r="DNW1136" s="48"/>
      <c r="DNX1136" s="48"/>
      <c r="DNY1136" s="48"/>
      <c r="DNZ1136" s="48"/>
      <c r="DOA1136" s="48"/>
      <c r="DOB1136" s="48"/>
      <c r="DOC1136" s="48"/>
      <c r="DOD1136" s="48"/>
      <c r="DOE1136" s="48"/>
      <c r="DOF1136" s="48"/>
      <c r="DOG1136" s="48"/>
      <c r="DOH1136" s="48"/>
      <c r="DOI1136" s="48"/>
      <c r="DOJ1136" s="48"/>
      <c r="DOK1136" s="48"/>
      <c r="DOL1136" s="48"/>
      <c r="DOM1136" s="48"/>
      <c r="DON1136" s="48"/>
      <c r="DOO1136" s="48"/>
      <c r="DOP1136" s="48"/>
      <c r="DOQ1136" s="48"/>
      <c r="DOR1136" s="48"/>
      <c r="DOS1136" s="48"/>
      <c r="DOT1136" s="48"/>
      <c r="DOU1136" s="48"/>
      <c r="DOV1136" s="48"/>
      <c r="DOW1136" s="48"/>
      <c r="DOX1136" s="48"/>
      <c r="DOY1136" s="48"/>
      <c r="DOZ1136" s="48"/>
      <c r="DPA1136" s="48"/>
      <c r="DPB1136" s="48"/>
      <c r="DPC1136" s="48"/>
      <c r="DPD1136" s="48"/>
      <c r="DPE1136" s="48"/>
      <c r="DPF1136" s="48"/>
      <c r="DPG1136" s="48"/>
      <c r="DPH1136" s="48"/>
      <c r="DPI1136" s="48"/>
      <c r="DPJ1136" s="48"/>
      <c r="DPK1136" s="48"/>
      <c r="DPL1136" s="48"/>
      <c r="DPM1136" s="48"/>
      <c r="DPN1136" s="48"/>
      <c r="DPO1136" s="48"/>
      <c r="DPP1136" s="48"/>
      <c r="DPQ1136" s="48"/>
      <c r="DPR1136" s="48"/>
      <c r="DPS1136" s="48"/>
      <c r="DPT1136" s="48"/>
      <c r="DPU1136" s="48"/>
      <c r="DPV1136" s="48"/>
      <c r="DPW1136" s="48"/>
      <c r="DPX1136" s="48"/>
      <c r="DPY1136" s="48"/>
      <c r="DPZ1136" s="48"/>
      <c r="DQA1136" s="48"/>
      <c r="DQB1136" s="48"/>
      <c r="DQC1136" s="48"/>
      <c r="DQD1136" s="48"/>
      <c r="DQE1136" s="48"/>
      <c r="DQF1136" s="48"/>
      <c r="DQG1136" s="48"/>
      <c r="DQH1136" s="48"/>
      <c r="DQI1136" s="48"/>
      <c r="DQJ1136" s="48"/>
      <c r="DQK1136" s="48"/>
      <c r="DQL1136" s="48"/>
      <c r="DQM1136" s="48"/>
      <c r="DQN1136" s="48"/>
      <c r="DQO1136" s="48"/>
      <c r="DQP1136" s="48"/>
      <c r="DQQ1136" s="48"/>
      <c r="DQR1136" s="48"/>
      <c r="DQS1136" s="48"/>
      <c r="DQT1136" s="48"/>
      <c r="DQU1136" s="48"/>
      <c r="DQV1136" s="48"/>
      <c r="DQW1136" s="48"/>
      <c r="DQX1136" s="48"/>
      <c r="DQY1136" s="48"/>
      <c r="DQZ1136" s="48"/>
      <c r="DRA1136" s="48"/>
      <c r="DRB1136" s="48"/>
      <c r="DRC1136" s="48"/>
      <c r="DRD1136" s="48"/>
      <c r="DRE1136" s="48"/>
      <c r="DRF1136" s="48"/>
      <c r="DRG1136" s="48"/>
      <c r="DRH1136" s="48"/>
      <c r="DRI1136" s="48"/>
      <c r="DRJ1136" s="48"/>
      <c r="DRK1136" s="48"/>
      <c r="DRL1136" s="48"/>
      <c r="DRM1136" s="48"/>
      <c r="DRN1136" s="48"/>
      <c r="DRO1136" s="48"/>
      <c r="DRP1136" s="48"/>
      <c r="DRQ1136" s="48"/>
      <c r="DRR1136" s="48"/>
      <c r="DRS1136" s="48"/>
      <c r="DRT1136" s="48"/>
      <c r="DRU1136" s="48"/>
      <c r="DRV1136" s="48"/>
      <c r="DRW1136" s="48"/>
      <c r="DRX1136" s="48"/>
      <c r="DRY1136" s="48"/>
      <c r="DRZ1136" s="48"/>
      <c r="DSA1136" s="48"/>
      <c r="DSB1136" s="48"/>
      <c r="DSC1136" s="48"/>
      <c r="DSD1136" s="48"/>
      <c r="DSE1136" s="48"/>
      <c r="DSF1136" s="48"/>
      <c r="DSG1136" s="48"/>
      <c r="DSH1136" s="48"/>
      <c r="DSI1136" s="48"/>
      <c r="DSJ1136" s="48"/>
      <c r="DSK1136" s="48"/>
      <c r="DSL1136" s="48"/>
      <c r="DSM1136" s="48"/>
      <c r="DSN1136" s="48"/>
      <c r="DSO1136" s="48"/>
      <c r="DSP1136" s="48"/>
      <c r="DSQ1136" s="48"/>
      <c r="DSR1136" s="48"/>
      <c r="DSS1136" s="48"/>
      <c r="DST1136" s="48"/>
      <c r="DSU1136" s="48"/>
      <c r="DSV1136" s="48"/>
      <c r="DSW1136" s="48"/>
      <c r="DSX1136" s="48"/>
      <c r="DSY1136" s="48"/>
      <c r="DSZ1136" s="48"/>
      <c r="DTA1136" s="48"/>
      <c r="DTB1136" s="48"/>
      <c r="DTC1136" s="48"/>
      <c r="DTD1136" s="48"/>
      <c r="DTE1136" s="48"/>
      <c r="DTF1136" s="48"/>
      <c r="DTG1136" s="48"/>
      <c r="DTH1136" s="48"/>
      <c r="DTI1136" s="48"/>
      <c r="DTJ1136" s="48"/>
      <c r="DTK1136" s="48"/>
      <c r="DTL1136" s="48"/>
      <c r="DTM1136" s="48"/>
      <c r="DTN1136" s="48"/>
      <c r="DTO1136" s="48"/>
      <c r="DTP1136" s="48"/>
      <c r="DTQ1136" s="48"/>
      <c r="DTR1136" s="48"/>
      <c r="DTS1136" s="48"/>
      <c r="DTT1136" s="48"/>
      <c r="DTU1136" s="48"/>
      <c r="DTV1136" s="48"/>
      <c r="DTW1136" s="48"/>
      <c r="DTX1136" s="48"/>
      <c r="DTY1136" s="48"/>
      <c r="DTZ1136" s="48"/>
      <c r="DUA1136" s="48"/>
      <c r="DUB1136" s="48"/>
      <c r="DUC1136" s="48"/>
      <c r="DUD1136" s="48"/>
      <c r="DUE1136" s="48"/>
      <c r="DUF1136" s="48"/>
      <c r="DUG1136" s="48"/>
      <c r="DUH1136" s="48"/>
      <c r="DUI1136" s="48"/>
      <c r="DUJ1136" s="48"/>
      <c r="DUK1136" s="48"/>
      <c r="DUL1136" s="48"/>
      <c r="DUM1136" s="48"/>
      <c r="DUN1136" s="48"/>
      <c r="DUO1136" s="48"/>
      <c r="DUP1136" s="48"/>
      <c r="DUQ1136" s="48"/>
      <c r="DUR1136" s="48"/>
      <c r="DUS1136" s="48"/>
      <c r="DUT1136" s="48"/>
      <c r="DUU1136" s="48"/>
      <c r="DUV1136" s="48"/>
      <c r="DUW1136" s="48"/>
      <c r="DUX1136" s="48"/>
      <c r="DUY1136" s="48"/>
      <c r="DUZ1136" s="48"/>
      <c r="DVA1136" s="48"/>
      <c r="DVB1136" s="48"/>
      <c r="DVC1136" s="48"/>
      <c r="DVD1136" s="48"/>
      <c r="DVE1136" s="48"/>
      <c r="DVF1136" s="48"/>
      <c r="DVG1136" s="48"/>
      <c r="DVH1136" s="48"/>
      <c r="DVI1136" s="48"/>
      <c r="DVJ1136" s="48"/>
      <c r="DVK1136" s="48"/>
      <c r="DVL1136" s="48"/>
      <c r="DVM1136" s="48"/>
      <c r="DVN1136" s="48"/>
      <c r="DVO1136" s="48"/>
      <c r="DVP1136" s="48"/>
      <c r="DVQ1136" s="48"/>
      <c r="DVR1136" s="48"/>
      <c r="DVS1136" s="48"/>
      <c r="DVT1136" s="48"/>
      <c r="DVU1136" s="48"/>
      <c r="DVV1136" s="48"/>
      <c r="DVW1136" s="48"/>
      <c r="DVX1136" s="48"/>
      <c r="DVY1136" s="48"/>
      <c r="DVZ1136" s="48"/>
      <c r="DWA1136" s="48"/>
      <c r="DWB1136" s="48"/>
      <c r="DWC1136" s="48"/>
      <c r="DWD1136" s="48"/>
      <c r="DWE1136" s="48"/>
      <c r="DWF1136" s="48"/>
      <c r="DWG1136" s="48"/>
      <c r="DWH1136" s="48"/>
      <c r="DWI1136" s="48"/>
      <c r="DWJ1136" s="48"/>
      <c r="DWK1136" s="48"/>
      <c r="DWL1136" s="48"/>
      <c r="DWM1136" s="48"/>
      <c r="DWN1136" s="48"/>
      <c r="DWO1136" s="48"/>
      <c r="DWP1136" s="48"/>
      <c r="DWQ1136" s="48"/>
      <c r="DWR1136" s="48"/>
      <c r="DWS1136" s="48"/>
      <c r="DWT1136" s="48"/>
      <c r="DWU1136" s="48"/>
      <c r="DWV1136" s="48"/>
      <c r="DWW1136" s="48"/>
      <c r="DWX1136" s="48"/>
      <c r="DWY1136" s="48"/>
      <c r="DWZ1136" s="48"/>
      <c r="DXA1136" s="48"/>
      <c r="DXB1136" s="48"/>
      <c r="DXC1136" s="48"/>
      <c r="DXD1136" s="48"/>
      <c r="DXE1136" s="48"/>
      <c r="DXF1136" s="48"/>
      <c r="DXG1136" s="48"/>
      <c r="DXH1136" s="48"/>
      <c r="DXI1136" s="48"/>
      <c r="DXJ1136" s="48"/>
      <c r="DXK1136" s="48"/>
      <c r="DXL1136" s="48"/>
      <c r="DXM1136" s="48"/>
      <c r="DXN1136" s="48"/>
      <c r="DXO1136" s="48"/>
      <c r="DXP1136" s="48"/>
      <c r="DXQ1136" s="48"/>
      <c r="DXR1136" s="48"/>
      <c r="DXS1136" s="48"/>
      <c r="DXT1136" s="48"/>
      <c r="DXU1136" s="48"/>
      <c r="DXV1136" s="48"/>
      <c r="DXW1136" s="48"/>
      <c r="DXX1136" s="48"/>
      <c r="DXY1136" s="48"/>
      <c r="DXZ1136" s="48"/>
      <c r="DYA1136" s="48"/>
      <c r="DYB1136" s="48"/>
      <c r="DYC1136" s="48"/>
      <c r="DYD1136" s="48"/>
      <c r="DYE1136" s="48"/>
      <c r="DYF1136" s="48"/>
      <c r="DYG1136" s="48"/>
      <c r="DYH1136" s="48"/>
      <c r="DYI1136" s="48"/>
      <c r="DYJ1136" s="48"/>
      <c r="DYK1136" s="48"/>
      <c r="DYL1136" s="48"/>
      <c r="DYM1136" s="48"/>
      <c r="DYN1136" s="48"/>
      <c r="DYO1136" s="48"/>
      <c r="DYP1136" s="48"/>
      <c r="DYQ1136" s="48"/>
      <c r="DYR1136" s="48"/>
      <c r="DYS1136" s="48"/>
      <c r="DYT1136" s="48"/>
      <c r="DYU1136" s="48"/>
      <c r="DYV1136" s="48"/>
      <c r="DYW1136" s="48"/>
      <c r="DYX1136" s="48"/>
      <c r="DYY1136" s="48"/>
      <c r="DYZ1136" s="48"/>
      <c r="DZA1136" s="48"/>
      <c r="DZB1136" s="48"/>
      <c r="DZC1136" s="48"/>
      <c r="DZD1136" s="48"/>
      <c r="DZE1136" s="48"/>
      <c r="DZF1136" s="48"/>
      <c r="DZG1136" s="48"/>
      <c r="DZH1136" s="48"/>
      <c r="DZI1136" s="48"/>
      <c r="DZJ1136" s="48"/>
      <c r="DZK1136" s="48"/>
      <c r="DZL1136" s="48"/>
      <c r="DZM1136" s="48"/>
      <c r="DZN1136" s="48"/>
      <c r="DZO1136" s="48"/>
      <c r="DZP1136" s="48"/>
      <c r="DZQ1136" s="48"/>
      <c r="DZR1136" s="48"/>
      <c r="DZS1136" s="48"/>
      <c r="DZT1136" s="48"/>
      <c r="DZU1136" s="48"/>
      <c r="DZV1136" s="48"/>
      <c r="DZW1136" s="48"/>
      <c r="DZX1136" s="48"/>
      <c r="DZY1136" s="48"/>
      <c r="DZZ1136" s="48"/>
      <c r="EAA1136" s="48"/>
      <c r="EAB1136" s="48"/>
      <c r="EAC1136" s="48"/>
      <c r="EAD1136" s="48"/>
      <c r="EAE1136" s="48"/>
      <c r="EAF1136" s="48"/>
      <c r="EAG1136" s="48"/>
      <c r="EAH1136" s="48"/>
      <c r="EAI1136" s="48"/>
      <c r="EAJ1136" s="48"/>
      <c r="EAK1136" s="48"/>
      <c r="EAL1136" s="48"/>
      <c r="EAM1136" s="48"/>
      <c r="EAN1136" s="48"/>
      <c r="EAO1136" s="48"/>
      <c r="EAP1136" s="48"/>
      <c r="EAQ1136" s="48"/>
      <c r="EAR1136" s="48"/>
      <c r="EAS1136" s="48"/>
      <c r="EAT1136" s="48"/>
      <c r="EAU1136" s="48"/>
      <c r="EAV1136" s="48"/>
      <c r="EAW1136" s="48"/>
      <c r="EAX1136" s="48"/>
      <c r="EAY1136" s="48"/>
      <c r="EAZ1136" s="48"/>
      <c r="EBA1136" s="48"/>
      <c r="EBB1136" s="48"/>
      <c r="EBC1136" s="48"/>
      <c r="EBD1136" s="48"/>
      <c r="EBE1136" s="48"/>
      <c r="EBF1136" s="48"/>
      <c r="EBG1136" s="48"/>
      <c r="EBH1136" s="48"/>
      <c r="EBI1136" s="48"/>
      <c r="EBJ1136" s="48"/>
      <c r="EBK1136" s="48"/>
      <c r="EBL1136" s="48"/>
      <c r="EBM1136" s="48"/>
      <c r="EBN1136" s="48"/>
      <c r="EBO1136" s="48"/>
      <c r="EBP1136" s="48"/>
      <c r="EBQ1136" s="48"/>
      <c r="EBR1136" s="48"/>
      <c r="EBS1136" s="48"/>
      <c r="EBT1136" s="48"/>
      <c r="EBU1136" s="48"/>
      <c r="EBV1136" s="48"/>
      <c r="EBW1136" s="48"/>
      <c r="EBX1136" s="48"/>
      <c r="EBY1136" s="48"/>
      <c r="EBZ1136" s="48"/>
      <c r="ECA1136" s="48"/>
      <c r="ECB1136" s="48"/>
      <c r="ECC1136" s="48"/>
      <c r="ECD1136" s="48"/>
      <c r="ECE1136" s="48"/>
      <c r="ECF1136" s="48"/>
      <c r="ECG1136" s="48"/>
      <c r="ECH1136" s="48"/>
      <c r="ECI1136" s="48"/>
      <c r="ECJ1136" s="48"/>
      <c r="ECK1136" s="48"/>
      <c r="ECL1136" s="48"/>
      <c r="ECM1136" s="48"/>
      <c r="ECN1136" s="48"/>
      <c r="ECO1136" s="48"/>
      <c r="ECP1136" s="48"/>
      <c r="ECQ1136" s="48"/>
      <c r="ECR1136" s="48"/>
      <c r="ECS1136" s="48"/>
      <c r="ECT1136" s="48"/>
      <c r="ECU1136" s="48"/>
      <c r="ECV1136" s="48"/>
      <c r="ECW1136" s="48"/>
      <c r="ECX1136" s="48"/>
      <c r="ECY1136" s="48"/>
      <c r="ECZ1136" s="48"/>
      <c r="EDA1136" s="48"/>
      <c r="EDB1136" s="48"/>
      <c r="EDC1136" s="48"/>
      <c r="EDD1136" s="48"/>
      <c r="EDE1136" s="48"/>
      <c r="EDF1136" s="48"/>
      <c r="EDG1136" s="48"/>
      <c r="EDH1136" s="48"/>
      <c r="EDI1136" s="48"/>
      <c r="EDJ1136" s="48"/>
      <c r="EDK1136" s="48"/>
      <c r="EDL1136" s="48"/>
      <c r="EDM1136" s="48"/>
      <c r="EDN1136" s="48"/>
      <c r="EDO1136" s="48"/>
      <c r="EDP1136" s="48"/>
      <c r="EDQ1136" s="48"/>
      <c r="EDR1136" s="48"/>
      <c r="EDS1136" s="48"/>
      <c r="EDT1136" s="48"/>
      <c r="EDU1136" s="48"/>
      <c r="EDV1136" s="48"/>
      <c r="EDW1136" s="48"/>
      <c r="EDX1136" s="48"/>
      <c r="EDY1136" s="48"/>
      <c r="EDZ1136" s="48"/>
      <c r="EEA1136" s="48"/>
      <c r="EEB1136" s="48"/>
      <c r="EEC1136" s="48"/>
      <c r="EED1136" s="48"/>
      <c r="EEE1136" s="48"/>
      <c r="EEF1136" s="48"/>
      <c r="EEG1136" s="48"/>
      <c r="EEH1136" s="48"/>
      <c r="EEI1136" s="48"/>
      <c r="EEJ1136" s="48"/>
      <c r="EEK1136" s="48"/>
      <c r="EEL1136" s="48"/>
      <c r="EEM1136" s="48"/>
      <c r="EEN1136" s="48"/>
      <c r="EEO1136" s="48"/>
      <c r="EEP1136" s="48"/>
      <c r="EEQ1136" s="48"/>
      <c r="EER1136" s="48"/>
      <c r="EES1136" s="48"/>
      <c r="EET1136" s="48"/>
      <c r="EEU1136" s="48"/>
      <c r="EEV1136" s="48"/>
      <c r="EEW1136" s="48"/>
      <c r="EEX1136" s="48"/>
      <c r="EEY1136" s="48"/>
      <c r="EEZ1136" s="48"/>
      <c r="EFA1136" s="48"/>
      <c r="EFB1136" s="48"/>
      <c r="EFC1136" s="48"/>
      <c r="EFD1136" s="48"/>
      <c r="EFE1136" s="48"/>
      <c r="EFF1136" s="48"/>
      <c r="EFG1136" s="48"/>
      <c r="EFH1136" s="48"/>
      <c r="EFI1136" s="48"/>
      <c r="EFJ1136" s="48"/>
      <c r="EFK1136" s="48"/>
      <c r="EFL1136" s="48"/>
      <c r="EFM1136" s="48"/>
      <c r="EFN1136" s="48"/>
      <c r="EFO1136" s="48"/>
      <c r="EFP1136" s="48"/>
      <c r="EFQ1136" s="48"/>
      <c r="EFR1136" s="48"/>
      <c r="EFS1136" s="48"/>
      <c r="EFT1136" s="48"/>
      <c r="EFU1136" s="48"/>
      <c r="EFV1136" s="48"/>
      <c r="EFW1136" s="48"/>
      <c r="EFX1136" s="48"/>
      <c r="EFY1136" s="48"/>
      <c r="EFZ1136" s="48"/>
      <c r="EGA1136" s="48"/>
      <c r="EGB1136" s="48"/>
      <c r="EGC1136" s="48"/>
      <c r="EGD1136" s="48"/>
      <c r="EGE1136" s="48"/>
      <c r="EGF1136" s="48"/>
      <c r="EGG1136" s="48"/>
      <c r="EGH1136" s="48"/>
      <c r="EGI1136" s="48"/>
      <c r="EGJ1136" s="48"/>
      <c r="EGK1136" s="48"/>
      <c r="EGL1136" s="48"/>
      <c r="EGM1136" s="48"/>
      <c r="EGN1136" s="48"/>
      <c r="EGO1136" s="48"/>
      <c r="EGP1136" s="48"/>
      <c r="EGQ1136" s="48"/>
      <c r="EGR1136" s="48"/>
      <c r="EGS1136" s="48"/>
      <c r="EGT1136" s="48"/>
      <c r="EGU1136" s="48"/>
      <c r="EGV1136" s="48"/>
      <c r="EGW1136" s="48"/>
      <c r="EGX1136" s="48"/>
      <c r="EGY1136" s="48"/>
      <c r="EGZ1136" s="48"/>
      <c r="EHA1136" s="48"/>
      <c r="EHB1136" s="48"/>
      <c r="EHC1136" s="48"/>
      <c r="EHD1136" s="48"/>
      <c r="EHE1136" s="48"/>
      <c r="EHF1136" s="48"/>
      <c r="EHG1136" s="48"/>
      <c r="EHH1136" s="48"/>
      <c r="EHI1136" s="48"/>
      <c r="EHJ1136" s="48"/>
      <c r="EHK1136" s="48"/>
      <c r="EHL1136" s="48"/>
      <c r="EHM1136" s="48"/>
      <c r="EHN1136" s="48"/>
      <c r="EHO1136" s="48"/>
      <c r="EHP1136" s="48"/>
      <c r="EHQ1136" s="48"/>
      <c r="EHR1136" s="48"/>
      <c r="EHS1136" s="48"/>
      <c r="EHT1136" s="48"/>
      <c r="EHU1136" s="48"/>
      <c r="EHV1136" s="48"/>
      <c r="EHW1136" s="48"/>
      <c r="EHX1136" s="48"/>
      <c r="EHY1136" s="48"/>
      <c r="EHZ1136" s="48"/>
      <c r="EIA1136" s="48"/>
      <c r="EIB1136" s="48"/>
      <c r="EIC1136" s="48"/>
      <c r="EID1136" s="48"/>
      <c r="EIE1136" s="48"/>
      <c r="EIF1136" s="48"/>
      <c r="EIG1136" s="48"/>
      <c r="EIH1136" s="48"/>
      <c r="EII1136" s="48"/>
      <c r="EIJ1136" s="48"/>
      <c r="EIK1136" s="48"/>
      <c r="EIL1136" s="48"/>
      <c r="EIM1136" s="48"/>
      <c r="EIN1136" s="48"/>
      <c r="EIO1136" s="48"/>
      <c r="EIP1136" s="48"/>
      <c r="EIQ1136" s="48"/>
      <c r="EIR1136" s="48"/>
      <c r="EIS1136" s="48"/>
      <c r="EIT1136" s="48"/>
      <c r="EIU1136" s="48"/>
      <c r="EIV1136" s="48"/>
      <c r="EIW1136" s="48"/>
      <c r="EIX1136" s="48"/>
      <c r="EIY1136" s="48"/>
      <c r="EIZ1136" s="48"/>
      <c r="EJA1136" s="48"/>
      <c r="EJB1136" s="48"/>
      <c r="EJC1136" s="48"/>
      <c r="EJD1136" s="48"/>
      <c r="EJE1136" s="48"/>
      <c r="EJF1136" s="48"/>
      <c r="EJG1136" s="48"/>
      <c r="EJH1136" s="48"/>
      <c r="EJI1136" s="48"/>
      <c r="EJJ1136" s="48"/>
      <c r="EJK1136" s="48"/>
      <c r="EJL1136" s="48"/>
      <c r="EJM1136" s="48"/>
      <c r="EJN1136" s="48"/>
      <c r="EJO1136" s="48"/>
      <c r="EJP1136" s="48"/>
      <c r="EJQ1136" s="48"/>
      <c r="EJR1136" s="48"/>
      <c r="EJS1136" s="48"/>
      <c r="EJT1136" s="48"/>
      <c r="EJU1136" s="48"/>
      <c r="EJV1136" s="48"/>
      <c r="EJW1136" s="48"/>
      <c r="EJX1136" s="48"/>
      <c r="EJY1136" s="48"/>
      <c r="EJZ1136" s="48"/>
      <c r="EKA1136" s="48"/>
      <c r="EKB1136" s="48"/>
      <c r="EKC1136" s="48"/>
      <c r="EKD1136" s="48"/>
      <c r="EKE1136" s="48"/>
      <c r="EKF1136" s="48"/>
      <c r="EKG1136" s="48"/>
      <c r="EKH1136" s="48"/>
      <c r="EKI1136" s="48"/>
      <c r="EKJ1136" s="48"/>
      <c r="EKK1136" s="48"/>
      <c r="EKL1136" s="48"/>
      <c r="EKM1136" s="48"/>
      <c r="EKN1136" s="48"/>
      <c r="EKO1136" s="48"/>
      <c r="EKP1136" s="48"/>
      <c r="EKQ1136" s="48"/>
      <c r="EKR1136" s="48"/>
      <c r="EKS1136" s="48"/>
      <c r="EKT1136" s="48"/>
      <c r="EKU1136" s="48"/>
      <c r="EKV1136" s="48"/>
      <c r="EKW1136" s="48"/>
      <c r="EKX1136" s="48"/>
      <c r="EKY1136" s="48"/>
      <c r="EKZ1136" s="48"/>
      <c r="ELA1136" s="48"/>
      <c r="ELB1136" s="48"/>
      <c r="ELC1136" s="48"/>
      <c r="ELD1136" s="48"/>
      <c r="ELE1136" s="48"/>
      <c r="ELF1136" s="48"/>
      <c r="ELG1136" s="48"/>
      <c r="ELH1136" s="48"/>
      <c r="ELI1136" s="48"/>
      <c r="ELJ1136" s="48"/>
      <c r="ELK1136" s="48"/>
      <c r="ELL1136" s="48"/>
      <c r="ELM1136" s="48"/>
      <c r="ELN1136" s="48"/>
      <c r="ELO1136" s="48"/>
      <c r="ELP1136" s="48"/>
      <c r="ELQ1136" s="48"/>
      <c r="ELR1136" s="48"/>
      <c r="ELS1136" s="48"/>
      <c r="ELT1136" s="48"/>
      <c r="ELU1136" s="48"/>
      <c r="ELV1136" s="48"/>
      <c r="ELW1136" s="48"/>
      <c r="ELX1136" s="48"/>
      <c r="ELY1136" s="48"/>
      <c r="ELZ1136" s="48"/>
      <c r="EMA1136" s="48"/>
      <c r="EMB1136" s="48"/>
      <c r="EMC1136" s="48"/>
      <c r="EMD1136" s="48"/>
      <c r="EME1136" s="48"/>
      <c r="EMF1136" s="48"/>
      <c r="EMG1136" s="48"/>
      <c r="EMH1136" s="48"/>
      <c r="EMI1136" s="48"/>
      <c r="EMJ1136" s="48"/>
      <c r="EMK1136" s="48"/>
      <c r="EML1136" s="48"/>
      <c r="EMM1136" s="48"/>
      <c r="EMN1136" s="48"/>
      <c r="EMO1136" s="48"/>
      <c r="EMP1136" s="48"/>
      <c r="EMQ1136" s="48"/>
      <c r="EMR1136" s="48"/>
      <c r="EMS1136" s="48"/>
      <c r="EMT1136" s="48"/>
      <c r="EMU1136" s="48"/>
      <c r="EMV1136" s="48"/>
      <c r="EMW1136" s="48"/>
      <c r="EMX1136" s="48"/>
      <c r="EMY1136" s="48"/>
      <c r="EMZ1136" s="48"/>
      <c r="ENA1136" s="48"/>
      <c r="ENB1136" s="48"/>
      <c r="ENC1136" s="48"/>
      <c r="END1136" s="48"/>
      <c r="ENE1136" s="48"/>
      <c r="ENF1136" s="48"/>
      <c r="ENG1136" s="48"/>
      <c r="ENH1136" s="48"/>
      <c r="ENI1136" s="48"/>
      <c r="ENJ1136" s="48"/>
      <c r="ENK1136" s="48"/>
      <c r="ENL1136" s="48"/>
      <c r="ENM1136" s="48"/>
      <c r="ENN1136" s="48"/>
      <c r="ENO1136" s="48"/>
      <c r="ENP1136" s="48"/>
      <c r="ENQ1136" s="48"/>
      <c r="ENR1136" s="48"/>
      <c r="ENS1136" s="48"/>
      <c r="ENT1136" s="48"/>
      <c r="ENU1136" s="48"/>
      <c r="ENV1136" s="48"/>
      <c r="ENW1136" s="48"/>
      <c r="ENX1136" s="48"/>
      <c r="ENY1136" s="48"/>
      <c r="ENZ1136" s="48"/>
      <c r="EOA1136" s="48"/>
      <c r="EOB1136" s="48"/>
      <c r="EOC1136" s="48"/>
      <c r="EOD1136" s="48"/>
      <c r="EOE1136" s="48"/>
      <c r="EOF1136" s="48"/>
      <c r="EOG1136" s="48"/>
      <c r="EOH1136" s="48"/>
      <c r="EOI1136" s="48"/>
      <c r="EOJ1136" s="48"/>
      <c r="EOK1136" s="48"/>
      <c r="EOL1136" s="48"/>
      <c r="EOM1136" s="48"/>
      <c r="EON1136" s="48"/>
      <c r="EOO1136" s="48"/>
      <c r="EOP1136" s="48"/>
      <c r="EOQ1136" s="48"/>
      <c r="EOR1136" s="48"/>
      <c r="EOS1136" s="48"/>
      <c r="EOT1136" s="48"/>
      <c r="EOU1136" s="48"/>
      <c r="EOV1136" s="48"/>
      <c r="EOW1136" s="48"/>
      <c r="EOX1136" s="48"/>
      <c r="EOY1136" s="48"/>
      <c r="EOZ1136" s="48"/>
      <c r="EPA1136" s="48"/>
      <c r="EPB1136" s="48"/>
      <c r="EPC1136" s="48"/>
      <c r="EPD1136" s="48"/>
      <c r="EPE1136" s="48"/>
      <c r="EPF1136" s="48"/>
      <c r="EPG1136" s="48"/>
      <c r="EPH1136" s="48"/>
      <c r="EPI1136" s="48"/>
      <c r="EPJ1136" s="48"/>
      <c r="EPK1136" s="48"/>
      <c r="EPL1136" s="48"/>
      <c r="EPM1136" s="48"/>
      <c r="EPN1136" s="48"/>
      <c r="EPO1136" s="48"/>
      <c r="EPP1136" s="48"/>
      <c r="EPQ1136" s="48"/>
      <c r="EPR1136" s="48"/>
      <c r="EPS1136" s="48"/>
      <c r="EPT1136" s="48"/>
      <c r="EPU1136" s="48"/>
      <c r="EPV1136" s="48"/>
      <c r="EPW1136" s="48"/>
      <c r="EPX1136" s="48"/>
      <c r="EPY1136" s="48"/>
      <c r="EPZ1136" s="48"/>
      <c r="EQA1136" s="48"/>
      <c r="EQB1136" s="48"/>
      <c r="EQC1136" s="48"/>
      <c r="EQD1136" s="48"/>
      <c r="EQE1136" s="48"/>
      <c r="EQF1136" s="48"/>
      <c r="EQG1136" s="48"/>
      <c r="EQH1136" s="48"/>
      <c r="EQI1136" s="48"/>
      <c r="EQJ1136" s="48"/>
      <c r="EQK1136" s="48"/>
      <c r="EQL1136" s="48"/>
      <c r="EQM1136" s="48"/>
      <c r="EQN1136" s="48"/>
      <c r="EQO1136" s="48"/>
      <c r="EQP1136" s="48"/>
      <c r="EQQ1136" s="48"/>
      <c r="EQR1136" s="48"/>
      <c r="EQS1136" s="48"/>
      <c r="EQT1136" s="48"/>
      <c r="EQU1136" s="48"/>
      <c r="EQV1136" s="48"/>
      <c r="EQW1136" s="48"/>
      <c r="EQX1136" s="48"/>
      <c r="EQY1136" s="48"/>
      <c r="EQZ1136" s="48"/>
      <c r="ERA1136" s="48"/>
      <c r="ERB1136" s="48"/>
      <c r="ERC1136" s="48"/>
      <c r="ERD1136" s="48"/>
      <c r="ERE1136" s="48"/>
      <c r="ERF1136" s="48"/>
      <c r="ERG1136" s="48"/>
      <c r="ERH1136" s="48"/>
      <c r="ERI1136" s="48"/>
      <c r="ERJ1136" s="48"/>
      <c r="ERK1136" s="48"/>
      <c r="ERL1136" s="48"/>
      <c r="ERM1136" s="48"/>
      <c r="ERN1136" s="48"/>
      <c r="ERO1136" s="48"/>
      <c r="ERP1136" s="48"/>
      <c r="ERQ1136" s="48"/>
      <c r="ERR1136" s="48"/>
      <c r="ERS1136" s="48"/>
      <c r="ERT1136" s="48"/>
      <c r="ERU1136" s="48"/>
      <c r="ERV1136" s="48"/>
      <c r="ERW1136" s="48"/>
      <c r="ERX1136" s="48"/>
      <c r="ERY1136" s="48"/>
      <c r="ERZ1136" s="48"/>
      <c r="ESA1136" s="48"/>
      <c r="ESB1136" s="48"/>
      <c r="ESC1136" s="48"/>
      <c r="ESD1136" s="48"/>
      <c r="ESE1136" s="48"/>
      <c r="ESF1136" s="48"/>
      <c r="ESG1136" s="48"/>
      <c r="ESH1136" s="48"/>
      <c r="ESI1136" s="48"/>
      <c r="ESJ1136" s="48"/>
      <c r="ESK1136" s="48"/>
      <c r="ESL1136" s="48"/>
      <c r="ESM1136" s="48"/>
      <c r="ESN1136" s="48"/>
      <c r="ESO1136" s="48"/>
      <c r="ESP1136" s="48"/>
      <c r="ESQ1136" s="48"/>
      <c r="ESR1136" s="48"/>
      <c r="ESS1136" s="48"/>
      <c r="EST1136" s="48"/>
      <c r="ESU1136" s="48"/>
      <c r="ESV1136" s="48"/>
      <c r="ESW1136" s="48"/>
      <c r="ESX1136" s="48"/>
      <c r="ESY1136" s="48"/>
      <c r="ESZ1136" s="48"/>
      <c r="ETA1136" s="48"/>
      <c r="ETB1136" s="48"/>
      <c r="ETC1136" s="48"/>
      <c r="ETD1136" s="48"/>
      <c r="ETE1136" s="48"/>
      <c r="ETF1136" s="48"/>
      <c r="ETG1136" s="48"/>
      <c r="ETH1136" s="48"/>
      <c r="ETI1136" s="48"/>
      <c r="ETJ1136" s="48"/>
      <c r="ETK1136" s="48"/>
      <c r="ETL1136" s="48"/>
      <c r="ETM1136" s="48"/>
      <c r="ETN1136" s="48"/>
      <c r="ETO1136" s="48"/>
      <c r="ETP1136" s="48"/>
      <c r="ETQ1136" s="48"/>
      <c r="ETR1136" s="48"/>
      <c r="ETS1136" s="48"/>
      <c r="ETT1136" s="48"/>
      <c r="ETU1136" s="48"/>
      <c r="ETV1136" s="48"/>
      <c r="ETW1136" s="48"/>
      <c r="ETX1136" s="48"/>
      <c r="ETY1136" s="48"/>
      <c r="ETZ1136" s="48"/>
      <c r="EUA1136" s="48"/>
      <c r="EUB1136" s="48"/>
      <c r="EUC1136" s="48"/>
      <c r="EUD1136" s="48"/>
      <c r="EUE1136" s="48"/>
      <c r="EUF1136" s="48"/>
      <c r="EUG1136" s="48"/>
      <c r="EUH1136" s="48"/>
      <c r="EUI1136" s="48"/>
      <c r="EUJ1136" s="48"/>
      <c r="EUK1136" s="48"/>
      <c r="EUL1136" s="48"/>
      <c r="EUM1136" s="48"/>
      <c r="EUN1136" s="48"/>
      <c r="EUO1136" s="48"/>
      <c r="EUP1136" s="48"/>
      <c r="EUQ1136" s="48"/>
      <c r="EUR1136" s="48"/>
      <c r="EUS1136" s="48"/>
      <c r="EUT1136" s="48"/>
      <c r="EUU1136" s="48"/>
      <c r="EUV1136" s="48"/>
      <c r="EUW1136" s="48"/>
      <c r="EUX1136" s="48"/>
      <c r="EUY1136" s="48"/>
      <c r="EUZ1136" s="48"/>
      <c r="EVA1136" s="48"/>
      <c r="EVB1136" s="48"/>
      <c r="EVC1136" s="48"/>
      <c r="EVD1136" s="48"/>
      <c r="EVE1136" s="48"/>
      <c r="EVF1136" s="48"/>
      <c r="EVG1136" s="48"/>
      <c r="EVH1136" s="48"/>
      <c r="EVI1136" s="48"/>
      <c r="EVJ1136" s="48"/>
      <c r="EVK1136" s="48"/>
      <c r="EVL1136" s="48"/>
      <c r="EVM1136" s="48"/>
      <c r="EVN1136" s="48"/>
      <c r="EVO1136" s="48"/>
      <c r="EVP1136" s="48"/>
      <c r="EVQ1136" s="48"/>
      <c r="EVR1136" s="48"/>
      <c r="EVS1136" s="48"/>
      <c r="EVT1136" s="48"/>
      <c r="EVU1136" s="48"/>
      <c r="EVV1136" s="48"/>
      <c r="EVW1136" s="48"/>
      <c r="EVX1136" s="48"/>
      <c r="EVY1136" s="48"/>
      <c r="EVZ1136" s="48"/>
      <c r="EWA1136" s="48"/>
      <c r="EWB1136" s="48"/>
      <c r="EWC1136" s="48"/>
      <c r="EWD1136" s="48"/>
      <c r="EWE1136" s="48"/>
      <c r="EWF1136" s="48"/>
      <c r="EWG1136" s="48"/>
      <c r="EWH1136" s="48"/>
      <c r="EWI1136" s="48"/>
      <c r="EWJ1136" s="48"/>
      <c r="EWK1136" s="48"/>
      <c r="EWL1136" s="48"/>
      <c r="EWM1136" s="48"/>
      <c r="EWN1136" s="48"/>
      <c r="EWO1136" s="48"/>
      <c r="EWP1136" s="48"/>
      <c r="EWQ1136" s="48"/>
      <c r="EWR1136" s="48"/>
      <c r="EWS1136" s="48"/>
      <c r="EWT1136" s="48"/>
      <c r="EWU1136" s="48"/>
      <c r="EWV1136" s="48"/>
      <c r="EWW1136" s="48"/>
      <c r="EWX1136" s="48"/>
      <c r="EWY1136" s="48"/>
      <c r="EWZ1136" s="48"/>
      <c r="EXA1136" s="48"/>
      <c r="EXB1136" s="48"/>
      <c r="EXC1136" s="48"/>
      <c r="EXD1136" s="48"/>
      <c r="EXE1136" s="48"/>
      <c r="EXF1136" s="48"/>
      <c r="EXG1136" s="48"/>
      <c r="EXH1136" s="48"/>
      <c r="EXI1136" s="48"/>
      <c r="EXJ1136" s="48"/>
      <c r="EXK1136" s="48"/>
      <c r="EXL1136" s="48"/>
      <c r="EXM1136" s="48"/>
      <c r="EXN1136" s="48"/>
      <c r="EXO1136" s="48"/>
      <c r="EXP1136" s="48"/>
      <c r="EXQ1136" s="48"/>
      <c r="EXR1136" s="48"/>
      <c r="EXS1136" s="48"/>
      <c r="EXT1136" s="48"/>
      <c r="EXU1136" s="48"/>
      <c r="EXV1136" s="48"/>
      <c r="EXW1136" s="48"/>
      <c r="EXX1136" s="48"/>
      <c r="EXY1136" s="48"/>
      <c r="EXZ1136" s="48"/>
      <c r="EYA1136" s="48"/>
      <c r="EYB1136" s="48"/>
      <c r="EYC1136" s="48"/>
      <c r="EYD1136" s="48"/>
      <c r="EYE1136" s="48"/>
      <c r="EYF1136" s="48"/>
      <c r="EYG1136" s="48"/>
      <c r="EYH1136" s="48"/>
      <c r="EYI1136" s="48"/>
      <c r="EYJ1136" s="48"/>
      <c r="EYK1136" s="48"/>
      <c r="EYL1136" s="48"/>
      <c r="EYM1136" s="48"/>
      <c r="EYN1136" s="48"/>
      <c r="EYO1136" s="48"/>
      <c r="EYP1136" s="48"/>
      <c r="EYQ1136" s="48"/>
      <c r="EYR1136" s="48"/>
      <c r="EYS1136" s="48"/>
      <c r="EYT1136" s="48"/>
      <c r="EYU1136" s="48"/>
      <c r="EYV1136" s="48"/>
      <c r="EYW1136" s="48"/>
      <c r="EYX1136" s="48"/>
      <c r="EYY1136" s="48"/>
      <c r="EYZ1136" s="48"/>
      <c r="EZA1136" s="48"/>
      <c r="EZB1136" s="48"/>
      <c r="EZC1136" s="48"/>
      <c r="EZD1136" s="48"/>
      <c r="EZE1136" s="48"/>
      <c r="EZF1136" s="48"/>
      <c r="EZG1136" s="48"/>
      <c r="EZH1136" s="48"/>
      <c r="EZI1136" s="48"/>
      <c r="EZJ1136" s="48"/>
      <c r="EZK1136" s="48"/>
      <c r="EZL1136" s="48"/>
      <c r="EZM1136" s="48"/>
      <c r="EZN1136" s="48"/>
      <c r="EZO1136" s="48"/>
      <c r="EZP1136" s="48"/>
      <c r="EZQ1136" s="48"/>
      <c r="EZR1136" s="48"/>
      <c r="EZS1136" s="48"/>
      <c r="EZT1136" s="48"/>
      <c r="EZU1136" s="48"/>
      <c r="EZV1136" s="48"/>
      <c r="EZW1136" s="48"/>
      <c r="EZX1136" s="48"/>
      <c r="EZY1136" s="48"/>
      <c r="EZZ1136" s="48"/>
      <c r="FAA1136" s="48"/>
      <c r="FAB1136" s="48"/>
      <c r="FAC1136" s="48"/>
      <c r="FAD1136" s="48"/>
      <c r="FAE1136" s="48"/>
      <c r="FAF1136" s="48"/>
      <c r="FAG1136" s="48"/>
      <c r="FAH1136" s="48"/>
      <c r="FAI1136" s="48"/>
      <c r="FAJ1136" s="48"/>
      <c r="FAK1136" s="48"/>
      <c r="FAL1136" s="48"/>
      <c r="FAM1136" s="48"/>
      <c r="FAN1136" s="48"/>
      <c r="FAO1136" s="48"/>
      <c r="FAP1136" s="48"/>
      <c r="FAQ1136" s="48"/>
      <c r="FAR1136" s="48"/>
      <c r="FAS1136" s="48"/>
      <c r="FAT1136" s="48"/>
      <c r="FAU1136" s="48"/>
      <c r="FAV1136" s="48"/>
      <c r="FAW1136" s="48"/>
      <c r="FAX1136" s="48"/>
      <c r="FAY1136" s="48"/>
      <c r="FAZ1136" s="48"/>
      <c r="FBA1136" s="48"/>
      <c r="FBB1136" s="48"/>
      <c r="FBC1136" s="48"/>
      <c r="FBD1136" s="48"/>
      <c r="FBE1136" s="48"/>
      <c r="FBF1136" s="48"/>
      <c r="FBG1136" s="48"/>
      <c r="FBH1136" s="48"/>
      <c r="FBI1136" s="48"/>
      <c r="FBJ1136" s="48"/>
      <c r="FBK1136" s="48"/>
      <c r="FBL1136" s="48"/>
      <c r="FBM1136" s="48"/>
      <c r="FBN1136" s="48"/>
      <c r="FBO1136" s="48"/>
      <c r="FBP1136" s="48"/>
      <c r="FBQ1136" s="48"/>
      <c r="FBR1136" s="48"/>
      <c r="FBS1136" s="48"/>
      <c r="FBT1136" s="48"/>
      <c r="FBU1136" s="48"/>
      <c r="FBV1136" s="48"/>
      <c r="FBW1136" s="48"/>
      <c r="FBX1136" s="48"/>
      <c r="FBY1136" s="48"/>
      <c r="FBZ1136" s="48"/>
      <c r="FCA1136" s="48"/>
      <c r="FCB1136" s="48"/>
      <c r="FCC1136" s="48"/>
      <c r="FCD1136" s="48"/>
      <c r="FCE1136" s="48"/>
      <c r="FCF1136" s="48"/>
      <c r="FCG1136" s="48"/>
      <c r="FCH1136" s="48"/>
      <c r="FCI1136" s="48"/>
      <c r="FCJ1136" s="48"/>
      <c r="FCK1136" s="48"/>
      <c r="FCL1136" s="48"/>
      <c r="FCM1136" s="48"/>
      <c r="FCN1136" s="48"/>
      <c r="FCO1136" s="48"/>
      <c r="FCP1136" s="48"/>
      <c r="FCQ1136" s="48"/>
      <c r="FCR1136" s="48"/>
      <c r="FCS1136" s="48"/>
      <c r="FCT1136" s="48"/>
      <c r="FCU1136" s="48"/>
      <c r="FCV1136" s="48"/>
      <c r="FCW1136" s="48"/>
      <c r="FCX1136" s="48"/>
      <c r="FCY1136" s="48"/>
      <c r="FCZ1136" s="48"/>
      <c r="FDA1136" s="48"/>
      <c r="FDB1136" s="48"/>
      <c r="FDC1136" s="48"/>
      <c r="FDD1136" s="48"/>
      <c r="FDE1136" s="48"/>
      <c r="FDF1136" s="48"/>
      <c r="FDG1136" s="48"/>
      <c r="FDH1136" s="48"/>
      <c r="FDI1136" s="48"/>
      <c r="FDJ1136" s="48"/>
      <c r="FDK1136" s="48"/>
      <c r="FDL1136" s="48"/>
      <c r="FDM1136" s="48"/>
      <c r="FDN1136" s="48"/>
      <c r="FDO1136" s="48"/>
      <c r="FDP1136" s="48"/>
      <c r="FDQ1136" s="48"/>
      <c r="FDR1136" s="48"/>
      <c r="FDS1136" s="48"/>
      <c r="FDT1136" s="48"/>
      <c r="FDU1136" s="48"/>
      <c r="FDV1136" s="48"/>
      <c r="FDW1136" s="48"/>
      <c r="FDX1136" s="48"/>
      <c r="FDY1136" s="48"/>
      <c r="FDZ1136" s="48"/>
      <c r="FEA1136" s="48"/>
      <c r="FEB1136" s="48"/>
      <c r="FEC1136" s="48"/>
      <c r="FED1136" s="48"/>
      <c r="FEE1136" s="48"/>
      <c r="FEF1136" s="48"/>
      <c r="FEG1136" s="48"/>
      <c r="FEH1136" s="48"/>
      <c r="FEI1136" s="48"/>
      <c r="FEJ1136" s="48"/>
      <c r="FEK1136" s="48"/>
      <c r="FEL1136" s="48"/>
      <c r="FEM1136" s="48"/>
      <c r="FEN1136" s="48"/>
      <c r="FEO1136" s="48"/>
      <c r="FEP1136" s="48"/>
      <c r="FEQ1136" s="48"/>
      <c r="FER1136" s="48"/>
      <c r="FES1136" s="48"/>
      <c r="FET1136" s="48"/>
      <c r="FEU1136" s="48"/>
      <c r="FEV1136" s="48"/>
      <c r="FEW1136" s="48"/>
      <c r="FEX1136" s="48"/>
      <c r="FEY1136" s="48"/>
      <c r="FEZ1136" s="48"/>
      <c r="FFA1136" s="48"/>
      <c r="FFB1136" s="48"/>
      <c r="FFC1136" s="48"/>
      <c r="FFD1136" s="48"/>
      <c r="FFE1136" s="48"/>
      <c r="FFF1136" s="48"/>
      <c r="FFG1136" s="48"/>
      <c r="FFH1136" s="48"/>
      <c r="FFI1136" s="48"/>
      <c r="FFJ1136" s="48"/>
      <c r="FFK1136" s="48"/>
      <c r="FFL1136" s="48"/>
      <c r="FFM1136" s="48"/>
      <c r="FFN1136" s="48"/>
      <c r="FFO1136" s="48"/>
      <c r="FFP1136" s="48"/>
      <c r="FFQ1136" s="48"/>
      <c r="FFR1136" s="48"/>
      <c r="FFS1136" s="48"/>
      <c r="FFT1136" s="48"/>
      <c r="FFU1136" s="48"/>
      <c r="FFV1136" s="48"/>
      <c r="FFW1136" s="48"/>
      <c r="FFX1136" s="48"/>
      <c r="FFY1136" s="48"/>
      <c r="FFZ1136" s="48"/>
      <c r="FGA1136" s="48"/>
      <c r="FGB1136" s="48"/>
      <c r="FGC1136" s="48"/>
      <c r="FGD1136" s="48"/>
      <c r="FGE1136" s="48"/>
      <c r="FGF1136" s="48"/>
      <c r="FGG1136" s="48"/>
      <c r="FGH1136" s="48"/>
      <c r="FGI1136" s="48"/>
      <c r="FGJ1136" s="48"/>
      <c r="FGK1136" s="48"/>
      <c r="FGL1136" s="48"/>
      <c r="FGM1136" s="48"/>
      <c r="FGN1136" s="48"/>
      <c r="FGO1136" s="48"/>
      <c r="FGP1136" s="48"/>
      <c r="FGQ1136" s="48"/>
      <c r="FGR1136" s="48"/>
      <c r="FGS1136" s="48"/>
      <c r="FGT1136" s="48"/>
      <c r="FGU1136" s="48"/>
      <c r="FGV1136" s="48"/>
      <c r="FGW1136" s="48"/>
      <c r="FGX1136" s="48"/>
      <c r="FGY1136" s="48"/>
      <c r="FGZ1136" s="48"/>
      <c r="FHA1136" s="48"/>
      <c r="FHB1136" s="48"/>
      <c r="FHC1136" s="48"/>
      <c r="FHD1136" s="48"/>
      <c r="FHE1136" s="48"/>
      <c r="FHF1136" s="48"/>
      <c r="FHG1136" s="48"/>
      <c r="FHH1136" s="48"/>
      <c r="FHI1136" s="48"/>
      <c r="FHJ1136" s="48"/>
      <c r="FHK1136" s="48"/>
      <c r="FHL1136" s="48"/>
      <c r="FHM1136" s="48"/>
      <c r="FHN1136" s="48"/>
      <c r="FHO1136" s="48"/>
      <c r="FHP1136" s="48"/>
      <c r="FHQ1136" s="48"/>
      <c r="FHR1136" s="48"/>
      <c r="FHS1136" s="48"/>
      <c r="FHT1136" s="48"/>
      <c r="FHU1136" s="48"/>
      <c r="FHV1136" s="48"/>
      <c r="FHW1136" s="48"/>
      <c r="FHX1136" s="48"/>
      <c r="FHY1136" s="48"/>
      <c r="FHZ1136" s="48"/>
      <c r="FIA1136" s="48"/>
      <c r="FIB1136" s="48"/>
      <c r="FIC1136" s="48"/>
      <c r="FID1136" s="48"/>
      <c r="FIE1136" s="48"/>
      <c r="FIF1136" s="48"/>
      <c r="FIG1136" s="48"/>
      <c r="FIH1136" s="48"/>
      <c r="FII1136" s="48"/>
      <c r="FIJ1136" s="48"/>
      <c r="FIK1136" s="48"/>
      <c r="FIL1136" s="48"/>
      <c r="FIM1136" s="48"/>
      <c r="FIN1136" s="48"/>
      <c r="FIO1136" s="48"/>
      <c r="FIP1136" s="48"/>
      <c r="FIQ1136" s="48"/>
      <c r="FIR1136" s="48"/>
      <c r="FIS1136" s="48"/>
      <c r="FIT1136" s="48"/>
      <c r="FIU1136" s="48"/>
      <c r="FIV1136" s="48"/>
      <c r="FIW1136" s="48"/>
      <c r="FIX1136" s="48"/>
      <c r="FIY1136" s="48"/>
      <c r="FIZ1136" s="48"/>
      <c r="FJA1136" s="48"/>
      <c r="FJB1136" s="48"/>
      <c r="FJC1136" s="48"/>
      <c r="FJD1136" s="48"/>
      <c r="FJE1136" s="48"/>
      <c r="FJF1136" s="48"/>
      <c r="FJG1136" s="48"/>
      <c r="FJH1136" s="48"/>
      <c r="FJI1136" s="48"/>
      <c r="FJJ1136" s="48"/>
      <c r="FJK1136" s="48"/>
      <c r="FJL1136" s="48"/>
      <c r="FJM1136" s="48"/>
      <c r="FJN1136" s="48"/>
      <c r="FJO1136" s="48"/>
      <c r="FJP1136" s="48"/>
      <c r="FJQ1136" s="48"/>
      <c r="FJR1136" s="48"/>
      <c r="FJS1136" s="48"/>
      <c r="FJT1136" s="48"/>
      <c r="FJU1136" s="48"/>
      <c r="FJV1136" s="48"/>
      <c r="FJW1136" s="48"/>
      <c r="FJX1136" s="48"/>
      <c r="FJY1136" s="48"/>
      <c r="FJZ1136" s="48"/>
      <c r="FKA1136" s="48"/>
      <c r="FKB1136" s="48"/>
      <c r="FKC1136" s="48"/>
      <c r="FKD1136" s="48"/>
      <c r="FKE1136" s="48"/>
      <c r="FKF1136" s="48"/>
      <c r="FKG1136" s="48"/>
      <c r="FKH1136" s="48"/>
      <c r="FKI1136" s="48"/>
      <c r="FKJ1136" s="48"/>
      <c r="FKK1136" s="48"/>
      <c r="FKL1136" s="48"/>
      <c r="FKM1136" s="48"/>
      <c r="FKN1136" s="48"/>
      <c r="FKO1136" s="48"/>
      <c r="FKP1136" s="48"/>
      <c r="FKQ1136" s="48"/>
      <c r="FKR1136" s="48"/>
      <c r="FKS1136" s="48"/>
      <c r="FKT1136" s="48"/>
      <c r="FKU1136" s="48"/>
      <c r="FKV1136" s="48"/>
      <c r="FKW1136" s="48"/>
      <c r="FKX1136" s="48"/>
      <c r="FKY1136" s="48"/>
      <c r="FKZ1136" s="48"/>
      <c r="FLA1136" s="48"/>
      <c r="FLB1136" s="48"/>
      <c r="FLC1136" s="48"/>
      <c r="FLD1136" s="48"/>
      <c r="FLE1136" s="48"/>
      <c r="FLF1136" s="48"/>
      <c r="FLG1136" s="48"/>
      <c r="FLH1136" s="48"/>
      <c r="FLI1136" s="48"/>
      <c r="FLJ1136" s="48"/>
      <c r="FLK1136" s="48"/>
      <c r="FLL1136" s="48"/>
      <c r="FLM1136" s="48"/>
      <c r="FLN1136" s="48"/>
      <c r="FLO1136" s="48"/>
      <c r="FLP1136" s="48"/>
      <c r="FLQ1136" s="48"/>
      <c r="FLR1136" s="48"/>
      <c r="FLS1136" s="48"/>
      <c r="FLT1136" s="48"/>
      <c r="FLU1136" s="48"/>
      <c r="FLV1136" s="48"/>
      <c r="FLW1136" s="48"/>
      <c r="FLX1136" s="48"/>
      <c r="FLY1136" s="48"/>
      <c r="FLZ1136" s="48"/>
      <c r="FMA1136" s="48"/>
      <c r="FMB1136" s="48"/>
      <c r="FMC1136" s="48"/>
      <c r="FMD1136" s="48"/>
      <c r="FME1136" s="48"/>
      <c r="FMF1136" s="48"/>
      <c r="FMG1136" s="48"/>
      <c r="FMH1136" s="48"/>
      <c r="FMI1136" s="48"/>
      <c r="FMJ1136" s="48"/>
      <c r="FMK1136" s="48"/>
      <c r="FML1136" s="48"/>
      <c r="FMM1136" s="48"/>
      <c r="FMN1136" s="48"/>
      <c r="FMO1136" s="48"/>
      <c r="FMP1136" s="48"/>
      <c r="FMQ1136" s="48"/>
      <c r="FMR1136" s="48"/>
      <c r="FMS1136" s="48"/>
      <c r="FMT1136" s="48"/>
      <c r="FMU1136" s="48"/>
      <c r="FMV1136" s="48"/>
      <c r="FMW1136" s="48"/>
      <c r="FMX1136" s="48"/>
      <c r="FMY1136" s="48"/>
      <c r="FMZ1136" s="48"/>
      <c r="FNA1136" s="48"/>
      <c r="FNB1136" s="48"/>
      <c r="FNC1136" s="48"/>
      <c r="FND1136" s="48"/>
      <c r="FNE1136" s="48"/>
      <c r="FNF1136" s="48"/>
      <c r="FNG1136" s="48"/>
      <c r="FNH1136" s="48"/>
      <c r="FNI1136" s="48"/>
      <c r="FNJ1136" s="48"/>
      <c r="FNK1136" s="48"/>
      <c r="FNL1136" s="48"/>
      <c r="FNM1136" s="48"/>
      <c r="FNN1136" s="48"/>
      <c r="FNO1136" s="48"/>
      <c r="FNP1136" s="48"/>
      <c r="FNQ1136" s="48"/>
      <c r="FNR1136" s="48"/>
      <c r="FNS1136" s="48"/>
      <c r="FNT1136" s="48"/>
      <c r="FNU1136" s="48"/>
      <c r="FNV1136" s="48"/>
      <c r="FNW1136" s="48"/>
      <c r="FNX1136" s="48"/>
      <c r="FNY1136" s="48"/>
      <c r="FNZ1136" s="48"/>
      <c r="FOA1136" s="48"/>
      <c r="FOB1136" s="48"/>
      <c r="FOC1136" s="48"/>
      <c r="FOD1136" s="48"/>
      <c r="FOE1136" s="48"/>
      <c r="FOF1136" s="48"/>
      <c r="FOG1136" s="48"/>
      <c r="FOH1136" s="48"/>
      <c r="FOI1136" s="48"/>
      <c r="FOJ1136" s="48"/>
      <c r="FOK1136" s="48"/>
      <c r="FOL1136" s="48"/>
      <c r="FOM1136" s="48"/>
      <c r="FON1136" s="48"/>
      <c r="FOO1136" s="48"/>
      <c r="FOP1136" s="48"/>
      <c r="FOQ1136" s="48"/>
      <c r="FOR1136" s="48"/>
      <c r="FOS1136" s="48"/>
      <c r="FOT1136" s="48"/>
      <c r="FOU1136" s="48"/>
      <c r="FOV1136" s="48"/>
      <c r="FOW1136" s="48"/>
      <c r="FOX1136" s="48"/>
      <c r="FOY1136" s="48"/>
      <c r="FOZ1136" s="48"/>
      <c r="FPA1136" s="48"/>
      <c r="FPB1136" s="48"/>
      <c r="FPC1136" s="48"/>
      <c r="FPD1136" s="48"/>
      <c r="FPE1136" s="48"/>
      <c r="FPF1136" s="48"/>
      <c r="FPG1136" s="48"/>
      <c r="FPH1136" s="48"/>
      <c r="FPI1136" s="48"/>
      <c r="FPJ1136" s="48"/>
      <c r="FPK1136" s="48"/>
      <c r="FPL1136" s="48"/>
      <c r="FPM1136" s="48"/>
      <c r="FPN1136" s="48"/>
      <c r="FPO1136" s="48"/>
      <c r="FPP1136" s="48"/>
      <c r="FPQ1136" s="48"/>
      <c r="FPR1136" s="48"/>
      <c r="FPS1136" s="48"/>
      <c r="FPT1136" s="48"/>
      <c r="FPU1136" s="48"/>
      <c r="FPV1136" s="48"/>
      <c r="FPW1136" s="48"/>
      <c r="FPX1136" s="48"/>
      <c r="FPY1136" s="48"/>
      <c r="FPZ1136" s="48"/>
      <c r="FQA1136" s="48"/>
      <c r="FQB1136" s="48"/>
      <c r="FQC1136" s="48"/>
      <c r="FQD1136" s="48"/>
      <c r="FQE1136" s="48"/>
      <c r="FQF1136" s="48"/>
      <c r="FQG1136" s="48"/>
      <c r="FQH1136" s="48"/>
      <c r="FQI1136" s="48"/>
      <c r="FQJ1136" s="48"/>
      <c r="FQK1136" s="48"/>
      <c r="FQL1136" s="48"/>
      <c r="FQM1136" s="48"/>
      <c r="FQN1136" s="48"/>
      <c r="FQO1136" s="48"/>
      <c r="FQP1136" s="48"/>
      <c r="FQQ1136" s="48"/>
      <c r="FQR1136" s="48"/>
      <c r="FQS1136" s="48"/>
      <c r="FQT1136" s="48"/>
      <c r="FQU1136" s="48"/>
      <c r="FQV1136" s="48"/>
      <c r="FQW1136" s="48"/>
      <c r="FQX1136" s="48"/>
      <c r="FQY1136" s="48"/>
      <c r="FQZ1136" s="48"/>
      <c r="FRA1136" s="48"/>
      <c r="FRB1136" s="48"/>
      <c r="FRC1136" s="48"/>
      <c r="FRD1136" s="48"/>
      <c r="FRE1136" s="48"/>
      <c r="FRF1136" s="48"/>
      <c r="FRG1136" s="48"/>
      <c r="FRH1136" s="48"/>
      <c r="FRI1136" s="48"/>
      <c r="FRJ1136" s="48"/>
      <c r="FRK1136" s="48"/>
      <c r="FRL1136" s="48"/>
      <c r="FRM1136" s="48"/>
      <c r="FRN1136" s="48"/>
      <c r="FRO1136" s="48"/>
      <c r="FRP1136" s="48"/>
      <c r="FRQ1136" s="48"/>
      <c r="FRR1136" s="48"/>
      <c r="FRS1136" s="48"/>
      <c r="FRT1136" s="48"/>
      <c r="FRU1136" s="48"/>
      <c r="FRV1136" s="48"/>
      <c r="FRW1136" s="48"/>
      <c r="FRX1136" s="48"/>
      <c r="FRY1136" s="48"/>
      <c r="FRZ1136" s="48"/>
      <c r="FSA1136" s="48"/>
      <c r="FSB1136" s="48"/>
      <c r="FSC1136" s="48"/>
      <c r="FSD1136" s="48"/>
      <c r="FSE1136" s="48"/>
      <c r="FSF1136" s="48"/>
      <c r="FSG1136" s="48"/>
      <c r="FSH1136" s="48"/>
      <c r="FSI1136" s="48"/>
      <c r="FSJ1136" s="48"/>
      <c r="FSK1136" s="48"/>
      <c r="FSL1136" s="48"/>
      <c r="FSM1136" s="48"/>
      <c r="FSN1136" s="48"/>
      <c r="FSO1136" s="48"/>
      <c r="FSP1136" s="48"/>
      <c r="FSQ1136" s="48"/>
      <c r="FSR1136" s="48"/>
      <c r="FSS1136" s="48"/>
      <c r="FST1136" s="48"/>
      <c r="FSU1136" s="48"/>
      <c r="FSV1136" s="48"/>
      <c r="FSW1136" s="48"/>
      <c r="FSX1136" s="48"/>
      <c r="FSY1136" s="48"/>
      <c r="FSZ1136" s="48"/>
      <c r="FTA1136" s="48"/>
      <c r="FTB1136" s="48"/>
      <c r="FTC1136" s="48"/>
      <c r="FTD1136" s="48"/>
      <c r="FTE1136" s="48"/>
      <c r="FTF1136" s="48"/>
      <c r="FTG1136" s="48"/>
      <c r="FTH1136" s="48"/>
      <c r="FTI1136" s="48"/>
      <c r="FTJ1136" s="48"/>
      <c r="FTK1136" s="48"/>
      <c r="FTL1136" s="48"/>
      <c r="FTM1136" s="48"/>
      <c r="FTN1136" s="48"/>
      <c r="FTO1136" s="48"/>
      <c r="FTP1136" s="48"/>
      <c r="FTQ1136" s="48"/>
      <c r="FTR1136" s="48"/>
      <c r="FTS1136" s="48"/>
      <c r="FTT1136" s="48"/>
      <c r="FTU1136" s="48"/>
      <c r="FTV1136" s="48"/>
      <c r="FTW1136" s="48"/>
      <c r="FTX1136" s="48"/>
      <c r="FTY1136" s="48"/>
      <c r="FTZ1136" s="48"/>
      <c r="FUA1136" s="48"/>
      <c r="FUB1136" s="48"/>
      <c r="FUC1136" s="48"/>
      <c r="FUD1136" s="48"/>
      <c r="FUE1136" s="48"/>
      <c r="FUF1136" s="48"/>
      <c r="FUG1136" s="48"/>
      <c r="FUH1136" s="48"/>
      <c r="FUI1136" s="48"/>
      <c r="FUJ1136" s="48"/>
      <c r="FUK1136" s="48"/>
      <c r="FUL1136" s="48"/>
      <c r="FUM1136" s="48"/>
      <c r="FUN1136" s="48"/>
      <c r="FUO1136" s="48"/>
      <c r="FUP1136" s="48"/>
      <c r="FUQ1136" s="48"/>
      <c r="FUR1136" s="48"/>
      <c r="FUS1136" s="48"/>
      <c r="FUT1136" s="48"/>
      <c r="FUU1136" s="48"/>
      <c r="FUV1136" s="48"/>
      <c r="FUW1136" s="48"/>
      <c r="FUX1136" s="48"/>
      <c r="FUY1136" s="48"/>
      <c r="FUZ1136" s="48"/>
      <c r="FVA1136" s="48"/>
      <c r="FVB1136" s="48"/>
      <c r="FVC1136" s="48"/>
      <c r="FVD1136" s="48"/>
      <c r="FVE1136" s="48"/>
      <c r="FVF1136" s="48"/>
      <c r="FVG1136" s="48"/>
      <c r="FVH1136" s="48"/>
      <c r="FVI1136" s="48"/>
      <c r="FVJ1136" s="48"/>
      <c r="FVK1136" s="48"/>
      <c r="FVL1136" s="48"/>
      <c r="FVM1136" s="48"/>
      <c r="FVN1136" s="48"/>
      <c r="FVO1136" s="48"/>
      <c r="FVP1136" s="48"/>
      <c r="FVQ1136" s="48"/>
      <c r="FVR1136" s="48"/>
      <c r="FVS1136" s="48"/>
      <c r="FVT1136" s="48"/>
      <c r="FVU1136" s="48"/>
      <c r="FVV1136" s="48"/>
      <c r="FVW1136" s="48"/>
      <c r="FVX1136" s="48"/>
      <c r="FVY1136" s="48"/>
      <c r="FVZ1136" s="48"/>
      <c r="FWA1136" s="48"/>
      <c r="FWB1136" s="48"/>
      <c r="FWC1136" s="48"/>
      <c r="FWD1136" s="48"/>
      <c r="FWE1136" s="48"/>
      <c r="FWF1136" s="48"/>
      <c r="FWG1136" s="48"/>
      <c r="FWH1136" s="48"/>
      <c r="FWI1136" s="48"/>
      <c r="FWJ1136" s="48"/>
      <c r="FWK1136" s="48"/>
      <c r="FWL1136" s="48"/>
      <c r="FWM1136" s="48"/>
      <c r="FWN1136" s="48"/>
      <c r="FWO1136" s="48"/>
      <c r="FWP1136" s="48"/>
      <c r="FWQ1136" s="48"/>
      <c r="FWR1136" s="48"/>
      <c r="FWS1136" s="48"/>
      <c r="FWT1136" s="48"/>
      <c r="FWU1136" s="48"/>
      <c r="FWV1136" s="48"/>
      <c r="FWW1136" s="48"/>
      <c r="FWX1136" s="48"/>
      <c r="FWY1136" s="48"/>
      <c r="FWZ1136" s="48"/>
      <c r="FXA1136" s="48"/>
      <c r="FXB1136" s="48"/>
      <c r="FXC1136" s="48"/>
      <c r="FXD1136" s="48"/>
      <c r="FXE1136" s="48"/>
      <c r="FXF1136" s="48"/>
      <c r="FXG1136" s="48"/>
      <c r="FXH1136" s="48"/>
      <c r="FXI1136" s="48"/>
      <c r="FXJ1136" s="48"/>
      <c r="FXK1136" s="48"/>
      <c r="FXL1136" s="48"/>
      <c r="FXM1136" s="48"/>
      <c r="FXN1136" s="48"/>
      <c r="FXO1136" s="48"/>
      <c r="FXP1136" s="48"/>
      <c r="FXQ1136" s="48"/>
      <c r="FXR1136" s="48"/>
      <c r="FXS1136" s="48"/>
      <c r="FXT1136" s="48"/>
      <c r="FXU1136" s="48"/>
      <c r="FXV1136" s="48"/>
      <c r="FXW1136" s="48"/>
      <c r="FXX1136" s="48"/>
      <c r="FXY1136" s="48"/>
      <c r="FXZ1136" s="48"/>
      <c r="FYA1136" s="48"/>
      <c r="FYB1136" s="48"/>
      <c r="FYC1136" s="48"/>
      <c r="FYD1136" s="48"/>
      <c r="FYE1136" s="48"/>
      <c r="FYF1136" s="48"/>
      <c r="FYG1136" s="48"/>
      <c r="FYH1136" s="48"/>
      <c r="FYI1136" s="48"/>
      <c r="FYJ1136" s="48"/>
      <c r="FYK1136" s="48"/>
      <c r="FYL1136" s="48"/>
      <c r="FYM1136" s="48"/>
      <c r="FYN1136" s="48"/>
      <c r="FYO1136" s="48"/>
      <c r="FYP1136" s="48"/>
      <c r="FYQ1136" s="48"/>
      <c r="FYR1136" s="48"/>
      <c r="FYS1136" s="48"/>
      <c r="FYT1136" s="48"/>
      <c r="FYU1136" s="48"/>
      <c r="FYV1136" s="48"/>
      <c r="FYW1136" s="48"/>
      <c r="FYX1136" s="48"/>
      <c r="FYY1136" s="48"/>
      <c r="FYZ1136" s="48"/>
      <c r="FZA1136" s="48"/>
      <c r="FZB1136" s="48"/>
      <c r="FZC1136" s="48"/>
      <c r="FZD1136" s="48"/>
      <c r="FZE1136" s="48"/>
      <c r="FZF1136" s="48"/>
      <c r="FZG1136" s="48"/>
      <c r="FZH1136" s="48"/>
      <c r="FZI1136" s="48"/>
      <c r="FZJ1136" s="48"/>
      <c r="FZK1136" s="48"/>
      <c r="FZL1136" s="48"/>
      <c r="FZM1136" s="48"/>
      <c r="FZN1136" s="48"/>
      <c r="FZO1136" s="48"/>
      <c r="FZP1136" s="48"/>
      <c r="FZQ1136" s="48"/>
      <c r="FZR1136" s="48"/>
      <c r="FZS1136" s="48"/>
      <c r="FZT1136" s="48"/>
      <c r="FZU1136" s="48"/>
      <c r="FZV1136" s="48"/>
      <c r="FZW1136" s="48"/>
      <c r="FZX1136" s="48"/>
      <c r="FZY1136" s="48"/>
      <c r="FZZ1136" s="48"/>
      <c r="GAA1136" s="48"/>
      <c r="GAB1136" s="48"/>
      <c r="GAC1136" s="48"/>
      <c r="GAD1136" s="48"/>
      <c r="GAE1136" s="48"/>
      <c r="GAF1136" s="48"/>
      <c r="GAG1136" s="48"/>
      <c r="GAH1136" s="48"/>
      <c r="GAI1136" s="48"/>
      <c r="GAJ1136" s="48"/>
      <c r="GAK1136" s="48"/>
      <c r="GAL1136" s="48"/>
      <c r="GAM1136" s="48"/>
      <c r="GAN1136" s="48"/>
      <c r="GAO1136" s="48"/>
      <c r="GAP1136" s="48"/>
      <c r="GAQ1136" s="48"/>
      <c r="GAR1136" s="48"/>
      <c r="GAS1136" s="48"/>
      <c r="GAT1136" s="48"/>
      <c r="GAU1136" s="48"/>
      <c r="GAV1136" s="48"/>
      <c r="GAW1136" s="48"/>
      <c r="GAX1136" s="48"/>
      <c r="GAY1136" s="48"/>
      <c r="GAZ1136" s="48"/>
      <c r="GBA1136" s="48"/>
      <c r="GBB1136" s="48"/>
      <c r="GBC1136" s="48"/>
      <c r="GBD1136" s="48"/>
      <c r="GBE1136" s="48"/>
      <c r="GBF1136" s="48"/>
      <c r="GBG1136" s="48"/>
      <c r="GBH1136" s="48"/>
      <c r="GBI1136" s="48"/>
      <c r="GBJ1136" s="48"/>
      <c r="GBK1136" s="48"/>
      <c r="GBL1136" s="48"/>
      <c r="GBM1136" s="48"/>
      <c r="GBN1136" s="48"/>
      <c r="GBO1136" s="48"/>
      <c r="GBP1136" s="48"/>
      <c r="GBQ1136" s="48"/>
      <c r="GBR1136" s="48"/>
      <c r="GBS1136" s="48"/>
      <c r="GBT1136" s="48"/>
      <c r="GBU1136" s="48"/>
      <c r="GBV1136" s="48"/>
      <c r="GBW1136" s="48"/>
      <c r="GBX1136" s="48"/>
      <c r="GBY1136" s="48"/>
      <c r="GBZ1136" s="48"/>
      <c r="GCA1136" s="48"/>
      <c r="GCB1136" s="48"/>
      <c r="GCC1136" s="48"/>
      <c r="GCD1136" s="48"/>
      <c r="GCE1136" s="48"/>
      <c r="GCF1136" s="48"/>
      <c r="GCG1136" s="48"/>
      <c r="GCH1136" s="48"/>
      <c r="GCI1136" s="48"/>
      <c r="GCJ1136" s="48"/>
      <c r="GCK1136" s="48"/>
      <c r="GCL1136" s="48"/>
      <c r="GCM1136" s="48"/>
      <c r="GCN1136" s="48"/>
      <c r="GCO1136" s="48"/>
      <c r="GCP1136" s="48"/>
      <c r="GCQ1136" s="48"/>
      <c r="GCR1136" s="48"/>
      <c r="GCS1136" s="48"/>
      <c r="GCT1136" s="48"/>
      <c r="GCU1136" s="48"/>
      <c r="GCV1136" s="48"/>
      <c r="GCW1136" s="48"/>
      <c r="GCX1136" s="48"/>
      <c r="GCY1136" s="48"/>
      <c r="GCZ1136" s="48"/>
      <c r="GDA1136" s="48"/>
      <c r="GDB1136" s="48"/>
      <c r="GDC1136" s="48"/>
      <c r="GDD1136" s="48"/>
      <c r="GDE1136" s="48"/>
      <c r="GDF1136" s="48"/>
      <c r="GDG1136" s="48"/>
      <c r="GDH1136" s="48"/>
      <c r="GDI1136" s="48"/>
      <c r="GDJ1136" s="48"/>
      <c r="GDK1136" s="48"/>
      <c r="GDL1136" s="48"/>
      <c r="GDM1136" s="48"/>
      <c r="GDN1136" s="48"/>
      <c r="GDO1136" s="48"/>
      <c r="GDP1136" s="48"/>
      <c r="GDQ1136" s="48"/>
      <c r="GDR1136" s="48"/>
      <c r="GDS1136" s="48"/>
      <c r="GDT1136" s="48"/>
      <c r="GDU1136" s="48"/>
      <c r="GDV1136" s="48"/>
      <c r="GDW1136" s="48"/>
      <c r="GDX1136" s="48"/>
      <c r="GDY1136" s="48"/>
      <c r="GDZ1136" s="48"/>
      <c r="GEA1136" s="48"/>
      <c r="GEB1136" s="48"/>
      <c r="GEC1136" s="48"/>
      <c r="GED1136" s="48"/>
      <c r="GEE1136" s="48"/>
      <c r="GEF1136" s="48"/>
      <c r="GEG1136" s="48"/>
      <c r="GEH1136" s="48"/>
      <c r="GEI1136" s="48"/>
      <c r="GEJ1136" s="48"/>
      <c r="GEK1136" s="48"/>
      <c r="GEL1136" s="48"/>
      <c r="GEM1136" s="48"/>
      <c r="GEN1136" s="48"/>
      <c r="GEO1136" s="48"/>
      <c r="GEP1136" s="48"/>
      <c r="GEQ1136" s="48"/>
      <c r="GER1136" s="48"/>
      <c r="GES1136" s="48"/>
      <c r="GET1136" s="48"/>
      <c r="GEU1136" s="48"/>
      <c r="GEV1136" s="48"/>
      <c r="GEW1136" s="48"/>
      <c r="GEX1136" s="48"/>
      <c r="GEY1136" s="48"/>
      <c r="GEZ1136" s="48"/>
      <c r="GFA1136" s="48"/>
      <c r="GFB1136" s="48"/>
      <c r="GFC1136" s="48"/>
      <c r="GFD1136" s="48"/>
      <c r="GFE1136" s="48"/>
      <c r="GFF1136" s="48"/>
      <c r="GFG1136" s="48"/>
      <c r="GFH1136" s="48"/>
      <c r="GFI1136" s="48"/>
      <c r="GFJ1136" s="48"/>
      <c r="GFK1136" s="48"/>
      <c r="GFL1136" s="48"/>
      <c r="GFM1136" s="48"/>
      <c r="GFN1136" s="48"/>
      <c r="GFO1136" s="48"/>
      <c r="GFP1136" s="48"/>
      <c r="GFQ1136" s="48"/>
      <c r="GFR1136" s="48"/>
      <c r="GFS1136" s="48"/>
      <c r="GFT1136" s="48"/>
      <c r="GFU1136" s="48"/>
      <c r="GFV1136" s="48"/>
      <c r="GFW1136" s="48"/>
      <c r="GFX1136" s="48"/>
      <c r="GFY1136" s="48"/>
      <c r="GFZ1136" s="48"/>
      <c r="GGA1136" s="48"/>
      <c r="GGB1136" s="48"/>
      <c r="GGC1136" s="48"/>
      <c r="GGD1136" s="48"/>
      <c r="GGE1136" s="48"/>
      <c r="GGF1136" s="48"/>
      <c r="GGG1136" s="48"/>
      <c r="GGH1136" s="48"/>
      <c r="GGI1136" s="48"/>
      <c r="GGJ1136" s="48"/>
      <c r="GGK1136" s="48"/>
      <c r="GGL1136" s="48"/>
      <c r="GGM1136" s="48"/>
      <c r="GGN1136" s="48"/>
      <c r="GGO1136" s="48"/>
      <c r="GGP1136" s="48"/>
      <c r="GGQ1136" s="48"/>
      <c r="GGR1136" s="48"/>
      <c r="GGS1136" s="48"/>
      <c r="GGT1136" s="48"/>
      <c r="GGU1136" s="48"/>
      <c r="GGV1136" s="48"/>
      <c r="GGW1136" s="48"/>
      <c r="GGX1136" s="48"/>
      <c r="GGY1136" s="48"/>
      <c r="GGZ1136" s="48"/>
      <c r="GHA1136" s="48"/>
      <c r="GHB1136" s="48"/>
      <c r="GHC1136" s="48"/>
      <c r="GHD1136" s="48"/>
      <c r="GHE1136" s="48"/>
      <c r="GHF1136" s="48"/>
      <c r="GHG1136" s="48"/>
      <c r="GHH1136" s="48"/>
      <c r="GHI1136" s="48"/>
      <c r="GHJ1136" s="48"/>
      <c r="GHK1136" s="48"/>
      <c r="GHL1136" s="48"/>
      <c r="GHM1136" s="48"/>
      <c r="GHN1136" s="48"/>
      <c r="GHO1136" s="48"/>
      <c r="GHP1136" s="48"/>
      <c r="GHQ1136" s="48"/>
      <c r="GHR1136" s="48"/>
      <c r="GHS1136" s="48"/>
      <c r="GHT1136" s="48"/>
      <c r="GHU1136" s="48"/>
      <c r="GHV1136" s="48"/>
      <c r="GHW1136" s="48"/>
      <c r="GHX1136" s="48"/>
      <c r="GHY1136" s="48"/>
      <c r="GHZ1136" s="48"/>
      <c r="GIA1136" s="48"/>
      <c r="GIB1136" s="48"/>
      <c r="GIC1136" s="48"/>
      <c r="GID1136" s="48"/>
      <c r="GIE1136" s="48"/>
      <c r="GIF1136" s="48"/>
      <c r="GIG1136" s="48"/>
      <c r="GIH1136" s="48"/>
      <c r="GII1136" s="48"/>
      <c r="GIJ1136" s="48"/>
      <c r="GIK1136" s="48"/>
      <c r="GIL1136" s="48"/>
      <c r="GIM1136" s="48"/>
      <c r="GIN1136" s="48"/>
      <c r="GIO1136" s="48"/>
      <c r="GIP1136" s="48"/>
      <c r="GIQ1136" s="48"/>
      <c r="GIR1136" s="48"/>
      <c r="GIS1136" s="48"/>
      <c r="GIT1136" s="48"/>
      <c r="GIU1136" s="48"/>
      <c r="GIV1136" s="48"/>
      <c r="GIW1136" s="48"/>
      <c r="GIX1136" s="48"/>
      <c r="GIY1136" s="48"/>
      <c r="GIZ1136" s="48"/>
      <c r="GJA1136" s="48"/>
      <c r="GJB1136" s="48"/>
      <c r="GJC1136" s="48"/>
      <c r="GJD1136" s="48"/>
      <c r="GJE1136" s="48"/>
      <c r="GJF1136" s="48"/>
      <c r="GJG1136" s="48"/>
      <c r="GJH1136" s="48"/>
      <c r="GJI1136" s="48"/>
      <c r="GJJ1136" s="48"/>
      <c r="GJK1136" s="48"/>
      <c r="GJL1136" s="48"/>
      <c r="GJM1136" s="48"/>
      <c r="GJN1136" s="48"/>
      <c r="GJO1136" s="48"/>
      <c r="GJP1136" s="48"/>
      <c r="GJQ1136" s="48"/>
      <c r="GJR1136" s="48"/>
      <c r="GJS1136" s="48"/>
      <c r="GJT1136" s="48"/>
      <c r="GJU1136" s="48"/>
      <c r="GJV1136" s="48"/>
      <c r="GJW1136" s="48"/>
      <c r="GJX1136" s="48"/>
      <c r="GJY1136" s="48"/>
      <c r="GJZ1136" s="48"/>
      <c r="GKA1136" s="48"/>
      <c r="GKB1136" s="48"/>
      <c r="GKC1136" s="48"/>
      <c r="GKD1136" s="48"/>
      <c r="GKE1136" s="48"/>
      <c r="GKF1136" s="48"/>
      <c r="GKG1136" s="48"/>
      <c r="GKH1136" s="48"/>
      <c r="GKI1136" s="48"/>
      <c r="GKJ1136" s="48"/>
      <c r="GKK1136" s="48"/>
      <c r="GKL1136" s="48"/>
      <c r="GKM1136" s="48"/>
      <c r="GKN1136" s="48"/>
      <c r="GKO1136" s="48"/>
      <c r="GKP1136" s="48"/>
      <c r="GKQ1136" s="48"/>
      <c r="GKR1136" s="48"/>
      <c r="GKS1136" s="48"/>
      <c r="GKT1136" s="48"/>
      <c r="GKU1136" s="48"/>
      <c r="GKV1136" s="48"/>
      <c r="GKW1136" s="48"/>
      <c r="GKX1136" s="48"/>
      <c r="GKY1136" s="48"/>
      <c r="GKZ1136" s="48"/>
      <c r="GLA1136" s="48"/>
      <c r="GLB1136" s="48"/>
      <c r="GLC1136" s="48"/>
      <c r="GLD1136" s="48"/>
      <c r="GLE1136" s="48"/>
      <c r="GLF1136" s="48"/>
      <c r="GLG1136" s="48"/>
      <c r="GLH1136" s="48"/>
      <c r="GLI1136" s="48"/>
      <c r="GLJ1136" s="48"/>
      <c r="GLK1136" s="48"/>
      <c r="GLL1136" s="48"/>
      <c r="GLM1136" s="48"/>
      <c r="GLN1136" s="48"/>
      <c r="GLO1136" s="48"/>
      <c r="GLP1136" s="48"/>
      <c r="GLQ1136" s="48"/>
      <c r="GLR1136" s="48"/>
      <c r="GLS1136" s="48"/>
      <c r="GLT1136" s="48"/>
      <c r="GLU1136" s="48"/>
      <c r="GLV1136" s="48"/>
      <c r="GLW1136" s="48"/>
      <c r="GLX1136" s="48"/>
      <c r="GLY1136" s="48"/>
      <c r="GLZ1136" s="48"/>
      <c r="GMA1136" s="48"/>
      <c r="GMB1136" s="48"/>
      <c r="GMC1136" s="48"/>
      <c r="GMD1136" s="48"/>
      <c r="GME1136" s="48"/>
      <c r="GMF1136" s="48"/>
      <c r="GMG1136" s="48"/>
      <c r="GMH1136" s="48"/>
      <c r="GMI1136" s="48"/>
      <c r="GMJ1136" s="48"/>
      <c r="GMK1136" s="48"/>
      <c r="GML1136" s="48"/>
      <c r="GMM1136" s="48"/>
      <c r="GMN1136" s="48"/>
      <c r="GMO1136" s="48"/>
      <c r="GMP1136" s="48"/>
      <c r="GMQ1136" s="48"/>
      <c r="GMR1136" s="48"/>
      <c r="GMS1136" s="48"/>
      <c r="GMT1136" s="48"/>
      <c r="GMU1136" s="48"/>
      <c r="GMV1136" s="48"/>
      <c r="GMW1136" s="48"/>
      <c r="GMX1136" s="48"/>
      <c r="GMY1136" s="48"/>
      <c r="GMZ1136" s="48"/>
      <c r="GNA1136" s="48"/>
      <c r="GNB1136" s="48"/>
      <c r="GNC1136" s="48"/>
      <c r="GND1136" s="48"/>
      <c r="GNE1136" s="48"/>
      <c r="GNF1136" s="48"/>
      <c r="GNG1136" s="48"/>
      <c r="GNH1136" s="48"/>
      <c r="GNI1136" s="48"/>
      <c r="GNJ1136" s="48"/>
      <c r="GNK1136" s="48"/>
      <c r="GNL1136" s="48"/>
      <c r="GNM1136" s="48"/>
      <c r="GNN1136" s="48"/>
      <c r="GNO1136" s="48"/>
      <c r="GNP1136" s="48"/>
      <c r="GNQ1136" s="48"/>
      <c r="GNR1136" s="48"/>
      <c r="GNS1136" s="48"/>
      <c r="GNT1136" s="48"/>
      <c r="GNU1136" s="48"/>
      <c r="GNV1136" s="48"/>
      <c r="GNW1136" s="48"/>
      <c r="GNX1136" s="48"/>
      <c r="GNY1136" s="48"/>
      <c r="GNZ1136" s="48"/>
      <c r="GOA1136" s="48"/>
      <c r="GOB1136" s="48"/>
      <c r="GOC1136" s="48"/>
      <c r="GOD1136" s="48"/>
      <c r="GOE1136" s="48"/>
      <c r="GOF1136" s="48"/>
      <c r="GOG1136" s="48"/>
      <c r="GOH1136" s="48"/>
      <c r="GOI1136" s="48"/>
      <c r="GOJ1136" s="48"/>
      <c r="GOK1136" s="48"/>
      <c r="GOL1136" s="48"/>
      <c r="GOM1136" s="48"/>
      <c r="GON1136" s="48"/>
      <c r="GOO1136" s="48"/>
      <c r="GOP1136" s="48"/>
      <c r="GOQ1136" s="48"/>
      <c r="GOR1136" s="48"/>
      <c r="GOS1136" s="48"/>
      <c r="GOT1136" s="48"/>
      <c r="GOU1136" s="48"/>
      <c r="GOV1136" s="48"/>
      <c r="GOW1136" s="48"/>
      <c r="GOX1136" s="48"/>
      <c r="GOY1136" s="48"/>
      <c r="GOZ1136" s="48"/>
      <c r="GPA1136" s="48"/>
      <c r="GPB1136" s="48"/>
      <c r="GPC1136" s="48"/>
      <c r="GPD1136" s="48"/>
      <c r="GPE1136" s="48"/>
      <c r="GPF1136" s="48"/>
      <c r="GPG1136" s="48"/>
      <c r="GPH1136" s="48"/>
      <c r="GPI1136" s="48"/>
      <c r="GPJ1136" s="48"/>
      <c r="GPK1136" s="48"/>
      <c r="GPL1136" s="48"/>
      <c r="GPM1136" s="48"/>
      <c r="GPN1136" s="48"/>
      <c r="GPO1136" s="48"/>
      <c r="GPP1136" s="48"/>
      <c r="GPQ1136" s="48"/>
      <c r="GPR1136" s="48"/>
      <c r="GPS1136" s="48"/>
      <c r="GPT1136" s="48"/>
      <c r="GPU1136" s="48"/>
      <c r="GPV1136" s="48"/>
      <c r="GPW1136" s="48"/>
      <c r="GPX1136" s="48"/>
      <c r="GPY1136" s="48"/>
      <c r="GPZ1136" s="48"/>
      <c r="GQA1136" s="48"/>
      <c r="GQB1136" s="48"/>
      <c r="GQC1136" s="48"/>
      <c r="GQD1136" s="48"/>
      <c r="GQE1136" s="48"/>
      <c r="GQF1136" s="48"/>
      <c r="GQG1136" s="48"/>
      <c r="GQH1136" s="48"/>
      <c r="GQI1136" s="48"/>
      <c r="GQJ1136" s="48"/>
      <c r="GQK1136" s="48"/>
      <c r="GQL1136" s="48"/>
      <c r="GQM1136" s="48"/>
      <c r="GQN1136" s="48"/>
      <c r="GQO1136" s="48"/>
      <c r="GQP1136" s="48"/>
      <c r="GQQ1136" s="48"/>
      <c r="GQR1136" s="48"/>
      <c r="GQS1136" s="48"/>
      <c r="GQT1136" s="48"/>
      <c r="GQU1136" s="48"/>
      <c r="GQV1136" s="48"/>
      <c r="GQW1136" s="48"/>
      <c r="GQX1136" s="48"/>
      <c r="GQY1136" s="48"/>
      <c r="GQZ1136" s="48"/>
      <c r="GRA1136" s="48"/>
      <c r="GRB1136" s="48"/>
      <c r="GRC1136" s="48"/>
      <c r="GRD1136" s="48"/>
      <c r="GRE1136" s="48"/>
      <c r="GRF1136" s="48"/>
      <c r="GRG1136" s="48"/>
      <c r="GRH1136" s="48"/>
      <c r="GRI1136" s="48"/>
      <c r="GRJ1136" s="48"/>
      <c r="GRK1136" s="48"/>
      <c r="GRL1136" s="48"/>
      <c r="GRM1136" s="48"/>
      <c r="GRN1136" s="48"/>
      <c r="GRO1136" s="48"/>
      <c r="GRP1136" s="48"/>
      <c r="GRQ1136" s="48"/>
      <c r="GRR1136" s="48"/>
      <c r="GRS1136" s="48"/>
      <c r="GRT1136" s="48"/>
      <c r="GRU1136" s="48"/>
      <c r="GRV1136" s="48"/>
      <c r="GRW1136" s="48"/>
      <c r="GRX1136" s="48"/>
      <c r="GRY1136" s="48"/>
      <c r="GRZ1136" s="48"/>
      <c r="GSA1136" s="48"/>
      <c r="GSB1136" s="48"/>
      <c r="GSC1136" s="48"/>
      <c r="GSD1136" s="48"/>
      <c r="GSE1136" s="48"/>
      <c r="GSF1136" s="48"/>
      <c r="GSG1136" s="48"/>
      <c r="GSH1136" s="48"/>
      <c r="GSI1136" s="48"/>
      <c r="GSJ1136" s="48"/>
      <c r="GSK1136" s="48"/>
      <c r="GSL1136" s="48"/>
      <c r="GSM1136" s="48"/>
      <c r="GSN1136" s="48"/>
      <c r="GSO1136" s="48"/>
      <c r="GSP1136" s="48"/>
      <c r="GSQ1136" s="48"/>
      <c r="GSR1136" s="48"/>
      <c r="GSS1136" s="48"/>
      <c r="GST1136" s="48"/>
      <c r="GSU1136" s="48"/>
      <c r="GSV1136" s="48"/>
      <c r="GSW1136" s="48"/>
      <c r="GSX1136" s="48"/>
      <c r="GSY1136" s="48"/>
      <c r="GSZ1136" s="48"/>
      <c r="GTA1136" s="48"/>
      <c r="GTB1136" s="48"/>
      <c r="GTC1136" s="48"/>
      <c r="GTD1136" s="48"/>
      <c r="GTE1136" s="48"/>
      <c r="GTF1136" s="48"/>
      <c r="GTG1136" s="48"/>
      <c r="GTH1136" s="48"/>
      <c r="GTI1136" s="48"/>
      <c r="GTJ1136" s="48"/>
      <c r="GTK1136" s="48"/>
      <c r="GTL1136" s="48"/>
      <c r="GTM1136" s="48"/>
      <c r="GTN1136" s="48"/>
      <c r="GTO1136" s="48"/>
      <c r="GTP1136" s="48"/>
      <c r="GTQ1136" s="48"/>
      <c r="GTR1136" s="48"/>
      <c r="GTS1136" s="48"/>
      <c r="GTT1136" s="48"/>
      <c r="GTU1136" s="48"/>
      <c r="GTV1136" s="48"/>
      <c r="GTW1136" s="48"/>
      <c r="GTX1136" s="48"/>
      <c r="GTY1136" s="48"/>
      <c r="GTZ1136" s="48"/>
      <c r="GUA1136" s="48"/>
      <c r="GUB1136" s="48"/>
      <c r="GUC1136" s="48"/>
      <c r="GUD1136" s="48"/>
      <c r="GUE1136" s="48"/>
      <c r="GUF1136" s="48"/>
      <c r="GUG1136" s="48"/>
      <c r="GUH1136" s="48"/>
      <c r="GUI1136" s="48"/>
      <c r="GUJ1136" s="48"/>
      <c r="GUK1136" s="48"/>
      <c r="GUL1136" s="48"/>
      <c r="GUM1136" s="48"/>
      <c r="GUN1136" s="48"/>
      <c r="GUO1136" s="48"/>
      <c r="GUP1136" s="48"/>
      <c r="GUQ1136" s="48"/>
      <c r="GUR1136" s="48"/>
      <c r="GUS1136" s="48"/>
      <c r="GUT1136" s="48"/>
      <c r="GUU1136" s="48"/>
      <c r="GUV1136" s="48"/>
      <c r="GUW1136" s="48"/>
      <c r="GUX1136" s="48"/>
      <c r="GUY1136" s="48"/>
      <c r="GUZ1136" s="48"/>
      <c r="GVA1136" s="48"/>
      <c r="GVB1136" s="48"/>
      <c r="GVC1136" s="48"/>
      <c r="GVD1136" s="48"/>
      <c r="GVE1136" s="48"/>
      <c r="GVF1136" s="48"/>
      <c r="GVG1136" s="48"/>
      <c r="GVH1136" s="48"/>
      <c r="GVI1136" s="48"/>
      <c r="GVJ1136" s="48"/>
      <c r="GVK1136" s="48"/>
      <c r="GVL1136" s="48"/>
      <c r="GVM1136" s="48"/>
      <c r="GVN1136" s="48"/>
      <c r="GVO1136" s="48"/>
      <c r="GVP1136" s="48"/>
      <c r="GVQ1136" s="48"/>
      <c r="GVR1136" s="48"/>
      <c r="GVS1136" s="48"/>
      <c r="GVT1136" s="48"/>
      <c r="GVU1136" s="48"/>
      <c r="GVV1136" s="48"/>
      <c r="GVW1136" s="48"/>
      <c r="GVX1136" s="48"/>
      <c r="GVY1136" s="48"/>
      <c r="GVZ1136" s="48"/>
      <c r="GWA1136" s="48"/>
      <c r="GWB1136" s="48"/>
      <c r="GWC1136" s="48"/>
      <c r="GWD1136" s="48"/>
      <c r="GWE1136" s="48"/>
      <c r="GWF1136" s="48"/>
      <c r="GWG1136" s="48"/>
      <c r="GWH1136" s="48"/>
      <c r="GWI1136" s="48"/>
      <c r="GWJ1136" s="48"/>
      <c r="GWK1136" s="48"/>
      <c r="GWL1136" s="48"/>
      <c r="GWM1136" s="48"/>
      <c r="GWN1136" s="48"/>
      <c r="GWO1136" s="48"/>
      <c r="GWP1136" s="48"/>
      <c r="GWQ1136" s="48"/>
      <c r="GWR1136" s="48"/>
      <c r="GWS1136" s="48"/>
      <c r="GWT1136" s="48"/>
      <c r="GWU1136" s="48"/>
      <c r="GWV1136" s="48"/>
      <c r="GWW1136" s="48"/>
      <c r="GWX1136" s="48"/>
      <c r="GWY1136" s="48"/>
      <c r="GWZ1136" s="48"/>
      <c r="GXA1136" s="48"/>
      <c r="GXB1136" s="48"/>
      <c r="GXC1136" s="48"/>
      <c r="GXD1136" s="48"/>
      <c r="GXE1136" s="48"/>
      <c r="GXF1136" s="48"/>
      <c r="GXG1136" s="48"/>
      <c r="GXH1136" s="48"/>
      <c r="GXI1136" s="48"/>
      <c r="GXJ1136" s="48"/>
      <c r="GXK1136" s="48"/>
      <c r="GXL1136" s="48"/>
      <c r="GXM1136" s="48"/>
      <c r="GXN1136" s="48"/>
      <c r="GXO1136" s="48"/>
      <c r="GXP1136" s="48"/>
      <c r="GXQ1136" s="48"/>
      <c r="GXR1136" s="48"/>
      <c r="GXS1136" s="48"/>
      <c r="GXT1136" s="48"/>
      <c r="GXU1136" s="48"/>
      <c r="GXV1136" s="48"/>
      <c r="GXW1136" s="48"/>
      <c r="GXX1136" s="48"/>
      <c r="GXY1136" s="48"/>
      <c r="GXZ1136" s="48"/>
      <c r="GYA1136" s="48"/>
      <c r="GYB1136" s="48"/>
      <c r="GYC1136" s="48"/>
      <c r="GYD1136" s="48"/>
      <c r="GYE1136" s="48"/>
      <c r="GYF1136" s="48"/>
      <c r="GYG1136" s="48"/>
      <c r="GYH1136" s="48"/>
      <c r="GYI1136" s="48"/>
      <c r="GYJ1136" s="48"/>
      <c r="GYK1136" s="48"/>
      <c r="GYL1136" s="48"/>
      <c r="GYM1136" s="48"/>
      <c r="GYN1136" s="48"/>
      <c r="GYO1136" s="48"/>
      <c r="GYP1136" s="48"/>
      <c r="GYQ1136" s="48"/>
      <c r="GYR1136" s="48"/>
      <c r="GYS1136" s="48"/>
      <c r="GYT1136" s="48"/>
      <c r="GYU1136" s="48"/>
      <c r="GYV1136" s="48"/>
      <c r="GYW1136" s="48"/>
      <c r="GYX1136" s="48"/>
      <c r="GYY1136" s="48"/>
      <c r="GYZ1136" s="48"/>
      <c r="GZA1136" s="48"/>
      <c r="GZB1136" s="48"/>
      <c r="GZC1136" s="48"/>
      <c r="GZD1136" s="48"/>
      <c r="GZE1136" s="48"/>
      <c r="GZF1136" s="48"/>
      <c r="GZG1136" s="48"/>
      <c r="GZH1136" s="48"/>
      <c r="GZI1136" s="48"/>
      <c r="GZJ1136" s="48"/>
      <c r="GZK1136" s="48"/>
      <c r="GZL1136" s="48"/>
      <c r="GZM1136" s="48"/>
      <c r="GZN1136" s="48"/>
      <c r="GZO1136" s="48"/>
      <c r="GZP1136" s="48"/>
      <c r="GZQ1136" s="48"/>
      <c r="GZR1136" s="48"/>
      <c r="GZS1136" s="48"/>
      <c r="GZT1136" s="48"/>
      <c r="GZU1136" s="48"/>
      <c r="GZV1136" s="48"/>
      <c r="GZW1136" s="48"/>
      <c r="GZX1136" s="48"/>
      <c r="GZY1136" s="48"/>
      <c r="GZZ1136" s="48"/>
      <c r="HAA1136" s="48"/>
      <c r="HAB1136" s="48"/>
      <c r="HAC1136" s="48"/>
      <c r="HAD1136" s="48"/>
      <c r="HAE1136" s="48"/>
      <c r="HAF1136" s="48"/>
      <c r="HAG1136" s="48"/>
      <c r="HAH1136" s="48"/>
      <c r="HAI1136" s="48"/>
      <c r="HAJ1136" s="48"/>
      <c r="HAK1136" s="48"/>
      <c r="HAL1136" s="48"/>
      <c r="HAM1136" s="48"/>
      <c r="HAN1136" s="48"/>
      <c r="HAO1136" s="48"/>
      <c r="HAP1136" s="48"/>
      <c r="HAQ1136" s="48"/>
      <c r="HAR1136" s="48"/>
      <c r="HAS1136" s="48"/>
      <c r="HAT1136" s="48"/>
      <c r="HAU1136" s="48"/>
      <c r="HAV1136" s="48"/>
      <c r="HAW1136" s="48"/>
      <c r="HAX1136" s="48"/>
      <c r="HAY1136" s="48"/>
      <c r="HAZ1136" s="48"/>
      <c r="HBA1136" s="48"/>
      <c r="HBB1136" s="48"/>
      <c r="HBC1136" s="48"/>
      <c r="HBD1136" s="48"/>
      <c r="HBE1136" s="48"/>
      <c r="HBF1136" s="48"/>
      <c r="HBG1136" s="48"/>
      <c r="HBH1136" s="48"/>
      <c r="HBI1136" s="48"/>
      <c r="HBJ1136" s="48"/>
      <c r="HBK1136" s="48"/>
      <c r="HBL1136" s="48"/>
      <c r="HBM1136" s="48"/>
      <c r="HBN1136" s="48"/>
      <c r="HBO1136" s="48"/>
      <c r="HBP1136" s="48"/>
      <c r="HBQ1136" s="48"/>
      <c r="HBR1136" s="48"/>
      <c r="HBS1136" s="48"/>
      <c r="HBT1136" s="48"/>
      <c r="HBU1136" s="48"/>
      <c r="HBV1136" s="48"/>
      <c r="HBW1136" s="48"/>
      <c r="HBX1136" s="48"/>
      <c r="HBY1136" s="48"/>
      <c r="HBZ1136" s="48"/>
      <c r="HCA1136" s="48"/>
      <c r="HCB1136" s="48"/>
      <c r="HCC1136" s="48"/>
      <c r="HCD1136" s="48"/>
      <c r="HCE1136" s="48"/>
      <c r="HCF1136" s="48"/>
      <c r="HCG1136" s="48"/>
      <c r="HCH1136" s="48"/>
      <c r="HCI1136" s="48"/>
      <c r="HCJ1136" s="48"/>
      <c r="HCK1136" s="48"/>
      <c r="HCL1136" s="48"/>
      <c r="HCM1136" s="48"/>
      <c r="HCN1136" s="48"/>
      <c r="HCO1136" s="48"/>
      <c r="HCP1136" s="48"/>
      <c r="HCQ1136" s="48"/>
      <c r="HCR1136" s="48"/>
      <c r="HCS1136" s="48"/>
      <c r="HCT1136" s="48"/>
      <c r="HCU1136" s="48"/>
      <c r="HCV1136" s="48"/>
      <c r="HCW1136" s="48"/>
      <c r="HCX1136" s="48"/>
      <c r="HCY1136" s="48"/>
      <c r="HCZ1136" s="48"/>
      <c r="HDA1136" s="48"/>
      <c r="HDB1136" s="48"/>
      <c r="HDC1136" s="48"/>
      <c r="HDD1136" s="48"/>
      <c r="HDE1136" s="48"/>
      <c r="HDF1136" s="48"/>
      <c r="HDG1136" s="48"/>
      <c r="HDH1136" s="48"/>
      <c r="HDI1136" s="48"/>
      <c r="HDJ1136" s="48"/>
      <c r="HDK1136" s="48"/>
      <c r="HDL1136" s="48"/>
      <c r="HDM1136" s="48"/>
      <c r="HDN1136" s="48"/>
      <c r="HDO1136" s="48"/>
      <c r="HDP1136" s="48"/>
      <c r="HDQ1136" s="48"/>
      <c r="HDR1136" s="48"/>
      <c r="HDS1136" s="48"/>
      <c r="HDT1136" s="48"/>
      <c r="HDU1136" s="48"/>
      <c r="HDV1136" s="48"/>
      <c r="HDW1136" s="48"/>
      <c r="HDX1136" s="48"/>
      <c r="HDY1136" s="48"/>
      <c r="HDZ1136" s="48"/>
      <c r="HEA1136" s="48"/>
      <c r="HEB1136" s="48"/>
      <c r="HEC1136" s="48"/>
      <c r="HED1136" s="48"/>
      <c r="HEE1136" s="48"/>
      <c r="HEF1136" s="48"/>
      <c r="HEG1136" s="48"/>
      <c r="HEH1136" s="48"/>
      <c r="HEI1136" s="48"/>
      <c r="HEJ1136" s="48"/>
      <c r="HEK1136" s="48"/>
      <c r="HEL1136" s="48"/>
      <c r="HEM1136" s="48"/>
      <c r="HEN1136" s="48"/>
      <c r="HEO1136" s="48"/>
      <c r="HEP1136" s="48"/>
      <c r="HEQ1136" s="48"/>
      <c r="HER1136" s="48"/>
      <c r="HES1136" s="48"/>
      <c r="HET1136" s="48"/>
      <c r="HEU1136" s="48"/>
      <c r="HEV1136" s="48"/>
      <c r="HEW1136" s="48"/>
      <c r="HEX1136" s="48"/>
      <c r="HEY1136" s="48"/>
      <c r="HEZ1136" s="48"/>
      <c r="HFA1136" s="48"/>
      <c r="HFB1136" s="48"/>
      <c r="HFC1136" s="48"/>
      <c r="HFD1136" s="48"/>
      <c r="HFE1136" s="48"/>
      <c r="HFF1136" s="48"/>
      <c r="HFG1136" s="48"/>
      <c r="HFH1136" s="48"/>
      <c r="HFI1136" s="48"/>
      <c r="HFJ1136" s="48"/>
      <c r="HFK1136" s="48"/>
      <c r="HFL1136" s="48"/>
      <c r="HFM1136" s="48"/>
      <c r="HFN1136" s="48"/>
      <c r="HFO1136" s="48"/>
      <c r="HFP1136" s="48"/>
      <c r="HFQ1136" s="48"/>
      <c r="HFR1136" s="48"/>
      <c r="HFS1136" s="48"/>
      <c r="HFT1136" s="48"/>
      <c r="HFU1136" s="48"/>
      <c r="HFV1136" s="48"/>
      <c r="HFW1136" s="48"/>
      <c r="HFX1136" s="48"/>
      <c r="HFY1136" s="48"/>
      <c r="HFZ1136" s="48"/>
      <c r="HGA1136" s="48"/>
      <c r="HGB1136" s="48"/>
      <c r="HGC1136" s="48"/>
      <c r="HGD1136" s="48"/>
      <c r="HGE1136" s="48"/>
      <c r="HGF1136" s="48"/>
      <c r="HGG1136" s="48"/>
      <c r="HGH1136" s="48"/>
      <c r="HGI1136" s="48"/>
      <c r="HGJ1136" s="48"/>
      <c r="HGK1136" s="48"/>
      <c r="HGL1136" s="48"/>
      <c r="HGM1136" s="48"/>
      <c r="HGN1136" s="48"/>
      <c r="HGO1136" s="48"/>
      <c r="HGP1136" s="48"/>
      <c r="HGQ1136" s="48"/>
      <c r="HGR1136" s="48"/>
      <c r="HGS1136" s="48"/>
      <c r="HGT1136" s="48"/>
      <c r="HGU1136" s="48"/>
      <c r="HGV1136" s="48"/>
      <c r="HGW1136" s="48"/>
      <c r="HGX1136" s="48"/>
      <c r="HGY1136" s="48"/>
      <c r="HGZ1136" s="48"/>
      <c r="HHA1136" s="48"/>
      <c r="HHB1136" s="48"/>
      <c r="HHC1136" s="48"/>
      <c r="HHD1136" s="48"/>
      <c r="HHE1136" s="48"/>
      <c r="HHF1136" s="48"/>
      <c r="HHG1136" s="48"/>
      <c r="HHH1136" s="48"/>
      <c r="HHI1136" s="48"/>
      <c r="HHJ1136" s="48"/>
      <c r="HHK1136" s="48"/>
      <c r="HHL1136" s="48"/>
      <c r="HHM1136" s="48"/>
      <c r="HHN1136" s="48"/>
      <c r="HHO1136" s="48"/>
      <c r="HHP1136" s="48"/>
      <c r="HHQ1136" s="48"/>
      <c r="HHR1136" s="48"/>
      <c r="HHS1136" s="48"/>
      <c r="HHT1136" s="48"/>
      <c r="HHU1136" s="48"/>
      <c r="HHV1136" s="48"/>
      <c r="HHW1136" s="48"/>
      <c r="HHX1136" s="48"/>
      <c r="HHY1136" s="48"/>
      <c r="HHZ1136" s="48"/>
      <c r="HIA1136" s="48"/>
      <c r="HIB1136" s="48"/>
      <c r="HIC1136" s="48"/>
      <c r="HID1136" s="48"/>
      <c r="HIE1136" s="48"/>
      <c r="HIF1136" s="48"/>
      <c r="HIG1136" s="48"/>
      <c r="HIH1136" s="48"/>
      <c r="HII1136" s="48"/>
      <c r="HIJ1136" s="48"/>
      <c r="HIK1136" s="48"/>
      <c r="HIL1136" s="48"/>
      <c r="HIM1136" s="48"/>
      <c r="HIN1136" s="48"/>
      <c r="HIO1136" s="48"/>
      <c r="HIP1136" s="48"/>
      <c r="HIQ1136" s="48"/>
      <c r="HIR1136" s="48"/>
      <c r="HIS1136" s="48"/>
      <c r="HIT1136" s="48"/>
      <c r="HIU1136" s="48"/>
      <c r="HIV1136" s="48"/>
      <c r="HIW1136" s="48"/>
      <c r="HIX1136" s="48"/>
      <c r="HIY1136" s="48"/>
      <c r="HIZ1136" s="48"/>
      <c r="HJA1136" s="48"/>
      <c r="HJB1136" s="48"/>
      <c r="HJC1136" s="48"/>
      <c r="HJD1136" s="48"/>
      <c r="HJE1136" s="48"/>
      <c r="HJF1136" s="48"/>
      <c r="HJG1136" s="48"/>
      <c r="HJH1136" s="48"/>
      <c r="HJI1136" s="48"/>
      <c r="HJJ1136" s="48"/>
      <c r="HJK1136" s="48"/>
      <c r="HJL1136" s="48"/>
      <c r="HJM1136" s="48"/>
      <c r="HJN1136" s="48"/>
      <c r="HJO1136" s="48"/>
      <c r="HJP1136" s="48"/>
      <c r="HJQ1136" s="48"/>
      <c r="HJR1136" s="48"/>
      <c r="HJS1136" s="48"/>
      <c r="HJT1136" s="48"/>
      <c r="HJU1136" s="48"/>
      <c r="HJV1136" s="48"/>
      <c r="HJW1136" s="48"/>
      <c r="HJX1136" s="48"/>
      <c r="HJY1136" s="48"/>
      <c r="HJZ1136" s="48"/>
      <c r="HKA1136" s="48"/>
      <c r="HKB1136" s="48"/>
      <c r="HKC1136" s="48"/>
      <c r="HKD1136" s="48"/>
      <c r="HKE1136" s="48"/>
      <c r="HKF1136" s="48"/>
      <c r="HKG1136" s="48"/>
      <c r="HKH1136" s="48"/>
      <c r="HKI1136" s="48"/>
      <c r="HKJ1136" s="48"/>
      <c r="HKK1136" s="48"/>
      <c r="HKL1136" s="48"/>
      <c r="HKM1136" s="48"/>
      <c r="HKN1136" s="48"/>
      <c r="HKO1136" s="48"/>
      <c r="HKP1136" s="48"/>
      <c r="HKQ1136" s="48"/>
      <c r="HKR1136" s="48"/>
      <c r="HKS1136" s="48"/>
      <c r="HKT1136" s="48"/>
      <c r="HKU1136" s="48"/>
      <c r="HKV1136" s="48"/>
      <c r="HKW1136" s="48"/>
      <c r="HKX1136" s="48"/>
      <c r="HKY1136" s="48"/>
      <c r="HKZ1136" s="48"/>
      <c r="HLA1136" s="48"/>
      <c r="HLB1136" s="48"/>
      <c r="HLC1136" s="48"/>
      <c r="HLD1136" s="48"/>
      <c r="HLE1136" s="48"/>
      <c r="HLF1136" s="48"/>
      <c r="HLG1136" s="48"/>
      <c r="HLH1136" s="48"/>
      <c r="HLI1136" s="48"/>
      <c r="HLJ1136" s="48"/>
      <c r="HLK1136" s="48"/>
      <c r="HLL1136" s="48"/>
      <c r="HLM1136" s="48"/>
      <c r="HLN1136" s="48"/>
      <c r="HLO1136" s="48"/>
      <c r="HLP1136" s="48"/>
      <c r="HLQ1136" s="48"/>
      <c r="HLR1136" s="48"/>
      <c r="HLS1136" s="48"/>
      <c r="HLT1136" s="48"/>
      <c r="HLU1136" s="48"/>
      <c r="HLV1136" s="48"/>
      <c r="HLW1136" s="48"/>
      <c r="HLX1136" s="48"/>
      <c r="HLY1136" s="48"/>
      <c r="HLZ1136" s="48"/>
      <c r="HMA1136" s="48"/>
      <c r="HMB1136" s="48"/>
      <c r="HMC1136" s="48"/>
      <c r="HMD1136" s="48"/>
      <c r="HME1136" s="48"/>
      <c r="HMF1136" s="48"/>
      <c r="HMG1136" s="48"/>
      <c r="HMH1136" s="48"/>
      <c r="HMI1136" s="48"/>
      <c r="HMJ1136" s="48"/>
      <c r="HMK1136" s="48"/>
      <c r="HML1136" s="48"/>
      <c r="HMM1136" s="48"/>
      <c r="HMN1136" s="48"/>
      <c r="HMO1136" s="48"/>
      <c r="HMP1136" s="48"/>
      <c r="HMQ1136" s="48"/>
      <c r="HMR1136" s="48"/>
      <c r="HMS1136" s="48"/>
      <c r="HMT1136" s="48"/>
      <c r="HMU1136" s="48"/>
      <c r="HMV1136" s="48"/>
      <c r="HMW1136" s="48"/>
      <c r="HMX1136" s="48"/>
      <c r="HMY1136" s="48"/>
      <c r="HMZ1136" s="48"/>
      <c r="HNA1136" s="48"/>
      <c r="HNB1136" s="48"/>
      <c r="HNC1136" s="48"/>
      <c r="HND1136" s="48"/>
      <c r="HNE1136" s="48"/>
      <c r="HNF1136" s="48"/>
      <c r="HNG1136" s="48"/>
      <c r="HNH1136" s="48"/>
      <c r="HNI1136" s="48"/>
      <c r="HNJ1136" s="48"/>
      <c r="HNK1136" s="48"/>
      <c r="HNL1136" s="48"/>
      <c r="HNM1136" s="48"/>
      <c r="HNN1136" s="48"/>
      <c r="HNO1136" s="48"/>
      <c r="HNP1136" s="48"/>
      <c r="HNQ1136" s="48"/>
      <c r="HNR1136" s="48"/>
      <c r="HNS1136" s="48"/>
      <c r="HNT1136" s="48"/>
      <c r="HNU1136" s="48"/>
      <c r="HNV1136" s="48"/>
      <c r="HNW1136" s="48"/>
      <c r="HNX1136" s="48"/>
      <c r="HNY1136" s="48"/>
      <c r="HNZ1136" s="48"/>
      <c r="HOA1136" s="48"/>
      <c r="HOB1136" s="48"/>
      <c r="HOC1136" s="48"/>
      <c r="HOD1136" s="48"/>
      <c r="HOE1136" s="48"/>
      <c r="HOF1136" s="48"/>
      <c r="HOG1136" s="48"/>
      <c r="HOH1136" s="48"/>
      <c r="HOI1136" s="48"/>
      <c r="HOJ1136" s="48"/>
      <c r="HOK1136" s="48"/>
      <c r="HOL1136" s="48"/>
      <c r="HOM1136" s="48"/>
      <c r="HON1136" s="48"/>
      <c r="HOO1136" s="48"/>
      <c r="HOP1136" s="48"/>
      <c r="HOQ1136" s="48"/>
      <c r="HOR1136" s="48"/>
      <c r="HOS1136" s="48"/>
      <c r="HOT1136" s="48"/>
      <c r="HOU1136" s="48"/>
      <c r="HOV1136" s="48"/>
      <c r="HOW1136" s="48"/>
      <c r="HOX1136" s="48"/>
      <c r="HOY1136" s="48"/>
      <c r="HOZ1136" s="48"/>
      <c r="HPA1136" s="48"/>
      <c r="HPB1136" s="48"/>
      <c r="HPC1136" s="48"/>
      <c r="HPD1136" s="48"/>
      <c r="HPE1136" s="48"/>
      <c r="HPF1136" s="48"/>
      <c r="HPG1136" s="48"/>
      <c r="HPH1136" s="48"/>
      <c r="HPI1136" s="48"/>
      <c r="HPJ1136" s="48"/>
      <c r="HPK1136" s="48"/>
      <c r="HPL1136" s="48"/>
      <c r="HPM1136" s="48"/>
      <c r="HPN1136" s="48"/>
      <c r="HPO1136" s="48"/>
      <c r="HPP1136" s="48"/>
      <c r="HPQ1136" s="48"/>
      <c r="HPR1136" s="48"/>
      <c r="HPS1136" s="48"/>
      <c r="HPT1136" s="48"/>
      <c r="HPU1136" s="48"/>
      <c r="HPV1136" s="48"/>
      <c r="HPW1136" s="48"/>
      <c r="HPX1136" s="48"/>
      <c r="HPY1136" s="48"/>
      <c r="HPZ1136" s="48"/>
      <c r="HQA1136" s="48"/>
      <c r="HQB1136" s="48"/>
      <c r="HQC1136" s="48"/>
      <c r="HQD1136" s="48"/>
      <c r="HQE1136" s="48"/>
      <c r="HQF1136" s="48"/>
      <c r="HQG1136" s="48"/>
      <c r="HQH1136" s="48"/>
      <c r="HQI1136" s="48"/>
      <c r="HQJ1136" s="48"/>
      <c r="HQK1136" s="48"/>
      <c r="HQL1136" s="48"/>
      <c r="HQM1136" s="48"/>
      <c r="HQN1136" s="48"/>
      <c r="HQO1136" s="48"/>
      <c r="HQP1136" s="48"/>
      <c r="HQQ1136" s="48"/>
      <c r="HQR1136" s="48"/>
      <c r="HQS1136" s="48"/>
      <c r="HQT1136" s="48"/>
      <c r="HQU1136" s="48"/>
      <c r="HQV1136" s="48"/>
      <c r="HQW1136" s="48"/>
      <c r="HQX1136" s="48"/>
      <c r="HQY1136" s="48"/>
      <c r="HQZ1136" s="48"/>
      <c r="HRA1136" s="48"/>
      <c r="HRB1136" s="48"/>
      <c r="HRC1136" s="48"/>
      <c r="HRD1136" s="48"/>
      <c r="HRE1136" s="48"/>
      <c r="HRF1136" s="48"/>
      <c r="HRG1136" s="48"/>
      <c r="HRH1136" s="48"/>
      <c r="HRI1136" s="48"/>
      <c r="HRJ1136" s="48"/>
      <c r="HRK1136" s="48"/>
      <c r="HRL1136" s="48"/>
      <c r="HRM1136" s="48"/>
      <c r="HRN1136" s="48"/>
      <c r="HRO1136" s="48"/>
      <c r="HRP1136" s="48"/>
      <c r="HRQ1136" s="48"/>
      <c r="HRR1136" s="48"/>
      <c r="HRS1136" s="48"/>
      <c r="HRT1136" s="48"/>
      <c r="HRU1136" s="48"/>
      <c r="HRV1136" s="48"/>
      <c r="HRW1136" s="48"/>
      <c r="HRX1136" s="48"/>
      <c r="HRY1136" s="48"/>
      <c r="HRZ1136" s="48"/>
      <c r="HSA1136" s="48"/>
      <c r="HSB1136" s="48"/>
      <c r="HSC1136" s="48"/>
      <c r="HSD1136" s="48"/>
      <c r="HSE1136" s="48"/>
      <c r="HSF1136" s="48"/>
      <c r="HSG1136" s="48"/>
      <c r="HSH1136" s="48"/>
      <c r="HSI1136" s="48"/>
      <c r="HSJ1136" s="48"/>
      <c r="HSK1136" s="48"/>
      <c r="HSL1136" s="48"/>
      <c r="HSM1136" s="48"/>
      <c r="HSN1136" s="48"/>
      <c r="HSO1136" s="48"/>
      <c r="HSP1136" s="48"/>
      <c r="HSQ1136" s="48"/>
      <c r="HSR1136" s="48"/>
      <c r="HSS1136" s="48"/>
      <c r="HST1136" s="48"/>
      <c r="HSU1136" s="48"/>
      <c r="HSV1136" s="48"/>
      <c r="HSW1136" s="48"/>
      <c r="HSX1136" s="48"/>
      <c r="HSY1136" s="48"/>
      <c r="HSZ1136" s="48"/>
      <c r="HTA1136" s="48"/>
      <c r="HTB1136" s="48"/>
      <c r="HTC1136" s="48"/>
      <c r="HTD1136" s="48"/>
      <c r="HTE1136" s="48"/>
      <c r="HTF1136" s="48"/>
      <c r="HTG1136" s="48"/>
      <c r="HTH1136" s="48"/>
      <c r="HTI1136" s="48"/>
      <c r="HTJ1136" s="48"/>
      <c r="HTK1136" s="48"/>
      <c r="HTL1136" s="48"/>
      <c r="HTM1136" s="48"/>
      <c r="HTN1136" s="48"/>
      <c r="HTO1136" s="48"/>
      <c r="HTP1136" s="48"/>
      <c r="HTQ1136" s="48"/>
      <c r="HTR1136" s="48"/>
      <c r="HTS1136" s="48"/>
      <c r="HTT1136" s="48"/>
      <c r="HTU1136" s="48"/>
      <c r="HTV1136" s="48"/>
      <c r="HTW1136" s="48"/>
      <c r="HTX1136" s="48"/>
      <c r="HTY1136" s="48"/>
      <c r="HTZ1136" s="48"/>
      <c r="HUA1136" s="48"/>
      <c r="HUB1136" s="48"/>
      <c r="HUC1136" s="48"/>
      <c r="HUD1136" s="48"/>
      <c r="HUE1136" s="48"/>
      <c r="HUF1136" s="48"/>
      <c r="HUG1136" s="48"/>
      <c r="HUH1136" s="48"/>
      <c r="HUI1136" s="48"/>
      <c r="HUJ1136" s="48"/>
      <c r="HUK1136" s="48"/>
      <c r="HUL1136" s="48"/>
      <c r="HUM1136" s="48"/>
      <c r="HUN1136" s="48"/>
      <c r="HUO1136" s="48"/>
      <c r="HUP1136" s="48"/>
      <c r="HUQ1136" s="48"/>
      <c r="HUR1136" s="48"/>
      <c r="HUS1136" s="48"/>
      <c r="HUT1136" s="48"/>
      <c r="HUU1136" s="48"/>
      <c r="HUV1136" s="48"/>
      <c r="HUW1136" s="48"/>
      <c r="HUX1136" s="48"/>
      <c r="HUY1136" s="48"/>
      <c r="HUZ1136" s="48"/>
      <c r="HVA1136" s="48"/>
      <c r="HVB1136" s="48"/>
      <c r="HVC1136" s="48"/>
      <c r="HVD1136" s="48"/>
      <c r="HVE1136" s="48"/>
      <c r="HVF1136" s="48"/>
      <c r="HVG1136" s="48"/>
      <c r="HVH1136" s="48"/>
      <c r="HVI1136" s="48"/>
      <c r="HVJ1136" s="48"/>
      <c r="HVK1136" s="48"/>
      <c r="HVL1136" s="48"/>
      <c r="HVM1136" s="48"/>
      <c r="HVN1136" s="48"/>
      <c r="HVO1136" s="48"/>
      <c r="HVP1136" s="48"/>
      <c r="HVQ1136" s="48"/>
      <c r="HVR1136" s="48"/>
      <c r="HVS1136" s="48"/>
      <c r="HVT1136" s="48"/>
      <c r="HVU1136" s="48"/>
      <c r="HVV1136" s="48"/>
      <c r="HVW1136" s="48"/>
      <c r="HVX1136" s="48"/>
      <c r="HVY1136" s="48"/>
      <c r="HVZ1136" s="48"/>
      <c r="HWA1136" s="48"/>
      <c r="HWB1136" s="48"/>
      <c r="HWC1136" s="48"/>
      <c r="HWD1136" s="48"/>
      <c r="HWE1136" s="48"/>
      <c r="HWF1136" s="48"/>
      <c r="HWG1136" s="48"/>
      <c r="HWH1136" s="48"/>
      <c r="HWI1136" s="48"/>
      <c r="HWJ1136" s="48"/>
      <c r="HWK1136" s="48"/>
      <c r="HWL1136" s="48"/>
      <c r="HWM1136" s="48"/>
      <c r="HWN1136" s="48"/>
      <c r="HWO1136" s="48"/>
      <c r="HWP1136" s="48"/>
      <c r="HWQ1136" s="48"/>
      <c r="HWR1136" s="48"/>
      <c r="HWS1136" s="48"/>
      <c r="HWT1136" s="48"/>
      <c r="HWU1136" s="48"/>
      <c r="HWV1136" s="48"/>
      <c r="HWW1136" s="48"/>
      <c r="HWX1136" s="48"/>
      <c r="HWY1136" s="48"/>
      <c r="HWZ1136" s="48"/>
      <c r="HXA1136" s="48"/>
      <c r="HXB1136" s="48"/>
      <c r="HXC1136" s="48"/>
      <c r="HXD1136" s="48"/>
      <c r="HXE1136" s="48"/>
      <c r="HXF1136" s="48"/>
      <c r="HXG1136" s="48"/>
      <c r="HXH1136" s="48"/>
      <c r="HXI1136" s="48"/>
      <c r="HXJ1136" s="48"/>
      <c r="HXK1136" s="48"/>
      <c r="HXL1136" s="48"/>
      <c r="HXM1136" s="48"/>
      <c r="HXN1136" s="48"/>
      <c r="HXO1136" s="48"/>
      <c r="HXP1136" s="48"/>
      <c r="HXQ1136" s="48"/>
      <c r="HXR1136" s="48"/>
      <c r="HXS1136" s="48"/>
      <c r="HXT1136" s="48"/>
      <c r="HXU1136" s="48"/>
      <c r="HXV1136" s="48"/>
      <c r="HXW1136" s="48"/>
      <c r="HXX1136" s="48"/>
      <c r="HXY1136" s="48"/>
      <c r="HXZ1136" s="48"/>
      <c r="HYA1136" s="48"/>
      <c r="HYB1136" s="48"/>
      <c r="HYC1136" s="48"/>
      <c r="HYD1136" s="48"/>
      <c r="HYE1136" s="48"/>
      <c r="HYF1136" s="48"/>
      <c r="HYG1136" s="48"/>
      <c r="HYH1136" s="48"/>
      <c r="HYI1136" s="48"/>
      <c r="HYJ1136" s="48"/>
      <c r="HYK1136" s="48"/>
      <c r="HYL1136" s="48"/>
      <c r="HYM1136" s="48"/>
      <c r="HYN1136" s="48"/>
      <c r="HYO1136" s="48"/>
      <c r="HYP1136" s="48"/>
      <c r="HYQ1136" s="48"/>
      <c r="HYR1136" s="48"/>
      <c r="HYS1136" s="48"/>
      <c r="HYT1136" s="48"/>
      <c r="HYU1136" s="48"/>
      <c r="HYV1136" s="48"/>
      <c r="HYW1136" s="48"/>
      <c r="HYX1136" s="48"/>
      <c r="HYY1136" s="48"/>
      <c r="HYZ1136" s="48"/>
      <c r="HZA1136" s="48"/>
      <c r="HZB1136" s="48"/>
      <c r="HZC1136" s="48"/>
      <c r="HZD1136" s="48"/>
      <c r="HZE1136" s="48"/>
      <c r="HZF1136" s="48"/>
      <c r="HZG1136" s="48"/>
      <c r="HZH1136" s="48"/>
      <c r="HZI1136" s="48"/>
      <c r="HZJ1136" s="48"/>
      <c r="HZK1136" s="48"/>
      <c r="HZL1136" s="48"/>
      <c r="HZM1136" s="48"/>
      <c r="HZN1136" s="48"/>
      <c r="HZO1136" s="48"/>
      <c r="HZP1136" s="48"/>
      <c r="HZQ1136" s="48"/>
      <c r="HZR1136" s="48"/>
      <c r="HZS1136" s="48"/>
      <c r="HZT1136" s="48"/>
      <c r="HZU1136" s="48"/>
      <c r="HZV1136" s="48"/>
      <c r="HZW1136" s="48"/>
      <c r="HZX1136" s="48"/>
      <c r="HZY1136" s="48"/>
      <c r="HZZ1136" s="48"/>
      <c r="IAA1136" s="48"/>
      <c r="IAB1136" s="48"/>
      <c r="IAC1136" s="48"/>
      <c r="IAD1136" s="48"/>
      <c r="IAE1136" s="48"/>
      <c r="IAF1136" s="48"/>
      <c r="IAG1136" s="48"/>
      <c r="IAH1136" s="48"/>
      <c r="IAI1136" s="48"/>
      <c r="IAJ1136" s="48"/>
      <c r="IAK1136" s="48"/>
      <c r="IAL1136" s="48"/>
      <c r="IAM1136" s="48"/>
      <c r="IAN1136" s="48"/>
      <c r="IAO1136" s="48"/>
      <c r="IAP1136" s="48"/>
      <c r="IAQ1136" s="48"/>
      <c r="IAR1136" s="48"/>
      <c r="IAS1136" s="48"/>
      <c r="IAT1136" s="48"/>
      <c r="IAU1136" s="48"/>
      <c r="IAV1136" s="48"/>
      <c r="IAW1136" s="48"/>
      <c r="IAX1136" s="48"/>
      <c r="IAY1136" s="48"/>
      <c r="IAZ1136" s="48"/>
      <c r="IBA1136" s="48"/>
      <c r="IBB1136" s="48"/>
      <c r="IBC1136" s="48"/>
      <c r="IBD1136" s="48"/>
      <c r="IBE1136" s="48"/>
      <c r="IBF1136" s="48"/>
      <c r="IBG1136" s="48"/>
      <c r="IBH1136" s="48"/>
      <c r="IBI1136" s="48"/>
      <c r="IBJ1136" s="48"/>
      <c r="IBK1136" s="48"/>
      <c r="IBL1136" s="48"/>
      <c r="IBM1136" s="48"/>
      <c r="IBN1136" s="48"/>
      <c r="IBO1136" s="48"/>
      <c r="IBP1136" s="48"/>
      <c r="IBQ1136" s="48"/>
      <c r="IBR1136" s="48"/>
      <c r="IBS1136" s="48"/>
      <c r="IBT1136" s="48"/>
      <c r="IBU1136" s="48"/>
      <c r="IBV1136" s="48"/>
      <c r="IBW1136" s="48"/>
      <c r="IBX1136" s="48"/>
      <c r="IBY1136" s="48"/>
      <c r="IBZ1136" s="48"/>
      <c r="ICA1136" s="48"/>
      <c r="ICB1136" s="48"/>
      <c r="ICC1136" s="48"/>
      <c r="ICD1136" s="48"/>
      <c r="ICE1136" s="48"/>
      <c r="ICF1136" s="48"/>
      <c r="ICG1136" s="48"/>
      <c r="ICH1136" s="48"/>
      <c r="ICI1136" s="48"/>
      <c r="ICJ1136" s="48"/>
      <c r="ICK1136" s="48"/>
      <c r="ICL1136" s="48"/>
      <c r="ICM1136" s="48"/>
      <c r="ICN1136" s="48"/>
      <c r="ICO1136" s="48"/>
      <c r="ICP1136" s="48"/>
      <c r="ICQ1136" s="48"/>
      <c r="ICR1136" s="48"/>
      <c r="ICS1136" s="48"/>
      <c r="ICT1136" s="48"/>
      <c r="ICU1136" s="48"/>
      <c r="ICV1136" s="48"/>
      <c r="ICW1136" s="48"/>
      <c r="ICX1136" s="48"/>
      <c r="ICY1136" s="48"/>
      <c r="ICZ1136" s="48"/>
      <c r="IDA1136" s="48"/>
      <c r="IDB1136" s="48"/>
      <c r="IDC1136" s="48"/>
      <c r="IDD1136" s="48"/>
      <c r="IDE1136" s="48"/>
      <c r="IDF1136" s="48"/>
      <c r="IDG1136" s="48"/>
      <c r="IDH1136" s="48"/>
      <c r="IDI1136" s="48"/>
      <c r="IDJ1136" s="48"/>
      <c r="IDK1136" s="48"/>
      <c r="IDL1136" s="48"/>
      <c r="IDM1136" s="48"/>
      <c r="IDN1136" s="48"/>
      <c r="IDO1136" s="48"/>
      <c r="IDP1136" s="48"/>
      <c r="IDQ1136" s="48"/>
      <c r="IDR1136" s="48"/>
      <c r="IDS1136" s="48"/>
      <c r="IDT1136" s="48"/>
      <c r="IDU1136" s="48"/>
      <c r="IDV1136" s="48"/>
      <c r="IDW1136" s="48"/>
      <c r="IDX1136" s="48"/>
      <c r="IDY1136" s="48"/>
      <c r="IDZ1136" s="48"/>
      <c r="IEA1136" s="48"/>
      <c r="IEB1136" s="48"/>
      <c r="IEC1136" s="48"/>
      <c r="IED1136" s="48"/>
      <c r="IEE1136" s="48"/>
      <c r="IEF1136" s="48"/>
      <c r="IEG1136" s="48"/>
      <c r="IEH1136" s="48"/>
      <c r="IEI1136" s="48"/>
      <c r="IEJ1136" s="48"/>
      <c r="IEK1136" s="48"/>
      <c r="IEL1136" s="48"/>
      <c r="IEM1136" s="48"/>
      <c r="IEN1136" s="48"/>
      <c r="IEO1136" s="48"/>
      <c r="IEP1136" s="48"/>
      <c r="IEQ1136" s="48"/>
      <c r="IER1136" s="48"/>
      <c r="IES1136" s="48"/>
      <c r="IET1136" s="48"/>
      <c r="IEU1136" s="48"/>
      <c r="IEV1136" s="48"/>
      <c r="IEW1136" s="48"/>
      <c r="IEX1136" s="48"/>
      <c r="IEY1136" s="48"/>
      <c r="IEZ1136" s="48"/>
      <c r="IFA1136" s="48"/>
      <c r="IFB1136" s="48"/>
      <c r="IFC1136" s="48"/>
      <c r="IFD1136" s="48"/>
      <c r="IFE1136" s="48"/>
      <c r="IFF1136" s="48"/>
      <c r="IFG1136" s="48"/>
      <c r="IFH1136" s="48"/>
      <c r="IFI1136" s="48"/>
      <c r="IFJ1136" s="48"/>
      <c r="IFK1136" s="48"/>
      <c r="IFL1136" s="48"/>
      <c r="IFM1136" s="48"/>
      <c r="IFN1136" s="48"/>
      <c r="IFO1136" s="48"/>
      <c r="IFP1136" s="48"/>
      <c r="IFQ1136" s="48"/>
      <c r="IFR1136" s="48"/>
      <c r="IFS1136" s="48"/>
      <c r="IFT1136" s="48"/>
      <c r="IFU1136" s="48"/>
      <c r="IFV1136" s="48"/>
      <c r="IFW1136" s="48"/>
      <c r="IFX1136" s="48"/>
      <c r="IFY1136" s="48"/>
      <c r="IFZ1136" s="48"/>
      <c r="IGA1136" s="48"/>
      <c r="IGB1136" s="48"/>
      <c r="IGC1136" s="48"/>
      <c r="IGD1136" s="48"/>
      <c r="IGE1136" s="48"/>
      <c r="IGF1136" s="48"/>
      <c r="IGG1136" s="48"/>
      <c r="IGH1136" s="48"/>
      <c r="IGI1136" s="48"/>
      <c r="IGJ1136" s="48"/>
      <c r="IGK1136" s="48"/>
      <c r="IGL1136" s="48"/>
      <c r="IGM1136" s="48"/>
      <c r="IGN1136" s="48"/>
      <c r="IGO1136" s="48"/>
      <c r="IGP1136" s="48"/>
      <c r="IGQ1136" s="48"/>
      <c r="IGR1136" s="48"/>
      <c r="IGS1136" s="48"/>
      <c r="IGT1136" s="48"/>
      <c r="IGU1136" s="48"/>
      <c r="IGV1136" s="48"/>
      <c r="IGW1136" s="48"/>
      <c r="IGX1136" s="48"/>
      <c r="IGY1136" s="48"/>
      <c r="IGZ1136" s="48"/>
      <c r="IHA1136" s="48"/>
      <c r="IHB1136" s="48"/>
      <c r="IHC1136" s="48"/>
      <c r="IHD1136" s="48"/>
      <c r="IHE1136" s="48"/>
      <c r="IHF1136" s="48"/>
      <c r="IHG1136" s="48"/>
      <c r="IHH1136" s="48"/>
      <c r="IHI1136" s="48"/>
      <c r="IHJ1136" s="48"/>
      <c r="IHK1136" s="48"/>
      <c r="IHL1136" s="48"/>
      <c r="IHM1136" s="48"/>
      <c r="IHN1136" s="48"/>
      <c r="IHO1136" s="48"/>
      <c r="IHP1136" s="48"/>
      <c r="IHQ1136" s="48"/>
      <c r="IHR1136" s="48"/>
      <c r="IHS1136" s="48"/>
      <c r="IHT1136" s="48"/>
      <c r="IHU1136" s="48"/>
      <c r="IHV1136" s="48"/>
      <c r="IHW1136" s="48"/>
      <c r="IHX1136" s="48"/>
      <c r="IHY1136" s="48"/>
      <c r="IHZ1136" s="48"/>
      <c r="IIA1136" s="48"/>
      <c r="IIB1136" s="48"/>
      <c r="IIC1136" s="48"/>
      <c r="IID1136" s="48"/>
      <c r="IIE1136" s="48"/>
      <c r="IIF1136" s="48"/>
      <c r="IIG1136" s="48"/>
      <c r="IIH1136" s="48"/>
      <c r="III1136" s="48"/>
      <c r="IIJ1136" s="48"/>
      <c r="IIK1136" s="48"/>
      <c r="IIL1136" s="48"/>
      <c r="IIM1136" s="48"/>
      <c r="IIN1136" s="48"/>
      <c r="IIO1136" s="48"/>
      <c r="IIP1136" s="48"/>
      <c r="IIQ1136" s="48"/>
      <c r="IIR1136" s="48"/>
      <c r="IIS1136" s="48"/>
      <c r="IIT1136" s="48"/>
      <c r="IIU1136" s="48"/>
      <c r="IIV1136" s="48"/>
      <c r="IIW1136" s="48"/>
      <c r="IIX1136" s="48"/>
      <c r="IIY1136" s="48"/>
      <c r="IIZ1136" s="48"/>
      <c r="IJA1136" s="48"/>
      <c r="IJB1136" s="48"/>
      <c r="IJC1136" s="48"/>
      <c r="IJD1136" s="48"/>
      <c r="IJE1136" s="48"/>
      <c r="IJF1136" s="48"/>
      <c r="IJG1136" s="48"/>
      <c r="IJH1136" s="48"/>
      <c r="IJI1136" s="48"/>
      <c r="IJJ1136" s="48"/>
      <c r="IJK1136" s="48"/>
      <c r="IJL1136" s="48"/>
      <c r="IJM1136" s="48"/>
      <c r="IJN1136" s="48"/>
      <c r="IJO1136" s="48"/>
      <c r="IJP1136" s="48"/>
      <c r="IJQ1136" s="48"/>
      <c r="IJR1136" s="48"/>
      <c r="IJS1136" s="48"/>
      <c r="IJT1136" s="48"/>
      <c r="IJU1136" s="48"/>
      <c r="IJV1136" s="48"/>
      <c r="IJW1136" s="48"/>
      <c r="IJX1136" s="48"/>
      <c r="IJY1136" s="48"/>
      <c r="IJZ1136" s="48"/>
      <c r="IKA1136" s="48"/>
      <c r="IKB1136" s="48"/>
      <c r="IKC1136" s="48"/>
      <c r="IKD1136" s="48"/>
      <c r="IKE1136" s="48"/>
      <c r="IKF1136" s="48"/>
      <c r="IKG1136" s="48"/>
      <c r="IKH1136" s="48"/>
      <c r="IKI1136" s="48"/>
      <c r="IKJ1136" s="48"/>
      <c r="IKK1136" s="48"/>
      <c r="IKL1136" s="48"/>
      <c r="IKM1136" s="48"/>
      <c r="IKN1136" s="48"/>
      <c r="IKO1136" s="48"/>
      <c r="IKP1136" s="48"/>
      <c r="IKQ1136" s="48"/>
      <c r="IKR1136" s="48"/>
      <c r="IKS1136" s="48"/>
      <c r="IKT1136" s="48"/>
      <c r="IKU1136" s="48"/>
      <c r="IKV1136" s="48"/>
      <c r="IKW1136" s="48"/>
      <c r="IKX1136" s="48"/>
      <c r="IKY1136" s="48"/>
      <c r="IKZ1136" s="48"/>
      <c r="ILA1136" s="48"/>
      <c r="ILB1136" s="48"/>
      <c r="ILC1136" s="48"/>
      <c r="ILD1136" s="48"/>
      <c r="ILE1136" s="48"/>
      <c r="ILF1136" s="48"/>
      <c r="ILG1136" s="48"/>
      <c r="ILH1136" s="48"/>
      <c r="ILI1136" s="48"/>
      <c r="ILJ1136" s="48"/>
      <c r="ILK1136" s="48"/>
      <c r="ILL1136" s="48"/>
      <c r="ILM1136" s="48"/>
      <c r="ILN1136" s="48"/>
      <c r="ILO1136" s="48"/>
      <c r="ILP1136" s="48"/>
      <c r="ILQ1136" s="48"/>
      <c r="ILR1136" s="48"/>
      <c r="ILS1136" s="48"/>
      <c r="ILT1136" s="48"/>
      <c r="ILU1136" s="48"/>
      <c r="ILV1136" s="48"/>
      <c r="ILW1136" s="48"/>
      <c r="ILX1136" s="48"/>
      <c r="ILY1136" s="48"/>
      <c r="ILZ1136" s="48"/>
      <c r="IMA1136" s="48"/>
      <c r="IMB1136" s="48"/>
      <c r="IMC1136" s="48"/>
      <c r="IMD1136" s="48"/>
      <c r="IME1136" s="48"/>
      <c r="IMF1136" s="48"/>
      <c r="IMG1136" s="48"/>
      <c r="IMH1136" s="48"/>
      <c r="IMI1136" s="48"/>
      <c r="IMJ1136" s="48"/>
      <c r="IMK1136" s="48"/>
      <c r="IML1136" s="48"/>
      <c r="IMM1136" s="48"/>
      <c r="IMN1136" s="48"/>
      <c r="IMO1136" s="48"/>
      <c r="IMP1136" s="48"/>
      <c r="IMQ1136" s="48"/>
      <c r="IMR1136" s="48"/>
      <c r="IMS1136" s="48"/>
      <c r="IMT1136" s="48"/>
      <c r="IMU1136" s="48"/>
      <c r="IMV1136" s="48"/>
      <c r="IMW1136" s="48"/>
      <c r="IMX1136" s="48"/>
      <c r="IMY1136" s="48"/>
      <c r="IMZ1136" s="48"/>
      <c r="INA1136" s="48"/>
      <c r="INB1136" s="48"/>
      <c r="INC1136" s="48"/>
      <c r="IND1136" s="48"/>
      <c r="INE1136" s="48"/>
      <c r="INF1136" s="48"/>
      <c r="ING1136" s="48"/>
      <c r="INH1136" s="48"/>
      <c r="INI1136" s="48"/>
      <c r="INJ1136" s="48"/>
      <c r="INK1136" s="48"/>
      <c r="INL1136" s="48"/>
      <c r="INM1136" s="48"/>
      <c r="INN1136" s="48"/>
      <c r="INO1136" s="48"/>
      <c r="INP1136" s="48"/>
      <c r="INQ1136" s="48"/>
      <c r="INR1136" s="48"/>
      <c r="INS1136" s="48"/>
      <c r="INT1136" s="48"/>
      <c r="INU1136" s="48"/>
      <c r="INV1136" s="48"/>
      <c r="INW1136" s="48"/>
      <c r="INX1136" s="48"/>
      <c r="INY1136" s="48"/>
      <c r="INZ1136" s="48"/>
      <c r="IOA1136" s="48"/>
      <c r="IOB1136" s="48"/>
      <c r="IOC1136" s="48"/>
      <c r="IOD1136" s="48"/>
      <c r="IOE1136" s="48"/>
      <c r="IOF1136" s="48"/>
      <c r="IOG1136" s="48"/>
      <c r="IOH1136" s="48"/>
      <c r="IOI1136" s="48"/>
      <c r="IOJ1136" s="48"/>
      <c r="IOK1136" s="48"/>
      <c r="IOL1136" s="48"/>
      <c r="IOM1136" s="48"/>
      <c r="ION1136" s="48"/>
      <c r="IOO1136" s="48"/>
      <c r="IOP1136" s="48"/>
      <c r="IOQ1136" s="48"/>
      <c r="IOR1136" s="48"/>
      <c r="IOS1136" s="48"/>
      <c r="IOT1136" s="48"/>
      <c r="IOU1136" s="48"/>
      <c r="IOV1136" s="48"/>
      <c r="IOW1136" s="48"/>
      <c r="IOX1136" s="48"/>
      <c r="IOY1136" s="48"/>
      <c r="IOZ1136" s="48"/>
      <c r="IPA1136" s="48"/>
      <c r="IPB1136" s="48"/>
      <c r="IPC1136" s="48"/>
      <c r="IPD1136" s="48"/>
      <c r="IPE1136" s="48"/>
      <c r="IPF1136" s="48"/>
      <c r="IPG1136" s="48"/>
      <c r="IPH1136" s="48"/>
      <c r="IPI1136" s="48"/>
      <c r="IPJ1136" s="48"/>
      <c r="IPK1136" s="48"/>
      <c r="IPL1136" s="48"/>
      <c r="IPM1136" s="48"/>
      <c r="IPN1136" s="48"/>
      <c r="IPO1136" s="48"/>
      <c r="IPP1136" s="48"/>
      <c r="IPQ1136" s="48"/>
      <c r="IPR1136" s="48"/>
      <c r="IPS1136" s="48"/>
      <c r="IPT1136" s="48"/>
      <c r="IPU1136" s="48"/>
      <c r="IPV1136" s="48"/>
      <c r="IPW1136" s="48"/>
      <c r="IPX1136" s="48"/>
      <c r="IPY1136" s="48"/>
      <c r="IPZ1136" s="48"/>
      <c r="IQA1136" s="48"/>
      <c r="IQB1136" s="48"/>
      <c r="IQC1136" s="48"/>
      <c r="IQD1136" s="48"/>
      <c r="IQE1136" s="48"/>
      <c r="IQF1136" s="48"/>
      <c r="IQG1136" s="48"/>
      <c r="IQH1136" s="48"/>
      <c r="IQI1136" s="48"/>
      <c r="IQJ1136" s="48"/>
      <c r="IQK1136" s="48"/>
      <c r="IQL1136" s="48"/>
      <c r="IQM1136" s="48"/>
      <c r="IQN1136" s="48"/>
      <c r="IQO1136" s="48"/>
      <c r="IQP1136" s="48"/>
      <c r="IQQ1136" s="48"/>
      <c r="IQR1136" s="48"/>
      <c r="IQS1136" s="48"/>
      <c r="IQT1136" s="48"/>
      <c r="IQU1136" s="48"/>
      <c r="IQV1136" s="48"/>
      <c r="IQW1136" s="48"/>
      <c r="IQX1136" s="48"/>
      <c r="IQY1136" s="48"/>
      <c r="IQZ1136" s="48"/>
      <c r="IRA1136" s="48"/>
      <c r="IRB1136" s="48"/>
      <c r="IRC1136" s="48"/>
      <c r="IRD1136" s="48"/>
      <c r="IRE1136" s="48"/>
      <c r="IRF1136" s="48"/>
      <c r="IRG1136" s="48"/>
      <c r="IRH1136" s="48"/>
      <c r="IRI1136" s="48"/>
      <c r="IRJ1136" s="48"/>
      <c r="IRK1136" s="48"/>
      <c r="IRL1136" s="48"/>
      <c r="IRM1136" s="48"/>
      <c r="IRN1136" s="48"/>
      <c r="IRO1136" s="48"/>
      <c r="IRP1136" s="48"/>
      <c r="IRQ1136" s="48"/>
      <c r="IRR1136" s="48"/>
      <c r="IRS1136" s="48"/>
      <c r="IRT1136" s="48"/>
      <c r="IRU1136" s="48"/>
      <c r="IRV1136" s="48"/>
      <c r="IRW1136" s="48"/>
      <c r="IRX1136" s="48"/>
      <c r="IRY1136" s="48"/>
      <c r="IRZ1136" s="48"/>
      <c r="ISA1136" s="48"/>
      <c r="ISB1136" s="48"/>
      <c r="ISC1136" s="48"/>
      <c r="ISD1136" s="48"/>
      <c r="ISE1136" s="48"/>
      <c r="ISF1136" s="48"/>
      <c r="ISG1136" s="48"/>
      <c r="ISH1136" s="48"/>
      <c r="ISI1136" s="48"/>
      <c r="ISJ1136" s="48"/>
      <c r="ISK1136" s="48"/>
      <c r="ISL1136" s="48"/>
      <c r="ISM1136" s="48"/>
      <c r="ISN1136" s="48"/>
      <c r="ISO1136" s="48"/>
      <c r="ISP1136" s="48"/>
      <c r="ISQ1136" s="48"/>
      <c r="ISR1136" s="48"/>
      <c r="ISS1136" s="48"/>
      <c r="IST1136" s="48"/>
      <c r="ISU1136" s="48"/>
      <c r="ISV1136" s="48"/>
      <c r="ISW1136" s="48"/>
      <c r="ISX1136" s="48"/>
      <c r="ISY1136" s="48"/>
      <c r="ISZ1136" s="48"/>
      <c r="ITA1136" s="48"/>
      <c r="ITB1136" s="48"/>
      <c r="ITC1136" s="48"/>
      <c r="ITD1136" s="48"/>
      <c r="ITE1136" s="48"/>
      <c r="ITF1136" s="48"/>
      <c r="ITG1136" s="48"/>
      <c r="ITH1136" s="48"/>
      <c r="ITI1136" s="48"/>
      <c r="ITJ1136" s="48"/>
      <c r="ITK1136" s="48"/>
      <c r="ITL1136" s="48"/>
      <c r="ITM1136" s="48"/>
      <c r="ITN1136" s="48"/>
      <c r="ITO1136" s="48"/>
      <c r="ITP1136" s="48"/>
      <c r="ITQ1136" s="48"/>
      <c r="ITR1136" s="48"/>
      <c r="ITS1136" s="48"/>
      <c r="ITT1136" s="48"/>
      <c r="ITU1136" s="48"/>
      <c r="ITV1136" s="48"/>
      <c r="ITW1136" s="48"/>
      <c r="ITX1136" s="48"/>
      <c r="ITY1136" s="48"/>
      <c r="ITZ1136" s="48"/>
      <c r="IUA1136" s="48"/>
      <c r="IUB1136" s="48"/>
      <c r="IUC1136" s="48"/>
      <c r="IUD1136" s="48"/>
      <c r="IUE1136" s="48"/>
      <c r="IUF1136" s="48"/>
      <c r="IUG1136" s="48"/>
      <c r="IUH1136" s="48"/>
      <c r="IUI1136" s="48"/>
      <c r="IUJ1136" s="48"/>
      <c r="IUK1136" s="48"/>
      <c r="IUL1136" s="48"/>
      <c r="IUM1136" s="48"/>
      <c r="IUN1136" s="48"/>
      <c r="IUO1136" s="48"/>
      <c r="IUP1136" s="48"/>
      <c r="IUQ1136" s="48"/>
      <c r="IUR1136" s="48"/>
      <c r="IUS1136" s="48"/>
      <c r="IUT1136" s="48"/>
      <c r="IUU1136" s="48"/>
      <c r="IUV1136" s="48"/>
      <c r="IUW1136" s="48"/>
      <c r="IUX1136" s="48"/>
      <c r="IUY1136" s="48"/>
      <c r="IUZ1136" s="48"/>
      <c r="IVA1136" s="48"/>
      <c r="IVB1136" s="48"/>
      <c r="IVC1136" s="48"/>
      <c r="IVD1136" s="48"/>
      <c r="IVE1136" s="48"/>
      <c r="IVF1136" s="48"/>
      <c r="IVG1136" s="48"/>
      <c r="IVH1136" s="48"/>
      <c r="IVI1136" s="48"/>
      <c r="IVJ1136" s="48"/>
      <c r="IVK1136" s="48"/>
      <c r="IVL1136" s="48"/>
      <c r="IVM1136" s="48"/>
      <c r="IVN1136" s="48"/>
      <c r="IVO1136" s="48"/>
      <c r="IVP1136" s="48"/>
      <c r="IVQ1136" s="48"/>
      <c r="IVR1136" s="48"/>
      <c r="IVS1136" s="48"/>
      <c r="IVT1136" s="48"/>
      <c r="IVU1136" s="48"/>
      <c r="IVV1136" s="48"/>
      <c r="IVW1136" s="48"/>
      <c r="IVX1136" s="48"/>
      <c r="IVY1136" s="48"/>
      <c r="IVZ1136" s="48"/>
      <c r="IWA1136" s="48"/>
      <c r="IWB1136" s="48"/>
      <c r="IWC1136" s="48"/>
      <c r="IWD1136" s="48"/>
      <c r="IWE1136" s="48"/>
      <c r="IWF1136" s="48"/>
      <c r="IWG1136" s="48"/>
      <c r="IWH1136" s="48"/>
      <c r="IWI1136" s="48"/>
      <c r="IWJ1136" s="48"/>
      <c r="IWK1136" s="48"/>
      <c r="IWL1136" s="48"/>
      <c r="IWM1136" s="48"/>
      <c r="IWN1136" s="48"/>
      <c r="IWO1136" s="48"/>
      <c r="IWP1136" s="48"/>
      <c r="IWQ1136" s="48"/>
      <c r="IWR1136" s="48"/>
      <c r="IWS1136" s="48"/>
      <c r="IWT1136" s="48"/>
      <c r="IWU1136" s="48"/>
      <c r="IWV1136" s="48"/>
      <c r="IWW1136" s="48"/>
      <c r="IWX1136" s="48"/>
      <c r="IWY1136" s="48"/>
      <c r="IWZ1136" s="48"/>
      <c r="IXA1136" s="48"/>
      <c r="IXB1136" s="48"/>
      <c r="IXC1136" s="48"/>
      <c r="IXD1136" s="48"/>
      <c r="IXE1136" s="48"/>
      <c r="IXF1136" s="48"/>
      <c r="IXG1136" s="48"/>
      <c r="IXH1136" s="48"/>
      <c r="IXI1136" s="48"/>
      <c r="IXJ1136" s="48"/>
      <c r="IXK1136" s="48"/>
      <c r="IXL1136" s="48"/>
      <c r="IXM1136" s="48"/>
      <c r="IXN1136" s="48"/>
      <c r="IXO1136" s="48"/>
      <c r="IXP1136" s="48"/>
      <c r="IXQ1136" s="48"/>
      <c r="IXR1136" s="48"/>
      <c r="IXS1136" s="48"/>
      <c r="IXT1136" s="48"/>
      <c r="IXU1136" s="48"/>
      <c r="IXV1136" s="48"/>
      <c r="IXW1136" s="48"/>
      <c r="IXX1136" s="48"/>
      <c r="IXY1136" s="48"/>
      <c r="IXZ1136" s="48"/>
      <c r="IYA1136" s="48"/>
      <c r="IYB1136" s="48"/>
      <c r="IYC1136" s="48"/>
      <c r="IYD1136" s="48"/>
      <c r="IYE1136" s="48"/>
      <c r="IYF1136" s="48"/>
      <c r="IYG1136" s="48"/>
      <c r="IYH1136" s="48"/>
      <c r="IYI1136" s="48"/>
      <c r="IYJ1136" s="48"/>
      <c r="IYK1136" s="48"/>
      <c r="IYL1136" s="48"/>
      <c r="IYM1136" s="48"/>
      <c r="IYN1136" s="48"/>
      <c r="IYO1136" s="48"/>
      <c r="IYP1136" s="48"/>
      <c r="IYQ1136" s="48"/>
      <c r="IYR1136" s="48"/>
      <c r="IYS1136" s="48"/>
      <c r="IYT1136" s="48"/>
      <c r="IYU1136" s="48"/>
      <c r="IYV1136" s="48"/>
      <c r="IYW1136" s="48"/>
      <c r="IYX1136" s="48"/>
      <c r="IYY1136" s="48"/>
      <c r="IYZ1136" s="48"/>
      <c r="IZA1136" s="48"/>
      <c r="IZB1136" s="48"/>
      <c r="IZC1136" s="48"/>
      <c r="IZD1136" s="48"/>
      <c r="IZE1136" s="48"/>
      <c r="IZF1136" s="48"/>
      <c r="IZG1136" s="48"/>
      <c r="IZH1136" s="48"/>
      <c r="IZI1136" s="48"/>
      <c r="IZJ1136" s="48"/>
      <c r="IZK1136" s="48"/>
      <c r="IZL1136" s="48"/>
      <c r="IZM1136" s="48"/>
      <c r="IZN1136" s="48"/>
      <c r="IZO1136" s="48"/>
      <c r="IZP1136" s="48"/>
      <c r="IZQ1136" s="48"/>
      <c r="IZR1136" s="48"/>
      <c r="IZS1136" s="48"/>
      <c r="IZT1136" s="48"/>
      <c r="IZU1136" s="48"/>
      <c r="IZV1136" s="48"/>
      <c r="IZW1136" s="48"/>
      <c r="IZX1136" s="48"/>
      <c r="IZY1136" s="48"/>
      <c r="IZZ1136" s="48"/>
      <c r="JAA1136" s="48"/>
      <c r="JAB1136" s="48"/>
      <c r="JAC1136" s="48"/>
      <c r="JAD1136" s="48"/>
      <c r="JAE1136" s="48"/>
      <c r="JAF1136" s="48"/>
      <c r="JAG1136" s="48"/>
      <c r="JAH1136" s="48"/>
      <c r="JAI1136" s="48"/>
      <c r="JAJ1136" s="48"/>
      <c r="JAK1136" s="48"/>
      <c r="JAL1136" s="48"/>
      <c r="JAM1136" s="48"/>
      <c r="JAN1136" s="48"/>
      <c r="JAO1136" s="48"/>
      <c r="JAP1136" s="48"/>
      <c r="JAQ1136" s="48"/>
      <c r="JAR1136" s="48"/>
      <c r="JAS1136" s="48"/>
      <c r="JAT1136" s="48"/>
      <c r="JAU1136" s="48"/>
      <c r="JAV1136" s="48"/>
      <c r="JAW1136" s="48"/>
      <c r="JAX1136" s="48"/>
      <c r="JAY1136" s="48"/>
      <c r="JAZ1136" s="48"/>
      <c r="JBA1136" s="48"/>
      <c r="JBB1136" s="48"/>
      <c r="JBC1136" s="48"/>
      <c r="JBD1136" s="48"/>
      <c r="JBE1136" s="48"/>
      <c r="JBF1136" s="48"/>
      <c r="JBG1136" s="48"/>
      <c r="JBH1136" s="48"/>
      <c r="JBI1136" s="48"/>
      <c r="JBJ1136" s="48"/>
      <c r="JBK1136" s="48"/>
      <c r="JBL1136" s="48"/>
      <c r="JBM1136" s="48"/>
      <c r="JBN1136" s="48"/>
      <c r="JBO1136" s="48"/>
      <c r="JBP1136" s="48"/>
      <c r="JBQ1136" s="48"/>
      <c r="JBR1136" s="48"/>
      <c r="JBS1136" s="48"/>
      <c r="JBT1136" s="48"/>
      <c r="JBU1136" s="48"/>
      <c r="JBV1136" s="48"/>
      <c r="JBW1136" s="48"/>
      <c r="JBX1136" s="48"/>
      <c r="JBY1136" s="48"/>
      <c r="JBZ1136" s="48"/>
      <c r="JCA1136" s="48"/>
      <c r="JCB1136" s="48"/>
      <c r="JCC1136" s="48"/>
      <c r="JCD1136" s="48"/>
      <c r="JCE1136" s="48"/>
      <c r="JCF1136" s="48"/>
      <c r="JCG1136" s="48"/>
      <c r="JCH1136" s="48"/>
      <c r="JCI1136" s="48"/>
      <c r="JCJ1136" s="48"/>
      <c r="JCK1136" s="48"/>
      <c r="JCL1136" s="48"/>
      <c r="JCM1136" s="48"/>
      <c r="JCN1136" s="48"/>
      <c r="JCO1136" s="48"/>
      <c r="JCP1136" s="48"/>
      <c r="JCQ1136" s="48"/>
      <c r="JCR1136" s="48"/>
      <c r="JCS1136" s="48"/>
      <c r="JCT1136" s="48"/>
      <c r="JCU1136" s="48"/>
      <c r="JCV1136" s="48"/>
      <c r="JCW1136" s="48"/>
      <c r="JCX1136" s="48"/>
      <c r="JCY1136" s="48"/>
      <c r="JCZ1136" s="48"/>
      <c r="JDA1136" s="48"/>
      <c r="JDB1136" s="48"/>
      <c r="JDC1136" s="48"/>
      <c r="JDD1136" s="48"/>
      <c r="JDE1136" s="48"/>
      <c r="JDF1136" s="48"/>
      <c r="JDG1136" s="48"/>
      <c r="JDH1136" s="48"/>
      <c r="JDI1136" s="48"/>
      <c r="JDJ1136" s="48"/>
      <c r="JDK1136" s="48"/>
      <c r="JDL1136" s="48"/>
      <c r="JDM1136" s="48"/>
      <c r="JDN1136" s="48"/>
      <c r="JDO1136" s="48"/>
      <c r="JDP1136" s="48"/>
      <c r="JDQ1136" s="48"/>
      <c r="JDR1136" s="48"/>
      <c r="JDS1136" s="48"/>
      <c r="JDT1136" s="48"/>
      <c r="JDU1136" s="48"/>
      <c r="JDV1136" s="48"/>
      <c r="JDW1136" s="48"/>
      <c r="JDX1136" s="48"/>
      <c r="JDY1136" s="48"/>
      <c r="JDZ1136" s="48"/>
      <c r="JEA1136" s="48"/>
      <c r="JEB1136" s="48"/>
      <c r="JEC1136" s="48"/>
      <c r="JED1136" s="48"/>
      <c r="JEE1136" s="48"/>
      <c r="JEF1136" s="48"/>
      <c r="JEG1136" s="48"/>
      <c r="JEH1136" s="48"/>
      <c r="JEI1136" s="48"/>
      <c r="JEJ1136" s="48"/>
      <c r="JEK1136" s="48"/>
      <c r="JEL1136" s="48"/>
      <c r="JEM1136" s="48"/>
      <c r="JEN1136" s="48"/>
      <c r="JEO1136" s="48"/>
      <c r="JEP1136" s="48"/>
      <c r="JEQ1136" s="48"/>
      <c r="JER1136" s="48"/>
      <c r="JES1136" s="48"/>
      <c r="JET1136" s="48"/>
      <c r="JEU1136" s="48"/>
      <c r="JEV1136" s="48"/>
      <c r="JEW1136" s="48"/>
      <c r="JEX1136" s="48"/>
      <c r="JEY1136" s="48"/>
      <c r="JEZ1136" s="48"/>
      <c r="JFA1136" s="48"/>
      <c r="JFB1136" s="48"/>
      <c r="JFC1136" s="48"/>
      <c r="JFD1136" s="48"/>
      <c r="JFE1136" s="48"/>
      <c r="JFF1136" s="48"/>
      <c r="JFG1136" s="48"/>
      <c r="JFH1136" s="48"/>
      <c r="JFI1136" s="48"/>
      <c r="JFJ1136" s="48"/>
      <c r="JFK1136" s="48"/>
      <c r="JFL1136" s="48"/>
      <c r="JFM1136" s="48"/>
      <c r="JFN1136" s="48"/>
      <c r="JFO1136" s="48"/>
      <c r="JFP1136" s="48"/>
      <c r="JFQ1136" s="48"/>
      <c r="JFR1136" s="48"/>
      <c r="JFS1136" s="48"/>
      <c r="JFT1136" s="48"/>
      <c r="JFU1136" s="48"/>
      <c r="JFV1136" s="48"/>
      <c r="JFW1136" s="48"/>
      <c r="JFX1136" s="48"/>
      <c r="JFY1136" s="48"/>
      <c r="JFZ1136" s="48"/>
      <c r="JGA1136" s="48"/>
      <c r="JGB1136" s="48"/>
      <c r="JGC1136" s="48"/>
      <c r="JGD1136" s="48"/>
      <c r="JGE1136" s="48"/>
      <c r="JGF1136" s="48"/>
      <c r="JGG1136" s="48"/>
      <c r="JGH1136" s="48"/>
      <c r="JGI1136" s="48"/>
      <c r="JGJ1136" s="48"/>
      <c r="JGK1136" s="48"/>
      <c r="JGL1136" s="48"/>
      <c r="JGM1136" s="48"/>
      <c r="JGN1136" s="48"/>
      <c r="JGO1136" s="48"/>
      <c r="JGP1136" s="48"/>
      <c r="JGQ1136" s="48"/>
      <c r="JGR1136" s="48"/>
      <c r="JGS1136" s="48"/>
      <c r="JGT1136" s="48"/>
      <c r="JGU1136" s="48"/>
      <c r="JGV1136" s="48"/>
      <c r="JGW1136" s="48"/>
      <c r="JGX1136" s="48"/>
      <c r="JGY1136" s="48"/>
      <c r="JGZ1136" s="48"/>
      <c r="JHA1136" s="48"/>
      <c r="JHB1136" s="48"/>
      <c r="JHC1136" s="48"/>
      <c r="JHD1136" s="48"/>
      <c r="JHE1136" s="48"/>
      <c r="JHF1136" s="48"/>
      <c r="JHG1136" s="48"/>
      <c r="JHH1136" s="48"/>
      <c r="JHI1136" s="48"/>
      <c r="JHJ1136" s="48"/>
      <c r="JHK1136" s="48"/>
      <c r="JHL1136" s="48"/>
      <c r="JHM1136" s="48"/>
      <c r="JHN1136" s="48"/>
      <c r="JHO1136" s="48"/>
      <c r="JHP1136" s="48"/>
      <c r="JHQ1136" s="48"/>
      <c r="JHR1136" s="48"/>
      <c r="JHS1136" s="48"/>
      <c r="JHT1136" s="48"/>
      <c r="JHU1136" s="48"/>
      <c r="JHV1136" s="48"/>
      <c r="JHW1136" s="48"/>
      <c r="JHX1136" s="48"/>
      <c r="JHY1136" s="48"/>
      <c r="JHZ1136" s="48"/>
      <c r="JIA1136" s="48"/>
      <c r="JIB1136" s="48"/>
      <c r="JIC1136" s="48"/>
      <c r="JID1136" s="48"/>
      <c r="JIE1136" s="48"/>
      <c r="JIF1136" s="48"/>
      <c r="JIG1136" s="48"/>
      <c r="JIH1136" s="48"/>
      <c r="JII1136" s="48"/>
      <c r="JIJ1136" s="48"/>
      <c r="JIK1136" s="48"/>
      <c r="JIL1136" s="48"/>
      <c r="JIM1136" s="48"/>
      <c r="JIN1136" s="48"/>
      <c r="JIO1136" s="48"/>
      <c r="JIP1136" s="48"/>
      <c r="JIQ1136" s="48"/>
      <c r="JIR1136" s="48"/>
      <c r="JIS1136" s="48"/>
      <c r="JIT1136" s="48"/>
      <c r="JIU1136" s="48"/>
      <c r="JIV1136" s="48"/>
      <c r="JIW1136" s="48"/>
      <c r="JIX1136" s="48"/>
      <c r="JIY1136" s="48"/>
      <c r="JIZ1136" s="48"/>
      <c r="JJA1136" s="48"/>
      <c r="JJB1136" s="48"/>
      <c r="JJC1136" s="48"/>
      <c r="JJD1136" s="48"/>
      <c r="JJE1136" s="48"/>
      <c r="JJF1136" s="48"/>
      <c r="JJG1136" s="48"/>
      <c r="JJH1136" s="48"/>
      <c r="JJI1136" s="48"/>
      <c r="JJJ1136" s="48"/>
      <c r="JJK1136" s="48"/>
      <c r="JJL1136" s="48"/>
      <c r="JJM1136" s="48"/>
      <c r="JJN1136" s="48"/>
      <c r="JJO1136" s="48"/>
      <c r="JJP1136" s="48"/>
      <c r="JJQ1136" s="48"/>
      <c r="JJR1136" s="48"/>
      <c r="JJS1136" s="48"/>
      <c r="JJT1136" s="48"/>
      <c r="JJU1136" s="48"/>
      <c r="JJV1136" s="48"/>
      <c r="JJW1136" s="48"/>
      <c r="JJX1136" s="48"/>
      <c r="JJY1136" s="48"/>
      <c r="JJZ1136" s="48"/>
      <c r="JKA1136" s="48"/>
      <c r="JKB1136" s="48"/>
      <c r="JKC1136" s="48"/>
      <c r="JKD1136" s="48"/>
      <c r="JKE1136" s="48"/>
      <c r="JKF1136" s="48"/>
      <c r="JKG1136" s="48"/>
      <c r="JKH1136" s="48"/>
      <c r="JKI1136" s="48"/>
      <c r="JKJ1136" s="48"/>
      <c r="JKK1136" s="48"/>
      <c r="JKL1136" s="48"/>
      <c r="JKM1136" s="48"/>
      <c r="JKN1136" s="48"/>
      <c r="JKO1136" s="48"/>
      <c r="JKP1136" s="48"/>
      <c r="JKQ1136" s="48"/>
      <c r="JKR1136" s="48"/>
      <c r="JKS1136" s="48"/>
      <c r="JKT1136" s="48"/>
      <c r="JKU1136" s="48"/>
      <c r="JKV1136" s="48"/>
      <c r="JKW1136" s="48"/>
      <c r="JKX1136" s="48"/>
      <c r="JKY1136" s="48"/>
      <c r="JKZ1136" s="48"/>
      <c r="JLA1136" s="48"/>
      <c r="JLB1136" s="48"/>
      <c r="JLC1136" s="48"/>
      <c r="JLD1136" s="48"/>
      <c r="JLE1136" s="48"/>
      <c r="JLF1136" s="48"/>
      <c r="JLG1136" s="48"/>
      <c r="JLH1136" s="48"/>
      <c r="JLI1136" s="48"/>
      <c r="JLJ1136" s="48"/>
      <c r="JLK1136" s="48"/>
      <c r="JLL1136" s="48"/>
      <c r="JLM1136" s="48"/>
      <c r="JLN1136" s="48"/>
      <c r="JLO1136" s="48"/>
      <c r="JLP1136" s="48"/>
      <c r="JLQ1136" s="48"/>
      <c r="JLR1136" s="48"/>
      <c r="JLS1136" s="48"/>
      <c r="JLT1136" s="48"/>
      <c r="JLU1136" s="48"/>
      <c r="JLV1136" s="48"/>
      <c r="JLW1136" s="48"/>
      <c r="JLX1136" s="48"/>
      <c r="JLY1136" s="48"/>
      <c r="JLZ1136" s="48"/>
      <c r="JMA1136" s="48"/>
      <c r="JMB1136" s="48"/>
      <c r="JMC1136" s="48"/>
      <c r="JMD1136" s="48"/>
      <c r="JME1136" s="48"/>
      <c r="JMF1136" s="48"/>
      <c r="JMG1136" s="48"/>
      <c r="JMH1136" s="48"/>
      <c r="JMI1136" s="48"/>
      <c r="JMJ1136" s="48"/>
      <c r="JMK1136" s="48"/>
      <c r="JML1136" s="48"/>
      <c r="JMM1136" s="48"/>
      <c r="JMN1136" s="48"/>
      <c r="JMO1136" s="48"/>
      <c r="JMP1136" s="48"/>
      <c r="JMQ1136" s="48"/>
      <c r="JMR1136" s="48"/>
      <c r="JMS1136" s="48"/>
      <c r="JMT1136" s="48"/>
      <c r="JMU1136" s="48"/>
      <c r="JMV1136" s="48"/>
      <c r="JMW1136" s="48"/>
      <c r="JMX1136" s="48"/>
      <c r="JMY1136" s="48"/>
      <c r="JMZ1136" s="48"/>
      <c r="JNA1136" s="48"/>
      <c r="JNB1136" s="48"/>
      <c r="JNC1136" s="48"/>
      <c r="JND1136" s="48"/>
      <c r="JNE1136" s="48"/>
      <c r="JNF1136" s="48"/>
      <c r="JNG1136" s="48"/>
      <c r="JNH1136" s="48"/>
      <c r="JNI1136" s="48"/>
      <c r="JNJ1136" s="48"/>
      <c r="JNK1136" s="48"/>
      <c r="JNL1136" s="48"/>
      <c r="JNM1136" s="48"/>
      <c r="JNN1136" s="48"/>
      <c r="JNO1136" s="48"/>
      <c r="JNP1136" s="48"/>
      <c r="JNQ1136" s="48"/>
      <c r="JNR1136" s="48"/>
      <c r="JNS1136" s="48"/>
      <c r="JNT1136" s="48"/>
      <c r="JNU1136" s="48"/>
      <c r="JNV1136" s="48"/>
      <c r="JNW1136" s="48"/>
      <c r="JNX1136" s="48"/>
      <c r="JNY1136" s="48"/>
      <c r="JNZ1136" s="48"/>
      <c r="JOA1136" s="48"/>
      <c r="JOB1136" s="48"/>
      <c r="JOC1136" s="48"/>
      <c r="JOD1136" s="48"/>
      <c r="JOE1136" s="48"/>
      <c r="JOF1136" s="48"/>
      <c r="JOG1136" s="48"/>
      <c r="JOH1136" s="48"/>
      <c r="JOI1136" s="48"/>
      <c r="JOJ1136" s="48"/>
      <c r="JOK1136" s="48"/>
      <c r="JOL1136" s="48"/>
      <c r="JOM1136" s="48"/>
      <c r="JON1136" s="48"/>
      <c r="JOO1136" s="48"/>
      <c r="JOP1136" s="48"/>
      <c r="JOQ1136" s="48"/>
      <c r="JOR1136" s="48"/>
      <c r="JOS1136" s="48"/>
      <c r="JOT1136" s="48"/>
      <c r="JOU1136" s="48"/>
      <c r="JOV1136" s="48"/>
      <c r="JOW1136" s="48"/>
      <c r="JOX1136" s="48"/>
      <c r="JOY1136" s="48"/>
      <c r="JOZ1136" s="48"/>
      <c r="JPA1136" s="48"/>
      <c r="JPB1136" s="48"/>
      <c r="JPC1136" s="48"/>
      <c r="JPD1136" s="48"/>
      <c r="JPE1136" s="48"/>
      <c r="JPF1136" s="48"/>
      <c r="JPG1136" s="48"/>
      <c r="JPH1136" s="48"/>
      <c r="JPI1136" s="48"/>
      <c r="JPJ1136" s="48"/>
      <c r="JPK1136" s="48"/>
      <c r="JPL1136" s="48"/>
      <c r="JPM1136" s="48"/>
      <c r="JPN1136" s="48"/>
      <c r="JPO1136" s="48"/>
      <c r="JPP1136" s="48"/>
      <c r="JPQ1136" s="48"/>
      <c r="JPR1136" s="48"/>
      <c r="JPS1136" s="48"/>
      <c r="JPT1136" s="48"/>
      <c r="JPU1136" s="48"/>
      <c r="JPV1136" s="48"/>
      <c r="JPW1136" s="48"/>
      <c r="JPX1136" s="48"/>
      <c r="JPY1136" s="48"/>
      <c r="JPZ1136" s="48"/>
      <c r="JQA1136" s="48"/>
      <c r="JQB1136" s="48"/>
      <c r="JQC1136" s="48"/>
      <c r="JQD1136" s="48"/>
      <c r="JQE1136" s="48"/>
      <c r="JQF1136" s="48"/>
      <c r="JQG1136" s="48"/>
      <c r="JQH1136" s="48"/>
      <c r="JQI1136" s="48"/>
      <c r="JQJ1136" s="48"/>
      <c r="JQK1136" s="48"/>
      <c r="JQL1136" s="48"/>
      <c r="JQM1136" s="48"/>
      <c r="JQN1136" s="48"/>
      <c r="JQO1136" s="48"/>
      <c r="JQP1136" s="48"/>
      <c r="JQQ1136" s="48"/>
      <c r="JQR1136" s="48"/>
      <c r="JQS1136" s="48"/>
      <c r="JQT1136" s="48"/>
      <c r="JQU1136" s="48"/>
      <c r="JQV1136" s="48"/>
      <c r="JQW1136" s="48"/>
      <c r="JQX1136" s="48"/>
      <c r="JQY1136" s="48"/>
      <c r="JQZ1136" s="48"/>
      <c r="JRA1136" s="48"/>
      <c r="JRB1136" s="48"/>
      <c r="JRC1136" s="48"/>
      <c r="JRD1136" s="48"/>
      <c r="JRE1136" s="48"/>
      <c r="JRF1136" s="48"/>
      <c r="JRG1136" s="48"/>
      <c r="JRH1136" s="48"/>
      <c r="JRI1136" s="48"/>
      <c r="JRJ1136" s="48"/>
      <c r="JRK1136" s="48"/>
      <c r="JRL1136" s="48"/>
      <c r="JRM1136" s="48"/>
      <c r="JRN1136" s="48"/>
      <c r="JRO1136" s="48"/>
      <c r="JRP1136" s="48"/>
      <c r="JRQ1136" s="48"/>
      <c r="JRR1136" s="48"/>
      <c r="JRS1136" s="48"/>
      <c r="JRT1136" s="48"/>
      <c r="JRU1136" s="48"/>
      <c r="JRV1136" s="48"/>
      <c r="JRW1136" s="48"/>
      <c r="JRX1136" s="48"/>
      <c r="JRY1136" s="48"/>
      <c r="JRZ1136" s="48"/>
      <c r="JSA1136" s="48"/>
      <c r="JSB1136" s="48"/>
      <c r="JSC1136" s="48"/>
      <c r="JSD1136" s="48"/>
      <c r="JSE1136" s="48"/>
      <c r="JSF1136" s="48"/>
      <c r="JSG1136" s="48"/>
      <c r="JSH1136" s="48"/>
      <c r="JSI1136" s="48"/>
      <c r="JSJ1136" s="48"/>
      <c r="JSK1136" s="48"/>
      <c r="JSL1136" s="48"/>
      <c r="JSM1136" s="48"/>
      <c r="JSN1136" s="48"/>
      <c r="JSO1136" s="48"/>
      <c r="JSP1136" s="48"/>
      <c r="JSQ1136" s="48"/>
      <c r="JSR1136" s="48"/>
      <c r="JSS1136" s="48"/>
      <c r="JST1136" s="48"/>
      <c r="JSU1136" s="48"/>
      <c r="JSV1136" s="48"/>
      <c r="JSW1136" s="48"/>
      <c r="JSX1136" s="48"/>
      <c r="JSY1136" s="48"/>
      <c r="JSZ1136" s="48"/>
      <c r="JTA1136" s="48"/>
      <c r="JTB1136" s="48"/>
      <c r="JTC1136" s="48"/>
      <c r="JTD1136" s="48"/>
      <c r="JTE1136" s="48"/>
      <c r="JTF1136" s="48"/>
      <c r="JTG1136" s="48"/>
      <c r="JTH1136" s="48"/>
      <c r="JTI1136" s="48"/>
      <c r="JTJ1136" s="48"/>
      <c r="JTK1136" s="48"/>
      <c r="JTL1136" s="48"/>
      <c r="JTM1136" s="48"/>
      <c r="JTN1136" s="48"/>
      <c r="JTO1136" s="48"/>
      <c r="JTP1136" s="48"/>
      <c r="JTQ1136" s="48"/>
      <c r="JTR1136" s="48"/>
      <c r="JTS1136" s="48"/>
      <c r="JTT1136" s="48"/>
      <c r="JTU1136" s="48"/>
      <c r="JTV1136" s="48"/>
      <c r="JTW1136" s="48"/>
      <c r="JTX1136" s="48"/>
      <c r="JTY1136" s="48"/>
      <c r="JTZ1136" s="48"/>
      <c r="JUA1136" s="48"/>
      <c r="JUB1136" s="48"/>
      <c r="JUC1136" s="48"/>
      <c r="JUD1136" s="48"/>
      <c r="JUE1136" s="48"/>
      <c r="JUF1136" s="48"/>
      <c r="JUG1136" s="48"/>
      <c r="JUH1136" s="48"/>
      <c r="JUI1136" s="48"/>
      <c r="JUJ1136" s="48"/>
      <c r="JUK1136" s="48"/>
      <c r="JUL1136" s="48"/>
      <c r="JUM1136" s="48"/>
      <c r="JUN1136" s="48"/>
      <c r="JUO1136" s="48"/>
      <c r="JUP1136" s="48"/>
      <c r="JUQ1136" s="48"/>
      <c r="JUR1136" s="48"/>
      <c r="JUS1136" s="48"/>
      <c r="JUT1136" s="48"/>
      <c r="JUU1136" s="48"/>
      <c r="JUV1136" s="48"/>
      <c r="JUW1136" s="48"/>
      <c r="JUX1136" s="48"/>
      <c r="JUY1136" s="48"/>
      <c r="JUZ1136" s="48"/>
      <c r="JVA1136" s="48"/>
      <c r="JVB1136" s="48"/>
      <c r="JVC1136" s="48"/>
      <c r="JVD1136" s="48"/>
      <c r="JVE1136" s="48"/>
      <c r="JVF1136" s="48"/>
      <c r="JVG1136" s="48"/>
      <c r="JVH1136" s="48"/>
      <c r="JVI1136" s="48"/>
      <c r="JVJ1136" s="48"/>
      <c r="JVK1136" s="48"/>
      <c r="JVL1136" s="48"/>
      <c r="JVM1136" s="48"/>
      <c r="JVN1136" s="48"/>
      <c r="JVO1136" s="48"/>
      <c r="JVP1136" s="48"/>
      <c r="JVQ1136" s="48"/>
      <c r="JVR1136" s="48"/>
      <c r="JVS1136" s="48"/>
      <c r="JVT1136" s="48"/>
      <c r="JVU1136" s="48"/>
      <c r="JVV1136" s="48"/>
      <c r="JVW1136" s="48"/>
      <c r="JVX1136" s="48"/>
      <c r="JVY1136" s="48"/>
      <c r="JVZ1136" s="48"/>
      <c r="JWA1136" s="48"/>
      <c r="JWB1136" s="48"/>
      <c r="JWC1136" s="48"/>
      <c r="JWD1136" s="48"/>
      <c r="JWE1136" s="48"/>
      <c r="JWF1136" s="48"/>
      <c r="JWG1136" s="48"/>
      <c r="JWH1136" s="48"/>
      <c r="JWI1136" s="48"/>
      <c r="JWJ1136" s="48"/>
      <c r="JWK1136" s="48"/>
      <c r="JWL1136" s="48"/>
      <c r="JWM1136" s="48"/>
      <c r="JWN1136" s="48"/>
      <c r="JWO1136" s="48"/>
      <c r="JWP1136" s="48"/>
      <c r="JWQ1136" s="48"/>
      <c r="JWR1136" s="48"/>
      <c r="JWS1136" s="48"/>
      <c r="JWT1136" s="48"/>
      <c r="JWU1136" s="48"/>
      <c r="JWV1136" s="48"/>
      <c r="JWW1136" s="48"/>
      <c r="JWX1136" s="48"/>
      <c r="JWY1136" s="48"/>
      <c r="JWZ1136" s="48"/>
      <c r="JXA1136" s="48"/>
      <c r="JXB1136" s="48"/>
      <c r="JXC1136" s="48"/>
      <c r="JXD1136" s="48"/>
      <c r="JXE1136" s="48"/>
      <c r="JXF1136" s="48"/>
      <c r="JXG1136" s="48"/>
      <c r="JXH1136" s="48"/>
      <c r="JXI1136" s="48"/>
      <c r="JXJ1136" s="48"/>
      <c r="JXK1136" s="48"/>
      <c r="JXL1136" s="48"/>
      <c r="JXM1136" s="48"/>
      <c r="JXN1136" s="48"/>
      <c r="JXO1136" s="48"/>
      <c r="JXP1136" s="48"/>
      <c r="JXQ1136" s="48"/>
      <c r="JXR1136" s="48"/>
      <c r="JXS1136" s="48"/>
      <c r="JXT1136" s="48"/>
      <c r="JXU1136" s="48"/>
      <c r="JXV1136" s="48"/>
      <c r="JXW1136" s="48"/>
      <c r="JXX1136" s="48"/>
      <c r="JXY1136" s="48"/>
      <c r="JXZ1136" s="48"/>
      <c r="JYA1136" s="48"/>
      <c r="JYB1136" s="48"/>
      <c r="JYC1136" s="48"/>
      <c r="JYD1136" s="48"/>
      <c r="JYE1136" s="48"/>
      <c r="JYF1136" s="48"/>
      <c r="JYG1136" s="48"/>
      <c r="JYH1136" s="48"/>
      <c r="JYI1136" s="48"/>
      <c r="JYJ1136" s="48"/>
      <c r="JYK1136" s="48"/>
      <c r="JYL1136" s="48"/>
      <c r="JYM1136" s="48"/>
      <c r="JYN1136" s="48"/>
      <c r="JYO1136" s="48"/>
      <c r="JYP1136" s="48"/>
      <c r="JYQ1136" s="48"/>
      <c r="JYR1136" s="48"/>
      <c r="JYS1136" s="48"/>
      <c r="JYT1136" s="48"/>
      <c r="JYU1136" s="48"/>
      <c r="JYV1136" s="48"/>
      <c r="JYW1136" s="48"/>
      <c r="JYX1136" s="48"/>
      <c r="JYY1136" s="48"/>
      <c r="JYZ1136" s="48"/>
      <c r="JZA1136" s="48"/>
      <c r="JZB1136" s="48"/>
      <c r="JZC1136" s="48"/>
      <c r="JZD1136" s="48"/>
      <c r="JZE1136" s="48"/>
      <c r="JZF1136" s="48"/>
      <c r="JZG1136" s="48"/>
      <c r="JZH1136" s="48"/>
      <c r="JZI1136" s="48"/>
      <c r="JZJ1136" s="48"/>
      <c r="JZK1136" s="48"/>
      <c r="JZL1136" s="48"/>
      <c r="JZM1136" s="48"/>
      <c r="JZN1136" s="48"/>
      <c r="JZO1136" s="48"/>
      <c r="JZP1136" s="48"/>
      <c r="JZQ1136" s="48"/>
      <c r="JZR1136" s="48"/>
      <c r="JZS1136" s="48"/>
      <c r="JZT1136" s="48"/>
      <c r="JZU1136" s="48"/>
      <c r="JZV1136" s="48"/>
      <c r="JZW1136" s="48"/>
      <c r="JZX1136" s="48"/>
      <c r="JZY1136" s="48"/>
      <c r="JZZ1136" s="48"/>
      <c r="KAA1136" s="48"/>
      <c r="KAB1136" s="48"/>
      <c r="KAC1136" s="48"/>
      <c r="KAD1136" s="48"/>
      <c r="KAE1136" s="48"/>
      <c r="KAF1136" s="48"/>
      <c r="KAG1136" s="48"/>
      <c r="KAH1136" s="48"/>
      <c r="KAI1136" s="48"/>
      <c r="KAJ1136" s="48"/>
      <c r="KAK1136" s="48"/>
      <c r="KAL1136" s="48"/>
      <c r="KAM1136" s="48"/>
      <c r="KAN1136" s="48"/>
      <c r="KAO1136" s="48"/>
      <c r="KAP1136" s="48"/>
      <c r="KAQ1136" s="48"/>
      <c r="KAR1136" s="48"/>
      <c r="KAS1136" s="48"/>
      <c r="KAT1136" s="48"/>
      <c r="KAU1136" s="48"/>
      <c r="KAV1136" s="48"/>
      <c r="KAW1136" s="48"/>
      <c r="KAX1136" s="48"/>
      <c r="KAY1136" s="48"/>
      <c r="KAZ1136" s="48"/>
      <c r="KBA1136" s="48"/>
      <c r="KBB1136" s="48"/>
      <c r="KBC1136" s="48"/>
      <c r="KBD1136" s="48"/>
      <c r="KBE1136" s="48"/>
      <c r="KBF1136" s="48"/>
      <c r="KBG1136" s="48"/>
      <c r="KBH1136" s="48"/>
      <c r="KBI1136" s="48"/>
      <c r="KBJ1136" s="48"/>
      <c r="KBK1136" s="48"/>
      <c r="KBL1136" s="48"/>
      <c r="KBM1136" s="48"/>
      <c r="KBN1136" s="48"/>
      <c r="KBO1136" s="48"/>
      <c r="KBP1136" s="48"/>
      <c r="KBQ1136" s="48"/>
      <c r="KBR1136" s="48"/>
      <c r="KBS1136" s="48"/>
      <c r="KBT1136" s="48"/>
      <c r="KBU1136" s="48"/>
      <c r="KBV1136" s="48"/>
      <c r="KBW1136" s="48"/>
      <c r="KBX1136" s="48"/>
      <c r="KBY1136" s="48"/>
      <c r="KBZ1136" s="48"/>
      <c r="KCA1136" s="48"/>
      <c r="KCB1136" s="48"/>
      <c r="KCC1136" s="48"/>
      <c r="KCD1136" s="48"/>
      <c r="KCE1136" s="48"/>
      <c r="KCF1136" s="48"/>
      <c r="KCG1136" s="48"/>
      <c r="KCH1136" s="48"/>
      <c r="KCI1136" s="48"/>
      <c r="KCJ1136" s="48"/>
      <c r="KCK1136" s="48"/>
      <c r="KCL1136" s="48"/>
      <c r="KCM1136" s="48"/>
      <c r="KCN1136" s="48"/>
      <c r="KCO1136" s="48"/>
      <c r="KCP1136" s="48"/>
      <c r="KCQ1136" s="48"/>
      <c r="KCR1136" s="48"/>
      <c r="KCS1136" s="48"/>
      <c r="KCT1136" s="48"/>
      <c r="KCU1136" s="48"/>
      <c r="KCV1136" s="48"/>
      <c r="KCW1136" s="48"/>
      <c r="KCX1136" s="48"/>
      <c r="KCY1136" s="48"/>
      <c r="KCZ1136" s="48"/>
      <c r="KDA1136" s="48"/>
      <c r="KDB1136" s="48"/>
      <c r="KDC1136" s="48"/>
      <c r="KDD1136" s="48"/>
      <c r="KDE1136" s="48"/>
      <c r="KDF1136" s="48"/>
      <c r="KDG1136" s="48"/>
      <c r="KDH1136" s="48"/>
      <c r="KDI1136" s="48"/>
      <c r="KDJ1136" s="48"/>
      <c r="KDK1136" s="48"/>
      <c r="KDL1136" s="48"/>
      <c r="KDM1136" s="48"/>
      <c r="KDN1136" s="48"/>
      <c r="KDO1136" s="48"/>
      <c r="KDP1136" s="48"/>
      <c r="KDQ1136" s="48"/>
      <c r="KDR1136" s="48"/>
      <c r="KDS1136" s="48"/>
      <c r="KDT1136" s="48"/>
      <c r="KDU1136" s="48"/>
      <c r="KDV1136" s="48"/>
      <c r="KDW1136" s="48"/>
      <c r="KDX1136" s="48"/>
      <c r="KDY1136" s="48"/>
      <c r="KDZ1136" s="48"/>
      <c r="KEA1136" s="48"/>
      <c r="KEB1136" s="48"/>
      <c r="KEC1136" s="48"/>
      <c r="KED1136" s="48"/>
      <c r="KEE1136" s="48"/>
      <c r="KEF1136" s="48"/>
      <c r="KEG1136" s="48"/>
      <c r="KEH1136" s="48"/>
      <c r="KEI1136" s="48"/>
      <c r="KEJ1136" s="48"/>
      <c r="KEK1136" s="48"/>
      <c r="KEL1136" s="48"/>
      <c r="KEM1136" s="48"/>
      <c r="KEN1136" s="48"/>
      <c r="KEO1136" s="48"/>
      <c r="KEP1136" s="48"/>
      <c r="KEQ1136" s="48"/>
      <c r="KER1136" s="48"/>
      <c r="KES1136" s="48"/>
      <c r="KET1136" s="48"/>
      <c r="KEU1136" s="48"/>
      <c r="KEV1136" s="48"/>
      <c r="KEW1136" s="48"/>
      <c r="KEX1136" s="48"/>
      <c r="KEY1136" s="48"/>
      <c r="KEZ1136" s="48"/>
      <c r="KFA1136" s="48"/>
      <c r="KFB1136" s="48"/>
      <c r="KFC1136" s="48"/>
      <c r="KFD1136" s="48"/>
      <c r="KFE1136" s="48"/>
      <c r="KFF1136" s="48"/>
      <c r="KFG1136" s="48"/>
      <c r="KFH1136" s="48"/>
      <c r="KFI1136" s="48"/>
      <c r="KFJ1136" s="48"/>
      <c r="KFK1136" s="48"/>
      <c r="KFL1136" s="48"/>
      <c r="KFM1136" s="48"/>
      <c r="KFN1136" s="48"/>
      <c r="KFO1136" s="48"/>
      <c r="KFP1136" s="48"/>
      <c r="KFQ1136" s="48"/>
      <c r="KFR1136" s="48"/>
      <c r="KFS1136" s="48"/>
      <c r="KFT1136" s="48"/>
      <c r="KFU1136" s="48"/>
      <c r="KFV1136" s="48"/>
      <c r="KFW1136" s="48"/>
      <c r="KFX1136" s="48"/>
      <c r="KFY1136" s="48"/>
      <c r="KFZ1136" s="48"/>
      <c r="KGA1136" s="48"/>
      <c r="KGB1136" s="48"/>
      <c r="KGC1136" s="48"/>
      <c r="KGD1136" s="48"/>
      <c r="KGE1136" s="48"/>
      <c r="KGF1136" s="48"/>
      <c r="KGG1136" s="48"/>
      <c r="KGH1136" s="48"/>
      <c r="KGI1136" s="48"/>
      <c r="KGJ1136" s="48"/>
      <c r="KGK1136" s="48"/>
      <c r="KGL1136" s="48"/>
      <c r="KGM1136" s="48"/>
      <c r="KGN1136" s="48"/>
      <c r="KGO1136" s="48"/>
      <c r="KGP1136" s="48"/>
      <c r="KGQ1136" s="48"/>
      <c r="KGR1136" s="48"/>
      <c r="KGS1136" s="48"/>
      <c r="KGT1136" s="48"/>
      <c r="KGU1136" s="48"/>
      <c r="KGV1136" s="48"/>
      <c r="KGW1136" s="48"/>
      <c r="KGX1136" s="48"/>
      <c r="KGY1136" s="48"/>
      <c r="KGZ1136" s="48"/>
      <c r="KHA1136" s="48"/>
      <c r="KHB1136" s="48"/>
      <c r="KHC1136" s="48"/>
      <c r="KHD1136" s="48"/>
      <c r="KHE1136" s="48"/>
      <c r="KHF1136" s="48"/>
      <c r="KHG1136" s="48"/>
      <c r="KHH1136" s="48"/>
      <c r="KHI1136" s="48"/>
      <c r="KHJ1136" s="48"/>
      <c r="KHK1136" s="48"/>
      <c r="KHL1136" s="48"/>
      <c r="KHM1136" s="48"/>
      <c r="KHN1136" s="48"/>
      <c r="KHO1136" s="48"/>
      <c r="KHP1136" s="48"/>
      <c r="KHQ1136" s="48"/>
      <c r="KHR1136" s="48"/>
      <c r="KHS1136" s="48"/>
      <c r="KHT1136" s="48"/>
      <c r="KHU1136" s="48"/>
      <c r="KHV1136" s="48"/>
      <c r="KHW1136" s="48"/>
      <c r="KHX1136" s="48"/>
      <c r="KHY1136" s="48"/>
      <c r="KHZ1136" s="48"/>
      <c r="KIA1136" s="48"/>
      <c r="KIB1136" s="48"/>
      <c r="KIC1136" s="48"/>
      <c r="KID1136" s="48"/>
      <c r="KIE1136" s="48"/>
      <c r="KIF1136" s="48"/>
      <c r="KIG1136" s="48"/>
      <c r="KIH1136" s="48"/>
      <c r="KII1136" s="48"/>
      <c r="KIJ1136" s="48"/>
      <c r="KIK1136" s="48"/>
      <c r="KIL1136" s="48"/>
      <c r="KIM1136" s="48"/>
      <c r="KIN1136" s="48"/>
      <c r="KIO1136" s="48"/>
      <c r="KIP1136" s="48"/>
      <c r="KIQ1136" s="48"/>
      <c r="KIR1136" s="48"/>
      <c r="KIS1136" s="48"/>
      <c r="KIT1136" s="48"/>
      <c r="KIU1136" s="48"/>
      <c r="KIV1136" s="48"/>
      <c r="KIW1136" s="48"/>
      <c r="KIX1136" s="48"/>
      <c r="KIY1136" s="48"/>
      <c r="KIZ1136" s="48"/>
      <c r="KJA1136" s="48"/>
      <c r="KJB1136" s="48"/>
      <c r="KJC1136" s="48"/>
      <c r="KJD1136" s="48"/>
      <c r="KJE1136" s="48"/>
      <c r="KJF1136" s="48"/>
      <c r="KJG1136" s="48"/>
      <c r="KJH1136" s="48"/>
      <c r="KJI1136" s="48"/>
      <c r="KJJ1136" s="48"/>
      <c r="KJK1136" s="48"/>
      <c r="KJL1136" s="48"/>
      <c r="KJM1136" s="48"/>
      <c r="KJN1136" s="48"/>
      <c r="KJO1136" s="48"/>
      <c r="KJP1136" s="48"/>
      <c r="KJQ1136" s="48"/>
      <c r="KJR1136" s="48"/>
      <c r="KJS1136" s="48"/>
      <c r="KJT1136" s="48"/>
      <c r="KJU1136" s="48"/>
      <c r="KJV1136" s="48"/>
      <c r="KJW1136" s="48"/>
      <c r="KJX1136" s="48"/>
      <c r="KJY1136" s="48"/>
      <c r="KJZ1136" s="48"/>
      <c r="KKA1136" s="48"/>
      <c r="KKB1136" s="48"/>
      <c r="KKC1136" s="48"/>
      <c r="KKD1136" s="48"/>
      <c r="KKE1136" s="48"/>
      <c r="KKF1136" s="48"/>
      <c r="KKG1136" s="48"/>
      <c r="KKH1136" s="48"/>
      <c r="KKI1136" s="48"/>
      <c r="KKJ1136" s="48"/>
      <c r="KKK1136" s="48"/>
      <c r="KKL1136" s="48"/>
      <c r="KKM1136" s="48"/>
      <c r="KKN1136" s="48"/>
      <c r="KKO1136" s="48"/>
      <c r="KKP1136" s="48"/>
      <c r="KKQ1136" s="48"/>
      <c r="KKR1136" s="48"/>
      <c r="KKS1136" s="48"/>
      <c r="KKT1136" s="48"/>
      <c r="KKU1136" s="48"/>
      <c r="KKV1136" s="48"/>
      <c r="KKW1136" s="48"/>
      <c r="KKX1136" s="48"/>
      <c r="KKY1136" s="48"/>
      <c r="KKZ1136" s="48"/>
      <c r="KLA1136" s="48"/>
      <c r="KLB1136" s="48"/>
      <c r="KLC1136" s="48"/>
      <c r="KLD1136" s="48"/>
      <c r="KLE1136" s="48"/>
      <c r="KLF1136" s="48"/>
      <c r="KLG1136" s="48"/>
      <c r="KLH1136" s="48"/>
      <c r="KLI1136" s="48"/>
      <c r="KLJ1136" s="48"/>
      <c r="KLK1136" s="48"/>
      <c r="KLL1136" s="48"/>
      <c r="KLM1136" s="48"/>
      <c r="KLN1136" s="48"/>
      <c r="KLO1136" s="48"/>
      <c r="KLP1136" s="48"/>
      <c r="KLQ1136" s="48"/>
      <c r="KLR1136" s="48"/>
      <c r="KLS1136" s="48"/>
      <c r="KLT1136" s="48"/>
      <c r="KLU1136" s="48"/>
      <c r="KLV1136" s="48"/>
      <c r="KLW1136" s="48"/>
      <c r="KLX1136" s="48"/>
      <c r="KLY1136" s="48"/>
      <c r="KLZ1136" s="48"/>
      <c r="KMA1136" s="48"/>
      <c r="KMB1136" s="48"/>
      <c r="KMC1136" s="48"/>
      <c r="KMD1136" s="48"/>
      <c r="KME1136" s="48"/>
      <c r="KMF1136" s="48"/>
      <c r="KMG1136" s="48"/>
      <c r="KMH1136" s="48"/>
      <c r="KMI1136" s="48"/>
      <c r="KMJ1136" s="48"/>
      <c r="KMK1136" s="48"/>
      <c r="KML1136" s="48"/>
      <c r="KMM1136" s="48"/>
      <c r="KMN1136" s="48"/>
      <c r="KMO1136" s="48"/>
      <c r="KMP1136" s="48"/>
      <c r="KMQ1136" s="48"/>
      <c r="KMR1136" s="48"/>
      <c r="KMS1136" s="48"/>
      <c r="KMT1136" s="48"/>
      <c r="KMU1136" s="48"/>
      <c r="KMV1136" s="48"/>
      <c r="KMW1136" s="48"/>
      <c r="KMX1136" s="48"/>
      <c r="KMY1136" s="48"/>
      <c r="KMZ1136" s="48"/>
      <c r="KNA1136" s="48"/>
      <c r="KNB1136" s="48"/>
      <c r="KNC1136" s="48"/>
      <c r="KND1136" s="48"/>
      <c r="KNE1136" s="48"/>
      <c r="KNF1136" s="48"/>
      <c r="KNG1136" s="48"/>
      <c r="KNH1136" s="48"/>
      <c r="KNI1136" s="48"/>
      <c r="KNJ1136" s="48"/>
      <c r="KNK1136" s="48"/>
      <c r="KNL1136" s="48"/>
      <c r="KNM1136" s="48"/>
      <c r="KNN1136" s="48"/>
      <c r="KNO1136" s="48"/>
      <c r="KNP1136" s="48"/>
      <c r="KNQ1136" s="48"/>
      <c r="KNR1136" s="48"/>
      <c r="KNS1136" s="48"/>
      <c r="KNT1136" s="48"/>
      <c r="KNU1136" s="48"/>
      <c r="KNV1136" s="48"/>
      <c r="KNW1136" s="48"/>
      <c r="KNX1136" s="48"/>
      <c r="KNY1136" s="48"/>
      <c r="KNZ1136" s="48"/>
      <c r="KOA1136" s="48"/>
      <c r="KOB1136" s="48"/>
      <c r="KOC1136" s="48"/>
      <c r="KOD1136" s="48"/>
      <c r="KOE1136" s="48"/>
      <c r="KOF1136" s="48"/>
      <c r="KOG1136" s="48"/>
      <c r="KOH1136" s="48"/>
      <c r="KOI1136" s="48"/>
      <c r="KOJ1136" s="48"/>
      <c r="KOK1136" s="48"/>
      <c r="KOL1136" s="48"/>
      <c r="KOM1136" s="48"/>
      <c r="KON1136" s="48"/>
      <c r="KOO1136" s="48"/>
      <c r="KOP1136" s="48"/>
      <c r="KOQ1136" s="48"/>
      <c r="KOR1136" s="48"/>
      <c r="KOS1136" s="48"/>
      <c r="KOT1136" s="48"/>
      <c r="KOU1136" s="48"/>
      <c r="KOV1136" s="48"/>
      <c r="KOW1136" s="48"/>
      <c r="KOX1136" s="48"/>
      <c r="KOY1136" s="48"/>
      <c r="KOZ1136" s="48"/>
      <c r="KPA1136" s="48"/>
      <c r="KPB1136" s="48"/>
      <c r="KPC1136" s="48"/>
      <c r="KPD1136" s="48"/>
      <c r="KPE1136" s="48"/>
      <c r="KPF1136" s="48"/>
      <c r="KPG1136" s="48"/>
      <c r="KPH1136" s="48"/>
      <c r="KPI1136" s="48"/>
      <c r="KPJ1136" s="48"/>
      <c r="KPK1136" s="48"/>
      <c r="KPL1136" s="48"/>
      <c r="KPM1136" s="48"/>
      <c r="KPN1136" s="48"/>
      <c r="KPO1136" s="48"/>
      <c r="KPP1136" s="48"/>
      <c r="KPQ1136" s="48"/>
      <c r="KPR1136" s="48"/>
      <c r="KPS1136" s="48"/>
      <c r="KPT1136" s="48"/>
      <c r="KPU1136" s="48"/>
      <c r="KPV1136" s="48"/>
      <c r="KPW1136" s="48"/>
      <c r="KPX1136" s="48"/>
      <c r="KPY1136" s="48"/>
      <c r="KPZ1136" s="48"/>
      <c r="KQA1136" s="48"/>
      <c r="KQB1136" s="48"/>
      <c r="KQC1136" s="48"/>
      <c r="KQD1136" s="48"/>
      <c r="KQE1136" s="48"/>
      <c r="KQF1136" s="48"/>
      <c r="KQG1136" s="48"/>
      <c r="KQH1136" s="48"/>
      <c r="KQI1136" s="48"/>
      <c r="KQJ1136" s="48"/>
      <c r="KQK1136" s="48"/>
      <c r="KQL1136" s="48"/>
      <c r="KQM1136" s="48"/>
      <c r="KQN1136" s="48"/>
      <c r="KQO1136" s="48"/>
      <c r="KQP1136" s="48"/>
      <c r="KQQ1136" s="48"/>
      <c r="KQR1136" s="48"/>
      <c r="KQS1136" s="48"/>
      <c r="KQT1136" s="48"/>
      <c r="KQU1136" s="48"/>
      <c r="KQV1136" s="48"/>
      <c r="KQW1136" s="48"/>
      <c r="KQX1136" s="48"/>
      <c r="KQY1136" s="48"/>
      <c r="KQZ1136" s="48"/>
      <c r="KRA1136" s="48"/>
      <c r="KRB1136" s="48"/>
      <c r="KRC1136" s="48"/>
      <c r="KRD1136" s="48"/>
      <c r="KRE1136" s="48"/>
      <c r="KRF1136" s="48"/>
      <c r="KRG1136" s="48"/>
      <c r="KRH1136" s="48"/>
      <c r="KRI1136" s="48"/>
      <c r="KRJ1136" s="48"/>
      <c r="KRK1136" s="48"/>
      <c r="KRL1136" s="48"/>
      <c r="KRM1136" s="48"/>
      <c r="KRN1136" s="48"/>
      <c r="KRO1136" s="48"/>
      <c r="KRP1136" s="48"/>
      <c r="KRQ1136" s="48"/>
      <c r="KRR1136" s="48"/>
      <c r="KRS1136" s="48"/>
      <c r="KRT1136" s="48"/>
      <c r="KRU1136" s="48"/>
      <c r="KRV1136" s="48"/>
      <c r="KRW1136" s="48"/>
      <c r="KRX1136" s="48"/>
      <c r="KRY1136" s="48"/>
      <c r="KRZ1136" s="48"/>
      <c r="KSA1136" s="48"/>
      <c r="KSB1136" s="48"/>
      <c r="KSC1136" s="48"/>
      <c r="KSD1136" s="48"/>
      <c r="KSE1136" s="48"/>
      <c r="KSF1136" s="48"/>
      <c r="KSG1136" s="48"/>
      <c r="KSH1136" s="48"/>
      <c r="KSI1136" s="48"/>
      <c r="KSJ1136" s="48"/>
      <c r="KSK1136" s="48"/>
      <c r="KSL1136" s="48"/>
      <c r="KSM1136" s="48"/>
      <c r="KSN1136" s="48"/>
      <c r="KSO1136" s="48"/>
      <c r="KSP1136" s="48"/>
      <c r="KSQ1136" s="48"/>
      <c r="KSR1136" s="48"/>
      <c r="KSS1136" s="48"/>
      <c r="KST1136" s="48"/>
      <c r="KSU1136" s="48"/>
      <c r="KSV1136" s="48"/>
      <c r="KSW1136" s="48"/>
      <c r="KSX1136" s="48"/>
      <c r="KSY1136" s="48"/>
      <c r="KSZ1136" s="48"/>
      <c r="KTA1136" s="48"/>
      <c r="KTB1136" s="48"/>
      <c r="KTC1136" s="48"/>
      <c r="KTD1136" s="48"/>
      <c r="KTE1136" s="48"/>
      <c r="KTF1136" s="48"/>
      <c r="KTG1136" s="48"/>
      <c r="KTH1136" s="48"/>
      <c r="KTI1136" s="48"/>
      <c r="KTJ1136" s="48"/>
      <c r="KTK1136" s="48"/>
      <c r="KTL1136" s="48"/>
      <c r="KTM1136" s="48"/>
      <c r="KTN1136" s="48"/>
      <c r="KTO1136" s="48"/>
      <c r="KTP1136" s="48"/>
      <c r="KTQ1136" s="48"/>
      <c r="KTR1136" s="48"/>
      <c r="KTS1136" s="48"/>
      <c r="KTT1136" s="48"/>
      <c r="KTU1136" s="48"/>
      <c r="KTV1136" s="48"/>
      <c r="KTW1136" s="48"/>
      <c r="KTX1136" s="48"/>
      <c r="KTY1136" s="48"/>
      <c r="KTZ1136" s="48"/>
      <c r="KUA1136" s="48"/>
      <c r="KUB1136" s="48"/>
      <c r="KUC1136" s="48"/>
      <c r="KUD1136" s="48"/>
      <c r="KUE1136" s="48"/>
      <c r="KUF1136" s="48"/>
      <c r="KUG1136" s="48"/>
      <c r="KUH1136" s="48"/>
      <c r="KUI1136" s="48"/>
      <c r="KUJ1136" s="48"/>
      <c r="KUK1136" s="48"/>
      <c r="KUL1136" s="48"/>
      <c r="KUM1136" s="48"/>
      <c r="KUN1136" s="48"/>
      <c r="KUO1136" s="48"/>
      <c r="KUP1136" s="48"/>
      <c r="KUQ1136" s="48"/>
      <c r="KUR1136" s="48"/>
      <c r="KUS1136" s="48"/>
      <c r="KUT1136" s="48"/>
      <c r="KUU1136" s="48"/>
      <c r="KUV1136" s="48"/>
      <c r="KUW1136" s="48"/>
      <c r="KUX1136" s="48"/>
      <c r="KUY1136" s="48"/>
      <c r="KUZ1136" s="48"/>
      <c r="KVA1136" s="48"/>
      <c r="KVB1136" s="48"/>
      <c r="KVC1136" s="48"/>
      <c r="KVD1136" s="48"/>
      <c r="KVE1136" s="48"/>
      <c r="KVF1136" s="48"/>
      <c r="KVG1136" s="48"/>
      <c r="KVH1136" s="48"/>
      <c r="KVI1136" s="48"/>
      <c r="KVJ1136" s="48"/>
      <c r="KVK1136" s="48"/>
      <c r="KVL1136" s="48"/>
      <c r="KVM1136" s="48"/>
      <c r="KVN1136" s="48"/>
      <c r="KVO1136" s="48"/>
      <c r="KVP1136" s="48"/>
      <c r="KVQ1136" s="48"/>
      <c r="KVR1136" s="48"/>
      <c r="KVS1136" s="48"/>
      <c r="KVT1136" s="48"/>
      <c r="KVU1136" s="48"/>
      <c r="KVV1136" s="48"/>
      <c r="KVW1136" s="48"/>
      <c r="KVX1136" s="48"/>
      <c r="KVY1136" s="48"/>
      <c r="KVZ1136" s="48"/>
      <c r="KWA1136" s="48"/>
      <c r="KWB1136" s="48"/>
      <c r="KWC1136" s="48"/>
      <c r="KWD1136" s="48"/>
      <c r="KWE1136" s="48"/>
      <c r="KWF1136" s="48"/>
      <c r="KWG1136" s="48"/>
      <c r="KWH1136" s="48"/>
      <c r="KWI1136" s="48"/>
      <c r="KWJ1136" s="48"/>
      <c r="KWK1136" s="48"/>
      <c r="KWL1136" s="48"/>
      <c r="KWM1136" s="48"/>
      <c r="KWN1136" s="48"/>
      <c r="KWO1136" s="48"/>
      <c r="KWP1136" s="48"/>
      <c r="KWQ1136" s="48"/>
      <c r="KWR1136" s="48"/>
      <c r="KWS1136" s="48"/>
      <c r="KWT1136" s="48"/>
      <c r="KWU1136" s="48"/>
      <c r="KWV1136" s="48"/>
      <c r="KWW1136" s="48"/>
      <c r="KWX1136" s="48"/>
      <c r="KWY1136" s="48"/>
      <c r="KWZ1136" s="48"/>
      <c r="KXA1136" s="48"/>
      <c r="KXB1136" s="48"/>
      <c r="KXC1136" s="48"/>
      <c r="KXD1136" s="48"/>
      <c r="KXE1136" s="48"/>
      <c r="KXF1136" s="48"/>
      <c r="KXG1136" s="48"/>
      <c r="KXH1136" s="48"/>
      <c r="KXI1136" s="48"/>
      <c r="KXJ1136" s="48"/>
      <c r="KXK1136" s="48"/>
      <c r="KXL1136" s="48"/>
      <c r="KXM1136" s="48"/>
      <c r="KXN1136" s="48"/>
      <c r="KXO1136" s="48"/>
      <c r="KXP1136" s="48"/>
      <c r="KXQ1136" s="48"/>
      <c r="KXR1136" s="48"/>
      <c r="KXS1136" s="48"/>
      <c r="KXT1136" s="48"/>
      <c r="KXU1136" s="48"/>
      <c r="KXV1136" s="48"/>
      <c r="KXW1136" s="48"/>
      <c r="KXX1136" s="48"/>
      <c r="KXY1136" s="48"/>
      <c r="KXZ1136" s="48"/>
      <c r="KYA1136" s="48"/>
      <c r="KYB1136" s="48"/>
      <c r="KYC1136" s="48"/>
      <c r="KYD1136" s="48"/>
      <c r="KYE1136" s="48"/>
      <c r="KYF1136" s="48"/>
      <c r="KYG1136" s="48"/>
      <c r="KYH1136" s="48"/>
      <c r="KYI1136" s="48"/>
      <c r="KYJ1136" s="48"/>
      <c r="KYK1136" s="48"/>
      <c r="KYL1136" s="48"/>
      <c r="KYM1136" s="48"/>
      <c r="KYN1136" s="48"/>
      <c r="KYO1136" s="48"/>
      <c r="KYP1136" s="48"/>
      <c r="KYQ1136" s="48"/>
      <c r="KYR1136" s="48"/>
      <c r="KYS1136" s="48"/>
      <c r="KYT1136" s="48"/>
      <c r="KYU1136" s="48"/>
      <c r="KYV1136" s="48"/>
      <c r="KYW1136" s="48"/>
      <c r="KYX1136" s="48"/>
      <c r="KYY1136" s="48"/>
      <c r="KYZ1136" s="48"/>
      <c r="KZA1136" s="48"/>
      <c r="KZB1136" s="48"/>
      <c r="KZC1136" s="48"/>
      <c r="KZD1136" s="48"/>
      <c r="KZE1136" s="48"/>
      <c r="KZF1136" s="48"/>
      <c r="KZG1136" s="48"/>
      <c r="KZH1136" s="48"/>
      <c r="KZI1136" s="48"/>
      <c r="KZJ1136" s="48"/>
      <c r="KZK1136" s="48"/>
      <c r="KZL1136" s="48"/>
      <c r="KZM1136" s="48"/>
      <c r="KZN1136" s="48"/>
      <c r="KZO1136" s="48"/>
      <c r="KZP1136" s="48"/>
      <c r="KZQ1136" s="48"/>
      <c r="KZR1136" s="48"/>
      <c r="KZS1136" s="48"/>
      <c r="KZT1136" s="48"/>
      <c r="KZU1136" s="48"/>
      <c r="KZV1136" s="48"/>
      <c r="KZW1136" s="48"/>
      <c r="KZX1136" s="48"/>
      <c r="KZY1136" s="48"/>
      <c r="KZZ1136" s="48"/>
      <c r="LAA1136" s="48"/>
      <c r="LAB1136" s="48"/>
      <c r="LAC1136" s="48"/>
      <c r="LAD1136" s="48"/>
      <c r="LAE1136" s="48"/>
      <c r="LAF1136" s="48"/>
      <c r="LAG1136" s="48"/>
      <c r="LAH1136" s="48"/>
      <c r="LAI1136" s="48"/>
      <c r="LAJ1136" s="48"/>
      <c r="LAK1136" s="48"/>
      <c r="LAL1136" s="48"/>
      <c r="LAM1136" s="48"/>
      <c r="LAN1136" s="48"/>
      <c r="LAO1136" s="48"/>
      <c r="LAP1136" s="48"/>
      <c r="LAQ1136" s="48"/>
      <c r="LAR1136" s="48"/>
      <c r="LAS1136" s="48"/>
      <c r="LAT1136" s="48"/>
      <c r="LAU1136" s="48"/>
      <c r="LAV1136" s="48"/>
      <c r="LAW1136" s="48"/>
      <c r="LAX1136" s="48"/>
      <c r="LAY1136" s="48"/>
      <c r="LAZ1136" s="48"/>
      <c r="LBA1136" s="48"/>
      <c r="LBB1136" s="48"/>
      <c r="LBC1136" s="48"/>
      <c r="LBD1136" s="48"/>
      <c r="LBE1136" s="48"/>
      <c r="LBF1136" s="48"/>
      <c r="LBG1136" s="48"/>
      <c r="LBH1136" s="48"/>
      <c r="LBI1136" s="48"/>
      <c r="LBJ1136" s="48"/>
      <c r="LBK1136" s="48"/>
      <c r="LBL1136" s="48"/>
      <c r="LBM1136" s="48"/>
      <c r="LBN1136" s="48"/>
      <c r="LBO1136" s="48"/>
      <c r="LBP1136" s="48"/>
      <c r="LBQ1136" s="48"/>
      <c r="LBR1136" s="48"/>
      <c r="LBS1136" s="48"/>
      <c r="LBT1136" s="48"/>
      <c r="LBU1136" s="48"/>
      <c r="LBV1136" s="48"/>
      <c r="LBW1136" s="48"/>
      <c r="LBX1136" s="48"/>
      <c r="LBY1136" s="48"/>
      <c r="LBZ1136" s="48"/>
      <c r="LCA1136" s="48"/>
      <c r="LCB1136" s="48"/>
      <c r="LCC1136" s="48"/>
      <c r="LCD1136" s="48"/>
      <c r="LCE1136" s="48"/>
      <c r="LCF1136" s="48"/>
      <c r="LCG1136" s="48"/>
      <c r="LCH1136" s="48"/>
      <c r="LCI1136" s="48"/>
      <c r="LCJ1136" s="48"/>
      <c r="LCK1136" s="48"/>
      <c r="LCL1136" s="48"/>
      <c r="LCM1136" s="48"/>
      <c r="LCN1136" s="48"/>
      <c r="LCO1136" s="48"/>
      <c r="LCP1136" s="48"/>
      <c r="LCQ1136" s="48"/>
      <c r="LCR1136" s="48"/>
      <c r="LCS1136" s="48"/>
      <c r="LCT1136" s="48"/>
      <c r="LCU1136" s="48"/>
      <c r="LCV1136" s="48"/>
      <c r="LCW1136" s="48"/>
      <c r="LCX1136" s="48"/>
      <c r="LCY1136" s="48"/>
      <c r="LCZ1136" s="48"/>
      <c r="LDA1136" s="48"/>
      <c r="LDB1136" s="48"/>
      <c r="LDC1136" s="48"/>
      <c r="LDD1136" s="48"/>
      <c r="LDE1136" s="48"/>
      <c r="LDF1136" s="48"/>
      <c r="LDG1136" s="48"/>
      <c r="LDH1136" s="48"/>
      <c r="LDI1136" s="48"/>
      <c r="LDJ1136" s="48"/>
      <c r="LDK1136" s="48"/>
      <c r="LDL1136" s="48"/>
      <c r="LDM1136" s="48"/>
      <c r="LDN1136" s="48"/>
      <c r="LDO1136" s="48"/>
      <c r="LDP1136" s="48"/>
      <c r="LDQ1136" s="48"/>
      <c r="LDR1136" s="48"/>
      <c r="LDS1136" s="48"/>
      <c r="LDT1136" s="48"/>
      <c r="LDU1136" s="48"/>
      <c r="LDV1136" s="48"/>
      <c r="LDW1136" s="48"/>
      <c r="LDX1136" s="48"/>
      <c r="LDY1136" s="48"/>
      <c r="LDZ1136" s="48"/>
      <c r="LEA1136" s="48"/>
      <c r="LEB1136" s="48"/>
      <c r="LEC1136" s="48"/>
      <c r="LED1136" s="48"/>
      <c r="LEE1136" s="48"/>
      <c r="LEF1136" s="48"/>
      <c r="LEG1136" s="48"/>
      <c r="LEH1136" s="48"/>
      <c r="LEI1136" s="48"/>
      <c r="LEJ1136" s="48"/>
      <c r="LEK1136" s="48"/>
      <c r="LEL1136" s="48"/>
      <c r="LEM1136" s="48"/>
      <c r="LEN1136" s="48"/>
      <c r="LEO1136" s="48"/>
      <c r="LEP1136" s="48"/>
      <c r="LEQ1136" s="48"/>
      <c r="LER1136" s="48"/>
      <c r="LES1136" s="48"/>
      <c r="LET1136" s="48"/>
      <c r="LEU1136" s="48"/>
      <c r="LEV1136" s="48"/>
      <c r="LEW1136" s="48"/>
      <c r="LEX1136" s="48"/>
      <c r="LEY1136" s="48"/>
      <c r="LEZ1136" s="48"/>
      <c r="LFA1136" s="48"/>
      <c r="LFB1136" s="48"/>
      <c r="LFC1136" s="48"/>
      <c r="LFD1136" s="48"/>
      <c r="LFE1136" s="48"/>
      <c r="LFF1136" s="48"/>
      <c r="LFG1136" s="48"/>
      <c r="LFH1136" s="48"/>
      <c r="LFI1136" s="48"/>
      <c r="LFJ1136" s="48"/>
      <c r="LFK1136" s="48"/>
      <c r="LFL1136" s="48"/>
      <c r="LFM1136" s="48"/>
      <c r="LFN1136" s="48"/>
      <c r="LFO1136" s="48"/>
      <c r="LFP1136" s="48"/>
      <c r="LFQ1136" s="48"/>
      <c r="LFR1136" s="48"/>
      <c r="LFS1136" s="48"/>
      <c r="LFT1136" s="48"/>
      <c r="LFU1136" s="48"/>
      <c r="LFV1136" s="48"/>
      <c r="LFW1136" s="48"/>
      <c r="LFX1136" s="48"/>
      <c r="LFY1136" s="48"/>
      <c r="LFZ1136" s="48"/>
      <c r="LGA1136" s="48"/>
      <c r="LGB1136" s="48"/>
      <c r="LGC1136" s="48"/>
      <c r="LGD1136" s="48"/>
      <c r="LGE1136" s="48"/>
      <c r="LGF1136" s="48"/>
      <c r="LGG1136" s="48"/>
      <c r="LGH1136" s="48"/>
      <c r="LGI1136" s="48"/>
      <c r="LGJ1136" s="48"/>
      <c r="LGK1136" s="48"/>
      <c r="LGL1136" s="48"/>
      <c r="LGM1136" s="48"/>
      <c r="LGN1136" s="48"/>
      <c r="LGO1136" s="48"/>
      <c r="LGP1136" s="48"/>
      <c r="LGQ1136" s="48"/>
      <c r="LGR1136" s="48"/>
      <c r="LGS1136" s="48"/>
      <c r="LGT1136" s="48"/>
      <c r="LGU1136" s="48"/>
      <c r="LGV1136" s="48"/>
      <c r="LGW1136" s="48"/>
      <c r="LGX1136" s="48"/>
      <c r="LGY1136" s="48"/>
      <c r="LGZ1136" s="48"/>
      <c r="LHA1136" s="48"/>
      <c r="LHB1136" s="48"/>
      <c r="LHC1136" s="48"/>
      <c r="LHD1136" s="48"/>
      <c r="LHE1136" s="48"/>
      <c r="LHF1136" s="48"/>
      <c r="LHG1136" s="48"/>
      <c r="LHH1136" s="48"/>
      <c r="LHI1136" s="48"/>
      <c r="LHJ1136" s="48"/>
      <c r="LHK1136" s="48"/>
      <c r="LHL1136" s="48"/>
      <c r="LHM1136" s="48"/>
      <c r="LHN1136" s="48"/>
      <c r="LHO1136" s="48"/>
      <c r="LHP1136" s="48"/>
      <c r="LHQ1136" s="48"/>
      <c r="LHR1136" s="48"/>
      <c r="LHS1136" s="48"/>
      <c r="LHT1136" s="48"/>
      <c r="LHU1136" s="48"/>
      <c r="LHV1136" s="48"/>
      <c r="LHW1136" s="48"/>
      <c r="LHX1136" s="48"/>
      <c r="LHY1136" s="48"/>
      <c r="LHZ1136" s="48"/>
      <c r="LIA1136" s="48"/>
      <c r="LIB1136" s="48"/>
      <c r="LIC1136" s="48"/>
      <c r="LID1136" s="48"/>
      <c r="LIE1136" s="48"/>
      <c r="LIF1136" s="48"/>
      <c r="LIG1136" s="48"/>
      <c r="LIH1136" s="48"/>
      <c r="LII1136" s="48"/>
      <c r="LIJ1136" s="48"/>
      <c r="LIK1136" s="48"/>
      <c r="LIL1136" s="48"/>
      <c r="LIM1136" s="48"/>
      <c r="LIN1136" s="48"/>
      <c r="LIO1136" s="48"/>
      <c r="LIP1136" s="48"/>
      <c r="LIQ1136" s="48"/>
      <c r="LIR1136" s="48"/>
      <c r="LIS1136" s="48"/>
      <c r="LIT1136" s="48"/>
      <c r="LIU1136" s="48"/>
      <c r="LIV1136" s="48"/>
      <c r="LIW1136" s="48"/>
      <c r="LIX1136" s="48"/>
      <c r="LIY1136" s="48"/>
      <c r="LIZ1136" s="48"/>
      <c r="LJA1136" s="48"/>
      <c r="LJB1136" s="48"/>
      <c r="LJC1136" s="48"/>
      <c r="LJD1136" s="48"/>
      <c r="LJE1136" s="48"/>
      <c r="LJF1136" s="48"/>
      <c r="LJG1136" s="48"/>
      <c r="LJH1136" s="48"/>
      <c r="LJI1136" s="48"/>
      <c r="LJJ1136" s="48"/>
      <c r="LJK1136" s="48"/>
      <c r="LJL1136" s="48"/>
      <c r="LJM1136" s="48"/>
      <c r="LJN1136" s="48"/>
      <c r="LJO1136" s="48"/>
      <c r="LJP1136" s="48"/>
      <c r="LJQ1136" s="48"/>
      <c r="LJR1136" s="48"/>
      <c r="LJS1136" s="48"/>
      <c r="LJT1136" s="48"/>
      <c r="LJU1136" s="48"/>
      <c r="LJV1136" s="48"/>
      <c r="LJW1136" s="48"/>
      <c r="LJX1136" s="48"/>
      <c r="LJY1136" s="48"/>
      <c r="LJZ1136" s="48"/>
      <c r="LKA1136" s="48"/>
      <c r="LKB1136" s="48"/>
      <c r="LKC1136" s="48"/>
      <c r="LKD1136" s="48"/>
      <c r="LKE1136" s="48"/>
      <c r="LKF1136" s="48"/>
      <c r="LKG1136" s="48"/>
      <c r="LKH1136" s="48"/>
      <c r="LKI1136" s="48"/>
      <c r="LKJ1136" s="48"/>
      <c r="LKK1136" s="48"/>
      <c r="LKL1136" s="48"/>
      <c r="LKM1136" s="48"/>
      <c r="LKN1136" s="48"/>
      <c r="LKO1136" s="48"/>
      <c r="LKP1136" s="48"/>
      <c r="LKQ1136" s="48"/>
      <c r="LKR1136" s="48"/>
      <c r="LKS1136" s="48"/>
      <c r="LKT1136" s="48"/>
      <c r="LKU1136" s="48"/>
      <c r="LKV1136" s="48"/>
      <c r="LKW1136" s="48"/>
      <c r="LKX1136" s="48"/>
      <c r="LKY1136" s="48"/>
      <c r="LKZ1136" s="48"/>
      <c r="LLA1136" s="48"/>
      <c r="LLB1136" s="48"/>
      <c r="LLC1136" s="48"/>
      <c r="LLD1136" s="48"/>
      <c r="LLE1136" s="48"/>
      <c r="LLF1136" s="48"/>
      <c r="LLG1136" s="48"/>
      <c r="LLH1136" s="48"/>
      <c r="LLI1136" s="48"/>
      <c r="LLJ1136" s="48"/>
      <c r="LLK1136" s="48"/>
      <c r="LLL1136" s="48"/>
      <c r="LLM1136" s="48"/>
      <c r="LLN1136" s="48"/>
      <c r="LLO1136" s="48"/>
      <c r="LLP1136" s="48"/>
      <c r="LLQ1136" s="48"/>
      <c r="LLR1136" s="48"/>
      <c r="LLS1136" s="48"/>
      <c r="LLT1136" s="48"/>
      <c r="LLU1136" s="48"/>
      <c r="LLV1136" s="48"/>
      <c r="LLW1136" s="48"/>
      <c r="LLX1136" s="48"/>
      <c r="LLY1136" s="48"/>
      <c r="LLZ1136" s="48"/>
      <c r="LMA1136" s="48"/>
      <c r="LMB1136" s="48"/>
      <c r="LMC1136" s="48"/>
      <c r="LMD1136" s="48"/>
      <c r="LME1136" s="48"/>
      <c r="LMF1136" s="48"/>
      <c r="LMG1136" s="48"/>
      <c r="LMH1136" s="48"/>
      <c r="LMI1136" s="48"/>
      <c r="LMJ1136" s="48"/>
      <c r="LMK1136" s="48"/>
      <c r="LML1136" s="48"/>
      <c r="LMM1136" s="48"/>
      <c r="LMN1136" s="48"/>
      <c r="LMO1136" s="48"/>
      <c r="LMP1136" s="48"/>
      <c r="LMQ1136" s="48"/>
      <c r="LMR1136" s="48"/>
      <c r="LMS1136" s="48"/>
      <c r="LMT1136" s="48"/>
      <c r="LMU1136" s="48"/>
      <c r="LMV1136" s="48"/>
      <c r="LMW1136" s="48"/>
      <c r="LMX1136" s="48"/>
      <c r="LMY1136" s="48"/>
      <c r="LMZ1136" s="48"/>
      <c r="LNA1136" s="48"/>
      <c r="LNB1136" s="48"/>
      <c r="LNC1136" s="48"/>
      <c r="LND1136" s="48"/>
      <c r="LNE1136" s="48"/>
      <c r="LNF1136" s="48"/>
      <c r="LNG1136" s="48"/>
      <c r="LNH1136" s="48"/>
      <c r="LNI1136" s="48"/>
      <c r="LNJ1136" s="48"/>
      <c r="LNK1136" s="48"/>
      <c r="LNL1136" s="48"/>
      <c r="LNM1136" s="48"/>
      <c r="LNN1136" s="48"/>
      <c r="LNO1136" s="48"/>
      <c r="LNP1136" s="48"/>
      <c r="LNQ1136" s="48"/>
      <c r="LNR1136" s="48"/>
      <c r="LNS1136" s="48"/>
      <c r="LNT1136" s="48"/>
      <c r="LNU1136" s="48"/>
      <c r="LNV1136" s="48"/>
      <c r="LNW1136" s="48"/>
      <c r="LNX1136" s="48"/>
      <c r="LNY1136" s="48"/>
      <c r="LNZ1136" s="48"/>
      <c r="LOA1136" s="48"/>
      <c r="LOB1136" s="48"/>
      <c r="LOC1136" s="48"/>
      <c r="LOD1136" s="48"/>
      <c r="LOE1136" s="48"/>
      <c r="LOF1136" s="48"/>
      <c r="LOG1136" s="48"/>
      <c r="LOH1136" s="48"/>
      <c r="LOI1136" s="48"/>
      <c r="LOJ1136" s="48"/>
      <c r="LOK1136" s="48"/>
      <c r="LOL1136" s="48"/>
      <c r="LOM1136" s="48"/>
      <c r="LON1136" s="48"/>
      <c r="LOO1136" s="48"/>
      <c r="LOP1136" s="48"/>
      <c r="LOQ1136" s="48"/>
      <c r="LOR1136" s="48"/>
      <c r="LOS1136" s="48"/>
      <c r="LOT1136" s="48"/>
      <c r="LOU1136" s="48"/>
      <c r="LOV1136" s="48"/>
      <c r="LOW1136" s="48"/>
      <c r="LOX1136" s="48"/>
      <c r="LOY1136" s="48"/>
      <c r="LOZ1136" s="48"/>
      <c r="LPA1136" s="48"/>
      <c r="LPB1136" s="48"/>
      <c r="LPC1136" s="48"/>
      <c r="LPD1136" s="48"/>
      <c r="LPE1136" s="48"/>
      <c r="LPF1136" s="48"/>
      <c r="LPG1136" s="48"/>
      <c r="LPH1136" s="48"/>
      <c r="LPI1136" s="48"/>
      <c r="LPJ1136" s="48"/>
      <c r="LPK1136" s="48"/>
      <c r="LPL1136" s="48"/>
      <c r="LPM1136" s="48"/>
      <c r="LPN1136" s="48"/>
      <c r="LPO1136" s="48"/>
      <c r="LPP1136" s="48"/>
      <c r="LPQ1136" s="48"/>
      <c r="LPR1136" s="48"/>
      <c r="LPS1136" s="48"/>
      <c r="LPT1136" s="48"/>
      <c r="LPU1136" s="48"/>
      <c r="LPV1136" s="48"/>
      <c r="LPW1136" s="48"/>
      <c r="LPX1136" s="48"/>
      <c r="LPY1136" s="48"/>
      <c r="LPZ1136" s="48"/>
      <c r="LQA1136" s="48"/>
      <c r="LQB1136" s="48"/>
      <c r="LQC1136" s="48"/>
      <c r="LQD1136" s="48"/>
      <c r="LQE1136" s="48"/>
      <c r="LQF1136" s="48"/>
      <c r="LQG1136" s="48"/>
      <c r="LQH1136" s="48"/>
      <c r="LQI1136" s="48"/>
      <c r="LQJ1136" s="48"/>
      <c r="LQK1136" s="48"/>
      <c r="LQL1136" s="48"/>
      <c r="LQM1136" s="48"/>
      <c r="LQN1136" s="48"/>
      <c r="LQO1136" s="48"/>
      <c r="LQP1136" s="48"/>
      <c r="LQQ1136" s="48"/>
      <c r="LQR1136" s="48"/>
      <c r="LQS1136" s="48"/>
      <c r="LQT1136" s="48"/>
      <c r="LQU1136" s="48"/>
      <c r="LQV1136" s="48"/>
      <c r="LQW1136" s="48"/>
      <c r="LQX1136" s="48"/>
      <c r="LQY1136" s="48"/>
      <c r="LQZ1136" s="48"/>
      <c r="LRA1136" s="48"/>
      <c r="LRB1136" s="48"/>
      <c r="LRC1136" s="48"/>
      <c r="LRD1136" s="48"/>
      <c r="LRE1136" s="48"/>
      <c r="LRF1136" s="48"/>
      <c r="LRG1136" s="48"/>
      <c r="LRH1136" s="48"/>
      <c r="LRI1136" s="48"/>
      <c r="LRJ1136" s="48"/>
      <c r="LRK1136" s="48"/>
      <c r="LRL1136" s="48"/>
      <c r="LRM1136" s="48"/>
      <c r="LRN1136" s="48"/>
      <c r="LRO1136" s="48"/>
      <c r="LRP1136" s="48"/>
      <c r="LRQ1136" s="48"/>
      <c r="LRR1136" s="48"/>
      <c r="LRS1136" s="48"/>
      <c r="LRT1136" s="48"/>
      <c r="LRU1136" s="48"/>
      <c r="LRV1136" s="48"/>
      <c r="LRW1136" s="48"/>
      <c r="LRX1136" s="48"/>
      <c r="LRY1136" s="48"/>
      <c r="LRZ1136" s="48"/>
      <c r="LSA1136" s="48"/>
      <c r="LSB1136" s="48"/>
      <c r="LSC1136" s="48"/>
      <c r="LSD1136" s="48"/>
      <c r="LSE1136" s="48"/>
      <c r="LSF1136" s="48"/>
      <c r="LSG1136" s="48"/>
      <c r="LSH1136" s="48"/>
      <c r="LSI1136" s="48"/>
      <c r="LSJ1136" s="48"/>
      <c r="LSK1136" s="48"/>
      <c r="LSL1136" s="48"/>
      <c r="LSM1136" s="48"/>
      <c r="LSN1136" s="48"/>
      <c r="LSO1136" s="48"/>
      <c r="LSP1136" s="48"/>
      <c r="LSQ1136" s="48"/>
      <c r="LSR1136" s="48"/>
      <c r="LSS1136" s="48"/>
      <c r="LST1136" s="48"/>
      <c r="LSU1136" s="48"/>
      <c r="LSV1136" s="48"/>
      <c r="LSW1136" s="48"/>
      <c r="LSX1136" s="48"/>
      <c r="LSY1136" s="48"/>
      <c r="LSZ1136" s="48"/>
      <c r="LTA1136" s="48"/>
      <c r="LTB1136" s="48"/>
      <c r="LTC1136" s="48"/>
      <c r="LTD1136" s="48"/>
      <c r="LTE1136" s="48"/>
      <c r="LTF1136" s="48"/>
      <c r="LTG1136" s="48"/>
      <c r="LTH1136" s="48"/>
      <c r="LTI1136" s="48"/>
      <c r="LTJ1136" s="48"/>
      <c r="LTK1136" s="48"/>
      <c r="LTL1136" s="48"/>
      <c r="LTM1136" s="48"/>
      <c r="LTN1136" s="48"/>
      <c r="LTO1136" s="48"/>
      <c r="LTP1136" s="48"/>
      <c r="LTQ1136" s="48"/>
      <c r="LTR1136" s="48"/>
      <c r="LTS1136" s="48"/>
      <c r="LTT1136" s="48"/>
      <c r="LTU1136" s="48"/>
      <c r="LTV1136" s="48"/>
      <c r="LTW1136" s="48"/>
      <c r="LTX1136" s="48"/>
      <c r="LTY1136" s="48"/>
      <c r="LTZ1136" s="48"/>
      <c r="LUA1136" s="48"/>
      <c r="LUB1136" s="48"/>
      <c r="LUC1136" s="48"/>
      <c r="LUD1136" s="48"/>
      <c r="LUE1136" s="48"/>
      <c r="LUF1136" s="48"/>
      <c r="LUG1136" s="48"/>
      <c r="LUH1136" s="48"/>
      <c r="LUI1136" s="48"/>
      <c r="LUJ1136" s="48"/>
      <c r="LUK1136" s="48"/>
      <c r="LUL1136" s="48"/>
      <c r="LUM1136" s="48"/>
      <c r="LUN1136" s="48"/>
      <c r="LUO1136" s="48"/>
      <c r="LUP1136" s="48"/>
      <c r="LUQ1136" s="48"/>
      <c r="LUR1136" s="48"/>
      <c r="LUS1136" s="48"/>
      <c r="LUT1136" s="48"/>
      <c r="LUU1136" s="48"/>
      <c r="LUV1136" s="48"/>
      <c r="LUW1136" s="48"/>
      <c r="LUX1136" s="48"/>
      <c r="LUY1136" s="48"/>
      <c r="LUZ1136" s="48"/>
      <c r="LVA1136" s="48"/>
      <c r="LVB1136" s="48"/>
      <c r="LVC1136" s="48"/>
      <c r="LVD1136" s="48"/>
      <c r="LVE1136" s="48"/>
      <c r="LVF1136" s="48"/>
      <c r="LVG1136" s="48"/>
      <c r="LVH1136" s="48"/>
      <c r="LVI1136" s="48"/>
      <c r="LVJ1136" s="48"/>
      <c r="LVK1136" s="48"/>
      <c r="LVL1136" s="48"/>
      <c r="LVM1136" s="48"/>
      <c r="LVN1136" s="48"/>
      <c r="LVO1136" s="48"/>
      <c r="LVP1136" s="48"/>
      <c r="LVQ1136" s="48"/>
      <c r="LVR1136" s="48"/>
      <c r="LVS1136" s="48"/>
      <c r="LVT1136" s="48"/>
      <c r="LVU1136" s="48"/>
      <c r="LVV1136" s="48"/>
      <c r="LVW1136" s="48"/>
      <c r="LVX1136" s="48"/>
      <c r="LVY1136" s="48"/>
      <c r="LVZ1136" s="48"/>
      <c r="LWA1136" s="48"/>
      <c r="LWB1136" s="48"/>
      <c r="LWC1136" s="48"/>
      <c r="LWD1136" s="48"/>
      <c r="LWE1136" s="48"/>
      <c r="LWF1136" s="48"/>
      <c r="LWG1136" s="48"/>
      <c r="LWH1136" s="48"/>
      <c r="LWI1136" s="48"/>
      <c r="LWJ1136" s="48"/>
      <c r="LWK1136" s="48"/>
      <c r="LWL1136" s="48"/>
      <c r="LWM1136" s="48"/>
      <c r="LWN1136" s="48"/>
      <c r="LWO1136" s="48"/>
      <c r="LWP1136" s="48"/>
      <c r="LWQ1136" s="48"/>
      <c r="LWR1136" s="48"/>
      <c r="LWS1136" s="48"/>
      <c r="LWT1136" s="48"/>
      <c r="LWU1136" s="48"/>
      <c r="LWV1136" s="48"/>
      <c r="LWW1136" s="48"/>
      <c r="LWX1136" s="48"/>
      <c r="LWY1136" s="48"/>
      <c r="LWZ1136" s="48"/>
      <c r="LXA1136" s="48"/>
      <c r="LXB1136" s="48"/>
      <c r="LXC1136" s="48"/>
      <c r="LXD1136" s="48"/>
      <c r="LXE1136" s="48"/>
      <c r="LXF1136" s="48"/>
      <c r="LXG1136" s="48"/>
      <c r="LXH1136" s="48"/>
      <c r="LXI1136" s="48"/>
      <c r="LXJ1136" s="48"/>
      <c r="LXK1136" s="48"/>
      <c r="LXL1136" s="48"/>
      <c r="LXM1136" s="48"/>
      <c r="LXN1136" s="48"/>
      <c r="LXO1136" s="48"/>
      <c r="LXP1136" s="48"/>
      <c r="LXQ1136" s="48"/>
      <c r="LXR1136" s="48"/>
      <c r="LXS1136" s="48"/>
      <c r="LXT1136" s="48"/>
      <c r="LXU1136" s="48"/>
      <c r="LXV1136" s="48"/>
      <c r="LXW1136" s="48"/>
      <c r="LXX1136" s="48"/>
      <c r="LXY1136" s="48"/>
      <c r="LXZ1136" s="48"/>
      <c r="LYA1136" s="48"/>
      <c r="LYB1136" s="48"/>
      <c r="LYC1136" s="48"/>
      <c r="LYD1136" s="48"/>
      <c r="LYE1136" s="48"/>
      <c r="LYF1136" s="48"/>
      <c r="LYG1136" s="48"/>
      <c r="LYH1136" s="48"/>
      <c r="LYI1136" s="48"/>
      <c r="LYJ1136" s="48"/>
      <c r="LYK1136" s="48"/>
      <c r="LYL1136" s="48"/>
      <c r="LYM1136" s="48"/>
      <c r="LYN1136" s="48"/>
      <c r="LYO1136" s="48"/>
      <c r="LYP1136" s="48"/>
      <c r="LYQ1136" s="48"/>
      <c r="LYR1136" s="48"/>
      <c r="LYS1136" s="48"/>
      <c r="LYT1136" s="48"/>
      <c r="LYU1136" s="48"/>
      <c r="LYV1136" s="48"/>
      <c r="LYW1136" s="48"/>
      <c r="LYX1136" s="48"/>
      <c r="LYY1136" s="48"/>
      <c r="LYZ1136" s="48"/>
      <c r="LZA1136" s="48"/>
      <c r="LZB1136" s="48"/>
      <c r="LZC1136" s="48"/>
      <c r="LZD1136" s="48"/>
      <c r="LZE1136" s="48"/>
      <c r="LZF1136" s="48"/>
      <c r="LZG1136" s="48"/>
      <c r="LZH1136" s="48"/>
      <c r="LZI1136" s="48"/>
      <c r="LZJ1136" s="48"/>
      <c r="LZK1136" s="48"/>
      <c r="LZL1136" s="48"/>
      <c r="LZM1136" s="48"/>
      <c r="LZN1136" s="48"/>
      <c r="LZO1136" s="48"/>
      <c r="LZP1136" s="48"/>
      <c r="LZQ1136" s="48"/>
      <c r="LZR1136" s="48"/>
      <c r="LZS1136" s="48"/>
      <c r="LZT1136" s="48"/>
      <c r="LZU1136" s="48"/>
      <c r="LZV1136" s="48"/>
      <c r="LZW1136" s="48"/>
      <c r="LZX1136" s="48"/>
      <c r="LZY1136" s="48"/>
      <c r="LZZ1136" s="48"/>
      <c r="MAA1136" s="48"/>
      <c r="MAB1136" s="48"/>
      <c r="MAC1136" s="48"/>
      <c r="MAD1136" s="48"/>
      <c r="MAE1136" s="48"/>
      <c r="MAF1136" s="48"/>
      <c r="MAG1136" s="48"/>
      <c r="MAH1136" s="48"/>
      <c r="MAI1136" s="48"/>
      <c r="MAJ1136" s="48"/>
      <c r="MAK1136" s="48"/>
      <c r="MAL1136" s="48"/>
      <c r="MAM1136" s="48"/>
      <c r="MAN1136" s="48"/>
      <c r="MAO1136" s="48"/>
      <c r="MAP1136" s="48"/>
      <c r="MAQ1136" s="48"/>
      <c r="MAR1136" s="48"/>
      <c r="MAS1136" s="48"/>
      <c r="MAT1136" s="48"/>
      <c r="MAU1136" s="48"/>
      <c r="MAV1136" s="48"/>
      <c r="MAW1136" s="48"/>
      <c r="MAX1136" s="48"/>
      <c r="MAY1136" s="48"/>
      <c r="MAZ1136" s="48"/>
      <c r="MBA1136" s="48"/>
      <c r="MBB1136" s="48"/>
      <c r="MBC1136" s="48"/>
      <c r="MBD1136" s="48"/>
      <c r="MBE1136" s="48"/>
      <c r="MBF1136" s="48"/>
      <c r="MBG1136" s="48"/>
      <c r="MBH1136" s="48"/>
      <c r="MBI1136" s="48"/>
      <c r="MBJ1136" s="48"/>
      <c r="MBK1136" s="48"/>
      <c r="MBL1136" s="48"/>
      <c r="MBM1136" s="48"/>
      <c r="MBN1136" s="48"/>
      <c r="MBO1136" s="48"/>
      <c r="MBP1136" s="48"/>
      <c r="MBQ1136" s="48"/>
      <c r="MBR1136" s="48"/>
      <c r="MBS1136" s="48"/>
      <c r="MBT1136" s="48"/>
      <c r="MBU1136" s="48"/>
      <c r="MBV1136" s="48"/>
      <c r="MBW1136" s="48"/>
      <c r="MBX1136" s="48"/>
      <c r="MBY1136" s="48"/>
      <c r="MBZ1136" s="48"/>
      <c r="MCA1136" s="48"/>
      <c r="MCB1136" s="48"/>
      <c r="MCC1136" s="48"/>
      <c r="MCD1136" s="48"/>
      <c r="MCE1136" s="48"/>
      <c r="MCF1136" s="48"/>
      <c r="MCG1136" s="48"/>
      <c r="MCH1136" s="48"/>
      <c r="MCI1136" s="48"/>
      <c r="MCJ1136" s="48"/>
      <c r="MCK1136" s="48"/>
      <c r="MCL1136" s="48"/>
      <c r="MCM1136" s="48"/>
      <c r="MCN1136" s="48"/>
      <c r="MCO1136" s="48"/>
      <c r="MCP1136" s="48"/>
      <c r="MCQ1136" s="48"/>
      <c r="MCR1136" s="48"/>
      <c r="MCS1136" s="48"/>
      <c r="MCT1136" s="48"/>
      <c r="MCU1136" s="48"/>
      <c r="MCV1136" s="48"/>
      <c r="MCW1136" s="48"/>
      <c r="MCX1136" s="48"/>
      <c r="MCY1136" s="48"/>
      <c r="MCZ1136" s="48"/>
      <c r="MDA1136" s="48"/>
      <c r="MDB1136" s="48"/>
      <c r="MDC1136" s="48"/>
      <c r="MDD1136" s="48"/>
      <c r="MDE1136" s="48"/>
      <c r="MDF1136" s="48"/>
      <c r="MDG1136" s="48"/>
      <c r="MDH1136" s="48"/>
      <c r="MDI1136" s="48"/>
      <c r="MDJ1136" s="48"/>
      <c r="MDK1136" s="48"/>
      <c r="MDL1136" s="48"/>
      <c r="MDM1136" s="48"/>
      <c r="MDN1136" s="48"/>
      <c r="MDO1136" s="48"/>
      <c r="MDP1136" s="48"/>
      <c r="MDQ1136" s="48"/>
      <c r="MDR1136" s="48"/>
      <c r="MDS1136" s="48"/>
      <c r="MDT1136" s="48"/>
      <c r="MDU1136" s="48"/>
      <c r="MDV1136" s="48"/>
      <c r="MDW1136" s="48"/>
      <c r="MDX1136" s="48"/>
      <c r="MDY1136" s="48"/>
      <c r="MDZ1136" s="48"/>
      <c r="MEA1136" s="48"/>
      <c r="MEB1136" s="48"/>
      <c r="MEC1136" s="48"/>
      <c r="MED1136" s="48"/>
      <c r="MEE1136" s="48"/>
      <c r="MEF1136" s="48"/>
      <c r="MEG1136" s="48"/>
      <c r="MEH1136" s="48"/>
      <c r="MEI1136" s="48"/>
      <c r="MEJ1136" s="48"/>
      <c r="MEK1136" s="48"/>
      <c r="MEL1136" s="48"/>
      <c r="MEM1136" s="48"/>
      <c r="MEN1136" s="48"/>
      <c r="MEO1136" s="48"/>
      <c r="MEP1136" s="48"/>
      <c r="MEQ1136" s="48"/>
      <c r="MER1136" s="48"/>
      <c r="MES1136" s="48"/>
      <c r="MET1136" s="48"/>
      <c r="MEU1136" s="48"/>
      <c r="MEV1136" s="48"/>
      <c r="MEW1136" s="48"/>
      <c r="MEX1136" s="48"/>
      <c r="MEY1136" s="48"/>
      <c r="MEZ1136" s="48"/>
      <c r="MFA1136" s="48"/>
      <c r="MFB1136" s="48"/>
      <c r="MFC1136" s="48"/>
      <c r="MFD1136" s="48"/>
      <c r="MFE1136" s="48"/>
      <c r="MFF1136" s="48"/>
      <c r="MFG1136" s="48"/>
      <c r="MFH1136" s="48"/>
      <c r="MFI1136" s="48"/>
      <c r="MFJ1136" s="48"/>
      <c r="MFK1136" s="48"/>
      <c r="MFL1136" s="48"/>
      <c r="MFM1136" s="48"/>
      <c r="MFN1136" s="48"/>
      <c r="MFO1136" s="48"/>
      <c r="MFP1136" s="48"/>
      <c r="MFQ1136" s="48"/>
      <c r="MFR1136" s="48"/>
      <c r="MFS1136" s="48"/>
      <c r="MFT1136" s="48"/>
      <c r="MFU1136" s="48"/>
      <c r="MFV1136" s="48"/>
      <c r="MFW1136" s="48"/>
      <c r="MFX1136" s="48"/>
      <c r="MFY1136" s="48"/>
      <c r="MFZ1136" s="48"/>
      <c r="MGA1136" s="48"/>
      <c r="MGB1136" s="48"/>
      <c r="MGC1136" s="48"/>
      <c r="MGD1136" s="48"/>
      <c r="MGE1136" s="48"/>
      <c r="MGF1136" s="48"/>
      <c r="MGG1136" s="48"/>
      <c r="MGH1136" s="48"/>
      <c r="MGI1136" s="48"/>
      <c r="MGJ1136" s="48"/>
      <c r="MGK1136" s="48"/>
      <c r="MGL1136" s="48"/>
      <c r="MGM1136" s="48"/>
      <c r="MGN1136" s="48"/>
      <c r="MGO1136" s="48"/>
      <c r="MGP1136" s="48"/>
      <c r="MGQ1136" s="48"/>
      <c r="MGR1136" s="48"/>
      <c r="MGS1136" s="48"/>
      <c r="MGT1136" s="48"/>
      <c r="MGU1136" s="48"/>
      <c r="MGV1136" s="48"/>
      <c r="MGW1136" s="48"/>
      <c r="MGX1136" s="48"/>
      <c r="MGY1136" s="48"/>
      <c r="MGZ1136" s="48"/>
      <c r="MHA1136" s="48"/>
      <c r="MHB1136" s="48"/>
      <c r="MHC1136" s="48"/>
      <c r="MHD1136" s="48"/>
      <c r="MHE1136" s="48"/>
      <c r="MHF1136" s="48"/>
      <c r="MHG1136" s="48"/>
      <c r="MHH1136" s="48"/>
      <c r="MHI1136" s="48"/>
      <c r="MHJ1136" s="48"/>
      <c r="MHK1136" s="48"/>
      <c r="MHL1136" s="48"/>
      <c r="MHM1136" s="48"/>
      <c r="MHN1136" s="48"/>
      <c r="MHO1136" s="48"/>
      <c r="MHP1136" s="48"/>
      <c r="MHQ1136" s="48"/>
      <c r="MHR1136" s="48"/>
      <c r="MHS1136" s="48"/>
      <c r="MHT1136" s="48"/>
      <c r="MHU1136" s="48"/>
      <c r="MHV1136" s="48"/>
      <c r="MHW1136" s="48"/>
      <c r="MHX1136" s="48"/>
      <c r="MHY1136" s="48"/>
      <c r="MHZ1136" s="48"/>
      <c r="MIA1136" s="48"/>
      <c r="MIB1136" s="48"/>
      <c r="MIC1136" s="48"/>
      <c r="MID1136" s="48"/>
      <c r="MIE1136" s="48"/>
      <c r="MIF1136" s="48"/>
      <c r="MIG1136" s="48"/>
      <c r="MIH1136" s="48"/>
      <c r="MII1136" s="48"/>
      <c r="MIJ1136" s="48"/>
      <c r="MIK1136" s="48"/>
      <c r="MIL1136" s="48"/>
      <c r="MIM1136" s="48"/>
      <c r="MIN1136" s="48"/>
      <c r="MIO1136" s="48"/>
      <c r="MIP1136" s="48"/>
      <c r="MIQ1136" s="48"/>
      <c r="MIR1136" s="48"/>
      <c r="MIS1136" s="48"/>
      <c r="MIT1136" s="48"/>
      <c r="MIU1136" s="48"/>
      <c r="MIV1136" s="48"/>
      <c r="MIW1136" s="48"/>
      <c r="MIX1136" s="48"/>
      <c r="MIY1136" s="48"/>
      <c r="MIZ1136" s="48"/>
      <c r="MJA1136" s="48"/>
      <c r="MJB1136" s="48"/>
      <c r="MJC1136" s="48"/>
      <c r="MJD1136" s="48"/>
      <c r="MJE1136" s="48"/>
      <c r="MJF1136" s="48"/>
      <c r="MJG1136" s="48"/>
      <c r="MJH1136" s="48"/>
      <c r="MJI1136" s="48"/>
      <c r="MJJ1136" s="48"/>
      <c r="MJK1136" s="48"/>
      <c r="MJL1136" s="48"/>
      <c r="MJM1136" s="48"/>
      <c r="MJN1136" s="48"/>
      <c r="MJO1136" s="48"/>
      <c r="MJP1136" s="48"/>
      <c r="MJQ1136" s="48"/>
      <c r="MJR1136" s="48"/>
      <c r="MJS1136" s="48"/>
      <c r="MJT1136" s="48"/>
      <c r="MJU1136" s="48"/>
      <c r="MJV1136" s="48"/>
      <c r="MJW1136" s="48"/>
      <c r="MJX1136" s="48"/>
      <c r="MJY1136" s="48"/>
      <c r="MJZ1136" s="48"/>
      <c r="MKA1136" s="48"/>
      <c r="MKB1136" s="48"/>
      <c r="MKC1136" s="48"/>
      <c r="MKD1136" s="48"/>
      <c r="MKE1136" s="48"/>
      <c r="MKF1136" s="48"/>
      <c r="MKG1136" s="48"/>
      <c r="MKH1136" s="48"/>
      <c r="MKI1136" s="48"/>
      <c r="MKJ1136" s="48"/>
      <c r="MKK1136" s="48"/>
      <c r="MKL1136" s="48"/>
      <c r="MKM1136" s="48"/>
      <c r="MKN1136" s="48"/>
      <c r="MKO1136" s="48"/>
      <c r="MKP1136" s="48"/>
      <c r="MKQ1136" s="48"/>
      <c r="MKR1136" s="48"/>
      <c r="MKS1136" s="48"/>
      <c r="MKT1136" s="48"/>
      <c r="MKU1136" s="48"/>
      <c r="MKV1136" s="48"/>
      <c r="MKW1136" s="48"/>
      <c r="MKX1136" s="48"/>
      <c r="MKY1136" s="48"/>
      <c r="MKZ1136" s="48"/>
      <c r="MLA1136" s="48"/>
      <c r="MLB1136" s="48"/>
      <c r="MLC1136" s="48"/>
      <c r="MLD1136" s="48"/>
      <c r="MLE1136" s="48"/>
      <c r="MLF1136" s="48"/>
      <c r="MLG1136" s="48"/>
      <c r="MLH1136" s="48"/>
      <c r="MLI1136" s="48"/>
      <c r="MLJ1136" s="48"/>
      <c r="MLK1136" s="48"/>
      <c r="MLL1136" s="48"/>
      <c r="MLM1136" s="48"/>
      <c r="MLN1136" s="48"/>
      <c r="MLO1136" s="48"/>
      <c r="MLP1136" s="48"/>
      <c r="MLQ1136" s="48"/>
      <c r="MLR1136" s="48"/>
      <c r="MLS1136" s="48"/>
      <c r="MLT1136" s="48"/>
      <c r="MLU1136" s="48"/>
      <c r="MLV1136" s="48"/>
      <c r="MLW1136" s="48"/>
      <c r="MLX1136" s="48"/>
      <c r="MLY1136" s="48"/>
      <c r="MLZ1136" s="48"/>
      <c r="MMA1136" s="48"/>
      <c r="MMB1136" s="48"/>
      <c r="MMC1136" s="48"/>
      <c r="MMD1136" s="48"/>
      <c r="MME1136" s="48"/>
      <c r="MMF1136" s="48"/>
      <c r="MMG1136" s="48"/>
      <c r="MMH1136" s="48"/>
      <c r="MMI1136" s="48"/>
      <c r="MMJ1136" s="48"/>
      <c r="MMK1136" s="48"/>
      <c r="MML1136" s="48"/>
      <c r="MMM1136" s="48"/>
      <c r="MMN1136" s="48"/>
      <c r="MMO1136" s="48"/>
      <c r="MMP1136" s="48"/>
      <c r="MMQ1136" s="48"/>
      <c r="MMR1136" s="48"/>
      <c r="MMS1136" s="48"/>
      <c r="MMT1136" s="48"/>
      <c r="MMU1136" s="48"/>
      <c r="MMV1136" s="48"/>
      <c r="MMW1136" s="48"/>
      <c r="MMX1136" s="48"/>
      <c r="MMY1136" s="48"/>
      <c r="MMZ1136" s="48"/>
      <c r="MNA1136" s="48"/>
      <c r="MNB1136" s="48"/>
      <c r="MNC1136" s="48"/>
      <c r="MND1136" s="48"/>
      <c r="MNE1136" s="48"/>
      <c r="MNF1136" s="48"/>
      <c r="MNG1136" s="48"/>
      <c r="MNH1136" s="48"/>
      <c r="MNI1136" s="48"/>
      <c r="MNJ1136" s="48"/>
      <c r="MNK1136" s="48"/>
      <c r="MNL1136" s="48"/>
      <c r="MNM1136" s="48"/>
      <c r="MNN1136" s="48"/>
      <c r="MNO1136" s="48"/>
      <c r="MNP1136" s="48"/>
      <c r="MNQ1136" s="48"/>
      <c r="MNR1136" s="48"/>
      <c r="MNS1136" s="48"/>
      <c r="MNT1136" s="48"/>
      <c r="MNU1136" s="48"/>
      <c r="MNV1136" s="48"/>
      <c r="MNW1136" s="48"/>
      <c r="MNX1136" s="48"/>
      <c r="MNY1136" s="48"/>
      <c r="MNZ1136" s="48"/>
      <c r="MOA1136" s="48"/>
      <c r="MOB1136" s="48"/>
      <c r="MOC1136" s="48"/>
      <c r="MOD1136" s="48"/>
      <c r="MOE1136" s="48"/>
      <c r="MOF1136" s="48"/>
      <c r="MOG1136" s="48"/>
      <c r="MOH1136" s="48"/>
      <c r="MOI1136" s="48"/>
      <c r="MOJ1136" s="48"/>
      <c r="MOK1136" s="48"/>
      <c r="MOL1136" s="48"/>
      <c r="MOM1136" s="48"/>
      <c r="MON1136" s="48"/>
      <c r="MOO1136" s="48"/>
      <c r="MOP1136" s="48"/>
      <c r="MOQ1136" s="48"/>
      <c r="MOR1136" s="48"/>
      <c r="MOS1136" s="48"/>
      <c r="MOT1136" s="48"/>
      <c r="MOU1136" s="48"/>
      <c r="MOV1136" s="48"/>
      <c r="MOW1136" s="48"/>
      <c r="MOX1136" s="48"/>
      <c r="MOY1136" s="48"/>
      <c r="MOZ1136" s="48"/>
      <c r="MPA1136" s="48"/>
      <c r="MPB1136" s="48"/>
      <c r="MPC1136" s="48"/>
      <c r="MPD1136" s="48"/>
      <c r="MPE1136" s="48"/>
      <c r="MPF1136" s="48"/>
      <c r="MPG1136" s="48"/>
      <c r="MPH1136" s="48"/>
      <c r="MPI1136" s="48"/>
      <c r="MPJ1136" s="48"/>
      <c r="MPK1136" s="48"/>
      <c r="MPL1136" s="48"/>
      <c r="MPM1136" s="48"/>
      <c r="MPN1136" s="48"/>
      <c r="MPO1136" s="48"/>
      <c r="MPP1136" s="48"/>
      <c r="MPQ1136" s="48"/>
      <c r="MPR1136" s="48"/>
      <c r="MPS1136" s="48"/>
      <c r="MPT1136" s="48"/>
      <c r="MPU1136" s="48"/>
      <c r="MPV1136" s="48"/>
      <c r="MPW1136" s="48"/>
      <c r="MPX1136" s="48"/>
      <c r="MPY1136" s="48"/>
      <c r="MPZ1136" s="48"/>
      <c r="MQA1136" s="48"/>
      <c r="MQB1136" s="48"/>
      <c r="MQC1136" s="48"/>
      <c r="MQD1136" s="48"/>
      <c r="MQE1136" s="48"/>
      <c r="MQF1136" s="48"/>
      <c r="MQG1136" s="48"/>
      <c r="MQH1136" s="48"/>
      <c r="MQI1136" s="48"/>
      <c r="MQJ1136" s="48"/>
      <c r="MQK1136" s="48"/>
      <c r="MQL1136" s="48"/>
      <c r="MQM1136" s="48"/>
      <c r="MQN1136" s="48"/>
      <c r="MQO1136" s="48"/>
      <c r="MQP1136" s="48"/>
      <c r="MQQ1136" s="48"/>
      <c r="MQR1136" s="48"/>
      <c r="MQS1136" s="48"/>
      <c r="MQT1136" s="48"/>
      <c r="MQU1136" s="48"/>
      <c r="MQV1136" s="48"/>
      <c r="MQW1136" s="48"/>
      <c r="MQX1136" s="48"/>
      <c r="MQY1136" s="48"/>
      <c r="MQZ1136" s="48"/>
      <c r="MRA1136" s="48"/>
      <c r="MRB1136" s="48"/>
      <c r="MRC1136" s="48"/>
      <c r="MRD1136" s="48"/>
      <c r="MRE1136" s="48"/>
      <c r="MRF1136" s="48"/>
      <c r="MRG1136" s="48"/>
      <c r="MRH1136" s="48"/>
      <c r="MRI1136" s="48"/>
      <c r="MRJ1136" s="48"/>
      <c r="MRK1136" s="48"/>
      <c r="MRL1136" s="48"/>
      <c r="MRM1136" s="48"/>
      <c r="MRN1136" s="48"/>
      <c r="MRO1136" s="48"/>
      <c r="MRP1136" s="48"/>
      <c r="MRQ1136" s="48"/>
      <c r="MRR1136" s="48"/>
      <c r="MRS1136" s="48"/>
      <c r="MRT1136" s="48"/>
      <c r="MRU1136" s="48"/>
      <c r="MRV1136" s="48"/>
      <c r="MRW1136" s="48"/>
      <c r="MRX1136" s="48"/>
      <c r="MRY1136" s="48"/>
      <c r="MRZ1136" s="48"/>
      <c r="MSA1136" s="48"/>
      <c r="MSB1136" s="48"/>
      <c r="MSC1136" s="48"/>
      <c r="MSD1136" s="48"/>
      <c r="MSE1136" s="48"/>
      <c r="MSF1136" s="48"/>
      <c r="MSG1136" s="48"/>
      <c r="MSH1136" s="48"/>
      <c r="MSI1136" s="48"/>
      <c r="MSJ1136" s="48"/>
      <c r="MSK1136" s="48"/>
      <c r="MSL1136" s="48"/>
      <c r="MSM1136" s="48"/>
      <c r="MSN1136" s="48"/>
      <c r="MSO1136" s="48"/>
      <c r="MSP1136" s="48"/>
      <c r="MSQ1136" s="48"/>
      <c r="MSR1136" s="48"/>
      <c r="MSS1136" s="48"/>
      <c r="MST1136" s="48"/>
      <c r="MSU1136" s="48"/>
      <c r="MSV1136" s="48"/>
      <c r="MSW1136" s="48"/>
      <c r="MSX1136" s="48"/>
      <c r="MSY1136" s="48"/>
      <c r="MSZ1136" s="48"/>
      <c r="MTA1136" s="48"/>
      <c r="MTB1136" s="48"/>
      <c r="MTC1136" s="48"/>
      <c r="MTD1136" s="48"/>
      <c r="MTE1136" s="48"/>
      <c r="MTF1136" s="48"/>
      <c r="MTG1136" s="48"/>
      <c r="MTH1136" s="48"/>
      <c r="MTI1136" s="48"/>
      <c r="MTJ1136" s="48"/>
      <c r="MTK1136" s="48"/>
      <c r="MTL1136" s="48"/>
      <c r="MTM1136" s="48"/>
      <c r="MTN1136" s="48"/>
      <c r="MTO1136" s="48"/>
      <c r="MTP1136" s="48"/>
      <c r="MTQ1136" s="48"/>
      <c r="MTR1136" s="48"/>
      <c r="MTS1136" s="48"/>
      <c r="MTT1136" s="48"/>
      <c r="MTU1136" s="48"/>
      <c r="MTV1136" s="48"/>
      <c r="MTW1136" s="48"/>
      <c r="MTX1136" s="48"/>
      <c r="MTY1136" s="48"/>
      <c r="MTZ1136" s="48"/>
      <c r="MUA1136" s="48"/>
      <c r="MUB1136" s="48"/>
      <c r="MUC1136" s="48"/>
      <c r="MUD1136" s="48"/>
      <c r="MUE1136" s="48"/>
      <c r="MUF1136" s="48"/>
      <c r="MUG1136" s="48"/>
      <c r="MUH1136" s="48"/>
      <c r="MUI1136" s="48"/>
      <c r="MUJ1136" s="48"/>
      <c r="MUK1136" s="48"/>
      <c r="MUL1136" s="48"/>
      <c r="MUM1136" s="48"/>
      <c r="MUN1136" s="48"/>
      <c r="MUO1136" s="48"/>
      <c r="MUP1136" s="48"/>
      <c r="MUQ1136" s="48"/>
      <c r="MUR1136" s="48"/>
      <c r="MUS1136" s="48"/>
      <c r="MUT1136" s="48"/>
      <c r="MUU1136" s="48"/>
      <c r="MUV1136" s="48"/>
      <c r="MUW1136" s="48"/>
      <c r="MUX1136" s="48"/>
      <c r="MUY1136" s="48"/>
      <c r="MUZ1136" s="48"/>
      <c r="MVA1136" s="48"/>
      <c r="MVB1136" s="48"/>
      <c r="MVC1136" s="48"/>
      <c r="MVD1136" s="48"/>
      <c r="MVE1136" s="48"/>
      <c r="MVF1136" s="48"/>
      <c r="MVG1136" s="48"/>
      <c r="MVH1136" s="48"/>
      <c r="MVI1136" s="48"/>
      <c r="MVJ1136" s="48"/>
      <c r="MVK1136" s="48"/>
      <c r="MVL1136" s="48"/>
      <c r="MVM1136" s="48"/>
      <c r="MVN1136" s="48"/>
      <c r="MVO1136" s="48"/>
      <c r="MVP1136" s="48"/>
      <c r="MVQ1136" s="48"/>
      <c r="MVR1136" s="48"/>
      <c r="MVS1136" s="48"/>
      <c r="MVT1136" s="48"/>
      <c r="MVU1136" s="48"/>
      <c r="MVV1136" s="48"/>
      <c r="MVW1136" s="48"/>
      <c r="MVX1136" s="48"/>
      <c r="MVY1136" s="48"/>
      <c r="MVZ1136" s="48"/>
      <c r="MWA1136" s="48"/>
      <c r="MWB1136" s="48"/>
      <c r="MWC1136" s="48"/>
      <c r="MWD1136" s="48"/>
      <c r="MWE1136" s="48"/>
      <c r="MWF1136" s="48"/>
      <c r="MWG1136" s="48"/>
      <c r="MWH1136" s="48"/>
      <c r="MWI1136" s="48"/>
      <c r="MWJ1136" s="48"/>
      <c r="MWK1136" s="48"/>
      <c r="MWL1136" s="48"/>
      <c r="MWM1136" s="48"/>
      <c r="MWN1136" s="48"/>
      <c r="MWO1136" s="48"/>
      <c r="MWP1136" s="48"/>
      <c r="MWQ1136" s="48"/>
      <c r="MWR1136" s="48"/>
      <c r="MWS1136" s="48"/>
      <c r="MWT1136" s="48"/>
      <c r="MWU1136" s="48"/>
      <c r="MWV1136" s="48"/>
      <c r="MWW1136" s="48"/>
      <c r="MWX1136" s="48"/>
      <c r="MWY1136" s="48"/>
      <c r="MWZ1136" s="48"/>
      <c r="MXA1136" s="48"/>
      <c r="MXB1136" s="48"/>
      <c r="MXC1136" s="48"/>
      <c r="MXD1136" s="48"/>
      <c r="MXE1136" s="48"/>
      <c r="MXF1136" s="48"/>
      <c r="MXG1136" s="48"/>
      <c r="MXH1136" s="48"/>
      <c r="MXI1136" s="48"/>
      <c r="MXJ1136" s="48"/>
      <c r="MXK1136" s="48"/>
      <c r="MXL1136" s="48"/>
      <c r="MXM1136" s="48"/>
      <c r="MXN1136" s="48"/>
      <c r="MXO1136" s="48"/>
      <c r="MXP1136" s="48"/>
      <c r="MXQ1136" s="48"/>
      <c r="MXR1136" s="48"/>
      <c r="MXS1136" s="48"/>
      <c r="MXT1136" s="48"/>
      <c r="MXU1136" s="48"/>
      <c r="MXV1136" s="48"/>
      <c r="MXW1136" s="48"/>
      <c r="MXX1136" s="48"/>
      <c r="MXY1136" s="48"/>
      <c r="MXZ1136" s="48"/>
      <c r="MYA1136" s="48"/>
      <c r="MYB1136" s="48"/>
      <c r="MYC1136" s="48"/>
      <c r="MYD1136" s="48"/>
      <c r="MYE1136" s="48"/>
      <c r="MYF1136" s="48"/>
      <c r="MYG1136" s="48"/>
      <c r="MYH1136" s="48"/>
      <c r="MYI1136" s="48"/>
      <c r="MYJ1136" s="48"/>
      <c r="MYK1136" s="48"/>
      <c r="MYL1136" s="48"/>
      <c r="MYM1136" s="48"/>
      <c r="MYN1136" s="48"/>
      <c r="MYO1136" s="48"/>
      <c r="MYP1136" s="48"/>
      <c r="MYQ1136" s="48"/>
      <c r="MYR1136" s="48"/>
      <c r="MYS1136" s="48"/>
      <c r="MYT1136" s="48"/>
      <c r="MYU1136" s="48"/>
      <c r="MYV1136" s="48"/>
      <c r="MYW1136" s="48"/>
      <c r="MYX1136" s="48"/>
      <c r="MYY1136" s="48"/>
      <c r="MYZ1136" s="48"/>
      <c r="MZA1136" s="48"/>
      <c r="MZB1136" s="48"/>
      <c r="MZC1136" s="48"/>
      <c r="MZD1136" s="48"/>
      <c r="MZE1136" s="48"/>
      <c r="MZF1136" s="48"/>
      <c r="MZG1136" s="48"/>
      <c r="MZH1136" s="48"/>
      <c r="MZI1136" s="48"/>
      <c r="MZJ1136" s="48"/>
      <c r="MZK1136" s="48"/>
      <c r="MZL1136" s="48"/>
      <c r="MZM1136" s="48"/>
      <c r="MZN1136" s="48"/>
      <c r="MZO1136" s="48"/>
      <c r="MZP1136" s="48"/>
      <c r="MZQ1136" s="48"/>
      <c r="MZR1136" s="48"/>
      <c r="MZS1136" s="48"/>
      <c r="MZT1136" s="48"/>
      <c r="MZU1136" s="48"/>
      <c r="MZV1136" s="48"/>
      <c r="MZW1136" s="48"/>
      <c r="MZX1136" s="48"/>
      <c r="MZY1136" s="48"/>
      <c r="MZZ1136" s="48"/>
      <c r="NAA1136" s="48"/>
      <c r="NAB1136" s="48"/>
      <c r="NAC1136" s="48"/>
      <c r="NAD1136" s="48"/>
      <c r="NAE1136" s="48"/>
      <c r="NAF1136" s="48"/>
      <c r="NAG1136" s="48"/>
      <c r="NAH1136" s="48"/>
      <c r="NAI1136" s="48"/>
      <c r="NAJ1136" s="48"/>
      <c r="NAK1136" s="48"/>
      <c r="NAL1136" s="48"/>
      <c r="NAM1136" s="48"/>
      <c r="NAN1136" s="48"/>
      <c r="NAO1136" s="48"/>
      <c r="NAP1136" s="48"/>
      <c r="NAQ1136" s="48"/>
      <c r="NAR1136" s="48"/>
      <c r="NAS1136" s="48"/>
      <c r="NAT1136" s="48"/>
      <c r="NAU1136" s="48"/>
      <c r="NAV1136" s="48"/>
      <c r="NAW1136" s="48"/>
      <c r="NAX1136" s="48"/>
      <c r="NAY1136" s="48"/>
      <c r="NAZ1136" s="48"/>
      <c r="NBA1136" s="48"/>
      <c r="NBB1136" s="48"/>
      <c r="NBC1136" s="48"/>
      <c r="NBD1136" s="48"/>
      <c r="NBE1136" s="48"/>
      <c r="NBF1136" s="48"/>
      <c r="NBG1136" s="48"/>
      <c r="NBH1136" s="48"/>
      <c r="NBI1136" s="48"/>
      <c r="NBJ1136" s="48"/>
      <c r="NBK1136" s="48"/>
      <c r="NBL1136" s="48"/>
      <c r="NBM1136" s="48"/>
      <c r="NBN1136" s="48"/>
      <c r="NBO1136" s="48"/>
      <c r="NBP1136" s="48"/>
      <c r="NBQ1136" s="48"/>
      <c r="NBR1136" s="48"/>
      <c r="NBS1136" s="48"/>
      <c r="NBT1136" s="48"/>
      <c r="NBU1136" s="48"/>
      <c r="NBV1136" s="48"/>
      <c r="NBW1136" s="48"/>
      <c r="NBX1136" s="48"/>
      <c r="NBY1136" s="48"/>
      <c r="NBZ1136" s="48"/>
      <c r="NCA1136" s="48"/>
      <c r="NCB1136" s="48"/>
      <c r="NCC1136" s="48"/>
      <c r="NCD1136" s="48"/>
      <c r="NCE1136" s="48"/>
      <c r="NCF1136" s="48"/>
      <c r="NCG1136" s="48"/>
      <c r="NCH1136" s="48"/>
      <c r="NCI1136" s="48"/>
      <c r="NCJ1136" s="48"/>
      <c r="NCK1136" s="48"/>
      <c r="NCL1136" s="48"/>
      <c r="NCM1136" s="48"/>
      <c r="NCN1136" s="48"/>
      <c r="NCO1136" s="48"/>
      <c r="NCP1136" s="48"/>
      <c r="NCQ1136" s="48"/>
      <c r="NCR1136" s="48"/>
      <c r="NCS1136" s="48"/>
      <c r="NCT1136" s="48"/>
      <c r="NCU1136" s="48"/>
      <c r="NCV1136" s="48"/>
      <c r="NCW1136" s="48"/>
      <c r="NCX1136" s="48"/>
      <c r="NCY1136" s="48"/>
      <c r="NCZ1136" s="48"/>
      <c r="NDA1136" s="48"/>
      <c r="NDB1136" s="48"/>
      <c r="NDC1136" s="48"/>
      <c r="NDD1136" s="48"/>
      <c r="NDE1136" s="48"/>
      <c r="NDF1136" s="48"/>
      <c r="NDG1136" s="48"/>
      <c r="NDH1136" s="48"/>
      <c r="NDI1136" s="48"/>
      <c r="NDJ1136" s="48"/>
      <c r="NDK1136" s="48"/>
      <c r="NDL1136" s="48"/>
      <c r="NDM1136" s="48"/>
      <c r="NDN1136" s="48"/>
      <c r="NDO1136" s="48"/>
      <c r="NDP1136" s="48"/>
      <c r="NDQ1136" s="48"/>
      <c r="NDR1136" s="48"/>
      <c r="NDS1136" s="48"/>
      <c r="NDT1136" s="48"/>
      <c r="NDU1136" s="48"/>
      <c r="NDV1136" s="48"/>
      <c r="NDW1136" s="48"/>
      <c r="NDX1136" s="48"/>
      <c r="NDY1136" s="48"/>
      <c r="NDZ1136" s="48"/>
      <c r="NEA1136" s="48"/>
      <c r="NEB1136" s="48"/>
      <c r="NEC1136" s="48"/>
      <c r="NED1136" s="48"/>
      <c r="NEE1136" s="48"/>
      <c r="NEF1136" s="48"/>
      <c r="NEG1136" s="48"/>
      <c r="NEH1136" s="48"/>
      <c r="NEI1136" s="48"/>
      <c r="NEJ1136" s="48"/>
      <c r="NEK1136" s="48"/>
      <c r="NEL1136" s="48"/>
      <c r="NEM1136" s="48"/>
      <c r="NEN1136" s="48"/>
      <c r="NEO1136" s="48"/>
      <c r="NEP1136" s="48"/>
      <c r="NEQ1136" s="48"/>
      <c r="NER1136" s="48"/>
      <c r="NES1136" s="48"/>
      <c r="NET1136" s="48"/>
      <c r="NEU1136" s="48"/>
      <c r="NEV1136" s="48"/>
      <c r="NEW1136" s="48"/>
      <c r="NEX1136" s="48"/>
      <c r="NEY1136" s="48"/>
      <c r="NEZ1136" s="48"/>
      <c r="NFA1136" s="48"/>
      <c r="NFB1136" s="48"/>
      <c r="NFC1136" s="48"/>
      <c r="NFD1136" s="48"/>
      <c r="NFE1136" s="48"/>
      <c r="NFF1136" s="48"/>
      <c r="NFG1136" s="48"/>
      <c r="NFH1136" s="48"/>
      <c r="NFI1136" s="48"/>
      <c r="NFJ1136" s="48"/>
      <c r="NFK1136" s="48"/>
      <c r="NFL1136" s="48"/>
      <c r="NFM1136" s="48"/>
      <c r="NFN1136" s="48"/>
      <c r="NFO1136" s="48"/>
      <c r="NFP1136" s="48"/>
      <c r="NFQ1136" s="48"/>
      <c r="NFR1136" s="48"/>
      <c r="NFS1136" s="48"/>
      <c r="NFT1136" s="48"/>
      <c r="NFU1136" s="48"/>
      <c r="NFV1136" s="48"/>
      <c r="NFW1136" s="48"/>
      <c r="NFX1136" s="48"/>
      <c r="NFY1136" s="48"/>
      <c r="NFZ1136" s="48"/>
      <c r="NGA1136" s="48"/>
      <c r="NGB1136" s="48"/>
      <c r="NGC1136" s="48"/>
      <c r="NGD1136" s="48"/>
      <c r="NGE1136" s="48"/>
      <c r="NGF1136" s="48"/>
      <c r="NGG1136" s="48"/>
      <c r="NGH1136" s="48"/>
      <c r="NGI1136" s="48"/>
      <c r="NGJ1136" s="48"/>
      <c r="NGK1136" s="48"/>
      <c r="NGL1136" s="48"/>
      <c r="NGM1136" s="48"/>
      <c r="NGN1136" s="48"/>
      <c r="NGO1136" s="48"/>
      <c r="NGP1136" s="48"/>
      <c r="NGQ1136" s="48"/>
      <c r="NGR1136" s="48"/>
      <c r="NGS1136" s="48"/>
      <c r="NGT1136" s="48"/>
      <c r="NGU1136" s="48"/>
      <c r="NGV1136" s="48"/>
      <c r="NGW1136" s="48"/>
      <c r="NGX1136" s="48"/>
      <c r="NGY1136" s="48"/>
      <c r="NGZ1136" s="48"/>
      <c r="NHA1136" s="48"/>
      <c r="NHB1136" s="48"/>
      <c r="NHC1136" s="48"/>
      <c r="NHD1136" s="48"/>
      <c r="NHE1136" s="48"/>
      <c r="NHF1136" s="48"/>
      <c r="NHG1136" s="48"/>
      <c r="NHH1136" s="48"/>
      <c r="NHI1136" s="48"/>
      <c r="NHJ1136" s="48"/>
      <c r="NHK1136" s="48"/>
      <c r="NHL1136" s="48"/>
      <c r="NHM1136" s="48"/>
      <c r="NHN1136" s="48"/>
      <c r="NHO1136" s="48"/>
      <c r="NHP1136" s="48"/>
      <c r="NHQ1136" s="48"/>
      <c r="NHR1136" s="48"/>
      <c r="NHS1136" s="48"/>
      <c r="NHT1136" s="48"/>
      <c r="NHU1136" s="48"/>
      <c r="NHV1136" s="48"/>
      <c r="NHW1136" s="48"/>
      <c r="NHX1136" s="48"/>
      <c r="NHY1136" s="48"/>
      <c r="NHZ1136" s="48"/>
      <c r="NIA1136" s="48"/>
      <c r="NIB1136" s="48"/>
      <c r="NIC1136" s="48"/>
      <c r="NID1136" s="48"/>
      <c r="NIE1136" s="48"/>
      <c r="NIF1136" s="48"/>
      <c r="NIG1136" s="48"/>
      <c r="NIH1136" s="48"/>
      <c r="NII1136" s="48"/>
      <c r="NIJ1136" s="48"/>
      <c r="NIK1136" s="48"/>
      <c r="NIL1136" s="48"/>
      <c r="NIM1136" s="48"/>
      <c r="NIN1136" s="48"/>
      <c r="NIO1136" s="48"/>
      <c r="NIP1136" s="48"/>
      <c r="NIQ1136" s="48"/>
      <c r="NIR1136" s="48"/>
      <c r="NIS1136" s="48"/>
      <c r="NIT1136" s="48"/>
      <c r="NIU1136" s="48"/>
      <c r="NIV1136" s="48"/>
      <c r="NIW1136" s="48"/>
      <c r="NIX1136" s="48"/>
      <c r="NIY1136" s="48"/>
      <c r="NIZ1136" s="48"/>
      <c r="NJA1136" s="48"/>
      <c r="NJB1136" s="48"/>
      <c r="NJC1136" s="48"/>
      <c r="NJD1136" s="48"/>
      <c r="NJE1136" s="48"/>
      <c r="NJF1136" s="48"/>
      <c r="NJG1136" s="48"/>
      <c r="NJH1136" s="48"/>
      <c r="NJI1136" s="48"/>
      <c r="NJJ1136" s="48"/>
      <c r="NJK1136" s="48"/>
      <c r="NJL1136" s="48"/>
      <c r="NJM1136" s="48"/>
      <c r="NJN1136" s="48"/>
      <c r="NJO1136" s="48"/>
      <c r="NJP1136" s="48"/>
      <c r="NJQ1136" s="48"/>
      <c r="NJR1136" s="48"/>
      <c r="NJS1136" s="48"/>
      <c r="NJT1136" s="48"/>
      <c r="NJU1136" s="48"/>
      <c r="NJV1136" s="48"/>
      <c r="NJW1136" s="48"/>
      <c r="NJX1136" s="48"/>
      <c r="NJY1136" s="48"/>
      <c r="NJZ1136" s="48"/>
      <c r="NKA1136" s="48"/>
      <c r="NKB1136" s="48"/>
      <c r="NKC1136" s="48"/>
      <c r="NKD1136" s="48"/>
      <c r="NKE1136" s="48"/>
      <c r="NKF1136" s="48"/>
      <c r="NKG1136" s="48"/>
      <c r="NKH1136" s="48"/>
      <c r="NKI1136" s="48"/>
      <c r="NKJ1136" s="48"/>
      <c r="NKK1136" s="48"/>
      <c r="NKL1136" s="48"/>
      <c r="NKM1136" s="48"/>
      <c r="NKN1136" s="48"/>
      <c r="NKO1136" s="48"/>
      <c r="NKP1136" s="48"/>
      <c r="NKQ1136" s="48"/>
      <c r="NKR1136" s="48"/>
      <c r="NKS1136" s="48"/>
      <c r="NKT1136" s="48"/>
      <c r="NKU1136" s="48"/>
      <c r="NKV1136" s="48"/>
      <c r="NKW1136" s="48"/>
      <c r="NKX1136" s="48"/>
      <c r="NKY1136" s="48"/>
      <c r="NKZ1136" s="48"/>
      <c r="NLA1136" s="48"/>
      <c r="NLB1136" s="48"/>
      <c r="NLC1136" s="48"/>
      <c r="NLD1136" s="48"/>
      <c r="NLE1136" s="48"/>
      <c r="NLF1136" s="48"/>
      <c r="NLG1136" s="48"/>
      <c r="NLH1136" s="48"/>
      <c r="NLI1136" s="48"/>
      <c r="NLJ1136" s="48"/>
      <c r="NLK1136" s="48"/>
      <c r="NLL1136" s="48"/>
      <c r="NLM1136" s="48"/>
      <c r="NLN1136" s="48"/>
      <c r="NLO1136" s="48"/>
      <c r="NLP1136" s="48"/>
      <c r="NLQ1136" s="48"/>
      <c r="NLR1136" s="48"/>
      <c r="NLS1136" s="48"/>
      <c r="NLT1136" s="48"/>
      <c r="NLU1136" s="48"/>
      <c r="NLV1136" s="48"/>
      <c r="NLW1136" s="48"/>
      <c r="NLX1136" s="48"/>
      <c r="NLY1136" s="48"/>
      <c r="NLZ1136" s="48"/>
      <c r="NMA1136" s="48"/>
      <c r="NMB1136" s="48"/>
      <c r="NMC1136" s="48"/>
      <c r="NMD1136" s="48"/>
      <c r="NME1136" s="48"/>
      <c r="NMF1136" s="48"/>
      <c r="NMG1136" s="48"/>
      <c r="NMH1136" s="48"/>
      <c r="NMI1136" s="48"/>
      <c r="NMJ1136" s="48"/>
      <c r="NMK1136" s="48"/>
      <c r="NML1136" s="48"/>
      <c r="NMM1136" s="48"/>
      <c r="NMN1136" s="48"/>
      <c r="NMO1136" s="48"/>
      <c r="NMP1136" s="48"/>
      <c r="NMQ1136" s="48"/>
      <c r="NMR1136" s="48"/>
      <c r="NMS1136" s="48"/>
      <c r="NMT1136" s="48"/>
      <c r="NMU1136" s="48"/>
      <c r="NMV1136" s="48"/>
      <c r="NMW1136" s="48"/>
      <c r="NMX1136" s="48"/>
      <c r="NMY1136" s="48"/>
      <c r="NMZ1136" s="48"/>
      <c r="NNA1136" s="48"/>
      <c r="NNB1136" s="48"/>
      <c r="NNC1136" s="48"/>
      <c r="NND1136" s="48"/>
      <c r="NNE1136" s="48"/>
      <c r="NNF1136" s="48"/>
      <c r="NNG1136" s="48"/>
      <c r="NNH1136" s="48"/>
      <c r="NNI1136" s="48"/>
      <c r="NNJ1136" s="48"/>
      <c r="NNK1136" s="48"/>
      <c r="NNL1136" s="48"/>
      <c r="NNM1136" s="48"/>
      <c r="NNN1136" s="48"/>
      <c r="NNO1136" s="48"/>
      <c r="NNP1136" s="48"/>
      <c r="NNQ1136" s="48"/>
      <c r="NNR1136" s="48"/>
      <c r="NNS1136" s="48"/>
      <c r="NNT1136" s="48"/>
      <c r="NNU1136" s="48"/>
      <c r="NNV1136" s="48"/>
      <c r="NNW1136" s="48"/>
      <c r="NNX1136" s="48"/>
      <c r="NNY1136" s="48"/>
      <c r="NNZ1136" s="48"/>
      <c r="NOA1136" s="48"/>
      <c r="NOB1136" s="48"/>
      <c r="NOC1136" s="48"/>
      <c r="NOD1136" s="48"/>
      <c r="NOE1136" s="48"/>
      <c r="NOF1136" s="48"/>
      <c r="NOG1136" s="48"/>
      <c r="NOH1136" s="48"/>
      <c r="NOI1136" s="48"/>
      <c r="NOJ1136" s="48"/>
      <c r="NOK1136" s="48"/>
      <c r="NOL1136" s="48"/>
      <c r="NOM1136" s="48"/>
      <c r="NON1136" s="48"/>
      <c r="NOO1136" s="48"/>
      <c r="NOP1136" s="48"/>
      <c r="NOQ1136" s="48"/>
      <c r="NOR1136" s="48"/>
      <c r="NOS1136" s="48"/>
      <c r="NOT1136" s="48"/>
      <c r="NOU1136" s="48"/>
      <c r="NOV1136" s="48"/>
      <c r="NOW1136" s="48"/>
      <c r="NOX1136" s="48"/>
      <c r="NOY1136" s="48"/>
      <c r="NOZ1136" s="48"/>
      <c r="NPA1136" s="48"/>
      <c r="NPB1136" s="48"/>
      <c r="NPC1136" s="48"/>
      <c r="NPD1136" s="48"/>
      <c r="NPE1136" s="48"/>
      <c r="NPF1136" s="48"/>
      <c r="NPG1136" s="48"/>
      <c r="NPH1136" s="48"/>
      <c r="NPI1136" s="48"/>
      <c r="NPJ1136" s="48"/>
      <c r="NPK1136" s="48"/>
      <c r="NPL1136" s="48"/>
      <c r="NPM1136" s="48"/>
      <c r="NPN1136" s="48"/>
      <c r="NPO1136" s="48"/>
      <c r="NPP1136" s="48"/>
      <c r="NPQ1136" s="48"/>
      <c r="NPR1136" s="48"/>
      <c r="NPS1136" s="48"/>
      <c r="NPT1136" s="48"/>
      <c r="NPU1136" s="48"/>
      <c r="NPV1136" s="48"/>
      <c r="NPW1136" s="48"/>
      <c r="NPX1136" s="48"/>
      <c r="NPY1136" s="48"/>
      <c r="NPZ1136" s="48"/>
      <c r="NQA1136" s="48"/>
      <c r="NQB1136" s="48"/>
      <c r="NQC1136" s="48"/>
      <c r="NQD1136" s="48"/>
      <c r="NQE1136" s="48"/>
      <c r="NQF1136" s="48"/>
      <c r="NQG1136" s="48"/>
      <c r="NQH1136" s="48"/>
      <c r="NQI1136" s="48"/>
      <c r="NQJ1136" s="48"/>
      <c r="NQK1136" s="48"/>
      <c r="NQL1136" s="48"/>
      <c r="NQM1136" s="48"/>
      <c r="NQN1136" s="48"/>
      <c r="NQO1136" s="48"/>
      <c r="NQP1136" s="48"/>
      <c r="NQQ1136" s="48"/>
      <c r="NQR1136" s="48"/>
      <c r="NQS1136" s="48"/>
      <c r="NQT1136" s="48"/>
      <c r="NQU1136" s="48"/>
      <c r="NQV1136" s="48"/>
      <c r="NQW1136" s="48"/>
      <c r="NQX1136" s="48"/>
      <c r="NQY1136" s="48"/>
      <c r="NQZ1136" s="48"/>
      <c r="NRA1136" s="48"/>
      <c r="NRB1136" s="48"/>
      <c r="NRC1136" s="48"/>
      <c r="NRD1136" s="48"/>
      <c r="NRE1136" s="48"/>
      <c r="NRF1136" s="48"/>
      <c r="NRG1136" s="48"/>
      <c r="NRH1136" s="48"/>
      <c r="NRI1136" s="48"/>
      <c r="NRJ1136" s="48"/>
      <c r="NRK1136" s="48"/>
      <c r="NRL1136" s="48"/>
      <c r="NRM1136" s="48"/>
      <c r="NRN1136" s="48"/>
      <c r="NRO1136" s="48"/>
      <c r="NRP1136" s="48"/>
      <c r="NRQ1136" s="48"/>
      <c r="NRR1136" s="48"/>
      <c r="NRS1136" s="48"/>
      <c r="NRT1136" s="48"/>
      <c r="NRU1136" s="48"/>
      <c r="NRV1136" s="48"/>
      <c r="NRW1136" s="48"/>
      <c r="NRX1136" s="48"/>
      <c r="NRY1136" s="48"/>
      <c r="NRZ1136" s="48"/>
      <c r="NSA1136" s="48"/>
      <c r="NSB1136" s="48"/>
      <c r="NSC1136" s="48"/>
      <c r="NSD1136" s="48"/>
      <c r="NSE1136" s="48"/>
      <c r="NSF1136" s="48"/>
      <c r="NSG1136" s="48"/>
      <c r="NSH1136" s="48"/>
      <c r="NSI1136" s="48"/>
      <c r="NSJ1136" s="48"/>
      <c r="NSK1136" s="48"/>
      <c r="NSL1136" s="48"/>
      <c r="NSM1136" s="48"/>
      <c r="NSN1136" s="48"/>
      <c r="NSO1136" s="48"/>
      <c r="NSP1136" s="48"/>
      <c r="NSQ1136" s="48"/>
      <c r="NSR1136" s="48"/>
      <c r="NSS1136" s="48"/>
      <c r="NST1136" s="48"/>
      <c r="NSU1136" s="48"/>
      <c r="NSV1136" s="48"/>
      <c r="NSW1136" s="48"/>
      <c r="NSX1136" s="48"/>
      <c r="NSY1136" s="48"/>
      <c r="NSZ1136" s="48"/>
      <c r="NTA1136" s="48"/>
      <c r="NTB1136" s="48"/>
      <c r="NTC1136" s="48"/>
      <c r="NTD1136" s="48"/>
      <c r="NTE1136" s="48"/>
      <c r="NTF1136" s="48"/>
      <c r="NTG1136" s="48"/>
      <c r="NTH1136" s="48"/>
      <c r="NTI1136" s="48"/>
      <c r="NTJ1136" s="48"/>
      <c r="NTK1136" s="48"/>
      <c r="NTL1136" s="48"/>
      <c r="NTM1136" s="48"/>
      <c r="NTN1136" s="48"/>
      <c r="NTO1136" s="48"/>
      <c r="NTP1136" s="48"/>
      <c r="NTQ1136" s="48"/>
      <c r="NTR1136" s="48"/>
      <c r="NTS1136" s="48"/>
      <c r="NTT1136" s="48"/>
      <c r="NTU1136" s="48"/>
      <c r="NTV1136" s="48"/>
      <c r="NTW1136" s="48"/>
      <c r="NTX1136" s="48"/>
      <c r="NTY1136" s="48"/>
      <c r="NTZ1136" s="48"/>
      <c r="NUA1136" s="48"/>
      <c r="NUB1136" s="48"/>
      <c r="NUC1136" s="48"/>
      <c r="NUD1136" s="48"/>
      <c r="NUE1136" s="48"/>
      <c r="NUF1136" s="48"/>
      <c r="NUG1136" s="48"/>
      <c r="NUH1136" s="48"/>
      <c r="NUI1136" s="48"/>
      <c r="NUJ1136" s="48"/>
      <c r="NUK1136" s="48"/>
      <c r="NUL1136" s="48"/>
      <c r="NUM1136" s="48"/>
      <c r="NUN1136" s="48"/>
      <c r="NUO1136" s="48"/>
      <c r="NUP1136" s="48"/>
      <c r="NUQ1136" s="48"/>
      <c r="NUR1136" s="48"/>
      <c r="NUS1136" s="48"/>
      <c r="NUT1136" s="48"/>
      <c r="NUU1136" s="48"/>
      <c r="NUV1136" s="48"/>
      <c r="NUW1136" s="48"/>
      <c r="NUX1136" s="48"/>
      <c r="NUY1136" s="48"/>
      <c r="NUZ1136" s="48"/>
      <c r="NVA1136" s="48"/>
      <c r="NVB1136" s="48"/>
      <c r="NVC1136" s="48"/>
      <c r="NVD1136" s="48"/>
      <c r="NVE1136" s="48"/>
      <c r="NVF1136" s="48"/>
      <c r="NVG1136" s="48"/>
      <c r="NVH1136" s="48"/>
      <c r="NVI1136" s="48"/>
      <c r="NVJ1136" s="48"/>
      <c r="NVK1136" s="48"/>
      <c r="NVL1136" s="48"/>
      <c r="NVM1136" s="48"/>
      <c r="NVN1136" s="48"/>
      <c r="NVO1136" s="48"/>
      <c r="NVP1136" s="48"/>
      <c r="NVQ1136" s="48"/>
      <c r="NVR1136" s="48"/>
      <c r="NVS1136" s="48"/>
      <c r="NVT1136" s="48"/>
      <c r="NVU1136" s="48"/>
      <c r="NVV1136" s="48"/>
      <c r="NVW1136" s="48"/>
      <c r="NVX1136" s="48"/>
      <c r="NVY1136" s="48"/>
      <c r="NVZ1136" s="48"/>
      <c r="NWA1136" s="48"/>
      <c r="NWB1136" s="48"/>
      <c r="NWC1136" s="48"/>
      <c r="NWD1136" s="48"/>
      <c r="NWE1136" s="48"/>
      <c r="NWF1136" s="48"/>
      <c r="NWG1136" s="48"/>
      <c r="NWH1136" s="48"/>
      <c r="NWI1136" s="48"/>
      <c r="NWJ1136" s="48"/>
      <c r="NWK1136" s="48"/>
      <c r="NWL1136" s="48"/>
      <c r="NWM1136" s="48"/>
      <c r="NWN1136" s="48"/>
      <c r="NWO1136" s="48"/>
      <c r="NWP1136" s="48"/>
      <c r="NWQ1136" s="48"/>
      <c r="NWR1136" s="48"/>
      <c r="NWS1136" s="48"/>
      <c r="NWT1136" s="48"/>
      <c r="NWU1136" s="48"/>
      <c r="NWV1136" s="48"/>
      <c r="NWW1136" s="48"/>
      <c r="NWX1136" s="48"/>
      <c r="NWY1136" s="48"/>
      <c r="NWZ1136" s="48"/>
      <c r="NXA1136" s="48"/>
      <c r="NXB1136" s="48"/>
      <c r="NXC1136" s="48"/>
      <c r="NXD1136" s="48"/>
      <c r="NXE1136" s="48"/>
      <c r="NXF1136" s="48"/>
      <c r="NXG1136" s="48"/>
      <c r="NXH1136" s="48"/>
      <c r="NXI1136" s="48"/>
      <c r="NXJ1136" s="48"/>
      <c r="NXK1136" s="48"/>
      <c r="NXL1136" s="48"/>
      <c r="NXM1136" s="48"/>
      <c r="NXN1136" s="48"/>
      <c r="NXO1136" s="48"/>
      <c r="NXP1136" s="48"/>
      <c r="NXQ1136" s="48"/>
      <c r="NXR1136" s="48"/>
      <c r="NXS1136" s="48"/>
      <c r="NXT1136" s="48"/>
      <c r="NXU1136" s="48"/>
      <c r="NXV1136" s="48"/>
      <c r="NXW1136" s="48"/>
      <c r="NXX1136" s="48"/>
      <c r="NXY1136" s="48"/>
      <c r="NXZ1136" s="48"/>
      <c r="NYA1136" s="48"/>
      <c r="NYB1136" s="48"/>
      <c r="NYC1136" s="48"/>
      <c r="NYD1136" s="48"/>
      <c r="NYE1136" s="48"/>
      <c r="NYF1136" s="48"/>
      <c r="NYG1136" s="48"/>
      <c r="NYH1136" s="48"/>
      <c r="NYI1136" s="48"/>
      <c r="NYJ1136" s="48"/>
      <c r="NYK1136" s="48"/>
      <c r="NYL1136" s="48"/>
      <c r="NYM1136" s="48"/>
      <c r="NYN1136" s="48"/>
      <c r="NYO1136" s="48"/>
      <c r="NYP1136" s="48"/>
      <c r="NYQ1136" s="48"/>
      <c r="NYR1136" s="48"/>
      <c r="NYS1136" s="48"/>
      <c r="NYT1136" s="48"/>
      <c r="NYU1136" s="48"/>
      <c r="NYV1136" s="48"/>
      <c r="NYW1136" s="48"/>
      <c r="NYX1136" s="48"/>
      <c r="NYY1136" s="48"/>
      <c r="NYZ1136" s="48"/>
      <c r="NZA1136" s="48"/>
      <c r="NZB1136" s="48"/>
      <c r="NZC1136" s="48"/>
      <c r="NZD1136" s="48"/>
      <c r="NZE1136" s="48"/>
      <c r="NZF1136" s="48"/>
      <c r="NZG1136" s="48"/>
      <c r="NZH1136" s="48"/>
      <c r="NZI1136" s="48"/>
      <c r="NZJ1136" s="48"/>
      <c r="NZK1136" s="48"/>
      <c r="NZL1136" s="48"/>
      <c r="NZM1136" s="48"/>
      <c r="NZN1136" s="48"/>
      <c r="NZO1136" s="48"/>
      <c r="NZP1136" s="48"/>
      <c r="NZQ1136" s="48"/>
      <c r="NZR1136" s="48"/>
      <c r="NZS1136" s="48"/>
      <c r="NZT1136" s="48"/>
      <c r="NZU1136" s="48"/>
      <c r="NZV1136" s="48"/>
      <c r="NZW1136" s="48"/>
      <c r="NZX1136" s="48"/>
      <c r="NZY1136" s="48"/>
      <c r="NZZ1136" s="48"/>
      <c r="OAA1136" s="48"/>
      <c r="OAB1136" s="48"/>
      <c r="OAC1136" s="48"/>
      <c r="OAD1136" s="48"/>
      <c r="OAE1136" s="48"/>
      <c r="OAF1136" s="48"/>
      <c r="OAG1136" s="48"/>
      <c r="OAH1136" s="48"/>
      <c r="OAI1136" s="48"/>
      <c r="OAJ1136" s="48"/>
      <c r="OAK1136" s="48"/>
      <c r="OAL1136" s="48"/>
      <c r="OAM1136" s="48"/>
      <c r="OAN1136" s="48"/>
      <c r="OAO1136" s="48"/>
      <c r="OAP1136" s="48"/>
      <c r="OAQ1136" s="48"/>
      <c r="OAR1136" s="48"/>
      <c r="OAS1136" s="48"/>
      <c r="OAT1136" s="48"/>
      <c r="OAU1136" s="48"/>
      <c r="OAV1136" s="48"/>
      <c r="OAW1136" s="48"/>
      <c r="OAX1136" s="48"/>
      <c r="OAY1136" s="48"/>
      <c r="OAZ1136" s="48"/>
      <c r="OBA1136" s="48"/>
      <c r="OBB1136" s="48"/>
      <c r="OBC1136" s="48"/>
      <c r="OBD1136" s="48"/>
      <c r="OBE1136" s="48"/>
      <c r="OBF1136" s="48"/>
      <c r="OBG1136" s="48"/>
      <c r="OBH1136" s="48"/>
      <c r="OBI1136" s="48"/>
      <c r="OBJ1136" s="48"/>
      <c r="OBK1136" s="48"/>
      <c r="OBL1136" s="48"/>
      <c r="OBM1136" s="48"/>
      <c r="OBN1136" s="48"/>
      <c r="OBO1136" s="48"/>
      <c r="OBP1136" s="48"/>
      <c r="OBQ1136" s="48"/>
      <c r="OBR1136" s="48"/>
      <c r="OBS1136" s="48"/>
      <c r="OBT1136" s="48"/>
      <c r="OBU1136" s="48"/>
      <c r="OBV1136" s="48"/>
      <c r="OBW1136" s="48"/>
      <c r="OBX1136" s="48"/>
      <c r="OBY1136" s="48"/>
      <c r="OBZ1136" s="48"/>
      <c r="OCA1136" s="48"/>
      <c r="OCB1136" s="48"/>
      <c r="OCC1136" s="48"/>
      <c r="OCD1136" s="48"/>
      <c r="OCE1136" s="48"/>
      <c r="OCF1136" s="48"/>
      <c r="OCG1136" s="48"/>
      <c r="OCH1136" s="48"/>
      <c r="OCI1136" s="48"/>
      <c r="OCJ1136" s="48"/>
      <c r="OCK1136" s="48"/>
      <c r="OCL1136" s="48"/>
      <c r="OCM1136" s="48"/>
      <c r="OCN1136" s="48"/>
      <c r="OCO1136" s="48"/>
      <c r="OCP1136" s="48"/>
      <c r="OCQ1136" s="48"/>
      <c r="OCR1136" s="48"/>
      <c r="OCS1136" s="48"/>
      <c r="OCT1136" s="48"/>
      <c r="OCU1136" s="48"/>
      <c r="OCV1136" s="48"/>
      <c r="OCW1136" s="48"/>
      <c r="OCX1136" s="48"/>
      <c r="OCY1136" s="48"/>
      <c r="OCZ1136" s="48"/>
      <c r="ODA1136" s="48"/>
      <c r="ODB1136" s="48"/>
      <c r="ODC1136" s="48"/>
      <c r="ODD1136" s="48"/>
      <c r="ODE1136" s="48"/>
      <c r="ODF1136" s="48"/>
      <c r="ODG1136" s="48"/>
      <c r="ODH1136" s="48"/>
      <c r="ODI1136" s="48"/>
      <c r="ODJ1136" s="48"/>
      <c r="ODK1136" s="48"/>
      <c r="ODL1136" s="48"/>
      <c r="ODM1136" s="48"/>
      <c r="ODN1136" s="48"/>
      <c r="ODO1136" s="48"/>
      <c r="ODP1136" s="48"/>
      <c r="ODQ1136" s="48"/>
      <c r="ODR1136" s="48"/>
      <c r="ODS1136" s="48"/>
      <c r="ODT1136" s="48"/>
      <c r="ODU1136" s="48"/>
      <c r="ODV1136" s="48"/>
      <c r="ODW1136" s="48"/>
      <c r="ODX1136" s="48"/>
      <c r="ODY1136" s="48"/>
      <c r="ODZ1136" s="48"/>
      <c r="OEA1136" s="48"/>
      <c r="OEB1136" s="48"/>
      <c r="OEC1136" s="48"/>
      <c r="OED1136" s="48"/>
      <c r="OEE1136" s="48"/>
      <c r="OEF1136" s="48"/>
      <c r="OEG1136" s="48"/>
      <c r="OEH1136" s="48"/>
      <c r="OEI1136" s="48"/>
      <c r="OEJ1136" s="48"/>
      <c r="OEK1136" s="48"/>
      <c r="OEL1136" s="48"/>
      <c r="OEM1136" s="48"/>
      <c r="OEN1136" s="48"/>
      <c r="OEO1136" s="48"/>
      <c r="OEP1136" s="48"/>
      <c r="OEQ1136" s="48"/>
      <c r="OER1136" s="48"/>
      <c r="OES1136" s="48"/>
      <c r="OET1136" s="48"/>
      <c r="OEU1136" s="48"/>
      <c r="OEV1136" s="48"/>
      <c r="OEW1136" s="48"/>
      <c r="OEX1136" s="48"/>
      <c r="OEY1136" s="48"/>
      <c r="OEZ1136" s="48"/>
      <c r="OFA1136" s="48"/>
      <c r="OFB1136" s="48"/>
      <c r="OFC1136" s="48"/>
      <c r="OFD1136" s="48"/>
      <c r="OFE1136" s="48"/>
      <c r="OFF1136" s="48"/>
      <c r="OFG1136" s="48"/>
      <c r="OFH1136" s="48"/>
      <c r="OFI1136" s="48"/>
      <c r="OFJ1136" s="48"/>
      <c r="OFK1136" s="48"/>
      <c r="OFL1136" s="48"/>
      <c r="OFM1136" s="48"/>
      <c r="OFN1136" s="48"/>
      <c r="OFO1136" s="48"/>
      <c r="OFP1136" s="48"/>
      <c r="OFQ1136" s="48"/>
      <c r="OFR1136" s="48"/>
      <c r="OFS1136" s="48"/>
      <c r="OFT1136" s="48"/>
      <c r="OFU1136" s="48"/>
      <c r="OFV1136" s="48"/>
      <c r="OFW1136" s="48"/>
      <c r="OFX1136" s="48"/>
      <c r="OFY1136" s="48"/>
      <c r="OFZ1136" s="48"/>
      <c r="OGA1136" s="48"/>
      <c r="OGB1136" s="48"/>
      <c r="OGC1136" s="48"/>
      <c r="OGD1136" s="48"/>
      <c r="OGE1136" s="48"/>
      <c r="OGF1136" s="48"/>
      <c r="OGG1136" s="48"/>
      <c r="OGH1136" s="48"/>
      <c r="OGI1136" s="48"/>
      <c r="OGJ1136" s="48"/>
      <c r="OGK1136" s="48"/>
      <c r="OGL1136" s="48"/>
      <c r="OGM1136" s="48"/>
      <c r="OGN1136" s="48"/>
      <c r="OGO1136" s="48"/>
      <c r="OGP1136" s="48"/>
      <c r="OGQ1136" s="48"/>
      <c r="OGR1136" s="48"/>
      <c r="OGS1136" s="48"/>
      <c r="OGT1136" s="48"/>
      <c r="OGU1136" s="48"/>
      <c r="OGV1136" s="48"/>
      <c r="OGW1136" s="48"/>
      <c r="OGX1136" s="48"/>
      <c r="OGY1136" s="48"/>
      <c r="OGZ1136" s="48"/>
      <c r="OHA1136" s="48"/>
      <c r="OHB1136" s="48"/>
      <c r="OHC1136" s="48"/>
      <c r="OHD1136" s="48"/>
      <c r="OHE1136" s="48"/>
      <c r="OHF1136" s="48"/>
      <c r="OHG1136" s="48"/>
      <c r="OHH1136" s="48"/>
      <c r="OHI1136" s="48"/>
      <c r="OHJ1136" s="48"/>
      <c r="OHK1136" s="48"/>
      <c r="OHL1136" s="48"/>
      <c r="OHM1136" s="48"/>
      <c r="OHN1136" s="48"/>
      <c r="OHO1136" s="48"/>
      <c r="OHP1136" s="48"/>
      <c r="OHQ1136" s="48"/>
      <c r="OHR1136" s="48"/>
      <c r="OHS1136" s="48"/>
      <c r="OHT1136" s="48"/>
      <c r="OHU1136" s="48"/>
      <c r="OHV1136" s="48"/>
      <c r="OHW1136" s="48"/>
      <c r="OHX1136" s="48"/>
      <c r="OHY1136" s="48"/>
      <c r="OHZ1136" s="48"/>
      <c r="OIA1136" s="48"/>
      <c r="OIB1136" s="48"/>
      <c r="OIC1136" s="48"/>
      <c r="OID1136" s="48"/>
      <c r="OIE1136" s="48"/>
      <c r="OIF1136" s="48"/>
      <c r="OIG1136" s="48"/>
      <c r="OIH1136" s="48"/>
      <c r="OII1136" s="48"/>
      <c r="OIJ1136" s="48"/>
      <c r="OIK1136" s="48"/>
      <c r="OIL1136" s="48"/>
      <c r="OIM1136" s="48"/>
      <c r="OIN1136" s="48"/>
      <c r="OIO1136" s="48"/>
      <c r="OIP1136" s="48"/>
      <c r="OIQ1136" s="48"/>
      <c r="OIR1136" s="48"/>
      <c r="OIS1136" s="48"/>
      <c r="OIT1136" s="48"/>
      <c r="OIU1136" s="48"/>
      <c r="OIV1136" s="48"/>
      <c r="OIW1136" s="48"/>
      <c r="OIX1136" s="48"/>
      <c r="OIY1136" s="48"/>
      <c r="OIZ1136" s="48"/>
      <c r="OJA1136" s="48"/>
      <c r="OJB1136" s="48"/>
      <c r="OJC1136" s="48"/>
      <c r="OJD1136" s="48"/>
      <c r="OJE1136" s="48"/>
      <c r="OJF1136" s="48"/>
      <c r="OJG1136" s="48"/>
      <c r="OJH1136" s="48"/>
      <c r="OJI1136" s="48"/>
      <c r="OJJ1136" s="48"/>
      <c r="OJK1136" s="48"/>
      <c r="OJL1136" s="48"/>
      <c r="OJM1136" s="48"/>
      <c r="OJN1136" s="48"/>
      <c r="OJO1136" s="48"/>
      <c r="OJP1136" s="48"/>
      <c r="OJQ1136" s="48"/>
      <c r="OJR1136" s="48"/>
      <c r="OJS1136" s="48"/>
      <c r="OJT1136" s="48"/>
      <c r="OJU1136" s="48"/>
      <c r="OJV1136" s="48"/>
      <c r="OJW1136" s="48"/>
      <c r="OJX1136" s="48"/>
      <c r="OJY1136" s="48"/>
      <c r="OJZ1136" s="48"/>
      <c r="OKA1136" s="48"/>
      <c r="OKB1136" s="48"/>
      <c r="OKC1136" s="48"/>
      <c r="OKD1136" s="48"/>
      <c r="OKE1136" s="48"/>
      <c r="OKF1136" s="48"/>
      <c r="OKG1136" s="48"/>
      <c r="OKH1136" s="48"/>
      <c r="OKI1136" s="48"/>
      <c r="OKJ1136" s="48"/>
      <c r="OKK1136" s="48"/>
      <c r="OKL1136" s="48"/>
      <c r="OKM1136" s="48"/>
      <c r="OKN1136" s="48"/>
      <c r="OKO1136" s="48"/>
      <c r="OKP1136" s="48"/>
      <c r="OKQ1136" s="48"/>
      <c r="OKR1136" s="48"/>
      <c r="OKS1136" s="48"/>
      <c r="OKT1136" s="48"/>
      <c r="OKU1136" s="48"/>
      <c r="OKV1136" s="48"/>
      <c r="OKW1136" s="48"/>
      <c r="OKX1136" s="48"/>
      <c r="OKY1136" s="48"/>
      <c r="OKZ1136" s="48"/>
      <c r="OLA1136" s="48"/>
      <c r="OLB1136" s="48"/>
      <c r="OLC1136" s="48"/>
      <c r="OLD1136" s="48"/>
      <c r="OLE1136" s="48"/>
      <c r="OLF1136" s="48"/>
      <c r="OLG1136" s="48"/>
      <c r="OLH1136" s="48"/>
      <c r="OLI1136" s="48"/>
      <c r="OLJ1136" s="48"/>
      <c r="OLK1136" s="48"/>
      <c r="OLL1136" s="48"/>
      <c r="OLM1136" s="48"/>
      <c r="OLN1136" s="48"/>
      <c r="OLO1136" s="48"/>
      <c r="OLP1136" s="48"/>
      <c r="OLQ1136" s="48"/>
      <c r="OLR1136" s="48"/>
      <c r="OLS1136" s="48"/>
      <c r="OLT1136" s="48"/>
      <c r="OLU1136" s="48"/>
      <c r="OLV1136" s="48"/>
      <c r="OLW1136" s="48"/>
      <c r="OLX1136" s="48"/>
      <c r="OLY1136" s="48"/>
      <c r="OLZ1136" s="48"/>
      <c r="OMA1136" s="48"/>
      <c r="OMB1136" s="48"/>
      <c r="OMC1136" s="48"/>
      <c r="OMD1136" s="48"/>
      <c r="OME1136" s="48"/>
      <c r="OMF1136" s="48"/>
      <c r="OMG1136" s="48"/>
      <c r="OMH1136" s="48"/>
      <c r="OMI1136" s="48"/>
      <c r="OMJ1136" s="48"/>
      <c r="OMK1136" s="48"/>
      <c r="OML1136" s="48"/>
      <c r="OMM1136" s="48"/>
      <c r="OMN1136" s="48"/>
      <c r="OMO1136" s="48"/>
      <c r="OMP1136" s="48"/>
      <c r="OMQ1136" s="48"/>
      <c r="OMR1136" s="48"/>
      <c r="OMS1136" s="48"/>
      <c r="OMT1136" s="48"/>
      <c r="OMU1136" s="48"/>
      <c r="OMV1136" s="48"/>
      <c r="OMW1136" s="48"/>
      <c r="OMX1136" s="48"/>
      <c r="OMY1136" s="48"/>
      <c r="OMZ1136" s="48"/>
      <c r="ONA1136" s="48"/>
      <c r="ONB1136" s="48"/>
      <c r="ONC1136" s="48"/>
      <c r="OND1136" s="48"/>
      <c r="ONE1136" s="48"/>
      <c r="ONF1136" s="48"/>
      <c r="ONG1136" s="48"/>
      <c r="ONH1136" s="48"/>
      <c r="ONI1136" s="48"/>
      <c r="ONJ1136" s="48"/>
      <c r="ONK1136" s="48"/>
      <c r="ONL1136" s="48"/>
      <c r="ONM1136" s="48"/>
      <c r="ONN1136" s="48"/>
      <c r="ONO1136" s="48"/>
      <c r="ONP1136" s="48"/>
      <c r="ONQ1136" s="48"/>
      <c r="ONR1136" s="48"/>
      <c r="ONS1136" s="48"/>
      <c r="ONT1136" s="48"/>
      <c r="ONU1136" s="48"/>
      <c r="ONV1136" s="48"/>
      <c r="ONW1136" s="48"/>
      <c r="ONX1136" s="48"/>
      <c r="ONY1136" s="48"/>
      <c r="ONZ1136" s="48"/>
      <c r="OOA1136" s="48"/>
      <c r="OOB1136" s="48"/>
      <c r="OOC1136" s="48"/>
      <c r="OOD1136" s="48"/>
      <c r="OOE1136" s="48"/>
      <c r="OOF1136" s="48"/>
      <c r="OOG1136" s="48"/>
      <c r="OOH1136" s="48"/>
      <c r="OOI1136" s="48"/>
      <c r="OOJ1136" s="48"/>
      <c r="OOK1136" s="48"/>
      <c r="OOL1136" s="48"/>
      <c r="OOM1136" s="48"/>
      <c r="OON1136" s="48"/>
      <c r="OOO1136" s="48"/>
      <c r="OOP1136" s="48"/>
      <c r="OOQ1136" s="48"/>
      <c r="OOR1136" s="48"/>
      <c r="OOS1136" s="48"/>
      <c r="OOT1136" s="48"/>
      <c r="OOU1136" s="48"/>
      <c r="OOV1136" s="48"/>
      <c r="OOW1136" s="48"/>
      <c r="OOX1136" s="48"/>
      <c r="OOY1136" s="48"/>
      <c r="OOZ1136" s="48"/>
      <c r="OPA1136" s="48"/>
      <c r="OPB1136" s="48"/>
      <c r="OPC1136" s="48"/>
      <c r="OPD1136" s="48"/>
      <c r="OPE1136" s="48"/>
      <c r="OPF1136" s="48"/>
      <c r="OPG1136" s="48"/>
      <c r="OPH1136" s="48"/>
      <c r="OPI1136" s="48"/>
      <c r="OPJ1136" s="48"/>
      <c r="OPK1136" s="48"/>
      <c r="OPL1136" s="48"/>
      <c r="OPM1136" s="48"/>
      <c r="OPN1136" s="48"/>
      <c r="OPO1136" s="48"/>
      <c r="OPP1136" s="48"/>
      <c r="OPQ1136" s="48"/>
      <c r="OPR1136" s="48"/>
      <c r="OPS1136" s="48"/>
      <c r="OPT1136" s="48"/>
      <c r="OPU1136" s="48"/>
      <c r="OPV1136" s="48"/>
      <c r="OPW1136" s="48"/>
      <c r="OPX1136" s="48"/>
      <c r="OPY1136" s="48"/>
      <c r="OPZ1136" s="48"/>
      <c r="OQA1136" s="48"/>
      <c r="OQB1136" s="48"/>
      <c r="OQC1136" s="48"/>
      <c r="OQD1136" s="48"/>
      <c r="OQE1136" s="48"/>
      <c r="OQF1136" s="48"/>
      <c r="OQG1136" s="48"/>
      <c r="OQH1136" s="48"/>
      <c r="OQI1136" s="48"/>
      <c r="OQJ1136" s="48"/>
      <c r="OQK1136" s="48"/>
      <c r="OQL1136" s="48"/>
      <c r="OQM1136" s="48"/>
      <c r="OQN1136" s="48"/>
      <c r="OQO1136" s="48"/>
      <c r="OQP1136" s="48"/>
      <c r="OQQ1136" s="48"/>
      <c r="OQR1136" s="48"/>
      <c r="OQS1136" s="48"/>
      <c r="OQT1136" s="48"/>
      <c r="OQU1136" s="48"/>
      <c r="OQV1136" s="48"/>
      <c r="OQW1136" s="48"/>
      <c r="OQX1136" s="48"/>
      <c r="OQY1136" s="48"/>
      <c r="OQZ1136" s="48"/>
      <c r="ORA1136" s="48"/>
      <c r="ORB1136" s="48"/>
      <c r="ORC1136" s="48"/>
      <c r="ORD1136" s="48"/>
      <c r="ORE1136" s="48"/>
      <c r="ORF1136" s="48"/>
      <c r="ORG1136" s="48"/>
      <c r="ORH1136" s="48"/>
      <c r="ORI1136" s="48"/>
      <c r="ORJ1136" s="48"/>
      <c r="ORK1136" s="48"/>
      <c r="ORL1136" s="48"/>
      <c r="ORM1136" s="48"/>
      <c r="ORN1136" s="48"/>
      <c r="ORO1136" s="48"/>
      <c r="ORP1136" s="48"/>
      <c r="ORQ1136" s="48"/>
      <c r="ORR1136" s="48"/>
      <c r="ORS1136" s="48"/>
      <c r="ORT1136" s="48"/>
      <c r="ORU1136" s="48"/>
      <c r="ORV1136" s="48"/>
      <c r="ORW1136" s="48"/>
      <c r="ORX1136" s="48"/>
      <c r="ORY1136" s="48"/>
      <c r="ORZ1136" s="48"/>
      <c r="OSA1136" s="48"/>
      <c r="OSB1136" s="48"/>
      <c r="OSC1136" s="48"/>
      <c r="OSD1136" s="48"/>
      <c r="OSE1136" s="48"/>
      <c r="OSF1136" s="48"/>
      <c r="OSG1136" s="48"/>
      <c r="OSH1136" s="48"/>
      <c r="OSI1136" s="48"/>
      <c r="OSJ1136" s="48"/>
      <c r="OSK1136" s="48"/>
      <c r="OSL1136" s="48"/>
      <c r="OSM1136" s="48"/>
      <c r="OSN1136" s="48"/>
      <c r="OSO1136" s="48"/>
      <c r="OSP1136" s="48"/>
      <c r="OSQ1136" s="48"/>
      <c r="OSR1136" s="48"/>
      <c r="OSS1136" s="48"/>
      <c r="OST1136" s="48"/>
      <c r="OSU1136" s="48"/>
      <c r="OSV1136" s="48"/>
      <c r="OSW1136" s="48"/>
      <c r="OSX1136" s="48"/>
      <c r="OSY1136" s="48"/>
      <c r="OSZ1136" s="48"/>
      <c r="OTA1136" s="48"/>
      <c r="OTB1136" s="48"/>
      <c r="OTC1136" s="48"/>
      <c r="OTD1136" s="48"/>
      <c r="OTE1136" s="48"/>
      <c r="OTF1136" s="48"/>
      <c r="OTG1136" s="48"/>
      <c r="OTH1136" s="48"/>
      <c r="OTI1136" s="48"/>
      <c r="OTJ1136" s="48"/>
      <c r="OTK1136" s="48"/>
      <c r="OTL1136" s="48"/>
      <c r="OTM1136" s="48"/>
      <c r="OTN1136" s="48"/>
      <c r="OTO1136" s="48"/>
      <c r="OTP1136" s="48"/>
      <c r="OTQ1136" s="48"/>
      <c r="OTR1136" s="48"/>
      <c r="OTS1136" s="48"/>
      <c r="OTT1136" s="48"/>
      <c r="OTU1136" s="48"/>
      <c r="OTV1136" s="48"/>
      <c r="OTW1136" s="48"/>
      <c r="OTX1136" s="48"/>
      <c r="OTY1136" s="48"/>
      <c r="OTZ1136" s="48"/>
      <c r="OUA1136" s="48"/>
      <c r="OUB1136" s="48"/>
      <c r="OUC1136" s="48"/>
      <c r="OUD1136" s="48"/>
      <c r="OUE1136" s="48"/>
      <c r="OUF1136" s="48"/>
      <c r="OUG1136" s="48"/>
      <c r="OUH1136" s="48"/>
      <c r="OUI1136" s="48"/>
      <c r="OUJ1136" s="48"/>
      <c r="OUK1136" s="48"/>
      <c r="OUL1136" s="48"/>
      <c r="OUM1136" s="48"/>
      <c r="OUN1136" s="48"/>
      <c r="OUO1136" s="48"/>
      <c r="OUP1136" s="48"/>
      <c r="OUQ1136" s="48"/>
      <c r="OUR1136" s="48"/>
      <c r="OUS1136" s="48"/>
      <c r="OUT1136" s="48"/>
      <c r="OUU1136" s="48"/>
      <c r="OUV1136" s="48"/>
      <c r="OUW1136" s="48"/>
      <c r="OUX1136" s="48"/>
      <c r="OUY1136" s="48"/>
      <c r="OUZ1136" s="48"/>
      <c r="OVA1136" s="48"/>
      <c r="OVB1136" s="48"/>
      <c r="OVC1136" s="48"/>
      <c r="OVD1136" s="48"/>
      <c r="OVE1136" s="48"/>
      <c r="OVF1136" s="48"/>
      <c r="OVG1136" s="48"/>
      <c r="OVH1136" s="48"/>
      <c r="OVI1136" s="48"/>
      <c r="OVJ1136" s="48"/>
      <c r="OVK1136" s="48"/>
      <c r="OVL1136" s="48"/>
      <c r="OVM1136" s="48"/>
      <c r="OVN1136" s="48"/>
      <c r="OVO1136" s="48"/>
      <c r="OVP1136" s="48"/>
      <c r="OVQ1136" s="48"/>
      <c r="OVR1136" s="48"/>
      <c r="OVS1136" s="48"/>
      <c r="OVT1136" s="48"/>
      <c r="OVU1136" s="48"/>
      <c r="OVV1136" s="48"/>
      <c r="OVW1136" s="48"/>
      <c r="OVX1136" s="48"/>
      <c r="OVY1136" s="48"/>
      <c r="OVZ1136" s="48"/>
      <c r="OWA1136" s="48"/>
      <c r="OWB1136" s="48"/>
      <c r="OWC1136" s="48"/>
      <c r="OWD1136" s="48"/>
      <c r="OWE1136" s="48"/>
      <c r="OWF1136" s="48"/>
      <c r="OWG1136" s="48"/>
      <c r="OWH1136" s="48"/>
      <c r="OWI1136" s="48"/>
      <c r="OWJ1136" s="48"/>
      <c r="OWK1136" s="48"/>
      <c r="OWL1136" s="48"/>
      <c r="OWM1136" s="48"/>
      <c r="OWN1136" s="48"/>
      <c r="OWO1136" s="48"/>
      <c r="OWP1136" s="48"/>
      <c r="OWQ1136" s="48"/>
      <c r="OWR1136" s="48"/>
      <c r="OWS1136" s="48"/>
      <c r="OWT1136" s="48"/>
      <c r="OWU1136" s="48"/>
      <c r="OWV1136" s="48"/>
      <c r="OWW1136" s="48"/>
      <c r="OWX1136" s="48"/>
      <c r="OWY1136" s="48"/>
      <c r="OWZ1136" s="48"/>
      <c r="OXA1136" s="48"/>
      <c r="OXB1136" s="48"/>
      <c r="OXC1136" s="48"/>
      <c r="OXD1136" s="48"/>
      <c r="OXE1136" s="48"/>
      <c r="OXF1136" s="48"/>
      <c r="OXG1136" s="48"/>
      <c r="OXH1136" s="48"/>
      <c r="OXI1136" s="48"/>
      <c r="OXJ1136" s="48"/>
      <c r="OXK1136" s="48"/>
      <c r="OXL1136" s="48"/>
      <c r="OXM1136" s="48"/>
      <c r="OXN1136" s="48"/>
      <c r="OXO1136" s="48"/>
      <c r="OXP1136" s="48"/>
      <c r="OXQ1136" s="48"/>
      <c r="OXR1136" s="48"/>
      <c r="OXS1136" s="48"/>
      <c r="OXT1136" s="48"/>
      <c r="OXU1136" s="48"/>
      <c r="OXV1136" s="48"/>
      <c r="OXW1136" s="48"/>
      <c r="OXX1136" s="48"/>
      <c r="OXY1136" s="48"/>
      <c r="OXZ1136" s="48"/>
      <c r="OYA1136" s="48"/>
      <c r="OYB1136" s="48"/>
      <c r="OYC1136" s="48"/>
      <c r="OYD1136" s="48"/>
      <c r="OYE1136" s="48"/>
      <c r="OYF1136" s="48"/>
      <c r="OYG1136" s="48"/>
      <c r="OYH1136" s="48"/>
      <c r="OYI1136" s="48"/>
      <c r="OYJ1136" s="48"/>
      <c r="OYK1136" s="48"/>
      <c r="OYL1136" s="48"/>
      <c r="OYM1136" s="48"/>
      <c r="OYN1136" s="48"/>
      <c r="OYO1136" s="48"/>
      <c r="OYP1136" s="48"/>
      <c r="OYQ1136" s="48"/>
      <c r="OYR1136" s="48"/>
      <c r="OYS1136" s="48"/>
      <c r="OYT1136" s="48"/>
      <c r="OYU1136" s="48"/>
      <c r="OYV1136" s="48"/>
      <c r="OYW1136" s="48"/>
      <c r="OYX1136" s="48"/>
      <c r="OYY1136" s="48"/>
      <c r="OYZ1136" s="48"/>
      <c r="OZA1136" s="48"/>
      <c r="OZB1136" s="48"/>
      <c r="OZC1136" s="48"/>
      <c r="OZD1136" s="48"/>
      <c r="OZE1136" s="48"/>
      <c r="OZF1136" s="48"/>
      <c r="OZG1136" s="48"/>
      <c r="OZH1136" s="48"/>
      <c r="OZI1136" s="48"/>
      <c r="OZJ1136" s="48"/>
      <c r="OZK1136" s="48"/>
      <c r="OZL1136" s="48"/>
      <c r="OZM1136" s="48"/>
      <c r="OZN1136" s="48"/>
      <c r="OZO1136" s="48"/>
      <c r="OZP1136" s="48"/>
      <c r="OZQ1136" s="48"/>
      <c r="OZR1136" s="48"/>
      <c r="OZS1136" s="48"/>
      <c r="OZT1136" s="48"/>
      <c r="OZU1136" s="48"/>
      <c r="OZV1136" s="48"/>
      <c r="OZW1136" s="48"/>
      <c r="OZX1136" s="48"/>
      <c r="OZY1136" s="48"/>
      <c r="OZZ1136" s="48"/>
      <c r="PAA1136" s="48"/>
      <c r="PAB1136" s="48"/>
      <c r="PAC1136" s="48"/>
      <c r="PAD1136" s="48"/>
      <c r="PAE1136" s="48"/>
      <c r="PAF1136" s="48"/>
      <c r="PAG1136" s="48"/>
      <c r="PAH1136" s="48"/>
      <c r="PAI1136" s="48"/>
      <c r="PAJ1136" s="48"/>
      <c r="PAK1136" s="48"/>
      <c r="PAL1136" s="48"/>
      <c r="PAM1136" s="48"/>
      <c r="PAN1136" s="48"/>
      <c r="PAO1136" s="48"/>
      <c r="PAP1136" s="48"/>
      <c r="PAQ1136" s="48"/>
      <c r="PAR1136" s="48"/>
      <c r="PAS1136" s="48"/>
      <c r="PAT1136" s="48"/>
      <c r="PAU1136" s="48"/>
      <c r="PAV1136" s="48"/>
      <c r="PAW1136" s="48"/>
      <c r="PAX1136" s="48"/>
      <c r="PAY1136" s="48"/>
      <c r="PAZ1136" s="48"/>
      <c r="PBA1136" s="48"/>
      <c r="PBB1136" s="48"/>
      <c r="PBC1136" s="48"/>
      <c r="PBD1136" s="48"/>
      <c r="PBE1136" s="48"/>
      <c r="PBF1136" s="48"/>
      <c r="PBG1136" s="48"/>
      <c r="PBH1136" s="48"/>
      <c r="PBI1136" s="48"/>
      <c r="PBJ1136" s="48"/>
      <c r="PBK1136" s="48"/>
      <c r="PBL1136" s="48"/>
      <c r="PBM1136" s="48"/>
      <c r="PBN1136" s="48"/>
      <c r="PBO1136" s="48"/>
      <c r="PBP1136" s="48"/>
      <c r="PBQ1136" s="48"/>
      <c r="PBR1136" s="48"/>
      <c r="PBS1136" s="48"/>
      <c r="PBT1136" s="48"/>
      <c r="PBU1136" s="48"/>
      <c r="PBV1136" s="48"/>
      <c r="PBW1136" s="48"/>
      <c r="PBX1136" s="48"/>
      <c r="PBY1136" s="48"/>
      <c r="PBZ1136" s="48"/>
      <c r="PCA1136" s="48"/>
      <c r="PCB1136" s="48"/>
      <c r="PCC1136" s="48"/>
      <c r="PCD1136" s="48"/>
      <c r="PCE1136" s="48"/>
      <c r="PCF1136" s="48"/>
      <c r="PCG1136" s="48"/>
      <c r="PCH1136" s="48"/>
      <c r="PCI1136" s="48"/>
      <c r="PCJ1136" s="48"/>
      <c r="PCK1136" s="48"/>
      <c r="PCL1136" s="48"/>
      <c r="PCM1136" s="48"/>
      <c r="PCN1136" s="48"/>
      <c r="PCO1136" s="48"/>
      <c r="PCP1136" s="48"/>
      <c r="PCQ1136" s="48"/>
      <c r="PCR1136" s="48"/>
      <c r="PCS1136" s="48"/>
      <c r="PCT1136" s="48"/>
      <c r="PCU1136" s="48"/>
      <c r="PCV1136" s="48"/>
      <c r="PCW1136" s="48"/>
      <c r="PCX1136" s="48"/>
      <c r="PCY1136" s="48"/>
      <c r="PCZ1136" s="48"/>
      <c r="PDA1136" s="48"/>
      <c r="PDB1136" s="48"/>
      <c r="PDC1136" s="48"/>
      <c r="PDD1136" s="48"/>
      <c r="PDE1136" s="48"/>
      <c r="PDF1136" s="48"/>
      <c r="PDG1136" s="48"/>
      <c r="PDH1136" s="48"/>
      <c r="PDI1136" s="48"/>
      <c r="PDJ1136" s="48"/>
      <c r="PDK1136" s="48"/>
      <c r="PDL1136" s="48"/>
      <c r="PDM1136" s="48"/>
      <c r="PDN1136" s="48"/>
      <c r="PDO1136" s="48"/>
      <c r="PDP1136" s="48"/>
      <c r="PDQ1136" s="48"/>
      <c r="PDR1136" s="48"/>
      <c r="PDS1136" s="48"/>
      <c r="PDT1136" s="48"/>
      <c r="PDU1136" s="48"/>
      <c r="PDV1136" s="48"/>
      <c r="PDW1136" s="48"/>
      <c r="PDX1136" s="48"/>
      <c r="PDY1136" s="48"/>
      <c r="PDZ1136" s="48"/>
      <c r="PEA1136" s="48"/>
      <c r="PEB1136" s="48"/>
      <c r="PEC1136" s="48"/>
      <c r="PED1136" s="48"/>
      <c r="PEE1136" s="48"/>
      <c r="PEF1136" s="48"/>
      <c r="PEG1136" s="48"/>
      <c r="PEH1136" s="48"/>
      <c r="PEI1136" s="48"/>
      <c r="PEJ1136" s="48"/>
      <c r="PEK1136" s="48"/>
      <c r="PEL1136" s="48"/>
      <c r="PEM1136" s="48"/>
      <c r="PEN1136" s="48"/>
      <c r="PEO1136" s="48"/>
      <c r="PEP1136" s="48"/>
      <c r="PEQ1136" s="48"/>
      <c r="PER1136" s="48"/>
      <c r="PES1136" s="48"/>
      <c r="PET1136" s="48"/>
      <c r="PEU1136" s="48"/>
      <c r="PEV1136" s="48"/>
      <c r="PEW1136" s="48"/>
      <c r="PEX1136" s="48"/>
      <c r="PEY1136" s="48"/>
      <c r="PEZ1136" s="48"/>
      <c r="PFA1136" s="48"/>
      <c r="PFB1136" s="48"/>
      <c r="PFC1136" s="48"/>
      <c r="PFD1136" s="48"/>
      <c r="PFE1136" s="48"/>
      <c r="PFF1136" s="48"/>
      <c r="PFG1136" s="48"/>
      <c r="PFH1136" s="48"/>
      <c r="PFI1136" s="48"/>
      <c r="PFJ1136" s="48"/>
      <c r="PFK1136" s="48"/>
      <c r="PFL1136" s="48"/>
      <c r="PFM1136" s="48"/>
      <c r="PFN1136" s="48"/>
      <c r="PFO1136" s="48"/>
      <c r="PFP1136" s="48"/>
      <c r="PFQ1136" s="48"/>
      <c r="PFR1136" s="48"/>
      <c r="PFS1136" s="48"/>
      <c r="PFT1136" s="48"/>
      <c r="PFU1136" s="48"/>
      <c r="PFV1136" s="48"/>
      <c r="PFW1136" s="48"/>
      <c r="PFX1136" s="48"/>
      <c r="PFY1136" s="48"/>
      <c r="PFZ1136" s="48"/>
      <c r="PGA1136" s="48"/>
      <c r="PGB1136" s="48"/>
      <c r="PGC1136" s="48"/>
      <c r="PGD1136" s="48"/>
      <c r="PGE1136" s="48"/>
      <c r="PGF1136" s="48"/>
      <c r="PGG1136" s="48"/>
      <c r="PGH1136" s="48"/>
      <c r="PGI1136" s="48"/>
      <c r="PGJ1136" s="48"/>
      <c r="PGK1136" s="48"/>
      <c r="PGL1136" s="48"/>
      <c r="PGM1136" s="48"/>
      <c r="PGN1136" s="48"/>
      <c r="PGO1136" s="48"/>
      <c r="PGP1136" s="48"/>
      <c r="PGQ1136" s="48"/>
      <c r="PGR1136" s="48"/>
      <c r="PGS1136" s="48"/>
      <c r="PGT1136" s="48"/>
      <c r="PGU1136" s="48"/>
      <c r="PGV1136" s="48"/>
      <c r="PGW1136" s="48"/>
      <c r="PGX1136" s="48"/>
      <c r="PGY1136" s="48"/>
      <c r="PGZ1136" s="48"/>
      <c r="PHA1136" s="48"/>
      <c r="PHB1136" s="48"/>
      <c r="PHC1136" s="48"/>
      <c r="PHD1136" s="48"/>
      <c r="PHE1136" s="48"/>
      <c r="PHF1136" s="48"/>
      <c r="PHG1136" s="48"/>
      <c r="PHH1136" s="48"/>
      <c r="PHI1136" s="48"/>
      <c r="PHJ1136" s="48"/>
      <c r="PHK1136" s="48"/>
      <c r="PHL1136" s="48"/>
      <c r="PHM1136" s="48"/>
      <c r="PHN1136" s="48"/>
      <c r="PHO1136" s="48"/>
      <c r="PHP1136" s="48"/>
      <c r="PHQ1136" s="48"/>
      <c r="PHR1136" s="48"/>
      <c r="PHS1136" s="48"/>
      <c r="PHT1136" s="48"/>
      <c r="PHU1136" s="48"/>
      <c r="PHV1136" s="48"/>
      <c r="PHW1136" s="48"/>
      <c r="PHX1136" s="48"/>
      <c r="PHY1136" s="48"/>
      <c r="PHZ1136" s="48"/>
      <c r="PIA1136" s="48"/>
      <c r="PIB1136" s="48"/>
      <c r="PIC1136" s="48"/>
      <c r="PID1136" s="48"/>
      <c r="PIE1136" s="48"/>
      <c r="PIF1136" s="48"/>
      <c r="PIG1136" s="48"/>
      <c r="PIH1136" s="48"/>
      <c r="PII1136" s="48"/>
      <c r="PIJ1136" s="48"/>
      <c r="PIK1136" s="48"/>
      <c r="PIL1136" s="48"/>
      <c r="PIM1136" s="48"/>
      <c r="PIN1136" s="48"/>
      <c r="PIO1136" s="48"/>
      <c r="PIP1136" s="48"/>
      <c r="PIQ1136" s="48"/>
      <c r="PIR1136" s="48"/>
      <c r="PIS1136" s="48"/>
      <c r="PIT1136" s="48"/>
      <c r="PIU1136" s="48"/>
      <c r="PIV1136" s="48"/>
      <c r="PIW1136" s="48"/>
      <c r="PIX1136" s="48"/>
      <c r="PIY1136" s="48"/>
      <c r="PIZ1136" s="48"/>
      <c r="PJA1136" s="48"/>
      <c r="PJB1136" s="48"/>
      <c r="PJC1136" s="48"/>
      <c r="PJD1136" s="48"/>
      <c r="PJE1136" s="48"/>
      <c r="PJF1136" s="48"/>
      <c r="PJG1136" s="48"/>
      <c r="PJH1136" s="48"/>
      <c r="PJI1136" s="48"/>
      <c r="PJJ1136" s="48"/>
      <c r="PJK1136" s="48"/>
      <c r="PJL1136" s="48"/>
      <c r="PJM1136" s="48"/>
      <c r="PJN1136" s="48"/>
      <c r="PJO1136" s="48"/>
      <c r="PJP1136" s="48"/>
      <c r="PJQ1136" s="48"/>
      <c r="PJR1136" s="48"/>
      <c r="PJS1136" s="48"/>
      <c r="PJT1136" s="48"/>
      <c r="PJU1136" s="48"/>
      <c r="PJV1136" s="48"/>
      <c r="PJW1136" s="48"/>
      <c r="PJX1136" s="48"/>
      <c r="PJY1136" s="48"/>
      <c r="PJZ1136" s="48"/>
      <c r="PKA1136" s="48"/>
      <c r="PKB1136" s="48"/>
      <c r="PKC1136" s="48"/>
      <c r="PKD1136" s="48"/>
      <c r="PKE1136" s="48"/>
      <c r="PKF1136" s="48"/>
      <c r="PKG1136" s="48"/>
      <c r="PKH1136" s="48"/>
      <c r="PKI1136" s="48"/>
      <c r="PKJ1136" s="48"/>
      <c r="PKK1136" s="48"/>
      <c r="PKL1136" s="48"/>
      <c r="PKM1136" s="48"/>
      <c r="PKN1136" s="48"/>
      <c r="PKO1136" s="48"/>
      <c r="PKP1136" s="48"/>
      <c r="PKQ1136" s="48"/>
      <c r="PKR1136" s="48"/>
      <c r="PKS1136" s="48"/>
      <c r="PKT1136" s="48"/>
      <c r="PKU1136" s="48"/>
      <c r="PKV1136" s="48"/>
      <c r="PKW1136" s="48"/>
      <c r="PKX1136" s="48"/>
      <c r="PKY1136" s="48"/>
      <c r="PKZ1136" s="48"/>
      <c r="PLA1136" s="48"/>
      <c r="PLB1136" s="48"/>
      <c r="PLC1136" s="48"/>
      <c r="PLD1136" s="48"/>
      <c r="PLE1136" s="48"/>
      <c r="PLF1136" s="48"/>
      <c r="PLG1136" s="48"/>
      <c r="PLH1136" s="48"/>
      <c r="PLI1136" s="48"/>
      <c r="PLJ1136" s="48"/>
      <c r="PLK1136" s="48"/>
      <c r="PLL1136" s="48"/>
      <c r="PLM1136" s="48"/>
      <c r="PLN1136" s="48"/>
      <c r="PLO1136" s="48"/>
      <c r="PLP1136" s="48"/>
      <c r="PLQ1136" s="48"/>
      <c r="PLR1136" s="48"/>
      <c r="PLS1136" s="48"/>
      <c r="PLT1136" s="48"/>
      <c r="PLU1136" s="48"/>
      <c r="PLV1136" s="48"/>
      <c r="PLW1136" s="48"/>
      <c r="PLX1136" s="48"/>
      <c r="PLY1136" s="48"/>
      <c r="PLZ1136" s="48"/>
      <c r="PMA1136" s="48"/>
      <c r="PMB1136" s="48"/>
      <c r="PMC1136" s="48"/>
      <c r="PMD1136" s="48"/>
      <c r="PME1136" s="48"/>
      <c r="PMF1136" s="48"/>
      <c r="PMG1136" s="48"/>
      <c r="PMH1136" s="48"/>
      <c r="PMI1136" s="48"/>
      <c r="PMJ1136" s="48"/>
      <c r="PMK1136" s="48"/>
      <c r="PML1136" s="48"/>
      <c r="PMM1136" s="48"/>
      <c r="PMN1136" s="48"/>
      <c r="PMO1136" s="48"/>
      <c r="PMP1136" s="48"/>
      <c r="PMQ1136" s="48"/>
      <c r="PMR1136" s="48"/>
      <c r="PMS1136" s="48"/>
      <c r="PMT1136" s="48"/>
      <c r="PMU1136" s="48"/>
      <c r="PMV1136" s="48"/>
      <c r="PMW1136" s="48"/>
      <c r="PMX1136" s="48"/>
      <c r="PMY1136" s="48"/>
      <c r="PMZ1136" s="48"/>
      <c r="PNA1136" s="48"/>
      <c r="PNB1136" s="48"/>
      <c r="PNC1136" s="48"/>
      <c r="PND1136" s="48"/>
      <c r="PNE1136" s="48"/>
      <c r="PNF1136" s="48"/>
      <c r="PNG1136" s="48"/>
      <c r="PNH1136" s="48"/>
      <c r="PNI1136" s="48"/>
      <c r="PNJ1136" s="48"/>
      <c r="PNK1136" s="48"/>
      <c r="PNL1136" s="48"/>
      <c r="PNM1136" s="48"/>
      <c r="PNN1136" s="48"/>
      <c r="PNO1136" s="48"/>
      <c r="PNP1136" s="48"/>
      <c r="PNQ1136" s="48"/>
      <c r="PNR1136" s="48"/>
      <c r="PNS1136" s="48"/>
      <c r="PNT1136" s="48"/>
      <c r="PNU1136" s="48"/>
      <c r="PNV1136" s="48"/>
      <c r="PNW1136" s="48"/>
      <c r="PNX1136" s="48"/>
      <c r="PNY1136" s="48"/>
      <c r="PNZ1136" s="48"/>
      <c r="POA1136" s="48"/>
      <c r="POB1136" s="48"/>
      <c r="POC1136" s="48"/>
      <c r="POD1136" s="48"/>
      <c r="POE1136" s="48"/>
      <c r="POF1136" s="48"/>
      <c r="POG1136" s="48"/>
      <c r="POH1136" s="48"/>
      <c r="POI1136" s="48"/>
      <c r="POJ1136" s="48"/>
      <c r="POK1136" s="48"/>
      <c r="POL1136" s="48"/>
      <c r="POM1136" s="48"/>
      <c r="PON1136" s="48"/>
      <c r="POO1136" s="48"/>
      <c r="POP1136" s="48"/>
      <c r="POQ1136" s="48"/>
      <c r="POR1136" s="48"/>
      <c r="POS1136" s="48"/>
      <c r="POT1136" s="48"/>
      <c r="POU1136" s="48"/>
      <c r="POV1136" s="48"/>
      <c r="POW1136" s="48"/>
      <c r="POX1136" s="48"/>
      <c r="POY1136" s="48"/>
      <c r="POZ1136" s="48"/>
      <c r="PPA1136" s="48"/>
      <c r="PPB1136" s="48"/>
      <c r="PPC1136" s="48"/>
      <c r="PPD1136" s="48"/>
      <c r="PPE1136" s="48"/>
      <c r="PPF1136" s="48"/>
      <c r="PPG1136" s="48"/>
      <c r="PPH1136" s="48"/>
      <c r="PPI1136" s="48"/>
      <c r="PPJ1136" s="48"/>
      <c r="PPK1136" s="48"/>
      <c r="PPL1136" s="48"/>
      <c r="PPM1136" s="48"/>
      <c r="PPN1136" s="48"/>
      <c r="PPO1136" s="48"/>
      <c r="PPP1136" s="48"/>
      <c r="PPQ1136" s="48"/>
      <c r="PPR1136" s="48"/>
      <c r="PPS1136" s="48"/>
      <c r="PPT1136" s="48"/>
      <c r="PPU1136" s="48"/>
      <c r="PPV1136" s="48"/>
      <c r="PPW1136" s="48"/>
      <c r="PPX1136" s="48"/>
      <c r="PPY1136" s="48"/>
      <c r="PPZ1136" s="48"/>
      <c r="PQA1136" s="48"/>
      <c r="PQB1136" s="48"/>
      <c r="PQC1136" s="48"/>
      <c r="PQD1136" s="48"/>
      <c r="PQE1136" s="48"/>
      <c r="PQF1136" s="48"/>
      <c r="PQG1136" s="48"/>
      <c r="PQH1136" s="48"/>
      <c r="PQI1136" s="48"/>
      <c r="PQJ1136" s="48"/>
      <c r="PQK1136" s="48"/>
      <c r="PQL1136" s="48"/>
      <c r="PQM1136" s="48"/>
      <c r="PQN1136" s="48"/>
      <c r="PQO1136" s="48"/>
      <c r="PQP1136" s="48"/>
      <c r="PQQ1136" s="48"/>
      <c r="PQR1136" s="48"/>
      <c r="PQS1136" s="48"/>
      <c r="PQT1136" s="48"/>
      <c r="PQU1136" s="48"/>
      <c r="PQV1136" s="48"/>
      <c r="PQW1136" s="48"/>
      <c r="PQX1136" s="48"/>
      <c r="PQY1136" s="48"/>
      <c r="PQZ1136" s="48"/>
      <c r="PRA1136" s="48"/>
      <c r="PRB1136" s="48"/>
      <c r="PRC1136" s="48"/>
      <c r="PRD1136" s="48"/>
      <c r="PRE1136" s="48"/>
      <c r="PRF1136" s="48"/>
      <c r="PRG1136" s="48"/>
      <c r="PRH1136" s="48"/>
      <c r="PRI1136" s="48"/>
      <c r="PRJ1136" s="48"/>
      <c r="PRK1136" s="48"/>
      <c r="PRL1136" s="48"/>
      <c r="PRM1136" s="48"/>
      <c r="PRN1136" s="48"/>
      <c r="PRO1136" s="48"/>
      <c r="PRP1136" s="48"/>
      <c r="PRQ1136" s="48"/>
      <c r="PRR1136" s="48"/>
      <c r="PRS1136" s="48"/>
      <c r="PRT1136" s="48"/>
      <c r="PRU1136" s="48"/>
      <c r="PRV1136" s="48"/>
      <c r="PRW1136" s="48"/>
      <c r="PRX1136" s="48"/>
      <c r="PRY1136" s="48"/>
      <c r="PRZ1136" s="48"/>
      <c r="PSA1136" s="48"/>
      <c r="PSB1136" s="48"/>
      <c r="PSC1136" s="48"/>
      <c r="PSD1136" s="48"/>
      <c r="PSE1136" s="48"/>
      <c r="PSF1136" s="48"/>
      <c r="PSG1136" s="48"/>
      <c r="PSH1136" s="48"/>
      <c r="PSI1136" s="48"/>
      <c r="PSJ1136" s="48"/>
      <c r="PSK1136" s="48"/>
      <c r="PSL1136" s="48"/>
      <c r="PSM1136" s="48"/>
      <c r="PSN1136" s="48"/>
      <c r="PSO1136" s="48"/>
      <c r="PSP1136" s="48"/>
      <c r="PSQ1136" s="48"/>
      <c r="PSR1136" s="48"/>
      <c r="PSS1136" s="48"/>
      <c r="PST1136" s="48"/>
      <c r="PSU1136" s="48"/>
      <c r="PSV1136" s="48"/>
      <c r="PSW1136" s="48"/>
      <c r="PSX1136" s="48"/>
      <c r="PSY1136" s="48"/>
      <c r="PSZ1136" s="48"/>
      <c r="PTA1136" s="48"/>
      <c r="PTB1136" s="48"/>
      <c r="PTC1136" s="48"/>
      <c r="PTD1136" s="48"/>
      <c r="PTE1136" s="48"/>
      <c r="PTF1136" s="48"/>
      <c r="PTG1136" s="48"/>
      <c r="PTH1136" s="48"/>
      <c r="PTI1136" s="48"/>
      <c r="PTJ1136" s="48"/>
      <c r="PTK1136" s="48"/>
      <c r="PTL1136" s="48"/>
      <c r="PTM1136" s="48"/>
      <c r="PTN1136" s="48"/>
      <c r="PTO1136" s="48"/>
      <c r="PTP1136" s="48"/>
      <c r="PTQ1136" s="48"/>
      <c r="PTR1136" s="48"/>
      <c r="PTS1136" s="48"/>
      <c r="PTT1136" s="48"/>
      <c r="PTU1136" s="48"/>
      <c r="PTV1136" s="48"/>
      <c r="PTW1136" s="48"/>
      <c r="PTX1136" s="48"/>
      <c r="PTY1136" s="48"/>
      <c r="PTZ1136" s="48"/>
      <c r="PUA1136" s="48"/>
      <c r="PUB1136" s="48"/>
      <c r="PUC1136" s="48"/>
      <c r="PUD1136" s="48"/>
      <c r="PUE1136" s="48"/>
      <c r="PUF1136" s="48"/>
      <c r="PUG1136" s="48"/>
      <c r="PUH1136" s="48"/>
      <c r="PUI1136" s="48"/>
      <c r="PUJ1136" s="48"/>
      <c r="PUK1136" s="48"/>
      <c r="PUL1136" s="48"/>
      <c r="PUM1136" s="48"/>
      <c r="PUN1136" s="48"/>
      <c r="PUO1136" s="48"/>
      <c r="PUP1136" s="48"/>
      <c r="PUQ1136" s="48"/>
      <c r="PUR1136" s="48"/>
      <c r="PUS1136" s="48"/>
      <c r="PUT1136" s="48"/>
      <c r="PUU1136" s="48"/>
      <c r="PUV1136" s="48"/>
      <c r="PUW1136" s="48"/>
      <c r="PUX1136" s="48"/>
      <c r="PUY1136" s="48"/>
      <c r="PUZ1136" s="48"/>
      <c r="PVA1136" s="48"/>
      <c r="PVB1136" s="48"/>
      <c r="PVC1136" s="48"/>
      <c r="PVD1136" s="48"/>
      <c r="PVE1136" s="48"/>
      <c r="PVF1136" s="48"/>
      <c r="PVG1136" s="48"/>
      <c r="PVH1136" s="48"/>
      <c r="PVI1136" s="48"/>
      <c r="PVJ1136" s="48"/>
      <c r="PVK1136" s="48"/>
      <c r="PVL1136" s="48"/>
      <c r="PVM1136" s="48"/>
      <c r="PVN1136" s="48"/>
      <c r="PVO1136" s="48"/>
      <c r="PVP1136" s="48"/>
      <c r="PVQ1136" s="48"/>
      <c r="PVR1136" s="48"/>
      <c r="PVS1136" s="48"/>
      <c r="PVT1136" s="48"/>
      <c r="PVU1136" s="48"/>
      <c r="PVV1136" s="48"/>
      <c r="PVW1136" s="48"/>
      <c r="PVX1136" s="48"/>
      <c r="PVY1136" s="48"/>
      <c r="PVZ1136" s="48"/>
      <c r="PWA1136" s="48"/>
      <c r="PWB1136" s="48"/>
      <c r="PWC1136" s="48"/>
      <c r="PWD1136" s="48"/>
      <c r="PWE1136" s="48"/>
      <c r="PWF1136" s="48"/>
      <c r="PWG1136" s="48"/>
      <c r="PWH1136" s="48"/>
      <c r="PWI1136" s="48"/>
      <c r="PWJ1136" s="48"/>
      <c r="PWK1136" s="48"/>
      <c r="PWL1136" s="48"/>
      <c r="PWM1136" s="48"/>
      <c r="PWN1136" s="48"/>
      <c r="PWO1136" s="48"/>
      <c r="PWP1136" s="48"/>
      <c r="PWQ1136" s="48"/>
      <c r="PWR1136" s="48"/>
      <c r="PWS1136" s="48"/>
      <c r="PWT1136" s="48"/>
      <c r="PWU1136" s="48"/>
      <c r="PWV1136" s="48"/>
      <c r="PWW1136" s="48"/>
      <c r="PWX1136" s="48"/>
      <c r="PWY1136" s="48"/>
      <c r="PWZ1136" s="48"/>
      <c r="PXA1136" s="48"/>
      <c r="PXB1136" s="48"/>
      <c r="PXC1136" s="48"/>
      <c r="PXD1136" s="48"/>
      <c r="PXE1136" s="48"/>
      <c r="PXF1136" s="48"/>
      <c r="PXG1136" s="48"/>
      <c r="PXH1136" s="48"/>
      <c r="PXI1136" s="48"/>
      <c r="PXJ1136" s="48"/>
      <c r="PXK1136" s="48"/>
      <c r="PXL1136" s="48"/>
      <c r="PXM1136" s="48"/>
      <c r="PXN1136" s="48"/>
      <c r="PXO1136" s="48"/>
      <c r="PXP1136" s="48"/>
      <c r="PXQ1136" s="48"/>
      <c r="PXR1136" s="48"/>
      <c r="PXS1136" s="48"/>
      <c r="PXT1136" s="48"/>
      <c r="PXU1136" s="48"/>
      <c r="PXV1136" s="48"/>
      <c r="PXW1136" s="48"/>
      <c r="PXX1136" s="48"/>
      <c r="PXY1136" s="48"/>
      <c r="PXZ1136" s="48"/>
      <c r="PYA1136" s="48"/>
      <c r="PYB1136" s="48"/>
      <c r="PYC1136" s="48"/>
      <c r="PYD1136" s="48"/>
      <c r="PYE1136" s="48"/>
      <c r="PYF1136" s="48"/>
      <c r="PYG1136" s="48"/>
      <c r="PYH1136" s="48"/>
      <c r="PYI1136" s="48"/>
      <c r="PYJ1136" s="48"/>
      <c r="PYK1136" s="48"/>
      <c r="PYL1136" s="48"/>
      <c r="PYM1136" s="48"/>
      <c r="PYN1136" s="48"/>
      <c r="PYO1136" s="48"/>
      <c r="PYP1136" s="48"/>
      <c r="PYQ1136" s="48"/>
      <c r="PYR1136" s="48"/>
      <c r="PYS1136" s="48"/>
      <c r="PYT1136" s="48"/>
      <c r="PYU1136" s="48"/>
      <c r="PYV1136" s="48"/>
      <c r="PYW1136" s="48"/>
      <c r="PYX1136" s="48"/>
      <c r="PYY1136" s="48"/>
      <c r="PYZ1136" s="48"/>
      <c r="PZA1136" s="48"/>
      <c r="PZB1136" s="48"/>
      <c r="PZC1136" s="48"/>
      <c r="PZD1136" s="48"/>
      <c r="PZE1136" s="48"/>
      <c r="PZF1136" s="48"/>
      <c r="PZG1136" s="48"/>
      <c r="PZH1136" s="48"/>
      <c r="PZI1136" s="48"/>
      <c r="PZJ1136" s="48"/>
      <c r="PZK1136" s="48"/>
      <c r="PZL1136" s="48"/>
      <c r="PZM1136" s="48"/>
      <c r="PZN1136" s="48"/>
      <c r="PZO1136" s="48"/>
      <c r="PZP1136" s="48"/>
      <c r="PZQ1136" s="48"/>
      <c r="PZR1136" s="48"/>
      <c r="PZS1136" s="48"/>
      <c r="PZT1136" s="48"/>
      <c r="PZU1136" s="48"/>
      <c r="PZV1136" s="48"/>
      <c r="PZW1136" s="48"/>
      <c r="PZX1136" s="48"/>
      <c r="PZY1136" s="48"/>
      <c r="PZZ1136" s="48"/>
      <c r="QAA1136" s="48"/>
      <c r="QAB1136" s="48"/>
      <c r="QAC1136" s="48"/>
      <c r="QAD1136" s="48"/>
      <c r="QAE1136" s="48"/>
      <c r="QAF1136" s="48"/>
      <c r="QAG1136" s="48"/>
      <c r="QAH1136" s="48"/>
      <c r="QAI1136" s="48"/>
      <c r="QAJ1136" s="48"/>
      <c r="QAK1136" s="48"/>
      <c r="QAL1136" s="48"/>
      <c r="QAM1136" s="48"/>
      <c r="QAN1136" s="48"/>
      <c r="QAO1136" s="48"/>
      <c r="QAP1136" s="48"/>
      <c r="QAQ1136" s="48"/>
      <c r="QAR1136" s="48"/>
      <c r="QAS1136" s="48"/>
      <c r="QAT1136" s="48"/>
      <c r="QAU1136" s="48"/>
      <c r="QAV1136" s="48"/>
      <c r="QAW1136" s="48"/>
      <c r="QAX1136" s="48"/>
      <c r="QAY1136" s="48"/>
      <c r="QAZ1136" s="48"/>
      <c r="QBA1136" s="48"/>
      <c r="QBB1136" s="48"/>
      <c r="QBC1136" s="48"/>
      <c r="QBD1136" s="48"/>
      <c r="QBE1136" s="48"/>
      <c r="QBF1136" s="48"/>
      <c r="QBG1136" s="48"/>
      <c r="QBH1136" s="48"/>
      <c r="QBI1136" s="48"/>
      <c r="QBJ1136" s="48"/>
      <c r="QBK1136" s="48"/>
      <c r="QBL1136" s="48"/>
      <c r="QBM1136" s="48"/>
      <c r="QBN1136" s="48"/>
      <c r="QBO1136" s="48"/>
      <c r="QBP1136" s="48"/>
      <c r="QBQ1136" s="48"/>
      <c r="QBR1136" s="48"/>
      <c r="QBS1136" s="48"/>
      <c r="QBT1136" s="48"/>
      <c r="QBU1136" s="48"/>
      <c r="QBV1136" s="48"/>
      <c r="QBW1136" s="48"/>
      <c r="QBX1136" s="48"/>
      <c r="QBY1136" s="48"/>
      <c r="QBZ1136" s="48"/>
      <c r="QCA1136" s="48"/>
      <c r="QCB1136" s="48"/>
      <c r="QCC1136" s="48"/>
      <c r="QCD1136" s="48"/>
      <c r="QCE1136" s="48"/>
      <c r="QCF1136" s="48"/>
      <c r="QCG1136" s="48"/>
      <c r="QCH1136" s="48"/>
      <c r="QCI1136" s="48"/>
      <c r="QCJ1136" s="48"/>
      <c r="QCK1136" s="48"/>
      <c r="QCL1136" s="48"/>
      <c r="QCM1136" s="48"/>
      <c r="QCN1136" s="48"/>
      <c r="QCO1136" s="48"/>
      <c r="QCP1136" s="48"/>
      <c r="QCQ1136" s="48"/>
      <c r="QCR1136" s="48"/>
      <c r="QCS1136" s="48"/>
      <c r="QCT1136" s="48"/>
      <c r="QCU1136" s="48"/>
      <c r="QCV1136" s="48"/>
      <c r="QCW1136" s="48"/>
      <c r="QCX1136" s="48"/>
      <c r="QCY1136" s="48"/>
      <c r="QCZ1136" s="48"/>
      <c r="QDA1136" s="48"/>
      <c r="QDB1136" s="48"/>
      <c r="QDC1136" s="48"/>
      <c r="QDD1136" s="48"/>
      <c r="QDE1136" s="48"/>
      <c r="QDF1136" s="48"/>
      <c r="QDG1136" s="48"/>
      <c r="QDH1136" s="48"/>
      <c r="QDI1136" s="48"/>
      <c r="QDJ1136" s="48"/>
      <c r="QDK1136" s="48"/>
      <c r="QDL1136" s="48"/>
      <c r="QDM1136" s="48"/>
      <c r="QDN1136" s="48"/>
      <c r="QDO1136" s="48"/>
      <c r="QDP1136" s="48"/>
      <c r="QDQ1136" s="48"/>
      <c r="QDR1136" s="48"/>
      <c r="QDS1136" s="48"/>
      <c r="QDT1136" s="48"/>
      <c r="QDU1136" s="48"/>
      <c r="QDV1136" s="48"/>
      <c r="QDW1136" s="48"/>
      <c r="QDX1136" s="48"/>
      <c r="QDY1136" s="48"/>
      <c r="QDZ1136" s="48"/>
      <c r="QEA1136" s="48"/>
      <c r="QEB1136" s="48"/>
      <c r="QEC1136" s="48"/>
      <c r="QED1136" s="48"/>
      <c r="QEE1136" s="48"/>
      <c r="QEF1136" s="48"/>
      <c r="QEG1136" s="48"/>
      <c r="QEH1136" s="48"/>
      <c r="QEI1136" s="48"/>
      <c r="QEJ1136" s="48"/>
      <c r="QEK1136" s="48"/>
      <c r="QEL1136" s="48"/>
      <c r="QEM1136" s="48"/>
      <c r="QEN1136" s="48"/>
      <c r="QEO1136" s="48"/>
      <c r="QEP1136" s="48"/>
      <c r="QEQ1136" s="48"/>
      <c r="QER1136" s="48"/>
      <c r="QES1136" s="48"/>
      <c r="QET1136" s="48"/>
      <c r="QEU1136" s="48"/>
      <c r="QEV1136" s="48"/>
      <c r="QEW1136" s="48"/>
      <c r="QEX1136" s="48"/>
      <c r="QEY1136" s="48"/>
      <c r="QEZ1136" s="48"/>
      <c r="QFA1136" s="48"/>
      <c r="QFB1136" s="48"/>
      <c r="QFC1136" s="48"/>
      <c r="QFD1136" s="48"/>
      <c r="QFE1136" s="48"/>
      <c r="QFF1136" s="48"/>
      <c r="QFG1136" s="48"/>
      <c r="QFH1136" s="48"/>
      <c r="QFI1136" s="48"/>
      <c r="QFJ1136" s="48"/>
      <c r="QFK1136" s="48"/>
      <c r="QFL1136" s="48"/>
      <c r="QFM1136" s="48"/>
      <c r="QFN1136" s="48"/>
      <c r="QFO1136" s="48"/>
      <c r="QFP1136" s="48"/>
      <c r="QFQ1136" s="48"/>
      <c r="QFR1136" s="48"/>
      <c r="QFS1136" s="48"/>
      <c r="QFT1136" s="48"/>
      <c r="QFU1136" s="48"/>
      <c r="QFV1136" s="48"/>
      <c r="QFW1136" s="48"/>
      <c r="QFX1136" s="48"/>
      <c r="QFY1136" s="48"/>
      <c r="QFZ1136" s="48"/>
      <c r="QGA1136" s="48"/>
      <c r="QGB1136" s="48"/>
      <c r="QGC1136" s="48"/>
      <c r="QGD1136" s="48"/>
      <c r="QGE1136" s="48"/>
      <c r="QGF1136" s="48"/>
      <c r="QGG1136" s="48"/>
      <c r="QGH1136" s="48"/>
      <c r="QGI1136" s="48"/>
      <c r="QGJ1136" s="48"/>
      <c r="QGK1136" s="48"/>
      <c r="QGL1136" s="48"/>
      <c r="QGM1136" s="48"/>
      <c r="QGN1136" s="48"/>
      <c r="QGO1136" s="48"/>
      <c r="QGP1136" s="48"/>
      <c r="QGQ1136" s="48"/>
      <c r="QGR1136" s="48"/>
      <c r="QGS1136" s="48"/>
      <c r="QGT1136" s="48"/>
      <c r="QGU1136" s="48"/>
      <c r="QGV1136" s="48"/>
      <c r="QGW1136" s="48"/>
      <c r="QGX1136" s="48"/>
      <c r="QGY1136" s="48"/>
      <c r="QGZ1136" s="48"/>
      <c r="QHA1136" s="48"/>
      <c r="QHB1136" s="48"/>
      <c r="QHC1136" s="48"/>
      <c r="QHD1136" s="48"/>
      <c r="QHE1136" s="48"/>
      <c r="QHF1136" s="48"/>
      <c r="QHG1136" s="48"/>
      <c r="QHH1136" s="48"/>
      <c r="QHI1136" s="48"/>
      <c r="QHJ1136" s="48"/>
      <c r="QHK1136" s="48"/>
      <c r="QHL1136" s="48"/>
      <c r="QHM1136" s="48"/>
      <c r="QHN1136" s="48"/>
      <c r="QHO1136" s="48"/>
      <c r="QHP1136" s="48"/>
      <c r="QHQ1136" s="48"/>
      <c r="QHR1136" s="48"/>
      <c r="QHS1136" s="48"/>
      <c r="QHT1136" s="48"/>
      <c r="QHU1136" s="48"/>
      <c r="QHV1136" s="48"/>
      <c r="QHW1136" s="48"/>
      <c r="QHX1136" s="48"/>
      <c r="QHY1136" s="48"/>
      <c r="QHZ1136" s="48"/>
      <c r="QIA1136" s="48"/>
      <c r="QIB1136" s="48"/>
      <c r="QIC1136" s="48"/>
      <c r="QID1136" s="48"/>
      <c r="QIE1136" s="48"/>
      <c r="QIF1136" s="48"/>
      <c r="QIG1136" s="48"/>
      <c r="QIH1136" s="48"/>
      <c r="QII1136" s="48"/>
      <c r="QIJ1136" s="48"/>
      <c r="QIK1136" s="48"/>
      <c r="QIL1136" s="48"/>
      <c r="QIM1136" s="48"/>
      <c r="QIN1136" s="48"/>
      <c r="QIO1136" s="48"/>
      <c r="QIP1136" s="48"/>
      <c r="QIQ1136" s="48"/>
      <c r="QIR1136" s="48"/>
      <c r="QIS1136" s="48"/>
      <c r="QIT1136" s="48"/>
      <c r="QIU1136" s="48"/>
      <c r="QIV1136" s="48"/>
      <c r="QIW1136" s="48"/>
      <c r="QIX1136" s="48"/>
      <c r="QIY1136" s="48"/>
      <c r="QIZ1136" s="48"/>
      <c r="QJA1136" s="48"/>
      <c r="QJB1136" s="48"/>
      <c r="QJC1136" s="48"/>
      <c r="QJD1136" s="48"/>
      <c r="QJE1136" s="48"/>
      <c r="QJF1136" s="48"/>
      <c r="QJG1136" s="48"/>
      <c r="QJH1136" s="48"/>
      <c r="QJI1136" s="48"/>
      <c r="QJJ1136" s="48"/>
      <c r="QJK1136" s="48"/>
      <c r="QJL1136" s="48"/>
      <c r="QJM1136" s="48"/>
      <c r="QJN1136" s="48"/>
      <c r="QJO1136" s="48"/>
      <c r="QJP1136" s="48"/>
      <c r="QJQ1136" s="48"/>
      <c r="QJR1136" s="48"/>
      <c r="QJS1136" s="48"/>
      <c r="QJT1136" s="48"/>
      <c r="QJU1136" s="48"/>
      <c r="QJV1136" s="48"/>
      <c r="QJW1136" s="48"/>
      <c r="QJX1136" s="48"/>
      <c r="QJY1136" s="48"/>
      <c r="QJZ1136" s="48"/>
      <c r="QKA1136" s="48"/>
      <c r="QKB1136" s="48"/>
      <c r="QKC1136" s="48"/>
      <c r="QKD1136" s="48"/>
      <c r="QKE1136" s="48"/>
      <c r="QKF1136" s="48"/>
      <c r="QKG1136" s="48"/>
      <c r="QKH1136" s="48"/>
      <c r="QKI1136" s="48"/>
      <c r="QKJ1136" s="48"/>
      <c r="QKK1136" s="48"/>
      <c r="QKL1136" s="48"/>
      <c r="QKM1136" s="48"/>
      <c r="QKN1136" s="48"/>
      <c r="QKO1136" s="48"/>
      <c r="QKP1136" s="48"/>
      <c r="QKQ1136" s="48"/>
      <c r="QKR1136" s="48"/>
      <c r="QKS1136" s="48"/>
      <c r="QKT1136" s="48"/>
      <c r="QKU1136" s="48"/>
      <c r="QKV1136" s="48"/>
      <c r="QKW1136" s="48"/>
      <c r="QKX1136" s="48"/>
      <c r="QKY1136" s="48"/>
      <c r="QKZ1136" s="48"/>
      <c r="QLA1136" s="48"/>
      <c r="QLB1136" s="48"/>
      <c r="QLC1136" s="48"/>
      <c r="QLD1136" s="48"/>
      <c r="QLE1136" s="48"/>
      <c r="QLF1136" s="48"/>
      <c r="QLG1136" s="48"/>
      <c r="QLH1136" s="48"/>
      <c r="QLI1136" s="48"/>
      <c r="QLJ1136" s="48"/>
      <c r="QLK1136" s="48"/>
      <c r="QLL1136" s="48"/>
      <c r="QLM1136" s="48"/>
      <c r="QLN1136" s="48"/>
      <c r="QLO1136" s="48"/>
      <c r="QLP1136" s="48"/>
      <c r="QLQ1136" s="48"/>
      <c r="QLR1136" s="48"/>
      <c r="QLS1136" s="48"/>
      <c r="QLT1136" s="48"/>
      <c r="QLU1136" s="48"/>
      <c r="QLV1136" s="48"/>
      <c r="QLW1136" s="48"/>
      <c r="QLX1136" s="48"/>
      <c r="QLY1136" s="48"/>
      <c r="QLZ1136" s="48"/>
      <c r="QMA1136" s="48"/>
      <c r="QMB1136" s="48"/>
      <c r="QMC1136" s="48"/>
      <c r="QMD1136" s="48"/>
      <c r="QME1136" s="48"/>
      <c r="QMF1136" s="48"/>
      <c r="QMG1136" s="48"/>
      <c r="QMH1136" s="48"/>
      <c r="QMI1136" s="48"/>
      <c r="QMJ1136" s="48"/>
      <c r="QMK1136" s="48"/>
      <c r="QML1136" s="48"/>
      <c r="QMM1136" s="48"/>
      <c r="QMN1136" s="48"/>
      <c r="QMO1136" s="48"/>
      <c r="QMP1136" s="48"/>
      <c r="QMQ1136" s="48"/>
      <c r="QMR1136" s="48"/>
      <c r="QMS1136" s="48"/>
      <c r="QMT1136" s="48"/>
      <c r="QMU1136" s="48"/>
      <c r="QMV1136" s="48"/>
      <c r="QMW1136" s="48"/>
      <c r="QMX1136" s="48"/>
      <c r="QMY1136" s="48"/>
      <c r="QMZ1136" s="48"/>
      <c r="QNA1136" s="48"/>
      <c r="QNB1136" s="48"/>
      <c r="QNC1136" s="48"/>
      <c r="QND1136" s="48"/>
      <c r="QNE1136" s="48"/>
      <c r="QNF1136" s="48"/>
      <c r="QNG1136" s="48"/>
      <c r="QNH1136" s="48"/>
      <c r="QNI1136" s="48"/>
      <c r="QNJ1136" s="48"/>
      <c r="QNK1136" s="48"/>
      <c r="QNL1136" s="48"/>
      <c r="QNM1136" s="48"/>
      <c r="QNN1136" s="48"/>
      <c r="QNO1136" s="48"/>
      <c r="QNP1136" s="48"/>
      <c r="QNQ1136" s="48"/>
      <c r="QNR1136" s="48"/>
      <c r="QNS1136" s="48"/>
      <c r="QNT1136" s="48"/>
      <c r="QNU1136" s="48"/>
      <c r="QNV1136" s="48"/>
      <c r="QNW1136" s="48"/>
      <c r="QNX1136" s="48"/>
      <c r="QNY1136" s="48"/>
      <c r="QNZ1136" s="48"/>
      <c r="QOA1136" s="48"/>
      <c r="QOB1136" s="48"/>
      <c r="QOC1136" s="48"/>
      <c r="QOD1136" s="48"/>
      <c r="QOE1136" s="48"/>
      <c r="QOF1136" s="48"/>
      <c r="QOG1136" s="48"/>
      <c r="QOH1136" s="48"/>
      <c r="QOI1136" s="48"/>
      <c r="QOJ1136" s="48"/>
      <c r="QOK1136" s="48"/>
      <c r="QOL1136" s="48"/>
      <c r="QOM1136" s="48"/>
      <c r="QON1136" s="48"/>
      <c r="QOO1136" s="48"/>
      <c r="QOP1136" s="48"/>
      <c r="QOQ1136" s="48"/>
      <c r="QOR1136" s="48"/>
      <c r="QOS1136" s="48"/>
      <c r="QOT1136" s="48"/>
      <c r="QOU1136" s="48"/>
      <c r="QOV1136" s="48"/>
      <c r="QOW1136" s="48"/>
      <c r="QOX1136" s="48"/>
      <c r="QOY1136" s="48"/>
      <c r="QOZ1136" s="48"/>
      <c r="QPA1136" s="48"/>
      <c r="QPB1136" s="48"/>
      <c r="QPC1136" s="48"/>
      <c r="QPD1136" s="48"/>
      <c r="QPE1136" s="48"/>
      <c r="QPF1136" s="48"/>
      <c r="QPG1136" s="48"/>
      <c r="QPH1136" s="48"/>
      <c r="QPI1136" s="48"/>
      <c r="QPJ1136" s="48"/>
      <c r="QPK1136" s="48"/>
      <c r="QPL1136" s="48"/>
      <c r="QPM1136" s="48"/>
      <c r="QPN1136" s="48"/>
      <c r="QPO1136" s="48"/>
      <c r="QPP1136" s="48"/>
      <c r="QPQ1136" s="48"/>
      <c r="QPR1136" s="48"/>
      <c r="QPS1136" s="48"/>
      <c r="QPT1136" s="48"/>
      <c r="QPU1136" s="48"/>
      <c r="QPV1136" s="48"/>
      <c r="QPW1136" s="48"/>
      <c r="QPX1136" s="48"/>
      <c r="QPY1136" s="48"/>
      <c r="QPZ1136" s="48"/>
      <c r="QQA1136" s="48"/>
      <c r="QQB1136" s="48"/>
      <c r="QQC1136" s="48"/>
      <c r="QQD1136" s="48"/>
      <c r="QQE1136" s="48"/>
      <c r="QQF1136" s="48"/>
      <c r="QQG1136" s="48"/>
      <c r="QQH1136" s="48"/>
      <c r="QQI1136" s="48"/>
      <c r="QQJ1136" s="48"/>
      <c r="QQK1136" s="48"/>
      <c r="QQL1136" s="48"/>
      <c r="QQM1136" s="48"/>
      <c r="QQN1136" s="48"/>
      <c r="QQO1136" s="48"/>
      <c r="QQP1136" s="48"/>
      <c r="QQQ1136" s="48"/>
      <c r="QQR1136" s="48"/>
      <c r="QQS1136" s="48"/>
      <c r="QQT1136" s="48"/>
      <c r="QQU1136" s="48"/>
      <c r="QQV1136" s="48"/>
      <c r="QQW1136" s="48"/>
      <c r="QQX1136" s="48"/>
      <c r="QQY1136" s="48"/>
      <c r="QQZ1136" s="48"/>
      <c r="QRA1136" s="48"/>
      <c r="QRB1136" s="48"/>
      <c r="QRC1136" s="48"/>
      <c r="QRD1136" s="48"/>
      <c r="QRE1136" s="48"/>
      <c r="QRF1136" s="48"/>
      <c r="QRG1136" s="48"/>
      <c r="QRH1136" s="48"/>
      <c r="QRI1136" s="48"/>
      <c r="QRJ1136" s="48"/>
      <c r="QRK1136" s="48"/>
      <c r="QRL1136" s="48"/>
      <c r="QRM1136" s="48"/>
      <c r="QRN1136" s="48"/>
      <c r="QRO1136" s="48"/>
      <c r="QRP1136" s="48"/>
      <c r="QRQ1136" s="48"/>
      <c r="QRR1136" s="48"/>
      <c r="QRS1136" s="48"/>
      <c r="QRT1136" s="48"/>
      <c r="QRU1136" s="48"/>
      <c r="QRV1136" s="48"/>
      <c r="QRW1136" s="48"/>
      <c r="QRX1136" s="48"/>
      <c r="QRY1136" s="48"/>
      <c r="QRZ1136" s="48"/>
      <c r="QSA1136" s="48"/>
      <c r="QSB1136" s="48"/>
      <c r="QSC1136" s="48"/>
      <c r="QSD1136" s="48"/>
      <c r="QSE1136" s="48"/>
      <c r="QSF1136" s="48"/>
      <c r="QSG1136" s="48"/>
      <c r="QSH1136" s="48"/>
      <c r="QSI1136" s="48"/>
      <c r="QSJ1136" s="48"/>
      <c r="QSK1136" s="48"/>
      <c r="QSL1136" s="48"/>
      <c r="QSM1136" s="48"/>
      <c r="QSN1136" s="48"/>
      <c r="QSO1136" s="48"/>
      <c r="QSP1136" s="48"/>
      <c r="QSQ1136" s="48"/>
      <c r="QSR1136" s="48"/>
      <c r="QSS1136" s="48"/>
      <c r="QST1136" s="48"/>
      <c r="QSU1136" s="48"/>
      <c r="QSV1136" s="48"/>
      <c r="QSW1136" s="48"/>
      <c r="QSX1136" s="48"/>
      <c r="QSY1136" s="48"/>
      <c r="QSZ1136" s="48"/>
      <c r="QTA1136" s="48"/>
      <c r="QTB1136" s="48"/>
      <c r="QTC1136" s="48"/>
      <c r="QTD1136" s="48"/>
      <c r="QTE1136" s="48"/>
      <c r="QTF1136" s="48"/>
      <c r="QTG1136" s="48"/>
      <c r="QTH1136" s="48"/>
      <c r="QTI1136" s="48"/>
      <c r="QTJ1136" s="48"/>
      <c r="QTK1136" s="48"/>
      <c r="QTL1136" s="48"/>
      <c r="QTM1136" s="48"/>
      <c r="QTN1136" s="48"/>
      <c r="QTO1136" s="48"/>
      <c r="QTP1136" s="48"/>
      <c r="QTQ1136" s="48"/>
      <c r="QTR1136" s="48"/>
      <c r="QTS1136" s="48"/>
      <c r="QTT1136" s="48"/>
      <c r="QTU1136" s="48"/>
      <c r="QTV1136" s="48"/>
      <c r="QTW1136" s="48"/>
      <c r="QTX1136" s="48"/>
      <c r="QTY1136" s="48"/>
      <c r="QTZ1136" s="48"/>
      <c r="QUA1136" s="48"/>
      <c r="QUB1136" s="48"/>
      <c r="QUC1136" s="48"/>
      <c r="QUD1136" s="48"/>
      <c r="QUE1136" s="48"/>
      <c r="QUF1136" s="48"/>
      <c r="QUG1136" s="48"/>
      <c r="QUH1136" s="48"/>
      <c r="QUI1136" s="48"/>
      <c r="QUJ1136" s="48"/>
      <c r="QUK1136" s="48"/>
      <c r="QUL1136" s="48"/>
      <c r="QUM1136" s="48"/>
      <c r="QUN1136" s="48"/>
      <c r="QUO1136" s="48"/>
      <c r="QUP1136" s="48"/>
      <c r="QUQ1136" s="48"/>
      <c r="QUR1136" s="48"/>
      <c r="QUS1136" s="48"/>
      <c r="QUT1136" s="48"/>
      <c r="QUU1136" s="48"/>
      <c r="QUV1136" s="48"/>
      <c r="QUW1136" s="48"/>
      <c r="QUX1136" s="48"/>
      <c r="QUY1136" s="48"/>
      <c r="QUZ1136" s="48"/>
      <c r="QVA1136" s="48"/>
      <c r="QVB1136" s="48"/>
      <c r="QVC1136" s="48"/>
      <c r="QVD1136" s="48"/>
      <c r="QVE1136" s="48"/>
      <c r="QVF1136" s="48"/>
      <c r="QVG1136" s="48"/>
      <c r="QVH1136" s="48"/>
      <c r="QVI1136" s="48"/>
      <c r="QVJ1136" s="48"/>
      <c r="QVK1136" s="48"/>
      <c r="QVL1136" s="48"/>
      <c r="QVM1136" s="48"/>
      <c r="QVN1136" s="48"/>
      <c r="QVO1136" s="48"/>
      <c r="QVP1136" s="48"/>
      <c r="QVQ1136" s="48"/>
      <c r="QVR1136" s="48"/>
      <c r="QVS1136" s="48"/>
      <c r="QVT1136" s="48"/>
      <c r="QVU1136" s="48"/>
      <c r="QVV1136" s="48"/>
      <c r="QVW1136" s="48"/>
      <c r="QVX1136" s="48"/>
      <c r="QVY1136" s="48"/>
      <c r="QVZ1136" s="48"/>
      <c r="QWA1136" s="48"/>
      <c r="QWB1136" s="48"/>
      <c r="QWC1136" s="48"/>
      <c r="QWD1136" s="48"/>
      <c r="QWE1136" s="48"/>
      <c r="QWF1136" s="48"/>
      <c r="QWG1136" s="48"/>
      <c r="QWH1136" s="48"/>
      <c r="QWI1136" s="48"/>
      <c r="QWJ1136" s="48"/>
      <c r="QWK1136" s="48"/>
      <c r="QWL1136" s="48"/>
      <c r="QWM1136" s="48"/>
      <c r="QWN1136" s="48"/>
      <c r="QWO1136" s="48"/>
      <c r="QWP1136" s="48"/>
      <c r="QWQ1136" s="48"/>
      <c r="QWR1136" s="48"/>
      <c r="QWS1136" s="48"/>
      <c r="QWT1136" s="48"/>
      <c r="QWU1136" s="48"/>
      <c r="QWV1136" s="48"/>
      <c r="QWW1136" s="48"/>
      <c r="QWX1136" s="48"/>
      <c r="QWY1136" s="48"/>
      <c r="QWZ1136" s="48"/>
      <c r="QXA1136" s="48"/>
      <c r="QXB1136" s="48"/>
      <c r="QXC1136" s="48"/>
      <c r="QXD1136" s="48"/>
      <c r="QXE1136" s="48"/>
      <c r="QXF1136" s="48"/>
      <c r="QXG1136" s="48"/>
      <c r="QXH1136" s="48"/>
      <c r="QXI1136" s="48"/>
      <c r="QXJ1136" s="48"/>
      <c r="QXK1136" s="48"/>
      <c r="QXL1136" s="48"/>
      <c r="QXM1136" s="48"/>
      <c r="QXN1136" s="48"/>
      <c r="QXO1136" s="48"/>
      <c r="QXP1136" s="48"/>
      <c r="QXQ1136" s="48"/>
      <c r="QXR1136" s="48"/>
      <c r="QXS1136" s="48"/>
      <c r="QXT1136" s="48"/>
      <c r="QXU1136" s="48"/>
      <c r="QXV1136" s="48"/>
      <c r="QXW1136" s="48"/>
      <c r="QXX1136" s="48"/>
      <c r="QXY1136" s="48"/>
      <c r="QXZ1136" s="48"/>
      <c r="QYA1136" s="48"/>
      <c r="QYB1136" s="48"/>
      <c r="QYC1136" s="48"/>
      <c r="QYD1136" s="48"/>
      <c r="QYE1136" s="48"/>
      <c r="QYF1136" s="48"/>
      <c r="QYG1136" s="48"/>
      <c r="QYH1136" s="48"/>
      <c r="QYI1136" s="48"/>
      <c r="QYJ1136" s="48"/>
      <c r="QYK1136" s="48"/>
      <c r="QYL1136" s="48"/>
      <c r="QYM1136" s="48"/>
      <c r="QYN1136" s="48"/>
      <c r="QYO1136" s="48"/>
      <c r="QYP1136" s="48"/>
      <c r="QYQ1136" s="48"/>
      <c r="QYR1136" s="48"/>
      <c r="QYS1136" s="48"/>
      <c r="QYT1136" s="48"/>
      <c r="QYU1136" s="48"/>
      <c r="QYV1136" s="48"/>
      <c r="QYW1136" s="48"/>
      <c r="QYX1136" s="48"/>
      <c r="QYY1136" s="48"/>
      <c r="QYZ1136" s="48"/>
      <c r="QZA1136" s="48"/>
      <c r="QZB1136" s="48"/>
      <c r="QZC1136" s="48"/>
      <c r="QZD1136" s="48"/>
      <c r="QZE1136" s="48"/>
      <c r="QZF1136" s="48"/>
      <c r="QZG1136" s="48"/>
      <c r="QZH1136" s="48"/>
      <c r="QZI1136" s="48"/>
      <c r="QZJ1136" s="48"/>
      <c r="QZK1136" s="48"/>
      <c r="QZL1136" s="48"/>
      <c r="QZM1136" s="48"/>
      <c r="QZN1136" s="48"/>
      <c r="QZO1136" s="48"/>
      <c r="QZP1136" s="48"/>
      <c r="QZQ1136" s="48"/>
      <c r="QZR1136" s="48"/>
      <c r="QZS1136" s="48"/>
      <c r="QZT1136" s="48"/>
      <c r="QZU1136" s="48"/>
      <c r="QZV1136" s="48"/>
      <c r="QZW1136" s="48"/>
      <c r="QZX1136" s="48"/>
      <c r="QZY1136" s="48"/>
      <c r="QZZ1136" s="48"/>
      <c r="RAA1136" s="48"/>
      <c r="RAB1136" s="48"/>
      <c r="RAC1136" s="48"/>
      <c r="RAD1136" s="48"/>
      <c r="RAE1136" s="48"/>
      <c r="RAF1136" s="48"/>
      <c r="RAG1136" s="48"/>
      <c r="RAH1136" s="48"/>
      <c r="RAI1136" s="48"/>
      <c r="RAJ1136" s="48"/>
      <c r="RAK1136" s="48"/>
      <c r="RAL1136" s="48"/>
      <c r="RAM1136" s="48"/>
      <c r="RAN1136" s="48"/>
      <c r="RAO1136" s="48"/>
      <c r="RAP1136" s="48"/>
      <c r="RAQ1136" s="48"/>
      <c r="RAR1136" s="48"/>
      <c r="RAS1136" s="48"/>
      <c r="RAT1136" s="48"/>
      <c r="RAU1136" s="48"/>
      <c r="RAV1136" s="48"/>
      <c r="RAW1136" s="48"/>
      <c r="RAX1136" s="48"/>
      <c r="RAY1136" s="48"/>
      <c r="RAZ1136" s="48"/>
      <c r="RBA1136" s="48"/>
      <c r="RBB1136" s="48"/>
      <c r="RBC1136" s="48"/>
      <c r="RBD1136" s="48"/>
      <c r="RBE1136" s="48"/>
      <c r="RBF1136" s="48"/>
      <c r="RBG1136" s="48"/>
      <c r="RBH1136" s="48"/>
      <c r="RBI1136" s="48"/>
      <c r="RBJ1136" s="48"/>
      <c r="RBK1136" s="48"/>
      <c r="RBL1136" s="48"/>
      <c r="RBM1136" s="48"/>
      <c r="RBN1136" s="48"/>
      <c r="RBO1136" s="48"/>
      <c r="RBP1136" s="48"/>
      <c r="RBQ1136" s="48"/>
      <c r="RBR1136" s="48"/>
      <c r="RBS1136" s="48"/>
      <c r="RBT1136" s="48"/>
      <c r="RBU1136" s="48"/>
      <c r="RBV1136" s="48"/>
      <c r="RBW1136" s="48"/>
      <c r="RBX1136" s="48"/>
      <c r="RBY1136" s="48"/>
      <c r="RBZ1136" s="48"/>
      <c r="RCA1136" s="48"/>
      <c r="RCB1136" s="48"/>
      <c r="RCC1136" s="48"/>
      <c r="RCD1136" s="48"/>
      <c r="RCE1136" s="48"/>
      <c r="RCF1136" s="48"/>
      <c r="RCG1136" s="48"/>
      <c r="RCH1136" s="48"/>
      <c r="RCI1136" s="48"/>
      <c r="RCJ1136" s="48"/>
      <c r="RCK1136" s="48"/>
      <c r="RCL1136" s="48"/>
      <c r="RCM1136" s="48"/>
      <c r="RCN1136" s="48"/>
      <c r="RCO1136" s="48"/>
      <c r="RCP1136" s="48"/>
      <c r="RCQ1136" s="48"/>
      <c r="RCR1136" s="48"/>
      <c r="RCS1136" s="48"/>
      <c r="RCT1136" s="48"/>
      <c r="RCU1136" s="48"/>
      <c r="RCV1136" s="48"/>
      <c r="RCW1136" s="48"/>
      <c r="RCX1136" s="48"/>
      <c r="RCY1136" s="48"/>
      <c r="RCZ1136" s="48"/>
      <c r="RDA1136" s="48"/>
      <c r="RDB1136" s="48"/>
      <c r="RDC1136" s="48"/>
      <c r="RDD1136" s="48"/>
      <c r="RDE1136" s="48"/>
      <c r="RDF1136" s="48"/>
      <c r="RDG1136" s="48"/>
      <c r="RDH1136" s="48"/>
      <c r="RDI1136" s="48"/>
      <c r="RDJ1136" s="48"/>
      <c r="RDK1136" s="48"/>
      <c r="RDL1136" s="48"/>
      <c r="RDM1136" s="48"/>
      <c r="RDN1136" s="48"/>
      <c r="RDO1136" s="48"/>
      <c r="RDP1136" s="48"/>
      <c r="RDQ1136" s="48"/>
      <c r="RDR1136" s="48"/>
      <c r="RDS1136" s="48"/>
      <c r="RDT1136" s="48"/>
      <c r="RDU1136" s="48"/>
      <c r="RDV1136" s="48"/>
      <c r="RDW1136" s="48"/>
      <c r="RDX1136" s="48"/>
      <c r="RDY1136" s="48"/>
      <c r="RDZ1136" s="48"/>
      <c r="REA1136" s="48"/>
      <c r="REB1136" s="48"/>
      <c r="REC1136" s="48"/>
      <c r="RED1136" s="48"/>
      <c r="REE1136" s="48"/>
      <c r="REF1136" s="48"/>
      <c r="REG1136" s="48"/>
      <c r="REH1136" s="48"/>
      <c r="REI1136" s="48"/>
      <c r="REJ1136" s="48"/>
      <c r="REK1136" s="48"/>
      <c r="REL1136" s="48"/>
      <c r="REM1136" s="48"/>
      <c r="REN1136" s="48"/>
      <c r="REO1136" s="48"/>
      <c r="REP1136" s="48"/>
      <c r="REQ1136" s="48"/>
      <c r="RER1136" s="48"/>
      <c r="RES1136" s="48"/>
      <c r="RET1136" s="48"/>
      <c r="REU1136" s="48"/>
      <c r="REV1136" s="48"/>
      <c r="REW1136" s="48"/>
      <c r="REX1136" s="48"/>
      <c r="REY1136" s="48"/>
      <c r="REZ1136" s="48"/>
      <c r="RFA1136" s="48"/>
      <c r="RFB1136" s="48"/>
      <c r="RFC1136" s="48"/>
      <c r="RFD1136" s="48"/>
      <c r="RFE1136" s="48"/>
      <c r="RFF1136" s="48"/>
      <c r="RFG1136" s="48"/>
      <c r="RFH1136" s="48"/>
      <c r="RFI1136" s="48"/>
      <c r="RFJ1136" s="48"/>
      <c r="RFK1136" s="48"/>
      <c r="RFL1136" s="48"/>
      <c r="RFM1136" s="48"/>
      <c r="RFN1136" s="48"/>
      <c r="RFO1136" s="48"/>
      <c r="RFP1136" s="48"/>
      <c r="RFQ1136" s="48"/>
      <c r="RFR1136" s="48"/>
      <c r="RFS1136" s="48"/>
      <c r="RFT1136" s="48"/>
      <c r="RFU1136" s="48"/>
      <c r="RFV1136" s="48"/>
      <c r="RFW1136" s="48"/>
      <c r="RFX1136" s="48"/>
      <c r="RFY1136" s="48"/>
      <c r="RFZ1136" s="48"/>
      <c r="RGA1136" s="48"/>
      <c r="RGB1136" s="48"/>
      <c r="RGC1136" s="48"/>
      <c r="RGD1136" s="48"/>
      <c r="RGE1136" s="48"/>
      <c r="RGF1136" s="48"/>
      <c r="RGG1136" s="48"/>
      <c r="RGH1136" s="48"/>
      <c r="RGI1136" s="48"/>
      <c r="RGJ1136" s="48"/>
      <c r="RGK1136" s="48"/>
      <c r="RGL1136" s="48"/>
      <c r="RGM1136" s="48"/>
      <c r="RGN1136" s="48"/>
      <c r="RGO1136" s="48"/>
      <c r="RGP1136" s="48"/>
      <c r="RGQ1136" s="48"/>
      <c r="RGR1136" s="48"/>
      <c r="RGS1136" s="48"/>
      <c r="RGT1136" s="48"/>
      <c r="RGU1136" s="48"/>
      <c r="RGV1136" s="48"/>
      <c r="RGW1136" s="48"/>
      <c r="RGX1136" s="48"/>
      <c r="RGY1136" s="48"/>
      <c r="RGZ1136" s="48"/>
      <c r="RHA1136" s="48"/>
      <c r="RHB1136" s="48"/>
      <c r="RHC1136" s="48"/>
      <c r="RHD1136" s="48"/>
      <c r="RHE1136" s="48"/>
      <c r="RHF1136" s="48"/>
      <c r="RHG1136" s="48"/>
      <c r="RHH1136" s="48"/>
      <c r="RHI1136" s="48"/>
      <c r="RHJ1136" s="48"/>
      <c r="RHK1136" s="48"/>
      <c r="RHL1136" s="48"/>
      <c r="RHM1136" s="48"/>
      <c r="RHN1136" s="48"/>
      <c r="RHO1136" s="48"/>
      <c r="RHP1136" s="48"/>
      <c r="RHQ1136" s="48"/>
      <c r="RHR1136" s="48"/>
      <c r="RHS1136" s="48"/>
      <c r="RHT1136" s="48"/>
      <c r="RHU1136" s="48"/>
      <c r="RHV1136" s="48"/>
      <c r="RHW1136" s="48"/>
      <c r="RHX1136" s="48"/>
      <c r="RHY1136" s="48"/>
      <c r="RHZ1136" s="48"/>
      <c r="RIA1136" s="48"/>
      <c r="RIB1136" s="48"/>
      <c r="RIC1136" s="48"/>
      <c r="RID1136" s="48"/>
      <c r="RIE1136" s="48"/>
      <c r="RIF1136" s="48"/>
      <c r="RIG1136" s="48"/>
      <c r="RIH1136" s="48"/>
      <c r="RII1136" s="48"/>
      <c r="RIJ1136" s="48"/>
      <c r="RIK1136" s="48"/>
      <c r="RIL1136" s="48"/>
      <c r="RIM1136" s="48"/>
      <c r="RIN1136" s="48"/>
      <c r="RIO1136" s="48"/>
      <c r="RIP1136" s="48"/>
      <c r="RIQ1136" s="48"/>
      <c r="RIR1136" s="48"/>
      <c r="RIS1136" s="48"/>
      <c r="RIT1136" s="48"/>
      <c r="RIU1136" s="48"/>
      <c r="RIV1136" s="48"/>
      <c r="RIW1136" s="48"/>
      <c r="RIX1136" s="48"/>
      <c r="RIY1136" s="48"/>
      <c r="RIZ1136" s="48"/>
      <c r="RJA1136" s="48"/>
      <c r="RJB1136" s="48"/>
      <c r="RJC1136" s="48"/>
      <c r="RJD1136" s="48"/>
      <c r="RJE1136" s="48"/>
      <c r="RJF1136" s="48"/>
      <c r="RJG1136" s="48"/>
      <c r="RJH1136" s="48"/>
      <c r="RJI1136" s="48"/>
      <c r="RJJ1136" s="48"/>
      <c r="RJK1136" s="48"/>
      <c r="RJL1136" s="48"/>
      <c r="RJM1136" s="48"/>
      <c r="RJN1136" s="48"/>
      <c r="RJO1136" s="48"/>
      <c r="RJP1136" s="48"/>
      <c r="RJQ1136" s="48"/>
      <c r="RJR1136" s="48"/>
      <c r="RJS1136" s="48"/>
      <c r="RJT1136" s="48"/>
      <c r="RJU1136" s="48"/>
      <c r="RJV1136" s="48"/>
      <c r="RJW1136" s="48"/>
      <c r="RJX1136" s="48"/>
      <c r="RJY1136" s="48"/>
      <c r="RJZ1136" s="48"/>
      <c r="RKA1136" s="48"/>
      <c r="RKB1136" s="48"/>
      <c r="RKC1136" s="48"/>
      <c r="RKD1136" s="48"/>
      <c r="RKE1136" s="48"/>
      <c r="RKF1136" s="48"/>
      <c r="RKG1136" s="48"/>
      <c r="RKH1136" s="48"/>
      <c r="RKI1136" s="48"/>
      <c r="RKJ1136" s="48"/>
      <c r="RKK1136" s="48"/>
      <c r="RKL1136" s="48"/>
      <c r="RKM1136" s="48"/>
      <c r="RKN1136" s="48"/>
      <c r="RKO1136" s="48"/>
      <c r="RKP1136" s="48"/>
      <c r="RKQ1136" s="48"/>
      <c r="RKR1136" s="48"/>
      <c r="RKS1136" s="48"/>
      <c r="RKT1136" s="48"/>
      <c r="RKU1136" s="48"/>
      <c r="RKV1136" s="48"/>
      <c r="RKW1136" s="48"/>
      <c r="RKX1136" s="48"/>
      <c r="RKY1136" s="48"/>
      <c r="RKZ1136" s="48"/>
      <c r="RLA1136" s="48"/>
      <c r="RLB1136" s="48"/>
      <c r="RLC1136" s="48"/>
      <c r="RLD1136" s="48"/>
      <c r="RLE1136" s="48"/>
      <c r="RLF1136" s="48"/>
      <c r="RLG1136" s="48"/>
      <c r="RLH1136" s="48"/>
      <c r="RLI1136" s="48"/>
      <c r="RLJ1136" s="48"/>
      <c r="RLK1136" s="48"/>
      <c r="RLL1136" s="48"/>
      <c r="RLM1136" s="48"/>
      <c r="RLN1136" s="48"/>
      <c r="RLO1136" s="48"/>
      <c r="RLP1136" s="48"/>
      <c r="RLQ1136" s="48"/>
      <c r="RLR1136" s="48"/>
      <c r="RLS1136" s="48"/>
      <c r="RLT1136" s="48"/>
      <c r="RLU1136" s="48"/>
      <c r="RLV1136" s="48"/>
      <c r="RLW1136" s="48"/>
      <c r="RLX1136" s="48"/>
      <c r="RLY1136" s="48"/>
      <c r="RLZ1136" s="48"/>
      <c r="RMA1136" s="48"/>
      <c r="RMB1136" s="48"/>
      <c r="RMC1136" s="48"/>
      <c r="RMD1136" s="48"/>
      <c r="RME1136" s="48"/>
      <c r="RMF1136" s="48"/>
      <c r="RMG1136" s="48"/>
      <c r="RMH1136" s="48"/>
      <c r="RMI1136" s="48"/>
      <c r="RMJ1136" s="48"/>
      <c r="RMK1136" s="48"/>
      <c r="RML1136" s="48"/>
      <c r="RMM1136" s="48"/>
      <c r="RMN1136" s="48"/>
      <c r="RMO1136" s="48"/>
      <c r="RMP1136" s="48"/>
      <c r="RMQ1136" s="48"/>
      <c r="RMR1136" s="48"/>
      <c r="RMS1136" s="48"/>
      <c r="RMT1136" s="48"/>
      <c r="RMU1136" s="48"/>
      <c r="RMV1136" s="48"/>
      <c r="RMW1136" s="48"/>
      <c r="RMX1136" s="48"/>
      <c r="RMY1136" s="48"/>
      <c r="RMZ1136" s="48"/>
      <c r="RNA1136" s="48"/>
      <c r="RNB1136" s="48"/>
      <c r="RNC1136" s="48"/>
      <c r="RND1136" s="48"/>
      <c r="RNE1136" s="48"/>
      <c r="RNF1136" s="48"/>
      <c r="RNG1136" s="48"/>
      <c r="RNH1136" s="48"/>
      <c r="RNI1136" s="48"/>
      <c r="RNJ1136" s="48"/>
      <c r="RNK1136" s="48"/>
      <c r="RNL1136" s="48"/>
      <c r="RNM1136" s="48"/>
      <c r="RNN1136" s="48"/>
      <c r="RNO1136" s="48"/>
      <c r="RNP1136" s="48"/>
      <c r="RNQ1136" s="48"/>
      <c r="RNR1136" s="48"/>
      <c r="RNS1136" s="48"/>
      <c r="RNT1136" s="48"/>
      <c r="RNU1136" s="48"/>
      <c r="RNV1136" s="48"/>
      <c r="RNW1136" s="48"/>
      <c r="RNX1136" s="48"/>
      <c r="RNY1136" s="48"/>
      <c r="RNZ1136" s="48"/>
      <c r="ROA1136" s="48"/>
      <c r="ROB1136" s="48"/>
      <c r="ROC1136" s="48"/>
      <c r="ROD1136" s="48"/>
      <c r="ROE1136" s="48"/>
      <c r="ROF1136" s="48"/>
      <c r="ROG1136" s="48"/>
      <c r="ROH1136" s="48"/>
      <c r="ROI1136" s="48"/>
      <c r="ROJ1136" s="48"/>
      <c r="ROK1136" s="48"/>
      <c r="ROL1136" s="48"/>
      <c r="ROM1136" s="48"/>
      <c r="RON1136" s="48"/>
      <c r="ROO1136" s="48"/>
      <c r="ROP1136" s="48"/>
      <c r="ROQ1136" s="48"/>
      <c r="ROR1136" s="48"/>
      <c r="ROS1136" s="48"/>
      <c r="ROT1136" s="48"/>
      <c r="ROU1136" s="48"/>
      <c r="ROV1136" s="48"/>
      <c r="ROW1136" s="48"/>
      <c r="ROX1136" s="48"/>
      <c r="ROY1136" s="48"/>
      <c r="ROZ1136" s="48"/>
      <c r="RPA1136" s="48"/>
      <c r="RPB1136" s="48"/>
      <c r="RPC1136" s="48"/>
      <c r="RPD1136" s="48"/>
      <c r="RPE1136" s="48"/>
      <c r="RPF1136" s="48"/>
      <c r="RPG1136" s="48"/>
      <c r="RPH1136" s="48"/>
      <c r="RPI1136" s="48"/>
      <c r="RPJ1136" s="48"/>
      <c r="RPK1136" s="48"/>
      <c r="RPL1136" s="48"/>
      <c r="RPM1136" s="48"/>
      <c r="RPN1136" s="48"/>
      <c r="RPO1136" s="48"/>
      <c r="RPP1136" s="48"/>
      <c r="RPQ1136" s="48"/>
      <c r="RPR1136" s="48"/>
      <c r="RPS1136" s="48"/>
      <c r="RPT1136" s="48"/>
      <c r="RPU1136" s="48"/>
      <c r="RPV1136" s="48"/>
      <c r="RPW1136" s="48"/>
      <c r="RPX1136" s="48"/>
      <c r="RPY1136" s="48"/>
      <c r="RPZ1136" s="48"/>
      <c r="RQA1136" s="48"/>
      <c r="RQB1136" s="48"/>
      <c r="RQC1136" s="48"/>
      <c r="RQD1136" s="48"/>
      <c r="RQE1136" s="48"/>
      <c r="RQF1136" s="48"/>
      <c r="RQG1136" s="48"/>
      <c r="RQH1136" s="48"/>
      <c r="RQI1136" s="48"/>
      <c r="RQJ1136" s="48"/>
      <c r="RQK1136" s="48"/>
      <c r="RQL1136" s="48"/>
      <c r="RQM1136" s="48"/>
      <c r="RQN1136" s="48"/>
      <c r="RQO1136" s="48"/>
      <c r="RQP1136" s="48"/>
      <c r="RQQ1136" s="48"/>
      <c r="RQR1136" s="48"/>
      <c r="RQS1136" s="48"/>
      <c r="RQT1136" s="48"/>
      <c r="RQU1136" s="48"/>
      <c r="RQV1136" s="48"/>
      <c r="RQW1136" s="48"/>
      <c r="RQX1136" s="48"/>
      <c r="RQY1136" s="48"/>
      <c r="RQZ1136" s="48"/>
      <c r="RRA1136" s="48"/>
      <c r="RRB1136" s="48"/>
      <c r="RRC1136" s="48"/>
      <c r="RRD1136" s="48"/>
      <c r="RRE1136" s="48"/>
      <c r="RRF1136" s="48"/>
      <c r="RRG1136" s="48"/>
      <c r="RRH1136" s="48"/>
      <c r="RRI1136" s="48"/>
      <c r="RRJ1136" s="48"/>
      <c r="RRK1136" s="48"/>
      <c r="RRL1136" s="48"/>
      <c r="RRM1136" s="48"/>
      <c r="RRN1136" s="48"/>
      <c r="RRO1136" s="48"/>
      <c r="RRP1136" s="48"/>
      <c r="RRQ1136" s="48"/>
      <c r="RRR1136" s="48"/>
      <c r="RRS1136" s="48"/>
      <c r="RRT1136" s="48"/>
      <c r="RRU1136" s="48"/>
      <c r="RRV1136" s="48"/>
      <c r="RRW1136" s="48"/>
      <c r="RRX1136" s="48"/>
      <c r="RRY1136" s="48"/>
      <c r="RRZ1136" s="48"/>
      <c r="RSA1136" s="48"/>
      <c r="RSB1136" s="48"/>
      <c r="RSC1136" s="48"/>
      <c r="RSD1136" s="48"/>
      <c r="RSE1136" s="48"/>
      <c r="RSF1136" s="48"/>
      <c r="RSG1136" s="48"/>
      <c r="RSH1136" s="48"/>
      <c r="RSI1136" s="48"/>
      <c r="RSJ1136" s="48"/>
      <c r="RSK1136" s="48"/>
      <c r="RSL1136" s="48"/>
      <c r="RSM1136" s="48"/>
      <c r="RSN1136" s="48"/>
      <c r="RSO1136" s="48"/>
      <c r="RSP1136" s="48"/>
      <c r="RSQ1136" s="48"/>
      <c r="RSR1136" s="48"/>
      <c r="RSS1136" s="48"/>
      <c r="RST1136" s="48"/>
      <c r="RSU1136" s="48"/>
      <c r="RSV1136" s="48"/>
      <c r="RSW1136" s="48"/>
      <c r="RSX1136" s="48"/>
      <c r="RSY1136" s="48"/>
      <c r="RSZ1136" s="48"/>
      <c r="RTA1136" s="48"/>
      <c r="RTB1136" s="48"/>
      <c r="RTC1136" s="48"/>
      <c r="RTD1136" s="48"/>
      <c r="RTE1136" s="48"/>
      <c r="RTF1136" s="48"/>
      <c r="RTG1136" s="48"/>
      <c r="RTH1136" s="48"/>
      <c r="RTI1136" s="48"/>
      <c r="RTJ1136" s="48"/>
      <c r="RTK1136" s="48"/>
      <c r="RTL1136" s="48"/>
      <c r="RTM1136" s="48"/>
      <c r="RTN1136" s="48"/>
      <c r="RTO1136" s="48"/>
      <c r="RTP1136" s="48"/>
      <c r="RTQ1136" s="48"/>
      <c r="RTR1136" s="48"/>
      <c r="RTS1136" s="48"/>
      <c r="RTT1136" s="48"/>
      <c r="RTU1136" s="48"/>
      <c r="RTV1136" s="48"/>
      <c r="RTW1136" s="48"/>
      <c r="RTX1136" s="48"/>
      <c r="RTY1136" s="48"/>
      <c r="RTZ1136" s="48"/>
      <c r="RUA1136" s="48"/>
      <c r="RUB1136" s="48"/>
      <c r="RUC1136" s="48"/>
      <c r="RUD1136" s="48"/>
      <c r="RUE1136" s="48"/>
      <c r="RUF1136" s="48"/>
      <c r="RUG1136" s="48"/>
      <c r="RUH1136" s="48"/>
      <c r="RUI1136" s="48"/>
      <c r="RUJ1136" s="48"/>
      <c r="RUK1136" s="48"/>
      <c r="RUL1136" s="48"/>
      <c r="RUM1136" s="48"/>
      <c r="RUN1136" s="48"/>
      <c r="RUO1136" s="48"/>
      <c r="RUP1136" s="48"/>
      <c r="RUQ1136" s="48"/>
      <c r="RUR1136" s="48"/>
      <c r="RUS1136" s="48"/>
      <c r="RUT1136" s="48"/>
      <c r="RUU1136" s="48"/>
      <c r="RUV1136" s="48"/>
      <c r="RUW1136" s="48"/>
      <c r="RUX1136" s="48"/>
      <c r="RUY1136" s="48"/>
      <c r="RUZ1136" s="48"/>
      <c r="RVA1136" s="48"/>
      <c r="RVB1136" s="48"/>
      <c r="RVC1136" s="48"/>
      <c r="RVD1136" s="48"/>
      <c r="RVE1136" s="48"/>
      <c r="RVF1136" s="48"/>
      <c r="RVG1136" s="48"/>
      <c r="RVH1136" s="48"/>
      <c r="RVI1136" s="48"/>
      <c r="RVJ1136" s="48"/>
      <c r="RVK1136" s="48"/>
      <c r="RVL1136" s="48"/>
      <c r="RVM1136" s="48"/>
      <c r="RVN1136" s="48"/>
      <c r="RVO1136" s="48"/>
      <c r="RVP1136" s="48"/>
      <c r="RVQ1136" s="48"/>
      <c r="RVR1136" s="48"/>
      <c r="RVS1136" s="48"/>
      <c r="RVT1136" s="48"/>
      <c r="RVU1136" s="48"/>
      <c r="RVV1136" s="48"/>
      <c r="RVW1136" s="48"/>
      <c r="RVX1136" s="48"/>
      <c r="RVY1136" s="48"/>
      <c r="RVZ1136" s="48"/>
      <c r="RWA1136" s="48"/>
      <c r="RWB1136" s="48"/>
      <c r="RWC1136" s="48"/>
      <c r="RWD1136" s="48"/>
      <c r="RWE1136" s="48"/>
      <c r="RWF1136" s="48"/>
      <c r="RWG1136" s="48"/>
      <c r="RWH1136" s="48"/>
      <c r="RWI1136" s="48"/>
      <c r="RWJ1136" s="48"/>
      <c r="RWK1136" s="48"/>
      <c r="RWL1136" s="48"/>
      <c r="RWM1136" s="48"/>
      <c r="RWN1136" s="48"/>
      <c r="RWO1136" s="48"/>
      <c r="RWP1136" s="48"/>
      <c r="RWQ1136" s="48"/>
      <c r="RWR1136" s="48"/>
      <c r="RWS1136" s="48"/>
      <c r="RWT1136" s="48"/>
      <c r="RWU1136" s="48"/>
      <c r="RWV1136" s="48"/>
      <c r="RWW1136" s="48"/>
      <c r="RWX1136" s="48"/>
      <c r="RWY1136" s="48"/>
      <c r="RWZ1136" s="48"/>
      <c r="RXA1136" s="48"/>
      <c r="RXB1136" s="48"/>
      <c r="RXC1136" s="48"/>
      <c r="RXD1136" s="48"/>
      <c r="RXE1136" s="48"/>
      <c r="RXF1136" s="48"/>
      <c r="RXG1136" s="48"/>
      <c r="RXH1136" s="48"/>
      <c r="RXI1136" s="48"/>
      <c r="RXJ1136" s="48"/>
      <c r="RXK1136" s="48"/>
      <c r="RXL1136" s="48"/>
      <c r="RXM1136" s="48"/>
      <c r="RXN1136" s="48"/>
      <c r="RXO1136" s="48"/>
      <c r="RXP1136" s="48"/>
      <c r="RXQ1136" s="48"/>
      <c r="RXR1136" s="48"/>
      <c r="RXS1136" s="48"/>
      <c r="RXT1136" s="48"/>
      <c r="RXU1136" s="48"/>
      <c r="RXV1136" s="48"/>
      <c r="RXW1136" s="48"/>
      <c r="RXX1136" s="48"/>
      <c r="RXY1136" s="48"/>
      <c r="RXZ1136" s="48"/>
      <c r="RYA1136" s="48"/>
      <c r="RYB1136" s="48"/>
      <c r="RYC1136" s="48"/>
      <c r="RYD1136" s="48"/>
      <c r="RYE1136" s="48"/>
      <c r="RYF1136" s="48"/>
      <c r="RYG1136" s="48"/>
      <c r="RYH1136" s="48"/>
      <c r="RYI1136" s="48"/>
      <c r="RYJ1136" s="48"/>
      <c r="RYK1136" s="48"/>
      <c r="RYL1136" s="48"/>
      <c r="RYM1136" s="48"/>
      <c r="RYN1136" s="48"/>
      <c r="RYO1136" s="48"/>
      <c r="RYP1136" s="48"/>
      <c r="RYQ1136" s="48"/>
      <c r="RYR1136" s="48"/>
      <c r="RYS1136" s="48"/>
      <c r="RYT1136" s="48"/>
      <c r="RYU1136" s="48"/>
      <c r="RYV1136" s="48"/>
      <c r="RYW1136" s="48"/>
      <c r="RYX1136" s="48"/>
      <c r="RYY1136" s="48"/>
      <c r="RYZ1136" s="48"/>
      <c r="RZA1136" s="48"/>
      <c r="RZB1136" s="48"/>
      <c r="RZC1136" s="48"/>
      <c r="RZD1136" s="48"/>
      <c r="RZE1136" s="48"/>
      <c r="RZF1136" s="48"/>
      <c r="RZG1136" s="48"/>
      <c r="RZH1136" s="48"/>
      <c r="RZI1136" s="48"/>
      <c r="RZJ1136" s="48"/>
      <c r="RZK1136" s="48"/>
      <c r="RZL1136" s="48"/>
      <c r="RZM1136" s="48"/>
      <c r="RZN1136" s="48"/>
      <c r="RZO1136" s="48"/>
      <c r="RZP1136" s="48"/>
      <c r="RZQ1136" s="48"/>
      <c r="RZR1136" s="48"/>
      <c r="RZS1136" s="48"/>
      <c r="RZT1136" s="48"/>
      <c r="RZU1136" s="48"/>
      <c r="RZV1136" s="48"/>
      <c r="RZW1136" s="48"/>
      <c r="RZX1136" s="48"/>
      <c r="RZY1136" s="48"/>
      <c r="RZZ1136" s="48"/>
      <c r="SAA1136" s="48"/>
      <c r="SAB1136" s="48"/>
      <c r="SAC1136" s="48"/>
      <c r="SAD1136" s="48"/>
      <c r="SAE1136" s="48"/>
      <c r="SAF1136" s="48"/>
      <c r="SAG1136" s="48"/>
      <c r="SAH1136" s="48"/>
      <c r="SAI1136" s="48"/>
      <c r="SAJ1136" s="48"/>
      <c r="SAK1136" s="48"/>
      <c r="SAL1136" s="48"/>
      <c r="SAM1136" s="48"/>
      <c r="SAN1136" s="48"/>
      <c r="SAO1136" s="48"/>
      <c r="SAP1136" s="48"/>
      <c r="SAQ1136" s="48"/>
      <c r="SAR1136" s="48"/>
      <c r="SAS1136" s="48"/>
      <c r="SAT1136" s="48"/>
      <c r="SAU1136" s="48"/>
      <c r="SAV1136" s="48"/>
      <c r="SAW1136" s="48"/>
      <c r="SAX1136" s="48"/>
      <c r="SAY1136" s="48"/>
      <c r="SAZ1136" s="48"/>
      <c r="SBA1136" s="48"/>
      <c r="SBB1136" s="48"/>
      <c r="SBC1136" s="48"/>
      <c r="SBD1136" s="48"/>
      <c r="SBE1136" s="48"/>
      <c r="SBF1136" s="48"/>
      <c r="SBG1136" s="48"/>
      <c r="SBH1136" s="48"/>
      <c r="SBI1136" s="48"/>
      <c r="SBJ1136" s="48"/>
      <c r="SBK1136" s="48"/>
      <c r="SBL1136" s="48"/>
      <c r="SBM1136" s="48"/>
      <c r="SBN1136" s="48"/>
      <c r="SBO1136" s="48"/>
      <c r="SBP1136" s="48"/>
      <c r="SBQ1136" s="48"/>
      <c r="SBR1136" s="48"/>
      <c r="SBS1136" s="48"/>
      <c r="SBT1136" s="48"/>
      <c r="SBU1136" s="48"/>
      <c r="SBV1136" s="48"/>
      <c r="SBW1136" s="48"/>
      <c r="SBX1136" s="48"/>
      <c r="SBY1136" s="48"/>
      <c r="SBZ1136" s="48"/>
      <c r="SCA1136" s="48"/>
      <c r="SCB1136" s="48"/>
      <c r="SCC1136" s="48"/>
      <c r="SCD1136" s="48"/>
      <c r="SCE1136" s="48"/>
      <c r="SCF1136" s="48"/>
      <c r="SCG1136" s="48"/>
      <c r="SCH1136" s="48"/>
      <c r="SCI1136" s="48"/>
      <c r="SCJ1136" s="48"/>
      <c r="SCK1136" s="48"/>
      <c r="SCL1136" s="48"/>
      <c r="SCM1136" s="48"/>
      <c r="SCN1136" s="48"/>
      <c r="SCO1136" s="48"/>
      <c r="SCP1136" s="48"/>
      <c r="SCQ1136" s="48"/>
      <c r="SCR1136" s="48"/>
      <c r="SCS1136" s="48"/>
      <c r="SCT1136" s="48"/>
      <c r="SCU1136" s="48"/>
      <c r="SCV1136" s="48"/>
      <c r="SCW1136" s="48"/>
      <c r="SCX1136" s="48"/>
      <c r="SCY1136" s="48"/>
      <c r="SCZ1136" s="48"/>
      <c r="SDA1136" s="48"/>
      <c r="SDB1136" s="48"/>
      <c r="SDC1136" s="48"/>
      <c r="SDD1136" s="48"/>
      <c r="SDE1136" s="48"/>
      <c r="SDF1136" s="48"/>
      <c r="SDG1136" s="48"/>
      <c r="SDH1136" s="48"/>
      <c r="SDI1136" s="48"/>
      <c r="SDJ1136" s="48"/>
      <c r="SDK1136" s="48"/>
      <c r="SDL1136" s="48"/>
      <c r="SDM1136" s="48"/>
      <c r="SDN1136" s="48"/>
      <c r="SDO1136" s="48"/>
      <c r="SDP1136" s="48"/>
      <c r="SDQ1136" s="48"/>
      <c r="SDR1136" s="48"/>
      <c r="SDS1136" s="48"/>
      <c r="SDT1136" s="48"/>
      <c r="SDU1136" s="48"/>
      <c r="SDV1136" s="48"/>
      <c r="SDW1136" s="48"/>
      <c r="SDX1136" s="48"/>
      <c r="SDY1136" s="48"/>
      <c r="SDZ1136" s="48"/>
      <c r="SEA1136" s="48"/>
      <c r="SEB1136" s="48"/>
      <c r="SEC1136" s="48"/>
      <c r="SED1136" s="48"/>
      <c r="SEE1136" s="48"/>
      <c r="SEF1136" s="48"/>
      <c r="SEG1136" s="48"/>
      <c r="SEH1136" s="48"/>
      <c r="SEI1136" s="48"/>
      <c r="SEJ1136" s="48"/>
      <c r="SEK1136" s="48"/>
      <c r="SEL1136" s="48"/>
      <c r="SEM1136" s="48"/>
      <c r="SEN1136" s="48"/>
      <c r="SEO1136" s="48"/>
      <c r="SEP1136" s="48"/>
      <c r="SEQ1136" s="48"/>
      <c r="SER1136" s="48"/>
      <c r="SES1136" s="48"/>
      <c r="SET1136" s="48"/>
      <c r="SEU1136" s="48"/>
      <c r="SEV1136" s="48"/>
      <c r="SEW1136" s="48"/>
      <c r="SEX1136" s="48"/>
      <c r="SEY1136" s="48"/>
      <c r="SEZ1136" s="48"/>
      <c r="SFA1136" s="48"/>
      <c r="SFB1136" s="48"/>
      <c r="SFC1136" s="48"/>
      <c r="SFD1136" s="48"/>
      <c r="SFE1136" s="48"/>
      <c r="SFF1136" s="48"/>
      <c r="SFG1136" s="48"/>
      <c r="SFH1136" s="48"/>
      <c r="SFI1136" s="48"/>
      <c r="SFJ1136" s="48"/>
      <c r="SFK1136" s="48"/>
      <c r="SFL1136" s="48"/>
      <c r="SFM1136" s="48"/>
      <c r="SFN1136" s="48"/>
      <c r="SFO1136" s="48"/>
      <c r="SFP1136" s="48"/>
      <c r="SFQ1136" s="48"/>
      <c r="SFR1136" s="48"/>
      <c r="SFS1136" s="48"/>
      <c r="SFT1136" s="48"/>
      <c r="SFU1136" s="48"/>
      <c r="SFV1136" s="48"/>
      <c r="SFW1136" s="48"/>
      <c r="SFX1136" s="48"/>
      <c r="SFY1136" s="48"/>
      <c r="SFZ1136" s="48"/>
      <c r="SGA1136" s="48"/>
      <c r="SGB1136" s="48"/>
      <c r="SGC1136" s="48"/>
      <c r="SGD1136" s="48"/>
      <c r="SGE1136" s="48"/>
      <c r="SGF1136" s="48"/>
      <c r="SGG1136" s="48"/>
      <c r="SGH1136" s="48"/>
      <c r="SGI1136" s="48"/>
      <c r="SGJ1136" s="48"/>
      <c r="SGK1136" s="48"/>
      <c r="SGL1136" s="48"/>
      <c r="SGM1136" s="48"/>
      <c r="SGN1136" s="48"/>
      <c r="SGO1136" s="48"/>
      <c r="SGP1136" s="48"/>
      <c r="SGQ1136" s="48"/>
      <c r="SGR1136" s="48"/>
      <c r="SGS1136" s="48"/>
      <c r="SGT1136" s="48"/>
      <c r="SGU1136" s="48"/>
      <c r="SGV1136" s="48"/>
      <c r="SGW1136" s="48"/>
      <c r="SGX1136" s="48"/>
      <c r="SGY1136" s="48"/>
      <c r="SGZ1136" s="48"/>
      <c r="SHA1136" s="48"/>
      <c r="SHB1136" s="48"/>
      <c r="SHC1136" s="48"/>
      <c r="SHD1136" s="48"/>
      <c r="SHE1136" s="48"/>
      <c r="SHF1136" s="48"/>
      <c r="SHG1136" s="48"/>
      <c r="SHH1136" s="48"/>
      <c r="SHI1136" s="48"/>
      <c r="SHJ1136" s="48"/>
      <c r="SHK1136" s="48"/>
      <c r="SHL1136" s="48"/>
      <c r="SHM1136" s="48"/>
      <c r="SHN1136" s="48"/>
      <c r="SHO1136" s="48"/>
      <c r="SHP1136" s="48"/>
      <c r="SHQ1136" s="48"/>
      <c r="SHR1136" s="48"/>
      <c r="SHS1136" s="48"/>
      <c r="SHT1136" s="48"/>
      <c r="SHU1136" s="48"/>
      <c r="SHV1136" s="48"/>
      <c r="SHW1136" s="48"/>
      <c r="SHX1136" s="48"/>
      <c r="SHY1136" s="48"/>
      <c r="SHZ1136" s="48"/>
      <c r="SIA1136" s="48"/>
      <c r="SIB1136" s="48"/>
      <c r="SIC1136" s="48"/>
      <c r="SID1136" s="48"/>
      <c r="SIE1136" s="48"/>
      <c r="SIF1136" s="48"/>
      <c r="SIG1136" s="48"/>
      <c r="SIH1136" s="48"/>
      <c r="SII1136" s="48"/>
      <c r="SIJ1136" s="48"/>
      <c r="SIK1136" s="48"/>
      <c r="SIL1136" s="48"/>
      <c r="SIM1136" s="48"/>
      <c r="SIN1136" s="48"/>
      <c r="SIO1136" s="48"/>
      <c r="SIP1136" s="48"/>
      <c r="SIQ1136" s="48"/>
      <c r="SIR1136" s="48"/>
      <c r="SIS1136" s="48"/>
      <c r="SIT1136" s="48"/>
      <c r="SIU1136" s="48"/>
      <c r="SIV1136" s="48"/>
      <c r="SIW1136" s="48"/>
      <c r="SIX1136" s="48"/>
      <c r="SIY1136" s="48"/>
      <c r="SIZ1136" s="48"/>
      <c r="SJA1136" s="48"/>
      <c r="SJB1136" s="48"/>
      <c r="SJC1136" s="48"/>
      <c r="SJD1136" s="48"/>
      <c r="SJE1136" s="48"/>
      <c r="SJF1136" s="48"/>
      <c r="SJG1136" s="48"/>
      <c r="SJH1136" s="48"/>
      <c r="SJI1136" s="48"/>
      <c r="SJJ1136" s="48"/>
      <c r="SJK1136" s="48"/>
      <c r="SJL1136" s="48"/>
      <c r="SJM1136" s="48"/>
      <c r="SJN1136" s="48"/>
      <c r="SJO1136" s="48"/>
      <c r="SJP1136" s="48"/>
      <c r="SJQ1136" s="48"/>
      <c r="SJR1136" s="48"/>
      <c r="SJS1136" s="48"/>
      <c r="SJT1136" s="48"/>
      <c r="SJU1136" s="48"/>
      <c r="SJV1136" s="48"/>
      <c r="SJW1136" s="48"/>
      <c r="SJX1136" s="48"/>
      <c r="SJY1136" s="48"/>
      <c r="SJZ1136" s="48"/>
      <c r="SKA1136" s="48"/>
      <c r="SKB1136" s="48"/>
      <c r="SKC1136" s="48"/>
      <c r="SKD1136" s="48"/>
      <c r="SKE1136" s="48"/>
      <c r="SKF1136" s="48"/>
      <c r="SKG1136" s="48"/>
      <c r="SKH1136" s="48"/>
      <c r="SKI1136" s="48"/>
      <c r="SKJ1136" s="48"/>
      <c r="SKK1136" s="48"/>
      <c r="SKL1136" s="48"/>
      <c r="SKM1136" s="48"/>
      <c r="SKN1136" s="48"/>
      <c r="SKO1136" s="48"/>
      <c r="SKP1136" s="48"/>
      <c r="SKQ1136" s="48"/>
      <c r="SKR1136" s="48"/>
      <c r="SKS1136" s="48"/>
      <c r="SKT1136" s="48"/>
      <c r="SKU1136" s="48"/>
      <c r="SKV1136" s="48"/>
      <c r="SKW1136" s="48"/>
      <c r="SKX1136" s="48"/>
      <c r="SKY1136" s="48"/>
      <c r="SKZ1136" s="48"/>
      <c r="SLA1136" s="48"/>
      <c r="SLB1136" s="48"/>
      <c r="SLC1136" s="48"/>
      <c r="SLD1136" s="48"/>
      <c r="SLE1136" s="48"/>
      <c r="SLF1136" s="48"/>
      <c r="SLG1136" s="48"/>
      <c r="SLH1136" s="48"/>
      <c r="SLI1136" s="48"/>
      <c r="SLJ1136" s="48"/>
      <c r="SLK1136" s="48"/>
      <c r="SLL1136" s="48"/>
      <c r="SLM1136" s="48"/>
      <c r="SLN1136" s="48"/>
      <c r="SLO1136" s="48"/>
      <c r="SLP1136" s="48"/>
      <c r="SLQ1136" s="48"/>
      <c r="SLR1136" s="48"/>
      <c r="SLS1136" s="48"/>
      <c r="SLT1136" s="48"/>
      <c r="SLU1136" s="48"/>
      <c r="SLV1136" s="48"/>
      <c r="SLW1136" s="48"/>
      <c r="SLX1136" s="48"/>
      <c r="SLY1136" s="48"/>
      <c r="SLZ1136" s="48"/>
      <c r="SMA1136" s="48"/>
      <c r="SMB1136" s="48"/>
      <c r="SMC1136" s="48"/>
      <c r="SMD1136" s="48"/>
      <c r="SME1136" s="48"/>
      <c r="SMF1136" s="48"/>
      <c r="SMG1136" s="48"/>
      <c r="SMH1136" s="48"/>
      <c r="SMI1136" s="48"/>
      <c r="SMJ1136" s="48"/>
      <c r="SMK1136" s="48"/>
      <c r="SML1136" s="48"/>
      <c r="SMM1136" s="48"/>
      <c r="SMN1136" s="48"/>
      <c r="SMO1136" s="48"/>
      <c r="SMP1136" s="48"/>
      <c r="SMQ1136" s="48"/>
      <c r="SMR1136" s="48"/>
      <c r="SMS1136" s="48"/>
      <c r="SMT1136" s="48"/>
      <c r="SMU1136" s="48"/>
      <c r="SMV1136" s="48"/>
      <c r="SMW1136" s="48"/>
      <c r="SMX1136" s="48"/>
      <c r="SMY1136" s="48"/>
      <c r="SMZ1136" s="48"/>
      <c r="SNA1136" s="48"/>
      <c r="SNB1136" s="48"/>
      <c r="SNC1136" s="48"/>
      <c r="SND1136" s="48"/>
      <c r="SNE1136" s="48"/>
      <c r="SNF1136" s="48"/>
      <c r="SNG1136" s="48"/>
      <c r="SNH1136" s="48"/>
      <c r="SNI1136" s="48"/>
      <c r="SNJ1136" s="48"/>
      <c r="SNK1136" s="48"/>
      <c r="SNL1136" s="48"/>
      <c r="SNM1136" s="48"/>
      <c r="SNN1136" s="48"/>
      <c r="SNO1136" s="48"/>
      <c r="SNP1136" s="48"/>
      <c r="SNQ1136" s="48"/>
      <c r="SNR1136" s="48"/>
      <c r="SNS1136" s="48"/>
      <c r="SNT1136" s="48"/>
      <c r="SNU1136" s="48"/>
      <c r="SNV1136" s="48"/>
      <c r="SNW1136" s="48"/>
      <c r="SNX1136" s="48"/>
      <c r="SNY1136" s="48"/>
      <c r="SNZ1136" s="48"/>
      <c r="SOA1136" s="48"/>
      <c r="SOB1136" s="48"/>
      <c r="SOC1136" s="48"/>
      <c r="SOD1136" s="48"/>
      <c r="SOE1136" s="48"/>
      <c r="SOF1136" s="48"/>
      <c r="SOG1136" s="48"/>
      <c r="SOH1136" s="48"/>
      <c r="SOI1136" s="48"/>
      <c r="SOJ1136" s="48"/>
      <c r="SOK1136" s="48"/>
      <c r="SOL1136" s="48"/>
      <c r="SOM1136" s="48"/>
      <c r="SON1136" s="48"/>
      <c r="SOO1136" s="48"/>
      <c r="SOP1136" s="48"/>
      <c r="SOQ1136" s="48"/>
      <c r="SOR1136" s="48"/>
      <c r="SOS1136" s="48"/>
      <c r="SOT1136" s="48"/>
      <c r="SOU1136" s="48"/>
      <c r="SOV1136" s="48"/>
      <c r="SOW1136" s="48"/>
      <c r="SOX1136" s="48"/>
      <c r="SOY1136" s="48"/>
      <c r="SOZ1136" s="48"/>
      <c r="SPA1136" s="48"/>
      <c r="SPB1136" s="48"/>
      <c r="SPC1136" s="48"/>
      <c r="SPD1136" s="48"/>
      <c r="SPE1136" s="48"/>
      <c r="SPF1136" s="48"/>
      <c r="SPG1136" s="48"/>
      <c r="SPH1136" s="48"/>
      <c r="SPI1136" s="48"/>
      <c r="SPJ1136" s="48"/>
      <c r="SPK1136" s="48"/>
      <c r="SPL1136" s="48"/>
      <c r="SPM1136" s="48"/>
      <c r="SPN1136" s="48"/>
      <c r="SPO1136" s="48"/>
      <c r="SPP1136" s="48"/>
      <c r="SPQ1136" s="48"/>
      <c r="SPR1136" s="48"/>
      <c r="SPS1136" s="48"/>
      <c r="SPT1136" s="48"/>
      <c r="SPU1136" s="48"/>
      <c r="SPV1136" s="48"/>
      <c r="SPW1136" s="48"/>
      <c r="SPX1136" s="48"/>
      <c r="SPY1136" s="48"/>
      <c r="SPZ1136" s="48"/>
      <c r="SQA1136" s="48"/>
      <c r="SQB1136" s="48"/>
      <c r="SQC1136" s="48"/>
      <c r="SQD1136" s="48"/>
      <c r="SQE1136" s="48"/>
      <c r="SQF1136" s="48"/>
      <c r="SQG1136" s="48"/>
      <c r="SQH1136" s="48"/>
      <c r="SQI1136" s="48"/>
      <c r="SQJ1136" s="48"/>
      <c r="SQK1136" s="48"/>
      <c r="SQL1136" s="48"/>
      <c r="SQM1136" s="48"/>
      <c r="SQN1136" s="48"/>
      <c r="SQO1136" s="48"/>
      <c r="SQP1136" s="48"/>
      <c r="SQQ1136" s="48"/>
      <c r="SQR1136" s="48"/>
      <c r="SQS1136" s="48"/>
      <c r="SQT1136" s="48"/>
      <c r="SQU1136" s="48"/>
      <c r="SQV1136" s="48"/>
      <c r="SQW1136" s="48"/>
      <c r="SQX1136" s="48"/>
      <c r="SQY1136" s="48"/>
      <c r="SQZ1136" s="48"/>
      <c r="SRA1136" s="48"/>
      <c r="SRB1136" s="48"/>
      <c r="SRC1136" s="48"/>
      <c r="SRD1136" s="48"/>
      <c r="SRE1136" s="48"/>
      <c r="SRF1136" s="48"/>
      <c r="SRG1136" s="48"/>
      <c r="SRH1136" s="48"/>
      <c r="SRI1136" s="48"/>
      <c r="SRJ1136" s="48"/>
      <c r="SRK1136" s="48"/>
      <c r="SRL1136" s="48"/>
      <c r="SRM1136" s="48"/>
      <c r="SRN1136" s="48"/>
      <c r="SRO1136" s="48"/>
      <c r="SRP1136" s="48"/>
      <c r="SRQ1136" s="48"/>
      <c r="SRR1136" s="48"/>
      <c r="SRS1136" s="48"/>
      <c r="SRT1136" s="48"/>
      <c r="SRU1136" s="48"/>
      <c r="SRV1136" s="48"/>
      <c r="SRW1136" s="48"/>
      <c r="SRX1136" s="48"/>
      <c r="SRY1136" s="48"/>
      <c r="SRZ1136" s="48"/>
      <c r="SSA1136" s="48"/>
      <c r="SSB1136" s="48"/>
      <c r="SSC1136" s="48"/>
      <c r="SSD1136" s="48"/>
      <c r="SSE1136" s="48"/>
      <c r="SSF1136" s="48"/>
      <c r="SSG1136" s="48"/>
      <c r="SSH1136" s="48"/>
      <c r="SSI1136" s="48"/>
      <c r="SSJ1136" s="48"/>
      <c r="SSK1136" s="48"/>
      <c r="SSL1136" s="48"/>
      <c r="SSM1136" s="48"/>
      <c r="SSN1136" s="48"/>
      <c r="SSO1136" s="48"/>
      <c r="SSP1136" s="48"/>
      <c r="SSQ1136" s="48"/>
      <c r="SSR1136" s="48"/>
      <c r="SSS1136" s="48"/>
      <c r="SST1136" s="48"/>
      <c r="SSU1136" s="48"/>
      <c r="SSV1136" s="48"/>
      <c r="SSW1136" s="48"/>
      <c r="SSX1136" s="48"/>
      <c r="SSY1136" s="48"/>
      <c r="SSZ1136" s="48"/>
      <c r="STA1136" s="48"/>
      <c r="STB1136" s="48"/>
      <c r="STC1136" s="48"/>
      <c r="STD1136" s="48"/>
      <c r="STE1136" s="48"/>
      <c r="STF1136" s="48"/>
      <c r="STG1136" s="48"/>
      <c r="STH1136" s="48"/>
      <c r="STI1136" s="48"/>
      <c r="STJ1136" s="48"/>
      <c r="STK1136" s="48"/>
      <c r="STL1136" s="48"/>
      <c r="STM1136" s="48"/>
      <c r="STN1136" s="48"/>
      <c r="STO1136" s="48"/>
      <c r="STP1136" s="48"/>
      <c r="STQ1136" s="48"/>
      <c r="STR1136" s="48"/>
      <c r="STS1136" s="48"/>
      <c r="STT1136" s="48"/>
      <c r="STU1136" s="48"/>
      <c r="STV1136" s="48"/>
      <c r="STW1136" s="48"/>
      <c r="STX1136" s="48"/>
      <c r="STY1136" s="48"/>
      <c r="STZ1136" s="48"/>
      <c r="SUA1136" s="48"/>
      <c r="SUB1136" s="48"/>
      <c r="SUC1136" s="48"/>
      <c r="SUD1136" s="48"/>
      <c r="SUE1136" s="48"/>
      <c r="SUF1136" s="48"/>
      <c r="SUG1136" s="48"/>
      <c r="SUH1136" s="48"/>
      <c r="SUI1136" s="48"/>
      <c r="SUJ1136" s="48"/>
      <c r="SUK1136" s="48"/>
      <c r="SUL1136" s="48"/>
      <c r="SUM1136" s="48"/>
      <c r="SUN1136" s="48"/>
      <c r="SUO1136" s="48"/>
      <c r="SUP1136" s="48"/>
      <c r="SUQ1136" s="48"/>
      <c r="SUR1136" s="48"/>
      <c r="SUS1136" s="48"/>
      <c r="SUT1136" s="48"/>
      <c r="SUU1136" s="48"/>
      <c r="SUV1136" s="48"/>
      <c r="SUW1136" s="48"/>
      <c r="SUX1136" s="48"/>
      <c r="SUY1136" s="48"/>
      <c r="SUZ1136" s="48"/>
      <c r="SVA1136" s="48"/>
      <c r="SVB1136" s="48"/>
      <c r="SVC1136" s="48"/>
      <c r="SVD1136" s="48"/>
      <c r="SVE1136" s="48"/>
      <c r="SVF1136" s="48"/>
      <c r="SVG1136" s="48"/>
      <c r="SVH1136" s="48"/>
      <c r="SVI1136" s="48"/>
      <c r="SVJ1136" s="48"/>
      <c r="SVK1136" s="48"/>
      <c r="SVL1136" s="48"/>
      <c r="SVM1136" s="48"/>
      <c r="SVN1136" s="48"/>
      <c r="SVO1136" s="48"/>
      <c r="SVP1136" s="48"/>
      <c r="SVQ1136" s="48"/>
      <c r="SVR1136" s="48"/>
      <c r="SVS1136" s="48"/>
      <c r="SVT1136" s="48"/>
      <c r="SVU1136" s="48"/>
      <c r="SVV1136" s="48"/>
      <c r="SVW1136" s="48"/>
      <c r="SVX1136" s="48"/>
      <c r="SVY1136" s="48"/>
      <c r="SVZ1136" s="48"/>
      <c r="SWA1136" s="48"/>
      <c r="SWB1136" s="48"/>
      <c r="SWC1136" s="48"/>
      <c r="SWD1136" s="48"/>
      <c r="SWE1136" s="48"/>
      <c r="SWF1136" s="48"/>
      <c r="SWG1136" s="48"/>
      <c r="SWH1136" s="48"/>
      <c r="SWI1136" s="48"/>
      <c r="SWJ1136" s="48"/>
      <c r="SWK1136" s="48"/>
      <c r="SWL1136" s="48"/>
      <c r="SWM1136" s="48"/>
      <c r="SWN1136" s="48"/>
      <c r="SWO1136" s="48"/>
      <c r="SWP1136" s="48"/>
      <c r="SWQ1136" s="48"/>
      <c r="SWR1136" s="48"/>
      <c r="SWS1136" s="48"/>
      <c r="SWT1136" s="48"/>
      <c r="SWU1136" s="48"/>
      <c r="SWV1136" s="48"/>
      <c r="SWW1136" s="48"/>
      <c r="SWX1136" s="48"/>
      <c r="SWY1136" s="48"/>
      <c r="SWZ1136" s="48"/>
      <c r="SXA1136" s="48"/>
      <c r="SXB1136" s="48"/>
      <c r="SXC1136" s="48"/>
      <c r="SXD1136" s="48"/>
      <c r="SXE1136" s="48"/>
      <c r="SXF1136" s="48"/>
      <c r="SXG1136" s="48"/>
      <c r="SXH1136" s="48"/>
      <c r="SXI1136" s="48"/>
      <c r="SXJ1136" s="48"/>
      <c r="SXK1136" s="48"/>
      <c r="SXL1136" s="48"/>
      <c r="SXM1136" s="48"/>
      <c r="SXN1136" s="48"/>
      <c r="SXO1136" s="48"/>
      <c r="SXP1136" s="48"/>
      <c r="SXQ1136" s="48"/>
      <c r="SXR1136" s="48"/>
      <c r="SXS1136" s="48"/>
      <c r="SXT1136" s="48"/>
      <c r="SXU1136" s="48"/>
      <c r="SXV1136" s="48"/>
      <c r="SXW1136" s="48"/>
      <c r="SXX1136" s="48"/>
      <c r="SXY1136" s="48"/>
      <c r="SXZ1136" s="48"/>
      <c r="SYA1136" s="48"/>
      <c r="SYB1136" s="48"/>
      <c r="SYC1136" s="48"/>
      <c r="SYD1136" s="48"/>
      <c r="SYE1136" s="48"/>
      <c r="SYF1136" s="48"/>
      <c r="SYG1136" s="48"/>
      <c r="SYH1136" s="48"/>
      <c r="SYI1136" s="48"/>
      <c r="SYJ1136" s="48"/>
      <c r="SYK1136" s="48"/>
      <c r="SYL1136" s="48"/>
      <c r="SYM1136" s="48"/>
      <c r="SYN1136" s="48"/>
      <c r="SYO1136" s="48"/>
      <c r="SYP1136" s="48"/>
      <c r="SYQ1136" s="48"/>
      <c r="SYR1136" s="48"/>
      <c r="SYS1136" s="48"/>
      <c r="SYT1136" s="48"/>
      <c r="SYU1136" s="48"/>
      <c r="SYV1136" s="48"/>
      <c r="SYW1136" s="48"/>
      <c r="SYX1136" s="48"/>
      <c r="SYY1136" s="48"/>
      <c r="SYZ1136" s="48"/>
      <c r="SZA1136" s="48"/>
      <c r="SZB1136" s="48"/>
      <c r="SZC1136" s="48"/>
      <c r="SZD1136" s="48"/>
      <c r="SZE1136" s="48"/>
      <c r="SZF1136" s="48"/>
      <c r="SZG1136" s="48"/>
      <c r="SZH1136" s="48"/>
      <c r="SZI1136" s="48"/>
      <c r="SZJ1136" s="48"/>
      <c r="SZK1136" s="48"/>
      <c r="SZL1136" s="48"/>
      <c r="SZM1136" s="48"/>
      <c r="SZN1136" s="48"/>
      <c r="SZO1136" s="48"/>
      <c r="SZP1136" s="48"/>
      <c r="SZQ1136" s="48"/>
      <c r="SZR1136" s="48"/>
      <c r="SZS1136" s="48"/>
      <c r="SZT1136" s="48"/>
      <c r="SZU1136" s="48"/>
      <c r="SZV1136" s="48"/>
      <c r="SZW1136" s="48"/>
      <c r="SZX1136" s="48"/>
      <c r="SZY1136" s="48"/>
      <c r="SZZ1136" s="48"/>
      <c r="TAA1136" s="48"/>
      <c r="TAB1136" s="48"/>
      <c r="TAC1136" s="48"/>
      <c r="TAD1136" s="48"/>
      <c r="TAE1136" s="48"/>
      <c r="TAF1136" s="48"/>
      <c r="TAG1136" s="48"/>
      <c r="TAH1136" s="48"/>
      <c r="TAI1136" s="48"/>
      <c r="TAJ1136" s="48"/>
      <c r="TAK1136" s="48"/>
      <c r="TAL1136" s="48"/>
      <c r="TAM1136" s="48"/>
      <c r="TAN1136" s="48"/>
      <c r="TAO1136" s="48"/>
      <c r="TAP1136" s="48"/>
      <c r="TAQ1136" s="48"/>
      <c r="TAR1136" s="48"/>
      <c r="TAS1136" s="48"/>
      <c r="TAT1136" s="48"/>
      <c r="TAU1136" s="48"/>
      <c r="TAV1136" s="48"/>
      <c r="TAW1136" s="48"/>
      <c r="TAX1136" s="48"/>
      <c r="TAY1136" s="48"/>
      <c r="TAZ1136" s="48"/>
      <c r="TBA1136" s="48"/>
      <c r="TBB1136" s="48"/>
      <c r="TBC1136" s="48"/>
      <c r="TBD1136" s="48"/>
      <c r="TBE1136" s="48"/>
      <c r="TBF1136" s="48"/>
      <c r="TBG1136" s="48"/>
      <c r="TBH1136" s="48"/>
      <c r="TBI1136" s="48"/>
      <c r="TBJ1136" s="48"/>
      <c r="TBK1136" s="48"/>
      <c r="TBL1136" s="48"/>
      <c r="TBM1136" s="48"/>
      <c r="TBN1136" s="48"/>
      <c r="TBO1136" s="48"/>
      <c r="TBP1136" s="48"/>
      <c r="TBQ1136" s="48"/>
      <c r="TBR1136" s="48"/>
      <c r="TBS1136" s="48"/>
      <c r="TBT1136" s="48"/>
      <c r="TBU1136" s="48"/>
      <c r="TBV1136" s="48"/>
      <c r="TBW1136" s="48"/>
      <c r="TBX1136" s="48"/>
      <c r="TBY1136" s="48"/>
      <c r="TBZ1136" s="48"/>
      <c r="TCA1136" s="48"/>
      <c r="TCB1136" s="48"/>
      <c r="TCC1136" s="48"/>
      <c r="TCD1136" s="48"/>
      <c r="TCE1136" s="48"/>
      <c r="TCF1136" s="48"/>
      <c r="TCG1136" s="48"/>
      <c r="TCH1136" s="48"/>
      <c r="TCI1136" s="48"/>
      <c r="TCJ1136" s="48"/>
      <c r="TCK1136" s="48"/>
      <c r="TCL1136" s="48"/>
      <c r="TCM1136" s="48"/>
      <c r="TCN1136" s="48"/>
      <c r="TCO1136" s="48"/>
      <c r="TCP1136" s="48"/>
      <c r="TCQ1136" s="48"/>
      <c r="TCR1136" s="48"/>
      <c r="TCS1136" s="48"/>
      <c r="TCT1136" s="48"/>
      <c r="TCU1136" s="48"/>
      <c r="TCV1136" s="48"/>
      <c r="TCW1136" s="48"/>
      <c r="TCX1136" s="48"/>
      <c r="TCY1136" s="48"/>
      <c r="TCZ1136" s="48"/>
      <c r="TDA1136" s="48"/>
      <c r="TDB1136" s="48"/>
      <c r="TDC1136" s="48"/>
      <c r="TDD1136" s="48"/>
      <c r="TDE1136" s="48"/>
      <c r="TDF1136" s="48"/>
      <c r="TDG1136" s="48"/>
      <c r="TDH1136" s="48"/>
      <c r="TDI1136" s="48"/>
      <c r="TDJ1136" s="48"/>
      <c r="TDK1136" s="48"/>
      <c r="TDL1136" s="48"/>
      <c r="TDM1136" s="48"/>
      <c r="TDN1136" s="48"/>
      <c r="TDO1136" s="48"/>
      <c r="TDP1136" s="48"/>
      <c r="TDQ1136" s="48"/>
      <c r="TDR1136" s="48"/>
      <c r="TDS1136" s="48"/>
      <c r="TDT1136" s="48"/>
      <c r="TDU1136" s="48"/>
      <c r="TDV1136" s="48"/>
      <c r="TDW1136" s="48"/>
      <c r="TDX1136" s="48"/>
      <c r="TDY1136" s="48"/>
      <c r="TDZ1136" s="48"/>
      <c r="TEA1136" s="48"/>
      <c r="TEB1136" s="48"/>
      <c r="TEC1136" s="48"/>
      <c r="TED1136" s="48"/>
      <c r="TEE1136" s="48"/>
      <c r="TEF1136" s="48"/>
      <c r="TEG1136" s="48"/>
      <c r="TEH1136" s="48"/>
      <c r="TEI1136" s="48"/>
      <c r="TEJ1136" s="48"/>
      <c r="TEK1136" s="48"/>
      <c r="TEL1136" s="48"/>
      <c r="TEM1136" s="48"/>
      <c r="TEN1136" s="48"/>
      <c r="TEO1136" s="48"/>
      <c r="TEP1136" s="48"/>
      <c r="TEQ1136" s="48"/>
      <c r="TER1136" s="48"/>
      <c r="TES1136" s="48"/>
      <c r="TET1136" s="48"/>
      <c r="TEU1136" s="48"/>
      <c r="TEV1136" s="48"/>
      <c r="TEW1136" s="48"/>
      <c r="TEX1136" s="48"/>
      <c r="TEY1136" s="48"/>
      <c r="TEZ1136" s="48"/>
      <c r="TFA1136" s="48"/>
      <c r="TFB1136" s="48"/>
      <c r="TFC1136" s="48"/>
      <c r="TFD1136" s="48"/>
      <c r="TFE1136" s="48"/>
      <c r="TFF1136" s="48"/>
      <c r="TFG1136" s="48"/>
      <c r="TFH1136" s="48"/>
      <c r="TFI1136" s="48"/>
      <c r="TFJ1136" s="48"/>
      <c r="TFK1136" s="48"/>
      <c r="TFL1136" s="48"/>
      <c r="TFM1136" s="48"/>
      <c r="TFN1136" s="48"/>
      <c r="TFO1136" s="48"/>
      <c r="TFP1136" s="48"/>
      <c r="TFQ1136" s="48"/>
      <c r="TFR1136" s="48"/>
      <c r="TFS1136" s="48"/>
      <c r="TFT1136" s="48"/>
      <c r="TFU1136" s="48"/>
      <c r="TFV1136" s="48"/>
      <c r="TFW1136" s="48"/>
      <c r="TFX1136" s="48"/>
      <c r="TFY1136" s="48"/>
      <c r="TFZ1136" s="48"/>
      <c r="TGA1136" s="48"/>
      <c r="TGB1136" s="48"/>
      <c r="TGC1136" s="48"/>
      <c r="TGD1136" s="48"/>
      <c r="TGE1136" s="48"/>
      <c r="TGF1136" s="48"/>
      <c r="TGG1136" s="48"/>
      <c r="TGH1136" s="48"/>
      <c r="TGI1136" s="48"/>
      <c r="TGJ1136" s="48"/>
      <c r="TGK1136" s="48"/>
      <c r="TGL1136" s="48"/>
      <c r="TGM1136" s="48"/>
      <c r="TGN1136" s="48"/>
      <c r="TGO1136" s="48"/>
      <c r="TGP1136" s="48"/>
      <c r="TGQ1136" s="48"/>
      <c r="TGR1136" s="48"/>
      <c r="TGS1136" s="48"/>
      <c r="TGT1136" s="48"/>
      <c r="TGU1136" s="48"/>
      <c r="TGV1136" s="48"/>
      <c r="TGW1136" s="48"/>
      <c r="TGX1136" s="48"/>
      <c r="TGY1136" s="48"/>
      <c r="TGZ1136" s="48"/>
      <c r="THA1136" s="48"/>
      <c r="THB1136" s="48"/>
      <c r="THC1136" s="48"/>
      <c r="THD1136" s="48"/>
      <c r="THE1136" s="48"/>
      <c r="THF1136" s="48"/>
      <c r="THG1136" s="48"/>
      <c r="THH1136" s="48"/>
      <c r="THI1136" s="48"/>
      <c r="THJ1136" s="48"/>
      <c r="THK1136" s="48"/>
      <c r="THL1136" s="48"/>
      <c r="THM1136" s="48"/>
      <c r="THN1136" s="48"/>
      <c r="THO1136" s="48"/>
      <c r="THP1136" s="48"/>
      <c r="THQ1136" s="48"/>
      <c r="THR1136" s="48"/>
      <c r="THS1136" s="48"/>
      <c r="THT1136" s="48"/>
      <c r="THU1136" s="48"/>
      <c r="THV1136" s="48"/>
      <c r="THW1136" s="48"/>
      <c r="THX1136" s="48"/>
      <c r="THY1136" s="48"/>
      <c r="THZ1136" s="48"/>
      <c r="TIA1136" s="48"/>
      <c r="TIB1136" s="48"/>
      <c r="TIC1136" s="48"/>
      <c r="TID1136" s="48"/>
      <c r="TIE1136" s="48"/>
      <c r="TIF1136" s="48"/>
      <c r="TIG1136" s="48"/>
      <c r="TIH1136" s="48"/>
      <c r="TII1136" s="48"/>
      <c r="TIJ1136" s="48"/>
      <c r="TIK1136" s="48"/>
      <c r="TIL1136" s="48"/>
      <c r="TIM1136" s="48"/>
      <c r="TIN1136" s="48"/>
      <c r="TIO1136" s="48"/>
      <c r="TIP1136" s="48"/>
      <c r="TIQ1136" s="48"/>
      <c r="TIR1136" s="48"/>
      <c r="TIS1136" s="48"/>
      <c r="TIT1136" s="48"/>
      <c r="TIU1136" s="48"/>
      <c r="TIV1136" s="48"/>
      <c r="TIW1136" s="48"/>
      <c r="TIX1136" s="48"/>
      <c r="TIY1136" s="48"/>
      <c r="TIZ1136" s="48"/>
      <c r="TJA1136" s="48"/>
      <c r="TJB1136" s="48"/>
      <c r="TJC1136" s="48"/>
      <c r="TJD1136" s="48"/>
      <c r="TJE1136" s="48"/>
      <c r="TJF1136" s="48"/>
      <c r="TJG1136" s="48"/>
      <c r="TJH1136" s="48"/>
      <c r="TJI1136" s="48"/>
      <c r="TJJ1136" s="48"/>
      <c r="TJK1136" s="48"/>
      <c r="TJL1136" s="48"/>
      <c r="TJM1136" s="48"/>
      <c r="TJN1136" s="48"/>
      <c r="TJO1136" s="48"/>
      <c r="TJP1136" s="48"/>
      <c r="TJQ1136" s="48"/>
      <c r="TJR1136" s="48"/>
      <c r="TJS1136" s="48"/>
      <c r="TJT1136" s="48"/>
      <c r="TJU1136" s="48"/>
      <c r="TJV1136" s="48"/>
      <c r="TJW1136" s="48"/>
      <c r="TJX1136" s="48"/>
      <c r="TJY1136" s="48"/>
      <c r="TJZ1136" s="48"/>
      <c r="TKA1136" s="48"/>
      <c r="TKB1136" s="48"/>
      <c r="TKC1136" s="48"/>
      <c r="TKD1136" s="48"/>
      <c r="TKE1136" s="48"/>
      <c r="TKF1136" s="48"/>
      <c r="TKG1136" s="48"/>
      <c r="TKH1136" s="48"/>
      <c r="TKI1136" s="48"/>
      <c r="TKJ1136" s="48"/>
      <c r="TKK1136" s="48"/>
      <c r="TKL1136" s="48"/>
      <c r="TKM1136" s="48"/>
      <c r="TKN1136" s="48"/>
      <c r="TKO1136" s="48"/>
      <c r="TKP1136" s="48"/>
      <c r="TKQ1136" s="48"/>
      <c r="TKR1136" s="48"/>
      <c r="TKS1136" s="48"/>
      <c r="TKT1136" s="48"/>
      <c r="TKU1136" s="48"/>
      <c r="TKV1136" s="48"/>
      <c r="TKW1136" s="48"/>
      <c r="TKX1136" s="48"/>
      <c r="TKY1136" s="48"/>
      <c r="TKZ1136" s="48"/>
      <c r="TLA1136" s="48"/>
      <c r="TLB1136" s="48"/>
      <c r="TLC1136" s="48"/>
      <c r="TLD1136" s="48"/>
      <c r="TLE1136" s="48"/>
      <c r="TLF1136" s="48"/>
      <c r="TLG1136" s="48"/>
      <c r="TLH1136" s="48"/>
      <c r="TLI1136" s="48"/>
      <c r="TLJ1136" s="48"/>
      <c r="TLK1136" s="48"/>
      <c r="TLL1136" s="48"/>
      <c r="TLM1136" s="48"/>
      <c r="TLN1136" s="48"/>
      <c r="TLO1136" s="48"/>
      <c r="TLP1136" s="48"/>
      <c r="TLQ1136" s="48"/>
      <c r="TLR1136" s="48"/>
      <c r="TLS1136" s="48"/>
      <c r="TLT1136" s="48"/>
      <c r="TLU1136" s="48"/>
      <c r="TLV1136" s="48"/>
      <c r="TLW1136" s="48"/>
      <c r="TLX1136" s="48"/>
      <c r="TLY1136" s="48"/>
      <c r="TLZ1136" s="48"/>
      <c r="TMA1136" s="48"/>
      <c r="TMB1136" s="48"/>
      <c r="TMC1136" s="48"/>
      <c r="TMD1136" s="48"/>
      <c r="TME1136" s="48"/>
      <c r="TMF1136" s="48"/>
      <c r="TMG1136" s="48"/>
      <c r="TMH1136" s="48"/>
      <c r="TMI1136" s="48"/>
      <c r="TMJ1136" s="48"/>
      <c r="TMK1136" s="48"/>
      <c r="TML1136" s="48"/>
      <c r="TMM1136" s="48"/>
      <c r="TMN1136" s="48"/>
      <c r="TMO1136" s="48"/>
      <c r="TMP1136" s="48"/>
      <c r="TMQ1136" s="48"/>
      <c r="TMR1136" s="48"/>
      <c r="TMS1136" s="48"/>
      <c r="TMT1136" s="48"/>
      <c r="TMU1136" s="48"/>
      <c r="TMV1136" s="48"/>
      <c r="TMW1136" s="48"/>
      <c r="TMX1136" s="48"/>
      <c r="TMY1136" s="48"/>
      <c r="TMZ1136" s="48"/>
      <c r="TNA1136" s="48"/>
      <c r="TNB1136" s="48"/>
      <c r="TNC1136" s="48"/>
      <c r="TND1136" s="48"/>
      <c r="TNE1136" s="48"/>
      <c r="TNF1136" s="48"/>
      <c r="TNG1136" s="48"/>
      <c r="TNH1136" s="48"/>
      <c r="TNI1136" s="48"/>
      <c r="TNJ1136" s="48"/>
      <c r="TNK1136" s="48"/>
      <c r="TNL1136" s="48"/>
      <c r="TNM1136" s="48"/>
      <c r="TNN1136" s="48"/>
      <c r="TNO1136" s="48"/>
      <c r="TNP1136" s="48"/>
      <c r="TNQ1136" s="48"/>
      <c r="TNR1136" s="48"/>
      <c r="TNS1136" s="48"/>
      <c r="TNT1136" s="48"/>
      <c r="TNU1136" s="48"/>
      <c r="TNV1136" s="48"/>
      <c r="TNW1136" s="48"/>
      <c r="TNX1136" s="48"/>
      <c r="TNY1136" s="48"/>
      <c r="TNZ1136" s="48"/>
      <c r="TOA1136" s="48"/>
      <c r="TOB1136" s="48"/>
      <c r="TOC1136" s="48"/>
      <c r="TOD1136" s="48"/>
      <c r="TOE1136" s="48"/>
      <c r="TOF1136" s="48"/>
      <c r="TOG1136" s="48"/>
      <c r="TOH1136" s="48"/>
      <c r="TOI1136" s="48"/>
      <c r="TOJ1136" s="48"/>
      <c r="TOK1136" s="48"/>
      <c r="TOL1136" s="48"/>
      <c r="TOM1136" s="48"/>
      <c r="TON1136" s="48"/>
      <c r="TOO1136" s="48"/>
      <c r="TOP1136" s="48"/>
      <c r="TOQ1136" s="48"/>
      <c r="TOR1136" s="48"/>
      <c r="TOS1136" s="48"/>
      <c r="TOT1136" s="48"/>
      <c r="TOU1136" s="48"/>
      <c r="TOV1136" s="48"/>
      <c r="TOW1136" s="48"/>
      <c r="TOX1136" s="48"/>
      <c r="TOY1136" s="48"/>
      <c r="TOZ1136" s="48"/>
      <c r="TPA1136" s="48"/>
      <c r="TPB1136" s="48"/>
      <c r="TPC1136" s="48"/>
      <c r="TPD1136" s="48"/>
      <c r="TPE1136" s="48"/>
      <c r="TPF1136" s="48"/>
      <c r="TPG1136" s="48"/>
      <c r="TPH1136" s="48"/>
      <c r="TPI1136" s="48"/>
      <c r="TPJ1136" s="48"/>
      <c r="TPK1136" s="48"/>
      <c r="TPL1136" s="48"/>
      <c r="TPM1136" s="48"/>
      <c r="TPN1136" s="48"/>
      <c r="TPO1136" s="48"/>
      <c r="TPP1136" s="48"/>
      <c r="TPQ1136" s="48"/>
      <c r="TPR1136" s="48"/>
      <c r="TPS1136" s="48"/>
      <c r="TPT1136" s="48"/>
      <c r="TPU1136" s="48"/>
      <c r="TPV1136" s="48"/>
      <c r="TPW1136" s="48"/>
      <c r="TPX1136" s="48"/>
      <c r="TPY1136" s="48"/>
      <c r="TPZ1136" s="48"/>
      <c r="TQA1136" s="48"/>
      <c r="TQB1136" s="48"/>
      <c r="TQC1136" s="48"/>
      <c r="TQD1136" s="48"/>
      <c r="TQE1136" s="48"/>
      <c r="TQF1136" s="48"/>
      <c r="TQG1136" s="48"/>
      <c r="TQH1136" s="48"/>
      <c r="TQI1136" s="48"/>
      <c r="TQJ1136" s="48"/>
      <c r="TQK1136" s="48"/>
      <c r="TQL1136" s="48"/>
      <c r="TQM1136" s="48"/>
      <c r="TQN1136" s="48"/>
      <c r="TQO1136" s="48"/>
      <c r="TQP1136" s="48"/>
      <c r="TQQ1136" s="48"/>
      <c r="TQR1136" s="48"/>
      <c r="TQS1136" s="48"/>
      <c r="TQT1136" s="48"/>
      <c r="TQU1136" s="48"/>
      <c r="TQV1136" s="48"/>
      <c r="TQW1136" s="48"/>
      <c r="TQX1136" s="48"/>
      <c r="TQY1136" s="48"/>
      <c r="TQZ1136" s="48"/>
      <c r="TRA1136" s="48"/>
      <c r="TRB1136" s="48"/>
      <c r="TRC1136" s="48"/>
      <c r="TRD1136" s="48"/>
      <c r="TRE1136" s="48"/>
      <c r="TRF1136" s="48"/>
      <c r="TRG1136" s="48"/>
      <c r="TRH1136" s="48"/>
      <c r="TRI1136" s="48"/>
      <c r="TRJ1136" s="48"/>
      <c r="TRK1136" s="48"/>
      <c r="TRL1136" s="48"/>
      <c r="TRM1136" s="48"/>
      <c r="TRN1136" s="48"/>
      <c r="TRO1136" s="48"/>
      <c r="TRP1136" s="48"/>
      <c r="TRQ1136" s="48"/>
      <c r="TRR1136" s="48"/>
      <c r="TRS1136" s="48"/>
      <c r="TRT1136" s="48"/>
      <c r="TRU1136" s="48"/>
      <c r="TRV1136" s="48"/>
      <c r="TRW1136" s="48"/>
      <c r="TRX1136" s="48"/>
      <c r="TRY1136" s="48"/>
      <c r="TRZ1136" s="48"/>
      <c r="TSA1136" s="48"/>
      <c r="TSB1136" s="48"/>
      <c r="TSC1136" s="48"/>
      <c r="TSD1136" s="48"/>
      <c r="TSE1136" s="48"/>
      <c r="TSF1136" s="48"/>
      <c r="TSG1136" s="48"/>
      <c r="TSH1136" s="48"/>
      <c r="TSI1136" s="48"/>
      <c r="TSJ1136" s="48"/>
      <c r="TSK1136" s="48"/>
      <c r="TSL1136" s="48"/>
      <c r="TSM1136" s="48"/>
      <c r="TSN1136" s="48"/>
      <c r="TSO1136" s="48"/>
      <c r="TSP1136" s="48"/>
      <c r="TSQ1136" s="48"/>
      <c r="TSR1136" s="48"/>
      <c r="TSS1136" s="48"/>
      <c r="TST1136" s="48"/>
      <c r="TSU1136" s="48"/>
      <c r="TSV1136" s="48"/>
      <c r="TSW1136" s="48"/>
      <c r="TSX1136" s="48"/>
      <c r="TSY1136" s="48"/>
      <c r="TSZ1136" s="48"/>
      <c r="TTA1136" s="48"/>
      <c r="TTB1136" s="48"/>
      <c r="TTC1136" s="48"/>
      <c r="TTD1136" s="48"/>
      <c r="TTE1136" s="48"/>
      <c r="TTF1136" s="48"/>
      <c r="TTG1136" s="48"/>
      <c r="TTH1136" s="48"/>
      <c r="TTI1136" s="48"/>
      <c r="TTJ1136" s="48"/>
      <c r="TTK1136" s="48"/>
      <c r="TTL1136" s="48"/>
      <c r="TTM1136" s="48"/>
      <c r="TTN1136" s="48"/>
      <c r="TTO1136" s="48"/>
      <c r="TTP1136" s="48"/>
      <c r="TTQ1136" s="48"/>
      <c r="TTR1136" s="48"/>
      <c r="TTS1136" s="48"/>
      <c r="TTT1136" s="48"/>
      <c r="TTU1136" s="48"/>
      <c r="TTV1136" s="48"/>
      <c r="TTW1136" s="48"/>
      <c r="TTX1136" s="48"/>
      <c r="TTY1136" s="48"/>
      <c r="TTZ1136" s="48"/>
      <c r="TUA1136" s="48"/>
      <c r="TUB1136" s="48"/>
      <c r="TUC1136" s="48"/>
      <c r="TUD1136" s="48"/>
      <c r="TUE1136" s="48"/>
      <c r="TUF1136" s="48"/>
      <c r="TUG1136" s="48"/>
      <c r="TUH1136" s="48"/>
      <c r="TUI1136" s="48"/>
      <c r="TUJ1136" s="48"/>
      <c r="TUK1136" s="48"/>
      <c r="TUL1136" s="48"/>
      <c r="TUM1136" s="48"/>
      <c r="TUN1136" s="48"/>
      <c r="TUO1136" s="48"/>
      <c r="TUP1136" s="48"/>
      <c r="TUQ1136" s="48"/>
      <c r="TUR1136" s="48"/>
      <c r="TUS1136" s="48"/>
      <c r="TUT1136" s="48"/>
      <c r="TUU1136" s="48"/>
      <c r="TUV1136" s="48"/>
      <c r="TUW1136" s="48"/>
      <c r="TUX1136" s="48"/>
      <c r="TUY1136" s="48"/>
      <c r="TUZ1136" s="48"/>
      <c r="TVA1136" s="48"/>
      <c r="TVB1136" s="48"/>
      <c r="TVC1136" s="48"/>
      <c r="TVD1136" s="48"/>
      <c r="TVE1136" s="48"/>
      <c r="TVF1136" s="48"/>
      <c r="TVG1136" s="48"/>
      <c r="TVH1136" s="48"/>
      <c r="TVI1136" s="48"/>
      <c r="TVJ1136" s="48"/>
      <c r="TVK1136" s="48"/>
      <c r="TVL1136" s="48"/>
      <c r="TVM1136" s="48"/>
      <c r="TVN1136" s="48"/>
      <c r="TVO1136" s="48"/>
      <c r="TVP1136" s="48"/>
      <c r="TVQ1136" s="48"/>
      <c r="TVR1136" s="48"/>
      <c r="TVS1136" s="48"/>
      <c r="TVT1136" s="48"/>
      <c r="TVU1136" s="48"/>
      <c r="TVV1136" s="48"/>
      <c r="TVW1136" s="48"/>
      <c r="TVX1136" s="48"/>
      <c r="TVY1136" s="48"/>
      <c r="TVZ1136" s="48"/>
      <c r="TWA1136" s="48"/>
      <c r="TWB1136" s="48"/>
      <c r="TWC1136" s="48"/>
      <c r="TWD1136" s="48"/>
      <c r="TWE1136" s="48"/>
      <c r="TWF1136" s="48"/>
      <c r="TWG1136" s="48"/>
      <c r="TWH1136" s="48"/>
      <c r="TWI1136" s="48"/>
      <c r="TWJ1136" s="48"/>
      <c r="TWK1136" s="48"/>
      <c r="TWL1136" s="48"/>
      <c r="TWM1136" s="48"/>
      <c r="TWN1136" s="48"/>
      <c r="TWO1136" s="48"/>
      <c r="TWP1136" s="48"/>
      <c r="TWQ1136" s="48"/>
      <c r="TWR1136" s="48"/>
      <c r="TWS1136" s="48"/>
      <c r="TWT1136" s="48"/>
      <c r="TWU1136" s="48"/>
      <c r="TWV1136" s="48"/>
      <c r="TWW1136" s="48"/>
      <c r="TWX1136" s="48"/>
      <c r="TWY1136" s="48"/>
      <c r="TWZ1136" s="48"/>
      <c r="TXA1136" s="48"/>
      <c r="TXB1136" s="48"/>
      <c r="TXC1136" s="48"/>
      <c r="TXD1136" s="48"/>
      <c r="TXE1136" s="48"/>
      <c r="TXF1136" s="48"/>
      <c r="TXG1136" s="48"/>
      <c r="TXH1136" s="48"/>
      <c r="TXI1136" s="48"/>
      <c r="TXJ1136" s="48"/>
      <c r="TXK1136" s="48"/>
      <c r="TXL1136" s="48"/>
      <c r="TXM1136" s="48"/>
      <c r="TXN1136" s="48"/>
      <c r="TXO1136" s="48"/>
      <c r="TXP1136" s="48"/>
      <c r="TXQ1136" s="48"/>
      <c r="TXR1136" s="48"/>
      <c r="TXS1136" s="48"/>
      <c r="TXT1136" s="48"/>
      <c r="TXU1136" s="48"/>
      <c r="TXV1136" s="48"/>
      <c r="TXW1136" s="48"/>
      <c r="TXX1136" s="48"/>
      <c r="TXY1136" s="48"/>
      <c r="TXZ1136" s="48"/>
      <c r="TYA1136" s="48"/>
      <c r="TYB1136" s="48"/>
      <c r="TYC1136" s="48"/>
      <c r="TYD1136" s="48"/>
      <c r="TYE1136" s="48"/>
      <c r="TYF1136" s="48"/>
      <c r="TYG1136" s="48"/>
      <c r="TYH1136" s="48"/>
      <c r="TYI1136" s="48"/>
      <c r="TYJ1136" s="48"/>
      <c r="TYK1136" s="48"/>
      <c r="TYL1136" s="48"/>
      <c r="TYM1136" s="48"/>
      <c r="TYN1136" s="48"/>
      <c r="TYO1136" s="48"/>
      <c r="TYP1136" s="48"/>
      <c r="TYQ1136" s="48"/>
      <c r="TYR1136" s="48"/>
      <c r="TYS1136" s="48"/>
      <c r="TYT1136" s="48"/>
      <c r="TYU1136" s="48"/>
      <c r="TYV1136" s="48"/>
      <c r="TYW1136" s="48"/>
      <c r="TYX1136" s="48"/>
      <c r="TYY1136" s="48"/>
      <c r="TYZ1136" s="48"/>
      <c r="TZA1136" s="48"/>
      <c r="TZB1136" s="48"/>
      <c r="TZC1136" s="48"/>
      <c r="TZD1136" s="48"/>
      <c r="TZE1136" s="48"/>
      <c r="TZF1136" s="48"/>
      <c r="TZG1136" s="48"/>
      <c r="TZH1136" s="48"/>
      <c r="TZI1136" s="48"/>
      <c r="TZJ1136" s="48"/>
      <c r="TZK1136" s="48"/>
      <c r="TZL1136" s="48"/>
      <c r="TZM1136" s="48"/>
      <c r="TZN1136" s="48"/>
      <c r="TZO1136" s="48"/>
      <c r="TZP1136" s="48"/>
      <c r="TZQ1136" s="48"/>
      <c r="TZR1136" s="48"/>
      <c r="TZS1136" s="48"/>
      <c r="TZT1136" s="48"/>
      <c r="TZU1136" s="48"/>
      <c r="TZV1136" s="48"/>
      <c r="TZW1136" s="48"/>
      <c r="TZX1136" s="48"/>
      <c r="TZY1136" s="48"/>
      <c r="TZZ1136" s="48"/>
      <c r="UAA1136" s="48"/>
      <c r="UAB1136" s="48"/>
      <c r="UAC1136" s="48"/>
      <c r="UAD1136" s="48"/>
      <c r="UAE1136" s="48"/>
      <c r="UAF1136" s="48"/>
      <c r="UAG1136" s="48"/>
      <c r="UAH1136" s="48"/>
      <c r="UAI1136" s="48"/>
      <c r="UAJ1136" s="48"/>
      <c r="UAK1136" s="48"/>
      <c r="UAL1136" s="48"/>
      <c r="UAM1136" s="48"/>
      <c r="UAN1136" s="48"/>
      <c r="UAO1136" s="48"/>
      <c r="UAP1136" s="48"/>
      <c r="UAQ1136" s="48"/>
      <c r="UAR1136" s="48"/>
      <c r="UAS1136" s="48"/>
      <c r="UAT1136" s="48"/>
      <c r="UAU1136" s="48"/>
      <c r="UAV1136" s="48"/>
      <c r="UAW1136" s="48"/>
      <c r="UAX1136" s="48"/>
      <c r="UAY1136" s="48"/>
      <c r="UAZ1136" s="48"/>
      <c r="UBA1136" s="48"/>
      <c r="UBB1136" s="48"/>
      <c r="UBC1136" s="48"/>
      <c r="UBD1136" s="48"/>
      <c r="UBE1136" s="48"/>
      <c r="UBF1136" s="48"/>
      <c r="UBG1136" s="48"/>
      <c r="UBH1136" s="48"/>
      <c r="UBI1136" s="48"/>
      <c r="UBJ1136" s="48"/>
      <c r="UBK1136" s="48"/>
      <c r="UBL1136" s="48"/>
      <c r="UBM1136" s="48"/>
      <c r="UBN1136" s="48"/>
      <c r="UBO1136" s="48"/>
      <c r="UBP1136" s="48"/>
      <c r="UBQ1136" s="48"/>
      <c r="UBR1136" s="48"/>
      <c r="UBS1136" s="48"/>
      <c r="UBT1136" s="48"/>
      <c r="UBU1136" s="48"/>
      <c r="UBV1136" s="48"/>
      <c r="UBW1136" s="48"/>
      <c r="UBX1136" s="48"/>
      <c r="UBY1136" s="48"/>
      <c r="UBZ1136" s="48"/>
      <c r="UCA1136" s="48"/>
      <c r="UCB1136" s="48"/>
      <c r="UCC1136" s="48"/>
      <c r="UCD1136" s="48"/>
      <c r="UCE1136" s="48"/>
      <c r="UCF1136" s="48"/>
      <c r="UCG1136" s="48"/>
      <c r="UCH1136" s="48"/>
      <c r="UCI1136" s="48"/>
      <c r="UCJ1136" s="48"/>
      <c r="UCK1136" s="48"/>
      <c r="UCL1136" s="48"/>
      <c r="UCM1136" s="48"/>
      <c r="UCN1136" s="48"/>
      <c r="UCO1136" s="48"/>
      <c r="UCP1136" s="48"/>
      <c r="UCQ1136" s="48"/>
      <c r="UCR1136" s="48"/>
      <c r="UCS1136" s="48"/>
      <c r="UCT1136" s="48"/>
      <c r="UCU1136" s="48"/>
      <c r="UCV1136" s="48"/>
      <c r="UCW1136" s="48"/>
      <c r="UCX1136" s="48"/>
      <c r="UCY1136" s="48"/>
      <c r="UCZ1136" s="48"/>
      <c r="UDA1136" s="48"/>
      <c r="UDB1136" s="48"/>
      <c r="UDC1136" s="48"/>
      <c r="UDD1136" s="48"/>
      <c r="UDE1136" s="48"/>
      <c r="UDF1136" s="48"/>
      <c r="UDG1136" s="48"/>
      <c r="UDH1136" s="48"/>
      <c r="UDI1136" s="48"/>
      <c r="UDJ1136" s="48"/>
      <c r="UDK1136" s="48"/>
      <c r="UDL1136" s="48"/>
      <c r="UDM1136" s="48"/>
      <c r="UDN1136" s="48"/>
      <c r="UDO1136" s="48"/>
      <c r="UDP1136" s="48"/>
      <c r="UDQ1136" s="48"/>
      <c r="UDR1136" s="48"/>
      <c r="UDS1136" s="48"/>
      <c r="UDT1136" s="48"/>
      <c r="UDU1136" s="48"/>
      <c r="UDV1136" s="48"/>
      <c r="UDW1136" s="48"/>
      <c r="UDX1136" s="48"/>
      <c r="UDY1136" s="48"/>
      <c r="UDZ1136" s="48"/>
      <c r="UEA1136" s="48"/>
      <c r="UEB1136" s="48"/>
      <c r="UEC1136" s="48"/>
      <c r="UED1136" s="48"/>
      <c r="UEE1136" s="48"/>
      <c r="UEF1136" s="48"/>
      <c r="UEG1136" s="48"/>
      <c r="UEH1136" s="48"/>
      <c r="UEI1136" s="48"/>
      <c r="UEJ1136" s="48"/>
      <c r="UEK1136" s="48"/>
      <c r="UEL1136" s="48"/>
      <c r="UEM1136" s="48"/>
      <c r="UEN1136" s="48"/>
      <c r="UEO1136" s="48"/>
      <c r="UEP1136" s="48"/>
      <c r="UEQ1136" s="48"/>
      <c r="UER1136" s="48"/>
      <c r="UES1136" s="48"/>
      <c r="UET1136" s="48"/>
      <c r="UEU1136" s="48"/>
      <c r="UEV1136" s="48"/>
      <c r="UEW1136" s="48"/>
      <c r="UEX1136" s="48"/>
      <c r="UEY1136" s="48"/>
      <c r="UEZ1136" s="48"/>
      <c r="UFA1136" s="48"/>
      <c r="UFB1136" s="48"/>
      <c r="UFC1136" s="48"/>
      <c r="UFD1136" s="48"/>
      <c r="UFE1136" s="48"/>
      <c r="UFF1136" s="48"/>
      <c r="UFG1136" s="48"/>
      <c r="UFH1136" s="48"/>
      <c r="UFI1136" s="48"/>
      <c r="UFJ1136" s="48"/>
      <c r="UFK1136" s="48"/>
      <c r="UFL1136" s="48"/>
      <c r="UFM1136" s="48"/>
      <c r="UFN1136" s="48"/>
      <c r="UFO1136" s="48"/>
      <c r="UFP1136" s="48"/>
      <c r="UFQ1136" s="48"/>
      <c r="UFR1136" s="48"/>
      <c r="UFS1136" s="48"/>
      <c r="UFT1136" s="48"/>
      <c r="UFU1136" s="48"/>
      <c r="UFV1136" s="48"/>
      <c r="UFW1136" s="48"/>
      <c r="UFX1136" s="48"/>
      <c r="UFY1136" s="48"/>
      <c r="UFZ1136" s="48"/>
      <c r="UGA1136" s="48"/>
      <c r="UGB1136" s="48"/>
      <c r="UGC1136" s="48"/>
      <c r="UGD1136" s="48"/>
      <c r="UGE1136" s="48"/>
      <c r="UGF1136" s="48"/>
      <c r="UGG1136" s="48"/>
      <c r="UGH1136" s="48"/>
      <c r="UGI1136" s="48"/>
      <c r="UGJ1136" s="48"/>
      <c r="UGK1136" s="48"/>
      <c r="UGL1136" s="48"/>
      <c r="UGM1136" s="48"/>
      <c r="UGN1136" s="48"/>
      <c r="UGO1136" s="48"/>
      <c r="UGP1136" s="48"/>
      <c r="UGQ1136" s="48"/>
      <c r="UGR1136" s="48"/>
      <c r="UGS1136" s="48"/>
      <c r="UGT1136" s="48"/>
      <c r="UGU1136" s="48"/>
      <c r="UGV1136" s="48"/>
      <c r="UGW1136" s="48"/>
      <c r="UGX1136" s="48"/>
      <c r="UGY1136" s="48"/>
      <c r="UGZ1136" s="48"/>
      <c r="UHA1136" s="48"/>
      <c r="UHB1136" s="48"/>
      <c r="UHC1136" s="48"/>
      <c r="UHD1136" s="48"/>
      <c r="UHE1136" s="48"/>
      <c r="UHF1136" s="48"/>
      <c r="UHG1136" s="48"/>
      <c r="UHH1136" s="48"/>
      <c r="UHI1136" s="48"/>
      <c r="UHJ1136" s="48"/>
      <c r="UHK1136" s="48"/>
      <c r="UHL1136" s="48"/>
      <c r="UHM1136" s="48"/>
      <c r="UHN1136" s="48"/>
      <c r="UHO1136" s="48"/>
      <c r="UHP1136" s="48"/>
      <c r="UHQ1136" s="48"/>
      <c r="UHR1136" s="48"/>
      <c r="UHS1136" s="48"/>
      <c r="UHT1136" s="48"/>
      <c r="UHU1136" s="48"/>
      <c r="UHV1136" s="48"/>
      <c r="UHW1136" s="48"/>
      <c r="UHX1136" s="48"/>
      <c r="UHY1136" s="48"/>
      <c r="UHZ1136" s="48"/>
      <c r="UIA1136" s="48"/>
      <c r="UIB1136" s="48"/>
      <c r="UIC1136" s="48"/>
      <c r="UID1136" s="48"/>
      <c r="UIE1136" s="48"/>
      <c r="UIF1136" s="48"/>
      <c r="UIG1136" s="48"/>
      <c r="UIH1136" s="48"/>
      <c r="UII1136" s="48"/>
      <c r="UIJ1136" s="48"/>
      <c r="UIK1136" s="48"/>
      <c r="UIL1136" s="48"/>
      <c r="UIM1136" s="48"/>
      <c r="UIN1136" s="48"/>
      <c r="UIO1136" s="48"/>
      <c r="UIP1136" s="48"/>
      <c r="UIQ1136" s="48"/>
      <c r="UIR1136" s="48"/>
      <c r="UIS1136" s="48"/>
      <c r="UIT1136" s="48"/>
      <c r="UIU1136" s="48"/>
      <c r="UIV1136" s="48"/>
      <c r="UIW1136" s="48"/>
      <c r="UIX1136" s="48"/>
      <c r="UIY1136" s="48"/>
      <c r="UIZ1136" s="48"/>
      <c r="UJA1136" s="48"/>
      <c r="UJB1136" s="48"/>
      <c r="UJC1136" s="48"/>
      <c r="UJD1136" s="48"/>
      <c r="UJE1136" s="48"/>
      <c r="UJF1136" s="48"/>
      <c r="UJG1136" s="48"/>
      <c r="UJH1136" s="48"/>
      <c r="UJI1136" s="48"/>
      <c r="UJJ1136" s="48"/>
      <c r="UJK1136" s="48"/>
      <c r="UJL1136" s="48"/>
      <c r="UJM1136" s="48"/>
      <c r="UJN1136" s="48"/>
      <c r="UJO1136" s="48"/>
      <c r="UJP1136" s="48"/>
      <c r="UJQ1136" s="48"/>
      <c r="UJR1136" s="48"/>
      <c r="UJS1136" s="48"/>
      <c r="UJT1136" s="48"/>
      <c r="UJU1136" s="48"/>
      <c r="UJV1136" s="48"/>
      <c r="UJW1136" s="48"/>
      <c r="UJX1136" s="48"/>
      <c r="UJY1136" s="48"/>
      <c r="UJZ1136" s="48"/>
      <c r="UKA1136" s="48"/>
      <c r="UKB1136" s="48"/>
      <c r="UKC1136" s="48"/>
      <c r="UKD1136" s="48"/>
      <c r="UKE1136" s="48"/>
      <c r="UKF1136" s="48"/>
      <c r="UKG1136" s="48"/>
      <c r="UKH1136" s="48"/>
      <c r="UKI1136" s="48"/>
      <c r="UKJ1136" s="48"/>
      <c r="UKK1136" s="48"/>
      <c r="UKL1136" s="48"/>
      <c r="UKM1136" s="48"/>
      <c r="UKN1136" s="48"/>
      <c r="UKO1136" s="48"/>
      <c r="UKP1136" s="48"/>
      <c r="UKQ1136" s="48"/>
      <c r="UKR1136" s="48"/>
      <c r="UKS1136" s="48"/>
      <c r="UKT1136" s="48"/>
      <c r="UKU1136" s="48"/>
      <c r="UKV1136" s="48"/>
      <c r="UKW1136" s="48"/>
      <c r="UKX1136" s="48"/>
      <c r="UKY1136" s="48"/>
      <c r="UKZ1136" s="48"/>
      <c r="ULA1136" s="48"/>
      <c r="ULB1136" s="48"/>
      <c r="ULC1136" s="48"/>
      <c r="ULD1136" s="48"/>
      <c r="ULE1136" s="48"/>
      <c r="ULF1136" s="48"/>
      <c r="ULG1136" s="48"/>
      <c r="ULH1136" s="48"/>
      <c r="ULI1136" s="48"/>
      <c r="ULJ1136" s="48"/>
      <c r="ULK1136" s="48"/>
      <c r="ULL1136" s="48"/>
      <c r="ULM1136" s="48"/>
      <c r="ULN1136" s="48"/>
      <c r="ULO1136" s="48"/>
      <c r="ULP1136" s="48"/>
      <c r="ULQ1136" s="48"/>
      <c r="ULR1136" s="48"/>
      <c r="ULS1136" s="48"/>
      <c r="ULT1136" s="48"/>
      <c r="ULU1136" s="48"/>
      <c r="ULV1136" s="48"/>
      <c r="ULW1136" s="48"/>
      <c r="ULX1136" s="48"/>
      <c r="ULY1136" s="48"/>
      <c r="ULZ1136" s="48"/>
      <c r="UMA1136" s="48"/>
      <c r="UMB1136" s="48"/>
      <c r="UMC1136" s="48"/>
      <c r="UMD1136" s="48"/>
      <c r="UME1136" s="48"/>
      <c r="UMF1136" s="48"/>
      <c r="UMG1136" s="48"/>
      <c r="UMH1136" s="48"/>
      <c r="UMI1136" s="48"/>
      <c r="UMJ1136" s="48"/>
      <c r="UMK1136" s="48"/>
      <c r="UML1136" s="48"/>
      <c r="UMM1136" s="48"/>
      <c r="UMN1136" s="48"/>
      <c r="UMO1136" s="48"/>
      <c r="UMP1136" s="48"/>
      <c r="UMQ1136" s="48"/>
      <c r="UMR1136" s="48"/>
      <c r="UMS1136" s="48"/>
      <c r="UMT1136" s="48"/>
      <c r="UMU1136" s="48"/>
      <c r="UMV1136" s="48"/>
      <c r="UMW1136" s="48"/>
      <c r="UMX1136" s="48"/>
      <c r="UMY1136" s="48"/>
      <c r="UMZ1136" s="48"/>
      <c r="UNA1136" s="48"/>
      <c r="UNB1136" s="48"/>
      <c r="UNC1136" s="48"/>
      <c r="UND1136" s="48"/>
      <c r="UNE1136" s="48"/>
      <c r="UNF1136" s="48"/>
      <c r="UNG1136" s="48"/>
      <c r="UNH1136" s="48"/>
      <c r="UNI1136" s="48"/>
      <c r="UNJ1136" s="48"/>
      <c r="UNK1136" s="48"/>
      <c r="UNL1136" s="48"/>
      <c r="UNM1136" s="48"/>
      <c r="UNN1136" s="48"/>
      <c r="UNO1136" s="48"/>
      <c r="UNP1136" s="48"/>
      <c r="UNQ1136" s="48"/>
      <c r="UNR1136" s="48"/>
      <c r="UNS1136" s="48"/>
      <c r="UNT1136" s="48"/>
      <c r="UNU1136" s="48"/>
      <c r="UNV1136" s="48"/>
      <c r="UNW1136" s="48"/>
      <c r="UNX1136" s="48"/>
      <c r="UNY1136" s="48"/>
      <c r="UNZ1136" s="48"/>
      <c r="UOA1136" s="48"/>
      <c r="UOB1136" s="48"/>
      <c r="UOC1136" s="48"/>
      <c r="UOD1136" s="48"/>
      <c r="UOE1136" s="48"/>
      <c r="UOF1136" s="48"/>
      <c r="UOG1136" s="48"/>
      <c r="UOH1136" s="48"/>
      <c r="UOI1136" s="48"/>
      <c r="UOJ1136" s="48"/>
      <c r="UOK1136" s="48"/>
      <c r="UOL1136" s="48"/>
      <c r="UOM1136" s="48"/>
      <c r="UON1136" s="48"/>
      <c r="UOO1136" s="48"/>
      <c r="UOP1136" s="48"/>
      <c r="UOQ1136" s="48"/>
      <c r="UOR1136" s="48"/>
      <c r="UOS1136" s="48"/>
      <c r="UOT1136" s="48"/>
      <c r="UOU1136" s="48"/>
      <c r="UOV1136" s="48"/>
      <c r="UOW1136" s="48"/>
      <c r="UOX1136" s="48"/>
      <c r="UOY1136" s="48"/>
      <c r="UOZ1136" s="48"/>
      <c r="UPA1136" s="48"/>
      <c r="UPB1136" s="48"/>
      <c r="UPC1136" s="48"/>
      <c r="UPD1136" s="48"/>
      <c r="UPE1136" s="48"/>
      <c r="UPF1136" s="48"/>
      <c r="UPG1136" s="48"/>
      <c r="UPH1136" s="48"/>
      <c r="UPI1136" s="48"/>
      <c r="UPJ1136" s="48"/>
      <c r="UPK1136" s="48"/>
      <c r="UPL1136" s="48"/>
      <c r="UPM1136" s="48"/>
      <c r="UPN1136" s="48"/>
      <c r="UPO1136" s="48"/>
      <c r="UPP1136" s="48"/>
      <c r="UPQ1136" s="48"/>
      <c r="UPR1136" s="48"/>
      <c r="UPS1136" s="48"/>
      <c r="UPT1136" s="48"/>
      <c r="UPU1136" s="48"/>
      <c r="UPV1136" s="48"/>
      <c r="UPW1136" s="48"/>
      <c r="UPX1136" s="48"/>
      <c r="UPY1136" s="48"/>
      <c r="UPZ1136" s="48"/>
      <c r="UQA1136" s="48"/>
      <c r="UQB1136" s="48"/>
      <c r="UQC1136" s="48"/>
      <c r="UQD1136" s="48"/>
      <c r="UQE1136" s="48"/>
      <c r="UQF1136" s="48"/>
      <c r="UQG1136" s="48"/>
      <c r="UQH1136" s="48"/>
      <c r="UQI1136" s="48"/>
      <c r="UQJ1136" s="48"/>
      <c r="UQK1136" s="48"/>
      <c r="UQL1136" s="48"/>
      <c r="UQM1136" s="48"/>
      <c r="UQN1136" s="48"/>
      <c r="UQO1136" s="48"/>
      <c r="UQP1136" s="48"/>
      <c r="UQQ1136" s="48"/>
      <c r="UQR1136" s="48"/>
      <c r="UQS1136" s="48"/>
      <c r="UQT1136" s="48"/>
      <c r="UQU1136" s="48"/>
      <c r="UQV1136" s="48"/>
      <c r="UQW1136" s="48"/>
      <c r="UQX1136" s="48"/>
      <c r="UQY1136" s="48"/>
      <c r="UQZ1136" s="48"/>
      <c r="URA1136" s="48"/>
      <c r="URB1136" s="48"/>
      <c r="URC1136" s="48"/>
      <c r="URD1136" s="48"/>
      <c r="URE1136" s="48"/>
      <c r="URF1136" s="48"/>
      <c r="URG1136" s="48"/>
      <c r="URH1136" s="48"/>
      <c r="URI1136" s="48"/>
      <c r="URJ1136" s="48"/>
      <c r="URK1136" s="48"/>
      <c r="URL1136" s="48"/>
      <c r="URM1136" s="48"/>
      <c r="URN1136" s="48"/>
      <c r="URO1136" s="48"/>
      <c r="URP1136" s="48"/>
      <c r="URQ1136" s="48"/>
      <c r="URR1136" s="48"/>
      <c r="URS1136" s="48"/>
      <c r="URT1136" s="48"/>
      <c r="URU1136" s="48"/>
      <c r="URV1136" s="48"/>
      <c r="URW1136" s="48"/>
      <c r="URX1136" s="48"/>
      <c r="URY1136" s="48"/>
      <c r="URZ1136" s="48"/>
      <c r="USA1136" s="48"/>
      <c r="USB1136" s="48"/>
      <c r="USC1136" s="48"/>
      <c r="USD1136" s="48"/>
      <c r="USE1136" s="48"/>
      <c r="USF1136" s="48"/>
      <c r="USG1136" s="48"/>
      <c r="USH1136" s="48"/>
      <c r="USI1136" s="48"/>
      <c r="USJ1136" s="48"/>
      <c r="USK1136" s="48"/>
      <c r="USL1136" s="48"/>
      <c r="USM1136" s="48"/>
      <c r="USN1136" s="48"/>
      <c r="USO1136" s="48"/>
      <c r="USP1136" s="48"/>
      <c r="USQ1136" s="48"/>
      <c r="USR1136" s="48"/>
      <c r="USS1136" s="48"/>
      <c r="UST1136" s="48"/>
      <c r="USU1136" s="48"/>
      <c r="USV1136" s="48"/>
      <c r="USW1136" s="48"/>
      <c r="USX1136" s="48"/>
      <c r="USY1136" s="48"/>
      <c r="USZ1136" s="48"/>
      <c r="UTA1136" s="48"/>
      <c r="UTB1136" s="48"/>
      <c r="UTC1136" s="48"/>
      <c r="UTD1136" s="48"/>
      <c r="UTE1136" s="48"/>
      <c r="UTF1136" s="48"/>
      <c r="UTG1136" s="48"/>
      <c r="UTH1136" s="48"/>
      <c r="UTI1136" s="48"/>
      <c r="UTJ1136" s="48"/>
      <c r="UTK1136" s="48"/>
      <c r="UTL1136" s="48"/>
      <c r="UTM1136" s="48"/>
      <c r="UTN1136" s="48"/>
      <c r="UTO1136" s="48"/>
      <c r="UTP1136" s="48"/>
      <c r="UTQ1136" s="48"/>
      <c r="UTR1136" s="48"/>
      <c r="UTS1136" s="48"/>
      <c r="UTT1136" s="48"/>
      <c r="UTU1136" s="48"/>
      <c r="UTV1136" s="48"/>
      <c r="UTW1136" s="48"/>
      <c r="UTX1136" s="48"/>
      <c r="UTY1136" s="48"/>
      <c r="UTZ1136" s="48"/>
      <c r="UUA1136" s="48"/>
      <c r="UUB1136" s="48"/>
      <c r="UUC1136" s="48"/>
      <c r="UUD1136" s="48"/>
      <c r="UUE1136" s="48"/>
      <c r="UUF1136" s="48"/>
      <c r="UUG1136" s="48"/>
      <c r="UUH1136" s="48"/>
      <c r="UUI1136" s="48"/>
      <c r="UUJ1136" s="48"/>
      <c r="UUK1136" s="48"/>
      <c r="UUL1136" s="48"/>
      <c r="UUM1136" s="48"/>
      <c r="UUN1136" s="48"/>
      <c r="UUO1136" s="48"/>
      <c r="UUP1136" s="48"/>
      <c r="UUQ1136" s="48"/>
      <c r="UUR1136" s="48"/>
      <c r="UUS1136" s="48"/>
      <c r="UUT1136" s="48"/>
      <c r="UUU1136" s="48"/>
      <c r="UUV1136" s="48"/>
      <c r="UUW1136" s="48"/>
      <c r="UUX1136" s="48"/>
      <c r="UUY1136" s="48"/>
      <c r="UUZ1136" s="48"/>
      <c r="UVA1136" s="48"/>
      <c r="UVB1136" s="48"/>
      <c r="UVC1136" s="48"/>
      <c r="UVD1136" s="48"/>
      <c r="UVE1136" s="48"/>
      <c r="UVF1136" s="48"/>
      <c r="UVG1136" s="48"/>
      <c r="UVH1136" s="48"/>
      <c r="UVI1136" s="48"/>
      <c r="UVJ1136" s="48"/>
      <c r="UVK1136" s="48"/>
      <c r="UVL1136" s="48"/>
      <c r="UVM1136" s="48"/>
      <c r="UVN1136" s="48"/>
      <c r="UVO1136" s="48"/>
      <c r="UVP1136" s="48"/>
      <c r="UVQ1136" s="48"/>
      <c r="UVR1136" s="48"/>
      <c r="UVS1136" s="48"/>
      <c r="UVT1136" s="48"/>
      <c r="UVU1136" s="48"/>
      <c r="UVV1136" s="48"/>
      <c r="UVW1136" s="48"/>
      <c r="UVX1136" s="48"/>
      <c r="UVY1136" s="48"/>
      <c r="UVZ1136" s="48"/>
      <c r="UWA1136" s="48"/>
      <c r="UWB1136" s="48"/>
      <c r="UWC1136" s="48"/>
      <c r="UWD1136" s="48"/>
      <c r="UWE1136" s="48"/>
      <c r="UWF1136" s="48"/>
      <c r="UWG1136" s="48"/>
      <c r="UWH1136" s="48"/>
      <c r="UWI1136" s="48"/>
      <c r="UWJ1136" s="48"/>
      <c r="UWK1136" s="48"/>
      <c r="UWL1136" s="48"/>
      <c r="UWM1136" s="48"/>
      <c r="UWN1136" s="48"/>
      <c r="UWO1136" s="48"/>
      <c r="UWP1136" s="48"/>
      <c r="UWQ1136" s="48"/>
      <c r="UWR1136" s="48"/>
      <c r="UWS1136" s="48"/>
      <c r="UWT1136" s="48"/>
      <c r="UWU1136" s="48"/>
      <c r="UWV1136" s="48"/>
      <c r="UWW1136" s="48"/>
      <c r="UWX1136" s="48"/>
      <c r="UWY1136" s="48"/>
      <c r="UWZ1136" s="48"/>
      <c r="UXA1136" s="48"/>
      <c r="UXB1136" s="48"/>
      <c r="UXC1136" s="48"/>
      <c r="UXD1136" s="48"/>
      <c r="UXE1136" s="48"/>
      <c r="UXF1136" s="48"/>
      <c r="UXG1136" s="48"/>
      <c r="UXH1136" s="48"/>
      <c r="UXI1136" s="48"/>
      <c r="UXJ1136" s="48"/>
      <c r="UXK1136" s="48"/>
      <c r="UXL1136" s="48"/>
      <c r="UXM1136" s="48"/>
      <c r="UXN1136" s="48"/>
      <c r="UXO1136" s="48"/>
      <c r="UXP1136" s="48"/>
      <c r="UXQ1136" s="48"/>
      <c r="UXR1136" s="48"/>
      <c r="UXS1136" s="48"/>
      <c r="UXT1136" s="48"/>
      <c r="UXU1136" s="48"/>
      <c r="UXV1136" s="48"/>
      <c r="UXW1136" s="48"/>
      <c r="UXX1136" s="48"/>
      <c r="UXY1136" s="48"/>
      <c r="UXZ1136" s="48"/>
      <c r="UYA1136" s="48"/>
      <c r="UYB1136" s="48"/>
      <c r="UYC1136" s="48"/>
      <c r="UYD1136" s="48"/>
      <c r="UYE1136" s="48"/>
      <c r="UYF1136" s="48"/>
      <c r="UYG1136" s="48"/>
      <c r="UYH1136" s="48"/>
      <c r="UYI1136" s="48"/>
      <c r="UYJ1136" s="48"/>
      <c r="UYK1136" s="48"/>
      <c r="UYL1136" s="48"/>
      <c r="UYM1136" s="48"/>
      <c r="UYN1136" s="48"/>
    </row>
    <row r="1137" spans="1:7" s="49" customFormat="1" ht="31.5" hidden="1" x14ac:dyDescent="0.2">
      <c r="A1137" s="20" t="s">
        <v>128</v>
      </c>
      <c r="B1137" s="9">
        <v>912</v>
      </c>
      <c r="C1137" s="8" t="s">
        <v>60</v>
      </c>
      <c r="D1137" s="8" t="s">
        <v>47</v>
      </c>
      <c r="E1137" s="19" t="s">
        <v>834</v>
      </c>
      <c r="F1137" s="15" t="s">
        <v>129</v>
      </c>
      <c r="G1137" s="95">
        <f>24066</f>
        <v>24066</v>
      </c>
    </row>
    <row r="1138" spans="1:7" ht="31.5" x14ac:dyDescent="0.2">
      <c r="A1138" s="215" t="s">
        <v>835</v>
      </c>
      <c r="B1138" s="153">
        <v>912</v>
      </c>
      <c r="C1138" s="5" t="s">
        <v>60</v>
      </c>
      <c r="D1138" s="5" t="s">
        <v>47</v>
      </c>
      <c r="E1138" s="7" t="s">
        <v>836</v>
      </c>
      <c r="F1138" s="5"/>
      <c r="G1138" s="76">
        <f t="shared" ref="G1138:G1140" si="117">G1139</f>
        <v>80000</v>
      </c>
    </row>
    <row r="1139" spans="1:7" ht="31.5" x14ac:dyDescent="0.2">
      <c r="A1139" s="20" t="s">
        <v>379</v>
      </c>
      <c r="B1139" s="9">
        <v>912</v>
      </c>
      <c r="C1139" s="8" t="s">
        <v>60</v>
      </c>
      <c r="D1139" s="8" t="s">
        <v>47</v>
      </c>
      <c r="E1139" s="6" t="s">
        <v>836</v>
      </c>
      <c r="F1139" s="15" t="s">
        <v>35</v>
      </c>
      <c r="G1139" s="34">
        <f t="shared" si="117"/>
        <v>80000</v>
      </c>
    </row>
    <row r="1140" spans="1:7" x14ac:dyDescent="0.2">
      <c r="A1140" s="20" t="s">
        <v>34</v>
      </c>
      <c r="B1140" s="9">
        <v>912</v>
      </c>
      <c r="C1140" s="8" t="s">
        <v>60</v>
      </c>
      <c r="D1140" s="8" t="s">
        <v>47</v>
      </c>
      <c r="E1140" s="6" t="s">
        <v>836</v>
      </c>
      <c r="F1140" s="15">
        <v>410</v>
      </c>
      <c r="G1140" s="34">
        <f t="shared" si="117"/>
        <v>80000</v>
      </c>
    </row>
    <row r="1141" spans="1:7" ht="31.5" hidden="1" x14ac:dyDescent="0.2">
      <c r="A1141" s="20" t="s">
        <v>128</v>
      </c>
      <c r="B1141" s="9">
        <v>912</v>
      </c>
      <c r="C1141" s="8" t="s">
        <v>60</v>
      </c>
      <c r="D1141" s="8" t="s">
        <v>47</v>
      </c>
      <c r="E1141" s="6" t="s">
        <v>836</v>
      </c>
      <c r="F1141" s="15" t="s">
        <v>129</v>
      </c>
      <c r="G1141" s="34">
        <v>80000</v>
      </c>
    </row>
    <row r="1142" spans="1:7" ht="47.25" x14ac:dyDescent="0.2">
      <c r="A1142" s="215" t="s">
        <v>689</v>
      </c>
      <c r="B1142" s="153">
        <v>912</v>
      </c>
      <c r="C1142" s="5" t="s">
        <v>60</v>
      </c>
      <c r="D1142" s="5" t="s">
        <v>47</v>
      </c>
      <c r="E1142" s="7" t="s">
        <v>837</v>
      </c>
      <c r="F1142" s="5"/>
      <c r="G1142" s="216">
        <f t="shared" ref="G1142:G1144" si="118">G1143</f>
        <v>80000</v>
      </c>
    </row>
    <row r="1143" spans="1:7" ht="31.5" x14ac:dyDescent="0.2">
      <c r="A1143" s="20" t="s">
        <v>379</v>
      </c>
      <c r="B1143" s="9">
        <v>912</v>
      </c>
      <c r="C1143" s="8" t="s">
        <v>60</v>
      </c>
      <c r="D1143" s="8" t="s">
        <v>47</v>
      </c>
      <c r="E1143" s="6" t="s">
        <v>837</v>
      </c>
      <c r="F1143" s="15" t="s">
        <v>35</v>
      </c>
      <c r="G1143" s="34">
        <f t="shared" si="118"/>
        <v>80000</v>
      </c>
    </row>
    <row r="1144" spans="1:7" x14ac:dyDescent="0.2">
      <c r="A1144" s="20" t="s">
        <v>34</v>
      </c>
      <c r="B1144" s="9">
        <v>912</v>
      </c>
      <c r="C1144" s="8" t="s">
        <v>60</v>
      </c>
      <c r="D1144" s="8" t="s">
        <v>47</v>
      </c>
      <c r="E1144" s="6" t="s">
        <v>837</v>
      </c>
      <c r="F1144" s="15">
        <v>410</v>
      </c>
      <c r="G1144" s="34">
        <f t="shared" si="118"/>
        <v>80000</v>
      </c>
    </row>
    <row r="1145" spans="1:7" ht="31.5" hidden="1" x14ac:dyDescent="0.2">
      <c r="A1145" s="20" t="s">
        <v>128</v>
      </c>
      <c r="B1145" s="9">
        <v>912</v>
      </c>
      <c r="C1145" s="8" t="s">
        <v>60</v>
      </c>
      <c r="D1145" s="8" t="s">
        <v>47</v>
      </c>
      <c r="E1145" s="6" t="s">
        <v>837</v>
      </c>
      <c r="F1145" s="15" t="s">
        <v>129</v>
      </c>
      <c r="G1145" s="34">
        <v>80000</v>
      </c>
    </row>
    <row r="1146" spans="1:7" ht="31.5" x14ac:dyDescent="0.2">
      <c r="A1146" s="140" t="s">
        <v>611</v>
      </c>
      <c r="B1146" s="1">
        <v>912</v>
      </c>
      <c r="C1146" s="141" t="s">
        <v>60</v>
      </c>
      <c r="D1146" s="1" t="s">
        <v>47</v>
      </c>
      <c r="E1146" s="141" t="s">
        <v>199</v>
      </c>
      <c r="F1146" s="1"/>
      <c r="G1146" s="145">
        <f>G1147</f>
        <v>23</v>
      </c>
    </row>
    <row r="1147" spans="1:7" s="42" customFormat="1" ht="31.5" x14ac:dyDescent="0.2">
      <c r="A1147" s="146" t="s">
        <v>189</v>
      </c>
      <c r="B1147" s="147">
        <v>912</v>
      </c>
      <c r="C1147" s="148" t="s">
        <v>60</v>
      </c>
      <c r="D1147" s="148" t="s">
        <v>47</v>
      </c>
      <c r="E1147" s="149" t="s">
        <v>219</v>
      </c>
      <c r="F1147" s="5"/>
      <c r="G1147" s="150">
        <f>G1148</f>
        <v>23</v>
      </c>
    </row>
    <row r="1148" spans="1:7" x14ac:dyDescent="0.2">
      <c r="A1148" s="140" t="s">
        <v>717</v>
      </c>
      <c r="B1148" s="1">
        <v>912</v>
      </c>
      <c r="C1148" s="141" t="s">
        <v>60</v>
      </c>
      <c r="D1148" s="141" t="s">
        <v>47</v>
      </c>
      <c r="E1148" s="151" t="s">
        <v>718</v>
      </c>
      <c r="F1148" s="143"/>
      <c r="G1148" s="145">
        <f>G1149</f>
        <v>23</v>
      </c>
    </row>
    <row r="1149" spans="1:7" x14ac:dyDescent="0.2">
      <c r="A1149" s="152" t="s">
        <v>720</v>
      </c>
      <c r="B1149" s="9">
        <v>912</v>
      </c>
      <c r="C1149" s="5" t="s">
        <v>60</v>
      </c>
      <c r="D1149" s="5" t="s">
        <v>47</v>
      </c>
      <c r="E1149" s="5" t="s">
        <v>719</v>
      </c>
      <c r="F1149" s="5"/>
      <c r="G1149" s="76">
        <f>G1150</f>
        <v>23</v>
      </c>
    </row>
    <row r="1150" spans="1:7" x14ac:dyDescent="0.2">
      <c r="A1150" s="11" t="s">
        <v>23</v>
      </c>
      <c r="B1150" s="9">
        <v>912</v>
      </c>
      <c r="C1150" s="8" t="s">
        <v>60</v>
      </c>
      <c r="D1150" s="8" t="s">
        <v>47</v>
      </c>
      <c r="E1150" s="8" t="s">
        <v>719</v>
      </c>
      <c r="F1150" s="8" t="s">
        <v>24</v>
      </c>
      <c r="G1150" s="34">
        <f>G1151</f>
        <v>23</v>
      </c>
    </row>
    <row r="1151" spans="1:7" x14ac:dyDescent="0.2">
      <c r="A1151" s="11" t="s">
        <v>115</v>
      </c>
      <c r="B1151" s="9">
        <v>912</v>
      </c>
      <c r="C1151" s="8" t="s">
        <v>60</v>
      </c>
      <c r="D1151" s="8" t="s">
        <v>47</v>
      </c>
      <c r="E1151" s="8" t="s">
        <v>719</v>
      </c>
      <c r="F1151" s="8" t="s">
        <v>114</v>
      </c>
      <c r="G1151" s="34">
        <v>23</v>
      </c>
    </row>
    <row r="1152" spans="1:7" x14ac:dyDescent="0.2">
      <c r="A1152" s="157" t="s">
        <v>422</v>
      </c>
      <c r="B1152" s="1">
        <v>912</v>
      </c>
      <c r="C1152" s="217" t="s">
        <v>60</v>
      </c>
      <c r="D1152" s="217" t="s">
        <v>50</v>
      </c>
      <c r="E1152" s="217" t="s">
        <v>84</v>
      </c>
      <c r="F1152" s="218"/>
      <c r="G1152" s="219">
        <f t="shared" ref="G1152:G1154" si="119">G1153</f>
        <v>105030</v>
      </c>
    </row>
    <row r="1153" spans="1:7" ht="31.5" x14ac:dyDescent="0.2">
      <c r="A1153" s="140" t="s">
        <v>566</v>
      </c>
      <c r="B1153" s="1">
        <v>912</v>
      </c>
      <c r="C1153" s="141" t="s">
        <v>60</v>
      </c>
      <c r="D1153" s="141" t="s">
        <v>50</v>
      </c>
      <c r="E1153" s="141" t="s">
        <v>249</v>
      </c>
      <c r="F1153" s="141"/>
      <c r="G1153" s="145">
        <f t="shared" si="119"/>
        <v>105030</v>
      </c>
    </row>
    <row r="1154" spans="1:7" s="42" customFormat="1" ht="31.5" x14ac:dyDescent="0.2">
      <c r="A1154" s="146" t="s">
        <v>88</v>
      </c>
      <c r="B1154" s="147">
        <v>912</v>
      </c>
      <c r="C1154" s="148" t="s">
        <v>60</v>
      </c>
      <c r="D1154" s="148" t="s">
        <v>50</v>
      </c>
      <c r="E1154" s="149" t="s">
        <v>251</v>
      </c>
      <c r="F1154" s="5"/>
      <c r="G1154" s="150">
        <f t="shared" si="119"/>
        <v>105030</v>
      </c>
    </row>
    <row r="1155" spans="1:7" ht="47.25" x14ac:dyDescent="0.2">
      <c r="A1155" s="161" t="s">
        <v>838</v>
      </c>
      <c r="B1155" s="1">
        <v>912</v>
      </c>
      <c r="C1155" s="141" t="s">
        <v>60</v>
      </c>
      <c r="D1155" s="141" t="s">
        <v>50</v>
      </c>
      <c r="E1155" s="151" t="s">
        <v>314</v>
      </c>
      <c r="F1155" s="143"/>
      <c r="G1155" s="145">
        <f>G1156</f>
        <v>105030</v>
      </c>
    </row>
    <row r="1156" spans="1:7" x14ac:dyDescent="0.2">
      <c r="A1156" s="220" t="s">
        <v>169</v>
      </c>
      <c r="B1156" s="148" t="s">
        <v>105</v>
      </c>
      <c r="C1156" s="148" t="s">
        <v>60</v>
      </c>
      <c r="D1156" s="148" t="s">
        <v>50</v>
      </c>
      <c r="E1156" s="149" t="s">
        <v>315</v>
      </c>
      <c r="F1156" s="148"/>
      <c r="G1156" s="150">
        <f>G1157+G1161+G1165</f>
        <v>105030</v>
      </c>
    </row>
    <row r="1157" spans="1:7" ht="78.75" x14ac:dyDescent="0.2">
      <c r="A1157" s="152" t="s">
        <v>595</v>
      </c>
      <c r="B1157" s="153">
        <v>912</v>
      </c>
      <c r="C1157" s="5" t="s">
        <v>60</v>
      </c>
      <c r="D1157" s="5" t="s">
        <v>50</v>
      </c>
      <c r="E1157" s="5" t="s">
        <v>839</v>
      </c>
      <c r="F1157" s="5"/>
      <c r="G1157" s="34">
        <f t="shared" ref="G1157:G1159" si="120">G1158</f>
        <v>41779</v>
      </c>
    </row>
    <row r="1158" spans="1:7" ht="31.5" x14ac:dyDescent="0.2">
      <c r="A1158" s="20" t="s">
        <v>373</v>
      </c>
      <c r="B1158" s="9">
        <v>912</v>
      </c>
      <c r="C1158" s="8" t="s">
        <v>60</v>
      </c>
      <c r="D1158" s="8" t="s">
        <v>50</v>
      </c>
      <c r="E1158" s="19" t="s">
        <v>839</v>
      </c>
      <c r="F1158" s="15" t="s">
        <v>35</v>
      </c>
      <c r="G1158" s="110">
        <f t="shared" si="120"/>
        <v>41779</v>
      </c>
    </row>
    <row r="1159" spans="1:7" x14ac:dyDescent="0.2">
      <c r="A1159" s="20" t="s">
        <v>34</v>
      </c>
      <c r="B1159" s="9">
        <v>912</v>
      </c>
      <c r="C1159" s="8" t="s">
        <v>60</v>
      </c>
      <c r="D1159" s="8" t="s">
        <v>50</v>
      </c>
      <c r="E1159" s="19" t="s">
        <v>839</v>
      </c>
      <c r="F1159" s="15" t="s">
        <v>155</v>
      </c>
      <c r="G1159" s="110">
        <f t="shared" si="120"/>
        <v>41779</v>
      </c>
    </row>
    <row r="1160" spans="1:7" ht="31.5" hidden="1" x14ac:dyDescent="0.2">
      <c r="A1160" s="20" t="s">
        <v>128</v>
      </c>
      <c r="B1160" s="9">
        <v>912</v>
      </c>
      <c r="C1160" s="8" t="s">
        <v>60</v>
      </c>
      <c r="D1160" s="8" t="s">
        <v>50</v>
      </c>
      <c r="E1160" s="19" t="s">
        <v>839</v>
      </c>
      <c r="F1160" s="15" t="s">
        <v>129</v>
      </c>
      <c r="G1160" s="104">
        <f>0+41779</f>
        <v>41779</v>
      </c>
    </row>
    <row r="1161" spans="1:7" ht="31.5" x14ac:dyDescent="0.2">
      <c r="A1161" s="152" t="s">
        <v>598</v>
      </c>
      <c r="B1161" s="153">
        <v>912</v>
      </c>
      <c r="C1161" s="5" t="s">
        <v>60</v>
      </c>
      <c r="D1161" s="5" t="s">
        <v>50</v>
      </c>
      <c r="E1161" s="5" t="s">
        <v>840</v>
      </c>
      <c r="F1161" s="5"/>
      <c r="G1161" s="34">
        <f t="shared" ref="G1161:G1163" si="121">G1162</f>
        <v>16298</v>
      </c>
    </row>
    <row r="1162" spans="1:7" ht="33" customHeight="1" x14ac:dyDescent="0.2">
      <c r="A1162" s="20" t="s">
        <v>379</v>
      </c>
      <c r="B1162" s="9">
        <v>912</v>
      </c>
      <c r="C1162" s="8" t="s">
        <v>60</v>
      </c>
      <c r="D1162" s="8" t="s">
        <v>50</v>
      </c>
      <c r="E1162" s="19" t="s">
        <v>840</v>
      </c>
      <c r="F1162" s="15" t="s">
        <v>35</v>
      </c>
      <c r="G1162" s="76">
        <f t="shared" si="121"/>
        <v>16298</v>
      </c>
    </row>
    <row r="1163" spans="1:7" x14ac:dyDescent="0.2">
      <c r="A1163" s="20" t="s">
        <v>34</v>
      </c>
      <c r="B1163" s="9">
        <v>912</v>
      </c>
      <c r="C1163" s="8" t="s">
        <v>60</v>
      </c>
      <c r="D1163" s="8" t="s">
        <v>50</v>
      </c>
      <c r="E1163" s="19" t="s">
        <v>840</v>
      </c>
      <c r="F1163" s="15" t="s">
        <v>155</v>
      </c>
      <c r="G1163" s="34">
        <f t="shared" si="121"/>
        <v>16298</v>
      </c>
    </row>
    <row r="1164" spans="1:7" ht="24.75" hidden="1" customHeight="1" x14ac:dyDescent="0.2">
      <c r="A1164" s="20" t="s">
        <v>128</v>
      </c>
      <c r="B1164" s="9">
        <v>912</v>
      </c>
      <c r="C1164" s="8" t="s">
        <v>60</v>
      </c>
      <c r="D1164" s="8" t="s">
        <v>50</v>
      </c>
      <c r="E1164" s="19" t="s">
        <v>840</v>
      </c>
      <c r="F1164" s="15" t="s">
        <v>129</v>
      </c>
      <c r="G1164" s="110">
        <v>16298</v>
      </c>
    </row>
    <row r="1165" spans="1:7" x14ac:dyDescent="0.2">
      <c r="A1165" s="152" t="s">
        <v>596</v>
      </c>
      <c r="B1165" s="153">
        <v>912</v>
      </c>
      <c r="C1165" s="5" t="s">
        <v>60</v>
      </c>
      <c r="D1165" s="5" t="s">
        <v>50</v>
      </c>
      <c r="E1165" s="5" t="s">
        <v>841</v>
      </c>
      <c r="F1165" s="5"/>
      <c r="G1165" s="34">
        <f t="shared" ref="G1165:G1167" si="122">G1166</f>
        <v>46953</v>
      </c>
    </row>
    <row r="1166" spans="1:7" ht="31.5" x14ac:dyDescent="0.2">
      <c r="A1166" s="20" t="s">
        <v>373</v>
      </c>
      <c r="B1166" s="9">
        <v>912</v>
      </c>
      <c r="C1166" s="8" t="s">
        <v>60</v>
      </c>
      <c r="D1166" s="8" t="s">
        <v>50</v>
      </c>
      <c r="E1166" s="19" t="s">
        <v>841</v>
      </c>
      <c r="F1166" s="15" t="s">
        <v>35</v>
      </c>
      <c r="G1166" s="110">
        <f t="shared" si="122"/>
        <v>46953</v>
      </c>
    </row>
    <row r="1167" spans="1:7" x14ac:dyDescent="0.2">
      <c r="A1167" s="20" t="s">
        <v>34</v>
      </c>
      <c r="B1167" s="9">
        <v>912</v>
      </c>
      <c r="C1167" s="8" t="s">
        <v>60</v>
      </c>
      <c r="D1167" s="8" t="s">
        <v>50</v>
      </c>
      <c r="E1167" s="19" t="s">
        <v>841</v>
      </c>
      <c r="F1167" s="15" t="s">
        <v>155</v>
      </c>
      <c r="G1167" s="110">
        <f t="shared" si="122"/>
        <v>46953</v>
      </c>
    </row>
    <row r="1168" spans="1:7" ht="31.5" hidden="1" x14ac:dyDescent="0.2">
      <c r="A1168" s="11" t="s">
        <v>151</v>
      </c>
      <c r="B1168" s="9">
        <v>912</v>
      </c>
      <c r="C1168" s="8" t="s">
        <v>60</v>
      </c>
      <c r="D1168" s="8" t="s">
        <v>50</v>
      </c>
      <c r="E1168" s="19" t="s">
        <v>841</v>
      </c>
      <c r="F1168" s="15" t="s">
        <v>597</v>
      </c>
      <c r="G1168" s="110">
        <f>16953+30000</f>
        <v>46953</v>
      </c>
    </row>
    <row r="1169" spans="1:7" x14ac:dyDescent="0.2">
      <c r="A1169" s="221" t="s">
        <v>62</v>
      </c>
      <c r="B1169" s="1">
        <v>912</v>
      </c>
      <c r="C1169" s="217" t="s">
        <v>60</v>
      </c>
      <c r="D1169" s="217" t="s">
        <v>60</v>
      </c>
      <c r="E1169" s="148"/>
      <c r="F1169" s="148"/>
      <c r="G1169" s="150">
        <f t="shared" ref="G1169:G1194" si="123">G1170</f>
        <v>3186</v>
      </c>
    </row>
    <row r="1170" spans="1:7" ht="31.5" x14ac:dyDescent="0.2">
      <c r="A1170" s="140" t="s">
        <v>569</v>
      </c>
      <c r="B1170" s="1">
        <v>912</v>
      </c>
      <c r="C1170" s="141" t="s">
        <v>60</v>
      </c>
      <c r="D1170" s="141" t="s">
        <v>60</v>
      </c>
      <c r="E1170" s="141" t="s">
        <v>317</v>
      </c>
      <c r="F1170" s="141"/>
      <c r="G1170" s="145">
        <f>G1171+G1190</f>
        <v>3186</v>
      </c>
    </row>
    <row r="1171" spans="1:7" s="42" customFormat="1" x14ac:dyDescent="0.2">
      <c r="A1171" s="146" t="s">
        <v>106</v>
      </c>
      <c r="B1171" s="147">
        <v>912</v>
      </c>
      <c r="C1171" s="148" t="s">
        <v>60</v>
      </c>
      <c r="D1171" s="148" t="s">
        <v>60</v>
      </c>
      <c r="E1171" s="149" t="s">
        <v>340</v>
      </c>
      <c r="F1171" s="5"/>
      <c r="G1171" s="150">
        <f>G1172+G1177</f>
        <v>1951</v>
      </c>
    </row>
    <row r="1172" spans="1:7" ht="31.5" x14ac:dyDescent="0.2">
      <c r="A1172" s="140" t="s">
        <v>365</v>
      </c>
      <c r="B1172" s="1">
        <v>912</v>
      </c>
      <c r="C1172" s="141" t="s">
        <v>60</v>
      </c>
      <c r="D1172" s="141" t="s">
        <v>60</v>
      </c>
      <c r="E1172" s="151" t="s">
        <v>342</v>
      </c>
      <c r="F1172" s="143"/>
      <c r="G1172" s="145">
        <f t="shared" ref="G1172:G1175" si="124">G1173</f>
        <v>816</v>
      </c>
    </row>
    <row r="1173" spans="1:7" ht="31.5" x14ac:dyDescent="0.2">
      <c r="A1173" s="152" t="s">
        <v>552</v>
      </c>
      <c r="B1173" s="153">
        <v>912</v>
      </c>
      <c r="C1173" s="5" t="s">
        <v>60</v>
      </c>
      <c r="D1173" s="5" t="s">
        <v>60</v>
      </c>
      <c r="E1173" s="5" t="s">
        <v>341</v>
      </c>
      <c r="F1173" s="5"/>
      <c r="G1173" s="34">
        <f t="shared" si="124"/>
        <v>816</v>
      </c>
    </row>
    <row r="1174" spans="1:7" ht="31.5" x14ac:dyDescent="0.2">
      <c r="A1174" s="21" t="s">
        <v>18</v>
      </c>
      <c r="B1174" s="16">
        <v>912</v>
      </c>
      <c r="C1174" s="8" t="s">
        <v>60</v>
      </c>
      <c r="D1174" s="8" t="s">
        <v>60</v>
      </c>
      <c r="E1174" s="8" t="s">
        <v>341</v>
      </c>
      <c r="F1174" s="22" t="s">
        <v>20</v>
      </c>
      <c r="G1174" s="34">
        <f t="shared" si="124"/>
        <v>816</v>
      </c>
    </row>
    <row r="1175" spans="1:7" x14ac:dyDescent="0.2">
      <c r="A1175" s="11" t="s">
        <v>19</v>
      </c>
      <c r="B1175" s="16">
        <v>912</v>
      </c>
      <c r="C1175" s="8" t="s">
        <v>60</v>
      </c>
      <c r="D1175" s="8" t="s">
        <v>60</v>
      </c>
      <c r="E1175" s="8" t="s">
        <v>341</v>
      </c>
      <c r="F1175" s="22" t="s">
        <v>21</v>
      </c>
      <c r="G1175" s="34">
        <f t="shared" si="124"/>
        <v>816</v>
      </c>
    </row>
    <row r="1176" spans="1:7" hidden="1" x14ac:dyDescent="0.2">
      <c r="A1176" s="11" t="s">
        <v>140</v>
      </c>
      <c r="B1176" s="16">
        <v>912</v>
      </c>
      <c r="C1176" s="8" t="s">
        <v>60</v>
      </c>
      <c r="D1176" s="8" t="s">
        <v>60</v>
      </c>
      <c r="E1176" s="8" t="s">
        <v>341</v>
      </c>
      <c r="F1176" s="22" t="s">
        <v>141</v>
      </c>
      <c r="G1176" s="34">
        <v>816</v>
      </c>
    </row>
    <row r="1177" spans="1:7" ht="31.5" x14ac:dyDescent="0.2">
      <c r="A1177" s="140" t="s">
        <v>343</v>
      </c>
      <c r="B1177" s="1">
        <v>912</v>
      </c>
      <c r="C1177" s="141" t="s">
        <v>60</v>
      </c>
      <c r="D1177" s="141" t="s">
        <v>60</v>
      </c>
      <c r="E1177" s="151" t="s">
        <v>345</v>
      </c>
      <c r="F1177" s="143"/>
      <c r="G1177" s="145">
        <f>G1178+G1182+G1186</f>
        <v>1135</v>
      </c>
    </row>
    <row r="1178" spans="1:7" x14ac:dyDescent="0.2">
      <c r="A1178" s="152" t="s">
        <v>344</v>
      </c>
      <c r="B1178" s="153">
        <v>912</v>
      </c>
      <c r="C1178" s="5" t="s">
        <v>60</v>
      </c>
      <c r="D1178" s="5" t="s">
        <v>60</v>
      </c>
      <c r="E1178" s="5" t="s">
        <v>390</v>
      </c>
      <c r="F1178" s="5"/>
      <c r="G1178" s="34">
        <f t="shared" ref="G1178:G1180" si="125">G1179</f>
        <v>700</v>
      </c>
    </row>
    <row r="1179" spans="1:7" ht="31.5" x14ac:dyDescent="0.2">
      <c r="A1179" s="21" t="s">
        <v>18</v>
      </c>
      <c r="B1179" s="16">
        <v>912</v>
      </c>
      <c r="C1179" s="8" t="s">
        <v>60</v>
      </c>
      <c r="D1179" s="8" t="s">
        <v>60</v>
      </c>
      <c r="E1179" s="8" t="s">
        <v>390</v>
      </c>
      <c r="F1179" s="22" t="s">
        <v>20</v>
      </c>
      <c r="G1179" s="34">
        <f t="shared" si="125"/>
        <v>700</v>
      </c>
    </row>
    <row r="1180" spans="1:7" x14ac:dyDescent="0.2">
      <c r="A1180" s="11" t="s">
        <v>19</v>
      </c>
      <c r="B1180" s="16">
        <v>912</v>
      </c>
      <c r="C1180" s="8" t="s">
        <v>60</v>
      </c>
      <c r="D1180" s="8" t="s">
        <v>60</v>
      </c>
      <c r="E1180" s="8" t="s">
        <v>390</v>
      </c>
      <c r="F1180" s="22" t="s">
        <v>21</v>
      </c>
      <c r="G1180" s="34">
        <f t="shared" si="125"/>
        <v>700</v>
      </c>
    </row>
    <row r="1181" spans="1:7" hidden="1" x14ac:dyDescent="0.2">
      <c r="A1181" s="11" t="s">
        <v>140</v>
      </c>
      <c r="B1181" s="16">
        <v>912</v>
      </c>
      <c r="C1181" s="8" t="s">
        <v>60</v>
      </c>
      <c r="D1181" s="8" t="s">
        <v>60</v>
      </c>
      <c r="E1181" s="8" t="s">
        <v>390</v>
      </c>
      <c r="F1181" s="22" t="s">
        <v>141</v>
      </c>
      <c r="G1181" s="34">
        <v>700</v>
      </c>
    </row>
    <row r="1182" spans="1:7" ht="47.25" x14ac:dyDescent="0.2">
      <c r="A1182" s="152" t="s">
        <v>388</v>
      </c>
      <c r="B1182" s="153">
        <v>912</v>
      </c>
      <c r="C1182" s="5" t="s">
        <v>60</v>
      </c>
      <c r="D1182" s="5" t="s">
        <v>60</v>
      </c>
      <c r="E1182" s="5" t="s">
        <v>418</v>
      </c>
      <c r="F1182" s="5"/>
      <c r="G1182" s="34">
        <f t="shared" ref="G1182:G1184" si="126">G1183</f>
        <v>230</v>
      </c>
    </row>
    <row r="1183" spans="1:7" ht="31.5" x14ac:dyDescent="0.2">
      <c r="A1183" s="21" t="s">
        <v>18</v>
      </c>
      <c r="B1183" s="16">
        <v>912</v>
      </c>
      <c r="C1183" s="8" t="s">
        <v>60</v>
      </c>
      <c r="D1183" s="8" t="s">
        <v>60</v>
      </c>
      <c r="E1183" s="8" t="s">
        <v>418</v>
      </c>
      <c r="F1183" s="22" t="s">
        <v>20</v>
      </c>
      <c r="G1183" s="34">
        <f t="shared" si="126"/>
        <v>230</v>
      </c>
    </row>
    <row r="1184" spans="1:7" x14ac:dyDescent="0.2">
      <c r="A1184" s="11" t="s">
        <v>19</v>
      </c>
      <c r="B1184" s="16">
        <v>912</v>
      </c>
      <c r="C1184" s="8" t="s">
        <v>60</v>
      </c>
      <c r="D1184" s="8" t="s">
        <v>60</v>
      </c>
      <c r="E1184" s="8" t="s">
        <v>418</v>
      </c>
      <c r="F1184" s="22" t="s">
        <v>21</v>
      </c>
      <c r="G1184" s="34">
        <f t="shared" si="126"/>
        <v>230</v>
      </c>
    </row>
    <row r="1185" spans="1:7" hidden="1" x14ac:dyDescent="0.2">
      <c r="A1185" s="11" t="s">
        <v>140</v>
      </c>
      <c r="B1185" s="16">
        <v>912</v>
      </c>
      <c r="C1185" s="8" t="s">
        <v>60</v>
      </c>
      <c r="D1185" s="8" t="s">
        <v>60</v>
      </c>
      <c r="E1185" s="8" t="s">
        <v>418</v>
      </c>
      <c r="F1185" s="22" t="s">
        <v>141</v>
      </c>
      <c r="G1185" s="34">
        <v>230</v>
      </c>
    </row>
    <row r="1186" spans="1:7" ht="31.5" x14ac:dyDescent="0.2">
      <c r="A1186" s="152" t="s">
        <v>389</v>
      </c>
      <c r="B1186" s="153">
        <v>912</v>
      </c>
      <c r="C1186" s="5" t="s">
        <v>60</v>
      </c>
      <c r="D1186" s="5" t="s">
        <v>60</v>
      </c>
      <c r="E1186" s="5" t="s">
        <v>419</v>
      </c>
      <c r="F1186" s="5"/>
      <c r="G1186" s="34">
        <f t="shared" ref="G1186:G1188" si="127">G1187</f>
        <v>205</v>
      </c>
    </row>
    <row r="1187" spans="1:7" ht="31.5" x14ac:dyDescent="0.2">
      <c r="A1187" s="11" t="s">
        <v>18</v>
      </c>
      <c r="B1187" s="16">
        <v>912</v>
      </c>
      <c r="C1187" s="8" t="s">
        <v>60</v>
      </c>
      <c r="D1187" s="8" t="s">
        <v>60</v>
      </c>
      <c r="E1187" s="8" t="s">
        <v>419</v>
      </c>
      <c r="F1187" s="8" t="s">
        <v>20</v>
      </c>
      <c r="G1187" s="34">
        <f t="shared" si="127"/>
        <v>205</v>
      </c>
    </row>
    <row r="1188" spans="1:7" x14ac:dyDescent="0.2">
      <c r="A1188" s="11" t="s">
        <v>19</v>
      </c>
      <c r="B1188" s="16">
        <v>912</v>
      </c>
      <c r="C1188" s="8" t="s">
        <v>60</v>
      </c>
      <c r="D1188" s="8" t="s">
        <v>60</v>
      </c>
      <c r="E1188" s="8" t="s">
        <v>419</v>
      </c>
      <c r="F1188" s="8" t="s">
        <v>21</v>
      </c>
      <c r="G1188" s="34">
        <f t="shared" si="127"/>
        <v>205</v>
      </c>
    </row>
    <row r="1189" spans="1:7" hidden="1" x14ac:dyDescent="0.2">
      <c r="A1189" s="11" t="s">
        <v>140</v>
      </c>
      <c r="B1189" s="16">
        <v>912</v>
      </c>
      <c r="C1189" s="8" t="s">
        <v>60</v>
      </c>
      <c r="D1189" s="8" t="s">
        <v>60</v>
      </c>
      <c r="E1189" s="8" t="s">
        <v>419</v>
      </c>
      <c r="F1189" s="8" t="s">
        <v>141</v>
      </c>
      <c r="G1189" s="34">
        <v>205</v>
      </c>
    </row>
    <row r="1190" spans="1:7" s="42" customFormat="1" ht="47.25" x14ac:dyDescent="0.2">
      <c r="A1190" s="146" t="s">
        <v>608</v>
      </c>
      <c r="B1190" s="147">
        <v>912</v>
      </c>
      <c r="C1190" s="148" t="s">
        <v>60</v>
      </c>
      <c r="D1190" s="148" t="s">
        <v>60</v>
      </c>
      <c r="E1190" s="149" t="s">
        <v>318</v>
      </c>
      <c r="F1190" s="5"/>
      <c r="G1190" s="150">
        <f t="shared" si="123"/>
        <v>1235</v>
      </c>
    </row>
    <row r="1191" spans="1:7" ht="31.5" x14ac:dyDescent="0.2">
      <c r="A1191" s="140" t="s">
        <v>319</v>
      </c>
      <c r="B1191" s="1">
        <v>912</v>
      </c>
      <c r="C1191" s="141" t="s">
        <v>60</v>
      </c>
      <c r="D1191" s="141" t="s">
        <v>60</v>
      </c>
      <c r="E1191" s="151" t="s">
        <v>320</v>
      </c>
      <c r="F1191" s="143"/>
      <c r="G1191" s="145">
        <f t="shared" si="123"/>
        <v>1235</v>
      </c>
    </row>
    <row r="1192" spans="1:7" x14ac:dyDescent="0.2">
      <c r="A1192" s="152" t="s">
        <v>85</v>
      </c>
      <c r="B1192" s="153">
        <v>912</v>
      </c>
      <c r="C1192" s="5" t="s">
        <v>60</v>
      </c>
      <c r="D1192" s="5" t="s">
        <v>60</v>
      </c>
      <c r="E1192" s="5" t="s">
        <v>321</v>
      </c>
      <c r="F1192" s="5"/>
      <c r="G1192" s="34">
        <f t="shared" si="123"/>
        <v>1235</v>
      </c>
    </row>
    <row r="1193" spans="1:7" ht="31.5" x14ac:dyDescent="0.2">
      <c r="A1193" s="11" t="s">
        <v>18</v>
      </c>
      <c r="B1193" s="16">
        <v>912</v>
      </c>
      <c r="C1193" s="8" t="s">
        <v>60</v>
      </c>
      <c r="D1193" s="8" t="s">
        <v>60</v>
      </c>
      <c r="E1193" s="8" t="s">
        <v>321</v>
      </c>
      <c r="F1193" s="8" t="s">
        <v>20</v>
      </c>
      <c r="G1193" s="34">
        <f t="shared" si="123"/>
        <v>1235</v>
      </c>
    </row>
    <row r="1194" spans="1:7" x14ac:dyDescent="0.2">
      <c r="A1194" s="11" t="s">
        <v>25</v>
      </c>
      <c r="B1194" s="16">
        <v>912</v>
      </c>
      <c r="C1194" s="8" t="s">
        <v>60</v>
      </c>
      <c r="D1194" s="8" t="s">
        <v>60</v>
      </c>
      <c r="E1194" s="8" t="s">
        <v>321</v>
      </c>
      <c r="F1194" s="8" t="s">
        <v>26</v>
      </c>
      <c r="G1194" s="34">
        <f t="shared" si="123"/>
        <v>1235</v>
      </c>
    </row>
    <row r="1195" spans="1:7" hidden="1" x14ac:dyDescent="0.2">
      <c r="A1195" s="21" t="s">
        <v>130</v>
      </c>
      <c r="B1195" s="16">
        <v>912</v>
      </c>
      <c r="C1195" s="8" t="s">
        <v>60</v>
      </c>
      <c r="D1195" s="8" t="s">
        <v>60</v>
      </c>
      <c r="E1195" s="8" t="s">
        <v>321</v>
      </c>
      <c r="F1195" s="22" t="s">
        <v>137</v>
      </c>
      <c r="G1195" s="34">
        <v>1235</v>
      </c>
    </row>
    <row r="1196" spans="1:7" s="40" customFormat="1" x14ac:dyDescent="0.2">
      <c r="A1196" s="140" t="s">
        <v>55</v>
      </c>
      <c r="B1196" s="1">
        <v>912</v>
      </c>
      <c r="C1196" s="141" t="s">
        <v>56</v>
      </c>
      <c r="D1196" s="141"/>
      <c r="E1196" s="141"/>
      <c r="F1196" s="141"/>
      <c r="G1196" s="142">
        <f>G1197</f>
        <v>232243</v>
      </c>
    </row>
    <row r="1197" spans="1:7" s="48" customFormat="1" ht="21" customHeight="1" x14ac:dyDescent="0.2">
      <c r="A1197" s="157" t="s">
        <v>58</v>
      </c>
      <c r="B1197" s="1">
        <v>912</v>
      </c>
      <c r="C1197" s="141" t="s">
        <v>56</v>
      </c>
      <c r="D1197" s="141" t="s">
        <v>57</v>
      </c>
      <c r="E1197" s="6"/>
      <c r="F1197" s="15"/>
      <c r="G1197" s="145">
        <f>G1198</f>
        <v>232243</v>
      </c>
    </row>
    <row r="1198" spans="1:7" s="48" customFormat="1" ht="31.5" x14ac:dyDescent="0.2">
      <c r="A1198" s="140" t="s">
        <v>607</v>
      </c>
      <c r="B1198" s="1">
        <v>912</v>
      </c>
      <c r="C1198" s="141" t="s">
        <v>56</v>
      </c>
      <c r="D1198" s="1" t="s">
        <v>57</v>
      </c>
      <c r="E1198" s="141" t="s">
        <v>331</v>
      </c>
      <c r="F1198" s="141"/>
      <c r="G1198" s="145">
        <f>G1199+G1205+G1223+G1233</f>
        <v>232243</v>
      </c>
    </row>
    <row r="1199" spans="1:7" s="48" customFormat="1" ht="31.5" x14ac:dyDescent="0.2">
      <c r="A1199" s="140" t="s">
        <v>346</v>
      </c>
      <c r="B1199" s="1">
        <v>912</v>
      </c>
      <c r="C1199" s="141" t="s">
        <v>56</v>
      </c>
      <c r="D1199" s="141" t="s">
        <v>57</v>
      </c>
      <c r="E1199" s="151" t="s">
        <v>349</v>
      </c>
      <c r="F1199" s="141"/>
      <c r="G1199" s="145">
        <f t="shared" ref="G1199:G1202" si="128">G1200</f>
        <v>23000</v>
      </c>
    </row>
    <row r="1200" spans="1:7" ht="31.5" x14ac:dyDescent="0.2">
      <c r="A1200" s="152" t="s">
        <v>348</v>
      </c>
      <c r="B1200" s="153">
        <v>912</v>
      </c>
      <c r="C1200" s="5" t="s">
        <v>56</v>
      </c>
      <c r="D1200" s="5" t="s">
        <v>57</v>
      </c>
      <c r="E1200" s="5" t="s">
        <v>354</v>
      </c>
      <c r="F1200" s="5"/>
      <c r="G1200" s="34">
        <f t="shared" si="128"/>
        <v>23000</v>
      </c>
    </row>
    <row r="1201" spans="1:7" s="48" customFormat="1" x14ac:dyDescent="0.2">
      <c r="A1201" s="146" t="s">
        <v>817</v>
      </c>
      <c r="B1201" s="147">
        <v>912</v>
      </c>
      <c r="C1201" s="148" t="s">
        <v>56</v>
      </c>
      <c r="D1201" s="148" t="s">
        <v>57</v>
      </c>
      <c r="E1201" s="148" t="s">
        <v>816</v>
      </c>
      <c r="F1201" s="148"/>
      <c r="G1201" s="150">
        <f t="shared" si="128"/>
        <v>23000</v>
      </c>
    </row>
    <row r="1202" spans="1:7" s="48" customFormat="1" ht="31.5" x14ac:dyDescent="0.2">
      <c r="A1202" s="11" t="s">
        <v>22</v>
      </c>
      <c r="B1202" s="16">
        <v>912</v>
      </c>
      <c r="C1202" s="8" t="s">
        <v>56</v>
      </c>
      <c r="D1202" s="8" t="s">
        <v>57</v>
      </c>
      <c r="E1202" s="8" t="s">
        <v>816</v>
      </c>
      <c r="F1202" s="8" t="s">
        <v>15</v>
      </c>
      <c r="G1202" s="34">
        <f t="shared" si="128"/>
        <v>23000</v>
      </c>
    </row>
    <row r="1203" spans="1:7" s="48" customFormat="1" ht="31.5" x14ac:dyDescent="0.2">
      <c r="A1203" s="21" t="s">
        <v>17</v>
      </c>
      <c r="B1203" s="16">
        <v>912</v>
      </c>
      <c r="C1203" s="8" t="s">
        <v>56</v>
      </c>
      <c r="D1203" s="8" t="s">
        <v>57</v>
      </c>
      <c r="E1203" s="8" t="s">
        <v>816</v>
      </c>
      <c r="F1203" s="8" t="s">
        <v>16</v>
      </c>
      <c r="G1203" s="34">
        <f>G1204</f>
        <v>23000</v>
      </c>
    </row>
    <row r="1204" spans="1:7" s="48" customFormat="1" ht="31.5" hidden="1" x14ac:dyDescent="0.2">
      <c r="A1204" s="21" t="s">
        <v>627</v>
      </c>
      <c r="B1204" s="16">
        <v>912</v>
      </c>
      <c r="C1204" s="8" t="s">
        <v>56</v>
      </c>
      <c r="D1204" s="8" t="s">
        <v>57</v>
      </c>
      <c r="E1204" s="8" t="s">
        <v>816</v>
      </c>
      <c r="F1204" s="8" t="s">
        <v>541</v>
      </c>
      <c r="G1204" s="34">
        <v>23000</v>
      </c>
    </row>
    <row r="1205" spans="1:7" s="48" customFormat="1" ht="47.25" x14ac:dyDescent="0.2">
      <c r="A1205" s="140" t="s">
        <v>328</v>
      </c>
      <c r="B1205" s="1" t="s">
        <v>105</v>
      </c>
      <c r="C1205" s="141" t="s">
        <v>56</v>
      </c>
      <c r="D1205" s="141" t="s">
        <v>57</v>
      </c>
      <c r="E1205" s="151" t="s">
        <v>329</v>
      </c>
      <c r="F1205" s="143"/>
      <c r="G1205" s="145">
        <f>G1206+G1218</f>
        <v>36450</v>
      </c>
    </row>
    <row r="1206" spans="1:7" s="49" customFormat="1" x14ac:dyDescent="0.2">
      <c r="A1206" s="152" t="s">
        <v>36</v>
      </c>
      <c r="B1206" s="153">
        <v>912</v>
      </c>
      <c r="C1206" s="5" t="s">
        <v>56</v>
      </c>
      <c r="D1206" s="5" t="s">
        <v>57</v>
      </c>
      <c r="E1206" s="5" t="s">
        <v>356</v>
      </c>
      <c r="F1206" s="5"/>
      <c r="G1206" s="76">
        <f>G1207+G1214</f>
        <v>6450</v>
      </c>
    </row>
    <row r="1207" spans="1:7" s="49" customFormat="1" x14ac:dyDescent="0.2">
      <c r="A1207" s="152" t="s">
        <v>40</v>
      </c>
      <c r="B1207" s="153">
        <v>912</v>
      </c>
      <c r="C1207" s="5" t="s">
        <v>56</v>
      </c>
      <c r="D1207" s="5" t="s">
        <v>57</v>
      </c>
      <c r="E1207" s="5" t="s">
        <v>330</v>
      </c>
      <c r="F1207" s="5"/>
      <c r="G1207" s="76">
        <f>G1208+G1211</f>
        <v>5450</v>
      </c>
    </row>
    <row r="1208" spans="1:7" s="48" customFormat="1" ht="31.5" x14ac:dyDescent="0.2">
      <c r="A1208" s="11" t="s">
        <v>22</v>
      </c>
      <c r="B1208" s="16">
        <v>912</v>
      </c>
      <c r="C1208" s="15" t="s">
        <v>56</v>
      </c>
      <c r="D1208" s="16" t="s">
        <v>57</v>
      </c>
      <c r="E1208" s="15" t="s">
        <v>330</v>
      </c>
      <c r="F1208" s="15" t="s">
        <v>15</v>
      </c>
      <c r="G1208" s="34">
        <f t="shared" ref="G1208" si="129">G1209</f>
        <v>3620</v>
      </c>
    </row>
    <row r="1209" spans="1:7" s="48" customFormat="1" ht="31.5" x14ac:dyDescent="0.2">
      <c r="A1209" s="21" t="s">
        <v>17</v>
      </c>
      <c r="B1209" s="16">
        <v>912</v>
      </c>
      <c r="C1209" s="15" t="s">
        <v>56</v>
      </c>
      <c r="D1209" s="16" t="s">
        <v>57</v>
      </c>
      <c r="E1209" s="15" t="s">
        <v>330</v>
      </c>
      <c r="F1209" s="15" t="s">
        <v>16</v>
      </c>
      <c r="G1209" s="34">
        <f>G1210</f>
        <v>3620</v>
      </c>
    </row>
    <row r="1210" spans="1:7" s="48" customFormat="1" hidden="1" x14ac:dyDescent="0.2">
      <c r="A1210" s="11" t="s">
        <v>706</v>
      </c>
      <c r="B1210" s="16">
        <v>912</v>
      </c>
      <c r="C1210" s="15" t="s">
        <v>56</v>
      </c>
      <c r="D1210" s="16" t="s">
        <v>57</v>
      </c>
      <c r="E1210" s="15" t="s">
        <v>330</v>
      </c>
      <c r="F1210" s="15" t="s">
        <v>120</v>
      </c>
      <c r="G1210" s="34">
        <f>5450-1830</f>
        <v>3620</v>
      </c>
    </row>
    <row r="1211" spans="1:7" s="48" customFormat="1" ht="31.5" x14ac:dyDescent="0.2">
      <c r="A1211" s="11" t="s">
        <v>18</v>
      </c>
      <c r="B1211" s="16">
        <v>912</v>
      </c>
      <c r="C1211" s="15" t="s">
        <v>56</v>
      </c>
      <c r="D1211" s="16" t="s">
        <v>57</v>
      </c>
      <c r="E1211" s="15" t="s">
        <v>330</v>
      </c>
      <c r="F1211" s="15" t="s">
        <v>20</v>
      </c>
      <c r="G1211" s="34">
        <f>G1212</f>
        <v>1830</v>
      </c>
    </row>
    <row r="1212" spans="1:7" s="48" customFormat="1" ht="31.5" x14ac:dyDescent="0.2">
      <c r="A1212" s="11" t="s">
        <v>161</v>
      </c>
      <c r="B1212" s="16">
        <v>912</v>
      </c>
      <c r="C1212" s="15" t="s">
        <v>56</v>
      </c>
      <c r="D1212" s="16" t="s">
        <v>57</v>
      </c>
      <c r="E1212" s="15" t="s">
        <v>330</v>
      </c>
      <c r="F1212" s="15" t="s">
        <v>0</v>
      </c>
      <c r="G1212" s="34">
        <f>G1213</f>
        <v>1830</v>
      </c>
    </row>
    <row r="1213" spans="1:7" s="48" customFormat="1" ht="31.5" hidden="1" x14ac:dyDescent="0.2">
      <c r="A1213" s="11" t="s">
        <v>887</v>
      </c>
      <c r="B1213" s="16">
        <v>912</v>
      </c>
      <c r="C1213" s="15" t="s">
        <v>56</v>
      </c>
      <c r="D1213" s="16" t="s">
        <v>57</v>
      </c>
      <c r="E1213" s="15" t="s">
        <v>330</v>
      </c>
      <c r="F1213" s="15" t="s">
        <v>580</v>
      </c>
      <c r="G1213" s="34">
        <v>1830</v>
      </c>
    </row>
    <row r="1214" spans="1:7" s="49" customFormat="1" x14ac:dyDescent="0.2">
      <c r="A1214" s="152" t="s">
        <v>885</v>
      </c>
      <c r="B1214" s="153">
        <v>912</v>
      </c>
      <c r="C1214" s="5" t="s">
        <v>56</v>
      </c>
      <c r="D1214" s="5" t="s">
        <v>57</v>
      </c>
      <c r="E1214" s="5" t="s">
        <v>886</v>
      </c>
      <c r="F1214" s="5"/>
      <c r="G1214" s="76">
        <f t="shared" ref="G1214:G1215" si="130">G1215</f>
        <v>1000</v>
      </c>
    </row>
    <row r="1215" spans="1:7" s="48" customFormat="1" ht="31.5" x14ac:dyDescent="0.2">
      <c r="A1215" s="11" t="s">
        <v>18</v>
      </c>
      <c r="B1215" s="16">
        <v>912</v>
      </c>
      <c r="C1215" s="15" t="s">
        <v>56</v>
      </c>
      <c r="D1215" s="16" t="s">
        <v>57</v>
      </c>
      <c r="E1215" s="15" t="s">
        <v>886</v>
      </c>
      <c r="F1215" s="15" t="s">
        <v>20</v>
      </c>
      <c r="G1215" s="34">
        <f t="shared" si="130"/>
        <v>1000</v>
      </c>
    </row>
    <row r="1216" spans="1:7" s="48" customFormat="1" ht="31.5" x14ac:dyDescent="0.2">
      <c r="A1216" s="11" t="s">
        <v>161</v>
      </c>
      <c r="B1216" s="16">
        <v>912</v>
      </c>
      <c r="C1216" s="15" t="s">
        <v>56</v>
      </c>
      <c r="D1216" s="16" t="s">
        <v>57</v>
      </c>
      <c r="E1216" s="15" t="s">
        <v>886</v>
      </c>
      <c r="F1216" s="15" t="s">
        <v>0</v>
      </c>
      <c r="G1216" s="34">
        <f>G1217</f>
        <v>1000</v>
      </c>
    </row>
    <row r="1217" spans="1:7" s="48" customFormat="1" ht="31.5" hidden="1" x14ac:dyDescent="0.2">
      <c r="A1217" s="11" t="s">
        <v>887</v>
      </c>
      <c r="B1217" s="16">
        <v>912</v>
      </c>
      <c r="C1217" s="15" t="s">
        <v>56</v>
      </c>
      <c r="D1217" s="16" t="s">
        <v>57</v>
      </c>
      <c r="E1217" s="15" t="s">
        <v>886</v>
      </c>
      <c r="F1217" s="15" t="s">
        <v>580</v>
      </c>
      <c r="G1217" s="34">
        <v>1000</v>
      </c>
    </row>
    <row r="1218" spans="1:7" s="49" customFormat="1" x14ac:dyDescent="0.2">
      <c r="A1218" s="152" t="s">
        <v>157</v>
      </c>
      <c r="B1218" s="153">
        <v>912</v>
      </c>
      <c r="C1218" s="5" t="s">
        <v>56</v>
      </c>
      <c r="D1218" s="5" t="s">
        <v>57</v>
      </c>
      <c r="E1218" s="5" t="s">
        <v>357</v>
      </c>
      <c r="F1218" s="5"/>
      <c r="G1218" s="76">
        <f>G1219</f>
        <v>30000</v>
      </c>
    </row>
    <row r="1219" spans="1:7" s="49" customFormat="1" ht="31.5" x14ac:dyDescent="0.2">
      <c r="A1219" s="152" t="s">
        <v>799</v>
      </c>
      <c r="B1219" s="153">
        <v>912</v>
      </c>
      <c r="C1219" s="5" t="s">
        <v>56</v>
      </c>
      <c r="D1219" s="5" t="s">
        <v>57</v>
      </c>
      <c r="E1219" s="5" t="s">
        <v>599</v>
      </c>
      <c r="F1219" s="5"/>
      <c r="G1219" s="76">
        <f t="shared" ref="G1219:G1221" si="131">G1220</f>
        <v>30000</v>
      </c>
    </row>
    <row r="1220" spans="1:7" s="48" customFormat="1" ht="31.5" x14ac:dyDescent="0.2">
      <c r="A1220" s="21" t="s">
        <v>373</v>
      </c>
      <c r="B1220" s="16">
        <v>912</v>
      </c>
      <c r="C1220" s="15" t="s">
        <v>56</v>
      </c>
      <c r="D1220" s="16" t="s">
        <v>57</v>
      </c>
      <c r="E1220" s="8" t="s">
        <v>599</v>
      </c>
      <c r="F1220" s="8" t="s">
        <v>35</v>
      </c>
      <c r="G1220" s="34">
        <f t="shared" si="131"/>
        <v>30000</v>
      </c>
    </row>
    <row r="1221" spans="1:7" s="48" customFormat="1" x14ac:dyDescent="0.2">
      <c r="A1221" s="21" t="s">
        <v>34</v>
      </c>
      <c r="B1221" s="16">
        <v>912</v>
      </c>
      <c r="C1221" s="15" t="s">
        <v>56</v>
      </c>
      <c r="D1221" s="16" t="s">
        <v>57</v>
      </c>
      <c r="E1221" s="8" t="s">
        <v>599</v>
      </c>
      <c r="F1221" s="8" t="s">
        <v>155</v>
      </c>
      <c r="G1221" s="34">
        <f t="shared" si="131"/>
        <v>30000</v>
      </c>
    </row>
    <row r="1222" spans="1:7" s="48" customFormat="1" ht="31.5" hidden="1" x14ac:dyDescent="0.2">
      <c r="A1222" s="21" t="s">
        <v>128</v>
      </c>
      <c r="B1222" s="16">
        <v>912</v>
      </c>
      <c r="C1222" s="15" t="s">
        <v>56</v>
      </c>
      <c r="D1222" s="16" t="s">
        <v>57</v>
      </c>
      <c r="E1222" s="8" t="s">
        <v>599</v>
      </c>
      <c r="F1222" s="8" t="s">
        <v>129</v>
      </c>
      <c r="G1222" s="34">
        <v>30000</v>
      </c>
    </row>
    <row r="1223" spans="1:7" s="48" customFormat="1" ht="31.5" x14ac:dyDescent="0.2">
      <c r="A1223" s="140" t="s">
        <v>600</v>
      </c>
      <c r="B1223" s="1">
        <v>912</v>
      </c>
      <c r="C1223" s="141" t="s">
        <v>56</v>
      </c>
      <c r="D1223" s="1" t="s">
        <v>57</v>
      </c>
      <c r="E1223" s="151" t="s">
        <v>604</v>
      </c>
      <c r="F1223" s="143"/>
      <c r="G1223" s="145">
        <f>G1224</f>
        <v>152793</v>
      </c>
    </row>
    <row r="1224" spans="1:7" s="49" customFormat="1" x14ac:dyDescent="0.2">
      <c r="A1224" s="152" t="s">
        <v>601</v>
      </c>
      <c r="B1224" s="153">
        <v>912</v>
      </c>
      <c r="C1224" s="5" t="s">
        <v>56</v>
      </c>
      <c r="D1224" s="5" t="s">
        <v>57</v>
      </c>
      <c r="E1224" s="5" t="s">
        <v>605</v>
      </c>
      <c r="F1224" s="5"/>
      <c r="G1224" s="76">
        <f>G1225+G1229</f>
        <v>152793</v>
      </c>
    </row>
    <row r="1225" spans="1:7" s="48" customFormat="1" ht="31.5" x14ac:dyDescent="0.2">
      <c r="A1225" s="152" t="s">
        <v>602</v>
      </c>
      <c r="B1225" s="153">
        <v>912</v>
      </c>
      <c r="C1225" s="5" t="s">
        <v>56</v>
      </c>
      <c r="D1225" s="153" t="s">
        <v>57</v>
      </c>
      <c r="E1225" s="5" t="s">
        <v>606</v>
      </c>
      <c r="F1225" s="8"/>
      <c r="G1225" s="76">
        <f t="shared" ref="G1225:G1227" si="132">G1226</f>
        <v>4000</v>
      </c>
    </row>
    <row r="1226" spans="1:7" s="48" customFormat="1" ht="31.5" x14ac:dyDescent="0.2">
      <c r="A1226" s="11" t="s">
        <v>18</v>
      </c>
      <c r="B1226" s="16">
        <v>912</v>
      </c>
      <c r="C1226" s="15" t="s">
        <v>56</v>
      </c>
      <c r="D1226" s="16" t="s">
        <v>57</v>
      </c>
      <c r="E1226" s="8" t="s">
        <v>606</v>
      </c>
      <c r="F1226" s="8" t="s">
        <v>20</v>
      </c>
      <c r="G1226" s="34">
        <f t="shared" si="132"/>
        <v>4000</v>
      </c>
    </row>
    <row r="1227" spans="1:7" s="48" customFormat="1" x14ac:dyDescent="0.2">
      <c r="A1227" s="11" t="s">
        <v>19</v>
      </c>
      <c r="B1227" s="16">
        <v>912</v>
      </c>
      <c r="C1227" s="15" t="s">
        <v>56</v>
      </c>
      <c r="D1227" s="16" t="s">
        <v>57</v>
      </c>
      <c r="E1227" s="8" t="s">
        <v>606</v>
      </c>
      <c r="F1227" s="8" t="s">
        <v>21</v>
      </c>
      <c r="G1227" s="34">
        <f t="shared" si="132"/>
        <v>4000</v>
      </c>
    </row>
    <row r="1228" spans="1:7" s="48" customFormat="1" hidden="1" x14ac:dyDescent="0.2">
      <c r="A1228" s="11" t="s">
        <v>140</v>
      </c>
      <c r="B1228" s="16">
        <v>912</v>
      </c>
      <c r="C1228" s="15" t="s">
        <v>56</v>
      </c>
      <c r="D1228" s="16" t="s">
        <v>57</v>
      </c>
      <c r="E1228" s="8" t="s">
        <v>606</v>
      </c>
      <c r="F1228" s="8" t="s">
        <v>141</v>
      </c>
      <c r="G1228" s="34">
        <v>4000</v>
      </c>
    </row>
    <row r="1229" spans="1:7" s="48" customFormat="1" ht="31.5" x14ac:dyDescent="0.2">
      <c r="A1229" s="152" t="s">
        <v>603</v>
      </c>
      <c r="B1229" s="153">
        <v>912</v>
      </c>
      <c r="C1229" s="5" t="s">
        <v>56</v>
      </c>
      <c r="D1229" s="153" t="s">
        <v>57</v>
      </c>
      <c r="E1229" s="5" t="s">
        <v>623</v>
      </c>
      <c r="F1229" s="8"/>
      <c r="G1229" s="76">
        <f t="shared" ref="G1229:G1231" si="133">G1230</f>
        <v>148793</v>
      </c>
    </row>
    <row r="1230" spans="1:7" s="48" customFormat="1" ht="31.5" x14ac:dyDescent="0.2">
      <c r="A1230" s="11" t="s">
        <v>18</v>
      </c>
      <c r="B1230" s="16">
        <v>912</v>
      </c>
      <c r="C1230" s="15" t="s">
        <v>56</v>
      </c>
      <c r="D1230" s="16" t="s">
        <v>57</v>
      </c>
      <c r="E1230" s="8" t="s">
        <v>623</v>
      </c>
      <c r="F1230" s="8" t="s">
        <v>20</v>
      </c>
      <c r="G1230" s="34">
        <f t="shared" si="133"/>
        <v>148793</v>
      </c>
    </row>
    <row r="1231" spans="1:7" s="48" customFormat="1" x14ac:dyDescent="0.2">
      <c r="A1231" s="11" t="s">
        <v>19</v>
      </c>
      <c r="B1231" s="16">
        <v>912</v>
      </c>
      <c r="C1231" s="15" t="s">
        <v>56</v>
      </c>
      <c r="D1231" s="16" t="s">
        <v>57</v>
      </c>
      <c r="E1231" s="8" t="s">
        <v>623</v>
      </c>
      <c r="F1231" s="8" t="s">
        <v>21</v>
      </c>
      <c r="G1231" s="34">
        <f t="shared" si="133"/>
        <v>148793</v>
      </c>
    </row>
    <row r="1232" spans="1:7" s="48" customFormat="1" ht="47.25" hidden="1" x14ac:dyDescent="0.2">
      <c r="A1232" s="11" t="s">
        <v>156</v>
      </c>
      <c r="B1232" s="16">
        <v>912</v>
      </c>
      <c r="C1232" s="15" t="s">
        <v>56</v>
      </c>
      <c r="D1232" s="16" t="s">
        <v>57</v>
      </c>
      <c r="E1232" s="8" t="s">
        <v>623</v>
      </c>
      <c r="F1232" s="8" t="s">
        <v>142</v>
      </c>
      <c r="G1232" s="34">
        <v>148793</v>
      </c>
    </row>
    <row r="1233" spans="1:7" s="48" customFormat="1" ht="31.5" x14ac:dyDescent="0.2">
      <c r="A1233" s="140" t="s">
        <v>1066</v>
      </c>
      <c r="B1233" s="1">
        <v>912</v>
      </c>
      <c r="C1233" s="141" t="s">
        <v>56</v>
      </c>
      <c r="D1233" s="141" t="s">
        <v>57</v>
      </c>
      <c r="E1233" s="151" t="s">
        <v>1084</v>
      </c>
      <c r="F1233" s="143"/>
      <c r="G1233" s="145">
        <f t="shared" ref="G1233" si="134">G1234</f>
        <v>20000</v>
      </c>
    </row>
    <row r="1234" spans="1:7" s="48" customFormat="1" ht="31.5" x14ac:dyDescent="0.2">
      <c r="A1234" s="152" t="s">
        <v>1113</v>
      </c>
      <c r="B1234" s="153">
        <v>912</v>
      </c>
      <c r="C1234" s="5" t="s">
        <v>56</v>
      </c>
      <c r="D1234" s="153" t="s">
        <v>57</v>
      </c>
      <c r="E1234" s="5" t="s">
        <v>1083</v>
      </c>
      <c r="F1234" s="5"/>
      <c r="G1234" s="76">
        <f t="shared" ref="G1234:G1236" si="135">G1235</f>
        <v>20000</v>
      </c>
    </row>
    <row r="1235" spans="1:7" s="48" customFormat="1" ht="31.5" x14ac:dyDescent="0.2">
      <c r="A1235" s="11" t="s">
        <v>18</v>
      </c>
      <c r="B1235" s="9">
        <v>912</v>
      </c>
      <c r="C1235" s="8" t="s">
        <v>56</v>
      </c>
      <c r="D1235" s="9" t="s">
        <v>57</v>
      </c>
      <c r="E1235" s="8" t="s">
        <v>1083</v>
      </c>
      <c r="F1235" s="8" t="s">
        <v>20</v>
      </c>
      <c r="G1235" s="34">
        <f t="shared" si="135"/>
        <v>20000</v>
      </c>
    </row>
    <row r="1236" spans="1:7" s="48" customFormat="1" x14ac:dyDescent="0.2">
      <c r="A1236" s="11" t="s">
        <v>19</v>
      </c>
      <c r="B1236" s="9">
        <v>912</v>
      </c>
      <c r="C1236" s="8" t="s">
        <v>56</v>
      </c>
      <c r="D1236" s="9" t="s">
        <v>57</v>
      </c>
      <c r="E1236" s="8" t="s">
        <v>1083</v>
      </c>
      <c r="F1236" s="8" t="s">
        <v>21</v>
      </c>
      <c r="G1236" s="34">
        <f t="shared" si="135"/>
        <v>20000</v>
      </c>
    </row>
    <row r="1237" spans="1:7" s="48" customFormat="1" hidden="1" x14ac:dyDescent="0.2">
      <c r="A1237" s="11" t="s">
        <v>140</v>
      </c>
      <c r="B1237" s="9">
        <v>912</v>
      </c>
      <c r="C1237" s="8" t="s">
        <v>56</v>
      </c>
      <c r="D1237" s="9" t="s">
        <v>57</v>
      </c>
      <c r="E1237" s="8" t="s">
        <v>1083</v>
      </c>
      <c r="F1237" s="8" t="s">
        <v>141</v>
      </c>
      <c r="G1237" s="34">
        <v>20000</v>
      </c>
    </row>
    <row r="1238" spans="1:7" s="40" customFormat="1" x14ac:dyDescent="0.2">
      <c r="A1238" s="140" t="s">
        <v>79</v>
      </c>
      <c r="B1238" s="1">
        <v>912</v>
      </c>
      <c r="C1238" s="141" t="s">
        <v>67</v>
      </c>
      <c r="D1238" s="141"/>
      <c r="E1238" s="141"/>
      <c r="F1238" s="141"/>
      <c r="G1238" s="142">
        <f>G1239</f>
        <v>48394</v>
      </c>
    </row>
    <row r="1239" spans="1:7" s="48" customFormat="1" x14ac:dyDescent="0.2">
      <c r="A1239" s="140" t="s">
        <v>185</v>
      </c>
      <c r="B1239" s="1">
        <v>912</v>
      </c>
      <c r="C1239" s="141" t="s">
        <v>67</v>
      </c>
      <c r="D1239" s="141" t="s">
        <v>67</v>
      </c>
      <c r="E1239" s="141"/>
      <c r="F1239" s="141"/>
      <c r="G1239" s="145">
        <f t="shared" ref="G1239" si="136">G1240</f>
        <v>48394</v>
      </c>
    </row>
    <row r="1240" spans="1:7" s="48" customFormat="1" ht="31.5" x14ac:dyDescent="0.2">
      <c r="A1240" s="140" t="s">
        <v>570</v>
      </c>
      <c r="B1240" s="1">
        <v>912</v>
      </c>
      <c r="C1240" s="141" t="s">
        <v>67</v>
      </c>
      <c r="D1240" s="141" t="s">
        <v>67</v>
      </c>
      <c r="E1240" s="151" t="s">
        <v>327</v>
      </c>
      <c r="F1240" s="163"/>
      <c r="G1240" s="145">
        <f t="shared" ref="G1240" si="137">G1241</f>
        <v>48394</v>
      </c>
    </row>
    <row r="1241" spans="1:7" s="42" customFormat="1" x14ac:dyDescent="0.2">
      <c r="A1241" s="146" t="s">
        <v>426</v>
      </c>
      <c r="B1241" s="147">
        <v>912</v>
      </c>
      <c r="C1241" s="148" t="s">
        <v>67</v>
      </c>
      <c r="D1241" s="148" t="s">
        <v>67</v>
      </c>
      <c r="E1241" s="149" t="s">
        <v>417</v>
      </c>
      <c r="F1241" s="5"/>
      <c r="G1241" s="150">
        <f>G1242+G1257+G1262</f>
        <v>48394</v>
      </c>
    </row>
    <row r="1242" spans="1:7" s="48" customFormat="1" ht="63" x14ac:dyDescent="0.2">
      <c r="A1242" s="140" t="s">
        <v>699</v>
      </c>
      <c r="B1242" s="1">
        <v>912</v>
      </c>
      <c r="C1242" s="141" t="s">
        <v>67</v>
      </c>
      <c r="D1242" s="141" t="s">
        <v>67</v>
      </c>
      <c r="E1242" s="141" t="s">
        <v>427</v>
      </c>
      <c r="F1242" s="141"/>
      <c r="G1242" s="145">
        <f>G1243+G1250</f>
        <v>11418</v>
      </c>
    </row>
    <row r="1243" spans="1:7" s="49" customFormat="1" ht="63" x14ac:dyDescent="0.2">
      <c r="A1243" s="152" t="s">
        <v>700</v>
      </c>
      <c r="B1243" s="153">
        <v>912</v>
      </c>
      <c r="C1243" s="5" t="s">
        <v>67</v>
      </c>
      <c r="D1243" s="5" t="s">
        <v>67</v>
      </c>
      <c r="E1243" s="5" t="s">
        <v>428</v>
      </c>
      <c r="F1243" s="5"/>
      <c r="G1243" s="76">
        <f>G1244+G1247</f>
        <v>8000</v>
      </c>
    </row>
    <row r="1244" spans="1:7" s="48" customFormat="1" ht="31.5" x14ac:dyDescent="0.2">
      <c r="A1244" s="11" t="s">
        <v>22</v>
      </c>
      <c r="B1244" s="9">
        <v>912</v>
      </c>
      <c r="C1244" s="8" t="s">
        <v>67</v>
      </c>
      <c r="D1244" s="8" t="s">
        <v>67</v>
      </c>
      <c r="E1244" s="8" t="s">
        <v>428</v>
      </c>
      <c r="F1244" s="8" t="s">
        <v>15</v>
      </c>
      <c r="G1244" s="76">
        <f t="shared" ref="G1244:G1245" si="138">G1245</f>
        <v>38</v>
      </c>
    </row>
    <row r="1245" spans="1:7" s="48" customFormat="1" ht="31.5" x14ac:dyDescent="0.2">
      <c r="A1245" s="11" t="s">
        <v>17</v>
      </c>
      <c r="B1245" s="9">
        <v>912</v>
      </c>
      <c r="C1245" s="8" t="s">
        <v>67</v>
      </c>
      <c r="D1245" s="8" t="s">
        <v>67</v>
      </c>
      <c r="E1245" s="8" t="s">
        <v>428</v>
      </c>
      <c r="F1245" s="8" t="s">
        <v>16</v>
      </c>
      <c r="G1245" s="76">
        <f t="shared" si="138"/>
        <v>38</v>
      </c>
    </row>
    <row r="1246" spans="1:7" s="48" customFormat="1" hidden="1" x14ac:dyDescent="0.2">
      <c r="A1246" s="11" t="s">
        <v>707</v>
      </c>
      <c r="B1246" s="9">
        <v>912</v>
      </c>
      <c r="C1246" s="8" t="s">
        <v>67</v>
      </c>
      <c r="D1246" s="8" t="s">
        <v>67</v>
      </c>
      <c r="E1246" s="8" t="s">
        <v>428</v>
      </c>
      <c r="F1246" s="8" t="s">
        <v>120</v>
      </c>
      <c r="G1246" s="76">
        <v>38</v>
      </c>
    </row>
    <row r="1247" spans="1:7" s="48" customFormat="1" x14ac:dyDescent="0.2">
      <c r="A1247" s="11" t="s">
        <v>23</v>
      </c>
      <c r="B1247" s="9">
        <v>912</v>
      </c>
      <c r="C1247" s="8" t="s">
        <v>67</v>
      </c>
      <c r="D1247" s="8" t="s">
        <v>67</v>
      </c>
      <c r="E1247" s="8" t="s">
        <v>428</v>
      </c>
      <c r="F1247" s="8" t="s">
        <v>24</v>
      </c>
      <c r="G1247" s="34">
        <f>G1248</f>
        <v>7962</v>
      </c>
    </row>
    <row r="1248" spans="1:7" s="48" customFormat="1" ht="31.5" x14ac:dyDescent="0.2">
      <c r="A1248" s="11" t="s">
        <v>149</v>
      </c>
      <c r="B1248" s="9">
        <v>912</v>
      </c>
      <c r="C1248" s="8" t="s">
        <v>67</v>
      </c>
      <c r="D1248" s="8" t="s">
        <v>67</v>
      </c>
      <c r="E1248" s="8" t="s">
        <v>428</v>
      </c>
      <c r="F1248" s="8" t="s">
        <v>153</v>
      </c>
      <c r="G1248" s="34">
        <f>G1249</f>
        <v>7962</v>
      </c>
    </row>
    <row r="1249" spans="1:7" s="48" customFormat="1" ht="31.5" hidden="1" x14ac:dyDescent="0.2">
      <c r="A1249" s="11" t="s">
        <v>187</v>
      </c>
      <c r="B1249" s="9">
        <v>912</v>
      </c>
      <c r="C1249" s="8" t="s">
        <v>67</v>
      </c>
      <c r="D1249" s="8" t="s">
        <v>67</v>
      </c>
      <c r="E1249" s="8" t="s">
        <v>428</v>
      </c>
      <c r="F1249" s="8" t="s">
        <v>154</v>
      </c>
      <c r="G1249" s="34">
        <v>7962</v>
      </c>
    </row>
    <row r="1250" spans="1:7" s="49" customFormat="1" ht="47.25" x14ac:dyDescent="0.2">
      <c r="A1250" s="152" t="s">
        <v>819</v>
      </c>
      <c r="B1250" s="153">
        <v>912</v>
      </c>
      <c r="C1250" s="5" t="s">
        <v>67</v>
      </c>
      <c r="D1250" s="5" t="s">
        <v>67</v>
      </c>
      <c r="E1250" s="5" t="s">
        <v>818</v>
      </c>
      <c r="F1250" s="5"/>
      <c r="G1250" s="76">
        <f>G1251+G1254</f>
        <v>3418</v>
      </c>
    </row>
    <row r="1251" spans="1:7" s="48" customFormat="1" ht="31.5" x14ac:dyDescent="0.2">
      <c r="A1251" s="11" t="s">
        <v>22</v>
      </c>
      <c r="B1251" s="9">
        <v>912</v>
      </c>
      <c r="C1251" s="8" t="s">
        <v>67</v>
      </c>
      <c r="D1251" s="8" t="s">
        <v>67</v>
      </c>
      <c r="E1251" s="8" t="s">
        <v>818</v>
      </c>
      <c r="F1251" s="8" t="s">
        <v>15</v>
      </c>
      <c r="G1251" s="34">
        <f>G1252</f>
        <v>16</v>
      </c>
    </row>
    <row r="1252" spans="1:7" s="48" customFormat="1" ht="31.5" x14ac:dyDescent="0.2">
      <c r="A1252" s="11" t="s">
        <v>17</v>
      </c>
      <c r="B1252" s="9">
        <v>912</v>
      </c>
      <c r="C1252" s="8" t="s">
        <v>67</v>
      </c>
      <c r="D1252" s="8" t="s">
        <v>67</v>
      </c>
      <c r="E1252" s="8" t="s">
        <v>818</v>
      </c>
      <c r="F1252" s="8" t="s">
        <v>16</v>
      </c>
      <c r="G1252" s="34">
        <f>G1253</f>
        <v>16</v>
      </c>
    </row>
    <row r="1253" spans="1:7" s="48" customFormat="1" hidden="1" x14ac:dyDescent="0.2">
      <c r="A1253" s="11" t="s">
        <v>707</v>
      </c>
      <c r="B1253" s="9">
        <v>912</v>
      </c>
      <c r="C1253" s="8" t="s">
        <v>67</v>
      </c>
      <c r="D1253" s="8" t="s">
        <v>67</v>
      </c>
      <c r="E1253" s="8" t="s">
        <v>818</v>
      </c>
      <c r="F1253" s="8" t="s">
        <v>120</v>
      </c>
      <c r="G1253" s="34">
        <v>16</v>
      </c>
    </row>
    <row r="1254" spans="1:7" s="48" customFormat="1" x14ac:dyDescent="0.2">
      <c r="A1254" s="11" t="s">
        <v>23</v>
      </c>
      <c r="B1254" s="9">
        <v>912</v>
      </c>
      <c r="C1254" s="8" t="s">
        <v>67</v>
      </c>
      <c r="D1254" s="8" t="s">
        <v>67</v>
      </c>
      <c r="E1254" s="8" t="s">
        <v>818</v>
      </c>
      <c r="F1254" s="8" t="s">
        <v>24</v>
      </c>
      <c r="G1254" s="34">
        <f>G1255</f>
        <v>3402</v>
      </c>
    </row>
    <row r="1255" spans="1:7" s="48" customFormat="1" ht="31.5" x14ac:dyDescent="0.2">
      <c r="A1255" s="11" t="s">
        <v>149</v>
      </c>
      <c r="B1255" s="9">
        <v>912</v>
      </c>
      <c r="C1255" s="8" t="s">
        <v>67</v>
      </c>
      <c r="D1255" s="8" t="s">
        <v>67</v>
      </c>
      <c r="E1255" s="8" t="s">
        <v>818</v>
      </c>
      <c r="F1255" s="8" t="s">
        <v>153</v>
      </c>
      <c r="G1255" s="34">
        <f>G1256</f>
        <v>3402</v>
      </c>
    </row>
    <row r="1256" spans="1:7" s="48" customFormat="1" ht="31.5" hidden="1" x14ac:dyDescent="0.2">
      <c r="A1256" s="11" t="s">
        <v>187</v>
      </c>
      <c r="B1256" s="9">
        <v>912</v>
      </c>
      <c r="C1256" s="8" t="s">
        <v>67</v>
      </c>
      <c r="D1256" s="8" t="s">
        <v>67</v>
      </c>
      <c r="E1256" s="8" t="s">
        <v>818</v>
      </c>
      <c r="F1256" s="8" t="s">
        <v>154</v>
      </c>
      <c r="G1256" s="34">
        <v>3402</v>
      </c>
    </row>
    <row r="1257" spans="1:7" s="48" customFormat="1" ht="31.5" x14ac:dyDescent="0.2">
      <c r="A1257" s="140" t="s">
        <v>280</v>
      </c>
      <c r="B1257" s="9">
        <v>912</v>
      </c>
      <c r="C1257" s="8" t="s">
        <v>67</v>
      </c>
      <c r="D1257" s="8" t="s">
        <v>67</v>
      </c>
      <c r="E1257" s="151" t="s">
        <v>420</v>
      </c>
      <c r="F1257" s="143"/>
      <c r="G1257" s="186">
        <f t="shared" ref="G1257:G1260" si="139">G1258</f>
        <v>36676</v>
      </c>
    </row>
    <row r="1258" spans="1:7" s="48" customFormat="1" ht="31.5" x14ac:dyDescent="0.2">
      <c r="A1258" s="152" t="s">
        <v>281</v>
      </c>
      <c r="B1258" s="9">
        <v>912</v>
      </c>
      <c r="C1258" s="8" t="s">
        <v>67</v>
      </c>
      <c r="D1258" s="8" t="s">
        <v>67</v>
      </c>
      <c r="E1258" s="5" t="s">
        <v>421</v>
      </c>
      <c r="F1258" s="5"/>
      <c r="G1258" s="197">
        <f t="shared" si="139"/>
        <v>36676</v>
      </c>
    </row>
    <row r="1259" spans="1:7" s="48" customFormat="1" ht="31.5" x14ac:dyDescent="0.2">
      <c r="A1259" s="11" t="s">
        <v>22</v>
      </c>
      <c r="B1259" s="9">
        <v>912</v>
      </c>
      <c r="C1259" s="8" t="s">
        <v>67</v>
      </c>
      <c r="D1259" s="8" t="s">
        <v>67</v>
      </c>
      <c r="E1259" s="8" t="s">
        <v>421</v>
      </c>
      <c r="F1259" s="8" t="s">
        <v>15</v>
      </c>
      <c r="G1259" s="75">
        <f t="shared" si="139"/>
        <v>36676</v>
      </c>
    </row>
    <row r="1260" spans="1:7" s="48" customFormat="1" ht="31.5" x14ac:dyDescent="0.2">
      <c r="A1260" s="11" t="s">
        <v>17</v>
      </c>
      <c r="B1260" s="9">
        <v>912</v>
      </c>
      <c r="C1260" s="8" t="s">
        <v>67</v>
      </c>
      <c r="D1260" s="8" t="s">
        <v>67</v>
      </c>
      <c r="E1260" s="8" t="s">
        <v>421</v>
      </c>
      <c r="F1260" s="8" t="s">
        <v>16</v>
      </c>
      <c r="G1260" s="75">
        <f t="shared" si="139"/>
        <v>36676</v>
      </c>
    </row>
    <row r="1261" spans="1:7" s="48" customFormat="1" hidden="1" x14ac:dyDescent="0.2">
      <c r="A1261" s="11" t="s">
        <v>707</v>
      </c>
      <c r="B1261" s="9">
        <v>912</v>
      </c>
      <c r="C1261" s="8" t="s">
        <v>67</v>
      </c>
      <c r="D1261" s="8" t="s">
        <v>67</v>
      </c>
      <c r="E1261" s="8" t="s">
        <v>421</v>
      </c>
      <c r="F1261" s="8" t="s">
        <v>120</v>
      </c>
      <c r="G1261" s="75">
        <v>36676</v>
      </c>
    </row>
    <row r="1262" spans="1:7" s="48" customFormat="1" ht="47.25" x14ac:dyDescent="0.2">
      <c r="A1262" s="140" t="s">
        <v>1041</v>
      </c>
      <c r="B1262" s="9">
        <v>912</v>
      </c>
      <c r="C1262" s="8" t="s">
        <v>67</v>
      </c>
      <c r="D1262" s="8" t="s">
        <v>67</v>
      </c>
      <c r="E1262" s="151" t="s">
        <v>1043</v>
      </c>
      <c r="G1262" s="186">
        <f>G1263</f>
        <v>300</v>
      </c>
    </row>
    <row r="1263" spans="1:7" s="48" customFormat="1" ht="31.5" x14ac:dyDescent="0.2">
      <c r="A1263" s="152" t="s">
        <v>1042</v>
      </c>
      <c r="B1263" s="9">
        <v>912</v>
      </c>
      <c r="C1263" s="8" t="s">
        <v>67</v>
      </c>
      <c r="D1263" s="8" t="s">
        <v>67</v>
      </c>
      <c r="E1263" s="5" t="s">
        <v>1044</v>
      </c>
      <c r="F1263" s="5"/>
      <c r="G1263" s="75">
        <f>G1264</f>
        <v>300</v>
      </c>
    </row>
    <row r="1264" spans="1:7" s="48" customFormat="1" ht="31.5" x14ac:dyDescent="0.2">
      <c r="A1264" s="11" t="s">
        <v>18</v>
      </c>
      <c r="B1264" s="9">
        <v>912</v>
      </c>
      <c r="C1264" s="8" t="s">
        <v>67</v>
      </c>
      <c r="D1264" s="8" t="s">
        <v>67</v>
      </c>
      <c r="E1264" s="19" t="s">
        <v>1044</v>
      </c>
      <c r="F1264" s="23">
        <v>600</v>
      </c>
      <c r="G1264" s="75">
        <f>G1265</f>
        <v>300</v>
      </c>
    </row>
    <row r="1265" spans="1:7" s="48" customFormat="1" ht="31.5" x14ac:dyDescent="0.2">
      <c r="A1265" s="11" t="s">
        <v>27</v>
      </c>
      <c r="B1265" s="9">
        <v>912</v>
      </c>
      <c r="C1265" s="8" t="s">
        <v>67</v>
      </c>
      <c r="D1265" s="8" t="s">
        <v>67</v>
      </c>
      <c r="E1265" s="19" t="s">
        <v>1044</v>
      </c>
      <c r="F1265" s="23">
        <v>630</v>
      </c>
      <c r="G1265" s="75">
        <f>G1266</f>
        <v>300</v>
      </c>
    </row>
    <row r="1266" spans="1:7" s="48" customFormat="1" ht="31.5" hidden="1" x14ac:dyDescent="0.2">
      <c r="A1266" s="11" t="s">
        <v>1045</v>
      </c>
      <c r="B1266" s="9">
        <v>912</v>
      </c>
      <c r="C1266" s="8" t="s">
        <v>67</v>
      </c>
      <c r="D1266" s="8" t="s">
        <v>67</v>
      </c>
      <c r="E1266" s="19" t="s">
        <v>1044</v>
      </c>
      <c r="F1266" s="8" t="s">
        <v>580</v>
      </c>
      <c r="G1266" s="75">
        <v>300</v>
      </c>
    </row>
    <row r="1267" spans="1:7" s="50" customFormat="1" x14ac:dyDescent="0.2">
      <c r="A1267" s="157" t="s">
        <v>97</v>
      </c>
      <c r="B1267" s="222">
        <v>912</v>
      </c>
      <c r="C1267" s="218">
        <v>10</v>
      </c>
      <c r="D1267" s="218"/>
      <c r="E1267" s="218"/>
      <c r="F1267" s="217"/>
      <c r="G1267" s="223">
        <f>G1268+G1279+G1362</f>
        <v>145058.6</v>
      </c>
    </row>
    <row r="1268" spans="1:7" s="42" customFormat="1" x14ac:dyDescent="0.2">
      <c r="A1268" s="140" t="s">
        <v>98</v>
      </c>
      <c r="B1268" s="1">
        <v>912</v>
      </c>
      <c r="C1268" s="141">
        <v>10</v>
      </c>
      <c r="D1268" s="141" t="s">
        <v>57</v>
      </c>
      <c r="E1268" s="143"/>
      <c r="F1268" s="143"/>
      <c r="G1268" s="145">
        <f>G1270</f>
        <v>14274</v>
      </c>
    </row>
    <row r="1269" spans="1:7" s="42" customFormat="1" ht="31.5" x14ac:dyDescent="0.2">
      <c r="A1269" s="140" t="s">
        <v>611</v>
      </c>
      <c r="B1269" s="1">
        <v>912</v>
      </c>
      <c r="C1269" s="141" t="s">
        <v>95</v>
      </c>
      <c r="D1269" s="141" t="s">
        <v>57</v>
      </c>
      <c r="E1269" s="141" t="s">
        <v>199</v>
      </c>
      <c r="F1269" s="143"/>
      <c r="G1269" s="145">
        <f t="shared" ref="G1269:G1271" si="140">G1270</f>
        <v>14274</v>
      </c>
    </row>
    <row r="1270" spans="1:7" s="42" customFormat="1" x14ac:dyDescent="0.2">
      <c r="A1270" s="146" t="s">
        <v>434</v>
      </c>
      <c r="B1270" s="147" t="s">
        <v>105</v>
      </c>
      <c r="C1270" s="148" t="s">
        <v>95</v>
      </c>
      <c r="D1270" s="148" t="s">
        <v>57</v>
      </c>
      <c r="E1270" s="149" t="s">
        <v>438</v>
      </c>
      <c r="F1270" s="5"/>
      <c r="G1270" s="150">
        <f t="shared" si="140"/>
        <v>14274</v>
      </c>
    </row>
    <row r="1271" spans="1:7" s="42" customFormat="1" ht="31.5" x14ac:dyDescent="0.2">
      <c r="A1271" s="140" t="s">
        <v>435</v>
      </c>
      <c r="B1271" s="1" t="s">
        <v>105</v>
      </c>
      <c r="C1271" s="141" t="s">
        <v>95</v>
      </c>
      <c r="D1271" s="141" t="s">
        <v>57</v>
      </c>
      <c r="E1271" s="151" t="s">
        <v>439</v>
      </c>
      <c r="F1271" s="148"/>
      <c r="G1271" s="145">
        <f t="shared" si="140"/>
        <v>14274</v>
      </c>
    </row>
    <row r="1272" spans="1:7" s="42" customFormat="1" x14ac:dyDescent="0.2">
      <c r="A1272" s="152" t="s">
        <v>550</v>
      </c>
      <c r="B1272" s="153" t="s">
        <v>105</v>
      </c>
      <c r="C1272" s="5" t="s">
        <v>95</v>
      </c>
      <c r="D1272" s="5" t="s">
        <v>57</v>
      </c>
      <c r="E1272" s="7" t="s">
        <v>471</v>
      </c>
      <c r="F1272" s="8"/>
      <c r="G1272" s="76">
        <f>G1273+G1276</f>
        <v>14274</v>
      </c>
    </row>
    <row r="1273" spans="1:7" s="42" customFormat="1" ht="31.5" x14ac:dyDescent="0.2">
      <c r="A1273" s="11" t="s">
        <v>22</v>
      </c>
      <c r="B1273" s="9" t="s">
        <v>105</v>
      </c>
      <c r="C1273" s="8" t="s">
        <v>95</v>
      </c>
      <c r="D1273" s="8" t="s">
        <v>57</v>
      </c>
      <c r="E1273" s="19" t="s">
        <v>471</v>
      </c>
      <c r="F1273" s="8" t="s">
        <v>15</v>
      </c>
      <c r="G1273" s="34">
        <f t="shared" ref="G1273:G1274" si="141">G1274</f>
        <v>72</v>
      </c>
    </row>
    <row r="1274" spans="1:7" s="42" customFormat="1" ht="31.5" x14ac:dyDescent="0.2">
      <c r="A1274" s="11" t="s">
        <v>17</v>
      </c>
      <c r="B1274" s="9" t="s">
        <v>105</v>
      </c>
      <c r="C1274" s="8" t="s">
        <v>95</v>
      </c>
      <c r="D1274" s="8" t="s">
        <v>57</v>
      </c>
      <c r="E1274" s="19" t="s">
        <v>471</v>
      </c>
      <c r="F1274" s="8" t="s">
        <v>16</v>
      </c>
      <c r="G1274" s="34">
        <f t="shared" si="141"/>
        <v>72</v>
      </c>
    </row>
    <row r="1275" spans="1:7" s="42" customFormat="1" hidden="1" x14ac:dyDescent="0.2">
      <c r="A1275" s="11" t="s">
        <v>707</v>
      </c>
      <c r="B1275" s="9">
        <v>912</v>
      </c>
      <c r="C1275" s="8" t="s">
        <v>95</v>
      </c>
      <c r="D1275" s="8" t="s">
        <v>57</v>
      </c>
      <c r="E1275" s="19" t="s">
        <v>471</v>
      </c>
      <c r="F1275" s="8" t="s">
        <v>120</v>
      </c>
      <c r="G1275" s="34">
        <v>72</v>
      </c>
    </row>
    <row r="1276" spans="1:7" s="42" customFormat="1" x14ac:dyDescent="0.2">
      <c r="A1276" s="11" t="s">
        <v>23</v>
      </c>
      <c r="B1276" s="9" t="s">
        <v>105</v>
      </c>
      <c r="C1276" s="8" t="s">
        <v>95</v>
      </c>
      <c r="D1276" s="8" t="s">
        <v>57</v>
      </c>
      <c r="E1276" s="19" t="s">
        <v>471</v>
      </c>
      <c r="F1276" s="8" t="s">
        <v>24</v>
      </c>
      <c r="G1276" s="34">
        <f t="shared" ref="G1276:G1277" si="142">G1277</f>
        <v>14202</v>
      </c>
    </row>
    <row r="1277" spans="1:7" s="42" customFormat="1" ht="31.5" x14ac:dyDescent="0.2">
      <c r="A1277" s="11" t="s">
        <v>149</v>
      </c>
      <c r="B1277" s="9">
        <v>912</v>
      </c>
      <c r="C1277" s="8" t="s">
        <v>95</v>
      </c>
      <c r="D1277" s="8" t="s">
        <v>57</v>
      </c>
      <c r="E1277" s="19" t="s">
        <v>471</v>
      </c>
      <c r="F1277" s="8" t="s">
        <v>153</v>
      </c>
      <c r="G1277" s="34">
        <f t="shared" si="142"/>
        <v>14202</v>
      </c>
    </row>
    <row r="1278" spans="1:7" s="42" customFormat="1" ht="31.5" hidden="1" x14ac:dyDescent="0.2">
      <c r="A1278" s="11" t="s">
        <v>187</v>
      </c>
      <c r="B1278" s="9" t="s">
        <v>105</v>
      </c>
      <c r="C1278" s="8">
        <v>10</v>
      </c>
      <c r="D1278" s="8" t="s">
        <v>57</v>
      </c>
      <c r="E1278" s="19" t="s">
        <v>471</v>
      </c>
      <c r="F1278" s="8" t="s">
        <v>154</v>
      </c>
      <c r="G1278" s="34">
        <v>14202</v>
      </c>
    </row>
    <row r="1279" spans="1:7" s="48" customFormat="1" x14ac:dyDescent="0.2">
      <c r="A1279" s="140" t="s">
        <v>92</v>
      </c>
      <c r="B1279" s="1">
        <v>912</v>
      </c>
      <c r="C1279" s="141" t="s">
        <v>95</v>
      </c>
      <c r="D1279" s="141" t="s">
        <v>50</v>
      </c>
      <c r="E1279" s="151"/>
      <c r="F1279" s="141"/>
      <c r="G1279" s="145">
        <f>G1280+G1355</f>
        <v>99125.6</v>
      </c>
    </row>
    <row r="1280" spans="1:7" s="42" customFormat="1" ht="31.5" x14ac:dyDescent="0.2">
      <c r="A1280" s="140" t="s">
        <v>570</v>
      </c>
      <c r="B1280" s="1">
        <v>912</v>
      </c>
      <c r="C1280" s="141" t="s">
        <v>95</v>
      </c>
      <c r="D1280" s="141" t="s">
        <v>50</v>
      </c>
      <c r="E1280" s="151" t="s">
        <v>327</v>
      </c>
      <c r="F1280" s="163"/>
      <c r="G1280" s="145">
        <f>G1281</f>
        <v>75463</v>
      </c>
    </row>
    <row r="1281" spans="1:7" s="42" customFormat="1" x14ac:dyDescent="0.2">
      <c r="A1281" s="146" t="s">
        <v>520</v>
      </c>
      <c r="B1281" s="147">
        <v>912</v>
      </c>
      <c r="C1281" s="148" t="s">
        <v>95</v>
      </c>
      <c r="D1281" s="148" t="s">
        <v>50</v>
      </c>
      <c r="E1281" s="149" t="s">
        <v>398</v>
      </c>
      <c r="F1281" s="5"/>
      <c r="G1281" s="150">
        <f>G1282+G1297+G1342+G1347</f>
        <v>75463</v>
      </c>
    </row>
    <row r="1282" spans="1:7" s="48" customFormat="1" ht="31.5" x14ac:dyDescent="0.2">
      <c r="A1282" s="140" t="s">
        <v>391</v>
      </c>
      <c r="B1282" s="1" t="s">
        <v>105</v>
      </c>
      <c r="C1282" s="141" t="s">
        <v>95</v>
      </c>
      <c r="D1282" s="141" t="s">
        <v>50</v>
      </c>
      <c r="E1282" s="151" t="s">
        <v>399</v>
      </c>
      <c r="F1282" s="143"/>
      <c r="G1282" s="145">
        <f>G1283+G1290</f>
        <v>9530</v>
      </c>
    </row>
    <row r="1283" spans="1:7" s="49" customFormat="1" ht="94.5" x14ac:dyDescent="0.2">
      <c r="A1283" s="152" t="s">
        <v>708</v>
      </c>
      <c r="B1283" s="153" t="s">
        <v>105</v>
      </c>
      <c r="C1283" s="5" t="s">
        <v>95</v>
      </c>
      <c r="D1283" s="5" t="s">
        <v>50</v>
      </c>
      <c r="E1283" s="5" t="s">
        <v>400</v>
      </c>
      <c r="F1283" s="5"/>
      <c r="G1283" s="76">
        <f>G1284+G1287</f>
        <v>4726</v>
      </c>
    </row>
    <row r="1284" spans="1:7" s="48" customFormat="1" ht="31.5" x14ac:dyDescent="0.2">
      <c r="A1284" s="11" t="s">
        <v>22</v>
      </c>
      <c r="B1284" s="9" t="s">
        <v>105</v>
      </c>
      <c r="C1284" s="8" t="s">
        <v>95</v>
      </c>
      <c r="D1284" s="8" t="s">
        <v>50</v>
      </c>
      <c r="E1284" s="19" t="s">
        <v>400</v>
      </c>
      <c r="F1284" s="8" t="s">
        <v>15</v>
      </c>
      <c r="G1284" s="34">
        <f t="shared" ref="G1284:G1285" si="143">G1285</f>
        <v>24</v>
      </c>
    </row>
    <row r="1285" spans="1:7" s="48" customFormat="1" ht="31.5" x14ac:dyDescent="0.2">
      <c r="A1285" s="11" t="s">
        <v>17</v>
      </c>
      <c r="B1285" s="9" t="s">
        <v>105</v>
      </c>
      <c r="C1285" s="8" t="s">
        <v>95</v>
      </c>
      <c r="D1285" s="8" t="s">
        <v>50</v>
      </c>
      <c r="E1285" s="19" t="s">
        <v>401</v>
      </c>
      <c r="F1285" s="8" t="s">
        <v>16</v>
      </c>
      <c r="G1285" s="34">
        <f t="shared" si="143"/>
        <v>24</v>
      </c>
    </row>
    <row r="1286" spans="1:7" s="48" customFormat="1" hidden="1" x14ac:dyDescent="0.2">
      <c r="A1286" s="11" t="s">
        <v>707</v>
      </c>
      <c r="B1286" s="9">
        <v>912</v>
      </c>
      <c r="C1286" s="8">
        <v>10</v>
      </c>
      <c r="D1286" s="8" t="s">
        <v>50</v>
      </c>
      <c r="E1286" s="19" t="s">
        <v>400</v>
      </c>
      <c r="F1286" s="8" t="s">
        <v>120</v>
      </c>
      <c r="G1286" s="34">
        <v>24</v>
      </c>
    </row>
    <row r="1287" spans="1:7" s="48" customFormat="1" x14ac:dyDescent="0.2">
      <c r="A1287" s="11" t="s">
        <v>23</v>
      </c>
      <c r="B1287" s="9">
        <v>912</v>
      </c>
      <c r="C1287" s="8" t="s">
        <v>95</v>
      </c>
      <c r="D1287" s="8" t="s">
        <v>50</v>
      </c>
      <c r="E1287" s="19" t="s">
        <v>400</v>
      </c>
      <c r="F1287" s="23">
        <v>300</v>
      </c>
      <c r="G1287" s="34">
        <f t="shared" ref="G1287:G1288" si="144">G1288</f>
        <v>4702</v>
      </c>
    </row>
    <row r="1288" spans="1:7" s="48" customFormat="1" x14ac:dyDescent="0.2">
      <c r="A1288" s="11" t="s">
        <v>93</v>
      </c>
      <c r="B1288" s="9">
        <v>912</v>
      </c>
      <c r="C1288" s="8">
        <v>10</v>
      </c>
      <c r="D1288" s="8" t="s">
        <v>50</v>
      </c>
      <c r="E1288" s="19" t="s">
        <v>400</v>
      </c>
      <c r="F1288" s="23">
        <v>310</v>
      </c>
      <c r="G1288" s="34">
        <f t="shared" si="144"/>
        <v>4702</v>
      </c>
    </row>
    <row r="1289" spans="1:7" s="48" customFormat="1" ht="31.5" hidden="1" x14ac:dyDescent="0.2">
      <c r="A1289" s="11" t="s">
        <v>146</v>
      </c>
      <c r="B1289" s="9">
        <v>912</v>
      </c>
      <c r="C1289" s="8">
        <v>10</v>
      </c>
      <c r="D1289" s="8" t="s">
        <v>50</v>
      </c>
      <c r="E1289" s="19" t="s">
        <v>400</v>
      </c>
      <c r="F1289" s="23">
        <v>313</v>
      </c>
      <c r="G1289" s="34">
        <v>4702</v>
      </c>
    </row>
    <row r="1290" spans="1:7" s="49" customFormat="1" ht="31.5" x14ac:dyDescent="0.2">
      <c r="A1290" s="152" t="s">
        <v>148</v>
      </c>
      <c r="B1290" s="153">
        <v>912</v>
      </c>
      <c r="C1290" s="5">
        <v>10</v>
      </c>
      <c r="D1290" s="5" t="s">
        <v>50</v>
      </c>
      <c r="E1290" s="5" t="s">
        <v>402</v>
      </c>
      <c r="F1290" s="5"/>
      <c r="G1290" s="76">
        <f>G1291+G1294</f>
        <v>4804</v>
      </c>
    </row>
    <row r="1291" spans="1:7" s="48" customFormat="1" ht="31.5" x14ac:dyDescent="0.2">
      <c r="A1291" s="11" t="s">
        <v>22</v>
      </c>
      <c r="B1291" s="9">
        <v>912</v>
      </c>
      <c r="C1291" s="8" t="s">
        <v>95</v>
      </c>
      <c r="D1291" s="8" t="s">
        <v>50</v>
      </c>
      <c r="E1291" s="19" t="s">
        <v>402</v>
      </c>
      <c r="F1291" s="8" t="s">
        <v>15</v>
      </c>
      <c r="G1291" s="34">
        <f t="shared" ref="G1291:G1292" si="145">G1292</f>
        <v>24</v>
      </c>
    </row>
    <row r="1292" spans="1:7" s="48" customFormat="1" ht="31.5" x14ac:dyDescent="0.2">
      <c r="A1292" s="11" t="s">
        <v>17</v>
      </c>
      <c r="B1292" s="9">
        <v>912</v>
      </c>
      <c r="C1292" s="8" t="s">
        <v>95</v>
      </c>
      <c r="D1292" s="8" t="s">
        <v>50</v>
      </c>
      <c r="E1292" s="19" t="s">
        <v>402</v>
      </c>
      <c r="F1292" s="8" t="s">
        <v>16</v>
      </c>
      <c r="G1292" s="34">
        <f t="shared" si="145"/>
        <v>24</v>
      </c>
    </row>
    <row r="1293" spans="1:7" s="48" customFormat="1" hidden="1" x14ac:dyDescent="0.2">
      <c r="A1293" s="11" t="s">
        <v>707</v>
      </c>
      <c r="B1293" s="9">
        <v>912</v>
      </c>
      <c r="C1293" s="8" t="s">
        <v>95</v>
      </c>
      <c r="D1293" s="8" t="s">
        <v>50</v>
      </c>
      <c r="E1293" s="19" t="s">
        <v>402</v>
      </c>
      <c r="F1293" s="8" t="s">
        <v>120</v>
      </c>
      <c r="G1293" s="34">
        <v>24</v>
      </c>
    </row>
    <row r="1294" spans="1:7" s="48" customFormat="1" x14ac:dyDescent="0.2">
      <c r="A1294" s="11" t="s">
        <v>23</v>
      </c>
      <c r="B1294" s="9">
        <v>912</v>
      </c>
      <c r="C1294" s="8">
        <v>10</v>
      </c>
      <c r="D1294" s="8" t="s">
        <v>50</v>
      </c>
      <c r="E1294" s="19" t="s">
        <v>402</v>
      </c>
      <c r="F1294" s="23">
        <v>300</v>
      </c>
      <c r="G1294" s="34">
        <f t="shared" ref="G1294:G1295" si="146">G1295</f>
        <v>4780</v>
      </c>
    </row>
    <row r="1295" spans="1:7" s="48" customFormat="1" x14ac:dyDescent="0.2">
      <c r="A1295" s="11" t="s">
        <v>93</v>
      </c>
      <c r="B1295" s="9">
        <v>912</v>
      </c>
      <c r="C1295" s="8">
        <v>10</v>
      </c>
      <c r="D1295" s="8" t="s">
        <v>50</v>
      </c>
      <c r="E1295" s="19" t="s">
        <v>402</v>
      </c>
      <c r="F1295" s="23">
        <v>310</v>
      </c>
      <c r="G1295" s="34">
        <f t="shared" si="146"/>
        <v>4780</v>
      </c>
    </row>
    <row r="1296" spans="1:7" s="48" customFormat="1" ht="31.5" hidden="1" x14ac:dyDescent="0.2">
      <c r="A1296" s="11" t="s">
        <v>146</v>
      </c>
      <c r="B1296" s="9">
        <v>912</v>
      </c>
      <c r="C1296" s="8" t="s">
        <v>95</v>
      </c>
      <c r="D1296" s="8" t="s">
        <v>50</v>
      </c>
      <c r="E1296" s="19" t="s">
        <v>402</v>
      </c>
      <c r="F1296" s="23">
        <v>313</v>
      </c>
      <c r="G1296" s="34">
        <v>4780</v>
      </c>
    </row>
    <row r="1297" spans="1:7" s="48" customFormat="1" ht="31.5" x14ac:dyDescent="0.2">
      <c r="A1297" s="140" t="s">
        <v>392</v>
      </c>
      <c r="B1297" s="1">
        <v>912</v>
      </c>
      <c r="C1297" s="141" t="s">
        <v>95</v>
      </c>
      <c r="D1297" s="141" t="s">
        <v>50</v>
      </c>
      <c r="E1297" s="151" t="s">
        <v>403</v>
      </c>
      <c r="F1297" s="143"/>
      <c r="G1297" s="145">
        <f>G1298+G1305+G1314+G1321+G1328+G1335</f>
        <v>23960</v>
      </c>
    </row>
    <row r="1298" spans="1:7" s="49" customFormat="1" x14ac:dyDescent="0.2">
      <c r="A1298" s="152" t="s">
        <v>101</v>
      </c>
      <c r="B1298" s="153">
        <v>912</v>
      </c>
      <c r="C1298" s="5" t="s">
        <v>95</v>
      </c>
      <c r="D1298" s="5" t="s">
        <v>50</v>
      </c>
      <c r="E1298" s="5" t="s">
        <v>404</v>
      </c>
      <c r="F1298" s="5"/>
      <c r="G1298" s="76">
        <f>G1299+G1302</f>
        <v>5025</v>
      </c>
    </row>
    <row r="1299" spans="1:7" s="48" customFormat="1" ht="31.5" x14ac:dyDescent="0.2">
      <c r="A1299" s="11" t="s">
        <v>22</v>
      </c>
      <c r="B1299" s="9">
        <v>912</v>
      </c>
      <c r="C1299" s="8" t="s">
        <v>95</v>
      </c>
      <c r="D1299" s="8" t="s">
        <v>50</v>
      </c>
      <c r="E1299" s="19" t="s">
        <v>404</v>
      </c>
      <c r="F1299" s="23">
        <v>200</v>
      </c>
      <c r="G1299" s="34">
        <f t="shared" ref="G1299:G1300" si="147">G1300</f>
        <v>25</v>
      </c>
    </row>
    <row r="1300" spans="1:7" s="48" customFormat="1" ht="31.5" x14ac:dyDescent="0.2">
      <c r="A1300" s="11" t="s">
        <v>17</v>
      </c>
      <c r="B1300" s="9">
        <v>912</v>
      </c>
      <c r="C1300" s="8" t="s">
        <v>95</v>
      </c>
      <c r="D1300" s="8" t="s">
        <v>50</v>
      </c>
      <c r="E1300" s="19" t="s">
        <v>404</v>
      </c>
      <c r="F1300" s="23">
        <v>240</v>
      </c>
      <c r="G1300" s="34">
        <f t="shared" si="147"/>
        <v>25</v>
      </c>
    </row>
    <row r="1301" spans="1:7" s="48" customFormat="1" hidden="1" x14ac:dyDescent="0.2">
      <c r="A1301" s="11" t="s">
        <v>707</v>
      </c>
      <c r="B1301" s="9">
        <v>912</v>
      </c>
      <c r="C1301" s="8" t="s">
        <v>95</v>
      </c>
      <c r="D1301" s="8" t="s">
        <v>50</v>
      </c>
      <c r="E1301" s="19" t="s">
        <v>404</v>
      </c>
      <c r="F1301" s="23">
        <v>244</v>
      </c>
      <c r="G1301" s="34">
        <v>25</v>
      </c>
    </row>
    <row r="1302" spans="1:7" s="48" customFormat="1" ht="35.450000000000003" customHeight="1" x14ac:dyDescent="0.2">
      <c r="A1302" s="11" t="s">
        <v>23</v>
      </c>
      <c r="B1302" s="9">
        <v>912</v>
      </c>
      <c r="C1302" s="8" t="s">
        <v>95</v>
      </c>
      <c r="D1302" s="8" t="s">
        <v>50</v>
      </c>
      <c r="E1302" s="19" t="s">
        <v>404</v>
      </c>
      <c r="F1302" s="23">
        <v>300</v>
      </c>
      <c r="G1302" s="34">
        <f t="shared" ref="G1302:G1303" si="148">G1303</f>
        <v>5000</v>
      </c>
    </row>
    <row r="1303" spans="1:7" s="48" customFormat="1" x14ac:dyDescent="0.2">
      <c r="A1303" s="11" t="s">
        <v>93</v>
      </c>
      <c r="B1303" s="9">
        <v>912</v>
      </c>
      <c r="C1303" s="8" t="s">
        <v>95</v>
      </c>
      <c r="D1303" s="8" t="s">
        <v>50</v>
      </c>
      <c r="E1303" s="19" t="s">
        <v>404</v>
      </c>
      <c r="F1303" s="23">
        <v>310</v>
      </c>
      <c r="G1303" s="34">
        <f t="shared" si="148"/>
        <v>5000</v>
      </c>
    </row>
    <row r="1304" spans="1:7" s="48" customFormat="1" ht="31.5" hidden="1" x14ac:dyDescent="0.2">
      <c r="A1304" s="11" t="s">
        <v>146</v>
      </c>
      <c r="B1304" s="9">
        <v>912</v>
      </c>
      <c r="C1304" s="8" t="s">
        <v>95</v>
      </c>
      <c r="D1304" s="8" t="s">
        <v>50</v>
      </c>
      <c r="E1304" s="19" t="s">
        <v>404</v>
      </c>
      <c r="F1304" s="23">
        <v>313</v>
      </c>
      <c r="G1304" s="34">
        <v>5000</v>
      </c>
    </row>
    <row r="1305" spans="1:7" s="49" customFormat="1" ht="63" x14ac:dyDescent="0.2">
      <c r="A1305" s="152" t="s">
        <v>709</v>
      </c>
      <c r="B1305" s="153">
        <v>912</v>
      </c>
      <c r="C1305" s="5" t="s">
        <v>95</v>
      </c>
      <c r="D1305" s="5" t="s">
        <v>50</v>
      </c>
      <c r="E1305" s="5" t="s">
        <v>405</v>
      </c>
      <c r="F1305" s="5"/>
      <c r="G1305" s="76">
        <f>G1306+G1309</f>
        <v>3075</v>
      </c>
    </row>
    <row r="1306" spans="1:7" s="48" customFormat="1" ht="31.5" x14ac:dyDescent="0.2">
      <c r="A1306" s="11" t="s">
        <v>22</v>
      </c>
      <c r="B1306" s="9">
        <v>912</v>
      </c>
      <c r="C1306" s="8" t="s">
        <v>95</v>
      </c>
      <c r="D1306" s="8" t="s">
        <v>50</v>
      </c>
      <c r="E1306" s="19" t="s">
        <v>405</v>
      </c>
      <c r="F1306" s="23">
        <v>200</v>
      </c>
      <c r="G1306" s="34">
        <f t="shared" ref="G1306:G1307" si="149">G1307</f>
        <v>115</v>
      </c>
    </row>
    <row r="1307" spans="1:7" s="48" customFormat="1" ht="31.5" x14ac:dyDescent="0.2">
      <c r="A1307" s="11" t="s">
        <v>17</v>
      </c>
      <c r="B1307" s="9">
        <v>912</v>
      </c>
      <c r="C1307" s="8" t="s">
        <v>95</v>
      </c>
      <c r="D1307" s="8" t="s">
        <v>50</v>
      </c>
      <c r="E1307" s="19" t="s">
        <v>405</v>
      </c>
      <c r="F1307" s="23">
        <v>240</v>
      </c>
      <c r="G1307" s="34">
        <f t="shared" si="149"/>
        <v>115</v>
      </c>
    </row>
    <row r="1308" spans="1:7" s="48" customFormat="1" hidden="1" x14ac:dyDescent="0.2">
      <c r="A1308" s="11" t="s">
        <v>707</v>
      </c>
      <c r="B1308" s="9">
        <v>912</v>
      </c>
      <c r="C1308" s="8" t="s">
        <v>95</v>
      </c>
      <c r="D1308" s="8" t="s">
        <v>50</v>
      </c>
      <c r="E1308" s="19" t="s">
        <v>405</v>
      </c>
      <c r="F1308" s="23">
        <v>244</v>
      </c>
      <c r="G1308" s="34">
        <v>115</v>
      </c>
    </row>
    <row r="1309" spans="1:7" s="48" customFormat="1" x14ac:dyDescent="0.2">
      <c r="A1309" s="11" t="s">
        <v>23</v>
      </c>
      <c r="B1309" s="9">
        <v>912</v>
      </c>
      <c r="C1309" s="8" t="s">
        <v>95</v>
      </c>
      <c r="D1309" s="8" t="s">
        <v>50</v>
      </c>
      <c r="E1309" s="19" t="s">
        <v>405</v>
      </c>
      <c r="F1309" s="23">
        <v>300</v>
      </c>
      <c r="G1309" s="34">
        <f>G1310+G1312</f>
        <v>2960</v>
      </c>
    </row>
    <row r="1310" spans="1:7" s="48" customFormat="1" x14ac:dyDescent="0.2">
      <c r="A1310" s="11" t="s">
        <v>93</v>
      </c>
      <c r="B1310" s="9">
        <v>912</v>
      </c>
      <c r="C1310" s="8" t="s">
        <v>95</v>
      </c>
      <c r="D1310" s="8" t="s">
        <v>50</v>
      </c>
      <c r="E1310" s="19" t="s">
        <v>405</v>
      </c>
      <c r="F1310" s="23">
        <v>310</v>
      </c>
      <c r="G1310" s="34">
        <f>G1311</f>
        <v>2735</v>
      </c>
    </row>
    <row r="1311" spans="1:7" s="48" customFormat="1" ht="31.5" hidden="1" x14ac:dyDescent="0.2">
      <c r="A1311" s="11" t="s">
        <v>146</v>
      </c>
      <c r="B1311" s="9">
        <v>912</v>
      </c>
      <c r="C1311" s="8" t="s">
        <v>95</v>
      </c>
      <c r="D1311" s="8" t="s">
        <v>50</v>
      </c>
      <c r="E1311" s="19" t="s">
        <v>405</v>
      </c>
      <c r="F1311" s="23">
        <v>313</v>
      </c>
      <c r="G1311" s="34">
        <v>2735</v>
      </c>
    </row>
    <row r="1312" spans="1:7" s="48" customFormat="1" ht="31.5" x14ac:dyDescent="0.2">
      <c r="A1312" s="11" t="s">
        <v>149</v>
      </c>
      <c r="B1312" s="9">
        <v>912</v>
      </c>
      <c r="C1312" s="8" t="s">
        <v>95</v>
      </c>
      <c r="D1312" s="8" t="s">
        <v>50</v>
      </c>
      <c r="E1312" s="19" t="s">
        <v>405</v>
      </c>
      <c r="F1312" s="23">
        <v>320</v>
      </c>
      <c r="G1312" s="34">
        <f>G1313</f>
        <v>225</v>
      </c>
    </row>
    <row r="1313" spans="1:7" s="48" customFormat="1" ht="31.5" hidden="1" x14ac:dyDescent="0.2">
      <c r="A1313" s="11" t="s">
        <v>187</v>
      </c>
      <c r="B1313" s="9">
        <v>912</v>
      </c>
      <c r="C1313" s="8" t="s">
        <v>95</v>
      </c>
      <c r="D1313" s="8" t="s">
        <v>50</v>
      </c>
      <c r="E1313" s="19" t="s">
        <v>405</v>
      </c>
      <c r="F1313" s="23">
        <v>321</v>
      </c>
      <c r="G1313" s="34">
        <f>135+45+45</f>
        <v>225</v>
      </c>
    </row>
    <row r="1314" spans="1:7" s="49" customFormat="1" ht="47.25" x14ac:dyDescent="0.2">
      <c r="A1314" s="152" t="s">
        <v>147</v>
      </c>
      <c r="B1314" s="153">
        <v>912</v>
      </c>
      <c r="C1314" s="5" t="s">
        <v>95</v>
      </c>
      <c r="D1314" s="5" t="s">
        <v>50</v>
      </c>
      <c r="E1314" s="5" t="s">
        <v>406</v>
      </c>
      <c r="F1314" s="5"/>
      <c r="G1314" s="76">
        <f>G1315+G1318</f>
        <v>112</v>
      </c>
    </row>
    <row r="1315" spans="1:7" s="48" customFormat="1" ht="31.5" x14ac:dyDescent="0.2">
      <c r="A1315" s="11" t="s">
        <v>22</v>
      </c>
      <c r="B1315" s="9">
        <v>912</v>
      </c>
      <c r="C1315" s="8" t="s">
        <v>95</v>
      </c>
      <c r="D1315" s="8" t="s">
        <v>50</v>
      </c>
      <c r="E1315" s="19" t="s">
        <v>406</v>
      </c>
      <c r="F1315" s="23">
        <v>200</v>
      </c>
      <c r="G1315" s="34">
        <f t="shared" ref="G1315:G1316" si="150">G1316</f>
        <v>1</v>
      </c>
    </row>
    <row r="1316" spans="1:7" s="48" customFormat="1" ht="31.5" x14ac:dyDescent="0.2">
      <c r="A1316" s="11" t="s">
        <v>17</v>
      </c>
      <c r="B1316" s="9">
        <v>912</v>
      </c>
      <c r="C1316" s="8" t="s">
        <v>95</v>
      </c>
      <c r="D1316" s="8" t="s">
        <v>50</v>
      </c>
      <c r="E1316" s="19" t="s">
        <v>406</v>
      </c>
      <c r="F1316" s="23">
        <v>240</v>
      </c>
      <c r="G1316" s="34">
        <f t="shared" si="150"/>
        <v>1</v>
      </c>
    </row>
    <row r="1317" spans="1:7" s="48" customFormat="1" hidden="1" x14ac:dyDescent="0.2">
      <c r="A1317" s="11" t="s">
        <v>707</v>
      </c>
      <c r="B1317" s="9">
        <v>912</v>
      </c>
      <c r="C1317" s="8" t="s">
        <v>95</v>
      </c>
      <c r="D1317" s="8" t="s">
        <v>50</v>
      </c>
      <c r="E1317" s="19" t="s">
        <v>406</v>
      </c>
      <c r="F1317" s="23">
        <v>244</v>
      </c>
      <c r="G1317" s="34">
        <v>1</v>
      </c>
    </row>
    <row r="1318" spans="1:7" s="48" customFormat="1" x14ac:dyDescent="0.2">
      <c r="A1318" s="11" t="s">
        <v>23</v>
      </c>
      <c r="B1318" s="9">
        <v>912</v>
      </c>
      <c r="C1318" s="8" t="s">
        <v>95</v>
      </c>
      <c r="D1318" s="8" t="s">
        <v>50</v>
      </c>
      <c r="E1318" s="19" t="s">
        <v>406</v>
      </c>
      <c r="F1318" s="23">
        <v>300</v>
      </c>
      <c r="G1318" s="34">
        <f t="shared" ref="G1318:G1319" si="151">G1319</f>
        <v>111</v>
      </c>
    </row>
    <row r="1319" spans="1:7" s="48" customFormat="1" x14ac:dyDescent="0.2">
      <c r="A1319" s="11" t="s">
        <v>93</v>
      </c>
      <c r="B1319" s="9">
        <v>912</v>
      </c>
      <c r="C1319" s="8" t="s">
        <v>95</v>
      </c>
      <c r="D1319" s="8" t="s">
        <v>50</v>
      </c>
      <c r="E1319" s="19" t="s">
        <v>406</v>
      </c>
      <c r="F1319" s="23">
        <v>310</v>
      </c>
      <c r="G1319" s="34">
        <f t="shared" si="151"/>
        <v>111</v>
      </c>
    </row>
    <row r="1320" spans="1:7" s="48" customFormat="1" hidden="1" x14ac:dyDescent="0.2">
      <c r="A1320" s="11" t="s">
        <v>393</v>
      </c>
      <c r="B1320" s="9">
        <v>912</v>
      </c>
      <c r="C1320" s="8" t="s">
        <v>95</v>
      </c>
      <c r="D1320" s="8" t="s">
        <v>50</v>
      </c>
      <c r="E1320" s="19" t="s">
        <v>406</v>
      </c>
      <c r="F1320" s="23">
        <v>312</v>
      </c>
      <c r="G1320" s="34">
        <v>111</v>
      </c>
    </row>
    <row r="1321" spans="1:7" s="49" customFormat="1" ht="141.75" x14ac:dyDescent="0.2">
      <c r="A1321" s="152" t="s">
        <v>694</v>
      </c>
      <c r="B1321" s="153">
        <v>912</v>
      </c>
      <c r="C1321" s="5" t="s">
        <v>95</v>
      </c>
      <c r="D1321" s="5" t="s">
        <v>50</v>
      </c>
      <c r="E1321" s="5" t="s">
        <v>408</v>
      </c>
      <c r="F1321" s="5"/>
      <c r="G1321" s="76">
        <f>G1322+G1325</f>
        <v>14820</v>
      </c>
    </row>
    <row r="1322" spans="1:7" s="48" customFormat="1" ht="31.5" x14ac:dyDescent="0.2">
      <c r="A1322" s="11" t="s">
        <v>22</v>
      </c>
      <c r="B1322" s="9">
        <v>912</v>
      </c>
      <c r="C1322" s="8" t="s">
        <v>95</v>
      </c>
      <c r="D1322" s="8" t="s">
        <v>50</v>
      </c>
      <c r="E1322" s="19" t="s">
        <v>408</v>
      </c>
      <c r="F1322" s="23">
        <v>200</v>
      </c>
      <c r="G1322" s="34">
        <f t="shared" ref="G1322:G1323" si="152">G1323</f>
        <v>225</v>
      </c>
    </row>
    <row r="1323" spans="1:7" s="48" customFormat="1" ht="31.5" x14ac:dyDescent="0.2">
      <c r="A1323" s="11" t="s">
        <v>17</v>
      </c>
      <c r="B1323" s="9">
        <v>912</v>
      </c>
      <c r="C1323" s="8" t="s">
        <v>95</v>
      </c>
      <c r="D1323" s="8" t="s">
        <v>50</v>
      </c>
      <c r="E1323" s="19" t="s">
        <v>408</v>
      </c>
      <c r="F1323" s="23">
        <v>240</v>
      </c>
      <c r="G1323" s="34">
        <f t="shared" si="152"/>
        <v>225</v>
      </c>
    </row>
    <row r="1324" spans="1:7" s="48" customFormat="1" hidden="1" x14ac:dyDescent="0.2">
      <c r="A1324" s="11" t="s">
        <v>707</v>
      </c>
      <c r="B1324" s="9">
        <v>912</v>
      </c>
      <c r="C1324" s="8" t="s">
        <v>95</v>
      </c>
      <c r="D1324" s="8" t="s">
        <v>50</v>
      </c>
      <c r="E1324" s="19" t="s">
        <v>408</v>
      </c>
      <c r="F1324" s="23">
        <v>244</v>
      </c>
      <c r="G1324" s="34">
        <v>225</v>
      </c>
    </row>
    <row r="1325" spans="1:7" s="48" customFormat="1" x14ac:dyDescent="0.2">
      <c r="A1325" s="11" t="s">
        <v>23</v>
      </c>
      <c r="B1325" s="9">
        <v>912</v>
      </c>
      <c r="C1325" s="8" t="s">
        <v>95</v>
      </c>
      <c r="D1325" s="8" t="s">
        <v>50</v>
      </c>
      <c r="E1325" s="19" t="s">
        <v>408</v>
      </c>
      <c r="F1325" s="23">
        <v>300</v>
      </c>
      <c r="G1325" s="34">
        <f>G1327</f>
        <v>14595</v>
      </c>
    </row>
    <row r="1326" spans="1:7" s="48" customFormat="1" x14ac:dyDescent="0.2">
      <c r="A1326" s="11" t="s">
        <v>93</v>
      </c>
      <c r="B1326" s="9">
        <v>912</v>
      </c>
      <c r="C1326" s="8" t="s">
        <v>95</v>
      </c>
      <c r="D1326" s="8" t="s">
        <v>50</v>
      </c>
      <c r="E1326" s="19" t="s">
        <v>408</v>
      </c>
      <c r="F1326" s="23">
        <v>310</v>
      </c>
      <c r="G1326" s="34">
        <f>G1327</f>
        <v>14595</v>
      </c>
    </row>
    <row r="1327" spans="1:7" s="48" customFormat="1" ht="31.5" hidden="1" x14ac:dyDescent="0.2">
      <c r="A1327" s="11" t="s">
        <v>146</v>
      </c>
      <c r="B1327" s="9">
        <v>912</v>
      </c>
      <c r="C1327" s="8" t="s">
        <v>95</v>
      </c>
      <c r="D1327" s="8" t="s">
        <v>50</v>
      </c>
      <c r="E1327" s="19" t="s">
        <v>408</v>
      </c>
      <c r="F1327" s="23">
        <v>313</v>
      </c>
      <c r="G1327" s="34">
        <v>14595</v>
      </c>
    </row>
    <row r="1328" spans="1:7" s="49" customFormat="1" ht="189" x14ac:dyDescent="0.2">
      <c r="A1328" s="152" t="s">
        <v>701</v>
      </c>
      <c r="B1328" s="153">
        <v>912</v>
      </c>
      <c r="C1328" s="5" t="s">
        <v>95</v>
      </c>
      <c r="D1328" s="5" t="s">
        <v>50</v>
      </c>
      <c r="E1328" s="5" t="s">
        <v>409</v>
      </c>
      <c r="F1328" s="5"/>
      <c r="G1328" s="76">
        <f>G1329+G1332</f>
        <v>634</v>
      </c>
    </row>
    <row r="1329" spans="1:7" s="48" customFormat="1" ht="31.5" x14ac:dyDescent="0.2">
      <c r="A1329" s="11" t="s">
        <v>22</v>
      </c>
      <c r="B1329" s="9">
        <v>912</v>
      </c>
      <c r="C1329" s="8" t="s">
        <v>95</v>
      </c>
      <c r="D1329" s="8" t="s">
        <v>50</v>
      </c>
      <c r="E1329" s="19" t="s">
        <v>409</v>
      </c>
      <c r="F1329" s="23">
        <v>200</v>
      </c>
      <c r="G1329" s="34">
        <f t="shared" ref="G1329:G1330" si="153">G1330</f>
        <v>4</v>
      </c>
    </row>
    <row r="1330" spans="1:7" s="48" customFormat="1" ht="31.5" x14ac:dyDescent="0.2">
      <c r="A1330" s="11" t="s">
        <v>17</v>
      </c>
      <c r="B1330" s="9">
        <v>912</v>
      </c>
      <c r="C1330" s="8" t="s">
        <v>95</v>
      </c>
      <c r="D1330" s="8" t="s">
        <v>50</v>
      </c>
      <c r="E1330" s="19" t="s">
        <v>409</v>
      </c>
      <c r="F1330" s="23">
        <v>240</v>
      </c>
      <c r="G1330" s="34">
        <f t="shared" si="153"/>
        <v>4</v>
      </c>
    </row>
    <row r="1331" spans="1:7" s="48" customFormat="1" hidden="1" x14ac:dyDescent="0.2">
      <c r="A1331" s="11" t="s">
        <v>707</v>
      </c>
      <c r="B1331" s="9">
        <v>912</v>
      </c>
      <c r="C1331" s="8" t="s">
        <v>95</v>
      </c>
      <c r="D1331" s="8" t="s">
        <v>50</v>
      </c>
      <c r="E1331" s="19" t="s">
        <v>409</v>
      </c>
      <c r="F1331" s="23">
        <v>244</v>
      </c>
      <c r="G1331" s="34">
        <v>4</v>
      </c>
    </row>
    <row r="1332" spans="1:7" s="48" customFormat="1" x14ac:dyDescent="0.2">
      <c r="A1332" s="11" t="s">
        <v>23</v>
      </c>
      <c r="B1332" s="9">
        <v>912</v>
      </c>
      <c r="C1332" s="8" t="s">
        <v>95</v>
      </c>
      <c r="D1332" s="8" t="s">
        <v>50</v>
      </c>
      <c r="E1332" s="19" t="s">
        <v>409</v>
      </c>
      <c r="F1332" s="23">
        <v>300</v>
      </c>
      <c r="G1332" s="34">
        <f t="shared" ref="G1332:G1333" si="154">G1333</f>
        <v>630</v>
      </c>
    </row>
    <row r="1333" spans="1:7" s="48" customFormat="1" x14ac:dyDescent="0.2">
      <c r="A1333" s="11" t="s">
        <v>93</v>
      </c>
      <c r="B1333" s="9">
        <v>912</v>
      </c>
      <c r="C1333" s="8" t="s">
        <v>95</v>
      </c>
      <c r="D1333" s="8" t="s">
        <v>50</v>
      </c>
      <c r="E1333" s="19" t="s">
        <v>409</v>
      </c>
      <c r="F1333" s="23">
        <v>310</v>
      </c>
      <c r="G1333" s="34">
        <f t="shared" si="154"/>
        <v>630</v>
      </c>
    </row>
    <row r="1334" spans="1:7" s="48" customFormat="1" ht="31.5" hidden="1" x14ac:dyDescent="0.2">
      <c r="A1334" s="11" t="s">
        <v>146</v>
      </c>
      <c r="B1334" s="9">
        <v>912</v>
      </c>
      <c r="C1334" s="8" t="s">
        <v>95</v>
      </c>
      <c r="D1334" s="8" t="s">
        <v>50</v>
      </c>
      <c r="E1334" s="19" t="s">
        <v>409</v>
      </c>
      <c r="F1334" s="23">
        <v>313</v>
      </c>
      <c r="G1334" s="34">
        <v>630</v>
      </c>
    </row>
    <row r="1335" spans="1:7" s="49" customFormat="1" ht="173.25" x14ac:dyDescent="0.2">
      <c r="A1335" s="152" t="s">
        <v>705</v>
      </c>
      <c r="B1335" s="153">
        <v>912</v>
      </c>
      <c r="C1335" s="5" t="s">
        <v>95</v>
      </c>
      <c r="D1335" s="5" t="s">
        <v>50</v>
      </c>
      <c r="E1335" s="5" t="s">
        <v>612</v>
      </c>
      <c r="F1335" s="5"/>
      <c r="G1335" s="76">
        <f>G1336+G1339</f>
        <v>294</v>
      </c>
    </row>
    <row r="1336" spans="1:7" s="48" customFormat="1" ht="31.5" x14ac:dyDescent="0.2">
      <c r="A1336" s="11" t="s">
        <v>22</v>
      </c>
      <c r="B1336" s="9">
        <v>912</v>
      </c>
      <c r="C1336" s="8" t="s">
        <v>95</v>
      </c>
      <c r="D1336" s="8" t="s">
        <v>50</v>
      </c>
      <c r="E1336" s="19" t="s">
        <v>612</v>
      </c>
      <c r="F1336" s="23">
        <v>200</v>
      </c>
      <c r="G1336" s="34">
        <f>G1337</f>
        <v>2</v>
      </c>
    </row>
    <row r="1337" spans="1:7" s="48" customFormat="1" ht="31.5" x14ac:dyDescent="0.2">
      <c r="A1337" s="11" t="s">
        <v>17</v>
      </c>
      <c r="B1337" s="9">
        <v>912</v>
      </c>
      <c r="C1337" s="8" t="s">
        <v>95</v>
      </c>
      <c r="D1337" s="8" t="s">
        <v>50</v>
      </c>
      <c r="E1337" s="19" t="s">
        <v>612</v>
      </c>
      <c r="F1337" s="23">
        <v>240</v>
      </c>
      <c r="G1337" s="34">
        <f>G1338</f>
        <v>2</v>
      </c>
    </row>
    <row r="1338" spans="1:7" s="48" customFormat="1" hidden="1" x14ac:dyDescent="0.2">
      <c r="A1338" s="11" t="s">
        <v>707</v>
      </c>
      <c r="B1338" s="9">
        <v>912</v>
      </c>
      <c r="C1338" s="8" t="s">
        <v>95</v>
      </c>
      <c r="D1338" s="8" t="s">
        <v>50</v>
      </c>
      <c r="E1338" s="19" t="s">
        <v>612</v>
      </c>
      <c r="F1338" s="23">
        <v>244</v>
      </c>
      <c r="G1338" s="34">
        <f>1+1</f>
        <v>2</v>
      </c>
    </row>
    <row r="1339" spans="1:7" s="48" customFormat="1" x14ac:dyDescent="0.2">
      <c r="A1339" s="11" t="s">
        <v>23</v>
      </c>
      <c r="B1339" s="9">
        <v>912</v>
      </c>
      <c r="C1339" s="8" t="s">
        <v>95</v>
      </c>
      <c r="D1339" s="8" t="s">
        <v>50</v>
      </c>
      <c r="E1339" s="19" t="s">
        <v>612</v>
      </c>
      <c r="F1339" s="23">
        <v>300</v>
      </c>
      <c r="G1339" s="34">
        <f>G1340</f>
        <v>292</v>
      </c>
    </row>
    <row r="1340" spans="1:7" s="48" customFormat="1" x14ac:dyDescent="0.2">
      <c r="A1340" s="11" t="s">
        <v>93</v>
      </c>
      <c r="B1340" s="9">
        <v>912</v>
      </c>
      <c r="C1340" s="8" t="s">
        <v>95</v>
      </c>
      <c r="D1340" s="8" t="s">
        <v>50</v>
      </c>
      <c r="E1340" s="19" t="s">
        <v>612</v>
      </c>
      <c r="F1340" s="23">
        <v>310</v>
      </c>
      <c r="G1340" s="34">
        <f>G1341</f>
        <v>292</v>
      </c>
    </row>
    <row r="1341" spans="1:7" s="48" customFormat="1" ht="31.5" hidden="1" x14ac:dyDescent="0.2">
      <c r="A1341" s="11" t="s">
        <v>146</v>
      </c>
      <c r="B1341" s="9">
        <v>912</v>
      </c>
      <c r="C1341" s="8" t="s">
        <v>95</v>
      </c>
      <c r="D1341" s="8" t="s">
        <v>50</v>
      </c>
      <c r="E1341" s="19" t="s">
        <v>612</v>
      </c>
      <c r="F1341" s="23">
        <v>313</v>
      </c>
      <c r="G1341" s="34">
        <f>132+160</f>
        <v>292</v>
      </c>
    </row>
    <row r="1342" spans="1:7" s="48" customFormat="1" ht="31.5" x14ac:dyDescent="0.2">
      <c r="A1342" s="140" t="s">
        <v>394</v>
      </c>
      <c r="B1342" s="1">
        <v>912</v>
      </c>
      <c r="C1342" s="141" t="s">
        <v>95</v>
      </c>
      <c r="D1342" s="141" t="s">
        <v>50</v>
      </c>
      <c r="E1342" s="151" t="s">
        <v>410</v>
      </c>
      <c r="F1342" s="143"/>
      <c r="G1342" s="145">
        <f t="shared" ref="G1342:G1345" si="155">G1343</f>
        <v>4200</v>
      </c>
    </row>
    <row r="1343" spans="1:7" s="49" customFormat="1" ht="31.5" x14ac:dyDescent="0.2">
      <c r="A1343" s="152" t="s">
        <v>102</v>
      </c>
      <c r="B1343" s="153">
        <v>912</v>
      </c>
      <c r="C1343" s="5" t="s">
        <v>95</v>
      </c>
      <c r="D1343" s="5" t="s">
        <v>50</v>
      </c>
      <c r="E1343" s="5" t="s">
        <v>411</v>
      </c>
      <c r="F1343" s="5"/>
      <c r="G1343" s="76">
        <f t="shared" si="155"/>
        <v>4200</v>
      </c>
    </row>
    <row r="1344" spans="1:7" s="48" customFormat="1" ht="31.5" x14ac:dyDescent="0.2">
      <c r="A1344" s="11" t="s">
        <v>18</v>
      </c>
      <c r="B1344" s="9">
        <v>912</v>
      </c>
      <c r="C1344" s="8" t="s">
        <v>95</v>
      </c>
      <c r="D1344" s="8" t="s">
        <v>50</v>
      </c>
      <c r="E1344" s="19" t="s">
        <v>411</v>
      </c>
      <c r="F1344" s="23">
        <v>600</v>
      </c>
      <c r="G1344" s="34">
        <f t="shared" si="155"/>
        <v>4200</v>
      </c>
    </row>
    <row r="1345" spans="1:7" s="48" customFormat="1" ht="31.5" x14ac:dyDescent="0.2">
      <c r="A1345" s="11" t="s">
        <v>27</v>
      </c>
      <c r="B1345" s="9">
        <v>912</v>
      </c>
      <c r="C1345" s="8" t="s">
        <v>95</v>
      </c>
      <c r="D1345" s="8" t="s">
        <v>50</v>
      </c>
      <c r="E1345" s="19" t="s">
        <v>411</v>
      </c>
      <c r="F1345" s="23">
        <v>630</v>
      </c>
      <c r="G1345" s="34">
        <f t="shared" si="155"/>
        <v>4200</v>
      </c>
    </row>
    <row r="1346" spans="1:7" s="48" customFormat="1" ht="31.5" hidden="1" x14ac:dyDescent="0.2">
      <c r="A1346" s="11" t="s">
        <v>887</v>
      </c>
      <c r="B1346" s="9">
        <v>912</v>
      </c>
      <c r="C1346" s="8" t="s">
        <v>95</v>
      </c>
      <c r="D1346" s="8" t="s">
        <v>50</v>
      </c>
      <c r="E1346" s="19" t="s">
        <v>411</v>
      </c>
      <c r="F1346" s="28" t="s">
        <v>580</v>
      </c>
      <c r="G1346" s="34">
        <f>4500-300</f>
        <v>4200</v>
      </c>
    </row>
    <row r="1347" spans="1:7" s="48" customFormat="1" ht="31.5" x14ac:dyDescent="0.2">
      <c r="A1347" s="140" t="s">
        <v>395</v>
      </c>
      <c r="B1347" s="1">
        <v>912</v>
      </c>
      <c r="C1347" s="141" t="s">
        <v>95</v>
      </c>
      <c r="D1347" s="141" t="s">
        <v>50</v>
      </c>
      <c r="E1347" s="151" t="s">
        <v>412</v>
      </c>
      <c r="F1347" s="143"/>
      <c r="G1347" s="145">
        <f>G1348</f>
        <v>37773</v>
      </c>
    </row>
    <row r="1348" spans="1:7" s="49" customFormat="1" ht="31.5" x14ac:dyDescent="0.2">
      <c r="A1348" s="152" t="s">
        <v>4</v>
      </c>
      <c r="B1348" s="153">
        <v>912</v>
      </c>
      <c r="C1348" s="5" t="s">
        <v>95</v>
      </c>
      <c r="D1348" s="5" t="s">
        <v>50</v>
      </c>
      <c r="E1348" s="5" t="s">
        <v>413</v>
      </c>
      <c r="F1348" s="5"/>
      <c r="G1348" s="76">
        <f>G1349+G1352</f>
        <v>37773</v>
      </c>
    </row>
    <row r="1349" spans="1:7" s="48" customFormat="1" ht="31.5" x14ac:dyDescent="0.2">
      <c r="A1349" s="11" t="s">
        <v>22</v>
      </c>
      <c r="B1349" s="9">
        <v>912</v>
      </c>
      <c r="C1349" s="8" t="s">
        <v>95</v>
      </c>
      <c r="D1349" s="8" t="s">
        <v>50</v>
      </c>
      <c r="E1349" s="19" t="s">
        <v>413</v>
      </c>
      <c r="F1349" s="8" t="s">
        <v>15</v>
      </c>
      <c r="G1349" s="34">
        <f t="shared" ref="G1349:G1350" si="156">G1350</f>
        <v>195</v>
      </c>
    </row>
    <row r="1350" spans="1:7" s="48" customFormat="1" ht="31.5" x14ac:dyDescent="0.2">
      <c r="A1350" s="11" t="s">
        <v>17</v>
      </c>
      <c r="B1350" s="9">
        <v>912</v>
      </c>
      <c r="C1350" s="8" t="s">
        <v>95</v>
      </c>
      <c r="D1350" s="8" t="s">
        <v>50</v>
      </c>
      <c r="E1350" s="19" t="s">
        <v>413</v>
      </c>
      <c r="F1350" s="8" t="s">
        <v>16</v>
      </c>
      <c r="G1350" s="34">
        <f t="shared" si="156"/>
        <v>195</v>
      </c>
    </row>
    <row r="1351" spans="1:7" s="48" customFormat="1" hidden="1" x14ac:dyDescent="0.2">
      <c r="A1351" s="11" t="s">
        <v>707</v>
      </c>
      <c r="B1351" s="9">
        <v>912</v>
      </c>
      <c r="C1351" s="8" t="s">
        <v>95</v>
      </c>
      <c r="D1351" s="8" t="s">
        <v>50</v>
      </c>
      <c r="E1351" s="19" t="s">
        <v>413</v>
      </c>
      <c r="F1351" s="8" t="s">
        <v>120</v>
      </c>
      <c r="G1351" s="34">
        <v>195</v>
      </c>
    </row>
    <row r="1352" spans="1:7" s="48" customFormat="1" x14ac:dyDescent="0.2">
      <c r="A1352" s="11" t="s">
        <v>23</v>
      </c>
      <c r="B1352" s="9">
        <v>912</v>
      </c>
      <c r="C1352" s="8" t="s">
        <v>95</v>
      </c>
      <c r="D1352" s="8" t="s">
        <v>50</v>
      </c>
      <c r="E1352" s="19" t="s">
        <v>413</v>
      </c>
      <c r="F1352" s="8" t="s">
        <v>24</v>
      </c>
      <c r="G1352" s="34">
        <f t="shared" ref="G1352:G1353" si="157">G1353</f>
        <v>37578</v>
      </c>
    </row>
    <row r="1353" spans="1:7" s="48" customFormat="1" x14ac:dyDescent="0.2">
      <c r="A1353" s="11" t="s">
        <v>93</v>
      </c>
      <c r="B1353" s="9">
        <v>912</v>
      </c>
      <c r="C1353" s="8" t="s">
        <v>95</v>
      </c>
      <c r="D1353" s="8" t="s">
        <v>50</v>
      </c>
      <c r="E1353" s="19" t="s">
        <v>413</v>
      </c>
      <c r="F1353" s="8" t="s">
        <v>96</v>
      </c>
      <c r="G1353" s="34">
        <f t="shared" si="157"/>
        <v>37578</v>
      </c>
    </row>
    <row r="1354" spans="1:7" s="48" customFormat="1" ht="31.5" hidden="1" x14ac:dyDescent="0.2">
      <c r="A1354" s="11" t="s">
        <v>146</v>
      </c>
      <c r="B1354" s="9">
        <v>912</v>
      </c>
      <c r="C1354" s="8" t="s">
        <v>95</v>
      </c>
      <c r="D1354" s="8" t="s">
        <v>50</v>
      </c>
      <c r="E1354" s="19" t="s">
        <v>413</v>
      </c>
      <c r="F1354" s="8" t="s">
        <v>152</v>
      </c>
      <c r="G1354" s="34">
        <v>37578</v>
      </c>
    </row>
    <row r="1355" spans="1:7" s="48" customFormat="1" ht="31.5" x14ac:dyDescent="0.2">
      <c r="A1355" s="140" t="s">
        <v>702</v>
      </c>
      <c r="B1355" s="1">
        <v>912</v>
      </c>
      <c r="C1355" s="141" t="s">
        <v>95</v>
      </c>
      <c r="D1355" s="1" t="s">
        <v>50</v>
      </c>
      <c r="E1355" s="141" t="s">
        <v>332</v>
      </c>
      <c r="F1355" s="141"/>
      <c r="G1355" s="145">
        <f t="shared" ref="G1355" si="158">G1356</f>
        <v>23662.6</v>
      </c>
    </row>
    <row r="1356" spans="1:7" s="42" customFormat="1" x14ac:dyDescent="0.2">
      <c r="A1356" s="146" t="s">
        <v>613</v>
      </c>
      <c r="B1356" s="147">
        <v>912</v>
      </c>
      <c r="C1356" s="148" t="s">
        <v>95</v>
      </c>
      <c r="D1356" s="148" t="s">
        <v>50</v>
      </c>
      <c r="E1356" s="149" t="s">
        <v>615</v>
      </c>
      <c r="F1356" s="5"/>
      <c r="G1356" s="150">
        <f>G1357</f>
        <v>23662.6</v>
      </c>
    </row>
    <row r="1357" spans="1:7" s="48" customFormat="1" ht="47.25" x14ac:dyDescent="0.2">
      <c r="A1357" s="140" t="s">
        <v>614</v>
      </c>
      <c r="B1357" s="1">
        <v>912</v>
      </c>
      <c r="C1357" s="141" t="s">
        <v>95</v>
      </c>
      <c r="D1357" s="141" t="s">
        <v>50</v>
      </c>
      <c r="E1357" s="151" t="s">
        <v>616</v>
      </c>
      <c r="F1357" s="8"/>
      <c r="G1357" s="145">
        <f>G1358</f>
        <v>23662.6</v>
      </c>
    </row>
    <row r="1358" spans="1:7" s="49" customFormat="1" x14ac:dyDescent="0.2">
      <c r="A1358" s="152" t="s">
        <v>794</v>
      </c>
      <c r="B1358" s="153">
        <v>912</v>
      </c>
      <c r="C1358" s="5" t="s">
        <v>95</v>
      </c>
      <c r="D1358" s="5" t="s">
        <v>50</v>
      </c>
      <c r="E1358" s="5" t="s">
        <v>793</v>
      </c>
      <c r="F1358" s="5"/>
      <c r="G1358" s="76">
        <f>G1359</f>
        <v>23662.6</v>
      </c>
    </row>
    <row r="1359" spans="1:7" s="48" customFormat="1" x14ac:dyDescent="0.2">
      <c r="A1359" s="11" t="s">
        <v>23</v>
      </c>
      <c r="B1359" s="9">
        <v>912</v>
      </c>
      <c r="C1359" s="8" t="s">
        <v>95</v>
      </c>
      <c r="D1359" s="9" t="s">
        <v>50</v>
      </c>
      <c r="E1359" s="8" t="s">
        <v>793</v>
      </c>
      <c r="F1359" s="8">
        <v>300</v>
      </c>
      <c r="G1359" s="34">
        <f>G1360</f>
        <v>23662.6</v>
      </c>
    </row>
    <row r="1360" spans="1:7" s="48" customFormat="1" x14ac:dyDescent="0.2">
      <c r="A1360" s="11" t="s">
        <v>93</v>
      </c>
      <c r="B1360" s="9">
        <v>912</v>
      </c>
      <c r="C1360" s="8" t="s">
        <v>95</v>
      </c>
      <c r="D1360" s="9" t="s">
        <v>50</v>
      </c>
      <c r="E1360" s="8" t="s">
        <v>793</v>
      </c>
      <c r="F1360" s="8">
        <v>310</v>
      </c>
      <c r="G1360" s="34">
        <f>G1361</f>
        <v>23662.6</v>
      </c>
    </row>
    <row r="1361" spans="1:7" s="48" customFormat="1" ht="31.5" hidden="1" x14ac:dyDescent="0.2">
      <c r="A1361" s="11" t="s">
        <v>146</v>
      </c>
      <c r="B1361" s="9">
        <v>912</v>
      </c>
      <c r="C1361" s="8" t="s">
        <v>95</v>
      </c>
      <c r="D1361" s="9" t="s">
        <v>50</v>
      </c>
      <c r="E1361" s="8" t="s">
        <v>793</v>
      </c>
      <c r="F1361" s="8">
        <v>313</v>
      </c>
      <c r="G1361" s="34">
        <f>13288+10374.6</f>
        <v>23662.6</v>
      </c>
    </row>
    <row r="1362" spans="1:7" s="48" customFormat="1" x14ac:dyDescent="0.2">
      <c r="A1362" s="157" t="s">
        <v>94</v>
      </c>
      <c r="B1362" s="1">
        <v>912</v>
      </c>
      <c r="C1362" s="141">
        <v>10</v>
      </c>
      <c r="D1362" s="141" t="s">
        <v>51</v>
      </c>
      <c r="E1362" s="6"/>
      <c r="F1362" s="15"/>
      <c r="G1362" s="145">
        <f>G1370+G1363</f>
        <v>31659</v>
      </c>
    </row>
    <row r="1363" spans="1:7" s="42" customFormat="1" ht="31.5" x14ac:dyDescent="0.2">
      <c r="A1363" s="140" t="s">
        <v>611</v>
      </c>
      <c r="B1363" s="1">
        <v>912</v>
      </c>
      <c r="C1363" s="141">
        <v>10</v>
      </c>
      <c r="D1363" s="141" t="s">
        <v>51</v>
      </c>
      <c r="E1363" s="143" t="s">
        <v>199</v>
      </c>
      <c r="F1363" s="144"/>
      <c r="G1363" s="145">
        <f>G1364</f>
        <v>5</v>
      </c>
    </row>
    <row r="1364" spans="1:7" s="42" customFormat="1" x14ac:dyDescent="0.2">
      <c r="A1364" s="146" t="s">
        <v>434</v>
      </c>
      <c r="B1364" s="147">
        <v>912</v>
      </c>
      <c r="C1364" s="148">
        <v>10</v>
      </c>
      <c r="D1364" s="148" t="s">
        <v>51</v>
      </c>
      <c r="E1364" s="149" t="s">
        <v>438</v>
      </c>
      <c r="F1364" s="5"/>
      <c r="G1364" s="150">
        <f>G1365</f>
        <v>5</v>
      </c>
    </row>
    <row r="1365" spans="1:7" s="48" customFormat="1" ht="31.5" x14ac:dyDescent="0.2">
      <c r="A1365" s="140" t="s">
        <v>455</v>
      </c>
      <c r="B1365" s="1">
        <v>912</v>
      </c>
      <c r="C1365" s="141">
        <v>10</v>
      </c>
      <c r="D1365" s="141" t="s">
        <v>51</v>
      </c>
      <c r="E1365" s="151" t="s">
        <v>456</v>
      </c>
      <c r="F1365" s="148"/>
      <c r="G1365" s="145">
        <f>G1366</f>
        <v>5</v>
      </c>
    </row>
    <row r="1366" spans="1:7" s="49" customFormat="1" x14ac:dyDescent="0.2">
      <c r="A1366" s="152" t="s">
        <v>459</v>
      </c>
      <c r="B1366" s="153">
        <v>912</v>
      </c>
      <c r="C1366" s="5" t="s">
        <v>95</v>
      </c>
      <c r="D1366" s="5" t="s">
        <v>51</v>
      </c>
      <c r="E1366" s="5" t="s">
        <v>464</v>
      </c>
      <c r="F1366" s="5"/>
      <c r="G1366" s="76">
        <f>G1367</f>
        <v>5</v>
      </c>
    </row>
    <row r="1367" spans="1:7" s="48" customFormat="1" ht="63" x14ac:dyDescent="0.2">
      <c r="A1367" s="11" t="s">
        <v>246</v>
      </c>
      <c r="B1367" s="9">
        <v>912</v>
      </c>
      <c r="C1367" s="15" t="s">
        <v>95</v>
      </c>
      <c r="D1367" s="16" t="s">
        <v>51</v>
      </c>
      <c r="E1367" s="19" t="s">
        <v>464</v>
      </c>
      <c r="F1367" s="8">
        <v>100</v>
      </c>
      <c r="G1367" s="34">
        <f t="shared" ref="G1367" si="159">G1368</f>
        <v>5</v>
      </c>
    </row>
    <row r="1368" spans="1:7" s="48" customFormat="1" ht="31.5" x14ac:dyDescent="0.2">
      <c r="A1368" s="11" t="s">
        <v>8</v>
      </c>
      <c r="B1368" s="9">
        <v>912</v>
      </c>
      <c r="C1368" s="15" t="s">
        <v>95</v>
      </c>
      <c r="D1368" s="16" t="s">
        <v>51</v>
      </c>
      <c r="E1368" s="19" t="s">
        <v>464</v>
      </c>
      <c r="F1368" s="8">
        <v>120</v>
      </c>
      <c r="G1368" s="34">
        <f>G1369</f>
        <v>5</v>
      </c>
    </row>
    <row r="1369" spans="1:7" s="48" customFormat="1" ht="31.5" hidden="1" x14ac:dyDescent="0.2">
      <c r="A1369" s="11" t="s">
        <v>116</v>
      </c>
      <c r="B1369" s="9">
        <v>912</v>
      </c>
      <c r="C1369" s="15" t="s">
        <v>95</v>
      </c>
      <c r="D1369" s="16" t="s">
        <v>51</v>
      </c>
      <c r="E1369" s="19" t="s">
        <v>464</v>
      </c>
      <c r="F1369" s="8" t="s">
        <v>119</v>
      </c>
      <c r="G1369" s="34">
        <v>5</v>
      </c>
    </row>
    <row r="1370" spans="1:7" s="48" customFormat="1" ht="31.5" x14ac:dyDescent="0.2">
      <c r="A1370" s="140" t="s">
        <v>702</v>
      </c>
      <c r="B1370" s="1">
        <v>912</v>
      </c>
      <c r="C1370" s="141" t="s">
        <v>95</v>
      </c>
      <c r="D1370" s="1" t="s">
        <v>51</v>
      </c>
      <c r="E1370" s="141" t="s">
        <v>332</v>
      </c>
      <c r="F1370" s="141"/>
      <c r="G1370" s="145">
        <f t="shared" ref="G1370:G1372" si="160">G1371</f>
        <v>31654</v>
      </c>
    </row>
    <row r="1371" spans="1:7" s="42" customFormat="1" ht="31.5" x14ac:dyDescent="0.2">
      <c r="A1371" s="146" t="s">
        <v>181</v>
      </c>
      <c r="B1371" s="147">
        <v>912</v>
      </c>
      <c r="C1371" s="148" t="s">
        <v>95</v>
      </c>
      <c r="D1371" s="148" t="s">
        <v>51</v>
      </c>
      <c r="E1371" s="149" t="s">
        <v>334</v>
      </c>
      <c r="F1371" s="5"/>
      <c r="G1371" s="150">
        <f t="shared" si="160"/>
        <v>31654</v>
      </c>
    </row>
    <row r="1372" spans="1:7" s="48" customFormat="1" ht="47.25" x14ac:dyDescent="0.2">
      <c r="A1372" s="140" t="s">
        <v>333</v>
      </c>
      <c r="B1372" s="1">
        <v>912</v>
      </c>
      <c r="C1372" s="141" t="s">
        <v>95</v>
      </c>
      <c r="D1372" s="141" t="s">
        <v>51</v>
      </c>
      <c r="E1372" s="151" t="s">
        <v>335</v>
      </c>
      <c r="F1372" s="143"/>
      <c r="G1372" s="145">
        <f t="shared" si="160"/>
        <v>31654</v>
      </c>
    </row>
    <row r="1373" spans="1:7" s="49" customFormat="1" ht="47.25" x14ac:dyDescent="0.2">
      <c r="A1373" s="152" t="s">
        <v>103</v>
      </c>
      <c r="B1373" s="153">
        <v>912</v>
      </c>
      <c r="C1373" s="5" t="s">
        <v>95</v>
      </c>
      <c r="D1373" s="5" t="s">
        <v>51</v>
      </c>
      <c r="E1373" s="5" t="s">
        <v>562</v>
      </c>
      <c r="F1373" s="5"/>
      <c r="G1373" s="76">
        <f t="shared" ref="G1373:G1375" si="161">G1374</f>
        <v>31654</v>
      </c>
    </row>
    <row r="1374" spans="1:7" s="48" customFormat="1" ht="31.5" x14ac:dyDescent="0.2">
      <c r="A1374" s="21" t="s">
        <v>373</v>
      </c>
      <c r="B1374" s="16">
        <v>912</v>
      </c>
      <c r="C1374" s="15" t="s">
        <v>95</v>
      </c>
      <c r="D1374" s="16" t="s">
        <v>51</v>
      </c>
      <c r="E1374" s="15" t="s">
        <v>562</v>
      </c>
      <c r="F1374" s="15">
        <v>400</v>
      </c>
      <c r="G1374" s="110">
        <f t="shared" si="161"/>
        <v>31654</v>
      </c>
    </row>
    <row r="1375" spans="1:7" s="48" customFormat="1" x14ac:dyDescent="0.2">
      <c r="A1375" s="21" t="s">
        <v>104</v>
      </c>
      <c r="B1375" s="16">
        <v>912</v>
      </c>
      <c r="C1375" s="15" t="s">
        <v>95</v>
      </c>
      <c r="D1375" s="16" t="s">
        <v>51</v>
      </c>
      <c r="E1375" s="15" t="s">
        <v>562</v>
      </c>
      <c r="F1375" s="15">
        <v>410</v>
      </c>
      <c r="G1375" s="110">
        <f t="shared" si="161"/>
        <v>31654</v>
      </c>
    </row>
    <row r="1376" spans="1:7" s="48" customFormat="1" ht="31.5" hidden="1" x14ac:dyDescent="0.2">
      <c r="A1376" s="21" t="s">
        <v>151</v>
      </c>
      <c r="B1376" s="16">
        <v>912</v>
      </c>
      <c r="C1376" s="15" t="s">
        <v>95</v>
      </c>
      <c r="D1376" s="16" t="s">
        <v>51</v>
      </c>
      <c r="E1376" s="15" t="s">
        <v>562</v>
      </c>
      <c r="F1376" s="15">
        <v>412</v>
      </c>
      <c r="G1376" s="110">
        <v>31654</v>
      </c>
    </row>
    <row r="1377" spans="1:14883" s="50" customFormat="1" x14ac:dyDescent="0.2">
      <c r="A1377" s="157" t="s">
        <v>113</v>
      </c>
      <c r="B1377" s="222">
        <v>912</v>
      </c>
      <c r="C1377" s="218">
        <v>11</v>
      </c>
      <c r="D1377" s="218"/>
      <c r="E1377" s="217"/>
      <c r="F1377" s="217"/>
      <c r="G1377" s="219">
        <f>G1378+G1429+G1459</f>
        <v>709907</v>
      </c>
    </row>
    <row r="1378" spans="1:14883" s="48" customFormat="1" x14ac:dyDescent="0.2">
      <c r="A1378" s="140" t="s">
        <v>285</v>
      </c>
      <c r="B1378" s="1">
        <v>912</v>
      </c>
      <c r="C1378" s="141">
        <v>11</v>
      </c>
      <c r="D1378" s="141" t="s">
        <v>57</v>
      </c>
      <c r="E1378" s="143"/>
      <c r="F1378" s="143"/>
      <c r="G1378" s="145">
        <f>G1389+G1379</f>
        <v>574005</v>
      </c>
    </row>
    <row r="1379" spans="1:14883" s="48" customFormat="1" ht="47.25" x14ac:dyDescent="0.2">
      <c r="A1379" s="140" t="s">
        <v>732</v>
      </c>
      <c r="B1379" s="1">
        <v>912</v>
      </c>
      <c r="C1379" s="141" t="s">
        <v>63</v>
      </c>
      <c r="D1379" s="141" t="s">
        <v>57</v>
      </c>
      <c r="E1379" s="151" t="s">
        <v>733</v>
      </c>
      <c r="F1379" s="143"/>
      <c r="G1379" s="145">
        <f>G1380</f>
        <v>3000</v>
      </c>
    </row>
    <row r="1380" spans="1:14883" s="48" customFormat="1" ht="47.25" x14ac:dyDescent="0.2">
      <c r="A1380" s="140" t="s">
        <v>787</v>
      </c>
      <c r="B1380" s="1">
        <v>912</v>
      </c>
      <c r="C1380" s="141" t="s">
        <v>63</v>
      </c>
      <c r="D1380" s="141" t="s">
        <v>57</v>
      </c>
      <c r="E1380" s="151" t="s">
        <v>735</v>
      </c>
      <c r="F1380" s="8"/>
      <c r="G1380" s="145">
        <f>G1381+G1385</f>
        <v>3000</v>
      </c>
    </row>
    <row r="1381" spans="1:14883" s="49" customFormat="1" ht="31.5" x14ac:dyDescent="0.2">
      <c r="A1381" s="152" t="s">
        <v>736</v>
      </c>
      <c r="B1381" s="153">
        <v>912</v>
      </c>
      <c r="C1381" s="5" t="s">
        <v>63</v>
      </c>
      <c r="D1381" s="5" t="s">
        <v>57</v>
      </c>
      <c r="E1381" s="5" t="s">
        <v>738</v>
      </c>
      <c r="F1381" s="5"/>
      <c r="G1381" s="76">
        <f>G1382</f>
        <v>2900</v>
      </c>
    </row>
    <row r="1382" spans="1:14883" s="48" customFormat="1" ht="31.5" x14ac:dyDescent="0.2">
      <c r="A1382" s="11" t="s">
        <v>18</v>
      </c>
      <c r="B1382" s="9">
        <v>912</v>
      </c>
      <c r="C1382" s="8" t="s">
        <v>63</v>
      </c>
      <c r="D1382" s="8" t="s">
        <v>57</v>
      </c>
      <c r="E1382" s="19" t="s">
        <v>738</v>
      </c>
      <c r="F1382" s="8" t="s">
        <v>20</v>
      </c>
      <c r="G1382" s="34">
        <f>G1383</f>
        <v>2900</v>
      </c>
    </row>
    <row r="1383" spans="1:14883" s="48" customFormat="1" x14ac:dyDescent="0.2">
      <c r="A1383" s="11" t="s">
        <v>19</v>
      </c>
      <c r="B1383" s="9">
        <v>912</v>
      </c>
      <c r="C1383" s="8" t="s">
        <v>63</v>
      </c>
      <c r="D1383" s="8" t="s">
        <v>57</v>
      </c>
      <c r="E1383" s="19" t="s">
        <v>738</v>
      </c>
      <c r="F1383" s="8" t="s">
        <v>21</v>
      </c>
      <c r="G1383" s="34">
        <f>G1384</f>
        <v>2900</v>
      </c>
    </row>
    <row r="1384" spans="1:14883" s="48" customFormat="1" hidden="1" x14ac:dyDescent="0.2">
      <c r="A1384" s="11" t="s">
        <v>140</v>
      </c>
      <c r="B1384" s="9">
        <v>912</v>
      </c>
      <c r="C1384" s="8" t="s">
        <v>63</v>
      </c>
      <c r="D1384" s="8" t="s">
        <v>57</v>
      </c>
      <c r="E1384" s="19" t="s">
        <v>738</v>
      </c>
      <c r="F1384" s="8" t="s">
        <v>141</v>
      </c>
      <c r="G1384" s="34">
        <v>2900</v>
      </c>
    </row>
    <row r="1385" spans="1:14883" s="49" customFormat="1" x14ac:dyDescent="0.2">
      <c r="A1385" s="152" t="s">
        <v>932</v>
      </c>
      <c r="B1385" s="153">
        <v>912</v>
      </c>
      <c r="C1385" s="5" t="s">
        <v>63</v>
      </c>
      <c r="D1385" s="5" t="s">
        <v>57</v>
      </c>
      <c r="E1385" s="5" t="s">
        <v>931</v>
      </c>
      <c r="F1385" s="5"/>
      <c r="G1385" s="76">
        <f>G1386</f>
        <v>100</v>
      </c>
    </row>
    <row r="1386" spans="1:14883" s="48" customFormat="1" ht="31.5" x14ac:dyDescent="0.2">
      <c r="A1386" s="18" t="s">
        <v>18</v>
      </c>
      <c r="B1386" s="9">
        <v>912</v>
      </c>
      <c r="C1386" s="8" t="s">
        <v>63</v>
      </c>
      <c r="D1386" s="8" t="s">
        <v>57</v>
      </c>
      <c r="E1386" s="8" t="s">
        <v>931</v>
      </c>
      <c r="F1386" s="8" t="s">
        <v>20</v>
      </c>
      <c r="G1386" s="75">
        <f>G1387</f>
        <v>100</v>
      </c>
    </row>
    <row r="1387" spans="1:14883" s="48" customFormat="1" x14ac:dyDescent="0.2">
      <c r="A1387" s="18" t="s">
        <v>19</v>
      </c>
      <c r="B1387" s="9">
        <v>912</v>
      </c>
      <c r="C1387" s="8" t="s">
        <v>63</v>
      </c>
      <c r="D1387" s="8" t="s">
        <v>57</v>
      </c>
      <c r="E1387" s="8" t="s">
        <v>931</v>
      </c>
      <c r="F1387" s="8" t="s">
        <v>21</v>
      </c>
      <c r="G1387" s="75">
        <f>G1388</f>
        <v>100</v>
      </c>
    </row>
    <row r="1388" spans="1:14883" s="48" customFormat="1" hidden="1" x14ac:dyDescent="0.2">
      <c r="A1388" s="18" t="s">
        <v>140</v>
      </c>
      <c r="B1388" s="9">
        <v>912</v>
      </c>
      <c r="C1388" s="8" t="s">
        <v>63</v>
      </c>
      <c r="D1388" s="8" t="s">
        <v>57</v>
      </c>
      <c r="E1388" s="8" t="s">
        <v>931</v>
      </c>
      <c r="F1388" s="8" t="s">
        <v>141</v>
      </c>
      <c r="G1388" s="75">
        <v>100</v>
      </c>
    </row>
    <row r="1389" spans="1:14883" s="48" customFormat="1" ht="31.5" x14ac:dyDescent="0.2">
      <c r="A1389" s="140" t="s">
        <v>649</v>
      </c>
      <c r="B1389" s="1">
        <v>912</v>
      </c>
      <c r="C1389" s="141">
        <v>11</v>
      </c>
      <c r="D1389" s="141" t="s">
        <v>57</v>
      </c>
      <c r="E1389" s="151" t="s">
        <v>286</v>
      </c>
      <c r="F1389" s="8"/>
      <c r="G1389" s="145">
        <f>G1390+G1411+G1424</f>
        <v>571005</v>
      </c>
      <c r="H1389" s="51"/>
      <c r="I1389" s="51"/>
      <c r="J1389" s="13"/>
      <c r="K1389" s="13"/>
      <c r="L1389" s="14"/>
      <c r="M1389" s="14"/>
      <c r="N1389" s="41"/>
      <c r="O1389" s="44"/>
      <c r="P1389" s="51"/>
      <c r="Q1389" s="51"/>
      <c r="R1389" s="51"/>
      <c r="S1389" s="13"/>
      <c r="T1389" s="13"/>
      <c r="U1389" s="14"/>
      <c r="V1389" s="14"/>
      <c r="W1389" s="41"/>
      <c r="X1389" s="44"/>
      <c r="Y1389" s="51"/>
      <c r="Z1389" s="51"/>
      <c r="AA1389" s="51"/>
      <c r="AB1389" s="13"/>
      <c r="AC1389" s="13"/>
      <c r="AD1389" s="14"/>
      <c r="AE1389" s="14"/>
      <c r="AF1389" s="41"/>
      <c r="AG1389" s="44"/>
      <c r="AH1389" s="51"/>
      <c r="AI1389" s="51"/>
      <c r="AJ1389" s="51"/>
      <c r="AK1389" s="13"/>
      <c r="AL1389" s="13"/>
      <c r="AM1389" s="14"/>
      <c r="AN1389" s="14"/>
      <c r="AO1389" s="41"/>
      <c r="AP1389" s="44"/>
      <c r="AQ1389" s="51"/>
      <c r="AR1389" s="51"/>
      <c r="AS1389" s="51"/>
      <c r="AT1389" s="13"/>
      <c r="AU1389" s="13"/>
      <c r="AV1389" s="14"/>
      <c r="AW1389" s="14"/>
      <c r="AX1389" s="41"/>
      <c r="AY1389" s="44"/>
      <c r="AZ1389" s="51"/>
      <c r="BA1389" s="51"/>
      <c r="BB1389" s="51"/>
      <c r="BC1389" s="13"/>
      <c r="BD1389" s="13"/>
      <c r="BE1389" s="14"/>
      <c r="BF1389" s="14"/>
      <c r="BG1389" s="41"/>
      <c r="BH1389" s="44"/>
      <c r="BI1389" s="51"/>
      <c r="BJ1389" s="51"/>
      <c r="BK1389" s="51"/>
      <c r="BL1389" s="13"/>
      <c r="BM1389" s="13"/>
      <c r="BN1389" s="14"/>
      <c r="BO1389" s="14"/>
      <c r="BP1389" s="41"/>
      <c r="BQ1389" s="44"/>
      <c r="BR1389" s="51"/>
      <c r="BS1389" s="51"/>
      <c r="BT1389" s="51"/>
      <c r="BU1389" s="13"/>
      <c r="BV1389" s="13"/>
      <c r="BW1389" s="14"/>
      <c r="BX1389" s="14"/>
      <c r="BY1389" s="41"/>
      <c r="BZ1389" s="44"/>
      <c r="CA1389" s="51"/>
      <c r="CB1389" s="51"/>
      <c r="CC1389" s="51"/>
      <c r="CD1389" s="13"/>
      <c r="CE1389" s="13"/>
      <c r="CF1389" s="14"/>
      <c r="CG1389" s="14"/>
      <c r="CH1389" s="41"/>
      <c r="CI1389" s="44"/>
      <c r="CJ1389" s="51"/>
      <c r="CK1389" s="51"/>
      <c r="CL1389" s="51"/>
      <c r="CM1389" s="13"/>
      <c r="CN1389" s="13"/>
      <c r="CO1389" s="14"/>
      <c r="CP1389" s="14"/>
      <c r="CQ1389" s="41"/>
      <c r="CR1389" s="44"/>
      <c r="CS1389" s="51"/>
      <c r="CT1389" s="51"/>
      <c r="CU1389" s="51"/>
      <c r="CV1389" s="13"/>
      <c r="CW1389" s="13"/>
      <c r="CX1389" s="14"/>
      <c r="CY1389" s="14"/>
      <c r="CZ1389" s="41"/>
      <c r="DA1389" s="44"/>
      <c r="DB1389" s="51"/>
      <c r="DC1389" s="51"/>
      <c r="DD1389" s="51"/>
      <c r="DE1389" s="13"/>
      <c r="DF1389" s="13"/>
      <c r="DG1389" s="14"/>
      <c r="DH1389" s="14"/>
      <c r="DI1389" s="41"/>
      <c r="DJ1389" s="44"/>
      <c r="DK1389" s="51"/>
      <c r="DL1389" s="51"/>
      <c r="DM1389" s="51"/>
      <c r="DN1389" s="13"/>
      <c r="DO1389" s="13"/>
      <c r="DP1389" s="14"/>
      <c r="DQ1389" s="14"/>
      <c r="DR1389" s="41"/>
      <c r="DS1389" s="44"/>
      <c r="DT1389" s="51"/>
      <c r="DU1389" s="51"/>
      <c r="DV1389" s="51"/>
      <c r="DW1389" s="13"/>
      <c r="DX1389" s="13"/>
      <c r="DY1389" s="14"/>
      <c r="DZ1389" s="14"/>
      <c r="EA1389" s="41"/>
      <c r="EB1389" s="44"/>
      <c r="EC1389" s="51"/>
      <c r="ED1389" s="51"/>
      <c r="EE1389" s="51"/>
      <c r="EF1389" s="13"/>
      <c r="EG1389" s="13"/>
      <c r="EH1389" s="14"/>
      <c r="EI1389" s="14"/>
      <c r="EJ1389" s="41"/>
      <c r="EK1389" s="44"/>
      <c r="EL1389" s="51"/>
      <c r="EM1389" s="51"/>
      <c r="EN1389" s="51"/>
      <c r="EO1389" s="13"/>
      <c r="EP1389" s="13"/>
      <c r="EQ1389" s="14"/>
      <c r="ER1389" s="14"/>
      <c r="ES1389" s="41"/>
      <c r="ET1389" s="44"/>
      <c r="EU1389" s="51"/>
      <c r="EV1389" s="51"/>
      <c r="EW1389" s="51"/>
      <c r="EX1389" s="13"/>
      <c r="EY1389" s="13"/>
      <c r="EZ1389" s="14"/>
      <c r="FA1389" s="14"/>
      <c r="FB1389" s="41"/>
      <c r="FC1389" s="44"/>
      <c r="FD1389" s="51"/>
      <c r="FE1389" s="51"/>
      <c r="FF1389" s="51"/>
      <c r="FG1389" s="13"/>
      <c r="FH1389" s="13"/>
      <c r="FI1389" s="14"/>
      <c r="FJ1389" s="14"/>
      <c r="FK1389" s="41"/>
      <c r="FL1389" s="44"/>
      <c r="FM1389" s="51"/>
      <c r="FN1389" s="51"/>
      <c r="FO1389" s="51"/>
      <c r="FP1389" s="13"/>
      <c r="FQ1389" s="13"/>
      <c r="FR1389" s="14"/>
      <c r="FS1389" s="14"/>
      <c r="FT1389" s="41"/>
      <c r="FU1389" s="44"/>
      <c r="FV1389" s="51"/>
      <c r="FW1389" s="51"/>
      <c r="FX1389" s="51"/>
      <c r="FY1389" s="13"/>
      <c r="FZ1389" s="13"/>
      <c r="GA1389" s="14"/>
      <c r="GB1389" s="14"/>
      <c r="GC1389" s="41"/>
      <c r="GD1389" s="44"/>
      <c r="GE1389" s="51"/>
      <c r="GF1389" s="51"/>
      <c r="GG1389" s="51"/>
      <c r="GH1389" s="13"/>
      <c r="GI1389" s="13"/>
      <c r="GJ1389" s="14"/>
      <c r="GK1389" s="14"/>
      <c r="GL1389" s="41"/>
      <c r="GM1389" s="44"/>
      <c r="GN1389" s="51"/>
      <c r="GO1389" s="51"/>
      <c r="GP1389" s="51"/>
      <c r="GQ1389" s="13"/>
      <c r="GR1389" s="13"/>
      <c r="GS1389" s="14"/>
      <c r="GT1389" s="14"/>
      <c r="GU1389" s="41"/>
      <c r="GV1389" s="44"/>
      <c r="GW1389" s="51"/>
      <c r="GX1389" s="51"/>
      <c r="GY1389" s="51"/>
      <c r="GZ1389" s="13"/>
      <c r="HA1389" s="13"/>
      <c r="HB1389" s="14"/>
      <c r="HC1389" s="14"/>
      <c r="HD1389" s="41"/>
      <c r="HE1389" s="44"/>
      <c r="HF1389" s="51"/>
      <c r="HG1389" s="51"/>
      <c r="HH1389" s="51"/>
      <c r="HI1389" s="13"/>
      <c r="HJ1389" s="13"/>
      <c r="HK1389" s="14"/>
      <c r="HL1389" s="14"/>
      <c r="HM1389" s="41"/>
      <c r="HN1389" s="44"/>
      <c r="HO1389" s="51"/>
      <c r="HP1389" s="51"/>
      <c r="HQ1389" s="51"/>
      <c r="HR1389" s="13"/>
      <c r="HS1389" s="13"/>
      <c r="HT1389" s="14"/>
      <c r="HU1389" s="14"/>
      <c r="HV1389" s="41"/>
      <c r="HW1389" s="44"/>
      <c r="HX1389" s="51"/>
      <c r="HY1389" s="51"/>
      <c r="HZ1389" s="51"/>
      <c r="IA1389" s="13"/>
      <c r="IB1389" s="13"/>
      <c r="IC1389" s="14"/>
      <c r="ID1389" s="14"/>
      <c r="IE1389" s="41"/>
      <c r="IF1389" s="44"/>
      <c r="IG1389" s="51"/>
      <c r="IH1389" s="51"/>
      <c r="II1389" s="51"/>
      <c r="IJ1389" s="13"/>
      <c r="IK1389" s="13"/>
      <c r="IL1389" s="14"/>
      <c r="IM1389" s="14"/>
      <c r="IN1389" s="41"/>
      <c r="IO1389" s="44"/>
      <c r="IP1389" s="51"/>
      <c r="IQ1389" s="51"/>
      <c r="IR1389" s="51"/>
      <c r="IS1389" s="13"/>
      <c r="IT1389" s="13"/>
      <c r="IU1389" s="14"/>
      <c r="IV1389" s="14"/>
      <c r="IW1389" s="41"/>
      <c r="IX1389" s="44"/>
      <c r="IY1389" s="51"/>
      <c r="IZ1389" s="51"/>
      <c r="JA1389" s="51"/>
      <c r="JB1389" s="13"/>
      <c r="JC1389" s="13"/>
      <c r="JD1389" s="14"/>
      <c r="JE1389" s="14"/>
      <c r="JF1389" s="41"/>
      <c r="JG1389" s="44"/>
      <c r="JH1389" s="51"/>
      <c r="JI1389" s="51"/>
      <c r="JJ1389" s="51"/>
      <c r="JK1389" s="13"/>
      <c r="JL1389" s="13"/>
      <c r="JM1389" s="14"/>
      <c r="JN1389" s="14"/>
      <c r="JO1389" s="41"/>
      <c r="JP1389" s="44"/>
      <c r="JQ1389" s="51"/>
      <c r="JR1389" s="51"/>
      <c r="JS1389" s="51"/>
      <c r="JT1389" s="13"/>
      <c r="JU1389" s="13"/>
      <c r="JV1389" s="14"/>
      <c r="JW1389" s="14"/>
      <c r="JX1389" s="41"/>
      <c r="JY1389" s="44"/>
      <c r="JZ1389" s="51"/>
      <c r="KA1389" s="51"/>
      <c r="KB1389" s="51"/>
      <c r="KC1389" s="13"/>
      <c r="KD1389" s="13"/>
      <c r="KE1389" s="14"/>
      <c r="KF1389" s="14"/>
      <c r="KG1389" s="41"/>
      <c r="KH1389" s="44"/>
      <c r="KI1389" s="51"/>
      <c r="KJ1389" s="51"/>
      <c r="KK1389" s="51"/>
      <c r="KL1389" s="13"/>
      <c r="KM1389" s="13"/>
      <c r="KN1389" s="14"/>
      <c r="KO1389" s="14"/>
      <c r="KP1389" s="41"/>
      <c r="KQ1389" s="44"/>
      <c r="KR1389" s="51"/>
      <c r="KS1389" s="51"/>
      <c r="KT1389" s="51"/>
      <c r="KU1389" s="13"/>
      <c r="KV1389" s="13"/>
      <c r="KW1389" s="14"/>
      <c r="KX1389" s="14"/>
      <c r="KY1389" s="41"/>
      <c r="KZ1389" s="44"/>
      <c r="LA1389" s="51"/>
      <c r="LB1389" s="51"/>
      <c r="LC1389" s="51"/>
      <c r="LD1389" s="13"/>
      <c r="LE1389" s="13"/>
      <c r="LF1389" s="14"/>
      <c r="LG1389" s="14"/>
      <c r="LH1389" s="41"/>
      <c r="LI1389" s="44"/>
      <c r="LJ1389" s="51"/>
      <c r="LK1389" s="51"/>
      <c r="LL1389" s="51"/>
      <c r="LM1389" s="13"/>
      <c r="LN1389" s="13"/>
      <c r="LO1389" s="14"/>
      <c r="LP1389" s="14"/>
      <c r="LQ1389" s="41"/>
      <c r="LR1389" s="44"/>
      <c r="LS1389" s="51"/>
      <c r="LT1389" s="51"/>
      <c r="LU1389" s="51"/>
      <c r="LV1389" s="13"/>
      <c r="LW1389" s="13"/>
      <c r="LX1389" s="14"/>
      <c r="LY1389" s="14"/>
      <c r="LZ1389" s="41"/>
      <c r="MA1389" s="44"/>
      <c r="MB1389" s="51"/>
      <c r="MC1389" s="51"/>
      <c r="MD1389" s="51"/>
      <c r="ME1389" s="13"/>
      <c r="MF1389" s="13"/>
      <c r="MG1389" s="14"/>
      <c r="MH1389" s="14"/>
      <c r="MI1389" s="41"/>
      <c r="MJ1389" s="44"/>
      <c r="MK1389" s="51"/>
      <c r="ML1389" s="51"/>
      <c r="MM1389" s="51"/>
      <c r="MN1389" s="13"/>
      <c r="MO1389" s="13"/>
      <c r="MP1389" s="14"/>
      <c r="MQ1389" s="14"/>
      <c r="MR1389" s="41"/>
      <c r="MS1389" s="44"/>
      <c r="MT1389" s="51"/>
      <c r="MU1389" s="51"/>
      <c r="MV1389" s="51"/>
      <c r="MW1389" s="13"/>
      <c r="MX1389" s="13"/>
      <c r="MY1389" s="14"/>
      <c r="MZ1389" s="14"/>
      <c r="NA1389" s="41"/>
      <c r="NB1389" s="44"/>
      <c r="NC1389" s="51"/>
      <c r="ND1389" s="51"/>
      <c r="NE1389" s="51"/>
      <c r="NF1389" s="13"/>
      <c r="NG1389" s="13"/>
      <c r="NH1389" s="14"/>
      <c r="NI1389" s="14"/>
      <c r="NJ1389" s="41"/>
      <c r="NK1389" s="44"/>
      <c r="NL1389" s="51"/>
      <c r="NM1389" s="51"/>
      <c r="NN1389" s="51"/>
      <c r="NO1389" s="13"/>
      <c r="NP1389" s="13"/>
      <c r="NQ1389" s="14"/>
      <c r="NR1389" s="14"/>
      <c r="NS1389" s="41"/>
      <c r="NT1389" s="44"/>
      <c r="NU1389" s="51"/>
      <c r="NV1389" s="51"/>
      <c r="NW1389" s="51"/>
      <c r="NX1389" s="13"/>
      <c r="NY1389" s="13"/>
      <c r="NZ1389" s="14"/>
      <c r="OA1389" s="14"/>
      <c r="OB1389" s="41"/>
      <c r="OC1389" s="44"/>
      <c r="OD1389" s="51"/>
      <c r="OE1389" s="51"/>
      <c r="OF1389" s="51"/>
      <c r="OG1389" s="13"/>
      <c r="OH1389" s="13"/>
      <c r="OI1389" s="14"/>
      <c r="OJ1389" s="14"/>
      <c r="OK1389" s="41"/>
      <c r="OL1389" s="44"/>
      <c r="OM1389" s="51"/>
      <c r="ON1389" s="51"/>
      <c r="OO1389" s="51"/>
      <c r="OP1389" s="13"/>
      <c r="OQ1389" s="13"/>
      <c r="OR1389" s="14"/>
      <c r="OS1389" s="14"/>
      <c r="OT1389" s="41"/>
      <c r="OU1389" s="44"/>
      <c r="OV1389" s="51"/>
      <c r="OW1389" s="51"/>
      <c r="OX1389" s="51"/>
      <c r="OY1389" s="13"/>
      <c r="OZ1389" s="13"/>
      <c r="PA1389" s="14"/>
      <c r="PB1389" s="14"/>
      <c r="PC1389" s="41"/>
      <c r="PD1389" s="44"/>
      <c r="PE1389" s="51"/>
      <c r="PF1389" s="51"/>
      <c r="PG1389" s="51"/>
      <c r="PH1389" s="13"/>
      <c r="PI1389" s="13"/>
      <c r="PJ1389" s="14"/>
      <c r="PK1389" s="14"/>
      <c r="PL1389" s="41"/>
      <c r="PM1389" s="44"/>
      <c r="PN1389" s="51"/>
      <c r="PO1389" s="51"/>
      <c r="PP1389" s="51"/>
      <c r="PQ1389" s="13"/>
      <c r="PR1389" s="13"/>
      <c r="PS1389" s="14"/>
      <c r="PT1389" s="14"/>
      <c r="PU1389" s="41"/>
      <c r="PV1389" s="44"/>
      <c r="PW1389" s="51"/>
      <c r="PX1389" s="51"/>
      <c r="PY1389" s="51"/>
      <c r="PZ1389" s="13"/>
      <c r="QA1389" s="13"/>
      <c r="QB1389" s="14"/>
      <c r="QC1389" s="14"/>
      <c r="QD1389" s="41"/>
      <c r="QE1389" s="44"/>
      <c r="QF1389" s="51"/>
      <c r="QG1389" s="51"/>
      <c r="QH1389" s="51"/>
      <c r="QI1389" s="13"/>
      <c r="QJ1389" s="13"/>
      <c r="QK1389" s="14"/>
      <c r="QL1389" s="14"/>
      <c r="QM1389" s="41"/>
      <c r="QN1389" s="44"/>
      <c r="QO1389" s="51"/>
      <c r="QP1389" s="51"/>
      <c r="QQ1389" s="51"/>
      <c r="QR1389" s="13"/>
      <c r="QS1389" s="13"/>
      <c r="QT1389" s="14"/>
      <c r="QU1389" s="14"/>
      <c r="QV1389" s="41"/>
      <c r="QW1389" s="44"/>
      <c r="QX1389" s="51"/>
      <c r="QY1389" s="51"/>
      <c r="QZ1389" s="51"/>
      <c r="RA1389" s="13"/>
      <c r="RB1389" s="13"/>
      <c r="RC1389" s="14"/>
      <c r="RD1389" s="14"/>
      <c r="RE1389" s="41"/>
      <c r="RF1389" s="44"/>
      <c r="RG1389" s="51"/>
      <c r="RH1389" s="51"/>
      <c r="RI1389" s="51"/>
      <c r="RJ1389" s="13"/>
      <c r="RK1389" s="13"/>
      <c r="RL1389" s="14"/>
      <c r="RM1389" s="14"/>
      <c r="RN1389" s="41"/>
      <c r="RO1389" s="44"/>
      <c r="RP1389" s="51"/>
      <c r="RQ1389" s="51"/>
      <c r="RR1389" s="51"/>
      <c r="RS1389" s="13"/>
      <c r="RT1389" s="13"/>
      <c r="RU1389" s="14"/>
      <c r="RV1389" s="14"/>
      <c r="RW1389" s="41"/>
      <c r="RX1389" s="44"/>
      <c r="RY1389" s="51"/>
      <c r="RZ1389" s="51"/>
      <c r="SA1389" s="51"/>
      <c r="SB1389" s="13"/>
      <c r="SC1389" s="13"/>
      <c r="SD1389" s="14"/>
      <c r="SE1389" s="14"/>
      <c r="SF1389" s="41"/>
      <c r="SG1389" s="44"/>
      <c r="SH1389" s="51"/>
      <c r="SI1389" s="51"/>
      <c r="SJ1389" s="51"/>
      <c r="SK1389" s="13"/>
      <c r="SL1389" s="13"/>
      <c r="SM1389" s="14"/>
      <c r="SN1389" s="14"/>
      <c r="SO1389" s="41"/>
      <c r="SP1389" s="44"/>
      <c r="SQ1389" s="51"/>
      <c r="SR1389" s="51"/>
      <c r="SS1389" s="51"/>
      <c r="ST1389" s="13"/>
      <c r="SU1389" s="13"/>
      <c r="SV1389" s="14"/>
      <c r="SW1389" s="14"/>
      <c r="SX1389" s="41"/>
      <c r="SY1389" s="44"/>
      <c r="SZ1389" s="51"/>
      <c r="TA1389" s="51"/>
      <c r="TB1389" s="51"/>
      <c r="TC1389" s="13"/>
      <c r="TD1389" s="13"/>
      <c r="TE1389" s="14"/>
      <c r="TF1389" s="14"/>
      <c r="TG1389" s="41"/>
      <c r="TH1389" s="44"/>
      <c r="TI1389" s="51"/>
      <c r="TJ1389" s="51"/>
      <c r="TK1389" s="51"/>
      <c r="TL1389" s="13"/>
      <c r="TM1389" s="13"/>
      <c r="TN1389" s="14"/>
      <c r="TO1389" s="14"/>
      <c r="TP1389" s="41"/>
      <c r="TQ1389" s="44"/>
      <c r="TR1389" s="51"/>
      <c r="TS1389" s="51"/>
      <c r="TT1389" s="51"/>
      <c r="TU1389" s="13"/>
      <c r="TV1389" s="13"/>
      <c r="TW1389" s="14"/>
      <c r="TX1389" s="14"/>
      <c r="TY1389" s="41"/>
      <c r="TZ1389" s="44"/>
      <c r="UA1389" s="51"/>
      <c r="UB1389" s="51"/>
      <c r="UC1389" s="51"/>
      <c r="UD1389" s="13"/>
      <c r="UE1389" s="13"/>
      <c r="UF1389" s="14"/>
      <c r="UG1389" s="14"/>
      <c r="UH1389" s="41"/>
      <c r="UI1389" s="44"/>
      <c r="UJ1389" s="51"/>
      <c r="UK1389" s="51"/>
      <c r="UL1389" s="51"/>
      <c r="UM1389" s="13"/>
      <c r="UN1389" s="13"/>
      <c r="UO1389" s="14"/>
      <c r="UP1389" s="14"/>
      <c r="UQ1389" s="41"/>
      <c r="UR1389" s="44"/>
      <c r="US1389" s="51"/>
      <c r="UT1389" s="51"/>
      <c r="UU1389" s="51"/>
      <c r="UV1389" s="13"/>
      <c r="UW1389" s="13"/>
      <c r="UX1389" s="14"/>
      <c r="UY1389" s="14"/>
      <c r="UZ1389" s="41"/>
      <c r="VA1389" s="44"/>
      <c r="VB1389" s="51"/>
      <c r="VC1389" s="51"/>
      <c r="VD1389" s="51"/>
      <c r="VE1389" s="13"/>
      <c r="VF1389" s="13"/>
      <c r="VG1389" s="14"/>
      <c r="VH1389" s="14"/>
      <c r="VI1389" s="41"/>
      <c r="VJ1389" s="44"/>
      <c r="VK1389" s="51"/>
      <c r="VL1389" s="51"/>
      <c r="VM1389" s="51"/>
      <c r="VN1389" s="13"/>
      <c r="VO1389" s="13"/>
      <c r="VP1389" s="14"/>
      <c r="VQ1389" s="14"/>
      <c r="VR1389" s="41"/>
      <c r="VS1389" s="44"/>
      <c r="VT1389" s="51"/>
      <c r="VU1389" s="51"/>
      <c r="VV1389" s="51"/>
      <c r="VW1389" s="13"/>
      <c r="VX1389" s="13"/>
      <c r="VY1389" s="14"/>
      <c r="VZ1389" s="14"/>
      <c r="WA1389" s="41"/>
      <c r="WB1389" s="44"/>
      <c r="WC1389" s="51"/>
      <c r="WD1389" s="51"/>
      <c r="WE1389" s="51"/>
      <c r="WF1389" s="13"/>
      <c r="WG1389" s="13"/>
      <c r="WH1389" s="14"/>
      <c r="WI1389" s="14"/>
      <c r="WJ1389" s="41"/>
      <c r="WK1389" s="44"/>
      <c r="WL1389" s="51"/>
      <c r="WM1389" s="51"/>
      <c r="WN1389" s="51"/>
      <c r="WO1389" s="13"/>
      <c r="WP1389" s="13"/>
      <c r="WQ1389" s="14"/>
      <c r="WR1389" s="14"/>
      <c r="WS1389" s="41"/>
      <c r="WT1389" s="44"/>
      <c r="WU1389" s="51"/>
      <c r="WV1389" s="51"/>
      <c r="WW1389" s="51"/>
      <c r="WX1389" s="13"/>
      <c r="WY1389" s="13"/>
      <c r="WZ1389" s="14"/>
      <c r="XA1389" s="14"/>
      <c r="XB1389" s="41"/>
      <c r="XC1389" s="44"/>
      <c r="XD1389" s="51"/>
      <c r="XE1389" s="51"/>
      <c r="XF1389" s="51"/>
      <c r="XG1389" s="13"/>
      <c r="XH1389" s="13"/>
      <c r="XI1389" s="14"/>
      <c r="XJ1389" s="14"/>
      <c r="XK1389" s="41"/>
      <c r="XL1389" s="44"/>
      <c r="XM1389" s="51"/>
      <c r="XN1389" s="51"/>
      <c r="XO1389" s="51"/>
      <c r="XP1389" s="13"/>
      <c r="XQ1389" s="13"/>
      <c r="XR1389" s="14"/>
      <c r="XS1389" s="14"/>
      <c r="XT1389" s="41"/>
      <c r="XU1389" s="44"/>
      <c r="XV1389" s="51"/>
      <c r="XW1389" s="51"/>
      <c r="XX1389" s="51"/>
      <c r="XY1389" s="13"/>
      <c r="XZ1389" s="13"/>
      <c r="YA1389" s="14"/>
      <c r="YB1389" s="14"/>
      <c r="YC1389" s="41"/>
      <c r="YD1389" s="44"/>
      <c r="YE1389" s="51"/>
      <c r="YF1389" s="51"/>
      <c r="YG1389" s="51"/>
      <c r="YH1389" s="13"/>
      <c r="YI1389" s="13"/>
      <c r="YJ1389" s="14"/>
      <c r="YK1389" s="14"/>
      <c r="YL1389" s="41"/>
      <c r="YM1389" s="44"/>
      <c r="YN1389" s="51"/>
      <c r="YO1389" s="51"/>
      <c r="YP1389" s="51"/>
      <c r="YQ1389" s="13"/>
      <c r="YR1389" s="13"/>
      <c r="YS1389" s="14"/>
      <c r="YT1389" s="14"/>
      <c r="YU1389" s="41"/>
      <c r="YV1389" s="44"/>
      <c r="YW1389" s="51"/>
      <c r="YX1389" s="51"/>
      <c r="YY1389" s="51"/>
      <c r="YZ1389" s="13"/>
      <c r="ZA1389" s="13"/>
      <c r="ZB1389" s="14"/>
      <c r="ZC1389" s="14"/>
      <c r="ZD1389" s="41"/>
      <c r="ZE1389" s="44"/>
      <c r="ZF1389" s="51"/>
      <c r="ZG1389" s="51"/>
      <c r="ZH1389" s="51"/>
      <c r="ZI1389" s="13"/>
      <c r="ZJ1389" s="13"/>
      <c r="ZK1389" s="14"/>
      <c r="ZL1389" s="14"/>
      <c r="ZM1389" s="41"/>
      <c r="ZN1389" s="44"/>
      <c r="ZO1389" s="51"/>
      <c r="ZP1389" s="51"/>
      <c r="ZQ1389" s="51"/>
      <c r="ZR1389" s="13"/>
      <c r="ZS1389" s="13"/>
      <c r="ZT1389" s="14"/>
      <c r="ZU1389" s="14"/>
      <c r="ZV1389" s="41"/>
      <c r="ZW1389" s="44"/>
      <c r="ZX1389" s="51"/>
      <c r="ZY1389" s="51"/>
      <c r="ZZ1389" s="51"/>
      <c r="AAA1389" s="13"/>
      <c r="AAB1389" s="13"/>
      <c r="AAC1389" s="14"/>
      <c r="AAD1389" s="14"/>
      <c r="AAE1389" s="41"/>
      <c r="AAF1389" s="44"/>
      <c r="AAG1389" s="51"/>
      <c r="AAH1389" s="51"/>
      <c r="AAI1389" s="51"/>
      <c r="AAJ1389" s="13"/>
      <c r="AAK1389" s="13"/>
      <c r="AAL1389" s="14"/>
      <c r="AAM1389" s="14"/>
      <c r="AAN1389" s="41"/>
      <c r="AAO1389" s="44"/>
      <c r="AAP1389" s="51"/>
      <c r="AAQ1389" s="51"/>
      <c r="AAR1389" s="51"/>
      <c r="AAS1389" s="13"/>
      <c r="AAT1389" s="13"/>
      <c r="AAU1389" s="14"/>
      <c r="AAV1389" s="14"/>
      <c r="AAW1389" s="41"/>
      <c r="AAX1389" s="44"/>
      <c r="AAY1389" s="51"/>
      <c r="AAZ1389" s="51"/>
      <c r="ABA1389" s="51"/>
      <c r="ABB1389" s="13"/>
      <c r="ABC1389" s="13"/>
      <c r="ABD1389" s="14"/>
      <c r="ABE1389" s="14"/>
      <c r="ABF1389" s="41"/>
      <c r="ABG1389" s="44"/>
      <c r="ABH1389" s="51"/>
      <c r="ABI1389" s="51"/>
      <c r="ABJ1389" s="51"/>
      <c r="ABK1389" s="13"/>
      <c r="ABL1389" s="13"/>
      <c r="ABM1389" s="14"/>
      <c r="ABN1389" s="14"/>
      <c r="ABO1389" s="41"/>
      <c r="ABP1389" s="44"/>
      <c r="ABQ1389" s="51"/>
      <c r="ABR1389" s="51"/>
      <c r="ABS1389" s="51"/>
      <c r="ABT1389" s="13"/>
      <c r="ABU1389" s="13"/>
      <c r="ABV1389" s="14"/>
      <c r="ABW1389" s="14"/>
      <c r="ABX1389" s="41"/>
      <c r="ABY1389" s="44"/>
      <c r="ABZ1389" s="51"/>
      <c r="ACA1389" s="51"/>
      <c r="ACB1389" s="51"/>
      <c r="ACC1389" s="13"/>
      <c r="ACD1389" s="13"/>
      <c r="ACE1389" s="14"/>
      <c r="ACF1389" s="14"/>
      <c r="ACG1389" s="41"/>
      <c r="ACH1389" s="44"/>
      <c r="ACI1389" s="51"/>
      <c r="ACJ1389" s="51"/>
      <c r="ACK1389" s="51"/>
      <c r="ACL1389" s="13"/>
      <c r="ACM1389" s="13"/>
      <c r="ACN1389" s="14"/>
      <c r="ACO1389" s="14"/>
      <c r="ACP1389" s="41"/>
      <c r="ACQ1389" s="44"/>
      <c r="ACR1389" s="51"/>
      <c r="ACS1389" s="51"/>
      <c r="ACT1389" s="51"/>
      <c r="ACU1389" s="13"/>
      <c r="ACV1389" s="13"/>
      <c r="ACW1389" s="14"/>
      <c r="ACX1389" s="14"/>
      <c r="ACY1389" s="41"/>
      <c r="ACZ1389" s="44"/>
      <c r="ADA1389" s="51"/>
      <c r="ADB1389" s="51"/>
      <c r="ADC1389" s="51"/>
      <c r="ADD1389" s="13"/>
      <c r="ADE1389" s="13"/>
      <c r="ADF1389" s="14"/>
      <c r="ADG1389" s="14"/>
      <c r="ADH1389" s="41"/>
      <c r="ADI1389" s="44"/>
      <c r="ADJ1389" s="51"/>
      <c r="ADK1389" s="51"/>
      <c r="ADL1389" s="51"/>
      <c r="ADM1389" s="13"/>
      <c r="ADN1389" s="13"/>
      <c r="ADO1389" s="14"/>
      <c r="ADP1389" s="14"/>
      <c r="ADQ1389" s="41"/>
      <c r="ADR1389" s="44"/>
      <c r="ADS1389" s="51"/>
      <c r="ADT1389" s="51"/>
      <c r="ADU1389" s="51"/>
      <c r="ADV1389" s="13"/>
      <c r="ADW1389" s="13"/>
      <c r="ADX1389" s="14"/>
      <c r="ADY1389" s="14"/>
      <c r="ADZ1389" s="41"/>
      <c r="AEA1389" s="44"/>
      <c r="AEB1389" s="51"/>
      <c r="AEC1389" s="51"/>
      <c r="AED1389" s="51"/>
      <c r="AEE1389" s="13"/>
      <c r="AEF1389" s="13"/>
      <c r="AEG1389" s="14"/>
      <c r="AEH1389" s="14"/>
      <c r="AEI1389" s="41"/>
      <c r="AEJ1389" s="44"/>
      <c r="AEK1389" s="51"/>
      <c r="AEL1389" s="51"/>
      <c r="AEM1389" s="51"/>
      <c r="AEN1389" s="13"/>
      <c r="AEO1389" s="13"/>
      <c r="AEP1389" s="14"/>
      <c r="AEQ1389" s="14"/>
      <c r="AER1389" s="41"/>
      <c r="AES1389" s="44"/>
      <c r="AET1389" s="51"/>
      <c r="AEU1389" s="51"/>
      <c r="AEV1389" s="51"/>
      <c r="AEW1389" s="13"/>
      <c r="AEX1389" s="13"/>
      <c r="AEY1389" s="14"/>
      <c r="AEZ1389" s="14"/>
      <c r="AFA1389" s="41"/>
      <c r="AFB1389" s="44"/>
      <c r="AFC1389" s="51"/>
      <c r="AFD1389" s="51"/>
      <c r="AFE1389" s="51"/>
      <c r="AFF1389" s="13"/>
      <c r="AFG1389" s="13"/>
      <c r="AFH1389" s="14"/>
      <c r="AFI1389" s="14"/>
      <c r="AFJ1389" s="41"/>
      <c r="AFK1389" s="44"/>
      <c r="AFL1389" s="51"/>
      <c r="AFM1389" s="51"/>
      <c r="AFN1389" s="51"/>
      <c r="AFO1389" s="13"/>
      <c r="AFP1389" s="13"/>
      <c r="AFQ1389" s="14"/>
      <c r="AFR1389" s="14"/>
      <c r="AFS1389" s="41"/>
      <c r="AFT1389" s="44"/>
      <c r="AFU1389" s="51"/>
      <c r="AFV1389" s="51"/>
      <c r="AFW1389" s="51"/>
      <c r="AFX1389" s="13"/>
      <c r="AFY1389" s="13"/>
      <c r="AFZ1389" s="14"/>
      <c r="AGA1389" s="14"/>
      <c r="AGB1389" s="41"/>
      <c r="AGC1389" s="44"/>
      <c r="AGD1389" s="51"/>
      <c r="AGE1389" s="51"/>
      <c r="AGF1389" s="51"/>
      <c r="AGG1389" s="13"/>
      <c r="AGH1389" s="13"/>
      <c r="AGI1389" s="14"/>
      <c r="AGJ1389" s="14"/>
      <c r="AGK1389" s="41"/>
      <c r="AGL1389" s="44"/>
      <c r="AGM1389" s="51"/>
      <c r="AGN1389" s="51"/>
      <c r="AGO1389" s="51"/>
      <c r="AGP1389" s="13"/>
      <c r="AGQ1389" s="13"/>
      <c r="AGR1389" s="14"/>
      <c r="AGS1389" s="14"/>
      <c r="AGT1389" s="41"/>
      <c r="AGU1389" s="44"/>
      <c r="AGV1389" s="51"/>
      <c r="AGW1389" s="51"/>
      <c r="AGX1389" s="51"/>
      <c r="AGY1389" s="13"/>
      <c r="AGZ1389" s="13"/>
      <c r="AHA1389" s="14"/>
      <c r="AHB1389" s="14"/>
      <c r="AHC1389" s="41"/>
      <c r="AHD1389" s="44"/>
      <c r="AHE1389" s="51"/>
      <c r="AHF1389" s="51"/>
      <c r="AHG1389" s="51"/>
      <c r="AHH1389" s="13"/>
      <c r="AHI1389" s="13"/>
      <c r="AHJ1389" s="14"/>
      <c r="AHK1389" s="14"/>
      <c r="AHL1389" s="41"/>
      <c r="AHM1389" s="44"/>
      <c r="AHN1389" s="51"/>
      <c r="AHO1389" s="51"/>
      <c r="AHP1389" s="51"/>
      <c r="AHQ1389" s="13"/>
      <c r="AHR1389" s="13"/>
      <c r="AHS1389" s="14"/>
      <c r="AHT1389" s="14"/>
      <c r="AHU1389" s="41"/>
      <c r="AHV1389" s="44"/>
      <c r="AHW1389" s="51"/>
      <c r="AHX1389" s="51"/>
      <c r="AHY1389" s="51"/>
      <c r="AHZ1389" s="13"/>
      <c r="AIA1389" s="13"/>
      <c r="AIB1389" s="14"/>
      <c r="AIC1389" s="14"/>
      <c r="AID1389" s="41"/>
      <c r="AIE1389" s="44"/>
      <c r="AIF1389" s="51"/>
      <c r="AIG1389" s="51"/>
      <c r="AIH1389" s="51"/>
      <c r="AII1389" s="13"/>
      <c r="AIJ1389" s="13"/>
      <c r="AIK1389" s="14"/>
      <c r="AIL1389" s="14"/>
      <c r="AIM1389" s="41"/>
      <c r="AIN1389" s="44"/>
      <c r="AIO1389" s="51"/>
      <c r="AIP1389" s="51"/>
      <c r="AIQ1389" s="51"/>
      <c r="AIR1389" s="13"/>
      <c r="AIS1389" s="13"/>
      <c r="AIT1389" s="14"/>
      <c r="AIU1389" s="14"/>
      <c r="AIV1389" s="41"/>
      <c r="AIW1389" s="44"/>
      <c r="AIX1389" s="51"/>
      <c r="AIY1389" s="51"/>
      <c r="AIZ1389" s="51"/>
      <c r="AJA1389" s="13"/>
      <c r="AJB1389" s="13"/>
      <c r="AJC1389" s="14"/>
      <c r="AJD1389" s="14"/>
      <c r="AJE1389" s="41"/>
      <c r="AJF1389" s="44"/>
      <c r="AJG1389" s="51"/>
      <c r="AJH1389" s="51"/>
      <c r="AJI1389" s="51"/>
      <c r="AJJ1389" s="13"/>
      <c r="AJK1389" s="13"/>
      <c r="AJL1389" s="14"/>
      <c r="AJM1389" s="14"/>
      <c r="AJN1389" s="41"/>
      <c r="AJO1389" s="44"/>
      <c r="AJP1389" s="51"/>
      <c r="AJQ1389" s="51"/>
      <c r="AJR1389" s="51"/>
      <c r="AJS1389" s="13"/>
      <c r="AJT1389" s="13"/>
      <c r="AJU1389" s="14"/>
      <c r="AJV1389" s="14"/>
      <c r="AJW1389" s="41"/>
      <c r="AJX1389" s="44"/>
      <c r="AJY1389" s="51"/>
      <c r="AJZ1389" s="51"/>
      <c r="AKA1389" s="51"/>
      <c r="AKB1389" s="13"/>
      <c r="AKC1389" s="13"/>
      <c r="AKD1389" s="14"/>
      <c r="AKE1389" s="14"/>
      <c r="AKF1389" s="41"/>
      <c r="AKG1389" s="44"/>
      <c r="AKH1389" s="51"/>
      <c r="AKI1389" s="51"/>
      <c r="AKJ1389" s="51"/>
      <c r="AKK1389" s="13"/>
      <c r="AKL1389" s="13"/>
      <c r="AKM1389" s="14"/>
      <c r="AKN1389" s="14"/>
      <c r="AKO1389" s="41"/>
      <c r="AKP1389" s="44"/>
      <c r="AKQ1389" s="51"/>
      <c r="AKR1389" s="51"/>
      <c r="AKS1389" s="51"/>
      <c r="AKT1389" s="13"/>
      <c r="AKU1389" s="13"/>
      <c r="AKV1389" s="14"/>
      <c r="AKW1389" s="14"/>
      <c r="AKX1389" s="41"/>
      <c r="AKY1389" s="44"/>
      <c r="AKZ1389" s="51"/>
      <c r="ALA1389" s="51"/>
      <c r="ALB1389" s="51"/>
      <c r="ALC1389" s="13"/>
      <c r="ALD1389" s="13"/>
      <c r="ALE1389" s="14"/>
      <c r="ALF1389" s="14"/>
      <c r="ALG1389" s="41"/>
      <c r="ALH1389" s="44"/>
      <c r="ALI1389" s="51"/>
      <c r="ALJ1389" s="51"/>
      <c r="ALK1389" s="51"/>
      <c r="ALL1389" s="13"/>
      <c r="ALM1389" s="13"/>
      <c r="ALN1389" s="14"/>
      <c r="ALO1389" s="14"/>
      <c r="ALP1389" s="41"/>
      <c r="ALQ1389" s="44"/>
      <c r="ALR1389" s="51"/>
      <c r="ALS1389" s="51"/>
      <c r="ALT1389" s="51"/>
      <c r="ALU1389" s="13"/>
      <c r="ALV1389" s="13"/>
      <c r="ALW1389" s="14"/>
      <c r="ALX1389" s="14"/>
      <c r="ALY1389" s="41"/>
      <c r="ALZ1389" s="44"/>
      <c r="AMA1389" s="51"/>
      <c r="AMB1389" s="51"/>
      <c r="AMC1389" s="51"/>
      <c r="AMD1389" s="13"/>
      <c r="AME1389" s="13"/>
      <c r="AMF1389" s="14"/>
      <c r="AMG1389" s="14"/>
      <c r="AMH1389" s="41"/>
      <c r="AMI1389" s="44"/>
      <c r="AMJ1389" s="51"/>
      <c r="AMK1389" s="51"/>
      <c r="AML1389" s="51"/>
      <c r="AMM1389" s="13"/>
      <c r="AMN1389" s="13"/>
      <c r="AMO1389" s="14"/>
      <c r="AMP1389" s="14"/>
      <c r="AMQ1389" s="41"/>
      <c r="AMR1389" s="44"/>
      <c r="AMS1389" s="51"/>
      <c r="AMT1389" s="51"/>
      <c r="AMU1389" s="51"/>
      <c r="AMV1389" s="13"/>
      <c r="AMW1389" s="13"/>
      <c r="AMX1389" s="14"/>
      <c r="AMY1389" s="14"/>
      <c r="AMZ1389" s="41"/>
      <c r="ANA1389" s="44"/>
      <c r="ANB1389" s="51"/>
      <c r="ANC1389" s="51"/>
      <c r="AND1389" s="51"/>
      <c r="ANE1389" s="13"/>
      <c r="ANF1389" s="13"/>
      <c r="ANG1389" s="14"/>
      <c r="ANH1389" s="14"/>
      <c r="ANI1389" s="41"/>
      <c r="ANJ1389" s="44"/>
      <c r="ANK1389" s="51"/>
      <c r="ANL1389" s="51"/>
      <c r="ANM1389" s="51"/>
      <c r="ANN1389" s="13"/>
      <c r="ANO1389" s="13"/>
      <c r="ANP1389" s="14"/>
      <c r="ANQ1389" s="14"/>
      <c r="ANR1389" s="41"/>
      <c r="ANS1389" s="44"/>
      <c r="ANT1389" s="51"/>
      <c r="ANU1389" s="51"/>
      <c r="ANV1389" s="51"/>
      <c r="ANW1389" s="13"/>
      <c r="ANX1389" s="13"/>
      <c r="ANY1389" s="14"/>
      <c r="ANZ1389" s="14"/>
      <c r="AOA1389" s="41"/>
      <c r="AOB1389" s="44"/>
      <c r="AOC1389" s="51"/>
      <c r="AOD1389" s="51"/>
      <c r="AOE1389" s="51"/>
      <c r="AOF1389" s="13"/>
      <c r="AOG1389" s="13"/>
      <c r="AOH1389" s="14"/>
      <c r="AOI1389" s="14"/>
      <c r="AOJ1389" s="41"/>
      <c r="AOK1389" s="44"/>
      <c r="AOL1389" s="51"/>
      <c r="AOM1389" s="51"/>
      <c r="AON1389" s="51"/>
      <c r="AOO1389" s="13"/>
      <c r="AOP1389" s="13"/>
      <c r="AOQ1389" s="14"/>
      <c r="AOR1389" s="14"/>
      <c r="AOS1389" s="41"/>
      <c r="AOT1389" s="44"/>
      <c r="AOU1389" s="51"/>
      <c r="AOV1389" s="51"/>
      <c r="AOW1389" s="51"/>
      <c r="AOX1389" s="13"/>
      <c r="AOY1389" s="13"/>
      <c r="AOZ1389" s="14"/>
      <c r="APA1389" s="14"/>
      <c r="APB1389" s="41"/>
      <c r="APC1389" s="44"/>
      <c r="APD1389" s="51"/>
      <c r="APE1389" s="51"/>
      <c r="APF1389" s="51"/>
      <c r="APG1389" s="13"/>
      <c r="APH1389" s="13"/>
      <c r="API1389" s="14"/>
      <c r="APJ1389" s="14"/>
      <c r="APK1389" s="41"/>
      <c r="APL1389" s="44"/>
      <c r="APM1389" s="51"/>
      <c r="APN1389" s="51"/>
      <c r="APO1389" s="51"/>
      <c r="APP1389" s="13"/>
      <c r="APQ1389" s="13"/>
      <c r="APR1389" s="14"/>
      <c r="APS1389" s="14"/>
      <c r="APT1389" s="41"/>
      <c r="APU1389" s="44"/>
      <c r="APV1389" s="51"/>
      <c r="APW1389" s="51"/>
      <c r="APX1389" s="51"/>
      <c r="APY1389" s="13"/>
      <c r="APZ1389" s="13"/>
      <c r="AQA1389" s="14"/>
      <c r="AQB1389" s="14"/>
      <c r="AQC1389" s="41"/>
      <c r="AQD1389" s="44"/>
      <c r="AQE1389" s="51"/>
      <c r="AQF1389" s="51"/>
      <c r="AQG1389" s="51"/>
      <c r="AQH1389" s="13"/>
      <c r="AQI1389" s="13"/>
      <c r="AQJ1389" s="14"/>
      <c r="AQK1389" s="14"/>
      <c r="AQL1389" s="41"/>
      <c r="AQM1389" s="44"/>
      <c r="AQN1389" s="51"/>
      <c r="AQO1389" s="51"/>
      <c r="AQP1389" s="51"/>
      <c r="AQQ1389" s="13"/>
      <c r="AQR1389" s="13"/>
      <c r="AQS1389" s="14"/>
      <c r="AQT1389" s="14"/>
      <c r="AQU1389" s="41"/>
      <c r="AQV1389" s="44"/>
      <c r="AQW1389" s="51"/>
      <c r="AQX1389" s="51"/>
      <c r="AQY1389" s="51"/>
      <c r="AQZ1389" s="13"/>
      <c r="ARA1389" s="13"/>
      <c r="ARB1389" s="14"/>
      <c r="ARC1389" s="14"/>
      <c r="ARD1389" s="41"/>
      <c r="ARE1389" s="44"/>
      <c r="ARF1389" s="51"/>
      <c r="ARG1389" s="51"/>
      <c r="ARH1389" s="51"/>
      <c r="ARI1389" s="13"/>
      <c r="ARJ1389" s="13"/>
      <c r="ARK1389" s="14"/>
      <c r="ARL1389" s="14"/>
      <c r="ARM1389" s="41"/>
      <c r="ARN1389" s="44"/>
      <c r="ARO1389" s="51"/>
      <c r="ARP1389" s="51"/>
      <c r="ARQ1389" s="51"/>
      <c r="ARR1389" s="13"/>
      <c r="ARS1389" s="13"/>
      <c r="ART1389" s="14"/>
      <c r="ARU1389" s="14"/>
      <c r="ARV1389" s="41"/>
      <c r="ARW1389" s="44"/>
      <c r="ARX1389" s="51"/>
      <c r="ARY1389" s="51"/>
      <c r="ARZ1389" s="51"/>
      <c r="ASA1389" s="13"/>
      <c r="ASB1389" s="13"/>
      <c r="ASC1389" s="14"/>
      <c r="ASD1389" s="14"/>
      <c r="ASE1389" s="41"/>
      <c r="ASF1389" s="44"/>
      <c r="ASG1389" s="51"/>
      <c r="ASH1389" s="51"/>
      <c r="ASI1389" s="51"/>
      <c r="ASJ1389" s="13"/>
      <c r="ASK1389" s="13"/>
      <c r="ASL1389" s="14"/>
      <c r="ASM1389" s="14"/>
      <c r="ASN1389" s="41"/>
      <c r="ASO1389" s="44"/>
      <c r="ASP1389" s="51"/>
      <c r="ASQ1389" s="51"/>
      <c r="ASR1389" s="51"/>
      <c r="ASS1389" s="13"/>
      <c r="AST1389" s="13"/>
      <c r="ASU1389" s="14"/>
      <c r="ASV1389" s="14"/>
      <c r="ASW1389" s="41"/>
      <c r="ASX1389" s="44"/>
      <c r="ASY1389" s="51"/>
      <c r="ASZ1389" s="51"/>
      <c r="ATA1389" s="51"/>
      <c r="ATB1389" s="13"/>
      <c r="ATC1389" s="13"/>
      <c r="ATD1389" s="14"/>
      <c r="ATE1389" s="14"/>
      <c r="ATF1389" s="41"/>
      <c r="ATG1389" s="44"/>
      <c r="ATH1389" s="51"/>
      <c r="ATI1389" s="51"/>
      <c r="ATJ1389" s="51"/>
      <c r="ATK1389" s="13"/>
      <c r="ATL1389" s="13"/>
      <c r="ATM1389" s="14"/>
      <c r="ATN1389" s="14"/>
      <c r="ATO1389" s="41"/>
      <c r="ATP1389" s="44"/>
      <c r="ATQ1389" s="51"/>
      <c r="ATR1389" s="51"/>
      <c r="ATS1389" s="51"/>
      <c r="ATT1389" s="13"/>
      <c r="ATU1389" s="13"/>
      <c r="ATV1389" s="14"/>
      <c r="ATW1389" s="14"/>
      <c r="ATX1389" s="41"/>
      <c r="ATY1389" s="44"/>
      <c r="ATZ1389" s="51"/>
      <c r="AUA1389" s="51"/>
      <c r="AUB1389" s="51"/>
      <c r="AUC1389" s="13"/>
      <c r="AUD1389" s="13"/>
      <c r="AUE1389" s="14"/>
      <c r="AUF1389" s="14"/>
      <c r="AUG1389" s="41"/>
      <c r="AUH1389" s="44"/>
      <c r="AUI1389" s="51"/>
      <c r="AUJ1389" s="51"/>
      <c r="AUK1389" s="51"/>
      <c r="AUL1389" s="13"/>
      <c r="AUM1389" s="13"/>
      <c r="AUN1389" s="14"/>
      <c r="AUO1389" s="14"/>
      <c r="AUP1389" s="41"/>
      <c r="AUQ1389" s="44"/>
      <c r="AUR1389" s="51"/>
      <c r="AUS1389" s="51"/>
      <c r="AUT1389" s="51"/>
      <c r="AUU1389" s="13"/>
      <c r="AUV1389" s="13"/>
      <c r="AUW1389" s="14"/>
      <c r="AUX1389" s="14"/>
      <c r="AUY1389" s="41"/>
      <c r="AUZ1389" s="44"/>
      <c r="AVA1389" s="51"/>
      <c r="AVB1389" s="51"/>
      <c r="AVC1389" s="51"/>
      <c r="AVD1389" s="13"/>
      <c r="AVE1389" s="13"/>
      <c r="AVF1389" s="14"/>
      <c r="AVG1389" s="14"/>
      <c r="AVH1389" s="41"/>
      <c r="AVI1389" s="44"/>
      <c r="AVJ1389" s="51"/>
      <c r="AVK1389" s="51"/>
      <c r="AVL1389" s="51"/>
      <c r="AVM1389" s="13"/>
      <c r="AVN1389" s="13"/>
      <c r="AVO1389" s="14"/>
      <c r="AVP1389" s="14"/>
      <c r="AVQ1389" s="41"/>
      <c r="AVR1389" s="44"/>
      <c r="AVS1389" s="51"/>
      <c r="AVT1389" s="51"/>
      <c r="AVU1389" s="51"/>
      <c r="AVV1389" s="13"/>
      <c r="AVW1389" s="13"/>
      <c r="AVX1389" s="14"/>
      <c r="AVY1389" s="14"/>
      <c r="AVZ1389" s="41"/>
      <c r="AWA1389" s="44"/>
      <c r="AWB1389" s="51"/>
      <c r="AWC1389" s="51"/>
      <c r="AWD1389" s="51"/>
      <c r="AWE1389" s="13"/>
      <c r="AWF1389" s="13"/>
      <c r="AWG1389" s="14"/>
      <c r="AWH1389" s="14"/>
      <c r="AWI1389" s="41"/>
      <c r="AWJ1389" s="44"/>
      <c r="AWK1389" s="51"/>
      <c r="AWL1389" s="51"/>
      <c r="AWM1389" s="51"/>
      <c r="AWN1389" s="13"/>
      <c r="AWO1389" s="13"/>
      <c r="AWP1389" s="14"/>
      <c r="AWQ1389" s="14"/>
      <c r="AWR1389" s="41"/>
      <c r="AWS1389" s="44"/>
      <c r="AWT1389" s="51"/>
      <c r="AWU1389" s="51"/>
      <c r="AWV1389" s="51"/>
      <c r="AWW1389" s="13"/>
      <c r="AWX1389" s="13"/>
      <c r="AWY1389" s="14"/>
      <c r="AWZ1389" s="14"/>
      <c r="AXA1389" s="41"/>
      <c r="AXB1389" s="44"/>
      <c r="AXC1389" s="51"/>
      <c r="AXD1389" s="51"/>
      <c r="AXE1389" s="51"/>
      <c r="AXF1389" s="13"/>
      <c r="AXG1389" s="13"/>
      <c r="AXH1389" s="14"/>
      <c r="AXI1389" s="14"/>
      <c r="AXJ1389" s="41"/>
      <c r="AXK1389" s="44"/>
      <c r="AXL1389" s="51"/>
      <c r="AXM1389" s="51"/>
      <c r="AXN1389" s="51"/>
      <c r="AXO1389" s="13"/>
      <c r="AXP1389" s="13"/>
      <c r="AXQ1389" s="14"/>
      <c r="AXR1389" s="14"/>
      <c r="AXS1389" s="41"/>
      <c r="AXT1389" s="44"/>
      <c r="AXU1389" s="51"/>
      <c r="AXV1389" s="51"/>
      <c r="AXW1389" s="51"/>
      <c r="AXX1389" s="13"/>
      <c r="AXY1389" s="13"/>
      <c r="AXZ1389" s="14"/>
      <c r="AYA1389" s="14"/>
      <c r="AYB1389" s="41"/>
      <c r="AYC1389" s="44"/>
      <c r="AYD1389" s="51"/>
      <c r="AYE1389" s="51"/>
      <c r="AYF1389" s="51"/>
      <c r="AYG1389" s="13"/>
      <c r="AYH1389" s="13"/>
      <c r="AYI1389" s="14"/>
      <c r="AYJ1389" s="14"/>
      <c r="AYK1389" s="41"/>
      <c r="AYL1389" s="44"/>
      <c r="AYM1389" s="51"/>
      <c r="AYN1389" s="51"/>
      <c r="AYO1389" s="51"/>
      <c r="AYP1389" s="13"/>
      <c r="AYQ1389" s="13"/>
      <c r="AYR1389" s="14"/>
      <c r="AYS1389" s="14"/>
      <c r="AYT1389" s="41"/>
      <c r="AYU1389" s="44"/>
      <c r="AYV1389" s="51"/>
      <c r="AYW1389" s="51"/>
      <c r="AYX1389" s="51"/>
      <c r="AYY1389" s="13"/>
      <c r="AYZ1389" s="13"/>
      <c r="AZA1389" s="14"/>
      <c r="AZB1389" s="14"/>
      <c r="AZC1389" s="41"/>
      <c r="AZD1389" s="44"/>
      <c r="AZE1389" s="51"/>
      <c r="AZF1389" s="51"/>
      <c r="AZG1389" s="51"/>
      <c r="AZH1389" s="13"/>
      <c r="AZI1389" s="13"/>
      <c r="AZJ1389" s="14"/>
      <c r="AZK1389" s="14"/>
      <c r="AZL1389" s="41"/>
      <c r="AZM1389" s="44"/>
      <c r="AZN1389" s="51"/>
      <c r="AZO1389" s="51"/>
      <c r="AZP1389" s="51"/>
      <c r="AZQ1389" s="13"/>
      <c r="AZR1389" s="13"/>
      <c r="AZS1389" s="14"/>
      <c r="AZT1389" s="14"/>
      <c r="AZU1389" s="41"/>
      <c r="AZV1389" s="44"/>
      <c r="AZW1389" s="51"/>
      <c r="AZX1389" s="51"/>
      <c r="AZY1389" s="51"/>
      <c r="AZZ1389" s="13"/>
      <c r="BAA1389" s="13"/>
      <c r="BAB1389" s="14"/>
      <c r="BAC1389" s="14"/>
      <c r="BAD1389" s="41"/>
      <c r="BAE1389" s="44"/>
      <c r="BAF1389" s="51"/>
      <c r="BAG1389" s="51"/>
      <c r="BAH1389" s="51"/>
      <c r="BAI1389" s="13"/>
      <c r="BAJ1389" s="13"/>
      <c r="BAK1389" s="14"/>
      <c r="BAL1389" s="14"/>
      <c r="BAM1389" s="41"/>
      <c r="BAN1389" s="44"/>
      <c r="BAO1389" s="51"/>
      <c r="BAP1389" s="51"/>
      <c r="BAQ1389" s="51"/>
      <c r="BAR1389" s="13"/>
      <c r="BAS1389" s="13"/>
      <c r="BAT1389" s="14"/>
      <c r="BAU1389" s="14"/>
      <c r="BAV1389" s="41"/>
      <c r="BAW1389" s="44"/>
      <c r="BAX1389" s="51"/>
      <c r="BAY1389" s="51"/>
      <c r="BAZ1389" s="51"/>
      <c r="BBA1389" s="13"/>
      <c r="BBB1389" s="13"/>
      <c r="BBC1389" s="14"/>
      <c r="BBD1389" s="14"/>
      <c r="BBE1389" s="41"/>
      <c r="BBF1389" s="44"/>
      <c r="BBG1389" s="51"/>
      <c r="BBH1389" s="51"/>
      <c r="BBI1389" s="51"/>
      <c r="BBJ1389" s="13"/>
      <c r="BBK1389" s="13"/>
      <c r="BBL1389" s="14"/>
      <c r="BBM1389" s="14"/>
      <c r="BBN1389" s="41"/>
      <c r="BBO1389" s="44"/>
      <c r="BBP1389" s="51"/>
      <c r="BBQ1389" s="51"/>
      <c r="BBR1389" s="51"/>
      <c r="BBS1389" s="13"/>
      <c r="BBT1389" s="13"/>
      <c r="BBU1389" s="14"/>
      <c r="BBV1389" s="14"/>
      <c r="BBW1389" s="41"/>
      <c r="BBX1389" s="44"/>
      <c r="BBY1389" s="51"/>
      <c r="BBZ1389" s="51"/>
      <c r="BCA1389" s="51"/>
      <c r="BCB1389" s="13"/>
      <c r="BCC1389" s="13"/>
      <c r="BCD1389" s="14"/>
      <c r="BCE1389" s="14"/>
      <c r="BCF1389" s="41"/>
      <c r="BCG1389" s="44"/>
      <c r="BCH1389" s="51"/>
      <c r="BCI1389" s="51"/>
      <c r="BCJ1389" s="51"/>
      <c r="BCK1389" s="13"/>
      <c r="BCL1389" s="13"/>
      <c r="BCM1389" s="14"/>
      <c r="BCN1389" s="14"/>
      <c r="BCO1389" s="41"/>
      <c r="BCP1389" s="44"/>
      <c r="BCQ1389" s="51"/>
      <c r="BCR1389" s="51"/>
      <c r="BCS1389" s="51"/>
      <c r="BCT1389" s="13"/>
      <c r="BCU1389" s="13"/>
      <c r="BCV1389" s="14"/>
      <c r="BCW1389" s="14"/>
      <c r="BCX1389" s="41"/>
      <c r="BCY1389" s="44"/>
      <c r="BCZ1389" s="51"/>
      <c r="BDA1389" s="51"/>
      <c r="BDB1389" s="51"/>
      <c r="BDC1389" s="13"/>
      <c r="BDD1389" s="13"/>
      <c r="BDE1389" s="14"/>
      <c r="BDF1389" s="14"/>
      <c r="BDG1389" s="41"/>
      <c r="BDH1389" s="44"/>
      <c r="BDI1389" s="51"/>
      <c r="BDJ1389" s="51"/>
      <c r="BDK1389" s="51"/>
      <c r="BDL1389" s="13"/>
      <c r="BDM1389" s="13"/>
      <c r="BDN1389" s="14"/>
      <c r="BDO1389" s="14"/>
      <c r="BDP1389" s="41"/>
      <c r="BDQ1389" s="44"/>
      <c r="BDR1389" s="51"/>
      <c r="BDS1389" s="51"/>
      <c r="BDT1389" s="51"/>
      <c r="BDU1389" s="13"/>
      <c r="BDV1389" s="13"/>
      <c r="BDW1389" s="14"/>
      <c r="BDX1389" s="14"/>
      <c r="BDY1389" s="41"/>
      <c r="BDZ1389" s="44"/>
      <c r="BEA1389" s="51"/>
      <c r="BEB1389" s="51"/>
      <c r="BEC1389" s="51"/>
      <c r="BED1389" s="13"/>
      <c r="BEE1389" s="13"/>
      <c r="BEF1389" s="14"/>
      <c r="BEG1389" s="14"/>
      <c r="BEH1389" s="41"/>
      <c r="BEI1389" s="44"/>
      <c r="BEJ1389" s="51"/>
      <c r="BEK1389" s="51"/>
      <c r="BEL1389" s="51"/>
      <c r="BEM1389" s="13"/>
      <c r="BEN1389" s="13"/>
      <c r="BEO1389" s="14"/>
      <c r="BEP1389" s="14"/>
      <c r="BEQ1389" s="41"/>
      <c r="BER1389" s="44"/>
      <c r="BES1389" s="51"/>
      <c r="BET1389" s="51"/>
      <c r="BEU1389" s="51"/>
      <c r="BEV1389" s="13"/>
      <c r="BEW1389" s="13"/>
      <c r="BEX1389" s="14"/>
      <c r="BEY1389" s="14"/>
      <c r="BEZ1389" s="41"/>
      <c r="BFA1389" s="44"/>
      <c r="BFB1389" s="51"/>
      <c r="BFC1389" s="51"/>
      <c r="BFD1389" s="51"/>
      <c r="BFE1389" s="13"/>
      <c r="BFF1389" s="13"/>
      <c r="BFG1389" s="14"/>
      <c r="BFH1389" s="14"/>
      <c r="BFI1389" s="41"/>
      <c r="BFJ1389" s="44"/>
      <c r="BFK1389" s="51"/>
      <c r="BFL1389" s="51"/>
      <c r="BFM1389" s="51"/>
      <c r="BFN1389" s="13"/>
      <c r="BFO1389" s="13"/>
      <c r="BFP1389" s="14"/>
      <c r="BFQ1389" s="14"/>
      <c r="BFR1389" s="41"/>
      <c r="BFS1389" s="44"/>
      <c r="BFT1389" s="51"/>
      <c r="BFU1389" s="51"/>
      <c r="BFV1389" s="51"/>
      <c r="BFW1389" s="13"/>
      <c r="BFX1389" s="13"/>
      <c r="BFY1389" s="14"/>
      <c r="BFZ1389" s="14"/>
      <c r="BGA1389" s="41"/>
      <c r="BGB1389" s="44"/>
      <c r="BGC1389" s="51"/>
      <c r="BGD1389" s="51"/>
      <c r="BGE1389" s="51"/>
      <c r="BGF1389" s="13"/>
      <c r="BGG1389" s="13"/>
      <c r="BGH1389" s="14"/>
      <c r="BGI1389" s="14"/>
      <c r="BGJ1389" s="41"/>
      <c r="BGK1389" s="44"/>
      <c r="BGL1389" s="51"/>
      <c r="BGM1389" s="51"/>
      <c r="BGN1389" s="51"/>
      <c r="BGO1389" s="13"/>
      <c r="BGP1389" s="13"/>
      <c r="BGQ1389" s="14"/>
      <c r="BGR1389" s="14"/>
      <c r="BGS1389" s="41"/>
      <c r="BGT1389" s="44"/>
      <c r="BGU1389" s="51"/>
      <c r="BGV1389" s="51"/>
      <c r="BGW1389" s="51"/>
      <c r="BGX1389" s="13"/>
      <c r="BGY1389" s="13"/>
      <c r="BGZ1389" s="14"/>
      <c r="BHA1389" s="14"/>
      <c r="BHB1389" s="41"/>
      <c r="BHC1389" s="44"/>
      <c r="BHD1389" s="51"/>
      <c r="BHE1389" s="51"/>
      <c r="BHF1389" s="51"/>
      <c r="BHG1389" s="13"/>
      <c r="BHH1389" s="13"/>
      <c r="BHI1389" s="14"/>
      <c r="BHJ1389" s="14"/>
      <c r="BHK1389" s="41"/>
      <c r="BHL1389" s="44"/>
      <c r="BHM1389" s="51"/>
      <c r="BHN1389" s="51"/>
      <c r="BHO1389" s="51"/>
      <c r="BHP1389" s="13"/>
      <c r="BHQ1389" s="13"/>
      <c r="BHR1389" s="14"/>
      <c r="BHS1389" s="14"/>
      <c r="BHT1389" s="41"/>
      <c r="BHU1389" s="44"/>
      <c r="BHV1389" s="51"/>
      <c r="BHW1389" s="51"/>
      <c r="BHX1389" s="51"/>
      <c r="BHY1389" s="13"/>
      <c r="BHZ1389" s="13"/>
      <c r="BIA1389" s="14"/>
      <c r="BIB1389" s="14"/>
      <c r="BIC1389" s="41"/>
      <c r="BID1389" s="44"/>
      <c r="BIE1389" s="51"/>
      <c r="BIF1389" s="51"/>
      <c r="BIG1389" s="51"/>
      <c r="BIH1389" s="13"/>
      <c r="BII1389" s="13"/>
      <c r="BIJ1389" s="14"/>
      <c r="BIK1389" s="14"/>
      <c r="BIL1389" s="41"/>
      <c r="BIM1389" s="44"/>
      <c r="BIN1389" s="51"/>
      <c r="BIO1389" s="51"/>
      <c r="BIP1389" s="51"/>
      <c r="BIQ1389" s="13"/>
      <c r="BIR1389" s="13"/>
      <c r="BIS1389" s="14"/>
      <c r="BIT1389" s="14"/>
      <c r="BIU1389" s="41"/>
      <c r="BIV1389" s="44"/>
      <c r="BIW1389" s="51"/>
      <c r="BIX1389" s="51"/>
      <c r="BIY1389" s="51"/>
      <c r="BIZ1389" s="13"/>
      <c r="BJA1389" s="13"/>
      <c r="BJB1389" s="14"/>
      <c r="BJC1389" s="14"/>
      <c r="BJD1389" s="41"/>
      <c r="BJE1389" s="44"/>
      <c r="BJF1389" s="51"/>
      <c r="BJG1389" s="51"/>
      <c r="BJH1389" s="51"/>
      <c r="BJI1389" s="13"/>
      <c r="BJJ1389" s="13"/>
      <c r="BJK1389" s="14"/>
      <c r="BJL1389" s="14"/>
      <c r="BJM1389" s="41"/>
      <c r="BJN1389" s="44"/>
      <c r="BJO1389" s="51"/>
      <c r="BJP1389" s="51"/>
      <c r="BJQ1389" s="51"/>
      <c r="BJR1389" s="13"/>
      <c r="BJS1389" s="13"/>
      <c r="BJT1389" s="14"/>
      <c r="BJU1389" s="14"/>
      <c r="BJV1389" s="41"/>
      <c r="BJW1389" s="44"/>
      <c r="BJX1389" s="51"/>
      <c r="BJY1389" s="51"/>
      <c r="BJZ1389" s="51"/>
      <c r="BKA1389" s="13"/>
      <c r="BKB1389" s="13"/>
      <c r="BKC1389" s="14"/>
      <c r="BKD1389" s="14"/>
      <c r="BKE1389" s="41"/>
      <c r="BKF1389" s="44"/>
      <c r="BKG1389" s="51"/>
      <c r="BKH1389" s="51"/>
      <c r="BKI1389" s="51"/>
      <c r="BKJ1389" s="13"/>
      <c r="BKK1389" s="13"/>
      <c r="BKL1389" s="14"/>
      <c r="BKM1389" s="14"/>
      <c r="BKN1389" s="41"/>
      <c r="BKO1389" s="44"/>
      <c r="BKP1389" s="51"/>
      <c r="BKQ1389" s="51"/>
      <c r="BKR1389" s="51"/>
      <c r="BKS1389" s="13"/>
      <c r="BKT1389" s="13"/>
      <c r="BKU1389" s="14"/>
      <c r="BKV1389" s="14"/>
      <c r="BKW1389" s="41"/>
      <c r="BKX1389" s="44"/>
      <c r="BKY1389" s="51"/>
      <c r="BKZ1389" s="51"/>
      <c r="BLA1389" s="51"/>
      <c r="BLB1389" s="13"/>
      <c r="BLC1389" s="13"/>
      <c r="BLD1389" s="14"/>
      <c r="BLE1389" s="14"/>
      <c r="BLF1389" s="41"/>
      <c r="BLG1389" s="44"/>
      <c r="BLH1389" s="51"/>
      <c r="BLI1389" s="51"/>
      <c r="BLJ1389" s="51"/>
      <c r="BLK1389" s="13"/>
      <c r="BLL1389" s="13"/>
      <c r="BLM1389" s="14"/>
      <c r="BLN1389" s="14"/>
      <c r="BLO1389" s="41"/>
      <c r="BLP1389" s="44"/>
      <c r="BLQ1389" s="51"/>
      <c r="BLR1389" s="51"/>
      <c r="BLS1389" s="51"/>
      <c r="BLT1389" s="13"/>
      <c r="BLU1389" s="13"/>
      <c r="BLV1389" s="14"/>
      <c r="BLW1389" s="14"/>
      <c r="BLX1389" s="41"/>
      <c r="BLY1389" s="44"/>
      <c r="BLZ1389" s="51"/>
      <c r="BMA1389" s="51"/>
      <c r="BMB1389" s="51"/>
      <c r="BMC1389" s="13"/>
      <c r="BMD1389" s="13"/>
      <c r="BME1389" s="14"/>
      <c r="BMF1389" s="14"/>
      <c r="BMG1389" s="41"/>
      <c r="BMH1389" s="44"/>
      <c r="BMI1389" s="51"/>
      <c r="BMJ1389" s="51"/>
      <c r="BMK1389" s="51"/>
      <c r="BML1389" s="13"/>
      <c r="BMM1389" s="13"/>
      <c r="BMN1389" s="14"/>
      <c r="BMO1389" s="14"/>
      <c r="BMP1389" s="41"/>
      <c r="BMQ1389" s="44"/>
      <c r="BMR1389" s="51"/>
      <c r="BMS1389" s="51"/>
      <c r="BMT1389" s="51"/>
      <c r="BMU1389" s="13"/>
      <c r="BMV1389" s="13"/>
      <c r="BMW1389" s="14"/>
      <c r="BMX1389" s="14"/>
      <c r="BMY1389" s="41"/>
      <c r="BMZ1389" s="44"/>
      <c r="BNA1389" s="51"/>
      <c r="BNB1389" s="51"/>
      <c r="BNC1389" s="51"/>
      <c r="BND1389" s="13"/>
      <c r="BNE1389" s="13"/>
      <c r="BNF1389" s="14"/>
      <c r="BNG1389" s="14"/>
      <c r="BNH1389" s="41"/>
      <c r="BNI1389" s="44"/>
      <c r="BNJ1389" s="51"/>
      <c r="BNK1389" s="51"/>
      <c r="BNL1389" s="51"/>
      <c r="BNM1389" s="13"/>
      <c r="BNN1389" s="13"/>
      <c r="BNO1389" s="14"/>
      <c r="BNP1389" s="14"/>
      <c r="BNQ1389" s="41"/>
      <c r="BNR1389" s="44"/>
      <c r="BNS1389" s="51"/>
      <c r="BNT1389" s="51"/>
      <c r="BNU1389" s="51"/>
      <c r="BNV1389" s="13"/>
      <c r="BNW1389" s="13"/>
      <c r="BNX1389" s="14"/>
      <c r="BNY1389" s="14"/>
      <c r="BNZ1389" s="41"/>
      <c r="BOA1389" s="44"/>
      <c r="BOB1389" s="51"/>
      <c r="BOC1389" s="51"/>
      <c r="BOD1389" s="51"/>
      <c r="BOE1389" s="13"/>
      <c r="BOF1389" s="13"/>
      <c r="BOG1389" s="14"/>
      <c r="BOH1389" s="14"/>
      <c r="BOI1389" s="41"/>
      <c r="BOJ1389" s="44"/>
      <c r="BOK1389" s="51"/>
      <c r="BOL1389" s="51"/>
      <c r="BOM1389" s="51"/>
      <c r="BON1389" s="13"/>
      <c r="BOO1389" s="13"/>
      <c r="BOP1389" s="14"/>
      <c r="BOQ1389" s="14"/>
      <c r="BOR1389" s="41"/>
      <c r="BOS1389" s="44"/>
      <c r="BOT1389" s="51"/>
      <c r="BOU1389" s="51"/>
      <c r="BOV1389" s="51"/>
      <c r="BOW1389" s="13"/>
      <c r="BOX1389" s="13"/>
      <c r="BOY1389" s="14"/>
      <c r="BOZ1389" s="14"/>
      <c r="BPA1389" s="41"/>
      <c r="BPB1389" s="44"/>
      <c r="BPC1389" s="51"/>
      <c r="BPD1389" s="51"/>
      <c r="BPE1389" s="51"/>
      <c r="BPF1389" s="13"/>
      <c r="BPG1389" s="13"/>
      <c r="BPH1389" s="14"/>
      <c r="BPI1389" s="14"/>
      <c r="BPJ1389" s="41"/>
      <c r="BPK1389" s="44"/>
      <c r="BPL1389" s="51"/>
      <c r="BPM1389" s="51"/>
      <c r="BPN1389" s="51"/>
      <c r="BPO1389" s="13"/>
      <c r="BPP1389" s="13"/>
      <c r="BPQ1389" s="14"/>
      <c r="BPR1389" s="14"/>
      <c r="BPS1389" s="41"/>
      <c r="BPT1389" s="44"/>
      <c r="BPU1389" s="51"/>
      <c r="BPV1389" s="51"/>
      <c r="BPW1389" s="51"/>
      <c r="BPX1389" s="13"/>
      <c r="BPY1389" s="13"/>
      <c r="BPZ1389" s="14"/>
      <c r="BQA1389" s="14"/>
      <c r="BQB1389" s="41"/>
      <c r="BQC1389" s="44"/>
      <c r="BQD1389" s="51"/>
      <c r="BQE1389" s="51"/>
      <c r="BQF1389" s="51"/>
      <c r="BQG1389" s="13"/>
      <c r="BQH1389" s="13"/>
      <c r="BQI1389" s="14"/>
      <c r="BQJ1389" s="14"/>
      <c r="BQK1389" s="41"/>
      <c r="BQL1389" s="44"/>
      <c r="BQM1389" s="51"/>
      <c r="BQN1389" s="51"/>
      <c r="BQO1389" s="51"/>
      <c r="BQP1389" s="13"/>
      <c r="BQQ1389" s="13"/>
      <c r="BQR1389" s="14"/>
      <c r="BQS1389" s="14"/>
      <c r="BQT1389" s="41"/>
      <c r="BQU1389" s="44"/>
      <c r="BQV1389" s="51"/>
      <c r="BQW1389" s="51"/>
      <c r="BQX1389" s="51"/>
      <c r="BQY1389" s="13"/>
      <c r="BQZ1389" s="13"/>
      <c r="BRA1389" s="14"/>
      <c r="BRB1389" s="14"/>
      <c r="BRC1389" s="41"/>
      <c r="BRD1389" s="44"/>
      <c r="BRE1389" s="51"/>
      <c r="BRF1389" s="51"/>
      <c r="BRG1389" s="51"/>
      <c r="BRH1389" s="13"/>
      <c r="BRI1389" s="13"/>
      <c r="BRJ1389" s="14"/>
      <c r="BRK1389" s="14"/>
      <c r="BRL1389" s="41"/>
      <c r="BRM1389" s="44"/>
      <c r="BRN1389" s="51"/>
      <c r="BRO1389" s="51"/>
      <c r="BRP1389" s="51"/>
      <c r="BRQ1389" s="13"/>
      <c r="BRR1389" s="13"/>
      <c r="BRS1389" s="14"/>
      <c r="BRT1389" s="14"/>
      <c r="BRU1389" s="41"/>
      <c r="BRV1389" s="44"/>
      <c r="BRW1389" s="51"/>
      <c r="BRX1389" s="51"/>
      <c r="BRY1389" s="51"/>
      <c r="BRZ1389" s="13"/>
      <c r="BSA1389" s="13"/>
      <c r="BSB1389" s="14"/>
      <c r="BSC1389" s="14"/>
      <c r="BSD1389" s="41"/>
      <c r="BSE1389" s="44"/>
      <c r="BSF1389" s="51"/>
      <c r="BSG1389" s="51"/>
      <c r="BSH1389" s="51"/>
      <c r="BSI1389" s="13"/>
      <c r="BSJ1389" s="13"/>
      <c r="BSK1389" s="14"/>
      <c r="BSL1389" s="14"/>
      <c r="BSM1389" s="41"/>
      <c r="BSN1389" s="44"/>
      <c r="BSO1389" s="51"/>
      <c r="BSP1389" s="51"/>
      <c r="BSQ1389" s="51"/>
      <c r="BSR1389" s="13"/>
      <c r="BSS1389" s="13"/>
      <c r="BST1389" s="14"/>
      <c r="BSU1389" s="14"/>
      <c r="BSV1389" s="41"/>
      <c r="BSW1389" s="44"/>
      <c r="BSX1389" s="51"/>
      <c r="BSY1389" s="51"/>
      <c r="BSZ1389" s="51"/>
      <c r="BTA1389" s="13"/>
      <c r="BTB1389" s="13"/>
      <c r="BTC1389" s="14"/>
      <c r="BTD1389" s="14"/>
      <c r="BTE1389" s="41"/>
      <c r="BTF1389" s="44"/>
      <c r="BTG1389" s="51"/>
      <c r="BTH1389" s="51"/>
      <c r="BTI1389" s="51"/>
      <c r="BTJ1389" s="13"/>
      <c r="BTK1389" s="13"/>
      <c r="BTL1389" s="14"/>
      <c r="BTM1389" s="14"/>
      <c r="BTN1389" s="41"/>
      <c r="BTO1389" s="44"/>
      <c r="BTP1389" s="51"/>
      <c r="BTQ1389" s="51"/>
      <c r="BTR1389" s="51"/>
      <c r="BTS1389" s="13"/>
      <c r="BTT1389" s="13"/>
      <c r="BTU1389" s="14"/>
      <c r="BTV1389" s="14"/>
      <c r="BTW1389" s="41"/>
      <c r="BTX1389" s="44"/>
      <c r="BTY1389" s="51"/>
      <c r="BTZ1389" s="51"/>
      <c r="BUA1389" s="51"/>
      <c r="BUB1389" s="13"/>
      <c r="BUC1389" s="13"/>
      <c r="BUD1389" s="14"/>
      <c r="BUE1389" s="14"/>
      <c r="BUF1389" s="41"/>
      <c r="BUG1389" s="44"/>
      <c r="BUH1389" s="51"/>
      <c r="BUI1389" s="51"/>
      <c r="BUJ1389" s="51"/>
      <c r="BUK1389" s="13"/>
      <c r="BUL1389" s="13"/>
      <c r="BUM1389" s="14"/>
      <c r="BUN1389" s="14"/>
      <c r="BUO1389" s="41"/>
      <c r="BUP1389" s="44"/>
      <c r="BUQ1389" s="51"/>
      <c r="BUR1389" s="51"/>
      <c r="BUS1389" s="51"/>
      <c r="BUT1389" s="13"/>
      <c r="BUU1389" s="13"/>
      <c r="BUV1389" s="14"/>
      <c r="BUW1389" s="14"/>
      <c r="BUX1389" s="41"/>
      <c r="BUY1389" s="44"/>
      <c r="BUZ1389" s="51"/>
      <c r="BVA1389" s="51"/>
      <c r="BVB1389" s="51"/>
      <c r="BVC1389" s="13"/>
      <c r="BVD1389" s="13"/>
      <c r="BVE1389" s="14"/>
      <c r="BVF1389" s="14"/>
      <c r="BVG1389" s="41"/>
      <c r="BVH1389" s="44"/>
      <c r="BVI1389" s="51"/>
      <c r="BVJ1389" s="51"/>
      <c r="BVK1389" s="51"/>
      <c r="BVL1389" s="13"/>
      <c r="BVM1389" s="13"/>
      <c r="BVN1389" s="14"/>
      <c r="BVO1389" s="14"/>
      <c r="BVP1389" s="41"/>
      <c r="BVQ1389" s="44"/>
      <c r="BVR1389" s="51"/>
      <c r="BVS1389" s="51"/>
      <c r="BVT1389" s="51"/>
      <c r="BVU1389" s="13"/>
      <c r="BVV1389" s="13"/>
      <c r="BVW1389" s="14"/>
      <c r="BVX1389" s="14"/>
      <c r="BVY1389" s="41"/>
      <c r="BVZ1389" s="44"/>
      <c r="BWA1389" s="51"/>
      <c r="BWB1389" s="51"/>
      <c r="BWC1389" s="51"/>
      <c r="BWD1389" s="13"/>
      <c r="BWE1389" s="13"/>
      <c r="BWF1389" s="14"/>
      <c r="BWG1389" s="14"/>
      <c r="BWH1389" s="41"/>
      <c r="BWI1389" s="44"/>
      <c r="BWJ1389" s="51"/>
      <c r="BWK1389" s="51"/>
      <c r="BWL1389" s="51"/>
      <c r="BWM1389" s="13"/>
      <c r="BWN1389" s="13"/>
      <c r="BWO1389" s="14"/>
      <c r="BWP1389" s="14"/>
      <c r="BWQ1389" s="41"/>
      <c r="BWR1389" s="44"/>
      <c r="BWS1389" s="51"/>
      <c r="BWT1389" s="51"/>
      <c r="BWU1389" s="51"/>
      <c r="BWV1389" s="13"/>
      <c r="BWW1389" s="13"/>
      <c r="BWX1389" s="14"/>
      <c r="BWY1389" s="14"/>
      <c r="BWZ1389" s="41"/>
      <c r="BXA1389" s="44"/>
      <c r="BXB1389" s="51"/>
      <c r="BXC1389" s="51"/>
      <c r="BXD1389" s="51"/>
      <c r="BXE1389" s="13"/>
      <c r="BXF1389" s="13"/>
      <c r="BXG1389" s="14"/>
      <c r="BXH1389" s="14"/>
      <c r="BXI1389" s="41"/>
      <c r="BXJ1389" s="44"/>
      <c r="BXK1389" s="51"/>
      <c r="BXL1389" s="51"/>
      <c r="BXM1389" s="51"/>
      <c r="BXN1389" s="13"/>
      <c r="BXO1389" s="13"/>
      <c r="BXP1389" s="14"/>
      <c r="BXQ1389" s="14"/>
      <c r="BXR1389" s="41"/>
      <c r="BXS1389" s="44"/>
      <c r="BXT1389" s="51"/>
      <c r="BXU1389" s="51"/>
      <c r="BXV1389" s="51"/>
      <c r="BXW1389" s="13"/>
      <c r="BXX1389" s="13"/>
      <c r="BXY1389" s="14"/>
      <c r="BXZ1389" s="14"/>
      <c r="BYA1389" s="41"/>
      <c r="BYB1389" s="44"/>
      <c r="BYC1389" s="51"/>
      <c r="BYD1389" s="51"/>
      <c r="BYE1389" s="51"/>
      <c r="BYF1389" s="13"/>
      <c r="BYG1389" s="13"/>
      <c r="BYH1389" s="14"/>
      <c r="BYI1389" s="14"/>
      <c r="BYJ1389" s="41"/>
      <c r="BYK1389" s="44"/>
      <c r="BYL1389" s="51"/>
      <c r="BYM1389" s="51"/>
      <c r="BYN1389" s="51"/>
      <c r="BYO1389" s="13"/>
      <c r="BYP1389" s="13"/>
      <c r="BYQ1389" s="14"/>
      <c r="BYR1389" s="14"/>
      <c r="BYS1389" s="41"/>
      <c r="BYT1389" s="44"/>
      <c r="BYU1389" s="51"/>
      <c r="BYV1389" s="51"/>
      <c r="BYW1389" s="51"/>
      <c r="BYX1389" s="13"/>
      <c r="BYY1389" s="13"/>
      <c r="BYZ1389" s="14"/>
      <c r="BZA1389" s="14"/>
      <c r="BZB1389" s="41"/>
      <c r="BZC1389" s="44"/>
      <c r="BZD1389" s="51"/>
      <c r="BZE1389" s="51"/>
      <c r="BZF1389" s="51"/>
      <c r="BZG1389" s="13"/>
      <c r="BZH1389" s="13"/>
      <c r="BZI1389" s="14"/>
      <c r="BZJ1389" s="14"/>
      <c r="BZK1389" s="41"/>
      <c r="BZL1389" s="44"/>
      <c r="BZM1389" s="51"/>
      <c r="BZN1389" s="51"/>
      <c r="BZO1389" s="51"/>
      <c r="BZP1389" s="13"/>
      <c r="BZQ1389" s="13"/>
      <c r="BZR1389" s="14"/>
      <c r="BZS1389" s="14"/>
      <c r="BZT1389" s="41"/>
      <c r="BZU1389" s="44"/>
      <c r="BZV1389" s="51"/>
      <c r="BZW1389" s="51"/>
      <c r="BZX1389" s="51"/>
      <c r="BZY1389" s="13"/>
      <c r="BZZ1389" s="13"/>
      <c r="CAA1389" s="14"/>
      <c r="CAB1389" s="14"/>
      <c r="CAC1389" s="41"/>
      <c r="CAD1389" s="44"/>
      <c r="CAE1389" s="51"/>
      <c r="CAF1389" s="51"/>
      <c r="CAG1389" s="51"/>
      <c r="CAH1389" s="13"/>
      <c r="CAI1389" s="13"/>
      <c r="CAJ1389" s="14"/>
      <c r="CAK1389" s="14"/>
      <c r="CAL1389" s="41"/>
      <c r="CAM1389" s="44"/>
      <c r="CAN1389" s="51"/>
      <c r="CAO1389" s="51"/>
      <c r="CAP1389" s="51"/>
      <c r="CAQ1389" s="13"/>
      <c r="CAR1389" s="13"/>
      <c r="CAS1389" s="14"/>
      <c r="CAT1389" s="14"/>
      <c r="CAU1389" s="41"/>
      <c r="CAV1389" s="44"/>
      <c r="CAW1389" s="51"/>
      <c r="CAX1389" s="51"/>
      <c r="CAY1389" s="51"/>
      <c r="CAZ1389" s="13"/>
      <c r="CBA1389" s="13"/>
      <c r="CBB1389" s="14"/>
      <c r="CBC1389" s="14"/>
      <c r="CBD1389" s="41"/>
      <c r="CBE1389" s="44"/>
      <c r="CBF1389" s="51"/>
      <c r="CBG1389" s="51"/>
      <c r="CBH1389" s="51"/>
      <c r="CBI1389" s="13"/>
      <c r="CBJ1389" s="13"/>
      <c r="CBK1389" s="14"/>
      <c r="CBL1389" s="14"/>
      <c r="CBM1389" s="41"/>
      <c r="CBN1389" s="44"/>
      <c r="CBO1389" s="51"/>
      <c r="CBP1389" s="51"/>
      <c r="CBQ1389" s="51"/>
      <c r="CBR1389" s="13"/>
      <c r="CBS1389" s="13"/>
      <c r="CBT1389" s="14"/>
      <c r="CBU1389" s="14"/>
      <c r="CBV1389" s="41"/>
      <c r="CBW1389" s="44"/>
      <c r="CBX1389" s="51"/>
      <c r="CBY1389" s="51"/>
      <c r="CBZ1389" s="51"/>
      <c r="CCA1389" s="13"/>
      <c r="CCB1389" s="13"/>
      <c r="CCC1389" s="14"/>
      <c r="CCD1389" s="14"/>
      <c r="CCE1389" s="41"/>
      <c r="CCF1389" s="44"/>
      <c r="CCG1389" s="51"/>
      <c r="CCH1389" s="51"/>
      <c r="CCI1389" s="51"/>
      <c r="CCJ1389" s="13"/>
      <c r="CCK1389" s="13"/>
      <c r="CCL1389" s="14"/>
      <c r="CCM1389" s="14"/>
      <c r="CCN1389" s="41"/>
      <c r="CCO1389" s="44"/>
      <c r="CCP1389" s="51"/>
      <c r="CCQ1389" s="51"/>
      <c r="CCR1389" s="51"/>
      <c r="CCS1389" s="13"/>
      <c r="CCT1389" s="13"/>
      <c r="CCU1389" s="14"/>
      <c r="CCV1389" s="14"/>
      <c r="CCW1389" s="41"/>
      <c r="CCX1389" s="44"/>
      <c r="CCY1389" s="51"/>
      <c r="CCZ1389" s="51"/>
      <c r="CDA1389" s="51"/>
      <c r="CDB1389" s="13"/>
      <c r="CDC1389" s="13"/>
      <c r="CDD1389" s="14"/>
      <c r="CDE1389" s="14"/>
      <c r="CDF1389" s="41"/>
      <c r="CDG1389" s="44"/>
      <c r="CDH1389" s="51"/>
      <c r="CDI1389" s="51"/>
      <c r="CDJ1389" s="51"/>
      <c r="CDK1389" s="13"/>
      <c r="CDL1389" s="13"/>
      <c r="CDM1389" s="14"/>
      <c r="CDN1389" s="14"/>
      <c r="CDO1389" s="41"/>
      <c r="CDP1389" s="44"/>
      <c r="CDQ1389" s="51"/>
      <c r="CDR1389" s="51"/>
      <c r="CDS1389" s="51"/>
      <c r="CDT1389" s="13"/>
      <c r="CDU1389" s="13"/>
      <c r="CDV1389" s="14"/>
      <c r="CDW1389" s="14"/>
      <c r="CDX1389" s="41"/>
      <c r="CDY1389" s="44"/>
      <c r="CDZ1389" s="51"/>
      <c r="CEA1389" s="51"/>
      <c r="CEB1389" s="51"/>
      <c r="CEC1389" s="13"/>
      <c r="CED1389" s="13"/>
      <c r="CEE1389" s="14"/>
      <c r="CEF1389" s="14"/>
      <c r="CEG1389" s="41"/>
      <c r="CEH1389" s="44"/>
      <c r="CEI1389" s="51"/>
      <c r="CEJ1389" s="51"/>
      <c r="CEK1389" s="51"/>
      <c r="CEL1389" s="13"/>
      <c r="CEM1389" s="13"/>
      <c r="CEN1389" s="14"/>
      <c r="CEO1389" s="14"/>
      <c r="CEP1389" s="41"/>
      <c r="CEQ1389" s="44"/>
      <c r="CER1389" s="51"/>
      <c r="CES1389" s="51"/>
      <c r="CET1389" s="51"/>
      <c r="CEU1389" s="13"/>
      <c r="CEV1389" s="13"/>
      <c r="CEW1389" s="14"/>
      <c r="CEX1389" s="14"/>
      <c r="CEY1389" s="41"/>
      <c r="CEZ1389" s="44"/>
      <c r="CFA1389" s="51"/>
      <c r="CFB1389" s="51"/>
      <c r="CFC1389" s="51"/>
      <c r="CFD1389" s="13"/>
      <c r="CFE1389" s="13"/>
      <c r="CFF1389" s="14"/>
      <c r="CFG1389" s="14"/>
      <c r="CFH1389" s="41"/>
      <c r="CFI1389" s="44"/>
      <c r="CFJ1389" s="51"/>
      <c r="CFK1389" s="51"/>
      <c r="CFL1389" s="51"/>
      <c r="CFM1389" s="13"/>
      <c r="CFN1389" s="13"/>
      <c r="CFO1389" s="14"/>
      <c r="CFP1389" s="14"/>
      <c r="CFQ1389" s="41"/>
      <c r="CFR1389" s="44"/>
      <c r="CFS1389" s="51"/>
      <c r="CFT1389" s="51"/>
      <c r="CFU1389" s="51"/>
      <c r="CFV1389" s="13"/>
      <c r="CFW1389" s="13"/>
      <c r="CFX1389" s="14"/>
      <c r="CFY1389" s="14"/>
      <c r="CFZ1389" s="41"/>
      <c r="CGA1389" s="44"/>
      <c r="CGB1389" s="51"/>
      <c r="CGC1389" s="51"/>
      <c r="CGD1389" s="51"/>
      <c r="CGE1389" s="13"/>
      <c r="CGF1389" s="13"/>
      <c r="CGG1389" s="14"/>
      <c r="CGH1389" s="14"/>
      <c r="CGI1389" s="41"/>
      <c r="CGJ1389" s="44"/>
      <c r="CGK1389" s="51"/>
      <c r="CGL1389" s="51"/>
      <c r="CGM1389" s="51"/>
      <c r="CGN1389" s="13"/>
      <c r="CGO1389" s="13"/>
      <c r="CGP1389" s="14"/>
      <c r="CGQ1389" s="14"/>
      <c r="CGR1389" s="41"/>
      <c r="CGS1389" s="44"/>
      <c r="CGT1389" s="51"/>
      <c r="CGU1389" s="51"/>
      <c r="CGV1389" s="51"/>
      <c r="CGW1389" s="13"/>
      <c r="CGX1389" s="13"/>
      <c r="CGY1389" s="14"/>
      <c r="CGZ1389" s="14"/>
      <c r="CHA1389" s="41"/>
      <c r="CHB1389" s="44"/>
      <c r="CHC1389" s="51"/>
      <c r="CHD1389" s="51"/>
      <c r="CHE1389" s="51"/>
      <c r="CHF1389" s="13"/>
      <c r="CHG1389" s="13"/>
      <c r="CHH1389" s="14"/>
      <c r="CHI1389" s="14"/>
      <c r="CHJ1389" s="41"/>
      <c r="CHK1389" s="44"/>
      <c r="CHL1389" s="51"/>
      <c r="CHM1389" s="51"/>
      <c r="CHN1389" s="51"/>
      <c r="CHO1389" s="13"/>
      <c r="CHP1389" s="13"/>
      <c r="CHQ1389" s="14"/>
      <c r="CHR1389" s="14"/>
      <c r="CHS1389" s="41"/>
      <c r="CHT1389" s="44"/>
      <c r="CHU1389" s="51"/>
      <c r="CHV1389" s="51"/>
      <c r="CHW1389" s="51"/>
      <c r="CHX1389" s="13"/>
      <c r="CHY1389" s="13"/>
      <c r="CHZ1389" s="14"/>
      <c r="CIA1389" s="14"/>
      <c r="CIB1389" s="41"/>
      <c r="CIC1389" s="44"/>
      <c r="CID1389" s="51"/>
      <c r="CIE1389" s="51"/>
      <c r="CIF1389" s="51"/>
      <c r="CIG1389" s="13"/>
      <c r="CIH1389" s="13"/>
      <c r="CII1389" s="14"/>
      <c r="CIJ1389" s="14"/>
      <c r="CIK1389" s="41"/>
      <c r="CIL1389" s="44"/>
      <c r="CIM1389" s="51"/>
      <c r="CIN1389" s="51"/>
      <c r="CIO1389" s="51"/>
      <c r="CIP1389" s="13"/>
      <c r="CIQ1389" s="13"/>
      <c r="CIR1389" s="14"/>
      <c r="CIS1389" s="14"/>
      <c r="CIT1389" s="41"/>
      <c r="CIU1389" s="44"/>
      <c r="CIV1389" s="51"/>
      <c r="CIW1389" s="51"/>
      <c r="CIX1389" s="51"/>
      <c r="CIY1389" s="13"/>
      <c r="CIZ1389" s="13"/>
      <c r="CJA1389" s="14"/>
      <c r="CJB1389" s="14"/>
      <c r="CJC1389" s="41"/>
      <c r="CJD1389" s="44"/>
      <c r="CJE1389" s="51"/>
      <c r="CJF1389" s="51"/>
      <c r="CJG1389" s="51"/>
      <c r="CJH1389" s="13"/>
      <c r="CJI1389" s="13"/>
      <c r="CJJ1389" s="14"/>
      <c r="CJK1389" s="14"/>
      <c r="CJL1389" s="41"/>
      <c r="CJM1389" s="44"/>
      <c r="CJN1389" s="51"/>
      <c r="CJO1389" s="51"/>
      <c r="CJP1389" s="51"/>
      <c r="CJQ1389" s="13"/>
      <c r="CJR1389" s="13"/>
      <c r="CJS1389" s="14"/>
      <c r="CJT1389" s="14"/>
      <c r="CJU1389" s="41"/>
      <c r="CJV1389" s="44"/>
      <c r="CJW1389" s="51"/>
      <c r="CJX1389" s="51"/>
      <c r="CJY1389" s="51"/>
      <c r="CJZ1389" s="13"/>
      <c r="CKA1389" s="13"/>
      <c r="CKB1389" s="14"/>
      <c r="CKC1389" s="14"/>
      <c r="CKD1389" s="41"/>
      <c r="CKE1389" s="44"/>
      <c r="CKF1389" s="51"/>
      <c r="CKG1389" s="51"/>
      <c r="CKH1389" s="51"/>
      <c r="CKI1389" s="13"/>
      <c r="CKJ1389" s="13"/>
      <c r="CKK1389" s="14"/>
      <c r="CKL1389" s="14"/>
      <c r="CKM1389" s="41"/>
      <c r="CKN1389" s="44"/>
      <c r="CKO1389" s="51"/>
      <c r="CKP1389" s="51"/>
      <c r="CKQ1389" s="51"/>
      <c r="CKR1389" s="13"/>
      <c r="CKS1389" s="13"/>
      <c r="CKT1389" s="14"/>
      <c r="CKU1389" s="14"/>
      <c r="CKV1389" s="41"/>
      <c r="CKW1389" s="44"/>
      <c r="CKX1389" s="51"/>
      <c r="CKY1389" s="51"/>
      <c r="CKZ1389" s="51"/>
      <c r="CLA1389" s="13"/>
      <c r="CLB1389" s="13"/>
      <c r="CLC1389" s="14"/>
      <c r="CLD1389" s="14"/>
      <c r="CLE1389" s="41"/>
      <c r="CLF1389" s="44"/>
      <c r="CLG1389" s="51"/>
      <c r="CLH1389" s="51"/>
      <c r="CLI1389" s="51"/>
      <c r="CLJ1389" s="13"/>
      <c r="CLK1389" s="13"/>
      <c r="CLL1389" s="14"/>
      <c r="CLM1389" s="14"/>
      <c r="CLN1389" s="41"/>
      <c r="CLO1389" s="44"/>
      <c r="CLP1389" s="51"/>
      <c r="CLQ1389" s="51"/>
      <c r="CLR1389" s="51"/>
      <c r="CLS1389" s="13"/>
      <c r="CLT1389" s="13"/>
      <c r="CLU1389" s="14"/>
      <c r="CLV1389" s="14"/>
      <c r="CLW1389" s="41"/>
      <c r="CLX1389" s="44"/>
      <c r="CLY1389" s="51"/>
      <c r="CLZ1389" s="51"/>
      <c r="CMA1389" s="51"/>
      <c r="CMB1389" s="13"/>
      <c r="CMC1389" s="13"/>
      <c r="CMD1389" s="14"/>
      <c r="CME1389" s="14"/>
      <c r="CMF1389" s="41"/>
      <c r="CMG1389" s="44"/>
      <c r="CMH1389" s="51"/>
      <c r="CMI1389" s="51"/>
      <c r="CMJ1389" s="51"/>
      <c r="CMK1389" s="13"/>
      <c r="CML1389" s="13"/>
      <c r="CMM1389" s="14"/>
      <c r="CMN1389" s="14"/>
      <c r="CMO1389" s="41"/>
      <c r="CMP1389" s="44"/>
      <c r="CMQ1389" s="51"/>
      <c r="CMR1389" s="51"/>
      <c r="CMS1389" s="51"/>
      <c r="CMT1389" s="13"/>
      <c r="CMU1389" s="13"/>
      <c r="CMV1389" s="14"/>
      <c r="CMW1389" s="14"/>
      <c r="CMX1389" s="41"/>
      <c r="CMY1389" s="44"/>
      <c r="CMZ1389" s="51"/>
      <c r="CNA1389" s="51"/>
      <c r="CNB1389" s="51"/>
      <c r="CNC1389" s="13"/>
      <c r="CND1389" s="13"/>
      <c r="CNE1389" s="14"/>
      <c r="CNF1389" s="14"/>
      <c r="CNG1389" s="41"/>
      <c r="CNH1389" s="44"/>
      <c r="CNI1389" s="51"/>
      <c r="CNJ1389" s="51"/>
      <c r="CNK1389" s="51"/>
      <c r="CNL1389" s="13"/>
      <c r="CNM1389" s="13"/>
      <c r="CNN1389" s="14"/>
      <c r="CNO1389" s="14"/>
      <c r="CNP1389" s="41"/>
      <c r="CNQ1389" s="44"/>
      <c r="CNR1389" s="51"/>
      <c r="CNS1389" s="51"/>
      <c r="CNT1389" s="51"/>
      <c r="CNU1389" s="13"/>
      <c r="CNV1389" s="13"/>
      <c r="CNW1389" s="14"/>
      <c r="CNX1389" s="14"/>
      <c r="CNY1389" s="41"/>
      <c r="CNZ1389" s="44"/>
      <c r="COA1389" s="51"/>
      <c r="COB1389" s="51"/>
      <c r="COC1389" s="51"/>
      <c r="COD1389" s="13"/>
      <c r="COE1389" s="13"/>
      <c r="COF1389" s="14"/>
      <c r="COG1389" s="14"/>
      <c r="COH1389" s="41"/>
      <c r="COI1389" s="44"/>
      <c r="COJ1389" s="51"/>
      <c r="COK1389" s="51"/>
      <c r="COL1389" s="51"/>
      <c r="COM1389" s="13"/>
      <c r="CON1389" s="13"/>
      <c r="COO1389" s="14"/>
      <c r="COP1389" s="14"/>
      <c r="COQ1389" s="41"/>
      <c r="COR1389" s="44"/>
      <c r="COS1389" s="51"/>
      <c r="COT1389" s="51"/>
      <c r="COU1389" s="51"/>
      <c r="COV1389" s="13"/>
      <c r="COW1389" s="13"/>
      <c r="COX1389" s="14"/>
      <c r="COY1389" s="14"/>
      <c r="COZ1389" s="41"/>
      <c r="CPA1389" s="44"/>
      <c r="CPB1389" s="51"/>
      <c r="CPC1389" s="51"/>
      <c r="CPD1389" s="51"/>
      <c r="CPE1389" s="13"/>
      <c r="CPF1389" s="13"/>
      <c r="CPG1389" s="14"/>
      <c r="CPH1389" s="14"/>
      <c r="CPI1389" s="41"/>
      <c r="CPJ1389" s="44"/>
      <c r="CPK1389" s="51"/>
      <c r="CPL1389" s="51"/>
      <c r="CPM1389" s="51"/>
      <c r="CPN1389" s="13"/>
      <c r="CPO1389" s="13"/>
      <c r="CPP1389" s="14"/>
      <c r="CPQ1389" s="14"/>
      <c r="CPR1389" s="41"/>
      <c r="CPS1389" s="44"/>
      <c r="CPT1389" s="51"/>
      <c r="CPU1389" s="51"/>
      <c r="CPV1389" s="51"/>
      <c r="CPW1389" s="13"/>
      <c r="CPX1389" s="13"/>
      <c r="CPY1389" s="14"/>
      <c r="CPZ1389" s="14"/>
      <c r="CQA1389" s="41"/>
      <c r="CQB1389" s="44"/>
      <c r="CQC1389" s="51"/>
      <c r="CQD1389" s="51"/>
      <c r="CQE1389" s="51"/>
      <c r="CQF1389" s="13"/>
      <c r="CQG1389" s="13"/>
      <c r="CQH1389" s="14"/>
      <c r="CQI1389" s="14"/>
      <c r="CQJ1389" s="41"/>
      <c r="CQK1389" s="44"/>
      <c r="CQL1389" s="51"/>
      <c r="CQM1389" s="51"/>
      <c r="CQN1389" s="51"/>
      <c r="CQO1389" s="13"/>
      <c r="CQP1389" s="13"/>
      <c r="CQQ1389" s="14"/>
      <c r="CQR1389" s="14"/>
      <c r="CQS1389" s="41"/>
      <c r="CQT1389" s="44"/>
      <c r="CQU1389" s="51"/>
      <c r="CQV1389" s="51"/>
      <c r="CQW1389" s="51"/>
      <c r="CQX1389" s="13"/>
      <c r="CQY1389" s="13"/>
      <c r="CQZ1389" s="14"/>
      <c r="CRA1389" s="14"/>
      <c r="CRB1389" s="41"/>
      <c r="CRC1389" s="44"/>
      <c r="CRD1389" s="51"/>
      <c r="CRE1389" s="51"/>
      <c r="CRF1389" s="51"/>
      <c r="CRG1389" s="13"/>
      <c r="CRH1389" s="13"/>
      <c r="CRI1389" s="14"/>
      <c r="CRJ1389" s="14"/>
      <c r="CRK1389" s="41"/>
      <c r="CRL1389" s="44"/>
      <c r="CRM1389" s="51"/>
      <c r="CRN1389" s="51"/>
      <c r="CRO1389" s="51"/>
      <c r="CRP1389" s="13"/>
      <c r="CRQ1389" s="13"/>
      <c r="CRR1389" s="14"/>
      <c r="CRS1389" s="14"/>
      <c r="CRT1389" s="41"/>
      <c r="CRU1389" s="44"/>
      <c r="CRV1389" s="51"/>
      <c r="CRW1389" s="51"/>
      <c r="CRX1389" s="51"/>
      <c r="CRY1389" s="13"/>
      <c r="CRZ1389" s="13"/>
      <c r="CSA1389" s="14"/>
      <c r="CSB1389" s="14"/>
      <c r="CSC1389" s="41"/>
      <c r="CSD1389" s="44"/>
      <c r="CSE1389" s="51"/>
      <c r="CSF1389" s="51"/>
      <c r="CSG1389" s="51"/>
      <c r="CSH1389" s="13"/>
      <c r="CSI1389" s="13"/>
      <c r="CSJ1389" s="14"/>
      <c r="CSK1389" s="14"/>
      <c r="CSL1389" s="41"/>
      <c r="CSM1389" s="44"/>
      <c r="CSN1389" s="51"/>
      <c r="CSO1389" s="51"/>
      <c r="CSP1389" s="51"/>
      <c r="CSQ1389" s="13"/>
      <c r="CSR1389" s="13"/>
      <c r="CSS1389" s="14"/>
      <c r="CST1389" s="14"/>
      <c r="CSU1389" s="41"/>
      <c r="CSV1389" s="44"/>
      <c r="CSW1389" s="51"/>
      <c r="CSX1389" s="51"/>
      <c r="CSY1389" s="51"/>
      <c r="CSZ1389" s="13"/>
      <c r="CTA1389" s="13"/>
      <c r="CTB1389" s="14"/>
      <c r="CTC1389" s="14"/>
      <c r="CTD1389" s="41"/>
      <c r="CTE1389" s="44"/>
      <c r="CTF1389" s="51"/>
      <c r="CTG1389" s="51"/>
      <c r="CTH1389" s="51"/>
      <c r="CTI1389" s="13"/>
      <c r="CTJ1389" s="13"/>
      <c r="CTK1389" s="14"/>
      <c r="CTL1389" s="14"/>
      <c r="CTM1389" s="41"/>
      <c r="CTN1389" s="44"/>
      <c r="CTO1389" s="51"/>
      <c r="CTP1389" s="51"/>
      <c r="CTQ1389" s="51"/>
      <c r="CTR1389" s="13"/>
      <c r="CTS1389" s="13"/>
      <c r="CTT1389" s="14"/>
      <c r="CTU1389" s="14"/>
      <c r="CTV1389" s="41"/>
      <c r="CTW1389" s="44"/>
      <c r="CTX1389" s="51"/>
      <c r="CTY1389" s="51"/>
      <c r="CTZ1389" s="51"/>
      <c r="CUA1389" s="13"/>
      <c r="CUB1389" s="13"/>
      <c r="CUC1389" s="14"/>
      <c r="CUD1389" s="14"/>
      <c r="CUE1389" s="41"/>
      <c r="CUF1389" s="44"/>
      <c r="CUG1389" s="51"/>
      <c r="CUH1389" s="51"/>
      <c r="CUI1389" s="51"/>
      <c r="CUJ1389" s="13"/>
      <c r="CUK1389" s="13"/>
      <c r="CUL1389" s="14"/>
      <c r="CUM1389" s="14"/>
      <c r="CUN1389" s="41"/>
      <c r="CUO1389" s="44"/>
      <c r="CUP1389" s="51"/>
      <c r="CUQ1389" s="51"/>
      <c r="CUR1389" s="51"/>
      <c r="CUS1389" s="13"/>
      <c r="CUT1389" s="13"/>
      <c r="CUU1389" s="14"/>
      <c r="CUV1389" s="14"/>
      <c r="CUW1389" s="41"/>
      <c r="CUX1389" s="44"/>
      <c r="CUY1389" s="51"/>
      <c r="CUZ1389" s="51"/>
      <c r="CVA1389" s="51"/>
      <c r="CVB1389" s="13"/>
      <c r="CVC1389" s="13"/>
      <c r="CVD1389" s="14"/>
      <c r="CVE1389" s="14"/>
      <c r="CVF1389" s="41"/>
      <c r="CVG1389" s="44"/>
      <c r="CVH1389" s="51"/>
      <c r="CVI1389" s="51"/>
      <c r="CVJ1389" s="51"/>
      <c r="CVK1389" s="13"/>
      <c r="CVL1389" s="13"/>
      <c r="CVM1389" s="14"/>
      <c r="CVN1389" s="14"/>
      <c r="CVO1389" s="41"/>
      <c r="CVP1389" s="44"/>
      <c r="CVQ1389" s="51"/>
      <c r="CVR1389" s="51"/>
      <c r="CVS1389" s="51"/>
      <c r="CVT1389" s="13"/>
      <c r="CVU1389" s="13"/>
      <c r="CVV1389" s="14"/>
      <c r="CVW1389" s="14"/>
      <c r="CVX1389" s="41"/>
      <c r="CVY1389" s="44"/>
      <c r="CVZ1389" s="51"/>
      <c r="CWA1389" s="51"/>
      <c r="CWB1389" s="51"/>
      <c r="CWC1389" s="13"/>
      <c r="CWD1389" s="13"/>
      <c r="CWE1389" s="14"/>
      <c r="CWF1389" s="14"/>
      <c r="CWG1389" s="41"/>
      <c r="CWH1389" s="44"/>
      <c r="CWI1389" s="51"/>
      <c r="CWJ1389" s="51"/>
      <c r="CWK1389" s="51"/>
      <c r="CWL1389" s="13"/>
      <c r="CWM1389" s="13"/>
      <c r="CWN1389" s="14"/>
      <c r="CWO1389" s="14"/>
      <c r="CWP1389" s="41"/>
      <c r="CWQ1389" s="44"/>
      <c r="CWR1389" s="51"/>
      <c r="CWS1389" s="51"/>
      <c r="CWT1389" s="51"/>
      <c r="CWU1389" s="13"/>
      <c r="CWV1389" s="13"/>
      <c r="CWW1389" s="14"/>
      <c r="CWX1389" s="14"/>
      <c r="CWY1389" s="41"/>
      <c r="CWZ1389" s="44"/>
      <c r="CXA1389" s="51"/>
      <c r="CXB1389" s="51"/>
      <c r="CXC1389" s="51"/>
      <c r="CXD1389" s="13"/>
      <c r="CXE1389" s="13"/>
      <c r="CXF1389" s="14"/>
      <c r="CXG1389" s="14"/>
      <c r="CXH1389" s="41"/>
      <c r="CXI1389" s="44"/>
      <c r="CXJ1389" s="51"/>
      <c r="CXK1389" s="51"/>
      <c r="CXL1389" s="51"/>
      <c r="CXM1389" s="13"/>
      <c r="CXN1389" s="13"/>
      <c r="CXO1389" s="14"/>
      <c r="CXP1389" s="14"/>
      <c r="CXQ1389" s="41"/>
      <c r="CXR1389" s="44"/>
      <c r="CXS1389" s="51"/>
      <c r="CXT1389" s="51"/>
      <c r="CXU1389" s="51"/>
      <c r="CXV1389" s="13"/>
      <c r="CXW1389" s="13"/>
      <c r="CXX1389" s="14"/>
      <c r="CXY1389" s="14"/>
      <c r="CXZ1389" s="41"/>
      <c r="CYA1389" s="44"/>
      <c r="CYB1389" s="51"/>
      <c r="CYC1389" s="51"/>
      <c r="CYD1389" s="51"/>
      <c r="CYE1389" s="13"/>
      <c r="CYF1389" s="13"/>
      <c r="CYG1389" s="14"/>
      <c r="CYH1389" s="14"/>
      <c r="CYI1389" s="41"/>
      <c r="CYJ1389" s="44"/>
      <c r="CYK1389" s="51"/>
      <c r="CYL1389" s="51"/>
      <c r="CYM1389" s="51"/>
      <c r="CYN1389" s="13"/>
      <c r="CYO1389" s="13"/>
      <c r="CYP1389" s="14"/>
      <c r="CYQ1389" s="14"/>
      <c r="CYR1389" s="41"/>
      <c r="CYS1389" s="44"/>
      <c r="CYT1389" s="51"/>
      <c r="CYU1389" s="51"/>
      <c r="CYV1389" s="51"/>
      <c r="CYW1389" s="13"/>
      <c r="CYX1389" s="13"/>
      <c r="CYY1389" s="14"/>
      <c r="CYZ1389" s="14"/>
      <c r="CZA1389" s="41"/>
      <c r="CZB1389" s="44"/>
      <c r="CZC1389" s="51"/>
      <c r="CZD1389" s="51"/>
      <c r="CZE1389" s="51"/>
      <c r="CZF1389" s="13"/>
      <c r="CZG1389" s="13"/>
      <c r="CZH1389" s="14"/>
      <c r="CZI1389" s="14"/>
      <c r="CZJ1389" s="41"/>
      <c r="CZK1389" s="44"/>
      <c r="CZL1389" s="51"/>
      <c r="CZM1389" s="51"/>
      <c r="CZN1389" s="51"/>
      <c r="CZO1389" s="13"/>
      <c r="CZP1389" s="13"/>
      <c r="CZQ1389" s="14"/>
      <c r="CZR1389" s="14"/>
      <c r="CZS1389" s="41"/>
      <c r="CZT1389" s="44"/>
      <c r="CZU1389" s="51"/>
      <c r="CZV1389" s="51"/>
      <c r="CZW1389" s="51"/>
      <c r="CZX1389" s="13"/>
      <c r="CZY1389" s="13"/>
      <c r="CZZ1389" s="14"/>
      <c r="DAA1389" s="14"/>
      <c r="DAB1389" s="41"/>
      <c r="DAC1389" s="44"/>
      <c r="DAD1389" s="51"/>
      <c r="DAE1389" s="51"/>
      <c r="DAF1389" s="51"/>
      <c r="DAG1389" s="13"/>
      <c r="DAH1389" s="13"/>
      <c r="DAI1389" s="14"/>
      <c r="DAJ1389" s="14"/>
      <c r="DAK1389" s="41"/>
      <c r="DAL1389" s="44"/>
      <c r="DAM1389" s="51"/>
      <c r="DAN1389" s="51"/>
      <c r="DAO1389" s="51"/>
      <c r="DAP1389" s="13"/>
      <c r="DAQ1389" s="13"/>
      <c r="DAR1389" s="14"/>
      <c r="DAS1389" s="14"/>
      <c r="DAT1389" s="41"/>
      <c r="DAU1389" s="44"/>
      <c r="DAV1389" s="51"/>
      <c r="DAW1389" s="51"/>
      <c r="DAX1389" s="51"/>
      <c r="DAY1389" s="13"/>
      <c r="DAZ1389" s="13"/>
      <c r="DBA1389" s="14"/>
      <c r="DBB1389" s="14"/>
      <c r="DBC1389" s="41"/>
      <c r="DBD1389" s="44"/>
      <c r="DBE1389" s="51"/>
      <c r="DBF1389" s="51"/>
      <c r="DBG1389" s="51"/>
      <c r="DBH1389" s="13"/>
      <c r="DBI1389" s="13"/>
      <c r="DBJ1389" s="14"/>
      <c r="DBK1389" s="14"/>
      <c r="DBL1389" s="41"/>
      <c r="DBM1389" s="44"/>
      <c r="DBN1389" s="51"/>
      <c r="DBO1389" s="51"/>
      <c r="DBP1389" s="51"/>
      <c r="DBQ1389" s="13"/>
      <c r="DBR1389" s="13"/>
      <c r="DBS1389" s="14"/>
      <c r="DBT1389" s="14"/>
      <c r="DBU1389" s="41"/>
      <c r="DBV1389" s="44"/>
      <c r="DBW1389" s="51"/>
      <c r="DBX1389" s="51"/>
      <c r="DBY1389" s="51"/>
      <c r="DBZ1389" s="13"/>
      <c r="DCA1389" s="13"/>
      <c r="DCB1389" s="14"/>
      <c r="DCC1389" s="14"/>
      <c r="DCD1389" s="41"/>
      <c r="DCE1389" s="44"/>
      <c r="DCF1389" s="51"/>
      <c r="DCG1389" s="51"/>
      <c r="DCH1389" s="51"/>
      <c r="DCI1389" s="13"/>
      <c r="DCJ1389" s="13"/>
      <c r="DCK1389" s="14"/>
      <c r="DCL1389" s="14"/>
      <c r="DCM1389" s="41"/>
      <c r="DCN1389" s="44"/>
      <c r="DCO1389" s="51"/>
      <c r="DCP1389" s="51"/>
      <c r="DCQ1389" s="51"/>
      <c r="DCR1389" s="13"/>
      <c r="DCS1389" s="13"/>
      <c r="DCT1389" s="14"/>
      <c r="DCU1389" s="14"/>
      <c r="DCV1389" s="41"/>
      <c r="DCW1389" s="44"/>
      <c r="DCX1389" s="51"/>
      <c r="DCY1389" s="51"/>
      <c r="DCZ1389" s="51"/>
      <c r="DDA1389" s="13"/>
      <c r="DDB1389" s="13"/>
      <c r="DDC1389" s="14"/>
      <c r="DDD1389" s="14"/>
      <c r="DDE1389" s="41"/>
      <c r="DDF1389" s="44"/>
      <c r="DDG1389" s="51"/>
      <c r="DDH1389" s="51"/>
      <c r="DDI1389" s="51"/>
      <c r="DDJ1389" s="13"/>
      <c r="DDK1389" s="13"/>
      <c r="DDL1389" s="14"/>
      <c r="DDM1389" s="14"/>
      <c r="DDN1389" s="41"/>
      <c r="DDO1389" s="44"/>
      <c r="DDP1389" s="51"/>
      <c r="DDQ1389" s="51"/>
      <c r="DDR1389" s="51"/>
      <c r="DDS1389" s="13"/>
      <c r="DDT1389" s="13"/>
      <c r="DDU1389" s="14"/>
      <c r="DDV1389" s="14"/>
      <c r="DDW1389" s="41"/>
      <c r="DDX1389" s="44"/>
      <c r="DDY1389" s="51"/>
      <c r="DDZ1389" s="51"/>
      <c r="DEA1389" s="51"/>
      <c r="DEB1389" s="13"/>
      <c r="DEC1389" s="13"/>
      <c r="DED1389" s="14"/>
      <c r="DEE1389" s="14"/>
      <c r="DEF1389" s="41"/>
      <c r="DEG1389" s="44"/>
      <c r="DEH1389" s="51"/>
      <c r="DEI1389" s="51"/>
      <c r="DEJ1389" s="51"/>
      <c r="DEK1389" s="13"/>
      <c r="DEL1389" s="13"/>
      <c r="DEM1389" s="14"/>
      <c r="DEN1389" s="14"/>
      <c r="DEO1389" s="41"/>
      <c r="DEP1389" s="44"/>
      <c r="DEQ1389" s="51"/>
      <c r="DER1389" s="51"/>
      <c r="DES1389" s="51"/>
      <c r="DET1389" s="13"/>
      <c r="DEU1389" s="13"/>
      <c r="DEV1389" s="14"/>
      <c r="DEW1389" s="14"/>
      <c r="DEX1389" s="41"/>
      <c r="DEY1389" s="44"/>
      <c r="DEZ1389" s="51"/>
      <c r="DFA1389" s="51"/>
      <c r="DFB1389" s="51"/>
      <c r="DFC1389" s="13"/>
      <c r="DFD1389" s="13"/>
      <c r="DFE1389" s="14"/>
      <c r="DFF1389" s="14"/>
      <c r="DFG1389" s="41"/>
      <c r="DFH1389" s="44"/>
      <c r="DFI1389" s="51"/>
      <c r="DFJ1389" s="51"/>
      <c r="DFK1389" s="51"/>
      <c r="DFL1389" s="13"/>
      <c r="DFM1389" s="13"/>
      <c r="DFN1389" s="14"/>
      <c r="DFO1389" s="14"/>
      <c r="DFP1389" s="41"/>
      <c r="DFQ1389" s="44"/>
      <c r="DFR1389" s="51"/>
      <c r="DFS1389" s="51"/>
      <c r="DFT1389" s="51"/>
      <c r="DFU1389" s="13"/>
      <c r="DFV1389" s="13"/>
      <c r="DFW1389" s="14"/>
      <c r="DFX1389" s="14"/>
      <c r="DFY1389" s="41"/>
      <c r="DFZ1389" s="44"/>
      <c r="DGA1389" s="51"/>
      <c r="DGB1389" s="51"/>
      <c r="DGC1389" s="51"/>
      <c r="DGD1389" s="13"/>
      <c r="DGE1389" s="13"/>
      <c r="DGF1389" s="14"/>
      <c r="DGG1389" s="14"/>
      <c r="DGH1389" s="41"/>
      <c r="DGI1389" s="44"/>
      <c r="DGJ1389" s="51"/>
      <c r="DGK1389" s="51"/>
      <c r="DGL1389" s="51"/>
      <c r="DGM1389" s="13"/>
      <c r="DGN1389" s="13"/>
      <c r="DGO1389" s="14"/>
      <c r="DGP1389" s="14"/>
      <c r="DGQ1389" s="41"/>
      <c r="DGR1389" s="44"/>
      <c r="DGS1389" s="51"/>
      <c r="DGT1389" s="51"/>
      <c r="DGU1389" s="51"/>
      <c r="DGV1389" s="13"/>
      <c r="DGW1389" s="13"/>
      <c r="DGX1389" s="14"/>
      <c r="DGY1389" s="14"/>
      <c r="DGZ1389" s="41"/>
      <c r="DHA1389" s="44"/>
      <c r="DHB1389" s="51"/>
      <c r="DHC1389" s="51"/>
      <c r="DHD1389" s="51"/>
      <c r="DHE1389" s="13"/>
      <c r="DHF1389" s="13"/>
      <c r="DHG1389" s="14"/>
      <c r="DHH1389" s="14"/>
      <c r="DHI1389" s="41"/>
      <c r="DHJ1389" s="44"/>
      <c r="DHK1389" s="51"/>
      <c r="DHL1389" s="51"/>
      <c r="DHM1389" s="51"/>
      <c r="DHN1389" s="13"/>
      <c r="DHO1389" s="13"/>
      <c r="DHP1389" s="14"/>
      <c r="DHQ1389" s="14"/>
      <c r="DHR1389" s="41"/>
      <c r="DHS1389" s="44"/>
      <c r="DHT1389" s="51"/>
      <c r="DHU1389" s="51"/>
      <c r="DHV1389" s="51"/>
      <c r="DHW1389" s="13"/>
      <c r="DHX1389" s="13"/>
      <c r="DHY1389" s="14"/>
      <c r="DHZ1389" s="14"/>
      <c r="DIA1389" s="41"/>
      <c r="DIB1389" s="44"/>
      <c r="DIC1389" s="51"/>
      <c r="DID1389" s="51"/>
      <c r="DIE1389" s="51"/>
      <c r="DIF1389" s="13"/>
      <c r="DIG1389" s="13"/>
      <c r="DIH1389" s="14"/>
      <c r="DII1389" s="14"/>
      <c r="DIJ1389" s="41"/>
      <c r="DIK1389" s="44"/>
      <c r="DIL1389" s="51"/>
      <c r="DIM1389" s="51"/>
      <c r="DIN1389" s="51"/>
      <c r="DIO1389" s="13"/>
      <c r="DIP1389" s="13"/>
      <c r="DIQ1389" s="14"/>
      <c r="DIR1389" s="14"/>
      <c r="DIS1389" s="41"/>
      <c r="DIT1389" s="44"/>
      <c r="DIU1389" s="51"/>
      <c r="DIV1389" s="51"/>
      <c r="DIW1389" s="51"/>
      <c r="DIX1389" s="13"/>
      <c r="DIY1389" s="13"/>
      <c r="DIZ1389" s="14"/>
      <c r="DJA1389" s="14"/>
      <c r="DJB1389" s="41"/>
      <c r="DJC1389" s="44"/>
      <c r="DJD1389" s="51"/>
      <c r="DJE1389" s="51"/>
      <c r="DJF1389" s="51"/>
      <c r="DJG1389" s="13"/>
      <c r="DJH1389" s="13"/>
      <c r="DJI1389" s="14"/>
      <c r="DJJ1389" s="14"/>
      <c r="DJK1389" s="41"/>
      <c r="DJL1389" s="44"/>
      <c r="DJM1389" s="51"/>
      <c r="DJN1389" s="51"/>
      <c r="DJO1389" s="51"/>
      <c r="DJP1389" s="13"/>
      <c r="DJQ1389" s="13"/>
      <c r="DJR1389" s="14"/>
      <c r="DJS1389" s="14"/>
      <c r="DJT1389" s="41"/>
      <c r="DJU1389" s="44"/>
      <c r="DJV1389" s="51"/>
      <c r="DJW1389" s="51"/>
      <c r="DJX1389" s="51"/>
      <c r="DJY1389" s="13"/>
      <c r="DJZ1389" s="13"/>
      <c r="DKA1389" s="14"/>
      <c r="DKB1389" s="14"/>
      <c r="DKC1389" s="41"/>
      <c r="DKD1389" s="44"/>
      <c r="DKE1389" s="51"/>
      <c r="DKF1389" s="51"/>
      <c r="DKG1389" s="51"/>
      <c r="DKH1389" s="13"/>
      <c r="DKI1389" s="13"/>
      <c r="DKJ1389" s="14"/>
      <c r="DKK1389" s="14"/>
      <c r="DKL1389" s="41"/>
      <c r="DKM1389" s="44"/>
      <c r="DKN1389" s="51"/>
      <c r="DKO1389" s="51"/>
      <c r="DKP1389" s="51"/>
      <c r="DKQ1389" s="13"/>
      <c r="DKR1389" s="13"/>
      <c r="DKS1389" s="14"/>
      <c r="DKT1389" s="14"/>
      <c r="DKU1389" s="41"/>
      <c r="DKV1389" s="44"/>
      <c r="DKW1389" s="51"/>
      <c r="DKX1389" s="51"/>
      <c r="DKY1389" s="51"/>
      <c r="DKZ1389" s="13"/>
      <c r="DLA1389" s="13"/>
      <c r="DLB1389" s="14"/>
      <c r="DLC1389" s="14"/>
      <c r="DLD1389" s="41"/>
      <c r="DLE1389" s="44"/>
      <c r="DLF1389" s="51"/>
      <c r="DLG1389" s="51"/>
      <c r="DLH1389" s="51"/>
      <c r="DLI1389" s="13"/>
      <c r="DLJ1389" s="13"/>
      <c r="DLK1389" s="14"/>
      <c r="DLL1389" s="14"/>
      <c r="DLM1389" s="41"/>
      <c r="DLN1389" s="44"/>
      <c r="DLO1389" s="51"/>
      <c r="DLP1389" s="51"/>
      <c r="DLQ1389" s="51"/>
      <c r="DLR1389" s="13"/>
      <c r="DLS1389" s="13"/>
      <c r="DLT1389" s="14"/>
      <c r="DLU1389" s="14"/>
      <c r="DLV1389" s="41"/>
      <c r="DLW1389" s="44"/>
      <c r="DLX1389" s="51"/>
      <c r="DLY1389" s="51"/>
      <c r="DLZ1389" s="51"/>
      <c r="DMA1389" s="13"/>
      <c r="DMB1389" s="13"/>
      <c r="DMC1389" s="14"/>
      <c r="DMD1389" s="14"/>
      <c r="DME1389" s="41"/>
      <c r="DMF1389" s="44"/>
      <c r="DMG1389" s="51"/>
      <c r="DMH1389" s="51"/>
      <c r="DMI1389" s="51"/>
      <c r="DMJ1389" s="13"/>
      <c r="DMK1389" s="13"/>
      <c r="DML1389" s="14"/>
      <c r="DMM1389" s="14"/>
      <c r="DMN1389" s="41"/>
      <c r="DMO1389" s="44"/>
      <c r="DMP1389" s="51"/>
      <c r="DMQ1389" s="51"/>
      <c r="DMR1389" s="51"/>
      <c r="DMS1389" s="13"/>
      <c r="DMT1389" s="13"/>
      <c r="DMU1389" s="14"/>
      <c r="DMV1389" s="14"/>
      <c r="DMW1389" s="41"/>
      <c r="DMX1389" s="44"/>
      <c r="DMY1389" s="51"/>
      <c r="DMZ1389" s="51"/>
      <c r="DNA1389" s="51"/>
      <c r="DNB1389" s="13"/>
      <c r="DNC1389" s="13"/>
      <c r="DND1389" s="14"/>
      <c r="DNE1389" s="14"/>
      <c r="DNF1389" s="41"/>
      <c r="DNG1389" s="44"/>
      <c r="DNH1389" s="51"/>
      <c r="DNI1389" s="51"/>
      <c r="DNJ1389" s="51"/>
      <c r="DNK1389" s="13"/>
      <c r="DNL1389" s="13"/>
      <c r="DNM1389" s="14"/>
      <c r="DNN1389" s="14"/>
      <c r="DNO1389" s="41"/>
      <c r="DNP1389" s="44"/>
      <c r="DNQ1389" s="51"/>
      <c r="DNR1389" s="51"/>
      <c r="DNS1389" s="51"/>
      <c r="DNT1389" s="13"/>
      <c r="DNU1389" s="13"/>
      <c r="DNV1389" s="14"/>
      <c r="DNW1389" s="14"/>
      <c r="DNX1389" s="41"/>
      <c r="DNY1389" s="44"/>
      <c r="DNZ1389" s="51"/>
      <c r="DOA1389" s="51"/>
      <c r="DOB1389" s="51"/>
      <c r="DOC1389" s="13"/>
      <c r="DOD1389" s="13"/>
      <c r="DOE1389" s="14"/>
      <c r="DOF1389" s="14"/>
      <c r="DOG1389" s="41"/>
      <c r="DOH1389" s="44"/>
      <c r="DOI1389" s="51"/>
      <c r="DOJ1389" s="51"/>
      <c r="DOK1389" s="51"/>
      <c r="DOL1389" s="13"/>
      <c r="DOM1389" s="13"/>
      <c r="DON1389" s="14"/>
      <c r="DOO1389" s="14"/>
      <c r="DOP1389" s="41"/>
      <c r="DOQ1389" s="44"/>
      <c r="DOR1389" s="51"/>
      <c r="DOS1389" s="51"/>
      <c r="DOT1389" s="51"/>
      <c r="DOU1389" s="13"/>
      <c r="DOV1389" s="13"/>
      <c r="DOW1389" s="14"/>
      <c r="DOX1389" s="14"/>
      <c r="DOY1389" s="41"/>
      <c r="DOZ1389" s="44"/>
      <c r="DPA1389" s="51"/>
      <c r="DPB1389" s="51"/>
      <c r="DPC1389" s="51"/>
      <c r="DPD1389" s="13"/>
      <c r="DPE1389" s="13"/>
      <c r="DPF1389" s="14"/>
      <c r="DPG1389" s="14"/>
      <c r="DPH1389" s="41"/>
      <c r="DPI1389" s="44"/>
      <c r="DPJ1389" s="51"/>
      <c r="DPK1389" s="51"/>
      <c r="DPL1389" s="51"/>
      <c r="DPM1389" s="13"/>
      <c r="DPN1389" s="13"/>
      <c r="DPO1389" s="14"/>
      <c r="DPP1389" s="14"/>
      <c r="DPQ1389" s="41"/>
      <c r="DPR1389" s="44"/>
      <c r="DPS1389" s="51"/>
      <c r="DPT1389" s="51"/>
      <c r="DPU1389" s="51"/>
      <c r="DPV1389" s="13"/>
      <c r="DPW1389" s="13"/>
      <c r="DPX1389" s="14"/>
      <c r="DPY1389" s="14"/>
      <c r="DPZ1389" s="41"/>
      <c r="DQA1389" s="44"/>
      <c r="DQB1389" s="51"/>
      <c r="DQC1389" s="51"/>
      <c r="DQD1389" s="51"/>
      <c r="DQE1389" s="13"/>
      <c r="DQF1389" s="13"/>
      <c r="DQG1389" s="14"/>
      <c r="DQH1389" s="14"/>
      <c r="DQI1389" s="41"/>
      <c r="DQJ1389" s="44"/>
      <c r="DQK1389" s="51"/>
      <c r="DQL1389" s="51"/>
      <c r="DQM1389" s="51"/>
      <c r="DQN1389" s="13"/>
      <c r="DQO1389" s="13"/>
      <c r="DQP1389" s="14"/>
      <c r="DQQ1389" s="14"/>
      <c r="DQR1389" s="41"/>
      <c r="DQS1389" s="44"/>
      <c r="DQT1389" s="51"/>
      <c r="DQU1389" s="51"/>
      <c r="DQV1389" s="51"/>
      <c r="DQW1389" s="13"/>
      <c r="DQX1389" s="13"/>
      <c r="DQY1389" s="14"/>
      <c r="DQZ1389" s="14"/>
      <c r="DRA1389" s="41"/>
      <c r="DRB1389" s="44"/>
      <c r="DRC1389" s="51"/>
      <c r="DRD1389" s="51"/>
      <c r="DRE1389" s="51"/>
      <c r="DRF1389" s="13"/>
      <c r="DRG1389" s="13"/>
      <c r="DRH1389" s="14"/>
      <c r="DRI1389" s="14"/>
      <c r="DRJ1389" s="41"/>
      <c r="DRK1389" s="44"/>
      <c r="DRL1389" s="51"/>
      <c r="DRM1389" s="51"/>
      <c r="DRN1389" s="51"/>
      <c r="DRO1389" s="13"/>
      <c r="DRP1389" s="13"/>
      <c r="DRQ1389" s="14"/>
      <c r="DRR1389" s="14"/>
      <c r="DRS1389" s="41"/>
      <c r="DRT1389" s="44"/>
      <c r="DRU1389" s="51"/>
      <c r="DRV1389" s="51"/>
      <c r="DRW1389" s="51"/>
      <c r="DRX1389" s="13"/>
      <c r="DRY1389" s="13"/>
      <c r="DRZ1389" s="14"/>
      <c r="DSA1389" s="14"/>
      <c r="DSB1389" s="41"/>
      <c r="DSC1389" s="44"/>
      <c r="DSD1389" s="51"/>
      <c r="DSE1389" s="51"/>
      <c r="DSF1389" s="51"/>
      <c r="DSG1389" s="13"/>
      <c r="DSH1389" s="13"/>
      <c r="DSI1389" s="14"/>
      <c r="DSJ1389" s="14"/>
      <c r="DSK1389" s="41"/>
      <c r="DSL1389" s="44"/>
      <c r="DSM1389" s="51"/>
      <c r="DSN1389" s="51"/>
      <c r="DSO1389" s="51"/>
      <c r="DSP1389" s="13"/>
      <c r="DSQ1389" s="13"/>
      <c r="DSR1389" s="14"/>
      <c r="DSS1389" s="14"/>
      <c r="DST1389" s="41"/>
      <c r="DSU1389" s="44"/>
      <c r="DSV1389" s="51"/>
      <c r="DSW1389" s="51"/>
      <c r="DSX1389" s="51"/>
      <c r="DSY1389" s="13"/>
      <c r="DSZ1389" s="13"/>
      <c r="DTA1389" s="14"/>
      <c r="DTB1389" s="14"/>
      <c r="DTC1389" s="41"/>
      <c r="DTD1389" s="44"/>
      <c r="DTE1389" s="51"/>
      <c r="DTF1389" s="51"/>
      <c r="DTG1389" s="51"/>
      <c r="DTH1389" s="13"/>
      <c r="DTI1389" s="13"/>
      <c r="DTJ1389" s="14"/>
      <c r="DTK1389" s="14"/>
      <c r="DTL1389" s="41"/>
      <c r="DTM1389" s="44"/>
      <c r="DTN1389" s="51"/>
      <c r="DTO1389" s="51"/>
      <c r="DTP1389" s="51"/>
      <c r="DTQ1389" s="13"/>
      <c r="DTR1389" s="13"/>
      <c r="DTS1389" s="14"/>
      <c r="DTT1389" s="14"/>
      <c r="DTU1389" s="41"/>
      <c r="DTV1389" s="44"/>
      <c r="DTW1389" s="51"/>
      <c r="DTX1389" s="51"/>
      <c r="DTY1389" s="51"/>
      <c r="DTZ1389" s="13"/>
      <c r="DUA1389" s="13"/>
      <c r="DUB1389" s="14"/>
      <c r="DUC1389" s="14"/>
      <c r="DUD1389" s="41"/>
      <c r="DUE1389" s="44"/>
      <c r="DUF1389" s="51"/>
      <c r="DUG1389" s="51"/>
      <c r="DUH1389" s="51"/>
      <c r="DUI1389" s="13"/>
      <c r="DUJ1389" s="13"/>
      <c r="DUK1389" s="14"/>
      <c r="DUL1389" s="14"/>
      <c r="DUM1389" s="41"/>
      <c r="DUN1389" s="44"/>
      <c r="DUO1389" s="51"/>
      <c r="DUP1389" s="51"/>
      <c r="DUQ1389" s="51"/>
      <c r="DUR1389" s="13"/>
      <c r="DUS1389" s="13"/>
      <c r="DUT1389" s="14"/>
      <c r="DUU1389" s="14"/>
      <c r="DUV1389" s="41"/>
      <c r="DUW1389" s="44"/>
      <c r="DUX1389" s="51"/>
      <c r="DUY1389" s="51"/>
      <c r="DUZ1389" s="51"/>
      <c r="DVA1389" s="13"/>
      <c r="DVB1389" s="13"/>
      <c r="DVC1389" s="14"/>
      <c r="DVD1389" s="14"/>
      <c r="DVE1389" s="41"/>
      <c r="DVF1389" s="44"/>
      <c r="DVG1389" s="51"/>
      <c r="DVH1389" s="51"/>
      <c r="DVI1389" s="51"/>
      <c r="DVJ1389" s="13"/>
      <c r="DVK1389" s="13"/>
      <c r="DVL1389" s="14"/>
      <c r="DVM1389" s="14"/>
      <c r="DVN1389" s="41"/>
      <c r="DVO1389" s="44"/>
      <c r="DVP1389" s="51"/>
      <c r="DVQ1389" s="51"/>
      <c r="DVR1389" s="51"/>
      <c r="DVS1389" s="13"/>
      <c r="DVT1389" s="13"/>
      <c r="DVU1389" s="14"/>
      <c r="DVV1389" s="14"/>
      <c r="DVW1389" s="41"/>
      <c r="DVX1389" s="44"/>
      <c r="DVY1389" s="51"/>
      <c r="DVZ1389" s="51"/>
      <c r="DWA1389" s="51"/>
      <c r="DWB1389" s="13"/>
      <c r="DWC1389" s="13"/>
      <c r="DWD1389" s="14"/>
      <c r="DWE1389" s="14"/>
      <c r="DWF1389" s="41"/>
      <c r="DWG1389" s="44"/>
      <c r="DWH1389" s="51"/>
      <c r="DWI1389" s="51"/>
      <c r="DWJ1389" s="51"/>
      <c r="DWK1389" s="13"/>
      <c r="DWL1389" s="13"/>
      <c r="DWM1389" s="14"/>
      <c r="DWN1389" s="14"/>
      <c r="DWO1389" s="41"/>
      <c r="DWP1389" s="44"/>
      <c r="DWQ1389" s="51"/>
      <c r="DWR1389" s="51"/>
      <c r="DWS1389" s="51"/>
      <c r="DWT1389" s="13"/>
      <c r="DWU1389" s="13"/>
      <c r="DWV1389" s="14"/>
      <c r="DWW1389" s="14"/>
      <c r="DWX1389" s="41"/>
      <c r="DWY1389" s="44"/>
      <c r="DWZ1389" s="51"/>
      <c r="DXA1389" s="51"/>
      <c r="DXB1389" s="51"/>
      <c r="DXC1389" s="13"/>
      <c r="DXD1389" s="13"/>
      <c r="DXE1389" s="14"/>
      <c r="DXF1389" s="14"/>
      <c r="DXG1389" s="41"/>
      <c r="DXH1389" s="44"/>
      <c r="DXI1389" s="51"/>
      <c r="DXJ1389" s="51"/>
      <c r="DXK1389" s="51"/>
      <c r="DXL1389" s="13"/>
      <c r="DXM1389" s="13"/>
      <c r="DXN1389" s="14"/>
      <c r="DXO1389" s="14"/>
      <c r="DXP1389" s="41"/>
      <c r="DXQ1389" s="44"/>
      <c r="DXR1389" s="51"/>
      <c r="DXS1389" s="51"/>
      <c r="DXT1389" s="51"/>
      <c r="DXU1389" s="13"/>
      <c r="DXV1389" s="13"/>
      <c r="DXW1389" s="14"/>
      <c r="DXX1389" s="14"/>
      <c r="DXY1389" s="41"/>
      <c r="DXZ1389" s="44"/>
      <c r="DYA1389" s="51"/>
      <c r="DYB1389" s="51"/>
      <c r="DYC1389" s="51"/>
      <c r="DYD1389" s="13"/>
      <c r="DYE1389" s="13"/>
      <c r="DYF1389" s="14"/>
      <c r="DYG1389" s="14"/>
      <c r="DYH1389" s="41"/>
      <c r="DYI1389" s="44"/>
      <c r="DYJ1389" s="51"/>
      <c r="DYK1389" s="51"/>
      <c r="DYL1389" s="51"/>
      <c r="DYM1389" s="13"/>
      <c r="DYN1389" s="13"/>
      <c r="DYO1389" s="14"/>
      <c r="DYP1389" s="14"/>
      <c r="DYQ1389" s="41"/>
      <c r="DYR1389" s="44"/>
      <c r="DYS1389" s="51"/>
      <c r="DYT1389" s="51"/>
      <c r="DYU1389" s="51"/>
      <c r="DYV1389" s="13"/>
      <c r="DYW1389" s="13"/>
      <c r="DYX1389" s="14"/>
      <c r="DYY1389" s="14"/>
      <c r="DYZ1389" s="41"/>
      <c r="DZA1389" s="44"/>
      <c r="DZB1389" s="51"/>
      <c r="DZC1389" s="51"/>
      <c r="DZD1389" s="51"/>
      <c r="DZE1389" s="13"/>
      <c r="DZF1389" s="13"/>
      <c r="DZG1389" s="14"/>
      <c r="DZH1389" s="14"/>
      <c r="DZI1389" s="41"/>
      <c r="DZJ1389" s="44"/>
      <c r="DZK1389" s="51"/>
      <c r="DZL1389" s="51"/>
      <c r="DZM1389" s="51"/>
      <c r="DZN1389" s="13"/>
      <c r="DZO1389" s="13"/>
      <c r="DZP1389" s="14"/>
      <c r="DZQ1389" s="14"/>
      <c r="DZR1389" s="41"/>
      <c r="DZS1389" s="44"/>
      <c r="DZT1389" s="51"/>
      <c r="DZU1389" s="51"/>
      <c r="DZV1389" s="51"/>
      <c r="DZW1389" s="13"/>
      <c r="DZX1389" s="13"/>
      <c r="DZY1389" s="14"/>
      <c r="DZZ1389" s="14"/>
      <c r="EAA1389" s="41"/>
      <c r="EAB1389" s="44"/>
      <c r="EAC1389" s="51"/>
      <c r="EAD1389" s="51"/>
      <c r="EAE1389" s="51"/>
      <c r="EAF1389" s="13"/>
      <c r="EAG1389" s="13"/>
      <c r="EAH1389" s="14"/>
      <c r="EAI1389" s="14"/>
      <c r="EAJ1389" s="41"/>
      <c r="EAK1389" s="44"/>
      <c r="EAL1389" s="51"/>
      <c r="EAM1389" s="51"/>
      <c r="EAN1389" s="51"/>
      <c r="EAO1389" s="13"/>
      <c r="EAP1389" s="13"/>
      <c r="EAQ1389" s="14"/>
      <c r="EAR1389" s="14"/>
      <c r="EAS1389" s="41"/>
      <c r="EAT1389" s="44"/>
      <c r="EAU1389" s="51"/>
      <c r="EAV1389" s="51"/>
      <c r="EAW1389" s="51"/>
      <c r="EAX1389" s="13"/>
      <c r="EAY1389" s="13"/>
      <c r="EAZ1389" s="14"/>
      <c r="EBA1389" s="14"/>
      <c r="EBB1389" s="41"/>
      <c r="EBC1389" s="44"/>
      <c r="EBD1389" s="51"/>
      <c r="EBE1389" s="51"/>
      <c r="EBF1389" s="51"/>
      <c r="EBG1389" s="13"/>
      <c r="EBH1389" s="13"/>
      <c r="EBI1389" s="14"/>
      <c r="EBJ1389" s="14"/>
      <c r="EBK1389" s="41"/>
      <c r="EBL1389" s="44"/>
      <c r="EBM1389" s="51"/>
      <c r="EBN1389" s="51"/>
      <c r="EBO1389" s="51"/>
      <c r="EBP1389" s="13"/>
      <c r="EBQ1389" s="13"/>
      <c r="EBR1389" s="14"/>
      <c r="EBS1389" s="14"/>
      <c r="EBT1389" s="41"/>
      <c r="EBU1389" s="44"/>
      <c r="EBV1389" s="51"/>
      <c r="EBW1389" s="51"/>
      <c r="EBX1389" s="51"/>
      <c r="EBY1389" s="13"/>
      <c r="EBZ1389" s="13"/>
      <c r="ECA1389" s="14"/>
      <c r="ECB1389" s="14"/>
      <c r="ECC1389" s="41"/>
      <c r="ECD1389" s="44"/>
      <c r="ECE1389" s="51"/>
      <c r="ECF1389" s="51"/>
      <c r="ECG1389" s="51"/>
      <c r="ECH1389" s="13"/>
      <c r="ECI1389" s="13"/>
      <c r="ECJ1389" s="14"/>
      <c r="ECK1389" s="14"/>
      <c r="ECL1389" s="41"/>
      <c r="ECM1389" s="44"/>
      <c r="ECN1389" s="51"/>
      <c r="ECO1389" s="51"/>
      <c r="ECP1389" s="51"/>
      <c r="ECQ1389" s="13"/>
      <c r="ECR1389" s="13"/>
      <c r="ECS1389" s="14"/>
      <c r="ECT1389" s="14"/>
      <c r="ECU1389" s="41"/>
      <c r="ECV1389" s="44"/>
      <c r="ECW1389" s="51"/>
      <c r="ECX1389" s="51"/>
      <c r="ECY1389" s="51"/>
      <c r="ECZ1389" s="13"/>
      <c r="EDA1389" s="13"/>
      <c r="EDB1389" s="14"/>
      <c r="EDC1389" s="14"/>
      <c r="EDD1389" s="41"/>
      <c r="EDE1389" s="44"/>
      <c r="EDF1389" s="51"/>
      <c r="EDG1389" s="51"/>
      <c r="EDH1389" s="51"/>
      <c r="EDI1389" s="13"/>
      <c r="EDJ1389" s="13"/>
      <c r="EDK1389" s="14"/>
      <c r="EDL1389" s="14"/>
      <c r="EDM1389" s="41"/>
      <c r="EDN1389" s="44"/>
      <c r="EDO1389" s="51"/>
      <c r="EDP1389" s="51"/>
      <c r="EDQ1389" s="51"/>
      <c r="EDR1389" s="13"/>
      <c r="EDS1389" s="13"/>
      <c r="EDT1389" s="14"/>
      <c r="EDU1389" s="14"/>
      <c r="EDV1389" s="41"/>
      <c r="EDW1389" s="44"/>
      <c r="EDX1389" s="51"/>
      <c r="EDY1389" s="51"/>
      <c r="EDZ1389" s="51"/>
      <c r="EEA1389" s="13"/>
      <c r="EEB1389" s="13"/>
      <c r="EEC1389" s="14"/>
      <c r="EED1389" s="14"/>
      <c r="EEE1389" s="41"/>
      <c r="EEF1389" s="44"/>
      <c r="EEG1389" s="51"/>
      <c r="EEH1389" s="51"/>
      <c r="EEI1389" s="51"/>
      <c r="EEJ1389" s="13"/>
      <c r="EEK1389" s="13"/>
      <c r="EEL1389" s="14"/>
      <c r="EEM1389" s="14"/>
      <c r="EEN1389" s="41"/>
      <c r="EEO1389" s="44"/>
      <c r="EEP1389" s="51"/>
      <c r="EEQ1389" s="51"/>
      <c r="EER1389" s="51"/>
      <c r="EES1389" s="13"/>
      <c r="EET1389" s="13"/>
      <c r="EEU1389" s="14"/>
      <c r="EEV1389" s="14"/>
      <c r="EEW1389" s="41"/>
      <c r="EEX1389" s="44"/>
      <c r="EEY1389" s="51"/>
      <c r="EEZ1389" s="51"/>
      <c r="EFA1389" s="51"/>
      <c r="EFB1389" s="13"/>
      <c r="EFC1389" s="13"/>
      <c r="EFD1389" s="14"/>
      <c r="EFE1389" s="14"/>
      <c r="EFF1389" s="41"/>
      <c r="EFG1389" s="44"/>
      <c r="EFH1389" s="51"/>
      <c r="EFI1389" s="51"/>
      <c r="EFJ1389" s="51"/>
      <c r="EFK1389" s="13"/>
      <c r="EFL1389" s="13"/>
      <c r="EFM1389" s="14"/>
      <c r="EFN1389" s="14"/>
      <c r="EFO1389" s="41"/>
      <c r="EFP1389" s="44"/>
      <c r="EFQ1389" s="51"/>
      <c r="EFR1389" s="51"/>
      <c r="EFS1389" s="51"/>
      <c r="EFT1389" s="13"/>
      <c r="EFU1389" s="13"/>
      <c r="EFV1389" s="14"/>
      <c r="EFW1389" s="14"/>
      <c r="EFX1389" s="41"/>
      <c r="EFY1389" s="44"/>
      <c r="EFZ1389" s="51"/>
      <c r="EGA1389" s="51"/>
      <c r="EGB1389" s="51"/>
      <c r="EGC1389" s="13"/>
      <c r="EGD1389" s="13"/>
      <c r="EGE1389" s="14"/>
      <c r="EGF1389" s="14"/>
      <c r="EGG1389" s="41"/>
      <c r="EGH1389" s="44"/>
      <c r="EGI1389" s="51"/>
      <c r="EGJ1389" s="51"/>
      <c r="EGK1389" s="51"/>
      <c r="EGL1389" s="13"/>
      <c r="EGM1389" s="13"/>
      <c r="EGN1389" s="14"/>
      <c r="EGO1389" s="14"/>
      <c r="EGP1389" s="41"/>
      <c r="EGQ1389" s="44"/>
      <c r="EGR1389" s="51"/>
      <c r="EGS1389" s="51"/>
      <c r="EGT1389" s="51"/>
      <c r="EGU1389" s="13"/>
      <c r="EGV1389" s="13"/>
      <c r="EGW1389" s="14"/>
      <c r="EGX1389" s="14"/>
      <c r="EGY1389" s="41"/>
      <c r="EGZ1389" s="44"/>
      <c r="EHA1389" s="51"/>
      <c r="EHB1389" s="51"/>
      <c r="EHC1389" s="51"/>
      <c r="EHD1389" s="13"/>
      <c r="EHE1389" s="13"/>
      <c r="EHF1389" s="14"/>
      <c r="EHG1389" s="14"/>
      <c r="EHH1389" s="41"/>
      <c r="EHI1389" s="44"/>
      <c r="EHJ1389" s="51"/>
      <c r="EHK1389" s="51"/>
      <c r="EHL1389" s="51"/>
      <c r="EHM1389" s="13"/>
      <c r="EHN1389" s="13"/>
      <c r="EHO1389" s="14"/>
      <c r="EHP1389" s="14"/>
      <c r="EHQ1389" s="41"/>
      <c r="EHR1389" s="44"/>
      <c r="EHS1389" s="51"/>
      <c r="EHT1389" s="51"/>
      <c r="EHU1389" s="51"/>
      <c r="EHV1389" s="13"/>
      <c r="EHW1389" s="13"/>
      <c r="EHX1389" s="14"/>
      <c r="EHY1389" s="14"/>
      <c r="EHZ1389" s="41"/>
      <c r="EIA1389" s="44"/>
      <c r="EIB1389" s="51"/>
      <c r="EIC1389" s="51"/>
      <c r="EID1389" s="51"/>
      <c r="EIE1389" s="13"/>
      <c r="EIF1389" s="13"/>
      <c r="EIG1389" s="14"/>
      <c r="EIH1389" s="14"/>
      <c r="EII1389" s="41"/>
      <c r="EIJ1389" s="44"/>
      <c r="EIK1389" s="51"/>
      <c r="EIL1389" s="51"/>
      <c r="EIM1389" s="51"/>
      <c r="EIN1389" s="13"/>
      <c r="EIO1389" s="13"/>
      <c r="EIP1389" s="14"/>
      <c r="EIQ1389" s="14"/>
      <c r="EIR1389" s="41"/>
      <c r="EIS1389" s="44"/>
      <c r="EIT1389" s="51"/>
      <c r="EIU1389" s="51"/>
      <c r="EIV1389" s="51"/>
      <c r="EIW1389" s="13"/>
      <c r="EIX1389" s="13"/>
      <c r="EIY1389" s="14"/>
      <c r="EIZ1389" s="14"/>
      <c r="EJA1389" s="41"/>
      <c r="EJB1389" s="44"/>
      <c r="EJC1389" s="51"/>
      <c r="EJD1389" s="51"/>
      <c r="EJE1389" s="51"/>
      <c r="EJF1389" s="13"/>
      <c r="EJG1389" s="13"/>
      <c r="EJH1389" s="14"/>
      <c r="EJI1389" s="14"/>
      <c r="EJJ1389" s="41"/>
      <c r="EJK1389" s="44"/>
      <c r="EJL1389" s="51"/>
      <c r="EJM1389" s="51"/>
      <c r="EJN1389" s="51"/>
      <c r="EJO1389" s="13"/>
      <c r="EJP1389" s="13"/>
      <c r="EJQ1389" s="14"/>
      <c r="EJR1389" s="14"/>
      <c r="EJS1389" s="41"/>
      <c r="EJT1389" s="44"/>
      <c r="EJU1389" s="51"/>
      <c r="EJV1389" s="51"/>
      <c r="EJW1389" s="51"/>
      <c r="EJX1389" s="13"/>
      <c r="EJY1389" s="13"/>
      <c r="EJZ1389" s="14"/>
      <c r="EKA1389" s="14"/>
      <c r="EKB1389" s="41"/>
      <c r="EKC1389" s="44"/>
      <c r="EKD1389" s="51"/>
      <c r="EKE1389" s="51"/>
      <c r="EKF1389" s="51"/>
      <c r="EKG1389" s="13"/>
      <c r="EKH1389" s="13"/>
      <c r="EKI1389" s="14"/>
      <c r="EKJ1389" s="14"/>
      <c r="EKK1389" s="41"/>
      <c r="EKL1389" s="44"/>
      <c r="EKM1389" s="51"/>
      <c r="EKN1389" s="51"/>
      <c r="EKO1389" s="51"/>
      <c r="EKP1389" s="13"/>
      <c r="EKQ1389" s="13"/>
      <c r="EKR1389" s="14"/>
      <c r="EKS1389" s="14"/>
      <c r="EKT1389" s="41"/>
      <c r="EKU1389" s="44"/>
      <c r="EKV1389" s="51"/>
      <c r="EKW1389" s="51"/>
      <c r="EKX1389" s="51"/>
      <c r="EKY1389" s="13"/>
      <c r="EKZ1389" s="13"/>
      <c r="ELA1389" s="14"/>
      <c r="ELB1389" s="14"/>
      <c r="ELC1389" s="41"/>
      <c r="ELD1389" s="44"/>
      <c r="ELE1389" s="51"/>
      <c r="ELF1389" s="51"/>
      <c r="ELG1389" s="51"/>
      <c r="ELH1389" s="13"/>
      <c r="ELI1389" s="13"/>
      <c r="ELJ1389" s="14"/>
      <c r="ELK1389" s="14"/>
      <c r="ELL1389" s="41"/>
      <c r="ELM1389" s="44"/>
      <c r="ELN1389" s="51"/>
      <c r="ELO1389" s="51"/>
      <c r="ELP1389" s="51"/>
      <c r="ELQ1389" s="13"/>
      <c r="ELR1389" s="13"/>
      <c r="ELS1389" s="14"/>
      <c r="ELT1389" s="14"/>
      <c r="ELU1389" s="41"/>
      <c r="ELV1389" s="44"/>
      <c r="ELW1389" s="51"/>
      <c r="ELX1389" s="51"/>
      <c r="ELY1389" s="51"/>
      <c r="ELZ1389" s="13"/>
      <c r="EMA1389" s="13"/>
      <c r="EMB1389" s="14"/>
      <c r="EMC1389" s="14"/>
      <c r="EMD1389" s="41"/>
      <c r="EME1389" s="44"/>
      <c r="EMF1389" s="51"/>
      <c r="EMG1389" s="51"/>
      <c r="EMH1389" s="51"/>
      <c r="EMI1389" s="13"/>
      <c r="EMJ1389" s="13"/>
      <c r="EMK1389" s="14"/>
      <c r="EML1389" s="14"/>
      <c r="EMM1389" s="41"/>
      <c r="EMN1389" s="44"/>
      <c r="EMO1389" s="51"/>
      <c r="EMP1389" s="51"/>
      <c r="EMQ1389" s="51"/>
      <c r="EMR1389" s="13"/>
      <c r="EMS1389" s="13"/>
      <c r="EMT1389" s="14"/>
      <c r="EMU1389" s="14"/>
      <c r="EMV1389" s="41"/>
      <c r="EMW1389" s="44"/>
      <c r="EMX1389" s="51"/>
      <c r="EMY1389" s="51"/>
      <c r="EMZ1389" s="51"/>
      <c r="ENA1389" s="13"/>
      <c r="ENB1389" s="13"/>
      <c r="ENC1389" s="14"/>
      <c r="END1389" s="14"/>
      <c r="ENE1389" s="41"/>
      <c r="ENF1389" s="44"/>
      <c r="ENG1389" s="51"/>
      <c r="ENH1389" s="51"/>
      <c r="ENI1389" s="51"/>
      <c r="ENJ1389" s="13"/>
      <c r="ENK1389" s="13"/>
      <c r="ENL1389" s="14"/>
      <c r="ENM1389" s="14"/>
      <c r="ENN1389" s="41"/>
      <c r="ENO1389" s="44"/>
      <c r="ENP1389" s="51"/>
      <c r="ENQ1389" s="51"/>
      <c r="ENR1389" s="51"/>
      <c r="ENS1389" s="13"/>
      <c r="ENT1389" s="13"/>
      <c r="ENU1389" s="14"/>
      <c r="ENV1389" s="14"/>
      <c r="ENW1389" s="41"/>
      <c r="ENX1389" s="44"/>
      <c r="ENY1389" s="51"/>
      <c r="ENZ1389" s="51"/>
      <c r="EOA1389" s="51"/>
      <c r="EOB1389" s="13"/>
      <c r="EOC1389" s="13"/>
      <c r="EOD1389" s="14"/>
      <c r="EOE1389" s="14"/>
      <c r="EOF1389" s="41"/>
      <c r="EOG1389" s="44"/>
      <c r="EOH1389" s="51"/>
      <c r="EOI1389" s="51"/>
      <c r="EOJ1389" s="51"/>
      <c r="EOK1389" s="13"/>
      <c r="EOL1389" s="13"/>
      <c r="EOM1389" s="14"/>
      <c r="EON1389" s="14"/>
      <c r="EOO1389" s="41"/>
      <c r="EOP1389" s="44"/>
      <c r="EOQ1389" s="51"/>
      <c r="EOR1389" s="51"/>
      <c r="EOS1389" s="51"/>
      <c r="EOT1389" s="13"/>
      <c r="EOU1389" s="13"/>
      <c r="EOV1389" s="14"/>
      <c r="EOW1389" s="14"/>
      <c r="EOX1389" s="41"/>
      <c r="EOY1389" s="44"/>
      <c r="EOZ1389" s="51"/>
      <c r="EPA1389" s="51"/>
      <c r="EPB1389" s="51"/>
      <c r="EPC1389" s="13"/>
      <c r="EPD1389" s="13"/>
      <c r="EPE1389" s="14"/>
      <c r="EPF1389" s="14"/>
      <c r="EPG1389" s="41"/>
      <c r="EPH1389" s="44"/>
      <c r="EPI1389" s="51"/>
      <c r="EPJ1389" s="51"/>
      <c r="EPK1389" s="51"/>
      <c r="EPL1389" s="13"/>
      <c r="EPM1389" s="13"/>
      <c r="EPN1389" s="14"/>
      <c r="EPO1389" s="14"/>
      <c r="EPP1389" s="41"/>
      <c r="EPQ1389" s="44"/>
      <c r="EPR1389" s="51"/>
      <c r="EPS1389" s="51"/>
      <c r="EPT1389" s="51"/>
      <c r="EPU1389" s="13"/>
      <c r="EPV1389" s="13"/>
      <c r="EPW1389" s="14"/>
      <c r="EPX1389" s="14"/>
      <c r="EPY1389" s="41"/>
      <c r="EPZ1389" s="44"/>
      <c r="EQA1389" s="51"/>
      <c r="EQB1389" s="51"/>
      <c r="EQC1389" s="51"/>
      <c r="EQD1389" s="13"/>
      <c r="EQE1389" s="13"/>
      <c r="EQF1389" s="14"/>
      <c r="EQG1389" s="14"/>
      <c r="EQH1389" s="41"/>
      <c r="EQI1389" s="44"/>
      <c r="EQJ1389" s="51"/>
      <c r="EQK1389" s="51"/>
      <c r="EQL1389" s="51"/>
      <c r="EQM1389" s="13"/>
      <c r="EQN1389" s="13"/>
      <c r="EQO1389" s="14"/>
      <c r="EQP1389" s="14"/>
      <c r="EQQ1389" s="41"/>
      <c r="EQR1389" s="44"/>
      <c r="EQS1389" s="51"/>
      <c r="EQT1389" s="51"/>
      <c r="EQU1389" s="51"/>
      <c r="EQV1389" s="13"/>
      <c r="EQW1389" s="13"/>
      <c r="EQX1389" s="14"/>
      <c r="EQY1389" s="14"/>
      <c r="EQZ1389" s="41"/>
      <c r="ERA1389" s="44"/>
      <c r="ERB1389" s="51"/>
      <c r="ERC1389" s="51"/>
      <c r="ERD1389" s="51"/>
      <c r="ERE1389" s="13"/>
      <c r="ERF1389" s="13"/>
      <c r="ERG1389" s="14"/>
      <c r="ERH1389" s="14"/>
      <c r="ERI1389" s="41"/>
      <c r="ERJ1389" s="44"/>
      <c r="ERK1389" s="51"/>
      <c r="ERL1389" s="51"/>
      <c r="ERM1389" s="51"/>
      <c r="ERN1389" s="13"/>
      <c r="ERO1389" s="13"/>
      <c r="ERP1389" s="14"/>
      <c r="ERQ1389" s="14"/>
      <c r="ERR1389" s="41"/>
      <c r="ERS1389" s="44"/>
      <c r="ERT1389" s="51"/>
      <c r="ERU1389" s="51"/>
      <c r="ERV1389" s="51"/>
      <c r="ERW1389" s="13"/>
      <c r="ERX1389" s="13"/>
      <c r="ERY1389" s="14"/>
      <c r="ERZ1389" s="14"/>
      <c r="ESA1389" s="41"/>
      <c r="ESB1389" s="44"/>
      <c r="ESC1389" s="51"/>
      <c r="ESD1389" s="51"/>
      <c r="ESE1389" s="51"/>
      <c r="ESF1389" s="13"/>
      <c r="ESG1389" s="13"/>
      <c r="ESH1389" s="14"/>
      <c r="ESI1389" s="14"/>
      <c r="ESJ1389" s="41"/>
      <c r="ESK1389" s="44"/>
      <c r="ESL1389" s="51"/>
      <c r="ESM1389" s="51"/>
      <c r="ESN1389" s="51"/>
      <c r="ESO1389" s="13"/>
      <c r="ESP1389" s="13"/>
      <c r="ESQ1389" s="14"/>
      <c r="ESR1389" s="14"/>
      <c r="ESS1389" s="41"/>
      <c r="EST1389" s="44"/>
      <c r="ESU1389" s="51"/>
      <c r="ESV1389" s="51"/>
      <c r="ESW1389" s="51"/>
      <c r="ESX1389" s="13"/>
      <c r="ESY1389" s="13"/>
      <c r="ESZ1389" s="14"/>
      <c r="ETA1389" s="14"/>
      <c r="ETB1389" s="41"/>
      <c r="ETC1389" s="44"/>
      <c r="ETD1389" s="51"/>
      <c r="ETE1389" s="51"/>
      <c r="ETF1389" s="51"/>
      <c r="ETG1389" s="13"/>
      <c r="ETH1389" s="13"/>
      <c r="ETI1389" s="14"/>
      <c r="ETJ1389" s="14"/>
      <c r="ETK1389" s="41"/>
      <c r="ETL1389" s="44"/>
      <c r="ETM1389" s="51"/>
      <c r="ETN1389" s="51"/>
      <c r="ETO1389" s="51"/>
      <c r="ETP1389" s="13"/>
      <c r="ETQ1389" s="13"/>
      <c r="ETR1389" s="14"/>
      <c r="ETS1389" s="14"/>
      <c r="ETT1389" s="41"/>
      <c r="ETU1389" s="44"/>
      <c r="ETV1389" s="51"/>
      <c r="ETW1389" s="51"/>
      <c r="ETX1389" s="51"/>
      <c r="ETY1389" s="13"/>
      <c r="ETZ1389" s="13"/>
      <c r="EUA1389" s="14"/>
      <c r="EUB1389" s="14"/>
      <c r="EUC1389" s="41"/>
      <c r="EUD1389" s="44"/>
      <c r="EUE1389" s="51"/>
      <c r="EUF1389" s="51"/>
      <c r="EUG1389" s="51"/>
      <c r="EUH1389" s="13"/>
      <c r="EUI1389" s="13"/>
      <c r="EUJ1389" s="14"/>
      <c r="EUK1389" s="14"/>
      <c r="EUL1389" s="41"/>
      <c r="EUM1389" s="44"/>
      <c r="EUN1389" s="51"/>
      <c r="EUO1389" s="51"/>
      <c r="EUP1389" s="51"/>
      <c r="EUQ1389" s="13"/>
      <c r="EUR1389" s="13"/>
      <c r="EUS1389" s="14"/>
      <c r="EUT1389" s="14"/>
      <c r="EUU1389" s="41"/>
      <c r="EUV1389" s="44"/>
      <c r="EUW1389" s="51"/>
      <c r="EUX1389" s="51"/>
      <c r="EUY1389" s="51"/>
      <c r="EUZ1389" s="13"/>
      <c r="EVA1389" s="13"/>
      <c r="EVB1389" s="14"/>
      <c r="EVC1389" s="14"/>
      <c r="EVD1389" s="41"/>
      <c r="EVE1389" s="44"/>
      <c r="EVF1389" s="51"/>
      <c r="EVG1389" s="51"/>
      <c r="EVH1389" s="51"/>
      <c r="EVI1389" s="13"/>
      <c r="EVJ1389" s="13"/>
      <c r="EVK1389" s="14"/>
      <c r="EVL1389" s="14"/>
      <c r="EVM1389" s="41"/>
      <c r="EVN1389" s="44"/>
      <c r="EVO1389" s="51"/>
      <c r="EVP1389" s="51"/>
      <c r="EVQ1389" s="51"/>
      <c r="EVR1389" s="13"/>
      <c r="EVS1389" s="13"/>
      <c r="EVT1389" s="14"/>
      <c r="EVU1389" s="14"/>
      <c r="EVV1389" s="41"/>
      <c r="EVW1389" s="44"/>
      <c r="EVX1389" s="51"/>
      <c r="EVY1389" s="51"/>
      <c r="EVZ1389" s="51"/>
      <c r="EWA1389" s="13"/>
      <c r="EWB1389" s="13"/>
      <c r="EWC1389" s="14"/>
      <c r="EWD1389" s="14"/>
      <c r="EWE1389" s="41"/>
      <c r="EWF1389" s="44"/>
      <c r="EWG1389" s="51"/>
      <c r="EWH1389" s="51"/>
      <c r="EWI1389" s="51"/>
      <c r="EWJ1389" s="13"/>
      <c r="EWK1389" s="13"/>
      <c r="EWL1389" s="14"/>
      <c r="EWM1389" s="14"/>
      <c r="EWN1389" s="41"/>
      <c r="EWO1389" s="44"/>
      <c r="EWP1389" s="51"/>
      <c r="EWQ1389" s="51"/>
      <c r="EWR1389" s="51"/>
      <c r="EWS1389" s="13"/>
      <c r="EWT1389" s="13"/>
      <c r="EWU1389" s="14"/>
      <c r="EWV1389" s="14"/>
      <c r="EWW1389" s="41"/>
      <c r="EWX1389" s="44"/>
      <c r="EWY1389" s="51"/>
      <c r="EWZ1389" s="51"/>
      <c r="EXA1389" s="51"/>
      <c r="EXB1389" s="13"/>
      <c r="EXC1389" s="13"/>
      <c r="EXD1389" s="14"/>
      <c r="EXE1389" s="14"/>
      <c r="EXF1389" s="41"/>
      <c r="EXG1389" s="44"/>
      <c r="EXH1389" s="51"/>
      <c r="EXI1389" s="51"/>
      <c r="EXJ1389" s="51"/>
      <c r="EXK1389" s="13"/>
      <c r="EXL1389" s="13"/>
      <c r="EXM1389" s="14"/>
      <c r="EXN1389" s="14"/>
      <c r="EXO1389" s="41"/>
      <c r="EXP1389" s="44"/>
      <c r="EXQ1389" s="51"/>
      <c r="EXR1389" s="51"/>
      <c r="EXS1389" s="51"/>
      <c r="EXT1389" s="13"/>
      <c r="EXU1389" s="13"/>
      <c r="EXV1389" s="14"/>
      <c r="EXW1389" s="14"/>
      <c r="EXX1389" s="41"/>
      <c r="EXY1389" s="44"/>
      <c r="EXZ1389" s="51"/>
      <c r="EYA1389" s="51"/>
      <c r="EYB1389" s="51"/>
      <c r="EYC1389" s="13"/>
      <c r="EYD1389" s="13"/>
      <c r="EYE1389" s="14"/>
      <c r="EYF1389" s="14"/>
      <c r="EYG1389" s="41"/>
      <c r="EYH1389" s="44"/>
      <c r="EYI1389" s="51"/>
      <c r="EYJ1389" s="51"/>
      <c r="EYK1389" s="51"/>
      <c r="EYL1389" s="13"/>
      <c r="EYM1389" s="13"/>
      <c r="EYN1389" s="14"/>
      <c r="EYO1389" s="14"/>
      <c r="EYP1389" s="41"/>
      <c r="EYQ1389" s="44"/>
      <c r="EYR1389" s="51"/>
      <c r="EYS1389" s="51"/>
      <c r="EYT1389" s="51"/>
      <c r="EYU1389" s="13"/>
      <c r="EYV1389" s="13"/>
      <c r="EYW1389" s="14"/>
      <c r="EYX1389" s="14"/>
      <c r="EYY1389" s="41"/>
      <c r="EYZ1389" s="44"/>
      <c r="EZA1389" s="51"/>
      <c r="EZB1389" s="51"/>
      <c r="EZC1389" s="51"/>
      <c r="EZD1389" s="13"/>
      <c r="EZE1389" s="13"/>
      <c r="EZF1389" s="14"/>
      <c r="EZG1389" s="14"/>
      <c r="EZH1389" s="41"/>
      <c r="EZI1389" s="44"/>
      <c r="EZJ1389" s="51"/>
      <c r="EZK1389" s="51"/>
      <c r="EZL1389" s="51"/>
      <c r="EZM1389" s="13"/>
      <c r="EZN1389" s="13"/>
      <c r="EZO1389" s="14"/>
      <c r="EZP1389" s="14"/>
      <c r="EZQ1389" s="41"/>
      <c r="EZR1389" s="44"/>
      <c r="EZS1389" s="51"/>
      <c r="EZT1389" s="51"/>
      <c r="EZU1389" s="51"/>
      <c r="EZV1389" s="13"/>
      <c r="EZW1389" s="13"/>
      <c r="EZX1389" s="14"/>
      <c r="EZY1389" s="14"/>
      <c r="EZZ1389" s="41"/>
      <c r="FAA1389" s="44"/>
      <c r="FAB1389" s="51"/>
      <c r="FAC1389" s="51"/>
      <c r="FAD1389" s="51"/>
      <c r="FAE1389" s="13"/>
      <c r="FAF1389" s="13"/>
      <c r="FAG1389" s="14"/>
      <c r="FAH1389" s="14"/>
      <c r="FAI1389" s="41"/>
      <c r="FAJ1389" s="44"/>
      <c r="FAK1389" s="51"/>
      <c r="FAL1389" s="51"/>
      <c r="FAM1389" s="51"/>
      <c r="FAN1389" s="13"/>
      <c r="FAO1389" s="13"/>
      <c r="FAP1389" s="14"/>
      <c r="FAQ1389" s="14"/>
      <c r="FAR1389" s="41"/>
      <c r="FAS1389" s="44"/>
      <c r="FAT1389" s="51"/>
      <c r="FAU1389" s="51"/>
      <c r="FAV1389" s="51"/>
      <c r="FAW1389" s="13"/>
      <c r="FAX1389" s="13"/>
      <c r="FAY1389" s="14"/>
      <c r="FAZ1389" s="14"/>
      <c r="FBA1389" s="41"/>
      <c r="FBB1389" s="44"/>
      <c r="FBC1389" s="51"/>
      <c r="FBD1389" s="51"/>
      <c r="FBE1389" s="51"/>
      <c r="FBF1389" s="13"/>
      <c r="FBG1389" s="13"/>
      <c r="FBH1389" s="14"/>
      <c r="FBI1389" s="14"/>
      <c r="FBJ1389" s="41"/>
      <c r="FBK1389" s="44"/>
      <c r="FBL1389" s="51"/>
      <c r="FBM1389" s="51"/>
      <c r="FBN1389" s="51"/>
      <c r="FBO1389" s="13"/>
      <c r="FBP1389" s="13"/>
      <c r="FBQ1389" s="14"/>
      <c r="FBR1389" s="14"/>
      <c r="FBS1389" s="41"/>
      <c r="FBT1389" s="44"/>
      <c r="FBU1389" s="51"/>
      <c r="FBV1389" s="51"/>
      <c r="FBW1389" s="51"/>
      <c r="FBX1389" s="13"/>
      <c r="FBY1389" s="13"/>
      <c r="FBZ1389" s="14"/>
      <c r="FCA1389" s="14"/>
      <c r="FCB1389" s="41"/>
      <c r="FCC1389" s="44"/>
      <c r="FCD1389" s="51"/>
      <c r="FCE1389" s="51"/>
      <c r="FCF1389" s="51"/>
      <c r="FCG1389" s="13"/>
      <c r="FCH1389" s="13"/>
      <c r="FCI1389" s="14"/>
      <c r="FCJ1389" s="14"/>
      <c r="FCK1389" s="41"/>
      <c r="FCL1389" s="44"/>
      <c r="FCM1389" s="51"/>
      <c r="FCN1389" s="51"/>
      <c r="FCO1389" s="51"/>
      <c r="FCP1389" s="13"/>
      <c r="FCQ1389" s="13"/>
      <c r="FCR1389" s="14"/>
      <c r="FCS1389" s="14"/>
      <c r="FCT1389" s="41"/>
      <c r="FCU1389" s="44"/>
      <c r="FCV1389" s="51"/>
      <c r="FCW1389" s="51"/>
      <c r="FCX1389" s="51"/>
      <c r="FCY1389" s="13"/>
      <c r="FCZ1389" s="13"/>
      <c r="FDA1389" s="14"/>
      <c r="FDB1389" s="14"/>
      <c r="FDC1389" s="41"/>
      <c r="FDD1389" s="44"/>
      <c r="FDE1389" s="51"/>
      <c r="FDF1389" s="51"/>
      <c r="FDG1389" s="51"/>
      <c r="FDH1389" s="13"/>
      <c r="FDI1389" s="13"/>
      <c r="FDJ1389" s="14"/>
      <c r="FDK1389" s="14"/>
      <c r="FDL1389" s="41"/>
      <c r="FDM1389" s="44"/>
      <c r="FDN1389" s="51"/>
      <c r="FDO1389" s="51"/>
      <c r="FDP1389" s="51"/>
      <c r="FDQ1389" s="13"/>
      <c r="FDR1389" s="13"/>
      <c r="FDS1389" s="14"/>
      <c r="FDT1389" s="14"/>
      <c r="FDU1389" s="41"/>
      <c r="FDV1389" s="44"/>
      <c r="FDW1389" s="51"/>
      <c r="FDX1389" s="51"/>
      <c r="FDY1389" s="51"/>
      <c r="FDZ1389" s="13"/>
      <c r="FEA1389" s="13"/>
      <c r="FEB1389" s="14"/>
      <c r="FEC1389" s="14"/>
      <c r="FED1389" s="41"/>
      <c r="FEE1389" s="44"/>
      <c r="FEF1389" s="51"/>
      <c r="FEG1389" s="51"/>
      <c r="FEH1389" s="51"/>
      <c r="FEI1389" s="13"/>
      <c r="FEJ1389" s="13"/>
      <c r="FEK1389" s="14"/>
      <c r="FEL1389" s="14"/>
      <c r="FEM1389" s="41"/>
      <c r="FEN1389" s="44"/>
      <c r="FEO1389" s="51"/>
      <c r="FEP1389" s="51"/>
      <c r="FEQ1389" s="51"/>
      <c r="FER1389" s="13"/>
      <c r="FES1389" s="13"/>
      <c r="FET1389" s="14"/>
      <c r="FEU1389" s="14"/>
      <c r="FEV1389" s="41"/>
      <c r="FEW1389" s="44"/>
      <c r="FEX1389" s="51"/>
      <c r="FEY1389" s="51"/>
      <c r="FEZ1389" s="51"/>
      <c r="FFA1389" s="13"/>
      <c r="FFB1389" s="13"/>
      <c r="FFC1389" s="14"/>
      <c r="FFD1389" s="14"/>
      <c r="FFE1389" s="41"/>
      <c r="FFF1389" s="44"/>
      <c r="FFG1389" s="51"/>
      <c r="FFH1389" s="51"/>
      <c r="FFI1389" s="51"/>
      <c r="FFJ1389" s="13"/>
      <c r="FFK1389" s="13"/>
      <c r="FFL1389" s="14"/>
      <c r="FFM1389" s="14"/>
      <c r="FFN1389" s="41"/>
      <c r="FFO1389" s="44"/>
      <c r="FFP1389" s="51"/>
      <c r="FFQ1389" s="51"/>
      <c r="FFR1389" s="51"/>
      <c r="FFS1389" s="13"/>
      <c r="FFT1389" s="13"/>
      <c r="FFU1389" s="14"/>
      <c r="FFV1389" s="14"/>
      <c r="FFW1389" s="41"/>
      <c r="FFX1389" s="44"/>
      <c r="FFY1389" s="51"/>
      <c r="FFZ1389" s="51"/>
      <c r="FGA1389" s="51"/>
      <c r="FGB1389" s="13"/>
      <c r="FGC1389" s="13"/>
      <c r="FGD1389" s="14"/>
      <c r="FGE1389" s="14"/>
      <c r="FGF1389" s="41"/>
      <c r="FGG1389" s="44"/>
      <c r="FGH1389" s="51"/>
      <c r="FGI1389" s="51"/>
      <c r="FGJ1389" s="51"/>
      <c r="FGK1389" s="13"/>
      <c r="FGL1389" s="13"/>
      <c r="FGM1389" s="14"/>
      <c r="FGN1389" s="14"/>
      <c r="FGO1389" s="41"/>
      <c r="FGP1389" s="44"/>
      <c r="FGQ1389" s="51"/>
      <c r="FGR1389" s="51"/>
      <c r="FGS1389" s="51"/>
      <c r="FGT1389" s="13"/>
      <c r="FGU1389" s="13"/>
      <c r="FGV1389" s="14"/>
      <c r="FGW1389" s="14"/>
      <c r="FGX1389" s="41"/>
      <c r="FGY1389" s="44"/>
      <c r="FGZ1389" s="51"/>
      <c r="FHA1389" s="51"/>
      <c r="FHB1389" s="51"/>
      <c r="FHC1389" s="13"/>
      <c r="FHD1389" s="13"/>
      <c r="FHE1389" s="14"/>
      <c r="FHF1389" s="14"/>
      <c r="FHG1389" s="41"/>
      <c r="FHH1389" s="44"/>
      <c r="FHI1389" s="51"/>
      <c r="FHJ1389" s="51"/>
      <c r="FHK1389" s="51"/>
      <c r="FHL1389" s="13"/>
      <c r="FHM1389" s="13"/>
      <c r="FHN1389" s="14"/>
      <c r="FHO1389" s="14"/>
      <c r="FHP1389" s="41"/>
      <c r="FHQ1389" s="44"/>
      <c r="FHR1389" s="51"/>
      <c r="FHS1389" s="51"/>
      <c r="FHT1389" s="51"/>
      <c r="FHU1389" s="13"/>
      <c r="FHV1389" s="13"/>
      <c r="FHW1389" s="14"/>
      <c r="FHX1389" s="14"/>
      <c r="FHY1389" s="41"/>
      <c r="FHZ1389" s="44"/>
      <c r="FIA1389" s="51"/>
      <c r="FIB1389" s="51"/>
      <c r="FIC1389" s="51"/>
      <c r="FID1389" s="13"/>
      <c r="FIE1389" s="13"/>
      <c r="FIF1389" s="14"/>
      <c r="FIG1389" s="14"/>
      <c r="FIH1389" s="41"/>
      <c r="FII1389" s="44"/>
      <c r="FIJ1389" s="51"/>
      <c r="FIK1389" s="51"/>
      <c r="FIL1389" s="51"/>
      <c r="FIM1389" s="13"/>
      <c r="FIN1389" s="13"/>
      <c r="FIO1389" s="14"/>
      <c r="FIP1389" s="14"/>
      <c r="FIQ1389" s="41"/>
      <c r="FIR1389" s="44"/>
      <c r="FIS1389" s="51"/>
      <c r="FIT1389" s="51"/>
      <c r="FIU1389" s="51"/>
      <c r="FIV1389" s="13"/>
      <c r="FIW1389" s="13"/>
      <c r="FIX1389" s="14"/>
      <c r="FIY1389" s="14"/>
      <c r="FIZ1389" s="41"/>
      <c r="FJA1389" s="44"/>
      <c r="FJB1389" s="51"/>
      <c r="FJC1389" s="51"/>
      <c r="FJD1389" s="51"/>
      <c r="FJE1389" s="13"/>
      <c r="FJF1389" s="13"/>
      <c r="FJG1389" s="14"/>
      <c r="FJH1389" s="14"/>
      <c r="FJI1389" s="41"/>
      <c r="FJJ1389" s="44"/>
      <c r="FJK1389" s="51"/>
      <c r="FJL1389" s="51"/>
      <c r="FJM1389" s="51"/>
      <c r="FJN1389" s="13"/>
      <c r="FJO1389" s="13"/>
      <c r="FJP1389" s="14"/>
      <c r="FJQ1389" s="14"/>
      <c r="FJR1389" s="41"/>
      <c r="FJS1389" s="44"/>
      <c r="FJT1389" s="51"/>
      <c r="FJU1389" s="51"/>
      <c r="FJV1389" s="51"/>
      <c r="FJW1389" s="13"/>
      <c r="FJX1389" s="13"/>
      <c r="FJY1389" s="14"/>
      <c r="FJZ1389" s="14"/>
      <c r="FKA1389" s="41"/>
      <c r="FKB1389" s="44"/>
      <c r="FKC1389" s="51"/>
      <c r="FKD1389" s="51"/>
      <c r="FKE1389" s="51"/>
      <c r="FKF1389" s="13"/>
      <c r="FKG1389" s="13"/>
      <c r="FKH1389" s="14"/>
      <c r="FKI1389" s="14"/>
      <c r="FKJ1389" s="41"/>
      <c r="FKK1389" s="44"/>
      <c r="FKL1389" s="51"/>
      <c r="FKM1389" s="51"/>
      <c r="FKN1389" s="51"/>
      <c r="FKO1389" s="13"/>
      <c r="FKP1389" s="13"/>
      <c r="FKQ1389" s="14"/>
      <c r="FKR1389" s="14"/>
      <c r="FKS1389" s="41"/>
      <c r="FKT1389" s="44"/>
      <c r="FKU1389" s="51"/>
      <c r="FKV1389" s="51"/>
      <c r="FKW1389" s="51"/>
      <c r="FKX1389" s="13"/>
      <c r="FKY1389" s="13"/>
      <c r="FKZ1389" s="14"/>
      <c r="FLA1389" s="14"/>
      <c r="FLB1389" s="41"/>
      <c r="FLC1389" s="44"/>
      <c r="FLD1389" s="51"/>
      <c r="FLE1389" s="51"/>
      <c r="FLF1389" s="51"/>
      <c r="FLG1389" s="13"/>
      <c r="FLH1389" s="13"/>
      <c r="FLI1389" s="14"/>
      <c r="FLJ1389" s="14"/>
      <c r="FLK1389" s="41"/>
      <c r="FLL1389" s="44"/>
      <c r="FLM1389" s="51"/>
      <c r="FLN1389" s="51"/>
      <c r="FLO1389" s="51"/>
      <c r="FLP1389" s="13"/>
      <c r="FLQ1389" s="13"/>
      <c r="FLR1389" s="14"/>
      <c r="FLS1389" s="14"/>
      <c r="FLT1389" s="41"/>
      <c r="FLU1389" s="44"/>
      <c r="FLV1389" s="51"/>
      <c r="FLW1389" s="51"/>
      <c r="FLX1389" s="51"/>
      <c r="FLY1389" s="13"/>
      <c r="FLZ1389" s="13"/>
      <c r="FMA1389" s="14"/>
      <c r="FMB1389" s="14"/>
      <c r="FMC1389" s="41"/>
      <c r="FMD1389" s="44"/>
      <c r="FME1389" s="51"/>
      <c r="FMF1389" s="51"/>
      <c r="FMG1389" s="51"/>
      <c r="FMH1389" s="13"/>
      <c r="FMI1389" s="13"/>
      <c r="FMJ1389" s="14"/>
      <c r="FMK1389" s="14"/>
      <c r="FML1389" s="41"/>
      <c r="FMM1389" s="44"/>
      <c r="FMN1389" s="51"/>
      <c r="FMO1389" s="51"/>
      <c r="FMP1389" s="51"/>
      <c r="FMQ1389" s="13"/>
      <c r="FMR1389" s="13"/>
      <c r="FMS1389" s="14"/>
      <c r="FMT1389" s="14"/>
      <c r="FMU1389" s="41"/>
      <c r="FMV1389" s="44"/>
      <c r="FMW1389" s="51"/>
      <c r="FMX1389" s="51"/>
      <c r="FMY1389" s="51"/>
      <c r="FMZ1389" s="13"/>
      <c r="FNA1389" s="13"/>
      <c r="FNB1389" s="14"/>
      <c r="FNC1389" s="14"/>
      <c r="FND1389" s="41"/>
      <c r="FNE1389" s="44"/>
      <c r="FNF1389" s="51"/>
      <c r="FNG1389" s="51"/>
      <c r="FNH1389" s="51"/>
      <c r="FNI1389" s="13"/>
      <c r="FNJ1389" s="13"/>
      <c r="FNK1389" s="14"/>
      <c r="FNL1389" s="14"/>
      <c r="FNM1389" s="41"/>
      <c r="FNN1389" s="44"/>
      <c r="FNO1389" s="51"/>
      <c r="FNP1389" s="51"/>
      <c r="FNQ1389" s="51"/>
      <c r="FNR1389" s="13"/>
      <c r="FNS1389" s="13"/>
      <c r="FNT1389" s="14"/>
      <c r="FNU1389" s="14"/>
      <c r="FNV1389" s="41"/>
      <c r="FNW1389" s="44"/>
      <c r="FNX1389" s="51"/>
      <c r="FNY1389" s="51"/>
      <c r="FNZ1389" s="51"/>
      <c r="FOA1389" s="13"/>
      <c r="FOB1389" s="13"/>
      <c r="FOC1389" s="14"/>
      <c r="FOD1389" s="14"/>
      <c r="FOE1389" s="41"/>
      <c r="FOF1389" s="44"/>
      <c r="FOG1389" s="51"/>
      <c r="FOH1389" s="51"/>
      <c r="FOI1389" s="51"/>
      <c r="FOJ1389" s="13"/>
      <c r="FOK1389" s="13"/>
      <c r="FOL1389" s="14"/>
      <c r="FOM1389" s="14"/>
      <c r="FON1389" s="41"/>
      <c r="FOO1389" s="44"/>
      <c r="FOP1389" s="51"/>
      <c r="FOQ1389" s="51"/>
      <c r="FOR1389" s="51"/>
      <c r="FOS1389" s="13"/>
      <c r="FOT1389" s="13"/>
      <c r="FOU1389" s="14"/>
      <c r="FOV1389" s="14"/>
      <c r="FOW1389" s="41"/>
      <c r="FOX1389" s="44"/>
      <c r="FOY1389" s="51"/>
      <c r="FOZ1389" s="51"/>
      <c r="FPA1389" s="51"/>
      <c r="FPB1389" s="13"/>
      <c r="FPC1389" s="13"/>
      <c r="FPD1389" s="14"/>
      <c r="FPE1389" s="14"/>
      <c r="FPF1389" s="41"/>
      <c r="FPG1389" s="44"/>
      <c r="FPH1389" s="51"/>
      <c r="FPI1389" s="51"/>
      <c r="FPJ1389" s="51"/>
      <c r="FPK1389" s="13"/>
      <c r="FPL1389" s="13"/>
      <c r="FPM1389" s="14"/>
      <c r="FPN1389" s="14"/>
      <c r="FPO1389" s="41"/>
      <c r="FPP1389" s="44"/>
      <c r="FPQ1389" s="51"/>
      <c r="FPR1389" s="51"/>
      <c r="FPS1389" s="51"/>
      <c r="FPT1389" s="13"/>
      <c r="FPU1389" s="13"/>
      <c r="FPV1389" s="14"/>
      <c r="FPW1389" s="14"/>
      <c r="FPX1389" s="41"/>
      <c r="FPY1389" s="44"/>
      <c r="FPZ1389" s="51"/>
      <c r="FQA1389" s="51"/>
      <c r="FQB1389" s="51"/>
      <c r="FQC1389" s="13"/>
      <c r="FQD1389" s="13"/>
      <c r="FQE1389" s="14"/>
      <c r="FQF1389" s="14"/>
      <c r="FQG1389" s="41"/>
      <c r="FQH1389" s="44"/>
      <c r="FQI1389" s="51"/>
      <c r="FQJ1389" s="51"/>
      <c r="FQK1389" s="51"/>
      <c r="FQL1389" s="13"/>
      <c r="FQM1389" s="13"/>
      <c r="FQN1389" s="14"/>
      <c r="FQO1389" s="14"/>
      <c r="FQP1389" s="41"/>
      <c r="FQQ1389" s="44"/>
      <c r="FQR1389" s="51"/>
      <c r="FQS1389" s="51"/>
      <c r="FQT1389" s="51"/>
      <c r="FQU1389" s="13"/>
      <c r="FQV1389" s="13"/>
      <c r="FQW1389" s="14"/>
      <c r="FQX1389" s="14"/>
      <c r="FQY1389" s="41"/>
      <c r="FQZ1389" s="44"/>
      <c r="FRA1389" s="51"/>
      <c r="FRB1389" s="51"/>
      <c r="FRC1389" s="51"/>
      <c r="FRD1389" s="13"/>
      <c r="FRE1389" s="13"/>
      <c r="FRF1389" s="14"/>
      <c r="FRG1389" s="14"/>
      <c r="FRH1389" s="41"/>
      <c r="FRI1389" s="44"/>
      <c r="FRJ1389" s="51"/>
      <c r="FRK1389" s="51"/>
      <c r="FRL1389" s="51"/>
      <c r="FRM1389" s="13"/>
      <c r="FRN1389" s="13"/>
      <c r="FRO1389" s="14"/>
      <c r="FRP1389" s="14"/>
      <c r="FRQ1389" s="41"/>
      <c r="FRR1389" s="44"/>
      <c r="FRS1389" s="51"/>
      <c r="FRT1389" s="51"/>
      <c r="FRU1389" s="51"/>
      <c r="FRV1389" s="13"/>
      <c r="FRW1389" s="13"/>
      <c r="FRX1389" s="14"/>
      <c r="FRY1389" s="14"/>
      <c r="FRZ1389" s="41"/>
      <c r="FSA1389" s="44"/>
      <c r="FSB1389" s="51"/>
      <c r="FSC1389" s="51"/>
      <c r="FSD1389" s="51"/>
      <c r="FSE1389" s="13"/>
      <c r="FSF1389" s="13"/>
      <c r="FSG1389" s="14"/>
      <c r="FSH1389" s="14"/>
      <c r="FSI1389" s="41"/>
      <c r="FSJ1389" s="44"/>
      <c r="FSK1389" s="51"/>
      <c r="FSL1389" s="51"/>
      <c r="FSM1389" s="51"/>
      <c r="FSN1389" s="13"/>
      <c r="FSO1389" s="13"/>
      <c r="FSP1389" s="14"/>
      <c r="FSQ1389" s="14"/>
      <c r="FSR1389" s="41"/>
      <c r="FSS1389" s="44"/>
      <c r="FST1389" s="51"/>
      <c r="FSU1389" s="51"/>
      <c r="FSV1389" s="51"/>
      <c r="FSW1389" s="13"/>
      <c r="FSX1389" s="13"/>
      <c r="FSY1389" s="14"/>
      <c r="FSZ1389" s="14"/>
      <c r="FTA1389" s="41"/>
      <c r="FTB1389" s="44"/>
      <c r="FTC1389" s="51"/>
      <c r="FTD1389" s="51"/>
      <c r="FTE1389" s="51"/>
      <c r="FTF1389" s="13"/>
      <c r="FTG1389" s="13"/>
      <c r="FTH1389" s="14"/>
      <c r="FTI1389" s="14"/>
      <c r="FTJ1389" s="41"/>
      <c r="FTK1389" s="44"/>
      <c r="FTL1389" s="51"/>
      <c r="FTM1389" s="51"/>
      <c r="FTN1389" s="51"/>
      <c r="FTO1389" s="13"/>
      <c r="FTP1389" s="13"/>
      <c r="FTQ1389" s="14"/>
      <c r="FTR1389" s="14"/>
      <c r="FTS1389" s="41"/>
      <c r="FTT1389" s="44"/>
      <c r="FTU1389" s="51"/>
      <c r="FTV1389" s="51"/>
      <c r="FTW1389" s="51"/>
      <c r="FTX1389" s="13"/>
      <c r="FTY1389" s="13"/>
      <c r="FTZ1389" s="14"/>
      <c r="FUA1389" s="14"/>
      <c r="FUB1389" s="41"/>
      <c r="FUC1389" s="44"/>
      <c r="FUD1389" s="51"/>
      <c r="FUE1389" s="51"/>
      <c r="FUF1389" s="51"/>
      <c r="FUG1389" s="13"/>
      <c r="FUH1389" s="13"/>
      <c r="FUI1389" s="14"/>
      <c r="FUJ1389" s="14"/>
      <c r="FUK1389" s="41"/>
      <c r="FUL1389" s="44"/>
      <c r="FUM1389" s="51"/>
      <c r="FUN1389" s="51"/>
      <c r="FUO1389" s="51"/>
      <c r="FUP1389" s="13"/>
      <c r="FUQ1389" s="13"/>
      <c r="FUR1389" s="14"/>
      <c r="FUS1389" s="14"/>
      <c r="FUT1389" s="41"/>
      <c r="FUU1389" s="44"/>
      <c r="FUV1389" s="51"/>
      <c r="FUW1389" s="51"/>
      <c r="FUX1389" s="51"/>
      <c r="FUY1389" s="13"/>
      <c r="FUZ1389" s="13"/>
      <c r="FVA1389" s="14"/>
      <c r="FVB1389" s="14"/>
      <c r="FVC1389" s="41"/>
      <c r="FVD1389" s="44"/>
      <c r="FVE1389" s="51"/>
      <c r="FVF1389" s="51"/>
      <c r="FVG1389" s="51"/>
      <c r="FVH1389" s="13"/>
      <c r="FVI1389" s="13"/>
      <c r="FVJ1389" s="14"/>
      <c r="FVK1389" s="14"/>
      <c r="FVL1389" s="41"/>
      <c r="FVM1389" s="44"/>
      <c r="FVN1389" s="51"/>
      <c r="FVO1389" s="51"/>
      <c r="FVP1389" s="51"/>
      <c r="FVQ1389" s="13"/>
      <c r="FVR1389" s="13"/>
      <c r="FVS1389" s="14"/>
      <c r="FVT1389" s="14"/>
      <c r="FVU1389" s="41"/>
      <c r="FVV1389" s="44"/>
      <c r="FVW1389" s="51"/>
      <c r="FVX1389" s="51"/>
      <c r="FVY1389" s="51"/>
      <c r="FVZ1389" s="13"/>
      <c r="FWA1389" s="13"/>
      <c r="FWB1389" s="14"/>
      <c r="FWC1389" s="14"/>
      <c r="FWD1389" s="41"/>
      <c r="FWE1389" s="44"/>
      <c r="FWF1389" s="51"/>
      <c r="FWG1389" s="51"/>
      <c r="FWH1389" s="51"/>
      <c r="FWI1389" s="13"/>
      <c r="FWJ1389" s="13"/>
      <c r="FWK1389" s="14"/>
      <c r="FWL1389" s="14"/>
      <c r="FWM1389" s="41"/>
      <c r="FWN1389" s="44"/>
      <c r="FWO1389" s="51"/>
      <c r="FWP1389" s="51"/>
      <c r="FWQ1389" s="51"/>
      <c r="FWR1389" s="13"/>
      <c r="FWS1389" s="13"/>
      <c r="FWT1389" s="14"/>
      <c r="FWU1389" s="14"/>
      <c r="FWV1389" s="41"/>
      <c r="FWW1389" s="44"/>
      <c r="FWX1389" s="51"/>
      <c r="FWY1389" s="51"/>
      <c r="FWZ1389" s="51"/>
      <c r="FXA1389" s="13"/>
      <c r="FXB1389" s="13"/>
      <c r="FXC1389" s="14"/>
      <c r="FXD1389" s="14"/>
      <c r="FXE1389" s="41"/>
      <c r="FXF1389" s="44"/>
      <c r="FXG1389" s="51"/>
      <c r="FXH1389" s="51"/>
      <c r="FXI1389" s="51"/>
      <c r="FXJ1389" s="13"/>
      <c r="FXK1389" s="13"/>
      <c r="FXL1389" s="14"/>
      <c r="FXM1389" s="14"/>
      <c r="FXN1389" s="41"/>
      <c r="FXO1389" s="44"/>
      <c r="FXP1389" s="51"/>
      <c r="FXQ1389" s="51"/>
      <c r="FXR1389" s="51"/>
      <c r="FXS1389" s="13"/>
      <c r="FXT1389" s="13"/>
      <c r="FXU1389" s="14"/>
      <c r="FXV1389" s="14"/>
      <c r="FXW1389" s="41"/>
      <c r="FXX1389" s="44"/>
      <c r="FXY1389" s="51"/>
      <c r="FXZ1389" s="51"/>
      <c r="FYA1389" s="51"/>
      <c r="FYB1389" s="13"/>
      <c r="FYC1389" s="13"/>
      <c r="FYD1389" s="14"/>
      <c r="FYE1389" s="14"/>
      <c r="FYF1389" s="41"/>
      <c r="FYG1389" s="44"/>
      <c r="FYH1389" s="51"/>
      <c r="FYI1389" s="51"/>
      <c r="FYJ1389" s="51"/>
      <c r="FYK1389" s="13"/>
      <c r="FYL1389" s="13"/>
      <c r="FYM1389" s="14"/>
      <c r="FYN1389" s="14"/>
      <c r="FYO1389" s="41"/>
      <c r="FYP1389" s="44"/>
      <c r="FYQ1389" s="51"/>
      <c r="FYR1389" s="51"/>
      <c r="FYS1389" s="51"/>
      <c r="FYT1389" s="13"/>
      <c r="FYU1389" s="13"/>
      <c r="FYV1389" s="14"/>
      <c r="FYW1389" s="14"/>
      <c r="FYX1389" s="41"/>
      <c r="FYY1389" s="44"/>
      <c r="FYZ1389" s="51"/>
      <c r="FZA1389" s="51"/>
      <c r="FZB1389" s="51"/>
      <c r="FZC1389" s="13"/>
      <c r="FZD1389" s="13"/>
      <c r="FZE1389" s="14"/>
      <c r="FZF1389" s="14"/>
      <c r="FZG1389" s="41"/>
      <c r="FZH1389" s="44"/>
      <c r="FZI1389" s="51"/>
      <c r="FZJ1389" s="51"/>
      <c r="FZK1389" s="51"/>
      <c r="FZL1389" s="13"/>
      <c r="FZM1389" s="13"/>
      <c r="FZN1389" s="14"/>
      <c r="FZO1389" s="14"/>
      <c r="FZP1389" s="41"/>
      <c r="FZQ1389" s="44"/>
      <c r="FZR1389" s="51"/>
      <c r="FZS1389" s="51"/>
      <c r="FZT1389" s="51"/>
      <c r="FZU1389" s="13"/>
      <c r="FZV1389" s="13"/>
      <c r="FZW1389" s="14"/>
      <c r="FZX1389" s="14"/>
      <c r="FZY1389" s="41"/>
      <c r="FZZ1389" s="44"/>
      <c r="GAA1389" s="51"/>
      <c r="GAB1389" s="51"/>
      <c r="GAC1389" s="51"/>
      <c r="GAD1389" s="13"/>
      <c r="GAE1389" s="13"/>
      <c r="GAF1389" s="14"/>
      <c r="GAG1389" s="14"/>
      <c r="GAH1389" s="41"/>
      <c r="GAI1389" s="44"/>
      <c r="GAJ1389" s="51"/>
      <c r="GAK1389" s="51"/>
      <c r="GAL1389" s="51"/>
      <c r="GAM1389" s="13"/>
      <c r="GAN1389" s="13"/>
      <c r="GAO1389" s="14"/>
      <c r="GAP1389" s="14"/>
      <c r="GAQ1389" s="41"/>
      <c r="GAR1389" s="44"/>
      <c r="GAS1389" s="51"/>
      <c r="GAT1389" s="51"/>
      <c r="GAU1389" s="51"/>
      <c r="GAV1389" s="13"/>
      <c r="GAW1389" s="13"/>
      <c r="GAX1389" s="14"/>
      <c r="GAY1389" s="14"/>
      <c r="GAZ1389" s="41"/>
      <c r="GBA1389" s="44"/>
      <c r="GBB1389" s="51"/>
      <c r="GBC1389" s="51"/>
      <c r="GBD1389" s="51"/>
      <c r="GBE1389" s="13"/>
      <c r="GBF1389" s="13"/>
      <c r="GBG1389" s="14"/>
      <c r="GBH1389" s="14"/>
      <c r="GBI1389" s="41"/>
      <c r="GBJ1389" s="44"/>
      <c r="GBK1389" s="51"/>
      <c r="GBL1389" s="51"/>
      <c r="GBM1389" s="51"/>
      <c r="GBN1389" s="13"/>
      <c r="GBO1389" s="13"/>
      <c r="GBP1389" s="14"/>
      <c r="GBQ1389" s="14"/>
      <c r="GBR1389" s="41"/>
      <c r="GBS1389" s="44"/>
      <c r="GBT1389" s="51"/>
      <c r="GBU1389" s="51"/>
      <c r="GBV1389" s="51"/>
      <c r="GBW1389" s="13"/>
      <c r="GBX1389" s="13"/>
      <c r="GBY1389" s="14"/>
      <c r="GBZ1389" s="14"/>
      <c r="GCA1389" s="41"/>
      <c r="GCB1389" s="44"/>
      <c r="GCC1389" s="51"/>
      <c r="GCD1389" s="51"/>
      <c r="GCE1389" s="51"/>
      <c r="GCF1389" s="13"/>
      <c r="GCG1389" s="13"/>
      <c r="GCH1389" s="14"/>
      <c r="GCI1389" s="14"/>
      <c r="GCJ1389" s="41"/>
      <c r="GCK1389" s="44"/>
      <c r="GCL1389" s="51"/>
      <c r="GCM1389" s="51"/>
      <c r="GCN1389" s="51"/>
      <c r="GCO1389" s="13"/>
      <c r="GCP1389" s="13"/>
      <c r="GCQ1389" s="14"/>
      <c r="GCR1389" s="14"/>
      <c r="GCS1389" s="41"/>
      <c r="GCT1389" s="44"/>
      <c r="GCU1389" s="51"/>
      <c r="GCV1389" s="51"/>
      <c r="GCW1389" s="51"/>
      <c r="GCX1389" s="13"/>
      <c r="GCY1389" s="13"/>
      <c r="GCZ1389" s="14"/>
      <c r="GDA1389" s="14"/>
      <c r="GDB1389" s="41"/>
      <c r="GDC1389" s="44"/>
      <c r="GDD1389" s="51"/>
      <c r="GDE1389" s="51"/>
      <c r="GDF1389" s="51"/>
      <c r="GDG1389" s="13"/>
      <c r="GDH1389" s="13"/>
      <c r="GDI1389" s="14"/>
      <c r="GDJ1389" s="14"/>
      <c r="GDK1389" s="41"/>
      <c r="GDL1389" s="44"/>
      <c r="GDM1389" s="51"/>
      <c r="GDN1389" s="51"/>
      <c r="GDO1389" s="51"/>
      <c r="GDP1389" s="13"/>
      <c r="GDQ1389" s="13"/>
      <c r="GDR1389" s="14"/>
      <c r="GDS1389" s="14"/>
      <c r="GDT1389" s="41"/>
      <c r="GDU1389" s="44"/>
      <c r="GDV1389" s="51"/>
      <c r="GDW1389" s="51"/>
      <c r="GDX1389" s="51"/>
      <c r="GDY1389" s="13"/>
      <c r="GDZ1389" s="13"/>
      <c r="GEA1389" s="14"/>
      <c r="GEB1389" s="14"/>
      <c r="GEC1389" s="41"/>
      <c r="GED1389" s="44"/>
      <c r="GEE1389" s="51"/>
      <c r="GEF1389" s="51"/>
      <c r="GEG1389" s="51"/>
      <c r="GEH1389" s="13"/>
      <c r="GEI1389" s="13"/>
      <c r="GEJ1389" s="14"/>
      <c r="GEK1389" s="14"/>
      <c r="GEL1389" s="41"/>
      <c r="GEM1389" s="44"/>
      <c r="GEN1389" s="51"/>
      <c r="GEO1389" s="51"/>
      <c r="GEP1389" s="51"/>
      <c r="GEQ1389" s="13"/>
      <c r="GER1389" s="13"/>
      <c r="GES1389" s="14"/>
      <c r="GET1389" s="14"/>
      <c r="GEU1389" s="41"/>
      <c r="GEV1389" s="44"/>
      <c r="GEW1389" s="51"/>
      <c r="GEX1389" s="51"/>
      <c r="GEY1389" s="51"/>
      <c r="GEZ1389" s="13"/>
      <c r="GFA1389" s="13"/>
      <c r="GFB1389" s="14"/>
      <c r="GFC1389" s="14"/>
      <c r="GFD1389" s="41"/>
      <c r="GFE1389" s="44"/>
      <c r="GFF1389" s="51"/>
      <c r="GFG1389" s="51"/>
      <c r="GFH1389" s="51"/>
      <c r="GFI1389" s="13"/>
      <c r="GFJ1389" s="13"/>
      <c r="GFK1389" s="14"/>
      <c r="GFL1389" s="14"/>
      <c r="GFM1389" s="41"/>
      <c r="GFN1389" s="44"/>
      <c r="GFO1389" s="51"/>
      <c r="GFP1389" s="51"/>
      <c r="GFQ1389" s="51"/>
      <c r="GFR1389" s="13"/>
      <c r="GFS1389" s="13"/>
      <c r="GFT1389" s="14"/>
      <c r="GFU1389" s="14"/>
      <c r="GFV1389" s="41"/>
      <c r="GFW1389" s="44"/>
      <c r="GFX1389" s="51"/>
      <c r="GFY1389" s="51"/>
      <c r="GFZ1389" s="51"/>
      <c r="GGA1389" s="13"/>
      <c r="GGB1389" s="13"/>
      <c r="GGC1389" s="14"/>
      <c r="GGD1389" s="14"/>
      <c r="GGE1389" s="41"/>
      <c r="GGF1389" s="44"/>
      <c r="GGG1389" s="51"/>
      <c r="GGH1389" s="51"/>
      <c r="GGI1389" s="51"/>
      <c r="GGJ1389" s="13"/>
      <c r="GGK1389" s="13"/>
      <c r="GGL1389" s="14"/>
      <c r="GGM1389" s="14"/>
      <c r="GGN1389" s="41"/>
      <c r="GGO1389" s="44"/>
      <c r="GGP1389" s="51"/>
      <c r="GGQ1389" s="51"/>
      <c r="GGR1389" s="51"/>
      <c r="GGS1389" s="13"/>
      <c r="GGT1389" s="13"/>
      <c r="GGU1389" s="14"/>
      <c r="GGV1389" s="14"/>
      <c r="GGW1389" s="41"/>
      <c r="GGX1389" s="44"/>
      <c r="GGY1389" s="51"/>
      <c r="GGZ1389" s="51"/>
      <c r="GHA1389" s="51"/>
      <c r="GHB1389" s="13"/>
      <c r="GHC1389" s="13"/>
      <c r="GHD1389" s="14"/>
      <c r="GHE1389" s="14"/>
      <c r="GHF1389" s="41"/>
      <c r="GHG1389" s="44"/>
      <c r="GHH1389" s="51"/>
      <c r="GHI1389" s="51"/>
      <c r="GHJ1389" s="51"/>
      <c r="GHK1389" s="13"/>
      <c r="GHL1389" s="13"/>
      <c r="GHM1389" s="14"/>
      <c r="GHN1389" s="14"/>
      <c r="GHO1389" s="41"/>
      <c r="GHP1389" s="44"/>
      <c r="GHQ1389" s="51"/>
      <c r="GHR1389" s="51"/>
      <c r="GHS1389" s="51"/>
      <c r="GHT1389" s="13"/>
      <c r="GHU1389" s="13"/>
      <c r="GHV1389" s="14"/>
      <c r="GHW1389" s="14"/>
      <c r="GHX1389" s="41"/>
      <c r="GHY1389" s="44"/>
      <c r="GHZ1389" s="51"/>
      <c r="GIA1389" s="51"/>
      <c r="GIB1389" s="51"/>
      <c r="GIC1389" s="13"/>
      <c r="GID1389" s="13"/>
      <c r="GIE1389" s="14"/>
      <c r="GIF1389" s="14"/>
      <c r="GIG1389" s="41"/>
      <c r="GIH1389" s="44"/>
      <c r="GII1389" s="51"/>
      <c r="GIJ1389" s="51"/>
      <c r="GIK1389" s="51"/>
      <c r="GIL1389" s="13"/>
      <c r="GIM1389" s="13"/>
      <c r="GIN1389" s="14"/>
      <c r="GIO1389" s="14"/>
      <c r="GIP1389" s="41"/>
      <c r="GIQ1389" s="44"/>
      <c r="GIR1389" s="51"/>
      <c r="GIS1389" s="51"/>
      <c r="GIT1389" s="51"/>
      <c r="GIU1389" s="13"/>
      <c r="GIV1389" s="13"/>
      <c r="GIW1389" s="14"/>
      <c r="GIX1389" s="14"/>
      <c r="GIY1389" s="41"/>
      <c r="GIZ1389" s="44"/>
      <c r="GJA1389" s="51"/>
      <c r="GJB1389" s="51"/>
      <c r="GJC1389" s="51"/>
      <c r="GJD1389" s="13"/>
      <c r="GJE1389" s="13"/>
      <c r="GJF1389" s="14"/>
      <c r="GJG1389" s="14"/>
      <c r="GJH1389" s="41"/>
      <c r="GJI1389" s="44"/>
      <c r="GJJ1389" s="51"/>
      <c r="GJK1389" s="51"/>
      <c r="GJL1389" s="51"/>
      <c r="GJM1389" s="13"/>
      <c r="GJN1389" s="13"/>
      <c r="GJO1389" s="14"/>
      <c r="GJP1389" s="14"/>
      <c r="GJQ1389" s="41"/>
      <c r="GJR1389" s="44"/>
      <c r="GJS1389" s="51"/>
      <c r="GJT1389" s="51"/>
      <c r="GJU1389" s="51"/>
      <c r="GJV1389" s="13"/>
      <c r="GJW1389" s="13"/>
      <c r="GJX1389" s="14"/>
      <c r="GJY1389" s="14"/>
      <c r="GJZ1389" s="41"/>
      <c r="GKA1389" s="44"/>
      <c r="GKB1389" s="51"/>
      <c r="GKC1389" s="51"/>
      <c r="GKD1389" s="51"/>
      <c r="GKE1389" s="13"/>
      <c r="GKF1389" s="13"/>
      <c r="GKG1389" s="14"/>
      <c r="GKH1389" s="14"/>
      <c r="GKI1389" s="41"/>
      <c r="GKJ1389" s="44"/>
      <c r="GKK1389" s="51"/>
      <c r="GKL1389" s="51"/>
      <c r="GKM1389" s="51"/>
      <c r="GKN1389" s="13"/>
      <c r="GKO1389" s="13"/>
      <c r="GKP1389" s="14"/>
      <c r="GKQ1389" s="14"/>
      <c r="GKR1389" s="41"/>
      <c r="GKS1389" s="44"/>
      <c r="GKT1389" s="51"/>
      <c r="GKU1389" s="51"/>
      <c r="GKV1389" s="51"/>
      <c r="GKW1389" s="13"/>
      <c r="GKX1389" s="13"/>
      <c r="GKY1389" s="14"/>
      <c r="GKZ1389" s="14"/>
      <c r="GLA1389" s="41"/>
      <c r="GLB1389" s="44"/>
      <c r="GLC1389" s="51"/>
      <c r="GLD1389" s="51"/>
      <c r="GLE1389" s="51"/>
      <c r="GLF1389" s="13"/>
      <c r="GLG1389" s="13"/>
      <c r="GLH1389" s="14"/>
      <c r="GLI1389" s="14"/>
      <c r="GLJ1389" s="41"/>
      <c r="GLK1389" s="44"/>
      <c r="GLL1389" s="51"/>
      <c r="GLM1389" s="51"/>
      <c r="GLN1389" s="51"/>
      <c r="GLO1389" s="13"/>
      <c r="GLP1389" s="13"/>
      <c r="GLQ1389" s="14"/>
      <c r="GLR1389" s="14"/>
      <c r="GLS1389" s="41"/>
      <c r="GLT1389" s="44"/>
      <c r="GLU1389" s="51"/>
      <c r="GLV1389" s="51"/>
      <c r="GLW1389" s="51"/>
      <c r="GLX1389" s="13"/>
      <c r="GLY1389" s="13"/>
      <c r="GLZ1389" s="14"/>
      <c r="GMA1389" s="14"/>
      <c r="GMB1389" s="41"/>
      <c r="GMC1389" s="44"/>
      <c r="GMD1389" s="51"/>
      <c r="GME1389" s="51"/>
      <c r="GMF1389" s="51"/>
      <c r="GMG1389" s="13"/>
      <c r="GMH1389" s="13"/>
      <c r="GMI1389" s="14"/>
      <c r="GMJ1389" s="14"/>
      <c r="GMK1389" s="41"/>
      <c r="GML1389" s="44"/>
      <c r="GMM1389" s="51"/>
      <c r="GMN1389" s="51"/>
      <c r="GMO1389" s="51"/>
      <c r="GMP1389" s="13"/>
      <c r="GMQ1389" s="13"/>
      <c r="GMR1389" s="14"/>
      <c r="GMS1389" s="14"/>
      <c r="GMT1389" s="41"/>
      <c r="GMU1389" s="44"/>
      <c r="GMV1389" s="51"/>
      <c r="GMW1389" s="51"/>
      <c r="GMX1389" s="51"/>
      <c r="GMY1389" s="13"/>
      <c r="GMZ1389" s="13"/>
      <c r="GNA1389" s="14"/>
      <c r="GNB1389" s="14"/>
      <c r="GNC1389" s="41"/>
      <c r="GND1389" s="44"/>
      <c r="GNE1389" s="51"/>
      <c r="GNF1389" s="51"/>
      <c r="GNG1389" s="51"/>
      <c r="GNH1389" s="13"/>
      <c r="GNI1389" s="13"/>
      <c r="GNJ1389" s="14"/>
      <c r="GNK1389" s="14"/>
      <c r="GNL1389" s="41"/>
      <c r="GNM1389" s="44"/>
      <c r="GNN1389" s="51"/>
      <c r="GNO1389" s="51"/>
      <c r="GNP1389" s="51"/>
      <c r="GNQ1389" s="13"/>
      <c r="GNR1389" s="13"/>
      <c r="GNS1389" s="14"/>
      <c r="GNT1389" s="14"/>
      <c r="GNU1389" s="41"/>
      <c r="GNV1389" s="44"/>
      <c r="GNW1389" s="51"/>
      <c r="GNX1389" s="51"/>
      <c r="GNY1389" s="51"/>
      <c r="GNZ1389" s="13"/>
      <c r="GOA1389" s="13"/>
      <c r="GOB1389" s="14"/>
      <c r="GOC1389" s="14"/>
      <c r="GOD1389" s="41"/>
      <c r="GOE1389" s="44"/>
      <c r="GOF1389" s="51"/>
      <c r="GOG1389" s="51"/>
      <c r="GOH1389" s="51"/>
      <c r="GOI1389" s="13"/>
      <c r="GOJ1389" s="13"/>
      <c r="GOK1389" s="14"/>
      <c r="GOL1389" s="14"/>
      <c r="GOM1389" s="41"/>
      <c r="GON1389" s="44"/>
      <c r="GOO1389" s="51"/>
      <c r="GOP1389" s="51"/>
      <c r="GOQ1389" s="51"/>
      <c r="GOR1389" s="13"/>
      <c r="GOS1389" s="13"/>
      <c r="GOT1389" s="14"/>
      <c r="GOU1389" s="14"/>
      <c r="GOV1389" s="41"/>
      <c r="GOW1389" s="44"/>
      <c r="GOX1389" s="51"/>
      <c r="GOY1389" s="51"/>
      <c r="GOZ1389" s="51"/>
      <c r="GPA1389" s="13"/>
      <c r="GPB1389" s="13"/>
      <c r="GPC1389" s="14"/>
      <c r="GPD1389" s="14"/>
      <c r="GPE1389" s="41"/>
      <c r="GPF1389" s="44"/>
      <c r="GPG1389" s="51"/>
      <c r="GPH1389" s="51"/>
      <c r="GPI1389" s="51"/>
      <c r="GPJ1389" s="13"/>
      <c r="GPK1389" s="13"/>
      <c r="GPL1389" s="14"/>
      <c r="GPM1389" s="14"/>
      <c r="GPN1389" s="41"/>
      <c r="GPO1389" s="44"/>
      <c r="GPP1389" s="51"/>
      <c r="GPQ1389" s="51"/>
      <c r="GPR1389" s="51"/>
      <c r="GPS1389" s="13"/>
      <c r="GPT1389" s="13"/>
      <c r="GPU1389" s="14"/>
      <c r="GPV1389" s="14"/>
      <c r="GPW1389" s="41"/>
      <c r="GPX1389" s="44"/>
      <c r="GPY1389" s="51"/>
      <c r="GPZ1389" s="51"/>
      <c r="GQA1389" s="51"/>
      <c r="GQB1389" s="13"/>
      <c r="GQC1389" s="13"/>
      <c r="GQD1389" s="14"/>
      <c r="GQE1389" s="14"/>
      <c r="GQF1389" s="41"/>
      <c r="GQG1389" s="44"/>
      <c r="GQH1389" s="51"/>
      <c r="GQI1389" s="51"/>
      <c r="GQJ1389" s="51"/>
      <c r="GQK1389" s="13"/>
      <c r="GQL1389" s="13"/>
      <c r="GQM1389" s="14"/>
      <c r="GQN1389" s="14"/>
      <c r="GQO1389" s="41"/>
      <c r="GQP1389" s="44"/>
      <c r="GQQ1389" s="51"/>
      <c r="GQR1389" s="51"/>
      <c r="GQS1389" s="51"/>
      <c r="GQT1389" s="13"/>
      <c r="GQU1389" s="13"/>
      <c r="GQV1389" s="14"/>
      <c r="GQW1389" s="14"/>
      <c r="GQX1389" s="41"/>
      <c r="GQY1389" s="44"/>
      <c r="GQZ1389" s="51"/>
      <c r="GRA1389" s="51"/>
      <c r="GRB1389" s="51"/>
      <c r="GRC1389" s="13"/>
      <c r="GRD1389" s="13"/>
      <c r="GRE1389" s="14"/>
      <c r="GRF1389" s="14"/>
      <c r="GRG1389" s="41"/>
      <c r="GRH1389" s="44"/>
      <c r="GRI1389" s="51"/>
      <c r="GRJ1389" s="51"/>
      <c r="GRK1389" s="51"/>
      <c r="GRL1389" s="13"/>
      <c r="GRM1389" s="13"/>
      <c r="GRN1389" s="14"/>
      <c r="GRO1389" s="14"/>
      <c r="GRP1389" s="41"/>
      <c r="GRQ1389" s="44"/>
      <c r="GRR1389" s="51"/>
      <c r="GRS1389" s="51"/>
      <c r="GRT1389" s="51"/>
      <c r="GRU1389" s="13"/>
      <c r="GRV1389" s="13"/>
      <c r="GRW1389" s="14"/>
      <c r="GRX1389" s="14"/>
      <c r="GRY1389" s="41"/>
      <c r="GRZ1389" s="44"/>
      <c r="GSA1389" s="51"/>
      <c r="GSB1389" s="51"/>
      <c r="GSC1389" s="51"/>
      <c r="GSD1389" s="13"/>
      <c r="GSE1389" s="13"/>
      <c r="GSF1389" s="14"/>
      <c r="GSG1389" s="14"/>
      <c r="GSH1389" s="41"/>
      <c r="GSI1389" s="44"/>
      <c r="GSJ1389" s="51"/>
      <c r="GSK1389" s="51"/>
      <c r="GSL1389" s="51"/>
      <c r="GSM1389" s="13"/>
      <c r="GSN1389" s="13"/>
      <c r="GSO1389" s="14"/>
      <c r="GSP1389" s="14"/>
      <c r="GSQ1389" s="41"/>
      <c r="GSR1389" s="44"/>
      <c r="GSS1389" s="51"/>
      <c r="GST1389" s="51"/>
      <c r="GSU1389" s="51"/>
      <c r="GSV1389" s="13"/>
      <c r="GSW1389" s="13"/>
      <c r="GSX1389" s="14"/>
      <c r="GSY1389" s="14"/>
      <c r="GSZ1389" s="41"/>
      <c r="GTA1389" s="44"/>
      <c r="GTB1389" s="51"/>
      <c r="GTC1389" s="51"/>
      <c r="GTD1389" s="51"/>
      <c r="GTE1389" s="13"/>
      <c r="GTF1389" s="13"/>
      <c r="GTG1389" s="14"/>
      <c r="GTH1389" s="14"/>
      <c r="GTI1389" s="41"/>
      <c r="GTJ1389" s="44"/>
      <c r="GTK1389" s="51"/>
      <c r="GTL1389" s="51"/>
      <c r="GTM1389" s="51"/>
      <c r="GTN1389" s="13"/>
      <c r="GTO1389" s="13"/>
      <c r="GTP1389" s="14"/>
      <c r="GTQ1389" s="14"/>
      <c r="GTR1389" s="41"/>
      <c r="GTS1389" s="44"/>
      <c r="GTT1389" s="51"/>
      <c r="GTU1389" s="51"/>
      <c r="GTV1389" s="51"/>
      <c r="GTW1389" s="13"/>
      <c r="GTX1389" s="13"/>
      <c r="GTY1389" s="14"/>
      <c r="GTZ1389" s="14"/>
      <c r="GUA1389" s="41"/>
      <c r="GUB1389" s="44"/>
      <c r="GUC1389" s="51"/>
      <c r="GUD1389" s="51"/>
      <c r="GUE1389" s="51"/>
      <c r="GUF1389" s="13"/>
      <c r="GUG1389" s="13"/>
      <c r="GUH1389" s="14"/>
      <c r="GUI1389" s="14"/>
      <c r="GUJ1389" s="41"/>
      <c r="GUK1389" s="44"/>
      <c r="GUL1389" s="51"/>
      <c r="GUM1389" s="51"/>
      <c r="GUN1389" s="51"/>
      <c r="GUO1389" s="13"/>
      <c r="GUP1389" s="13"/>
      <c r="GUQ1389" s="14"/>
      <c r="GUR1389" s="14"/>
      <c r="GUS1389" s="41"/>
      <c r="GUT1389" s="44"/>
      <c r="GUU1389" s="51"/>
      <c r="GUV1389" s="51"/>
      <c r="GUW1389" s="51"/>
      <c r="GUX1389" s="13"/>
      <c r="GUY1389" s="13"/>
      <c r="GUZ1389" s="14"/>
      <c r="GVA1389" s="14"/>
      <c r="GVB1389" s="41"/>
      <c r="GVC1389" s="44"/>
      <c r="GVD1389" s="51"/>
      <c r="GVE1389" s="51"/>
      <c r="GVF1389" s="51"/>
      <c r="GVG1389" s="13"/>
      <c r="GVH1389" s="13"/>
      <c r="GVI1389" s="14"/>
      <c r="GVJ1389" s="14"/>
      <c r="GVK1389" s="41"/>
      <c r="GVL1389" s="44"/>
      <c r="GVM1389" s="51"/>
      <c r="GVN1389" s="51"/>
      <c r="GVO1389" s="51"/>
      <c r="GVP1389" s="13"/>
      <c r="GVQ1389" s="13"/>
      <c r="GVR1389" s="14"/>
      <c r="GVS1389" s="14"/>
      <c r="GVT1389" s="41"/>
      <c r="GVU1389" s="44"/>
      <c r="GVV1389" s="51"/>
      <c r="GVW1389" s="51"/>
      <c r="GVX1389" s="51"/>
      <c r="GVY1389" s="13"/>
      <c r="GVZ1389" s="13"/>
      <c r="GWA1389" s="14"/>
      <c r="GWB1389" s="14"/>
      <c r="GWC1389" s="41"/>
      <c r="GWD1389" s="44"/>
      <c r="GWE1389" s="51"/>
      <c r="GWF1389" s="51"/>
      <c r="GWG1389" s="51"/>
      <c r="GWH1389" s="13"/>
      <c r="GWI1389" s="13"/>
      <c r="GWJ1389" s="14"/>
      <c r="GWK1389" s="14"/>
      <c r="GWL1389" s="41"/>
      <c r="GWM1389" s="44"/>
      <c r="GWN1389" s="51"/>
      <c r="GWO1389" s="51"/>
      <c r="GWP1389" s="51"/>
      <c r="GWQ1389" s="13"/>
      <c r="GWR1389" s="13"/>
      <c r="GWS1389" s="14"/>
      <c r="GWT1389" s="14"/>
      <c r="GWU1389" s="41"/>
      <c r="GWV1389" s="44"/>
      <c r="GWW1389" s="51"/>
      <c r="GWX1389" s="51"/>
      <c r="GWY1389" s="51"/>
      <c r="GWZ1389" s="13"/>
      <c r="GXA1389" s="13"/>
      <c r="GXB1389" s="14"/>
      <c r="GXC1389" s="14"/>
      <c r="GXD1389" s="41"/>
      <c r="GXE1389" s="44"/>
      <c r="GXF1389" s="51"/>
      <c r="GXG1389" s="51"/>
      <c r="GXH1389" s="51"/>
      <c r="GXI1389" s="13"/>
      <c r="GXJ1389" s="13"/>
      <c r="GXK1389" s="14"/>
      <c r="GXL1389" s="14"/>
      <c r="GXM1389" s="41"/>
      <c r="GXN1389" s="44"/>
      <c r="GXO1389" s="51"/>
      <c r="GXP1389" s="51"/>
      <c r="GXQ1389" s="51"/>
      <c r="GXR1389" s="13"/>
      <c r="GXS1389" s="13"/>
      <c r="GXT1389" s="14"/>
      <c r="GXU1389" s="14"/>
      <c r="GXV1389" s="41"/>
      <c r="GXW1389" s="44"/>
      <c r="GXX1389" s="51"/>
      <c r="GXY1389" s="51"/>
      <c r="GXZ1389" s="51"/>
      <c r="GYA1389" s="13"/>
      <c r="GYB1389" s="13"/>
      <c r="GYC1389" s="14"/>
      <c r="GYD1389" s="14"/>
      <c r="GYE1389" s="41"/>
      <c r="GYF1389" s="44"/>
      <c r="GYG1389" s="51"/>
      <c r="GYH1389" s="51"/>
      <c r="GYI1389" s="51"/>
      <c r="GYJ1389" s="13"/>
      <c r="GYK1389" s="13"/>
      <c r="GYL1389" s="14"/>
      <c r="GYM1389" s="14"/>
      <c r="GYN1389" s="41"/>
      <c r="GYO1389" s="44"/>
      <c r="GYP1389" s="51"/>
      <c r="GYQ1389" s="51"/>
      <c r="GYR1389" s="51"/>
      <c r="GYS1389" s="13"/>
      <c r="GYT1389" s="13"/>
      <c r="GYU1389" s="14"/>
      <c r="GYV1389" s="14"/>
      <c r="GYW1389" s="41"/>
      <c r="GYX1389" s="44"/>
      <c r="GYY1389" s="51"/>
      <c r="GYZ1389" s="51"/>
      <c r="GZA1389" s="51"/>
      <c r="GZB1389" s="13"/>
      <c r="GZC1389" s="13"/>
      <c r="GZD1389" s="14"/>
      <c r="GZE1389" s="14"/>
      <c r="GZF1389" s="41"/>
      <c r="GZG1389" s="44"/>
      <c r="GZH1389" s="51"/>
      <c r="GZI1389" s="51"/>
      <c r="GZJ1389" s="51"/>
      <c r="GZK1389" s="13"/>
      <c r="GZL1389" s="13"/>
      <c r="GZM1389" s="14"/>
      <c r="GZN1389" s="14"/>
      <c r="GZO1389" s="41"/>
      <c r="GZP1389" s="44"/>
      <c r="GZQ1389" s="51"/>
      <c r="GZR1389" s="51"/>
      <c r="GZS1389" s="51"/>
      <c r="GZT1389" s="13"/>
      <c r="GZU1389" s="13"/>
      <c r="GZV1389" s="14"/>
      <c r="GZW1389" s="14"/>
      <c r="GZX1389" s="41"/>
      <c r="GZY1389" s="44"/>
      <c r="GZZ1389" s="51"/>
      <c r="HAA1389" s="51"/>
      <c r="HAB1389" s="51"/>
      <c r="HAC1389" s="13"/>
      <c r="HAD1389" s="13"/>
      <c r="HAE1389" s="14"/>
      <c r="HAF1389" s="14"/>
      <c r="HAG1389" s="41"/>
      <c r="HAH1389" s="44"/>
      <c r="HAI1389" s="51"/>
      <c r="HAJ1389" s="51"/>
      <c r="HAK1389" s="51"/>
      <c r="HAL1389" s="13"/>
      <c r="HAM1389" s="13"/>
      <c r="HAN1389" s="14"/>
      <c r="HAO1389" s="14"/>
      <c r="HAP1389" s="41"/>
      <c r="HAQ1389" s="44"/>
      <c r="HAR1389" s="51"/>
      <c r="HAS1389" s="51"/>
      <c r="HAT1389" s="51"/>
      <c r="HAU1389" s="13"/>
      <c r="HAV1389" s="13"/>
      <c r="HAW1389" s="14"/>
      <c r="HAX1389" s="14"/>
      <c r="HAY1389" s="41"/>
      <c r="HAZ1389" s="44"/>
      <c r="HBA1389" s="51"/>
      <c r="HBB1389" s="51"/>
      <c r="HBC1389" s="51"/>
      <c r="HBD1389" s="13"/>
      <c r="HBE1389" s="13"/>
      <c r="HBF1389" s="14"/>
      <c r="HBG1389" s="14"/>
      <c r="HBH1389" s="41"/>
      <c r="HBI1389" s="44"/>
      <c r="HBJ1389" s="51"/>
      <c r="HBK1389" s="51"/>
      <c r="HBL1389" s="51"/>
      <c r="HBM1389" s="13"/>
      <c r="HBN1389" s="13"/>
      <c r="HBO1389" s="14"/>
      <c r="HBP1389" s="14"/>
      <c r="HBQ1389" s="41"/>
      <c r="HBR1389" s="44"/>
      <c r="HBS1389" s="51"/>
      <c r="HBT1389" s="51"/>
      <c r="HBU1389" s="51"/>
      <c r="HBV1389" s="13"/>
      <c r="HBW1389" s="13"/>
      <c r="HBX1389" s="14"/>
      <c r="HBY1389" s="14"/>
      <c r="HBZ1389" s="41"/>
      <c r="HCA1389" s="44"/>
      <c r="HCB1389" s="51"/>
      <c r="HCC1389" s="51"/>
      <c r="HCD1389" s="51"/>
      <c r="HCE1389" s="13"/>
      <c r="HCF1389" s="13"/>
      <c r="HCG1389" s="14"/>
      <c r="HCH1389" s="14"/>
      <c r="HCI1389" s="41"/>
      <c r="HCJ1389" s="44"/>
      <c r="HCK1389" s="51"/>
      <c r="HCL1389" s="51"/>
      <c r="HCM1389" s="51"/>
      <c r="HCN1389" s="13"/>
      <c r="HCO1389" s="13"/>
      <c r="HCP1389" s="14"/>
      <c r="HCQ1389" s="14"/>
      <c r="HCR1389" s="41"/>
      <c r="HCS1389" s="44"/>
      <c r="HCT1389" s="51"/>
      <c r="HCU1389" s="51"/>
      <c r="HCV1389" s="51"/>
      <c r="HCW1389" s="13"/>
      <c r="HCX1389" s="13"/>
      <c r="HCY1389" s="14"/>
      <c r="HCZ1389" s="14"/>
      <c r="HDA1389" s="41"/>
      <c r="HDB1389" s="44"/>
      <c r="HDC1389" s="51"/>
      <c r="HDD1389" s="51"/>
      <c r="HDE1389" s="51"/>
      <c r="HDF1389" s="13"/>
      <c r="HDG1389" s="13"/>
      <c r="HDH1389" s="14"/>
      <c r="HDI1389" s="14"/>
      <c r="HDJ1389" s="41"/>
      <c r="HDK1389" s="44"/>
      <c r="HDL1389" s="51"/>
      <c r="HDM1389" s="51"/>
      <c r="HDN1389" s="51"/>
      <c r="HDO1389" s="13"/>
      <c r="HDP1389" s="13"/>
      <c r="HDQ1389" s="14"/>
      <c r="HDR1389" s="14"/>
      <c r="HDS1389" s="41"/>
      <c r="HDT1389" s="44"/>
      <c r="HDU1389" s="51"/>
      <c r="HDV1389" s="51"/>
      <c r="HDW1389" s="51"/>
      <c r="HDX1389" s="13"/>
      <c r="HDY1389" s="13"/>
      <c r="HDZ1389" s="14"/>
      <c r="HEA1389" s="14"/>
      <c r="HEB1389" s="41"/>
      <c r="HEC1389" s="44"/>
      <c r="HED1389" s="51"/>
      <c r="HEE1389" s="51"/>
      <c r="HEF1389" s="51"/>
      <c r="HEG1389" s="13"/>
      <c r="HEH1389" s="13"/>
      <c r="HEI1389" s="14"/>
      <c r="HEJ1389" s="14"/>
      <c r="HEK1389" s="41"/>
      <c r="HEL1389" s="44"/>
      <c r="HEM1389" s="51"/>
      <c r="HEN1389" s="51"/>
      <c r="HEO1389" s="51"/>
      <c r="HEP1389" s="13"/>
      <c r="HEQ1389" s="13"/>
      <c r="HER1389" s="14"/>
      <c r="HES1389" s="14"/>
      <c r="HET1389" s="41"/>
      <c r="HEU1389" s="44"/>
      <c r="HEV1389" s="51"/>
      <c r="HEW1389" s="51"/>
      <c r="HEX1389" s="51"/>
      <c r="HEY1389" s="13"/>
      <c r="HEZ1389" s="13"/>
      <c r="HFA1389" s="14"/>
      <c r="HFB1389" s="14"/>
      <c r="HFC1389" s="41"/>
      <c r="HFD1389" s="44"/>
      <c r="HFE1389" s="51"/>
      <c r="HFF1389" s="51"/>
      <c r="HFG1389" s="51"/>
      <c r="HFH1389" s="13"/>
      <c r="HFI1389" s="13"/>
      <c r="HFJ1389" s="14"/>
      <c r="HFK1389" s="14"/>
      <c r="HFL1389" s="41"/>
      <c r="HFM1389" s="44"/>
      <c r="HFN1389" s="51"/>
      <c r="HFO1389" s="51"/>
      <c r="HFP1389" s="51"/>
      <c r="HFQ1389" s="13"/>
      <c r="HFR1389" s="13"/>
      <c r="HFS1389" s="14"/>
      <c r="HFT1389" s="14"/>
      <c r="HFU1389" s="41"/>
      <c r="HFV1389" s="44"/>
      <c r="HFW1389" s="51"/>
      <c r="HFX1389" s="51"/>
      <c r="HFY1389" s="51"/>
      <c r="HFZ1389" s="13"/>
      <c r="HGA1389" s="13"/>
      <c r="HGB1389" s="14"/>
      <c r="HGC1389" s="14"/>
      <c r="HGD1389" s="41"/>
      <c r="HGE1389" s="44"/>
      <c r="HGF1389" s="51"/>
      <c r="HGG1389" s="51"/>
      <c r="HGH1389" s="51"/>
      <c r="HGI1389" s="13"/>
      <c r="HGJ1389" s="13"/>
      <c r="HGK1389" s="14"/>
      <c r="HGL1389" s="14"/>
      <c r="HGM1389" s="41"/>
      <c r="HGN1389" s="44"/>
      <c r="HGO1389" s="51"/>
      <c r="HGP1389" s="51"/>
      <c r="HGQ1389" s="51"/>
      <c r="HGR1389" s="13"/>
      <c r="HGS1389" s="13"/>
      <c r="HGT1389" s="14"/>
      <c r="HGU1389" s="14"/>
      <c r="HGV1389" s="41"/>
      <c r="HGW1389" s="44"/>
      <c r="HGX1389" s="51"/>
      <c r="HGY1389" s="51"/>
      <c r="HGZ1389" s="51"/>
      <c r="HHA1389" s="13"/>
      <c r="HHB1389" s="13"/>
      <c r="HHC1389" s="14"/>
      <c r="HHD1389" s="14"/>
      <c r="HHE1389" s="41"/>
      <c r="HHF1389" s="44"/>
      <c r="HHG1389" s="51"/>
      <c r="HHH1389" s="51"/>
      <c r="HHI1389" s="51"/>
      <c r="HHJ1389" s="13"/>
      <c r="HHK1389" s="13"/>
      <c r="HHL1389" s="14"/>
      <c r="HHM1389" s="14"/>
      <c r="HHN1389" s="41"/>
      <c r="HHO1389" s="44"/>
      <c r="HHP1389" s="51"/>
      <c r="HHQ1389" s="51"/>
      <c r="HHR1389" s="51"/>
      <c r="HHS1389" s="13"/>
      <c r="HHT1389" s="13"/>
      <c r="HHU1389" s="14"/>
      <c r="HHV1389" s="14"/>
      <c r="HHW1389" s="41"/>
      <c r="HHX1389" s="44"/>
      <c r="HHY1389" s="51"/>
      <c r="HHZ1389" s="51"/>
      <c r="HIA1389" s="51"/>
      <c r="HIB1389" s="13"/>
      <c r="HIC1389" s="13"/>
      <c r="HID1389" s="14"/>
      <c r="HIE1389" s="14"/>
      <c r="HIF1389" s="41"/>
      <c r="HIG1389" s="44"/>
      <c r="HIH1389" s="51"/>
      <c r="HII1389" s="51"/>
      <c r="HIJ1389" s="51"/>
      <c r="HIK1389" s="13"/>
      <c r="HIL1389" s="13"/>
      <c r="HIM1389" s="14"/>
      <c r="HIN1389" s="14"/>
      <c r="HIO1389" s="41"/>
      <c r="HIP1389" s="44"/>
      <c r="HIQ1389" s="51"/>
      <c r="HIR1389" s="51"/>
      <c r="HIS1389" s="51"/>
      <c r="HIT1389" s="13"/>
      <c r="HIU1389" s="13"/>
      <c r="HIV1389" s="14"/>
      <c r="HIW1389" s="14"/>
      <c r="HIX1389" s="41"/>
      <c r="HIY1389" s="44"/>
      <c r="HIZ1389" s="51"/>
      <c r="HJA1389" s="51"/>
      <c r="HJB1389" s="51"/>
      <c r="HJC1389" s="13"/>
      <c r="HJD1389" s="13"/>
      <c r="HJE1389" s="14"/>
      <c r="HJF1389" s="14"/>
      <c r="HJG1389" s="41"/>
      <c r="HJH1389" s="44"/>
      <c r="HJI1389" s="51"/>
      <c r="HJJ1389" s="51"/>
      <c r="HJK1389" s="51"/>
      <c r="HJL1389" s="13"/>
      <c r="HJM1389" s="13"/>
      <c r="HJN1389" s="14"/>
      <c r="HJO1389" s="14"/>
      <c r="HJP1389" s="41"/>
      <c r="HJQ1389" s="44"/>
      <c r="HJR1389" s="51"/>
      <c r="HJS1389" s="51"/>
      <c r="HJT1389" s="51"/>
      <c r="HJU1389" s="13"/>
      <c r="HJV1389" s="13"/>
      <c r="HJW1389" s="14"/>
      <c r="HJX1389" s="14"/>
      <c r="HJY1389" s="41"/>
      <c r="HJZ1389" s="44"/>
      <c r="HKA1389" s="51"/>
      <c r="HKB1389" s="51"/>
      <c r="HKC1389" s="51"/>
      <c r="HKD1389" s="13"/>
      <c r="HKE1389" s="13"/>
      <c r="HKF1389" s="14"/>
      <c r="HKG1389" s="14"/>
      <c r="HKH1389" s="41"/>
      <c r="HKI1389" s="44"/>
      <c r="HKJ1389" s="51"/>
      <c r="HKK1389" s="51"/>
      <c r="HKL1389" s="51"/>
      <c r="HKM1389" s="13"/>
      <c r="HKN1389" s="13"/>
      <c r="HKO1389" s="14"/>
      <c r="HKP1389" s="14"/>
      <c r="HKQ1389" s="41"/>
      <c r="HKR1389" s="44"/>
      <c r="HKS1389" s="51"/>
      <c r="HKT1389" s="51"/>
      <c r="HKU1389" s="51"/>
      <c r="HKV1389" s="13"/>
      <c r="HKW1389" s="13"/>
      <c r="HKX1389" s="14"/>
      <c r="HKY1389" s="14"/>
      <c r="HKZ1389" s="41"/>
      <c r="HLA1389" s="44"/>
      <c r="HLB1389" s="51"/>
      <c r="HLC1389" s="51"/>
      <c r="HLD1389" s="51"/>
      <c r="HLE1389" s="13"/>
      <c r="HLF1389" s="13"/>
      <c r="HLG1389" s="14"/>
      <c r="HLH1389" s="14"/>
      <c r="HLI1389" s="41"/>
      <c r="HLJ1389" s="44"/>
      <c r="HLK1389" s="51"/>
      <c r="HLL1389" s="51"/>
      <c r="HLM1389" s="51"/>
      <c r="HLN1389" s="13"/>
      <c r="HLO1389" s="13"/>
      <c r="HLP1389" s="14"/>
      <c r="HLQ1389" s="14"/>
      <c r="HLR1389" s="41"/>
      <c r="HLS1389" s="44"/>
      <c r="HLT1389" s="51"/>
      <c r="HLU1389" s="51"/>
      <c r="HLV1389" s="51"/>
      <c r="HLW1389" s="13"/>
      <c r="HLX1389" s="13"/>
      <c r="HLY1389" s="14"/>
      <c r="HLZ1389" s="14"/>
      <c r="HMA1389" s="41"/>
      <c r="HMB1389" s="44"/>
      <c r="HMC1389" s="51"/>
      <c r="HMD1389" s="51"/>
      <c r="HME1389" s="51"/>
      <c r="HMF1389" s="13"/>
      <c r="HMG1389" s="13"/>
      <c r="HMH1389" s="14"/>
      <c r="HMI1389" s="14"/>
      <c r="HMJ1389" s="41"/>
      <c r="HMK1389" s="44"/>
      <c r="HML1389" s="51"/>
      <c r="HMM1389" s="51"/>
      <c r="HMN1389" s="51"/>
      <c r="HMO1389" s="13"/>
      <c r="HMP1389" s="13"/>
      <c r="HMQ1389" s="14"/>
      <c r="HMR1389" s="14"/>
      <c r="HMS1389" s="41"/>
      <c r="HMT1389" s="44"/>
      <c r="HMU1389" s="51"/>
      <c r="HMV1389" s="51"/>
      <c r="HMW1389" s="51"/>
      <c r="HMX1389" s="13"/>
      <c r="HMY1389" s="13"/>
      <c r="HMZ1389" s="14"/>
      <c r="HNA1389" s="14"/>
      <c r="HNB1389" s="41"/>
      <c r="HNC1389" s="44"/>
      <c r="HND1389" s="51"/>
      <c r="HNE1389" s="51"/>
      <c r="HNF1389" s="51"/>
      <c r="HNG1389" s="13"/>
      <c r="HNH1389" s="13"/>
      <c r="HNI1389" s="14"/>
      <c r="HNJ1389" s="14"/>
      <c r="HNK1389" s="41"/>
      <c r="HNL1389" s="44"/>
      <c r="HNM1389" s="51"/>
      <c r="HNN1389" s="51"/>
      <c r="HNO1389" s="51"/>
      <c r="HNP1389" s="13"/>
      <c r="HNQ1389" s="13"/>
      <c r="HNR1389" s="14"/>
      <c r="HNS1389" s="14"/>
      <c r="HNT1389" s="41"/>
      <c r="HNU1389" s="44"/>
      <c r="HNV1389" s="51"/>
      <c r="HNW1389" s="51"/>
      <c r="HNX1389" s="51"/>
      <c r="HNY1389" s="13"/>
      <c r="HNZ1389" s="13"/>
      <c r="HOA1389" s="14"/>
      <c r="HOB1389" s="14"/>
      <c r="HOC1389" s="41"/>
      <c r="HOD1389" s="44"/>
      <c r="HOE1389" s="51"/>
      <c r="HOF1389" s="51"/>
      <c r="HOG1389" s="51"/>
      <c r="HOH1389" s="13"/>
      <c r="HOI1389" s="13"/>
      <c r="HOJ1389" s="14"/>
      <c r="HOK1389" s="14"/>
      <c r="HOL1389" s="41"/>
      <c r="HOM1389" s="44"/>
      <c r="HON1389" s="51"/>
      <c r="HOO1389" s="51"/>
      <c r="HOP1389" s="51"/>
      <c r="HOQ1389" s="13"/>
      <c r="HOR1389" s="13"/>
      <c r="HOS1389" s="14"/>
      <c r="HOT1389" s="14"/>
      <c r="HOU1389" s="41"/>
      <c r="HOV1389" s="44"/>
      <c r="HOW1389" s="51"/>
      <c r="HOX1389" s="51"/>
      <c r="HOY1389" s="51"/>
      <c r="HOZ1389" s="13"/>
      <c r="HPA1389" s="13"/>
      <c r="HPB1389" s="14"/>
      <c r="HPC1389" s="14"/>
      <c r="HPD1389" s="41"/>
      <c r="HPE1389" s="44"/>
      <c r="HPF1389" s="51"/>
      <c r="HPG1389" s="51"/>
      <c r="HPH1389" s="51"/>
      <c r="HPI1389" s="13"/>
      <c r="HPJ1389" s="13"/>
      <c r="HPK1389" s="14"/>
      <c r="HPL1389" s="14"/>
      <c r="HPM1389" s="41"/>
      <c r="HPN1389" s="44"/>
      <c r="HPO1389" s="51"/>
      <c r="HPP1389" s="51"/>
      <c r="HPQ1389" s="51"/>
      <c r="HPR1389" s="13"/>
      <c r="HPS1389" s="13"/>
      <c r="HPT1389" s="14"/>
      <c r="HPU1389" s="14"/>
      <c r="HPV1389" s="41"/>
      <c r="HPW1389" s="44"/>
      <c r="HPX1389" s="51"/>
      <c r="HPY1389" s="51"/>
      <c r="HPZ1389" s="51"/>
      <c r="HQA1389" s="13"/>
      <c r="HQB1389" s="13"/>
      <c r="HQC1389" s="14"/>
      <c r="HQD1389" s="14"/>
      <c r="HQE1389" s="41"/>
      <c r="HQF1389" s="44"/>
      <c r="HQG1389" s="51"/>
      <c r="HQH1389" s="51"/>
      <c r="HQI1389" s="51"/>
      <c r="HQJ1389" s="13"/>
      <c r="HQK1389" s="13"/>
      <c r="HQL1389" s="14"/>
      <c r="HQM1389" s="14"/>
      <c r="HQN1389" s="41"/>
      <c r="HQO1389" s="44"/>
      <c r="HQP1389" s="51"/>
      <c r="HQQ1389" s="51"/>
      <c r="HQR1389" s="51"/>
      <c r="HQS1389" s="13"/>
      <c r="HQT1389" s="13"/>
      <c r="HQU1389" s="14"/>
      <c r="HQV1389" s="14"/>
      <c r="HQW1389" s="41"/>
      <c r="HQX1389" s="44"/>
      <c r="HQY1389" s="51"/>
      <c r="HQZ1389" s="51"/>
      <c r="HRA1389" s="51"/>
      <c r="HRB1389" s="13"/>
      <c r="HRC1389" s="13"/>
      <c r="HRD1389" s="14"/>
      <c r="HRE1389" s="14"/>
      <c r="HRF1389" s="41"/>
      <c r="HRG1389" s="44"/>
      <c r="HRH1389" s="51"/>
      <c r="HRI1389" s="51"/>
      <c r="HRJ1389" s="51"/>
      <c r="HRK1389" s="13"/>
      <c r="HRL1389" s="13"/>
      <c r="HRM1389" s="14"/>
      <c r="HRN1389" s="14"/>
      <c r="HRO1389" s="41"/>
      <c r="HRP1389" s="44"/>
      <c r="HRQ1389" s="51"/>
      <c r="HRR1389" s="51"/>
      <c r="HRS1389" s="51"/>
      <c r="HRT1389" s="13"/>
      <c r="HRU1389" s="13"/>
      <c r="HRV1389" s="14"/>
      <c r="HRW1389" s="14"/>
      <c r="HRX1389" s="41"/>
      <c r="HRY1389" s="44"/>
      <c r="HRZ1389" s="51"/>
      <c r="HSA1389" s="51"/>
      <c r="HSB1389" s="51"/>
      <c r="HSC1389" s="13"/>
      <c r="HSD1389" s="13"/>
      <c r="HSE1389" s="14"/>
      <c r="HSF1389" s="14"/>
      <c r="HSG1389" s="41"/>
      <c r="HSH1389" s="44"/>
      <c r="HSI1389" s="51"/>
      <c r="HSJ1389" s="51"/>
      <c r="HSK1389" s="51"/>
      <c r="HSL1389" s="13"/>
      <c r="HSM1389" s="13"/>
      <c r="HSN1389" s="14"/>
      <c r="HSO1389" s="14"/>
      <c r="HSP1389" s="41"/>
      <c r="HSQ1389" s="44"/>
      <c r="HSR1389" s="51"/>
      <c r="HSS1389" s="51"/>
      <c r="HST1389" s="51"/>
      <c r="HSU1389" s="13"/>
      <c r="HSV1389" s="13"/>
      <c r="HSW1389" s="14"/>
      <c r="HSX1389" s="14"/>
      <c r="HSY1389" s="41"/>
      <c r="HSZ1389" s="44"/>
      <c r="HTA1389" s="51"/>
      <c r="HTB1389" s="51"/>
      <c r="HTC1389" s="51"/>
      <c r="HTD1389" s="13"/>
      <c r="HTE1389" s="13"/>
      <c r="HTF1389" s="14"/>
      <c r="HTG1389" s="14"/>
      <c r="HTH1389" s="41"/>
      <c r="HTI1389" s="44"/>
      <c r="HTJ1389" s="51"/>
      <c r="HTK1389" s="51"/>
      <c r="HTL1389" s="51"/>
      <c r="HTM1389" s="13"/>
      <c r="HTN1389" s="13"/>
      <c r="HTO1389" s="14"/>
      <c r="HTP1389" s="14"/>
      <c r="HTQ1389" s="41"/>
      <c r="HTR1389" s="44"/>
      <c r="HTS1389" s="51"/>
      <c r="HTT1389" s="51"/>
      <c r="HTU1389" s="51"/>
      <c r="HTV1389" s="13"/>
      <c r="HTW1389" s="13"/>
      <c r="HTX1389" s="14"/>
      <c r="HTY1389" s="14"/>
      <c r="HTZ1389" s="41"/>
      <c r="HUA1389" s="44"/>
      <c r="HUB1389" s="51"/>
      <c r="HUC1389" s="51"/>
      <c r="HUD1389" s="51"/>
      <c r="HUE1389" s="13"/>
      <c r="HUF1389" s="13"/>
      <c r="HUG1389" s="14"/>
      <c r="HUH1389" s="14"/>
      <c r="HUI1389" s="41"/>
      <c r="HUJ1389" s="44"/>
      <c r="HUK1389" s="51"/>
      <c r="HUL1389" s="51"/>
      <c r="HUM1389" s="51"/>
      <c r="HUN1389" s="13"/>
      <c r="HUO1389" s="13"/>
      <c r="HUP1389" s="14"/>
      <c r="HUQ1389" s="14"/>
      <c r="HUR1389" s="41"/>
      <c r="HUS1389" s="44"/>
      <c r="HUT1389" s="51"/>
      <c r="HUU1389" s="51"/>
      <c r="HUV1389" s="51"/>
      <c r="HUW1389" s="13"/>
      <c r="HUX1389" s="13"/>
      <c r="HUY1389" s="14"/>
      <c r="HUZ1389" s="14"/>
      <c r="HVA1389" s="41"/>
      <c r="HVB1389" s="44"/>
      <c r="HVC1389" s="51"/>
      <c r="HVD1389" s="51"/>
      <c r="HVE1389" s="51"/>
      <c r="HVF1389" s="13"/>
      <c r="HVG1389" s="13"/>
      <c r="HVH1389" s="14"/>
      <c r="HVI1389" s="14"/>
      <c r="HVJ1389" s="41"/>
      <c r="HVK1389" s="44"/>
      <c r="HVL1389" s="51"/>
      <c r="HVM1389" s="51"/>
      <c r="HVN1389" s="51"/>
      <c r="HVO1389" s="13"/>
      <c r="HVP1389" s="13"/>
      <c r="HVQ1389" s="14"/>
      <c r="HVR1389" s="14"/>
      <c r="HVS1389" s="41"/>
      <c r="HVT1389" s="44"/>
      <c r="HVU1389" s="51"/>
      <c r="HVV1389" s="51"/>
      <c r="HVW1389" s="51"/>
      <c r="HVX1389" s="13"/>
      <c r="HVY1389" s="13"/>
      <c r="HVZ1389" s="14"/>
      <c r="HWA1389" s="14"/>
      <c r="HWB1389" s="41"/>
      <c r="HWC1389" s="44"/>
      <c r="HWD1389" s="51"/>
      <c r="HWE1389" s="51"/>
      <c r="HWF1389" s="51"/>
      <c r="HWG1389" s="13"/>
      <c r="HWH1389" s="13"/>
      <c r="HWI1389" s="14"/>
      <c r="HWJ1389" s="14"/>
      <c r="HWK1389" s="41"/>
      <c r="HWL1389" s="44"/>
      <c r="HWM1389" s="51"/>
      <c r="HWN1389" s="51"/>
      <c r="HWO1389" s="51"/>
      <c r="HWP1389" s="13"/>
      <c r="HWQ1389" s="13"/>
      <c r="HWR1389" s="14"/>
      <c r="HWS1389" s="14"/>
      <c r="HWT1389" s="41"/>
      <c r="HWU1389" s="44"/>
      <c r="HWV1389" s="51"/>
      <c r="HWW1389" s="51"/>
      <c r="HWX1389" s="51"/>
      <c r="HWY1389" s="13"/>
      <c r="HWZ1389" s="13"/>
      <c r="HXA1389" s="14"/>
      <c r="HXB1389" s="14"/>
      <c r="HXC1389" s="41"/>
      <c r="HXD1389" s="44"/>
      <c r="HXE1389" s="51"/>
      <c r="HXF1389" s="51"/>
      <c r="HXG1389" s="51"/>
      <c r="HXH1389" s="13"/>
      <c r="HXI1389" s="13"/>
      <c r="HXJ1389" s="14"/>
      <c r="HXK1389" s="14"/>
      <c r="HXL1389" s="41"/>
      <c r="HXM1389" s="44"/>
      <c r="HXN1389" s="51"/>
      <c r="HXO1389" s="51"/>
      <c r="HXP1389" s="51"/>
      <c r="HXQ1389" s="13"/>
      <c r="HXR1389" s="13"/>
      <c r="HXS1389" s="14"/>
      <c r="HXT1389" s="14"/>
      <c r="HXU1389" s="41"/>
      <c r="HXV1389" s="44"/>
      <c r="HXW1389" s="51"/>
      <c r="HXX1389" s="51"/>
      <c r="HXY1389" s="51"/>
      <c r="HXZ1389" s="13"/>
      <c r="HYA1389" s="13"/>
      <c r="HYB1389" s="14"/>
      <c r="HYC1389" s="14"/>
      <c r="HYD1389" s="41"/>
      <c r="HYE1389" s="44"/>
      <c r="HYF1389" s="51"/>
      <c r="HYG1389" s="51"/>
      <c r="HYH1389" s="51"/>
      <c r="HYI1389" s="13"/>
      <c r="HYJ1389" s="13"/>
      <c r="HYK1389" s="14"/>
      <c r="HYL1389" s="14"/>
      <c r="HYM1389" s="41"/>
      <c r="HYN1389" s="44"/>
      <c r="HYO1389" s="51"/>
      <c r="HYP1389" s="51"/>
      <c r="HYQ1389" s="51"/>
      <c r="HYR1389" s="13"/>
      <c r="HYS1389" s="13"/>
      <c r="HYT1389" s="14"/>
      <c r="HYU1389" s="14"/>
      <c r="HYV1389" s="41"/>
      <c r="HYW1389" s="44"/>
      <c r="HYX1389" s="51"/>
      <c r="HYY1389" s="51"/>
      <c r="HYZ1389" s="51"/>
      <c r="HZA1389" s="13"/>
      <c r="HZB1389" s="13"/>
      <c r="HZC1389" s="14"/>
      <c r="HZD1389" s="14"/>
      <c r="HZE1389" s="41"/>
      <c r="HZF1389" s="44"/>
      <c r="HZG1389" s="51"/>
      <c r="HZH1389" s="51"/>
      <c r="HZI1389" s="51"/>
      <c r="HZJ1389" s="13"/>
      <c r="HZK1389" s="13"/>
      <c r="HZL1389" s="14"/>
      <c r="HZM1389" s="14"/>
      <c r="HZN1389" s="41"/>
      <c r="HZO1389" s="44"/>
      <c r="HZP1389" s="51"/>
      <c r="HZQ1389" s="51"/>
      <c r="HZR1389" s="51"/>
      <c r="HZS1389" s="13"/>
      <c r="HZT1389" s="13"/>
      <c r="HZU1389" s="14"/>
      <c r="HZV1389" s="14"/>
      <c r="HZW1389" s="41"/>
      <c r="HZX1389" s="44"/>
      <c r="HZY1389" s="51"/>
      <c r="HZZ1389" s="51"/>
      <c r="IAA1389" s="51"/>
      <c r="IAB1389" s="13"/>
      <c r="IAC1389" s="13"/>
      <c r="IAD1389" s="14"/>
      <c r="IAE1389" s="14"/>
      <c r="IAF1389" s="41"/>
      <c r="IAG1389" s="44"/>
      <c r="IAH1389" s="51"/>
      <c r="IAI1389" s="51"/>
      <c r="IAJ1389" s="51"/>
      <c r="IAK1389" s="13"/>
      <c r="IAL1389" s="13"/>
      <c r="IAM1389" s="14"/>
      <c r="IAN1389" s="14"/>
      <c r="IAO1389" s="41"/>
      <c r="IAP1389" s="44"/>
      <c r="IAQ1389" s="51"/>
      <c r="IAR1389" s="51"/>
      <c r="IAS1389" s="51"/>
      <c r="IAT1389" s="13"/>
      <c r="IAU1389" s="13"/>
      <c r="IAV1389" s="14"/>
      <c r="IAW1389" s="14"/>
      <c r="IAX1389" s="41"/>
      <c r="IAY1389" s="44"/>
      <c r="IAZ1389" s="51"/>
      <c r="IBA1389" s="51"/>
      <c r="IBB1389" s="51"/>
      <c r="IBC1389" s="13"/>
      <c r="IBD1389" s="13"/>
      <c r="IBE1389" s="14"/>
      <c r="IBF1389" s="14"/>
      <c r="IBG1389" s="41"/>
      <c r="IBH1389" s="44"/>
      <c r="IBI1389" s="51"/>
      <c r="IBJ1389" s="51"/>
      <c r="IBK1389" s="51"/>
      <c r="IBL1389" s="13"/>
      <c r="IBM1389" s="13"/>
      <c r="IBN1389" s="14"/>
      <c r="IBO1389" s="14"/>
      <c r="IBP1389" s="41"/>
      <c r="IBQ1389" s="44"/>
      <c r="IBR1389" s="51"/>
      <c r="IBS1389" s="51"/>
      <c r="IBT1389" s="51"/>
      <c r="IBU1389" s="13"/>
      <c r="IBV1389" s="13"/>
      <c r="IBW1389" s="14"/>
      <c r="IBX1389" s="14"/>
      <c r="IBY1389" s="41"/>
      <c r="IBZ1389" s="44"/>
      <c r="ICA1389" s="51"/>
      <c r="ICB1389" s="51"/>
      <c r="ICC1389" s="51"/>
      <c r="ICD1389" s="13"/>
      <c r="ICE1389" s="13"/>
      <c r="ICF1389" s="14"/>
      <c r="ICG1389" s="14"/>
      <c r="ICH1389" s="41"/>
      <c r="ICI1389" s="44"/>
      <c r="ICJ1389" s="51"/>
      <c r="ICK1389" s="51"/>
      <c r="ICL1389" s="51"/>
      <c r="ICM1389" s="13"/>
      <c r="ICN1389" s="13"/>
      <c r="ICO1389" s="14"/>
      <c r="ICP1389" s="14"/>
      <c r="ICQ1389" s="41"/>
      <c r="ICR1389" s="44"/>
      <c r="ICS1389" s="51"/>
      <c r="ICT1389" s="51"/>
      <c r="ICU1389" s="51"/>
      <c r="ICV1389" s="13"/>
      <c r="ICW1389" s="13"/>
      <c r="ICX1389" s="14"/>
      <c r="ICY1389" s="14"/>
      <c r="ICZ1389" s="41"/>
      <c r="IDA1389" s="44"/>
      <c r="IDB1389" s="51"/>
      <c r="IDC1389" s="51"/>
      <c r="IDD1389" s="51"/>
      <c r="IDE1389" s="13"/>
      <c r="IDF1389" s="13"/>
      <c r="IDG1389" s="14"/>
      <c r="IDH1389" s="14"/>
      <c r="IDI1389" s="41"/>
      <c r="IDJ1389" s="44"/>
      <c r="IDK1389" s="51"/>
      <c r="IDL1389" s="51"/>
      <c r="IDM1389" s="51"/>
      <c r="IDN1389" s="13"/>
      <c r="IDO1389" s="13"/>
      <c r="IDP1389" s="14"/>
      <c r="IDQ1389" s="14"/>
      <c r="IDR1389" s="41"/>
      <c r="IDS1389" s="44"/>
      <c r="IDT1389" s="51"/>
      <c r="IDU1389" s="51"/>
      <c r="IDV1389" s="51"/>
      <c r="IDW1389" s="13"/>
      <c r="IDX1389" s="13"/>
      <c r="IDY1389" s="14"/>
      <c r="IDZ1389" s="14"/>
      <c r="IEA1389" s="41"/>
      <c r="IEB1389" s="44"/>
      <c r="IEC1389" s="51"/>
      <c r="IED1389" s="51"/>
      <c r="IEE1389" s="51"/>
      <c r="IEF1389" s="13"/>
      <c r="IEG1389" s="13"/>
      <c r="IEH1389" s="14"/>
      <c r="IEI1389" s="14"/>
      <c r="IEJ1389" s="41"/>
      <c r="IEK1389" s="44"/>
      <c r="IEL1389" s="51"/>
      <c r="IEM1389" s="51"/>
      <c r="IEN1389" s="51"/>
      <c r="IEO1389" s="13"/>
      <c r="IEP1389" s="13"/>
      <c r="IEQ1389" s="14"/>
      <c r="IER1389" s="14"/>
      <c r="IES1389" s="41"/>
      <c r="IET1389" s="44"/>
      <c r="IEU1389" s="51"/>
      <c r="IEV1389" s="51"/>
      <c r="IEW1389" s="51"/>
      <c r="IEX1389" s="13"/>
      <c r="IEY1389" s="13"/>
      <c r="IEZ1389" s="14"/>
      <c r="IFA1389" s="14"/>
      <c r="IFB1389" s="41"/>
      <c r="IFC1389" s="44"/>
      <c r="IFD1389" s="51"/>
      <c r="IFE1389" s="51"/>
      <c r="IFF1389" s="51"/>
      <c r="IFG1389" s="13"/>
      <c r="IFH1389" s="13"/>
      <c r="IFI1389" s="14"/>
      <c r="IFJ1389" s="14"/>
      <c r="IFK1389" s="41"/>
      <c r="IFL1389" s="44"/>
      <c r="IFM1389" s="51"/>
      <c r="IFN1389" s="51"/>
      <c r="IFO1389" s="51"/>
      <c r="IFP1389" s="13"/>
      <c r="IFQ1389" s="13"/>
      <c r="IFR1389" s="14"/>
      <c r="IFS1389" s="14"/>
      <c r="IFT1389" s="41"/>
      <c r="IFU1389" s="44"/>
      <c r="IFV1389" s="51"/>
      <c r="IFW1389" s="51"/>
      <c r="IFX1389" s="51"/>
      <c r="IFY1389" s="13"/>
      <c r="IFZ1389" s="13"/>
      <c r="IGA1389" s="14"/>
      <c r="IGB1389" s="14"/>
      <c r="IGC1389" s="41"/>
      <c r="IGD1389" s="44"/>
      <c r="IGE1389" s="51"/>
      <c r="IGF1389" s="51"/>
      <c r="IGG1389" s="51"/>
      <c r="IGH1389" s="13"/>
      <c r="IGI1389" s="13"/>
      <c r="IGJ1389" s="14"/>
      <c r="IGK1389" s="14"/>
      <c r="IGL1389" s="41"/>
      <c r="IGM1389" s="44"/>
      <c r="IGN1389" s="51"/>
      <c r="IGO1389" s="51"/>
      <c r="IGP1389" s="51"/>
      <c r="IGQ1389" s="13"/>
      <c r="IGR1389" s="13"/>
      <c r="IGS1389" s="14"/>
      <c r="IGT1389" s="14"/>
      <c r="IGU1389" s="41"/>
      <c r="IGV1389" s="44"/>
      <c r="IGW1389" s="51"/>
      <c r="IGX1389" s="51"/>
      <c r="IGY1389" s="51"/>
      <c r="IGZ1389" s="13"/>
      <c r="IHA1389" s="13"/>
      <c r="IHB1389" s="14"/>
      <c r="IHC1389" s="14"/>
      <c r="IHD1389" s="41"/>
      <c r="IHE1389" s="44"/>
      <c r="IHF1389" s="51"/>
      <c r="IHG1389" s="51"/>
      <c r="IHH1389" s="51"/>
      <c r="IHI1389" s="13"/>
      <c r="IHJ1389" s="13"/>
      <c r="IHK1389" s="14"/>
      <c r="IHL1389" s="14"/>
      <c r="IHM1389" s="41"/>
      <c r="IHN1389" s="44"/>
      <c r="IHO1389" s="51"/>
      <c r="IHP1389" s="51"/>
      <c r="IHQ1389" s="51"/>
      <c r="IHR1389" s="13"/>
      <c r="IHS1389" s="13"/>
      <c r="IHT1389" s="14"/>
      <c r="IHU1389" s="14"/>
      <c r="IHV1389" s="41"/>
      <c r="IHW1389" s="44"/>
      <c r="IHX1389" s="51"/>
      <c r="IHY1389" s="51"/>
      <c r="IHZ1389" s="51"/>
      <c r="IIA1389" s="13"/>
      <c r="IIB1389" s="13"/>
      <c r="IIC1389" s="14"/>
      <c r="IID1389" s="14"/>
      <c r="IIE1389" s="41"/>
      <c r="IIF1389" s="44"/>
      <c r="IIG1389" s="51"/>
      <c r="IIH1389" s="51"/>
      <c r="III1389" s="51"/>
      <c r="IIJ1389" s="13"/>
      <c r="IIK1389" s="13"/>
      <c r="IIL1389" s="14"/>
      <c r="IIM1389" s="14"/>
      <c r="IIN1389" s="41"/>
      <c r="IIO1389" s="44"/>
      <c r="IIP1389" s="51"/>
      <c r="IIQ1389" s="51"/>
      <c r="IIR1389" s="51"/>
      <c r="IIS1389" s="13"/>
      <c r="IIT1389" s="13"/>
      <c r="IIU1389" s="14"/>
      <c r="IIV1389" s="14"/>
      <c r="IIW1389" s="41"/>
      <c r="IIX1389" s="44"/>
      <c r="IIY1389" s="51"/>
      <c r="IIZ1389" s="51"/>
      <c r="IJA1389" s="51"/>
      <c r="IJB1389" s="13"/>
      <c r="IJC1389" s="13"/>
      <c r="IJD1389" s="14"/>
      <c r="IJE1389" s="14"/>
      <c r="IJF1389" s="41"/>
      <c r="IJG1389" s="44"/>
      <c r="IJH1389" s="51"/>
      <c r="IJI1389" s="51"/>
      <c r="IJJ1389" s="51"/>
      <c r="IJK1389" s="13"/>
      <c r="IJL1389" s="13"/>
      <c r="IJM1389" s="14"/>
      <c r="IJN1389" s="14"/>
      <c r="IJO1389" s="41"/>
      <c r="IJP1389" s="44"/>
      <c r="IJQ1389" s="51"/>
      <c r="IJR1389" s="51"/>
      <c r="IJS1389" s="51"/>
      <c r="IJT1389" s="13"/>
      <c r="IJU1389" s="13"/>
      <c r="IJV1389" s="14"/>
      <c r="IJW1389" s="14"/>
      <c r="IJX1389" s="41"/>
      <c r="IJY1389" s="44"/>
      <c r="IJZ1389" s="51"/>
      <c r="IKA1389" s="51"/>
      <c r="IKB1389" s="51"/>
      <c r="IKC1389" s="13"/>
      <c r="IKD1389" s="13"/>
      <c r="IKE1389" s="14"/>
      <c r="IKF1389" s="14"/>
      <c r="IKG1389" s="41"/>
      <c r="IKH1389" s="44"/>
      <c r="IKI1389" s="51"/>
      <c r="IKJ1389" s="51"/>
      <c r="IKK1389" s="51"/>
      <c r="IKL1389" s="13"/>
      <c r="IKM1389" s="13"/>
      <c r="IKN1389" s="14"/>
      <c r="IKO1389" s="14"/>
      <c r="IKP1389" s="41"/>
      <c r="IKQ1389" s="44"/>
      <c r="IKR1389" s="51"/>
      <c r="IKS1389" s="51"/>
      <c r="IKT1389" s="51"/>
      <c r="IKU1389" s="13"/>
      <c r="IKV1389" s="13"/>
      <c r="IKW1389" s="14"/>
      <c r="IKX1389" s="14"/>
      <c r="IKY1389" s="41"/>
      <c r="IKZ1389" s="44"/>
      <c r="ILA1389" s="51"/>
      <c r="ILB1389" s="51"/>
      <c r="ILC1389" s="51"/>
      <c r="ILD1389" s="13"/>
      <c r="ILE1389" s="13"/>
      <c r="ILF1389" s="14"/>
      <c r="ILG1389" s="14"/>
      <c r="ILH1389" s="41"/>
      <c r="ILI1389" s="44"/>
      <c r="ILJ1389" s="51"/>
      <c r="ILK1389" s="51"/>
      <c r="ILL1389" s="51"/>
      <c r="ILM1389" s="13"/>
      <c r="ILN1389" s="13"/>
      <c r="ILO1389" s="14"/>
      <c r="ILP1389" s="14"/>
      <c r="ILQ1389" s="41"/>
      <c r="ILR1389" s="44"/>
      <c r="ILS1389" s="51"/>
      <c r="ILT1389" s="51"/>
      <c r="ILU1389" s="51"/>
      <c r="ILV1389" s="13"/>
      <c r="ILW1389" s="13"/>
      <c r="ILX1389" s="14"/>
      <c r="ILY1389" s="14"/>
      <c r="ILZ1389" s="41"/>
      <c r="IMA1389" s="44"/>
      <c r="IMB1389" s="51"/>
      <c r="IMC1389" s="51"/>
      <c r="IMD1389" s="51"/>
      <c r="IME1389" s="13"/>
      <c r="IMF1389" s="13"/>
      <c r="IMG1389" s="14"/>
      <c r="IMH1389" s="14"/>
      <c r="IMI1389" s="41"/>
      <c r="IMJ1389" s="44"/>
      <c r="IMK1389" s="51"/>
      <c r="IML1389" s="51"/>
      <c r="IMM1389" s="51"/>
      <c r="IMN1389" s="13"/>
      <c r="IMO1389" s="13"/>
      <c r="IMP1389" s="14"/>
      <c r="IMQ1389" s="14"/>
      <c r="IMR1389" s="41"/>
      <c r="IMS1389" s="44"/>
      <c r="IMT1389" s="51"/>
      <c r="IMU1389" s="51"/>
      <c r="IMV1389" s="51"/>
      <c r="IMW1389" s="13"/>
      <c r="IMX1389" s="13"/>
      <c r="IMY1389" s="14"/>
      <c r="IMZ1389" s="14"/>
      <c r="INA1389" s="41"/>
      <c r="INB1389" s="44"/>
      <c r="INC1389" s="51"/>
      <c r="IND1389" s="51"/>
      <c r="INE1389" s="51"/>
      <c r="INF1389" s="13"/>
      <c r="ING1389" s="13"/>
      <c r="INH1389" s="14"/>
      <c r="INI1389" s="14"/>
      <c r="INJ1389" s="41"/>
      <c r="INK1389" s="44"/>
      <c r="INL1389" s="51"/>
      <c r="INM1389" s="51"/>
      <c r="INN1389" s="51"/>
      <c r="INO1389" s="13"/>
      <c r="INP1389" s="13"/>
      <c r="INQ1389" s="14"/>
      <c r="INR1389" s="14"/>
      <c r="INS1389" s="41"/>
      <c r="INT1389" s="44"/>
      <c r="INU1389" s="51"/>
      <c r="INV1389" s="51"/>
      <c r="INW1389" s="51"/>
      <c r="INX1389" s="13"/>
      <c r="INY1389" s="13"/>
      <c r="INZ1389" s="14"/>
      <c r="IOA1389" s="14"/>
      <c r="IOB1389" s="41"/>
      <c r="IOC1389" s="44"/>
      <c r="IOD1389" s="51"/>
      <c r="IOE1389" s="51"/>
      <c r="IOF1389" s="51"/>
      <c r="IOG1389" s="13"/>
      <c r="IOH1389" s="13"/>
      <c r="IOI1389" s="14"/>
      <c r="IOJ1389" s="14"/>
      <c r="IOK1389" s="41"/>
      <c r="IOL1389" s="44"/>
      <c r="IOM1389" s="51"/>
      <c r="ION1389" s="51"/>
      <c r="IOO1389" s="51"/>
      <c r="IOP1389" s="13"/>
      <c r="IOQ1389" s="13"/>
      <c r="IOR1389" s="14"/>
      <c r="IOS1389" s="14"/>
      <c r="IOT1389" s="41"/>
      <c r="IOU1389" s="44"/>
      <c r="IOV1389" s="51"/>
      <c r="IOW1389" s="51"/>
      <c r="IOX1389" s="51"/>
      <c r="IOY1389" s="13"/>
      <c r="IOZ1389" s="13"/>
      <c r="IPA1389" s="14"/>
      <c r="IPB1389" s="14"/>
      <c r="IPC1389" s="41"/>
      <c r="IPD1389" s="44"/>
      <c r="IPE1389" s="51"/>
      <c r="IPF1389" s="51"/>
      <c r="IPG1389" s="51"/>
      <c r="IPH1389" s="13"/>
      <c r="IPI1389" s="13"/>
      <c r="IPJ1389" s="14"/>
      <c r="IPK1389" s="14"/>
      <c r="IPL1389" s="41"/>
      <c r="IPM1389" s="44"/>
      <c r="IPN1389" s="51"/>
      <c r="IPO1389" s="51"/>
      <c r="IPP1389" s="51"/>
      <c r="IPQ1389" s="13"/>
      <c r="IPR1389" s="13"/>
      <c r="IPS1389" s="14"/>
      <c r="IPT1389" s="14"/>
      <c r="IPU1389" s="41"/>
      <c r="IPV1389" s="44"/>
      <c r="IPW1389" s="51"/>
      <c r="IPX1389" s="51"/>
      <c r="IPY1389" s="51"/>
      <c r="IPZ1389" s="13"/>
      <c r="IQA1389" s="13"/>
      <c r="IQB1389" s="14"/>
      <c r="IQC1389" s="14"/>
      <c r="IQD1389" s="41"/>
      <c r="IQE1389" s="44"/>
      <c r="IQF1389" s="51"/>
      <c r="IQG1389" s="51"/>
      <c r="IQH1389" s="51"/>
      <c r="IQI1389" s="13"/>
      <c r="IQJ1389" s="13"/>
      <c r="IQK1389" s="14"/>
      <c r="IQL1389" s="14"/>
      <c r="IQM1389" s="41"/>
      <c r="IQN1389" s="44"/>
      <c r="IQO1389" s="51"/>
      <c r="IQP1389" s="51"/>
      <c r="IQQ1389" s="51"/>
      <c r="IQR1389" s="13"/>
      <c r="IQS1389" s="13"/>
      <c r="IQT1389" s="14"/>
      <c r="IQU1389" s="14"/>
      <c r="IQV1389" s="41"/>
      <c r="IQW1389" s="44"/>
      <c r="IQX1389" s="51"/>
      <c r="IQY1389" s="51"/>
      <c r="IQZ1389" s="51"/>
      <c r="IRA1389" s="13"/>
      <c r="IRB1389" s="13"/>
      <c r="IRC1389" s="14"/>
      <c r="IRD1389" s="14"/>
      <c r="IRE1389" s="41"/>
      <c r="IRF1389" s="44"/>
      <c r="IRG1389" s="51"/>
      <c r="IRH1389" s="51"/>
      <c r="IRI1389" s="51"/>
      <c r="IRJ1389" s="13"/>
      <c r="IRK1389" s="13"/>
      <c r="IRL1389" s="14"/>
      <c r="IRM1389" s="14"/>
      <c r="IRN1389" s="41"/>
      <c r="IRO1389" s="44"/>
      <c r="IRP1389" s="51"/>
      <c r="IRQ1389" s="51"/>
      <c r="IRR1389" s="51"/>
      <c r="IRS1389" s="13"/>
      <c r="IRT1389" s="13"/>
      <c r="IRU1389" s="14"/>
      <c r="IRV1389" s="14"/>
      <c r="IRW1389" s="41"/>
      <c r="IRX1389" s="44"/>
      <c r="IRY1389" s="51"/>
      <c r="IRZ1389" s="51"/>
      <c r="ISA1389" s="51"/>
      <c r="ISB1389" s="13"/>
      <c r="ISC1389" s="13"/>
      <c r="ISD1389" s="14"/>
      <c r="ISE1389" s="14"/>
      <c r="ISF1389" s="41"/>
      <c r="ISG1389" s="44"/>
      <c r="ISH1389" s="51"/>
      <c r="ISI1389" s="51"/>
      <c r="ISJ1389" s="51"/>
      <c r="ISK1389" s="13"/>
      <c r="ISL1389" s="13"/>
      <c r="ISM1389" s="14"/>
      <c r="ISN1389" s="14"/>
      <c r="ISO1389" s="41"/>
      <c r="ISP1389" s="44"/>
      <c r="ISQ1389" s="51"/>
      <c r="ISR1389" s="51"/>
      <c r="ISS1389" s="51"/>
      <c r="IST1389" s="13"/>
      <c r="ISU1389" s="13"/>
      <c r="ISV1389" s="14"/>
      <c r="ISW1389" s="14"/>
      <c r="ISX1389" s="41"/>
      <c r="ISY1389" s="44"/>
      <c r="ISZ1389" s="51"/>
      <c r="ITA1389" s="51"/>
      <c r="ITB1389" s="51"/>
      <c r="ITC1389" s="13"/>
      <c r="ITD1389" s="13"/>
      <c r="ITE1389" s="14"/>
      <c r="ITF1389" s="14"/>
      <c r="ITG1389" s="41"/>
      <c r="ITH1389" s="44"/>
      <c r="ITI1389" s="51"/>
      <c r="ITJ1389" s="51"/>
      <c r="ITK1389" s="51"/>
      <c r="ITL1389" s="13"/>
      <c r="ITM1389" s="13"/>
      <c r="ITN1389" s="14"/>
      <c r="ITO1389" s="14"/>
      <c r="ITP1389" s="41"/>
      <c r="ITQ1389" s="44"/>
      <c r="ITR1389" s="51"/>
      <c r="ITS1389" s="51"/>
      <c r="ITT1389" s="51"/>
      <c r="ITU1389" s="13"/>
      <c r="ITV1389" s="13"/>
      <c r="ITW1389" s="14"/>
      <c r="ITX1389" s="14"/>
      <c r="ITY1389" s="41"/>
      <c r="ITZ1389" s="44"/>
      <c r="IUA1389" s="51"/>
      <c r="IUB1389" s="51"/>
      <c r="IUC1389" s="51"/>
      <c r="IUD1389" s="13"/>
      <c r="IUE1389" s="13"/>
      <c r="IUF1389" s="14"/>
      <c r="IUG1389" s="14"/>
      <c r="IUH1389" s="41"/>
      <c r="IUI1389" s="44"/>
      <c r="IUJ1389" s="51"/>
      <c r="IUK1389" s="51"/>
      <c r="IUL1389" s="51"/>
      <c r="IUM1389" s="13"/>
      <c r="IUN1389" s="13"/>
      <c r="IUO1389" s="14"/>
      <c r="IUP1389" s="14"/>
      <c r="IUQ1389" s="41"/>
      <c r="IUR1389" s="44"/>
      <c r="IUS1389" s="51"/>
      <c r="IUT1389" s="51"/>
      <c r="IUU1389" s="51"/>
      <c r="IUV1389" s="13"/>
      <c r="IUW1389" s="13"/>
      <c r="IUX1389" s="14"/>
      <c r="IUY1389" s="14"/>
      <c r="IUZ1389" s="41"/>
      <c r="IVA1389" s="44"/>
      <c r="IVB1389" s="51"/>
      <c r="IVC1389" s="51"/>
      <c r="IVD1389" s="51"/>
      <c r="IVE1389" s="13"/>
      <c r="IVF1389" s="13"/>
      <c r="IVG1389" s="14"/>
      <c r="IVH1389" s="14"/>
      <c r="IVI1389" s="41"/>
      <c r="IVJ1389" s="44"/>
      <c r="IVK1389" s="51"/>
      <c r="IVL1389" s="51"/>
      <c r="IVM1389" s="51"/>
      <c r="IVN1389" s="13"/>
      <c r="IVO1389" s="13"/>
      <c r="IVP1389" s="14"/>
      <c r="IVQ1389" s="14"/>
      <c r="IVR1389" s="41"/>
      <c r="IVS1389" s="44"/>
      <c r="IVT1389" s="51"/>
      <c r="IVU1389" s="51"/>
      <c r="IVV1389" s="51"/>
      <c r="IVW1389" s="13"/>
      <c r="IVX1389" s="13"/>
      <c r="IVY1389" s="14"/>
      <c r="IVZ1389" s="14"/>
      <c r="IWA1389" s="41"/>
      <c r="IWB1389" s="44"/>
      <c r="IWC1389" s="51"/>
      <c r="IWD1389" s="51"/>
      <c r="IWE1389" s="51"/>
      <c r="IWF1389" s="13"/>
      <c r="IWG1389" s="13"/>
      <c r="IWH1389" s="14"/>
      <c r="IWI1389" s="14"/>
      <c r="IWJ1389" s="41"/>
      <c r="IWK1389" s="44"/>
      <c r="IWL1389" s="51"/>
      <c r="IWM1389" s="51"/>
      <c r="IWN1389" s="51"/>
      <c r="IWO1389" s="13"/>
      <c r="IWP1389" s="13"/>
      <c r="IWQ1389" s="14"/>
      <c r="IWR1389" s="14"/>
      <c r="IWS1389" s="41"/>
      <c r="IWT1389" s="44"/>
      <c r="IWU1389" s="51"/>
      <c r="IWV1389" s="51"/>
      <c r="IWW1389" s="51"/>
      <c r="IWX1389" s="13"/>
      <c r="IWY1389" s="13"/>
      <c r="IWZ1389" s="14"/>
      <c r="IXA1389" s="14"/>
      <c r="IXB1389" s="41"/>
      <c r="IXC1389" s="44"/>
      <c r="IXD1389" s="51"/>
      <c r="IXE1389" s="51"/>
      <c r="IXF1389" s="51"/>
      <c r="IXG1389" s="13"/>
      <c r="IXH1389" s="13"/>
      <c r="IXI1389" s="14"/>
      <c r="IXJ1389" s="14"/>
      <c r="IXK1389" s="41"/>
      <c r="IXL1389" s="44"/>
      <c r="IXM1389" s="51"/>
      <c r="IXN1389" s="51"/>
      <c r="IXO1389" s="51"/>
      <c r="IXP1389" s="13"/>
      <c r="IXQ1389" s="13"/>
      <c r="IXR1389" s="14"/>
      <c r="IXS1389" s="14"/>
      <c r="IXT1389" s="41"/>
      <c r="IXU1389" s="44"/>
      <c r="IXV1389" s="51"/>
      <c r="IXW1389" s="51"/>
      <c r="IXX1389" s="51"/>
      <c r="IXY1389" s="13"/>
      <c r="IXZ1389" s="13"/>
      <c r="IYA1389" s="14"/>
      <c r="IYB1389" s="14"/>
      <c r="IYC1389" s="41"/>
      <c r="IYD1389" s="44"/>
      <c r="IYE1389" s="51"/>
      <c r="IYF1389" s="51"/>
      <c r="IYG1389" s="51"/>
      <c r="IYH1389" s="13"/>
      <c r="IYI1389" s="13"/>
      <c r="IYJ1389" s="14"/>
      <c r="IYK1389" s="14"/>
      <c r="IYL1389" s="41"/>
      <c r="IYM1389" s="44"/>
      <c r="IYN1389" s="51"/>
      <c r="IYO1389" s="51"/>
      <c r="IYP1389" s="51"/>
      <c r="IYQ1389" s="13"/>
      <c r="IYR1389" s="13"/>
      <c r="IYS1389" s="14"/>
      <c r="IYT1389" s="14"/>
      <c r="IYU1389" s="41"/>
      <c r="IYV1389" s="44"/>
      <c r="IYW1389" s="51"/>
      <c r="IYX1389" s="51"/>
      <c r="IYY1389" s="51"/>
      <c r="IYZ1389" s="13"/>
      <c r="IZA1389" s="13"/>
      <c r="IZB1389" s="14"/>
      <c r="IZC1389" s="14"/>
      <c r="IZD1389" s="41"/>
      <c r="IZE1389" s="44"/>
      <c r="IZF1389" s="51"/>
      <c r="IZG1389" s="51"/>
      <c r="IZH1389" s="51"/>
      <c r="IZI1389" s="13"/>
      <c r="IZJ1389" s="13"/>
      <c r="IZK1389" s="14"/>
      <c r="IZL1389" s="14"/>
      <c r="IZM1389" s="41"/>
      <c r="IZN1389" s="44"/>
      <c r="IZO1389" s="51"/>
      <c r="IZP1389" s="51"/>
      <c r="IZQ1389" s="51"/>
      <c r="IZR1389" s="13"/>
      <c r="IZS1389" s="13"/>
      <c r="IZT1389" s="14"/>
      <c r="IZU1389" s="14"/>
      <c r="IZV1389" s="41"/>
      <c r="IZW1389" s="44"/>
      <c r="IZX1389" s="51"/>
      <c r="IZY1389" s="51"/>
      <c r="IZZ1389" s="51"/>
      <c r="JAA1389" s="13"/>
      <c r="JAB1389" s="13"/>
      <c r="JAC1389" s="14"/>
      <c r="JAD1389" s="14"/>
      <c r="JAE1389" s="41"/>
      <c r="JAF1389" s="44"/>
      <c r="JAG1389" s="51"/>
      <c r="JAH1389" s="51"/>
      <c r="JAI1389" s="51"/>
      <c r="JAJ1389" s="13"/>
      <c r="JAK1389" s="13"/>
      <c r="JAL1389" s="14"/>
      <c r="JAM1389" s="14"/>
      <c r="JAN1389" s="41"/>
      <c r="JAO1389" s="44"/>
      <c r="JAP1389" s="51"/>
      <c r="JAQ1389" s="51"/>
      <c r="JAR1389" s="51"/>
      <c r="JAS1389" s="13"/>
      <c r="JAT1389" s="13"/>
      <c r="JAU1389" s="14"/>
      <c r="JAV1389" s="14"/>
      <c r="JAW1389" s="41"/>
      <c r="JAX1389" s="44"/>
      <c r="JAY1389" s="51"/>
      <c r="JAZ1389" s="51"/>
      <c r="JBA1389" s="51"/>
      <c r="JBB1389" s="13"/>
      <c r="JBC1389" s="13"/>
      <c r="JBD1389" s="14"/>
      <c r="JBE1389" s="14"/>
      <c r="JBF1389" s="41"/>
      <c r="JBG1389" s="44"/>
      <c r="JBH1389" s="51"/>
      <c r="JBI1389" s="51"/>
      <c r="JBJ1389" s="51"/>
      <c r="JBK1389" s="13"/>
      <c r="JBL1389" s="13"/>
      <c r="JBM1389" s="14"/>
      <c r="JBN1389" s="14"/>
      <c r="JBO1389" s="41"/>
      <c r="JBP1389" s="44"/>
      <c r="JBQ1389" s="51"/>
      <c r="JBR1389" s="51"/>
      <c r="JBS1389" s="51"/>
      <c r="JBT1389" s="13"/>
      <c r="JBU1389" s="13"/>
      <c r="JBV1389" s="14"/>
      <c r="JBW1389" s="14"/>
      <c r="JBX1389" s="41"/>
      <c r="JBY1389" s="44"/>
      <c r="JBZ1389" s="51"/>
      <c r="JCA1389" s="51"/>
      <c r="JCB1389" s="51"/>
      <c r="JCC1389" s="13"/>
      <c r="JCD1389" s="13"/>
      <c r="JCE1389" s="14"/>
      <c r="JCF1389" s="14"/>
      <c r="JCG1389" s="41"/>
      <c r="JCH1389" s="44"/>
      <c r="JCI1389" s="51"/>
      <c r="JCJ1389" s="51"/>
      <c r="JCK1389" s="51"/>
      <c r="JCL1389" s="13"/>
      <c r="JCM1389" s="13"/>
      <c r="JCN1389" s="14"/>
      <c r="JCO1389" s="14"/>
      <c r="JCP1389" s="41"/>
      <c r="JCQ1389" s="44"/>
      <c r="JCR1389" s="51"/>
      <c r="JCS1389" s="51"/>
      <c r="JCT1389" s="51"/>
      <c r="JCU1389" s="13"/>
      <c r="JCV1389" s="13"/>
      <c r="JCW1389" s="14"/>
      <c r="JCX1389" s="14"/>
      <c r="JCY1389" s="41"/>
      <c r="JCZ1389" s="44"/>
      <c r="JDA1389" s="51"/>
      <c r="JDB1389" s="51"/>
      <c r="JDC1389" s="51"/>
      <c r="JDD1389" s="13"/>
      <c r="JDE1389" s="13"/>
      <c r="JDF1389" s="14"/>
      <c r="JDG1389" s="14"/>
      <c r="JDH1389" s="41"/>
      <c r="JDI1389" s="44"/>
      <c r="JDJ1389" s="51"/>
      <c r="JDK1389" s="51"/>
      <c r="JDL1389" s="51"/>
      <c r="JDM1389" s="13"/>
      <c r="JDN1389" s="13"/>
      <c r="JDO1389" s="14"/>
      <c r="JDP1389" s="14"/>
      <c r="JDQ1389" s="41"/>
      <c r="JDR1389" s="44"/>
      <c r="JDS1389" s="51"/>
      <c r="JDT1389" s="51"/>
      <c r="JDU1389" s="51"/>
      <c r="JDV1389" s="13"/>
      <c r="JDW1389" s="13"/>
      <c r="JDX1389" s="14"/>
      <c r="JDY1389" s="14"/>
      <c r="JDZ1389" s="41"/>
      <c r="JEA1389" s="44"/>
      <c r="JEB1389" s="51"/>
      <c r="JEC1389" s="51"/>
      <c r="JED1389" s="51"/>
      <c r="JEE1389" s="13"/>
      <c r="JEF1389" s="13"/>
      <c r="JEG1389" s="14"/>
      <c r="JEH1389" s="14"/>
      <c r="JEI1389" s="41"/>
      <c r="JEJ1389" s="44"/>
      <c r="JEK1389" s="51"/>
      <c r="JEL1389" s="51"/>
      <c r="JEM1389" s="51"/>
      <c r="JEN1389" s="13"/>
      <c r="JEO1389" s="13"/>
      <c r="JEP1389" s="14"/>
      <c r="JEQ1389" s="14"/>
      <c r="JER1389" s="41"/>
      <c r="JES1389" s="44"/>
      <c r="JET1389" s="51"/>
      <c r="JEU1389" s="51"/>
      <c r="JEV1389" s="51"/>
      <c r="JEW1389" s="13"/>
      <c r="JEX1389" s="13"/>
      <c r="JEY1389" s="14"/>
      <c r="JEZ1389" s="14"/>
      <c r="JFA1389" s="41"/>
      <c r="JFB1389" s="44"/>
      <c r="JFC1389" s="51"/>
      <c r="JFD1389" s="51"/>
      <c r="JFE1389" s="51"/>
      <c r="JFF1389" s="13"/>
      <c r="JFG1389" s="13"/>
      <c r="JFH1389" s="14"/>
      <c r="JFI1389" s="14"/>
      <c r="JFJ1389" s="41"/>
      <c r="JFK1389" s="44"/>
      <c r="JFL1389" s="51"/>
      <c r="JFM1389" s="51"/>
      <c r="JFN1389" s="51"/>
      <c r="JFO1389" s="13"/>
      <c r="JFP1389" s="13"/>
      <c r="JFQ1389" s="14"/>
      <c r="JFR1389" s="14"/>
      <c r="JFS1389" s="41"/>
      <c r="JFT1389" s="44"/>
      <c r="JFU1389" s="51"/>
      <c r="JFV1389" s="51"/>
      <c r="JFW1389" s="51"/>
      <c r="JFX1389" s="13"/>
      <c r="JFY1389" s="13"/>
      <c r="JFZ1389" s="14"/>
      <c r="JGA1389" s="14"/>
      <c r="JGB1389" s="41"/>
      <c r="JGC1389" s="44"/>
      <c r="JGD1389" s="51"/>
      <c r="JGE1389" s="51"/>
      <c r="JGF1389" s="51"/>
      <c r="JGG1389" s="13"/>
      <c r="JGH1389" s="13"/>
      <c r="JGI1389" s="14"/>
      <c r="JGJ1389" s="14"/>
      <c r="JGK1389" s="41"/>
      <c r="JGL1389" s="44"/>
      <c r="JGM1389" s="51"/>
      <c r="JGN1389" s="51"/>
      <c r="JGO1389" s="51"/>
      <c r="JGP1389" s="13"/>
      <c r="JGQ1389" s="13"/>
      <c r="JGR1389" s="14"/>
      <c r="JGS1389" s="14"/>
      <c r="JGT1389" s="41"/>
      <c r="JGU1389" s="44"/>
      <c r="JGV1389" s="51"/>
      <c r="JGW1389" s="51"/>
      <c r="JGX1389" s="51"/>
      <c r="JGY1389" s="13"/>
      <c r="JGZ1389" s="13"/>
      <c r="JHA1389" s="14"/>
      <c r="JHB1389" s="14"/>
      <c r="JHC1389" s="41"/>
      <c r="JHD1389" s="44"/>
      <c r="JHE1389" s="51"/>
      <c r="JHF1389" s="51"/>
      <c r="JHG1389" s="51"/>
      <c r="JHH1389" s="13"/>
      <c r="JHI1389" s="13"/>
      <c r="JHJ1389" s="14"/>
      <c r="JHK1389" s="14"/>
      <c r="JHL1389" s="41"/>
      <c r="JHM1389" s="44"/>
      <c r="JHN1389" s="51"/>
      <c r="JHO1389" s="51"/>
      <c r="JHP1389" s="51"/>
      <c r="JHQ1389" s="13"/>
      <c r="JHR1389" s="13"/>
      <c r="JHS1389" s="14"/>
      <c r="JHT1389" s="14"/>
      <c r="JHU1389" s="41"/>
      <c r="JHV1389" s="44"/>
      <c r="JHW1389" s="51"/>
      <c r="JHX1389" s="51"/>
      <c r="JHY1389" s="51"/>
      <c r="JHZ1389" s="13"/>
      <c r="JIA1389" s="13"/>
      <c r="JIB1389" s="14"/>
      <c r="JIC1389" s="14"/>
      <c r="JID1389" s="41"/>
      <c r="JIE1389" s="44"/>
      <c r="JIF1389" s="51"/>
      <c r="JIG1389" s="51"/>
      <c r="JIH1389" s="51"/>
      <c r="JII1389" s="13"/>
      <c r="JIJ1389" s="13"/>
      <c r="JIK1389" s="14"/>
      <c r="JIL1389" s="14"/>
      <c r="JIM1389" s="41"/>
      <c r="JIN1389" s="44"/>
      <c r="JIO1389" s="51"/>
      <c r="JIP1389" s="51"/>
      <c r="JIQ1389" s="51"/>
      <c r="JIR1389" s="13"/>
      <c r="JIS1389" s="13"/>
      <c r="JIT1389" s="14"/>
      <c r="JIU1389" s="14"/>
      <c r="JIV1389" s="41"/>
      <c r="JIW1389" s="44"/>
      <c r="JIX1389" s="51"/>
      <c r="JIY1389" s="51"/>
      <c r="JIZ1389" s="51"/>
      <c r="JJA1389" s="13"/>
      <c r="JJB1389" s="13"/>
      <c r="JJC1389" s="14"/>
      <c r="JJD1389" s="14"/>
      <c r="JJE1389" s="41"/>
      <c r="JJF1389" s="44"/>
      <c r="JJG1389" s="51"/>
      <c r="JJH1389" s="51"/>
      <c r="JJI1389" s="51"/>
      <c r="JJJ1389" s="13"/>
      <c r="JJK1389" s="13"/>
      <c r="JJL1389" s="14"/>
      <c r="JJM1389" s="14"/>
      <c r="JJN1389" s="41"/>
      <c r="JJO1389" s="44"/>
      <c r="JJP1389" s="51"/>
      <c r="JJQ1389" s="51"/>
      <c r="JJR1389" s="51"/>
      <c r="JJS1389" s="13"/>
      <c r="JJT1389" s="13"/>
      <c r="JJU1389" s="14"/>
      <c r="JJV1389" s="14"/>
      <c r="JJW1389" s="41"/>
      <c r="JJX1389" s="44"/>
      <c r="JJY1389" s="51"/>
      <c r="JJZ1389" s="51"/>
      <c r="JKA1389" s="51"/>
      <c r="JKB1389" s="13"/>
      <c r="JKC1389" s="13"/>
      <c r="JKD1389" s="14"/>
      <c r="JKE1389" s="14"/>
      <c r="JKF1389" s="41"/>
      <c r="JKG1389" s="44"/>
      <c r="JKH1389" s="51"/>
      <c r="JKI1389" s="51"/>
      <c r="JKJ1389" s="51"/>
      <c r="JKK1389" s="13"/>
      <c r="JKL1389" s="13"/>
      <c r="JKM1389" s="14"/>
      <c r="JKN1389" s="14"/>
      <c r="JKO1389" s="41"/>
      <c r="JKP1389" s="44"/>
      <c r="JKQ1389" s="51"/>
      <c r="JKR1389" s="51"/>
      <c r="JKS1389" s="51"/>
      <c r="JKT1389" s="13"/>
      <c r="JKU1389" s="13"/>
      <c r="JKV1389" s="14"/>
      <c r="JKW1389" s="14"/>
      <c r="JKX1389" s="41"/>
      <c r="JKY1389" s="44"/>
      <c r="JKZ1389" s="51"/>
      <c r="JLA1389" s="51"/>
      <c r="JLB1389" s="51"/>
      <c r="JLC1389" s="13"/>
      <c r="JLD1389" s="13"/>
      <c r="JLE1389" s="14"/>
      <c r="JLF1389" s="14"/>
      <c r="JLG1389" s="41"/>
      <c r="JLH1389" s="44"/>
      <c r="JLI1389" s="51"/>
      <c r="JLJ1389" s="51"/>
      <c r="JLK1389" s="51"/>
      <c r="JLL1389" s="13"/>
      <c r="JLM1389" s="13"/>
      <c r="JLN1389" s="14"/>
      <c r="JLO1389" s="14"/>
      <c r="JLP1389" s="41"/>
      <c r="JLQ1389" s="44"/>
      <c r="JLR1389" s="51"/>
      <c r="JLS1389" s="51"/>
      <c r="JLT1389" s="51"/>
      <c r="JLU1389" s="13"/>
      <c r="JLV1389" s="13"/>
      <c r="JLW1389" s="14"/>
      <c r="JLX1389" s="14"/>
      <c r="JLY1389" s="41"/>
      <c r="JLZ1389" s="44"/>
      <c r="JMA1389" s="51"/>
      <c r="JMB1389" s="51"/>
      <c r="JMC1389" s="51"/>
      <c r="JMD1389" s="13"/>
      <c r="JME1389" s="13"/>
      <c r="JMF1389" s="14"/>
      <c r="JMG1389" s="14"/>
      <c r="JMH1389" s="41"/>
      <c r="JMI1389" s="44"/>
      <c r="JMJ1389" s="51"/>
      <c r="JMK1389" s="51"/>
      <c r="JML1389" s="51"/>
      <c r="JMM1389" s="13"/>
      <c r="JMN1389" s="13"/>
      <c r="JMO1389" s="14"/>
      <c r="JMP1389" s="14"/>
      <c r="JMQ1389" s="41"/>
      <c r="JMR1389" s="44"/>
      <c r="JMS1389" s="51"/>
      <c r="JMT1389" s="51"/>
      <c r="JMU1389" s="51"/>
      <c r="JMV1389" s="13"/>
      <c r="JMW1389" s="13"/>
      <c r="JMX1389" s="14"/>
      <c r="JMY1389" s="14"/>
      <c r="JMZ1389" s="41"/>
      <c r="JNA1389" s="44"/>
      <c r="JNB1389" s="51"/>
      <c r="JNC1389" s="51"/>
      <c r="JND1389" s="51"/>
      <c r="JNE1389" s="13"/>
      <c r="JNF1389" s="13"/>
      <c r="JNG1389" s="14"/>
      <c r="JNH1389" s="14"/>
      <c r="JNI1389" s="41"/>
      <c r="JNJ1389" s="44"/>
      <c r="JNK1389" s="51"/>
      <c r="JNL1389" s="51"/>
      <c r="JNM1389" s="51"/>
      <c r="JNN1389" s="13"/>
      <c r="JNO1389" s="13"/>
      <c r="JNP1389" s="14"/>
      <c r="JNQ1389" s="14"/>
      <c r="JNR1389" s="41"/>
      <c r="JNS1389" s="44"/>
      <c r="JNT1389" s="51"/>
      <c r="JNU1389" s="51"/>
      <c r="JNV1389" s="51"/>
      <c r="JNW1389" s="13"/>
      <c r="JNX1389" s="13"/>
      <c r="JNY1389" s="14"/>
      <c r="JNZ1389" s="14"/>
      <c r="JOA1389" s="41"/>
      <c r="JOB1389" s="44"/>
      <c r="JOC1389" s="51"/>
      <c r="JOD1389" s="51"/>
      <c r="JOE1389" s="51"/>
      <c r="JOF1389" s="13"/>
      <c r="JOG1389" s="13"/>
      <c r="JOH1389" s="14"/>
      <c r="JOI1389" s="14"/>
      <c r="JOJ1389" s="41"/>
      <c r="JOK1389" s="44"/>
      <c r="JOL1389" s="51"/>
      <c r="JOM1389" s="51"/>
      <c r="JON1389" s="51"/>
      <c r="JOO1389" s="13"/>
      <c r="JOP1389" s="13"/>
      <c r="JOQ1389" s="14"/>
      <c r="JOR1389" s="14"/>
      <c r="JOS1389" s="41"/>
      <c r="JOT1389" s="44"/>
      <c r="JOU1389" s="51"/>
      <c r="JOV1389" s="51"/>
      <c r="JOW1389" s="51"/>
      <c r="JOX1389" s="13"/>
      <c r="JOY1389" s="13"/>
      <c r="JOZ1389" s="14"/>
      <c r="JPA1389" s="14"/>
      <c r="JPB1389" s="41"/>
      <c r="JPC1389" s="44"/>
      <c r="JPD1389" s="51"/>
      <c r="JPE1389" s="51"/>
      <c r="JPF1389" s="51"/>
      <c r="JPG1389" s="13"/>
      <c r="JPH1389" s="13"/>
      <c r="JPI1389" s="14"/>
      <c r="JPJ1389" s="14"/>
      <c r="JPK1389" s="41"/>
      <c r="JPL1389" s="44"/>
      <c r="JPM1389" s="51"/>
      <c r="JPN1389" s="51"/>
      <c r="JPO1389" s="51"/>
      <c r="JPP1389" s="13"/>
      <c r="JPQ1389" s="13"/>
      <c r="JPR1389" s="14"/>
      <c r="JPS1389" s="14"/>
      <c r="JPT1389" s="41"/>
      <c r="JPU1389" s="44"/>
      <c r="JPV1389" s="51"/>
      <c r="JPW1389" s="51"/>
      <c r="JPX1389" s="51"/>
      <c r="JPY1389" s="13"/>
      <c r="JPZ1389" s="13"/>
      <c r="JQA1389" s="14"/>
      <c r="JQB1389" s="14"/>
      <c r="JQC1389" s="41"/>
      <c r="JQD1389" s="44"/>
      <c r="JQE1389" s="51"/>
      <c r="JQF1389" s="51"/>
      <c r="JQG1389" s="51"/>
      <c r="JQH1389" s="13"/>
      <c r="JQI1389" s="13"/>
      <c r="JQJ1389" s="14"/>
      <c r="JQK1389" s="14"/>
      <c r="JQL1389" s="41"/>
      <c r="JQM1389" s="44"/>
      <c r="JQN1389" s="51"/>
      <c r="JQO1389" s="51"/>
      <c r="JQP1389" s="51"/>
      <c r="JQQ1389" s="13"/>
      <c r="JQR1389" s="13"/>
      <c r="JQS1389" s="14"/>
      <c r="JQT1389" s="14"/>
      <c r="JQU1389" s="41"/>
      <c r="JQV1389" s="44"/>
      <c r="JQW1389" s="51"/>
      <c r="JQX1389" s="51"/>
      <c r="JQY1389" s="51"/>
      <c r="JQZ1389" s="13"/>
      <c r="JRA1389" s="13"/>
      <c r="JRB1389" s="14"/>
      <c r="JRC1389" s="14"/>
      <c r="JRD1389" s="41"/>
      <c r="JRE1389" s="44"/>
      <c r="JRF1389" s="51"/>
      <c r="JRG1389" s="51"/>
      <c r="JRH1389" s="51"/>
      <c r="JRI1389" s="13"/>
      <c r="JRJ1389" s="13"/>
      <c r="JRK1389" s="14"/>
      <c r="JRL1389" s="14"/>
      <c r="JRM1389" s="41"/>
      <c r="JRN1389" s="44"/>
      <c r="JRO1389" s="51"/>
      <c r="JRP1389" s="51"/>
      <c r="JRQ1389" s="51"/>
      <c r="JRR1389" s="13"/>
      <c r="JRS1389" s="13"/>
      <c r="JRT1389" s="14"/>
      <c r="JRU1389" s="14"/>
      <c r="JRV1389" s="41"/>
      <c r="JRW1389" s="44"/>
      <c r="JRX1389" s="51"/>
      <c r="JRY1389" s="51"/>
      <c r="JRZ1389" s="51"/>
      <c r="JSA1389" s="13"/>
      <c r="JSB1389" s="13"/>
      <c r="JSC1389" s="14"/>
      <c r="JSD1389" s="14"/>
      <c r="JSE1389" s="41"/>
      <c r="JSF1389" s="44"/>
      <c r="JSG1389" s="51"/>
      <c r="JSH1389" s="51"/>
      <c r="JSI1389" s="51"/>
      <c r="JSJ1389" s="13"/>
      <c r="JSK1389" s="13"/>
      <c r="JSL1389" s="14"/>
      <c r="JSM1389" s="14"/>
      <c r="JSN1389" s="41"/>
      <c r="JSO1389" s="44"/>
      <c r="JSP1389" s="51"/>
      <c r="JSQ1389" s="51"/>
      <c r="JSR1389" s="51"/>
      <c r="JSS1389" s="13"/>
      <c r="JST1389" s="13"/>
      <c r="JSU1389" s="14"/>
      <c r="JSV1389" s="14"/>
      <c r="JSW1389" s="41"/>
      <c r="JSX1389" s="44"/>
      <c r="JSY1389" s="51"/>
      <c r="JSZ1389" s="51"/>
      <c r="JTA1389" s="51"/>
      <c r="JTB1389" s="13"/>
      <c r="JTC1389" s="13"/>
      <c r="JTD1389" s="14"/>
      <c r="JTE1389" s="14"/>
      <c r="JTF1389" s="41"/>
      <c r="JTG1389" s="44"/>
      <c r="JTH1389" s="51"/>
      <c r="JTI1389" s="51"/>
      <c r="JTJ1389" s="51"/>
      <c r="JTK1389" s="13"/>
      <c r="JTL1389" s="13"/>
      <c r="JTM1389" s="14"/>
      <c r="JTN1389" s="14"/>
      <c r="JTO1389" s="41"/>
      <c r="JTP1389" s="44"/>
      <c r="JTQ1389" s="51"/>
      <c r="JTR1389" s="51"/>
      <c r="JTS1389" s="51"/>
      <c r="JTT1389" s="13"/>
      <c r="JTU1389" s="13"/>
      <c r="JTV1389" s="14"/>
      <c r="JTW1389" s="14"/>
      <c r="JTX1389" s="41"/>
      <c r="JTY1389" s="44"/>
      <c r="JTZ1389" s="51"/>
      <c r="JUA1389" s="51"/>
      <c r="JUB1389" s="51"/>
      <c r="JUC1389" s="13"/>
      <c r="JUD1389" s="13"/>
      <c r="JUE1389" s="14"/>
      <c r="JUF1389" s="14"/>
      <c r="JUG1389" s="41"/>
      <c r="JUH1389" s="44"/>
      <c r="JUI1389" s="51"/>
      <c r="JUJ1389" s="51"/>
      <c r="JUK1389" s="51"/>
      <c r="JUL1389" s="13"/>
      <c r="JUM1389" s="13"/>
      <c r="JUN1389" s="14"/>
      <c r="JUO1389" s="14"/>
      <c r="JUP1389" s="41"/>
      <c r="JUQ1389" s="44"/>
      <c r="JUR1389" s="51"/>
      <c r="JUS1389" s="51"/>
      <c r="JUT1389" s="51"/>
      <c r="JUU1389" s="13"/>
      <c r="JUV1389" s="13"/>
      <c r="JUW1389" s="14"/>
      <c r="JUX1389" s="14"/>
      <c r="JUY1389" s="41"/>
      <c r="JUZ1389" s="44"/>
      <c r="JVA1389" s="51"/>
      <c r="JVB1389" s="51"/>
      <c r="JVC1389" s="51"/>
      <c r="JVD1389" s="13"/>
      <c r="JVE1389" s="13"/>
      <c r="JVF1389" s="14"/>
      <c r="JVG1389" s="14"/>
      <c r="JVH1389" s="41"/>
      <c r="JVI1389" s="44"/>
      <c r="JVJ1389" s="51"/>
      <c r="JVK1389" s="51"/>
      <c r="JVL1389" s="51"/>
      <c r="JVM1389" s="13"/>
      <c r="JVN1389" s="13"/>
      <c r="JVO1389" s="14"/>
      <c r="JVP1389" s="14"/>
      <c r="JVQ1389" s="41"/>
      <c r="JVR1389" s="44"/>
      <c r="JVS1389" s="51"/>
      <c r="JVT1389" s="51"/>
      <c r="JVU1389" s="51"/>
      <c r="JVV1389" s="13"/>
      <c r="JVW1389" s="13"/>
      <c r="JVX1389" s="14"/>
      <c r="JVY1389" s="14"/>
      <c r="JVZ1389" s="41"/>
      <c r="JWA1389" s="44"/>
      <c r="JWB1389" s="51"/>
      <c r="JWC1389" s="51"/>
      <c r="JWD1389" s="51"/>
      <c r="JWE1389" s="13"/>
      <c r="JWF1389" s="13"/>
      <c r="JWG1389" s="14"/>
      <c r="JWH1389" s="14"/>
      <c r="JWI1389" s="41"/>
      <c r="JWJ1389" s="44"/>
      <c r="JWK1389" s="51"/>
      <c r="JWL1389" s="51"/>
      <c r="JWM1389" s="51"/>
      <c r="JWN1389" s="13"/>
      <c r="JWO1389" s="13"/>
      <c r="JWP1389" s="14"/>
      <c r="JWQ1389" s="14"/>
      <c r="JWR1389" s="41"/>
      <c r="JWS1389" s="44"/>
      <c r="JWT1389" s="51"/>
      <c r="JWU1389" s="51"/>
      <c r="JWV1389" s="51"/>
      <c r="JWW1389" s="13"/>
      <c r="JWX1389" s="13"/>
      <c r="JWY1389" s="14"/>
      <c r="JWZ1389" s="14"/>
      <c r="JXA1389" s="41"/>
      <c r="JXB1389" s="44"/>
      <c r="JXC1389" s="51"/>
      <c r="JXD1389" s="51"/>
      <c r="JXE1389" s="51"/>
      <c r="JXF1389" s="13"/>
      <c r="JXG1389" s="13"/>
      <c r="JXH1389" s="14"/>
      <c r="JXI1389" s="14"/>
      <c r="JXJ1389" s="41"/>
      <c r="JXK1389" s="44"/>
      <c r="JXL1389" s="51"/>
      <c r="JXM1389" s="51"/>
      <c r="JXN1389" s="51"/>
      <c r="JXO1389" s="13"/>
      <c r="JXP1389" s="13"/>
      <c r="JXQ1389" s="14"/>
      <c r="JXR1389" s="14"/>
      <c r="JXS1389" s="41"/>
      <c r="JXT1389" s="44"/>
      <c r="JXU1389" s="51"/>
      <c r="JXV1389" s="51"/>
      <c r="JXW1389" s="51"/>
      <c r="JXX1389" s="13"/>
      <c r="JXY1389" s="13"/>
      <c r="JXZ1389" s="14"/>
      <c r="JYA1389" s="14"/>
      <c r="JYB1389" s="41"/>
      <c r="JYC1389" s="44"/>
      <c r="JYD1389" s="51"/>
      <c r="JYE1389" s="51"/>
      <c r="JYF1389" s="51"/>
      <c r="JYG1389" s="13"/>
      <c r="JYH1389" s="13"/>
      <c r="JYI1389" s="14"/>
      <c r="JYJ1389" s="14"/>
      <c r="JYK1389" s="41"/>
      <c r="JYL1389" s="44"/>
      <c r="JYM1389" s="51"/>
      <c r="JYN1389" s="51"/>
      <c r="JYO1389" s="51"/>
      <c r="JYP1389" s="13"/>
      <c r="JYQ1389" s="13"/>
      <c r="JYR1389" s="14"/>
      <c r="JYS1389" s="14"/>
      <c r="JYT1389" s="41"/>
      <c r="JYU1389" s="44"/>
      <c r="JYV1389" s="51"/>
      <c r="JYW1389" s="51"/>
      <c r="JYX1389" s="51"/>
      <c r="JYY1389" s="13"/>
      <c r="JYZ1389" s="13"/>
      <c r="JZA1389" s="14"/>
      <c r="JZB1389" s="14"/>
      <c r="JZC1389" s="41"/>
      <c r="JZD1389" s="44"/>
      <c r="JZE1389" s="51"/>
      <c r="JZF1389" s="51"/>
      <c r="JZG1389" s="51"/>
      <c r="JZH1389" s="13"/>
      <c r="JZI1389" s="13"/>
      <c r="JZJ1389" s="14"/>
      <c r="JZK1389" s="14"/>
      <c r="JZL1389" s="41"/>
      <c r="JZM1389" s="44"/>
      <c r="JZN1389" s="51"/>
      <c r="JZO1389" s="51"/>
      <c r="JZP1389" s="51"/>
      <c r="JZQ1389" s="13"/>
      <c r="JZR1389" s="13"/>
      <c r="JZS1389" s="14"/>
      <c r="JZT1389" s="14"/>
      <c r="JZU1389" s="41"/>
      <c r="JZV1389" s="44"/>
      <c r="JZW1389" s="51"/>
      <c r="JZX1389" s="51"/>
      <c r="JZY1389" s="51"/>
      <c r="JZZ1389" s="13"/>
      <c r="KAA1389" s="13"/>
      <c r="KAB1389" s="14"/>
      <c r="KAC1389" s="14"/>
      <c r="KAD1389" s="41"/>
      <c r="KAE1389" s="44"/>
      <c r="KAF1389" s="51"/>
      <c r="KAG1389" s="51"/>
      <c r="KAH1389" s="51"/>
      <c r="KAI1389" s="13"/>
      <c r="KAJ1389" s="13"/>
      <c r="KAK1389" s="14"/>
      <c r="KAL1389" s="14"/>
      <c r="KAM1389" s="41"/>
      <c r="KAN1389" s="44"/>
      <c r="KAO1389" s="51"/>
      <c r="KAP1389" s="51"/>
      <c r="KAQ1389" s="51"/>
      <c r="KAR1389" s="13"/>
      <c r="KAS1389" s="13"/>
      <c r="KAT1389" s="14"/>
      <c r="KAU1389" s="14"/>
      <c r="KAV1389" s="41"/>
      <c r="KAW1389" s="44"/>
      <c r="KAX1389" s="51"/>
      <c r="KAY1389" s="51"/>
      <c r="KAZ1389" s="51"/>
      <c r="KBA1389" s="13"/>
      <c r="KBB1389" s="13"/>
      <c r="KBC1389" s="14"/>
      <c r="KBD1389" s="14"/>
      <c r="KBE1389" s="41"/>
      <c r="KBF1389" s="44"/>
      <c r="KBG1389" s="51"/>
      <c r="KBH1389" s="51"/>
      <c r="KBI1389" s="51"/>
      <c r="KBJ1389" s="13"/>
      <c r="KBK1389" s="13"/>
      <c r="KBL1389" s="14"/>
      <c r="KBM1389" s="14"/>
      <c r="KBN1389" s="41"/>
      <c r="KBO1389" s="44"/>
      <c r="KBP1389" s="51"/>
      <c r="KBQ1389" s="51"/>
      <c r="KBR1389" s="51"/>
      <c r="KBS1389" s="13"/>
      <c r="KBT1389" s="13"/>
      <c r="KBU1389" s="14"/>
      <c r="KBV1389" s="14"/>
      <c r="KBW1389" s="41"/>
      <c r="KBX1389" s="44"/>
      <c r="KBY1389" s="51"/>
      <c r="KBZ1389" s="51"/>
      <c r="KCA1389" s="51"/>
      <c r="KCB1389" s="13"/>
      <c r="KCC1389" s="13"/>
      <c r="KCD1389" s="14"/>
      <c r="KCE1389" s="14"/>
      <c r="KCF1389" s="41"/>
      <c r="KCG1389" s="44"/>
      <c r="KCH1389" s="51"/>
      <c r="KCI1389" s="51"/>
      <c r="KCJ1389" s="51"/>
      <c r="KCK1389" s="13"/>
      <c r="KCL1389" s="13"/>
      <c r="KCM1389" s="14"/>
      <c r="KCN1389" s="14"/>
      <c r="KCO1389" s="41"/>
      <c r="KCP1389" s="44"/>
      <c r="KCQ1389" s="51"/>
      <c r="KCR1389" s="51"/>
      <c r="KCS1389" s="51"/>
      <c r="KCT1389" s="13"/>
      <c r="KCU1389" s="13"/>
      <c r="KCV1389" s="14"/>
      <c r="KCW1389" s="14"/>
      <c r="KCX1389" s="41"/>
      <c r="KCY1389" s="44"/>
      <c r="KCZ1389" s="51"/>
      <c r="KDA1389" s="51"/>
      <c r="KDB1389" s="51"/>
      <c r="KDC1389" s="13"/>
      <c r="KDD1389" s="13"/>
      <c r="KDE1389" s="14"/>
      <c r="KDF1389" s="14"/>
      <c r="KDG1389" s="41"/>
      <c r="KDH1389" s="44"/>
      <c r="KDI1389" s="51"/>
      <c r="KDJ1389" s="51"/>
      <c r="KDK1389" s="51"/>
      <c r="KDL1389" s="13"/>
      <c r="KDM1389" s="13"/>
      <c r="KDN1389" s="14"/>
      <c r="KDO1389" s="14"/>
      <c r="KDP1389" s="41"/>
      <c r="KDQ1389" s="44"/>
      <c r="KDR1389" s="51"/>
      <c r="KDS1389" s="51"/>
      <c r="KDT1389" s="51"/>
      <c r="KDU1389" s="13"/>
      <c r="KDV1389" s="13"/>
      <c r="KDW1389" s="14"/>
      <c r="KDX1389" s="14"/>
      <c r="KDY1389" s="41"/>
      <c r="KDZ1389" s="44"/>
      <c r="KEA1389" s="51"/>
      <c r="KEB1389" s="51"/>
      <c r="KEC1389" s="51"/>
      <c r="KED1389" s="13"/>
      <c r="KEE1389" s="13"/>
      <c r="KEF1389" s="14"/>
      <c r="KEG1389" s="14"/>
      <c r="KEH1389" s="41"/>
      <c r="KEI1389" s="44"/>
      <c r="KEJ1389" s="51"/>
      <c r="KEK1389" s="51"/>
      <c r="KEL1389" s="51"/>
      <c r="KEM1389" s="13"/>
      <c r="KEN1389" s="13"/>
      <c r="KEO1389" s="14"/>
      <c r="KEP1389" s="14"/>
      <c r="KEQ1389" s="41"/>
      <c r="KER1389" s="44"/>
      <c r="KES1389" s="51"/>
      <c r="KET1389" s="51"/>
      <c r="KEU1389" s="51"/>
      <c r="KEV1389" s="13"/>
      <c r="KEW1389" s="13"/>
      <c r="KEX1389" s="14"/>
      <c r="KEY1389" s="14"/>
      <c r="KEZ1389" s="41"/>
      <c r="KFA1389" s="44"/>
      <c r="KFB1389" s="51"/>
      <c r="KFC1389" s="51"/>
      <c r="KFD1389" s="51"/>
      <c r="KFE1389" s="13"/>
      <c r="KFF1389" s="13"/>
      <c r="KFG1389" s="14"/>
      <c r="KFH1389" s="14"/>
      <c r="KFI1389" s="41"/>
      <c r="KFJ1389" s="44"/>
      <c r="KFK1389" s="51"/>
      <c r="KFL1389" s="51"/>
      <c r="KFM1389" s="51"/>
      <c r="KFN1389" s="13"/>
      <c r="KFO1389" s="13"/>
      <c r="KFP1389" s="14"/>
      <c r="KFQ1389" s="14"/>
      <c r="KFR1389" s="41"/>
      <c r="KFS1389" s="44"/>
      <c r="KFT1389" s="51"/>
      <c r="KFU1389" s="51"/>
      <c r="KFV1389" s="51"/>
      <c r="KFW1389" s="13"/>
      <c r="KFX1389" s="13"/>
      <c r="KFY1389" s="14"/>
      <c r="KFZ1389" s="14"/>
      <c r="KGA1389" s="41"/>
      <c r="KGB1389" s="44"/>
      <c r="KGC1389" s="51"/>
      <c r="KGD1389" s="51"/>
      <c r="KGE1389" s="51"/>
      <c r="KGF1389" s="13"/>
      <c r="KGG1389" s="13"/>
      <c r="KGH1389" s="14"/>
      <c r="KGI1389" s="14"/>
      <c r="KGJ1389" s="41"/>
      <c r="KGK1389" s="44"/>
      <c r="KGL1389" s="51"/>
      <c r="KGM1389" s="51"/>
      <c r="KGN1389" s="51"/>
      <c r="KGO1389" s="13"/>
      <c r="KGP1389" s="13"/>
      <c r="KGQ1389" s="14"/>
      <c r="KGR1389" s="14"/>
      <c r="KGS1389" s="41"/>
      <c r="KGT1389" s="44"/>
      <c r="KGU1389" s="51"/>
      <c r="KGV1389" s="51"/>
      <c r="KGW1389" s="51"/>
      <c r="KGX1389" s="13"/>
      <c r="KGY1389" s="13"/>
      <c r="KGZ1389" s="14"/>
      <c r="KHA1389" s="14"/>
      <c r="KHB1389" s="41"/>
      <c r="KHC1389" s="44"/>
      <c r="KHD1389" s="51"/>
      <c r="KHE1389" s="51"/>
      <c r="KHF1389" s="51"/>
      <c r="KHG1389" s="13"/>
      <c r="KHH1389" s="13"/>
      <c r="KHI1389" s="14"/>
      <c r="KHJ1389" s="14"/>
      <c r="KHK1389" s="41"/>
      <c r="KHL1389" s="44"/>
      <c r="KHM1389" s="51"/>
      <c r="KHN1389" s="51"/>
      <c r="KHO1389" s="51"/>
      <c r="KHP1389" s="13"/>
      <c r="KHQ1389" s="13"/>
      <c r="KHR1389" s="14"/>
      <c r="KHS1389" s="14"/>
      <c r="KHT1389" s="41"/>
      <c r="KHU1389" s="44"/>
      <c r="KHV1389" s="51"/>
      <c r="KHW1389" s="51"/>
      <c r="KHX1389" s="51"/>
      <c r="KHY1389" s="13"/>
      <c r="KHZ1389" s="13"/>
      <c r="KIA1389" s="14"/>
      <c r="KIB1389" s="14"/>
      <c r="KIC1389" s="41"/>
      <c r="KID1389" s="44"/>
      <c r="KIE1389" s="51"/>
      <c r="KIF1389" s="51"/>
      <c r="KIG1389" s="51"/>
      <c r="KIH1389" s="13"/>
      <c r="KII1389" s="13"/>
      <c r="KIJ1389" s="14"/>
      <c r="KIK1389" s="14"/>
      <c r="KIL1389" s="41"/>
      <c r="KIM1389" s="44"/>
      <c r="KIN1389" s="51"/>
      <c r="KIO1389" s="51"/>
      <c r="KIP1389" s="51"/>
      <c r="KIQ1389" s="13"/>
      <c r="KIR1389" s="13"/>
      <c r="KIS1389" s="14"/>
      <c r="KIT1389" s="14"/>
      <c r="KIU1389" s="41"/>
      <c r="KIV1389" s="44"/>
      <c r="KIW1389" s="51"/>
      <c r="KIX1389" s="51"/>
      <c r="KIY1389" s="51"/>
      <c r="KIZ1389" s="13"/>
      <c r="KJA1389" s="13"/>
      <c r="KJB1389" s="14"/>
      <c r="KJC1389" s="14"/>
      <c r="KJD1389" s="41"/>
      <c r="KJE1389" s="44"/>
      <c r="KJF1389" s="51"/>
      <c r="KJG1389" s="51"/>
      <c r="KJH1389" s="51"/>
      <c r="KJI1389" s="13"/>
      <c r="KJJ1389" s="13"/>
      <c r="KJK1389" s="14"/>
      <c r="KJL1389" s="14"/>
      <c r="KJM1389" s="41"/>
      <c r="KJN1389" s="44"/>
      <c r="KJO1389" s="51"/>
      <c r="KJP1389" s="51"/>
      <c r="KJQ1389" s="51"/>
      <c r="KJR1389" s="13"/>
      <c r="KJS1389" s="13"/>
      <c r="KJT1389" s="14"/>
      <c r="KJU1389" s="14"/>
      <c r="KJV1389" s="41"/>
      <c r="KJW1389" s="44"/>
      <c r="KJX1389" s="51"/>
      <c r="KJY1389" s="51"/>
      <c r="KJZ1389" s="51"/>
      <c r="KKA1389" s="13"/>
      <c r="KKB1389" s="13"/>
      <c r="KKC1389" s="14"/>
      <c r="KKD1389" s="14"/>
      <c r="KKE1389" s="41"/>
      <c r="KKF1389" s="44"/>
      <c r="KKG1389" s="51"/>
      <c r="KKH1389" s="51"/>
      <c r="KKI1389" s="51"/>
      <c r="KKJ1389" s="13"/>
      <c r="KKK1389" s="13"/>
      <c r="KKL1389" s="14"/>
      <c r="KKM1389" s="14"/>
      <c r="KKN1389" s="41"/>
      <c r="KKO1389" s="44"/>
      <c r="KKP1389" s="51"/>
      <c r="KKQ1389" s="51"/>
      <c r="KKR1389" s="51"/>
      <c r="KKS1389" s="13"/>
      <c r="KKT1389" s="13"/>
      <c r="KKU1389" s="14"/>
      <c r="KKV1389" s="14"/>
      <c r="KKW1389" s="41"/>
      <c r="KKX1389" s="44"/>
      <c r="KKY1389" s="51"/>
      <c r="KKZ1389" s="51"/>
      <c r="KLA1389" s="51"/>
      <c r="KLB1389" s="13"/>
      <c r="KLC1389" s="13"/>
      <c r="KLD1389" s="14"/>
      <c r="KLE1389" s="14"/>
      <c r="KLF1389" s="41"/>
      <c r="KLG1389" s="44"/>
      <c r="KLH1389" s="51"/>
      <c r="KLI1389" s="51"/>
      <c r="KLJ1389" s="51"/>
      <c r="KLK1389" s="13"/>
      <c r="KLL1389" s="13"/>
      <c r="KLM1389" s="14"/>
      <c r="KLN1389" s="14"/>
      <c r="KLO1389" s="41"/>
      <c r="KLP1389" s="44"/>
      <c r="KLQ1389" s="51"/>
      <c r="KLR1389" s="51"/>
      <c r="KLS1389" s="51"/>
      <c r="KLT1389" s="13"/>
      <c r="KLU1389" s="13"/>
      <c r="KLV1389" s="14"/>
      <c r="KLW1389" s="14"/>
      <c r="KLX1389" s="41"/>
      <c r="KLY1389" s="44"/>
      <c r="KLZ1389" s="51"/>
      <c r="KMA1389" s="51"/>
      <c r="KMB1389" s="51"/>
      <c r="KMC1389" s="13"/>
      <c r="KMD1389" s="13"/>
      <c r="KME1389" s="14"/>
      <c r="KMF1389" s="14"/>
      <c r="KMG1389" s="41"/>
      <c r="KMH1389" s="44"/>
      <c r="KMI1389" s="51"/>
      <c r="KMJ1389" s="51"/>
      <c r="KMK1389" s="51"/>
      <c r="KML1389" s="13"/>
      <c r="KMM1389" s="13"/>
      <c r="KMN1389" s="14"/>
      <c r="KMO1389" s="14"/>
      <c r="KMP1389" s="41"/>
      <c r="KMQ1389" s="44"/>
      <c r="KMR1389" s="51"/>
      <c r="KMS1389" s="51"/>
      <c r="KMT1389" s="51"/>
      <c r="KMU1389" s="13"/>
      <c r="KMV1389" s="13"/>
      <c r="KMW1389" s="14"/>
      <c r="KMX1389" s="14"/>
      <c r="KMY1389" s="41"/>
      <c r="KMZ1389" s="44"/>
      <c r="KNA1389" s="51"/>
      <c r="KNB1389" s="51"/>
      <c r="KNC1389" s="51"/>
      <c r="KND1389" s="13"/>
      <c r="KNE1389" s="13"/>
      <c r="KNF1389" s="14"/>
      <c r="KNG1389" s="14"/>
      <c r="KNH1389" s="41"/>
      <c r="KNI1389" s="44"/>
      <c r="KNJ1389" s="51"/>
      <c r="KNK1389" s="51"/>
      <c r="KNL1389" s="51"/>
      <c r="KNM1389" s="13"/>
      <c r="KNN1389" s="13"/>
      <c r="KNO1389" s="14"/>
      <c r="KNP1389" s="14"/>
      <c r="KNQ1389" s="41"/>
      <c r="KNR1389" s="44"/>
      <c r="KNS1389" s="51"/>
      <c r="KNT1389" s="51"/>
      <c r="KNU1389" s="51"/>
      <c r="KNV1389" s="13"/>
      <c r="KNW1389" s="13"/>
      <c r="KNX1389" s="14"/>
      <c r="KNY1389" s="14"/>
      <c r="KNZ1389" s="41"/>
      <c r="KOA1389" s="44"/>
      <c r="KOB1389" s="51"/>
      <c r="KOC1389" s="51"/>
      <c r="KOD1389" s="51"/>
      <c r="KOE1389" s="13"/>
      <c r="KOF1389" s="13"/>
      <c r="KOG1389" s="14"/>
      <c r="KOH1389" s="14"/>
      <c r="KOI1389" s="41"/>
      <c r="KOJ1389" s="44"/>
      <c r="KOK1389" s="51"/>
      <c r="KOL1389" s="51"/>
      <c r="KOM1389" s="51"/>
      <c r="KON1389" s="13"/>
      <c r="KOO1389" s="13"/>
      <c r="KOP1389" s="14"/>
      <c r="KOQ1389" s="14"/>
      <c r="KOR1389" s="41"/>
      <c r="KOS1389" s="44"/>
      <c r="KOT1389" s="51"/>
      <c r="KOU1389" s="51"/>
      <c r="KOV1389" s="51"/>
      <c r="KOW1389" s="13"/>
      <c r="KOX1389" s="13"/>
      <c r="KOY1389" s="14"/>
      <c r="KOZ1389" s="14"/>
      <c r="KPA1389" s="41"/>
      <c r="KPB1389" s="44"/>
      <c r="KPC1389" s="51"/>
      <c r="KPD1389" s="51"/>
      <c r="KPE1389" s="51"/>
      <c r="KPF1389" s="13"/>
      <c r="KPG1389" s="13"/>
      <c r="KPH1389" s="14"/>
      <c r="KPI1389" s="14"/>
      <c r="KPJ1389" s="41"/>
      <c r="KPK1389" s="44"/>
      <c r="KPL1389" s="51"/>
      <c r="KPM1389" s="51"/>
      <c r="KPN1389" s="51"/>
      <c r="KPO1389" s="13"/>
      <c r="KPP1389" s="13"/>
      <c r="KPQ1389" s="14"/>
      <c r="KPR1389" s="14"/>
      <c r="KPS1389" s="41"/>
      <c r="KPT1389" s="44"/>
      <c r="KPU1389" s="51"/>
      <c r="KPV1389" s="51"/>
      <c r="KPW1389" s="51"/>
      <c r="KPX1389" s="13"/>
      <c r="KPY1389" s="13"/>
      <c r="KPZ1389" s="14"/>
      <c r="KQA1389" s="14"/>
      <c r="KQB1389" s="41"/>
      <c r="KQC1389" s="44"/>
      <c r="KQD1389" s="51"/>
      <c r="KQE1389" s="51"/>
      <c r="KQF1389" s="51"/>
      <c r="KQG1389" s="13"/>
      <c r="KQH1389" s="13"/>
      <c r="KQI1389" s="14"/>
      <c r="KQJ1389" s="14"/>
      <c r="KQK1389" s="41"/>
      <c r="KQL1389" s="44"/>
      <c r="KQM1389" s="51"/>
      <c r="KQN1389" s="51"/>
      <c r="KQO1389" s="51"/>
      <c r="KQP1389" s="13"/>
      <c r="KQQ1389" s="13"/>
      <c r="KQR1389" s="14"/>
      <c r="KQS1389" s="14"/>
      <c r="KQT1389" s="41"/>
      <c r="KQU1389" s="44"/>
      <c r="KQV1389" s="51"/>
      <c r="KQW1389" s="51"/>
      <c r="KQX1389" s="51"/>
      <c r="KQY1389" s="13"/>
      <c r="KQZ1389" s="13"/>
      <c r="KRA1389" s="14"/>
      <c r="KRB1389" s="14"/>
      <c r="KRC1389" s="41"/>
      <c r="KRD1389" s="44"/>
      <c r="KRE1389" s="51"/>
      <c r="KRF1389" s="51"/>
      <c r="KRG1389" s="51"/>
      <c r="KRH1389" s="13"/>
      <c r="KRI1389" s="13"/>
      <c r="KRJ1389" s="14"/>
      <c r="KRK1389" s="14"/>
      <c r="KRL1389" s="41"/>
      <c r="KRM1389" s="44"/>
      <c r="KRN1389" s="51"/>
      <c r="KRO1389" s="51"/>
      <c r="KRP1389" s="51"/>
      <c r="KRQ1389" s="13"/>
      <c r="KRR1389" s="13"/>
      <c r="KRS1389" s="14"/>
      <c r="KRT1389" s="14"/>
      <c r="KRU1389" s="41"/>
      <c r="KRV1389" s="44"/>
      <c r="KRW1389" s="51"/>
      <c r="KRX1389" s="51"/>
      <c r="KRY1389" s="51"/>
      <c r="KRZ1389" s="13"/>
      <c r="KSA1389" s="13"/>
      <c r="KSB1389" s="14"/>
      <c r="KSC1389" s="14"/>
      <c r="KSD1389" s="41"/>
      <c r="KSE1389" s="44"/>
      <c r="KSF1389" s="51"/>
      <c r="KSG1389" s="51"/>
      <c r="KSH1389" s="51"/>
      <c r="KSI1389" s="13"/>
      <c r="KSJ1389" s="13"/>
      <c r="KSK1389" s="14"/>
      <c r="KSL1389" s="14"/>
      <c r="KSM1389" s="41"/>
      <c r="KSN1389" s="44"/>
      <c r="KSO1389" s="51"/>
      <c r="KSP1389" s="51"/>
      <c r="KSQ1389" s="51"/>
      <c r="KSR1389" s="13"/>
      <c r="KSS1389" s="13"/>
      <c r="KST1389" s="14"/>
      <c r="KSU1389" s="14"/>
      <c r="KSV1389" s="41"/>
      <c r="KSW1389" s="44"/>
      <c r="KSX1389" s="51"/>
      <c r="KSY1389" s="51"/>
      <c r="KSZ1389" s="51"/>
      <c r="KTA1389" s="13"/>
      <c r="KTB1389" s="13"/>
      <c r="KTC1389" s="14"/>
      <c r="KTD1389" s="14"/>
      <c r="KTE1389" s="41"/>
      <c r="KTF1389" s="44"/>
      <c r="KTG1389" s="51"/>
      <c r="KTH1389" s="51"/>
      <c r="KTI1389" s="51"/>
      <c r="KTJ1389" s="13"/>
      <c r="KTK1389" s="13"/>
      <c r="KTL1389" s="14"/>
      <c r="KTM1389" s="14"/>
      <c r="KTN1389" s="41"/>
      <c r="KTO1389" s="44"/>
      <c r="KTP1389" s="51"/>
      <c r="KTQ1389" s="51"/>
      <c r="KTR1389" s="51"/>
      <c r="KTS1389" s="13"/>
      <c r="KTT1389" s="13"/>
      <c r="KTU1389" s="14"/>
      <c r="KTV1389" s="14"/>
      <c r="KTW1389" s="41"/>
      <c r="KTX1389" s="44"/>
      <c r="KTY1389" s="51"/>
      <c r="KTZ1389" s="51"/>
      <c r="KUA1389" s="51"/>
      <c r="KUB1389" s="13"/>
      <c r="KUC1389" s="13"/>
      <c r="KUD1389" s="14"/>
      <c r="KUE1389" s="14"/>
      <c r="KUF1389" s="41"/>
      <c r="KUG1389" s="44"/>
      <c r="KUH1389" s="51"/>
      <c r="KUI1389" s="51"/>
      <c r="KUJ1389" s="51"/>
      <c r="KUK1389" s="13"/>
      <c r="KUL1389" s="13"/>
      <c r="KUM1389" s="14"/>
      <c r="KUN1389" s="14"/>
      <c r="KUO1389" s="41"/>
      <c r="KUP1389" s="44"/>
      <c r="KUQ1389" s="51"/>
      <c r="KUR1389" s="51"/>
      <c r="KUS1389" s="51"/>
      <c r="KUT1389" s="13"/>
      <c r="KUU1389" s="13"/>
      <c r="KUV1389" s="14"/>
      <c r="KUW1389" s="14"/>
      <c r="KUX1389" s="41"/>
      <c r="KUY1389" s="44"/>
      <c r="KUZ1389" s="51"/>
      <c r="KVA1389" s="51"/>
      <c r="KVB1389" s="51"/>
      <c r="KVC1389" s="13"/>
      <c r="KVD1389" s="13"/>
      <c r="KVE1389" s="14"/>
      <c r="KVF1389" s="14"/>
      <c r="KVG1389" s="41"/>
      <c r="KVH1389" s="44"/>
      <c r="KVI1389" s="51"/>
      <c r="KVJ1389" s="51"/>
      <c r="KVK1389" s="51"/>
      <c r="KVL1389" s="13"/>
      <c r="KVM1389" s="13"/>
      <c r="KVN1389" s="14"/>
      <c r="KVO1389" s="14"/>
      <c r="KVP1389" s="41"/>
      <c r="KVQ1389" s="44"/>
      <c r="KVR1389" s="51"/>
      <c r="KVS1389" s="51"/>
      <c r="KVT1389" s="51"/>
      <c r="KVU1389" s="13"/>
      <c r="KVV1389" s="13"/>
      <c r="KVW1389" s="14"/>
      <c r="KVX1389" s="14"/>
      <c r="KVY1389" s="41"/>
      <c r="KVZ1389" s="44"/>
      <c r="KWA1389" s="51"/>
      <c r="KWB1389" s="51"/>
      <c r="KWC1389" s="51"/>
      <c r="KWD1389" s="13"/>
      <c r="KWE1389" s="13"/>
      <c r="KWF1389" s="14"/>
      <c r="KWG1389" s="14"/>
      <c r="KWH1389" s="41"/>
      <c r="KWI1389" s="44"/>
      <c r="KWJ1389" s="51"/>
      <c r="KWK1389" s="51"/>
      <c r="KWL1389" s="51"/>
      <c r="KWM1389" s="13"/>
      <c r="KWN1389" s="13"/>
      <c r="KWO1389" s="14"/>
      <c r="KWP1389" s="14"/>
      <c r="KWQ1389" s="41"/>
      <c r="KWR1389" s="44"/>
      <c r="KWS1389" s="51"/>
      <c r="KWT1389" s="51"/>
      <c r="KWU1389" s="51"/>
      <c r="KWV1389" s="13"/>
      <c r="KWW1389" s="13"/>
      <c r="KWX1389" s="14"/>
      <c r="KWY1389" s="14"/>
      <c r="KWZ1389" s="41"/>
      <c r="KXA1389" s="44"/>
      <c r="KXB1389" s="51"/>
      <c r="KXC1389" s="51"/>
      <c r="KXD1389" s="51"/>
      <c r="KXE1389" s="13"/>
      <c r="KXF1389" s="13"/>
      <c r="KXG1389" s="14"/>
      <c r="KXH1389" s="14"/>
      <c r="KXI1389" s="41"/>
      <c r="KXJ1389" s="44"/>
      <c r="KXK1389" s="51"/>
      <c r="KXL1389" s="51"/>
      <c r="KXM1389" s="51"/>
      <c r="KXN1389" s="13"/>
      <c r="KXO1389" s="13"/>
      <c r="KXP1389" s="14"/>
      <c r="KXQ1389" s="14"/>
      <c r="KXR1389" s="41"/>
      <c r="KXS1389" s="44"/>
      <c r="KXT1389" s="51"/>
      <c r="KXU1389" s="51"/>
      <c r="KXV1389" s="51"/>
      <c r="KXW1389" s="13"/>
      <c r="KXX1389" s="13"/>
      <c r="KXY1389" s="14"/>
      <c r="KXZ1389" s="14"/>
      <c r="KYA1389" s="41"/>
      <c r="KYB1389" s="44"/>
      <c r="KYC1389" s="51"/>
      <c r="KYD1389" s="51"/>
      <c r="KYE1389" s="51"/>
      <c r="KYF1389" s="13"/>
      <c r="KYG1389" s="13"/>
      <c r="KYH1389" s="14"/>
      <c r="KYI1389" s="14"/>
      <c r="KYJ1389" s="41"/>
      <c r="KYK1389" s="44"/>
      <c r="KYL1389" s="51"/>
      <c r="KYM1389" s="51"/>
      <c r="KYN1389" s="51"/>
      <c r="KYO1389" s="13"/>
      <c r="KYP1389" s="13"/>
      <c r="KYQ1389" s="14"/>
      <c r="KYR1389" s="14"/>
      <c r="KYS1389" s="41"/>
      <c r="KYT1389" s="44"/>
      <c r="KYU1389" s="51"/>
      <c r="KYV1389" s="51"/>
      <c r="KYW1389" s="51"/>
      <c r="KYX1389" s="13"/>
      <c r="KYY1389" s="13"/>
      <c r="KYZ1389" s="14"/>
      <c r="KZA1389" s="14"/>
      <c r="KZB1389" s="41"/>
      <c r="KZC1389" s="44"/>
      <c r="KZD1389" s="51"/>
      <c r="KZE1389" s="51"/>
      <c r="KZF1389" s="51"/>
      <c r="KZG1389" s="13"/>
      <c r="KZH1389" s="13"/>
      <c r="KZI1389" s="14"/>
      <c r="KZJ1389" s="14"/>
      <c r="KZK1389" s="41"/>
      <c r="KZL1389" s="44"/>
      <c r="KZM1389" s="51"/>
      <c r="KZN1389" s="51"/>
      <c r="KZO1389" s="51"/>
      <c r="KZP1389" s="13"/>
      <c r="KZQ1389" s="13"/>
      <c r="KZR1389" s="14"/>
      <c r="KZS1389" s="14"/>
      <c r="KZT1389" s="41"/>
      <c r="KZU1389" s="44"/>
      <c r="KZV1389" s="51"/>
      <c r="KZW1389" s="51"/>
      <c r="KZX1389" s="51"/>
      <c r="KZY1389" s="13"/>
      <c r="KZZ1389" s="13"/>
      <c r="LAA1389" s="14"/>
      <c r="LAB1389" s="14"/>
      <c r="LAC1389" s="41"/>
      <c r="LAD1389" s="44"/>
      <c r="LAE1389" s="51"/>
      <c r="LAF1389" s="51"/>
      <c r="LAG1389" s="51"/>
      <c r="LAH1389" s="13"/>
      <c r="LAI1389" s="13"/>
      <c r="LAJ1389" s="14"/>
      <c r="LAK1389" s="14"/>
      <c r="LAL1389" s="41"/>
      <c r="LAM1389" s="44"/>
      <c r="LAN1389" s="51"/>
      <c r="LAO1389" s="51"/>
      <c r="LAP1389" s="51"/>
      <c r="LAQ1389" s="13"/>
      <c r="LAR1389" s="13"/>
      <c r="LAS1389" s="14"/>
      <c r="LAT1389" s="14"/>
      <c r="LAU1389" s="41"/>
      <c r="LAV1389" s="44"/>
      <c r="LAW1389" s="51"/>
      <c r="LAX1389" s="51"/>
      <c r="LAY1389" s="51"/>
      <c r="LAZ1389" s="13"/>
      <c r="LBA1389" s="13"/>
      <c r="LBB1389" s="14"/>
      <c r="LBC1389" s="14"/>
      <c r="LBD1389" s="41"/>
      <c r="LBE1389" s="44"/>
      <c r="LBF1389" s="51"/>
      <c r="LBG1389" s="51"/>
      <c r="LBH1389" s="51"/>
      <c r="LBI1389" s="13"/>
      <c r="LBJ1389" s="13"/>
      <c r="LBK1389" s="14"/>
      <c r="LBL1389" s="14"/>
      <c r="LBM1389" s="41"/>
      <c r="LBN1389" s="44"/>
      <c r="LBO1389" s="51"/>
      <c r="LBP1389" s="51"/>
      <c r="LBQ1389" s="51"/>
      <c r="LBR1389" s="13"/>
      <c r="LBS1389" s="13"/>
      <c r="LBT1389" s="14"/>
      <c r="LBU1389" s="14"/>
      <c r="LBV1389" s="41"/>
      <c r="LBW1389" s="44"/>
      <c r="LBX1389" s="51"/>
      <c r="LBY1389" s="51"/>
      <c r="LBZ1389" s="51"/>
      <c r="LCA1389" s="13"/>
      <c r="LCB1389" s="13"/>
      <c r="LCC1389" s="14"/>
      <c r="LCD1389" s="14"/>
      <c r="LCE1389" s="41"/>
      <c r="LCF1389" s="44"/>
      <c r="LCG1389" s="51"/>
      <c r="LCH1389" s="51"/>
      <c r="LCI1389" s="51"/>
      <c r="LCJ1389" s="13"/>
      <c r="LCK1389" s="13"/>
      <c r="LCL1389" s="14"/>
      <c r="LCM1389" s="14"/>
      <c r="LCN1389" s="41"/>
      <c r="LCO1389" s="44"/>
      <c r="LCP1389" s="51"/>
      <c r="LCQ1389" s="51"/>
      <c r="LCR1389" s="51"/>
      <c r="LCS1389" s="13"/>
      <c r="LCT1389" s="13"/>
      <c r="LCU1389" s="14"/>
      <c r="LCV1389" s="14"/>
      <c r="LCW1389" s="41"/>
      <c r="LCX1389" s="44"/>
      <c r="LCY1389" s="51"/>
      <c r="LCZ1389" s="51"/>
      <c r="LDA1389" s="51"/>
      <c r="LDB1389" s="13"/>
      <c r="LDC1389" s="13"/>
      <c r="LDD1389" s="14"/>
      <c r="LDE1389" s="14"/>
      <c r="LDF1389" s="41"/>
      <c r="LDG1389" s="44"/>
      <c r="LDH1389" s="51"/>
      <c r="LDI1389" s="51"/>
      <c r="LDJ1389" s="51"/>
      <c r="LDK1389" s="13"/>
      <c r="LDL1389" s="13"/>
      <c r="LDM1389" s="14"/>
      <c r="LDN1389" s="14"/>
      <c r="LDO1389" s="41"/>
      <c r="LDP1389" s="44"/>
      <c r="LDQ1389" s="51"/>
      <c r="LDR1389" s="51"/>
      <c r="LDS1389" s="51"/>
      <c r="LDT1389" s="13"/>
      <c r="LDU1389" s="13"/>
      <c r="LDV1389" s="14"/>
      <c r="LDW1389" s="14"/>
      <c r="LDX1389" s="41"/>
      <c r="LDY1389" s="44"/>
      <c r="LDZ1389" s="51"/>
      <c r="LEA1389" s="51"/>
      <c r="LEB1389" s="51"/>
      <c r="LEC1389" s="13"/>
      <c r="LED1389" s="13"/>
      <c r="LEE1389" s="14"/>
      <c r="LEF1389" s="14"/>
      <c r="LEG1389" s="41"/>
      <c r="LEH1389" s="44"/>
      <c r="LEI1389" s="51"/>
      <c r="LEJ1389" s="51"/>
      <c r="LEK1389" s="51"/>
      <c r="LEL1389" s="13"/>
      <c r="LEM1389" s="13"/>
      <c r="LEN1389" s="14"/>
      <c r="LEO1389" s="14"/>
      <c r="LEP1389" s="41"/>
      <c r="LEQ1389" s="44"/>
      <c r="LER1389" s="51"/>
      <c r="LES1389" s="51"/>
      <c r="LET1389" s="51"/>
      <c r="LEU1389" s="13"/>
      <c r="LEV1389" s="13"/>
      <c r="LEW1389" s="14"/>
      <c r="LEX1389" s="14"/>
      <c r="LEY1389" s="41"/>
      <c r="LEZ1389" s="44"/>
      <c r="LFA1389" s="51"/>
      <c r="LFB1389" s="51"/>
      <c r="LFC1389" s="51"/>
      <c r="LFD1389" s="13"/>
      <c r="LFE1389" s="13"/>
      <c r="LFF1389" s="14"/>
      <c r="LFG1389" s="14"/>
      <c r="LFH1389" s="41"/>
      <c r="LFI1389" s="44"/>
      <c r="LFJ1389" s="51"/>
      <c r="LFK1389" s="51"/>
      <c r="LFL1389" s="51"/>
      <c r="LFM1389" s="13"/>
      <c r="LFN1389" s="13"/>
      <c r="LFO1389" s="14"/>
      <c r="LFP1389" s="14"/>
      <c r="LFQ1389" s="41"/>
      <c r="LFR1389" s="44"/>
      <c r="LFS1389" s="51"/>
      <c r="LFT1389" s="51"/>
      <c r="LFU1389" s="51"/>
      <c r="LFV1389" s="13"/>
      <c r="LFW1389" s="13"/>
      <c r="LFX1389" s="14"/>
      <c r="LFY1389" s="14"/>
      <c r="LFZ1389" s="41"/>
      <c r="LGA1389" s="44"/>
      <c r="LGB1389" s="51"/>
      <c r="LGC1389" s="51"/>
      <c r="LGD1389" s="51"/>
      <c r="LGE1389" s="13"/>
      <c r="LGF1389" s="13"/>
      <c r="LGG1389" s="14"/>
      <c r="LGH1389" s="14"/>
      <c r="LGI1389" s="41"/>
      <c r="LGJ1389" s="44"/>
      <c r="LGK1389" s="51"/>
      <c r="LGL1389" s="51"/>
      <c r="LGM1389" s="51"/>
      <c r="LGN1389" s="13"/>
      <c r="LGO1389" s="13"/>
      <c r="LGP1389" s="14"/>
      <c r="LGQ1389" s="14"/>
      <c r="LGR1389" s="41"/>
      <c r="LGS1389" s="44"/>
      <c r="LGT1389" s="51"/>
      <c r="LGU1389" s="51"/>
      <c r="LGV1389" s="51"/>
      <c r="LGW1389" s="13"/>
      <c r="LGX1389" s="13"/>
      <c r="LGY1389" s="14"/>
      <c r="LGZ1389" s="14"/>
      <c r="LHA1389" s="41"/>
      <c r="LHB1389" s="44"/>
      <c r="LHC1389" s="51"/>
      <c r="LHD1389" s="51"/>
      <c r="LHE1389" s="51"/>
      <c r="LHF1389" s="13"/>
      <c r="LHG1389" s="13"/>
      <c r="LHH1389" s="14"/>
      <c r="LHI1389" s="14"/>
      <c r="LHJ1389" s="41"/>
      <c r="LHK1389" s="44"/>
      <c r="LHL1389" s="51"/>
      <c r="LHM1389" s="51"/>
      <c r="LHN1389" s="51"/>
      <c r="LHO1389" s="13"/>
      <c r="LHP1389" s="13"/>
      <c r="LHQ1389" s="14"/>
      <c r="LHR1389" s="14"/>
      <c r="LHS1389" s="41"/>
      <c r="LHT1389" s="44"/>
      <c r="LHU1389" s="51"/>
      <c r="LHV1389" s="51"/>
      <c r="LHW1389" s="51"/>
      <c r="LHX1389" s="13"/>
      <c r="LHY1389" s="13"/>
      <c r="LHZ1389" s="14"/>
      <c r="LIA1389" s="14"/>
      <c r="LIB1389" s="41"/>
      <c r="LIC1389" s="44"/>
      <c r="LID1389" s="51"/>
      <c r="LIE1389" s="51"/>
      <c r="LIF1389" s="51"/>
      <c r="LIG1389" s="13"/>
      <c r="LIH1389" s="13"/>
      <c r="LII1389" s="14"/>
      <c r="LIJ1389" s="14"/>
      <c r="LIK1389" s="41"/>
      <c r="LIL1389" s="44"/>
      <c r="LIM1389" s="51"/>
      <c r="LIN1389" s="51"/>
      <c r="LIO1389" s="51"/>
      <c r="LIP1389" s="13"/>
      <c r="LIQ1389" s="13"/>
      <c r="LIR1389" s="14"/>
      <c r="LIS1389" s="14"/>
      <c r="LIT1389" s="41"/>
      <c r="LIU1389" s="44"/>
      <c r="LIV1389" s="51"/>
      <c r="LIW1389" s="51"/>
      <c r="LIX1389" s="51"/>
      <c r="LIY1389" s="13"/>
      <c r="LIZ1389" s="13"/>
      <c r="LJA1389" s="14"/>
      <c r="LJB1389" s="14"/>
      <c r="LJC1389" s="41"/>
      <c r="LJD1389" s="44"/>
      <c r="LJE1389" s="51"/>
      <c r="LJF1389" s="51"/>
      <c r="LJG1389" s="51"/>
      <c r="LJH1389" s="13"/>
      <c r="LJI1389" s="13"/>
      <c r="LJJ1389" s="14"/>
      <c r="LJK1389" s="14"/>
      <c r="LJL1389" s="41"/>
      <c r="LJM1389" s="44"/>
      <c r="LJN1389" s="51"/>
      <c r="LJO1389" s="51"/>
      <c r="LJP1389" s="51"/>
      <c r="LJQ1389" s="13"/>
      <c r="LJR1389" s="13"/>
      <c r="LJS1389" s="14"/>
      <c r="LJT1389" s="14"/>
      <c r="LJU1389" s="41"/>
      <c r="LJV1389" s="44"/>
      <c r="LJW1389" s="51"/>
      <c r="LJX1389" s="51"/>
      <c r="LJY1389" s="51"/>
      <c r="LJZ1389" s="13"/>
      <c r="LKA1389" s="13"/>
      <c r="LKB1389" s="14"/>
      <c r="LKC1389" s="14"/>
      <c r="LKD1389" s="41"/>
      <c r="LKE1389" s="44"/>
      <c r="LKF1389" s="51"/>
      <c r="LKG1389" s="51"/>
      <c r="LKH1389" s="51"/>
      <c r="LKI1389" s="13"/>
      <c r="LKJ1389" s="13"/>
      <c r="LKK1389" s="14"/>
      <c r="LKL1389" s="14"/>
      <c r="LKM1389" s="41"/>
      <c r="LKN1389" s="44"/>
      <c r="LKO1389" s="51"/>
      <c r="LKP1389" s="51"/>
      <c r="LKQ1389" s="51"/>
      <c r="LKR1389" s="13"/>
      <c r="LKS1389" s="13"/>
      <c r="LKT1389" s="14"/>
      <c r="LKU1389" s="14"/>
      <c r="LKV1389" s="41"/>
      <c r="LKW1389" s="44"/>
      <c r="LKX1389" s="51"/>
      <c r="LKY1389" s="51"/>
      <c r="LKZ1389" s="51"/>
      <c r="LLA1389" s="13"/>
      <c r="LLB1389" s="13"/>
      <c r="LLC1389" s="14"/>
      <c r="LLD1389" s="14"/>
      <c r="LLE1389" s="41"/>
      <c r="LLF1389" s="44"/>
      <c r="LLG1389" s="51"/>
      <c r="LLH1389" s="51"/>
      <c r="LLI1389" s="51"/>
      <c r="LLJ1389" s="13"/>
      <c r="LLK1389" s="13"/>
      <c r="LLL1389" s="14"/>
      <c r="LLM1389" s="14"/>
      <c r="LLN1389" s="41"/>
      <c r="LLO1389" s="44"/>
      <c r="LLP1389" s="51"/>
      <c r="LLQ1389" s="51"/>
      <c r="LLR1389" s="51"/>
      <c r="LLS1389" s="13"/>
      <c r="LLT1389" s="13"/>
      <c r="LLU1389" s="14"/>
      <c r="LLV1389" s="14"/>
      <c r="LLW1389" s="41"/>
      <c r="LLX1389" s="44"/>
      <c r="LLY1389" s="51"/>
      <c r="LLZ1389" s="51"/>
      <c r="LMA1389" s="51"/>
      <c r="LMB1389" s="13"/>
      <c r="LMC1389" s="13"/>
      <c r="LMD1389" s="14"/>
      <c r="LME1389" s="14"/>
      <c r="LMF1389" s="41"/>
      <c r="LMG1389" s="44"/>
      <c r="LMH1389" s="51"/>
      <c r="LMI1389" s="51"/>
      <c r="LMJ1389" s="51"/>
      <c r="LMK1389" s="13"/>
      <c r="LML1389" s="13"/>
      <c r="LMM1389" s="14"/>
      <c r="LMN1389" s="14"/>
      <c r="LMO1389" s="41"/>
      <c r="LMP1389" s="44"/>
      <c r="LMQ1389" s="51"/>
      <c r="LMR1389" s="51"/>
      <c r="LMS1389" s="51"/>
      <c r="LMT1389" s="13"/>
      <c r="LMU1389" s="13"/>
      <c r="LMV1389" s="14"/>
      <c r="LMW1389" s="14"/>
      <c r="LMX1389" s="41"/>
      <c r="LMY1389" s="44"/>
      <c r="LMZ1389" s="51"/>
      <c r="LNA1389" s="51"/>
      <c r="LNB1389" s="51"/>
      <c r="LNC1389" s="13"/>
      <c r="LND1389" s="13"/>
      <c r="LNE1389" s="14"/>
      <c r="LNF1389" s="14"/>
      <c r="LNG1389" s="41"/>
      <c r="LNH1389" s="44"/>
      <c r="LNI1389" s="51"/>
      <c r="LNJ1389" s="51"/>
      <c r="LNK1389" s="51"/>
      <c r="LNL1389" s="13"/>
      <c r="LNM1389" s="13"/>
      <c r="LNN1389" s="14"/>
      <c r="LNO1389" s="14"/>
      <c r="LNP1389" s="41"/>
      <c r="LNQ1389" s="44"/>
      <c r="LNR1389" s="51"/>
      <c r="LNS1389" s="51"/>
      <c r="LNT1389" s="51"/>
      <c r="LNU1389" s="13"/>
      <c r="LNV1389" s="13"/>
      <c r="LNW1389" s="14"/>
      <c r="LNX1389" s="14"/>
      <c r="LNY1389" s="41"/>
      <c r="LNZ1389" s="44"/>
      <c r="LOA1389" s="51"/>
      <c r="LOB1389" s="51"/>
      <c r="LOC1389" s="51"/>
      <c r="LOD1389" s="13"/>
      <c r="LOE1389" s="13"/>
      <c r="LOF1389" s="14"/>
      <c r="LOG1389" s="14"/>
      <c r="LOH1389" s="41"/>
      <c r="LOI1389" s="44"/>
      <c r="LOJ1389" s="51"/>
      <c r="LOK1389" s="51"/>
      <c r="LOL1389" s="51"/>
      <c r="LOM1389" s="13"/>
      <c r="LON1389" s="13"/>
      <c r="LOO1389" s="14"/>
      <c r="LOP1389" s="14"/>
      <c r="LOQ1389" s="41"/>
      <c r="LOR1389" s="44"/>
      <c r="LOS1389" s="51"/>
      <c r="LOT1389" s="51"/>
      <c r="LOU1389" s="51"/>
      <c r="LOV1389" s="13"/>
      <c r="LOW1389" s="13"/>
      <c r="LOX1389" s="14"/>
      <c r="LOY1389" s="14"/>
      <c r="LOZ1389" s="41"/>
      <c r="LPA1389" s="44"/>
      <c r="LPB1389" s="51"/>
      <c r="LPC1389" s="51"/>
      <c r="LPD1389" s="51"/>
      <c r="LPE1389" s="13"/>
      <c r="LPF1389" s="13"/>
      <c r="LPG1389" s="14"/>
      <c r="LPH1389" s="14"/>
      <c r="LPI1389" s="41"/>
      <c r="LPJ1389" s="44"/>
      <c r="LPK1389" s="51"/>
      <c r="LPL1389" s="51"/>
      <c r="LPM1389" s="51"/>
      <c r="LPN1389" s="13"/>
      <c r="LPO1389" s="13"/>
      <c r="LPP1389" s="14"/>
      <c r="LPQ1389" s="14"/>
      <c r="LPR1389" s="41"/>
      <c r="LPS1389" s="44"/>
      <c r="LPT1389" s="51"/>
      <c r="LPU1389" s="51"/>
      <c r="LPV1389" s="51"/>
      <c r="LPW1389" s="13"/>
      <c r="LPX1389" s="13"/>
      <c r="LPY1389" s="14"/>
      <c r="LPZ1389" s="14"/>
      <c r="LQA1389" s="41"/>
      <c r="LQB1389" s="44"/>
      <c r="LQC1389" s="51"/>
      <c r="LQD1389" s="51"/>
      <c r="LQE1389" s="51"/>
      <c r="LQF1389" s="13"/>
      <c r="LQG1389" s="13"/>
      <c r="LQH1389" s="14"/>
      <c r="LQI1389" s="14"/>
      <c r="LQJ1389" s="41"/>
      <c r="LQK1389" s="44"/>
      <c r="LQL1389" s="51"/>
      <c r="LQM1389" s="51"/>
      <c r="LQN1389" s="51"/>
      <c r="LQO1389" s="13"/>
      <c r="LQP1389" s="13"/>
      <c r="LQQ1389" s="14"/>
      <c r="LQR1389" s="14"/>
      <c r="LQS1389" s="41"/>
      <c r="LQT1389" s="44"/>
      <c r="LQU1389" s="51"/>
      <c r="LQV1389" s="51"/>
      <c r="LQW1389" s="51"/>
      <c r="LQX1389" s="13"/>
      <c r="LQY1389" s="13"/>
      <c r="LQZ1389" s="14"/>
      <c r="LRA1389" s="14"/>
      <c r="LRB1389" s="41"/>
      <c r="LRC1389" s="44"/>
      <c r="LRD1389" s="51"/>
      <c r="LRE1389" s="51"/>
      <c r="LRF1389" s="51"/>
      <c r="LRG1389" s="13"/>
      <c r="LRH1389" s="13"/>
      <c r="LRI1389" s="14"/>
      <c r="LRJ1389" s="14"/>
      <c r="LRK1389" s="41"/>
      <c r="LRL1389" s="44"/>
      <c r="LRM1389" s="51"/>
      <c r="LRN1389" s="51"/>
      <c r="LRO1389" s="51"/>
      <c r="LRP1389" s="13"/>
      <c r="LRQ1389" s="13"/>
      <c r="LRR1389" s="14"/>
      <c r="LRS1389" s="14"/>
      <c r="LRT1389" s="41"/>
      <c r="LRU1389" s="44"/>
      <c r="LRV1389" s="51"/>
      <c r="LRW1389" s="51"/>
      <c r="LRX1389" s="51"/>
      <c r="LRY1389" s="13"/>
      <c r="LRZ1389" s="13"/>
      <c r="LSA1389" s="14"/>
      <c r="LSB1389" s="14"/>
      <c r="LSC1389" s="41"/>
      <c r="LSD1389" s="44"/>
      <c r="LSE1389" s="51"/>
      <c r="LSF1389" s="51"/>
      <c r="LSG1389" s="51"/>
      <c r="LSH1389" s="13"/>
      <c r="LSI1389" s="13"/>
      <c r="LSJ1389" s="14"/>
      <c r="LSK1389" s="14"/>
      <c r="LSL1389" s="41"/>
      <c r="LSM1389" s="44"/>
      <c r="LSN1389" s="51"/>
      <c r="LSO1389" s="51"/>
      <c r="LSP1389" s="51"/>
      <c r="LSQ1389" s="13"/>
      <c r="LSR1389" s="13"/>
      <c r="LSS1389" s="14"/>
      <c r="LST1389" s="14"/>
      <c r="LSU1389" s="41"/>
      <c r="LSV1389" s="44"/>
      <c r="LSW1389" s="51"/>
      <c r="LSX1389" s="51"/>
      <c r="LSY1389" s="51"/>
      <c r="LSZ1389" s="13"/>
      <c r="LTA1389" s="13"/>
      <c r="LTB1389" s="14"/>
      <c r="LTC1389" s="14"/>
      <c r="LTD1389" s="41"/>
      <c r="LTE1389" s="44"/>
      <c r="LTF1389" s="51"/>
      <c r="LTG1389" s="51"/>
      <c r="LTH1389" s="51"/>
      <c r="LTI1389" s="13"/>
      <c r="LTJ1389" s="13"/>
      <c r="LTK1389" s="14"/>
      <c r="LTL1389" s="14"/>
      <c r="LTM1389" s="41"/>
      <c r="LTN1389" s="44"/>
      <c r="LTO1389" s="51"/>
      <c r="LTP1389" s="51"/>
      <c r="LTQ1389" s="51"/>
      <c r="LTR1389" s="13"/>
      <c r="LTS1389" s="13"/>
      <c r="LTT1389" s="14"/>
      <c r="LTU1389" s="14"/>
      <c r="LTV1389" s="41"/>
      <c r="LTW1389" s="44"/>
      <c r="LTX1389" s="51"/>
      <c r="LTY1389" s="51"/>
      <c r="LTZ1389" s="51"/>
      <c r="LUA1389" s="13"/>
      <c r="LUB1389" s="13"/>
      <c r="LUC1389" s="14"/>
      <c r="LUD1389" s="14"/>
      <c r="LUE1389" s="41"/>
      <c r="LUF1389" s="44"/>
      <c r="LUG1389" s="51"/>
      <c r="LUH1389" s="51"/>
      <c r="LUI1389" s="51"/>
      <c r="LUJ1389" s="13"/>
      <c r="LUK1389" s="13"/>
      <c r="LUL1389" s="14"/>
      <c r="LUM1389" s="14"/>
      <c r="LUN1389" s="41"/>
      <c r="LUO1389" s="44"/>
      <c r="LUP1389" s="51"/>
      <c r="LUQ1389" s="51"/>
      <c r="LUR1389" s="51"/>
      <c r="LUS1389" s="13"/>
      <c r="LUT1389" s="13"/>
      <c r="LUU1389" s="14"/>
      <c r="LUV1389" s="14"/>
      <c r="LUW1389" s="41"/>
      <c r="LUX1389" s="44"/>
      <c r="LUY1389" s="51"/>
      <c r="LUZ1389" s="51"/>
      <c r="LVA1389" s="51"/>
      <c r="LVB1389" s="13"/>
      <c r="LVC1389" s="13"/>
      <c r="LVD1389" s="14"/>
      <c r="LVE1389" s="14"/>
      <c r="LVF1389" s="41"/>
      <c r="LVG1389" s="44"/>
      <c r="LVH1389" s="51"/>
      <c r="LVI1389" s="51"/>
      <c r="LVJ1389" s="51"/>
      <c r="LVK1389" s="13"/>
      <c r="LVL1389" s="13"/>
      <c r="LVM1389" s="14"/>
      <c r="LVN1389" s="14"/>
      <c r="LVO1389" s="41"/>
      <c r="LVP1389" s="44"/>
      <c r="LVQ1389" s="51"/>
      <c r="LVR1389" s="51"/>
      <c r="LVS1389" s="51"/>
      <c r="LVT1389" s="13"/>
      <c r="LVU1389" s="13"/>
      <c r="LVV1389" s="14"/>
      <c r="LVW1389" s="14"/>
      <c r="LVX1389" s="41"/>
      <c r="LVY1389" s="44"/>
      <c r="LVZ1389" s="51"/>
      <c r="LWA1389" s="51"/>
      <c r="LWB1389" s="51"/>
      <c r="LWC1389" s="13"/>
      <c r="LWD1389" s="13"/>
      <c r="LWE1389" s="14"/>
      <c r="LWF1389" s="14"/>
      <c r="LWG1389" s="41"/>
      <c r="LWH1389" s="44"/>
      <c r="LWI1389" s="51"/>
      <c r="LWJ1389" s="51"/>
      <c r="LWK1389" s="51"/>
      <c r="LWL1389" s="13"/>
      <c r="LWM1389" s="13"/>
      <c r="LWN1389" s="14"/>
      <c r="LWO1389" s="14"/>
      <c r="LWP1389" s="41"/>
      <c r="LWQ1389" s="44"/>
      <c r="LWR1389" s="51"/>
      <c r="LWS1389" s="51"/>
      <c r="LWT1389" s="51"/>
      <c r="LWU1389" s="13"/>
      <c r="LWV1389" s="13"/>
      <c r="LWW1389" s="14"/>
      <c r="LWX1389" s="14"/>
      <c r="LWY1389" s="41"/>
      <c r="LWZ1389" s="44"/>
      <c r="LXA1389" s="51"/>
      <c r="LXB1389" s="51"/>
      <c r="LXC1389" s="51"/>
      <c r="LXD1389" s="13"/>
      <c r="LXE1389" s="13"/>
      <c r="LXF1389" s="14"/>
      <c r="LXG1389" s="14"/>
      <c r="LXH1389" s="41"/>
      <c r="LXI1389" s="44"/>
      <c r="LXJ1389" s="51"/>
      <c r="LXK1389" s="51"/>
      <c r="LXL1389" s="51"/>
      <c r="LXM1389" s="13"/>
      <c r="LXN1389" s="13"/>
      <c r="LXO1389" s="14"/>
      <c r="LXP1389" s="14"/>
      <c r="LXQ1389" s="41"/>
      <c r="LXR1389" s="44"/>
      <c r="LXS1389" s="51"/>
      <c r="LXT1389" s="51"/>
      <c r="LXU1389" s="51"/>
      <c r="LXV1389" s="13"/>
      <c r="LXW1389" s="13"/>
      <c r="LXX1389" s="14"/>
      <c r="LXY1389" s="14"/>
      <c r="LXZ1389" s="41"/>
      <c r="LYA1389" s="44"/>
      <c r="LYB1389" s="51"/>
      <c r="LYC1389" s="51"/>
      <c r="LYD1389" s="51"/>
      <c r="LYE1389" s="13"/>
      <c r="LYF1389" s="13"/>
      <c r="LYG1389" s="14"/>
      <c r="LYH1389" s="14"/>
      <c r="LYI1389" s="41"/>
      <c r="LYJ1389" s="44"/>
      <c r="LYK1389" s="51"/>
      <c r="LYL1389" s="51"/>
      <c r="LYM1389" s="51"/>
      <c r="LYN1389" s="13"/>
      <c r="LYO1389" s="13"/>
      <c r="LYP1389" s="14"/>
      <c r="LYQ1389" s="14"/>
      <c r="LYR1389" s="41"/>
      <c r="LYS1389" s="44"/>
      <c r="LYT1389" s="51"/>
      <c r="LYU1389" s="51"/>
      <c r="LYV1389" s="51"/>
      <c r="LYW1389" s="13"/>
      <c r="LYX1389" s="13"/>
      <c r="LYY1389" s="14"/>
      <c r="LYZ1389" s="14"/>
      <c r="LZA1389" s="41"/>
      <c r="LZB1389" s="44"/>
      <c r="LZC1389" s="51"/>
      <c r="LZD1389" s="51"/>
      <c r="LZE1389" s="51"/>
      <c r="LZF1389" s="13"/>
      <c r="LZG1389" s="13"/>
      <c r="LZH1389" s="14"/>
      <c r="LZI1389" s="14"/>
      <c r="LZJ1389" s="41"/>
      <c r="LZK1389" s="44"/>
      <c r="LZL1389" s="51"/>
      <c r="LZM1389" s="51"/>
      <c r="LZN1389" s="51"/>
      <c r="LZO1389" s="13"/>
      <c r="LZP1389" s="13"/>
      <c r="LZQ1389" s="14"/>
      <c r="LZR1389" s="14"/>
      <c r="LZS1389" s="41"/>
      <c r="LZT1389" s="44"/>
      <c r="LZU1389" s="51"/>
      <c r="LZV1389" s="51"/>
      <c r="LZW1389" s="51"/>
      <c r="LZX1389" s="13"/>
      <c r="LZY1389" s="13"/>
      <c r="LZZ1389" s="14"/>
      <c r="MAA1389" s="14"/>
      <c r="MAB1389" s="41"/>
      <c r="MAC1389" s="44"/>
      <c r="MAD1389" s="51"/>
      <c r="MAE1389" s="51"/>
      <c r="MAF1389" s="51"/>
      <c r="MAG1389" s="13"/>
      <c r="MAH1389" s="13"/>
      <c r="MAI1389" s="14"/>
      <c r="MAJ1389" s="14"/>
      <c r="MAK1389" s="41"/>
      <c r="MAL1389" s="44"/>
      <c r="MAM1389" s="51"/>
      <c r="MAN1389" s="51"/>
      <c r="MAO1389" s="51"/>
      <c r="MAP1389" s="13"/>
      <c r="MAQ1389" s="13"/>
      <c r="MAR1389" s="14"/>
      <c r="MAS1389" s="14"/>
      <c r="MAT1389" s="41"/>
      <c r="MAU1389" s="44"/>
      <c r="MAV1389" s="51"/>
      <c r="MAW1389" s="51"/>
      <c r="MAX1389" s="51"/>
      <c r="MAY1389" s="13"/>
      <c r="MAZ1389" s="13"/>
      <c r="MBA1389" s="14"/>
      <c r="MBB1389" s="14"/>
      <c r="MBC1389" s="41"/>
      <c r="MBD1389" s="44"/>
      <c r="MBE1389" s="51"/>
      <c r="MBF1389" s="51"/>
      <c r="MBG1389" s="51"/>
      <c r="MBH1389" s="13"/>
      <c r="MBI1389" s="13"/>
      <c r="MBJ1389" s="14"/>
      <c r="MBK1389" s="14"/>
      <c r="MBL1389" s="41"/>
      <c r="MBM1389" s="44"/>
      <c r="MBN1389" s="51"/>
      <c r="MBO1389" s="51"/>
      <c r="MBP1389" s="51"/>
      <c r="MBQ1389" s="13"/>
      <c r="MBR1389" s="13"/>
      <c r="MBS1389" s="14"/>
      <c r="MBT1389" s="14"/>
      <c r="MBU1389" s="41"/>
      <c r="MBV1389" s="44"/>
      <c r="MBW1389" s="51"/>
      <c r="MBX1389" s="51"/>
      <c r="MBY1389" s="51"/>
      <c r="MBZ1389" s="13"/>
      <c r="MCA1389" s="13"/>
      <c r="MCB1389" s="14"/>
      <c r="MCC1389" s="14"/>
      <c r="MCD1389" s="41"/>
      <c r="MCE1389" s="44"/>
      <c r="MCF1389" s="51"/>
      <c r="MCG1389" s="51"/>
      <c r="MCH1389" s="51"/>
      <c r="MCI1389" s="13"/>
      <c r="MCJ1389" s="13"/>
      <c r="MCK1389" s="14"/>
      <c r="MCL1389" s="14"/>
      <c r="MCM1389" s="41"/>
      <c r="MCN1389" s="44"/>
      <c r="MCO1389" s="51"/>
      <c r="MCP1389" s="51"/>
      <c r="MCQ1389" s="51"/>
      <c r="MCR1389" s="13"/>
      <c r="MCS1389" s="13"/>
      <c r="MCT1389" s="14"/>
      <c r="MCU1389" s="14"/>
      <c r="MCV1389" s="41"/>
      <c r="MCW1389" s="44"/>
      <c r="MCX1389" s="51"/>
      <c r="MCY1389" s="51"/>
      <c r="MCZ1389" s="51"/>
      <c r="MDA1389" s="13"/>
      <c r="MDB1389" s="13"/>
      <c r="MDC1389" s="14"/>
      <c r="MDD1389" s="14"/>
      <c r="MDE1389" s="41"/>
      <c r="MDF1389" s="44"/>
      <c r="MDG1389" s="51"/>
      <c r="MDH1389" s="51"/>
      <c r="MDI1389" s="51"/>
      <c r="MDJ1389" s="13"/>
      <c r="MDK1389" s="13"/>
      <c r="MDL1389" s="14"/>
      <c r="MDM1389" s="14"/>
      <c r="MDN1389" s="41"/>
      <c r="MDO1389" s="44"/>
      <c r="MDP1389" s="51"/>
      <c r="MDQ1389" s="51"/>
      <c r="MDR1389" s="51"/>
      <c r="MDS1389" s="13"/>
      <c r="MDT1389" s="13"/>
      <c r="MDU1389" s="14"/>
      <c r="MDV1389" s="14"/>
      <c r="MDW1389" s="41"/>
      <c r="MDX1389" s="44"/>
      <c r="MDY1389" s="51"/>
      <c r="MDZ1389" s="51"/>
      <c r="MEA1389" s="51"/>
      <c r="MEB1389" s="13"/>
      <c r="MEC1389" s="13"/>
      <c r="MED1389" s="14"/>
      <c r="MEE1389" s="14"/>
      <c r="MEF1389" s="41"/>
      <c r="MEG1389" s="44"/>
      <c r="MEH1389" s="51"/>
      <c r="MEI1389" s="51"/>
      <c r="MEJ1389" s="51"/>
      <c r="MEK1389" s="13"/>
      <c r="MEL1389" s="13"/>
      <c r="MEM1389" s="14"/>
      <c r="MEN1389" s="14"/>
      <c r="MEO1389" s="41"/>
      <c r="MEP1389" s="44"/>
      <c r="MEQ1389" s="51"/>
      <c r="MER1389" s="51"/>
      <c r="MES1389" s="51"/>
      <c r="MET1389" s="13"/>
      <c r="MEU1389" s="13"/>
      <c r="MEV1389" s="14"/>
      <c r="MEW1389" s="14"/>
      <c r="MEX1389" s="41"/>
      <c r="MEY1389" s="44"/>
      <c r="MEZ1389" s="51"/>
      <c r="MFA1389" s="51"/>
      <c r="MFB1389" s="51"/>
      <c r="MFC1389" s="13"/>
      <c r="MFD1389" s="13"/>
      <c r="MFE1389" s="14"/>
      <c r="MFF1389" s="14"/>
      <c r="MFG1389" s="41"/>
      <c r="MFH1389" s="44"/>
      <c r="MFI1389" s="51"/>
      <c r="MFJ1389" s="51"/>
      <c r="MFK1389" s="51"/>
      <c r="MFL1389" s="13"/>
      <c r="MFM1389" s="13"/>
      <c r="MFN1389" s="14"/>
      <c r="MFO1389" s="14"/>
      <c r="MFP1389" s="41"/>
      <c r="MFQ1389" s="44"/>
      <c r="MFR1389" s="51"/>
      <c r="MFS1389" s="51"/>
      <c r="MFT1389" s="51"/>
      <c r="MFU1389" s="13"/>
      <c r="MFV1389" s="13"/>
      <c r="MFW1389" s="14"/>
      <c r="MFX1389" s="14"/>
      <c r="MFY1389" s="41"/>
      <c r="MFZ1389" s="44"/>
      <c r="MGA1389" s="51"/>
      <c r="MGB1389" s="51"/>
      <c r="MGC1389" s="51"/>
      <c r="MGD1389" s="13"/>
      <c r="MGE1389" s="13"/>
      <c r="MGF1389" s="14"/>
      <c r="MGG1389" s="14"/>
      <c r="MGH1389" s="41"/>
      <c r="MGI1389" s="44"/>
      <c r="MGJ1389" s="51"/>
      <c r="MGK1389" s="51"/>
      <c r="MGL1389" s="51"/>
      <c r="MGM1389" s="13"/>
      <c r="MGN1389" s="13"/>
      <c r="MGO1389" s="14"/>
      <c r="MGP1389" s="14"/>
      <c r="MGQ1389" s="41"/>
      <c r="MGR1389" s="44"/>
      <c r="MGS1389" s="51"/>
      <c r="MGT1389" s="51"/>
      <c r="MGU1389" s="51"/>
      <c r="MGV1389" s="13"/>
      <c r="MGW1389" s="13"/>
      <c r="MGX1389" s="14"/>
      <c r="MGY1389" s="14"/>
      <c r="MGZ1389" s="41"/>
      <c r="MHA1389" s="44"/>
      <c r="MHB1389" s="51"/>
      <c r="MHC1389" s="51"/>
      <c r="MHD1389" s="51"/>
      <c r="MHE1389" s="13"/>
      <c r="MHF1389" s="13"/>
      <c r="MHG1389" s="14"/>
      <c r="MHH1389" s="14"/>
      <c r="MHI1389" s="41"/>
      <c r="MHJ1389" s="44"/>
      <c r="MHK1389" s="51"/>
      <c r="MHL1389" s="51"/>
      <c r="MHM1389" s="51"/>
      <c r="MHN1389" s="13"/>
      <c r="MHO1389" s="13"/>
      <c r="MHP1389" s="14"/>
      <c r="MHQ1389" s="14"/>
      <c r="MHR1389" s="41"/>
      <c r="MHS1389" s="44"/>
      <c r="MHT1389" s="51"/>
      <c r="MHU1389" s="51"/>
      <c r="MHV1389" s="51"/>
      <c r="MHW1389" s="13"/>
      <c r="MHX1389" s="13"/>
      <c r="MHY1389" s="14"/>
      <c r="MHZ1389" s="14"/>
      <c r="MIA1389" s="41"/>
      <c r="MIB1389" s="44"/>
      <c r="MIC1389" s="51"/>
      <c r="MID1389" s="51"/>
      <c r="MIE1389" s="51"/>
      <c r="MIF1389" s="13"/>
      <c r="MIG1389" s="13"/>
      <c r="MIH1389" s="14"/>
      <c r="MII1389" s="14"/>
      <c r="MIJ1389" s="41"/>
      <c r="MIK1389" s="44"/>
      <c r="MIL1389" s="51"/>
      <c r="MIM1389" s="51"/>
      <c r="MIN1389" s="51"/>
      <c r="MIO1389" s="13"/>
      <c r="MIP1389" s="13"/>
      <c r="MIQ1389" s="14"/>
      <c r="MIR1389" s="14"/>
      <c r="MIS1389" s="41"/>
      <c r="MIT1389" s="44"/>
      <c r="MIU1389" s="51"/>
      <c r="MIV1389" s="51"/>
      <c r="MIW1389" s="51"/>
      <c r="MIX1389" s="13"/>
      <c r="MIY1389" s="13"/>
      <c r="MIZ1389" s="14"/>
      <c r="MJA1389" s="14"/>
      <c r="MJB1389" s="41"/>
      <c r="MJC1389" s="44"/>
      <c r="MJD1389" s="51"/>
      <c r="MJE1389" s="51"/>
      <c r="MJF1389" s="51"/>
      <c r="MJG1389" s="13"/>
      <c r="MJH1389" s="13"/>
      <c r="MJI1389" s="14"/>
      <c r="MJJ1389" s="14"/>
      <c r="MJK1389" s="41"/>
      <c r="MJL1389" s="44"/>
      <c r="MJM1389" s="51"/>
      <c r="MJN1389" s="51"/>
      <c r="MJO1389" s="51"/>
      <c r="MJP1389" s="13"/>
      <c r="MJQ1389" s="13"/>
      <c r="MJR1389" s="14"/>
      <c r="MJS1389" s="14"/>
      <c r="MJT1389" s="41"/>
      <c r="MJU1389" s="44"/>
      <c r="MJV1389" s="51"/>
      <c r="MJW1389" s="51"/>
      <c r="MJX1389" s="51"/>
      <c r="MJY1389" s="13"/>
      <c r="MJZ1389" s="13"/>
      <c r="MKA1389" s="14"/>
      <c r="MKB1389" s="14"/>
      <c r="MKC1389" s="41"/>
      <c r="MKD1389" s="44"/>
      <c r="MKE1389" s="51"/>
      <c r="MKF1389" s="51"/>
      <c r="MKG1389" s="51"/>
      <c r="MKH1389" s="13"/>
      <c r="MKI1389" s="13"/>
      <c r="MKJ1389" s="14"/>
      <c r="MKK1389" s="14"/>
      <c r="MKL1389" s="41"/>
      <c r="MKM1389" s="44"/>
      <c r="MKN1389" s="51"/>
      <c r="MKO1389" s="51"/>
      <c r="MKP1389" s="51"/>
      <c r="MKQ1389" s="13"/>
      <c r="MKR1389" s="13"/>
      <c r="MKS1389" s="14"/>
      <c r="MKT1389" s="14"/>
      <c r="MKU1389" s="41"/>
      <c r="MKV1389" s="44"/>
      <c r="MKW1389" s="51"/>
      <c r="MKX1389" s="51"/>
      <c r="MKY1389" s="51"/>
      <c r="MKZ1389" s="13"/>
      <c r="MLA1389" s="13"/>
      <c r="MLB1389" s="14"/>
      <c r="MLC1389" s="14"/>
      <c r="MLD1389" s="41"/>
      <c r="MLE1389" s="44"/>
      <c r="MLF1389" s="51"/>
      <c r="MLG1389" s="51"/>
      <c r="MLH1389" s="51"/>
      <c r="MLI1389" s="13"/>
      <c r="MLJ1389" s="13"/>
      <c r="MLK1389" s="14"/>
      <c r="MLL1389" s="14"/>
      <c r="MLM1389" s="41"/>
      <c r="MLN1389" s="44"/>
      <c r="MLO1389" s="51"/>
      <c r="MLP1389" s="51"/>
      <c r="MLQ1389" s="51"/>
      <c r="MLR1389" s="13"/>
      <c r="MLS1389" s="13"/>
      <c r="MLT1389" s="14"/>
      <c r="MLU1389" s="14"/>
      <c r="MLV1389" s="41"/>
      <c r="MLW1389" s="44"/>
      <c r="MLX1389" s="51"/>
      <c r="MLY1389" s="51"/>
      <c r="MLZ1389" s="51"/>
      <c r="MMA1389" s="13"/>
      <c r="MMB1389" s="13"/>
      <c r="MMC1389" s="14"/>
      <c r="MMD1389" s="14"/>
      <c r="MME1389" s="41"/>
      <c r="MMF1389" s="44"/>
      <c r="MMG1389" s="51"/>
      <c r="MMH1389" s="51"/>
      <c r="MMI1389" s="51"/>
      <c r="MMJ1389" s="13"/>
      <c r="MMK1389" s="13"/>
      <c r="MML1389" s="14"/>
      <c r="MMM1389" s="14"/>
      <c r="MMN1389" s="41"/>
      <c r="MMO1389" s="44"/>
      <c r="MMP1389" s="51"/>
      <c r="MMQ1389" s="51"/>
      <c r="MMR1389" s="51"/>
      <c r="MMS1389" s="13"/>
      <c r="MMT1389" s="13"/>
      <c r="MMU1389" s="14"/>
      <c r="MMV1389" s="14"/>
      <c r="MMW1389" s="41"/>
      <c r="MMX1389" s="44"/>
      <c r="MMY1389" s="51"/>
      <c r="MMZ1389" s="51"/>
      <c r="MNA1389" s="51"/>
      <c r="MNB1389" s="13"/>
      <c r="MNC1389" s="13"/>
      <c r="MND1389" s="14"/>
      <c r="MNE1389" s="14"/>
      <c r="MNF1389" s="41"/>
      <c r="MNG1389" s="44"/>
      <c r="MNH1389" s="51"/>
      <c r="MNI1389" s="51"/>
      <c r="MNJ1389" s="51"/>
      <c r="MNK1389" s="13"/>
      <c r="MNL1389" s="13"/>
      <c r="MNM1389" s="14"/>
      <c r="MNN1389" s="14"/>
      <c r="MNO1389" s="41"/>
      <c r="MNP1389" s="44"/>
      <c r="MNQ1389" s="51"/>
      <c r="MNR1389" s="51"/>
      <c r="MNS1389" s="51"/>
      <c r="MNT1389" s="13"/>
      <c r="MNU1389" s="13"/>
      <c r="MNV1389" s="14"/>
      <c r="MNW1389" s="14"/>
      <c r="MNX1389" s="41"/>
      <c r="MNY1389" s="44"/>
      <c r="MNZ1389" s="51"/>
      <c r="MOA1389" s="51"/>
      <c r="MOB1389" s="51"/>
      <c r="MOC1389" s="13"/>
      <c r="MOD1389" s="13"/>
      <c r="MOE1389" s="14"/>
      <c r="MOF1389" s="14"/>
      <c r="MOG1389" s="41"/>
      <c r="MOH1389" s="44"/>
      <c r="MOI1389" s="51"/>
      <c r="MOJ1389" s="51"/>
      <c r="MOK1389" s="51"/>
      <c r="MOL1389" s="13"/>
      <c r="MOM1389" s="13"/>
      <c r="MON1389" s="14"/>
      <c r="MOO1389" s="14"/>
      <c r="MOP1389" s="41"/>
      <c r="MOQ1389" s="44"/>
      <c r="MOR1389" s="51"/>
      <c r="MOS1389" s="51"/>
      <c r="MOT1389" s="51"/>
      <c r="MOU1389" s="13"/>
      <c r="MOV1389" s="13"/>
      <c r="MOW1389" s="14"/>
      <c r="MOX1389" s="14"/>
      <c r="MOY1389" s="41"/>
      <c r="MOZ1389" s="44"/>
      <c r="MPA1389" s="51"/>
      <c r="MPB1389" s="51"/>
      <c r="MPC1389" s="51"/>
      <c r="MPD1389" s="13"/>
      <c r="MPE1389" s="13"/>
      <c r="MPF1389" s="14"/>
      <c r="MPG1389" s="14"/>
      <c r="MPH1389" s="41"/>
      <c r="MPI1389" s="44"/>
      <c r="MPJ1389" s="51"/>
      <c r="MPK1389" s="51"/>
      <c r="MPL1389" s="51"/>
      <c r="MPM1389" s="13"/>
      <c r="MPN1389" s="13"/>
      <c r="MPO1389" s="14"/>
      <c r="MPP1389" s="14"/>
      <c r="MPQ1389" s="41"/>
      <c r="MPR1389" s="44"/>
      <c r="MPS1389" s="51"/>
      <c r="MPT1389" s="51"/>
      <c r="MPU1389" s="51"/>
      <c r="MPV1389" s="13"/>
      <c r="MPW1389" s="13"/>
      <c r="MPX1389" s="14"/>
      <c r="MPY1389" s="14"/>
      <c r="MPZ1389" s="41"/>
      <c r="MQA1389" s="44"/>
      <c r="MQB1389" s="51"/>
      <c r="MQC1389" s="51"/>
      <c r="MQD1389" s="51"/>
      <c r="MQE1389" s="13"/>
      <c r="MQF1389" s="13"/>
      <c r="MQG1389" s="14"/>
      <c r="MQH1389" s="14"/>
      <c r="MQI1389" s="41"/>
      <c r="MQJ1389" s="44"/>
      <c r="MQK1389" s="51"/>
      <c r="MQL1389" s="51"/>
      <c r="MQM1389" s="51"/>
      <c r="MQN1389" s="13"/>
      <c r="MQO1389" s="13"/>
      <c r="MQP1389" s="14"/>
      <c r="MQQ1389" s="14"/>
      <c r="MQR1389" s="41"/>
      <c r="MQS1389" s="44"/>
      <c r="MQT1389" s="51"/>
      <c r="MQU1389" s="51"/>
      <c r="MQV1389" s="51"/>
      <c r="MQW1389" s="13"/>
      <c r="MQX1389" s="13"/>
      <c r="MQY1389" s="14"/>
      <c r="MQZ1389" s="14"/>
      <c r="MRA1389" s="41"/>
      <c r="MRB1389" s="44"/>
      <c r="MRC1389" s="51"/>
      <c r="MRD1389" s="51"/>
      <c r="MRE1389" s="51"/>
      <c r="MRF1389" s="13"/>
      <c r="MRG1389" s="13"/>
      <c r="MRH1389" s="14"/>
      <c r="MRI1389" s="14"/>
      <c r="MRJ1389" s="41"/>
      <c r="MRK1389" s="44"/>
      <c r="MRL1389" s="51"/>
      <c r="MRM1389" s="51"/>
      <c r="MRN1389" s="51"/>
      <c r="MRO1389" s="13"/>
      <c r="MRP1389" s="13"/>
      <c r="MRQ1389" s="14"/>
      <c r="MRR1389" s="14"/>
      <c r="MRS1389" s="41"/>
      <c r="MRT1389" s="44"/>
      <c r="MRU1389" s="51"/>
      <c r="MRV1389" s="51"/>
      <c r="MRW1389" s="51"/>
      <c r="MRX1389" s="13"/>
      <c r="MRY1389" s="13"/>
      <c r="MRZ1389" s="14"/>
      <c r="MSA1389" s="14"/>
      <c r="MSB1389" s="41"/>
      <c r="MSC1389" s="44"/>
      <c r="MSD1389" s="51"/>
      <c r="MSE1389" s="51"/>
      <c r="MSF1389" s="51"/>
      <c r="MSG1389" s="13"/>
      <c r="MSH1389" s="13"/>
      <c r="MSI1389" s="14"/>
      <c r="MSJ1389" s="14"/>
      <c r="MSK1389" s="41"/>
      <c r="MSL1389" s="44"/>
      <c r="MSM1389" s="51"/>
      <c r="MSN1389" s="51"/>
      <c r="MSO1389" s="51"/>
      <c r="MSP1389" s="13"/>
      <c r="MSQ1389" s="13"/>
      <c r="MSR1389" s="14"/>
      <c r="MSS1389" s="14"/>
      <c r="MST1389" s="41"/>
      <c r="MSU1389" s="44"/>
      <c r="MSV1389" s="51"/>
      <c r="MSW1389" s="51"/>
      <c r="MSX1389" s="51"/>
      <c r="MSY1389" s="13"/>
      <c r="MSZ1389" s="13"/>
      <c r="MTA1389" s="14"/>
      <c r="MTB1389" s="14"/>
      <c r="MTC1389" s="41"/>
      <c r="MTD1389" s="44"/>
      <c r="MTE1389" s="51"/>
      <c r="MTF1389" s="51"/>
      <c r="MTG1389" s="51"/>
      <c r="MTH1389" s="13"/>
      <c r="MTI1389" s="13"/>
      <c r="MTJ1389" s="14"/>
      <c r="MTK1389" s="14"/>
      <c r="MTL1389" s="41"/>
      <c r="MTM1389" s="44"/>
      <c r="MTN1389" s="51"/>
      <c r="MTO1389" s="51"/>
      <c r="MTP1389" s="51"/>
      <c r="MTQ1389" s="13"/>
      <c r="MTR1389" s="13"/>
      <c r="MTS1389" s="14"/>
      <c r="MTT1389" s="14"/>
      <c r="MTU1389" s="41"/>
      <c r="MTV1389" s="44"/>
      <c r="MTW1389" s="51"/>
      <c r="MTX1389" s="51"/>
      <c r="MTY1389" s="51"/>
      <c r="MTZ1389" s="13"/>
      <c r="MUA1389" s="13"/>
      <c r="MUB1389" s="14"/>
      <c r="MUC1389" s="14"/>
      <c r="MUD1389" s="41"/>
      <c r="MUE1389" s="44"/>
      <c r="MUF1389" s="51"/>
      <c r="MUG1389" s="51"/>
      <c r="MUH1389" s="51"/>
      <c r="MUI1389" s="13"/>
      <c r="MUJ1389" s="13"/>
      <c r="MUK1389" s="14"/>
      <c r="MUL1389" s="14"/>
      <c r="MUM1389" s="41"/>
      <c r="MUN1389" s="44"/>
      <c r="MUO1389" s="51"/>
      <c r="MUP1389" s="51"/>
      <c r="MUQ1389" s="51"/>
      <c r="MUR1389" s="13"/>
      <c r="MUS1389" s="13"/>
      <c r="MUT1389" s="14"/>
      <c r="MUU1389" s="14"/>
      <c r="MUV1389" s="41"/>
      <c r="MUW1389" s="44"/>
      <c r="MUX1389" s="51"/>
      <c r="MUY1389" s="51"/>
      <c r="MUZ1389" s="51"/>
      <c r="MVA1389" s="13"/>
      <c r="MVB1389" s="13"/>
      <c r="MVC1389" s="14"/>
      <c r="MVD1389" s="14"/>
      <c r="MVE1389" s="41"/>
      <c r="MVF1389" s="44"/>
      <c r="MVG1389" s="51"/>
      <c r="MVH1389" s="51"/>
      <c r="MVI1389" s="51"/>
      <c r="MVJ1389" s="13"/>
      <c r="MVK1389" s="13"/>
      <c r="MVL1389" s="14"/>
      <c r="MVM1389" s="14"/>
      <c r="MVN1389" s="41"/>
      <c r="MVO1389" s="44"/>
      <c r="MVP1389" s="51"/>
      <c r="MVQ1389" s="51"/>
      <c r="MVR1389" s="51"/>
      <c r="MVS1389" s="13"/>
      <c r="MVT1389" s="13"/>
      <c r="MVU1389" s="14"/>
      <c r="MVV1389" s="14"/>
      <c r="MVW1389" s="41"/>
      <c r="MVX1389" s="44"/>
      <c r="MVY1389" s="51"/>
      <c r="MVZ1389" s="51"/>
      <c r="MWA1389" s="51"/>
      <c r="MWB1389" s="13"/>
      <c r="MWC1389" s="13"/>
      <c r="MWD1389" s="14"/>
      <c r="MWE1389" s="14"/>
      <c r="MWF1389" s="41"/>
      <c r="MWG1389" s="44"/>
      <c r="MWH1389" s="51"/>
      <c r="MWI1389" s="51"/>
      <c r="MWJ1389" s="51"/>
      <c r="MWK1389" s="13"/>
      <c r="MWL1389" s="13"/>
      <c r="MWM1389" s="14"/>
      <c r="MWN1389" s="14"/>
      <c r="MWO1389" s="41"/>
      <c r="MWP1389" s="44"/>
      <c r="MWQ1389" s="51"/>
      <c r="MWR1389" s="51"/>
      <c r="MWS1389" s="51"/>
      <c r="MWT1389" s="13"/>
      <c r="MWU1389" s="13"/>
      <c r="MWV1389" s="14"/>
      <c r="MWW1389" s="14"/>
      <c r="MWX1389" s="41"/>
      <c r="MWY1389" s="44"/>
      <c r="MWZ1389" s="51"/>
      <c r="MXA1389" s="51"/>
      <c r="MXB1389" s="51"/>
      <c r="MXC1389" s="13"/>
      <c r="MXD1389" s="13"/>
      <c r="MXE1389" s="14"/>
      <c r="MXF1389" s="14"/>
      <c r="MXG1389" s="41"/>
      <c r="MXH1389" s="44"/>
      <c r="MXI1389" s="51"/>
      <c r="MXJ1389" s="51"/>
      <c r="MXK1389" s="51"/>
      <c r="MXL1389" s="13"/>
      <c r="MXM1389" s="13"/>
      <c r="MXN1389" s="14"/>
      <c r="MXO1389" s="14"/>
      <c r="MXP1389" s="41"/>
      <c r="MXQ1389" s="44"/>
      <c r="MXR1389" s="51"/>
      <c r="MXS1389" s="51"/>
      <c r="MXT1389" s="51"/>
      <c r="MXU1389" s="13"/>
      <c r="MXV1389" s="13"/>
      <c r="MXW1389" s="14"/>
      <c r="MXX1389" s="14"/>
      <c r="MXY1389" s="41"/>
      <c r="MXZ1389" s="44"/>
      <c r="MYA1389" s="51"/>
      <c r="MYB1389" s="51"/>
      <c r="MYC1389" s="51"/>
      <c r="MYD1389" s="13"/>
      <c r="MYE1389" s="13"/>
      <c r="MYF1389" s="14"/>
      <c r="MYG1389" s="14"/>
      <c r="MYH1389" s="41"/>
      <c r="MYI1389" s="44"/>
      <c r="MYJ1389" s="51"/>
      <c r="MYK1389" s="51"/>
      <c r="MYL1389" s="51"/>
      <c r="MYM1389" s="13"/>
      <c r="MYN1389" s="13"/>
      <c r="MYO1389" s="14"/>
      <c r="MYP1389" s="14"/>
      <c r="MYQ1389" s="41"/>
      <c r="MYR1389" s="44"/>
      <c r="MYS1389" s="51"/>
      <c r="MYT1389" s="51"/>
      <c r="MYU1389" s="51"/>
      <c r="MYV1389" s="13"/>
      <c r="MYW1389" s="13"/>
      <c r="MYX1389" s="14"/>
      <c r="MYY1389" s="14"/>
      <c r="MYZ1389" s="41"/>
      <c r="MZA1389" s="44"/>
      <c r="MZB1389" s="51"/>
      <c r="MZC1389" s="51"/>
      <c r="MZD1389" s="51"/>
      <c r="MZE1389" s="13"/>
      <c r="MZF1389" s="13"/>
      <c r="MZG1389" s="14"/>
      <c r="MZH1389" s="14"/>
      <c r="MZI1389" s="41"/>
      <c r="MZJ1389" s="44"/>
      <c r="MZK1389" s="51"/>
      <c r="MZL1389" s="51"/>
      <c r="MZM1389" s="51"/>
      <c r="MZN1389" s="13"/>
      <c r="MZO1389" s="13"/>
      <c r="MZP1389" s="14"/>
      <c r="MZQ1389" s="14"/>
      <c r="MZR1389" s="41"/>
      <c r="MZS1389" s="44"/>
      <c r="MZT1389" s="51"/>
      <c r="MZU1389" s="51"/>
      <c r="MZV1389" s="51"/>
      <c r="MZW1389" s="13"/>
      <c r="MZX1389" s="13"/>
      <c r="MZY1389" s="14"/>
      <c r="MZZ1389" s="14"/>
      <c r="NAA1389" s="41"/>
      <c r="NAB1389" s="44"/>
      <c r="NAC1389" s="51"/>
      <c r="NAD1389" s="51"/>
      <c r="NAE1389" s="51"/>
      <c r="NAF1389" s="13"/>
      <c r="NAG1389" s="13"/>
      <c r="NAH1389" s="14"/>
      <c r="NAI1389" s="14"/>
      <c r="NAJ1389" s="41"/>
      <c r="NAK1389" s="44"/>
      <c r="NAL1389" s="51"/>
      <c r="NAM1389" s="51"/>
      <c r="NAN1389" s="51"/>
      <c r="NAO1389" s="13"/>
      <c r="NAP1389" s="13"/>
      <c r="NAQ1389" s="14"/>
      <c r="NAR1389" s="14"/>
      <c r="NAS1389" s="41"/>
      <c r="NAT1389" s="44"/>
      <c r="NAU1389" s="51"/>
      <c r="NAV1389" s="51"/>
      <c r="NAW1389" s="51"/>
      <c r="NAX1389" s="13"/>
      <c r="NAY1389" s="13"/>
      <c r="NAZ1389" s="14"/>
      <c r="NBA1389" s="14"/>
      <c r="NBB1389" s="41"/>
      <c r="NBC1389" s="44"/>
      <c r="NBD1389" s="51"/>
      <c r="NBE1389" s="51"/>
      <c r="NBF1389" s="51"/>
      <c r="NBG1389" s="13"/>
      <c r="NBH1389" s="13"/>
      <c r="NBI1389" s="14"/>
      <c r="NBJ1389" s="14"/>
      <c r="NBK1389" s="41"/>
      <c r="NBL1389" s="44"/>
      <c r="NBM1389" s="51"/>
      <c r="NBN1389" s="51"/>
      <c r="NBO1389" s="51"/>
      <c r="NBP1389" s="13"/>
      <c r="NBQ1389" s="13"/>
      <c r="NBR1389" s="14"/>
      <c r="NBS1389" s="14"/>
      <c r="NBT1389" s="41"/>
      <c r="NBU1389" s="44"/>
      <c r="NBV1389" s="51"/>
      <c r="NBW1389" s="51"/>
      <c r="NBX1389" s="51"/>
      <c r="NBY1389" s="13"/>
      <c r="NBZ1389" s="13"/>
      <c r="NCA1389" s="14"/>
      <c r="NCB1389" s="14"/>
      <c r="NCC1389" s="41"/>
      <c r="NCD1389" s="44"/>
      <c r="NCE1389" s="51"/>
      <c r="NCF1389" s="51"/>
      <c r="NCG1389" s="51"/>
      <c r="NCH1389" s="13"/>
      <c r="NCI1389" s="13"/>
      <c r="NCJ1389" s="14"/>
      <c r="NCK1389" s="14"/>
      <c r="NCL1389" s="41"/>
      <c r="NCM1389" s="44"/>
      <c r="NCN1389" s="51"/>
      <c r="NCO1389" s="51"/>
      <c r="NCP1389" s="51"/>
      <c r="NCQ1389" s="13"/>
      <c r="NCR1389" s="13"/>
      <c r="NCS1389" s="14"/>
      <c r="NCT1389" s="14"/>
      <c r="NCU1389" s="41"/>
      <c r="NCV1389" s="44"/>
      <c r="NCW1389" s="51"/>
      <c r="NCX1389" s="51"/>
      <c r="NCY1389" s="51"/>
      <c r="NCZ1389" s="13"/>
      <c r="NDA1389" s="13"/>
      <c r="NDB1389" s="14"/>
      <c r="NDC1389" s="14"/>
      <c r="NDD1389" s="41"/>
      <c r="NDE1389" s="44"/>
      <c r="NDF1389" s="51"/>
      <c r="NDG1389" s="51"/>
      <c r="NDH1389" s="51"/>
      <c r="NDI1389" s="13"/>
      <c r="NDJ1389" s="13"/>
      <c r="NDK1389" s="14"/>
      <c r="NDL1389" s="14"/>
      <c r="NDM1389" s="41"/>
      <c r="NDN1389" s="44"/>
      <c r="NDO1389" s="51"/>
      <c r="NDP1389" s="51"/>
      <c r="NDQ1389" s="51"/>
      <c r="NDR1389" s="13"/>
      <c r="NDS1389" s="13"/>
      <c r="NDT1389" s="14"/>
      <c r="NDU1389" s="14"/>
      <c r="NDV1389" s="41"/>
      <c r="NDW1389" s="44"/>
      <c r="NDX1389" s="51"/>
      <c r="NDY1389" s="51"/>
      <c r="NDZ1389" s="51"/>
      <c r="NEA1389" s="13"/>
      <c r="NEB1389" s="13"/>
      <c r="NEC1389" s="14"/>
      <c r="NED1389" s="14"/>
      <c r="NEE1389" s="41"/>
      <c r="NEF1389" s="44"/>
      <c r="NEG1389" s="51"/>
      <c r="NEH1389" s="51"/>
      <c r="NEI1389" s="51"/>
      <c r="NEJ1389" s="13"/>
      <c r="NEK1389" s="13"/>
      <c r="NEL1389" s="14"/>
      <c r="NEM1389" s="14"/>
      <c r="NEN1389" s="41"/>
      <c r="NEO1389" s="44"/>
      <c r="NEP1389" s="51"/>
      <c r="NEQ1389" s="51"/>
      <c r="NER1389" s="51"/>
      <c r="NES1389" s="13"/>
      <c r="NET1389" s="13"/>
      <c r="NEU1389" s="14"/>
      <c r="NEV1389" s="14"/>
      <c r="NEW1389" s="41"/>
      <c r="NEX1389" s="44"/>
      <c r="NEY1389" s="51"/>
      <c r="NEZ1389" s="51"/>
      <c r="NFA1389" s="51"/>
      <c r="NFB1389" s="13"/>
      <c r="NFC1389" s="13"/>
      <c r="NFD1389" s="14"/>
      <c r="NFE1389" s="14"/>
      <c r="NFF1389" s="41"/>
      <c r="NFG1389" s="44"/>
      <c r="NFH1389" s="51"/>
      <c r="NFI1389" s="51"/>
      <c r="NFJ1389" s="51"/>
      <c r="NFK1389" s="13"/>
      <c r="NFL1389" s="13"/>
      <c r="NFM1389" s="14"/>
      <c r="NFN1389" s="14"/>
      <c r="NFO1389" s="41"/>
      <c r="NFP1389" s="44"/>
      <c r="NFQ1389" s="51"/>
      <c r="NFR1389" s="51"/>
      <c r="NFS1389" s="51"/>
      <c r="NFT1389" s="13"/>
      <c r="NFU1389" s="13"/>
      <c r="NFV1389" s="14"/>
      <c r="NFW1389" s="14"/>
      <c r="NFX1389" s="41"/>
      <c r="NFY1389" s="44"/>
      <c r="NFZ1389" s="51"/>
      <c r="NGA1389" s="51"/>
      <c r="NGB1389" s="51"/>
      <c r="NGC1389" s="13"/>
      <c r="NGD1389" s="13"/>
      <c r="NGE1389" s="14"/>
      <c r="NGF1389" s="14"/>
      <c r="NGG1389" s="41"/>
      <c r="NGH1389" s="44"/>
      <c r="NGI1389" s="51"/>
      <c r="NGJ1389" s="51"/>
      <c r="NGK1389" s="51"/>
      <c r="NGL1389" s="13"/>
      <c r="NGM1389" s="13"/>
      <c r="NGN1389" s="14"/>
      <c r="NGO1389" s="14"/>
      <c r="NGP1389" s="41"/>
      <c r="NGQ1389" s="44"/>
      <c r="NGR1389" s="51"/>
      <c r="NGS1389" s="51"/>
      <c r="NGT1389" s="51"/>
      <c r="NGU1389" s="13"/>
      <c r="NGV1389" s="13"/>
      <c r="NGW1389" s="14"/>
      <c r="NGX1389" s="14"/>
      <c r="NGY1389" s="41"/>
      <c r="NGZ1389" s="44"/>
      <c r="NHA1389" s="51"/>
      <c r="NHB1389" s="51"/>
      <c r="NHC1389" s="51"/>
      <c r="NHD1389" s="13"/>
      <c r="NHE1389" s="13"/>
      <c r="NHF1389" s="14"/>
      <c r="NHG1389" s="14"/>
      <c r="NHH1389" s="41"/>
      <c r="NHI1389" s="44"/>
      <c r="NHJ1389" s="51"/>
      <c r="NHK1389" s="51"/>
      <c r="NHL1389" s="51"/>
      <c r="NHM1389" s="13"/>
      <c r="NHN1389" s="13"/>
      <c r="NHO1389" s="14"/>
      <c r="NHP1389" s="14"/>
      <c r="NHQ1389" s="41"/>
      <c r="NHR1389" s="44"/>
      <c r="NHS1389" s="51"/>
      <c r="NHT1389" s="51"/>
      <c r="NHU1389" s="51"/>
      <c r="NHV1389" s="13"/>
      <c r="NHW1389" s="13"/>
      <c r="NHX1389" s="14"/>
      <c r="NHY1389" s="14"/>
      <c r="NHZ1389" s="41"/>
      <c r="NIA1389" s="44"/>
      <c r="NIB1389" s="51"/>
      <c r="NIC1389" s="51"/>
      <c r="NID1389" s="51"/>
      <c r="NIE1389" s="13"/>
      <c r="NIF1389" s="13"/>
      <c r="NIG1389" s="14"/>
      <c r="NIH1389" s="14"/>
      <c r="NII1389" s="41"/>
      <c r="NIJ1389" s="44"/>
      <c r="NIK1389" s="51"/>
      <c r="NIL1389" s="51"/>
      <c r="NIM1389" s="51"/>
      <c r="NIN1389" s="13"/>
      <c r="NIO1389" s="13"/>
      <c r="NIP1389" s="14"/>
      <c r="NIQ1389" s="14"/>
      <c r="NIR1389" s="41"/>
      <c r="NIS1389" s="44"/>
      <c r="NIT1389" s="51"/>
      <c r="NIU1389" s="51"/>
      <c r="NIV1389" s="51"/>
      <c r="NIW1389" s="13"/>
      <c r="NIX1389" s="13"/>
      <c r="NIY1389" s="14"/>
      <c r="NIZ1389" s="14"/>
      <c r="NJA1389" s="41"/>
      <c r="NJB1389" s="44"/>
      <c r="NJC1389" s="51"/>
      <c r="NJD1389" s="51"/>
      <c r="NJE1389" s="51"/>
      <c r="NJF1389" s="13"/>
      <c r="NJG1389" s="13"/>
      <c r="NJH1389" s="14"/>
      <c r="NJI1389" s="14"/>
      <c r="NJJ1389" s="41"/>
      <c r="NJK1389" s="44"/>
      <c r="NJL1389" s="51"/>
      <c r="NJM1389" s="51"/>
      <c r="NJN1389" s="51"/>
      <c r="NJO1389" s="13"/>
      <c r="NJP1389" s="13"/>
      <c r="NJQ1389" s="14"/>
      <c r="NJR1389" s="14"/>
      <c r="NJS1389" s="41"/>
      <c r="NJT1389" s="44"/>
      <c r="NJU1389" s="51"/>
      <c r="NJV1389" s="51"/>
      <c r="NJW1389" s="51"/>
      <c r="NJX1389" s="13"/>
      <c r="NJY1389" s="13"/>
      <c r="NJZ1389" s="14"/>
      <c r="NKA1389" s="14"/>
      <c r="NKB1389" s="41"/>
      <c r="NKC1389" s="44"/>
      <c r="NKD1389" s="51"/>
      <c r="NKE1389" s="51"/>
      <c r="NKF1389" s="51"/>
      <c r="NKG1389" s="13"/>
      <c r="NKH1389" s="13"/>
      <c r="NKI1389" s="14"/>
      <c r="NKJ1389" s="14"/>
      <c r="NKK1389" s="41"/>
      <c r="NKL1389" s="44"/>
      <c r="NKM1389" s="51"/>
      <c r="NKN1389" s="51"/>
      <c r="NKO1389" s="51"/>
      <c r="NKP1389" s="13"/>
      <c r="NKQ1389" s="13"/>
      <c r="NKR1389" s="14"/>
      <c r="NKS1389" s="14"/>
      <c r="NKT1389" s="41"/>
      <c r="NKU1389" s="44"/>
      <c r="NKV1389" s="51"/>
      <c r="NKW1389" s="51"/>
      <c r="NKX1389" s="51"/>
      <c r="NKY1389" s="13"/>
      <c r="NKZ1389" s="13"/>
      <c r="NLA1389" s="14"/>
      <c r="NLB1389" s="14"/>
      <c r="NLC1389" s="41"/>
      <c r="NLD1389" s="44"/>
      <c r="NLE1389" s="51"/>
      <c r="NLF1389" s="51"/>
      <c r="NLG1389" s="51"/>
      <c r="NLH1389" s="13"/>
      <c r="NLI1389" s="13"/>
      <c r="NLJ1389" s="14"/>
      <c r="NLK1389" s="14"/>
      <c r="NLL1389" s="41"/>
      <c r="NLM1389" s="44"/>
      <c r="NLN1389" s="51"/>
      <c r="NLO1389" s="51"/>
      <c r="NLP1389" s="51"/>
      <c r="NLQ1389" s="13"/>
      <c r="NLR1389" s="13"/>
      <c r="NLS1389" s="14"/>
      <c r="NLT1389" s="14"/>
      <c r="NLU1389" s="41"/>
      <c r="NLV1389" s="44"/>
      <c r="NLW1389" s="51"/>
      <c r="NLX1389" s="51"/>
      <c r="NLY1389" s="51"/>
      <c r="NLZ1389" s="13"/>
      <c r="NMA1389" s="13"/>
      <c r="NMB1389" s="14"/>
      <c r="NMC1389" s="14"/>
      <c r="NMD1389" s="41"/>
      <c r="NME1389" s="44"/>
      <c r="NMF1389" s="51"/>
      <c r="NMG1389" s="51"/>
      <c r="NMH1389" s="51"/>
      <c r="NMI1389" s="13"/>
      <c r="NMJ1389" s="13"/>
      <c r="NMK1389" s="14"/>
      <c r="NML1389" s="14"/>
      <c r="NMM1389" s="41"/>
      <c r="NMN1389" s="44"/>
      <c r="NMO1389" s="51"/>
      <c r="NMP1389" s="51"/>
      <c r="NMQ1389" s="51"/>
      <c r="NMR1389" s="13"/>
      <c r="NMS1389" s="13"/>
      <c r="NMT1389" s="14"/>
      <c r="NMU1389" s="14"/>
      <c r="NMV1389" s="41"/>
      <c r="NMW1389" s="44"/>
      <c r="NMX1389" s="51"/>
      <c r="NMY1389" s="51"/>
      <c r="NMZ1389" s="51"/>
      <c r="NNA1389" s="13"/>
      <c r="NNB1389" s="13"/>
      <c r="NNC1389" s="14"/>
      <c r="NND1389" s="14"/>
      <c r="NNE1389" s="41"/>
      <c r="NNF1389" s="44"/>
      <c r="NNG1389" s="51"/>
      <c r="NNH1389" s="51"/>
      <c r="NNI1389" s="51"/>
      <c r="NNJ1389" s="13"/>
      <c r="NNK1389" s="13"/>
      <c r="NNL1389" s="14"/>
      <c r="NNM1389" s="14"/>
      <c r="NNN1389" s="41"/>
      <c r="NNO1389" s="44"/>
      <c r="NNP1389" s="51"/>
      <c r="NNQ1389" s="51"/>
      <c r="NNR1389" s="51"/>
      <c r="NNS1389" s="13"/>
      <c r="NNT1389" s="13"/>
      <c r="NNU1389" s="14"/>
      <c r="NNV1389" s="14"/>
      <c r="NNW1389" s="41"/>
      <c r="NNX1389" s="44"/>
      <c r="NNY1389" s="51"/>
      <c r="NNZ1389" s="51"/>
      <c r="NOA1389" s="51"/>
      <c r="NOB1389" s="13"/>
      <c r="NOC1389" s="13"/>
      <c r="NOD1389" s="14"/>
      <c r="NOE1389" s="14"/>
      <c r="NOF1389" s="41"/>
      <c r="NOG1389" s="44"/>
      <c r="NOH1389" s="51"/>
      <c r="NOI1389" s="51"/>
      <c r="NOJ1389" s="51"/>
      <c r="NOK1389" s="13"/>
      <c r="NOL1389" s="13"/>
      <c r="NOM1389" s="14"/>
      <c r="NON1389" s="14"/>
      <c r="NOO1389" s="41"/>
      <c r="NOP1389" s="44"/>
      <c r="NOQ1389" s="51"/>
      <c r="NOR1389" s="51"/>
      <c r="NOS1389" s="51"/>
      <c r="NOT1389" s="13"/>
      <c r="NOU1389" s="13"/>
      <c r="NOV1389" s="14"/>
      <c r="NOW1389" s="14"/>
      <c r="NOX1389" s="41"/>
      <c r="NOY1389" s="44"/>
      <c r="NOZ1389" s="51"/>
      <c r="NPA1389" s="51"/>
      <c r="NPB1389" s="51"/>
      <c r="NPC1389" s="13"/>
      <c r="NPD1389" s="13"/>
      <c r="NPE1389" s="14"/>
      <c r="NPF1389" s="14"/>
      <c r="NPG1389" s="41"/>
      <c r="NPH1389" s="44"/>
      <c r="NPI1389" s="51"/>
      <c r="NPJ1389" s="51"/>
      <c r="NPK1389" s="51"/>
      <c r="NPL1389" s="13"/>
      <c r="NPM1389" s="13"/>
      <c r="NPN1389" s="14"/>
      <c r="NPO1389" s="14"/>
      <c r="NPP1389" s="41"/>
      <c r="NPQ1389" s="44"/>
      <c r="NPR1389" s="51"/>
      <c r="NPS1389" s="51"/>
      <c r="NPT1389" s="51"/>
      <c r="NPU1389" s="13"/>
      <c r="NPV1389" s="13"/>
      <c r="NPW1389" s="14"/>
      <c r="NPX1389" s="14"/>
      <c r="NPY1389" s="41"/>
      <c r="NPZ1389" s="44"/>
      <c r="NQA1389" s="51"/>
      <c r="NQB1389" s="51"/>
      <c r="NQC1389" s="51"/>
      <c r="NQD1389" s="13"/>
      <c r="NQE1389" s="13"/>
      <c r="NQF1389" s="14"/>
      <c r="NQG1389" s="14"/>
      <c r="NQH1389" s="41"/>
      <c r="NQI1389" s="44"/>
      <c r="NQJ1389" s="51"/>
      <c r="NQK1389" s="51"/>
      <c r="NQL1389" s="51"/>
      <c r="NQM1389" s="13"/>
      <c r="NQN1389" s="13"/>
      <c r="NQO1389" s="14"/>
      <c r="NQP1389" s="14"/>
      <c r="NQQ1389" s="41"/>
      <c r="NQR1389" s="44"/>
      <c r="NQS1389" s="51"/>
      <c r="NQT1389" s="51"/>
      <c r="NQU1389" s="51"/>
      <c r="NQV1389" s="13"/>
      <c r="NQW1389" s="13"/>
      <c r="NQX1389" s="14"/>
      <c r="NQY1389" s="14"/>
      <c r="NQZ1389" s="41"/>
      <c r="NRA1389" s="44"/>
      <c r="NRB1389" s="51"/>
      <c r="NRC1389" s="51"/>
      <c r="NRD1389" s="51"/>
      <c r="NRE1389" s="13"/>
      <c r="NRF1389" s="13"/>
      <c r="NRG1389" s="14"/>
      <c r="NRH1389" s="14"/>
      <c r="NRI1389" s="41"/>
      <c r="NRJ1389" s="44"/>
      <c r="NRK1389" s="51"/>
      <c r="NRL1389" s="51"/>
      <c r="NRM1389" s="51"/>
      <c r="NRN1389" s="13"/>
      <c r="NRO1389" s="13"/>
      <c r="NRP1389" s="14"/>
      <c r="NRQ1389" s="14"/>
      <c r="NRR1389" s="41"/>
      <c r="NRS1389" s="44"/>
      <c r="NRT1389" s="51"/>
      <c r="NRU1389" s="51"/>
      <c r="NRV1389" s="51"/>
      <c r="NRW1389" s="13"/>
      <c r="NRX1389" s="13"/>
      <c r="NRY1389" s="14"/>
      <c r="NRZ1389" s="14"/>
      <c r="NSA1389" s="41"/>
      <c r="NSB1389" s="44"/>
      <c r="NSC1389" s="51"/>
      <c r="NSD1389" s="51"/>
      <c r="NSE1389" s="51"/>
      <c r="NSF1389" s="13"/>
      <c r="NSG1389" s="13"/>
      <c r="NSH1389" s="14"/>
      <c r="NSI1389" s="14"/>
      <c r="NSJ1389" s="41"/>
      <c r="NSK1389" s="44"/>
      <c r="NSL1389" s="51"/>
      <c r="NSM1389" s="51"/>
      <c r="NSN1389" s="51"/>
      <c r="NSO1389" s="13"/>
      <c r="NSP1389" s="13"/>
      <c r="NSQ1389" s="14"/>
      <c r="NSR1389" s="14"/>
      <c r="NSS1389" s="41"/>
      <c r="NST1389" s="44"/>
      <c r="NSU1389" s="51"/>
      <c r="NSV1389" s="51"/>
      <c r="NSW1389" s="51"/>
      <c r="NSX1389" s="13"/>
      <c r="NSY1389" s="13"/>
      <c r="NSZ1389" s="14"/>
      <c r="NTA1389" s="14"/>
      <c r="NTB1389" s="41"/>
      <c r="NTC1389" s="44"/>
      <c r="NTD1389" s="51"/>
      <c r="NTE1389" s="51"/>
      <c r="NTF1389" s="51"/>
      <c r="NTG1389" s="13"/>
      <c r="NTH1389" s="13"/>
      <c r="NTI1389" s="14"/>
      <c r="NTJ1389" s="14"/>
      <c r="NTK1389" s="41"/>
      <c r="NTL1389" s="44"/>
      <c r="NTM1389" s="51"/>
      <c r="NTN1389" s="51"/>
      <c r="NTO1389" s="51"/>
      <c r="NTP1389" s="13"/>
      <c r="NTQ1389" s="13"/>
      <c r="NTR1389" s="14"/>
      <c r="NTS1389" s="14"/>
      <c r="NTT1389" s="41"/>
      <c r="NTU1389" s="44"/>
      <c r="NTV1389" s="51"/>
      <c r="NTW1389" s="51"/>
      <c r="NTX1389" s="51"/>
      <c r="NTY1389" s="13"/>
      <c r="NTZ1389" s="13"/>
      <c r="NUA1389" s="14"/>
      <c r="NUB1389" s="14"/>
      <c r="NUC1389" s="41"/>
      <c r="NUD1389" s="44"/>
      <c r="NUE1389" s="51"/>
      <c r="NUF1389" s="51"/>
      <c r="NUG1389" s="51"/>
      <c r="NUH1389" s="13"/>
      <c r="NUI1389" s="13"/>
      <c r="NUJ1389" s="14"/>
      <c r="NUK1389" s="14"/>
      <c r="NUL1389" s="41"/>
      <c r="NUM1389" s="44"/>
      <c r="NUN1389" s="51"/>
      <c r="NUO1389" s="51"/>
      <c r="NUP1389" s="51"/>
      <c r="NUQ1389" s="13"/>
      <c r="NUR1389" s="13"/>
      <c r="NUS1389" s="14"/>
      <c r="NUT1389" s="14"/>
      <c r="NUU1389" s="41"/>
      <c r="NUV1389" s="44"/>
      <c r="NUW1389" s="51"/>
      <c r="NUX1389" s="51"/>
      <c r="NUY1389" s="51"/>
      <c r="NUZ1389" s="13"/>
      <c r="NVA1389" s="13"/>
      <c r="NVB1389" s="14"/>
      <c r="NVC1389" s="14"/>
      <c r="NVD1389" s="41"/>
      <c r="NVE1389" s="44"/>
      <c r="NVF1389" s="51"/>
      <c r="NVG1389" s="51"/>
      <c r="NVH1389" s="51"/>
      <c r="NVI1389" s="13"/>
      <c r="NVJ1389" s="13"/>
      <c r="NVK1389" s="14"/>
      <c r="NVL1389" s="14"/>
      <c r="NVM1389" s="41"/>
      <c r="NVN1389" s="44"/>
      <c r="NVO1389" s="51"/>
      <c r="NVP1389" s="51"/>
      <c r="NVQ1389" s="51"/>
      <c r="NVR1389" s="13"/>
      <c r="NVS1389" s="13"/>
      <c r="NVT1389" s="14"/>
      <c r="NVU1389" s="14"/>
      <c r="NVV1389" s="41"/>
      <c r="NVW1389" s="44"/>
      <c r="NVX1389" s="51"/>
      <c r="NVY1389" s="51"/>
      <c r="NVZ1389" s="51"/>
      <c r="NWA1389" s="13"/>
      <c r="NWB1389" s="13"/>
      <c r="NWC1389" s="14"/>
      <c r="NWD1389" s="14"/>
      <c r="NWE1389" s="41"/>
      <c r="NWF1389" s="44"/>
      <c r="NWG1389" s="51"/>
      <c r="NWH1389" s="51"/>
      <c r="NWI1389" s="51"/>
      <c r="NWJ1389" s="13"/>
      <c r="NWK1389" s="13"/>
      <c r="NWL1389" s="14"/>
      <c r="NWM1389" s="14"/>
      <c r="NWN1389" s="41"/>
      <c r="NWO1389" s="44"/>
      <c r="NWP1389" s="51"/>
      <c r="NWQ1389" s="51"/>
      <c r="NWR1389" s="51"/>
      <c r="NWS1389" s="13"/>
      <c r="NWT1389" s="13"/>
      <c r="NWU1389" s="14"/>
      <c r="NWV1389" s="14"/>
      <c r="NWW1389" s="41"/>
      <c r="NWX1389" s="44"/>
      <c r="NWY1389" s="51"/>
      <c r="NWZ1389" s="51"/>
      <c r="NXA1389" s="51"/>
      <c r="NXB1389" s="13"/>
      <c r="NXC1389" s="13"/>
      <c r="NXD1389" s="14"/>
      <c r="NXE1389" s="14"/>
      <c r="NXF1389" s="41"/>
      <c r="NXG1389" s="44"/>
      <c r="NXH1389" s="51"/>
      <c r="NXI1389" s="51"/>
      <c r="NXJ1389" s="51"/>
      <c r="NXK1389" s="13"/>
      <c r="NXL1389" s="13"/>
      <c r="NXM1389" s="14"/>
      <c r="NXN1389" s="14"/>
      <c r="NXO1389" s="41"/>
      <c r="NXP1389" s="44"/>
      <c r="NXQ1389" s="51"/>
      <c r="NXR1389" s="51"/>
      <c r="NXS1389" s="51"/>
      <c r="NXT1389" s="13"/>
      <c r="NXU1389" s="13"/>
      <c r="NXV1389" s="14"/>
      <c r="NXW1389" s="14"/>
      <c r="NXX1389" s="41"/>
      <c r="NXY1389" s="44"/>
      <c r="NXZ1389" s="51"/>
      <c r="NYA1389" s="51"/>
      <c r="NYB1389" s="51"/>
      <c r="NYC1389" s="13"/>
      <c r="NYD1389" s="13"/>
      <c r="NYE1389" s="14"/>
      <c r="NYF1389" s="14"/>
      <c r="NYG1389" s="41"/>
      <c r="NYH1389" s="44"/>
      <c r="NYI1389" s="51"/>
      <c r="NYJ1389" s="51"/>
      <c r="NYK1389" s="51"/>
      <c r="NYL1389" s="13"/>
      <c r="NYM1389" s="13"/>
      <c r="NYN1389" s="14"/>
      <c r="NYO1389" s="14"/>
      <c r="NYP1389" s="41"/>
      <c r="NYQ1389" s="44"/>
      <c r="NYR1389" s="51"/>
      <c r="NYS1389" s="51"/>
      <c r="NYT1389" s="51"/>
      <c r="NYU1389" s="13"/>
      <c r="NYV1389" s="13"/>
      <c r="NYW1389" s="14"/>
      <c r="NYX1389" s="14"/>
      <c r="NYY1389" s="41"/>
      <c r="NYZ1389" s="44"/>
      <c r="NZA1389" s="51"/>
      <c r="NZB1389" s="51"/>
      <c r="NZC1389" s="51"/>
      <c r="NZD1389" s="13"/>
      <c r="NZE1389" s="13"/>
      <c r="NZF1389" s="14"/>
      <c r="NZG1389" s="14"/>
      <c r="NZH1389" s="41"/>
      <c r="NZI1389" s="44"/>
      <c r="NZJ1389" s="51"/>
      <c r="NZK1389" s="51"/>
      <c r="NZL1389" s="51"/>
      <c r="NZM1389" s="13"/>
      <c r="NZN1389" s="13"/>
      <c r="NZO1389" s="14"/>
      <c r="NZP1389" s="14"/>
      <c r="NZQ1389" s="41"/>
      <c r="NZR1389" s="44"/>
      <c r="NZS1389" s="51"/>
      <c r="NZT1389" s="51"/>
      <c r="NZU1389" s="51"/>
      <c r="NZV1389" s="13"/>
      <c r="NZW1389" s="13"/>
      <c r="NZX1389" s="14"/>
      <c r="NZY1389" s="14"/>
      <c r="NZZ1389" s="41"/>
      <c r="OAA1389" s="44"/>
      <c r="OAB1389" s="51"/>
      <c r="OAC1389" s="51"/>
      <c r="OAD1389" s="51"/>
      <c r="OAE1389" s="13"/>
      <c r="OAF1389" s="13"/>
      <c r="OAG1389" s="14"/>
      <c r="OAH1389" s="14"/>
      <c r="OAI1389" s="41"/>
      <c r="OAJ1389" s="44"/>
      <c r="OAK1389" s="51"/>
      <c r="OAL1389" s="51"/>
      <c r="OAM1389" s="51"/>
      <c r="OAN1389" s="13"/>
      <c r="OAO1389" s="13"/>
      <c r="OAP1389" s="14"/>
      <c r="OAQ1389" s="14"/>
      <c r="OAR1389" s="41"/>
      <c r="OAS1389" s="44"/>
      <c r="OAT1389" s="51"/>
      <c r="OAU1389" s="51"/>
      <c r="OAV1389" s="51"/>
      <c r="OAW1389" s="13"/>
      <c r="OAX1389" s="13"/>
      <c r="OAY1389" s="14"/>
      <c r="OAZ1389" s="14"/>
      <c r="OBA1389" s="41"/>
      <c r="OBB1389" s="44"/>
      <c r="OBC1389" s="51"/>
      <c r="OBD1389" s="51"/>
      <c r="OBE1389" s="51"/>
      <c r="OBF1389" s="13"/>
      <c r="OBG1389" s="13"/>
      <c r="OBH1389" s="14"/>
      <c r="OBI1389" s="14"/>
      <c r="OBJ1389" s="41"/>
      <c r="OBK1389" s="44"/>
      <c r="OBL1389" s="51"/>
      <c r="OBM1389" s="51"/>
      <c r="OBN1389" s="51"/>
      <c r="OBO1389" s="13"/>
      <c r="OBP1389" s="13"/>
      <c r="OBQ1389" s="14"/>
      <c r="OBR1389" s="14"/>
      <c r="OBS1389" s="41"/>
      <c r="OBT1389" s="44"/>
      <c r="OBU1389" s="51"/>
      <c r="OBV1389" s="51"/>
      <c r="OBW1389" s="51"/>
      <c r="OBX1389" s="13"/>
      <c r="OBY1389" s="13"/>
      <c r="OBZ1389" s="14"/>
      <c r="OCA1389" s="14"/>
      <c r="OCB1389" s="41"/>
      <c r="OCC1389" s="44"/>
      <c r="OCD1389" s="51"/>
      <c r="OCE1389" s="51"/>
      <c r="OCF1389" s="51"/>
      <c r="OCG1389" s="13"/>
      <c r="OCH1389" s="13"/>
      <c r="OCI1389" s="14"/>
      <c r="OCJ1389" s="14"/>
      <c r="OCK1389" s="41"/>
      <c r="OCL1389" s="44"/>
      <c r="OCM1389" s="51"/>
      <c r="OCN1389" s="51"/>
      <c r="OCO1389" s="51"/>
      <c r="OCP1389" s="13"/>
      <c r="OCQ1389" s="13"/>
      <c r="OCR1389" s="14"/>
      <c r="OCS1389" s="14"/>
      <c r="OCT1389" s="41"/>
      <c r="OCU1389" s="44"/>
      <c r="OCV1389" s="51"/>
      <c r="OCW1389" s="51"/>
      <c r="OCX1389" s="51"/>
      <c r="OCY1389" s="13"/>
      <c r="OCZ1389" s="13"/>
      <c r="ODA1389" s="14"/>
      <c r="ODB1389" s="14"/>
      <c r="ODC1389" s="41"/>
      <c r="ODD1389" s="44"/>
      <c r="ODE1389" s="51"/>
      <c r="ODF1389" s="51"/>
      <c r="ODG1389" s="51"/>
      <c r="ODH1389" s="13"/>
      <c r="ODI1389" s="13"/>
      <c r="ODJ1389" s="14"/>
      <c r="ODK1389" s="14"/>
      <c r="ODL1389" s="41"/>
      <c r="ODM1389" s="44"/>
      <c r="ODN1389" s="51"/>
      <c r="ODO1389" s="51"/>
      <c r="ODP1389" s="51"/>
      <c r="ODQ1389" s="13"/>
      <c r="ODR1389" s="13"/>
      <c r="ODS1389" s="14"/>
      <c r="ODT1389" s="14"/>
      <c r="ODU1389" s="41"/>
      <c r="ODV1389" s="44"/>
      <c r="ODW1389" s="51"/>
      <c r="ODX1389" s="51"/>
      <c r="ODY1389" s="51"/>
      <c r="ODZ1389" s="13"/>
      <c r="OEA1389" s="13"/>
      <c r="OEB1389" s="14"/>
      <c r="OEC1389" s="14"/>
      <c r="OED1389" s="41"/>
      <c r="OEE1389" s="44"/>
      <c r="OEF1389" s="51"/>
      <c r="OEG1389" s="51"/>
      <c r="OEH1389" s="51"/>
      <c r="OEI1389" s="13"/>
      <c r="OEJ1389" s="13"/>
      <c r="OEK1389" s="14"/>
      <c r="OEL1389" s="14"/>
      <c r="OEM1389" s="41"/>
      <c r="OEN1389" s="44"/>
      <c r="OEO1389" s="51"/>
      <c r="OEP1389" s="51"/>
      <c r="OEQ1389" s="51"/>
      <c r="OER1389" s="13"/>
      <c r="OES1389" s="13"/>
      <c r="OET1389" s="14"/>
      <c r="OEU1389" s="14"/>
      <c r="OEV1389" s="41"/>
      <c r="OEW1389" s="44"/>
      <c r="OEX1389" s="51"/>
      <c r="OEY1389" s="51"/>
      <c r="OEZ1389" s="51"/>
      <c r="OFA1389" s="13"/>
      <c r="OFB1389" s="13"/>
      <c r="OFC1389" s="14"/>
      <c r="OFD1389" s="14"/>
      <c r="OFE1389" s="41"/>
      <c r="OFF1389" s="44"/>
      <c r="OFG1389" s="51"/>
      <c r="OFH1389" s="51"/>
      <c r="OFI1389" s="51"/>
      <c r="OFJ1389" s="13"/>
      <c r="OFK1389" s="13"/>
      <c r="OFL1389" s="14"/>
      <c r="OFM1389" s="14"/>
      <c r="OFN1389" s="41"/>
      <c r="OFO1389" s="44"/>
      <c r="OFP1389" s="51"/>
      <c r="OFQ1389" s="51"/>
      <c r="OFR1389" s="51"/>
      <c r="OFS1389" s="13"/>
      <c r="OFT1389" s="13"/>
      <c r="OFU1389" s="14"/>
      <c r="OFV1389" s="14"/>
      <c r="OFW1389" s="41"/>
      <c r="OFX1389" s="44"/>
      <c r="OFY1389" s="51"/>
      <c r="OFZ1389" s="51"/>
      <c r="OGA1389" s="51"/>
      <c r="OGB1389" s="13"/>
      <c r="OGC1389" s="13"/>
      <c r="OGD1389" s="14"/>
      <c r="OGE1389" s="14"/>
      <c r="OGF1389" s="41"/>
      <c r="OGG1389" s="44"/>
      <c r="OGH1389" s="51"/>
      <c r="OGI1389" s="51"/>
      <c r="OGJ1389" s="51"/>
      <c r="OGK1389" s="13"/>
      <c r="OGL1389" s="13"/>
      <c r="OGM1389" s="14"/>
      <c r="OGN1389" s="14"/>
      <c r="OGO1389" s="41"/>
      <c r="OGP1389" s="44"/>
      <c r="OGQ1389" s="51"/>
      <c r="OGR1389" s="51"/>
      <c r="OGS1389" s="51"/>
      <c r="OGT1389" s="13"/>
      <c r="OGU1389" s="13"/>
      <c r="OGV1389" s="14"/>
      <c r="OGW1389" s="14"/>
      <c r="OGX1389" s="41"/>
      <c r="OGY1389" s="44"/>
      <c r="OGZ1389" s="51"/>
      <c r="OHA1389" s="51"/>
      <c r="OHB1389" s="51"/>
      <c r="OHC1389" s="13"/>
      <c r="OHD1389" s="13"/>
      <c r="OHE1389" s="14"/>
      <c r="OHF1389" s="14"/>
      <c r="OHG1389" s="41"/>
      <c r="OHH1389" s="44"/>
      <c r="OHI1389" s="51"/>
      <c r="OHJ1389" s="51"/>
      <c r="OHK1389" s="51"/>
      <c r="OHL1389" s="13"/>
      <c r="OHM1389" s="13"/>
      <c r="OHN1389" s="14"/>
      <c r="OHO1389" s="14"/>
      <c r="OHP1389" s="41"/>
      <c r="OHQ1389" s="44"/>
      <c r="OHR1389" s="51"/>
      <c r="OHS1389" s="51"/>
      <c r="OHT1389" s="51"/>
      <c r="OHU1389" s="13"/>
      <c r="OHV1389" s="13"/>
      <c r="OHW1389" s="14"/>
      <c r="OHX1389" s="14"/>
      <c r="OHY1389" s="41"/>
      <c r="OHZ1389" s="44"/>
      <c r="OIA1389" s="51"/>
      <c r="OIB1389" s="51"/>
      <c r="OIC1389" s="51"/>
      <c r="OID1389" s="13"/>
      <c r="OIE1389" s="13"/>
      <c r="OIF1389" s="14"/>
      <c r="OIG1389" s="14"/>
      <c r="OIH1389" s="41"/>
      <c r="OII1389" s="44"/>
      <c r="OIJ1389" s="51"/>
      <c r="OIK1389" s="51"/>
      <c r="OIL1389" s="51"/>
      <c r="OIM1389" s="13"/>
      <c r="OIN1389" s="13"/>
      <c r="OIO1389" s="14"/>
      <c r="OIP1389" s="14"/>
      <c r="OIQ1389" s="41"/>
      <c r="OIR1389" s="44"/>
      <c r="OIS1389" s="51"/>
      <c r="OIT1389" s="51"/>
      <c r="OIU1389" s="51"/>
      <c r="OIV1389" s="13"/>
      <c r="OIW1389" s="13"/>
      <c r="OIX1389" s="14"/>
      <c r="OIY1389" s="14"/>
      <c r="OIZ1389" s="41"/>
      <c r="OJA1389" s="44"/>
      <c r="OJB1389" s="51"/>
      <c r="OJC1389" s="51"/>
      <c r="OJD1389" s="51"/>
      <c r="OJE1389" s="13"/>
      <c r="OJF1389" s="13"/>
      <c r="OJG1389" s="14"/>
      <c r="OJH1389" s="14"/>
      <c r="OJI1389" s="41"/>
      <c r="OJJ1389" s="44"/>
      <c r="OJK1389" s="51"/>
      <c r="OJL1389" s="51"/>
      <c r="OJM1389" s="51"/>
      <c r="OJN1389" s="13"/>
      <c r="OJO1389" s="13"/>
      <c r="OJP1389" s="14"/>
      <c r="OJQ1389" s="14"/>
      <c r="OJR1389" s="41"/>
      <c r="OJS1389" s="44"/>
      <c r="OJT1389" s="51"/>
      <c r="OJU1389" s="51"/>
      <c r="OJV1389" s="51"/>
      <c r="OJW1389" s="13"/>
      <c r="OJX1389" s="13"/>
      <c r="OJY1389" s="14"/>
      <c r="OJZ1389" s="14"/>
      <c r="OKA1389" s="41"/>
      <c r="OKB1389" s="44"/>
      <c r="OKC1389" s="51"/>
      <c r="OKD1389" s="51"/>
      <c r="OKE1389" s="51"/>
      <c r="OKF1389" s="13"/>
      <c r="OKG1389" s="13"/>
      <c r="OKH1389" s="14"/>
      <c r="OKI1389" s="14"/>
      <c r="OKJ1389" s="41"/>
      <c r="OKK1389" s="44"/>
      <c r="OKL1389" s="51"/>
      <c r="OKM1389" s="51"/>
      <c r="OKN1389" s="51"/>
      <c r="OKO1389" s="13"/>
      <c r="OKP1389" s="13"/>
      <c r="OKQ1389" s="14"/>
      <c r="OKR1389" s="14"/>
      <c r="OKS1389" s="41"/>
      <c r="OKT1389" s="44"/>
      <c r="OKU1389" s="51"/>
      <c r="OKV1389" s="51"/>
      <c r="OKW1389" s="51"/>
      <c r="OKX1389" s="13"/>
      <c r="OKY1389" s="13"/>
      <c r="OKZ1389" s="14"/>
      <c r="OLA1389" s="14"/>
      <c r="OLB1389" s="41"/>
      <c r="OLC1389" s="44"/>
      <c r="OLD1389" s="51"/>
      <c r="OLE1389" s="51"/>
      <c r="OLF1389" s="51"/>
      <c r="OLG1389" s="13"/>
      <c r="OLH1389" s="13"/>
      <c r="OLI1389" s="14"/>
      <c r="OLJ1389" s="14"/>
      <c r="OLK1389" s="41"/>
      <c r="OLL1389" s="44"/>
      <c r="OLM1389" s="51"/>
      <c r="OLN1389" s="51"/>
      <c r="OLO1389" s="51"/>
      <c r="OLP1389" s="13"/>
      <c r="OLQ1389" s="13"/>
      <c r="OLR1389" s="14"/>
      <c r="OLS1389" s="14"/>
      <c r="OLT1389" s="41"/>
      <c r="OLU1389" s="44"/>
      <c r="OLV1389" s="51"/>
      <c r="OLW1389" s="51"/>
      <c r="OLX1389" s="51"/>
      <c r="OLY1389" s="13"/>
      <c r="OLZ1389" s="13"/>
      <c r="OMA1389" s="14"/>
      <c r="OMB1389" s="14"/>
      <c r="OMC1389" s="41"/>
      <c r="OMD1389" s="44"/>
      <c r="OME1389" s="51"/>
      <c r="OMF1389" s="51"/>
      <c r="OMG1389" s="51"/>
      <c r="OMH1389" s="13"/>
      <c r="OMI1389" s="13"/>
      <c r="OMJ1389" s="14"/>
      <c r="OMK1389" s="14"/>
      <c r="OML1389" s="41"/>
      <c r="OMM1389" s="44"/>
      <c r="OMN1389" s="51"/>
      <c r="OMO1389" s="51"/>
      <c r="OMP1389" s="51"/>
      <c r="OMQ1389" s="13"/>
      <c r="OMR1389" s="13"/>
      <c r="OMS1389" s="14"/>
      <c r="OMT1389" s="14"/>
      <c r="OMU1389" s="41"/>
      <c r="OMV1389" s="44"/>
      <c r="OMW1389" s="51"/>
      <c r="OMX1389" s="51"/>
      <c r="OMY1389" s="51"/>
      <c r="OMZ1389" s="13"/>
      <c r="ONA1389" s="13"/>
      <c r="ONB1389" s="14"/>
      <c r="ONC1389" s="14"/>
      <c r="OND1389" s="41"/>
      <c r="ONE1389" s="44"/>
      <c r="ONF1389" s="51"/>
      <c r="ONG1389" s="51"/>
      <c r="ONH1389" s="51"/>
      <c r="ONI1389" s="13"/>
      <c r="ONJ1389" s="13"/>
      <c r="ONK1389" s="14"/>
      <c r="ONL1389" s="14"/>
      <c r="ONM1389" s="41"/>
      <c r="ONN1389" s="44"/>
      <c r="ONO1389" s="51"/>
      <c r="ONP1389" s="51"/>
      <c r="ONQ1389" s="51"/>
      <c r="ONR1389" s="13"/>
      <c r="ONS1389" s="13"/>
      <c r="ONT1389" s="14"/>
      <c r="ONU1389" s="14"/>
      <c r="ONV1389" s="41"/>
      <c r="ONW1389" s="44"/>
      <c r="ONX1389" s="51"/>
      <c r="ONY1389" s="51"/>
      <c r="ONZ1389" s="51"/>
      <c r="OOA1389" s="13"/>
      <c r="OOB1389" s="13"/>
      <c r="OOC1389" s="14"/>
      <c r="OOD1389" s="14"/>
      <c r="OOE1389" s="41"/>
      <c r="OOF1389" s="44"/>
      <c r="OOG1389" s="51"/>
      <c r="OOH1389" s="51"/>
      <c r="OOI1389" s="51"/>
      <c r="OOJ1389" s="13"/>
      <c r="OOK1389" s="13"/>
      <c r="OOL1389" s="14"/>
      <c r="OOM1389" s="14"/>
      <c r="OON1389" s="41"/>
      <c r="OOO1389" s="44"/>
      <c r="OOP1389" s="51"/>
      <c r="OOQ1389" s="51"/>
      <c r="OOR1389" s="51"/>
      <c r="OOS1389" s="13"/>
      <c r="OOT1389" s="13"/>
      <c r="OOU1389" s="14"/>
      <c r="OOV1389" s="14"/>
      <c r="OOW1389" s="41"/>
      <c r="OOX1389" s="44"/>
      <c r="OOY1389" s="51"/>
      <c r="OOZ1389" s="51"/>
      <c r="OPA1389" s="51"/>
      <c r="OPB1389" s="13"/>
      <c r="OPC1389" s="13"/>
      <c r="OPD1389" s="14"/>
      <c r="OPE1389" s="14"/>
      <c r="OPF1389" s="41"/>
      <c r="OPG1389" s="44"/>
      <c r="OPH1389" s="51"/>
      <c r="OPI1389" s="51"/>
      <c r="OPJ1389" s="51"/>
      <c r="OPK1389" s="13"/>
      <c r="OPL1389" s="13"/>
      <c r="OPM1389" s="14"/>
      <c r="OPN1389" s="14"/>
      <c r="OPO1389" s="41"/>
      <c r="OPP1389" s="44"/>
      <c r="OPQ1389" s="51"/>
      <c r="OPR1389" s="51"/>
      <c r="OPS1389" s="51"/>
      <c r="OPT1389" s="13"/>
      <c r="OPU1389" s="13"/>
      <c r="OPV1389" s="14"/>
      <c r="OPW1389" s="14"/>
      <c r="OPX1389" s="41"/>
      <c r="OPY1389" s="44"/>
      <c r="OPZ1389" s="51"/>
      <c r="OQA1389" s="51"/>
      <c r="OQB1389" s="51"/>
      <c r="OQC1389" s="13"/>
      <c r="OQD1389" s="13"/>
      <c r="OQE1389" s="14"/>
      <c r="OQF1389" s="14"/>
      <c r="OQG1389" s="41"/>
      <c r="OQH1389" s="44"/>
      <c r="OQI1389" s="51"/>
      <c r="OQJ1389" s="51"/>
      <c r="OQK1389" s="51"/>
      <c r="OQL1389" s="13"/>
      <c r="OQM1389" s="13"/>
      <c r="OQN1389" s="14"/>
      <c r="OQO1389" s="14"/>
      <c r="OQP1389" s="41"/>
      <c r="OQQ1389" s="44"/>
      <c r="OQR1389" s="51"/>
      <c r="OQS1389" s="51"/>
      <c r="OQT1389" s="51"/>
      <c r="OQU1389" s="13"/>
      <c r="OQV1389" s="13"/>
      <c r="OQW1389" s="14"/>
      <c r="OQX1389" s="14"/>
      <c r="OQY1389" s="41"/>
      <c r="OQZ1389" s="44"/>
      <c r="ORA1389" s="51"/>
      <c r="ORB1389" s="51"/>
      <c r="ORC1389" s="51"/>
      <c r="ORD1389" s="13"/>
      <c r="ORE1389" s="13"/>
      <c r="ORF1389" s="14"/>
      <c r="ORG1389" s="14"/>
      <c r="ORH1389" s="41"/>
      <c r="ORI1389" s="44"/>
      <c r="ORJ1389" s="51"/>
      <c r="ORK1389" s="51"/>
      <c r="ORL1389" s="51"/>
      <c r="ORM1389" s="13"/>
      <c r="ORN1389" s="13"/>
      <c r="ORO1389" s="14"/>
      <c r="ORP1389" s="14"/>
      <c r="ORQ1389" s="41"/>
      <c r="ORR1389" s="44"/>
      <c r="ORS1389" s="51"/>
      <c r="ORT1389" s="51"/>
      <c r="ORU1389" s="51"/>
      <c r="ORV1389" s="13"/>
      <c r="ORW1389" s="13"/>
      <c r="ORX1389" s="14"/>
      <c r="ORY1389" s="14"/>
      <c r="ORZ1389" s="41"/>
      <c r="OSA1389" s="44"/>
      <c r="OSB1389" s="51"/>
      <c r="OSC1389" s="51"/>
      <c r="OSD1389" s="51"/>
      <c r="OSE1389" s="13"/>
      <c r="OSF1389" s="13"/>
      <c r="OSG1389" s="14"/>
      <c r="OSH1389" s="14"/>
      <c r="OSI1389" s="41"/>
      <c r="OSJ1389" s="44"/>
      <c r="OSK1389" s="51"/>
      <c r="OSL1389" s="51"/>
      <c r="OSM1389" s="51"/>
      <c r="OSN1389" s="13"/>
      <c r="OSO1389" s="13"/>
      <c r="OSP1389" s="14"/>
      <c r="OSQ1389" s="14"/>
      <c r="OSR1389" s="41"/>
      <c r="OSS1389" s="44"/>
      <c r="OST1389" s="51"/>
      <c r="OSU1389" s="51"/>
      <c r="OSV1389" s="51"/>
      <c r="OSW1389" s="13"/>
      <c r="OSX1389" s="13"/>
      <c r="OSY1389" s="14"/>
      <c r="OSZ1389" s="14"/>
      <c r="OTA1389" s="41"/>
      <c r="OTB1389" s="44"/>
      <c r="OTC1389" s="51"/>
      <c r="OTD1389" s="51"/>
      <c r="OTE1389" s="51"/>
      <c r="OTF1389" s="13"/>
      <c r="OTG1389" s="13"/>
      <c r="OTH1389" s="14"/>
      <c r="OTI1389" s="14"/>
      <c r="OTJ1389" s="41"/>
      <c r="OTK1389" s="44"/>
      <c r="OTL1389" s="51"/>
      <c r="OTM1389" s="51"/>
      <c r="OTN1389" s="51"/>
      <c r="OTO1389" s="13"/>
      <c r="OTP1389" s="13"/>
      <c r="OTQ1389" s="14"/>
      <c r="OTR1389" s="14"/>
      <c r="OTS1389" s="41"/>
      <c r="OTT1389" s="44"/>
      <c r="OTU1389" s="51"/>
      <c r="OTV1389" s="51"/>
      <c r="OTW1389" s="51"/>
      <c r="OTX1389" s="13"/>
      <c r="OTY1389" s="13"/>
      <c r="OTZ1389" s="14"/>
      <c r="OUA1389" s="14"/>
      <c r="OUB1389" s="41"/>
      <c r="OUC1389" s="44"/>
      <c r="OUD1389" s="51"/>
      <c r="OUE1389" s="51"/>
      <c r="OUF1389" s="51"/>
      <c r="OUG1389" s="13"/>
      <c r="OUH1389" s="13"/>
      <c r="OUI1389" s="14"/>
      <c r="OUJ1389" s="14"/>
      <c r="OUK1389" s="41"/>
      <c r="OUL1389" s="44"/>
      <c r="OUM1389" s="51"/>
      <c r="OUN1389" s="51"/>
      <c r="OUO1389" s="51"/>
      <c r="OUP1389" s="13"/>
      <c r="OUQ1389" s="13"/>
      <c r="OUR1389" s="14"/>
      <c r="OUS1389" s="14"/>
      <c r="OUT1389" s="41"/>
      <c r="OUU1389" s="44"/>
      <c r="OUV1389" s="51"/>
      <c r="OUW1389" s="51"/>
      <c r="OUX1389" s="51"/>
      <c r="OUY1389" s="13"/>
      <c r="OUZ1389" s="13"/>
      <c r="OVA1389" s="14"/>
      <c r="OVB1389" s="14"/>
      <c r="OVC1389" s="41"/>
      <c r="OVD1389" s="44"/>
      <c r="OVE1389" s="51"/>
      <c r="OVF1389" s="51"/>
      <c r="OVG1389" s="51"/>
      <c r="OVH1389" s="13"/>
      <c r="OVI1389" s="13"/>
      <c r="OVJ1389" s="14"/>
      <c r="OVK1389" s="14"/>
      <c r="OVL1389" s="41"/>
      <c r="OVM1389" s="44"/>
      <c r="OVN1389" s="51"/>
      <c r="OVO1389" s="51"/>
      <c r="OVP1389" s="51"/>
      <c r="OVQ1389" s="13"/>
      <c r="OVR1389" s="13"/>
      <c r="OVS1389" s="14"/>
      <c r="OVT1389" s="14"/>
      <c r="OVU1389" s="41"/>
      <c r="OVV1389" s="44"/>
      <c r="OVW1389" s="51"/>
      <c r="OVX1389" s="51"/>
      <c r="OVY1389" s="51"/>
      <c r="OVZ1389" s="13"/>
      <c r="OWA1389" s="13"/>
      <c r="OWB1389" s="14"/>
      <c r="OWC1389" s="14"/>
      <c r="OWD1389" s="41"/>
      <c r="OWE1389" s="44"/>
      <c r="OWF1389" s="51"/>
      <c r="OWG1389" s="51"/>
      <c r="OWH1389" s="51"/>
      <c r="OWI1389" s="13"/>
      <c r="OWJ1389" s="13"/>
      <c r="OWK1389" s="14"/>
      <c r="OWL1389" s="14"/>
      <c r="OWM1389" s="41"/>
      <c r="OWN1389" s="44"/>
      <c r="OWO1389" s="51"/>
      <c r="OWP1389" s="51"/>
      <c r="OWQ1389" s="51"/>
      <c r="OWR1389" s="13"/>
      <c r="OWS1389" s="13"/>
      <c r="OWT1389" s="14"/>
      <c r="OWU1389" s="14"/>
      <c r="OWV1389" s="41"/>
      <c r="OWW1389" s="44"/>
      <c r="OWX1389" s="51"/>
      <c r="OWY1389" s="51"/>
      <c r="OWZ1389" s="51"/>
      <c r="OXA1389" s="13"/>
      <c r="OXB1389" s="13"/>
      <c r="OXC1389" s="14"/>
      <c r="OXD1389" s="14"/>
      <c r="OXE1389" s="41"/>
      <c r="OXF1389" s="44"/>
      <c r="OXG1389" s="51"/>
      <c r="OXH1389" s="51"/>
      <c r="OXI1389" s="51"/>
      <c r="OXJ1389" s="13"/>
      <c r="OXK1389" s="13"/>
      <c r="OXL1389" s="14"/>
      <c r="OXM1389" s="14"/>
      <c r="OXN1389" s="41"/>
      <c r="OXO1389" s="44"/>
      <c r="OXP1389" s="51"/>
      <c r="OXQ1389" s="51"/>
      <c r="OXR1389" s="51"/>
      <c r="OXS1389" s="13"/>
      <c r="OXT1389" s="13"/>
      <c r="OXU1389" s="14"/>
      <c r="OXV1389" s="14"/>
      <c r="OXW1389" s="41"/>
      <c r="OXX1389" s="44"/>
      <c r="OXY1389" s="51"/>
      <c r="OXZ1389" s="51"/>
      <c r="OYA1389" s="51"/>
      <c r="OYB1389" s="13"/>
      <c r="OYC1389" s="13"/>
      <c r="OYD1389" s="14"/>
      <c r="OYE1389" s="14"/>
      <c r="OYF1389" s="41"/>
      <c r="OYG1389" s="44"/>
      <c r="OYH1389" s="51"/>
      <c r="OYI1389" s="51"/>
      <c r="OYJ1389" s="51"/>
      <c r="OYK1389" s="13"/>
      <c r="OYL1389" s="13"/>
      <c r="OYM1389" s="14"/>
      <c r="OYN1389" s="14"/>
      <c r="OYO1389" s="41"/>
      <c r="OYP1389" s="44"/>
      <c r="OYQ1389" s="51"/>
      <c r="OYR1389" s="51"/>
      <c r="OYS1389" s="51"/>
      <c r="OYT1389" s="13"/>
      <c r="OYU1389" s="13"/>
      <c r="OYV1389" s="14"/>
      <c r="OYW1389" s="14"/>
      <c r="OYX1389" s="41"/>
      <c r="OYY1389" s="44"/>
      <c r="OYZ1389" s="51"/>
      <c r="OZA1389" s="51"/>
      <c r="OZB1389" s="51"/>
      <c r="OZC1389" s="13"/>
      <c r="OZD1389" s="13"/>
      <c r="OZE1389" s="14"/>
      <c r="OZF1389" s="14"/>
      <c r="OZG1389" s="41"/>
      <c r="OZH1389" s="44"/>
      <c r="OZI1389" s="51"/>
      <c r="OZJ1389" s="51"/>
      <c r="OZK1389" s="51"/>
      <c r="OZL1389" s="13"/>
      <c r="OZM1389" s="13"/>
      <c r="OZN1389" s="14"/>
      <c r="OZO1389" s="14"/>
      <c r="OZP1389" s="41"/>
      <c r="OZQ1389" s="44"/>
      <c r="OZR1389" s="51"/>
      <c r="OZS1389" s="51"/>
      <c r="OZT1389" s="51"/>
      <c r="OZU1389" s="13"/>
      <c r="OZV1389" s="13"/>
      <c r="OZW1389" s="14"/>
      <c r="OZX1389" s="14"/>
      <c r="OZY1389" s="41"/>
      <c r="OZZ1389" s="44"/>
      <c r="PAA1389" s="51"/>
      <c r="PAB1389" s="51"/>
      <c r="PAC1389" s="51"/>
      <c r="PAD1389" s="13"/>
      <c r="PAE1389" s="13"/>
      <c r="PAF1389" s="14"/>
      <c r="PAG1389" s="14"/>
      <c r="PAH1389" s="41"/>
      <c r="PAI1389" s="44"/>
      <c r="PAJ1389" s="51"/>
      <c r="PAK1389" s="51"/>
      <c r="PAL1389" s="51"/>
      <c r="PAM1389" s="13"/>
      <c r="PAN1389" s="13"/>
      <c r="PAO1389" s="14"/>
      <c r="PAP1389" s="14"/>
      <c r="PAQ1389" s="41"/>
      <c r="PAR1389" s="44"/>
      <c r="PAS1389" s="51"/>
      <c r="PAT1389" s="51"/>
      <c r="PAU1389" s="51"/>
      <c r="PAV1389" s="13"/>
      <c r="PAW1389" s="13"/>
      <c r="PAX1389" s="14"/>
      <c r="PAY1389" s="14"/>
      <c r="PAZ1389" s="41"/>
      <c r="PBA1389" s="44"/>
      <c r="PBB1389" s="51"/>
      <c r="PBC1389" s="51"/>
      <c r="PBD1389" s="51"/>
      <c r="PBE1389" s="13"/>
      <c r="PBF1389" s="13"/>
      <c r="PBG1389" s="14"/>
      <c r="PBH1389" s="14"/>
      <c r="PBI1389" s="41"/>
      <c r="PBJ1389" s="44"/>
      <c r="PBK1389" s="51"/>
      <c r="PBL1389" s="51"/>
      <c r="PBM1389" s="51"/>
      <c r="PBN1389" s="13"/>
      <c r="PBO1389" s="13"/>
      <c r="PBP1389" s="14"/>
      <c r="PBQ1389" s="14"/>
      <c r="PBR1389" s="41"/>
      <c r="PBS1389" s="44"/>
      <c r="PBT1389" s="51"/>
      <c r="PBU1389" s="51"/>
      <c r="PBV1389" s="51"/>
      <c r="PBW1389" s="13"/>
      <c r="PBX1389" s="13"/>
      <c r="PBY1389" s="14"/>
      <c r="PBZ1389" s="14"/>
      <c r="PCA1389" s="41"/>
      <c r="PCB1389" s="44"/>
      <c r="PCC1389" s="51"/>
      <c r="PCD1389" s="51"/>
      <c r="PCE1389" s="51"/>
      <c r="PCF1389" s="13"/>
      <c r="PCG1389" s="13"/>
      <c r="PCH1389" s="14"/>
      <c r="PCI1389" s="14"/>
      <c r="PCJ1389" s="41"/>
      <c r="PCK1389" s="44"/>
      <c r="PCL1389" s="51"/>
      <c r="PCM1389" s="51"/>
      <c r="PCN1389" s="51"/>
      <c r="PCO1389" s="13"/>
      <c r="PCP1389" s="13"/>
      <c r="PCQ1389" s="14"/>
      <c r="PCR1389" s="14"/>
      <c r="PCS1389" s="41"/>
      <c r="PCT1389" s="44"/>
      <c r="PCU1389" s="51"/>
      <c r="PCV1389" s="51"/>
      <c r="PCW1389" s="51"/>
      <c r="PCX1389" s="13"/>
      <c r="PCY1389" s="13"/>
      <c r="PCZ1389" s="14"/>
      <c r="PDA1389" s="14"/>
      <c r="PDB1389" s="41"/>
      <c r="PDC1389" s="44"/>
      <c r="PDD1389" s="51"/>
      <c r="PDE1389" s="51"/>
      <c r="PDF1389" s="51"/>
      <c r="PDG1389" s="13"/>
      <c r="PDH1389" s="13"/>
      <c r="PDI1389" s="14"/>
      <c r="PDJ1389" s="14"/>
      <c r="PDK1389" s="41"/>
      <c r="PDL1389" s="44"/>
      <c r="PDM1389" s="51"/>
      <c r="PDN1389" s="51"/>
      <c r="PDO1389" s="51"/>
      <c r="PDP1389" s="13"/>
      <c r="PDQ1389" s="13"/>
      <c r="PDR1389" s="14"/>
      <c r="PDS1389" s="14"/>
      <c r="PDT1389" s="41"/>
      <c r="PDU1389" s="44"/>
      <c r="PDV1389" s="51"/>
      <c r="PDW1389" s="51"/>
      <c r="PDX1389" s="51"/>
      <c r="PDY1389" s="13"/>
      <c r="PDZ1389" s="13"/>
      <c r="PEA1389" s="14"/>
      <c r="PEB1389" s="14"/>
      <c r="PEC1389" s="41"/>
      <c r="PED1389" s="44"/>
      <c r="PEE1389" s="51"/>
      <c r="PEF1389" s="51"/>
      <c r="PEG1389" s="51"/>
      <c r="PEH1389" s="13"/>
      <c r="PEI1389" s="13"/>
      <c r="PEJ1389" s="14"/>
      <c r="PEK1389" s="14"/>
      <c r="PEL1389" s="41"/>
      <c r="PEM1389" s="44"/>
      <c r="PEN1389" s="51"/>
      <c r="PEO1389" s="51"/>
      <c r="PEP1389" s="51"/>
      <c r="PEQ1389" s="13"/>
      <c r="PER1389" s="13"/>
      <c r="PES1389" s="14"/>
      <c r="PET1389" s="14"/>
      <c r="PEU1389" s="41"/>
      <c r="PEV1389" s="44"/>
      <c r="PEW1389" s="51"/>
      <c r="PEX1389" s="51"/>
      <c r="PEY1389" s="51"/>
      <c r="PEZ1389" s="13"/>
      <c r="PFA1389" s="13"/>
      <c r="PFB1389" s="14"/>
      <c r="PFC1389" s="14"/>
      <c r="PFD1389" s="41"/>
      <c r="PFE1389" s="44"/>
      <c r="PFF1389" s="51"/>
      <c r="PFG1389" s="51"/>
      <c r="PFH1389" s="51"/>
      <c r="PFI1389" s="13"/>
      <c r="PFJ1389" s="13"/>
      <c r="PFK1389" s="14"/>
      <c r="PFL1389" s="14"/>
      <c r="PFM1389" s="41"/>
      <c r="PFN1389" s="44"/>
      <c r="PFO1389" s="51"/>
      <c r="PFP1389" s="51"/>
      <c r="PFQ1389" s="51"/>
      <c r="PFR1389" s="13"/>
      <c r="PFS1389" s="13"/>
      <c r="PFT1389" s="14"/>
      <c r="PFU1389" s="14"/>
      <c r="PFV1389" s="41"/>
      <c r="PFW1389" s="44"/>
      <c r="PFX1389" s="51"/>
      <c r="PFY1389" s="51"/>
      <c r="PFZ1389" s="51"/>
      <c r="PGA1389" s="13"/>
      <c r="PGB1389" s="13"/>
      <c r="PGC1389" s="14"/>
      <c r="PGD1389" s="14"/>
      <c r="PGE1389" s="41"/>
      <c r="PGF1389" s="44"/>
      <c r="PGG1389" s="51"/>
      <c r="PGH1389" s="51"/>
      <c r="PGI1389" s="51"/>
      <c r="PGJ1389" s="13"/>
      <c r="PGK1389" s="13"/>
      <c r="PGL1389" s="14"/>
      <c r="PGM1389" s="14"/>
      <c r="PGN1389" s="41"/>
      <c r="PGO1389" s="44"/>
      <c r="PGP1389" s="51"/>
      <c r="PGQ1389" s="51"/>
      <c r="PGR1389" s="51"/>
      <c r="PGS1389" s="13"/>
      <c r="PGT1389" s="13"/>
      <c r="PGU1389" s="14"/>
      <c r="PGV1389" s="14"/>
      <c r="PGW1389" s="41"/>
      <c r="PGX1389" s="44"/>
      <c r="PGY1389" s="51"/>
      <c r="PGZ1389" s="51"/>
      <c r="PHA1389" s="51"/>
      <c r="PHB1389" s="13"/>
      <c r="PHC1389" s="13"/>
      <c r="PHD1389" s="14"/>
      <c r="PHE1389" s="14"/>
      <c r="PHF1389" s="41"/>
      <c r="PHG1389" s="44"/>
      <c r="PHH1389" s="51"/>
      <c r="PHI1389" s="51"/>
      <c r="PHJ1389" s="51"/>
      <c r="PHK1389" s="13"/>
      <c r="PHL1389" s="13"/>
      <c r="PHM1389" s="14"/>
      <c r="PHN1389" s="14"/>
      <c r="PHO1389" s="41"/>
      <c r="PHP1389" s="44"/>
      <c r="PHQ1389" s="51"/>
      <c r="PHR1389" s="51"/>
      <c r="PHS1389" s="51"/>
      <c r="PHT1389" s="13"/>
      <c r="PHU1389" s="13"/>
      <c r="PHV1389" s="14"/>
      <c r="PHW1389" s="14"/>
      <c r="PHX1389" s="41"/>
      <c r="PHY1389" s="44"/>
      <c r="PHZ1389" s="51"/>
      <c r="PIA1389" s="51"/>
      <c r="PIB1389" s="51"/>
      <c r="PIC1389" s="13"/>
      <c r="PID1389" s="13"/>
      <c r="PIE1389" s="14"/>
      <c r="PIF1389" s="14"/>
      <c r="PIG1389" s="41"/>
      <c r="PIH1389" s="44"/>
      <c r="PII1389" s="51"/>
      <c r="PIJ1389" s="51"/>
      <c r="PIK1389" s="51"/>
      <c r="PIL1389" s="13"/>
      <c r="PIM1389" s="13"/>
      <c r="PIN1389" s="14"/>
      <c r="PIO1389" s="14"/>
      <c r="PIP1389" s="41"/>
      <c r="PIQ1389" s="44"/>
      <c r="PIR1389" s="51"/>
      <c r="PIS1389" s="51"/>
      <c r="PIT1389" s="51"/>
      <c r="PIU1389" s="13"/>
      <c r="PIV1389" s="13"/>
      <c r="PIW1389" s="14"/>
      <c r="PIX1389" s="14"/>
      <c r="PIY1389" s="41"/>
      <c r="PIZ1389" s="44"/>
      <c r="PJA1389" s="51"/>
      <c r="PJB1389" s="51"/>
      <c r="PJC1389" s="51"/>
      <c r="PJD1389" s="13"/>
      <c r="PJE1389" s="13"/>
      <c r="PJF1389" s="14"/>
      <c r="PJG1389" s="14"/>
      <c r="PJH1389" s="41"/>
      <c r="PJI1389" s="44"/>
      <c r="PJJ1389" s="51"/>
      <c r="PJK1389" s="51"/>
      <c r="PJL1389" s="51"/>
      <c r="PJM1389" s="13"/>
      <c r="PJN1389" s="13"/>
      <c r="PJO1389" s="14"/>
      <c r="PJP1389" s="14"/>
      <c r="PJQ1389" s="41"/>
      <c r="PJR1389" s="44"/>
      <c r="PJS1389" s="51"/>
      <c r="PJT1389" s="13"/>
      <c r="PJU1389" s="14"/>
      <c r="PJV1389" s="14"/>
      <c r="PJW1389" s="41"/>
      <c r="PJX1389" s="44"/>
      <c r="PJY1389" s="51"/>
      <c r="PJZ1389" s="51"/>
      <c r="PKA1389" s="51"/>
      <c r="PKB1389" s="13"/>
      <c r="PKC1389" s="13"/>
      <c r="PKD1389" s="14"/>
      <c r="PKE1389" s="14"/>
      <c r="PKF1389" s="41"/>
      <c r="PKG1389" s="44"/>
      <c r="PKH1389" s="51"/>
      <c r="PKI1389" s="51"/>
      <c r="PKJ1389" s="51"/>
      <c r="PKK1389" s="13"/>
      <c r="PKL1389" s="13"/>
      <c r="PKM1389" s="14"/>
      <c r="PKN1389" s="14"/>
      <c r="PKO1389" s="41"/>
      <c r="PKP1389" s="44"/>
      <c r="PKQ1389" s="51"/>
      <c r="PKR1389" s="51"/>
      <c r="PKS1389" s="51"/>
      <c r="PKT1389" s="13"/>
      <c r="PKU1389" s="13"/>
      <c r="PKV1389" s="14"/>
      <c r="PKW1389" s="14"/>
      <c r="PKX1389" s="41"/>
      <c r="PKY1389" s="44"/>
      <c r="PKZ1389" s="51"/>
      <c r="PLA1389" s="51"/>
      <c r="PLB1389" s="51"/>
      <c r="PLC1389" s="13"/>
      <c r="PLD1389" s="13"/>
      <c r="PLE1389" s="14"/>
      <c r="PLF1389" s="14"/>
      <c r="PLG1389" s="41"/>
      <c r="PLH1389" s="44"/>
      <c r="PLI1389" s="51"/>
      <c r="PLJ1389" s="51"/>
      <c r="PLK1389" s="51"/>
      <c r="PLL1389" s="13"/>
      <c r="PLM1389" s="13"/>
      <c r="PLN1389" s="14"/>
      <c r="PLO1389" s="14"/>
      <c r="PLP1389" s="41"/>
      <c r="PLQ1389" s="44"/>
      <c r="PLR1389" s="51"/>
      <c r="PLS1389" s="51"/>
      <c r="PLT1389" s="51"/>
      <c r="PLU1389" s="13"/>
      <c r="PLV1389" s="13"/>
      <c r="PLW1389" s="14"/>
      <c r="PLX1389" s="14"/>
      <c r="PLY1389" s="41"/>
      <c r="PLZ1389" s="44"/>
      <c r="PMA1389" s="51"/>
      <c r="PMB1389" s="51"/>
      <c r="PMC1389" s="51"/>
      <c r="PMD1389" s="13"/>
      <c r="PME1389" s="13"/>
      <c r="PMF1389" s="14"/>
      <c r="PMG1389" s="14"/>
      <c r="PMH1389" s="41"/>
      <c r="PMI1389" s="44"/>
      <c r="PMJ1389" s="51"/>
      <c r="PMK1389" s="51"/>
      <c r="PML1389" s="51"/>
      <c r="PMM1389" s="13"/>
      <c r="PMN1389" s="13"/>
      <c r="PMO1389" s="14"/>
      <c r="PMP1389" s="14"/>
      <c r="PMQ1389" s="41"/>
      <c r="PMR1389" s="44"/>
      <c r="PMS1389" s="51"/>
      <c r="PMT1389" s="51"/>
      <c r="PMU1389" s="51"/>
      <c r="PMV1389" s="13"/>
      <c r="PMW1389" s="13"/>
      <c r="PMX1389" s="14"/>
      <c r="PMY1389" s="14"/>
      <c r="PMZ1389" s="41"/>
      <c r="PNA1389" s="44"/>
      <c r="PNB1389" s="51"/>
      <c r="PNC1389" s="51"/>
      <c r="PND1389" s="51"/>
      <c r="PNE1389" s="13"/>
      <c r="PNF1389" s="13"/>
      <c r="PNG1389" s="14"/>
      <c r="PNH1389" s="14"/>
      <c r="PNI1389" s="41"/>
      <c r="PNJ1389" s="44"/>
      <c r="PNK1389" s="51"/>
      <c r="PNL1389" s="51"/>
      <c r="PNM1389" s="51"/>
      <c r="PNN1389" s="13"/>
      <c r="PNO1389" s="13"/>
      <c r="PNP1389" s="14"/>
      <c r="PNQ1389" s="14"/>
      <c r="PNR1389" s="41"/>
      <c r="PNS1389" s="44"/>
      <c r="PNT1389" s="51"/>
      <c r="PNU1389" s="51"/>
      <c r="PNV1389" s="51"/>
      <c r="PNW1389" s="13"/>
      <c r="PNX1389" s="13"/>
      <c r="PNY1389" s="14"/>
      <c r="PNZ1389" s="14"/>
      <c r="POA1389" s="41"/>
      <c r="POB1389" s="44"/>
      <c r="POC1389" s="51"/>
      <c r="POD1389" s="51"/>
      <c r="POE1389" s="51"/>
      <c r="POF1389" s="13"/>
      <c r="POG1389" s="13"/>
      <c r="POH1389" s="14"/>
      <c r="POI1389" s="14"/>
      <c r="POJ1389" s="41"/>
      <c r="POK1389" s="44"/>
      <c r="POL1389" s="51"/>
      <c r="POM1389" s="51"/>
      <c r="PON1389" s="51"/>
      <c r="POO1389" s="13"/>
      <c r="POP1389" s="13"/>
      <c r="POQ1389" s="14"/>
      <c r="POR1389" s="14"/>
      <c r="POS1389" s="41"/>
      <c r="POT1389" s="44"/>
      <c r="POU1389" s="51"/>
      <c r="POV1389" s="51"/>
      <c r="POW1389" s="51"/>
      <c r="POX1389" s="13"/>
      <c r="POY1389" s="13"/>
      <c r="POZ1389" s="14"/>
      <c r="PPA1389" s="14"/>
      <c r="PPB1389" s="41"/>
      <c r="PPC1389" s="44"/>
      <c r="PPD1389" s="51"/>
      <c r="PPE1389" s="51"/>
      <c r="PPF1389" s="51"/>
      <c r="PPG1389" s="13"/>
      <c r="PPH1389" s="13"/>
      <c r="PPI1389" s="14"/>
      <c r="PPJ1389" s="14"/>
      <c r="PPK1389" s="41"/>
      <c r="PPL1389" s="44"/>
      <c r="PPM1389" s="51"/>
      <c r="PPN1389" s="51"/>
      <c r="PPO1389" s="51"/>
      <c r="PPP1389" s="13"/>
      <c r="PPQ1389" s="13"/>
      <c r="PPR1389" s="14"/>
      <c r="PPS1389" s="14"/>
      <c r="PPT1389" s="41"/>
      <c r="PPU1389" s="44"/>
      <c r="PPV1389" s="51"/>
      <c r="PPW1389" s="51"/>
      <c r="PPX1389" s="51"/>
      <c r="PPY1389" s="13"/>
      <c r="PPZ1389" s="13"/>
      <c r="PQA1389" s="14"/>
      <c r="PQB1389" s="14"/>
      <c r="PQC1389" s="41"/>
      <c r="PQD1389" s="44"/>
      <c r="PQE1389" s="51"/>
      <c r="PQF1389" s="51"/>
      <c r="PQG1389" s="51"/>
      <c r="PQH1389" s="13"/>
      <c r="PQI1389" s="13"/>
      <c r="PQJ1389" s="14"/>
      <c r="PQK1389" s="14"/>
      <c r="PQL1389" s="41"/>
      <c r="PQM1389" s="44"/>
      <c r="PQN1389" s="51"/>
      <c r="PQO1389" s="51"/>
      <c r="PQP1389" s="51"/>
      <c r="PQQ1389" s="13"/>
      <c r="PQR1389" s="13"/>
      <c r="PQS1389" s="14"/>
      <c r="PQT1389" s="14"/>
      <c r="PQU1389" s="41"/>
      <c r="PQV1389" s="44"/>
      <c r="PQW1389" s="51"/>
      <c r="PQX1389" s="51"/>
      <c r="PQY1389" s="51"/>
      <c r="PQZ1389" s="13"/>
      <c r="PRA1389" s="13"/>
      <c r="PRB1389" s="14"/>
      <c r="PRC1389" s="14"/>
      <c r="PRD1389" s="41"/>
      <c r="PRE1389" s="44"/>
      <c r="PRF1389" s="51"/>
      <c r="PRG1389" s="51"/>
      <c r="PRH1389" s="51"/>
      <c r="PRI1389" s="13"/>
      <c r="PRJ1389" s="13"/>
      <c r="PRK1389" s="14"/>
      <c r="PRL1389" s="14"/>
      <c r="PRM1389" s="41"/>
      <c r="PRN1389" s="44"/>
      <c r="PRO1389" s="51"/>
      <c r="PRP1389" s="51"/>
      <c r="PRQ1389" s="51"/>
      <c r="PRR1389" s="13"/>
      <c r="PRS1389" s="13"/>
      <c r="PRT1389" s="14"/>
      <c r="PRU1389" s="14"/>
      <c r="PRV1389" s="41"/>
      <c r="PRW1389" s="44"/>
      <c r="PRX1389" s="51"/>
      <c r="PRY1389" s="51"/>
      <c r="PRZ1389" s="51"/>
      <c r="PSA1389" s="13"/>
      <c r="PSB1389" s="13"/>
      <c r="PSC1389" s="14"/>
      <c r="PSD1389" s="14"/>
      <c r="PSE1389" s="41"/>
      <c r="PSF1389" s="44"/>
      <c r="PSG1389" s="51"/>
      <c r="PSH1389" s="51"/>
      <c r="PSI1389" s="51"/>
      <c r="PSJ1389" s="13"/>
      <c r="PSK1389" s="13"/>
      <c r="PSL1389" s="14"/>
      <c r="PSM1389" s="14"/>
      <c r="PSN1389" s="41"/>
      <c r="PSO1389" s="44"/>
      <c r="PSP1389" s="51"/>
      <c r="PSQ1389" s="51"/>
      <c r="PSR1389" s="51"/>
      <c r="PSS1389" s="13"/>
      <c r="PST1389" s="13"/>
      <c r="PSU1389" s="14"/>
      <c r="PSV1389" s="14"/>
      <c r="PSW1389" s="41"/>
      <c r="PSX1389" s="44"/>
      <c r="PSY1389" s="51"/>
      <c r="PSZ1389" s="51"/>
      <c r="PTA1389" s="51"/>
      <c r="PTB1389" s="13"/>
      <c r="PTC1389" s="13"/>
      <c r="PTD1389" s="14"/>
      <c r="PTE1389" s="14"/>
      <c r="PTF1389" s="41"/>
      <c r="PTG1389" s="44"/>
      <c r="PTH1389" s="51"/>
      <c r="PTI1389" s="51"/>
      <c r="PTJ1389" s="51"/>
      <c r="PTK1389" s="13"/>
      <c r="PTL1389" s="13"/>
      <c r="PTM1389" s="14"/>
      <c r="PTN1389" s="14"/>
      <c r="PTO1389" s="41"/>
      <c r="PTP1389" s="44"/>
      <c r="PTQ1389" s="51"/>
      <c r="PTR1389" s="51"/>
      <c r="PTS1389" s="51"/>
      <c r="PTT1389" s="13"/>
      <c r="PTU1389" s="13"/>
      <c r="PTV1389" s="14"/>
      <c r="PTW1389" s="14"/>
      <c r="PTX1389" s="41"/>
      <c r="PTY1389" s="44"/>
      <c r="PTZ1389" s="51"/>
      <c r="PUA1389" s="51"/>
      <c r="PUB1389" s="51"/>
      <c r="PUC1389" s="13"/>
      <c r="PUD1389" s="13"/>
      <c r="PUE1389" s="14"/>
      <c r="PUF1389" s="14"/>
      <c r="PUG1389" s="41"/>
      <c r="PUH1389" s="44"/>
      <c r="PUI1389" s="51"/>
      <c r="PUJ1389" s="51"/>
      <c r="PUK1389" s="51"/>
      <c r="PUL1389" s="13"/>
      <c r="PUM1389" s="13"/>
      <c r="PUN1389" s="14"/>
      <c r="PUO1389" s="14"/>
      <c r="PUP1389" s="41"/>
      <c r="PUQ1389" s="44"/>
      <c r="PUR1389" s="51"/>
      <c r="PUS1389" s="51"/>
      <c r="PUT1389" s="51"/>
      <c r="PUU1389" s="13"/>
      <c r="PUV1389" s="13"/>
      <c r="PUW1389" s="14"/>
      <c r="PUX1389" s="14"/>
      <c r="PUY1389" s="41"/>
      <c r="PUZ1389" s="44"/>
      <c r="PVA1389" s="51"/>
      <c r="PVB1389" s="51"/>
      <c r="PVC1389" s="51"/>
      <c r="PVD1389" s="13"/>
      <c r="PVE1389" s="13"/>
      <c r="PVF1389" s="14"/>
      <c r="PVG1389" s="14"/>
      <c r="PVH1389" s="41"/>
      <c r="PVI1389" s="44"/>
      <c r="PVJ1389" s="51"/>
      <c r="PVK1389" s="51"/>
      <c r="PVL1389" s="51"/>
      <c r="PVM1389" s="13"/>
      <c r="PVN1389" s="13"/>
      <c r="PVO1389" s="14"/>
      <c r="PVP1389" s="14"/>
      <c r="PVQ1389" s="41"/>
      <c r="PVR1389" s="44"/>
      <c r="PVS1389" s="51"/>
      <c r="PVT1389" s="51"/>
      <c r="PVU1389" s="51"/>
      <c r="PVV1389" s="13"/>
      <c r="PVW1389" s="13"/>
      <c r="PVX1389" s="14"/>
      <c r="PVY1389" s="14"/>
      <c r="PVZ1389" s="41"/>
      <c r="PWA1389" s="44"/>
      <c r="PWB1389" s="51"/>
      <c r="PWC1389" s="51"/>
      <c r="PWD1389" s="51"/>
      <c r="PWE1389" s="13"/>
      <c r="PWF1389" s="13"/>
      <c r="PWG1389" s="14"/>
      <c r="PWH1389" s="14"/>
      <c r="PWI1389" s="41"/>
      <c r="PWJ1389" s="44"/>
      <c r="PWK1389" s="51"/>
      <c r="PWL1389" s="51"/>
      <c r="PWM1389" s="51"/>
      <c r="PWN1389" s="13"/>
      <c r="PWO1389" s="13"/>
      <c r="PWP1389" s="14"/>
      <c r="PWQ1389" s="14"/>
      <c r="PWR1389" s="41"/>
      <c r="PWS1389" s="44"/>
      <c r="PWT1389" s="51"/>
      <c r="PWU1389" s="51"/>
      <c r="PWV1389" s="51"/>
      <c r="PWW1389" s="13"/>
      <c r="PWX1389" s="13"/>
      <c r="PWY1389" s="14"/>
      <c r="PWZ1389" s="14"/>
      <c r="PXA1389" s="41"/>
      <c r="PXB1389" s="44"/>
      <c r="PXC1389" s="51"/>
      <c r="PXD1389" s="51"/>
      <c r="PXE1389" s="51"/>
      <c r="PXF1389" s="13"/>
      <c r="PXG1389" s="13"/>
      <c r="PXH1389" s="14"/>
      <c r="PXI1389" s="14"/>
      <c r="PXJ1389" s="41"/>
      <c r="PXK1389" s="44"/>
      <c r="PXL1389" s="51"/>
      <c r="PXM1389" s="51"/>
      <c r="PXN1389" s="51"/>
      <c r="PXO1389" s="13"/>
      <c r="PXP1389" s="13"/>
      <c r="PXQ1389" s="14"/>
      <c r="PXR1389" s="14"/>
      <c r="PXS1389" s="41"/>
      <c r="PXT1389" s="44"/>
      <c r="PXU1389" s="51"/>
      <c r="PXV1389" s="51"/>
      <c r="PXW1389" s="51"/>
      <c r="PXX1389" s="13"/>
      <c r="PXY1389" s="13"/>
      <c r="PXZ1389" s="14"/>
      <c r="PYA1389" s="14"/>
      <c r="PYB1389" s="41"/>
      <c r="PYC1389" s="44"/>
      <c r="PYD1389" s="51"/>
      <c r="PYE1389" s="51"/>
      <c r="PYF1389" s="51"/>
      <c r="PYG1389" s="13"/>
      <c r="PYH1389" s="13"/>
      <c r="PYI1389" s="14"/>
      <c r="PYJ1389" s="14"/>
      <c r="PYK1389" s="41"/>
      <c r="PYL1389" s="44"/>
      <c r="PYM1389" s="51"/>
      <c r="PYN1389" s="51"/>
      <c r="PYO1389" s="51"/>
      <c r="PYP1389" s="13"/>
      <c r="PYQ1389" s="13"/>
      <c r="PYR1389" s="14"/>
      <c r="PYS1389" s="14"/>
      <c r="PYT1389" s="41"/>
      <c r="PYU1389" s="44"/>
      <c r="PYV1389" s="51"/>
      <c r="PYW1389" s="51"/>
      <c r="PYX1389" s="51"/>
      <c r="PYY1389" s="13"/>
      <c r="PYZ1389" s="13"/>
      <c r="PZA1389" s="14"/>
      <c r="PZB1389" s="14"/>
      <c r="PZC1389" s="41"/>
      <c r="PZD1389" s="44"/>
      <c r="PZE1389" s="51"/>
      <c r="PZF1389" s="51"/>
      <c r="PZG1389" s="51"/>
      <c r="PZH1389" s="13"/>
      <c r="PZI1389" s="13"/>
      <c r="PZJ1389" s="14"/>
      <c r="PZK1389" s="14"/>
      <c r="PZL1389" s="41"/>
      <c r="PZM1389" s="44"/>
      <c r="PZN1389" s="51"/>
      <c r="PZO1389" s="51"/>
      <c r="PZP1389" s="51"/>
      <c r="PZQ1389" s="13"/>
      <c r="PZR1389" s="13"/>
      <c r="PZS1389" s="14"/>
      <c r="PZT1389" s="14"/>
      <c r="PZU1389" s="41"/>
      <c r="PZV1389" s="44"/>
      <c r="PZW1389" s="51"/>
      <c r="PZX1389" s="51"/>
      <c r="PZY1389" s="51"/>
      <c r="PZZ1389" s="13"/>
      <c r="QAA1389" s="13"/>
      <c r="QAB1389" s="14"/>
      <c r="QAC1389" s="14"/>
      <c r="QAD1389" s="41"/>
      <c r="QAE1389" s="44"/>
      <c r="QAF1389" s="51"/>
      <c r="QAG1389" s="51"/>
      <c r="QAH1389" s="51"/>
      <c r="QAI1389" s="13"/>
      <c r="QAJ1389" s="13"/>
      <c r="QAK1389" s="14"/>
      <c r="QAL1389" s="14"/>
      <c r="QAM1389" s="41"/>
      <c r="QAN1389" s="44"/>
      <c r="QAO1389" s="51"/>
      <c r="QAP1389" s="51"/>
      <c r="QAQ1389" s="51"/>
      <c r="QAR1389" s="13"/>
      <c r="QAS1389" s="13"/>
      <c r="QAT1389" s="14"/>
      <c r="QAU1389" s="14"/>
      <c r="QAV1389" s="41"/>
      <c r="QAW1389" s="44"/>
      <c r="QAX1389" s="51"/>
      <c r="QAY1389" s="51"/>
      <c r="QAZ1389" s="51"/>
      <c r="QBA1389" s="13"/>
      <c r="QBB1389" s="13"/>
      <c r="QBC1389" s="14"/>
      <c r="QBD1389" s="14"/>
      <c r="QBE1389" s="41"/>
      <c r="QBF1389" s="44"/>
      <c r="QBG1389" s="51"/>
      <c r="QBH1389" s="51"/>
      <c r="QBI1389" s="51"/>
      <c r="QBJ1389" s="13"/>
      <c r="QBK1389" s="13"/>
      <c r="QBL1389" s="14"/>
      <c r="QBM1389" s="14"/>
      <c r="QBN1389" s="41"/>
      <c r="QBO1389" s="44"/>
      <c r="QBP1389" s="51"/>
      <c r="QBQ1389" s="51"/>
      <c r="QBR1389" s="51"/>
      <c r="QBS1389" s="13"/>
      <c r="QBT1389" s="13"/>
      <c r="QBU1389" s="14"/>
      <c r="QBV1389" s="14"/>
      <c r="QBW1389" s="41"/>
      <c r="QBX1389" s="44"/>
      <c r="QBY1389" s="51"/>
      <c r="QBZ1389" s="51"/>
      <c r="QCA1389" s="51"/>
      <c r="QCB1389" s="13"/>
      <c r="QCC1389" s="13"/>
      <c r="QCD1389" s="14"/>
      <c r="QCE1389" s="14"/>
      <c r="QCF1389" s="41"/>
      <c r="QCG1389" s="44"/>
      <c r="QCH1389" s="51"/>
      <c r="QCI1389" s="51"/>
      <c r="QCJ1389" s="51"/>
      <c r="QCK1389" s="13"/>
      <c r="QCL1389" s="13"/>
      <c r="QCM1389" s="14"/>
      <c r="QCN1389" s="14"/>
      <c r="QCO1389" s="41"/>
      <c r="QCP1389" s="44"/>
      <c r="QCQ1389" s="51"/>
      <c r="QCR1389" s="51"/>
      <c r="QCS1389" s="51"/>
      <c r="QCT1389" s="13"/>
      <c r="QCU1389" s="13"/>
      <c r="QCV1389" s="14"/>
      <c r="QCW1389" s="14"/>
      <c r="QCX1389" s="41"/>
      <c r="QCY1389" s="44"/>
      <c r="QCZ1389" s="51"/>
      <c r="QDA1389" s="51"/>
      <c r="QDB1389" s="51"/>
      <c r="QDC1389" s="13"/>
      <c r="QDD1389" s="13"/>
      <c r="QDE1389" s="14"/>
      <c r="QDF1389" s="14"/>
      <c r="QDG1389" s="41"/>
      <c r="QDH1389" s="44"/>
      <c r="QDI1389" s="51"/>
      <c r="QDJ1389" s="51"/>
      <c r="QDK1389" s="51"/>
      <c r="QDL1389" s="13"/>
      <c r="QDM1389" s="13"/>
      <c r="QDN1389" s="14"/>
      <c r="QDO1389" s="14"/>
      <c r="QDP1389" s="41"/>
      <c r="QDQ1389" s="44"/>
      <c r="QDR1389" s="51"/>
      <c r="QDS1389" s="51"/>
      <c r="QDT1389" s="51"/>
      <c r="QDU1389" s="13"/>
      <c r="QDV1389" s="13"/>
      <c r="QDW1389" s="14"/>
      <c r="QDX1389" s="14"/>
      <c r="QDY1389" s="41"/>
      <c r="QDZ1389" s="44"/>
      <c r="QEA1389" s="51"/>
      <c r="QEB1389" s="51"/>
      <c r="QEC1389" s="51"/>
      <c r="QED1389" s="13"/>
      <c r="QEE1389" s="13"/>
      <c r="QEF1389" s="14"/>
      <c r="QEG1389" s="14"/>
      <c r="QEH1389" s="41"/>
      <c r="QEI1389" s="44"/>
      <c r="QEJ1389" s="51"/>
      <c r="QEK1389" s="51"/>
      <c r="QEL1389" s="51"/>
      <c r="QEM1389" s="13"/>
      <c r="QEN1389" s="13"/>
      <c r="QEO1389" s="14"/>
      <c r="QEP1389" s="14"/>
      <c r="QEQ1389" s="41"/>
      <c r="QER1389" s="44"/>
      <c r="QES1389" s="51"/>
      <c r="QET1389" s="51"/>
      <c r="QEU1389" s="51"/>
      <c r="QEV1389" s="13"/>
      <c r="QEW1389" s="13"/>
      <c r="QEX1389" s="14"/>
      <c r="QEY1389" s="14"/>
      <c r="QEZ1389" s="41"/>
      <c r="QFA1389" s="44"/>
      <c r="QFB1389" s="51"/>
      <c r="QFC1389" s="51"/>
      <c r="QFD1389" s="51"/>
      <c r="QFE1389" s="13"/>
      <c r="QFF1389" s="13"/>
      <c r="QFG1389" s="14"/>
      <c r="QFH1389" s="14"/>
      <c r="QFI1389" s="41"/>
      <c r="QFJ1389" s="44"/>
      <c r="QFK1389" s="51"/>
      <c r="QFL1389" s="51"/>
      <c r="QFM1389" s="51"/>
      <c r="QFN1389" s="13"/>
      <c r="QFO1389" s="13"/>
      <c r="QFP1389" s="14"/>
      <c r="QFQ1389" s="14"/>
      <c r="QFR1389" s="41"/>
      <c r="QFS1389" s="44"/>
      <c r="QFT1389" s="51"/>
      <c r="QFU1389" s="51"/>
      <c r="QFV1389" s="51"/>
      <c r="QFW1389" s="13"/>
      <c r="QFX1389" s="13"/>
      <c r="QFY1389" s="14"/>
      <c r="QFZ1389" s="14"/>
      <c r="QGA1389" s="41"/>
      <c r="QGB1389" s="44"/>
      <c r="QGC1389" s="51"/>
      <c r="QGD1389" s="51"/>
      <c r="QGE1389" s="51"/>
      <c r="QGF1389" s="13"/>
      <c r="QGG1389" s="13"/>
      <c r="QGH1389" s="14"/>
      <c r="QGI1389" s="14"/>
      <c r="QGJ1389" s="41"/>
      <c r="QGK1389" s="44"/>
      <c r="QGL1389" s="51"/>
      <c r="QGM1389" s="51"/>
      <c r="QGN1389" s="51"/>
      <c r="QGO1389" s="13"/>
      <c r="QGP1389" s="13"/>
      <c r="QGQ1389" s="14"/>
      <c r="QGR1389" s="14"/>
      <c r="QGS1389" s="41"/>
      <c r="QGT1389" s="44"/>
      <c r="QGU1389" s="51"/>
      <c r="QGV1389" s="51"/>
      <c r="QGW1389" s="51"/>
      <c r="QGX1389" s="13"/>
      <c r="QGY1389" s="13"/>
      <c r="QGZ1389" s="14"/>
      <c r="QHA1389" s="14"/>
      <c r="QHB1389" s="41"/>
      <c r="QHC1389" s="44"/>
      <c r="QHD1389" s="51"/>
      <c r="QHE1389" s="51"/>
      <c r="QHF1389" s="51"/>
      <c r="QHG1389" s="13"/>
      <c r="QHH1389" s="13"/>
      <c r="QHI1389" s="14"/>
      <c r="QHJ1389" s="14"/>
      <c r="QHK1389" s="41"/>
      <c r="QHL1389" s="44"/>
      <c r="QHM1389" s="51"/>
      <c r="QHN1389" s="51"/>
      <c r="QHO1389" s="51"/>
      <c r="QHP1389" s="13"/>
      <c r="QHQ1389" s="13"/>
      <c r="QHR1389" s="14"/>
      <c r="QHS1389" s="14"/>
      <c r="QHT1389" s="41"/>
      <c r="QHU1389" s="44"/>
      <c r="QHV1389" s="51"/>
      <c r="QHW1389" s="51"/>
      <c r="QHX1389" s="51"/>
      <c r="QHY1389" s="13"/>
      <c r="QHZ1389" s="13"/>
      <c r="QIA1389" s="14"/>
      <c r="QIB1389" s="14"/>
      <c r="QIC1389" s="41"/>
      <c r="QID1389" s="44"/>
      <c r="QIE1389" s="51"/>
      <c r="QIF1389" s="51"/>
      <c r="QIG1389" s="51"/>
      <c r="QIH1389" s="13"/>
      <c r="QII1389" s="13"/>
      <c r="QIJ1389" s="14"/>
      <c r="QIK1389" s="14"/>
      <c r="QIL1389" s="41"/>
      <c r="QIM1389" s="44"/>
      <c r="QIN1389" s="51"/>
      <c r="QIO1389" s="51"/>
      <c r="QIP1389" s="51"/>
      <c r="QIQ1389" s="13"/>
      <c r="QIR1389" s="13"/>
      <c r="QIS1389" s="14"/>
      <c r="QIT1389" s="14"/>
      <c r="QIU1389" s="41"/>
      <c r="QIV1389" s="44"/>
      <c r="QIW1389" s="51"/>
      <c r="QIX1389" s="51"/>
      <c r="QIY1389" s="51"/>
      <c r="QIZ1389" s="13"/>
      <c r="QJA1389" s="13"/>
      <c r="QJB1389" s="14"/>
      <c r="QJC1389" s="14"/>
      <c r="QJD1389" s="41"/>
      <c r="QJE1389" s="44"/>
      <c r="QJF1389" s="51"/>
      <c r="QJG1389" s="51"/>
      <c r="QJH1389" s="51"/>
      <c r="QJI1389" s="13"/>
      <c r="QJJ1389" s="13"/>
      <c r="QJK1389" s="14"/>
      <c r="QJL1389" s="14"/>
      <c r="QJM1389" s="41"/>
      <c r="QJN1389" s="44"/>
      <c r="QJO1389" s="51"/>
      <c r="QJP1389" s="51"/>
      <c r="QJQ1389" s="51"/>
      <c r="QJR1389" s="13"/>
      <c r="QJS1389" s="13"/>
      <c r="QJT1389" s="14"/>
      <c r="QJU1389" s="14"/>
      <c r="QJV1389" s="41"/>
      <c r="QJW1389" s="44"/>
      <c r="QJX1389" s="51"/>
      <c r="QJY1389" s="51"/>
      <c r="QJZ1389" s="51"/>
      <c r="QKA1389" s="13"/>
      <c r="QKB1389" s="13"/>
      <c r="QKC1389" s="14"/>
      <c r="QKD1389" s="14"/>
      <c r="QKE1389" s="41"/>
      <c r="QKF1389" s="44"/>
      <c r="QKG1389" s="51"/>
      <c r="QKH1389" s="51"/>
      <c r="QKI1389" s="51"/>
      <c r="QKJ1389" s="13"/>
      <c r="QKK1389" s="13"/>
      <c r="QKL1389" s="14"/>
      <c r="QKM1389" s="14"/>
      <c r="QKN1389" s="41"/>
      <c r="QKO1389" s="44"/>
      <c r="QKP1389" s="51"/>
      <c r="QKQ1389" s="51"/>
      <c r="QKR1389" s="51"/>
      <c r="QKS1389" s="13"/>
      <c r="QKT1389" s="13"/>
      <c r="QKU1389" s="14"/>
      <c r="QKV1389" s="14"/>
      <c r="QKW1389" s="41"/>
      <c r="QKX1389" s="44"/>
      <c r="QKY1389" s="51"/>
      <c r="QKZ1389" s="51"/>
      <c r="QLA1389" s="51"/>
      <c r="QLB1389" s="13"/>
      <c r="QLC1389" s="13"/>
      <c r="QLD1389" s="14"/>
      <c r="QLE1389" s="14"/>
      <c r="QLF1389" s="41"/>
      <c r="QLG1389" s="44"/>
      <c r="QLH1389" s="51"/>
      <c r="QLI1389" s="51"/>
      <c r="QLJ1389" s="51"/>
      <c r="QLK1389" s="13"/>
      <c r="QLL1389" s="13"/>
      <c r="QLM1389" s="14"/>
      <c r="QLN1389" s="14"/>
      <c r="QLO1389" s="41"/>
      <c r="QLP1389" s="44"/>
      <c r="QLQ1389" s="51"/>
      <c r="QLR1389" s="51"/>
      <c r="QLS1389" s="51"/>
      <c r="QLT1389" s="13"/>
      <c r="QLU1389" s="13"/>
      <c r="QLV1389" s="14"/>
      <c r="QLW1389" s="14"/>
      <c r="QLX1389" s="41"/>
      <c r="QLY1389" s="44"/>
      <c r="QLZ1389" s="51"/>
      <c r="QMA1389" s="51"/>
      <c r="QMB1389" s="51"/>
      <c r="QMC1389" s="13"/>
      <c r="QMD1389" s="13"/>
      <c r="QME1389" s="14"/>
      <c r="QMF1389" s="14"/>
      <c r="QMG1389" s="41"/>
      <c r="QMH1389" s="44"/>
      <c r="QMI1389" s="51"/>
      <c r="QMJ1389" s="51"/>
      <c r="QMK1389" s="51"/>
      <c r="QML1389" s="13"/>
      <c r="QMM1389" s="13"/>
      <c r="QMN1389" s="14"/>
      <c r="QMO1389" s="14"/>
      <c r="QMP1389" s="41"/>
      <c r="QMQ1389" s="44"/>
      <c r="QMR1389" s="51"/>
      <c r="QMS1389" s="51"/>
      <c r="QMT1389" s="51"/>
      <c r="QMU1389" s="13"/>
      <c r="QMV1389" s="13"/>
      <c r="QMW1389" s="14"/>
      <c r="QMX1389" s="14"/>
      <c r="QMY1389" s="41"/>
      <c r="QMZ1389" s="44"/>
      <c r="QNA1389" s="51"/>
      <c r="QNB1389" s="51"/>
      <c r="QNC1389" s="51"/>
      <c r="QND1389" s="13"/>
      <c r="QNE1389" s="13"/>
      <c r="QNF1389" s="14"/>
      <c r="QNG1389" s="14"/>
      <c r="QNH1389" s="41"/>
      <c r="QNI1389" s="44"/>
      <c r="QNJ1389" s="51"/>
      <c r="QNK1389" s="51"/>
      <c r="QNL1389" s="51"/>
      <c r="QNM1389" s="13"/>
      <c r="QNN1389" s="13"/>
      <c r="QNO1389" s="14"/>
      <c r="QNP1389" s="14"/>
      <c r="QNQ1389" s="41"/>
      <c r="QNR1389" s="44"/>
      <c r="QNS1389" s="51"/>
      <c r="QNT1389" s="51"/>
      <c r="QNU1389" s="51"/>
      <c r="QNV1389" s="13"/>
      <c r="QNW1389" s="13"/>
      <c r="QNX1389" s="14"/>
      <c r="QNY1389" s="14"/>
      <c r="QNZ1389" s="41"/>
      <c r="QOA1389" s="44"/>
      <c r="QOB1389" s="51"/>
      <c r="QOC1389" s="51"/>
      <c r="QOD1389" s="51"/>
      <c r="QOE1389" s="13"/>
      <c r="QOF1389" s="13"/>
      <c r="QOG1389" s="14"/>
      <c r="QOH1389" s="14"/>
      <c r="QOI1389" s="41"/>
      <c r="QOJ1389" s="44"/>
      <c r="QOK1389" s="51"/>
      <c r="QOL1389" s="51"/>
      <c r="QOM1389" s="51"/>
      <c r="QON1389" s="13"/>
      <c r="QOO1389" s="13"/>
      <c r="QOP1389" s="14"/>
      <c r="QOQ1389" s="14"/>
      <c r="QOR1389" s="41"/>
      <c r="QOS1389" s="44"/>
      <c r="QOT1389" s="51"/>
      <c r="QOU1389" s="51"/>
      <c r="QOV1389" s="51"/>
      <c r="QOW1389" s="13"/>
      <c r="QOX1389" s="13"/>
      <c r="QOY1389" s="14"/>
      <c r="QOZ1389" s="14"/>
      <c r="QPA1389" s="41"/>
      <c r="QPB1389" s="44"/>
      <c r="QPC1389" s="51"/>
      <c r="QPD1389" s="51"/>
      <c r="QPE1389" s="51"/>
      <c r="QPF1389" s="13"/>
      <c r="QPG1389" s="13"/>
      <c r="QPH1389" s="14"/>
      <c r="QPI1389" s="14"/>
      <c r="QPJ1389" s="41"/>
      <c r="QPK1389" s="44"/>
      <c r="QPL1389" s="51"/>
      <c r="QPM1389" s="51"/>
      <c r="QPN1389" s="51"/>
      <c r="QPO1389" s="13"/>
      <c r="QPP1389" s="13"/>
      <c r="QPQ1389" s="14"/>
      <c r="QPR1389" s="14"/>
      <c r="QPS1389" s="41"/>
      <c r="QPT1389" s="44"/>
      <c r="QPU1389" s="51"/>
      <c r="QPV1389" s="51"/>
      <c r="QPW1389" s="51"/>
      <c r="QPX1389" s="13"/>
      <c r="QPY1389" s="13"/>
      <c r="QPZ1389" s="14"/>
      <c r="QQA1389" s="14"/>
      <c r="QQB1389" s="41"/>
      <c r="QQC1389" s="44"/>
      <c r="QQD1389" s="51"/>
      <c r="QQE1389" s="51"/>
      <c r="QQF1389" s="51"/>
      <c r="QQG1389" s="13"/>
      <c r="QQH1389" s="13"/>
      <c r="QQI1389" s="14"/>
      <c r="QQJ1389" s="14"/>
      <c r="QQK1389" s="41"/>
      <c r="QQL1389" s="44"/>
      <c r="QQM1389" s="51"/>
      <c r="QQN1389" s="51"/>
      <c r="QQO1389" s="51"/>
      <c r="QQP1389" s="13"/>
      <c r="QQQ1389" s="13"/>
      <c r="QQR1389" s="14"/>
      <c r="QQS1389" s="14"/>
      <c r="QQT1389" s="41"/>
      <c r="QQU1389" s="44"/>
      <c r="QQV1389" s="51"/>
      <c r="QQW1389" s="51"/>
      <c r="QQX1389" s="51"/>
      <c r="QQY1389" s="13"/>
      <c r="QQZ1389" s="13"/>
      <c r="QRA1389" s="14"/>
      <c r="QRB1389" s="14"/>
      <c r="QRC1389" s="41"/>
      <c r="QRD1389" s="44"/>
      <c r="QRE1389" s="51"/>
      <c r="QRF1389" s="51"/>
      <c r="QRG1389" s="51"/>
      <c r="QRH1389" s="13"/>
      <c r="QRI1389" s="13"/>
      <c r="QRJ1389" s="14"/>
      <c r="QRK1389" s="14"/>
      <c r="QRL1389" s="41"/>
      <c r="QRM1389" s="44"/>
      <c r="QRN1389" s="51"/>
      <c r="QRO1389" s="51"/>
      <c r="QRP1389" s="51"/>
      <c r="QRQ1389" s="13"/>
      <c r="QRR1389" s="13"/>
      <c r="QRS1389" s="14"/>
      <c r="QRT1389" s="14"/>
      <c r="QRU1389" s="41"/>
      <c r="QRV1389" s="44"/>
      <c r="QRW1389" s="51"/>
      <c r="QRX1389" s="51"/>
      <c r="QRY1389" s="51"/>
      <c r="QRZ1389" s="13"/>
      <c r="QSA1389" s="13"/>
      <c r="QSB1389" s="14"/>
      <c r="QSC1389" s="14"/>
      <c r="QSD1389" s="41"/>
      <c r="QSE1389" s="44"/>
      <c r="QSF1389" s="51"/>
      <c r="QSG1389" s="51"/>
      <c r="QSH1389" s="51"/>
      <c r="QSI1389" s="13"/>
      <c r="QSJ1389" s="13"/>
      <c r="QSK1389" s="14"/>
      <c r="QSL1389" s="14"/>
      <c r="QSM1389" s="41"/>
      <c r="QSN1389" s="44"/>
      <c r="QSO1389" s="51"/>
      <c r="QSP1389" s="51"/>
      <c r="QSQ1389" s="51"/>
      <c r="QSR1389" s="13"/>
      <c r="QSS1389" s="13"/>
      <c r="QST1389" s="14"/>
      <c r="QSU1389" s="14"/>
      <c r="QSV1389" s="41"/>
      <c r="QSW1389" s="44"/>
      <c r="QSX1389" s="51"/>
      <c r="QSY1389" s="51"/>
      <c r="QSZ1389" s="51"/>
      <c r="QTA1389" s="13"/>
      <c r="QTB1389" s="13"/>
      <c r="QTC1389" s="14"/>
      <c r="QTD1389" s="14"/>
      <c r="QTE1389" s="41"/>
      <c r="QTF1389" s="44"/>
      <c r="QTG1389" s="51"/>
      <c r="QTH1389" s="51"/>
      <c r="QTI1389" s="51"/>
      <c r="QTJ1389" s="13"/>
      <c r="QTK1389" s="13"/>
      <c r="QTL1389" s="14"/>
      <c r="QTM1389" s="14"/>
      <c r="QTN1389" s="41"/>
      <c r="QTO1389" s="44"/>
      <c r="QTP1389" s="51"/>
      <c r="QTQ1389" s="51"/>
      <c r="QTR1389" s="51"/>
      <c r="QTS1389" s="13"/>
      <c r="QTT1389" s="13"/>
      <c r="QTU1389" s="14"/>
      <c r="QTV1389" s="14"/>
      <c r="QTW1389" s="41"/>
      <c r="QTX1389" s="44"/>
      <c r="QTY1389" s="51"/>
      <c r="QTZ1389" s="51"/>
      <c r="QUA1389" s="51"/>
      <c r="QUB1389" s="13"/>
      <c r="QUC1389" s="13"/>
      <c r="QUD1389" s="14"/>
      <c r="QUE1389" s="14"/>
      <c r="QUF1389" s="41"/>
      <c r="QUG1389" s="44"/>
      <c r="QUH1389" s="51"/>
      <c r="QUI1389" s="51"/>
      <c r="QUJ1389" s="51"/>
      <c r="QUK1389" s="13"/>
      <c r="QUL1389" s="13"/>
      <c r="QUM1389" s="14"/>
      <c r="QUN1389" s="14"/>
      <c r="QUO1389" s="41"/>
      <c r="QUP1389" s="44"/>
      <c r="QUQ1389" s="51"/>
      <c r="QUR1389" s="51"/>
      <c r="QUS1389" s="51"/>
      <c r="QUT1389" s="13"/>
      <c r="QUU1389" s="13"/>
      <c r="QUV1389" s="14"/>
      <c r="QUW1389" s="14"/>
      <c r="QUX1389" s="41"/>
      <c r="QUY1389" s="44"/>
      <c r="QUZ1389" s="51"/>
      <c r="QVA1389" s="51"/>
      <c r="QVB1389" s="51"/>
      <c r="QVC1389" s="13"/>
      <c r="QVD1389" s="13"/>
      <c r="QVE1389" s="14"/>
      <c r="QVF1389" s="14"/>
      <c r="QVG1389" s="41"/>
      <c r="QVH1389" s="44"/>
      <c r="QVI1389" s="51"/>
      <c r="QVJ1389" s="51"/>
      <c r="QVK1389" s="51"/>
      <c r="QVL1389" s="13"/>
      <c r="QVM1389" s="13"/>
      <c r="QVN1389" s="14"/>
      <c r="QVO1389" s="14"/>
      <c r="QVP1389" s="41"/>
      <c r="QVQ1389" s="44"/>
      <c r="QVR1389" s="51"/>
      <c r="QVS1389" s="51"/>
      <c r="QVT1389" s="51"/>
      <c r="QVU1389" s="13"/>
      <c r="QVV1389" s="13"/>
      <c r="QVW1389" s="14"/>
      <c r="QVX1389" s="14"/>
      <c r="QVY1389" s="41"/>
      <c r="QVZ1389" s="44"/>
      <c r="QWA1389" s="51"/>
      <c r="QWB1389" s="51"/>
      <c r="QWC1389" s="51"/>
      <c r="QWD1389" s="13"/>
      <c r="QWE1389" s="13"/>
      <c r="QWF1389" s="14"/>
      <c r="QWG1389" s="14"/>
      <c r="QWH1389" s="41"/>
      <c r="QWI1389" s="44"/>
      <c r="QWJ1389" s="51"/>
      <c r="QWK1389" s="51"/>
      <c r="QWL1389" s="51"/>
      <c r="QWM1389" s="13"/>
      <c r="QWN1389" s="13"/>
      <c r="QWO1389" s="14"/>
      <c r="QWP1389" s="14"/>
      <c r="QWQ1389" s="41"/>
      <c r="QWR1389" s="44"/>
      <c r="QWS1389" s="51"/>
      <c r="QWT1389" s="51"/>
      <c r="QWU1389" s="51"/>
      <c r="QWV1389" s="13"/>
      <c r="QWW1389" s="13"/>
      <c r="QWX1389" s="14"/>
      <c r="QWY1389" s="14"/>
      <c r="QWZ1389" s="41"/>
      <c r="QXA1389" s="44"/>
      <c r="QXB1389" s="51"/>
      <c r="QXC1389" s="51"/>
      <c r="QXD1389" s="51"/>
      <c r="QXE1389" s="13"/>
      <c r="QXF1389" s="13"/>
      <c r="QXG1389" s="14"/>
      <c r="QXH1389" s="14"/>
      <c r="QXI1389" s="41"/>
      <c r="QXJ1389" s="44"/>
      <c r="QXK1389" s="51"/>
      <c r="QXL1389" s="51"/>
      <c r="QXM1389" s="51"/>
      <c r="QXN1389" s="13"/>
      <c r="QXO1389" s="13"/>
      <c r="QXP1389" s="14"/>
      <c r="QXQ1389" s="14"/>
      <c r="QXR1389" s="41"/>
      <c r="QXS1389" s="44"/>
      <c r="QXT1389" s="51"/>
      <c r="QXU1389" s="51"/>
      <c r="QXV1389" s="51"/>
      <c r="QXW1389" s="13"/>
      <c r="QXX1389" s="13"/>
      <c r="QXY1389" s="14"/>
      <c r="QXZ1389" s="14"/>
      <c r="QYA1389" s="41"/>
      <c r="QYB1389" s="44"/>
      <c r="QYC1389" s="51"/>
      <c r="QYD1389" s="51"/>
      <c r="QYE1389" s="51"/>
      <c r="QYF1389" s="13"/>
      <c r="QYG1389" s="13"/>
      <c r="QYH1389" s="14"/>
      <c r="QYI1389" s="14"/>
      <c r="QYJ1389" s="41"/>
      <c r="QYK1389" s="44"/>
      <c r="QYL1389" s="51"/>
      <c r="QYM1389" s="51"/>
      <c r="QYN1389" s="51"/>
      <c r="QYO1389" s="13"/>
      <c r="QYP1389" s="13"/>
      <c r="QYQ1389" s="14"/>
      <c r="QYR1389" s="14"/>
      <c r="QYS1389" s="41"/>
      <c r="QYT1389" s="44"/>
      <c r="QYU1389" s="51"/>
      <c r="QYV1389" s="51"/>
      <c r="QYW1389" s="51"/>
      <c r="QYX1389" s="13"/>
      <c r="QYY1389" s="13"/>
      <c r="QYZ1389" s="14"/>
      <c r="QZA1389" s="14"/>
      <c r="QZB1389" s="41"/>
      <c r="QZC1389" s="44"/>
      <c r="QZD1389" s="51"/>
      <c r="QZE1389" s="51"/>
      <c r="QZF1389" s="51"/>
      <c r="QZG1389" s="13"/>
      <c r="QZH1389" s="13"/>
      <c r="QZI1389" s="14"/>
      <c r="QZJ1389" s="14"/>
      <c r="QZK1389" s="41"/>
      <c r="QZL1389" s="44"/>
      <c r="QZM1389" s="51"/>
      <c r="QZN1389" s="51"/>
      <c r="QZO1389" s="51"/>
      <c r="QZP1389" s="13"/>
      <c r="QZQ1389" s="13"/>
      <c r="QZR1389" s="14"/>
      <c r="QZS1389" s="14"/>
      <c r="QZT1389" s="41"/>
      <c r="QZU1389" s="44"/>
      <c r="QZV1389" s="51"/>
      <c r="QZW1389" s="51"/>
      <c r="QZX1389" s="51"/>
      <c r="QZY1389" s="13"/>
      <c r="QZZ1389" s="13"/>
      <c r="RAA1389" s="14"/>
      <c r="RAB1389" s="14"/>
      <c r="RAC1389" s="41"/>
      <c r="RAD1389" s="44"/>
      <c r="RAE1389" s="51"/>
      <c r="RAF1389" s="51"/>
      <c r="RAG1389" s="51"/>
      <c r="RAH1389" s="13"/>
      <c r="RAI1389" s="13"/>
      <c r="RAJ1389" s="14"/>
      <c r="RAK1389" s="14"/>
      <c r="RAL1389" s="41"/>
      <c r="RAM1389" s="44"/>
      <c r="RAN1389" s="51"/>
      <c r="RAO1389" s="51"/>
      <c r="RAP1389" s="51"/>
      <c r="RAQ1389" s="13"/>
      <c r="RAR1389" s="13"/>
      <c r="RAS1389" s="14"/>
      <c r="RAT1389" s="14"/>
      <c r="RAU1389" s="41"/>
      <c r="RAV1389" s="44"/>
      <c r="RAW1389" s="51"/>
      <c r="RAX1389" s="51"/>
      <c r="RAY1389" s="51"/>
      <c r="RAZ1389" s="13"/>
      <c r="RBA1389" s="13"/>
      <c r="RBB1389" s="14"/>
      <c r="RBC1389" s="14"/>
      <c r="RBD1389" s="41"/>
      <c r="RBE1389" s="44"/>
      <c r="RBF1389" s="51"/>
      <c r="RBG1389" s="51"/>
      <c r="RBH1389" s="51"/>
      <c r="RBI1389" s="13"/>
      <c r="RBJ1389" s="13"/>
      <c r="RBK1389" s="14"/>
      <c r="RBL1389" s="14"/>
      <c r="RBM1389" s="41"/>
      <c r="RBN1389" s="44"/>
      <c r="RBO1389" s="51"/>
      <c r="RBP1389" s="51"/>
      <c r="RBQ1389" s="51"/>
      <c r="RBR1389" s="13"/>
      <c r="RBS1389" s="13"/>
      <c r="RBT1389" s="14"/>
      <c r="RBU1389" s="14"/>
      <c r="RBV1389" s="41"/>
      <c r="RBW1389" s="44"/>
      <c r="RBX1389" s="51"/>
      <c r="RBY1389" s="51"/>
      <c r="RBZ1389" s="51"/>
      <c r="RCA1389" s="13"/>
      <c r="RCB1389" s="13"/>
      <c r="RCC1389" s="14"/>
      <c r="RCD1389" s="14"/>
      <c r="RCE1389" s="41"/>
      <c r="RCF1389" s="44"/>
      <c r="RCG1389" s="51"/>
      <c r="RCH1389" s="51"/>
      <c r="RCI1389" s="51"/>
      <c r="RCJ1389" s="13"/>
      <c r="RCK1389" s="13"/>
      <c r="RCL1389" s="14"/>
      <c r="RCM1389" s="14"/>
      <c r="RCN1389" s="41"/>
      <c r="RCO1389" s="44"/>
      <c r="RCP1389" s="51"/>
      <c r="RCQ1389" s="51"/>
      <c r="RCR1389" s="51"/>
      <c r="RCS1389" s="13"/>
      <c r="RCT1389" s="13"/>
      <c r="RCU1389" s="14"/>
      <c r="RCV1389" s="14"/>
      <c r="RCW1389" s="41"/>
      <c r="RCX1389" s="44"/>
      <c r="RCY1389" s="51"/>
      <c r="RCZ1389" s="51"/>
      <c r="RDA1389" s="51"/>
      <c r="RDB1389" s="13"/>
      <c r="RDC1389" s="13"/>
      <c r="RDD1389" s="14"/>
      <c r="RDE1389" s="14"/>
      <c r="RDF1389" s="41"/>
      <c r="RDG1389" s="44"/>
      <c r="RDH1389" s="51"/>
      <c r="RDI1389" s="51"/>
      <c r="RDJ1389" s="51"/>
      <c r="RDK1389" s="13"/>
      <c r="RDL1389" s="13"/>
      <c r="RDM1389" s="14"/>
      <c r="RDN1389" s="14"/>
      <c r="RDO1389" s="41"/>
      <c r="RDP1389" s="44"/>
      <c r="RDQ1389" s="51"/>
      <c r="RDR1389" s="51"/>
      <c r="RDS1389" s="51"/>
      <c r="RDT1389" s="13"/>
      <c r="RDU1389" s="13"/>
      <c r="RDV1389" s="14"/>
      <c r="RDW1389" s="14"/>
      <c r="RDX1389" s="41"/>
      <c r="RDY1389" s="44"/>
      <c r="RDZ1389" s="51"/>
      <c r="REA1389" s="51"/>
      <c r="REB1389" s="51"/>
      <c r="REC1389" s="13"/>
      <c r="RED1389" s="13"/>
      <c r="REE1389" s="14"/>
      <c r="REF1389" s="14"/>
      <c r="REG1389" s="41"/>
      <c r="REH1389" s="44"/>
      <c r="REI1389" s="51"/>
      <c r="REJ1389" s="51"/>
      <c r="REK1389" s="51"/>
      <c r="REL1389" s="13"/>
      <c r="REM1389" s="13"/>
      <c r="REN1389" s="14"/>
      <c r="REO1389" s="14"/>
      <c r="REP1389" s="41"/>
      <c r="REQ1389" s="44"/>
      <c r="RER1389" s="51"/>
      <c r="RES1389" s="51"/>
      <c r="RET1389" s="51"/>
      <c r="REU1389" s="13"/>
      <c r="REV1389" s="13"/>
      <c r="REW1389" s="14"/>
      <c r="REX1389" s="14"/>
      <c r="REY1389" s="41"/>
      <c r="REZ1389" s="44"/>
      <c r="RFA1389" s="51"/>
      <c r="RFB1389" s="51"/>
      <c r="RFC1389" s="51"/>
      <c r="RFD1389" s="13"/>
      <c r="RFE1389" s="13"/>
      <c r="RFF1389" s="14"/>
      <c r="RFG1389" s="14"/>
      <c r="RFH1389" s="41"/>
      <c r="RFI1389" s="44"/>
      <c r="RFJ1389" s="51"/>
      <c r="RFK1389" s="51"/>
      <c r="RFL1389" s="51"/>
      <c r="RFM1389" s="13"/>
      <c r="RFN1389" s="13"/>
      <c r="RFO1389" s="14"/>
      <c r="RFP1389" s="14"/>
      <c r="RFQ1389" s="41"/>
      <c r="RFR1389" s="44"/>
      <c r="RFS1389" s="51"/>
      <c r="RFT1389" s="51"/>
      <c r="RFU1389" s="51"/>
      <c r="RFV1389" s="13"/>
      <c r="RFW1389" s="13"/>
      <c r="RFX1389" s="14"/>
      <c r="RFY1389" s="14"/>
      <c r="RFZ1389" s="41"/>
      <c r="RGA1389" s="44"/>
      <c r="RGB1389" s="51"/>
      <c r="RGC1389" s="51"/>
      <c r="RGD1389" s="51"/>
      <c r="RGE1389" s="13"/>
      <c r="RGF1389" s="13"/>
      <c r="RGG1389" s="14"/>
      <c r="RGH1389" s="14"/>
      <c r="RGI1389" s="41"/>
      <c r="RGJ1389" s="44"/>
      <c r="RGK1389" s="51"/>
      <c r="RGL1389" s="51"/>
      <c r="RGM1389" s="51"/>
      <c r="RGN1389" s="13"/>
      <c r="RGO1389" s="13"/>
      <c r="RGP1389" s="14"/>
      <c r="RGQ1389" s="14"/>
      <c r="RGR1389" s="41"/>
      <c r="RGS1389" s="44"/>
      <c r="RGT1389" s="51"/>
      <c r="RGU1389" s="51"/>
      <c r="RGV1389" s="51"/>
      <c r="RGW1389" s="13"/>
      <c r="RGX1389" s="13"/>
      <c r="RGY1389" s="14"/>
      <c r="RGZ1389" s="14"/>
      <c r="RHA1389" s="41"/>
      <c r="RHB1389" s="44"/>
      <c r="RHC1389" s="51"/>
      <c r="RHD1389" s="51"/>
      <c r="RHE1389" s="51"/>
      <c r="RHF1389" s="13"/>
      <c r="RHG1389" s="13"/>
      <c r="RHH1389" s="14"/>
      <c r="RHI1389" s="14"/>
      <c r="RHJ1389" s="41"/>
      <c r="RHK1389" s="44"/>
      <c r="RHL1389" s="51"/>
      <c r="RHM1389" s="51"/>
      <c r="RHN1389" s="51"/>
      <c r="RHO1389" s="13"/>
      <c r="RHP1389" s="13"/>
      <c r="RHQ1389" s="14"/>
      <c r="RHR1389" s="14"/>
      <c r="RHS1389" s="41"/>
      <c r="RHT1389" s="44"/>
      <c r="RHU1389" s="51"/>
      <c r="RHV1389" s="51"/>
      <c r="RHW1389" s="51"/>
      <c r="RHX1389" s="13"/>
      <c r="RHY1389" s="13"/>
      <c r="RHZ1389" s="14"/>
      <c r="RIA1389" s="14"/>
      <c r="RIB1389" s="41"/>
      <c r="RIC1389" s="44"/>
      <c r="RID1389" s="51"/>
      <c r="RIE1389" s="51"/>
      <c r="RIF1389" s="51"/>
      <c r="RIG1389" s="13"/>
      <c r="RIH1389" s="13"/>
      <c r="RII1389" s="14"/>
      <c r="RIJ1389" s="14"/>
      <c r="RIK1389" s="41"/>
      <c r="RIL1389" s="44"/>
      <c r="RIM1389" s="51"/>
      <c r="RIN1389" s="51"/>
      <c r="RIO1389" s="51"/>
      <c r="RIP1389" s="13"/>
      <c r="RIQ1389" s="13"/>
      <c r="RIR1389" s="14"/>
      <c r="RIS1389" s="14"/>
      <c r="RIT1389" s="41"/>
      <c r="RIU1389" s="44"/>
      <c r="RIV1389" s="51"/>
      <c r="RIW1389" s="51"/>
      <c r="RIX1389" s="51"/>
      <c r="RIY1389" s="13"/>
      <c r="RIZ1389" s="13"/>
      <c r="RJA1389" s="14"/>
      <c r="RJB1389" s="14"/>
      <c r="RJC1389" s="41"/>
      <c r="RJD1389" s="44"/>
      <c r="RJE1389" s="51"/>
      <c r="RJF1389" s="51"/>
      <c r="RJG1389" s="51"/>
      <c r="RJH1389" s="13"/>
      <c r="RJI1389" s="13"/>
      <c r="RJJ1389" s="14"/>
      <c r="RJK1389" s="14"/>
      <c r="RJL1389" s="41"/>
      <c r="RJM1389" s="44"/>
      <c r="RJN1389" s="51"/>
      <c r="RJO1389" s="51"/>
      <c r="RJP1389" s="51"/>
      <c r="RJQ1389" s="13"/>
      <c r="RJR1389" s="13"/>
      <c r="RJS1389" s="14"/>
      <c r="RJT1389" s="14"/>
      <c r="RJU1389" s="41"/>
      <c r="RJV1389" s="44"/>
      <c r="RJW1389" s="51"/>
      <c r="RJX1389" s="51"/>
      <c r="RJY1389" s="51"/>
      <c r="RJZ1389" s="13"/>
      <c r="RKA1389" s="13"/>
      <c r="RKB1389" s="14"/>
      <c r="RKC1389" s="14"/>
      <c r="RKD1389" s="41"/>
      <c r="RKE1389" s="44"/>
      <c r="RKF1389" s="51"/>
      <c r="RKG1389" s="51"/>
      <c r="RKH1389" s="51"/>
      <c r="RKI1389" s="13"/>
      <c r="RKJ1389" s="13"/>
      <c r="RKK1389" s="14"/>
      <c r="RKL1389" s="14"/>
      <c r="RKM1389" s="41"/>
      <c r="RKN1389" s="44"/>
      <c r="RKO1389" s="51"/>
      <c r="RKP1389" s="51"/>
      <c r="RKQ1389" s="51"/>
      <c r="RKR1389" s="13"/>
      <c r="RKS1389" s="13"/>
      <c r="RKT1389" s="14"/>
      <c r="RKU1389" s="14"/>
      <c r="RKV1389" s="41"/>
      <c r="RKW1389" s="44"/>
      <c r="RKX1389" s="51"/>
      <c r="RKY1389" s="51"/>
      <c r="RKZ1389" s="51"/>
      <c r="RLA1389" s="13"/>
      <c r="RLB1389" s="13"/>
      <c r="RLC1389" s="14"/>
      <c r="RLD1389" s="14"/>
      <c r="RLE1389" s="41"/>
      <c r="RLF1389" s="44"/>
      <c r="RLG1389" s="51"/>
      <c r="RLH1389" s="51"/>
      <c r="RLI1389" s="51"/>
      <c r="RLJ1389" s="13"/>
      <c r="RLK1389" s="13"/>
      <c r="RLL1389" s="14"/>
      <c r="RLM1389" s="14"/>
      <c r="RLN1389" s="41"/>
      <c r="RLO1389" s="44"/>
      <c r="RLP1389" s="51"/>
      <c r="RLQ1389" s="51"/>
      <c r="RLR1389" s="51"/>
      <c r="RLS1389" s="13"/>
      <c r="RLT1389" s="13"/>
      <c r="RLU1389" s="14"/>
      <c r="RLV1389" s="14"/>
      <c r="RLW1389" s="41"/>
      <c r="RLX1389" s="44"/>
      <c r="RLY1389" s="51"/>
      <c r="RLZ1389" s="51"/>
      <c r="RMA1389" s="51"/>
      <c r="RMB1389" s="13"/>
      <c r="RMC1389" s="13"/>
      <c r="RMD1389" s="14"/>
      <c r="RME1389" s="14"/>
      <c r="RMF1389" s="41"/>
      <c r="RMG1389" s="44"/>
      <c r="RMH1389" s="51"/>
      <c r="RMI1389" s="51"/>
      <c r="RMJ1389" s="51"/>
      <c r="RMK1389" s="13"/>
      <c r="RML1389" s="13"/>
      <c r="RMM1389" s="14"/>
      <c r="RMN1389" s="14"/>
      <c r="RMO1389" s="41"/>
      <c r="RMP1389" s="44"/>
      <c r="RMQ1389" s="51"/>
      <c r="RMR1389" s="51"/>
      <c r="RMS1389" s="51"/>
      <c r="RMT1389" s="13"/>
      <c r="RMU1389" s="13"/>
      <c r="RMV1389" s="14"/>
      <c r="RMW1389" s="14"/>
      <c r="RMX1389" s="41"/>
      <c r="RMY1389" s="44"/>
      <c r="RMZ1389" s="51"/>
      <c r="RNA1389" s="51"/>
      <c r="RNB1389" s="51"/>
      <c r="RNC1389" s="13"/>
      <c r="RND1389" s="13"/>
      <c r="RNE1389" s="14"/>
      <c r="RNF1389" s="14"/>
      <c r="RNG1389" s="41"/>
      <c r="RNH1389" s="44"/>
      <c r="RNI1389" s="51"/>
      <c r="RNJ1389" s="51"/>
      <c r="RNK1389" s="51"/>
      <c r="RNL1389" s="13"/>
      <c r="RNM1389" s="13"/>
      <c r="RNN1389" s="14"/>
      <c r="RNO1389" s="14"/>
      <c r="RNP1389" s="41"/>
      <c r="RNQ1389" s="44"/>
      <c r="RNR1389" s="51"/>
      <c r="RNS1389" s="51"/>
      <c r="RNT1389" s="51"/>
      <c r="RNU1389" s="13"/>
      <c r="RNV1389" s="13"/>
      <c r="RNW1389" s="14"/>
      <c r="RNX1389" s="14"/>
      <c r="RNY1389" s="41"/>
      <c r="RNZ1389" s="44"/>
      <c r="ROA1389" s="51"/>
      <c r="ROB1389" s="51"/>
      <c r="ROC1389" s="51"/>
      <c r="ROD1389" s="13"/>
      <c r="ROE1389" s="13"/>
      <c r="ROF1389" s="14"/>
      <c r="ROG1389" s="14"/>
      <c r="ROH1389" s="41"/>
      <c r="ROI1389" s="44"/>
      <c r="ROJ1389" s="51"/>
      <c r="ROK1389" s="51"/>
      <c r="ROL1389" s="51"/>
      <c r="ROM1389" s="13"/>
      <c r="RON1389" s="13"/>
      <c r="ROO1389" s="14"/>
      <c r="ROP1389" s="14"/>
      <c r="ROQ1389" s="41"/>
      <c r="ROR1389" s="44"/>
      <c r="ROS1389" s="51"/>
      <c r="ROT1389" s="51"/>
      <c r="ROU1389" s="51"/>
      <c r="ROV1389" s="13"/>
      <c r="ROW1389" s="13"/>
      <c r="ROX1389" s="14"/>
      <c r="ROY1389" s="14"/>
      <c r="ROZ1389" s="41"/>
      <c r="RPA1389" s="44"/>
      <c r="RPB1389" s="51"/>
      <c r="RPC1389" s="51"/>
      <c r="RPD1389" s="51"/>
      <c r="RPE1389" s="13"/>
      <c r="RPF1389" s="13"/>
      <c r="RPG1389" s="14"/>
      <c r="RPH1389" s="14"/>
      <c r="RPI1389" s="41"/>
      <c r="RPJ1389" s="44"/>
      <c r="RPK1389" s="51"/>
      <c r="RPL1389" s="51"/>
      <c r="RPM1389" s="51"/>
      <c r="RPN1389" s="13"/>
      <c r="RPO1389" s="13"/>
      <c r="RPP1389" s="14"/>
      <c r="RPQ1389" s="14"/>
      <c r="RPR1389" s="41"/>
      <c r="RPS1389" s="44"/>
      <c r="RPT1389" s="51"/>
      <c r="RPU1389" s="51"/>
      <c r="RPV1389" s="51"/>
      <c r="RPW1389" s="13"/>
      <c r="RPX1389" s="13"/>
      <c r="RPY1389" s="14"/>
      <c r="RPZ1389" s="14"/>
      <c r="RQA1389" s="41"/>
      <c r="RQB1389" s="44"/>
      <c r="RQC1389" s="51"/>
      <c r="RQD1389" s="51"/>
      <c r="RQE1389" s="51"/>
      <c r="RQF1389" s="13"/>
      <c r="RQG1389" s="13"/>
      <c r="RQH1389" s="14"/>
      <c r="RQI1389" s="14"/>
      <c r="RQJ1389" s="41"/>
      <c r="RQK1389" s="44"/>
      <c r="RQL1389" s="51"/>
      <c r="RQM1389" s="51"/>
      <c r="RQN1389" s="51"/>
      <c r="RQO1389" s="13"/>
      <c r="RQP1389" s="13"/>
      <c r="RQQ1389" s="14"/>
      <c r="RQR1389" s="14"/>
      <c r="RQS1389" s="41"/>
      <c r="RQT1389" s="44"/>
      <c r="RQU1389" s="51"/>
      <c r="RQV1389" s="51"/>
      <c r="RQW1389" s="51"/>
      <c r="RQX1389" s="13"/>
      <c r="RQY1389" s="13"/>
      <c r="RQZ1389" s="14"/>
      <c r="RRA1389" s="14"/>
      <c r="RRB1389" s="41"/>
      <c r="RRC1389" s="44"/>
      <c r="RRD1389" s="51"/>
      <c r="RRE1389" s="51"/>
      <c r="RRF1389" s="51"/>
      <c r="RRG1389" s="13"/>
      <c r="RRH1389" s="13"/>
      <c r="RRI1389" s="14"/>
      <c r="RRJ1389" s="14"/>
      <c r="RRK1389" s="41"/>
      <c r="RRL1389" s="44"/>
      <c r="RRM1389" s="51"/>
      <c r="RRN1389" s="51"/>
      <c r="RRO1389" s="51"/>
      <c r="RRP1389" s="13"/>
      <c r="RRQ1389" s="13"/>
      <c r="RRR1389" s="14"/>
      <c r="RRS1389" s="14"/>
      <c r="RRT1389" s="41"/>
      <c r="RRU1389" s="44"/>
      <c r="RRV1389" s="51"/>
      <c r="RRW1389" s="51"/>
      <c r="RRX1389" s="51"/>
      <c r="RRY1389" s="13"/>
      <c r="RRZ1389" s="13"/>
      <c r="RSA1389" s="14"/>
      <c r="RSB1389" s="14"/>
      <c r="RSC1389" s="41"/>
      <c r="RSD1389" s="44"/>
      <c r="RSE1389" s="51"/>
      <c r="RSF1389" s="51"/>
      <c r="RSG1389" s="51"/>
      <c r="RSH1389" s="13"/>
      <c r="RSI1389" s="13"/>
      <c r="RSJ1389" s="14"/>
      <c r="RSK1389" s="14"/>
      <c r="RSL1389" s="41"/>
      <c r="RSM1389" s="44"/>
      <c r="RSN1389" s="51"/>
      <c r="RSO1389" s="51"/>
      <c r="RSP1389" s="51"/>
      <c r="RSQ1389" s="13"/>
      <c r="RSR1389" s="13"/>
      <c r="RSS1389" s="14"/>
      <c r="RST1389" s="14"/>
      <c r="RSU1389" s="41"/>
      <c r="RSV1389" s="44"/>
      <c r="RSW1389" s="51"/>
      <c r="RSX1389" s="51"/>
      <c r="RSY1389" s="51"/>
      <c r="RSZ1389" s="13"/>
      <c r="RTA1389" s="13"/>
      <c r="RTB1389" s="14"/>
      <c r="RTC1389" s="14"/>
      <c r="RTD1389" s="41"/>
      <c r="RTE1389" s="44"/>
      <c r="RTF1389" s="51"/>
      <c r="RTG1389" s="51"/>
      <c r="RTH1389" s="51"/>
      <c r="RTI1389" s="13"/>
      <c r="RTJ1389" s="13"/>
      <c r="RTK1389" s="14"/>
      <c r="RTL1389" s="14"/>
      <c r="RTM1389" s="41"/>
      <c r="RTN1389" s="44"/>
      <c r="RTO1389" s="51"/>
      <c r="RTP1389" s="51"/>
      <c r="RTQ1389" s="51"/>
      <c r="RTR1389" s="13"/>
      <c r="RTS1389" s="13"/>
      <c r="RTT1389" s="14"/>
      <c r="RTU1389" s="14"/>
      <c r="RTV1389" s="41"/>
      <c r="RTW1389" s="44"/>
      <c r="RTX1389" s="51"/>
      <c r="RTY1389" s="51"/>
      <c r="RTZ1389" s="51"/>
      <c r="RUA1389" s="13"/>
      <c r="RUB1389" s="13"/>
      <c r="RUC1389" s="14"/>
      <c r="RUD1389" s="14"/>
      <c r="RUE1389" s="41"/>
      <c r="RUF1389" s="44"/>
      <c r="RUG1389" s="51"/>
      <c r="RUH1389" s="51"/>
      <c r="RUI1389" s="51"/>
      <c r="RUJ1389" s="13"/>
      <c r="RUK1389" s="13"/>
      <c r="RUL1389" s="14"/>
      <c r="RUM1389" s="14"/>
      <c r="RUN1389" s="41"/>
      <c r="RUO1389" s="44"/>
      <c r="RUP1389" s="51"/>
      <c r="RUQ1389" s="51"/>
      <c r="RUR1389" s="51"/>
      <c r="RUS1389" s="13"/>
      <c r="RUT1389" s="13"/>
      <c r="RUU1389" s="14"/>
      <c r="RUV1389" s="14"/>
      <c r="RUW1389" s="41"/>
      <c r="RUX1389" s="44"/>
      <c r="RUY1389" s="51"/>
      <c r="RUZ1389" s="51"/>
      <c r="RVA1389" s="51"/>
      <c r="RVB1389" s="13"/>
      <c r="RVC1389" s="13"/>
      <c r="RVD1389" s="14"/>
      <c r="RVE1389" s="14"/>
      <c r="RVF1389" s="41"/>
      <c r="RVG1389" s="44"/>
      <c r="RVH1389" s="51"/>
      <c r="RVI1389" s="51"/>
      <c r="RVJ1389" s="51"/>
      <c r="RVK1389" s="13"/>
      <c r="RVL1389" s="13"/>
      <c r="RVM1389" s="14"/>
      <c r="RVN1389" s="14"/>
      <c r="RVO1389" s="41"/>
      <c r="RVP1389" s="44"/>
      <c r="RVQ1389" s="51"/>
      <c r="RVR1389" s="51"/>
      <c r="RVS1389" s="51"/>
      <c r="RVT1389" s="13"/>
      <c r="RVU1389" s="13"/>
      <c r="RVV1389" s="14"/>
      <c r="RVW1389" s="14"/>
      <c r="RVX1389" s="41"/>
      <c r="RVY1389" s="44"/>
      <c r="RVZ1389" s="51"/>
      <c r="RWA1389" s="51"/>
      <c r="RWB1389" s="51"/>
      <c r="RWC1389" s="13"/>
      <c r="RWD1389" s="13"/>
      <c r="RWE1389" s="14"/>
      <c r="RWF1389" s="14"/>
      <c r="RWG1389" s="41"/>
      <c r="RWH1389" s="44"/>
      <c r="RWI1389" s="51"/>
      <c r="RWJ1389" s="51"/>
      <c r="RWK1389" s="51"/>
      <c r="RWL1389" s="13"/>
      <c r="RWM1389" s="13"/>
      <c r="RWN1389" s="14"/>
      <c r="RWO1389" s="14"/>
      <c r="RWP1389" s="41"/>
      <c r="RWQ1389" s="44"/>
      <c r="RWR1389" s="51"/>
      <c r="RWS1389" s="51"/>
      <c r="RWT1389" s="51"/>
      <c r="RWU1389" s="13"/>
      <c r="RWV1389" s="13"/>
      <c r="RWW1389" s="14"/>
      <c r="RWX1389" s="14"/>
      <c r="RWY1389" s="41"/>
      <c r="RWZ1389" s="44"/>
      <c r="RXA1389" s="51"/>
      <c r="RXB1389" s="51"/>
      <c r="RXC1389" s="51"/>
      <c r="RXD1389" s="13"/>
      <c r="RXE1389" s="13"/>
      <c r="RXF1389" s="14"/>
      <c r="RXG1389" s="14"/>
      <c r="RXH1389" s="41"/>
      <c r="RXI1389" s="44"/>
      <c r="RXJ1389" s="51"/>
      <c r="RXK1389" s="51"/>
      <c r="RXL1389" s="51"/>
      <c r="RXM1389" s="13"/>
      <c r="RXN1389" s="13"/>
      <c r="RXO1389" s="14"/>
      <c r="RXP1389" s="14"/>
      <c r="RXQ1389" s="41"/>
      <c r="RXR1389" s="44"/>
      <c r="RXS1389" s="51"/>
      <c r="RXT1389" s="51"/>
      <c r="RXU1389" s="51"/>
      <c r="RXV1389" s="13"/>
      <c r="RXW1389" s="13"/>
      <c r="RXX1389" s="14"/>
      <c r="RXY1389" s="14"/>
      <c r="RXZ1389" s="41"/>
      <c r="RYA1389" s="44"/>
      <c r="RYB1389" s="51"/>
      <c r="RYC1389" s="51"/>
      <c r="RYD1389" s="51"/>
      <c r="RYE1389" s="13"/>
      <c r="RYF1389" s="13"/>
      <c r="RYG1389" s="14"/>
      <c r="RYH1389" s="14"/>
      <c r="RYI1389" s="41"/>
      <c r="RYJ1389" s="44"/>
      <c r="RYK1389" s="51"/>
      <c r="RYL1389" s="51"/>
      <c r="RYM1389" s="51"/>
      <c r="RYN1389" s="13"/>
      <c r="RYO1389" s="13"/>
      <c r="RYP1389" s="14"/>
      <c r="RYQ1389" s="14"/>
      <c r="RYR1389" s="41"/>
      <c r="RYS1389" s="44"/>
      <c r="RYT1389" s="51"/>
      <c r="RYU1389" s="51"/>
      <c r="RYV1389" s="51"/>
      <c r="RYW1389" s="13"/>
      <c r="RYX1389" s="13"/>
      <c r="RYY1389" s="14"/>
      <c r="RYZ1389" s="14"/>
      <c r="RZA1389" s="41"/>
      <c r="RZB1389" s="44"/>
      <c r="RZC1389" s="51"/>
      <c r="RZD1389" s="51"/>
      <c r="RZE1389" s="51"/>
      <c r="RZF1389" s="13"/>
      <c r="RZG1389" s="13"/>
      <c r="RZH1389" s="14"/>
      <c r="RZI1389" s="14"/>
      <c r="RZJ1389" s="41"/>
      <c r="RZK1389" s="44"/>
      <c r="RZL1389" s="51"/>
      <c r="RZM1389" s="51"/>
      <c r="RZN1389" s="51"/>
      <c r="RZO1389" s="13"/>
      <c r="RZP1389" s="13"/>
      <c r="RZQ1389" s="14"/>
      <c r="RZR1389" s="14"/>
      <c r="RZS1389" s="41"/>
      <c r="RZT1389" s="44"/>
      <c r="RZU1389" s="51"/>
      <c r="RZV1389" s="51"/>
      <c r="RZW1389" s="51"/>
      <c r="RZX1389" s="13"/>
      <c r="RZY1389" s="13"/>
      <c r="RZZ1389" s="14"/>
      <c r="SAA1389" s="14"/>
      <c r="SAB1389" s="41"/>
      <c r="SAC1389" s="44"/>
      <c r="SAD1389" s="51"/>
      <c r="SAE1389" s="51"/>
      <c r="SAF1389" s="51"/>
      <c r="SAG1389" s="13"/>
      <c r="SAH1389" s="13"/>
      <c r="SAI1389" s="14"/>
      <c r="SAJ1389" s="14"/>
      <c r="SAK1389" s="41"/>
      <c r="SAL1389" s="44"/>
      <c r="SAM1389" s="51"/>
      <c r="SAN1389" s="51"/>
      <c r="SAO1389" s="51"/>
      <c r="SAP1389" s="13"/>
      <c r="SAQ1389" s="13"/>
      <c r="SAR1389" s="14"/>
      <c r="SAS1389" s="14"/>
      <c r="SAT1389" s="41"/>
      <c r="SAU1389" s="44"/>
      <c r="SAV1389" s="51"/>
      <c r="SAW1389" s="51"/>
      <c r="SAX1389" s="51"/>
      <c r="SAY1389" s="13"/>
      <c r="SAZ1389" s="13"/>
      <c r="SBA1389" s="14"/>
      <c r="SBB1389" s="14"/>
      <c r="SBC1389" s="41"/>
      <c r="SBD1389" s="44"/>
      <c r="SBE1389" s="51"/>
      <c r="SBF1389" s="51"/>
      <c r="SBG1389" s="51"/>
      <c r="SBH1389" s="13"/>
      <c r="SBI1389" s="13"/>
      <c r="SBJ1389" s="14"/>
      <c r="SBK1389" s="14"/>
      <c r="SBL1389" s="41"/>
      <c r="SBM1389" s="44"/>
      <c r="SBN1389" s="51"/>
      <c r="SBO1389" s="51"/>
      <c r="SBP1389" s="51"/>
      <c r="SBQ1389" s="13"/>
      <c r="SBR1389" s="13"/>
      <c r="SBS1389" s="14"/>
      <c r="SBT1389" s="14"/>
      <c r="SBU1389" s="41"/>
      <c r="SBV1389" s="44"/>
      <c r="SBW1389" s="51"/>
      <c r="SBX1389" s="51"/>
      <c r="SBY1389" s="51"/>
      <c r="SBZ1389" s="13"/>
      <c r="SCA1389" s="13"/>
      <c r="SCB1389" s="14"/>
      <c r="SCC1389" s="14"/>
      <c r="SCD1389" s="41"/>
      <c r="SCE1389" s="44"/>
      <c r="SCF1389" s="51"/>
      <c r="SCG1389" s="51"/>
      <c r="SCH1389" s="51"/>
      <c r="SCI1389" s="13"/>
      <c r="SCJ1389" s="13"/>
      <c r="SCK1389" s="14"/>
      <c r="SCL1389" s="14"/>
      <c r="SCM1389" s="41"/>
      <c r="SCN1389" s="44"/>
      <c r="SCO1389" s="51"/>
      <c r="SCP1389" s="51"/>
      <c r="SCQ1389" s="51"/>
      <c r="SCR1389" s="13"/>
      <c r="SCS1389" s="13"/>
      <c r="SCT1389" s="14"/>
      <c r="SCU1389" s="14"/>
      <c r="SCV1389" s="41"/>
      <c r="SCW1389" s="44"/>
      <c r="SCX1389" s="51"/>
      <c r="SCY1389" s="51"/>
      <c r="SCZ1389" s="51"/>
      <c r="SDA1389" s="13"/>
      <c r="SDB1389" s="13"/>
      <c r="SDC1389" s="14"/>
      <c r="SDD1389" s="14"/>
      <c r="SDE1389" s="41"/>
      <c r="SDF1389" s="44"/>
      <c r="SDG1389" s="51"/>
      <c r="SDH1389" s="51"/>
      <c r="SDI1389" s="51"/>
      <c r="SDJ1389" s="13"/>
      <c r="SDK1389" s="13"/>
      <c r="SDL1389" s="14"/>
      <c r="SDM1389" s="14"/>
      <c r="SDN1389" s="41"/>
      <c r="SDO1389" s="44"/>
      <c r="SDP1389" s="51"/>
      <c r="SDQ1389" s="51"/>
      <c r="SDR1389" s="51"/>
      <c r="SDS1389" s="13"/>
      <c r="SDT1389" s="13"/>
      <c r="SDU1389" s="14"/>
      <c r="SDV1389" s="14"/>
      <c r="SDW1389" s="41"/>
      <c r="SDX1389" s="44"/>
      <c r="SDY1389" s="51"/>
      <c r="SDZ1389" s="51"/>
      <c r="SEA1389" s="51"/>
      <c r="SEB1389" s="13"/>
      <c r="SEC1389" s="13"/>
      <c r="SED1389" s="14"/>
      <c r="SEE1389" s="14"/>
      <c r="SEF1389" s="41"/>
      <c r="SEG1389" s="44"/>
      <c r="SEH1389" s="51"/>
      <c r="SEI1389" s="51"/>
      <c r="SEJ1389" s="51"/>
      <c r="SEK1389" s="13"/>
      <c r="SEL1389" s="13"/>
      <c r="SEM1389" s="14"/>
      <c r="SEN1389" s="14"/>
      <c r="SEO1389" s="41"/>
      <c r="SEP1389" s="44"/>
      <c r="SEQ1389" s="51"/>
      <c r="SER1389" s="51"/>
      <c r="SES1389" s="51"/>
      <c r="SET1389" s="13"/>
      <c r="SEU1389" s="13"/>
      <c r="SEV1389" s="14"/>
      <c r="SEW1389" s="14"/>
      <c r="SEX1389" s="41"/>
      <c r="SEY1389" s="44"/>
      <c r="SEZ1389" s="51"/>
      <c r="SFA1389" s="51"/>
      <c r="SFB1389" s="51"/>
      <c r="SFC1389" s="13"/>
      <c r="SFD1389" s="13"/>
      <c r="SFE1389" s="14"/>
      <c r="SFF1389" s="14"/>
      <c r="SFG1389" s="41"/>
      <c r="SFH1389" s="44"/>
      <c r="SFI1389" s="51"/>
      <c r="SFJ1389" s="51"/>
      <c r="SFK1389" s="51"/>
      <c r="SFL1389" s="13"/>
      <c r="SFM1389" s="13"/>
      <c r="SFN1389" s="14"/>
      <c r="SFO1389" s="14"/>
      <c r="SFP1389" s="41"/>
      <c r="SFQ1389" s="44"/>
      <c r="SFR1389" s="51"/>
      <c r="SFS1389" s="51"/>
      <c r="SFT1389" s="51"/>
      <c r="SFU1389" s="13"/>
      <c r="SFV1389" s="13"/>
      <c r="SFW1389" s="14"/>
      <c r="SFX1389" s="14"/>
      <c r="SFY1389" s="41"/>
      <c r="SFZ1389" s="44"/>
      <c r="SGA1389" s="51"/>
      <c r="SGB1389" s="51"/>
      <c r="SGC1389" s="51"/>
      <c r="SGD1389" s="13"/>
      <c r="SGE1389" s="13"/>
      <c r="SGF1389" s="14"/>
      <c r="SGG1389" s="14"/>
      <c r="SGH1389" s="41"/>
      <c r="SGI1389" s="44"/>
      <c r="SGJ1389" s="51"/>
      <c r="SGK1389" s="51"/>
      <c r="SGL1389" s="51"/>
      <c r="SGM1389" s="13"/>
      <c r="SGN1389" s="13"/>
      <c r="SGO1389" s="14"/>
      <c r="SGP1389" s="14"/>
      <c r="SGQ1389" s="41"/>
      <c r="SGR1389" s="44"/>
      <c r="SGS1389" s="51"/>
      <c r="SGT1389" s="51"/>
      <c r="SGU1389" s="51"/>
      <c r="SGV1389" s="13"/>
      <c r="SGW1389" s="13"/>
      <c r="SGX1389" s="14"/>
      <c r="SGY1389" s="14"/>
      <c r="SGZ1389" s="41"/>
      <c r="SHA1389" s="44"/>
      <c r="SHB1389" s="51"/>
      <c r="SHC1389" s="51"/>
      <c r="SHD1389" s="51"/>
      <c r="SHE1389" s="13"/>
      <c r="SHF1389" s="13"/>
      <c r="SHG1389" s="14"/>
      <c r="SHH1389" s="14"/>
      <c r="SHI1389" s="41"/>
      <c r="SHJ1389" s="44"/>
      <c r="SHK1389" s="51"/>
      <c r="SHL1389" s="51"/>
      <c r="SHM1389" s="51"/>
      <c r="SHN1389" s="13"/>
      <c r="SHO1389" s="13"/>
      <c r="SHP1389" s="14"/>
      <c r="SHQ1389" s="14"/>
      <c r="SHR1389" s="41"/>
      <c r="SHS1389" s="44"/>
      <c r="SHT1389" s="51"/>
      <c r="SHU1389" s="51"/>
      <c r="SHV1389" s="51"/>
      <c r="SHW1389" s="13"/>
      <c r="SHX1389" s="13"/>
      <c r="SHY1389" s="14"/>
      <c r="SHZ1389" s="14"/>
      <c r="SIA1389" s="41"/>
      <c r="SIB1389" s="44"/>
      <c r="SIC1389" s="51"/>
      <c r="SID1389" s="51"/>
      <c r="SIE1389" s="51"/>
      <c r="SIF1389" s="13"/>
      <c r="SIG1389" s="13"/>
      <c r="SIH1389" s="14"/>
      <c r="SII1389" s="14"/>
      <c r="SIJ1389" s="41"/>
      <c r="SIK1389" s="44"/>
      <c r="SIL1389" s="51"/>
      <c r="SIM1389" s="51"/>
      <c r="SIN1389" s="51"/>
      <c r="SIO1389" s="13"/>
      <c r="SIP1389" s="13"/>
      <c r="SIQ1389" s="14"/>
      <c r="SIR1389" s="14"/>
      <c r="SIS1389" s="41"/>
      <c r="SIT1389" s="44"/>
      <c r="SIU1389" s="51"/>
      <c r="SIV1389" s="51"/>
      <c r="SIW1389" s="51"/>
      <c r="SIX1389" s="13"/>
      <c r="SIY1389" s="13"/>
      <c r="SIZ1389" s="14"/>
      <c r="SJA1389" s="14"/>
      <c r="SJB1389" s="41"/>
      <c r="SJC1389" s="44"/>
      <c r="SJD1389" s="51"/>
      <c r="SJE1389" s="51"/>
      <c r="SJF1389" s="51"/>
      <c r="SJG1389" s="13"/>
      <c r="SJH1389" s="13"/>
      <c r="SJI1389" s="14"/>
      <c r="SJJ1389" s="14"/>
      <c r="SJK1389" s="41"/>
      <c r="SJL1389" s="44"/>
      <c r="SJM1389" s="51"/>
      <c r="SJN1389" s="51"/>
      <c r="SJO1389" s="51"/>
      <c r="SJP1389" s="13"/>
      <c r="SJQ1389" s="13"/>
      <c r="SJR1389" s="14"/>
      <c r="SJS1389" s="14"/>
      <c r="SJT1389" s="41"/>
      <c r="SJU1389" s="44"/>
      <c r="SJV1389" s="51"/>
      <c r="SJW1389" s="51"/>
      <c r="SJX1389" s="51"/>
      <c r="SJY1389" s="13"/>
      <c r="SJZ1389" s="13"/>
      <c r="SKA1389" s="14"/>
      <c r="SKB1389" s="14"/>
      <c r="SKC1389" s="41"/>
      <c r="SKD1389" s="44"/>
      <c r="SKE1389" s="51"/>
      <c r="SKF1389" s="51"/>
      <c r="SKG1389" s="51"/>
      <c r="SKH1389" s="13"/>
      <c r="SKI1389" s="13"/>
      <c r="SKJ1389" s="14"/>
      <c r="SKK1389" s="14"/>
      <c r="SKL1389" s="41"/>
      <c r="SKM1389" s="44"/>
      <c r="SKN1389" s="51"/>
      <c r="SKO1389" s="51"/>
      <c r="SKP1389" s="51"/>
      <c r="SKQ1389" s="13"/>
      <c r="SKR1389" s="13"/>
      <c r="SKS1389" s="14"/>
      <c r="SKT1389" s="14"/>
      <c r="SKU1389" s="41"/>
      <c r="SKV1389" s="44"/>
      <c r="SKW1389" s="51"/>
      <c r="SKX1389" s="51"/>
      <c r="SKY1389" s="51"/>
      <c r="SKZ1389" s="13"/>
      <c r="SLA1389" s="13"/>
      <c r="SLB1389" s="14"/>
      <c r="SLC1389" s="14"/>
      <c r="SLD1389" s="41"/>
      <c r="SLE1389" s="44"/>
      <c r="SLF1389" s="51"/>
      <c r="SLG1389" s="51"/>
      <c r="SLH1389" s="51"/>
      <c r="SLI1389" s="13"/>
      <c r="SLJ1389" s="13"/>
      <c r="SLK1389" s="14"/>
      <c r="SLL1389" s="14"/>
      <c r="SLM1389" s="41"/>
      <c r="SLN1389" s="44"/>
      <c r="SLO1389" s="51"/>
      <c r="SLP1389" s="51"/>
      <c r="SLQ1389" s="51"/>
      <c r="SLR1389" s="13"/>
      <c r="SLS1389" s="13"/>
      <c r="SLT1389" s="14"/>
      <c r="SLU1389" s="14"/>
      <c r="SLV1389" s="41"/>
      <c r="SLW1389" s="44"/>
      <c r="SLX1389" s="51"/>
      <c r="SLY1389" s="51"/>
      <c r="SLZ1389" s="51"/>
      <c r="SMA1389" s="13"/>
      <c r="SMB1389" s="13"/>
      <c r="SMC1389" s="14"/>
      <c r="SMD1389" s="14"/>
      <c r="SME1389" s="41"/>
      <c r="SMF1389" s="44"/>
      <c r="SMG1389" s="51"/>
      <c r="SMH1389" s="51"/>
      <c r="SMI1389" s="51"/>
      <c r="SMJ1389" s="13"/>
      <c r="SMK1389" s="13"/>
      <c r="SML1389" s="14"/>
      <c r="SMM1389" s="14"/>
      <c r="SMN1389" s="41"/>
      <c r="SMO1389" s="44"/>
      <c r="SMP1389" s="51"/>
      <c r="SMQ1389" s="51"/>
      <c r="SMR1389" s="51"/>
      <c r="SMS1389" s="13"/>
      <c r="SMT1389" s="13"/>
      <c r="SMU1389" s="14"/>
      <c r="SMV1389" s="14"/>
      <c r="SMW1389" s="41"/>
      <c r="SMX1389" s="44"/>
      <c r="SMY1389" s="51"/>
      <c r="SMZ1389" s="51"/>
      <c r="SNA1389" s="51"/>
      <c r="SNB1389" s="13"/>
      <c r="SNC1389" s="13"/>
      <c r="SND1389" s="14"/>
      <c r="SNE1389" s="14"/>
      <c r="SNF1389" s="41"/>
      <c r="SNG1389" s="44"/>
      <c r="SNH1389" s="51"/>
      <c r="SNI1389" s="51"/>
      <c r="SNJ1389" s="51"/>
      <c r="SNK1389" s="13"/>
      <c r="SNL1389" s="13"/>
      <c r="SNM1389" s="14"/>
      <c r="SNN1389" s="14"/>
      <c r="SNO1389" s="41"/>
      <c r="SNP1389" s="44"/>
      <c r="SNQ1389" s="51"/>
      <c r="SNR1389" s="51"/>
      <c r="SNS1389" s="51"/>
      <c r="SNT1389" s="13"/>
      <c r="SNU1389" s="13"/>
      <c r="SNV1389" s="14"/>
      <c r="SNW1389" s="14"/>
      <c r="SNX1389" s="41"/>
      <c r="SNY1389" s="44"/>
      <c r="SNZ1389" s="51"/>
      <c r="SOA1389" s="51"/>
      <c r="SOB1389" s="51"/>
      <c r="SOC1389" s="13"/>
      <c r="SOD1389" s="13"/>
      <c r="SOE1389" s="14"/>
      <c r="SOF1389" s="14"/>
      <c r="SOG1389" s="41"/>
      <c r="SOH1389" s="44"/>
      <c r="SOI1389" s="51"/>
      <c r="SOJ1389" s="51"/>
      <c r="SOK1389" s="51"/>
      <c r="SOL1389" s="13"/>
      <c r="SOM1389" s="13"/>
      <c r="SON1389" s="14"/>
      <c r="SOO1389" s="14"/>
      <c r="SOP1389" s="41"/>
      <c r="SOQ1389" s="44"/>
      <c r="SOR1389" s="51"/>
      <c r="SOS1389" s="51"/>
      <c r="SOT1389" s="51"/>
      <c r="SOU1389" s="13"/>
      <c r="SOV1389" s="13"/>
      <c r="SOW1389" s="14"/>
      <c r="SOX1389" s="14"/>
      <c r="SOY1389" s="41"/>
      <c r="SOZ1389" s="44"/>
      <c r="SPA1389" s="51"/>
      <c r="SPB1389" s="51"/>
      <c r="SPC1389" s="51"/>
      <c r="SPD1389" s="13"/>
      <c r="SPE1389" s="13"/>
      <c r="SPF1389" s="14"/>
      <c r="SPG1389" s="14"/>
      <c r="SPH1389" s="41"/>
      <c r="SPI1389" s="44"/>
      <c r="SPJ1389" s="51"/>
      <c r="SPK1389" s="51"/>
      <c r="SPL1389" s="51"/>
      <c r="SPM1389" s="13"/>
      <c r="SPN1389" s="13"/>
      <c r="SPO1389" s="14"/>
      <c r="SPP1389" s="14"/>
      <c r="SPQ1389" s="41"/>
      <c r="SPR1389" s="44"/>
      <c r="SPS1389" s="51"/>
      <c r="SPT1389" s="51"/>
      <c r="SPU1389" s="51"/>
      <c r="SPV1389" s="13"/>
      <c r="SPW1389" s="13"/>
      <c r="SPX1389" s="14"/>
      <c r="SPY1389" s="14"/>
      <c r="SPZ1389" s="41"/>
      <c r="SQA1389" s="44"/>
      <c r="SQB1389" s="51"/>
      <c r="SQC1389" s="51"/>
      <c r="SQD1389" s="51"/>
      <c r="SQE1389" s="13"/>
      <c r="SQF1389" s="13"/>
      <c r="SQG1389" s="14"/>
      <c r="SQH1389" s="14"/>
      <c r="SQI1389" s="41"/>
      <c r="SQJ1389" s="44"/>
      <c r="SQK1389" s="51"/>
      <c r="SQL1389" s="51"/>
      <c r="SQM1389" s="51"/>
      <c r="SQN1389" s="13"/>
      <c r="SQO1389" s="13"/>
      <c r="SQP1389" s="14"/>
      <c r="SQQ1389" s="14"/>
      <c r="SQR1389" s="41"/>
      <c r="SQS1389" s="44"/>
      <c r="SQT1389" s="51"/>
      <c r="SQU1389" s="51"/>
      <c r="SQV1389" s="51"/>
      <c r="SQW1389" s="13"/>
      <c r="SQX1389" s="13"/>
      <c r="SQY1389" s="14"/>
      <c r="SQZ1389" s="14"/>
      <c r="SRA1389" s="41"/>
      <c r="SRB1389" s="44"/>
      <c r="SRC1389" s="51"/>
      <c r="SRD1389" s="51"/>
      <c r="SRE1389" s="51"/>
      <c r="SRF1389" s="13"/>
      <c r="SRG1389" s="13"/>
      <c r="SRH1389" s="14"/>
      <c r="SRI1389" s="14"/>
      <c r="SRJ1389" s="41"/>
      <c r="SRK1389" s="44"/>
      <c r="SRL1389" s="51"/>
      <c r="SRM1389" s="51"/>
      <c r="SRN1389" s="51"/>
      <c r="SRO1389" s="13"/>
      <c r="SRP1389" s="13"/>
      <c r="SRQ1389" s="14"/>
      <c r="SRR1389" s="14"/>
      <c r="SRS1389" s="41"/>
      <c r="SRT1389" s="44"/>
      <c r="SRU1389" s="51"/>
      <c r="SRV1389" s="51"/>
      <c r="SRW1389" s="51"/>
      <c r="SRX1389" s="13"/>
      <c r="SRY1389" s="13"/>
      <c r="SRZ1389" s="14"/>
      <c r="SSA1389" s="14"/>
      <c r="SSB1389" s="41"/>
      <c r="SSC1389" s="44"/>
      <c r="SSD1389" s="51"/>
      <c r="SSE1389" s="51"/>
      <c r="SSF1389" s="51"/>
      <c r="SSG1389" s="13"/>
      <c r="SSH1389" s="13"/>
      <c r="SSI1389" s="14"/>
      <c r="SSJ1389" s="14"/>
      <c r="SSK1389" s="41"/>
      <c r="SSL1389" s="44"/>
      <c r="SSM1389" s="51"/>
      <c r="SSN1389" s="51"/>
      <c r="SSO1389" s="51"/>
      <c r="SSP1389" s="13"/>
      <c r="SSQ1389" s="13"/>
      <c r="SSR1389" s="14"/>
      <c r="SSS1389" s="14"/>
      <c r="SST1389" s="41"/>
      <c r="SSU1389" s="44"/>
      <c r="SSV1389" s="51"/>
      <c r="SSW1389" s="51"/>
      <c r="SSX1389" s="51"/>
      <c r="SSY1389" s="13"/>
      <c r="SSZ1389" s="13"/>
      <c r="STA1389" s="14"/>
      <c r="STB1389" s="14"/>
      <c r="STC1389" s="41"/>
      <c r="STD1389" s="44"/>
      <c r="STE1389" s="51"/>
      <c r="STF1389" s="51"/>
      <c r="STG1389" s="51"/>
      <c r="STH1389" s="13"/>
      <c r="STI1389" s="13"/>
      <c r="STJ1389" s="14"/>
      <c r="STK1389" s="14"/>
      <c r="STL1389" s="41"/>
      <c r="STM1389" s="44"/>
      <c r="STN1389" s="51"/>
      <c r="STO1389" s="51"/>
      <c r="STP1389" s="51"/>
      <c r="STQ1389" s="13"/>
      <c r="STR1389" s="13"/>
      <c r="STS1389" s="14"/>
      <c r="STT1389" s="14"/>
      <c r="STU1389" s="41"/>
      <c r="STV1389" s="44"/>
      <c r="STW1389" s="51"/>
      <c r="STX1389" s="51"/>
      <c r="STY1389" s="51"/>
      <c r="STZ1389" s="13"/>
      <c r="SUA1389" s="13"/>
      <c r="SUB1389" s="14"/>
      <c r="SUC1389" s="14"/>
      <c r="SUD1389" s="41"/>
      <c r="SUE1389" s="44"/>
      <c r="SUF1389" s="51"/>
      <c r="SUG1389" s="51"/>
      <c r="SUH1389" s="51"/>
      <c r="SUI1389" s="13"/>
      <c r="SUJ1389" s="13"/>
      <c r="SUK1389" s="14"/>
      <c r="SUL1389" s="14"/>
      <c r="SUM1389" s="41"/>
      <c r="SUN1389" s="44"/>
      <c r="SUO1389" s="51"/>
      <c r="SUP1389" s="51"/>
      <c r="SUQ1389" s="51"/>
      <c r="SUR1389" s="13"/>
      <c r="SUS1389" s="13"/>
      <c r="SUT1389" s="14"/>
      <c r="SUU1389" s="14"/>
      <c r="SUV1389" s="41"/>
      <c r="SUW1389" s="44"/>
      <c r="SUX1389" s="51"/>
      <c r="SUY1389" s="51"/>
      <c r="SUZ1389" s="51"/>
      <c r="SVA1389" s="13"/>
      <c r="SVB1389" s="13"/>
      <c r="SVC1389" s="14"/>
      <c r="SVD1389" s="14"/>
      <c r="SVE1389" s="41"/>
      <c r="SVF1389" s="44"/>
      <c r="SVG1389" s="51"/>
      <c r="SVH1389" s="51"/>
      <c r="SVI1389" s="51"/>
      <c r="SVJ1389" s="13"/>
      <c r="SVK1389" s="13"/>
      <c r="SVL1389" s="14"/>
      <c r="SVM1389" s="14"/>
      <c r="SVN1389" s="41"/>
      <c r="SVO1389" s="44"/>
      <c r="SVP1389" s="51"/>
      <c r="SVQ1389" s="51"/>
      <c r="SVR1389" s="51"/>
      <c r="SVS1389" s="13"/>
      <c r="SVT1389" s="13"/>
      <c r="SVU1389" s="14"/>
      <c r="SVV1389" s="14"/>
      <c r="SVW1389" s="41"/>
      <c r="SVX1389" s="44"/>
      <c r="SVY1389" s="51"/>
      <c r="SVZ1389" s="51"/>
      <c r="SWA1389" s="51"/>
      <c r="SWB1389" s="13"/>
      <c r="SWC1389" s="13"/>
      <c r="SWD1389" s="14"/>
      <c r="SWE1389" s="14"/>
      <c r="SWF1389" s="41"/>
      <c r="SWG1389" s="44"/>
      <c r="SWH1389" s="51"/>
      <c r="SWI1389" s="51"/>
      <c r="SWJ1389" s="51"/>
      <c r="SWK1389" s="13"/>
      <c r="SWL1389" s="13"/>
      <c r="SWM1389" s="14"/>
      <c r="SWN1389" s="14"/>
      <c r="SWO1389" s="41"/>
      <c r="SWP1389" s="44"/>
      <c r="SWQ1389" s="51"/>
      <c r="SWR1389" s="51"/>
      <c r="SWS1389" s="51"/>
      <c r="SWT1389" s="13"/>
      <c r="SWU1389" s="13"/>
      <c r="SWV1389" s="14"/>
      <c r="SWW1389" s="14"/>
      <c r="SWX1389" s="41"/>
      <c r="SWY1389" s="44"/>
      <c r="SWZ1389" s="51"/>
      <c r="SXA1389" s="51"/>
      <c r="SXB1389" s="51"/>
      <c r="SXC1389" s="13"/>
      <c r="SXD1389" s="13"/>
      <c r="SXE1389" s="14"/>
      <c r="SXF1389" s="14"/>
      <c r="SXG1389" s="41"/>
      <c r="SXH1389" s="44"/>
      <c r="SXI1389" s="51"/>
      <c r="SXJ1389" s="51"/>
      <c r="SXK1389" s="51"/>
      <c r="SXL1389" s="13"/>
      <c r="SXM1389" s="13"/>
      <c r="SXN1389" s="14"/>
      <c r="SXO1389" s="14"/>
      <c r="SXP1389" s="41"/>
      <c r="SXQ1389" s="44"/>
      <c r="SXR1389" s="51"/>
      <c r="SXS1389" s="51"/>
      <c r="SXT1389" s="51"/>
      <c r="SXU1389" s="13"/>
      <c r="SXV1389" s="13"/>
      <c r="SXW1389" s="14"/>
      <c r="SXX1389" s="14"/>
      <c r="SXY1389" s="41"/>
      <c r="SXZ1389" s="44"/>
      <c r="SYA1389" s="51"/>
      <c r="SYB1389" s="51"/>
      <c r="SYC1389" s="51"/>
      <c r="SYD1389" s="13"/>
      <c r="SYE1389" s="13"/>
      <c r="SYF1389" s="14"/>
      <c r="SYG1389" s="14"/>
      <c r="SYH1389" s="41"/>
      <c r="SYI1389" s="44"/>
      <c r="SYJ1389" s="51"/>
      <c r="SYK1389" s="51"/>
      <c r="SYL1389" s="51"/>
      <c r="SYM1389" s="13"/>
      <c r="SYN1389" s="13"/>
      <c r="SYO1389" s="14"/>
      <c r="SYP1389" s="14"/>
      <c r="SYQ1389" s="41"/>
      <c r="SYR1389" s="44"/>
      <c r="SYS1389" s="51"/>
      <c r="SYT1389" s="51"/>
      <c r="SYU1389" s="51"/>
      <c r="SYV1389" s="13"/>
      <c r="SYW1389" s="13"/>
      <c r="SYX1389" s="14"/>
      <c r="SYY1389" s="14"/>
      <c r="SYZ1389" s="41"/>
      <c r="SZA1389" s="44"/>
      <c r="SZB1389" s="51"/>
      <c r="SZC1389" s="51"/>
      <c r="SZD1389" s="51"/>
      <c r="SZE1389" s="13"/>
      <c r="SZF1389" s="13"/>
      <c r="SZG1389" s="14"/>
      <c r="SZH1389" s="14"/>
      <c r="SZI1389" s="41"/>
      <c r="SZJ1389" s="44"/>
      <c r="SZK1389" s="51"/>
      <c r="SZL1389" s="51"/>
      <c r="SZM1389" s="51"/>
      <c r="SZN1389" s="13"/>
      <c r="SZO1389" s="13"/>
      <c r="SZP1389" s="14"/>
      <c r="SZQ1389" s="14"/>
      <c r="SZR1389" s="41"/>
      <c r="SZS1389" s="44"/>
      <c r="SZT1389" s="51"/>
      <c r="SZU1389" s="51"/>
      <c r="SZV1389" s="51"/>
      <c r="SZW1389" s="13"/>
      <c r="SZX1389" s="13"/>
      <c r="SZY1389" s="14"/>
      <c r="SZZ1389" s="14"/>
      <c r="TAA1389" s="41"/>
      <c r="TAB1389" s="44"/>
      <c r="TAC1389" s="51"/>
      <c r="TAD1389" s="51"/>
      <c r="TAE1389" s="51"/>
      <c r="TAF1389" s="13"/>
      <c r="TAG1389" s="13"/>
      <c r="TAH1389" s="14"/>
      <c r="TAI1389" s="14"/>
      <c r="TAJ1389" s="41"/>
      <c r="TAK1389" s="44"/>
      <c r="TAL1389" s="51"/>
      <c r="TAM1389" s="51"/>
      <c r="TAN1389" s="51"/>
      <c r="TAO1389" s="13"/>
      <c r="TAP1389" s="13"/>
      <c r="TAQ1389" s="14"/>
      <c r="TAR1389" s="14"/>
      <c r="TAS1389" s="41"/>
      <c r="TAT1389" s="44"/>
      <c r="TAU1389" s="51"/>
      <c r="TAV1389" s="51"/>
      <c r="TAW1389" s="51"/>
      <c r="TAX1389" s="13"/>
      <c r="TAY1389" s="13"/>
      <c r="TAZ1389" s="14"/>
      <c r="TBA1389" s="14"/>
      <c r="TBB1389" s="41"/>
      <c r="TBC1389" s="44"/>
      <c r="TBD1389" s="51"/>
      <c r="TBE1389" s="51"/>
      <c r="TBF1389" s="51"/>
      <c r="TBG1389" s="13"/>
      <c r="TBH1389" s="13"/>
      <c r="TBI1389" s="14"/>
      <c r="TBJ1389" s="14"/>
      <c r="TBK1389" s="41"/>
      <c r="TBL1389" s="44"/>
      <c r="TBM1389" s="51"/>
      <c r="TBN1389" s="51"/>
      <c r="TBO1389" s="51"/>
      <c r="TBP1389" s="13"/>
      <c r="TBQ1389" s="13"/>
      <c r="TBR1389" s="14"/>
      <c r="TBS1389" s="14"/>
      <c r="TBT1389" s="41"/>
      <c r="TBU1389" s="44"/>
      <c r="TBV1389" s="51"/>
      <c r="TBW1389" s="51"/>
      <c r="TBX1389" s="51"/>
      <c r="TBY1389" s="13"/>
      <c r="TBZ1389" s="13"/>
      <c r="TCA1389" s="14"/>
      <c r="TCB1389" s="14"/>
      <c r="TCC1389" s="41"/>
      <c r="TCD1389" s="44"/>
      <c r="TCE1389" s="51"/>
      <c r="TCF1389" s="51"/>
      <c r="TCG1389" s="51"/>
      <c r="TCH1389" s="13"/>
      <c r="TCI1389" s="13"/>
      <c r="TCJ1389" s="14"/>
      <c r="TCK1389" s="14"/>
      <c r="TCL1389" s="41"/>
      <c r="TCM1389" s="44"/>
      <c r="TCN1389" s="51"/>
      <c r="TCO1389" s="51"/>
      <c r="TCP1389" s="51"/>
      <c r="TCQ1389" s="13"/>
      <c r="TCR1389" s="13"/>
      <c r="TCS1389" s="14"/>
      <c r="TCT1389" s="14"/>
      <c r="TCU1389" s="41"/>
      <c r="TCV1389" s="44"/>
      <c r="TCW1389" s="51"/>
      <c r="TCX1389" s="51"/>
      <c r="TCY1389" s="51"/>
      <c r="TCZ1389" s="13"/>
      <c r="TDA1389" s="13"/>
      <c r="TDB1389" s="14"/>
      <c r="TDC1389" s="14"/>
      <c r="TDD1389" s="41"/>
      <c r="TDE1389" s="44"/>
      <c r="TDF1389" s="51"/>
      <c r="TDG1389" s="51"/>
      <c r="TDH1389" s="51"/>
      <c r="TDI1389" s="13"/>
      <c r="TDJ1389" s="13"/>
      <c r="TDK1389" s="14"/>
      <c r="TDL1389" s="14"/>
      <c r="TDM1389" s="41"/>
      <c r="TDN1389" s="44"/>
      <c r="TDO1389" s="51"/>
      <c r="TDP1389" s="51"/>
      <c r="TDQ1389" s="51"/>
      <c r="TDR1389" s="13"/>
      <c r="TDS1389" s="13"/>
      <c r="TDT1389" s="14"/>
      <c r="TDU1389" s="14"/>
      <c r="TDV1389" s="41"/>
      <c r="TDW1389" s="44"/>
      <c r="TDX1389" s="51"/>
      <c r="TDY1389" s="51"/>
      <c r="TDZ1389" s="51"/>
      <c r="TEA1389" s="13"/>
      <c r="TEB1389" s="13"/>
      <c r="TEC1389" s="14"/>
      <c r="TED1389" s="14"/>
      <c r="TEE1389" s="41"/>
      <c r="TEF1389" s="44"/>
      <c r="TEG1389" s="51"/>
      <c r="TEH1389" s="51"/>
      <c r="TEI1389" s="51"/>
      <c r="TEJ1389" s="13"/>
      <c r="TEK1389" s="13"/>
      <c r="TEL1389" s="14"/>
      <c r="TEM1389" s="14"/>
      <c r="TEN1389" s="41"/>
      <c r="TEO1389" s="44"/>
      <c r="TEP1389" s="51"/>
      <c r="TEQ1389" s="51"/>
      <c r="TER1389" s="51"/>
      <c r="TES1389" s="13"/>
      <c r="TET1389" s="13"/>
      <c r="TEU1389" s="14"/>
      <c r="TEV1389" s="14"/>
      <c r="TEW1389" s="41"/>
      <c r="TEX1389" s="44"/>
      <c r="TEY1389" s="51"/>
      <c r="TEZ1389" s="51"/>
      <c r="TFA1389" s="51"/>
      <c r="TFB1389" s="13"/>
      <c r="TFC1389" s="13"/>
      <c r="TFD1389" s="14"/>
      <c r="TFE1389" s="14"/>
      <c r="TFF1389" s="41"/>
      <c r="TFG1389" s="44"/>
      <c r="TFH1389" s="51"/>
      <c r="TFI1389" s="51"/>
      <c r="TFJ1389" s="51"/>
      <c r="TFK1389" s="13"/>
      <c r="TFL1389" s="13"/>
      <c r="TFM1389" s="14"/>
      <c r="TFN1389" s="14"/>
      <c r="TFO1389" s="41"/>
      <c r="TFP1389" s="44"/>
      <c r="TFQ1389" s="51"/>
      <c r="TFR1389" s="51"/>
      <c r="TFS1389" s="51"/>
      <c r="TFT1389" s="13"/>
      <c r="TFU1389" s="13"/>
      <c r="TFV1389" s="14"/>
      <c r="TFW1389" s="14"/>
      <c r="TFX1389" s="41"/>
      <c r="TFY1389" s="44"/>
      <c r="TFZ1389" s="51"/>
      <c r="TGA1389" s="51"/>
      <c r="TGB1389" s="51"/>
      <c r="TGC1389" s="13"/>
      <c r="TGD1389" s="13"/>
      <c r="TGE1389" s="14"/>
      <c r="TGF1389" s="14"/>
      <c r="TGG1389" s="41"/>
      <c r="TGH1389" s="44"/>
      <c r="TGI1389" s="51"/>
      <c r="TGJ1389" s="51"/>
      <c r="TGK1389" s="51"/>
      <c r="TGL1389" s="13"/>
      <c r="TGM1389" s="13"/>
      <c r="TGN1389" s="14"/>
      <c r="TGO1389" s="14"/>
      <c r="TGP1389" s="41"/>
      <c r="TGQ1389" s="44"/>
      <c r="TGR1389" s="51"/>
      <c r="TGS1389" s="51"/>
      <c r="TGT1389" s="51"/>
      <c r="TGU1389" s="13"/>
      <c r="TGV1389" s="13"/>
      <c r="TGW1389" s="14"/>
      <c r="TGX1389" s="14"/>
      <c r="TGY1389" s="41"/>
      <c r="TGZ1389" s="44"/>
      <c r="THA1389" s="51"/>
      <c r="THB1389" s="51"/>
      <c r="THC1389" s="51"/>
      <c r="THD1389" s="13"/>
      <c r="THE1389" s="13"/>
      <c r="THF1389" s="14"/>
      <c r="THG1389" s="14"/>
      <c r="THH1389" s="41"/>
      <c r="THI1389" s="44"/>
      <c r="THJ1389" s="51"/>
      <c r="THK1389" s="51"/>
      <c r="THL1389" s="51"/>
      <c r="THM1389" s="13"/>
      <c r="THN1389" s="13"/>
      <c r="THO1389" s="14"/>
      <c r="THP1389" s="14"/>
      <c r="THQ1389" s="41"/>
      <c r="THR1389" s="44"/>
      <c r="THS1389" s="51"/>
      <c r="THT1389" s="51"/>
      <c r="THU1389" s="51"/>
      <c r="THV1389" s="13"/>
      <c r="THW1389" s="13"/>
      <c r="THX1389" s="14"/>
      <c r="THY1389" s="14"/>
      <c r="THZ1389" s="41"/>
      <c r="TIA1389" s="44"/>
      <c r="TIB1389" s="51"/>
      <c r="TIC1389" s="51"/>
      <c r="TID1389" s="51"/>
      <c r="TIE1389" s="13"/>
      <c r="TIF1389" s="13"/>
      <c r="TIG1389" s="14"/>
      <c r="TIH1389" s="14"/>
      <c r="TII1389" s="41"/>
      <c r="TIJ1389" s="44"/>
      <c r="TIK1389" s="51"/>
      <c r="TIL1389" s="51"/>
      <c r="TIM1389" s="51"/>
      <c r="TIN1389" s="13"/>
      <c r="TIO1389" s="13"/>
      <c r="TIP1389" s="14"/>
      <c r="TIQ1389" s="14"/>
      <c r="TIR1389" s="41"/>
      <c r="TIS1389" s="44"/>
      <c r="TIT1389" s="51"/>
      <c r="TIU1389" s="51"/>
      <c r="TIV1389" s="51"/>
      <c r="TIW1389" s="13"/>
      <c r="TIX1389" s="13"/>
      <c r="TIY1389" s="14"/>
      <c r="TIZ1389" s="14"/>
      <c r="TJA1389" s="41"/>
      <c r="TJB1389" s="44"/>
      <c r="TJC1389" s="51"/>
      <c r="TJD1389" s="51"/>
      <c r="TJE1389" s="51"/>
      <c r="TJF1389" s="13"/>
      <c r="TJG1389" s="13"/>
      <c r="TJH1389" s="14"/>
      <c r="TJI1389" s="14"/>
      <c r="TJJ1389" s="41"/>
      <c r="TJK1389" s="44"/>
      <c r="TJL1389" s="51"/>
      <c r="TJM1389" s="51"/>
      <c r="TJN1389" s="51"/>
      <c r="TJO1389" s="13"/>
      <c r="TJP1389" s="13"/>
      <c r="TJQ1389" s="14"/>
      <c r="TJR1389" s="14"/>
      <c r="TJS1389" s="41"/>
      <c r="TJT1389" s="44"/>
      <c r="TJU1389" s="51"/>
      <c r="TJV1389" s="51"/>
      <c r="TJW1389" s="51"/>
      <c r="TJX1389" s="13"/>
      <c r="TJY1389" s="13"/>
      <c r="TJZ1389" s="14"/>
      <c r="TKA1389" s="14"/>
      <c r="TKB1389" s="41"/>
      <c r="TKC1389" s="44"/>
      <c r="TKD1389" s="51"/>
      <c r="TKE1389" s="51"/>
      <c r="TKF1389" s="51"/>
      <c r="TKG1389" s="13"/>
      <c r="TKH1389" s="13"/>
      <c r="TKI1389" s="14"/>
      <c r="TKJ1389" s="14"/>
      <c r="TKK1389" s="41"/>
      <c r="TKL1389" s="44"/>
      <c r="TKM1389" s="51"/>
      <c r="TKN1389" s="51"/>
      <c r="TKO1389" s="51"/>
      <c r="TKP1389" s="13"/>
      <c r="TKQ1389" s="13"/>
      <c r="TKR1389" s="14"/>
      <c r="TKS1389" s="14"/>
      <c r="TKT1389" s="41"/>
      <c r="TKU1389" s="44"/>
      <c r="TKV1389" s="51"/>
      <c r="TKW1389" s="51"/>
      <c r="TKX1389" s="51"/>
      <c r="TKY1389" s="13"/>
      <c r="TKZ1389" s="13"/>
      <c r="TLA1389" s="14"/>
      <c r="TLB1389" s="14"/>
      <c r="TLC1389" s="41"/>
      <c r="TLD1389" s="44"/>
      <c r="TLE1389" s="51"/>
      <c r="TLF1389" s="51"/>
      <c r="TLG1389" s="51"/>
      <c r="TLH1389" s="13"/>
      <c r="TLI1389" s="13"/>
      <c r="TLJ1389" s="14"/>
      <c r="TLK1389" s="14"/>
      <c r="TLL1389" s="41"/>
      <c r="TLM1389" s="44"/>
      <c r="TLN1389" s="51"/>
      <c r="TLO1389" s="51"/>
      <c r="TLP1389" s="51"/>
      <c r="TLQ1389" s="13"/>
      <c r="TLR1389" s="13"/>
      <c r="TLS1389" s="14"/>
      <c r="TLT1389" s="14"/>
      <c r="TLU1389" s="41"/>
      <c r="TLV1389" s="44"/>
      <c r="TLW1389" s="51"/>
      <c r="TLX1389" s="51"/>
      <c r="TLY1389" s="51"/>
      <c r="TLZ1389" s="13"/>
      <c r="TMA1389" s="13"/>
      <c r="TMB1389" s="14"/>
      <c r="TMC1389" s="14"/>
      <c r="TMD1389" s="41"/>
      <c r="TME1389" s="44"/>
      <c r="TMF1389" s="51"/>
      <c r="TMG1389" s="51"/>
      <c r="TMH1389" s="51"/>
      <c r="TMI1389" s="13"/>
      <c r="TMJ1389" s="13"/>
      <c r="TMK1389" s="14"/>
      <c r="TML1389" s="14"/>
      <c r="TMM1389" s="41"/>
      <c r="TMN1389" s="44"/>
      <c r="TMO1389" s="51"/>
      <c r="TMP1389" s="51"/>
      <c r="TMQ1389" s="51"/>
      <c r="TMR1389" s="13"/>
      <c r="TMS1389" s="13"/>
      <c r="TMT1389" s="14"/>
      <c r="TMU1389" s="14"/>
      <c r="TMV1389" s="41"/>
      <c r="TMW1389" s="44"/>
      <c r="TMX1389" s="51"/>
      <c r="TMY1389" s="51"/>
      <c r="TMZ1389" s="51"/>
      <c r="TNA1389" s="13"/>
      <c r="TNB1389" s="13"/>
      <c r="TNC1389" s="14"/>
      <c r="TND1389" s="14"/>
      <c r="TNE1389" s="41"/>
      <c r="TNF1389" s="44"/>
      <c r="TNG1389" s="51"/>
      <c r="TNH1389" s="51"/>
      <c r="TNI1389" s="51"/>
      <c r="TNJ1389" s="13"/>
      <c r="TNK1389" s="13"/>
      <c r="TNL1389" s="14"/>
      <c r="TNM1389" s="14"/>
      <c r="TNN1389" s="41"/>
      <c r="TNO1389" s="44"/>
      <c r="TNP1389" s="51"/>
      <c r="TNQ1389" s="51"/>
      <c r="TNR1389" s="51"/>
      <c r="TNS1389" s="13"/>
      <c r="TNT1389" s="13"/>
      <c r="TNU1389" s="14"/>
      <c r="TNV1389" s="14"/>
      <c r="TNW1389" s="41"/>
      <c r="TNX1389" s="44"/>
      <c r="TNY1389" s="51"/>
      <c r="TNZ1389" s="51"/>
      <c r="TOA1389" s="51"/>
      <c r="TOB1389" s="13"/>
      <c r="TOC1389" s="13"/>
      <c r="TOD1389" s="14"/>
      <c r="TOE1389" s="14"/>
      <c r="TOF1389" s="41"/>
      <c r="TOG1389" s="44"/>
      <c r="TOH1389" s="51"/>
      <c r="TOI1389" s="51"/>
      <c r="TOJ1389" s="51"/>
      <c r="TOK1389" s="13"/>
      <c r="TOL1389" s="13"/>
      <c r="TOM1389" s="14"/>
      <c r="TON1389" s="14"/>
      <c r="TOO1389" s="41"/>
      <c r="TOP1389" s="44"/>
      <c r="TOQ1389" s="51"/>
      <c r="TOR1389" s="51"/>
      <c r="TOS1389" s="51"/>
      <c r="TOT1389" s="13"/>
      <c r="TOU1389" s="13"/>
      <c r="TOV1389" s="14"/>
      <c r="TOW1389" s="14"/>
      <c r="TOX1389" s="41"/>
      <c r="TOY1389" s="44"/>
      <c r="TOZ1389" s="51"/>
      <c r="TPA1389" s="51"/>
      <c r="TPB1389" s="51"/>
      <c r="TPC1389" s="13"/>
      <c r="TPD1389" s="13"/>
      <c r="TPE1389" s="14"/>
      <c r="TPF1389" s="14"/>
      <c r="TPG1389" s="41"/>
      <c r="TPH1389" s="44"/>
      <c r="TPI1389" s="51"/>
      <c r="TPJ1389" s="51"/>
      <c r="TPK1389" s="51"/>
      <c r="TPL1389" s="13"/>
      <c r="TPM1389" s="13"/>
      <c r="TPN1389" s="14"/>
      <c r="TPO1389" s="14"/>
      <c r="TPP1389" s="41"/>
      <c r="TPQ1389" s="44"/>
      <c r="TPR1389" s="51"/>
      <c r="TPS1389" s="51"/>
      <c r="TPT1389" s="51"/>
      <c r="TPU1389" s="13"/>
      <c r="TPV1389" s="13"/>
      <c r="TPW1389" s="14"/>
      <c r="TPX1389" s="14"/>
      <c r="TPY1389" s="41"/>
      <c r="TPZ1389" s="44"/>
      <c r="TQA1389" s="51"/>
      <c r="TQB1389" s="51"/>
      <c r="TQC1389" s="51"/>
      <c r="TQD1389" s="13"/>
      <c r="TQE1389" s="13"/>
      <c r="TQF1389" s="14"/>
      <c r="TQG1389" s="14"/>
      <c r="TQH1389" s="41"/>
      <c r="TQI1389" s="44"/>
      <c r="TQJ1389" s="51"/>
      <c r="TQK1389" s="51"/>
      <c r="TQL1389" s="51"/>
      <c r="TQM1389" s="13"/>
      <c r="TQN1389" s="13"/>
      <c r="TQO1389" s="14"/>
      <c r="TQP1389" s="14"/>
      <c r="TQQ1389" s="41"/>
      <c r="TQR1389" s="44"/>
      <c r="TQS1389" s="51"/>
      <c r="TQT1389" s="51"/>
      <c r="TQU1389" s="51"/>
      <c r="TQV1389" s="13"/>
      <c r="TQW1389" s="13"/>
      <c r="TQX1389" s="14"/>
      <c r="TQY1389" s="14"/>
      <c r="TQZ1389" s="41"/>
      <c r="TRA1389" s="44"/>
      <c r="TRB1389" s="51"/>
      <c r="TRC1389" s="51"/>
      <c r="TRD1389" s="51"/>
      <c r="TRE1389" s="13"/>
      <c r="TRF1389" s="13"/>
      <c r="TRG1389" s="14"/>
      <c r="TRH1389" s="14"/>
      <c r="TRI1389" s="41"/>
      <c r="TRJ1389" s="44"/>
      <c r="TRK1389" s="51"/>
      <c r="TRL1389" s="51"/>
      <c r="TRM1389" s="51"/>
      <c r="TRN1389" s="13"/>
      <c r="TRO1389" s="13"/>
      <c r="TRP1389" s="14"/>
      <c r="TRQ1389" s="14"/>
      <c r="TRR1389" s="41"/>
      <c r="TRS1389" s="44"/>
      <c r="TRT1389" s="51"/>
      <c r="TRU1389" s="51"/>
      <c r="TRV1389" s="51"/>
      <c r="TRW1389" s="13"/>
      <c r="TRX1389" s="13"/>
      <c r="TRY1389" s="14"/>
      <c r="TRZ1389" s="14"/>
      <c r="TSA1389" s="41"/>
      <c r="TSB1389" s="44"/>
      <c r="TSC1389" s="51"/>
      <c r="TSD1389" s="51"/>
      <c r="TSE1389" s="51"/>
      <c r="TSF1389" s="13"/>
      <c r="TSG1389" s="13"/>
      <c r="TSH1389" s="14"/>
      <c r="TSI1389" s="14"/>
      <c r="TSJ1389" s="41"/>
      <c r="TSK1389" s="44"/>
      <c r="TSL1389" s="51"/>
      <c r="TSM1389" s="51"/>
      <c r="TSN1389" s="51"/>
      <c r="TSO1389" s="13"/>
      <c r="TSP1389" s="13"/>
      <c r="TSQ1389" s="14"/>
      <c r="TSR1389" s="14"/>
      <c r="TSS1389" s="41"/>
      <c r="TST1389" s="44"/>
      <c r="TSU1389" s="51"/>
      <c r="TSV1389" s="51"/>
      <c r="TSW1389" s="51"/>
      <c r="TSX1389" s="13"/>
      <c r="TSY1389" s="13"/>
      <c r="TSZ1389" s="14"/>
      <c r="TTA1389" s="14"/>
      <c r="TTB1389" s="41"/>
      <c r="TTC1389" s="44"/>
      <c r="TTD1389" s="51"/>
      <c r="TTE1389" s="51"/>
      <c r="TTF1389" s="51"/>
      <c r="TTG1389" s="13"/>
      <c r="TTH1389" s="13"/>
      <c r="TTI1389" s="14"/>
      <c r="TTJ1389" s="14"/>
      <c r="TTK1389" s="41"/>
      <c r="TTL1389" s="44"/>
      <c r="TTM1389" s="51"/>
      <c r="TTN1389" s="51"/>
      <c r="TTO1389" s="51"/>
      <c r="TTP1389" s="13"/>
      <c r="TTQ1389" s="13"/>
      <c r="TTR1389" s="14"/>
      <c r="TTS1389" s="14"/>
      <c r="TTT1389" s="41"/>
      <c r="TTU1389" s="44"/>
      <c r="TTV1389" s="51"/>
      <c r="TTW1389" s="51"/>
      <c r="TTX1389" s="51"/>
      <c r="TTY1389" s="13"/>
      <c r="TTZ1389" s="13"/>
      <c r="TUA1389" s="14"/>
      <c r="TUB1389" s="14"/>
      <c r="TUC1389" s="41"/>
      <c r="TUD1389" s="44"/>
      <c r="TUE1389" s="51"/>
      <c r="TUF1389" s="51"/>
      <c r="TUG1389" s="51"/>
      <c r="TUH1389" s="13"/>
      <c r="TUI1389" s="13"/>
      <c r="TUJ1389" s="14"/>
      <c r="TUK1389" s="14"/>
      <c r="TUL1389" s="41"/>
      <c r="TUM1389" s="44"/>
      <c r="TUN1389" s="51"/>
      <c r="TUO1389" s="51"/>
      <c r="TUP1389" s="51"/>
      <c r="TUQ1389" s="13"/>
      <c r="TUR1389" s="13"/>
      <c r="TUS1389" s="14"/>
      <c r="TUT1389" s="14"/>
      <c r="TUU1389" s="41"/>
      <c r="TUV1389" s="44"/>
      <c r="TUW1389" s="51"/>
      <c r="TUX1389" s="51"/>
      <c r="TUY1389" s="51"/>
      <c r="TUZ1389" s="13"/>
      <c r="TVA1389" s="13"/>
      <c r="TVB1389" s="14"/>
      <c r="TVC1389" s="14"/>
      <c r="TVD1389" s="41"/>
      <c r="TVE1389" s="44"/>
      <c r="TVF1389" s="51"/>
      <c r="TVG1389" s="51"/>
      <c r="TVH1389" s="51"/>
      <c r="TVI1389" s="13"/>
      <c r="TVJ1389" s="13"/>
      <c r="TVK1389" s="14"/>
      <c r="TVL1389" s="14"/>
      <c r="TVM1389" s="41"/>
      <c r="TVN1389" s="44"/>
      <c r="TVO1389" s="51"/>
      <c r="TVP1389" s="51"/>
      <c r="TVQ1389" s="51"/>
      <c r="TVR1389" s="13"/>
      <c r="TVS1389" s="13"/>
      <c r="TVT1389" s="14"/>
      <c r="TVU1389" s="14"/>
      <c r="TVV1389" s="41"/>
      <c r="TVW1389" s="44"/>
      <c r="TVX1389" s="51"/>
      <c r="TVY1389" s="51"/>
      <c r="TVZ1389" s="51"/>
      <c r="TWA1389" s="13"/>
      <c r="TWB1389" s="13"/>
      <c r="TWC1389" s="14"/>
      <c r="TWD1389" s="14"/>
      <c r="TWE1389" s="41"/>
      <c r="TWF1389" s="44"/>
      <c r="TWG1389" s="51"/>
      <c r="TWH1389" s="51"/>
      <c r="TWI1389" s="51"/>
      <c r="TWJ1389" s="13"/>
      <c r="TWK1389" s="13"/>
      <c r="TWL1389" s="14"/>
      <c r="TWM1389" s="14"/>
      <c r="TWN1389" s="41"/>
      <c r="TWO1389" s="44"/>
      <c r="TWP1389" s="51"/>
      <c r="TWQ1389" s="51"/>
      <c r="TWR1389" s="51"/>
      <c r="TWS1389" s="13"/>
      <c r="TWT1389" s="13"/>
      <c r="TWU1389" s="14"/>
      <c r="TWV1389" s="14"/>
      <c r="TWW1389" s="41"/>
      <c r="TWX1389" s="44"/>
      <c r="TWY1389" s="51"/>
      <c r="TWZ1389" s="51"/>
      <c r="TXA1389" s="51"/>
      <c r="TXB1389" s="13"/>
      <c r="TXC1389" s="13"/>
      <c r="TXD1389" s="14"/>
      <c r="TXE1389" s="14"/>
      <c r="TXF1389" s="41"/>
      <c r="TXG1389" s="44"/>
      <c r="TXH1389" s="51"/>
      <c r="TXI1389" s="51"/>
      <c r="TXJ1389" s="51"/>
      <c r="TXK1389" s="13"/>
      <c r="TXL1389" s="13"/>
      <c r="TXM1389" s="14"/>
      <c r="TXN1389" s="14"/>
      <c r="TXO1389" s="41"/>
      <c r="TXP1389" s="44"/>
      <c r="TXQ1389" s="51"/>
      <c r="TXR1389" s="51"/>
      <c r="TXS1389" s="51"/>
      <c r="TXT1389" s="13"/>
      <c r="TXU1389" s="13"/>
      <c r="TXV1389" s="14"/>
      <c r="TXW1389" s="14"/>
      <c r="TXX1389" s="41"/>
      <c r="TXY1389" s="44"/>
      <c r="TXZ1389" s="51"/>
      <c r="TYA1389" s="51"/>
      <c r="TYB1389" s="51"/>
      <c r="TYC1389" s="13"/>
      <c r="TYD1389" s="13"/>
      <c r="TYE1389" s="14"/>
      <c r="TYF1389" s="14"/>
      <c r="TYG1389" s="41"/>
      <c r="TYH1389" s="44"/>
      <c r="TYI1389" s="51"/>
      <c r="TYJ1389" s="51"/>
      <c r="TYK1389" s="51"/>
      <c r="TYL1389" s="13"/>
      <c r="TYM1389" s="13"/>
      <c r="TYN1389" s="14"/>
      <c r="TYO1389" s="14"/>
      <c r="TYP1389" s="41"/>
      <c r="TYQ1389" s="44"/>
      <c r="TYR1389" s="51"/>
      <c r="TYS1389" s="51"/>
      <c r="TYT1389" s="51"/>
      <c r="TYU1389" s="13"/>
      <c r="TYV1389" s="13"/>
      <c r="TYW1389" s="14"/>
      <c r="TYX1389" s="14"/>
      <c r="TYY1389" s="41"/>
      <c r="TYZ1389" s="44"/>
      <c r="TZA1389" s="51"/>
      <c r="TZB1389" s="51"/>
      <c r="TZC1389" s="51"/>
      <c r="TZD1389" s="13"/>
      <c r="TZE1389" s="13"/>
      <c r="TZF1389" s="14"/>
      <c r="TZG1389" s="14"/>
      <c r="TZH1389" s="41"/>
      <c r="TZI1389" s="44"/>
      <c r="TZJ1389" s="51"/>
      <c r="TZK1389" s="51"/>
      <c r="TZL1389" s="51"/>
      <c r="TZM1389" s="13"/>
      <c r="TZN1389" s="13"/>
      <c r="TZO1389" s="14"/>
      <c r="TZP1389" s="14"/>
      <c r="TZQ1389" s="41"/>
      <c r="TZR1389" s="44"/>
      <c r="TZS1389" s="51"/>
      <c r="TZT1389" s="51"/>
      <c r="TZU1389" s="51"/>
      <c r="TZV1389" s="13"/>
      <c r="TZW1389" s="13"/>
      <c r="TZX1389" s="14"/>
      <c r="TZY1389" s="14"/>
      <c r="TZZ1389" s="41"/>
      <c r="UAA1389" s="44"/>
      <c r="UAB1389" s="51"/>
      <c r="UAC1389" s="51"/>
      <c r="UAD1389" s="51"/>
      <c r="UAE1389" s="13"/>
      <c r="UAF1389" s="13"/>
      <c r="UAG1389" s="14"/>
      <c r="UAH1389" s="14"/>
      <c r="UAI1389" s="41"/>
      <c r="UAJ1389" s="44"/>
      <c r="UAK1389" s="51"/>
      <c r="UAL1389" s="51"/>
      <c r="UAM1389" s="51"/>
      <c r="UAN1389" s="13"/>
      <c r="UAO1389" s="13"/>
      <c r="UAP1389" s="14"/>
      <c r="UAQ1389" s="14"/>
      <c r="UAR1389" s="41"/>
      <c r="UAS1389" s="44"/>
      <c r="UAT1389" s="51"/>
      <c r="UAU1389" s="51"/>
      <c r="UAV1389" s="51"/>
      <c r="UAW1389" s="13"/>
      <c r="UAX1389" s="13"/>
      <c r="UAY1389" s="14"/>
      <c r="UAZ1389" s="14"/>
      <c r="UBA1389" s="41"/>
      <c r="UBB1389" s="44"/>
      <c r="UBC1389" s="51"/>
      <c r="UBD1389" s="51"/>
      <c r="UBE1389" s="51"/>
      <c r="UBF1389" s="13"/>
      <c r="UBG1389" s="13"/>
      <c r="UBH1389" s="14"/>
      <c r="UBI1389" s="14"/>
      <c r="UBJ1389" s="41"/>
      <c r="UBK1389" s="44"/>
      <c r="UBL1389" s="51"/>
      <c r="UBM1389" s="51"/>
      <c r="UBN1389" s="51"/>
      <c r="UBO1389" s="13"/>
      <c r="UBP1389" s="13"/>
      <c r="UBQ1389" s="14"/>
      <c r="UBR1389" s="14"/>
      <c r="UBS1389" s="41"/>
      <c r="UBT1389" s="44"/>
      <c r="UBU1389" s="51"/>
      <c r="UBV1389" s="51"/>
      <c r="UBW1389" s="51"/>
      <c r="UBX1389" s="13"/>
      <c r="UBY1389" s="13"/>
      <c r="UBZ1389" s="14"/>
      <c r="UCA1389" s="14"/>
      <c r="UCB1389" s="41"/>
      <c r="UCC1389" s="44"/>
      <c r="UCD1389" s="51"/>
      <c r="UCE1389" s="51"/>
      <c r="UCF1389" s="51"/>
      <c r="UCG1389" s="13"/>
      <c r="UCH1389" s="13"/>
      <c r="UCI1389" s="14"/>
      <c r="UCJ1389" s="14"/>
      <c r="UCK1389" s="41"/>
      <c r="UCL1389" s="44"/>
      <c r="UCM1389" s="51"/>
      <c r="UCN1389" s="51"/>
      <c r="UCO1389" s="51"/>
      <c r="UCP1389" s="13"/>
      <c r="UCQ1389" s="13"/>
      <c r="UCR1389" s="14"/>
      <c r="UCS1389" s="14"/>
      <c r="UCT1389" s="41"/>
      <c r="UCU1389" s="44"/>
      <c r="UCV1389" s="51"/>
      <c r="UCW1389" s="51"/>
      <c r="UCX1389" s="51"/>
      <c r="UCY1389" s="13"/>
      <c r="UCZ1389" s="13"/>
      <c r="UDA1389" s="14"/>
      <c r="UDB1389" s="14"/>
      <c r="UDC1389" s="41"/>
      <c r="UDD1389" s="44"/>
      <c r="UDE1389" s="51"/>
      <c r="UDF1389" s="51"/>
      <c r="UDG1389" s="51"/>
      <c r="UDH1389" s="13"/>
      <c r="UDI1389" s="13"/>
      <c r="UDJ1389" s="14"/>
      <c r="UDK1389" s="14"/>
      <c r="UDL1389" s="41"/>
      <c r="UDM1389" s="44"/>
      <c r="UDN1389" s="51"/>
      <c r="UDO1389" s="51"/>
      <c r="UDP1389" s="51"/>
      <c r="UDQ1389" s="13"/>
      <c r="UDR1389" s="13"/>
      <c r="UDS1389" s="14"/>
      <c r="UDT1389" s="14"/>
      <c r="UDU1389" s="41"/>
      <c r="UDV1389" s="44"/>
      <c r="UDW1389" s="51"/>
      <c r="UDX1389" s="51"/>
      <c r="UDY1389" s="51"/>
      <c r="UDZ1389" s="13"/>
      <c r="UEA1389" s="13"/>
      <c r="UEB1389" s="14"/>
      <c r="UEC1389" s="14"/>
      <c r="UED1389" s="41"/>
      <c r="UEE1389" s="44"/>
      <c r="UEF1389" s="51"/>
      <c r="UEG1389" s="51"/>
      <c r="UEH1389" s="51"/>
      <c r="UEI1389" s="13"/>
      <c r="UEJ1389" s="13"/>
      <c r="UEK1389" s="14"/>
      <c r="UEL1389" s="14"/>
      <c r="UEM1389" s="41"/>
      <c r="UEN1389" s="44"/>
      <c r="UEO1389" s="51"/>
      <c r="UEP1389" s="51"/>
      <c r="UEQ1389" s="51"/>
      <c r="UER1389" s="13"/>
      <c r="UES1389" s="13"/>
      <c r="UET1389" s="14"/>
      <c r="UEU1389" s="14"/>
      <c r="UEV1389" s="41"/>
      <c r="UEW1389" s="44"/>
      <c r="UEX1389" s="51"/>
      <c r="UEY1389" s="51"/>
      <c r="UEZ1389" s="51"/>
      <c r="UFA1389" s="13"/>
      <c r="UFB1389" s="13"/>
      <c r="UFC1389" s="14"/>
      <c r="UFD1389" s="14"/>
      <c r="UFE1389" s="41"/>
      <c r="UFF1389" s="44"/>
      <c r="UFG1389" s="51"/>
      <c r="UFH1389" s="51"/>
      <c r="UFI1389" s="51"/>
      <c r="UFJ1389" s="13"/>
      <c r="UFK1389" s="13"/>
      <c r="UFL1389" s="14"/>
      <c r="UFM1389" s="14"/>
      <c r="UFN1389" s="41"/>
      <c r="UFO1389" s="44"/>
      <c r="UFP1389" s="51"/>
      <c r="UFQ1389" s="51"/>
      <c r="UFR1389" s="51"/>
      <c r="UFS1389" s="13"/>
      <c r="UFT1389" s="13"/>
      <c r="UFU1389" s="14"/>
      <c r="UFV1389" s="14"/>
      <c r="UFW1389" s="41"/>
      <c r="UFX1389" s="44"/>
      <c r="UFY1389" s="51"/>
      <c r="UFZ1389" s="51"/>
      <c r="UGA1389" s="51"/>
      <c r="UGB1389" s="13"/>
      <c r="UGC1389" s="13"/>
      <c r="UGD1389" s="14"/>
      <c r="UGE1389" s="14"/>
      <c r="UGF1389" s="41"/>
      <c r="UGG1389" s="44"/>
      <c r="UGH1389" s="51"/>
      <c r="UGI1389" s="51"/>
      <c r="UGJ1389" s="51"/>
      <c r="UGK1389" s="13"/>
      <c r="UGL1389" s="13"/>
      <c r="UGM1389" s="14"/>
      <c r="UGN1389" s="14"/>
      <c r="UGO1389" s="41"/>
      <c r="UGP1389" s="44"/>
      <c r="UGQ1389" s="51"/>
      <c r="UGR1389" s="51"/>
      <c r="UGS1389" s="51"/>
      <c r="UGT1389" s="13"/>
      <c r="UGU1389" s="13"/>
      <c r="UGV1389" s="14"/>
      <c r="UGW1389" s="14"/>
      <c r="UGX1389" s="41"/>
      <c r="UGY1389" s="44"/>
      <c r="UGZ1389" s="51"/>
      <c r="UHA1389" s="51"/>
      <c r="UHB1389" s="51"/>
      <c r="UHC1389" s="13"/>
      <c r="UHD1389" s="13"/>
      <c r="UHE1389" s="14"/>
      <c r="UHF1389" s="14"/>
      <c r="UHG1389" s="41"/>
      <c r="UHH1389" s="44"/>
      <c r="UHI1389" s="51"/>
      <c r="UHJ1389" s="51"/>
      <c r="UHK1389" s="51"/>
      <c r="UHL1389" s="13"/>
      <c r="UHM1389" s="13"/>
      <c r="UHN1389" s="14"/>
      <c r="UHO1389" s="14"/>
      <c r="UHP1389" s="41"/>
      <c r="UHQ1389" s="44"/>
      <c r="UHR1389" s="51"/>
      <c r="UHS1389" s="51"/>
      <c r="UHT1389" s="51"/>
      <c r="UHU1389" s="13"/>
      <c r="UHV1389" s="13"/>
      <c r="UHW1389" s="14"/>
      <c r="UHX1389" s="14"/>
      <c r="UHY1389" s="41"/>
      <c r="UHZ1389" s="44"/>
      <c r="UIA1389" s="51"/>
      <c r="UIB1389" s="51"/>
      <c r="UIC1389" s="51"/>
      <c r="UID1389" s="13"/>
      <c r="UIE1389" s="13"/>
      <c r="UIF1389" s="14"/>
      <c r="UIG1389" s="14"/>
      <c r="UIH1389" s="41"/>
      <c r="UII1389" s="44"/>
      <c r="UIJ1389" s="51"/>
      <c r="UIK1389" s="51"/>
      <c r="UIL1389" s="51"/>
      <c r="UIM1389" s="13"/>
      <c r="UIN1389" s="13"/>
      <c r="UIO1389" s="14"/>
      <c r="UIP1389" s="14"/>
      <c r="UIQ1389" s="41"/>
      <c r="UIR1389" s="44"/>
      <c r="UIS1389" s="51"/>
      <c r="UIT1389" s="51"/>
      <c r="UIU1389" s="51"/>
      <c r="UIV1389" s="13"/>
      <c r="UIW1389" s="13"/>
      <c r="UIX1389" s="14"/>
      <c r="UIY1389" s="14"/>
      <c r="UIZ1389" s="41"/>
      <c r="UJA1389" s="44"/>
      <c r="UJB1389" s="51"/>
      <c r="UJC1389" s="51"/>
      <c r="UJD1389" s="51"/>
      <c r="UJE1389" s="13"/>
      <c r="UJF1389" s="13"/>
      <c r="UJG1389" s="14"/>
      <c r="UJH1389" s="14"/>
      <c r="UJI1389" s="41"/>
      <c r="UJJ1389" s="44"/>
      <c r="UJK1389" s="51"/>
      <c r="UJL1389" s="51"/>
      <c r="UJM1389" s="51"/>
      <c r="UJN1389" s="13"/>
      <c r="UJO1389" s="13"/>
      <c r="UJP1389" s="14"/>
      <c r="UJQ1389" s="14"/>
      <c r="UJR1389" s="41"/>
      <c r="UJS1389" s="44"/>
      <c r="UJT1389" s="51"/>
      <c r="UJU1389" s="51"/>
      <c r="UJV1389" s="51"/>
      <c r="UJW1389" s="13"/>
      <c r="UJX1389" s="13"/>
      <c r="UJY1389" s="14"/>
      <c r="UJZ1389" s="14"/>
      <c r="UKA1389" s="41"/>
      <c r="UKB1389" s="44"/>
      <c r="UKC1389" s="51"/>
      <c r="UKD1389" s="51"/>
      <c r="UKE1389" s="51"/>
      <c r="UKF1389" s="13"/>
      <c r="UKG1389" s="13"/>
      <c r="UKH1389" s="14"/>
      <c r="UKI1389" s="14"/>
      <c r="UKJ1389" s="41"/>
      <c r="UKK1389" s="44"/>
      <c r="UKL1389" s="51"/>
      <c r="UKM1389" s="51"/>
      <c r="UKN1389" s="51"/>
      <c r="UKO1389" s="13"/>
      <c r="UKP1389" s="13"/>
      <c r="UKQ1389" s="14"/>
      <c r="UKR1389" s="14"/>
      <c r="UKS1389" s="41"/>
      <c r="UKT1389" s="44"/>
      <c r="UKU1389" s="51"/>
      <c r="UKV1389" s="51"/>
      <c r="UKW1389" s="51"/>
      <c r="UKX1389" s="13"/>
      <c r="UKY1389" s="13"/>
      <c r="UKZ1389" s="14"/>
      <c r="ULA1389" s="14"/>
      <c r="ULB1389" s="41"/>
      <c r="ULC1389" s="44"/>
      <c r="ULD1389" s="51"/>
      <c r="ULE1389" s="51"/>
      <c r="ULF1389" s="51"/>
      <c r="ULG1389" s="13"/>
      <c r="ULH1389" s="13"/>
      <c r="ULI1389" s="14"/>
      <c r="ULJ1389" s="14"/>
      <c r="ULK1389" s="41"/>
      <c r="ULL1389" s="44"/>
      <c r="ULM1389" s="51"/>
      <c r="ULN1389" s="51"/>
      <c r="ULO1389" s="51"/>
      <c r="ULP1389" s="13"/>
      <c r="ULQ1389" s="13"/>
      <c r="ULR1389" s="14"/>
      <c r="ULS1389" s="14"/>
      <c r="ULT1389" s="41"/>
      <c r="ULU1389" s="44"/>
      <c r="ULV1389" s="51"/>
      <c r="ULW1389" s="51"/>
      <c r="ULX1389" s="51"/>
      <c r="ULY1389" s="13"/>
      <c r="ULZ1389" s="13"/>
      <c r="UMA1389" s="14"/>
      <c r="UMB1389" s="14"/>
      <c r="UMC1389" s="41"/>
      <c r="UMD1389" s="44"/>
      <c r="UME1389" s="51"/>
      <c r="UMF1389" s="51"/>
      <c r="UMG1389" s="51"/>
      <c r="UMH1389" s="13"/>
      <c r="UMI1389" s="13"/>
      <c r="UMJ1389" s="14"/>
      <c r="UMK1389" s="14"/>
      <c r="UML1389" s="41"/>
      <c r="UMM1389" s="44"/>
      <c r="UMN1389" s="51"/>
      <c r="UMO1389" s="51"/>
      <c r="UMP1389" s="51"/>
      <c r="UMQ1389" s="13"/>
      <c r="UMR1389" s="13"/>
      <c r="UMS1389" s="14"/>
      <c r="UMT1389" s="14"/>
      <c r="UMU1389" s="41"/>
      <c r="UMV1389" s="44"/>
      <c r="UMW1389" s="51"/>
      <c r="UMX1389" s="51"/>
      <c r="UMY1389" s="51"/>
      <c r="UMZ1389" s="13"/>
      <c r="UNA1389" s="13"/>
      <c r="UNB1389" s="14"/>
      <c r="UNC1389" s="14"/>
      <c r="UND1389" s="41"/>
      <c r="UNE1389" s="44"/>
      <c r="UNF1389" s="51"/>
      <c r="UNG1389" s="51"/>
      <c r="UNH1389" s="51"/>
      <c r="UNI1389" s="13"/>
      <c r="UNJ1389" s="13"/>
      <c r="UNK1389" s="14"/>
      <c r="UNL1389" s="14"/>
      <c r="UNM1389" s="41"/>
      <c r="UNN1389" s="44"/>
      <c r="UNO1389" s="51"/>
      <c r="UNP1389" s="51"/>
      <c r="UNQ1389" s="51"/>
      <c r="UNR1389" s="13"/>
      <c r="UNS1389" s="13"/>
      <c r="UNT1389" s="14"/>
      <c r="UNU1389" s="14"/>
      <c r="UNV1389" s="41"/>
      <c r="UNW1389" s="44"/>
      <c r="UNX1389" s="51"/>
      <c r="UNY1389" s="51"/>
      <c r="UNZ1389" s="51"/>
      <c r="UOA1389" s="13"/>
      <c r="UOB1389" s="13"/>
      <c r="UOC1389" s="14"/>
      <c r="UOD1389" s="14"/>
      <c r="UOE1389" s="41"/>
      <c r="UOF1389" s="44"/>
      <c r="UOG1389" s="51"/>
      <c r="UOH1389" s="51"/>
      <c r="UOI1389" s="51"/>
      <c r="UOJ1389" s="13"/>
      <c r="UOK1389" s="13"/>
      <c r="UOL1389" s="14"/>
      <c r="UOM1389" s="14"/>
      <c r="UON1389" s="41"/>
      <c r="UOO1389" s="44"/>
      <c r="UOP1389" s="51"/>
      <c r="UOQ1389" s="51"/>
      <c r="UOR1389" s="51"/>
      <c r="UOS1389" s="13"/>
      <c r="UOT1389" s="13"/>
      <c r="UOU1389" s="14"/>
      <c r="UOV1389" s="14"/>
      <c r="UOW1389" s="41"/>
      <c r="UOX1389" s="44"/>
      <c r="UOY1389" s="51"/>
      <c r="UOZ1389" s="51"/>
      <c r="UPA1389" s="51"/>
      <c r="UPB1389" s="13"/>
      <c r="UPC1389" s="13"/>
      <c r="UPD1389" s="14"/>
      <c r="UPE1389" s="14"/>
      <c r="UPF1389" s="41"/>
      <c r="UPG1389" s="44"/>
      <c r="UPH1389" s="51"/>
      <c r="UPI1389" s="51"/>
      <c r="UPJ1389" s="51"/>
      <c r="UPK1389" s="13"/>
      <c r="UPL1389" s="13"/>
      <c r="UPM1389" s="14"/>
      <c r="UPN1389" s="14"/>
      <c r="UPO1389" s="41"/>
      <c r="UPP1389" s="44"/>
      <c r="UPQ1389" s="51"/>
      <c r="UPR1389" s="51"/>
      <c r="UPS1389" s="51"/>
      <c r="UPT1389" s="13"/>
      <c r="UPU1389" s="13"/>
      <c r="UPV1389" s="14"/>
      <c r="UPW1389" s="14"/>
      <c r="UPX1389" s="41"/>
      <c r="UPY1389" s="44"/>
      <c r="UPZ1389" s="51"/>
      <c r="UQA1389" s="51"/>
      <c r="UQB1389" s="51"/>
      <c r="UQC1389" s="13"/>
      <c r="UQD1389" s="13"/>
      <c r="UQE1389" s="14"/>
      <c r="UQF1389" s="14"/>
      <c r="UQG1389" s="41"/>
      <c r="UQH1389" s="44"/>
      <c r="UQI1389" s="51"/>
      <c r="UQJ1389" s="51"/>
      <c r="UQK1389" s="51"/>
      <c r="UQL1389" s="13"/>
      <c r="UQM1389" s="13"/>
      <c r="UQN1389" s="14"/>
      <c r="UQO1389" s="14"/>
      <c r="UQP1389" s="41"/>
      <c r="UQQ1389" s="44"/>
      <c r="UQR1389" s="51"/>
      <c r="UQS1389" s="51"/>
      <c r="UQT1389" s="51"/>
      <c r="UQU1389" s="13"/>
      <c r="UQV1389" s="13"/>
      <c r="UQW1389" s="14"/>
      <c r="UQX1389" s="14"/>
      <c r="UQY1389" s="41"/>
      <c r="UQZ1389" s="44"/>
      <c r="URA1389" s="51"/>
      <c r="URB1389" s="51"/>
      <c r="URC1389" s="51"/>
      <c r="URD1389" s="13"/>
      <c r="URE1389" s="13"/>
      <c r="URF1389" s="14"/>
      <c r="URG1389" s="14"/>
      <c r="URH1389" s="41"/>
      <c r="URI1389" s="44"/>
      <c r="URJ1389" s="51"/>
      <c r="URK1389" s="51"/>
      <c r="URL1389" s="51"/>
      <c r="URM1389" s="13"/>
      <c r="URN1389" s="13"/>
      <c r="URO1389" s="14"/>
      <c r="URP1389" s="14"/>
      <c r="URQ1389" s="41"/>
      <c r="URR1389" s="44"/>
      <c r="URS1389" s="51"/>
      <c r="URT1389" s="51"/>
      <c r="URU1389" s="51"/>
      <c r="URV1389" s="13"/>
      <c r="URW1389" s="13"/>
      <c r="URX1389" s="14"/>
      <c r="URY1389" s="14"/>
      <c r="URZ1389" s="41"/>
      <c r="USA1389" s="44"/>
      <c r="USB1389" s="51"/>
      <c r="USC1389" s="51"/>
      <c r="USD1389" s="51"/>
      <c r="USE1389" s="13"/>
      <c r="USF1389" s="13"/>
      <c r="USG1389" s="14"/>
      <c r="USH1389" s="14"/>
      <c r="USI1389" s="41"/>
      <c r="USJ1389" s="44"/>
      <c r="USK1389" s="51"/>
      <c r="USL1389" s="51"/>
      <c r="USM1389" s="51"/>
      <c r="USN1389" s="13"/>
      <c r="USO1389" s="13"/>
      <c r="USP1389" s="14"/>
      <c r="USQ1389" s="14"/>
      <c r="USR1389" s="41"/>
      <c r="USS1389" s="44"/>
      <c r="UST1389" s="51"/>
      <c r="USU1389" s="51"/>
      <c r="USV1389" s="51"/>
      <c r="USW1389" s="13"/>
      <c r="USX1389" s="13"/>
      <c r="USY1389" s="14"/>
      <c r="USZ1389" s="14"/>
      <c r="UTA1389" s="41"/>
      <c r="UTB1389" s="44"/>
      <c r="UTC1389" s="51"/>
      <c r="UTD1389" s="51"/>
      <c r="UTE1389" s="51"/>
      <c r="UTF1389" s="13"/>
      <c r="UTG1389" s="13"/>
      <c r="UTH1389" s="14"/>
      <c r="UTI1389" s="14"/>
      <c r="UTJ1389" s="41"/>
      <c r="UTK1389" s="44"/>
      <c r="UTL1389" s="51"/>
      <c r="UTM1389" s="51"/>
      <c r="UTN1389" s="51"/>
      <c r="UTO1389" s="13"/>
      <c r="UTP1389" s="13"/>
      <c r="UTQ1389" s="14"/>
      <c r="UTR1389" s="14"/>
      <c r="UTS1389" s="41"/>
      <c r="UTT1389" s="44"/>
      <c r="UTU1389" s="51"/>
      <c r="UTV1389" s="51"/>
      <c r="UTW1389" s="51"/>
      <c r="UTX1389" s="13"/>
      <c r="UTY1389" s="13"/>
      <c r="UTZ1389" s="14"/>
      <c r="UUA1389" s="14"/>
      <c r="UUB1389" s="41"/>
      <c r="UUC1389" s="44"/>
      <c r="UUD1389" s="51"/>
      <c r="UUE1389" s="51"/>
      <c r="UUF1389" s="51"/>
      <c r="UUG1389" s="13"/>
      <c r="UUH1389" s="13"/>
      <c r="UUI1389" s="14"/>
      <c r="UUJ1389" s="14"/>
      <c r="UUK1389" s="41"/>
      <c r="UUL1389" s="44"/>
      <c r="UUM1389" s="51"/>
      <c r="UUN1389" s="51"/>
      <c r="UUO1389" s="51"/>
      <c r="UUP1389" s="13"/>
      <c r="UUQ1389" s="13"/>
      <c r="UUR1389" s="14"/>
      <c r="UUS1389" s="14"/>
      <c r="UUT1389" s="41"/>
      <c r="UUU1389" s="44"/>
      <c r="UUV1389" s="51"/>
      <c r="UUW1389" s="51"/>
      <c r="UUX1389" s="51"/>
      <c r="UUY1389" s="13"/>
      <c r="UUZ1389" s="13"/>
      <c r="UVA1389" s="14"/>
      <c r="UVB1389" s="14"/>
      <c r="UVC1389" s="41"/>
      <c r="UVD1389" s="44"/>
      <c r="UVE1389" s="51"/>
      <c r="UVF1389" s="51"/>
      <c r="UVG1389" s="51"/>
      <c r="UVH1389" s="13"/>
      <c r="UVI1389" s="13"/>
      <c r="UVJ1389" s="14"/>
      <c r="UVK1389" s="14"/>
      <c r="UVL1389" s="41"/>
      <c r="UVM1389" s="44"/>
      <c r="UVN1389" s="51"/>
      <c r="UVO1389" s="51"/>
      <c r="UVP1389" s="51"/>
      <c r="UVQ1389" s="13"/>
      <c r="UVR1389" s="13"/>
      <c r="UVS1389" s="14"/>
      <c r="UVT1389" s="14"/>
      <c r="UVU1389" s="41"/>
      <c r="UVV1389" s="44"/>
      <c r="UVW1389" s="51"/>
      <c r="UVX1389" s="51"/>
      <c r="UVY1389" s="51"/>
      <c r="UVZ1389" s="13"/>
      <c r="UWA1389" s="13"/>
      <c r="UWB1389" s="14"/>
      <c r="UWC1389" s="14"/>
      <c r="UWD1389" s="41"/>
      <c r="UWE1389" s="44"/>
      <c r="UWF1389" s="51"/>
      <c r="UWG1389" s="51"/>
      <c r="UWH1389" s="51"/>
      <c r="UWI1389" s="13"/>
      <c r="UWJ1389" s="13"/>
      <c r="UWK1389" s="14"/>
      <c r="UWL1389" s="14"/>
      <c r="UWM1389" s="41"/>
      <c r="UWN1389" s="44"/>
      <c r="UWO1389" s="51"/>
      <c r="UWP1389" s="51"/>
      <c r="UWQ1389" s="51"/>
      <c r="UWR1389" s="13"/>
      <c r="UWS1389" s="13"/>
      <c r="UWT1389" s="14"/>
      <c r="UWU1389" s="14"/>
      <c r="UWV1389" s="41"/>
      <c r="UWW1389" s="44"/>
      <c r="UWX1389" s="51"/>
      <c r="UWY1389" s="51"/>
      <c r="UWZ1389" s="51"/>
      <c r="UXA1389" s="13"/>
      <c r="UXB1389" s="13"/>
      <c r="UXC1389" s="14"/>
      <c r="UXD1389" s="14"/>
      <c r="UXE1389" s="41"/>
      <c r="UXF1389" s="44"/>
      <c r="UXG1389" s="51"/>
      <c r="UXH1389" s="51"/>
      <c r="UXI1389" s="51"/>
      <c r="UXJ1389" s="13"/>
      <c r="UXK1389" s="13"/>
      <c r="UXL1389" s="14"/>
      <c r="UXM1389" s="14"/>
      <c r="UXN1389" s="41"/>
      <c r="UXO1389" s="44"/>
      <c r="UXP1389" s="51"/>
      <c r="UXQ1389" s="51"/>
      <c r="UXR1389" s="51"/>
      <c r="UXS1389" s="13"/>
      <c r="UXT1389" s="13"/>
      <c r="UXU1389" s="14"/>
      <c r="UXV1389" s="14"/>
      <c r="UXW1389" s="41"/>
      <c r="UXX1389" s="44"/>
      <c r="UXY1389" s="51"/>
      <c r="UXZ1389" s="51"/>
      <c r="UYA1389" s="51"/>
      <c r="UYB1389" s="13"/>
      <c r="UYC1389" s="13"/>
      <c r="UYD1389" s="14"/>
      <c r="UYE1389" s="14"/>
      <c r="UYF1389" s="41"/>
      <c r="UYG1389" s="44"/>
      <c r="UYH1389" s="51"/>
      <c r="UYI1389" s="51"/>
      <c r="UYJ1389" s="51"/>
      <c r="UYK1389" s="13"/>
      <c r="UYL1389" s="13"/>
      <c r="UYM1389" s="14"/>
      <c r="UYN1389" s="14"/>
      <c r="UYO1389" s="41"/>
      <c r="UYP1389" s="44"/>
      <c r="UYQ1389" s="51"/>
      <c r="UYR1389" s="51"/>
      <c r="UYS1389" s="51"/>
      <c r="UYT1389" s="13"/>
      <c r="UYU1389" s="13"/>
      <c r="UYV1389" s="14"/>
      <c r="UYW1389" s="14"/>
      <c r="UYX1389" s="41"/>
      <c r="UYY1389" s="44"/>
      <c r="UYZ1389" s="51"/>
      <c r="UZA1389" s="51"/>
      <c r="UZB1389" s="51"/>
      <c r="UZC1389" s="13"/>
      <c r="UZD1389" s="13"/>
      <c r="UZE1389" s="14"/>
      <c r="UZF1389" s="14"/>
      <c r="UZG1389" s="38"/>
      <c r="UZK1389" s="41"/>
    </row>
    <row r="1390" spans="1:14883" s="48" customFormat="1" ht="31.5" x14ac:dyDescent="0.2">
      <c r="A1390" s="140" t="s">
        <v>287</v>
      </c>
      <c r="B1390" s="1">
        <v>912</v>
      </c>
      <c r="C1390" s="141">
        <v>11</v>
      </c>
      <c r="D1390" s="141" t="s">
        <v>57</v>
      </c>
      <c r="E1390" s="141" t="s">
        <v>288</v>
      </c>
      <c r="F1390" s="144"/>
      <c r="G1390" s="145">
        <f>G1391+G1399+G1403+G1395+G1407</f>
        <v>372686</v>
      </c>
    </row>
    <row r="1391" spans="1:14883" s="43" customFormat="1" ht="31.5" x14ac:dyDescent="0.2">
      <c r="A1391" s="152" t="s">
        <v>289</v>
      </c>
      <c r="B1391" s="153">
        <v>912</v>
      </c>
      <c r="C1391" s="5">
        <v>11</v>
      </c>
      <c r="D1391" s="5" t="s">
        <v>57</v>
      </c>
      <c r="E1391" s="5" t="s">
        <v>290</v>
      </c>
      <c r="F1391" s="212"/>
      <c r="G1391" s="76">
        <f>G1392</f>
        <v>14346</v>
      </c>
    </row>
    <row r="1392" spans="1:14883" s="48" customFormat="1" ht="31.5" x14ac:dyDescent="0.2">
      <c r="A1392" s="11" t="s">
        <v>18</v>
      </c>
      <c r="B1392" s="9">
        <v>912</v>
      </c>
      <c r="C1392" s="8">
        <v>11</v>
      </c>
      <c r="D1392" s="8" t="s">
        <v>57</v>
      </c>
      <c r="E1392" s="8" t="s">
        <v>290</v>
      </c>
      <c r="F1392" s="28">
        <v>600</v>
      </c>
      <c r="G1392" s="34">
        <f>G1393</f>
        <v>14346</v>
      </c>
    </row>
    <row r="1393" spans="1:7" s="48" customFormat="1" x14ac:dyDescent="0.2">
      <c r="A1393" s="11" t="s">
        <v>177</v>
      </c>
      <c r="B1393" s="9">
        <v>912</v>
      </c>
      <c r="C1393" s="8">
        <v>11</v>
      </c>
      <c r="D1393" s="8" t="s">
        <v>57</v>
      </c>
      <c r="E1393" s="8" t="s">
        <v>290</v>
      </c>
      <c r="F1393" s="28" t="s">
        <v>21</v>
      </c>
      <c r="G1393" s="34">
        <f>G1394</f>
        <v>14346</v>
      </c>
    </row>
    <row r="1394" spans="1:7" s="48" customFormat="1" hidden="1" x14ac:dyDescent="0.2">
      <c r="A1394" s="11" t="s">
        <v>140</v>
      </c>
      <c r="B1394" s="9">
        <v>912</v>
      </c>
      <c r="C1394" s="8">
        <v>11</v>
      </c>
      <c r="D1394" s="8" t="s">
        <v>57</v>
      </c>
      <c r="E1394" s="8" t="s">
        <v>290</v>
      </c>
      <c r="F1394" s="28" t="s">
        <v>141</v>
      </c>
      <c r="G1394" s="34">
        <v>14346</v>
      </c>
    </row>
    <row r="1395" spans="1:7" s="48" customFormat="1" ht="31.5" x14ac:dyDescent="0.2">
      <c r="A1395" s="152" t="s">
        <v>1051</v>
      </c>
      <c r="B1395" s="153">
        <v>912</v>
      </c>
      <c r="C1395" s="5">
        <v>11</v>
      </c>
      <c r="D1395" s="5" t="s">
        <v>57</v>
      </c>
      <c r="E1395" s="5" t="s">
        <v>1052</v>
      </c>
      <c r="F1395" s="212"/>
      <c r="G1395" s="76">
        <f t="shared" ref="G1395:G1397" si="162">G1396</f>
        <v>40348</v>
      </c>
    </row>
    <row r="1396" spans="1:7" s="48" customFormat="1" ht="31.5" x14ac:dyDescent="0.2">
      <c r="A1396" s="21" t="s">
        <v>379</v>
      </c>
      <c r="B1396" s="9">
        <v>912</v>
      </c>
      <c r="C1396" s="8">
        <v>11</v>
      </c>
      <c r="D1396" s="8" t="s">
        <v>57</v>
      </c>
      <c r="E1396" s="15" t="s">
        <v>1052</v>
      </c>
      <c r="F1396" s="25" t="s">
        <v>35</v>
      </c>
      <c r="G1396" s="34">
        <f t="shared" si="162"/>
        <v>40348</v>
      </c>
    </row>
    <row r="1397" spans="1:7" s="48" customFormat="1" x14ac:dyDescent="0.2">
      <c r="A1397" s="21" t="s">
        <v>34</v>
      </c>
      <c r="B1397" s="9">
        <v>912</v>
      </c>
      <c r="C1397" s="8">
        <v>11</v>
      </c>
      <c r="D1397" s="8" t="s">
        <v>57</v>
      </c>
      <c r="E1397" s="15" t="s">
        <v>1052</v>
      </c>
      <c r="F1397" s="25" t="s">
        <v>155</v>
      </c>
      <c r="G1397" s="34">
        <f t="shared" si="162"/>
        <v>40348</v>
      </c>
    </row>
    <row r="1398" spans="1:7" s="48" customFormat="1" ht="31.5" hidden="1" x14ac:dyDescent="0.2">
      <c r="A1398" s="21" t="s">
        <v>128</v>
      </c>
      <c r="B1398" s="9">
        <v>912</v>
      </c>
      <c r="C1398" s="8">
        <v>11</v>
      </c>
      <c r="D1398" s="8" t="s">
        <v>57</v>
      </c>
      <c r="E1398" s="15" t="s">
        <v>1052</v>
      </c>
      <c r="F1398" s="25" t="s">
        <v>129</v>
      </c>
      <c r="G1398" s="34">
        <f>17784+47564-25000</f>
        <v>40348</v>
      </c>
    </row>
    <row r="1399" spans="1:7" s="43" customFormat="1" x14ac:dyDescent="0.2">
      <c r="A1399" s="152" t="s">
        <v>536</v>
      </c>
      <c r="B1399" s="153">
        <v>912</v>
      </c>
      <c r="C1399" s="5">
        <v>11</v>
      </c>
      <c r="D1399" s="5" t="s">
        <v>57</v>
      </c>
      <c r="E1399" s="5" t="s">
        <v>512</v>
      </c>
      <c r="F1399" s="212"/>
      <c r="G1399" s="76">
        <f>G1400</f>
        <v>288799</v>
      </c>
    </row>
    <row r="1400" spans="1:7" s="48" customFormat="1" ht="31.5" x14ac:dyDescent="0.2">
      <c r="A1400" s="11" t="s">
        <v>379</v>
      </c>
      <c r="B1400" s="9">
        <v>912</v>
      </c>
      <c r="C1400" s="8">
        <v>11</v>
      </c>
      <c r="D1400" s="8" t="s">
        <v>57</v>
      </c>
      <c r="E1400" s="8" t="s">
        <v>512</v>
      </c>
      <c r="F1400" s="28" t="s">
        <v>35</v>
      </c>
      <c r="G1400" s="34">
        <f>G1401</f>
        <v>288799</v>
      </c>
    </row>
    <row r="1401" spans="1:7" s="48" customFormat="1" x14ac:dyDescent="0.2">
      <c r="A1401" s="11" t="s">
        <v>34</v>
      </c>
      <c r="B1401" s="9">
        <v>912</v>
      </c>
      <c r="C1401" s="8">
        <v>11</v>
      </c>
      <c r="D1401" s="8" t="s">
        <v>57</v>
      </c>
      <c r="E1401" s="8" t="s">
        <v>512</v>
      </c>
      <c r="F1401" s="28" t="s">
        <v>155</v>
      </c>
      <c r="G1401" s="34">
        <f>G1402</f>
        <v>288799</v>
      </c>
    </row>
    <row r="1402" spans="1:7" s="48" customFormat="1" ht="31.5" hidden="1" x14ac:dyDescent="0.2">
      <c r="A1402" s="11" t="s">
        <v>128</v>
      </c>
      <c r="B1402" s="9">
        <v>912</v>
      </c>
      <c r="C1402" s="8">
        <v>11</v>
      </c>
      <c r="D1402" s="8" t="s">
        <v>57</v>
      </c>
      <c r="E1402" s="8" t="s">
        <v>512</v>
      </c>
      <c r="F1402" s="28" t="s">
        <v>129</v>
      </c>
      <c r="G1402" s="34">
        <f>146000+142799</f>
        <v>288799</v>
      </c>
    </row>
    <row r="1403" spans="1:7" s="43" customFormat="1" ht="31.5" x14ac:dyDescent="0.2">
      <c r="A1403" s="152" t="s">
        <v>651</v>
      </c>
      <c r="B1403" s="153">
        <v>912</v>
      </c>
      <c r="C1403" s="5">
        <v>11</v>
      </c>
      <c r="D1403" s="5" t="s">
        <v>57</v>
      </c>
      <c r="E1403" s="5" t="s">
        <v>654</v>
      </c>
      <c r="F1403" s="212"/>
      <c r="G1403" s="76">
        <f>G1404</f>
        <v>4193</v>
      </c>
    </row>
    <row r="1404" spans="1:7" s="48" customFormat="1" ht="31.5" x14ac:dyDescent="0.2">
      <c r="A1404" s="11" t="s">
        <v>18</v>
      </c>
      <c r="B1404" s="9">
        <v>912</v>
      </c>
      <c r="C1404" s="8">
        <v>11</v>
      </c>
      <c r="D1404" s="8" t="s">
        <v>57</v>
      </c>
      <c r="E1404" s="8" t="s">
        <v>654</v>
      </c>
      <c r="F1404" s="28">
        <v>600</v>
      </c>
      <c r="G1404" s="34">
        <f>G1405</f>
        <v>4193</v>
      </c>
    </row>
    <row r="1405" spans="1:7" s="48" customFormat="1" x14ac:dyDescent="0.2">
      <c r="A1405" s="11" t="s">
        <v>177</v>
      </c>
      <c r="B1405" s="9">
        <v>912</v>
      </c>
      <c r="C1405" s="8">
        <v>11</v>
      </c>
      <c r="D1405" s="8" t="s">
        <v>57</v>
      </c>
      <c r="E1405" s="8" t="s">
        <v>654</v>
      </c>
      <c r="F1405" s="28" t="s">
        <v>21</v>
      </c>
      <c r="G1405" s="34">
        <f>G1406</f>
        <v>4193</v>
      </c>
    </row>
    <row r="1406" spans="1:7" s="48" customFormat="1" hidden="1" x14ac:dyDescent="0.2">
      <c r="A1406" s="11" t="s">
        <v>140</v>
      </c>
      <c r="B1406" s="9">
        <v>912</v>
      </c>
      <c r="C1406" s="8">
        <v>11</v>
      </c>
      <c r="D1406" s="8" t="s">
        <v>57</v>
      </c>
      <c r="E1406" s="8" t="s">
        <v>654</v>
      </c>
      <c r="F1406" s="28" t="s">
        <v>141</v>
      </c>
      <c r="G1406" s="34">
        <v>4193</v>
      </c>
    </row>
    <row r="1407" spans="1:7" s="48" customFormat="1" ht="31.5" x14ac:dyDescent="0.2">
      <c r="A1407" s="152" t="s">
        <v>1086</v>
      </c>
      <c r="B1407" s="9">
        <v>912</v>
      </c>
      <c r="C1407" s="8">
        <v>11</v>
      </c>
      <c r="D1407" s="8" t="s">
        <v>57</v>
      </c>
      <c r="E1407" s="8" t="s">
        <v>1087</v>
      </c>
      <c r="F1407" s="28"/>
      <c r="G1407" s="34">
        <f>G1408</f>
        <v>25000</v>
      </c>
    </row>
    <row r="1408" spans="1:7" s="48" customFormat="1" ht="31.5" x14ac:dyDescent="0.2">
      <c r="A1408" s="11" t="s">
        <v>22</v>
      </c>
      <c r="B1408" s="9">
        <v>912</v>
      </c>
      <c r="C1408" s="8">
        <v>11</v>
      </c>
      <c r="D1408" s="8" t="s">
        <v>57</v>
      </c>
      <c r="E1408" s="8" t="s">
        <v>1087</v>
      </c>
      <c r="F1408" s="8" t="s">
        <v>15</v>
      </c>
      <c r="G1408" s="34">
        <f>G1409</f>
        <v>25000</v>
      </c>
    </row>
    <row r="1409" spans="1:7" s="48" customFormat="1" ht="31.5" x14ac:dyDescent="0.2">
      <c r="A1409" s="11" t="s">
        <v>17</v>
      </c>
      <c r="B1409" s="9">
        <v>912</v>
      </c>
      <c r="C1409" s="8">
        <v>11</v>
      </c>
      <c r="D1409" s="8" t="s">
        <v>57</v>
      </c>
      <c r="E1409" s="8" t="s">
        <v>1087</v>
      </c>
      <c r="F1409" s="8" t="s">
        <v>16</v>
      </c>
      <c r="G1409" s="34">
        <f>G1410</f>
        <v>25000</v>
      </c>
    </row>
    <row r="1410" spans="1:7" s="48" customFormat="1" hidden="1" x14ac:dyDescent="0.2">
      <c r="A1410" s="11" t="s">
        <v>707</v>
      </c>
      <c r="B1410" s="9">
        <v>912</v>
      </c>
      <c r="C1410" s="8">
        <v>11</v>
      </c>
      <c r="D1410" s="8" t="s">
        <v>57</v>
      </c>
      <c r="E1410" s="8" t="s">
        <v>1087</v>
      </c>
      <c r="F1410" s="8" t="s">
        <v>120</v>
      </c>
      <c r="G1410" s="34">
        <v>25000</v>
      </c>
    </row>
    <row r="1411" spans="1:7" s="48" customFormat="1" ht="31.5" x14ac:dyDescent="0.2">
      <c r="A1411" s="140" t="s">
        <v>291</v>
      </c>
      <c r="B1411" s="1">
        <v>912</v>
      </c>
      <c r="C1411" s="141">
        <v>11</v>
      </c>
      <c r="D1411" s="141" t="s">
        <v>57</v>
      </c>
      <c r="E1411" s="141" t="s">
        <v>292</v>
      </c>
      <c r="F1411" s="144"/>
      <c r="G1411" s="145">
        <f>G1420+G1412+G1416</f>
        <v>196319</v>
      </c>
    </row>
    <row r="1412" spans="1:7" s="43" customFormat="1" ht="31.5" x14ac:dyDescent="0.2">
      <c r="A1412" s="152" t="s">
        <v>652</v>
      </c>
      <c r="B1412" s="153">
        <v>912</v>
      </c>
      <c r="C1412" s="5">
        <v>11</v>
      </c>
      <c r="D1412" s="5" t="s">
        <v>57</v>
      </c>
      <c r="E1412" s="5" t="s">
        <v>655</v>
      </c>
      <c r="F1412" s="212"/>
      <c r="G1412" s="76">
        <f>G1413</f>
        <v>2900</v>
      </c>
    </row>
    <row r="1413" spans="1:7" s="48" customFormat="1" ht="31.5" x14ac:dyDescent="0.2">
      <c r="A1413" s="11" t="s">
        <v>18</v>
      </c>
      <c r="B1413" s="9">
        <v>912</v>
      </c>
      <c r="C1413" s="8">
        <v>11</v>
      </c>
      <c r="D1413" s="8" t="s">
        <v>57</v>
      </c>
      <c r="E1413" s="8" t="s">
        <v>655</v>
      </c>
      <c r="F1413" s="28">
        <v>600</v>
      </c>
      <c r="G1413" s="34">
        <f>G1414</f>
        <v>2900</v>
      </c>
    </row>
    <row r="1414" spans="1:7" s="48" customFormat="1" x14ac:dyDescent="0.2">
      <c r="A1414" s="11" t="s">
        <v>177</v>
      </c>
      <c r="B1414" s="9">
        <v>912</v>
      </c>
      <c r="C1414" s="8">
        <v>11</v>
      </c>
      <c r="D1414" s="8" t="s">
        <v>57</v>
      </c>
      <c r="E1414" s="8" t="s">
        <v>655</v>
      </c>
      <c r="F1414" s="28" t="s">
        <v>21</v>
      </c>
      <c r="G1414" s="34">
        <f>G1415</f>
        <v>2900</v>
      </c>
    </row>
    <row r="1415" spans="1:7" s="48" customFormat="1" hidden="1" x14ac:dyDescent="0.2">
      <c r="A1415" s="11" t="s">
        <v>140</v>
      </c>
      <c r="B1415" s="9">
        <v>912</v>
      </c>
      <c r="C1415" s="8">
        <v>11</v>
      </c>
      <c r="D1415" s="8" t="s">
        <v>57</v>
      </c>
      <c r="E1415" s="8" t="s">
        <v>655</v>
      </c>
      <c r="F1415" s="28" t="s">
        <v>141</v>
      </c>
      <c r="G1415" s="34">
        <v>2900</v>
      </c>
    </row>
    <row r="1416" spans="1:7" s="48" customFormat="1" ht="31.5" x14ac:dyDescent="0.2">
      <c r="A1416" s="152" t="s">
        <v>1039</v>
      </c>
      <c r="B1416" s="9">
        <v>912</v>
      </c>
      <c r="C1416" s="8">
        <v>11</v>
      </c>
      <c r="D1416" s="8" t="s">
        <v>57</v>
      </c>
      <c r="E1416" s="224" t="s">
        <v>1040</v>
      </c>
      <c r="F1416" s="225"/>
      <c r="G1416" s="226">
        <f t="shared" ref="G1416:G1418" si="163">G1417</f>
        <v>500</v>
      </c>
    </row>
    <row r="1417" spans="1:7" s="48" customFormat="1" ht="31.5" x14ac:dyDescent="0.2">
      <c r="A1417" s="73" t="s">
        <v>18</v>
      </c>
      <c r="B1417" s="9">
        <v>912</v>
      </c>
      <c r="C1417" s="8">
        <v>11</v>
      </c>
      <c r="D1417" s="8" t="s">
        <v>57</v>
      </c>
      <c r="E1417" s="65" t="s">
        <v>1040</v>
      </c>
      <c r="F1417" s="74">
        <v>600</v>
      </c>
      <c r="G1417" s="115">
        <f t="shared" si="163"/>
        <v>500</v>
      </c>
    </row>
    <row r="1418" spans="1:7" s="48" customFormat="1" x14ac:dyDescent="0.2">
      <c r="A1418" s="73" t="s">
        <v>177</v>
      </c>
      <c r="B1418" s="9">
        <v>912</v>
      </c>
      <c r="C1418" s="8">
        <v>11</v>
      </c>
      <c r="D1418" s="8" t="s">
        <v>57</v>
      </c>
      <c r="E1418" s="65" t="s">
        <v>1040</v>
      </c>
      <c r="F1418" s="74" t="s">
        <v>21</v>
      </c>
      <c r="G1418" s="115">
        <f t="shared" si="163"/>
        <v>500</v>
      </c>
    </row>
    <row r="1419" spans="1:7" s="48" customFormat="1" hidden="1" x14ac:dyDescent="0.2">
      <c r="A1419" s="73" t="s">
        <v>140</v>
      </c>
      <c r="B1419" s="9">
        <v>912</v>
      </c>
      <c r="C1419" s="8">
        <v>11</v>
      </c>
      <c r="D1419" s="8" t="s">
        <v>57</v>
      </c>
      <c r="E1419" s="65" t="s">
        <v>1040</v>
      </c>
      <c r="F1419" s="74" t="s">
        <v>141</v>
      </c>
      <c r="G1419" s="115">
        <v>500</v>
      </c>
    </row>
    <row r="1420" spans="1:7" s="43" customFormat="1" ht="31.5" x14ac:dyDescent="0.2">
      <c r="A1420" s="152" t="s">
        <v>366</v>
      </c>
      <c r="B1420" s="153">
        <v>912</v>
      </c>
      <c r="C1420" s="5">
        <v>11</v>
      </c>
      <c r="D1420" s="5" t="s">
        <v>57</v>
      </c>
      <c r="E1420" s="5" t="s">
        <v>293</v>
      </c>
      <c r="F1420" s="212"/>
      <c r="G1420" s="76">
        <f>G1421</f>
        <v>192919</v>
      </c>
    </row>
    <row r="1421" spans="1:7" s="48" customFormat="1" ht="31.5" x14ac:dyDescent="0.2">
      <c r="A1421" s="11" t="s">
        <v>18</v>
      </c>
      <c r="B1421" s="9">
        <v>912</v>
      </c>
      <c r="C1421" s="8">
        <v>11</v>
      </c>
      <c r="D1421" s="8" t="s">
        <v>57</v>
      </c>
      <c r="E1421" s="8" t="s">
        <v>293</v>
      </c>
      <c r="F1421" s="28" t="s">
        <v>20</v>
      </c>
      <c r="G1421" s="34">
        <f>G1422</f>
        <v>192919</v>
      </c>
    </row>
    <row r="1422" spans="1:7" s="48" customFormat="1" x14ac:dyDescent="0.2">
      <c r="A1422" s="11" t="s">
        <v>19</v>
      </c>
      <c r="B1422" s="9">
        <v>912</v>
      </c>
      <c r="C1422" s="8">
        <v>11</v>
      </c>
      <c r="D1422" s="8" t="s">
        <v>57</v>
      </c>
      <c r="E1422" s="8" t="s">
        <v>293</v>
      </c>
      <c r="F1422" s="28" t="s">
        <v>21</v>
      </c>
      <c r="G1422" s="34">
        <f>G1423</f>
        <v>192919</v>
      </c>
    </row>
    <row r="1423" spans="1:7" s="48" customFormat="1" ht="47.25" hidden="1" x14ac:dyDescent="0.2">
      <c r="A1423" s="11" t="s">
        <v>370</v>
      </c>
      <c r="B1423" s="9">
        <v>912</v>
      </c>
      <c r="C1423" s="8">
        <v>11</v>
      </c>
      <c r="D1423" s="8" t="s">
        <v>57</v>
      </c>
      <c r="E1423" s="8" t="s">
        <v>293</v>
      </c>
      <c r="F1423" s="28" t="s">
        <v>142</v>
      </c>
      <c r="G1423" s="34">
        <v>192919</v>
      </c>
    </row>
    <row r="1424" spans="1:7" s="48" customFormat="1" ht="47.25" x14ac:dyDescent="0.2">
      <c r="A1424" s="140" t="s">
        <v>294</v>
      </c>
      <c r="B1424" s="1">
        <v>912</v>
      </c>
      <c r="C1424" s="141">
        <v>11</v>
      </c>
      <c r="D1424" s="141" t="s">
        <v>57</v>
      </c>
      <c r="E1424" s="141" t="s">
        <v>295</v>
      </c>
      <c r="F1424" s="144"/>
      <c r="G1424" s="145">
        <f>G1425</f>
        <v>2000</v>
      </c>
    </row>
    <row r="1425" spans="1:14882" s="43" customFormat="1" ht="47.25" x14ac:dyDescent="0.2">
      <c r="A1425" s="152" t="s">
        <v>296</v>
      </c>
      <c r="B1425" s="153">
        <v>912</v>
      </c>
      <c r="C1425" s="5">
        <v>11</v>
      </c>
      <c r="D1425" s="5" t="s">
        <v>57</v>
      </c>
      <c r="E1425" s="5" t="s">
        <v>297</v>
      </c>
      <c r="F1425" s="212"/>
      <c r="G1425" s="76">
        <f>G1426</f>
        <v>2000</v>
      </c>
    </row>
    <row r="1426" spans="1:14882" s="48" customFormat="1" ht="31.5" x14ac:dyDescent="0.2">
      <c r="A1426" s="11" t="s">
        <v>18</v>
      </c>
      <c r="B1426" s="9">
        <v>912</v>
      </c>
      <c r="C1426" s="8">
        <v>11</v>
      </c>
      <c r="D1426" s="8" t="s">
        <v>57</v>
      </c>
      <c r="E1426" s="8" t="s">
        <v>297</v>
      </c>
      <c r="F1426" s="28" t="s">
        <v>20</v>
      </c>
      <c r="G1426" s="34">
        <f>G1427</f>
        <v>2000</v>
      </c>
    </row>
    <row r="1427" spans="1:14882" s="48" customFormat="1" ht="31.5" x14ac:dyDescent="0.2">
      <c r="A1427" s="11" t="s">
        <v>27</v>
      </c>
      <c r="B1427" s="9">
        <v>912</v>
      </c>
      <c r="C1427" s="8">
        <v>11</v>
      </c>
      <c r="D1427" s="8" t="s">
        <v>57</v>
      </c>
      <c r="E1427" s="8" t="s">
        <v>297</v>
      </c>
      <c r="F1427" s="28" t="s">
        <v>0</v>
      </c>
      <c r="G1427" s="34">
        <f>G1428</f>
        <v>2000</v>
      </c>
    </row>
    <row r="1428" spans="1:14882" s="48" customFormat="1" ht="31.5" hidden="1" x14ac:dyDescent="0.2">
      <c r="A1428" s="11" t="s">
        <v>887</v>
      </c>
      <c r="B1428" s="9">
        <v>912</v>
      </c>
      <c r="C1428" s="8">
        <v>11</v>
      </c>
      <c r="D1428" s="8" t="s">
        <v>57</v>
      </c>
      <c r="E1428" s="8" t="s">
        <v>297</v>
      </c>
      <c r="F1428" s="28" t="s">
        <v>580</v>
      </c>
      <c r="G1428" s="34">
        <v>2000</v>
      </c>
    </row>
    <row r="1429" spans="1:14882" s="48" customFormat="1" x14ac:dyDescent="0.2">
      <c r="A1429" s="140" t="s">
        <v>80</v>
      </c>
      <c r="B1429" s="1">
        <v>912</v>
      </c>
      <c r="C1429" s="143" t="s">
        <v>63</v>
      </c>
      <c r="D1429" s="141" t="s">
        <v>47</v>
      </c>
      <c r="E1429" s="8"/>
      <c r="F1429" s="28"/>
      <c r="G1429" s="145">
        <f>G1439+G1430</f>
        <v>22603</v>
      </c>
    </row>
    <row r="1430" spans="1:14882" s="48" customFormat="1" ht="31.5" x14ac:dyDescent="0.2">
      <c r="A1430" s="140" t="s">
        <v>570</v>
      </c>
      <c r="B1430" s="1">
        <v>912</v>
      </c>
      <c r="C1430" s="143" t="s">
        <v>63</v>
      </c>
      <c r="D1430" s="141" t="s">
        <v>47</v>
      </c>
      <c r="E1430" s="151" t="s">
        <v>327</v>
      </c>
      <c r="F1430" s="28"/>
      <c r="G1430" s="145">
        <f>G1431</f>
        <v>4967</v>
      </c>
    </row>
    <row r="1431" spans="1:14882" s="42" customFormat="1" x14ac:dyDescent="0.2">
      <c r="A1431" s="146" t="s">
        <v>396</v>
      </c>
      <c r="B1431" s="147">
        <v>912</v>
      </c>
      <c r="C1431" s="148" t="s">
        <v>63</v>
      </c>
      <c r="D1431" s="148" t="s">
        <v>47</v>
      </c>
      <c r="E1431" s="149" t="s">
        <v>414</v>
      </c>
      <c r="F1431" s="5"/>
      <c r="G1431" s="150">
        <f>G1433</f>
        <v>4967</v>
      </c>
    </row>
    <row r="1432" spans="1:14882" s="48" customFormat="1" ht="63" x14ac:dyDescent="0.2">
      <c r="A1432" s="140" t="s">
        <v>397</v>
      </c>
      <c r="B1432" s="1">
        <v>912</v>
      </c>
      <c r="C1432" s="141" t="s">
        <v>63</v>
      </c>
      <c r="D1432" s="141" t="s">
        <v>47</v>
      </c>
      <c r="E1432" s="151" t="s">
        <v>415</v>
      </c>
      <c r="F1432" s="28"/>
      <c r="G1432" s="145">
        <f>G1433</f>
        <v>4967</v>
      </c>
    </row>
    <row r="1433" spans="1:14882" s="43" customFormat="1" ht="78.75" x14ac:dyDescent="0.2">
      <c r="A1433" s="152" t="s">
        <v>551</v>
      </c>
      <c r="B1433" s="153">
        <v>912</v>
      </c>
      <c r="C1433" s="5" t="s">
        <v>63</v>
      </c>
      <c r="D1433" s="5" t="s">
        <v>47</v>
      </c>
      <c r="E1433" s="7" t="s">
        <v>416</v>
      </c>
      <c r="F1433" s="212"/>
      <c r="G1433" s="76">
        <f>G1434</f>
        <v>4967</v>
      </c>
    </row>
    <row r="1434" spans="1:14882" s="48" customFormat="1" ht="31.5" x14ac:dyDescent="0.2">
      <c r="A1434" s="11" t="s">
        <v>18</v>
      </c>
      <c r="B1434" s="9">
        <v>912</v>
      </c>
      <c r="C1434" s="8" t="s">
        <v>63</v>
      </c>
      <c r="D1434" s="8" t="s">
        <v>47</v>
      </c>
      <c r="E1434" s="8" t="s">
        <v>416</v>
      </c>
      <c r="F1434" s="28" t="s">
        <v>20</v>
      </c>
      <c r="G1434" s="34">
        <f>G1437+G1435</f>
        <v>4967</v>
      </c>
    </row>
    <row r="1435" spans="1:14882" s="48" customFormat="1" x14ac:dyDescent="0.2">
      <c r="A1435" s="11" t="s">
        <v>177</v>
      </c>
      <c r="B1435" s="9">
        <v>912</v>
      </c>
      <c r="C1435" s="8" t="s">
        <v>63</v>
      </c>
      <c r="D1435" s="8" t="s">
        <v>47</v>
      </c>
      <c r="E1435" s="8" t="s">
        <v>416</v>
      </c>
      <c r="F1435" s="28" t="s">
        <v>21</v>
      </c>
      <c r="G1435" s="34">
        <f>G1436</f>
        <v>3167</v>
      </c>
    </row>
    <row r="1436" spans="1:14882" s="48" customFormat="1" hidden="1" x14ac:dyDescent="0.2">
      <c r="A1436" s="11" t="s">
        <v>140</v>
      </c>
      <c r="B1436" s="9">
        <v>912</v>
      </c>
      <c r="C1436" s="8" t="s">
        <v>63</v>
      </c>
      <c r="D1436" s="8" t="s">
        <v>47</v>
      </c>
      <c r="E1436" s="8" t="s">
        <v>416</v>
      </c>
      <c r="F1436" s="28" t="s">
        <v>141</v>
      </c>
      <c r="G1436" s="34">
        <v>3167</v>
      </c>
    </row>
    <row r="1437" spans="1:14882" s="48" customFormat="1" ht="31.5" x14ac:dyDescent="0.2">
      <c r="A1437" s="11" t="s">
        <v>27</v>
      </c>
      <c r="B1437" s="9">
        <v>912</v>
      </c>
      <c r="C1437" s="8" t="s">
        <v>63</v>
      </c>
      <c r="D1437" s="8" t="s">
        <v>47</v>
      </c>
      <c r="E1437" s="8" t="s">
        <v>416</v>
      </c>
      <c r="F1437" s="28" t="s">
        <v>0</v>
      </c>
      <c r="G1437" s="34">
        <f>G1438</f>
        <v>1800</v>
      </c>
    </row>
    <row r="1438" spans="1:14882" s="48" customFormat="1" ht="31.5" hidden="1" x14ac:dyDescent="0.2">
      <c r="A1438" s="11" t="s">
        <v>887</v>
      </c>
      <c r="B1438" s="9">
        <v>912</v>
      </c>
      <c r="C1438" s="8" t="s">
        <v>63</v>
      </c>
      <c r="D1438" s="8" t="s">
        <v>47</v>
      </c>
      <c r="E1438" s="8" t="s">
        <v>416</v>
      </c>
      <c r="F1438" s="28" t="s">
        <v>580</v>
      </c>
      <c r="G1438" s="34">
        <v>1800</v>
      </c>
    </row>
    <row r="1439" spans="1:14882" s="48" customFormat="1" ht="31.5" x14ac:dyDescent="0.2">
      <c r="A1439" s="140" t="s">
        <v>649</v>
      </c>
      <c r="B1439" s="1">
        <v>912</v>
      </c>
      <c r="C1439" s="141" t="s">
        <v>63</v>
      </c>
      <c r="D1439" s="141" t="s">
        <v>47</v>
      </c>
      <c r="E1439" s="151" t="s">
        <v>286</v>
      </c>
      <c r="F1439" s="8"/>
      <c r="G1439" s="145">
        <f>G1445+G1454+G1440</f>
        <v>17636</v>
      </c>
      <c r="H1439" s="51"/>
      <c r="I1439" s="13"/>
      <c r="J1439" s="13"/>
      <c r="K1439" s="14"/>
      <c r="L1439" s="14"/>
      <c r="M1439" s="41"/>
      <c r="N1439" s="44"/>
      <c r="O1439" s="51"/>
      <c r="P1439" s="51"/>
      <c r="Q1439" s="51"/>
      <c r="R1439" s="13"/>
      <c r="S1439" s="13"/>
      <c r="T1439" s="14"/>
      <c r="U1439" s="14"/>
      <c r="V1439" s="41"/>
      <c r="W1439" s="44"/>
      <c r="X1439" s="51"/>
      <c r="Y1439" s="51"/>
      <c r="Z1439" s="51"/>
      <c r="AA1439" s="13"/>
      <c r="AB1439" s="13"/>
      <c r="AC1439" s="14"/>
      <c r="AD1439" s="14"/>
      <c r="AE1439" s="41"/>
      <c r="AF1439" s="44"/>
      <c r="AG1439" s="51"/>
      <c r="AH1439" s="51"/>
      <c r="AI1439" s="51"/>
      <c r="AJ1439" s="13"/>
      <c r="AK1439" s="13"/>
      <c r="AL1439" s="14"/>
      <c r="AM1439" s="14"/>
      <c r="AN1439" s="41"/>
      <c r="AO1439" s="44"/>
      <c r="AP1439" s="51"/>
      <c r="AQ1439" s="51"/>
      <c r="AR1439" s="51"/>
      <c r="AS1439" s="13"/>
      <c r="AT1439" s="13"/>
      <c r="AU1439" s="14"/>
      <c r="AV1439" s="14"/>
      <c r="AW1439" s="41"/>
      <c r="AX1439" s="44"/>
      <c r="AY1439" s="51"/>
      <c r="AZ1439" s="51"/>
      <c r="BA1439" s="51"/>
      <c r="BB1439" s="13"/>
      <c r="BC1439" s="13"/>
      <c r="BD1439" s="14"/>
      <c r="BE1439" s="14"/>
      <c r="BF1439" s="41"/>
      <c r="BG1439" s="44"/>
      <c r="BH1439" s="51"/>
      <c r="BI1439" s="51"/>
      <c r="BJ1439" s="51"/>
      <c r="BK1439" s="13"/>
      <c r="BL1439" s="13"/>
      <c r="BM1439" s="14"/>
      <c r="BN1439" s="14"/>
      <c r="BO1439" s="41"/>
      <c r="BP1439" s="44"/>
      <c r="BQ1439" s="51"/>
      <c r="BR1439" s="51"/>
      <c r="BS1439" s="51"/>
      <c r="BT1439" s="13"/>
      <c r="BU1439" s="13"/>
      <c r="BV1439" s="14"/>
      <c r="BW1439" s="14"/>
      <c r="BX1439" s="41"/>
      <c r="BY1439" s="44"/>
      <c r="BZ1439" s="51"/>
      <c r="CA1439" s="51"/>
      <c r="CB1439" s="51"/>
      <c r="CC1439" s="13"/>
      <c r="CD1439" s="13"/>
      <c r="CE1439" s="14"/>
      <c r="CF1439" s="14"/>
      <c r="CG1439" s="41"/>
      <c r="CH1439" s="44"/>
      <c r="CI1439" s="51"/>
      <c r="CJ1439" s="51"/>
      <c r="CK1439" s="51"/>
      <c r="CL1439" s="13"/>
      <c r="CM1439" s="13"/>
      <c r="CN1439" s="14"/>
      <c r="CO1439" s="14"/>
      <c r="CP1439" s="41"/>
      <c r="CQ1439" s="44"/>
      <c r="CR1439" s="51"/>
      <c r="CS1439" s="51"/>
      <c r="CT1439" s="51"/>
      <c r="CU1439" s="13"/>
      <c r="CV1439" s="13"/>
      <c r="CW1439" s="14"/>
      <c r="CX1439" s="14"/>
      <c r="CY1439" s="41"/>
      <c r="CZ1439" s="44"/>
      <c r="DA1439" s="51"/>
      <c r="DB1439" s="51"/>
      <c r="DC1439" s="51"/>
      <c r="DD1439" s="13"/>
      <c r="DE1439" s="13"/>
      <c r="DF1439" s="14"/>
      <c r="DG1439" s="14"/>
      <c r="DH1439" s="41"/>
      <c r="DI1439" s="44"/>
      <c r="DJ1439" s="51"/>
      <c r="DK1439" s="51"/>
      <c r="DL1439" s="51"/>
      <c r="DM1439" s="13"/>
      <c r="DN1439" s="13"/>
      <c r="DO1439" s="14"/>
      <c r="DP1439" s="14"/>
      <c r="DQ1439" s="41"/>
      <c r="DR1439" s="44"/>
      <c r="DS1439" s="51"/>
      <c r="DT1439" s="51"/>
      <c r="DU1439" s="51"/>
      <c r="DV1439" s="13"/>
      <c r="DW1439" s="13"/>
      <c r="DX1439" s="14"/>
      <c r="DY1439" s="14"/>
      <c r="DZ1439" s="41"/>
      <c r="EA1439" s="44"/>
      <c r="EB1439" s="51"/>
      <c r="EC1439" s="51"/>
      <c r="ED1439" s="51"/>
      <c r="EE1439" s="13"/>
      <c r="EF1439" s="13"/>
      <c r="EG1439" s="14"/>
      <c r="EH1439" s="14"/>
      <c r="EI1439" s="41"/>
      <c r="EJ1439" s="44"/>
      <c r="EK1439" s="51"/>
      <c r="EL1439" s="51"/>
      <c r="EM1439" s="51"/>
      <c r="EN1439" s="13"/>
      <c r="EO1439" s="13"/>
      <c r="EP1439" s="14"/>
      <c r="EQ1439" s="14"/>
      <c r="ER1439" s="41"/>
      <c r="ES1439" s="44"/>
      <c r="ET1439" s="51"/>
      <c r="EU1439" s="51"/>
      <c r="EV1439" s="51"/>
      <c r="EW1439" s="13"/>
      <c r="EX1439" s="13"/>
      <c r="EY1439" s="14"/>
      <c r="EZ1439" s="14"/>
      <c r="FA1439" s="41"/>
      <c r="FB1439" s="44"/>
      <c r="FC1439" s="51"/>
      <c r="FD1439" s="51"/>
      <c r="FE1439" s="51"/>
      <c r="FF1439" s="13"/>
      <c r="FG1439" s="13"/>
      <c r="FH1439" s="14"/>
      <c r="FI1439" s="14"/>
      <c r="FJ1439" s="41"/>
      <c r="FK1439" s="44"/>
      <c r="FL1439" s="51"/>
      <c r="FM1439" s="51"/>
      <c r="FN1439" s="51"/>
      <c r="FO1439" s="13"/>
      <c r="FP1439" s="13"/>
      <c r="FQ1439" s="14"/>
      <c r="FR1439" s="14"/>
      <c r="FS1439" s="41"/>
      <c r="FT1439" s="44"/>
      <c r="FU1439" s="51"/>
      <c r="FV1439" s="51"/>
      <c r="FW1439" s="51"/>
      <c r="FX1439" s="13"/>
      <c r="FY1439" s="13"/>
      <c r="FZ1439" s="14"/>
      <c r="GA1439" s="14"/>
      <c r="GB1439" s="41"/>
      <c r="GC1439" s="44"/>
      <c r="GD1439" s="51"/>
      <c r="GE1439" s="51"/>
      <c r="GF1439" s="51"/>
      <c r="GG1439" s="13"/>
      <c r="GH1439" s="13"/>
      <c r="GI1439" s="14"/>
      <c r="GJ1439" s="14"/>
      <c r="GK1439" s="41"/>
      <c r="GL1439" s="44"/>
      <c r="GM1439" s="51"/>
      <c r="GN1439" s="51"/>
      <c r="GO1439" s="51"/>
      <c r="GP1439" s="13"/>
      <c r="GQ1439" s="13"/>
      <c r="GR1439" s="14"/>
      <c r="GS1439" s="14"/>
      <c r="GT1439" s="41"/>
      <c r="GU1439" s="44"/>
      <c r="GV1439" s="51"/>
      <c r="GW1439" s="51"/>
      <c r="GX1439" s="51"/>
      <c r="GY1439" s="13"/>
      <c r="GZ1439" s="13"/>
      <c r="HA1439" s="14"/>
      <c r="HB1439" s="14"/>
      <c r="HC1439" s="41"/>
      <c r="HD1439" s="44"/>
      <c r="HE1439" s="51"/>
      <c r="HF1439" s="51"/>
      <c r="HG1439" s="51"/>
      <c r="HH1439" s="13"/>
      <c r="HI1439" s="13"/>
      <c r="HJ1439" s="14"/>
      <c r="HK1439" s="14"/>
      <c r="HL1439" s="41"/>
      <c r="HM1439" s="44"/>
      <c r="HN1439" s="51"/>
      <c r="HO1439" s="51"/>
      <c r="HP1439" s="51"/>
      <c r="HQ1439" s="13"/>
      <c r="HR1439" s="13"/>
      <c r="HS1439" s="14"/>
      <c r="HT1439" s="14"/>
      <c r="HU1439" s="41"/>
      <c r="HV1439" s="44"/>
      <c r="HW1439" s="51"/>
      <c r="HX1439" s="51"/>
      <c r="HY1439" s="51"/>
      <c r="HZ1439" s="13"/>
      <c r="IA1439" s="13"/>
      <c r="IB1439" s="14"/>
      <c r="IC1439" s="14"/>
      <c r="ID1439" s="41"/>
      <c r="IE1439" s="44"/>
      <c r="IF1439" s="51"/>
      <c r="IG1439" s="51"/>
      <c r="IH1439" s="51"/>
      <c r="II1439" s="13"/>
      <c r="IJ1439" s="13"/>
      <c r="IK1439" s="14"/>
      <c r="IL1439" s="14"/>
      <c r="IM1439" s="41"/>
      <c r="IN1439" s="44"/>
      <c r="IO1439" s="51"/>
      <c r="IP1439" s="51"/>
      <c r="IQ1439" s="51"/>
      <c r="IR1439" s="13"/>
      <c r="IS1439" s="13"/>
      <c r="IT1439" s="14"/>
      <c r="IU1439" s="14"/>
      <c r="IV1439" s="41"/>
      <c r="IW1439" s="44"/>
      <c r="IX1439" s="51"/>
      <c r="IY1439" s="51"/>
      <c r="IZ1439" s="51"/>
      <c r="JA1439" s="13"/>
      <c r="JB1439" s="13"/>
      <c r="JC1439" s="14"/>
      <c r="JD1439" s="14"/>
      <c r="JE1439" s="41"/>
      <c r="JF1439" s="44"/>
      <c r="JG1439" s="51"/>
      <c r="JH1439" s="51"/>
      <c r="JI1439" s="51"/>
      <c r="JJ1439" s="13"/>
      <c r="JK1439" s="13"/>
      <c r="JL1439" s="14"/>
      <c r="JM1439" s="14"/>
      <c r="JN1439" s="41"/>
      <c r="JO1439" s="44"/>
      <c r="JP1439" s="51"/>
      <c r="JQ1439" s="51"/>
      <c r="JR1439" s="51"/>
      <c r="JS1439" s="13"/>
      <c r="JT1439" s="13"/>
      <c r="JU1439" s="14"/>
      <c r="JV1439" s="14"/>
      <c r="JW1439" s="41"/>
      <c r="JX1439" s="44"/>
      <c r="JY1439" s="51"/>
      <c r="JZ1439" s="51"/>
      <c r="KA1439" s="51"/>
      <c r="KB1439" s="13"/>
      <c r="KC1439" s="13"/>
      <c r="KD1439" s="14"/>
      <c r="KE1439" s="14"/>
      <c r="KF1439" s="41"/>
      <c r="KG1439" s="44"/>
      <c r="KH1439" s="51"/>
      <c r="KI1439" s="51"/>
      <c r="KJ1439" s="51"/>
      <c r="KK1439" s="13"/>
      <c r="KL1439" s="13"/>
      <c r="KM1439" s="14"/>
      <c r="KN1439" s="14"/>
      <c r="KO1439" s="41"/>
      <c r="KP1439" s="44"/>
      <c r="KQ1439" s="51"/>
      <c r="KR1439" s="51"/>
      <c r="KS1439" s="51"/>
      <c r="KT1439" s="13"/>
      <c r="KU1439" s="13"/>
      <c r="KV1439" s="14"/>
      <c r="KW1439" s="14"/>
      <c r="KX1439" s="41"/>
      <c r="KY1439" s="44"/>
      <c r="KZ1439" s="51"/>
      <c r="LA1439" s="51"/>
      <c r="LB1439" s="51"/>
      <c r="LC1439" s="13"/>
      <c r="LD1439" s="13"/>
      <c r="LE1439" s="14"/>
      <c r="LF1439" s="14"/>
      <c r="LG1439" s="41"/>
      <c r="LH1439" s="44"/>
      <c r="LI1439" s="51"/>
      <c r="LJ1439" s="51"/>
      <c r="LK1439" s="51"/>
      <c r="LL1439" s="13"/>
      <c r="LM1439" s="13"/>
      <c r="LN1439" s="14"/>
      <c r="LO1439" s="14"/>
      <c r="LP1439" s="41"/>
      <c r="LQ1439" s="44"/>
      <c r="LR1439" s="51"/>
      <c r="LS1439" s="51"/>
      <c r="LT1439" s="51"/>
      <c r="LU1439" s="13"/>
      <c r="LV1439" s="13"/>
      <c r="LW1439" s="14"/>
      <c r="LX1439" s="14"/>
      <c r="LY1439" s="41"/>
      <c r="LZ1439" s="44"/>
      <c r="MA1439" s="51"/>
      <c r="MB1439" s="51"/>
      <c r="MC1439" s="51"/>
      <c r="MD1439" s="13"/>
      <c r="ME1439" s="13"/>
      <c r="MF1439" s="14"/>
      <c r="MG1439" s="14"/>
      <c r="MH1439" s="41"/>
      <c r="MI1439" s="44"/>
      <c r="MJ1439" s="51"/>
      <c r="MK1439" s="51"/>
      <c r="ML1439" s="51"/>
      <c r="MM1439" s="13"/>
      <c r="MN1439" s="13"/>
      <c r="MO1439" s="14"/>
      <c r="MP1439" s="14"/>
      <c r="MQ1439" s="41"/>
      <c r="MR1439" s="44"/>
      <c r="MS1439" s="51"/>
      <c r="MT1439" s="51"/>
      <c r="MU1439" s="51"/>
      <c r="MV1439" s="13"/>
      <c r="MW1439" s="13"/>
      <c r="MX1439" s="14"/>
      <c r="MY1439" s="14"/>
      <c r="MZ1439" s="41"/>
      <c r="NA1439" s="44"/>
      <c r="NB1439" s="51"/>
      <c r="NC1439" s="51"/>
      <c r="ND1439" s="51"/>
      <c r="NE1439" s="13"/>
      <c r="NF1439" s="13"/>
      <c r="NG1439" s="14"/>
      <c r="NH1439" s="14"/>
      <c r="NI1439" s="41"/>
      <c r="NJ1439" s="44"/>
      <c r="NK1439" s="51"/>
      <c r="NL1439" s="51"/>
      <c r="NM1439" s="51"/>
      <c r="NN1439" s="13"/>
      <c r="NO1439" s="13"/>
      <c r="NP1439" s="14"/>
      <c r="NQ1439" s="14"/>
      <c r="NR1439" s="41"/>
      <c r="NS1439" s="44"/>
      <c r="NT1439" s="51"/>
      <c r="NU1439" s="51"/>
      <c r="NV1439" s="51"/>
      <c r="NW1439" s="13"/>
      <c r="NX1439" s="13"/>
      <c r="NY1439" s="14"/>
      <c r="NZ1439" s="14"/>
      <c r="OA1439" s="41"/>
      <c r="OB1439" s="44"/>
      <c r="OC1439" s="51"/>
      <c r="OD1439" s="51"/>
      <c r="OE1439" s="51"/>
      <c r="OF1439" s="13"/>
      <c r="OG1439" s="13"/>
      <c r="OH1439" s="14"/>
      <c r="OI1439" s="14"/>
      <c r="OJ1439" s="41"/>
      <c r="OK1439" s="44"/>
      <c r="OL1439" s="51"/>
      <c r="OM1439" s="51"/>
      <c r="ON1439" s="51"/>
      <c r="OO1439" s="13"/>
      <c r="OP1439" s="13"/>
      <c r="OQ1439" s="14"/>
      <c r="OR1439" s="14"/>
      <c r="OS1439" s="41"/>
      <c r="OT1439" s="44"/>
      <c r="OU1439" s="51"/>
      <c r="OV1439" s="51"/>
      <c r="OW1439" s="51"/>
      <c r="OX1439" s="13"/>
      <c r="OY1439" s="13"/>
      <c r="OZ1439" s="14"/>
      <c r="PA1439" s="14"/>
      <c r="PB1439" s="41"/>
      <c r="PC1439" s="44"/>
      <c r="PD1439" s="51"/>
      <c r="PE1439" s="51"/>
      <c r="PF1439" s="51"/>
      <c r="PG1439" s="13"/>
      <c r="PH1439" s="13"/>
      <c r="PI1439" s="14"/>
      <c r="PJ1439" s="14"/>
      <c r="PK1439" s="41"/>
      <c r="PL1439" s="44"/>
      <c r="PM1439" s="51"/>
      <c r="PN1439" s="51"/>
      <c r="PO1439" s="51"/>
      <c r="PP1439" s="13"/>
      <c r="PQ1439" s="13"/>
      <c r="PR1439" s="14"/>
      <c r="PS1439" s="14"/>
      <c r="PT1439" s="41"/>
      <c r="PU1439" s="44"/>
      <c r="PV1439" s="51"/>
      <c r="PW1439" s="51"/>
      <c r="PX1439" s="51"/>
      <c r="PY1439" s="13"/>
      <c r="PZ1439" s="13"/>
      <c r="QA1439" s="14"/>
      <c r="QB1439" s="14"/>
      <c r="QC1439" s="41"/>
      <c r="QD1439" s="44"/>
      <c r="QE1439" s="51"/>
      <c r="QF1439" s="51"/>
      <c r="QG1439" s="51"/>
      <c r="QH1439" s="13"/>
      <c r="QI1439" s="13"/>
      <c r="QJ1439" s="14"/>
      <c r="QK1439" s="14"/>
      <c r="QL1439" s="41"/>
      <c r="QM1439" s="44"/>
      <c r="QN1439" s="51"/>
      <c r="QO1439" s="51"/>
      <c r="QP1439" s="51"/>
      <c r="QQ1439" s="13"/>
      <c r="QR1439" s="13"/>
      <c r="QS1439" s="14"/>
      <c r="QT1439" s="14"/>
      <c r="QU1439" s="41"/>
      <c r="QV1439" s="44"/>
      <c r="QW1439" s="51"/>
      <c r="QX1439" s="51"/>
      <c r="QY1439" s="51"/>
      <c r="QZ1439" s="13"/>
      <c r="RA1439" s="13"/>
      <c r="RB1439" s="14"/>
      <c r="RC1439" s="14"/>
      <c r="RD1439" s="41"/>
      <c r="RE1439" s="44"/>
      <c r="RF1439" s="51"/>
      <c r="RG1439" s="51"/>
      <c r="RH1439" s="51"/>
      <c r="RI1439" s="13"/>
      <c r="RJ1439" s="13"/>
      <c r="RK1439" s="14"/>
      <c r="RL1439" s="14"/>
      <c r="RM1439" s="41"/>
      <c r="RN1439" s="44"/>
      <c r="RO1439" s="51"/>
      <c r="RP1439" s="51"/>
      <c r="RQ1439" s="51"/>
      <c r="RR1439" s="13"/>
      <c r="RS1439" s="13"/>
      <c r="RT1439" s="14"/>
      <c r="RU1439" s="14"/>
      <c r="RV1439" s="41"/>
      <c r="RW1439" s="44"/>
      <c r="RX1439" s="51"/>
      <c r="RY1439" s="51"/>
      <c r="RZ1439" s="51"/>
      <c r="SA1439" s="13"/>
      <c r="SB1439" s="13"/>
      <c r="SC1439" s="14"/>
      <c r="SD1439" s="14"/>
      <c r="SE1439" s="41"/>
      <c r="SF1439" s="44"/>
      <c r="SG1439" s="51"/>
      <c r="SH1439" s="51"/>
      <c r="SI1439" s="51"/>
      <c r="SJ1439" s="13"/>
      <c r="SK1439" s="13"/>
      <c r="SL1439" s="14"/>
      <c r="SM1439" s="14"/>
      <c r="SN1439" s="41"/>
      <c r="SO1439" s="44"/>
      <c r="SP1439" s="51"/>
      <c r="SQ1439" s="51"/>
      <c r="SR1439" s="51"/>
      <c r="SS1439" s="13"/>
      <c r="ST1439" s="13"/>
      <c r="SU1439" s="14"/>
      <c r="SV1439" s="14"/>
      <c r="SW1439" s="41"/>
      <c r="SX1439" s="44"/>
      <c r="SY1439" s="51"/>
      <c r="SZ1439" s="51"/>
      <c r="TA1439" s="51"/>
      <c r="TB1439" s="13"/>
      <c r="TC1439" s="13"/>
      <c r="TD1439" s="14"/>
      <c r="TE1439" s="14"/>
      <c r="TF1439" s="41"/>
      <c r="TG1439" s="44"/>
      <c r="TH1439" s="51"/>
      <c r="TI1439" s="51"/>
      <c r="TJ1439" s="51"/>
      <c r="TK1439" s="13"/>
      <c r="TL1439" s="13"/>
      <c r="TM1439" s="14"/>
      <c r="TN1439" s="14"/>
      <c r="TO1439" s="41"/>
      <c r="TP1439" s="44"/>
      <c r="TQ1439" s="51"/>
      <c r="TR1439" s="51"/>
      <c r="TS1439" s="51"/>
      <c r="TT1439" s="13"/>
      <c r="TU1439" s="13"/>
      <c r="TV1439" s="14"/>
      <c r="TW1439" s="14"/>
      <c r="TX1439" s="41"/>
      <c r="TY1439" s="44"/>
      <c r="TZ1439" s="51"/>
      <c r="UA1439" s="51"/>
      <c r="UB1439" s="51"/>
      <c r="UC1439" s="13"/>
      <c r="UD1439" s="13"/>
      <c r="UE1439" s="14"/>
      <c r="UF1439" s="14"/>
      <c r="UG1439" s="41"/>
      <c r="UH1439" s="44"/>
      <c r="UI1439" s="51"/>
      <c r="UJ1439" s="51"/>
      <c r="UK1439" s="51"/>
      <c r="UL1439" s="13"/>
      <c r="UM1439" s="13"/>
      <c r="UN1439" s="14"/>
      <c r="UO1439" s="14"/>
      <c r="UP1439" s="41"/>
      <c r="UQ1439" s="44"/>
      <c r="UR1439" s="51"/>
      <c r="US1439" s="51"/>
      <c r="UT1439" s="51"/>
      <c r="UU1439" s="13"/>
      <c r="UV1439" s="13"/>
      <c r="UW1439" s="14"/>
      <c r="UX1439" s="14"/>
      <c r="UY1439" s="41"/>
      <c r="UZ1439" s="44"/>
      <c r="VA1439" s="51"/>
      <c r="VB1439" s="51"/>
      <c r="VC1439" s="51"/>
      <c r="VD1439" s="13"/>
      <c r="VE1439" s="13"/>
      <c r="VF1439" s="14"/>
      <c r="VG1439" s="14"/>
      <c r="VH1439" s="41"/>
      <c r="VI1439" s="44"/>
      <c r="VJ1439" s="51"/>
      <c r="VK1439" s="51"/>
      <c r="VL1439" s="51"/>
      <c r="VM1439" s="13"/>
      <c r="VN1439" s="13"/>
      <c r="VO1439" s="14"/>
      <c r="VP1439" s="14"/>
      <c r="VQ1439" s="41"/>
      <c r="VR1439" s="44"/>
      <c r="VS1439" s="51"/>
      <c r="VT1439" s="51"/>
      <c r="VU1439" s="51"/>
      <c r="VV1439" s="13"/>
      <c r="VW1439" s="13"/>
      <c r="VX1439" s="14"/>
      <c r="VY1439" s="14"/>
      <c r="VZ1439" s="41"/>
      <c r="WA1439" s="44"/>
      <c r="WB1439" s="51"/>
      <c r="WC1439" s="51"/>
      <c r="WD1439" s="51"/>
      <c r="WE1439" s="13"/>
      <c r="WF1439" s="13"/>
      <c r="WG1439" s="14"/>
      <c r="WH1439" s="14"/>
      <c r="WI1439" s="41"/>
      <c r="WJ1439" s="44"/>
      <c r="WK1439" s="51"/>
      <c r="WL1439" s="51"/>
      <c r="WM1439" s="51"/>
      <c r="WN1439" s="13"/>
      <c r="WO1439" s="13"/>
      <c r="WP1439" s="14"/>
      <c r="WQ1439" s="14"/>
      <c r="WR1439" s="41"/>
      <c r="WS1439" s="44"/>
      <c r="WT1439" s="51"/>
      <c r="WU1439" s="51"/>
      <c r="WV1439" s="51"/>
      <c r="WW1439" s="13"/>
      <c r="WX1439" s="13"/>
      <c r="WY1439" s="14"/>
      <c r="WZ1439" s="14"/>
      <c r="XA1439" s="41"/>
      <c r="XB1439" s="44"/>
      <c r="XC1439" s="51"/>
      <c r="XD1439" s="51"/>
      <c r="XE1439" s="51"/>
      <c r="XF1439" s="13"/>
      <c r="XG1439" s="13"/>
      <c r="XH1439" s="14"/>
      <c r="XI1439" s="14"/>
      <c r="XJ1439" s="41"/>
      <c r="XK1439" s="44"/>
      <c r="XL1439" s="51"/>
      <c r="XM1439" s="51"/>
      <c r="XN1439" s="51"/>
      <c r="XO1439" s="13"/>
      <c r="XP1439" s="13"/>
      <c r="XQ1439" s="14"/>
      <c r="XR1439" s="14"/>
      <c r="XS1439" s="41"/>
      <c r="XT1439" s="44"/>
      <c r="XU1439" s="51"/>
      <c r="XV1439" s="51"/>
      <c r="XW1439" s="51"/>
      <c r="XX1439" s="13"/>
      <c r="XY1439" s="13"/>
      <c r="XZ1439" s="14"/>
      <c r="YA1439" s="14"/>
      <c r="YB1439" s="41"/>
      <c r="YC1439" s="44"/>
      <c r="YD1439" s="51"/>
      <c r="YE1439" s="51"/>
      <c r="YF1439" s="51"/>
      <c r="YG1439" s="13"/>
      <c r="YH1439" s="13"/>
      <c r="YI1439" s="14"/>
      <c r="YJ1439" s="14"/>
      <c r="YK1439" s="41"/>
      <c r="YL1439" s="44"/>
      <c r="YM1439" s="51"/>
      <c r="YN1439" s="51"/>
      <c r="YO1439" s="51"/>
      <c r="YP1439" s="13"/>
      <c r="YQ1439" s="13"/>
      <c r="YR1439" s="14"/>
      <c r="YS1439" s="14"/>
      <c r="YT1439" s="41"/>
      <c r="YU1439" s="44"/>
      <c r="YV1439" s="51"/>
      <c r="YW1439" s="51"/>
      <c r="YX1439" s="51"/>
      <c r="YY1439" s="13"/>
      <c r="YZ1439" s="13"/>
      <c r="ZA1439" s="14"/>
      <c r="ZB1439" s="14"/>
      <c r="ZC1439" s="41"/>
      <c r="ZD1439" s="44"/>
      <c r="ZE1439" s="51"/>
      <c r="ZF1439" s="51"/>
      <c r="ZG1439" s="51"/>
      <c r="ZH1439" s="13"/>
      <c r="ZI1439" s="13"/>
      <c r="ZJ1439" s="14"/>
      <c r="ZK1439" s="14"/>
      <c r="ZL1439" s="41"/>
      <c r="ZM1439" s="44"/>
      <c r="ZN1439" s="51"/>
      <c r="ZO1439" s="51"/>
      <c r="ZP1439" s="51"/>
      <c r="ZQ1439" s="13"/>
      <c r="ZR1439" s="13"/>
      <c r="ZS1439" s="14"/>
      <c r="ZT1439" s="14"/>
      <c r="ZU1439" s="41"/>
      <c r="ZV1439" s="44"/>
      <c r="ZW1439" s="51"/>
      <c r="ZX1439" s="51"/>
      <c r="ZY1439" s="51"/>
      <c r="ZZ1439" s="13"/>
      <c r="AAA1439" s="13"/>
      <c r="AAB1439" s="14"/>
      <c r="AAC1439" s="14"/>
      <c r="AAD1439" s="41"/>
      <c r="AAE1439" s="44"/>
      <c r="AAF1439" s="51"/>
      <c r="AAG1439" s="51"/>
      <c r="AAH1439" s="51"/>
      <c r="AAI1439" s="13"/>
      <c r="AAJ1439" s="13"/>
      <c r="AAK1439" s="14"/>
      <c r="AAL1439" s="14"/>
      <c r="AAM1439" s="41"/>
      <c r="AAN1439" s="44"/>
      <c r="AAO1439" s="51"/>
      <c r="AAP1439" s="51"/>
      <c r="AAQ1439" s="51"/>
      <c r="AAR1439" s="13"/>
      <c r="AAS1439" s="13"/>
      <c r="AAT1439" s="14"/>
      <c r="AAU1439" s="14"/>
      <c r="AAV1439" s="41"/>
      <c r="AAW1439" s="44"/>
      <c r="AAX1439" s="51"/>
      <c r="AAY1439" s="51"/>
      <c r="AAZ1439" s="51"/>
      <c r="ABA1439" s="13"/>
      <c r="ABB1439" s="13"/>
      <c r="ABC1439" s="14"/>
      <c r="ABD1439" s="14"/>
      <c r="ABE1439" s="41"/>
      <c r="ABF1439" s="44"/>
      <c r="ABG1439" s="51"/>
      <c r="ABH1439" s="51"/>
      <c r="ABI1439" s="51"/>
      <c r="ABJ1439" s="13"/>
      <c r="ABK1439" s="13"/>
      <c r="ABL1439" s="14"/>
      <c r="ABM1439" s="14"/>
      <c r="ABN1439" s="41"/>
      <c r="ABO1439" s="44"/>
      <c r="ABP1439" s="51"/>
      <c r="ABQ1439" s="51"/>
      <c r="ABR1439" s="51"/>
      <c r="ABS1439" s="13"/>
      <c r="ABT1439" s="13"/>
      <c r="ABU1439" s="14"/>
      <c r="ABV1439" s="14"/>
      <c r="ABW1439" s="41"/>
      <c r="ABX1439" s="44"/>
      <c r="ABY1439" s="51"/>
      <c r="ABZ1439" s="51"/>
      <c r="ACA1439" s="51"/>
      <c r="ACB1439" s="13"/>
      <c r="ACC1439" s="13"/>
      <c r="ACD1439" s="14"/>
      <c r="ACE1439" s="14"/>
      <c r="ACF1439" s="41"/>
      <c r="ACG1439" s="44"/>
      <c r="ACH1439" s="51"/>
      <c r="ACI1439" s="51"/>
      <c r="ACJ1439" s="51"/>
      <c r="ACK1439" s="13"/>
      <c r="ACL1439" s="13"/>
      <c r="ACM1439" s="14"/>
      <c r="ACN1439" s="14"/>
      <c r="ACO1439" s="41"/>
      <c r="ACP1439" s="44"/>
      <c r="ACQ1439" s="51"/>
      <c r="ACR1439" s="51"/>
      <c r="ACS1439" s="51"/>
      <c r="ACT1439" s="13"/>
      <c r="ACU1439" s="13"/>
      <c r="ACV1439" s="14"/>
      <c r="ACW1439" s="14"/>
      <c r="ACX1439" s="41"/>
      <c r="ACY1439" s="44"/>
      <c r="ACZ1439" s="51"/>
      <c r="ADA1439" s="51"/>
      <c r="ADB1439" s="51"/>
      <c r="ADC1439" s="13"/>
      <c r="ADD1439" s="13"/>
      <c r="ADE1439" s="14"/>
      <c r="ADF1439" s="14"/>
      <c r="ADG1439" s="41"/>
      <c r="ADH1439" s="44"/>
      <c r="ADI1439" s="51"/>
      <c r="ADJ1439" s="51"/>
      <c r="ADK1439" s="51"/>
      <c r="ADL1439" s="13"/>
      <c r="ADM1439" s="13"/>
      <c r="ADN1439" s="14"/>
      <c r="ADO1439" s="14"/>
      <c r="ADP1439" s="41"/>
      <c r="ADQ1439" s="44"/>
      <c r="ADR1439" s="51"/>
      <c r="ADS1439" s="51"/>
      <c r="ADT1439" s="51"/>
      <c r="ADU1439" s="13"/>
      <c r="ADV1439" s="13"/>
      <c r="ADW1439" s="14"/>
      <c r="ADX1439" s="14"/>
      <c r="ADY1439" s="41"/>
      <c r="ADZ1439" s="44"/>
      <c r="AEA1439" s="51"/>
      <c r="AEB1439" s="51"/>
      <c r="AEC1439" s="51"/>
      <c r="AED1439" s="13"/>
      <c r="AEE1439" s="13"/>
      <c r="AEF1439" s="14"/>
      <c r="AEG1439" s="14"/>
      <c r="AEH1439" s="41"/>
      <c r="AEI1439" s="44"/>
      <c r="AEJ1439" s="51"/>
      <c r="AEK1439" s="51"/>
      <c r="AEL1439" s="51"/>
      <c r="AEM1439" s="13"/>
      <c r="AEN1439" s="13"/>
      <c r="AEO1439" s="14"/>
      <c r="AEP1439" s="14"/>
      <c r="AEQ1439" s="41"/>
      <c r="AER1439" s="44"/>
      <c r="AES1439" s="51"/>
      <c r="AET1439" s="51"/>
      <c r="AEU1439" s="51"/>
      <c r="AEV1439" s="13"/>
      <c r="AEW1439" s="13"/>
      <c r="AEX1439" s="14"/>
      <c r="AEY1439" s="14"/>
      <c r="AEZ1439" s="41"/>
      <c r="AFA1439" s="44"/>
      <c r="AFB1439" s="51"/>
      <c r="AFC1439" s="51"/>
      <c r="AFD1439" s="51"/>
      <c r="AFE1439" s="13"/>
      <c r="AFF1439" s="13"/>
      <c r="AFG1439" s="14"/>
      <c r="AFH1439" s="14"/>
      <c r="AFI1439" s="41"/>
      <c r="AFJ1439" s="44"/>
      <c r="AFK1439" s="51"/>
      <c r="AFL1439" s="51"/>
      <c r="AFM1439" s="51"/>
      <c r="AFN1439" s="13"/>
      <c r="AFO1439" s="13"/>
      <c r="AFP1439" s="14"/>
      <c r="AFQ1439" s="14"/>
      <c r="AFR1439" s="41"/>
      <c r="AFS1439" s="44"/>
      <c r="AFT1439" s="51"/>
      <c r="AFU1439" s="51"/>
      <c r="AFV1439" s="51"/>
      <c r="AFW1439" s="13"/>
      <c r="AFX1439" s="13"/>
      <c r="AFY1439" s="14"/>
      <c r="AFZ1439" s="14"/>
      <c r="AGA1439" s="41"/>
      <c r="AGB1439" s="44"/>
      <c r="AGC1439" s="51"/>
      <c r="AGD1439" s="51"/>
      <c r="AGE1439" s="51"/>
      <c r="AGF1439" s="13"/>
      <c r="AGG1439" s="13"/>
      <c r="AGH1439" s="14"/>
      <c r="AGI1439" s="14"/>
      <c r="AGJ1439" s="41"/>
      <c r="AGK1439" s="44"/>
      <c r="AGL1439" s="51"/>
      <c r="AGM1439" s="51"/>
      <c r="AGN1439" s="51"/>
      <c r="AGO1439" s="13"/>
      <c r="AGP1439" s="13"/>
      <c r="AGQ1439" s="14"/>
      <c r="AGR1439" s="14"/>
      <c r="AGS1439" s="41"/>
      <c r="AGT1439" s="44"/>
      <c r="AGU1439" s="51"/>
      <c r="AGV1439" s="51"/>
      <c r="AGW1439" s="51"/>
      <c r="AGX1439" s="13"/>
      <c r="AGY1439" s="13"/>
      <c r="AGZ1439" s="14"/>
      <c r="AHA1439" s="14"/>
      <c r="AHB1439" s="41"/>
      <c r="AHC1439" s="44"/>
      <c r="AHD1439" s="51"/>
      <c r="AHE1439" s="51"/>
      <c r="AHF1439" s="51"/>
      <c r="AHG1439" s="13"/>
      <c r="AHH1439" s="13"/>
      <c r="AHI1439" s="14"/>
      <c r="AHJ1439" s="14"/>
      <c r="AHK1439" s="41"/>
      <c r="AHL1439" s="44"/>
      <c r="AHM1439" s="51"/>
      <c r="AHN1439" s="51"/>
      <c r="AHO1439" s="51"/>
      <c r="AHP1439" s="13"/>
      <c r="AHQ1439" s="13"/>
      <c r="AHR1439" s="14"/>
      <c r="AHS1439" s="14"/>
      <c r="AHT1439" s="41"/>
      <c r="AHU1439" s="44"/>
      <c r="AHV1439" s="51"/>
      <c r="AHW1439" s="51"/>
      <c r="AHX1439" s="51"/>
      <c r="AHY1439" s="13"/>
      <c r="AHZ1439" s="13"/>
      <c r="AIA1439" s="14"/>
      <c r="AIB1439" s="14"/>
      <c r="AIC1439" s="41"/>
      <c r="AID1439" s="44"/>
      <c r="AIE1439" s="51"/>
      <c r="AIF1439" s="51"/>
      <c r="AIG1439" s="51"/>
      <c r="AIH1439" s="13"/>
      <c r="AII1439" s="13"/>
      <c r="AIJ1439" s="14"/>
      <c r="AIK1439" s="14"/>
      <c r="AIL1439" s="41"/>
      <c r="AIM1439" s="44"/>
      <c r="AIN1439" s="51"/>
      <c r="AIO1439" s="51"/>
      <c r="AIP1439" s="51"/>
      <c r="AIQ1439" s="13"/>
      <c r="AIR1439" s="13"/>
      <c r="AIS1439" s="14"/>
      <c r="AIT1439" s="14"/>
      <c r="AIU1439" s="41"/>
      <c r="AIV1439" s="44"/>
      <c r="AIW1439" s="51"/>
      <c r="AIX1439" s="51"/>
      <c r="AIY1439" s="51"/>
      <c r="AIZ1439" s="13"/>
      <c r="AJA1439" s="13"/>
      <c r="AJB1439" s="14"/>
      <c r="AJC1439" s="14"/>
      <c r="AJD1439" s="41"/>
      <c r="AJE1439" s="44"/>
      <c r="AJF1439" s="51"/>
      <c r="AJG1439" s="51"/>
      <c r="AJH1439" s="51"/>
      <c r="AJI1439" s="13"/>
      <c r="AJJ1439" s="13"/>
      <c r="AJK1439" s="14"/>
      <c r="AJL1439" s="14"/>
      <c r="AJM1439" s="41"/>
      <c r="AJN1439" s="44"/>
      <c r="AJO1439" s="51"/>
      <c r="AJP1439" s="51"/>
      <c r="AJQ1439" s="51"/>
      <c r="AJR1439" s="13"/>
      <c r="AJS1439" s="13"/>
      <c r="AJT1439" s="14"/>
      <c r="AJU1439" s="14"/>
      <c r="AJV1439" s="41"/>
      <c r="AJW1439" s="44"/>
      <c r="AJX1439" s="51"/>
      <c r="AJY1439" s="51"/>
      <c r="AJZ1439" s="51"/>
      <c r="AKA1439" s="13"/>
      <c r="AKB1439" s="13"/>
      <c r="AKC1439" s="14"/>
      <c r="AKD1439" s="14"/>
      <c r="AKE1439" s="41"/>
      <c r="AKF1439" s="44"/>
      <c r="AKG1439" s="51"/>
      <c r="AKH1439" s="51"/>
      <c r="AKI1439" s="51"/>
      <c r="AKJ1439" s="13"/>
      <c r="AKK1439" s="13"/>
      <c r="AKL1439" s="14"/>
      <c r="AKM1439" s="14"/>
      <c r="AKN1439" s="41"/>
      <c r="AKO1439" s="44"/>
      <c r="AKP1439" s="51"/>
      <c r="AKQ1439" s="51"/>
      <c r="AKR1439" s="51"/>
      <c r="AKS1439" s="13"/>
      <c r="AKT1439" s="13"/>
      <c r="AKU1439" s="14"/>
      <c r="AKV1439" s="14"/>
      <c r="AKW1439" s="41"/>
      <c r="AKX1439" s="44"/>
      <c r="AKY1439" s="51"/>
      <c r="AKZ1439" s="51"/>
      <c r="ALA1439" s="51"/>
      <c r="ALB1439" s="13"/>
      <c r="ALC1439" s="13"/>
      <c r="ALD1439" s="14"/>
      <c r="ALE1439" s="14"/>
      <c r="ALF1439" s="41"/>
      <c r="ALG1439" s="44"/>
      <c r="ALH1439" s="51"/>
      <c r="ALI1439" s="51"/>
      <c r="ALJ1439" s="51"/>
      <c r="ALK1439" s="13"/>
      <c r="ALL1439" s="13"/>
      <c r="ALM1439" s="14"/>
      <c r="ALN1439" s="14"/>
      <c r="ALO1439" s="41"/>
      <c r="ALP1439" s="44"/>
      <c r="ALQ1439" s="51"/>
      <c r="ALR1439" s="51"/>
      <c r="ALS1439" s="51"/>
      <c r="ALT1439" s="13"/>
      <c r="ALU1439" s="13"/>
      <c r="ALV1439" s="14"/>
      <c r="ALW1439" s="14"/>
      <c r="ALX1439" s="41"/>
      <c r="ALY1439" s="44"/>
      <c r="ALZ1439" s="51"/>
      <c r="AMA1439" s="51"/>
      <c r="AMB1439" s="51"/>
      <c r="AMC1439" s="13"/>
      <c r="AMD1439" s="13"/>
      <c r="AME1439" s="14"/>
      <c r="AMF1439" s="14"/>
      <c r="AMG1439" s="41"/>
      <c r="AMH1439" s="44"/>
      <c r="AMI1439" s="51"/>
      <c r="AMJ1439" s="51"/>
      <c r="AMK1439" s="51"/>
      <c r="AML1439" s="13"/>
      <c r="AMM1439" s="13"/>
      <c r="AMN1439" s="14"/>
      <c r="AMO1439" s="14"/>
      <c r="AMP1439" s="41"/>
      <c r="AMQ1439" s="44"/>
      <c r="AMR1439" s="51"/>
      <c r="AMS1439" s="51"/>
      <c r="AMT1439" s="51"/>
      <c r="AMU1439" s="13"/>
      <c r="AMV1439" s="13"/>
      <c r="AMW1439" s="14"/>
      <c r="AMX1439" s="14"/>
      <c r="AMY1439" s="41"/>
      <c r="AMZ1439" s="44"/>
      <c r="ANA1439" s="51"/>
      <c r="ANB1439" s="51"/>
      <c r="ANC1439" s="51"/>
      <c r="AND1439" s="13"/>
      <c r="ANE1439" s="13"/>
      <c r="ANF1439" s="14"/>
      <c r="ANG1439" s="14"/>
      <c r="ANH1439" s="41"/>
      <c r="ANI1439" s="44"/>
      <c r="ANJ1439" s="51"/>
      <c r="ANK1439" s="51"/>
      <c r="ANL1439" s="51"/>
      <c r="ANM1439" s="13"/>
      <c r="ANN1439" s="13"/>
      <c r="ANO1439" s="14"/>
      <c r="ANP1439" s="14"/>
      <c r="ANQ1439" s="41"/>
      <c r="ANR1439" s="44"/>
      <c r="ANS1439" s="51"/>
      <c r="ANT1439" s="51"/>
      <c r="ANU1439" s="51"/>
      <c r="ANV1439" s="13"/>
      <c r="ANW1439" s="13"/>
      <c r="ANX1439" s="14"/>
      <c r="ANY1439" s="14"/>
      <c r="ANZ1439" s="41"/>
      <c r="AOA1439" s="44"/>
      <c r="AOB1439" s="51"/>
      <c r="AOC1439" s="51"/>
      <c r="AOD1439" s="51"/>
      <c r="AOE1439" s="13"/>
      <c r="AOF1439" s="13"/>
      <c r="AOG1439" s="14"/>
      <c r="AOH1439" s="14"/>
      <c r="AOI1439" s="41"/>
      <c r="AOJ1439" s="44"/>
      <c r="AOK1439" s="51"/>
      <c r="AOL1439" s="51"/>
      <c r="AOM1439" s="51"/>
      <c r="AON1439" s="13"/>
      <c r="AOO1439" s="13"/>
      <c r="AOP1439" s="14"/>
      <c r="AOQ1439" s="14"/>
      <c r="AOR1439" s="41"/>
      <c r="AOS1439" s="44"/>
      <c r="AOT1439" s="51"/>
      <c r="AOU1439" s="51"/>
      <c r="AOV1439" s="51"/>
      <c r="AOW1439" s="13"/>
      <c r="AOX1439" s="13"/>
      <c r="AOY1439" s="14"/>
      <c r="AOZ1439" s="14"/>
      <c r="APA1439" s="41"/>
      <c r="APB1439" s="44"/>
      <c r="APC1439" s="51"/>
      <c r="APD1439" s="51"/>
      <c r="APE1439" s="51"/>
      <c r="APF1439" s="13"/>
      <c r="APG1439" s="13"/>
      <c r="APH1439" s="14"/>
      <c r="API1439" s="14"/>
      <c r="APJ1439" s="41"/>
      <c r="APK1439" s="44"/>
      <c r="APL1439" s="51"/>
      <c r="APM1439" s="51"/>
      <c r="APN1439" s="51"/>
      <c r="APO1439" s="13"/>
      <c r="APP1439" s="13"/>
      <c r="APQ1439" s="14"/>
      <c r="APR1439" s="14"/>
      <c r="APS1439" s="41"/>
      <c r="APT1439" s="44"/>
      <c r="APU1439" s="51"/>
      <c r="APV1439" s="51"/>
      <c r="APW1439" s="51"/>
      <c r="APX1439" s="13"/>
      <c r="APY1439" s="13"/>
      <c r="APZ1439" s="14"/>
      <c r="AQA1439" s="14"/>
      <c r="AQB1439" s="41"/>
      <c r="AQC1439" s="44"/>
      <c r="AQD1439" s="51"/>
      <c r="AQE1439" s="51"/>
      <c r="AQF1439" s="51"/>
      <c r="AQG1439" s="13"/>
      <c r="AQH1439" s="13"/>
      <c r="AQI1439" s="14"/>
      <c r="AQJ1439" s="14"/>
      <c r="AQK1439" s="41"/>
      <c r="AQL1439" s="44"/>
      <c r="AQM1439" s="51"/>
      <c r="AQN1439" s="51"/>
      <c r="AQO1439" s="51"/>
      <c r="AQP1439" s="13"/>
      <c r="AQQ1439" s="13"/>
      <c r="AQR1439" s="14"/>
      <c r="AQS1439" s="14"/>
      <c r="AQT1439" s="41"/>
      <c r="AQU1439" s="44"/>
      <c r="AQV1439" s="51"/>
      <c r="AQW1439" s="51"/>
      <c r="AQX1439" s="51"/>
      <c r="AQY1439" s="13"/>
      <c r="AQZ1439" s="13"/>
      <c r="ARA1439" s="14"/>
      <c r="ARB1439" s="14"/>
      <c r="ARC1439" s="41"/>
      <c r="ARD1439" s="44"/>
      <c r="ARE1439" s="51"/>
      <c r="ARF1439" s="51"/>
      <c r="ARG1439" s="51"/>
      <c r="ARH1439" s="13"/>
      <c r="ARI1439" s="13"/>
      <c r="ARJ1439" s="14"/>
      <c r="ARK1439" s="14"/>
      <c r="ARL1439" s="41"/>
      <c r="ARM1439" s="44"/>
      <c r="ARN1439" s="51"/>
      <c r="ARO1439" s="51"/>
      <c r="ARP1439" s="51"/>
      <c r="ARQ1439" s="13"/>
      <c r="ARR1439" s="13"/>
      <c r="ARS1439" s="14"/>
      <c r="ART1439" s="14"/>
      <c r="ARU1439" s="41"/>
      <c r="ARV1439" s="44"/>
      <c r="ARW1439" s="51"/>
      <c r="ARX1439" s="51"/>
      <c r="ARY1439" s="51"/>
      <c r="ARZ1439" s="13"/>
      <c r="ASA1439" s="13"/>
      <c r="ASB1439" s="14"/>
      <c r="ASC1439" s="14"/>
      <c r="ASD1439" s="41"/>
      <c r="ASE1439" s="44"/>
      <c r="ASF1439" s="51"/>
      <c r="ASG1439" s="51"/>
      <c r="ASH1439" s="51"/>
      <c r="ASI1439" s="13"/>
      <c r="ASJ1439" s="13"/>
      <c r="ASK1439" s="14"/>
      <c r="ASL1439" s="14"/>
      <c r="ASM1439" s="41"/>
      <c r="ASN1439" s="44"/>
      <c r="ASO1439" s="51"/>
      <c r="ASP1439" s="51"/>
      <c r="ASQ1439" s="51"/>
      <c r="ASR1439" s="13"/>
      <c r="ASS1439" s="13"/>
      <c r="AST1439" s="14"/>
      <c r="ASU1439" s="14"/>
      <c r="ASV1439" s="41"/>
      <c r="ASW1439" s="44"/>
      <c r="ASX1439" s="51"/>
      <c r="ASY1439" s="51"/>
      <c r="ASZ1439" s="51"/>
      <c r="ATA1439" s="13"/>
      <c r="ATB1439" s="13"/>
      <c r="ATC1439" s="14"/>
      <c r="ATD1439" s="14"/>
      <c r="ATE1439" s="41"/>
      <c r="ATF1439" s="44"/>
      <c r="ATG1439" s="51"/>
      <c r="ATH1439" s="51"/>
      <c r="ATI1439" s="51"/>
      <c r="ATJ1439" s="13"/>
      <c r="ATK1439" s="13"/>
      <c r="ATL1439" s="14"/>
      <c r="ATM1439" s="14"/>
      <c r="ATN1439" s="41"/>
      <c r="ATO1439" s="44"/>
      <c r="ATP1439" s="51"/>
      <c r="ATQ1439" s="51"/>
      <c r="ATR1439" s="51"/>
      <c r="ATS1439" s="13"/>
      <c r="ATT1439" s="13"/>
      <c r="ATU1439" s="14"/>
      <c r="ATV1439" s="14"/>
      <c r="ATW1439" s="41"/>
      <c r="ATX1439" s="44"/>
      <c r="ATY1439" s="51"/>
      <c r="ATZ1439" s="51"/>
      <c r="AUA1439" s="51"/>
      <c r="AUB1439" s="13"/>
      <c r="AUC1439" s="13"/>
      <c r="AUD1439" s="14"/>
      <c r="AUE1439" s="14"/>
      <c r="AUF1439" s="41"/>
      <c r="AUG1439" s="44"/>
      <c r="AUH1439" s="51"/>
      <c r="AUI1439" s="51"/>
      <c r="AUJ1439" s="51"/>
      <c r="AUK1439" s="13"/>
      <c r="AUL1439" s="13"/>
      <c r="AUM1439" s="14"/>
      <c r="AUN1439" s="14"/>
      <c r="AUO1439" s="41"/>
      <c r="AUP1439" s="44"/>
      <c r="AUQ1439" s="51"/>
      <c r="AUR1439" s="51"/>
      <c r="AUS1439" s="51"/>
      <c r="AUT1439" s="13"/>
      <c r="AUU1439" s="13"/>
      <c r="AUV1439" s="14"/>
      <c r="AUW1439" s="14"/>
      <c r="AUX1439" s="41"/>
      <c r="AUY1439" s="44"/>
      <c r="AUZ1439" s="51"/>
      <c r="AVA1439" s="51"/>
      <c r="AVB1439" s="51"/>
      <c r="AVC1439" s="13"/>
      <c r="AVD1439" s="13"/>
      <c r="AVE1439" s="14"/>
      <c r="AVF1439" s="14"/>
      <c r="AVG1439" s="41"/>
      <c r="AVH1439" s="44"/>
      <c r="AVI1439" s="51"/>
      <c r="AVJ1439" s="51"/>
      <c r="AVK1439" s="51"/>
      <c r="AVL1439" s="13"/>
      <c r="AVM1439" s="13"/>
      <c r="AVN1439" s="14"/>
      <c r="AVO1439" s="14"/>
      <c r="AVP1439" s="41"/>
      <c r="AVQ1439" s="44"/>
      <c r="AVR1439" s="51"/>
      <c r="AVS1439" s="51"/>
      <c r="AVT1439" s="51"/>
      <c r="AVU1439" s="13"/>
      <c r="AVV1439" s="13"/>
      <c r="AVW1439" s="14"/>
      <c r="AVX1439" s="14"/>
      <c r="AVY1439" s="41"/>
      <c r="AVZ1439" s="44"/>
      <c r="AWA1439" s="51"/>
      <c r="AWB1439" s="51"/>
      <c r="AWC1439" s="51"/>
      <c r="AWD1439" s="13"/>
      <c r="AWE1439" s="13"/>
      <c r="AWF1439" s="14"/>
      <c r="AWG1439" s="14"/>
      <c r="AWH1439" s="41"/>
      <c r="AWI1439" s="44"/>
      <c r="AWJ1439" s="51"/>
      <c r="AWK1439" s="51"/>
      <c r="AWL1439" s="51"/>
      <c r="AWM1439" s="13"/>
      <c r="AWN1439" s="13"/>
      <c r="AWO1439" s="14"/>
      <c r="AWP1439" s="14"/>
      <c r="AWQ1439" s="41"/>
      <c r="AWR1439" s="44"/>
      <c r="AWS1439" s="51"/>
      <c r="AWT1439" s="51"/>
      <c r="AWU1439" s="51"/>
      <c r="AWV1439" s="13"/>
      <c r="AWW1439" s="13"/>
      <c r="AWX1439" s="14"/>
      <c r="AWY1439" s="14"/>
      <c r="AWZ1439" s="41"/>
      <c r="AXA1439" s="44"/>
      <c r="AXB1439" s="51"/>
      <c r="AXC1439" s="51"/>
      <c r="AXD1439" s="51"/>
      <c r="AXE1439" s="13"/>
      <c r="AXF1439" s="13"/>
      <c r="AXG1439" s="14"/>
      <c r="AXH1439" s="14"/>
      <c r="AXI1439" s="41"/>
      <c r="AXJ1439" s="44"/>
      <c r="AXK1439" s="51"/>
      <c r="AXL1439" s="51"/>
      <c r="AXM1439" s="51"/>
      <c r="AXN1439" s="13"/>
      <c r="AXO1439" s="13"/>
      <c r="AXP1439" s="14"/>
      <c r="AXQ1439" s="14"/>
      <c r="AXR1439" s="41"/>
      <c r="AXS1439" s="44"/>
      <c r="AXT1439" s="51"/>
      <c r="AXU1439" s="51"/>
      <c r="AXV1439" s="51"/>
      <c r="AXW1439" s="13"/>
      <c r="AXX1439" s="13"/>
      <c r="AXY1439" s="14"/>
      <c r="AXZ1439" s="14"/>
      <c r="AYA1439" s="41"/>
      <c r="AYB1439" s="44"/>
      <c r="AYC1439" s="51"/>
      <c r="AYD1439" s="51"/>
      <c r="AYE1439" s="51"/>
      <c r="AYF1439" s="13"/>
      <c r="AYG1439" s="13"/>
      <c r="AYH1439" s="14"/>
      <c r="AYI1439" s="14"/>
      <c r="AYJ1439" s="41"/>
      <c r="AYK1439" s="44"/>
      <c r="AYL1439" s="51"/>
      <c r="AYM1439" s="51"/>
      <c r="AYN1439" s="51"/>
      <c r="AYO1439" s="13"/>
      <c r="AYP1439" s="13"/>
      <c r="AYQ1439" s="14"/>
      <c r="AYR1439" s="14"/>
      <c r="AYS1439" s="41"/>
      <c r="AYT1439" s="44"/>
      <c r="AYU1439" s="51"/>
      <c r="AYV1439" s="51"/>
      <c r="AYW1439" s="51"/>
      <c r="AYX1439" s="13"/>
      <c r="AYY1439" s="13"/>
      <c r="AYZ1439" s="14"/>
      <c r="AZA1439" s="14"/>
      <c r="AZB1439" s="41"/>
      <c r="AZC1439" s="44"/>
      <c r="AZD1439" s="51"/>
      <c r="AZE1439" s="51"/>
      <c r="AZF1439" s="51"/>
      <c r="AZG1439" s="13"/>
      <c r="AZH1439" s="13"/>
      <c r="AZI1439" s="14"/>
      <c r="AZJ1439" s="14"/>
      <c r="AZK1439" s="41"/>
      <c r="AZL1439" s="44"/>
      <c r="AZM1439" s="51"/>
      <c r="AZN1439" s="51"/>
      <c r="AZO1439" s="51"/>
      <c r="AZP1439" s="13"/>
      <c r="AZQ1439" s="13"/>
      <c r="AZR1439" s="14"/>
      <c r="AZS1439" s="14"/>
      <c r="AZT1439" s="41"/>
      <c r="AZU1439" s="44"/>
      <c r="AZV1439" s="51"/>
      <c r="AZW1439" s="51"/>
      <c r="AZX1439" s="51"/>
      <c r="AZY1439" s="13"/>
      <c r="AZZ1439" s="13"/>
      <c r="BAA1439" s="14"/>
      <c r="BAB1439" s="14"/>
      <c r="BAC1439" s="41"/>
      <c r="BAD1439" s="44"/>
      <c r="BAE1439" s="51"/>
      <c r="BAF1439" s="51"/>
      <c r="BAG1439" s="51"/>
      <c r="BAH1439" s="13"/>
      <c r="BAI1439" s="13"/>
      <c r="BAJ1439" s="14"/>
      <c r="BAK1439" s="14"/>
      <c r="BAL1439" s="41"/>
      <c r="BAM1439" s="44"/>
      <c r="BAN1439" s="51"/>
      <c r="BAO1439" s="51"/>
      <c r="BAP1439" s="51"/>
      <c r="BAQ1439" s="13"/>
      <c r="BAR1439" s="13"/>
      <c r="BAS1439" s="14"/>
      <c r="BAT1439" s="14"/>
      <c r="BAU1439" s="41"/>
      <c r="BAV1439" s="44"/>
      <c r="BAW1439" s="51"/>
      <c r="BAX1439" s="51"/>
      <c r="BAY1439" s="51"/>
      <c r="BAZ1439" s="13"/>
      <c r="BBA1439" s="13"/>
      <c r="BBB1439" s="14"/>
      <c r="BBC1439" s="14"/>
      <c r="BBD1439" s="41"/>
      <c r="BBE1439" s="44"/>
      <c r="BBF1439" s="51"/>
      <c r="BBG1439" s="51"/>
      <c r="BBH1439" s="51"/>
      <c r="BBI1439" s="13"/>
      <c r="BBJ1439" s="13"/>
      <c r="BBK1439" s="14"/>
      <c r="BBL1439" s="14"/>
      <c r="BBM1439" s="41"/>
      <c r="BBN1439" s="44"/>
      <c r="BBO1439" s="51"/>
      <c r="BBP1439" s="51"/>
      <c r="BBQ1439" s="51"/>
      <c r="BBR1439" s="13"/>
      <c r="BBS1439" s="13"/>
      <c r="BBT1439" s="14"/>
      <c r="BBU1439" s="14"/>
      <c r="BBV1439" s="41"/>
      <c r="BBW1439" s="44"/>
      <c r="BBX1439" s="51"/>
      <c r="BBY1439" s="51"/>
      <c r="BBZ1439" s="51"/>
      <c r="BCA1439" s="13"/>
      <c r="BCB1439" s="13"/>
      <c r="BCC1439" s="14"/>
      <c r="BCD1439" s="14"/>
      <c r="BCE1439" s="41"/>
      <c r="BCF1439" s="44"/>
      <c r="BCG1439" s="51"/>
      <c r="BCH1439" s="51"/>
      <c r="BCI1439" s="51"/>
      <c r="BCJ1439" s="13"/>
      <c r="BCK1439" s="13"/>
      <c r="BCL1439" s="14"/>
      <c r="BCM1439" s="14"/>
      <c r="BCN1439" s="41"/>
      <c r="BCO1439" s="44"/>
      <c r="BCP1439" s="51"/>
      <c r="BCQ1439" s="51"/>
      <c r="BCR1439" s="51"/>
      <c r="BCS1439" s="13"/>
      <c r="BCT1439" s="13"/>
      <c r="BCU1439" s="14"/>
      <c r="BCV1439" s="14"/>
      <c r="BCW1439" s="41"/>
      <c r="BCX1439" s="44"/>
      <c r="BCY1439" s="51"/>
      <c r="BCZ1439" s="51"/>
      <c r="BDA1439" s="51"/>
      <c r="BDB1439" s="13"/>
      <c r="BDC1439" s="13"/>
      <c r="BDD1439" s="14"/>
      <c r="BDE1439" s="14"/>
      <c r="BDF1439" s="41"/>
      <c r="BDG1439" s="44"/>
      <c r="BDH1439" s="51"/>
      <c r="BDI1439" s="51"/>
      <c r="BDJ1439" s="51"/>
      <c r="BDK1439" s="13"/>
      <c r="BDL1439" s="13"/>
      <c r="BDM1439" s="14"/>
      <c r="BDN1439" s="14"/>
      <c r="BDO1439" s="41"/>
      <c r="BDP1439" s="44"/>
      <c r="BDQ1439" s="51"/>
      <c r="BDR1439" s="51"/>
      <c r="BDS1439" s="51"/>
      <c r="BDT1439" s="13"/>
      <c r="BDU1439" s="13"/>
      <c r="BDV1439" s="14"/>
      <c r="BDW1439" s="14"/>
      <c r="BDX1439" s="41"/>
      <c r="BDY1439" s="44"/>
      <c r="BDZ1439" s="51"/>
      <c r="BEA1439" s="51"/>
      <c r="BEB1439" s="51"/>
      <c r="BEC1439" s="13"/>
      <c r="BED1439" s="13"/>
      <c r="BEE1439" s="14"/>
      <c r="BEF1439" s="14"/>
      <c r="BEG1439" s="41"/>
      <c r="BEH1439" s="44"/>
      <c r="BEI1439" s="51"/>
      <c r="BEJ1439" s="51"/>
      <c r="BEK1439" s="51"/>
      <c r="BEL1439" s="13"/>
      <c r="BEM1439" s="13"/>
      <c r="BEN1439" s="14"/>
      <c r="BEO1439" s="14"/>
      <c r="BEP1439" s="41"/>
      <c r="BEQ1439" s="44"/>
      <c r="BER1439" s="51"/>
      <c r="BES1439" s="51"/>
      <c r="BET1439" s="51"/>
      <c r="BEU1439" s="13"/>
      <c r="BEV1439" s="13"/>
      <c r="BEW1439" s="14"/>
      <c r="BEX1439" s="14"/>
      <c r="BEY1439" s="41"/>
      <c r="BEZ1439" s="44"/>
      <c r="BFA1439" s="51"/>
      <c r="BFB1439" s="51"/>
      <c r="BFC1439" s="51"/>
      <c r="BFD1439" s="13"/>
      <c r="BFE1439" s="13"/>
      <c r="BFF1439" s="14"/>
      <c r="BFG1439" s="14"/>
      <c r="BFH1439" s="41"/>
      <c r="BFI1439" s="44"/>
      <c r="BFJ1439" s="51"/>
      <c r="BFK1439" s="51"/>
      <c r="BFL1439" s="51"/>
      <c r="BFM1439" s="13"/>
      <c r="BFN1439" s="13"/>
      <c r="BFO1439" s="14"/>
      <c r="BFP1439" s="14"/>
      <c r="BFQ1439" s="41"/>
      <c r="BFR1439" s="44"/>
      <c r="BFS1439" s="51"/>
      <c r="BFT1439" s="51"/>
      <c r="BFU1439" s="51"/>
      <c r="BFV1439" s="13"/>
      <c r="BFW1439" s="13"/>
      <c r="BFX1439" s="14"/>
      <c r="BFY1439" s="14"/>
      <c r="BFZ1439" s="41"/>
      <c r="BGA1439" s="44"/>
      <c r="BGB1439" s="51"/>
      <c r="BGC1439" s="51"/>
      <c r="BGD1439" s="51"/>
      <c r="BGE1439" s="13"/>
      <c r="BGF1439" s="13"/>
      <c r="BGG1439" s="14"/>
      <c r="BGH1439" s="14"/>
      <c r="BGI1439" s="41"/>
      <c r="BGJ1439" s="44"/>
      <c r="BGK1439" s="51"/>
      <c r="BGL1439" s="51"/>
      <c r="BGM1439" s="51"/>
      <c r="BGN1439" s="13"/>
      <c r="BGO1439" s="13"/>
      <c r="BGP1439" s="14"/>
      <c r="BGQ1439" s="14"/>
      <c r="BGR1439" s="41"/>
      <c r="BGS1439" s="44"/>
      <c r="BGT1439" s="51"/>
      <c r="BGU1439" s="51"/>
      <c r="BGV1439" s="51"/>
      <c r="BGW1439" s="13"/>
      <c r="BGX1439" s="13"/>
      <c r="BGY1439" s="14"/>
      <c r="BGZ1439" s="14"/>
      <c r="BHA1439" s="41"/>
      <c r="BHB1439" s="44"/>
      <c r="BHC1439" s="51"/>
      <c r="BHD1439" s="51"/>
      <c r="BHE1439" s="51"/>
      <c r="BHF1439" s="13"/>
      <c r="BHG1439" s="13"/>
      <c r="BHH1439" s="14"/>
      <c r="BHI1439" s="14"/>
      <c r="BHJ1439" s="41"/>
      <c r="BHK1439" s="44"/>
      <c r="BHL1439" s="51"/>
      <c r="BHM1439" s="51"/>
      <c r="BHN1439" s="51"/>
      <c r="BHO1439" s="13"/>
      <c r="BHP1439" s="13"/>
      <c r="BHQ1439" s="14"/>
      <c r="BHR1439" s="14"/>
      <c r="BHS1439" s="41"/>
      <c r="BHT1439" s="44"/>
      <c r="BHU1439" s="51"/>
      <c r="BHV1439" s="51"/>
      <c r="BHW1439" s="51"/>
      <c r="BHX1439" s="13"/>
      <c r="BHY1439" s="13"/>
      <c r="BHZ1439" s="14"/>
      <c r="BIA1439" s="14"/>
      <c r="BIB1439" s="41"/>
      <c r="BIC1439" s="44"/>
      <c r="BID1439" s="51"/>
      <c r="BIE1439" s="51"/>
      <c r="BIF1439" s="51"/>
      <c r="BIG1439" s="13"/>
      <c r="BIH1439" s="13"/>
      <c r="BII1439" s="14"/>
      <c r="BIJ1439" s="14"/>
      <c r="BIK1439" s="41"/>
      <c r="BIL1439" s="44"/>
      <c r="BIM1439" s="51"/>
      <c r="BIN1439" s="51"/>
      <c r="BIO1439" s="51"/>
      <c r="BIP1439" s="13"/>
      <c r="BIQ1439" s="13"/>
      <c r="BIR1439" s="14"/>
      <c r="BIS1439" s="14"/>
      <c r="BIT1439" s="41"/>
      <c r="BIU1439" s="44"/>
      <c r="BIV1439" s="51"/>
      <c r="BIW1439" s="51"/>
      <c r="BIX1439" s="51"/>
      <c r="BIY1439" s="13"/>
      <c r="BIZ1439" s="13"/>
      <c r="BJA1439" s="14"/>
      <c r="BJB1439" s="14"/>
      <c r="BJC1439" s="41"/>
      <c r="BJD1439" s="44"/>
      <c r="BJE1439" s="51"/>
      <c r="BJF1439" s="51"/>
      <c r="BJG1439" s="51"/>
      <c r="BJH1439" s="13"/>
      <c r="BJI1439" s="13"/>
      <c r="BJJ1439" s="14"/>
      <c r="BJK1439" s="14"/>
      <c r="BJL1439" s="41"/>
      <c r="BJM1439" s="44"/>
      <c r="BJN1439" s="51"/>
      <c r="BJO1439" s="51"/>
      <c r="BJP1439" s="51"/>
      <c r="BJQ1439" s="13"/>
      <c r="BJR1439" s="13"/>
      <c r="BJS1439" s="14"/>
      <c r="BJT1439" s="14"/>
      <c r="BJU1439" s="41"/>
      <c r="BJV1439" s="44"/>
      <c r="BJW1439" s="51"/>
      <c r="BJX1439" s="51"/>
      <c r="BJY1439" s="51"/>
      <c r="BJZ1439" s="13"/>
      <c r="BKA1439" s="13"/>
      <c r="BKB1439" s="14"/>
      <c r="BKC1439" s="14"/>
      <c r="BKD1439" s="41"/>
      <c r="BKE1439" s="44"/>
      <c r="BKF1439" s="51"/>
      <c r="BKG1439" s="51"/>
      <c r="BKH1439" s="51"/>
      <c r="BKI1439" s="13"/>
      <c r="BKJ1439" s="13"/>
      <c r="BKK1439" s="14"/>
      <c r="BKL1439" s="14"/>
      <c r="BKM1439" s="41"/>
      <c r="BKN1439" s="44"/>
      <c r="BKO1439" s="51"/>
      <c r="BKP1439" s="51"/>
      <c r="BKQ1439" s="51"/>
      <c r="BKR1439" s="13"/>
      <c r="BKS1439" s="13"/>
      <c r="BKT1439" s="14"/>
      <c r="BKU1439" s="14"/>
      <c r="BKV1439" s="41"/>
      <c r="BKW1439" s="44"/>
      <c r="BKX1439" s="51"/>
      <c r="BKY1439" s="51"/>
      <c r="BKZ1439" s="51"/>
      <c r="BLA1439" s="13"/>
      <c r="BLB1439" s="13"/>
      <c r="BLC1439" s="14"/>
      <c r="BLD1439" s="14"/>
      <c r="BLE1439" s="41"/>
      <c r="BLF1439" s="44"/>
      <c r="BLG1439" s="51"/>
      <c r="BLH1439" s="51"/>
      <c r="BLI1439" s="51"/>
      <c r="BLJ1439" s="13"/>
      <c r="BLK1439" s="13"/>
      <c r="BLL1439" s="14"/>
      <c r="BLM1439" s="14"/>
      <c r="BLN1439" s="41"/>
      <c r="BLO1439" s="44"/>
      <c r="BLP1439" s="51"/>
      <c r="BLQ1439" s="51"/>
      <c r="BLR1439" s="51"/>
      <c r="BLS1439" s="13"/>
      <c r="BLT1439" s="13"/>
      <c r="BLU1439" s="14"/>
      <c r="BLV1439" s="14"/>
      <c r="BLW1439" s="41"/>
      <c r="BLX1439" s="44"/>
      <c r="BLY1439" s="51"/>
      <c r="BLZ1439" s="51"/>
      <c r="BMA1439" s="51"/>
      <c r="BMB1439" s="13"/>
      <c r="BMC1439" s="13"/>
      <c r="BMD1439" s="14"/>
      <c r="BME1439" s="14"/>
      <c r="BMF1439" s="41"/>
      <c r="BMG1439" s="44"/>
      <c r="BMH1439" s="51"/>
      <c r="BMI1439" s="51"/>
      <c r="BMJ1439" s="51"/>
      <c r="BMK1439" s="13"/>
      <c r="BML1439" s="13"/>
      <c r="BMM1439" s="14"/>
      <c r="BMN1439" s="14"/>
      <c r="BMO1439" s="41"/>
      <c r="BMP1439" s="44"/>
      <c r="BMQ1439" s="51"/>
      <c r="BMR1439" s="51"/>
      <c r="BMS1439" s="51"/>
      <c r="BMT1439" s="13"/>
      <c r="BMU1439" s="13"/>
      <c r="BMV1439" s="14"/>
      <c r="BMW1439" s="14"/>
      <c r="BMX1439" s="41"/>
      <c r="BMY1439" s="44"/>
      <c r="BMZ1439" s="51"/>
      <c r="BNA1439" s="51"/>
      <c r="BNB1439" s="51"/>
      <c r="BNC1439" s="13"/>
      <c r="BND1439" s="13"/>
      <c r="BNE1439" s="14"/>
      <c r="BNF1439" s="14"/>
      <c r="BNG1439" s="41"/>
      <c r="BNH1439" s="44"/>
      <c r="BNI1439" s="51"/>
      <c r="BNJ1439" s="51"/>
      <c r="BNK1439" s="51"/>
      <c r="BNL1439" s="13"/>
      <c r="BNM1439" s="13"/>
      <c r="BNN1439" s="14"/>
      <c r="BNO1439" s="14"/>
      <c r="BNP1439" s="41"/>
      <c r="BNQ1439" s="44"/>
      <c r="BNR1439" s="51"/>
      <c r="BNS1439" s="51"/>
      <c r="BNT1439" s="51"/>
      <c r="BNU1439" s="13"/>
      <c r="BNV1439" s="13"/>
      <c r="BNW1439" s="14"/>
      <c r="BNX1439" s="14"/>
      <c r="BNY1439" s="41"/>
      <c r="BNZ1439" s="44"/>
      <c r="BOA1439" s="51"/>
      <c r="BOB1439" s="51"/>
      <c r="BOC1439" s="51"/>
      <c r="BOD1439" s="13"/>
      <c r="BOE1439" s="13"/>
      <c r="BOF1439" s="14"/>
      <c r="BOG1439" s="14"/>
      <c r="BOH1439" s="41"/>
      <c r="BOI1439" s="44"/>
      <c r="BOJ1439" s="51"/>
      <c r="BOK1439" s="51"/>
      <c r="BOL1439" s="51"/>
      <c r="BOM1439" s="13"/>
      <c r="BON1439" s="13"/>
      <c r="BOO1439" s="14"/>
      <c r="BOP1439" s="14"/>
      <c r="BOQ1439" s="41"/>
      <c r="BOR1439" s="44"/>
      <c r="BOS1439" s="51"/>
      <c r="BOT1439" s="51"/>
      <c r="BOU1439" s="51"/>
      <c r="BOV1439" s="13"/>
      <c r="BOW1439" s="13"/>
      <c r="BOX1439" s="14"/>
      <c r="BOY1439" s="14"/>
      <c r="BOZ1439" s="41"/>
      <c r="BPA1439" s="44"/>
      <c r="BPB1439" s="51"/>
      <c r="BPC1439" s="51"/>
      <c r="BPD1439" s="51"/>
      <c r="BPE1439" s="13"/>
      <c r="BPF1439" s="13"/>
      <c r="BPG1439" s="14"/>
      <c r="BPH1439" s="14"/>
      <c r="BPI1439" s="41"/>
      <c r="BPJ1439" s="44"/>
      <c r="BPK1439" s="51"/>
      <c r="BPL1439" s="51"/>
      <c r="BPM1439" s="51"/>
      <c r="BPN1439" s="13"/>
      <c r="BPO1439" s="13"/>
      <c r="BPP1439" s="14"/>
      <c r="BPQ1439" s="14"/>
      <c r="BPR1439" s="41"/>
      <c r="BPS1439" s="44"/>
      <c r="BPT1439" s="51"/>
      <c r="BPU1439" s="51"/>
      <c r="BPV1439" s="51"/>
      <c r="BPW1439" s="13"/>
      <c r="BPX1439" s="13"/>
      <c r="BPY1439" s="14"/>
      <c r="BPZ1439" s="14"/>
      <c r="BQA1439" s="41"/>
      <c r="BQB1439" s="44"/>
      <c r="BQC1439" s="51"/>
      <c r="BQD1439" s="51"/>
      <c r="BQE1439" s="51"/>
      <c r="BQF1439" s="13"/>
      <c r="BQG1439" s="13"/>
      <c r="BQH1439" s="14"/>
      <c r="BQI1439" s="14"/>
      <c r="BQJ1439" s="41"/>
      <c r="BQK1439" s="44"/>
      <c r="BQL1439" s="51"/>
      <c r="BQM1439" s="51"/>
      <c r="BQN1439" s="51"/>
      <c r="BQO1439" s="13"/>
      <c r="BQP1439" s="13"/>
      <c r="BQQ1439" s="14"/>
      <c r="BQR1439" s="14"/>
      <c r="BQS1439" s="41"/>
      <c r="BQT1439" s="44"/>
      <c r="BQU1439" s="51"/>
      <c r="BQV1439" s="51"/>
      <c r="BQW1439" s="51"/>
      <c r="BQX1439" s="13"/>
      <c r="BQY1439" s="13"/>
      <c r="BQZ1439" s="14"/>
      <c r="BRA1439" s="14"/>
      <c r="BRB1439" s="41"/>
      <c r="BRC1439" s="44"/>
      <c r="BRD1439" s="51"/>
      <c r="BRE1439" s="51"/>
      <c r="BRF1439" s="51"/>
      <c r="BRG1439" s="13"/>
      <c r="BRH1439" s="13"/>
      <c r="BRI1439" s="14"/>
      <c r="BRJ1439" s="14"/>
      <c r="BRK1439" s="41"/>
      <c r="BRL1439" s="44"/>
      <c r="BRM1439" s="51"/>
      <c r="BRN1439" s="51"/>
      <c r="BRO1439" s="51"/>
      <c r="BRP1439" s="13"/>
      <c r="BRQ1439" s="13"/>
      <c r="BRR1439" s="14"/>
      <c r="BRS1439" s="14"/>
      <c r="BRT1439" s="41"/>
      <c r="BRU1439" s="44"/>
      <c r="BRV1439" s="51"/>
      <c r="BRW1439" s="51"/>
      <c r="BRX1439" s="51"/>
      <c r="BRY1439" s="13"/>
      <c r="BRZ1439" s="13"/>
      <c r="BSA1439" s="14"/>
      <c r="BSB1439" s="14"/>
      <c r="BSC1439" s="41"/>
      <c r="BSD1439" s="44"/>
      <c r="BSE1439" s="51"/>
      <c r="BSF1439" s="51"/>
      <c r="BSG1439" s="51"/>
      <c r="BSH1439" s="13"/>
      <c r="BSI1439" s="13"/>
      <c r="BSJ1439" s="14"/>
      <c r="BSK1439" s="14"/>
      <c r="BSL1439" s="41"/>
      <c r="BSM1439" s="44"/>
      <c r="BSN1439" s="51"/>
      <c r="BSO1439" s="51"/>
      <c r="BSP1439" s="51"/>
      <c r="BSQ1439" s="13"/>
      <c r="BSR1439" s="13"/>
      <c r="BSS1439" s="14"/>
      <c r="BST1439" s="14"/>
      <c r="BSU1439" s="41"/>
      <c r="BSV1439" s="44"/>
      <c r="BSW1439" s="51"/>
      <c r="BSX1439" s="51"/>
      <c r="BSY1439" s="51"/>
      <c r="BSZ1439" s="13"/>
      <c r="BTA1439" s="13"/>
      <c r="BTB1439" s="14"/>
      <c r="BTC1439" s="14"/>
      <c r="BTD1439" s="41"/>
      <c r="BTE1439" s="44"/>
      <c r="BTF1439" s="51"/>
      <c r="BTG1439" s="51"/>
      <c r="BTH1439" s="51"/>
      <c r="BTI1439" s="13"/>
      <c r="BTJ1439" s="13"/>
      <c r="BTK1439" s="14"/>
      <c r="BTL1439" s="14"/>
      <c r="BTM1439" s="41"/>
      <c r="BTN1439" s="44"/>
      <c r="BTO1439" s="51"/>
      <c r="BTP1439" s="51"/>
      <c r="BTQ1439" s="51"/>
      <c r="BTR1439" s="13"/>
      <c r="BTS1439" s="13"/>
      <c r="BTT1439" s="14"/>
      <c r="BTU1439" s="14"/>
      <c r="BTV1439" s="41"/>
      <c r="BTW1439" s="44"/>
      <c r="BTX1439" s="51"/>
      <c r="BTY1439" s="51"/>
      <c r="BTZ1439" s="51"/>
      <c r="BUA1439" s="13"/>
      <c r="BUB1439" s="13"/>
      <c r="BUC1439" s="14"/>
      <c r="BUD1439" s="14"/>
      <c r="BUE1439" s="41"/>
      <c r="BUF1439" s="44"/>
      <c r="BUG1439" s="51"/>
      <c r="BUH1439" s="51"/>
      <c r="BUI1439" s="51"/>
      <c r="BUJ1439" s="13"/>
      <c r="BUK1439" s="13"/>
      <c r="BUL1439" s="14"/>
      <c r="BUM1439" s="14"/>
      <c r="BUN1439" s="41"/>
      <c r="BUO1439" s="44"/>
      <c r="BUP1439" s="51"/>
      <c r="BUQ1439" s="51"/>
      <c r="BUR1439" s="51"/>
      <c r="BUS1439" s="13"/>
      <c r="BUT1439" s="13"/>
      <c r="BUU1439" s="14"/>
      <c r="BUV1439" s="14"/>
      <c r="BUW1439" s="41"/>
      <c r="BUX1439" s="44"/>
      <c r="BUY1439" s="51"/>
      <c r="BUZ1439" s="51"/>
      <c r="BVA1439" s="51"/>
      <c r="BVB1439" s="13"/>
      <c r="BVC1439" s="13"/>
      <c r="BVD1439" s="14"/>
      <c r="BVE1439" s="14"/>
      <c r="BVF1439" s="41"/>
      <c r="BVG1439" s="44"/>
      <c r="BVH1439" s="51"/>
      <c r="BVI1439" s="51"/>
      <c r="BVJ1439" s="51"/>
      <c r="BVK1439" s="13"/>
      <c r="BVL1439" s="13"/>
      <c r="BVM1439" s="14"/>
      <c r="BVN1439" s="14"/>
      <c r="BVO1439" s="41"/>
      <c r="BVP1439" s="44"/>
      <c r="BVQ1439" s="51"/>
      <c r="BVR1439" s="51"/>
      <c r="BVS1439" s="51"/>
      <c r="BVT1439" s="13"/>
      <c r="BVU1439" s="13"/>
      <c r="BVV1439" s="14"/>
      <c r="BVW1439" s="14"/>
      <c r="BVX1439" s="41"/>
      <c r="BVY1439" s="44"/>
      <c r="BVZ1439" s="51"/>
      <c r="BWA1439" s="51"/>
      <c r="BWB1439" s="51"/>
      <c r="BWC1439" s="13"/>
      <c r="BWD1439" s="13"/>
      <c r="BWE1439" s="14"/>
      <c r="BWF1439" s="14"/>
      <c r="BWG1439" s="41"/>
      <c r="BWH1439" s="44"/>
      <c r="BWI1439" s="51"/>
      <c r="BWJ1439" s="51"/>
      <c r="BWK1439" s="51"/>
      <c r="BWL1439" s="13"/>
      <c r="BWM1439" s="13"/>
      <c r="BWN1439" s="14"/>
      <c r="BWO1439" s="14"/>
      <c r="BWP1439" s="41"/>
      <c r="BWQ1439" s="44"/>
      <c r="BWR1439" s="51"/>
      <c r="BWS1439" s="51"/>
      <c r="BWT1439" s="51"/>
      <c r="BWU1439" s="13"/>
      <c r="BWV1439" s="13"/>
      <c r="BWW1439" s="14"/>
      <c r="BWX1439" s="14"/>
      <c r="BWY1439" s="41"/>
      <c r="BWZ1439" s="44"/>
      <c r="BXA1439" s="51"/>
      <c r="BXB1439" s="51"/>
      <c r="BXC1439" s="51"/>
      <c r="BXD1439" s="13"/>
      <c r="BXE1439" s="13"/>
      <c r="BXF1439" s="14"/>
      <c r="BXG1439" s="14"/>
      <c r="BXH1439" s="41"/>
      <c r="BXI1439" s="44"/>
      <c r="BXJ1439" s="51"/>
      <c r="BXK1439" s="51"/>
      <c r="BXL1439" s="51"/>
      <c r="BXM1439" s="13"/>
      <c r="BXN1439" s="13"/>
      <c r="BXO1439" s="14"/>
      <c r="BXP1439" s="14"/>
      <c r="BXQ1439" s="41"/>
      <c r="BXR1439" s="44"/>
      <c r="BXS1439" s="51"/>
      <c r="BXT1439" s="51"/>
      <c r="BXU1439" s="51"/>
      <c r="BXV1439" s="13"/>
      <c r="BXW1439" s="13"/>
      <c r="BXX1439" s="14"/>
      <c r="BXY1439" s="14"/>
      <c r="BXZ1439" s="41"/>
      <c r="BYA1439" s="44"/>
      <c r="BYB1439" s="51"/>
      <c r="BYC1439" s="51"/>
      <c r="BYD1439" s="51"/>
      <c r="BYE1439" s="13"/>
      <c r="BYF1439" s="13"/>
      <c r="BYG1439" s="14"/>
      <c r="BYH1439" s="14"/>
      <c r="BYI1439" s="41"/>
      <c r="BYJ1439" s="44"/>
      <c r="BYK1439" s="51"/>
      <c r="BYL1439" s="51"/>
      <c r="BYM1439" s="51"/>
      <c r="BYN1439" s="13"/>
      <c r="BYO1439" s="13"/>
      <c r="BYP1439" s="14"/>
      <c r="BYQ1439" s="14"/>
      <c r="BYR1439" s="41"/>
      <c r="BYS1439" s="44"/>
      <c r="BYT1439" s="51"/>
      <c r="BYU1439" s="51"/>
      <c r="BYV1439" s="51"/>
      <c r="BYW1439" s="13"/>
      <c r="BYX1439" s="13"/>
      <c r="BYY1439" s="14"/>
      <c r="BYZ1439" s="14"/>
      <c r="BZA1439" s="41"/>
      <c r="BZB1439" s="44"/>
      <c r="BZC1439" s="51"/>
      <c r="BZD1439" s="51"/>
      <c r="BZE1439" s="51"/>
      <c r="BZF1439" s="13"/>
      <c r="BZG1439" s="13"/>
      <c r="BZH1439" s="14"/>
      <c r="BZI1439" s="14"/>
      <c r="BZJ1439" s="41"/>
      <c r="BZK1439" s="44"/>
      <c r="BZL1439" s="51"/>
      <c r="BZM1439" s="51"/>
      <c r="BZN1439" s="51"/>
      <c r="BZO1439" s="13"/>
      <c r="BZP1439" s="13"/>
      <c r="BZQ1439" s="14"/>
      <c r="BZR1439" s="14"/>
      <c r="BZS1439" s="41"/>
      <c r="BZT1439" s="44"/>
      <c r="BZU1439" s="51"/>
      <c r="BZV1439" s="51"/>
      <c r="BZW1439" s="51"/>
      <c r="BZX1439" s="13"/>
      <c r="BZY1439" s="13"/>
      <c r="BZZ1439" s="14"/>
      <c r="CAA1439" s="14"/>
      <c r="CAB1439" s="41"/>
      <c r="CAC1439" s="44"/>
      <c r="CAD1439" s="51"/>
      <c r="CAE1439" s="51"/>
      <c r="CAF1439" s="51"/>
      <c r="CAG1439" s="13"/>
      <c r="CAH1439" s="13"/>
      <c r="CAI1439" s="14"/>
      <c r="CAJ1439" s="14"/>
      <c r="CAK1439" s="41"/>
      <c r="CAL1439" s="44"/>
      <c r="CAM1439" s="51"/>
      <c r="CAN1439" s="51"/>
      <c r="CAO1439" s="51"/>
      <c r="CAP1439" s="13"/>
      <c r="CAQ1439" s="13"/>
      <c r="CAR1439" s="14"/>
      <c r="CAS1439" s="14"/>
      <c r="CAT1439" s="41"/>
      <c r="CAU1439" s="44"/>
      <c r="CAV1439" s="51"/>
      <c r="CAW1439" s="51"/>
      <c r="CAX1439" s="51"/>
      <c r="CAY1439" s="13"/>
      <c r="CAZ1439" s="13"/>
      <c r="CBA1439" s="14"/>
      <c r="CBB1439" s="14"/>
      <c r="CBC1439" s="41"/>
      <c r="CBD1439" s="44"/>
      <c r="CBE1439" s="51"/>
      <c r="CBF1439" s="51"/>
      <c r="CBG1439" s="51"/>
      <c r="CBH1439" s="13"/>
      <c r="CBI1439" s="13"/>
      <c r="CBJ1439" s="14"/>
      <c r="CBK1439" s="14"/>
      <c r="CBL1439" s="41"/>
      <c r="CBM1439" s="44"/>
      <c r="CBN1439" s="51"/>
      <c r="CBO1439" s="51"/>
      <c r="CBP1439" s="51"/>
      <c r="CBQ1439" s="13"/>
      <c r="CBR1439" s="13"/>
      <c r="CBS1439" s="14"/>
      <c r="CBT1439" s="14"/>
      <c r="CBU1439" s="41"/>
      <c r="CBV1439" s="44"/>
      <c r="CBW1439" s="51"/>
      <c r="CBX1439" s="51"/>
      <c r="CBY1439" s="51"/>
      <c r="CBZ1439" s="13"/>
      <c r="CCA1439" s="13"/>
      <c r="CCB1439" s="14"/>
      <c r="CCC1439" s="14"/>
      <c r="CCD1439" s="41"/>
      <c r="CCE1439" s="44"/>
      <c r="CCF1439" s="51"/>
      <c r="CCG1439" s="51"/>
      <c r="CCH1439" s="51"/>
      <c r="CCI1439" s="13"/>
      <c r="CCJ1439" s="13"/>
      <c r="CCK1439" s="14"/>
      <c r="CCL1439" s="14"/>
      <c r="CCM1439" s="41"/>
      <c r="CCN1439" s="44"/>
      <c r="CCO1439" s="51"/>
      <c r="CCP1439" s="51"/>
      <c r="CCQ1439" s="51"/>
      <c r="CCR1439" s="13"/>
      <c r="CCS1439" s="13"/>
      <c r="CCT1439" s="14"/>
      <c r="CCU1439" s="14"/>
      <c r="CCV1439" s="41"/>
      <c r="CCW1439" s="44"/>
      <c r="CCX1439" s="51"/>
      <c r="CCY1439" s="51"/>
      <c r="CCZ1439" s="51"/>
      <c r="CDA1439" s="13"/>
      <c r="CDB1439" s="13"/>
      <c r="CDC1439" s="14"/>
      <c r="CDD1439" s="14"/>
      <c r="CDE1439" s="41"/>
      <c r="CDF1439" s="44"/>
      <c r="CDG1439" s="51"/>
      <c r="CDH1439" s="51"/>
      <c r="CDI1439" s="51"/>
      <c r="CDJ1439" s="13"/>
      <c r="CDK1439" s="13"/>
      <c r="CDL1439" s="14"/>
      <c r="CDM1439" s="14"/>
      <c r="CDN1439" s="41"/>
      <c r="CDO1439" s="44"/>
      <c r="CDP1439" s="51"/>
      <c r="CDQ1439" s="51"/>
      <c r="CDR1439" s="51"/>
      <c r="CDS1439" s="13"/>
      <c r="CDT1439" s="13"/>
      <c r="CDU1439" s="14"/>
      <c r="CDV1439" s="14"/>
      <c r="CDW1439" s="41"/>
      <c r="CDX1439" s="44"/>
      <c r="CDY1439" s="51"/>
      <c r="CDZ1439" s="51"/>
      <c r="CEA1439" s="51"/>
      <c r="CEB1439" s="13"/>
      <c r="CEC1439" s="13"/>
      <c r="CED1439" s="14"/>
      <c r="CEE1439" s="14"/>
      <c r="CEF1439" s="41"/>
      <c r="CEG1439" s="44"/>
      <c r="CEH1439" s="51"/>
      <c r="CEI1439" s="51"/>
      <c r="CEJ1439" s="51"/>
      <c r="CEK1439" s="13"/>
      <c r="CEL1439" s="13"/>
      <c r="CEM1439" s="14"/>
      <c r="CEN1439" s="14"/>
      <c r="CEO1439" s="41"/>
      <c r="CEP1439" s="44"/>
      <c r="CEQ1439" s="51"/>
      <c r="CER1439" s="51"/>
      <c r="CES1439" s="51"/>
      <c r="CET1439" s="13"/>
      <c r="CEU1439" s="13"/>
      <c r="CEV1439" s="14"/>
      <c r="CEW1439" s="14"/>
      <c r="CEX1439" s="41"/>
      <c r="CEY1439" s="44"/>
      <c r="CEZ1439" s="51"/>
      <c r="CFA1439" s="51"/>
      <c r="CFB1439" s="51"/>
      <c r="CFC1439" s="13"/>
      <c r="CFD1439" s="13"/>
      <c r="CFE1439" s="14"/>
      <c r="CFF1439" s="14"/>
      <c r="CFG1439" s="41"/>
      <c r="CFH1439" s="44"/>
      <c r="CFI1439" s="51"/>
      <c r="CFJ1439" s="51"/>
      <c r="CFK1439" s="51"/>
      <c r="CFL1439" s="13"/>
      <c r="CFM1439" s="13"/>
      <c r="CFN1439" s="14"/>
      <c r="CFO1439" s="14"/>
      <c r="CFP1439" s="41"/>
      <c r="CFQ1439" s="44"/>
      <c r="CFR1439" s="51"/>
      <c r="CFS1439" s="51"/>
      <c r="CFT1439" s="51"/>
      <c r="CFU1439" s="13"/>
      <c r="CFV1439" s="13"/>
      <c r="CFW1439" s="14"/>
      <c r="CFX1439" s="14"/>
      <c r="CFY1439" s="41"/>
      <c r="CFZ1439" s="44"/>
      <c r="CGA1439" s="51"/>
      <c r="CGB1439" s="51"/>
      <c r="CGC1439" s="51"/>
      <c r="CGD1439" s="13"/>
      <c r="CGE1439" s="13"/>
      <c r="CGF1439" s="14"/>
      <c r="CGG1439" s="14"/>
      <c r="CGH1439" s="41"/>
      <c r="CGI1439" s="44"/>
      <c r="CGJ1439" s="51"/>
      <c r="CGK1439" s="51"/>
      <c r="CGL1439" s="51"/>
      <c r="CGM1439" s="13"/>
      <c r="CGN1439" s="13"/>
      <c r="CGO1439" s="14"/>
      <c r="CGP1439" s="14"/>
      <c r="CGQ1439" s="41"/>
      <c r="CGR1439" s="44"/>
      <c r="CGS1439" s="51"/>
      <c r="CGT1439" s="51"/>
      <c r="CGU1439" s="51"/>
      <c r="CGV1439" s="13"/>
      <c r="CGW1439" s="13"/>
      <c r="CGX1439" s="14"/>
      <c r="CGY1439" s="14"/>
      <c r="CGZ1439" s="41"/>
      <c r="CHA1439" s="44"/>
      <c r="CHB1439" s="51"/>
      <c r="CHC1439" s="51"/>
      <c r="CHD1439" s="51"/>
      <c r="CHE1439" s="13"/>
      <c r="CHF1439" s="13"/>
      <c r="CHG1439" s="14"/>
      <c r="CHH1439" s="14"/>
      <c r="CHI1439" s="41"/>
      <c r="CHJ1439" s="44"/>
      <c r="CHK1439" s="51"/>
      <c r="CHL1439" s="51"/>
      <c r="CHM1439" s="51"/>
      <c r="CHN1439" s="13"/>
      <c r="CHO1439" s="13"/>
      <c r="CHP1439" s="14"/>
      <c r="CHQ1439" s="14"/>
      <c r="CHR1439" s="41"/>
      <c r="CHS1439" s="44"/>
      <c r="CHT1439" s="51"/>
      <c r="CHU1439" s="51"/>
      <c r="CHV1439" s="51"/>
      <c r="CHW1439" s="13"/>
      <c r="CHX1439" s="13"/>
      <c r="CHY1439" s="14"/>
      <c r="CHZ1439" s="14"/>
      <c r="CIA1439" s="41"/>
      <c r="CIB1439" s="44"/>
      <c r="CIC1439" s="51"/>
      <c r="CID1439" s="51"/>
      <c r="CIE1439" s="51"/>
      <c r="CIF1439" s="13"/>
      <c r="CIG1439" s="13"/>
      <c r="CIH1439" s="14"/>
      <c r="CII1439" s="14"/>
      <c r="CIJ1439" s="41"/>
      <c r="CIK1439" s="44"/>
      <c r="CIL1439" s="51"/>
      <c r="CIM1439" s="51"/>
      <c r="CIN1439" s="51"/>
      <c r="CIO1439" s="13"/>
      <c r="CIP1439" s="13"/>
      <c r="CIQ1439" s="14"/>
      <c r="CIR1439" s="14"/>
      <c r="CIS1439" s="41"/>
      <c r="CIT1439" s="44"/>
      <c r="CIU1439" s="51"/>
      <c r="CIV1439" s="51"/>
      <c r="CIW1439" s="51"/>
      <c r="CIX1439" s="13"/>
      <c r="CIY1439" s="13"/>
      <c r="CIZ1439" s="14"/>
      <c r="CJA1439" s="14"/>
      <c r="CJB1439" s="41"/>
      <c r="CJC1439" s="44"/>
      <c r="CJD1439" s="51"/>
      <c r="CJE1439" s="51"/>
      <c r="CJF1439" s="51"/>
      <c r="CJG1439" s="13"/>
      <c r="CJH1439" s="13"/>
      <c r="CJI1439" s="14"/>
      <c r="CJJ1439" s="14"/>
      <c r="CJK1439" s="41"/>
      <c r="CJL1439" s="44"/>
      <c r="CJM1439" s="51"/>
      <c r="CJN1439" s="51"/>
      <c r="CJO1439" s="51"/>
      <c r="CJP1439" s="13"/>
      <c r="CJQ1439" s="13"/>
      <c r="CJR1439" s="14"/>
      <c r="CJS1439" s="14"/>
      <c r="CJT1439" s="41"/>
      <c r="CJU1439" s="44"/>
      <c r="CJV1439" s="51"/>
      <c r="CJW1439" s="51"/>
      <c r="CJX1439" s="51"/>
      <c r="CJY1439" s="13"/>
      <c r="CJZ1439" s="13"/>
      <c r="CKA1439" s="14"/>
      <c r="CKB1439" s="14"/>
      <c r="CKC1439" s="41"/>
      <c r="CKD1439" s="44"/>
      <c r="CKE1439" s="51"/>
      <c r="CKF1439" s="51"/>
      <c r="CKG1439" s="51"/>
      <c r="CKH1439" s="13"/>
      <c r="CKI1439" s="13"/>
      <c r="CKJ1439" s="14"/>
      <c r="CKK1439" s="14"/>
      <c r="CKL1439" s="41"/>
      <c r="CKM1439" s="44"/>
      <c r="CKN1439" s="51"/>
      <c r="CKO1439" s="51"/>
      <c r="CKP1439" s="51"/>
      <c r="CKQ1439" s="13"/>
      <c r="CKR1439" s="13"/>
      <c r="CKS1439" s="14"/>
      <c r="CKT1439" s="14"/>
      <c r="CKU1439" s="41"/>
      <c r="CKV1439" s="44"/>
      <c r="CKW1439" s="51"/>
      <c r="CKX1439" s="51"/>
      <c r="CKY1439" s="51"/>
      <c r="CKZ1439" s="13"/>
      <c r="CLA1439" s="13"/>
      <c r="CLB1439" s="14"/>
      <c r="CLC1439" s="14"/>
      <c r="CLD1439" s="41"/>
      <c r="CLE1439" s="44"/>
      <c r="CLF1439" s="51"/>
      <c r="CLG1439" s="51"/>
      <c r="CLH1439" s="51"/>
      <c r="CLI1439" s="13"/>
      <c r="CLJ1439" s="13"/>
      <c r="CLK1439" s="14"/>
      <c r="CLL1439" s="14"/>
      <c r="CLM1439" s="41"/>
      <c r="CLN1439" s="44"/>
      <c r="CLO1439" s="51"/>
      <c r="CLP1439" s="51"/>
      <c r="CLQ1439" s="51"/>
      <c r="CLR1439" s="13"/>
      <c r="CLS1439" s="13"/>
      <c r="CLT1439" s="14"/>
      <c r="CLU1439" s="14"/>
      <c r="CLV1439" s="41"/>
      <c r="CLW1439" s="44"/>
      <c r="CLX1439" s="51"/>
      <c r="CLY1439" s="51"/>
      <c r="CLZ1439" s="51"/>
      <c r="CMA1439" s="13"/>
      <c r="CMB1439" s="13"/>
      <c r="CMC1439" s="14"/>
      <c r="CMD1439" s="14"/>
      <c r="CME1439" s="41"/>
      <c r="CMF1439" s="44"/>
      <c r="CMG1439" s="51"/>
      <c r="CMH1439" s="51"/>
      <c r="CMI1439" s="51"/>
      <c r="CMJ1439" s="13"/>
      <c r="CMK1439" s="13"/>
      <c r="CML1439" s="14"/>
      <c r="CMM1439" s="14"/>
      <c r="CMN1439" s="41"/>
      <c r="CMO1439" s="44"/>
      <c r="CMP1439" s="51"/>
      <c r="CMQ1439" s="51"/>
      <c r="CMR1439" s="51"/>
      <c r="CMS1439" s="13"/>
      <c r="CMT1439" s="13"/>
      <c r="CMU1439" s="14"/>
      <c r="CMV1439" s="14"/>
      <c r="CMW1439" s="41"/>
      <c r="CMX1439" s="44"/>
      <c r="CMY1439" s="51"/>
      <c r="CMZ1439" s="51"/>
      <c r="CNA1439" s="51"/>
      <c r="CNB1439" s="13"/>
      <c r="CNC1439" s="13"/>
      <c r="CND1439" s="14"/>
      <c r="CNE1439" s="14"/>
      <c r="CNF1439" s="41"/>
      <c r="CNG1439" s="44"/>
      <c r="CNH1439" s="51"/>
      <c r="CNI1439" s="51"/>
      <c r="CNJ1439" s="51"/>
      <c r="CNK1439" s="13"/>
      <c r="CNL1439" s="13"/>
      <c r="CNM1439" s="14"/>
      <c r="CNN1439" s="14"/>
      <c r="CNO1439" s="41"/>
      <c r="CNP1439" s="44"/>
      <c r="CNQ1439" s="51"/>
      <c r="CNR1439" s="51"/>
      <c r="CNS1439" s="51"/>
      <c r="CNT1439" s="13"/>
      <c r="CNU1439" s="13"/>
      <c r="CNV1439" s="14"/>
      <c r="CNW1439" s="14"/>
      <c r="CNX1439" s="41"/>
      <c r="CNY1439" s="44"/>
      <c r="CNZ1439" s="51"/>
      <c r="COA1439" s="51"/>
      <c r="COB1439" s="51"/>
      <c r="COC1439" s="13"/>
      <c r="COD1439" s="13"/>
      <c r="COE1439" s="14"/>
      <c r="COF1439" s="14"/>
      <c r="COG1439" s="41"/>
      <c r="COH1439" s="44"/>
      <c r="COI1439" s="51"/>
      <c r="COJ1439" s="51"/>
      <c r="COK1439" s="51"/>
      <c r="COL1439" s="13"/>
      <c r="COM1439" s="13"/>
      <c r="CON1439" s="14"/>
      <c r="COO1439" s="14"/>
      <c r="COP1439" s="41"/>
      <c r="COQ1439" s="44"/>
      <c r="COR1439" s="51"/>
      <c r="COS1439" s="51"/>
      <c r="COT1439" s="51"/>
      <c r="COU1439" s="13"/>
      <c r="COV1439" s="13"/>
      <c r="COW1439" s="14"/>
      <c r="COX1439" s="14"/>
      <c r="COY1439" s="41"/>
      <c r="COZ1439" s="44"/>
      <c r="CPA1439" s="51"/>
      <c r="CPB1439" s="51"/>
      <c r="CPC1439" s="51"/>
      <c r="CPD1439" s="13"/>
      <c r="CPE1439" s="13"/>
      <c r="CPF1439" s="14"/>
      <c r="CPG1439" s="14"/>
      <c r="CPH1439" s="41"/>
      <c r="CPI1439" s="44"/>
      <c r="CPJ1439" s="51"/>
      <c r="CPK1439" s="51"/>
      <c r="CPL1439" s="51"/>
      <c r="CPM1439" s="13"/>
      <c r="CPN1439" s="13"/>
      <c r="CPO1439" s="14"/>
      <c r="CPP1439" s="14"/>
      <c r="CPQ1439" s="41"/>
      <c r="CPR1439" s="44"/>
      <c r="CPS1439" s="51"/>
      <c r="CPT1439" s="51"/>
      <c r="CPU1439" s="51"/>
      <c r="CPV1439" s="13"/>
      <c r="CPW1439" s="13"/>
      <c r="CPX1439" s="14"/>
      <c r="CPY1439" s="14"/>
      <c r="CPZ1439" s="41"/>
      <c r="CQA1439" s="44"/>
      <c r="CQB1439" s="51"/>
      <c r="CQC1439" s="51"/>
      <c r="CQD1439" s="51"/>
      <c r="CQE1439" s="13"/>
      <c r="CQF1439" s="13"/>
      <c r="CQG1439" s="14"/>
      <c r="CQH1439" s="14"/>
      <c r="CQI1439" s="41"/>
      <c r="CQJ1439" s="44"/>
      <c r="CQK1439" s="51"/>
      <c r="CQL1439" s="51"/>
      <c r="CQM1439" s="51"/>
      <c r="CQN1439" s="13"/>
      <c r="CQO1439" s="13"/>
      <c r="CQP1439" s="14"/>
      <c r="CQQ1439" s="14"/>
      <c r="CQR1439" s="41"/>
      <c r="CQS1439" s="44"/>
      <c r="CQT1439" s="51"/>
      <c r="CQU1439" s="51"/>
      <c r="CQV1439" s="51"/>
      <c r="CQW1439" s="13"/>
      <c r="CQX1439" s="13"/>
      <c r="CQY1439" s="14"/>
      <c r="CQZ1439" s="14"/>
      <c r="CRA1439" s="41"/>
      <c r="CRB1439" s="44"/>
      <c r="CRC1439" s="51"/>
      <c r="CRD1439" s="51"/>
      <c r="CRE1439" s="51"/>
      <c r="CRF1439" s="13"/>
      <c r="CRG1439" s="13"/>
      <c r="CRH1439" s="14"/>
      <c r="CRI1439" s="14"/>
      <c r="CRJ1439" s="41"/>
      <c r="CRK1439" s="44"/>
      <c r="CRL1439" s="51"/>
      <c r="CRM1439" s="51"/>
      <c r="CRN1439" s="51"/>
      <c r="CRO1439" s="13"/>
      <c r="CRP1439" s="13"/>
      <c r="CRQ1439" s="14"/>
      <c r="CRR1439" s="14"/>
      <c r="CRS1439" s="41"/>
      <c r="CRT1439" s="44"/>
      <c r="CRU1439" s="51"/>
      <c r="CRV1439" s="51"/>
      <c r="CRW1439" s="51"/>
      <c r="CRX1439" s="13"/>
      <c r="CRY1439" s="13"/>
      <c r="CRZ1439" s="14"/>
      <c r="CSA1439" s="14"/>
      <c r="CSB1439" s="41"/>
      <c r="CSC1439" s="44"/>
      <c r="CSD1439" s="51"/>
      <c r="CSE1439" s="51"/>
      <c r="CSF1439" s="51"/>
      <c r="CSG1439" s="13"/>
      <c r="CSH1439" s="13"/>
      <c r="CSI1439" s="14"/>
      <c r="CSJ1439" s="14"/>
      <c r="CSK1439" s="41"/>
      <c r="CSL1439" s="44"/>
      <c r="CSM1439" s="51"/>
      <c r="CSN1439" s="51"/>
      <c r="CSO1439" s="51"/>
      <c r="CSP1439" s="13"/>
      <c r="CSQ1439" s="13"/>
      <c r="CSR1439" s="14"/>
      <c r="CSS1439" s="14"/>
      <c r="CST1439" s="41"/>
      <c r="CSU1439" s="44"/>
      <c r="CSV1439" s="51"/>
      <c r="CSW1439" s="51"/>
      <c r="CSX1439" s="51"/>
      <c r="CSY1439" s="13"/>
      <c r="CSZ1439" s="13"/>
      <c r="CTA1439" s="14"/>
      <c r="CTB1439" s="14"/>
      <c r="CTC1439" s="41"/>
      <c r="CTD1439" s="44"/>
      <c r="CTE1439" s="51"/>
      <c r="CTF1439" s="51"/>
      <c r="CTG1439" s="51"/>
      <c r="CTH1439" s="13"/>
      <c r="CTI1439" s="13"/>
      <c r="CTJ1439" s="14"/>
      <c r="CTK1439" s="14"/>
      <c r="CTL1439" s="41"/>
      <c r="CTM1439" s="44"/>
      <c r="CTN1439" s="51"/>
      <c r="CTO1439" s="51"/>
      <c r="CTP1439" s="51"/>
      <c r="CTQ1439" s="13"/>
      <c r="CTR1439" s="13"/>
      <c r="CTS1439" s="14"/>
      <c r="CTT1439" s="14"/>
      <c r="CTU1439" s="41"/>
      <c r="CTV1439" s="44"/>
      <c r="CTW1439" s="51"/>
      <c r="CTX1439" s="51"/>
      <c r="CTY1439" s="51"/>
      <c r="CTZ1439" s="13"/>
      <c r="CUA1439" s="13"/>
      <c r="CUB1439" s="14"/>
      <c r="CUC1439" s="14"/>
      <c r="CUD1439" s="41"/>
      <c r="CUE1439" s="44"/>
      <c r="CUF1439" s="51"/>
      <c r="CUG1439" s="51"/>
      <c r="CUH1439" s="51"/>
      <c r="CUI1439" s="13"/>
      <c r="CUJ1439" s="13"/>
      <c r="CUK1439" s="14"/>
      <c r="CUL1439" s="14"/>
      <c r="CUM1439" s="41"/>
      <c r="CUN1439" s="44"/>
      <c r="CUO1439" s="51"/>
      <c r="CUP1439" s="51"/>
      <c r="CUQ1439" s="51"/>
      <c r="CUR1439" s="13"/>
      <c r="CUS1439" s="13"/>
      <c r="CUT1439" s="14"/>
      <c r="CUU1439" s="14"/>
      <c r="CUV1439" s="41"/>
      <c r="CUW1439" s="44"/>
      <c r="CUX1439" s="51"/>
      <c r="CUY1439" s="51"/>
      <c r="CUZ1439" s="51"/>
      <c r="CVA1439" s="13"/>
      <c r="CVB1439" s="13"/>
      <c r="CVC1439" s="14"/>
      <c r="CVD1439" s="14"/>
      <c r="CVE1439" s="41"/>
      <c r="CVF1439" s="44"/>
      <c r="CVG1439" s="51"/>
      <c r="CVH1439" s="51"/>
      <c r="CVI1439" s="51"/>
      <c r="CVJ1439" s="13"/>
      <c r="CVK1439" s="13"/>
      <c r="CVL1439" s="14"/>
      <c r="CVM1439" s="14"/>
      <c r="CVN1439" s="41"/>
      <c r="CVO1439" s="44"/>
      <c r="CVP1439" s="51"/>
      <c r="CVQ1439" s="51"/>
      <c r="CVR1439" s="51"/>
      <c r="CVS1439" s="13"/>
      <c r="CVT1439" s="13"/>
      <c r="CVU1439" s="14"/>
      <c r="CVV1439" s="14"/>
      <c r="CVW1439" s="41"/>
      <c r="CVX1439" s="44"/>
      <c r="CVY1439" s="51"/>
      <c r="CVZ1439" s="51"/>
      <c r="CWA1439" s="51"/>
      <c r="CWB1439" s="13"/>
      <c r="CWC1439" s="13"/>
      <c r="CWD1439" s="14"/>
      <c r="CWE1439" s="14"/>
      <c r="CWF1439" s="41"/>
      <c r="CWG1439" s="44"/>
      <c r="CWH1439" s="51"/>
      <c r="CWI1439" s="51"/>
      <c r="CWJ1439" s="51"/>
      <c r="CWK1439" s="13"/>
      <c r="CWL1439" s="13"/>
      <c r="CWM1439" s="14"/>
      <c r="CWN1439" s="14"/>
      <c r="CWO1439" s="41"/>
      <c r="CWP1439" s="44"/>
      <c r="CWQ1439" s="51"/>
      <c r="CWR1439" s="51"/>
      <c r="CWS1439" s="51"/>
      <c r="CWT1439" s="13"/>
      <c r="CWU1439" s="13"/>
      <c r="CWV1439" s="14"/>
      <c r="CWW1439" s="14"/>
      <c r="CWX1439" s="41"/>
      <c r="CWY1439" s="44"/>
      <c r="CWZ1439" s="51"/>
      <c r="CXA1439" s="51"/>
      <c r="CXB1439" s="51"/>
      <c r="CXC1439" s="13"/>
      <c r="CXD1439" s="13"/>
      <c r="CXE1439" s="14"/>
      <c r="CXF1439" s="14"/>
      <c r="CXG1439" s="41"/>
      <c r="CXH1439" s="44"/>
      <c r="CXI1439" s="51"/>
      <c r="CXJ1439" s="51"/>
      <c r="CXK1439" s="51"/>
      <c r="CXL1439" s="13"/>
      <c r="CXM1439" s="13"/>
      <c r="CXN1439" s="14"/>
      <c r="CXO1439" s="14"/>
      <c r="CXP1439" s="41"/>
      <c r="CXQ1439" s="44"/>
      <c r="CXR1439" s="51"/>
      <c r="CXS1439" s="51"/>
      <c r="CXT1439" s="51"/>
      <c r="CXU1439" s="13"/>
      <c r="CXV1439" s="13"/>
      <c r="CXW1439" s="14"/>
      <c r="CXX1439" s="14"/>
      <c r="CXY1439" s="41"/>
      <c r="CXZ1439" s="44"/>
      <c r="CYA1439" s="51"/>
      <c r="CYB1439" s="51"/>
      <c r="CYC1439" s="51"/>
      <c r="CYD1439" s="13"/>
      <c r="CYE1439" s="13"/>
      <c r="CYF1439" s="14"/>
      <c r="CYG1439" s="14"/>
      <c r="CYH1439" s="41"/>
      <c r="CYI1439" s="44"/>
      <c r="CYJ1439" s="51"/>
      <c r="CYK1439" s="51"/>
      <c r="CYL1439" s="51"/>
      <c r="CYM1439" s="13"/>
      <c r="CYN1439" s="13"/>
      <c r="CYO1439" s="14"/>
      <c r="CYP1439" s="14"/>
      <c r="CYQ1439" s="41"/>
      <c r="CYR1439" s="44"/>
      <c r="CYS1439" s="51"/>
      <c r="CYT1439" s="51"/>
      <c r="CYU1439" s="51"/>
      <c r="CYV1439" s="13"/>
      <c r="CYW1439" s="13"/>
      <c r="CYX1439" s="14"/>
      <c r="CYY1439" s="14"/>
      <c r="CYZ1439" s="41"/>
      <c r="CZA1439" s="44"/>
      <c r="CZB1439" s="51"/>
      <c r="CZC1439" s="51"/>
      <c r="CZD1439" s="51"/>
      <c r="CZE1439" s="13"/>
      <c r="CZF1439" s="13"/>
      <c r="CZG1439" s="14"/>
      <c r="CZH1439" s="14"/>
      <c r="CZI1439" s="41"/>
      <c r="CZJ1439" s="44"/>
      <c r="CZK1439" s="51"/>
      <c r="CZL1439" s="51"/>
      <c r="CZM1439" s="51"/>
      <c r="CZN1439" s="13"/>
      <c r="CZO1439" s="13"/>
      <c r="CZP1439" s="14"/>
      <c r="CZQ1439" s="14"/>
      <c r="CZR1439" s="41"/>
      <c r="CZS1439" s="44"/>
      <c r="CZT1439" s="51"/>
      <c r="CZU1439" s="51"/>
      <c r="CZV1439" s="51"/>
      <c r="CZW1439" s="13"/>
      <c r="CZX1439" s="13"/>
      <c r="CZY1439" s="14"/>
      <c r="CZZ1439" s="14"/>
      <c r="DAA1439" s="41"/>
      <c r="DAB1439" s="44"/>
      <c r="DAC1439" s="51"/>
      <c r="DAD1439" s="51"/>
      <c r="DAE1439" s="51"/>
      <c r="DAF1439" s="13"/>
      <c r="DAG1439" s="13"/>
      <c r="DAH1439" s="14"/>
      <c r="DAI1439" s="14"/>
      <c r="DAJ1439" s="41"/>
      <c r="DAK1439" s="44"/>
      <c r="DAL1439" s="51"/>
      <c r="DAM1439" s="51"/>
      <c r="DAN1439" s="51"/>
      <c r="DAO1439" s="13"/>
      <c r="DAP1439" s="13"/>
      <c r="DAQ1439" s="14"/>
      <c r="DAR1439" s="14"/>
      <c r="DAS1439" s="41"/>
      <c r="DAT1439" s="44"/>
      <c r="DAU1439" s="51"/>
      <c r="DAV1439" s="51"/>
      <c r="DAW1439" s="51"/>
      <c r="DAX1439" s="13"/>
      <c r="DAY1439" s="13"/>
      <c r="DAZ1439" s="14"/>
      <c r="DBA1439" s="14"/>
      <c r="DBB1439" s="41"/>
      <c r="DBC1439" s="44"/>
      <c r="DBD1439" s="51"/>
      <c r="DBE1439" s="51"/>
      <c r="DBF1439" s="51"/>
      <c r="DBG1439" s="13"/>
      <c r="DBH1439" s="13"/>
      <c r="DBI1439" s="14"/>
      <c r="DBJ1439" s="14"/>
      <c r="DBK1439" s="41"/>
      <c r="DBL1439" s="44"/>
      <c r="DBM1439" s="51"/>
      <c r="DBN1439" s="51"/>
      <c r="DBO1439" s="51"/>
      <c r="DBP1439" s="13"/>
      <c r="DBQ1439" s="13"/>
      <c r="DBR1439" s="14"/>
      <c r="DBS1439" s="14"/>
      <c r="DBT1439" s="41"/>
      <c r="DBU1439" s="44"/>
      <c r="DBV1439" s="51"/>
      <c r="DBW1439" s="51"/>
      <c r="DBX1439" s="51"/>
      <c r="DBY1439" s="13"/>
      <c r="DBZ1439" s="13"/>
      <c r="DCA1439" s="14"/>
      <c r="DCB1439" s="14"/>
      <c r="DCC1439" s="41"/>
      <c r="DCD1439" s="44"/>
      <c r="DCE1439" s="51"/>
      <c r="DCF1439" s="51"/>
      <c r="DCG1439" s="51"/>
      <c r="DCH1439" s="13"/>
      <c r="DCI1439" s="13"/>
      <c r="DCJ1439" s="14"/>
      <c r="DCK1439" s="14"/>
      <c r="DCL1439" s="41"/>
      <c r="DCM1439" s="44"/>
      <c r="DCN1439" s="51"/>
      <c r="DCO1439" s="51"/>
      <c r="DCP1439" s="51"/>
      <c r="DCQ1439" s="13"/>
      <c r="DCR1439" s="13"/>
      <c r="DCS1439" s="14"/>
      <c r="DCT1439" s="14"/>
      <c r="DCU1439" s="41"/>
      <c r="DCV1439" s="44"/>
      <c r="DCW1439" s="51"/>
      <c r="DCX1439" s="51"/>
      <c r="DCY1439" s="51"/>
      <c r="DCZ1439" s="13"/>
      <c r="DDA1439" s="13"/>
      <c r="DDB1439" s="14"/>
      <c r="DDC1439" s="14"/>
      <c r="DDD1439" s="41"/>
      <c r="DDE1439" s="44"/>
      <c r="DDF1439" s="51"/>
      <c r="DDG1439" s="51"/>
      <c r="DDH1439" s="51"/>
      <c r="DDI1439" s="13"/>
      <c r="DDJ1439" s="13"/>
      <c r="DDK1439" s="14"/>
      <c r="DDL1439" s="14"/>
      <c r="DDM1439" s="41"/>
      <c r="DDN1439" s="44"/>
      <c r="DDO1439" s="51"/>
      <c r="DDP1439" s="51"/>
      <c r="DDQ1439" s="51"/>
      <c r="DDR1439" s="13"/>
      <c r="DDS1439" s="13"/>
      <c r="DDT1439" s="14"/>
      <c r="DDU1439" s="14"/>
      <c r="DDV1439" s="41"/>
      <c r="DDW1439" s="44"/>
      <c r="DDX1439" s="51"/>
      <c r="DDY1439" s="51"/>
      <c r="DDZ1439" s="51"/>
      <c r="DEA1439" s="13"/>
      <c r="DEB1439" s="13"/>
      <c r="DEC1439" s="14"/>
      <c r="DED1439" s="14"/>
      <c r="DEE1439" s="41"/>
      <c r="DEF1439" s="44"/>
      <c r="DEG1439" s="51"/>
      <c r="DEH1439" s="51"/>
      <c r="DEI1439" s="51"/>
      <c r="DEJ1439" s="13"/>
      <c r="DEK1439" s="13"/>
      <c r="DEL1439" s="14"/>
      <c r="DEM1439" s="14"/>
      <c r="DEN1439" s="41"/>
      <c r="DEO1439" s="44"/>
      <c r="DEP1439" s="51"/>
      <c r="DEQ1439" s="51"/>
      <c r="DER1439" s="51"/>
      <c r="DES1439" s="13"/>
      <c r="DET1439" s="13"/>
      <c r="DEU1439" s="14"/>
      <c r="DEV1439" s="14"/>
      <c r="DEW1439" s="41"/>
      <c r="DEX1439" s="44"/>
      <c r="DEY1439" s="51"/>
      <c r="DEZ1439" s="51"/>
      <c r="DFA1439" s="51"/>
      <c r="DFB1439" s="13"/>
      <c r="DFC1439" s="13"/>
      <c r="DFD1439" s="14"/>
      <c r="DFE1439" s="14"/>
      <c r="DFF1439" s="41"/>
      <c r="DFG1439" s="44"/>
      <c r="DFH1439" s="51"/>
      <c r="DFI1439" s="51"/>
      <c r="DFJ1439" s="51"/>
      <c r="DFK1439" s="13"/>
      <c r="DFL1439" s="13"/>
      <c r="DFM1439" s="14"/>
      <c r="DFN1439" s="14"/>
      <c r="DFO1439" s="41"/>
      <c r="DFP1439" s="44"/>
      <c r="DFQ1439" s="51"/>
      <c r="DFR1439" s="51"/>
      <c r="DFS1439" s="51"/>
      <c r="DFT1439" s="13"/>
      <c r="DFU1439" s="13"/>
      <c r="DFV1439" s="14"/>
      <c r="DFW1439" s="14"/>
      <c r="DFX1439" s="41"/>
      <c r="DFY1439" s="44"/>
      <c r="DFZ1439" s="51"/>
      <c r="DGA1439" s="51"/>
      <c r="DGB1439" s="51"/>
      <c r="DGC1439" s="13"/>
      <c r="DGD1439" s="13"/>
      <c r="DGE1439" s="14"/>
      <c r="DGF1439" s="14"/>
      <c r="DGG1439" s="41"/>
      <c r="DGH1439" s="44"/>
      <c r="DGI1439" s="51"/>
      <c r="DGJ1439" s="51"/>
      <c r="DGK1439" s="51"/>
      <c r="DGL1439" s="13"/>
      <c r="DGM1439" s="13"/>
      <c r="DGN1439" s="14"/>
      <c r="DGO1439" s="14"/>
      <c r="DGP1439" s="41"/>
      <c r="DGQ1439" s="44"/>
      <c r="DGR1439" s="51"/>
      <c r="DGS1439" s="51"/>
      <c r="DGT1439" s="51"/>
      <c r="DGU1439" s="13"/>
      <c r="DGV1439" s="13"/>
      <c r="DGW1439" s="14"/>
      <c r="DGX1439" s="14"/>
      <c r="DGY1439" s="41"/>
      <c r="DGZ1439" s="44"/>
      <c r="DHA1439" s="51"/>
      <c r="DHB1439" s="51"/>
      <c r="DHC1439" s="51"/>
      <c r="DHD1439" s="13"/>
      <c r="DHE1439" s="13"/>
      <c r="DHF1439" s="14"/>
      <c r="DHG1439" s="14"/>
      <c r="DHH1439" s="41"/>
      <c r="DHI1439" s="44"/>
      <c r="DHJ1439" s="51"/>
      <c r="DHK1439" s="51"/>
      <c r="DHL1439" s="51"/>
      <c r="DHM1439" s="13"/>
      <c r="DHN1439" s="13"/>
      <c r="DHO1439" s="14"/>
      <c r="DHP1439" s="14"/>
      <c r="DHQ1439" s="41"/>
      <c r="DHR1439" s="44"/>
      <c r="DHS1439" s="51"/>
      <c r="DHT1439" s="51"/>
      <c r="DHU1439" s="51"/>
      <c r="DHV1439" s="13"/>
      <c r="DHW1439" s="13"/>
      <c r="DHX1439" s="14"/>
      <c r="DHY1439" s="14"/>
      <c r="DHZ1439" s="41"/>
      <c r="DIA1439" s="44"/>
      <c r="DIB1439" s="51"/>
      <c r="DIC1439" s="51"/>
      <c r="DID1439" s="51"/>
      <c r="DIE1439" s="13"/>
      <c r="DIF1439" s="13"/>
      <c r="DIG1439" s="14"/>
      <c r="DIH1439" s="14"/>
      <c r="DII1439" s="41"/>
      <c r="DIJ1439" s="44"/>
      <c r="DIK1439" s="51"/>
      <c r="DIL1439" s="51"/>
      <c r="DIM1439" s="51"/>
      <c r="DIN1439" s="13"/>
      <c r="DIO1439" s="13"/>
      <c r="DIP1439" s="14"/>
      <c r="DIQ1439" s="14"/>
      <c r="DIR1439" s="41"/>
      <c r="DIS1439" s="44"/>
      <c r="DIT1439" s="51"/>
      <c r="DIU1439" s="51"/>
      <c r="DIV1439" s="51"/>
      <c r="DIW1439" s="13"/>
      <c r="DIX1439" s="13"/>
      <c r="DIY1439" s="14"/>
      <c r="DIZ1439" s="14"/>
      <c r="DJA1439" s="41"/>
      <c r="DJB1439" s="44"/>
      <c r="DJC1439" s="51"/>
      <c r="DJD1439" s="51"/>
      <c r="DJE1439" s="51"/>
      <c r="DJF1439" s="13"/>
      <c r="DJG1439" s="13"/>
      <c r="DJH1439" s="14"/>
      <c r="DJI1439" s="14"/>
      <c r="DJJ1439" s="41"/>
      <c r="DJK1439" s="44"/>
      <c r="DJL1439" s="51"/>
      <c r="DJM1439" s="51"/>
      <c r="DJN1439" s="51"/>
      <c r="DJO1439" s="13"/>
      <c r="DJP1439" s="13"/>
      <c r="DJQ1439" s="14"/>
      <c r="DJR1439" s="14"/>
      <c r="DJS1439" s="41"/>
      <c r="DJT1439" s="44"/>
      <c r="DJU1439" s="51"/>
      <c r="DJV1439" s="51"/>
      <c r="DJW1439" s="51"/>
      <c r="DJX1439" s="13"/>
      <c r="DJY1439" s="13"/>
      <c r="DJZ1439" s="14"/>
      <c r="DKA1439" s="14"/>
      <c r="DKB1439" s="41"/>
      <c r="DKC1439" s="44"/>
      <c r="DKD1439" s="51"/>
      <c r="DKE1439" s="51"/>
      <c r="DKF1439" s="51"/>
      <c r="DKG1439" s="13"/>
      <c r="DKH1439" s="13"/>
      <c r="DKI1439" s="14"/>
      <c r="DKJ1439" s="14"/>
      <c r="DKK1439" s="41"/>
      <c r="DKL1439" s="44"/>
      <c r="DKM1439" s="51"/>
      <c r="DKN1439" s="51"/>
      <c r="DKO1439" s="51"/>
      <c r="DKP1439" s="13"/>
      <c r="DKQ1439" s="13"/>
      <c r="DKR1439" s="14"/>
      <c r="DKS1439" s="14"/>
      <c r="DKT1439" s="41"/>
      <c r="DKU1439" s="44"/>
      <c r="DKV1439" s="51"/>
      <c r="DKW1439" s="51"/>
      <c r="DKX1439" s="51"/>
      <c r="DKY1439" s="13"/>
      <c r="DKZ1439" s="13"/>
      <c r="DLA1439" s="14"/>
      <c r="DLB1439" s="14"/>
      <c r="DLC1439" s="41"/>
      <c r="DLD1439" s="44"/>
      <c r="DLE1439" s="51"/>
      <c r="DLF1439" s="51"/>
      <c r="DLG1439" s="51"/>
      <c r="DLH1439" s="13"/>
      <c r="DLI1439" s="13"/>
      <c r="DLJ1439" s="14"/>
      <c r="DLK1439" s="14"/>
      <c r="DLL1439" s="41"/>
      <c r="DLM1439" s="44"/>
      <c r="DLN1439" s="51"/>
      <c r="DLO1439" s="51"/>
      <c r="DLP1439" s="51"/>
      <c r="DLQ1439" s="13"/>
      <c r="DLR1439" s="13"/>
      <c r="DLS1439" s="14"/>
      <c r="DLT1439" s="14"/>
      <c r="DLU1439" s="41"/>
      <c r="DLV1439" s="44"/>
      <c r="DLW1439" s="51"/>
      <c r="DLX1439" s="51"/>
      <c r="DLY1439" s="51"/>
      <c r="DLZ1439" s="13"/>
      <c r="DMA1439" s="13"/>
      <c r="DMB1439" s="14"/>
      <c r="DMC1439" s="14"/>
      <c r="DMD1439" s="41"/>
      <c r="DME1439" s="44"/>
      <c r="DMF1439" s="51"/>
      <c r="DMG1439" s="51"/>
      <c r="DMH1439" s="51"/>
      <c r="DMI1439" s="13"/>
      <c r="DMJ1439" s="13"/>
      <c r="DMK1439" s="14"/>
      <c r="DML1439" s="14"/>
      <c r="DMM1439" s="41"/>
      <c r="DMN1439" s="44"/>
      <c r="DMO1439" s="51"/>
      <c r="DMP1439" s="51"/>
      <c r="DMQ1439" s="51"/>
      <c r="DMR1439" s="13"/>
      <c r="DMS1439" s="13"/>
      <c r="DMT1439" s="14"/>
      <c r="DMU1439" s="14"/>
      <c r="DMV1439" s="41"/>
      <c r="DMW1439" s="44"/>
      <c r="DMX1439" s="51"/>
      <c r="DMY1439" s="51"/>
      <c r="DMZ1439" s="51"/>
      <c r="DNA1439" s="13"/>
      <c r="DNB1439" s="13"/>
      <c r="DNC1439" s="14"/>
      <c r="DND1439" s="14"/>
      <c r="DNE1439" s="41"/>
      <c r="DNF1439" s="44"/>
      <c r="DNG1439" s="51"/>
      <c r="DNH1439" s="51"/>
      <c r="DNI1439" s="51"/>
      <c r="DNJ1439" s="13"/>
      <c r="DNK1439" s="13"/>
      <c r="DNL1439" s="14"/>
      <c r="DNM1439" s="14"/>
      <c r="DNN1439" s="41"/>
      <c r="DNO1439" s="44"/>
      <c r="DNP1439" s="51"/>
      <c r="DNQ1439" s="51"/>
      <c r="DNR1439" s="51"/>
      <c r="DNS1439" s="13"/>
      <c r="DNT1439" s="13"/>
      <c r="DNU1439" s="14"/>
      <c r="DNV1439" s="14"/>
      <c r="DNW1439" s="41"/>
      <c r="DNX1439" s="44"/>
      <c r="DNY1439" s="51"/>
      <c r="DNZ1439" s="51"/>
      <c r="DOA1439" s="51"/>
      <c r="DOB1439" s="13"/>
      <c r="DOC1439" s="13"/>
      <c r="DOD1439" s="14"/>
      <c r="DOE1439" s="14"/>
      <c r="DOF1439" s="41"/>
      <c r="DOG1439" s="44"/>
      <c r="DOH1439" s="51"/>
      <c r="DOI1439" s="51"/>
      <c r="DOJ1439" s="51"/>
      <c r="DOK1439" s="13"/>
      <c r="DOL1439" s="13"/>
      <c r="DOM1439" s="14"/>
      <c r="DON1439" s="14"/>
      <c r="DOO1439" s="41"/>
      <c r="DOP1439" s="44"/>
      <c r="DOQ1439" s="51"/>
      <c r="DOR1439" s="51"/>
      <c r="DOS1439" s="51"/>
      <c r="DOT1439" s="13"/>
      <c r="DOU1439" s="13"/>
      <c r="DOV1439" s="14"/>
      <c r="DOW1439" s="14"/>
      <c r="DOX1439" s="41"/>
      <c r="DOY1439" s="44"/>
      <c r="DOZ1439" s="51"/>
      <c r="DPA1439" s="51"/>
      <c r="DPB1439" s="51"/>
      <c r="DPC1439" s="13"/>
      <c r="DPD1439" s="13"/>
      <c r="DPE1439" s="14"/>
      <c r="DPF1439" s="14"/>
      <c r="DPG1439" s="41"/>
      <c r="DPH1439" s="44"/>
      <c r="DPI1439" s="51"/>
      <c r="DPJ1439" s="51"/>
      <c r="DPK1439" s="51"/>
      <c r="DPL1439" s="13"/>
      <c r="DPM1439" s="13"/>
      <c r="DPN1439" s="14"/>
      <c r="DPO1439" s="14"/>
      <c r="DPP1439" s="41"/>
      <c r="DPQ1439" s="44"/>
      <c r="DPR1439" s="51"/>
      <c r="DPS1439" s="51"/>
      <c r="DPT1439" s="51"/>
      <c r="DPU1439" s="13"/>
      <c r="DPV1439" s="13"/>
      <c r="DPW1439" s="14"/>
      <c r="DPX1439" s="14"/>
      <c r="DPY1439" s="41"/>
      <c r="DPZ1439" s="44"/>
      <c r="DQA1439" s="51"/>
      <c r="DQB1439" s="51"/>
      <c r="DQC1439" s="51"/>
      <c r="DQD1439" s="13"/>
      <c r="DQE1439" s="13"/>
      <c r="DQF1439" s="14"/>
      <c r="DQG1439" s="14"/>
      <c r="DQH1439" s="41"/>
      <c r="DQI1439" s="44"/>
      <c r="DQJ1439" s="51"/>
      <c r="DQK1439" s="51"/>
      <c r="DQL1439" s="51"/>
      <c r="DQM1439" s="13"/>
      <c r="DQN1439" s="13"/>
      <c r="DQO1439" s="14"/>
      <c r="DQP1439" s="14"/>
      <c r="DQQ1439" s="41"/>
      <c r="DQR1439" s="44"/>
      <c r="DQS1439" s="51"/>
      <c r="DQT1439" s="51"/>
      <c r="DQU1439" s="51"/>
      <c r="DQV1439" s="13"/>
      <c r="DQW1439" s="13"/>
      <c r="DQX1439" s="14"/>
      <c r="DQY1439" s="14"/>
      <c r="DQZ1439" s="41"/>
      <c r="DRA1439" s="44"/>
      <c r="DRB1439" s="51"/>
      <c r="DRC1439" s="51"/>
      <c r="DRD1439" s="51"/>
      <c r="DRE1439" s="13"/>
      <c r="DRF1439" s="13"/>
      <c r="DRG1439" s="14"/>
      <c r="DRH1439" s="14"/>
      <c r="DRI1439" s="41"/>
      <c r="DRJ1439" s="44"/>
      <c r="DRK1439" s="51"/>
      <c r="DRL1439" s="51"/>
      <c r="DRM1439" s="51"/>
      <c r="DRN1439" s="13"/>
      <c r="DRO1439" s="13"/>
      <c r="DRP1439" s="14"/>
      <c r="DRQ1439" s="14"/>
      <c r="DRR1439" s="41"/>
      <c r="DRS1439" s="44"/>
      <c r="DRT1439" s="51"/>
      <c r="DRU1439" s="51"/>
      <c r="DRV1439" s="51"/>
      <c r="DRW1439" s="13"/>
      <c r="DRX1439" s="13"/>
      <c r="DRY1439" s="14"/>
      <c r="DRZ1439" s="14"/>
      <c r="DSA1439" s="41"/>
      <c r="DSB1439" s="44"/>
      <c r="DSC1439" s="51"/>
      <c r="DSD1439" s="51"/>
      <c r="DSE1439" s="51"/>
      <c r="DSF1439" s="13"/>
      <c r="DSG1439" s="13"/>
      <c r="DSH1439" s="14"/>
      <c r="DSI1439" s="14"/>
      <c r="DSJ1439" s="41"/>
      <c r="DSK1439" s="44"/>
      <c r="DSL1439" s="51"/>
      <c r="DSM1439" s="51"/>
      <c r="DSN1439" s="51"/>
      <c r="DSO1439" s="13"/>
      <c r="DSP1439" s="13"/>
      <c r="DSQ1439" s="14"/>
      <c r="DSR1439" s="14"/>
      <c r="DSS1439" s="41"/>
      <c r="DST1439" s="44"/>
      <c r="DSU1439" s="51"/>
      <c r="DSV1439" s="51"/>
      <c r="DSW1439" s="51"/>
      <c r="DSX1439" s="13"/>
      <c r="DSY1439" s="13"/>
      <c r="DSZ1439" s="14"/>
      <c r="DTA1439" s="14"/>
      <c r="DTB1439" s="41"/>
      <c r="DTC1439" s="44"/>
      <c r="DTD1439" s="51"/>
      <c r="DTE1439" s="51"/>
      <c r="DTF1439" s="51"/>
      <c r="DTG1439" s="13"/>
      <c r="DTH1439" s="13"/>
      <c r="DTI1439" s="14"/>
      <c r="DTJ1439" s="14"/>
      <c r="DTK1439" s="41"/>
      <c r="DTL1439" s="44"/>
      <c r="DTM1439" s="51"/>
      <c r="DTN1439" s="51"/>
      <c r="DTO1439" s="51"/>
      <c r="DTP1439" s="13"/>
      <c r="DTQ1439" s="13"/>
      <c r="DTR1439" s="14"/>
      <c r="DTS1439" s="14"/>
      <c r="DTT1439" s="41"/>
      <c r="DTU1439" s="44"/>
      <c r="DTV1439" s="51"/>
      <c r="DTW1439" s="51"/>
      <c r="DTX1439" s="51"/>
      <c r="DTY1439" s="13"/>
      <c r="DTZ1439" s="13"/>
      <c r="DUA1439" s="14"/>
      <c r="DUB1439" s="14"/>
      <c r="DUC1439" s="41"/>
      <c r="DUD1439" s="44"/>
      <c r="DUE1439" s="51"/>
      <c r="DUF1439" s="51"/>
      <c r="DUG1439" s="51"/>
      <c r="DUH1439" s="13"/>
      <c r="DUI1439" s="13"/>
      <c r="DUJ1439" s="14"/>
      <c r="DUK1439" s="14"/>
      <c r="DUL1439" s="41"/>
      <c r="DUM1439" s="44"/>
      <c r="DUN1439" s="51"/>
      <c r="DUO1439" s="51"/>
      <c r="DUP1439" s="51"/>
      <c r="DUQ1439" s="13"/>
      <c r="DUR1439" s="13"/>
      <c r="DUS1439" s="14"/>
      <c r="DUT1439" s="14"/>
      <c r="DUU1439" s="41"/>
      <c r="DUV1439" s="44"/>
      <c r="DUW1439" s="51"/>
      <c r="DUX1439" s="51"/>
      <c r="DUY1439" s="51"/>
      <c r="DUZ1439" s="13"/>
      <c r="DVA1439" s="13"/>
      <c r="DVB1439" s="14"/>
      <c r="DVC1439" s="14"/>
      <c r="DVD1439" s="41"/>
      <c r="DVE1439" s="44"/>
      <c r="DVF1439" s="51"/>
      <c r="DVG1439" s="51"/>
      <c r="DVH1439" s="51"/>
      <c r="DVI1439" s="13"/>
      <c r="DVJ1439" s="13"/>
      <c r="DVK1439" s="14"/>
      <c r="DVL1439" s="14"/>
      <c r="DVM1439" s="41"/>
      <c r="DVN1439" s="44"/>
      <c r="DVO1439" s="51"/>
      <c r="DVP1439" s="51"/>
      <c r="DVQ1439" s="51"/>
      <c r="DVR1439" s="13"/>
      <c r="DVS1439" s="13"/>
      <c r="DVT1439" s="14"/>
      <c r="DVU1439" s="14"/>
      <c r="DVV1439" s="41"/>
      <c r="DVW1439" s="44"/>
      <c r="DVX1439" s="51"/>
      <c r="DVY1439" s="51"/>
      <c r="DVZ1439" s="51"/>
      <c r="DWA1439" s="13"/>
      <c r="DWB1439" s="13"/>
      <c r="DWC1439" s="14"/>
      <c r="DWD1439" s="14"/>
      <c r="DWE1439" s="41"/>
      <c r="DWF1439" s="44"/>
      <c r="DWG1439" s="51"/>
      <c r="DWH1439" s="51"/>
      <c r="DWI1439" s="51"/>
      <c r="DWJ1439" s="13"/>
      <c r="DWK1439" s="13"/>
      <c r="DWL1439" s="14"/>
      <c r="DWM1439" s="14"/>
      <c r="DWN1439" s="41"/>
      <c r="DWO1439" s="44"/>
      <c r="DWP1439" s="51"/>
      <c r="DWQ1439" s="51"/>
      <c r="DWR1439" s="51"/>
      <c r="DWS1439" s="13"/>
      <c r="DWT1439" s="13"/>
      <c r="DWU1439" s="14"/>
      <c r="DWV1439" s="14"/>
      <c r="DWW1439" s="41"/>
      <c r="DWX1439" s="44"/>
      <c r="DWY1439" s="51"/>
      <c r="DWZ1439" s="51"/>
      <c r="DXA1439" s="51"/>
      <c r="DXB1439" s="13"/>
      <c r="DXC1439" s="13"/>
      <c r="DXD1439" s="14"/>
      <c r="DXE1439" s="14"/>
      <c r="DXF1439" s="41"/>
      <c r="DXG1439" s="44"/>
      <c r="DXH1439" s="51"/>
      <c r="DXI1439" s="51"/>
      <c r="DXJ1439" s="51"/>
      <c r="DXK1439" s="13"/>
      <c r="DXL1439" s="13"/>
      <c r="DXM1439" s="14"/>
      <c r="DXN1439" s="14"/>
      <c r="DXO1439" s="41"/>
      <c r="DXP1439" s="44"/>
      <c r="DXQ1439" s="51"/>
      <c r="DXR1439" s="51"/>
      <c r="DXS1439" s="51"/>
      <c r="DXT1439" s="13"/>
      <c r="DXU1439" s="13"/>
      <c r="DXV1439" s="14"/>
      <c r="DXW1439" s="14"/>
      <c r="DXX1439" s="41"/>
      <c r="DXY1439" s="44"/>
      <c r="DXZ1439" s="51"/>
      <c r="DYA1439" s="51"/>
      <c r="DYB1439" s="51"/>
      <c r="DYC1439" s="13"/>
      <c r="DYD1439" s="13"/>
      <c r="DYE1439" s="14"/>
      <c r="DYF1439" s="14"/>
      <c r="DYG1439" s="41"/>
      <c r="DYH1439" s="44"/>
      <c r="DYI1439" s="51"/>
      <c r="DYJ1439" s="51"/>
      <c r="DYK1439" s="51"/>
      <c r="DYL1439" s="13"/>
      <c r="DYM1439" s="13"/>
      <c r="DYN1439" s="14"/>
      <c r="DYO1439" s="14"/>
      <c r="DYP1439" s="41"/>
      <c r="DYQ1439" s="44"/>
      <c r="DYR1439" s="51"/>
      <c r="DYS1439" s="51"/>
      <c r="DYT1439" s="51"/>
      <c r="DYU1439" s="13"/>
      <c r="DYV1439" s="13"/>
      <c r="DYW1439" s="14"/>
      <c r="DYX1439" s="14"/>
      <c r="DYY1439" s="41"/>
      <c r="DYZ1439" s="44"/>
      <c r="DZA1439" s="51"/>
      <c r="DZB1439" s="51"/>
      <c r="DZC1439" s="51"/>
      <c r="DZD1439" s="13"/>
      <c r="DZE1439" s="13"/>
      <c r="DZF1439" s="14"/>
      <c r="DZG1439" s="14"/>
      <c r="DZH1439" s="41"/>
      <c r="DZI1439" s="44"/>
      <c r="DZJ1439" s="51"/>
      <c r="DZK1439" s="51"/>
      <c r="DZL1439" s="51"/>
      <c r="DZM1439" s="13"/>
      <c r="DZN1439" s="13"/>
      <c r="DZO1439" s="14"/>
      <c r="DZP1439" s="14"/>
      <c r="DZQ1439" s="41"/>
      <c r="DZR1439" s="44"/>
      <c r="DZS1439" s="51"/>
      <c r="DZT1439" s="51"/>
      <c r="DZU1439" s="51"/>
      <c r="DZV1439" s="13"/>
      <c r="DZW1439" s="13"/>
      <c r="DZX1439" s="14"/>
      <c r="DZY1439" s="14"/>
      <c r="DZZ1439" s="41"/>
      <c r="EAA1439" s="44"/>
      <c r="EAB1439" s="51"/>
      <c r="EAC1439" s="51"/>
      <c r="EAD1439" s="51"/>
      <c r="EAE1439" s="13"/>
      <c r="EAF1439" s="13"/>
      <c r="EAG1439" s="14"/>
      <c r="EAH1439" s="14"/>
      <c r="EAI1439" s="41"/>
      <c r="EAJ1439" s="44"/>
      <c r="EAK1439" s="51"/>
      <c r="EAL1439" s="51"/>
      <c r="EAM1439" s="51"/>
      <c r="EAN1439" s="13"/>
      <c r="EAO1439" s="13"/>
      <c r="EAP1439" s="14"/>
      <c r="EAQ1439" s="14"/>
      <c r="EAR1439" s="41"/>
      <c r="EAS1439" s="44"/>
      <c r="EAT1439" s="51"/>
      <c r="EAU1439" s="51"/>
      <c r="EAV1439" s="51"/>
      <c r="EAW1439" s="13"/>
      <c r="EAX1439" s="13"/>
      <c r="EAY1439" s="14"/>
      <c r="EAZ1439" s="14"/>
      <c r="EBA1439" s="41"/>
      <c r="EBB1439" s="44"/>
      <c r="EBC1439" s="51"/>
      <c r="EBD1439" s="51"/>
      <c r="EBE1439" s="51"/>
      <c r="EBF1439" s="13"/>
      <c r="EBG1439" s="13"/>
      <c r="EBH1439" s="14"/>
      <c r="EBI1439" s="14"/>
      <c r="EBJ1439" s="41"/>
      <c r="EBK1439" s="44"/>
      <c r="EBL1439" s="51"/>
      <c r="EBM1439" s="51"/>
      <c r="EBN1439" s="51"/>
      <c r="EBO1439" s="13"/>
      <c r="EBP1439" s="13"/>
      <c r="EBQ1439" s="14"/>
      <c r="EBR1439" s="14"/>
      <c r="EBS1439" s="41"/>
      <c r="EBT1439" s="44"/>
      <c r="EBU1439" s="51"/>
      <c r="EBV1439" s="51"/>
      <c r="EBW1439" s="51"/>
      <c r="EBX1439" s="13"/>
      <c r="EBY1439" s="13"/>
      <c r="EBZ1439" s="14"/>
      <c r="ECA1439" s="14"/>
      <c r="ECB1439" s="41"/>
      <c r="ECC1439" s="44"/>
      <c r="ECD1439" s="51"/>
      <c r="ECE1439" s="51"/>
      <c r="ECF1439" s="51"/>
      <c r="ECG1439" s="13"/>
      <c r="ECH1439" s="13"/>
      <c r="ECI1439" s="14"/>
      <c r="ECJ1439" s="14"/>
      <c r="ECK1439" s="41"/>
      <c r="ECL1439" s="44"/>
      <c r="ECM1439" s="51"/>
      <c r="ECN1439" s="51"/>
      <c r="ECO1439" s="51"/>
      <c r="ECP1439" s="13"/>
      <c r="ECQ1439" s="13"/>
      <c r="ECR1439" s="14"/>
      <c r="ECS1439" s="14"/>
      <c r="ECT1439" s="41"/>
      <c r="ECU1439" s="44"/>
      <c r="ECV1439" s="51"/>
      <c r="ECW1439" s="51"/>
      <c r="ECX1439" s="51"/>
      <c r="ECY1439" s="13"/>
      <c r="ECZ1439" s="13"/>
      <c r="EDA1439" s="14"/>
      <c r="EDB1439" s="14"/>
      <c r="EDC1439" s="41"/>
      <c r="EDD1439" s="44"/>
      <c r="EDE1439" s="51"/>
      <c r="EDF1439" s="51"/>
      <c r="EDG1439" s="51"/>
      <c r="EDH1439" s="13"/>
      <c r="EDI1439" s="13"/>
      <c r="EDJ1439" s="14"/>
      <c r="EDK1439" s="14"/>
      <c r="EDL1439" s="41"/>
      <c r="EDM1439" s="44"/>
      <c r="EDN1439" s="51"/>
      <c r="EDO1439" s="51"/>
      <c r="EDP1439" s="51"/>
      <c r="EDQ1439" s="13"/>
      <c r="EDR1439" s="13"/>
      <c r="EDS1439" s="14"/>
      <c r="EDT1439" s="14"/>
      <c r="EDU1439" s="41"/>
      <c r="EDV1439" s="44"/>
      <c r="EDW1439" s="51"/>
      <c r="EDX1439" s="51"/>
      <c r="EDY1439" s="51"/>
      <c r="EDZ1439" s="13"/>
      <c r="EEA1439" s="13"/>
      <c r="EEB1439" s="14"/>
      <c r="EEC1439" s="14"/>
      <c r="EED1439" s="41"/>
      <c r="EEE1439" s="44"/>
      <c r="EEF1439" s="51"/>
      <c r="EEG1439" s="51"/>
      <c r="EEH1439" s="51"/>
      <c r="EEI1439" s="13"/>
      <c r="EEJ1439" s="13"/>
      <c r="EEK1439" s="14"/>
      <c r="EEL1439" s="14"/>
      <c r="EEM1439" s="41"/>
      <c r="EEN1439" s="44"/>
      <c r="EEO1439" s="51"/>
      <c r="EEP1439" s="51"/>
      <c r="EEQ1439" s="51"/>
      <c r="EER1439" s="13"/>
      <c r="EES1439" s="13"/>
      <c r="EET1439" s="14"/>
      <c r="EEU1439" s="14"/>
      <c r="EEV1439" s="41"/>
      <c r="EEW1439" s="44"/>
      <c r="EEX1439" s="51"/>
      <c r="EEY1439" s="51"/>
      <c r="EEZ1439" s="51"/>
      <c r="EFA1439" s="13"/>
      <c r="EFB1439" s="13"/>
      <c r="EFC1439" s="14"/>
      <c r="EFD1439" s="14"/>
      <c r="EFE1439" s="41"/>
      <c r="EFF1439" s="44"/>
      <c r="EFG1439" s="51"/>
      <c r="EFH1439" s="51"/>
      <c r="EFI1439" s="51"/>
      <c r="EFJ1439" s="13"/>
      <c r="EFK1439" s="13"/>
      <c r="EFL1439" s="14"/>
      <c r="EFM1439" s="14"/>
      <c r="EFN1439" s="41"/>
      <c r="EFO1439" s="44"/>
      <c r="EFP1439" s="51"/>
      <c r="EFQ1439" s="51"/>
      <c r="EFR1439" s="51"/>
      <c r="EFS1439" s="13"/>
      <c r="EFT1439" s="13"/>
      <c r="EFU1439" s="14"/>
      <c r="EFV1439" s="14"/>
      <c r="EFW1439" s="41"/>
      <c r="EFX1439" s="44"/>
      <c r="EFY1439" s="51"/>
      <c r="EFZ1439" s="51"/>
      <c r="EGA1439" s="51"/>
      <c r="EGB1439" s="13"/>
      <c r="EGC1439" s="13"/>
      <c r="EGD1439" s="14"/>
      <c r="EGE1439" s="14"/>
      <c r="EGF1439" s="41"/>
      <c r="EGG1439" s="44"/>
      <c r="EGH1439" s="51"/>
      <c r="EGI1439" s="51"/>
      <c r="EGJ1439" s="51"/>
      <c r="EGK1439" s="13"/>
      <c r="EGL1439" s="13"/>
      <c r="EGM1439" s="14"/>
      <c r="EGN1439" s="14"/>
      <c r="EGO1439" s="41"/>
      <c r="EGP1439" s="44"/>
      <c r="EGQ1439" s="51"/>
      <c r="EGR1439" s="51"/>
      <c r="EGS1439" s="51"/>
      <c r="EGT1439" s="13"/>
      <c r="EGU1439" s="13"/>
      <c r="EGV1439" s="14"/>
      <c r="EGW1439" s="14"/>
      <c r="EGX1439" s="41"/>
      <c r="EGY1439" s="44"/>
      <c r="EGZ1439" s="51"/>
      <c r="EHA1439" s="51"/>
      <c r="EHB1439" s="51"/>
      <c r="EHC1439" s="13"/>
      <c r="EHD1439" s="13"/>
      <c r="EHE1439" s="14"/>
      <c r="EHF1439" s="14"/>
      <c r="EHG1439" s="41"/>
      <c r="EHH1439" s="44"/>
      <c r="EHI1439" s="51"/>
      <c r="EHJ1439" s="51"/>
      <c r="EHK1439" s="51"/>
      <c r="EHL1439" s="13"/>
      <c r="EHM1439" s="13"/>
      <c r="EHN1439" s="14"/>
      <c r="EHO1439" s="14"/>
      <c r="EHP1439" s="41"/>
      <c r="EHQ1439" s="44"/>
      <c r="EHR1439" s="51"/>
      <c r="EHS1439" s="51"/>
      <c r="EHT1439" s="51"/>
      <c r="EHU1439" s="13"/>
      <c r="EHV1439" s="13"/>
      <c r="EHW1439" s="14"/>
      <c r="EHX1439" s="14"/>
      <c r="EHY1439" s="41"/>
      <c r="EHZ1439" s="44"/>
      <c r="EIA1439" s="51"/>
      <c r="EIB1439" s="51"/>
      <c r="EIC1439" s="51"/>
      <c r="EID1439" s="13"/>
      <c r="EIE1439" s="13"/>
      <c r="EIF1439" s="14"/>
      <c r="EIG1439" s="14"/>
      <c r="EIH1439" s="41"/>
      <c r="EII1439" s="44"/>
      <c r="EIJ1439" s="51"/>
      <c r="EIK1439" s="51"/>
      <c r="EIL1439" s="51"/>
      <c r="EIM1439" s="13"/>
      <c r="EIN1439" s="13"/>
      <c r="EIO1439" s="14"/>
      <c r="EIP1439" s="14"/>
      <c r="EIQ1439" s="41"/>
      <c r="EIR1439" s="44"/>
      <c r="EIS1439" s="51"/>
      <c r="EIT1439" s="51"/>
      <c r="EIU1439" s="51"/>
      <c r="EIV1439" s="13"/>
      <c r="EIW1439" s="13"/>
      <c r="EIX1439" s="14"/>
      <c r="EIY1439" s="14"/>
      <c r="EIZ1439" s="41"/>
      <c r="EJA1439" s="44"/>
      <c r="EJB1439" s="51"/>
      <c r="EJC1439" s="51"/>
      <c r="EJD1439" s="51"/>
      <c r="EJE1439" s="13"/>
      <c r="EJF1439" s="13"/>
      <c r="EJG1439" s="14"/>
      <c r="EJH1439" s="14"/>
      <c r="EJI1439" s="41"/>
      <c r="EJJ1439" s="44"/>
      <c r="EJK1439" s="51"/>
      <c r="EJL1439" s="51"/>
      <c r="EJM1439" s="51"/>
      <c r="EJN1439" s="13"/>
      <c r="EJO1439" s="13"/>
      <c r="EJP1439" s="14"/>
      <c r="EJQ1439" s="14"/>
      <c r="EJR1439" s="41"/>
      <c r="EJS1439" s="44"/>
      <c r="EJT1439" s="51"/>
      <c r="EJU1439" s="51"/>
      <c r="EJV1439" s="51"/>
      <c r="EJW1439" s="13"/>
      <c r="EJX1439" s="13"/>
      <c r="EJY1439" s="14"/>
      <c r="EJZ1439" s="14"/>
      <c r="EKA1439" s="41"/>
      <c r="EKB1439" s="44"/>
      <c r="EKC1439" s="51"/>
      <c r="EKD1439" s="51"/>
      <c r="EKE1439" s="51"/>
      <c r="EKF1439" s="13"/>
      <c r="EKG1439" s="13"/>
      <c r="EKH1439" s="14"/>
      <c r="EKI1439" s="14"/>
      <c r="EKJ1439" s="41"/>
      <c r="EKK1439" s="44"/>
      <c r="EKL1439" s="51"/>
      <c r="EKM1439" s="51"/>
      <c r="EKN1439" s="51"/>
      <c r="EKO1439" s="13"/>
      <c r="EKP1439" s="13"/>
      <c r="EKQ1439" s="14"/>
      <c r="EKR1439" s="14"/>
      <c r="EKS1439" s="41"/>
      <c r="EKT1439" s="44"/>
      <c r="EKU1439" s="51"/>
      <c r="EKV1439" s="51"/>
      <c r="EKW1439" s="51"/>
      <c r="EKX1439" s="13"/>
      <c r="EKY1439" s="13"/>
      <c r="EKZ1439" s="14"/>
      <c r="ELA1439" s="14"/>
      <c r="ELB1439" s="41"/>
      <c r="ELC1439" s="44"/>
      <c r="ELD1439" s="51"/>
      <c r="ELE1439" s="51"/>
      <c r="ELF1439" s="51"/>
      <c r="ELG1439" s="13"/>
      <c r="ELH1439" s="13"/>
      <c r="ELI1439" s="14"/>
      <c r="ELJ1439" s="14"/>
      <c r="ELK1439" s="41"/>
      <c r="ELL1439" s="44"/>
      <c r="ELM1439" s="51"/>
      <c r="ELN1439" s="51"/>
      <c r="ELO1439" s="51"/>
      <c r="ELP1439" s="13"/>
      <c r="ELQ1439" s="13"/>
      <c r="ELR1439" s="14"/>
      <c r="ELS1439" s="14"/>
      <c r="ELT1439" s="41"/>
      <c r="ELU1439" s="44"/>
      <c r="ELV1439" s="51"/>
      <c r="ELW1439" s="51"/>
      <c r="ELX1439" s="51"/>
      <c r="ELY1439" s="13"/>
      <c r="ELZ1439" s="13"/>
      <c r="EMA1439" s="14"/>
      <c r="EMB1439" s="14"/>
      <c r="EMC1439" s="41"/>
      <c r="EMD1439" s="44"/>
      <c r="EME1439" s="51"/>
      <c r="EMF1439" s="51"/>
      <c r="EMG1439" s="51"/>
      <c r="EMH1439" s="13"/>
      <c r="EMI1439" s="13"/>
      <c r="EMJ1439" s="14"/>
      <c r="EMK1439" s="14"/>
      <c r="EML1439" s="41"/>
      <c r="EMM1439" s="44"/>
      <c r="EMN1439" s="51"/>
      <c r="EMO1439" s="51"/>
      <c r="EMP1439" s="51"/>
      <c r="EMQ1439" s="13"/>
      <c r="EMR1439" s="13"/>
      <c r="EMS1439" s="14"/>
      <c r="EMT1439" s="14"/>
      <c r="EMU1439" s="41"/>
      <c r="EMV1439" s="44"/>
      <c r="EMW1439" s="51"/>
      <c r="EMX1439" s="51"/>
      <c r="EMY1439" s="51"/>
      <c r="EMZ1439" s="13"/>
      <c r="ENA1439" s="13"/>
      <c r="ENB1439" s="14"/>
      <c r="ENC1439" s="14"/>
      <c r="END1439" s="41"/>
      <c r="ENE1439" s="44"/>
      <c r="ENF1439" s="51"/>
      <c r="ENG1439" s="51"/>
      <c r="ENH1439" s="51"/>
      <c r="ENI1439" s="13"/>
      <c r="ENJ1439" s="13"/>
      <c r="ENK1439" s="14"/>
      <c r="ENL1439" s="14"/>
      <c r="ENM1439" s="41"/>
      <c r="ENN1439" s="44"/>
      <c r="ENO1439" s="51"/>
      <c r="ENP1439" s="51"/>
      <c r="ENQ1439" s="51"/>
      <c r="ENR1439" s="13"/>
      <c r="ENS1439" s="13"/>
      <c r="ENT1439" s="14"/>
      <c r="ENU1439" s="14"/>
      <c r="ENV1439" s="41"/>
      <c r="ENW1439" s="44"/>
      <c r="ENX1439" s="51"/>
      <c r="ENY1439" s="51"/>
      <c r="ENZ1439" s="51"/>
      <c r="EOA1439" s="13"/>
      <c r="EOB1439" s="13"/>
      <c r="EOC1439" s="14"/>
      <c r="EOD1439" s="14"/>
      <c r="EOE1439" s="41"/>
      <c r="EOF1439" s="44"/>
      <c r="EOG1439" s="51"/>
      <c r="EOH1439" s="51"/>
      <c r="EOI1439" s="51"/>
      <c r="EOJ1439" s="13"/>
      <c r="EOK1439" s="13"/>
      <c r="EOL1439" s="14"/>
      <c r="EOM1439" s="14"/>
      <c r="EON1439" s="41"/>
      <c r="EOO1439" s="44"/>
      <c r="EOP1439" s="51"/>
      <c r="EOQ1439" s="51"/>
      <c r="EOR1439" s="51"/>
      <c r="EOS1439" s="13"/>
      <c r="EOT1439" s="13"/>
      <c r="EOU1439" s="14"/>
      <c r="EOV1439" s="14"/>
      <c r="EOW1439" s="41"/>
      <c r="EOX1439" s="44"/>
      <c r="EOY1439" s="51"/>
      <c r="EOZ1439" s="51"/>
      <c r="EPA1439" s="51"/>
      <c r="EPB1439" s="13"/>
      <c r="EPC1439" s="13"/>
      <c r="EPD1439" s="14"/>
      <c r="EPE1439" s="14"/>
      <c r="EPF1439" s="41"/>
      <c r="EPG1439" s="44"/>
      <c r="EPH1439" s="51"/>
      <c r="EPI1439" s="51"/>
      <c r="EPJ1439" s="51"/>
      <c r="EPK1439" s="13"/>
      <c r="EPL1439" s="13"/>
      <c r="EPM1439" s="14"/>
      <c r="EPN1439" s="14"/>
      <c r="EPO1439" s="41"/>
      <c r="EPP1439" s="44"/>
      <c r="EPQ1439" s="51"/>
      <c r="EPR1439" s="51"/>
      <c r="EPS1439" s="51"/>
      <c r="EPT1439" s="13"/>
      <c r="EPU1439" s="13"/>
      <c r="EPV1439" s="14"/>
      <c r="EPW1439" s="14"/>
      <c r="EPX1439" s="41"/>
      <c r="EPY1439" s="44"/>
      <c r="EPZ1439" s="51"/>
      <c r="EQA1439" s="51"/>
      <c r="EQB1439" s="51"/>
      <c r="EQC1439" s="13"/>
      <c r="EQD1439" s="13"/>
      <c r="EQE1439" s="14"/>
      <c r="EQF1439" s="14"/>
      <c r="EQG1439" s="41"/>
      <c r="EQH1439" s="44"/>
      <c r="EQI1439" s="51"/>
      <c r="EQJ1439" s="51"/>
      <c r="EQK1439" s="51"/>
      <c r="EQL1439" s="13"/>
      <c r="EQM1439" s="13"/>
      <c r="EQN1439" s="14"/>
      <c r="EQO1439" s="14"/>
      <c r="EQP1439" s="41"/>
      <c r="EQQ1439" s="44"/>
      <c r="EQR1439" s="51"/>
      <c r="EQS1439" s="51"/>
      <c r="EQT1439" s="51"/>
      <c r="EQU1439" s="13"/>
      <c r="EQV1439" s="13"/>
      <c r="EQW1439" s="14"/>
      <c r="EQX1439" s="14"/>
      <c r="EQY1439" s="41"/>
      <c r="EQZ1439" s="44"/>
      <c r="ERA1439" s="51"/>
      <c r="ERB1439" s="51"/>
      <c r="ERC1439" s="51"/>
      <c r="ERD1439" s="13"/>
      <c r="ERE1439" s="13"/>
      <c r="ERF1439" s="14"/>
      <c r="ERG1439" s="14"/>
      <c r="ERH1439" s="41"/>
      <c r="ERI1439" s="44"/>
      <c r="ERJ1439" s="51"/>
      <c r="ERK1439" s="51"/>
      <c r="ERL1439" s="51"/>
      <c r="ERM1439" s="13"/>
      <c r="ERN1439" s="13"/>
      <c r="ERO1439" s="14"/>
      <c r="ERP1439" s="14"/>
      <c r="ERQ1439" s="41"/>
      <c r="ERR1439" s="44"/>
      <c r="ERS1439" s="51"/>
      <c r="ERT1439" s="51"/>
      <c r="ERU1439" s="51"/>
      <c r="ERV1439" s="13"/>
      <c r="ERW1439" s="13"/>
      <c r="ERX1439" s="14"/>
      <c r="ERY1439" s="14"/>
      <c r="ERZ1439" s="41"/>
      <c r="ESA1439" s="44"/>
      <c r="ESB1439" s="51"/>
      <c r="ESC1439" s="51"/>
      <c r="ESD1439" s="51"/>
      <c r="ESE1439" s="13"/>
      <c r="ESF1439" s="13"/>
      <c r="ESG1439" s="14"/>
      <c r="ESH1439" s="14"/>
      <c r="ESI1439" s="41"/>
      <c r="ESJ1439" s="44"/>
      <c r="ESK1439" s="51"/>
      <c r="ESL1439" s="51"/>
      <c r="ESM1439" s="51"/>
      <c r="ESN1439" s="13"/>
      <c r="ESO1439" s="13"/>
      <c r="ESP1439" s="14"/>
      <c r="ESQ1439" s="14"/>
      <c r="ESR1439" s="41"/>
      <c r="ESS1439" s="44"/>
      <c r="EST1439" s="51"/>
      <c r="ESU1439" s="51"/>
      <c r="ESV1439" s="51"/>
      <c r="ESW1439" s="13"/>
      <c r="ESX1439" s="13"/>
      <c r="ESY1439" s="14"/>
      <c r="ESZ1439" s="14"/>
      <c r="ETA1439" s="41"/>
      <c r="ETB1439" s="44"/>
      <c r="ETC1439" s="51"/>
      <c r="ETD1439" s="51"/>
      <c r="ETE1439" s="51"/>
      <c r="ETF1439" s="13"/>
      <c r="ETG1439" s="13"/>
      <c r="ETH1439" s="14"/>
      <c r="ETI1439" s="14"/>
      <c r="ETJ1439" s="41"/>
      <c r="ETK1439" s="44"/>
      <c r="ETL1439" s="51"/>
      <c r="ETM1439" s="51"/>
      <c r="ETN1439" s="51"/>
      <c r="ETO1439" s="13"/>
      <c r="ETP1439" s="13"/>
      <c r="ETQ1439" s="14"/>
      <c r="ETR1439" s="14"/>
      <c r="ETS1439" s="41"/>
      <c r="ETT1439" s="44"/>
      <c r="ETU1439" s="51"/>
      <c r="ETV1439" s="51"/>
      <c r="ETW1439" s="51"/>
      <c r="ETX1439" s="13"/>
      <c r="ETY1439" s="13"/>
      <c r="ETZ1439" s="14"/>
      <c r="EUA1439" s="14"/>
      <c r="EUB1439" s="41"/>
      <c r="EUC1439" s="44"/>
      <c r="EUD1439" s="51"/>
      <c r="EUE1439" s="51"/>
      <c r="EUF1439" s="51"/>
      <c r="EUG1439" s="13"/>
      <c r="EUH1439" s="13"/>
      <c r="EUI1439" s="14"/>
      <c r="EUJ1439" s="14"/>
      <c r="EUK1439" s="41"/>
      <c r="EUL1439" s="44"/>
      <c r="EUM1439" s="51"/>
      <c r="EUN1439" s="51"/>
      <c r="EUO1439" s="51"/>
      <c r="EUP1439" s="13"/>
      <c r="EUQ1439" s="13"/>
      <c r="EUR1439" s="14"/>
      <c r="EUS1439" s="14"/>
      <c r="EUT1439" s="41"/>
      <c r="EUU1439" s="44"/>
      <c r="EUV1439" s="51"/>
      <c r="EUW1439" s="51"/>
      <c r="EUX1439" s="51"/>
      <c r="EUY1439" s="13"/>
      <c r="EUZ1439" s="13"/>
      <c r="EVA1439" s="14"/>
      <c r="EVB1439" s="14"/>
      <c r="EVC1439" s="41"/>
      <c r="EVD1439" s="44"/>
      <c r="EVE1439" s="51"/>
      <c r="EVF1439" s="51"/>
      <c r="EVG1439" s="51"/>
      <c r="EVH1439" s="13"/>
      <c r="EVI1439" s="13"/>
      <c r="EVJ1439" s="14"/>
      <c r="EVK1439" s="14"/>
      <c r="EVL1439" s="41"/>
      <c r="EVM1439" s="44"/>
      <c r="EVN1439" s="51"/>
      <c r="EVO1439" s="51"/>
      <c r="EVP1439" s="51"/>
      <c r="EVQ1439" s="13"/>
      <c r="EVR1439" s="13"/>
      <c r="EVS1439" s="14"/>
      <c r="EVT1439" s="14"/>
      <c r="EVU1439" s="41"/>
      <c r="EVV1439" s="44"/>
      <c r="EVW1439" s="51"/>
      <c r="EVX1439" s="51"/>
      <c r="EVY1439" s="51"/>
      <c r="EVZ1439" s="13"/>
      <c r="EWA1439" s="13"/>
      <c r="EWB1439" s="14"/>
      <c r="EWC1439" s="14"/>
      <c r="EWD1439" s="41"/>
      <c r="EWE1439" s="44"/>
      <c r="EWF1439" s="51"/>
      <c r="EWG1439" s="51"/>
      <c r="EWH1439" s="51"/>
      <c r="EWI1439" s="13"/>
      <c r="EWJ1439" s="13"/>
      <c r="EWK1439" s="14"/>
      <c r="EWL1439" s="14"/>
      <c r="EWM1439" s="41"/>
      <c r="EWN1439" s="44"/>
      <c r="EWO1439" s="51"/>
      <c r="EWP1439" s="51"/>
      <c r="EWQ1439" s="51"/>
      <c r="EWR1439" s="13"/>
      <c r="EWS1439" s="13"/>
      <c r="EWT1439" s="14"/>
      <c r="EWU1439" s="14"/>
      <c r="EWV1439" s="41"/>
      <c r="EWW1439" s="44"/>
      <c r="EWX1439" s="51"/>
      <c r="EWY1439" s="51"/>
      <c r="EWZ1439" s="51"/>
      <c r="EXA1439" s="13"/>
      <c r="EXB1439" s="13"/>
      <c r="EXC1439" s="14"/>
      <c r="EXD1439" s="14"/>
      <c r="EXE1439" s="41"/>
      <c r="EXF1439" s="44"/>
      <c r="EXG1439" s="51"/>
      <c r="EXH1439" s="51"/>
      <c r="EXI1439" s="51"/>
      <c r="EXJ1439" s="13"/>
      <c r="EXK1439" s="13"/>
      <c r="EXL1439" s="14"/>
      <c r="EXM1439" s="14"/>
      <c r="EXN1439" s="41"/>
      <c r="EXO1439" s="44"/>
      <c r="EXP1439" s="51"/>
      <c r="EXQ1439" s="51"/>
      <c r="EXR1439" s="51"/>
      <c r="EXS1439" s="13"/>
      <c r="EXT1439" s="13"/>
      <c r="EXU1439" s="14"/>
      <c r="EXV1439" s="14"/>
      <c r="EXW1439" s="41"/>
      <c r="EXX1439" s="44"/>
      <c r="EXY1439" s="51"/>
      <c r="EXZ1439" s="51"/>
      <c r="EYA1439" s="51"/>
      <c r="EYB1439" s="13"/>
      <c r="EYC1439" s="13"/>
      <c r="EYD1439" s="14"/>
      <c r="EYE1439" s="14"/>
      <c r="EYF1439" s="41"/>
      <c r="EYG1439" s="44"/>
      <c r="EYH1439" s="51"/>
      <c r="EYI1439" s="51"/>
      <c r="EYJ1439" s="51"/>
      <c r="EYK1439" s="13"/>
      <c r="EYL1439" s="13"/>
      <c r="EYM1439" s="14"/>
      <c r="EYN1439" s="14"/>
      <c r="EYO1439" s="41"/>
      <c r="EYP1439" s="44"/>
      <c r="EYQ1439" s="51"/>
      <c r="EYR1439" s="51"/>
      <c r="EYS1439" s="51"/>
      <c r="EYT1439" s="13"/>
      <c r="EYU1439" s="13"/>
      <c r="EYV1439" s="14"/>
      <c r="EYW1439" s="14"/>
      <c r="EYX1439" s="41"/>
      <c r="EYY1439" s="44"/>
      <c r="EYZ1439" s="51"/>
      <c r="EZA1439" s="51"/>
      <c r="EZB1439" s="51"/>
      <c r="EZC1439" s="13"/>
      <c r="EZD1439" s="13"/>
      <c r="EZE1439" s="14"/>
      <c r="EZF1439" s="14"/>
      <c r="EZG1439" s="41"/>
      <c r="EZH1439" s="44"/>
      <c r="EZI1439" s="51"/>
      <c r="EZJ1439" s="51"/>
      <c r="EZK1439" s="51"/>
      <c r="EZL1439" s="13"/>
      <c r="EZM1439" s="13"/>
      <c r="EZN1439" s="14"/>
      <c r="EZO1439" s="14"/>
      <c r="EZP1439" s="41"/>
      <c r="EZQ1439" s="44"/>
      <c r="EZR1439" s="51"/>
      <c r="EZS1439" s="51"/>
      <c r="EZT1439" s="51"/>
      <c r="EZU1439" s="13"/>
      <c r="EZV1439" s="13"/>
      <c r="EZW1439" s="14"/>
      <c r="EZX1439" s="14"/>
      <c r="EZY1439" s="41"/>
      <c r="EZZ1439" s="44"/>
      <c r="FAA1439" s="51"/>
      <c r="FAB1439" s="51"/>
      <c r="FAC1439" s="51"/>
      <c r="FAD1439" s="13"/>
      <c r="FAE1439" s="13"/>
      <c r="FAF1439" s="14"/>
      <c r="FAG1439" s="14"/>
      <c r="FAH1439" s="41"/>
      <c r="FAI1439" s="44"/>
      <c r="FAJ1439" s="51"/>
      <c r="FAK1439" s="51"/>
      <c r="FAL1439" s="51"/>
      <c r="FAM1439" s="13"/>
      <c r="FAN1439" s="13"/>
      <c r="FAO1439" s="14"/>
      <c r="FAP1439" s="14"/>
      <c r="FAQ1439" s="41"/>
      <c r="FAR1439" s="44"/>
      <c r="FAS1439" s="51"/>
      <c r="FAT1439" s="51"/>
      <c r="FAU1439" s="51"/>
      <c r="FAV1439" s="13"/>
      <c r="FAW1439" s="13"/>
      <c r="FAX1439" s="14"/>
      <c r="FAY1439" s="14"/>
      <c r="FAZ1439" s="41"/>
      <c r="FBA1439" s="44"/>
      <c r="FBB1439" s="51"/>
      <c r="FBC1439" s="51"/>
      <c r="FBD1439" s="51"/>
      <c r="FBE1439" s="13"/>
      <c r="FBF1439" s="13"/>
      <c r="FBG1439" s="14"/>
      <c r="FBH1439" s="14"/>
      <c r="FBI1439" s="41"/>
      <c r="FBJ1439" s="44"/>
      <c r="FBK1439" s="51"/>
      <c r="FBL1439" s="51"/>
      <c r="FBM1439" s="51"/>
      <c r="FBN1439" s="13"/>
      <c r="FBO1439" s="13"/>
      <c r="FBP1439" s="14"/>
      <c r="FBQ1439" s="14"/>
      <c r="FBR1439" s="41"/>
      <c r="FBS1439" s="44"/>
      <c r="FBT1439" s="51"/>
      <c r="FBU1439" s="51"/>
      <c r="FBV1439" s="51"/>
      <c r="FBW1439" s="13"/>
      <c r="FBX1439" s="13"/>
      <c r="FBY1439" s="14"/>
      <c r="FBZ1439" s="14"/>
      <c r="FCA1439" s="41"/>
      <c r="FCB1439" s="44"/>
      <c r="FCC1439" s="51"/>
      <c r="FCD1439" s="51"/>
      <c r="FCE1439" s="51"/>
      <c r="FCF1439" s="13"/>
      <c r="FCG1439" s="13"/>
      <c r="FCH1439" s="14"/>
      <c r="FCI1439" s="14"/>
      <c r="FCJ1439" s="41"/>
      <c r="FCK1439" s="44"/>
      <c r="FCL1439" s="51"/>
      <c r="FCM1439" s="51"/>
      <c r="FCN1439" s="51"/>
      <c r="FCO1439" s="13"/>
      <c r="FCP1439" s="13"/>
      <c r="FCQ1439" s="14"/>
      <c r="FCR1439" s="14"/>
      <c r="FCS1439" s="41"/>
      <c r="FCT1439" s="44"/>
      <c r="FCU1439" s="51"/>
      <c r="FCV1439" s="51"/>
      <c r="FCW1439" s="51"/>
      <c r="FCX1439" s="13"/>
      <c r="FCY1439" s="13"/>
      <c r="FCZ1439" s="14"/>
      <c r="FDA1439" s="14"/>
      <c r="FDB1439" s="41"/>
      <c r="FDC1439" s="44"/>
      <c r="FDD1439" s="51"/>
      <c r="FDE1439" s="51"/>
      <c r="FDF1439" s="51"/>
      <c r="FDG1439" s="13"/>
      <c r="FDH1439" s="13"/>
      <c r="FDI1439" s="14"/>
      <c r="FDJ1439" s="14"/>
      <c r="FDK1439" s="41"/>
      <c r="FDL1439" s="44"/>
      <c r="FDM1439" s="51"/>
      <c r="FDN1439" s="51"/>
      <c r="FDO1439" s="51"/>
      <c r="FDP1439" s="13"/>
      <c r="FDQ1439" s="13"/>
      <c r="FDR1439" s="14"/>
      <c r="FDS1439" s="14"/>
      <c r="FDT1439" s="41"/>
      <c r="FDU1439" s="44"/>
      <c r="FDV1439" s="51"/>
      <c r="FDW1439" s="51"/>
      <c r="FDX1439" s="51"/>
      <c r="FDY1439" s="13"/>
      <c r="FDZ1439" s="13"/>
      <c r="FEA1439" s="14"/>
      <c r="FEB1439" s="14"/>
      <c r="FEC1439" s="41"/>
      <c r="FED1439" s="44"/>
      <c r="FEE1439" s="51"/>
      <c r="FEF1439" s="51"/>
      <c r="FEG1439" s="51"/>
      <c r="FEH1439" s="13"/>
      <c r="FEI1439" s="13"/>
      <c r="FEJ1439" s="14"/>
      <c r="FEK1439" s="14"/>
      <c r="FEL1439" s="41"/>
      <c r="FEM1439" s="44"/>
      <c r="FEN1439" s="51"/>
      <c r="FEO1439" s="51"/>
      <c r="FEP1439" s="51"/>
      <c r="FEQ1439" s="13"/>
      <c r="FER1439" s="13"/>
      <c r="FES1439" s="14"/>
      <c r="FET1439" s="14"/>
      <c r="FEU1439" s="41"/>
      <c r="FEV1439" s="44"/>
      <c r="FEW1439" s="51"/>
      <c r="FEX1439" s="51"/>
      <c r="FEY1439" s="51"/>
      <c r="FEZ1439" s="13"/>
      <c r="FFA1439" s="13"/>
      <c r="FFB1439" s="14"/>
      <c r="FFC1439" s="14"/>
      <c r="FFD1439" s="41"/>
      <c r="FFE1439" s="44"/>
      <c r="FFF1439" s="51"/>
      <c r="FFG1439" s="51"/>
      <c r="FFH1439" s="51"/>
      <c r="FFI1439" s="13"/>
      <c r="FFJ1439" s="13"/>
      <c r="FFK1439" s="14"/>
      <c r="FFL1439" s="14"/>
      <c r="FFM1439" s="41"/>
      <c r="FFN1439" s="44"/>
      <c r="FFO1439" s="51"/>
      <c r="FFP1439" s="51"/>
      <c r="FFQ1439" s="51"/>
      <c r="FFR1439" s="13"/>
      <c r="FFS1439" s="13"/>
      <c r="FFT1439" s="14"/>
      <c r="FFU1439" s="14"/>
      <c r="FFV1439" s="41"/>
      <c r="FFW1439" s="44"/>
      <c r="FFX1439" s="51"/>
      <c r="FFY1439" s="51"/>
      <c r="FFZ1439" s="51"/>
      <c r="FGA1439" s="13"/>
      <c r="FGB1439" s="13"/>
      <c r="FGC1439" s="14"/>
      <c r="FGD1439" s="14"/>
      <c r="FGE1439" s="41"/>
      <c r="FGF1439" s="44"/>
      <c r="FGG1439" s="51"/>
      <c r="FGH1439" s="51"/>
      <c r="FGI1439" s="51"/>
      <c r="FGJ1439" s="13"/>
      <c r="FGK1439" s="13"/>
      <c r="FGL1439" s="14"/>
      <c r="FGM1439" s="14"/>
      <c r="FGN1439" s="41"/>
      <c r="FGO1439" s="44"/>
      <c r="FGP1439" s="51"/>
      <c r="FGQ1439" s="51"/>
      <c r="FGR1439" s="51"/>
      <c r="FGS1439" s="13"/>
      <c r="FGT1439" s="13"/>
      <c r="FGU1439" s="14"/>
      <c r="FGV1439" s="14"/>
      <c r="FGW1439" s="41"/>
      <c r="FGX1439" s="44"/>
      <c r="FGY1439" s="51"/>
      <c r="FGZ1439" s="51"/>
      <c r="FHA1439" s="51"/>
      <c r="FHB1439" s="13"/>
      <c r="FHC1439" s="13"/>
      <c r="FHD1439" s="14"/>
      <c r="FHE1439" s="14"/>
      <c r="FHF1439" s="41"/>
      <c r="FHG1439" s="44"/>
      <c r="FHH1439" s="51"/>
      <c r="FHI1439" s="51"/>
      <c r="FHJ1439" s="51"/>
      <c r="FHK1439" s="13"/>
      <c r="FHL1439" s="13"/>
      <c r="FHM1439" s="14"/>
      <c r="FHN1439" s="14"/>
      <c r="FHO1439" s="41"/>
      <c r="FHP1439" s="44"/>
      <c r="FHQ1439" s="51"/>
      <c r="FHR1439" s="51"/>
      <c r="FHS1439" s="51"/>
      <c r="FHT1439" s="13"/>
      <c r="FHU1439" s="13"/>
      <c r="FHV1439" s="14"/>
      <c r="FHW1439" s="14"/>
      <c r="FHX1439" s="41"/>
      <c r="FHY1439" s="44"/>
      <c r="FHZ1439" s="51"/>
      <c r="FIA1439" s="51"/>
      <c r="FIB1439" s="51"/>
      <c r="FIC1439" s="13"/>
      <c r="FID1439" s="13"/>
      <c r="FIE1439" s="14"/>
      <c r="FIF1439" s="14"/>
      <c r="FIG1439" s="41"/>
      <c r="FIH1439" s="44"/>
      <c r="FII1439" s="51"/>
      <c r="FIJ1439" s="51"/>
      <c r="FIK1439" s="51"/>
      <c r="FIL1439" s="13"/>
      <c r="FIM1439" s="13"/>
      <c r="FIN1439" s="14"/>
      <c r="FIO1439" s="14"/>
      <c r="FIP1439" s="41"/>
      <c r="FIQ1439" s="44"/>
      <c r="FIR1439" s="51"/>
      <c r="FIS1439" s="51"/>
      <c r="FIT1439" s="51"/>
      <c r="FIU1439" s="13"/>
      <c r="FIV1439" s="13"/>
      <c r="FIW1439" s="14"/>
      <c r="FIX1439" s="14"/>
      <c r="FIY1439" s="41"/>
      <c r="FIZ1439" s="44"/>
      <c r="FJA1439" s="51"/>
      <c r="FJB1439" s="51"/>
      <c r="FJC1439" s="51"/>
      <c r="FJD1439" s="13"/>
      <c r="FJE1439" s="13"/>
      <c r="FJF1439" s="14"/>
      <c r="FJG1439" s="14"/>
      <c r="FJH1439" s="41"/>
      <c r="FJI1439" s="44"/>
      <c r="FJJ1439" s="51"/>
      <c r="FJK1439" s="51"/>
      <c r="FJL1439" s="51"/>
      <c r="FJM1439" s="13"/>
      <c r="FJN1439" s="13"/>
      <c r="FJO1439" s="14"/>
      <c r="FJP1439" s="14"/>
      <c r="FJQ1439" s="41"/>
      <c r="FJR1439" s="44"/>
      <c r="FJS1439" s="51"/>
      <c r="FJT1439" s="51"/>
      <c r="FJU1439" s="51"/>
      <c r="FJV1439" s="13"/>
      <c r="FJW1439" s="13"/>
      <c r="FJX1439" s="14"/>
      <c r="FJY1439" s="14"/>
      <c r="FJZ1439" s="41"/>
      <c r="FKA1439" s="44"/>
      <c r="FKB1439" s="51"/>
      <c r="FKC1439" s="51"/>
      <c r="FKD1439" s="51"/>
      <c r="FKE1439" s="13"/>
      <c r="FKF1439" s="13"/>
      <c r="FKG1439" s="14"/>
      <c r="FKH1439" s="14"/>
      <c r="FKI1439" s="41"/>
      <c r="FKJ1439" s="44"/>
      <c r="FKK1439" s="51"/>
      <c r="FKL1439" s="51"/>
      <c r="FKM1439" s="51"/>
      <c r="FKN1439" s="13"/>
      <c r="FKO1439" s="13"/>
      <c r="FKP1439" s="14"/>
      <c r="FKQ1439" s="14"/>
      <c r="FKR1439" s="41"/>
      <c r="FKS1439" s="44"/>
      <c r="FKT1439" s="51"/>
      <c r="FKU1439" s="51"/>
      <c r="FKV1439" s="51"/>
      <c r="FKW1439" s="13"/>
      <c r="FKX1439" s="13"/>
      <c r="FKY1439" s="14"/>
      <c r="FKZ1439" s="14"/>
      <c r="FLA1439" s="41"/>
      <c r="FLB1439" s="44"/>
      <c r="FLC1439" s="51"/>
      <c r="FLD1439" s="51"/>
      <c r="FLE1439" s="51"/>
      <c r="FLF1439" s="13"/>
      <c r="FLG1439" s="13"/>
      <c r="FLH1439" s="14"/>
      <c r="FLI1439" s="14"/>
      <c r="FLJ1439" s="41"/>
      <c r="FLK1439" s="44"/>
      <c r="FLL1439" s="51"/>
      <c r="FLM1439" s="51"/>
      <c r="FLN1439" s="51"/>
      <c r="FLO1439" s="13"/>
      <c r="FLP1439" s="13"/>
      <c r="FLQ1439" s="14"/>
      <c r="FLR1439" s="14"/>
      <c r="FLS1439" s="41"/>
      <c r="FLT1439" s="44"/>
      <c r="FLU1439" s="51"/>
      <c r="FLV1439" s="51"/>
      <c r="FLW1439" s="51"/>
      <c r="FLX1439" s="13"/>
      <c r="FLY1439" s="13"/>
      <c r="FLZ1439" s="14"/>
      <c r="FMA1439" s="14"/>
      <c r="FMB1439" s="41"/>
      <c r="FMC1439" s="44"/>
      <c r="FMD1439" s="51"/>
      <c r="FME1439" s="51"/>
      <c r="FMF1439" s="51"/>
      <c r="FMG1439" s="13"/>
      <c r="FMH1439" s="13"/>
      <c r="FMI1439" s="14"/>
      <c r="FMJ1439" s="14"/>
      <c r="FMK1439" s="41"/>
      <c r="FML1439" s="44"/>
      <c r="FMM1439" s="51"/>
      <c r="FMN1439" s="51"/>
      <c r="FMO1439" s="51"/>
      <c r="FMP1439" s="13"/>
      <c r="FMQ1439" s="13"/>
      <c r="FMR1439" s="14"/>
      <c r="FMS1439" s="14"/>
      <c r="FMT1439" s="41"/>
      <c r="FMU1439" s="44"/>
      <c r="FMV1439" s="51"/>
      <c r="FMW1439" s="51"/>
      <c r="FMX1439" s="51"/>
      <c r="FMY1439" s="13"/>
      <c r="FMZ1439" s="13"/>
      <c r="FNA1439" s="14"/>
      <c r="FNB1439" s="14"/>
      <c r="FNC1439" s="41"/>
      <c r="FND1439" s="44"/>
      <c r="FNE1439" s="51"/>
      <c r="FNF1439" s="51"/>
      <c r="FNG1439" s="51"/>
      <c r="FNH1439" s="13"/>
      <c r="FNI1439" s="13"/>
      <c r="FNJ1439" s="14"/>
      <c r="FNK1439" s="14"/>
      <c r="FNL1439" s="41"/>
      <c r="FNM1439" s="44"/>
      <c r="FNN1439" s="51"/>
      <c r="FNO1439" s="51"/>
      <c r="FNP1439" s="51"/>
      <c r="FNQ1439" s="13"/>
      <c r="FNR1439" s="13"/>
      <c r="FNS1439" s="14"/>
      <c r="FNT1439" s="14"/>
      <c r="FNU1439" s="41"/>
      <c r="FNV1439" s="44"/>
      <c r="FNW1439" s="51"/>
      <c r="FNX1439" s="51"/>
      <c r="FNY1439" s="51"/>
      <c r="FNZ1439" s="13"/>
      <c r="FOA1439" s="13"/>
      <c r="FOB1439" s="14"/>
      <c r="FOC1439" s="14"/>
      <c r="FOD1439" s="41"/>
      <c r="FOE1439" s="44"/>
      <c r="FOF1439" s="51"/>
      <c r="FOG1439" s="51"/>
      <c r="FOH1439" s="51"/>
      <c r="FOI1439" s="13"/>
      <c r="FOJ1439" s="13"/>
      <c r="FOK1439" s="14"/>
      <c r="FOL1439" s="14"/>
      <c r="FOM1439" s="41"/>
      <c r="FON1439" s="44"/>
      <c r="FOO1439" s="51"/>
      <c r="FOP1439" s="51"/>
      <c r="FOQ1439" s="51"/>
      <c r="FOR1439" s="13"/>
      <c r="FOS1439" s="13"/>
      <c r="FOT1439" s="14"/>
      <c r="FOU1439" s="14"/>
      <c r="FOV1439" s="41"/>
      <c r="FOW1439" s="44"/>
      <c r="FOX1439" s="51"/>
      <c r="FOY1439" s="51"/>
      <c r="FOZ1439" s="51"/>
      <c r="FPA1439" s="13"/>
      <c r="FPB1439" s="13"/>
      <c r="FPC1439" s="14"/>
      <c r="FPD1439" s="14"/>
      <c r="FPE1439" s="41"/>
      <c r="FPF1439" s="44"/>
      <c r="FPG1439" s="51"/>
      <c r="FPH1439" s="51"/>
      <c r="FPI1439" s="51"/>
      <c r="FPJ1439" s="13"/>
      <c r="FPK1439" s="13"/>
      <c r="FPL1439" s="14"/>
      <c r="FPM1439" s="14"/>
      <c r="FPN1439" s="41"/>
      <c r="FPO1439" s="44"/>
      <c r="FPP1439" s="51"/>
      <c r="FPQ1439" s="51"/>
      <c r="FPR1439" s="51"/>
      <c r="FPS1439" s="13"/>
      <c r="FPT1439" s="13"/>
      <c r="FPU1439" s="14"/>
      <c r="FPV1439" s="14"/>
      <c r="FPW1439" s="41"/>
      <c r="FPX1439" s="44"/>
      <c r="FPY1439" s="51"/>
      <c r="FPZ1439" s="51"/>
      <c r="FQA1439" s="51"/>
      <c r="FQB1439" s="13"/>
      <c r="FQC1439" s="13"/>
      <c r="FQD1439" s="14"/>
      <c r="FQE1439" s="14"/>
      <c r="FQF1439" s="41"/>
      <c r="FQG1439" s="44"/>
      <c r="FQH1439" s="51"/>
      <c r="FQI1439" s="51"/>
      <c r="FQJ1439" s="51"/>
      <c r="FQK1439" s="13"/>
      <c r="FQL1439" s="13"/>
      <c r="FQM1439" s="14"/>
      <c r="FQN1439" s="14"/>
      <c r="FQO1439" s="41"/>
      <c r="FQP1439" s="44"/>
      <c r="FQQ1439" s="51"/>
      <c r="FQR1439" s="51"/>
      <c r="FQS1439" s="51"/>
      <c r="FQT1439" s="13"/>
      <c r="FQU1439" s="13"/>
      <c r="FQV1439" s="14"/>
      <c r="FQW1439" s="14"/>
      <c r="FQX1439" s="41"/>
      <c r="FQY1439" s="44"/>
      <c r="FQZ1439" s="51"/>
      <c r="FRA1439" s="51"/>
      <c r="FRB1439" s="51"/>
      <c r="FRC1439" s="13"/>
      <c r="FRD1439" s="13"/>
      <c r="FRE1439" s="14"/>
      <c r="FRF1439" s="14"/>
      <c r="FRG1439" s="41"/>
      <c r="FRH1439" s="44"/>
      <c r="FRI1439" s="51"/>
      <c r="FRJ1439" s="51"/>
      <c r="FRK1439" s="51"/>
      <c r="FRL1439" s="13"/>
      <c r="FRM1439" s="13"/>
      <c r="FRN1439" s="14"/>
      <c r="FRO1439" s="14"/>
      <c r="FRP1439" s="41"/>
      <c r="FRQ1439" s="44"/>
      <c r="FRR1439" s="51"/>
      <c r="FRS1439" s="51"/>
      <c r="FRT1439" s="51"/>
      <c r="FRU1439" s="13"/>
      <c r="FRV1439" s="13"/>
      <c r="FRW1439" s="14"/>
      <c r="FRX1439" s="14"/>
      <c r="FRY1439" s="41"/>
      <c r="FRZ1439" s="44"/>
      <c r="FSA1439" s="51"/>
      <c r="FSB1439" s="51"/>
      <c r="FSC1439" s="51"/>
      <c r="FSD1439" s="13"/>
      <c r="FSE1439" s="13"/>
      <c r="FSF1439" s="14"/>
      <c r="FSG1439" s="14"/>
      <c r="FSH1439" s="41"/>
      <c r="FSI1439" s="44"/>
      <c r="FSJ1439" s="51"/>
      <c r="FSK1439" s="51"/>
      <c r="FSL1439" s="51"/>
      <c r="FSM1439" s="13"/>
      <c r="FSN1439" s="13"/>
      <c r="FSO1439" s="14"/>
      <c r="FSP1439" s="14"/>
      <c r="FSQ1439" s="41"/>
      <c r="FSR1439" s="44"/>
      <c r="FSS1439" s="51"/>
      <c r="FST1439" s="51"/>
      <c r="FSU1439" s="51"/>
      <c r="FSV1439" s="13"/>
      <c r="FSW1439" s="13"/>
      <c r="FSX1439" s="14"/>
      <c r="FSY1439" s="14"/>
      <c r="FSZ1439" s="41"/>
      <c r="FTA1439" s="44"/>
      <c r="FTB1439" s="51"/>
      <c r="FTC1439" s="51"/>
      <c r="FTD1439" s="51"/>
      <c r="FTE1439" s="13"/>
      <c r="FTF1439" s="13"/>
      <c r="FTG1439" s="14"/>
      <c r="FTH1439" s="14"/>
      <c r="FTI1439" s="41"/>
      <c r="FTJ1439" s="44"/>
      <c r="FTK1439" s="51"/>
      <c r="FTL1439" s="51"/>
      <c r="FTM1439" s="51"/>
      <c r="FTN1439" s="13"/>
      <c r="FTO1439" s="13"/>
      <c r="FTP1439" s="14"/>
      <c r="FTQ1439" s="14"/>
      <c r="FTR1439" s="41"/>
      <c r="FTS1439" s="44"/>
      <c r="FTT1439" s="51"/>
      <c r="FTU1439" s="51"/>
      <c r="FTV1439" s="51"/>
      <c r="FTW1439" s="13"/>
      <c r="FTX1439" s="13"/>
      <c r="FTY1439" s="14"/>
      <c r="FTZ1439" s="14"/>
      <c r="FUA1439" s="41"/>
      <c r="FUB1439" s="44"/>
      <c r="FUC1439" s="51"/>
      <c r="FUD1439" s="51"/>
      <c r="FUE1439" s="51"/>
      <c r="FUF1439" s="13"/>
      <c r="FUG1439" s="13"/>
      <c r="FUH1439" s="14"/>
      <c r="FUI1439" s="14"/>
      <c r="FUJ1439" s="41"/>
      <c r="FUK1439" s="44"/>
      <c r="FUL1439" s="51"/>
      <c r="FUM1439" s="51"/>
      <c r="FUN1439" s="51"/>
      <c r="FUO1439" s="13"/>
      <c r="FUP1439" s="13"/>
      <c r="FUQ1439" s="14"/>
      <c r="FUR1439" s="14"/>
      <c r="FUS1439" s="41"/>
      <c r="FUT1439" s="44"/>
      <c r="FUU1439" s="51"/>
      <c r="FUV1439" s="51"/>
      <c r="FUW1439" s="51"/>
      <c r="FUX1439" s="13"/>
      <c r="FUY1439" s="13"/>
      <c r="FUZ1439" s="14"/>
      <c r="FVA1439" s="14"/>
      <c r="FVB1439" s="41"/>
      <c r="FVC1439" s="44"/>
      <c r="FVD1439" s="51"/>
      <c r="FVE1439" s="51"/>
      <c r="FVF1439" s="51"/>
      <c r="FVG1439" s="13"/>
      <c r="FVH1439" s="13"/>
      <c r="FVI1439" s="14"/>
      <c r="FVJ1439" s="14"/>
      <c r="FVK1439" s="41"/>
      <c r="FVL1439" s="44"/>
      <c r="FVM1439" s="51"/>
      <c r="FVN1439" s="51"/>
      <c r="FVO1439" s="51"/>
      <c r="FVP1439" s="13"/>
      <c r="FVQ1439" s="13"/>
      <c r="FVR1439" s="14"/>
      <c r="FVS1439" s="14"/>
      <c r="FVT1439" s="41"/>
      <c r="FVU1439" s="44"/>
      <c r="FVV1439" s="51"/>
      <c r="FVW1439" s="51"/>
      <c r="FVX1439" s="51"/>
      <c r="FVY1439" s="13"/>
      <c r="FVZ1439" s="13"/>
      <c r="FWA1439" s="14"/>
      <c r="FWB1439" s="14"/>
      <c r="FWC1439" s="41"/>
      <c r="FWD1439" s="44"/>
      <c r="FWE1439" s="51"/>
      <c r="FWF1439" s="51"/>
      <c r="FWG1439" s="51"/>
      <c r="FWH1439" s="13"/>
      <c r="FWI1439" s="13"/>
      <c r="FWJ1439" s="14"/>
      <c r="FWK1439" s="14"/>
      <c r="FWL1439" s="41"/>
      <c r="FWM1439" s="44"/>
      <c r="FWN1439" s="51"/>
      <c r="FWO1439" s="51"/>
      <c r="FWP1439" s="51"/>
      <c r="FWQ1439" s="13"/>
      <c r="FWR1439" s="13"/>
      <c r="FWS1439" s="14"/>
      <c r="FWT1439" s="14"/>
      <c r="FWU1439" s="41"/>
      <c r="FWV1439" s="44"/>
      <c r="FWW1439" s="51"/>
      <c r="FWX1439" s="51"/>
      <c r="FWY1439" s="51"/>
      <c r="FWZ1439" s="13"/>
      <c r="FXA1439" s="13"/>
      <c r="FXB1439" s="14"/>
      <c r="FXC1439" s="14"/>
      <c r="FXD1439" s="41"/>
      <c r="FXE1439" s="44"/>
      <c r="FXF1439" s="51"/>
      <c r="FXG1439" s="51"/>
      <c r="FXH1439" s="51"/>
      <c r="FXI1439" s="13"/>
      <c r="FXJ1439" s="13"/>
      <c r="FXK1439" s="14"/>
      <c r="FXL1439" s="14"/>
      <c r="FXM1439" s="41"/>
      <c r="FXN1439" s="44"/>
      <c r="FXO1439" s="51"/>
      <c r="FXP1439" s="51"/>
      <c r="FXQ1439" s="51"/>
      <c r="FXR1439" s="13"/>
      <c r="FXS1439" s="13"/>
      <c r="FXT1439" s="14"/>
      <c r="FXU1439" s="14"/>
      <c r="FXV1439" s="41"/>
      <c r="FXW1439" s="44"/>
      <c r="FXX1439" s="51"/>
      <c r="FXY1439" s="51"/>
      <c r="FXZ1439" s="51"/>
      <c r="FYA1439" s="13"/>
      <c r="FYB1439" s="13"/>
      <c r="FYC1439" s="14"/>
      <c r="FYD1439" s="14"/>
      <c r="FYE1439" s="41"/>
      <c r="FYF1439" s="44"/>
      <c r="FYG1439" s="51"/>
      <c r="FYH1439" s="51"/>
      <c r="FYI1439" s="51"/>
      <c r="FYJ1439" s="13"/>
      <c r="FYK1439" s="13"/>
      <c r="FYL1439" s="14"/>
      <c r="FYM1439" s="14"/>
      <c r="FYN1439" s="41"/>
      <c r="FYO1439" s="44"/>
      <c r="FYP1439" s="51"/>
      <c r="FYQ1439" s="51"/>
      <c r="FYR1439" s="51"/>
      <c r="FYS1439" s="13"/>
      <c r="FYT1439" s="13"/>
      <c r="FYU1439" s="14"/>
      <c r="FYV1439" s="14"/>
      <c r="FYW1439" s="41"/>
      <c r="FYX1439" s="44"/>
      <c r="FYY1439" s="51"/>
      <c r="FYZ1439" s="51"/>
      <c r="FZA1439" s="51"/>
      <c r="FZB1439" s="13"/>
      <c r="FZC1439" s="13"/>
      <c r="FZD1439" s="14"/>
      <c r="FZE1439" s="14"/>
      <c r="FZF1439" s="41"/>
      <c r="FZG1439" s="44"/>
      <c r="FZH1439" s="51"/>
      <c r="FZI1439" s="51"/>
      <c r="FZJ1439" s="51"/>
      <c r="FZK1439" s="13"/>
      <c r="FZL1439" s="13"/>
      <c r="FZM1439" s="14"/>
      <c r="FZN1439" s="14"/>
      <c r="FZO1439" s="41"/>
      <c r="FZP1439" s="44"/>
      <c r="FZQ1439" s="51"/>
      <c r="FZR1439" s="51"/>
      <c r="FZS1439" s="51"/>
      <c r="FZT1439" s="13"/>
      <c r="FZU1439" s="13"/>
      <c r="FZV1439" s="14"/>
      <c r="FZW1439" s="14"/>
      <c r="FZX1439" s="41"/>
      <c r="FZY1439" s="44"/>
      <c r="FZZ1439" s="51"/>
      <c r="GAA1439" s="51"/>
      <c r="GAB1439" s="51"/>
      <c r="GAC1439" s="13"/>
      <c r="GAD1439" s="13"/>
      <c r="GAE1439" s="14"/>
      <c r="GAF1439" s="14"/>
      <c r="GAG1439" s="41"/>
      <c r="GAH1439" s="44"/>
      <c r="GAI1439" s="51"/>
      <c r="GAJ1439" s="51"/>
      <c r="GAK1439" s="51"/>
      <c r="GAL1439" s="13"/>
      <c r="GAM1439" s="13"/>
      <c r="GAN1439" s="14"/>
      <c r="GAO1439" s="14"/>
      <c r="GAP1439" s="41"/>
      <c r="GAQ1439" s="44"/>
      <c r="GAR1439" s="51"/>
      <c r="GAS1439" s="51"/>
      <c r="GAT1439" s="51"/>
      <c r="GAU1439" s="13"/>
      <c r="GAV1439" s="13"/>
      <c r="GAW1439" s="14"/>
      <c r="GAX1439" s="14"/>
      <c r="GAY1439" s="41"/>
      <c r="GAZ1439" s="44"/>
      <c r="GBA1439" s="51"/>
      <c r="GBB1439" s="51"/>
      <c r="GBC1439" s="51"/>
      <c r="GBD1439" s="13"/>
      <c r="GBE1439" s="13"/>
      <c r="GBF1439" s="14"/>
      <c r="GBG1439" s="14"/>
      <c r="GBH1439" s="41"/>
      <c r="GBI1439" s="44"/>
      <c r="GBJ1439" s="51"/>
      <c r="GBK1439" s="51"/>
      <c r="GBL1439" s="51"/>
      <c r="GBM1439" s="13"/>
      <c r="GBN1439" s="13"/>
      <c r="GBO1439" s="14"/>
      <c r="GBP1439" s="14"/>
      <c r="GBQ1439" s="41"/>
      <c r="GBR1439" s="44"/>
      <c r="GBS1439" s="51"/>
      <c r="GBT1439" s="51"/>
      <c r="GBU1439" s="51"/>
      <c r="GBV1439" s="13"/>
      <c r="GBW1439" s="13"/>
      <c r="GBX1439" s="14"/>
      <c r="GBY1439" s="14"/>
      <c r="GBZ1439" s="41"/>
      <c r="GCA1439" s="44"/>
      <c r="GCB1439" s="51"/>
      <c r="GCC1439" s="51"/>
      <c r="GCD1439" s="51"/>
      <c r="GCE1439" s="13"/>
      <c r="GCF1439" s="13"/>
      <c r="GCG1439" s="14"/>
      <c r="GCH1439" s="14"/>
      <c r="GCI1439" s="41"/>
      <c r="GCJ1439" s="44"/>
      <c r="GCK1439" s="51"/>
      <c r="GCL1439" s="51"/>
      <c r="GCM1439" s="51"/>
      <c r="GCN1439" s="13"/>
      <c r="GCO1439" s="13"/>
      <c r="GCP1439" s="14"/>
      <c r="GCQ1439" s="14"/>
      <c r="GCR1439" s="41"/>
      <c r="GCS1439" s="44"/>
      <c r="GCT1439" s="51"/>
      <c r="GCU1439" s="51"/>
      <c r="GCV1439" s="51"/>
      <c r="GCW1439" s="13"/>
      <c r="GCX1439" s="13"/>
      <c r="GCY1439" s="14"/>
      <c r="GCZ1439" s="14"/>
      <c r="GDA1439" s="41"/>
      <c r="GDB1439" s="44"/>
      <c r="GDC1439" s="51"/>
      <c r="GDD1439" s="51"/>
      <c r="GDE1439" s="51"/>
      <c r="GDF1439" s="13"/>
      <c r="GDG1439" s="13"/>
      <c r="GDH1439" s="14"/>
      <c r="GDI1439" s="14"/>
      <c r="GDJ1439" s="41"/>
      <c r="GDK1439" s="44"/>
      <c r="GDL1439" s="51"/>
      <c r="GDM1439" s="51"/>
      <c r="GDN1439" s="51"/>
      <c r="GDO1439" s="13"/>
      <c r="GDP1439" s="13"/>
      <c r="GDQ1439" s="14"/>
      <c r="GDR1439" s="14"/>
      <c r="GDS1439" s="41"/>
      <c r="GDT1439" s="44"/>
      <c r="GDU1439" s="51"/>
      <c r="GDV1439" s="51"/>
      <c r="GDW1439" s="51"/>
      <c r="GDX1439" s="13"/>
      <c r="GDY1439" s="13"/>
      <c r="GDZ1439" s="14"/>
      <c r="GEA1439" s="14"/>
      <c r="GEB1439" s="41"/>
      <c r="GEC1439" s="44"/>
      <c r="GED1439" s="51"/>
      <c r="GEE1439" s="51"/>
      <c r="GEF1439" s="51"/>
      <c r="GEG1439" s="13"/>
      <c r="GEH1439" s="13"/>
      <c r="GEI1439" s="14"/>
      <c r="GEJ1439" s="14"/>
      <c r="GEK1439" s="41"/>
      <c r="GEL1439" s="44"/>
      <c r="GEM1439" s="51"/>
      <c r="GEN1439" s="51"/>
      <c r="GEO1439" s="51"/>
      <c r="GEP1439" s="13"/>
      <c r="GEQ1439" s="13"/>
      <c r="GER1439" s="14"/>
      <c r="GES1439" s="14"/>
      <c r="GET1439" s="41"/>
      <c r="GEU1439" s="44"/>
      <c r="GEV1439" s="51"/>
      <c r="GEW1439" s="51"/>
      <c r="GEX1439" s="51"/>
      <c r="GEY1439" s="13"/>
      <c r="GEZ1439" s="13"/>
      <c r="GFA1439" s="14"/>
      <c r="GFB1439" s="14"/>
      <c r="GFC1439" s="41"/>
      <c r="GFD1439" s="44"/>
      <c r="GFE1439" s="51"/>
      <c r="GFF1439" s="51"/>
      <c r="GFG1439" s="51"/>
      <c r="GFH1439" s="13"/>
      <c r="GFI1439" s="13"/>
      <c r="GFJ1439" s="14"/>
      <c r="GFK1439" s="14"/>
      <c r="GFL1439" s="41"/>
      <c r="GFM1439" s="44"/>
      <c r="GFN1439" s="51"/>
      <c r="GFO1439" s="51"/>
      <c r="GFP1439" s="51"/>
      <c r="GFQ1439" s="13"/>
      <c r="GFR1439" s="13"/>
      <c r="GFS1439" s="14"/>
      <c r="GFT1439" s="14"/>
      <c r="GFU1439" s="41"/>
      <c r="GFV1439" s="44"/>
      <c r="GFW1439" s="51"/>
      <c r="GFX1439" s="51"/>
      <c r="GFY1439" s="51"/>
      <c r="GFZ1439" s="13"/>
      <c r="GGA1439" s="13"/>
      <c r="GGB1439" s="14"/>
      <c r="GGC1439" s="14"/>
      <c r="GGD1439" s="41"/>
      <c r="GGE1439" s="44"/>
      <c r="GGF1439" s="51"/>
      <c r="GGG1439" s="51"/>
      <c r="GGH1439" s="51"/>
      <c r="GGI1439" s="13"/>
      <c r="GGJ1439" s="13"/>
      <c r="GGK1439" s="14"/>
      <c r="GGL1439" s="14"/>
      <c r="GGM1439" s="41"/>
      <c r="GGN1439" s="44"/>
      <c r="GGO1439" s="51"/>
      <c r="GGP1439" s="51"/>
      <c r="GGQ1439" s="51"/>
      <c r="GGR1439" s="13"/>
      <c r="GGS1439" s="13"/>
      <c r="GGT1439" s="14"/>
      <c r="GGU1439" s="14"/>
      <c r="GGV1439" s="41"/>
      <c r="GGW1439" s="44"/>
      <c r="GGX1439" s="51"/>
      <c r="GGY1439" s="51"/>
      <c r="GGZ1439" s="51"/>
      <c r="GHA1439" s="13"/>
      <c r="GHB1439" s="13"/>
      <c r="GHC1439" s="14"/>
      <c r="GHD1439" s="14"/>
      <c r="GHE1439" s="41"/>
      <c r="GHF1439" s="44"/>
      <c r="GHG1439" s="51"/>
      <c r="GHH1439" s="51"/>
      <c r="GHI1439" s="51"/>
      <c r="GHJ1439" s="13"/>
      <c r="GHK1439" s="13"/>
      <c r="GHL1439" s="14"/>
      <c r="GHM1439" s="14"/>
      <c r="GHN1439" s="41"/>
      <c r="GHO1439" s="44"/>
      <c r="GHP1439" s="51"/>
      <c r="GHQ1439" s="51"/>
      <c r="GHR1439" s="51"/>
      <c r="GHS1439" s="13"/>
      <c r="GHT1439" s="13"/>
      <c r="GHU1439" s="14"/>
      <c r="GHV1439" s="14"/>
      <c r="GHW1439" s="41"/>
      <c r="GHX1439" s="44"/>
      <c r="GHY1439" s="51"/>
      <c r="GHZ1439" s="51"/>
      <c r="GIA1439" s="51"/>
      <c r="GIB1439" s="13"/>
      <c r="GIC1439" s="13"/>
      <c r="GID1439" s="14"/>
      <c r="GIE1439" s="14"/>
      <c r="GIF1439" s="41"/>
      <c r="GIG1439" s="44"/>
      <c r="GIH1439" s="51"/>
      <c r="GII1439" s="51"/>
      <c r="GIJ1439" s="51"/>
      <c r="GIK1439" s="13"/>
      <c r="GIL1439" s="13"/>
      <c r="GIM1439" s="14"/>
      <c r="GIN1439" s="14"/>
      <c r="GIO1439" s="41"/>
      <c r="GIP1439" s="44"/>
      <c r="GIQ1439" s="51"/>
      <c r="GIR1439" s="51"/>
      <c r="GIS1439" s="51"/>
      <c r="GIT1439" s="13"/>
      <c r="GIU1439" s="13"/>
      <c r="GIV1439" s="14"/>
      <c r="GIW1439" s="14"/>
      <c r="GIX1439" s="41"/>
      <c r="GIY1439" s="44"/>
      <c r="GIZ1439" s="51"/>
      <c r="GJA1439" s="51"/>
      <c r="GJB1439" s="51"/>
      <c r="GJC1439" s="13"/>
      <c r="GJD1439" s="13"/>
      <c r="GJE1439" s="14"/>
      <c r="GJF1439" s="14"/>
      <c r="GJG1439" s="41"/>
      <c r="GJH1439" s="44"/>
      <c r="GJI1439" s="51"/>
      <c r="GJJ1439" s="51"/>
      <c r="GJK1439" s="51"/>
      <c r="GJL1439" s="13"/>
      <c r="GJM1439" s="13"/>
      <c r="GJN1439" s="14"/>
      <c r="GJO1439" s="14"/>
      <c r="GJP1439" s="41"/>
      <c r="GJQ1439" s="44"/>
      <c r="GJR1439" s="51"/>
      <c r="GJS1439" s="51"/>
      <c r="GJT1439" s="51"/>
      <c r="GJU1439" s="13"/>
      <c r="GJV1439" s="13"/>
      <c r="GJW1439" s="14"/>
      <c r="GJX1439" s="14"/>
      <c r="GJY1439" s="41"/>
      <c r="GJZ1439" s="44"/>
      <c r="GKA1439" s="51"/>
      <c r="GKB1439" s="51"/>
      <c r="GKC1439" s="51"/>
      <c r="GKD1439" s="13"/>
      <c r="GKE1439" s="13"/>
      <c r="GKF1439" s="14"/>
      <c r="GKG1439" s="14"/>
      <c r="GKH1439" s="41"/>
      <c r="GKI1439" s="44"/>
      <c r="GKJ1439" s="51"/>
      <c r="GKK1439" s="51"/>
      <c r="GKL1439" s="51"/>
      <c r="GKM1439" s="13"/>
      <c r="GKN1439" s="13"/>
      <c r="GKO1439" s="14"/>
      <c r="GKP1439" s="14"/>
      <c r="GKQ1439" s="41"/>
      <c r="GKR1439" s="44"/>
      <c r="GKS1439" s="51"/>
      <c r="GKT1439" s="51"/>
      <c r="GKU1439" s="51"/>
      <c r="GKV1439" s="13"/>
      <c r="GKW1439" s="13"/>
      <c r="GKX1439" s="14"/>
      <c r="GKY1439" s="14"/>
      <c r="GKZ1439" s="41"/>
      <c r="GLA1439" s="44"/>
      <c r="GLB1439" s="51"/>
      <c r="GLC1439" s="51"/>
      <c r="GLD1439" s="51"/>
      <c r="GLE1439" s="13"/>
      <c r="GLF1439" s="13"/>
      <c r="GLG1439" s="14"/>
      <c r="GLH1439" s="14"/>
      <c r="GLI1439" s="41"/>
      <c r="GLJ1439" s="44"/>
      <c r="GLK1439" s="51"/>
      <c r="GLL1439" s="51"/>
      <c r="GLM1439" s="51"/>
      <c r="GLN1439" s="13"/>
      <c r="GLO1439" s="13"/>
      <c r="GLP1439" s="14"/>
      <c r="GLQ1439" s="14"/>
      <c r="GLR1439" s="41"/>
      <c r="GLS1439" s="44"/>
      <c r="GLT1439" s="51"/>
      <c r="GLU1439" s="51"/>
      <c r="GLV1439" s="51"/>
      <c r="GLW1439" s="13"/>
      <c r="GLX1439" s="13"/>
      <c r="GLY1439" s="14"/>
      <c r="GLZ1439" s="14"/>
      <c r="GMA1439" s="41"/>
      <c r="GMB1439" s="44"/>
      <c r="GMC1439" s="51"/>
      <c r="GMD1439" s="51"/>
      <c r="GME1439" s="51"/>
      <c r="GMF1439" s="13"/>
      <c r="GMG1439" s="13"/>
      <c r="GMH1439" s="14"/>
      <c r="GMI1439" s="14"/>
      <c r="GMJ1439" s="41"/>
      <c r="GMK1439" s="44"/>
      <c r="GML1439" s="51"/>
      <c r="GMM1439" s="51"/>
      <c r="GMN1439" s="51"/>
      <c r="GMO1439" s="13"/>
      <c r="GMP1439" s="13"/>
      <c r="GMQ1439" s="14"/>
      <c r="GMR1439" s="14"/>
      <c r="GMS1439" s="41"/>
      <c r="GMT1439" s="44"/>
      <c r="GMU1439" s="51"/>
      <c r="GMV1439" s="51"/>
      <c r="GMW1439" s="51"/>
      <c r="GMX1439" s="13"/>
      <c r="GMY1439" s="13"/>
      <c r="GMZ1439" s="14"/>
      <c r="GNA1439" s="14"/>
      <c r="GNB1439" s="41"/>
      <c r="GNC1439" s="44"/>
      <c r="GND1439" s="51"/>
      <c r="GNE1439" s="51"/>
      <c r="GNF1439" s="51"/>
      <c r="GNG1439" s="13"/>
      <c r="GNH1439" s="13"/>
      <c r="GNI1439" s="14"/>
      <c r="GNJ1439" s="14"/>
      <c r="GNK1439" s="41"/>
      <c r="GNL1439" s="44"/>
      <c r="GNM1439" s="51"/>
      <c r="GNN1439" s="51"/>
      <c r="GNO1439" s="51"/>
      <c r="GNP1439" s="13"/>
      <c r="GNQ1439" s="13"/>
      <c r="GNR1439" s="14"/>
      <c r="GNS1439" s="14"/>
      <c r="GNT1439" s="41"/>
      <c r="GNU1439" s="44"/>
      <c r="GNV1439" s="51"/>
      <c r="GNW1439" s="51"/>
      <c r="GNX1439" s="51"/>
      <c r="GNY1439" s="13"/>
      <c r="GNZ1439" s="13"/>
      <c r="GOA1439" s="14"/>
      <c r="GOB1439" s="14"/>
      <c r="GOC1439" s="41"/>
      <c r="GOD1439" s="44"/>
      <c r="GOE1439" s="51"/>
      <c r="GOF1439" s="51"/>
      <c r="GOG1439" s="51"/>
      <c r="GOH1439" s="13"/>
      <c r="GOI1439" s="13"/>
      <c r="GOJ1439" s="14"/>
      <c r="GOK1439" s="14"/>
      <c r="GOL1439" s="41"/>
      <c r="GOM1439" s="44"/>
      <c r="GON1439" s="51"/>
      <c r="GOO1439" s="51"/>
      <c r="GOP1439" s="51"/>
      <c r="GOQ1439" s="13"/>
      <c r="GOR1439" s="13"/>
      <c r="GOS1439" s="14"/>
      <c r="GOT1439" s="14"/>
      <c r="GOU1439" s="41"/>
      <c r="GOV1439" s="44"/>
      <c r="GOW1439" s="51"/>
      <c r="GOX1439" s="51"/>
      <c r="GOY1439" s="51"/>
      <c r="GOZ1439" s="13"/>
      <c r="GPA1439" s="13"/>
      <c r="GPB1439" s="14"/>
      <c r="GPC1439" s="14"/>
      <c r="GPD1439" s="41"/>
      <c r="GPE1439" s="44"/>
      <c r="GPF1439" s="51"/>
      <c r="GPG1439" s="51"/>
      <c r="GPH1439" s="51"/>
      <c r="GPI1439" s="13"/>
      <c r="GPJ1439" s="13"/>
      <c r="GPK1439" s="14"/>
      <c r="GPL1439" s="14"/>
      <c r="GPM1439" s="41"/>
      <c r="GPN1439" s="44"/>
      <c r="GPO1439" s="51"/>
      <c r="GPP1439" s="51"/>
      <c r="GPQ1439" s="51"/>
      <c r="GPR1439" s="13"/>
      <c r="GPS1439" s="13"/>
      <c r="GPT1439" s="14"/>
      <c r="GPU1439" s="14"/>
      <c r="GPV1439" s="41"/>
      <c r="GPW1439" s="44"/>
      <c r="GPX1439" s="51"/>
      <c r="GPY1439" s="51"/>
      <c r="GPZ1439" s="51"/>
      <c r="GQA1439" s="13"/>
      <c r="GQB1439" s="13"/>
      <c r="GQC1439" s="14"/>
      <c r="GQD1439" s="14"/>
      <c r="GQE1439" s="41"/>
      <c r="GQF1439" s="44"/>
      <c r="GQG1439" s="51"/>
      <c r="GQH1439" s="51"/>
      <c r="GQI1439" s="51"/>
      <c r="GQJ1439" s="13"/>
      <c r="GQK1439" s="13"/>
      <c r="GQL1439" s="14"/>
      <c r="GQM1439" s="14"/>
      <c r="GQN1439" s="41"/>
      <c r="GQO1439" s="44"/>
      <c r="GQP1439" s="51"/>
      <c r="GQQ1439" s="51"/>
      <c r="GQR1439" s="51"/>
      <c r="GQS1439" s="13"/>
      <c r="GQT1439" s="13"/>
      <c r="GQU1439" s="14"/>
      <c r="GQV1439" s="14"/>
      <c r="GQW1439" s="41"/>
      <c r="GQX1439" s="44"/>
      <c r="GQY1439" s="51"/>
      <c r="GQZ1439" s="51"/>
      <c r="GRA1439" s="51"/>
      <c r="GRB1439" s="13"/>
      <c r="GRC1439" s="13"/>
      <c r="GRD1439" s="14"/>
      <c r="GRE1439" s="14"/>
      <c r="GRF1439" s="41"/>
      <c r="GRG1439" s="44"/>
      <c r="GRH1439" s="51"/>
      <c r="GRI1439" s="51"/>
      <c r="GRJ1439" s="51"/>
      <c r="GRK1439" s="13"/>
      <c r="GRL1439" s="13"/>
      <c r="GRM1439" s="14"/>
      <c r="GRN1439" s="14"/>
      <c r="GRO1439" s="41"/>
      <c r="GRP1439" s="44"/>
      <c r="GRQ1439" s="51"/>
      <c r="GRR1439" s="51"/>
      <c r="GRS1439" s="51"/>
      <c r="GRT1439" s="13"/>
      <c r="GRU1439" s="13"/>
      <c r="GRV1439" s="14"/>
      <c r="GRW1439" s="14"/>
      <c r="GRX1439" s="41"/>
      <c r="GRY1439" s="44"/>
      <c r="GRZ1439" s="51"/>
      <c r="GSA1439" s="51"/>
      <c r="GSB1439" s="51"/>
      <c r="GSC1439" s="13"/>
      <c r="GSD1439" s="13"/>
      <c r="GSE1439" s="14"/>
      <c r="GSF1439" s="14"/>
      <c r="GSG1439" s="41"/>
      <c r="GSH1439" s="44"/>
      <c r="GSI1439" s="51"/>
      <c r="GSJ1439" s="51"/>
      <c r="GSK1439" s="51"/>
      <c r="GSL1439" s="13"/>
      <c r="GSM1439" s="13"/>
      <c r="GSN1439" s="14"/>
      <c r="GSO1439" s="14"/>
      <c r="GSP1439" s="41"/>
      <c r="GSQ1439" s="44"/>
      <c r="GSR1439" s="51"/>
      <c r="GSS1439" s="51"/>
      <c r="GST1439" s="51"/>
      <c r="GSU1439" s="13"/>
      <c r="GSV1439" s="13"/>
      <c r="GSW1439" s="14"/>
      <c r="GSX1439" s="14"/>
      <c r="GSY1439" s="41"/>
      <c r="GSZ1439" s="44"/>
      <c r="GTA1439" s="51"/>
      <c r="GTB1439" s="51"/>
      <c r="GTC1439" s="51"/>
      <c r="GTD1439" s="13"/>
      <c r="GTE1439" s="13"/>
      <c r="GTF1439" s="14"/>
      <c r="GTG1439" s="14"/>
      <c r="GTH1439" s="41"/>
      <c r="GTI1439" s="44"/>
      <c r="GTJ1439" s="51"/>
      <c r="GTK1439" s="51"/>
      <c r="GTL1439" s="51"/>
      <c r="GTM1439" s="13"/>
      <c r="GTN1439" s="13"/>
      <c r="GTO1439" s="14"/>
      <c r="GTP1439" s="14"/>
      <c r="GTQ1439" s="41"/>
      <c r="GTR1439" s="44"/>
      <c r="GTS1439" s="51"/>
      <c r="GTT1439" s="51"/>
      <c r="GTU1439" s="51"/>
      <c r="GTV1439" s="13"/>
      <c r="GTW1439" s="13"/>
      <c r="GTX1439" s="14"/>
      <c r="GTY1439" s="14"/>
      <c r="GTZ1439" s="41"/>
      <c r="GUA1439" s="44"/>
      <c r="GUB1439" s="51"/>
      <c r="GUC1439" s="51"/>
      <c r="GUD1439" s="51"/>
      <c r="GUE1439" s="13"/>
      <c r="GUF1439" s="13"/>
      <c r="GUG1439" s="14"/>
      <c r="GUH1439" s="14"/>
      <c r="GUI1439" s="41"/>
      <c r="GUJ1439" s="44"/>
      <c r="GUK1439" s="51"/>
      <c r="GUL1439" s="51"/>
      <c r="GUM1439" s="51"/>
      <c r="GUN1439" s="13"/>
      <c r="GUO1439" s="13"/>
      <c r="GUP1439" s="14"/>
      <c r="GUQ1439" s="14"/>
      <c r="GUR1439" s="41"/>
      <c r="GUS1439" s="44"/>
      <c r="GUT1439" s="51"/>
      <c r="GUU1439" s="51"/>
      <c r="GUV1439" s="51"/>
      <c r="GUW1439" s="13"/>
      <c r="GUX1439" s="13"/>
      <c r="GUY1439" s="14"/>
      <c r="GUZ1439" s="14"/>
      <c r="GVA1439" s="41"/>
      <c r="GVB1439" s="44"/>
      <c r="GVC1439" s="51"/>
      <c r="GVD1439" s="51"/>
      <c r="GVE1439" s="51"/>
      <c r="GVF1439" s="13"/>
      <c r="GVG1439" s="13"/>
      <c r="GVH1439" s="14"/>
      <c r="GVI1439" s="14"/>
      <c r="GVJ1439" s="41"/>
      <c r="GVK1439" s="44"/>
      <c r="GVL1439" s="51"/>
      <c r="GVM1439" s="51"/>
      <c r="GVN1439" s="51"/>
      <c r="GVO1439" s="13"/>
      <c r="GVP1439" s="13"/>
      <c r="GVQ1439" s="14"/>
      <c r="GVR1439" s="14"/>
      <c r="GVS1439" s="41"/>
      <c r="GVT1439" s="44"/>
      <c r="GVU1439" s="51"/>
      <c r="GVV1439" s="51"/>
      <c r="GVW1439" s="51"/>
      <c r="GVX1439" s="13"/>
      <c r="GVY1439" s="13"/>
      <c r="GVZ1439" s="14"/>
      <c r="GWA1439" s="14"/>
      <c r="GWB1439" s="41"/>
      <c r="GWC1439" s="44"/>
      <c r="GWD1439" s="51"/>
      <c r="GWE1439" s="51"/>
      <c r="GWF1439" s="51"/>
      <c r="GWG1439" s="13"/>
      <c r="GWH1439" s="13"/>
      <c r="GWI1439" s="14"/>
      <c r="GWJ1439" s="14"/>
      <c r="GWK1439" s="41"/>
      <c r="GWL1439" s="44"/>
      <c r="GWM1439" s="51"/>
      <c r="GWN1439" s="51"/>
      <c r="GWO1439" s="51"/>
      <c r="GWP1439" s="13"/>
      <c r="GWQ1439" s="13"/>
      <c r="GWR1439" s="14"/>
      <c r="GWS1439" s="14"/>
      <c r="GWT1439" s="41"/>
      <c r="GWU1439" s="44"/>
      <c r="GWV1439" s="51"/>
      <c r="GWW1439" s="51"/>
      <c r="GWX1439" s="51"/>
      <c r="GWY1439" s="13"/>
      <c r="GWZ1439" s="13"/>
      <c r="GXA1439" s="14"/>
      <c r="GXB1439" s="14"/>
      <c r="GXC1439" s="41"/>
      <c r="GXD1439" s="44"/>
      <c r="GXE1439" s="51"/>
      <c r="GXF1439" s="51"/>
      <c r="GXG1439" s="51"/>
      <c r="GXH1439" s="13"/>
      <c r="GXI1439" s="13"/>
      <c r="GXJ1439" s="14"/>
      <c r="GXK1439" s="14"/>
      <c r="GXL1439" s="41"/>
      <c r="GXM1439" s="44"/>
      <c r="GXN1439" s="51"/>
      <c r="GXO1439" s="51"/>
      <c r="GXP1439" s="51"/>
      <c r="GXQ1439" s="13"/>
      <c r="GXR1439" s="13"/>
      <c r="GXS1439" s="14"/>
      <c r="GXT1439" s="14"/>
      <c r="GXU1439" s="41"/>
      <c r="GXV1439" s="44"/>
      <c r="GXW1439" s="51"/>
      <c r="GXX1439" s="51"/>
      <c r="GXY1439" s="51"/>
      <c r="GXZ1439" s="13"/>
      <c r="GYA1439" s="13"/>
      <c r="GYB1439" s="14"/>
      <c r="GYC1439" s="14"/>
      <c r="GYD1439" s="41"/>
      <c r="GYE1439" s="44"/>
      <c r="GYF1439" s="51"/>
      <c r="GYG1439" s="51"/>
      <c r="GYH1439" s="51"/>
      <c r="GYI1439" s="13"/>
      <c r="GYJ1439" s="13"/>
      <c r="GYK1439" s="14"/>
      <c r="GYL1439" s="14"/>
      <c r="GYM1439" s="41"/>
      <c r="GYN1439" s="44"/>
      <c r="GYO1439" s="51"/>
      <c r="GYP1439" s="51"/>
      <c r="GYQ1439" s="51"/>
      <c r="GYR1439" s="13"/>
      <c r="GYS1439" s="13"/>
      <c r="GYT1439" s="14"/>
      <c r="GYU1439" s="14"/>
      <c r="GYV1439" s="41"/>
      <c r="GYW1439" s="44"/>
      <c r="GYX1439" s="51"/>
      <c r="GYY1439" s="51"/>
      <c r="GYZ1439" s="51"/>
      <c r="GZA1439" s="13"/>
      <c r="GZB1439" s="13"/>
      <c r="GZC1439" s="14"/>
      <c r="GZD1439" s="14"/>
      <c r="GZE1439" s="41"/>
      <c r="GZF1439" s="44"/>
      <c r="GZG1439" s="51"/>
      <c r="GZH1439" s="51"/>
      <c r="GZI1439" s="51"/>
      <c r="GZJ1439" s="13"/>
      <c r="GZK1439" s="13"/>
      <c r="GZL1439" s="14"/>
      <c r="GZM1439" s="14"/>
      <c r="GZN1439" s="41"/>
      <c r="GZO1439" s="44"/>
      <c r="GZP1439" s="51"/>
      <c r="GZQ1439" s="51"/>
      <c r="GZR1439" s="51"/>
      <c r="GZS1439" s="13"/>
      <c r="GZT1439" s="13"/>
      <c r="GZU1439" s="14"/>
      <c r="GZV1439" s="14"/>
      <c r="GZW1439" s="41"/>
      <c r="GZX1439" s="44"/>
      <c r="GZY1439" s="51"/>
      <c r="GZZ1439" s="51"/>
      <c r="HAA1439" s="51"/>
      <c r="HAB1439" s="13"/>
      <c r="HAC1439" s="13"/>
      <c r="HAD1439" s="14"/>
      <c r="HAE1439" s="14"/>
      <c r="HAF1439" s="41"/>
      <c r="HAG1439" s="44"/>
      <c r="HAH1439" s="51"/>
      <c r="HAI1439" s="51"/>
      <c r="HAJ1439" s="51"/>
      <c r="HAK1439" s="13"/>
      <c r="HAL1439" s="13"/>
      <c r="HAM1439" s="14"/>
      <c r="HAN1439" s="14"/>
      <c r="HAO1439" s="41"/>
      <c r="HAP1439" s="44"/>
      <c r="HAQ1439" s="51"/>
      <c r="HAR1439" s="51"/>
      <c r="HAS1439" s="51"/>
      <c r="HAT1439" s="13"/>
      <c r="HAU1439" s="13"/>
      <c r="HAV1439" s="14"/>
      <c r="HAW1439" s="14"/>
      <c r="HAX1439" s="41"/>
      <c r="HAY1439" s="44"/>
      <c r="HAZ1439" s="51"/>
      <c r="HBA1439" s="51"/>
      <c r="HBB1439" s="51"/>
      <c r="HBC1439" s="13"/>
      <c r="HBD1439" s="13"/>
      <c r="HBE1439" s="14"/>
      <c r="HBF1439" s="14"/>
      <c r="HBG1439" s="41"/>
      <c r="HBH1439" s="44"/>
      <c r="HBI1439" s="51"/>
      <c r="HBJ1439" s="51"/>
      <c r="HBK1439" s="51"/>
      <c r="HBL1439" s="13"/>
      <c r="HBM1439" s="13"/>
      <c r="HBN1439" s="14"/>
      <c r="HBO1439" s="14"/>
      <c r="HBP1439" s="41"/>
      <c r="HBQ1439" s="44"/>
      <c r="HBR1439" s="51"/>
      <c r="HBS1439" s="51"/>
      <c r="HBT1439" s="51"/>
      <c r="HBU1439" s="13"/>
      <c r="HBV1439" s="13"/>
      <c r="HBW1439" s="14"/>
      <c r="HBX1439" s="14"/>
      <c r="HBY1439" s="41"/>
      <c r="HBZ1439" s="44"/>
      <c r="HCA1439" s="51"/>
      <c r="HCB1439" s="51"/>
      <c r="HCC1439" s="51"/>
      <c r="HCD1439" s="13"/>
      <c r="HCE1439" s="13"/>
      <c r="HCF1439" s="14"/>
      <c r="HCG1439" s="14"/>
      <c r="HCH1439" s="41"/>
      <c r="HCI1439" s="44"/>
      <c r="HCJ1439" s="51"/>
      <c r="HCK1439" s="51"/>
      <c r="HCL1439" s="51"/>
      <c r="HCM1439" s="13"/>
      <c r="HCN1439" s="13"/>
      <c r="HCO1439" s="14"/>
      <c r="HCP1439" s="14"/>
      <c r="HCQ1439" s="41"/>
      <c r="HCR1439" s="44"/>
      <c r="HCS1439" s="51"/>
      <c r="HCT1439" s="51"/>
      <c r="HCU1439" s="51"/>
      <c r="HCV1439" s="13"/>
      <c r="HCW1439" s="13"/>
      <c r="HCX1439" s="14"/>
      <c r="HCY1439" s="14"/>
      <c r="HCZ1439" s="41"/>
      <c r="HDA1439" s="44"/>
      <c r="HDB1439" s="51"/>
      <c r="HDC1439" s="51"/>
      <c r="HDD1439" s="51"/>
      <c r="HDE1439" s="13"/>
      <c r="HDF1439" s="13"/>
      <c r="HDG1439" s="14"/>
      <c r="HDH1439" s="14"/>
      <c r="HDI1439" s="41"/>
      <c r="HDJ1439" s="44"/>
      <c r="HDK1439" s="51"/>
      <c r="HDL1439" s="51"/>
      <c r="HDM1439" s="51"/>
      <c r="HDN1439" s="13"/>
      <c r="HDO1439" s="13"/>
      <c r="HDP1439" s="14"/>
      <c r="HDQ1439" s="14"/>
      <c r="HDR1439" s="41"/>
      <c r="HDS1439" s="44"/>
      <c r="HDT1439" s="51"/>
      <c r="HDU1439" s="51"/>
      <c r="HDV1439" s="51"/>
      <c r="HDW1439" s="13"/>
      <c r="HDX1439" s="13"/>
      <c r="HDY1439" s="14"/>
      <c r="HDZ1439" s="14"/>
      <c r="HEA1439" s="41"/>
      <c r="HEB1439" s="44"/>
      <c r="HEC1439" s="51"/>
      <c r="HED1439" s="51"/>
      <c r="HEE1439" s="51"/>
      <c r="HEF1439" s="13"/>
      <c r="HEG1439" s="13"/>
      <c r="HEH1439" s="14"/>
      <c r="HEI1439" s="14"/>
      <c r="HEJ1439" s="41"/>
      <c r="HEK1439" s="44"/>
      <c r="HEL1439" s="51"/>
      <c r="HEM1439" s="51"/>
      <c r="HEN1439" s="51"/>
      <c r="HEO1439" s="13"/>
      <c r="HEP1439" s="13"/>
      <c r="HEQ1439" s="14"/>
      <c r="HER1439" s="14"/>
      <c r="HES1439" s="41"/>
      <c r="HET1439" s="44"/>
      <c r="HEU1439" s="51"/>
      <c r="HEV1439" s="51"/>
      <c r="HEW1439" s="51"/>
      <c r="HEX1439" s="13"/>
      <c r="HEY1439" s="13"/>
      <c r="HEZ1439" s="14"/>
      <c r="HFA1439" s="14"/>
      <c r="HFB1439" s="41"/>
      <c r="HFC1439" s="44"/>
      <c r="HFD1439" s="51"/>
      <c r="HFE1439" s="51"/>
      <c r="HFF1439" s="51"/>
      <c r="HFG1439" s="13"/>
      <c r="HFH1439" s="13"/>
      <c r="HFI1439" s="14"/>
      <c r="HFJ1439" s="14"/>
      <c r="HFK1439" s="41"/>
      <c r="HFL1439" s="44"/>
      <c r="HFM1439" s="51"/>
      <c r="HFN1439" s="51"/>
      <c r="HFO1439" s="51"/>
      <c r="HFP1439" s="13"/>
      <c r="HFQ1439" s="13"/>
      <c r="HFR1439" s="14"/>
      <c r="HFS1439" s="14"/>
      <c r="HFT1439" s="41"/>
      <c r="HFU1439" s="44"/>
      <c r="HFV1439" s="51"/>
      <c r="HFW1439" s="51"/>
      <c r="HFX1439" s="51"/>
      <c r="HFY1439" s="13"/>
      <c r="HFZ1439" s="13"/>
      <c r="HGA1439" s="14"/>
      <c r="HGB1439" s="14"/>
      <c r="HGC1439" s="41"/>
      <c r="HGD1439" s="44"/>
      <c r="HGE1439" s="51"/>
      <c r="HGF1439" s="51"/>
      <c r="HGG1439" s="51"/>
      <c r="HGH1439" s="13"/>
      <c r="HGI1439" s="13"/>
      <c r="HGJ1439" s="14"/>
      <c r="HGK1439" s="14"/>
      <c r="HGL1439" s="41"/>
      <c r="HGM1439" s="44"/>
      <c r="HGN1439" s="51"/>
      <c r="HGO1439" s="51"/>
      <c r="HGP1439" s="51"/>
      <c r="HGQ1439" s="13"/>
      <c r="HGR1439" s="13"/>
      <c r="HGS1439" s="14"/>
      <c r="HGT1439" s="14"/>
      <c r="HGU1439" s="41"/>
      <c r="HGV1439" s="44"/>
      <c r="HGW1439" s="51"/>
      <c r="HGX1439" s="51"/>
      <c r="HGY1439" s="51"/>
      <c r="HGZ1439" s="13"/>
      <c r="HHA1439" s="13"/>
      <c r="HHB1439" s="14"/>
      <c r="HHC1439" s="14"/>
      <c r="HHD1439" s="41"/>
      <c r="HHE1439" s="44"/>
      <c r="HHF1439" s="51"/>
      <c r="HHG1439" s="51"/>
      <c r="HHH1439" s="51"/>
      <c r="HHI1439" s="13"/>
      <c r="HHJ1439" s="13"/>
      <c r="HHK1439" s="14"/>
      <c r="HHL1439" s="14"/>
      <c r="HHM1439" s="41"/>
      <c r="HHN1439" s="44"/>
      <c r="HHO1439" s="51"/>
      <c r="HHP1439" s="51"/>
      <c r="HHQ1439" s="51"/>
      <c r="HHR1439" s="13"/>
      <c r="HHS1439" s="13"/>
      <c r="HHT1439" s="14"/>
      <c r="HHU1439" s="14"/>
      <c r="HHV1439" s="41"/>
      <c r="HHW1439" s="44"/>
      <c r="HHX1439" s="51"/>
      <c r="HHY1439" s="51"/>
      <c r="HHZ1439" s="51"/>
      <c r="HIA1439" s="13"/>
      <c r="HIB1439" s="13"/>
      <c r="HIC1439" s="14"/>
      <c r="HID1439" s="14"/>
      <c r="HIE1439" s="41"/>
      <c r="HIF1439" s="44"/>
      <c r="HIG1439" s="51"/>
      <c r="HIH1439" s="51"/>
      <c r="HII1439" s="51"/>
      <c r="HIJ1439" s="13"/>
      <c r="HIK1439" s="13"/>
      <c r="HIL1439" s="14"/>
      <c r="HIM1439" s="14"/>
      <c r="HIN1439" s="41"/>
      <c r="HIO1439" s="44"/>
      <c r="HIP1439" s="51"/>
      <c r="HIQ1439" s="51"/>
      <c r="HIR1439" s="51"/>
      <c r="HIS1439" s="13"/>
      <c r="HIT1439" s="13"/>
      <c r="HIU1439" s="14"/>
      <c r="HIV1439" s="14"/>
      <c r="HIW1439" s="41"/>
      <c r="HIX1439" s="44"/>
      <c r="HIY1439" s="51"/>
      <c r="HIZ1439" s="51"/>
      <c r="HJA1439" s="51"/>
      <c r="HJB1439" s="13"/>
      <c r="HJC1439" s="13"/>
      <c r="HJD1439" s="14"/>
      <c r="HJE1439" s="14"/>
      <c r="HJF1439" s="41"/>
      <c r="HJG1439" s="44"/>
      <c r="HJH1439" s="51"/>
      <c r="HJI1439" s="51"/>
      <c r="HJJ1439" s="51"/>
      <c r="HJK1439" s="13"/>
      <c r="HJL1439" s="13"/>
      <c r="HJM1439" s="14"/>
      <c r="HJN1439" s="14"/>
      <c r="HJO1439" s="41"/>
      <c r="HJP1439" s="44"/>
      <c r="HJQ1439" s="51"/>
      <c r="HJR1439" s="51"/>
      <c r="HJS1439" s="51"/>
      <c r="HJT1439" s="13"/>
      <c r="HJU1439" s="13"/>
      <c r="HJV1439" s="14"/>
      <c r="HJW1439" s="14"/>
      <c r="HJX1439" s="41"/>
      <c r="HJY1439" s="44"/>
      <c r="HJZ1439" s="51"/>
      <c r="HKA1439" s="51"/>
      <c r="HKB1439" s="51"/>
      <c r="HKC1439" s="13"/>
      <c r="HKD1439" s="13"/>
      <c r="HKE1439" s="14"/>
      <c r="HKF1439" s="14"/>
      <c r="HKG1439" s="41"/>
      <c r="HKH1439" s="44"/>
      <c r="HKI1439" s="51"/>
      <c r="HKJ1439" s="51"/>
      <c r="HKK1439" s="51"/>
      <c r="HKL1439" s="13"/>
      <c r="HKM1439" s="13"/>
      <c r="HKN1439" s="14"/>
      <c r="HKO1439" s="14"/>
      <c r="HKP1439" s="41"/>
      <c r="HKQ1439" s="44"/>
      <c r="HKR1439" s="51"/>
      <c r="HKS1439" s="51"/>
      <c r="HKT1439" s="51"/>
      <c r="HKU1439" s="13"/>
      <c r="HKV1439" s="13"/>
      <c r="HKW1439" s="14"/>
      <c r="HKX1439" s="14"/>
      <c r="HKY1439" s="41"/>
      <c r="HKZ1439" s="44"/>
      <c r="HLA1439" s="51"/>
      <c r="HLB1439" s="51"/>
      <c r="HLC1439" s="51"/>
      <c r="HLD1439" s="13"/>
      <c r="HLE1439" s="13"/>
      <c r="HLF1439" s="14"/>
      <c r="HLG1439" s="14"/>
      <c r="HLH1439" s="41"/>
      <c r="HLI1439" s="44"/>
      <c r="HLJ1439" s="51"/>
      <c r="HLK1439" s="51"/>
      <c r="HLL1439" s="51"/>
      <c r="HLM1439" s="13"/>
      <c r="HLN1439" s="13"/>
      <c r="HLO1439" s="14"/>
      <c r="HLP1439" s="14"/>
      <c r="HLQ1439" s="41"/>
      <c r="HLR1439" s="44"/>
      <c r="HLS1439" s="51"/>
      <c r="HLT1439" s="51"/>
      <c r="HLU1439" s="51"/>
      <c r="HLV1439" s="13"/>
      <c r="HLW1439" s="13"/>
      <c r="HLX1439" s="14"/>
      <c r="HLY1439" s="14"/>
      <c r="HLZ1439" s="41"/>
      <c r="HMA1439" s="44"/>
      <c r="HMB1439" s="51"/>
      <c r="HMC1439" s="51"/>
      <c r="HMD1439" s="51"/>
      <c r="HME1439" s="13"/>
      <c r="HMF1439" s="13"/>
      <c r="HMG1439" s="14"/>
      <c r="HMH1439" s="14"/>
      <c r="HMI1439" s="41"/>
      <c r="HMJ1439" s="44"/>
      <c r="HMK1439" s="51"/>
      <c r="HML1439" s="51"/>
      <c r="HMM1439" s="51"/>
      <c r="HMN1439" s="13"/>
      <c r="HMO1439" s="13"/>
      <c r="HMP1439" s="14"/>
      <c r="HMQ1439" s="14"/>
      <c r="HMR1439" s="41"/>
      <c r="HMS1439" s="44"/>
      <c r="HMT1439" s="51"/>
      <c r="HMU1439" s="51"/>
      <c r="HMV1439" s="51"/>
      <c r="HMW1439" s="13"/>
      <c r="HMX1439" s="13"/>
      <c r="HMY1439" s="14"/>
      <c r="HMZ1439" s="14"/>
      <c r="HNA1439" s="41"/>
      <c r="HNB1439" s="44"/>
      <c r="HNC1439" s="51"/>
      <c r="HND1439" s="51"/>
      <c r="HNE1439" s="51"/>
      <c r="HNF1439" s="13"/>
      <c r="HNG1439" s="13"/>
      <c r="HNH1439" s="14"/>
      <c r="HNI1439" s="14"/>
      <c r="HNJ1439" s="41"/>
      <c r="HNK1439" s="44"/>
      <c r="HNL1439" s="51"/>
      <c r="HNM1439" s="51"/>
      <c r="HNN1439" s="51"/>
      <c r="HNO1439" s="13"/>
      <c r="HNP1439" s="13"/>
      <c r="HNQ1439" s="14"/>
      <c r="HNR1439" s="14"/>
      <c r="HNS1439" s="41"/>
      <c r="HNT1439" s="44"/>
      <c r="HNU1439" s="51"/>
      <c r="HNV1439" s="51"/>
      <c r="HNW1439" s="51"/>
      <c r="HNX1439" s="13"/>
      <c r="HNY1439" s="13"/>
      <c r="HNZ1439" s="14"/>
      <c r="HOA1439" s="14"/>
      <c r="HOB1439" s="41"/>
      <c r="HOC1439" s="44"/>
      <c r="HOD1439" s="51"/>
      <c r="HOE1439" s="51"/>
      <c r="HOF1439" s="51"/>
      <c r="HOG1439" s="13"/>
      <c r="HOH1439" s="13"/>
      <c r="HOI1439" s="14"/>
      <c r="HOJ1439" s="14"/>
      <c r="HOK1439" s="41"/>
      <c r="HOL1439" s="44"/>
      <c r="HOM1439" s="51"/>
      <c r="HON1439" s="51"/>
      <c r="HOO1439" s="51"/>
      <c r="HOP1439" s="13"/>
      <c r="HOQ1439" s="13"/>
      <c r="HOR1439" s="14"/>
      <c r="HOS1439" s="14"/>
      <c r="HOT1439" s="41"/>
      <c r="HOU1439" s="44"/>
      <c r="HOV1439" s="51"/>
      <c r="HOW1439" s="51"/>
      <c r="HOX1439" s="51"/>
      <c r="HOY1439" s="13"/>
      <c r="HOZ1439" s="13"/>
      <c r="HPA1439" s="14"/>
      <c r="HPB1439" s="14"/>
      <c r="HPC1439" s="41"/>
      <c r="HPD1439" s="44"/>
      <c r="HPE1439" s="51"/>
      <c r="HPF1439" s="51"/>
      <c r="HPG1439" s="51"/>
      <c r="HPH1439" s="13"/>
      <c r="HPI1439" s="13"/>
      <c r="HPJ1439" s="14"/>
      <c r="HPK1439" s="14"/>
      <c r="HPL1439" s="41"/>
      <c r="HPM1439" s="44"/>
      <c r="HPN1439" s="51"/>
      <c r="HPO1439" s="51"/>
      <c r="HPP1439" s="51"/>
      <c r="HPQ1439" s="13"/>
      <c r="HPR1439" s="13"/>
      <c r="HPS1439" s="14"/>
      <c r="HPT1439" s="14"/>
      <c r="HPU1439" s="41"/>
      <c r="HPV1439" s="44"/>
      <c r="HPW1439" s="51"/>
      <c r="HPX1439" s="51"/>
      <c r="HPY1439" s="51"/>
      <c r="HPZ1439" s="13"/>
      <c r="HQA1439" s="13"/>
      <c r="HQB1439" s="14"/>
      <c r="HQC1439" s="14"/>
      <c r="HQD1439" s="41"/>
      <c r="HQE1439" s="44"/>
      <c r="HQF1439" s="51"/>
      <c r="HQG1439" s="51"/>
      <c r="HQH1439" s="51"/>
      <c r="HQI1439" s="13"/>
      <c r="HQJ1439" s="13"/>
      <c r="HQK1439" s="14"/>
      <c r="HQL1439" s="14"/>
      <c r="HQM1439" s="41"/>
      <c r="HQN1439" s="44"/>
      <c r="HQO1439" s="51"/>
      <c r="HQP1439" s="51"/>
      <c r="HQQ1439" s="51"/>
      <c r="HQR1439" s="13"/>
      <c r="HQS1439" s="13"/>
      <c r="HQT1439" s="14"/>
      <c r="HQU1439" s="14"/>
      <c r="HQV1439" s="41"/>
      <c r="HQW1439" s="44"/>
      <c r="HQX1439" s="51"/>
      <c r="HQY1439" s="51"/>
      <c r="HQZ1439" s="51"/>
      <c r="HRA1439" s="13"/>
      <c r="HRB1439" s="13"/>
      <c r="HRC1439" s="14"/>
      <c r="HRD1439" s="14"/>
      <c r="HRE1439" s="41"/>
      <c r="HRF1439" s="44"/>
      <c r="HRG1439" s="51"/>
      <c r="HRH1439" s="51"/>
      <c r="HRI1439" s="51"/>
      <c r="HRJ1439" s="13"/>
      <c r="HRK1439" s="13"/>
      <c r="HRL1439" s="14"/>
      <c r="HRM1439" s="14"/>
      <c r="HRN1439" s="41"/>
      <c r="HRO1439" s="44"/>
      <c r="HRP1439" s="51"/>
      <c r="HRQ1439" s="51"/>
      <c r="HRR1439" s="51"/>
      <c r="HRS1439" s="13"/>
      <c r="HRT1439" s="13"/>
      <c r="HRU1439" s="14"/>
      <c r="HRV1439" s="14"/>
      <c r="HRW1439" s="41"/>
      <c r="HRX1439" s="44"/>
      <c r="HRY1439" s="51"/>
      <c r="HRZ1439" s="51"/>
      <c r="HSA1439" s="51"/>
      <c r="HSB1439" s="13"/>
      <c r="HSC1439" s="13"/>
      <c r="HSD1439" s="14"/>
      <c r="HSE1439" s="14"/>
      <c r="HSF1439" s="41"/>
      <c r="HSG1439" s="44"/>
      <c r="HSH1439" s="51"/>
      <c r="HSI1439" s="51"/>
      <c r="HSJ1439" s="51"/>
      <c r="HSK1439" s="13"/>
      <c r="HSL1439" s="13"/>
      <c r="HSM1439" s="14"/>
      <c r="HSN1439" s="14"/>
      <c r="HSO1439" s="41"/>
      <c r="HSP1439" s="44"/>
      <c r="HSQ1439" s="51"/>
      <c r="HSR1439" s="51"/>
      <c r="HSS1439" s="51"/>
      <c r="HST1439" s="13"/>
      <c r="HSU1439" s="13"/>
      <c r="HSV1439" s="14"/>
      <c r="HSW1439" s="14"/>
      <c r="HSX1439" s="41"/>
      <c r="HSY1439" s="44"/>
      <c r="HSZ1439" s="51"/>
      <c r="HTA1439" s="51"/>
      <c r="HTB1439" s="51"/>
      <c r="HTC1439" s="13"/>
      <c r="HTD1439" s="13"/>
      <c r="HTE1439" s="14"/>
      <c r="HTF1439" s="14"/>
      <c r="HTG1439" s="41"/>
      <c r="HTH1439" s="44"/>
      <c r="HTI1439" s="51"/>
      <c r="HTJ1439" s="51"/>
      <c r="HTK1439" s="51"/>
      <c r="HTL1439" s="13"/>
      <c r="HTM1439" s="13"/>
      <c r="HTN1439" s="14"/>
      <c r="HTO1439" s="14"/>
      <c r="HTP1439" s="41"/>
      <c r="HTQ1439" s="44"/>
      <c r="HTR1439" s="51"/>
      <c r="HTS1439" s="51"/>
      <c r="HTT1439" s="51"/>
      <c r="HTU1439" s="13"/>
      <c r="HTV1439" s="13"/>
      <c r="HTW1439" s="14"/>
      <c r="HTX1439" s="14"/>
      <c r="HTY1439" s="41"/>
      <c r="HTZ1439" s="44"/>
      <c r="HUA1439" s="51"/>
      <c r="HUB1439" s="51"/>
      <c r="HUC1439" s="51"/>
      <c r="HUD1439" s="13"/>
      <c r="HUE1439" s="13"/>
      <c r="HUF1439" s="14"/>
      <c r="HUG1439" s="14"/>
      <c r="HUH1439" s="41"/>
      <c r="HUI1439" s="44"/>
      <c r="HUJ1439" s="51"/>
      <c r="HUK1439" s="51"/>
      <c r="HUL1439" s="51"/>
      <c r="HUM1439" s="13"/>
      <c r="HUN1439" s="13"/>
      <c r="HUO1439" s="14"/>
      <c r="HUP1439" s="14"/>
      <c r="HUQ1439" s="41"/>
      <c r="HUR1439" s="44"/>
      <c r="HUS1439" s="51"/>
      <c r="HUT1439" s="51"/>
      <c r="HUU1439" s="51"/>
      <c r="HUV1439" s="13"/>
      <c r="HUW1439" s="13"/>
      <c r="HUX1439" s="14"/>
      <c r="HUY1439" s="14"/>
      <c r="HUZ1439" s="41"/>
      <c r="HVA1439" s="44"/>
      <c r="HVB1439" s="51"/>
      <c r="HVC1439" s="51"/>
      <c r="HVD1439" s="51"/>
      <c r="HVE1439" s="13"/>
      <c r="HVF1439" s="13"/>
      <c r="HVG1439" s="14"/>
      <c r="HVH1439" s="14"/>
      <c r="HVI1439" s="41"/>
      <c r="HVJ1439" s="44"/>
      <c r="HVK1439" s="51"/>
      <c r="HVL1439" s="51"/>
      <c r="HVM1439" s="51"/>
      <c r="HVN1439" s="13"/>
      <c r="HVO1439" s="13"/>
      <c r="HVP1439" s="14"/>
      <c r="HVQ1439" s="14"/>
      <c r="HVR1439" s="41"/>
      <c r="HVS1439" s="44"/>
      <c r="HVT1439" s="51"/>
      <c r="HVU1439" s="51"/>
      <c r="HVV1439" s="51"/>
      <c r="HVW1439" s="13"/>
      <c r="HVX1439" s="13"/>
      <c r="HVY1439" s="14"/>
      <c r="HVZ1439" s="14"/>
      <c r="HWA1439" s="41"/>
      <c r="HWB1439" s="44"/>
      <c r="HWC1439" s="51"/>
      <c r="HWD1439" s="51"/>
      <c r="HWE1439" s="51"/>
      <c r="HWF1439" s="13"/>
      <c r="HWG1439" s="13"/>
      <c r="HWH1439" s="14"/>
      <c r="HWI1439" s="14"/>
      <c r="HWJ1439" s="41"/>
      <c r="HWK1439" s="44"/>
      <c r="HWL1439" s="51"/>
      <c r="HWM1439" s="51"/>
      <c r="HWN1439" s="51"/>
      <c r="HWO1439" s="13"/>
      <c r="HWP1439" s="13"/>
      <c r="HWQ1439" s="14"/>
      <c r="HWR1439" s="14"/>
      <c r="HWS1439" s="41"/>
      <c r="HWT1439" s="44"/>
      <c r="HWU1439" s="51"/>
      <c r="HWV1439" s="51"/>
      <c r="HWW1439" s="51"/>
      <c r="HWX1439" s="13"/>
      <c r="HWY1439" s="13"/>
      <c r="HWZ1439" s="14"/>
      <c r="HXA1439" s="14"/>
      <c r="HXB1439" s="41"/>
      <c r="HXC1439" s="44"/>
      <c r="HXD1439" s="51"/>
      <c r="HXE1439" s="51"/>
      <c r="HXF1439" s="51"/>
      <c r="HXG1439" s="13"/>
      <c r="HXH1439" s="13"/>
      <c r="HXI1439" s="14"/>
      <c r="HXJ1439" s="14"/>
      <c r="HXK1439" s="41"/>
      <c r="HXL1439" s="44"/>
      <c r="HXM1439" s="51"/>
      <c r="HXN1439" s="51"/>
      <c r="HXO1439" s="51"/>
      <c r="HXP1439" s="13"/>
      <c r="HXQ1439" s="13"/>
      <c r="HXR1439" s="14"/>
      <c r="HXS1439" s="14"/>
      <c r="HXT1439" s="41"/>
      <c r="HXU1439" s="44"/>
      <c r="HXV1439" s="51"/>
      <c r="HXW1439" s="51"/>
      <c r="HXX1439" s="51"/>
      <c r="HXY1439" s="13"/>
      <c r="HXZ1439" s="13"/>
      <c r="HYA1439" s="14"/>
      <c r="HYB1439" s="14"/>
      <c r="HYC1439" s="41"/>
      <c r="HYD1439" s="44"/>
      <c r="HYE1439" s="51"/>
      <c r="HYF1439" s="51"/>
      <c r="HYG1439" s="51"/>
      <c r="HYH1439" s="13"/>
      <c r="HYI1439" s="13"/>
      <c r="HYJ1439" s="14"/>
      <c r="HYK1439" s="14"/>
      <c r="HYL1439" s="41"/>
      <c r="HYM1439" s="44"/>
      <c r="HYN1439" s="51"/>
      <c r="HYO1439" s="51"/>
      <c r="HYP1439" s="51"/>
      <c r="HYQ1439" s="13"/>
      <c r="HYR1439" s="13"/>
      <c r="HYS1439" s="14"/>
      <c r="HYT1439" s="14"/>
      <c r="HYU1439" s="41"/>
      <c r="HYV1439" s="44"/>
      <c r="HYW1439" s="51"/>
      <c r="HYX1439" s="51"/>
      <c r="HYY1439" s="51"/>
      <c r="HYZ1439" s="13"/>
      <c r="HZA1439" s="13"/>
      <c r="HZB1439" s="14"/>
      <c r="HZC1439" s="14"/>
      <c r="HZD1439" s="41"/>
      <c r="HZE1439" s="44"/>
      <c r="HZF1439" s="51"/>
      <c r="HZG1439" s="51"/>
      <c r="HZH1439" s="51"/>
      <c r="HZI1439" s="13"/>
      <c r="HZJ1439" s="13"/>
      <c r="HZK1439" s="14"/>
      <c r="HZL1439" s="14"/>
      <c r="HZM1439" s="41"/>
      <c r="HZN1439" s="44"/>
      <c r="HZO1439" s="51"/>
      <c r="HZP1439" s="51"/>
      <c r="HZQ1439" s="51"/>
      <c r="HZR1439" s="13"/>
      <c r="HZS1439" s="13"/>
      <c r="HZT1439" s="14"/>
      <c r="HZU1439" s="14"/>
      <c r="HZV1439" s="41"/>
      <c r="HZW1439" s="44"/>
      <c r="HZX1439" s="51"/>
      <c r="HZY1439" s="51"/>
      <c r="HZZ1439" s="51"/>
      <c r="IAA1439" s="13"/>
      <c r="IAB1439" s="13"/>
      <c r="IAC1439" s="14"/>
      <c r="IAD1439" s="14"/>
      <c r="IAE1439" s="41"/>
      <c r="IAF1439" s="44"/>
      <c r="IAG1439" s="51"/>
      <c r="IAH1439" s="51"/>
      <c r="IAI1439" s="51"/>
      <c r="IAJ1439" s="13"/>
      <c r="IAK1439" s="13"/>
      <c r="IAL1439" s="14"/>
      <c r="IAM1439" s="14"/>
      <c r="IAN1439" s="41"/>
      <c r="IAO1439" s="44"/>
      <c r="IAP1439" s="51"/>
      <c r="IAQ1439" s="51"/>
      <c r="IAR1439" s="51"/>
      <c r="IAS1439" s="13"/>
      <c r="IAT1439" s="13"/>
      <c r="IAU1439" s="14"/>
      <c r="IAV1439" s="14"/>
      <c r="IAW1439" s="41"/>
      <c r="IAX1439" s="44"/>
      <c r="IAY1439" s="51"/>
      <c r="IAZ1439" s="51"/>
      <c r="IBA1439" s="51"/>
      <c r="IBB1439" s="13"/>
      <c r="IBC1439" s="13"/>
      <c r="IBD1439" s="14"/>
      <c r="IBE1439" s="14"/>
      <c r="IBF1439" s="41"/>
      <c r="IBG1439" s="44"/>
      <c r="IBH1439" s="51"/>
      <c r="IBI1439" s="51"/>
      <c r="IBJ1439" s="51"/>
      <c r="IBK1439" s="13"/>
      <c r="IBL1439" s="13"/>
      <c r="IBM1439" s="14"/>
      <c r="IBN1439" s="14"/>
      <c r="IBO1439" s="41"/>
      <c r="IBP1439" s="44"/>
      <c r="IBQ1439" s="51"/>
      <c r="IBR1439" s="51"/>
      <c r="IBS1439" s="51"/>
      <c r="IBT1439" s="13"/>
      <c r="IBU1439" s="13"/>
      <c r="IBV1439" s="14"/>
      <c r="IBW1439" s="14"/>
      <c r="IBX1439" s="41"/>
      <c r="IBY1439" s="44"/>
      <c r="IBZ1439" s="51"/>
      <c r="ICA1439" s="51"/>
      <c r="ICB1439" s="51"/>
      <c r="ICC1439" s="13"/>
      <c r="ICD1439" s="13"/>
      <c r="ICE1439" s="14"/>
      <c r="ICF1439" s="14"/>
      <c r="ICG1439" s="41"/>
      <c r="ICH1439" s="44"/>
      <c r="ICI1439" s="51"/>
      <c r="ICJ1439" s="51"/>
      <c r="ICK1439" s="51"/>
      <c r="ICL1439" s="13"/>
      <c r="ICM1439" s="13"/>
      <c r="ICN1439" s="14"/>
      <c r="ICO1439" s="14"/>
      <c r="ICP1439" s="41"/>
      <c r="ICQ1439" s="44"/>
      <c r="ICR1439" s="51"/>
      <c r="ICS1439" s="51"/>
      <c r="ICT1439" s="51"/>
      <c r="ICU1439" s="13"/>
      <c r="ICV1439" s="13"/>
      <c r="ICW1439" s="14"/>
      <c r="ICX1439" s="14"/>
      <c r="ICY1439" s="41"/>
      <c r="ICZ1439" s="44"/>
      <c r="IDA1439" s="51"/>
      <c r="IDB1439" s="51"/>
      <c r="IDC1439" s="51"/>
      <c r="IDD1439" s="13"/>
      <c r="IDE1439" s="13"/>
      <c r="IDF1439" s="14"/>
      <c r="IDG1439" s="14"/>
      <c r="IDH1439" s="41"/>
      <c r="IDI1439" s="44"/>
      <c r="IDJ1439" s="51"/>
      <c r="IDK1439" s="51"/>
      <c r="IDL1439" s="51"/>
      <c r="IDM1439" s="13"/>
      <c r="IDN1439" s="13"/>
      <c r="IDO1439" s="14"/>
      <c r="IDP1439" s="14"/>
      <c r="IDQ1439" s="41"/>
      <c r="IDR1439" s="44"/>
      <c r="IDS1439" s="51"/>
      <c r="IDT1439" s="51"/>
      <c r="IDU1439" s="51"/>
      <c r="IDV1439" s="13"/>
      <c r="IDW1439" s="13"/>
      <c r="IDX1439" s="14"/>
      <c r="IDY1439" s="14"/>
      <c r="IDZ1439" s="41"/>
      <c r="IEA1439" s="44"/>
      <c r="IEB1439" s="51"/>
      <c r="IEC1439" s="51"/>
      <c r="IED1439" s="51"/>
      <c r="IEE1439" s="13"/>
      <c r="IEF1439" s="13"/>
      <c r="IEG1439" s="14"/>
      <c r="IEH1439" s="14"/>
      <c r="IEI1439" s="41"/>
      <c r="IEJ1439" s="44"/>
      <c r="IEK1439" s="51"/>
      <c r="IEL1439" s="51"/>
      <c r="IEM1439" s="51"/>
      <c r="IEN1439" s="13"/>
      <c r="IEO1439" s="13"/>
      <c r="IEP1439" s="14"/>
      <c r="IEQ1439" s="14"/>
      <c r="IER1439" s="41"/>
      <c r="IES1439" s="44"/>
      <c r="IET1439" s="51"/>
      <c r="IEU1439" s="51"/>
      <c r="IEV1439" s="51"/>
      <c r="IEW1439" s="13"/>
      <c r="IEX1439" s="13"/>
      <c r="IEY1439" s="14"/>
      <c r="IEZ1439" s="14"/>
      <c r="IFA1439" s="41"/>
      <c r="IFB1439" s="44"/>
      <c r="IFC1439" s="51"/>
      <c r="IFD1439" s="51"/>
      <c r="IFE1439" s="51"/>
      <c r="IFF1439" s="13"/>
      <c r="IFG1439" s="13"/>
      <c r="IFH1439" s="14"/>
      <c r="IFI1439" s="14"/>
      <c r="IFJ1439" s="41"/>
      <c r="IFK1439" s="44"/>
      <c r="IFL1439" s="51"/>
      <c r="IFM1439" s="51"/>
      <c r="IFN1439" s="51"/>
      <c r="IFO1439" s="13"/>
      <c r="IFP1439" s="13"/>
      <c r="IFQ1439" s="14"/>
      <c r="IFR1439" s="14"/>
      <c r="IFS1439" s="41"/>
      <c r="IFT1439" s="44"/>
      <c r="IFU1439" s="51"/>
      <c r="IFV1439" s="51"/>
      <c r="IFW1439" s="51"/>
      <c r="IFX1439" s="13"/>
      <c r="IFY1439" s="13"/>
      <c r="IFZ1439" s="14"/>
      <c r="IGA1439" s="14"/>
      <c r="IGB1439" s="41"/>
      <c r="IGC1439" s="44"/>
      <c r="IGD1439" s="51"/>
      <c r="IGE1439" s="51"/>
      <c r="IGF1439" s="51"/>
      <c r="IGG1439" s="13"/>
      <c r="IGH1439" s="13"/>
      <c r="IGI1439" s="14"/>
      <c r="IGJ1439" s="14"/>
      <c r="IGK1439" s="41"/>
      <c r="IGL1439" s="44"/>
      <c r="IGM1439" s="51"/>
      <c r="IGN1439" s="51"/>
      <c r="IGO1439" s="51"/>
      <c r="IGP1439" s="13"/>
      <c r="IGQ1439" s="13"/>
      <c r="IGR1439" s="14"/>
      <c r="IGS1439" s="14"/>
      <c r="IGT1439" s="41"/>
      <c r="IGU1439" s="44"/>
      <c r="IGV1439" s="51"/>
      <c r="IGW1439" s="51"/>
      <c r="IGX1439" s="51"/>
      <c r="IGY1439" s="13"/>
      <c r="IGZ1439" s="13"/>
      <c r="IHA1439" s="14"/>
      <c r="IHB1439" s="14"/>
      <c r="IHC1439" s="41"/>
      <c r="IHD1439" s="44"/>
      <c r="IHE1439" s="51"/>
      <c r="IHF1439" s="51"/>
      <c r="IHG1439" s="51"/>
      <c r="IHH1439" s="13"/>
      <c r="IHI1439" s="13"/>
      <c r="IHJ1439" s="14"/>
      <c r="IHK1439" s="14"/>
      <c r="IHL1439" s="41"/>
      <c r="IHM1439" s="44"/>
      <c r="IHN1439" s="51"/>
      <c r="IHO1439" s="51"/>
      <c r="IHP1439" s="51"/>
      <c r="IHQ1439" s="13"/>
      <c r="IHR1439" s="13"/>
      <c r="IHS1439" s="14"/>
      <c r="IHT1439" s="14"/>
      <c r="IHU1439" s="41"/>
      <c r="IHV1439" s="44"/>
      <c r="IHW1439" s="51"/>
      <c r="IHX1439" s="51"/>
      <c r="IHY1439" s="51"/>
      <c r="IHZ1439" s="13"/>
      <c r="IIA1439" s="13"/>
      <c r="IIB1439" s="14"/>
      <c r="IIC1439" s="14"/>
      <c r="IID1439" s="41"/>
      <c r="IIE1439" s="44"/>
      <c r="IIF1439" s="51"/>
      <c r="IIG1439" s="51"/>
      <c r="IIH1439" s="51"/>
      <c r="III1439" s="13"/>
      <c r="IIJ1439" s="13"/>
      <c r="IIK1439" s="14"/>
      <c r="IIL1439" s="14"/>
      <c r="IIM1439" s="41"/>
      <c r="IIN1439" s="44"/>
      <c r="IIO1439" s="51"/>
      <c r="IIP1439" s="51"/>
      <c r="IIQ1439" s="51"/>
      <c r="IIR1439" s="13"/>
      <c r="IIS1439" s="13"/>
      <c r="IIT1439" s="14"/>
      <c r="IIU1439" s="14"/>
      <c r="IIV1439" s="41"/>
      <c r="IIW1439" s="44"/>
      <c r="IIX1439" s="51"/>
      <c r="IIY1439" s="51"/>
      <c r="IIZ1439" s="51"/>
      <c r="IJA1439" s="13"/>
      <c r="IJB1439" s="13"/>
      <c r="IJC1439" s="14"/>
      <c r="IJD1439" s="14"/>
      <c r="IJE1439" s="41"/>
      <c r="IJF1439" s="44"/>
      <c r="IJG1439" s="51"/>
      <c r="IJH1439" s="51"/>
      <c r="IJI1439" s="51"/>
      <c r="IJJ1439" s="13"/>
      <c r="IJK1439" s="13"/>
      <c r="IJL1439" s="14"/>
      <c r="IJM1439" s="14"/>
      <c r="IJN1439" s="41"/>
      <c r="IJO1439" s="44"/>
      <c r="IJP1439" s="51"/>
      <c r="IJQ1439" s="51"/>
      <c r="IJR1439" s="51"/>
      <c r="IJS1439" s="13"/>
      <c r="IJT1439" s="13"/>
      <c r="IJU1439" s="14"/>
      <c r="IJV1439" s="14"/>
      <c r="IJW1439" s="41"/>
      <c r="IJX1439" s="44"/>
      <c r="IJY1439" s="51"/>
      <c r="IJZ1439" s="51"/>
      <c r="IKA1439" s="51"/>
      <c r="IKB1439" s="13"/>
      <c r="IKC1439" s="13"/>
      <c r="IKD1439" s="14"/>
      <c r="IKE1439" s="14"/>
      <c r="IKF1439" s="41"/>
      <c r="IKG1439" s="44"/>
      <c r="IKH1439" s="51"/>
      <c r="IKI1439" s="51"/>
      <c r="IKJ1439" s="51"/>
      <c r="IKK1439" s="13"/>
      <c r="IKL1439" s="13"/>
      <c r="IKM1439" s="14"/>
      <c r="IKN1439" s="14"/>
      <c r="IKO1439" s="41"/>
      <c r="IKP1439" s="44"/>
      <c r="IKQ1439" s="51"/>
      <c r="IKR1439" s="51"/>
      <c r="IKS1439" s="51"/>
      <c r="IKT1439" s="13"/>
      <c r="IKU1439" s="13"/>
      <c r="IKV1439" s="14"/>
      <c r="IKW1439" s="14"/>
      <c r="IKX1439" s="41"/>
      <c r="IKY1439" s="44"/>
      <c r="IKZ1439" s="51"/>
      <c r="ILA1439" s="51"/>
      <c r="ILB1439" s="51"/>
      <c r="ILC1439" s="13"/>
      <c r="ILD1439" s="13"/>
      <c r="ILE1439" s="14"/>
      <c r="ILF1439" s="14"/>
      <c r="ILG1439" s="41"/>
      <c r="ILH1439" s="44"/>
      <c r="ILI1439" s="51"/>
      <c r="ILJ1439" s="51"/>
      <c r="ILK1439" s="51"/>
      <c r="ILL1439" s="13"/>
      <c r="ILM1439" s="13"/>
      <c r="ILN1439" s="14"/>
      <c r="ILO1439" s="14"/>
      <c r="ILP1439" s="41"/>
      <c r="ILQ1439" s="44"/>
      <c r="ILR1439" s="51"/>
      <c r="ILS1439" s="51"/>
      <c r="ILT1439" s="51"/>
      <c r="ILU1439" s="13"/>
      <c r="ILV1439" s="13"/>
      <c r="ILW1439" s="14"/>
      <c r="ILX1439" s="14"/>
      <c r="ILY1439" s="41"/>
      <c r="ILZ1439" s="44"/>
      <c r="IMA1439" s="51"/>
      <c r="IMB1439" s="51"/>
      <c r="IMC1439" s="51"/>
      <c r="IMD1439" s="13"/>
      <c r="IME1439" s="13"/>
      <c r="IMF1439" s="14"/>
      <c r="IMG1439" s="14"/>
      <c r="IMH1439" s="41"/>
      <c r="IMI1439" s="44"/>
      <c r="IMJ1439" s="51"/>
      <c r="IMK1439" s="51"/>
      <c r="IML1439" s="51"/>
      <c r="IMM1439" s="13"/>
      <c r="IMN1439" s="13"/>
      <c r="IMO1439" s="14"/>
      <c r="IMP1439" s="14"/>
      <c r="IMQ1439" s="41"/>
      <c r="IMR1439" s="44"/>
      <c r="IMS1439" s="51"/>
      <c r="IMT1439" s="51"/>
      <c r="IMU1439" s="51"/>
      <c r="IMV1439" s="13"/>
      <c r="IMW1439" s="13"/>
      <c r="IMX1439" s="14"/>
      <c r="IMY1439" s="14"/>
      <c r="IMZ1439" s="41"/>
      <c r="INA1439" s="44"/>
      <c r="INB1439" s="51"/>
      <c r="INC1439" s="51"/>
      <c r="IND1439" s="51"/>
      <c r="INE1439" s="13"/>
      <c r="INF1439" s="13"/>
      <c r="ING1439" s="14"/>
      <c r="INH1439" s="14"/>
      <c r="INI1439" s="41"/>
      <c r="INJ1439" s="44"/>
      <c r="INK1439" s="51"/>
      <c r="INL1439" s="51"/>
      <c r="INM1439" s="51"/>
      <c r="INN1439" s="13"/>
      <c r="INO1439" s="13"/>
      <c r="INP1439" s="14"/>
      <c r="INQ1439" s="14"/>
      <c r="INR1439" s="41"/>
      <c r="INS1439" s="44"/>
      <c r="INT1439" s="51"/>
      <c r="INU1439" s="51"/>
      <c r="INV1439" s="51"/>
      <c r="INW1439" s="13"/>
      <c r="INX1439" s="13"/>
      <c r="INY1439" s="14"/>
      <c r="INZ1439" s="14"/>
      <c r="IOA1439" s="41"/>
      <c r="IOB1439" s="44"/>
      <c r="IOC1439" s="51"/>
      <c r="IOD1439" s="51"/>
      <c r="IOE1439" s="51"/>
      <c r="IOF1439" s="13"/>
      <c r="IOG1439" s="13"/>
      <c r="IOH1439" s="14"/>
      <c r="IOI1439" s="14"/>
      <c r="IOJ1439" s="41"/>
      <c r="IOK1439" s="44"/>
      <c r="IOL1439" s="51"/>
      <c r="IOM1439" s="51"/>
      <c r="ION1439" s="51"/>
      <c r="IOO1439" s="13"/>
      <c r="IOP1439" s="13"/>
      <c r="IOQ1439" s="14"/>
      <c r="IOR1439" s="14"/>
      <c r="IOS1439" s="41"/>
      <c r="IOT1439" s="44"/>
      <c r="IOU1439" s="51"/>
      <c r="IOV1439" s="51"/>
      <c r="IOW1439" s="51"/>
      <c r="IOX1439" s="13"/>
      <c r="IOY1439" s="13"/>
      <c r="IOZ1439" s="14"/>
      <c r="IPA1439" s="14"/>
      <c r="IPB1439" s="41"/>
      <c r="IPC1439" s="44"/>
      <c r="IPD1439" s="51"/>
      <c r="IPE1439" s="51"/>
      <c r="IPF1439" s="51"/>
      <c r="IPG1439" s="13"/>
      <c r="IPH1439" s="13"/>
      <c r="IPI1439" s="14"/>
      <c r="IPJ1439" s="14"/>
      <c r="IPK1439" s="41"/>
      <c r="IPL1439" s="44"/>
      <c r="IPM1439" s="51"/>
      <c r="IPN1439" s="51"/>
      <c r="IPO1439" s="51"/>
      <c r="IPP1439" s="13"/>
      <c r="IPQ1439" s="13"/>
      <c r="IPR1439" s="14"/>
      <c r="IPS1439" s="14"/>
      <c r="IPT1439" s="41"/>
      <c r="IPU1439" s="44"/>
      <c r="IPV1439" s="51"/>
      <c r="IPW1439" s="51"/>
      <c r="IPX1439" s="51"/>
      <c r="IPY1439" s="13"/>
      <c r="IPZ1439" s="13"/>
      <c r="IQA1439" s="14"/>
      <c r="IQB1439" s="14"/>
      <c r="IQC1439" s="41"/>
      <c r="IQD1439" s="44"/>
      <c r="IQE1439" s="51"/>
      <c r="IQF1439" s="51"/>
      <c r="IQG1439" s="51"/>
      <c r="IQH1439" s="13"/>
      <c r="IQI1439" s="13"/>
      <c r="IQJ1439" s="14"/>
      <c r="IQK1439" s="14"/>
      <c r="IQL1439" s="41"/>
      <c r="IQM1439" s="44"/>
      <c r="IQN1439" s="51"/>
      <c r="IQO1439" s="51"/>
      <c r="IQP1439" s="51"/>
      <c r="IQQ1439" s="13"/>
      <c r="IQR1439" s="13"/>
      <c r="IQS1439" s="14"/>
      <c r="IQT1439" s="14"/>
      <c r="IQU1439" s="41"/>
      <c r="IQV1439" s="44"/>
      <c r="IQW1439" s="51"/>
      <c r="IQX1439" s="51"/>
      <c r="IQY1439" s="51"/>
      <c r="IQZ1439" s="13"/>
      <c r="IRA1439" s="13"/>
      <c r="IRB1439" s="14"/>
      <c r="IRC1439" s="14"/>
      <c r="IRD1439" s="41"/>
      <c r="IRE1439" s="44"/>
      <c r="IRF1439" s="51"/>
      <c r="IRG1439" s="51"/>
      <c r="IRH1439" s="51"/>
      <c r="IRI1439" s="13"/>
      <c r="IRJ1439" s="13"/>
      <c r="IRK1439" s="14"/>
      <c r="IRL1439" s="14"/>
      <c r="IRM1439" s="41"/>
      <c r="IRN1439" s="44"/>
      <c r="IRO1439" s="51"/>
      <c r="IRP1439" s="51"/>
      <c r="IRQ1439" s="51"/>
      <c r="IRR1439" s="13"/>
      <c r="IRS1439" s="13"/>
      <c r="IRT1439" s="14"/>
      <c r="IRU1439" s="14"/>
      <c r="IRV1439" s="41"/>
      <c r="IRW1439" s="44"/>
      <c r="IRX1439" s="51"/>
      <c r="IRY1439" s="51"/>
      <c r="IRZ1439" s="51"/>
      <c r="ISA1439" s="13"/>
      <c r="ISB1439" s="13"/>
      <c r="ISC1439" s="14"/>
      <c r="ISD1439" s="14"/>
      <c r="ISE1439" s="41"/>
      <c r="ISF1439" s="44"/>
      <c r="ISG1439" s="51"/>
      <c r="ISH1439" s="51"/>
      <c r="ISI1439" s="51"/>
      <c r="ISJ1439" s="13"/>
      <c r="ISK1439" s="13"/>
      <c r="ISL1439" s="14"/>
      <c r="ISM1439" s="14"/>
      <c r="ISN1439" s="41"/>
      <c r="ISO1439" s="44"/>
      <c r="ISP1439" s="51"/>
      <c r="ISQ1439" s="51"/>
      <c r="ISR1439" s="51"/>
      <c r="ISS1439" s="13"/>
      <c r="IST1439" s="13"/>
      <c r="ISU1439" s="14"/>
      <c r="ISV1439" s="14"/>
      <c r="ISW1439" s="41"/>
      <c r="ISX1439" s="44"/>
      <c r="ISY1439" s="51"/>
      <c r="ISZ1439" s="51"/>
      <c r="ITA1439" s="51"/>
      <c r="ITB1439" s="13"/>
      <c r="ITC1439" s="13"/>
      <c r="ITD1439" s="14"/>
      <c r="ITE1439" s="14"/>
      <c r="ITF1439" s="41"/>
      <c r="ITG1439" s="44"/>
      <c r="ITH1439" s="51"/>
      <c r="ITI1439" s="51"/>
      <c r="ITJ1439" s="51"/>
      <c r="ITK1439" s="13"/>
      <c r="ITL1439" s="13"/>
      <c r="ITM1439" s="14"/>
      <c r="ITN1439" s="14"/>
      <c r="ITO1439" s="41"/>
      <c r="ITP1439" s="44"/>
      <c r="ITQ1439" s="51"/>
      <c r="ITR1439" s="51"/>
      <c r="ITS1439" s="51"/>
      <c r="ITT1439" s="13"/>
      <c r="ITU1439" s="13"/>
      <c r="ITV1439" s="14"/>
      <c r="ITW1439" s="14"/>
      <c r="ITX1439" s="41"/>
      <c r="ITY1439" s="44"/>
      <c r="ITZ1439" s="51"/>
      <c r="IUA1439" s="51"/>
      <c r="IUB1439" s="51"/>
      <c r="IUC1439" s="13"/>
      <c r="IUD1439" s="13"/>
      <c r="IUE1439" s="14"/>
      <c r="IUF1439" s="14"/>
      <c r="IUG1439" s="41"/>
      <c r="IUH1439" s="44"/>
      <c r="IUI1439" s="51"/>
      <c r="IUJ1439" s="51"/>
      <c r="IUK1439" s="51"/>
      <c r="IUL1439" s="13"/>
      <c r="IUM1439" s="13"/>
      <c r="IUN1439" s="14"/>
      <c r="IUO1439" s="14"/>
      <c r="IUP1439" s="41"/>
      <c r="IUQ1439" s="44"/>
      <c r="IUR1439" s="51"/>
      <c r="IUS1439" s="51"/>
      <c r="IUT1439" s="51"/>
      <c r="IUU1439" s="13"/>
      <c r="IUV1439" s="13"/>
      <c r="IUW1439" s="14"/>
      <c r="IUX1439" s="14"/>
      <c r="IUY1439" s="41"/>
      <c r="IUZ1439" s="44"/>
      <c r="IVA1439" s="51"/>
      <c r="IVB1439" s="51"/>
      <c r="IVC1439" s="51"/>
      <c r="IVD1439" s="13"/>
      <c r="IVE1439" s="13"/>
      <c r="IVF1439" s="14"/>
      <c r="IVG1439" s="14"/>
      <c r="IVH1439" s="41"/>
      <c r="IVI1439" s="44"/>
      <c r="IVJ1439" s="51"/>
      <c r="IVK1439" s="51"/>
      <c r="IVL1439" s="51"/>
      <c r="IVM1439" s="13"/>
      <c r="IVN1439" s="13"/>
      <c r="IVO1439" s="14"/>
      <c r="IVP1439" s="14"/>
      <c r="IVQ1439" s="41"/>
      <c r="IVR1439" s="44"/>
      <c r="IVS1439" s="51"/>
      <c r="IVT1439" s="51"/>
      <c r="IVU1439" s="51"/>
      <c r="IVV1439" s="13"/>
      <c r="IVW1439" s="13"/>
      <c r="IVX1439" s="14"/>
      <c r="IVY1439" s="14"/>
      <c r="IVZ1439" s="41"/>
      <c r="IWA1439" s="44"/>
      <c r="IWB1439" s="51"/>
      <c r="IWC1439" s="51"/>
      <c r="IWD1439" s="51"/>
      <c r="IWE1439" s="13"/>
      <c r="IWF1439" s="13"/>
      <c r="IWG1439" s="14"/>
      <c r="IWH1439" s="14"/>
      <c r="IWI1439" s="41"/>
      <c r="IWJ1439" s="44"/>
      <c r="IWK1439" s="51"/>
      <c r="IWL1439" s="51"/>
      <c r="IWM1439" s="51"/>
      <c r="IWN1439" s="13"/>
      <c r="IWO1439" s="13"/>
      <c r="IWP1439" s="14"/>
      <c r="IWQ1439" s="14"/>
      <c r="IWR1439" s="41"/>
      <c r="IWS1439" s="44"/>
      <c r="IWT1439" s="51"/>
      <c r="IWU1439" s="51"/>
      <c r="IWV1439" s="51"/>
      <c r="IWW1439" s="13"/>
      <c r="IWX1439" s="13"/>
      <c r="IWY1439" s="14"/>
      <c r="IWZ1439" s="14"/>
      <c r="IXA1439" s="41"/>
      <c r="IXB1439" s="44"/>
      <c r="IXC1439" s="51"/>
      <c r="IXD1439" s="51"/>
      <c r="IXE1439" s="51"/>
      <c r="IXF1439" s="13"/>
      <c r="IXG1439" s="13"/>
      <c r="IXH1439" s="14"/>
      <c r="IXI1439" s="14"/>
      <c r="IXJ1439" s="41"/>
      <c r="IXK1439" s="44"/>
      <c r="IXL1439" s="51"/>
      <c r="IXM1439" s="51"/>
      <c r="IXN1439" s="51"/>
      <c r="IXO1439" s="13"/>
      <c r="IXP1439" s="13"/>
      <c r="IXQ1439" s="14"/>
      <c r="IXR1439" s="14"/>
      <c r="IXS1439" s="41"/>
      <c r="IXT1439" s="44"/>
      <c r="IXU1439" s="51"/>
      <c r="IXV1439" s="51"/>
      <c r="IXW1439" s="51"/>
      <c r="IXX1439" s="13"/>
      <c r="IXY1439" s="13"/>
      <c r="IXZ1439" s="14"/>
      <c r="IYA1439" s="14"/>
      <c r="IYB1439" s="41"/>
      <c r="IYC1439" s="44"/>
      <c r="IYD1439" s="51"/>
      <c r="IYE1439" s="51"/>
      <c r="IYF1439" s="51"/>
      <c r="IYG1439" s="13"/>
      <c r="IYH1439" s="13"/>
      <c r="IYI1439" s="14"/>
      <c r="IYJ1439" s="14"/>
      <c r="IYK1439" s="41"/>
      <c r="IYL1439" s="44"/>
      <c r="IYM1439" s="51"/>
      <c r="IYN1439" s="51"/>
      <c r="IYO1439" s="51"/>
      <c r="IYP1439" s="13"/>
      <c r="IYQ1439" s="13"/>
      <c r="IYR1439" s="14"/>
      <c r="IYS1439" s="14"/>
      <c r="IYT1439" s="41"/>
      <c r="IYU1439" s="44"/>
      <c r="IYV1439" s="51"/>
      <c r="IYW1439" s="51"/>
      <c r="IYX1439" s="51"/>
      <c r="IYY1439" s="13"/>
      <c r="IYZ1439" s="13"/>
      <c r="IZA1439" s="14"/>
      <c r="IZB1439" s="14"/>
      <c r="IZC1439" s="41"/>
      <c r="IZD1439" s="44"/>
      <c r="IZE1439" s="51"/>
      <c r="IZF1439" s="51"/>
      <c r="IZG1439" s="51"/>
      <c r="IZH1439" s="13"/>
      <c r="IZI1439" s="13"/>
      <c r="IZJ1439" s="14"/>
      <c r="IZK1439" s="14"/>
      <c r="IZL1439" s="41"/>
      <c r="IZM1439" s="44"/>
      <c r="IZN1439" s="51"/>
      <c r="IZO1439" s="51"/>
      <c r="IZP1439" s="51"/>
      <c r="IZQ1439" s="13"/>
      <c r="IZR1439" s="13"/>
      <c r="IZS1439" s="14"/>
      <c r="IZT1439" s="14"/>
      <c r="IZU1439" s="41"/>
      <c r="IZV1439" s="44"/>
      <c r="IZW1439" s="51"/>
      <c r="IZX1439" s="51"/>
      <c r="IZY1439" s="51"/>
      <c r="IZZ1439" s="13"/>
      <c r="JAA1439" s="13"/>
      <c r="JAB1439" s="14"/>
      <c r="JAC1439" s="14"/>
      <c r="JAD1439" s="41"/>
      <c r="JAE1439" s="44"/>
      <c r="JAF1439" s="51"/>
      <c r="JAG1439" s="51"/>
      <c r="JAH1439" s="51"/>
      <c r="JAI1439" s="13"/>
      <c r="JAJ1439" s="13"/>
      <c r="JAK1439" s="14"/>
      <c r="JAL1439" s="14"/>
      <c r="JAM1439" s="41"/>
      <c r="JAN1439" s="44"/>
      <c r="JAO1439" s="51"/>
      <c r="JAP1439" s="51"/>
      <c r="JAQ1439" s="51"/>
      <c r="JAR1439" s="13"/>
      <c r="JAS1439" s="13"/>
      <c r="JAT1439" s="14"/>
      <c r="JAU1439" s="14"/>
      <c r="JAV1439" s="41"/>
      <c r="JAW1439" s="44"/>
      <c r="JAX1439" s="51"/>
      <c r="JAY1439" s="51"/>
      <c r="JAZ1439" s="51"/>
      <c r="JBA1439" s="13"/>
      <c r="JBB1439" s="13"/>
      <c r="JBC1439" s="14"/>
      <c r="JBD1439" s="14"/>
      <c r="JBE1439" s="41"/>
      <c r="JBF1439" s="44"/>
      <c r="JBG1439" s="51"/>
      <c r="JBH1439" s="51"/>
      <c r="JBI1439" s="51"/>
      <c r="JBJ1439" s="13"/>
      <c r="JBK1439" s="13"/>
      <c r="JBL1439" s="14"/>
      <c r="JBM1439" s="14"/>
      <c r="JBN1439" s="41"/>
      <c r="JBO1439" s="44"/>
      <c r="JBP1439" s="51"/>
      <c r="JBQ1439" s="51"/>
      <c r="JBR1439" s="51"/>
      <c r="JBS1439" s="13"/>
      <c r="JBT1439" s="13"/>
      <c r="JBU1439" s="14"/>
      <c r="JBV1439" s="14"/>
      <c r="JBW1439" s="41"/>
      <c r="JBX1439" s="44"/>
      <c r="JBY1439" s="51"/>
      <c r="JBZ1439" s="51"/>
      <c r="JCA1439" s="51"/>
      <c r="JCB1439" s="13"/>
      <c r="JCC1439" s="13"/>
      <c r="JCD1439" s="14"/>
      <c r="JCE1439" s="14"/>
      <c r="JCF1439" s="41"/>
      <c r="JCG1439" s="44"/>
      <c r="JCH1439" s="51"/>
      <c r="JCI1439" s="51"/>
      <c r="JCJ1439" s="51"/>
      <c r="JCK1439" s="13"/>
      <c r="JCL1439" s="13"/>
      <c r="JCM1439" s="14"/>
      <c r="JCN1439" s="14"/>
      <c r="JCO1439" s="41"/>
      <c r="JCP1439" s="44"/>
      <c r="JCQ1439" s="51"/>
      <c r="JCR1439" s="51"/>
      <c r="JCS1439" s="51"/>
      <c r="JCT1439" s="13"/>
      <c r="JCU1439" s="13"/>
      <c r="JCV1439" s="14"/>
      <c r="JCW1439" s="14"/>
      <c r="JCX1439" s="41"/>
      <c r="JCY1439" s="44"/>
      <c r="JCZ1439" s="51"/>
      <c r="JDA1439" s="51"/>
      <c r="JDB1439" s="51"/>
      <c r="JDC1439" s="13"/>
      <c r="JDD1439" s="13"/>
      <c r="JDE1439" s="14"/>
      <c r="JDF1439" s="14"/>
      <c r="JDG1439" s="41"/>
      <c r="JDH1439" s="44"/>
      <c r="JDI1439" s="51"/>
      <c r="JDJ1439" s="51"/>
      <c r="JDK1439" s="51"/>
      <c r="JDL1439" s="13"/>
      <c r="JDM1439" s="13"/>
      <c r="JDN1439" s="14"/>
      <c r="JDO1439" s="14"/>
      <c r="JDP1439" s="41"/>
      <c r="JDQ1439" s="44"/>
      <c r="JDR1439" s="51"/>
      <c r="JDS1439" s="51"/>
      <c r="JDT1439" s="51"/>
      <c r="JDU1439" s="13"/>
      <c r="JDV1439" s="13"/>
      <c r="JDW1439" s="14"/>
      <c r="JDX1439" s="14"/>
      <c r="JDY1439" s="41"/>
      <c r="JDZ1439" s="44"/>
      <c r="JEA1439" s="51"/>
      <c r="JEB1439" s="51"/>
      <c r="JEC1439" s="51"/>
      <c r="JED1439" s="13"/>
      <c r="JEE1439" s="13"/>
      <c r="JEF1439" s="14"/>
      <c r="JEG1439" s="14"/>
      <c r="JEH1439" s="41"/>
      <c r="JEI1439" s="44"/>
      <c r="JEJ1439" s="51"/>
      <c r="JEK1439" s="51"/>
      <c r="JEL1439" s="51"/>
      <c r="JEM1439" s="13"/>
      <c r="JEN1439" s="13"/>
      <c r="JEO1439" s="14"/>
      <c r="JEP1439" s="14"/>
      <c r="JEQ1439" s="41"/>
      <c r="JER1439" s="44"/>
      <c r="JES1439" s="51"/>
      <c r="JET1439" s="51"/>
      <c r="JEU1439" s="51"/>
      <c r="JEV1439" s="13"/>
      <c r="JEW1439" s="13"/>
      <c r="JEX1439" s="14"/>
      <c r="JEY1439" s="14"/>
      <c r="JEZ1439" s="41"/>
      <c r="JFA1439" s="44"/>
      <c r="JFB1439" s="51"/>
      <c r="JFC1439" s="51"/>
      <c r="JFD1439" s="51"/>
      <c r="JFE1439" s="13"/>
      <c r="JFF1439" s="13"/>
      <c r="JFG1439" s="14"/>
      <c r="JFH1439" s="14"/>
      <c r="JFI1439" s="41"/>
      <c r="JFJ1439" s="44"/>
      <c r="JFK1439" s="51"/>
      <c r="JFL1439" s="51"/>
      <c r="JFM1439" s="51"/>
      <c r="JFN1439" s="13"/>
      <c r="JFO1439" s="13"/>
      <c r="JFP1439" s="14"/>
      <c r="JFQ1439" s="14"/>
      <c r="JFR1439" s="41"/>
      <c r="JFS1439" s="44"/>
      <c r="JFT1439" s="51"/>
      <c r="JFU1439" s="51"/>
      <c r="JFV1439" s="51"/>
      <c r="JFW1439" s="13"/>
      <c r="JFX1439" s="13"/>
      <c r="JFY1439" s="14"/>
      <c r="JFZ1439" s="14"/>
      <c r="JGA1439" s="41"/>
      <c r="JGB1439" s="44"/>
      <c r="JGC1439" s="51"/>
      <c r="JGD1439" s="51"/>
      <c r="JGE1439" s="51"/>
      <c r="JGF1439" s="13"/>
      <c r="JGG1439" s="13"/>
      <c r="JGH1439" s="14"/>
      <c r="JGI1439" s="14"/>
      <c r="JGJ1439" s="41"/>
      <c r="JGK1439" s="44"/>
      <c r="JGL1439" s="51"/>
      <c r="JGM1439" s="51"/>
      <c r="JGN1439" s="51"/>
      <c r="JGO1439" s="13"/>
      <c r="JGP1439" s="13"/>
      <c r="JGQ1439" s="14"/>
      <c r="JGR1439" s="14"/>
      <c r="JGS1439" s="41"/>
      <c r="JGT1439" s="44"/>
      <c r="JGU1439" s="51"/>
      <c r="JGV1439" s="51"/>
      <c r="JGW1439" s="51"/>
      <c r="JGX1439" s="13"/>
      <c r="JGY1439" s="13"/>
      <c r="JGZ1439" s="14"/>
      <c r="JHA1439" s="14"/>
      <c r="JHB1439" s="41"/>
      <c r="JHC1439" s="44"/>
      <c r="JHD1439" s="51"/>
      <c r="JHE1439" s="51"/>
      <c r="JHF1439" s="51"/>
      <c r="JHG1439" s="13"/>
      <c r="JHH1439" s="13"/>
      <c r="JHI1439" s="14"/>
      <c r="JHJ1439" s="14"/>
      <c r="JHK1439" s="41"/>
      <c r="JHL1439" s="44"/>
      <c r="JHM1439" s="51"/>
      <c r="JHN1439" s="51"/>
      <c r="JHO1439" s="51"/>
      <c r="JHP1439" s="13"/>
      <c r="JHQ1439" s="13"/>
      <c r="JHR1439" s="14"/>
      <c r="JHS1439" s="14"/>
      <c r="JHT1439" s="41"/>
      <c r="JHU1439" s="44"/>
      <c r="JHV1439" s="51"/>
      <c r="JHW1439" s="51"/>
      <c r="JHX1439" s="51"/>
      <c r="JHY1439" s="13"/>
      <c r="JHZ1439" s="13"/>
      <c r="JIA1439" s="14"/>
      <c r="JIB1439" s="14"/>
      <c r="JIC1439" s="41"/>
      <c r="JID1439" s="44"/>
      <c r="JIE1439" s="51"/>
      <c r="JIF1439" s="51"/>
      <c r="JIG1439" s="51"/>
      <c r="JIH1439" s="13"/>
      <c r="JII1439" s="13"/>
      <c r="JIJ1439" s="14"/>
      <c r="JIK1439" s="14"/>
      <c r="JIL1439" s="41"/>
      <c r="JIM1439" s="44"/>
      <c r="JIN1439" s="51"/>
      <c r="JIO1439" s="51"/>
      <c r="JIP1439" s="51"/>
      <c r="JIQ1439" s="13"/>
      <c r="JIR1439" s="13"/>
      <c r="JIS1439" s="14"/>
      <c r="JIT1439" s="14"/>
      <c r="JIU1439" s="41"/>
      <c r="JIV1439" s="44"/>
      <c r="JIW1439" s="51"/>
      <c r="JIX1439" s="51"/>
      <c r="JIY1439" s="51"/>
      <c r="JIZ1439" s="13"/>
      <c r="JJA1439" s="13"/>
      <c r="JJB1439" s="14"/>
      <c r="JJC1439" s="14"/>
      <c r="JJD1439" s="41"/>
      <c r="JJE1439" s="44"/>
      <c r="JJF1439" s="51"/>
      <c r="JJG1439" s="51"/>
      <c r="JJH1439" s="51"/>
      <c r="JJI1439" s="13"/>
      <c r="JJJ1439" s="13"/>
      <c r="JJK1439" s="14"/>
      <c r="JJL1439" s="14"/>
      <c r="JJM1439" s="41"/>
      <c r="JJN1439" s="44"/>
      <c r="JJO1439" s="51"/>
      <c r="JJP1439" s="51"/>
      <c r="JJQ1439" s="51"/>
      <c r="JJR1439" s="13"/>
      <c r="JJS1439" s="13"/>
      <c r="JJT1439" s="14"/>
      <c r="JJU1439" s="14"/>
      <c r="JJV1439" s="41"/>
      <c r="JJW1439" s="44"/>
      <c r="JJX1439" s="51"/>
      <c r="JJY1439" s="51"/>
      <c r="JJZ1439" s="51"/>
      <c r="JKA1439" s="13"/>
      <c r="JKB1439" s="13"/>
      <c r="JKC1439" s="14"/>
      <c r="JKD1439" s="14"/>
      <c r="JKE1439" s="41"/>
      <c r="JKF1439" s="44"/>
      <c r="JKG1439" s="51"/>
      <c r="JKH1439" s="51"/>
      <c r="JKI1439" s="51"/>
      <c r="JKJ1439" s="13"/>
      <c r="JKK1439" s="13"/>
      <c r="JKL1439" s="14"/>
      <c r="JKM1439" s="14"/>
      <c r="JKN1439" s="41"/>
      <c r="JKO1439" s="44"/>
      <c r="JKP1439" s="51"/>
      <c r="JKQ1439" s="51"/>
      <c r="JKR1439" s="51"/>
      <c r="JKS1439" s="13"/>
      <c r="JKT1439" s="13"/>
      <c r="JKU1439" s="14"/>
      <c r="JKV1439" s="14"/>
      <c r="JKW1439" s="41"/>
      <c r="JKX1439" s="44"/>
      <c r="JKY1439" s="51"/>
      <c r="JKZ1439" s="51"/>
      <c r="JLA1439" s="51"/>
      <c r="JLB1439" s="13"/>
      <c r="JLC1439" s="13"/>
      <c r="JLD1439" s="14"/>
      <c r="JLE1439" s="14"/>
      <c r="JLF1439" s="41"/>
      <c r="JLG1439" s="44"/>
      <c r="JLH1439" s="51"/>
      <c r="JLI1439" s="51"/>
      <c r="JLJ1439" s="51"/>
      <c r="JLK1439" s="13"/>
      <c r="JLL1439" s="13"/>
      <c r="JLM1439" s="14"/>
      <c r="JLN1439" s="14"/>
      <c r="JLO1439" s="41"/>
      <c r="JLP1439" s="44"/>
      <c r="JLQ1439" s="51"/>
      <c r="JLR1439" s="51"/>
      <c r="JLS1439" s="51"/>
      <c r="JLT1439" s="13"/>
      <c r="JLU1439" s="13"/>
      <c r="JLV1439" s="14"/>
      <c r="JLW1439" s="14"/>
      <c r="JLX1439" s="41"/>
      <c r="JLY1439" s="44"/>
      <c r="JLZ1439" s="51"/>
      <c r="JMA1439" s="51"/>
      <c r="JMB1439" s="51"/>
      <c r="JMC1439" s="13"/>
      <c r="JMD1439" s="13"/>
      <c r="JME1439" s="14"/>
      <c r="JMF1439" s="14"/>
      <c r="JMG1439" s="41"/>
      <c r="JMH1439" s="44"/>
      <c r="JMI1439" s="51"/>
      <c r="JMJ1439" s="51"/>
      <c r="JMK1439" s="51"/>
      <c r="JML1439" s="13"/>
      <c r="JMM1439" s="13"/>
      <c r="JMN1439" s="14"/>
      <c r="JMO1439" s="14"/>
      <c r="JMP1439" s="41"/>
      <c r="JMQ1439" s="44"/>
      <c r="JMR1439" s="51"/>
      <c r="JMS1439" s="51"/>
      <c r="JMT1439" s="51"/>
      <c r="JMU1439" s="13"/>
      <c r="JMV1439" s="13"/>
      <c r="JMW1439" s="14"/>
      <c r="JMX1439" s="14"/>
      <c r="JMY1439" s="41"/>
      <c r="JMZ1439" s="44"/>
      <c r="JNA1439" s="51"/>
      <c r="JNB1439" s="51"/>
      <c r="JNC1439" s="51"/>
      <c r="JND1439" s="13"/>
      <c r="JNE1439" s="13"/>
      <c r="JNF1439" s="14"/>
      <c r="JNG1439" s="14"/>
      <c r="JNH1439" s="41"/>
      <c r="JNI1439" s="44"/>
      <c r="JNJ1439" s="51"/>
      <c r="JNK1439" s="51"/>
      <c r="JNL1439" s="51"/>
      <c r="JNM1439" s="13"/>
      <c r="JNN1439" s="13"/>
      <c r="JNO1439" s="14"/>
      <c r="JNP1439" s="14"/>
      <c r="JNQ1439" s="41"/>
      <c r="JNR1439" s="44"/>
      <c r="JNS1439" s="51"/>
      <c r="JNT1439" s="51"/>
      <c r="JNU1439" s="51"/>
      <c r="JNV1439" s="13"/>
      <c r="JNW1439" s="13"/>
      <c r="JNX1439" s="14"/>
      <c r="JNY1439" s="14"/>
      <c r="JNZ1439" s="41"/>
      <c r="JOA1439" s="44"/>
      <c r="JOB1439" s="51"/>
      <c r="JOC1439" s="51"/>
      <c r="JOD1439" s="51"/>
      <c r="JOE1439" s="13"/>
      <c r="JOF1439" s="13"/>
      <c r="JOG1439" s="14"/>
      <c r="JOH1439" s="14"/>
      <c r="JOI1439" s="41"/>
      <c r="JOJ1439" s="44"/>
      <c r="JOK1439" s="51"/>
      <c r="JOL1439" s="51"/>
      <c r="JOM1439" s="51"/>
      <c r="JON1439" s="13"/>
      <c r="JOO1439" s="13"/>
      <c r="JOP1439" s="14"/>
      <c r="JOQ1439" s="14"/>
      <c r="JOR1439" s="41"/>
      <c r="JOS1439" s="44"/>
      <c r="JOT1439" s="51"/>
      <c r="JOU1439" s="51"/>
      <c r="JOV1439" s="51"/>
      <c r="JOW1439" s="13"/>
      <c r="JOX1439" s="13"/>
      <c r="JOY1439" s="14"/>
      <c r="JOZ1439" s="14"/>
      <c r="JPA1439" s="41"/>
      <c r="JPB1439" s="44"/>
      <c r="JPC1439" s="51"/>
      <c r="JPD1439" s="51"/>
      <c r="JPE1439" s="51"/>
      <c r="JPF1439" s="13"/>
      <c r="JPG1439" s="13"/>
      <c r="JPH1439" s="14"/>
      <c r="JPI1439" s="14"/>
      <c r="JPJ1439" s="41"/>
      <c r="JPK1439" s="44"/>
      <c r="JPL1439" s="51"/>
      <c r="JPM1439" s="51"/>
      <c r="JPN1439" s="51"/>
      <c r="JPO1439" s="13"/>
      <c r="JPP1439" s="13"/>
      <c r="JPQ1439" s="14"/>
      <c r="JPR1439" s="14"/>
      <c r="JPS1439" s="41"/>
      <c r="JPT1439" s="44"/>
      <c r="JPU1439" s="51"/>
      <c r="JPV1439" s="51"/>
      <c r="JPW1439" s="51"/>
      <c r="JPX1439" s="13"/>
      <c r="JPY1439" s="13"/>
      <c r="JPZ1439" s="14"/>
      <c r="JQA1439" s="14"/>
      <c r="JQB1439" s="41"/>
      <c r="JQC1439" s="44"/>
      <c r="JQD1439" s="51"/>
      <c r="JQE1439" s="51"/>
      <c r="JQF1439" s="51"/>
      <c r="JQG1439" s="13"/>
      <c r="JQH1439" s="13"/>
      <c r="JQI1439" s="14"/>
      <c r="JQJ1439" s="14"/>
      <c r="JQK1439" s="41"/>
      <c r="JQL1439" s="44"/>
      <c r="JQM1439" s="51"/>
      <c r="JQN1439" s="51"/>
      <c r="JQO1439" s="51"/>
      <c r="JQP1439" s="13"/>
      <c r="JQQ1439" s="13"/>
      <c r="JQR1439" s="14"/>
      <c r="JQS1439" s="14"/>
      <c r="JQT1439" s="41"/>
      <c r="JQU1439" s="44"/>
      <c r="JQV1439" s="51"/>
      <c r="JQW1439" s="51"/>
      <c r="JQX1439" s="51"/>
      <c r="JQY1439" s="13"/>
      <c r="JQZ1439" s="13"/>
      <c r="JRA1439" s="14"/>
      <c r="JRB1439" s="14"/>
      <c r="JRC1439" s="41"/>
      <c r="JRD1439" s="44"/>
      <c r="JRE1439" s="51"/>
      <c r="JRF1439" s="51"/>
      <c r="JRG1439" s="51"/>
      <c r="JRH1439" s="13"/>
      <c r="JRI1439" s="13"/>
      <c r="JRJ1439" s="14"/>
      <c r="JRK1439" s="14"/>
      <c r="JRL1439" s="41"/>
      <c r="JRM1439" s="44"/>
      <c r="JRN1439" s="51"/>
      <c r="JRO1439" s="51"/>
      <c r="JRP1439" s="51"/>
      <c r="JRQ1439" s="13"/>
      <c r="JRR1439" s="13"/>
      <c r="JRS1439" s="14"/>
      <c r="JRT1439" s="14"/>
      <c r="JRU1439" s="41"/>
      <c r="JRV1439" s="44"/>
      <c r="JRW1439" s="51"/>
      <c r="JRX1439" s="51"/>
      <c r="JRY1439" s="51"/>
      <c r="JRZ1439" s="13"/>
      <c r="JSA1439" s="13"/>
      <c r="JSB1439" s="14"/>
      <c r="JSC1439" s="14"/>
      <c r="JSD1439" s="41"/>
      <c r="JSE1439" s="44"/>
      <c r="JSF1439" s="51"/>
      <c r="JSG1439" s="51"/>
      <c r="JSH1439" s="51"/>
      <c r="JSI1439" s="13"/>
      <c r="JSJ1439" s="13"/>
      <c r="JSK1439" s="14"/>
      <c r="JSL1439" s="14"/>
      <c r="JSM1439" s="41"/>
      <c r="JSN1439" s="44"/>
      <c r="JSO1439" s="51"/>
      <c r="JSP1439" s="51"/>
      <c r="JSQ1439" s="51"/>
      <c r="JSR1439" s="13"/>
      <c r="JSS1439" s="13"/>
      <c r="JST1439" s="14"/>
      <c r="JSU1439" s="14"/>
      <c r="JSV1439" s="41"/>
      <c r="JSW1439" s="44"/>
      <c r="JSX1439" s="51"/>
      <c r="JSY1439" s="51"/>
      <c r="JSZ1439" s="51"/>
      <c r="JTA1439" s="13"/>
      <c r="JTB1439" s="13"/>
      <c r="JTC1439" s="14"/>
      <c r="JTD1439" s="14"/>
      <c r="JTE1439" s="41"/>
      <c r="JTF1439" s="44"/>
      <c r="JTG1439" s="51"/>
      <c r="JTH1439" s="51"/>
      <c r="JTI1439" s="51"/>
      <c r="JTJ1439" s="13"/>
      <c r="JTK1439" s="13"/>
      <c r="JTL1439" s="14"/>
      <c r="JTM1439" s="14"/>
      <c r="JTN1439" s="41"/>
      <c r="JTO1439" s="44"/>
      <c r="JTP1439" s="51"/>
      <c r="JTQ1439" s="51"/>
      <c r="JTR1439" s="51"/>
      <c r="JTS1439" s="13"/>
      <c r="JTT1439" s="13"/>
      <c r="JTU1439" s="14"/>
      <c r="JTV1439" s="14"/>
      <c r="JTW1439" s="41"/>
      <c r="JTX1439" s="44"/>
      <c r="JTY1439" s="51"/>
      <c r="JTZ1439" s="51"/>
      <c r="JUA1439" s="51"/>
      <c r="JUB1439" s="13"/>
      <c r="JUC1439" s="13"/>
      <c r="JUD1439" s="14"/>
      <c r="JUE1439" s="14"/>
      <c r="JUF1439" s="41"/>
      <c r="JUG1439" s="44"/>
      <c r="JUH1439" s="51"/>
      <c r="JUI1439" s="51"/>
      <c r="JUJ1439" s="51"/>
      <c r="JUK1439" s="13"/>
      <c r="JUL1439" s="13"/>
      <c r="JUM1439" s="14"/>
      <c r="JUN1439" s="14"/>
      <c r="JUO1439" s="41"/>
      <c r="JUP1439" s="44"/>
      <c r="JUQ1439" s="51"/>
      <c r="JUR1439" s="51"/>
      <c r="JUS1439" s="51"/>
      <c r="JUT1439" s="13"/>
      <c r="JUU1439" s="13"/>
      <c r="JUV1439" s="14"/>
      <c r="JUW1439" s="14"/>
      <c r="JUX1439" s="41"/>
      <c r="JUY1439" s="44"/>
      <c r="JUZ1439" s="51"/>
      <c r="JVA1439" s="51"/>
      <c r="JVB1439" s="51"/>
      <c r="JVC1439" s="13"/>
      <c r="JVD1439" s="13"/>
      <c r="JVE1439" s="14"/>
      <c r="JVF1439" s="14"/>
      <c r="JVG1439" s="41"/>
      <c r="JVH1439" s="44"/>
      <c r="JVI1439" s="51"/>
      <c r="JVJ1439" s="51"/>
      <c r="JVK1439" s="51"/>
      <c r="JVL1439" s="13"/>
      <c r="JVM1439" s="13"/>
      <c r="JVN1439" s="14"/>
      <c r="JVO1439" s="14"/>
      <c r="JVP1439" s="41"/>
      <c r="JVQ1439" s="44"/>
      <c r="JVR1439" s="51"/>
      <c r="JVS1439" s="51"/>
      <c r="JVT1439" s="51"/>
      <c r="JVU1439" s="13"/>
      <c r="JVV1439" s="13"/>
      <c r="JVW1439" s="14"/>
      <c r="JVX1439" s="14"/>
      <c r="JVY1439" s="41"/>
      <c r="JVZ1439" s="44"/>
      <c r="JWA1439" s="51"/>
      <c r="JWB1439" s="51"/>
      <c r="JWC1439" s="51"/>
      <c r="JWD1439" s="13"/>
      <c r="JWE1439" s="13"/>
      <c r="JWF1439" s="14"/>
      <c r="JWG1439" s="14"/>
      <c r="JWH1439" s="41"/>
      <c r="JWI1439" s="44"/>
      <c r="JWJ1439" s="51"/>
      <c r="JWK1439" s="51"/>
      <c r="JWL1439" s="51"/>
      <c r="JWM1439" s="13"/>
      <c r="JWN1439" s="13"/>
      <c r="JWO1439" s="14"/>
      <c r="JWP1439" s="14"/>
      <c r="JWQ1439" s="41"/>
      <c r="JWR1439" s="44"/>
      <c r="JWS1439" s="51"/>
      <c r="JWT1439" s="51"/>
      <c r="JWU1439" s="51"/>
      <c r="JWV1439" s="13"/>
      <c r="JWW1439" s="13"/>
      <c r="JWX1439" s="14"/>
      <c r="JWY1439" s="14"/>
      <c r="JWZ1439" s="41"/>
      <c r="JXA1439" s="44"/>
      <c r="JXB1439" s="51"/>
      <c r="JXC1439" s="51"/>
      <c r="JXD1439" s="51"/>
      <c r="JXE1439" s="13"/>
      <c r="JXF1439" s="13"/>
      <c r="JXG1439" s="14"/>
      <c r="JXH1439" s="14"/>
      <c r="JXI1439" s="41"/>
      <c r="JXJ1439" s="44"/>
      <c r="JXK1439" s="51"/>
      <c r="JXL1439" s="51"/>
      <c r="JXM1439" s="51"/>
      <c r="JXN1439" s="13"/>
      <c r="JXO1439" s="13"/>
      <c r="JXP1439" s="14"/>
      <c r="JXQ1439" s="14"/>
      <c r="JXR1439" s="41"/>
      <c r="JXS1439" s="44"/>
      <c r="JXT1439" s="51"/>
      <c r="JXU1439" s="51"/>
      <c r="JXV1439" s="51"/>
      <c r="JXW1439" s="13"/>
      <c r="JXX1439" s="13"/>
      <c r="JXY1439" s="14"/>
      <c r="JXZ1439" s="14"/>
      <c r="JYA1439" s="41"/>
      <c r="JYB1439" s="44"/>
      <c r="JYC1439" s="51"/>
      <c r="JYD1439" s="51"/>
      <c r="JYE1439" s="51"/>
      <c r="JYF1439" s="13"/>
      <c r="JYG1439" s="13"/>
      <c r="JYH1439" s="14"/>
      <c r="JYI1439" s="14"/>
      <c r="JYJ1439" s="41"/>
      <c r="JYK1439" s="44"/>
      <c r="JYL1439" s="51"/>
      <c r="JYM1439" s="51"/>
      <c r="JYN1439" s="51"/>
      <c r="JYO1439" s="13"/>
      <c r="JYP1439" s="13"/>
      <c r="JYQ1439" s="14"/>
      <c r="JYR1439" s="14"/>
      <c r="JYS1439" s="41"/>
      <c r="JYT1439" s="44"/>
      <c r="JYU1439" s="51"/>
      <c r="JYV1439" s="51"/>
      <c r="JYW1439" s="51"/>
      <c r="JYX1439" s="13"/>
      <c r="JYY1439" s="13"/>
      <c r="JYZ1439" s="14"/>
      <c r="JZA1439" s="14"/>
      <c r="JZB1439" s="41"/>
      <c r="JZC1439" s="44"/>
      <c r="JZD1439" s="51"/>
      <c r="JZE1439" s="51"/>
      <c r="JZF1439" s="51"/>
      <c r="JZG1439" s="13"/>
      <c r="JZH1439" s="13"/>
      <c r="JZI1439" s="14"/>
      <c r="JZJ1439" s="14"/>
      <c r="JZK1439" s="41"/>
      <c r="JZL1439" s="44"/>
      <c r="JZM1439" s="51"/>
      <c r="JZN1439" s="51"/>
      <c r="JZO1439" s="51"/>
      <c r="JZP1439" s="13"/>
      <c r="JZQ1439" s="13"/>
      <c r="JZR1439" s="14"/>
      <c r="JZS1439" s="14"/>
      <c r="JZT1439" s="41"/>
      <c r="JZU1439" s="44"/>
      <c r="JZV1439" s="51"/>
      <c r="JZW1439" s="51"/>
      <c r="JZX1439" s="51"/>
      <c r="JZY1439" s="13"/>
      <c r="JZZ1439" s="13"/>
      <c r="KAA1439" s="14"/>
      <c r="KAB1439" s="14"/>
      <c r="KAC1439" s="41"/>
      <c r="KAD1439" s="44"/>
      <c r="KAE1439" s="51"/>
      <c r="KAF1439" s="51"/>
      <c r="KAG1439" s="51"/>
      <c r="KAH1439" s="13"/>
      <c r="KAI1439" s="13"/>
      <c r="KAJ1439" s="14"/>
      <c r="KAK1439" s="14"/>
      <c r="KAL1439" s="41"/>
      <c r="KAM1439" s="44"/>
      <c r="KAN1439" s="51"/>
      <c r="KAO1439" s="51"/>
      <c r="KAP1439" s="51"/>
      <c r="KAQ1439" s="13"/>
      <c r="KAR1439" s="13"/>
      <c r="KAS1439" s="14"/>
      <c r="KAT1439" s="14"/>
      <c r="KAU1439" s="41"/>
      <c r="KAV1439" s="44"/>
      <c r="KAW1439" s="51"/>
      <c r="KAX1439" s="51"/>
      <c r="KAY1439" s="51"/>
      <c r="KAZ1439" s="13"/>
      <c r="KBA1439" s="13"/>
      <c r="KBB1439" s="14"/>
      <c r="KBC1439" s="14"/>
      <c r="KBD1439" s="41"/>
      <c r="KBE1439" s="44"/>
      <c r="KBF1439" s="51"/>
      <c r="KBG1439" s="51"/>
      <c r="KBH1439" s="51"/>
      <c r="KBI1439" s="13"/>
      <c r="KBJ1439" s="13"/>
      <c r="KBK1439" s="14"/>
      <c r="KBL1439" s="14"/>
      <c r="KBM1439" s="41"/>
      <c r="KBN1439" s="44"/>
      <c r="KBO1439" s="51"/>
      <c r="KBP1439" s="51"/>
      <c r="KBQ1439" s="51"/>
      <c r="KBR1439" s="13"/>
      <c r="KBS1439" s="13"/>
      <c r="KBT1439" s="14"/>
      <c r="KBU1439" s="14"/>
      <c r="KBV1439" s="41"/>
      <c r="KBW1439" s="44"/>
      <c r="KBX1439" s="51"/>
      <c r="KBY1439" s="51"/>
      <c r="KBZ1439" s="51"/>
      <c r="KCA1439" s="13"/>
      <c r="KCB1439" s="13"/>
      <c r="KCC1439" s="14"/>
      <c r="KCD1439" s="14"/>
      <c r="KCE1439" s="41"/>
      <c r="KCF1439" s="44"/>
      <c r="KCG1439" s="51"/>
      <c r="KCH1439" s="51"/>
      <c r="KCI1439" s="51"/>
      <c r="KCJ1439" s="13"/>
      <c r="KCK1439" s="13"/>
      <c r="KCL1439" s="14"/>
      <c r="KCM1439" s="14"/>
      <c r="KCN1439" s="41"/>
      <c r="KCO1439" s="44"/>
      <c r="KCP1439" s="51"/>
      <c r="KCQ1439" s="51"/>
      <c r="KCR1439" s="51"/>
      <c r="KCS1439" s="13"/>
      <c r="KCT1439" s="13"/>
      <c r="KCU1439" s="14"/>
      <c r="KCV1439" s="14"/>
      <c r="KCW1439" s="41"/>
      <c r="KCX1439" s="44"/>
      <c r="KCY1439" s="51"/>
      <c r="KCZ1439" s="51"/>
      <c r="KDA1439" s="51"/>
      <c r="KDB1439" s="13"/>
      <c r="KDC1439" s="13"/>
      <c r="KDD1439" s="14"/>
      <c r="KDE1439" s="14"/>
      <c r="KDF1439" s="41"/>
      <c r="KDG1439" s="44"/>
      <c r="KDH1439" s="51"/>
      <c r="KDI1439" s="51"/>
      <c r="KDJ1439" s="51"/>
      <c r="KDK1439" s="13"/>
      <c r="KDL1439" s="13"/>
      <c r="KDM1439" s="14"/>
      <c r="KDN1439" s="14"/>
      <c r="KDO1439" s="41"/>
      <c r="KDP1439" s="44"/>
      <c r="KDQ1439" s="51"/>
      <c r="KDR1439" s="51"/>
      <c r="KDS1439" s="51"/>
      <c r="KDT1439" s="13"/>
      <c r="KDU1439" s="13"/>
      <c r="KDV1439" s="14"/>
      <c r="KDW1439" s="14"/>
      <c r="KDX1439" s="41"/>
      <c r="KDY1439" s="44"/>
      <c r="KDZ1439" s="51"/>
      <c r="KEA1439" s="51"/>
      <c r="KEB1439" s="51"/>
      <c r="KEC1439" s="13"/>
      <c r="KED1439" s="13"/>
      <c r="KEE1439" s="14"/>
      <c r="KEF1439" s="14"/>
      <c r="KEG1439" s="41"/>
      <c r="KEH1439" s="44"/>
      <c r="KEI1439" s="51"/>
      <c r="KEJ1439" s="51"/>
      <c r="KEK1439" s="51"/>
      <c r="KEL1439" s="13"/>
      <c r="KEM1439" s="13"/>
      <c r="KEN1439" s="14"/>
      <c r="KEO1439" s="14"/>
      <c r="KEP1439" s="41"/>
      <c r="KEQ1439" s="44"/>
      <c r="KER1439" s="51"/>
      <c r="KES1439" s="51"/>
      <c r="KET1439" s="51"/>
      <c r="KEU1439" s="13"/>
      <c r="KEV1439" s="13"/>
      <c r="KEW1439" s="14"/>
      <c r="KEX1439" s="14"/>
      <c r="KEY1439" s="41"/>
      <c r="KEZ1439" s="44"/>
      <c r="KFA1439" s="51"/>
      <c r="KFB1439" s="51"/>
      <c r="KFC1439" s="51"/>
      <c r="KFD1439" s="13"/>
      <c r="KFE1439" s="13"/>
      <c r="KFF1439" s="14"/>
      <c r="KFG1439" s="14"/>
      <c r="KFH1439" s="41"/>
      <c r="KFI1439" s="44"/>
      <c r="KFJ1439" s="51"/>
      <c r="KFK1439" s="51"/>
      <c r="KFL1439" s="51"/>
      <c r="KFM1439" s="13"/>
      <c r="KFN1439" s="13"/>
      <c r="KFO1439" s="14"/>
      <c r="KFP1439" s="14"/>
      <c r="KFQ1439" s="41"/>
      <c r="KFR1439" s="44"/>
      <c r="KFS1439" s="51"/>
      <c r="KFT1439" s="51"/>
      <c r="KFU1439" s="51"/>
      <c r="KFV1439" s="13"/>
      <c r="KFW1439" s="13"/>
      <c r="KFX1439" s="14"/>
      <c r="KFY1439" s="14"/>
      <c r="KFZ1439" s="41"/>
      <c r="KGA1439" s="44"/>
      <c r="KGB1439" s="51"/>
      <c r="KGC1439" s="51"/>
      <c r="KGD1439" s="51"/>
      <c r="KGE1439" s="13"/>
      <c r="KGF1439" s="13"/>
      <c r="KGG1439" s="14"/>
      <c r="KGH1439" s="14"/>
      <c r="KGI1439" s="41"/>
      <c r="KGJ1439" s="44"/>
      <c r="KGK1439" s="51"/>
      <c r="KGL1439" s="51"/>
      <c r="KGM1439" s="51"/>
      <c r="KGN1439" s="13"/>
      <c r="KGO1439" s="13"/>
      <c r="KGP1439" s="14"/>
      <c r="KGQ1439" s="14"/>
      <c r="KGR1439" s="41"/>
      <c r="KGS1439" s="44"/>
      <c r="KGT1439" s="51"/>
      <c r="KGU1439" s="51"/>
      <c r="KGV1439" s="51"/>
      <c r="KGW1439" s="13"/>
      <c r="KGX1439" s="13"/>
      <c r="KGY1439" s="14"/>
      <c r="KGZ1439" s="14"/>
      <c r="KHA1439" s="41"/>
      <c r="KHB1439" s="44"/>
      <c r="KHC1439" s="51"/>
      <c r="KHD1439" s="51"/>
      <c r="KHE1439" s="51"/>
      <c r="KHF1439" s="13"/>
      <c r="KHG1439" s="13"/>
      <c r="KHH1439" s="14"/>
      <c r="KHI1439" s="14"/>
      <c r="KHJ1439" s="41"/>
      <c r="KHK1439" s="44"/>
      <c r="KHL1439" s="51"/>
      <c r="KHM1439" s="51"/>
      <c r="KHN1439" s="51"/>
      <c r="KHO1439" s="13"/>
      <c r="KHP1439" s="13"/>
      <c r="KHQ1439" s="14"/>
      <c r="KHR1439" s="14"/>
      <c r="KHS1439" s="41"/>
      <c r="KHT1439" s="44"/>
      <c r="KHU1439" s="51"/>
      <c r="KHV1439" s="51"/>
      <c r="KHW1439" s="51"/>
      <c r="KHX1439" s="13"/>
      <c r="KHY1439" s="13"/>
      <c r="KHZ1439" s="14"/>
      <c r="KIA1439" s="14"/>
      <c r="KIB1439" s="41"/>
      <c r="KIC1439" s="44"/>
      <c r="KID1439" s="51"/>
      <c r="KIE1439" s="51"/>
      <c r="KIF1439" s="51"/>
      <c r="KIG1439" s="13"/>
      <c r="KIH1439" s="13"/>
      <c r="KII1439" s="14"/>
      <c r="KIJ1439" s="14"/>
      <c r="KIK1439" s="41"/>
      <c r="KIL1439" s="44"/>
      <c r="KIM1439" s="51"/>
      <c r="KIN1439" s="51"/>
      <c r="KIO1439" s="51"/>
      <c r="KIP1439" s="13"/>
      <c r="KIQ1439" s="13"/>
      <c r="KIR1439" s="14"/>
      <c r="KIS1439" s="14"/>
      <c r="KIT1439" s="41"/>
      <c r="KIU1439" s="44"/>
      <c r="KIV1439" s="51"/>
      <c r="KIW1439" s="51"/>
      <c r="KIX1439" s="51"/>
      <c r="KIY1439" s="13"/>
      <c r="KIZ1439" s="13"/>
      <c r="KJA1439" s="14"/>
      <c r="KJB1439" s="14"/>
      <c r="KJC1439" s="41"/>
      <c r="KJD1439" s="44"/>
      <c r="KJE1439" s="51"/>
      <c r="KJF1439" s="51"/>
      <c r="KJG1439" s="51"/>
      <c r="KJH1439" s="13"/>
      <c r="KJI1439" s="13"/>
      <c r="KJJ1439" s="14"/>
      <c r="KJK1439" s="14"/>
      <c r="KJL1439" s="41"/>
      <c r="KJM1439" s="44"/>
      <c r="KJN1439" s="51"/>
      <c r="KJO1439" s="51"/>
      <c r="KJP1439" s="51"/>
      <c r="KJQ1439" s="13"/>
      <c r="KJR1439" s="13"/>
      <c r="KJS1439" s="14"/>
      <c r="KJT1439" s="14"/>
      <c r="KJU1439" s="41"/>
      <c r="KJV1439" s="44"/>
      <c r="KJW1439" s="51"/>
      <c r="KJX1439" s="51"/>
      <c r="KJY1439" s="51"/>
      <c r="KJZ1439" s="13"/>
      <c r="KKA1439" s="13"/>
      <c r="KKB1439" s="14"/>
      <c r="KKC1439" s="14"/>
      <c r="KKD1439" s="41"/>
      <c r="KKE1439" s="44"/>
      <c r="KKF1439" s="51"/>
      <c r="KKG1439" s="51"/>
      <c r="KKH1439" s="51"/>
      <c r="KKI1439" s="13"/>
      <c r="KKJ1439" s="13"/>
      <c r="KKK1439" s="14"/>
      <c r="KKL1439" s="14"/>
      <c r="KKM1439" s="41"/>
      <c r="KKN1439" s="44"/>
      <c r="KKO1439" s="51"/>
      <c r="KKP1439" s="51"/>
      <c r="KKQ1439" s="51"/>
      <c r="KKR1439" s="13"/>
      <c r="KKS1439" s="13"/>
      <c r="KKT1439" s="14"/>
      <c r="KKU1439" s="14"/>
      <c r="KKV1439" s="41"/>
      <c r="KKW1439" s="44"/>
      <c r="KKX1439" s="51"/>
      <c r="KKY1439" s="51"/>
      <c r="KKZ1439" s="51"/>
      <c r="KLA1439" s="13"/>
      <c r="KLB1439" s="13"/>
      <c r="KLC1439" s="14"/>
      <c r="KLD1439" s="14"/>
      <c r="KLE1439" s="41"/>
      <c r="KLF1439" s="44"/>
      <c r="KLG1439" s="51"/>
      <c r="KLH1439" s="51"/>
      <c r="KLI1439" s="51"/>
      <c r="KLJ1439" s="13"/>
      <c r="KLK1439" s="13"/>
      <c r="KLL1439" s="14"/>
      <c r="KLM1439" s="14"/>
      <c r="KLN1439" s="41"/>
      <c r="KLO1439" s="44"/>
      <c r="KLP1439" s="51"/>
      <c r="KLQ1439" s="51"/>
      <c r="KLR1439" s="51"/>
      <c r="KLS1439" s="13"/>
      <c r="KLT1439" s="13"/>
      <c r="KLU1439" s="14"/>
      <c r="KLV1439" s="14"/>
      <c r="KLW1439" s="41"/>
      <c r="KLX1439" s="44"/>
      <c r="KLY1439" s="51"/>
      <c r="KLZ1439" s="51"/>
      <c r="KMA1439" s="51"/>
      <c r="KMB1439" s="13"/>
      <c r="KMC1439" s="13"/>
      <c r="KMD1439" s="14"/>
      <c r="KME1439" s="14"/>
      <c r="KMF1439" s="41"/>
      <c r="KMG1439" s="44"/>
      <c r="KMH1439" s="51"/>
      <c r="KMI1439" s="51"/>
      <c r="KMJ1439" s="51"/>
      <c r="KMK1439" s="13"/>
      <c r="KML1439" s="13"/>
      <c r="KMM1439" s="14"/>
      <c r="KMN1439" s="14"/>
      <c r="KMO1439" s="41"/>
      <c r="KMP1439" s="44"/>
      <c r="KMQ1439" s="51"/>
      <c r="KMR1439" s="51"/>
      <c r="KMS1439" s="51"/>
      <c r="KMT1439" s="13"/>
      <c r="KMU1439" s="13"/>
      <c r="KMV1439" s="14"/>
      <c r="KMW1439" s="14"/>
      <c r="KMX1439" s="41"/>
      <c r="KMY1439" s="44"/>
      <c r="KMZ1439" s="51"/>
      <c r="KNA1439" s="51"/>
      <c r="KNB1439" s="51"/>
      <c r="KNC1439" s="13"/>
      <c r="KND1439" s="13"/>
      <c r="KNE1439" s="14"/>
      <c r="KNF1439" s="14"/>
      <c r="KNG1439" s="41"/>
      <c r="KNH1439" s="44"/>
      <c r="KNI1439" s="51"/>
      <c r="KNJ1439" s="51"/>
      <c r="KNK1439" s="51"/>
      <c r="KNL1439" s="13"/>
      <c r="KNM1439" s="13"/>
      <c r="KNN1439" s="14"/>
      <c r="KNO1439" s="14"/>
      <c r="KNP1439" s="41"/>
      <c r="KNQ1439" s="44"/>
      <c r="KNR1439" s="51"/>
      <c r="KNS1439" s="51"/>
      <c r="KNT1439" s="51"/>
      <c r="KNU1439" s="13"/>
      <c r="KNV1439" s="13"/>
      <c r="KNW1439" s="14"/>
      <c r="KNX1439" s="14"/>
      <c r="KNY1439" s="41"/>
      <c r="KNZ1439" s="44"/>
      <c r="KOA1439" s="51"/>
      <c r="KOB1439" s="51"/>
      <c r="KOC1439" s="51"/>
      <c r="KOD1439" s="13"/>
      <c r="KOE1439" s="13"/>
      <c r="KOF1439" s="14"/>
      <c r="KOG1439" s="14"/>
      <c r="KOH1439" s="41"/>
      <c r="KOI1439" s="44"/>
      <c r="KOJ1439" s="51"/>
      <c r="KOK1439" s="51"/>
      <c r="KOL1439" s="51"/>
      <c r="KOM1439" s="13"/>
      <c r="KON1439" s="13"/>
      <c r="KOO1439" s="14"/>
      <c r="KOP1439" s="14"/>
      <c r="KOQ1439" s="41"/>
      <c r="KOR1439" s="44"/>
      <c r="KOS1439" s="51"/>
      <c r="KOT1439" s="51"/>
      <c r="KOU1439" s="51"/>
      <c r="KOV1439" s="13"/>
      <c r="KOW1439" s="13"/>
      <c r="KOX1439" s="14"/>
      <c r="KOY1439" s="14"/>
      <c r="KOZ1439" s="41"/>
      <c r="KPA1439" s="44"/>
      <c r="KPB1439" s="51"/>
      <c r="KPC1439" s="51"/>
      <c r="KPD1439" s="51"/>
      <c r="KPE1439" s="13"/>
      <c r="KPF1439" s="13"/>
      <c r="KPG1439" s="14"/>
      <c r="KPH1439" s="14"/>
      <c r="KPI1439" s="41"/>
      <c r="KPJ1439" s="44"/>
      <c r="KPK1439" s="51"/>
      <c r="KPL1439" s="51"/>
      <c r="KPM1439" s="51"/>
      <c r="KPN1439" s="13"/>
      <c r="KPO1439" s="13"/>
      <c r="KPP1439" s="14"/>
      <c r="KPQ1439" s="14"/>
      <c r="KPR1439" s="41"/>
      <c r="KPS1439" s="44"/>
      <c r="KPT1439" s="51"/>
      <c r="KPU1439" s="51"/>
      <c r="KPV1439" s="51"/>
      <c r="KPW1439" s="13"/>
      <c r="KPX1439" s="13"/>
      <c r="KPY1439" s="14"/>
      <c r="KPZ1439" s="14"/>
      <c r="KQA1439" s="41"/>
      <c r="KQB1439" s="44"/>
      <c r="KQC1439" s="51"/>
      <c r="KQD1439" s="51"/>
      <c r="KQE1439" s="51"/>
      <c r="KQF1439" s="13"/>
      <c r="KQG1439" s="13"/>
      <c r="KQH1439" s="14"/>
      <c r="KQI1439" s="14"/>
      <c r="KQJ1439" s="41"/>
      <c r="KQK1439" s="44"/>
      <c r="KQL1439" s="51"/>
      <c r="KQM1439" s="51"/>
      <c r="KQN1439" s="51"/>
      <c r="KQO1439" s="13"/>
      <c r="KQP1439" s="13"/>
      <c r="KQQ1439" s="14"/>
      <c r="KQR1439" s="14"/>
      <c r="KQS1439" s="41"/>
      <c r="KQT1439" s="44"/>
      <c r="KQU1439" s="51"/>
      <c r="KQV1439" s="51"/>
      <c r="KQW1439" s="51"/>
      <c r="KQX1439" s="13"/>
      <c r="KQY1439" s="13"/>
      <c r="KQZ1439" s="14"/>
      <c r="KRA1439" s="14"/>
      <c r="KRB1439" s="41"/>
      <c r="KRC1439" s="44"/>
      <c r="KRD1439" s="51"/>
      <c r="KRE1439" s="51"/>
      <c r="KRF1439" s="51"/>
      <c r="KRG1439" s="13"/>
      <c r="KRH1439" s="13"/>
      <c r="KRI1439" s="14"/>
      <c r="KRJ1439" s="14"/>
      <c r="KRK1439" s="41"/>
      <c r="KRL1439" s="44"/>
      <c r="KRM1439" s="51"/>
      <c r="KRN1439" s="51"/>
      <c r="KRO1439" s="51"/>
      <c r="KRP1439" s="13"/>
      <c r="KRQ1439" s="13"/>
      <c r="KRR1439" s="14"/>
      <c r="KRS1439" s="14"/>
      <c r="KRT1439" s="41"/>
      <c r="KRU1439" s="44"/>
      <c r="KRV1439" s="51"/>
      <c r="KRW1439" s="51"/>
      <c r="KRX1439" s="51"/>
      <c r="KRY1439" s="13"/>
      <c r="KRZ1439" s="13"/>
      <c r="KSA1439" s="14"/>
      <c r="KSB1439" s="14"/>
      <c r="KSC1439" s="41"/>
      <c r="KSD1439" s="44"/>
      <c r="KSE1439" s="51"/>
      <c r="KSF1439" s="51"/>
      <c r="KSG1439" s="51"/>
      <c r="KSH1439" s="13"/>
      <c r="KSI1439" s="13"/>
      <c r="KSJ1439" s="14"/>
      <c r="KSK1439" s="14"/>
      <c r="KSL1439" s="41"/>
      <c r="KSM1439" s="44"/>
      <c r="KSN1439" s="51"/>
      <c r="KSO1439" s="51"/>
      <c r="KSP1439" s="51"/>
      <c r="KSQ1439" s="13"/>
      <c r="KSR1439" s="13"/>
      <c r="KSS1439" s="14"/>
      <c r="KST1439" s="14"/>
      <c r="KSU1439" s="41"/>
      <c r="KSV1439" s="44"/>
      <c r="KSW1439" s="51"/>
      <c r="KSX1439" s="51"/>
      <c r="KSY1439" s="51"/>
      <c r="KSZ1439" s="13"/>
      <c r="KTA1439" s="13"/>
      <c r="KTB1439" s="14"/>
      <c r="KTC1439" s="14"/>
      <c r="KTD1439" s="41"/>
      <c r="KTE1439" s="44"/>
      <c r="KTF1439" s="51"/>
      <c r="KTG1439" s="51"/>
      <c r="KTH1439" s="51"/>
      <c r="KTI1439" s="13"/>
      <c r="KTJ1439" s="13"/>
      <c r="KTK1439" s="14"/>
      <c r="KTL1439" s="14"/>
      <c r="KTM1439" s="41"/>
      <c r="KTN1439" s="44"/>
      <c r="KTO1439" s="51"/>
      <c r="KTP1439" s="51"/>
      <c r="KTQ1439" s="51"/>
      <c r="KTR1439" s="13"/>
      <c r="KTS1439" s="13"/>
      <c r="KTT1439" s="14"/>
      <c r="KTU1439" s="14"/>
      <c r="KTV1439" s="41"/>
      <c r="KTW1439" s="44"/>
      <c r="KTX1439" s="51"/>
      <c r="KTY1439" s="51"/>
      <c r="KTZ1439" s="51"/>
      <c r="KUA1439" s="13"/>
      <c r="KUB1439" s="13"/>
      <c r="KUC1439" s="14"/>
      <c r="KUD1439" s="14"/>
      <c r="KUE1439" s="41"/>
      <c r="KUF1439" s="44"/>
      <c r="KUG1439" s="51"/>
      <c r="KUH1439" s="51"/>
      <c r="KUI1439" s="51"/>
      <c r="KUJ1439" s="13"/>
      <c r="KUK1439" s="13"/>
      <c r="KUL1439" s="14"/>
      <c r="KUM1439" s="14"/>
      <c r="KUN1439" s="41"/>
      <c r="KUO1439" s="44"/>
      <c r="KUP1439" s="51"/>
      <c r="KUQ1439" s="51"/>
      <c r="KUR1439" s="51"/>
      <c r="KUS1439" s="13"/>
      <c r="KUT1439" s="13"/>
      <c r="KUU1439" s="14"/>
      <c r="KUV1439" s="14"/>
      <c r="KUW1439" s="41"/>
      <c r="KUX1439" s="44"/>
      <c r="KUY1439" s="51"/>
      <c r="KUZ1439" s="51"/>
      <c r="KVA1439" s="51"/>
      <c r="KVB1439" s="13"/>
      <c r="KVC1439" s="13"/>
      <c r="KVD1439" s="14"/>
      <c r="KVE1439" s="14"/>
      <c r="KVF1439" s="41"/>
      <c r="KVG1439" s="44"/>
      <c r="KVH1439" s="51"/>
      <c r="KVI1439" s="51"/>
      <c r="KVJ1439" s="51"/>
      <c r="KVK1439" s="13"/>
      <c r="KVL1439" s="13"/>
      <c r="KVM1439" s="14"/>
      <c r="KVN1439" s="14"/>
      <c r="KVO1439" s="41"/>
      <c r="KVP1439" s="44"/>
      <c r="KVQ1439" s="51"/>
      <c r="KVR1439" s="51"/>
      <c r="KVS1439" s="51"/>
      <c r="KVT1439" s="13"/>
      <c r="KVU1439" s="13"/>
      <c r="KVV1439" s="14"/>
      <c r="KVW1439" s="14"/>
      <c r="KVX1439" s="41"/>
      <c r="KVY1439" s="44"/>
      <c r="KVZ1439" s="51"/>
      <c r="KWA1439" s="51"/>
      <c r="KWB1439" s="51"/>
      <c r="KWC1439" s="13"/>
      <c r="KWD1439" s="13"/>
      <c r="KWE1439" s="14"/>
      <c r="KWF1439" s="14"/>
      <c r="KWG1439" s="41"/>
      <c r="KWH1439" s="44"/>
      <c r="KWI1439" s="51"/>
      <c r="KWJ1439" s="51"/>
      <c r="KWK1439" s="51"/>
      <c r="KWL1439" s="13"/>
      <c r="KWM1439" s="13"/>
      <c r="KWN1439" s="14"/>
      <c r="KWO1439" s="14"/>
      <c r="KWP1439" s="41"/>
      <c r="KWQ1439" s="44"/>
      <c r="KWR1439" s="51"/>
      <c r="KWS1439" s="51"/>
      <c r="KWT1439" s="51"/>
      <c r="KWU1439" s="13"/>
      <c r="KWV1439" s="13"/>
      <c r="KWW1439" s="14"/>
      <c r="KWX1439" s="14"/>
      <c r="KWY1439" s="41"/>
      <c r="KWZ1439" s="44"/>
      <c r="KXA1439" s="51"/>
      <c r="KXB1439" s="51"/>
      <c r="KXC1439" s="51"/>
      <c r="KXD1439" s="13"/>
      <c r="KXE1439" s="13"/>
      <c r="KXF1439" s="14"/>
      <c r="KXG1439" s="14"/>
      <c r="KXH1439" s="41"/>
      <c r="KXI1439" s="44"/>
      <c r="KXJ1439" s="51"/>
      <c r="KXK1439" s="51"/>
      <c r="KXL1439" s="51"/>
      <c r="KXM1439" s="13"/>
      <c r="KXN1439" s="13"/>
      <c r="KXO1439" s="14"/>
      <c r="KXP1439" s="14"/>
      <c r="KXQ1439" s="41"/>
      <c r="KXR1439" s="44"/>
      <c r="KXS1439" s="51"/>
      <c r="KXT1439" s="51"/>
      <c r="KXU1439" s="51"/>
      <c r="KXV1439" s="13"/>
      <c r="KXW1439" s="13"/>
      <c r="KXX1439" s="14"/>
      <c r="KXY1439" s="14"/>
      <c r="KXZ1439" s="41"/>
      <c r="KYA1439" s="44"/>
      <c r="KYB1439" s="51"/>
      <c r="KYC1439" s="51"/>
      <c r="KYD1439" s="51"/>
      <c r="KYE1439" s="13"/>
      <c r="KYF1439" s="13"/>
      <c r="KYG1439" s="14"/>
      <c r="KYH1439" s="14"/>
      <c r="KYI1439" s="41"/>
      <c r="KYJ1439" s="44"/>
      <c r="KYK1439" s="51"/>
      <c r="KYL1439" s="51"/>
      <c r="KYM1439" s="51"/>
      <c r="KYN1439" s="13"/>
      <c r="KYO1439" s="13"/>
      <c r="KYP1439" s="14"/>
      <c r="KYQ1439" s="14"/>
      <c r="KYR1439" s="41"/>
      <c r="KYS1439" s="44"/>
      <c r="KYT1439" s="51"/>
      <c r="KYU1439" s="51"/>
      <c r="KYV1439" s="51"/>
      <c r="KYW1439" s="13"/>
      <c r="KYX1439" s="13"/>
      <c r="KYY1439" s="14"/>
      <c r="KYZ1439" s="14"/>
      <c r="KZA1439" s="41"/>
      <c r="KZB1439" s="44"/>
      <c r="KZC1439" s="51"/>
      <c r="KZD1439" s="51"/>
      <c r="KZE1439" s="51"/>
      <c r="KZF1439" s="13"/>
      <c r="KZG1439" s="13"/>
      <c r="KZH1439" s="14"/>
      <c r="KZI1439" s="14"/>
      <c r="KZJ1439" s="41"/>
      <c r="KZK1439" s="44"/>
      <c r="KZL1439" s="51"/>
      <c r="KZM1439" s="51"/>
      <c r="KZN1439" s="51"/>
      <c r="KZO1439" s="13"/>
      <c r="KZP1439" s="13"/>
      <c r="KZQ1439" s="14"/>
      <c r="KZR1439" s="14"/>
      <c r="KZS1439" s="41"/>
      <c r="KZT1439" s="44"/>
      <c r="KZU1439" s="51"/>
      <c r="KZV1439" s="51"/>
      <c r="KZW1439" s="51"/>
      <c r="KZX1439" s="13"/>
      <c r="KZY1439" s="13"/>
      <c r="KZZ1439" s="14"/>
      <c r="LAA1439" s="14"/>
      <c r="LAB1439" s="41"/>
      <c r="LAC1439" s="44"/>
      <c r="LAD1439" s="51"/>
      <c r="LAE1439" s="51"/>
      <c r="LAF1439" s="51"/>
      <c r="LAG1439" s="13"/>
      <c r="LAH1439" s="13"/>
      <c r="LAI1439" s="14"/>
      <c r="LAJ1439" s="14"/>
      <c r="LAK1439" s="41"/>
      <c r="LAL1439" s="44"/>
      <c r="LAM1439" s="51"/>
      <c r="LAN1439" s="51"/>
      <c r="LAO1439" s="51"/>
      <c r="LAP1439" s="13"/>
      <c r="LAQ1439" s="13"/>
      <c r="LAR1439" s="14"/>
      <c r="LAS1439" s="14"/>
      <c r="LAT1439" s="41"/>
      <c r="LAU1439" s="44"/>
      <c r="LAV1439" s="51"/>
      <c r="LAW1439" s="51"/>
      <c r="LAX1439" s="51"/>
      <c r="LAY1439" s="13"/>
      <c r="LAZ1439" s="13"/>
      <c r="LBA1439" s="14"/>
      <c r="LBB1439" s="14"/>
      <c r="LBC1439" s="41"/>
      <c r="LBD1439" s="44"/>
      <c r="LBE1439" s="51"/>
      <c r="LBF1439" s="51"/>
      <c r="LBG1439" s="51"/>
      <c r="LBH1439" s="13"/>
      <c r="LBI1439" s="13"/>
      <c r="LBJ1439" s="14"/>
      <c r="LBK1439" s="14"/>
      <c r="LBL1439" s="41"/>
      <c r="LBM1439" s="44"/>
      <c r="LBN1439" s="51"/>
      <c r="LBO1439" s="51"/>
      <c r="LBP1439" s="51"/>
      <c r="LBQ1439" s="13"/>
      <c r="LBR1439" s="13"/>
      <c r="LBS1439" s="14"/>
      <c r="LBT1439" s="14"/>
      <c r="LBU1439" s="41"/>
      <c r="LBV1439" s="44"/>
      <c r="LBW1439" s="51"/>
      <c r="LBX1439" s="51"/>
      <c r="LBY1439" s="51"/>
      <c r="LBZ1439" s="13"/>
      <c r="LCA1439" s="13"/>
      <c r="LCB1439" s="14"/>
      <c r="LCC1439" s="14"/>
      <c r="LCD1439" s="41"/>
      <c r="LCE1439" s="44"/>
      <c r="LCF1439" s="51"/>
      <c r="LCG1439" s="51"/>
      <c r="LCH1439" s="51"/>
      <c r="LCI1439" s="13"/>
      <c r="LCJ1439" s="13"/>
      <c r="LCK1439" s="14"/>
      <c r="LCL1439" s="14"/>
      <c r="LCM1439" s="41"/>
      <c r="LCN1439" s="44"/>
      <c r="LCO1439" s="51"/>
      <c r="LCP1439" s="51"/>
      <c r="LCQ1439" s="51"/>
      <c r="LCR1439" s="13"/>
      <c r="LCS1439" s="13"/>
      <c r="LCT1439" s="14"/>
      <c r="LCU1439" s="14"/>
      <c r="LCV1439" s="41"/>
      <c r="LCW1439" s="44"/>
      <c r="LCX1439" s="51"/>
      <c r="LCY1439" s="51"/>
      <c r="LCZ1439" s="51"/>
      <c r="LDA1439" s="13"/>
      <c r="LDB1439" s="13"/>
      <c r="LDC1439" s="14"/>
      <c r="LDD1439" s="14"/>
      <c r="LDE1439" s="41"/>
      <c r="LDF1439" s="44"/>
      <c r="LDG1439" s="51"/>
      <c r="LDH1439" s="51"/>
      <c r="LDI1439" s="51"/>
      <c r="LDJ1439" s="13"/>
      <c r="LDK1439" s="13"/>
      <c r="LDL1439" s="14"/>
      <c r="LDM1439" s="14"/>
      <c r="LDN1439" s="41"/>
      <c r="LDO1439" s="44"/>
      <c r="LDP1439" s="51"/>
      <c r="LDQ1439" s="51"/>
      <c r="LDR1439" s="51"/>
      <c r="LDS1439" s="13"/>
      <c r="LDT1439" s="13"/>
      <c r="LDU1439" s="14"/>
      <c r="LDV1439" s="14"/>
      <c r="LDW1439" s="41"/>
      <c r="LDX1439" s="44"/>
      <c r="LDY1439" s="51"/>
      <c r="LDZ1439" s="51"/>
      <c r="LEA1439" s="51"/>
      <c r="LEB1439" s="13"/>
      <c r="LEC1439" s="13"/>
      <c r="LED1439" s="14"/>
      <c r="LEE1439" s="14"/>
      <c r="LEF1439" s="41"/>
      <c r="LEG1439" s="44"/>
      <c r="LEH1439" s="51"/>
      <c r="LEI1439" s="51"/>
      <c r="LEJ1439" s="51"/>
      <c r="LEK1439" s="13"/>
      <c r="LEL1439" s="13"/>
      <c r="LEM1439" s="14"/>
      <c r="LEN1439" s="14"/>
      <c r="LEO1439" s="41"/>
      <c r="LEP1439" s="44"/>
      <c r="LEQ1439" s="51"/>
      <c r="LER1439" s="51"/>
      <c r="LES1439" s="51"/>
      <c r="LET1439" s="13"/>
      <c r="LEU1439" s="13"/>
      <c r="LEV1439" s="14"/>
      <c r="LEW1439" s="14"/>
      <c r="LEX1439" s="41"/>
      <c r="LEY1439" s="44"/>
      <c r="LEZ1439" s="51"/>
      <c r="LFA1439" s="51"/>
      <c r="LFB1439" s="51"/>
      <c r="LFC1439" s="13"/>
      <c r="LFD1439" s="13"/>
      <c r="LFE1439" s="14"/>
      <c r="LFF1439" s="14"/>
      <c r="LFG1439" s="41"/>
      <c r="LFH1439" s="44"/>
      <c r="LFI1439" s="51"/>
      <c r="LFJ1439" s="51"/>
      <c r="LFK1439" s="51"/>
      <c r="LFL1439" s="13"/>
      <c r="LFM1439" s="13"/>
      <c r="LFN1439" s="14"/>
      <c r="LFO1439" s="14"/>
      <c r="LFP1439" s="41"/>
      <c r="LFQ1439" s="44"/>
      <c r="LFR1439" s="51"/>
      <c r="LFS1439" s="51"/>
      <c r="LFT1439" s="51"/>
      <c r="LFU1439" s="13"/>
      <c r="LFV1439" s="13"/>
      <c r="LFW1439" s="14"/>
      <c r="LFX1439" s="14"/>
      <c r="LFY1439" s="41"/>
      <c r="LFZ1439" s="44"/>
      <c r="LGA1439" s="51"/>
      <c r="LGB1439" s="51"/>
      <c r="LGC1439" s="51"/>
      <c r="LGD1439" s="13"/>
      <c r="LGE1439" s="13"/>
      <c r="LGF1439" s="14"/>
      <c r="LGG1439" s="14"/>
      <c r="LGH1439" s="41"/>
      <c r="LGI1439" s="44"/>
      <c r="LGJ1439" s="51"/>
      <c r="LGK1439" s="51"/>
      <c r="LGL1439" s="51"/>
      <c r="LGM1439" s="13"/>
      <c r="LGN1439" s="13"/>
      <c r="LGO1439" s="14"/>
      <c r="LGP1439" s="14"/>
      <c r="LGQ1439" s="41"/>
      <c r="LGR1439" s="44"/>
      <c r="LGS1439" s="51"/>
      <c r="LGT1439" s="51"/>
      <c r="LGU1439" s="51"/>
      <c r="LGV1439" s="13"/>
      <c r="LGW1439" s="13"/>
      <c r="LGX1439" s="14"/>
      <c r="LGY1439" s="14"/>
      <c r="LGZ1439" s="41"/>
      <c r="LHA1439" s="44"/>
      <c r="LHB1439" s="51"/>
      <c r="LHC1439" s="51"/>
      <c r="LHD1439" s="51"/>
      <c r="LHE1439" s="13"/>
      <c r="LHF1439" s="13"/>
      <c r="LHG1439" s="14"/>
      <c r="LHH1439" s="14"/>
      <c r="LHI1439" s="41"/>
      <c r="LHJ1439" s="44"/>
      <c r="LHK1439" s="51"/>
      <c r="LHL1439" s="51"/>
      <c r="LHM1439" s="51"/>
      <c r="LHN1439" s="13"/>
      <c r="LHO1439" s="13"/>
      <c r="LHP1439" s="14"/>
      <c r="LHQ1439" s="14"/>
      <c r="LHR1439" s="41"/>
      <c r="LHS1439" s="44"/>
      <c r="LHT1439" s="51"/>
      <c r="LHU1439" s="51"/>
      <c r="LHV1439" s="51"/>
      <c r="LHW1439" s="13"/>
      <c r="LHX1439" s="13"/>
      <c r="LHY1439" s="14"/>
      <c r="LHZ1439" s="14"/>
      <c r="LIA1439" s="41"/>
      <c r="LIB1439" s="44"/>
      <c r="LIC1439" s="51"/>
      <c r="LID1439" s="51"/>
      <c r="LIE1439" s="51"/>
      <c r="LIF1439" s="13"/>
      <c r="LIG1439" s="13"/>
      <c r="LIH1439" s="14"/>
      <c r="LII1439" s="14"/>
      <c r="LIJ1439" s="41"/>
      <c r="LIK1439" s="44"/>
      <c r="LIL1439" s="51"/>
      <c r="LIM1439" s="51"/>
      <c r="LIN1439" s="51"/>
      <c r="LIO1439" s="13"/>
      <c r="LIP1439" s="13"/>
      <c r="LIQ1439" s="14"/>
      <c r="LIR1439" s="14"/>
      <c r="LIS1439" s="41"/>
      <c r="LIT1439" s="44"/>
      <c r="LIU1439" s="51"/>
      <c r="LIV1439" s="51"/>
      <c r="LIW1439" s="51"/>
      <c r="LIX1439" s="13"/>
      <c r="LIY1439" s="13"/>
      <c r="LIZ1439" s="14"/>
      <c r="LJA1439" s="14"/>
      <c r="LJB1439" s="41"/>
      <c r="LJC1439" s="44"/>
      <c r="LJD1439" s="51"/>
      <c r="LJE1439" s="51"/>
      <c r="LJF1439" s="51"/>
      <c r="LJG1439" s="13"/>
      <c r="LJH1439" s="13"/>
      <c r="LJI1439" s="14"/>
      <c r="LJJ1439" s="14"/>
      <c r="LJK1439" s="41"/>
      <c r="LJL1439" s="44"/>
      <c r="LJM1439" s="51"/>
      <c r="LJN1439" s="51"/>
      <c r="LJO1439" s="51"/>
      <c r="LJP1439" s="13"/>
      <c r="LJQ1439" s="13"/>
      <c r="LJR1439" s="14"/>
      <c r="LJS1439" s="14"/>
      <c r="LJT1439" s="41"/>
      <c r="LJU1439" s="44"/>
      <c r="LJV1439" s="51"/>
      <c r="LJW1439" s="51"/>
      <c r="LJX1439" s="51"/>
      <c r="LJY1439" s="13"/>
      <c r="LJZ1439" s="13"/>
      <c r="LKA1439" s="14"/>
      <c r="LKB1439" s="14"/>
      <c r="LKC1439" s="41"/>
      <c r="LKD1439" s="44"/>
      <c r="LKE1439" s="51"/>
      <c r="LKF1439" s="51"/>
      <c r="LKG1439" s="51"/>
      <c r="LKH1439" s="13"/>
      <c r="LKI1439" s="13"/>
      <c r="LKJ1439" s="14"/>
      <c r="LKK1439" s="14"/>
      <c r="LKL1439" s="41"/>
      <c r="LKM1439" s="44"/>
      <c r="LKN1439" s="51"/>
      <c r="LKO1439" s="51"/>
      <c r="LKP1439" s="51"/>
      <c r="LKQ1439" s="13"/>
      <c r="LKR1439" s="13"/>
      <c r="LKS1439" s="14"/>
      <c r="LKT1439" s="14"/>
      <c r="LKU1439" s="41"/>
      <c r="LKV1439" s="44"/>
      <c r="LKW1439" s="51"/>
      <c r="LKX1439" s="51"/>
      <c r="LKY1439" s="51"/>
      <c r="LKZ1439" s="13"/>
      <c r="LLA1439" s="13"/>
      <c r="LLB1439" s="14"/>
      <c r="LLC1439" s="14"/>
      <c r="LLD1439" s="41"/>
      <c r="LLE1439" s="44"/>
      <c r="LLF1439" s="51"/>
      <c r="LLG1439" s="51"/>
      <c r="LLH1439" s="51"/>
      <c r="LLI1439" s="13"/>
      <c r="LLJ1439" s="13"/>
      <c r="LLK1439" s="14"/>
      <c r="LLL1439" s="14"/>
      <c r="LLM1439" s="41"/>
      <c r="LLN1439" s="44"/>
      <c r="LLO1439" s="51"/>
      <c r="LLP1439" s="51"/>
      <c r="LLQ1439" s="51"/>
      <c r="LLR1439" s="13"/>
      <c r="LLS1439" s="13"/>
      <c r="LLT1439" s="14"/>
      <c r="LLU1439" s="14"/>
      <c r="LLV1439" s="41"/>
      <c r="LLW1439" s="44"/>
      <c r="LLX1439" s="51"/>
      <c r="LLY1439" s="51"/>
      <c r="LLZ1439" s="51"/>
      <c r="LMA1439" s="13"/>
      <c r="LMB1439" s="13"/>
      <c r="LMC1439" s="14"/>
      <c r="LMD1439" s="14"/>
      <c r="LME1439" s="41"/>
      <c r="LMF1439" s="44"/>
      <c r="LMG1439" s="51"/>
      <c r="LMH1439" s="51"/>
      <c r="LMI1439" s="51"/>
      <c r="LMJ1439" s="13"/>
      <c r="LMK1439" s="13"/>
      <c r="LML1439" s="14"/>
      <c r="LMM1439" s="14"/>
      <c r="LMN1439" s="41"/>
      <c r="LMO1439" s="44"/>
      <c r="LMP1439" s="51"/>
      <c r="LMQ1439" s="51"/>
      <c r="LMR1439" s="51"/>
      <c r="LMS1439" s="13"/>
      <c r="LMT1439" s="13"/>
      <c r="LMU1439" s="14"/>
      <c r="LMV1439" s="14"/>
      <c r="LMW1439" s="41"/>
      <c r="LMX1439" s="44"/>
      <c r="LMY1439" s="51"/>
      <c r="LMZ1439" s="51"/>
      <c r="LNA1439" s="51"/>
      <c r="LNB1439" s="13"/>
      <c r="LNC1439" s="13"/>
      <c r="LND1439" s="14"/>
      <c r="LNE1439" s="14"/>
      <c r="LNF1439" s="41"/>
      <c r="LNG1439" s="44"/>
      <c r="LNH1439" s="51"/>
      <c r="LNI1439" s="51"/>
      <c r="LNJ1439" s="51"/>
      <c r="LNK1439" s="13"/>
      <c r="LNL1439" s="13"/>
      <c r="LNM1439" s="14"/>
      <c r="LNN1439" s="14"/>
      <c r="LNO1439" s="41"/>
      <c r="LNP1439" s="44"/>
      <c r="LNQ1439" s="51"/>
      <c r="LNR1439" s="51"/>
      <c r="LNS1439" s="51"/>
      <c r="LNT1439" s="13"/>
      <c r="LNU1439" s="13"/>
      <c r="LNV1439" s="14"/>
      <c r="LNW1439" s="14"/>
      <c r="LNX1439" s="41"/>
      <c r="LNY1439" s="44"/>
      <c r="LNZ1439" s="51"/>
      <c r="LOA1439" s="51"/>
      <c r="LOB1439" s="51"/>
      <c r="LOC1439" s="13"/>
      <c r="LOD1439" s="13"/>
      <c r="LOE1439" s="14"/>
      <c r="LOF1439" s="14"/>
      <c r="LOG1439" s="41"/>
      <c r="LOH1439" s="44"/>
      <c r="LOI1439" s="51"/>
      <c r="LOJ1439" s="51"/>
      <c r="LOK1439" s="51"/>
      <c r="LOL1439" s="13"/>
      <c r="LOM1439" s="13"/>
      <c r="LON1439" s="14"/>
      <c r="LOO1439" s="14"/>
      <c r="LOP1439" s="41"/>
      <c r="LOQ1439" s="44"/>
      <c r="LOR1439" s="51"/>
      <c r="LOS1439" s="51"/>
      <c r="LOT1439" s="51"/>
      <c r="LOU1439" s="13"/>
      <c r="LOV1439" s="13"/>
      <c r="LOW1439" s="14"/>
      <c r="LOX1439" s="14"/>
      <c r="LOY1439" s="41"/>
      <c r="LOZ1439" s="44"/>
      <c r="LPA1439" s="51"/>
      <c r="LPB1439" s="51"/>
      <c r="LPC1439" s="51"/>
      <c r="LPD1439" s="13"/>
      <c r="LPE1439" s="13"/>
      <c r="LPF1439" s="14"/>
      <c r="LPG1439" s="14"/>
      <c r="LPH1439" s="41"/>
      <c r="LPI1439" s="44"/>
      <c r="LPJ1439" s="51"/>
      <c r="LPK1439" s="51"/>
      <c r="LPL1439" s="51"/>
      <c r="LPM1439" s="13"/>
      <c r="LPN1439" s="13"/>
      <c r="LPO1439" s="14"/>
      <c r="LPP1439" s="14"/>
      <c r="LPQ1439" s="41"/>
      <c r="LPR1439" s="44"/>
      <c r="LPS1439" s="51"/>
      <c r="LPT1439" s="51"/>
      <c r="LPU1439" s="51"/>
      <c r="LPV1439" s="13"/>
      <c r="LPW1439" s="13"/>
      <c r="LPX1439" s="14"/>
      <c r="LPY1439" s="14"/>
      <c r="LPZ1439" s="41"/>
      <c r="LQA1439" s="44"/>
      <c r="LQB1439" s="51"/>
      <c r="LQC1439" s="51"/>
      <c r="LQD1439" s="51"/>
      <c r="LQE1439" s="13"/>
      <c r="LQF1439" s="13"/>
      <c r="LQG1439" s="14"/>
      <c r="LQH1439" s="14"/>
      <c r="LQI1439" s="41"/>
      <c r="LQJ1439" s="44"/>
      <c r="LQK1439" s="51"/>
      <c r="LQL1439" s="51"/>
      <c r="LQM1439" s="51"/>
      <c r="LQN1439" s="13"/>
      <c r="LQO1439" s="13"/>
      <c r="LQP1439" s="14"/>
      <c r="LQQ1439" s="14"/>
      <c r="LQR1439" s="41"/>
      <c r="LQS1439" s="44"/>
      <c r="LQT1439" s="51"/>
      <c r="LQU1439" s="51"/>
      <c r="LQV1439" s="51"/>
      <c r="LQW1439" s="13"/>
      <c r="LQX1439" s="13"/>
      <c r="LQY1439" s="14"/>
      <c r="LQZ1439" s="14"/>
      <c r="LRA1439" s="41"/>
      <c r="LRB1439" s="44"/>
      <c r="LRC1439" s="51"/>
      <c r="LRD1439" s="51"/>
      <c r="LRE1439" s="51"/>
      <c r="LRF1439" s="13"/>
      <c r="LRG1439" s="13"/>
      <c r="LRH1439" s="14"/>
      <c r="LRI1439" s="14"/>
      <c r="LRJ1439" s="41"/>
      <c r="LRK1439" s="44"/>
      <c r="LRL1439" s="51"/>
      <c r="LRM1439" s="51"/>
      <c r="LRN1439" s="51"/>
      <c r="LRO1439" s="13"/>
      <c r="LRP1439" s="13"/>
      <c r="LRQ1439" s="14"/>
      <c r="LRR1439" s="14"/>
      <c r="LRS1439" s="41"/>
      <c r="LRT1439" s="44"/>
      <c r="LRU1439" s="51"/>
      <c r="LRV1439" s="51"/>
      <c r="LRW1439" s="51"/>
      <c r="LRX1439" s="13"/>
      <c r="LRY1439" s="13"/>
      <c r="LRZ1439" s="14"/>
      <c r="LSA1439" s="14"/>
      <c r="LSB1439" s="41"/>
      <c r="LSC1439" s="44"/>
      <c r="LSD1439" s="51"/>
      <c r="LSE1439" s="51"/>
      <c r="LSF1439" s="51"/>
      <c r="LSG1439" s="13"/>
      <c r="LSH1439" s="13"/>
      <c r="LSI1439" s="14"/>
      <c r="LSJ1439" s="14"/>
      <c r="LSK1439" s="41"/>
      <c r="LSL1439" s="44"/>
      <c r="LSM1439" s="51"/>
      <c r="LSN1439" s="51"/>
      <c r="LSO1439" s="51"/>
      <c r="LSP1439" s="13"/>
      <c r="LSQ1439" s="13"/>
      <c r="LSR1439" s="14"/>
      <c r="LSS1439" s="14"/>
      <c r="LST1439" s="41"/>
      <c r="LSU1439" s="44"/>
      <c r="LSV1439" s="51"/>
      <c r="LSW1439" s="51"/>
      <c r="LSX1439" s="51"/>
      <c r="LSY1439" s="13"/>
      <c r="LSZ1439" s="13"/>
      <c r="LTA1439" s="14"/>
      <c r="LTB1439" s="14"/>
      <c r="LTC1439" s="41"/>
      <c r="LTD1439" s="44"/>
      <c r="LTE1439" s="51"/>
      <c r="LTF1439" s="51"/>
      <c r="LTG1439" s="51"/>
      <c r="LTH1439" s="13"/>
      <c r="LTI1439" s="13"/>
      <c r="LTJ1439" s="14"/>
      <c r="LTK1439" s="14"/>
      <c r="LTL1439" s="41"/>
      <c r="LTM1439" s="44"/>
      <c r="LTN1439" s="51"/>
      <c r="LTO1439" s="51"/>
      <c r="LTP1439" s="51"/>
      <c r="LTQ1439" s="13"/>
      <c r="LTR1439" s="13"/>
      <c r="LTS1439" s="14"/>
      <c r="LTT1439" s="14"/>
      <c r="LTU1439" s="41"/>
      <c r="LTV1439" s="44"/>
      <c r="LTW1439" s="51"/>
      <c r="LTX1439" s="51"/>
      <c r="LTY1439" s="51"/>
      <c r="LTZ1439" s="13"/>
      <c r="LUA1439" s="13"/>
      <c r="LUB1439" s="14"/>
      <c r="LUC1439" s="14"/>
      <c r="LUD1439" s="41"/>
      <c r="LUE1439" s="44"/>
      <c r="LUF1439" s="51"/>
      <c r="LUG1439" s="51"/>
      <c r="LUH1439" s="51"/>
      <c r="LUI1439" s="13"/>
      <c r="LUJ1439" s="13"/>
      <c r="LUK1439" s="14"/>
      <c r="LUL1439" s="14"/>
      <c r="LUM1439" s="41"/>
      <c r="LUN1439" s="44"/>
      <c r="LUO1439" s="51"/>
      <c r="LUP1439" s="51"/>
      <c r="LUQ1439" s="51"/>
      <c r="LUR1439" s="13"/>
      <c r="LUS1439" s="13"/>
      <c r="LUT1439" s="14"/>
      <c r="LUU1439" s="14"/>
      <c r="LUV1439" s="41"/>
      <c r="LUW1439" s="44"/>
      <c r="LUX1439" s="51"/>
      <c r="LUY1439" s="51"/>
      <c r="LUZ1439" s="51"/>
      <c r="LVA1439" s="13"/>
      <c r="LVB1439" s="13"/>
      <c r="LVC1439" s="14"/>
      <c r="LVD1439" s="14"/>
      <c r="LVE1439" s="41"/>
      <c r="LVF1439" s="44"/>
      <c r="LVG1439" s="51"/>
      <c r="LVH1439" s="51"/>
      <c r="LVI1439" s="51"/>
      <c r="LVJ1439" s="13"/>
      <c r="LVK1439" s="13"/>
      <c r="LVL1439" s="14"/>
      <c r="LVM1439" s="14"/>
      <c r="LVN1439" s="41"/>
      <c r="LVO1439" s="44"/>
      <c r="LVP1439" s="51"/>
      <c r="LVQ1439" s="51"/>
      <c r="LVR1439" s="51"/>
      <c r="LVS1439" s="13"/>
      <c r="LVT1439" s="13"/>
      <c r="LVU1439" s="14"/>
      <c r="LVV1439" s="14"/>
      <c r="LVW1439" s="41"/>
      <c r="LVX1439" s="44"/>
      <c r="LVY1439" s="51"/>
      <c r="LVZ1439" s="51"/>
      <c r="LWA1439" s="51"/>
      <c r="LWB1439" s="13"/>
      <c r="LWC1439" s="13"/>
      <c r="LWD1439" s="14"/>
      <c r="LWE1439" s="14"/>
      <c r="LWF1439" s="41"/>
      <c r="LWG1439" s="44"/>
      <c r="LWH1439" s="51"/>
      <c r="LWI1439" s="51"/>
      <c r="LWJ1439" s="51"/>
      <c r="LWK1439" s="13"/>
      <c r="LWL1439" s="13"/>
      <c r="LWM1439" s="14"/>
      <c r="LWN1439" s="14"/>
      <c r="LWO1439" s="41"/>
      <c r="LWP1439" s="44"/>
      <c r="LWQ1439" s="51"/>
      <c r="LWR1439" s="51"/>
      <c r="LWS1439" s="51"/>
      <c r="LWT1439" s="13"/>
      <c r="LWU1439" s="13"/>
      <c r="LWV1439" s="14"/>
      <c r="LWW1439" s="14"/>
      <c r="LWX1439" s="41"/>
      <c r="LWY1439" s="44"/>
      <c r="LWZ1439" s="51"/>
      <c r="LXA1439" s="51"/>
      <c r="LXB1439" s="51"/>
      <c r="LXC1439" s="13"/>
      <c r="LXD1439" s="13"/>
      <c r="LXE1439" s="14"/>
      <c r="LXF1439" s="14"/>
      <c r="LXG1439" s="41"/>
      <c r="LXH1439" s="44"/>
      <c r="LXI1439" s="51"/>
      <c r="LXJ1439" s="51"/>
      <c r="LXK1439" s="51"/>
      <c r="LXL1439" s="13"/>
      <c r="LXM1439" s="13"/>
      <c r="LXN1439" s="14"/>
      <c r="LXO1439" s="14"/>
      <c r="LXP1439" s="41"/>
      <c r="LXQ1439" s="44"/>
      <c r="LXR1439" s="51"/>
      <c r="LXS1439" s="51"/>
      <c r="LXT1439" s="51"/>
      <c r="LXU1439" s="13"/>
      <c r="LXV1439" s="13"/>
      <c r="LXW1439" s="14"/>
      <c r="LXX1439" s="14"/>
      <c r="LXY1439" s="41"/>
      <c r="LXZ1439" s="44"/>
      <c r="LYA1439" s="51"/>
      <c r="LYB1439" s="51"/>
      <c r="LYC1439" s="51"/>
      <c r="LYD1439" s="13"/>
      <c r="LYE1439" s="13"/>
      <c r="LYF1439" s="14"/>
      <c r="LYG1439" s="14"/>
      <c r="LYH1439" s="41"/>
      <c r="LYI1439" s="44"/>
      <c r="LYJ1439" s="51"/>
      <c r="LYK1439" s="51"/>
      <c r="LYL1439" s="51"/>
      <c r="LYM1439" s="13"/>
      <c r="LYN1439" s="13"/>
      <c r="LYO1439" s="14"/>
      <c r="LYP1439" s="14"/>
      <c r="LYQ1439" s="41"/>
      <c r="LYR1439" s="44"/>
      <c r="LYS1439" s="51"/>
      <c r="LYT1439" s="51"/>
      <c r="LYU1439" s="51"/>
      <c r="LYV1439" s="13"/>
      <c r="LYW1439" s="13"/>
      <c r="LYX1439" s="14"/>
      <c r="LYY1439" s="14"/>
      <c r="LYZ1439" s="41"/>
      <c r="LZA1439" s="44"/>
      <c r="LZB1439" s="51"/>
      <c r="LZC1439" s="51"/>
      <c r="LZD1439" s="51"/>
      <c r="LZE1439" s="13"/>
      <c r="LZF1439" s="13"/>
      <c r="LZG1439" s="14"/>
      <c r="LZH1439" s="14"/>
      <c r="LZI1439" s="41"/>
      <c r="LZJ1439" s="44"/>
      <c r="LZK1439" s="51"/>
      <c r="LZL1439" s="51"/>
      <c r="LZM1439" s="51"/>
      <c r="LZN1439" s="13"/>
      <c r="LZO1439" s="13"/>
      <c r="LZP1439" s="14"/>
      <c r="LZQ1439" s="14"/>
      <c r="LZR1439" s="41"/>
      <c r="LZS1439" s="44"/>
      <c r="LZT1439" s="51"/>
      <c r="LZU1439" s="51"/>
      <c r="LZV1439" s="51"/>
      <c r="LZW1439" s="13"/>
      <c r="LZX1439" s="13"/>
      <c r="LZY1439" s="14"/>
      <c r="LZZ1439" s="14"/>
      <c r="MAA1439" s="41"/>
      <c r="MAB1439" s="44"/>
      <c r="MAC1439" s="51"/>
      <c r="MAD1439" s="51"/>
      <c r="MAE1439" s="51"/>
      <c r="MAF1439" s="13"/>
      <c r="MAG1439" s="13"/>
      <c r="MAH1439" s="14"/>
      <c r="MAI1439" s="14"/>
      <c r="MAJ1439" s="41"/>
      <c r="MAK1439" s="44"/>
      <c r="MAL1439" s="51"/>
      <c r="MAM1439" s="51"/>
      <c r="MAN1439" s="51"/>
      <c r="MAO1439" s="13"/>
      <c r="MAP1439" s="13"/>
      <c r="MAQ1439" s="14"/>
      <c r="MAR1439" s="14"/>
      <c r="MAS1439" s="41"/>
      <c r="MAT1439" s="44"/>
      <c r="MAU1439" s="51"/>
      <c r="MAV1439" s="51"/>
      <c r="MAW1439" s="51"/>
      <c r="MAX1439" s="13"/>
      <c r="MAY1439" s="13"/>
      <c r="MAZ1439" s="14"/>
      <c r="MBA1439" s="14"/>
      <c r="MBB1439" s="41"/>
      <c r="MBC1439" s="44"/>
      <c r="MBD1439" s="51"/>
      <c r="MBE1439" s="51"/>
      <c r="MBF1439" s="51"/>
      <c r="MBG1439" s="13"/>
      <c r="MBH1439" s="13"/>
      <c r="MBI1439" s="14"/>
      <c r="MBJ1439" s="14"/>
      <c r="MBK1439" s="41"/>
      <c r="MBL1439" s="44"/>
      <c r="MBM1439" s="51"/>
      <c r="MBN1439" s="51"/>
      <c r="MBO1439" s="51"/>
      <c r="MBP1439" s="13"/>
      <c r="MBQ1439" s="13"/>
      <c r="MBR1439" s="14"/>
      <c r="MBS1439" s="14"/>
      <c r="MBT1439" s="41"/>
      <c r="MBU1439" s="44"/>
      <c r="MBV1439" s="51"/>
      <c r="MBW1439" s="51"/>
      <c r="MBX1439" s="51"/>
      <c r="MBY1439" s="13"/>
      <c r="MBZ1439" s="13"/>
      <c r="MCA1439" s="14"/>
      <c r="MCB1439" s="14"/>
      <c r="MCC1439" s="41"/>
      <c r="MCD1439" s="44"/>
      <c r="MCE1439" s="51"/>
      <c r="MCF1439" s="51"/>
      <c r="MCG1439" s="51"/>
      <c r="MCH1439" s="13"/>
      <c r="MCI1439" s="13"/>
      <c r="MCJ1439" s="14"/>
      <c r="MCK1439" s="14"/>
      <c r="MCL1439" s="41"/>
      <c r="MCM1439" s="44"/>
      <c r="MCN1439" s="51"/>
      <c r="MCO1439" s="51"/>
      <c r="MCP1439" s="51"/>
      <c r="MCQ1439" s="13"/>
      <c r="MCR1439" s="13"/>
      <c r="MCS1439" s="14"/>
      <c r="MCT1439" s="14"/>
      <c r="MCU1439" s="41"/>
      <c r="MCV1439" s="44"/>
      <c r="MCW1439" s="51"/>
      <c r="MCX1439" s="51"/>
      <c r="MCY1439" s="51"/>
      <c r="MCZ1439" s="13"/>
      <c r="MDA1439" s="13"/>
      <c r="MDB1439" s="14"/>
      <c r="MDC1439" s="14"/>
      <c r="MDD1439" s="41"/>
      <c r="MDE1439" s="44"/>
      <c r="MDF1439" s="51"/>
      <c r="MDG1439" s="51"/>
      <c r="MDH1439" s="51"/>
      <c r="MDI1439" s="13"/>
      <c r="MDJ1439" s="13"/>
      <c r="MDK1439" s="14"/>
      <c r="MDL1439" s="14"/>
      <c r="MDM1439" s="41"/>
      <c r="MDN1439" s="44"/>
      <c r="MDO1439" s="51"/>
      <c r="MDP1439" s="51"/>
      <c r="MDQ1439" s="51"/>
      <c r="MDR1439" s="13"/>
      <c r="MDS1439" s="13"/>
      <c r="MDT1439" s="14"/>
      <c r="MDU1439" s="14"/>
      <c r="MDV1439" s="41"/>
      <c r="MDW1439" s="44"/>
      <c r="MDX1439" s="51"/>
      <c r="MDY1439" s="51"/>
      <c r="MDZ1439" s="51"/>
      <c r="MEA1439" s="13"/>
      <c r="MEB1439" s="13"/>
      <c r="MEC1439" s="14"/>
      <c r="MED1439" s="14"/>
      <c r="MEE1439" s="41"/>
      <c r="MEF1439" s="44"/>
      <c r="MEG1439" s="51"/>
      <c r="MEH1439" s="51"/>
      <c r="MEI1439" s="51"/>
      <c r="MEJ1439" s="13"/>
      <c r="MEK1439" s="13"/>
      <c r="MEL1439" s="14"/>
      <c r="MEM1439" s="14"/>
      <c r="MEN1439" s="41"/>
      <c r="MEO1439" s="44"/>
      <c r="MEP1439" s="51"/>
      <c r="MEQ1439" s="51"/>
      <c r="MER1439" s="51"/>
      <c r="MES1439" s="13"/>
      <c r="MET1439" s="13"/>
      <c r="MEU1439" s="14"/>
      <c r="MEV1439" s="14"/>
      <c r="MEW1439" s="41"/>
      <c r="MEX1439" s="44"/>
      <c r="MEY1439" s="51"/>
      <c r="MEZ1439" s="51"/>
      <c r="MFA1439" s="51"/>
      <c r="MFB1439" s="13"/>
      <c r="MFC1439" s="13"/>
      <c r="MFD1439" s="14"/>
      <c r="MFE1439" s="14"/>
      <c r="MFF1439" s="41"/>
      <c r="MFG1439" s="44"/>
      <c r="MFH1439" s="51"/>
      <c r="MFI1439" s="51"/>
      <c r="MFJ1439" s="51"/>
      <c r="MFK1439" s="13"/>
      <c r="MFL1439" s="13"/>
      <c r="MFM1439" s="14"/>
      <c r="MFN1439" s="14"/>
      <c r="MFO1439" s="41"/>
      <c r="MFP1439" s="44"/>
      <c r="MFQ1439" s="51"/>
      <c r="MFR1439" s="51"/>
      <c r="MFS1439" s="51"/>
      <c r="MFT1439" s="13"/>
      <c r="MFU1439" s="13"/>
      <c r="MFV1439" s="14"/>
      <c r="MFW1439" s="14"/>
      <c r="MFX1439" s="41"/>
      <c r="MFY1439" s="44"/>
      <c r="MFZ1439" s="51"/>
      <c r="MGA1439" s="51"/>
      <c r="MGB1439" s="51"/>
      <c r="MGC1439" s="13"/>
      <c r="MGD1439" s="13"/>
      <c r="MGE1439" s="14"/>
      <c r="MGF1439" s="14"/>
      <c r="MGG1439" s="41"/>
      <c r="MGH1439" s="44"/>
      <c r="MGI1439" s="51"/>
      <c r="MGJ1439" s="51"/>
      <c r="MGK1439" s="51"/>
      <c r="MGL1439" s="13"/>
      <c r="MGM1439" s="13"/>
      <c r="MGN1439" s="14"/>
      <c r="MGO1439" s="14"/>
      <c r="MGP1439" s="41"/>
      <c r="MGQ1439" s="44"/>
      <c r="MGR1439" s="51"/>
      <c r="MGS1439" s="51"/>
      <c r="MGT1439" s="51"/>
      <c r="MGU1439" s="13"/>
      <c r="MGV1439" s="13"/>
      <c r="MGW1439" s="14"/>
      <c r="MGX1439" s="14"/>
      <c r="MGY1439" s="41"/>
      <c r="MGZ1439" s="44"/>
      <c r="MHA1439" s="51"/>
      <c r="MHB1439" s="51"/>
      <c r="MHC1439" s="51"/>
      <c r="MHD1439" s="13"/>
      <c r="MHE1439" s="13"/>
      <c r="MHF1439" s="14"/>
      <c r="MHG1439" s="14"/>
      <c r="MHH1439" s="41"/>
      <c r="MHI1439" s="44"/>
      <c r="MHJ1439" s="51"/>
      <c r="MHK1439" s="51"/>
      <c r="MHL1439" s="51"/>
      <c r="MHM1439" s="13"/>
      <c r="MHN1439" s="13"/>
      <c r="MHO1439" s="14"/>
      <c r="MHP1439" s="14"/>
      <c r="MHQ1439" s="41"/>
      <c r="MHR1439" s="44"/>
      <c r="MHS1439" s="51"/>
      <c r="MHT1439" s="51"/>
      <c r="MHU1439" s="51"/>
      <c r="MHV1439" s="13"/>
      <c r="MHW1439" s="13"/>
      <c r="MHX1439" s="14"/>
      <c r="MHY1439" s="14"/>
      <c r="MHZ1439" s="41"/>
      <c r="MIA1439" s="44"/>
      <c r="MIB1439" s="51"/>
      <c r="MIC1439" s="51"/>
      <c r="MID1439" s="51"/>
      <c r="MIE1439" s="13"/>
      <c r="MIF1439" s="13"/>
      <c r="MIG1439" s="14"/>
      <c r="MIH1439" s="14"/>
      <c r="MII1439" s="41"/>
      <c r="MIJ1439" s="44"/>
      <c r="MIK1439" s="51"/>
      <c r="MIL1439" s="51"/>
      <c r="MIM1439" s="51"/>
      <c r="MIN1439" s="13"/>
      <c r="MIO1439" s="13"/>
      <c r="MIP1439" s="14"/>
      <c r="MIQ1439" s="14"/>
      <c r="MIR1439" s="41"/>
      <c r="MIS1439" s="44"/>
      <c r="MIT1439" s="51"/>
      <c r="MIU1439" s="51"/>
      <c r="MIV1439" s="51"/>
      <c r="MIW1439" s="13"/>
      <c r="MIX1439" s="13"/>
      <c r="MIY1439" s="14"/>
      <c r="MIZ1439" s="14"/>
      <c r="MJA1439" s="41"/>
      <c r="MJB1439" s="44"/>
      <c r="MJC1439" s="51"/>
      <c r="MJD1439" s="51"/>
      <c r="MJE1439" s="51"/>
      <c r="MJF1439" s="13"/>
      <c r="MJG1439" s="13"/>
      <c r="MJH1439" s="14"/>
      <c r="MJI1439" s="14"/>
      <c r="MJJ1439" s="41"/>
      <c r="MJK1439" s="44"/>
      <c r="MJL1439" s="51"/>
      <c r="MJM1439" s="51"/>
      <c r="MJN1439" s="51"/>
      <c r="MJO1439" s="13"/>
      <c r="MJP1439" s="13"/>
      <c r="MJQ1439" s="14"/>
      <c r="MJR1439" s="14"/>
      <c r="MJS1439" s="41"/>
      <c r="MJT1439" s="44"/>
      <c r="MJU1439" s="51"/>
      <c r="MJV1439" s="51"/>
      <c r="MJW1439" s="51"/>
      <c r="MJX1439" s="13"/>
      <c r="MJY1439" s="13"/>
      <c r="MJZ1439" s="14"/>
      <c r="MKA1439" s="14"/>
      <c r="MKB1439" s="41"/>
      <c r="MKC1439" s="44"/>
      <c r="MKD1439" s="51"/>
      <c r="MKE1439" s="51"/>
      <c r="MKF1439" s="51"/>
      <c r="MKG1439" s="13"/>
      <c r="MKH1439" s="13"/>
      <c r="MKI1439" s="14"/>
      <c r="MKJ1439" s="14"/>
      <c r="MKK1439" s="41"/>
      <c r="MKL1439" s="44"/>
      <c r="MKM1439" s="51"/>
      <c r="MKN1439" s="51"/>
      <c r="MKO1439" s="51"/>
      <c r="MKP1439" s="13"/>
      <c r="MKQ1439" s="13"/>
      <c r="MKR1439" s="14"/>
      <c r="MKS1439" s="14"/>
      <c r="MKT1439" s="41"/>
      <c r="MKU1439" s="44"/>
      <c r="MKV1439" s="51"/>
      <c r="MKW1439" s="51"/>
      <c r="MKX1439" s="51"/>
      <c r="MKY1439" s="13"/>
      <c r="MKZ1439" s="13"/>
      <c r="MLA1439" s="14"/>
      <c r="MLB1439" s="14"/>
      <c r="MLC1439" s="41"/>
      <c r="MLD1439" s="44"/>
      <c r="MLE1439" s="51"/>
      <c r="MLF1439" s="51"/>
      <c r="MLG1439" s="51"/>
      <c r="MLH1439" s="13"/>
      <c r="MLI1439" s="13"/>
      <c r="MLJ1439" s="14"/>
      <c r="MLK1439" s="14"/>
      <c r="MLL1439" s="41"/>
      <c r="MLM1439" s="44"/>
      <c r="MLN1439" s="51"/>
      <c r="MLO1439" s="51"/>
      <c r="MLP1439" s="51"/>
      <c r="MLQ1439" s="13"/>
      <c r="MLR1439" s="13"/>
      <c r="MLS1439" s="14"/>
      <c r="MLT1439" s="14"/>
      <c r="MLU1439" s="41"/>
      <c r="MLV1439" s="44"/>
      <c r="MLW1439" s="51"/>
      <c r="MLX1439" s="51"/>
      <c r="MLY1439" s="51"/>
      <c r="MLZ1439" s="13"/>
      <c r="MMA1439" s="13"/>
      <c r="MMB1439" s="14"/>
      <c r="MMC1439" s="14"/>
      <c r="MMD1439" s="41"/>
      <c r="MME1439" s="44"/>
      <c r="MMF1439" s="51"/>
      <c r="MMG1439" s="51"/>
      <c r="MMH1439" s="51"/>
      <c r="MMI1439" s="13"/>
      <c r="MMJ1439" s="13"/>
      <c r="MMK1439" s="14"/>
      <c r="MML1439" s="14"/>
      <c r="MMM1439" s="41"/>
      <c r="MMN1439" s="44"/>
      <c r="MMO1439" s="51"/>
      <c r="MMP1439" s="51"/>
      <c r="MMQ1439" s="51"/>
      <c r="MMR1439" s="13"/>
      <c r="MMS1439" s="13"/>
      <c r="MMT1439" s="14"/>
      <c r="MMU1439" s="14"/>
      <c r="MMV1439" s="41"/>
      <c r="MMW1439" s="44"/>
      <c r="MMX1439" s="51"/>
      <c r="MMY1439" s="51"/>
      <c r="MMZ1439" s="51"/>
      <c r="MNA1439" s="13"/>
      <c r="MNB1439" s="13"/>
      <c r="MNC1439" s="14"/>
      <c r="MND1439" s="14"/>
      <c r="MNE1439" s="41"/>
      <c r="MNF1439" s="44"/>
      <c r="MNG1439" s="51"/>
      <c r="MNH1439" s="51"/>
      <c r="MNI1439" s="51"/>
      <c r="MNJ1439" s="13"/>
      <c r="MNK1439" s="13"/>
      <c r="MNL1439" s="14"/>
      <c r="MNM1439" s="14"/>
      <c r="MNN1439" s="41"/>
      <c r="MNO1439" s="44"/>
      <c r="MNP1439" s="51"/>
      <c r="MNQ1439" s="51"/>
      <c r="MNR1439" s="51"/>
      <c r="MNS1439" s="13"/>
      <c r="MNT1439" s="13"/>
      <c r="MNU1439" s="14"/>
      <c r="MNV1439" s="14"/>
      <c r="MNW1439" s="41"/>
      <c r="MNX1439" s="44"/>
      <c r="MNY1439" s="51"/>
      <c r="MNZ1439" s="51"/>
      <c r="MOA1439" s="51"/>
      <c r="MOB1439" s="13"/>
      <c r="MOC1439" s="13"/>
      <c r="MOD1439" s="14"/>
      <c r="MOE1439" s="14"/>
      <c r="MOF1439" s="41"/>
      <c r="MOG1439" s="44"/>
      <c r="MOH1439" s="51"/>
      <c r="MOI1439" s="51"/>
      <c r="MOJ1439" s="51"/>
      <c r="MOK1439" s="13"/>
      <c r="MOL1439" s="13"/>
      <c r="MOM1439" s="14"/>
      <c r="MON1439" s="14"/>
      <c r="MOO1439" s="41"/>
      <c r="MOP1439" s="44"/>
      <c r="MOQ1439" s="51"/>
      <c r="MOR1439" s="51"/>
      <c r="MOS1439" s="51"/>
      <c r="MOT1439" s="13"/>
      <c r="MOU1439" s="13"/>
      <c r="MOV1439" s="14"/>
      <c r="MOW1439" s="14"/>
      <c r="MOX1439" s="41"/>
      <c r="MOY1439" s="44"/>
      <c r="MOZ1439" s="51"/>
      <c r="MPA1439" s="51"/>
      <c r="MPB1439" s="51"/>
      <c r="MPC1439" s="13"/>
      <c r="MPD1439" s="13"/>
      <c r="MPE1439" s="14"/>
      <c r="MPF1439" s="14"/>
      <c r="MPG1439" s="41"/>
      <c r="MPH1439" s="44"/>
      <c r="MPI1439" s="51"/>
      <c r="MPJ1439" s="51"/>
      <c r="MPK1439" s="51"/>
      <c r="MPL1439" s="13"/>
      <c r="MPM1439" s="13"/>
      <c r="MPN1439" s="14"/>
      <c r="MPO1439" s="14"/>
      <c r="MPP1439" s="41"/>
      <c r="MPQ1439" s="44"/>
      <c r="MPR1439" s="51"/>
      <c r="MPS1439" s="51"/>
      <c r="MPT1439" s="51"/>
      <c r="MPU1439" s="13"/>
      <c r="MPV1439" s="13"/>
      <c r="MPW1439" s="14"/>
      <c r="MPX1439" s="14"/>
      <c r="MPY1439" s="41"/>
      <c r="MPZ1439" s="44"/>
      <c r="MQA1439" s="51"/>
      <c r="MQB1439" s="51"/>
      <c r="MQC1439" s="51"/>
      <c r="MQD1439" s="13"/>
      <c r="MQE1439" s="13"/>
      <c r="MQF1439" s="14"/>
      <c r="MQG1439" s="14"/>
      <c r="MQH1439" s="41"/>
      <c r="MQI1439" s="44"/>
      <c r="MQJ1439" s="51"/>
      <c r="MQK1439" s="51"/>
      <c r="MQL1439" s="51"/>
      <c r="MQM1439" s="13"/>
      <c r="MQN1439" s="13"/>
      <c r="MQO1439" s="14"/>
      <c r="MQP1439" s="14"/>
      <c r="MQQ1439" s="41"/>
      <c r="MQR1439" s="44"/>
      <c r="MQS1439" s="51"/>
      <c r="MQT1439" s="51"/>
      <c r="MQU1439" s="51"/>
      <c r="MQV1439" s="13"/>
      <c r="MQW1439" s="13"/>
      <c r="MQX1439" s="14"/>
      <c r="MQY1439" s="14"/>
      <c r="MQZ1439" s="41"/>
      <c r="MRA1439" s="44"/>
      <c r="MRB1439" s="51"/>
      <c r="MRC1439" s="51"/>
      <c r="MRD1439" s="51"/>
      <c r="MRE1439" s="13"/>
      <c r="MRF1439" s="13"/>
      <c r="MRG1439" s="14"/>
      <c r="MRH1439" s="14"/>
      <c r="MRI1439" s="41"/>
      <c r="MRJ1439" s="44"/>
      <c r="MRK1439" s="51"/>
      <c r="MRL1439" s="51"/>
      <c r="MRM1439" s="51"/>
      <c r="MRN1439" s="13"/>
      <c r="MRO1439" s="13"/>
      <c r="MRP1439" s="14"/>
      <c r="MRQ1439" s="14"/>
      <c r="MRR1439" s="41"/>
      <c r="MRS1439" s="44"/>
      <c r="MRT1439" s="51"/>
      <c r="MRU1439" s="51"/>
      <c r="MRV1439" s="51"/>
      <c r="MRW1439" s="13"/>
      <c r="MRX1439" s="13"/>
      <c r="MRY1439" s="14"/>
      <c r="MRZ1439" s="14"/>
      <c r="MSA1439" s="41"/>
      <c r="MSB1439" s="44"/>
      <c r="MSC1439" s="51"/>
      <c r="MSD1439" s="51"/>
      <c r="MSE1439" s="51"/>
      <c r="MSF1439" s="13"/>
      <c r="MSG1439" s="13"/>
      <c r="MSH1439" s="14"/>
      <c r="MSI1439" s="14"/>
      <c r="MSJ1439" s="41"/>
      <c r="MSK1439" s="44"/>
      <c r="MSL1439" s="51"/>
      <c r="MSM1439" s="51"/>
      <c r="MSN1439" s="51"/>
      <c r="MSO1439" s="13"/>
      <c r="MSP1439" s="13"/>
      <c r="MSQ1439" s="14"/>
      <c r="MSR1439" s="14"/>
      <c r="MSS1439" s="41"/>
      <c r="MST1439" s="44"/>
      <c r="MSU1439" s="51"/>
      <c r="MSV1439" s="51"/>
      <c r="MSW1439" s="51"/>
      <c r="MSX1439" s="13"/>
      <c r="MSY1439" s="13"/>
      <c r="MSZ1439" s="14"/>
      <c r="MTA1439" s="14"/>
      <c r="MTB1439" s="41"/>
      <c r="MTC1439" s="44"/>
      <c r="MTD1439" s="51"/>
      <c r="MTE1439" s="51"/>
      <c r="MTF1439" s="51"/>
      <c r="MTG1439" s="13"/>
      <c r="MTH1439" s="13"/>
      <c r="MTI1439" s="14"/>
      <c r="MTJ1439" s="14"/>
      <c r="MTK1439" s="41"/>
      <c r="MTL1439" s="44"/>
      <c r="MTM1439" s="51"/>
      <c r="MTN1439" s="51"/>
      <c r="MTO1439" s="51"/>
      <c r="MTP1439" s="13"/>
      <c r="MTQ1439" s="13"/>
      <c r="MTR1439" s="14"/>
      <c r="MTS1439" s="14"/>
      <c r="MTT1439" s="41"/>
      <c r="MTU1439" s="44"/>
      <c r="MTV1439" s="51"/>
      <c r="MTW1439" s="51"/>
      <c r="MTX1439" s="51"/>
      <c r="MTY1439" s="13"/>
      <c r="MTZ1439" s="13"/>
      <c r="MUA1439" s="14"/>
      <c r="MUB1439" s="14"/>
      <c r="MUC1439" s="41"/>
      <c r="MUD1439" s="44"/>
      <c r="MUE1439" s="51"/>
      <c r="MUF1439" s="51"/>
      <c r="MUG1439" s="51"/>
      <c r="MUH1439" s="13"/>
      <c r="MUI1439" s="13"/>
      <c r="MUJ1439" s="14"/>
      <c r="MUK1439" s="14"/>
      <c r="MUL1439" s="41"/>
      <c r="MUM1439" s="44"/>
      <c r="MUN1439" s="51"/>
      <c r="MUO1439" s="51"/>
      <c r="MUP1439" s="51"/>
      <c r="MUQ1439" s="13"/>
      <c r="MUR1439" s="13"/>
      <c r="MUS1439" s="14"/>
      <c r="MUT1439" s="14"/>
      <c r="MUU1439" s="41"/>
      <c r="MUV1439" s="44"/>
      <c r="MUW1439" s="51"/>
      <c r="MUX1439" s="51"/>
      <c r="MUY1439" s="51"/>
      <c r="MUZ1439" s="13"/>
      <c r="MVA1439" s="13"/>
      <c r="MVB1439" s="14"/>
      <c r="MVC1439" s="14"/>
      <c r="MVD1439" s="41"/>
      <c r="MVE1439" s="44"/>
      <c r="MVF1439" s="51"/>
      <c r="MVG1439" s="51"/>
      <c r="MVH1439" s="51"/>
      <c r="MVI1439" s="13"/>
      <c r="MVJ1439" s="13"/>
      <c r="MVK1439" s="14"/>
      <c r="MVL1439" s="14"/>
      <c r="MVM1439" s="41"/>
      <c r="MVN1439" s="44"/>
      <c r="MVO1439" s="51"/>
      <c r="MVP1439" s="51"/>
      <c r="MVQ1439" s="51"/>
      <c r="MVR1439" s="13"/>
      <c r="MVS1439" s="13"/>
      <c r="MVT1439" s="14"/>
      <c r="MVU1439" s="14"/>
      <c r="MVV1439" s="41"/>
      <c r="MVW1439" s="44"/>
      <c r="MVX1439" s="51"/>
      <c r="MVY1439" s="51"/>
      <c r="MVZ1439" s="51"/>
      <c r="MWA1439" s="13"/>
      <c r="MWB1439" s="13"/>
      <c r="MWC1439" s="14"/>
      <c r="MWD1439" s="14"/>
      <c r="MWE1439" s="41"/>
      <c r="MWF1439" s="44"/>
      <c r="MWG1439" s="51"/>
      <c r="MWH1439" s="51"/>
      <c r="MWI1439" s="51"/>
      <c r="MWJ1439" s="13"/>
      <c r="MWK1439" s="13"/>
      <c r="MWL1439" s="14"/>
      <c r="MWM1439" s="14"/>
      <c r="MWN1439" s="41"/>
      <c r="MWO1439" s="44"/>
      <c r="MWP1439" s="51"/>
      <c r="MWQ1439" s="51"/>
      <c r="MWR1439" s="51"/>
      <c r="MWS1439" s="13"/>
      <c r="MWT1439" s="13"/>
      <c r="MWU1439" s="14"/>
      <c r="MWV1439" s="14"/>
      <c r="MWW1439" s="41"/>
      <c r="MWX1439" s="44"/>
      <c r="MWY1439" s="51"/>
      <c r="MWZ1439" s="51"/>
      <c r="MXA1439" s="51"/>
      <c r="MXB1439" s="13"/>
      <c r="MXC1439" s="13"/>
      <c r="MXD1439" s="14"/>
      <c r="MXE1439" s="14"/>
      <c r="MXF1439" s="41"/>
      <c r="MXG1439" s="44"/>
      <c r="MXH1439" s="51"/>
      <c r="MXI1439" s="51"/>
      <c r="MXJ1439" s="51"/>
      <c r="MXK1439" s="13"/>
      <c r="MXL1439" s="13"/>
      <c r="MXM1439" s="14"/>
      <c r="MXN1439" s="14"/>
      <c r="MXO1439" s="41"/>
      <c r="MXP1439" s="44"/>
      <c r="MXQ1439" s="51"/>
      <c r="MXR1439" s="51"/>
      <c r="MXS1439" s="51"/>
      <c r="MXT1439" s="13"/>
      <c r="MXU1439" s="13"/>
      <c r="MXV1439" s="14"/>
      <c r="MXW1439" s="14"/>
      <c r="MXX1439" s="41"/>
      <c r="MXY1439" s="44"/>
      <c r="MXZ1439" s="51"/>
      <c r="MYA1439" s="51"/>
      <c r="MYB1439" s="51"/>
      <c r="MYC1439" s="13"/>
      <c r="MYD1439" s="13"/>
      <c r="MYE1439" s="14"/>
      <c r="MYF1439" s="14"/>
      <c r="MYG1439" s="41"/>
      <c r="MYH1439" s="44"/>
      <c r="MYI1439" s="51"/>
      <c r="MYJ1439" s="51"/>
      <c r="MYK1439" s="51"/>
      <c r="MYL1439" s="13"/>
      <c r="MYM1439" s="13"/>
      <c r="MYN1439" s="14"/>
      <c r="MYO1439" s="14"/>
      <c r="MYP1439" s="41"/>
      <c r="MYQ1439" s="44"/>
      <c r="MYR1439" s="51"/>
      <c r="MYS1439" s="51"/>
      <c r="MYT1439" s="51"/>
      <c r="MYU1439" s="13"/>
      <c r="MYV1439" s="13"/>
      <c r="MYW1439" s="14"/>
      <c r="MYX1439" s="14"/>
      <c r="MYY1439" s="41"/>
      <c r="MYZ1439" s="44"/>
      <c r="MZA1439" s="51"/>
      <c r="MZB1439" s="51"/>
      <c r="MZC1439" s="51"/>
      <c r="MZD1439" s="13"/>
      <c r="MZE1439" s="13"/>
      <c r="MZF1439" s="14"/>
      <c r="MZG1439" s="14"/>
      <c r="MZH1439" s="41"/>
      <c r="MZI1439" s="44"/>
      <c r="MZJ1439" s="51"/>
      <c r="MZK1439" s="51"/>
      <c r="MZL1439" s="51"/>
      <c r="MZM1439" s="13"/>
      <c r="MZN1439" s="13"/>
      <c r="MZO1439" s="14"/>
      <c r="MZP1439" s="14"/>
      <c r="MZQ1439" s="41"/>
      <c r="MZR1439" s="44"/>
      <c r="MZS1439" s="51"/>
      <c r="MZT1439" s="51"/>
      <c r="MZU1439" s="51"/>
      <c r="MZV1439" s="13"/>
      <c r="MZW1439" s="13"/>
      <c r="MZX1439" s="14"/>
      <c r="MZY1439" s="14"/>
      <c r="MZZ1439" s="41"/>
      <c r="NAA1439" s="44"/>
      <c r="NAB1439" s="51"/>
      <c r="NAC1439" s="51"/>
      <c r="NAD1439" s="51"/>
      <c r="NAE1439" s="13"/>
      <c r="NAF1439" s="13"/>
      <c r="NAG1439" s="14"/>
      <c r="NAH1439" s="14"/>
      <c r="NAI1439" s="41"/>
      <c r="NAJ1439" s="44"/>
      <c r="NAK1439" s="51"/>
      <c r="NAL1439" s="51"/>
      <c r="NAM1439" s="51"/>
      <c r="NAN1439" s="13"/>
      <c r="NAO1439" s="13"/>
      <c r="NAP1439" s="14"/>
      <c r="NAQ1439" s="14"/>
      <c r="NAR1439" s="41"/>
      <c r="NAS1439" s="44"/>
      <c r="NAT1439" s="51"/>
      <c r="NAU1439" s="51"/>
      <c r="NAV1439" s="51"/>
      <c r="NAW1439" s="13"/>
      <c r="NAX1439" s="13"/>
      <c r="NAY1439" s="14"/>
      <c r="NAZ1439" s="14"/>
      <c r="NBA1439" s="41"/>
      <c r="NBB1439" s="44"/>
      <c r="NBC1439" s="51"/>
      <c r="NBD1439" s="51"/>
      <c r="NBE1439" s="51"/>
      <c r="NBF1439" s="13"/>
      <c r="NBG1439" s="13"/>
      <c r="NBH1439" s="14"/>
      <c r="NBI1439" s="14"/>
      <c r="NBJ1439" s="41"/>
      <c r="NBK1439" s="44"/>
      <c r="NBL1439" s="51"/>
      <c r="NBM1439" s="51"/>
      <c r="NBN1439" s="51"/>
      <c r="NBO1439" s="13"/>
      <c r="NBP1439" s="13"/>
      <c r="NBQ1439" s="14"/>
      <c r="NBR1439" s="14"/>
      <c r="NBS1439" s="41"/>
      <c r="NBT1439" s="44"/>
      <c r="NBU1439" s="51"/>
      <c r="NBV1439" s="51"/>
      <c r="NBW1439" s="51"/>
      <c r="NBX1439" s="13"/>
      <c r="NBY1439" s="13"/>
      <c r="NBZ1439" s="14"/>
      <c r="NCA1439" s="14"/>
      <c r="NCB1439" s="41"/>
      <c r="NCC1439" s="44"/>
      <c r="NCD1439" s="51"/>
      <c r="NCE1439" s="51"/>
      <c r="NCF1439" s="51"/>
      <c r="NCG1439" s="13"/>
      <c r="NCH1439" s="13"/>
      <c r="NCI1439" s="14"/>
      <c r="NCJ1439" s="14"/>
      <c r="NCK1439" s="41"/>
      <c r="NCL1439" s="44"/>
      <c r="NCM1439" s="51"/>
      <c r="NCN1439" s="51"/>
      <c r="NCO1439" s="51"/>
      <c r="NCP1439" s="13"/>
      <c r="NCQ1439" s="13"/>
      <c r="NCR1439" s="14"/>
      <c r="NCS1439" s="14"/>
      <c r="NCT1439" s="41"/>
      <c r="NCU1439" s="44"/>
      <c r="NCV1439" s="51"/>
      <c r="NCW1439" s="51"/>
      <c r="NCX1439" s="51"/>
      <c r="NCY1439" s="13"/>
      <c r="NCZ1439" s="13"/>
      <c r="NDA1439" s="14"/>
      <c r="NDB1439" s="14"/>
      <c r="NDC1439" s="41"/>
      <c r="NDD1439" s="44"/>
      <c r="NDE1439" s="51"/>
      <c r="NDF1439" s="51"/>
      <c r="NDG1439" s="51"/>
      <c r="NDH1439" s="13"/>
      <c r="NDI1439" s="13"/>
      <c r="NDJ1439" s="14"/>
      <c r="NDK1439" s="14"/>
      <c r="NDL1439" s="41"/>
      <c r="NDM1439" s="44"/>
      <c r="NDN1439" s="51"/>
      <c r="NDO1439" s="51"/>
      <c r="NDP1439" s="51"/>
      <c r="NDQ1439" s="13"/>
      <c r="NDR1439" s="13"/>
      <c r="NDS1439" s="14"/>
      <c r="NDT1439" s="14"/>
      <c r="NDU1439" s="41"/>
      <c r="NDV1439" s="44"/>
      <c r="NDW1439" s="51"/>
      <c r="NDX1439" s="51"/>
      <c r="NDY1439" s="51"/>
      <c r="NDZ1439" s="13"/>
      <c r="NEA1439" s="13"/>
      <c r="NEB1439" s="14"/>
      <c r="NEC1439" s="14"/>
      <c r="NED1439" s="41"/>
      <c r="NEE1439" s="44"/>
      <c r="NEF1439" s="51"/>
      <c r="NEG1439" s="51"/>
      <c r="NEH1439" s="51"/>
      <c r="NEI1439" s="13"/>
      <c r="NEJ1439" s="13"/>
      <c r="NEK1439" s="14"/>
      <c r="NEL1439" s="14"/>
      <c r="NEM1439" s="41"/>
      <c r="NEN1439" s="44"/>
      <c r="NEO1439" s="51"/>
      <c r="NEP1439" s="51"/>
      <c r="NEQ1439" s="51"/>
      <c r="NER1439" s="13"/>
      <c r="NES1439" s="13"/>
      <c r="NET1439" s="14"/>
      <c r="NEU1439" s="14"/>
      <c r="NEV1439" s="41"/>
      <c r="NEW1439" s="44"/>
      <c r="NEX1439" s="51"/>
      <c r="NEY1439" s="51"/>
      <c r="NEZ1439" s="51"/>
      <c r="NFA1439" s="13"/>
      <c r="NFB1439" s="13"/>
      <c r="NFC1439" s="14"/>
      <c r="NFD1439" s="14"/>
      <c r="NFE1439" s="41"/>
      <c r="NFF1439" s="44"/>
      <c r="NFG1439" s="51"/>
      <c r="NFH1439" s="51"/>
      <c r="NFI1439" s="51"/>
      <c r="NFJ1439" s="13"/>
      <c r="NFK1439" s="13"/>
      <c r="NFL1439" s="14"/>
      <c r="NFM1439" s="14"/>
      <c r="NFN1439" s="41"/>
      <c r="NFO1439" s="44"/>
      <c r="NFP1439" s="51"/>
      <c r="NFQ1439" s="51"/>
      <c r="NFR1439" s="51"/>
      <c r="NFS1439" s="13"/>
      <c r="NFT1439" s="13"/>
      <c r="NFU1439" s="14"/>
      <c r="NFV1439" s="14"/>
      <c r="NFW1439" s="41"/>
      <c r="NFX1439" s="44"/>
      <c r="NFY1439" s="51"/>
      <c r="NFZ1439" s="51"/>
      <c r="NGA1439" s="51"/>
      <c r="NGB1439" s="13"/>
      <c r="NGC1439" s="13"/>
      <c r="NGD1439" s="14"/>
      <c r="NGE1439" s="14"/>
      <c r="NGF1439" s="41"/>
      <c r="NGG1439" s="44"/>
      <c r="NGH1439" s="51"/>
      <c r="NGI1439" s="51"/>
      <c r="NGJ1439" s="51"/>
      <c r="NGK1439" s="13"/>
      <c r="NGL1439" s="13"/>
      <c r="NGM1439" s="14"/>
      <c r="NGN1439" s="14"/>
      <c r="NGO1439" s="41"/>
      <c r="NGP1439" s="44"/>
      <c r="NGQ1439" s="51"/>
      <c r="NGR1439" s="51"/>
      <c r="NGS1439" s="51"/>
      <c r="NGT1439" s="13"/>
      <c r="NGU1439" s="13"/>
      <c r="NGV1439" s="14"/>
      <c r="NGW1439" s="14"/>
      <c r="NGX1439" s="41"/>
      <c r="NGY1439" s="44"/>
      <c r="NGZ1439" s="51"/>
      <c r="NHA1439" s="51"/>
      <c r="NHB1439" s="51"/>
      <c r="NHC1439" s="13"/>
      <c r="NHD1439" s="13"/>
      <c r="NHE1439" s="14"/>
      <c r="NHF1439" s="14"/>
      <c r="NHG1439" s="41"/>
      <c r="NHH1439" s="44"/>
      <c r="NHI1439" s="51"/>
      <c r="NHJ1439" s="51"/>
      <c r="NHK1439" s="51"/>
      <c r="NHL1439" s="13"/>
      <c r="NHM1439" s="13"/>
      <c r="NHN1439" s="14"/>
      <c r="NHO1439" s="14"/>
      <c r="NHP1439" s="41"/>
      <c r="NHQ1439" s="44"/>
      <c r="NHR1439" s="51"/>
      <c r="NHS1439" s="51"/>
      <c r="NHT1439" s="51"/>
      <c r="NHU1439" s="13"/>
      <c r="NHV1439" s="13"/>
      <c r="NHW1439" s="14"/>
      <c r="NHX1439" s="14"/>
      <c r="NHY1439" s="41"/>
      <c r="NHZ1439" s="44"/>
      <c r="NIA1439" s="51"/>
      <c r="NIB1439" s="51"/>
      <c r="NIC1439" s="51"/>
      <c r="NID1439" s="13"/>
      <c r="NIE1439" s="13"/>
      <c r="NIF1439" s="14"/>
      <c r="NIG1439" s="14"/>
      <c r="NIH1439" s="41"/>
      <c r="NII1439" s="44"/>
      <c r="NIJ1439" s="51"/>
      <c r="NIK1439" s="51"/>
      <c r="NIL1439" s="51"/>
      <c r="NIM1439" s="13"/>
      <c r="NIN1439" s="13"/>
      <c r="NIO1439" s="14"/>
      <c r="NIP1439" s="14"/>
      <c r="NIQ1439" s="41"/>
      <c r="NIR1439" s="44"/>
      <c r="NIS1439" s="51"/>
      <c r="NIT1439" s="51"/>
      <c r="NIU1439" s="51"/>
      <c r="NIV1439" s="13"/>
      <c r="NIW1439" s="13"/>
      <c r="NIX1439" s="14"/>
      <c r="NIY1439" s="14"/>
      <c r="NIZ1439" s="41"/>
      <c r="NJA1439" s="44"/>
      <c r="NJB1439" s="51"/>
      <c r="NJC1439" s="51"/>
      <c r="NJD1439" s="51"/>
      <c r="NJE1439" s="13"/>
      <c r="NJF1439" s="13"/>
      <c r="NJG1439" s="14"/>
      <c r="NJH1439" s="14"/>
      <c r="NJI1439" s="41"/>
      <c r="NJJ1439" s="44"/>
      <c r="NJK1439" s="51"/>
      <c r="NJL1439" s="51"/>
      <c r="NJM1439" s="51"/>
      <c r="NJN1439" s="13"/>
      <c r="NJO1439" s="13"/>
      <c r="NJP1439" s="14"/>
      <c r="NJQ1439" s="14"/>
      <c r="NJR1439" s="41"/>
      <c r="NJS1439" s="44"/>
      <c r="NJT1439" s="51"/>
      <c r="NJU1439" s="51"/>
      <c r="NJV1439" s="51"/>
      <c r="NJW1439" s="13"/>
      <c r="NJX1439" s="13"/>
      <c r="NJY1439" s="14"/>
      <c r="NJZ1439" s="14"/>
      <c r="NKA1439" s="41"/>
      <c r="NKB1439" s="44"/>
      <c r="NKC1439" s="51"/>
      <c r="NKD1439" s="51"/>
      <c r="NKE1439" s="51"/>
      <c r="NKF1439" s="13"/>
      <c r="NKG1439" s="13"/>
      <c r="NKH1439" s="14"/>
      <c r="NKI1439" s="14"/>
      <c r="NKJ1439" s="41"/>
      <c r="NKK1439" s="44"/>
      <c r="NKL1439" s="51"/>
      <c r="NKM1439" s="51"/>
      <c r="NKN1439" s="51"/>
      <c r="NKO1439" s="13"/>
      <c r="NKP1439" s="13"/>
      <c r="NKQ1439" s="14"/>
      <c r="NKR1439" s="14"/>
      <c r="NKS1439" s="41"/>
      <c r="NKT1439" s="44"/>
      <c r="NKU1439" s="51"/>
      <c r="NKV1439" s="51"/>
      <c r="NKW1439" s="51"/>
      <c r="NKX1439" s="13"/>
      <c r="NKY1439" s="13"/>
      <c r="NKZ1439" s="14"/>
      <c r="NLA1439" s="14"/>
      <c r="NLB1439" s="41"/>
      <c r="NLC1439" s="44"/>
      <c r="NLD1439" s="51"/>
      <c r="NLE1439" s="51"/>
      <c r="NLF1439" s="51"/>
      <c r="NLG1439" s="13"/>
      <c r="NLH1439" s="13"/>
      <c r="NLI1439" s="14"/>
      <c r="NLJ1439" s="14"/>
      <c r="NLK1439" s="41"/>
      <c r="NLL1439" s="44"/>
      <c r="NLM1439" s="51"/>
      <c r="NLN1439" s="51"/>
      <c r="NLO1439" s="51"/>
      <c r="NLP1439" s="13"/>
      <c r="NLQ1439" s="13"/>
      <c r="NLR1439" s="14"/>
      <c r="NLS1439" s="14"/>
      <c r="NLT1439" s="41"/>
      <c r="NLU1439" s="44"/>
      <c r="NLV1439" s="51"/>
      <c r="NLW1439" s="51"/>
      <c r="NLX1439" s="51"/>
      <c r="NLY1439" s="13"/>
      <c r="NLZ1439" s="13"/>
      <c r="NMA1439" s="14"/>
      <c r="NMB1439" s="14"/>
      <c r="NMC1439" s="41"/>
      <c r="NMD1439" s="44"/>
      <c r="NME1439" s="51"/>
      <c r="NMF1439" s="51"/>
      <c r="NMG1439" s="51"/>
      <c r="NMH1439" s="13"/>
      <c r="NMI1439" s="13"/>
      <c r="NMJ1439" s="14"/>
      <c r="NMK1439" s="14"/>
      <c r="NML1439" s="41"/>
      <c r="NMM1439" s="44"/>
      <c r="NMN1439" s="51"/>
      <c r="NMO1439" s="51"/>
      <c r="NMP1439" s="51"/>
      <c r="NMQ1439" s="13"/>
      <c r="NMR1439" s="13"/>
      <c r="NMS1439" s="14"/>
      <c r="NMT1439" s="14"/>
      <c r="NMU1439" s="41"/>
      <c r="NMV1439" s="44"/>
      <c r="NMW1439" s="51"/>
      <c r="NMX1439" s="51"/>
      <c r="NMY1439" s="51"/>
      <c r="NMZ1439" s="13"/>
      <c r="NNA1439" s="13"/>
      <c r="NNB1439" s="14"/>
      <c r="NNC1439" s="14"/>
      <c r="NND1439" s="41"/>
      <c r="NNE1439" s="44"/>
      <c r="NNF1439" s="51"/>
      <c r="NNG1439" s="51"/>
      <c r="NNH1439" s="51"/>
      <c r="NNI1439" s="13"/>
      <c r="NNJ1439" s="13"/>
      <c r="NNK1439" s="14"/>
      <c r="NNL1439" s="14"/>
      <c r="NNM1439" s="41"/>
      <c r="NNN1439" s="44"/>
      <c r="NNO1439" s="51"/>
      <c r="NNP1439" s="51"/>
      <c r="NNQ1439" s="51"/>
      <c r="NNR1439" s="13"/>
      <c r="NNS1439" s="13"/>
      <c r="NNT1439" s="14"/>
      <c r="NNU1439" s="14"/>
      <c r="NNV1439" s="41"/>
      <c r="NNW1439" s="44"/>
      <c r="NNX1439" s="51"/>
      <c r="NNY1439" s="51"/>
      <c r="NNZ1439" s="51"/>
      <c r="NOA1439" s="13"/>
      <c r="NOB1439" s="13"/>
      <c r="NOC1439" s="14"/>
      <c r="NOD1439" s="14"/>
      <c r="NOE1439" s="41"/>
      <c r="NOF1439" s="44"/>
      <c r="NOG1439" s="51"/>
      <c r="NOH1439" s="51"/>
      <c r="NOI1439" s="51"/>
      <c r="NOJ1439" s="13"/>
      <c r="NOK1439" s="13"/>
      <c r="NOL1439" s="14"/>
      <c r="NOM1439" s="14"/>
      <c r="NON1439" s="41"/>
      <c r="NOO1439" s="44"/>
      <c r="NOP1439" s="51"/>
      <c r="NOQ1439" s="51"/>
      <c r="NOR1439" s="51"/>
      <c r="NOS1439" s="13"/>
      <c r="NOT1439" s="13"/>
      <c r="NOU1439" s="14"/>
      <c r="NOV1439" s="14"/>
      <c r="NOW1439" s="41"/>
      <c r="NOX1439" s="44"/>
      <c r="NOY1439" s="51"/>
      <c r="NOZ1439" s="51"/>
      <c r="NPA1439" s="51"/>
      <c r="NPB1439" s="13"/>
      <c r="NPC1439" s="13"/>
      <c r="NPD1439" s="14"/>
      <c r="NPE1439" s="14"/>
      <c r="NPF1439" s="41"/>
      <c r="NPG1439" s="44"/>
      <c r="NPH1439" s="51"/>
      <c r="NPI1439" s="51"/>
      <c r="NPJ1439" s="51"/>
      <c r="NPK1439" s="13"/>
      <c r="NPL1439" s="13"/>
      <c r="NPM1439" s="14"/>
      <c r="NPN1439" s="14"/>
      <c r="NPO1439" s="41"/>
      <c r="NPP1439" s="44"/>
      <c r="NPQ1439" s="51"/>
      <c r="NPR1439" s="51"/>
      <c r="NPS1439" s="51"/>
      <c r="NPT1439" s="13"/>
      <c r="NPU1439" s="13"/>
      <c r="NPV1439" s="14"/>
      <c r="NPW1439" s="14"/>
      <c r="NPX1439" s="41"/>
      <c r="NPY1439" s="44"/>
      <c r="NPZ1439" s="51"/>
      <c r="NQA1439" s="51"/>
      <c r="NQB1439" s="51"/>
      <c r="NQC1439" s="13"/>
      <c r="NQD1439" s="13"/>
      <c r="NQE1439" s="14"/>
      <c r="NQF1439" s="14"/>
      <c r="NQG1439" s="41"/>
      <c r="NQH1439" s="44"/>
      <c r="NQI1439" s="51"/>
      <c r="NQJ1439" s="51"/>
      <c r="NQK1439" s="51"/>
      <c r="NQL1439" s="13"/>
      <c r="NQM1439" s="13"/>
      <c r="NQN1439" s="14"/>
      <c r="NQO1439" s="14"/>
      <c r="NQP1439" s="41"/>
      <c r="NQQ1439" s="44"/>
      <c r="NQR1439" s="51"/>
      <c r="NQS1439" s="51"/>
      <c r="NQT1439" s="51"/>
      <c r="NQU1439" s="13"/>
      <c r="NQV1439" s="13"/>
      <c r="NQW1439" s="14"/>
      <c r="NQX1439" s="14"/>
      <c r="NQY1439" s="41"/>
      <c r="NQZ1439" s="44"/>
      <c r="NRA1439" s="51"/>
      <c r="NRB1439" s="51"/>
      <c r="NRC1439" s="51"/>
      <c r="NRD1439" s="13"/>
      <c r="NRE1439" s="13"/>
      <c r="NRF1439" s="14"/>
      <c r="NRG1439" s="14"/>
      <c r="NRH1439" s="41"/>
      <c r="NRI1439" s="44"/>
      <c r="NRJ1439" s="51"/>
      <c r="NRK1439" s="51"/>
      <c r="NRL1439" s="51"/>
      <c r="NRM1439" s="13"/>
      <c r="NRN1439" s="13"/>
      <c r="NRO1439" s="14"/>
      <c r="NRP1439" s="14"/>
      <c r="NRQ1439" s="41"/>
      <c r="NRR1439" s="44"/>
      <c r="NRS1439" s="51"/>
      <c r="NRT1439" s="51"/>
      <c r="NRU1439" s="51"/>
      <c r="NRV1439" s="13"/>
      <c r="NRW1439" s="13"/>
      <c r="NRX1439" s="14"/>
      <c r="NRY1439" s="14"/>
      <c r="NRZ1439" s="41"/>
      <c r="NSA1439" s="44"/>
      <c r="NSB1439" s="51"/>
      <c r="NSC1439" s="51"/>
      <c r="NSD1439" s="51"/>
      <c r="NSE1439" s="13"/>
      <c r="NSF1439" s="13"/>
      <c r="NSG1439" s="14"/>
      <c r="NSH1439" s="14"/>
      <c r="NSI1439" s="41"/>
      <c r="NSJ1439" s="44"/>
      <c r="NSK1439" s="51"/>
      <c r="NSL1439" s="51"/>
      <c r="NSM1439" s="51"/>
      <c r="NSN1439" s="13"/>
      <c r="NSO1439" s="13"/>
      <c r="NSP1439" s="14"/>
      <c r="NSQ1439" s="14"/>
      <c r="NSR1439" s="41"/>
      <c r="NSS1439" s="44"/>
      <c r="NST1439" s="51"/>
      <c r="NSU1439" s="51"/>
      <c r="NSV1439" s="51"/>
      <c r="NSW1439" s="13"/>
      <c r="NSX1439" s="13"/>
      <c r="NSY1439" s="14"/>
      <c r="NSZ1439" s="14"/>
      <c r="NTA1439" s="41"/>
      <c r="NTB1439" s="44"/>
      <c r="NTC1439" s="51"/>
      <c r="NTD1439" s="51"/>
      <c r="NTE1439" s="51"/>
      <c r="NTF1439" s="13"/>
      <c r="NTG1439" s="13"/>
      <c r="NTH1439" s="14"/>
      <c r="NTI1439" s="14"/>
      <c r="NTJ1439" s="41"/>
      <c r="NTK1439" s="44"/>
      <c r="NTL1439" s="51"/>
      <c r="NTM1439" s="51"/>
      <c r="NTN1439" s="51"/>
      <c r="NTO1439" s="13"/>
      <c r="NTP1439" s="13"/>
      <c r="NTQ1439" s="14"/>
      <c r="NTR1439" s="14"/>
      <c r="NTS1439" s="41"/>
      <c r="NTT1439" s="44"/>
      <c r="NTU1439" s="51"/>
      <c r="NTV1439" s="51"/>
      <c r="NTW1439" s="51"/>
      <c r="NTX1439" s="13"/>
      <c r="NTY1439" s="13"/>
      <c r="NTZ1439" s="14"/>
      <c r="NUA1439" s="14"/>
      <c r="NUB1439" s="41"/>
      <c r="NUC1439" s="44"/>
      <c r="NUD1439" s="51"/>
      <c r="NUE1439" s="51"/>
      <c r="NUF1439" s="51"/>
      <c r="NUG1439" s="13"/>
      <c r="NUH1439" s="13"/>
      <c r="NUI1439" s="14"/>
      <c r="NUJ1439" s="14"/>
      <c r="NUK1439" s="41"/>
      <c r="NUL1439" s="44"/>
      <c r="NUM1439" s="51"/>
      <c r="NUN1439" s="51"/>
      <c r="NUO1439" s="51"/>
      <c r="NUP1439" s="13"/>
      <c r="NUQ1439" s="13"/>
      <c r="NUR1439" s="14"/>
      <c r="NUS1439" s="14"/>
      <c r="NUT1439" s="41"/>
      <c r="NUU1439" s="44"/>
      <c r="NUV1439" s="51"/>
      <c r="NUW1439" s="51"/>
      <c r="NUX1439" s="51"/>
      <c r="NUY1439" s="13"/>
      <c r="NUZ1439" s="13"/>
      <c r="NVA1439" s="14"/>
      <c r="NVB1439" s="14"/>
      <c r="NVC1439" s="41"/>
      <c r="NVD1439" s="44"/>
      <c r="NVE1439" s="51"/>
      <c r="NVF1439" s="51"/>
      <c r="NVG1439" s="51"/>
      <c r="NVH1439" s="13"/>
      <c r="NVI1439" s="13"/>
      <c r="NVJ1439" s="14"/>
      <c r="NVK1439" s="14"/>
      <c r="NVL1439" s="41"/>
      <c r="NVM1439" s="44"/>
      <c r="NVN1439" s="51"/>
      <c r="NVO1439" s="51"/>
      <c r="NVP1439" s="51"/>
      <c r="NVQ1439" s="13"/>
      <c r="NVR1439" s="13"/>
      <c r="NVS1439" s="14"/>
      <c r="NVT1439" s="14"/>
      <c r="NVU1439" s="41"/>
      <c r="NVV1439" s="44"/>
      <c r="NVW1439" s="51"/>
      <c r="NVX1439" s="51"/>
      <c r="NVY1439" s="51"/>
      <c r="NVZ1439" s="13"/>
      <c r="NWA1439" s="13"/>
      <c r="NWB1439" s="14"/>
      <c r="NWC1439" s="14"/>
      <c r="NWD1439" s="41"/>
      <c r="NWE1439" s="44"/>
      <c r="NWF1439" s="51"/>
      <c r="NWG1439" s="51"/>
      <c r="NWH1439" s="51"/>
      <c r="NWI1439" s="13"/>
      <c r="NWJ1439" s="13"/>
      <c r="NWK1439" s="14"/>
      <c r="NWL1439" s="14"/>
      <c r="NWM1439" s="41"/>
      <c r="NWN1439" s="44"/>
      <c r="NWO1439" s="51"/>
      <c r="NWP1439" s="51"/>
      <c r="NWQ1439" s="51"/>
      <c r="NWR1439" s="13"/>
      <c r="NWS1439" s="13"/>
      <c r="NWT1439" s="14"/>
      <c r="NWU1439" s="14"/>
      <c r="NWV1439" s="41"/>
      <c r="NWW1439" s="44"/>
      <c r="NWX1439" s="51"/>
      <c r="NWY1439" s="51"/>
      <c r="NWZ1439" s="51"/>
      <c r="NXA1439" s="13"/>
      <c r="NXB1439" s="13"/>
      <c r="NXC1439" s="14"/>
      <c r="NXD1439" s="14"/>
      <c r="NXE1439" s="41"/>
      <c r="NXF1439" s="44"/>
      <c r="NXG1439" s="51"/>
      <c r="NXH1439" s="51"/>
      <c r="NXI1439" s="51"/>
      <c r="NXJ1439" s="13"/>
      <c r="NXK1439" s="13"/>
      <c r="NXL1439" s="14"/>
      <c r="NXM1439" s="14"/>
      <c r="NXN1439" s="41"/>
      <c r="NXO1439" s="44"/>
      <c r="NXP1439" s="51"/>
      <c r="NXQ1439" s="51"/>
      <c r="NXR1439" s="51"/>
      <c r="NXS1439" s="13"/>
      <c r="NXT1439" s="13"/>
      <c r="NXU1439" s="14"/>
      <c r="NXV1439" s="14"/>
      <c r="NXW1439" s="41"/>
      <c r="NXX1439" s="44"/>
      <c r="NXY1439" s="51"/>
      <c r="NXZ1439" s="51"/>
      <c r="NYA1439" s="51"/>
      <c r="NYB1439" s="13"/>
      <c r="NYC1439" s="13"/>
      <c r="NYD1439" s="14"/>
      <c r="NYE1439" s="14"/>
      <c r="NYF1439" s="41"/>
      <c r="NYG1439" s="44"/>
      <c r="NYH1439" s="51"/>
      <c r="NYI1439" s="51"/>
      <c r="NYJ1439" s="51"/>
      <c r="NYK1439" s="13"/>
      <c r="NYL1439" s="13"/>
      <c r="NYM1439" s="14"/>
      <c r="NYN1439" s="14"/>
      <c r="NYO1439" s="41"/>
      <c r="NYP1439" s="44"/>
      <c r="NYQ1439" s="51"/>
      <c r="NYR1439" s="51"/>
      <c r="NYS1439" s="51"/>
      <c r="NYT1439" s="13"/>
      <c r="NYU1439" s="13"/>
      <c r="NYV1439" s="14"/>
      <c r="NYW1439" s="14"/>
      <c r="NYX1439" s="41"/>
      <c r="NYY1439" s="44"/>
      <c r="NYZ1439" s="51"/>
      <c r="NZA1439" s="51"/>
      <c r="NZB1439" s="51"/>
      <c r="NZC1439" s="13"/>
      <c r="NZD1439" s="13"/>
      <c r="NZE1439" s="14"/>
      <c r="NZF1439" s="14"/>
      <c r="NZG1439" s="41"/>
      <c r="NZH1439" s="44"/>
      <c r="NZI1439" s="51"/>
      <c r="NZJ1439" s="51"/>
      <c r="NZK1439" s="51"/>
      <c r="NZL1439" s="13"/>
      <c r="NZM1439" s="13"/>
      <c r="NZN1439" s="14"/>
      <c r="NZO1439" s="14"/>
      <c r="NZP1439" s="41"/>
      <c r="NZQ1439" s="44"/>
      <c r="NZR1439" s="51"/>
      <c r="NZS1439" s="51"/>
      <c r="NZT1439" s="51"/>
      <c r="NZU1439" s="13"/>
      <c r="NZV1439" s="13"/>
      <c r="NZW1439" s="14"/>
      <c r="NZX1439" s="14"/>
      <c r="NZY1439" s="41"/>
      <c r="NZZ1439" s="44"/>
      <c r="OAA1439" s="51"/>
      <c r="OAB1439" s="51"/>
      <c r="OAC1439" s="51"/>
      <c r="OAD1439" s="13"/>
      <c r="OAE1439" s="13"/>
      <c r="OAF1439" s="14"/>
      <c r="OAG1439" s="14"/>
      <c r="OAH1439" s="41"/>
      <c r="OAI1439" s="44"/>
      <c r="OAJ1439" s="51"/>
      <c r="OAK1439" s="51"/>
      <c r="OAL1439" s="51"/>
      <c r="OAM1439" s="13"/>
      <c r="OAN1439" s="13"/>
      <c r="OAO1439" s="14"/>
      <c r="OAP1439" s="14"/>
      <c r="OAQ1439" s="41"/>
      <c r="OAR1439" s="44"/>
      <c r="OAS1439" s="51"/>
      <c r="OAT1439" s="51"/>
      <c r="OAU1439" s="51"/>
      <c r="OAV1439" s="13"/>
      <c r="OAW1439" s="13"/>
      <c r="OAX1439" s="14"/>
      <c r="OAY1439" s="14"/>
      <c r="OAZ1439" s="41"/>
      <c r="OBA1439" s="44"/>
      <c r="OBB1439" s="51"/>
      <c r="OBC1439" s="51"/>
      <c r="OBD1439" s="51"/>
      <c r="OBE1439" s="13"/>
      <c r="OBF1439" s="13"/>
      <c r="OBG1439" s="14"/>
      <c r="OBH1439" s="14"/>
      <c r="OBI1439" s="41"/>
      <c r="OBJ1439" s="44"/>
      <c r="OBK1439" s="51"/>
      <c r="OBL1439" s="51"/>
      <c r="OBM1439" s="51"/>
      <c r="OBN1439" s="13"/>
      <c r="OBO1439" s="13"/>
      <c r="OBP1439" s="14"/>
      <c r="OBQ1439" s="14"/>
      <c r="OBR1439" s="41"/>
      <c r="OBS1439" s="44"/>
      <c r="OBT1439" s="51"/>
      <c r="OBU1439" s="51"/>
      <c r="OBV1439" s="51"/>
      <c r="OBW1439" s="13"/>
      <c r="OBX1439" s="13"/>
      <c r="OBY1439" s="14"/>
      <c r="OBZ1439" s="14"/>
      <c r="OCA1439" s="41"/>
      <c r="OCB1439" s="44"/>
      <c r="OCC1439" s="51"/>
      <c r="OCD1439" s="51"/>
      <c r="OCE1439" s="51"/>
      <c r="OCF1439" s="13"/>
      <c r="OCG1439" s="13"/>
      <c r="OCH1439" s="14"/>
      <c r="OCI1439" s="14"/>
      <c r="OCJ1439" s="41"/>
      <c r="OCK1439" s="44"/>
      <c r="OCL1439" s="51"/>
      <c r="OCM1439" s="51"/>
      <c r="OCN1439" s="51"/>
      <c r="OCO1439" s="13"/>
      <c r="OCP1439" s="13"/>
      <c r="OCQ1439" s="14"/>
      <c r="OCR1439" s="14"/>
      <c r="OCS1439" s="41"/>
      <c r="OCT1439" s="44"/>
      <c r="OCU1439" s="51"/>
      <c r="OCV1439" s="51"/>
      <c r="OCW1439" s="51"/>
      <c r="OCX1439" s="13"/>
      <c r="OCY1439" s="13"/>
      <c r="OCZ1439" s="14"/>
      <c r="ODA1439" s="14"/>
      <c r="ODB1439" s="41"/>
      <c r="ODC1439" s="44"/>
      <c r="ODD1439" s="51"/>
      <c r="ODE1439" s="51"/>
      <c r="ODF1439" s="51"/>
      <c r="ODG1439" s="13"/>
      <c r="ODH1439" s="13"/>
      <c r="ODI1439" s="14"/>
      <c r="ODJ1439" s="14"/>
      <c r="ODK1439" s="41"/>
      <c r="ODL1439" s="44"/>
      <c r="ODM1439" s="51"/>
      <c r="ODN1439" s="51"/>
      <c r="ODO1439" s="51"/>
      <c r="ODP1439" s="13"/>
      <c r="ODQ1439" s="13"/>
      <c r="ODR1439" s="14"/>
      <c r="ODS1439" s="14"/>
      <c r="ODT1439" s="41"/>
      <c r="ODU1439" s="44"/>
      <c r="ODV1439" s="51"/>
      <c r="ODW1439" s="51"/>
      <c r="ODX1439" s="51"/>
      <c r="ODY1439" s="13"/>
      <c r="ODZ1439" s="13"/>
      <c r="OEA1439" s="14"/>
      <c r="OEB1439" s="14"/>
      <c r="OEC1439" s="41"/>
      <c r="OED1439" s="44"/>
      <c r="OEE1439" s="51"/>
      <c r="OEF1439" s="51"/>
      <c r="OEG1439" s="51"/>
      <c r="OEH1439" s="13"/>
      <c r="OEI1439" s="13"/>
      <c r="OEJ1439" s="14"/>
      <c r="OEK1439" s="14"/>
      <c r="OEL1439" s="41"/>
      <c r="OEM1439" s="44"/>
      <c r="OEN1439" s="51"/>
      <c r="OEO1439" s="51"/>
      <c r="OEP1439" s="51"/>
      <c r="OEQ1439" s="13"/>
      <c r="OER1439" s="13"/>
      <c r="OES1439" s="14"/>
      <c r="OET1439" s="14"/>
      <c r="OEU1439" s="41"/>
      <c r="OEV1439" s="44"/>
      <c r="OEW1439" s="51"/>
      <c r="OEX1439" s="51"/>
      <c r="OEY1439" s="51"/>
      <c r="OEZ1439" s="13"/>
      <c r="OFA1439" s="13"/>
      <c r="OFB1439" s="14"/>
      <c r="OFC1439" s="14"/>
      <c r="OFD1439" s="41"/>
      <c r="OFE1439" s="44"/>
      <c r="OFF1439" s="51"/>
      <c r="OFG1439" s="51"/>
      <c r="OFH1439" s="51"/>
      <c r="OFI1439" s="13"/>
      <c r="OFJ1439" s="13"/>
      <c r="OFK1439" s="14"/>
      <c r="OFL1439" s="14"/>
      <c r="OFM1439" s="41"/>
      <c r="OFN1439" s="44"/>
      <c r="OFO1439" s="51"/>
      <c r="OFP1439" s="51"/>
      <c r="OFQ1439" s="51"/>
      <c r="OFR1439" s="13"/>
      <c r="OFS1439" s="13"/>
      <c r="OFT1439" s="14"/>
      <c r="OFU1439" s="14"/>
      <c r="OFV1439" s="41"/>
      <c r="OFW1439" s="44"/>
      <c r="OFX1439" s="51"/>
      <c r="OFY1439" s="51"/>
      <c r="OFZ1439" s="51"/>
      <c r="OGA1439" s="13"/>
      <c r="OGB1439" s="13"/>
      <c r="OGC1439" s="14"/>
      <c r="OGD1439" s="14"/>
      <c r="OGE1439" s="41"/>
      <c r="OGF1439" s="44"/>
      <c r="OGG1439" s="51"/>
      <c r="OGH1439" s="51"/>
      <c r="OGI1439" s="51"/>
      <c r="OGJ1439" s="13"/>
      <c r="OGK1439" s="13"/>
      <c r="OGL1439" s="14"/>
      <c r="OGM1439" s="14"/>
      <c r="OGN1439" s="41"/>
      <c r="OGO1439" s="44"/>
      <c r="OGP1439" s="51"/>
      <c r="OGQ1439" s="51"/>
      <c r="OGR1439" s="51"/>
      <c r="OGS1439" s="13"/>
      <c r="OGT1439" s="13"/>
      <c r="OGU1439" s="14"/>
      <c r="OGV1439" s="14"/>
      <c r="OGW1439" s="41"/>
      <c r="OGX1439" s="44"/>
      <c r="OGY1439" s="51"/>
      <c r="OGZ1439" s="51"/>
      <c r="OHA1439" s="51"/>
      <c r="OHB1439" s="13"/>
      <c r="OHC1439" s="13"/>
      <c r="OHD1439" s="14"/>
      <c r="OHE1439" s="14"/>
      <c r="OHF1439" s="41"/>
      <c r="OHG1439" s="44"/>
      <c r="OHH1439" s="51"/>
      <c r="OHI1439" s="51"/>
      <c r="OHJ1439" s="51"/>
      <c r="OHK1439" s="13"/>
      <c r="OHL1439" s="13"/>
      <c r="OHM1439" s="14"/>
      <c r="OHN1439" s="14"/>
      <c r="OHO1439" s="41"/>
      <c r="OHP1439" s="44"/>
      <c r="OHQ1439" s="51"/>
      <c r="OHR1439" s="51"/>
      <c r="OHS1439" s="51"/>
      <c r="OHT1439" s="13"/>
      <c r="OHU1439" s="13"/>
      <c r="OHV1439" s="14"/>
      <c r="OHW1439" s="14"/>
      <c r="OHX1439" s="41"/>
      <c r="OHY1439" s="44"/>
      <c r="OHZ1439" s="51"/>
      <c r="OIA1439" s="51"/>
      <c r="OIB1439" s="51"/>
      <c r="OIC1439" s="13"/>
      <c r="OID1439" s="13"/>
      <c r="OIE1439" s="14"/>
      <c r="OIF1439" s="14"/>
      <c r="OIG1439" s="41"/>
      <c r="OIH1439" s="44"/>
      <c r="OII1439" s="51"/>
      <c r="OIJ1439" s="51"/>
      <c r="OIK1439" s="51"/>
      <c r="OIL1439" s="13"/>
      <c r="OIM1439" s="13"/>
      <c r="OIN1439" s="14"/>
      <c r="OIO1439" s="14"/>
      <c r="OIP1439" s="41"/>
      <c r="OIQ1439" s="44"/>
      <c r="OIR1439" s="51"/>
      <c r="OIS1439" s="51"/>
      <c r="OIT1439" s="51"/>
      <c r="OIU1439" s="13"/>
      <c r="OIV1439" s="13"/>
      <c r="OIW1439" s="14"/>
      <c r="OIX1439" s="14"/>
      <c r="OIY1439" s="41"/>
      <c r="OIZ1439" s="44"/>
      <c r="OJA1439" s="51"/>
      <c r="OJB1439" s="51"/>
      <c r="OJC1439" s="51"/>
      <c r="OJD1439" s="13"/>
      <c r="OJE1439" s="13"/>
      <c r="OJF1439" s="14"/>
      <c r="OJG1439" s="14"/>
      <c r="OJH1439" s="41"/>
      <c r="OJI1439" s="44"/>
      <c r="OJJ1439" s="51"/>
      <c r="OJK1439" s="51"/>
      <c r="OJL1439" s="51"/>
      <c r="OJM1439" s="13"/>
      <c r="OJN1439" s="13"/>
      <c r="OJO1439" s="14"/>
      <c r="OJP1439" s="14"/>
      <c r="OJQ1439" s="41"/>
      <c r="OJR1439" s="44"/>
      <c r="OJS1439" s="51"/>
      <c r="OJT1439" s="51"/>
      <c r="OJU1439" s="51"/>
      <c r="OJV1439" s="13"/>
      <c r="OJW1439" s="13"/>
      <c r="OJX1439" s="14"/>
      <c r="OJY1439" s="14"/>
      <c r="OJZ1439" s="41"/>
      <c r="OKA1439" s="44"/>
      <c r="OKB1439" s="51"/>
      <c r="OKC1439" s="51"/>
      <c r="OKD1439" s="51"/>
      <c r="OKE1439" s="13"/>
      <c r="OKF1439" s="13"/>
      <c r="OKG1439" s="14"/>
      <c r="OKH1439" s="14"/>
      <c r="OKI1439" s="41"/>
      <c r="OKJ1439" s="44"/>
      <c r="OKK1439" s="51"/>
      <c r="OKL1439" s="51"/>
      <c r="OKM1439" s="51"/>
      <c r="OKN1439" s="13"/>
      <c r="OKO1439" s="13"/>
      <c r="OKP1439" s="14"/>
      <c r="OKQ1439" s="14"/>
      <c r="OKR1439" s="41"/>
      <c r="OKS1439" s="44"/>
      <c r="OKT1439" s="51"/>
      <c r="OKU1439" s="51"/>
      <c r="OKV1439" s="51"/>
      <c r="OKW1439" s="13"/>
      <c r="OKX1439" s="13"/>
      <c r="OKY1439" s="14"/>
      <c r="OKZ1439" s="14"/>
      <c r="OLA1439" s="41"/>
      <c r="OLB1439" s="44"/>
      <c r="OLC1439" s="51"/>
      <c r="OLD1439" s="51"/>
      <c r="OLE1439" s="51"/>
      <c r="OLF1439" s="13"/>
      <c r="OLG1439" s="13"/>
      <c r="OLH1439" s="14"/>
      <c r="OLI1439" s="14"/>
      <c r="OLJ1439" s="41"/>
      <c r="OLK1439" s="44"/>
      <c r="OLL1439" s="51"/>
      <c r="OLM1439" s="51"/>
      <c r="OLN1439" s="51"/>
      <c r="OLO1439" s="13"/>
      <c r="OLP1439" s="13"/>
      <c r="OLQ1439" s="14"/>
      <c r="OLR1439" s="14"/>
      <c r="OLS1439" s="41"/>
      <c r="OLT1439" s="44"/>
      <c r="OLU1439" s="51"/>
      <c r="OLV1439" s="51"/>
      <c r="OLW1439" s="51"/>
      <c r="OLX1439" s="13"/>
      <c r="OLY1439" s="13"/>
      <c r="OLZ1439" s="14"/>
      <c r="OMA1439" s="14"/>
      <c r="OMB1439" s="41"/>
      <c r="OMC1439" s="44"/>
      <c r="OMD1439" s="51"/>
      <c r="OME1439" s="51"/>
      <c r="OMF1439" s="51"/>
      <c r="OMG1439" s="13"/>
      <c r="OMH1439" s="13"/>
      <c r="OMI1439" s="14"/>
      <c r="OMJ1439" s="14"/>
      <c r="OMK1439" s="41"/>
      <c r="OML1439" s="44"/>
      <c r="OMM1439" s="51"/>
      <c r="OMN1439" s="51"/>
      <c r="OMO1439" s="51"/>
      <c r="OMP1439" s="13"/>
      <c r="OMQ1439" s="13"/>
      <c r="OMR1439" s="14"/>
      <c r="OMS1439" s="14"/>
      <c r="OMT1439" s="41"/>
      <c r="OMU1439" s="44"/>
      <c r="OMV1439" s="51"/>
      <c r="OMW1439" s="51"/>
      <c r="OMX1439" s="51"/>
      <c r="OMY1439" s="13"/>
      <c r="OMZ1439" s="13"/>
      <c r="ONA1439" s="14"/>
      <c r="ONB1439" s="14"/>
      <c r="ONC1439" s="41"/>
      <c r="OND1439" s="44"/>
      <c r="ONE1439" s="51"/>
      <c r="ONF1439" s="51"/>
      <c r="ONG1439" s="51"/>
      <c r="ONH1439" s="13"/>
      <c r="ONI1439" s="13"/>
      <c r="ONJ1439" s="14"/>
      <c r="ONK1439" s="14"/>
      <c r="ONL1439" s="41"/>
      <c r="ONM1439" s="44"/>
      <c r="ONN1439" s="51"/>
      <c r="ONO1439" s="51"/>
      <c r="ONP1439" s="51"/>
      <c r="ONQ1439" s="13"/>
      <c r="ONR1439" s="13"/>
      <c r="ONS1439" s="14"/>
      <c r="ONT1439" s="14"/>
      <c r="ONU1439" s="41"/>
      <c r="ONV1439" s="44"/>
      <c r="ONW1439" s="51"/>
      <c r="ONX1439" s="51"/>
      <c r="ONY1439" s="51"/>
      <c r="ONZ1439" s="13"/>
      <c r="OOA1439" s="13"/>
      <c r="OOB1439" s="14"/>
      <c r="OOC1439" s="14"/>
      <c r="OOD1439" s="41"/>
      <c r="OOE1439" s="44"/>
      <c r="OOF1439" s="51"/>
      <c r="OOG1439" s="51"/>
      <c r="OOH1439" s="51"/>
      <c r="OOI1439" s="13"/>
      <c r="OOJ1439" s="13"/>
      <c r="OOK1439" s="14"/>
      <c r="OOL1439" s="14"/>
      <c r="OOM1439" s="41"/>
      <c r="OON1439" s="44"/>
      <c r="OOO1439" s="51"/>
      <c r="OOP1439" s="51"/>
      <c r="OOQ1439" s="51"/>
      <c r="OOR1439" s="13"/>
      <c r="OOS1439" s="13"/>
      <c r="OOT1439" s="14"/>
      <c r="OOU1439" s="14"/>
      <c r="OOV1439" s="41"/>
      <c r="OOW1439" s="44"/>
      <c r="OOX1439" s="51"/>
      <c r="OOY1439" s="51"/>
      <c r="OOZ1439" s="51"/>
      <c r="OPA1439" s="13"/>
      <c r="OPB1439" s="13"/>
      <c r="OPC1439" s="14"/>
      <c r="OPD1439" s="14"/>
      <c r="OPE1439" s="41"/>
      <c r="OPF1439" s="44"/>
      <c r="OPG1439" s="51"/>
      <c r="OPH1439" s="51"/>
      <c r="OPI1439" s="51"/>
      <c r="OPJ1439" s="13"/>
      <c r="OPK1439" s="13"/>
      <c r="OPL1439" s="14"/>
      <c r="OPM1439" s="14"/>
      <c r="OPN1439" s="41"/>
      <c r="OPO1439" s="44"/>
      <c r="OPP1439" s="51"/>
      <c r="OPQ1439" s="51"/>
      <c r="OPR1439" s="51"/>
      <c r="OPS1439" s="13"/>
      <c r="OPT1439" s="13"/>
      <c r="OPU1439" s="14"/>
      <c r="OPV1439" s="14"/>
      <c r="OPW1439" s="41"/>
      <c r="OPX1439" s="44"/>
      <c r="OPY1439" s="51"/>
      <c r="OPZ1439" s="51"/>
      <c r="OQA1439" s="51"/>
      <c r="OQB1439" s="13"/>
      <c r="OQC1439" s="13"/>
      <c r="OQD1439" s="14"/>
      <c r="OQE1439" s="14"/>
      <c r="OQF1439" s="41"/>
      <c r="OQG1439" s="44"/>
      <c r="OQH1439" s="51"/>
      <c r="OQI1439" s="51"/>
      <c r="OQJ1439" s="51"/>
      <c r="OQK1439" s="13"/>
      <c r="OQL1439" s="13"/>
      <c r="OQM1439" s="14"/>
      <c r="OQN1439" s="14"/>
      <c r="OQO1439" s="41"/>
      <c r="OQP1439" s="44"/>
      <c r="OQQ1439" s="51"/>
      <c r="OQR1439" s="51"/>
      <c r="OQS1439" s="51"/>
      <c r="OQT1439" s="13"/>
      <c r="OQU1439" s="13"/>
      <c r="OQV1439" s="14"/>
      <c r="OQW1439" s="14"/>
      <c r="OQX1439" s="41"/>
      <c r="OQY1439" s="44"/>
      <c r="OQZ1439" s="51"/>
      <c r="ORA1439" s="51"/>
      <c r="ORB1439" s="51"/>
      <c r="ORC1439" s="13"/>
      <c r="ORD1439" s="13"/>
      <c r="ORE1439" s="14"/>
      <c r="ORF1439" s="14"/>
      <c r="ORG1439" s="41"/>
      <c r="ORH1439" s="44"/>
      <c r="ORI1439" s="51"/>
      <c r="ORJ1439" s="51"/>
      <c r="ORK1439" s="51"/>
      <c r="ORL1439" s="13"/>
      <c r="ORM1439" s="13"/>
      <c r="ORN1439" s="14"/>
      <c r="ORO1439" s="14"/>
      <c r="ORP1439" s="41"/>
      <c r="ORQ1439" s="44"/>
      <c r="ORR1439" s="51"/>
      <c r="ORS1439" s="51"/>
      <c r="ORT1439" s="51"/>
      <c r="ORU1439" s="13"/>
      <c r="ORV1439" s="13"/>
      <c r="ORW1439" s="14"/>
      <c r="ORX1439" s="14"/>
      <c r="ORY1439" s="41"/>
      <c r="ORZ1439" s="44"/>
      <c r="OSA1439" s="51"/>
      <c r="OSB1439" s="51"/>
      <c r="OSC1439" s="51"/>
      <c r="OSD1439" s="13"/>
      <c r="OSE1439" s="13"/>
      <c r="OSF1439" s="14"/>
      <c r="OSG1439" s="14"/>
      <c r="OSH1439" s="41"/>
      <c r="OSI1439" s="44"/>
      <c r="OSJ1439" s="51"/>
      <c r="OSK1439" s="51"/>
      <c r="OSL1439" s="51"/>
      <c r="OSM1439" s="13"/>
      <c r="OSN1439" s="13"/>
      <c r="OSO1439" s="14"/>
      <c r="OSP1439" s="14"/>
      <c r="OSQ1439" s="41"/>
      <c r="OSR1439" s="44"/>
      <c r="OSS1439" s="51"/>
      <c r="OST1439" s="51"/>
      <c r="OSU1439" s="51"/>
      <c r="OSV1439" s="13"/>
      <c r="OSW1439" s="13"/>
      <c r="OSX1439" s="14"/>
      <c r="OSY1439" s="14"/>
      <c r="OSZ1439" s="41"/>
      <c r="OTA1439" s="44"/>
      <c r="OTB1439" s="51"/>
      <c r="OTC1439" s="51"/>
      <c r="OTD1439" s="51"/>
      <c r="OTE1439" s="13"/>
      <c r="OTF1439" s="13"/>
      <c r="OTG1439" s="14"/>
      <c r="OTH1439" s="14"/>
      <c r="OTI1439" s="41"/>
      <c r="OTJ1439" s="44"/>
      <c r="OTK1439" s="51"/>
      <c r="OTL1439" s="51"/>
      <c r="OTM1439" s="51"/>
      <c r="OTN1439" s="13"/>
      <c r="OTO1439" s="13"/>
      <c r="OTP1439" s="14"/>
      <c r="OTQ1439" s="14"/>
      <c r="OTR1439" s="41"/>
      <c r="OTS1439" s="44"/>
      <c r="OTT1439" s="51"/>
      <c r="OTU1439" s="51"/>
      <c r="OTV1439" s="51"/>
      <c r="OTW1439" s="13"/>
      <c r="OTX1439" s="13"/>
      <c r="OTY1439" s="14"/>
      <c r="OTZ1439" s="14"/>
      <c r="OUA1439" s="41"/>
      <c r="OUB1439" s="44"/>
      <c r="OUC1439" s="51"/>
      <c r="OUD1439" s="51"/>
      <c r="OUE1439" s="51"/>
      <c r="OUF1439" s="13"/>
      <c r="OUG1439" s="13"/>
      <c r="OUH1439" s="14"/>
      <c r="OUI1439" s="14"/>
      <c r="OUJ1439" s="41"/>
      <c r="OUK1439" s="44"/>
      <c r="OUL1439" s="51"/>
      <c r="OUM1439" s="51"/>
      <c r="OUN1439" s="51"/>
      <c r="OUO1439" s="13"/>
      <c r="OUP1439" s="13"/>
      <c r="OUQ1439" s="14"/>
      <c r="OUR1439" s="14"/>
      <c r="OUS1439" s="41"/>
      <c r="OUT1439" s="44"/>
      <c r="OUU1439" s="51"/>
      <c r="OUV1439" s="51"/>
      <c r="OUW1439" s="51"/>
      <c r="OUX1439" s="13"/>
      <c r="OUY1439" s="13"/>
      <c r="OUZ1439" s="14"/>
      <c r="OVA1439" s="14"/>
      <c r="OVB1439" s="41"/>
      <c r="OVC1439" s="44"/>
      <c r="OVD1439" s="51"/>
      <c r="OVE1439" s="51"/>
      <c r="OVF1439" s="51"/>
      <c r="OVG1439" s="13"/>
      <c r="OVH1439" s="13"/>
      <c r="OVI1439" s="14"/>
      <c r="OVJ1439" s="14"/>
      <c r="OVK1439" s="41"/>
      <c r="OVL1439" s="44"/>
      <c r="OVM1439" s="51"/>
      <c r="OVN1439" s="51"/>
      <c r="OVO1439" s="51"/>
      <c r="OVP1439" s="13"/>
      <c r="OVQ1439" s="13"/>
      <c r="OVR1439" s="14"/>
      <c r="OVS1439" s="14"/>
      <c r="OVT1439" s="41"/>
      <c r="OVU1439" s="44"/>
      <c r="OVV1439" s="51"/>
      <c r="OVW1439" s="51"/>
      <c r="OVX1439" s="51"/>
      <c r="OVY1439" s="13"/>
      <c r="OVZ1439" s="13"/>
      <c r="OWA1439" s="14"/>
      <c r="OWB1439" s="14"/>
      <c r="OWC1439" s="41"/>
      <c r="OWD1439" s="44"/>
      <c r="OWE1439" s="51"/>
      <c r="OWF1439" s="51"/>
      <c r="OWG1439" s="51"/>
      <c r="OWH1439" s="13"/>
      <c r="OWI1439" s="13"/>
      <c r="OWJ1439" s="14"/>
      <c r="OWK1439" s="14"/>
      <c r="OWL1439" s="41"/>
      <c r="OWM1439" s="44"/>
      <c r="OWN1439" s="51"/>
      <c r="OWO1439" s="51"/>
      <c r="OWP1439" s="51"/>
      <c r="OWQ1439" s="13"/>
      <c r="OWR1439" s="13"/>
      <c r="OWS1439" s="14"/>
      <c r="OWT1439" s="14"/>
      <c r="OWU1439" s="41"/>
      <c r="OWV1439" s="44"/>
      <c r="OWW1439" s="51"/>
      <c r="OWX1439" s="51"/>
      <c r="OWY1439" s="51"/>
      <c r="OWZ1439" s="13"/>
      <c r="OXA1439" s="13"/>
      <c r="OXB1439" s="14"/>
      <c r="OXC1439" s="14"/>
      <c r="OXD1439" s="41"/>
      <c r="OXE1439" s="44"/>
      <c r="OXF1439" s="51"/>
      <c r="OXG1439" s="51"/>
      <c r="OXH1439" s="51"/>
      <c r="OXI1439" s="13"/>
      <c r="OXJ1439" s="13"/>
      <c r="OXK1439" s="14"/>
      <c r="OXL1439" s="14"/>
      <c r="OXM1439" s="41"/>
      <c r="OXN1439" s="44"/>
      <c r="OXO1439" s="51"/>
      <c r="OXP1439" s="51"/>
      <c r="OXQ1439" s="51"/>
      <c r="OXR1439" s="13"/>
      <c r="OXS1439" s="13"/>
      <c r="OXT1439" s="14"/>
      <c r="OXU1439" s="14"/>
      <c r="OXV1439" s="41"/>
      <c r="OXW1439" s="44"/>
      <c r="OXX1439" s="51"/>
      <c r="OXY1439" s="51"/>
      <c r="OXZ1439" s="51"/>
      <c r="OYA1439" s="13"/>
      <c r="OYB1439" s="13"/>
      <c r="OYC1439" s="14"/>
      <c r="OYD1439" s="14"/>
      <c r="OYE1439" s="41"/>
      <c r="OYF1439" s="44"/>
      <c r="OYG1439" s="51"/>
      <c r="OYH1439" s="51"/>
      <c r="OYI1439" s="51"/>
      <c r="OYJ1439" s="13"/>
      <c r="OYK1439" s="13"/>
      <c r="OYL1439" s="14"/>
      <c r="OYM1439" s="14"/>
      <c r="OYN1439" s="41"/>
      <c r="OYO1439" s="44"/>
      <c r="OYP1439" s="51"/>
      <c r="OYQ1439" s="51"/>
      <c r="OYR1439" s="51"/>
      <c r="OYS1439" s="13"/>
      <c r="OYT1439" s="13"/>
      <c r="OYU1439" s="14"/>
      <c r="OYV1439" s="14"/>
      <c r="OYW1439" s="41"/>
      <c r="OYX1439" s="44"/>
      <c r="OYY1439" s="51"/>
      <c r="OYZ1439" s="51"/>
      <c r="OZA1439" s="51"/>
      <c r="OZB1439" s="13"/>
      <c r="OZC1439" s="13"/>
      <c r="OZD1439" s="14"/>
      <c r="OZE1439" s="14"/>
      <c r="OZF1439" s="41"/>
      <c r="OZG1439" s="44"/>
      <c r="OZH1439" s="51"/>
      <c r="OZI1439" s="51"/>
      <c r="OZJ1439" s="51"/>
      <c r="OZK1439" s="13"/>
      <c r="OZL1439" s="13"/>
      <c r="OZM1439" s="14"/>
      <c r="OZN1439" s="14"/>
      <c r="OZO1439" s="41"/>
      <c r="OZP1439" s="44"/>
      <c r="OZQ1439" s="51"/>
      <c r="OZR1439" s="51"/>
      <c r="OZS1439" s="51"/>
      <c r="OZT1439" s="13"/>
      <c r="OZU1439" s="13"/>
      <c r="OZV1439" s="14"/>
      <c r="OZW1439" s="14"/>
      <c r="OZX1439" s="41"/>
      <c r="OZY1439" s="44"/>
      <c r="OZZ1439" s="51"/>
      <c r="PAA1439" s="51"/>
      <c r="PAB1439" s="51"/>
      <c r="PAC1439" s="13"/>
      <c r="PAD1439" s="13"/>
      <c r="PAE1439" s="14"/>
      <c r="PAF1439" s="14"/>
      <c r="PAG1439" s="41"/>
      <c r="PAH1439" s="44"/>
      <c r="PAI1439" s="51"/>
      <c r="PAJ1439" s="51"/>
      <c r="PAK1439" s="51"/>
      <c r="PAL1439" s="13"/>
      <c r="PAM1439" s="13"/>
      <c r="PAN1439" s="14"/>
      <c r="PAO1439" s="14"/>
      <c r="PAP1439" s="41"/>
      <c r="PAQ1439" s="44"/>
      <c r="PAR1439" s="51"/>
      <c r="PAS1439" s="51"/>
      <c r="PAT1439" s="51"/>
      <c r="PAU1439" s="13"/>
      <c r="PAV1439" s="13"/>
      <c r="PAW1439" s="14"/>
      <c r="PAX1439" s="14"/>
      <c r="PAY1439" s="41"/>
      <c r="PAZ1439" s="44"/>
      <c r="PBA1439" s="51"/>
      <c r="PBB1439" s="51"/>
      <c r="PBC1439" s="51"/>
      <c r="PBD1439" s="13"/>
      <c r="PBE1439" s="13"/>
      <c r="PBF1439" s="14"/>
      <c r="PBG1439" s="14"/>
      <c r="PBH1439" s="41"/>
      <c r="PBI1439" s="44"/>
      <c r="PBJ1439" s="51"/>
      <c r="PBK1439" s="51"/>
      <c r="PBL1439" s="51"/>
      <c r="PBM1439" s="13"/>
      <c r="PBN1439" s="13"/>
      <c r="PBO1439" s="14"/>
      <c r="PBP1439" s="14"/>
      <c r="PBQ1439" s="41"/>
      <c r="PBR1439" s="44"/>
      <c r="PBS1439" s="51"/>
      <c r="PBT1439" s="51"/>
      <c r="PBU1439" s="51"/>
      <c r="PBV1439" s="13"/>
      <c r="PBW1439" s="13"/>
      <c r="PBX1439" s="14"/>
      <c r="PBY1439" s="14"/>
      <c r="PBZ1439" s="41"/>
      <c r="PCA1439" s="44"/>
      <c r="PCB1439" s="51"/>
      <c r="PCC1439" s="51"/>
      <c r="PCD1439" s="51"/>
      <c r="PCE1439" s="13"/>
      <c r="PCF1439" s="13"/>
      <c r="PCG1439" s="14"/>
      <c r="PCH1439" s="14"/>
      <c r="PCI1439" s="41"/>
      <c r="PCJ1439" s="44"/>
      <c r="PCK1439" s="51"/>
      <c r="PCL1439" s="51"/>
      <c r="PCM1439" s="51"/>
      <c r="PCN1439" s="13"/>
      <c r="PCO1439" s="13"/>
      <c r="PCP1439" s="14"/>
      <c r="PCQ1439" s="14"/>
      <c r="PCR1439" s="41"/>
      <c r="PCS1439" s="44"/>
      <c r="PCT1439" s="51"/>
      <c r="PCU1439" s="51"/>
      <c r="PCV1439" s="51"/>
      <c r="PCW1439" s="13"/>
      <c r="PCX1439" s="13"/>
      <c r="PCY1439" s="14"/>
      <c r="PCZ1439" s="14"/>
      <c r="PDA1439" s="41"/>
      <c r="PDB1439" s="44"/>
      <c r="PDC1439" s="51"/>
      <c r="PDD1439" s="51"/>
      <c r="PDE1439" s="51"/>
      <c r="PDF1439" s="13"/>
      <c r="PDG1439" s="13"/>
      <c r="PDH1439" s="14"/>
      <c r="PDI1439" s="14"/>
      <c r="PDJ1439" s="41"/>
      <c r="PDK1439" s="44"/>
      <c r="PDL1439" s="51"/>
      <c r="PDM1439" s="51"/>
      <c r="PDN1439" s="51"/>
      <c r="PDO1439" s="13"/>
      <c r="PDP1439" s="13"/>
      <c r="PDQ1439" s="14"/>
      <c r="PDR1439" s="14"/>
      <c r="PDS1439" s="41"/>
      <c r="PDT1439" s="44"/>
      <c r="PDU1439" s="51"/>
      <c r="PDV1439" s="51"/>
      <c r="PDW1439" s="51"/>
      <c r="PDX1439" s="13"/>
      <c r="PDY1439" s="13"/>
      <c r="PDZ1439" s="14"/>
      <c r="PEA1439" s="14"/>
      <c r="PEB1439" s="41"/>
      <c r="PEC1439" s="44"/>
      <c r="PED1439" s="51"/>
      <c r="PEE1439" s="51"/>
      <c r="PEF1439" s="51"/>
      <c r="PEG1439" s="13"/>
      <c r="PEH1439" s="13"/>
      <c r="PEI1439" s="14"/>
      <c r="PEJ1439" s="14"/>
      <c r="PEK1439" s="41"/>
      <c r="PEL1439" s="44"/>
      <c r="PEM1439" s="51"/>
      <c r="PEN1439" s="51"/>
      <c r="PEO1439" s="51"/>
      <c r="PEP1439" s="13"/>
      <c r="PEQ1439" s="13"/>
      <c r="PER1439" s="14"/>
      <c r="PES1439" s="14"/>
      <c r="PET1439" s="41"/>
      <c r="PEU1439" s="44"/>
      <c r="PEV1439" s="51"/>
      <c r="PEW1439" s="51"/>
      <c r="PEX1439" s="51"/>
      <c r="PEY1439" s="13"/>
      <c r="PEZ1439" s="13"/>
      <c r="PFA1439" s="14"/>
      <c r="PFB1439" s="14"/>
      <c r="PFC1439" s="41"/>
      <c r="PFD1439" s="44"/>
      <c r="PFE1439" s="51"/>
      <c r="PFF1439" s="51"/>
      <c r="PFG1439" s="51"/>
      <c r="PFH1439" s="13"/>
      <c r="PFI1439" s="13"/>
      <c r="PFJ1439" s="14"/>
      <c r="PFK1439" s="14"/>
      <c r="PFL1439" s="41"/>
      <c r="PFM1439" s="44"/>
      <c r="PFN1439" s="51"/>
      <c r="PFO1439" s="51"/>
      <c r="PFP1439" s="51"/>
      <c r="PFQ1439" s="13"/>
      <c r="PFR1439" s="13"/>
      <c r="PFS1439" s="14"/>
      <c r="PFT1439" s="14"/>
      <c r="PFU1439" s="41"/>
      <c r="PFV1439" s="44"/>
      <c r="PFW1439" s="51"/>
      <c r="PFX1439" s="51"/>
      <c r="PFY1439" s="51"/>
      <c r="PFZ1439" s="13"/>
      <c r="PGA1439" s="13"/>
      <c r="PGB1439" s="14"/>
      <c r="PGC1439" s="14"/>
      <c r="PGD1439" s="41"/>
      <c r="PGE1439" s="44"/>
      <c r="PGF1439" s="51"/>
      <c r="PGG1439" s="51"/>
      <c r="PGH1439" s="51"/>
      <c r="PGI1439" s="13"/>
      <c r="PGJ1439" s="13"/>
      <c r="PGK1439" s="14"/>
      <c r="PGL1439" s="14"/>
      <c r="PGM1439" s="41"/>
      <c r="PGN1439" s="44"/>
      <c r="PGO1439" s="51"/>
      <c r="PGP1439" s="51"/>
      <c r="PGQ1439" s="51"/>
      <c r="PGR1439" s="13"/>
      <c r="PGS1439" s="13"/>
      <c r="PGT1439" s="14"/>
      <c r="PGU1439" s="14"/>
      <c r="PGV1439" s="41"/>
      <c r="PGW1439" s="44"/>
      <c r="PGX1439" s="51"/>
      <c r="PGY1439" s="51"/>
      <c r="PGZ1439" s="51"/>
      <c r="PHA1439" s="13"/>
      <c r="PHB1439" s="13"/>
      <c r="PHC1439" s="14"/>
      <c r="PHD1439" s="14"/>
      <c r="PHE1439" s="41"/>
      <c r="PHF1439" s="44"/>
      <c r="PHG1439" s="51"/>
      <c r="PHH1439" s="51"/>
      <c r="PHI1439" s="51"/>
      <c r="PHJ1439" s="13"/>
      <c r="PHK1439" s="13"/>
      <c r="PHL1439" s="14"/>
      <c r="PHM1439" s="14"/>
      <c r="PHN1439" s="41"/>
      <c r="PHO1439" s="44"/>
      <c r="PHP1439" s="51"/>
      <c r="PHQ1439" s="51"/>
      <c r="PHR1439" s="51"/>
      <c r="PHS1439" s="13"/>
      <c r="PHT1439" s="13"/>
      <c r="PHU1439" s="14"/>
      <c r="PHV1439" s="14"/>
      <c r="PHW1439" s="41"/>
      <c r="PHX1439" s="44"/>
      <c r="PHY1439" s="51"/>
      <c r="PHZ1439" s="51"/>
      <c r="PIA1439" s="51"/>
      <c r="PIB1439" s="13"/>
      <c r="PIC1439" s="13"/>
      <c r="PID1439" s="14"/>
      <c r="PIE1439" s="14"/>
      <c r="PIF1439" s="41"/>
      <c r="PIG1439" s="44"/>
      <c r="PIH1439" s="51"/>
      <c r="PII1439" s="51"/>
      <c r="PIJ1439" s="51"/>
      <c r="PIK1439" s="13"/>
      <c r="PIL1439" s="13"/>
      <c r="PIM1439" s="14"/>
      <c r="PIN1439" s="14"/>
      <c r="PIO1439" s="41"/>
      <c r="PIP1439" s="44"/>
      <c r="PIQ1439" s="51"/>
      <c r="PIR1439" s="51"/>
      <c r="PIS1439" s="51"/>
      <c r="PIT1439" s="13"/>
      <c r="PIU1439" s="13"/>
      <c r="PIV1439" s="14"/>
      <c r="PIW1439" s="14"/>
      <c r="PIX1439" s="41"/>
      <c r="PIY1439" s="44"/>
      <c r="PIZ1439" s="51"/>
      <c r="PJA1439" s="51"/>
      <c r="PJB1439" s="51"/>
      <c r="PJC1439" s="13"/>
      <c r="PJD1439" s="13"/>
      <c r="PJE1439" s="14"/>
      <c r="PJF1439" s="14"/>
      <c r="PJG1439" s="41"/>
      <c r="PJH1439" s="44"/>
      <c r="PJI1439" s="51"/>
      <c r="PJJ1439" s="51"/>
      <c r="PJK1439" s="51"/>
      <c r="PJL1439" s="13"/>
      <c r="PJM1439" s="13"/>
      <c r="PJN1439" s="14"/>
      <c r="PJO1439" s="14"/>
      <c r="PJP1439" s="41"/>
      <c r="PJQ1439" s="44"/>
      <c r="PJR1439" s="51"/>
      <c r="PJS1439" s="51"/>
      <c r="PJT1439" s="14"/>
      <c r="PJU1439" s="14"/>
      <c r="PJV1439" s="41"/>
      <c r="PJW1439" s="44"/>
      <c r="PJX1439" s="51"/>
      <c r="PJY1439" s="51"/>
      <c r="PJZ1439" s="51"/>
      <c r="PKA1439" s="13"/>
      <c r="PKB1439" s="13"/>
      <c r="PKC1439" s="14"/>
      <c r="PKD1439" s="14"/>
      <c r="PKE1439" s="41"/>
      <c r="PKF1439" s="44"/>
      <c r="PKG1439" s="51"/>
      <c r="PKH1439" s="51"/>
      <c r="PKI1439" s="51"/>
      <c r="PKJ1439" s="13"/>
      <c r="PKK1439" s="13"/>
      <c r="PKL1439" s="14"/>
      <c r="PKM1439" s="14"/>
      <c r="PKN1439" s="41"/>
      <c r="PKO1439" s="44"/>
      <c r="PKP1439" s="51"/>
      <c r="PKQ1439" s="51"/>
      <c r="PKR1439" s="51"/>
      <c r="PKS1439" s="13"/>
      <c r="PKT1439" s="13"/>
      <c r="PKU1439" s="14"/>
      <c r="PKV1439" s="14"/>
      <c r="PKW1439" s="41"/>
      <c r="PKX1439" s="44"/>
      <c r="PKY1439" s="51"/>
      <c r="PKZ1439" s="51"/>
      <c r="PLA1439" s="51"/>
      <c r="PLB1439" s="13"/>
      <c r="PLC1439" s="13"/>
      <c r="PLD1439" s="14"/>
      <c r="PLE1439" s="14"/>
      <c r="PLF1439" s="41"/>
      <c r="PLG1439" s="44"/>
      <c r="PLH1439" s="51"/>
      <c r="PLI1439" s="51"/>
      <c r="PLJ1439" s="51"/>
      <c r="PLK1439" s="13"/>
      <c r="PLL1439" s="13"/>
      <c r="PLM1439" s="14"/>
      <c r="PLN1439" s="14"/>
      <c r="PLO1439" s="41"/>
      <c r="PLP1439" s="44"/>
      <c r="PLQ1439" s="51"/>
      <c r="PLR1439" s="51"/>
      <c r="PLS1439" s="51"/>
      <c r="PLT1439" s="13"/>
      <c r="PLU1439" s="13"/>
      <c r="PLV1439" s="14"/>
      <c r="PLW1439" s="14"/>
      <c r="PLX1439" s="41"/>
      <c r="PLY1439" s="44"/>
      <c r="PLZ1439" s="51"/>
      <c r="PMA1439" s="51"/>
      <c r="PMB1439" s="51"/>
      <c r="PMC1439" s="13"/>
      <c r="PMD1439" s="13"/>
      <c r="PME1439" s="14"/>
      <c r="PMF1439" s="14"/>
      <c r="PMG1439" s="41"/>
      <c r="PMH1439" s="44"/>
      <c r="PMI1439" s="51"/>
      <c r="PMJ1439" s="51"/>
      <c r="PMK1439" s="51"/>
      <c r="PML1439" s="13"/>
      <c r="PMM1439" s="13"/>
      <c r="PMN1439" s="14"/>
      <c r="PMO1439" s="14"/>
      <c r="PMP1439" s="41"/>
      <c r="PMQ1439" s="44"/>
      <c r="PMR1439" s="51"/>
      <c r="PMS1439" s="51"/>
      <c r="PMT1439" s="51"/>
      <c r="PMU1439" s="13"/>
      <c r="PMV1439" s="13"/>
      <c r="PMW1439" s="14"/>
      <c r="PMX1439" s="14"/>
      <c r="PMY1439" s="41"/>
      <c r="PMZ1439" s="44"/>
      <c r="PNA1439" s="51"/>
      <c r="PNB1439" s="51"/>
      <c r="PNC1439" s="51"/>
      <c r="PND1439" s="13"/>
      <c r="PNE1439" s="13"/>
      <c r="PNF1439" s="14"/>
      <c r="PNG1439" s="14"/>
      <c r="PNH1439" s="41"/>
      <c r="PNI1439" s="44"/>
      <c r="PNJ1439" s="51"/>
      <c r="PNK1439" s="51"/>
      <c r="PNL1439" s="51"/>
      <c r="PNM1439" s="13"/>
      <c r="PNN1439" s="13"/>
      <c r="PNO1439" s="14"/>
      <c r="PNP1439" s="14"/>
      <c r="PNQ1439" s="41"/>
      <c r="PNR1439" s="44"/>
      <c r="PNS1439" s="51"/>
      <c r="PNT1439" s="51"/>
      <c r="PNU1439" s="51"/>
      <c r="PNV1439" s="13"/>
      <c r="PNW1439" s="13"/>
      <c r="PNX1439" s="14"/>
      <c r="PNY1439" s="14"/>
      <c r="PNZ1439" s="41"/>
      <c r="POA1439" s="44"/>
      <c r="POB1439" s="51"/>
      <c r="POC1439" s="51"/>
      <c r="POD1439" s="51"/>
      <c r="POE1439" s="13"/>
      <c r="POF1439" s="13"/>
      <c r="POG1439" s="14"/>
      <c r="POH1439" s="14"/>
      <c r="POI1439" s="41"/>
      <c r="POJ1439" s="44"/>
      <c r="POK1439" s="51"/>
      <c r="POL1439" s="51"/>
      <c r="POM1439" s="51"/>
      <c r="PON1439" s="13"/>
      <c r="POO1439" s="13"/>
      <c r="POP1439" s="14"/>
      <c r="POQ1439" s="14"/>
      <c r="POR1439" s="41"/>
      <c r="POS1439" s="44"/>
      <c r="POT1439" s="51"/>
      <c r="POU1439" s="51"/>
      <c r="POV1439" s="51"/>
      <c r="POW1439" s="13"/>
      <c r="POX1439" s="13"/>
      <c r="POY1439" s="14"/>
      <c r="POZ1439" s="14"/>
      <c r="PPA1439" s="41"/>
      <c r="PPB1439" s="44"/>
      <c r="PPC1439" s="51"/>
      <c r="PPD1439" s="51"/>
      <c r="PPE1439" s="51"/>
      <c r="PPF1439" s="13"/>
      <c r="PPG1439" s="13"/>
      <c r="PPH1439" s="14"/>
      <c r="PPI1439" s="14"/>
      <c r="PPJ1439" s="41"/>
      <c r="PPK1439" s="44"/>
      <c r="PPL1439" s="51"/>
      <c r="PPM1439" s="51"/>
      <c r="PPN1439" s="51"/>
      <c r="PPO1439" s="13"/>
      <c r="PPP1439" s="13"/>
      <c r="PPQ1439" s="14"/>
      <c r="PPR1439" s="14"/>
      <c r="PPS1439" s="41"/>
      <c r="PPT1439" s="44"/>
      <c r="PPU1439" s="51"/>
      <c r="PPV1439" s="51"/>
      <c r="PPW1439" s="51"/>
      <c r="PPX1439" s="13"/>
      <c r="PPY1439" s="13"/>
      <c r="PPZ1439" s="14"/>
      <c r="PQA1439" s="14"/>
      <c r="PQB1439" s="41"/>
      <c r="PQC1439" s="44"/>
      <c r="PQD1439" s="51"/>
      <c r="PQE1439" s="51"/>
      <c r="PQF1439" s="51"/>
      <c r="PQG1439" s="13"/>
      <c r="PQH1439" s="13"/>
      <c r="PQI1439" s="14"/>
      <c r="PQJ1439" s="14"/>
      <c r="PQK1439" s="41"/>
      <c r="PQL1439" s="44"/>
      <c r="PQM1439" s="51"/>
      <c r="PQN1439" s="51"/>
      <c r="PQO1439" s="51"/>
      <c r="PQP1439" s="13"/>
      <c r="PQQ1439" s="13"/>
      <c r="PQR1439" s="14"/>
      <c r="PQS1439" s="14"/>
      <c r="PQT1439" s="41"/>
      <c r="PQU1439" s="44"/>
      <c r="PQV1439" s="51"/>
      <c r="PQW1439" s="51"/>
      <c r="PQX1439" s="51"/>
      <c r="PQY1439" s="13"/>
      <c r="PQZ1439" s="13"/>
      <c r="PRA1439" s="14"/>
      <c r="PRB1439" s="14"/>
      <c r="PRC1439" s="41"/>
      <c r="PRD1439" s="44"/>
      <c r="PRE1439" s="51"/>
      <c r="PRF1439" s="51"/>
      <c r="PRG1439" s="51"/>
      <c r="PRH1439" s="13"/>
      <c r="PRI1439" s="13"/>
      <c r="PRJ1439" s="14"/>
      <c r="PRK1439" s="14"/>
      <c r="PRL1439" s="41"/>
      <c r="PRM1439" s="44"/>
      <c r="PRN1439" s="51"/>
      <c r="PRO1439" s="51"/>
      <c r="PRP1439" s="51"/>
      <c r="PRQ1439" s="13"/>
      <c r="PRR1439" s="13"/>
      <c r="PRS1439" s="14"/>
      <c r="PRT1439" s="14"/>
      <c r="PRU1439" s="41"/>
      <c r="PRV1439" s="44"/>
      <c r="PRW1439" s="51"/>
      <c r="PRX1439" s="51"/>
      <c r="PRY1439" s="51"/>
      <c r="PRZ1439" s="13"/>
      <c r="PSA1439" s="13"/>
      <c r="PSB1439" s="14"/>
      <c r="PSC1439" s="14"/>
      <c r="PSD1439" s="41"/>
      <c r="PSE1439" s="44"/>
      <c r="PSF1439" s="51"/>
      <c r="PSG1439" s="51"/>
      <c r="PSH1439" s="51"/>
      <c r="PSI1439" s="13"/>
      <c r="PSJ1439" s="13"/>
      <c r="PSK1439" s="14"/>
      <c r="PSL1439" s="14"/>
      <c r="PSM1439" s="41"/>
      <c r="PSN1439" s="44"/>
      <c r="PSO1439" s="51"/>
      <c r="PSP1439" s="51"/>
      <c r="PSQ1439" s="51"/>
      <c r="PSR1439" s="13"/>
      <c r="PSS1439" s="13"/>
      <c r="PST1439" s="14"/>
      <c r="PSU1439" s="14"/>
      <c r="PSV1439" s="41"/>
      <c r="PSW1439" s="44"/>
      <c r="PSX1439" s="51"/>
      <c r="PSY1439" s="51"/>
      <c r="PSZ1439" s="51"/>
      <c r="PTA1439" s="13"/>
      <c r="PTB1439" s="13"/>
      <c r="PTC1439" s="14"/>
      <c r="PTD1439" s="14"/>
      <c r="PTE1439" s="41"/>
      <c r="PTF1439" s="44"/>
      <c r="PTG1439" s="51"/>
      <c r="PTH1439" s="51"/>
      <c r="PTI1439" s="51"/>
      <c r="PTJ1439" s="13"/>
      <c r="PTK1439" s="13"/>
      <c r="PTL1439" s="14"/>
      <c r="PTM1439" s="14"/>
      <c r="PTN1439" s="41"/>
      <c r="PTO1439" s="44"/>
      <c r="PTP1439" s="51"/>
      <c r="PTQ1439" s="51"/>
      <c r="PTR1439" s="51"/>
      <c r="PTS1439" s="13"/>
      <c r="PTT1439" s="13"/>
      <c r="PTU1439" s="14"/>
      <c r="PTV1439" s="14"/>
      <c r="PTW1439" s="41"/>
      <c r="PTX1439" s="44"/>
      <c r="PTY1439" s="51"/>
      <c r="PTZ1439" s="51"/>
      <c r="PUA1439" s="51"/>
      <c r="PUB1439" s="13"/>
      <c r="PUC1439" s="13"/>
      <c r="PUD1439" s="14"/>
      <c r="PUE1439" s="14"/>
      <c r="PUF1439" s="41"/>
      <c r="PUG1439" s="44"/>
      <c r="PUH1439" s="51"/>
      <c r="PUI1439" s="51"/>
      <c r="PUJ1439" s="51"/>
      <c r="PUK1439" s="13"/>
      <c r="PUL1439" s="13"/>
      <c r="PUM1439" s="14"/>
      <c r="PUN1439" s="14"/>
      <c r="PUO1439" s="41"/>
      <c r="PUP1439" s="44"/>
      <c r="PUQ1439" s="51"/>
      <c r="PUR1439" s="51"/>
      <c r="PUS1439" s="51"/>
      <c r="PUT1439" s="13"/>
      <c r="PUU1439" s="13"/>
      <c r="PUV1439" s="14"/>
      <c r="PUW1439" s="14"/>
      <c r="PUX1439" s="41"/>
      <c r="PUY1439" s="44"/>
      <c r="PUZ1439" s="51"/>
      <c r="PVA1439" s="51"/>
      <c r="PVB1439" s="51"/>
      <c r="PVC1439" s="13"/>
      <c r="PVD1439" s="13"/>
      <c r="PVE1439" s="14"/>
      <c r="PVF1439" s="14"/>
      <c r="PVG1439" s="41"/>
      <c r="PVH1439" s="44"/>
      <c r="PVI1439" s="51"/>
      <c r="PVJ1439" s="51"/>
      <c r="PVK1439" s="51"/>
      <c r="PVL1439" s="13"/>
      <c r="PVM1439" s="13"/>
      <c r="PVN1439" s="14"/>
      <c r="PVO1439" s="14"/>
      <c r="PVP1439" s="41"/>
      <c r="PVQ1439" s="44"/>
      <c r="PVR1439" s="51"/>
      <c r="PVS1439" s="51"/>
      <c r="PVT1439" s="51"/>
      <c r="PVU1439" s="13"/>
      <c r="PVV1439" s="13"/>
      <c r="PVW1439" s="14"/>
      <c r="PVX1439" s="14"/>
      <c r="PVY1439" s="41"/>
      <c r="PVZ1439" s="44"/>
      <c r="PWA1439" s="51"/>
      <c r="PWB1439" s="51"/>
      <c r="PWC1439" s="51"/>
      <c r="PWD1439" s="13"/>
      <c r="PWE1439" s="13"/>
      <c r="PWF1439" s="14"/>
      <c r="PWG1439" s="14"/>
      <c r="PWH1439" s="41"/>
      <c r="PWI1439" s="44"/>
      <c r="PWJ1439" s="51"/>
      <c r="PWK1439" s="51"/>
      <c r="PWL1439" s="51"/>
      <c r="PWM1439" s="13"/>
      <c r="PWN1439" s="13"/>
      <c r="PWO1439" s="14"/>
      <c r="PWP1439" s="14"/>
      <c r="PWQ1439" s="41"/>
      <c r="PWR1439" s="44"/>
      <c r="PWS1439" s="51"/>
      <c r="PWT1439" s="51"/>
      <c r="PWU1439" s="51"/>
      <c r="PWV1439" s="13"/>
      <c r="PWW1439" s="13"/>
      <c r="PWX1439" s="14"/>
      <c r="PWY1439" s="14"/>
      <c r="PWZ1439" s="41"/>
      <c r="PXA1439" s="44"/>
      <c r="PXB1439" s="51"/>
      <c r="PXC1439" s="51"/>
      <c r="PXD1439" s="51"/>
      <c r="PXE1439" s="13"/>
      <c r="PXF1439" s="13"/>
      <c r="PXG1439" s="14"/>
      <c r="PXH1439" s="14"/>
      <c r="PXI1439" s="41"/>
      <c r="PXJ1439" s="44"/>
      <c r="PXK1439" s="51"/>
      <c r="PXL1439" s="51"/>
      <c r="PXM1439" s="51"/>
      <c r="PXN1439" s="13"/>
      <c r="PXO1439" s="13"/>
      <c r="PXP1439" s="14"/>
      <c r="PXQ1439" s="14"/>
      <c r="PXR1439" s="41"/>
      <c r="PXS1439" s="44"/>
      <c r="PXT1439" s="51"/>
      <c r="PXU1439" s="51"/>
      <c r="PXV1439" s="51"/>
      <c r="PXW1439" s="13"/>
      <c r="PXX1439" s="13"/>
      <c r="PXY1439" s="14"/>
      <c r="PXZ1439" s="14"/>
      <c r="PYA1439" s="41"/>
      <c r="PYB1439" s="44"/>
      <c r="PYC1439" s="51"/>
      <c r="PYD1439" s="51"/>
      <c r="PYE1439" s="51"/>
      <c r="PYF1439" s="13"/>
      <c r="PYG1439" s="13"/>
      <c r="PYH1439" s="14"/>
      <c r="PYI1439" s="14"/>
      <c r="PYJ1439" s="41"/>
      <c r="PYK1439" s="44"/>
      <c r="PYL1439" s="51"/>
      <c r="PYM1439" s="51"/>
      <c r="PYN1439" s="51"/>
      <c r="PYO1439" s="13"/>
      <c r="PYP1439" s="13"/>
      <c r="PYQ1439" s="14"/>
      <c r="PYR1439" s="14"/>
      <c r="PYS1439" s="41"/>
      <c r="PYT1439" s="44"/>
      <c r="PYU1439" s="51"/>
      <c r="PYV1439" s="51"/>
      <c r="PYW1439" s="51"/>
      <c r="PYX1439" s="13"/>
      <c r="PYY1439" s="13"/>
      <c r="PYZ1439" s="14"/>
      <c r="PZA1439" s="14"/>
      <c r="PZB1439" s="41"/>
      <c r="PZC1439" s="44"/>
      <c r="PZD1439" s="51"/>
      <c r="PZE1439" s="51"/>
      <c r="PZF1439" s="51"/>
      <c r="PZG1439" s="13"/>
      <c r="PZH1439" s="13"/>
      <c r="PZI1439" s="14"/>
      <c r="PZJ1439" s="14"/>
      <c r="PZK1439" s="41"/>
      <c r="PZL1439" s="44"/>
      <c r="PZM1439" s="51"/>
      <c r="PZN1439" s="51"/>
      <c r="PZO1439" s="51"/>
      <c r="PZP1439" s="13"/>
      <c r="PZQ1439" s="13"/>
      <c r="PZR1439" s="14"/>
      <c r="PZS1439" s="14"/>
      <c r="PZT1439" s="41"/>
      <c r="PZU1439" s="44"/>
      <c r="PZV1439" s="51"/>
      <c r="PZW1439" s="51"/>
      <c r="PZX1439" s="51"/>
      <c r="PZY1439" s="13"/>
      <c r="PZZ1439" s="13"/>
      <c r="QAA1439" s="14"/>
      <c r="QAB1439" s="14"/>
      <c r="QAC1439" s="41"/>
      <c r="QAD1439" s="44"/>
      <c r="QAE1439" s="51"/>
      <c r="QAF1439" s="51"/>
      <c r="QAG1439" s="51"/>
      <c r="QAH1439" s="13"/>
      <c r="QAI1439" s="13"/>
      <c r="QAJ1439" s="14"/>
      <c r="QAK1439" s="14"/>
      <c r="QAL1439" s="41"/>
      <c r="QAM1439" s="44"/>
      <c r="QAN1439" s="51"/>
      <c r="QAO1439" s="51"/>
      <c r="QAP1439" s="51"/>
      <c r="QAQ1439" s="13"/>
      <c r="QAR1439" s="13"/>
      <c r="QAS1439" s="14"/>
      <c r="QAT1439" s="14"/>
      <c r="QAU1439" s="41"/>
      <c r="QAV1439" s="44"/>
      <c r="QAW1439" s="51"/>
      <c r="QAX1439" s="51"/>
      <c r="QAY1439" s="51"/>
      <c r="QAZ1439" s="13"/>
      <c r="QBA1439" s="13"/>
      <c r="QBB1439" s="14"/>
      <c r="QBC1439" s="14"/>
      <c r="QBD1439" s="41"/>
      <c r="QBE1439" s="44"/>
      <c r="QBF1439" s="51"/>
      <c r="QBG1439" s="51"/>
      <c r="QBH1439" s="51"/>
      <c r="QBI1439" s="13"/>
      <c r="QBJ1439" s="13"/>
      <c r="QBK1439" s="14"/>
      <c r="QBL1439" s="14"/>
      <c r="QBM1439" s="41"/>
      <c r="QBN1439" s="44"/>
      <c r="QBO1439" s="51"/>
      <c r="QBP1439" s="51"/>
      <c r="QBQ1439" s="51"/>
      <c r="QBR1439" s="13"/>
      <c r="QBS1439" s="13"/>
      <c r="QBT1439" s="14"/>
      <c r="QBU1439" s="14"/>
      <c r="QBV1439" s="41"/>
      <c r="QBW1439" s="44"/>
      <c r="QBX1439" s="51"/>
      <c r="QBY1439" s="51"/>
      <c r="QBZ1439" s="51"/>
      <c r="QCA1439" s="13"/>
      <c r="QCB1439" s="13"/>
      <c r="QCC1439" s="14"/>
      <c r="QCD1439" s="14"/>
      <c r="QCE1439" s="41"/>
      <c r="QCF1439" s="44"/>
      <c r="QCG1439" s="51"/>
      <c r="QCH1439" s="51"/>
      <c r="QCI1439" s="51"/>
      <c r="QCJ1439" s="13"/>
      <c r="QCK1439" s="13"/>
      <c r="QCL1439" s="14"/>
      <c r="QCM1439" s="14"/>
      <c r="QCN1439" s="41"/>
      <c r="QCO1439" s="44"/>
      <c r="QCP1439" s="51"/>
      <c r="QCQ1439" s="51"/>
      <c r="QCR1439" s="51"/>
      <c r="QCS1439" s="13"/>
      <c r="QCT1439" s="13"/>
      <c r="QCU1439" s="14"/>
      <c r="QCV1439" s="14"/>
      <c r="QCW1439" s="41"/>
      <c r="QCX1439" s="44"/>
      <c r="QCY1439" s="51"/>
      <c r="QCZ1439" s="51"/>
      <c r="QDA1439" s="51"/>
      <c r="QDB1439" s="13"/>
      <c r="QDC1439" s="13"/>
      <c r="QDD1439" s="14"/>
      <c r="QDE1439" s="14"/>
      <c r="QDF1439" s="41"/>
      <c r="QDG1439" s="44"/>
      <c r="QDH1439" s="51"/>
      <c r="QDI1439" s="51"/>
      <c r="QDJ1439" s="51"/>
      <c r="QDK1439" s="13"/>
      <c r="QDL1439" s="13"/>
      <c r="QDM1439" s="14"/>
      <c r="QDN1439" s="14"/>
      <c r="QDO1439" s="41"/>
      <c r="QDP1439" s="44"/>
      <c r="QDQ1439" s="51"/>
      <c r="QDR1439" s="51"/>
      <c r="QDS1439" s="51"/>
      <c r="QDT1439" s="13"/>
      <c r="QDU1439" s="13"/>
      <c r="QDV1439" s="14"/>
      <c r="QDW1439" s="14"/>
      <c r="QDX1439" s="41"/>
      <c r="QDY1439" s="44"/>
      <c r="QDZ1439" s="51"/>
      <c r="QEA1439" s="51"/>
      <c r="QEB1439" s="51"/>
      <c r="QEC1439" s="13"/>
      <c r="QED1439" s="13"/>
      <c r="QEE1439" s="14"/>
      <c r="QEF1439" s="14"/>
      <c r="QEG1439" s="41"/>
      <c r="QEH1439" s="44"/>
      <c r="QEI1439" s="51"/>
      <c r="QEJ1439" s="51"/>
      <c r="QEK1439" s="51"/>
      <c r="QEL1439" s="13"/>
      <c r="QEM1439" s="13"/>
      <c r="QEN1439" s="14"/>
      <c r="QEO1439" s="14"/>
      <c r="QEP1439" s="41"/>
      <c r="QEQ1439" s="44"/>
      <c r="QER1439" s="51"/>
      <c r="QES1439" s="51"/>
      <c r="QET1439" s="51"/>
      <c r="QEU1439" s="13"/>
      <c r="QEV1439" s="13"/>
      <c r="QEW1439" s="14"/>
      <c r="QEX1439" s="14"/>
      <c r="QEY1439" s="41"/>
      <c r="QEZ1439" s="44"/>
      <c r="QFA1439" s="51"/>
      <c r="QFB1439" s="51"/>
      <c r="QFC1439" s="51"/>
      <c r="QFD1439" s="13"/>
      <c r="QFE1439" s="13"/>
      <c r="QFF1439" s="14"/>
      <c r="QFG1439" s="14"/>
      <c r="QFH1439" s="41"/>
      <c r="QFI1439" s="44"/>
      <c r="QFJ1439" s="51"/>
      <c r="QFK1439" s="51"/>
      <c r="QFL1439" s="51"/>
      <c r="QFM1439" s="13"/>
      <c r="QFN1439" s="13"/>
      <c r="QFO1439" s="14"/>
      <c r="QFP1439" s="14"/>
      <c r="QFQ1439" s="41"/>
      <c r="QFR1439" s="44"/>
      <c r="QFS1439" s="51"/>
      <c r="QFT1439" s="51"/>
      <c r="QFU1439" s="51"/>
      <c r="QFV1439" s="13"/>
      <c r="QFW1439" s="13"/>
      <c r="QFX1439" s="14"/>
      <c r="QFY1439" s="14"/>
      <c r="QFZ1439" s="41"/>
      <c r="QGA1439" s="44"/>
      <c r="QGB1439" s="51"/>
      <c r="QGC1439" s="51"/>
      <c r="QGD1439" s="51"/>
      <c r="QGE1439" s="13"/>
      <c r="QGF1439" s="13"/>
      <c r="QGG1439" s="14"/>
      <c r="QGH1439" s="14"/>
      <c r="QGI1439" s="41"/>
      <c r="QGJ1439" s="44"/>
      <c r="QGK1439" s="51"/>
      <c r="QGL1439" s="51"/>
      <c r="QGM1439" s="51"/>
      <c r="QGN1439" s="13"/>
      <c r="QGO1439" s="13"/>
      <c r="QGP1439" s="14"/>
      <c r="QGQ1439" s="14"/>
      <c r="QGR1439" s="41"/>
      <c r="QGS1439" s="44"/>
      <c r="QGT1439" s="51"/>
      <c r="QGU1439" s="51"/>
      <c r="QGV1439" s="51"/>
      <c r="QGW1439" s="13"/>
      <c r="QGX1439" s="13"/>
      <c r="QGY1439" s="14"/>
      <c r="QGZ1439" s="14"/>
      <c r="QHA1439" s="41"/>
      <c r="QHB1439" s="44"/>
      <c r="QHC1439" s="51"/>
      <c r="QHD1439" s="51"/>
      <c r="QHE1439" s="51"/>
      <c r="QHF1439" s="13"/>
      <c r="QHG1439" s="13"/>
      <c r="QHH1439" s="14"/>
      <c r="QHI1439" s="14"/>
      <c r="QHJ1439" s="41"/>
      <c r="QHK1439" s="44"/>
      <c r="QHL1439" s="51"/>
      <c r="QHM1439" s="51"/>
      <c r="QHN1439" s="51"/>
      <c r="QHO1439" s="13"/>
      <c r="QHP1439" s="13"/>
      <c r="QHQ1439" s="14"/>
      <c r="QHR1439" s="14"/>
      <c r="QHS1439" s="41"/>
      <c r="QHT1439" s="44"/>
      <c r="QHU1439" s="51"/>
      <c r="QHV1439" s="51"/>
      <c r="QHW1439" s="51"/>
      <c r="QHX1439" s="13"/>
      <c r="QHY1439" s="13"/>
      <c r="QHZ1439" s="14"/>
      <c r="QIA1439" s="14"/>
      <c r="QIB1439" s="41"/>
      <c r="QIC1439" s="44"/>
      <c r="QID1439" s="51"/>
      <c r="QIE1439" s="51"/>
      <c r="QIF1439" s="51"/>
      <c r="QIG1439" s="13"/>
      <c r="QIH1439" s="13"/>
      <c r="QII1439" s="14"/>
      <c r="QIJ1439" s="14"/>
      <c r="QIK1439" s="41"/>
      <c r="QIL1439" s="44"/>
      <c r="QIM1439" s="51"/>
      <c r="QIN1439" s="51"/>
      <c r="QIO1439" s="51"/>
      <c r="QIP1439" s="13"/>
      <c r="QIQ1439" s="13"/>
      <c r="QIR1439" s="14"/>
      <c r="QIS1439" s="14"/>
      <c r="QIT1439" s="41"/>
      <c r="QIU1439" s="44"/>
      <c r="QIV1439" s="51"/>
      <c r="QIW1439" s="51"/>
      <c r="QIX1439" s="51"/>
      <c r="QIY1439" s="13"/>
      <c r="QIZ1439" s="13"/>
      <c r="QJA1439" s="14"/>
      <c r="QJB1439" s="14"/>
      <c r="QJC1439" s="41"/>
      <c r="QJD1439" s="44"/>
      <c r="QJE1439" s="51"/>
      <c r="QJF1439" s="51"/>
      <c r="QJG1439" s="51"/>
      <c r="QJH1439" s="13"/>
      <c r="QJI1439" s="13"/>
      <c r="QJJ1439" s="14"/>
      <c r="QJK1439" s="14"/>
      <c r="QJL1439" s="41"/>
      <c r="QJM1439" s="44"/>
      <c r="QJN1439" s="51"/>
      <c r="QJO1439" s="51"/>
      <c r="QJP1439" s="51"/>
      <c r="QJQ1439" s="13"/>
      <c r="QJR1439" s="13"/>
      <c r="QJS1439" s="14"/>
      <c r="QJT1439" s="14"/>
      <c r="QJU1439" s="41"/>
      <c r="QJV1439" s="44"/>
      <c r="QJW1439" s="51"/>
      <c r="QJX1439" s="51"/>
      <c r="QJY1439" s="51"/>
      <c r="QJZ1439" s="13"/>
      <c r="QKA1439" s="13"/>
      <c r="QKB1439" s="14"/>
      <c r="QKC1439" s="14"/>
      <c r="QKD1439" s="41"/>
      <c r="QKE1439" s="44"/>
      <c r="QKF1439" s="51"/>
      <c r="QKG1439" s="51"/>
      <c r="QKH1439" s="51"/>
      <c r="QKI1439" s="13"/>
      <c r="QKJ1439" s="13"/>
      <c r="QKK1439" s="14"/>
      <c r="QKL1439" s="14"/>
      <c r="QKM1439" s="41"/>
      <c r="QKN1439" s="44"/>
      <c r="QKO1439" s="51"/>
      <c r="QKP1439" s="51"/>
      <c r="QKQ1439" s="51"/>
      <c r="QKR1439" s="13"/>
      <c r="QKS1439" s="13"/>
      <c r="QKT1439" s="14"/>
      <c r="QKU1439" s="14"/>
      <c r="QKV1439" s="41"/>
      <c r="QKW1439" s="44"/>
      <c r="QKX1439" s="51"/>
      <c r="QKY1439" s="51"/>
      <c r="QKZ1439" s="51"/>
      <c r="QLA1439" s="13"/>
      <c r="QLB1439" s="13"/>
      <c r="QLC1439" s="14"/>
      <c r="QLD1439" s="14"/>
      <c r="QLE1439" s="41"/>
      <c r="QLF1439" s="44"/>
      <c r="QLG1439" s="51"/>
      <c r="QLH1439" s="51"/>
      <c r="QLI1439" s="51"/>
      <c r="QLJ1439" s="13"/>
      <c r="QLK1439" s="13"/>
      <c r="QLL1439" s="14"/>
      <c r="QLM1439" s="14"/>
      <c r="QLN1439" s="41"/>
      <c r="QLO1439" s="44"/>
      <c r="QLP1439" s="51"/>
      <c r="QLQ1439" s="51"/>
      <c r="QLR1439" s="51"/>
      <c r="QLS1439" s="13"/>
      <c r="QLT1439" s="13"/>
      <c r="QLU1439" s="14"/>
      <c r="QLV1439" s="14"/>
      <c r="QLW1439" s="41"/>
      <c r="QLX1439" s="44"/>
      <c r="QLY1439" s="51"/>
      <c r="QLZ1439" s="51"/>
      <c r="QMA1439" s="51"/>
      <c r="QMB1439" s="13"/>
      <c r="QMC1439" s="13"/>
      <c r="QMD1439" s="14"/>
      <c r="QME1439" s="14"/>
      <c r="QMF1439" s="41"/>
      <c r="QMG1439" s="44"/>
      <c r="QMH1439" s="51"/>
      <c r="QMI1439" s="51"/>
      <c r="QMJ1439" s="51"/>
      <c r="QMK1439" s="13"/>
      <c r="QML1439" s="13"/>
      <c r="QMM1439" s="14"/>
      <c r="QMN1439" s="14"/>
      <c r="QMO1439" s="41"/>
      <c r="QMP1439" s="44"/>
      <c r="QMQ1439" s="51"/>
      <c r="QMR1439" s="51"/>
      <c r="QMS1439" s="51"/>
      <c r="QMT1439" s="13"/>
      <c r="QMU1439" s="13"/>
      <c r="QMV1439" s="14"/>
      <c r="QMW1439" s="14"/>
      <c r="QMX1439" s="41"/>
      <c r="QMY1439" s="44"/>
      <c r="QMZ1439" s="51"/>
      <c r="QNA1439" s="51"/>
      <c r="QNB1439" s="51"/>
      <c r="QNC1439" s="13"/>
      <c r="QND1439" s="13"/>
      <c r="QNE1439" s="14"/>
      <c r="QNF1439" s="14"/>
      <c r="QNG1439" s="41"/>
      <c r="QNH1439" s="44"/>
      <c r="QNI1439" s="51"/>
      <c r="QNJ1439" s="51"/>
      <c r="QNK1439" s="51"/>
      <c r="QNL1439" s="13"/>
      <c r="QNM1439" s="13"/>
      <c r="QNN1439" s="14"/>
      <c r="QNO1439" s="14"/>
      <c r="QNP1439" s="41"/>
      <c r="QNQ1439" s="44"/>
      <c r="QNR1439" s="51"/>
      <c r="QNS1439" s="51"/>
      <c r="QNT1439" s="51"/>
      <c r="QNU1439" s="13"/>
      <c r="QNV1439" s="13"/>
      <c r="QNW1439" s="14"/>
      <c r="QNX1439" s="14"/>
      <c r="QNY1439" s="41"/>
      <c r="QNZ1439" s="44"/>
      <c r="QOA1439" s="51"/>
      <c r="QOB1439" s="51"/>
      <c r="QOC1439" s="51"/>
      <c r="QOD1439" s="13"/>
      <c r="QOE1439" s="13"/>
      <c r="QOF1439" s="14"/>
      <c r="QOG1439" s="14"/>
      <c r="QOH1439" s="41"/>
      <c r="QOI1439" s="44"/>
      <c r="QOJ1439" s="51"/>
      <c r="QOK1439" s="51"/>
      <c r="QOL1439" s="51"/>
      <c r="QOM1439" s="13"/>
      <c r="QON1439" s="13"/>
      <c r="QOO1439" s="14"/>
      <c r="QOP1439" s="14"/>
      <c r="QOQ1439" s="41"/>
      <c r="QOR1439" s="44"/>
      <c r="QOS1439" s="51"/>
      <c r="QOT1439" s="51"/>
      <c r="QOU1439" s="51"/>
      <c r="QOV1439" s="13"/>
      <c r="QOW1439" s="13"/>
      <c r="QOX1439" s="14"/>
      <c r="QOY1439" s="14"/>
      <c r="QOZ1439" s="41"/>
      <c r="QPA1439" s="44"/>
      <c r="QPB1439" s="51"/>
      <c r="QPC1439" s="51"/>
      <c r="QPD1439" s="51"/>
      <c r="QPE1439" s="13"/>
      <c r="QPF1439" s="13"/>
      <c r="QPG1439" s="14"/>
      <c r="QPH1439" s="14"/>
      <c r="QPI1439" s="41"/>
      <c r="QPJ1439" s="44"/>
      <c r="QPK1439" s="51"/>
      <c r="QPL1439" s="51"/>
      <c r="QPM1439" s="51"/>
      <c r="QPN1439" s="13"/>
      <c r="QPO1439" s="13"/>
      <c r="QPP1439" s="14"/>
      <c r="QPQ1439" s="14"/>
      <c r="QPR1439" s="41"/>
      <c r="QPS1439" s="44"/>
      <c r="QPT1439" s="51"/>
      <c r="QPU1439" s="51"/>
      <c r="QPV1439" s="51"/>
      <c r="QPW1439" s="13"/>
      <c r="QPX1439" s="13"/>
      <c r="QPY1439" s="14"/>
      <c r="QPZ1439" s="14"/>
      <c r="QQA1439" s="41"/>
      <c r="QQB1439" s="44"/>
      <c r="QQC1439" s="51"/>
      <c r="QQD1439" s="51"/>
      <c r="QQE1439" s="51"/>
      <c r="QQF1439" s="13"/>
      <c r="QQG1439" s="13"/>
      <c r="QQH1439" s="14"/>
      <c r="QQI1439" s="14"/>
      <c r="QQJ1439" s="41"/>
      <c r="QQK1439" s="44"/>
      <c r="QQL1439" s="51"/>
      <c r="QQM1439" s="51"/>
      <c r="QQN1439" s="51"/>
      <c r="QQO1439" s="13"/>
      <c r="QQP1439" s="13"/>
      <c r="QQQ1439" s="14"/>
      <c r="QQR1439" s="14"/>
      <c r="QQS1439" s="41"/>
      <c r="QQT1439" s="44"/>
      <c r="QQU1439" s="51"/>
      <c r="QQV1439" s="51"/>
      <c r="QQW1439" s="51"/>
      <c r="QQX1439" s="13"/>
      <c r="QQY1439" s="13"/>
      <c r="QQZ1439" s="14"/>
      <c r="QRA1439" s="14"/>
      <c r="QRB1439" s="41"/>
      <c r="QRC1439" s="44"/>
      <c r="QRD1439" s="51"/>
      <c r="QRE1439" s="51"/>
      <c r="QRF1439" s="51"/>
      <c r="QRG1439" s="13"/>
      <c r="QRH1439" s="13"/>
      <c r="QRI1439" s="14"/>
      <c r="QRJ1439" s="14"/>
      <c r="QRK1439" s="41"/>
      <c r="QRL1439" s="44"/>
      <c r="QRM1439" s="51"/>
      <c r="QRN1439" s="51"/>
      <c r="QRO1439" s="51"/>
      <c r="QRP1439" s="13"/>
      <c r="QRQ1439" s="13"/>
      <c r="QRR1439" s="14"/>
      <c r="QRS1439" s="14"/>
      <c r="QRT1439" s="41"/>
      <c r="QRU1439" s="44"/>
      <c r="QRV1439" s="51"/>
      <c r="QRW1439" s="51"/>
      <c r="QRX1439" s="51"/>
      <c r="QRY1439" s="13"/>
      <c r="QRZ1439" s="13"/>
      <c r="QSA1439" s="14"/>
      <c r="QSB1439" s="14"/>
      <c r="QSC1439" s="41"/>
      <c r="QSD1439" s="44"/>
      <c r="QSE1439" s="51"/>
      <c r="QSF1439" s="51"/>
      <c r="QSG1439" s="51"/>
      <c r="QSH1439" s="13"/>
      <c r="QSI1439" s="13"/>
      <c r="QSJ1439" s="14"/>
      <c r="QSK1439" s="14"/>
      <c r="QSL1439" s="41"/>
      <c r="QSM1439" s="44"/>
      <c r="QSN1439" s="51"/>
      <c r="QSO1439" s="51"/>
      <c r="QSP1439" s="51"/>
      <c r="QSQ1439" s="13"/>
      <c r="QSR1439" s="13"/>
      <c r="QSS1439" s="14"/>
      <c r="QST1439" s="14"/>
      <c r="QSU1439" s="41"/>
      <c r="QSV1439" s="44"/>
      <c r="QSW1439" s="51"/>
      <c r="QSX1439" s="51"/>
      <c r="QSY1439" s="51"/>
      <c r="QSZ1439" s="13"/>
      <c r="QTA1439" s="13"/>
      <c r="QTB1439" s="14"/>
      <c r="QTC1439" s="14"/>
      <c r="QTD1439" s="41"/>
      <c r="QTE1439" s="44"/>
      <c r="QTF1439" s="51"/>
      <c r="QTG1439" s="51"/>
      <c r="QTH1439" s="51"/>
      <c r="QTI1439" s="13"/>
      <c r="QTJ1439" s="13"/>
      <c r="QTK1439" s="14"/>
      <c r="QTL1439" s="14"/>
      <c r="QTM1439" s="41"/>
      <c r="QTN1439" s="44"/>
      <c r="QTO1439" s="51"/>
      <c r="QTP1439" s="51"/>
      <c r="QTQ1439" s="51"/>
      <c r="QTR1439" s="13"/>
      <c r="QTS1439" s="13"/>
      <c r="QTT1439" s="14"/>
      <c r="QTU1439" s="14"/>
      <c r="QTV1439" s="41"/>
      <c r="QTW1439" s="44"/>
      <c r="QTX1439" s="51"/>
      <c r="QTY1439" s="51"/>
      <c r="QTZ1439" s="51"/>
      <c r="QUA1439" s="13"/>
      <c r="QUB1439" s="13"/>
      <c r="QUC1439" s="14"/>
      <c r="QUD1439" s="14"/>
      <c r="QUE1439" s="41"/>
      <c r="QUF1439" s="44"/>
      <c r="QUG1439" s="51"/>
      <c r="QUH1439" s="51"/>
      <c r="QUI1439" s="51"/>
      <c r="QUJ1439" s="13"/>
      <c r="QUK1439" s="13"/>
      <c r="QUL1439" s="14"/>
      <c r="QUM1439" s="14"/>
      <c r="QUN1439" s="41"/>
      <c r="QUO1439" s="44"/>
      <c r="QUP1439" s="51"/>
      <c r="QUQ1439" s="51"/>
      <c r="QUR1439" s="51"/>
      <c r="QUS1439" s="13"/>
      <c r="QUT1439" s="13"/>
      <c r="QUU1439" s="14"/>
      <c r="QUV1439" s="14"/>
      <c r="QUW1439" s="41"/>
      <c r="QUX1439" s="44"/>
      <c r="QUY1439" s="51"/>
      <c r="QUZ1439" s="51"/>
      <c r="QVA1439" s="51"/>
      <c r="QVB1439" s="13"/>
      <c r="QVC1439" s="13"/>
      <c r="QVD1439" s="14"/>
      <c r="QVE1439" s="14"/>
      <c r="QVF1439" s="41"/>
      <c r="QVG1439" s="44"/>
      <c r="QVH1439" s="51"/>
      <c r="QVI1439" s="51"/>
      <c r="QVJ1439" s="51"/>
      <c r="QVK1439" s="13"/>
      <c r="QVL1439" s="13"/>
      <c r="QVM1439" s="14"/>
      <c r="QVN1439" s="14"/>
      <c r="QVO1439" s="41"/>
      <c r="QVP1439" s="44"/>
      <c r="QVQ1439" s="51"/>
      <c r="QVR1439" s="51"/>
      <c r="QVS1439" s="51"/>
      <c r="QVT1439" s="13"/>
      <c r="QVU1439" s="13"/>
      <c r="QVV1439" s="14"/>
      <c r="QVW1439" s="14"/>
      <c r="QVX1439" s="41"/>
      <c r="QVY1439" s="44"/>
      <c r="QVZ1439" s="51"/>
      <c r="QWA1439" s="51"/>
      <c r="QWB1439" s="51"/>
      <c r="QWC1439" s="13"/>
      <c r="QWD1439" s="13"/>
      <c r="QWE1439" s="14"/>
      <c r="QWF1439" s="14"/>
      <c r="QWG1439" s="41"/>
      <c r="QWH1439" s="44"/>
      <c r="QWI1439" s="51"/>
      <c r="QWJ1439" s="51"/>
      <c r="QWK1439" s="51"/>
      <c r="QWL1439" s="13"/>
      <c r="QWM1439" s="13"/>
      <c r="QWN1439" s="14"/>
      <c r="QWO1439" s="14"/>
      <c r="QWP1439" s="41"/>
      <c r="QWQ1439" s="44"/>
      <c r="QWR1439" s="51"/>
      <c r="QWS1439" s="51"/>
      <c r="QWT1439" s="51"/>
      <c r="QWU1439" s="13"/>
      <c r="QWV1439" s="13"/>
      <c r="QWW1439" s="14"/>
      <c r="QWX1439" s="14"/>
      <c r="QWY1439" s="41"/>
      <c r="QWZ1439" s="44"/>
      <c r="QXA1439" s="51"/>
      <c r="QXB1439" s="51"/>
      <c r="QXC1439" s="51"/>
      <c r="QXD1439" s="13"/>
      <c r="QXE1439" s="13"/>
      <c r="QXF1439" s="14"/>
      <c r="QXG1439" s="14"/>
      <c r="QXH1439" s="41"/>
      <c r="QXI1439" s="44"/>
      <c r="QXJ1439" s="51"/>
      <c r="QXK1439" s="51"/>
      <c r="QXL1439" s="51"/>
      <c r="QXM1439" s="13"/>
      <c r="QXN1439" s="13"/>
      <c r="QXO1439" s="14"/>
      <c r="QXP1439" s="14"/>
      <c r="QXQ1439" s="41"/>
      <c r="QXR1439" s="44"/>
      <c r="QXS1439" s="51"/>
      <c r="QXT1439" s="51"/>
      <c r="QXU1439" s="51"/>
      <c r="QXV1439" s="13"/>
      <c r="QXW1439" s="13"/>
      <c r="QXX1439" s="14"/>
      <c r="QXY1439" s="14"/>
      <c r="QXZ1439" s="41"/>
      <c r="QYA1439" s="44"/>
      <c r="QYB1439" s="51"/>
      <c r="QYC1439" s="51"/>
      <c r="QYD1439" s="51"/>
      <c r="QYE1439" s="13"/>
      <c r="QYF1439" s="13"/>
      <c r="QYG1439" s="14"/>
      <c r="QYH1439" s="14"/>
      <c r="QYI1439" s="41"/>
      <c r="QYJ1439" s="44"/>
      <c r="QYK1439" s="51"/>
      <c r="QYL1439" s="51"/>
      <c r="QYM1439" s="51"/>
      <c r="QYN1439" s="13"/>
      <c r="QYO1439" s="13"/>
      <c r="QYP1439" s="14"/>
      <c r="QYQ1439" s="14"/>
      <c r="QYR1439" s="41"/>
      <c r="QYS1439" s="44"/>
      <c r="QYT1439" s="51"/>
      <c r="QYU1439" s="51"/>
      <c r="QYV1439" s="51"/>
      <c r="QYW1439" s="13"/>
      <c r="QYX1439" s="13"/>
      <c r="QYY1439" s="14"/>
      <c r="QYZ1439" s="14"/>
      <c r="QZA1439" s="41"/>
      <c r="QZB1439" s="44"/>
      <c r="QZC1439" s="51"/>
      <c r="QZD1439" s="51"/>
      <c r="QZE1439" s="51"/>
      <c r="QZF1439" s="13"/>
      <c r="QZG1439" s="13"/>
      <c r="QZH1439" s="14"/>
      <c r="QZI1439" s="14"/>
      <c r="QZJ1439" s="41"/>
      <c r="QZK1439" s="44"/>
      <c r="QZL1439" s="51"/>
      <c r="QZM1439" s="51"/>
      <c r="QZN1439" s="51"/>
      <c r="QZO1439" s="13"/>
      <c r="QZP1439" s="13"/>
      <c r="QZQ1439" s="14"/>
      <c r="QZR1439" s="14"/>
      <c r="QZS1439" s="41"/>
      <c r="QZT1439" s="44"/>
      <c r="QZU1439" s="51"/>
      <c r="QZV1439" s="51"/>
      <c r="QZW1439" s="51"/>
      <c r="QZX1439" s="13"/>
      <c r="QZY1439" s="13"/>
      <c r="QZZ1439" s="14"/>
      <c r="RAA1439" s="14"/>
      <c r="RAB1439" s="41"/>
      <c r="RAC1439" s="44"/>
      <c r="RAD1439" s="51"/>
      <c r="RAE1439" s="51"/>
      <c r="RAF1439" s="51"/>
      <c r="RAG1439" s="13"/>
      <c r="RAH1439" s="13"/>
      <c r="RAI1439" s="14"/>
      <c r="RAJ1439" s="14"/>
      <c r="RAK1439" s="41"/>
      <c r="RAL1439" s="44"/>
      <c r="RAM1439" s="51"/>
      <c r="RAN1439" s="51"/>
      <c r="RAO1439" s="51"/>
      <c r="RAP1439" s="13"/>
      <c r="RAQ1439" s="13"/>
      <c r="RAR1439" s="14"/>
      <c r="RAS1439" s="14"/>
      <c r="RAT1439" s="41"/>
      <c r="RAU1439" s="44"/>
      <c r="RAV1439" s="51"/>
      <c r="RAW1439" s="51"/>
      <c r="RAX1439" s="51"/>
      <c r="RAY1439" s="13"/>
      <c r="RAZ1439" s="13"/>
      <c r="RBA1439" s="14"/>
      <c r="RBB1439" s="14"/>
      <c r="RBC1439" s="41"/>
      <c r="RBD1439" s="44"/>
      <c r="RBE1439" s="51"/>
      <c r="RBF1439" s="51"/>
      <c r="RBG1439" s="51"/>
      <c r="RBH1439" s="13"/>
      <c r="RBI1439" s="13"/>
      <c r="RBJ1439" s="14"/>
      <c r="RBK1439" s="14"/>
      <c r="RBL1439" s="41"/>
      <c r="RBM1439" s="44"/>
      <c r="RBN1439" s="51"/>
      <c r="RBO1439" s="51"/>
      <c r="RBP1439" s="51"/>
      <c r="RBQ1439" s="13"/>
      <c r="RBR1439" s="13"/>
      <c r="RBS1439" s="14"/>
      <c r="RBT1439" s="14"/>
      <c r="RBU1439" s="41"/>
      <c r="RBV1439" s="44"/>
      <c r="RBW1439" s="51"/>
      <c r="RBX1439" s="51"/>
      <c r="RBY1439" s="51"/>
      <c r="RBZ1439" s="13"/>
      <c r="RCA1439" s="13"/>
      <c r="RCB1439" s="14"/>
      <c r="RCC1439" s="14"/>
      <c r="RCD1439" s="41"/>
      <c r="RCE1439" s="44"/>
      <c r="RCF1439" s="51"/>
      <c r="RCG1439" s="51"/>
      <c r="RCH1439" s="51"/>
      <c r="RCI1439" s="13"/>
      <c r="RCJ1439" s="13"/>
      <c r="RCK1439" s="14"/>
      <c r="RCL1439" s="14"/>
      <c r="RCM1439" s="41"/>
      <c r="RCN1439" s="44"/>
      <c r="RCO1439" s="51"/>
      <c r="RCP1439" s="51"/>
      <c r="RCQ1439" s="51"/>
      <c r="RCR1439" s="13"/>
      <c r="RCS1439" s="13"/>
      <c r="RCT1439" s="14"/>
      <c r="RCU1439" s="14"/>
      <c r="RCV1439" s="41"/>
      <c r="RCW1439" s="44"/>
      <c r="RCX1439" s="51"/>
      <c r="RCY1439" s="51"/>
      <c r="RCZ1439" s="51"/>
      <c r="RDA1439" s="13"/>
      <c r="RDB1439" s="13"/>
      <c r="RDC1439" s="14"/>
      <c r="RDD1439" s="14"/>
      <c r="RDE1439" s="41"/>
      <c r="RDF1439" s="44"/>
      <c r="RDG1439" s="51"/>
      <c r="RDH1439" s="51"/>
      <c r="RDI1439" s="51"/>
      <c r="RDJ1439" s="13"/>
      <c r="RDK1439" s="13"/>
      <c r="RDL1439" s="14"/>
      <c r="RDM1439" s="14"/>
      <c r="RDN1439" s="41"/>
      <c r="RDO1439" s="44"/>
      <c r="RDP1439" s="51"/>
      <c r="RDQ1439" s="51"/>
      <c r="RDR1439" s="51"/>
      <c r="RDS1439" s="13"/>
      <c r="RDT1439" s="13"/>
      <c r="RDU1439" s="14"/>
      <c r="RDV1439" s="14"/>
      <c r="RDW1439" s="41"/>
      <c r="RDX1439" s="44"/>
      <c r="RDY1439" s="51"/>
      <c r="RDZ1439" s="51"/>
      <c r="REA1439" s="51"/>
      <c r="REB1439" s="13"/>
      <c r="REC1439" s="13"/>
      <c r="RED1439" s="14"/>
      <c r="REE1439" s="14"/>
      <c r="REF1439" s="41"/>
      <c r="REG1439" s="44"/>
      <c r="REH1439" s="51"/>
      <c r="REI1439" s="51"/>
      <c r="REJ1439" s="51"/>
      <c r="REK1439" s="13"/>
      <c r="REL1439" s="13"/>
      <c r="REM1439" s="14"/>
      <c r="REN1439" s="14"/>
      <c r="REO1439" s="41"/>
      <c r="REP1439" s="44"/>
      <c r="REQ1439" s="51"/>
      <c r="RER1439" s="51"/>
      <c r="RES1439" s="51"/>
      <c r="RET1439" s="13"/>
      <c r="REU1439" s="13"/>
      <c r="REV1439" s="14"/>
      <c r="REW1439" s="14"/>
      <c r="REX1439" s="41"/>
      <c r="REY1439" s="44"/>
      <c r="REZ1439" s="51"/>
      <c r="RFA1439" s="51"/>
      <c r="RFB1439" s="51"/>
      <c r="RFC1439" s="13"/>
      <c r="RFD1439" s="13"/>
      <c r="RFE1439" s="14"/>
      <c r="RFF1439" s="14"/>
      <c r="RFG1439" s="41"/>
      <c r="RFH1439" s="44"/>
      <c r="RFI1439" s="51"/>
      <c r="RFJ1439" s="51"/>
      <c r="RFK1439" s="51"/>
      <c r="RFL1439" s="13"/>
      <c r="RFM1439" s="13"/>
      <c r="RFN1439" s="14"/>
      <c r="RFO1439" s="14"/>
      <c r="RFP1439" s="41"/>
      <c r="RFQ1439" s="44"/>
      <c r="RFR1439" s="51"/>
      <c r="RFS1439" s="51"/>
      <c r="RFT1439" s="51"/>
      <c r="RFU1439" s="13"/>
      <c r="RFV1439" s="13"/>
      <c r="RFW1439" s="14"/>
      <c r="RFX1439" s="14"/>
      <c r="RFY1439" s="41"/>
      <c r="RFZ1439" s="44"/>
      <c r="RGA1439" s="51"/>
      <c r="RGB1439" s="51"/>
      <c r="RGC1439" s="51"/>
      <c r="RGD1439" s="13"/>
      <c r="RGE1439" s="13"/>
      <c r="RGF1439" s="14"/>
      <c r="RGG1439" s="14"/>
      <c r="RGH1439" s="41"/>
      <c r="RGI1439" s="44"/>
      <c r="RGJ1439" s="51"/>
      <c r="RGK1439" s="51"/>
      <c r="RGL1439" s="51"/>
      <c r="RGM1439" s="13"/>
      <c r="RGN1439" s="13"/>
      <c r="RGO1439" s="14"/>
      <c r="RGP1439" s="14"/>
      <c r="RGQ1439" s="41"/>
      <c r="RGR1439" s="44"/>
      <c r="RGS1439" s="51"/>
      <c r="RGT1439" s="51"/>
      <c r="RGU1439" s="51"/>
      <c r="RGV1439" s="13"/>
      <c r="RGW1439" s="13"/>
      <c r="RGX1439" s="14"/>
      <c r="RGY1439" s="14"/>
      <c r="RGZ1439" s="41"/>
      <c r="RHA1439" s="44"/>
      <c r="RHB1439" s="51"/>
      <c r="RHC1439" s="51"/>
      <c r="RHD1439" s="51"/>
      <c r="RHE1439" s="13"/>
      <c r="RHF1439" s="13"/>
      <c r="RHG1439" s="14"/>
      <c r="RHH1439" s="14"/>
      <c r="RHI1439" s="41"/>
      <c r="RHJ1439" s="44"/>
      <c r="RHK1439" s="51"/>
      <c r="RHL1439" s="51"/>
      <c r="RHM1439" s="51"/>
      <c r="RHN1439" s="13"/>
      <c r="RHO1439" s="13"/>
      <c r="RHP1439" s="14"/>
      <c r="RHQ1439" s="14"/>
      <c r="RHR1439" s="41"/>
      <c r="RHS1439" s="44"/>
      <c r="RHT1439" s="51"/>
      <c r="RHU1439" s="51"/>
      <c r="RHV1439" s="51"/>
      <c r="RHW1439" s="13"/>
      <c r="RHX1439" s="13"/>
      <c r="RHY1439" s="14"/>
      <c r="RHZ1439" s="14"/>
      <c r="RIA1439" s="41"/>
      <c r="RIB1439" s="44"/>
      <c r="RIC1439" s="51"/>
      <c r="RID1439" s="51"/>
      <c r="RIE1439" s="51"/>
      <c r="RIF1439" s="13"/>
      <c r="RIG1439" s="13"/>
      <c r="RIH1439" s="14"/>
      <c r="RII1439" s="14"/>
      <c r="RIJ1439" s="41"/>
      <c r="RIK1439" s="44"/>
      <c r="RIL1439" s="51"/>
      <c r="RIM1439" s="51"/>
      <c r="RIN1439" s="51"/>
      <c r="RIO1439" s="13"/>
      <c r="RIP1439" s="13"/>
      <c r="RIQ1439" s="14"/>
      <c r="RIR1439" s="14"/>
      <c r="RIS1439" s="41"/>
      <c r="RIT1439" s="44"/>
      <c r="RIU1439" s="51"/>
      <c r="RIV1439" s="51"/>
      <c r="RIW1439" s="51"/>
      <c r="RIX1439" s="13"/>
      <c r="RIY1439" s="13"/>
      <c r="RIZ1439" s="14"/>
      <c r="RJA1439" s="14"/>
      <c r="RJB1439" s="41"/>
      <c r="RJC1439" s="44"/>
      <c r="RJD1439" s="51"/>
      <c r="RJE1439" s="51"/>
      <c r="RJF1439" s="51"/>
      <c r="RJG1439" s="13"/>
      <c r="RJH1439" s="13"/>
      <c r="RJI1439" s="14"/>
      <c r="RJJ1439" s="14"/>
      <c r="RJK1439" s="41"/>
      <c r="RJL1439" s="44"/>
      <c r="RJM1439" s="51"/>
      <c r="RJN1439" s="51"/>
      <c r="RJO1439" s="51"/>
      <c r="RJP1439" s="13"/>
      <c r="RJQ1439" s="13"/>
      <c r="RJR1439" s="14"/>
      <c r="RJS1439" s="14"/>
      <c r="RJT1439" s="41"/>
      <c r="RJU1439" s="44"/>
      <c r="RJV1439" s="51"/>
      <c r="RJW1439" s="51"/>
      <c r="RJX1439" s="51"/>
      <c r="RJY1439" s="13"/>
      <c r="RJZ1439" s="13"/>
      <c r="RKA1439" s="14"/>
      <c r="RKB1439" s="14"/>
      <c r="RKC1439" s="41"/>
      <c r="RKD1439" s="44"/>
      <c r="RKE1439" s="51"/>
      <c r="RKF1439" s="51"/>
      <c r="RKG1439" s="51"/>
      <c r="RKH1439" s="13"/>
      <c r="RKI1439" s="13"/>
      <c r="RKJ1439" s="14"/>
      <c r="RKK1439" s="14"/>
      <c r="RKL1439" s="41"/>
      <c r="RKM1439" s="44"/>
      <c r="RKN1439" s="51"/>
      <c r="RKO1439" s="51"/>
      <c r="RKP1439" s="51"/>
      <c r="RKQ1439" s="13"/>
      <c r="RKR1439" s="13"/>
      <c r="RKS1439" s="14"/>
      <c r="RKT1439" s="14"/>
      <c r="RKU1439" s="41"/>
      <c r="RKV1439" s="44"/>
      <c r="RKW1439" s="51"/>
      <c r="RKX1439" s="51"/>
      <c r="RKY1439" s="51"/>
      <c r="RKZ1439" s="13"/>
      <c r="RLA1439" s="13"/>
      <c r="RLB1439" s="14"/>
      <c r="RLC1439" s="14"/>
      <c r="RLD1439" s="41"/>
      <c r="RLE1439" s="44"/>
      <c r="RLF1439" s="51"/>
      <c r="RLG1439" s="51"/>
      <c r="RLH1439" s="51"/>
      <c r="RLI1439" s="13"/>
      <c r="RLJ1439" s="13"/>
      <c r="RLK1439" s="14"/>
      <c r="RLL1439" s="14"/>
      <c r="RLM1439" s="41"/>
      <c r="RLN1439" s="44"/>
      <c r="RLO1439" s="51"/>
      <c r="RLP1439" s="51"/>
      <c r="RLQ1439" s="51"/>
      <c r="RLR1439" s="13"/>
      <c r="RLS1439" s="13"/>
      <c r="RLT1439" s="14"/>
      <c r="RLU1439" s="14"/>
      <c r="RLV1439" s="41"/>
      <c r="RLW1439" s="44"/>
      <c r="RLX1439" s="51"/>
      <c r="RLY1439" s="51"/>
      <c r="RLZ1439" s="51"/>
      <c r="RMA1439" s="13"/>
      <c r="RMB1439" s="13"/>
      <c r="RMC1439" s="14"/>
      <c r="RMD1439" s="14"/>
      <c r="RME1439" s="41"/>
      <c r="RMF1439" s="44"/>
      <c r="RMG1439" s="51"/>
      <c r="RMH1439" s="51"/>
      <c r="RMI1439" s="51"/>
      <c r="RMJ1439" s="13"/>
      <c r="RMK1439" s="13"/>
      <c r="RML1439" s="14"/>
      <c r="RMM1439" s="14"/>
      <c r="RMN1439" s="41"/>
      <c r="RMO1439" s="44"/>
      <c r="RMP1439" s="51"/>
      <c r="RMQ1439" s="51"/>
      <c r="RMR1439" s="51"/>
      <c r="RMS1439" s="13"/>
      <c r="RMT1439" s="13"/>
      <c r="RMU1439" s="14"/>
      <c r="RMV1439" s="14"/>
      <c r="RMW1439" s="41"/>
      <c r="RMX1439" s="44"/>
      <c r="RMY1439" s="51"/>
      <c r="RMZ1439" s="51"/>
      <c r="RNA1439" s="51"/>
      <c r="RNB1439" s="13"/>
      <c r="RNC1439" s="13"/>
      <c r="RND1439" s="14"/>
      <c r="RNE1439" s="14"/>
      <c r="RNF1439" s="41"/>
      <c r="RNG1439" s="44"/>
      <c r="RNH1439" s="51"/>
      <c r="RNI1439" s="51"/>
      <c r="RNJ1439" s="51"/>
      <c r="RNK1439" s="13"/>
      <c r="RNL1439" s="13"/>
      <c r="RNM1439" s="14"/>
      <c r="RNN1439" s="14"/>
      <c r="RNO1439" s="41"/>
      <c r="RNP1439" s="44"/>
      <c r="RNQ1439" s="51"/>
      <c r="RNR1439" s="51"/>
      <c r="RNS1439" s="51"/>
      <c r="RNT1439" s="13"/>
      <c r="RNU1439" s="13"/>
      <c r="RNV1439" s="14"/>
      <c r="RNW1439" s="14"/>
      <c r="RNX1439" s="41"/>
      <c r="RNY1439" s="44"/>
      <c r="RNZ1439" s="51"/>
      <c r="ROA1439" s="51"/>
      <c r="ROB1439" s="51"/>
      <c r="ROC1439" s="13"/>
      <c r="ROD1439" s="13"/>
      <c r="ROE1439" s="14"/>
      <c r="ROF1439" s="14"/>
      <c r="ROG1439" s="41"/>
      <c r="ROH1439" s="44"/>
      <c r="ROI1439" s="51"/>
      <c r="ROJ1439" s="51"/>
      <c r="ROK1439" s="51"/>
      <c r="ROL1439" s="13"/>
      <c r="ROM1439" s="13"/>
      <c r="RON1439" s="14"/>
      <c r="ROO1439" s="14"/>
      <c r="ROP1439" s="41"/>
      <c r="ROQ1439" s="44"/>
      <c r="ROR1439" s="51"/>
      <c r="ROS1439" s="51"/>
      <c r="ROT1439" s="51"/>
      <c r="ROU1439" s="13"/>
      <c r="ROV1439" s="13"/>
      <c r="ROW1439" s="14"/>
      <c r="ROX1439" s="14"/>
      <c r="ROY1439" s="41"/>
      <c r="ROZ1439" s="44"/>
      <c r="RPA1439" s="51"/>
      <c r="RPB1439" s="51"/>
      <c r="RPC1439" s="51"/>
      <c r="RPD1439" s="13"/>
      <c r="RPE1439" s="13"/>
      <c r="RPF1439" s="14"/>
      <c r="RPG1439" s="14"/>
      <c r="RPH1439" s="41"/>
      <c r="RPI1439" s="44"/>
      <c r="RPJ1439" s="51"/>
      <c r="RPK1439" s="51"/>
      <c r="RPL1439" s="51"/>
      <c r="RPM1439" s="13"/>
      <c r="RPN1439" s="13"/>
      <c r="RPO1439" s="14"/>
      <c r="RPP1439" s="14"/>
      <c r="RPQ1439" s="41"/>
      <c r="RPR1439" s="44"/>
      <c r="RPS1439" s="51"/>
      <c r="RPT1439" s="51"/>
      <c r="RPU1439" s="51"/>
      <c r="RPV1439" s="13"/>
      <c r="RPW1439" s="13"/>
      <c r="RPX1439" s="14"/>
      <c r="RPY1439" s="14"/>
      <c r="RPZ1439" s="41"/>
      <c r="RQA1439" s="44"/>
      <c r="RQB1439" s="51"/>
      <c r="RQC1439" s="51"/>
      <c r="RQD1439" s="51"/>
      <c r="RQE1439" s="13"/>
      <c r="RQF1439" s="13"/>
      <c r="RQG1439" s="14"/>
      <c r="RQH1439" s="14"/>
      <c r="RQI1439" s="41"/>
      <c r="RQJ1439" s="44"/>
      <c r="RQK1439" s="51"/>
      <c r="RQL1439" s="51"/>
      <c r="RQM1439" s="51"/>
      <c r="RQN1439" s="13"/>
      <c r="RQO1439" s="13"/>
      <c r="RQP1439" s="14"/>
      <c r="RQQ1439" s="14"/>
      <c r="RQR1439" s="41"/>
      <c r="RQS1439" s="44"/>
      <c r="RQT1439" s="51"/>
      <c r="RQU1439" s="51"/>
      <c r="RQV1439" s="51"/>
      <c r="RQW1439" s="13"/>
      <c r="RQX1439" s="13"/>
      <c r="RQY1439" s="14"/>
      <c r="RQZ1439" s="14"/>
      <c r="RRA1439" s="41"/>
      <c r="RRB1439" s="44"/>
      <c r="RRC1439" s="51"/>
      <c r="RRD1439" s="51"/>
      <c r="RRE1439" s="51"/>
      <c r="RRF1439" s="13"/>
      <c r="RRG1439" s="13"/>
      <c r="RRH1439" s="14"/>
      <c r="RRI1439" s="14"/>
      <c r="RRJ1439" s="41"/>
      <c r="RRK1439" s="44"/>
      <c r="RRL1439" s="51"/>
      <c r="RRM1439" s="51"/>
      <c r="RRN1439" s="51"/>
      <c r="RRO1439" s="13"/>
      <c r="RRP1439" s="13"/>
      <c r="RRQ1439" s="14"/>
      <c r="RRR1439" s="14"/>
      <c r="RRS1439" s="41"/>
      <c r="RRT1439" s="44"/>
      <c r="RRU1439" s="51"/>
      <c r="RRV1439" s="51"/>
      <c r="RRW1439" s="51"/>
      <c r="RRX1439" s="13"/>
      <c r="RRY1439" s="13"/>
      <c r="RRZ1439" s="14"/>
      <c r="RSA1439" s="14"/>
      <c r="RSB1439" s="41"/>
      <c r="RSC1439" s="44"/>
      <c r="RSD1439" s="51"/>
      <c r="RSE1439" s="51"/>
      <c r="RSF1439" s="51"/>
      <c r="RSG1439" s="13"/>
      <c r="RSH1439" s="13"/>
      <c r="RSI1439" s="14"/>
      <c r="RSJ1439" s="14"/>
      <c r="RSK1439" s="41"/>
      <c r="RSL1439" s="44"/>
      <c r="RSM1439" s="51"/>
      <c r="RSN1439" s="51"/>
      <c r="RSO1439" s="51"/>
      <c r="RSP1439" s="13"/>
      <c r="RSQ1439" s="13"/>
      <c r="RSR1439" s="14"/>
      <c r="RSS1439" s="14"/>
      <c r="RST1439" s="41"/>
      <c r="RSU1439" s="44"/>
      <c r="RSV1439" s="51"/>
      <c r="RSW1439" s="51"/>
      <c r="RSX1439" s="51"/>
      <c r="RSY1439" s="13"/>
      <c r="RSZ1439" s="13"/>
      <c r="RTA1439" s="14"/>
      <c r="RTB1439" s="14"/>
      <c r="RTC1439" s="41"/>
      <c r="RTD1439" s="44"/>
      <c r="RTE1439" s="51"/>
      <c r="RTF1439" s="51"/>
      <c r="RTG1439" s="51"/>
      <c r="RTH1439" s="13"/>
      <c r="RTI1439" s="13"/>
      <c r="RTJ1439" s="14"/>
      <c r="RTK1439" s="14"/>
      <c r="RTL1439" s="41"/>
      <c r="RTM1439" s="44"/>
      <c r="RTN1439" s="51"/>
      <c r="RTO1439" s="51"/>
      <c r="RTP1439" s="51"/>
      <c r="RTQ1439" s="13"/>
      <c r="RTR1439" s="13"/>
      <c r="RTS1439" s="14"/>
      <c r="RTT1439" s="14"/>
      <c r="RTU1439" s="41"/>
      <c r="RTV1439" s="44"/>
      <c r="RTW1439" s="51"/>
      <c r="RTX1439" s="51"/>
      <c r="RTY1439" s="51"/>
      <c r="RTZ1439" s="13"/>
      <c r="RUA1439" s="13"/>
      <c r="RUB1439" s="14"/>
      <c r="RUC1439" s="14"/>
      <c r="RUD1439" s="41"/>
      <c r="RUE1439" s="44"/>
      <c r="RUF1439" s="51"/>
      <c r="RUG1439" s="51"/>
      <c r="RUH1439" s="51"/>
      <c r="RUI1439" s="13"/>
      <c r="RUJ1439" s="13"/>
      <c r="RUK1439" s="14"/>
      <c r="RUL1439" s="14"/>
      <c r="RUM1439" s="41"/>
      <c r="RUN1439" s="44"/>
      <c r="RUO1439" s="51"/>
      <c r="RUP1439" s="51"/>
      <c r="RUQ1439" s="51"/>
      <c r="RUR1439" s="13"/>
      <c r="RUS1439" s="13"/>
      <c r="RUT1439" s="14"/>
      <c r="RUU1439" s="14"/>
      <c r="RUV1439" s="41"/>
      <c r="RUW1439" s="44"/>
      <c r="RUX1439" s="51"/>
      <c r="RUY1439" s="51"/>
      <c r="RUZ1439" s="51"/>
      <c r="RVA1439" s="13"/>
      <c r="RVB1439" s="13"/>
      <c r="RVC1439" s="14"/>
      <c r="RVD1439" s="14"/>
      <c r="RVE1439" s="41"/>
      <c r="RVF1439" s="44"/>
      <c r="RVG1439" s="51"/>
      <c r="RVH1439" s="51"/>
      <c r="RVI1439" s="51"/>
      <c r="RVJ1439" s="13"/>
      <c r="RVK1439" s="13"/>
      <c r="RVL1439" s="14"/>
      <c r="RVM1439" s="14"/>
      <c r="RVN1439" s="41"/>
      <c r="RVO1439" s="44"/>
      <c r="RVP1439" s="51"/>
      <c r="RVQ1439" s="51"/>
      <c r="RVR1439" s="51"/>
      <c r="RVS1439" s="13"/>
      <c r="RVT1439" s="13"/>
      <c r="RVU1439" s="14"/>
      <c r="RVV1439" s="14"/>
      <c r="RVW1439" s="41"/>
      <c r="RVX1439" s="44"/>
      <c r="RVY1439" s="51"/>
      <c r="RVZ1439" s="51"/>
      <c r="RWA1439" s="51"/>
      <c r="RWB1439" s="13"/>
      <c r="RWC1439" s="13"/>
      <c r="RWD1439" s="14"/>
      <c r="RWE1439" s="14"/>
      <c r="RWF1439" s="41"/>
      <c r="RWG1439" s="44"/>
      <c r="RWH1439" s="51"/>
      <c r="RWI1439" s="51"/>
      <c r="RWJ1439" s="51"/>
      <c r="RWK1439" s="13"/>
      <c r="RWL1439" s="13"/>
      <c r="RWM1439" s="14"/>
      <c r="RWN1439" s="14"/>
      <c r="RWO1439" s="41"/>
      <c r="RWP1439" s="44"/>
      <c r="RWQ1439" s="51"/>
      <c r="RWR1439" s="51"/>
      <c r="RWS1439" s="51"/>
      <c r="RWT1439" s="13"/>
      <c r="RWU1439" s="13"/>
      <c r="RWV1439" s="14"/>
      <c r="RWW1439" s="14"/>
      <c r="RWX1439" s="41"/>
      <c r="RWY1439" s="44"/>
      <c r="RWZ1439" s="51"/>
      <c r="RXA1439" s="51"/>
      <c r="RXB1439" s="51"/>
      <c r="RXC1439" s="13"/>
      <c r="RXD1439" s="13"/>
      <c r="RXE1439" s="14"/>
      <c r="RXF1439" s="14"/>
      <c r="RXG1439" s="41"/>
      <c r="RXH1439" s="44"/>
      <c r="RXI1439" s="51"/>
      <c r="RXJ1439" s="51"/>
      <c r="RXK1439" s="51"/>
      <c r="RXL1439" s="13"/>
      <c r="RXM1439" s="13"/>
      <c r="RXN1439" s="14"/>
      <c r="RXO1439" s="14"/>
      <c r="RXP1439" s="41"/>
      <c r="RXQ1439" s="44"/>
      <c r="RXR1439" s="51"/>
      <c r="RXS1439" s="51"/>
      <c r="RXT1439" s="51"/>
      <c r="RXU1439" s="13"/>
      <c r="RXV1439" s="13"/>
      <c r="RXW1439" s="14"/>
      <c r="RXX1439" s="14"/>
      <c r="RXY1439" s="41"/>
      <c r="RXZ1439" s="44"/>
      <c r="RYA1439" s="51"/>
      <c r="RYB1439" s="51"/>
      <c r="RYC1439" s="51"/>
      <c r="RYD1439" s="13"/>
      <c r="RYE1439" s="13"/>
      <c r="RYF1439" s="14"/>
      <c r="RYG1439" s="14"/>
      <c r="RYH1439" s="41"/>
      <c r="RYI1439" s="44"/>
      <c r="RYJ1439" s="51"/>
      <c r="RYK1439" s="51"/>
      <c r="RYL1439" s="51"/>
      <c r="RYM1439" s="13"/>
      <c r="RYN1439" s="13"/>
      <c r="RYO1439" s="14"/>
      <c r="RYP1439" s="14"/>
      <c r="RYQ1439" s="41"/>
      <c r="RYR1439" s="44"/>
      <c r="RYS1439" s="51"/>
      <c r="RYT1439" s="51"/>
      <c r="RYU1439" s="51"/>
      <c r="RYV1439" s="13"/>
      <c r="RYW1439" s="13"/>
      <c r="RYX1439" s="14"/>
      <c r="RYY1439" s="14"/>
      <c r="RYZ1439" s="41"/>
      <c r="RZA1439" s="44"/>
      <c r="RZB1439" s="51"/>
      <c r="RZC1439" s="51"/>
      <c r="RZD1439" s="51"/>
      <c r="RZE1439" s="13"/>
      <c r="RZF1439" s="13"/>
      <c r="RZG1439" s="14"/>
      <c r="RZH1439" s="14"/>
      <c r="RZI1439" s="41"/>
      <c r="RZJ1439" s="44"/>
      <c r="RZK1439" s="51"/>
      <c r="RZL1439" s="51"/>
      <c r="RZM1439" s="51"/>
      <c r="RZN1439" s="13"/>
      <c r="RZO1439" s="13"/>
      <c r="RZP1439" s="14"/>
      <c r="RZQ1439" s="14"/>
      <c r="RZR1439" s="41"/>
      <c r="RZS1439" s="44"/>
      <c r="RZT1439" s="51"/>
      <c r="RZU1439" s="51"/>
      <c r="RZV1439" s="51"/>
      <c r="RZW1439" s="13"/>
      <c r="RZX1439" s="13"/>
      <c r="RZY1439" s="14"/>
      <c r="RZZ1439" s="14"/>
      <c r="SAA1439" s="41"/>
      <c r="SAB1439" s="44"/>
      <c r="SAC1439" s="51"/>
      <c r="SAD1439" s="51"/>
      <c r="SAE1439" s="51"/>
      <c r="SAF1439" s="13"/>
      <c r="SAG1439" s="13"/>
      <c r="SAH1439" s="14"/>
      <c r="SAI1439" s="14"/>
      <c r="SAJ1439" s="41"/>
      <c r="SAK1439" s="44"/>
      <c r="SAL1439" s="51"/>
      <c r="SAM1439" s="51"/>
      <c r="SAN1439" s="51"/>
      <c r="SAO1439" s="13"/>
      <c r="SAP1439" s="13"/>
      <c r="SAQ1439" s="14"/>
      <c r="SAR1439" s="14"/>
      <c r="SAS1439" s="41"/>
      <c r="SAT1439" s="44"/>
      <c r="SAU1439" s="51"/>
      <c r="SAV1439" s="51"/>
      <c r="SAW1439" s="51"/>
      <c r="SAX1439" s="13"/>
      <c r="SAY1439" s="13"/>
      <c r="SAZ1439" s="14"/>
      <c r="SBA1439" s="14"/>
      <c r="SBB1439" s="41"/>
      <c r="SBC1439" s="44"/>
      <c r="SBD1439" s="51"/>
      <c r="SBE1439" s="51"/>
      <c r="SBF1439" s="51"/>
      <c r="SBG1439" s="13"/>
      <c r="SBH1439" s="13"/>
      <c r="SBI1439" s="14"/>
      <c r="SBJ1439" s="14"/>
      <c r="SBK1439" s="41"/>
      <c r="SBL1439" s="44"/>
      <c r="SBM1439" s="51"/>
      <c r="SBN1439" s="51"/>
      <c r="SBO1439" s="51"/>
      <c r="SBP1439" s="13"/>
      <c r="SBQ1439" s="13"/>
      <c r="SBR1439" s="14"/>
      <c r="SBS1439" s="14"/>
      <c r="SBT1439" s="41"/>
      <c r="SBU1439" s="44"/>
      <c r="SBV1439" s="51"/>
      <c r="SBW1439" s="51"/>
      <c r="SBX1439" s="51"/>
      <c r="SBY1439" s="13"/>
      <c r="SBZ1439" s="13"/>
      <c r="SCA1439" s="14"/>
      <c r="SCB1439" s="14"/>
      <c r="SCC1439" s="41"/>
      <c r="SCD1439" s="44"/>
      <c r="SCE1439" s="51"/>
      <c r="SCF1439" s="51"/>
      <c r="SCG1439" s="51"/>
      <c r="SCH1439" s="13"/>
      <c r="SCI1439" s="13"/>
      <c r="SCJ1439" s="14"/>
      <c r="SCK1439" s="14"/>
      <c r="SCL1439" s="41"/>
      <c r="SCM1439" s="44"/>
      <c r="SCN1439" s="51"/>
      <c r="SCO1439" s="51"/>
      <c r="SCP1439" s="51"/>
      <c r="SCQ1439" s="13"/>
      <c r="SCR1439" s="13"/>
      <c r="SCS1439" s="14"/>
      <c r="SCT1439" s="14"/>
      <c r="SCU1439" s="41"/>
      <c r="SCV1439" s="44"/>
      <c r="SCW1439" s="51"/>
      <c r="SCX1439" s="51"/>
      <c r="SCY1439" s="51"/>
      <c r="SCZ1439" s="13"/>
      <c r="SDA1439" s="13"/>
      <c r="SDB1439" s="14"/>
      <c r="SDC1439" s="14"/>
      <c r="SDD1439" s="41"/>
      <c r="SDE1439" s="44"/>
      <c r="SDF1439" s="51"/>
      <c r="SDG1439" s="51"/>
      <c r="SDH1439" s="51"/>
      <c r="SDI1439" s="13"/>
      <c r="SDJ1439" s="13"/>
      <c r="SDK1439" s="14"/>
      <c r="SDL1439" s="14"/>
      <c r="SDM1439" s="41"/>
      <c r="SDN1439" s="44"/>
      <c r="SDO1439" s="51"/>
      <c r="SDP1439" s="51"/>
      <c r="SDQ1439" s="51"/>
      <c r="SDR1439" s="13"/>
      <c r="SDS1439" s="13"/>
      <c r="SDT1439" s="14"/>
      <c r="SDU1439" s="14"/>
      <c r="SDV1439" s="41"/>
      <c r="SDW1439" s="44"/>
      <c r="SDX1439" s="51"/>
      <c r="SDY1439" s="51"/>
      <c r="SDZ1439" s="51"/>
      <c r="SEA1439" s="13"/>
      <c r="SEB1439" s="13"/>
      <c r="SEC1439" s="14"/>
      <c r="SED1439" s="14"/>
      <c r="SEE1439" s="41"/>
      <c r="SEF1439" s="44"/>
      <c r="SEG1439" s="51"/>
      <c r="SEH1439" s="51"/>
      <c r="SEI1439" s="51"/>
      <c r="SEJ1439" s="13"/>
      <c r="SEK1439" s="13"/>
      <c r="SEL1439" s="14"/>
      <c r="SEM1439" s="14"/>
      <c r="SEN1439" s="41"/>
      <c r="SEO1439" s="44"/>
      <c r="SEP1439" s="51"/>
      <c r="SEQ1439" s="51"/>
      <c r="SER1439" s="51"/>
      <c r="SES1439" s="13"/>
      <c r="SET1439" s="13"/>
      <c r="SEU1439" s="14"/>
      <c r="SEV1439" s="14"/>
      <c r="SEW1439" s="41"/>
      <c r="SEX1439" s="44"/>
      <c r="SEY1439" s="51"/>
      <c r="SEZ1439" s="51"/>
      <c r="SFA1439" s="51"/>
      <c r="SFB1439" s="13"/>
      <c r="SFC1439" s="13"/>
      <c r="SFD1439" s="14"/>
      <c r="SFE1439" s="14"/>
      <c r="SFF1439" s="41"/>
      <c r="SFG1439" s="44"/>
      <c r="SFH1439" s="51"/>
      <c r="SFI1439" s="51"/>
      <c r="SFJ1439" s="51"/>
      <c r="SFK1439" s="13"/>
      <c r="SFL1439" s="13"/>
      <c r="SFM1439" s="14"/>
      <c r="SFN1439" s="14"/>
      <c r="SFO1439" s="41"/>
      <c r="SFP1439" s="44"/>
      <c r="SFQ1439" s="51"/>
      <c r="SFR1439" s="51"/>
      <c r="SFS1439" s="51"/>
      <c r="SFT1439" s="13"/>
      <c r="SFU1439" s="13"/>
      <c r="SFV1439" s="14"/>
      <c r="SFW1439" s="14"/>
      <c r="SFX1439" s="41"/>
      <c r="SFY1439" s="44"/>
      <c r="SFZ1439" s="51"/>
      <c r="SGA1439" s="51"/>
      <c r="SGB1439" s="51"/>
      <c r="SGC1439" s="13"/>
      <c r="SGD1439" s="13"/>
      <c r="SGE1439" s="14"/>
      <c r="SGF1439" s="14"/>
      <c r="SGG1439" s="41"/>
      <c r="SGH1439" s="44"/>
      <c r="SGI1439" s="51"/>
      <c r="SGJ1439" s="51"/>
      <c r="SGK1439" s="51"/>
      <c r="SGL1439" s="13"/>
      <c r="SGM1439" s="13"/>
      <c r="SGN1439" s="14"/>
      <c r="SGO1439" s="14"/>
      <c r="SGP1439" s="41"/>
      <c r="SGQ1439" s="44"/>
      <c r="SGR1439" s="51"/>
      <c r="SGS1439" s="51"/>
      <c r="SGT1439" s="51"/>
      <c r="SGU1439" s="13"/>
      <c r="SGV1439" s="13"/>
      <c r="SGW1439" s="14"/>
      <c r="SGX1439" s="14"/>
      <c r="SGY1439" s="41"/>
      <c r="SGZ1439" s="44"/>
      <c r="SHA1439" s="51"/>
      <c r="SHB1439" s="51"/>
      <c r="SHC1439" s="51"/>
      <c r="SHD1439" s="13"/>
      <c r="SHE1439" s="13"/>
      <c r="SHF1439" s="14"/>
      <c r="SHG1439" s="14"/>
      <c r="SHH1439" s="41"/>
      <c r="SHI1439" s="44"/>
      <c r="SHJ1439" s="51"/>
      <c r="SHK1439" s="51"/>
      <c r="SHL1439" s="51"/>
      <c r="SHM1439" s="13"/>
      <c r="SHN1439" s="13"/>
      <c r="SHO1439" s="14"/>
      <c r="SHP1439" s="14"/>
      <c r="SHQ1439" s="41"/>
      <c r="SHR1439" s="44"/>
      <c r="SHS1439" s="51"/>
      <c r="SHT1439" s="51"/>
      <c r="SHU1439" s="51"/>
      <c r="SHV1439" s="13"/>
      <c r="SHW1439" s="13"/>
      <c r="SHX1439" s="14"/>
      <c r="SHY1439" s="14"/>
      <c r="SHZ1439" s="41"/>
      <c r="SIA1439" s="44"/>
      <c r="SIB1439" s="51"/>
      <c r="SIC1439" s="51"/>
      <c r="SID1439" s="51"/>
      <c r="SIE1439" s="13"/>
      <c r="SIF1439" s="13"/>
      <c r="SIG1439" s="14"/>
      <c r="SIH1439" s="14"/>
      <c r="SII1439" s="41"/>
      <c r="SIJ1439" s="44"/>
      <c r="SIK1439" s="51"/>
      <c r="SIL1439" s="51"/>
      <c r="SIM1439" s="51"/>
      <c r="SIN1439" s="13"/>
      <c r="SIO1439" s="13"/>
      <c r="SIP1439" s="14"/>
      <c r="SIQ1439" s="14"/>
      <c r="SIR1439" s="41"/>
      <c r="SIS1439" s="44"/>
      <c r="SIT1439" s="51"/>
      <c r="SIU1439" s="51"/>
      <c r="SIV1439" s="51"/>
      <c r="SIW1439" s="13"/>
      <c r="SIX1439" s="13"/>
      <c r="SIY1439" s="14"/>
      <c r="SIZ1439" s="14"/>
      <c r="SJA1439" s="41"/>
      <c r="SJB1439" s="44"/>
      <c r="SJC1439" s="51"/>
      <c r="SJD1439" s="51"/>
      <c r="SJE1439" s="51"/>
      <c r="SJF1439" s="13"/>
      <c r="SJG1439" s="13"/>
      <c r="SJH1439" s="14"/>
      <c r="SJI1439" s="14"/>
      <c r="SJJ1439" s="41"/>
      <c r="SJK1439" s="44"/>
      <c r="SJL1439" s="51"/>
      <c r="SJM1439" s="51"/>
      <c r="SJN1439" s="51"/>
      <c r="SJO1439" s="13"/>
      <c r="SJP1439" s="13"/>
      <c r="SJQ1439" s="14"/>
      <c r="SJR1439" s="14"/>
      <c r="SJS1439" s="41"/>
      <c r="SJT1439" s="44"/>
      <c r="SJU1439" s="51"/>
      <c r="SJV1439" s="51"/>
      <c r="SJW1439" s="51"/>
      <c r="SJX1439" s="13"/>
      <c r="SJY1439" s="13"/>
      <c r="SJZ1439" s="14"/>
      <c r="SKA1439" s="14"/>
      <c r="SKB1439" s="41"/>
      <c r="SKC1439" s="44"/>
      <c r="SKD1439" s="51"/>
      <c r="SKE1439" s="51"/>
      <c r="SKF1439" s="51"/>
      <c r="SKG1439" s="13"/>
      <c r="SKH1439" s="13"/>
      <c r="SKI1439" s="14"/>
      <c r="SKJ1439" s="14"/>
      <c r="SKK1439" s="41"/>
      <c r="SKL1439" s="44"/>
      <c r="SKM1439" s="51"/>
      <c r="SKN1439" s="51"/>
      <c r="SKO1439" s="51"/>
      <c r="SKP1439" s="13"/>
      <c r="SKQ1439" s="13"/>
      <c r="SKR1439" s="14"/>
      <c r="SKS1439" s="14"/>
      <c r="SKT1439" s="41"/>
      <c r="SKU1439" s="44"/>
      <c r="SKV1439" s="51"/>
      <c r="SKW1439" s="51"/>
      <c r="SKX1439" s="51"/>
      <c r="SKY1439" s="13"/>
      <c r="SKZ1439" s="13"/>
      <c r="SLA1439" s="14"/>
      <c r="SLB1439" s="14"/>
      <c r="SLC1439" s="41"/>
      <c r="SLD1439" s="44"/>
      <c r="SLE1439" s="51"/>
      <c r="SLF1439" s="51"/>
      <c r="SLG1439" s="51"/>
      <c r="SLH1439" s="13"/>
      <c r="SLI1439" s="13"/>
      <c r="SLJ1439" s="14"/>
      <c r="SLK1439" s="14"/>
      <c r="SLL1439" s="41"/>
      <c r="SLM1439" s="44"/>
      <c r="SLN1439" s="51"/>
      <c r="SLO1439" s="51"/>
      <c r="SLP1439" s="51"/>
      <c r="SLQ1439" s="13"/>
      <c r="SLR1439" s="13"/>
      <c r="SLS1439" s="14"/>
      <c r="SLT1439" s="14"/>
      <c r="SLU1439" s="41"/>
      <c r="SLV1439" s="44"/>
      <c r="SLW1439" s="51"/>
      <c r="SLX1439" s="51"/>
      <c r="SLY1439" s="51"/>
      <c r="SLZ1439" s="13"/>
      <c r="SMA1439" s="13"/>
      <c r="SMB1439" s="14"/>
      <c r="SMC1439" s="14"/>
      <c r="SMD1439" s="41"/>
      <c r="SME1439" s="44"/>
      <c r="SMF1439" s="51"/>
      <c r="SMG1439" s="51"/>
      <c r="SMH1439" s="51"/>
      <c r="SMI1439" s="13"/>
      <c r="SMJ1439" s="13"/>
      <c r="SMK1439" s="14"/>
      <c r="SML1439" s="14"/>
      <c r="SMM1439" s="41"/>
      <c r="SMN1439" s="44"/>
      <c r="SMO1439" s="51"/>
      <c r="SMP1439" s="51"/>
      <c r="SMQ1439" s="51"/>
      <c r="SMR1439" s="13"/>
      <c r="SMS1439" s="13"/>
      <c r="SMT1439" s="14"/>
      <c r="SMU1439" s="14"/>
      <c r="SMV1439" s="41"/>
      <c r="SMW1439" s="44"/>
      <c r="SMX1439" s="51"/>
      <c r="SMY1439" s="51"/>
      <c r="SMZ1439" s="51"/>
      <c r="SNA1439" s="13"/>
      <c r="SNB1439" s="13"/>
      <c r="SNC1439" s="14"/>
      <c r="SND1439" s="14"/>
      <c r="SNE1439" s="41"/>
      <c r="SNF1439" s="44"/>
      <c r="SNG1439" s="51"/>
      <c r="SNH1439" s="51"/>
      <c r="SNI1439" s="51"/>
      <c r="SNJ1439" s="13"/>
      <c r="SNK1439" s="13"/>
      <c r="SNL1439" s="14"/>
      <c r="SNM1439" s="14"/>
      <c r="SNN1439" s="41"/>
      <c r="SNO1439" s="44"/>
      <c r="SNP1439" s="51"/>
      <c r="SNQ1439" s="51"/>
      <c r="SNR1439" s="51"/>
      <c r="SNS1439" s="13"/>
      <c r="SNT1439" s="13"/>
      <c r="SNU1439" s="14"/>
      <c r="SNV1439" s="14"/>
      <c r="SNW1439" s="41"/>
      <c r="SNX1439" s="44"/>
      <c r="SNY1439" s="51"/>
      <c r="SNZ1439" s="51"/>
      <c r="SOA1439" s="51"/>
      <c r="SOB1439" s="13"/>
      <c r="SOC1439" s="13"/>
      <c r="SOD1439" s="14"/>
      <c r="SOE1439" s="14"/>
      <c r="SOF1439" s="41"/>
      <c r="SOG1439" s="44"/>
      <c r="SOH1439" s="51"/>
      <c r="SOI1439" s="51"/>
      <c r="SOJ1439" s="51"/>
      <c r="SOK1439" s="13"/>
      <c r="SOL1439" s="13"/>
      <c r="SOM1439" s="14"/>
      <c r="SON1439" s="14"/>
      <c r="SOO1439" s="41"/>
      <c r="SOP1439" s="44"/>
      <c r="SOQ1439" s="51"/>
      <c r="SOR1439" s="51"/>
      <c r="SOS1439" s="51"/>
      <c r="SOT1439" s="13"/>
      <c r="SOU1439" s="13"/>
      <c r="SOV1439" s="14"/>
      <c r="SOW1439" s="14"/>
      <c r="SOX1439" s="41"/>
      <c r="SOY1439" s="44"/>
      <c r="SOZ1439" s="51"/>
      <c r="SPA1439" s="51"/>
      <c r="SPB1439" s="51"/>
      <c r="SPC1439" s="13"/>
      <c r="SPD1439" s="13"/>
      <c r="SPE1439" s="14"/>
      <c r="SPF1439" s="14"/>
      <c r="SPG1439" s="41"/>
      <c r="SPH1439" s="44"/>
      <c r="SPI1439" s="51"/>
      <c r="SPJ1439" s="51"/>
      <c r="SPK1439" s="51"/>
      <c r="SPL1439" s="13"/>
      <c r="SPM1439" s="13"/>
      <c r="SPN1439" s="14"/>
      <c r="SPO1439" s="14"/>
      <c r="SPP1439" s="41"/>
      <c r="SPQ1439" s="44"/>
      <c r="SPR1439" s="51"/>
      <c r="SPS1439" s="51"/>
      <c r="SPT1439" s="51"/>
      <c r="SPU1439" s="13"/>
      <c r="SPV1439" s="13"/>
      <c r="SPW1439" s="14"/>
      <c r="SPX1439" s="14"/>
      <c r="SPY1439" s="41"/>
      <c r="SPZ1439" s="44"/>
      <c r="SQA1439" s="51"/>
      <c r="SQB1439" s="51"/>
      <c r="SQC1439" s="51"/>
      <c r="SQD1439" s="13"/>
      <c r="SQE1439" s="13"/>
      <c r="SQF1439" s="14"/>
      <c r="SQG1439" s="14"/>
      <c r="SQH1439" s="41"/>
      <c r="SQI1439" s="44"/>
      <c r="SQJ1439" s="51"/>
      <c r="SQK1439" s="51"/>
      <c r="SQL1439" s="51"/>
      <c r="SQM1439" s="13"/>
      <c r="SQN1439" s="13"/>
      <c r="SQO1439" s="14"/>
      <c r="SQP1439" s="14"/>
      <c r="SQQ1439" s="41"/>
      <c r="SQR1439" s="44"/>
      <c r="SQS1439" s="51"/>
      <c r="SQT1439" s="51"/>
      <c r="SQU1439" s="51"/>
      <c r="SQV1439" s="13"/>
      <c r="SQW1439" s="13"/>
      <c r="SQX1439" s="14"/>
      <c r="SQY1439" s="14"/>
      <c r="SQZ1439" s="41"/>
      <c r="SRA1439" s="44"/>
      <c r="SRB1439" s="51"/>
      <c r="SRC1439" s="51"/>
      <c r="SRD1439" s="51"/>
      <c r="SRE1439" s="13"/>
      <c r="SRF1439" s="13"/>
      <c r="SRG1439" s="14"/>
      <c r="SRH1439" s="14"/>
      <c r="SRI1439" s="41"/>
      <c r="SRJ1439" s="44"/>
      <c r="SRK1439" s="51"/>
      <c r="SRL1439" s="51"/>
      <c r="SRM1439" s="51"/>
      <c r="SRN1439" s="13"/>
      <c r="SRO1439" s="13"/>
      <c r="SRP1439" s="14"/>
      <c r="SRQ1439" s="14"/>
      <c r="SRR1439" s="41"/>
      <c r="SRS1439" s="44"/>
      <c r="SRT1439" s="51"/>
      <c r="SRU1439" s="51"/>
      <c r="SRV1439" s="51"/>
      <c r="SRW1439" s="13"/>
      <c r="SRX1439" s="13"/>
      <c r="SRY1439" s="14"/>
      <c r="SRZ1439" s="14"/>
      <c r="SSA1439" s="41"/>
      <c r="SSB1439" s="44"/>
      <c r="SSC1439" s="51"/>
      <c r="SSD1439" s="51"/>
      <c r="SSE1439" s="51"/>
      <c r="SSF1439" s="13"/>
      <c r="SSG1439" s="13"/>
      <c r="SSH1439" s="14"/>
      <c r="SSI1439" s="14"/>
      <c r="SSJ1439" s="41"/>
      <c r="SSK1439" s="44"/>
      <c r="SSL1439" s="51"/>
      <c r="SSM1439" s="51"/>
      <c r="SSN1439" s="51"/>
      <c r="SSO1439" s="13"/>
      <c r="SSP1439" s="13"/>
      <c r="SSQ1439" s="14"/>
      <c r="SSR1439" s="14"/>
      <c r="SSS1439" s="41"/>
      <c r="SST1439" s="44"/>
      <c r="SSU1439" s="51"/>
      <c r="SSV1439" s="51"/>
      <c r="SSW1439" s="51"/>
      <c r="SSX1439" s="13"/>
      <c r="SSY1439" s="13"/>
      <c r="SSZ1439" s="14"/>
      <c r="STA1439" s="14"/>
      <c r="STB1439" s="41"/>
      <c r="STC1439" s="44"/>
      <c r="STD1439" s="51"/>
      <c r="STE1439" s="51"/>
      <c r="STF1439" s="51"/>
      <c r="STG1439" s="13"/>
      <c r="STH1439" s="13"/>
      <c r="STI1439" s="14"/>
      <c r="STJ1439" s="14"/>
      <c r="STK1439" s="41"/>
      <c r="STL1439" s="44"/>
      <c r="STM1439" s="51"/>
      <c r="STN1439" s="51"/>
      <c r="STO1439" s="51"/>
      <c r="STP1439" s="13"/>
      <c r="STQ1439" s="13"/>
      <c r="STR1439" s="14"/>
      <c r="STS1439" s="14"/>
      <c r="STT1439" s="41"/>
      <c r="STU1439" s="44"/>
      <c r="STV1439" s="51"/>
      <c r="STW1439" s="51"/>
      <c r="STX1439" s="51"/>
      <c r="STY1439" s="13"/>
      <c r="STZ1439" s="13"/>
      <c r="SUA1439" s="14"/>
      <c r="SUB1439" s="14"/>
      <c r="SUC1439" s="41"/>
      <c r="SUD1439" s="44"/>
      <c r="SUE1439" s="51"/>
      <c r="SUF1439" s="51"/>
      <c r="SUG1439" s="51"/>
      <c r="SUH1439" s="13"/>
      <c r="SUI1439" s="13"/>
      <c r="SUJ1439" s="14"/>
      <c r="SUK1439" s="14"/>
      <c r="SUL1439" s="41"/>
      <c r="SUM1439" s="44"/>
      <c r="SUN1439" s="51"/>
      <c r="SUO1439" s="51"/>
      <c r="SUP1439" s="51"/>
      <c r="SUQ1439" s="13"/>
      <c r="SUR1439" s="13"/>
      <c r="SUS1439" s="14"/>
      <c r="SUT1439" s="14"/>
      <c r="SUU1439" s="41"/>
      <c r="SUV1439" s="44"/>
      <c r="SUW1439" s="51"/>
      <c r="SUX1439" s="51"/>
      <c r="SUY1439" s="51"/>
      <c r="SUZ1439" s="13"/>
      <c r="SVA1439" s="13"/>
      <c r="SVB1439" s="14"/>
      <c r="SVC1439" s="14"/>
      <c r="SVD1439" s="41"/>
      <c r="SVE1439" s="44"/>
      <c r="SVF1439" s="51"/>
      <c r="SVG1439" s="51"/>
      <c r="SVH1439" s="51"/>
      <c r="SVI1439" s="13"/>
      <c r="SVJ1439" s="13"/>
      <c r="SVK1439" s="14"/>
      <c r="SVL1439" s="14"/>
      <c r="SVM1439" s="41"/>
      <c r="SVN1439" s="44"/>
      <c r="SVO1439" s="51"/>
      <c r="SVP1439" s="51"/>
      <c r="SVQ1439" s="51"/>
      <c r="SVR1439" s="13"/>
      <c r="SVS1439" s="13"/>
      <c r="SVT1439" s="14"/>
      <c r="SVU1439" s="14"/>
      <c r="SVV1439" s="41"/>
      <c r="SVW1439" s="44"/>
      <c r="SVX1439" s="51"/>
      <c r="SVY1439" s="51"/>
      <c r="SVZ1439" s="51"/>
      <c r="SWA1439" s="13"/>
      <c r="SWB1439" s="13"/>
      <c r="SWC1439" s="14"/>
      <c r="SWD1439" s="14"/>
      <c r="SWE1439" s="41"/>
      <c r="SWF1439" s="44"/>
      <c r="SWG1439" s="51"/>
      <c r="SWH1439" s="51"/>
      <c r="SWI1439" s="51"/>
      <c r="SWJ1439" s="13"/>
      <c r="SWK1439" s="13"/>
      <c r="SWL1439" s="14"/>
      <c r="SWM1439" s="14"/>
      <c r="SWN1439" s="41"/>
      <c r="SWO1439" s="44"/>
      <c r="SWP1439" s="51"/>
      <c r="SWQ1439" s="51"/>
      <c r="SWR1439" s="51"/>
      <c r="SWS1439" s="13"/>
      <c r="SWT1439" s="13"/>
      <c r="SWU1439" s="14"/>
      <c r="SWV1439" s="14"/>
      <c r="SWW1439" s="41"/>
      <c r="SWX1439" s="44"/>
      <c r="SWY1439" s="51"/>
      <c r="SWZ1439" s="51"/>
      <c r="SXA1439" s="51"/>
      <c r="SXB1439" s="13"/>
      <c r="SXC1439" s="13"/>
      <c r="SXD1439" s="14"/>
      <c r="SXE1439" s="14"/>
      <c r="SXF1439" s="41"/>
      <c r="SXG1439" s="44"/>
      <c r="SXH1439" s="51"/>
      <c r="SXI1439" s="51"/>
      <c r="SXJ1439" s="51"/>
      <c r="SXK1439" s="13"/>
      <c r="SXL1439" s="13"/>
      <c r="SXM1439" s="14"/>
      <c r="SXN1439" s="14"/>
      <c r="SXO1439" s="41"/>
      <c r="SXP1439" s="44"/>
      <c r="SXQ1439" s="51"/>
      <c r="SXR1439" s="51"/>
      <c r="SXS1439" s="51"/>
      <c r="SXT1439" s="13"/>
      <c r="SXU1439" s="13"/>
      <c r="SXV1439" s="14"/>
      <c r="SXW1439" s="14"/>
      <c r="SXX1439" s="41"/>
      <c r="SXY1439" s="44"/>
      <c r="SXZ1439" s="51"/>
      <c r="SYA1439" s="51"/>
      <c r="SYB1439" s="51"/>
      <c r="SYC1439" s="13"/>
      <c r="SYD1439" s="13"/>
      <c r="SYE1439" s="14"/>
      <c r="SYF1439" s="14"/>
      <c r="SYG1439" s="41"/>
      <c r="SYH1439" s="44"/>
      <c r="SYI1439" s="51"/>
      <c r="SYJ1439" s="51"/>
      <c r="SYK1439" s="51"/>
      <c r="SYL1439" s="13"/>
      <c r="SYM1439" s="13"/>
      <c r="SYN1439" s="14"/>
      <c r="SYO1439" s="14"/>
      <c r="SYP1439" s="41"/>
      <c r="SYQ1439" s="44"/>
      <c r="SYR1439" s="51"/>
      <c r="SYS1439" s="51"/>
      <c r="SYT1439" s="51"/>
      <c r="SYU1439" s="13"/>
      <c r="SYV1439" s="13"/>
      <c r="SYW1439" s="14"/>
      <c r="SYX1439" s="14"/>
      <c r="SYY1439" s="41"/>
      <c r="SYZ1439" s="44"/>
      <c r="SZA1439" s="51"/>
      <c r="SZB1439" s="51"/>
      <c r="SZC1439" s="51"/>
      <c r="SZD1439" s="13"/>
      <c r="SZE1439" s="13"/>
      <c r="SZF1439" s="14"/>
      <c r="SZG1439" s="14"/>
      <c r="SZH1439" s="41"/>
      <c r="SZI1439" s="44"/>
      <c r="SZJ1439" s="51"/>
      <c r="SZK1439" s="51"/>
      <c r="SZL1439" s="51"/>
      <c r="SZM1439" s="13"/>
      <c r="SZN1439" s="13"/>
      <c r="SZO1439" s="14"/>
      <c r="SZP1439" s="14"/>
      <c r="SZQ1439" s="41"/>
      <c r="SZR1439" s="44"/>
      <c r="SZS1439" s="51"/>
      <c r="SZT1439" s="51"/>
      <c r="SZU1439" s="51"/>
      <c r="SZV1439" s="13"/>
      <c r="SZW1439" s="13"/>
      <c r="SZX1439" s="14"/>
      <c r="SZY1439" s="14"/>
      <c r="SZZ1439" s="41"/>
      <c r="TAA1439" s="44"/>
      <c r="TAB1439" s="51"/>
      <c r="TAC1439" s="51"/>
      <c r="TAD1439" s="51"/>
      <c r="TAE1439" s="13"/>
      <c r="TAF1439" s="13"/>
      <c r="TAG1439" s="14"/>
      <c r="TAH1439" s="14"/>
      <c r="TAI1439" s="41"/>
      <c r="TAJ1439" s="44"/>
      <c r="TAK1439" s="51"/>
      <c r="TAL1439" s="51"/>
      <c r="TAM1439" s="51"/>
      <c r="TAN1439" s="13"/>
      <c r="TAO1439" s="13"/>
      <c r="TAP1439" s="14"/>
      <c r="TAQ1439" s="14"/>
      <c r="TAR1439" s="41"/>
      <c r="TAS1439" s="44"/>
      <c r="TAT1439" s="51"/>
      <c r="TAU1439" s="51"/>
      <c r="TAV1439" s="51"/>
      <c r="TAW1439" s="13"/>
      <c r="TAX1439" s="13"/>
      <c r="TAY1439" s="14"/>
      <c r="TAZ1439" s="14"/>
      <c r="TBA1439" s="41"/>
      <c r="TBB1439" s="44"/>
      <c r="TBC1439" s="51"/>
      <c r="TBD1439" s="51"/>
      <c r="TBE1439" s="51"/>
      <c r="TBF1439" s="13"/>
      <c r="TBG1439" s="13"/>
      <c r="TBH1439" s="14"/>
      <c r="TBI1439" s="14"/>
      <c r="TBJ1439" s="41"/>
      <c r="TBK1439" s="44"/>
      <c r="TBL1439" s="51"/>
      <c r="TBM1439" s="51"/>
      <c r="TBN1439" s="51"/>
      <c r="TBO1439" s="13"/>
      <c r="TBP1439" s="13"/>
      <c r="TBQ1439" s="14"/>
      <c r="TBR1439" s="14"/>
      <c r="TBS1439" s="41"/>
      <c r="TBT1439" s="44"/>
      <c r="TBU1439" s="51"/>
      <c r="TBV1439" s="51"/>
      <c r="TBW1439" s="51"/>
      <c r="TBX1439" s="13"/>
      <c r="TBY1439" s="13"/>
      <c r="TBZ1439" s="14"/>
      <c r="TCA1439" s="14"/>
      <c r="TCB1439" s="41"/>
      <c r="TCC1439" s="44"/>
      <c r="TCD1439" s="51"/>
      <c r="TCE1439" s="51"/>
      <c r="TCF1439" s="51"/>
      <c r="TCG1439" s="13"/>
      <c r="TCH1439" s="13"/>
      <c r="TCI1439" s="14"/>
      <c r="TCJ1439" s="14"/>
      <c r="TCK1439" s="41"/>
      <c r="TCL1439" s="44"/>
      <c r="TCM1439" s="51"/>
      <c r="TCN1439" s="51"/>
      <c r="TCO1439" s="51"/>
      <c r="TCP1439" s="13"/>
      <c r="TCQ1439" s="13"/>
      <c r="TCR1439" s="14"/>
      <c r="TCS1439" s="14"/>
      <c r="TCT1439" s="41"/>
      <c r="TCU1439" s="44"/>
      <c r="TCV1439" s="51"/>
      <c r="TCW1439" s="51"/>
      <c r="TCX1439" s="51"/>
      <c r="TCY1439" s="13"/>
      <c r="TCZ1439" s="13"/>
      <c r="TDA1439" s="14"/>
      <c r="TDB1439" s="14"/>
      <c r="TDC1439" s="41"/>
      <c r="TDD1439" s="44"/>
      <c r="TDE1439" s="51"/>
      <c r="TDF1439" s="51"/>
      <c r="TDG1439" s="51"/>
      <c r="TDH1439" s="13"/>
      <c r="TDI1439" s="13"/>
      <c r="TDJ1439" s="14"/>
      <c r="TDK1439" s="14"/>
      <c r="TDL1439" s="41"/>
      <c r="TDM1439" s="44"/>
      <c r="TDN1439" s="51"/>
      <c r="TDO1439" s="51"/>
      <c r="TDP1439" s="51"/>
      <c r="TDQ1439" s="13"/>
      <c r="TDR1439" s="13"/>
      <c r="TDS1439" s="14"/>
      <c r="TDT1439" s="14"/>
      <c r="TDU1439" s="41"/>
      <c r="TDV1439" s="44"/>
      <c r="TDW1439" s="51"/>
      <c r="TDX1439" s="51"/>
      <c r="TDY1439" s="51"/>
      <c r="TDZ1439" s="13"/>
      <c r="TEA1439" s="13"/>
      <c r="TEB1439" s="14"/>
      <c r="TEC1439" s="14"/>
      <c r="TED1439" s="41"/>
      <c r="TEE1439" s="44"/>
      <c r="TEF1439" s="51"/>
      <c r="TEG1439" s="51"/>
      <c r="TEH1439" s="51"/>
      <c r="TEI1439" s="13"/>
      <c r="TEJ1439" s="13"/>
      <c r="TEK1439" s="14"/>
      <c r="TEL1439" s="14"/>
      <c r="TEM1439" s="41"/>
      <c r="TEN1439" s="44"/>
      <c r="TEO1439" s="51"/>
      <c r="TEP1439" s="51"/>
      <c r="TEQ1439" s="51"/>
      <c r="TER1439" s="13"/>
      <c r="TES1439" s="13"/>
      <c r="TET1439" s="14"/>
      <c r="TEU1439" s="14"/>
      <c r="TEV1439" s="41"/>
      <c r="TEW1439" s="44"/>
      <c r="TEX1439" s="51"/>
      <c r="TEY1439" s="51"/>
      <c r="TEZ1439" s="51"/>
      <c r="TFA1439" s="13"/>
      <c r="TFB1439" s="13"/>
      <c r="TFC1439" s="14"/>
      <c r="TFD1439" s="14"/>
      <c r="TFE1439" s="41"/>
      <c r="TFF1439" s="44"/>
      <c r="TFG1439" s="51"/>
      <c r="TFH1439" s="51"/>
      <c r="TFI1439" s="51"/>
      <c r="TFJ1439" s="13"/>
      <c r="TFK1439" s="13"/>
      <c r="TFL1439" s="14"/>
      <c r="TFM1439" s="14"/>
      <c r="TFN1439" s="41"/>
      <c r="TFO1439" s="44"/>
      <c r="TFP1439" s="51"/>
      <c r="TFQ1439" s="51"/>
      <c r="TFR1439" s="51"/>
      <c r="TFS1439" s="13"/>
      <c r="TFT1439" s="13"/>
      <c r="TFU1439" s="14"/>
      <c r="TFV1439" s="14"/>
      <c r="TFW1439" s="41"/>
      <c r="TFX1439" s="44"/>
      <c r="TFY1439" s="51"/>
      <c r="TFZ1439" s="51"/>
      <c r="TGA1439" s="51"/>
      <c r="TGB1439" s="13"/>
      <c r="TGC1439" s="13"/>
      <c r="TGD1439" s="14"/>
      <c r="TGE1439" s="14"/>
      <c r="TGF1439" s="41"/>
      <c r="TGG1439" s="44"/>
      <c r="TGH1439" s="51"/>
      <c r="TGI1439" s="51"/>
      <c r="TGJ1439" s="51"/>
      <c r="TGK1439" s="13"/>
      <c r="TGL1439" s="13"/>
      <c r="TGM1439" s="14"/>
      <c r="TGN1439" s="14"/>
      <c r="TGO1439" s="41"/>
      <c r="TGP1439" s="44"/>
      <c r="TGQ1439" s="51"/>
      <c r="TGR1439" s="51"/>
      <c r="TGS1439" s="51"/>
      <c r="TGT1439" s="13"/>
      <c r="TGU1439" s="13"/>
      <c r="TGV1439" s="14"/>
      <c r="TGW1439" s="14"/>
      <c r="TGX1439" s="41"/>
      <c r="TGY1439" s="44"/>
      <c r="TGZ1439" s="51"/>
      <c r="THA1439" s="51"/>
      <c r="THB1439" s="51"/>
      <c r="THC1439" s="13"/>
      <c r="THD1439" s="13"/>
      <c r="THE1439" s="14"/>
      <c r="THF1439" s="14"/>
      <c r="THG1439" s="41"/>
      <c r="THH1439" s="44"/>
      <c r="THI1439" s="51"/>
      <c r="THJ1439" s="51"/>
      <c r="THK1439" s="51"/>
      <c r="THL1439" s="13"/>
      <c r="THM1439" s="13"/>
      <c r="THN1439" s="14"/>
      <c r="THO1439" s="14"/>
      <c r="THP1439" s="41"/>
      <c r="THQ1439" s="44"/>
      <c r="THR1439" s="51"/>
      <c r="THS1439" s="51"/>
      <c r="THT1439" s="51"/>
      <c r="THU1439" s="13"/>
      <c r="THV1439" s="13"/>
      <c r="THW1439" s="14"/>
      <c r="THX1439" s="14"/>
      <c r="THY1439" s="41"/>
      <c r="THZ1439" s="44"/>
      <c r="TIA1439" s="51"/>
      <c r="TIB1439" s="51"/>
      <c r="TIC1439" s="51"/>
      <c r="TID1439" s="13"/>
      <c r="TIE1439" s="13"/>
      <c r="TIF1439" s="14"/>
      <c r="TIG1439" s="14"/>
      <c r="TIH1439" s="41"/>
      <c r="TII1439" s="44"/>
      <c r="TIJ1439" s="51"/>
      <c r="TIK1439" s="51"/>
      <c r="TIL1439" s="51"/>
      <c r="TIM1439" s="13"/>
      <c r="TIN1439" s="13"/>
      <c r="TIO1439" s="14"/>
      <c r="TIP1439" s="14"/>
      <c r="TIQ1439" s="41"/>
      <c r="TIR1439" s="44"/>
      <c r="TIS1439" s="51"/>
      <c r="TIT1439" s="51"/>
      <c r="TIU1439" s="51"/>
      <c r="TIV1439" s="13"/>
      <c r="TIW1439" s="13"/>
      <c r="TIX1439" s="14"/>
      <c r="TIY1439" s="14"/>
      <c r="TIZ1439" s="41"/>
      <c r="TJA1439" s="44"/>
      <c r="TJB1439" s="51"/>
      <c r="TJC1439" s="51"/>
      <c r="TJD1439" s="51"/>
      <c r="TJE1439" s="13"/>
      <c r="TJF1439" s="13"/>
      <c r="TJG1439" s="14"/>
      <c r="TJH1439" s="14"/>
      <c r="TJI1439" s="41"/>
      <c r="TJJ1439" s="44"/>
      <c r="TJK1439" s="51"/>
      <c r="TJL1439" s="51"/>
      <c r="TJM1439" s="51"/>
      <c r="TJN1439" s="13"/>
      <c r="TJO1439" s="13"/>
      <c r="TJP1439" s="14"/>
      <c r="TJQ1439" s="14"/>
      <c r="TJR1439" s="41"/>
      <c r="TJS1439" s="44"/>
      <c r="TJT1439" s="51"/>
      <c r="TJU1439" s="51"/>
      <c r="TJV1439" s="51"/>
      <c r="TJW1439" s="13"/>
      <c r="TJX1439" s="13"/>
      <c r="TJY1439" s="14"/>
      <c r="TJZ1439" s="14"/>
      <c r="TKA1439" s="41"/>
      <c r="TKB1439" s="44"/>
      <c r="TKC1439" s="51"/>
      <c r="TKD1439" s="51"/>
      <c r="TKE1439" s="51"/>
      <c r="TKF1439" s="13"/>
      <c r="TKG1439" s="13"/>
      <c r="TKH1439" s="14"/>
      <c r="TKI1439" s="14"/>
      <c r="TKJ1439" s="41"/>
      <c r="TKK1439" s="44"/>
      <c r="TKL1439" s="51"/>
      <c r="TKM1439" s="51"/>
      <c r="TKN1439" s="51"/>
      <c r="TKO1439" s="13"/>
      <c r="TKP1439" s="13"/>
      <c r="TKQ1439" s="14"/>
      <c r="TKR1439" s="14"/>
      <c r="TKS1439" s="41"/>
      <c r="TKT1439" s="44"/>
      <c r="TKU1439" s="51"/>
      <c r="TKV1439" s="51"/>
      <c r="TKW1439" s="51"/>
      <c r="TKX1439" s="13"/>
      <c r="TKY1439" s="13"/>
      <c r="TKZ1439" s="14"/>
      <c r="TLA1439" s="14"/>
      <c r="TLB1439" s="41"/>
      <c r="TLC1439" s="44"/>
      <c r="TLD1439" s="51"/>
      <c r="TLE1439" s="51"/>
      <c r="TLF1439" s="51"/>
      <c r="TLG1439" s="13"/>
      <c r="TLH1439" s="13"/>
      <c r="TLI1439" s="14"/>
      <c r="TLJ1439" s="14"/>
      <c r="TLK1439" s="41"/>
      <c r="TLL1439" s="44"/>
      <c r="TLM1439" s="51"/>
      <c r="TLN1439" s="51"/>
      <c r="TLO1439" s="51"/>
      <c r="TLP1439" s="13"/>
      <c r="TLQ1439" s="13"/>
      <c r="TLR1439" s="14"/>
      <c r="TLS1439" s="14"/>
      <c r="TLT1439" s="41"/>
      <c r="TLU1439" s="44"/>
      <c r="TLV1439" s="51"/>
      <c r="TLW1439" s="51"/>
      <c r="TLX1439" s="51"/>
      <c r="TLY1439" s="13"/>
      <c r="TLZ1439" s="13"/>
      <c r="TMA1439" s="14"/>
      <c r="TMB1439" s="14"/>
      <c r="TMC1439" s="41"/>
      <c r="TMD1439" s="44"/>
      <c r="TME1439" s="51"/>
      <c r="TMF1439" s="51"/>
      <c r="TMG1439" s="51"/>
      <c r="TMH1439" s="13"/>
      <c r="TMI1439" s="13"/>
      <c r="TMJ1439" s="14"/>
      <c r="TMK1439" s="14"/>
      <c r="TML1439" s="41"/>
      <c r="TMM1439" s="44"/>
      <c r="TMN1439" s="51"/>
      <c r="TMO1439" s="51"/>
      <c r="TMP1439" s="51"/>
      <c r="TMQ1439" s="13"/>
      <c r="TMR1439" s="13"/>
      <c r="TMS1439" s="14"/>
      <c r="TMT1439" s="14"/>
      <c r="TMU1439" s="41"/>
      <c r="TMV1439" s="44"/>
      <c r="TMW1439" s="51"/>
      <c r="TMX1439" s="51"/>
      <c r="TMY1439" s="51"/>
      <c r="TMZ1439" s="13"/>
      <c r="TNA1439" s="13"/>
      <c r="TNB1439" s="14"/>
      <c r="TNC1439" s="14"/>
      <c r="TND1439" s="41"/>
      <c r="TNE1439" s="44"/>
      <c r="TNF1439" s="51"/>
      <c r="TNG1439" s="51"/>
      <c r="TNH1439" s="51"/>
      <c r="TNI1439" s="13"/>
      <c r="TNJ1439" s="13"/>
      <c r="TNK1439" s="14"/>
      <c r="TNL1439" s="14"/>
      <c r="TNM1439" s="41"/>
      <c r="TNN1439" s="44"/>
      <c r="TNO1439" s="51"/>
      <c r="TNP1439" s="51"/>
      <c r="TNQ1439" s="51"/>
      <c r="TNR1439" s="13"/>
      <c r="TNS1439" s="13"/>
      <c r="TNT1439" s="14"/>
      <c r="TNU1439" s="14"/>
      <c r="TNV1439" s="41"/>
      <c r="TNW1439" s="44"/>
      <c r="TNX1439" s="51"/>
      <c r="TNY1439" s="51"/>
      <c r="TNZ1439" s="51"/>
      <c r="TOA1439" s="13"/>
      <c r="TOB1439" s="13"/>
      <c r="TOC1439" s="14"/>
      <c r="TOD1439" s="14"/>
      <c r="TOE1439" s="41"/>
      <c r="TOF1439" s="44"/>
      <c r="TOG1439" s="51"/>
      <c r="TOH1439" s="51"/>
      <c r="TOI1439" s="51"/>
      <c r="TOJ1439" s="13"/>
      <c r="TOK1439" s="13"/>
      <c r="TOL1439" s="14"/>
      <c r="TOM1439" s="14"/>
      <c r="TON1439" s="41"/>
      <c r="TOO1439" s="44"/>
      <c r="TOP1439" s="51"/>
      <c r="TOQ1439" s="51"/>
      <c r="TOR1439" s="51"/>
      <c r="TOS1439" s="13"/>
      <c r="TOT1439" s="13"/>
      <c r="TOU1439" s="14"/>
      <c r="TOV1439" s="14"/>
      <c r="TOW1439" s="41"/>
      <c r="TOX1439" s="44"/>
      <c r="TOY1439" s="51"/>
      <c r="TOZ1439" s="51"/>
      <c r="TPA1439" s="51"/>
      <c r="TPB1439" s="13"/>
      <c r="TPC1439" s="13"/>
      <c r="TPD1439" s="14"/>
      <c r="TPE1439" s="14"/>
      <c r="TPF1439" s="41"/>
      <c r="TPG1439" s="44"/>
      <c r="TPH1439" s="51"/>
      <c r="TPI1439" s="51"/>
      <c r="TPJ1439" s="51"/>
      <c r="TPK1439" s="13"/>
      <c r="TPL1439" s="13"/>
      <c r="TPM1439" s="14"/>
      <c r="TPN1439" s="14"/>
      <c r="TPO1439" s="41"/>
      <c r="TPP1439" s="44"/>
      <c r="TPQ1439" s="51"/>
      <c r="TPR1439" s="51"/>
      <c r="TPS1439" s="51"/>
      <c r="TPT1439" s="13"/>
      <c r="TPU1439" s="13"/>
      <c r="TPV1439" s="14"/>
      <c r="TPW1439" s="14"/>
      <c r="TPX1439" s="41"/>
      <c r="TPY1439" s="44"/>
      <c r="TPZ1439" s="51"/>
      <c r="TQA1439" s="51"/>
      <c r="TQB1439" s="51"/>
      <c r="TQC1439" s="13"/>
      <c r="TQD1439" s="13"/>
      <c r="TQE1439" s="14"/>
      <c r="TQF1439" s="14"/>
      <c r="TQG1439" s="41"/>
      <c r="TQH1439" s="44"/>
      <c r="TQI1439" s="51"/>
      <c r="TQJ1439" s="51"/>
      <c r="TQK1439" s="51"/>
      <c r="TQL1439" s="13"/>
      <c r="TQM1439" s="13"/>
      <c r="TQN1439" s="14"/>
      <c r="TQO1439" s="14"/>
      <c r="TQP1439" s="41"/>
      <c r="TQQ1439" s="44"/>
      <c r="TQR1439" s="51"/>
      <c r="TQS1439" s="51"/>
      <c r="TQT1439" s="51"/>
      <c r="TQU1439" s="13"/>
      <c r="TQV1439" s="13"/>
      <c r="TQW1439" s="14"/>
      <c r="TQX1439" s="14"/>
      <c r="TQY1439" s="41"/>
      <c r="TQZ1439" s="44"/>
      <c r="TRA1439" s="51"/>
      <c r="TRB1439" s="51"/>
      <c r="TRC1439" s="51"/>
      <c r="TRD1439" s="13"/>
      <c r="TRE1439" s="13"/>
      <c r="TRF1439" s="14"/>
      <c r="TRG1439" s="14"/>
      <c r="TRH1439" s="41"/>
      <c r="TRI1439" s="44"/>
      <c r="TRJ1439" s="51"/>
      <c r="TRK1439" s="51"/>
      <c r="TRL1439" s="51"/>
      <c r="TRM1439" s="13"/>
      <c r="TRN1439" s="13"/>
      <c r="TRO1439" s="14"/>
      <c r="TRP1439" s="14"/>
      <c r="TRQ1439" s="41"/>
      <c r="TRR1439" s="44"/>
      <c r="TRS1439" s="51"/>
      <c r="TRT1439" s="51"/>
      <c r="TRU1439" s="51"/>
      <c r="TRV1439" s="13"/>
      <c r="TRW1439" s="13"/>
      <c r="TRX1439" s="14"/>
      <c r="TRY1439" s="14"/>
      <c r="TRZ1439" s="41"/>
      <c r="TSA1439" s="44"/>
      <c r="TSB1439" s="51"/>
      <c r="TSC1439" s="51"/>
      <c r="TSD1439" s="51"/>
      <c r="TSE1439" s="13"/>
      <c r="TSF1439" s="13"/>
      <c r="TSG1439" s="14"/>
      <c r="TSH1439" s="14"/>
      <c r="TSI1439" s="41"/>
      <c r="TSJ1439" s="44"/>
      <c r="TSK1439" s="51"/>
      <c r="TSL1439" s="51"/>
      <c r="TSM1439" s="51"/>
      <c r="TSN1439" s="13"/>
      <c r="TSO1439" s="13"/>
      <c r="TSP1439" s="14"/>
      <c r="TSQ1439" s="14"/>
      <c r="TSR1439" s="41"/>
      <c r="TSS1439" s="44"/>
      <c r="TST1439" s="51"/>
      <c r="TSU1439" s="51"/>
      <c r="TSV1439" s="51"/>
      <c r="TSW1439" s="13"/>
      <c r="TSX1439" s="13"/>
      <c r="TSY1439" s="14"/>
      <c r="TSZ1439" s="14"/>
      <c r="TTA1439" s="41"/>
      <c r="TTB1439" s="44"/>
      <c r="TTC1439" s="51"/>
      <c r="TTD1439" s="51"/>
      <c r="TTE1439" s="51"/>
      <c r="TTF1439" s="13"/>
      <c r="TTG1439" s="13"/>
      <c r="TTH1439" s="14"/>
      <c r="TTI1439" s="14"/>
      <c r="TTJ1439" s="41"/>
      <c r="TTK1439" s="44"/>
      <c r="TTL1439" s="51"/>
      <c r="TTM1439" s="51"/>
      <c r="TTN1439" s="51"/>
      <c r="TTO1439" s="13"/>
      <c r="TTP1439" s="13"/>
      <c r="TTQ1439" s="14"/>
      <c r="TTR1439" s="14"/>
      <c r="TTS1439" s="41"/>
      <c r="TTT1439" s="44"/>
      <c r="TTU1439" s="51"/>
      <c r="TTV1439" s="51"/>
      <c r="TTW1439" s="51"/>
      <c r="TTX1439" s="13"/>
      <c r="TTY1439" s="13"/>
      <c r="TTZ1439" s="14"/>
      <c r="TUA1439" s="14"/>
      <c r="TUB1439" s="41"/>
      <c r="TUC1439" s="44"/>
      <c r="TUD1439" s="51"/>
      <c r="TUE1439" s="51"/>
      <c r="TUF1439" s="51"/>
      <c r="TUG1439" s="13"/>
      <c r="TUH1439" s="13"/>
      <c r="TUI1439" s="14"/>
      <c r="TUJ1439" s="14"/>
      <c r="TUK1439" s="41"/>
      <c r="TUL1439" s="44"/>
      <c r="TUM1439" s="51"/>
      <c r="TUN1439" s="51"/>
      <c r="TUO1439" s="51"/>
      <c r="TUP1439" s="13"/>
      <c r="TUQ1439" s="13"/>
      <c r="TUR1439" s="14"/>
      <c r="TUS1439" s="14"/>
      <c r="TUT1439" s="41"/>
      <c r="TUU1439" s="44"/>
      <c r="TUV1439" s="51"/>
      <c r="TUW1439" s="51"/>
      <c r="TUX1439" s="51"/>
      <c r="TUY1439" s="13"/>
      <c r="TUZ1439" s="13"/>
      <c r="TVA1439" s="14"/>
      <c r="TVB1439" s="14"/>
      <c r="TVC1439" s="41"/>
      <c r="TVD1439" s="44"/>
      <c r="TVE1439" s="51"/>
      <c r="TVF1439" s="51"/>
      <c r="TVG1439" s="51"/>
      <c r="TVH1439" s="13"/>
      <c r="TVI1439" s="13"/>
      <c r="TVJ1439" s="14"/>
      <c r="TVK1439" s="14"/>
      <c r="TVL1439" s="41"/>
      <c r="TVM1439" s="44"/>
      <c r="TVN1439" s="51"/>
      <c r="TVO1439" s="51"/>
      <c r="TVP1439" s="51"/>
      <c r="TVQ1439" s="13"/>
      <c r="TVR1439" s="13"/>
      <c r="TVS1439" s="14"/>
      <c r="TVT1439" s="14"/>
      <c r="TVU1439" s="41"/>
      <c r="TVV1439" s="44"/>
      <c r="TVW1439" s="51"/>
      <c r="TVX1439" s="51"/>
      <c r="TVY1439" s="51"/>
      <c r="TVZ1439" s="13"/>
      <c r="TWA1439" s="13"/>
      <c r="TWB1439" s="14"/>
      <c r="TWC1439" s="14"/>
      <c r="TWD1439" s="41"/>
      <c r="TWE1439" s="44"/>
      <c r="TWF1439" s="51"/>
      <c r="TWG1439" s="51"/>
      <c r="TWH1439" s="51"/>
      <c r="TWI1439" s="13"/>
      <c r="TWJ1439" s="13"/>
      <c r="TWK1439" s="14"/>
      <c r="TWL1439" s="14"/>
      <c r="TWM1439" s="41"/>
      <c r="TWN1439" s="44"/>
      <c r="TWO1439" s="51"/>
      <c r="TWP1439" s="51"/>
      <c r="TWQ1439" s="51"/>
      <c r="TWR1439" s="13"/>
      <c r="TWS1439" s="13"/>
      <c r="TWT1439" s="14"/>
      <c r="TWU1439" s="14"/>
      <c r="TWV1439" s="41"/>
      <c r="TWW1439" s="44"/>
      <c r="TWX1439" s="51"/>
      <c r="TWY1439" s="51"/>
      <c r="TWZ1439" s="51"/>
      <c r="TXA1439" s="13"/>
      <c r="TXB1439" s="13"/>
      <c r="TXC1439" s="14"/>
      <c r="TXD1439" s="14"/>
      <c r="TXE1439" s="41"/>
      <c r="TXF1439" s="44"/>
      <c r="TXG1439" s="51"/>
      <c r="TXH1439" s="51"/>
      <c r="TXI1439" s="51"/>
      <c r="TXJ1439" s="13"/>
      <c r="TXK1439" s="13"/>
      <c r="TXL1439" s="14"/>
      <c r="TXM1439" s="14"/>
      <c r="TXN1439" s="41"/>
      <c r="TXO1439" s="44"/>
      <c r="TXP1439" s="51"/>
      <c r="TXQ1439" s="51"/>
      <c r="TXR1439" s="51"/>
      <c r="TXS1439" s="13"/>
      <c r="TXT1439" s="13"/>
      <c r="TXU1439" s="14"/>
      <c r="TXV1439" s="14"/>
      <c r="TXW1439" s="41"/>
      <c r="TXX1439" s="44"/>
      <c r="TXY1439" s="51"/>
      <c r="TXZ1439" s="51"/>
      <c r="TYA1439" s="51"/>
      <c r="TYB1439" s="13"/>
      <c r="TYC1439" s="13"/>
      <c r="TYD1439" s="14"/>
      <c r="TYE1439" s="14"/>
      <c r="TYF1439" s="41"/>
      <c r="TYG1439" s="44"/>
      <c r="TYH1439" s="51"/>
      <c r="TYI1439" s="51"/>
      <c r="TYJ1439" s="51"/>
      <c r="TYK1439" s="13"/>
      <c r="TYL1439" s="13"/>
      <c r="TYM1439" s="14"/>
      <c r="TYN1439" s="14"/>
      <c r="TYO1439" s="41"/>
      <c r="TYP1439" s="44"/>
      <c r="TYQ1439" s="51"/>
      <c r="TYR1439" s="51"/>
      <c r="TYS1439" s="51"/>
      <c r="TYT1439" s="13"/>
      <c r="TYU1439" s="13"/>
      <c r="TYV1439" s="14"/>
      <c r="TYW1439" s="14"/>
      <c r="TYX1439" s="41"/>
      <c r="TYY1439" s="44"/>
      <c r="TYZ1439" s="51"/>
      <c r="TZA1439" s="51"/>
      <c r="TZB1439" s="51"/>
      <c r="TZC1439" s="13"/>
      <c r="TZD1439" s="13"/>
      <c r="TZE1439" s="14"/>
      <c r="TZF1439" s="14"/>
      <c r="TZG1439" s="41"/>
      <c r="TZH1439" s="44"/>
      <c r="TZI1439" s="51"/>
      <c r="TZJ1439" s="51"/>
      <c r="TZK1439" s="51"/>
      <c r="TZL1439" s="13"/>
      <c r="TZM1439" s="13"/>
      <c r="TZN1439" s="14"/>
      <c r="TZO1439" s="14"/>
      <c r="TZP1439" s="41"/>
      <c r="TZQ1439" s="44"/>
      <c r="TZR1439" s="51"/>
      <c r="TZS1439" s="51"/>
      <c r="TZT1439" s="51"/>
      <c r="TZU1439" s="13"/>
      <c r="TZV1439" s="13"/>
      <c r="TZW1439" s="14"/>
      <c r="TZX1439" s="14"/>
      <c r="TZY1439" s="41"/>
      <c r="TZZ1439" s="44"/>
      <c r="UAA1439" s="51"/>
      <c r="UAB1439" s="51"/>
      <c r="UAC1439" s="51"/>
      <c r="UAD1439" s="13"/>
      <c r="UAE1439" s="13"/>
      <c r="UAF1439" s="14"/>
      <c r="UAG1439" s="14"/>
      <c r="UAH1439" s="41"/>
      <c r="UAI1439" s="44"/>
      <c r="UAJ1439" s="51"/>
      <c r="UAK1439" s="51"/>
      <c r="UAL1439" s="51"/>
      <c r="UAM1439" s="13"/>
      <c r="UAN1439" s="13"/>
      <c r="UAO1439" s="14"/>
      <c r="UAP1439" s="14"/>
      <c r="UAQ1439" s="41"/>
      <c r="UAR1439" s="44"/>
      <c r="UAS1439" s="51"/>
      <c r="UAT1439" s="51"/>
      <c r="UAU1439" s="51"/>
      <c r="UAV1439" s="13"/>
      <c r="UAW1439" s="13"/>
      <c r="UAX1439" s="14"/>
      <c r="UAY1439" s="14"/>
      <c r="UAZ1439" s="41"/>
      <c r="UBA1439" s="44"/>
      <c r="UBB1439" s="51"/>
      <c r="UBC1439" s="51"/>
      <c r="UBD1439" s="51"/>
      <c r="UBE1439" s="13"/>
      <c r="UBF1439" s="13"/>
      <c r="UBG1439" s="14"/>
      <c r="UBH1439" s="14"/>
      <c r="UBI1439" s="41"/>
      <c r="UBJ1439" s="44"/>
      <c r="UBK1439" s="51"/>
      <c r="UBL1439" s="51"/>
      <c r="UBM1439" s="51"/>
      <c r="UBN1439" s="13"/>
      <c r="UBO1439" s="13"/>
      <c r="UBP1439" s="14"/>
      <c r="UBQ1439" s="14"/>
      <c r="UBR1439" s="41"/>
      <c r="UBS1439" s="44"/>
      <c r="UBT1439" s="51"/>
      <c r="UBU1439" s="51"/>
      <c r="UBV1439" s="51"/>
      <c r="UBW1439" s="13"/>
      <c r="UBX1439" s="13"/>
      <c r="UBY1439" s="14"/>
      <c r="UBZ1439" s="14"/>
      <c r="UCA1439" s="41"/>
      <c r="UCB1439" s="44"/>
      <c r="UCC1439" s="51"/>
      <c r="UCD1439" s="51"/>
      <c r="UCE1439" s="51"/>
      <c r="UCF1439" s="13"/>
      <c r="UCG1439" s="13"/>
      <c r="UCH1439" s="14"/>
      <c r="UCI1439" s="14"/>
      <c r="UCJ1439" s="41"/>
      <c r="UCK1439" s="44"/>
      <c r="UCL1439" s="51"/>
      <c r="UCM1439" s="51"/>
      <c r="UCN1439" s="51"/>
      <c r="UCO1439" s="13"/>
      <c r="UCP1439" s="13"/>
      <c r="UCQ1439" s="14"/>
      <c r="UCR1439" s="14"/>
      <c r="UCS1439" s="41"/>
      <c r="UCT1439" s="44"/>
      <c r="UCU1439" s="51"/>
      <c r="UCV1439" s="51"/>
      <c r="UCW1439" s="51"/>
      <c r="UCX1439" s="13"/>
      <c r="UCY1439" s="13"/>
      <c r="UCZ1439" s="14"/>
      <c r="UDA1439" s="14"/>
      <c r="UDB1439" s="41"/>
      <c r="UDC1439" s="44"/>
      <c r="UDD1439" s="51"/>
      <c r="UDE1439" s="51"/>
      <c r="UDF1439" s="51"/>
      <c r="UDG1439" s="13"/>
      <c r="UDH1439" s="13"/>
      <c r="UDI1439" s="14"/>
      <c r="UDJ1439" s="14"/>
      <c r="UDK1439" s="41"/>
      <c r="UDL1439" s="44"/>
      <c r="UDM1439" s="51"/>
      <c r="UDN1439" s="51"/>
      <c r="UDO1439" s="51"/>
      <c r="UDP1439" s="13"/>
      <c r="UDQ1439" s="13"/>
      <c r="UDR1439" s="14"/>
      <c r="UDS1439" s="14"/>
      <c r="UDT1439" s="41"/>
      <c r="UDU1439" s="44"/>
      <c r="UDV1439" s="51"/>
      <c r="UDW1439" s="51"/>
      <c r="UDX1439" s="51"/>
      <c r="UDY1439" s="13"/>
      <c r="UDZ1439" s="13"/>
      <c r="UEA1439" s="14"/>
      <c r="UEB1439" s="14"/>
      <c r="UEC1439" s="41"/>
      <c r="UED1439" s="44"/>
      <c r="UEE1439" s="51"/>
      <c r="UEF1439" s="51"/>
      <c r="UEG1439" s="51"/>
      <c r="UEH1439" s="13"/>
      <c r="UEI1439" s="13"/>
      <c r="UEJ1439" s="14"/>
      <c r="UEK1439" s="14"/>
      <c r="UEL1439" s="41"/>
      <c r="UEM1439" s="44"/>
      <c r="UEN1439" s="51"/>
      <c r="UEO1439" s="51"/>
      <c r="UEP1439" s="51"/>
      <c r="UEQ1439" s="13"/>
      <c r="UER1439" s="13"/>
      <c r="UES1439" s="14"/>
      <c r="UET1439" s="14"/>
      <c r="UEU1439" s="41"/>
      <c r="UEV1439" s="44"/>
      <c r="UEW1439" s="51"/>
      <c r="UEX1439" s="51"/>
      <c r="UEY1439" s="51"/>
      <c r="UEZ1439" s="13"/>
      <c r="UFA1439" s="13"/>
      <c r="UFB1439" s="14"/>
      <c r="UFC1439" s="14"/>
      <c r="UFD1439" s="41"/>
      <c r="UFE1439" s="44"/>
      <c r="UFF1439" s="51"/>
      <c r="UFG1439" s="51"/>
      <c r="UFH1439" s="51"/>
      <c r="UFI1439" s="13"/>
      <c r="UFJ1439" s="13"/>
      <c r="UFK1439" s="14"/>
      <c r="UFL1439" s="14"/>
      <c r="UFM1439" s="41"/>
      <c r="UFN1439" s="44"/>
      <c r="UFO1439" s="51"/>
      <c r="UFP1439" s="51"/>
      <c r="UFQ1439" s="51"/>
      <c r="UFR1439" s="13"/>
      <c r="UFS1439" s="13"/>
      <c r="UFT1439" s="14"/>
      <c r="UFU1439" s="14"/>
      <c r="UFV1439" s="41"/>
      <c r="UFW1439" s="44"/>
      <c r="UFX1439" s="51"/>
      <c r="UFY1439" s="51"/>
      <c r="UFZ1439" s="51"/>
      <c r="UGA1439" s="13"/>
      <c r="UGB1439" s="13"/>
      <c r="UGC1439" s="14"/>
      <c r="UGD1439" s="14"/>
      <c r="UGE1439" s="41"/>
      <c r="UGF1439" s="44"/>
      <c r="UGG1439" s="51"/>
      <c r="UGH1439" s="51"/>
      <c r="UGI1439" s="51"/>
      <c r="UGJ1439" s="13"/>
      <c r="UGK1439" s="13"/>
      <c r="UGL1439" s="14"/>
      <c r="UGM1439" s="14"/>
      <c r="UGN1439" s="41"/>
      <c r="UGO1439" s="44"/>
      <c r="UGP1439" s="51"/>
      <c r="UGQ1439" s="51"/>
      <c r="UGR1439" s="51"/>
      <c r="UGS1439" s="13"/>
      <c r="UGT1439" s="13"/>
      <c r="UGU1439" s="14"/>
      <c r="UGV1439" s="14"/>
      <c r="UGW1439" s="41"/>
      <c r="UGX1439" s="44"/>
      <c r="UGY1439" s="51"/>
      <c r="UGZ1439" s="51"/>
      <c r="UHA1439" s="51"/>
      <c r="UHB1439" s="13"/>
      <c r="UHC1439" s="13"/>
      <c r="UHD1439" s="14"/>
      <c r="UHE1439" s="14"/>
      <c r="UHF1439" s="41"/>
      <c r="UHG1439" s="44"/>
      <c r="UHH1439" s="51"/>
      <c r="UHI1439" s="51"/>
      <c r="UHJ1439" s="51"/>
      <c r="UHK1439" s="13"/>
      <c r="UHL1439" s="13"/>
      <c r="UHM1439" s="14"/>
      <c r="UHN1439" s="14"/>
      <c r="UHO1439" s="41"/>
      <c r="UHP1439" s="44"/>
      <c r="UHQ1439" s="51"/>
      <c r="UHR1439" s="51"/>
      <c r="UHS1439" s="51"/>
      <c r="UHT1439" s="13"/>
      <c r="UHU1439" s="13"/>
      <c r="UHV1439" s="14"/>
      <c r="UHW1439" s="14"/>
      <c r="UHX1439" s="41"/>
      <c r="UHY1439" s="44"/>
      <c r="UHZ1439" s="51"/>
      <c r="UIA1439" s="51"/>
      <c r="UIB1439" s="51"/>
      <c r="UIC1439" s="13"/>
      <c r="UID1439" s="13"/>
      <c r="UIE1439" s="14"/>
      <c r="UIF1439" s="14"/>
      <c r="UIG1439" s="41"/>
      <c r="UIH1439" s="44"/>
      <c r="UII1439" s="51"/>
      <c r="UIJ1439" s="51"/>
      <c r="UIK1439" s="51"/>
      <c r="UIL1439" s="13"/>
      <c r="UIM1439" s="13"/>
      <c r="UIN1439" s="14"/>
      <c r="UIO1439" s="14"/>
      <c r="UIP1439" s="41"/>
      <c r="UIQ1439" s="44"/>
      <c r="UIR1439" s="51"/>
      <c r="UIS1439" s="51"/>
      <c r="UIT1439" s="51"/>
      <c r="UIU1439" s="13"/>
      <c r="UIV1439" s="13"/>
      <c r="UIW1439" s="14"/>
      <c r="UIX1439" s="14"/>
      <c r="UIY1439" s="41"/>
      <c r="UIZ1439" s="44"/>
      <c r="UJA1439" s="51"/>
      <c r="UJB1439" s="51"/>
      <c r="UJC1439" s="51"/>
      <c r="UJD1439" s="13"/>
      <c r="UJE1439" s="13"/>
      <c r="UJF1439" s="14"/>
      <c r="UJG1439" s="14"/>
      <c r="UJH1439" s="41"/>
      <c r="UJI1439" s="44"/>
      <c r="UJJ1439" s="51"/>
      <c r="UJK1439" s="51"/>
      <c r="UJL1439" s="51"/>
      <c r="UJM1439" s="13"/>
      <c r="UJN1439" s="13"/>
      <c r="UJO1439" s="14"/>
      <c r="UJP1439" s="14"/>
      <c r="UJQ1439" s="41"/>
      <c r="UJR1439" s="44"/>
      <c r="UJS1439" s="51"/>
      <c r="UJT1439" s="51"/>
      <c r="UJU1439" s="51"/>
      <c r="UJV1439" s="13"/>
      <c r="UJW1439" s="13"/>
      <c r="UJX1439" s="14"/>
      <c r="UJY1439" s="14"/>
      <c r="UJZ1439" s="41"/>
      <c r="UKA1439" s="44"/>
      <c r="UKB1439" s="51"/>
      <c r="UKC1439" s="51"/>
      <c r="UKD1439" s="51"/>
      <c r="UKE1439" s="13"/>
      <c r="UKF1439" s="13"/>
      <c r="UKG1439" s="14"/>
      <c r="UKH1439" s="14"/>
      <c r="UKI1439" s="41"/>
      <c r="UKJ1439" s="44"/>
      <c r="UKK1439" s="51"/>
      <c r="UKL1439" s="51"/>
      <c r="UKM1439" s="51"/>
      <c r="UKN1439" s="13"/>
      <c r="UKO1439" s="13"/>
      <c r="UKP1439" s="14"/>
      <c r="UKQ1439" s="14"/>
      <c r="UKR1439" s="41"/>
      <c r="UKS1439" s="44"/>
      <c r="UKT1439" s="51"/>
      <c r="UKU1439" s="51"/>
      <c r="UKV1439" s="51"/>
      <c r="UKW1439" s="13"/>
      <c r="UKX1439" s="13"/>
      <c r="UKY1439" s="14"/>
      <c r="UKZ1439" s="14"/>
      <c r="ULA1439" s="41"/>
      <c r="ULB1439" s="44"/>
      <c r="ULC1439" s="51"/>
      <c r="ULD1439" s="51"/>
      <c r="ULE1439" s="51"/>
      <c r="ULF1439" s="13"/>
      <c r="ULG1439" s="13"/>
      <c r="ULH1439" s="14"/>
      <c r="ULI1439" s="14"/>
      <c r="ULJ1439" s="41"/>
      <c r="ULK1439" s="44"/>
      <c r="ULL1439" s="51"/>
      <c r="ULM1439" s="51"/>
      <c r="ULN1439" s="51"/>
      <c r="ULO1439" s="13"/>
      <c r="ULP1439" s="13"/>
      <c r="ULQ1439" s="14"/>
      <c r="ULR1439" s="14"/>
      <c r="ULS1439" s="41"/>
      <c r="ULT1439" s="44"/>
      <c r="ULU1439" s="51"/>
      <c r="ULV1439" s="51"/>
      <c r="ULW1439" s="51"/>
      <c r="ULX1439" s="13"/>
      <c r="ULY1439" s="13"/>
      <c r="ULZ1439" s="14"/>
      <c r="UMA1439" s="14"/>
      <c r="UMB1439" s="41"/>
      <c r="UMC1439" s="44"/>
      <c r="UMD1439" s="51"/>
      <c r="UME1439" s="51"/>
      <c r="UMF1439" s="51"/>
      <c r="UMG1439" s="13"/>
      <c r="UMH1439" s="13"/>
      <c r="UMI1439" s="14"/>
      <c r="UMJ1439" s="14"/>
      <c r="UMK1439" s="41"/>
      <c r="UML1439" s="44"/>
      <c r="UMM1439" s="51"/>
      <c r="UMN1439" s="51"/>
      <c r="UMO1439" s="51"/>
      <c r="UMP1439" s="13"/>
      <c r="UMQ1439" s="13"/>
      <c r="UMR1439" s="14"/>
      <c r="UMS1439" s="14"/>
      <c r="UMT1439" s="41"/>
      <c r="UMU1439" s="44"/>
      <c r="UMV1439" s="51"/>
      <c r="UMW1439" s="51"/>
      <c r="UMX1439" s="51"/>
      <c r="UMY1439" s="13"/>
      <c r="UMZ1439" s="13"/>
      <c r="UNA1439" s="14"/>
      <c r="UNB1439" s="14"/>
      <c r="UNC1439" s="41"/>
      <c r="UND1439" s="44"/>
      <c r="UNE1439" s="51"/>
      <c r="UNF1439" s="51"/>
      <c r="UNG1439" s="51"/>
      <c r="UNH1439" s="13"/>
      <c r="UNI1439" s="13"/>
      <c r="UNJ1439" s="14"/>
      <c r="UNK1439" s="14"/>
      <c r="UNL1439" s="41"/>
      <c r="UNM1439" s="44"/>
      <c r="UNN1439" s="51"/>
      <c r="UNO1439" s="51"/>
      <c r="UNP1439" s="51"/>
      <c r="UNQ1439" s="13"/>
      <c r="UNR1439" s="13"/>
      <c r="UNS1439" s="14"/>
      <c r="UNT1439" s="14"/>
      <c r="UNU1439" s="41"/>
      <c r="UNV1439" s="44"/>
      <c r="UNW1439" s="51"/>
      <c r="UNX1439" s="51"/>
      <c r="UNY1439" s="51"/>
      <c r="UNZ1439" s="13"/>
      <c r="UOA1439" s="13"/>
      <c r="UOB1439" s="14"/>
      <c r="UOC1439" s="14"/>
      <c r="UOD1439" s="41"/>
      <c r="UOE1439" s="44"/>
      <c r="UOF1439" s="51"/>
      <c r="UOG1439" s="51"/>
      <c r="UOH1439" s="51"/>
      <c r="UOI1439" s="13"/>
      <c r="UOJ1439" s="13"/>
      <c r="UOK1439" s="14"/>
      <c r="UOL1439" s="14"/>
      <c r="UOM1439" s="41"/>
      <c r="UON1439" s="44"/>
      <c r="UOO1439" s="51"/>
      <c r="UOP1439" s="51"/>
      <c r="UOQ1439" s="51"/>
      <c r="UOR1439" s="13"/>
      <c r="UOS1439" s="13"/>
      <c r="UOT1439" s="14"/>
      <c r="UOU1439" s="14"/>
      <c r="UOV1439" s="41"/>
      <c r="UOW1439" s="44"/>
      <c r="UOX1439" s="51"/>
      <c r="UOY1439" s="51"/>
      <c r="UOZ1439" s="51"/>
      <c r="UPA1439" s="13"/>
      <c r="UPB1439" s="13"/>
      <c r="UPC1439" s="14"/>
      <c r="UPD1439" s="14"/>
      <c r="UPE1439" s="41"/>
      <c r="UPF1439" s="44"/>
      <c r="UPG1439" s="51"/>
      <c r="UPH1439" s="51"/>
      <c r="UPI1439" s="51"/>
      <c r="UPJ1439" s="13"/>
      <c r="UPK1439" s="13"/>
      <c r="UPL1439" s="14"/>
      <c r="UPM1439" s="14"/>
      <c r="UPN1439" s="41"/>
      <c r="UPO1439" s="44"/>
      <c r="UPP1439" s="51"/>
      <c r="UPQ1439" s="51"/>
      <c r="UPR1439" s="51"/>
      <c r="UPS1439" s="13"/>
      <c r="UPT1439" s="13"/>
      <c r="UPU1439" s="14"/>
      <c r="UPV1439" s="14"/>
      <c r="UPW1439" s="41"/>
      <c r="UPX1439" s="44"/>
      <c r="UPY1439" s="51"/>
      <c r="UPZ1439" s="51"/>
      <c r="UQA1439" s="51"/>
      <c r="UQB1439" s="13"/>
      <c r="UQC1439" s="13"/>
      <c r="UQD1439" s="14"/>
      <c r="UQE1439" s="14"/>
      <c r="UQF1439" s="41"/>
      <c r="UQG1439" s="44"/>
      <c r="UQH1439" s="51"/>
      <c r="UQI1439" s="51"/>
      <c r="UQJ1439" s="51"/>
      <c r="UQK1439" s="13"/>
      <c r="UQL1439" s="13"/>
      <c r="UQM1439" s="14"/>
      <c r="UQN1439" s="14"/>
      <c r="UQO1439" s="41"/>
      <c r="UQP1439" s="44"/>
      <c r="UQQ1439" s="51"/>
      <c r="UQR1439" s="51"/>
      <c r="UQS1439" s="51"/>
      <c r="UQT1439" s="13"/>
      <c r="UQU1439" s="13"/>
      <c r="UQV1439" s="14"/>
      <c r="UQW1439" s="14"/>
      <c r="UQX1439" s="41"/>
      <c r="UQY1439" s="44"/>
      <c r="UQZ1439" s="51"/>
      <c r="URA1439" s="51"/>
      <c r="URB1439" s="51"/>
      <c r="URC1439" s="13"/>
      <c r="URD1439" s="13"/>
      <c r="URE1439" s="14"/>
      <c r="URF1439" s="14"/>
      <c r="URG1439" s="41"/>
      <c r="URH1439" s="44"/>
      <c r="URI1439" s="51"/>
      <c r="URJ1439" s="51"/>
      <c r="URK1439" s="51"/>
      <c r="URL1439" s="13"/>
      <c r="URM1439" s="13"/>
      <c r="URN1439" s="14"/>
      <c r="URO1439" s="14"/>
      <c r="URP1439" s="41"/>
      <c r="URQ1439" s="44"/>
      <c r="URR1439" s="51"/>
      <c r="URS1439" s="51"/>
      <c r="URT1439" s="51"/>
      <c r="URU1439" s="13"/>
      <c r="URV1439" s="13"/>
      <c r="URW1439" s="14"/>
      <c r="URX1439" s="14"/>
      <c r="URY1439" s="41"/>
      <c r="URZ1439" s="44"/>
      <c r="USA1439" s="51"/>
      <c r="USB1439" s="51"/>
      <c r="USC1439" s="51"/>
      <c r="USD1439" s="13"/>
      <c r="USE1439" s="13"/>
      <c r="USF1439" s="14"/>
      <c r="USG1439" s="14"/>
      <c r="USH1439" s="41"/>
      <c r="USI1439" s="44"/>
      <c r="USJ1439" s="51"/>
      <c r="USK1439" s="51"/>
      <c r="USL1439" s="51"/>
      <c r="USM1439" s="13"/>
      <c r="USN1439" s="13"/>
      <c r="USO1439" s="14"/>
      <c r="USP1439" s="14"/>
      <c r="USQ1439" s="41"/>
      <c r="USR1439" s="44"/>
      <c r="USS1439" s="51"/>
      <c r="UST1439" s="51"/>
      <c r="USU1439" s="51"/>
      <c r="USV1439" s="13"/>
      <c r="USW1439" s="13"/>
      <c r="USX1439" s="14"/>
      <c r="USY1439" s="14"/>
      <c r="USZ1439" s="41"/>
      <c r="UTA1439" s="44"/>
      <c r="UTB1439" s="51"/>
      <c r="UTC1439" s="51"/>
      <c r="UTD1439" s="51"/>
      <c r="UTE1439" s="13"/>
      <c r="UTF1439" s="13"/>
      <c r="UTG1439" s="14"/>
      <c r="UTH1439" s="14"/>
      <c r="UTI1439" s="41"/>
      <c r="UTJ1439" s="44"/>
      <c r="UTK1439" s="51"/>
      <c r="UTL1439" s="51"/>
      <c r="UTM1439" s="51"/>
      <c r="UTN1439" s="13"/>
      <c r="UTO1439" s="13"/>
      <c r="UTP1439" s="14"/>
      <c r="UTQ1439" s="14"/>
      <c r="UTR1439" s="41"/>
      <c r="UTS1439" s="44"/>
      <c r="UTT1439" s="51"/>
      <c r="UTU1439" s="51"/>
      <c r="UTV1439" s="51"/>
      <c r="UTW1439" s="13"/>
      <c r="UTX1439" s="13"/>
      <c r="UTY1439" s="14"/>
      <c r="UTZ1439" s="14"/>
      <c r="UUA1439" s="41"/>
      <c r="UUB1439" s="44"/>
      <c r="UUC1439" s="51"/>
      <c r="UUD1439" s="51"/>
      <c r="UUE1439" s="51"/>
      <c r="UUF1439" s="13"/>
      <c r="UUG1439" s="13"/>
      <c r="UUH1439" s="14"/>
      <c r="UUI1439" s="14"/>
      <c r="UUJ1439" s="41"/>
      <c r="UUK1439" s="44"/>
      <c r="UUL1439" s="51"/>
      <c r="UUM1439" s="51"/>
      <c r="UUN1439" s="51"/>
      <c r="UUO1439" s="13"/>
      <c r="UUP1439" s="13"/>
      <c r="UUQ1439" s="14"/>
      <c r="UUR1439" s="14"/>
      <c r="UUS1439" s="41"/>
      <c r="UUT1439" s="44"/>
      <c r="UUU1439" s="51"/>
      <c r="UUV1439" s="51"/>
      <c r="UUW1439" s="51"/>
      <c r="UUX1439" s="13"/>
      <c r="UUY1439" s="13"/>
      <c r="UUZ1439" s="14"/>
      <c r="UVA1439" s="14"/>
      <c r="UVB1439" s="41"/>
      <c r="UVC1439" s="44"/>
      <c r="UVD1439" s="51"/>
      <c r="UVE1439" s="51"/>
      <c r="UVF1439" s="51"/>
      <c r="UVG1439" s="13"/>
      <c r="UVH1439" s="13"/>
      <c r="UVI1439" s="14"/>
      <c r="UVJ1439" s="14"/>
      <c r="UVK1439" s="41"/>
      <c r="UVL1439" s="44"/>
      <c r="UVM1439" s="51"/>
      <c r="UVN1439" s="51"/>
      <c r="UVO1439" s="51"/>
      <c r="UVP1439" s="13"/>
      <c r="UVQ1439" s="13"/>
      <c r="UVR1439" s="14"/>
      <c r="UVS1439" s="14"/>
      <c r="UVT1439" s="41"/>
      <c r="UVU1439" s="44"/>
      <c r="UVV1439" s="51"/>
      <c r="UVW1439" s="51"/>
      <c r="UVX1439" s="51"/>
      <c r="UVY1439" s="13"/>
      <c r="UVZ1439" s="13"/>
      <c r="UWA1439" s="14"/>
      <c r="UWB1439" s="14"/>
      <c r="UWC1439" s="41"/>
      <c r="UWD1439" s="44"/>
      <c r="UWE1439" s="51"/>
      <c r="UWF1439" s="51"/>
      <c r="UWG1439" s="51"/>
      <c r="UWH1439" s="13"/>
      <c r="UWI1439" s="13"/>
      <c r="UWJ1439" s="14"/>
      <c r="UWK1439" s="14"/>
      <c r="UWL1439" s="41"/>
      <c r="UWM1439" s="44"/>
      <c r="UWN1439" s="51"/>
      <c r="UWO1439" s="51"/>
      <c r="UWP1439" s="51"/>
      <c r="UWQ1439" s="13"/>
      <c r="UWR1439" s="13"/>
      <c r="UWS1439" s="14"/>
      <c r="UWT1439" s="14"/>
      <c r="UWU1439" s="41"/>
      <c r="UWV1439" s="44"/>
      <c r="UWW1439" s="51"/>
      <c r="UWX1439" s="51"/>
      <c r="UWY1439" s="51"/>
      <c r="UWZ1439" s="13"/>
      <c r="UXA1439" s="13"/>
      <c r="UXB1439" s="14"/>
      <c r="UXC1439" s="14"/>
      <c r="UXD1439" s="41"/>
      <c r="UXE1439" s="44"/>
      <c r="UXF1439" s="51"/>
      <c r="UXG1439" s="51"/>
      <c r="UXH1439" s="51"/>
      <c r="UXI1439" s="13"/>
      <c r="UXJ1439" s="13"/>
      <c r="UXK1439" s="14"/>
      <c r="UXL1439" s="14"/>
      <c r="UXM1439" s="41"/>
      <c r="UXN1439" s="44"/>
      <c r="UXO1439" s="51"/>
      <c r="UXP1439" s="51"/>
      <c r="UXQ1439" s="51"/>
      <c r="UXR1439" s="13"/>
      <c r="UXS1439" s="13"/>
      <c r="UXT1439" s="14"/>
      <c r="UXU1439" s="14"/>
      <c r="UXV1439" s="41"/>
      <c r="UXW1439" s="44"/>
      <c r="UXX1439" s="51"/>
      <c r="UXY1439" s="51"/>
      <c r="UXZ1439" s="51"/>
      <c r="UYA1439" s="13"/>
      <c r="UYB1439" s="13"/>
      <c r="UYC1439" s="14"/>
      <c r="UYD1439" s="14"/>
      <c r="UYE1439" s="41"/>
      <c r="UYF1439" s="44"/>
      <c r="UYG1439" s="51"/>
      <c r="UYH1439" s="51"/>
      <c r="UYI1439" s="51"/>
      <c r="UYJ1439" s="13"/>
      <c r="UYK1439" s="13"/>
      <c r="UYL1439" s="14"/>
      <c r="UYM1439" s="14"/>
      <c r="UYN1439" s="41"/>
      <c r="UYO1439" s="44"/>
      <c r="UYP1439" s="51"/>
      <c r="UYQ1439" s="51"/>
      <c r="UYR1439" s="51"/>
      <c r="UYS1439" s="13"/>
      <c r="UYT1439" s="13"/>
      <c r="UYU1439" s="14"/>
      <c r="UYV1439" s="14"/>
      <c r="UYW1439" s="41"/>
      <c r="UYX1439" s="44"/>
      <c r="UYY1439" s="51"/>
      <c r="UYZ1439" s="51"/>
      <c r="UZA1439" s="51"/>
      <c r="UZB1439" s="13"/>
      <c r="UZC1439" s="13"/>
      <c r="UZD1439" s="14"/>
      <c r="UZE1439" s="14"/>
      <c r="UZF1439" s="38"/>
      <c r="UZJ1439" s="41"/>
    </row>
    <row r="1440" spans="1:14882" s="48" customFormat="1" ht="31.5" x14ac:dyDescent="0.2">
      <c r="A1440" s="140" t="s">
        <v>287</v>
      </c>
      <c r="B1440" s="1">
        <v>912</v>
      </c>
      <c r="C1440" s="141" t="s">
        <v>63</v>
      </c>
      <c r="D1440" s="141" t="s">
        <v>47</v>
      </c>
      <c r="E1440" s="141" t="s">
        <v>288</v>
      </c>
      <c r="F1440" s="8"/>
      <c r="G1440" s="145">
        <f>G1441</f>
        <v>7000</v>
      </c>
    </row>
    <row r="1441" spans="1:7" s="43" customFormat="1" ht="31.5" x14ac:dyDescent="0.2">
      <c r="A1441" s="152" t="s">
        <v>650</v>
      </c>
      <c r="B1441" s="153">
        <v>912</v>
      </c>
      <c r="C1441" s="5" t="s">
        <v>63</v>
      </c>
      <c r="D1441" s="5" t="s">
        <v>47</v>
      </c>
      <c r="E1441" s="5" t="s">
        <v>653</v>
      </c>
      <c r="F1441" s="212"/>
      <c r="G1441" s="76">
        <f>G1442</f>
        <v>7000</v>
      </c>
    </row>
    <row r="1442" spans="1:7" s="48" customFormat="1" ht="31.5" x14ac:dyDescent="0.2">
      <c r="A1442" s="11" t="s">
        <v>18</v>
      </c>
      <c r="B1442" s="9">
        <v>912</v>
      </c>
      <c r="C1442" s="8" t="s">
        <v>63</v>
      </c>
      <c r="D1442" s="8" t="s">
        <v>47</v>
      </c>
      <c r="E1442" s="5" t="s">
        <v>653</v>
      </c>
      <c r="F1442" s="28">
        <v>600</v>
      </c>
      <c r="G1442" s="34">
        <f>G1443</f>
        <v>7000</v>
      </c>
    </row>
    <row r="1443" spans="1:7" s="48" customFormat="1" x14ac:dyDescent="0.2">
      <c r="A1443" s="11" t="s">
        <v>177</v>
      </c>
      <c r="B1443" s="9">
        <v>912</v>
      </c>
      <c r="C1443" s="8" t="s">
        <v>63</v>
      </c>
      <c r="D1443" s="8" t="s">
        <v>47</v>
      </c>
      <c r="E1443" s="5" t="s">
        <v>653</v>
      </c>
      <c r="F1443" s="28" t="s">
        <v>21</v>
      </c>
      <c r="G1443" s="34">
        <f>G1444</f>
        <v>7000</v>
      </c>
    </row>
    <row r="1444" spans="1:7" s="48" customFormat="1" hidden="1" x14ac:dyDescent="0.2">
      <c r="A1444" s="11" t="s">
        <v>140</v>
      </c>
      <c r="B1444" s="9">
        <v>912</v>
      </c>
      <c r="C1444" s="8" t="s">
        <v>63</v>
      </c>
      <c r="D1444" s="8" t="s">
        <v>47</v>
      </c>
      <c r="E1444" s="5" t="s">
        <v>653</v>
      </c>
      <c r="F1444" s="28" t="s">
        <v>141</v>
      </c>
      <c r="G1444" s="34">
        <v>7000</v>
      </c>
    </row>
    <row r="1445" spans="1:7" s="42" customFormat="1" ht="31.5" x14ac:dyDescent="0.2">
      <c r="A1445" s="140" t="s">
        <v>291</v>
      </c>
      <c r="B1445" s="1">
        <v>912</v>
      </c>
      <c r="C1445" s="143" t="s">
        <v>63</v>
      </c>
      <c r="D1445" s="141" t="s">
        <v>47</v>
      </c>
      <c r="E1445" s="141" t="s">
        <v>292</v>
      </c>
      <c r="F1445" s="144"/>
      <c r="G1445" s="145">
        <f>G1446+G1450</f>
        <v>10336</v>
      </c>
    </row>
    <row r="1446" spans="1:7" s="43" customFormat="1" ht="31.5" x14ac:dyDescent="0.2">
      <c r="A1446" s="152" t="s">
        <v>513</v>
      </c>
      <c r="B1446" s="153">
        <v>912</v>
      </c>
      <c r="C1446" s="172" t="s">
        <v>63</v>
      </c>
      <c r="D1446" s="5" t="s">
        <v>47</v>
      </c>
      <c r="E1446" s="5" t="s">
        <v>298</v>
      </c>
      <c r="F1446" s="212"/>
      <c r="G1446" s="76">
        <f>G1447</f>
        <v>8896</v>
      </c>
    </row>
    <row r="1447" spans="1:7" s="42" customFormat="1" ht="31.5" x14ac:dyDescent="0.2">
      <c r="A1447" s="11" t="s">
        <v>18</v>
      </c>
      <c r="B1447" s="9">
        <v>912</v>
      </c>
      <c r="C1447" s="17" t="s">
        <v>63</v>
      </c>
      <c r="D1447" s="8" t="s">
        <v>47</v>
      </c>
      <c r="E1447" s="8" t="s">
        <v>298</v>
      </c>
      <c r="F1447" s="28" t="s">
        <v>20</v>
      </c>
      <c r="G1447" s="34">
        <f>G1448</f>
        <v>8896</v>
      </c>
    </row>
    <row r="1448" spans="1:7" s="42" customFormat="1" x14ac:dyDescent="0.2">
      <c r="A1448" s="11" t="s">
        <v>19</v>
      </c>
      <c r="B1448" s="9">
        <v>912</v>
      </c>
      <c r="C1448" s="17" t="s">
        <v>63</v>
      </c>
      <c r="D1448" s="8" t="s">
        <v>47</v>
      </c>
      <c r="E1448" s="8" t="s">
        <v>298</v>
      </c>
      <c r="F1448" s="28" t="s">
        <v>21</v>
      </c>
      <c r="G1448" s="34">
        <f>G1449</f>
        <v>8896</v>
      </c>
    </row>
    <row r="1449" spans="1:7" s="48" customFormat="1" hidden="1" x14ac:dyDescent="0.2">
      <c r="A1449" s="11" t="s">
        <v>140</v>
      </c>
      <c r="B1449" s="9">
        <v>912</v>
      </c>
      <c r="C1449" s="17" t="s">
        <v>63</v>
      </c>
      <c r="D1449" s="8" t="s">
        <v>47</v>
      </c>
      <c r="E1449" s="8" t="s">
        <v>298</v>
      </c>
      <c r="F1449" s="28" t="s">
        <v>141</v>
      </c>
      <c r="G1449" s="34">
        <v>8896</v>
      </c>
    </row>
    <row r="1450" spans="1:7" s="43" customFormat="1" ht="31.5" x14ac:dyDescent="0.2">
      <c r="A1450" s="152" t="s">
        <v>783</v>
      </c>
      <c r="B1450" s="153">
        <v>912</v>
      </c>
      <c r="C1450" s="172" t="s">
        <v>63</v>
      </c>
      <c r="D1450" s="5" t="s">
        <v>47</v>
      </c>
      <c r="E1450" s="5" t="s">
        <v>784</v>
      </c>
      <c r="F1450" s="212"/>
      <c r="G1450" s="76">
        <f>G1451</f>
        <v>1440</v>
      </c>
    </row>
    <row r="1451" spans="1:7" s="48" customFormat="1" ht="31.5" x14ac:dyDescent="0.2">
      <c r="A1451" s="11" t="s">
        <v>18</v>
      </c>
      <c r="B1451" s="9">
        <v>912</v>
      </c>
      <c r="C1451" s="17" t="s">
        <v>63</v>
      </c>
      <c r="D1451" s="8" t="s">
        <v>47</v>
      </c>
      <c r="E1451" s="8" t="s">
        <v>784</v>
      </c>
      <c r="F1451" s="28" t="s">
        <v>20</v>
      </c>
      <c r="G1451" s="34">
        <f>G1452</f>
        <v>1440</v>
      </c>
    </row>
    <row r="1452" spans="1:7" s="48" customFormat="1" ht="31.5" x14ac:dyDescent="0.2">
      <c r="A1452" s="11" t="s">
        <v>27</v>
      </c>
      <c r="B1452" s="9">
        <v>912</v>
      </c>
      <c r="C1452" s="17" t="s">
        <v>63</v>
      </c>
      <c r="D1452" s="8" t="s">
        <v>47</v>
      </c>
      <c r="E1452" s="8" t="s">
        <v>784</v>
      </c>
      <c r="F1452" s="28" t="s">
        <v>0</v>
      </c>
      <c r="G1452" s="34">
        <f>G1453</f>
        <v>1440</v>
      </c>
    </row>
    <row r="1453" spans="1:7" s="48" customFormat="1" ht="31.5" hidden="1" x14ac:dyDescent="0.2">
      <c r="A1453" s="11" t="s">
        <v>887</v>
      </c>
      <c r="B1453" s="9">
        <v>912</v>
      </c>
      <c r="C1453" s="17" t="s">
        <v>63</v>
      </c>
      <c r="D1453" s="8" t="s">
        <v>47</v>
      </c>
      <c r="E1453" s="8" t="s">
        <v>784</v>
      </c>
      <c r="F1453" s="28" t="s">
        <v>580</v>
      </c>
      <c r="G1453" s="34">
        <v>1440</v>
      </c>
    </row>
    <row r="1454" spans="1:7" s="48" customFormat="1" ht="47.25" x14ac:dyDescent="0.2">
      <c r="A1454" s="140" t="s">
        <v>294</v>
      </c>
      <c r="B1454" s="1">
        <v>912</v>
      </c>
      <c r="C1454" s="143" t="s">
        <v>63</v>
      </c>
      <c r="D1454" s="141" t="s">
        <v>47</v>
      </c>
      <c r="E1454" s="141" t="s">
        <v>295</v>
      </c>
      <c r="F1454" s="144"/>
      <c r="G1454" s="145">
        <f>G1455</f>
        <v>300</v>
      </c>
    </row>
    <row r="1455" spans="1:7" s="43" customFormat="1" ht="47.25" x14ac:dyDescent="0.2">
      <c r="A1455" s="152" t="s">
        <v>296</v>
      </c>
      <c r="B1455" s="153">
        <v>912</v>
      </c>
      <c r="C1455" s="172" t="s">
        <v>63</v>
      </c>
      <c r="D1455" s="5" t="s">
        <v>47</v>
      </c>
      <c r="E1455" s="5" t="s">
        <v>297</v>
      </c>
      <c r="F1455" s="212"/>
      <c r="G1455" s="76">
        <f>G1456</f>
        <v>300</v>
      </c>
    </row>
    <row r="1456" spans="1:7" s="48" customFormat="1" ht="31.5" x14ac:dyDescent="0.2">
      <c r="A1456" s="11" t="s">
        <v>18</v>
      </c>
      <c r="B1456" s="9">
        <v>912</v>
      </c>
      <c r="C1456" s="17" t="s">
        <v>63</v>
      </c>
      <c r="D1456" s="8" t="s">
        <v>47</v>
      </c>
      <c r="E1456" s="8" t="s">
        <v>297</v>
      </c>
      <c r="F1456" s="28" t="s">
        <v>20</v>
      </c>
      <c r="G1456" s="34">
        <f>G1457</f>
        <v>300</v>
      </c>
    </row>
    <row r="1457" spans="1:14881" s="48" customFormat="1" x14ac:dyDescent="0.2">
      <c r="A1457" s="11" t="s">
        <v>19</v>
      </c>
      <c r="B1457" s="9">
        <v>912</v>
      </c>
      <c r="C1457" s="17" t="s">
        <v>63</v>
      </c>
      <c r="D1457" s="8" t="s">
        <v>47</v>
      </c>
      <c r="E1457" s="8" t="s">
        <v>297</v>
      </c>
      <c r="F1457" s="28" t="s">
        <v>21</v>
      </c>
      <c r="G1457" s="34">
        <f>G1458</f>
        <v>300</v>
      </c>
    </row>
    <row r="1458" spans="1:14881" s="48" customFormat="1" hidden="1" x14ac:dyDescent="0.2">
      <c r="A1458" s="11" t="s">
        <v>140</v>
      </c>
      <c r="B1458" s="9">
        <v>912</v>
      </c>
      <c r="C1458" s="17" t="s">
        <v>63</v>
      </c>
      <c r="D1458" s="8" t="s">
        <v>47</v>
      </c>
      <c r="E1458" s="8" t="s">
        <v>297</v>
      </c>
      <c r="F1458" s="28" t="s">
        <v>141</v>
      </c>
      <c r="G1458" s="34">
        <v>300</v>
      </c>
    </row>
    <row r="1459" spans="1:14881" s="48" customFormat="1" x14ac:dyDescent="0.2">
      <c r="A1459" s="140" t="s">
        <v>81</v>
      </c>
      <c r="B1459" s="1">
        <v>912</v>
      </c>
      <c r="C1459" s="141" t="s">
        <v>63</v>
      </c>
      <c r="D1459" s="141" t="s">
        <v>50</v>
      </c>
      <c r="E1459" s="141"/>
      <c r="F1459" s="141"/>
      <c r="G1459" s="145">
        <f>G1460</f>
        <v>113299</v>
      </c>
    </row>
    <row r="1460" spans="1:14881" s="48" customFormat="1" ht="31.5" x14ac:dyDescent="0.2">
      <c r="A1460" s="140" t="s">
        <v>649</v>
      </c>
      <c r="B1460" s="1">
        <v>912</v>
      </c>
      <c r="C1460" s="141" t="s">
        <v>63</v>
      </c>
      <c r="D1460" s="141" t="s">
        <v>50</v>
      </c>
      <c r="E1460" s="151" t="s">
        <v>286</v>
      </c>
      <c r="F1460" s="8"/>
      <c r="G1460" s="145">
        <f>G1461+G1473</f>
        <v>113299</v>
      </c>
      <c r="H1460" s="13"/>
      <c r="I1460" s="13"/>
      <c r="J1460" s="14"/>
      <c r="K1460" s="14"/>
      <c r="L1460" s="41"/>
      <c r="M1460" s="44"/>
      <c r="N1460" s="51"/>
      <c r="O1460" s="51"/>
      <c r="P1460" s="51"/>
      <c r="Q1460" s="13"/>
      <c r="R1460" s="13"/>
      <c r="S1460" s="14"/>
      <c r="T1460" s="14"/>
      <c r="U1460" s="41"/>
      <c r="V1460" s="44"/>
      <c r="W1460" s="51"/>
      <c r="X1460" s="51"/>
      <c r="Y1460" s="51"/>
      <c r="Z1460" s="13"/>
      <c r="AA1460" s="13"/>
      <c r="AB1460" s="14"/>
      <c r="AC1460" s="14"/>
      <c r="AD1460" s="41"/>
      <c r="AE1460" s="44"/>
      <c r="AF1460" s="51"/>
      <c r="AG1460" s="51"/>
      <c r="AH1460" s="51"/>
      <c r="AI1460" s="13"/>
      <c r="AJ1460" s="13"/>
      <c r="AK1460" s="14"/>
      <c r="AL1460" s="14"/>
      <c r="AM1460" s="41"/>
      <c r="AN1460" s="44"/>
      <c r="AO1460" s="51"/>
      <c r="AP1460" s="51"/>
      <c r="AQ1460" s="51"/>
      <c r="AR1460" s="13"/>
      <c r="AS1460" s="13"/>
      <c r="AT1460" s="14"/>
      <c r="AU1460" s="14"/>
      <c r="AV1460" s="41"/>
      <c r="AW1460" s="44"/>
      <c r="AX1460" s="51"/>
      <c r="AY1460" s="51"/>
      <c r="AZ1460" s="51"/>
      <c r="BA1460" s="13"/>
      <c r="BB1460" s="13"/>
      <c r="BC1460" s="14"/>
      <c r="BD1460" s="14"/>
      <c r="BE1460" s="41"/>
      <c r="BF1460" s="44"/>
      <c r="BG1460" s="51"/>
      <c r="BH1460" s="51"/>
      <c r="BI1460" s="51"/>
      <c r="BJ1460" s="13"/>
      <c r="BK1460" s="13"/>
      <c r="BL1460" s="14"/>
      <c r="BM1460" s="14"/>
      <c r="BN1460" s="41"/>
      <c r="BO1460" s="44"/>
      <c r="BP1460" s="51"/>
      <c r="BQ1460" s="51"/>
      <c r="BR1460" s="51"/>
      <c r="BS1460" s="13"/>
      <c r="BT1460" s="13"/>
      <c r="BU1460" s="14"/>
      <c r="BV1460" s="14"/>
      <c r="BW1460" s="41"/>
      <c r="BX1460" s="44"/>
      <c r="BY1460" s="51"/>
      <c r="BZ1460" s="51"/>
      <c r="CA1460" s="51"/>
      <c r="CB1460" s="13"/>
      <c r="CC1460" s="13"/>
      <c r="CD1460" s="14"/>
      <c r="CE1460" s="14"/>
      <c r="CF1460" s="41"/>
      <c r="CG1460" s="44"/>
      <c r="CH1460" s="51"/>
      <c r="CI1460" s="51"/>
      <c r="CJ1460" s="51"/>
      <c r="CK1460" s="13"/>
      <c r="CL1460" s="13"/>
      <c r="CM1460" s="14"/>
      <c r="CN1460" s="14"/>
      <c r="CO1460" s="41"/>
      <c r="CP1460" s="44"/>
      <c r="CQ1460" s="51"/>
      <c r="CR1460" s="51"/>
      <c r="CS1460" s="51"/>
      <c r="CT1460" s="13"/>
      <c r="CU1460" s="13"/>
      <c r="CV1460" s="14"/>
      <c r="CW1460" s="14"/>
      <c r="CX1460" s="41"/>
      <c r="CY1460" s="44"/>
      <c r="CZ1460" s="51"/>
      <c r="DA1460" s="51"/>
      <c r="DB1460" s="51"/>
      <c r="DC1460" s="13"/>
      <c r="DD1460" s="13"/>
      <c r="DE1460" s="14"/>
      <c r="DF1460" s="14"/>
      <c r="DG1460" s="41"/>
      <c r="DH1460" s="44"/>
      <c r="DI1460" s="51"/>
      <c r="DJ1460" s="51"/>
      <c r="DK1460" s="51"/>
      <c r="DL1460" s="13"/>
      <c r="DM1460" s="13"/>
      <c r="DN1460" s="14"/>
      <c r="DO1460" s="14"/>
      <c r="DP1460" s="41"/>
      <c r="DQ1460" s="44"/>
      <c r="DR1460" s="51"/>
      <c r="DS1460" s="51"/>
      <c r="DT1460" s="51"/>
      <c r="DU1460" s="13"/>
      <c r="DV1460" s="13"/>
      <c r="DW1460" s="14"/>
      <c r="DX1460" s="14"/>
      <c r="DY1460" s="41"/>
      <c r="DZ1460" s="44"/>
      <c r="EA1460" s="51"/>
      <c r="EB1460" s="51"/>
      <c r="EC1460" s="51"/>
      <c r="ED1460" s="13"/>
      <c r="EE1460" s="13"/>
      <c r="EF1460" s="14"/>
      <c r="EG1460" s="14"/>
      <c r="EH1460" s="41"/>
      <c r="EI1460" s="44"/>
      <c r="EJ1460" s="51"/>
      <c r="EK1460" s="51"/>
      <c r="EL1460" s="51"/>
      <c r="EM1460" s="13"/>
      <c r="EN1460" s="13"/>
      <c r="EO1460" s="14"/>
      <c r="EP1460" s="14"/>
      <c r="EQ1460" s="41"/>
      <c r="ER1460" s="44"/>
      <c r="ES1460" s="51"/>
      <c r="ET1460" s="51"/>
      <c r="EU1460" s="51"/>
      <c r="EV1460" s="13"/>
      <c r="EW1460" s="13"/>
      <c r="EX1460" s="14"/>
      <c r="EY1460" s="14"/>
      <c r="EZ1460" s="41"/>
      <c r="FA1460" s="44"/>
      <c r="FB1460" s="51"/>
      <c r="FC1460" s="51"/>
      <c r="FD1460" s="51"/>
      <c r="FE1460" s="13"/>
      <c r="FF1460" s="13"/>
      <c r="FG1460" s="14"/>
      <c r="FH1460" s="14"/>
      <c r="FI1460" s="41"/>
      <c r="FJ1460" s="44"/>
      <c r="FK1460" s="51"/>
      <c r="FL1460" s="51"/>
      <c r="FM1460" s="51"/>
      <c r="FN1460" s="13"/>
      <c r="FO1460" s="13"/>
      <c r="FP1460" s="14"/>
      <c r="FQ1460" s="14"/>
      <c r="FR1460" s="41"/>
      <c r="FS1460" s="44"/>
      <c r="FT1460" s="51"/>
      <c r="FU1460" s="51"/>
      <c r="FV1460" s="51"/>
      <c r="FW1460" s="13"/>
      <c r="FX1460" s="13"/>
      <c r="FY1460" s="14"/>
      <c r="FZ1460" s="14"/>
      <c r="GA1460" s="41"/>
      <c r="GB1460" s="44"/>
      <c r="GC1460" s="51"/>
      <c r="GD1460" s="51"/>
      <c r="GE1460" s="51"/>
      <c r="GF1460" s="13"/>
      <c r="GG1460" s="13"/>
      <c r="GH1460" s="14"/>
      <c r="GI1460" s="14"/>
      <c r="GJ1460" s="41"/>
      <c r="GK1460" s="44"/>
      <c r="GL1460" s="51"/>
      <c r="GM1460" s="51"/>
      <c r="GN1460" s="51"/>
      <c r="GO1460" s="13"/>
      <c r="GP1460" s="13"/>
      <c r="GQ1460" s="14"/>
      <c r="GR1460" s="14"/>
      <c r="GS1460" s="41"/>
      <c r="GT1460" s="44"/>
      <c r="GU1460" s="51"/>
      <c r="GV1460" s="51"/>
      <c r="GW1460" s="51"/>
      <c r="GX1460" s="13"/>
      <c r="GY1460" s="13"/>
      <c r="GZ1460" s="14"/>
      <c r="HA1460" s="14"/>
      <c r="HB1460" s="41"/>
      <c r="HC1460" s="44"/>
      <c r="HD1460" s="51"/>
      <c r="HE1460" s="51"/>
      <c r="HF1460" s="51"/>
      <c r="HG1460" s="13"/>
      <c r="HH1460" s="13"/>
      <c r="HI1460" s="14"/>
      <c r="HJ1460" s="14"/>
      <c r="HK1460" s="41"/>
      <c r="HL1460" s="44"/>
      <c r="HM1460" s="51"/>
      <c r="HN1460" s="51"/>
      <c r="HO1460" s="51"/>
      <c r="HP1460" s="13"/>
      <c r="HQ1460" s="13"/>
      <c r="HR1460" s="14"/>
      <c r="HS1460" s="14"/>
      <c r="HT1460" s="41"/>
      <c r="HU1460" s="44"/>
      <c r="HV1460" s="51"/>
      <c r="HW1460" s="51"/>
      <c r="HX1460" s="51"/>
      <c r="HY1460" s="13"/>
      <c r="HZ1460" s="13"/>
      <c r="IA1460" s="14"/>
      <c r="IB1460" s="14"/>
      <c r="IC1460" s="41"/>
      <c r="ID1460" s="44"/>
      <c r="IE1460" s="51"/>
      <c r="IF1460" s="51"/>
      <c r="IG1460" s="51"/>
      <c r="IH1460" s="13"/>
      <c r="II1460" s="13"/>
      <c r="IJ1460" s="14"/>
      <c r="IK1460" s="14"/>
      <c r="IL1460" s="41"/>
      <c r="IM1460" s="44"/>
      <c r="IN1460" s="51"/>
      <c r="IO1460" s="51"/>
      <c r="IP1460" s="51"/>
      <c r="IQ1460" s="13"/>
      <c r="IR1460" s="13"/>
      <c r="IS1460" s="14"/>
      <c r="IT1460" s="14"/>
      <c r="IU1460" s="41"/>
      <c r="IV1460" s="44"/>
      <c r="IW1460" s="51"/>
      <c r="IX1460" s="51"/>
      <c r="IY1460" s="51"/>
      <c r="IZ1460" s="13"/>
      <c r="JA1460" s="13"/>
      <c r="JB1460" s="14"/>
      <c r="JC1460" s="14"/>
      <c r="JD1460" s="41"/>
      <c r="JE1460" s="44"/>
      <c r="JF1460" s="51"/>
      <c r="JG1460" s="51"/>
      <c r="JH1460" s="51"/>
      <c r="JI1460" s="13"/>
      <c r="JJ1460" s="13"/>
      <c r="JK1460" s="14"/>
      <c r="JL1460" s="14"/>
      <c r="JM1460" s="41"/>
      <c r="JN1460" s="44"/>
      <c r="JO1460" s="51"/>
      <c r="JP1460" s="51"/>
      <c r="JQ1460" s="51"/>
      <c r="JR1460" s="13"/>
      <c r="JS1460" s="13"/>
      <c r="JT1460" s="14"/>
      <c r="JU1460" s="14"/>
      <c r="JV1460" s="41"/>
      <c r="JW1460" s="44"/>
      <c r="JX1460" s="51"/>
      <c r="JY1460" s="51"/>
      <c r="JZ1460" s="51"/>
      <c r="KA1460" s="13"/>
      <c r="KB1460" s="13"/>
      <c r="KC1460" s="14"/>
      <c r="KD1460" s="14"/>
      <c r="KE1460" s="41"/>
      <c r="KF1460" s="44"/>
      <c r="KG1460" s="51"/>
      <c r="KH1460" s="51"/>
      <c r="KI1460" s="51"/>
      <c r="KJ1460" s="13"/>
      <c r="KK1460" s="13"/>
      <c r="KL1460" s="14"/>
      <c r="KM1460" s="14"/>
      <c r="KN1460" s="41"/>
      <c r="KO1460" s="44"/>
      <c r="KP1460" s="51"/>
      <c r="KQ1460" s="51"/>
      <c r="KR1460" s="51"/>
      <c r="KS1460" s="13"/>
      <c r="KT1460" s="13"/>
      <c r="KU1460" s="14"/>
      <c r="KV1460" s="14"/>
      <c r="KW1460" s="41"/>
      <c r="KX1460" s="44"/>
      <c r="KY1460" s="51"/>
      <c r="KZ1460" s="51"/>
      <c r="LA1460" s="51"/>
      <c r="LB1460" s="13"/>
      <c r="LC1460" s="13"/>
      <c r="LD1460" s="14"/>
      <c r="LE1460" s="14"/>
      <c r="LF1460" s="41"/>
      <c r="LG1460" s="44"/>
      <c r="LH1460" s="51"/>
      <c r="LI1460" s="51"/>
      <c r="LJ1460" s="51"/>
      <c r="LK1460" s="13"/>
      <c r="LL1460" s="13"/>
      <c r="LM1460" s="14"/>
      <c r="LN1460" s="14"/>
      <c r="LO1460" s="41"/>
      <c r="LP1460" s="44"/>
      <c r="LQ1460" s="51"/>
      <c r="LR1460" s="51"/>
      <c r="LS1460" s="51"/>
      <c r="LT1460" s="13"/>
      <c r="LU1460" s="13"/>
      <c r="LV1460" s="14"/>
      <c r="LW1460" s="14"/>
      <c r="LX1460" s="41"/>
      <c r="LY1460" s="44"/>
      <c r="LZ1460" s="51"/>
      <c r="MA1460" s="51"/>
      <c r="MB1460" s="51"/>
      <c r="MC1460" s="13"/>
      <c r="MD1460" s="13"/>
      <c r="ME1460" s="14"/>
      <c r="MF1460" s="14"/>
      <c r="MG1460" s="41"/>
      <c r="MH1460" s="44"/>
      <c r="MI1460" s="51"/>
      <c r="MJ1460" s="51"/>
      <c r="MK1460" s="51"/>
      <c r="ML1460" s="13"/>
      <c r="MM1460" s="13"/>
      <c r="MN1460" s="14"/>
      <c r="MO1460" s="14"/>
      <c r="MP1460" s="41"/>
      <c r="MQ1460" s="44"/>
      <c r="MR1460" s="51"/>
      <c r="MS1460" s="51"/>
      <c r="MT1460" s="51"/>
      <c r="MU1460" s="13"/>
      <c r="MV1460" s="13"/>
      <c r="MW1460" s="14"/>
      <c r="MX1460" s="14"/>
      <c r="MY1460" s="41"/>
      <c r="MZ1460" s="44"/>
      <c r="NA1460" s="51"/>
      <c r="NB1460" s="51"/>
      <c r="NC1460" s="51"/>
      <c r="ND1460" s="13"/>
      <c r="NE1460" s="13"/>
      <c r="NF1460" s="14"/>
      <c r="NG1460" s="14"/>
      <c r="NH1460" s="41"/>
      <c r="NI1460" s="44"/>
      <c r="NJ1460" s="51"/>
      <c r="NK1460" s="51"/>
      <c r="NL1460" s="51"/>
      <c r="NM1460" s="13"/>
      <c r="NN1460" s="13"/>
      <c r="NO1460" s="14"/>
      <c r="NP1460" s="14"/>
      <c r="NQ1460" s="41"/>
      <c r="NR1460" s="44"/>
      <c r="NS1460" s="51"/>
      <c r="NT1460" s="51"/>
      <c r="NU1460" s="51"/>
      <c r="NV1460" s="13"/>
      <c r="NW1460" s="13"/>
      <c r="NX1460" s="14"/>
      <c r="NY1460" s="14"/>
      <c r="NZ1460" s="41"/>
      <c r="OA1460" s="44"/>
      <c r="OB1460" s="51"/>
      <c r="OC1460" s="51"/>
      <c r="OD1460" s="51"/>
      <c r="OE1460" s="13"/>
      <c r="OF1460" s="13"/>
      <c r="OG1460" s="14"/>
      <c r="OH1460" s="14"/>
      <c r="OI1460" s="41"/>
      <c r="OJ1460" s="44"/>
      <c r="OK1460" s="51"/>
      <c r="OL1460" s="51"/>
      <c r="OM1460" s="51"/>
      <c r="ON1460" s="13"/>
      <c r="OO1460" s="13"/>
      <c r="OP1460" s="14"/>
      <c r="OQ1460" s="14"/>
      <c r="OR1460" s="41"/>
      <c r="OS1460" s="44"/>
      <c r="OT1460" s="51"/>
      <c r="OU1460" s="51"/>
      <c r="OV1460" s="51"/>
      <c r="OW1460" s="13"/>
      <c r="OX1460" s="13"/>
      <c r="OY1460" s="14"/>
      <c r="OZ1460" s="14"/>
      <c r="PA1460" s="41"/>
      <c r="PB1460" s="44"/>
      <c r="PC1460" s="51"/>
      <c r="PD1460" s="51"/>
      <c r="PE1460" s="51"/>
      <c r="PF1460" s="13"/>
      <c r="PG1460" s="13"/>
      <c r="PH1460" s="14"/>
      <c r="PI1460" s="14"/>
      <c r="PJ1460" s="41"/>
      <c r="PK1460" s="44"/>
      <c r="PL1460" s="51"/>
      <c r="PM1460" s="51"/>
      <c r="PN1460" s="51"/>
      <c r="PO1460" s="13"/>
      <c r="PP1460" s="13"/>
      <c r="PQ1460" s="14"/>
      <c r="PR1460" s="14"/>
      <c r="PS1460" s="41"/>
      <c r="PT1460" s="44"/>
      <c r="PU1460" s="51"/>
      <c r="PV1460" s="51"/>
      <c r="PW1460" s="51"/>
      <c r="PX1460" s="13"/>
      <c r="PY1460" s="13"/>
      <c r="PZ1460" s="14"/>
      <c r="QA1460" s="14"/>
      <c r="QB1460" s="41"/>
      <c r="QC1460" s="44"/>
      <c r="QD1460" s="51"/>
      <c r="QE1460" s="51"/>
      <c r="QF1460" s="51"/>
      <c r="QG1460" s="13"/>
      <c r="QH1460" s="13"/>
      <c r="QI1460" s="14"/>
      <c r="QJ1460" s="14"/>
      <c r="QK1460" s="41"/>
      <c r="QL1460" s="44"/>
      <c r="QM1460" s="51"/>
      <c r="QN1460" s="51"/>
      <c r="QO1460" s="51"/>
      <c r="QP1460" s="13"/>
      <c r="QQ1460" s="13"/>
      <c r="QR1460" s="14"/>
      <c r="QS1460" s="14"/>
      <c r="QT1460" s="41"/>
      <c r="QU1460" s="44"/>
      <c r="QV1460" s="51"/>
      <c r="QW1460" s="51"/>
      <c r="QX1460" s="51"/>
      <c r="QY1460" s="13"/>
      <c r="QZ1460" s="13"/>
      <c r="RA1460" s="14"/>
      <c r="RB1460" s="14"/>
      <c r="RC1460" s="41"/>
      <c r="RD1460" s="44"/>
      <c r="RE1460" s="51"/>
      <c r="RF1460" s="51"/>
      <c r="RG1460" s="51"/>
      <c r="RH1460" s="13"/>
      <c r="RI1460" s="13"/>
      <c r="RJ1460" s="14"/>
      <c r="RK1460" s="14"/>
      <c r="RL1460" s="41"/>
      <c r="RM1460" s="44"/>
      <c r="RN1460" s="51"/>
      <c r="RO1460" s="51"/>
      <c r="RP1460" s="51"/>
      <c r="RQ1460" s="13"/>
      <c r="RR1460" s="13"/>
      <c r="RS1460" s="14"/>
      <c r="RT1460" s="14"/>
      <c r="RU1460" s="41"/>
      <c r="RV1460" s="44"/>
      <c r="RW1460" s="51"/>
      <c r="RX1460" s="51"/>
      <c r="RY1460" s="51"/>
      <c r="RZ1460" s="13"/>
      <c r="SA1460" s="13"/>
      <c r="SB1460" s="14"/>
      <c r="SC1460" s="14"/>
      <c r="SD1460" s="41"/>
      <c r="SE1460" s="44"/>
      <c r="SF1460" s="51"/>
      <c r="SG1460" s="51"/>
      <c r="SH1460" s="51"/>
      <c r="SI1460" s="13"/>
      <c r="SJ1460" s="13"/>
      <c r="SK1460" s="14"/>
      <c r="SL1460" s="14"/>
      <c r="SM1460" s="41"/>
      <c r="SN1460" s="44"/>
      <c r="SO1460" s="51"/>
      <c r="SP1460" s="51"/>
      <c r="SQ1460" s="51"/>
      <c r="SR1460" s="13"/>
      <c r="SS1460" s="13"/>
      <c r="ST1460" s="14"/>
      <c r="SU1460" s="14"/>
      <c r="SV1460" s="41"/>
      <c r="SW1460" s="44"/>
      <c r="SX1460" s="51"/>
      <c r="SY1460" s="51"/>
      <c r="SZ1460" s="51"/>
      <c r="TA1460" s="13"/>
      <c r="TB1460" s="13"/>
      <c r="TC1460" s="14"/>
      <c r="TD1460" s="14"/>
      <c r="TE1460" s="41"/>
      <c r="TF1460" s="44"/>
      <c r="TG1460" s="51"/>
      <c r="TH1460" s="51"/>
      <c r="TI1460" s="51"/>
      <c r="TJ1460" s="13"/>
      <c r="TK1460" s="13"/>
      <c r="TL1460" s="14"/>
      <c r="TM1460" s="14"/>
      <c r="TN1460" s="41"/>
      <c r="TO1460" s="44"/>
      <c r="TP1460" s="51"/>
      <c r="TQ1460" s="51"/>
      <c r="TR1460" s="51"/>
      <c r="TS1460" s="13"/>
      <c r="TT1460" s="13"/>
      <c r="TU1460" s="14"/>
      <c r="TV1460" s="14"/>
      <c r="TW1460" s="41"/>
      <c r="TX1460" s="44"/>
      <c r="TY1460" s="51"/>
      <c r="TZ1460" s="51"/>
      <c r="UA1460" s="51"/>
      <c r="UB1460" s="13"/>
      <c r="UC1460" s="13"/>
      <c r="UD1460" s="14"/>
      <c r="UE1460" s="14"/>
      <c r="UF1460" s="41"/>
      <c r="UG1460" s="44"/>
      <c r="UH1460" s="51"/>
      <c r="UI1460" s="51"/>
      <c r="UJ1460" s="51"/>
      <c r="UK1460" s="13"/>
      <c r="UL1460" s="13"/>
      <c r="UM1460" s="14"/>
      <c r="UN1460" s="14"/>
      <c r="UO1460" s="41"/>
      <c r="UP1460" s="44"/>
      <c r="UQ1460" s="51"/>
      <c r="UR1460" s="51"/>
      <c r="US1460" s="51"/>
      <c r="UT1460" s="13"/>
      <c r="UU1460" s="13"/>
      <c r="UV1460" s="14"/>
      <c r="UW1460" s="14"/>
      <c r="UX1460" s="41"/>
      <c r="UY1460" s="44"/>
      <c r="UZ1460" s="51"/>
      <c r="VA1460" s="51"/>
      <c r="VB1460" s="51"/>
      <c r="VC1460" s="13"/>
      <c r="VD1460" s="13"/>
      <c r="VE1460" s="14"/>
      <c r="VF1460" s="14"/>
      <c r="VG1460" s="41"/>
      <c r="VH1460" s="44"/>
      <c r="VI1460" s="51"/>
      <c r="VJ1460" s="51"/>
      <c r="VK1460" s="51"/>
      <c r="VL1460" s="13"/>
      <c r="VM1460" s="13"/>
      <c r="VN1460" s="14"/>
      <c r="VO1460" s="14"/>
      <c r="VP1460" s="41"/>
      <c r="VQ1460" s="44"/>
      <c r="VR1460" s="51"/>
      <c r="VS1460" s="51"/>
      <c r="VT1460" s="51"/>
      <c r="VU1460" s="13"/>
      <c r="VV1460" s="13"/>
      <c r="VW1460" s="14"/>
      <c r="VX1460" s="14"/>
      <c r="VY1460" s="41"/>
      <c r="VZ1460" s="44"/>
      <c r="WA1460" s="51"/>
      <c r="WB1460" s="51"/>
      <c r="WC1460" s="51"/>
      <c r="WD1460" s="13"/>
      <c r="WE1460" s="13"/>
      <c r="WF1460" s="14"/>
      <c r="WG1460" s="14"/>
      <c r="WH1460" s="41"/>
      <c r="WI1460" s="44"/>
      <c r="WJ1460" s="51"/>
      <c r="WK1460" s="51"/>
      <c r="WL1460" s="51"/>
      <c r="WM1460" s="13"/>
      <c r="WN1460" s="13"/>
      <c r="WO1460" s="14"/>
      <c r="WP1460" s="14"/>
      <c r="WQ1460" s="41"/>
      <c r="WR1460" s="44"/>
      <c r="WS1460" s="51"/>
      <c r="WT1460" s="51"/>
      <c r="WU1460" s="51"/>
      <c r="WV1460" s="13"/>
      <c r="WW1460" s="13"/>
      <c r="WX1460" s="14"/>
      <c r="WY1460" s="14"/>
      <c r="WZ1460" s="41"/>
      <c r="XA1460" s="44"/>
      <c r="XB1460" s="51"/>
      <c r="XC1460" s="51"/>
      <c r="XD1460" s="51"/>
      <c r="XE1460" s="13"/>
      <c r="XF1460" s="13"/>
      <c r="XG1460" s="14"/>
      <c r="XH1460" s="14"/>
      <c r="XI1460" s="41"/>
      <c r="XJ1460" s="44"/>
      <c r="XK1460" s="51"/>
      <c r="XL1460" s="51"/>
      <c r="XM1460" s="51"/>
      <c r="XN1460" s="13"/>
      <c r="XO1460" s="13"/>
      <c r="XP1460" s="14"/>
      <c r="XQ1460" s="14"/>
      <c r="XR1460" s="41"/>
      <c r="XS1460" s="44"/>
      <c r="XT1460" s="51"/>
      <c r="XU1460" s="51"/>
      <c r="XV1460" s="51"/>
      <c r="XW1460" s="13"/>
      <c r="XX1460" s="13"/>
      <c r="XY1460" s="14"/>
      <c r="XZ1460" s="14"/>
      <c r="YA1460" s="41"/>
      <c r="YB1460" s="44"/>
      <c r="YC1460" s="51"/>
      <c r="YD1460" s="51"/>
      <c r="YE1460" s="51"/>
      <c r="YF1460" s="13"/>
      <c r="YG1460" s="13"/>
      <c r="YH1460" s="14"/>
      <c r="YI1460" s="14"/>
      <c r="YJ1460" s="41"/>
      <c r="YK1460" s="44"/>
      <c r="YL1460" s="51"/>
      <c r="YM1460" s="51"/>
      <c r="YN1460" s="51"/>
      <c r="YO1460" s="13"/>
      <c r="YP1460" s="13"/>
      <c r="YQ1460" s="14"/>
      <c r="YR1460" s="14"/>
      <c r="YS1460" s="41"/>
      <c r="YT1460" s="44"/>
      <c r="YU1460" s="51"/>
      <c r="YV1460" s="51"/>
      <c r="YW1460" s="51"/>
      <c r="YX1460" s="13"/>
      <c r="YY1460" s="13"/>
      <c r="YZ1460" s="14"/>
      <c r="ZA1460" s="14"/>
      <c r="ZB1460" s="41"/>
      <c r="ZC1460" s="44"/>
      <c r="ZD1460" s="51"/>
      <c r="ZE1460" s="51"/>
      <c r="ZF1460" s="51"/>
      <c r="ZG1460" s="13"/>
      <c r="ZH1460" s="13"/>
      <c r="ZI1460" s="14"/>
      <c r="ZJ1460" s="14"/>
      <c r="ZK1460" s="41"/>
      <c r="ZL1460" s="44"/>
      <c r="ZM1460" s="51"/>
      <c r="ZN1460" s="51"/>
      <c r="ZO1460" s="51"/>
      <c r="ZP1460" s="13"/>
      <c r="ZQ1460" s="13"/>
      <c r="ZR1460" s="14"/>
      <c r="ZS1460" s="14"/>
      <c r="ZT1460" s="41"/>
      <c r="ZU1460" s="44"/>
      <c r="ZV1460" s="51"/>
      <c r="ZW1460" s="51"/>
      <c r="ZX1460" s="51"/>
      <c r="ZY1460" s="13"/>
      <c r="ZZ1460" s="13"/>
      <c r="AAA1460" s="14"/>
      <c r="AAB1460" s="14"/>
      <c r="AAC1460" s="41"/>
      <c r="AAD1460" s="44"/>
      <c r="AAE1460" s="51"/>
      <c r="AAF1460" s="51"/>
      <c r="AAG1460" s="51"/>
      <c r="AAH1460" s="13"/>
      <c r="AAI1460" s="13"/>
      <c r="AAJ1460" s="14"/>
      <c r="AAK1460" s="14"/>
      <c r="AAL1460" s="41"/>
      <c r="AAM1460" s="44"/>
      <c r="AAN1460" s="51"/>
      <c r="AAO1460" s="51"/>
      <c r="AAP1460" s="51"/>
      <c r="AAQ1460" s="13"/>
      <c r="AAR1460" s="13"/>
      <c r="AAS1460" s="14"/>
      <c r="AAT1460" s="14"/>
      <c r="AAU1460" s="41"/>
      <c r="AAV1460" s="44"/>
      <c r="AAW1460" s="51"/>
      <c r="AAX1460" s="51"/>
      <c r="AAY1460" s="51"/>
      <c r="AAZ1460" s="13"/>
      <c r="ABA1460" s="13"/>
      <c r="ABB1460" s="14"/>
      <c r="ABC1460" s="14"/>
      <c r="ABD1460" s="41"/>
      <c r="ABE1460" s="44"/>
      <c r="ABF1460" s="51"/>
      <c r="ABG1460" s="51"/>
      <c r="ABH1460" s="51"/>
      <c r="ABI1460" s="13"/>
      <c r="ABJ1460" s="13"/>
      <c r="ABK1460" s="14"/>
      <c r="ABL1460" s="14"/>
      <c r="ABM1460" s="41"/>
      <c r="ABN1460" s="44"/>
      <c r="ABO1460" s="51"/>
      <c r="ABP1460" s="51"/>
      <c r="ABQ1460" s="51"/>
      <c r="ABR1460" s="13"/>
      <c r="ABS1460" s="13"/>
      <c r="ABT1460" s="14"/>
      <c r="ABU1460" s="14"/>
      <c r="ABV1460" s="41"/>
      <c r="ABW1460" s="44"/>
      <c r="ABX1460" s="51"/>
      <c r="ABY1460" s="51"/>
      <c r="ABZ1460" s="51"/>
      <c r="ACA1460" s="13"/>
      <c r="ACB1460" s="13"/>
      <c r="ACC1460" s="14"/>
      <c r="ACD1460" s="14"/>
      <c r="ACE1460" s="41"/>
      <c r="ACF1460" s="44"/>
      <c r="ACG1460" s="51"/>
      <c r="ACH1460" s="51"/>
      <c r="ACI1460" s="51"/>
      <c r="ACJ1460" s="13"/>
      <c r="ACK1460" s="13"/>
      <c r="ACL1460" s="14"/>
      <c r="ACM1460" s="14"/>
      <c r="ACN1460" s="41"/>
      <c r="ACO1460" s="44"/>
      <c r="ACP1460" s="51"/>
      <c r="ACQ1460" s="51"/>
      <c r="ACR1460" s="51"/>
      <c r="ACS1460" s="13"/>
      <c r="ACT1460" s="13"/>
      <c r="ACU1460" s="14"/>
      <c r="ACV1460" s="14"/>
      <c r="ACW1460" s="41"/>
      <c r="ACX1460" s="44"/>
      <c r="ACY1460" s="51"/>
      <c r="ACZ1460" s="51"/>
      <c r="ADA1460" s="51"/>
      <c r="ADB1460" s="13"/>
      <c r="ADC1460" s="13"/>
      <c r="ADD1460" s="14"/>
      <c r="ADE1460" s="14"/>
      <c r="ADF1460" s="41"/>
      <c r="ADG1460" s="44"/>
      <c r="ADH1460" s="51"/>
      <c r="ADI1460" s="51"/>
      <c r="ADJ1460" s="51"/>
      <c r="ADK1460" s="13"/>
      <c r="ADL1460" s="13"/>
      <c r="ADM1460" s="14"/>
      <c r="ADN1460" s="14"/>
      <c r="ADO1460" s="41"/>
      <c r="ADP1460" s="44"/>
      <c r="ADQ1460" s="51"/>
      <c r="ADR1460" s="51"/>
      <c r="ADS1460" s="51"/>
      <c r="ADT1460" s="13"/>
      <c r="ADU1460" s="13"/>
      <c r="ADV1460" s="14"/>
      <c r="ADW1460" s="14"/>
      <c r="ADX1460" s="41"/>
      <c r="ADY1460" s="44"/>
      <c r="ADZ1460" s="51"/>
      <c r="AEA1460" s="51"/>
      <c r="AEB1460" s="51"/>
      <c r="AEC1460" s="13"/>
      <c r="AED1460" s="13"/>
      <c r="AEE1460" s="14"/>
      <c r="AEF1460" s="14"/>
      <c r="AEG1460" s="41"/>
      <c r="AEH1460" s="44"/>
      <c r="AEI1460" s="51"/>
      <c r="AEJ1460" s="51"/>
      <c r="AEK1460" s="51"/>
      <c r="AEL1460" s="13"/>
      <c r="AEM1460" s="13"/>
      <c r="AEN1460" s="14"/>
      <c r="AEO1460" s="14"/>
      <c r="AEP1460" s="41"/>
      <c r="AEQ1460" s="44"/>
      <c r="AER1460" s="51"/>
      <c r="AES1460" s="51"/>
      <c r="AET1460" s="51"/>
      <c r="AEU1460" s="13"/>
      <c r="AEV1460" s="13"/>
      <c r="AEW1460" s="14"/>
      <c r="AEX1460" s="14"/>
      <c r="AEY1460" s="41"/>
      <c r="AEZ1460" s="44"/>
      <c r="AFA1460" s="51"/>
      <c r="AFB1460" s="51"/>
      <c r="AFC1460" s="51"/>
      <c r="AFD1460" s="13"/>
      <c r="AFE1460" s="13"/>
      <c r="AFF1460" s="14"/>
      <c r="AFG1460" s="14"/>
      <c r="AFH1460" s="41"/>
      <c r="AFI1460" s="44"/>
      <c r="AFJ1460" s="51"/>
      <c r="AFK1460" s="51"/>
      <c r="AFL1460" s="51"/>
      <c r="AFM1460" s="13"/>
      <c r="AFN1460" s="13"/>
      <c r="AFO1460" s="14"/>
      <c r="AFP1460" s="14"/>
      <c r="AFQ1460" s="41"/>
      <c r="AFR1460" s="44"/>
      <c r="AFS1460" s="51"/>
      <c r="AFT1460" s="51"/>
      <c r="AFU1460" s="51"/>
      <c r="AFV1460" s="13"/>
      <c r="AFW1460" s="13"/>
      <c r="AFX1460" s="14"/>
      <c r="AFY1460" s="14"/>
      <c r="AFZ1460" s="41"/>
      <c r="AGA1460" s="44"/>
      <c r="AGB1460" s="51"/>
      <c r="AGC1460" s="51"/>
      <c r="AGD1460" s="51"/>
      <c r="AGE1460" s="13"/>
      <c r="AGF1460" s="13"/>
      <c r="AGG1460" s="14"/>
      <c r="AGH1460" s="14"/>
      <c r="AGI1460" s="41"/>
      <c r="AGJ1460" s="44"/>
      <c r="AGK1460" s="51"/>
      <c r="AGL1460" s="51"/>
      <c r="AGM1460" s="51"/>
      <c r="AGN1460" s="13"/>
      <c r="AGO1460" s="13"/>
      <c r="AGP1460" s="14"/>
      <c r="AGQ1460" s="14"/>
      <c r="AGR1460" s="41"/>
      <c r="AGS1460" s="44"/>
      <c r="AGT1460" s="51"/>
      <c r="AGU1460" s="51"/>
      <c r="AGV1460" s="51"/>
      <c r="AGW1460" s="13"/>
      <c r="AGX1460" s="13"/>
      <c r="AGY1460" s="14"/>
      <c r="AGZ1460" s="14"/>
      <c r="AHA1460" s="41"/>
      <c r="AHB1460" s="44"/>
      <c r="AHC1460" s="51"/>
      <c r="AHD1460" s="51"/>
      <c r="AHE1460" s="51"/>
      <c r="AHF1460" s="13"/>
      <c r="AHG1460" s="13"/>
      <c r="AHH1460" s="14"/>
      <c r="AHI1460" s="14"/>
      <c r="AHJ1460" s="41"/>
      <c r="AHK1460" s="44"/>
      <c r="AHL1460" s="51"/>
      <c r="AHM1460" s="51"/>
      <c r="AHN1460" s="51"/>
      <c r="AHO1460" s="13"/>
      <c r="AHP1460" s="13"/>
      <c r="AHQ1460" s="14"/>
      <c r="AHR1460" s="14"/>
      <c r="AHS1460" s="41"/>
      <c r="AHT1460" s="44"/>
      <c r="AHU1460" s="51"/>
      <c r="AHV1460" s="51"/>
      <c r="AHW1460" s="51"/>
      <c r="AHX1460" s="13"/>
      <c r="AHY1460" s="13"/>
      <c r="AHZ1460" s="14"/>
      <c r="AIA1460" s="14"/>
      <c r="AIB1460" s="41"/>
      <c r="AIC1460" s="44"/>
      <c r="AID1460" s="51"/>
      <c r="AIE1460" s="51"/>
      <c r="AIF1460" s="51"/>
      <c r="AIG1460" s="13"/>
      <c r="AIH1460" s="13"/>
      <c r="AII1460" s="14"/>
      <c r="AIJ1460" s="14"/>
      <c r="AIK1460" s="41"/>
      <c r="AIL1460" s="44"/>
      <c r="AIM1460" s="51"/>
      <c r="AIN1460" s="51"/>
      <c r="AIO1460" s="51"/>
      <c r="AIP1460" s="13"/>
      <c r="AIQ1460" s="13"/>
      <c r="AIR1460" s="14"/>
      <c r="AIS1460" s="14"/>
      <c r="AIT1460" s="41"/>
      <c r="AIU1460" s="44"/>
      <c r="AIV1460" s="51"/>
      <c r="AIW1460" s="51"/>
      <c r="AIX1460" s="51"/>
      <c r="AIY1460" s="13"/>
      <c r="AIZ1460" s="13"/>
      <c r="AJA1460" s="14"/>
      <c r="AJB1460" s="14"/>
      <c r="AJC1460" s="41"/>
      <c r="AJD1460" s="44"/>
      <c r="AJE1460" s="51"/>
      <c r="AJF1460" s="51"/>
      <c r="AJG1460" s="51"/>
      <c r="AJH1460" s="13"/>
      <c r="AJI1460" s="13"/>
      <c r="AJJ1460" s="14"/>
      <c r="AJK1460" s="14"/>
      <c r="AJL1460" s="41"/>
      <c r="AJM1460" s="44"/>
      <c r="AJN1460" s="51"/>
      <c r="AJO1460" s="51"/>
      <c r="AJP1460" s="51"/>
      <c r="AJQ1460" s="13"/>
      <c r="AJR1460" s="13"/>
      <c r="AJS1460" s="14"/>
      <c r="AJT1460" s="14"/>
      <c r="AJU1460" s="41"/>
      <c r="AJV1460" s="44"/>
      <c r="AJW1460" s="51"/>
      <c r="AJX1460" s="51"/>
      <c r="AJY1460" s="51"/>
      <c r="AJZ1460" s="13"/>
      <c r="AKA1460" s="13"/>
      <c r="AKB1460" s="14"/>
      <c r="AKC1460" s="14"/>
      <c r="AKD1460" s="41"/>
      <c r="AKE1460" s="44"/>
      <c r="AKF1460" s="51"/>
      <c r="AKG1460" s="51"/>
      <c r="AKH1460" s="51"/>
      <c r="AKI1460" s="13"/>
      <c r="AKJ1460" s="13"/>
      <c r="AKK1460" s="14"/>
      <c r="AKL1460" s="14"/>
      <c r="AKM1460" s="41"/>
      <c r="AKN1460" s="44"/>
      <c r="AKO1460" s="51"/>
      <c r="AKP1460" s="51"/>
      <c r="AKQ1460" s="51"/>
      <c r="AKR1460" s="13"/>
      <c r="AKS1460" s="13"/>
      <c r="AKT1460" s="14"/>
      <c r="AKU1460" s="14"/>
      <c r="AKV1460" s="41"/>
      <c r="AKW1460" s="44"/>
      <c r="AKX1460" s="51"/>
      <c r="AKY1460" s="51"/>
      <c r="AKZ1460" s="51"/>
      <c r="ALA1460" s="13"/>
      <c r="ALB1460" s="13"/>
      <c r="ALC1460" s="14"/>
      <c r="ALD1460" s="14"/>
      <c r="ALE1460" s="41"/>
      <c r="ALF1460" s="44"/>
      <c r="ALG1460" s="51"/>
      <c r="ALH1460" s="51"/>
      <c r="ALI1460" s="51"/>
      <c r="ALJ1460" s="13"/>
      <c r="ALK1460" s="13"/>
      <c r="ALL1460" s="14"/>
      <c r="ALM1460" s="14"/>
      <c r="ALN1460" s="41"/>
      <c r="ALO1460" s="44"/>
      <c r="ALP1460" s="51"/>
      <c r="ALQ1460" s="51"/>
      <c r="ALR1460" s="51"/>
      <c r="ALS1460" s="13"/>
      <c r="ALT1460" s="13"/>
      <c r="ALU1460" s="14"/>
      <c r="ALV1460" s="14"/>
      <c r="ALW1460" s="41"/>
      <c r="ALX1460" s="44"/>
      <c r="ALY1460" s="51"/>
      <c r="ALZ1460" s="51"/>
      <c r="AMA1460" s="51"/>
      <c r="AMB1460" s="13"/>
      <c r="AMC1460" s="13"/>
      <c r="AMD1460" s="14"/>
      <c r="AME1460" s="14"/>
      <c r="AMF1460" s="41"/>
      <c r="AMG1460" s="44"/>
      <c r="AMH1460" s="51"/>
      <c r="AMI1460" s="51"/>
      <c r="AMJ1460" s="51"/>
      <c r="AMK1460" s="13"/>
      <c r="AML1460" s="13"/>
      <c r="AMM1460" s="14"/>
      <c r="AMN1460" s="14"/>
      <c r="AMO1460" s="41"/>
      <c r="AMP1460" s="44"/>
      <c r="AMQ1460" s="51"/>
      <c r="AMR1460" s="51"/>
      <c r="AMS1460" s="51"/>
      <c r="AMT1460" s="13"/>
      <c r="AMU1460" s="13"/>
      <c r="AMV1460" s="14"/>
      <c r="AMW1460" s="14"/>
      <c r="AMX1460" s="41"/>
      <c r="AMY1460" s="44"/>
      <c r="AMZ1460" s="51"/>
      <c r="ANA1460" s="51"/>
      <c r="ANB1460" s="51"/>
      <c r="ANC1460" s="13"/>
      <c r="AND1460" s="13"/>
      <c r="ANE1460" s="14"/>
      <c r="ANF1460" s="14"/>
      <c r="ANG1460" s="41"/>
      <c r="ANH1460" s="44"/>
      <c r="ANI1460" s="51"/>
      <c r="ANJ1460" s="51"/>
      <c r="ANK1460" s="51"/>
      <c r="ANL1460" s="13"/>
      <c r="ANM1460" s="13"/>
      <c r="ANN1460" s="14"/>
      <c r="ANO1460" s="14"/>
      <c r="ANP1460" s="41"/>
      <c r="ANQ1460" s="44"/>
      <c r="ANR1460" s="51"/>
      <c r="ANS1460" s="51"/>
      <c r="ANT1460" s="51"/>
      <c r="ANU1460" s="13"/>
      <c r="ANV1460" s="13"/>
      <c r="ANW1460" s="14"/>
      <c r="ANX1460" s="14"/>
      <c r="ANY1460" s="41"/>
      <c r="ANZ1460" s="44"/>
      <c r="AOA1460" s="51"/>
      <c r="AOB1460" s="51"/>
      <c r="AOC1460" s="51"/>
      <c r="AOD1460" s="13"/>
      <c r="AOE1460" s="13"/>
      <c r="AOF1460" s="14"/>
      <c r="AOG1460" s="14"/>
      <c r="AOH1460" s="41"/>
      <c r="AOI1460" s="44"/>
      <c r="AOJ1460" s="51"/>
      <c r="AOK1460" s="51"/>
      <c r="AOL1460" s="51"/>
      <c r="AOM1460" s="13"/>
      <c r="AON1460" s="13"/>
      <c r="AOO1460" s="14"/>
      <c r="AOP1460" s="14"/>
      <c r="AOQ1460" s="41"/>
      <c r="AOR1460" s="44"/>
      <c r="AOS1460" s="51"/>
      <c r="AOT1460" s="51"/>
      <c r="AOU1460" s="51"/>
      <c r="AOV1460" s="13"/>
      <c r="AOW1460" s="13"/>
      <c r="AOX1460" s="14"/>
      <c r="AOY1460" s="14"/>
      <c r="AOZ1460" s="41"/>
      <c r="APA1460" s="44"/>
      <c r="APB1460" s="51"/>
      <c r="APC1460" s="51"/>
      <c r="APD1460" s="51"/>
      <c r="APE1460" s="13"/>
      <c r="APF1460" s="13"/>
      <c r="APG1460" s="14"/>
      <c r="APH1460" s="14"/>
      <c r="API1460" s="41"/>
      <c r="APJ1460" s="44"/>
      <c r="APK1460" s="51"/>
      <c r="APL1460" s="51"/>
      <c r="APM1460" s="51"/>
      <c r="APN1460" s="13"/>
      <c r="APO1460" s="13"/>
      <c r="APP1460" s="14"/>
      <c r="APQ1460" s="14"/>
      <c r="APR1460" s="41"/>
      <c r="APS1460" s="44"/>
      <c r="APT1460" s="51"/>
      <c r="APU1460" s="51"/>
      <c r="APV1460" s="51"/>
      <c r="APW1460" s="13"/>
      <c r="APX1460" s="13"/>
      <c r="APY1460" s="14"/>
      <c r="APZ1460" s="14"/>
      <c r="AQA1460" s="41"/>
      <c r="AQB1460" s="44"/>
      <c r="AQC1460" s="51"/>
      <c r="AQD1460" s="51"/>
      <c r="AQE1460" s="51"/>
      <c r="AQF1460" s="13"/>
      <c r="AQG1460" s="13"/>
      <c r="AQH1460" s="14"/>
      <c r="AQI1460" s="14"/>
      <c r="AQJ1460" s="41"/>
      <c r="AQK1460" s="44"/>
      <c r="AQL1460" s="51"/>
      <c r="AQM1460" s="51"/>
      <c r="AQN1460" s="51"/>
      <c r="AQO1460" s="13"/>
      <c r="AQP1460" s="13"/>
      <c r="AQQ1460" s="14"/>
      <c r="AQR1460" s="14"/>
      <c r="AQS1460" s="41"/>
      <c r="AQT1460" s="44"/>
      <c r="AQU1460" s="51"/>
      <c r="AQV1460" s="51"/>
      <c r="AQW1460" s="51"/>
      <c r="AQX1460" s="13"/>
      <c r="AQY1460" s="13"/>
      <c r="AQZ1460" s="14"/>
      <c r="ARA1460" s="14"/>
      <c r="ARB1460" s="41"/>
      <c r="ARC1460" s="44"/>
      <c r="ARD1460" s="51"/>
      <c r="ARE1460" s="51"/>
      <c r="ARF1460" s="51"/>
      <c r="ARG1460" s="13"/>
      <c r="ARH1460" s="13"/>
      <c r="ARI1460" s="14"/>
      <c r="ARJ1460" s="14"/>
      <c r="ARK1460" s="41"/>
      <c r="ARL1460" s="44"/>
      <c r="ARM1460" s="51"/>
      <c r="ARN1460" s="51"/>
      <c r="ARO1460" s="51"/>
      <c r="ARP1460" s="13"/>
      <c r="ARQ1460" s="13"/>
      <c r="ARR1460" s="14"/>
      <c r="ARS1460" s="14"/>
      <c r="ART1460" s="41"/>
      <c r="ARU1460" s="44"/>
      <c r="ARV1460" s="51"/>
      <c r="ARW1460" s="51"/>
      <c r="ARX1460" s="51"/>
      <c r="ARY1460" s="13"/>
      <c r="ARZ1460" s="13"/>
      <c r="ASA1460" s="14"/>
      <c r="ASB1460" s="14"/>
      <c r="ASC1460" s="41"/>
      <c r="ASD1460" s="44"/>
      <c r="ASE1460" s="51"/>
      <c r="ASF1460" s="51"/>
      <c r="ASG1460" s="51"/>
      <c r="ASH1460" s="13"/>
      <c r="ASI1460" s="13"/>
      <c r="ASJ1460" s="14"/>
      <c r="ASK1460" s="14"/>
      <c r="ASL1460" s="41"/>
      <c r="ASM1460" s="44"/>
      <c r="ASN1460" s="51"/>
      <c r="ASO1460" s="51"/>
      <c r="ASP1460" s="51"/>
      <c r="ASQ1460" s="13"/>
      <c r="ASR1460" s="13"/>
      <c r="ASS1460" s="14"/>
      <c r="AST1460" s="14"/>
      <c r="ASU1460" s="41"/>
      <c r="ASV1460" s="44"/>
      <c r="ASW1460" s="51"/>
      <c r="ASX1460" s="51"/>
      <c r="ASY1460" s="51"/>
      <c r="ASZ1460" s="13"/>
      <c r="ATA1460" s="13"/>
      <c r="ATB1460" s="14"/>
      <c r="ATC1460" s="14"/>
      <c r="ATD1460" s="41"/>
      <c r="ATE1460" s="44"/>
      <c r="ATF1460" s="51"/>
      <c r="ATG1460" s="51"/>
      <c r="ATH1460" s="51"/>
      <c r="ATI1460" s="13"/>
      <c r="ATJ1460" s="13"/>
      <c r="ATK1460" s="14"/>
      <c r="ATL1460" s="14"/>
      <c r="ATM1460" s="41"/>
      <c r="ATN1460" s="44"/>
      <c r="ATO1460" s="51"/>
      <c r="ATP1460" s="51"/>
      <c r="ATQ1460" s="51"/>
      <c r="ATR1460" s="13"/>
      <c r="ATS1460" s="13"/>
      <c r="ATT1460" s="14"/>
      <c r="ATU1460" s="14"/>
      <c r="ATV1460" s="41"/>
      <c r="ATW1460" s="44"/>
      <c r="ATX1460" s="51"/>
      <c r="ATY1460" s="51"/>
      <c r="ATZ1460" s="51"/>
      <c r="AUA1460" s="13"/>
      <c r="AUB1460" s="13"/>
      <c r="AUC1460" s="14"/>
      <c r="AUD1460" s="14"/>
      <c r="AUE1460" s="41"/>
      <c r="AUF1460" s="44"/>
      <c r="AUG1460" s="51"/>
      <c r="AUH1460" s="51"/>
      <c r="AUI1460" s="51"/>
      <c r="AUJ1460" s="13"/>
      <c r="AUK1460" s="13"/>
      <c r="AUL1460" s="14"/>
      <c r="AUM1460" s="14"/>
      <c r="AUN1460" s="41"/>
      <c r="AUO1460" s="44"/>
      <c r="AUP1460" s="51"/>
      <c r="AUQ1460" s="51"/>
      <c r="AUR1460" s="51"/>
      <c r="AUS1460" s="13"/>
      <c r="AUT1460" s="13"/>
      <c r="AUU1460" s="14"/>
      <c r="AUV1460" s="14"/>
      <c r="AUW1460" s="41"/>
      <c r="AUX1460" s="44"/>
      <c r="AUY1460" s="51"/>
      <c r="AUZ1460" s="51"/>
      <c r="AVA1460" s="51"/>
      <c r="AVB1460" s="13"/>
      <c r="AVC1460" s="13"/>
      <c r="AVD1460" s="14"/>
      <c r="AVE1460" s="14"/>
      <c r="AVF1460" s="41"/>
      <c r="AVG1460" s="44"/>
      <c r="AVH1460" s="51"/>
      <c r="AVI1460" s="51"/>
      <c r="AVJ1460" s="51"/>
      <c r="AVK1460" s="13"/>
      <c r="AVL1460" s="13"/>
      <c r="AVM1460" s="14"/>
      <c r="AVN1460" s="14"/>
      <c r="AVO1460" s="41"/>
      <c r="AVP1460" s="44"/>
      <c r="AVQ1460" s="51"/>
      <c r="AVR1460" s="51"/>
      <c r="AVS1460" s="51"/>
      <c r="AVT1460" s="13"/>
      <c r="AVU1460" s="13"/>
      <c r="AVV1460" s="14"/>
      <c r="AVW1460" s="14"/>
      <c r="AVX1460" s="41"/>
      <c r="AVY1460" s="44"/>
      <c r="AVZ1460" s="51"/>
      <c r="AWA1460" s="51"/>
      <c r="AWB1460" s="51"/>
      <c r="AWC1460" s="13"/>
      <c r="AWD1460" s="13"/>
      <c r="AWE1460" s="14"/>
      <c r="AWF1460" s="14"/>
      <c r="AWG1460" s="41"/>
      <c r="AWH1460" s="44"/>
      <c r="AWI1460" s="51"/>
      <c r="AWJ1460" s="51"/>
      <c r="AWK1460" s="51"/>
      <c r="AWL1460" s="13"/>
      <c r="AWM1460" s="13"/>
      <c r="AWN1460" s="14"/>
      <c r="AWO1460" s="14"/>
      <c r="AWP1460" s="41"/>
      <c r="AWQ1460" s="44"/>
      <c r="AWR1460" s="51"/>
      <c r="AWS1460" s="51"/>
      <c r="AWT1460" s="51"/>
      <c r="AWU1460" s="13"/>
      <c r="AWV1460" s="13"/>
      <c r="AWW1460" s="14"/>
      <c r="AWX1460" s="14"/>
      <c r="AWY1460" s="41"/>
      <c r="AWZ1460" s="44"/>
      <c r="AXA1460" s="51"/>
      <c r="AXB1460" s="51"/>
      <c r="AXC1460" s="51"/>
      <c r="AXD1460" s="13"/>
      <c r="AXE1460" s="13"/>
      <c r="AXF1460" s="14"/>
      <c r="AXG1460" s="14"/>
      <c r="AXH1460" s="41"/>
      <c r="AXI1460" s="44"/>
      <c r="AXJ1460" s="51"/>
      <c r="AXK1460" s="51"/>
      <c r="AXL1460" s="51"/>
      <c r="AXM1460" s="13"/>
      <c r="AXN1460" s="13"/>
      <c r="AXO1460" s="14"/>
      <c r="AXP1460" s="14"/>
      <c r="AXQ1460" s="41"/>
      <c r="AXR1460" s="44"/>
      <c r="AXS1460" s="51"/>
      <c r="AXT1460" s="51"/>
      <c r="AXU1460" s="51"/>
      <c r="AXV1460" s="13"/>
      <c r="AXW1460" s="13"/>
      <c r="AXX1460" s="14"/>
      <c r="AXY1460" s="14"/>
      <c r="AXZ1460" s="41"/>
      <c r="AYA1460" s="44"/>
      <c r="AYB1460" s="51"/>
      <c r="AYC1460" s="51"/>
      <c r="AYD1460" s="51"/>
      <c r="AYE1460" s="13"/>
      <c r="AYF1460" s="13"/>
      <c r="AYG1460" s="14"/>
      <c r="AYH1460" s="14"/>
      <c r="AYI1460" s="41"/>
      <c r="AYJ1460" s="44"/>
      <c r="AYK1460" s="51"/>
      <c r="AYL1460" s="51"/>
      <c r="AYM1460" s="51"/>
      <c r="AYN1460" s="13"/>
      <c r="AYO1460" s="13"/>
      <c r="AYP1460" s="14"/>
      <c r="AYQ1460" s="14"/>
      <c r="AYR1460" s="41"/>
      <c r="AYS1460" s="44"/>
      <c r="AYT1460" s="51"/>
      <c r="AYU1460" s="51"/>
      <c r="AYV1460" s="51"/>
      <c r="AYW1460" s="13"/>
      <c r="AYX1460" s="13"/>
      <c r="AYY1460" s="14"/>
      <c r="AYZ1460" s="14"/>
      <c r="AZA1460" s="41"/>
      <c r="AZB1460" s="44"/>
      <c r="AZC1460" s="51"/>
      <c r="AZD1460" s="51"/>
      <c r="AZE1460" s="51"/>
      <c r="AZF1460" s="13"/>
      <c r="AZG1460" s="13"/>
      <c r="AZH1460" s="14"/>
      <c r="AZI1460" s="14"/>
      <c r="AZJ1460" s="41"/>
      <c r="AZK1460" s="44"/>
      <c r="AZL1460" s="51"/>
      <c r="AZM1460" s="51"/>
      <c r="AZN1460" s="51"/>
      <c r="AZO1460" s="13"/>
      <c r="AZP1460" s="13"/>
      <c r="AZQ1460" s="14"/>
      <c r="AZR1460" s="14"/>
      <c r="AZS1460" s="41"/>
      <c r="AZT1460" s="44"/>
      <c r="AZU1460" s="51"/>
      <c r="AZV1460" s="51"/>
      <c r="AZW1460" s="51"/>
      <c r="AZX1460" s="13"/>
      <c r="AZY1460" s="13"/>
      <c r="AZZ1460" s="14"/>
      <c r="BAA1460" s="14"/>
      <c r="BAB1460" s="41"/>
      <c r="BAC1460" s="44"/>
      <c r="BAD1460" s="51"/>
      <c r="BAE1460" s="51"/>
      <c r="BAF1460" s="51"/>
      <c r="BAG1460" s="13"/>
      <c r="BAH1460" s="13"/>
      <c r="BAI1460" s="14"/>
      <c r="BAJ1460" s="14"/>
      <c r="BAK1460" s="41"/>
      <c r="BAL1460" s="44"/>
      <c r="BAM1460" s="51"/>
      <c r="BAN1460" s="51"/>
      <c r="BAO1460" s="51"/>
      <c r="BAP1460" s="13"/>
      <c r="BAQ1460" s="13"/>
      <c r="BAR1460" s="14"/>
      <c r="BAS1460" s="14"/>
      <c r="BAT1460" s="41"/>
      <c r="BAU1460" s="44"/>
      <c r="BAV1460" s="51"/>
      <c r="BAW1460" s="51"/>
      <c r="BAX1460" s="51"/>
      <c r="BAY1460" s="13"/>
      <c r="BAZ1460" s="13"/>
      <c r="BBA1460" s="14"/>
      <c r="BBB1460" s="14"/>
      <c r="BBC1460" s="41"/>
      <c r="BBD1460" s="44"/>
      <c r="BBE1460" s="51"/>
      <c r="BBF1460" s="51"/>
      <c r="BBG1460" s="51"/>
      <c r="BBH1460" s="13"/>
      <c r="BBI1460" s="13"/>
      <c r="BBJ1460" s="14"/>
      <c r="BBK1460" s="14"/>
      <c r="BBL1460" s="41"/>
      <c r="BBM1460" s="44"/>
      <c r="BBN1460" s="51"/>
      <c r="BBO1460" s="51"/>
      <c r="BBP1460" s="51"/>
      <c r="BBQ1460" s="13"/>
      <c r="BBR1460" s="13"/>
      <c r="BBS1460" s="14"/>
      <c r="BBT1460" s="14"/>
      <c r="BBU1460" s="41"/>
      <c r="BBV1460" s="44"/>
      <c r="BBW1460" s="51"/>
      <c r="BBX1460" s="51"/>
      <c r="BBY1460" s="51"/>
      <c r="BBZ1460" s="13"/>
      <c r="BCA1460" s="13"/>
      <c r="BCB1460" s="14"/>
      <c r="BCC1460" s="14"/>
      <c r="BCD1460" s="41"/>
      <c r="BCE1460" s="44"/>
      <c r="BCF1460" s="51"/>
      <c r="BCG1460" s="51"/>
      <c r="BCH1460" s="51"/>
      <c r="BCI1460" s="13"/>
      <c r="BCJ1460" s="13"/>
      <c r="BCK1460" s="14"/>
      <c r="BCL1460" s="14"/>
      <c r="BCM1460" s="41"/>
      <c r="BCN1460" s="44"/>
      <c r="BCO1460" s="51"/>
      <c r="BCP1460" s="51"/>
      <c r="BCQ1460" s="51"/>
      <c r="BCR1460" s="13"/>
      <c r="BCS1460" s="13"/>
      <c r="BCT1460" s="14"/>
      <c r="BCU1460" s="14"/>
      <c r="BCV1460" s="41"/>
      <c r="BCW1460" s="44"/>
      <c r="BCX1460" s="51"/>
      <c r="BCY1460" s="51"/>
      <c r="BCZ1460" s="51"/>
      <c r="BDA1460" s="13"/>
      <c r="BDB1460" s="13"/>
      <c r="BDC1460" s="14"/>
      <c r="BDD1460" s="14"/>
      <c r="BDE1460" s="41"/>
      <c r="BDF1460" s="44"/>
      <c r="BDG1460" s="51"/>
      <c r="BDH1460" s="51"/>
      <c r="BDI1460" s="51"/>
      <c r="BDJ1460" s="13"/>
      <c r="BDK1460" s="13"/>
      <c r="BDL1460" s="14"/>
      <c r="BDM1460" s="14"/>
      <c r="BDN1460" s="41"/>
      <c r="BDO1460" s="44"/>
      <c r="BDP1460" s="51"/>
      <c r="BDQ1460" s="51"/>
      <c r="BDR1460" s="51"/>
      <c r="BDS1460" s="13"/>
      <c r="BDT1460" s="13"/>
      <c r="BDU1460" s="14"/>
      <c r="BDV1460" s="14"/>
      <c r="BDW1460" s="41"/>
      <c r="BDX1460" s="44"/>
      <c r="BDY1460" s="51"/>
      <c r="BDZ1460" s="51"/>
      <c r="BEA1460" s="51"/>
      <c r="BEB1460" s="13"/>
      <c r="BEC1460" s="13"/>
      <c r="BED1460" s="14"/>
      <c r="BEE1460" s="14"/>
      <c r="BEF1460" s="41"/>
      <c r="BEG1460" s="44"/>
      <c r="BEH1460" s="51"/>
      <c r="BEI1460" s="51"/>
      <c r="BEJ1460" s="51"/>
      <c r="BEK1460" s="13"/>
      <c r="BEL1460" s="13"/>
      <c r="BEM1460" s="14"/>
      <c r="BEN1460" s="14"/>
      <c r="BEO1460" s="41"/>
      <c r="BEP1460" s="44"/>
      <c r="BEQ1460" s="51"/>
      <c r="BER1460" s="51"/>
      <c r="BES1460" s="51"/>
      <c r="BET1460" s="13"/>
      <c r="BEU1460" s="13"/>
      <c r="BEV1460" s="14"/>
      <c r="BEW1460" s="14"/>
      <c r="BEX1460" s="41"/>
      <c r="BEY1460" s="44"/>
      <c r="BEZ1460" s="51"/>
      <c r="BFA1460" s="51"/>
      <c r="BFB1460" s="51"/>
      <c r="BFC1460" s="13"/>
      <c r="BFD1460" s="13"/>
      <c r="BFE1460" s="14"/>
      <c r="BFF1460" s="14"/>
      <c r="BFG1460" s="41"/>
      <c r="BFH1460" s="44"/>
      <c r="BFI1460" s="51"/>
      <c r="BFJ1460" s="51"/>
      <c r="BFK1460" s="51"/>
      <c r="BFL1460" s="13"/>
      <c r="BFM1460" s="13"/>
      <c r="BFN1460" s="14"/>
      <c r="BFO1460" s="14"/>
      <c r="BFP1460" s="41"/>
      <c r="BFQ1460" s="44"/>
      <c r="BFR1460" s="51"/>
      <c r="BFS1460" s="51"/>
      <c r="BFT1460" s="51"/>
      <c r="BFU1460" s="13"/>
      <c r="BFV1460" s="13"/>
      <c r="BFW1460" s="14"/>
      <c r="BFX1460" s="14"/>
      <c r="BFY1460" s="41"/>
      <c r="BFZ1460" s="44"/>
      <c r="BGA1460" s="51"/>
      <c r="BGB1460" s="51"/>
      <c r="BGC1460" s="51"/>
      <c r="BGD1460" s="13"/>
      <c r="BGE1460" s="13"/>
      <c r="BGF1460" s="14"/>
      <c r="BGG1460" s="14"/>
      <c r="BGH1460" s="41"/>
      <c r="BGI1460" s="44"/>
      <c r="BGJ1460" s="51"/>
      <c r="BGK1460" s="51"/>
      <c r="BGL1460" s="51"/>
      <c r="BGM1460" s="13"/>
      <c r="BGN1460" s="13"/>
      <c r="BGO1460" s="14"/>
      <c r="BGP1460" s="14"/>
      <c r="BGQ1460" s="41"/>
      <c r="BGR1460" s="44"/>
      <c r="BGS1460" s="51"/>
      <c r="BGT1460" s="51"/>
      <c r="BGU1460" s="51"/>
      <c r="BGV1460" s="13"/>
      <c r="BGW1460" s="13"/>
      <c r="BGX1460" s="14"/>
      <c r="BGY1460" s="14"/>
      <c r="BGZ1460" s="41"/>
      <c r="BHA1460" s="44"/>
      <c r="BHB1460" s="51"/>
      <c r="BHC1460" s="51"/>
      <c r="BHD1460" s="51"/>
      <c r="BHE1460" s="13"/>
      <c r="BHF1460" s="13"/>
      <c r="BHG1460" s="14"/>
      <c r="BHH1460" s="14"/>
      <c r="BHI1460" s="41"/>
      <c r="BHJ1460" s="44"/>
      <c r="BHK1460" s="51"/>
      <c r="BHL1460" s="51"/>
      <c r="BHM1460" s="51"/>
      <c r="BHN1460" s="13"/>
      <c r="BHO1460" s="13"/>
      <c r="BHP1460" s="14"/>
      <c r="BHQ1460" s="14"/>
      <c r="BHR1460" s="41"/>
      <c r="BHS1460" s="44"/>
      <c r="BHT1460" s="51"/>
      <c r="BHU1460" s="51"/>
      <c r="BHV1460" s="51"/>
      <c r="BHW1460" s="13"/>
      <c r="BHX1460" s="13"/>
      <c r="BHY1460" s="14"/>
      <c r="BHZ1460" s="14"/>
      <c r="BIA1460" s="41"/>
      <c r="BIB1460" s="44"/>
      <c r="BIC1460" s="51"/>
      <c r="BID1460" s="51"/>
      <c r="BIE1460" s="51"/>
      <c r="BIF1460" s="13"/>
      <c r="BIG1460" s="13"/>
      <c r="BIH1460" s="14"/>
      <c r="BII1460" s="14"/>
      <c r="BIJ1460" s="41"/>
      <c r="BIK1460" s="44"/>
      <c r="BIL1460" s="51"/>
      <c r="BIM1460" s="51"/>
      <c r="BIN1460" s="51"/>
      <c r="BIO1460" s="13"/>
      <c r="BIP1460" s="13"/>
      <c r="BIQ1460" s="14"/>
      <c r="BIR1460" s="14"/>
      <c r="BIS1460" s="41"/>
      <c r="BIT1460" s="44"/>
      <c r="BIU1460" s="51"/>
      <c r="BIV1460" s="51"/>
      <c r="BIW1460" s="51"/>
      <c r="BIX1460" s="13"/>
      <c r="BIY1460" s="13"/>
      <c r="BIZ1460" s="14"/>
      <c r="BJA1460" s="14"/>
      <c r="BJB1460" s="41"/>
      <c r="BJC1460" s="44"/>
      <c r="BJD1460" s="51"/>
      <c r="BJE1460" s="51"/>
      <c r="BJF1460" s="51"/>
      <c r="BJG1460" s="13"/>
      <c r="BJH1460" s="13"/>
      <c r="BJI1460" s="14"/>
      <c r="BJJ1460" s="14"/>
      <c r="BJK1460" s="41"/>
      <c r="BJL1460" s="44"/>
      <c r="BJM1460" s="51"/>
      <c r="BJN1460" s="51"/>
      <c r="BJO1460" s="51"/>
      <c r="BJP1460" s="13"/>
      <c r="BJQ1460" s="13"/>
      <c r="BJR1460" s="14"/>
      <c r="BJS1460" s="14"/>
      <c r="BJT1460" s="41"/>
      <c r="BJU1460" s="44"/>
      <c r="BJV1460" s="51"/>
      <c r="BJW1460" s="51"/>
      <c r="BJX1460" s="51"/>
      <c r="BJY1460" s="13"/>
      <c r="BJZ1460" s="13"/>
      <c r="BKA1460" s="14"/>
      <c r="BKB1460" s="14"/>
      <c r="BKC1460" s="41"/>
      <c r="BKD1460" s="44"/>
      <c r="BKE1460" s="51"/>
      <c r="BKF1460" s="51"/>
      <c r="BKG1460" s="51"/>
      <c r="BKH1460" s="13"/>
      <c r="BKI1460" s="13"/>
      <c r="BKJ1460" s="14"/>
      <c r="BKK1460" s="14"/>
      <c r="BKL1460" s="41"/>
      <c r="BKM1460" s="44"/>
      <c r="BKN1460" s="51"/>
      <c r="BKO1460" s="51"/>
      <c r="BKP1460" s="51"/>
      <c r="BKQ1460" s="13"/>
      <c r="BKR1460" s="13"/>
      <c r="BKS1460" s="14"/>
      <c r="BKT1460" s="14"/>
      <c r="BKU1460" s="41"/>
      <c r="BKV1460" s="44"/>
      <c r="BKW1460" s="51"/>
      <c r="BKX1460" s="51"/>
      <c r="BKY1460" s="51"/>
      <c r="BKZ1460" s="13"/>
      <c r="BLA1460" s="13"/>
      <c r="BLB1460" s="14"/>
      <c r="BLC1460" s="14"/>
      <c r="BLD1460" s="41"/>
      <c r="BLE1460" s="44"/>
      <c r="BLF1460" s="51"/>
      <c r="BLG1460" s="51"/>
      <c r="BLH1460" s="51"/>
      <c r="BLI1460" s="13"/>
      <c r="BLJ1460" s="13"/>
      <c r="BLK1460" s="14"/>
      <c r="BLL1460" s="14"/>
      <c r="BLM1460" s="41"/>
      <c r="BLN1460" s="44"/>
      <c r="BLO1460" s="51"/>
      <c r="BLP1460" s="51"/>
      <c r="BLQ1460" s="51"/>
      <c r="BLR1460" s="13"/>
      <c r="BLS1460" s="13"/>
      <c r="BLT1460" s="14"/>
      <c r="BLU1460" s="14"/>
      <c r="BLV1460" s="41"/>
      <c r="BLW1460" s="44"/>
      <c r="BLX1460" s="51"/>
      <c r="BLY1460" s="51"/>
      <c r="BLZ1460" s="51"/>
      <c r="BMA1460" s="13"/>
      <c r="BMB1460" s="13"/>
      <c r="BMC1460" s="14"/>
      <c r="BMD1460" s="14"/>
      <c r="BME1460" s="41"/>
      <c r="BMF1460" s="44"/>
      <c r="BMG1460" s="51"/>
      <c r="BMH1460" s="51"/>
      <c r="BMI1460" s="51"/>
      <c r="BMJ1460" s="13"/>
      <c r="BMK1460" s="13"/>
      <c r="BML1460" s="14"/>
      <c r="BMM1460" s="14"/>
      <c r="BMN1460" s="41"/>
      <c r="BMO1460" s="44"/>
      <c r="BMP1460" s="51"/>
      <c r="BMQ1460" s="51"/>
      <c r="BMR1460" s="51"/>
      <c r="BMS1460" s="13"/>
      <c r="BMT1460" s="13"/>
      <c r="BMU1460" s="14"/>
      <c r="BMV1460" s="14"/>
      <c r="BMW1460" s="41"/>
      <c r="BMX1460" s="44"/>
      <c r="BMY1460" s="51"/>
      <c r="BMZ1460" s="51"/>
      <c r="BNA1460" s="51"/>
      <c r="BNB1460" s="13"/>
      <c r="BNC1460" s="13"/>
      <c r="BND1460" s="14"/>
      <c r="BNE1460" s="14"/>
      <c r="BNF1460" s="41"/>
      <c r="BNG1460" s="44"/>
      <c r="BNH1460" s="51"/>
      <c r="BNI1460" s="51"/>
      <c r="BNJ1460" s="51"/>
      <c r="BNK1460" s="13"/>
      <c r="BNL1460" s="13"/>
      <c r="BNM1460" s="14"/>
      <c r="BNN1460" s="14"/>
      <c r="BNO1460" s="41"/>
      <c r="BNP1460" s="44"/>
      <c r="BNQ1460" s="51"/>
      <c r="BNR1460" s="51"/>
      <c r="BNS1460" s="51"/>
      <c r="BNT1460" s="13"/>
      <c r="BNU1460" s="13"/>
      <c r="BNV1460" s="14"/>
      <c r="BNW1460" s="14"/>
      <c r="BNX1460" s="41"/>
      <c r="BNY1460" s="44"/>
      <c r="BNZ1460" s="51"/>
      <c r="BOA1460" s="51"/>
      <c r="BOB1460" s="51"/>
      <c r="BOC1460" s="13"/>
      <c r="BOD1460" s="13"/>
      <c r="BOE1460" s="14"/>
      <c r="BOF1460" s="14"/>
      <c r="BOG1460" s="41"/>
      <c r="BOH1460" s="44"/>
      <c r="BOI1460" s="51"/>
      <c r="BOJ1460" s="51"/>
      <c r="BOK1460" s="51"/>
      <c r="BOL1460" s="13"/>
      <c r="BOM1460" s="13"/>
      <c r="BON1460" s="14"/>
      <c r="BOO1460" s="14"/>
      <c r="BOP1460" s="41"/>
      <c r="BOQ1460" s="44"/>
      <c r="BOR1460" s="51"/>
      <c r="BOS1460" s="51"/>
      <c r="BOT1460" s="51"/>
      <c r="BOU1460" s="13"/>
      <c r="BOV1460" s="13"/>
      <c r="BOW1460" s="14"/>
      <c r="BOX1460" s="14"/>
      <c r="BOY1460" s="41"/>
      <c r="BOZ1460" s="44"/>
      <c r="BPA1460" s="51"/>
      <c r="BPB1460" s="51"/>
      <c r="BPC1460" s="51"/>
      <c r="BPD1460" s="13"/>
      <c r="BPE1460" s="13"/>
      <c r="BPF1460" s="14"/>
      <c r="BPG1460" s="14"/>
      <c r="BPH1460" s="41"/>
      <c r="BPI1460" s="44"/>
      <c r="BPJ1460" s="51"/>
      <c r="BPK1460" s="51"/>
      <c r="BPL1460" s="51"/>
      <c r="BPM1460" s="13"/>
      <c r="BPN1460" s="13"/>
      <c r="BPO1460" s="14"/>
      <c r="BPP1460" s="14"/>
      <c r="BPQ1460" s="41"/>
      <c r="BPR1460" s="44"/>
      <c r="BPS1460" s="51"/>
      <c r="BPT1460" s="51"/>
      <c r="BPU1460" s="51"/>
      <c r="BPV1460" s="13"/>
      <c r="BPW1460" s="13"/>
      <c r="BPX1460" s="14"/>
      <c r="BPY1460" s="14"/>
      <c r="BPZ1460" s="41"/>
      <c r="BQA1460" s="44"/>
      <c r="BQB1460" s="51"/>
      <c r="BQC1460" s="51"/>
      <c r="BQD1460" s="51"/>
      <c r="BQE1460" s="13"/>
      <c r="BQF1460" s="13"/>
      <c r="BQG1460" s="14"/>
      <c r="BQH1460" s="14"/>
      <c r="BQI1460" s="41"/>
      <c r="BQJ1460" s="44"/>
      <c r="BQK1460" s="51"/>
      <c r="BQL1460" s="51"/>
      <c r="BQM1460" s="51"/>
      <c r="BQN1460" s="13"/>
      <c r="BQO1460" s="13"/>
      <c r="BQP1460" s="14"/>
      <c r="BQQ1460" s="14"/>
      <c r="BQR1460" s="41"/>
      <c r="BQS1460" s="44"/>
      <c r="BQT1460" s="51"/>
      <c r="BQU1460" s="51"/>
      <c r="BQV1460" s="51"/>
      <c r="BQW1460" s="13"/>
      <c r="BQX1460" s="13"/>
      <c r="BQY1460" s="14"/>
      <c r="BQZ1460" s="14"/>
      <c r="BRA1460" s="41"/>
      <c r="BRB1460" s="44"/>
      <c r="BRC1460" s="51"/>
      <c r="BRD1460" s="51"/>
      <c r="BRE1460" s="51"/>
      <c r="BRF1460" s="13"/>
      <c r="BRG1460" s="13"/>
      <c r="BRH1460" s="14"/>
      <c r="BRI1460" s="14"/>
      <c r="BRJ1460" s="41"/>
      <c r="BRK1460" s="44"/>
      <c r="BRL1460" s="51"/>
      <c r="BRM1460" s="51"/>
      <c r="BRN1460" s="51"/>
      <c r="BRO1460" s="13"/>
      <c r="BRP1460" s="13"/>
      <c r="BRQ1460" s="14"/>
      <c r="BRR1460" s="14"/>
      <c r="BRS1460" s="41"/>
      <c r="BRT1460" s="44"/>
      <c r="BRU1460" s="51"/>
      <c r="BRV1460" s="51"/>
      <c r="BRW1460" s="51"/>
      <c r="BRX1460" s="13"/>
      <c r="BRY1460" s="13"/>
      <c r="BRZ1460" s="14"/>
      <c r="BSA1460" s="14"/>
      <c r="BSB1460" s="41"/>
      <c r="BSC1460" s="44"/>
      <c r="BSD1460" s="51"/>
      <c r="BSE1460" s="51"/>
      <c r="BSF1460" s="51"/>
      <c r="BSG1460" s="13"/>
      <c r="BSH1460" s="13"/>
      <c r="BSI1460" s="14"/>
      <c r="BSJ1460" s="14"/>
      <c r="BSK1460" s="41"/>
      <c r="BSL1460" s="44"/>
      <c r="BSM1460" s="51"/>
      <c r="BSN1460" s="51"/>
      <c r="BSO1460" s="51"/>
      <c r="BSP1460" s="13"/>
      <c r="BSQ1460" s="13"/>
      <c r="BSR1460" s="14"/>
      <c r="BSS1460" s="14"/>
      <c r="BST1460" s="41"/>
      <c r="BSU1460" s="44"/>
      <c r="BSV1460" s="51"/>
      <c r="BSW1460" s="51"/>
      <c r="BSX1460" s="51"/>
      <c r="BSY1460" s="13"/>
      <c r="BSZ1460" s="13"/>
      <c r="BTA1460" s="14"/>
      <c r="BTB1460" s="14"/>
      <c r="BTC1460" s="41"/>
      <c r="BTD1460" s="44"/>
      <c r="BTE1460" s="51"/>
      <c r="BTF1460" s="51"/>
      <c r="BTG1460" s="51"/>
      <c r="BTH1460" s="13"/>
      <c r="BTI1460" s="13"/>
      <c r="BTJ1460" s="14"/>
      <c r="BTK1460" s="14"/>
      <c r="BTL1460" s="41"/>
      <c r="BTM1460" s="44"/>
      <c r="BTN1460" s="51"/>
      <c r="BTO1460" s="51"/>
      <c r="BTP1460" s="51"/>
      <c r="BTQ1460" s="13"/>
      <c r="BTR1460" s="13"/>
      <c r="BTS1460" s="14"/>
      <c r="BTT1460" s="14"/>
      <c r="BTU1460" s="41"/>
      <c r="BTV1460" s="44"/>
      <c r="BTW1460" s="51"/>
      <c r="BTX1460" s="51"/>
      <c r="BTY1460" s="51"/>
      <c r="BTZ1460" s="13"/>
      <c r="BUA1460" s="13"/>
      <c r="BUB1460" s="14"/>
      <c r="BUC1460" s="14"/>
      <c r="BUD1460" s="41"/>
      <c r="BUE1460" s="44"/>
      <c r="BUF1460" s="51"/>
      <c r="BUG1460" s="51"/>
      <c r="BUH1460" s="51"/>
      <c r="BUI1460" s="13"/>
      <c r="BUJ1460" s="13"/>
      <c r="BUK1460" s="14"/>
      <c r="BUL1460" s="14"/>
      <c r="BUM1460" s="41"/>
      <c r="BUN1460" s="44"/>
      <c r="BUO1460" s="51"/>
      <c r="BUP1460" s="51"/>
      <c r="BUQ1460" s="51"/>
      <c r="BUR1460" s="13"/>
      <c r="BUS1460" s="13"/>
      <c r="BUT1460" s="14"/>
      <c r="BUU1460" s="14"/>
      <c r="BUV1460" s="41"/>
      <c r="BUW1460" s="44"/>
      <c r="BUX1460" s="51"/>
      <c r="BUY1460" s="51"/>
      <c r="BUZ1460" s="51"/>
      <c r="BVA1460" s="13"/>
      <c r="BVB1460" s="13"/>
      <c r="BVC1460" s="14"/>
      <c r="BVD1460" s="14"/>
      <c r="BVE1460" s="41"/>
      <c r="BVF1460" s="44"/>
      <c r="BVG1460" s="51"/>
      <c r="BVH1460" s="51"/>
      <c r="BVI1460" s="51"/>
      <c r="BVJ1460" s="13"/>
      <c r="BVK1460" s="13"/>
      <c r="BVL1460" s="14"/>
      <c r="BVM1460" s="14"/>
      <c r="BVN1460" s="41"/>
      <c r="BVO1460" s="44"/>
      <c r="BVP1460" s="51"/>
      <c r="BVQ1460" s="51"/>
      <c r="BVR1460" s="51"/>
      <c r="BVS1460" s="13"/>
      <c r="BVT1460" s="13"/>
      <c r="BVU1460" s="14"/>
      <c r="BVV1460" s="14"/>
      <c r="BVW1460" s="41"/>
      <c r="BVX1460" s="44"/>
      <c r="BVY1460" s="51"/>
      <c r="BVZ1460" s="51"/>
      <c r="BWA1460" s="51"/>
      <c r="BWB1460" s="13"/>
      <c r="BWC1460" s="13"/>
      <c r="BWD1460" s="14"/>
      <c r="BWE1460" s="14"/>
      <c r="BWF1460" s="41"/>
      <c r="BWG1460" s="44"/>
      <c r="BWH1460" s="51"/>
      <c r="BWI1460" s="51"/>
      <c r="BWJ1460" s="51"/>
      <c r="BWK1460" s="13"/>
      <c r="BWL1460" s="13"/>
      <c r="BWM1460" s="14"/>
      <c r="BWN1460" s="14"/>
      <c r="BWO1460" s="41"/>
      <c r="BWP1460" s="44"/>
      <c r="BWQ1460" s="51"/>
      <c r="BWR1460" s="51"/>
      <c r="BWS1460" s="51"/>
      <c r="BWT1460" s="13"/>
      <c r="BWU1460" s="13"/>
      <c r="BWV1460" s="14"/>
      <c r="BWW1460" s="14"/>
      <c r="BWX1460" s="41"/>
      <c r="BWY1460" s="44"/>
      <c r="BWZ1460" s="51"/>
      <c r="BXA1460" s="51"/>
      <c r="BXB1460" s="51"/>
      <c r="BXC1460" s="13"/>
      <c r="BXD1460" s="13"/>
      <c r="BXE1460" s="14"/>
      <c r="BXF1460" s="14"/>
      <c r="BXG1460" s="41"/>
      <c r="BXH1460" s="44"/>
      <c r="BXI1460" s="51"/>
      <c r="BXJ1460" s="51"/>
      <c r="BXK1460" s="51"/>
      <c r="BXL1460" s="13"/>
      <c r="BXM1460" s="13"/>
      <c r="BXN1460" s="14"/>
      <c r="BXO1460" s="14"/>
      <c r="BXP1460" s="41"/>
      <c r="BXQ1460" s="44"/>
      <c r="BXR1460" s="51"/>
      <c r="BXS1460" s="51"/>
      <c r="BXT1460" s="51"/>
      <c r="BXU1460" s="13"/>
      <c r="BXV1460" s="13"/>
      <c r="BXW1460" s="14"/>
      <c r="BXX1460" s="14"/>
      <c r="BXY1460" s="41"/>
      <c r="BXZ1460" s="44"/>
      <c r="BYA1460" s="51"/>
      <c r="BYB1460" s="51"/>
      <c r="BYC1460" s="51"/>
      <c r="BYD1460" s="13"/>
      <c r="BYE1460" s="13"/>
      <c r="BYF1460" s="14"/>
      <c r="BYG1460" s="14"/>
      <c r="BYH1460" s="41"/>
      <c r="BYI1460" s="44"/>
      <c r="BYJ1460" s="51"/>
      <c r="BYK1460" s="51"/>
      <c r="BYL1460" s="51"/>
      <c r="BYM1460" s="13"/>
      <c r="BYN1460" s="13"/>
      <c r="BYO1460" s="14"/>
      <c r="BYP1460" s="14"/>
      <c r="BYQ1460" s="41"/>
      <c r="BYR1460" s="44"/>
      <c r="BYS1460" s="51"/>
      <c r="BYT1460" s="51"/>
      <c r="BYU1460" s="51"/>
      <c r="BYV1460" s="13"/>
      <c r="BYW1460" s="13"/>
      <c r="BYX1460" s="14"/>
      <c r="BYY1460" s="14"/>
      <c r="BYZ1460" s="41"/>
      <c r="BZA1460" s="44"/>
      <c r="BZB1460" s="51"/>
      <c r="BZC1460" s="51"/>
      <c r="BZD1460" s="51"/>
      <c r="BZE1460" s="13"/>
      <c r="BZF1460" s="13"/>
      <c r="BZG1460" s="14"/>
      <c r="BZH1460" s="14"/>
      <c r="BZI1460" s="41"/>
      <c r="BZJ1460" s="44"/>
      <c r="BZK1460" s="51"/>
      <c r="BZL1460" s="51"/>
      <c r="BZM1460" s="51"/>
      <c r="BZN1460" s="13"/>
      <c r="BZO1460" s="13"/>
      <c r="BZP1460" s="14"/>
      <c r="BZQ1460" s="14"/>
      <c r="BZR1460" s="41"/>
      <c r="BZS1460" s="44"/>
      <c r="BZT1460" s="51"/>
      <c r="BZU1460" s="51"/>
      <c r="BZV1460" s="51"/>
      <c r="BZW1460" s="13"/>
      <c r="BZX1460" s="13"/>
      <c r="BZY1460" s="14"/>
      <c r="BZZ1460" s="14"/>
      <c r="CAA1460" s="41"/>
      <c r="CAB1460" s="44"/>
      <c r="CAC1460" s="51"/>
      <c r="CAD1460" s="51"/>
      <c r="CAE1460" s="51"/>
      <c r="CAF1460" s="13"/>
      <c r="CAG1460" s="13"/>
      <c r="CAH1460" s="14"/>
      <c r="CAI1460" s="14"/>
      <c r="CAJ1460" s="41"/>
      <c r="CAK1460" s="44"/>
      <c r="CAL1460" s="51"/>
      <c r="CAM1460" s="51"/>
      <c r="CAN1460" s="51"/>
      <c r="CAO1460" s="13"/>
      <c r="CAP1460" s="13"/>
      <c r="CAQ1460" s="14"/>
      <c r="CAR1460" s="14"/>
      <c r="CAS1460" s="41"/>
      <c r="CAT1460" s="44"/>
      <c r="CAU1460" s="51"/>
      <c r="CAV1460" s="51"/>
      <c r="CAW1460" s="51"/>
      <c r="CAX1460" s="13"/>
      <c r="CAY1460" s="13"/>
      <c r="CAZ1460" s="14"/>
      <c r="CBA1460" s="14"/>
      <c r="CBB1460" s="41"/>
      <c r="CBC1460" s="44"/>
      <c r="CBD1460" s="51"/>
      <c r="CBE1460" s="51"/>
      <c r="CBF1460" s="51"/>
      <c r="CBG1460" s="13"/>
      <c r="CBH1460" s="13"/>
      <c r="CBI1460" s="14"/>
      <c r="CBJ1460" s="14"/>
      <c r="CBK1460" s="41"/>
      <c r="CBL1460" s="44"/>
      <c r="CBM1460" s="51"/>
      <c r="CBN1460" s="51"/>
      <c r="CBO1460" s="51"/>
      <c r="CBP1460" s="13"/>
      <c r="CBQ1460" s="13"/>
      <c r="CBR1460" s="14"/>
      <c r="CBS1460" s="14"/>
      <c r="CBT1460" s="41"/>
      <c r="CBU1460" s="44"/>
      <c r="CBV1460" s="51"/>
      <c r="CBW1460" s="51"/>
      <c r="CBX1460" s="51"/>
      <c r="CBY1460" s="13"/>
      <c r="CBZ1460" s="13"/>
      <c r="CCA1460" s="14"/>
      <c r="CCB1460" s="14"/>
      <c r="CCC1460" s="41"/>
      <c r="CCD1460" s="44"/>
      <c r="CCE1460" s="51"/>
      <c r="CCF1460" s="51"/>
      <c r="CCG1460" s="51"/>
      <c r="CCH1460" s="13"/>
      <c r="CCI1460" s="13"/>
      <c r="CCJ1460" s="14"/>
      <c r="CCK1460" s="14"/>
      <c r="CCL1460" s="41"/>
      <c r="CCM1460" s="44"/>
      <c r="CCN1460" s="51"/>
      <c r="CCO1460" s="51"/>
      <c r="CCP1460" s="51"/>
      <c r="CCQ1460" s="13"/>
      <c r="CCR1460" s="13"/>
      <c r="CCS1460" s="14"/>
      <c r="CCT1460" s="14"/>
      <c r="CCU1460" s="41"/>
      <c r="CCV1460" s="44"/>
      <c r="CCW1460" s="51"/>
      <c r="CCX1460" s="51"/>
      <c r="CCY1460" s="51"/>
      <c r="CCZ1460" s="13"/>
      <c r="CDA1460" s="13"/>
      <c r="CDB1460" s="14"/>
      <c r="CDC1460" s="14"/>
      <c r="CDD1460" s="41"/>
      <c r="CDE1460" s="44"/>
      <c r="CDF1460" s="51"/>
      <c r="CDG1460" s="51"/>
      <c r="CDH1460" s="51"/>
      <c r="CDI1460" s="13"/>
      <c r="CDJ1460" s="13"/>
      <c r="CDK1460" s="14"/>
      <c r="CDL1460" s="14"/>
      <c r="CDM1460" s="41"/>
      <c r="CDN1460" s="44"/>
      <c r="CDO1460" s="51"/>
      <c r="CDP1460" s="51"/>
      <c r="CDQ1460" s="51"/>
      <c r="CDR1460" s="13"/>
      <c r="CDS1460" s="13"/>
      <c r="CDT1460" s="14"/>
      <c r="CDU1460" s="14"/>
      <c r="CDV1460" s="41"/>
      <c r="CDW1460" s="44"/>
      <c r="CDX1460" s="51"/>
      <c r="CDY1460" s="51"/>
      <c r="CDZ1460" s="51"/>
      <c r="CEA1460" s="13"/>
      <c r="CEB1460" s="13"/>
      <c r="CEC1460" s="14"/>
      <c r="CED1460" s="14"/>
      <c r="CEE1460" s="41"/>
      <c r="CEF1460" s="44"/>
      <c r="CEG1460" s="51"/>
      <c r="CEH1460" s="51"/>
      <c r="CEI1460" s="51"/>
      <c r="CEJ1460" s="13"/>
      <c r="CEK1460" s="13"/>
      <c r="CEL1460" s="14"/>
      <c r="CEM1460" s="14"/>
      <c r="CEN1460" s="41"/>
      <c r="CEO1460" s="44"/>
      <c r="CEP1460" s="51"/>
      <c r="CEQ1460" s="51"/>
      <c r="CER1460" s="51"/>
      <c r="CES1460" s="13"/>
      <c r="CET1460" s="13"/>
      <c r="CEU1460" s="14"/>
      <c r="CEV1460" s="14"/>
      <c r="CEW1460" s="41"/>
      <c r="CEX1460" s="44"/>
      <c r="CEY1460" s="51"/>
      <c r="CEZ1460" s="51"/>
      <c r="CFA1460" s="51"/>
      <c r="CFB1460" s="13"/>
      <c r="CFC1460" s="13"/>
      <c r="CFD1460" s="14"/>
      <c r="CFE1460" s="14"/>
      <c r="CFF1460" s="41"/>
      <c r="CFG1460" s="44"/>
      <c r="CFH1460" s="51"/>
      <c r="CFI1460" s="51"/>
      <c r="CFJ1460" s="51"/>
      <c r="CFK1460" s="13"/>
      <c r="CFL1460" s="13"/>
      <c r="CFM1460" s="14"/>
      <c r="CFN1460" s="14"/>
      <c r="CFO1460" s="41"/>
      <c r="CFP1460" s="44"/>
      <c r="CFQ1460" s="51"/>
      <c r="CFR1460" s="51"/>
      <c r="CFS1460" s="51"/>
      <c r="CFT1460" s="13"/>
      <c r="CFU1460" s="13"/>
      <c r="CFV1460" s="14"/>
      <c r="CFW1460" s="14"/>
      <c r="CFX1460" s="41"/>
      <c r="CFY1460" s="44"/>
      <c r="CFZ1460" s="51"/>
      <c r="CGA1460" s="51"/>
      <c r="CGB1460" s="51"/>
      <c r="CGC1460" s="13"/>
      <c r="CGD1460" s="13"/>
      <c r="CGE1460" s="14"/>
      <c r="CGF1460" s="14"/>
      <c r="CGG1460" s="41"/>
      <c r="CGH1460" s="44"/>
      <c r="CGI1460" s="51"/>
      <c r="CGJ1460" s="51"/>
      <c r="CGK1460" s="51"/>
      <c r="CGL1460" s="13"/>
      <c r="CGM1460" s="13"/>
      <c r="CGN1460" s="14"/>
      <c r="CGO1460" s="14"/>
      <c r="CGP1460" s="41"/>
      <c r="CGQ1460" s="44"/>
      <c r="CGR1460" s="51"/>
      <c r="CGS1460" s="51"/>
      <c r="CGT1460" s="51"/>
      <c r="CGU1460" s="13"/>
      <c r="CGV1460" s="13"/>
      <c r="CGW1460" s="14"/>
      <c r="CGX1460" s="14"/>
      <c r="CGY1460" s="41"/>
      <c r="CGZ1460" s="44"/>
      <c r="CHA1460" s="51"/>
      <c r="CHB1460" s="51"/>
      <c r="CHC1460" s="51"/>
      <c r="CHD1460" s="13"/>
      <c r="CHE1460" s="13"/>
      <c r="CHF1460" s="14"/>
      <c r="CHG1460" s="14"/>
      <c r="CHH1460" s="41"/>
      <c r="CHI1460" s="44"/>
      <c r="CHJ1460" s="51"/>
      <c r="CHK1460" s="51"/>
      <c r="CHL1460" s="51"/>
      <c r="CHM1460" s="13"/>
      <c r="CHN1460" s="13"/>
      <c r="CHO1460" s="14"/>
      <c r="CHP1460" s="14"/>
      <c r="CHQ1460" s="41"/>
      <c r="CHR1460" s="44"/>
      <c r="CHS1460" s="51"/>
      <c r="CHT1460" s="51"/>
      <c r="CHU1460" s="51"/>
      <c r="CHV1460" s="13"/>
      <c r="CHW1460" s="13"/>
      <c r="CHX1460" s="14"/>
      <c r="CHY1460" s="14"/>
      <c r="CHZ1460" s="41"/>
      <c r="CIA1460" s="44"/>
      <c r="CIB1460" s="51"/>
      <c r="CIC1460" s="51"/>
      <c r="CID1460" s="51"/>
      <c r="CIE1460" s="13"/>
      <c r="CIF1460" s="13"/>
      <c r="CIG1460" s="14"/>
      <c r="CIH1460" s="14"/>
      <c r="CII1460" s="41"/>
      <c r="CIJ1460" s="44"/>
      <c r="CIK1460" s="51"/>
      <c r="CIL1460" s="51"/>
      <c r="CIM1460" s="51"/>
      <c r="CIN1460" s="13"/>
      <c r="CIO1460" s="13"/>
      <c r="CIP1460" s="14"/>
      <c r="CIQ1460" s="14"/>
      <c r="CIR1460" s="41"/>
      <c r="CIS1460" s="44"/>
      <c r="CIT1460" s="51"/>
      <c r="CIU1460" s="51"/>
      <c r="CIV1460" s="51"/>
      <c r="CIW1460" s="13"/>
      <c r="CIX1460" s="13"/>
      <c r="CIY1460" s="14"/>
      <c r="CIZ1460" s="14"/>
      <c r="CJA1460" s="41"/>
      <c r="CJB1460" s="44"/>
      <c r="CJC1460" s="51"/>
      <c r="CJD1460" s="51"/>
      <c r="CJE1460" s="51"/>
      <c r="CJF1460" s="13"/>
      <c r="CJG1460" s="13"/>
      <c r="CJH1460" s="14"/>
      <c r="CJI1460" s="14"/>
      <c r="CJJ1460" s="41"/>
      <c r="CJK1460" s="44"/>
      <c r="CJL1460" s="51"/>
      <c r="CJM1460" s="51"/>
      <c r="CJN1460" s="51"/>
      <c r="CJO1460" s="13"/>
      <c r="CJP1460" s="13"/>
      <c r="CJQ1460" s="14"/>
      <c r="CJR1460" s="14"/>
      <c r="CJS1460" s="41"/>
      <c r="CJT1460" s="44"/>
      <c r="CJU1460" s="51"/>
      <c r="CJV1460" s="51"/>
      <c r="CJW1460" s="51"/>
      <c r="CJX1460" s="13"/>
      <c r="CJY1460" s="13"/>
      <c r="CJZ1460" s="14"/>
      <c r="CKA1460" s="14"/>
      <c r="CKB1460" s="41"/>
      <c r="CKC1460" s="44"/>
      <c r="CKD1460" s="51"/>
      <c r="CKE1460" s="51"/>
      <c r="CKF1460" s="51"/>
      <c r="CKG1460" s="13"/>
      <c r="CKH1460" s="13"/>
      <c r="CKI1460" s="14"/>
      <c r="CKJ1460" s="14"/>
      <c r="CKK1460" s="41"/>
      <c r="CKL1460" s="44"/>
      <c r="CKM1460" s="51"/>
      <c r="CKN1460" s="51"/>
      <c r="CKO1460" s="51"/>
      <c r="CKP1460" s="13"/>
      <c r="CKQ1460" s="13"/>
      <c r="CKR1460" s="14"/>
      <c r="CKS1460" s="14"/>
      <c r="CKT1460" s="41"/>
      <c r="CKU1460" s="44"/>
      <c r="CKV1460" s="51"/>
      <c r="CKW1460" s="51"/>
      <c r="CKX1460" s="51"/>
      <c r="CKY1460" s="13"/>
      <c r="CKZ1460" s="13"/>
      <c r="CLA1460" s="14"/>
      <c r="CLB1460" s="14"/>
      <c r="CLC1460" s="41"/>
      <c r="CLD1460" s="44"/>
      <c r="CLE1460" s="51"/>
      <c r="CLF1460" s="51"/>
      <c r="CLG1460" s="51"/>
      <c r="CLH1460" s="13"/>
      <c r="CLI1460" s="13"/>
      <c r="CLJ1460" s="14"/>
      <c r="CLK1460" s="14"/>
      <c r="CLL1460" s="41"/>
      <c r="CLM1460" s="44"/>
      <c r="CLN1460" s="51"/>
      <c r="CLO1460" s="51"/>
      <c r="CLP1460" s="51"/>
      <c r="CLQ1460" s="13"/>
      <c r="CLR1460" s="13"/>
      <c r="CLS1460" s="14"/>
      <c r="CLT1460" s="14"/>
      <c r="CLU1460" s="41"/>
      <c r="CLV1460" s="44"/>
      <c r="CLW1460" s="51"/>
      <c r="CLX1460" s="51"/>
      <c r="CLY1460" s="51"/>
      <c r="CLZ1460" s="13"/>
      <c r="CMA1460" s="13"/>
      <c r="CMB1460" s="14"/>
      <c r="CMC1460" s="14"/>
      <c r="CMD1460" s="41"/>
      <c r="CME1460" s="44"/>
      <c r="CMF1460" s="51"/>
      <c r="CMG1460" s="51"/>
      <c r="CMH1460" s="51"/>
      <c r="CMI1460" s="13"/>
      <c r="CMJ1460" s="13"/>
      <c r="CMK1460" s="14"/>
      <c r="CML1460" s="14"/>
      <c r="CMM1460" s="41"/>
      <c r="CMN1460" s="44"/>
      <c r="CMO1460" s="51"/>
      <c r="CMP1460" s="51"/>
      <c r="CMQ1460" s="51"/>
      <c r="CMR1460" s="13"/>
      <c r="CMS1460" s="13"/>
      <c r="CMT1460" s="14"/>
      <c r="CMU1460" s="14"/>
      <c r="CMV1460" s="41"/>
      <c r="CMW1460" s="44"/>
      <c r="CMX1460" s="51"/>
      <c r="CMY1460" s="51"/>
      <c r="CMZ1460" s="51"/>
      <c r="CNA1460" s="13"/>
      <c r="CNB1460" s="13"/>
      <c r="CNC1460" s="14"/>
      <c r="CND1460" s="14"/>
      <c r="CNE1460" s="41"/>
      <c r="CNF1460" s="44"/>
      <c r="CNG1460" s="51"/>
      <c r="CNH1460" s="51"/>
      <c r="CNI1460" s="51"/>
      <c r="CNJ1460" s="13"/>
      <c r="CNK1460" s="13"/>
      <c r="CNL1460" s="14"/>
      <c r="CNM1460" s="14"/>
      <c r="CNN1460" s="41"/>
      <c r="CNO1460" s="44"/>
      <c r="CNP1460" s="51"/>
      <c r="CNQ1460" s="51"/>
      <c r="CNR1460" s="51"/>
      <c r="CNS1460" s="13"/>
      <c r="CNT1460" s="13"/>
      <c r="CNU1460" s="14"/>
      <c r="CNV1460" s="14"/>
      <c r="CNW1460" s="41"/>
      <c r="CNX1460" s="44"/>
      <c r="CNY1460" s="51"/>
      <c r="CNZ1460" s="51"/>
      <c r="COA1460" s="51"/>
      <c r="COB1460" s="13"/>
      <c r="COC1460" s="13"/>
      <c r="COD1460" s="14"/>
      <c r="COE1460" s="14"/>
      <c r="COF1460" s="41"/>
      <c r="COG1460" s="44"/>
      <c r="COH1460" s="51"/>
      <c r="COI1460" s="51"/>
      <c r="COJ1460" s="51"/>
      <c r="COK1460" s="13"/>
      <c r="COL1460" s="13"/>
      <c r="COM1460" s="14"/>
      <c r="CON1460" s="14"/>
      <c r="COO1460" s="41"/>
      <c r="COP1460" s="44"/>
      <c r="COQ1460" s="51"/>
      <c r="COR1460" s="51"/>
      <c r="COS1460" s="51"/>
      <c r="COT1460" s="13"/>
      <c r="COU1460" s="13"/>
      <c r="COV1460" s="14"/>
      <c r="COW1460" s="14"/>
      <c r="COX1460" s="41"/>
      <c r="COY1460" s="44"/>
      <c r="COZ1460" s="51"/>
      <c r="CPA1460" s="51"/>
      <c r="CPB1460" s="51"/>
      <c r="CPC1460" s="13"/>
      <c r="CPD1460" s="13"/>
      <c r="CPE1460" s="14"/>
      <c r="CPF1460" s="14"/>
      <c r="CPG1460" s="41"/>
      <c r="CPH1460" s="44"/>
      <c r="CPI1460" s="51"/>
      <c r="CPJ1460" s="51"/>
      <c r="CPK1460" s="51"/>
      <c r="CPL1460" s="13"/>
      <c r="CPM1460" s="13"/>
      <c r="CPN1460" s="14"/>
      <c r="CPO1460" s="14"/>
      <c r="CPP1460" s="41"/>
      <c r="CPQ1460" s="44"/>
      <c r="CPR1460" s="51"/>
      <c r="CPS1460" s="51"/>
      <c r="CPT1460" s="51"/>
      <c r="CPU1460" s="13"/>
      <c r="CPV1460" s="13"/>
      <c r="CPW1460" s="14"/>
      <c r="CPX1460" s="14"/>
      <c r="CPY1460" s="41"/>
      <c r="CPZ1460" s="44"/>
      <c r="CQA1460" s="51"/>
      <c r="CQB1460" s="51"/>
      <c r="CQC1460" s="51"/>
      <c r="CQD1460" s="13"/>
      <c r="CQE1460" s="13"/>
      <c r="CQF1460" s="14"/>
      <c r="CQG1460" s="14"/>
      <c r="CQH1460" s="41"/>
      <c r="CQI1460" s="44"/>
      <c r="CQJ1460" s="51"/>
      <c r="CQK1460" s="51"/>
      <c r="CQL1460" s="51"/>
      <c r="CQM1460" s="13"/>
      <c r="CQN1460" s="13"/>
      <c r="CQO1460" s="14"/>
      <c r="CQP1460" s="14"/>
      <c r="CQQ1460" s="41"/>
      <c r="CQR1460" s="44"/>
      <c r="CQS1460" s="51"/>
      <c r="CQT1460" s="51"/>
      <c r="CQU1460" s="51"/>
      <c r="CQV1460" s="13"/>
      <c r="CQW1460" s="13"/>
      <c r="CQX1460" s="14"/>
      <c r="CQY1460" s="14"/>
      <c r="CQZ1460" s="41"/>
      <c r="CRA1460" s="44"/>
      <c r="CRB1460" s="51"/>
      <c r="CRC1460" s="51"/>
      <c r="CRD1460" s="51"/>
      <c r="CRE1460" s="13"/>
      <c r="CRF1460" s="13"/>
      <c r="CRG1460" s="14"/>
      <c r="CRH1460" s="14"/>
      <c r="CRI1460" s="41"/>
      <c r="CRJ1460" s="44"/>
      <c r="CRK1460" s="51"/>
      <c r="CRL1460" s="51"/>
      <c r="CRM1460" s="51"/>
      <c r="CRN1460" s="13"/>
      <c r="CRO1460" s="13"/>
      <c r="CRP1460" s="14"/>
      <c r="CRQ1460" s="14"/>
      <c r="CRR1460" s="41"/>
      <c r="CRS1460" s="44"/>
      <c r="CRT1460" s="51"/>
      <c r="CRU1460" s="51"/>
      <c r="CRV1460" s="51"/>
      <c r="CRW1460" s="13"/>
      <c r="CRX1460" s="13"/>
      <c r="CRY1460" s="14"/>
      <c r="CRZ1460" s="14"/>
      <c r="CSA1460" s="41"/>
      <c r="CSB1460" s="44"/>
      <c r="CSC1460" s="51"/>
      <c r="CSD1460" s="51"/>
      <c r="CSE1460" s="51"/>
      <c r="CSF1460" s="13"/>
      <c r="CSG1460" s="13"/>
      <c r="CSH1460" s="14"/>
      <c r="CSI1460" s="14"/>
      <c r="CSJ1460" s="41"/>
      <c r="CSK1460" s="44"/>
      <c r="CSL1460" s="51"/>
      <c r="CSM1460" s="51"/>
      <c r="CSN1460" s="51"/>
      <c r="CSO1460" s="13"/>
      <c r="CSP1460" s="13"/>
      <c r="CSQ1460" s="14"/>
      <c r="CSR1460" s="14"/>
      <c r="CSS1460" s="41"/>
      <c r="CST1460" s="44"/>
      <c r="CSU1460" s="51"/>
      <c r="CSV1460" s="51"/>
      <c r="CSW1460" s="51"/>
      <c r="CSX1460" s="13"/>
      <c r="CSY1460" s="13"/>
      <c r="CSZ1460" s="14"/>
      <c r="CTA1460" s="14"/>
      <c r="CTB1460" s="41"/>
      <c r="CTC1460" s="44"/>
      <c r="CTD1460" s="51"/>
      <c r="CTE1460" s="51"/>
      <c r="CTF1460" s="51"/>
      <c r="CTG1460" s="13"/>
      <c r="CTH1460" s="13"/>
      <c r="CTI1460" s="14"/>
      <c r="CTJ1460" s="14"/>
      <c r="CTK1460" s="41"/>
      <c r="CTL1460" s="44"/>
      <c r="CTM1460" s="51"/>
      <c r="CTN1460" s="51"/>
      <c r="CTO1460" s="51"/>
      <c r="CTP1460" s="13"/>
      <c r="CTQ1460" s="13"/>
      <c r="CTR1460" s="14"/>
      <c r="CTS1460" s="14"/>
      <c r="CTT1460" s="41"/>
      <c r="CTU1460" s="44"/>
      <c r="CTV1460" s="51"/>
      <c r="CTW1460" s="51"/>
      <c r="CTX1460" s="51"/>
      <c r="CTY1460" s="13"/>
      <c r="CTZ1460" s="13"/>
      <c r="CUA1460" s="14"/>
      <c r="CUB1460" s="14"/>
      <c r="CUC1460" s="41"/>
      <c r="CUD1460" s="44"/>
      <c r="CUE1460" s="51"/>
      <c r="CUF1460" s="51"/>
      <c r="CUG1460" s="51"/>
      <c r="CUH1460" s="13"/>
      <c r="CUI1460" s="13"/>
      <c r="CUJ1460" s="14"/>
      <c r="CUK1460" s="14"/>
      <c r="CUL1460" s="41"/>
      <c r="CUM1460" s="44"/>
      <c r="CUN1460" s="51"/>
      <c r="CUO1460" s="51"/>
      <c r="CUP1460" s="51"/>
      <c r="CUQ1460" s="13"/>
      <c r="CUR1460" s="13"/>
      <c r="CUS1460" s="14"/>
      <c r="CUT1460" s="14"/>
      <c r="CUU1460" s="41"/>
      <c r="CUV1460" s="44"/>
      <c r="CUW1460" s="51"/>
      <c r="CUX1460" s="51"/>
      <c r="CUY1460" s="51"/>
      <c r="CUZ1460" s="13"/>
      <c r="CVA1460" s="13"/>
      <c r="CVB1460" s="14"/>
      <c r="CVC1460" s="14"/>
      <c r="CVD1460" s="41"/>
      <c r="CVE1460" s="44"/>
      <c r="CVF1460" s="51"/>
      <c r="CVG1460" s="51"/>
      <c r="CVH1460" s="51"/>
      <c r="CVI1460" s="13"/>
      <c r="CVJ1460" s="13"/>
      <c r="CVK1460" s="14"/>
      <c r="CVL1460" s="14"/>
      <c r="CVM1460" s="41"/>
      <c r="CVN1460" s="44"/>
      <c r="CVO1460" s="51"/>
      <c r="CVP1460" s="51"/>
      <c r="CVQ1460" s="51"/>
      <c r="CVR1460" s="13"/>
      <c r="CVS1460" s="13"/>
      <c r="CVT1460" s="14"/>
      <c r="CVU1460" s="14"/>
      <c r="CVV1460" s="41"/>
      <c r="CVW1460" s="44"/>
      <c r="CVX1460" s="51"/>
      <c r="CVY1460" s="51"/>
      <c r="CVZ1460" s="51"/>
      <c r="CWA1460" s="13"/>
      <c r="CWB1460" s="13"/>
      <c r="CWC1460" s="14"/>
      <c r="CWD1460" s="14"/>
      <c r="CWE1460" s="41"/>
      <c r="CWF1460" s="44"/>
      <c r="CWG1460" s="51"/>
      <c r="CWH1460" s="51"/>
      <c r="CWI1460" s="51"/>
      <c r="CWJ1460" s="13"/>
      <c r="CWK1460" s="13"/>
      <c r="CWL1460" s="14"/>
      <c r="CWM1460" s="14"/>
      <c r="CWN1460" s="41"/>
      <c r="CWO1460" s="44"/>
      <c r="CWP1460" s="51"/>
      <c r="CWQ1460" s="51"/>
      <c r="CWR1460" s="51"/>
      <c r="CWS1460" s="13"/>
      <c r="CWT1460" s="13"/>
      <c r="CWU1460" s="14"/>
      <c r="CWV1460" s="14"/>
      <c r="CWW1460" s="41"/>
      <c r="CWX1460" s="44"/>
      <c r="CWY1460" s="51"/>
      <c r="CWZ1460" s="51"/>
      <c r="CXA1460" s="51"/>
      <c r="CXB1460" s="13"/>
      <c r="CXC1460" s="13"/>
      <c r="CXD1460" s="14"/>
      <c r="CXE1460" s="14"/>
      <c r="CXF1460" s="41"/>
      <c r="CXG1460" s="44"/>
      <c r="CXH1460" s="51"/>
      <c r="CXI1460" s="51"/>
      <c r="CXJ1460" s="51"/>
      <c r="CXK1460" s="13"/>
      <c r="CXL1460" s="13"/>
      <c r="CXM1460" s="14"/>
      <c r="CXN1460" s="14"/>
      <c r="CXO1460" s="41"/>
      <c r="CXP1460" s="44"/>
      <c r="CXQ1460" s="51"/>
      <c r="CXR1460" s="51"/>
      <c r="CXS1460" s="51"/>
      <c r="CXT1460" s="13"/>
      <c r="CXU1460" s="13"/>
      <c r="CXV1460" s="14"/>
      <c r="CXW1460" s="14"/>
      <c r="CXX1460" s="41"/>
      <c r="CXY1460" s="44"/>
      <c r="CXZ1460" s="51"/>
      <c r="CYA1460" s="51"/>
      <c r="CYB1460" s="51"/>
      <c r="CYC1460" s="13"/>
      <c r="CYD1460" s="13"/>
      <c r="CYE1460" s="14"/>
      <c r="CYF1460" s="14"/>
      <c r="CYG1460" s="41"/>
      <c r="CYH1460" s="44"/>
      <c r="CYI1460" s="51"/>
      <c r="CYJ1460" s="51"/>
      <c r="CYK1460" s="51"/>
      <c r="CYL1460" s="13"/>
      <c r="CYM1460" s="13"/>
      <c r="CYN1460" s="14"/>
      <c r="CYO1460" s="14"/>
      <c r="CYP1460" s="41"/>
      <c r="CYQ1460" s="44"/>
      <c r="CYR1460" s="51"/>
      <c r="CYS1460" s="51"/>
      <c r="CYT1460" s="51"/>
      <c r="CYU1460" s="13"/>
      <c r="CYV1460" s="13"/>
      <c r="CYW1460" s="14"/>
      <c r="CYX1460" s="14"/>
      <c r="CYY1460" s="41"/>
      <c r="CYZ1460" s="44"/>
      <c r="CZA1460" s="51"/>
      <c r="CZB1460" s="51"/>
      <c r="CZC1460" s="51"/>
      <c r="CZD1460" s="13"/>
      <c r="CZE1460" s="13"/>
      <c r="CZF1460" s="14"/>
      <c r="CZG1460" s="14"/>
      <c r="CZH1460" s="41"/>
      <c r="CZI1460" s="44"/>
      <c r="CZJ1460" s="51"/>
      <c r="CZK1460" s="51"/>
      <c r="CZL1460" s="51"/>
      <c r="CZM1460" s="13"/>
      <c r="CZN1460" s="13"/>
      <c r="CZO1460" s="14"/>
      <c r="CZP1460" s="14"/>
      <c r="CZQ1460" s="41"/>
      <c r="CZR1460" s="44"/>
      <c r="CZS1460" s="51"/>
      <c r="CZT1460" s="51"/>
      <c r="CZU1460" s="51"/>
      <c r="CZV1460" s="13"/>
      <c r="CZW1460" s="13"/>
      <c r="CZX1460" s="14"/>
      <c r="CZY1460" s="14"/>
      <c r="CZZ1460" s="41"/>
      <c r="DAA1460" s="44"/>
      <c r="DAB1460" s="51"/>
      <c r="DAC1460" s="51"/>
      <c r="DAD1460" s="51"/>
      <c r="DAE1460" s="13"/>
      <c r="DAF1460" s="13"/>
      <c r="DAG1460" s="14"/>
      <c r="DAH1460" s="14"/>
      <c r="DAI1460" s="41"/>
      <c r="DAJ1460" s="44"/>
      <c r="DAK1460" s="51"/>
      <c r="DAL1460" s="51"/>
      <c r="DAM1460" s="51"/>
      <c r="DAN1460" s="13"/>
      <c r="DAO1460" s="13"/>
      <c r="DAP1460" s="14"/>
      <c r="DAQ1460" s="14"/>
      <c r="DAR1460" s="41"/>
      <c r="DAS1460" s="44"/>
      <c r="DAT1460" s="51"/>
      <c r="DAU1460" s="51"/>
      <c r="DAV1460" s="51"/>
      <c r="DAW1460" s="13"/>
      <c r="DAX1460" s="13"/>
      <c r="DAY1460" s="14"/>
      <c r="DAZ1460" s="14"/>
      <c r="DBA1460" s="41"/>
      <c r="DBB1460" s="44"/>
      <c r="DBC1460" s="51"/>
      <c r="DBD1460" s="51"/>
      <c r="DBE1460" s="51"/>
      <c r="DBF1460" s="13"/>
      <c r="DBG1460" s="13"/>
      <c r="DBH1460" s="14"/>
      <c r="DBI1460" s="14"/>
      <c r="DBJ1460" s="41"/>
      <c r="DBK1460" s="44"/>
      <c r="DBL1460" s="51"/>
      <c r="DBM1460" s="51"/>
      <c r="DBN1460" s="51"/>
      <c r="DBO1460" s="13"/>
      <c r="DBP1460" s="13"/>
      <c r="DBQ1460" s="14"/>
      <c r="DBR1460" s="14"/>
      <c r="DBS1460" s="41"/>
      <c r="DBT1460" s="44"/>
      <c r="DBU1460" s="51"/>
      <c r="DBV1460" s="51"/>
      <c r="DBW1460" s="51"/>
      <c r="DBX1460" s="13"/>
      <c r="DBY1460" s="13"/>
      <c r="DBZ1460" s="14"/>
      <c r="DCA1460" s="14"/>
      <c r="DCB1460" s="41"/>
      <c r="DCC1460" s="44"/>
      <c r="DCD1460" s="51"/>
      <c r="DCE1460" s="51"/>
      <c r="DCF1460" s="51"/>
      <c r="DCG1460" s="13"/>
      <c r="DCH1460" s="13"/>
      <c r="DCI1460" s="14"/>
      <c r="DCJ1460" s="14"/>
      <c r="DCK1460" s="41"/>
      <c r="DCL1460" s="44"/>
      <c r="DCM1460" s="51"/>
      <c r="DCN1460" s="51"/>
      <c r="DCO1460" s="51"/>
      <c r="DCP1460" s="13"/>
      <c r="DCQ1460" s="13"/>
      <c r="DCR1460" s="14"/>
      <c r="DCS1460" s="14"/>
      <c r="DCT1460" s="41"/>
      <c r="DCU1460" s="44"/>
      <c r="DCV1460" s="51"/>
      <c r="DCW1460" s="51"/>
      <c r="DCX1460" s="51"/>
      <c r="DCY1460" s="13"/>
      <c r="DCZ1460" s="13"/>
      <c r="DDA1460" s="14"/>
      <c r="DDB1460" s="14"/>
      <c r="DDC1460" s="41"/>
      <c r="DDD1460" s="44"/>
      <c r="DDE1460" s="51"/>
      <c r="DDF1460" s="51"/>
      <c r="DDG1460" s="51"/>
      <c r="DDH1460" s="13"/>
      <c r="DDI1460" s="13"/>
      <c r="DDJ1460" s="14"/>
      <c r="DDK1460" s="14"/>
      <c r="DDL1460" s="41"/>
      <c r="DDM1460" s="44"/>
      <c r="DDN1460" s="51"/>
      <c r="DDO1460" s="51"/>
      <c r="DDP1460" s="51"/>
      <c r="DDQ1460" s="13"/>
      <c r="DDR1460" s="13"/>
      <c r="DDS1460" s="14"/>
      <c r="DDT1460" s="14"/>
      <c r="DDU1460" s="41"/>
      <c r="DDV1460" s="44"/>
      <c r="DDW1460" s="51"/>
      <c r="DDX1460" s="51"/>
      <c r="DDY1460" s="51"/>
      <c r="DDZ1460" s="13"/>
      <c r="DEA1460" s="13"/>
      <c r="DEB1460" s="14"/>
      <c r="DEC1460" s="14"/>
      <c r="DED1460" s="41"/>
      <c r="DEE1460" s="44"/>
      <c r="DEF1460" s="51"/>
      <c r="DEG1460" s="51"/>
      <c r="DEH1460" s="51"/>
      <c r="DEI1460" s="13"/>
      <c r="DEJ1460" s="13"/>
      <c r="DEK1460" s="14"/>
      <c r="DEL1460" s="14"/>
      <c r="DEM1460" s="41"/>
      <c r="DEN1460" s="44"/>
      <c r="DEO1460" s="51"/>
      <c r="DEP1460" s="51"/>
      <c r="DEQ1460" s="51"/>
      <c r="DER1460" s="13"/>
      <c r="DES1460" s="13"/>
      <c r="DET1460" s="14"/>
      <c r="DEU1460" s="14"/>
      <c r="DEV1460" s="41"/>
      <c r="DEW1460" s="44"/>
      <c r="DEX1460" s="51"/>
      <c r="DEY1460" s="51"/>
      <c r="DEZ1460" s="51"/>
      <c r="DFA1460" s="13"/>
      <c r="DFB1460" s="13"/>
      <c r="DFC1460" s="14"/>
      <c r="DFD1460" s="14"/>
      <c r="DFE1460" s="41"/>
      <c r="DFF1460" s="44"/>
      <c r="DFG1460" s="51"/>
      <c r="DFH1460" s="51"/>
      <c r="DFI1460" s="51"/>
      <c r="DFJ1460" s="13"/>
      <c r="DFK1460" s="13"/>
      <c r="DFL1460" s="14"/>
      <c r="DFM1460" s="14"/>
      <c r="DFN1460" s="41"/>
      <c r="DFO1460" s="44"/>
      <c r="DFP1460" s="51"/>
      <c r="DFQ1460" s="51"/>
      <c r="DFR1460" s="51"/>
      <c r="DFS1460" s="13"/>
      <c r="DFT1460" s="13"/>
      <c r="DFU1460" s="14"/>
      <c r="DFV1460" s="14"/>
      <c r="DFW1460" s="41"/>
      <c r="DFX1460" s="44"/>
      <c r="DFY1460" s="51"/>
      <c r="DFZ1460" s="51"/>
      <c r="DGA1460" s="51"/>
      <c r="DGB1460" s="13"/>
      <c r="DGC1460" s="13"/>
      <c r="DGD1460" s="14"/>
      <c r="DGE1460" s="14"/>
      <c r="DGF1460" s="41"/>
      <c r="DGG1460" s="44"/>
      <c r="DGH1460" s="51"/>
      <c r="DGI1460" s="51"/>
      <c r="DGJ1460" s="51"/>
      <c r="DGK1460" s="13"/>
      <c r="DGL1460" s="13"/>
      <c r="DGM1460" s="14"/>
      <c r="DGN1460" s="14"/>
      <c r="DGO1460" s="41"/>
      <c r="DGP1460" s="44"/>
      <c r="DGQ1460" s="51"/>
      <c r="DGR1460" s="51"/>
      <c r="DGS1460" s="51"/>
      <c r="DGT1460" s="13"/>
      <c r="DGU1460" s="13"/>
      <c r="DGV1460" s="14"/>
      <c r="DGW1460" s="14"/>
      <c r="DGX1460" s="41"/>
      <c r="DGY1460" s="44"/>
      <c r="DGZ1460" s="51"/>
      <c r="DHA1460" s="51"/>
      <c r="DHB1460" s="51"/>
      <c r="DHC1460" s="13"/>
      <c r="DHD1460" s="13"/>
      <c r="DHE1460" s="14"/>
      <c r="DHF1460" s="14"/>
      <c r="DHG1460" s="41"/>
      <c r="DHH1460" s="44"/>
      <c r="DHI1460" s="51"/>
      <c r="DHJ1460" s="51"/>
      <c r="DHK1460" s="51"/>
      <c r="DHL1460" s="13"/>
      <c r="DHM1460" s="13"/>
      <c r="DHN1460" s="14"/>
      <c r="DHO1460" s="14"/>
      <c r="DHP1460" s="41"/>
      <c r="DHQ1460" s="44"/>
      <c r="DHR1460" s="51"/>
      <c r="DHS1460" s="51"/>
      <c r="DHT1460" s="51"/>
      <c r="DHU1460" s="13"/>
      <c r="DHV1460" s="13"/>
      <c r="DHW1460" s="14"/>
      <c r="DHX1460" s="14"/>
      <c r="DHY1460" s="41"/>
      <c r="DHZ1460" s="44"/>
      <c r="DIA1460" s="51"/>
      <c r="DIB1460" s="51"/>
      <c r="DIC1460" s="51"/>
      <c r="DID1460" s="13"/>
      <c r="DIE1460" s="13"/>
      <c r="DIF1460" s="14"/>
      <c r="DIG1460" s="14"/>
      <c r="DIH1460" s="41"/>
      <c r="DII1460" s="44"/>
      <c r="DIJ1460" s="51"/>
      <c r="DIK1460" s="51"/>
      <c r="DIL1460" s="51"/>
      <c r="DIM1460" s="13"/>
      <c r="DIN1460" s="13"/>
      <c r="DIO1460" s="14"/>
      <c r="DIP1460" s="14"/>
      <c r="DIQ1460" s="41"/>
      <c r="DIR1460" s="44"/>
      <c r="DIS1460" s="51"/>
      <c r="DIT1460" s="51"/>
      <c r="DIU1460" s="51"/>
      <c r="DIV1460" s="13"/>
      <c r="DIW1460" s="13"/>
      <c r="DIX1460" s="14"/>
      <c r="DIY1460" s="14"/>
      <c r="DIZ1460" s="41"/>
      <c r="DJA1460" s="44"/>
      <c r="DJB1460" s="51"/>
      <c r="DJC1460" s="51"/>
      <c r="DJD1460" s="51"/>
      <c r="DJE1460" s="13"/>
      <c r="DJF1460" s="13"/>
      <c r="DJG1460" s="14"/>
      <c r="DJH1460" s="14"/>
      <c r="DJI1460" s="41"/>
      <c r="DJJ1460" s="44"/>
      <c r="DJK1460" s="51"/>
      <c r="DJL1460" s="51"/>
      <c r="DJM1460" s="51"/>
      <c r="DJN1460" s="13"/>
      <c r="DJO1460" s="13"/>
      <c r="DJP1460" s="14"/>
      <c r="DJQ1460" s="14"/>
      <c r="DJR1460" s="41"/>
      <c r="DJS1460" s="44"/>
      <c r="DJT1460" s="51"/>
      <c r="DJU1460" s="51"/>
      <c r="DJV1460" s="51"/>
      <c r="DJW1460" s="13"/>
      <c r="DJX1460" s="13"/>
      <c r="DJY1460" s="14"/>
      <c r="DJZ1460" s="14"/>
      <c r="DKA1460" s="41"/>
      <c r="DKB1460" s="44"/>
      <c r="DKC1460" s="51"/>
      <c r="DKD1460" s="51"/>
      <c r="DKE1460" s="51"/>
      <c r="DKF1460" s="13"/>
      <c r="DKG1460" s="13"/>
      <c r="DKH1460" s="14"/>
      <c r="DKI1460" s="14"/>
      <c r="DKJ1460" s="41"/>
      <c r="DKK1460" s="44"/>
      <c r="DKL1460" s="51"/>
      <c r="DKM1460" s="51"/>
      <c r="DKN1460" s="51"/>
      <c r="DKO1460" s="13"/>
      <c r="DKP1460" s="13"/>
      <c r="DKQ1460" s="14"/>
      <c r="DKR1460" s="14"/>
      <c r="DKS1460" s="41"/>
      <c r="DKT1460" s="44"/>
      <c r="DKU1460" s="51"/>
      <c r="DKV1460" s="51"/>
      <c r="DKW1460" s="51"/>
      <c r="DKX1460" s="13"/>
      <c r="DKY1460" s="13"/>
      <c r="DKZ1460" s="14"/>
      <c r="DLA1460" s="14"/>
      <c r="DLB1460" s="41"/>
      <c r="DLC1460" s="44"/>
      <c r="DLD1460" s="51"/>
      <c r="DLE1460" s="51"/>
      <c r="DLF1460" s="51"/>
      <c r="DLG1460" s="13"/>
      <c r="DLH1460" s="13"/>
      <c r="DLI1460" s="14"/>
      <c r="DLJ1460" s="14"/>
      <c r="DLK1460" s="41"/>
      <c r="DLL1460" s="44"/>
      <c r="DLM1460" s="51"/>
      <c r="DLN1460" s="51"/>
      <c r="DLO1460" s="51"/>
      <c r="DLP1460" s="13"/>
      <c r="DLQ1460" s="13"/>
      <c r="DLR1460" s="14"/>
      <c r="DLS1460" s="14"/>
      <c r="DLT1460" s="41"/>
      <c r="DLU1460" s="44"/>
      <c r="DLV1460" s="51"/>
      <c r="DLW1460" s="51"/>
      <c r="DLX1460" s="51"/>
      <c r="DLY1460" s="13"/>
      <c r="DLZ1460" s="13"/>
      <c r="DMA1460" s="14"/>
      <c r="DMB1460" s="14"/>
      <c r="DMC1460" s="41"/>
      <c r="DMD1460" s="44"/>
      <c r="DME1460" s="51"/>
      <c r="DMF1460" s="51"/>
      <c r="DMG1460" s="51"/>
      <c r="DMH1460" s="13"/>
      <c r="DMI1460" s="13"/>
      <c r="DMJ1460" s="14"/>
      <c r="DMK1460" s="14"/>
      <c r="DML1460" s="41"/>
      <c r="DMM1460" s="44"/>
      <c r="DMN1460" s="51"/>
      <c r="DMO1460" s="51"/>
      <c r="DMP1460" s="51"/>
      <c r="DMQ1460" s="13"/>
      <c r="DMR1460" s="13"/>
      <c r="DMS1460" s="14"/>
      <c r="DMT1460" s="14"/>
      <c r="DMU1460" s="41"/>
      <c r="DMV1460" s="44"/>
      <c r="DMW1460" s="51"/>
      <c r="DMX1460" s="51"/>
      <c r="DMY1460" s="51"/>
      <c r="DMZ1460" s="13"/>
      <c r="DNA1460" s="13"/>
      <c r="DNB1460" s="14"/>
      <c r="DNC1460" s="14"/>
      <c r="DND1460" s="41"/>
      <c r="DNE1460" s="44"/>
      <c r="DNF1460" s="51"/>
      <c r="DNG1460" s="51"/>
      <c r="DNH1460" s="51"/>
      <c r="DNI1460" s="13"/>
      <c r="DNJ1460" s="13"/>
      <c r="DNK1460" s="14"/>
      <c r="DNL1460" s="14"/>
      <c r="DNM1460" s="41"/>
      <c r="DNN1460" s="44"/>
      <c r="DNO1460" s="51"/>
      <c r="DNP1460" s="51"/>
      <c r="DNQ1460" s="51"/>
      <c r="DNR1460" s="13"/>
      <c r="DNS1460" s="13"/>
      <c r="DNT1460" s="14"/>
      <c r="DNU1460" s="14"/>
      <c r="DNV1460" s="41"/>
      <c r="DNW1460" s="44"/>
      <c r="DNX1460" s="51"/>
      <c r="DNY1460" s="51"/>
      <c r="DNZ1460" s="51"/>
      <c r="DOA1460" s="13"/>
      <c r="DOB1460" s="13"/>
      <c r="DOC1460" s="14"/>
      <c r="DOD1460" s="14"/>
      <c r="DOE1460" s="41"/>
      <c r="DOF1460" s="44"/>
      <c r="DOG1460" s="51"/>
      <c r="DOH1460" s="51"/>
      <c r="DOI1460" s="51"/>
      <c r="DOJ1460" s="13"/>
      <c r="DOK1460" s="13"/>
      <c r="DOL1460" s="14"/>
      <c r="DOM1460" s="14"/>
      <c r="DON1460" s="41"/>
      <c r="DOO1460" s="44"/>
      <c r="DOP1460" s="51"/>
      <c r="DOQ1460" s="51"/>
      <c r="DOR1460" s="51"/>
      <c r="DOS1460" s="13"/>
      <c r="DOT1460" s="13"/>
      <c r="DOU1460" s="14"/>
      <c r="DOV1460" s="14"/>
      <c r="DOW1460" s="41"/>
      <c r="DOX1460" s="44"/>
      <c r="DOY1460" s="51"/>
      <c r="DOZ1460" s="51"/>
      <c r="DPA1460" s="51"/>
      <c r="DPB1460" s="13"/>
      <c r="DPC1460" s="13"/>
      <c r="DPD1460" s="14"/>
      <c r="DPE1460" s="14"/>
      <c r="DPF1460" s="41"/>
      <c r="DPG1460" s="44"/>
      <c r="DPH1460" s="51"/>
      <c r="DPI1460" s="51"/>
      <c r="DPJ1460" s="51"/>
      <c r="DPK1460" s="13"/>
      <c r="DPL1460" s="13"/>
      <c r="DPM1460" s="14"/>
      <c r="DPN1460" s="14"/>
      <c r="DPO1460" s="41"/>
      <c r="DPP1460" s="44"/>
      <c r="DPQ1460" s="51"/>
      <c r="DPR1460" s="51"/>
      <c r="DPS1460" s="51"/>
      <c r="DPT1460" s="13"/>
      <c r="DPU1460" s="13"/>
      <c r="DPV1460" s="14"/>
      <c r="DPW1460" s="14"/>
      <c r="DPX1460" s="41"/>
      <c r="DPY1460" s="44"/>
      <c r="DPZ1460" s="51"/>
      <c r="DQA1460" s="51"/>
      <c r="DQB1460" s="51"/>
      <c r="DQC1460" s="13"/>
      <c r="DQD1460" s="13"/>
      <c r="DQE1460" s="14"/>
      <c r="DQF1460" s="14"/>
      <c r="DQG1460" s="41"/>
      <c r="DQH1460" s="44"/>
      <c r="DQI1460" s="51"/>
      <c r="DQJ1460" s="51"/>
      <c r="DQK1460" s="51"/>
      <c r="DQL1460" s="13"/>
      <c r="DQM1460" s="13"/>
      <c r="DQN1460" s="14"/>
      <c r="DQO1460" s="14"/>
      <c r="DQP1460" s="41"/>
      <c r="DQQ1460" s="44"/>
      <c r="DQR1460" s="51"/>
      <c r="DQS1460" s="51"/>
      <c r="DQT1460" s="51"/>
      <c r="DQU1460" s="13"/>
      <c r="DQV1460" s="13"/>
      <c r="DQW1460" s="14"/>
      <c r="DQX1460" s="14"/>
      <c r="DQY1460" s="41"/>
      <c r="DQZ1460" s="44"/>
      <c r="DRA1460" s="51"/>
      <c r="DRB1460" s="51"/>
      <c r="DRC1460" s="51"/>
      <c r="DRD1460" s="13"/>
      <c r="DRE1460" s="13"/>
      <c r="DRF1460" s="14"/>
      <c r="DRG1460" s="14"/>
      <c r="DRH1460" s="41"/>
      <c r="DRI1460" s="44"/>
      <c r="DRJ1460" s="51"/>
      <c r="DRK1460" s="51"/>
      <c r="DRL1460" s="51"/>
      <c r="DRM1460" s="13"/>
      <c r="DRN1460" s="13"/>
      <c r="DRO1460" s="14"/>
      <c r="DRP1460" s="14"/>
      <c r="DRQ1460" s="41"/>
      <c r="DRR1460" s="44"/>
      <c r="DRS1460" s="51"/>
      <c r="DRT1460" s="51"/>
      <c r="DRU1460" s="51"/>
      <c r="DRV1460" s="13"/>
      <c r="DRW1460" s="13"/>
      <c r="DRX1460" s="14"/>
      <c r="DRY1460" s="14"/>
      <c r="DRZ1460" s="41"/>
      <c r="DSA1460" s="44"/>
      <c r="DSB1460" s="51"/>
      <c r="DSC1460" s="51"/>
      <c r="DSD1460" s="51"/>
      <c r="DSE1460" s="13"/>
      <c r="DSF1460" s="13"/>
      <c r="DSG1460" s="14"/>
      <c r="DSH1460" s="14"/>
      <c r="DSI1460" s="41"/>
      <c r="DSJ1460" s="44"/>
      <c r="DSK1460" s="51"/>
      <c r="DSL1460" s="51"/>
      <c r="DSM1460" s="51"/>
      <c r="DSN1460" s="13"/>
      <c r="DSO1460" s="13"/>
      <c r="DSP1460" s="14"/>
      <c r="DSQ1460" s="14"/>
      <c r="DSR1460" s="41"/>
      <c r="DSS1460" s="44"/>
      <c r="DST1460" s="51"/>
      <c r="DSU1460" s="51"/>
      <c r="DSV1460" s="51"/>
      <c r="DSW1460" s="13"/>
      <c r="DSX1460" s="13"/>
      <c r="DSY1460" s="14"/>
      <c r="DSZ1460" s="14"/>
      <c r="DTA1460" s="41"/>
      <c r="DTB1460" s="44"/>
      <c r="DTC1460" s="51"/>
      <c r="DTD1460" s="51"/>
      <c r="DTE1460" s="51"/>
      <c r="DTF1460" s="13"/>
      <c r="DTG1460" s="13"/>
      <c r="DTH1460" s="14"/>
      <c r="DTI1460" s="14"/>
      <c r="DTJ1460" s="41"/>
      <c r="DTK1460" s="44"/>
      <c r="DTL1460" s="51"/>
      <c r="DTM1460" s="51"/>
      <c r="DTN1460" s="51"/>
      <c r="DTO1460" s="13"/>
      <c r="DTP1460" s="13"/>
      <c r="DTQ1460" s="14"/>
      <c r="DTR1460" s="14"/>
      <c r="DTS1460" s="41"/>
      <c r="DTT1460" s="44"/>
      <c r="DTU1460" s="51"/>
      <c r="DTV1460" s="51"/>
      <c r="DTW1460" s="51"/>
      <c r="DTX1460" s="13"/>
      <c r="DTY1460" s="13"/>
      <c r="DTZ1460" s="14"/>
      <c r="DUA1460" s="14"/>
      <c r="DUB1460" s="41"/>
      <c r="DUC1460" s="44"/>
      <c r="DUD1460" s="51"/>
      <c r="DUE1460" s="51"/>
      <c r="DUF1460" s="51"/>
      <c r="DUG1460" s="13"/>
      <c r="DUH1460" s="13"/>
      <c r="DUI1460" s="14"/>
      <c r="DUJ1460" s="14"/>
      <c r="DUK1460" s="41"/>
      <c r="DUL1460" s="44"/>
      <c r="DUM1460" s="51"/>
      <c r="DUN1460" s="51"/>
      <c r="DUO1460" s="51"/>
      <c r="DUP1460" s="13"/>
      <c r="DUQ1460" s="13"/>
      <c r="DUR1460" s="14"/>
      <c r="DUS1460" s="14"/>
      <c r="DUT1460" s="41"/>
      <c r="DUU1460" s="44"/>
      <c r="DUV1460" s="51"/>
      <c r="DUW1460" s="51"/>
      <c r="DUX1460" s="51"/>
      <c r="DUY1460" s="13"/>
      <c r="DUZ1460" s="13"/>
      <c r="DVA1460" s="14"/>
      <c r="DVB1460" s="14"/>
      <c r="DVC1460" s="41"/>
      <c r="DVD1460" s="44"/>
      <c r="DVE1460" s="51"/>
      <c r="DVF1460" s="51"/>
      <c r="DVG1460" s="51"/>
      <c r="DVH1460" s="13"/>
      <c r="DVI1460" s="13"/>
      <c r="DVJ1460" s="14"/>
      <c r="DVK1460" s="14"/>
      <c r="DVL1460" s="41"/>
      <c r="DVM1460" s="44"/>
      <c r="DVN1460" s="51"/>
      <c r="DVO1460" s="51"/>
      <c r="DVP1460" s="51"/>
      <c r="DVQ1460" s="13"/>
      <c r="DVR1460" s="13"/>
      <c r="DVS1460" s="14"/>
      <c r="DVT1460" s="14"/>
      <c r="DVU1460" s="41"/>
      <c r="DVV1460" s="44"/>
      <c r="DVW1460" s="51"/>
      <c r="DVX1460" s="51"/>
      <c r="DVY1460" s="51"/>
      <c r="DVZ1460" s="13"/>
      <c r="DWA1460" s="13"/>
      <c r="DWB1460" s="14"/>
      <c r="DWC1460" s="14"/>
      <c r="DWD1460" s="41"/>
      <c r="DWE1460" s="44"/>
      <c r="DWF1460" s="51"/>
      <c r="DWG1460" s="51"/>
      <c r="DWH1460" s="51"/>
      <c r="DWI1460" s="13"/>
      <c r="DWJ1460" s="13"/>
      <c r="DWK1460" s="14"/>
      <c r="DWL1460" s="14"/>
      <c r="DWM1460" s="41"/>
      <c r="DWN1460" s="44"/>
      <c r="DWO1460" s="51"/>
      <c r="DWP1460" s="51"/>
      <c r="DWQ1460" s="51"/>
      <c r="DWR1460" s="13"/>
      <c r="DWS1460" s="13"/>
      <c r="DWT1460" s="14"/>
      <c r="DWU1460" s="14"/>
      <c r="DWV1460" s="41"/>
      <c r="DWW1460" s="44"/>
      <c r="DWX1460" s="51"/>
      <c r="DWY1460" s="51"/>
      <c r="DWZ1460" s="51"/>
      <c r="DXA1460" s="13"/>
      <c r="DXB1460" s="13"/>
      <c r="DXC1460" s="14"/>
      <c r="DXD1460" s="14"/>
      <c r="DXE1460" s="41"/>
      <c r="DXF1460" s="44"/>
      <c r="DXG1460" s="51"/>
      <c r="DXH1460" s="51"/>
      <c r="DXI1460" s="51"/>
      <c r="DXJ1460" s="13"/>
      <c r="DXK1460" s="13"/>
      <c r="DXL1460" s="14"/>
      <c r="DXM1460" s="14"/>
      <c r="DXN1460" s="41"/>
      <c r="DXO1460" s="44"/>
      <c r="DXP1460" s="51"/>
      <c r="DXQ1460" s="51"/>
      <c r="DXR1460" s="51"/>
      <c r="DXS1460" s="13"/>
      <c r="DXT1460" s="13"/>
      <c r="DXU1460" s="14"/>
      <c r="DXV1460" s="14"/>
      <c r="DXW1460" s="41"/>
      <c r="DXX1460" s="44"/>
      <c r="DXY1460" s="51"/>
      <c r="DXZ1460" s="51"/>
      <c r="DYA1460" s="51"/>
      <c r="DYB1460" s="13"/>
      <c r="DYC1460" s="13"/>
      <c r="DYD1460" s="14"/>
      <c r="DYE1460" s="14"/>
      <c r="DYF1460" s="41"/>
      <c r="DYG1460" s="44"/>
      <c r="DYH1460" s="51"/>
      <c r="DYI1460" s="51"/>
      <c r="DYJ1460" s="51"/>
      <c r="DYK1460" s="13"/>
      <c r="DYL1460" s="13"/>
      <c r="DYM1460" s="14"/>
      <c r="DYN1460" s="14"/>
      <c r="DYO1460" s="41"/>
      <c r="DYP1460" s="44"/>
      <c r="DYQ1460" s="51"/>
      <c r="DYR1460" s="51"/>
      <c r="DYS1460" s="51"/>
      <c r="DYT1460" s="13"/>
      <c r="DYU1460" s="13"/>
      <c r="DYV1460" s="14"/>
      <c r="DYW1460" s="14"/>
      <c r="DYX1460" s="41"/>
      <c r="DYY1460" s="44"/>
      <c r="DYZ1460" s="51"/>
      <c r="DZA1460" s="51"/>
      <c r="DZB1460" s="51"/>
      <c r="DZC1460" s="13"/>
      <c r="DZD1460" s="13"/>
      <c r="DZE1460" s="14"/>
      <c r="DZF1460" s="14"/>
      <c r="DZG1460" s="41"/>
      <c r="DZH1460" s="44"/>
      <c r="DZI1460" s="51"/>
      <c r="DZJ1460" s="51"/>
      <c r="DZK1460" s="51"/>
      <c r="DZL1460" s="13"/>
      <c r="DZM1460" s="13"/>
      <c r="DZN1460" s="14"/>
      <c r="DZO1460" s="14"/>
      <c r="DZP1460" s="41"/>
      <c r="DZQ1460" s="44"/>
      <c r="DZR1460" s="51"/>
      <c r="DZS1460" s="51"/>
      <c r="DZT1460" s="51"/>
      <c r="DZU1460" s="13"/>
      <c r="DZV1460" s="13"/>
      <c r="DZW1460" s="14"/>
      <c r="DZX1460" s="14"/>
      <c r="DZY1460" s="41"/>
      <c r="DZZ1460" s="44"/>
      <c r="EAA1460" s="51"/>
      <c r="EAB1460" s="51"/>
      <c r="EAC1460" s="51"/>
      <c r="EAD1460" s="13"/>
      <c r="EAE1460" s="13"/>
      <c r="EAF1460" s="14"/>
      <c r="EAG1460" s="14"/>
      <c r="EAH1460" s="41"/>
      <c r="EAI1460" s="44"/>
      <c r="EAJ1460" s="51"/>
      <c r="EAK1460" s="51"/>
      <c r="EAL1460" s="51"/>
      <c r="EAM1460" s="13"/>
      <c r="EAN1460" s="13"/>
      <c r="EAO1460" s="14"/>
      <c r="EAP1460" s="14"/>
      <c r="EAQ1460" s="41"/>
      <c r="EAR1460" s="44"/>
      <c r="EAS1460" s="51"/>
      <c r="EAT1460" s="51"/>
      <c r="EAU1460" s="51"/>
      <c r="EAV1460" s="13"/>
      <c r="EAW1460" s="13"/>
      <c r="EAX1460" s="14"/>
      <c r="EAY1460" s="14"/>
      <c r="EAZ1460" s="41"/>
      <c r="EBA1460" s="44"/>
      <c r="EBB1460" s="51"/>
      <c r="EBC1460" s="51"/>
      <c r="EBD1460" s="51"/>
      <c r="EBE1460" s="13"/>
      <c r="EBF1460" s="13"/>
      <c r="EBG1460" s="14"/>
      <c r="EBH1460" s="14"/>
      <c r="EBI1460" s="41"/>
      <c r="EBJ1460" s="44"/>
      <c r="EBK1460" s="51"/>
      <c r="EBL1460" s="51"/>
      <c r="EBM1460" s="51"/>
      <c r="EBN1460" s="13"/>
      <c r="EBO1460" s="13"/>
      <c r="EBP1460" s="14"/>
      <c r="EBQ1460" s="14"/>
      <c r="EBR1460" s="41"/>
      <c r="EBS1460" s="44"/>
      <c r="EBT1460" s="51"/>
      <c r="EBU1460" s="51"/>
      <c r="EBV1460" s="51"/>
      <c r="EBW1460" s="13"/>
      <c r="EBX1460" s="13"/>
      <c r="EBY1460" s="14"/>
      <c r="EBZ1460" s="14"/>
      <c r="ECA1460" s="41"/>
      <c r="ECB1460" s="44"/>
      <c r="ECC1460" s="51"/>
      <c r="ECD1460" s="51"/>
      <c r="ECE1460" s="51"/>
      <c r="ECF1460" s="13"/>
      <c r="ECG1460" s="13"/>
      <c r="ECH1460" s="14"/>
      <c r="ECI1460" s="14"/>
      <c r="ECJ1460" s="41"/>
      <c r="ECK1460" s="44"/>
      <c r="ECL1460" s="51"/>
      <c r="ECM1460" s="51"/>
      <c r="ECN1460" s="51"/>
      <c r="ECO1460" s="13"/>
      <c r="ECP1460" s="13"/>
      <c r="ECQ1460" s="14"/>
      <c r="ECR1460" s="14"/>
      <c r="ECS1460" s="41"/>
      <c r="ECT1460" s="44"/>
      <c r="ECU1460" s="51"/>
      <c r="ECV1460" s="51"/>
      <c r="ECW1460" s="51"/>
      <c r="ECX1460" s="13"/>
      <c r="ECY1460" s="13"/>
      <c r="ECZ1460" s="14"/>
      <c r="EDA1460" s="14"/>
      <c r="EDB1460" s="41"/>
      <c r="EDC1460" s="44"/>
      <c r="EDD1460" s="51"/>
      <c r="EDE1460" s="51"/>
      <c r="EDF1460" s="51"/>
      <c r="EDG1460" s="13"/>
      <c r="EDH1460" s="13"/>
      <c r="EDI1460" s="14"/>
      <c r="EDJ1460" s="14"/>
      <c r="EDK1460" s="41"/>
      <c r="EDL1460" s="44"/>
      <c r="EDM1460" s="51"/>
      <c r="EDN1460" s="51"/>
      <c r="EDO1460" s="51"/>
      <c r="EDP1460" s="13"/>
      <c r="EDQ1460" s="13"/>
      <c r="EDR1460" s="14"/>
      <c r="EDS1460" s="14"/>
      <c r="EDT1460" s="41"/>
      <c r="EDU1460" s="44"/>
      <c r="EDV1460" s="51"/>
      <c r="EDW1460" s="51"/>
      <c r="EDX1460" s="51"/>
      <c r="EDY1460" s="13"/>
      <c r="EDZ1460" s="13"/>
      <c r="EEA1460" s="14"/>
      <c r="EEB1460" s="14"/>
      <c r="EEC1460" s="41"/>
      <c r="EED1460" s="44"/>
      <c r="EEE1460" s="51"/>
      <c r="EEF1460" s="51"/>
      <c r="EEG1460" s="51"/>
      <c r="EEH1460" s="13"/>
      <c r="EEI1460" s="13"/>
      <c r="EEJ1460" s="14"/>
      <c r="EEK1460" s="14"/>
      <c r="EEL1460" s="41"/>
      <c r="EEM1460" s="44"/>
      <c r="EEN1460" s="51"/>
      <c r="EEO1460" s="51"/>
      <c r="EEP1460" s="51"/>
      <c r="EEQ1460" s="13"/>
      <c r="EER1460" s="13"/>
      <c r="EES1460" s="14"/>
      <c r="EET1460" s="14"/>
      <c r="EEU1460" s="41"/>
      <c r="EEV1460" s="44"/>
      <c r="EEW1460" s="51"/>
      <c r="EEX1460" s="51"/>
      <c r="EEY1460" s="51"/>
      <c r="EEZ1460" s="13"/>
      <c r="EFA1460" s="13"/>
      <c r="EFB1460" s="14"/>
      <c r="EFC1460" s="14"/>
      <c r="EFD1460" s="41"/>
      <c r="EFE1460" s="44"/>
      <c r="EFF1460" s="51"/>
      <c r="EFG1460" s="51"/>
      <c r="EFH1460" s="51"/>
      <c r="EFI1460" s="13"/>
      <c r="EFJ1460" s="13"/>
      <c r="EFK1460" s="14"/>
      <c r="EFL1460" s="14"/>
      <c r="EFM1460" s="41"/>
      <c r="EFN1460" s="44"/>
      <c r="EFO1460" s="51"/>
      <c r="EFP1460" s="51"/>
      <c r="EFQ1460" s="51"/>
      <c r="EFR1460" s="13"/>
      <c r="EFS1460" s="13"/>
      <c r="EFT1460" s="14"/>
      <c r="EFU1460" s="14"/>
      <c r="EFV1460" s="41"/>
      <c r="EFW1460" s="44"/>
      <c r="EFX1460" s="51"/>
      <c r="EFY1460" s="51"/>
      <c r="EFZ1460" s="51"/>
      <c r="EGA1460" s="13"/>
      <c r="EGB1460" s="13"/>
      <c r="EGC1460" s="14"/>
      <c r="EGD1460" s="14"/>
      <c r="EGE1460" s="41"/>
      <c r="EGF1460" s="44"/>
      <c r="EGG1460" s="51"/>
      <c r="EGH1460" s="51"/>
      <c r="EGI1460" s="51"/>
      <c r="EGJ1460" s="13"/>
      <c r="EGK1460" s="13"/>
      <c r="EGL1460" s="14"/>
      <c r="EGM1460" s="14"/>
      <c r="EGN1460" s="41"/>
      <c r="EGO1460" s="44"/>
      <c r="EGP1460" s="51"/>
      <c r="EGQ1460" s="51"/>
      <c r="EGR1460" s="51"/>
      <c r="EGS1460" s="13"/>
      <c r="EGT1460" s="13"/>
      <c r="EGU1460" s="14"/>
      <c r="EGV1460" s="14"/>
      <c r="EGW1460" s="41"/>
      <c r="EGX1460" s="44"/>
      <c r="EGY1460" s="51"/>
      <c r="EGZ1460" s="51"/>
      <c r="EHA1460" s="51"/>
      <c r="EHB1460" s="13"/>
      <c r="EHC1460" s="13"/>
      <c r="EHD1460" s="14"/>
      <c r="EHE1460" s="14"/>
      <c r="EHF1460" s="41"/>
      <c r="EHG1460" s="44"/>
      <c r="EHH1460" s="51"/>
      <c r="EHI1460" s="51"/>
      <c r="EHJ1460" s="51"/>
      <c r="EHK1460" s="13"/>
      <c r="EHL1460" s="13"/>
      <c r="EHM1460" s="14"/>
      <c r="EHN1460" s="14"/>
      <c r="EHO1460" s="41"/>
      <c r="EHP1460" s="44"/>
      <c r="EHQ1460" s="51"/>
      <c r="EHR1460" s="51"/>
      <c r="EHS1460" s="51"/>
      <c r="EHT1460" s="13"/>
      <c r="EHU1460" s="13"/>
      <c r="EHV1460" s="14"/>
      <c r="EHW1460" s="14"/>
      <c r="EHX1460" s="41"/>
      <c r="EHY1460" s="44"/>
      <c r="EHZ1460" s="51"/>
      <c r="EIA1460" s="51"/>
      <c r="EIB1460" s="51"/>
      <c r="EIC1460" s="13"/>
      <c r="EID1460" s="13"/>
      <c r="EIE1460" s="14"/>
      <c r="EIF1460" s="14"/>
      <c r="EIG1460" s="41"/>
      <c r="EIH1460" s="44"/>
      <c r="EII1460" s="51"/>
      <c r="EIJ1460" s="51"/>
      <c r="EIK1460" s="51"/>
      <c r="EIL1460" s="13"/>
      <c r="EIM1460" s="13"/>
      <c r="EIN1460" s="14"/>
      <c r="EIO1460" s="14"/>
      <c r="EIP1460" s="41"/>
      <c r="EIQ1460" s="44"/>
      <c r="EIR1460" s="51"/>
      <c r="EIS1460" s="51"/>
      <c r="EIT1460" s="51"/>
      <c r="EIU1460" s="13"/>
      <c r="EIV1460" s="13"/>
      <c r="EIW1460" s="14"/>
      <c r="EIX1460" s="14"/>
      <c r="EIY1460" s="41"/>
      <c r="EIZ1460" s="44"/>
      <c r="EJA1460" s="51"/>
      <c r="EJB1460" s="51"/>
      <c r="EJC1460" s="51"/>
      <c r="EJD1460" s="13"/>
      <c r="EJE1460" s="13"/>
      <c r="EJF1460" s="14"/>
      <c r="EJG1460" s="14"/>
      <c r="EJH1460" s="41"/>
      <c r="EJI1460" s="44"/>
      <c r="EJJ1460" s="51"/>
      <c r="EJK1460" s="51"/>
      <c r="EJL1460" s="51"/>
      <c r="EJM1460" s="13"/>
      <c r="EJN1460" s="13"/>
      <c r="EJO1460" s="14"/>
      <c r="EJP1460" s="14"/>
      <c r="EJQ1460" s="41"/>
      <c r="EJR1460" s="44"/>
      <c r="EJS1460" s="51"/>
      <c r="EJT1460" s="51"/>
      <c r="EJU1460" s="51"/>
      <c r="EJV1460" s="13"/>
      <c r="EJW1460" s="13"/>
      <c r="EJX1460" s="14"/>
      <c r="EJY1460" s="14"/>
      <c r="EJZ1460" s="41"/>
      <c r="EKA1460" s="44"/>
      <c r="EKB1460" s="51"/>
      <c r="EKC1460" s="51"/>
      <c r="EKD1460" s="51"/>
      <c r="EKE1460" s="13"/>
      <c r="EKF1460" s="13"/>
      <c r="EKG1460" s="14"/>
      <c r="EKH1460" s="14"/>
      <c r="EKI1460" s="41"/>
      <c r="EKJ1460" s="44"/>
      <c r="EKK1460" s="51"/>
      <c r="EKL1460" s="51"/>
      <c r="EKM1460" s="51"/>
      <c r="EKN1460" s="13"/>
      <c r="EKO1460" s="13"/>
      <c r="EKP1460" s="14"/>
      <c r="EKQ1460" s="14"/>
      <c r="EKR1460" s="41"/>
      <c r="EKS1460" s="44"/>
      <c r="EKT1460" s="51"/>
      <c r="EKU1460" s="51"/>
      <c r="EKV1460" s="51"/>
      <c r="EKW1460" s="13"/>
      <c r="EKX1460" s="13"/>
      <c r="EKY1460" s="14"/>
      <c r="EKZ1460" s="14"/>
      <c r="ELA1460" s="41"/>
      <c r="ELB1460" s="44"/>
      <c r="ELC1460" s="51"/>
      <c r="ELD1460" s="51"/>
      <c r="ELE1460" s="51"/>
      <c r="ELF1460" s="13"/>
      <c r="ELG1460" s="13"/>
      <c r="ELH1460" s="14"/>
      <c r="ELI1460" s="14"/>
      <c r="ELJ1460" s="41"/>
      <c r="ELK1460" s="44"/>
      <c r="ELL1460" s="51"/>
      <c r="ELM1460" s="51"/>
      <c r="ELN1460" s="51"/>
      <c r="ELO1460" s="13"/>
      <c r="ELP1460" s="13"/>
      <c r="ELQ1460" s="14"/>
      <c r="ELR1460" s="14"/>
      <c r="ELS1460" s="41"/>
      <c r="ELT1460" s="44"/>
      <c r="ELU1460" s="51"/>
      <c r="ELV1460" s="51"/>
      <c r="ELW1460" s="51"/>
      <c r="ELX1460" s="13"/>
      <c r="ELY1460" s="13"/>
      <c r="ELZ1460" s="14"/>
      <c r="EMA1460" s="14"/>
      <c r="EMB1460" s="41"/>
      <c r="EMC1460" s="44"/>
      <c r="EMD1460" s="51"/>
      <c r="EME1460" s="51"/>
      <c r="EMF1460" s="51"/>
      <c r="EMG1460" s="13"/>
      <c r="EMH1460" s="13"/>
      <c r="EMI1460" s="14"/>
      <c r="EMJ1460" s="14"/>
      <c r="EMK1460" s="41"/>
      <c r="EML1460" s="44"/>
      <c r="EMM1460" s="51"/>
      <c r="EMN1460" s="51"/>
      <c r="EMO1460" s="51"/>
      <c r="EMP1460" s="13"/>
      <c r="EMQ1460" s="13"/>
      <c r="EMR1460" s="14"/>
      <c r="EMS1460" s="14"/>
      <c r="EMT1460" s="41"/>
      <c r="EMU1460" s="44"/>
      <c r="EMV1460" s="51"/>
      <c r="EMW1460" s="51"/>
      <c r="EMX1460" s="51"/>
      <c r="EMY1460" s="13"/>
      <c r="EMZ1460" s="13"/>
      <c r="ENA1460" s="14"/>
      <c r="ENB1460" s="14"/>
      <c r="ENC1460" s="41"/>
      <c r="END1460" s="44"/>
      <c r="ENE1460" s="51"/>
      <c r="ENF1460" s="51"/>
      <c r="ENG1460" s="51"/>
      <c r="ENH1460" s="13"/>
      <c r="ENI1460" s="13"/>
      <c r="ENJ1460" s="14"/>
      <c r="ENK1460" s="14"/>
      <c r="ENL1460" s="41"/>
      <c r="ENM1460" s="44"/>
      <c r="ENN1460" s="51"/>
      <c r="ENO1460" s="51"/>
      <c r="ENP1460" s="51"/>
      <c r="ENQ1460" s="13"/>
      <c r="ENR1460" s="13"/>
      <c r="ENS1460" s="14"/>
      <c r="ENT1460" s="14"/>
      <c r="ENU1460" s="41"/>
      <c r="ENV1460" s="44"/>
      <c r="ENW1460" s="51"/>
      <c r="ENX1460" s="51"/>
      <c r="ENY1460" s="51"/>
      <c r="ENZ1460" s="13"/>
      <c r="EOA1460" s="13"/>
      <c r="EOB1460" s="14"/>
      <c r="EOC1460" s="14"/>
      <c r="EOD1460" s="41"/>
      <c r="EOE1460" s="44"/>
      <c r="EOF1460" s="51"/>
      <c r="EOG1460" s="51"/>
      <c r="EOH1460" s="51"/>
      <c r="EOI1460" s="13"/>
      <c r="EOJ1460" s="13"/>
      <c r="EOK1460" s="14"/>
      <c r="EOL1460" s="14"/>
      <c r="EOM1460" s="41"/>
      <c r="EON1460" s="44"/>
      <c r="EOO1460" s="51"/>
      <c r="EOP1460" s="51"/>
      <c r="EOQ1460" s="51"/>
      <c r="EOR1460" s="13"/>
      <c r="EOS1460" s="13"/>
      <c r="EOT1460" s="14"/>
      <c r="EOU1460" s="14"/>
      <c r="EOV1460" s="41"/>
      <c r="EOW1460" s="44"/>
      <c r="EOX1460" s="51"/>
      <c r="EOY1460" s="51"/>
      <c r="EOZ1460" s="51"/>
      <c r="EPA1460" s="13"/>
      <c r="EPB1460" s="13"/>
      <c r="EPC1460" s="14"/>
      <c r="EPD1460" s="14"/>
      <c r="EPE1460" s="41"/>
      <c r="EPF1460" s="44"/>
      <c r="EPG1460" s="51"/>
      <c r="EPH1460" s="51"/>
      <c r="EPI1460" s="51"/>
      <c r="EPJ1460" s="13"/>
      <c r="EPK1460" s="13"/>
      <c r="EPL1460" s="14"/>
      <c r="EPM1460" s="14"/>
      <c r="EPN1460" s="41"/>
      <c r="EPO1460" s="44"/>
      <c r="EPP1460" s="51"/>
      <c r="EPQ1460" s="51"/>
      <c r="EPR1460" s="51"/>
      <c r="EPS1460" s="13"/>
      <c r="EPT1460" s="13"/>
      <c r="EPU1460" s="14"/>
      <c r="EPV1460" s="14"/>
      <c r="EPW1460" s="41"/>
      <c r="EPX1460" s="44"/>
      <c r="EPY1460" s="51"/>
      <c r="EPZ1460" s="51"/>
      <c r="EQA1460" s="51"/>
      <c r="EQB1460" s="13"/>
      <c r="EQC1460" s="13"/>
      <c r="EQD1460" s="14"/>
      <c r="EQE1460" s="14"/>
      <c r="EQF1460" s="41"/>
      <c r="EQG1460" s="44"/>
      <c r="EQH1460" s="51"/>
      <c r="EQI1460" s="51"/>
      <c r="EQJ1460" s="51"/>
      <c r="EQK1460" s="13"/>
      <c r="EQL1460" s="13"/>
      <c r="EQM1460" s="14"/>
      <c r="EQN1460" s="14"/>
      <c r="EQO1460" s="41"/>
      <c r="EQP1460" s="44"/>
      <c r="EQQ1460" s="51"/>
      <c r="EQR1460" s="51"/>
      <c r="EQS1460" s="51"/>
      <c r="EQT1460" s="13"/>
      <c r="EQU1460" s="13"/>
      <c r="EQV1460" s="14"/>
      <c r="EQW1460" s="14"/>
      <c r="EQX1460" s="41"/>
      <c r="EQY1460" s="44"/>
      <c r="EQZ1460" s="51"/>
      <c r="ERA1460" s="51"/>
      <c r="ERB1460" s="51"/>
      <c r="ERC1460" s="13"/>
      <c r="ERD1460" s="13"/>
      <c r="ERE1460" s="14"/>
      <c r="ERF1460" s="14"/>
      <c r="ERG1460" s="41"/>
      <c r="ERH1460" s="44"/>
      <c r="ERI1460" s="51"/>
      <c r="ERJ1460" s="51"/>
      <c r="ERK1460" s="51"/>
      <c r="ERL1460" s="13"/>
      <c r="ERM1460" s="13"/>
      <c r="ERN1460" s="14"/>
      <c r="ERO1460" s="14"/>
      <c r="ERP1460" s="41"/>
      <c r="ERQ1460" s="44"/>
      <c r="ERR1460" s="51"/>
      <c r="ERS1460" s="51"/>
      <c r="ERT1460" s="51"/>
      <c r="ERU1460" s="13"/>
      <c r="ERV1460" s="13"/>
      <c r="ERW1460" s="14"/>
      <c r="ERX1460" s="14"/>
      <c r="ERY1460" s="41"/>
      <c r="ERZ1460" s="44"/>
      <c r="ESA1460" s="51"/>
      <c r="ESB1460" s="51"/>
      <c r="ESC1460" s="51"/>
      <c r="ESD1460" s="13"/>
      <c r="ESE1460" s="13"/>
      <c r="ESF1460" s="14"/>
      <c r="ESG1460" s="14"/>
      <c r="ESH1460" s="41"/>
      <c r="ESI1460" s="44"/>
      <c r="ESJ1460" s="51"/>
      <c r="ESK1460" s="51"/>
      <c r="ESL1460" s="51"/>
      <c r="ESM1460" s="13"/>
      <c r="ESN1460" s="13"/>
      <c r="ESO1460" s="14"/>
      <c r="ESP1460" s="14"/>
      <c r="ESQ1460" s="41"/>
      <c r="ESR1460" s="44"/>
      <c r="ESS1460" s="51"/>
      <c r="EST1460" s="51"/>
      <c r="ESU1460" s="51"/>
      <c r="ESV1460" s="13"/>
      <c r="ESW1460" s="13"/>
      <c r="ESX1460" s="14"/>
      <c r="ESY1460" s="14"/>
      <c r="ESZ1460" s="41"/>
      <c r="ETA1460" s="44"/>
      <c r="ETB1460" s="51"/>
      <c r="ETC1460" s="51"/>
      <c r="ETD1460" s="51"/>
      <c r="ETE1460" s="13"/>
      <c r="ETF1460" s="13"/>
      <c r="ETG1460" s="14"/>
      <c r="ETH1460" s="14"/>
      <c r="ETI1460" s="41"/>
      <c r="ETJ1460" s="44"/>
      <c r="ETK1460" s="51"/>
      <c r="ETL1460" s="51"/>
      <c r="ETM1460" s="51"/>
      <c r="ETN1460" s="13"/>
      <c r="ETO1460" s="13"/>
      <c r="ETP1460" s="14"/>
      <c r="ETQ1460" s="14"/>
      <c r="ETR1460" s="41"/>
      <c r="ETS1460" s="44"/>
      <c r="ETT1460" s="51"/>
      <c r="ETU1460" s="51"/>
      <c r="ETV1460" s="51"/>
      <c r="ETW1460" s="13"/>
      <c r="ETX1460" s="13"/>
      <c r="ETY1460" s="14"/>
      <c r="ETZ1460" s="14"/>
      <c r="EUA1460" s="41"/>
      <c r="EUB1460" s="44"/>
      <c r="EUC1460" s="51"/>
      <c r="EUD1460" s="51"/>
      <c r="EUE1460" s="51"/>
      <c r="EUF1460" s="13"/>
      <c r="EUG1460" s="13"/>
      <c r="EUH1460" s="14"/>
      <c r="EUI1460" s="14"/>
      <c r="EUJ1460" s="41"/>
      <c r="EUK1460" s="44"/>
      <c r="EUL1460" s="51"/>
      <c r="EUM1460" s="51"/>
      <c r="EUN1460" s="51"/>
      <c r="EUO1460" s="13"/>
      <c r="EUP1460" s="13"/>
      <c r="EUQ1460" s="14"/>
      <c r="EUR1460" s="14"/>
      <c r="EUS1460" s="41"/>
      <c r="EUT1460" s="44"/>
      <c r="EUU1460" s="51"/>
      <c r="EUV1460" s="51"/>
      <c r="EUW1460" s="51"/>
      <c r="EUX1460" s="13"/>
      <c r="EUY1460" s="13"/>
      <c r="EUZ1460" s="14"/>
      <c r="EVA1460" s="14"/>
      <c r="EVB1460" s="41"/>
      <c r="EVC1460" s="44"/>
      <c r="EVD1460" s="51"/>
      <c r="EVE1460" s="51"/>
      <c r="EVF1460" s="51"/>
      <c r="EVG1460" s="13"/>
      <c r="EVH1460" s="13"/>
      <c r="EVI1460" s="14"/>
      <c r="EVJ1460" s="14"/>
      <c r="EVK1460" s="41"/>
      <c r="EVL1460" s="44"/>
      <c r="EVM1460" s="51"/>
      <c r="EVN1460" s="51"/>
      <c r="EVO1460" s="51"/>
      <c r="EVP1460" s="13"/>
      <c r="EVQ1460" s="13"/>
      <c r="EVR1460" s="14"/>
      <c r="EVS1460" s="14"/>
      <c r="EVT1460" s="41"/>
      <c r="EVU1460" s="44"/>
      <c r="EVV1460" s="51"/>
      <c r="EVW1460" s="51"/>
      <c r="EVX1460" s="51"/>
      <c r="EVY1460" s="13"/>
      <c r="EVZ1460" s="13"/>
      <c r="EWA1460" s="14"/>
      <c r="EWB1460" s="14"/>
      <c r="EWC1460" s="41"/>
      <c r="EWD1460" s="44"/>
      <c r="EWE1460" s="51"/>
      <c r="EWF1460" s="51"/>
      <c r="EWG1460" s="51"/>
      <c r="EWH1460" s="13"/>
      <c r="EWI1460" s="13"/>
      <c r="EWJ1460" s="14"/>
      <c r="EWK1460" s="14"/>
      <c r="EWL1460" s="41"/>
      <c r="EWM1460" s="44"/>
      <c r="EWN1460" s="51"/>
      <c r="EWO1460" s="51"/>
      <c r="EWP1460" s="51"/>
      <c r="EWQ1460" s="13"/>
      <c r="EWR1460" s="13"/>
      <c r="EWS1460" s="14"/>
      <c r="EWT1460" s="14"/>
      <c r="EWU1460" s="41"/>
      <c r="EWV1460" s="44"/>
      <c r="EWW1460" s="51"/>
      <c r="EWX1460" s="51"/>
      <c r="EWY1460" s="51"/>
      <c r="EWZ1460" s="13"/>
      <c r="EXA1460" s="13"/>
      <c r="EXB1460" s="14"/>
      <c r="EXC1460" s="14"/>
      <c r="EXD1460" s="41"/>
      <c r="EXE1460" s="44"/>
      <c r="EXF1460" s="51"/>
      <c r="EXG1460" s="51"/>
      <c r="EXH1460" s="51"/>
      <c r="EXI1460" s="13"/>
      <c r="EXJ1460" s="13"/>
      <c r="EXK1460" s="14"/>
      <c r="EXL1460" s="14"/>
      <c r="EXM1460" s="41"/>
      <c r="EXN1460" s="44"/>
      <c r="EXO1460" s="51"/>
      <c r="EXP1460" s="51"/>
      <c r="EXQ1460" s="51"/>
      <c r="EXR1460" s="13"/>
      <c r="EXS1460" s="13"/>
      <c r="EXT1460" s="14"/>
      <c r="EXU1460" s="14"/>
      <c r="EXV1460" s="41"/>
      <c r="EXW1460" s="44"/>
      <c r="EXX1460" s="51"/>
      <c r="EXY1460" s="51"/>
      <c r="EXZ1460" s="51"/>
      <c r="EYA1460" s="13"/>
      <c r="EYB1460" s="13"/>
      <c r="EYC1460" s="14"/>
      <c r="EYD1460" s="14"/>
      <c r="EYE1460" s="41"/>
      <c r="EYF1460" s="44"/>
      <c r="EYG1460" s="51"/>
      <c r="EYH1460" s="51"/>
      <c r="EYI1460" s="51"/>
      <c r="EYJ1460" s="13"/>
      <c r="EYK1460" s="13"/>
      <c r="EYL1460" s="14"/>
      <c r="EYM1460" s="14"/>
      <c r="EYN1460" s="41"/>
      <c r="EYO1460" s="44"/>
      <c r="EYP1460" s="51"/>
      <c r="EYQ1460" s="51"/>
      <c r="EYR1460" s="51"/>
      <c r="EYS1460" s="13"/>
      <c r="EYT1460" s="13"/>
      <c r="EYU1460" s="14"/>
      <c r="EYV1460" s="14"/>
      <c r="EYW1460" s="41"/>
      <c r="EYX1460" s="44"/>
      <c r="EYY1460" s="51"/>
      <c r="EYZ1460" s="51"/>
      <c r="EZA1460" s="51"/>
      <c r="EZB1460" s="13"/>
      <c r="EZC1460" s="13"/>
      <c r="EZD1460" s="14"/>
      <c r="EZE1460" s="14"/>
      <c r="EZF1460" s="41"/>
      <c r="EZG1460" s="44"/>
      <c r="EZH1460" s="51"/>
      <c r="EZI1460" s="51"/>
      <c r="EZJ1460" s="51"/>
      <c r="EZK1460" s="13"/>
      <c r="EZL1460" s="13"/>
      <c r="EZM1460" s="14"/>
      <c r="EZN1460" s="14"/>
      <c r="EZO1460" s="41"/>
      <c r="EZP1460" s="44"/>
      <c r="EZQ1460" s="51"/>
      <c r="EZR1460" s="51"/>
      <c r="EZS1460" s="51"/>
      <c r="EZT1460" s="13"/>
      <c r="EZU1460" s="13"/>
      <c r="EZV1460" s="14"/>
      <c r="EZW1460" s="14"/>
      <c r="EZX1460" s="41"/>
      <c r="EZY1460" s="44"/>
      <c r="EZZ1460" s="51"/>
      <c r="FAA1460" s="51"/>
      <c r="FAB1460" s="51"/>
      <c r="FAC1460" s="13"/>
      <c r="FAD1460" s="13"/>
      <c r="FAE1460" s="14"/>
      <c r="FAF1460" s="14"/>
      <c r="FAG1460" s="41"/>
      <c r="FAH1460" s="44"/>
      <c r="FAI1460" s="51"/>
      <c r="FAJ1460" s="51"/>
      <c r="FAK1460" s="51"/>
      <c r="FAL1460" s="13"/>
      <c r="FAM1460" s="13"/>
      <c r="FAN1460" s="14"/>
      <c r="FAO1460" s="14"/>
      <c r="FAP1460" s="41"/>
      <c r="FAQ1460" s="44"/>
      <c r="FAR1460" s="51"/>
      <c r="FAS1460" s="51"/>
      <c r="FAT1460" s="51"/>
      <c r="FAU1460" s="13"/>
      <c r="FAV1460" s="13"/>
      <c r="FAW1460" s="14"/>
      <c r="FAX1460" s="14"/>
      <c r="FAY1460" s="41"/>
      <c r="FAZ1460" s="44"/>
      <c r="FBA1460" s="51"/>
      <c r="FBB1460" s="51"/>
      <c r="FBC1460" s="51"/>
      <c r="FBD1460" s="13"/>
      <c r="FBE1460" s="13"/>
      <c r="FBF1460" s="14"/>
      <c r="FBG1460" s="14"/>
      <c r="FBH1460" s="41"/>
      <c r="FBI1460" s="44"/>
      <c r="FBJ1460" s="51"/>
      <c r="FBK1460" s="51"/>
      <c r="FBL1460" s="51"/>
      <c r="FBM1460" s="13"/>
      <c r="FBN1460" s="13"/>
      <c r="FBO1460" s="14"/>
      <c r="FBP1460" s="14"/>
      <c r="FBQ1460" s="41"/>
      <c r="FBR1460" s="44"/>
      <c r="FBS1460" s="51"/>
      <c r="FBT1460" s="51"/>
      <c r="FBU1460" s="51"/>
      <c r="FBV1460" s="13"/>
      <c r="FBW1460" s="13"/>
      <c r="FBX1460" s="14"/>
      <c r="FBY1460" s="14"/>
      <c r="FBZ1460" s="41"/>
      <c r="FCA1460" s="44"/>
      <c r="FCB1460" s="51"/>
      <c r="FCC1460" s="51"/>
      <c r="FCD1460" s="51"/>
      <c r="FCE1460" s="13"/>
      <c r="FCF1460" s="13"/>
      <c r="FCG1460" s="14"/>
      <c r="FCH1460" s="14"/>
      <c r="FCI1460" s="41"/>
      <c r="FCJ1460" s="44"/>
      <c r="FCK1460" s="51"/>
      <c r="FCL1460" s="51"/>
      <c r="FCM1460" s="51"/>
      <c r="FCN1460" s="13"/>
      <c r="FCO1460" s="13"/>
      <c r="FCP1460" s="14"/>
      <c r="FCQ1460" s="14"/>
      <c r="FCR1460" s="41"/>
      <c r="FCS1460" s="44"/>
      <c r="FCT1460" s="51"/>
      <c r="FCU1460" s="51"/>
      <c r="FCV1460" s="51"/>
      <c r="FCW1460" s="13"/>
      <c r="FCX1460" s="13"/>
      <c r="FCY1460" s="14"/>
      <c r="FCZ1460" s="14"/>
      <c r="FDA1460" s="41"/>
      <c r="FDB1460" s="44"/>
      <c r="FDC1460" s="51"/>
      <c r="FDD1460" s="51"/>
      <c r="FDE1460" s="51"/>
      <c r="FDF1460" s="13"/>
      <c r="FDG1460" s="13"/>
      <c r="FDH1460" s="14"/>
      <c r="FDI1460" s="14"/>
      <c r="FDJ1460" s="41"/>
      <c r="FDK1460" s="44"/>
      <c r="FDL1460" s="51"/>
      <c r="FDM1460" s="51"/>
      <c r="FDN1460" s="51"/>
      <c r="FDO1460" s="13"/>
      <c r="FDP1460" s="13"/>
      <c r="FDQ1460" s="14"/>
      <c r="FDR1460" s="14"/>
      <c r="FDS1460" s="41"/>
      <c r="FDT1460" s="44"/>
      <c r="FDU1460" s="51"/>
      <c r="FDV1460" s="51"/>
      <c r="FDW1460" s="51"/>
      <c r="FDX1460" s="13"/>
      <c r="FDY1460" s="13"/>
      <c r="FDZ1460" s="14"/>
      <c r="FEA1460" s="14"/>
      <c r="FEB1460" s="41"/>
      <c r="FEC1460" s="44"/>
      <c r="FED1460" s="51"/>
      <c r="FEE1460" s="51"/>
      <c r="FEF1460" s="51"/>
      <c r="FEG1460" s="13"/>
      <c r="FEH1460" s="13"/>
      <c r="FEI1460" s="14"/>
      <c r="FEJ1460" s="14"/>
      <c r="FEK1460" s="41"/>
      <c r="FEL1460" s="44"/>
      <c r="FEM1460" s="51"/>
      <c r="FEN1460" s="51"/>
      <c r="FEO1460" s="51"/>
      <c r="FEP1460" s="13"/>
      <c r="FEQ1460" s="13"/>
      <c r="FER1460" s="14"/>
      <c r="FES1460" s="14"/>
      <c r="FET1460" s="41"/>
      <c r="FEU1460" s="44"/>
      <c r="FEV1460" s="51"/>
      <c r="FEW1460" s="51"/>
      <c r="FEX1460" s="51"/>
      <c r="FEY1460" s="13"/>
      <c r="FEZ1460" s="13"/>
      <c r="FFA1460" s="14"/>
      <c r="FFB1460" s="14"/>
      <c r="FFC1460" s="41"/>
      <c r="FFD1460" s="44"/>
      <c r="FFE1460" s="51"/>
      <c r="FFF1460" s="51"/>
      <c r="FFG1460" s="51"/>
      <c r="FFH1460" s="13"/>
      <c r="FFI1460" s="13"/>
      <c r="FFJ1460" s="14"/>
      <c r="FFK1460" s="14"/>
      <c r="FFL1460" s="41"/>
      <c r="FFM1460" s="44"/>
      <c r="FFN1460" s="51"/>
      <c r="FFO1460" s="51"/>
      <c r="FFP1460" s="51"/>
      <c r="FFQ1460" s="13"/>
      <c r="FFR1460" s="13"/>
      <c r="FFS1460" s="14"/>
      <c r="FFT1460" s="14"/>
      <c r="FFU1460" s="41"/>
      <c r="FFV1460" s="44"/>
      <c r="FFW1460" s="51"/>
      <c r="FFX1460" s="51"/>
      <c r="FFY1460" s="51"/>
      <c r="FFZ1460" s="13"/>
      <c r="FGA1460" s="13"/>
      <c r="FGB1460" s="14"/>
      <c r="FGC1460" s="14"/>
      <c r="FGD1460" s="41"/>
      <c r="FGE1460" s="44"/>
      <c r="FGF1460" s="51"/>
      <c r="FGG1460" s="51"/>
      <c r="FGH1460" s="51"/>
      <c r="FGI1460" s="13"/>
      <c r="FGJ1460" s="13"/>
      <c r="FGK1460" s="14"/>
      <c r="FGL1460" s="14"/>
      <c r="FGM1460" s="41"/>
      <c r="FGN1460" s="44"/>
      <c r="FGO1460" s="51"/>
      <c r="FGP1460" s="51"/>
      <c r="FGQ1460" s="51"/>
      <c r="FGR1460" s="13"/>
      <c r="FGS1460" s="13"/>
      <c r="FGT1460" s="14"/>
      <c r="FGU1460" s="14"/>
      <c r="FGV1460" s="41"/>
      <c r="FGW1460" s="44"/>
      <c r="FGX1460" s="51"/>
      <c r="FGY1460" s="51"/>
      <c r="FGZ1460" s="51"/>
      <c r="FHA1460" s="13"/>
      <c r="FHB1460" s="13"/>
      <c r="FHC1460" s="14"/>
      <c r="FHD1460" s="14"/>
      <c r="FHE1460" s="41"/>
      <c r="FHF1460" s="44"/>
      <c r="FHG1460" s="51"/>
      <c r="FHH1460" s="51"/>
      <c r="FHI1460" s="51"/>
      <c r="FHJ1460" s="13"/>
      <c r="FHK1460" s="13"/>
      <c r="FHL1460" s="14"/>
      <c r="FHM1460" s="14"/>
      <c r="FHN1460" s="41"/>
      <c r="FHO1460" s="44"/>
      <c r="FHP1460" s="51"/>
      <c r="FHQ1460" s="51"/>
      <c r="FHR1460" s="51"/>
      <c r="FHS1460" s="13"/>
      <c r="FHT1460" s="13"/>
      <c r="FHU1460" s="14"/>
      <c r="FHV1460" s="14"/>
      <c r="FHW1460" s="41"/>
      <c r="FHX1460" s="44"/>
      <c r="FHY1460" s="51"/>
      <c r="FHZ1460" s="51"/>
      <c r="FIA1460" s="51"/>
      <c r="FIB1460" s="13"/>
      <c r="FIC1460" s="13"/>
      <c r="FID1460" s="14"/>
      <c r="FIE1460" s="14"/>
      <c r="FIF1460" s="41"/>
      <c r="FIG1460" s="44"/>
      <c r="FIH1460" s="51"/>
      <c r="FII1460" s="51"/>
      <c r="FIJ1460" s="51"/>
      <c r="FIK1460" s="13"/>
      <c r="FIL1460" s="13"/>
      <c r="FIM1460" s="14"/>
      <c r="FIN1460" s="14"/>
      <c r="FIO1460" s="41"/>
      <c r="FIP1460" s="44"/>
      <c r="FIQ1460" s="51"/>
      <c r="FIR1460" s="51"/>
      <c r="FIS1460" s="51"/>
      <c r="FIT1460" s="13"/>
      <c r="FIU1460" s="13"/>
      <c r="FIV1460" s="14"/>
      <c r="FIW1460" s="14"/>
      <c r="FIX1460" s="41"/>
      <c r="FIY1460" s="44"/>
      <c r="FIZ1460" s="51"/>
      <c r="FJA1460" s="51"/>
      <c r="FJB1460" s="51"/>
      <c r="FJC1460" s="13"/>
      <c r="FJD1460" s="13"/>
      <c r="FJE1460" s="14"/>
      <c r="FJF1460" s="14"/>
      <c r="FJG1460" s="41"/>
      <c r="FJH1460" s="44"/>
      <c r="FJI1460" s="51"/>
      <c r="FJJ1460" s="51"/>
      <c r="FJK1460" s="51"/>
      <c r="FJL1460" s="13"/>
      <c r="FJM1460" s="13"/>
      <c r="FJN1460" s="14"/>
      <c r="FJO1460" s="14"/>
      <c r="FJP1460" s="41"/>
      <c r="FJQ1460" s="44"/>
      <c r="FJR1460" s="51"/>
      <c r="FJS1460" s="51"/>
      <c r="FJT1460" s="51"/>
      <c r="FJU1460" s="13"/>
      <c r="FJV1460" s="13"/>
      <c r="FJW1460" s="14"/>
      <c r="FJX1460" s="14"/>
      <c r="FJY1460" s="41"/>
      <c r="FJZ1460" s="44"/>
      <c r="FKA1460" s="51"/>
      <c r="FKB1460" s="51"/>
      <c r="FKC1460" s="51"/>
      <c r="FKD1460" s="13"/>
      <c r="FKE1460" s="13"/>
      <c r="FKF1460" s="14"/>
      <c r="FKG1460" s="14"/>
      <c r="FKH1460" s="41"/>
      <c r="FKI1460" s="44"/>
      <c r="FKJ1460" s="51"/>
      <c r="FKK1460" s="51"/>
      <c r="FKL1460" s="51"/>
      <c r="FKM1460" s="13"/>
      <c r="FKN1460" s="13"/>
      <c r="FKO1460" s="14"/>
      <c r="FKP1460" s="14"/>
      <c r="FKQ1460" s="41"/>
      <c r="FKR1460" s="44"/>
      <c r="FKS1460" s="51"/>
      <c r="FKT1460" s="51"/>
      <c r="FKU1460" s="51"/>
      <c r="FKV1460" s="13"/>
      <c r="FKW1460" s="13"/>
      <c r="FKX1460" s="14"/>
      <c r="FKY1460" s="14"/>
      <c r="FKZ1460" s="41"/>
      <c r="FLA1460" s="44"/>
      <c r="FLB1460" s="51"/>
      <c r="FLC1460" s="51"/>
      <c r="FLD1460" s="51"/>
      <c r="FLE1460" s="13"/>
      <c r="FLF1460" s="13"/>
      <c r="FLG1460" s="14"/>
      <c r="FLH1460" s="14"/>
      <c r="FLI1460" s="41"/>
      <c r="FLJ1460" s="44"/>
      <c r="FLK1460" s="51"/>
      <c r="FLL1460" s="51"/>
      <c r="FLM1460" s="51"/>
      <c r="FLN1460" s="13"/>
      <c r="FLO1460" s="13"/>
      <c r="FLP1460" s="14"/>
      <c r="FLQ1460" s="14"/>
      <c r="FLR1460" s="41"/>
      <c r="FLS1460" s="44"/>
      <c r="FLT1460" s="51"/>
      <c r="FLU1460" s="51"/>
      <c r="FLV1460" s="51"/>
      <c r="FLW1460" s="13"/>
      <c r="FLX1460" s="13"/>
      <c r="FLY1460" s="14"/>
      <c r="FLZ1460" s="14"/>
      <c r="FMA1460" s="41"/>
      <c r="FMB1460" s="44"/>
      <c r="FMC1460" s="51"/>
      <c r="FMD1460" s="51"/>
      <c r="FME1460" s="51"/>
      <c r="FMF1460" s="13"/>
      <c r="FMG1460" s="13"/>
      <c r="FMH1460" s="14"/>
      <c r="FMI1460" s="14"/>
      <c r="FMJ1460" s="41"/>
      <c r="FMK1460" s="44"/>
      <c r="FML1460" s="51"/>
      <c r="FMM1460" s="51"/>
      <c r="FMN1460" s="51"/>
      <c r="FMO1460" s="13"/>
      <c r="FMP1460" s="13"/>
      <c r="FMQ1460" s="14"/>
      <c r="FMR1460" s="14"/>
      <c r="FMS1460" s="41"/>
      <c r="FMT1460" s="44"/>
      <c r="FMU1460" s="51"/>
      <c r="FMV1460" s="51"/>
      <c r="FMW1460" s="51"/>
      <c r="FMX1460" s="13"/>
      <c r="FMY1460" s="13"/>
      <c r="FMZ1460" s="14"/>
      <c r="FNA1460" s="14"/>
      <c r="FNB1460" s="41"/>
      <c r="FNC1460" s="44"/>
      <c r="FND1460" s="51"/>
      <c r="FNE1460" s="51"/>
      <c r="FNF1460" s="51"/>
      <c r="FNG1460" s="13"/>
      <c r="FNH1460" s="13"/>
      <c r="FNI1460" s="14"/>
      <c r="FNJ1460" s="14"/>
      <c r="FNK1460" s="41"/>
      <c r="FNL1460" s="44"/>
      <c r="FNM1460" s="51"/>
      <c r="FNN1460" s="51"/>
      <c r="FNO1460" s="51"/>
      <c r="FNP1460" s="13"/>
      <c r="FNQ1460" s="13"/>
      <c r="FNR1460" s="14"/>
      <c r="FNS1460" s="14"/>
      <c r="FNT1460" s="41"/>
      <c r="FNU1460" s="44"/>
      <c r="FNV1460" s="51"/>
      <c r="FNW1460" s="51"/>
      <c r="FNX1460" s="51"/>
      <c r="FNY1460" s="13"/>
      <c r="FNZ1460" s="13"/>
      <c r="FOA1460" s="14"/>
      <c r="FOB1460" s="14"/>
      <c r="FOC1460" s="41"/>
      <c r="FOD1460" s="44"/>
      <c r="FOE1460" s="51"/>
      <c r="FOF1460" s="51"/>
      <c r="FOG1460" s="51"/>
      <c r="FOH1460" s="13"/>
      <c r="FOI1460" s="13"/>
      <c r="FOJ1460" s="14"/>
      <c r="FOK1460" s="14"/>
      <c r="FOL1460" s="41"/>
      <c r="FOM1460" s="44"/>
      <c r="FON1460" s="51"/>
      <c r="FOO1460" s="51"/>
      <c r="FOP1460" s="51"/>
      <c r="FOQ1460" s="13"/>
      <c r="FOR1460" s="13"/>
      <c r="FOS1460" s="14"/>
      <c r="FOT1460" s="14"/>
      <c r="FOU1460" s="41"/>
      <c r="FOV1460" s="44"/>
      <c r="FOW1460" s="51"/>
      <c r="FOX1460" s="51"/>
      <c r="FOY1460" s="51"/>
      <c r="FOZ1460" s="13"/>
      <c r="FPA1460" s="13"/>
      <c r="FPB1460" s="14"/>
      <c r="FPC1460" s="14"/>
      <c r="FPD1460" s="41"/>
      <c r="FPE1460" s="44"/>
      <c r="FPF1460" s="51"/>
      <c r="FPG1460" s="51"/>
      <c r="FPH1460" s="51"/>
      <c r="FPI1460" s="13"/>
      <c r="FPJ1460" s="13"/>
      <c r="FPK1460" s="14"/>
      <c r="FPL1460" s="14"/>
      <c r="FPM1460" s="41"/>
      <c r="FPN1460" s="44"/>
      <c r="FPO1460" s="51"/>
      <c r="FPP1460" s="51"/>
      <c r="FPQ1460" s="51"/>
      <c r="FPR1460" s="13"/>
      <c r="FPS1460" s="13"/>
      <c r="FPT1460" s="14"/>
      <c r="FPU1460" s="14"/>
      <c r="FPV1460" s="41"/>
      <c r="FPW1460" s="44"/>
      <c r="FPX1460" s="51"/>
      <c r="FPY1460" s="51"/>
      <c r="FPZ1460" s="51"/>
      <c r="FQA1460" s="13"/>
      <c r="FQB1460" s="13"/>
      <c r="FQC1460" s="14"/>
      <c r="FQD1460" s="14"/>
      <c r="FQE1460" s="41"/>
      <c r="FQF1460" s="44"/>
      <c r="FQG1460" s="51"/>
      <c r="FQH1460" s="51"/>
      <c r="FQI1460" s="51"/>
      <c r="FQJ1460" s="13"/>
      <c r="FQK1460" s="13"/>
      <c r="FQL1460" s="14"/>
      <c r="FQM1460" s="14"/>
      <c r="FQN1460" s="41"/>
      <c r="FQO1460" s="44"/>
      <c r="FQP1460" s="51"/>
      <c r="FQQ1460" s="51"/>
      <c r="FQR1460" s="51"/>
      <c r="FQS1460" s="13"/>
      <c r="FQT1460" s="13"/>
      <c r="FQU1460" s="14"/>
      <c r="FQV1460" s="14"/>
      <c r="FQW1460" s="41"/>
      <c r="FQX1460" s="44"/>
      <c r="FQY1460" s="51"/>
      <c r="FQZ1460" s="51"/>
      <c r="FRA1460" s="51"/>
      <c r="FRB1460" s="13"/>
      <c r="FRC1460" s="13"/>
      <c r="FRD1460" s="14"/>
      <c r="FRE1460" s="14"/>
      <c r="FRF1460" s="41"/>
      <c r="FRG1460" s="44"/>
      <c r="FRH1460" s="51"/>
      <c r="FRI1460" s="51"/>
      <c r="FRJ1460" s="51"/>
      <c r="FRK1460" s="13"/>
      <c r="FRL1460" s="13"/>
      <c r="FRM1460" s="14"/>
      <c r="FRN1460" s="14"/>
      <c r="FRO1460" s="41"/>
      <c r="FRP1460" s="44"/>
      <c r="FRQ1460" s="51"/>
      <c r="FRR1460" s="51"/>
      <c r="FRS1460" s="51"/>
      <c r="FRT1460" s="13"/>
      <c r="FRU1460" s="13"/>
      <c r="FRV1460" s="14"/>
      <c r="FRW1460" s="14"/>
      <c r="FRX1460" s="41"/>
      <c r="FRY1460" s="44"/>
      <c r="FRZ1460" s="51"/>
      <c r="FSA1460" s="51"/>
      <c r="FSB1460" s="51"/>
      <c r="FSC1460" s="13"/>
      <c r="FSD1460" s="13"/>
      <c r="FSE1460" s="14"/>
      <c r="FSF1460" s="14"/>
      <c r="FSG1460" s="41"/>
      <c r="FSH1460" s="44"/>
      <c r="FSI1460" s="51"/>
      <c r="FSJ1460" s="51"/>
      <c r="FSK1460" s="51"/>
      <c r="FSL1460" s="13"/>
      <c r="FSM1460" s="13"/>
      <c r="FSN1460" s="14"/>
      <c r="FSO1460" s="14"/>
      <c r="FSP1460" s="41"/>
      <c r="FSQ1460" s="44"/>
      <c r="FSR1460" s="51"/>
      <c r="FSS1460" s="51"/>
      <c r="FST1460" s="51"/>
      <c r="FSU1460" s="13"/>
      <c r="FSV1460" s="13"/>
      <c r="FSW1460" s="14"/>
      <c r="FSX1460" s="14"/>
      <c r="FSY1460" s="41"/>
      <c r="FSZ1460" s="44"/>
      <c r="FTA1460" s="51"/>
      <c r="FTB1460" s="51"/>
      <c r="FTC1460" s="51"/>
      <c r="FTD1460" s="13"/>
      <c r="FTE1460" s="13"/>
      <c r="FTF1460" s="14"/>
      <c r="FTG1460" s="14"/>
      <c r="FTH1460" s="41"/>
      <c r="FTI1460" s="44"/>
      <c r="FTJ1460" s="51"/>
      <c r="FTK1460" s="51"/>
      <c r="FTL1460" s="51"/>
      <c r="FTM1460" s="13"/>
      <c r="FTN1460" s="13"/>
      <c r="FTO1460" s="14"/>
      <c r="FTP1460" s="14"/>
      <c r="FTQ1460" s="41"/>
      <c r="FTR1460" s="44"/>
      <c r="FTS1460" s="51"/>
      <c r="FTT1460" s="51"/>
      <c r="FTU1460" s="51"/>
      <c r="FTV1460" s="13"/>
      <c r="FTW1460" s="13"/>
      <c r="FTX1460" s="14"/>
      <c r="FTY1460" s="14"/>
      <c r="FTZ1460" s="41"/>
      <c r="FUA1460" s="44"/>
      <c r="FUB1460" s="51"/>
      <c r="FUC1460" s="51"/>
      <c r="FUD1460" s="51"/>
      <c r="FUE1460" s="13"/>
      <c r="FUF1460" s="13"/>
      <c r="FUG1460" s="14"/>
      <c r="FUH1460" s="14"/>
      <c r="FUI1460" s="41"/>
      <c r="FUJ1460" s="44"/>
      <c r="FUK1460" s="51"/>
      <c r="FUL1460" s="51"/>
      <c r="FUM1460" s="51"/>
      <c r="FUN1460" s="13"/>
      <c r="FUO1460" s="13"/>
      <c r="FUP1460" s="14"/>
      <c r="FUQ1460" s="14"/>
      <c r="FUR1460" s="41"/>
      <c r="FUS1460" s="44"/>
      <c r="FUT1460" s="51"/>
      <c r="FUU1460" s="51"/>
      <c r="FUV1460" s="51"/>
      <c r="FUW1460" s="13"/>
      <c r="FUX1460" s="13"/>
      <c r="FUY1460" s="14"/>
      <c r="FUZ1460" s="14"/>
      <c r="FVA1460" s="41"/>
      <c r="FVB1460" s="44"/>
      <c r="FVC1460" s="51"/>
      <c r="FVD1460" s="51"/>
      <c r="FVE1460" s="51"/>
      <c r="FVF1460" s="13"/>
      <c r="FVG1460" s="13"/>
      <c r="FVH1460" s="14"/>
      <c r="FVI1460" s="14"/>
      <c r="FVJ1460" s="41"/>
      <c r="FVK1460" s="44"/>
      <c r="FVL1460" s="51"/>
      <c r="FVM1460" s="51"/>
      <c r="FVN1460" s="51"/>
      <c r="FVO1460" s="13"/>
      <c r="FVP1460" s="13"/>
      <c r="FVQ1460" s="14"/>
      <c r="FVR1460" s="14"/>
      <c r="FVS1460" s="41"/>
      <c r="FVT1460" s="44"/>
      <c r="FVU1460" s="51"/>
      <c r="FVV1460" s="51"/>
      <c r="FVW1460" s="51"/>
      <c r="FVX1460" s="13"/>
      <c r="FVY1460" s="13"/>
      <c r="FVZ1460" s="14"/>
      <c r="FWA1460" s="14"/>
      <c r="FWB1460" s="41"/>
      <c r="FWC1460" s="44"/>
      <c r="FWD1460" s="51"/>
      <c r="FWE1460" s="51"/>
      <c r="FWF1460" s="51"/>
      <c r="FWG1460" s="13"/>
      <c r="FWH1460" s="13"/>
      <c r="FWI1460" s="14"/>
      <c r="FWJ1460" s="14"/>
      <c r="FWK1460" s="41"/>
      <c r="FWL1460" s="44"/>
      <c r="FWM1460" s="51"/>
      <c r="FWN1460" s="51"/>
      <c r="FWO1460" s="51"/>
      <c r="FWP1460" s="13"/>
      <c r="FWQ1460" s="13"/>
      <c r="FWR1460" s="14"/>
      <c r="FWS1460" s="14"/>
      <c r="FWT1460" s="41"/>
      <c r="FWU1460" s="44"/>
      <c r="FWV1460" s="51"/>
      <c r="FWW1460" s="51"/>
      <c r="FWX1460" s="51"/>
      <c r="FWY1460" s="13"/>
      <c r="FWZ1460" s="13"/>
      <c r="FXA1460" s="14"/>
      <c r="FXB1460" s="14"/>
      <c r="FXC1460" s="41"/>
      <c r="FXD1460" s="44"/>
      <c r="FXE1460" s="51"/>
      <c r="FXF1460" s="51"/>
      <c r="FXG1460" s="51"/>
      <c r="FXH1460" s="13"/>
      <c r="FXI1460" s="13"/>
      <c r="FXJ1460" s="14"/>
      <c r="FXK1460" s="14"/>
      <c r="FXL1460" s="41"/>
      <c r="FXM1460" s="44"/>
      <c r="FXN1460" s="51"/>
      <c r="FXO1460" s="51"/>
      <c r="FXP1460" s="51"/>
      <c r="FXQ1460" s="13"/>
      <c r="FXR1460" s="13"/>
      <c r="FXS1460" s="14"/>
      <c r="FXT1460" s="14"/>
      <c r="FXU1460" s="41"/>
      <c r="FXV1460" s="44"/>
      <c r="FXW1460" s="51"/>
      <c r="FXX1460" s="51"/>
      <c r="FXY1460" s="51"/>
      <c r="FXZ1460" s="13"/>
      <c r="FYA1460" s="13"/>
      <c r="FYB1460" s="14"/>
      <c r="FYC1460" s="14"/>
      <c r="FYD1460" s="41"/>
      <c r="FYE1460" s="44"/>
      <c r="FYF1460" s="51"/>
      <c r="FYG1460" s="51"/>
      <c r="FYH1460" s="51"/>
      <c r="FYI1460" s="13"/>
      <c r="FYJ1460" s="13"/>
      <c r="FYK1460" s="14"/>
      <c r="FYL1460" s="14"/>
      <c r="FYM1460" s="41"/>
      <c r="FYN1460" s="44"/>
      <c r="FYO1460" s="51"/>
      <c r="FYP1460" s="51"/>
      <c r="FYQ1460" s="51"/>
      <c r="FYR1460" s="13"/>
      <c r="FYS1460" s="13"/>
      <c r="FYT1460" s="14"/>
      <c r="FYU1460" s="14"/>
      <c r="FYV1460" s="41"/>
      <c r="FYW1460" s="44"/>
      <c r="FYX1460" s="51"/>
      <c r="FYY1460" s="51"/>
      <c r="FYZ1460" s="51"/>
      <c r="FZA1460" s="13"/>
      <c r="FZB1460" s="13"/>
      <c r="FZC1460" s="14"/>
      <c r="FZD1460" s="14"/>
      <c r="FZE1460" s="41"/>
      <c r="FZF1460" s="44"/>
      <c r="FZG1460" s="51"/>
      <c r="FZH1460" s="51"/>
      <c r="FZI1460" s="51"/>
      <c r="FZJ1460" s="13"/>
      <c r="FZK1460" s="13"/>
      <c r="FZL1460" s="14"/>
      <c r="FZM1460" s="14"/>
      <c r="FZN1460" s="41"/>
      <c r="FZO1460" s="44"/>
      <c r="FZP1460" s="51"/>
      <c r="FZQ1460" s="51"/>
      <c r="FZR1460" s="51"/>
      <c r="FZS1460" s="13"/>
      <c r="FZT1460" s="13"/>
      <c r="FZU1460" s="14"/>
      <c r="FZV1460" s="14"/>
      <c r="FZW1460" s="41"/>
      <c r="FZX1460" s="44"/>
      <c r="FZY1460" s="51"/>
      <c r="FZZ1460" s="51"/>
      <c r="GAA1460" s="51"/>
      <c r="GAB1460" s="13"/>
      <c r="GAC1460" s="13"/>
      <c r="GAD1460" s="14"/>
      <c r="GAE1460" s="14"/>
      <c r="GAF1460" s="41"/>
      <c r="GAG1460" s="44"/>
      <c r="GAH1460" s="51"/>
      <c r="GAI1460" s="51"/>
      <c r="GAJ1460" s="51"/>
      <c r="GAK1460" s="13"/>
      <c r="GAL1460" s="13"/>
      <c r="GAM1460" s="14"/>
      <c r="GAN1460" s="14"/>
      <c r="GAO1460" s="41"/>
      <c r="GAP1460" s="44"/>
      <c r="GAQ1460" s="51"/>
      <c r="GAR1460" s="51"/>
      <c r="GAS1460" s="51"/>
      <c r="GAT1460" s="13"/>
      <c r="GAU1460" s="13"/>
      <c r="GAV1460" s="14"/>
      <c r="GAW1460" s="14"/>
      <c r="GAX1460" s="41"/>
      <c r="GAY1460" s="44"/>
      <c r="GAZ1460" s="51"/>
      <c r="GBA1460" s="51"/>
      <c r="GBB1460" s="51"/>
      <c r="GBC1460" s="13"/>
      <c r="GBD1460" s="13"/>
      <c r="GBE1460" s="14"/>
      <c r="GBF1460" s="14"/>
      <c r="GBG1460" s="41"/>
      <c r="GBH1460" s="44"/>
      <c r="GBI1460" s="51"/>
      <c r="GBJ1460" s="51"/>
      <c r="GBK1460" s="51"/>
      <c r="GBL1460" s="13"/>
      <c r="GBM1460" s="13"/>
      <c r="GBN1460" s="14"/>
      <c r="GBO1460" s="14"/>
      <c r="GBP1460" s="41"/>
      <c r="GBQ1460" s="44"/>
      <c r="GBR1460" s="51"/>
      <c r="GBS1460" s="51"/>
      <c r="GBT1460" s="51"/>
      <c r="GBU1460" s="13"/>
      <c r="GBV1460" s="13"/>
      <c r="GBW1460" s="14"/>
      <c r="GBX1460" s="14"/>
      <c r="GBY1460" s="41"/>
      <c r="GBZ1460" s="44"/>
      <c r="GCA1460" s="51"/>
      <c r="GCB1460" s="51"/>
      <c r="GCC1460" s="51"/>
      <c r="GCD1460" s="13"/>
      <c r="GCE1460" s="13"/>
      <c r="GCF1460" s="14"/>
      <c r="GCG1460" s="14"/>
      <c r="GCH1460" s="41"/>
      <c r="GCI1460" s="44"/>
      <c r="GCJ1460" s="51"/>
      <c r="GCK1460" s="51"/>
      <c r="GCL1460" s="51"/>
      <c r="GCM1460" s="13"/>
      <c r="GCN1460" s="13"/>
      <c r="GCO1460" s="14"/>
      <c r="GCP1460" s="14"/>
      <c r="GCQ1460" s="41"/>
      <c r="GCR1460" s="44"/>
      <c r="GCS1460" s="51"/>
      <c r="GCT1460" s="51"/>
      <c r="GCU1460" s="51"/>
      <c r="GCV1460" s="13"/>
      <c r="GCW1460" s="13"/>
      <c r="GCX1460" s="14"/>
      <c r="GCY1460" s="14"/>
      <c r="GCZ1460" s="41"/>
      <c r="GDA1460" s="44"/>
      <c r="GDB1460" s="51"/>
      <c r="GDC1460" s="51"/>
      <c r="GDD1460" s="51"/>
      <c r="GDE1460" s="13"/>
      <c r="GDF1460" s="13"/>
      <c r="GDG1460" s="14"/>
      <c r="GDH1460" s="14"/>
      <c r="GDI1460" s="41"/>
      <c r="GDJ1460" s="44"/>
      <c r="GDK1460" s="51"/>
      <c r="GDL1460" s="51"/>
      <c r="GDM1460" s="51"/>
      <c r="GDN1460" s="13"/>
      <c r="GDO1460" s="13"/>
      <c r="GDP1460" s="14"/>
      <c r="GDQ1460" s="14"/>
      <c r="GDR1460" s="41"/>
      <c r="GDS1460" s="44"/>
      <c r="GDT1460" s="51"/>
      <c r="GDU1460" s="51"/>
      <c r="GDV1460" s="51"/>
      <c r="GDW1460" s="13"/>
      <c r="GDX1460" s="13"/>
      <c r="GDY1460" s="14"/>
      <c r="GDZ1460" s="14"/>
      <c r="GEA1460" s="41"/>
      <c r="GEB1460" s="44"/>
      <c r="GEC1460" s="51"/>
      <c r="GED1460" s="51"/>
      <c r="GEE1460" s="51"/>
      <c r="GEF1460" s="13"/>
      <c r="GEG1460" s="13"/>
      <c r="GEH1460" s="14"/>
      <c r="GEI1460" s="14"/>
      <c r="GEJ1460" s="41"/>
      <c r="GEK1460" s="44"/>
      <c r="GEL1460" s="51"/>
      <c r="GEM1460" s="51"/>
      <c r="GEN1460" s="51"/>
      <c r="GEO1460" s="13"/>
      <c r="GEP1460" s="13"/>
      <c r="GEQ1460" s="14"/>
      <c r="GER1460" s="14"/>
      <c r="GES1460" s="41"/>
      <c r="GET1460" s="44"/>
      <c r="GEU1460" s="51"/>
      <c r="GEV1460" s="51"/>
      <c r="GEW1460" s="51"/>
      <c r="GEX1460" s="13"/>
      <c r="GEY1460" s="13"/>
      <c r="GEZ1460" s="14"/>
      <c r="GFA1460" s="14"/>
      <c r="GFB1460" s="41"/>
      <c r="GFC1460" s="44"/>
      <c r="GFD1460" s="51"/>
      <c r="GFE1460" s="51"/>
      <c r="GFF1460" s="51"/>
      <c r="GFG1460" s="13"/>
      <c r="GFH1460" s="13"/>
      <c r="GFI1460" s="14"/>
      <c r="GFJ1460" s="14"/>
      <c r="GFK1460" s="41"/>
      <c r="GFL1460" s="44"/>
      <c r="GFM1460" s="51"/>
      <c r="GFN1460" s="51"/>
      <c r="GFO1460" s="51"/>
      <c r="GFP1460" s="13"/>
      <c r="GFQ1460" s="13"/>
      <c r="GFR1460" s="14"/>
      <c r="GFS1460" s="14"/>
      <c r="GFT1460" s="41"/>
      <c r="GFU1460" s="44"/>
      <c r="GFV1460" s="51"/>
      <c r="GFW1460" s="51"/>
      <c r="GFX1460" s="51"/>
      <c r="GFY1460" s="13"/>
      <c r="GFZ1460" s="13"/>
      <c r="GGA1460" s="14"/>
      <c r="GGB1460" s="14"/>
      <c r="GGC1460" s="41"/>
      <c r="GGD1460" s="44"/>
      <c r="GGE1460" s="51"/>
      <c r="GGF1460" s="51"/>
      <c r="GGG1460" s="51"/>
      <c r="GGH1460" s="13"/>
      <c r="GGI1460" s="13"/>
      <c r="GGJ1460" s="14"/>
      <c r="GGK1460" s="14"/>
      <c r="GGL1460" s="41"/>
      <c r="GGM1460" s="44"/>
      <c r="GGN1460" s="51"/>
      <c r="GGO1460" s="51"/>
      <c r="GGP1460" s="51"/>
      <c r="GGQ1460" s="13"/>
      <c r="GGR1460" s="13"/>
      <c r="GGS1460" s="14"/>
      <c r="GGT1460" s="14"/>
      <c r="GGU1460" s="41"/>
      <c r="GGV1460" s="44"/>
      <c r="GGW1460" s="51"/>
      <c r="GGX1460" s="51"/>
      <c r="GGY1460" s="51"/>
      <c r="GGZ1460" s="13"/>
      <c r="GHA1460" s="13"/>
      <c r="GHB1460" s="14"/>
      <c r="GHC1460" s="14"/>
      <c r="GHD1460" s="41"/>
      <c r="GHE1460" s="44"/>
      <c r="GHF1460" s="51"/>
      <c r="GHG1460" s="51"/>
      <c r="GHH1460" s="51"/>
      <c r="GHI1460" s="13"/>
      <c r="GHJ1460" s="13"/>
      <c r="GHK1460" s="14"/>
      <c r="GHL1460" s="14"/>
      <c r="GHM1460" s="41"/>
      <c r="GHN1460" s="44"/>
      <c r="GHO1460" s="51"/>
      <c r="GHP1460" s="51"/>
      <c r="GHQ1460" s="51"/>
      <c r="GHR1460" s="13"/>
      <c r="GHS1460" s="13"/>
      <c r="GHT1460" s="14"/>
      <c r="GHU1460" s="14"/>
      <c r="GHV1460" s="41"/>
      <c r="GHW1460" s="44"/>
      <c r="GHX1460" s="51"/>
      <c r="GHY1460" s="51"/>
      <c r="GHZ1460" s="51"/>
      <c r="GIA1460" s="13"/>
      <c r="GIB1460" s="13"/>
      <c r="GIC1460" s="14"/>
      <c r="GID1460" s="14"/>
      <c r="GIE1460" s="41"/>
      <c r="GIF1460" s="44"/>
      <c r="GIG1460" s="51"/>
      <c r="GIH1460" s="51"/>
      <c r="GII1460" s="51"/>
      <c r="GIJ1460" s="13"/>
      <c r="GIK1460" s="13"/>
      <c r="GIL1460" s="14"/>
      <c r="GIM1460" s="14"/>
      <c r="GIN1460" s="41"/>
      <c r="GIO1460" s="44"/>
      <c r="GIP1460" s="51"/>
      <c r="GIQ1460" s="51"/>
      <c r="GIR1460" s="51"/>
      <c r="GIS1460" s="13"/>
      <c r="GIT1460" s="13"/>
      <c r="GIU1460" s="14"/>
      <c r="GIV1460" s="14"/>
      <c r="GIW1460" s="41"/>
      <c r="GIX1460" s="44"/>
      <c r="GIY1460" s="51"/>
      <c r="GIZ1460" s="51"/>
      <c r="GJA1460" s="51"/>
      <c r="GJB1460" s="13"/>
      <c r="GJC1460" s="13"/>
      <c r="GJD1460" s="14"/>
      <c r="GJE1460" s="14"/>
      <c r="GJF1460" s="41"/>
      <c r="GJG1460" s="44"/>
      <c r="GJH1460" s="51"/>
      <c r="GJI1460" s="51"/>
      <c r="GJJ1460" s="51"/>
      <c r="GJK1460" s="13"/>
      <c r="GJL1460" s="13"/>
      <c r="GJM1460" s="14"/>
      <c r="GJN1460" s="14"/>
      <c r="GJO1460" s="41"/>
      <c r="GJP1460" s="44"/>
      <c r="GJQ1460" s="51"/>
      <c r="GJR1460" s="51"/>
      <c r="GJS1460" s="51"/>
      <c r="GJT1460" s="13"/>
      <c r="GJU1460" s="13"/>
      <c r="GJV1460" s="14"/>
      <c r="GJW1460" s="14"/>
      <c r="GJX1460" s="41"/>
      <c r="GJY1460" s="44"/>
      <c r="GJZ1460" s="51"/>
      <c r="GKA1460" s="51"/>
      <c r="GKB1460" s="51"/>
      <c r="GKC1460" s="13"/>
      <c r="GKD1460" s="13"/>
      <c r="GKE1460" s="14"/>
      <c r="GKF1460" s="14"/>
      <c r="GKG1460" s="41"/>
      <c r="GKH1460" s="44"/>
      <c r="GKI1460" s="51"/>
      <c r="GKJ1460" s="51"/>
      <c r="GKK1460" s="51"/>
      <c r="GKL1460" s="13"/>
      <c r="GKM1460" s="13"/>
      <c r="GKN1460" s="14"/>
      <c r="GKO1460" s="14"/>
      <c r="GKP1460" s="41"/>
      <c r="GKQ1460" s="44"/>
      <c r="GKR1460" s="51"/>
      <c r="GKS1460" s="51"/>
      <c r="GKT1460" s="51"/>
      <c r="GKU1460" s="13"/>
      <c r="GKV1460" s="13"/>
      <c r="GKW1460" s="14"/>
      <c r="GKX1460" s="14"/>
      <c r="GKY1460" s="41"/>
      <c r="GKZ1460" s="44"/>
      <c r="GLA1460" s="51"/>
      <c r="GLB1460" s="51"/>
      <c r="GLC1460" s="51"/>
      <c r="GLD1460" s="13"/>
      <c r="GLE1460" s="13"/>
      <c r="GLF1460" s="14"/>
      <c r="GLG1460" s="14"/>
      <c r="GLH1460" s="41"/>
      <c r="GLI1460" s="44"/>
      <c r="GLJ1460" s="51"/>
      <c r="GLK1460" s="51"/>
      <c r="GLL1460" s="51"/>
      <c r="GLM1460" s="13"/>
      <c r="GLN1460" s="13"/>
      <c r="GLO1460" s="14"/>
      <c r="GLP1460" s="14"/>
      <c r="GLQ1460" s="41"/>
      <c r="GLR1460" s="44"/>
      <c r="GLS1460" s="51"/>
      <c r="GLT1460" s="51"/>
      <c r="GLU1460" s="51"/>
      <c r="GLV1460" s="13"/>
      <c r="GLW1460" s="13"/>
      <c r="GLX1460" s="14"/>
      <c r="GLY1460" s="14"/>
      <c r="GLZ1460" s="41"/>
      <c r="GMA1460" s="44"/>
      <c r="GMB1460" s="51"/>
      <c r="GMC1460" s="51"/>
      <c r="GMD1460" s="51"/>
      <c r="GME1460" s="13"/>
      <c r="GMF1460" s="13"/>
      <c r="GMG1460" s="14"/>
      <c r="GMH1460" s="14"/>
      <c r="GMI1460" s="41"/>
      <c r="GMJ1460" s="44"/>
      <c r="GMK1460" s="51"/>
      <c r="GML1460" s="51"/>
      <c r="GMM1460" s="51"/>
      <c r="GMN1460" s="13"/>
      <c r="GMO1460" s="13"/>
      <c r="GMP1460" s="14"/>
      <c r="GMQ1460" s="14"/>
      <c r="GMR1460" s="41"/>
      <c r="GMS1460" s="44"/>
      <c r="GMT1460" s="51"/>
      <c r="GMU1460" s="51"/>
      <c r="GMV1460" s="51"/>
      <c r="GMW1460" s="13"/>
      <c r="GMX1460" s="13"/>
      <c r="GMY1460" s="14"/>
      <c r="GMZ1460" s="14"/>
      <c r="GNA1460" s="41"/>
      <c r="GNB1460" s="44"/>
      <c r="GNC1460" s="51"/>
      <c r="GND1460" s="51"/>
      <c r="GNE1460" s="51"/>
      <c r="GNF1460" s="13"/>
      <c r="GNG1460" s="13"/>
      <c r="GNH1460" s="14"/>
      <c r="GNI1460" s="14"/>
      <c r="GNJ1460" s="41"/>
      <c r="GNK1460" s="44"/>
      <c r="GNL1460" s="51"/>
      <c r="GNM1460" s="51"/>
      <c r="GNN1460" s="51"/>
      <c r="GNO1460" s="13"/>
      <c r="GNP1460" s="13"/>
      <c r="GNQ1460" s="14"/>
      <c r="GNR1460" s="14"/>
      <c r="GNS1460" s="41"/>
      <c r="GNT1460" s="44"/>
      <c r="GNU1460" s="51"/>
      <c r="GNV1460" s="51"/>
      <c r="GNW1460" s="51"/>
      <c r="GNX1460" s="13"/>
      <c r="GNY1460" s="13"/>
      <c r="GNZ1460" s="14"/>
      <c r="GOA1460" s="14"/>
      <c r="GOB1460" s="41"/>
      <c r="GOC1460" s="44"/>
      <c r="GOD1460" s="51"/>
      <c r="GOE1460" s="51"/>
      <c r="GOF1460" s="51"/>
      <c r="GOG1460" s="13"/>
      <c r="GOH1460" s="13"/>
      <c r="GOI1460" s="14"/>
      <c r="GOJ1460" s="14"/>
      <c r="GOK1460" s="41"/>
      <c r="GOL1460" s="44"/>
      <c r="GOM1460" s="51"/>
      <c r="GON1460" s="51"/>
      <c r="GOO1460" s="51"/>
      <c r="GOP1460" s="13"/>
      <c r="GOQ1460" s="13"/>
      <c r="GOR1460" s="14"/>
      <c r="GOS1460" s="14"/>
      <c r="GOT1460" s="41"/>
      <c r="GOU1460" s="44"/>
      <c r="GOV1460" s="51"/>
      <c r="GOW1460" s="51"/>
      <c r="GOX1460" s="51"/>
      <c r="GOY1460" s="13"/>
      <c r="GOZ1460" s="13"/>
      <c r="GPA1460" s="14"/>
      <c r="GPB1460" s="14"/>
      <c r="GPC1460" s="41"/>
      <c r="GPD1460" s="44"/>
      <c r="GPE1460" s="51"/>
      <c r="GPF1460" s="51"/>
      <c r="GPG1460" s="51"/>
      <c r="GPH1460" s="13"/>
      <c r="GPI1460" s="13"/>
      <c r="GPJ1460" s="14"/>
      <c r="GPK1460" s="14"/>
      <c r="GPL1460" s="41"/>
      <c r="GPM1460" s="44"/>
      <c r="GPN1460" s="51"/>
      <c r="GPO1460" s="51"/>
      <c r="GPP1460" s="51"/>
      <c r="GPQ1460" s="13"/>
      <c r="GPR1460" s="13"/>
      <c r="GPS1460" s="14"/>
      <c r="GPT1460" s="14"/>
      <c r="GPU1460" s="41"/>
      <c r="GPV1460" s="44"/>
      <c r="GPW1460" s="51"/>
      <c r="GPX1460" s="51"/>
      <c r="GPY1460" s="51"/>
      <c r="GPZ1460" s="13"/>
      <c r="GQA1460" s="13"/>
      <c r="GQB1460" s="14"/>
      <c r="GQC1460" s="14"/>
      <c r="GQD1460" s="41"/>
      <c r="GQE1460" s="44"/>
      <c r="GQF1460" s="51"/>
      <c r="GQG1460" s="51"/>
      <c r="GQH1460" s="51"/>
      <c r="GQI1460" s="13"/>
      <c r="GQJ1460" s="13"/>
      <c r="GQK1460" s="14"/>
      <c r="GQL1460" s="14"/>
      <c r="GQM1460" s="41"/>
      <c r="GQN1460" s="44"/>
      <c r="GQO1460" s="51"/>
      <c r="GQP1460" s="51"/>
      <c r="GQQ1460" s="51"/>
      <c r="GQR1460" s="13"/>
      <c r="GQS1460" s="13"/>
      <c r="GQT1460" s="14"/>
      <c r="GQU1460" s="14"/>
      <c r="GQV1460" s="41"/>
      <c r="GQW1460" s="44"/>
      <c r="GQX1460" s="51"/>
      <c r="GQY1460" s="51"/>
      <c r="GQZ1460" s="51"/>
      <c r="GRA1460" s="13"/>
      <c r="GRB1460" s="13"/>
      <c r="GRC1460" s="14"/>
      <c r="GRD1460" s="14"/>
      <c r="GRE1460" s="41"/>
      <c r="GRF1460" s="44"/>
      <c r="GRG1460" s="51"/>
      <c r="GRH1460" s="51"/>
      <c r="GRI1460" s="51"/>
      <c r="GRJ1460" s="13"/>
      <c r="GRK1460" s="13"/>
      <c r="GRL1460" s="14"/>
      <c r="GRM1460" s="14"/>
      <c r="GRN1460" s="41"/>
      <c r="GRO1460" s="44"/>
      <c r="GRP1460" s="51"/>
      <c r="GRQ1460" s="51"/>
      <c r="GRR1460" s="51"/>
      <c r="GRS1460" s="13"/>
      <c r="GRT1460" s="13"/>
      <c r="GRU1460" s="14"/>
      <c r="GRV1460" s="14"/>
      <c r="GRW1460" s="41"/>
      <c r="GRX1460" s="44"/>
      <c r="GRY1460" s="51"/>
      <c r="GRZ1460" s="51"/>
      <c r="GSA1460" s="51"/>
      <c r="GSB1460" s="13"/>
      <c r="GSC1460" s="13"/>
      <c r="GSD1460" s="14"/>
      <c r="GSE1460" s="14"/>
      <c r="GSF1460" s="41"/>
      <c r="GSG1460" s="44"/>
      <c r="GSH1460" s="51"/>
      <c r="GSI1460" s="51"/>
      <c r="GSJ1460" s="51"/>
      <c r="GSK1460" s="13"/>
      <c r="GSL1460" s="13"/>
      <c r="GSM1460" s="14"/>
      <c r="GSN1460" s="14"/>
      <c r="GSO1460" s="41"/>
      <c r="GSP1460" s="44"/>
      <c r="GSQ1460" s="51"/>
      <c r="GSR1460" s="51"/>
      <c r="GSS1460" s="51"/>
      <c r="GST1460" s="13"/>
      <c r="GSU1460" s="13"/>
      <c r="GSV1460" s="14"/>
      <c r="GSW1460" s="14"/>
      <c r="GSX1460" s="41"/>
      <c r="GSY1460" s="44"/>
      <c r="GSZ1460" s="51"/>
      <c r="GTA1460" s="51"/>
      <c r="GTB1460" s="51"/>
      <c r="GTC1460" s="13"/>
      <c r="GTD1460" s="13"/>
      <c r="GTE1460" s="14"/>
      <c r="GTF1460" s="14"/>
      <c r="GTG1460" s="41"/>
      <c r="GTH1460" s="44"/>
      <c r="GTI1460" s="51"/>
      <c r="GTJ1460" s="51"/>
      <c r="GTK1460" s="51"/>
      <c r="GTL1460" s="13"/>
      <c r="GTM1460" s="13"/>
      <c r="GTN1460" s="14"/>
      <c r="GTO1460" s="14"/>
      <c r="GTP1460" s="41"/>
      <c r="GTQ1460" s="44"/>
      <c r="GTR1460" s="51"/>
      <c r="GTS1460" s="51"/>
      <c r="GTT1460" s="51"/>
      <c r="GTU1460" s="13"/>
      <c r="GTV1460" s="13"/>
      <c r="GTW1460" s="14"/>
      <c r="GTX1460" s="14"/>
      <c r="GTY1460" s="41"/>
      <c r="GTZ1460" s="44"/>
      <c r="GUA1460" s="51"/>
      <c r="GUB1460" s="51"/>
      <c r="GUC1460" s="51"/>
      <c r="GUD1460" s="13"/>
      <c r="GUE1460" s="13"/>
      <c r="GUF1460" s="14"/>
      <c r="GUG1460" s="14"/>
      <c r="GUH1460" s="41"/>
      <c r="GUI1460" s="44"/>
      <c r="GUJ1460" s="51"/>
      <c r="GUK1460" s="51"/>
      <c r="GUL1460" s="51"/>
      <c r="GUM1460" s="13"/>
      <c r="GUN1460" s="13"/>
      <c r="GUO1460" s="14"/>
      <c r="GUP1460" s="14"/>
      <c r="GUQ1460" s="41"/>
      <c r="GUR1460" s="44"/>
      <c r="GUS1460" s="51"/>
      <c r="GUT1460" s="51"/>
      <c r="GUU1460" s="51"/>
      <c r="GUV1460" s="13"/>
      <c r="GUW1460" s="13"/>
      <c r="GUX1460" s="14"/>
      <c r="GUY1460" s="14"/>
      <c r="GUZ1460" s="41"/>
      <c r="GVA1460" s="44"/>
      <c r="GVB1460" s="51"/>
      <c r="GVC1460" s="51"/>
      <c r="GVD1460" s="51"/>
      <c r="GVE1460" s="13"/>
      <c r="GVF1460" s="13"/>
      <c r="GVG1460" s="14"/>
      <c r="GVH1460" s="14"/>
      <c r="GVI1460" s="41"/>
      <c r="GVJ1460" s="44"/>
      <c r="GVK1460" s="51"/>
      <c r="GVL1460" s="51"/>
      <c r="GVM1460" s="51"/>
      <c r="GVN1460" s="13"/>
      <c r="GVO1460" s="13"/>
      <c r="GVP1460" s="14"/>
      <c r="GVQ1460" s="14"/>
      <c r="GVR1460" s="41"/>
      <c r="GVS1460" s="44"/>
      <c r="GVT1460" s="51"/>
      <c r="GVU1460" s="51"/>
      <c r="GVV1460" s="51"/>
      <c r="GVW1460" s="13"/>
      <c r="GVX1460" s="13"/>
      <c r="GVY1460" s="14"/>
      <c r="GVZ1460" s="14"/>
      <c r="GWA1460" s="41"/>
      <c r="GWB1460" s="44"/>
      <c r="GWC1460" s="51"/>
      <c r="GWD1460" s="51"/>
      <c r="GWE1460" s="51"/>
      <c r="GWF1460" s="13"/>
      <c r="GWG1460" s="13"/>
      <c r="GWH1460" s="14"/>
      <c r="GWI1460" s="14"/>
      <c r="GWJ1460" s="41"/>
      <c r="GWK1460" s="44"/>
      <c r="GWL1460" s="51"/>
      <c r="GWM1460" s="51"/>
      <c r="GWN1460" s="51"/>
      <c r="GWO1460" s="13"/>
      <c r="GWP1460" s="13"/>
      <c r="GWQ1460" s="14"/>
      <c r="GWR1460" s="14"/>
      <c r="GWS1460" s="41"/>
      <c r="GWT1460" s="44"/>
      <c r="GWU1460" s="51"/>
      <c r="GWV1460" s="51"/>
      <c r="GWW1460" s="51"/>
      <c r="GWX1460" s="13"/>
      <c r="GWY1460" s="13"/>
      <c r="GWZ1460" s="14"/>
      <c r="GXA1460" s="14"/>
      <c r="GXB1460" s="41"/>
      <c r="GXC1460" s="44"/>
      <c r="GXD1460" s="51"/>
      <c r="GXE1460" s="51"/>
      <c r="GXF1460" s="51"/>
      <c r="GXG1460" s="13"/>
      <c r="GXH1460" s="13"/>
      <c r="GXI1460" s="14"/>
      <c r="GXJ1460" s="14"/>
      <c r="GXK1460" s="41"/>
      <c r="GXL1460" s="44"/>
      <c r="GXM1460" s="51"/>
      <c r="GXN1460" s="51"/>
      <c r="GXO1460" s="51"/>
      <c r="GXP1460" s="13"/>
      <c r="GXQ1460" s="13"/>
      <c r="GXR1460" s="14"/>
      <c r="GXS1460" s="14"/>
      <c r="GXT1460" s="41"/>
      <c r="GXU1460" s="44"/>
      <c r="GXV1460" s="51"/>
      <c r="GXW1460" s="51"/>
      <c r="GXX1460" s="51"/>
      <c r="GXY1460" s="13"/>
      <c r="GXZ1460" s="13"/>
      <c r="GYA1460" s="14"/>
      <c r="GYB1460" s="14"/>
      <c r="GYC1460" s="41"/>
      <c r="GYD1460" s="44"/>
      <c r="GYE1460" s="51"/>
      <c r="GYF1460" s="51"/>
      <c r="GYG1460" s="51"/>
      <c r="GYH1460" s="13"/>
      <c r="GYI1460" s="13"/>
      <c r="GYJ1460" s="14"/>
      <c r="GYK1460" s="14"/>
      <c r="GYL1460" s="41"/>
      <c r="GYM1460" s="44"/>
      <c r="GYN1460" s="51"/>
      <c r="GYO1460" s="51"/>
      <c r="GYP1460" s="51"/>
      <c r="GYQ1460" s="13"/>
      <c r="GYR1460" s="13"/>
      <c r="GYS1460" s="14"/>
      <c r="GYT1460" s="14"/>
      <c r="GYU1460" s="41"/>
      <c r="GYV1460" s="44"/>
      <c r="GYW1460" s="51"/>
      <c r="GYX1460" s="51"/>
      <c r="GYY1460" s="51"/>
      <c r="GYZ1460" s="13"/>
      <c r="GZA1460" s="13"/>
      <c r="GZB1460" s="14"/>
      <c r="GZC1460" s="14"/>
      <c r="GZD1460" s="41"/>
      <c r="GZE1460" s="44"/>
      <c r="GZF1460" s="51"/>
      <c r="GZG1460" s="51"/>
      <c r="GZH1460" s="51"/>
      <c r="GZI1460" s="13"/>
      <c r="GZJ1460" s="13"/>
      <c r="GZK1460" s="14"/>
      <c r="GZL1460" s="14"/>
      <c r="GZM1460" s="41"/>
      <c r="GZN1460" s="44"/>
      <c r="GZO1460" s="51"/>
      <c r="GZP1460" s="51"/>
      <c r="GZQ1460" s="51"/>
      <c r="GZR1460" s="13"/>
      <c r="GZS1460" s="13"/>
      <c r="GZT1460" s="14"/>
      <c r="GZU1460" s="14"/>
      <c r="GZV1460" s="41"/>
      <c r="GZW1460" s="44"/>
      <c r="GZX1460" s="51"/>
      <c r="GZY1460" s="51"/>
      <c r="GZZ1460" s="51"/>
      <c r="HAA1460" s="13"/>
      <c r="HAB1460" s="13"/>
      <c r="HAC1460" s="14"/>
      <c r="HAD1460" s="14"/>
      <c r="HAE1460" s="41"/>
      <c r="HAF1460" s="44"/>
      <c r="HAG1460" s="51"/>
      <c r="HAH1460" s="51"/>
      <c r="HAI1460" s="51"/>
      <c r="HAJ1460" s="13"/>
      <c r="HAK1460" s="13"/>
      <c r="HAL1460" s="14"/>
      <c r="HAM1460" s="14"/>
      <c r="HAN1460" s="41"/>
      <c r="HAO1460" s="44"/>
      <c r="HAP1460" s="51"/>
      <c r="HAQ1460" s="51"/>
      <c r="HAR1460" s="51"/>
      <c r="HAS1460" s="13"/>
      <c r="HAT1460" s="13"/>
      <c r="HAU1460" s="14"/>
      <c r="HAV1460" s="14"/>
      <c r="HAW1460" s="41"/>
      <c r="HAX1460" s="44"/>
      <c r="HAY1460" s="51"/>
      <c r="HAZ1460" s="51"/>
      <c r="HBA1460" s="51"/>
      <c r="HBB1460" s="13"/>
      <c r="HBC1460" s="13"/>
      <c r="HBD1460" s="14"/>
      <c r="HBE1460" s="14"/>
      <c r="HBF1460" s="41"/>
      <c r="HBG1460" s="44"/>
      <c r="HBH1460" s="51"/>
      <c r="HBI1460" s="51"/>
      <c r="HBJ1460" s="51"/>
      <c r="HBK1460" s="13"/>
      <c r="HBL1460" s="13"/>
      <c r="HBM1460" s="14"/>
      <c r="HBN1460" s="14"/>
      <c r="HBO1460" s="41"/>
      <c r="HBP1460" s="44"/>
      <c r="HBQ1460" s="51"/>
      <c r="HBR1460" s="51"/>
      <c r="HBS1460" s="51"/>
      <c r="HBT1460" s="13"/>
      <c r="HBU1460" s="13"/>
      <c r="HBV1460" s="14"/>
      <c r="HBW1460" s="14"/>
      <c r="HBX1460" s="41"/>
      <c r="HBY1460" s="44"/>
      <c r="HBZ1460" s="51"/>
      <c r="HCA1460" s="51"/>
      <c r="HCB1460" s="51"/>
      <c r="HCC1460" s="13"/>
      <c r="HCD1460" s="13"/>
      <c r="HCE1460" s="14"/>
      <c r="HCF1460" s="14"/>
      <c r="HCG1460" s="41"/>
      <c r="HCH1460" s="44"/>
      <c r="HCI1460" s="51"/>
      <c r="HCJ1460" s="51"/>
      <c r="HCK1460" s="51"/>
      <c r="HCL1460" s="13"/>
      <c r="HCM1460" s="13"/>
      <c r="HCN1460" s="14"/>
      <c r="HCO1460" s="14"/>
      <c r="HCP1460" s="41"/>
      <c r="HCQ1460" s="44"/>
      <c r="HCR1460" s="51"/>
      <c r="HCS1460" s="51"/>
      <c r="HCT1460" s="51"/>
      <c r="HCU1460" s="13"/>
      <c r="HCV1460" s="13"/>
      <c r="HCW1460" s="14"/>
      <c r="HCX1460" s="14"/>
      <c r="HCY1460" s="41"/>
      <c r="HCZ1460" s="44"/>
      <c r="HDA1460" s="51"/>
      <c r="HDB1460" s="51"/>
      <c r="HDC1460" s="51"/>
      <c r="HDD1460" s="13"/>
      <c r="HDE1460" s="13"/>
      <c r="HDF1460" s="14"/>
      <c r="HDG1460" s="14"/>
      <c r="HDH1460" s="41"/>
      <c r="HDI1460" s="44"/>
      <c r="HDJ1460" s="51"/>
      <c r="HDK1460" s="51"/>
      <c r="HDL1460" s="51"/>
      <c r="HDM1460" s="13"/>
      <c r="HDN1460" s="13"/>
      <c r="HDO1460" s="14"/>
      <c r="HDP1460" s="14"/>
      <c r="HDQ1460" s="41"/>
      <c r="HDR1460" s="44"/>
      <c r="HDS1460" s="51"/>
      <c r="HDT1460" s="51"/>
      <c r="HDU1460" s="51"/>
      <c r="HDV1460" s="13"/>
      <c r="HDW1460" s="13"/>
      <c r="HDX1460" s="14"/>
      <c r="HDY1460" s="14"/>
      <c r="HDZ1460" s="41"/>
      <c r="HEA1460" s="44"/>
      <c r="HEB1460" s="51"/>
      <c r="HEC1460" s="51"/>
      <c r="HED1460" s="51"/>
      <c r="HEE1460" s="13"/>
      <c r="HEF1460" s="13"/>
      <c r="HEG1460" s="14"/>
      <c r="HEH1460" s="14"/>
      <c r="HEI1460" s="41"/>
      <c r="HEJ1460" s="44"/>
      <c r="HEK1460" s="51"/>
      <c r="HEL1460" s="51"/>
      <c r="HEM1460" s="51"/>
      <c r="HEN1460" s="13"/>
      <c r="HEO1460" s="13"/>
      <c r="HEP1460" s="14"/>
      <c r="HEQ1460" s="14"/>
      <c r="HER1460" s="41"/>
      <c r="HES1460" s="44"/>
      <c r="HET1460" s="51"/>
      <c r="HEU1460" s="51"/>
      <c r="HEV1460" s="51"/>
      <c r="HEW1460" s="13"/>
      <c r="HEX1460" s="13"/>
      <c r="HEY1460" s="14"/>
      <c r="HEZ1460" s="14"/>
      <c r="HFA1460" s="41"/>
      <c r="HFB1460" s="44"/>
      <c r="HFC1460" s="51"/>
      <c r="HFD1460" s="51"/>
      <c r="HFE1460" s="51"/>
      <c r="HFF1460" s="13"/>
      <c r="HFG1460" s="13"/>
      <c r="HFH1460" s="14"/>
      <c r="HFI1460" s="14"/>
      <c r="HFJ1460" s="41"/>
      <c r="HFK1460" s="44"/>
      <c r="HFL1460" s="51"/>
      <c r="HFM1460" s="51"/>
      <c r="HFN1460" s="51"/>
      <c r="HFO1460" s="13"/>
      <c r="HFP1460" s="13"/>
      <c r="HFQ1460" s="14"/>
      <c r="HFR1460" s="14"/>
      <c r="HFS1460" s="41"/>
      <c r="HFT1460" s="44"/>
      <c r="HFU1460" s="51"/>
      <c r="HFV1460" s="51"/>
      <c r="HFW1460" s="51"/>
      <c r="HFX1460" s="13"/>
      <c r="HFY1460" s="13"/>
      <c r="HFZ1460" s="14"/>
      <c r="HGA1460" s="14"/>
      <c r="HGB1460" s="41"/>
      <c r="HGC1460" s="44"/>
      <c r="HGD1460" s="51"/>
      <c r="HGE1460" s="51"/>
      <c r="HGF1460" s="51"/>
      <c r="HGG1460" s="13"/>
      <c r="HGH1460" s="13"/>
      <c r="HGI1460" s="14"/>
      <c r="HGJ1460" s="14"/>
      <c r="HGK1460" s="41"/>
      <c r="HGL1460" s="44"/>
      <c r="HGM1460" s="51"/>
      <c r="HGN1460" s="51"/>
      <c r="HGO1460" s="51"/>
      <c r="HGP1460" s="13"/>
      <c r="HGQ1460" s="13"/>
      <c r="HGR1460" s="14"/>
      <c r="HGS1460" s="14"/>
      <c r="HGT1460" s="41"/>
      <c r="HGU1460" s="44"/>
      <c r="HGV1460" s="51"/>
      <c r="HGW1460" s="51"/>
      <c r="HGX1460" s="51"/>
      <c r="HGY1460" s="13"/>
      <c r="HGZ1460" s="13"/>
      <c r="HHA1460" s="14"/>
      <c r="HHB1460" s="14"/>
      <c r="HHC1460" s="41"/>
      <c r="HHD1460" s="44"/>
      <c r="HHE1460" s="51"/>
      <c r="HHF1460" s="51"/>
      <c r="HHG1460" s="51"/>
      <c r="HHH1460" s="13"/>
      <c r="HHI1460" s="13"/>
      <c r="HHJ1460" s="14"/>
      <c r="HHK1460" s="14"/>
      <c r="HHL1460" s="41"/>
      <c r="HHM1460" s="44"/>
      <c r="HHN1460" s="51"/>
      <c r="HHO1460" s="51"/>
      <c r="HHP1460" s="51"/>
      <c r="HHQ1460" s="13"/>
      <c r="HHR1460" s="13"/>
      <c r="HHS1460" s="14"/>
      <c r="HHT1460" s="14"/>
      <c r="HHU1460" s="41"/>
      <c r="HHV1460" s="44"/>
      <c r="HHW1460" s="51"/>
      <c r="HHX1460" s="51"/>
      <c r="HHY1460" s="51"/>
      <c r="HHZ1460" s="13"/>
      <c r="HIA1460" s="13"/>
      <c r="HIB1460" s="14"/>
      <c r="HIC1460" s="14"/>
      <c r="HID1460" s="41"/>
      <c r="HIE1460" s="44"/>
      <c r="HIF1460" s="51"/>
      <c r="HIG1460" s="51"/>
      <c r="HIH1460" s="51"/>
      <c r="HII1460" s="13"/>
      <c r="HIJ1460" s="13"/>
      <c r="HIK1460" s="14"/>
      <c r="HIL1460" s="14"/>
      <c r="HIM1460" s="41"/>
      <c r="HIN1460" s="44"/>
      <c r="HIO1460" s="51"/>
      <c r="HIP1460" s="51"/>
      <c r="HIQ1460" s="51"/>
      <c r="HIR1460" s="13"/>
      <c r="HIS1460" s="13"/>
      <c r="HIT1460" s="14"/>
      <c r="HIU1460" s="14"/>
      <c r="HIV1460" s="41"/>
      <c r="HIW1460" s="44"/>
      <c r="HIX1460" s="51"/>
      <c r="HIY1460" s="51"/>
      <c r="HIZ1460" s="51"/>
      <c r="HJA1460" s="13"/>
      <c r="HJB1460" s="13"/>
      <c r="HJC1460" s="14"/>
      <c r="HJD1460" s="14"/>
      <c r="HJE1460" s="41"/>
      <c r="HJF1460" s="44"/>
      <c r="HJG1460" s="51"/>
      <c r="HJH1460" s="51"/>
      <c r="HJI1460" s="51"/>
      <c r="HJJ1460" s="13"/>
      <c r="HJK1460" s="13"/>
      <c r="HJL1460" s="14"/>
      <c r="HJM1460" s="14"/>
      <c r="HJN1460" s="41"/>
      <c r="HJO1460" s="44"/>
      <c r="HJP1460" s="51"/>
      <c r="HJQ1460" s="51"/>
      <c r="HJR1460" s="51"/>
      <c r="HJS1460" s="13"/>
      <c r="HJT1460" s="13"/>
      <c r="HJU1460" s="14"/>
      <c r="HJV1460" s="14"/>
      <c r="HJW1460" s="41"/>
      <c r="HJX1460" s="44"/>
      <c r="HJY1460" s="51"/>
      <c r="HJZ1460" s="51"/>
      <c r="HKA1460" s="51"/>
      <c r="HKB1460" s="13"/>
      <c r="HKC1460" s="13"/>
      <c r="HKD1460" s="14"/>
      <c r="HKE1460" s="14"/>
      <c r="HKF1460" s="41"/>
      <c r="HKG1460" s="44"/>
      <c r="HKH1460" s="51"/>
      <c r="HKI1460" s="51"/>
      <c r="HKJ1460" s="51"/>
      <c r="HKK1460" s="13"/>
      <c r="HKL1460" s="13"/>
      <c r="HKM1460" s="14"/>
      <c r="HKN1460" s="14"/>
      <c r="HKO1460" s="41"/>
      <c r="HKP1460" s="44"/>
      <c r="HKQ1460" s="51"/>
      <c r="HKR1460" s="51"/>
      <c r="HKS1460" s="51"/>
      <c r="HKT1460" s="13"/>
      <c r="HKU1460" s="13"/>
      <c r="HKV1460" s="14"/>
      <c r="HKW1460" s="14"/>
      <c r="HKX1460" s="41"/>
      <c r="HKY1460" s="44"/>
      <c r="HKZ1460" s="51"/>
      <c r="HLA1460" s="51"/>
      <c r="HLB1460" s="51"/>
      <c r="HLC1460" s="13"/>
      <c r="HLD1460" s="13"/>
      <c r="HLE1460" s="14"/>
      <c r="HLF1460" s="14"/>
      <c r="HLG1460" s="41"/>
      <c r="HLH1460" s="44"/>
      <c r="HLI1460" s="51"/>
      <c r="HLJ1460" s="51"/>
      <c r="HLK1460" s="51"/>
      <c r="HLL1460" s="13"/>
      <c r="HLM1460" s="13"/>
      <c r="HLN1460" s="14"/>
      <c r="HLO1460" s="14"/>
      <c r="HLP1460" s="41"/>
      <c r="HLQ1460" s="44"/>
      <c r="HLR1460" s="51"/>
      <c r="HLS1460" s="51"/>
      <c r="HLT1460" s="51"/>
      <c r="HLU1460" s="13"/>
      <c r="HLV1460" s="13"/>
      <c r="HLW1460" s="14"/>
      <c r="HLX1460" s="14"/>
      <c r="HLY1460" s="41"/>
      <c r="HLZ1460" s="44"/>
      <c r="HMA1460" s="51"/>
      <c r="HMB1460" s="51"/>
      <c r="HMC1460" s="51"/>
      <c r="HMD1460" s="13"/>
      <c r="HME1460" s="13"/>
      <c r="HMF1460" s="14"/>
      <c r="HMG1460" s="14"/>
      <c r="HMH1460" s="41"/>
      <c r="HMI1460" s="44"/>
      <c r="HMJ1460" s="51"/>
      <c r="HMK1460" s="51"/>
      <c r="HML1460" s="51"/>
      <c r="HMM1460" s="13"/>
      <c r="HMN1460" s="13"/>
      <c r="HMO1460" s="14"/>
      <c r="HMP1460" s="14"/>
      <c r="HMQ1460" s="41"/>
      <c r="HMR1460" s="44"/>
      <c r="HMS1460" s="51"/>
      <c r="HMT1460" s="51"/>
      <c r="HMU1460" s="51"/>
      <c r="HMV1460" s="13"/>
      <c r="HMW1460" s="13"/>
      <c r="HMX1460" s="14"/>
      <c r="HMY1460" s="14"/>
      <c r="HMZ1460" s="41"/>
      <c r="HNA1460" s="44"/>
      <c r="HNB1460" s="51"/>
      <c r="HNC1460" s="51"/>
      <c r="HND1460" s="51"/>
      <c r="HNE1460" s="13"/>
      <c r="HNF1460" s="13"/>
      <c r="HNG1460" s="14"/>
      <c r="HNH1460" s="14"/>
      <c r="HNI1460" s="41"/>
      <c r="HNJ1460" s="44"/>
      <c r="HNK1460" s="51"/>
      <c r="HNL1460" s="51"/>
      <c r="HNM1460" s="51"/>
      <c r="HNN1460" s="13"/>
      <c r="HNO1460" s="13"/>
      <c r="HNP1460" s="14"/>
      <c r="HNQ1460" s="14"/>
      <c r="HNR1460" s="41"/>
      <c r="HNS1460" s="44"/>
      <c r="HNT1460" s="51"/>
      <c r="HNU1460" s="51"/>
      <c r="HNV1460" s="51"/>
      <c r="HNW1460" s="13"/>
      <c r="HNX1460" s="13"/>
      <c r="HNY1460" s="14"/>
      <c r="HNZ1460" s="14"/>
      <c r="HOA1460" s="41"/>
      <c r="HOB1460" s="44"/>
      <c r="HOC1460" s="51"/>
      <c r="HOD1460" s="51"/>
      <c r="HOE1460" s="51"/>
      <c r="HOF1460" s="13"/>
      <c r="HOG1460" s="13"/>
      <c r="HOH1460" s="14"/>
      <c r="HOI1460" s="14"/>
      <c r="HOJ1460" s="41"/>
      <c r="HOK1460" s="44"/>
      <c r="HOL1460" s="51"/>
      <c r="HOM1460" s="51"/>
      <c r="HON1460" s="51"/>
      <c r="HOO1460" s="13"/>
      <c r="HOP1460" s="13"/>
      <c r="HOQ1460" s="14"/>
      <c r="HOR1460" s="14"/>
      <c r="HOS1460" s="41"/>
      <c r="HOT1460" s="44"/>
      <c r="HOU1460" s="51"/>
      <c r="HOV1460" s="51"/>
      <c r="HOW1460" s="51"/>
      <c r="HOX1460" s="13"/>
      <c r="HOY1460" s="13"/>
      <c r="HOZ1460" s="14"/>
      <c r="HPA1460" s="14"/>
      <c r="HPB1460" s="41"/>
      <c r="HPC1460" s="44"/>
      <c r="HPD1460" s="51"/>
      <c r="HPE1460" s="51"/>
      <c r="HPF1460" s="51"/>
      <c r="HPG1460" s="13"/>
      <c r="HPH1460" s="13"/>
      <c r="HPI1460" s="14"/>
      <c r="HPJ1460" s="14"/>
      <c r="HPK1460" s="41"/>
      <c r="HPL1460" s="44"/>
      <c r="HPM1460" s="51"/>
      <c r="HPN1460" s="51"/>
      <c r="HPO1460" s="51"/>
      <c r="HPP1460" s="13"/>
      <c r="HPQ1460" s="13"/>
      <c r="HPR1460" s="14"/>
      <c r="HPS1460" s="14"/>
      <c r="HPT1460" s="41"/>
      <c r="HPU1460" s="44"/>
      <c r="HPV1460" s="51"/>
      <c r="HPW1460" s="51"/>
      <c r="HPX1460" s="51"/>
      <c r="HPY1460" s="13"/>
      <c r="HPZ1460" s="13"/>
      <c r="HQA1460" s="14"/>
      <c r="HQB1460" s="14"/>
      <c r="HQC1460" s="41"/>
      <c r="HQD1460" s="44"/>
      <c r="HQE1460" s="51"/>
      <c r="HQF1460" s="51"/>
      <c r="HQG1460" s="51"/>
      <c r="HQH1460" s="13"/>
      <c r="HQI1460" s="13"/>
      <c r="HQJ1460" s="14"/>
      <c r="HQK1460" s="14"/>
      <c r="HQL1460" s="41"/>
      <c r="HQM1460" s="44"/>
      <c r="HQN1460" s="51"/>
      <c r="HQO1460" s="51"/>
      <c r="HQP1460" s="51"/>
      <c r="HQQ1460" s="13"/>
      <c r="HQR1460" s="13"/>
      <c r="HQS1460" s="14"/>
      <c r="HQT1460" s="14"/>
      <c r="HQU1460" s="41"/>
      <c r="HQV1460" s="44"/>
      <c r="HQW1460" s="51"/>
      <c r="HQX1460" s="51"/>
      <c r="HQY1460" s="51"/>
      <c r="HQZ1460" s="13"/>
      <c r="HRA1460" s="13"/>
      <c r="HRB1460" s="14"/>
      <c r="HRC1460" s="14"/>
      <c r="HRD1460" s="41"/>
      <c r="HRE1460" s="44"/>
      <c r="HRF1460" s="51"/>
      <c r="HRG1460" s="51"/>
      <c r="HRH1460" s="51"/>
      <c r="HRI1460" s="13"/>
      <c r="HRJ1460" s="13"/>
      <c r="HRK1460" s="14"/>
      <c r="HRL1460" s="14"/>
      <c r="HRM1460" s="41"/>
      <c r="HRN1460" s="44"/>
      <c r="HRO1460" s="51"/>
      <c r="HRP1460" s="51"/>
      <c r="HRQ1460" s="51"/>
      <c r="HRR1460" s="13"/>
      <c r="HRS1460" s="13"/>
      <c r="HRT1460" s="14"/>
      <c r="HRU1460" s="14"/>
      <c r="HRV1460" s="41"/>
      <c r="HRW1460" s="44"/>
      <c r="HRX1460" s="51"/>
      <c r="HRY1460" s="51"/>
      <c r="HRZ1460" s="51"/>
      <c r="HSA1460" s="13"/>
      <c r="HSB1460" s="13"/>
      <c r="HSC1460" s="14"/>
      <c r="HSD1460" s="14"/>
      <c r="HSE1460" s="41"/>
      <c r="HSF1460" s="44"/>
      <c r="HSG1460" s="51"/>
      <c r="HSH1460" s="51"/>
      <c r="HSI1460" s="51"/>
      <c r="HSJ1460" s="13"/>
      <c r="HSK1460" s="13"/>
      <c r="HSL1460" s="14"/>
      <c r="HSM1460" s="14"/>
      <c r="HSN1460" s="41"/>
      <c r="HSO1460" s="44"/>
      <c r="HSP1460" s="51"/>
      <c r="HSQ1460" s="51"/>
      <c r="HSR1460" s="51"/>
      <c r="HSS1460" s="13"/>
      <c r="HST1460" s="13"/>
      <c r="HSU1460" s="14"/>
      <c r="HSV1460" s="14"/>
      <c r="HSW1460" s="41"/>
      <c r="HSX1460" s="44"/>
      <c r="HSY1460" s="51"/>
      <c r="HSZ1460" s="51"/>
      <c r="HTA1460" s="51"/>
      <c r="HTB1460" s="13"/>
      <c r="HTC1460" s="13"/>
      <c r="HTD1460" s="14"/>
      <c r="HTE1460" s="14"/>
      <c r="HTF1460" s="41"/>
      <c r="HTG1460" s="44"/>
      <c r="HTH1460" s="51"/>
      <c r="HTI1460" s="51"/>
      <c r="HTJ1460" s="51"/>
      <c r="HTK1460" s="13"/>
      <c r="HTL1460" s="13"/>
      <c r="HTM1460" s="14"/>
      <c r="HTN1460" s="14"/>
      <c r="HTO1460" s="41"/>
      <c r="HTP1460" s="44"/>
      <c r="HTQ1460" s="51"/>
      <c r="HTR1460" s="51"/>
      <c r="HTS1460" s="51"/>
      <c r="HTT1460" s="13"/>
      <c r="HTU1460" s="13"/>
      <c r="HTV1460" s="14"/>
      <c r="HTW1460" s="14"/>
      <c r="HTX1460" s="41"/>
      <c r="HTY1460" s="44"/>
      <c r="HTZ1460" s="51"/>
      <c r="HUA1460" s="51"/>
      <c r="HUB1460" s="51"/>
      <c r="HUC1460" s="13"/>
      <c r="HUD1460" s="13"/>
      <c r="HUE1460" s="14"/>
      <c r="HUF1460" s="14"/>
      <c r="HUG1460" s="41"/>
      <c r="HUH1460" s="44"/>
      <c r="HUI1460" s="51"/>
      <c r="HUJ1460" s="51"/>
      <c r="HUK1460" s="51"/>
      <c r="HUL1460" s="13"/>
      <c r="HUM1460" s="13"/>
      <c r="HUN1460" s="14"/>
      <c r="HUO1460" s="14"/>
      <c r="HUP1460" s="41"/>
      <c r="HUQ1460" s="44"/>
      <c r="HUR1460" s="51"/>
      <c r="HUS1460" s="51"/>
      <c r="HUT1460" s="51"/>
      <c r="HUU1460" s="13"/>
      <c r="HUV1460" s="13"/>
      <c r="HUW1460" s="14"/>
      <c r="HUX1460" s="14"/>
      <c r="HUY1460" s="41"/>
      <c r="HUZ1460" s="44"/>
      <c r="HVA1460" s="51"/>
      <c r="HVB1460" s="51"/>
      <c r="HVC1460" s="51"/>
      <c r="HVD1460" s="13"/>
      <c r="HVE1460" s="13"/>
      <c r="HVF1460" s="14"/>
      <c r="HVG1460" s="14"/>
      <c r="HVH1460" s="41"/>
      <c r="HVI1460" s="44"/>
      <c r="HVJ1460" s="51"/>
      <c r="HVK1460" s="51"/>
      <c r="HVL1460" s="51"/>
      <c r="HVM1460" s="13"/>
      <c r="HVN1460" s="13"/>
      <c r="HVO1460" s="14"/>
      <c r="HVP1460" s="14"/>
      <c r="HVQ1460" s="41"/>
      <c r="HVR1460" s="44"/>
      <c r="HVS1460" s="51"/>
      <c r="HVT1460" s="51"/>
      <c r="HVU1460" s="51"/>
      <c r="HVV1460" s="13"/>
      <c r="HVW1460" s="13"/>
      <c r="HVX1460" s="14"/>
      <c r="HVY1460" s="14"/>
      <c r="HVZ1460" s="41"/>
      <c r="HWA1460" s="44"/>
      <c r="HWB1460" s="51"/>
      <c r="HWC1460" s="51"/>
      <c r="HWD1460" s="51"/>
      <c r="HWE1460" s="13"/>
      <c r="HWF1460" s="13"/>
      <c r="HWG1460" s="14"/>
      <c r="HWH1460" s="14"/>
      <c r="HWI1460" s="41"/>
      <c r="HWJ1460" s="44"/>
      <c r="HWK1460" s="51"/>
      <c r="HWL1460" s="51"/>
      <c r="HWM1460" s="51"/>
      <c r="HWN1460" s="13"/>
      <c r="HWO1460" s="13"/>
      <c r="HWP1460" s="14"/>
      <c r="HWQ1460" s="14"/>
      <c r="HWR1460" s="41"/>
      <c r="HWS1460" s="44"/>
      <c r="HWT1460" s="51"/>
      <c r="HWU1460" s="51"/>
      <c r="HWV1460" s="51"/>
      <c r="HWW1460" s="13"/>
      <c r="HWX1460" s="13"/>
      <c r="HWY1460" s="14"/>
      <c r="HWZ1460" s="14"/>
      <c r="HXA1460" s="41"/>
      <c r="HXB1460" s="44"/>
      <c r="HXC1460" s="51"/>
      <c r="HXD1460" s="51"/>
      <c r="HXE1460" s="51"/>
      <c r="HXF1460" s="13"/>
      <c r="HXG1460" s="13"/>
      <c r="HXH1460" s="14"/>
      <c r="HXI1460" s="14"/>
      <c r="HXJ1460" s="41"/>
      <c r="HXK1460" s="44"/>
      <c r="HXL1460" s="51"/>
      <c r="HXM1460" s="51"/>
      <c r="HXN1460" s="51"/>
      <c r="HXO1460" s="13"/>
      <c r="HXP1460" s="13"/>
      <c r="HXQ1460" s="14"/>
      <c r="HXR1460" s="14"/>
      <c r="HXS1460" s="41"/>
      <c r="HXT1460" s="44"/>
      <c r="HXU1460" s="51"/>
      <c r="HXV1460" s="51"/>
      <c r="HXW1460" s="51"/>
      <c r="HXX1460" s="13"/>
      <c r="HXY1460" s="13"/>
      <c r="HXZ1460" s="14"/>
      <c r="HYA1460" s="14"/>
      <c r="HYB1460" s="41"/>
      <c r="HYC1460" s="44"/>
      <c r="HYD1460" s="51"/>
      <c r="HYE1460" s="51"/>
      <c r="HYF1460" s="51"/>
      <c r="HYG1460" s="13"/>
      <c r="HYH1460" s="13"/>
      <c r="HYI1460" s="14"/>
      <c r="HYJ1460" s="14"/>
      <c r="HYK1460" s="41"/>
      <c r="HYL1460" s="44"/>
      <c r="HYM1460" s="51"/>
      <c r="HYN1460" s="51"/>
      <c r="HYO1460" s="51"/>
      <c r="HYP1460" s="13"/>
      <c r="HYQ1460" s="13"/>
      <c r="HYR1460" s="14"/>
      <c r="HYS1460" s="14"/>
      <c r="HYT1460" s="41"/>
      <c r="HYU1460" s="44"/>
      <c r="HYV1460" s="51"/>
      <c r="HYW1460" s="51"/>
      <c r="HYX1460" s="51"/>
      <c r="HYY1460" s="13"/>
      <c r="HYZ1460" s="13"/>
      <c r="HZA1460" s="14"/>
      <c r="HZB1460" s="14"/>
      <c r="HZC1460" s="41"/>
      <c r="HZD1460" s="44"/>
      <c r="HZE1460" s="51"/>
      <c r="HZF1460" s="51"/>
      <c r="HZG1460" s="51"/>
      <c r="HZH1460" s="13"/>
      <c r="HZI1460" s="13"/>
      <c r="HZJ1460" s="14"/>
      <c r="HZK1460" s="14"/>
      <c r="HZL1460" s="41"/>
      <c r="HZM1460" s="44"/>
      <c r="HZN1460" s="51"/>
      <c r="HZO1460" s="51"/>
      <c r="HZP1460" s="51"/>
      <c r="HZQ1460" s="13"/>
      <c r="HZR1460" s="13"/>
      <c r="HZS1460" s="14"/>
      <c r="HZT1460" s="14"/>
      <c r="HZU1460" s="41"/>
      <c r="HZV1460" s="44"/>
      <c r="HZW1460" s="51"/>
      <c r="HZX1460" s="51"/>
      <c r="HZY1460" s="51"/>
      <c r="HZZ1460" s="13"/>
      <c r="IAA1460" s="13"/>
      <c r="IAB1460" s="14"/>
      <c r="IAC1460" s="14"/>
      <c r="IAD1460" s="41"/>
      <c r="IAE1460" s="44"/>
      <c r="IAF1460" s="51"/>
      <c r="IAG1460" s="51"/>
      <c r="IAH1460" s="51"/>
      <c r="IAI1460" s="13"/>
      <c r="IAJ1460" s="13"/>
      <c r="IAK1460" s="14"/>
      <c r="IAL1460" s="14"/>
      <c r="IAM1460" s="41"/>
      <c r="IAN1460" s="44"/>
      <c r="IAO1460" s="51"/>
      <c r="IAP1460" s="51"/>
      <c r="IAQ1460" s="51"/>
      <c r="IAR1460" s="13"/>
      <c r="IAS1460" s="13"/>
      <c r="IAT1460" s="14"/>
      <c r="IAU1460" s="14"/>
      <c r="IAV1460" s="41"/>
      <c r="IAW1460" s="44"/>
      <c r="IAX1460" s="51"/>
      <c r="IAY1460" s="51"/>
      <c r="IAZ1460" s="51"/>
      <c r="IBA1460" s="13"/>
      <c r="IBB1460" s="13"/>
      <c r="IBC1460" s="14"/>
      <c r="IBD1460" s="14"/>
      <c r="IBE1460" s="41"/>
      <c r="IBF1460" s="44"/>
      <c r="IBG1460" s="51"/>
      <c r="IBH1460" s="51"/>
      <c r="IBI1460" s="51"/>
      <c r="IBJ1460" s="13"/>
      <c r="IBK1460" s="13"/>
      <c r="IBL1460" s="14"/>
      <c r="IBM1460" s="14"/>
      <c r="IBN1460" s="41"/>
      <c r="IBO1460" s="44"/>
      <c r="IBP1460" s="51"/>
      <c r="IBQ1460" s="51"/>
      <c r="IBR1460" s="51"/>
      <c r="IBS1460" s="13"/>
      <c r="IBT1460" s="13"/>
      <c r="IBU1460" s="14"/>
      <c r="IBV1460" s="14"/>
      <c r="IBW1460" s="41"/>
      <c r="IBX1460" s="44"/>
      <c r="IBY1460" s="51"/>
      <c r="IBZ1460" s="51"/>
      <c r="ICA1460" s="51"/>
      <c r="ICB1460" s="13"/>
      <c r="ICC1460" s="13"/>
      <c r="ICD1460" s="14"/>
      <c r="ICE1460" s="14"/>
      <c r="ICF1460" s="41"/>
      <c r="ICG1460" s="44"/>
      <c r="ICH1460" s="51"/>
      <c r="ICI1460" s="51"/>
      <c r="ICJ1460" s="51"/>
      <c r="ICK1460" s="13"/>
      <c r="ICL1460" s="13"/>
      <c r="ICM1460" s="14"/>
      <c r="ICN1460" s="14"/>
      <c r="ICO1460" s="41"/>
      <c r="ICP1460" s="44"/>
      <c r="ICQ1460" s="51"/>
      <c r="ICR1460" s="51"/>
      <c r="ICS1460" s="51"/>
      <c r="ICT1460" s="13"/>
      <c r="ICU1460" s="13"/>
      <c r="ICV1460" s="14"/>
      <c r="ICW1460" s="14"/>
      <c r="ICX1460" s="41"/>
      <c r="ICY1460" s="44"/>
      <c r="ICZ1460" s="51"/>
      <c r="IDA1460" s="51"/>
      <c r="IDB1460" s="51"/>
      <c r="IDC1460" s="13"/>
      <c r="IDD1460" s="13"/>
      <c r="IDE1460" s="14"/>
      <c r="IDF1460" s="14"/>
      <c r="IDG1460" s="41"/>
      <c r="IDH1460" s="44"/>
      <c r="IDI1460" s="51"/>
      <c r="IDJ1460" s="51"/>
      <c r="IDK1460" s="51"/>
      <c r="IDL1460" s="13"/>
      <c r="IDM1460" s="13"/>
      <c r="IDN1460" s="14"/>
      <c r="IDO1460" s="14"/>
      <c r="IDP1460" s="41"/>
      <c r="IDQ1460" s="44"/>
      <c r="IDR1460" s="51"/>
      <c r="IDS1460" s="51"/>
      <c r="IDT1460" s="51"/>
      <c r="IDU1460" s="13"/>
      <c r="IDV1460" s="13"/>
      <c r="IDW1460" s="14"/>
      <c r="IDX1460" s="14"/>
      <c r="IDY1460" s="41"/>
      <c r="IDZ1460" s="44"/>
      <c r="IEA1460" s="51"/>
      <c r="IEB1460" s="51"/>
      <c r="IEC1460" s="51"/>
      <c r="IED1460" s="13"/>
      <c r="IEE1460" s="13"/>
      <c r="IEF1460" s="14"/>
      <c r="IEG1460" s="14"/>
      <c r="IEH1460" s="41"/>
      <c r="IEI1460" s="44"/>
      <c r="IEJ1460" s="51"/>
      <c r="IEK1460" s="51"/>
      <c r="IEL1460" s="51"/>
      <c r="IEM1460" s="13"/>
      <c r="IEN1460" s="13"/>
      <c r="IEO1460" s="14"/>
      <c r="IEP1460" s="14"/>
      <c r="IEQ1460" s="41"/>
      <c r="IER1460" s="44"/>
      <c r="IES1460" s="51"/>
      <c r="IET1460" s="51"/>
      <c r="IEU1460" s="51"/>
      <c r="IEV1460" s="13"/>
      <c r="IEW1460" s="13"/>
      <c r="IEX1460" s="14"/>
      <c r="IEY1460" s="14"/>
      <c r="IEZ1460" s="41"/>
      <c r="IFA1460" s="44"/>
      <c r="IFB1460" s="51"/>
      <c r="IFC1460" s="51"/>
      <c r="IFD1460" s="51"/>
      <c r="IFE1460" s="13"/>
      <c r="IFF1460" s="13"/>
      <c r="IFG1460" s="14"/>
      <c r="IFH1460" s="14"/>
      <c r="IFI1460" s="41"/>
      <c r="IFJ1460" s="44"/>
      <c r="IFK1460" s="51"/>
      <c r="IFL1460" s="51"/>
      <c r="IFM1460" s="51"/>
      <c r="IFN1460" s="13"/>
      <c r="IFO1460" s="13"/>
      <c r="IFP1460" s="14"/>
      <c r="IFQ1460" s="14"/>
      <c r="IFR1460" s="41"/>
      <c r="IFS1460" s="44"/>
      <c r="IFT1460" s="51"/>
      <c r="IFU1460" s="51"/>
      <c r="IFV1460" s="51"/>
      <c r="IFW1460" s="13"/>
      <c r="IFX1460" s="13"/>
      <c r="IFY1460" s="14"/>
      <c r="IFZ1460" s="14"/>
      <c r="IGA1460" s="41"/>
      <c r="IGB1460" s="44"/>
      <c r="IGC1460" s="51"/>
      <c r="IGD1460" s="51"/>
      <c r="IGE1460" s="51"/>
      <c r="IGF1460" s="13"/>
      <c r="IGG1460" s="13"/>
      <c r="IGH1460" s="14"/>
      <c r="IGI1460" s="14"/>
      <c r="IGJ1460" s="41"/>
      <c r="IGK1460" s="44"/>
      <c r="IGL1460" s="51"/>
      <c r="IGM1460" s="51"/>
      <c r="IGN1460" s="51"/>
      <c r="IGO1460" s="13"/>
      <c r="IGP1460" s="13"/>
      <c r="IGQ1460" s="14"/>
      <c r="IGR1460" s="14"/>
      <c r="IGS1460" s="41"/>
      <c r="IGT1460" s="44"/>
      <c r="IGU1460" s="51"/>
      <c r="IGV1460" s="51"/>
      <c r="IGW1460" s="51"/>
      <c r="IGX1460" s="13"/>
      <c r="IGY1460" s="13"/>
      <c r="IGZ1460" s="14"/>
      <c r="IHA1460" s="14"/>
      <c r="IHB1460" s="41"/>
      <c r="IHC1460" s="44"/>
      <c r="IHD1460" s="51"/>
      <c r="IHE1460" s="51"/>
      <c r="IHF1460" s="51"/>
      <c r="IHG1460" s="13"/>
      <c r="IHH1460" s="13"/>
      <c r="IHI1460" s="14"/>
      <c r="IHJ1460" s="14"/>
      <c r="IHK1460" s="41"/>
      <c r="IHL1460" s="44"/>
      <c r="IHM1460" s="51"/>
      <c r="IHN1460" s="51"/>
      <c r="IHO1460" s="51"/>
      <c r="IHP1460" s="13"/>
      <c r="IHQ1460" s="13"/>
      <c r="IHR1460" s="14"/>
      <c r="IHS1460" s="14"/>
      <c r="IHT1460" s="41"/>
      <c r="IHU1460" s="44"/>
      <c r="IHV1460" s="51"/>
      <c r="IHW1460" s="51"/>
      <c r="IHX1460" s="51"/>
      <c r="IHY1460" s="13"/>
      <c r="IHZ1460" s="13"/>
      <c r="IIA1460" s="14"/>
      <c r="IIB1460" s="14"/>
      <c r="IIC1460" s="41"/>
      <c r="IID1460" s="44"/>
      <c r="IIE1460" s="51"/>
      <c r="IIF1460" s="51"/>
      <c r="IIG1460" s="51"/>
      <c r="IIH1460" s="13"/>
      <c r="III1460" s="13"/>
      <c r="IIJ1460" s="14"/>
      <c r="IIK1460" s="14"/>
      <c r="IIL1460" s="41"/>
      <c r="IIM1460" s="44"/>
      <c r="IIN1460" s="51"/>
      <c r="IIO1460" s="51"/>
      <c r="IIP1460" s="51"/>
      <c r="IIQ1460" s="13"/>
      <c r="IIR1460" s="13"/>
      <c r="IIS1460" s="14"/>
      <c r="IIT1460" s="14"/>
      <c r="IIU1460" s="41"/>
      <c r="IIV1460" s="44"/>
      <c r="IIW1460" s="51"/>
      <c r="IIX1460" s="51"/>
      <c r="IIY1460" s="51"/>
      <c r="IIZ1460" s="13"/>
      <c r="IJA1460" s="13"/>
      <c r="IJB1460" s="14"/>
      <c r="IJC1460" s="14"/>
      <c r="IJD1460" s="41"/>
      <c r="IJE1460" s="44"/>
      <c r="IJF1460" s="51"/>
      <c r="IJG1460" s="51"/>
      <c r="IJH1460" s="51"/>
      <c r="IJI1460" s="13"/>
      <c r="IJJ1460" s="13"/>
      <c r="IJK1460" s="14"/>
      <c r="IJL1460" s="14"/>
      <c r="IJM1460" s="41"/>
      <c r="IJN1460" s="44"/>
      <c r="IJO1460" s="51"/>
      <c r="IJP1460" s="51"/>
      <c r="IJQ1460" s="51"/>
      <c r="IJR1460" s="13"/>
      <c r="IJS1460" s="13"/>
      <c r="IJT1460" s="14"/>
      <c r="IJU1460" s="14"/>
      <c r="IJV1460" s="41"/>
      <c r="IJW1460" s="44"/>
      <c r="IJX1460" s="51"/>
      <c r="IJY1460" s="51"/>
      <c r="IJZ1460" s="51"/>
      <c r="IKA1460" s="13"/>
      <c r="IKB1460" s="13"/>
      <c r="IKC1460" s="14"/>
      <c r="IKD1460" s="14"/>
      <c r="IKE1460" s="41"/>
      <c r="IKF1460" s="44"/>
      <c r="IKG1460" s="51"/>
      <c r="IKH1460" s="51"/>
      <c r="IKI1460" s="51"/>
      <c r="IKJ1460" s="13"/>
      <c r="IKK1460" s="13"/>
      <c r="IKL1460" s="14"/>
      <c r="IKM1460" s="14"/>
      <c r="IKN1460" s="41"/>
      <c r="IKO1460" s="44"/>
      <c r="IKP1460" s="51"/>
      <c r="IKQ1460" s="51"/>
      <c r="IKR1460" s="51"/>
      <c r="IKS1460" s="13"/>
      <c r="IKT1460" s="13"/>
      <c r="IKU1460" s="14"/>
      <c r="IKV1460" s="14"/>
      <c r="IKW1460" s="41"/>
      <c r="IKX1460" s="44"/>
      <c r="IKY1460" s="51"/>
      <c r="IKZ1460" s="51"/>
      <c r="ILA1460" s="51"/>
      <c r="ILB1460" s="13"/>
      <c r="ILC1460" s="13"/>
      <c r="ILD1460" s="14"/>
      <c r="ILE1460" s="14"/>
      <c r="ILF1460" s="41"/>
      <c r="ILG1460" s="44"/>
      <c r="ILH1460" s="51"/>
      <c r="ILI1460" s="51"/>
      <c r="ILJ1460" s="51"/>
      <c r="ILK1460" s="13"/>
      <c r="ILL1460" s="13"/>
      <c r="ILM1460" s="14"/>
      <c r="ILN1460" s="14"/>
      <c r="ILO1460" s="41"/>
      <c r="ILP1460" s="44"/>
      <c r="ILQ1460" s="51"/>
      <c r="ILR1460" s="51"/>
      <c r="ILS1460" s="51"/>
      <c r="ILT1460" s="13"/>
      <c r="ILU1460" s="13"/>
      <c r="ILV1460" s="14"/>
      <c r="ILW1460" s="14"/>
      <c r="ILX1460" s="41"/>
      <c r="ILY1460" s="44"/>
      <c r="ILZ1460" s="51"/>
      <c r="IMA1460" s="51"/>
      <c r="IMB1460" s="51"/>
      <c r="IMC1460" s="13"/>
      <c r="IMD1460" s="13"/>
      <c r="IME1460" s="14"/>
      <c r="IMF1460" s="14"/>
      <c r="IMG1460" s="41"/>
      <c r="IMH1460" s="44"/>
      <c r="IMI1460" s="51"/>
      <c r="IMJ1460" s="51"/>
      <c r="IMK1460" s="51"/>
      <c r="IML1460" s="13"/>
      <c r="IMM1460" s="13"/>
      <c r="IMN1460" s="14"/>
      <c r="IMO1460" s="14"/>
      <c r="IMP1460" s="41"/>
      <c r="IMQ1460" s="44"/>
      <c r="IMR1460" s="51"/>
      <c r="IMS1460" s="51"/>
      <c r="IMT1460" s="51"/>
      <c r="IMU1460" s="13"/>
      <c r="IMV1460" s="13"/>
      <c r="IMW1460" s="14"/>
      <c r="IMX1460" s="14"/>
      <c r="IMY1460" s="41"/>
      <c r="IMZ1460" s="44"/>
      <c r="INA1460" s="51"/>
      <c r="INB1460" s="51"/>
      <c r="INC1460" s="51"/>
      <c r="IND1460" s="13"/>
      <c r="INE1460" s="13"/>
      <c r="INF1460" s="14"/>
      <c r="ING1460" s="14"/>
      <c r="INH1460" s="41"/>
      <c r="INI1460" s="44"/>
      <c r="INJ1460" s="51"/>
      <c r="INK1460" s="51"/>
      <c r="INL1460" s="51"/>
      <c r="INM1460" s="13"/>
      <c r="INN1460" s="13"/>
      <c r="INO1460" s="14"/>
      <c r="INP1460" s="14"/>
      <c r="INQ1460" s="41"/>
      <c r="INR1460" s="44"/>
      <c r="INS1460" s="51"/>
      <c r="INT1460" s="51"/>
      <c r="INU1460" s="51"/>
      <c r="INV1460" s="13"/>
      <c r="INW1460" s="13"/>
      <c r="INX1460" s="14"/>
      <c r="INY1460" s="14"/>
      <c r="INZ1460" s="41"/>
      <c r="IOA1460" s="44"/>
      <c r="IOB1460" s="51"/>
      <c r="IOC1460" s="51"/>
      <c r="IOD1460" s="51"/>
      <c r="IOE1460" s="13"/>
      <c r="IOF1460" s="13"/>
      <c r="IOG1460" s="14"/>
      <c r="IOH1460" s="14"/>
      <c r="IOI1460" s="41"/>
      <c r="IOJ1460" s="44"/>
      <c r="IOK1460" s="51"/>
      <c r="IOL1460" s="51"/>
      <c r="IOM1460" s="51"/>
      <c r="ION1460" s="13"/>
      <c r="IOO1460" s="13"/>
      <c r="IOP1460" s="14"/>
      <c r="IOQ1460" s="14"/>
      <c r="IOR1460" s="41"/>
      <c r="IOS1460" s="44"/>
      <c r="IOT1460" s="51"/>
      <c r="IOU1460" s="51"/>
      <c r="IOV1460" s="51"/>
      <c r="IOW1460" s="13"/>
      <c r="IOX1460" s="13"/>
      <c r="IOY1460" s="14"/>
      <c r="IOZ1460" s="14"/>
      <c r="IPA1460" s="41"/>
      <c r="IPB1460" s="44"/>
      <c r="IPC1460" s="51"/>
      <c r="IPD1460" s="51"/>
      <c r="IPE1460" s="51"/>
      <c r="IPF1460" s="13"/>
      <c r="IPG1460" s="13"/>
      <c r="IPH1460" s="14"/>
      <c r="IPI1460" s="14"/>
      <c r="IPJ1460" s="41"/>
      <c r="IPK1460" s="44"/>
      <c r="IPL1460" s="51"/>
      <c r="IPM1460" s="51"/>
      <c r="IPN1460" s="51"/>
      <c r="IPO1460" s="13"/>
      <c r="IPP1460" s="13"/>
      <c r="IPQ1460" s="14"/>
      <c r="IPR1460" s="14"/>
      <c r="IPS1460" s="41"/>
      <c r="IPT1460" s="44"/>
      <c r="IPU1460" s="51"/>
      <c r="IPV1460" s="51"/>
      <c r="IPW1460" s="51"/>
      <c r="IPX1460" s="13"/>
      <c r="IPY1460" s="13"/>
      <c r="IPZ1460" s="14"/>
      <c r="IQA1460" s="14"/>
      <c r="IQB1460" s="41"/>
      <c r="IQC1460" s="44"/>
      <c r="IQD1460" s="51"/>
      <c r="IQE1460" s="51"/>
      <c r="IQF1460" s="51"/>
      <c r="IQG1460" s="13"/>
      <c r="IQH1460" s="13"/>
      <c r="IQI1460" s="14"/>
      <c r="IQJ1460" s="14"/>
      <c r="IQK1460" s="41"/>
      <c r="IQL1460" s="44"/>
      <c r="IQM1460" s="51"/>
      <c r="IQN1460" s="51"/>
      <c r="IQO1460" s="51"/>
      <c r="IQP1460" s="13"/>
      <c r="IQQ1460" s="13"/>
      <c r="IQR1460" s="14"/>
      <c r="IQS1460" s="14"/>
      <c r="IQT1460" s="41"/>
      <c r="IQU1460" s="44"/>
      <c r="IQV1460" s="51"/>
      <c r="IQW1460" s="51"/>
      <c r="IQX1460" s="51"/>
      <c r="IQY1460" s="13"/>
      <c r="IQZ1460" s="13"/>
      <c r="IRA1460" s="14"/>
      <c r="IRB1460" s="14"/>
      <c r="IRC1460" s="41"/>
      <c r="IRD1460" s="44"/>
      <c r="IRE1460" s="51"/>
      <c r="IRF1460" s="51"/>
      <c r="IRG1460" s="51"/>
      <c r="IRH1460" s="13"/>
      <c r="IRI1460" s="13"/>
      <c r="IRJ1460" s="14"/>
      <c r="IRK1460" s="14"/>
      <c r="IRL1460" s="41"/>
      <c r="IRM1460" s="44"/>
      <c r="IRN1460" s="51"/>
      <c r="IRO1460" s="51"/>
      <c r="IRP1460" s="51"/>
      <c r="IRQ1460" s="13"/>
      <c r="IRR1460" s="13"/>
      <c r="IRS1460" s="14"/>
      <c r="IRT1460" s="14"/>
      <c r="IRU1460" s="41"/>
      <c r="IRV1460" s="44"/>
      <c r="IRW1460" s="51"/>
      <c r="IRX1460" s="51"/>
      <c r="IRY1460" s="51"/>
      <c r="IRZ1460" s="13"/>
      <c r="ISA1460" s="13"/>
      <c r="ISB1460" s="14"/>
      <c r="ISC1460" s="14"/>
      <c r="ISD1460" s="41"/>
      <c r="ISE1460" s="44"/>
      <c r="ISF1460" s="51"/>
      <c r="ISG1460" s="51"/>
      <c r="ISH1460" s="51"/>
      <c r="ISI1460" s="13"/>
      <c r="ISJ1460" s="13"/>
      <c r="ISK1460" s="14"/>
      <c r="ISL1460" s="14"/>
      <c r="ISM1460" s="41"/>
      <c r="ISN1460" s="44"/>
      <c r="ISO1460" s="51"/>
      <c r="ISP1460" s="51"/>
      <c r="ISQ1460" s="51"/>
      <c r="ISR1460" s="13"/>
      <c r="ISS1460" s="13"/>
      <c r="IST1460" s="14"/>
      <c r="ISU1460" s="14"/>
      <c r="ISV1460" s="41"/>
      <c r="ISW1460" s="44"/>
      <c r="ISX1460" s="51"/>
      <c r="ISY1460" s="51"/>
      <c r="ISZ1460" s="51"/>
      <c r="ITA1460" s="13"/>
      <c r="ITB1460" s="13"/>
      <c r="ITC1460" s="14"/>
      <c r="ITD1460" s="14"/>
      <c r="ITE1460" s="41"/>
      <c r="ITF1460" s="44"/>
      <c r="ITG1460" s="51"/>
      <c r="ITH1460" s="51"/>
      <c r="ITI1460" s="51"/>
      <c r="ITJ1460" s="13"/>
      <c r="ITK1460" s="13"/>
      <c r="ITL1460" s="14"/>
      <c r="ITM1460" s="14"/>
      <c r="ITN1460" s="41"/>
      <c r="ITO1460" s="44"/>
      <c r="ITP1460" s="51"/>
      <c r="ITQ1460" s="51"/>
      <c r="ITR1460" s="51"/>
      <c r="ITS1460" s="13"/>
      <c r="ITT1460" s="13"/>
      <c r="ITU1460" s="14"/>
      <c r="ITV1460" s="14"/>
      <c r="ITW1460" s="41"/>
      <c r="ITX1460" s="44"/>
      <c r="ITY1460" s="51"/>
      <c r="ITZ1460" s="51"/>
      <c r="IUA1460" s="51"/>
      <c r="IUB1460" s="13"/>
      <c r="IUC1460" s="13"/>
      <c r="IUD1460" s="14"/>
      <c r="IUE1460" s="14"/>
      <c r="IUF1460" s="41"/>
      <c r="IUG1460" s="44"/>
      <c r="IUH1460" s="51"/>
      <c r="IUI1460" s="51"/>
      <c r="IUJ1460" s="51"/>
      <c r="IUK1460" s="13"/>
      <c r="IUL1460" s="13"/>
      <c r="IUM1460" s="14"/>
      <c r="IUN1460" s="14"/>
      <c r="IUO1460" s="41"/>
      <c r="IUP1460" s="44"/>
      <c r="IUQ1460" s="51"/>
      <c r="IUR1460" s="51"/>
      <c r="IUS1460" s="51"/>
      <c r="IUT1460" s="13"/>
      <c r="IUU1460" s="13"/>
      <c r="IUV1460" s="14"/>
      <c r="IUW1460" s="14"/>
      <c r="IUX1460" s="41"/>
      <c r="IUY1460" s="44"/>
      <c r="IUZ1460" s="51"/>
      <c r="IVA1460" s="51"/>
      <c r="IVB1460" s="51"/>
      <c r="IVC1460" s="13"/>
      <c r="IVD1460" s="13"/>
      <c r="IVE1460" s="14"/>
      <c r="IVF1460" s="14"/>
      <c r="IVG1460" s="41"/>
      <c r="IVH1460" s="44"/>
      <c r="IVI1460" s="51"/>
      <c r="IVJ1460" s="51"/>
      <c r="IVK1460" s="51"/>
      <c r="IVL1460" s="13"/>
      <c r="IVM1460" s="13"/>
      <c r="IVN1460" s="14"/>
      <c r="IVO1460" s="14"/>
      <c r="IVP1460" s="41"/>
      <c r="IVQ1460" s="44"/>
      <c r="IVR1460" s="51"/>
      <c r="IVS1460" s="51"/>
      <c r="IVT1460" s="51"/>
      <c r="IVU1460" s="13"/>
      <c r="IVV1460" s="13"/>
      <c r="IVW1460" s="14"/>
      <c r="IVX1460" s="14"/>
      <c r="IVY1460" s="41"/>
      <c r="IVZ1460" s="44"/>
      <c r="IWA1460" s="51"/>
      <c r="IWB1460" s="51"/>
      <c r="IWC1460" s="51"/>
      <c r="IWD1460" s="13"/>
      <c r="IWE1460" s="13"/>
      <c r="IWF1460" s="14"/>
      <c r="IWG1460" s="14"/>
      <c r="IWH1460" s="41"/>
      <c r="IWI1460" s="44"/>
      <c r="IWJ1460" s="51"/>
      <c r="IWK1460" s="51"/>
      <c r="IWL1460" s="51"/>
      <c r="IWM1460" s="13"/>
      <c r="IWN1460" s="13"/>
      <c r="IWO1460" s="14"/>
      <c r="IWP1460" s="14"/>
      <c r="IWQ1460" s="41"/>
      <c r="IWR1460" s="44"/>
      <c r="IWS1460" s="51"/>
      <c r="IWT1460" s="51"/>
      <c r="IWU1460" s="51"/>
      <c r="IWV1460" s="13"/>
      <c r="IWW1460" s="13"/>
      <c r="IWX1460" s="14"/>
      <c r="IWY1460" s="14"/>
      <c r="IWZ1460" s="41"/>
      <c r="IXA1460" s="44"/>
      <c r="IXB1460" s="51"/>
      <c r="IXC1460" s="51"/>
      <c r="IXD1460" s="51"/>
      <c r="IXE1460" s="13"/>
      <c r="IXF1460" s="13"/>
      <c r="IXG1460" s="14"/>
      <c r="IXH1460" s="14"/>
      <c r="IXI1460" s="41"/>
      <c r="IXJ1460" s="44"/>
      <c r="IXK1460" s="51"/>
      <c r="IXL1460" s="51"/>
      <c r="IXM1460" s="51"/>
      <c r="IXN1460" s="13"/>
      <c r="IXO1460" s="13"/>
      <c r="IXP1460" s="14"/>
      <c r="IXQ1460" s="14"/>
      <c r="IXR1460" s="41"/>
      <c r="IXS1460" s="44"/>
      <c r="IXT1460" s="51"/>
      <c r="IXU1460" s="51"/>
      <c r="IXV1460" s="51"/>
      <c r="IXW1460" s="13"/>
      <c r="IXX1460" s="13"/>
      <c r="IXY1460" s="14"/>
      <c r="IXZ1460" s="14"/>
      <c r="IYA1460" s="41"/>
      <c r="IYB1460" s="44"/>
      <c r="IYC1460" s="51"/>
      <c r="IYD1460" s="51"/>
      <c r="IYE1460" s="51"/>
      <c r="IYF1460" s="13"/>
      <c r="IYG1460" s="13"/>
      <c r="IYH1460" s="14"/>
      <c r="IYI1460" s="14"/>
      <c r="IYJ1460" s="41"/>
      <c r="IYK1460" s="44"/>
      <c r="IYL1460" s="51"/>
      <c r="IYM1460" s="51"/>
      <c r="IYN1460" s="51"/>
      <c r="IYO1460" s="13"/>
      <c r="IYP1460" s="13"/>
      <c r="IYQ1460" s="14"/>
      <c r="IYR1460" s="14"/>
      <c r="IYS1460" s="41"/>
      <c r="IYT1460" s="44"/>
      <c r="IYU1460" s="51"/>
      <c r="IYV1460" s="51"/>
      <c r="IYW1460" s="51"/>
      <c r="IYX1460" s="13"/>
      <c r="IYY1460" s="13"/>
      <c r="IYZ1460" s="14"/>
      <c r="IZA1460" s="14"/>
      <c r="IZB1460" s="41"/>
      <c r="IZC1460" s="44"/>
      <c r="IZD1460" s="51"/>
      <c r="IZE1460" s="51"/>
      <c r="IZF1460" s="51"/>
      <c r="IZG1460" s="13"/>
      <c r="IZH1460" s="13"/>
      <c r="IZI1460" s="14"/>
      <c r="IZJ1460" s="14"/>
      <c r="IZK1460" s="41"/>
      <c r="IZL1460" s="44"/>
      <c r="IZM1460" s="51"/>
      <c r="IZN1460" s="51"/>
      <c r="IZO1460" s="51"/>
      <c r="IZP1460" s="13"/>
      <c r="IZQ1460" s="13"/>
      <c r="IZR1460" s="14"/>
      <c r="IZS1460" s="14"/>
      <c r="IZT1460" s="41"/>
      <c r="IZU1460" s="44"/>
      <c r="IZV1460" s="51"/>
      <c r="IZW1460" s="51"/>
      <c r="IZX1460" s="51"/>
      <c r="IZY1460" s="13"/>
      <c r="IZZ1460" s="13"/>
      <c r="JAA1460" s="14"/>
      <c r="JAB1460" s="14"/>
      <c r="JAC1460" s="41"/>
      <c r="JAD1460" s="44"/>
      <c r="JAE1460" s="51"/>
      <c r="JAF1460" s="51"/>
      <c r="JAG1460" s="51"/>
      <c r="JAH1460" s="13"/>
      <c r="JAI1460" s="13"/>
      <c r="JAJ1460" s="14"/>
      <c r="JAK1460" s="14"/>
      <c r="JAL1460" s="41"/>
      <c r="JAM1460" s="44"/>
      <c r="JAN1460" s="51"/>
      <c r="JAO1460" s="51"/>
      <c r="JAP1460" s="51"/>
      <c r="JAQ1460" s="13"/>
      <c r="JAR1460" s="13"/>
      <c r="JAS1460" s="14"/>
      <c r="JAT1460" s="14"/>
      <c r="JAU1460" s="41"/>
      <c r="JAV1460" s="44"/>
      <c r="JAW1460" s="51"/>
      <c r="JAX1460" s="51"/>
      <c r="JAY1460" s="51"/>
      <c r="JAZ1460" s="13"/>
      <c r="JBA1460" s="13"/>
      <c r="JBB1460" s="14"/>
      <c r="JBC1460" s="14"/>
      <c r="JBD1460" s="41"/>
      <c r="JBE1460" s="44"/>
      <c r="JBF1460" s="51"/>
      <c r="JBG1460" s="51"/>
      <c r="JBH1460" s="51"/>
      <c r="JBI1460" s="13"/>
      <c r="JBJ1460" s="13"/>
      <c r="JBK1460" s="14"/>
      <c r="JBL1460" s="14"/>
      <c r="JBM1460" s="41"/>
      <c r="JBN1460" s="44"/>
      <c r="JBO1460" s="51"/>
      <c r="JBP1460" s="51"/>
      <c r="JBQ1460" s="51"/>
      <c r="JBR1460" s="13"/>
      <c r="JBS1460" s="13"/>
      <c r="JBT1460" s="14"/>
      <c r="JBU1460" s="14"/>
      <c r="JBV1460" s="41"/>
      <c r="JBW1460" s="44"/>
      <c r="JBX1460" s="51"/>
      <c r="JBY1460" s="51"/>
      <c r="JBZ1460" s="51"/>
      <c r="JCA1460" s="13"/>
      <c r="JCB1460" s="13"/>
      <c r="JCC1460" s="14"/>
      <c r="JCD1460" s="14"/>
      <c r="JCE1460" s="41"/>
      <c r="JCF1460" s="44"/>
      <c r="JCG1460" s="51"/>
      <c r="JCH1460" s="51"/>
      <c r="JCI1460" s="51"/>
      <c r="JCJ1460" s="13"/>
      <c r="JCK1460" s="13"/>
      <c r="JCL1460" s="14"/>
      <c r="JCM1460" s="14"/>
      <c r="JCN1460" s="41"/>
      <c r="JCO1460" s="44"/>
      <c r="JCP1460" s="51"/>
      <c r="JCQ1460" s="51"/>
      <c r="JCR1460" s="51"/>
      <c r="JCS1460" s="13"/>
      <c r="JCT1460" s="13"/>
      <c r="JCU1460" s="14"/>
      <c r="JCV1460" s="14"/>
      <c r="JCW1460" s="41"/>
      <c r="JCX1460" s="44"/>
      <c r="JCY1460" s="51"/>
      <c r="JCZ1460" s="51"/>
      <c r="JDA1460" s="51"/>
      <c r="JDB1460" s="13"/>
      <c r="JDC1460" s="13"/>
      <c r="JDD1460" s="14"/>
      <c r="JDE1460" s="14"/>
      <c r="JDF1460" s="41"/>
      <c r="JDG1460" s="44"/>
      <c r="JDH1460" s="51"/>
      <c r="JDI1460" s="51"/>
      <c r="JDJ1460" s="51"/>
      <c r="JDK1460" s="13"/>
      <c r="JDL1460" s="13"/>
      <c r="JDM1460" s="14"/>
      <c r="JDN1460" s="14"/>
      <c r="JDO1460" s="41"/>
      <c r="JDP1460" s="44"/>
      <c r="JDQ1460" s="51"/>
      <c r="JDR1460" s="51"/>
      <c r="JDS1460" s="51"/>
      <c r="JDT1460" s="13"/>
      <c r="JDU1460" s="13"/>
      <c r="JDV1460" s="14"/>
      <c r="JDW1460" s="14"/>
      <c r="JDX1460" s="41"/>
      <c r="JDY1460" s="44"/>
      <c r="JDZ1460" s="51"/>
      <c r="JEA1460" s="51"/>
      <c r="JEB1460" s="51"/>
      <c r="JEC1460" s="13"/>
      <c r="JED1460" s="13"/>
      <c r="JEE1460" s="14"/>
      <c r="JEF1460" s="14"/>
      <c r="JEG1460" s="41"/>
      <c r="JEH1460" s="44"/>
      <c r="JEI1460" s="51"/>
      <c r="JEJ1460" s="51"/>
      <c r="JEK1460" s="51"/>
      <c r="JEL1460" s="13"/>
      <c r="JEM1460" s="13"/>
      <c r="JEN1460" s="14"/>
      <c r="JEO1460" s="14"/>
      <c r="JEP1460" s="41"/>
      <c r="JEQ1460" s="44"/>
      <c r="JER1460" s="51"/>
      <c r="JES1460" s="51"/>
      <c r="JET1460" s="51"/>
      <c r="JEU1460" s="13"/>
      <c r="JEV1460" s="13"/>
      <c r="JEW1460" s="14"/>
      <c r="JEX1460" s="14"/>
      <c r="JEY1460" s="41"/>
      <c r="JEZ1460" s="44"/>
      <c r="JFA1460" s="51"/>
      <c r="JFB1460" s="51"/>
      <c r="JFC1460" s="51"/>
      <c r="JFD1460" s="13"/>
      <c r="JFE1460" s="13"/>
      <c r="JFF1460" s="14"/>
      <c r="JFG1460" s="14"/>
      <c r="JFH1460" s="41"/>
      <c r="JFI1460" s="44"/>
      <c r="JFJ1460" s="51"/>
      <c r="JFK1460" s="51"/>
      <c r="JFL1460" s="51"/>
      <c r="JFM1460" s="13"/>
      <c r="JFN1460" s="13"/>
      <c r="JFO1460" s="14"/>
      <c r="JFP1460" s="14"/>
      <c r="JFQ1460" s="41"/>
      <c r="JFR1460" s="44"/>
      <c r="JFS1460" s="51"/>
      <c r="JFT1460" s="51"/>
      <c r="JFU1460" s="51"/>
      <c r="JFV1460" s="13"/>
      <c r="JFW1460" s="13"/>
      <c r="JFX1460" s="14"/>
      <c r="JFY1460" s="14"/>
      <c r="JFZ1460" s="41"/>
      <c r="JGA1460" s="44"/>
      <c r="JGB1460" s="51"/>
      <c r="JGC1460" s="51"/>
      <c r="JGD1460" s="51"/>
      <c r="JGE1460" s="13"/>
      <c r="JGF1460" s="13"/>
      <c r="JGG1460" s="14"/>
      <c r="JGH1460" s="14"/>
      <c r="JGI1460" s="41"/>
      <c r="JGJ1460" s="44"/>
      <c r="JGK1460" s="51"/>
      <c r="JGL1460" s="51"/>
      <c r="JGM1460" s="51"/>
      <c r="JGN1460" s="13"/>
      <c r="JGO1460" s="13"/>
      <c r="JGP1460" s="14"/>
      <c r="JGQ1460" s="14"/>
      <c r="JGR1460" s="41"/>
      <c r="JGS1460" s="44"/>
      <c r="JGT1460" s="51"/>
      <c r="JGU1460" s="51"/>
      <c r="JGV1460" s="51"/>
      <c r="JGW1460" s="13"/>
      <c r="JGX1460" s="13"/>
      <c r="JGY1460" s="14"/>
      <c r="JGZ1460" s="14"/>
      <c r="JHA1460" s="41"/>
      <c r="JHB1460" s="44"/>
      <c r="JHC1460" s="51"/>
      <c r="JHD1460" s="51"/>
      <c r="JHE1460" s="51"/>
      <c r="JHF1460" s="13"/>
      <c r="JHG1460" s="13"/>
      <c r="JHH1460" s="14"/>
      <c r="JHI1460" s="14"/>
      <c r="JHJ1460" s="41"/>
      <c r="JHK1460" s="44"/>
      <c r="JHL1460" s="51"/>
      <c r="JHM1460" s="51"/>
      <c r="JHN1460" s="51"/>
      <c r="JHO1460" s="13"/>
      <c r="JHP1460" s="13"/>
      <c r="JHQ1460" s="14"/>
      <c r="JHR1460" s="14"/>
      <c r="JHS1460" s="41"/>
      <c r="JHT1460" s="44"/>
      <c r="JHU1460" s="51"/>
      <c r="JHV1460" s="51"/>
      <c r="JHW1460" s="51"/>
      <c r="JHX1460" s="13"/>
      <c r="JHY1460" s="13"/>
      <c r="JHZ1460" s="14"/>
      <c r="JIA1460" s="14"/>
      <c r="JIB1460" s="41"/>
      <c r="JIC1460" s="44"/>
      <c r="JID1460" s="51"/>
      <c r="JIE1460" s="51"/>
      <c r="JIF1460" s="51"/>
      <c r="JIG1460" s="13"/>
      <c r="JIH1460" s="13"/>
      <c r="JII1460" s="14"/>
      <c r="JIJ1460" s="14"/>
      <c r="JIK1460" s="41"/>
      <c r="JIL1460" s="44"/>
      <c r="JIM1460" s="51"/>
      <c r="JIN1460" s="51"/>
      <c r="JIO1460" s="51"/>
      <c r="JIP1460" s="13"/>
      <c r="JIQ1460" s="13"/>
      <c r="JIR1460" s="14"/>
      <c r="JIS1460" s="14"/>
      <c r="JIT1460" s="41"/>
      <c r="JIU1460" s="44"/>
      <c r="JIV1460" s="51"/>
      <c r="JIW1460" s="51"/>
      <c r="JIX1460" s="51"/>
      <c r="JIY1460" s="13"/>
      <c r="JIZ1460" s="13"/>
      <c r="JJA1460" s="14"/>
      <c r="JJB1460" s="14"/>
      <c r="JJC1460" s="41"/>
      <c r="JJD1460" s="44"/>
      <c r="JJE1460" s="51"/>
      <c r="JJF1460" s="51"/>
      <c r="JJG1460" s="51"/>
      <c r="JJH1460" s="13"/>
      <c r="JJI1460" s="13"/>
      <c r="JJJ1460" s="14"/>
      <c r="JJK1460" s="14"/>
      <c r="JJL1460" s="41"/>
      <c r="JJM1460" s="44"/>
      <c r="JJN1460" s="51"/>
      <c r="JJO1460" s="51"/>
      <c r="JJP1460" s="51"/>
      <c r="JJQ1460" s="13"/>
      <c r="JJR1460" s="13"/>
      <c r="JJS1460" s="14"/>
      <c r="JJT1460" s="14"/>
      <c r="JJU1460" s="41"/>
      <c r="JJV1460" s="44"/>
      <c r="JJW1460" s="51"/>
      <c r="JJX1460" s="51"/>
      <c r="JJY1460" s="51"/>
      <c r="JJZ1460" s="13"/>
      <c r="JKA1460" s="13"/>
      <c r="JKB1460" s="14"/>
      <c r="JKC1460" s="14"/>
      <c r="JKD1460" s="41"/>
      <c r="JKE1460" s="44"/>
      <c r="JKF1460" s="51"/>
      <c r="JKG1460" s="51"/>
      <c r="JKH1460" s="51"/>
      <c r="JKI1460" s="13"/>
      <c r="JKJ1460" s="13"/>
      <c r="JKK1460" s="14"/>
      <c r="JKL1460" s="14"/>
      <c r="JKM1460" s="41"/>
      <c r="JKN1460" s="44"/>
      <c r="JKO1460" s="51"/>
      <c r="JKP1460" s="51"/>
      <c r="JKQ1460" s="51"/>
      <c r="JKR1460" s="13"/>
      <c r="JKS1460" s="13"/>
      <c r="JKT1460" s="14"/>
      <c r="JKU1460" s="14"/>
      <c r="JKV1460" s="41"/>
      <c r="JKW1460" s="44"/>
      <c r="JKX1460" s="51"/>
      <c r="JKY1460" s="51"/>
      <c r="JKZ1460" s="51"/>
      <c r="JLA1460" s="13"/>
      <c r="JLB1460" s="13"/>
      <c r="JLC1460" s="14"/>
      <c r="JLD1460" s="14"/>
      <c r="JLE1460" s="41"/>
      <c r="JLF1460" s="44"/>
      <c r="JLG1460" s="51"/>
      <c r="JLH1460" s="51"/>
      <c r="JLI1460" s="51"/>
      <c r="JLJ1460" s="13"/>
      <c r="JLK1460" s="13"/>
      <c r="JLL1460" s="14"/>
      <c r="JLM1460" s="14"/>
      <c r="JLN1460" s="41"/>
      <c r="JLO1460" s="44"/>
      <c r="JLP1460" s="51"/>
      <c r="JLQ1460" s="51"/>
      <c r="JLR1460" s="51"/>
      <c r="JLS1460" s="13"/>
      <c r="JLT1460" s="13"/>
      <c r="JLU1460" s="14"/>
      <c r="JLV1460" s="14"/>
      <c r="JLW1460" s="41"/>
      <c r="JLX1460" s="44"/>
      <c r="JLY1460" s="51"/>
      <c r="JLZ1460" s="51"/>
      <c r="JMA1460" s="51"/>
      <c r="JMB1460" s="13"/>
      <c r="JMC1460" s="13"/>
      <c r="JMD1460" s="14"/>
      <c r="JME1460" s="14"/>
      <c r="JMF1460" s="41"/>
      <c r="JMG1460" s="44"/>
      <c r="JMH1460" s="51"/>
      <c r="JMI1460" s="51"/>
      <c r="JMJ1460" s="51"/>
      <c r="JMK1460" s="13"/>
      <c r="JML1460" s="13"/>
      <c r="JMM1460" s="14"/>
      <c r="JMN1460" s="14"/>
      <c r="JMO1460" s="41"/>
      <c r="JMP1460" s="44"/>
      <c r="JMQ1460" s="51"/>
      <c r="JMR1460" s="51"/>
      <c r="JMS1460" s="51"/>
      <c r="JMT1460" s="13"/>
      <c r="JMU1460" s="13"/>
      <c r="JMV1460" s="14"/>
      <c r="JMW1460" s="14"/>
      <c r="JMX1460" s="41"/>
      <c r="JMY1460" s="44"/>
      <c r="JMZ1460" s="51"/>
      <c r="JNA1460" s="51"/>
      <c r="JNB1460" s="51"/>
      <c r="JNC1460" s="13"/>
      <c r="JND1460" s="13"/>
      <c r="JNE1460" s="14"/>
      <c r="JNF1460" s="14"/>
      <c r="JNG1460" s="41"/>
      <c r="JNH1460" s="44"/>
      <c r="JNI1460" s="51"/>
      <c r="JNJ1460" s="51"/>
      <c r="JNK1460" s="51"/>
      <c r="JNL1460" s="13"/>
      <c r="JNM1460" s="13"/>
      <c r="JNN1460" s="14"/>
      <c r="JNO1460" s="14"/>
      <c r="JNP1460" s="41"/>
      <c r="JNQ1460" s="44"/>
      <c r="JNR1460" s="51"/>
      <c r="JNS1460" s="51"/>
      <c r="JNT1460" s="51"/>
      <c r="JNU1460" s="13"/>
      <c r="JNV1460" s="13"/>
      <c r="JNW1460" s="14"/>
      <c r="JNX1460" s="14"/>
      <c r="JNY1460" s="41"/>
      <c r="JNZ1460" s="44"/>
      <c r="JOA1460" s="51"/>
      <c r="JOB1460" s="51"/>
      <c r="JOC1460" s="51"/>
      <c r="JOD1460" s="13"/>
      <c r="JOE1460" s="13"/>
      <c r="JOF1460" s="14"/>
      <c r="JOG1460" s="14"/>
      <c r="JOH1460" s="41"/>
      <c r="JOI1460" s="44"/>
      <c r="JOJ1460" s="51"/>
      <c r="JOK1460" s="51"/>
      <c r="JOL1460" s="51"/>
      <c r="JOM1460" s="13"/>
      <c r="JON1460" s="13"/>
      <c r="JOO1460" s="14"/>
      <c r="JOP1460" s="14"/>
      <c r="JOQ1460" s="41"/>
      <c r="JOR1460" s="44"/>
      <c r="JOS1460" s="51"/>
      <c r="JOT1460" s="51"/>
      <c r="JOU1460" s="51"/>
      <c r="JOV1460" s="13"/>
      <c r="JOW1460" s="13"/>
      <c r="JOX1460" s="14"/>
      <c r="JOY1460" s="14"/>
      <c r="JOZ1460" s="41"/>
      <c r="JPA1460" s="44"/>
      <c r="JPB1460" s="51"/>
      <c r="JPC1460" s="51"/>
      <c r="JPD1460" s="51"/>
      <c r="JPE1460" s="13"/>
      <c r="JPF1460" s="13"/>
      <c r="JPG1460" s="14"/>
      <c r="JPH1460" s="14"/>
      <c r="JPI1460" s="41"/>
      <c r="JPJ1460" s="44"/>
      <c r="JPK1460" s="51"/>
      <c r="JPL1460" s="51"/>
      <c r="JPM1460" s="51"/>
      <c r="JPN1460" s="13"/>
      <c r="JPO1460" s="13"/>
      <c r="JPP1460" s="14"/>
      <c r="JPQ1460" s="14"/>
      <c r="JPR1460" s="41"/>
      <c r="JPS1460" s="44"/>
      <c r="JPT1460" s="51"/>
      <c r="JPU1460" s="51"/>
      <c r="JPV1460" s="51"/>
      <c r="JPW1460" s="13"/>
      <c r="JPX1460" s="13"/>
      <c r="JPY1460" s="14"/>
      <c r="JPZ1460" s="14"/>
      <c r="JQA1460" s="41"/>
      <c r="JQB1460" s="44"/>
      <c r="JQC1460" s="51"/>
      <c r="JQD1460" s="51"/>
      <c r="JQE1460" s="51"/>
      <c r="JQF1460" s="13"/>
      <c r="JQG1460" s="13"/>
      <c r="JQH1460" s="14"/>
      <c r="JQI1460" s="14"/>
      <c r="JQJ1460" s="41"/>
      <c r="JQK1460" s="44"/>
      <c r="JQL1460" s="51"/>
      <c r="JQM1460" s="51"/>
      <c r="JQN1460" s="51"/>
      <c r="JQO1460" s="13"/>
      <c r="JQP1460" s="13"/>
      <c r="JQQ1460" s="14"/>
      <c r="JQR1460" s="14"/>
      <c r="JQS1460" s="41"/>
      <c r="JQT1460" s="44"/>
      <c r="JQU1460" s="51"/>
      <c r="JQV1460" s="51"/>
      <c r="JQW1460" s="51"/>
      <c r="JQX1460" s="13"/>
      <c r="JQY1460" s="13"/>
      <c r="JQZ1460" s="14"/>
      <c r="JRA1460" s="14"/>
      <c r="JRB1460" s="41"/>
      <c r="JRC1460" s="44"/>
      <c r="JRD1460" s="51"/>
      <c r="JRE1460" s="51"/>
      <c r="JRF1460" s="51"/>
      <c r="JRG1460" s="13"/>
      <c r="JRH1460" s="13"/>
      <c r="JRI1460" s="14"/>
      <c r="JRJ1460" s="14"/>
      <c r="JRK1460" s="41"/>
      <c r="JRL1460" s="44"/>
      <c r="JRM1460" s="51"/>
      <c r="JRN1460" s="51"/>
      <c r="JRO1460" s="51"/>
      <c r="JRP1460" s="13"/>
      <c r="JRQ1460" s="13"/>
      <c r="JRR1460" s="14"/>
      <c r="JRS1460" s="14"/>
      <c r="JRT1460" s="41"/>
      <c r="JRU1460" s="44"/>
      <c r="JRV1460" s="51"/>
      <c r="JRW1460" s="51"/>
      <c r="JRX1460" s="51"/>
      <c r="JRY1460" s="13"/>
      <c r="JRZ1460" s="13"/>
      <c r="JSA1460" s="14"/>
      <c r="JSB1460" s="14"/>
      <c r="JSC1460" s="41"/>
      <c r="JSD1460" s="44"/>
      <c r="JSE1460" s="51"/>
      <c r="JSF1460" s="51"/>
      <c r="JSG1460" s="51"/>
      <c r="JSH1460" s="13"/>
      <c r="JSI1460" s="13"/>
      <c r="JSJ1460" s="14"/>
      <c r="JSK1460" s="14"/>
      <c r="JSL1460" s="41"/>
      <c r="JSM1460" s="44"/>
      <c r="JSN1460" s="51"/>
      <c r="JSO1460" s="51"/>
      <c r="JSP1460" s="51"/>
      <c r="JSQ1460" s="13"/>
      <c r="JSR1460" s="13"/>
      <c r="JSS1460" s="14"/>
      <c r="JST1460" s="14"/>
      <c r="JSU1460" s="41"/>
      <c r="JSV1460" s="44"/>
      <c r="JSW1460" s="51"/>
      <c r="JSX1460" s="51"/>
      <c r="JSY1460" s="51"/>
      <c r="JSZ1460" s="13"/>
      <c r="JTA1460" s="13"/>
      <c r="JTB1460" s="14"/>
      <c r="JTC1460" s="14"/>
      <c r="JTD1460" s="41"/>
      <c r="JTE1460" s="44"/>
      <c r="JTF1460" s="51"/>
      <c r="JTG1460" s="51"/>
      <c r="JTH1460" s="51"/>
      <c r="JTI1460" s="13"/>
      <c r="JTJ1460" s="13"/>
      <c r="JTK1460" s="14"/>
      <c r="JTL1460" s="14"/>
      <c r="JTM1460" s="41"/>
      <c r="JTN1460" s="44"/>
      <c r="JTO1460" s="51"/>
      <c r="JTP1460" s="51"/>
      <c r="JTQ1460" s="51"/>
      <c r="JTR1460" s="13"/>
      <c r="JTS1460" s="13"/>
      <c r="JTT1460" s="14"/>
      <c r="JTU1460" s="14"/>
      <c r="JTV1460" s="41"/>
      <c r="JTW1460" s="44"/>
      <c r="JTX1460" s="51"/>
      <c r="JTY1460" s="51"/>
      <c r="JTZ1460" s="51"/>
      <c r="JUA1460" s="13"/>
      <c r="JUB1460" s="13"/>
      <c r="JUC1460" s="14"/>
      <c r="JUD1460" s="14"/>
      <c r="JUE1460" s="41"/>
      <c r="JUF1460" s="44"/>
      <c r="JUG1460" s="51"/>
      <c r="JUH1460" s="51"/>
      <c r="JUI1460" s="51"/>
      <c r="JUJ1460" s="13"/>
      <c r="JUK1460" s="13"/>
      <c r="JUL1460" s="14"/>
      <c r="JUM1460" s="14"/>
      <c r="JUN1460" s="41"/>
      <c r="JUO1460" s="44"/>
      <c r="JUP1460" s="51"/>
      <c r="JUQ1460" s="51"/>
      <c r="JUR1460" s="51"/>
      <c r="JUS1460" s="13"/>
      <c r="JUT1460" s="13"/>
      <c r="JUU1460" s="14"/>
      <c r="JUV1460" s="14"/>
      <c r="JUW1460" s="41"/>
      <c r="JUX1460" s="44"/>
      <c r="JUY1460" s="51"/>
      <c r="JUZ1460" s="51"/>
      <c r="JVA1460" s="51"/>
      <c r="JVB1460" s="13"/>
      <c r="JVC1460" s="13"/>
      <c r="JVD1460" s="14"/>
      <c r="JVE1460" s="14"/>
      <c r="JVF1460" s="41"/>
      <c r="JVG1460" s="44"/>
      <c r="JVH1460" s="51"/>
      <c r="JVI1460" s="51"/>
      <c r="JVJ1460" s="51"/>
      <c r="JVK1460" s="13"/>
      <c r="JVL1460" s="13"/>
      <c r="JVM1460" s="14"/>
      <c r="JVN1460" s="14"/>
      <c r="JVO1460" s="41"/>
      <c r="JVP1460" s="44"/>
      <c r="JVQ1460" s="51"/>
      <c r="JVR1460" s="51"/>
      <c r="JVS1460" s="51"/>
      <c r="JVT1460" s="13"/>
      <c r="JVU1460" s="13"/>
      <c r="JVV1460" s="14"/>
      <c r="JVW1460" s="14"/>
      <c r="JVX1460" s="41"/>
      <c r="JVY1460" s="44"/>
      <c r="JVZ1460" s="51"/>
      <c r="JWA1460" s="51"/>
      <c r="JWB1460" s="51"/>
      <c r="JWC1460" s="13"/>
      <c r="JWD1460" s="13"/>
      <c r="JWE1460" s="14"/>
      <c r="JWF1460" s="14"/>
      <c r="JWG1460" s="41"/>
      <c r="JWH1460" s="44"/>
      <c r="JWI1460" s="51"/>
      <c r="JWJ1460" s="51"/>
      <c r="JWK1460" s="51"/>
      <c r="JWL1460" s="13"/>
      <c r="JWM1460" s="13"/>
      <c r="JWN1460" s="14"/>
      <c r="JWO1460" s="14"/>
      <c r="JWP1460" s="41"/>
      <c r="JWQ1460" s="44"/>
      <c r="JWR1460" s="51"/>
      <c r="JWS1460" s="51"/>
      <c r="JWT1460" s="51"/>
      <c r="JWU1460" s="13"/>
      <c r="JWV1460" s="13"/>
      <c r="JWW1460" s="14"/>
      <c r="JWX1460" s="14"/>
      <c r="JWY1460" s="41"/>
      <c r="JWZ1460" s="44"/>
      <c r="JXA1460" s="51"/>
      <c r="JXB1460" s="51"/>
      <c r="JXC1460" s="51"/>
      <c r="JXD1460" s="13"/>
      <c r="JXE1460" s="13"/>
      <c r="JXF1460" s="14"/>
      <c r="JXG1460" s="14"/>
      <c r="JXH1460" s="41"/>
      <c r="JXI1460" s="44"/>
      <c r="JXJ1460" s="51"/>
      <c r="JXK1460" s="51"/>
      <c r="JXL1460" s="51"/>
      <c r="JXM1460" s="13"/>
      <c r="JXN1460" s="13"/>
      <c r="JXO1460" s="14"/>
      <c r="JXP1460" s="14"/>
      <c r="JXQ1460" s="41"/>
      <c r="JXR1460" s="44"/>
      <c r="JXS1460" s="51"/>
      <c r="JXT1460" s="51"/>
      <c r="JXU1460" s="51"/>
      <c r="JXV1460" s="13"/>
      <c r="JXW1460" s="13"/>
      <c r="JXX1460" s="14"/>
      <c r="JXY1460" s="14"/>
      <c r="JXZ1460" s="41"/>
      <c r="JYA1460" s="44"/>
      <c r="JYB1460" s="51"/>
      <c r="JYC1460" s="51"/>
      <c r="JYD1460" s="51"/>
      <c r="JYE1460" s="13"/>
      <c r="JYF1460" s="13"/>
      <c r="JYG1460" s="14"/>
      <c r="JYH1460" s="14"/>
      <c r="JYI1460" s="41"/>
      <c r="JYJ1460" s="44"/>
      <c r="JYK1460" s="51"/>
      <c r="JYL1460" s="51"/>
      <c r="JYM1460" s="51"/>
      <c r="JYN1460" s="13"/>
      <c r="JYO1460" s="13"/>
      <c r="JYP1460" s="14"/>
      <c r="JYQ1460" s="14"/>
      <c r="JYR1460" s="41"/>
      <c r="JYS1460" s="44"/>
      <c r="JYT1460" s="51"/>
      <c r="JYU1460" s="51"/>
      <c r="JYV1460" s="51"/>
      <c r="JYW1460" s="13"/>
      <c r="JYX1460" s="13"/>
      <c r="JYY1460" s="14"/>
      <c r="JYZ1460" s="14"/>
      <c r="JZA1460" s="41"/>
      <c r="JZB1460" s="44"/>
      <c r="JZC1460" s="51"/>
      <c r="JZD1460" s="51"/>
      <c r="JZE1460" s="51"/>
      <c r="JZF1460" s="13"/>
      <c r="JZG1460" s="13"/>
      <c r="JZH1460" s="14"/>
      <c r="JZI1460" s="14"/>
      <c r="JZJ1460" s="41"/>
      <c r="JZK1460" s="44"/>
      <c r="JZL1460" s="51"/>
      <c r="JZM1460" s="51"/>
      <c r="JZN1460" s="51"/>
      <c r="JZO1460" s="13"/>
      <c r="JZP1460" s="13"/>
      <c r="JZQ1460" s="14"/>
      <c r="JZR1460" s="14"/>
      <c r="JZS1460" s="41"/>
      <c r="JZT1460" s="44"/>
      <c r="JZU1460" s="51"/>
      <c r="JZV1460" s="51"/>
      <c r="JZW1460" s="51"/>
      <c r="JZX1460" s="13"/>
      <c r="JZY1460" s="13"/>
      <c r="JZZ1460" s="14"/>
      <c r="KAA1460" s="14"/>
      <c r="KAB1460" s="41"/>
      <c r="KAC1460" s="44"/>
      <c r="KAD1460" s="51"/>
      <c r="KAE1460" s="51"/>
      <c r="KAF1460" s="51"/>
      <c r="KAG1460" s="13"/>
      <c r="KAH1460" s="13"/>
      <c r="KAI1460" s="14"/>
      <c r="KAJ1460" s="14"/>
      <c r="KAK1460" s="41"/>
      <c r="KAL1460" s="44"/>
      <c r="KAM1460" s="51"/>
      <c r="KAN1460" s="51"/>
      <c r="KAO1460" s="51"/>
      <c r="KAP1460" s="13"/>
      <c r="KAQ1460" s="13"/>
      <c r="KAR1460" s="14"/>
      <c r="KAS1460" s="14"/>
      <c r="KAT1460" s="41"/>
      <c r="KAU1460" s="44"/>
      <c r="KAV1460" s="51"/>
      <c r="KAW1460" s="51"/>
      <c r="KAX1460" s="51"/>
      <c r="KAY1460" s="13"/>
      <c r="KAZ1460" s="13"/>
      <c r="KBA1460" s="14"/>
      <c r="KBB1460" s="14"/>
      <c r="KBC1460" s="41"/>
      <c r="KBD1460" s="44"/>
      <c r="KBE1460" s="51"/>
      <c r="KBF1460" s="51"/>
      <c r="KBG1460" s="51"/>
      <c r="KBH1460" s="13"/>
      <c r="KBI1460" s="13"/>
      <c r="KBJ1460" s="14"/>
      <c r="KBK1460" s="14"/>
      <c r="KBL1460" s="41"/>
      <c r="KBM1460" s="44"/>
      <c r="KBN1460" s="51"/>
      <c r="KBO1460" s="51"/>
      <c r="KBP1460" s="51"/>
      <c r="KBQ1460" s="13"/>
      <c r="KBR1460" s="13"/>
      <c r="KBS1460" s="14"/>
      <c r="KBT1460" s="14"/>
      <c r="KBU1460" s="41"/>
      <c r="KBV1460" s="44"/>
      <c r="KBW1460" s="51"/>
      <c r="KBX1460" s="51"/>
      <c r="KBY1460" s="51"/>
      <c r="KBZ1460" s="13"/>
      <c r="KCA1460" s="13"/>
      <c r="KCB1460" s="14"/>
      <c r="KCC1460" s="14"/>
      <c r="KCD1460" s="41"/>
      <c r="KCE1460" s="44"/>
      <c r="KCF1460" s="51"/>
      <c r="KCG1460" s="51"/>
      <c r="KCH1460" s="51"/>
      <c r="KCI1460" s="13"/>
      <c r="KCJ1460" s="13"/>
      <c r="KCK1460" s="14"/>
      <c r="KCL1460" s="14"/>
      <c r="KCM1460" s="41"/>
      <c r="KCN1460" s="44"/>
      <c r="KCO1460" s="51"/>
      <c r="KCP1460" s="51"/>
      <c r="KCQ1460" s="51"/>
      <c r="KCR1460" s="13"/>
      <c r="KCS1460" s="13"/>
      <c r="KCT1460" s="14"/>
      <c r="KCU1460" s="14"/>
      <c r="KCV1460" s="41"/>
      <c r="KCW1460" s="44"/>
      <c r="KCX1460" s="51"/>
      <c r="KCY1460" s="51"/>
      <c r="KCZ1460" s="51"/>
      <c r="KDA1460" s="13"/>
      <c r="KDB1460" s="13"/>
      <c r="KDC1460" s="14"/>
      <c r="KDD1460" s="14"/>
      <c r="KDE1460" s="41"/>
      <c r="KDF1460" s="44"/>
      <c r="KDG1460" s="51"/>
      <c r="KDH1460" s="51"/>
      <c r="KDI1460" s="51"/>
      <c r="KDJ1460" s="13"/>
      <c r="KDK1460" s="13"/>
      <c r="KDL1460" s="14"/>
      <c r="KDM1460" s="14"/>
      <c r="KDN1460" s="41"/>
      <c r="KDO1460" s="44"/>
      <c r="KDP1460" s="51"/>
      <c r="KDQ1460" s="51"/>
      <c r="KDR1460" s="51"/>
      <c r="KDS1460" s="13"/>
      <c r="KDT1460" s="13"/>
      <c r="KDU1460" s="14"/>
      <c r="KDV1460" s="14"/>
      <c r="KDW1460" s="41"/>
      <c r="KDX1460" s="44"/>
      <c r="KDY1460" s="51"/>
      <c r="KDZ1460" s="51"/>
      <c r="KEA1460" s="51"/>
      <c r="KEB1460" s="13"/>
      <c r="KEC1460" s="13"/>
      <c r="KED1460" s="14"/>
      <c r="KEE1460" s="14"/>
      <c r="KEF1460" s="41"/>
      <c r="KEG1460" s="44"/>
      <c r="KEH1460" s="51"/>
      <c r="KEI1460" s="51"/>
      <c r="KEJ1460" s="51"/>
      <c r="KEK1460" s="13"/>
      <c r="KEL1460" s="13"/>
      <c r="KEM1460" s="14"/>
      <c r="KEN1460" s="14"/>
      <c r="KEO1460" s="41"/>
      <c r="KEP1460" s="44"/>
      <c r="KEQ1460" s="51"/>
      <c r="KER1460" s="51"/>
      <c r="KES1460" s="51"/>
      <c r="KET1460" s="13"/>
      <c r="KEU1460" s="13"/>
      <c r="KEV1460" s="14"/>
      <c r="KEW1460" s="14"/>
      <c r="KEX1460" s="41"/>
      <c r="KEY1460" s="44"/>
      <c r="KEZ1460" s="51"/>
      <c r="KFA1460" s="51"/>
      <c r="KFB1460" s="51"/>
      <c r="KFC1460" s="13"/>
      <c r="KFD1460" s="13"/>
      <c r="KFE1460" s="14"/>
      <c r="KFF1460" s="14"/>
      <c r="KFG1460" s="41"/>
      <c r="KFH1460" s="44"/>
      <c r="KFI1460" s="51"/>
      <c r="KFJ1460" s="51"/>
      <c r="KFK1460" s="51"/>
      <c r="KFL1460" s="13"/>
      <c r="KFM1460" s="13"/>
      <c r="KFN1460" s="14"/>
      <c r="KFO1460" s="14"/>
      <c r="KFP1460" s="41"/>
      <c r="KFQ1460" s="44"/>
      <c r="KFR1460" s="51"/>
      <c r="KFS1460" s="51"/>
      <c r="KFT1460" s="51"/>
      <c r="KFU1460" s="13"/>
      <c r="KFV1460" s="13"/>
      <c r="KFW1460" s="14"/>
      <c r="KFX1460" s="14"/>
      <c r="KFY1460" s="41"/>
      <c r="KFZ1460" s="44"/>
      <c r="KGA1460" s="51"/>
      <c r="KGB1460" s="51"/>
      <c r="KGC1460" s="51"/>
      <c r="KGD1460" s="13"/>
      <c r="KGE1460" s="13"/>
      <c r="KGF1460" s="14"/>
      <c r="KGG1460" s="14"/>
      <c r="KGH1460" s="41"/>
      <c r="KGI1460" s="44"/>
      <c r="KGJ1460" s="51"/>
      <c r="KGK1460" s="51"/>
      <c r="KGL1460" s="51"/>
      <c r="KGM1460" s="13"/>
      <c r="KGN1460" s="13"/>
      <c r="KGO1460" s="14"/>
      <c r="KGP1460" s="14"/>
      <c r="KGQ1460" s="41"/>
      <c r="KGR1460" s="44"/>
      <c r="KGS1460" s="51"/>
      <c r="KGT1460" s="51"/>
      <c r="KGU1460" s="51"/>
      <c r="KGV1460" s="13"/>
      <c r="KGW1460" s="13"/>
      <c r="KGX1460" s="14"/>
      <c r="KGY1460" s="14"/>
      <c r="KGZ1460" s="41"/>
      <c r="KHA1460" s="44"/>
      <c r="KHB1460" s="51"/>
      <c r="KHC1460" s="51"/>
      <c r="KHD1460" s="51"/>
      <c r="KHE1460" s="13"/>
      <c r="KHF1460" s="13"/>
      <c r="KHG1460" s="14"/>
      <c r="KHH1460" s="14"/>
      <c r="KHI1460" s="41"/>
      <c r="KHJ1460" s="44"/>
      <c r="KHK1460" s="51"/>
      <c r="KHL1460" s="51"/>
      <c r="KHM1460" s="51"/>
      <c r="KHN1460" s="13"/>
      <c r="KHO1460" s="13"/>
      <c r="KHP1460" s="14"/>
      <c r="KHQ1460" s="14"/>
      <c r="KHR1460" s="41"/>
      <c r="KHS1460" s="44"/>
      <c r="KHT1460" s="51"/>
      <c r="KHU1460" s="51"/>
      <c r="KHV1460" s="51"/>
      <c r="KHW1460" s="13"/>
      <c r="KHX1460" s="13"/>
      <c r="KHY1460" s="14"/>
      <c r="KHZ1460" s="14"/>
      <c r="KIA1460" s="41"/>
      <c r="KIB1460" s="44"/>
      <c r="KIC1460" s="51"/>
      <c r="KID1460" s="51"/>
      <c r="KIE1460" s="51"/>
      <c r="KIF1460" s="13"/>
      <c r="KIG1460" s="13"/>
      <c r="KIH1460" s="14"/>
      <c r="KII1460" s="14"/>
      <c r="KIJ1460" s="41"/>
      <c r="KIK1460" s="44"/>
      <c r="KIL1460" s="51"/>
      <c r="KIM1460" s="51"/>
      <c r="KIN1460" s="51"/>
      <c r="KIO1460" s="13"/>
      <c r="KIP1460" s="13"/>
      <c r="KIQ1460" s="14"/>
      <c r="KIR1460" s="14"/>
      <c r="KIS1460" s="41"/>
      <c r="KIT1460" s="44"/>
      <c r="KIU1460" s="51"/>
      <c r="KIV1460" s="51"/>
      <c r="KIW1460" s="51"/>
      <c r="KIX1460" s="13"/>
      <c r="KIY1460" s="13"/>
      <c r="KIZ1460" s="14"/>
      <c r="KJA1460" s="14"/>
      <c r="KJB1460" s="41"/>
      <c r="KJC1460" s="44"/>
      <c r="KJD1460" s="51"/>
      <c r="KJE1460" s="51"/>
      <c r="KJF1460" s="51"/>
      <c r="KJG1460" s="13"/>
      <c r="KJH1460" s="13"/>
      <c r="KJI1460" s="14"/>
      <c r="KJJ1460" s="14"/>
      <c r="KJK1460" s="41"/>
      <c r="KJL1460" s="44"/>
      <c r="KJM1460" s="51"/>
      <c r="KJN1460" s="51"/>
      <c r="KJO1460" s="51"/>
      <c r="KJP1460" s="13"/>
      <c r="KJQ1460" s="13"/>
      <c r="KJR1460" s="14"/>
      <c r="KJS1460" s="14"/>
      <c r="KJT1460" s="41"/>
      <c r="KJU1460" s="44"/>
      <c r="KJV1460" s="51"/>
      <c r="KJW1460" s="51"/>
      <c r="KJX1460" s="51"/>
      <c r="KJY1460" s="13"/>
      <c r="KJZ1460" s="13"/>
      <c r="KKA1460" s="14"/>
      <c r="KKB1460" s="14"/>
      <c r="KKC1460" s="41"/>
      <c r="KKD1460" s="44"/>
      <c r="KKE1460" s="51"/>
      <c r="KKF1460" s="51"/>
      <c r="KKG1460" s="51"/>
      <c r="KKH1460" s="13"/>
      <c r="KKI1460" s="13"/>
      <c r="KKJ1460" s="14"/>
      <c r="KKK1460" s="14"/>
      <c r="KKL1460" s="41"/>
      <c r="KKM1460" s="44"/>
      <c r="KKN1460" s="51"/>
      <c r="KKO1460" s="51"/>
      <c r="KKP1460" s="51"/>
      <c r="KKQ1460" s="13"/>
      <c r="KKR1460" s="13"/>
      <c r="KKS1460" s="14"/>
      <c r="KKT1460" s="14"/>
      <c r="KKU1460" s="41"/>
      <c r="KKV1460" s="44"/>
      <c r="KKW1460" s="51"/>
      <c r="KKX1460" s="51"/>
      <c r="KKY1460" s="51"/>
      <c r="KKZ1460" s="13"/>
      <c r="KLA1460" s="13"/>
      <c r="KLB1460" s="14"/>
      <c r="KLC1460" s="14"/>
      <c r="KLD1460" s="41"/>
      <c r="KLE1460" s="44"/>
      <c r="KLF1460" s="51"/>
      <c r="KLG1460" s="51"/>
      <c r="KLH1460" s="51"/>
      <c r="KLI1460" s="13"/>
      <c r="KLJ1460" s="13"/>
      <c r="KLK1460" s="14"/>
      <c r="KLL1460" s="14"/>
      <c r="KLM1460" s="41"/>
      <c r="KLN1460" s="44"/>
      <c r="KLO1460" s="51"/>
      <c r="KLP1460" s="51"/>
      <c r="KLQ1460" s="51"/>
      <c r="KLR1460" s="13"/>
      <c r="KLS1460" s="13"/>
      <c r="KLT1460" s="14"/>
      <c r="KLU1460" s="14"/>
      <c r="KLV1460" s="41"/>
      <c r="KLW1460" s="44"/>
      <c r="KLX1460" s="51"/>
      <c r="KLY1460" s="51"/>
      <c r="KLZ1460" s="51"/>
      <c r="KMA1460" s="13"/>
      <c r="KMB1460" s="13"/>
      <c r="KMC1460" s="14"/>
      <c r="KMD1460" s="14"/>
      <c r="KME1460" s="41"/>
      <c r="KMF1460" s="44"/>
      <c r="KMG1460" s="51"/>
      <c r="KMH1460" s="51"/>
      <c r="KMI1460" s="51"/>
      <c r="KMJ1460" s="13"/>
      <c r="KMK1460" s="13"/>
      <c r="KML1460" s="14"/>
      <c r="KMM1460" s="14"/>
      <c r="KMN1460" s="41"/>
      <c r="KMO1460" s="44"/>
      <c r="KMP1460" s="51"/>
      <c r="KMQ1460" s="51"/>
      <c r="KMR1460" s="51"/>
      <c r="KMS1460" s="13"/>
      <c r="KMT1460" s="13"/>
      <c r="KMU1460" s="14"/>
      <c r="KMV1460" s="14"/>
      <c r="KMW1460" s="41"/>
      <c r="KMX1460" s="44"/>
      <c r="KMY1460" s="51"/>
      <c r="KMZ1460" s="51"/>
      <c r="KNA1460" s="51"/>
      <c r="KNB1460" s="13"/>
      <c r="KNC1460" s="13"/>
      <c r="KND1460" s="14"/>
      <c r="KNE1460" s="14"/>
      <c r="KNF1460" s="41"/>
      <c r="KNG1460" s="44"/>
      <c r="KNH1460" s="51"/>
      <c r="KNI1460" s="51"/>
      <c r="KNJ1460" s="51"/>
      <c r="KNK1460" s="13"/>
      <c r="KNL1460" s="13"/>
      <c r="KNM1460" s="14"/>
      <c r="KNN1460" s="14"/>
      <c r="KNO1460" s="41"/>
      <c r="KNP1460" s="44"/>
      <c r="KNQ1460" s="51"/>
      <c r="KNR1460" s="51"/>
      <c r="KNS1460" s="51"/>
      <c r="KNT1460" s="13"/>
      <c r="KNU1460" s="13"/>
      <c r="KNV1460" s="14"/>
      <c r="KNW1460" s="14"/>
      <c r="KNX1460" s="41"/>
      <c r="KNY1460" s="44"/>
      <c r="KNZ1460" s="51"/>
      <c r="KOA1460" s="51"/>
      <c r="KOB1460" s="51"/>
      <c r="KOC1460" s="13"/>
      <c r="KOD1460" s="13"/>
      <c r="KOE1460" s="14"/>
      <c r="KOF1460" s="14"/>
      <c r="KOG1460" s="41"/>
      <c r="KOH1460" s="44"/>
      <c r="KOI1460" s="51"/>
      <c r="KOJ1460" s="51"/>
      <c r="KOK1460" s="51"/>
      <c r="KOL1460" s="13"/>
      <c r="KOM1460" s="13"/>
      <c r="KON1460" s="14"/>
      <c r="KOO1460" s="14"/>
      <c r="KOP1460" s="41"/>
      <c r="KOQ1460" s="44"/>
      <c r="KOR1460" s="51"/>
      <c r="KOS1460" s="51"/>
      <c r="KOT1460" s="51"/>
      <c r="KOU1460" s="13"/>
      <c r="KOV1460" s="13"/>
      <c r="KOW1460" s="14"/>
      <c r="KOX1460" s="14"/>
      <c r="KOY1460" s="41"/>
      <c r="KOZ1460" s="44"/>
      <c r="KPA1460" s="51"/>
      <c r="KPB1460" s="51"/>
      <c r="KPC1460" s="51"/>
      <c r="KPD1460" s="13"/>
      <c r="KPE1460" s="13"/>
      <c r="KPF1460" s="14"/>
      <c r="KPG1460" s="14"/>
      <c r="KPH1460" s="41"/>
      <c r="KPI1460" s="44"/>
      <c r="KPJ1460" s="51"/>
      <c r="KPK1460" s="51"/>
      <c r="KPL1460" s="51"/>
      <c r="KPM1460" s="13"/>
      <c r="KPN1460" s="13"/>
      <c r="KPO1460" s="14"/>
      <c r="KPP1460" s="14"/>
      <c r="KPQ1460" s="41"/>
      <c r="KPR1460" s="44"/>
      <c r="KPS1460" s="51"/>
      <c r="KPT1460" s="51"/>
      <c r="KPU1460" s="51"/>
      <c r="KPV1460" s="13"/>
      <c r="KPW1460" s="13"/>
      <c r="KPX1460" s="14"/>
      <c r="KPY1460" s="14"/>
      <c r="KPZ1460" s="41"/>
      <c r="KQA1460" s="44"/>
      <c r="KQB1460" s="51"/>
      <c r="KQC1460" s="51"/>
      <c r="KQD1460" s="51"/>
      <c r="KQE1460" s="13"/>
      <c r="KQF1460" s="13"/>
      <c r="KQG1460" s="14"/>
      <c r="KQH1460" s="14"/>
      <c r="KQI1460" s="41"/>
      <c r="KQJ1460" s="44"/>
      <c r="KQK1460" s="51"/>
      <c r="KQL1460" s="51"/>
      <c r="KQM1460" s="51"/>
      <c r="KQN1460" s="13"/>
      <c r="KQO1460" s="13"/>
      <c r="KQP1460" s="14"/>
      <c r="KQQ1460" s="14"/>
      <c r="KQR1460" s="41"/>
      <c r="KQS1460" s="44"/>
      <c r="KQT1460" s="51"/>
      <c r="KQU1460" s="51"/>
      <c r="KQV1460" s="51"/>
      <c r="KQW1460" s="13"/>
      <c r="KQX1460" s="13"/>
      <c r="KQY1460" s="14"/>
      <c r="KQZ1460" s="14"/>
      <c r="KRA1460" s="41"/>
      <c r="KRB1460" s="44"/>
      <c r="KRC1460" s="51"/>
      <c r="KRD1460" s="51"/>
      <c r="KRE1460" s="51"/>
      <c r="KRF1460" s="13"/>
      <c r="KRG1460" s="13"/>
      <c r="KRH1460" s="14"/>
      <c r="KRI1460" s="14"/>
      <c r="KRJ1460" s="41"/>
      <c r="KRK1460" s="44"/>
      <c r="KRL1460" s="51"/>
      <c r="KRM1460" s="51"/>
      <c r="KRN1460" s="51"/>
      <c r="KRO1460" s="13"/>
      <c r="KRP1460" s="13"/>
      <c r="KRQ1460" s="14"/>
      <c r="KRR1460" s="14"/>
      <c r="KRS1460" s="41"/>
      <c r="KRT1460" s="44"/>
      <c r="KRU1460" s="51"/>
      <c r="KRV1460" s="51"/>
      <c r="KRW1460" s="51"/>
      <c r="KRX1460" s="13"/>
      <c r="KRY1460" s="13"/>
      <c r="KRZ1460" s="14"/>
      <c r="KSA1460" s="14"/>
      <c r="KSB1460" s="41"/>
      <c r="KSC1460" s="44"/>
      <c r="KSD1460" s="51"/>
      <c r="KSE1460" s="51"/>
      <c r="KSF1460" s="51"/>
      <c r="KSG1460" s="13"/>
      <c r="KSH1460" s="13"/>
      <c r="KSI1460" s="14"/>
      <c r="KSJ1460" s="14"/>
      <c r="KSK1460" s="41"/>
      <c r="KSL1460" s="44"/>
      <c r="KSM1460" s="51"/>
      <c r="KSN1460" s="51"/>
      <c r="KSO1460" s="51"/>
      <c r="KSP1460" s="13"/>
      <c r="KSQ1460" s="13"/>
      <c r="KSR1460" s="14"/>
      <c r="KSS1460" s="14"/>
      <c r="KST1460" s="41"/>
      <c r="KSU1460" s="44"/>
      <c r="KSV1460" s="51"/>
      <c r="KSW1460" s="51"/>
      <c r="KSX1460" s="51"/>
      <c r="KSY1460" s="13"/>
      <c r="KSZ1460" s="13"/>
      <c r="KTA1460" s="14"/>
      <c r="KTB1460" s="14"/>
      <c r="KTC1460" s="41"/>
      <c r="KTD1460" s="44"/>
      <c r="KTE1460" s="51"/>
      <c r="KTF1460" s="51"/>
      <c r="KTG1460" s="51"/>
      <c r="KTH1460" s="13"/>
      <c r="KTI1460" s="13"/>
      <c r="KTJ1460" s="14"/>
      <c r="KTK1460" s="14"/>
      <c r="KTL1460" s="41"/>
      <c r="KTM1460" s="44"/>
      <c r="KTN1460" s="51"/>
      <c r="KTO1460" s="51"/>
      <c r="KTP1460" s="51"/>
      <c r="KTQ1460" s="13"/>
      <c r="KTR1460" s="13"/>
      <c r="KTS1460" s="14"/>
      <c r="KTT1460" s="14"/>
      <c r="KTU1460" s="41"/>
      <c r="KTV1460" s="44"/>
      <c r="KTW1460" s="51"/>
      <c r="KTX1460" s="51"/>
      <c r="KTY1460" s="51"/>
      <c r="KTZ1460" s="13"/>
      <c r="KUA1460" s="13"/>
      <c r="KUB1460" s="14"/>
      <c r="KUC1460" s="14"/>
      <c r="KUD1460" s="41"/>
      <c r="KUE1460" s="44"/>
      <c r="KUF1460" s="51"/>
      <c r="KUG1460" s="51"/>
      <c r="KUH1460" s="51"/>
      <c r="KUI1460" s="13"/>
      <c r="KUJ1460" s="13"/>
      <c r="KUK1460" s="14"/>
      <c r="KUL1460" s="14"/>
      <c r="KUM1460" s="41"/>
      <c r="KUN1460" s="44"/>
      <c r="KUO1460" s="51"/>
      <c r="KUP1460" s="51"/>
      <c r="KUQ1460" s="51"/>
      <c r="KUR1460" s="13"/>
      <c r="KUS1460" s="13"/>
      <c r="KUT1460" s="14"/>
      <c r="KUU1460" s="14"/>
      <c r="KUV1460" s="41"/>
      <c r="KUW1460" s="44"/>
      <c r="KUX1460" s="51"/>
      <c r="KUY1460" s="51"/>
      <c r="KUZ1460" s="51"/>
      <c r="KVA1460" s="13"/>
      <c r="KVB1460" s="13"/>
      <c r="KVC1460" s="14"/>
      <c r="KVD1460" s="14"/>
      <c r="KVE1460" s="41"/>
      <c r="KVF1460" s="44"/>
      <c r="KVG1460" s="51"/>
      <c r="KVH1460" s="51"/>
      <c r="KVI1460" s="51"/>
      <c r="KVJ1460" s="13"/>
      <c r="KVK1460" s="13"/>
      <c r="KVL1460" s="14"/>
      <c r="KVM1460" s="14"/>
      <c r="KVN1460" s="41"/>
      <c r="KVO1460" s="44"/>
      <c r="KVP1460" s="51"/>
      <c r="KVQ1460" s="51"/>
      <c r="KVR1460" s="51"/>
      <c r="KVS1460" s="13"/>
      <c r="KVT1460" s="13"/>
      <c r="KVU1460" s="14"/>
      <c r="KVV1460" s="14"/>
      <c r="KVW1460" s="41"/>
      <c r="KVX1460" s="44"/>
      <c r="KVY1460" s="51"/>
      <c r="KVZ1460" s="51"/>
      <c r="KWA1460" s="51"/>
      <c r="KWB1460" s="13"/>
      <c r="KWC1460" s="13"/>
      <c r="KWD1460" s="14"/>
      <c r="KWE1460" s="14"/>
      <c r="KWF1460" s="41"/>
      <c r="KWG1460" s="44"/>
      <c r="KWH1460" s="51"/>
      <c r="KWI1460" s="51"/>
      <c r="KWJ1460" s="51"/>
      <c r="KWK1460" s="13"/>
      <c r="KWL1460" s="13"/>
      <c r="KWM1460" s="14"/>
      <c r="KWN1460" s="14"/>
      <c r="KWO1460" s="41"/>
      <c r="KWP1460" s="44"/>
      <c r="KWQ1460" s="51"/>
      <c r="KWR1460" s="51"/>
      <c r="KWS1460" s="51"/>
      <c r="KWT1460" s="13"/>
      <c r="KWU1460" s="13"/>
      <c r="KWV1460" s="14"/>
      <c r="KWW1460" s="14"/>
      <c r="KWX1460" s="41"/>
      <c r="KWY1460" s="44"/>
      <c r="KWZ1460" s="51"/>
      <c r="KXA1460" s="51"/>
      <c r="KXB1460" s="51"/>
      <c r="KXC1460" s="13"/>
      <c r="KXD1460" s="13"/>
      <c r="KXE1460" s="14"/>
      <c r="KXF1460" s="14"/>
      <c r="KXG1460" s="41"/>
      <c r="KXH1460" s="44"/>
      <c r="KXI1460" s="51"/>
      <c r="KXJ1460" s="51"/>
      <c r="KXK1460" s="51"/>
      <c r="KXL1460" s="13"/>
      <c r="KXM1460" s="13"/>
      <c r="KXN1460" s="14"/>
      <c r="KXO1460" s="14"/>
      <c r="KXP1460" s="41"/>
      <c r="KXQ1460" s="44"/>
      <c r="KXR1460" s="51"/>
      <c r="KXS1460" s="51"/>
      <c r="KXT1460" s="51"/>
      <c r="KXU1460" s="13"/>
      <c r="KXV1460" s="13"/>
      <c r="KXW1460" s="14"/>
      <c r="KXX1460" s="14"/>
      <c r="KXY1460" s="41"/>
      <c r="KXZ1460" s="44"/>
      <c r="KYA1460" s="51"/>
      <c r="KYB1460" s="51"/>
      <c r="KYC1460" s="51"/>
      <c r="KYD1460" s="13"/>
      <c r="KYE1460" s="13"/>
      <c r="KYF1460" s="14"/>
      <c r="KYG1460" s="14"/>
      <c r="KYH1460" s="41"/>
      <c r="KYI1460" s="44"/>
      <c r="KYJ1460" s="51"/>
      <c r="KYK1460" s="51"/>
      <c r="KYL1460" s="51"/>
      <c r="KYM1460" s="13"/>
      <c r="KYN1460" s="13"/>
      <c r="KYO1460" s="14"/>
      <c r="KYP1460" s="14"/>
      <c r="KYQ1460" s="41"/>
      <c r="KYR1460" s="44"/>
      <c r="KYS1460" s="51"/>
      <c r="KYT1460" s="51"/>
      <c r="KYU1460" s="51"/>
      <c r="KYV1460" s="13"/>
      <c r="KYW1460" s="13"/>
      <c r="KYX1460" s="14"/>
      <c r="KYY1460" s="14"/>
      <c r="KYZ1460" s="41"/>
      <c r="KZA1460" s="44"/>
      <c r="KZB1460" s="51"/>
      <c r="KZC1460" s="51"/>
      <c r="KZD1460" s="51"/>
      <c r="KZE1460" s="13"/>
      <c r="KZF1460" s="13"/>
      <c r="KZG1460" s="14"/>
      <c r="KZH1460" s="14"/>
      <c r="KZI1460" s="41"/>
      <c r="KZJ1460" s="44"/>
      <c r="KZK1460" s="51"/>
      <c r="KZL1460" s="51"/>
      <c r="KZM1460" s="51"/>
      <c r="KZN1460" s="13"/>
      <c r="KZO1460" s="13"/>
      <c r="KZP1460" s="14"/>
      <c r="KZQ1460" s="14"/>
      <c r="KZR1460" s="41"/>
      <c r="KZS1460" s="44"/>
      <c r="KZT1460" s="51"/>
      <c r="KZU1460" s="51"/>
      <c r="KZV1460" s="51"/>
      <c r="KZW1460" s="13"/>
      <c r="KZX1460" s="13"/>
      <c r="KZY1460" s="14"/>
      <c r="KZZ1460" s="14"/>
      <c r="LAA1460" s="41"/>
      <c r="LAB1460" s="44"/>
      <c r="LAC1460" s="51"/>
      <c r="LAD1460" s="51"/>
      <c r="LAE1460" s="51"/>
      <c r="LAF1460" s="13"/>
      <c r="LAG1460" s="13"/>
      <c r="LAH1460" s="14"/>
      <c r="LAI1460" s="14"/>
      <c r="LAJ1460" s="41"/>
      <c r="LAK1460" s="44"/>
      <c r="LAL1460" s="51"/>
      <c r="LAM1460" s="51"/>
      <c r="LAN1460" s="51"/>
      <c r="LAO1460" s="13"/>
      <c r="LAP1460" s="13"/>
      <c r="LAQ1460" s="14"/>
      <c r="LAR1460" s="14"/>
      <c r="LAS1460" s="41"/>
      <c r="LAT1460" s="44"/>
      <c r="LAU1460" s="51"/>
      <c r="LAV1460" s="51"/>
      <c r="LAW1460" s="51"/>
      <c r="LAX1460" s="13"/>
      <c r="LAY1460" s="13"/>
      <c r="LAZ1460" s="14"/>
      <c r="LBA1460" s="14"/>
      <c r="LBB1460" s="41"/>
      <c r="LBC1460" s="44"/>
      <c r="LBD1460" s="51"/>
      <c r="LBE1460" s="51"/>
      <c r="LBF1460" s="51"/>
      <c r="LBG1460" s="13"/>
      <c r="LBH1460" s="13"/>
      <c r="LBI1460" s="14"/>
      <c r="LBJ1460" s="14"/>
      <c r="LBK1460" s="41"/>
      <c r="LBL1460" s="44"/>
      <c r="LBM1460" s="51"/>
      <c r="LBN1460" s="51"/>
      <c r="LBO1460" s="51"/>
      <c r="LBP1460" s="13"/>
      <c r="LBQ1460" s="13"/>
      <c r="LBR1460" s="14"/>
      <c r="LBS1460" s="14"/>
      <c r="LBT1460" s="41"/>
      <c r="LBU1460" s="44"/>
      <c r="LBV1460" s="51"/>
      <c r="LBW1460" s="51"/>
      <c r="LBX1460" s="51"/>
      <c r="LBY1460" s="13"/>
      <c r="LBZ1460" s="13"/>
      <c r="LCA1460" s="14"/>
      <c r="LCB1460" s="14"/>
      <c r="LCC1460" s="41"/>
      <c r="LCD1460" s="44"/>
      <c r="LCE1460" s="51"/>
      <c r="LCF1460" s="51"/>
      <c r="LCG1460" s="51"/>
      <c r="LCH1460" s="13"/>
      <c r="LCI1460" s="13"/>
      <c r="LCJ1460" s="14"/>
      <c r="LCK1460" s="14"/>
      <c r="LCL1460" s="41"/>
      <c r="LCM1460" s="44"/>
      <c r="LCN1460" s="51"/>
      <c r="LCO1460" s="51"/>
      <c r="LCP1460" s="51"/>
      <c r="LCQ1460" s="13"/>
      <c r="LCR1460" s="13"/>
      <c r="LCS1460" s="14"/>
      <c r="LCT1460" s="14"/>
      <c r="LCU1460" s="41"/>
      <c r="LCV1460" s="44"/>
      <c r="LCW1460" s="51"/>
      <c r="LCX1460" s="51"/>
      <c r="LCY1460" s="51"/>
      <c r="LCZ1460" s="13"/>
      <c r="LDA1460" s="13"/>
      <c r="LDB1460" s="14"/>
      <c r="LDC1460" s="14"/>
      <c r="LDD1460" s="41"/>
      <c r="LDE1460" s="44"/>
      <c r="LDF1460" s="51"/>
      <c r="LDG1460" s="51"/>
      <c r="LDH1460" s="51"/>
      <c r="LDI1460" s="13"/>
      <c r="LDJ1460" s="13"/>
      <c r="LDK1460" s="14"/>
      <c r="LDL1460" s="14"/>
      <c r="LDM1460" s="41"/>
      <c r="LDN1460" s="44"/>
      <c r="LDO1460" s="51"/>
      <c r="LDP1460" s="51"/>
      <c r="LDQ1460" s="51"/>
      <c r="LDR1460" s="13"/>
      <c r="LDS1460" s="13"/>
      <c r="LDT1460" s="14"/>
      <c r="LDU1460" s="14"/>
      <c r="LDV1460" s="41"/>
      <c r="LDW1460" s="44"/>
      <c r="LDX1460" s="51"/>
      <c r="LDY1460" s="51"/>
      <c r="LDZ1460" s="51"/>
      <c r="LEA1460" s="13"/>
      <c r="LEB1460" s="13"/>
      <c r="LEC1460" s="14"/>
      <c r="LED1460" s="14"/>
      <c r="LEE1460" s="41"/>
      <c r="LEF1460" s="44"/>
      <c r="LEG1460" s="51"/>
      <c r="LEH1460" s="51"/>
      <c r="LEI1460" s="51"/>
      <c r="LEJ1460" s="13"/>
      <c r="LEK1460" s="13"/>
      <c r="LEL1460" s="14"/>
      <c r="LEM1460" s="14"/>
      <c r="LEN1460" s="41"/>
      <c r="LEO1460" s="44"/>
      <c r="LEP1460" s="51"/>
      <c r="LEQ1460" s="51"/>
      <c r="LER1460" s="51"/>
      <c r="LES1460" s="13"/>
      <c r="LET1460" s="13"/>
      <c r="LEU1460" s="14"/>
      <c r="LEV1460" s="14"/>
      <c r="LEW1460" s="41"/>
      <c r="LEX1460" s="44"/>
      <c r="LEY1460" s="51"/>
      <c r="LEZ1460" s="51"/>
      <c r="LFA1460" s="51"/>
      <c r="LFB1460" s="13"/>
      <c r="LFC1460" s="13"/>
      <c r="LFD1460" s="14"/>
      <c r="LFE1460" s="14"/>
      <c r="LFF1460" s="41"/>
      <c r="LFG1460" s="44"/>
      <c r="LFH1460" s="51"/>
      <c r="LFI1460" s="51"/>
      <c r="LFJ1460" s="51"/>
      <c r="LFK1460" s="13"/>
      <c r="LFL1460" s="13"/>
      <c r="LFM1460" s="14"/>
      <c r="LFN1460" s="14"/>
      <c r="LFO1460" s="41"/>
      <c r="LFP1460" s="44"/>
      <c r="LFQ1460" s="51"/>
      <c r="LFR1460" s="51"/>
      <c r="LFS1460" s="51"/>
      <c r="LFT1460" s="13"/>
      <c r="LFU1460" s="13"/>
      <c r="LFV1460" s="14"/>
      <c r="LFW1460" s="14"/>
      <c r="LFX1460" s="41"/>
      <c r="LFY1460" s="44"/>
      <c r="LFZ1460" s="51"/>
      <c r="LGA1460" s="51"/>
      <c r="LGB1460" s="51"/>
      <c r="LGC1460" s="13"/>
      <c r="LGD1460" s="13"/>
      <c r="LGE1460" s="14"/>
      <c r="LGF1460" s="14"/>
      <c r="LGG1460" s="41"/>
      <c r="LGH1460" s="44"/>
      <c r="LGI1460" s="51"/>
      <c r="LGJ1460" s="51"/>
      <c r="LGK1460" s="51"/>
      <c r="LGL1460" s="13"/>
      <c r="LGM1460" s="13"/>
      <c r="LGN1460" s="14"/>
      <c r="LGO1460" s="14"/>
      <c r="LGP1460" s="41"/>
      <c r="LGQ1460" s="44"/>
      <c r="LGR1460" s="51"/>
      <c r="LGS1460" s="51"/>
      <c r="LGT1460" s="51"/>
      <c r="LGU1460" s="13"/>
      <c r="LGV1460" s="13"/>
      <c r="LGW1460" s="14"/>
      <c r="LGX1460" s="14"/>
      <c r="LGY1460" s="41"/>
      <c r="LGZ1460" s="44"/>
      <c r="LHA1460" s="51"/>
      <c r="LHB1460" s="51"/>
      <c r="LHC1460" s="51"/>
      <c r="LHD1460" s="13"/>
      <c r="LHE1460" s="13"/>
      <c r="LHF1460" s="14"/>
      <c r="LHG1460" s="14"/>
      <c r="LHH1460" s="41"/>
      <c r="LHI1460" s="44"/>
      <c r="LHJ1460" s="51"/>
      <c r="LHK1460" s="51"/>
      <c r="LHL1460" s="51"/>
      <c r="LHM1460" s="13"/>
      <c r="LHN1460" s="13"/>
      <c r="LHO1460" s="14"/>
      <c r="LHP1460" s="14"/>
      <c r="LHQ1460" s="41"/>
      <c r="LHR1460" s="44"/>
      <c r="LHS1460" s="51"/>
      <c r="LHT1460" s="51"/>
      <c r="LHU1460" s="51"/>
      <c r="LHV1460" s="13"/>
      <c r="LHW1460" s="13"/>
      <c r="LHX1460" s="14"/>
      <c r="LHY1460" s="14"/>
      <c r="LHZ1460" s="41"/>
      <c r="LIA1460" s="44"/>
      <c r="LIB1460" s="51"/>
      <c r="LIC1460" s="51"/>
      <c r="LID1460" s="51"/>
      <c r="LIE1460" s="13"/>
      <c r="LIF1460" s="13"/>
      <c r="LIG1460" s="14"/>
      <c r="LIH1460" s="14"/>
      <c r="LII1460" s="41"/>
      <c r="LIJ1460" s="44"/>
      <c r="LIK1460" s="51"/>
      <c r="LIL1460" s="51"/>
      <c r="LIM1460" s="51"/>
      <c r="LIN1460" s="13"/>
      <c r="LIO1460" s="13"/>
      <c r="LIP1460" s="14"/>
      <c r="LIQ1460" s="14"/>
      <c r="LIR1460" s="41"/>
      <c r="LIS1460" s="44"/>
      <c r="LIT1460" s="51"/>
      <c r="LIU1460" s="51"/>
      <c r="LIV1460" s="51"/>
      <c r="LIW1460" s="13"/>
      <c r="LIX1460" s="13"/>
      <c r="LIY1460" s="14"/>
      <c r="LIZ1460" s="14"/>
      <c r="LJA1460" s="41"/>
      <c r="LJB1460" s="44"/>
      <c r="LJC1460" s="51"/>
      <c r="LJD1460" s="51"/>
      <c r="LJE1460" s="51"/>
      <c r="LJF1460" s="13"/>
      <c r="LJG1460" s="13"/>
      <c r="LJH1460" s="14"/>
      <c r="LJI1460" s="14"/>
      <c r="LJJ1460" s="41"/>
      <c r="LJK1460" s="44"/>
      <c r="LJL1460" s="51"/>
      <c r="LJM1460" s="51"/>
      <c r="LJN1460" s="51"/>
      <c r="LJO1460" s="13"/>
      <c r="LJP1460" s="13"/>
      <c r="LJQ1460" s="14"/>
      <c r="LJR1460" s="14"/>
      <c r="LJS1460" s="41"/>
      <c r="LJT1460" s="44"/>
      <c r="LJU1460" s="51"/>
      <c r="LJV1460" s="51"/>
      <c r="LJW1460" s="51"/>
      <c r="LJX1460" s="13"/>
      <c r="LJY1460" s="13"/>
      <c r="LJZ1460" s="14"/>
      <c r="LKA1460" s="14"/>
      <c r="LKB1460" s="41"/>
      <c r="LKC1460" s="44"/>
      <c r="LKD1460" s="51"/>
      <c r="LKE1460" s="51"/>
      <c r="LKF1460" s="51"/>
      <c r="LKG1460" s="13"/>
      <c r="LKH1460" s="13"/>
      <c r="LKI1460" s="14"/>
      <c r="LKJ1460" s="14"/>
      <c r="LKK1460" s="41"/>
      <c r="LKL1460" s="44"/>
      <c r="LKM1460" s="51"/>
      <c r="LKN1460" s="51"/>
      <c r="LKO1460" s="51"/>
      <c r="LKP1460" s="13"/>
      <c r="LKQ1460" s="13"/>
      <c r="LKR1460" s="14"/>
      <c r="LKS1460" s="14"/>
      <c r="LKT1460" s="41"/>
      <c r="LKU1460" s="44"/>
      <c r="LKV1460" s="51"/>
      <c r="LKW1460" s="51"/>
      <c r="LKX1460" s="51"/>
      <c r="LKY1460" s="13"/>
      <c r="LKZ1460" s="13"/>
      <c r="LLA1460" s="14"/>
      <c r="LLB1460" s="14"/>
      <c r="LLC1460" s="41"/>
      <c r="LLD1460" s="44"/>
      <c r="LLE1460" s="51"/>
      <c r="LLF1460" s="51"/>
      <c r="LLG1460" s="51"/>
      <c r="LLH1460" s="13"/>
      <c r="LLI1460" s="13"/>
      <c r="LLJ1460" s="14"/>
      <c r="LLK1460" s="14"/>
      <c r="LLL1460" s="41"/>
      <c r="LLM1460" s="44"/>
      <c r="LLN1460" s="51"/>
      <c r="LLO1460" s="51"/>
      <c r="LLP1460" s="51"/>
      <c r="LLQ1460" s="13"/>
      <c r="LLR1460" s="13"/>
      <c r="LLS1460" s="14"/>
      <c r="LLT1460" s="14"/>
      <c r="LLU1460" s="41"/>
      <c r="LLV1460" s="44"/>
      <c r="LLW1460" s="51"/>
      <c r="LLX1460" s="51"/>
      <c r="LLY1460" s="51"/>
      <c r="LLZ1460" s="13"/>
      <c r="LMA1460" s="13"/>
      <c r="LMB1460" s="14"/>
      <c r="LMC1460" s="14"/>
      <c r="LMD1460" s="41"/>
      <c r="LME1460" s="44"/>
      <c r="LMF1460" s="51"/>
      <c r="LMG1460" s="51"/>
      <c r="LMH1460" s="51"/>
      <c r="LMI1460" s="13"/>
      <c r="LMJ1460" s="13"/>
      <c r="LMK1460" s="14"/>
      <c r="LML1460" s="14"/>
      <c r="LMM1460" s="41"/>
      <c r="LMN1460" s="44"/>
      <c r="LMO1460" s="51"/>
      <c r="LMP1460" s="51"/>
      <c r="LMQ1460" s="51"/>
      <c r="LMR1460" s="13"/>
      <c r="LMS1460" s="13"/>
      <c r="LMT1460" s="14"/>
      <c r="LMU1460" s="14"/>
      <c r="LMV1460" s="41"/>
      <c r="LMW1460" s="44"/>
      <c r="LMX1460" s="51"/>
      <c r="LMY1460" s="51"/>
      <c r="LMZ1460" s="51"/>
      <c r="LNA1460" s="13"/>
      <c r="LNB1460" s="13"/>
      <c r="LNC1460" s="14"/>
      <c r="LND1460" s="14"/>
      <c r="LNE1460" s="41"/>
      <c r="LNF1460" s="44"/>
      <c r="LNG1460" s="51"/>
      <c r="LNH1460" s="51"/>
      <c r="LNI1460" s="51"/>
      <c r="LNJ1460" s="13"/>
      <c r="LNK1460" s="13"/>
      <c r="LNL1460" s="14"/>
      <c r="LNM1460" s="14"/>
      <c r="LNN1460" s="41"/>
      <c r="LNO1460" s="44"/>
      <c r="LNP1460" s="51"/>
      <c r="LNQ1460" s="51"/>
      <c r="LNR1460" s="51"/>
      <c r="LNS1460" s="13"/>
      <c r="LNT1460" s="13"/>
      <c r="LNU1460" s="14"/>
      <c r="LNV1460" s="14"/>
      <c r="LNW1460" s="41"/>
      <c r="LNX1460" s="44"/>
      <c r="LNY1460" s="51"/>
      <c r="LNZ1460" s="51"/>
      <c r="LOA1460" s="51"/>
      <c r="LOB1460" s="13"/>
      <c r="LOC1460" s="13"/>
      <c r="LOD1460" s="14"/>
      <c r="LOE1460" s="14"/>
      <c r="LOF1460" s="41"/>
      <c r="LOG1460" s="44"/>
      <c r="LOH1460" s="51"/>
      <c r="LOI1460" s="51"/>
      <c r="LOJ1460" s="51"/>
      <c r="LOK1460" s="13"/>
      <c r="LOL1460" s="13"/>
      <c r="LOM1460" s="14"/>
      <c r="LON1460" s="14"/>
      <c r="LOO1460" s="41"/>
      <c r="LOP1460" s="44"/>
      <c r="LOQ1460" s="51"/>
      <c r="LOR1460" s="51"/>
      <c r="LOS1460" s="51"/>
      <c r="LOT1460" s="13"/>
      <c r="LOU1460" s="13"/>
      <c r="LOV1460" s="14"/>
      <c r="LOW1460" s="14"/>
      <c r="LOX1460" s="41"/>
      <c r="LOY1460" s="44"/>
      <c r="LOZ1460" s="51"/>
      <c r="LPA1460" s="51"/>
      <c r="LPB1460" s="51"/>
      <c r="LPC1460" s="13"/>
      <c r="LPD1460" s="13"/>
      <c r="LPE1460" s="14"/>
      <c r="LPF1460" s="14"/>
      <c r="LPG1460" s="41"/>
      <c r="LPH1460" s="44"/>
      <c r="LPI1460" s="51"/>
      <c r="LPJ1460" s="51"/>
      <c r="LPK1460" s="51"/>
      <c r="LPL1460" s="13"/>
      <c r="LPM1460" s="13"/>
      <c r="LPN1460" s="14"/>
      <c r="LPO1460" s="14"/>
      <c r="LPP1460" s="41"/>
      <c r="LPQ1460" s="44"/>
      <c r="LPR1460" s="51"/>
      <c r="LPS1460" s="51"/>
      <c r="LPT1460" s="51"/>
      <c r="LPU1460" s="13"/>
      <c r="LPV1460" s="13"/>
      <c r="LPW1460" s="14"/>
      <c r="LPX1460" s="14"/>
      <c r="LPY1460" s="41"/>
      <c r="LPZ1460" s="44"/>
      <c r="LQA1460" s="51"/>
      <c r="LQB1460" s="51"/>
      <c r="LQC1460" s="51"/>
      <c r="LQD1460" s="13"/>
      <c r="LQE1460" s="13"/>
      <c r="LQF1460" s="14"/>
      <c r="LQG1460" s="14"/>
      <c r="LQH1460" s="41"/>
      <c r="LQI1460" s="44"/>
      <c r="LQJ1460" s="51"/>
      <c r="LQK1460" s="51"/>
      <c r="LQL1460" s="51"/>
      <c r="LQM1460" s="13"/>
      <c r="LQN1460" s="13"/>
      <c r="LQO1460" s="14"/>
      <c r="LQP1460" s="14"/>
      <c r="LQQ1460" s="41"/>
      <c r="LQR1460" s="44"/>
      <c r="LQS1460" s="51"/>
      <c r="LQT1460" s="51"/>
      <c r="LQU1460" s="51"/>
      <c r="LQV1460" s="13"/>
      <c r="LQW1460" s="13"/>
      <c r="LQX1460" s="14"/>
      <c r="LQY1460" s="14"/>
      <c r="LQZ1460" s="41"/>
      <c r="LRA1460" s="44"/>
      <c r="LRB1460" s="51"/>
      <c r="LRC1460" s="51"/>
      <c r="LRD1460" s="51"/>
      <c r="LRE1460" s="13"/>
      <c r="LRF1460" s="13"/>
      <c r="LRG1460" s="14"/>
      <c r="LRH1460" s="14"/>
      <c r="LRI1460" s="41"/>
      <c r="LRJ1460" s="44"/>
      <c r="LRK1460" s="51"/>
      <c r="LRL1460" s="51"/>
      <c r="LRM1460" s="51"/>
      <c r="LRN1460" s="13"/>
      <c r="LRO1460" s="13"/>
      <c r="LRP1460" s="14"/>
      <c r="LRQ1460" s="14"/>
      <c r="LRR1460" s="41"/>
      <c r="LRS1460" s="44"/>
      <c r="LRT1460" s="51"/>
      <c r="LRU1460" s="51"/>
      <c r="LRV1460" s="51"/>
      <c r="LRW1460" s="13"/>
      <c r="LRX1460" s="13"/>
      <c r="LRY1460" s="14"/>
      <c r="LRZ1460" s="14"/>
      <c r="LSA1460" s="41"/>
      <c r="LSB1460" s="44"/>
      <c r="LSC1460" s="51"/>
      <c r="LSD1460" s="51"/>
      <c r="LSE1460" s="51"/>
      <c r="LSF1460" s="13"/>
      <c r="LSG1460" s="13"/>
      <c r="LSH1460" s="14"/>
      <c r="LSI1460" s="14"/>
      <c r="LSJ1460" s="41"/>
      <c r="LSK1460" s="44"/>
      <c r="LSL1460" s="51"/>
      <c r="LSM1460" s="51"/>
      <c r="LSN1460" s="51"/>
      <c r="LSO1460" s="13"/>
      <c r="LSP1460" s="13"/>
      <c r="LSQ1460" s="14"/>
      <c r="LSR1460" s="14"/>
      <c r="LSS1460" s="41"/>
      <c r="LST1460" s="44"/>
      <c r="LSU1460" s="51"/>
      <c r="LSV1460" s="51"/>
      <c r="LSW1460" s="51"/>
      <c r="LSX1460" s="13"/>
      <c r="LSY1460" s="13"/>
      <c r="LSZ1460" s="14"/>
      <c r="LTA1460" s="14"/>
      <c r="LTB1460" s="41"/>
      <c r="LTC1460" s="44"/>
      <c r="LTD1460" s="51"/>
      <c r="LTE1460" s="51"/>
      <c r="LTF1460" s="51"/>
      <c r="LTG1460" s="13"/>
      <c r="LTH1460" s="13"/>
      <c r="LTI1460" s="14"/>
      <c r="LTJ1460" s="14"/>
      <c r="LTK1460" s="41"/>
      <c r="LTL1460" s="44"/>
      <c r="LTM1460" s="51"/>
      <c r="LTN1460" s="51"/>
      <c r="LTO1460" s="51"/>
      <c r="LTP1460" s="13"/>
      <c r="LTQ1460" s="13"/>
      <c r="LTR1460" s="14"/>
      <c r="LTS1460" s="14"/>
      <c r="LTT1460" s="41"/>
      <c r="LTU1460" s="44"/>
      <c r="LTV1460" s="51"/>
      <c r="LTW1460" s="51"/>
      <c r="LTX1460" s="51"/>
      <c r="LTY1460" s="13"/>
      <c r="LTZ1460" s="13"/>
      <c r="LUA1460" s="14"/>
      <c r="LUB1460" s="14"/>
      <c r="LUC1460" s="41"/>
      <c r="LUD1460" s="44"/>
      <c r="LUE1460" s="51"/>
      <c r="LUF1460" s="51"/>
      <c r="LUG1460" s="51"/>
      <c r="LUH1460" s="13"/>
      <c r="LUI1460" s="13"/>
      <c r="LUJ1460" s="14"/>
      <c r="LUK1460" s="14"/>
      <c r="LUL1460" s="41"/>
      <c r="LUM1460" s="44"/>
      <c r="LUN1460" s="51"/>
      <c r="LUO1460" s="51"/>
      <c r="LUP1460" s="51"/>
      <c r="LUQ1460" s="13"/>
      <c r="LUR1460" s="13"/>
      <c r="LUS1460" s="14"/>
      <c r="LUT1460" s="14"/>
      <c r="LUU1460" s="41"/>
      <c r="LUV1460" s="44"/>
      <c r="LUW1460" s="51"/>
      <c r="LUX1460" s="51"/>
      <c r="LUY1460" s="51"/>
      <c r="LUZ1460" s="13"/>
      <c r="LVA1460" s="13"/>
      <c r="LVB1460" s="14"/>
      <c r="LVC1460" s="14"/>
      <c r="LVD1460" s="41"/>
      <c r="LVE1460" s="44"/>
      <c r="LVF1460" s="51"/>
      <c r="LVG1460" s="51"/>
      <c r="LVH1460" s="51"/>
      <c r="LVI1460" s="13"/>
      <c r="LVJ1460" s="13"/>
      <c r="LVK1460" s="14"/>
      <c r="LVL1460" s="14"/>
      <c r="LVM1460" s="41"/>
      <c r="LVN1460" s="44"/>
      <c r="LVO1460" s="51"/>
      <c r="LVP1460" s="51"/>
      <c r="LVQ1460" s="51"/>
      <c r="LVR1460" s="13"/>
      <c r="LVS1460" s="13"/>
      <c r="LVT1460" s="14"/>
      <c r="LVU1460" s="14"/>
      <c r="LVV1460" s="41"/>
      <c r="LVW1460" s="44"/>
      <c r="LVX1460" s="51"/>
      <c r="LVY1460" s="51"/>
      <c r="LVZ1460" s="51"/>
      <c r="LWA1460" s="13"/>
      <c r="LWB1460" s="13"/>
      <c r="LWC1460" s="14"/>
      <c r="LWD1460" s="14"/>
      <c r="LWE1460" s="41"/>
      <c r="LWF1460" s="44"/>
      <c r="LWG1460" s="51"/>
      <c r="LWH1460" s="51"/>
      <c r="LWI1460" s="51"/>
      <c r="LWJ1460" s="13"/>
      <c r="LWK1460" s="13"/>
      <c r="LWL1460" s="14"/>
      <c r="LWM1460" s="14"/>
      <c r="LWN1460" s="41"/>
      <c r="LWO1460" s="44"/>
      <c r="LWP1460" s="51"/>
      <c r="LWQ1460" s="51"/>
      <c r="LWR1460" s="51"/>
      <c r="LWS1460" s="13"/>
      <c r="LWT1460" s="13"/>
      <c r="LWU1460" s="14"/>
      <c r="LWV1460" s="14"/>
      <c r="LWW1460" s="41"/>
      <c r="LWX1460" s="44"/>
      <c r="LWY1460" s="51"/>
      <c r="LWZ1460" s="51"/>
      <c r="LXA1460" s="51"/>
      <c r="LXB1460" s="13"/>
      <c r="LXC1460" s="13"/>
      <c r="LXD1460" s="14"/>
      <c r="LXE1460" s="14"/>
      <c r="LXF1460" s="41"/>
      <c r="LXG1460" s="44"/>
      <c r="LXH1460" s="51"/>
      <c r="LXI1460" s="51"/>
      <c r="LXJ1460" s="51"/>
      <c r="LXK1460" s="13"/>
      <c r="LXL1460" s="13"/>
      <c r="LXM1460" s="14"/>
      <c r="LXN1460" s="14"/>
      <c r="LXO1460" s="41"/>
      <c r="LXP1460" s="44"/>
      <c r="LXQ1460" s="51"/>
      <c r="LXR1460" s="51"/>
      <c r="LXS1460" s="51"/>
      <c r="LXT1460" s="13"/>
      <c r="LXU1460" s="13"/>
      <c r="LXV1460" s="14"/>
      <c r="LXW1460" s="14"/>
      <c r="LXX1460" s="41"/>
      <c r="LXY1460" s="44"/>
      <c r="LXZ1460" s="51"/>
      <c r="LYA1460" s="51"/>
      <c r="LYB1460" s="51"/>
      <c r="LYC1460" s="13"/>
      <c r="LYD1460" s="13"/>
      <c r="LYE1460" s="14"/>
      <c r="LYF1460" s="14"/>
      <c r="LYG1460" s="41"/>
      <c r="LYH1460" s="44"/>
      <c r="LYI1460" s="51"/>
      <c r="LYJ1460" s="51"/>
      <c r="LYK1460" s="51"/>
      <c r="LYL1460" s="13"/>
      <c r="LYM1460" s="13"/>
      <c r="LYN1460" s="14"/>
      <c r="LYO1460" s="14"/>
      <c r="LYP1460" s="41"/>
      <c r="LYQ1460" s="44"/>
      <c r="LYR1460" s="51"/>
      <c r="LYS1460" s="51"/>
      <c r="LYT1460" s="51"/>
      <c r="LYU1460" s="13"/>
      <c r="LYV1460" s="13"/>
      <c r="LYW1460" s="14"/>
      <c r="LYX1460" s="14"/>
      <c r="LYY1460" s="41"/>
      <c r="LYZ1460" s="44"/>
      <c r="LZA1460" s="51"/>
      <c r="LZB1460" s="51"/>
      <c r="LZC1460" s="51"/>
      <c r="LZD1460" s="13"/>
      <c r="LZE1460" s="13"/>
      <c r="LZF1460" s="14"/>
      <c r="LZG1460" s="14"/>
      <c r="LZH1460" s="41"/>
      <c r="LZI1460" s="44"/>
      <c r="LZJ1460" s="51"/>
      <c r="LZK1460" s="51"/>
      <c r="LZL1460" s="51"/>
      <c r="LZM1460" s="13"/>
      <c r="LZN1460" s="13"/>
      <c r="LZO1460" s="14"/>
      <c r="LZP1460" s="14"/>
      <c r="LZQ1460" s="41"/>
      <c r="LZR1460" s="44"/>
      <c r="LZS1460" s="51"/>
      <c r="LZT1460" s="51"/>
      <c r="LZU1460" s="51"/>
      <c r="LZV1460" s="13"/>
      <c r="LZW1460" s="13"/>
      <c r="LZX1460" s="14"/>
      <c r="LZY1460" s="14"/>
      <c r="LZZ1460" s="41"/>
      <c r="MAA1460" s="44"/>
      <c r="MAB1460" s="51"/>
      <c r="MAC1460" s="51"/>
      <c r="MAD1460" s="51"/>
      <c r="MAE1460" s="13"/>
      <c r="MAF1460" s="13"/>
      <c r="MAG1460" s="14"/>
      <c r="MAH1460" s="14"/>
      <c r="MAI1460" s="41"/>
      <c r="MAJ1460" s="44"/>
      <c r="MAK1460" s="51"/>
      <c r="MAL1460" s="51"/>
      <c r="MAM1460" s="51"/>
      <c r="MAN1460" s="13"/>
      <c r="MAO1460" s="13"/>
      <c r="MAP1460" s="14"/>
      <c r="MAQ1460" s="14"/>
      <c r="MAR1460" s="41"/>
      <c r="MAS1460" s="44"/>
      <c r="MAT1460" s="51"/>
      <c r="MAU1460" s="51"/>
      <c r="MAV1460" s="51"/>
      <c r="MAW1460" s="13"/>
      <c r="MAX1460" s="13"/>
      <c r="MAY1460" s="14"/>
      <c r="MAZ1460" s="14"/>
      <c r="MBA1460" s="41"/>
      <c r="MBB1460" s="44"/>
      <c r="MBC1460" s="51"/>
      <c r="MBD1460" s="51"/>
      <c r="MBE1460" s="51"/>
      <c r="MBF1460" s="13"/>
      <c r="MBG1460" s="13"/>
      <c r="MBH1460" s="14"/>
      <c r="MBI1460" s="14"/>
      <c r="MBJ1460" s="41"/>
      <c r="MBK1460" s="44"/>
      <c r="MBL1460" s="51"/>
      <c r="MBM1460" s="51"/>
      <c r="MBN1460" s="51"/>
      <c r="MBO1460" s="13"/>
      <c r="MBP1460" s="13"/>
      <c r="MBQ1460" s="14"/>
      <c r="MBR1460" s="14"/>
      <c r="MBS1460" s="41"/>
      <c r="MBT1460" s="44"/>
      <c r="MBU1460" s="51"/>
      <c r="MBV1460" s="51"/>
      <c r="MBW1460" s="51"/>
      <c r="MBX1460" s="13"/>
      <c r="MBY1460" s="13"/>
      <c r="MBZ1460" s="14"/>
      <c r="MCA1460" s="14"/>
      <c r="MCB1460" s="41"/>
      <c r="MCC1460" s="44"/>
      <c r="MCD1460" s="51"/>
      <c r="MCE1460" s="51"/>
      <c r="MCF1460" s="51"/>
      <c r="MCG1460" s="13"/>
      <c r="MCH1460" s="13"/>
      <c r="MCI1460" s="14"/>
      <c r="MCJ1460" s="14"/>
      <c r="MCK1460" s="41"/>
      <c r="MCL1460" s="44"/>
      <c r="MCM1460" s="51"/>
      <c r="MCN1460" s="51"/>
      <c r="MCO1460" s="51"/>
      <c r="MCP1460" s="13"/>
      <c r="MCQ1460" s="13"/>
      <c r="MCR1460" s="14"/>
      <c r="MCS1460" s="14"/>
      <c r="MCT1460" s="41"/>
      <c r="MCU1460" s="44"/>
      <c r="MCV1460" s="51"/>
      <c r="MCW1460" s="51"/>
      <c r="MCX1460" s="51"/>
      <c r="MCY1460" s="13"/>
      <c r="MCZ1460" s="13"/>
      <c r="MDA1460" s="14"/>
      <c r="MDB1460" s="14"/>
      <c r="MDC1460" s="41"/>
      <c r="MDD1460" s="44"/>
      <c r="MDE1460" s="51"/>
      <c r="MDF1460" s="51"/>
      <c r="MDG1460" s="51"/>
      <c r="MDH1460" s="13"/>
      <c r="MDI1460" s="13"/>
      <c r="MDJ1460" s="14"/>
      <c r="MDK1460" s="14"/>
      <c r="MDL1460" s="41"/>
      <c r="MDM1460" s="44"/>
      <c r="MDN1460" s="51"/>
      <c r="MDO1460" s="51"/>
      <c r="MDP1460" s="51"/>
      <c r="MDQ1460" s="13"/>
      <c r="MDR1460" s="13"/>
      <c r="MDS1460" s="14"/>
      <c r="MDT1460" s="14"/>
      <c r="MDU1460" s="41"/>
      <c r="MDV1460" s="44"/>
      <c r="MDW1460" s="51"/>
      <c r="MDX1460" s="51"/>
      <c r="MDY1460" s="51"/>
      <c r="MDZ1460" s="13"/>
      <c r="MEA1460" s="13"/>
      <c r="MEB1460" s="14"/>
      <c r="MEC1460" s="14"/>
      <c r="MED1460" s="41"/>
      <c r="MEE1460" s="44"/>
      <c r="MEF1460" s="51"/>
      <c r="MEG1460" s="51"/>
      <c r="MEH1460" s="51"/>
      <c r="MEI1460" s="13"/>
      <c r="MEJ1460" s="13"/>
      <c r="MEK1460" s="14"/>
      <c r="MEL1460" s="14"/>
      <c r="MEM1460" s="41"/>
      <c r="MEN1460" s="44"/>
      <c r="MEO1460" s="51"/>
      <c r="MEP1460" s="51"/>
      <c r="MEQ1460" s="51"/>
      <c r="MER1460" s="13"/>
      <c r="MES1460" s="13"/>
      <c r="MET1460" s="14"/>
      <c r="MEU1460" s="14"/>
      <c r="MEV1460" s="41"/>
      <c r="MEW1460" s="44"/>
      <c r="MEX1460" s="51"/>
      <c r="MEY1460" s="51"/>
      <c r="MEZ1460" s="51"/>
      <c r="MFA1460" s="13"/>
      <c r="MFB1460" s="13"/>
      <c r="MFC1460" s="14"/>
      <c r="MFD1460" s="14"/>
      <c r="MFE1460" s="41"/>
      <c r="MFF1460" s="44"/>
      <c r="MFG1460" s="51"/>
      <c r="MFH1460" s="51"/>
      <c r="MFI1460" s="51"/>
      <c r="MFJ1460" s="13"/>
      <c r="MFK1460" s="13"/>
      <c r="MFL1460" s="14"/>
      <c r="MFM1460" s="14"/>
      <c r="MFN1460" s="41"/>
      <c r="MFO1460" s="44"/>
      <c r="MFP1460" s="51"/>
      <c r="MFQ1460" s="51"/>
      <c r="MFR1460" s="51"/>
      <c r="MFS1460" s="13"/>
      <c r="MFT1460" s="13"/>
      <c r="MFU1460" s="14"/>
      <c r="MFV1460" s="14"/>
      <c r="MFW1460" s="41"/>
      <c r="MFX1460" s="44"/>
      <c r="MFY1460" s="51"/>
      <c r="MFZ1460" s="51"/>
      <c r="MGA1460" s="51"/>
      <c r="MGB1460" s="13"/>
      <c r="MGC1460" s="13"/>
      <c r="MGD1460" s="14"/>
      <c r="MGE1460" s="14"/>
      <c r="MGF1460" s="41"/>
      <c r="MGG1460" s="44"/>
      <c r="MGH1460" s="51"/>
      <c r="MGI1460" s="51"/>
      <c r="MGJ1460" s="51"/>
      <c r="MGK1460" s="13"/>
      <c r="MGL1460" s="13"/>
      <c r="MGM1460" s="14"/>
      <c r="MGN1460" s="14"/>
      <c r="MGO1460" s="41"/>
      <c r="MGP1460" s="44"/>
      <c r="MGQ1460" s="51"/>
      <c r="MGR1460" s="51"/>
      <c r="MGS1460" s="51"/>
      <c r="MGT1460" s="13"/>
      <c r="MGU1460" s="13"/>
      <c r="MGV1460" s="14"/>
      <c r="MGW1460" s="14"/>
      <c r="MGX1460" s="41"/>
      <c r="MGY1460" s="44"/>
      <c r="MGZ1460" s="51"/>
      <c r="MHA1460" s="51"/>
      <c r="MHB1460" s="51"/>
      <c r="MHC1460" s="13"/>
      <c r="MHD1460" s="13"/>
      <c r="MHE1460" s="14"/>
      <c r="MHF1460" s="14"/>
      <c r="MHG1460" s="41"/>
      <c r="MHH1460" s="44"/>
      <c r="MHI1460" s="51"/>
      <c r="MHJ1460" s="51"/>
      <c r="MHK1460" s="51"/>
      <c r="MHL1460" s="13"/>
      <c r="MHM1460" s="13"/>
      <c r="MHN1460" s="14"/>
      <c r="MHO1460" s="14"/>
      <c r="MHP1460" s="41"/>
      <c r="MHQ1460" s="44"/>
      <c r="MHR1460" s="51"/>
      <c r="MHS1460" s="51"/>
      <c r="MHT1460" s="51"/>
      <c r="MHU1460" s="13"/>
      <c r="MHV1460" s="13"/>
      <c r="MHW1460" s="14"/>
      <c r="MHX1460" s="14"/>
      <c r="MHY1460" s="41"/>
      <c r="MHZ1460" s="44"/>
      <c r="MIA1460" s="51"/>
      <c r="MIB1460" s="51"/>
      <c r="MIC1460" s="51"/>
      <c r="MID1460" s="13"/>
      <c r="MIE1460" s="13"/>
      <c r="MIF1460" s="14"/>
      <c r="MIG1460" s="14"/>
      <c r="MIH1460" s="41"/>
      <c r="MII1460" s="44"/>
      <c r="MIJ1460" s="51"/>
      <c r="MIK1460" s="51"/>
      <c r="MIL1460" s="51"/>
      <c r="MIM1460" s="13"/>
      <c r="MIN1460" s="13"/>
      <c r="MIO1460" s="14"/>
      <c r="MIP1460" s="14"/>
      <c r="MIQ1460" s="41"/>
      <c r="MIR1460" s="44"/>
      <c r="MIS1460" s="51"/>
      <c r="MIT1460" s="51"/>
      <c r="MIU1460" s="51"/>
      <c r="MIV1460" s="13"/>
      <c r="MIW1460" s="13"/>
      <c r="MIX1460" s="14"/>
      <c r="MIY1460" s="14"/>
      <c r="MIZ1460" s="41"/>
      <c r="MJA1460" s="44"/>
      <c r="MJB1460" s="51"/>
      <c r="MJC1460" s="51"/>
      <c r="MJD1460" s="51"/>
      <c r="MJE1460" s="13"/>
      <c r="MJF1460" s="13"/>
      <c r="MJG1460" s="14"/>
      <c r="MJH1460" s="14"/>
      <c r="MJI1460" s="41"/>
      <c r="MJJ1460" s="44"/>
      <c r="MJK1460" s="51"/>
      <c r="MJL1460" s="51"/>
      <c r="MJM1460" s="51"/>
      <c r="MJN1460" s="13"/>
      <c r="MJO1460" s="13"/>
      <c r="MJP1460" s="14"/>
      <c r="MJQ1460" s="14"/>
      <c r="MJR1460" s="41"/>
      <c r="MJS1460" s="44"/>
      <c r="MJT1460" s="51"/>
      <c r="MJU1460" s="51"/>
      <c r="MJV1460" s="51"/>
      <c r="MJW1460" s="13"/>
      <c r="MJX1460" s="13"/>
      <c r="MJY1460" s="14"/>
      <c r="MJZ1460" s="14"/>
      <c r="MKA1460" s="41"/>
      <c r="MKB1460" s="44"/>
      <c r="MKC1460" s="51"/>
      <c r="MKD1460" s="51"/>
      <c r="MKE1460" s="51"/>
      <c r="MKF1460" s="13"/>
      <c r="MKG1460" s="13"/>
      <c r="MKH1460" s="14"/>
      <c r="MKI1460" s="14"/>
      <c r="MKJ1460" s="41"/>
      <c r="MKK1460" s="44"/>
      <c r="MKL1460" s="51"/>
      <c r="MKM1460" s="51"/>
      <c r="MKN1460" s="51"/>
      <c r="MKO1460" s="13"/>
      <c r="MKP1460" s="13"/>
      <c r="MKQ1460" s="14"/>
      <c r="MKR1460" s="14"/>
      <c r="MKS1460" s="41"/>
      <c r="MKT1460" s="44"/>
      <c r="MKU1460" s="51"/>
      <c r="MKV1460" s="51"/>
      <c r="MKW1460" s="51"/>
      <c r="MKX1460" s="13"/>
      <c r="MKY1460" s="13"/>
      <c r="MKZ1460" s="14"/>
      <c r="MLA1460" s="14"/>
      <c r="MLB1460" s="41"/>
      <c r="MLC1460" s="44"/>
      <c r="MLD1460" s="51"/>
      <c r="MLE1460" s="51"/>
      <c r="MLF1460" s="51"/>
      <c r="MLG1460" s="13"/>
      <c r="MLH1460" s="13"/>
      <c r="MLI1460" s="14"/>
      <c r="MLJ1460" s="14"/>
      <c r="MLK1460" s="41"/>
      <c r="MLL1460" s="44"/>
      <c r="MLM1460" s="51"/>
      <c r="MLN1460" s="51"/>
      <c r="MLO1460" s="51"/>
      <c r="MLP1460" s="13"/>
      <c r="MLQ1460" s="13"/>
      <c r="MLR1460" s="14"/>
      <c r="MLS1460" s="14"/>
      <c r="MLT1460" s="41"/>
      <c r="MLU1460" s="44"/>
      <c r="MLV1460" s="51"/>
      <c r="MLW1460" s="51"/>
      <c r="MLX1460" s="51"/>
      <c r="MLY1460" s="13"/>
      <c r="MLZ1460" s="13"/>
      <c r="MMA1460" s="14"/>
      <c r="MMB1460" s="14"/>
      <c r="MMC1460" s="41"/>
      <c r="MMD1460" s="44"/>
      <c r="MME1460" s="51"/>
      <c r="MMF1460" s="51"/>
      <c r="MMG1460" s="51"/>
      <c r="MMH1460" s="13"/>
      <c r="MMI1460" s="13"/>
      <c r="MMJ1460" s="14"/>
      <c r="MMK1460" s="14"/>
      <c r="MML1460" s="41"/>
      <c r="MMM1460" s="44"/>
      <c r="MMN1460" s="51"/>
      <c r="MMO1460" s="51"/>
      <c r="MMP1460" s="51"/>
      <c r="MMQ1460" s="13"/>
      <c r="MMR1460" s="13"/>
      <c r="MMS1460" s="14"/>
      <c r="MMT1460" s="14"/>
      <c r="MMU1460" s="41"/>
      <c r="MMV1460" s="44"/>
      <c r="MMW1460" s="51"/>
      <c r="MMX1460" s="51"/>
      <c r="MMY1460" s="51"/>
      <c r="MMZ1460" s="13"/>
      <c r="MNA1460" s="13"/>
      <c r="MNB1460" s="14"/>
      <c r="MNC1460" s="14"/>
      <c r="MND1460" s="41"/>
      <c r="MNE1460" s="44"/>
      <c r="MNF1460" s="51"/>
      <c r="MNG1460" s="51"/>
      <c r="MNH1460" s="51"/>
      <c r="MNI1460" s="13"/>
      <c r="MNJ1460" s="13"/>
      <c r="MNK1460" s="14"/>
      <c r="MNL1460" s="14"/>
      <c r="MNM1460" s="41"/>
      <c r="MNN1460" s="44"/>
      <c r="MNO1460" s="51"/>
      <c r="MNP1460" s="51"/>
      <c r="MNQ1460" s="51"/>
      <c r="MNR1460" s="13"/>
      <c r="MNS1460" s="13"/>
      <c r="MNT1460" s="14"/>
      <c r="MNU1460" s="14"/>
      <c r="MNV1460" s="41"/>
      <c r="MNW1460" s="44"/>
      <c r="MNX1460" s="51"/>
      <c r="MNY1460" s="51"/>
      <c r="MNZ1460" s="51"/>
      <c r="MOA1460" s="13"/>
      <c r="MOB1460" s="13"/>
      <c r="MOC1460" s="14"/>
      <c r="MOD1460" s="14"/>
      <c r="MOE1460" s="41"/>
      <c r="MOF1460" s="44"/>
      <c r="MOG1460" s="51"/>
      <c r="MOH1460" s="51"/>
      <c r="MOI1460" s="51"/>
      <c r="MOJ1460" s="13"/>
      <c r="MOK1460" s="13"/>
      <c r="MOL1460" s="14"/>
      <c r="MOM1460" s="14"/>
      <c r="MON1460" s="41"/>
      <c r="MOO1460" s="44"/>
      <c r="MOP1460" s="51"/>
      <c r="MOQ1460" s="51"/>
      <c r="MOR1460" s="51"/>
      <c r="MOS1460" s="13"/>
      <c r="MOT1460" s="13"/>
      <c r="MOU1460" s="14"/>
      <c r="MOV1460" s="14"/>
      <c r="MOW1460" s="41"/>
      <c r="MOX1460" s="44"/>
      <c r="MOY1460" s="51"/>
      <c r="MOZ1460" s="51"/>
      <c r="MPA1460" s="51"/>
      <c r="MPB1460" s="13"/>
      <c r="MPC1460" s="13"/>
      <c r="MPD1460" s="14"/>
      <c r="MPE1460" s="14"/>
      <c r="MPF1460" s="41"/>
      <c r="MPG1460" s="44"/>
      <c r="MPH1460" s="51"/>
      <c r="MPI1460" s="51"/>
      <c r="MPJ1460" s="51"/>
      <c r="MPK1460" s="13"/>
      <c r="MPL1460" s="13"/>
      <c r="MPM1460" s="14"/>
      <c r="MPN1460" s="14"/>
      <c r="MPO1460" s="41"/>
      <c r="MPP1460" s="44"/>
      <c r="MPQ1460" s="51"/>
      <c r="MPR1460" s="51"/>
      <c r="MPS1460" s="51"/>
      <c r="MPT1460" s="13"/>
      <c r="MPU1460" s="13"/>
      <c r="MPV1460" s="14"/>
      <c r="MPW1460" s="14"/>
      <c r="MPX1460" s="41"/>
      <c r="MPY1460" s="44"/>
      <c r="MPZ1460" s="51"/>
      <c r="MQA1460" s="51"/>
      <c r="MQB1460" s="51"/>
      <c r="MQC1460" s="13"/>
      <c r="MQD1460" s="13"/>
      <c r="MQE1460" s="14"/>
      <c r="MQF1460" s="14"/>
      <c r="MQG1460" s="41"/>
      <c r="MQH1460" s="44"/>
      <c r="MQI1460" s="51"/>
      <c r="MQJ1460" s="51"/>
      <c r="MQK1460" s="51"/>
      <c r="MQL1460" s="13"/>
      <c r="MQM1460" s="13"/>
      <c r="MQN1460" s="14"/>
      <c r="MQO1460" s="14"/>
      <c r="MQP1460" s="41"/>
      <c r="MQQ1460" s="44"/>
      <c r="MQR1460" s="51"/>
      <c r="MQS1460" s="51"/>
      <c r="MQT1460" s="51"/>
      <c r="MQU1460" s="13"/>
      <c r="MQV1460" s="13"/>
      <c r="MQW1460" s="14"/>
      <c r="MQX1460" s="14"/>
      <c r="MQY1460" s="41"/>
      <c r="MQZ1460" s="44"/>
      <c r="MRA1460" s="51"/>
      <c r="MRB1460" s="51"/>
      <c r="MRC1460" s="51"/>
      <c r="MRD1460" s="13"/>
      <c r="MRE1460" s="13"/>
      <c r="MRF1460" s="14"/>
      <c r="MRG1460" s="14"/>
      <c r="MRH1460" s="41"/>
      <c r="MRI1460" s="44"/>
      <c r="MRJ1460" s="51"/>
      <c r="MRK1460" s="51"/>
      <c r="MRL1460" s="51"/>
      <c r="MRM1460" s="13"/>
      <c r="MRN1460" s="13"/>
      <c r="MRO1460" s="14"/>
      <c r="MRP1460" s="14"/>
      <c r="MRQ1460" s="41"/>
      <c r="MRR1460" s="44"/>
      <c r="MRS1460" s="51"/>
      <c r="MRT1460" s="51"/>
      <c r="MRU1460" s="51"/>
      <c r="MRV1460" s="13"/>
      <c r="MRW1460" s="13"/>
      <c r="MRX1460" s="14"/>
      <c r="MRY1460" s="14"/>
      <c r="MRZ1460" s="41"/>
      <c r="MSA1460" s="44"/>
      <c r="MSB1460" s="51"/>
      <c r="MSC1460" s="51"/>
      <c r="MSD1460" s="51"/>
      <c r="MSE1460" s="13"/>
      <c r="MSF1460" s="13"/>
      <c r="MSG1460" s="14"/>
      <c r="MSH1460" s="14"/>
      <c r="MSI1460" s="41"/>
      <c r="MSJ1460" s="44"/>
      <c r="MSK1460" s="51"/>
      <c r="MSL1460" s="51"/>
      <c r="MSM1460" s="51"/>
      <c r="MSN1460" s="13"/>
      <c r="MSO1460" s="13"/>
      <c r="MSP1460" s="14"/>
      <c r="MSQ1460" s="14"/>
      <c r="MSR1460" s="41"/>
      <c r="MSS1460" s="44"/>
      <c r="MST1460" s="51"/>
      <c r="MSU1460" s="51"/>
      <c r="MSV1460" s="51"/>
      <c r="MSW1460" s="13"/>
      <c r="MSX1460" s="13"/>
      <c r="MSY1460" s="14"/>
      <c r="MSZ1460" s="14"/>
      <c r="MTA1460" s="41"/>
      <c r="MTB1460" s="44"/>
      <c r="MTC1460" s="51"/>
      <c r="MTD1460" s="51"/>
      <c r="MTE1460" s="51"/>
      <c r="MTF1460" s="13"/>
      <c r="MTG1460" s="13"/>
      <c r="MTH1460" s="14"/>
      <c r="MTI1460" s="14"/>
      <c r="MTJ1460" s="41"/>
      <c r="MTK1460" s="44"/>
      <c r="MTL1460" s="51"/>
      <c r="MTM1460" s="51"/>
      <c r="MTN1460" s="51"/>
      <c r="MTO1460" s="13"/>
      <c r="MTP1460" s="13"/>
      <c r="MTQ1460" s="14"/>
      <c r="MTR1460" s="14"/>
      <c r="MTS1460" s="41"/>
      <c r="MTT1460" s="44"/>
      <c r="MTU1460" s="51"/>
      <c r="MTV1460" s="51"/>
      <c r="MTW1460" s="51"/>
      <c r="MTX1460" s="13"/>
      <c r="MTY1460" s="13"/>
      <c r="MTZ1460" s="14"/>
      <c r="MUA1460" s="14"/>
      <c r="MUB1460" s="41"/>
      <c r="MUC1460" s="44"/>
      <c r="MUD1460" s="51"/>
      <c r="MUE1460" s="51"/>
      <c r="MUF1460" s="51"/>
      <c r="MUG1460" s="13"/>
      <c r="MUH1460" s="13"/>
      <c r="MUI1460" s="14"/>
      <c r="MUJ1460" s="14"/>
      <c r="MUK1460" s="41"/>
      <c r="MUL1460" s="44"/>
      <c r="MUM1460" s="51"/>
      <c r="MUN1460" s="51"/>
      <c r="MUO1460" s="51"/>
      <c r="MUP1460" s="13"/>
      <c r="MUQ1460" s="13"/>
      <c r="MUR1460" s="14"/>
      <c r="MUS1460" s="14"/>
      <c r="MUT1460" s="41"/>
      <c r="MUU1460" s="44"/>
      <c r="MUV1460" s="51"/>
      <c r="MUW1460" s="51"/>
      <c r="MUX1460" s="51"/>
      <c r="MUY1460" s="13"/>
      <c r="MUZ1460" s="13"/>
      <c r="MVA1460" s="14"/>
      <c r="MVB1460" s="14"/>
      <c r="MVC1460" s="41"/>
      <c r="MVD1460" s="44"/>
      <c r="MVE1460" s="51"/>
      <c r="MVF1460" s="51"/>
      <c r="MVG1460" s="51"/>
      <c r="MVH1460" s="13"/>
      <c r="MVI1460" s="13"/>
      <c r="MVJ1460" s="14"/>
      <c r="MVK1460" s="14"/>
      <c r="MVL1460" s="41"/>
      <c r="MVM1460" s="44"/>
      <c r="MVN1460" s="51"/>
      <c r="MVO1460" s="51"/>
      <c r="MVP1460" s="51"/>
      <c r="MVQ1460" s="13"/>
      <c r="MVR1460" s="13"/>
      <c r="MVS1460" s="14"/>
      <c r="MVT1460" s="14"/>
      <c r="MVU1460" s="41"/>
      <c r="MVV1460" s="44"/>
      <c r="MVW1460" s="51"/>
      <c r="MVX1460" s="51"/>
      <c r="MVY1460" s="51"/>
      <c r="MVZ1460" s="13"/>
      <c r="MWA1460" s="13"/>
      <c r="MWB1460" s="14"/>
      <c r="MWC1460" s="14"/>
      <c r="MWD1460" s="41"/>
      <c r="MWE1460" s="44"/>
      <c r="MWF1460" s="51"/>
      <c r="MWG1460" s="51"/>
      <c r="MWH1460" s="51"/>
      <c r="MWI1460" s="13"/>
      <c r="MWJ1460" s="13"/>
      <c r="MWK1460" s="14"/>
      <c r="MWL1460" s="14"/>
      <c r="MWM1460" s="41"/>
      <c r="MWN1460" s="44"/>
      <c r="MWO1460" s="51"/>
      <c r="MWP1460" s="51"/>
      <c r="MWQ1460" s="51"/>
      <c r="MWR1460" s="13"/>
      <c r="MWS1460" s="13"/>
      <c r="MWT1460" s="14"/>
      <c r="MWU1460" s="14"/>
      <c r="MWV1460" s="41"/>
      <c r="MWW1460" s="44"/>
      <c r="MWX1460" s="51"/>
      <c r="MWY1460" s="51"/>
      <c r="MWZ1460" s="51"/>
      <c r="MXA1460" s="13"/>
      <c r="MXB1460" s="13"/>
      <c r="MXC1460" s="14"/>
      <c r="MXD1460" s="14"/>
      <c r="MXE1460" s="41"/>
      <c r="MXF1460" s="44"/>
      <c r="MXG1460" s="51"/>
      <c r="MXH1460" s="51"/>
      <c r="MXI1460" s="51"/>
      <c r="MXJ1460" s="13"/>
      <c r="MXK1460" s="13"/>
      <c r="MXL1460" s="14"/>
      <c r="MXM1460" s="14"/>
      <c r="MXN1460" s="41"/>
      <c r="MXO1460" s="44"/>
      <c r="MXP1460" s="51"/>
      <c r="MXQ1460" s="51"/>
      <c r="MXR1460" s="51"/>
      <c r="MXS1460" s="13"/>
      <c r="MXT1460" s="13"/>
      <c r="MXU1460" s="14"/>
      <c r="MXV1460" s="14"/>
      <c r="MXW1460" s="41"/>
      <c r="MXX1460" s="44"/>
      <c r="MXY1460" s="51"/>
      <c r="MXZ1460" s="51"/>
      <c r="MYA1460" s="51"/>
      <c r="MYB1460" s="13"/>
      <c r="MYC1460" s="13"/>
      <c r="MYD1460" s="14"/>
      <c r="MYE1460" s="14"/>
      <c r="MYF1460" s="41"/>
      <c r="MYG1460" s="44"/>
      <c r="MYH1460" s="51"/>
      <c r="MYI1460" s="51"/>
      <c r="MYJ1460" s="51"/>
      <c r="MYK1460" s="13"/>
      <c r="MYL1460" s="13"/>
      <c r="MYM1460" s="14"/>
      <c r="MYN1460" s="14"/>
      <c r="MYO1460" s="41"/>
      <c r="MYP1460" s="44"/>
      <c r="MYQ1460" s="51"/>
      <c r="MYR1460" s="51"/>
      <c r="MYS1460" s="51"/>
      <c r="MYT1460" s="13"/>
      <c r="MYU1460" s="13"/>
      <c r="MYV1460" s="14"/>
      <c r="MYW1460" s="14"/>
      <c r="MYX1460" s="41"/>
      <c r="MYY1460" s="44"/>
      <c r="MYZ1460" s="51"/>
      <c r="MZA1460" s="51"/>
      <c r="MZB1460" s="51"/>
      <c r="MZC1460" s="13"/>
      <c r="MZD1460" s="13"/>
      <c r="MZE1460" s="14"/>
      <c r="MZF1460" s="14"/>
      <c r="MZG1460" s="41"/>
      <c r="MZH1460" s="44"/>
      <c r="MZI1460" s="51"/>
      <c r="MZJ1460" s="51"/>
      <c r="MZK1460" s="51"/>
      <c r="MZL1460" s="13"/>
      <c r="MZM1460" s="13"/>
      <c r="MZN1460" s="14"/>
      <c r="MZO1460" s="14"/>
      <c r="MZP1460" s="41"/>
      <c r="MZQ1460" s="44"/>
      <c r="MZR1460" s="51"/>
      <c r="MZS1460" s="51"/>
      <c r="MZT1460" s="51"/>
      <c r="MZU1460" s="13"/>
      <c r="MZV1460" s="13"/>
      <c r="MZW1460" s="14"/>
      <c r="MZX1460" s="14"/>
      <c r="MZY1460" s="41"/>
      <c r="MZZ1460" s="44"/>
      <c r="NAA1460" s="51"/>
      <c r="NAB1460" s="51"/>
      <c r="NAC1460" s="51"/>
      <c r="NAD1460" s="13"/>
      <c r="NAE1460" s="13"/>
      <c r="NAF1460" s="14"/>
      <c r="NAG1460" s="14"/>
      <c r="NAH1460" s="41"/>
      <c r="NAI1460" s="44"/>
      <c r="NAJ1460" s="51"/>
      <c r="NAK1460" s="51"/>
      <c r="NAL1460" s="51"/>
      <c r="NAM1460" s="13"/>
      <c r="NAN1460" s="13"/>
      <c r="NAO1460" s="14"/>
      <c r="NAP1460" s="14"/>
      <c r="NAQ1460" s="41"/>
      <c r="NAR1460" s="44"/>
      <c r="NAS1460" s="51"/>
      <c r="NAT1460" s="51"/>
      <c r="NAU1460" s="51"/>
      <c r="NAV1460" s="13"/>
      <c r="NAW1460" s="13"/>
      <c r="NAX1460" s="14"/>
      <c r="NAY1460" s="14"/>
      <c r="NAZ1460" s="41"/>
      <c r="NBA1460" s="44"/>
      <c r="NBB1460" s="51"/>
      <c r="NBC1460" s="51"/>
      <c r="NBD1460" s="51"/>
      <c r="NBE1460" s="13"/>
      <c r="NBF1460" s="13"/>
      <c r="NBG1460" s="14"/>
      <c r="NBH1460" s="14"/>
      <c r="NBI1460" s="41"/>
      <c r="NBJ1460" s="44"/>
      <c r="NBK1460" s="51"/>
      <c r="NBL1460" s="51"/>
      <c r="NBM1460" s="51"/>
      <c r="NBN1460" s="13"/>
      <c r="NBO1460" s="13"/>
      <c r="NBP1460" s="14"/>
      <c r="NBQ1460" s="14"/>
      <c r="NBR1460" s="41"/>
      <c r="NBS1460" s="44"/>
      <c r="NBT1460" s="51"/>
      <c r="NBU1460" s="51"/>
      <c r="NBV1460" s="51"/>
      <c r="NBW1460" s="13"/>
      <c r="NBX1460" s="13"/>
      <c r="NBY1460" s="14"/>
      <c r="NBZ1460" s="14"/>
      <c r="NCA1460" s="41"/>
      <c r="NCB1460" s="44"/>
      <c r="NCC1460" s="51"/>
      <c r="NCD1460" s="51"/>
      <c r="NCE1460" s="51"/>
      <c r="NCF1460" s="13"/>
      <c r="NCG1460" s="13"/>
      <c r="NCH1460" s="14"/>
      <c r="NCI1460" s="14"/>
      <c r="NCJ1460" s="41"/>
      <c r="NCK1460" s="44"/>
      <c r="NCL1460" s="51"/>
      <c r="NCM1460" s="51"/>
      <c r="NCN1460" s="51"/>
      <c r="NCO1460" s="13"/>
      <c r="NCP1460" s="13"/>
      <c r="NCQ1460" s="14"/>
      <c r="NCR1460" s="14"/>
      <c r="NCS1460" s="41"/>
      <c r="NCT1460" s="44"/>
      <c r="NCU1460" s="51"/>
      <c r="NCV1460" s="51"/>
      <c r="NCW1460" s="51"/>
      <c r="NCX1460" s="13"/>
      <c r="NCY1460" s="13"/>
      <c r="NCZ1460" s="14"/>
      <c r="NDA1460" s="14"/>
      <c r="NDB1460" s="41"/>
      <c r="NDC1460" s="44"/>
      <c r="NDD1460" s="51"/>
      <c r="NDE1460" s="51"/>
      <c r="NDF1460" s="51"/>
      <c r="NDG1460" s="13"/>
      <c r="NDH1460" s="13"/>
      <c r="NDI1460" s="14"/>
      <c r="NDJ1460" s="14"/>
      <c r="NDK1460" s="41"/>
      <c r="NDL1460" s="44"/>
      <c r="NDM1460" s="51"/>
      <c r="NDN1460" s="51"/>
      <c r="NDO1460" s="51"/>
      <c r="NDP1460" s="13"/>
      <c r="NDQ1460" s="13"/>
      <c r="NDR1460" s="14"/>
      <c r="NDS1460" s="14"/>
      <c r="NDT1460" s="41"/>
      <c r="NDU1460" s="44"/>
      <c r="NDV1460" s="51"/>
      <c r="NDW1460" s="51"/>
      <c r="NDX1460" s="51"/>
      <c r="NDY1460" s="13"/>
      <c r="NDZ1460" s="13"/>
      <c r="NEA1460" s="14"/>
      <c r="NEB1460" s="14"/>
      <c r="NEC1460" s="41"/>
      <c r="NED1460" s="44"/>
      <c r="NEE1460" s="51"/>
      <c r="NEF1460" s="51"/>
      <c r="NEG1460" s="51"/>
      <c r="NEH1460" s="13"/>
      <c r="NEI1460" s="13"/>
      <c r="NEJ1460" s="14"/>
      <c r="NEK1460" s="14"/>
      <c r="NEL1460" s="41"/>
      <c r="NEM1460" s="44"/>
      <c r="NEN1460" s="51"/>
      <c r="NEO1460" s="51"/>
      <c r="NEP1460" s="51"/>
      <c r="NEQ1460" s="13"/>
      <c r="NER1460" s="13"/>
      <c r="NES1460" s="14"/>
      <c r="NET1460" s="14"/>
      <c r="NEU1460" s="41"/>
      <c r="NEV1460" s="44"/>
      <c r="NEW1460" s="51"/>
      <c r="NEX1460" s="51"/>
      <c r="NEY1460" s="51"/>
      <c r="NEZ1460" s="13"/>
      <c r="NFA1460" s="13"/>
      <c r="NFB1460" s="14"/>
      <c r="NFC1460" s="14"/>
      <c r="NFD1460" s="41"/>
      <c r="NFE1460" s="44"/>
      <c r="NFF1460" s="51"/>
      <c r="NFG1460" s="51"/>
      <c r="NFH1460" s="51"/>
      <c r="NFI1460" s="13"/>
      <c r="NFJ1460" s="13"/>
      <c r="NFK1460" s="14"/>
      <c r="NFL1460" s="14"/>
      <c r="NFM1460" s="41"/>
      <c r="NFN1460" s="44"/>
      <c r="NFO1460" s="51"/>
      <c r="NFP1460" s="51"/>
      <c r="NFQ1460" s="51"/>
      <c r="NFR1460" s="13"/>
      <c r="NFS1460" s="13"/>
      <c r="NFT1460" s="14"/>
      <c r="NFU1460" s="14"/>
      <c r="NFV1460" s="41"/>
      <c r="NFW1460" s="44"/>
      <c r="NFX1460" s="51"/>
      <c r="NFY1460" s="51"/>
      <c r="NFZ1460" s="51"/>
      <c r="NGA1460" s="13"/>
      <c r="NGB1460" s="13"/>
      <c r="NGC1460" s="14"/>
      <c r="NGD1460" s="14"/>
      <c r="NGE1460" s="41"/>
      <c r="NGF1460" s="44"/>
      <c r="NGG1460" s="51"/>
      <c r="NGH1460" s="51"/>
      <c r="NGI1460" s="51"/>
      <c r="NGJ1460" s="13"/>
      <c r="NGK1460" s="13"/>
      <c r="NGL1460" s="14"/>
      <c r="NGM1460" s="14"/>
      <c r="NGN1460" s="41"/>
      <c r="NGO1460" s="44"/>
      <c r="NGP1460" s="51"/>
      <c r="NGQ1460" s="51"/>
      <c r="NGR1460" s="51"/>
      <c r="NGS1460" s="13"/>
      <c r="NGT1460" s="13"/>
      <c r="NGU1460" s="14"/>
      <c r="NGV1460" s="14"/>
      <c r="NGW1460" s="41"/>
      <c r="NGX1460" s="44"/>
      <c r="NGY1460" s="51"/>
      <c r="NGZ1460" s="51"/>
      <c r="NHA1460" s="51"/>
      <c r="NHB1460" s="13"/>
      <c r="NHC1460" s="13"/>
      <c r="NHD1460" s="14"/>
      <c r="NHE1460" s="14"/>
      <c r="NHF1460" s="41"/>
      <c r="NHG1460" s="44"/>
      <c r="NHH1460" s="51"/>
      <c r="NHI1460" s="51"/>
      <c r="NHJ1460" s="51"/>
      <c r="NHK1460" s="13"/>
      <c r="NHL1460" s="13"/>
      <c r="NHM1460" s="14"/>
      <c r="NHN1460" s="14"/>
      <c r="NHO1460" s="41"/>
      <c r="NHP1460" s="44"/>
      <c r="NHQ1460" s="51"/>
      <c r="NHR1460" s="51"/>
      <c r="NHS1460" s="51"/>
      <c r="NHT1460" s="13"/>
      <c r="NHU1460" s="13"/>
      <c r="NHV1460" s="14"/>
      <c r="NHW1460" s="14"/>
      <c r="NHX1460" s="41"/>
      <c r="NHY1460" s="44"/>
      <c r="NHZ1460" s="51"/>
      <c r="NIA1460" s="51"/>
      <c r="NIB1460" s="51"/>
      <c r="NIC1460" s="13"/>
      <c r="NID1460" s="13"/>
      <c r="NIE1460" s="14"/>
      <c r="NIF1460" s="14"/>
      <c r="NIG1460" s="41"/>
      <c r="NIH1460" s="44"/>
      <c r="NII1460" s="51"/>
      <c r="NIJ1460" s="51"/>
      <c r="NIK1460" s="51"/>
      <c r="NIL1460" s="13"/>
      <c r="NIM1460" s="13"/>
      <c r="NIN1460" s="14"/>
      <c r="NIO1460" s="14"/>
      <c r="NIP1460" s="41"/>
      <c r="NIQ1460" s="44"/>
      <c r="NIR1460" s="51"/>
      <c r="NIS1460" s="51"/>
      <c r="NIT1460" s="51"/>
      <c r="NIU1460" s="13"/>
      <c r="NIV1460" s="13"/>
      <c r="NIW1460" s="14"/>
      <c r="NIX1460" s="14"/>
      <c r="NIY1460" s="41"/>
      <c r="NIZ1460" s="44"/>
      <c r="NJA1460" s="51"/>
      <c r="NJB1460" s="51"/>
      <c r="NJC1460" s="51"/>
      <c r="NJD1460" s="13"/>
      <c r="NJE1460" s="13"/>
      <c r="NJF1460" s="14"/>
      <c r="NJG1460" s="14"/>
      <c r="NJH1460" s="41"/>
      <c r="NJI1460" s="44"/>
      <c r="NJJ1460" s="51"/>
      <c r="NJK1460" s="51"/>
      <c r="NJL1460" s="51"/>
      <c r="NJM1460" s="13"/>
      <c r="NJN1460" s="13"/>
      <c r="NJO1460" s="14"/>
      <c r="NJP1460" s="14"/>
      <c r="NJQ1460" s="41"/>
      <c r="NJR1460" s="44"/>
      <c r="NJS1460" s="51"/>
      <c r="NJT1460" s="51"/>
      <c r="NJU1460" s="51"/>
      <c r="NJV1460" s="13"/>
      <c r="NJW1460" s="13"/>
      <c r="NJX1460" s="14"/>
      <c r="NJY1460" s="14"/>
      <c r="NJZ1460" s="41"/>
      <c r="NKA1460" s="44"/>
      <c r="NKB1460" s="51"/>
      <c r="NKC1460" s="51"/>
      <c r="NKD1460" s="51"/>
      <c r="NKE1460" s="13"/>
      <c r="NKF1460" s="13"/>
      <c r="NKG1460" s="14"/>
      <c r="NKH1460" s="14"/>
      <c r="NKI1460" s="41"/>
      <c r="NKJ1460" s="44"/>
      <c r="NKK1460" s="51"/>
      <c r="NKL1460" s="51"/>
      <c r="NKM1460" s="51"/>
      <c r="NKN1460" s="13"/>
      <c r="NKO1460" s="13"/>
      <c r="NKP1460" s="14"/>
      <c r="NKQ1460" s="14"/>
      <c r="NKR1460" s="41"/>
      <c r="NKS1460" s="44"/>
      <c r="NKT1460" s="51"/>
      <c r="NKU1460" s="51"/>
      <c r="NKV1460" s="51"/>
      <c r="NKW1460" s="13"/>
      <c r="NKX1460" s="13"/>
      <c r="NKY1460" s="14"/>
      <c r="NKZ1460" s="14"/>
      <c r="NLA1460" s="41"/>
      <c r="NLB1460" s="44"/>
      <c r="NLC1460" s="51"/>
      <c r="NLD1460" s="51"/>
      <c r="NLE1460" s="51"/>
      <c r="NLF1460" s="13"/>
      <c r="NLG1460" s="13"/>
      <c r="NLH1460" s="14"/>
      <c r="NLI1460" s="14"/>
      <c r="NLJ1460" s="41"/>
      <c r="NLK1460" s="44"/>
      <c r="NLL1460" s="51"/>
      <c r="NLM1460" s="51"/>
      <c r="NLN1460" s="51"/>
      <c r="NLO1460" s="13"/>
      <c r="NLP1460" s="13"/>
      <c r="NLQ1460" s="14"/>
      <c r="NLR1460" s="14"/>
      <c r="NLS1460" s="41"/>
      <c r="NLT1460" s="44"/>
      <c r="NLU1460" s="51"/>
      <c r="NLV1460" s="51"/>
      <c r="NLW1460" s="51"/>
      <c r="NLX1460" s="13"/>
      <c r="NLY1460" s="13"/>
      <c r="NLZ1460" s="14"/>
      <c r="NMA1460" s="14"/>
      <c r="NMB1460" s="41"/>
      <c r="NMC1460" s="44"/>
      <c r="NMD1460" s="51"/>
      <c r="NME1460" s="51"/>
      <c r="NMF1460" s="51"/>
      <c r="NMG1460" s="13"/>
      <c r="NMH1460" s="13"/>
      <c r="NMI1460" s="14"/>
      <c r="NMJ1460" s="14"/>
      <c r="NMK1460" s="41"/>
      <c r="NML1460" s="44"/>
      <c r="NMM1460" s="51"/>
      <c r="NMN1460" s="51"/>
      <c r="NMO1460" s="51"/>
      <c r="NMP1460" s="13"/>
      <c r="NMQ1460" s="13"/>
      <c r="NMR1460" s="14"/>
      <c r="NMS1460" s="14"/>
      <c r="NMT1460" s="41"/>
      <c r="NMU1460" s="44"/>
      <c r="NMV1460" s="51"/>
      <c r="NMW1460" s="51"/>
      <c r="NMX1460" s="51"/>
      <c r="NMY1460" s="13"/>
      <c r="NMZ1460" s="13"/>
      <c r="NNA1460" s="14"/>
      <c r="NNB1460" s="14"/>
      <c r="NNC1460" s="41"/>
      <c r="NND1460" s="44"/>
      <c r="NNE1460" s="51"/>
      <c r="NNF1460" s="51"/>
      <c r="NNG1460" s="51"/>
      <c r="NNH1460" s="13"/>
      <c r="NNI1460" s="13"/>
      <c r="NNJ1460" s="14"/>
      <c r="NNK1460" s="14"/>
      <c r="NNL1460" s="41"/>
      <c r="NNM1460" s="44"/>
      <c r="NNN1460" s="51"/>
      <c r="NNO1460" s="51"/>
      <c r="NNP1460" s="51"/>
      <c r="NNQ1460" s="13"/>
      <c r="NNR1460" s="13"/>
      <c r="NNS1460" s="14"/>
      <c r="NNT1460" s="14"/>
      <c r="NNU1460" s="41"/>
      <c r="NNV1460" s="44"/>
      <c r="NNW1460" s="51"/>
      <c r="NNX1460" s="51"/>
      <c r="NNY1460" s="51"/>
      <c r="NNZ1460" s="13"/>
      <c r="NOA1460" s="13"/>
      <c r="NOB1460" s="14"/>
      <c r="NOC1460" s="14"/>
      <c r="NOD1460" s="41"/>
      <c r="NOE1460" s="44"/>
      <c r="NOF1460" s="51"/>
      <c r="NOG1460" s="51"/>
      <c r="NOH1460" s="51"/>
      <c r="NOI1460" s="13"/>
      <c r="NOJ1460" s="13"/>
      <c r="NOK1460" s="14"/>
      <c r="NOL1460" s="14"/>
      <c r="NOM1460" s="41"/>
      <c r="NON1460" s="44"/>
      <c r="NOO1460" s="51"/>
      <c r="NOP1460" s="51"/>
      <c r="NOQ1460" s="51"/>
      <c r="NOR1460" s="13"/>
      <c r="NOS1460" s="13"/>
      <c r="NOT1460" s="14"/>
      <c r="NOU1460" s="14"/>
      <c r="NOV1460" s="41"/>
      <c r="NOW1460" s="44"/>
      <c r="NOX1460" s="51"/>
      <c r="NOY1460" s="51"/>
      <c r="NOZ1460" s="51"/>
      <c r="NPA1460" s="13"/>
      <c r="NPB1460" s="13"/>
      <c r="NPC1460" s="14"/>
      <c r="NPD1460" s="14"/>
      <c r="NPE1460" s="41"/>
      <c r="NPF1460" s="44"/>
      <c r="NPG1460" s="51"/>
      <c r="NPH1460" s="51"/>
      <c r="NPI1460" s="51"/>
      <c r="NPJ1460" s="13"/>
      <c r="NPK1460" s="13"/>
      <c r="NPL1460" s="14"/>
      <c r="NPM1460" s="14"/>
      <c r="NPN1460" s="41"/>
      <c r="NPO1460" s="44"/>
      <c r="NPP1460" s="51"/>
      <c r="NPQ1460" s="51"/>
      <c r="NPR1460" s="51"/>
      <c r="NPS1460" s="13"/>
      <c r="NPT1460" s="13"/>
      <c r="NPU1460" s="14"/>
      <c r="NPV1460" s="14"/>
      <c r="NPW1460" s="41"/>
      <c r="NPX1460" s="44"/>
      <c r="NPY1460" s="51"/>
      <c r="NPZ1460" s="51"/>
      <c r="NQA1460" s="51"/>
      <c r="NQB1460" s="13"/>
      <c r="NQC1460" s="13"/>
      <c r="NQD1460" s="14"/>
      <c r="NQE1460" s="14"/>
      <c r="NQF1460" s="41"/>
      <c r="NQG1460" s="44"/>
      <c r="NQH1460" s="51"/>
      <c r="NQI1460" s="51"/>
      <c r="NQJ1460" s="51"/>
      <c r="NQK1460" s="13"/>
      <c r="NQL1460" s="13"/>
      <c r="NQM1460" s="14"/>
      <c r="NQN1460" s="14"/>
      <c r="NQO1460" s="41"/>
      <c r="NQP1460" s="44"/>
      <c r="NQQ1460" s="51"/>
      <c r="NQR1460" s="51"/>
      <c r="NQS1460" s="51"/>
      <c r="NQT1460" s="13"/>
      <c r="NQU1460" s="13"/>
      <c r="NQV1460" s="14"/>
      <c r="NQW1460" s="14"/>
      <c r="NQX1460" s="41"/>
      <c r="NQY1460" s="44"/>
      <c r="NQZ1460" s="51"/>
      <c r="NRA1460" s="51"/>
      <c r="NRB1460" s="51"/>
      <c r="NRC1460" s="13"/>
      <c r="NRD1460" s="13"/>
      <c r="NRE1460" s="14"/>
      <c r="NRF1460" s="14"/>
      <c r="NRG1460" s="41"/>
      <c r="NRH1460" s="44"/>
      <c r="NRI1460" s="51"/>
      <c r="NRJ1460" s="51"/>
      <c r="NRK1460" s="51"/>
      <c r="NRL1460" s="13"/>
      <c r="NRM1460" s="13"/>
      <c r="NRN1460" s="14"/>
      <c r="NRO1460" s="14"/>
      <c r="NRP1460" s="41"/>
      <c r="NRQ1460" s="44"/>
      <c r="NRR1460" s="51"/>
      <c r="NRS1460" s="51"/>
      <c r="NRT1460" s="51"/>
      <c r="NRU1460" s="13"/>
      <c r="NRV1460" s="13"/>
      <c r="NRW1460" s="14"/>
      <c r="NRX1460" s="14"/>
      <c r="NRY1460" s="41"/>
      <c r="NRZ1460" s="44"/>
      <c r="NSA1460" s="51"/>
      <c r="NSB1460" s="51"/>
      <c r="NSC1460" s="51"/>
      <c r="NSD1460" s="13"/>
      <c r="NSE1460" s="13"/>
      <c r="NSF1460" s="14"/>
      <c r="NSG1460" s="14"/>
      <c r="NSH1460" s="41"/>
      <c r="NSI1460" s="44"/>
      <c r="NSJ1460" s="51"/>
      <c r="NSK1460" s="51"/>
      <c r="NSL1460" s="51"/>
      <c r="NSM1460" s="13"/>
      <c r="NSN1460" s="13"/>
      <c r="NSO1460" s="14"/>
      <c r="NSP1460" s="14"/>
      <c r="NSQ1460" s="41"/>
      <c r="NSR1460" s="44"/>
      <c r="NSS1460" s="51"/>
      <c r="NST1460" s="51"/>
      <c r="NSU1460" s="51"/>
      <c r="NSV1460" s="13"/>
      <c r="NSW1460" s="13"/>
      <c r="NSX1460" s="14"/>
      <c r="NSY1460" s="14"/>
      <c r="NSZ1460" s="41"/>
      <c r="NTA1460" s="44"/>
      <c r="NTB1460" s="51"/>
      <c r="NTC1460" s="51"/>
      <c r="NTD1460" s="51"/>
      <c r="NTE1460" s="13"/>
      <c r="NTF1460" s="13"/>
      <c r="NTG1460" s="14"/>
      <c r="NTH1460" s="14"/>
      <c r="NTI1460" s="41"/>
      <c r="NTJ1460" s="44"/>
      <c r="NTK1460" s="51"/>
      <c r="NTL1460" s="51"/>
      <c r="NTM1460" s="51"/>
      <c r="NTN1460" s="13"/>
      <c r="NTO1460" s="13"/>
      <c r="NTP1460" s="14"/>
      <c r="NTQ1460" s="14"/>
      <c r="NTR1460" s="41"/>
      <c r="NTS1460" s="44"/>
      <c r="NTT1460" s="51"/>
      <c r="NTU1460" s="51"/>
      <c r="NTV1460" s="51"/>
      <c r="NTW1460" s="13"/>
      <c r="NTX1460" s="13"/>
      <c r="NTY1460" s="14"/>
      <c r="NTZ1460" s="14"/>
      <c r="NUA1460" s="41"/>
      <c r="NUB1460" s="44"/>
      <c r="NUC1460" s="51"/>
      <c r="NUD1460" s="51"/>
      <c r="NUE1460" s="51"/>
      <c r="NUF1460" s="13"/>
      <c r="NUG1460" s="13"/>
      <c r="NUH1460" s="14"/>
      <c r="NUI1460" s="14"/>
      <c r="NUJ1460" s="41"/>
      <c r="NUK1460" s="44"/>
      <c r="NUL1460" s="51"/>
      <c r="NUM1460" s="51"/>
      <c r="NUN1460" s="51"/>
      <c r="NUO1460" s="13"/>
      <c r="NUP1460" s="13"/>
      <c r="NUQ1460" s="14"/>
      <c r="NUR1460" s="14"/>
      <c r="NUS1460" s="41"/>
      <c r="NUT1460" s="44"/>
      <c r="NUU1460" s="51"/>
      <c r="NUV1460" s="51"/>
      <c r="NUW1460" s="51"/>
      <c r="NUX1460" s="13"/>
      <c r="NUY1460" s="13"/>
      <c r="NUZ1460" s="14"/>
      <c r="NVA1460" s="14"/>
      <c r="NVB1460" s="41"/>
      <c r="NVC1460" s="44"/>
      <c r="NVD1460" s="51"/>
      <c r="NVE1460" s="51"/>
      <c r="NVF1460" s="51"/>
      <c r="NVG1460" s="13"/>
      <c r="NVH1460" s="13"/>
      <c r="NVI1460" s="14"/>
      <c r="NVJ1460" s="14"/>
      <c r="NVK1460" s="41"/>
      <c r="NVL1460" s="44"/>
      <c r="NVM1460" s="51"/>
      <c r="NVN1460" s="51"/>
      <c r="NVO1460" s="51"/>
      <c r="NVP1460" s="13"/>
      <c r="NVQ1460" s="13"/>
      <c r="NVR1460" s="14"/>
      <c r="NVS1460" s="14"/>
      <c r="NVT1460" s="41"/>
      <c r="NVU1460" s="44"/>
      <c r="NVV1460" s="51"/>
      <c r="NVW1460" s="51"/>
      <c r="NVX1460" s="51"/>
      <c r="NVY1460" s="13"/>
      <c r="NVZ1460" s="13"/>
      <c r="NWA1460" s="14"/>
      <c r="NWB1460" s="14"/>
      <c r="NWC1460" s="41"/>
      <c r="NWD1460" s="44"/>
      <c r="NWE1460" s="51"/>
      <c r="NWF1460" s="51"/>
      <c r="NWG1460" s="51"/>
      <c r="NWH1460" s="13"/>
      <c r="NWI1460" s="13"/>
      <c r="NWJ1460" s="14"/>
      <c r="NWK1460" s="14"/>
      <c r="NWL1460" s="41"/>
      <c r="NWM1460" s="44"/>
      <c r="NWN1460" s="51"/>
      <c r="NWO1460" s="51"/>
      <c r="NWP1460" s="51"/>
      <c r="NWQ1460" s="13"/>
      <c r="NWR1460" s="13"/>
      <c r="NWS1460" s="14"/>
      <c r="NWT1460" s="14"/>
      <c r="NWU1460" s="41"/>
      <c r="NWV1460" s="44"/>
      <c r="NWW1460" s="51"/>
      <c r="NWX1460" s="51"/>
      <c r="NWY1460" s="51"/>
      <c r="NWZ1460" s="13"/>
      <c r="NXA1460" s="13"/>
      <c r="NXB1460" s="14"/>
      <c r="NXC1460" s="14"/>
      <c r="NXD1460" s="41"/>
      <c r="NXE1460" s="44"/>
      <c r="NXF1460" s="51"/>
      <c r="NXG1460" s="51"/>
      <c r="NXH1460" s="51"/>
      <c r="NXI1460" s="13"/>
      <c r="NXJ1460" s="13"/>
      <c r="NXK1460" s="14"/>
      <c r="NXL1460" s="14"/>
      <c r="NXM1460" s="41"/>
      <c r="NXN1460" s="44"/>
      <c r="NXO1460" s="51"/>
      <c r="NXP1460" s="51"/>
      <c r="NXQ1460" s="51"/>
      <c r="NXR1460" s="13"/>
      <c r="NXS1460" s="13"/>
      <c r="NXT1460" s="14"/>
      <c r="NXU1460" s="14"/>
      <c r="NXV1460" s="41"/>
      <c r="NXW1460" s="44"/>
      <c r="NXX1460" s="51"/>
      <c r="NXY1460" s="51"/>
      <c r="NXZ1460" s="51"/>
      <c r="NYA1460" s="13"/>
      <c r="NYB1460" s="13"/>
      <c r="NYC1460" s="14"/>
      <c r="NYD1460" s="14"/>
      <c r="NYE1460" s="41"/>
      <c r="NYF1460" s="44"/>
      <c r="NYG1460" s="51"/>
      <c r="NYH1460" s="51"/>
      <c r="NYI1460" s="51"/>
      <c r="NYJ1460" s="13"/>
      <c r="NYK1460" s="13"/>
      <c r="NYL1460" s="14"/>
      <c r="NYM1460" s="14"/>
      <c r="NYN1460" s="41"/>
      <c r="NYO1460" s="44"/>
      <c r="NYP1460" s="51"/>
      <c r="NYQ1460" s="51"/>
      <c r="NYR1460" s="51"/>
      <c r="NYS1460" s="13"/>
      <c r="NYT1460" s="13"/>
      <c r="NYU1460" s="14"/>
      <c r="NYV1460" s="14"/>
      <c r="NYW1460" s="41"/>
      <c r="NYX1460" s="44"/>
      <c r="NYY1460" s="51"/>
      <c r="NYZ1460" s="51"/>
      <c r="NZA1460" s="51"/>
      <c r="NZB1460" s="13"/>
      <c r="NZC1460" s="13"/>
      <c r="NZD1460" s="14"/>
      <c r="NZE1460" s="14"/>
      <c r="NZF1460" s="41"/>
      <c r="NZG1460" s="44"/>
      <c r="NZH1460" s="51"/>
      <c r="NZI1460" s="51"/>
      <c r="NZJ1460" s="51"/>
      <c r="NZK1460" s="13"/>
      <c r="NZL1460" s="13"/>
      <c r="NZM1460" s="14"/>
      <c r="NZN1460" s="14"/>
      <c r="NZO1460" s="41"/>
      <c r="NZP1460" s="44"/>
      <c r="NZQ1460" s="51"/>
      <c r="NZR1460" s="51"/>
      <c r="NZS1460" s="51"/>
      <c r="NZT1460" s="13"/>
      <c r="NZU1460" s="13"/>
      <c r="NZV1460" s="14"/>
      <c r="NZW1460" s="14"/>
      <c r="NZX1460" s="41"/>
      <c r="NZY1460" s="44"/>
      <c r="NZZ1460" s="51"/>
      <c r="OAA1460" s="51"/>
      <c r="OAB1460" s="51"/>
      <c r="OAC1460" s="13"/>
      <c r="OAD1460" s="13"/>
      <c r="OAE1460" s="14"/>
      <c r="OAF1460" s="14"/>
      <c r="OAG1460" s="41"/>
      <c r="OAH1460" s="44"/>
      <c r="OAI1460" s="51"/>
      <c r="OAJ1460" s="51"/>
      <c r="OAK1460" s="51"/>
      <c r="OAL1460" s="13"/>
      <c r="OAM1460" s="13"/>
      <c r="OAN1460" s="14"/>
      <c r="OAO1460" s="14"/>
      <c r="OAP1460" s="41"/>
      <c r="OAQ1460" s="44"/>
      <c r="OAR1460" s="51"/>
      <c r="OAS1460" s="51"/>
      <c r="OAT1460" s="51"/>
      <c r="OAU1460" s="13"/>
      <c r="OAV1460" s="13"/>
      <c r="OAW1460" s="14"/>
      <c r="OAX1460" s="14"/>
      <c r="OAY1460" s="41"/>
      <c r="OAZ1460" s="44"/>
      <c r="OBA1460" s="51"/>
      <c r="OBB1460" s="51"/>
      <c r="OBC1460" s="51"/>
      <c r="OBD1460" s="13"/>
      <c r="OBE1460" s="13"/>
      <c r="OBF1460" s="14"/>
      <c r="OBG1460" s="14"/>
      <c r="OBH1460" s="41"/>
      <c r="OBI1460" s="44"/>
      <c r="OBJ1460" s="51"/>
      <c r="OBK1460" s="51"/>
      <c r="OBL1460" s="51"/>
      <c r="OBM1460" s="13"/>
      <c r="OBN1460" s="13"/>
      <c r="OBO1460" s="14"/>
      <c r="OBP1460" s="14"/>
      <c r="OBQ1460" s="41"/>
      <c r="OBR1460" s="44"/>
      <c r="OBS1460" s="51"/>
      <c r="OBT1460" s="51"/>
      <c r="OBU1460" s="51"/>
      <c r="OBV1460" s="13"/>
      <c r="OBW1460" s="13"/>
      <c r="OBX1460" s="14"/>
      <c r="OBY1460" s="14"/>
      <c r="OBZ1460" s="41"/>
      <c r="OCA1460" s="44"/>
      <c r="OCB1460" s="51"/>
      <c r="OCC1460" s="51"/>
      <c r="OCD1460" s="51"/>
      <c r="OCE1460" s="13"/>
      <c r="OCF1460" s="13"/>
      <c r="OCG1460" s="14"/>
      <c r="OCH1460" s="14"/>
      <c r="OCI1460" s="41"/>
      <c r="OCJ1460" s="44"/>
      <c r="OCK1460" s="51"/>
      <c r="OCL1460" s="51"/>
      <c r="OCM1460" s="51"/>
      <c r="OCN1460" s="13"/>
      <c r="OCO1460" s="13"/>
      <c r="OCP1460" s="14"/>
      <c r="OCQ1460" s="14"/>
      <c r="OCR1460" s="41"/>
      <c r="OCS1460" s="44"/>
      <c r="OCT1460" s="51"/>
      <c r="OCU1460" s="51"/>
      <c r="OCV1460" s="51"/>
      <c r="OCW1460" s="13"/>
      <c r="OCX1460" s="13"/>
      <c r="OCY1460" s="14"/>
      <c r="OCZ1460" s="14"/>
      <c r="ODA1460" s="41"/>
      <c r="ODB1460" s="44"/>
      <c r="ODC1460" s="51"/>
      <c r="ODD1460" s="51"/>
      <c r="ODE1460" s="51"/>
      <c r="ODF1460" s="13"/>
      <c r="ODG1460" s="13"/>
      <c r="ODH1460" s="14"/>
      <c r="ODI1460" s="14"/>
      <c r="ODJ1460" s="41"/>
      <c r="ODK1460" s="44"/>
      <c r="ODL1460" s="51"/>
      <c r="ODM1460" s="51"/>
      <c r="ODN1460" s="51"/>
      <c r="ODO1460" s="13"/>
      <c r="ODP1460" s="13"/>
      <c r="ODQ1460" s="14"/>
      <c r="ODR1460" s="14"/>
      <c r="ODS1460" s="41"/>
      <c r="ODT1460" s="44"/>
      <c r="ODU1460" s="51"/>
      <c r="ODV1460" s="51"/>
      <c r="ODW1460" s="51"/>
      <c r="ODX1460" s="13"/>
      <c r="ODY1460" s="13"/>
      <c r="ODZ1460" s="14"/>
      <c r="OEA1460" s="14"/>
      <c r="OEB1460" s="41"/>
      <c r="OEC1460" s="44"/>
      <c r="OED1460" s="51"/>
      <c r="OEE1460" s="51"/>
      <c r="OEF1460" s="51"/>
      <c r="OEG1460" s="13"/>
      <c r="OEH1460" s="13"/>
      <c r="OEI1460" s="14"/>
      <c r="OEJ1460" s="14"/>
      <c r="OEK1460" s="41"/>
      <c r="OEL1460" s="44"/>
      <c r="OEM1460" s="51"/>
      <c r="OEN1460" s="51"/>
      <c r="OEO1460" s="51"/>
      <c r="OEP1460" s="13"/>
      <c r="OEQ1460" s="13"/>
      <c r="OER1460" s="14"/>
      <c r="OES1460" s="14"/>
      <c r="OET1460" s="41"/>
      <c r="OEU1460" s="44"/>
      <c r="OEV1460" s="51"/>
      <c r="OEW1460" s="51"/>
      <c r="OEX1460" s="51"/>
      <c r="OEY1460" s="13"/>
      <c r="OEZ1460" s="13"/>
      <c r="OFA1460" s="14"/>
      <c r="OFB1460" s="14"/>
      <c r="OFC1460" s="41"/>
      <c r="OFD1460" s="44"/>
      <c r="OFE1460" s="51"/>
      <c r="OFF1460" s="51"/>
      <c r="OFG1460" s="51"/>
      <c r="OFH1460" s="13"/>
      <c r="OFI1460" s="13"/>
      <c r="OFJ1460" s="14"/>
      <c r="OFK1460" s="14"/>
      <c r="OFL1460" s="41"/>
      <c r="OFM1460" s="44"/>
      <c r="OFN1460" s="51"/>
      <c r="OFO1460" s="51"/>
      <c r="OFP1460" s="51"/>
      <c r="OFQ1460" s="13"/>
      <c r="OFR1460" s="13"/>
      <c r="OFS1460" s="14"/>
      <c r="OFT1460" s="14"/>
      <c r="OFU1460" s="41"/>
      <c r="OFV1460" s="44"/>
      <c r="OFW1460" s="51"/>
      <c r="OFX1460" s="51"/>
      <c r="OFY1460" s="51"/>
      <c r="OFZ1460" s="13"/>
      <c r="OGA1460" s="13"/>
      <c r="OGB1460" s="14"/>
      <c r="OGC1460" s="14"/>
      <c r="OGD1460" s="41"/>
      <c r="OGE1460" s="44"/>
      <c r="OGF1460" s="51"/>
      <c r="OGG1460" s="51"/>
      <c r="OGH1460" s="51"/>
      <c r="OGI1460" s="13"/>
      <c r="OGJ1460" s="13"/>
      <c r="OGK1460" s="14"/>
      <c r="OGL1460" s="14"/>
      <c r="OGM1460" s="41"/>
      <c r="OGN1460" s="44"/>
      <c r="OGO1460" s="51"/>
      <c r="OGP1460" s="51"/>
      <c r="OGQ1460" s="51"/>
      <c r="OGR1460" s="13"/>
      <c r="OGS1460" s="13"/>
      <c r="OGT1460" s="14"/>
      <c r="OGU1460" s="14"/>
      <c r="OGV1460" s="41"/>
      <c r="OGW1460" s="44"/>
      <c r="OGX1460" s="51"/>
      <c r="OGY1460" s="51"/>
      <c r="OGZ1460" s="51"/>
      <c r="OHA1460" s="13"/>
      <c r="OHB1460" s="13"/>
      <c r="OHC1460" s="14"/>
      <c r="OHD1460" s="14"/>
      <c r="OHE1460" s="41"/>
      <c r="OHF1460" s="44"/>
      <c r="OHG1460" s="51"/>
      <c r="OHH1460" s="51"/>
      <c r="OHI1460" s="51"/>
      <c r="OHJ1460" s="13"/>
      <c r="OHK1460" s="13"/>
      <c r="OHL1460" s="14"/>
      <c r="OHM1460" s="14"/>
      <c r="OHN1460" s="41"/>
      <c r="OHO1460" s="44"/>
      <c r="OHP1460" s="51"/>
      <c r="OHQ1460" s="51"/>
      <c r="OHR1460" s="51"/>
      <c r="OHS1460" s="13"/>
      <c r="OHT1460" s="13"/>
      <c r="OHU1460" s="14"/>
      <c r="OHV1460" s="14"/>
      <c r="OHW1460" s="41"/>
      <c r="OHX1460" s="44"/>
      <c r="OHY1460" s="51"/>
      <c r="OHZ1460" s="51"/>
      <c r="OIA1460" s="51"/>
      <c r="OIB1460" s="13"/>
      <c r="OIC1460" s="13"/>
      <c r="OID1460" s="14"/>
      <c r="OIE1460" s="14"/>
      <c r="OIF1460" s="41"/>
      <c r="OIG1460" s="44"/>
      <c r="OIH1460" s="51"/>
      <c r="OII1460" s="51"/>
      <c r="OIJ1460" s="51"/>
      <c r="OIK1460" s="13"/>
      <c r="OIL1460" s="13"/>
      <c r="OIM1460" s="14"/>
      <c r="OIN1460" s="14"/>
      <c r="OIO1460" s="41"/>
      <c r="OIP1460" s="44"/>
      <c r="OIQ1460" s="51"/>
      <c r="OIR1460" s="51"/>
      <c r="OIS1460" s="51"/>
      <c r="OIT1460" s="13"/>
      <c r="OIU1460" s="13"/>
      <c r="OIV1460" s="14"/>
      <c r="OIW1460" s="14"/>
      <c r="OIX1460" s="41"/>
      <c r="OIY1460" s="44"/>
      <c r="OIZ1460" s="51"/>
      <c r="OJA1460" s="51"/>
      <c r="OJB1460" s="51"/>
      <c r="OJC1460" s="13"/>
      <c r="OJD1460" s="13"/>
      <c r="OJE1460" s="14"/>
      <c r="OJF1460" s="14"/>
      <c r="OJG1460" s="41"/>
      <c r="OJH1460" s="44"/>
      <c r="OJI1460" s="51"/>
      <c r="OJJ1460" s="51"/>
      <c r="OJK1460" s="51"/>
      <c r="OJL1460" s="13"/>
      <c r="OJM1460" s="13"/>
      <c r="OJN1460" s="14"/>
      <c r="OJO1460" s="14"/>
      <c r="OJP1460" s="41"/>
      <c r="OJQ1460" s="44"/>
      <c r="OJR1460" s="51"/>
      <c r="OJS1460" s="51"/>
      <c r="OJT1460" s="51"/>
      <c r="OJU1460" s="13"/>
      <c r="OJV1460" s="13"/>
      <c r="OJW1460" s="14"/>
      <c r="OJX1460" s="14"/>
      <c r="OJY1460" s="41"/>
      <c r="OJZ1460" s="44"/>
      <c r="OKA1460" s="51"/>
      <c r="OKB1460" s="51"/>
      <c r="OKC1460" s="51"/>
      <c r="OKD1460" s="13"/>
      <c r="OKE1460" s="13"/>
      <c r="OKF1460" s="14"/>
      <c r="OKG1460" s="14"/>
      <c r="OKH1460" s="41"/>
      <c r="OKI1460" s="44"/>
      <c r="OKJ1460" s="51"/>
      <c r="OKK1460" s="51"/>
      <c r="OKL1460" s="51"/>
      <c r="OKM1460" s="13"/>
      <c r="OKN1460" s="13"/>
      <c r="OKO1460" s="14"/>
      <c r="OKP1460" s="14"/>
      <c r="OKQ1460" s="41"/>
      <c r="OKR1460" s="44"/>
      <c r="OKS1460" s="51"/>
      <c r="OKT1460" s="51"/>
      <c r="OKU1460" s="51"/>
      <c r="OKV1460" s="13"/>
      <c r="OKW1460" s="13"/>
      <c r="OKX1460" s="14"/>
      <c r="OKY1460" s="14"/>
      <c r="OKZ1460" s="41"/>
      <c r="OLA1460" s="44"/>
      <c r="OLB1460" s="51"/>
      <c r="OLC1460" s="51"/>
      <c r="OLD1460" s="51"/>
      <c r="OLE1460" s="13"/>
      <c r="OLF1460" s="13"/>
      <c r="OLG1460" s="14"/>
      <c r="OLH1460" s="14"/>
      <c r="OLI1460" s="41"/>
      <c r="OLJ1460" s="44"/>
      <c r="OLK1460" s="51"/>
      <c r="OLL1460" s="51"/>
      <c r="OLM1460" s="51"/>
      <c r="OLN1460" s="13"/>
      <c r="OLO1460" s="13"/>
      <c r="OLP1460" s="14"/>
      <c r="OLQ1460" s="14"/>
      <c r="OLR1460" s="41"/>
      <c r="OLS1460" s="44"/>
      <c r="OLT1460" s="51"/>
      <c r="OLU1460" s="51"/>
      <c r="OLV1460" s="51"/>
      <c r="OLW1460" s="13"/>
      <c r="OLX1460" s="13"/>
      <c r="OLY1460" s="14"/>
      <c r="OLZ1460" s="14"/>
      <c r="OMA1460" s="41"/>
      <c r="OMB1460" s="44"/>
      <c r="OMC1460" s="51"/>
      <c r="OMD1460" s="51"/>
      <c r="OME1460" s="51"/>
      <c r="OMF1460" s="13"/>
      <c r="OMG1460" s="13"/>
      <c r="OMH1460" s="14"/>
      <c r="OMI1460" s="14"/>
      <c r="OMJ1460" s="41"/>
      <c r="OMK1460" s="44"/>
      <c r="OML1460" s="51"/>
      <c r="OMM1460" s="51"/>
      <c r="OMN1460" s="51"/>
      <c r="OMO1460" s="13"/>
      <c r="OMP1460" s="13"/>
      <c r="OMQ1460" s="14"/>
      <c r="OMR1460" s="14"/>
      <c r="OMS1460" s="41"/>
      <c r="OMT1460" s="44"/>
      <c r="OMU1460" s="51"/>
      <c r="OMV1460" s="51"/>
      <c r="OMW1460" s="51"/>
      <c r="OMX1460" s="13"/>
      <c r="OMY1460" s="13"/>
      <c r="OMZ1460" s="14"/>
      <c r="ONA1460" s="14"/>
      <c r="ONB1460" s="41"/>
      <c r="ONC1460" s="44"/>
      <c r="OND1460" s="51"/>
      <c r="ONE1460" s="51"/>
      <c r="ONF1460" s="51"/>
      <c r="ONG1460" s="13"/>
      <c r="ONH1460" s="13"/>
      <c r="ONI1460" s="14"/>
      <c r="ONJ1460" s="14"/>
      <c r="ONK1460" s="41"/>
      <c r="ONL1460" s="44"/>
      <c r="ONM1460" s="51"/>
      <c r="ONN1460" s="51"/>
      <c r="ONO1460" s="51"/>
      <c r="ONP1460" s="13"/>
      <c r="ONQ1460" s="13"/>
      <c r="ONR1460" s="14"/>
      <c r="ONS1460" s="14"/>
      <c r="ONT1460" s="41"/>
      <c r="ONU1460" s="44"/>
      <c r="ONV1460" s="51"/>
      <c r="ONW1460" s="51"/>
      <c r="ONX1460" s="51"/>
      <c r="ONY1460" s="13"/>
      <c r="ONZ1460" s="13"/>
      <c r="OOA1460" s="14"/>
      <c r="OOB1460" s="14"/>
      <c r="OOC1460" s="41"/>
      <c r="OOD1460" s="44"/>
      <c r="OOE1460" s="51"/>
      <c r="OOF1460" s="51"/>
      <c r="OOG1460" s="51"/>
      <c r="OOH1460" s="13"/>
      <c r="OOI1460" s="13"/>
      <c r="OOJ1460" s="14"/>
      <c r="OOK1460" s="14"/>
      <c r="OOL1460" s="41"/>
      <c r="OOM1460" s="44"/>
      <c r="OON1460" s="51"/>
      <c r="OOO1460" s="51"/>
      <c r="OOP1460" s="51"/>
      <c r="OOQ1460" s="13"/>
      <c r="OOR1460" s="13"/>
      <c r="OOS1460" s="14"/>
      <c r="OOT1460" s="14"/>
      <c r="OOU1460" s="41"/>
      <c r="OOV1460" s="44"/>
      <c r="OOW1460" s="51"/>
      <c r="OOX1460" s="51"/>
      <c r="OOY1460" s="51"/>
      <c r="OOZ1460" s="13"/>
      <c r="OPA1460" s="13"/>
      <c r="OPB1460" s="14"/>
      <c r="OPC1460" s="14"/>
      <c r="OPD1460" s="41"/>
      <c r="OPE1460" s="44"/>
      <c r="OPF1460" s="51"/>
      <c r="OPG1460" s="51"/>
      <c r="OPH1460" s="51"/>
      <c r="OPI1460" s="13"/>
      <c r="OPJ1460" s="13"/>
      <c r="OPK1460" s="14"/>
      <c r="OPL1460" s="14"/>
      <c r="OPM1460" s="41"/>
      <c r="OPN1460" s="44"/>
      <c r="OPO1460" s="51"/>
      <c r="OPP1460" s="51"/>
      <c r="OPQ1460" s="51"/>
      <c r="OPR1460" s="13"/>
      <c r="OPS1460" s="13"/>
      <c r="OPT1460" s="14"/>
      <c r="OPU1460" s="14"/>
      <c r="OPV1460" s="41"/>
      <c r="OPW1460" s="44"/>
      <c r="OPX1460" s="51"/>
      <c r="OPY1460" s="51"/>
      <c r="OPZ1460" s="51"/>
      <c r="OQA1460" s="13"/>
      <c r="OQB1460" s="13"/>
      <c r="OQC1460" s="14"/>
      <c r="OQD1460" s="14"/>
      <c r="OQE1460" s="41"/>
      <c r="OQF1460" s="44"/>
      <c r="OQG1460" s="51"/>
      <c r="OQH1460" s="51"/>
      <c r="OQI1460" s="51"/>
      <c r="OQJ1460" s="13"/>
      <c r="OQK1460" s="13"/>
      <c r="OQL1460" s="14"/>
      <c r="OQM1460" s="14"/>
      <c r="OQN1460" s="41"/>
      <c r="OQO1460" s="44"/>
      <c r="OQP1460" s="51"/>
      <c r="OQQ1460" s="51"/>
      <c r="OQR1460" s="51"/>
      <c r="OQS1460" s="13"/>
      <c r="OQT1460" s="13"/>
      <c r="OQU1460" s="14"/>
      <c r="OQV1460" s="14"/>
      <c r="OQW1460" s="41"/>
      <c r="OQX1460" s="44"/>
      <c r="OQY1460" s="51"/>
      <c r="OQZ1460" s="51"/>
      <c r="ORA1460" s="51"/>
      <c r="ORB1460" s="13"/>
      <c r="ORC1460" s="13"/>
      <c r="ORD1460" s="14"/>
      <c r="ORE1460" s="14"/>
      <c r="ORF1460" s="41"/>
      <c r="ORG1460" s="44"/>
      <c r="ORH1460" s="51"/>
      <c r="ORI1460" s="51"/>
      <c r="ORJ1460" s="51"/>
      <c r="ORK1460" s="13"/>
      <c r="ORL1460" s="13"/>
      <c r="ORM1460" s="14"/>
      <c r="ORN1460" s="14"/>
      <c r="ORO1460" s="41"/>
      <c r="ORP1460" s="44"/>
      <c r="ORQ1460" s="51"/>
      <c r="ORR1460" s="51"/>
      <c r="ORS1460" s="51"/>
      <c r="ORT1460" s="13"/>
      <c r="ORU1460" s="13"/>
      <c r="ORV1460" s="14"/>
      <c r="ORW1460" s="14"/>
      <c r="ORX1460" s="41"/>
      <c r="ORY1460" s="44"/>
      <c r="ORZ1460" s="51"/>
      <c r="OSA1460" s="51"/>
      <c r="OSB1460" s="51"/>
      <c r="OSC1460" s="13"/>
      <c r="OSD1460" s="13"/>
      <c r="OSE1460" s="14"/>
      <c r="OSF1460" s="14"/>
      <c r="OSG1460" s="41"/>
      <c r="OSH1460" s="44"/>
      <c r="OSI1460" s="51"/>
      <c r="OSJ1460" s="51"/>
      <c r="OSK1460" s="51"/>
      <c r="OSL1460" s="13"/>
      <c r="OSM1460" s="13"/>
      <c r="OSN1460" s="14"/>
      <c r="OSO1460" s="14"/>
      <c r="OSP1460" s="41"/>
      <c r="OSQ1460" s="44"/>
      <c r="OSR1460" s="51"/>
      <c r="OSS1460" s="51"/>
      <c r="OST1460" s="51"/>
      <c r="OSU1460" s="13"/>
      <c r="OSV1460" s="13"/>
      <c r="OSW1460" s="14"/>
      <c r="OSX1460" s="14"/>
      <c r="OSY1460" s="41"/>
      <c r="OSZ1460" s="44"/>
      <c r="OTA1460" s="51"/>
      <c r="OTB1460" s="51"/>
      <c r="OTC1460" s="51"/>
      <c r="OTD1460" s="13"/>
      <c r="OTE1460" s="13"/>
      <c r="OTF1460" s="14"/>
      <c r="OTG1460" s="14"/>
      <c r="OTH1460" s="41"/>
      <c r="OTI1460" s="44"/>
      <c r="OTJ1460" s="51"/>
      <c r="OTK1460" s="51"/>
      <c r="OTL1460" s="51"/>
      <c r="OTM1460" s="13"/>
      <c r="OTN1460" s="13"/>
      <c r="OTO1460" s="14"/>
      <c r="OTP1460" s="14"/>
      <c r="OTQ1460" s="41"/>
      <c r="OTR1460" s="44"/>
      <c r="OTS1460" s="51"/>
      <c r="OTT1460" s="51"/>
      <c r="OTU1460" s="51"/>
      <c r="OTV1460" s="13"/>
      <c r="OTW1460" s="13"/>
      <c r="OTX1460" s="14"/>
      <c r="OTY1460" s="14"/>
      <c r="OTZ1460" s="41"/>
      <c r="OUA1460" s="44"/>
      <c r="OUB1460" s="51"/>
      <c r="OUC1460" s="51"/>
      <c r="OUD1460" s="51"/>
      <c r="OUE1460" s="13"/>
      <c r="OUF1460" s="13"/>
      <c r="OUG1460" s="14"/>
      <c r="OUH1460" s="14"/>
      <c r="OUI1460" s="41"/>
      <c r="OUJ1460" s="44"/>
      <c r="OUK1460" s="51"/>
      <c r="OUL1460" s="51"/>
      <c r="OUM1460" s="51"/>
      <c r="OUN1460" s="13"/>
      <c r="OUO1460" s="13"/>
      <c r="OUP1460" s="14"/>
      <c r="OUQ1460" s="14"/>
      <c r="OUR1460" s="41"/>
      <c r="OUS1460" s="44"/>
      <c r="OUT1460" s="51"/>
      <c r="OUU1460" s="51"/>
      <c r="OUV1460" s="51"/>
      <c r="OUW1460" s="13"/>
      <c r="OUX1460" s="13"/>
      <c r="OUY1460" s="14"/>
      <c r="OUZ1460" s="14"/>
      <c r="OVA1460" s="41"/>
      <c r="OVB1460" s="44"/>
      <c r="OVC1460" s="51"/>
      <c r="OVD1460" s="51"/>
      <c r="OVE1460" s="51"/>
      <c r="OVF1460" s="13"/>
      <c r="OVG1460" s="13"/>
      <c r="OVH1460" s="14"/>
      <c r="OVI1460" s="14"/>
      <c r="OVJ1460" s="41"/>
      <c r="OVK1460" s="44"/>
      <c r="OVL1460" s="51"/>
      <c r="OVM1460" s="51"/>
      <c r="OVN1460" s="51"/>
      <c r="OVO1460" s="13"/>
      <c r="OVP1460" s="13"/>
      <c r="OVQ1460" s="14"/>
      <c r="OVR1460" s="14"/>
      <c r="OVS1460" s="41"/>
      <c r="OVT1460" s="44"/>
      <c r="OVU1460" s="51"/>
      <c r="OVV1460" s="51"/>
      <c r="OVW1460" s="51"/>
      <c r="OVX1460" s="13"/>
      <c r="OVY1460" s="13"/>
      <c r="OVZ1460" s="14"/>
      <c r="OWA1460" s="14"/>
      <c r="OWB1460" s="41"/>
      <c r="OWC1460" s="44"/>
      <c r="OWD1460" s="51"/>
      <c r="OWE1460" s="51"/>
      <c r="OWF1460" s="51"/>
      <c r="OWG1460" s="13"/>
      <c r="OWH1460" s="13"/>
      <c r="OWI1460" s="14"/>
      <c r="OWJ1460" s="14"/>
      <c r="OWK1460" s="41"/>
      <c r="OWL1460" s="44"/>
      <c r="OWM1460" s="51"/>
      <c r="OWN1460" s="51"/>
      <c r="OWO1460" s="51"/>
      <c r="OWP1460" s="13"/>
      <c r="OWQ1460" s="13"/>
      <c r="OWR1460" s="14"/>
      <c r="OWS1460" s="14"/>
      <c r="OWT1460" s="41"/>
      <c r="OWU1460" s="44"/>
      <c r="OWV1460" s="51"/>
      <c r="OWW1460" s="51"/>
      <c r="OWX1460" s="51"/>
      <c r="OWY1460" s="13"/>
      <c r="OWZ1460" s="13"/>
      <c r="OXA1460" s="14"/>
      <c r="OXB1460" s="14"/>
      <c r="OXC1460" s="41"/>
      <c r="OXD1460" s="44"/>
      <c r="OXE1460" s="51"/>
      <c r="OXF1460" s="51"/>
      <c r="OXG1460" s="51"/>
      <c r="OXH1460" s="13"/>
      <c r="OXI1460" s="13"/>
      <c r="OXJ1460" s="14"/>
      <c r="OXK1460" s="14"/>
      <c r="OXL1460" s="41"/>
      <c r="OXM1460" s="44"/>
      <c r="OXN1460" s="51"/>
      <c r="OXO1460" s="51"/>
      <c r="OXP1460" s="51"/>
      <c r="OXQ1460" s="13"/>
      <c r="OXR1460" s="13"/>
      <c r="OXS1460" s="14"/>
      <c r="OXT1460" s="14"/>
      <c r="OXU1460" s="41"/>
      <c r="OXV1460" s="44"/>
      <c r="OXW1460" s="51"/>
      <c r="OXX1460" s="51"/>
      <c r="OXY1460" s="51"/>
      <c r="OXZ1460" s="13"/>
      <c r="OYA1460" s="13"/>
      <c r="OYB1460" s="14"/>
      <c r="OYC1460" s="14"/>
      <c r="OYD1460" s="41"/>
      <c r="OYE1460" s="44"/>
      <c r="OYF1460" s="51"/>
      <c r="OYG1460" s="51"/>
      <c r="OYH1460" s="51"/>
      <c r="OYI1460" s="13"/>
      <c r="OYJ1460" s="13"/>
      <c r="OYK1460" s="14"/>
      <c r="OYL1460" s="14"/>
      <c r="OYM1460" s="41"/>
      <c r="OYN1460" s="44"/>
      <c r="OYO1460" s="51"/>
      <c r="OYP1460" s="51"/>
      <c r="OYQ1460" s="51"/>
      <c r="OYR1460" s="13"/>
      <c r="OYS1460" s="13"/>
      <c r="OYT1460" s="14"/>
      <c r="OYU1460" s="14"/>
      <c r="OYV1460" s="41"/>
      <c r="OYW1460" s="44"/>
      <c r="OYX1460" s="51"/>
      <c r="OYY1460" s="51"/>
      <c r="OYZ1460" s="51"/>
      <c r="OZA1460" s="13"/>
      <c r="OZB1460" s="13"/>
      <c r="OZC1460" s="14"/>
      <c r="OZD1460" s="14"/>
      <c r="OZE1460" s="41"/>
      <c r="OZF1460" s="44"/>
      <c r="OZG1460" s="51"/>
      <c r="OZH1460" s="51"/>
      <c r="OZI1460" s="51"/>
      <c r="OZJ1460" s="13"/>
      <c r="OZK1460" s="13"/>
      <c r="OZL1460" s="14"/>
      <c r="OZM1460" s="14"/>
      <c r="OZN1460" s="41"/>
      <c r="OZO1460" s="44"/>
      <c r="OZP1460" s="51"/>
      <c r="OZQ1460" s="51"/>
      <c r="OZR1460" s="51"/>
      <c r="OZS1460" s="13"/>
      <c r="OZT1460" s="13"/>
      <c r="OZU1460" s="14"/>
      <c r="OZV1460" s="14"/>
      <c r="OZW1460" s="41"/>
      <c r="OZX1460" s="44"/>
      <c r="OZY1460" s="51"/>
      <c r="OZZ1460" s="51"/>
      <c r="PAA1460" s="51"/>
      <c r="PAB1460" s="13"/>
      <c r="PAC1460" s="13"/>
      <c r="PAD1460" s="14"/>
      <c r="PAE1460" s="14"/>
      <c r="PAF1460" s="41"/>
      <c r="PAG1460" s="44"/>
      <c r="PAH1460" s="51"/>
      <c r="PAI1460" s="51"/>
      <c r="PAJ1460" s="51"/>
      <c r="PAK1460" s="13"/>
      <c r="PAL1460" s="13"/>
      <c r="PAM1460" s="14"/>
      <c r="PAN1460" s="14"/>
      <c r="PAO1460" s="41"/>
      <c r="PAP1460" s="44"/>
      <c r="PAQ1460" s="51"/>
      <c r="PAR1460" s="51"/>
      <c r="PAS1460" s="51"/>
      <c r="PAT1460" s="13"/>
      <c r="PAU1460" s="13"/>
      <c r="PAV1460" s="14"/>
      <c r="PAW1460" s="14"/>
      <c r="PAX1460" s="41"/>
      <c r="PAY1460" s="44"/>
      <c r="PAZ1460" s="51"/>
      <c r="PBA1460" s="51"/>
      <c r="PBB1460" s="51"/>
      <c r="PBC1460" s="13"/>
      <c r="PBD1460" s="13"/>
      <c r="PBE1460" s="14"/>
      <c r="PBF1460" s="14"/>
      <c r="PBG1460" s="41"/>
      <c r="PBH1460" s="44"/>
      <c r="PBI1460" s="51"/>
      <c r="PBJ1460" s="51"/>
      <c r="PBK1460" s="51"/>
      <c r="PBL1460" s="13"/>
      <c r="PBM1460" s="13"/>
      <c r="PBN1460" s="14"/>
      <c r="PBO1460" s="14"/>
      <c r="PBP1460" s="41"/>
      <c r="PBQ1460" s="44"/>
      <c r="PBR1460" s="51"/>
      <c r="PBS1460" s="51"/>
      <c r="PBT1460" s="51"/>
      <c r="PBU1460" s="13"/>
      <c r="PBV1460" s="13"/>
      <c r="PBW1460" s="14"/>
      <c r="PBX1460" s="14"/>
      <c r="PBY1460" s="41"/>
      <c r="PBZ1460" s="44"/>
      <c r="PCA1460" s="51"/>
      <c r="PCB1460" s="51"/>
      <c r="PCC1460" s="51"/>
      <c r="PCD1460" s="13"/>
      <c r="PCE1460" s="13"/>
      <c r="PCF1460" s="14"/>
      <c r="PCG1460" s="14"/>
      <c r="PCH1460" s="41"/>
      <c r="PCI1460" s="44"/>
      <c r="PCJ1460" s="51"/>
      <c r="PCK1460" s="51"/>
      <c r="PCL1460" s="51"/>
      <c r="PCM1460" s="13"/>
      <c r="PCN1460" s="13"/>
      <c r="PCO1460" s="14"/>
      <c r="PCP1460" s="14"/>
      <c r="PCQ1460" s="41"/>
      <c r="PCR1460" s="44"/>
      <c r="PCS1460" s="51"/>
      <c r="PCT1460" s="51"/>
      <c r="PCU1460" s="51"/>
      <c r="PCV1460" s="13"/>
      <c r="PCW1460" s="13"/>
      <c r="PCX1460" s="14"/>
      <c r="PCY1460" s="14"/>
      <c r="PCZ1460" s="41"/>
      <c r="PDA1460" s="44"/>
      <c r="PDB1460" s="51"/>
      <c r="PDC1460" s="51"/>
      <c r="PDD1460" s="51"/>
      <c r="PDE1460" s="13"/>
      <c r="PDF1460" s="13"/>
      <c r="PDG1460" s="14"/>
      <c r="PDH1460" s="14"/>
      <c r="PDI1460" s="41"/>
      <c r="PDJ1460" s="44"/>
      <c r="PDK1460" s="51"/>
      <c r="PDL1460" s="51"/>
      <c r="PDM1460" s="51"/>
      <c r="PDN1460" s="13"/>
      <c r="PDO1460" s="13"/>
      <c r="PDP1460" s="14"/>
      <c r="PDQ1460" s="14"/>
      <c r="PDR1460" s="41"/>
      <c r="PDS1460" s="44"/>
      <c r="PDT1460" s="51"/>
      <c r="PDU1460" s="51"/>
      <c r="PDV1460" s="51"/>
      <c r="PDW1460" s="13"/>
      <c r="PDX1460" s="13"/>
      <c r="PDY1460" s="14"/>
      <c r="PDZ1460" s="14"/>
      <c r="PEA1460" s="41"/>
      <c r="PEB1460" s="44"/>
      <c r="PEC1460" s="51"/>
      <c r="PED1460" s="51"/>
      <c r="PEE1460" s="51"/>
      <c r="PEF1460" s="13"/>
      <c r="PEG1460" s="13"/>
      <c r="PEH1460" s="14"/>
      <c r="PEI1460" s="14"/>
      <c r="PEJ1460" s="41"/>
      <c r="PEK1460" s="44"/>
      <c r="PEL1460" s="51"/>
      <c r="PEM1460" s="51"/>
      <c r="PEN1460" s="51"/>
      <c r="PEO1460" s="13"/>
      <c r="PEP1460" s="13"/>
      <c r="PEQ1460" s="14"/>
      <c r="PER1460" s="14"/>
      <c r="PES1460" s="41"/>
      <c r="PET1460" s="44"/>
      <c r="PEU1460" s="51"/>
      <c r="PEV1460" s="51"/>
      <c r="PEW1460" s="51"/>
      <c r="PEX1460" s="13"/>
      <c r="PEY1460" s="13"/>
      <c r="PEZ1460" s="14"/>
      <c r="PFA1460" s="14"/>
      <c r="PFB1460" s="41"/>
      <c r="PFC1460" s="44"/>
      <c r="PFD1460" s="51"/>
      <c r="PFE1460" s="51"/>
      <c r="PFF1460" s="51"/>
      <c r="PFG1460" s="13"/>
      <c r="PFH1460" s="13"/>
      <c r="PFI1460" s="14"/>
      <c r="PFJ1460" s="14"/>
      <c r="PFK1460" s="41"/>
      <c r="PFL1460" s="44"/>
      <c r="PFM1460" s="51"/>
      <c r="PFN1460" s="51"/>
      <c r="PFO1460" s="51"/>
      <c r="PFP1460" s="13"/>
      <c r="PFQ1460" s="13"/>
      <c r="PFR1460" s="14"/>
      <c r="PFS1460" s="14"/>
      <c r="PFT1460" s="41"/>
      <c r="PFU1460" s="44"/>
      <c r="PFV1460" s="51"/>
      <c r="PFW1460" s="51"/>
      <c r="PFX1460" s="51"/>
      <c r="PFY1460" s="13"/>
      <c r="PFZ1460" s="13"/>
      <c r="PGA1460" s="14"/>
      <c r="PGB1460" s="14"/>
      <c r="PGC1460" s="41"/>
      <c r="PGD1460" s="44"/>
      <c r="PGE1460" s="51"/>
      <c r="PGF1460" s="51"/>
      <c r="PGG1460" s="51"/>
      <c r="PGH1460" s="13"/>
      <c r="PGI1460" s="13"/>
      <c r="PGJ1460" s="14"/>
      <c r="PGK1460" s="14"/>
      <c r="PGL1460" s="41"/>
      <c r="PGM1460" s="44"/>
      <c r="PGN1460" s="51"/>
      <c r="PGO1460" s="51"/>
      <c r="PGP1460" s="51"/>
      <c r="PGQ1460" s="13"/>
      <c r="PGR1460" s="13"/>
      <c r="PGS1460" s="14"/>
      <c r="PGT1460" s="14"/>
      <c r="PGU1460" s="41"/>
      <c r="PGV1460" s="44"/>
      <c r="PGW1460" s="51"/>
      <c r="PGX1460" s="51"/>
      <c r="PGY1460" s="51"/>
      <c r="PGZ1460" s="13"/>
      <c r="PHA1460" s="13"/>
      <c r="PHB1460" s="14"/>
      <c r="PHC1460" s="14"/>
      <c r="PHD1460" s="41"/>
      <c r="PHE1460" s="44"/>
      <c r="PHF1460" s="51"/>
      <c r="PHG1460" s="51"/>
      <c r="PHH1460" s="51"/>
      <c r="PHI1460" s="13"/>
      <c r="PHJ1460" s="13"/>
      <c r="PHK1460" s="14"/>
      <c r="PHL1460" s="14"/>
      <c r="PHM1460" s="41"/>
      <c r="PHN1460" s="44"/>
      <c r="PHO1460" s="51"/>
      <c r="PHP1460" s="51"/>
      <c r="PHQ1460" s="51"/>
      <c r="PHR1460" s="13"/>
      <c r="PHS1460" s="13"/>
      <c r="PHT1460" s="14"/>
      <c r="PHU1460" s="14"/>
      <c r="PHV1460" s="41"/>
      <c r="PHW1460" s="44"/>
      <c r="PHX1460" s="51"/>
      <c r="PHY1460" s="51"/>
      <c r="PHZ1460" s="51"/>
      <c r="PIA1460" s="13"/>
      <c r="PIB1460" s="13"/>
      <c r="PIC1460" s="14"/>
      <c r="PID1460" s="14"/>
      <c r="PIE1460" s="41"/>
      <c r="PIF1460" s="44"/>
      <c r="PIG1460" s="51"/>
      <c r="PIH1460" s="51"/>
      <c r="PII1460" s="51"/>
      <c r="PIJ1460" s="13"/>
      <c r="PIK1460" s="13"/>
      <c r="PIL1460" s="14"/>
      <c r="PIM1460" s="14"/>
      <c r="PIN1460" s="41"/>
      <c r="PIO1460" s="44"/>
      <c r="PIP1460" s="51"/>
      <c r="PIQ1460" s="51"/>
      <c r="PIR1460" s="51"/>
      <c r="PIS1460" s="13"/>
      <c r="PIT1460" s="13"/>
      <c r="PIU1460" s="14"/>
      <c r="PIV1460" s="14"/>
      <c r="PIW1460" s="41"/>
      <c r="PIX1460" s="44"/>
      <c r="PIY1460" s="51"/>
      <c r="PIZ1460" s="51"/>
      <c r="PJA1460" s="51"/>
      <c r="PJB1460" s="13"/>
      <c r="PJC1460" s="13"/>
      <c r="PJD1460" s="14"/>
      <c r="PJE1460" s="14"/>
      <c r="PJF1460" s="41"/>
      <c r="PJG1460" s="44"/>
      <c r="PJH1460" s="51"/>
      <c r="PJI1460" s="51"/>
      <c r="PJJ1460" s="51"/>
      <c r="PJK1460" s="13"/>
      <c r="PJL1460" s="13"/>
      <c r="PJM1460" s="14"/>
      <c r="PJN1460" s="14"/>
      <c r="PJO1460" s="41"/>
      <c r="PJP1460" s="44"/>
      <c r="PJQ1460" s="51"/>
      <c r="PJR1460" s="51"/>
      <c r="PJS1460" s="51"/>
      <c r="PJT1460" s="14"/>
      <c r="PJU1460" s="41"/>
      <c r="PJV1460" s="44"/>
      <c r="PJW1460" s="51"/>
      <c r="PJX1460" s="51"/>
      <c r="PJY1460" s="51"/>
      <c r="PJZ1460" s="13"/>
      <c r="PKA1460" s="13"/>
      <c r="PKB1460" s="14"/>
      <c r="PKC1460" s="14"/>
      <c r="PKD1460" s="41"/>
      <c r="PKE1460" s="44"/>
      <c r="PKF1460" s="51"/>
      <c r="PKG1460" s="51"/>
      <c r="PKH1460" s="51"/>
      <c r="PKI1460" s="13"/>
      <c r="PKJ1460" s="13"/>
      <c r="PKK1460" s="14"/>
      <c r="PKL1460" s="14"/>
      <c r="PKM1460" s="41"/>
      <c r="PKN1460" s="44"/>
      <c r="PKO1460" s="51"/>
      <c r="PKP1460" s="51"/>
      <c r="PKQ1460" s="51"/>
      <c r="PKR1460" s="13"/>
      <c r="PKS1460" s="13"/>
      <c r="PKT1460" s="14"/>
      <c r="PKU1460" s="14"/>
      <c r="PKV1460" s="41"/>
      <c r="PKW1460" s="44"/>
      <c r="PKX1460" s="51"/>
      <c r="PKY1460" s="51"/>
      <c r="PKZ1460" s="51"/>
      <c r="PLA1460" s="13"/>
      <c r="PLB1460" s="13"/>
      <c r="PLC1460" s="14"/>
      <c r="PLD1460" s="14"/>
      <c r="PLE1460" s="41"/>
      <c r="PLF1460" s="44"/>
      <c r="PLG1460" s="51"/>
      <c r="PLH1460" s="51"/>
      <c r="PLI1460" s="51"/>
      <c r="PLJ1460" s="13"/>
      <c r="PLK1460" s="13"/>
      <c r="PLL1460" s="14"/>
      <c r="PLM1460" s="14"/>
      <c r="PLN1460" s="41"/>
      <c r="PLO1460" s="44"/>
      <c r="PLP1460" s="51"/>
      <c r="PLQ1460" s="51"/>
      <c r="PLR1460" s="51"/>
      <c r="PLS1460" s="13"/>
      <c r="PLT1460" s="13"/>
      <c r="PLU1460" s="14"/>
      <c r="PLV1460" s="14"/>
      <c r="PLW1460" s="41"/>
      <c r="PLX1460" s="44"/>
      <c r="PLY1460" s="51"/>
      <c r="PLZ1460" s="51"/>
      <c r="PMA1460" s="51"/>
      <c r="PMB1460" s="13"/>
      <c r="PMC1460" s="13"/>
      <c r="PMD1460" s="14"/>
      <c r="PME1460" s="14"/>
      <c r="PMF1460" s="41"/>
      <c r="PMG1460" s="44"/>
      <c r="PMH1460" s="51"/>
      <c r="PMI1460" s="51"/>
      <c r="PMJ1460" s="51"/>
      <c r="PMK1460" s="13"/>
      <c r="PML1460" s="13"/>
      <c r="PMM1460" s="14"/>
      <c r="PMN1460" s="14"/>
      <c r="PMO1460" s="41"/>
      <c r="PMP1460" s="44"/>
      <c r="PMQ1460" s="51"/>
      <c r="PMR1460" s="51"/>
      <c r="PMS1460" s="51"/>
      <c r="PMT1460" s="13"/>
      <c r="PMU1460" s="13"/>
      <c r="PMV1460" s="14"/>
      <c r="PMW1460" s="14"/>
      <c r="PMX1460" s="41"/>
      <c r="PMY1460" s="44"/>
      <c r="PMZ1460" s="51"/>
      <c r="PNA1460" s="51"/>
      <c r="PNB1460" s="51"/>
      <c r="PNC1460" s="13"/>
      <c r="PND1460" s="13"/>
      <c r="PNE1460" s="14"/>
      <c r="PNF1460" s="14"/>
      <c r="PNG1460" s="41"/>
      <c r="PNH1460" s="44"/>
      <c r="PNI1460" s="51"/>
      <c r="PNJ1460" s="51"/>
      <c r="PNK1460" s="51"/>
      <c r="PNL1460" s="13"/>
      <c r="PNM1460" s="13"/>
      <c r="PNN1460" s="14"/>
      <c r="PNO1460" s="14"/>
      <c r="PNP1460" s="41"/>
      <c r="PNQ1460" s="44"/>
      <c r="PNR1460" s="51"/>
      <c r="PNS1460" s="51"/>
      <c r="PNT1460" s="51"/>
      <c r="PNU1460" s="13"/>
      <c r="PNV1460" s="13"/>
      <c r="PNW1460" s="14"/>
      <c r="PNX1460" s="14"/>
      <c r="PNY1460" s="41"/>
      <c r="PNZ1460" s="44"/>
      <c r="POA1460" s="51"/>
      <c r="POB1460" s="51"/>
      <c r="POC1460" s="51"/>
      <c r="POD1460" s="13"/>
      <c r="POE1460" s="13"/>
      <c r="POF1460" s="14"/>
      <c r="POG1460" s="14"/>
      <c r="POH1460" s="41"/>
      <c r="POI1460" s="44"/>
      <c r="POJ1460" s="51"/>
      <c r="POK1460" s="51"/>
      <c r="POL1460" s="51"/>
      <c r="POM1460" s="13"/>
      <c r="PON1460" s="13"/>
      <c r="POO1460" s="14"/>
      <c r="POP1460" s="14"/>
      <c r="POQ1460" s="41"/>
      <c r="POR1460" s="44"/>
      <c r="POS1460" s="51"/>
      <c r="POT1460" s="51"/>
      <c r="POU1460" s="51"/>
      <c r="POV1460" s="13"/>
      <c r="POW1460" s="13"/>
      <c r="POX1460" s="14"/>
      <c r="POY1460" s="14"/>
      <c r="POZ1460" s="41"/>
      <c r="PPA1460" s="44"/>
      <c r="PPB1460" s="51"/>
      <c r="PPC1460" s="51"/>
      <c r="PPD1460" s="51"/>
      <c r="PPE1460" s="13"/>
      <c r="PPF1460" s="13"/>
      <c r="PPG1460" s="14"/>
      <c r="PPH1460" s="14"/>
      <c r="PPI1460" s="41"/>
      <c r="PPJ1460" s="44"/>
      <c r="PPK1460" s="51"/>
      <c r="PPL1460" s="51"/>
      <c r="PPM1460" s="51"/>
      <c r="PPN1460" s="13"/>
      <c r="PPO1460" s="13"/>
      <c r="PPP1460" s="14"/>
      <c r="PPQ1460" s="14"/>
      <c r="PPR1460" s="41"/>
      <c r="PPS1460" s="44"/>
      <c r="PPT1460" s="51"/>
      <c r="PPU1460" s="51"/>
      <c r="PPV1460" s="51"/>
      <c r="PPW1460" s="13"/>
      <c r="PPX1460" s="13"/>
      <c r="PPY1460" s="14"/>
      <c r="PPZ1460" s="14"/>
      <c r="PQA1460" s="41"/>
      <c r="PQB1460" s="44"/>
      <c r="PQC1460" s="51"/>
      <c r="PQD1460" s="51"/>
      <c r="PQE1460" s="51"/>
      <c r="PQF1460" s="13"/>
      <c r="PQG1460" s="13"/>
      <c r="PQH1460" s="14"/>
      <c r="PQI1460" s="14"/>
      <c r="PQJ1460" s="41"/>
      <c r="PQK1460" s="44"/>
      <c r="PQL1460" s="51"/>
      <c r="PQM1460" s="51"/>
      <c r="PQN1460" s="51"/>
      <c r="PQO1460" s="13"/>
      <c r="PQP1460" s="13"/>
      <c r="PQQ1460" s="14"/>
      <c r="PQR1460" s="14"/>
      <c r="PQS1460" s="41"/>
      <c r="PQT1460" s="44"/>
      <c r="PQU1460" s="51"/>
      <c r="PQV1460" s="51"/>
      <c r="PQW1460" s="51"/>
      <c r="PQX1460" s="13"/>
      <c r="PQY1460" s="13"/>
      <c r="PQZ1460" s="14"/>
      <c r="PRA1460" s="14"/>
      <c r="PRB1460" s="41"/>
      <c r="PRC1460" s="44"/>
      <c r="PRD1460" s="51"/>
      <c r="PRE1460" s="51"/>
      <c r="PRF1460" s="51"/>
      <c r="PRG1460" s="13"/>
      <c r="PRH1460" s="13"/>
      <c r="PRI1460" s="14"/>
      <c r="PRJ1460" s="14"/>
      <c r="PRK1460" s="41"/>
      <c r="PRL1460" s="44"/>
      <c r="PRM1460" s="51"/>
      <c r="PRN1460" s="51"/>
      <c r="PRO1460" s="51"/>
      <c r="PRP1460" s="13"/>
      <c r="PRQ1460" s="13"/>
      <c r="PRR1460" s="14"/>
      <c r="PRS1460" s="14"/>
      <c r="PRT1460" s="41"/>
      <c r="PRU1460" s="44"/>
      <c r="PRV1460" s="51"/>
      <c r="PRW1460" s="51"/>
      <c r="PRX1460" s="51"/>
      <c r="PRY1460" s="13"/>
      <c r="PRZ1460" s="13"/>
      <c r="PSA1460" s="14"/>
      <c r="PSB1460" s="14"/>
      <c r="PSC1460" s="41"/>
      <c r="PSD1460" s="44"/>
      <c r="PSE1460" s="51"/>
      <c r="PSF1460" s="51"/>
      <c r="PSG1460" s="51"/>
      <c r="PSH1460" s="13"/>
      <c r="PSI1460" s="13"/>
      <c r="PSJ1460" s="14"/>
      <c r="PSK1460" s="14"/>
      <c r="PSL1460" s="41"/>
      <c r="PSM1460" s="44"/>
      <c r="PSN1460" s="51"/>
      <c r="PSO1460" s="51"/>
      <c r="PSP1460" s="51"/>
      <c r="PSQ1460" s="13"/>
      <c r="PSR1460" s="13"/>
      <c r="PSS1460" s="14"/>
      <c r="PST1460" s="14"/>
      <c r="PSU1460" s="41"/>
      <c r="PSV1460" s="44"/>
      <c r="PSW1460" s="51"/>
      <c r="PSX1460" s="51"/>
      <c r="PSY1460" s="51"/>
      <c r="PSZ1460" s="13"/>
      <c r="PTA1460" s="13"/>
      <c r="PTB1460" s="14"/>
      <c r="PTC1460" s="14"/>
      <c r="PTD1460" s="41"/>
      <c r="PTE1460" s="44"/>
      <c r="PTF1460" s="51"/>
      <c r="PTG1460" s="51"/>
      <c r="PTH1460" s="51"/>
      <c r="PTI1460" s="13"/>
      <c r="PTJ1460" s="13"/>
      <c r="PTK1460" s="14"/>
      <c r="PTL1460" s="14"/>
      <c r="PTM1460" s="41"/>
      <c r="PTN1460" s="44"/>
      <c r="PTO1460" s="51"/>
      <c r="PTP1460" s="51"/>
      <c r="PTQ1460" s="51"/>
      <c r="PTR1460" s="13"/>
      <c r="PTS1460" s="13"/>
      <c r="PTT1460" s="14"/>
      <c r="PTU1460" s="14"/>
      <c r="PTV1460" s="41"/>
      <c r="PTW1460" s="44"/>
      <c r="PTX1460" s="51"/>
      <c r="PTY1460" s="51"/>
      <c r="PTZ1460" s="51"/>
      <c r="PUA1460" s="13"/>
      <c r="PUB1460" s="13"/>
      <c r="PUC1460" s="14"/>
      <c r="PUD1460" s="14"/>
      <c r="PUE1460" s="41"/>
      <c r="PUF1460" s="44"/>
      <c r="PUG1460" s="51"/>
      <c r="PUH1460" s="51"/>
      <c r="PUI1460" s="51"/>
      <c r="PUJ1460" s="13"/>
      <c r="PUK1460" s="13"/>
      <c r="PUL1460" s="14"/>
      <c r="PUM1460" s="14"/>
      <c r="PUN1460" s="41"/>
      <c r="PUO1460" s="44"/>
      <c r="PUP1460" s="51"/>
      <c r="PUQ1460" s="51"/>
      <c r="PUR1460" s="51"/>
      <c r="PUS1460" s="13"/>
      <c r="PUT1460" s="13"/>
      <c r="PUU1460" s="14"/>
      <c r="PUV1460" s="14"/>
      <c r="PUW1460" s="41"/>
      <c r="PUX1460" s="44"/>
      <c r="PUY1460" s="51"/>
      <c r="PUZ1460" s="51"/>
      <c r="PVA1460" s="51"/>
      <c r="PVB1460" s="13"/>
      <c r="PVC1460" s="13"/>
      <c r="PVD1460" s="14"/>
      <c r="PVE1460" s="14"/>
      <c r="PVF1460" s="41"/>
      <c r="PVG1460" s="44"/>
      <c r="PVH1460" s="51"/>
      <c r="PVI1460" s="51"/>
      <c r="PVJ1460" s="51"/>
      <c r="PVK1460" s="13"/>
      <c r="PVL1460" s="13"/>
      <c r="PVM1460" s="14"/>
      <c r="PVN1460" s="14"/>
      <c r="PVO1460" s="41"/>
      <c r="PVP1460" s="44"/>
      <c r="PVQ1460" s="51"/>
      <c r="PVR1460" s="51"/>
      <c r="PVS1460" s="51"/>
      <c r="PVT1460" s="13"/>
      <c r="PVU1460" s="13"/>
      <c r="PVV1460" s="14"/>
      <c r="PVW1460" s="14"/>
      <c r="PVX1460" s="41"/>
      <c r="PVY1460" s="44"/>
      <c r="PVZ1460" s="51"/>
      <c r="PWA1460" s="51"/>
      <c r="PWB1460" s="51"/>
      <c r="PWC1460" s="13"/>
      <c r="PWD1460" s="13"/>
      <c r="PWE1460" s="14"/>
      <c r="PWF1460" s="14"/>
      <c r="PWG1460" s="41"/>
      <c r="PWH1460" s="44"/>
      <c r="PWI1460" s="51"/>
      <c r="PWJ1460" s="51"/>
      <c r="PWK1460" s="51"/>
      <c r="PWL1460" s="13"/>
      <c r="PWM1460" s="13"/>
      <c r="PWN1460" s="14"/>
      <c r="PWO1460" s="14"/>
      <c r="PWP1460" s="41"/>
      <c r="PWQ1460" s="44"/>
      <c r="PWR1460" s="51"/>
      <c r="PWS1460" s="51"/>
      <c r="PWT1460" s="51"/>
      <c r="PWU1460" s="13"/>
      <c r="PWV1460" s="13"/>
      <c r="PWW1460" s="14"/>
      <c r="PWX1460" s="14"/>
      <c r="PWY1460" s="41"/>
      <c r="PWZ1460" s="44"/>
      <c r="PXA1460" s="51"/>
      <c r="PXB1460" s="51"/>
      <c r="PXC1460" s="51"/>
      <c r="PXD1460" s="13"/>
      <c r="PXE1460" s="13"/>
      <c r="PXF1460" s="14"/>
      <c r="PXG1460" s="14"/>
      <c r="PXH1460" s="41"/>
      <c r="PXI1460" s="44"/>
      <c r="PXJ1460" s="51"/>
      <c r="PXK1460" s="51"/>
      <c r="PXL1460" s="51"/>
      <c r="PXM1460" s="13"/>
      <c r="PXN1460" s="13"/>
      <c r="PXO1460" s="14"/>
      <c r="PXP1460" s="14"/>
      <c r="PXQ1460" s="41"/>
      <c r="PXR1460" s="44"/>
      <c r="PXS1460" s="51"/>
      <c r="PXT1460" s="51"/>
      <c r="PXU1460" s="51"/>
      <c r="PXV1460" s="13"/>
      <c r="PXW1460" s="13"/>
      <c r="PXX1460" s="14"/>
      <c r="PXY1460" s="14"/>
      <c r="PXZ1460" s="41"/>
      <c r="PYA1460" s="44"/>
      <c r="PYB1460" s="51"/>
      <c r="PYC1460" s="51"/>
      <c r="PYD1460" s="51"/>
      <c r="PYE1460" s="13"/>
      <c r="PYF1460" s="13"/>
      <c r="PYG1460" s="14"/>
      <c r="PYH1460" s="14"/>
      <c r="PYI1460" s="41"/>
      <c r="PYJ1460" s="44"/>
      <c r="PYK1460" s="51"/>
      <c r="PYL1460" s="51"/>
      <c r="PYM1460" s="51"/>
      <c r="PYN1460" s="13"/>
      <c r="PYO1460" s="13"/>
      <c r="PYP1460" s="14"/>
      <c r="PYQ1460" s="14"/>
      <c r="PYR1460" s="41"/>
      <c r="PYS1460" s="44"/>
      <c r="PYT1460" s="51"/>
      <c r="PYU1460" s="51"/>
      <c r="PYV1460" s="51"/>
      <c r="PYW1460" s="13"/>
      <c r="PYX1460" s="13"/>
      <c r="PYY1460" s="14"/>
      <c r="PYZ1460" s="14"/>
      <c r="PZA1460" s="41"/>
      <c r="PZB1460" s="44"/>
      <c r="PZC1460" s="51"/>
      <c r="PZD1460" s="51"/>
      <c r="PZE1460" s="51"/>
      <c r="PZF1460" s="13"/>
      <c r="PZG1460" s="13"/>
      <c r="PZH1460" s="14"/>
      <c r="PZI1460" s="14"/>
      <c r="PZJ1460" s="41"/>
      <c r="PZK1460" s="44"/>
      <c r="PZL1460" s="51"/>
      <c r="PZM1460" s="51"/>
      <c r="PZN1460" s="51"/>
      <c r="PZO1460" s="13"/>
      <c r="PZP1460" s="13"/>
      <c r="PZQ1460" s="14"/>
      <c r="PZR1460" s="14"/>
      <c r="PZS1460" s="41"/>
      <c r="PZT1460" s="44"/>
      <c r="PZU1460" s="51"/>
      <c r="PZV1460" s="51"/>
      <c r="PZW1460" s="51"/>
      <c r="PZX1460" s="13"/>
      <c r="PZY1460" s="13"/>
      <c r="PZZ1460" s="14"/>
      <c r="QAA1460" s="14"/>
      <c r="QAB1460" s="41"/>
      <c r="QAC1460" s="44"/>
      <c r="QAD1460" s="51"/>
      <c r="QAE1460" s="51"/>
      <c r="QAF1460" s="51"/>
      <c r="QAG1460" s="13"/>
      <c r="QAH1460" s="13"/>
      <c r="QAI1460" s="14"/>
      <c r="QAJ1460" s="14"/>
      <c r="QAK1460" s="41"/>
      <c r="QAL1460" s="44"/>
      <c r="QAM1460" s="51"/>
      <c r="QAN1460" s="51"/>
      <c r="QAO1460" s="51"/>
      <c r="QAP1460" s="13"/>
      <c r="QAQ1460" s="13"/>
      <c r="QAR1460" s="14"/>
      <c r="QAS1460" s="14"/>
      <c r="QAT1460" s="41"/>
      <c r="QAU1460" s="44"/>
      <c r="QAV1460" s="51"/>
      <c r="QAW1460" s="51"/>
      <c r="QAX1460" s="51"/>
      <c r="QAY1460" s="13"/>
      <c r="QAZ1460" s="13"/>
      <c r="QBA1460" s="14"/>
      <c r="QBB1460" s="14"/>
      <c r="QBC1460" s="41"/>
      <c r="QBD1460" s="44"/>
      <c r="QBE1460" s="51"/>
      <c r="QBF1460" s="51"/>
      <c r="QBG1460" s="51"/>
      <c r="QBH1460" s="13"/>
      <c r="QBI1460" s="13"/>
      <c r="QBJ1460" s="14"/>
      <c r="QBK1460" s="14"/>
      <c r="QBL1460" s="41"/>
      <c r="QBM1460" s="44"/>
      <c r="QBN1460" s="51"/>
      <c r="QBO1460" s="51"/>
      <c r="QBP1460" s="51"/>
      <c r="QBQ1460" s="13"/>
      <c r="QBR1460" s="13"/>
      <c r="QBS1460" s="14"/>
      <c r="QBT1460" s="14"/>
      <c r="QBU1460" s="41"/>
      <c r="QBV1460" s="44"/>
      <c r="QBW1460" s="51"/>
      <c r="QBX1460" s="51"/>
      <c r="QBY1460" s="51"/>
      <c r="QBZ1460" s="13"/>
      <c r="QCA1460" s="13"/>
      <c r="QCB1460" s="14"/>
      <c r="QCC1460" s="14"/>
      <c r="QCD1460" s="41"/>
      <c r="QCE1460" s="44"/>
      <c r="QCF1460" s="51"/>
      <c r="QCG1460" s="51"/>
      <c r="QCH1460" s="51"/>
      <c r="QCI1460" s="13"/>
      <c r="QCJ1460" s="13"/>
      <c r="QCK1460" s="14"/>
      <c r="QCL1460" s="14"/>
      <c r="QCM1460" s="41"/>
      <c r="QCN1460" s="44"/>
      <c r="QCO1460" s="51"/>
      <c r="QCP1460" s="51"/>
      <c r="QCQ1460" s="51"/>
      <c r="QCR1460" s="13"/>
      <c r="QCS1460" s="13"/>
      <c r="QCT1460" s="14"/>
      <c r="QCU1460" s="14"/>
      <c r="QCV1460" s="41"/>
      <c r="QCW1460" s="44"/>
      <c r="QCX1460" s="51"/>
      <c r="QCY1460" s="51"/>
      <c r="QCZ1460" s="51"/>
      <c r="QDA1460" s="13"/>
      <c r="QDB1460" s="13"/>
      <c r="QDC1460" s="14"/>
      <c r="QDD1460" s="14"/>
      <c r="QDE1460" s="41"/>
      <c r="QDF1460" s="44"/>
      <c r="QDG1460" s="51"/>
      <c r="QDH1460" s="51"/>
      <c r="QDI1460" s="51"/>
      <c r="QDJ1460" s="13"/>
      <c r="QDK1460" s="13"/>
      <c r="QDL1460" s="14"/>
      <c r="QDM1460" s="14"/>
      <c r="QDN1460" s="41"/>
      <c r="QDO1460" s="44"/>
      <c r="QDP1460" s="51"/>
      <c r="QDQ1460" s="51"/>
      <c r="QDR1460" s="51"/>
      <c r="QDS1460" s="13"/>
      <c r="QDT1460" s="13"/>
      <c r="QDU1460" s="14"/>
      <c r="QDV1460" s="14"/>
      <c r="QDW1460" s="41"/>
      <c r="QDX1460" s="44"/>
      <c r="QDY1460" s="51"/>
      <c r="QDZ1460" s="51"/>
      <c r="QEA1460" s="51"/>
      <c r="QEB1460" s="13"/>
      <c r="QEC1460" s="13"/>
      <c r="QED1460" s="14"/>
      <c r="QEE1460" s="14"/>
      <c r="QEF1460" s="41"/>
      <c r="QEG1460" s="44"/>
      <c r="QEH1460" s="51"/>
      <c r="QEI1460" s="51"/>
      <c r="QEJ1460" s="51"/>
      <c r="QEK1460" s="13"/>
      <c r="QEL1460" s="13"/>
      <c r="QEM1460" s="14"/>
      <c r="QEN1460" s="14"/>
      <c r="QEO1460" s="41"/>
      <c r="QEP1460" s="44"/>
      <c r="QEQ1460" s="51"/>
      <c r="QER1460" s="51"/>
      <c r="QES1460" s="51"/>
      <c r="QET1460" s="13"/>
      <c r="QEU1460" s="13"/>
      <c r="QEV1460" s="14"/>
      <c r="QEW1460" s="14"/>
      <c r="QEX1460" s="41"/>
      <c r="QEY1460" s="44"/>
      <c r="QEZ1460" s="51"/>
      <c r="QFA1460" s="51"/>
      <c r="QFB1460" s="51"/>
      <c r="QFC1460" s="13"/>
      <c r="QFD1460" s="13"/>
      <c r="QFE1460" s="14"/>
      <c r="QFF1460" s="14"/>
      <c r="QFG1460" s="41"/>
      <c r="QFH1460" s="44"/>
      <c r="QFI1460" s="51"/>
      <c r="QFJ1460" s="51"/>
      <c r="QFK1460" s="51"/>
      <c r="QFL1460" s="13"/>
      <c r="QFM1460" s="13"/>
      <c r="QFN1460" s="14"/>
      <c r="QFO1460" s="14"/>
      <c r="QFP1460" s="41"/>
      <c r="QFQ1460" s="44"/>
      <c r="QFR1460" s="51"/>
      <c r="QFS1460" s="51"/>
      <c r="QFT1460" s="51"/>
      <c r="QFU1460" s="13"/>
      <c r="QFV1460" s="13"/>
      <c r="QFW1460" s="14"/>
      <c r="QFX1460" s="14"/>
      <c r="QFY1460" s="41"/>
      <c r="QFZ1460" s="44"/>
      <c r="QGA1460" s="51"/>
      <c r="QGB1460" s="51"/>
      <c r="QGC1460" s="51"/>
      <c r="QGD1460" s="13"/>
      <c r="QGE1460" s="13"/>
      <c r="QGF1460" s="14"/>
      <c r="QGG1460" s="14"/>
      <c r="QGH1460" s="41"/>
      <c r="QGI1460" s="44"/>
      <c r="QGJ1460" s="51"/>
      <c r="QGK1460" s="51"/>
      <c r="QGL1460" s="51"/>
      <c r="QGM1460" s="13"/>
      <c r="QGN1460" s="13"/>
      <c r="QGO1460" s="14"/>
      <c r="QGP1460" s="14"/>
      <c r="QGQ1460" s="41"/>
      <c r="QGR1460" s="44"/>
      <c r="QGS1460" s="51"/>
      <c r="QGT1460" s="51"/>
      <c r="QGU1460" s="51"/>
      <c r="QGV1460" s="13"/>
      <c r="QGW1460" s="13"/>
      <c r="QGX1460" s="14"/>
      <c r="QGY1460" s="14"/>
      <c r="QGZ1460" s="41"/>
      <c r="QHA1460" s="44"/>
      <c r="QHB1460" s="51"/>
      <c r="QHC1460" s="51"/>
      <c r="QHD1460" s="51"/>
      <c r="QHE1460" s="13"/>
      <c r="QHF1460" s="13"/>
      <c r="QHG1460" s="14"/>
      <c r="QHH1460" s="14"/>
      <c r="QHI1460" s="41"/>
      <c r="QHJ1460" s="44"/>
      <c r="QHK1460" s="51"/>
      <c r="QHL1460" s="51"/>
      <c r="QHM1460" s="51"/>
      <c r="QHN1460" s="13"/>
      <c r="QHO1460" s="13"/>
      <c r="QHP1460" s="14"/>
      <c r="QHQ1460" s="14"/>
      <c r="QHR1460" s="41"/>
      <c r="QHS1460" s="44"/>
      <c r="QHT1460" s="51"/>
      <c r="QHU1460" s="51"/>
      <c r="QHV1460" s="51"/>
      <c r="QHW1460" s="13"/>
      <c r="QHX1460" s="13"/>
      <c r="QHY1460" s="14"/>
      <c r="QHZ1460" s="14"/>
      <c r="QIA1460" s="41"/>
      <c r="QIB1460" s="44"/>
      <c r="QIC1460" s="51"/>
      <c r="QID1460" s="51"/>
      <c r="QIE1460" s="51"/>
      <c r="QIF1460" s="13"/>
      <c r="QIG1460" s="13"/>
      <c r="QIH1460" s="14"/>
      <c r="QII1460" s="14"/>
      <c r="QIJ1460" s="41"/>
      <c r="QIK1460" s="44"/>
      <c r="QIL1460" s="51"/>
      <c r="QIM1460" s="51"/>
      <c r="QIN1460" s="51"/>
      <c r="QIO1460" s="13"/>
      <c r="QIP1460" s="13"/>
      <c r="QIQ1460" s="14"/>
      <c r="QIR1460" s="14"/>
      <c r="QIS1460" s="41"/>
      <c r="QIT1460" s="44"/>
      <c r="QIU1460" s="51"/>
      <c r="QIV1460" s="51"/>
      <c r="QIW1460" s="51"/>
      <c r="QIX1460" s="13"/>
      <c r="QIY1460" s="13"/>
      <c r="QIZ1460" s="14"/>
      <c r="QJA1460" s="14"/>
      <c r="QJB1460" s="41"/>
      <c r="QJC1460" s="44"/>
      <c r="QJD1460" s="51"/>
      <c r="QJE1460" s="51"/>
      <c r="QJF1460" s="51"/>
      <c r="QJG1460" s="13"/>
      <c r="QJH1460" s="13"/>
      <c r="QJI1460" s="14"/>
      <c r="QJJ1460" s="14"/>
      <c r="QJK1460" s="41"/>
      <c r="QJL1460" s="44"/>
      <c r="QJM1460" s="51"/>
      <c r="QJN1460" s="51"/>
      <c r="QJO1460" s="51"/>
      <c r="QJP1460" s="13"/>
      <c r="QJQ1460" s="13"/>
      <c r="QJR1460" s="14"/>
      <c r="QJS1460" s="14"/>
      <c r="QJT1460" s="41"/>
      <c r="QJU1460" s="44"/>
      <c r="QJV1460" s="51"/>
      <c r="QJW1460" s="51"/>
      <c r="QJX1460" s="51"/>
      <c r="QJY1460" s="13"/>
      <c r="QJZ1460" s="13"/>
      <c r="QKA1460" s="14"/>
      <c r="QKB1460" s="14"/>
      <c r="QKC1460" s="41"/>
      <c r="QKD1460" s="44"/>
      <c r="QKE1460" s="51"/>
      <c r="QKF1460" s="51"/>
      <c r="QKG1460" s="51"/>
      <c r="QKH1460" s="13"/>
      <c r="QKI1460" s="13"/>
      <c r="QKJ1460" s="14"/>
      <c r="QKK1460" s="14"/>
      <c r="QKL1460" s="41"/>
      <c r="QKM1460" s="44"/>
      <c r="QKN1460" s="51"/>
      <c r="QKO1460" s="51"/>
      <c r="QKP1460" s="51"/>
      <c r="QKQ1460" s="13"/>
      <c r="QKR1460" s="13"/>
      <c r="QKS1460" s="14"/>
      <c r="QKT1460" s="14"/>
      <c r="QKU1460" s="41"/>
      <c r="QKV1460" s="44"/>
      <c r="QKW1460" s="51"/>
      <c r="QKX1460" s="51"/>
      <c r="QKY1460" s="51"/>
      <c r="QKZ1460" s="13"/>
      <c r="QLA1460" s="13"/>
      <c r="QLB1460" s="14"/>
      <c r="QLC1460" s="14"/>
      <c r="QLD1460" s="41"/>
      <c r="QLE1460" s="44"/>
      <c r="QLF1460" s="51"/>
      <c r="QLG1460" s="51"/>
      <c r="QLH1460" s="51"/>
      <c r="QLI1460" s="13"/>
      <c r="QLJ1460" s="13"/>
      <c r="QLK1460" s="14"/>
      <c r="QLL1460" s="14"/>
      <c r="QLM1460" s="41"/>
      <c r="QLN1460" s="44"/>
      <c r="QLO1460" s="51"/>
      <c r="QLP1460" s="51"/>
      <c r="QLQ1460" s="51"/>
      <c r="QLR1460" s="13"/>
      <c r="QLS1460" s="13"/>
      <c r="QLT1460" s="14"/>
      <c r="QLU1460" s="14"/>
      <c r="QLV1460" s="41"/>
      <c r="QLW1460" s="44"/>
      <c r="QLX1460" s="51"/>
      <c r="QLY1460" s="51"/>
      <c r="QLZ1460" s="51"/>
      <c r="QMA1460" s="13"/>
      <c r="QMB1460" s="13"/>
      <c r="QMC1460" s="14"/>
      <c r="QMD1460" s="14"/>
      <c r="QME1460" s="41"/>
      <c r="QMF1460" s="44"/>
      <c r="QMG1460" s="51"/>
      <c r="QMH1460" s="51"/>
      <c r="QMI1460" s="51"/>
      <c r="QMJ1460" s="13"/>
      <c r="QMK1460" s="13"/>
      <c r="QML1460" s="14"/>
      <c r="QMM1460" s="14"/>
      <c r="QMN1460" s="41"/>
      <c r="QMO1460" s="44"/>
      <c r="QMP1460" s="51"/>
      <c r="QMQ1460" s="51"/>
      <c r="QMR1460" s="51"/>
      <c r="QMS1460" s="13"/>
      <c r="QMT1460" s="13"/>
      <c r="QMU1460" s="14"/>
      <c r="QMV1460" s="14"/>
      <c r="QMW1460" s="41"/>
      <c r="QMX1460" s="44"/>
      <c r="QMY1460" s="51"/>
      <c r="QMZ1460" s="51"/>
      <c r="QNA1460" s="51"/>
      <c r="QNB1460" s="13"/>
      <c r="QNC1460" s="13"/>
      <c r="QND1460" s="14"/>
      <c r="QNE1460" s="14"/>
      <c r="QNF1460" s="41"/>
      <c r="QNG1460" s="44"/>
      <c r="QNH1460" s="51"/>
      <c r="QNI1460" s="51"/>
      <c r="QNJ1460" s="51"/>
      <c r="QNK1460" s="13"/>
      <c r="QNL1460" s="13"/>
      <c r="QNM1460" s="14"/>
      <c r="QNN1460" s="14"/>
      <c r="QNO1460" s="41"/>
      <c r="QNP1460" s="44"/>
      <c r="QNQ1460" s="51"/>
      <c r="QNR1460" s="51"/>
      <c r="QNS1460" s="51"/>
      <c r="QNT1460" s="13"/>
      <c r="QNU1460" s="13"/>
      <c r="QNV1460" s="14"/>
      <c r="QNW1460" s="14"/>
      <c r="QNX1460" s="41"/>
      <c r="QNY1460" s="44"/>
      <c r="QNZ1460" s="51"/>
      <c r="QOA1460" s="51"/>
      <c r="QOB1460" s="51"/>
      <c r="QOC1460" s="13"/>
      <c r="QOD1460" s="13"/>
      <c r="QOE1460" s="14"/>
      <c r="QOF1460" s="14"/>
      <c r="QOG1460" s="41"/>
      <c r="QOH1460" s="44"/>
      <c r="QOI1460" s="51"/>
      <c r="QOJ1460" s="51"/>
      <c r="QOK1460" s="51"/>
      <c r="QOL1460" s="13"/>
      <c r="QOM1460" s="13"/>
      <c r="QON1460" s="14"/>
      <c r="QOO1460" s="14"/>
      <c r="QOP1460" s="41"/>
      <c r="QOQ1460" s="44"/>
      <c r="QOR1460" s="51"/>
      <c r="QOS1460" s="51"/>
      <c r="QOT1460" s="51"/>
      <c r="QOU1460" s="13"/>
      <c r="QOV1460" s="13"/>
      <c r="QOW1460" s="14"/>
      <c r="QOX1460" s="14"/>
      <c r="QOY1460" s="41"/>
      <c r="QOZ1460" s="44"/>
      <c r="QPA1460" s="51"/>
      <c r="QPB1460" s="51"/>
      <c r="QPC1460" s="51"/>
      <c r="QPD1460" s="13"/>
      <c r="QPE1460" s="13"/>
      <c r="QPF1460" s="14"/>
      <c r="QPG1460" s="14"/>
      <c r="QPH1460" s="41"/>
      <c r="QPI1460" s="44"/>
      <c r="QPJ1460" s="51"/>
      <c r="QPK1460" s="51"/>
      <c r="QPL1460" s="51"/>
      <c r="QPM1460" s="13"/>
      <c r="QPN1460" s="13"/>
      <c r="QPO1460" s="14"/>
      <c r="QPP1460" s="14"/>
      <c r="QPQ1460" s="41"/>
      <c r="QPR1460" s="44"/>
      <c r="QPS1460" s="51"/>
      <c r="QPT1460" s="51"/>
      <c r="QPU1460" s="51"/>
      <c r="QPV1460" s="13"/>
      <c r="QPW1460" s="13"/>
      <c r="QPX1460" s="14"/>
      <c r="QPY1460" s="14"/>
      <c r="QPZ1460" s="41"/>
      <c r="QQA1460" s="44"/>
      <c r="QQB1460" s="51"/>
      <c r="QQC1460" s="51"/>
      <c r="QQD1460" s="51"/>
      <c r="QQE1460" s="13"/>
      <c r="QQF1460" s="13"/>
      <c r="QQG1460" s="14"/>
      <c r="QQH1460" s="14"/>
      <c r="QQI1460" s="41"/>
      <c r="QQJ1460" s="44"/>
      <c r="QQK1460" s="51"/>
      <c r="QQL1460" s="51"/>
      <c r="QQM1460" s="51"/>
      <c r="QQN1460" s="13"/>
      <c r="QQO1460" s="13"/>
      <c r="QQP1460" s="14"/>
      <c r="QQQ1460" s="14"/>
      <c r="QQR1460" s="41"/>
      <c r="QQS1460" s="44"/>
      <c r="QQT1460" s="51"/>
      <c r="QQU1460" s="51"/>
      <c r="QQV1460" s="51"/>
      <c r="QQW1460" s="13"/>
      <c r="QQX1460" s="13"/>
      <c r="QQY1460" s="14"/>
      <c r="QQZ1460" s="14"/>
      <c r="QRA1460" s="41"/>
      <c r="QRB1460" s="44"/>
      <c r="QRC1460" s="51"/>
      <c r="QRD1460" s="51"/>
      <c r="QRE1460" s="51"/>
      <c r="QRF1460" s="13"/>
      <c r="QRG1460" s="13"/>
      <c r="QRH1460" s="14"/>
      <c r="QRI1460" s="14"/>
      <c r="QRJ1460" s="41"/>
      <c r="QRK1460" s="44"/>
      <c r="QRL1460" s="51"/>
      <c r="QRM1460" s="51"/>
      <c r="QRN1460" s="51"/>
      <c r="QRO1460" s="13"/>
      <c r="QRP1460" s="13"/>
      <c r="QRQ1460" s="14"/>
      <c r="QRR1460" s="14"/>
      <c r="QRS1460" s="41"/>
      <c r="QRT1460" s="44"/>
      <c r="QRU1460" s="51"/>
      <c r="QRV1460" s="51"/>
      <c r="QRW1460" s="51"/>
      <c r="QRX1460" s="13"/>
      <c r="QRY1460" s="13"/>
      <c r="QRZ1460" s="14"/>
      <c r="QSA1460" s="14"/>
      <c r="QSB1460" s="41"/>
      <c r="QSC1460" s="44"/>
      <c r="QSD1460" s="51"/>
      <c r="QSE1460" s="51"/>
      <c r="QSF1460" s="51"/>
      <c r="QSG1460" s="13"/>
      <c r="QSH1460" s="13"/>
      <c r="QSI1460" s="14"/>
      <c r="QSJ1460" s="14"/>
      <c r="QSK1460" s="41"/>
      <c r="QSL1460" s="44"/>
      <c r="QSM1460" s="51"/>
      <c r="QSN1460" s="51"/>
      <c r="QSO1460" s="51"/>
      <c r="QSP1460" s="13"/>
      <c r="QSQ1460" s="13"/>
      <c r="QSR1460" s="14"/>
      <c r="QSS1460" s="14"/>
      <c r="QST1460" s="41"/>
      <c r="QSU1460" s="44"/>
      <c r="QSV1460" s="51"/>
      <c r="QSW1460" s="51"/>
      <c r="QSX1460" s="51"/>
      <c r="QSY1460" s="13"/>
      <c r="QSZ1460" s="13"/>
      <c r="QTA1460" s="14"/>
      <c r="QTB1460" s="14"/>
      <c r="QTC1460" s="41"/>
      <c r="QTD1460" s="44"/>
      <c r="QTE1460" s="51"/>
      <c r="QTF1460" s="51"/>
      <c r="QTG1460" s="51"/>
      <c r="QTH1460" s="13"/>
      <c r="QTI1460" s="13"/>
      <c r="QTJ1460" s="14"/>
      <c r="QTK1460" s="14"/>
      <c r="QTL1460" s="41"/>
      <c r="QTM1460" s="44"/>
      <c r="QTN1460" s="51"/>
      <c r="QTO1460" s="51"/>
      <c r="QTP1460" s="51"/>
      <c r="QTQ1460" s="13"/>
      <c r="QTR1460" s="13"/>
      <c r="QTS1460" s="14"/>
      <c r="QTT1460" s="14"/>
      <c r="QTU1460" s="41"/>
      <c r="QTV1460" s="44"/>
      <c r="QTW1460" s="51"/>
      <c r="QTX1460" s="51"/>
      <c r="QTY1460" s="51"/>
      <c r="QTZ1460" s="13"/>
      <c r="QUA1460" s="13"/>
      <c r="QUB1460" s="14"/>
      <c r="QUC1460" s="14"/>
      <c r="QUD1460" s="41"/>
      <c r="QUE1460" s="44"/>
      <c r="QUF1460" s="51"/>
      <c r="QUG1460" s="51"/>
      <c r="QUH1460" s="51"/>
      <c r="QUI1460" s="13"/>
      <c r="QUJ1460" s="13"/>
      <c r="QUK1460" s="14"/>
      <c r="QUL1460" s="14"/>
      <c r="QUM1460" s="41"/>
      <c r="QUN1460" s="44"/>
      <c r="QUO1460" s="51"/>
      <c r="QUP1460" s="51"/>
      <c r="QUQ1460" s="51"/>
      <c r="QUR1460" s="13"/>
      <c r="QUS1460" s="13"/>
      <c r="QUT1460" s="14"/>
      <c r="QUU1460" s="14"/>
      <c r="QUV1460" s="41"/>
      <c r="QUW1460" s="44"/>
      <c r="QUX1460" s="51"/>
      <c r="QUY1460" s="51"/>
      <c r="QUZ1460" s="51"/>
      <c r="QVA1460" s="13"/>
      <c r="QVB1460" s="13"/>
      <c r="QVC1460" s="14"/>
      <c r="QVD1460" s="14"/>
      <c r="QVE1460" s="41"/>
      <c r="QVF1460" s="44"/>
      <c r="QVG1460" s="51"/>
      <c r="QVH1460" s="51"/>
      <c r="QVI1460" s="51"/>
      <c r="QVJ1460" s="13"/>
      <c r="QVK1460" s="13"/>
      <c r="QVL1460" s="14"/>
      <c r="QVM1460" s="14"/>
      <c r="QVN1460" s="41"/>
      <c r="QVO1460" s="44"/>
      <c r="QVP1460" s="51"/>
      <c r="QVQ1460" s="51"/>
      <c r="QVR1460" s="51"/>
      <c r="QVS1460" s="13"/>
      <c r="QVT1460" s="13"/>
      <c r="QVU1460" s="14"/>
      <c r="QVV1460" s="14"/>
      <c r="QVW1460" s="41"/>
      <c r="QVX1460" s="44"/>
      <c r="QVY1460" s="51"/>
      <c r="QVZ1460" s="51"/>
      <c r="QWA1460" s="51"/>
      <c r="QWB1460" s="13"/>
      <c r="QWC1460" s="13"/>
      <c r="QWD1460" s="14"/>
      <c r="QWE1460" s="14"/>
      <c r="QWF1460" s="41"/>
      <c r="QWG1460" s="44"/>
      <c r="QWH1460" s="51"/>
      <c r="QWI1460" s="51"/>
      <c r="QWJ1460" s="51"/>
      <c r="QWK1460" s="13"/>
      <c r="QWL1460" s="13"/>
      <c r="QWM1460" s="14"/>
      <c r="QWN1460" s="14"/>
      <c r="QWO1460" s="41"/>
      <c r="QWP1460" s="44"/>
      <c r="QWQ1460" s="51"/>
      <c r="QWR1460" s="51"/>
      <c r="QWS1460" s="51"/>
      <c r="QWT1460" s="13"/>
      <c r="QWU1460" s="13"/>
      <c r="QWV1460" s="14"/>
      <c r="QWW1460" s="14"/>
      <c r="QWX1460" s="41"/>
      <c r="QWY1460" s="44"/>
      <c r="QWZ1460" s="51"/>
      <c r="QXA1460" s="51"/>
      <c r="QXB1460" s="51"/>
      <c r="QXC1460" s="13"/>
      <c r="QXD1460" s="13"/>
      <c r="QXE1460" s="14"/>
      <c r="QXF1460" s="14"/>
      <c r="QXG1460" s="41"/>
      <c r="QXH1460" s="44"/>
      <c r="QXI1460" s="51"/>
      <c r="QXJ1460" s="51"/>
      <c r="QXK1460" s="51"/>
      <c r="QXL1460" s="13"/>
      <c r="QXM1460" s="13"/>
      <c r="QXN1460" s="14"/>
      <c r="QXO1460" s="14"/>
      <c r="QXP1460" s="41"/>
      <c r="QXQ1460" s="44"/>
      <c r="QXR1460" s="51"/>
      <c r="QXS1460" s="51"/>
      <c r="QXT1460" s="51"/>
      <c r="QXU1460" s="13"/>
      <c r="QXV1460" s="13"/>
      <c r="QXW1460" s="14"/>
      <c r="QXX1460" s="14"/>
      <c r="QXY1460" s="41"/>
      <c r="QXZ1460" s="44"/>
      <c r="QYA1460" s="51"/>
      <c r="QYB1460" s="51"/>
      <c r="QYC1460" s="51"/>
      <c r="QYD1460" s="13"/>
      <c r="QYE1460" s="13"/>
      <c r="QYF1460" s="14"/>
      <c r="QYG1460" s="14"/>
      <c r="QYH1460" s="41"/>
      <c r="QYI1460" s="44"/>
      <c r="QYJ1460" s="51"/>
      <c r="QYK1460" s="51"/>
      <c r="QYL1460" s="51"/>
      <c r="QYM1460" s="13"/>
      <c r="QYN1460" s="13"/>
      <c r="QYO1460" s="14"/>
      <c r="QYP1460" s="14"/>
      <c r="QYQ1460" s="41"/>
      <c r="QYR1460" s="44"/>
      <c r="QYS1460" s="51"/>
      <c r="QYT1460" s="51"/>
      <c r="QYU1460" s="51"/>
      <c r="QYV1460" s="13"/>
      <c r="QYW1460" s="13"/>
      <c r="QYX1460" s="14"/>
      <c r="QYY1460" s="14"/>
      <c r="QYZ1460" s="41"/>
      <c r="QZA1460" s="44"/>
      <c r="QZB1460" s="51"/>
      <c r="QZC1460" s="51"/>
      <c r="QZD1460" s="51"/>
      <c r="QZE1460" s="13"/>
      <c r="QZF1460" s="13"/>
      <c r="QZG1460" s="14"/>
      <c r="QZH1460" s="14"/>
      <c r="QZI1460" s="41"/>
      <c r="QZJ1460" s="44"/>
      <c r="QZK1460" s="51"/>
      <c r="QZL1460" s="51"/>
      <c r="QZM1460" s="51"/>
      <c r="QZN1460" s="13"/>
      <c r="QZO1460" s="13"/>
      <c r="QZP1460" s="14"/>
      <c r="QZQ1460" s="14"/>
      <c r="QZR1460" s="41"/>
      <c r="QZS1460" s="44"/>
      <c r="QZT1460" s="51"/>
      <c r="QZU1460" s="51"/>
      <c r="QZV1460" s="51"/>
      <c r="QZW1460" s="13"/>
      <c r="QZX1460" s="13"/>
      <c r="QZY1460" s="14"/>
      <c r="QZZ1460" s="14"/>
      <c r="RAA1460" s="41"/>
      <c r="RAB1460" s="44"/>
      <c r="RAC1460" s="51"/>
      <c r="RAD1460" s="51"/>
      <c r="RAE1460" s="51"/>
      <c r="RAF1460" s="13"/>
      <c r="RAG1460" s="13"/>
      <c r="RAH1460" s="14"/>
      <c r="RAI1460" s="14"/>
      <c r="RAJ1460" s="41"/>
      <c r="RAK1460" s="44"/>
      <c r="RAL1460" s="51"/>
      <c r="RAM1460" s="51"/>
      <c r="RAN1460" s="51"/>
      <c r="RAO1460" s="13"/>
      <c r="RAP1460" s="13"/>
      <c r="RAQ1460" s="14"/>
      <c r="RAR1460" s="14"/>
      <c r="RAS1460" s="41"/>
      <c r="RAT1460" s="44"/>
      <c r="RAU1460" s="51"/>
      <c r="RAV1460" s="51"/>
      <c r="RAW1460" s="51"/>
      <c r="RAX1460" s="13"/>
      <c r="RAY1460" s="13"/>
      <c r="RAZ1460" s="14"/>
      <c r="RBA1460" s="14"/>
      <c r="RBB1460" s="41"/>
      <c r="RBC1460" s="44"/>
      <c r="RBD1460" s="51"/>
      <c r="RBE1460" s="51"/>
      <c r="RBF1460" s="51"/>
      <c r="RBG1460" s="13"/>
      <c r="RBH1460" s="13"/>
      <c r="RBI1460" s="14"/>
      <c r="RBJ1460" s="14"/>
      <c r="RBK1460" s="41"/>
      <c r="RBL1460" s="44"/>
      <c r="RBM1460" s="51"/>
      <c r="RBN1460" s="51"/>
      <c r="RBO1460" s="51"/>
      <c r="RBP1460" s="13"/>
      <c r="RBQ1460" s="13"/>
      <c r="RBR1460" s="14"/>
      <c r="RBS1460" s="14"/>
      <c r="RBT1460" s="41"/>
      <c r="RBU1460" s="44"/>
      <c r="RBV1460" s="51"/>
      <c r="RBW1460" s="51"/>
      <c r="RBX1460" s="51"/>
      <c r="RBY1460" s="13"/>
      <c r="RBZ1460" s="13"/>
      <c r="RCA1460" s="14"/>
      <c r="RCB1460" s="14"/>
      <c r="RCC1460" s="41"/>
      <c r="RCD1460" s="44"/>
      <c r="RCE1460" s="51"/>
      <c r="RCF1460" s="51"/>
      <c r="RCG1460" s="51"/>
      <c r="RCH1460" s="13"/>
      <c r="RCI1460" s="13"/>
      <c r="RCJ1460" s="14"/>
      <c r="RCK1460" s="14"/>
      <c r="RCL1460" s="41"/>
      <c r="RCM1460" s="44"/>
      <c r="RCN1460" s="51"/>
      <c r="RCO1460" s="51"/>
      <c r="RCP1460" s="51"/>
      <c r="RCQ1460" s="13"/>
      <c r="RCR1460" s="13"/>
      <c r="RCS1460" s="14"/>
      <c r="RCT1460" s="14"/>
      <c r="RCU1460" s="41"/>
      <c r="RCV1460" s="44"/>
      <c r="RCW1460" s="51"/>
      <c r="RCX1460" s="51"/>
      <c r="RCY1460" s="51"/>
      <c r="RCZ1460" s="13"/>
      <c r="RDA1460" s="13"/>
      <c r="RDB1460" s="14"/>
      <c r="RDC1460" s="14"/>
      <c r="RDD1460" s="41"/>
      <c r="RDE1460" s="44"/>
      <c r="RDF1460" s="51"/>
      <c r="RDG1460" s="51"/>
      <c r="RDH1460" s="51"/>
      <c r="RDI1460" s="13"/>
      <c r="RDJ1460" s="13"/>
      <c r="RDK1460" s="14"/>
      <c r="RDL1460" s="14"/>
      <c r="RDM1460" s="41"/>
      <c r="RDN1460" s="44"/>
      <c r="RDO1460" s="51"/>
      <c r="RDP1460" s="51"/>
      <c r="RDQ1460" s="51"/>
      <c r="RDR1460" s="13"/>
      <c r="RDS1460" s="13"/>
      <c r="RDT1460" s="14"/>
      <c r="RDU1460" s="14"/>
      <c r="RDV1460" s="41"/>
      <c r="RDW1460" s="44"/>
      <c r="RDX1460" s="51"/>
      <c r="RDY1460" s="51"/>
      <c r="RDZ1460" s="51"/>
      <c r="REA1460" s="13"/>
      <c r="REB1460" s="13"/>
      <c r="REC1460" s="14"/>
      <c r="RED1460" s="14"/>
      <c r="REE1460" s="41"/>
      <c r="REF1460" s="44"/>
      <c r="REG1460" s="51"/>
      <c r="REH1460" s="51"/>
      <c r="REI1460" s="51"/>
      <c r="REJ1460" s="13"/>
      <c r="REK1460" s="13"/>
      <c r="REL1460" s="14"/>
      <c r="REM1460" s="14"/>
      <c r="REN1460" s="41"/>
      <c r="REO1460" s="44"/>
      <c r="REP1460" s="51"/>
      <c r="REQ1460" s="51"/>
      <c r="RER1460" s="51"/>
      <c r="RES1460" s="13"/>
      <c r="RET1460" s="13"/>
      <c r="REU1460" s="14"/>
      <c r="REV1460" s="14"/>
      <c r="REW1460" s="41"/>
      <c r="REX1460" s="44"/>
      <c r="REY1460" s="51"/>
      <c r="REZ1460" s="51"/>
      <c r="RFA1460" s="51"/>
      <c r="RFB1460" s="13"/>
      <c r="RFC1460" s="13"/>
      <c r="RFD1460" s="14"/>
      <c r="RFE1460" s="14"/>
      <c r="RFF1460" s="41"/>
      <c r="RFG1460" s="44"/>
      <c r="RFH1460" s="51"/>
      <c r="RFI1460" s="51"/>
      <c r="RFJ1460" s="51"/>
      <c r="RFK1460" s="13"/>
      <c r="RFL1460" s="13"/>
      <c r="RFM1460" s="14"/>
      <c r="RFN1460" s="14"/>
      <c r="RFO1460" s="41"/>
      <c r="RFP1460" s="44"/>
      <c r="RFQ1460" s="51"/>
      <c r="RFR1460" s="51"/>
      <c r="RFS1460" s="51"/>
      <c r="RFT1460" s="13"/>
      <c r="RFU1460" s="13"/>
      <c r="RFV1460" s="14"/>
      <c r="RFW1460" s="14"/>
      <c r="RFX1460" s="41"/>
      <c r="RFY1460" s="44"/>
      <c r="RFZ1460" s="51"/>
      <c r="RGA1460" s="51"/>
      <c r="RGB1460" s="51"/>
      <c r="RGC1460" s="13"/>
      <c r="RGD1460" s="13"/>
      <c r="RGE1460" s="14"/>
      <c r="RGF1460" s="14"/>
      <c r="RGG1460" s="41"/>
      <c r="RGH1460" s="44"/>
      <c r="RGI1460" s="51"/>
      <c r="RGJ1460" s="51"/>
      <c r="RGK1460" s="51"/>
      <c r="RGL1460" s="13"/>
      <c r="RGM1460" s="13"/>
      <c r="RGN1460" s="14"/>
      <c r="RGO1460" s="14"/>
      <c r="RGP1460" s="41"/>
      <c r="RGQ1460" s="44"/>
      <c r="RGR1460" s="51"/>
      <c r="RGS1460" s="51"/>
      <c r="RGT1460" s="51"/>
      <c r="RGU1460" s="13"/>
      <c r="RGV1460" s="13"/>
      <c r="RGW1460" s="14"/>
      <c r="RGX1460" s="14"/>
      <c r="RGY1460" s="41"/>
      <c r="RGZ1460" s="44"/>
      <c r="RHA1460" s="51"/>
      <c r="RHB1460" s="51"/>
      <c r="RHC1460" s="51"/>
      <c r="RHD1460" s="13"/>
      <c r="RHE1460" s="13"/>
      <c r="RHF1460" s="14"/>
      <c r="RHG1460" s="14"/>
      <c r="RHH1460" s="41"/>
      <c r="RHI1460" s="44"/>
      <c r="RHJ1460" s="51"/>
      <c r="RHK1460" s="51"/>
      <c r="RHL1460" s="51"/>
      <c r="RHM1460" s="13"/>
      <c r="RHN1460" s="13"/>
      <c r="RHO1460" s="14"/>
      <c r="RHP1460" s="14"/>
      <c r="RHQ1460" s="41"/>
      <c r="RHR1460" s="44"/>
      <c r="RHS1460" s="51"/>
      <c r="RHT1460" s="51"/>
      <c r="RHU1460" s="51"/>
      <c r="RHV1460" s="13"/>
      <c r="RHW1460" s="13"/>
      <c r="RHX1460" s="14"/>
      <c r="RHY1460" s="14"/>
      <c r="RHZ1460" s="41"/>
      <c r="RIA1460" s="44"/>
      <c r="RIB1460" s="51"/>
      <c r="RIC1460" s="51"/>
      <c r="RID1460" s="51"/>
      <c r="RIE1460" s="13"/>
      <c r="RIF1460" s="13"/>
      <c r="RIG1460" s="14"/>
      <c r="RIH1460" s="14"/>
      <c r="RII1460" s="41"/>
      <c r="RIJ1460" s="44"/>
      <c r="RIK1460" s="51"/>
      <c r="RIL1460" s="51"/>
      <c r="RIM1460" s="51"/>
      <c r="RIN1460" s="13"/>
      <c r="RIO1460" s="13"/>
      <c r="RIP1460" s="14"/>
      <c r="RIQ1460" s="14"/>
      <c r="RIR1460" s="41"/>
      <c r="RIS1460" s="44"/>
      <c r="RIT1460" s="51"/>
      <c r="RIU1460" s="51"/>
      <c r="RIV1460" s="51"/>
      <c r="RIW1460" s="13"/>
      <c r="RIX1460" s="13"/>
      <c r="RIY1460" s="14"/>
      <c r="RIZ1460" s="14"/>
      <c r="RJA1460" s="41"/>
      <c r="RJB1460" s="44"/>
      <c r="RJC1460" s="51"/>
      <c r="RJD1460" s="51"/>
      <c r="RJE1460" s="51"/>
      <c r="RJF1460" s="13"/>
      <c r="RJG1460" s="13"/>
      <c r="RJH1460" s="14"/>
      <c r="RJI1460" s="14"/>
      <c r="RJJ1460" s="41"/>
      <c r="RJK1460" s="44"/>
      <c r="RJL1460" s="51"/>
      <c r="RJM1460" s="51"/>
      <c r="RJN1460" s="51"/>
      <c r="RJO1460" s="13"/>
      <c r="RJP1460" s="13"/>
      <c r="RJQ1460" s="14"/>
      <c r="RJR1460" s="14"/>
      <c r="RJS1460" s="41"/>
      <c r="RJT1460" s="44"/>
      <c r="RJU1460" s="51"/>
      <c r="RJV1460" s="51"/>
      <c r="RJW1460" s="51"/>
      <c r="RJX1460" s="13"/>
      <c r="RJY1460" s="13"/>
      <c r="RJZ1460" s="14"/>
      <c r="RKA1460" s="14"/>
      <c r="RKB1460" s="41"/>
      <c r="RKC1460" s="44"/>
      <c r="RKD1460" s="51"/>
      <c r="RKE1460" s="51"/>
      <c r="RKF1460" s="51"/>
      <c r="RKG1460" s="13"/>
      <c r="RKH1460" s="13"/>
      <c r="RKI1460" s="14"/>
      <c r="RKJ1460" s="14"/>
      <c r="RKK1460" s="41"/>
      <c r="RKL1460" s="44"/>
      <c r="RKM1460" s="51"/>
      <c r="RKN1460" s="51"/>
      <c r="RKO1460" s="51"/>
      <c r="RKP1460" s="13"/>
      <c r="RKQ1460" s="13"/>
      <c r="RKR1460" s="14"/>
      <c r="RKS1460" s="14"/>
      <c r="RKT1460" s="41"/>
      <c r="RKU1460" s="44"/>
      <c r="RKV1460" s="51"/>
      <c r="RKW1460" s="51"/>
      <c r="RKX1460" s="51"/>
      <c r="RKY1460" s="13"/>
      <c r="RKZ1460" s="13"/>
      <c r="RLA1460" s="14"/>
      <c r="RLB1460" s="14"/>
      <c r="RLC1460" s="41"/>
      <c r="RLD1460" s="44"/>
      <c r="RLE1460" s="51"/>
      <c r="RLF1460" s="51"/>
      <c r="RLG1460" s="51"/>
      <c r="RLH1460" s="13"/>
      <c r="RLI1460" s="13"/>
      <c r="RLJ1460" s="14"/>
      <c r="RLK1460" s="14"/>
      <c r="RLL1460" s="41"/>
      <c r="RLM1460" s="44"/>
      <c r="RLN1460" s="51"/>
      <c r="RLO1460" s="51"/>
      <c r="RLP1460" s="51"/>
      <c r="RLQ1460" s="13"/>
      <c r="RLR1460" s="13"/>
      <c r="RLS1460" s="14"/>
      <c r="RLT1460" s="14"/>
      <c r="RLU1460" s="41"/>
      <c r="RLV1460" s="44"/>
      <c r="RLW1460" s="51"/>
      <c r="RLX1460" s="51"/>
      <c r="RLY1460" s="51"/>
      <c r="RLZ1460" s="13"/>
      <c r="RMA1460" s="13"/>
      <c r="RMB1460" s="14"/>
      <c r="RMC1460" s="14"/>
      <c r="RMD1460" s="41"/>
      <c r="RME1460" s="44"/>
      <c r="RMF1460" s="51"/>
      <c r="RMG1460" s="51"/>
      <c r="RMH1460" s="51"/>
      <c r="RMI1460" s="13"/>
      <c r="RMJ1460" s="13"/>
      <c r="RMK1460" s="14"/>
      <c r="RML1460" s="14"/>
      <c r="RMM1460" s="41"/>
      <c r="RMN1460" s="44"/>
      <c r="RMO1460" s="51"/>
      <c r="RMP1460" s="51"/>
      <c r="RMQ1460" s="51"/>
      <c r="RMR1460" s="13"/>
      <c r="RMS1460" s="13"/>
      <c r="RMT1460" s="14"/>
      <c r="RMU1460" s="14"/>
      <c r="RMV1460" s="41"/>
      <c r="RMW1460" s="44"/>
      <c r="RMX1460" s="51"/>
      <c r="RMY1460" s="51"/>
      <c r="RMZ1460" s="51"/>
      <c r="RNA1460" s="13"/>
      <c r="RNB1460" s="13"/>
      <c r="RNC1460" s="14"/>
      <c r="RND1460" s="14"/>
      <c r="RNE1460" s="41"/>
      <c r="RNF1460" s="44"/>
      <c r="RNG1460" s="51"/>
      <c r="RNH1460" s="51"/>
      <c r="RNI1460" s="51"/>
      <c r="RNJ1460" s="13"/>
      <c r="RNK1460" s="13"/>
      <c r="RNL1460" s="14"/>
      <c r="RNM1460" s="14"/>
      <c r="RNN1460" s="41"/>
      <c r="RNO1460" s="44"/>
      <c r="RNP1460" s="51"/>
      <c r="RNQ1460" s="51"/>
      <c r="RNR1460" s="51"/>
      <c r="RNS1460" s="13"/>
      <c r="RNT1460" s="13"/>
      <c r="RNU1460" s="14"/>
      <c r="RNV1460" s="14"/>
      <c r="RNW1460" s="41"/>
      <c r="RNX1460" s="44"/>
      <c r="RNY1460" s="51"/>
      <c r="RNZ1460" s="51"/>
      <c r="ROA1460" s="51"/>
      <c r="ROB1460" s="13"/>
      <c r="ROC1460" s="13"/>
      <c r="ROD1460" s="14"/>
      <c r="ROE1460" s="14"/>
      <c r="ROF1460" s="41"/>
      <c r="ROG1460" s="44"/>
      <c r="ROH1460" s="51"/>
      <c r="ROI1460" s="51"/>
      <c r="ROJ1460" s="51"/>
      <c r="ROK1460" s="13"/>
      <c r="ROL1460" s="13"/>
      <c r="ROM1460" s="14"/>
      <c r="RON1460" s="14"/>
      <c r="ROO1460" s="41"/>
      <c r="ROP1460" s="44"/>
      <c r="ROQ1460" s="51"/>
      <c r="ROR1460" s="51"/>
      <c r="ROS1460" s="51"/>
      <c r="ROT1460" s="13"/>
      <c r="ROU1460" s="13"/>
      <c r="ROV1460" s="14"/>
      <c r="ROW1460" s="14"/>
      <c r="ROX1460" s="41"/>
      <c r="ROY1460" s="44"/>
      <c r="ROZ1460" s="51"/>
      <c r="RPA1460" s="51"/>
      <c r="RPB1460" s="51"/>
      <c r="RPC1460" s="13"/>
      <c r="RPD1460" s="13"/>
      <c r="RPE1460" s="14"/>
      <c r="RPF1460" s="14"/>
      <c r="RPG1460" s="41"/>
      <c r="RPH1460" s="44"/>
      <c r="RPI1460" s="51"/>
      <c r="RPJ1460" s="51"/>
      <c r="RPK1460" s="51"/>
      <c r="RPL1460" s="13"/>
      <c r="RPM1460" s="13"/>
      <c r="RPN1460" s="14"/>
      <c r="RPO1460" s="14"/>
      <c r="RPP1460" s="41"/>
      <c r="RPQ1460" s="44"/>
      <c r="RPR1460" s="51"/>
      <c r="RPS1460" s="51"/>
      <c r="RPT1460" s="51"/>
      <c r="RPU1460" s="13"/>
      <c r="RPV1460" s="13"/>
      <c r="RPW1460" s="14"/>
      <c r="RPX1460" s="14"/>
      <c r="RPY1460" s="41"/>
      <c r="RPZ1460" s="44"/>
      <c r="RQA1460" s="51"/>
      <c r="RQB1460" s="51"/>
      <c r="RQC1460" s="51"/>
      <c r="RQD1460" s="13"/>
      <c r="RQE1460" s="13"/>
      <c r="RQF1460" s="14"/>
      <c r="RQG1460" s="14"/>
      <c r="RQH1460" s="41"/>
      <c r="RQI1460" s="44"/>
      <c r="RQJ1460" s="51"/>
      <c r="RQK1460" s="51"/>
      <c r="RQL1460" s="51"/>
      <c r="RQM1460" s="13"/>
      <c r="RQN1460" s="13"/>
      <c r="RQO1460" s="14"/>
      <c r="RQP1460" s="14"/>
      <c r="RQQ1460" s="41"/>
      <c r="RQR1460" s="44"/>
      <c r="RQS1460" s="51"/>
      <c r="RQT1460" s="51"/>
      <c r="RQU1460" s="51"/>
      <c r="RQV1460" s="13"/>
      <c r="RQW1460" s="13"/>
      <c r="RQX1460" s="14"/>
      <c r="RQY1460" s="14"/>
      <c r="RQZ1460" s="41"/>
      <c r="RRA1460" s="44"/>
      <c r="RRB1460" s="51"/>
      <c r="RRC1460" s="51"/>
      <c r="RRD1460" s="51"/>
      <c r="RRE1460" s="13"/>
      <c r="RRF1460" s="13"/>
      <c r="RRG1460" s="14"/>
      <c r="RRH1460" s="14"/>
      <c r="RRI1460" s="41"/>
      <c r="RRJ1460" s="44"/>
      <c r="RRK1460" s="51"/>
      <c r="RRL1460" s="51"/>
      <c r="RRM1460" s="51"/>
      <c r="RRN1460" s="13"/>
      <c r="RRO1460" s="13"/>
      <c r="RRP1460" s="14"/>
      <c r="RRQ1460" s="14"/>
      <c r="RRR1460" s="41"/>
      <c r="RRS1460" s="44"/>
      <c r="RRT1460" s="51"/>
      <c r="RRU1460" s="51"/>
      <c r="RRV1460" s="51"/>
      <c r="RRW1460" s="13"/>
      <c r="RRX1460" s="13"/>
      <c r="RRY1460" s="14"/>
      <c r="RRZ1460" s="14"/>
      <c r="RSA1460" s="41"/>
      <c r="RSB1460" s="44"/>
      <c r="RSC1460" s="51"/>
      <c r="RSD1460" s="51"/>
      <c r="RSE1460" s="51"/>
      <c r="RSF1460" s="13"/>
      <c r="RSG1460" s="13"/>
      <c r="RSH1460" s="14"/>
      <c r="RSI1460" s="14"/>
      <c r="RSJ1460" s="41"/>
      <c r="RSK1460" s="44"/>
      <c r="RSL1460" s="51"/>
      <c r="RSM1460" s="51"/>
      <c r="RSN1460" s="51"/>
      <c r="RSO1460" s="13"/>
      <c r="RSP1460" s="13"/>
      <c r="RSQ1460" s="14"/>
      <c r="RSR1460" s="14"/>
      <c r="RSS1460" s="41"/>
      <c r="RST1460" s="44"/>
      <c r="RSU1460" s="51"/>
      <c r="RSV1460" s="51"/>
      <c r="RSW1460" s="51"/>
      <c r="RSX1460" s="13"/>
      <c r="RSY1460" s="13"/>
      <c r="RSZ1460" s="14"/>
      <c r="RTA1460" s="14"/>
      <c r="RTB1460" s="41"/>
      <c r="RTC1460" s="44"/>
      <c r="RTD1460" s="51"/>
      <c r="RTE1460" s="51"/>
      <c r="RTF1460" s="51"/>
      <c r="RTG1460" s="13"/>
      <c r="RTH1460" s="13"/>
      <c r="RTI1460" s="14"/>
      <c r="RTJ1460" s="14"/>
      <c r="RTK1460" s="41"/>
      <c r="RTL1460" s="44"/>
      <c r="RTM1460" s="51"/>
      <c r="RTN1460" s="51"/>
      <c r="RTO1460" s="51"/>
      <c r="RTP1460" s="13"/>
      <c r="RTQ1460" s="13"/>
      <c r="RTR1460" s="14"/>
      <c r="RTS1460" s="14"/>
      <c r="RTT1460" s="41"/>
      <c r="RTU1460" s="44"/>
      <c r="RTV1460" s="51"/>
      <c r="RTW1460" s="51"/>
      <c r="RTX1460" s="51"/>
      <c r="RTY1460" s="13"/>
      <c r="RTZ1460" s="13"/>
      <c r="RUA1460" s="14"/>
      <c r="RUB1460" s="14"/>
      <c r="RUC1460" s="41"/>
      <c r="RUD1460" s="44"/>
      <c r="RUE1460" s="51"/>
      <c r="RUF1460" s="51"/>
      <c r="RUG1460" s="51"/>
      <c r="RUH1460" s="13"/>
      <c r="RUI1460" s="13"/>
      <c r="RUJ1460" s="14"/>
      <c r="RUK1460" s="14"/>
      <c r="RUL1460" s="41"/>
      <c r="RUM1460" s="44"/>
      <c r="RUN1460" s="51"/>
      <c r="RUO1460" s="51"/>
      <c r="RUP1460" s="51"/>
      <c r="RUQ1460" s="13"/>
      <c r="RUR1460" s="13"/>
      <c r="RUS1460" s="14"/>
      <c r="RUT1460" s="14"/>
      <c r="RUU1460" s="41"/>
      <c r="RUV1460" s="44"/>
      <c r="RUW1460" s="51"/>
      <c r="RUX1460" s="51"/>
      <c r="RUY1460" s="51"/>
      <c r="RUZ1460" s="13"/>
      <c r="RVA1460" s="13"/>
      <c r="RVB1460" s="14"/>
      <c r="RVC1460" s="14"/>
      <c r="RVD1460" s="41"/>
      <c r="RVE1460" s="44"/>
      <c r="RVF1460" s="51"/>
      <c r="RVG1460" s="51"/>
      <c r="RVH1460" s="51"/>
      <c r="RVI1460" s="13"/>
      <c r="RVJ1460" s="13"/>
      <c r="RVK1460" s="14"/>
      <c r="RVL1460" s="14"/>
      <c r="RVM1460" s="41"/>
      <c r="RVN1460" s="44"/>
      <c r="RVO1460" s="51"/>
      <c r="RVP1460" s="51"/>
      <c r="RVQ1460" s="51"/>
      <c r="RVR1460" s="13"/>
      <c r="RVS1460" s="13"/>
      <c r="RVT1460" s="14"/>
      <c r="RVU1460" s="14"/>
      <c r="RVV1460" s="41"/>
      <c r="RVW1460" s="44"/>
      <c r="RVX1460" s="51"/>
      <c r="RVY1460" s="51"/>
      <c r="RVZ1460" s="51"/>
      <c r="RWA1460" s="13"/>
      <c r="RWB1460" s="13"/>
      <c r="RWC1460" s="14"/>
      <c r="RWD1460" s="14"/>
      <c r="RWE1460" s="41"/>
      <c r="RWF1460" s="44"/>
      <c r="RWG1460" s="51"/>
      <c r="RWH1460" s="51"/>
      <c r="RWI1460" s="51"/>
      <c r="RWJ1460" s="13"/>
      <c r="RWK1460" s="13"/>
      <c r="RWL1460" s="14"/>
      <c r="RWM1460" s="14"/>
      <c r="RWN1460" s="41"/>
      <c r="RWO1460" s="44"/>
      <c r="RWP1460" s="51"/>
      <c r="RWQ1460" s="51"/>
      <c r="RWR1460" s="51"/>
      <c r="RWS1460" s="13"/>
      <c r="RWT1460" s="13"/>
      <c r="RWU1460" s="14"/>
      <c r="RWV1460" s="14"/>
      <c r="RWW1460" s="41"/>
      <c r="RWX1460" s="44"/>
      <c r="RWY1460" s="51"/>
      <c r="RWZ1460" s="51"/>
      <c r="RXA1460" s="51"/>
      <c r="RXB1460" s="13"/>
      <c r="RXC1460" s="13"/>
      <c r="RXD1460" s="14"/>
      <c r="RXE1460" s="14"/>
      <c r="RXF1460" s="41"/>
      <c r="RXG1460" s="44"/>
      <c r="RXH1460" s="51"/>
      <c r="RXI1460" s="51"/>
      <c r="RXJ1460" s="51"/>
      <c r="RXK1460" s="13"/>
      <c r="RXL1460" s="13"/>
      <c r="RXM1460" s="14"/>
      <c r="RXN1460" s="14"/>
      <c r="RXO1460" s="41"/>
      <c r="RXP1460" s="44"/>
      <c r="RXQ1460" s="51"/>
      <c r="RXR1460" s="51"/>
      <c r="RXS1460" s="51"/>
      <c r="RXT1460" s="13"/>
      <c r="RXU1460" s="13"/>
      <c r="RXV1460" s="14"/>
      <c r="RXW1460" s="14"/>
      <c r="RXX1460" s="41"/>
      <c r="RXY1460" s="44"/>
      <c r="RXZ1460" s="51"/>
      <c r="RYA1460" s="51"/>
      <c r="RYB1460" s="51"/>
      <c r="RYC1460" s="13"/>
      <c r="RYD1460" s="13"/>
      <c r="RYE1460" s="14"/>
      <c r="RYF1460" s="14"/>
      <c r="RYG1460" s="41"/>
      <c r="RYH1460" s="44"/>
      <c r="RYI1460" s="51"/>
      <c r="RYJ1460" s="51"/>
      <c r="RYK1460" s="51"/>
      <c r="RYL1460" s="13"/>
      <c r="RYM1460" s="13"/>
      <c r="RYN1460" s="14"/>
      <c r="RYO1460" s="14"/>
      <c r="RYP1460" s="41"/>
      <c r="RYQ1460" s="44"/>
      <c r="RYR1460" s="51"/>
      <c r="RYS1460" s="51"/>
      <c r="RYT1460" s="51"/>
      <c r="RYU1460" s="13"/>
      <c r="RYV1460" s="13"/>
      <c r="RYW1460" s="14"/>
      <c r="RYX1460" s="14"/>
      <c r="RYY1460" s="41"/>
      <c r="RYZ1460" s="44"/>
      <c r="RZA1460" s="51"/>
      <c r="RZB1460" s="51"/>
      <c r="RZC1460" s="51"/>
      <c r="RZD1460" s="13"/>
      <c r="RZE1460" s="13"/>
      <c r="RZF1460" s="14"/>
      <c r="RZG1460" s="14"/>
      <c r="RZH1460" s="41"/>
      <c r="RZI1460" s="44"/>
      <c r="RZJ1460" s="51"/>
      <c r="RZK1460" s="51"/>
      <c r="RZL1460" s="51"/>
      <c r="RZM1460" s="13"/>
      <c r="RZN1460" s="13"/>
      <c r="RZO1460" s="14"/>
      <c r="RZP1460" s="14"/>
      <c r="RZQ1460" s="41"/>
      <c r="RZR1460" s="44"/>
      <c r="RZS1460" s="51"/>
      <c r="RZT1460" s="51"/>
      <c r="RZU1460" s="51"/>
      <c r="RZV1460" s="13"/>
      <c r="RZW1460" s="13"/>
      <c r="RZX1460" s="14"/>
      <c r="RZY1460" s="14"/>
      <c r="RZZ1460" s="41"/>
      <c r="SAA1460" s="44"/>
      <c r="SAB1460" s="51"/>
      <c r="SAC1460" s="51"/>
      <c r="SAD1460" s="51"/>
      <c r="SAE1460" s="13"/>
      <c r="SAF1460" s="13"/>
      <c r="SAG1460" s="14"/>
      <c r="SAH1460" s="14"/>
      <c r="SAI1460" s="41"/>
      <c r="SAJ1460" s="44"/>
      <c r="SAK1460" s="51"/>
      <c r="SAL1460" s="51"/>
      <c r="SAM1460" s="51"/>
      <c r="SAN1460" s="13"/>
      <c r="SAO1460" s="13"/>
      <c r="SAP1460" s="14"/>
      <c r="SAQ1460" s="14"/>
      <c r="SAR1460" s="41"/>
      <c r="SAS1460" s="44"/>
      <c r="SAT1460" s="51"/>
      <c r="SAU1460" s="51"/>
      <c r="SAV1460" s="51"/>
      <c r="SAW1460" s="13"/>
      <c r="SAX1460" s="13"/>
      <c r="SAY1460" s="14"/>
      <c r="SAZ1460" s="14"/>
      <c r="SBA1460" s="41"/>
      <c r="SBB1460" s="44"/>
      <c r="SBC1460" s="51"/>
      <c r="SBD1460" s="51"/>
      <c r="SBE1460" s="51"/>
      <c r="SBF1460" s="13"/>
      <c r="SBG1460" s="13"/>
      <c r="SBH1460" s="14"/>
      <c r="SBI1460" s="14"/>
      <c r="SBJ1460" s="41"/>
      <c r="SBK1460" s="44"/>
      <c r="SBL1460" s="51"/>
      <c r="SBM1460" s="51"/>
      <c r="SBN1460" s="51"/>
      <c r="SBO1460" s="13"/>
      <c r="SBP1460" s="13"/>
      <c r="SBQ1460" s="14"/>
      <c r="SBR1460" s="14"/>
      <c r="SBS1460" s="41"/>
      <c r="SBT1460" s="44"/>
      <c r="SBU1460" s="51"/>
      <c r="SBV1460" s="51"/>
      <c r="SBW1460" s="51"/>
      <c r="SBX1460" s="13"/>
      <c r="SBY1460" s="13"/>
      <c r="SBZ1460" s="14"/>
      <c r="SCA1460" s="14"/>
      <c r="SCB1460" s="41"/>
      <c r="SCC1460" s="44"/>
      <c r="SCD1460" s="51"/>
      <c r="SCE1460" s="51"/>
      <c r="SCF1460" s="51"/>
      <c r="SCG1460" s="13"/>
      <c r="SCH1460" s="13"/>
      <c r="SCI1460" s="14"/>
      <c r="SCJ1460" s="14"/>
      <c r="SCK1460" s="41"/>
      <c r="SCL1460" s="44"/>
      <c r="SCM1460" s="51"/>
      <c r="SCN1460" s="51"/>
      <c r="SCO1460" s="51"/>
      <c r="SCP1460" s="13"/>
      <c r="SCQ1460" s="13"/>
      <c r="SCR1460" s="14"/>
      <c r="SCS1460" s="14"/>
      <c r="SCT1460" s="41"/>
      <c r="SCU1460" s="44"/>
      <c r="SCV1460" s="51"/>
      <c r="SCW1460" s="51"/>
      <c r="SCX1460" s="51"/>
      <c r="SCY1460" s="13"/>
      <c r="SCZ1460" s="13"/>
      <c r="SDA1460" s="14"/>
      <c r="SDB1460" s="14"/>
      <c r="SDC1460" s="41"/>
      <c r="SDD1460" s="44"/>
      <c r="SDE1460" s="51"/>
      <c r="SDF1460" s="51"/>
      <c r="SDG1460" s="51"/>
      <c r="SDH1460" s="13"/>
      <c r="SDI1460" s="13"/>
      <c r="SDJ1460" s="14"/>
      <c r="SDK1460" s="14"/>
      <c r="SDL1460" s="41"/>
      <c r="SDM1460" s="44"/>
      <c r="SDN1460" s="51"/>
      <c r="SDO1460" s="51"/>
      <c r="SDP1460" s="51"/>
      <c r="SDQ1460" s="13"/>
      <c r="SDR1460" s="13"/>
      <c r="SDS1460" s="14"/>
      <c r="SDT1460" s="14"/>
      <c r="SDU1460" s="41"/>
      <c r="SDV1460" s="44"/>
      <c r="SDW1460" s="51"/>
      <c r="SDX1460" s="51"/>
      <c r="SDY1460" s="51"/>
      <c r="SDZ1460" s="13"/>
      <c r="SEA1460" s="13"/>
      <c r="SEB1460" s="14"/>
      <c r="SEC1460" s="14"/>
      <c r="SED1460" s="41"/>
      <c r="SEE1460" s="44"/>
      <c r="SEF1460" s="51"/>
      <c r="SEG1460" s="51"/>
      <c r="SEH1460" s="51"/>
      <c r="SEI1460" s="13"/>
      <c r="SEJ1460" s="13"/>
      <c r="SEK1460" s="14"/>
      <c r="SEL1460" s="14"/>
      <c r="SEM1460" s="41"/>
      <c r="SEN1460" s="44"/>
      <c r="SEO1460" s="51"/>
      <c r="SEP1460" s="51"/>
      <c r="SEQ1460" s="51"/>
      <c r="SER1460" s="13"/>
      <c r="SES1460" s="13"/>
      <c r="SET1460" s="14"/>
      <c r="SEU1460" s="14"/>
      <c r="SEV1460" s="41"/>
      <c r="SEW1460" s="44"/>
      <c r="SEX1460" s="51"/>
      <c r="SEY1460" s="51"/>
      <c r="SEZ1460" s="51"/>
      <c r="SFA1460" s="13"/>
      <c r="SFB1460" s="13"/>
      <c r="SFC1460" s="14"/>
      <c r="SFD1460" s="14"/>
      <c r="SFE1460" s="41"/>
      <c r="SFF1460" s="44"/>
      <c r="SFG1460" s="51"/>
      <c r="SFH1460" s="51"/>
      <c r="SFI1460" s="51"/>
      <c r="SFJ1460" s="13"/>
      <c r="SFK1460" s="13"/>
      <c r="SFL1460" s="14"/>
      <c r="SFM1460" s="14"/>
      <c r="SFN1460" s="41"/>
      <c r="SFO1460" s="44"/>
      <c r="SFP1460" s="51"/>
      <c r="SFQ1460" s="51"/>
      <c r="SFR1460" s="51"/>
      <c r="SFS1460" s="13"/>
      <c r="SFT1460" s="13"/>
      <c r="SFU1460" s="14"/>
      <c r="SFV1460" s="14"/>
      <c r="SFW1460" s="41"/>
      <c r="SFX1460" s="44"/>
      <c r="SFY1460" s="51"/>
      <c r="SFZ1460" s="51"/>
      <c r="SGA1460" s="51"/>
      <c r="SGB1460" s="13"/>
      <c r="SGC1460" s="13"/>
      <c r="SGD1460" s="14"/>
      <c r="SGE1460" s="14"/>
      <c r="SGF1460" s="41"/>
      <c r="SGG1460" s="44"/>
      <c r="SGH1460" s="51"/>
      <c r="SGI1460" s="51"/>
      <c r="SGJ1460" s="51"/>
      <c r="SGK1460" s="13"/>
      <c r="SGL1460" s="13"/>
      <c r="SGM1460" s="14"/>
      <c r="SGN1460" s="14"/>
      <c r="SGO1460" s="41"/>
      <c r="SGP1460" s="44"/>
      <c r="SGQ1460" s="51"/>
      <c r="SGR1460" s="51"/>
      <c r="SGS1460" s="51"/>
      <c r="SGT1460" s="13"/>
      <c r="SGU1460" s="13"/>
      <c r="SGV1460" s="14"/>
      <c r="SGW1460" s="14"/>
      <c r="SGX1460" s="41"/>
      <c r="SGY1460" s="44"/>
      <c r="SGZ1460" s="51"/>
      <c r="SHA1460" s="51"/>
      <c r="SHB1460" s="51"/>
      <c r="SHC1460" s="13"/>
      <c r="SHD1460" s="13"/>
      <c r="SHE1460" s="14"/>
      <c r="SHF1460" s="14"/>
      <c r="SHG1460" s="41"/>
      <c r="SHH1460" s="44"/>
      <c r="SHI1460" s="51"/>
      <c r="SHJ1460" s="51"/>
      <c r="SHK1460" s="51"/>
      <c r="SHL1460" s="13"/>
      <c r="SHM1460" s="13"/>
      <c r="SHN1460" s="14"/>
      <c r="SHO1460" s="14"/>
      <c r="SHP1460" s="41"/>
      <c r="SHQ1460" s="44"/>
      <c r="SHR1460" s="51"/>
      <c r="SHS1460" s="51"/>
      <c r="SHT1460" s="51"/>
      <c r="SHU1460" s="13"/>
      <c r="SHV1460" s="13"/>
      <c r="SHW1460" s="14"/>
      <c r="SHX1460" s="14"/>
      <c r="SHY1460" s="41"/>
      <c r="SHZ1460" s="44"/>
      <c r="SIA1460" s="51"/>
      <c r="SIB1460" s="51"/>
      <c r="SIC1460" s="51"/>
      <c r="SID1460" s="13"/>
      <c r="SIE1460" s="13"/>
      <c r="SIF1460" s="14"/>
      <c r="SIG1460" s="14"/>
      <c r="SIH1460" s="41"/>
      <c r="SII1460" s="44"/>
      <c r="SIJ1460" s="51"/>
      <c r="SIK1460" s="51"/>
      <c r="SIL1460" s="51"/>
      <c r="SIM1460" s="13"/>
      <c r="SIN1460" s="13"/>
      <c r="SIO1460" s="14"/>
      <c r="SIP1460" s="14"/>
      <c r="SIQ1460" s="41"/>
      <c r="SIR1460" s="44"/>
      <c r="SIS1460" s="51"/>
      <c r="SIT1460" s="51"/>
      <c r="SIU1460" s="51"/>
      <c r="SIV1460" s="13"/>
      <c r="SIW1460" s="13"/>
      <c r="SIX1460" s="14"/>
      <c r="SIY1460" s="14"/>
      <c r="SIZ1460" s="41"/>
      <c r="SJA1460" s="44"/>
      <c r="SJB1460" s="51"/>
      <c r="SJC1460" s="51"/>
      <c r="SJD1460" s="51"/>
      <c r="SJE1460" s="13"/>
      <c r="SJF1460" s="13"/>
      <c r="SJG1460" s="14"/>
      <c r="SJH1460" s="14"/>
      <c r="SJI1460" s="41"/>
      <c r="SJJ1460" s="44"/>
      <c r="SJK1460" s="51"/>
      <c r="SJL1460" s="51"/>
      <c r="SJM1460" s="51"/>
      <c r="SJN1460" s="13"/>
      <c r="SJO1460" s="13"/>
      <c r="SJP1460" s="14"/>
      <c r="SJQ1460" s="14"/>
      <c r="SJR1460" s="41"/>
      <c r="SJS1460" s="44"/>
      <c r="SJT1460" s="51"/>
      <c r="SJU1460" s="51"/>
      <c r="SJV1460" s="51"/>
      <c r="SJW1460" s="13"/>
      <c r="SJX1460" s="13"/>
      <c r="SJY1460" s="14"/>
      <c r="SJZ1460" s="14"/>
      <c r="SKA1460" s="41"/>
      <c r="SKB1460" s="44"/>
      <c r="SKC1460" s="51"/>
      <c r="SKD1460" s="51"/>
      <c r="SKE1460" s="51"/>
      <c r="SKF1460" s="13"/>
      <c r="SKG1460" s="13"/>
      <c r="SKH1460" s="14"/>
      <c r="SKI1460" s="14"/>
      <c r="SKJ1460" s="41"/>
      <c r="SKK1460" s="44"/>
      <c r="SKL1460" s="51"/>
      <c r="SKM1460" s="51"/>
      <c r="SKN1460" s="51"/>
      <c r="SKO1460" s="13"/>
      <c r="SKP1460" s="13"/>
      <c r="SKQ1460" s="14"/>
      <c r="SKR1460" s="14"/>
      <c r="SKS1460" s="41"/>
      <c r="SKT1460" s="44"/>
      <c r="SKU1460" s="51"/>
      <c r="SKV1460" s="51"/>
      <c r="SKW1460" s="51"/>
      <c r="SKX1460" s="13"/>
      <c r="SKY1460" s="13"/>
      <c r="SKZ1460" s="14"/>
      <c r="SLA1460" s="14"/>
      <c r="SLB1460" s="41"/>
      <c r="SLC1460" s="44"/>
      <c r="SLD1460" s="51"/>
      <c r="SLE1460" s="51"/>
      <c r="SLF1460" s="51"/>
      <c r="SLG1460" s="13"/>
      <c r="SLH1460" s="13"/>
      <c r="SLI1460" s="14"/>
      <c r="SLJ1460" s="14"/>
      <c r="SLK1460" s="41"/>
      <c r="SLL1460" s="44"/>
      <c r="SLM1460" s="51"/>
      <c r="SLN1460" s="51"/>
      <c r="SLO1460" s="51"/>
      <c r="SLP1460" s="13"/>
      <c r="SLQ1460" s="13"/>
      <c r="SLR1460" s="14"/>
      <c r="SLS1460" s="14"/>
      <c r="SLT1460" s="41"/>
      <c r="SLU1460" s="44"/>
      <c r="SLV1460" s="51"/>
      <c r="SLW1460" s="51"/>
      <c r="SLX1460" s="51"/>
      <c r="SLY1460" s="13"/>
      <c r="SLZ1460" s="13"/>
      <c r="SMA1460" s="14"/>
      <c r="SMB1460" s="14"/>
      <c r="SMC1460" s="41"/>
      <c r="SMD1460" s="44"/>
      <c r="SME1460" s="51"/>
      <c r="SMF1460" s="51"/>
      <c r="SMG1460" s="51"/>
      <c r="SMH1460" s="13"/>
      <c r="SMI1460" s="13"/>
      <c r="SMJ1460" s="14"/>
      <c r="SMK1460" s="14"/>
      <c r="SML1460" s="41"/>
      <c r="SMM1460" s="44"/>
      <c r="SMN1460" s="51"/>
      <c r="SMO1460" s="51"/>
      <c r="SMP1460" s="51"/>
      <c r="SMQ1460" s="13"/>
      <c r="SMR1460" s="13"/>
      <c r="SMS1460" s="14"/>
      <c r="SMT1460" s="14"/>
      <c r="SMU1460" s="41"/>
      <c r="SMV1460" s="44"/>
      <c r="SMW1460" s="51"/>
      <c r="SMX1460" s="51"/>
      <c r="SMY1460" s="51"/>
      <c r="SMZ1460" s="13"/>
      <c r="SNA1460" s="13"/>
      <c r="SNB1460" s="14"/>
      <c r="SNC1460" s="14"/>
      <c r="SND1460" s="41"/>
      <c r="SNE1460" s="44"/>
      <c r="SNF1460" s="51"/>
      <c r="SNG1460" s="51"/>
      <c r="SNH1460" s="51"/>
      <c r="SNI1460" s="13"/>
      <c r="SNJ1460" s="13"/>
      <c r="SNK1460" s="14"/>
      <c r="SNL1460" s="14"/>
      <c r="SNM1460" s="41"/>
      <c r="SNN1460" s="44"/>
      <c r="SNO1460" s="51"/>
      <c r="SNP1460" s="51"/>
      <c r="SNQ1460" s="51"/>
      <c r="SNR1460" s="13"/>
      <c r="SNS1460" s="13"/>
      <c r="SNT1460" s="14"/>
      <c r="SNU1460" s="14"/>
      <c r="SNV1460" s="41"/>
      <c r="SNW1460" s="44"/>
      <c r="SNX1460" s="51"/>
      <c r="SNY1460" s="51"/>
      <c r="SNZ1460" s="51"/>
      <c r="SOA1460" s="13"/>
      <c r="SOB1460" s="13"/>
      <c r="SOC1460" s="14"/>
      <c r="SOD1460" s="14"/>
      <c r="SOE1460" s="41"/>
      <c r="SOF1460" s="44"/>
      <c r="SOG1460" s="51"/>
      <c r="SOH1460" s="51"/>
      <c r="SOI1460" s="51"/>
      <c r="SOJ1460" s="13"/>
      <c r="SOK1460" s="13"/>
      <c r="SOL1460" s="14"/>
      <c r="SOM1460" s="14"/>
      <c r="SON1460" s="41"/>
      <c r="SOO1460" s="44"/>
      <c r="SOP1460" s="51"/>
      <c r="SOQ1460" s="51"/>
      <c r="SOR1460" s="51"/>
      <c r="SOS1460" s="13"/>
      <c r="SOT1460" s="13"/>
      <c r="SOU1460" s="14"/>
      <c r="SOV1460" s="14"/>
      <c r="SOW1460" s="41"/>
      <c r="SOX1460" s="44"/>
      <c r="SOY1460" s="51"/>
      <c r="SOZ1460" s="51"/>
      <c r="SPA1460" s="51"/>
      <c r="SPB1460" s="13"/>
      <c r="SPC1460" s="13"/>
      <c r="SPD1460" s="14"/>
      <c r="SPE1460" s="14"/>
      <c r="SPF1460" s="41"/>
      <c r="SPG1460" s="44"/>
      <c r="SPH1460" s="51"/>
      <c r="SPI1460" s="51"/>
      <c r="SPJ1460" s="51"/>
      <c r="SPK1460" s="13"/>
      <c r="SPL1460" s="13"/>
      <c r="SPM1460" s="14"/>
      <c r="SPN1460" s="14"/>
      <c r="SPO1460" s="41"/>
      <c r="SPP1460" s="44"/>
      <c r="SPQ1460" s="51"/>
      <c r="SPR1460" s="51"/>
      <c r="SPS1460" s="51"/>
      <c r="SPT1460" s="13"/>
      <c r="SPU1460" s="13"/>
      <c r="SPV1460" s="14"/>
      <c r="SPW1460" s="14"/>
      <c r="SPX1460" s="41"/>
      <c r="SPY1460" s="44"/>
      <c r="SPZ1460" s="51"/>
      <c r="SQA1460" s="51"/>
      <c r="SQB1460" s="51"/>
      <c r="SQC1460" s="13"/>
      <c r="SQD1460" s="13"/>
      <c r="SQE1460" s="14"/>
      <c r="SQF1460" s="14"/>
      <c r="SQG1460" s="41"/>
      <c r="SQH1460" s="44"/>
      <c r="SQI1460" s="51"/>
      <c r="SQJ1460" s="51"/>
      <c r="SQK1460" s="51"/>
      <c r="SQL1460" s="13"/>
      <c r="SQM1460" s="13"/>
      <c r="SQN1460" s="14"/>
      <c r="SQO1460" s="14"/>
      <c r="SQP1460" s="41"/>
      <c r="SQQ1460" s="44"/>
      <c r="SQR1460" s="51"/>
      <c r="SQS1460" s="51"/>
      <c r="SQT1460" s="51"/>
      <c r="SQU1460" s="13"/>
      <c r="SQV1460" s="13"/>
      <c r="SQW1460" s="14"/>
      <c r="SQX1460" s="14"/>
      <c r="SQY1460" s="41"/>
      <c r="SQZ1460" s="44"/>
      <c r="SRA1460" s="51"/>
      <c r="SRB1460" s="51"/>
      <c r="SRC1460" s="51"/>
      <c r="SRD1460" s="13"/>
      <c r="SRE1460" s="13"/>
      <c r="SRF1460" s="14"/>
      <c r="SRG1460" s="14"/>
      <c r="SRH1460" s="41"/>
      <c r="SRI1460" s="44"/>
      <c r="SRJ1460" s="51"/>
      <c r="SRK1460" s="51"/>
      <c r="SRL1460" s="51"/>
      <c r="SRM1460" s="13"/>
      <c r="SRN1460" s="13"/>
      <c r="SRO1460" s="14"/>
      <c r="SRP1460" s="14"/>
      <c r="SRQ1460" s="41"/>
      <c r="SRR1460" s="44"/>
      <c r="SRS1460" s="51"/>
      <c r="SRT1460" s="51"/>
      <c r="SRU1460" s="51"/>
      <c r="SRV1460" s="13"/>
      <c r="SRW1460" s="13"/>
      <c r="SRX1460" s="14"/>
      <c r="SRY1460" s="14"/>
      <c r="SRZ1460" s="41"/>
      <c r="SSA1460" s="44"/>
      <c r="SSB1460" s="51"/>
      <c r="SSC1460" s="51"/>
      <c r="SSD1460" s="51"/>
      <c r="SSE1460" s="13"/>
      <c r="SSF1460" s="13"/>
      <c r="SSG1460" s="14"/>
      <c r="SSH1460" s="14"/>
      <c r="SSI1460" s="41"/>
      <c r="SSJ1460" s="44"/>
      <c r="SSK1460" s="51"/>
      <c r="SSL1460" s="51"/>
      <c r="SSM1460" s="51"/>
      <c r="SSN1460" s="13"/>
      <c r="SSO1460" s="13"/>
      <c r="SSP1460" s="14"/>
      <c r="SSQ1460" s="14"/>
      <c r="SSR1460" s="41"/>
      <c r="SSS1460" s="44"/>
      <c r="SST1460" s="51"/>
      <c r="SSU1460" s="51"/>
      <c r="SSV1460" s="51"/>
      <c r="SSW1460" s="13"/>
      <c r="SSX1460" s="13"/>
      <c r="SSY1460" s="14"/>
      <c r="SSZ1460" s="14"/>
      <c r="STA1460" s="41"/>
      <c r="STB1460" s="44"/>
      <c r="STC1460" s="51"/>
      <c r="STD1460" s="51"/>
      <c r="STE1460" s="51"/>
      <c r="STF1460" s="13"/>
      <c r="STG1460" s="13"/>
      <c r="STH1460" s="14"/>
      <c r="STI1460" s="14"/>
      <c r="STJ1460" s="41"/>
      <c r="STK1460" s="44"/>
      <c r="STL1460" s="51"/>
      <c r="STM1460" s="51"/>
      <c r="STN1460" s="51"/>
      <c r="STO1460" s="13"/>
      <c r="STP1460" s="13"/>
      <c r="STQ1460" s="14"/>
      <c r="STR1460" s="14"/>
      <c r="STS1460" s="41"/>
      <c r="STT1460" s="44"/>
      <c r="STU1460" s="51"/>
      <c r="STV1460" s="51"/>
      <c r="STW1460" s="51"/>
      <c r="STX1460" s="13"/>
      <c r="STY1460" s="13"/>
      <c r="STZ1460" s="14"/>
      <c r="SUA1460" s="14"/>
      <c r="SUB1460" s="41"/>
      <c r="SUC1460" s="44"/>
      <c r="SUD1460" s="51"/>
      <c r="SUE1460" s="51"/>
      <c r="SUF1460" s="51"/>
      <c r="SUG1460" s="13"/>
      <c r="SUH1460" s="13"/>
      <c r="SUI1460" s="14"/>
      <c r="SUJ1460" s="14"/>
      <c r="SUK1460" s="41"/>
      <c r="SUL1460" s="44"/>
      <c r="SUM1460" s="51"/>
      <c r="SUN1460" s="51"/>
      <c r="SUO1460" s="51"/>
      <c r="SUP1460" s="13"/>
      <c r="SUQ1460" s="13"/>
      <c r="SUR1460" s="14"/>
      <c r="SUS1460" s="14"/>
      <c r="SUT1460" s="41"/>
      <c r="SUU1460" s="44"/>
      <c r="SUV1460" s="51"/>
      <c r="SUW1460" s="51"/>
      <c r="SUX1460" s="51"/>
      <c r="SUY1460" s="13"/>
      <c r="SUZ1460" s="13"/>
      <c r="SVA1460" s="14"/>
      <c r="SVB1460" s="14"/>
      <c r="SVC1460" s="41"/>
      <c r="SVD1460" s="44"/>
      <c r="SVE1460" s="51"/>
      <c r="SVF1460" s="51"/>
      <c r="SVG1460" s="51"/>
      <c r="SVH1460" s="13"/>
      <c r="SVI1460" s="13"/>
      <c r="SVJ1460" s="14"/>
      <c r="SVK1460" s="14"/>
      <c r="SVL1460" s="41"/>
      <c r="SVM1460" s="44"/>
      <c r="SVN1460" s="51"/>
      <c r="SVO1460" s="51"/>
      <c r="SVP1460" s="51"/>
      <c r="SVQ1460" s="13"/>
      <c r="SVR1460" s="13"/>
      <c r="SVS1460" s="14"/>
      <c r="SVT1460" s="14"/>
      <c r="SVU1460" s="41"/>
      <c r="SVV1460" s="44"/>
      <c r="SVW1460" s="51"/>
      <c r="SVX1460" s="51"/>
      <c r="SVY1460" s="51"/>
      <c r="SVZ1460" s="13"/>
      <c r="SWA1460" s="13"/>
      <c r="SWB1460" s="14"/>
      <c r="SWC1460" s="14"/>
      <c r="SWD1460" s="41"/>
      <c r="SWE1460" s="44"/>
      <c r="SWF1460" s="51"/>
      <c r="SWG1460" s="51"/>
      <c r="SWH1460" s="51"/>
      <c r="SWI1460" s="13"/>
      <c r="SWJ1460" s="13"/>
      <c r="SWK1460" s="14"/>
      <c r="SWL1460" s="14"/>
      <c r="SWM1460" s="41"/>
      <c r="SWN1460" s="44"/>
      <c r="SWO1460" s="51"/>
      <c r="SWP1460" s="51"/>
      <c r="SWQ1460" s="51"/>
      <c r="SWR1460" s="13"/>
      <c r="SWS1460" s="13"/>
      <c r="SWT1460" s="14"/>
      <c r="SWU1460" s="14"/>
      <c r="SWV1460" s="41"/>
      <c r="SWW1460" s="44"/>
      <c r="SWX1460" s="51"/>
      <c r="SWY1460" s="51"/>
      <c r="SWZ1460" s="51"/>
      <c r="SXA1460" s="13"/>
      <c r="SXB1460" s="13"/>
      <c r="SXC1460" s="14"/>
      <c r="SXD1460" s="14"/>
      <c r="SXE1460" s="41"/>
      <c r="SXF1460" s="44"/>
      <c r="SXG1460" s="51"/>
      <c r="SXH1460" s="51"/>
      <c r="SXI1460" s="51"/>
      <c r="SXJ1460" s="13"/>
      <c r="SXK1460" s="13"/>
      <c r="SXL1460" s="14"/>
      <c r="SXM1460" s="14"/>
      <c r="SXN1460" s="41"/>
      <c r="SXO1460" s="44"/>
      <c r="SXP1460" s="51"/>
      <c r="SXQ1460" s="51"/>
      <c r="SXR1460" s="51"/>
      <c r="SXS1460" s="13"/>
      <c r="SXT1460" s="13"/>
      <c r="SXU1460" s="14"/>
      <c r="SXV1460" s="14"/>
      <c r="SXW1460" s="41"/>
      <c r="SXX1460" s="44"/>
      <c r="SXY1460" s="51"/>
      <c r="SXZ1460" s="51"/>
      <c r="SYA1460" s="51"/>
      <c r="SYB1460" s="13"/>
      <c r="SYC1460" s="13"/>
      <c r="SYD1460" s="14"/>
      <c r="SYE1460" s="14"/>
      <c r="SYF1460" s="41"/>
      <c r="SYG1460" s="44"/>
      <c r="SYH1460" s="51"/>
      <c r="SYI1460" s="51"/>
      <c r="SYJ1460" s="51"/>
      <c r="SYK1460" s="13"/>
      <c r="SYL1460" s="13"/>
      <c r="SYM1460" s="14"/>
      <c r="SYN1460" s="14"/>
      <c r="SYO1460" s="41"/>
      <c r="SYP1460" s="44"/>
      <c r="SYQ1460" s="51"/>
      <c r="SYR1460" s="51"/>
      <c r="SYS1460" s="51"/>
      <c r="SYT1460" s="13"/>
      <c r="SYU1460" s="13"/>
      <c r="SYV1460" s="14"/>
      <c r="SYW1460" s="14"/>
      <c r="SYX1460" s="41"/>
      <c r="SYY1460" s="44"/>
      <c r="SYZ1460" s="51"/>
      <c r="SZA1460" s="51"/>
      <c r="SZB1460" s="51"/>
      <c r="SZC1460" s="13"/>
      <c r="SZD1460" s="13"/>
      <c r="SZE1460" s="14"/>
      <c r="SZF1460" s="14"/>
      <c r="SZG1460" s="41"/>
      <c r="SZH1460" s="44"/>
      <c r="SZI1460" s="51"/>
      <c r="SZJ1460" s="51"/>
      <c r="SZK1460" s="51"/>
      <c r="SZL1460" s="13"/>
      <c r="SZM1460" s="13"/>
      <c r="SZN1460" s="14"/>
      <c r="SZO1460" s="14"/>
      <c r="SZP1460" s="41"/>
      <c r="SZQ1460" s="44"/>
      <c r="SZR1460" s="51"/>
      <c r="SZS1460" s="51"/>
      <c r="SZT1460" s="51"/>
      <c r="SZU1460" s="13"/>
      <c r="SZV1460" s="13"/>
      <c r="SZW1460" s="14"/>
      <c r="SZX1460" s="14"/>
      <c r="SZY1460" s="41"/>
      <c r="SZZ1460" s="44"/>
      <c r="TAA1460" s="51"/>
      <c r="TAB1460" s="51"/>
      <c r="TAC1460" s="51"/>
      <c r="TAD1460" s="13"/>
      <c r="TAE1460" s="13"/>
      <c r="TAF1460" s="14"/>
      <c r="TAG1460" s="14"/>
      <c r="TAH1460" s="41"/>
      <c r="TAI1460" s="44"/>
      <c r="TAJ1460" s="51"/>
      <c r="TAK1460" s="51"/>
      <c r="TAL1460" s="51"/>
      <c r="TAM1460" s="13"/>
      <c r="TAN1460" s="13"/>
      <c r="TAO1460" s="14"/>
      <c r="TAP1460" s="14"/>
      <c r="TAQ1460" s="41"/>
      <c r="TAR1460" s="44"/>
      <c r="TAS1460" s="51"/>
      <c r="TAT1460" s="51"/>
      <c r="TAU1460" s="51"/>
      <c r="TAV1460" s="13"/>
      <c r="TAW1460" s="13"/>
      <c r="TAX1460" s="14"/>
      <c r="TAY1460" s="14"/>
      <c r="TAZ1460" s="41"/>
      <c r="TBA1460" s="44"/>
      <c r="TBB1460" s="51"/>
      <c r="TBC1460" s="51"/>
      <c r="TBD1460" s="51"/>
      <c r="TBE1460" s="13"/>
      <c r="TBF1460" s="13"/>
      <c r="TBG1460" s="14"/>
      <c r="TBH1460" s="14"/>
      <c r="TBI1460" s="41"/>
      <c r="TBJ1460" s="44"/>
      <c r="TBK1460" s="51"/>
      <c r="TBL1460" s="51"/>
      <c r="TBM1460" s="51"/>
      <c r="TBN1460" s="13"/>
      <c r="TBO1460" s="13"/>
      <c r="TBP1460" s="14"/>
      <c r="TBQ1460" s="14"/>
      <c r="TBR1460" s="41"/>
      <c r="TBS1460" s="44"/>
      <c r="TBT1460" s="51"/>
      <c r="TBU1460" s="51"/>
      <c r="TBV1460" s="51"/>
      <c r="TBW1460" s="13"/>
      <c r="TBX1460" s="13"/>
      <c r="TBY1460" s="14"/>
      <c r="TBZ1460" s="14"/>
      <c r="TCA1460" s="41"/>
      <c r="TCB1460" s="44"/>
      <c r="TCC1460" s="51"/>
      <c r="TCD1460" s="51"/>
      <c r="TCE1460" s="51"/>
      <c r="TCF1460" s="13"/>
      <c r="TCG1460" s="13"/>
      <c r="TCH1460" s="14"/>
      <c r="TCI1460" s="14"/>
      <c r="TCJ1460" s="41"/>
      <c r="TCK1460" s="44"/>
      <c r="TCL1460" s="51"/>
      <c r="TCM1460" s="51"/>
      <c r="TCN1460" s="51"/>
      <c r="TCO1460" s="13"/>
      <c r="TCP1460" s="13"/>
      <c r="TCQ1460" s="14"/>
      <c r="TCR1460" s="14"/>
      <c r="TCS1460" s="41"/>
      <c r="TCT1460" s="44"/>
      <c r="TCU1460" s="51"/>
      <c r="TCV1460" s="51"/>
      <c r="TCW1460" s="51"/>
      <c r="TCX1460" s="13"/>
      <c r="TCY1460" s="13"/>
      <c r="TCZ1460" s="14"/>
      <c r="TDA1460" s="14"/>
      <c r="TDB1460" s="41"/>
      <c r="TDC1460" s="44"/>
      <c r="TDD1460" s="51"/>
      <c r="TDE1460" s="51"/>
      <c r="TDF1460" s="51"/>
      <c r="TDG1460" s="13"/>
      <c r="TDH1460" s="13"/>
      <c r="TDI1460" s="14"/>
      <c r="TDJ1460" s="14"/>
      <c r="TDK1460" s="41"/>
      <c r="TDL1460" s="44"/>
      <c r="TDM1460" s="51"/>
      <c r="TDN1460" s="51"/>
      <c r="TDO1460" s="51"/>
      <c r="TDP1460" s="13"/>
      <c r="TDQ1460" s="13"/>
      <c r="TDR1460" s="14"/>
      <c r="TDS1460" s="14"/>
      <c r="TDT1460" s="41"/>
      <c r="TDU1460" s="44"/>
      <c r="TDV1460" s="51"/>
      <c r="TDW1460" s="51"/>
      <c r="TDX1460" s="51"/>
      <c r="TDY1460" s="13"/>
      <c r="TDZ1460" s="13"/>
      <c r="TEA1460" s="14"/>
      <c r="TEB1460" s="14"/>
      <c r="TEC1460" s="41"/>
      <c r="TED1460" s="44"/>
      <c r="TEE1460" s="51"/>
      <c r="TEF1460" s="51"/>
      <c r="TEG1460" s="51"/>
      <c r="TEH1460" s="13"/>
      <c r="TEI1460" s="13"/>
      <c r="TEJ1460" s="14"/>
      <c r="TEK1460" s="14"/>
      <c r="TEL1460" s="41"/>
      <c r="TEM1460" s="44"/>
      <c r="TEN1460" s="51"/>
      <c r="TEO1460" s="51"/>
      <c r="TEP1460" s="51"/>
      <c r="TEQ1460" s="13"/>
      <c r="TER1460" s="13"/>
      <c r="TES1460" s="14"/>
      <c r="TET1460" s="14"/>
      <c r="TEU1460" s="41"/>
      <c r="TEV1460" s="44"/>
      <c r="TEW1460" s="51"/>
      <c r="TEX1460" s="51"/>
      <c r="TEY1460" s="51"/>
      <c r="TEZ1460" s="13"/>
      <c r="TFA1460" s="13"/>
      <c r="TFB1460" s="14"/>
      <c r="TFC1460" s="14"/>
      <c r="TFD1460" s="41"/>
      <c r="TFE1460" s="44"/>
      <c r="TFF1460" s="51"/>
      <c r="TFG1460" s="51"/>
      <c r="TFH1460" s="51"/>
      <c r="TFI1460" s="13"/>
      <c r="TFJ1460" s="13"/>
      <c r="TFK1460" s="14"/>
      <c r="TFL1460" s="14"/>
      <c r="TFM1460" s="41"/>
      <c r="TFN1460" s="44"/>
      <c r="TFO1460" s="51"/>
      <c r="TFP1460" s="51"/>
      <c r="TFQ1460" s="51"/>
      <c r="TFR1460" s="13"/>
      <c r="TFS1460" s="13"/>
      <c r="TFT1460" s="14"/>
      <c r="TFU1460" s="14"/>
      <c r="TFV1460" s="41"/>
      <c r="TFW1460" s="44"/>
      <c r="TFX1460" s="51"/>
      <c r="TFY1460" s="51"/>
      <c r="TFZ1460" s="51"/>
      <c r="TGA1460" s="13"/>
      <c r="TGB1460" s="13"/>
      <c r="TGC1460" s="14"/>
      <c r="TGD1460" s="14"/>
      <c r="TGE1460" s="41"/>
      <c r="TGF1460" s="44"/>
      <c r="TGG1460" s="51"/>
      <c r="TGH1460" s="51"/>
      <c r="TGI1460" s="51"/>
      <c r="TGJ1460" s="13"/>
      <c r="TGK1460" s="13"/>
      <c r="TGL1460" s="14"/>
      <c r="TGM1460" s="14"/>
      <c r="TGN1460" s="41"/>
      <c r="TGO1460" s="44"/>
      <c r="TGP1460" s="51"/>
      <c r="TGQ1460" s="51"/>
      <c r="TGR1460" s="51"/>
      <c r="TGS1460" s="13"/>
      <c r="TGT1460" s="13"/>
      <c r="TGU1460" s="14"/>
      <c r="TGV1460" s="14"/>
      <c r="TGW1460" s="41"/>
      <c r="TGX1460" s="44"/>
      <c r="TGY1460" s="51"/>
      <c r="TGZ1460" s="51"/>
      <c r="THA1460" s="51"/>
      <c r="THB1460" s="13"/>
      <c r="THC1460" s="13"/>
      <c r="THD1460" s="14"/>
      <c r="THE1460" s="14"/>
      <c r="THF1460" s="41"/>
      <c r="THG1460" s="44"/>
      <c r="THH1460" s="51"/>
      <c r="THI1460" s="51"/>
      <c r="THJ1460" s="51"/>
      <c r="THK1460" s="13"/>
      <c r="THL1460" s="13"/>
      <c r="THM1460" s="14"/>
      <c r="THN1460" s="14"/>
      <c r="THO1460" s="41"/>
      <c r="THP1460" s="44"/>
      <c r="THQ1460" s="51"/>
      <c r="THR1460" s="51"/>
      <c r="THS1460" s="51"/>
      <c r="THT1460" s="13"/>
      <c r="THU1460" s="13"/>
      <c r="THV1460" s="14"/>
      <c r="THW1460" s="14"/>
      <c r="THX1460" s="41"/>
      <c r="THY1460" s="44"/>
      <c r="THZ1460" s="51"/>
      <c r="TIA1460" s="51"/>
      <c r="TIB1460" s="51"/>
      <c r="TIC1460" s="13"/>
      <c r="TID1460" s="13"/>
      <c r="TIE1460" s="14"/>
      <c r="TIF1460" s="14"/>
      <c r="TIG1460" s="41"/>
      <c r="TIH1460" s="44"/>
      <c r="TII1460" s="51"/>
      <c r="TIJ1460" s="51"/>
      <c r="TIK1460" s="51"/>
      <c r="TIL1460" s="13"/>
      <c r="TIM1460" s="13"/>
      <c r="TIN1460" s="14"/>
      <c r="TIO1460" s="14"/>
      <c r="TIP1460" s="41"/>
      <c r="TIQ1460" s="44"/>
      <c r="TIR1460" s="51"/>
      <c r="TIS1460" s="51"/>
      <c r="TIT1460" s="51"/>
      <c r="TIU1460" s="13"/>
      <c r="TIV1460" s="13"/>
      <c r="TIW1460" s="14"/>
      <c r="TIX1460" s="14"/>
      <c r="TIY1460" s="41"/>
      <c r="TIZ1460" s="44"/>
      <c r="TJA1460" s="51"/>
      <c r="TJB1460" s="51"/>
      <c r="TJC1460" s="51"/>
      <c r="TJD1460" s="13"/>
      <c r="TJE1460" s="13"/>
      <c r="TJF1460" s="14"/>
      <c r="TJG1460" s="14"/>
      <c r="TJH1460" s="41"/>
      <c r="TJI1460" s="44"/>
      <c r="TJJ1460" s="51"/>
      <c r="TJK1460" s="51"/>
      <c r="TJL1460" s="51"/>
      <c r="TJM1460" s="13"/>
      <c r="TJN1460" s="13"/>
      <c r="TJO1460" s="14"/>
      <c r="TJP1460" s="14"/>
      <c r="TJQ1460" s="41"/>
      <c r="TJR1460" s="44"/>
      <c r="TJS1460" s="51"/>
      <c r="TJT1460" s="51"/>
      <c r="TJU1460" s="51"/>
      <c r="TJV1460" s="13"/>
      <c r="TJW1460" s="13"/>
      <c r="TJX1460" s="14"/>
      <c r="TJY1460" s="14"/>
      <c r="TJZ1460" s="41"/>
      <c r="TKA1460" s="44"/>
      <c r="TKB1460" s="51"/>
      <c r="TKC1460" s="51"/>
      <c r="TKD1460" s="51"/>
      <c r="TKE1460" s="13"/>
      <c r="TKF1460" s="13"/>
      <c r="TKG1460" s="14"/>
      <c r="TKH1460" s="14"/>
      <c r="TKI1460" s="41"/>
      <c r="TKJ1460" s="44"/>
      <c r="TKK1460" s="51"/>
      <c r="TKL1460" s="51"/>
      <c r="TKM1460" s="51"/>
      <c r="TKN1460" s="13"/>
      <c r="TKO1460" s="13"/>
      <c r="TKP1460" s="14"/>
      <c r="TKQ1460" s="14"/>
      <c r="TKR1460" s="41"/>
      <c r="TKS1460" s="44"/>
      <c r="TKT1460" s="51"/>
      <c r="TKU1460" s="51"/>
      <c r="TKV1460" s="51"/>
      <c r="TKW1460" s="13"/>
      <c r="TKX1460" s="13"/>
      <c r="TKY1460" s="14"/>
      <c r="TKZ1460" s="14"/>
      <c r="TLA1460" s="41"/>
      <c r="TLB1460" s="44"/>
      <c r="TLC1460" s="51"/>
      <c r="TLD1460" s="51"/>
      <c r="TLE1460" s="51"/>
      <c r="TLF1460" s="13"/>
      <c r="TLG1460" s="13"/>
      <c r="TLH1460" s="14"/>
      <c r="TLI1460" s="14"/>
      <c r="TLJ1460" s="41"/>
      <c r="TLK1460" s="44"/>
      <c r="TLL1460" s="51"/>
      <c r="TLM1460" s="51"/>
      <c r="TLN1460" s="51"/>
      <c r="TLO1460" s="13"/>
      <c r="TLP1460" s="13"/>
      <c r="TLQ1460" s="14"/>
      <c r="TLR1460" s="14"/>
      <c r="TLS1460" s="41"/>
      <c r="TLT1460" s="44"/>
      <c r="TLU1460" s="51"/>
      <c r="TLV1460" s="51"/>
      <c r="TLW1460" s="51"/>
      <c r="TLX1460" s="13"/>
      <c r="TLY1460" s="13"/>
      <c r="TLZ1460" s="14"/>
      <c r="TMA1460" s="14"/>
      <c r="TMB1460" s="41"/>
      <c r="TMC1460" s="44"/>
      <c r="TMD1460" s="51"/>
      <c r="TME1460" s="51"/>
      <c r="TMF1460" s="51"/>
      <c r="TMG1460" s="13"/>
      <c r="TMH1460" s="13"/>
      <c r="TMI1460" s="14"/>
      <c r="TMJ1460" s="14"/>
      <c r="TMK1460" s="41"/>
      <c r="TML1460" s="44"/>
      <c r="TMM1460" s="51"/>
      <c r="TMN1460" s="51"/>
      <c r="TMO1460" s="51"/>
      <c r="TMP1460" s="13"/>
      <c r="TMQ1460" s="13"/>
      <c r="TMR1460" s="14"/>
      <c r="TMS1460" s="14"/>
      <c r="TMT1460" s="41"/>
      <c r="TMU1460" s="44"/>
      <c r="TMV1460" s="51"/>
      <c r="TMW1460" s="51"/>
      <c r="TMX1460" s="51"/>
      <c r="TMY1460" s="13"/>
      <c r="TMZ1460" s="13"/>
      <c r="TNA1460" s="14"/>
      <c r="TNB1460" s="14"/>
      <c r="TNC1460" s="41"/>
      <c r="TND1460" s="44"/>
      <c r="TNE1460" s="51"/>
      <c r="TNF1460" s="51"/>
      <c r="TNG1460" s="51"/>
      <c r="TNH1460" s="13"/>
      <c r="TNI1460" s="13"/>
      <c r="TNJ1460" s="14"/>
      <c r="TNK1460" s="14"/>
      <c r="TNL1460" s="41"/>
      <c r="TNM1460" s="44"/>
      <c r="TNN1460" s="51"/>
      <c r="TNO1460" s="51"/>
      <c r="TNP1460" s="51"/>
      <c r="TNQ1460" s="13"/>
      <c r="TNR1460" s="13"/>
      <c r="TNS1460" s="14"/>
      <c r="TNT1460" s="14"/>
      <c r="TNU1460" s="41"/>
      <c r="TNV1460" s="44"/>
      <c r="TNW1460" s="51"/>
      <c r="TNX1460" s="51"/>
      <c r="TNY1460" s="51"/>
      <c r="TNZ1460" s="13"/>
      <c r="TOA1460" s="13"/>
      <c r="TOB1460" s="14"/>
      <c r="TOC1460" s="14"/>
      <c r="TOD1460" s="41"/>
      <c r="TOE1460" s="44"/>
      <c r="TOF1460" s="51"/>
      <c r="TOG1460" s="51"/>
      <c r="TOH1460" s="51"/>
      <c r="TOI1460" s="13"/>
      <c r="TOJ1460" s="13"/>
      <c r="TOK1460" s="14"/>
      <c r="TOL1460" s="14"/>
      <c r="TOM1460" s="41"/>
      <c r="TON1460" s="44"/>
      <c r="TOO1460" s="51"/>
      <c r="TOP1460" s="51"/>
      <c r="TOQ1460" s="51"/>
      <c r="TOR1460" s="13"/>
      <c r="TOS1460" s="13"/>
      <c r="TOT1460" s="14"/>
      <c r="TOU1460" s="14"/>
      <c r="TOV1460" s="41"/>
      <c r="TOW1460" s="44"/>
      <c r="TOX1460" s="51"/>
      <c r="TOY1460" s="51"/>
      <c r="TOZ1460" s="51"/>
      <c r="TPA1460" s="13"/>
      <c r="TPB1460" s="13"/>
      <c r="TPC1460" s="14"/>
      <c r="TPD1460" s="14"/>
      <c r="TPE1460" s="41"/>
      <c r="TPF1460" s="44"/>
      <c r="TPG1460" s="51"/>
      <c r="TPH1460" s="51"/>
      <c r="TPI1460" s="51"/>
      <c r="TPJ1460" s="13"/>
      <c r="TPK1460" s="13"/>
      <c r="TPL1460" s="14"/>
      <c r="TPM1460" s="14"/>
      <c r="TPN1460" s="41"/>
      <c r="TPO1460" s="44"/>
      <c r="TPP1460" s="51"/>
      <c r="TPQ1460" s="51"/>
      <c r="TPR1460" s="51"/>
      <c r="TPS1460" s="13"/>
      <c r="TPT1460" s="13"/>
      <c r="TPU1460" s="14"/>
      <c r="TPV1460" s="14"/>
      <c r="TPW1460" s="41"/>
      <c r="TPX1460" s="44"/>
      <c r="TPY1460" s="51"/>
      <c r="TPZ1460" s="51"/>
      <c r="TQA1460" s="51"/>
      <c r="TQB1460" s="13"/>
      <c r="TQC1460" s="13"/>
      <c r="TQD1460" s="14"/>
      <c r="TQE1460" s="14"/>
      <c r="TQF1460" s="41"/>
      <c r="TQG1460" s="44"/>
      <c r="TQH1460" s="51"/>
      <c r="TQI1460" s="51"/>
      <c r="TQJ1460" s="51"/>
      <c r="TQK1460" s="13"/>
      <c r="TQL1460" s="13"/>
      <c r="TQM1460" s="14"/>
      <c r="TQN1460" s="14"/>
      <c r="TQO1460" s="41"/>
      <c r="TQP1460" s="44"/>
      <c r="TQQ1460" s="51"/>
      <c r="TQR1460" s="51"/>
      <c r="TQS1460" s="51"/>
      <c r="TQT1460" s="13"/>
      <c r="TQU1460" s="13"/>
      <c r="TQV1460" s="14"/>
      <c r="TQW1460" s="14"/>
      <c r="TQX1460" s="41"/>
      <c r="TQY1460" s="44"/>
      <c r="TQZ1460" s="51"/>
      <c r="TRA1460" s="51"/>
      <c r="TRB1460" s="51"/>
      <c r="TRC1460" s="13"/>
      <c r="TRD1460" s="13"/>
      <c r="TRE1460" s="14"/>
      <c r="TRF1460" s="14"/>
      <c r="TRG1460" s="41"/>
      <c r="TRH1460" s="44"/>
      <c r="TRI1460" s="51"/>
      <c r="TRJ1460" s="51"/>
      <c r="TRK1460" s="51"/>
      <c r="TRL1460" s="13"/>
      <c r="TRM1460" s="13"/>
      <c r="TRN1460" s="14"/>
      <c r="TRO1460" s="14"/>
      <c r="TRP1460" s="41"/>
      <c r="TRQ1460" s="44"/>
      <c r="TRR1460" s="51"/>
      <c r="TRS1460" s="51"/>
      <c r="TRT1460" s="51"/>
      <c r="TRU1460" s="13"/>
      <c r="TRV1460" s="13"/>
      <c r="TRW1460" s="14"/>
      <c r="TRX1460" s="14"/>
      <c r="TRY1460" s="41"/>
      <c r="TRZ1460" s="44"/>
      <c r="TSA1460" s="51"/>
      <c r="TSB1460" s="51"/>
      <c r="TSC1460" s="51"/>
      <c r="TSD1460" s="13"/>
      <c r="TSE1460" s="13"/>
      <c r="TSF1460" s="14"/>
      <c r="TSG1460" s="14"/>
      <c r="TSH1460" s="41"/>
      <c r="TSI1460" s="44"/>
      <c r="TSJ1460" s="51"/>
      <c r="TSK1460" s="51"/>
      <c r="TSL1460" s="51"/>
      <c r="TSM1460" s="13"/>
      <c r="TSN1460" s="13"/>
      <c r="TSO1460" s="14"/>
      <c r="TSP1460" s="14"/>
      <c r="TSQ1460" s="41"/>
      <c r="TSR1460" s="44"/>
      <c r="TSS1460" s="51"/>
      <c r="TST1460" s="51"/>
      <c r="TSU1460" s="51"/>
      <c r="TSV1460" s="13"/>
      <c r="TSW1460" s="13"/>
      <c r="TSX1460" s="14"/>
      <c r="TSY1460" s="14"/>
      <c r="TSZ1460" s="41"/>
      <c r="TTA1460" s="44"/>
      <c r="TTB1460" s="51"/>
      <c r="TTC1460" s="51"/>
      <c r="TTD1460" s="51"/>
      <c r="TTE1460" s="13"/>
      <c r="TTF1460" s="13"/>
      <c r="TTG1460" s="14"/>
      <c r="TTH1460" s="14"/>
      <c r="TTI1460" s="41"/>
      <c r="TTJ1460" s="44"/>
      <c r="TTK1460" s="51"/>
      <c r="TTL1460" s="51"/>
      <c r="TTM1460" s="51"/>
      <c r="TTN1460" s="13"/>
      <c r="TTO1460" s="13"/>
      <c r="TTP1460" s="14"/>
      <c r="TTQ1460" s="14"/>
      <c r="TTR1460" s="41"/>
      <c r="TTS1460" s="44"/>
      <c r="TTT1460" s="51"/>
      <c r="TTU1460" s="51"/>
      <c r="TTV1460" s="51"/>
      <c r="TTW1460" s="13"/>
      <c r="TTX1460" s="13"/>
      <c r="TTY1460" s="14"/>
      <c r="TTZ1460" s="14"/>
      <c r="TUA1460" s="41"/>
      <c r="TUB1460" s="44"/>
      <c r="TUC1460" s="51"/>
      <c r="TUD1460" s="51"/>
      <c r="TUE1460" s="51"/>
      <c r="TUF1460" s="13"/>
      <c r="TUG1460" s="13"/>
      <c r="TUH1460" s="14"/>
      <c r="TUI1460" s="14"/>
      <c r="TUJ1460" s="41"/>
      <c r="TUK1460" s="44"/>
      <c r="TUL1460" s="51"/>
      <c r="TUM1460" s="51"/>
      <c r="TUN1460" s="51"/>
      <c r="TUO1460" s="13"/>
      <c r="TUP1460" s="13"/>
      <c r="TUQ1460" s="14"/>
      <c r="TUR1460" s="14"/>
      <c r="TUS1460" s="41"/>
      <c r="TUT1460" s="44"/>
      <c r="TUU1460" s="51"/>
      <c r="TUV1460" s="51"/>
      <c r="TUW1460" s="51"/>
      <c r="TUX1460" s="13"/>
      <c r="TUY1460" s="13"/>
      <c r="TUZ1460" s="14"/>
      <c r="TVA1460" s="14"/>
      <c r="TVB1460" s="41"/>
      <c r="TVC1460" s="44"/>
      <c r="TVD1460" s="51"/>
      <c r="TVE1460" s="51"/>
      <c r="TVF1460" s="51"/>
      <c r="TVG1460" s="13"/>
      <c r="TVH1460" s="13"/>
      <c r="TVI1460" s="14"/>
      <c r="TVJ1460" s="14"/>
      <c r="TVK1460" s="41"/>
      <c r="TVL1460" s="44"/>
      <c r="TVM1460" s="51"/>
      <c r="TVN1460" s="51"/>
      <c r="TVO1460" s="51"/>
      <c r="TVP1460" s="13"/>
      <c r="TVQ1460" s="13"/>
      <c r="TVR1460" s="14"/>
      <c r="TVS1460" s="14"/>
      <c r="TVT1460" s="41"/>
      <c r="TVU1460" s="44"/>
      <c r="TVV1460" s="51"/>
      <c r="TVW1460" s="51"/>
      <c r="TVX1460" s="51"/>
      <c r="TVY1460" s="13"/>
      <c r="TVZ1460" s="13"/>
      <c r="TWA1460" s="14"/>
      <c r="TWB1460" s="14"/>
      <c r="TWC1460" s="41"/>
      <c r="TWD1460" s="44"/>
      <c r="TWE1460" s="51"/>
      <c r="TWF1460" s="51"/>
      <c r="TWG1460" s="51"/>
      <c r="TWH1460" s="13"/>
      <c r="TWI1460" s="13"/>
      <c r="TWJ1460" s="14"/>
      <c r="TWK1460" s="14"/>
      <c r="TWL1460" s="41"/>
      <c r="TWM1460" s="44"/>
      <c r="TWN1460" s="51"/>
      <c r="TWO1460" s="51"/>
      <c r="TWP1460" s="51"/>
      <c r="TWQ1460" s="13"/>
      <c r="TWR1460" s="13"/>
      <c r="TWS1460" s="14"/>
      <c r="TWT1460" s="14"/>
      <c r="TWU1460" s="41"/>
      <c r="TWV1460" s="44"/>
      <c r="TWW1460" s="51"/>
      <c r="TWX1460" s="51"/>
      <c r="TWY1460" s="51"/>
      <c r="TWZ1460" s="13"/>
      <c r="TXA1460" s="13"/>
      <c r="TXB1460" s="14"/>
      <c r="TXC1460" s="14"/>
      <c r="TXD1460" s="41"/>
      <c r="TXE1460" s="44"/>
      <c r="TXF1460" s="51"/>
      <c r="TXG1460" s="51"/>
      <c r="TXH1460" s="51"/>
      <c r="TXI1460" s="13"/>
      <c r="TXJ1460" s="13"/>
      <c r="TXK1460" s="14"/>
      <c r="TXL1460" s="14"/>
      <c r="TXM1460" s="41"/>
      <c r="TXN1460" s="44"/>
      <c r="TXO1460" s="51"/>
      <c r="TXP1460" s="51"/>
      <c r="TXQ1460" s="51"/>
      <c r="TXR1460" s="13"/>
      <c r="TXS1460" s="13"/>
      <c r="TXT1460" s="14"/>
      <c r="TXU1460" s="14"/>
      <c r="TXV1460" s="41"/>
      <c r="TXW1460" s="44"/>
      <c r="TXX1460" s="51"/>
      <c r="TXY1460" s="51"/>
      <c r="TXZ1460" s="51"/>
      <c r="TYA1460" s="13"/>
      <c r="TYB1460" s="13"/>
      <c r="TYC1460" s="14"/>
      <c r="TYD1460" s="14"/>
      <c r="TYE1460" s="41"/>
      <c r="TYF1460" s="44"/>
      <c r="TYG1460" s="51"/>
      <c r="TYH1460" s="51"/>
      <c r="TYI1460" s="51"/>
      <c r="TYJ1460" s="13"/>
      <c r="TYK1460" s="13"/>
      <c r="TYL1460" s="14"/>
      <c r="TYM1460" s="14"/>
      <c r="TYN1460" s="41"/>
      <c r="TYO1460" s="44"/>
      <c r="TYP1460" s="51"/>
      <c r="TYQ1460" s="51"/>
      <c r="TYR1460" s="51"/>
      <c r="TYS1460" s="13"/>
      <c r="TYT1460" s="13"/>
      <c r="TYU1460" s="14"/>
      <c r="TYV1460" s="14"/>
      <c r="TYW1460" s="41"/>
      <c r="TYX1460" s="44"/>
      <c r="TYY1460" s="51"/>
      <c r="TYZ1460" s="51"/>
      <c r="TZA1460" s="51"/>
      <c r="TZB1460" s="13"/>
      <c r="TZC1460" s="13"/>
      <c r="TZD1460" s="14"/>
      <c r="TZE1460" s="14"/>
      <c r="TZF1460" s="41"/>
      <c r="TZG1460" s="44"/>
      <c r="TZH1460" s="51"/>
      <c r="TZI1460" s="51"/>
      <c r="TZJ1460" s="51"/>
      <c r="TZK1460" s="13"/>
      <c r="TZL1460" s="13"/>
      <c r="TZM1460" s="14"/>
      <c r="TZN1460" s="14"/>
      <c r="TZO1460" s="41"/>
      <c r="TZP1460" s="44"/>
      <c r="TZQ1460" s="51"/>
      <c r="TZR1460" s="51"/>
      <c r="TZS1460" s="51"/>
      <c r="TZT1460" s="13"/>
      <c r="TZU1460" s="13"/>
      <c r="TZV1460" s="14"/>
      <c r="TZW1460" s="14"/>
      <c r="TZX1460" s="41"/>
      <c r="TZY1460" s="44"/>
      <c r="TZZ1460" s="51"/>
      <c r="UAA1460" s="51"/>
      <c r="UAB1460" s="51"/>
      <c r="UAC1460" s="13"/>
      <c r="UAD1460" s="13"/>
      <c r="UAE1460" s="14"/>
      <c r="UAF1460" s="14"/>
      <c r="UAG1460" s="41"/>
      <c r="UAH1460" s="44"/>
      <c r="UAI1460" s="51"/>
      <c r="UAJ1460" s="51"/>
      <c r="UAK1460" s="51"/>
      <c r="UAL1460" s="13"/>
      <c r="UAM1460" s="13"/>
      <c r="UAN1460" s="14"/>
      <c r="UAO1460" s="14"/>
      <c r="UAP1460" s="41"/>
      <c r="UAQ1460" s="44"/>
      <c r="UAR1460" s="51"/>
      <c r="UAS1460" s="51"/>
      <c r="UAT1460" s="51"/>
      <c r="UAU1460" s="13"/>
      <c r="UAV1460" s="13"/>
      <c r="UAW1460" s="14"/>
      <c r="UAX1460" s="14"/>
      <c r="UAY1460" s="41"/>
      <c r="UAZ1460" s="44"/>
      <c r="UBA1460" s="51"/>
      <c r="UBB1460" s="51"/>
      <c r="UBC1460" s="51"/>
      <c r="UBD1460" s="13"/>
      <c r="UBE1460" s="13"/>
      <c r="UBF1460" s="14"/>
      <c r="UBG1460" s="14"/>
      <c r="UBH1460" s="41"/>
      <c r="UBI1460" s="44"/>
      <c r="UBJ1460" s="51"/>
      <c r="UBK1460" s="51"/>
      <c r="UBL1460" s="51"/>
      <c r="UBM1460" s="13"/>
      <c r="UBN1460" s="13"/>
      <c r="UBO1460" s="14"/>
      <c r="UBP1460" s="14"/>
      <c r="UBQ1460" s="41"/>
      <c r="UBR1460" s="44"/>
      <c r="UBS1460" s="51"/>
      <c r="UBT1460" s="51"/>
      <c r="UBU1460" s="51"/>
      <c r="UBV1460" s="13"/>
      <c r="UBW1460" s="13"/>
      <c r="UBX1460" s="14"/>
      <c r="UBY1460" s="14"/>
      <c r="UBZ1460" s="41"/>
      <c r="UCA1460" s="44"/>
      <c r="UCB1460" s="51"/>
      <c r="UCC1460" s="51"/>
      <c r="UCD1460" s="51"/>
      <c r="UCE1460" s="13"/>
      <c r="UCF1460" s="13"/>
      <c r="UCG1460" s="14"/>
      <c r="UCH1460" s="14"/>
      <c r="UCI1460" s="41"/>
      <c r="UCJ1460" s="44"/>
      <c r="UCK1460" s="51"/>
      <c r="UCL1460" s="51"/>
      <c r="UCM1460" s="51"/>
      <c r="UCN1460" s="13"/>
      <c r="UCO1460" s="13"/>
      <c r="UCP1460" s="14"/>
      <c r="UCQ1460" s="14"/>
      <c r="UCR1460" s="41"/>
      <c r="UCS1460" s="44"/>
      <c r="UCT1460" s="51"/>
      <c r="UCU1460" s="51"/>
      <c r="UCV1460" s="51"/>
      <c r="UCW1460" s="13"/>
      <c r="UCX1460" s="13"/>
      <c r="UCY1460" s="14"/>
      <c r="UCZ1460" s="14"/>
      <c r="UDA1460" s="41"/>
      <c r="UDB1460" s="44"/>
      <c r="UDC1460" s="51"/>
      <c r="UDD1460" s="51"/>
      <c r="UDE1460" s="51"/>
      <c r="UDF1460" s="13"/>
      <c r="UDG1460" s="13"/>
      <c r="UDH1460" s="14"/>
      <c r="UDI1460" s="14"/>
      <c r="UDJ1460" s="41"/>
      <c r="UDK1460" s="44"/>
      <c r="UDL1460" s="51"/>
      <c r="UDM1460" s="51"/>
      <c r="UDN1460" s="51"/>
      <c r="UDO1460" s="13"/>
      <c r="UDP1460" s="13"/>
      <c r="UDQ1460" s="14"/>
      <c r="UDR1460" s="14"/>
      <c r="UDS1460" s="41"/>
      <c r="UDT1460" s="44"/>
      <c r="UDU1460" s="51"/>
      <c r="UDV1460" s="51"/>
      <c r="UDW1460" s="51"/>
      <c r="UDX1460" s="13"/>
      <c r="UDY1460" s="13"/>
      <c r="UDZ1460" s="14"/>
      <c r="UEA1460" s="14"/>
      <c r="UEB1460" s="41"/>
      <c r="UEC1460" s="44"/>
      <c r="UED1460" s="51"/>
      <c r="UEE1460" s="51"/>
      <c r="UEF1460" s="51"/>
      <c r="UEG1460" s="13"/>
      <c r="UEH1460" s="13"/>
      <c r="UEI1460" s="14"/>
      <c r="UEJ1460" s="14"/>
      <c r="UEK1460" s="41"/>
      <c r="UEL1460" s="44"/>
      <c r="UEM1460" s="51"/>
      <c r="UEN1460" s="51"/>
      <c r="UEO1460" s="51"/>
      <c r="UEP1460" s="13"/>
      <c r="UEQ1460" s="13"/>
      <c r="UER1460" s="14"/>
      <c r="UES1460" s="14"/>
      <c r="UET1460" s="41"/>
      <c r="UEU1460" s="44"/>
      <c r="UEV1460" s="51"/>
      <c r="UEW1460" s="51"/>
      <c r="UEX1460" s="51"/>
      <c r="UEY1460" s="13"/>
      <c r="UEZ1460" s="13"/>
      <c r="UFA1460" s="14"/>
      <c r="UFB1460" s="14"/>
      <c r="UFC1460" s="41"/>
      <c r="UFD1460" s="44"/>
      <c r="UFE1460" s="51"/>
      <c r="UFF1460" s="51"/>
      <c r="UFG1460" s="51"/>
      <c r="UFH1460" s="13"/>
      <c r="UFI1460" s="13"/>
      <c r="UFJ1460" s="14"/>
      <c r="UFK1460" s="14"/>
      <c r="UFL1460" s="41"/>
      <c r="UFM1460" s="44"/>
      <c r="UFN1460" s="51"/>
      <c r="UFO1460" s="51"/>
      <c r="UFP1460" s="51"/>
      <c r="UFQ1460" s="13"/>
      <c r="UFR1460" s="13"/>
      <c r="UFS1460" s="14"/>
      <c r="UFT1460" s="14"/>
      <c r="UFU1460" s="41"/>
      <c r="UFV1460" s="44"/>
      <c r="UFW1460" s="51"/>
      <c r="UFX1460" s="51"/>
      <c r="UFY1460" s="51"/>
      <c r="UFZ1460" s="13"/>
      <c r="UGA1460" s="13"/>
      <c r="UGB1460" s="14"/>
      <c r="UGC1460" s="14"/>
      <c r="UGD1460" s="41"/>
      <c r="UGE1460" s="44"/>
      <c r="UGF1460" s="51"/>
      <c r="UGG1460" s="51"/>
      <c r="UGH1460" s="51"/>
      <c r="UGI1460" s="13"/>
      <c r="UGJ1460" s="13"/>
      <c r="UGK1460" s="14"/>
      <c r="UGL1460" s="14"/>
      <c r="UGM1460" s="41"/>
      <c r="UGN1460" s="44"/>
      <c r="UGO1460" s="51"/>
      <c r="UGP1460" s="51"/>
      <c r="UGQ1460" s="51"/>
      <c r="UGR1460" s="13"/>
      <c r="UGS1460" s="13"/>
      <c r="UGT1460" s="14"/>
      <c r="UGU1460" s="14"/>
      <c r="UGV1460" s="41"/>
      <c r="UGW1460" s="44"/>
      <c r="UGX1460" s="51"/>
      <c r="UGY1460" s="51"/>
      <c r="UGZ1460" s="51"/>
      <c r="UHA1460" s="13"/>
      <c r="UHB1460" s="13"/>
      <c r="UHC1460" s="14"/>
      <c r="UHD1460" s="14"/>
      <c r="UHE1460" s="41"/>
      <c r="UHF1460" s="44"/>
      <c r="UHG1460" s="51"/>
      <c r="UHH1460" s="51"/>
      <c r="UHI1460" s="51"/>
      <c r="UHJ1460" s="13"/>
      <c r="UHK1460" s="13"/>
      <c r="UHL1460" s="14"/>
      <c r="UHM1460" s="14"/>
      <c r="UHN1460" s="41"/>
      <c r="UHO1460" s="44"/>
      <c r="UHP1460" s="51"/>
      <c r="UHQ1460" s="51"/>
      <c r="UHR1460" s="51"/>
      <c r="UHS1460" s="13"/>
      <c r="UHT1460" s="13"/>
      <c r="UHU1460" s="14"/>
      <c r="UHV1460" s="14"/>
      <c r="UHW1460" s="41"/>
      <c r="UHX1460" s="44"/>
      <c r="UHY1460" s="51"/>
      <c r="UHZ1460" s="51"/>
      <c r="UIA1460" s="51"/>
      <c r="UIB1460" s="13"/>
      <c r="UIC1460" s="13"/>
      <c r="UID1460" s="14"/>
      <c r="UIE1460" s="14"/>
      <c r="UIF1460" s="41"/>
      <c r="UIG1460" s="44"/>
      <c r="UIH1460" s="51"/>
      <c r="UII1460" s="51"/>
      <c r="UIJ1460" s="51"/>
      <c r="UIK1460" s="13"/>
      <c r="UIL1460" s="13"/>
      <c r="UIM1460" s="14"/>
      <c r="UIN1460" s="14"/>
      <c r="UIO1460" s="41"/>
      <c r="UIP1460" s="44"/>
      <c r="UIQ1460" s="51"/>
      <c r="UIR1460" s="51"/>
      <c r="UIS1460" s="51"/>
      <c r="UIT1460" s="13"/>
      <c r="UIU1460" s="13"/>
      <c r="UIV1460" s="14"/>
      <c r="UIW1460" s="14"/>
      <c r="UIX1460" s="41"/>
      <c r="UIY1460" s="44"/>
      <c r="UIZ1460" s="51"/>
      <c r="UJA1460" s="51"/>
      <c r="UJB1460" s="51"/>
      <c r="UJC1460" s="13"/>
      <c r="UJD1460" s="13"/>
      <c r="UJE1460" s="14"/>
      <c r="UJF1460" s="14"/>
      <c r="UJG1460" s="41"/>
      <c r="UJH1460" s="44"/>
      <c r="UJI1460" s="51"/>
      <c r="UJJ1460" s="51"/>
      <c r="UJK1460" s="51"/>
      <c r="UJL1460" s="13"/>
      <c r="UJM1460" s="13"/>
      <c r="UJN1460" s="14"/>
      <c r="UJO1460" s="14"/>
      <c r="UJP1460" s="41"/>
      <c r="UJQ1460" s="44"/>
      <c r="UJR1460" s="51"/>
      <c r="UJS1460" s="51"/>
      <c r="UJT1460" s="51"/>
      <c r="UJU1460" s="13"/>
      <c r="UJV1460" s="13"/>
      <c r="UJW1460" s="14"/>
      <c r="UJX1460" s="14"/>
      <c r="UJY1460" s="41"/>
      <c r="UJZ1460" s="44"/>
      <c r="UKA1460" s="51"/>
      <c r="UKB1460" s="51"/>
      <c r="UKC1460" s="51"/>
      <c r="UKD1460" s="13"/>
      <c r="UKE1460" s="13"/>
      <c r="UKF1460" s="14"/>
      <c r="UKG1460" s="14"/>
      <c r="UKH1460" s="41"/>
      <c r="UKI1460" s="44"/>
      <c r="UKJ1460" s="51"/>
      <c r="UKK1460" s="51"/>
      <c r="UKL1460" s="51"/>
      <c r="UKM1460" s="13"/>
      <c r="UKN1460" s="13"/>
      <c r="UKO1460" s="14"/>
      <c r="UKP1460" s="14"/>
      <c r="UKQ1460" s="41"/>
      <c r="UKR1460" s="44"/>
      <c r="UKS1460" s="51"/>
      <c r="UKT1460" s="51"/>
      <c r="UKU1460" s="51"/>
      <c r="UKV1460" s="13"/>
      <c r="UKW1460" s="13"/>
      <c r="UKX1460" s="14"/>
      <c r="UKY1460" s="14"/>
      <c r="UKZ1460" s="41"/>
      <c r="ULA1460" s="44"/>
      <c r="ULB1460" s="51"/>
      <c r="ULC1460" s="51"/>
      <c r="ULD1460" s="51"/>
      <c r="ULE1460" s="13"/>
      <c r="ULF1460" s="13"/>
      <c r="ULG1460" s="14"/>
      <c r="ULH1460" s="14"/>
      <c r="ULI1460" s="41"/>
      <c r="ULJ1460" s="44"/>
      <c r="ULK1460" s="51"/>
      <c r="ULL1460" s="51"/>
      <c r="ULM1460" s="51"/>
      <c r="ULN1460" s="13"/>
      <c r="ULO1460" s="13"/>
      <c r="ULP1460" s="14"/>
      <c r="ULQ1460" s="14"/>
      <c r="ULR1460" s="41"/>
      <c r="ULS1460" s="44"/>
      <c r="ULT1460" s="51"/>
      <c r="ULU1460" s="51"/>
      <c r="ULV1460" s="51"/>
      <c r="ULW1460" s="13"/>
      <c r="ULX1460" s="13"/>
      <c r="ULY1460" s="14"/>
      <c r="ULZ1460" s="14"/>
      <c r="UMA1460" s="41"/>
      <c r="UMB1460" s="44"/>
      <c r="UMC1460" s="51"/>
      <c r="UMD1460" s="51"/>
      <c r="UME1460" s="51"/>
      <c r="UMF1460" s="13"/>
      <c r="UMG1460" s="13"/>
      <c r="UMH1460" s="14"/>
      <c r="UMI1460" s="14"/>
      <c r="UMJ1460" s="41"/>
      <c r="UMK1460" s="44"/>
      <c r="UML1460" s="51"/>
      <c r="UMM1460" s="51"/>
      <c r="UMN1460" s="51"/>
      <c r="UMO1460" s="13"/>
      <c r="UMP1460" s="13"/>
      <c r="UMQ1460" s="14"/>
      <c r="UMR1460" s="14"/>
      <c r="UMS1460" s="41"/>
      <c r="UMT1460" s="44"/>
      <c r="UMU1460" s="51"/>
      <c r="UMV1460" s="51"/>
      <c r="UMW1460" s="51"/>
      <c r="UMX1460" s="13"/>
      <c r="UMY1460" s="13"/>
      <c r="UMZ1460" s="14"/>
      <c r="UNA1460" s="14"/>
      <c r="UNB1460" s="41"/>
      <c r="UNC1460" s="44"/>
      <c r="UND1460" s="51"/>
      <c r="UNE1460" s="51"/>
      <c r="UNF1460" s="51"/>
      <c r="UNG1460" s="13"/>
      <c r="UNH1460" s="13"/>
      <c r="UNI1460" s="14"/>
      <c r="UNJ1460" s="14"/>
      <c r="UNK1460" s="41"/>
      <c r="UNL1460" s="44"/>
      <c r="UNM1460" s="51"/>
      <c r="UNN1460" s="51"/>
      <c r="UNO1460" s="51"/>
      <c r="UNP1460" s="13"/>
      <c r="UNQ1460" s="13"/>
      <c r="UNR1460" s="14"/>
      <c r="UNS1460" s="14"/>
      <c r="UNT1460" s="41"/>
      <c r="UNU1460" s="44"/>
      <c r="UNV1460" s="51"/>
      <c r="UNW1460" s="51"/>
      <c r="UNX1460" s="51"/>
      <c r="UNY1460" s="13"/>
      <c r="UNZ1460" s="13"/>
      <c r="UOA1460" s="14"/>
      <c r="UOB1460" s="14"/>
      <c r="UOC1460" s="41"/>
      <c r="UOD1460" s="44"/>
      <c r="UOE1460" s="51"/>
      <c r="UOF1460" s="51"/>
      <c r="UOG1460" s="51"/>
      <c r="UOH1460" s="13"/>
      <c r="UOI1460" s="13"/>
      <c r="UOJ1460" s="14"/>
      <c r="UOK1460" s="14"/>
      <c r="UOL1460" s="41"/>
      <c r="UOM1460" s="44"/>
      <c r="UON1460" s="51"/>
      <c r="UOO1460" s="51"/>
      <c r="UOP1460" s="51"/>
      <c r="UOQ1460" s="13"/>
      <c r="UOR1460" s="13"/>
      <c r="UOS1460" s="14"/>
      <c r="UOT1460" s="14"/>
      <c r="UOU1460" s="41"/>
      <c r="UOV1460" s="44"/>
      <c r="UOW1460" s="51"/>
      <c r="UOX1460" s="51"/>
      <c r="UOY1460" s="51"/>
      <c r="UOZ1460" s="13"/>
      <c r="UPA1460" s="13"/>
      <c r="UPB1460" s="14"/>
      <c r="UPC1460" s="14"/>
      <c r="UPD1460" s="41"/>
      <c r="UPE1460" s="44"/>
      <c r="UPF1460" s="51"/>
      <c r="UPG1460" s="51"/>
      <c r="UPH1460" s="51"/>
      <c r="UPI1460" s="13"/>
      <c r="UPJ1460" s="13"/>
      <c r="UPK1460" s="14"/>
      <c r="UPL1460" s="14"/>
      <c r="UPM1460" s="41"/>
      <c r="UPN1460" s="44"/>
      <c r="UPO1460" s="51"/>
      <c r="UPP1460" s="51"/>
      <c r="UPQ1460" s="51"/>
      <c r="UPR1460" s="13"/>
      <c r="UPS1460" s="13"/>
      <c r="UPT1460" s="14"/>
      <c r="UPU1460" s="14"/>
      <c r="UPV1460" s="41"/>
      <c r="UPW1460" s="44"/>
      <c r="UPX1460" s="51"/>
      <c r="UPY1460" s="51"/>
      <c r="UPZ1460" s="51"/>
      <c r="UQA1460" s="13"/>
      <c r="UQB1460" s="13"/>
      <c r="UQC1460" s="14"/>
      <c r="UQD1460" s="14"/>
      <c r="UQE1460" s="41"/>
      <c r="UQF1460" s="44"/>
      <c r="UQG1460" s="51"/>
      <c r="UQH1460" s="51"/>
      <c r="UQI1460" s="51"/>
      <c r="UQJ1460" s="13"/>
      <c r="UQK1460" s="13"/>
      <c r="UQL1460" s="14"/>
      <c r="UQM1460" s="14"/>
      <c r="UQN1460" s="41"/>
      <c r="UQO1460" s="44"/>
      <c r="UQP1460" s="51"/>
      <c r="UQQ1460" s="51"/>
      <c r="UQR1460" s="51"/>
      <c r="UQS1460" s="13"/>
      <c r="UQT1460" s="13"/>
      <c r="UQU1460" s="14"/>
      <c r="UQV1460" s="14"/>
      <c r="UQW1460" s="41"/>
      <c r="UQX1460" s="44"/>
      <c r="UQY1460" s="51"/>
      <c r="UQZ1460" s="51"/>
      <c r="URA1460" s="51"/>
      <c r="URB1460" s="13"/>
      <c r="URC1460" s="13"/>
      <c r="URD1460" s="14"/>
      <c r="URE1460" s="14"/>
      <c r="URF1460" s="41"/>
      <c r="URG1460" s="44"/>
      <c r="URH1460" s="51"/>
      <c r="URI1460" s="51"/>
      <c r="URJ1460" s="51"/>
      <c r="URK1460" s="13"/>
      <c r="URL1460" s="13"/>
      <c r="URM1460" s="14"/>
      <c r="URN1460" s="14"/>
      <c r="URO1460" s="41"/>
      <c r="URP1460" s="44"/>
      <c r="URQ1460" s="51"/>
      <c r="URR1460" s="51"/>
      <c r="URS1460" s="51"/>
      <c r="URT1460" s="13"/>
      <c r="URU1460" s="13"/>
      <c r="URV1460" s="14"/>
      <c r="URW1460" s="14"/>
      <c r="URX1460" s="41"/>
      <c r="URY1460" s="44"/>
      <c r="URZ1460" s="51"/>
      <c r="USA1460" s="51"/>
      <c r="USB1460" s="51"/>
      <c r="USC1460" s="13"/>
      <c r="USD1460" s="13"/>
      <c r="USE1460" s="14"/>
      <c r="USF1460" s="14"/>
      <c r="USG1460" s="41"/>
      <c r="USH1460" s="44"/>
      <c r="USI1460" s="51"/>
      <c r="USJ1460" s="51"/>
      <c r="USK1460" s="51"/>
      <c r="USL1460" s="13"/>
      <c r="USM1460" s="13"/>
      <c r="USN1460" s="14"/>
      <c r="USO1460" s="14"/>
      <c r="USP1460" s="41"/>
      <c r="USQ1460" s="44"/>
      <c r="USR1460" s="51"/>
      <c r="USS1460" s="51"/>
      <c r="UST1460" s="51"/>
      <c r="USU1460" s="13"/>
      <c r="USV1460" s="13"/>
      <c r="USW1460" s="14"/>
      <c r="USX1460" s="14"/>
      <c r="USY1460" s="41"/>
      <c r="USZ1460" s="44"/>
      <c r="UTA1460" s="51"/>
      <c r="UTB1460" s="51"/>
      <c r="UTC1460" s="51"/>
      <c r="UTD1460" s="13"/>
      <c r="UTE1460" s="13"/>
      <c r="UTF1460" s="14"/>
      <c r="UTG1460" s="14"/>
      <c r="UTH1460" s="41"/>
      <c r="UTI1460" s="44"/>
      <c r="UTJ1460" s="51"/>
      <c r="UTK1460" s="51"/>
      <c r="UTL1460" s="51"/>
      <c r="UTM1460" s="13"/>
      <c r="UTN1460" s="13"/>
      <c r="UTO1460" s="14"/>
      <c r="UTP1460" s="14"/>
      <c r="UTQ1460" s="41"/>
      <c r="UTR1460" s="44"/>
      <c r="UTS1460" s="51"/>
      <c r="UTT1460" s="51"/>
      <c r="UTU1460" s="51"/>
      <c r="UTV1460" s="13"/>
      <c r="UTW1460" s="13"/>
      <c r="UTX1460" s="14"/>
      <c r="UTY1460" s="14"/>
      <c r="UTZ1460" s="41"/>
      <c r="UUA1460" s="44"/>
      <c r="UUB1460" s="51"/>
      <c r="UUC1460" s="51"/>
      <c r="UUD1460" s="51"/>
      <c r="UUE1460" s="13"/>
      <c r="UUF1460" s="13"/>
      <c r="UUG1460" s="14"/>
      <c r="UUH1460" s="14"/>
      <c r="UUI1460" s="41"/>
      <c r="UUJ1460" s="44"/>
      <c r="UUK1460" s="51"/>
      <c r="UUL1460" s="51"/>
      <c r="UUM1460" s="51"/>
      <c r="UUN1460" s="13"/>
      <c r="UUO1460" s="13"/>
      <c r="UUP1460" s="14"/>
      <c r="UUQ1460" s="14"/>
      <c r="UUR1460" s="41"/>
      <c r="UUS1460" s="44"/>
      <c r="UUT1460" s="51"/>
      <c r="UUU1460" s="51"/>
      <c r="UUV1460" s="51"/>
      <c r="UUW1460" s="13"/>
      <c r="UUX1460" s="13"/>
      <c r="UUY1460" s="14"/>
      <c r="UUZ1460" s="14"/>
      <c r="UVA1460" s="41"/>
      <c r="UVB1460" s="44"/>
      <c r="UVC1460" s="51"/>
      <c r="UVD1460" s="51"/>
      <c r="UVE1460" s="51"/>
      <c r="UVF1460" s="13"/>
      <c r="UVG1460" s="13"/>
      <c r="UVH1460" s="14"/>
      <c r="UVI1460" s="14"/>
      <c r="UVJ1460" s="41"/>
      <c r="UVK1460" s="44"/>
      <c r="UVL1460" s="51"/>
      <c r="UVM1460" s="51"/>
      <c r="UVN1460" s="51"/>
      <c r="UVO1460" s="13"/>
      <c r="UVP1460" s="13"/>
      <c r="UVQ1460" s="14"/>
      <c r="UVR1460" s="14"/>
      <c r="UVS1460" s="41"/>
      <c r="UVT1460" s="44"/>
      <c r="UVU1460" s="51"/>
      <c r="UVV1460" s="51"/>
      <c r="UVW1460" s="51"/>
      <c r="UVX1460" s="13"/>
      <c r="UVY1460" s="13"/>
      <c r="UVZ1460" s="14"/>
      <c r="UWA1460" s="14"/>
      <c r="UWB1460" s="41"/>
      <c r="UWC1460" s="44"/>
      <c r="UWD1460" s="51"/>
      <c r="UWE1460" s="51"/>
      <c r="UWF1460" s="51"/>
      <c r="UWG1460" s="13"/>
      <c r="UWH1460" s="13"/>
      <c r="UWI1460" s="14"/>
      <c r="UWJ1460" s="14"/>
      <c r="UWK1460" s="41"/>
      <c r="UWL1460" s="44"/>
      <c r="UWM1460" s="51"/>
      <c r="UWN1460" s="51"/>
      <c r="UWO1460" s="51"/>
      <c r="UWP1460" s="13"/>
      <c r="UWQ1460" s="13"/>
      <c r="UWR1460" s="14"/>
      <c r="UWS1460" s="14"/>
      <c r="UWT1460" s="41"/>
      <c r="UWU1460" s="44"/>
      <c r="UWV1460" s="51"/>
      <c r="UWW1460" s="51"/>
      <c r="UWX1460" s="51"/>
      <c r="UWY1460" s="13"/>
      <c r="UWZ1460" s="13"/>
      <c r="UXA1460" s="14"/>
      <c r="UXB1460" s="14"/>
      <c r="UXC1460" s="41"/>
      <c r="UXD1460" s="44"/>
      <c r="UXE1460" s="51"/>
      <c r="UXF1460" s="51"/>
      <c r="UXG1460" s="51"/>
      <c r="UXH1460" s="13"/>
      <c r="UXI1460" s="13"/>
      <c r="UXJ1460" s="14"/>
      <c r="UXK1460" s="14"/>
      <c r="UXL1460" s="41"/>
      <c r="UXM1460" s="44"/>
      <c r="UXN1460" s="51"/>
      <c r="UXO1460" s="51"/>
      <c r="UXP1460" s="51"/>
      <c r="UXQ1460" s="13"/>
      <c r="UXR1460" s="13"/>
      <c r="UXS1460" s="14"/>
      <c r="UXT1460" s="14"/>
      <c r="UXU1460" s="41"/>
      <c r="UXV1460" s="44"/>
      <c r="UXW1460" s="51"/>
      <c r="UXX1460" s="51"/>
      <c r="UXY1460" s="51"/>
      <c r="UXZ1460" s="13"/>
      <c r="UYA1460" s="13"/>
      <c r="UYB1460" s="14"/>
      <c r="UYC1460" s="14"/>
      <c r="UYD1460" s="41"/>
      <c r="UYE1460" s="44"/>
      <c r="UYF1460" s="51"/>
      <c r="UYG1460" s="51"/>
      <c r="UYH1460" s="51"/>
      <c r="UYI1460" s="13"/>
      <c r="UYJ1460" s="13"/>
      <c r="UYK1460" s="14"/>
      <c r="UYL1460" s="14"/>
      <c r="UYM1460" s="41"/>
      <c r="UYN1460" s="44"/>
      <c r="UYO1460" s="51"/>
      <c r="UYP1460" s="51"/>
      <c r="UYQ1460" s="51"/>
      <c r="UYR1460" s="13"/>
      <c r="UYS1460" s="13"/>
      <c r="UYT1460" s="14"/>
      <c r="UYU1460" s="14"/>
      <c r="UYV1460" s="41"/>
      <c r="UYW1460" s="44"/>
      <c r="UYX1460" s="51"/>
      <c r="UYY1460" s="51"/>
      <c r="UYZ1460" s="51"/>
      <c r="UZA1460" s="13"/>
      <c r="UZB1460" s="13"/>
      <c r="UZC1460" s="14"/>
      <c r="UZD1460" s="14"/>
      <c r="UZE1460" s="38"/>
      <c r="UZI1460" s="41"/>
    </row>
    <row r="1461" spans="1:14881" s="48" customFormat="1" ht="31.5" x14ac:dyDescent="0.2">
      <c r="A1461" s="140" t="s">
        <v>299</v>
      </c>
      <c r="B1461" s="1">
        <v>912</v>
      </c>
      <c r="C1461" s="141" t="s">
        <v>63</v>
      </c>
      <c r="D1461" s="141" t="s">
        <v>50</v>
      </c>
      <c r="E1461" s="141" t="s">
        <v>300</v>
      </c>
      <c r="F1461" s="144"/>
      <c r="G1461" s="145">
        <f>G1462</f>
        <v>17310</v>
      </c>
    </row>
    <row r="1462" spans="1:14881" s="43" customFormat="1" ht="47.25" x14ac:dyDescent="0.2">
      <c r="A1462" s="152" t="s">
        <v>301</v>
      </c>
      <c r="B1462" s="153">
        <v>912</v>
      </c>
      <c r="C1462" s="5" t="s">
        <v>63</v>
      </c>
      <c r="D1462" s="5" t="s">
        <v>50</v>
      </c>
      <c r="E1462" s="5" t="s">
        <v>302</v>
      </c>
      <c r="F1462" s="212"/>
      <c r="G1462" s="76">
        <f>G1463+G1468+G1466</f>
        <v>17310</v>
      </c>
    </row>
    <row r="1463" spans="1:14881" s="48" customFormat="1" ht="31.5" x14ac:dyDescent="0.2">
      <c r="A1463" s="11" t="s">
        <v>22</v>
      </c>
      <c r="B1463" s="9">
        <v>912</v>
      </c>
      <c r="C1463" s="8" t="s">
        <v>63</v>
      </c>
      <c r="D1463" s="8" t="s">
        <v>50</v>
      </c>
      <c r="E1463" s="8" t="s">
        <v>302</v>
      </c>
      <c r="F1463" s="8" t="s">
        <v>15</v>
      </c>
      <c r="G1463" s="76">
        <f>G1464</f>
        <v>3</v>
      </c>
    </row>
    <row r="1464" spans="1:14881" s="48" customFormat="1" ht="31.5" x14ac:dyDescent="0.2">
      <c r="A1464" s="11" t="s">
        <v>17</v>
      </c>
      <c r="B1464" s="9">
        <v>912</v>
      </c>
      <c r="C1464" s="8" t="s">
        <v>63</v>
      </c>
      <c r="D1464" s="8" t="s">
        <v>50</v>
      </c>
      <c r="E1464" s="8" t="s">
        <v>302</v>
      </c>
      <c r="F1464" s="8" t="s">
        <v>16</v>
      </c>
      <c r="G1464" s="76">
        <f>G1465</f>
        <v>3</v>
      </c>
    </row>
    <row r="1465" spans="1:14881" s="48" customFormat="1" hidden="1" x14ac:dyDescent="0.2">
      <c r="A1465" s="11" t="s">
        <v>707</v>
      </c>
      <c r="B1465" s="9">
        <v>912</v>
      </c>
      <c r="C1465" s="8" t="s">
        <v>63</v>
      </c>
      <c r="D1465" s="8" t="s">
        <v>50</v>
      </c>
      <c r="E1465" s="8" t="s">
        <v>302</v>
      </c>
      <c r="F1465" s="17" t="s">
        <v>120</v>
      </c>
      <c r="G1465" s="34">
        <f>420-417</f>
        <v>3</v>
      </c>
    </row>
    <row r="1466" spans="1:14881" s="48" customFormat="1" x14ac:dyDescent="0.2">
      <c r="A1466" s="11" t="s">
        <v>23</v>
      </c>
      <c r="B1466" s="9">
        <v>912</v>
      </c>
      <c r="C1466" s="8" t="s">
        <v>63</v>
      </c>
      <c r="D1466" s="8" t="s">
        <v>50</v>
      </c>
      <c r="E1466" s="8" t="s">
        <v>302</v>
      </c>
      <c r="F1466" s="17" t="s">
        <v>24</v>
      </c>
      <c r="G1466" s="34">
        <f>G1467</f>
        <v>417</v>
      </c>
    </row>
    <row r="1467" spans="1:14881" s="48" customFormat="1" x14ac:dyDescent="0.2">
      <c r="A1467" s="11" t="s">
        <v>538</v>
      </c>
      <c r="B1467" s="9">
        <v>912</v>
      </c>
      <c r="C1467" s="8" t="s">
        <v>63</v>
      </c>
      <c r="D1467" s="8" t="s">
        <v>50</v>
      </c>
      <c r="E1467" s="8" t="s">
        <v>302</v>
      </c>
      <c r="F1467" s="17" t="s">
        <v>537</v>
      </c>
      <c r="G1467" s="34">
        <v>417</v>
      </c>
    </row>
    <row r="1468" spans="1:14881" s="48" customFormat="1" ht="31.5" x14ac:dyDescent="0.2">
      <c r="A1468" s="11" t="s">
        <v>18</v>
      </c>
      <c r="B1468" s="9">
        <v>912</v>
      </c>
      <c r="C1468" s="8" t="s">
        <v>63</v>
      </c>
      <c r="D1468" s="8" t="s">
        <v>50</v>
      </c>
      <c r="E1468" s="8" t="s">
        <v>302</v>
      </c>
      <c r="F1468" s="28" t="s">
        <v>20</v>
      </c>
      <c r="G1468" s="34">
        <f>G1469+G1471</f>
        <v>16890</v>
      </c>
    </row>
    <row r="1469" spans="1:14881" s="48" customFormat="1" x14ac:dyDescent="0.2">
      <c r="A1469" s="11" t="s">
        <v>19</v>
      </c>
      <c r="B1469" s="9">
        <v>912</v>
      </c>
      <c r="C1469" s="8" t="s">
        <v>63</v>
      </c>
      <c r="D1469" s="8" t="s">
        <v>50</v>
      </c>
      <c r="E1469" s="8" t="s">
        <v>302</v>
      </c>
      <c r="F1469" s="28" t="s">
        <v>21</v>
      </c>
      <c r="G1469" s="34">
        <f>G1470</f>
        <v>1500</v>
      </c>
    </row>
    <row r="1470" spans="1:14881" s="48" customFormat="1" hidden="1" x14ac:dyDescent="0.2">
      <c r="A1470" s="11" t="s">
        <v>140</v>
      </c>
      <c r="B1470" s="9">
        <v>912</v>
      </c>
      <c r="C1470" s="8" t="s">
        <v>63</v>
      </c>
      <c r="D1470" s="8" t="s">
        <v>50</v>
      </c>
      <c r="E1470" s="8" t="s">
        <v>302</v>
      </c>
      <c r="F1470" s="28" t="s">
        <v>141</v>
      </c>
      <c r="G1470" s="34">
        <v>1500</v>
      </c>
    </row>
    <row r="1471" spans="1:14881" s="48" customFormat="1" ht="31.5" x14ac:dyDescent="0.2">
      <c r="A1471" s="11" t="s">
        <v>27</v>
      </c>
      <c r="B1471" s="9">
        <v>912</v>
      </c>
      <c r="C1471" s="8" t="s">
        <v>63</v>
      </c>
      <c r="D1471" s="8" t="s">
        <v>50</v>
      </c>
      <c r="E1471" s="8" t="s">
        <v>302</v>
      </c>
      <c r="F1471" s="28" t="s">
        <v>0</v>
      </c>
      <c r="G1471" s="34">
        <f>G1472</f>
        <v>15390</v>
      </c>
    </row>
    <row r="1472" spans="1:14881" s="48" customFormat="1" ht="31.5" hidden="1" x14ac:dyDescent="0.2">
      <c r="A1472" s="11" t="s">
        <v>887</v>
      </c>
      <c r="B1472" s="9">
        <v>912</v>
      </c>
      <c r="C1472" s="8" t="s">
        <v>63</v>
      </c>
      <c r="D1472" s="8" t="s">
        <v>50</v>
      </c>
      <c r="E1472" s="8" t="s">
        <v>302</v>
      </c>
      <c r="F1472" s="28" t="s">
        <v>580</v>
      </c>
      <c r="G1472" s="34">
        <v>15390</v>
      </c>
    </row>
    <row r="1473" spans="1:7" s="48" customFormat="1" x14ac:dyDescent="0.2">
      <c r="A1473" s="140" t="s">
        <v>514</v>
      </c>
      <c r="B1473" s="1">
        <v>912</v>
      </c>
      <c r="C1473" s="141" t="s">
        <v>63</v>
      </c>
      <c r="D1473" s="141" t="s">
        <v>50</v>
      </c>
      <c r="E1473" s="141" t="s">
        <v>515</v>
      </c>
      <c r="F1473" s="144"/>
      <c r="G1473" s="145">
        <f>G1474+G1478</f>
        <v>95989</v>
      </c>
    </row>
    <row r="1474" spans="1:7" s="43" customFormat="1" x14ac:dyDescent="0.2">
      <c r="A1474" s="152" t="s">
        <v>516</v>
      </c>
      <c r="B1474" s="153">
        <v>912</v>
      </c>
      <c r="C1474" s="5" t="s">
        <v>63</v>
      </c>
      <c r="D1474" s="5" t="s">
        <v>50</v>
      </c>
      <c r="E1474" s="5" t="s">
        <v>517</v>
      </c>
      <c r="F1474" s="5"/>
      <c r="G1474" s="76">
        <f>G1475</f>
        <v>95960</v>
      </c>
    </row>
    <row r="1475" spans="1:7" s="48" customFormat="1" ht="31.5" x14ac:dyDescent="0.2">
      <c r="A1475" s="11" t="s">
        <v>18</v>
      </c>
      <c r="B1475" s="9">
        <v>912</v>
      </c>
      <c r="C1475" s="8" t="s">
        <v>63</v>
      </c>
      <c r="D1475" s="8" t="s">
        <v>50</v>
      </c>
      <c r="E1475" s="8" t="s">
        <v>517</v>
      </c>
      <c r="F1475" s="8" t="s">
        <v>20</v>
      </c>
      <c r="G1475" s="34">
        <f>G1476</f>
        <v>95960</v>
      </c>
    </row>
    <row r="1476" spans="1:7" s="48" customFormat="1" x14ac:dyDescent="0.2">
      <c r="A1476" s="11" t="s">
        <v>25</v>
      </c>
      <c r="B1476" s="9">
        <v>912</v>
      </c>
      <c r="C1476" s="8" t="s">
        <v>63</v>
      </c>
      <c r="D1476" s="8" t="s">
        <v>50</v>
      </c>
      <c r="E1476" s="8" t="s">
        <v>517</v>
      </c>
      <c r="F1476" s="8" t="s">
        <v>26</v>
      </c>
      <c r="G1476" s="34">
        <f>G1477</f>
        <v>95960</v>
      </c>
    </row>
    <row r="1477" spans="1:7" s="48" customFormat="1" ht="47.25" hidden="1" x14ac:dyDescent="0.2">
      <c r="A1477" s="11" t="s">
        <v>136</v>
      </c>
      <c r="B1477" s="9">
        <v>912</v>
      </c>
      <c r="C1477" s="8" t="s">
        <v>63</v>
      </c>
      <c r="D1477" s="8" t="s">
        <v>50</v>
      </c>
      <c r="E1477" s="8" t="s">
        <v>517</v>
      </c>
      <c r="F1477" s="8" t="s">
        <v>138</v>
      </c>
      <c r="G1477" s="34">
        <v>95960</v>
      </c>
    </row>
    <row r="1478" spans="1:7" s="43" customFormat="1" x14ac:dyDescent="0.2">
      <c r="A1478" s="152" t="s">
        <v>518</v>
      </c>
      <c r="B1478" s="153">
        <v>912</v>
      </c>
      <c r="C1478" s="5" t="s">
        <v>63</v>
      </c>
      <c r="D1478" s="5" t="s">
        <v>50</v>
      </c>
      <c r="E1478" s="5" t="s">
        <v>519</v>
      </c>
      <c r="F1478" s="5"/>
      <c r="G1478" s="76">
        <f>G1479</f>
        <v>29</v>
      </c>
    </row>
    <row r="1479" spans="1:7" s="48" customFormat="1" ht="31.5" x14ac:dyDescent="0.2">
      <c r="A1479" s="11" t="s">
        <v>18</v>
      </c>
      <c r="B1479" s="9">
        <v>912</v>
      </c>
      <c r="C1479" s="8" t="s">
        <v>63</v>
      </c>
      <c r="D1479" s="8" t="s">
        <v>50</v>
      </c>
      <c r="E1479" s="8" t="s">
        <v>519</v>
      </c>
      <c r="F1479" s="8" t="s">
        <v>20</v>
      </c>
      <c r="G1479" s="34">
        <f>G1480</f>
        <v>29</v>
      </c>
    </row>
    <row r="1480" spans="1:7" s="48" customFormat="1" x14ac:dyDescent="0.2">
      <c r="A1480" s="11" t="s">
        <v>25</v>
      </c>
      <c r="B1480" s="9">
        <v>912</v>
      </c>
      <c r="C1480" s="8" t="s">
        <v>63</v>
      </c>
      <c r="D1480" s="8" t="s">
        <v>50</v>
      </c>
      <c r="E1480" s="8" t="s">
        <v>519</v>
      </c>
      <c r="F1480" s="8" t="s">
        <v>26</v>
      </c>
      <c r="G1480" s="34">
        <f>G1481</f>
        <v>29</v>
      </c>
    </row>
    <row r="1481" spans="1:7" s="48" customFormat="1" hidden="1" x14ac:dyDescent="0.2">
      <c r="A1481" s="11" t="s">
        <v>130</v>
      </c>
      <c r="B1481" s="9">
        <v>912</v>
      </c>
      <c r="C1481" s="8" t="s">
        <v>63</v>
      </c>
      <c r="D1481" s="8" t="s">
        <v>50</v>
      </c>
      <c r="E1481" s="8" t="s">
        <v>519</v>
      </c>
      <c r="F1481" s="8" t="s">
        <v>137</v>
      </c>
      <c r="G1481" s="34">
        <v>29</v>
      </c>
    </row>
    <row r="1482" spans="1:7" s="50" customFormat="1" x14ac:dyDescent="0.2">
      <c r="A1482" s="157" t="s">
        <v>83</v>
      </c>
      <c r="B1482" s="222">
        <v>912</v>
      </c>
      <c r="C1482" s="218">
        <v>12</v>
      </c>
      <c r="D1482" s="218"/>
      <c r="E1482" s="218"/>
      <c r="F1482" s="218"/>
      <c r="G1482" s="223">
        <f>G1483+G1490+G1501</f>
        <v>52222</v>
      </c>
    </row>
    <row r="1483" spans="1:7" s="47" customFormat="1" ht="20.45" customHeight="1" x14ac:dyDescent="0.2">
      <c r="A1483" s="157" t="s">
        <v>99</v>
      </c>
      <c r="B1483" s="1">
        <v>912</v>
      </c>
      <c r="C1483" s="141">
        <v>12</v>
      </c>
      <c r="D1483" s="141" t="s">
        <v>57</v>
      </c>
      <c r="E1483" s="6"/>
      <c r="F1483" s="15"/>
      <c r="G1483" s="145">
        <f t="shared" ref="G1483:G1484" si="164">G1484</f>
        <v>24200</v>
      </c>
    </row>
    <row r="1484" spans="1:7" s="48" customFormat="1" ht="63" x14ac:dyDescent="0.2">
      <c r="A1484" s="140" t="s">
        <v>609</v>
      </c>
      <c r="B1484" s="1">
        <v>912</v>
      </c>
      <c r="C1484" s="141">
        <v>12</v>
      </c>
      <c r="D1484" s="1" t="s">
        <v>57</v>
      </c>
      <c r="E1484" s="141" t="s">
        <v>336</v>
      </c>
      <c r="F1484" s="1"/>
      <c r="G1484" s="145">
        <f t="shared" si="164"/>
        <v>24200</v>
      </c>
    </row>
    <row r="1485" spans="1:7" s="48" customFormat="1" ht="63" x14ac:dyDescent="0.2">
      <c r="A1485" s="140" t="s">
        <v>813</v>
      </c>
      <c r="B1485" s="1">
        <v>912</v>
      </c>
      <c r="C1485" s="141" t="s">
        <v>70</v>
      </c>
      <c r="D1485" s="141" t="s">
        <v>57</v>
      </c>
      <c r="E1485" s="151" t="s">
        <v>337</v>
      </c>
      <c r="F1485" s="143"/>
      <c r="G1485" s="145">
        <f>G1486</f>
        <v>24200</v>
      </c>
    </row>
    <row r="1486" spans="1:7" s="43" customFormat="1" ht="33" customHeight="1" x14ac:dyDescent="0.2">
      <c r="A1486" s="152" t="s">
        <v>561</v>
      </c>
      <c r="B1486" s="153">
        <v>912</v>
      </c>
      <c r="C1486" s="5">
        <v>12</v>
      </c>
      <c r="D1486" s="5" t="s">
        <v>57</v>
      </c>
      <c r="E1486" s="5" t="s">
        <v>560</v>
      </c>
      <c r="F1486" s="5"/>
      <c r="G1486" s="76">
        <f t="shared" ref="G1486:G1488" si="165">G1487</f>
        <v>24200</v>
      </c>
    </row>
    <row r="1487" spans="1:7" s="48" customFormat="1" ht="31.5" x14ac:dyDescent="0.2">
      <c r="A1487" s="11" t="s">
        <v>18</v>
      </c>
      <c r="B1487" s="9">
        <v>912</v>
      </c>
      <c r="C1487" s="8" t="s">
        <v>70</v>
      </c>
      <c r="D1487" s="8" t="s">
        <v>57</v>
      </c>
      <c r="E1487" s="8" t="s">
        <v>560</v>
      </c>
      <c r="F1487" s="8" t="s">
        <v>20</v>
      </c>
      <c r="G1487" s="34">
        <f t="shared" si="165"/>
        <v>24200</v>
      </c>
    </row>
    <row r="1488" spans="1:7" s="48" customFormat="1" x14ac:dyDescent="0.2">
      <c r="A1488" s="11" t="s">
        <v>25</v>
      </c>
      <c r="B1488" s="9">
        <v>912</v>
      </c>
      <c r="C1488" s="8" t="s">
        <v>70</v>
      </c>
      <c r="D1488" s="8" t="s">
        <v>57</v>
      </c>
      <c r="E1488" s="8" t="s">
        <v>560</v>
      </c>
      <c r="F1488" s="8" t="s">
        <v>26</v>
      </c>
      <c r="G1488" s="34">
        <f t="shared" si="165"/>
        <v>24200</v>
      </c>
    </row>
    <row r="1489" spans="1:7" s="48" customFormat="1" ht="47.25" hidden="1" x14ac:dyDescent="0.2">
      <c r="A1489" s="11" t="s">
        <v>136</v>
      </c>
      <c r="B1489" s="9">
        <v>912</v>
      </c>
      <c r="C1489" s="8" t="s">
        <v>70</v>
      </c>
      <c r="D1489" s="8" t="s">
        <v>57</v>
      </c>
      <c r="E1489" s="8" t="s">
        <v>560</v>
      </c>
      <c r="F1489" s="8" t="s">
        <v>138</v>
      </c>
      <c r="G1489" s="34">
        <v>24200</v>
      </c>
    </row>
    <row r="1490" spans="1:7" s="48" customFormat="1" x14ac:dyDescent="0.2">
      <c r="A1490" s="140" t="s">
        <v>425</v>
      </c>
      <c r="B1490" s="1">
        <v>912</v>
      </c>
      <c r="C1490" s="141" t="s">
        <v>70</v>
      </c>
      <c r="D1490" s="141" t="s">
        <v>47</v>
      </c>
      <c r="E1490" s="141"/>
      <c r="F1490" s="141"/>
      <c r="G1490" s="145">
        <f t="shared" ref="G1490:G1495" si="166">G1491</f>
        <v>17634</v>
      </c>
    </row>
    <row r="1491" spans="1:7" s="48" customFormat="1" ht="63" x14ac:dyDescent="0.2">
      <c r="A1491" s="140" t="s">
        <v>609</v>
      </c>
      <c r="B1491" s="1">
        <v>912</v>
      </c>
      <c r="C1491" s="141">
        <v>12</v>
      </c>
      <c r="D1491" s="141" t="s">
        <v>47</v>
      </c>
      <c r="E1491" s="141" t="s">
        <v>336</v>
      </c>
      <c r="F1491" s="1"/>
      <c r="G1491" s="145">
        <f>G1493+G1497</f>
        <v>17634</v>
      </c>
    </row>
    <row r="1492" spans="1:7" s="48" customFormat="1" ht="63" x14ac:dyDescent="0.2">
      <c r="A1492" s="140" t="s">
        <v>813</v>
      </c>
      <c r="B1492" s="1">
        <v>912</v>
      </c>
      <c r="C1492" s="141" t="s">
        <v>70</v>
      </c>
      <c r="D1492" s="141" t="s">
        <v>47</v>
      </c>
      <c r="E1492" s="151" t="s">
        <v>337</v>
      </c>
      <c r="F1492" s="143"/>
      <c r="G1492" s="145">
        <f t="shared" ref="G1492:G1493" si="167">G1493</f>
        <v>17134</v>
      </c>
    </row>
    <row r="1493" spans="1:7" s="43" customFormat="1" ht="31.5" x14ac:dyDescent="0.2">
      <c r="A1493" s="152" t="s">
        <v>144</v>
      </c>
      <c r="B1493" s="153">
        <v>912</v>
      </c>
      <c r="C1493" s="5">
        <v>12</v>
      </c>
      <c r="D1493" s="5" t="s">
        <v>47</v>
      </c>
      <c r="E1493" s="5" t="s">
        <v>338</v>
      </c>
      <c r="F1493" s="5"/>
      <c r="G1493" s="76">
        <f t="shared" si="167"/>
        <v>17134</v>
      </c>
    </row>
    <row r="1494" spans="1:7" s="48" customFormat="1" ht="31.5" x14ac:dyDescent="0.2">
      <c r="A1494" s="11" t="s">
        <v>22</v>
      </c>
      <c r="B1494" s="9">
        <v>912</v>
      </c>
      <c r="C1494" s="8" t="s">
        <v>70</v>
      </c>
      <c r="D1494" s="8" t="s">
        <v>47</v>
      </c>
      <c r="E1494" s="8" t="s">
        <v>338</v>
      </c>
      <c r="F1494" s="8" t="s">
        <v>15</v>
      </c>
      <c r="G1494" s="34">
        <f t="shared" si="166"/>
        <v>17134</v>
      </c>
    </row>
    <row r="1495" spans="1:7" s="48" customFormat="1" ht="31.5" x14ac:dyDescent="0.2">
      <c r="A1495" s="11" t="s">
        <v>17</v>
      </c>
      <c r="B1495" s="9">
        <v>912</v>
      </c>
      <c r="C1495" s="8" t="s">
        <v>70</v>
      </c>
      <c r="D1495" s="8" t="s">
        <v>47</v>
      </c>
      <c r="E1495" s="8" t="s">
        <v>338</v>
      </c>
      <c r="F1495" s="8" t="s">
        <v>16</v>
      </c>
      <c r="G1495" s="34">
        <f t="shared" si="166"/>
        <v>17134</v>
      </c>
    </row>
    <row r="1496" spans="1:7" s="48" customFormat="1" hidden="1" x14ac:dyDescent="0.2">
      <c r="A1496" s="11" t="s">
        <v>706</v>
      </c>
      <c r="B1496" s="9">
        <v>912</v>
      </c>
      <c r="C1496" s="8" t="s">
        <v>70</v>
      </c>
      <c r="D1496" s="8" t="s">
        <v>47</v>
      </c>
      <c r="E1496" s="8" t="s">
        <v>338</v>
      </c>
      <c r="F1496" s="8" t="s">
        <v>120</v>
      </c>
      <c r="G1496" s="34">
        <v>17134</v>
      </c>
    </row>
    <row r="1497" spans="1:7" s="43" customFormat="1" ht="31.5" x14ac:dyDescent="0.2">
      <c r="A1497" s="152" t="s">
        <v>531</v>
      </c>
      <c r="B1497" s="153">
        <v>912</v>
      </c>
      <c r="C1497" s="5" t="s">
        <v>70</v>
      </c>
      <c r="D1497" s="5" t="s">
        <v>47</v>
      </c>
      <c r="E1497" s="5" t="s">
        <v>532</v>
      </c>
      <c r="F1497" s="5"/>
      <c r="G1497" s="76">
        <f t="shared" ref="G1497:G1499" si="168">G1498</f>
        <v>500</v>
      </c>
    </row>
    <row r="1498" spans="1:7" s="47" customFormat="1" ht="20.45" customHeight="1" x14ac:dyDescent="0.2">
      <c r="A1498" s="11" t="s">
        <v>22</v>
      </c>
      <c r="B1498" s="9">
        <v>912</v>
      </c>
      <c r="C1498" s="8" t="s">
        <v>70</v>
      </c>
      <c r="D1498" s="8" t="s">
        <v>47</v>
      </c>
      <c r="E1498" s="8" t="s">
        <v>532</v>
      </c>
      <c r="F1498" s="8" t="s">
        <v>15</v>
      </c>
      <c r="G1498" s="34">
        <f t="shared" si="168"/>
        <v>500</v>
      </c>
    </row>
    <row r="1499" spans="1:7" s="48" customFormat="1" ht="31.5" x14ac:dyDescent="0.2">
      <c r="A1499" s="11" t="s">
        <v>17</v>
      </c>
      <c r="B1499" s="153">
        <v>912</v>
      </c>
      <c r="C1499" s="8" t="s">
        <v>70</v>
      </c>
      <c r="D1499" s="8" t="s">
        <v>47</v>
      </c>
      <c r="E1499" s="8" t="s">
        <v>532</v>
      </c>
      <c r="F1499" s="8" t="s">
        <v>16</v>
      </c>
      <c r="G1499" s="34">
        <f t="shared" si="168"/>
        <v>500</v>
      </c>
    </row>
    <row r="1500" spans="1:7" s="48" customFormat="1" hidden="1" x14ac:dyDescent="0.2">
      <c r="A1500" s="11" t="s">
        <v>706</v>
      </c>
      <c r="B1500" s="16">
        <v>912</v>
      </c>
      <c r="C1500" s="8" t="s">
        <v>70</v>
      </c>
      <c r="D1500" s="8" t="s">
        <v>47</v>
      </c>
      <c r="E1500" s="8" t="s">
        <v>532</v>
      </c>
      <c r="F1500" s="8" t="s">
        <v>120</v>
      </c>
      <c r="G1500" s="34">
        <v>500</v>
      </c>
    </row>
    <row r="1501" spans="1:7" s="48" customFormat="1" x14ac:dyDescent="0.2">
      <c r="A1501" s="157" t="s">
        <v>100</v>
      </c>
      <c r="B1501" s="16">
        <v>912</v>
      </c>
      <c r="C1501" s="141">
        <v>12</v>
      </c>
      <c r="D1501" s="141" t="s">
        <v>51</v>
      </c>
      <c r="E1501" s="6"/>
      <c r="F1501" s="15"/>
      <c r="G1501" s="145">
        <f>G1502</f>
        <v>10388</v>
      </c>
    </row>
    <row r="1502" spans="1:7" s="48" customFormat="1" ht="63" x14ac:dyDescent="0.2">
      <c r="A1502" s="140" t="s">
        <v>609</v>
      </c>
      <c r="B1502" s="1">
        <v>912</v>
      </c>
      <c r="C1502" s="141">
        <v>12</v>
      </c>
      <c r="D1502" s="1" t="s">
        <v>51</v>
      </c>
      <c r="E1502" s="141" t="s">
        <v>336</v>
      </c>
      <c r="F1502" s="141"/>
      <c r="G1502" s="145">
        <f>G1503+G1520</f>
        <v>10388</v>
      </c>
    </row>
    <row r="1503" spans="1:7" s="48" customFormat="1" ht="63" x14ac:dyDescent="0.2">
      <c r="A1503" s="140" t="s">
        <v>813</v>
      </c>
      <c r="B1503" s="1">
        <v>912</v>
      </c>
      <c r="C1503" s="141" t="s">
        <v>70</v>
      </c>
      <c r="D1503" s="141" t="s">
        <v>51</v>
      </c>
      <c r="E1503" s="151" t="s">
        <v>337</v>
      </c>
      <c r="F1503" s="143"/>
      <c r="G1503" s="145">
        <f>G1504+G1508+G1512+G1516</f>
        <v>9188</v>
      </c>
    </row>
    <row r="1504" spans="1:7" s="43" customFormat="1" ht="31.5" x14ac:dyDescent="0.2">
      <c r="A1504" s="152" t="s">
        <v>144</v>
      </c>
      <c r="B1504" s="153">
        <v>912</v>
      </c>
      <c r="C1504" s="5" t="s">
        <v>70</v>
      </c>
      <c r="D1504" s="5" t="s">
        <v>51</v>
      </c>
      <c r="E1504" s="5" t="s">
        <v>338</v>
      </c>
      <c r="F1504" s="5"/>
      <c r="G1504" s="76">
        <f t="shared" ref="G1504:G1518" si="169">G1505</f>
        <v>3000</v>
      </c>
    </row>
    <row r="1505" spans="1:7" s="48" customFormat="1" ht="31.5" x14ac:dyDescent="0.2">
      <c r="A1505" s="11" t="s">
        <v>22</v>
      </c>
      <c r="B1505" s="16">
        <v>912</v>
      </c>
      <c r="C1505" s="8" t="s">
        <v>70</v>
      </c>
      <c r="D1505" s="8" t="s">
        <v>51</v>
      </c>
      <c r="E1505" s="8" t="s">
        <v>338</v>
      </c>
      <c r="F1505" s="8">
        <v>200</v>
      </c>
      <c r="G1505" s="34">
        <f t="shared" si="169"/>
        <v>3000</v>
      </c>
    </row>
    <row r="1506" spans="1:7" s="48" customFormat="1" ht="31.5" x14ac:dyDescent="0.2">
      <c r="A1506" s="11" t="s">
        <v>17</v>
      </c>
      <c r="B1506" s="16">
        <v>912</v>
      </c>
      <c r="C1506" s="8" t="s">
        <v>70</v>
      </c>
      <c r="D1506" s="8" t="s">
        <v>51</v>
      </c>
      <c r="E1506" s="8" t="s">
        <v>338</v>
      </c>
      <c r="F1506" s="8">
        <v>240</v>
      </c>
      <c r="G1506" s="34">
        <f t="shared" si="169"/>
        <v>3000</v>
      </c>
    </row>
    <row r="1507" spans="1:7" s="48" customFormat="1" hidden="1" x14ac:dyDescent="0.2">
      <c r="A1507" s="11" t="s">
        <v>706</v>
      </c>
      <c r="B1507" s="16">
        <v>912</v>
      </c>
      <c r="C1507" s="8" t="s">
        <v>70</v>
      </c>
      <c r="D1507" s="8" t="s">
        <v>51</v>
      </c>
      <c r="E1507" s="8" t="s">
        <v>338</v>
      </c>
      <c r="F1507" s="8" t="s">
        <v>120</v>
      </c>
      <c r="G1507" s="34">
        <f>2700+300</f>
        <v>3000</v>
      </c>
    </row>
    <row r="1508" spans="1:7" s="43" customFormat="1" ht="47.25" x14ac:dyDescent="0.2">
      <c r="A1508" s="152" t="s">
        <v>789</v>
      </c>
      <c r="B1508" s="153">
        <v>912</v>
      </c>
      <c r="C1508" s="5" t="s">
        <v>70</v>
      </c>
      <c r="D1508" s="5" t="s">
        <v>51</v>
      </c>
      <c r="E1508" s="5" t="s">
        <v>574</v>
      </c>
      <c r="F1508" s="5"/>
      <c r="G1508" s="76">
        <f t="shared" si="169"/>
        <v>200</v>
      </c>
    </row>
    <row r="1509" spans="1:7" s="48" customFormat="1" ht="31.5" x14ac:dyDescent="0.2">
      <c r="A1509" s="11" t="s">
        <v>22</v>
      </c>
      <c r="B1509" s="16">
        <v>912</v>
      </c>
      <c r="C1509" s="8" t="s">
        <v>70</v>
      </c>
      <c r="D1509" s="8" t="s">
        <v>51</v>
      </c>
      <c r="E1509" s="8" t="s">
        <v>574</v>
      </c>
      <c r="F1509" s="8">
        <v>200</v>
      </c>
      <c r="G1509" s="34">
        <f t="shared" si="169"/>
        <v>200</v>
      </c>
    </row>
    <row r="1510" spans="1:7" s="48" customFormat="1" ht="31.5" x14ac:dyDescent="0.2">
      <c r="A1510" s="11" t="s">
        <v>17</v>
      </c>
      <c r="B1510" s="16">
        <v>912</v>
      </c>
      <c r="C1510" s="8" t="s">
        <v>70</v>
      </c>
      <c r="D1510" s="8" t="s">
        <v>51</v>
      </c>
      <c r="E1510" s="8" t="s">
        <v>574</v>
      </c>
      <c r="F1510" s="8">
        <v>240</v>
      </c>
      <c r="G1510" s="34">
        <f t="shared" si="169"/>
        <v>200</v>
      </c>
    </row>
    <row r="1511" spans="1:7" s="48" customFormat="1" hidden="1" x14ac:dyDescent="0.2">
      <c r="A1511" s="11" t="s">
        <v>706</v>
      </c>
      <c r="B1511" s="16">
        <v>912</v>
      </c>
      <c r="C1511" s="8" t="s">
        <v>70</v>
      </c>
      <c r="D1511" s="8" t="s">
        <v>51</v>
      </c>
      <c r="E1511" s="8" t="s">
        <v>574</v>
      </c>
      <c r="F1511" s="8" t="s">
        <v>120</v>
      </c>
      <c r="G1511" s="34">
        <f>500-300</f>
        <v>200</v>
      </c>
    </row>
    <row r="1512" spans="1:7" s="43" customFormat="1" x14ac:dyDescent="0.2">
      <c r="A1512" s="152" t="s">
        <v>145</v>
      </c>
      <c r="B1512" s="153">
        <v>912</v>
      </c>
      <c r="C1512" s="5" t="s">
        <v>70</v>
      </c>
      <c r="D1512" s="5" t="s">
        <v>51</v>
      </c>
      <c r="E1512" s="5" t="s">
        <v>712</v>
      </c>
      <c r="F1512" s="5"/>
      <c r="G1512" s="76">
        <f t="shared" si="169"/>
        <v>1000</v>
      </c>
    </row>
    <row r="1513" spans="1:7" s="45" customFormat="1" ht="31.5" x14ac:dyDescent="0.2">
      <c r="A1513" s="11" t="s">
        <v>22</v>
      </c>
      <c r="B1513" s="16">
        <v>912</v>
      </c>
      <c r="C1513" s="8" t="s">
        <v>70</v>
      </c>
      <c r="D1513" s="8" t="s">
        <v>51</v>
      </c>
      <c r="E1513" s="8" t="s">
        <v>712</v>
      </c>
      <c r="F1513" s="8">
        <v>200</v>
      </c>
      <c r="G1513" s="34">
        <f t="shared" si="169"/>
        <v>1000</v>
      </c>
    </row>
    <row r="1514" spans="1:7" s="45" customFormat="1" ht="35.450000000000003" customHeight="1" x14ac:dyDescent="0.2">
      <c r="A1514" s="11" t="s">
        <v>17</v>
      </c>
      <c r="B1514" s="16">
        <v>912</v>
      </c>
      <c r="C1514" s="8" t="s">
        <v>70</v>
      </c>
      <c r="D1514" s="8" t="s">
        <v>51</v>
      </c>
      <c r="E1514" s="8" t="s">
        <v>712</v>
      </c>
      <c r="F1514" s="8">
        <v>240</v>
      </c>
      <c r="G1514" s="34">
        <f t="shared" si="169"/>
        <v>1000</v>
      </c>
    </row>
    <row r="1515" spans="1:7" s="45" customFormat="1" hidden="1" x14ac:dyDescent="0.2">
      <c r="A1515" s="11" t="s">
        <v>706</v>
      </c>
      <c r="B1515" s="16">
        <v>912</v>
      </c>
      <c r="C1515" s="8" t="s">
        <v>70</v>
      </c>
      <c r="D1515" s="8" t="s">
        <v>51</v>
      </c>
      <c r="E1515" s="8" t="s">
        <v>712</v>
      </c>
      <c r="F1515" s="8" t="s">
        <v>120</v>
      </c>
      <c r="G1515" s="34">
        <v>1000</v>
      </c>
    </row>
    <row r="1516" spans="1:7" s="43" customFormat="1" ht="47.25" x14ac:dyDescent="0.2">
      <c r="A1516" s="152" t="s">
        <v>790</v>
      </c>
      <c r="B1516" s="153">
        <v>912</v>
      </c>
      <c r="C1516" s="5" t="s">
        <v>70</v>
      </c>
      <c r="D1516" s="5" t="s">
        <v>51</v>
      </c>
      <c r="E1516" s="5" t="s">
        <v>713</v>
      </c>
      <c r="F1516" s="5"/>
      <c r="G1516" s="76">
        <f t="shared" si="169"/>
        <v>4988</v>
      </c>
    </row>
    <row r="1517" spans="1:7" s="45" customFormat="1" ht="31.5" x14ac:dyDescent="0.2">
      <c r="A1517" s="11" t="s">
        <v>22</v>
      </c>
      <c r="B1517" s="16">
        <v>912</v>
      </c>
      <c r="C1517" s="8" t="s">
        <v>70</v>
      </c>
      <c r="D1517" s="8" t="s">
        <v>51</v>
      </c>
      <c r="E1517" s="8" t="s">
        <v>713</v>
      </c>
      <c r="F1517" s="8">
        <v>200</v>
      </c>
      <c r="G1517" s="34">
        <f t="shared" si="169"/>
        <v>4988</v>
      </c>
    </row>
    <row r="1518" spans="1:7" s="45" customFormat="1" ht="31.5" x14ac:dyDescent="0.2">
      <c r="A1518" s="11" t="s">
        <v>17</v>
      </c>
      <c r="B1518" s="16">
        <v>912</v>
      </c>
      <c r="C1518" s="8" t="s">
        <v>70</v>
      </c>
      <c r="D1518" s="8" t="s">
        <v>51</v>
      </c>
      <c r="E1518" s="8" t="s">
        <v>713</v>
      </c>
      <c r="F1518" s="8">
        <v>240</v>
      </c>
      <c r="G1518" s="34">
        <f t="shared" si="169"/>
        <v>4988</v>
      </c>
    </row>
    <row r="1519" spans="1:7" s="45" customFormat="1" hidden="1" x14ac:dyDescent="0.2">
      <c r="A1519" s="11" t="s">
        <v>706</v>
      </c>
      <c r="B1519" s="16">
        <v>912</v>
      </c>
      <c r="C1519" s="8" t="s">
        <v>70</v>
      </c>
      <c r="D1519" s="8" t="s">
        <v>51</v>
      </c>
      <c r="E1519" s="8" t="s">
        <v>713</v>
      </c>
      <c r="F1519" s="8" t="s">
        <v>120</v>
      </c>
      <c r="G1519" s="34">
        <v>4988</v>
      </c>
    </row>
    <row r="1520" spans="1:7" s="45" customFormat="1" ht="47.25" x14ac:dyDescent="0.2">
      <c r="A1520" s="140" t="s">
        <v>716</v>
      </c>
      <c r="B1520" s="1">
        <v>912</v>
      </c>
      <c r="C1520" s="141" t="s">
        <v>70</v>
      </c>
      <c r="D1520" s="141" t="s">
        <v>51</v>
      </c>
      <c r="E1520" s="151" t="s">
        <v>339</v>
      </c>
      <c r="F1520" s="143"/>
      <c r="G1520" s="145">
        <f t="shared" ref="G1520:G1523" si="170">G1521</f>
        <v>1200</v>
      </c>
    </row>
    <row r="1521" spans="1:7" s="43" customFormat="1" ht="47.25" x14ac:dyDescent="0.2">
      <c r="A1521" s="152" t="s">
        <v>715</v>
      </c>
      <c r="B1521" s="153">
        <v>912</v>
      </c>
      <c r="C1521" s="5" t="s">
        <v>70</v>
      </c>
      <c r="D1521" s="5" t="s">
        <v>51</v>
      </c>
      <c r="E1521" s="5" t="s">
        <v>714</v>
      </c>
      <c r="F1521" s="5"/>
      <c r="G1521" s="76">
        <f>G1522+G1525</f>
        <v>1200</v>
      </c>
    </row>
    <row r="1522" spans="1:7" s="45" customFormat="1" ht="31.5" x14ac:dyDescent="0.2">
      <c r="A1522" s="11" t="s">
        <v>22</v>
      </c>
      <c r="B1522" s="16">
        <v>912</v>
      </c>
      <c r="C1522" s="8" t="s">
        <v>70</v>
      </c>
      <c r="D1522" s="8" t="s">
        <v>51</v>
      </c>
      <c r="E1522" s="8" t="s">
        <v>714</v>
      </c>
      <c r="F1522" s="8">
        <v>200</v>
      </c>
      <c r="G1522" s="34">
        <f t="shared" si="170"/>
        <v>900</v>
      </c>
    </row>
    <row r="1523" spans="1:7" s="45" customFormat="1" ht="31.5" x14ac:dyDescent="0.2">
      <c r="A1523" s="11" t="s">
        <v>17</v>
      </c>
      <c r="B1523" s="16">
        <v>912</v>
      </c>
      <c r="C1523" s="8" t="s">
        <v>70</v>
      </c>
      <c r="D1523" s="8" t="s">
        <v>51</v>
      </c>
      <c r="E1523" s="8" t="s">
        <v>714</v>
      </c>
      <c r="F1523" s="8">
        <v>240</v>
      </c>
      <c r="G1523" s="34">
        <f t="shared" si="170"/>
        <v>900</v>
      </c>
    </row>
    <row r="1524" spans="1:7" s="45" customFormat="1" hidden="1" x14ac:dyDescent="0.2">
      <c r="A1524" s="11" t="s">
        <v>706</v>
      </c>
      <c r="B1524" s="16">
        <v>912</v>
      </c>
      <c r="C1524" s="8" t="s">
        <v>70</v>
      </c>
      <c r="D1524" s="8" t="s">
        <v>51</v>
      </c>
      <c r="E1524" s="8" t="s">
        <v>714</v>
      </c>
      <c r="F1524" s="8" t="s">
        <v>120</v>
      </c>
      <c r="G1524" s="34">
        <f>1200-300</f>
        <v>900</v>
      </c>
    </row>
    <row r="1525" spans="1:7" s="45" customFormat="1" ht="31.5" x14ac:dyDescent="0.2">
      <c r="A1525" s="11" t="s">
        <v>18</v>
      </c>
      <c r="B1525" s="16">
        <v>912</v>
      </c>
      <c r="C1525" s="8" t="s">
        <v>70</v>
      </c>
      <c r="D1525" s="8" t="s">
        <v>51</v>
      </c>
      <c r="E1525" s="8" t="s">
        <v>714</v>
      </c>
      <c r="F1525" s="8" t="s">
        <v>20</v>
      </c>
      <c r="G1525" s="34">
        <f>G1526</f>
        <v>300</v>
      </c>
    </row>
    <row r="1526" spans="1:7" s="45" customFormat="1" x14ac:dyDescent="0.2">
      <c r="A1526" s="11" t="s">
        <v>25</v>
      </c>
      <c r="B1526" s="16">
        <v>912</v>
      </c>
      <c r="C1526" s="8" t="s">
        <v>70</v>
      </c>
      <c r="D1526" s="8" t="s">
        <v>51</v>
      </c>
      <c r="E1526" s="8" t="s">
        <v>714</v>
      </c>
      <c r="F1526" s="8" t="s">
        <v>26</v>
      </c>
      <c r="G1526" s="34">
        <f>G1527</f>
        <v>300</v>
      </c>
    </row>
    <row r="1527" spans="1:7" s="45" customFormat="1" hidden="1" x14ac:dyDescent="0.2">
      <c r="A1527" s="20" t="s">
        <v>130</v>
      </c>
      <c r="B1527" s="16">
        <v>912</v>
      </c>
      <c r="C1527" s="8" t="s">
        <v>70</v>
      </c>
      <c r="D1527" s="8" t="s">
        <v>51</v>
      </c>
      <c r="E1527" s="8" t="s">
        <v>714</v>
      </c>
      <c r="F1527" s="8" t="s">
        <v>137</v>
      </c>
      <c r="G1527" s="34">
        <v>300</v>
      </c>
    </row>
    <row r="1528" spans="1:7" s="50" customFormat="1" x14ac:dyDescent="0.2">
      <c r="A1528" s="157" t="s">
        <v>676</v>
      </c>
      <c r="B1528" s="222">
        <v>912</v>
      </c>
      <c r="C1528" s="218" t="s">
        <v>65</v>
      </c>
      <c r="D1528" s="218"/>
      <c r="E1528" s="218"/>
      <c r="F1528" s="218"/>
      <c r="G1528" s="223">
        <f t="shared" ref="G1528:G1533" si="171">G1529</f>
        <v>10587</v>
      </c>
    </row>
    <row r="1529" spans="1:7" s="41" customFormat="1" ht="31.5" x14ac:dyDescent="0.2">
      <c r="A1529" s="140" t="s">
        <v>692</v>
      </c>
      <c r="B1529" s="1">
        <v>912</v>
      </c>
      <c r="C1529" s="141" t="s">
        <v>65</v>
      </c>
      <c r="D1529" s="141" t="s">
        <v>57</v>
      </c>
      <c r="E1529" s="141"/>
      <c r="F1529" s="141"/>
      <c r="G1529" s="145">
        <f t="shared" si="171"/>
        <v>10587</v>
      </c>
    </row>
    <row r="1530" spans="1:7" s="42" customFormat="1" ht="31.5" x14ac:dyDescent="0.2">
      <c r="A1530" s="140" t="s">
        <v>611</v>
      </c>
      <c r="B1530" s="1">
        <v>912</v>
      </c>
      <c r="C1530" s="141" t="s">
        <v>65</v>
      </c>
      <c r="D1530" s="141" t="s">
        <v>57</v>
      </c>
      <c r="E1530" s="143" t="s">
        <v>199</v>
      </c>
      <c r="F1530" s="144"/>
      <c r="G1530" s="145">
        <f t="shared" si="171"/>
        <v>10587</v>
      </c>
    </row>
    <row r="1531" spans="1:7" s="42" customFormat="1" x14ac:dyDescent="0.2">
      <c r="A1531" s="146" t="s">
        <v>677</v>
      </c>
      <c r="B1531" s="147">
        <v>912</v>
      </c>
      <c r="C1531" s="148" t="s">
        <v>65</v>
      </c>
      <c r="D1531" s="148" t="s">
        <v>57</v>
      </c>
      <c r="E1531" s="149" t="s">
        <v>678</v>
      </c>
      <c r="F1531" s="5"/>
      <c r="G1531" s="150">
        <f t="shared" si="171"/>
        <v>10587</v>
      </c>
    </row>
    <row r="1532" spans="1:7" s="42" customFormat="1" ht="31.5" x14ac:dyDescent="0.2">
      <c r="A1532" s="140" t="s">
        <v>679</v>
      </c>
      <c r="B1532" s="1">
        <v>912</v>
      </c>
      <c r="C1532" s="141" t="s">
        <v>65</v>
      </c>
      <c r="D1532" s="141" t="s">
        <v>57</v>
      </c>
      <c r="E1532" s="151" t="s">
        <v>680</v>
      </c>
      <c r="F1532" s="141"/>
      <c r="G1532" s="145">
        <f t="shared" si="171"/>
        <v>10587</v>
      </c>
    </row>
    <row r="1533" spans="1:7" s="45" customFormat="1" x14ac:dyDescent="0.2">
      <c r="A1533" s="11" t="s">
        <v>681</v>
      </c>
      <c r="B1533" s="9">
        <v>912</v>
      </c>
      <c r="C1533" s="8" t="s">
        <v>65</v>
      </c>
      <c r="D1533" s="8" t="s">
        <v>57</v>
      </c>
      <c r="E1533" s="9" t="s">
        <v>680</v>
      </c>
      <c r="F1533" s="9">
        <v>700</v>
      </c>
      <c r="G1533" s="34">
        <f t="shared" si="171"/>
        <v>10587</v>
      </c>
    </row>
    <row r="1534" spans="1:7" s="45" customFormat="1" x14ac:dyDescent="0.2">
      <c r="A1534" s="11" t="s">
        <v>682</v>
      </c>
      <c r="B1534" s="9">
        <v>912</v>
      </c>
      <c r="C1534" s="8" t="s">
        <v>65</v>
      </c>
      <c r="D1534" s="8" t="s">
        <v>57</v>
      </c>
      <c r="E1534" s="9" t="s">
        <v>680</v>
      </c>
      <c r="F1534" s="9">
        <v>730</v>
      </c>
      <c r="G1534" s="34">
        <v>10587</v>
      </c>
    </row>
    <row r="1535" spans="1:7" s="39" customFormat="1" ht="37.5" customHeight="1" x14ac:dyDescent="0.2">
      <c r="A1535" s="137" t="s">
        <v>791</v>
      </c>
      <c r="B1535" s="138">
        <v>913</v>
      </c>
      <c r="C1535" s="138"/>
      <c r="D1535" s="138"/>
      <c r="E1535" s="139"/>
      <c r="F1535" s="139"/>
      <c r="G1535" s="33">
        <f>G1536</f>
        <v>9419</v>
      </c>
    </row>
    <row r="1536" spans="1:7" s="50" customFormat="1" x14ac:dyDescent="0.2">
      <c r="A1536" s="157" t="s">
        <v>45</v>
      </c>
      <c r="B1536" s="222">
        <v>913</v>
      </c>
      <c r="C1536" s="218" t="s">
        <v>46</v>
      </c>
      <c r="D1536" s="218"/>
      <c r="E1536" s="218"/>
      <c r="F1536" s="218"/>
      <c r="G1536" s="223">
        <f t="shared" ref="G1536:G1539" si="172">G1537</f>
        <v>9419</v>
      </c>
    </row>
    <row r="1537" spans="1:14885" s="40" customFormat="1" ht="33.75" customHeight="1" x14ac:dyDescent="0.2">
      <c r="A1537" s="140" t="s">
        <v>671</v>
      </c>
      <c r="B1537" s="1">
        <v>913</v>
      </c>
      <c r="C1537" s="141" t="s">
        <v>57</v>
      </c>
      <c r="D1537" s="141" t="s">
        <v>60</v>
      </c>
      <c r="E1537" s="8"/>
      <c r="F1537" s="8"/>
      <c r="G1537" s="145">
        <f t="shared" si="172"/>
        <v>9419</v>
      </c>
    </row>
    <row r="1538" spans="1:14885" s="42" customFormat="1" ht="31.5" x14ac:dyDescent="0.2">
      <c r="A1538" s="140" t="s">
        <v>611</v>
      </c>
      <c r="B1538" s="1">
        <v>913</v>
      </c>
      <c r="C1538" s="141" t="s">
        <v>57</v>
      </c>
      <c r="D1538" s="141" t="s">
        <v>60</v>
      </c>
      <c r="E1538" s="151" t="s">
        <v>199</v>
      </c>
      <c r="F1538" s="8"/>
      <c r="G1538" s="145">
        <f t="shared" si="172"/>
        <v>9419</v>
      </c>
      <c r="H1538" s="13"/>
      <c r="I1538" s="14"/>
      <c r="J1538" s="14"/>
      <c r="K1538" s="41"/>
      <c r="L1538" s="44"/>
      <c r="M1538" s="51"/>
      <c r="N1538" s="51"/>
      <c r="O1538" s="51"/>
      <c r="P1538" s="13"/>
      <c r="Q1538" s="13"/>
      <c r="R1538" s="14"/>
      <c r="S1538" s="14"/>
      <c r="T1538" s="41"/>
      <c r="U1538" s="44"/>
      <c r="V1538" s="51"/>
      <c r="W1538" s="51"/>
      <c r="X1538" s="51"/>
      <c r="Y1538" s="13"/>
      <c r="Z1538" s="13"/>
      <c r="AA1538" s="14"/>
      <c r="AB1538" s="14"/>
      <c r="AC1538" s="41"/>
      <c r="AD1538" s="44"/>
      <c r="AE1538" s="51"/>
      <c r="AF1538" s="51"/>
      <c r="AG1538" s="51"/>
      <c r="AH1538" s="13"/>
      <c r="AI1538" s="13"/>
      <c r="AJ1538" s="14"/>
      <c r="AK1538" s="14"/>
      <c r="AL1538" s="41"/>
      <c r="AM1538" s="44"/>
      <c r="AN1538" s="51"/>
      <c r="AO1538" s="51"/>
      <c r="AP1538" s="51"/>
      <c r="AQ1538" s="13"/>
      <c r="AR1538" s="13"/>
      <c r="AS1538" s="14"/>
      <c r="AT1538" s="14"/>
      <c r="AU1538" s="41"/>
      <c r="AV1538" s="44"/>
      <c r="AW1538" s="51"/>
      <c r="AX1538" s="51"/>
      <c r="AY1538" s="51"/>
      <c r="AZ1538" s="13"/>
      <c r="BA1538" s="13"/>
      <c r="BB1538" s="14"/>
      <c r="BC1538" s="14"/>
      <c r="BD1538" s="41"/>
      <c r="BE1538" s="44"/>
      <c r="BF1538" s="51"/>
      <c r="BG1538" s="51"/>
      <c r="BH1538" s="51"/>
      <c r="BI1538" s="13"/>
      <c r="BJ1538" s="13"/>
      <c r="BK1538" s="14"/>
      <c r="BL1538" s="14"/>
      <c r="BM1538" s="41"/>
      <c r="BN1538" s="44"/>
      <c r="BO1538" s="51"/>
      <c r="BP1538" s="51"/>
      <c r="BQ1538" s="51"/>
      <c r="BR1538" s="13"/>
      <c r="BS1538" s="13"/>
      <c r="BT1538" s="14"/>
      <c r="BU1538" s="14"/>
      <c r="BV1538" s="41"/>
      <c r="BW1538" s="44"/>
      <c r="BX1538" s="51"/>
      <c r="BY1538" s="51"/>
      <c r="BZ1538" s="51"/>
      <c r="CA1538" s="13"/>
      <c r="CB1538" s="13"/>
      <c r="CC1538" s="14"/>
      <c r="CD1538" s="14"/>
      <c r="CE1538" s="41"/>
      <c r="CF1538" s="44"/>
      <c r="CG1538" s="51"/>
      <c r="CH1538" s="51"/>
      <c r="CI1538" s="51"/>
      <c r="CJ1538" s="13"/>
      <c r="CK1538" s="13"/>
      <c r="CL1538" s="14"/>
      <c r="CM1538" s="14"/>
      <c r="CN1538" s="41"/>
      <c r="CO1538" s="44"/>
      <c r="CP1538" s="51"/>
      <c r="CQ1538" s="51"/>
      <c r="CR1538" s="51"/>
      <c r="CS1538" s="13"/>
      <c r="CT1538" s="13"/>
      <c r="CU1538" s="14"/>
      <c r="CV1538" s="14"/>
      <c r="CW1538" s="41"/>
      <c r="CX1538" s="44"/>
      <c r="CY1538" s="51"/>
      <c r="CZ1538" s="51"/>
      <c r="DA1538" s="51"/>
      <c r="DB1538" s="13"/>
      <c r="DC1538" s="13"/>
      <c r="DD1538" s="14"/>
      <c r="DE1538" s="14"/>
      <c r="DF1538" s="41"/>
      <c r="DG1538" s="44"/>
      <c r="DH1538" s="51"/>
      <c r="DI1538" s="51"/>
      <c r="DJ1538" s="51"/>
      <c r="DK1538" s="13"/>
      <c r="DL1538" s="13"/>
      <c r="DM1538" s="14"/>
      <c r="DN1538" s="14"/>
      <c r="DO1538" s="41"/>
      <c r="DP1538" s="44"/>
      <c r="DQ1538" s="51"/>
      <c r="DR1538" s="51"/>
      <c r="DS1538" s="51"/>
      <c r="DT1538" s="13"/>
      <c r="DU1538" s="13"/>
      <c r="DV1538" s="14"/>
      <c r="DW1538" s="14"/>
      <c r="DX1538" s="41"/>
      <c r="DY1538" s="44"/>
      <c r="DZ1538" s="51"/>
      <c r="EA1538" s="51"/>
      <c r="EB1538" s="51"/>
      <c r="EC1538" s="13"/>
      <c r="ED1538" s="13"/>
      <c r="EE1538" s="14"/>
      <c r="EF1538" s="14"/>
      <c r="EG1538" s="41"/>
      <c r="EH1538" s="44"/>
      <c r="EI1538" s="51"/>
      <c r="EJ1538" s="51"/>
      <c r="EK1538" s="51"/>
      <c r="EL1538" s="13"/>
      <c r="EM1538" s="13"/>
      <c r="EN1538" s="14"/>
      <c r="EO1538" s="14"/>
      <c r="EP1538" s="41"/>
      <c r="EQ1538" s="44"/>
      <c r="ER1538" s="51"/>
      <c r="ES1538" s="51"/>
      <c r="ET1538" s="51"/>
      <c r="EU1538" s="13"/>
      <c r="EV1538" s="13"/>
      <c r="EW1538" s="14"/>
      <c r="EX1538" s="14"/>
      <c r="EY1538" s="41"/>
      <c r="EZ1538" s="44"/>
      <c r="FA1538" s="51"/>
      <c r="FB1538" s="51"/>
      <c r="FC1538" s="51"/>
      <c r="FD1538" s="13"/>
      <c r="FE1538" s="13"/>
      <c r="FF1538" s="14"/>
      <c r="FG1538" s="14"/>
      <c r="FH1538" s="41"/>
      <c r="FI1538" s="44"/>
      <c r="FJ1538" s="51"/>
      <c r="FK1538" s="51"/>
      <c r="FL1538" s="51"/>
      <c r="FM1538" s="13"/>
      <c r="FN1538" s="13"/>
      <c r="FO1538" s="14"/>
      <c r="FP1538" s="14"/>
      <c r="FQ1538" s="41"/>
      <c r="FR1538" s="44"/>
      <c r="FS1538" s="51"/>
      <c r="FT1538" s="51"/>
      <c r="FU1538" s="51"/>
      <c r="FV1538" s="13"/>
      <c r="FW1538" s="13"/>
      <c r="FX1538" s="14"/>
      <c r="FY1538" s="14"/>
      <c r="FZ1538" s="41"/>
      <c r="GA1538" s="44"/>
      <c r="GB1538" s="51"/>
      <c r="GC1538" s="51"/>
      <c r="GD1538" s="51"/>
      <c r="GE1538" s="13"/>
      <c r="GF1538" s="13"/>
      <c r="GG1538" s="14"/>
      <c r="GH1538" s="14"/>
      <c r="GI1538" s="41"/>
      <c r="GJ1538" s="44"/>
      <c r="GK1538" s="51"/>
      <c r="GL1538" s="51"/>
      <c r="GM1538" s="51"/>
      <c r="GN1538" s="13"/>
      <c r="GO1538" s="13"/>
      <c r="GP1538" s="14"/>
      <c r="GQ1538" s="14"/>
      <c r="GR1538" s="41"/>
      <c r="GS1538" s="44"/>
      <c r="GT1538" s="51"/>
      <c r="GU1538" s="51"/>
      <c r="GV1538" s="51"/>
      <c r="GW1538" s="13"/>
      <c r="GX1538" s="13"/>
      <c r="GY1538" s="14"/>
      <c r="GZ1538" s="14"/>
      <c r="HA1538" s="41"/>
      <c r="HB1538" s="44"/>
      <c r="HC1538" s="51"/>
      <c r="HD1538" s="51"/>
      <c r="HE1538" s="51"/>
      <c r="HF1538" s="13"/>
      <c r="HG1538" s="13"/>
      <c r="HH1538" s="14"/>
      <c r="HI1538" s="14"/>
      <c r="HJ1538" s="41"/>
      <c r="HK1538" s="44"/>
      <c r="HL1538" s="51"/>
      <c r="HM1538" s="51"/>
      <c r="HN1538" s="51"/>
      <c r="HO1538" s="13"/>
      <c r="HP1538" s="13"/>
      <c r="HQ1538" s="14"/>
      <c r="HR1538" s="14"/>
      <c r="HS1538" s="41"/>
      <c r="HT1538" s="44"/>
      <c r="HU1538" s="51"/>
      <c r="HV1538" s="51"/>
      <c r="HW1538" s="51"/>
      <c r="HX1538" s="13"/>
      <c r="HY1538" s="13"/>
      <c r="HZ1538" s="14"/>
      <c r="IA1538" s="14"/>
      <c r="IB1538" s="41"/>
      <c r="IC1538" s="44"/>
      <c r="ID1538" s="51"/>
      <c r="IE1538" s="51"/>
      <c r="IF1538" s="51"/>
      <c r="IG1538" s="13"/>
      <c r="IH1538" s="13"/>
      <c r="II1538" s="14"/>
      <c r="IJ1538" s="14"/>
      <c r="IK1538" s="41"/>
      <c r="IL1538" s="44"/>
      <c r="IM1538" s="51"/>
      <c r="IN1538" s="51"/>
      <c r="IO1538" s="51"/>
      <c r="IP1538" s="13"/>
      <c r="IQ1538" s="13"/>
      <c r="IR1538" s="14"/>
      <c r="IS1538" s="14"/>
      <c r="IT1538" s="41"/>
      <c r="IU1538" s="44"/>
      <c r="IV1538" s="51"/>
      <c r="IW1538" s="51"/>
      <c r="IX1538" s="51"/>
      <c r="IY1538" s="13"/>
      <c r="IZ1538" s="13"/>
      <c r="JA1538" s="14"/>
      <c r="JB1538" s="14"/>
      <c r="JC1538" s="41"/>
      <c r="JD1538" s="44"/>
      <c r="JE1538" s="51"/>
      <c r="JF1538" s="51"/>
      <c r="JG1538" s="51"/>
      <c r="JH1538" s="13"/>
      <c r="JI1538" s="13"/>
      <c r="JJ1538" s="14"/>
      <c r="JK1538" s="14"/>
      <c r="JL1538" s="41"/>
      <c r="JM1538" s="44"/>
      <c r="JN1538" s="51"/>
      <c r="JO1538" s="51"/>
      <c r="JP1538" s="51"/>
      <c r="JQ1538" s="13"/>
      <c r="JR1538" s="13"/>
      <c r="JS1538" s="14"/>
      <c r="JT1538" s="14"/>
      <c r="JU1538" s="41"/>
      <c r="JV1538" s="44"/>
      <c r="JW1538" s="51"/>
      <c r="JX1538" s="51"/>
      <c r="JY1538" s="51"/>
      <c r="JZ1538" s="13"/>
      <c r="KA1538" s="13"/>
      <c r="KB1538" s="14"/>
      <c r="KC1538" s="14"/>
      <c r="KD1538" s="41"/>
      <c r="KE1538" s="44"/>
      <c r="KF1538" s="51"/>
      <c r="KG1538" s="51"/>
      <c r="KH1538" s="51"/>
      <c r="KI1538" s="13"/>
      <c r="KJ1538" s="13"/>
      <c r="KK1538" s="14"/>
      <c r="KL1538" s="14"/>
      <c r="KM1538" s="41"/>
      <c r="KN1538" s="44"/>
      <c r="KO1538" s="51"/>
      <c r="KP1538" s="51"/>
      <c r="KQ1538" s="51"/>
      <c r="KR1538" s="13"/>
      <c r="KS1538" s="13"/>
      <c r="KT1538" s="14"/>
      <c r="KU1538" s="14"/>
      <c r="KV1538" s="41"/>
      <c r="KW1538" s="44"/>
      <c r="KX1538" s="51"/>
      <c r="KY1538" s="51"/>
      <c r="KZ1538" s="51"/>
      <c r="LA1538" s="13"/>
      <c r="LB1538" s="13"/>
      <c r="LC1538" s="14"/>
      <c r="LD1538" s="14"/>
      <c r="LE1538" s="41"/>
      <c r="LF1538" s="44"/>
      <c r="LG1538" s="51"/>
      <c r="LH1538" s="51"/>
      <c r="LI1538" s="51"/>
      <c r="LJ1538" s="13"/>
      <c r="LK1538" s="13"/>
      <c r="LL1538" s="14"/>
      <c r="LM1538" s="14"/>
      <c r="LN1538" s="41"/>
      <c r="LO1538" s="44"/>
      <c r="LP1538" s="51"/>
      <c r="LQ1538" s="51"/>
      <c r="LR1538" s="51"/>
      <c r="LS1538" s="13"/>
      <c r="LT1538" s="13"/>
      <c r="LU1538" s="14"/>
      <c r="LV1538" s="14"/>
      <c r="LW1538" s="41"/>
      <c r="LX1538" s="44"/>
      <c r="LY1538" s="51"/>
      <c r="LZ1538" s="51"/>
      <c r="MA1538" s="51"/>
      <c r="MB1538" s="13"/>
      <c r="MC1538" s="13"/>
      <c r="MD1538" s="14"/>
      <c r="ME1538" s="14"/>
      <c r="MF1538" s="41"/>
      <c r="MG1538" s="44"/>
      <c r="MH1538" s="51"/>
      <c r="MI1538" s="51"/>
      <c r="MJ1538" s="51"/>
      <c r="MK1538" s="13"/>
      <c r="ML1538" s="13"/>
      <c r="MM1538" s="14"/>
      <c r="MN1538" s="14"/>
      <c r="MO1538" s="41"/>
      <c r="MP1538" s="44"/>
      <c r="MQ1538" s="51"/>
      <c r="MR1538" s="51"/>
      <c r="MS1538" s="51"/>
      <c r="MT1538" s="13"/>
      <c r="MU1538" s="13"/>
      <c r="MV1538" s="14"/>
      <c r="MW1538" s="14"/>
      <c r="MX1538" s="41"/>
      <c r="MY1538" s="44"/>
      <c r="MZ1538" s="51"/>
      <c r="NA1538" s="51"/>
      <c r="NB1538" s="51"/>
      <c r="NC1538" s="13"/>
      <c r="ND1538" s="13"/>
      <c r="NE1538" s="14"/>
      <c r="NF1538" s="14"/>
      <c r="NG1538" s="41"/>
      <c r="NH1538" s="44"/>
      <c r="NI1538" s="51"/>
      <c r="NJ1538" s="51"/>
      <c r="NK1538" s="51"/>
      <c r="NL1538" s="13"/>
      <c r="NM1538" s="13"/>
      <c r="NN1538" s="14"/>
      <c r="NO1538" s="14"/>
      <c r="NP1538" s="41"/>
      <c r="NQ1538" s="44"/>
      <c r="NR1538" s="51"/>
      <c r="NS1538" s="51"/>
      <c r="NT1538" s="51"/>
      <c r="NU1538" s="13"/>
      <c r="NV1538" s="13"/>
      <c r="NW1538" s="14"/>
      <c r="NX1538" s="14"/>
      <c r="NY1538" s="41"/>
      <c r="NZ1538" s="44"/>
      <c r="OA1538" s="51"/>
      <c r="OB1538" s="51"/>
      <c r="OC1538" s="51"/>
      <c r="OD1538" s="13"/>
      <c r="OE1538" s="13"/>
      <c r="OF1538" s="14"/>
      <c r="OG1538" s="14"/>
      <c r="OH1538" s="41"/>
      <c r="OI1538" s="44"/>
      <c r="OJ1538" s="51"/>
      <c r="OK1538" s="51"/>
      <c r="OL1538" s="51"/>
      <c r="OM1538" s="13"/>
      <c r="ON1538" s="13"/>
      <c r="OO1538" s="14"/>
      <c r="OP1538" s="14"/>
      <c r="OQ1538" s="41"/>
      <c r="OR1538" s="44"/>
      <c r="OS1538" s="51"/>
      <c r="OT1538" s="51"/>
      <c r="OU1538" s="51"/>
      <c r="OV1538" s="13"/>
      <c r="OW1538" s="13"/>
      <c r="OX1538" s="14"/>
      <c r="OY1538" s="14"/>
      <c r="OZ1538" s="41"/>
      <c r="PA1538" s="44"/>
      <c r="PB1538" s="51"/>
      <c r="PC1538" s="51"/>
      <c r="PD1538" s="51"/>
      <c r="PE1538" s="13"/>
      <c r="PF1538" s="13"/>
      <c r="PG1538" s="14"/>
      <c r="PH1538" s="14"/>
      <c r="PI1538" s="41"/>
      <c r="PJ1538" s="44"/>
      <c r="PK1538" s="51"/>
      <c r="PL1538" s="51"/>
      <c r="PM1538" s="51"/>
      <c r="PN1538" s="13"/>
      <c r="PO1538" s="13"/>
      <c r="PP1538" s="14"/>
      <c r="PQ1538" s="14"/>
      <c r="PR1538" s="41"/>
      <c r="PS1538" s="44"/>
      <c r="PT1538" s="51"/>
      <c r="PU1538" s="51"/>
      <c r="PV1538" s="51"/>
      <c r="PW1538" s="13"/>
      <c r="PX1538" s="13"/>
      <c r="PY1538" s="14"/>
      <c r="PZ1538" s="14"/>
      <c r="QA1538" s="41"/>
      <c r="QB1538" s="44"/>
      <c r="QC1538" s="51"/>
      <c r="QD1538" s="51"/>
      <c r="QE1538" s="51"/>
      <c r="QF1538" s="13"/>
      <c r="QG1538" s="13"/>
      <c r="QH1538" s="14"/>
      <c r="QI1538" s="14"/>
      <c r="QJ1538" s="41"/>
      <c r="QK1538" s="44"/>
      <c r="QL1538" s="51"/>
      <c r="QM1538" s="51"/>
      <c r="QN1538" s="51"/>
      <c r="QO1538" s="13"/>
      <c r="QP1538" s="13"/>
      <c r="QQ1538" s="14"/>
      <c r="QR1538" s="14"/>
      <c r="QS1538" s="41"/>
      <c r="QT1538" s="44"/>
      <c r="QU1538" s="51"/>
      <c r="QV1538" s="51"/>
      <c r="QW1538" s="51"/>
      <c r="QX1538" s="13"/>
      <c r="QY1538" s="13"/>
      <c r="QZ1538" s="14"/>
      <c r="RA1538" s="14"/>
      <c r="RB1538" s="41"/>
      <c r="RC1538" s="44"/>
      <c r="RD1538" s="51"/>
      <c r="RE1538" s="51"/>
      <c r="RF1538" s="51"/>
      <c r="RG1538" s="13"/>
      <c r="RH1538" s="13"/>
      <c r="RI1538" s="14"/>
      <c r="RJ1538" s="14"/>
      <c r="RK1538" s="41"/>
      <c r="RL1538" s="44"/>
      <c r="RM1538" s="51"/>
      <c r="RN1538" s="51"/>
      <c r="RO1538" s="51"/>
      <c r="RP1538" s="13"/>
      <c r="RQ1538" s="13"/>
      <c r="RR1538" s="14"/>
      <c r="RS1538" s="14"/>
      <c r="RT1538" s="41"/>
      <c r="RU1538" s="44"/>
      <c r="RV1538" s="51"/>
      <c r="RW1538" s="51"/>
      <c r="RX1538" s="51"/>
      <c r="RY1538" s="13"/>
      <c r="RZ1538" s="13"/>
      <c r="SA1538" s="14"/>
      <c r="SB1538" s="14"/>
      <c r="SC1538" s="41"/>
      <c r="SD1538" s="44"/>
      <c r="SE1538" s="51"/>
      <c r="SF1538" s="51"/>
      <c r="SG1538" s="51"/>
      <c r="SH1538" s="13"/>
      <c r="SI1538" s="13"/>
      <c r="SJ1538" s="14"/>
      <c r="SK1538" s="14"/>
      <c r="SL1538" s="41"/>
      <c r="SM1538" s="44"/>
      <c r="SN1538" s="51"/>
      <c r="SO1538" s="51"/>
      <c r="SP1538" s="51"/>
      <c r="SQ1538" s="13"/>
      <c r="SR1538" s="13"/>
      <c r="SS1538" s="14"/>
      <c r="ST1538" s="14"/>
      <c r="SU1538" s="41"/>
      <c r="SV1538" s="44"/>
      <c r="SW1538" s="51"/>
      <c r="SX1538" s="51"/>
      <c r="SY1538" s="51"/>
      <c r="SZ1538" s="13"/>
      <c r="TA1538" s="13"/>
      <c r="TB1538" s="14"/>
      <c r="TC1538" s="14"/>
      <c r="TD1538" s="41"/>
      <c r="TE1538" s="44"/>
      <c r="TF1538" s="51"/>
      <c r="TG1538" s="51"/>
      <c r="TH1538" s="51"/>
      <c r="TI1538" s="13"/>
      <c r="TJ1538" s="13"/>
      <c r="TK1538" s="14"/>
      <c r="TL1538" s="14"/>
      <c r="TM1538" s="41"/>
      <c r="TN1538" s="44"/>
      <c r="TO1538" s="51"/>
      <c r="TP1538" s="51"/>
      <c r="TQ1538" s="51"/>
      <c r="TR1538" s="13"/>
      <c r="TS1538" s="13"/>
      <c r="TT1538" s="14"/>
      <c r="TU1538" s="14"/>
      <c r="TV1538" s="41"/>
      <c r="TW1538" s="44"/>
      <c r="TX1538" s="51"/>
      <c r="TY1538" s="51"/>
      <c r="TZ1538" s="51"/>
      <c r="UA1538" s="13"/>
      <c r="UB1538" s="13"/>
      <c r="UC1538" s="14"/>
      <c r="UD1538" s="14"/>
      <c r="UE1538" s="41"/>
      <c r="UF1538" s="44"/>
      <c r="UG1538" s="51"/>
      <c r="UH1538" s="51"/>
      <c r="UI1538" s="51"/>
      <c r="UJ1538" s="13"/>
      <c r="UK1538" s="13"/>
      <c r="UL1538" s="14"/>
      <c r="UM1538" s="14"/>
      <c r="UN1538" s="41"/>
      <c r="UO1538" s="44"/>
      <c r="UP1538" s="51"/>
      <c r="UQ1538" s="51"/>
      <c r="UR1538" s="51"/>
      <c r="US1538" s="13"/>
      <c r="UT1538" s="13"/>
      <c r="UU1538" s="14"/>
      <c r="UV1538" s="14"/>
      <c r="UW1538" s="41"/>
      <c r="UX1538" s="44"/>
      <c r="UY1538" s="51"/>
      <c r="UZ1538" s="51"/>
      <c r="VA1538" s="51"/>
      <c r="VB1538" s="13"/>
      <c r="VC1538" s="13"/>
      <c r="VD1538" s="14"/>
      <c r="VE1538" s="14"/>
      <c r="VF1538" s="41"/>
      <c r="VG1538" s="44"/>
      <c r="VH1538" s="51"/>
      <c r="VI1538" s="51"/>
      <c r="VJ1538" s="51"/>
      <c r="VK1538" s="13"/>
      <c r="VL1538" s="13"/>
      <c r="VM1538" s="14"/>
      <c r="VN1538" s="14"/>
      <c r="VO1538" s="41"/>
      <c r="VP1538" s="44"/>
      <c r="VQ1538" s="51"/>
      <c r="VR1538" s="51"/>
      <c r="VS1538" s="51"/>
      <c r="VT1538" s="13"/>
      <c r="VU1538" s="13"/>
      <c r="VV1538" s="14"/>
      <c r="VW1538" s="14"/>
      <c r="VX1538" s="41"/>
      <c r="VY1538" s="44"/>
      <c r="VZ1538" s="51"/>
      <c r="WA1538" s="51"/>
      <c r="WB1538" s="51"/>
      <c r="WC1538" s="13"/>
      <c r="WD1538" s="13"/>
      <c r="WE1538" s="14"/>
      <c r="WF1538" s="14"/>
      <c r="WG1538" s="41"/>
      <c r="WH1538" s="44"/>
      <c r="WI1538" s="51"/>
      <c r="WJ1538" s="51"/>
      <c r="WK1538" s="51"/>
      <c r="WL1538" s="13"/>
      <c r="WM1538" s="13"/>
      <c r="WN1538" s="14"/>
      <c r="WO1538" s="14"/>
      <c r="WP1538" s="41"/>
      <c r="WQ1538" s="44"/>
      <c r="WR1538" s="51"/>
      <c r="WS1538" s="51"/>
      <c r="WT1538" s="51"/>
      <c r="WU1538" s="13"/>
      <c r="WV1538" s="13"/>
      <c r="WW1538" s="14"/>
      <c r="WX1538" s="14"/>
      <c r="WY1538" s="41"/>
      <c r="WZ1538" s="44"/>
      <c r="XA1538" s="51"/>
      <c r="XB1538" s="51"/>
      <c r="XC1538" s="51"/>
      <c r="XD1538" s="13"/>
      <c r="XE1538" s="13"/>
      <c r="XF1538" s="14"/>
      <c r="XG1538" s="14"/>
      <c r="XH1538" s="41"/>
      <c r="XI1538" s="44"/>
      <c r="XJ1538" s="51"/>
      <c r="XK1538" s="51"/>
      <c r="XL1538" s="51"/>
      <c r="XM1538" s="13"/>
      <c r="XN1538" s="13"/>
      <c r="XO1538" s="14"/>
      <c r="XP1538" s="14"/>
      <c r="XQ1538" s="41"/>
      <c r="XR1538" s="44"/>
      <c r="XS1538" s="51"/>
      <c r="XT1538" s="51"/>
      <c r="XU1538" s="51"/>
      <c r="XV1538" s="13"/>
      <c r="XW1538" s="13"/>
      <c r="XX1538" s="14"/>
      <c r="XY1538" s="14"/>
      <c r="XZ1538" s="41"/>
      <c r="YA1538" s="44"/>
      <c r="YB1538" s="51"/>
      <c r="YC1538" s="51"/>
      <c r="YD1538" s="51"/>
      <c r="YE1538" s="13"/>
      <c r="YF1538" s="13"/>
      <c r="YG1538" s="14"/>
      <c r="YH1538" s="14"/>
      <c r="YI1538" s="41"/>
      <c r="YJ1538" s="44"/>
      <c r="YK1538" s="51"/>
      <c r="YL1538" s="51"/>
      <c r="YM1538" s="51"/>
      <c r="YN1538" s="13"/>
      <c r="YO1538" s="13"/>
      <c r="YP1538" s="14"/>
      <c r="YQ1538" s="14"/>
      <c r="YR1538" s="41"/>
      <c r="YS1538" s="44"/>
      <c r="YT1538" s="51"/>
      <c r="YU1538" s="51"/>
      <c r="YV1538" s="51"/>
      <c r="YW1538" s="13"/>
      <c r="YX1538" s="13"/>
      <c r="YY1538" s="14"/>
      <c r="YZ1538" s="14"/>
      <c r="ZA1538" s="41"/>
      <c r="ZB1538" s="44"/>
      <c r="ZC1538" s="51"/>
      <c r="ZD1538" s="51"/>
      <c r="ZE1538" s="51"/>
      <c r="ZF1538" s="13"/>
      <c r="ZG1538" s="13"/>
      <c r="ZH1538" s="14"/>
      <c r="ZI1538" s="14"/>
      <c r="ZJ1538" s="41"/>
      <c r="ZK1538" s="44"/>
      <c r="ZL1538" s="51"/>
      <c r="ZM1538" s="51"/>
      <c r="ZN1538" s="51"/>
      <c r="ZO1538" s="13"/>
      <c r="ZP1538" s="13"/>
      <c r="ZQ1538" s="14"/>
      <c r="ZR1538" s="14"/>
      <c r="ZS1538" s="41"/>
      <c r="ZT1538" s="44"/>
      <c r="ZU1538" s="51"/>
      <c r="ZV1538" s="51"/>
      <c r="ZW1538" s="51"/>
      <c r="ZX1538" s="13"/>
      <c r="ZY1538" s="13"/>
      <c r="ZZ1538" s="14"/>
      <c r="AAA1538" s="14"/>
      <c r="AAB1538" s="41"/>
      <c r="AAC1538" s="44"/>
      <c r="AAD1538" s="51"/>
      <c r="AAE1538" s="51"/>
      <c r="AAF1538" s="51"/>
      <c r="AAG1538" s="13"/>
      <c r="AAH1538" s="13"/>
      <c r="AAI1538" s="14"/>
      <c r="AAJ1538" s="14"/>
      <c r="AAK1538" s="41"/>
      <c r="AAL1538" s="44"/>
      <c r="AAM1538" s="51"/>
      <c r="AAN1538" s="51"/>
      <c r="AAO1538" s="51"/>
      <c r="AAP1538" s="13"/>
      <c r="AAQ1538" s="13"/>
      <c r="AAR1538" s="14"/>
      <c r="AAS1538" s="14"/>
      <c r="AAT1538" s="41"/>
      <c r="AAU1538" s="44"/>
      <c r="AAV1538" s="51"/>
      <c r="AAW1538" s="51"/>
      <c r="AAX1538" s="51"/>
      <c r="AAY1538" s="13"/>
      <c r="AAZ1538" s="13"/>
      <c r="ABA1538" s="14"/>
      <c r="ABB1538" s="14"/>
      <c r="ABC1538" s="41"/>
      <c r="ABD1538" s="44"/>
      <c r="ABE1538" s="51"/>
      <c r="ABF1538" s="51"/>
      <c r="ABG1538" s="51"/>
      <c r="ABH1538" s="13"/>
      <c r="ABI1538" s="13"/>
      <c r="ABJ1538" s="14"/>
      <c r="ABK1538" s="14"/>
      <c r="ABL1538" s="41"/>
      <c r="ABM1538" s="44"/>
      <c r="ABN1538" s="51"/>
      <c r="ABO1538" s="51"/>
      <c r="ABP1538" s="51"/>
      <c r="ABQ1538" s="13"/>
      <c r="ABR1538" s="13"/>
      <c r="ABS1538" s="14"/>
      <c r="ABT1538" s="14"/>
      <c r="ABU1538" s="41"/>
      <c r="ABV1538" s="44"/>
      <c r="ABW1538" s="51"/>
      <c r="ABX1538" s="51"/>
      <c r="ABY1538" s="51"/>
      <c r="ABZ1538" s="13"/>
      <c r="ACA1538" s="13"/>
      <c r="ACB1538" s="14"/>
      <c r="ACC1538" s="14"/>
      <c r="ACD1538" s="41"/>
      <c r="ACE1538" s="44"/>
      <c r="ACF1538" s="51"/>
      <c r="ACG1538" s="51"/>
      <c r="ACH1538" s="51"/>
      <c r="ACI1538" s="13"/>
      <c r="ACJ1538" s="13"/>
      <c r="ACK1538" s="14"/>
      <c r="ACL1538" s="14"/>
      <c r="ACM1538" s="41"/>
      <c r="ACN1538" s="44"/>
      <c r="ACO1538" s="51"/>
      <c r="ACP1538" s="51"/>
      <c r="ACQ1538" s="51"/>
      <c r="ACR1538" s="13"/>
      <c r="ACS1538" s="13"/>
      <c r="ACT1538" s="14"/>
      <c r="ACU1538" s="14"/>
      <c r="ACV1538" s="41"/>
      <c r="ACW1538" s="44"/>
      <c r="ACX1538" s="51"/>
      <c r="ACY1538" s="51"/>
      <c r="ACZ1538" s="51"/>
      <c r="ADA1538" s="13"/>
      <c r="ADB1538" s="13"/>
      <c r="ADC1538" s="14"/>
      <c r="ADD1538" s="14"/>
      <c r="ADE1538" s="41"/>
      <c r="ADF1538" s="44"/>
      <c r="ADG1538" s="51"/>
      <c r="ADH1538" s="51"/>
      <c r="ADI1538" s="51"/>
      <c r="ADJ1538" s="13"/>
      <c r="ADK1538" s="13"/>
      <c r="ADL1538" s="14"/>
      <c r="ADM1538" s="14"/>
      <c r="ADN1538" s="41"/>
      <c r="ADO1538" s="44"/>
      <c r="ADP1538" s="51"/>
      <c r="ADQ1538" s="51"/>
      <c r="ADR1538" s="51"/>
      <c r="ADS1538" s="13"/>
      <c r="ADT1538" s="13"/>
      <c r="ADU1538" s="14"/>
      <c r="ADV1538" s="14"/>
      <c r="ADW1538" s="41"/>
      <c r="ADX1538" s="44"/>
      <c r="ADY1538" s="51"/>
      <c r="ADZ1538" s="51"/>
      <c r="AEA1538" s="51"/>
      <c r="AEB1538" s="13"/>
      <c r="AEC1538" s="13"/>
      <c r="AED1538" s="14"/>
      <c r="AEE1538" s="14"/>
      <c r="AEF1538" s="41"/>
      <c r="AEG1538" s="44"/>
      <c r="AEH1538" s="51"/>
      <c r="AEI1538" s="51"/>
      <c r="AEJ1538" s="51"/>
      <c r="AEK1538" s="13"/>
      <c r="AEL1538" s="13"/>
      <c r="AEM1538" s="14"/>
      <c r="AEN1538" s="14"/>
      <c r="AEO1538" s="41"/>
      <c r="AEP1538" s="44"/>
      <c r="AEQ1538" s="51"/>
      <c r="AER1538" s="51"/>
      <c r="AES1538" s="51"/>
      <c r="AET1538" s="13"/>
      <c r="AEU1538" s="13"/>
      <c r="AEV1538" s="14"/>
      <c r="AEW1538" s="14"/>
      <c r="AEX1538" s="41"/>
      <c r="AEY1538" s="44"/>
      <c r="AEZ1538" s="51"/>
      <c r="AFA1538" s="51"/>
      <c r="AFB1538" s="51"/>
      <c r="AFC1538" s="13"/>
      <c r="AFD1538" s="13"/>
      <c r="AFE1538" s="14"/>
      <c r="AFF1538" s="14"/>
      <c r="AFG1538" s="41"/>
      <c r="AFH1538" s="44"/>
      <c r="AFI1538" s="51"/>
      <c r="AFJ1538" s="51"/>
      <c r="AFK1538" s="51"/>
      <c r="AFL1538" s="13"/>
      <c r="AFM1538" s="13"/>
      <c r="AFN1538" s="14"/>
      <c r="AFO1538" s="14"/>
      <c r="AFP1538" s="41"/>
      <c r="AFQ1538" s="44"/>
      <c r="AFR1538" s="51"/>
      <c r="AFS1538" s="51"/>
      <c r="AFT1538" s="51"/>
      <c r="AFU1538" s="13"/>
      <c r="AFV1538" s="13"/>
      <c r="AFW1538" s="14"/>
      <c r="AFX1538" s="14"/>
      <c r="AFY1538" s="41"/>
      <c r="AFZ1538" s="44"/>
      <c r="AGA1538" s="51"/>
      <c r="AGB1538" s="51"/>
      <c r="AGC1538" s="51"/>
      <c r="AGD1538" s="13"/>
      <c r="AGE1538" s="13"/>
      <c r="AGF1538" s="14"/>
      <c r="AGG1538" s="14"/>
      <c r="AGH1538" s="41"/>
      <c r="AGI1538" s="44"/>
      <c r="AGJ1538" s="51"/>
      <c r="AGK1538" s="51"/>
      <c r="AGL1538" s="51"/>
      <c r="AGM1538" s="13"/>
      <c r="AGN1538" s="13"/>
      <c r="AGO1538" s="14"/>
      <c r="AGP1538" s="14"/>
      <c r="AGQ1538" s="41"/>
      <c r="AGR1538" s="44"/>
      <c r="AGS1538" s="51"/>
      <c r="AGT1538" s="51"/>
      <c r="AGU1538" s="51"/>
      <c r="AGV1538" s="13"/>
      <c r="AGW1538" s="13"/>
      <c r="AGX1538" s="14"/>
      <c r="AGY1538" s="14"/>
      <c r="AGZ1538" s="41"/>
      <c r="AHA1538" s="44"/>
      <c r="AHB1538" s="51"/>
      <c r="AHC1538" s="51"/>
      <c r="AHD1538" s="51"/>
      <c r="AHE1538" s="13"/>
      <c r="AHF1538" s="13"/>
      <c r="AHG1538" s="14"/>
      <c r="AHH1538" s="14"/>
      <c r="AHI1538" s="41"/>
      <c r="AHJ1538" s="44"/>
      <c r="AHK1538" s="51"/>
      <c r="AHL1538" s="51"/>
      <c r="AHM1538" s="51"/>
      <c r="AHN1538" s="13"/>
      <c r="AHO1538" s="13"/>
      <c r="AHP1538" s="14"/>
      <c r="AHQ1538" s="14"/>
      <c r="AHR1538" s="41"/>
      <c r="AHS1538" s="44"/>
      <c r="AHT1538" s="51"/>
      <c r="AHU1538" s="51"/>
      <c r="AHV1538" s="51"/>
      <c r="AHW1538" s="13"/>
      <c r="AHX1538" s="13"/>
      <c r="AHY1538" s="14"/>
      <c r="AHZ1538" s="14"/>
      <c r="AIA1538" s="41"/>
      <c r="AIB1538" s="44"/>
      <c r="AIC1538" s="51"/>
      <c r="AID1538" s="51"/>
      <c r="AIE1538" s="51"/>
      <c r="AIF1538" s="13"/>
      <c r="AIG1538" s="13"/>
      <c r="AIH1538" s="14"/>
      <c r="AII1538" s="14"/>
      <c r="AIJ1538" s="41"/>
      <c r="AIK1538" s="44"/>
      <c r="AIL1538" s="51"/>
      <c r="AIM1538" s="51"/>
      <c r="AIN1538" s="51"/>
      <c r="AIO1538" s="13"/>
      <c r="AIP1538" s="13"/>
      <c r="AIQ1538" s="14"/>
      <c r="AIR1538" s="14"/>
      <c r="AIS1538" s="41"/>
      <c r="AIT1538" s="44"/>
      <c r="AIU1538" s="51"/>
      <c r="AIV1538" s="51"/>
      <c r="AIW1538" s="51"/>
      <c r="AIX1538" s="13"/>
      <c r="AIY1538" s="13"/>
      <c r="AIZ1538" s="14"/>
      <c r="AJA1538" s="14"/>
      <c r="AJB1538" s="41"/>
      <c r="AJC1538" s="44"/>
      <c r="AJD1538" s="51"/>
      <c r="AJE1538" s="51"/>
      <c r="AJF1538" s="51"/>
      <c r="AJG1538" s="13"/>
      <c r="AJH1538" s="13"/>
      <c r="AJI1538" s="14"/>
      <c r="AJJ1538" s="14"/>
      <c r="AJK1538" s="41"/>
      <c r="AJL1538" s="44"/>
      <c r="AJM1538" s="51"/>
      <c r="AJN1538" s="51"/>
      <c r="AJO1538" s="51"/>
      <c r="AJP1538" s="13"/>
      <c r="AJQ1538" s="13"/>
      <c r="AJR1538" s="14"/>
      <c r="AJS1538" s="14"/>
      <c r="AJT1538" s="41"/>
      <c r="AJU1538" s="44"/>
      <c r="AJV1538" s="51"/>
      <c r="AJW1538" s="51"/>
      <c r="AJX1538" s="51"/>
      <c r="AJY1538" s="13"/>
      <c r="AJZ1538" s="13"/>
      <c r="AKA1538" s="14"/>
      <c r="AKB1538" s="14"/>
      <c r="AKC1538" s="41"/>
      <c r="AKD1538" s="44"/>
      <c r="AKE1538" s="51"/>
      <c r="AKF1538" s="51"/>
      <c r="AKG1538" s="51"/>
      <c r="AKH1538" s="13"/>
      <c r="AKI1538" s="13"/>
      <c r="AKJ1538" s="14"/>
      <c r="AKK1538" s="14"/>
      <c r="AKL1538" s="41"/>
      <c r="AKM1538" s="44"/>
      <c r="AKN1538" s="51"/>
      <c r="AKO1538" s="51"/>
      <c r="AKP1538" s="51"/>
      <c r="AKQ1538" s="13"/>
      <c r="AKR1538" s="13"/>
      <c r="AKS1538" s="14"/>
      <c r="AKT1538" s="14"/>
      <c r="AKU1538" s="41"/>
      <c r="AKV1538" s="44"/>
      <c r="AKW1538" s="51"/>
      <c r="AKX1538" s="51"/>
      <c r="AKY1538" s="51"/>
      <c r="AKZ1538" s="13"/>
      <c r="ALA1538" s="13"/>
      <c r="ALB1538" s="14"/>
      <c r="ALC1538" s="14"/>
      <c r="ALD1538" s="41"/>
      <c r="ALE1538" s="44"/>
      <c r="ALF1538" s="51"/>
      <c r="ALG1538" s="51"/>
      <c r="ALH1538" s="51"/>
      <c r="ALI1538" s="13"/>
      <c r="ALJ1538" s="13"/>
      <c r="ALK1538" s="14"/>
      <c r="ALL1538" s="14"/>
      <c r="ALM1538" s="41"/>
      <c r="ALN1538" s="44"/>
      <c r="ALO1538" s="51"/>
      <c r="ALP1538" s="51"/>
      <c r="ALQ1538" s="51"/>
      <c r="ALR1538" s="13"/>
      <c r="ALS1538" s="13"/>
      <c r="ALT1538" s="14"/>
      <c r="ALU1538" s="14"/>
      <c r="ALV1538" s="41"/>
      <c r="ALW1538" s="44"/>
      <c r="ALX1538" s="51"/>
      <c r="ALY1538" s="51"/>
      <c r="ALZ1538" s="51"/>
      <c r="AMA1538" s="13"/>
      <c r="AMB1538" s="13"/>
      <c r="AMC1538" s="14"/>
      <c r="AMD1538" s="14"/>
      <c r="AME1538" s="41"/>
      <c r="AMF1538" s="44"/>
      <c r="AMG1538" s="51"/>
      <c r="AMH1538" s="51"/>
      <c r="AMI1538" s="51"/>
      <c r="AMJ1538" s="13"/>
      <c r="AMK1538" s="13"/>
      <c r="AML1538" s="14"/>
      <c r="AMM1538" s="14"/>
      <c r="AMN1538" s="41"/>
      <c r="AMO1538" s="44"/>
      <c r="AMP1538" s="51"/>
      <c r="AMQ1538" s="51"/>
      <c r="AMR1538" s="51"/>
      <c r="AMS1538" s="13"/>
      <c r="AMT1538" s="13"/>
      <c r="AMU1538" s="14"/>
      <c r="AMV1538" s="14"/>
      <c r="AMW1538" s="41"/>
      <c r="AMX1538" s="44"/>
      <c r="AMY1538" s="51"/>
      <c r="AMZ1538" s="51"/>
      <c r="ANA1538" s="51"/>
      <c r="ANB1538" s="13"/>
      <c r="ANC1538" s="13"/>
      <c r="AND1538" s="14"/>
      <c r="ANE1538" s="14"/>
      <c r="ANF1538" s="41"/>
      <c r="ANG1538" s="44"/>
      <c r="ANH1538" s="51"/>
      <c r="ANI1538" s="51"/>
      <c r="ANJ1538" s="51"/>
      <c r="ANK1538" s="13"/>
      <c r="ANL1538" s="13"/>
      <c r="ANM1538" s="14"/>
      <c r="ANN1538" s="14"/>
      <c r="ANO1538" s="41"/>
      <c r="ANP1538" s="44"/>
      <c r="ANQ1538" s="51"/>
      <c r="ANR1538" s="51"/>
      <c r="ANS1538" s="51"/>
      <c r="ANT1538" s="13"/>
      <c r="ANU1538" s="13"/>
      <c r="ANV1538" s="14"/>
      <c r="ANW1538" s="14"/>
      <c r="ANX1538" s="41"/>
      <c r="ANY1538" s="44"/>
      <c r="ANZ1538" s="51"/>
      <c r="AOA1538" s="51"/>
      <c r="AOB1538" s="51"/>
      <c r="AOC1538" s="13"/>
      <c r="AOD1538" s="13"/>
      <c r="AOE1538" s="14"/>
      <c r="AOF1538" s="14"/>
      <c r="AOG1538" s="41"/>
      <c r="AOH1538" s="44"/>
      <c r="AOI1538" s="51"/>
      <c r="AOJ1538" s="51"/>
      <c r="AOK1538" s="51"/>
      <c r="AOL1538" s="13"/>
      <c r="AOM1538" s="13"/>
      <c r="AON1538" s="14"/>
      <c r="AOO1538" s="14"/>
      <c r="AOP1538" s="41"/>
      <c r="AOQ1538" s="44"/>
      <c r="AOR1538" s="51"/>
      <c r="AOS1538" s="51"/>
      <c r="AOT1538" s="51"/>
      <c r="AOU1538" s="13"/>
      <c r="AOV1538" s="13"/>
      <c r="AOW1538" s="14"/>
      <c r="AOX1538" s="14"/>
      <c r="AOY1538" s="41"/>
      <c r="AOZ1538" s="44"/>
      <c r="APA1538" s="51"/>
      <c r="APB1538" s="51"/>
      <c r="APC1538" s="51"/>
      <c r="APD1538" s="13"/>
      <c r="APE1538" s="13"/>
      <c r="APF1538" s="14"/>
      <c r="APG1538" s="14"/>
      <c r="APH1538" s="41"/>
      <c r="API1538" s="44"/>
      <c r="APJ1538" s="51"/>
      <c r="APK1538" s="51"/>
      <c r="APL1538" s="51"/>
      <c r="APM1538" s="13"/>
      <c r="APN1538" s="13"/>
      <c r="APO1538" s="14"/>
      <c r="APP1538" s="14"/>
      <c r="APQ1538" s="41"/>
      <c r="APR1538" s="44"/>
      <c r="APS1538" s="51"/>
      <c r="APT1538" s="51"/>
      <c r="APU1538" s="51"/>
      <c r="APV1538" s="13"/>
      <c r="APW1538" s="13"/>
      <c r="APX1538" s="14"/>
      <c r="APY1538" s="14"/>
      <c r="APZ1538" s="41"/>
      <c r="AQA1538" s="44"/>
      <c r="AQB1538" s="51"/>
      <c r="AQC1538" s="51"/>
      <c r="AQD1538" s="51"/>
      <c r="AQE1538" s="13"/>
      <c r="AQF1538" s="13"/>
      <c r="AQG1538" s="14"/>
      <c r="AQH1538" s="14"/>
      <c r="AQI1538" s="41"/>
      <c r="AQJ1538" s="44"/>
      <c r="AQK1538" s="51"/>
      <c r="AQL1538" s="51"/>
      <c r="AQM1538" s="51"/>
      <c r="AQN1538" s="13"/>
      <c r="AQO1538" s="13"/>
      <c r="AQP1538" s="14"/>
      <c r="AQQ1538" s="14"/>
      <c r="AQR1538" s="41"/>
      <c r="AQS1538" s="44"/>
      <c r="AQT1538" s="51"/>
      <c r="AQU1538" s="51"/>
      <c r="AQV1538" s="51"/>
      <c r="AQW1538" s="13"/>
      <c r="AQX1538" s="13"/>
      <c r="AQY1538" s="14"/>
      <c r="AQZ1538" s="14"/>
      <c r="ARA1538" s="41"/>
      <c r="ARB1538" s="44"/>
      <c r="ARC1538" s="51"/>
      <c r="ARD1538" s="51"/>
      <c r="ARE1538" s="51"/>
      <c r="ARF1538" s="13"/>
      <c r="ARG1538" s="13"/>
      <c r="ARH1538" s="14"/>
      <c r="ARI1538" s="14"/>
      <c r="ARJ1538" s="41"/>
      <c r="ARK1538" s="44"/>
      <c r="ARL1538" s="51"/>
      <c r="ARM1538" s="51"/>
      <c r="ARN1538" s="51"/>
      <c r="ARO1538" s="13"/>
      <c r="ARP1538" s="13"/>
      <c r="ARQ1538" s="14"/>
      <c r="ARR1538" s="14"/>
      <c r="ARS1538" s="41"/>
      <c r="ART1538" s="44"/>
      <c r="ARU1538" s="51"/>
      <c r="ARV1538" s="51"/>
      <c r="ARW1538" s="51"/>
      <c r="ARX1538" s="13"/>
      <c r="ARY1538" s="13"/>
      <c r="ARZ1538" s="14"/>
      <c r="ASA1538" s="14"/>
      <c r="ASB1538" s="41"/>
      <c r="ASC1538" s="44"/>
      <c r="ASD1538" s="51"/>
      <c r="ASE1538" s="51"/>
      <c r="ASF1538" s="51"/>
      <c r="ASG1538" s="13"/>
      <c r="ASH1538" s="13"/>
      <c r="ASI1538" s="14"/>
      <c r="ASJ1538" s="14"/>
      <c r="ASK1538" s="41"/>
      <c r="ASL1538" s="44"/>
      <c r="ASM1538" s="51"/>
      <c r="ASN1538" s="51"/>
      <c r="ASO1538" s="51"/>
      <c r="ASP1538" s="13"/>
      <c r="ASQ1538" s="13"/>
      <c r="ASR1538" s="14"/>
      <c r="ASS1538" s="14"/>
      <c r="AST1538" s="41"/>
      <c r="ASU1538" s="44"/>
      <c r="ASV1538" s="51"/>
      <c r="ASW1538" s="51"/>
      <c r="ASX1538" s="51"/>
      <c r="ASY1538" s="13"/>
      <c r="ASZ1538" s="13"/>
      <c r="ATA1538" s="14"/>
      <c r="ATB1538" s="14"/>
      <c r="ATC1538" s="41"/>
      <c r="ATD1538" s="44"/>
      <c r="ATE1538" s="51"/>
      <c r="ATF1538" s="51"/>
      <c r="ATG1538" s="51"/>
      <c r="ATH1538" s="13"/>
      <c r="ATI1538" s="13"/>
      <c r="ATJ1538" s="14"/>
      <c r="ATK1538" s="14"/>
      <c r="ATL1538" s="41"/>
      <c r="ATM1538" s="44"/>
      <c r="ATN1538" s="51"/>
      <c r="ATO1538" s="51"/>
      <c r="ATP1538" s="51"/>
      <c r="ATQ1538" s="13"/>
      <c r="ATR1538" s="13"/>
      <c r="ATS1538" s="14"/>
      <c r="ATT1538" s="14"/>
      <c r="ATU1538" s="41"/>
      <c r="ATV1538" s="44"/>
      <c r="ATW1538" s="51"/>
      <c r="ATX1538" s="51"/>
      <c r="ATY1538" s="51"/>
      <c r="ATZ1538" s="13"/>
      <c r="AUA1538" s="13"/>
      <c r="AUB1538" s="14"/>
      <c r="AUC1538" s="14"/>
      <c r="AUD1538" s="41"/>
      <c r="AUE1538" s="44"/>
      <c r="AUF1538" s="51"/>
      <c r="AUG1538" s="51"/>
      <c r="AUH1538" s="51"/>
      <c r="AUI1538" s="13"/>
      <c r="AUJ1538" s="13"/>
      <c r="AUK1538" s="14"/>
      <c r="AUL1538" s="14"/>
      <c r="AUM1538" s="41"/>
      <c r="AUN1538" s="44"/>
      <c r="AUO1538" s="51"/>
      <c r="AUP1538" s="51"/>
      <c r="AUQ1538" s="51"/>
      <c r="AUR1538" s="13"/>
      <c r="AUS1538" s="13"/>
      <c r="AUT1538" s="14"/>
      <c r="AUU1538" s="14"/>
      <c r="AUV1538" s="41"/>
      <c r="AUW1538" s="44"/>
      <c r="AUX1538" s="51"/>
      <c r="AUY1538" s="51"/>
      <c r="AUZ1538" s="51"/>
      <c r="AVA1538" s="13"/>
      <c r="AVB1538" s="13"/>
      <c r="AVC1538" s="14"/>
      <c r="AVD1538" s="14"/>
      <c r="AVE1538" s="41"/>
      <c r="AVF1538" s="44"/>
      <c r="AVG1538" s="51"/>
      <c r="AVH1538" s="51"/>
      <c r="AVI1538" s="51"/>
      <c r="AVJ1538" s="13"/>
      <c r="AVK1538" s="13"/>
      <c r="AVL1538" s="14"/>
      <c r="AVM1538" s="14"/>
      <c r="AVN1538" s="41"/>
      <c r="AVO1538" s="44"/>
      <c r="AVP1538" s="51"/>
      <c r="AVQ1538" s="51"/>
      <c r="AVR1538" s="51"/>
      <c r="AVS1538" s="13"/>
      <c r="AVT1538" s="13"/>
      <c r="AVU1538" s="14"/>
      <c r="AVV1538" s="14"/>
      <c r="AVW1538" s="41"/>
      <c r="AVX1538" s="44"/>
      <c r="AVY1538" s="51"/>
      <c r="AVZ1538" s="51"/>
      <c r="AWA1538" s="51"/>
      <c r="AWB1538" s="13"/>
      <c r="AWC1538" s="13"/>
      <c r="AWD1538" s="14"/>
      <c r="AWE1538" s="14"/>
      <c r="AWF1538" s="41"/>
      <c r="AWG1538" s="44"/>
      <c r="AWH1538" s="51"/>
      <c r="AWI1538" s="51"/>
      <c r="AWJ1538" s="51"/>
      <c r="AWK1538" s="13"/>
      <c r="AWL1538" s="13"/>
      <c r="AWM1538" s="14"/>
      <c r="AWN1538" s="14"/>
      <c r="AWO1538" s="41"/>
      <c r="AWP1538" s="44"/>
      <c r="AWQ1538" s="51"/>
      <c r="AWR1538" s="51"/>
      <c r="AWS1538" s="51"/>
      <c r="AWT1538" s="13"/>
      <c r="AWU1538" s="13"/>
      <c r="AWV1538" s="14"/>
      <c r="AWW1538" s="14"/>
      <c r="AWX1538" s="41"/>
      <c r="AWY1538" s="44"/>
      <c r="AWZ1538" s="51"/>
      <c r="AXA1538" s="51"/>
      <c r="AXB1538" s="51"/>
      <c r="AXC1538" s="13"/>
      <c r="AXD1538" s="13"/>
      <c r="AXE1538" s="14"/>
      <c r="AXF1538" s="14"/>
      <c r="AXG1538" s="41"/>
      <c r="AXH1538" s="44"/>
      <c r="AXI1538" s="51"/>
      <c r="AXJ1538" s="51"/>
      <c r="AXK1538" s="51"/>
      <c r="AXL1538" s="13"/>
      <c r="AXM1538" s="13"/>
      <c r="AXN1538" s="14"/>
      <c r="AXO1538" s="14"/>
      <c r="AXP1538" s="41"/>
      <c r="AXQ1538" s="44"/>
      <c r="AXR1538" s="51"/>
      <c r="AXS1538" s="51"/>
      <c r="AXT1538" s="51"/>
      <c r="AXU1538" s="13"/>
      <c r="AXV1538" s="13"/>
      <c r="AXW1538" s="14"/>
      <c r="AXX1538" s="14"/>
      <c r="AXY1538" s="41"/>
      <c r="AXZ1538" s="44"/>
      <c r="AYA1538" s="51"/>
      <c r="AYB1538" s="51"/>
      <c r="AYC1538" s="51"/>
      <c r="AYD1538" s="13"/>
      <c r="AYE1538" s="13"/>
      <c r="AYF1538" s="14"/>
      <c r="AYG1538" s="14"/>
      <c r="AYH1538" s="41"/>
      <c r="AYI1538" s="44"/>
      <c r="AYJ1538" s="51"/>
      <c r="AYK1538" s="51"/>
      <c r="AYL1538" s="51"/>
      <c r="AYM1538" s="13"/>
      <c r="AYN1538" s="13"/>
      <c r="AYO1538" s="14"/>
      <c r="AYP1538" s="14"/>
      <c r="AYQ1538" s="41"/>
      <c r="AYR1538" s="44"/>
      <c r="AYS1538" s="51"/>
      <c r="AYT1538" s="51"/>
      <c r="AYU1538" s="51"/>
      <c r="AYV1538" s="13"/>
      <c r="AYW1538" s="13"/>
      <c r="AYX1538" s="14"/>
      <c r="AYY1538" s="14"/>
      <c r="AYZ1538" s="41"/>
      <c r="AZA1538" s="44"/>
      <c r="AZB1538" s="51"/>
      <c r="AZC1538" s="51"/>
      <c r="AZD1538" s="51"/>
      <c r="AZE1538" s="13"/>
      <c r="AZF1538" s="13"/>
      <c r="AZG1538" s="14"/>
      <c r="AZH1538" s="14"/>
      <c r="AZI1538" s="41"/>
      <c r="AZJ1538" s="44"/>
      <c r="AZK1538" s="51"/>
      <c r="AZL1538" s="51"/>
      <c r="AZM1538" s="51"/>
      <c r="AZN1538" s="13"/>
      <c r="AZO1538" s="13"/>
      <c r="AZP1538" s="14"/>
      <c r="AZQ1538" s="14"/>
      <c r="AZR1538" s="41"/>
      <c r="AZS1538" s="44"/>
      <c r="AZT1538" s="51"/>
      <c r="AZU1538" s="51"/>
      <c r="AZV1538" s="51"/>
      <c r="AZW1538" s="13"/>
      <c r="AZX1538" s="13"/>
      <c r="AZY1538" s="14"/>
      <c r="AZZ1538" s="14"/>
      <c r="BAA1538" s="41"/>
      <c r="BAB1538" s="44"/>
      <c r="BAC1538" s="51"/>
      <c r="BAD1538" s="51"/>
      <c r="BAE1538" s="51"/>
      <c r="BAF1538" s="13"/>
      <c r="BAG1538" s="13"/>
      <c r="BAH1538" s="14"/>
      <c r="BAI1538" s="14"/>
      <c r="BAJ1538" s="41"/>
      <c r="BAK1538" s="44"/>
      <c r="BAL1538" s="51"/>
      <c r="BAM1538" s="51"/>
      <c r="BAN1538" s="51"/>
      <c r="BAO1538" s="13"/>
      <c r="BAP1538" s="13"/>
      <c r="BAQ1538" s="14"/>
      <c r="BAR1538" s="14"/>
      <c r="BAS1538" s="41"/>
      <c r="BAT1538" s="44"/>
      <c r="BAU1538" s="51"/>
      <c r="BAV1538" s="51"/>
      <c r="BAW1538" s="51"/>
      <c r="BAX1538" s="13"/>
      <c r="BAY1538" s="13"/>
      <c r="BAZ1538" s="14"/>
      <c r="BBA1538" s="14"/>
      <c r="BBB1538" s="41"/>
      <c r="BBC1538" s="44"/>
      <c r="BBD1538" s="51"/>
      <c r="BBE1538" s="51"/>
      <c r="BBF1538" s="51"/>
      <c r="BBG1538" s="13"/>
      <c r="BBH1538" s="13"/>
      <c r="BBI1538" s="14"/>
      <c r="BBJ1538" s="14"/>
      <c r="BBK1538" s="41"/>
      <c r="BBL1538" s="44"/>
      <c r="BBM1538" s="51"/>
      <c r="BBN1538" s="51"/>
      <c r="BBO1538" s="51"/>
      <c r="BBP1538" s="13"/>
      <c r="BBQ1538" s="13"/>
      <c r="BBR1538" s="14"/>
      <c r="BBS1538" s="14"/>
      <c r="BBT1538" s="41"/>
      <c r="BBU1538" s="44"/>
      <c r="BBV1538" s="51"/>
      <c r="BBW1538" s="51"/>
      <c r="BBX1538" s="51"/>
      <c r="BBY1538" s="13"/>
      <c r="BBZ1538" s="13"/>
      <c r="BCA1538" s="14"/>
      <c r="BCB1538" s="14"/>
      <c r="BCC1538" s="41"/>
      <c r="BCD1538" s="44"/>
      <c r="BCE1538" s="51"/>
      <c r="BCF1538" s="51"/>
      <c r="BCG1538" s="51"/>
      <c r="BCH1538" s="13"/>
      <c r="BCI1538" s="13"/>
      <c r="BCJ1538" s="14"/>
      <c r="BCK1538" s="14"/>
      <c r="BCL1538" s="41"/>
      <c r="BCM1538" s="44"/>
      <c r="BCN1538" s="51"/>
      <c r="BCO1538" s="51"/>
      <c r="BCP1538" s="51"/>
      <c r="BCQ1538" s="13"/>
      <c r="BCR1538" s="13"/>
      <c r="BCS1538" s="14"/>
      <c r="BCT1538" s="14"/>
      <c r="BCU1538" s="41"/>
      <c r="BCV1538" s="44"/>
      <c r="BCW1538" s="51"/>
      <c r="BCX1538" s="51"/>
      <c r="BCY1538" s="51"/>
      <c r="BCZ1538" s="13"/>
      <c r="BDA1538" s="13"/>
      <c r="BDB1538" s="14"/>
      <c r="BDC1538" s="14"/>
      <c r="BDD1538" s="41"/>
      <c r="BDE1538" s="44"/>
      <c r="BDF1538" s="51"/>
      <c r="BDG1538" s="51"/>
      <c r="BDH1538" s="51"/>
      <c r="BDI1538" s="13"/>
      <c r="BDJ1538" s="13"/>
      <c r="BDK1538" s="14"/>
      <c r="BDL1538" s="14"/>
      <c r="BDM1538" s="41"/>
      <c r="BDN1538" s="44"/>
      <c r="BDO1538" s="51"/>
      <c r="BDP1538" s="51"/>
      <c r="BDQ1538" s="51"/>
      <c r="BDR1538" s="13"/>
      <c r="BDS1538" s="13"/>
      <c r="BDT1538" s="14"/>
      <c r="BDU1538" s="14"/>
      <c r="BDV1538" s="41"/>
      <c r="BDW1538" s="44"/>
      <c r="BDX1538" s="51"/>
      <c r="BDY1538" s="51"/>
      <c r="BDZ1538" s="51"/>
      <c r="BEA1538" s="13"/>
      <c r="BEB1538" s="13"/>
      <c r="BEC1538" s="14"/>
      <c r="BED1538" s="14"/>
      <c r="BEE1538" s="41"/>
      <c r="BEF1538" s="44"/>
      <c r="BEG1538" s="51"/>
      <c r="BEH1538" s="51"/>
      <c r="BEI1538" s="51"/>
      <c r="BEJ1538" s="13"/>
      <c r="BEK1538" s="13"/>
      <c r="BEL1538" s="14"/>
      <c r="BEM1538" s="14"/>
      <c r="BEN1538" s="41"/>
      <c r="BEO1538" s="44"/>
      <c r="BEP1538" s="51"/>
      <c r="BEQ1538" s="51"/>
      <c r="BER1538" s="51"/>
      <c r="BES1538" s="13"/>
      <c r="BET1538" s="13"/>
      <c r="BEU1538" s="14"/>
      <c r="BEV1538" s="14"/>
      <c r="BEW1538" s="41"/>
      <c r="BEX1538" s="44"/>
      <c r="BEY1538" s="51"/>
      <c r="BEZ1538" s="51"/>
      <c r="BFA1538" s="51"/>
      <c r="BFB1538" s="13"/>
      <c r="BFC1538" s="13"/>
      <c r="BFD1538" s="14"/>
      <c r="BFE1538" s="14"/>
      <c r="BFF1538" s="41"/>
      <c r="BFG1538" s="44"/>
      <c r="BFH1538" s="51"/>
      <c r="BFI1538" s="51"/>
      <c r="BFJ1538" s="51"/>
      <c r="BFK1538" s="13"/>
      <c r="BFL1538" s="13"/>
      <c r="BFM1538" s="14"/>
      <c r="BFN1538" s="14"/>
      <c r="BFO1538" s="41"/>
      <c r="BFP1538" s="44"/>
      <c r="BFQ1538" s="51"/>
      <c r="BFR1538" s="51"/>
      <c r="BFS1538" s="51"/>
      <c r="BFT1538" s="13"/>
      <c r="BFU1538" s="13"/>
      <c r="BFV1538" s="14"/>
      <c r="BFW1538" s="14"/>
      <c r="BFX1538" s="41"/>
      <c r="BFY1538" s="44"/>
      <c r="BFZ1538" s="51"/>
      <c r="BGA1538" s="51"/>
      <c r="BGB1538" s="51"/>
      <c r="BGC1538" s="13"/>
      <c r="BGD1538" s="13"/>
      <c r="BGE1538" s="14"/>
      <c r="BGF1538" s="14"/>
      <c r="BGG1538" s="41"/>
      <c r="BGH1538" s="44"/>
      <c r="BGI1538" s="51"/>
      <c r="BGJ1538" s="51"/>
      <c r="BGK1538" s="51"/>
      <c r="BGL1538" s="13"/>
      <c r="BGM1538" s="13"/>
      <c r="BGN1538" s="14"/>
      <c r="BGO1538" s="14"/>
      <c r="BGP1538" s="41"/>
      <c r="BGQ1538" s="44"/>
      <c r="BGR1538" s="51"/>
      <c r="BGS1538" s="51"/>
      <c r="BGT1538" s="51"/>
      <c r="BGU1538" s="13"/>
      <c r="BGV1538" s="13"/>
      <c r="BGW1538" s="14"/>
      <c r="BGX1538" s="14"/>
      <c r="BGY1538" s="41"/>
      <c r="BGZ1538" s="44"/>
      <c r="BHA1538" s="51"/>
      <c r="BHB1538" s="51"/>
      <c r="BHC1538" s="51"/>
      <c r="BHD1538" s="13"/>
      <c r="BHE1538" s="13"/>
      <c r="BHF1538" s="14"/>
      <c r="BHG1538" s="14"/>
      <c r="BHH1538" s="41"/>
      <c r="BHI1538" s="44"/>
      <c r="BHJ1538" s="51"/>
      <c r="BHK1538" s="51"/>
      <c r="BHL1538" s="51"/>
      <c r="BHM1538" s="13"/>
      <c r="BHN1538" s="13"/>
      <c r="BHO1538" s="14"/>
      <c r="BHP1538" s="14"/>
      <c r="BHQ1538" s="41"/>
      <c r="BHR1538" s="44"/>
      <c r="BHS1538" s="51"/>
      <c r="BHT1538" s="51"/>
      <c r="BHU1538" s="51"/>
      <c r="BHV1538" s="13"/>
      <c r="BHW1538" s="13"/>
      <c r="BHX1538" s="14"/>
      <c r="BHY1538" s="14"/>
      <c r="BHZ1538" s="41"/>
      <c r="BIA1538" s="44"/>
      <c r="BIB1538" s="51"/>
      <c r="BIC1538" s="51"/>
      <c r="BID1538" s="51"/>
      <c r="BIE1538" s="13"/>
      <c r="BIF1538" s="13"/>
      <c r="BIG1538" s="14"/>
      <c r="BIH1538" s="14"/>
      <c r="BII1538" s="41"/>
      <c r="BIJ1538" s="44"/>
      <c r="BIK1538" s="51"/>
      <c r="BIL1538" s="51"/>
      <c r="BIM1538" s="51"/>
      <c r="BIN1538" s="13"/>
      <c r="BIO1538" s="13"/>
      <c r="BIP1538" s="14"/>
      <c r="BIQ1538" s="14"/>
      <c r="BIR1538" s="41"/>
      <c r="BIS1538" s="44"/>
      <c r="BIT1538" s="51"/>
      <c r="BIU1538" s="51"/>
      <c r="BIV1538" s="51"/>
      <c r="BIW1538" s="13"/>
      <c r="BIX1538" s="13"/>
      <c r="BIY1538" s="14"/>
      <c r="BIZ1538" s="14"/>
      <c r="BJA1538" s="41"/>
      <c r="BJB1538" s="44"/>
      <c r="BJC1538" s="51"/>
      <c r="BJD1538" s="51"/>
      <c r="BJE1538" s="51"/>
      <c r="BJF1538" s="13"/>
      <c r="BJG1538" s="13"/>
      <c r="BJH1538" s="14"/>
      <c r="BJI1538" s="14"/>
      <c r="BJJ1538" s="41"/>
      <c r="BJK1538" s="44"/>
      <c r="BJL1538" s="51"/>
      <c r="BJM1538" s="51"/>
      <c r="BJN1538" s="51"/>
      <c r="BJO1538" s="13"/>
      <c r="BJP1538" s="13"/>
      <c r="BJQ1538" s="14"/>
      <c r="BJR1538" s="14"/>
      <c r="BJS1538" s="41"/>
      <c r="BJT1538" s="44"/>
      <c r="BJU1538" s="51"/>
      <c r="BJV1538" s="51"/>
      <c r="BJW1538" s="51"/>
      <c r="BJX1538" s="13"/>
      <c r="BJY1538" s="13"/>
      <c r="BJZ1538" s="14"/>
      <c r="BKA1538" s="14"/>
      <c r="BKB1538" s="41"/>
      <c r="BKC1538" s="44"/>
      <c r="BKD1538" s="51"/>
      <c r="BKE1538" s="51"/>
      <c r="BKF1538" s="51"/>
      <c r="BKG1538" s="13"/>
      <c r="BKH1538" s="13"/>
      <c r="BKI1538" s="14"/>
      <c r="BKJ1538" s="14"/>
      <c r="BKK1538" s="41"/>
      <c r="BKL1538" s="44"/>
      <c r="BKM1538" s="51"/>
      <c r="BKN1538" s="51"/>
      <c r="BKO1538" s="51"/>
      <c r="BKP1538" s="13"/>
      <c r="BKQ1538" s="13"/>
      <c r="BKR1538" s="14"/>
      <c r="BKS1538" s="14"/>
      <c r="BKT1538" s="41"/>
      <c r="BKU1538" s="44"/>
      <c r="BKV1538" s="51"/>
      <c r="BKW1538" s="51"/>
      <c r="BKX1538" s="51"/>
      <c r="BKY1538" s="13"/>
      <c r="BKZ1538" s="13"/>
      <c r="BLA1538" s="14"/>
      <c r="BLB1538" s="14"/>
      <c r="BLC1538" s="41"/>
      <c r="BLD1538" s="44"/>
      <c r="BLE1538" s="51"/>
      <c r="BLF1538" s="51"/>
      <c r="BLG1538" s="51"/>
      <c r="BLH1538" s="13"/>
      <c r="BLI1538" s="13"/>
      <c r="BLJ1538" s="14"/>
      <c r="BLK1538" s="14"/>
      <c r="BLL1538" s="41"/>
      <c r="BLM1538" s="44"/>
      <c r="BLN1538" s="51"/>
      <c r="BLO1538" s="51"/>
      <c r="BLP1538" s="51"/>
      <c r="BLQ1538" s="13"/>
      <c r="BLR1538" s="13"/>
      <c r="BLS1538" s="14"/>
      <c r="BLT1538" s="14"/>
      <c r="BLU1538" s="41"/>
      <c r="BLV1538" s="44"/>
      <c r="BLW1538" s="51"/>
      <c r="BLX1538" s="51"/>
      <c r="BLY1538" s="51"/>
      <c r="BLZ1538" s="13"/>
      <c r="BMA1538" s="13"/>
      <c r="BMB1538" s="14"/>
      <c r="BMC1538" s="14"/>
      <c r="BMD1538" s="41"/>
      <c r="BME1538" s="44"/>
      <c r="BMF1538" s="51"/>
      <c r="BMG1538" s="51"/>
      <c r="BMH1538" s="51"/>
      <c r="BMI1538" s="13"/>
      <c r="BMJ1538" s="13"/>
      <c r="BMK1538" s="14"/>
      <c r="BML1538" s="14"/>
      <c r="BMM1538" s="41"/>
      <c r="BMN1538" s="44"/>
      <c r="BMO1538" s="51"/>
      <c r="BMP1538" s="51"/>
      <c r="BMQ1538" s="51"/>
      <c r="BMR1538" s="13"/>
      <c r="BMS1538" s="13"/>
      <c r="BMT1538" s="14"/>
      <c r="BMU1538" s="14"/>
      <c r="BMV1538" s="41"/>
      <c r="BMW1538" s="44"/>
      <c r="BMX1538" s="51"/>
      <c r="BMY1538" s="51"/>
      <c r="BMZ1538" s="51"/>
      <c r="BNA1538" s="13"/>
      <c r="BNB1538" s="13"/>
      <c r="BNC1538" s="14"/>
      <c r="BND1538" s="14"/>
      <c r="BNE1538" s="41"/>
      <c r="BNF1538" s="44"/>
      <c r="BNG1538" s="51"/>
      <c r="BNH1538" s="51"/>
      <c r="BNI1538" s="51"/>
      <c r="BNJ1538" s="13"/>
      <c r="BNK1538" s="13"/>
      <c r="BNL1538" s="14"/>
      <c r="BNM1538" s="14"/>
      <c r="BNN1538" s="41"/>
      <c r="BNO1538" s="44"/>
      <c r="BNP1538" s="51"/>
      <c r="BNQ1538" s="51"/>
      <c r="BNR1538" s="51"/>
      <c r="BNS1538" s="13"/>
      <c r="BNT1538" s="13"/>
      <c r="BNU1538" s="14"/>
      <c r="BNV1538" s="14"/>
      <c r="BNW1538" s="41"/>
      <c r="BNX1538" s="44"/>
      <c r="BNY1538" s="51"/>
      <c r="BNZ1538" s="51"/>
      <c r="BOA1538" s="51"/>
      <c r="BOB1538" s="13"/>
      <c r="BOC1538" s="13"/>
      <c r="BOD1538" s="14"/>
      <c r="BOE1538" s="14"/>
      <c r="BOF1538" s="41"/>
      <c r="BOG1538" s="44"/>
      <c r="BOH1538" s="51"/>
      <c r="BOI1538" s="51"/>
      <c r="BOJ1538" s="51"/>
      <c r="BOK1538" s="13"/>
      <c r="BOL1538" s="13"/>
      <c r="BOM1538" s="14"/>
      <c r="BON1538" s="14"/>
      <c r="BOO1538" s="41"/>
      <c r="BOP1538" s="44"/>
      <c r="BOQ1538" s="51"/>
      <c r="BOR1538" s="51"/>
      <c r="BOS1538" s="51"/>
      <c r="BOT1538" s="13"/>
      <c r="BOU1538" s="13"/>
      <c r="BOV1538" s="14"/>
      <c r="BOW1538" s="14"/>
      <c r="BOX1538" s="41"/>
      <c r="BOY1538" s="44"/>
      <c r="BOZ1538" s="51"/>
      <c r="BPA1538" s="51"/>
      <c r="BPB1538" s="51"/>
      <c r="BPC1538" s="13"/>
      <c r="BPD1538" s="13"/>
      <c r="BPE1538" s="14"/>
      <c r="BPF1538" s="14"/>
      <c r="BPG1538" s="41"/>
      <c r="BPH1538" s="44"/>
      <c r="BPI1538" s="51"/>
      <c r="BPJ1538" s="51"/>
      <c r="BPK1538" s="51"/>
      <c r="BPL1538" s="13"/>
      <c r="BPM1538" s="13"/>
      <c r="BPN1538" s="14"/>
      <c r="BPO1538" s="14"/>
      <c r="BPP1538" s="41"/>
      <c r="BPQ1538" s="44"/>
      <c r="BPR1538" s="51"/>
      <c r="BPS1538" s="51"/>
      <c r="BPT1538" s="51"/>
      <c r="BPU1538" s="13"/>
      <c r="BPV1538" s="13"/>
      <c r="BPW1538" s="14"/>
      <c r="BPX1538" s="14"/>
      <c r="BPY1538" s="41"/>
      <c r="BPZ1538" s="44"/>
      <c r="BQA1538" s="51"/>
      <c r="BQB1538" s="51"/>
      <c r="BQC1538" s="51"/>
      <c r="BQD1538" s="13"/>
      <c r="BQE1538" s="13"/>
      <c r="BQF1538" s="14"/>
      <c r="BQG1538" s="14"/>
      <c r="BQH1538" s="41"/>
      <c r="BQI1538" s="44"/>
      <c r="BQJ1538" s="51"/>
      <c r="BQK1538" s="51"/>
      <c r="BQL1538" s="51"/>
      <c r="BQM1538" s="13"/>
      <c r="BQN1538" s="13"/>
      <c r="BQO1538" s="14"/>
      <c r="BQP1538" s="14"/>
      <c r="BQQ1538" s="41"/>
      <c r="BQR1538" s="44"/>
      <c r="BQS1538" s="51"/>
      <c r="BQT1538" s="51"/>
      <c r="BQU1538" s="51"/>
      <c r="BQV1538" s="13"/>
      <c r="BQW1538" s="13"/>
      <c r="BQX1538" s="14"/>
      <c r="BQY1538" s="14"/>
      <c r="BQZ1538" s="41"/>
      <c r="BRA1538" s="44"/>
      <c r="BRB1538" s="51"/>
      <c r="BRC1538" s="51"/>
      <c r="BRD1538" s="51"/>
      <c r="BRE1538" s="13"/>
      <c r="BRF1538" s="13"/>
      <c r="BRG1538" s="14"/>
      <c r="BRH1538" s="14"/>
      <c r="BRI1538" s="41"/>
      <c r="BRJ1538" s="44"/>
      <c r="BRK1538" s="51"/>
      <c r="BRL1538" s="51"/>
      <c r="BRM1538" s="51"/>
      <c r="BRN1538" s="13"/>
      <c r="BRO1538" s="13"/>
      <c r="BRP1538" s="14"/>
      <c r="BRQ1538" s="14"/>
      <c r="BRR1538" s="41"/>
      <c r="BRS1538" s="44"/>
      <c r="BRT1538" s="51"/>
      <c r="BRU1538" s="51"/>
      <c r="BRV1538" s="51"/>
      <c r="BRW1538" s="13"/>
      <c r="BRX1538" s="13"/>
      <c r="BRY1538" s="14"/>
      <c r="BRZ1538" s="14"/>
      <c r="BSA1538" s="41"/>
      <c r="BSB1538" s="44"/>
      <c r="BSC1538" s="51"/>
      <c r="BSD1538" s="51"/>
      <c r="BSE1538" s="51"/>
      <c r="BSF1538" s="13"/>
      <c r="BSG1538" s="13"/>
      <c r="BSH1538" s="14"/>
      <c r="BSI1538" s="14"/>
      <c r="BSJ1538" s="41"/>
      <c r="BSK1538" s="44"/>
      <c r="BSL1538" s="51"/>
      <c r="BSM1538" s="51"/>
      <c r="BSN1538" s="51"/>
      <c r="BSO1538" s="13"/>
      <c r="BSP1538" s="13"/>
      <c r="BSQ1538" s="14"/>
      <c r="BSR1538" s="14"/>
      <c r="BSS1538" s="41"/>
      <c r="BST1538" s="44"/>
      <c r="BSU1538" s="51"/>
      <c r="BSV1538" s="51"/>
      <c r="BSW1538" s="51"/>
      <c r="BSX1538" s="13"/>
      <c r="BSY1538" s="13"/>
      <c r="BSZ1538" s="14"/>
      <c r="BTA1538" s="14"/>
      <c r="BTB1538" s="41"/>
      <c r="BTC1538" s="44"/>
      <c r="BTD1538" s="51"/>
      <c r="BTE1538" s="51"/>
      <c r="BTF1538" s="51"/>
      <c r="BTG1538" s="13"/>
      <c r="BTH1538" s="13"/>
      <c r="BTI1538" s="14"/>
      <c r="BTJ1538" s="14"/>
      <c r="BTK1538" s="41"/>
      <c r="BTL1538" s="44"/>
      <c r="BTM1538" s="51"/>
      <c r="BTN1538" s="51"/>
      <c r="BTO1538" s="51"/>
      <c r="BTP1538" s="13"/>
      <c r="BTQ1538" s="13"/>
      <c r="BTR1538" s="14"/>
      <c r="BTS1538" s="14"/>
      <c r="BTT1538" s="41"/>
      <c r="BTU1538" s="44"/>
      <c r="BTV1538" s="51"/>
      <c r="BTW1538" s="51"/>
      <c r="BTX1538" s="51"/>
      <c r="BTY1538" s="13"/>
      <c r="BTZ1538" s="13"/>
      <c r="BUA1538" s="14"/>
      <c r="BUB1538" s="14"/>
      <c r="BUC1538" s="41"/>
      <c r="BUD1538" s="44"/>
      <c r="BUE1538" s="51"/>
      <c r="BUF1538" s="51"/>
      <c r="BUG1538" s="51"/>
      <c r="BUH1538" s="13"/>
      <c r="BUI1538" s="13"/>
      <c r="BUJ1538" s="14"/>
      <c r="BUK1538" s="14"/>
      <c r="BUL1538" s="41"/>
      <c r="BUM1538" s="44"/>
      <c r="BUN1538" s="51"/>
      <c r="BUO1538" s="51"/>
      <c r="BUP1538" s="51"/>
      <c r="BUQ1538" s="13"/>
      <c r="BUR1538" s="13"/>
      <c r="BUS1538" s="14"/>
      <c r="BUT1538" s="14"/>
      <c r="BUU1538" s="41"/>
      <c r="BUV1538" s="44"/>
      <c r="BUW1538" s="51"/>
      <c r="BUX1538" s="51"/>
      <c r="BUY1538" s="51"/>
      <c r="BUZ1538" s="13"/>
      <c r="BVA1538" s="13"/>
      <c r="BVB1538" s="14"/>
      <c r="BVC1538" s="14"/>
      <c r="BVD1538" s="41"/>
      <c r="BVE1538" s="44"/>
      <c r="BVF1538" s="51"/>
      <c r="BVG1538" s="51"/>
      <c r="BVH1538" s="51"/>
      <c r="BVI1538" s="13"/>
      <c r="BVJ1538" s="13"/>
      <c r="BVK1538" s="14"/>
      <c r="BVL1538" s="14"/>
      <c r="BVM1538" s="41"/>
      <c r="BVN1538" s="44"/>
      <c r="BVO1538" s="51"/>
      <c r="BVP1538" s="51"/>
      <c r="BVQ1538" s="51"/>
      <c r="BVR1538" s="13"/>
      <c r="BVS1538" s="13"/>
      <c r="BVT1538" s="14"/>
      <c r="BVU1538" s="14"/>
      <c r="BVV1538" s="41"/>
      <c r="BVW1538" s="44"/>
      <c r="BVX1538" s="51"/>
      <c r="BVY1538" s="51"/>
      <c r="BVZ1538" s="51"/>
      <c r="BWA1538" s="13"/>
      <c r="BWB1538" s="13"/>
      <c r="BWC1538" s="14"/>
      <c r="BWD1538" s="14"/>
      <c r="BWE1538" s="41"/>
      <c r="BWF1538" s="44"/>
      <c r="BWG1538" s="51"/>
      <c r="BWH1538" s="51"/>
      <c r="BWI1538" s="51"/>
      <c r="BWJ1538" s="13"/>
      <c r="BWK1538" s="13"/>
      <c r="BWL1538" s="14"/>
      <c r="BWM1538" s="14"/>
      <c r="BWN1538" s="41"/>
      <c r="BWO1538" s="44"/>
      <c r="BWP1538" s="51"/>
      <c r="BWQ1538" s="51"/>
      <c r="BWR1538" s="51"/>
      <c r="BWS1538" s="13"/>
      <c r="BWT1538" s="13"/>
      <c r="BWU1538" s="14"/>
      <c r="BWV1538" s="14"/>
      <c r="BWW1538" s="41"/>
      <c r="BWX1538" s="44"/>
      <c r="BWY1538" s="51"/>
      <c r="BWZ1538" s="51"/>
      <c r="BXA1538" s="51"/>
      <c r="BXB1538" s="13"/>
      <c r="BXC1538" s="13"/>
      <c r="BXD1538" s="14"/>
      <c r="BXE1538" s="14"/>
      <c r="BXF1538" s="41"/>
      <c r="BXG1538" s="44"/>
      <c r="BXH1538" s="51"/>
      <c r="BXI1538" s="51"/>
      <c r="BXJ1538" s="51"/>
      <c r="BXK1538" s="13"/>
      <c r="BXL1538" s="13"/>
      <c r="BXM1538" s="14"/>
      <c r="BXN1538" s="14"/>
      <c r="BXO1538" s="41"/>
      <c r="BXP1538" s="44"/>
      <c r="BXQ1538" s="51"/>
      <c r="BXR1538" s="51"/>
      <c r="BXS1538" s="51"/>
      <c r="BXT1538" s="13"/>
      <c r="BXU1538" s="13"/>
      <c r="BXV1538" s="14"/>
      <c r="BXW1538" s="14"/>
      <c r="BXX1538" s="41"/>
      <c r="BXY1538" s="44"/>
      <c r="BXZ1538" s="51"/>
      <c r="BYA1538" s="51"/>
      <c r="BYB1538" s="51"/>
      <c r="BYC1538" s="13"/>
      <c r="BYD1538" s="13"/>
      <c r="BYE1538" s="14"/>
      <c r="BYF1538" s="14"/>
      <c r="BYG1538" s="41"/>
      <c r="BYH1538" s="44"/>
      <c r="BYI1538" s="51"/>
      <c r="BYJ1538" s="51"/>
      <c r="BYK1538" s="51"/>
      <c r="BYL1538" s="13"/>
      <c r="BYM1538" s="13"/>
      <c r="BYN1538" s="14"/>
      <c r="BYO1538" s="14"/>
      <c r="BYP1538" s="41"/>
      <c r="BYQ1538" s="44"/>
      <c r="BYR1538" s="51"/>
      <c r="BYS1538" s="51"/>
      <c r="BYT1538" s="51"/>
      <c r="BYU1538" s="13"/>
      <c r="BYV1538" s="13"/>
      <c r="BYW1538" s="14"/>
      <c r="BYX1538" s="14"/>
      <c r="BYY1538" s="41"/>
      <c r="BYZ1538" s="44"/>
      <c r="BZA1538" s="51"/>
      <c r="BZB1538" s="51"/>
      <c r="BZC1538" s="51"/>
      <c r="BZD1538" s="13"/>
      <c r="BZE1538" s="13"/>
      <c r="BZF1538" s="14"/>
      <c r="BZG1538" s="14"/>
      <c r="BZH1538" s="41"/>
      <c r="BZI1538" s="44"/>
      <c r="BZJ1538" s="51"/>
      <c r="BZK1538" s="51"/>
      <c r="BZL1538" s="51"/>
      <c r="BZM1538" s="13"/>
      <c r="BZN1538" s="13"/>
      <c r="BZO1538" s="14"/>
      <c r="BZP1538" s="14"/>
      <c r="BZQ1538" s="41"/>
      <c r="BZR1538" s="44"/>
      <c r="BZS1538" s="51"/>
      <c r="BZT1538" s="51"/>
      <c r="BZU1538" s="51"/>
      <c r="BZV1538" s="13"/>
      <c r="BZW1538" s="13"/>
      <c r="BZX1538" s="14"/>
      <c r="BZY1538" s="14"/>
      <c r="BZZ1538" s="41"/>
      <c r="CAA1538" s="44"/>
      <c r="CAB1538" s="51"/>
      <c r="CAC1538" s="51"/>
      <c r="CAD1538" s="51"/>
      <c r="CAE1538" s="13"/>
      <c r="CAF1538" s="13"/>
      <c r="CAG1538" s="14"/>
      <c r="CAH1538" s="14"/>
      <c r="CAI1538" s="41"/>
      <c r="CAJ1538" s="44"/>
      <c r="CAK1538" s="51"/>
      <c r="CAL1538" s="51"/>
      <c r="CAM1538" s="51"/>
      <c r="CAN1538" s="13"/>
      <c r="CAO1538" s="13"/>
      <c r="CAP1538" s="14"/>
      <c r="CAQ1538" s="14"/>
      <c r="CAR1538" s="41"/>
      <c r="CAS1538" s="44"/>
      <c r="CAT1538" s="51"/>
      <c r="CAU1538" s="51"/>
      <c r="CAV1538" s="51"/>
      <c r="CAW1538" s="13"/>
      <c r="CAX1538" s="13"/>
      <c r="CAY1538" s="14"/>
      <c r="CAZ1538" s="14"/>
      <c r="CBA1538" s="41"/>
      <c r="CBB1538" s="44"/>
      <c r="CBC1538" s="51"/>
      <c r="CBD1538" s="51"/>
      <c r="CBE1538" s="51"/>
      <c r="CBF1538" s="13"/>
      <c r="CBG1538" s="13"/>
      <c r="CBH1538" s="14"/>
      <c r="CBI1538" s="14"/>
      <c r="CBJ1538" s="41"/>
      <c r="CBK1538" s="44"/>
      <c r="CBL1538" s="51"/>
      <c r="CBM1538" s="51"/>
      <c r="CBN1538" s="51"/>
      <c r="CBO1538" s="13"/>
      <c r="CBP1538" s="13"/>
      <c r="CBQ1538" s="14"/>
      <c r="CBR1538" s="14"/>
      <c r="CBS1538" s="41"/>
      <c r="CBT1538" s="44"/>
      <c r="CBU1538" s="51"/>
      <c r="CBV1538" s="51"/>
      <c r="CBW1538" s="51"/>
      <c r="CBX1538" s="13"/>
      <c r="CBY1538" s="13"/>
      <c r="CBZ1538" s="14"/>
      <c r="CCA1538" s="14"/>
      <c r="CCB1538" s="41"/>
      <c r="CCC1538" s="44"/>
      <c r="CCD1538" s="51"/>
      <c r="CCE1538" s="51"/>
      <c r="CCF1538" s="51"/>
      <c r="CCG1538" s="13"/>
      <c r="CCH1538" s="13"/>
      <c r="CCI1538" s="14"/>
      <c r="CCJ1538" s="14"/>
      <c r="CCK1538" s="41"/>
      <c r="CCL1538" s="44"/>
      <c r="CCM1538" s="51"/>
      <c r="CCN1538" s="51"/>
      <c r="CCO1538" s="51"/>
      <c r="CCP1538" s="13"/>
      <c r="CCQ1538" s="13"/>
      <c r="CCR1538" s="14"/>
      <c r="CCS1538" s="14"/>
      <c r="CCT1538" s="41"/>
      <c r="CCU1538" s="44"/>
      <c r="CCV1538" s="51"/>
      <c r="CCW1538" s="51"/>
      <c r="CCX1538" s="51"/>
      <c r="CCY1538" s="13"/>
      <c r="CCZ1538" s="13"/>
      <c r="CDA1538" s="14"/>
      <c r="CDB1538" s="14"/>
      <c r="CDC1538" s="41"/>
      <c r="CDD1538" s="44"/>
      <c r="CDE1538" s="51"/>
      <c r="CDF1538" s="51"/>
      <c r="CDG1538" s="51"/>
      <c r="CDH1538" s="13"/>
      <c r="CDI1538" s="13"/>
      <c r="CDJ1538" s="14"/>
      <c r="CDK1538" s="14"/>
      <c r="CDL1538" s="41"/>
      <c r="CDM1538" s="44"/>
      <c r="CDN1538" s="51"/>
      <c r="CDO1538" s="51"/>
      <c r="CDP1538" s="51"/>
      <c r="CDQ1538" s="13"/>
      <c r="CDR1538" s="13"/>
      <c r="CDS1538" s="14"/>
      <c r="CDT1538" s="14"/>
      <c r="CDU1538" s="41"/>
      <c r="CDV1538" s="44"/>
      <c r="CDW1538" s="51"/>
      <c r="CDX1538" s="51"/>
      <c r="CDY1538" s="51"/>
      <c r="CDZ1538" s="13"/>
      <c r="CEA1538" s="13"/>
      <c r="CEB1538" s="14"/>
      <c r="CEC1538" s="14"/>
      <c r="CED1538" s="41"/>
      <c r="CEE1538" s="44"/>
      <c r="CEF1538" s="51"/>
      <c r="CEG1538" s="51"/>
      <c r="CEH1538" s="51"/>
      <c r="CEI1538" s="13"/>
      <c r="CEJ1538" s="13"/>
      <c r="CEK1538" s="14"/>
      <c r="CEL1538" s="14"/>
      <c r="CEM1538" s="41"/>
      <c r="CEN1538" s="44"/>
      <c r="CEO1538" s="51"/>
      <c r="CEP1538" s="51"/>
      <c r="CEQ1538" s="51"/>
      <c r="CER1538" s="13"/>
      <c r="CES1538" s="13"/>
      <c r="CET1538" s="14"/>
      <c r="CEU1538" s="14"/>
      <c r="CEV1538" s="41"/>
      <c r="CEW1538" s="44"/>
      <c r="CEX1538" s="51"/>
      <c r="CEY1538" s="51"/>
      <c r="CEZ1538" s="51"/>
      <c r="CFA1538" s="13"/>
      <c r="CFB1538" s="13"/>
      <c r="CFC1538" s="14"/>
      <c r="CFD1538" s="14"/>
      <c r="CFE1538" s="41"/>
      <c r="CFF1538" s="44"/>
      <c r="CFG1538" s="51"/>
      <c r="CFH1538" s="51"/>
      <c r="CFI1538" s="51"/>
      <c r="CFJ1538" s="13"/>
      <c r="CFK1538" s="13"/>
      <c r="CFL1538" s="14"/>
      <c r="CFM1538" s="14"/>
      <c r="CFN1538" s="41"/>
      <c r="CFO1538" s="44"/>
      <c r="CFP1538" s="51"/>
      <c r="CFQ1538" s="51"/>
      <c r="CFR1538" s="51"/>
      <c r="CFS1538" s="13"/>
      <c r="CFT1538" s="13"/>
      <c r="CFU1538" s="14"/>
      <c r="CFV1538" s="14"/>
      <c r="CFW1538" s="41"/>
      <c r="CFX1538" s="44"/>
      <c r="CFY1538" s="51"/>
      <c r="CFZ1538" s="51"/>
      <c r="CGA1538" s="51"/>
      <c r="CGB1538" s="13"/>
      <c r="CGC1538" s="13"/>
      <c r="CGD1538" s="14"/>
      <c r="CGE1538" s="14"/>
      <c r="CGF1538" s="41"/>
      <c r="CGG1538" s="44"/>
      <c r="CGH1538" s="51"/>
      <c r="CGI1538" s="51"/>
      <c r="CGJ1538" s="51"/>
      <c r="CGK1538" s="13"/>
      <c r="CGL1538" s="13"/>
      <c r="CGM1538" s="14"/>
      <c r="CGN1538" s="14"/>
      <c r="CGO1538" s="41"/>
      <c r="CGP1538" s="44"/>
      <c r="CGQ1538" s="51"/>
      <c r="CGR1538" s="51"/>
      <c r="CGS1538" s="51"/>
      <c r="CGT1538" s="13"/>
      <c r="CGU1538" s="13"/>
      <c r="CGV1538" s="14"/>
      <c r="CGW1538" s="14"/>
      <c r="CGX1538" s="41"/>
      <c r="CGY1538" s="44"/>
      <c r="CGZ1538" s="51"/>
      <c r="CHA1538" s="51"/>
      <c r="CHB1538" s="51"/>
      <c r="CHC1538" s="13"/>
      <c r="CHD1538" s="13"/>
      <c r="CHE1538" s="14"/>
      <c r="CHF1538" s="14"/>
      <c r="CHG1538" s="41"/>
      <c r="CHH1538" s="44"/>
      <c r="CHI1538" s="51"/>
      <c r="CHJ1538" s="51"/>
      <c r="CHK1538" s="51"/>
      <c r="CHL1538" s="13"/>
      <c r="CHM1538" s="13"/>
      <c r="CHN1538" s="14"/>
      <c r="CHO1538" s="14"/>
      <c r="CHP1538" s="41"/>
      <c r="CHQ1538" s="44"/>
      <c r="CHR1538" s="51"/>
      <c r="CHS1538" s="51"/>
      <c r="CHT1538" s="51"/>
      <c r="CHU1538" s="13"/>
      <c r="CHV1538" s="13"/>
      <c r="CHW1538" s="14"/>
      <c r="CHX1538" s="14"/>
      <c r="CHY1538" s="41"/>
      <c r="CHZ1538" s="44"/>
      <c r="CIA1538" s="51"/>
      <c r="CIB1538" s="51"/>
      <c r="CIC1538" s="51"/>
      <c r="CID1538" s="13"/>
      <c r="CIE1538" s="13"/>
      <c r="CIF1538" s="14"/>
      <c r="CIG1538" s="14"/>
      <c r="CIH1538" s="41"/>
      <c r="CII1538" s="44"/>
      <c r="CIJ1538" s="51"/>
      <c r="CIK1538" s="51"/>
      <c r="CIL1538" s="51"/>
      <c r="CIM1538" s="13"/>
      <c r="CIN1538" s="13"/>
      <c r="CIO1538" s="14"/>
      <c r="CIP1538" s="14"/>
      <c r="CIQ1538" s="41"/>
      <c r="CIR1538" s="44"/>
      <c r="CIS1538" s="51"/>
      <c r="CIT1538" s="51"/>
      <c r="CIU1538" s="51"/>
      <c r="CIV1538" s="13"/>
      <c r="CIW1538" s="13"/>
      <c r="CIX1538" s="14"/>
      <c r="CIY1538" s="14"/>
      <c r="CIZ1538" s="41"/>
      <c r="CJA1538" s="44"/>
      <c r="CJB1538" s="51"/>
      <c r="CJC1538" s="51"/>
      <c r="CJD1538" s="51"/>
      <c r="CJE1538" s="13"/>
      <c r="CJF1538" s="13"/>
      <c r="CJG1538" s="14"/>
      <c r="CJH1538" s="14"/>
      <c r="CJI1538" s="41"/>
      <c r="CJJ1538" s="44"/>
      <c r="CJK1538" s="51"/>
      <c r="CJL1538" s="51"/>
      <c r="CJM1538" s="51"/>
      <c r="CJN1538" s="13"/>
      <c r="CJO1538" s="13"/>
      <c r="CJP1538" s="14"/>
      <c r="CJQ1538" s="14"/>
      <c r="CJR1538" s="41"/>
      <c r="CJS1538" s="44"/>
      <c r="CJT1538" s="51"/>
      <c r="CJU1538" s="51"/>
      <c r="CJV1538" s="51"/>
      <c r="CJW1538" s="13"/>
      <c r="CJX1538" s="13"/>
      <c r="CJY1538" s="14"/>
      <c r="CJZ1538" s="14"/>
      <c r="CKA1538" s="41"/>
      <c r="CKB1538" s="44"/>
      <c r="CKC1538" s="51"/>
      <c r="CKD1538" s="51"/>
      <c r="CKE1538" s="51"/>
      <c r="CKF1538" s="13"/>
      <c r="CKG1538" s="13"/>
      <c r="CKH1538" s="14"/>
      <c r="CKI1538" s="14"/>
      <c r="CKJ1538" s="41"/>
      <c r="CKK1538" s="44"/>
      <c r="CKL1538" s="51"/>
      <c r="CKM1538" s="51"/>
      <c r="CKN1538" s="51"/>
      <c r="CKO1538" s="13"/>
      <c r="CKP1538" s="13"/>
      <c r="CKQ1538" s="14"/>
      <c r="CKR1538" s="14"/>
      <c r="CKS1538" s="41"/>
      <c r="CKT1538" s="44"/>
      <c r="CKU1538" s="51"/>
      <c r="CKV1538" s="51"/>
      <c r="CKW1538" s="51"/>
      <c r="CKX1538" s="13"/>
      <c r="CKY1538" s="13"/>
      <c r="CKZ1538" s="14"/>
      <c r="CLA1538" s="14"/>
      <c r="CLB1538" s="41"/>
      <c r="CLC1538" s="44"/>
      <c r="CLD1538" s="51"/>
      <c r="CLE1538" s="51"/>
      <c r="CLF1538" s="51"/>
      <c r="CLG1538" s="13"/>
      <c r="CLH1538" s="13"/>
      <c r="CLI1538" s="14"/>
      <c r="CLJ1538" s="14"/>
      <c r="CLK1538" s="41"/>
      <c r="CLL1538" s="44"/>
      <c r="CLM1538" s="51"/>
      <c r="CLN1538" s="51"/>
      <c r="CLO1538" s="51"/>
      <c r="CLP1538" s="13"/>
      <c r="CLQ1538" s="13"/>
      <c r="CLR1538" s="14"/>
      <c r="CLS1538" s="14"/>
      <c r="CLT1538" s="41"/>
      <c r="CLU1538" s="44"/>
      <c r="CLV1538" s="51"/>
      <c r="CLW1538" s="51"/>
      <c r="CLX1538" s="51"/>
      <c r="CLY1538" s="13"/>
      <c r="CLZ1538" s="13"/>
      <c r="CMA1538" s="14"/>
      <c r="CMB1538" s="14"/>
      <c r="CMC1538" s="41"/>
      <c r="CMD1538" s="44"/>
      <c r="CME1538" s="51"/>
      <c r="CMF1538" s="51"/>
      <c r="CMG1538" s="51"/>
      <c r="CMH1538" s="13"/>
      <c r="CMI1538" s="13"/>
      <c r="CMJ1538" s="14"/>
      <c r="CMK1538" s="14"/>
      <c r="CML1538" s="41"/>
      <c r="CMM1538" s="44"/>
      <c r="CMN1538" s="51"/>
      <c r="CMO1538" s="51"/>
      <c r="CMP1538" s="51"/>
      <c r="CMQ1538" s="13"/>
      <c r="CMR1538" s="13"/>
      <c r="CMS1538" s="14"/>
      <c r="CMT1538" s="14"/>
      <c r="CMU1538" s="41"/>
      <c r="CMV1538" s="44"/>
      <c r="CMW1538" s="51"/>
      <c r="CMX1538" s="51"/>
      <c r="CMY1538" s="51"/>
      <c r="CMZ1538" s="13"/>
      <c r="CNA1538" s="13"/>
      <c r="CNB1538" s="14"/>
      <c r="CNC1538" s="14"/>
      <c r="CND1538" s="41"/>
      <c r="CNE1538" s="44"/>
      <c r="CNF1538" s="51"/>
      <c r="CNG1538" s="51"/>
      <c r="CNH1538" s="51"/>
      <c r="CNI1538" s="13"/>
      <c r="CNJ1538" s="13"/>
      <c r="CNK1538" s="14"/>
      <c r="CNL1538" s="14"/>
      <c r="CNM1538" s="41"/>
      <c r="CNN1538" s="44"/>
      <c r="CNO1538" s="51"/>
      <c r="CNP1538" s="51"/>
      <c r="CNQ1538" s="51"/>
      <c r="CNR1538" s="13"/>
      <c r="CNS1538" s="13"/>
      <c r="CNT1538" s="14"/>
      <c r="CNU1538" s="14"/>
      <c r="CNV1538" s="41"/>
      <c r="CNW1538" s="44"/>
      <c r="CNX1538" s="51"/>
      <c r="CNY1538" s="51"/>
      <c r="CNZ1538" s="51"/>
      <c r="COA1538" s="13"/>
      <c r="COB1538" s="13"/>
      <c r="COC1538" s="14"/>
      <c r="COD1538" s="14"/>
      <c r="COE1538" s="41"/>
      <c r="COF1538" s="44"/>
      <c r="COG1538" s="51"/>
      <c r="COH1538" s="51"/>
      <c r="COI1538" s="51"/>
      <c r="COJ1538" s="13"/>
      <c r="COK1538" s="13"/>
      <c r="COL1538" s="14"/>
      <c r="COM1538" s="14"/>
      <c r="CON1538" s="41"/>
      <c r="COO1538" s="44"/>
      <c r="COP1538" s="51"/>
      <c r="COQ1538" s="51"/>
      <c r="COR1538" s="51"/>
      <c r="COS1538" s="13"/>
      <c r="COT1538" s="13"/>
      <c r="COU1538" s="14"/>
      <c r="COV1538" s="14"/>
      <c r="COW1538" s="41"/>
      <c r="COX1538" s="44"/>
      <c r="COY1538" s="51"/>
      <c r="COZ1538" s="51"/>
      <c r="CPA1538" s="51"/>
      <c r="CPB1538" s="13"/>
      <c r="CPC1538" s="13"/>
      <c r="CPD1538" s="14"/>
      <c r="CPE1538" s="14"/>
      <c r="CPF1538" s="41"/>
      <c r="CPG1538" s="44"/>
      <c r="CPH1538" s="51"/>
      <c r="CPI1538" s="51"/>
      <c r="CPJ1538" s="51"/>
      <c r="CPK1538" s="13"/>
      <c r="CPL1538" s="13"/>
      <c r="CPM1538" s="14"/>
      <c r="CPN1538" s="14"/>
      <c r="CPO1538" s="41"/>
      <c r="CPP1538" s="44"/>
      <c r="CPQ1538" s="51"/>
      <c r="CPR1538" s="51"/>
      <c r="CPS1538" s="51"/>
      <c r="CPT1538" s="13"/>
      <c r="CPU1538" s="13"/>
      <c r="CPV1538" s="14"/>
      <c r="CPW1538" s="14"/>
      <c r="CPX1538" s="41"/>
      <c r="CPY1538" s="44"/>
      <c r="CPZ1538" s="51"/>
      <c r="CQA1538" s="51"/>
      <c r="CQB1538" s="51"/>
      <c r="CQC1538" s="13"/>
      <c r="CQD1538" s="13"/>
      <c r="CQE1538" s="14"/>
      <c r="CQF1538" s="14"/>
      <c r="CQG1538" s="41"/>
      <c r="CQH1538" s="44"/>
      <c r="CQI1538" s="51"/>
      <c r="CQJ1538" s="51"/>
      <c r="CQK1538" s="51"/>
      <c r="CQL1538" s="13"/>
      <c r="CQM1538" s="13"/>
      <c r="CQN1538" s="14"/>
      <c r="CQO1538" s="14"/>
      <c r="CQP1538" s="41"/>
      <c r="CQQ1538" s="44"/>
      <c r="CQR1538" s="51"/>
      <c r="CQS1538" s="51"/>
      <c r="CQT1538" s="51"/>
      <c r="CQU1538" s="13"/>
      <c r="CQV1538" s="13"/>
      <c r="CQW1538" s="14"/>
      <c r="CQX1538" s="14"/>
      <c r="CQY1538" s="41"/>
      <c r="CQZ1538" s="44"/>
      <c r="CRA1538" s="51"/>
      <c r="CRB1538" s="51"/>
      <c r="CRC1538" s="51"/>
      <c r="CRD1538" s="13"/>
      <c r="CRE1538" s="13"/>
      <c r="CRF1538" s="14"/>
      <c r="CRG1538" s="14"/>
      <c r="CRH1538" s="41"/>
      <c r="CRI1538" s="44"/>
      <c r="CRJ1538" s="51"/>
      <c r="CRK1538" s="51"/>
      <c r="CRL1538" s="51"/>
      <c r="CRM1538" s="13"/>
      <c r="CRN1538" s="13"/>
      <c r="CRO1538" s="14"/>
      <c r="CRP1538" s="14"/>
      <c r="CRQ1538" s="41"/>
      <c r="CRR1538" s="44"/>
      <c r="CRS1538" s="51"/>
      <c r="CRT1538" s="51"/>
      <c r="CRU1538" s="51"/>
      <c r="CRV1538" s="13"/>
      <c r="CRW1538" s="13"/>
      <c r="CRX1538" s="14"/>
      <c r="CRY1538" s="14"/>
      <c r="CRZ1538" s="41"/>
      <c r="CSA1538" s="44"/>
      <c r="CSB1538" s="51"/>
      <c r="CSC1538" s="51"/>
      <c r="CSD1538" s="51"/>
      <c r="CSE1538" s="13"/>
      <c r="CSF1538" s="13"/>
      <c r="CSG1538" s="14"/>
      <c r="CSH1538" s="14"/>
      <c r="CSI1538" s="41"/>
      <c r="CSJ1538" s="44"/>
      <c r="CSK1538" s="51"/>
      <c r="CSL1538" s="51"/>
      <c r="CSM1538" s="51"/>
      <c r="CSN1538" s="13"/>
      <c r="CSO1538" s="13"/>
      <c r="CSP1538" s="14"/>
      <c r="CSQ1538" s="14"/>
      <c r="CSR1538" s="41"/>
      <c r="CSS1538" s="44"/>
      <c r="CST1538" s="51"/>
      <c r="CSU1538" s="51"/>
      <c r="CSV1538" s="51"/>
      <c r="CSW1538" s="13"/>
      <c r="CSX1538" s="13"/>
      <c r="CSY1538" s="14"/>
      <c r="CSZ1538" s="14"/>
      <c r="CTA1538" s="41"/>
      <c r="CTB1538" s="44"/>
      <c r="CTC1538" s="51"/>
      <c r="CTD1538" s="51"/>
      <c r="CTE1538" s="51"/>
      <c r="CTF1538" s="13"/>
      <c r="CTG1538" s="13"/>
      <c r="CTH1538" s="14"/>
      <c r="CTI1538" s="14"/>
      <c r="CTJ1538" s="41"/>
      <c r="CTK1538" s="44"/>
      <c r="CTL1538" s="51"/>
      <c r="CTM1538" s="51"/>
      <c r="CTN1538" s="51"/>
      <c r="CTO1538" s="13"/>
      <c r="CTP1538" s="13"/>
      <c r="CTQ1538" s="14"/>
      <c r="CTR1538" s="14"/>
      <c r="CTS1538" s="41"/>
      <c r="CTT1538" s="44"/>
      <c r="CTU1538" s="51"/>
      <c r="CTV1538" s="51"/>
      <c r="CTW1538" s="51"/>
      <c r="CTX1538" s="13"/>
      <c r="CTY1538" s="13"/>
      <c r="CTZ1538" s="14"/>
      <c r="CUA1538" s="14"/>
      <c r="CUB1538" s="41"/>
      <c r="CUC1538" s="44"/>
      <c r="CUD1538" s="51"/>
      <c r="CUE1538" s="51"/>
      <c r="CUF1538" s="51"/>
      <c r="CUG1538" s="13"/>
      <c r="CUH1538" s="13"/>
      <c r="CUI1538" s="14"/>
      <c r="CUJ1538" s="14"/>
      <c r="CUK1538" s="41"/>
      <c r="CUL1538" s="44"/>
      <c r="CUM1538" s="51"/>
      <c r="CUN1538" s="51"/>
      <c r="CUO1538" s="51"/>
      <c r="CUP1538" s="13"/>
      <c r="CUQ1538" s="13"/>
      <c r="CUR1538" s="14"/>
      <c r="CUS1538" s="14"/>
      <c r="CUT1538" s="41"/>
      <c r="CUU1538" s="44"/>
      <c r="CUV1538" s="51"/>
      <c r="CUW1538" s="51"/>
      <c r="CUX1538" s="51"/>
      <c r="CUY1538" s="13"/>
      <c r="CUZ1538" s="13"/>
      <c r="CVA1538" s="14"/>
      <c r="CVB1538" s="14"/>
      <c r="CVC1538" s="41"/>
      <c r="CVD1538" s="44"/>
      <c r="CVE1538" s="51"/>
      <c r="CVF1538" s="51"/>
      <c r="CVG1538" s="51"/>
      <c r="CVH1538" s="13"/>
      <c r="CVI1538" s="13"/>
      <c r="CVJ1538" s="14"/>
      <c r="CVK1538" s="14"/>
      <c r="CVL1538" s="41"/>
      <c r="CVM1538" s="44"/>
      <c r="CVN1538" s="51"/>
      <c r="CVO1538" s="51"/>
      <c r="CVP1538" s="51"/>
      <c r="CVQ1538" s="13"/>
      <c r="CVR1538" s="13"/>
      <c r="CVS1538" s="14"/>
      <c r="CVT1538" s="14"/>
      <c r="CVU1538" s="41"/>
      <c r="CVV1538" s="44"/>
      <c r="CVW1538" s="51"/>
      <c r="CVX1538" s="51"/>
      <c r="CVY1538" s="51"/>
      <c r="CVZ1538" s="13"/>
      <c r="CWA1538" s="13"/>
      <c r="CWB1538" s="14"/>
      <c r="CWC1538" s="14"/>
      <c r="CWD1538" s="41"/>
      <c r="CWE1538" s="44"/>
      <c r="CWF1538" s="51"/>
      <c r="CWG1538" s="51"/>
      <c r="CWH1538" s="51"/>
      <c r="CWI1538" s="13"/>
      <c r="CWJ1538" s="13"/>
      <c r="CWK1538" s="14"/>
      <c r="CWL1538" s="14"/>
      <c r="CWM1538" s="41"/>
      <c r="CWN1538" s="44"/>
      <c r="CWO1538" s="51"/>
      <c r="CWP1538" s="51"/>
      <c r="CWQ1538" s="51"/>
      <c r="CWR1538" s="13"/>
      <c r="CWS1538" s="13"/>
      <c r="CWT1538" s="14"/>
      <c r="CWU1538" s="14"/>
      <c r="CWV1538" s="41"/>
      <c r="CWW1538" s="44"/>
      <c r="CWX1538" s="51"/>
      <c r="CWY1538" s="51"/>
      <c r="CWZ1538" s="51"/>
      <c r="CXA1538" s="13"/>
      <c r="CXB1538" s="13"/>
      <c r="CXC1538" s="14"/>
      <c r="CXD1538" s="14"/>
      <c r="CXE1538" s="41"/>
      <c r="CXF1538" s="44"/>
      <c r="CXG1538" s="51"/>
      <c r="CXH1538" s="51"/>
      <c r="CXI1538" s="51"/>
      <c r="CXJ1538" s="13"/>
      <c r="CXK1538" s="13"/>
      <c r="CXL1538" s="14"/>
      <c r="CXM1538" s="14"/>
      <c r="CXN1538" s="41"/>
      <c r="CXO1538" s="44"/>
      <c r="CXP1538" s="51"/>
      <c r="CXQ1538" s="51"/>
      <c r="CXR1538" s="51"/>
      <c r="CXS1538" s="13"/>
      <c r="CXT1538" s="13"/>
      <c r="CXU1538" s="14"/>
      <c r="CXV1538" s="14"/>
      <c r="CXW1538" s="41"/>
      <c r="CXX1538" s="44"/>
      <c r="CXY1538" s="51"/>
      <c r="CXZ1538" s="51"/>
      <c r="CYA1538" s="51"/>
      <c r="CYB1538" s="13"/>
      <c r="CYC1538" s="13"/>
      <c r="CYD1538" s="14"/>
      <c r="CYE1538" s="14"/>
      <c r="CYF1538" s="41"/>
      <c r="CYG1538" s="44"/>
      <c r="CYH1538" s="51"/>
      <c r="CYI1538" s="51"/>
      <c r="CYJ1538" s="51"/>
      <c r="CYK1538" s="13"/>
      <c r="CYL1538" s="13"/>
      <c r="CYM1538" s="14"/>
      <c r="CYN1538" s="14"/>
      <c r="CYO1538" s="41"/>
      <c r="CYP1538" s="44"/>
      <c r="CYQ1538" s="51"/>
      <c r="CYR1538" s="51"/>
      <c r="CYS1538" s="51"/>
      <c r="CYT1538" s="13"/>
      <c r="CYU1538" s="13"/>
      <c r="CYV1538" s="14"/>
      <c r="CYW1538" s="14"/>
      <c r="CYX1538" s="41"/>
      <c r="CYY1538" s="44"/>
      <c r="CYZ1538" s="51"/>
      <c r="CZA1538" s="51"/>
      <c r="CZB1538" s="51"/>
      <c r="CZC1538" s="13"/>
      <c r="CZD1538" s="13"/>
      <c r="CZE1538" s="14"/>
      <c r="CZF1538" s="14"/>
      <c r="CZG1538" s="41"/>
      <c r="CZH1538" s="44"/>
      <c r="CZI1538" s="51"/>
      <c r="CZJ1538" s="51"/>
      <c r="CZK1538" s="51"/>
      <c r="CZL1538" s="13"/>
      <c r="CZM1538" s="13"/>
      <c r="CZN1538" s="14"/>
      <c r="CZO1538" s="14"/>
      <c r="CZP1538" s="41"/>
      <c r="CZQ1538" s="44"/>
      <c r="CZR1538" s="51"/>
      <c r="CZS1538" s="51"/>
      <c r="CZT1538" s="51"/>
      <c r="CZU1538" s="13"/>
      <c r="CZV1538" s="13"/>
      <c r="CZW1538" s="14"/>
      <c r="CZX1538" s="14"/>
      <c r="CZY1538" s="41"/>
      <c r="CZZ1538" s="44"/>
      <c r="DAA1538" s="51"/>
      <c r="DAB1538" s="51"/>
      <c r="DAC1538" s="51"/>
      <c r="DAD1538" s="13"/>
      <c r="DAE1538" s="13"/>
      <c r="DAF1538" s="14"/>
      <c r="DAG1538" s="14"/>
      <c r="DAH1538" s="41"/>
      <c r="DAI1538" s="44"/>
      <c r="DAJ1538" s="51"/>
      <c r="DAK1538" s="51"/>
      <c r="DAL1538" s="51"/>
      <c r="DAM1538" s="13"/>
      <c r="DAN1538" s="13"/>
      <c r="DAO1538" s="14"/>
      <c r="DAP1538" s="14"/>
      <c r="DAQ1538" s="41"/>
      <c r="DAR1538" s="44"/>
      <c r="DAS1538" s="51"/>
      <c r="DAT1538" s="51"/>
      <c r="DAU1538" s="51"/>
      <c r="DAV1538" s="13"/>
      <c r="DAW1538" s="13"/>
      <c r="DAX1538" s="14"/>
      <c r="DAY1538" s="14"/>
      <c r="DAZ1538" s="41"/>
      <c r="DBA1538" s="44"/>
      <c r="DBB1538" s="51"/>
      <c r="DBC1538" s="51"/>
      <c r="DBD1538" s="51"/>
      <c r="DBE1538" s="13"/>
      <c r="DBF1538" s="13"/>
      <c r="DBG1538" s="14"/>
      <c r="DBH1538" s="14"/>
      <c r="DBI1538" s="41"/>
      <c r="DBJ1538" s="44"/>
      <c r="DBK1538" s="51"/>
      <c r="DBL1538" s="51"/>
      <c r="DBM1538" s="51"/>
      <c r="DBN1538" s="13"/>
      <c r="DBO1538" s="13"/>
      <c r="DBP1538" s="14"/>
      <c r="DBQ1538" s="14"/>
      <c r="DBR1538" s="41"/>
      <c r="DBS1538" s="44"/>
      <c r="DBT1538" s="51"/>
      <c r="DBU1538" s="51"/>
      <c r="DBV1538" s="51"/>
      <c r="DBW1538" s="13"/>
      <c r="DBX1538" s="13"/>
      <c r="DBY1538" s="14"/>
      <c r="DBZ1538" s="14"/>
      <c r="DCA1538" s="41"/>
      <c r="DCB1538" s="44"/>
      <c r="DCC1538" s="51"/>
      <c r="DCD1538" s="51"/>
      <c r="DCE1538" s="51"/>
      <c r="DCF1538" s="13"/>
      <c r="DCG1538" s="13"/>
      <c r="DCH1538" s="14"/>
      <c r="DCI1538" s="14"/>
      <c r="DCJ1538" s="41"/>
      <c r="DCK1538" s="44"/>
      <c r="DCL1538" s="51"/>
      <c r="DCM1538" s="51"/>
      <c r="DCN1538" s="51"/>
      <c r="DCO1538" s="13"/>
      <c r="DCP1538" s="13"/>
      <c r="DCQ1538" s="14"/>
      <c r="DCR1538" s="14"/>
      <c r="DCS1538" s="41"/>
      <c r="DCT1538" s="44"/>
      <c r="DCU1538" s="51"/>
      <c r="DCV1538" s="51"/>
      <c r="DCW1538" s="51"/>
      <c r="DCX1538" s="13"/>
      <c r="DCY1538" s="13"/>
      <c r="DCZ1538" s="14"/>
      <c r="DDA1538" s="14"/>
      <c r="DDB1538" s="41"/>
      <c r="DDC1538" s="44"/>
      <c r="DDD1538" s="51"/>
      <c r="DDE1538" s="51"/>
      <c r="DDF1538" s="51"/>
      <c r="DDG1538" s="13"/>
      <c r="DDH1538" s="13"/>
      <c r="DDI1538" s="14"/>
      <c r="DDJ1538" s="14"/>
      <c r="DDK1538" s="41"/>
      <c r="DDL1538" s="44"/>
      <c r="DDM1538" s="51"/>
      <c r="DDN1538" s="51"/>
      <c r="DDO1538" s="51"/>
      <c r="DDP1538" s="13"/>
      <c r="DDQ1538" s="13"/>
      <c r="DDR1538" s="14"/>
      <c r="DDS1538" s="14"/>
      <c r="DDT1538" s="41"/>
      <c r="DDU1538" s="44"/>
      <c r="DDV1538" s="51"/>
      <c r="DDW1538" s="51"/>
      <c r="DDX1538" s="51"/>
      <c r="DDY1538" s="13"/>
      <c r="DDZ1538" s="13"/>
      <c r="DEA1538" s="14"/>
      <c r="DEB1538" s="14"/>
      <c r="DEC1538" s="41"/>
      <c r="DED1538" s="44"/>
      <c r="DEE1538" s="51"/>
      <c r="DEF1538" s="51"/>
      <c r="DEG1538" s="51"/>
      <c r="DEH1538" s="13"/>
      <c r="DEI1538" s="13"/>
      <c r="DEJ1538" s="14"/>
      <c r="DEK1538" s="14"/>
      <c r="DEL1538" s="41"/>
      <c r="DEM1538" s="44"/>
      <c r="DEN1538" s="51"/>
      <c r="DEO1538" s="51"/>
      <c r="DEP1538" s="51"/>
      <c r="DEQ1538" s="13"/>
      <c r="DER1538" s="13"/>
      <c r="DES1538" s="14"/>
      <c r="DET1538" s="14"/>
      <c r="DEU1538" s="41"/>
      <c r="DEV1538" s="44"/>
      <c r="DEW1538" s="51"/>
      <c r="DEX1538" s="51"/>
      <c r="DEY1538" s="51"/>
      <c r="DEZ1538" s="13"/>
      <c r="DFA1538" s="13"/>
      <c r="DFB1538" s="14"/>
      <c r="DFC1538" s="14"/>
      <c r="DFD1538" s="41"/>
      <c r="DFE1538" s="44"/>
      <c r="DFF1538" s="51"/>
      <c r="DFG1538" s="51"/>
      <c r="DFH1538" s="51"/>
      <c r="DFI1538" s="13"/>
      <c r="DFJ1538" s="13"/>
      <c r="DFK1538" s="14"/>
      <c r="DFL1538" s="14"/>
      <c r="DFM1538" s="41"/>
      <c r="DFN1538" s="44"/>
      <c r="DFO1538" s="51"/>
      <c r="DFP1538" s="51"/>
      <c r="DFQ1538" s="51"/>
      <c r="DFR1538" s="13"/>
      <c r="DFS1538" s="13"/>
      <c r="DFT1538" s="14"/>
      <c r="DFU1538" s="14"/>
      <c r="DFV1538" s="41"/>
      <c r="DFW1538" s="44"/>
      <c r="DFX1538" s="51"/>
      <c r="DFY1538" s="51"/>
      <c r="DFZ1538" s="51"/>
      <c r="DGA1538" s="13"/>
      <c r="DGB1538" s="13"/>
      <c r="DGC1538" s="14"/>
      <c r="DGD1538" s="14"/>
      <c r="DGE1538" s="41"/>
      <c r="DGF1538" s="44"/>
      <c r="DGG1538" s="51"/>
      <c r="DGH1538" s="51"/>
      <c r="DGI1538" s="51"/>
      <c r="DGJ1538" s="13"/>
      <c r="DGK1538" s="13"/>
      <c r="DGL1538" s="14"/>
      <c r="DGM1538" s="14"/>
      <c r="DGN1538" s="41"/>
      <c r="DGO1538" s="44"/>
      <c r="DGP1538" s="51"/>
      <c r="DGQ1538" s="51"/>
      <c r="DGR1538" s="51"/>
      <c r="DGS1538" s="13"/>
      <c r="DGT1538" s="13"/>
      <c r="DGU1538" s="14"/>
      <c r="DGV1538" s="14"/>
      <c r="DGW1538" s="41"/>
      <c r="DGX1538" s="44"/>
      <c r="DGY1538" s="51"/>
      <c r="DGZ1538" s="51"/>
      <c r="DHA1538" s="51"/>
      <c r="DHB1538" s="13"/>
      <c r="DHC1538" s="13"/>
      <c r="DHD1538" s="14"/>
      <c r="DHE1538" s="14"/>
      <c r="DHF1538" s="41"/>
      <c r="DHG1538" s="44"/>
      <c r="DHH1538" s="51"/>
      <c r="DHI1538" s="51"/>
      <c r="DHJ1538" s="51"/>
      <c r="DHK1538" s="13"/>
      <c r="DHL1538" s="13"/>
      <c r="DHM1538" s="14"/>
      <c r="DHN1538" s="14"/>
      <c r="DHO1538" s="41"/>
      <c r="DHP1538" s="44"/>
      <c r="DHQ1538" s="51"/>
      <c r="DHR1538" s="51"/>
      <c r="DHS1538" s="51"/>
      <c r="DHT1538" s="13"/>
      <c r="DHU1538" s="13"/>
      <c r="DHV1538" s="14"/>
      <c r="DHW1538" s="14"/>
      <c r="DHX1538" s="41"/>
      <c r="DHY1538" s="44"/>
      <c r="DHZ1538" s="51"/>
      <c r="DIA1538" s="51"/>
      <c r="DIB1538" s="51"/>
      <c r="DIC1538" s="13"/>
      <c r="DID1538" s="13"/>
      <c r="DIE1538" s="14"/>
      <c r="DIF1538" s="14"/>
      <c r="DIG1538" s="41"/>
      <c r="DIH1538" s="44"/>
      <c r="DII1538" s="51"/>
      <c r="DIJ1538" s="51"/>
      <c r="DIK1538" s="51"/>
      <c r="DIL1538" s="13"/>
      <c r="DIM1538" s="13"/>
      <c r="DIN1538" s="14"/>
      <c r="DIO1538" s="14"/>
      <c r="DIP1538" s="41"/>
      <c r="DIQ1538" s="44"/>
      <c r="DIR1538" s="51"/>
      <c r="DIS1538" s="51"/>
      <c r="DIT1538" s="51"/>
      <c r="DIU1538" s="13"/>
      <c r="DIV1538" s="13"/>
      <c r="DIW1538" s="14"/>
      <c r="DIX1538" s="14"/>
      <c r="DIY1538" s="41"/>
      <c r="DIZ1538" s="44"/>
      <c r="DJA1538" s="51"/>
      <c r="DJB1538" s="51"/>
      <c r="DJC1538" s="51"/>
      <c r="DJD1538" s="13"/>
      <c r="DJE1538" s="13"/>
      <c r="DJF1538" s="14"/>
      <c r="DJG1538" s="14"/>
      <c r="DJH1538" s="41"/>
      <c r="DJI1538" s="44"/>
      <c r="DJJ1538" s="51"/>
      <c r="DJK1538" s="51"/>
      <c r="DJL1538" s="51"/>
      <c r="DJM1538" s="13"/>
      <c r="DJN1538" s="13"/>
      <c r="DJO1538" s="14"/>
      <c r="DJP1538" s="14"/>
      <c r="DJQ1538" s="41"/>
      <c r="DJR1538" s="44"/>
      <c r="DJS1538" s="51"/>
      <c r="DJT1538" s="51"/>
      <c r="DJU1538" s="51"/>
      <c r="DJV1538" s="13"/>
      <c r="DJW1538" s="13"/>
      <c r="DJX1538" s="14"/>
      <c r="DJY1538" s="14"/>
      <c r="DJZ1538" s="41"/>
      <c r="DKA1538" s="44"/>
      <c r="DKB1538" s="51"/>
      <c r="DKC1538" s="51"/>
      <c r="DKD1538" s="51"/>
      <c r="DKE1538" s="13"/>
      <c r="DKF1538" s="13"/>
      <c r="DKG1538" s="14"/>
      <c r="DKH1538" s="14"/>
      <c r="DKI1538" s="41"/>
      <c r="DKJ1538" s="44"/>
      <c r="DKK1538" s="51"/>
      <c r="DKL1538" s="51"/>
      <c r="DKM1538" s="51"/>
      <c r="DKN1538" s="13"/>
      <c r="DKO1538" s="13"/>
      <c r="DKP1538" s="14"/>
      <c r="DKQ1538" s="14"/>
      <c r="DKR1538" s="41"/>
      <c r="DKS1538" s="44"/>
      <c r="DKT1538" s="51"/>
      <c r="DKU1538" s="51"/>
      <c r="DKV1538" s="51"/>
      <c r="DKW1538" s="13"/>
      <c r="DKX1538" s="13"/>
      <c r="DKY1538" s="14"/>
      <c r="DKZ1538" s="14"/>
      <c r="DLA1538" s="41"/>
      <c r="DLB1538" s="44"/>
      <c r="DLC1538" s="51"/>
      <c r="DLD1538" s="51"/>
      <c r="DLE1538" s="51"/>
      <c r="DLF1538" s="13"/>
      <c r="DLG1538" s="13"/>
      <c r="DLH1538" s="14"/>
      <c r="DLI1538" s="14"/>
      <c r="DLJ1538" s="41"/>
      <c r="DLK1538" s="44"/>
      <c r="DLL1538" s="51"/>
      <c r="DLM1538" s="51"/>
      <c r="DLN1538" s="51"/>
      <c r="DLO1538" s="13"/>
      <c r="DLP1538" s="13"/>
      <c r="DLQ1538" s="14"/>
      <c r="DLR1538" s="14"/>
      <c r="DLS1538" s="41"/>
      <c r="DLT1538" s="44"/>
      <c r="DLU1538" s="51"/>
      <c r="DLV1538" s="51"/>
      <c r="DLW1538" s="51"/>
      <c r="DLX1538" s="13"/>
      <c r="DLY1538" s="13"/>
      <c r="DLZ1538" s="14"/>
      <c r="DMA1538" s="14"/>
      <c r="DMB1538" s="41"/>
      <c r="DMC1538" s="44"/>
      <c r="DMD1538" s="51"/>
      <c r="DME1538" s="51"/>
      <c r="DMF1538" s="51"/>
      <c r="DMG1538" s="13"/>
      <c r="DMH1538" s="13"/>
      <c r="DMI1538" s="14"/>
      <c r="DMJ1538" s="14"/>
      <c r="DMK1538" s="41"/>
      <c r="DML1538" s="44"/>
      <c r="DMM1538" s="51"/>
      <c r="DMN1538" s="51"/>
      <c r="DMO1538" s="51"/>
      <c r="DMP1538" s="13"/>
      <c r="DMQ1538" s="13"/>
      <c r="DMR1538" s="14"/>
      <c r="DMS1538" s="14"/>
      <c r="DMT1538" s="41"/>
      <c r="DMU1538" s="44"/>
      <c r="DMV1538" s="51"/>
      <c r="DMW1538" s="51"/>
      <c r="DMX1538" s="51"/>
      <c r="DMY1538" s="13"/>
      <c r="DMZ1538" s="13"/>
      <c r="DNA1538" s="14"/>
      <c r="DNB1538" s="14"/>
      <c r="DNC1538" s="41"/>
      <c r="DND1538" s="44"/>
      <c r="DNE1538" s="51"/>
      <c r="DNF1538" s="51"/>
      <c r="DNG1538" s="51"/>
      <c r="DNH1538" s="13"/>
      <c r="DNI1538" s="13"/>
      <c r="DNJ1538" s="14"/>
      <c r="DNK1538" s="14"/>
      <c r="DNL1538" s="41"/>
      <c r="DNM1538" s="44"/>
      <c r="DNN1538" s="51"/>
      <c r="DNO1538" s="51"/>
      <c r="DNP1538" s="51"/>
      <c r="DNQ1538" s="13"/>
      <c r="DNR1538" s="13"/>
      <c r="DNS1538" s="14"/>
      <c r="DNT1538" s="14"/>
      <c r="DNU1538" s="41"/>
      <c r="DNV1538" s="44"/>
      <c r="DNW1538" s="51"/>
      <c r="DNX1538" s="51"/>
      <c r="DNY1538" s="51"/>
      <c r="DNZ1538" s="13"/>
      <c r="DOA1538" s="13"/>
      <c r="DOB1538" s="14"/>
      <c r="DOC1538" s="14"/>
      <c r="DOD1538" s="41"/>
      <c r="DOE1538" s="44"/>
      <c r="DOF1538" s="51"/>
      <c r="DOG1538" s="51"/>
      <c r="DOH1538" s="51"/>
      <c r="DOI1538" s="13"/>
      <c r="DOJ1538" s="13"/>
      <c r="DOK1538" s="14"/>
      <c r="DOL1538" s="14"/>
      <c r="DOM1538" s="41"/>
      <c r="DON1538" s="44"/>
      <c r="DOO1538" s="51"/>
      <c r="DOP1538" s="51"/>
      <c r="DOQ1538" s="51"/>
      <c r="DOR1538" s="13"/>
      <c r="DOS1538" s="13"/>
      <c r="DOT1538" s="14"/>
      <c r="DOU1538" s="14"/>
      <c r="DOV1538" s="41"/>
      <c r="DOW1538" s="44"/>
      <c r="DOX1538" s="51"/>
      <c r="DOY1538" s="51"/>
      <c r="DOZ1538" s="51"/>
      <c r="DPA1538" s="13"/>
      <c r="DPB1538" s="13"/>
      <c r="DPC1538" s="14"/>
      <c r="DPD1538" s="14"/>
      <c r="DPE1538" s="41"/>
      <c r="DPF1538" s="44"/>
      <c r="DPG1538" s="51"/>
      <c r="DPH1538" s="51"/>
      <c r="DPI1538" s="51"/>
      <c r="DPJ1538" s="13"/>
      <c r="DPK1538" s="13"/>
      <c r="DPL1538" s="14"/>
      <c r="DPM1538" s="14"/>
      <c r="DPN1538" s="41"/>
      <c r="DPO1538" s="44"/>
      <c r="DPP1538" s="51"/>
      <c r="DPQ1538" s="51"/>
      <c r="DPR1538" s="51"/>
      <c r="DPS1538" s="13"/>
      <c r="DPT1538" s="13"/>
      <c r="DPU1538" s="14"/>
      <c r="DPV1538" s="14"/>
      <c r="DPW1538" s="41"/>
      <c r="DPX1538" s="44"/>
      <c r="DPY1538" s="51"/>
      <c r="DPZ1538" s="51"/>
      <c r="DQA1538" s="51"/>
      <c r="DQB1538" s="13"/>
      <c r="DQC1538" s="13"/>
      <c r="DQD1538" s="14"/>
      <c r="DQE1538" s="14"/>
      <c r="DQF1538" s="41"/>
      <c r="DQG1538" s="44"/>
      <c r="DQH1538" s="51"/>
      <c r="DQI1538" s="51"/>
      <c r="DQJ1538" s="51"/>
      <c r="DQK1538" s="13"/>
      <c r="DQL1538" s="13"/>
      <c r="DQM1538" s="14"/>
      <c r="DQN1538" s="14"/>
      <c r="DQO1538" s="41"/>
      <c r="DQP1538" s="44"/>
      <c r="DQQ1538" s="51"/>
      <c r="DQR1538" s="51"/>
      <c r="DQS1538" s="51"/>
      <c r="DQT1538" s="13"/>
      <c r="DQU1538" s="13"/>
      <c r="DQV1538" s="14"/>
      <c r="DQW1538" s="14"/>
      <c r="DQX1538" s="41"/>
      <c r="DQY1538" s="44"/>
      <c r="DQZ1538" s="51"/>
      <c r="DRA1538" s="51"/>
      <c r="DRB1538" s="51"/>
      <c r="DRC1538" s="13"/>
      <c r="DRD1538" s="13"/>
      <c r="DRE1538" s="14"/>
      <c r="DRF1538" s="14"/>
      <c r="DRG1538" s="41"/>
      <c r="DRH1538" s="44"/>
      <c r="DRI1538" s="51"/>
      <c r="DRJ1538" s="51"/>
      <c r="DRK1538" s="51"/>
      <c r="DRL1538" s="13"/>
      <c r="DRM1538" s="13"/>
      <c r="DRN1538" s="14"/>
      <c r="DRO1538" s="14"/>
      <c r="DRP1538" s="41"/>
      <c r="DRQ1538" s="44"/>
      <c r="DRR1538" s="51"/>
      <c r="DRS1538" s="51"/>
      <c r="DRT1538" s="51"/>
      <c r="DRU1538" s="13"/>
      <c r="DRV1538" s="13"/>
      <c r="DRW1538" s="14"/>
      <c r="DRX1538" s="14"/>
      <c r="DRY1538" s="41"/>
      <c r="DRZ1538" s="44"/>
      <c r="DSA1538" s="51"/>
      <c r="DSB1538" s="51"/>
      <c r="DSC1538" s="51"/>
      <c r="DSD1538" s="13"/>
      <c r="DSE1538" s="13"/>
      <c r="DSF1538" s="14"/>
      <c r="DSG1538" s="14"/>
      <c r="DSH1538" s="41"/>
      <c r="DSI1538" s="44"/>
      <c r="DSJ1538" s="51"/>
      <c r="DSK1538" s="51"/>
      <c r="DSL1538" s="51"/>
      <c r="DSM1538" s="13"/>
      <c r="DSN1538" s="13"/>
      <c r="DSO1538" s="14"/>
      <c r="DSP1538" s="14"/>
      <c r="DSQ1538" s="41"/>
      <c r="DSR1538" s="44"/>
      <c r="DSS1538" s="51"/>
      <c r="DST1538" s="51"/>
      <c r="DSU1538" s="51"/>
      <c r="DSV1538" s="13"/>
      <c r="DSW1538" s="13"/>
      <c r="DSX1538" s="14"/>
      <c r="DSY1538" s="14"/>
      <c r="DSZ1538" s="41"/>
      <c r="DTA1538" s="44"/>
      <c r="DTB1538" s="51"/>
      <c r="DTC1538" s="51"/>
      <c r="DTD1538" s="51"/>
      <c r="DTE1538" s="13"/>
      <c r="DTF1538" s="13"/>
      <c r="DTG1538" s="14"/>
      <c r="DTH1538" s="14"/>
      <c r="DTI1538" s="41"/>
      <c r="DTJ1538" s="44"/>
      <c r="DTK1538" s="51"/>
      <c r="DTL1538" s="51"/>
      <c r="DTM1538" s="51"/>
      <c r="DTN1538" s="13"/>
      <c r="DTO1538" s="13"/>
      <c r="DTP1538" s="14"/>
      <c r="DTQ1538" s="14"/>
      <c r="DTR1538" s="41"/>
      <c r="DTS1538" s="44"/>
      <c r="DTT1538" s="51"/>
      <c r="DTU1538" s="51"/>
      <c r="DTV1538" s="51"/>
      <c r="DTW1538" s="13"/>
      <c r="DTX1538" s="13"/>
      <c r="DTY1538" s="14"/>
      <c r="DTZ1538" s="14"/>
      <c r="DUA1538" s="41"/>
      <c r="DUB1538" s="44"/>
      <c r="DUC1538" s="51"/>
      <c r="DUD1538" s="51"/>
      <c r="DUE1538" s="51"/>
      <c r="DUF1538" s="13"/>
      <c r="DUG1538" s="13"/>
      <c r="DUH1538" s="14"/>
      <c r="DUI1538" s="14"/>
      <c r="DUJ1538" s="41"/>
      <c r="DUK1538" s="44"/>
      <c r="DUL1538" s="51"/>
      <c r="DUM1538" s="51"/>
      <c r="DUN1538" s="51"/>
      <c r="DUO1538" s="13"/>
      <c r="DUP1538" s="13"/>
      <c r="DUQ1538" s="14"/>
      <c r="DUR1538" s="14"/>
      <c r="DUS1538" s="41"/>
      <c r="DUT1538" s="44"/>
      <c r="DUU1538" s="51"/>
      <c r="DUV1538" s="51"/>
      <c r="DUW1538" s="51"/>
      <c r="DUX1538" s="13"/>
      <c r="DUY1538" s="13"/>
      <c r="DUZ1538" s="14"/>
      <c r="DVA1538" s="14"/>
      <c r="DVB1538" s="41"/>
      <c r="DVC1538" s="44"/>
      <c r="DVD1538" s="51"/>
      <c r="DVE1538" s="51"/>
      <c r="DVF1538" s="51"/>
      <c r="DVG1538" s="13"/>
      <c r="DVH1538" s="13"/>
      <c r="DVI1538" s="14"/>
      <c r="DVJ1538" s="14"/>
      <c r="DVK1538" s="41"/>
      <c r="DVL1538" s="44"/>
      <c r="DVM1538" s="51"/>
      <c r="DVN1538" s="51"/>
      <c r="DVO1538" s="51"/>
      <c r="DVP1538" s="13"/>
      <c r="DVQ1538" s="13"/>
      <c r="DVR1538" s="14"/>
      <c r="DVS1538" s="14"/>
      <c r="DVT1538" s="41"/>
      <c r="DVU1538" s="44"/>
      <c r="DVV1538" s="51"/>
      <c r="DVW1538" s="51"/>
      <c r="DVX1538" s="51"/>
      <c r="DVY1538" s="13"/>
      <c r="DVZ1538" s="13"/>
      <c r="DWA1538" s="14"/>
      <c r="DWB1538" s="14"/>
      <c r="DWC1538" s="41"/>
      <c r="DWD1538" s="44"/>
      <c r="DWE1538" s="51"/>
      <c r="DWF1538" s="51"/>
      <c r="DWG1538" s="51"/>
      <c r="DWH1538" s="13"/>
      <c r="DWI1538" s="13"/>
      <c r="DWJ1538" s="14"/>
      <c r="DWK1538" s="14"/>
      <c r="DWL1538" s="41"/>
      <c r="DWM1538" s="44"/>
      <c r="DWN1538" s="51"/>
      <c r="DWO1538" s="51"/>
      <c r="DWP1538" s="51"/>
      <c r="DWQ1538" s="13"/>
      <c r="DWR1538" s="13"/>
      <c r="DWS1538" s="14"/>
      <c r="DWT1538" s="14"/>
      <c r="DWU1538" s="41"/>
      <c r="DWV1538" s="44"/>
      <c r="DWW1538" s="51"/>
      <c r="DWX1538" s="51"/>
      <c r="DWY1538" s="51"/>
      <c r="DWZ1538" s="13"/>
      <c r="DXA1538" s="13"/>
      <c r="DXB1538" s="14"/>
      <c r="DXC1538" s="14"/>
      <c r="DXD1538" s="41"/>
      <c r="DXE1538" s="44"/>
      <c r="DXF1538" s="51"/>
      <c r="DXG1538" s="51"/>
      <c r="DXH1538" s="51"/>
      <c r="DXI1538" s="13"/>
      <c r="DXJ1538" s="13"/>
      <c r="DXK1538" s="14"/>
      <c r="DXL1538" s="14"/>
      <c r="DXM1538" s="41"/>
      <c r="DXN1538" s="44"/>
      <c r="DXO1538" s="51"/>
      <c r="DXP1538" s="51"/>
      <c r="DXQ1538" s="51"/>
      <c r="DXR1538" s="13"/>
      <c r="DXS1538" s="13"/>
      <c r="DXT1538" s="14"/>
      <c r="DXU1538" s="14"/>
      <c r="DXV1538" s="41"/>
      <c r="DXW1538" s="44"/>
      <c r="DXX1538" s="51"/>
      <c r="DXY1538" s="51"/>
      <c r="DXZ1538" s="51"/>
      <c r="DYA1538" s="13"/>
      <c r="DYB1538" s="13"/>
      <c r="DYC1538" s="14"/>
      <c r="DYD1538" s="14"/>
      <c r="DYE1538" s="41"/>
      <c r="DYF1538" s="44"/>
      <c r="DYG1538" s="51"/>
      <c r="DYH1538" s="51"/>
      <c r="DYI1538" s="51"/>
      <c r="DYJ1538" s="13"/>
      <c r="DYK1538" s="13"/>
      <c r="DYL1538" s="14"/>
      <c r="DYM1538" s="14"/>
      <c r="DYN1538" s="41"/>
      <c r="DYO1538" s="44"/>
      <c r="DYP1538" s="51"/>
      <c r="DYQ1538" s="51"/>
      <c r="DYR1538" s="51"/>
      <c r="DYS1538" s="13"/>
      <c r="DYT1538" s="13"/>
      <c r="DYU1538" s="14"/>
      <c r="DYV1538" s="14"/>
      <c r="DYW1538" s="41"/>
      <c r="DYX1538" s="44"/>
      <c r="DYY1538" s="51"/>
      <c r="DYZ1538" s="51"/>
      <c r="DZA1538" s="51"/>
      <c r="DZB1538" s="13"/>
      <c r="DZC1538" s="13"/>
      <c r="DZD1538" s="14"/>
      <c r="DZE1538" s="14"/>
      <c r="DZF1538" s="41"/>
      <c r="DZG1538" s="44"/>
      <c r="DZH1538" s="51"/>
      <c r="DZI1538" s="51"/>
      <c r="DZJ1538" s="51"/>
      <c r="DZK1538" s="13"/>
      <c r="DZL1538" s="13"/>
      <c r="DZM1538" s="14"/>
      <c r="DZN1538" s="14"/>
      <c r="DZO1538" s="41"/>
      <c r="DZP1538" s="44"/>
      <c r="DZQ1538" s="51"/>
      <c r="DZR1538" s="51"/>
      <c r="DZS1538" s="51"/>
      <c r="DZT1538" s="13"/>
      <c r="DZU1538" s="13"/>
      <c r="DZV1538" s="14"/>
      <c r="DZW1538" s="14"/>
      <c r="DZX1538" s="41"/>
      <c r="DZY1538" s="44"/>
      <c r="DZZ1538" s="51"/>
      <c r="EAA1538" s="51"/>
      <c r="EAB1538" s="51"/>
      <c r="EAC1538" s="13"/>
      <c r="EAD1538" s="13"/>
      <c r="EAE1538" s="14"/>
      <c r="EAF1538" s="14"/>
      <c r="EAG1538" s="41"/>
      <c r="EAH1538" s="44"/>
      <c r="EAI1538" s="51"/>
      <c r="EAJ1538" s="51"/>
      <c r="EAK1538" s="51"/>
      <c r="EAL1538" s="13"/>
      <c r="EAM1538" s="13"/>
      <c r="EAN1538" s="14"/>
      <c r="EAO1538" s="14"/>
      <c r="EAP1538" s="41"/>
      <c r="EAQ1538" s="44"/>
      <c r="EAR1538" s="51"/>
      <c r="EAS1538" s="51"/>
      <c r="EAT1538" s="51"/>
      <c r="EAU1538" s="13"/>
      <c r="EAV1538" s="13"/>
      <c r="EAW1538" s="14"/>
      <c r="EAX1538" s="14"/>
      <c r="EAY1538" s="41"/>
      <c r="EAZ1538" s="44"/>
      <c r="EBA1538" s="51"/>
      <c r="EBB1538" s="51"/>
      <c r="EBC1538" s="51"/>
      <c r="EBD1538" s="13"/>
      <c r="EBE1538" s="13"/>
      <c r="EBF1538" s="14"/>
      <c r="EBG1538" s="14"/>
      <c r="EBH1538" s="41"/>
      <c r="EBI1538" s="44"/>
      <c r="EBJ1538" s="51"/>
      <c r="EBK1538" s="51"/>
      <c r="EBL1538" s="51"/>
      <c r="EBM1538" s="13"/>
      <c r="EBN1538" s="13"/>
      <c r="EBO1538" s="14"/>
      <c r="EBP1538" s="14"/>
      <c r="EBQ1538" s="41"/>
      <c r="EBR1538" s="44"/>
      <c r="EBS1538" s="51"/>
      <c r="EBT1538" s="51"/>
      <c r="EBU1538" s="51"/>
      <c r="EBV1538" s="13"/>
      <c r="EBW1538" s="13"/>
      <c r="EBX1538" s="14"/>
      <c r="EBY1538" s="14"/>
      <c r="EBZ1538" s="41"/>
      <c r="ECA1538" s="44"/>
      <c r="ECB1538" s="51"/>
      <c r="ECC1538" s="51"/>
      <c r="ECD1538" s="51"/>
      <c r="ECE1538" s="13"/>
      <c r="ECF1538" s="13"/>
      <c r="ECG1538" s="14"/>
      <c r="ECH1538" s="14"/>
      <c r="ECI1538" s="41"/>
      <c r="ECJ1538" s="44"/>
      <c r="ECK1538" s="51"/>
      <c r="ECL1538" s="51"/>
      <c r="ECM1538" s="51"/>
      <c r="ECN1538" s="13"/>
      <c r="ECO1538" s="13"/>
      <c r="ECP1538" s="14"/>
      <c r="ECQ1538" s="14"/>
      <c r="ECR1538" s="41"/>
      <c r="ECS1538" s="44"/>
      <c r="ECT1538" s="51"/>
      <c r="ECU1538" s="51"/>
      <c r="ECV1538" s="51"/>
      <c r="ECW1538" s="13"/>
      <c r="ECX1538" s="13"/>
      <c r="ECY1538" s="14"/>
      <c r="ECZ1538" s="14"/>
      <c r="EDA1538" s="41"/>
      <c r="EDB1538" s="44"/>
      <c r="EDC1538" s="51"/>
      <c r="EDD1538" s="51"/>
      <c r="EDE1538" s="51"/>
      <c r="EDF1538" s="13"/>
      <c r="EDG1538" s="13"/>
      <c r="EDH1538" s="14"/>
      <c r="EDI1538" s="14"/>
      <c r="EDJ1538" s="41"/>
      <c r="EDK1538" s="44"/>
      <c r="EDL1538" s="51"/>
      <c r="EDM1538" s="51"/>
      <c r="EDN1538" s="51"/>
      <c r="EDO1538" s="13"/>
      <c r="EDP1538" s="13"/>
      <c r="EDQ1538" s="14"/>
      <c r="EDR1538" s="14"/>
      <c r="EDS1538" s="41"/>
      <c r="EDT1538" s="44"/>
      <c r="EDU1538" s="51"/>
      <c r="EDV1538" s="51"/>
      <c r="EDW1538" s="51"/>
      <c r="EDX1538" s="13"/>
      <c r="EDY1538" s="13"/>
      <c r="EDZ1538" s="14"/>
      <c r="EEA1538" s="14"/>
      <c r="EEB1538" s="41"/>
      <c r="EEC1538" s="44"/>
      <c r="EED1538" s="51"/>
      <c r="EEE1538" s="51"/>
      <c r="EEF1538" s="51"/>
      <c r="EEG1538" s="13"/>
      <c r="EEH1538" s="13"/>
      <c r="EEI1538" s="14"/>
      <c r="EEJ1538" s="14"/>
      <c r="EEK1538" s="41"/>
      <c r="EEL1538" s="44"/>
      <c r="EEM1538" s="51"/>
      <c r="EEN1538" s="51"/>
      <c r="EEO1538" s="51"/>
      <c r="EEP1538" s="13"/>
      <c r="EEQ1538" s="13"/>
      <c r="EER1538" s="14"/>
      <c r="EES1538" s="14"/>
      <c r="EET1538" s="41"/>
      <c r="EEU1538" s="44"/>
      <c r="EEV1538" s="51"/>
      <c r="EEW1538" s="51"/>
      <c r="EEX1538" s="51"/>
      <c r="EEY1538" s="13"/>
      <c r="EEZ1538" s="13"/>
      <c r="EFA1538" s="14"/>
      <c r="EFB1538" s="14"/>
      <c r="EFC1538" s="41"/>
      <c r="EFD1538" s="44"/>
      <c r="EFE1538" s="51"/>
      <c r="EFF1538" s="51"/>
      <c r="EFG1538" s="51"/>
      <c r="EFH1538" s="13"/>
      <c r="EFI1538" s="13"/>
      <c r="EFJ1538" s="14"/>
      <c r="EFK1538" s="14"/>
      <c r="EFL1538" s="41"/>
      <c r="EFM1538" s="44"/>
      <c r="EFN1538" s="51"/>
      <c r="EFO1538" s="51"/>
      <c r="EFP1538" s="51"/>
      <c r="EFQ1538" s="13"/>
      <c r="EFR1538" s="13"/>
      <c r="EFS1538" s="14"/>
      <c r="EFT1538" s="14"/>
      <c r="EFU1538" s="41"/>
      <c r="EFV1538" s="44"/>
      <c r="EFW1538" s="51"/>
      <c r="EFX1538" s="51"/>
      <c r="EFY1538" s="51"/>
      <c r="EFZ1538" s="13"/>
      <c r="EGA1538" s="13"/>
      <c r="EGB1538" s="14"/>
      <c r="EGC1538" s="14"/>
      <c r="EGD1538" s="41"/>
      <c r="EGE1538" s="44"/>
      <c r="EGF1538" s="51"/>
      <c r="EGG1538" s="51"/>
      <c r="EGH1538" s="51"/>
      <c r="EGI1538" s="13"/>
      <c r="EGJ1538" s="13"/>
      <c r="EGK1538" s="14"/>
      <c r="EGL1538" s="14"/>
      <c r="EGM1538" s="41"/>
      <c r="EGN1538" s="44"/>
      <c r="EGO1538" s="51"/>
      <c r="EGP1538" s="51"/>
      <c r="EGQ1538" s="51"/>
      <c r="EGR1538" s="13"/>
      <c r="EGS1538" s="13"/>
      <c r="EGT1538" s="14"/>
      <c r="EGU1538" s="14"/>
      <c r="EGV1538" s="41"/>
      <c r="EGW1538" s="44"/>
      <c r="EGX1538" s="51"/>
      <c r="EGY1538" s="51"/>
      <c r="EGZ1538" s="51"/>
      <c r="EHA1538" s="13"/>
      <c r="EHB1538" s="13"/>
      <c r="EHC1538" s="14"/>
      <c r="EHD1538" s="14"/>
      <c r="EHE1538" s="41"/>
      <c r="EHF1538" s="44"/>
      <c r="EHG1538" s="51"/>
      <c r="EHH1538" s="51"/>
      <c r="EHI1538" s="51"/>
      <c r="EHJ1538" s="13"/>
      <c r="EHK1538" s="13"/>
      <c r="EHL1538" s="14"/>
      <c r="EHM1538" s="14"/>
      <c r="EHN1538" s="41"/>
      <c r="EHO1538" s="44"/>
      <c r="EHP1538" s="51"/>
      <c r="EHQ1538" s="51"/>
      <c r="EHR1538" s="51"/>
      <c r="EHS1538" s="13"/>
      <c r="EHT1538" s="13"/>
      <c r="EHU1538" s="14"/>
      <c r="EHV1538" s="14"/>
      <c r="EHW1538" s="41"/>
      <c r="EHX1538" s="44"/>
      <c r="EHY1538" s="51"/>
      <c r="EHZ1538" s="51"/>
      <c r="EIA1538" s="51"/>
      <c r="EIB1538" s="13"/>
      <c r="EIC1538" s="13"/>
      <c r="EID1538" s="14"/>
      <c r="EIE1538" s="14"/>
      <c r="EIF1538" s="41"/>
      <c r="EIG1538" s="44"/>
      <c r="EIH1538" s="51"/>
      <c r="EII1538" s="51"/>
      <c r="EIJ1538" s="51"/>
      <c r="EIK1538" s="13"/>
      <c r="EIL1538" s="13"/>
      <c r="EIM1538" s="14"/>
      <c r="EIN1538" s="14"/>
      <c r="EIO1538" s="41"/>
      <c r="EIP1538" s="44"/>
      <c r="EIQ1538" s="51"/>
      <c r="EIR1538" s="51"/>
      <c r="EIS1538" s="51"/>
      <c r="EIT1538" s="13"/>
      <c r="EIU1538" s="13"/>
      <c r="EIV1538" s="14"/>
      <c r="EIW1538" s="14"/>
      <c r="EIX1538" s="41"/>
      <c r="EIY1538" s="44"/>
      <c r="EIZ1538" s="51"/>
      <c r="EJA1538" s="51"/>
      <c r="EJB1538" s="51"/>
      <c r="EJC1538" s="13"/>
      <c r="EJD1538" s="13"/>
      <c r="EJE1538" s="14"/>
      <c r="EJF1538" s="14"/>
      <c r="EJG1538" s="41"/>
      <c r="EJH1538" s="44"/>
      <c r="EJI1538" s="51"/>
      <c r="EJJ1538" s="51"/>
      <c r="EJK1538" s="51"/>
      <c r="EJL1538" s="13"/>
      <c r="EJM1538" s="13"/>
      <c r="EJN1538" s="14"/>
      <c r="EJO1538" s="14"/>
      <c r="EJP1538" s="41"/>
      <c r="EJQ1538" s="44"/>
      <c r="EJR1538" s="51"/>
      <c r="EJS1538" s="51"/>
      <c r="EJT1538" s="51"/>
      <c r="EJU1538" s="13"/>
      <c r="EJV1538" s="13"/>
      <c r="EJW1538" s="14"/>
      <c r="EJX1538" s="14"/>
      <c r="EJY1538" s="41"/>
      <c r="EJZ1538" s="44"/>
      <c r="EKA1538" s="51"/>
      <c r="EKB1538" s="51"/>
      <c r="EKC1538" s="51"/>
      <c r="EKD1538" s="13"/>
      <c r="EKE1538" s="13"/>
      <c r="EKF1538" s="14"/>
      <c r="EKG1538" s="14"/>
      <c r="EKH1538" s="41"/>
      <c r="EKI1538" s="44"/>
      <c r="EKJ1538" s="51"/>
      <c r="EKK1538" s="51"/>
      <c r="EKL1538" s="51"/>
      <c r="EKM1538" s="13"/>
      <c r="EKN1538" s="13"/>
      <c r="EKO1538" s="14"/>
      <c r="EKP1538" s="14"/>
      <c r="EKQ1538" s="41"/>
      <c r="EKR1538" s="44"/>
      <c r="EKS1538" s="51"/>
      <c r="EKT1538" s="51"/>
      <c r="EKU1538" s="51"/>
      <c r="EKV1538" s="13"/>
      <c r="EKW1538" s="13"/>
      <c r="EKX1538" s="14"/>
      <c r="EKY1538" s="14"/>
      <c r="EKZ1538" s="41"/>
      <c r="ELA1538" s="44"/>
      <c r="ELB1538" s="51"/>
      <c r="ELC1538" s="51"/>
      <c r="ELD1538" s="51"/>
      <c r="ELE1538" s="13"/>
      <c r="ELF1538" s="13"/>
      <c r="ELG1538" s="14"/>
      <c r="ELH1538" s="14"/>
      <c r="ELI1538" s="41"/>
      <c r="ELJ1538" s="44"/>
      <c r="ELK1538" s="51"/>
      <c r="ELL1538" s="51"/>
      <c r="ELM1538" s="51"/>
      <c r="ELN1538" s="13"/>
      <c r="ELO1538" s="13"/>
      <c r="ELP1538" s="14"/>
      <c r="ELQ1538" s="14"/>
      <c r="ELR1538" s="41"/>
      <c r="ELS1538" s="44"/>
      <c r="ELT1538" s="51"/>
      <c r="ELU1538" s="51"/>
      <c r="ELV1538" s="51"/>
      <c r="ELW1538" s="13"/>
      <c r="ELX1538" s="13"/>
      <c r="ELY1538" s="14"/>
      <c r="ELZ1538" s="14"/>
      <c r="EMA1538" s="41"/>
      <c r="EMB1538" s="44"/>
      <c r="EMC1538" s="51"/>
      <c r="EMD1538" s="51"/>
      <c r="EME1538" s="51"/>
      <c r="EMF1538" s="13"/>
      <c r="EMG1538" s="13"/>
      <c r="EMH1538" s="14"/>
      <c r="EMI1538" s="14"/>
      <c r="EMJ1538" s="41"/>
      <c r="EMK1538" s="44"/>
      <c r="EML1538" s="51"/>
      <c r="EMM1538" s="51"/>
      <c r="EMN1538" s="51"/>
      <c r="EMO1538" s="13"/>
      <c r="EMP1538" s="13"/>
      <c r="EMQ1538" s="14"/>
      <c r="EMR1538" s="14"/>
      <c r="EMS1538" s="41"/>
      <c r="EMT1538" s="44"/>
      <c r="EMU1538" s="51"/>
      <c r="EMV1538" s="51"/>
      <c r="EMW1538" s="51"/>
      <c r="EMX1538" s="13"/>
      <c r="EMY1538" s="13"/>
      <c r="EMZ1538" s="14"/>
      <c r="ENA1538" s="14"/>
      <c r="ENB1538" s="41"/>
      <c r="ENC1538" s="44"/>
      <c r="END1538" s="51"/>
      <c r="ENE1538" s="51"/>
      <c r="ENF1538" s="51"/>
      <c r="ENG1538" s="13"/>
      <c r="ENH1538" s="13"/>
      <c r="ENI1538" s="14"/>
      <c r="ENJ1538" s="14"/>
      <c r="ENK1538" s="41"/>
      <c r="ENL1538" s="44"/>
      <c r="ENM1538" s="51"/>
      <c r="ENN1538" s="51"/>
      <c r="ENO1538" s="51"/>
      <c r="ENP1538" s="13"/>
      <c r="ENQ1538" s="13"/>
      <c r="ENR1538" s="14"/>
      <c r="ENS1538" s="14"/>
      <c r="ENT1538" s="41"/>
      <c r="ENU1538" s="44"/>
      <c r="ENV1538" s="51"/>
      <c r="ENW1538" s="51"/>
      <c r="ENX1538" s="51"/>
      <c r="ENY1538" s="13"/>
      <c r="ENZ1538" s="13"/>
      <c r="EOA1538" s="14"/>
      <c r="EOB1538" s="14"/>
      <c r="EOC1538" s="41"/>
      <c r="EOD1538" s="44"/>
      <c r="EOE1538" s="51"/>
      <c r="EOF1538" s="51"/>
      <c r="EOG1538" s="51"/>
      <c r="EOH1538" s="13"/>
      <c r="EOI1538" s="13"/>
      <c r="EOJ1538" s="14"/>
      <c r="EOK1538" s="14"/>
      <c r="EOL1538" s="41"/>
      <c r="EOM1538" s="44"/>
      <c r="EON1538" s="51"/>
      <c r="EOO1538" s="51"/>
      <c r="EOP1538" s="51"/>
      <c r="EOQ1538" s="13"/>
      <c r="EOR1538" s="13"/>
      <c r="EOS1538" s="14"/>
      <c r="EOT1538" s="14"/>
      <c r="EOU1538" s="41"/>
      <c r="EOV1538" s="44"/>
      <c r="EOW1538" s="51"/>
      <c r="EOX1538" s="51"/>
      <c r="EOY1538" s="51"/>
      <c r="EOZ1538" s="13"/>
      <c r="EPA1538" s="13"/>
      <c r="EPB1538" s="14"/>
      <c r="EPC1538" s="14"/>
      <c r="EPD1538" s="41"/>
      <c r="EPE1538" s="44"/>
      <c r="EPF1538" s="51"/>
      <c r="EPG1538" s="51"/>
      <c r="EPH1538" s="51"/>
      <c r="EPI1538" s="13"/>
      <c r="EPJ1538" s="13"/>
      <c r="EPK1538" s="14"/>
      <c r="EPL1538" s="14"/>
      <c r="EPM1538" s="41"/>
      <c r="EPN1538" s="44"/>
      <c r="EPO1538" s="51"/>
      <c r="EPP1538" s="51"/>
      <c r="EPQ1538" s="51"/>
      <c r="EPR1538" s="13"/>
      <c r="EPS1538" s="13"/>
      <c r="EPT1538" s="14"/>
      <c r="EPU1538" s="14"/>
      <c r="EPV1538" s="41"/>
      <c r="EPW1538" s="44"/>
      <c r="EPX1538" s="51"/>
      <c r="EPY1538" s="51"/>
      <c r="EPZ1538" s="51"/>
      <c r="EQA1538" s="13"/>
      <c r="EQB1538" s="13"/>
      <c r="EQC1538" s="14"/>
      <c r="EQD1538" s="14"/>
      <c r="EQE1538" s="41"/>
      <c r="EQF1538" s="44"/>
      <c r="EQG1538" s="51"/>
      <c r="EQH1538" s="51"/>
      <c r="EQI1538" s="51"/>
      <c r="EQJ1538" s="13"/>
      <c r="EQK1538" s="13"/>
      <c r="EQL1538" s="14"/>
      <c r="EQM1538" s="14"/>
      <c r="EQN1538" s="41"/>
      <c r="EQO1538" s="44"/>
      <c r="EQP1538" s="51"/>
      <c r="EQQ1538" s="51"/>
      <c r="EQR1538" s="51"/>
      <c r="EQS1538" s="13"/>
      <c r="EQT1538" s="13"/>
      <c r="EQU1538" s="14"/>
      <c r="EQV1538" s="14"/>
      <c r="EQW1538" s="41"/>
      <c r="EQX1538" s="44"/>
      <c r="EQY1538" s="51"/>
      <c r="EQZ1538" s="51"/>
      <c r="ERA1538" s="51"/>
      <c r="ERB1538" s="13"/>
      <c r="ERC1538" s="13"/>
      <c r="ERD1538" s="14"/>
      <c r="ERE1538" s="14"/>
      <c r="ERF1538" s="41"/>
      <c r="ERG1538" s="44"/>
      <c r="ERH1538" s="51"/>
      <c r="ERI1538" s="51"/>
      <c r="ERJ1538" s="51"/>
      <c r="ERK1538" s="13"/>
      <c r="ERL1538" s="13"/>
      <c r="ERM1538" s="14"/>
      <c r="ERN1538" s="14"/>
      <c r="ERO1538" s="41"/>
      <c r="ERP1538" s="44"/>
      <c r="ERQ1538" s="51"/>
      <c r="ERR1538" s="51"/>
      <c r="ERS1538" s="51"/>
      <c r="ERT1538" s="13"/>
      <c r="ERU1538" s="13"/>
      <c r="ERV1538" s="14"/>
      <c r="ERW1538" s="14"/>
      <c r="ERX1538" s="41"/>
      <c r="ERY1538" s="44"/>
      <c r="ERZ1538" s="51"/>
      <c r="ESA1538" s="51"/>
      <c r="ESB1538" s="51"/>
      <c r="ESC1538" s="13"/>
      <c r="ESD1538" s="13"/>
      <c r="ESE1538" s="14"/>
      <c r="ESF1538" s="14"/>
      <c r="ESG1538" s="41"/>
      <c r="ESH1538" s="44"/>
      <c r="ESI1538" s="51"/>
      <c r="ESJ1538" s="51"/>
      <c r="ESK1538" s="51"/>
      <c r="ESL1538" s="13"/>
      <c r="ESM1538" s="13"/>
      <c r="ESN1538" s="14"/>
      <c r="ESO1538" s="14"/>
      <c r="ESP1538" s="41"/>
      <c r="ESQ1538" s="44"/>
      <c r="ESR1538" s="51"/>
      <c r="ESS1538" s="51"/>
      <c r="EST1538" s="51"/>
      <c r="ESU1538" s="13"/>
      <c r="ESV1538" s="13"/>
      <c r="ESW1538" s="14"/>
      <c r="ESX1538" s="14"/>
      <c r="ESY1538" s="41"/>
      <c r="ESZ1538" s="44"/>
      <c r="ETA1538" s="51"/>
      <c r="ETB1538" s="51"/>
      <c r="ETC1538" s="51"/>
      <c r="ETD1538" s="13"/>
      <c r="ETE1538" s="13"/>
      <c r="ETF1538" s="14"/>
      <c r="ETG1538" s="14"/>
      <c r="ETH1538" s="41"/>
      <c r="ETI1538" s="44"/>
      <c r="ETJ1538" s="51"/>
      <c r="ETK1538" s="51"/>
      <c r="ETL1538" s="51"/>
      <c r="ETM1538" s="13"/>
      <c r="ETN1538" s="13"/>
      <c r="ETO1538" s="14"/>
      <c r="ETP1538" s="14"/>
      <c r="ETQ1538" s="41"/>
      <c r="ETR1538" s="44"/>
      <c r="ETS1538" s="51"/>
      <c r="ETT1538" s="51"/>
      <c r="ETU1538" s="51"/>
      <c r="ETV1538" s="13"/>
      <c r="ETW1538" s="13"/>
      <c r="ETX1538" s="14"/>
      <c r="ETY1538" s="14"/>
      <c r="ETZ1538" s="41"/>
      <c r="EUA1538" s="44"/>
      <c r="EUB1538" s="51"/>
      <c r="EUC1538" s="51"/>
      <c r="EUD1538" s="51"/>
      <c r="EUE1538" s="13"/>
      <c r="EUF1538" s="13"/>
      <c r="EUG1538" s="14"/>
      <c r="EUH1538" s="14"/>
      <c r="EUI1538" s="41"/>
      <c r="EUJ1538" s="44"/>
      <c r="EUK1538" s="51"/>
      <c r="EUL1538" s="51"/>
      <c r="EUM1538" s="51"/>
      <c r="EUN1538" s="13"/>
      <c r="EUO1538" s="13"/>
      <c r="EUP1538" s="14"/>
      <c r="EUQ1538" s="14"/>
      <c r="EUR1538" s="41"/>
      <c r="EUS1538" s="44"/>
      <c r="EUT1538" s="51"/>
      <c r="EUU1538" s="51"/>
      <c r="EUV1538" s="51"/>
      <c r="EUW1538" s="13"/>
      <c r="EUX1538" s="13"/>
      <c r="EUY1538" s="14"/>
      <c r="EUZ1538" s="14"/>
      <c r="EVA1538" s="41"/>
      <c r="EVB1538" s="44"/>
      <c r="EVC1538" s="51"/>
      <c r="EVD1538" s="51"/>
      <c r="EVE1538" s="51"/>
      <c r="EVF1538" s="13"/>
      <c r="EVG1538" s="13"/>
      <c r="EVH1538" s="14"/>
      <c r="EVI1538" s="14"/>
      <c r="EVJ1538" s="41"/>
      <c r="EVK1538" s="44"/>
      <c r="EVL1538" s="51"/>
      <c r="EVM1538" s="51"/>
      <c r="EVN1538" s="51"/>
      <c r="EVO1538" s="13"/>
      <c r="EVP1538" s="13"/>
      <c r="EVQ1538" s="14"/>
      <c r="EVR1538" s="14"/>
      <c r="EVS1538" s="41"/>
      <c r="EVT1538" s="44"/>
      <c r="EVU1538" s="51"/>
      <c r="EVV1538" s="51"/>
      <c r="EVW1538" s="51"/>
      <c r="EVX1538" s="13"/>
      <c r="EVY1538" s="13"/>
      <c r="EVZ1538" s="14"/>
      <c r="EWA1538" s="14"/>
      <c r="EWB1538" s="41"/>
      <c r="EWC1538" s="44"/>
      <c r="EWD1538" s="51"/>
      <c r="EWE1538" s="51"/>
      <c r="EWF1538" s="51"/>
      <c r="EWG1538" s="13"/>
      <c r="EWH1538" s="13"/>
      <c r="EWI1538" s="14"/>
      <c r="EWJ1538" s="14"/>
      <c r="EWK1538" s="41"/>
      <c r="EWL1538" s="44"/>
      <c r="EWM1538" s="51"/>
      <c r="EWN1538" s="51"/>
      <c r="EWO1538" s="51"/>
      <c r="EWP1538" s="13"/>
      <c r="EWQ1538" s="13"/>
      <c r="EWR1538" s="14"/>
      <c r="EWS1538" s="14"/>
      <c r="EWT1538" s="41"/>
      <c r="EWU1538" s="44"/>
      <c r="EWV1538" s="51"/>
      <c r="EWW1538" s="51"/>
      <c r="EWX1538" s="51"/>
      <c r="EWY1538" s="13"/>
      <c r="EWZ1538" s="13"/>
      <c r="EXA1538" s="14"/>
      <c r="EXB1538" s="14"/>
      <c r="EXC1538" s="41"/>
      <c r="EXD1538" s="44"/>
      <c r="EXE1538" s="51"/>
      <c r="EXF1538" s="51"/>
      <c r="EXG1538" s="51"/>
      <c r="EXH1538" s="13"/>
      <c r="EXI1538" s="13"/>
      <c r="EXJ1538" s="14"/>
      <c r="EXK1538" s="14"/>
      <c r="EXL1538" s="41"/>
      <c r="EXM1538" s="44"/>
      <c r="EXN1538" s="51"/>
      <c r="EXO1538" s="51"/>
      <c r="EXP1538" s="51"/>
      <c r="EXQ1538" s="13"/>
      <c r="EXR1538" s="13"/>
      <c r="EXS1538" s="14"/>
      <c r="EXT1538" s="14"/>
      <c r="EXU1538" s="41"/>
      <c r="EXV1538" s="44"/>
      <c r="EXW1538" s="51"/>
      <c r="EXX1538" s="51"/>
      <c r="EXY1538" s="51"/>
      <c r="EXZ1538" s="13"/>
      <c r="EYA1538" s="13"/>
      <c r="EYB1538" s="14"/>
      <c r="EYC1538" s="14"/>
      <c r="EYD1538" s="41"/>
      <c r="EYE1538" s="44"/>
      <c r="EYF1538" s="51"/>
      <c r="EYG1538" s="51"/>
      <c r="EYH1538" s="51"/>
      <c r="EYI1538" s="13"/>
      <c r="EYJ1538" s="13"/>
      <c r="EYK1538" s="14"/>
      <c r="EYL1538" s="14"/>
      <c r="EYM1538" s="41"/>
      <c r="EYN1538" s="44"/>
      <c r="EYO1538" s="51"/>
      <c r="EYP1538" s="51"/>
      <c r="EYQ1538" s="51"/>
      <c r="EYR1538" s="13"/>
      <c r="EYS1538" s="13"/>
      <c r="EYT1538" s="14"/>
      <c r="EYU1538" s="14"/>
      <c r="EYV1538" s="41"/>
      <c r="EYW1538" s="44"/>
      <c r="EYX1538" s="51"/>
      <c r="EYY1538" s="51"/>
      <c r="EYZ1538" s="51"/>
      <c r="EZA1538" s="13"/>
      <c r="EZB1538" s="13"/>
      <c r="EZC1538" s="14"/>
      <c r="EZD1538" s="14"/>
      <c r="EZE1538" s="41"/>
      <c r="EZF1538" s="44"/>
      <c r="EZG1538" s="51"/>
      <c r="EZH1538" s="51"/>
      <c r="EZI1538" s="51"/>
      <c r="EZJ1538" s="13"/>
      <c r="EZK1538" s="13"/>
      <c r="EZL1538" s="14"/>
      <c r="EZM1538" s="14"/>
      <c r="EZN1538" s="41"/>
      <c r="EZO1538" s="44"/>
      <c r="EZP1538" s="51"/>
      <c r="EZQ1538" s="51"/>
      <c r="EZR1538" s="51"/>
      <c r="EZS1538" s="13"/>
      <c r="EZT1538" s="13"/>
      <c r="EZU1538" s="14"/>
      <c r="EZV1538" s="14"/>
      <c r="EZW1538" s="41"/>
      <c r="EZX1538" s="44"/>
      <c r="EZY1538" s="51"/>
      <c r="EZZ1538" s="51"/>
      <c r="FAA1538" s="51"/>
      <c r="FAB1538" s="13"/>
      <c r="FAC1538" s="13"/>
      <c r="FAD1538" s="14"/>
      <c r="FAE1538" s="14"/>
      <c r="FAF1538" s="41"/>
      <c r="FAG1538" s="44"/>
      <c r="FAH1538" s="51"/>
      <c r="FAI1538" s="51"/>
      <c r="FAJ1538" s="51"/>
      <c r="FAK1538" s="13"/>
      <c r="FAL1538" s="13"/>
      <c r="FAM1538" s="14"/>
      <c r="FAN1538" s="14"/>
      <c r="FAO1538" s="41"/>
      <c r="FAP1538" s="44"/>
      <c r="FAQ1538" s="51"/>
      <c r="FAR1538" s="51"/>
      <c r="FAS1538" s="51"/>
      <c r="FAT1538" s="13"/>
      <c r="FAU1538" s="13"/>
      <c r="FAV1538" s="14"/>
      <c r="FAW1538" s="14"/>
      <c r="FAX1538" s="41"/>
      <c r="FAY1538" s="44"/>
      <c r="FAZ1538" s="51"/>
      <c r="FBA1538" s="51"/>
      <c r="FBB1538" s="51"/>
      <c r="FBC1538" s="13"/>
      <c r="FBD1538" s="13"/>
      <c r="FBE1538" s="14"/>
      <c r="FBF1538" s="14"/>
      <c r="FBG1538" s="41"/>
      <c r="FBH1538" s="44"/>
      <c r="FBI1538" s="51"/>
      <c r="FBJ1538" s="51"/>
      <c r="FBK1538" s="51"/>
      <c r="FBL1538" s="13"/>
      <c r="FBM1538" s="13"/>
      <c r="FBN1538" s="14"/>
      <c r="FBO1538" s="14"/>
      <c r="FBP1538" s="41"/>
      <c r="FBQ1538" s="44"/>
      <c r="FBR1538" s="51"/>
      <c r="FBS1538" s="51"/>
      <c r="FBT1538" s="51"/>
      <c r="FBU1538" s="13"/>
      <c r="FBV1538" s="13"/>
      <c r="FBW1538" s="14"/>
      <c r="FBX1538" s="14"/>
      <c r="FBY1538" s="41"/>
      <c r="FBZ1538" s="44"/>
      <c r="FCA1538" s="51"/>
      <c r="FCB1538" s="51"/>
      <c r="FCC1538" s="51"/>
      <c r="FCD1538" s="13"/>
      <c r="FCE1538" s="13"/>
      <c r="FCF1538" s="14"/>
      <c r="FCG1538" s="14"/>
      <c r="FCH1538" s="41"/>
      <c r="FCI1538" s="44"/>
      <c r="FCJ1538" s="51"/>
      <c r="FCK1538" s="51"/>
      <c r="FCL1538" s="51"/>
      <c r="FCM1538" s="13"/>
      <c r="FCN1538" s="13"/>
      <c r="FCO1538" s="14"/>
      <c r="FCP1538" s="14"/>
      <c r="FCQ1538" s="41"/>
      <c r="FCR1538" s="44"/>
      <c r="FCS1538" s="51"/>
      <c r="FCT1538" s="51"/>
      <c r="FCU1538" s="51"/>
      <c r="FCV1538" s="13"/>
      <c r="FCW1538" s="13"/>
      <c r="FCX1538" s="14"/>
      <c r="FCY1538" s="14"/>
      <c r="FCZ1538" s="41"/>
      <c r="FDA1538" s="44"/>
      <c r="FDB1538" s="51"/>
      <c r="FDC1538" s="51"/>
      <c r="FDD1538" s="51"/>
      <c r="FDE1538" s="13"/>
      <c r="FDF1538" s="13"/>
      <c r="FDG1538" s="14"/>
      <c r="FDH1538" s="14"/>
      <c r="FDI1538" s="41"/>
      <c r="FDJ1538" s="44"/>
      <c r="FDK1538" s="51"/>
      <c r="FDL1538" s="51"/>
      <c r="FDM1538" s="51"/>
      <c r="FDN1538" s="13"/>
      <c r="FDO1538" s="13"/>
      <c r="FDP1538" s="14"/>
      <c r="FDQ1538" s="14"/>
      <c r="FDR1538" s="41"/>
      <c r="FDS1538" s="44"/>
      <c r="FDT1538" s="51"/>
      <c r="FDU1538" s="51"/>
      <c r="FDV1538" s="51"/>
      <c r="FDW1538" s="13"/>
      <c r="FDX1538" s="13"/>
      <c r="FDY1538" s="14"/>
      <c r="FDZ1538" s="14"/>
      <c r="FEA1538" s="41"/>
      <c r="FEB1538" s="44"/>
      <c r="FEC1538" s="51"/>
      <c r="FED1538" s="51"/>
      <c r="FEE1538" s="51"/>
      <c r="FEF1538" s="13"/>
      <c r="FEG1538" s="13"/>
      <c r="FEH1538" s="14"/>
      <c r="FEI1538" s="14"/>
      <c r="FEJ1538" s="41"/>
      <c r="FEK1538" s="44"/>
      <c r="FEL1538" s="51"/>
      <c r="FEM1538" s="51"/>
      <c r="FEN1538" s="51"/>
      <c r="FEO1538" s="13"/>
      <c r="FEP1538" s="13"/>
      <c r="FEQ1538" s="14"/>
      <c r="FER1538" s="14"/>
      <c r="FES1538" s="41"/>
      <c r="FET1538" s="44"/>
      <c r="FEU1538" s="51"/>
      <c r="FEV1538" s="51"/>
      <c r="FEW1538" s="51"/>
      <c r="FEX1538" s="13"/>
      <c r="FEY1538" s="13"/>
      <c r="FEZ1538" s="14"/>
      <c r="FFA1538" s="14"/>
      <c r="FFB1538" s="41"/>
      <c r="FFC1538" s="44"/>
      <c r="FFD1538" s="51"/>
      <c r="FFE1538" s="51"/>
      <c r="FFF1538" s="51"/>
      <c r="FFG1538" s="13"/>
      <c r="FFH1538" s="13"/>
      <c r="FFI1538" s="14"/>
      <c r="FFJ1538" s="14"/>
      <c r="FFK1538" s="41"/>
      <c r="FFL1538" s="44"/>
      <c r="FFM1538" s="51"/>
      <c r="FFN1538" s="51"/>
      <c r="FFO1538" s="51"/>
      <c r="FFP1538" s="13"/>
      <c r="FFQ1538" s="13"/>
      <c r="FFR1538" s="14"/>
      <c r="FFS1538" s="14"/>
      <c r="FFT1538" s="41"/>
      <c r="FFU1538" s="44"/>
      <c r="FFV1538" s="51"/>
      <c r="FFW1538" s="51"/>
      <c r="FFX1538" s="51"/>
      <c r="FFY1538" s="13"/>
      <c r="FFZ1538" s="13"/>
      <c r="FGA1538" s="14"/>
      <c r="FGB1538" s="14"/>
      <c r="FGC1538" s="41"/>
      <c r="FGD1538" s="44"/>
      <c r="FGE1538" s="51"/>
      <c r="FGF1538" s="51"/>
      <c r="FGG1538" s="51"/>
      <c r="FGH1538" s="13"/>
      <c r="FGI1538" s="13"/>
      <c r="FGJ1538" s="14"/>
      <c r="FGK1538" s="14"/>
      <c r="FGL1538" s="41"/>
      <c r="FGM1538" s="44"/>
      <c r="FGN1538" s="51"/>
      <c r="FGO1538" s="51"/>
      <c r="FGP1538" s="51"/>
      <c r="FGQ1538" s="13"/>
      <c r="FGR1538" s="13"/>
      <c r="FGS1538" s="14"/>
      <c r="FGT1538" s="14"/>
      <c r="FGU1538" s="41"/>
      <c r="FGV1538" s="44"/>
      <c r="FGW1538" s="51"/>
      <c r="FGX1538" s="51"/>
      <c r="FGY1538" s="51"/>
      <c r="FGZ1538" s="13"/>
      <c r="FHA1538" s="13"/>
      <c r="FHB1538" s="14"/>
      <c r="FHC1538" s="14"/>
      <c r="FHD1538" s="41"/>
      <c r="FHE1538" s="44"/>
      <c r="FHF1538" s="51"/>
      <c r="FHG1538" s="51"/>
      <c r="FHH1538" s="51"/>
      <c r="FHI1538" s="13"/>
      <c r="FHJ1538" s="13"/>
      <c r="FHK1538" s="14"/>
      <c r="FHL1538" s="14"/>
      <c r="FHM1538" s="41"/>
      <c r="FHN1538" s="44"/>
      <c r="FHO1538" s="51"/>
      <c r="FHP1538" s="51"/>
      <c r="FHQ1538" s="51"/>
      <c r="FHR1538" s="13"/>
      <c r="FHS1538" s="13"/>
      <c r="FHT1538" s="14"/>
      <c r="FHU1538" s="14"/>
      <c r="FHV1538" s="41"/>
      <c r="FHW1538" s="44"/>
      <c r="FHX1538" s="51"/>
      <c r="FHY1538" s="51"/>
      <c r="FHZ1538" s="51"/>
      <c r="FIA1538" s="13"/>
      <c r="FIB1538" s="13"/>
      <c r="FIC1538" s="14"/>
      <c r="FID1538" s="14"/>
      <c r="FIE1538" s="41"/>
      <c r="FIF1538" s="44"/>
      <c r="FIG1538" s="51"/>
      <c r="FIH1538" s="51"/>
      <c r="FII1538" s="51"/>
      <c r="FIJ1538" s="13"/>
      <c r="FIK1538" s="13"/>
      <c r="FIL1538" s="14"/>
      <c r="FIM1538" s="14"/>
      <c r="FIN1538" s="41"/>
      <c r="FIO1538" s="44"/>
      <c r="FIP1538" s="51"/>
      <c r="FIQ1538" s="51"/>
      <c r="FIR1538" s="51"/>
      <c r="FIS1538" s="13"/>
      <c r="FIT1538" s="13"/>
      <c r="FIU1538" s="14"/>
      <c r="FIV1538" s="14"/>
      <c r="FIW1538" s="41"/>
      <c r="FIX1538" s="44"/>
      <c r="FIY1538" s="51"/>
      <c r="FIZ1538" s="51"/>
      <c r="FJA1538" s="51"/>
      <c r="FJB1538" s="13"/>
      <c r="FJC1538" s="13"/>
      <c r="FJD1538" s="14"/>
      <c r="FJE1538" s="14"/>
      <c r="FJF1538" s="41"/>
      <c r="FJG1538" s="44"/>
      <c r="FJH1538" s="51"/>
      <c r="FJI1538" s="51"/>
      <c r="FJJ1538" s="51"/>
      <c r="FJK1538" s="13"/>
      <c r="FJL1538" s="13"/>
      <c r="FJM1538" s="14"/>
      <c r="FJN1538" s="14"/>
      <c r="FJO1538" s="41"/>
      <c r="FJP1538" s="44"/>
      <c r="FJQ1538" s="51"/>
      <c r="FJR1538" s="51"/>
      <c r="FJS1538" s="51"/>
      <c r="FJT1538" s="13"/>
      <c r="FJU1538" s="13"/>
      <c r="FJV1538" s="14"/>
      <c r="FJW1538" s="14"/>
      <c r="FJX1538" s="41"/>
      <c r="FJY1538" s="44"/>
      <c r="FJZ1538" s="51"/>
      <c r="FKA1538" s="51"/>
      <c r="FKB1538" s="51"/>
      <c r="FKC1538" s="13"/>
      <c r="FKD1538" s="13"/>
      <c r="FKE1538" s="14"/>
      <c r="FKF1538" s="14"/>
      <c r="FKG1538" s="41"/>
      <c r="FKH1538" s="44"/>
      <c r="FKI1538" s="51"/>
      <c r="FKJ1538" s="51"/>
      <c r="FKK1538" s="51"/>
      <c r="FKL1538" s="13"/>
      <c r="FKM1538" s="13"/>
      <c r="FKN1538" s="14"/>
      <c r="FKO1538" s="14"/>
      <c r="FKP1538" s="41"/>
      <c r="FKQ1538" s="44"/>
      <c r="FKR1538" s="51"/>
      <c r="FKS1538" s="51"/>
      <c r="FKT1538" s="51"/>
      <c r="FKU1538" s="13"/>
      <c r="FKV1538" s="13"/>
      <c r="FKW1538" s="14"/>
      <c r="FKX1538" s="14"/>
      <c r="FKY1538" s="41"/>
      <c r="FKZ1538" s="44"/>
      <c r="FLA1538" s="51"/>
      <c r="FLB1538" s="51"/>
      <c r="FLC1538" s="51"/>
      <c r="FLD1538" s="13"/>
      <c r="FLE1538" s="13"/>
      <c r="FLF1538" s="14"/>
      <c r="FLG1538" s="14"/>
      <c r="FLH1538" s="41"/>
      <c r="FLI1538" s="44"/>
      <c r="FLJ1538" s="51"/>
      <c r="FLK1538" s="51"/>
      <c r="FLL1538" s="51"/>
      <c r="FLM1538" s="13"/>
      <c r="FLN1538" s="13"/>
      <c r="FLO1538" s="14"/>
      <c r="FLP1538" s="14"/>
      <c r="FLQ1538" s="41"/>
      <c r="FLR1538" s="44"/>
      <c r="FLS1538" s="51"/>
      <c r="FLT1538" s="51"/>
      <c r="FLU1538" s="51"/>
      <c r="FLV1538" s="13"/>
      <c r="FLW1538" s="13"/>
      <c r="FLX1538" s="14"/>
      <c r="FLY1538" s="14"/>
      <c r="FLZ1538" s="41"/>
      <c r="FMA1538" s="44"/>
      <c r="FMB1538" s="51"/>
      <c r="FMC1538" s="51"/>
      <c r="FMD1538" s="51"/>
      <c r="FME1538" s="13"/>
      <c r="FMF1538" s="13"/>
      <c r="FMG1538" s="14"/>
      <c r="FMH1538" s="14"/>
      <c r="FMI1538" s="41"/>
      <c r="FMJ1538" s="44"/>
      <c r="FMK1538" s="51"/>
      <c r="FML1538" s="51"/>
      <c r="FMM1538" s="51"/>
      <c r="FMN1538" s="13"/>
      <c r="FMO1538" s="13"/>
      <c r="FMP1538" s="14"/>
      <c r="FMQ1538" s="14"/>
      <c r="FMR1538" s="41"/>
      <c r="FMS1538" s="44"/>
      <c r="FMT1538" s="51"/>
      <c r="FMU1538" s="51"/>
      <c r="FMV1538" s="51"/>
      <c r="FMW1538" s="13"/>
      <c r="FMX1538" s="13"/>
      <c r="FMY1538" s="14"/>
      <c r="FMZ1538" s="14"/>
      <c r="FNA1538" s="41"/>
      <c r="FNB1538" s="44"/>
      <c r="FNC1538" s="51"/>
      <c r="FND1538" s="51"/>
      <c r="FNE1538" s="51"/>
      <c r="FNF1538" s="13"/>
      <c r="FNG1538" s="13"/>
      <c r="FNH1538" s="14"/>
      <c r="FNI1538" s="14"/>
      <c r="FNJ1538" s="41"/>
      <c r="FNK1538" s="44"/>
      <c r="FNL1538" s="51"/>
      <c r="FNM1538" s="51"/>
      <c r="FNN1538" s="51"/>
      <c r="FNO1538" s="13"/>
      <c r="FNP1538" s="13"/>
      <c r="FNQ1538" s="14"/>
      <c r="FNR1538" s="14"/>
      <c r="FNS1538" s="41"/>
      <c r="FNT1538" s="44"/>
      <c r="FNU1538" s="51"/>
      <c r="FNV1538" s="51"/>
      <c r="FNW1538" s="51"/>
      <c r="FNX1538" s="13"/>
      <c r="FNY1538" s="13"/>
      <c r="FNZ1538" s="14"/>
      <c r="FOA1538" s="14"/>
      <c r="FOB1538" s="41"/>
      <c r="FOC1538" s="44"/>
      <c r="FOD1538" s="51"/>
      <c r="FOE1538" s="51"/>
      <c r="FOF1538" s="51"/>
      <c r="FOG1538" s="13"/>
      <c r="FOH1538" s="13"/>
      <c r="FOI1538" s="14"/>
      <c r="FOJ1538" s="14"/>
      <c r="FOK1538" s="41"/>
      <c r="FOL1538" s="44"/>
      <c r="FOM1538" s="51"/>
      <c r="FON1538" s="51"/>
      <c r="FOO1538" s="51"/>
      <c r="FOP1538" s="13"/>
      <c r="FOQ1538" s="13"/>
      <c r="FOR1538" s="14"/>
      <c r="FOS1538" s="14"/>
      <c r="FOT1538" s="41"/>
      <c r="FOU1538" s="44"/>
      <c r="FOV1538" s="51"/>
      <c r="FOW1538" s="51"/>
      <c r="FOX1538" s="51"/>
      <c r="FOY1538" s="13"/>
      <c r="FOZ1538" s="13"/>
      <c r="FPA1538" s="14"/>
      <c r="FPB1538" s="14"/>
      <c r="FPC1538" s="41"/>
      <c r="FPD1538" s="44"/>
      <c r="FPE1538" s="51"/>
      <c r="FPF1538" s="51"/>
      <c r="FPG1538" s="51"/>
      <c r="FPH1538" s="13"/>
      <c r="FPI1538" s="13"/>
      <c r="FPJ1538" s="14"/>
      <c r="FPK1538" s="14"/>
      <c r="FPL1538" s="41"/>
      <c r="FPM1538" s="44"/>
      <c r="FPN1538" s="51"/>
      <c r="FPO1538" s="51"/>
      <c r="FPP1538" s="51"/>
      <c r="FPQ1538" s="13"/>
      <c r="FPR1538" s="13"/>
      <c r="FPS1538" s="14"/>
      <c r="FPT1538" s="14"/>
      <c r="FPU1538" s="41"/>
      <c r="FPV1538" s="44"/>
      <c r="FPW1538" s="51"/>
      <c r="FPX1538" s="51"/>
      <c r="FPY1538" s="51"/>
      <c r="FPZ1538" s="13"/>
      <c r="FQA1538" s="13"/>
      <c r="FQB1538" s="14"/>
      <c r="FQC1538" s="14"/>
      <c r="FQD1538" s="41"/>
      <c r="FQE1538" s="44"/>
      <c r="FQF1538" s="51"/>
      <c r="FQG1538" s="51"/>
      <c r="FQH1538" s="51"/>
      <c r="FQI1538" s="13"/>
      <c r="FQJ1538" s="13"/>
      <c r="FQK1538" s="14"/>
      <c r="FQL1538" s="14"/>
      <c r="FQM1538" s="41"/>
      <c r="FQN1538" s="44"/>
      <c r="FQO1538" s="51"/>
      <c r="FQP1538" s="51"/>
      <c r="FQQ1538" s="51"/>
      <c r="FQR1538" s="13"/>
      <c r="FQS1538" s="13"/>
      <c r="FQT1538" s="14"/>
      <c r="FQU1538" s="14"/>
      <c r="FQV1538" s="41"/>
      <c r="FQW1538" s="44"/>
      <c r="FQX1538" s="51"/>
      <c r="FQY1538" s="51"/>
      <c r="FQZ1538" s="51"/>
      <c r="FRA1538" s="13"/>
      <c r="FRB1538" s="13"/>
      <c r="FRC1538" s="14"/>
      <c r="FRD1538" s="14"/>
      <c r="FRE1538" s="41"/>
      <c r="FRF1538" s="44"/>
      <c r="FRG1538" s="51"/>
      <c r="FRH1538" s="51"/>
      <c r="FRI1538" s="51"/>
      <c r="FRJ1538" s="13"/>
      <c r="FRK1538" s="13"/>
      <c r="FRL1538" s="14"/>
      <c r="FRM1538" s="14"/>
      <c r="FRN1538" s="41"/>
      <c r="FRO1538" s="44"/>
      <c r="FRP1538" s="51"/>
      <c r="FRQ1538" s="51"/>
      <c r="FRR1538" s="51"/>
      <c r="FRS1538" s="13"/>
      <c r="FRT1538" s="13"/>
      <c r="FRU1538" s="14"/>
      <c r="FRV1538" s="14"/>
      <c r="FRW1538" s="41"/>
      <c r="FRX1538" s="44"/>
      <c r="FRY1538" s="51"/>
      <c r="FRZ1538" s="51"/>
      <c r="FSA1538" s="51"/>
      <c r="FSB1538" s="13"/>
      <c r="FSC1538" s="13"/>
      <c r="FSD1538" s="14"/>
      <c r="FSE1538" s="14"/>
      <c r="FSF1538" s="41"/>
      <c r="FSG1538" s="44"/>
      <c r="FSH1538" s="51"/>
      <c r="FSI1538" s="51"/>
      <c r="FSJ1538" s="51"/>
      <c r="FSK1538" s="13"/>
      <c r="FSL1538" s="13"/>
      <c r="FSM1538" s="14"/>
      <c r="FSN1538" s="14"/>
      <c r="FSO1538" s="41"/>
      <c r="FSP1538" s="44"/>
      <c r="FSQ1538" s="51"/>
      <c r="FSR1538" s="51"/>
      <c r="FSS1538" s="51"/>
      <c r="FST1538" s="13"/>
      <c r="FSU1538" s="13"/>
      <c r="FSV1538" s="14"/>
      <c r="FSW1538" s="14"/>
      <c r="FSX1538" s="41"/>
      <c r="FSY1538" s="44"/>
      <c r="FSZ1538" s="51"/>
      <c r="FTA1538" s="51"/>
      <c r="FTB1538" s="51"/>
      <c r="FTC1538" s="13"/>
      <c r="FTD1538" s="13"/>
      <c r="FTE1538" s="14"/>
      <c r="FTF1538" s="14"/>
      <c r="FTG1538" s="41"/>
      <c r="FTH1538" s="44"/>
      <c r="FTI1538" s="51"/>
      <c r="FTJ1538" s="51"/>
      <c r="FTK1538" s="51"/>
      <c r="FTL1538" s="13"/>
      <c r="FTM1538" s="13"/>
      <c r="FTN1538" s="14"/>
      <c r="FTO1538" s="14"/>
      <c r="FTP1538" s="41"/>
      <c r="FTQ1538" s="44"/>
      <c r="FTR1538" s="51"/>
      <c r="FTS1538" s="51"/>
      <c r="FTT1538" s="51"/>
      <c r="FTU1538" s="13"/>
      <c r="FTV1538" s="13"/>
      <c r="FTW1538" s="14"/>
      <c r="FTX1538" s="14"/>
      <c r="FTY1538" s="41"/>
      <c r="FTZ1538" s="44"/>
      <c r="FUA1538" s="51"/>
      <c r="FUB1538" s="51"/>
      <c r="FUC1538" s="51"/>
      <c r="FUD1538" s="13"/>
      <c r="FUE1538" s="13"/>
      <c r="FUF1538" s="14"/>
      <c r="FUG1538" s="14"/>
      <c r="FUH1538" s="41"/>
      <c r="FUI1538" s="44"/>
      <c r="FUJ1538" s="51"/>
      <c r="FUK1538" s="51"/>
      <c r="FUL1538" s="51"/>
      <c r="FUM1538" s="13"/>
      <c r="FUN1538" s="13"/>
      <c r="FUO1538" s="14"/>
      <c r="FUP1538" s="14"/>
      <c r="FUQ1538" s="41"/>
      <c r="FUR1538" s="44"/>
      <c r="FUS1538" s="51"/>
      <c r="FUT1538" s="51"/>
      <c r="FUU1538" s="51"/>
      <c r="FUV1538" s="13"/>
      <c r="FUW1538" s="13"/>
      <c r="FUX1538" s="14"/>
      <c r="FUY1538" s="14"/>
      <c r="FUZ1538" s="41"/>
      <c r="FVA1538" s="44"/>
      <c r="FVB1538" s="51"/>
      <c r="FVC1538" s="51"/>
      <c r="FVD1538" s="51"/>
      <c r="FVE1538" s="13"/>
      <c r="FVF1538" s="13"/>
      <c r="FVG1538" s="14"/>
      <c r="FVH1538" s="14"/>
      <c r="FVI1538" s="41"/>
      <c r="FVJ1538" s="44"/>
      <c r="FVK1538" s="51"/>
      <c r="FVL1538" s="51"/>
      <c r="FVM1538" s="51"/>
      <c r="FVN1538" s="13"/>
      <c r="FVO1538" s="13"/>
      <c r="FVP1538" s="14"/>
      <c r="FVQ1538" s="14"/>
      <c r="FVR1538" s="41"/>
      <c r="FVS1538" s="44"/>
      <c r="FVT1538" s="51"/>
      <c r="FVU1538" s="51"/>
      <c r="FVV1538" s="51"/>
      <c r="FVW1538" s="13"/>
      <c r="FVX1538" s="13"/>
      <c r="FVY1538" s="14"/>
      <c r="FVZ1538" s="14"/>
      <c r="FWA1538" s="41"/>
      <c r="FWB1538" s="44"/>
      <c r="FWC1538" s="51"/>
      <c r="FWD1538" s="51"/>
      <c r="FWE1538" s="51"/>
      <c r="FWF1538" s="13"/>
      <c r="FWG1538" s="13"/>
      <c r="FWH1538" s="14"/>
      <c r="FWI1538" s="14"/>
      <c r="FWJ1538" s="41"/>
      <c r="FWK1538" s="44"/>
      <c r="FWL1538" s="51"/>
      <c r="FWM1538" s="51"/>
      <c r="FWN1538" s="51"/>
      <c r="FWO1538" s="13"/>
      <c r="FWP1538" s="13"/>
      <c r="FWQ1538" s="14"/>
      <c r="FWR1538" s="14"/>
      <c r="FWS1538" s="41"/>
      <c r="FWT1538" s="44"/>
      <c r="FWU1538" s="51"/>
      <c r="FWV1538" s="51"/>
      <c r="FWW1538" s="51"/>
      <c r="FWX1538" s="13"/>
      <c r="FWY1538" s="13"/>
      <c r="FWZ1538" s="14"/>
      <c r="FXA1538" s="14"/>
      <c r="FXB1538" s="41"/>
      <c r="FXC1538" s="44"/>
      <c r="FXD1538" s="51"/>
      <c r="FXE1538" s="51"/>
      <c r="FXF1538" s="51"/>
      <c r="FXG1538" s="13"/>
      <c r="FXH1538" s="13"/>
      <c r="FXI1538" s="14"/>
      <c r="FXJ1538" s="14"/>
      <c r="FXK1538" s="41"/>
      <c r="FXL1538" s="44"/>
      <c r="FXM1538" s="51"/>
      <c r="FXN1538" s="51"/>
      <c r="FXO1538" s="51"/>
      <c r="FXP1538" s="13"/>
      <c r="FXQ1538" s="13"/>
      <c r="FXR1538" s="14"/>
      <c r="FXS1538" s="14"/>
      <c r="FXT1538" s="41"/>
      <c r="FXU1538" s="44"/>
      <c r="FXV1538" s="51"/>
      <c r="FXW1538" s="51"/>
      <c r="FXX1538" s="51"/>
      <c r="FXY1538" s="13"/>
      <c r="FXZ1538" s="13"/>
      <c r="FYA1538" s="14"/>
      <c r="FYB1538" s="14"/>
      <c r="FYC1538" s="41"/>
      <c r="FYD1538" s="44"/>
      <c r="FYE1538" s="51"/>
      <c r="FYF1538" s="51"/>
      <c r="FYG1538" s="51"/>
      <c r="FYH1538" s="13"/>
      <c r="FYI1538" s="13"/>
      <c r="FYJ1538" s="14"/>
      <c r="FYK1538" s="14"/>
      <c r="FYL1538" s="41"/>
      <c r="FYM1538" s="44"/>
      <c r="FYN1538" s="51"/>
      <c r="FYO1538" s="51"/>
      <c r="FYP1538" s="51"/>
      <c r="FYQ1538" s="13"/>
      <c r="FYR1538" s="13"/>
      <c r="FYS1538" s="14"/>
      <c r="FYT1538" s="14"/>
      <c r="FYU1538" s="41"/>
      <c r="FYV1538" s="44"/>
      <c r="FYW1538" s="51"/>
      <c r="FYX1538" s="51"/>
      <c r="FYY1538" s="51"/>
      <c r="FYZ1538" s="13"/>
      <c r="FZA1538" s="13"/>
      <c r="FZB1538" s="14"/>
      <c r="FZC1538" s="14"/>
      <c r="FZD1538" s="41"/>
      <c r="FZE1538" s="44"/>
      <c r="FZF1538" s="51"/>
      <c r="FZG1538" s="51"/>
      <c r="FZH1538" s="51"/>
      <c r="FZI1538" s="13"/>
      <c r="FZJ1538" s="13"/>
      <c r="FZK1538" s="14"/>
      <c r="FZL1538" s="14"/>
      <c r="FZM1538" s="41"/>
      <c r="FZN1538" s="44"/>
      <c r="FZO1538" s="51"/>
      <c r="FZP1538" s="51"/>
      <c r="FZQ1538" s="51"/>
      <c r="FZR1538" s="13"/>
      <c r="FZS1538" s="13"/>
      <c r="FZT1538" s="14"/>
      <c r="FZU1538" s="14"/>
      <c r="FZV1538" s="41"/>
      <c r="FZW1538" s="44"/>
      <c r="FZX1538" s="51"/>
      <c r="FZY1538" s="51"/>
      <c r="FZZ1538" s="51"/>
      <c r="GAA1538" s="13"/>
      <c r="GAB1538" s="13"/>
      <c r="GAC1538" s="14"/>
      <c r="GAD1538" s="14"/>
      <c r="GAE1538" s="41"/>
      <c r="GAF1538" s="44"/>
      <c r="GAG1538" s="51"/>
      <c r="GAH1538" s="51"/>
      <c r="GAI1538" s="51"/>
      <c r="GAJ1538" s="13"/>
      <c r="GAK1538" s="13"/>
      <c r="GAL1538" s="14"/>
      <c r="GAM1538" s="14"/>
      <c r="GAN1538" s="41"/>
      <c r="GAO1538" s="44"/>
      <c r="GAP1538" s="51"/>
      <c r="GAQ1538" s="51"/>
      <c r="GAR1538" s="51"/>
      <c r="GAS1538" s="13"/>
      <c r="GAT1538" s="13"/>
      <c r="GAU1538" s="14"/>
      <c r="GAV1538" s="14"/>
      <c r="GAW1538" s="41"/>
      <c r="GAX1538" s="44"/>
      <c r="GAY1538" s="51"/>
      <c r="GAZ1538" s="51"/>
      <c r="GBA1538" s="51"/>
      <c r="GBB1538" s="13"/>
      <c r="GBC1538" s="13"/>
      <c r="GBD1538" s="14"/>
      <c r="GBE1538" s="14"/>
      <c r="GBF1538" s="41"/>
      <c r="GBG1538" s="44"/>
      <c r="GBH1538" s="51"/>
      <c r="GBI1538" s="51"/>
      <c r="GBJ1538" s="51"/>
      <c r="GBK1538" s="13"/>
      <c r="GBL1538" s="13"/>
      <c r="GBM1538" s="14"/>
      <c r="GBN1538" s="14"/>
      <c r="GBO1538" s="41"/>
      <c r="GBP1538" s="44"/>
      <c r="GBQ1538" s="51"/>
      <c r="GBR1538" s="51"/>
      <c r="GBS1538" s="51"/>
      <c r="GBT1538" s="13"/>
      <c r="GBU1538" s="13"/>
      <c r="GBV1538" s="14"/>
      <c r="GBW1538" s="14"/>
      <c r="GBX1538" s="41"/>
      <c r="GBY1538" s="44"/>
      <c r="GBZ1538" s="51"/>
      <c r="GCA1538" s="51"/>
      <c r="GCB1538" s="51"/>
      <c r="GCC1538" s="13"/>
      <c r="GCD1538" s="13"/>
      <c r="GCE1538" s="14"/>
      <c r="GCF1538" s="14"/>
      <c r="GCG1538" s="41"/>
      <c r="GCH1538" s="44"/>
      <c r="GCI1538" s="51"/>
      <c r="GCJ1538" s="51"/>
      <c r="GCK1538" s="51"/>
      <c r="GCL1538" s="13"/>
      <c r="GCM1538" s="13"/>
      <c r="GCN1538" s="14"/>
      <c r="GCO1538" s="14"/>
      <c r="GCP1538" s="41"/>
      <c r="GCQ1538" s="44"/>
      <c r="GCR1538" s="51"/>
      <c r="GCS1538" s="51"/>
      <c r="GCT1538" s="51"/>
      <c r="GCU1538" s="13"/>
      <c r="GCV1538" s="13"/>
      <c r="GCW1538" s="14"/>
      <c r="GCX1538" s="14"/>
      <c r="GCY1538" s="41"/>
      <c r="GCZ1538" s="44"/>
      <c r="GDA1538" s="51"/>
      <c r="GDB1538" s="51"/>
      <c r="GDC1538" s="51"/>
      <c r="GDD1538" s="13"/>
      <c r="GDE1538" s="13"/>
      <c r="GDF1538" s="14"/>
      <c r="GDG1538" s="14"/>
      <c r="GDH1538" s="41"/>
      <c r="GDI1538" s="44"/>
      <c r="GDJ1538" s="51"/>
      <c r="GDK1538" s="51"/>
      <c r="GDL1538" s="51"/>
      <c r="GDM1538" s="13"/>
      <c r="GDN1538" s="13"/>
      <c r="GDO1538" s="14"/>
      <c r="GDP1538" s="14"/>
      <c r="GDQ1538" s="41"/>
      <c r="GDR1538" s="44"/>
      <c r="GDS1538" s="51"/>
      <c r="GDT1538" s="51"/>
      <c r="GDU1538" s="51"/>
      <c r="GDV1538" s="13"/>
      <c r="GDW1538" s="13"/>
      <c r="GDX1538" s="14"/>
      <c r="GDY1538" s="14"/>
      <c r="GDZ1538" s="41"/>
      <c r="GEA1538" s="44"/>
      <c r="GEB1538" s="51"/>
      <c r="GEC1538" s="51"/>
      <c r="GED1538" s="51"/>
      <c r="GEE1538" s="13"/>
      <c r="GEF1538" s="13"/>
      <c r="GEG1538" s="14"/>
      <c r="GEH1538" s="14"/>
      <c r="GEI1538" s="41"/>
      <c r="GEJ1538" s="44"/>
      <c r="GEK1538" s="51"/>
      <c r="GEL1538" s="51"/>
      <c r="GEM1538" s="51"/>
      <c r="GEN1538" s="13"/>
      <c r="GEO1538" s="13"/>
      <c r="GEP1538" s="14"/>
      <c r="GEQ1538" s="14"/>
      <c r="GER1538" s="41"/>
      <c r="GES1538" s="44"/>
      <c r="GET1538" s="51"/>
      <c r="GEU1538" s="51"/>
      <c r="GEV1538" s="51"/>
      <c r="GEW1538" s="13"/>
      <c r="GEX1538" s="13"/>
      <c r="GEY1538" s="14"/>
      <c r="GEZ1538" s="14"/>
      <c r="GFA1538" s="41"/>
      <c r="GFB1538" s="44"/>
      <c r="GFC1538" s="51"/>
      <c r="GFD1538" s="51"/>
      <c r="GFE1538" s="51"/>
      <c r="GFF1538" s="13"/>
      <c r="GFG1538" s="13"/>
      <c r="GFH1538" s="14"/>
      <c r="GFI1538" s="14"/>
      <c r="GFJ1538" s="41"/>
      <c r="GFK1538" s="44"/>
      <c r="GFL1538" s="51"/>
      <c r="GFM1538" s="51"/>
      <c r="GFN1538" s="51"/>
      <c r="GFO1538" s="13"/>
      <c r="GFP1538" s="13"/>
      <c r="GFQ1538" s="14"/>
      <c r="GFR1538" s="14"/>
      <c r="GFS1538" s="41"/>
      <c r="GFT1538" s="44"/>
      <c r="GFU1538" s="51"/>
      <c r="GFV1538" s="51"/>
      <c r="GFW1538" s="51"/>
      <c r="GFX1538" s="13"/>
      <c r="GFY1538" s="13"/>
      <c r="GFZ1538" s="14"/>
      <c r="GGA1538" s="14"/>
      <c r="GGB1538" s="41"/>
      <c r="GGC1538" s="44"/>
      <c r="GGD1538" s="51"/>
      <c r="GGE1538" s="51"/>
      <c r="GGF1538" s="51"/>
      <c r="GGG1538" s="13"/>
      <c r="GGH1538" s="13"/>
      <c r="GGI1538" s="14"/>
      <c r="GGJ1538" s="14"/>
      <c r="GGK1538" s="41"/>
      <c r="GGL1538" s="44"/>
      <c r="GGM1538" s="51"/>
      <c r="GGN1538" s="51"/>
      <c r="GGO1538" s="51"/>
      <c r="GGP1538" s="13"/>
      <c r="GGQ1538" s="13"/>
      <c r="GGR1538" s="14"/>
      <c r="GGS1538" s="14"/>
      <c r="GGT1538" s="41"/>
      <c r="GGU1538" s="44"/>
      <c r="GGV1538" s="51"/>
      <c r="GGW1538" s="51"/>
      <c r="GGX1538" s="51"/>
      <c r="GGY1538" s="13"/>
      <c r="GGZ1538" s="13"/>
      <c r="GHA1538" s="14"/>
      <c r="GHB1538" s="14"/>
      <c r="GHC1538" s="41"/>
      <c r="GHD1538" s="44"/>
      <c r="GHE1538" s="51"/>
      <c r="GHF1538" s="51"/>
      <c r="GHG1538" s="51"/>
      <c r="GHH1538" s="13"/>
      <c r="GHI1538" s="13"/>
      <c r="GHJ1538" s="14"/>
      <c r="GHK1538" s="14"/>
      <c r="GHL1538" s="41"/>
      <c r="GHM1538" s="44"/>
      <c r="GHN1538" s="51"/>
      <c r="GHO1538" s="51"/>
      <c r="GHP1538" s="51"/>
      <c r="GHQ1538" s="13"/>
      <c r="GHR1538" s="13"/>
      <c r="GHS1538" s="14"/>
      <c r="GHT1538" s="14"/>
      <c r="GHU1538" s="41"/>
      <c r="GHV1538" s="44"/>
      <c r="GHW1538" s="51"/>
      <c r="GHX1538" s="51"/>
      <c r="GHY1538" s="51"/>
      <c r="GHZ1538" s="13"/>
      <c r="GIA1538" s="13"/>
      <c r="GIB1538" s="14"/>
      <c r="GIC1538" s="14"/>
      <c r="GID1538" s="41"/>
      <c r="GIE1538" s="44"/>
      <c r="GIF1538" s="51"/>
      <c r="GIG1538" s="51"/>
      <c r="GIH1538" s="51"/>
      <c r="GII1538" s="13"/>
      <c r="GIJ1538" s="13"/>
      <c r="GIK1538" s="14"/>
      <c r="GIL1538" s="14"/>
      <c r="GIM1538" s="41"/>
      <c r="GIN1538" s="44"/>
      <c r="GIO1538" s="51"/>
      <c r="GIP1538" s="51"/>
      <c r="GIQ1538" s="51"/>
      <c r="GIR1538" s="13"/>
      <c r="GIS1538" s="13"/>
      <c r="GIT1538" s="14"/>
      <c r="GIU1538" s="14"/>
      <c r="GIV1538" s="41"/>
      <c r="GIW1538" s="44"/>
      <c r="GIX1538" s="51"/>
      <c r="GIY1538" s="51"/>
      <c r="GIZ1538" s="51"/>
      <c r="GJA1538" s="13"/>
      <c r="GJB1538" s="13"/>
      <c r="GJC1538" s="14"/>
      <c r="GJD1538" s="14"/>
      <c r="GJE1538" s="41"/>
      <c r="GJF1538" s="44"/>
      <c r="GJG1538" s="51"/>
      <c r="GJH1538" s="51"/>
      <c r="GJI1538" s="51"/>
      <c r="GJJ1538" s="13"/>
      <c r="GJK1538" s="13"/>
      <c r="GJL1538" s="14"/>
      <c r="GJM1538" s="14"/>
      <c r="GJN1538" s="41"/>
      <c r="GJO1538" s="44"/>
      <c r="GJP1538" s="51"/>
      <c r="GJQ1538" s="51"/>
      <c r="GJR1538" s="51"/>
      <c r="GJS1538" s="13"/>
      <c r="GJT1538" s="13"/>
      <c r="GJU1538" s="14"/>
      <c r="GJV1538" s="14"/>
      <c r="GJW1538" s="41"/>
      <c r="GJX1538" s="44"/>
      <c r="GJY1538" s="51"/>
      <c r="GJZ1538" s="51"/>
      <c r="GKA1538" s="51"/>
      <c r="GKB1538" s="13"/>
      <c r="GKC1538" s="13"/>
      <c r="GKD1538" s="14"/>
      <c r="GKE1538" s="14"/>
      <c r="GKF1538" s="41"/>
      <c r="GKG1538" s="44"/>
      <c r="GKH1538" s="51"/>
      <c r="GKI1538" s="51"/>
      <c r="GKJ1538" s="51"/>
      <c r="GKK1538" s="13"/>
      <c r="GKL1538" s="13"/>
      <c r="GKM1538" s="14"/>
      <c r="GKN1538" s="14"/>
      <c r="GKO1538" s="41"/>
      <c r="GKP1538" s="44"/>
      <c r="GKQ1538" s="51"/>
      <c r="GKR1538" s="51"/>
      <c r="GKS1538" s="51"/>
      <c r="GKT1538" s="13"/>
      <c r="GKU1538" s="13"/>
      <c r="GKV1538" s="14"/>
      <c r="GKW1538" s="14"/>
      <c r="GKX1538" s="41"/>
      <c r="GKY1538" s="44"/>
      <c r="GKZ1538" s="51"/>
      <c r="GLA1538" s="51"/>
      <c r="GLB1538" s="51"/>
      <c r="GLC1538" s="13"/>
      <c r="GLD1538" s="13"/>
      <c r="GLE1538" s="14"/>
      <c r="GLF1538" s="14"/>
      <c r="GLG1538" s="41"/>
      <c r="GLH1538" s="44"/>
      <c r="GLI1538" s="51"/>
      <c r="GLJ1538" s="51"/>
      <c r="GLK1538" s="51"/>
      <c r="GLL1538" s="13"/>
      <c r="GLM1538" s="13"/>
      <c r="GLN1538" s="14"/>
      <c r="GLO1538" s="14"/>
      <c r="GLP1538" s="41"/>
      <c r="GLQ1538" s="44"/>
      <c r="GLR1538" s="51"/>
      <c r="GLS1538" s="51"/>
      <c r="GLT1538" s="51"/>
      <c r="GLU1538" s="13"/>
      <c r="GLV1538" s="13"/>
      <c r="GLW1538" s="14"/>
      <c r="GLX1538" s="14"/>
      <c r="GLY1538" s="41"/>
      <c r="GLZ1538" s="44"/>
      <c r="GMA1538" s="51"/>
      <c r="GMB1538" s="51"/>
      <c r="GMC1538" s="51"/>
      <c r="GMD1538" s="13"/>
      <c r="GME1538" s="13"/>
      <c r="GMF1538" s="14"/>
      <c r="GMG1538" s="14"/>
      <c r="GMH1538" s="41"/>
      <c r="GMI1538" s="44"/>
      <c r="GMJ1538" s="51"/>
      <c r="GMK1538" s="51"/>
      <c r="GML1538" s="51"/>
      <c r="GMM1538" s="13"/>
      <c r="GMN1538" s="13"/>
      <c r="GMO1538" s="14"/>
      <c r="GMP1538" s="14"/>
      <c r="GMQ1538" s="41"/>
      <c r="GMR1538" s="44"/>
      <c r="GMS1538" s="51"/>
      <c r="GMT1538" s="51"/>
      <c r="GMU1538" s="51"/>
      <c r="GMV1538" s="13"/>
      <c r="GMW1538" s="13"/>
      <c r="GMX1538" s="14"/>
      <c r="GMY1538" s="14"/>
      <c r="GMZ1538" s="41"/>
      <c r="GNA1538" s="44"/>
      <c r="GNB1538" s="51"/>
      <c r="GNC1538" s="51"/>
      <c r="GND1538" s="51"/>
      <c r="GNE1538" s="13"/>
      <c r="GNF1538" s="13"/>
      <c r="GNG1538" s="14"/>
      <c r="GNH1538" s="14"/>
      <c r="GNI1538" s="41"/>
      <c r="GNJ1538" s="44"/>
      <c r="GNK1538" s="51"/>
      <c r="GNL1538" s="51"/>
      <c r="GNM1538" s="51"/>
      <c r="GNN1538" s="13"/>
      <c r="GNO1538" s="13"/>
      <c r="GNP1538" s="14"/>
      <c r="GNQ1538" s="14"/>
      <c r="GNR1538" s="41"/>
      <c r="GNS1538" s="44"/>
      <c r="GNT1538" s="51"/>
      <c r="GNU1538" s="51"/>
      <c r="GNV1538" s="51"/>
      <c r="GNW1538" s="13"/>
      <c r="GNX1538" s="13"/>
      <c r="GNY1538" s="14"/>
      <c r="GNZ1538" s="14"/>
      <c r="GOA1538" s="41"/>
      <c r="GOB1538" s="44"/>
      <c r="GOC1538" s="51"/>
      <c r="GOD1538" s="51"/>
      <c r="GOE1538" s="51"/>
      <c r="GOF1538" s="13"/>
      <c r="GOG1538" s="13"/>
      <c r="GOH1538" s="14"/>
      <c r="GOI1538" s="14"/>
      <c r="GOJ1538" s="41"/>
      <c r="GOK1538" s="44"/>
      <c r="GOL1538" s="51"/>
      <c r="GOM1538" s="51"/>
      <c r="GON1538" s="51"/>
      <c r="GOO1538" s="13"/>
      <c r="GOP1538" s="13"/>
      <c r="GOQ1538" s="14"/>
      <c r="GOR1538" s="14"/>
      <c r="GOS1538" s="41"/>
      <c r="GOT1538" s="44"/>
      <c r="GOU1538" s="51"/>
      <c r="GOV1538" s="51"/>
      <c r="GOW1538" s="51"/>
      <c r="GOX1538" s="13"/>
      <c r="GOY1538" s="13"/>
      <c r="GOZ1538" s="14"/>
      <c r="GPA1538" s="14"/>
      <c r="GPB1538" s="41"/>
      <c r="GPC1538" s="44"/>
      <c r="GPD1538" s="51"/>
      <c r="GPE1538" s="51"/>
      <c r="GPF1538" s="51"/>
      <c r="GPG1538" s="13"/>
      <c r="GPH1538" s="13"/>
      <c r="GPI1538" s="14"/>
      <c r="GPJ1538" s="14"/>
      <c r="GPK1538" s="41"/>
      <c r="GPL1538" s="44"/>
      <c r="GPM1538" s="51"/>
      <c r="GPN1538" s="51"/>
      <c r="GPO1538" s="51"/>
      <c r="GPP1538" s="13"/>
      <c r="GPQ1538" s="13"/>
      <c r="GPR1538" s="14"/>
      <c r="GPS1538" s="14"/>
      <c r="GPT1538" s="41"/>
      <c r="GPU1538" s="44"/>
      <c r="GPV1538" s="51"/>
      <c r="GPW1538" s="51"/>
      <c r="GPX1538" s="51"/>
      <c r="GPY1538" s="13"/>
      <c r="GPZ1538" s="13"/>
      <c r="GQA1538" s="14"/>
      <c r="GQB1538" s="14"/>
      <c r="GQC1538" s="41"/>
      <c r="GQD1538" s="44"/>
      <c r="GQE1538" s="51"/>
      <c r="GQF1538" s="51"/>
      <c r="GQG1538" s="51"/>
      <c r="GQH1538" s="13"/>
      <c r="GQI1538" s="13"/>
      <c r="GQJ1538" s="14"/>
      <c r="GQK1538" s="14"/>
      <c r="GQL1538" s="41"/>
      <c r="GQM1538" s="44"/>
      <c r="GQN1538" s="51"/>
      <c r="GQO1538" s="51"/>
      <c r="GQP1538" s="51"/>
      <c r="GQQ1538" s="13"/>
      <c r="GQR1538" s="13"/>
      <c r="GQS1538" s="14"/>
      <c r="GQT1538" s="14"/>
      <c r="GQU1538" s="41"/>
      <c r="GQV1538" s="44"/>
      <c r="GQW1538" s="51"/>
      <c r="GQX1538" s="51"/>
      <c r="GQY1538" s="51"/>
      <c r="GQZ1538" s="13"/>
      <c r="GRA1538" s="13"/>
      <c r="GRB1538" s="14"/>
      <c r="GRC1538" s="14"/>
      <c r="GRD1538" s="41"/>
      <c r="GRE1538" s="44"/>
      <c r="GRF1538" s="51"/>
      <c r="GRG1538" s="51"/>
      <c r="GRH1538" s="51"/>
      <c r="GRI1538" s="13"/>
      <c r="GRJ1538" s="13"/>
      <c r="GRK1538" s="14"/>
      <c r="GRL1538" s="14"/>
      <c r="GRM1538" s="41"/>
      <c r="GRN1538" s="44"/>
      <c r="GRO1538" s="51"/>
      <c r="GRP1538" s="51"/>
      <c r="GRQ1538" s="51"/>
      <c r="GRR1538" s="13"/>
      <c r="GRS1538" s="13"/>
      <c r="GRT1538" s="14"/>
      <c r="GRU1538" s="14"/>
      <c r="GRV1538" s="41"/>
      <c r="GRW1538" s="44"/>
      <c r="GRX1538" s="51"/>
      <c r="GRY1538" s="51"/>
      <c r="GRZ1538" s="51"/>
      <c r="GSA1538" s="13"/>
      <c r="GSB1538" s="13"/>
      <c r="GSC1538" s="14"/>
      <c r="GSD1538" s="14"/>
      <c r="GSE1538" s="41"/>
      <c r="GSF1538" s="44"/>
      <c r="GSG1538" s="51"/>
      <c r="GSH1538" s="51"/>
      <c r="GSI1538" s="51"/>
      <c r="GSJ1538" s="13"/>
      <c r="GSK1538" s="13"/>
      <c r="GSL1538" s="14"/>
      <c r="GSM1538" s="14"/>
      <c r="GSN1538" s="41"/>
      <c r="GSO1538" s="44"/>
      <c r="GSP1538" s="51"/>
      <c r="GSQ1538" s="51"/>
      <c r="GSR1538" s="51"/>
      <c r="GSS1538" s="13"/>
      <c r="GST1538" s="13"/>
      <c r="GSU1538" s="14"/>
      <c r="GSV1538" s="14"/>
      <c r="GSW1538" s="41"/>
      <c r="GSX1538" s="44"/>
      <c r="GSY1538" s="51"/>
      <c r="GSZ1538" s="51"/>
      <c r="GTA1538" s="51"/>
      <c r="GTB1538" s="13"/>
      <c r="GTC1538" s="13"/>
      <c r="GTD1538" s="14"/>
      <c r="GTE1538" s="14"/>
      <c r="GTF1538" s="41"/>
      <c r="GTG1538" s="44"/>
      <c r="GTH1538" s="51"/>
      <c r="GTI1538" s="51"/>
      <c r="GTJ1538" s="51"/>
      <c r="GTK1538" s="13"/>
      <c r="GTL1538" s="13"/>
      <c r="GTM1538" s="14"/>
      <c r="GTN1538" s="14"/>
      <c r="GTO1538" s="41"/>
      <c r="GTP1538" s="44"/>
      <c r="GTQ1538" s="51"/>
      <c r="GTR1538" s="51"/>
      <c r="GTS1538" s="51"/>
      <c r="GTT1538" s="13"/>
      <c r="GTU1538" s="13"/>
      <c r="GTV1538" s="14"/>
      <c r="GTW1538" s="14"/>
      <c r="GTX1538" s="41"/>
      <c r="GTY1538" s="44"/>
      <c r="GTZ1538" s="51"/>
      <c r="GUA1538" s="51"/>
      <c r="GUB1538" s="51"/>
      <c r="GUC1538" s="13"/>
      <c r="GUD1538" s="13"/>
      <c r="GUE1538" s="14"/>
      <c r="GUF1538" s="14"/>
      <c r="GUG1538" s="41"/>
      <c r="GUH1538" s="44"/>
      <c r="GUI1538" s="51"/>
      <c r="GUJ1538" s="51"/>
      <c r="GUK1538" s="51"/>
      <c r="GUL1538" s="13"/>
      <c r="GUM1538" s="13"/>
      <c r="GUN1538" s="14"/>
      <c r="GUO1538" s="14"/>
      <c r="GUP1538" s="41"/>
      <c r="GUQ1538" s="44"/>
      <c r="GUR1538" s="51"/>
      <c r="GUS1538" s="51"/>
      <c r="GUT1538" s="51"/>
      <c r="GUU1538" s="13"/>
      <c r="GUV1538" s="13"/>
      <c r="GUW1538" s="14"/>
      <c r="GUX1538" s="14"/>
      <c r="GUY1538" s="41"/>
      <c r="GUZ1538" s="44"/>
      <c r="GVA1538" s="51"/>
      <c r="GVB1538" s="51"/>
      <c r="GVC1538" s="51"/>
      <c r="GVD1538" s="13"/>
      <c r="GVE1538" s="13"/>
      <c r="GVF1538" s="14"/>
      <c r="GVG1538" s="14"/>
      <c r="GVH1538" s="41"/>
      <c r="GVI1538" s="44"/>
      <c r="GVJ1538" s="51"/>
      <c r="GVK1538" s="51"/>
      <c r="GVL1538" s="51"/>
      <c r="GVM1538" s="13"/>
      <c r="GVN1538" s="13"/>
      <c r="GVO1538" s="14"/>
      <c r="GVP1538" s="14"/>
      <c r="GVQ1538" s="41"/>
      <c r="GVR1538" s="44"/>
      <c r="GVS1538" s="51"/>
      <c r="GVT1538" s="51"/>
      <c r="GVU1538" s="51"/>
      <c r="GVV1538" s="13"/>
      <c r="GVW1538" s="13"/>
      <c r="GVX1538" s="14"/>
      <c r="GVY1538" s="14"/>
      <c r="GVZ1538" s="41"/>
      <c r="GWA1538" s="44"/>
      <c r="GWB1538" s="51"/>
      <c r="GWC1538" s="51"/>
      <c r="GWD1538" s="51"/>
      <c r="GWE1538" s="13"/>
      <c r="GWF1538" s="13"/>
      <c r="GWG1538" s="14"/>
      <c r="GWH1538" s="14"/>
      <c r="GWI1538" s="41"/>
      <c r="GWJ1538" s="44"/>
      <c r="GWK1538" s="51"/>
      <c r="GWL1538" s="51"/>
      <c r="GWM1538" s="51"/>
      <c r="GWN1538" s="13"/>
      <c r="GWO1538" s="13"/>
      <c r="GWP1538" s="14"/>
      <c r="GWQ1538" s="14"/>
      <c r="GWR1538" s="41"/>
      <c r="GWS1538" s="44"/>
      <c r="GWT1538" s="51"/>
      <c r="GWU1538" s="51"/>
      <c r="GWV1538" s="51"/>
      <c r="GWW1538" s="13"/>
      <c r="GWX1538" s="13"/>
      <c r="GWY1538" s="14"/>
      <c r="GWZ1538" s="14"/>
      <c r="GXA1538" s="41"/>
      <c r="GXB1538" s="44"/>
      <c r="GXC1538" s="51"/>
      <c r="GXD1538" s="51"/>
      <c r="GXE1538" s="51"/>
      <c r="GXF1538" s="13"/>
      <c r="GXG1538" s="13"/>
      <c r="GXH1538" s="14"/>
      <c r="GXI1538" s="14"/>
      <c r="GXJ1538" s="41"/>
      <c r="GXK1538" s="44"/>
      <c r="GXL1538" s="51"/>
      <c r="GXM1538" s="51"/>
      <c r="GXN1538" s="51"/>
      <c r="GXO1538" s="13"/>
      <c r="GXP1538" s="13"/>
      <c r="GXQ1538" s="14"/>
      <c r="GXR1538" s="14"/>
      <c r="GXS1538" s="41"/>
      <c r="GXT1538" s="44"/>
      <c r="GXU1538" s="51"/>
      <c r="GXV1538" s="51"/>
      <c r="GXW1538" s="51"/>
      <c r="GXX1538" s="13"/>
      <c r="GXY1538" s="13"/>
      <c r="GXZ1538" s="14"/>
      <c r="GYA1538" s="14"/>
      <c r="GYB1538" s="41"/>
      <c r="GYC1538" s="44"/>
      <c r="GYD1538" s="51"/>
      <c r="GYE1538" s="51"/>
      <c r="GYF1538" s="51"/>
      <c r="GYG1538" s="13"/>
      <c r="GYH1538" s="13"/>
      <c r="GYI1538" s="14"/>
      <c r="GYJ1538" s="14"/>
      <c r="GYK1538" s="41"/>
      <c r="GYL1538" s="44"/>
      <c r="GYM1538" s="51"/>
      <c r="GYN1538" s="51"/>
      <c r="GYO1538" s="51"/>
      <c r="GYP1538" s="13"/>
      <c r="GYQ1538" s="13"/>
      <c r="GYR1538" s="14"/>
      <c r="GYS1538" s="14"/>
      <c r="GYT1538" s="41"/>
      <c r="GYU1538" s="44"/>
      <c r="GYV1538" s="51"/>
      <c r="GYW1538" s="51"/>
      <c r="GYX1538" s="51"/>
      <c r="GYY1538" s="13"/>
      <c r="GYZ1538" s="13"/>
      <c r="GZA1538" s="14"/>
      <c r="GZB1538" s="14"/>
      <c r="GZC1538" s="41"/>
      <c r="GZD1538" s="44"/>
      <c r="GZE1538" s="51"/>
      <c r="GZF1538" s="51"/>
      <c r="GZG1538" s="51"/>
      <c r="GZH1538" s="13"/>
      <c r="GZI1538" s="13"/>
      <c r="GZJ1538" s="14"/>
      <c r="GZK1538" s="14"/>
      <c r="GZL1538" s="41"/>
      <c r="GZM1538" s="44"/>
      <c r="GZN1538" s="51"/>
      <c r="GZO1538" s="51"/>
      <c r="GZP1538" s="51"/>
      <c r="GZQ1538" s="13"/>
      <c r="GZR1538" s="13"/>
      <c r="GZS1538" s="14"/>
      <c r="GZT1538" s="14"/>
      <c r="GZU1538" s="41"/>
      <c r="GZV1538" s="44"/>
      <c r="GZW1538" s="51"/>
      <c r="GZX1538" s="51"/>
      <c r="GZY1538" s="51"/>
      <c r="GZZ1538" s="13"/>
      <c r="HAA1538" s="13"/>
      <c r="HAB1538" s="14"/>
      <c r="HAC1538" s="14"/>
      <c r="HAD1538" s="41"/>
      <c r="HAE1538" s="44"/>
      <c r="HAF1538" s="51"/>
      <c r="HAG1538" s="51"/>
      <c r="HAH1538" s="51"/>
      <c r="HAI1538" s="13"/>
      <c r="HAJ1538" s="13"/>
      <c r="HAK1538" s="14"/>
      <c r="HAL1538" s="14"/>
      <c r="HAM1538" s="41"/>
      <c r="HAN1538" s="44"/>
      <c r="HAO1538" s="51"/>
      <c r="HAP1538" s="51"/>
      <c r="HAQ1538" s="51"/>
      <c r="HAR1538" s="13"/>
      <c r="HAS1538" s="13"/>
      <c r="HAT1538" s="14"/>
      <c r="HAU1538" s="14"/>
      <c r="HAV1538" s="41"/>
      <c r="HAW1538" s="44"/>
      <c r="HAX1538" s="51"/>
      <c r="HAY1538" s="51"/>
      <c r="HAZ1538" s="51"/>
      <c r="HBA1538" s="13"/>
      <c r="HBB1538" s="13"/>
      <c r="HBC1538" s="14"/>
      <c r="HBD1538" s="14"/>
      <c r="HBE1538" s="41"/>
      <c r="HBF1538" s="44"/>
      <c r="HBG1538" s="51"/>
      <c r="HBH1538" s="51"/>
      <c r="HBI1538" s="51"/>
      <c r="HBJ1538" s="13"/>
      <c r="HBK1538" s="13"/>
      <c r="HBL1538" s="14"/>
      <c r="HBM1538" s="14"/>
      <c r="HBN1538" s="41"/>
      <c r="HBO1538" s="44"/>
      <c r="HBP1538" s="51"/>
      <c r="HBQ1538" s="51"/>
      <c r="HBR1538" s="51"/>
      <c r="HBS1538" s="13"/>
      <c r="HBT1538" s="13"/>
      <c r="HBU1538" s="14"/>
      <c r="HBV1538" s="14"/>
      <c r="HBW1538" s="41"/>
      <c r="HBX1538" s="44"/>
      <c r="HBY1538" s="51"/>
      <c r="HBZ1538" s="51"/>
      <c r="HCA1538" s="51"/>
      <c r="HCB1538" s="13"/>
      <c r="HCC1538" s="13"/>
      <c r="HCD1538" s="14"/>
      <c r="HCE1538" s="14"/>
      <c r="HCF1538" s="41"/>
      <c r="HCG1538" s="44"/>
      <c r="HCH1538" s="51"/>
      <c r="HCI1538" s="51"/>
      <c r="HCJ1538" s="51"/>
      <c r="HCK1538" s="13"/>
      <c r="HCL1538" s="13"/>
      <c r="HCM1538" s="14"/>
      <c r="HCN1538" s="14"/>
      <c r="HCO1538" s="41"/>
      <c r="HCP1538" s="44"/>
      <c r="HCQ1538" s="51"/>
      <c r="HCR1538" s="51"/>
      <c r="HCS1538" s="51"/>
      <c r="HCT1538" s="13"/>
      <c r="HCU1538" s="13"/>
      <c r="HCV1538" s="14"/>
      <c r="HCW1538" s="14"/>
      <c r="HCX1538" s="41"/>
      <c r="HCY1538" s="44"/>
      <c r="HCZ1538" s="51"/>
      <c r="HDA1538" s="51"/>
      <c r="HDB1538" s="51"/>
      <c r="HDC1538" s="13"/>
      <c r="HDD1538" s="13"/>
      <c r="HDE1538" s="14"/>
      <c r="HDF1538" s="14"/>
      <c r="HDG1538" s="41"/>
      <c r="HDH1538" s="44"/>
      <c r="HDI1538" s="51"/>
      <c r="HDJ1538" s="51"/>
      <c r="HDK1538" s="51"/>
      <c r="HDL1538" s="13"/>
      <c r="HDM1538" s="13"/>
      <c r="HDN1538" s="14"/>
      <c r="HDO1538" s="14"/>
      <c r="HDP1538" s="41"/>
      <c r="HDQ1538" s="44"/>
      <c r="HDR1538" s="51"/>
      <c r="HDS1538" s="51"/>
      <c r="HDT1538" s="51"/>
      <c r="HDU1538" s="13"/>
      <c r="HDV1538" s="13"/>
      <c r="HDW1538" s="14"/>
      <c r="HDX1538" s="14"/>
      <c r="HDY1538" s="41"/>
      <c r="HDZ1538" s="44"/>
      <c r="HEA1538" s="51"/>
      <c r="HEB1538" s="51"/>
      <c r="HEC1538" s="51"/>
      <c r="HED1538" s="13"/>
      <c r="HEE1538" s="13"/>
      <c r="HEF1538" s="14"/>
      <c r="HEG1538" s="14"/>
      <c r="HEH1538" s="41"/>
      <c r="HEI1538" s="44"/>
      <c r="HEJ1538" s="51"/>
      <c r="HEK1538" s="51"/>
      <c r="HEL1538" s="51"/>
      <c r="HEM1538" s="13"/>
      <c r="HEN1538" s="13"/>
      <c r="HEO1538" s="14"/>
      <c r="HEP1538" s="14"/>
      <c r="HEQ1538" s="41"/>
      <c r="HER1538" s="44"/>
      <c r="HES1538" s="51"/>
      <c r="HET1538" s="51"/>
      <c r="HEU1538" s="51"/>
      <c r="HEV1538" s="13"/>
      <c r="HEW1538" s="13"/>
      <c r="HEX1538" s="14"/>
      <c r="HEY1538" s="14"/>
      <c r="HEZ1538" s="41"/>
      <c r="HFA1538" s="44"/>
      <c r="HFB1538" s="51"/>
      <c r="HFC1538" s="51"/>
      <c r="HFD1538" s="51"/>
      <c r="HFE1538" s="13"/>
      <c r="HFF1538" s="13"/>
      <c r="HFG1538" s="14"/>
      <c r="HFH1538" s="14"/>
      <c r="HFI1538" s="41"/>
      <c r="HFJ1538" s="44"/>
      <c r="HFK1538" s="51"/>
      <c r="HFL1538" s="51"/>
      <c r="HFM1538" s="51"/>
      <c r="HFN1538" s="13"/>
      <c r="HFO1538" s="13"/>
      <c r="HFP1538" s="14"/>
      <c r="HFQ1538" s="14"/>
      <c r="HFR1538" s="41"/>
      <c r="HFS1538" s="44"/>
      <c r="HFT1538" s="51"/>
      <c r="HFU1538" s="51"/>
      <c r="HFV1538" s="51"/>
      <c r="HFW1538" s="13"/>
      <c r="HFX1538" s="13"/>
      <c r="HFY1538" s="14"/>
      <c r="HFZ1538" s="14"/>
      <c r="HGA1538" s="41"/>
      <c r="HGB1538" s="44"/>
      <c r="HGC1538" s="51"/>
      <c r="HGD1538" s="51"/>
      <c r="HGE1538" s="51"/>
      <c r="HGF1538" s="13"/>
      <c r="HGG1538" s="13"/>
      <c r="HGH1538" s="14"/>
      <c r="HGI1538" s="14"/>
      <c r="HGJ1538" s="41"/>
      <c r="HGK1538" s="44"/>
      <c r="HGL1538" s="51"/>
      <c r="HGM1538" s="51"/>
      <c r="HGN1538" s="51"/>
      <c r="HGO1538" s="13"/>
      <c r="HGP1538" s="13"/>
      <c r="HGQ1538" s="14"/>
      <c r="HGR1538" s="14"/>
      <c r="HGS1538" s="41"/>
      <c r="HGT1538" s="44"/>
      <c r="HGU1538" s="51"/>
      <c r="HGV1538" s="51"/>
      <c r="HGW1538" s="51"/>
      <c r="HGX1538" s="13"/>
      <c r="HGY1538" s="13"/>
      <c r="HGZ1538" s="14"/>
      <c r="HHA1538" s="14"/>
      <c r="HHB1538" s="41"/>
      <c r="HHC1538" s="44"/>
      <c r="HHD1538" s="51"/>
      <c r="HHE1538" s="51"/>
      <c r="HHF1538" s="51"/>
      <c r="HHG1538" s="13"/>
      <c r="HHH1538" s="13"/>
      <c r="HHI1538" s="14"/>
      <c r="HHJ1538" s="14"/>
      <c r="HHK1538" s="41"/>
      <c r="HHL1538" s="44"/>
      <c r="HHM1538" s="51"/>
      <c r="HHN1538" s="51"/>
      <c r="HHO1538" s="51"/>
      <c r="HHP1538" s="13"/>
      <c r="HHQ1538" s="13"/>
      <c r="HHR1538" s="14"/>
      <c r="HHS1538" s="14"/>
      <c r="HHT1538" s="41"/>
      <c r="HHU1538" s="44"/>
      <c r="HHV1538" s="51"/>
      <c r="HHW1538" s="51"/>
      <c r="HHX1538" s="51"/>
      <c r="HHY1538" s="13"/>
      <c r="HHZ1538" s="13"/>
      <c r="HIA1538" s="14"/>
      <c r="HIB1538" s="14"/>
      <c r="HIC1538" s="41"/>
      <c r="HID1538" s="44"/>
      <c r="HIE1538" s="51"/>
      <c r="HIF1538" s="51"/>
      <c r="HIG1538" s="51"/>
      <c r="HIH1538" s="13"/>
      <c r="HII1538" s="13"/>
      <c r="HIJ1538" s="14"/>
      <c r="HIK1538" s="14"/>
      <c r="HIL1538" s="41"/>
      <c r="HIM1538" s="44"/>
      <c r="HIN1538" s="51"/>
      <c r="HIO1538" s="51"/>
      <c r="HIP1538" s="51"/>
      <c r="HIQ1538" s="13"/>
      <c r="HIR1538" s="13"/>
      <c r="HIS1538" s="14"/>
      <c r="HIT1538" s="14"/>
      <c r="HIU1538" s="41"/>
      <c r="HIV1538" s="44"/>
      <c r="HIW1538" s="51"/>
      <c r="HIX1538" s="51"/>
      <c r="HIY1538" s="51"/>
      <c r="HIZ1538" s="13"/>
      <c r="HJA1538" s="13"/>
      <c r="HJB1538" s="14"/>
      <c r="HJC1538" s="14"/>
      <c r="HJD1538" s="41"/>
      <c r="HJE1538" s="44"/>
      <c r="HJF1538" s="51"/>
      <c r="HJG1538" s="51"/>
      <c r="HJH1538" s="51"/>
      <c r="HJI1538" s="13"/>
      <c r="HJJ1538" s="13"/>
      <c r="HJK1538" s="14"/>
      <c r="HJL1538" s="14"/>
      <c r="HJM1538" s="41"/>
      <c r="HJN1538" s="44"/>
      <c r="HJO1538" s="51"/>
      <c r="HJP1538" s="51"/>
      <c r="HJQ1538" s="51"/>
      <c r="HJR1538" s="13"/>
      <c r="HJS1538" s="13"/>
      <c r="HJT1538" s="14"/>
      <c r="HJU1538" s="14"/>
      <c r="HJV1538" s="41"/>
      <c r="HJW1538" s="44"/>
      <c r="HJX1538" s="51"/>
      <c r="HJY1538" s="51"/>
      <c r="HJZ1538" s="51"/>
      <c r="HKA1538" s="13"/>
      <c r="HKB1538" s="13"/>
      <c r="HKC1538" s="14"/>
      <c r="HKD1538" s="14"/>
      <c r="HKE1538" s="41"/>
      <c r="HKF1538" s="44"/>
      <c r="HKG1538" s="51"/>
      <c r="HKH1538" s="51"/>
      <c r="HKI1538" s="51"/>
      <c r="HKJ1538" s="13"/>
      <c r="HKK1538" s="13"/>
      <c r="HKL1538" s="14"/>
      <c r="HKM1538" s="14"/>
      <c r="HKN1538" s="41"/>
      <c r="HKO1538" s="44"/>
      <c r="HKP1538" s="51"/>
      <c r="HKQ1538" s="51"/>
      <c r="HKR1538" s="51"/>
      <c r="HKS1538" s="13"/>
      <c r="HKT1538" s="13"/>
      <c r="HKU1538" s="14"/>
      <c r="HKV1538" s="14"/>
      <c r="HKW1538" s="41"/>
      <c r="HKX1538" s="44"/>
      <c r="HKY1538" s="51"/>
      <c r="HKZ1538" s="51"/>
      <c r="HLA1538" s="51"/>
      <c r="HLB1538" s="13"/>
      <c r="HLC1538" s="13"/>
      <c r="HLD1538" s="14"/>
      <c r="HLE1538" s="14"/>
      <c r="HLF1538" s="41"/>
      <c r="HLG1538" s="44"/>
      <c r="HLH1538" s="51"/>
      <c r="HLI1538" s="51"/>
      <c r="HLJ1538" s="51"/>
      <c r="HLK1538" s="13"/>
      <c r="HLL1538" s="13"/>
      <c r="HLM1538" s="14"/>
      <c r="HLN1538" s="14"/>
      <c r="HLO1538" s="41"/>
      <c r="HLP1538" s="44"/>
      <c r="HLQ1538" s="51"/>
      <c r="HLR1538" s="51"/>
      <c r="HLS1538" s="51"/>
      <c r="HLT1538" s="13"/>
      <c r="HLU1538" s="13"/>
      <c r="HLV1538" s="14"/>
      <c r="HLW1538" s="14"/>
      <c r="HLX1538" s="41"/>
      <c r="HLY1538" s="44"/>
      <c r="HLZ1538" s="51"/>
      <c r="HMA1538" s="51"/>
      <c r="HMB1538" s="51"/>
      <c r="HMC1538" s="13"/>
      <c r="HMD1538" s="13"/>
      <c r="HME1538" s="14"/>
      <c r="HMF1538" s="14"/>
      <c r="HMG1538" s="41"/>
      <c r="HMH1538" s="44"/>
      <c r="HMI1538" s="51"/>
      <c r="HMJ1538" s="51"/>
      <c r="HMK1538" s="51"/>
      <c r="HML1538" s="13"/>
      <c r="HMM1538" s="13"/>
      <c r="HMN1538" s="14"/>
      <c r="HMO1538" s="14"/>
      <c r="HMP1538" s="41"/>
      <c r="HMQ1538" s="44"/>
      <c r="HMR1538" s="51"/>
      <c r="HMS1538" s="51"/>
      <c r="HMT1538" s="51"/>
      <c r="HMU1538" s="13"/>
      <c r="HMV1538" s="13"/>
      <c r="HMW1538" s="14"/>
      <c r="HMX1538" s="14"/>
      <c r="HMY1538" s="41"/>
      <c r="HMZ1538" s="44"/>
      <c r="HNA1538" s="51"/>
      <c r="HNB1538" s="51"/>
      <c r="HNC1538" s="51"/>
      <c r="HND1538" s="13"/>
      <c r="HNE1538" s="13"/>
      <c r="HNF1538" s="14"/>
      <c r="HNG1538" s="14"/>
      <c r="HNH1538" s="41"/>
      <c r="HNI1538" s="44"/>
      <c r="HNJ1538" s="51"/>
      <c r="HNK1538" s="51"/>
      <c r="HNL1538" s="51"/>
      <c r="HNM1538" s="13"/>
      <c r="HNN1538" s="13"/>
      <c r="HNO1538" s="14"/>
      <c r="HNP1538" s="14"/>
      <c r="HNQ1538" s="41"/>
      <c r="HNR1538" s="44"/>
      <c r="HNS1538" s="51"/>
      <c r="HNT1538" s="51"/>
      <c r="HNU1538" s="51"/>
      <c r="HNV1538" s="13"/>
      <c r="HNW1538" s="13"/>
      <c r="HNX1538" s="14"/>
      <c r="HNY1538" s="14"/>
      <c r="HNZ1538" s="41"/>
      <c r="HOA1538" s="44"/>
      <c r="HOB1538" s="51"/>
      <c r="HOC1538" s="51"/>
      <c r="HOD1538" s="51"/>
      <c r="HOE1538" s="13"/>
      <c r="HOF1538" s="13"/>
      <c r="HOG1538" s="14"/>
      <c r="HOH1538" s="14"/>
      <c r="HOI1538" s="41"/>
      <c r="HOJ1538" s="44"/>
      <c r="HOK1538" s="51"/>
      <c r="HOL1538" s="51"/>
      <c r="HOM1538" s="51"/>
      <c r="HON1538" s="13"/>
      <c r="HOO1538" s="13"/>
      <c r="HOP1538" s="14"/>
      <c r="HOQ1538" s="14"/>
      <c r="HOR1538" s="41"/>
      <c r="HOS1538" s="44"/>
      <c r="HOT1538" s="51"/>
      <c r="HOU1538" s="51"/>
      <c r="HOV1538" s="51"/>
      <c r="HOW1538" s="13"/>
      <c r="HOX1538" s="13"/>
      <c r="HOY1538" s="14"/>
      <c r="HOZ1538" s="14"/>
      <c r="HPA1538" s="41"/>
      <c r="HPB1538" s="44"/>
      <c r="HPC1538" s="51"/>
      <c r="HPD1538" s="51"/>
      <c r="HPE1538" s="51"/>
      <c r="HPF1538" s="13"/>
      <c r="HPG1538" s="13"/>
      <c r="HPH1538" s="14"/>
      <c r="HPI1538" s="14"/>
      <c r="HPJ1538" s="41"/>
      <c r="HPK1538" s="44"/>
      <c r="HPL1538" s="51"/>
      <c r="HPM1538" s="51"/>
      <c r="HPN1538" s="51"/>
      <c r="HPO1538" s="13"/>
      <c r="HPP1538" s="13"/>
      <c r="HPQ1538" s="14"/>
      <c r="HPR1538" s="14"/>
      <c r="HPS1538" s="41"/>
      <c r="HPT1538" s="44"/>
      <c r="HPU1538" s="51"/>
      <c r="HPV1538" s="51"/>
      <c r="HPW1538" s="51"/>
      <c r="HPX1538" s="13"/>
      <c r="HPY1538" s="13"/>
      <c r="HPZ1538" s="14"/>
      <c r="HQA1538" s="14"/>
      <c r="HQB1538" s="41"/>
      <c r="HQC1538" s="44"/>
      <c r="HQD1538" s="51"/>
      <c r="HQE1538" s="51"/>
      <c r="HQF1538" s="51"/>
      <c r="HQG1538" s="13"/>
      <c r="HQH1538" s="13"/>
      <c r="HQI1538" s="14"/>
      <c r="HQJ1538" s="14"/>
      <c r="HQK1538" s="41"/>
      <c r="HQL1538" s="44"/>
      <c r="HQM1538" s="51"/>
      <c r="HQN1538" s="51"/>
      <c r="HQO1538" s="51"/>
      <c r="HQP1538" s="13"/>
      <c r="HQQ1538" s="13"/>
      <c r="HQR1538" s="14"/>
      <c r="HQS1538" s="14"/>
      <c r="HQT1538" s="41"/>
      <c r="HQU1538" s="44"/>
      <c r="HQV1538" s="51"/>
      <c r="HQW1538" s="51"/>
      <c r="HQX1538" s="51"/>
      <c r="HQY1538" s="13"/>
      <c r="HQZ1538" s="13"/>
      <c r="HRA1538" s="14"/>
      <c r="HRB1538" s="14"/>
      <c r="HRC1538" s="41"/>
      <c r="HRD1538" s="44"/>
      <c r="HRE1538" s="51"/>
      <c r="HRF1538" s="51"/>
      <c r="HRG1538" s="51"/>
      <c r="HRH1538" s="13"/>
      <c r="HRI1538" s="13"/>
      <c r="HRJ1538" s="14"/>
      <c r="HRK1538" s="14"/>
      <c r="HRL1538" s="41"/>
      <c r="HRM1538" s="44"/>
      <c r="HRN1538" s="51"/>
      <c r="HRO1538" s="51"/>
      <c r="HRP1538" s="51"/>
      <c r="HRQ1538" s="13"/>
      <c r="HRR1538" s="13"/>
      <c r="HRS1538" s="14"/>
      <c r="HRT1538" s="14"/>
      <c r="HRU1538" s="41"/>
      <c r="HRV1538" s="44"/>
      <c r="HRW1538" s="51"/>
      <c r="HRX1538" s="51"/>
      <c r="HRY1538" s="51"/>
      <c r="HRZ1538" s="13"/>
      <c r="HSA1538" s="13"/>
      <c r="HSB1538" s="14"/>
      <c r="HSC1538" s="14"/>
      <c r="HSD1538" s="41"/>
      <c r="HSE1538" s="44"/>
      <c r="HSF1538" s="51"/>
      <c r="HSG1538" s="51"/>
      <c r="HSH1538" s="51"/>
      <c r="HSI1538" s="13"/>
      <c r="HSJ1538" s="13"/>
      <c r="HSK1538" s="14"/>
      <c r="HSL1538" s="14"/>
      <c r="HSM1538" s="41"/>
      <c r="HSN1538" s="44"/>
      <c r="HSO1538" s="51"/>
      <c r="HSP1538" s="51"/>
      <c r="HSQ1538" s="51"/>
      <c r="HSR1538" s="13"/>
      <c r="HSS1538" s="13"/>
      <c r="HST1538" s="14"/>
      <c r="HSU1538" s="14"/>
      <c r="HSV1538" s="41"/>
      <c r="HSW1538" s="44"/>
      <c r="HSX1538" s="51"/>
      <c r="HSY1538" s="51"/>
      <c r="HSZ1538" s="51"/>
      <c r="HTA1538" s="13"/>
      <c r="HTB1538" s="13"/>
      <c r="HTC1538" s="14"/>
      <c r="HTD1538" s="14"/>
      <c r="HTE1538" s="41"/>
      <c r="HTF1538" s="44"/>
      <c r="HTG1538" s="51"/>
      <c r="HTH1538" s="51"/>
      <c r="HTI1538" s="51"/>
      <c r="HTJ1538" s="13"/>
      <c r="HTK1538" s="13"/>
      <c r="HTL1538" s="14"/>
      <c r="HTM1538" s="14"/>
      <c r="HTN1538" s="41"/>
      <c r="HTO1538" s="44"/>
      <c r="HTP1538" s="51"/>
      <c r="HTQ1538" s="51"/>
      <c r="HTR1538" s="51"/>
      <c r="HTS1538" s="13"/>
      <c r="HTT1538" s="13"/>
      <c r="HTU1538" s="14"/>
      <c r="HTV1538" s="14"/>
      <c r="HTW1538" s="41"/>
      <c r="HTX1538" s="44"/>
      <c r="HTY1538" s="51"/>
      <c r="HTZ1538" s="51"/>
      <c r="HUA1538" s="51"/>
      <c r="HUB1538" s="13"/>
      <c r="HUC1538" s="13"/>
      <c r="HUD1538" s="14"/>
      <c r="HUE1538" s="14"/>
      <c r="HUF1538" s="41"/>
      <c r="HUG1538" s="44"/>
      <c r="HUH1538" s="51"/>
      <c r="HUI1538" s="51"/>
      <c r="HUJ1538" s="51"/>
      <c r="HUK1538" s="13"/>
      <c r="HUL1538" s="13"/>
      <c r="HUM1538" s="14"/>
      <c r="HUN1538" s="14"/>
      <c r="HUO1538" s="41"/>
      <c r="HUP1538" s="44"/>
      <c r="HUQ1538" s="51"/>
      <c r="HUR1538" s="51"/>
      <c r="HUS1538" s="51"/>
      <c r="HUT1538" s="13"/>
      <c r="HUU1538" s="13"/>
      <c r="HUV1538" s="14"/>
      <c r="HUW1538" s="14"/>
      <c r="HUX1538" s="41"/>
      <c r="HUY1538" s="44"/>
      <c r="HUZ1538" s="51"/>
      <c r="HVA1538" s="51"/>
      <c r="HVB1538" s="51"/>
      <c r="HVC1538" s="13"/>
      <c r="HVD1538" s="13"/>
      <c r="HVE1538" s="14"/>
      <c r="HVF1538" s="14"/>
      <c r="HVG1538" s="41"/>
      <c r="HVH1538" s="44"/>
      <c r="HVI1538" s="51"/>
      <c r="HVJ1538" s="51"/>
      <c r="HVK1538" s="51"/>
      <c r="HVL1538" s="13"/>
      <c r="HVM1538" s="13"/>
      <c r="HVN1538" s="14"/>
      <c r="HVO1538" s="14"/>
      <c r="HVP1538" s="41"/>
      <c r="HVQ1538" s="44"/>
      <c r="HVR1538" s="51"/>
      <c r="HVS1538" s="51"/>
      <c r="HVT1538" s="51"/>
      <c r="HVU1538" s="13"/>
      <c r="HVV1538" s="13"/>
      <c r="HVW1538" s="14"/>
      <c r="HVX1538" s="14"/>
      <c r="HVY1538" s="41"/>
      <c r="HVZ1538" s="44"/>
      <c r="HWA1538" s="51"/>
      <c r="HWB1538" s="51"/>
      <c r="HWC1538" s="51"/>
      <c r="HWD1538" s="13"/>
      <c r="HWE1538" s="13"/>
      <c r="HWF1538" s="14"/>
      <c r="HWG1538" s="14"/>
      <c r="HWH1538" s="41"/>
      <c r="HWI1538" s="44"/>
      <c r="HWJ1538" s="51"/>
      <c r="HWK1538" s="51"/>
      <c r="HWL1538" s="51"/>
      <c r="HWM1538" s="13"/>
      <c r="HWN1538" s="13"/>
      <c r="HWO1538" s="14"/>
      <c r="HWP1538" s="14"/>
      <c r="HWQ1538" s="41"/>
      <c r="HWR1538" s="44"/>
      <c r="HWS1538" s="51"/>
      <c r="HWT1538" s="51"/>
      <c r="HWU1538" s="51"/>
      <c r="HWV1538" s="13"/>
      <c r="HWW1538" s="13"/>
      <c r="HWX1538" s="14"/>
      <c r="HWY1538" s="14"/>
      <c r="HWZ1538" s="41"/>
      <c r="HXA1538" s="44"/>
      <c r="HXB1538" s="51"/>
      <c r="HXC1538" s="51"/>
      <c r="HXD1538" s="51"/>
      <c r="HXE1538" s="13"/>
      <c r="HXF1538" s="13"/>
      <c r="HXG1538" s="14"/>
      <c r="HXH1538" s="14"/>
      <c r="HXI1538" s="41"/>
      <c r="HXJ1538" s="44"/>
      <c r="HXK1538" s="51"/>
      <c r="HXL1538" s="51"/>
      <c r="HXM1538" s="51"/>
      <c r="HXN1538" s="13"/>
      <c r="HXO1538" s="13"/>
      <c r="HXP1538" s="14"/>
      <c r="HXQ1538" s="14"/>
      <c r="HXR1538" s="41"/>
      <c r="HXS1538" s="44"/>
      <c r="HXT1538" s="51"/>
      <c r="HXU1538" s="51"/>
      <c r="HXV1538" s="51"/>
      <c r="HXW1538" s="13"/>
      <c r="HXX1538" s="13"/>
      <c r="HXY1538" s="14"/>
      <c r="HXZ1538" s="14"/>
      <c r="HYA1538" s="41"/>
      <c r="HYB1538" s="44"/>
      <c r="HYC1538" s="51"/>
      <c r="HYD1538" s="51"/>
      <c r="HYE1538" s="51"/>
      <c r="HYF1538" s="13"/>
      <c r="HYG1538" s="13"/>
      <c r="HYH1538" s="14"/>
      <c r="HYI1538" s="14"/>
      <c r="HYJ1538" s="41"/>
      <c r="HYK1538" s="44"/>
      <c r="HYL1538" s="51"/>
      <c r="HYM1538" s="51"/>
      <c r="HYN1538" s="51"/>
      <c r="HYO1538" s="13"/>
      <c r="HYP1538" s="13"/>
      <c r="HYQ1538" s="14"/>
      <c r="HYR1538" s="14"/>
      <c r="HYS1538" s="41"/>
      <c r="HYT1538" s="44"/>
      <c r="HYU1538" s="51"/>
      <c r="HYV1538" s="51"/>
      <c r="HYW1538" s="51"/>
      <c r="HYX1538" s="13"/>
      <c r="HYY1538" s="13"/>
      <c r="HYZ1538" s="14"/>
      <c r="HZA1538" s="14"/>
      <c r="HZB1538" s="41"/>
      <c r="HZC1538" s="44"/>
      <c r="HZD1538" s="51"/>
      <c r="HZE1538" s="51"/>
      <c r="HZF1538" s="51"/>
      <c r="HZG1538" s="13"/>
      <c r="HZH1538" s="13"/>
      <c r="HZI1538" s="14"/>
      <c r="HZJ1538" s="14"/>
      <c r="HZK1538" s="41"/>
      <c r="HZL1538" s="44"/>
      <c r="HZM1538" s="51"/>
      <c r="HZN1538" s="51"/>
      <c r="HZO1538" s="51"/>
      <c r="HZP1538" s="13"/>
      <c r="HZQ1538" s="13"/>
      <c r="HZR1538" s="14"/>
      <c r="HZS1538" s="14"/>
      <c r="HZT1538" s="41"/>
      <c r="HZU1538" s="44"/>
      <c r="HZV1538" s="51"/>
      <c r="HZW1538" s="51"/>
      <c r="HZX1538" s="51"/>
      <c r="HZY1538" s="13"/>
      <c r="HZZ1538" s="13"/>
      <c r="IAA1538" s="14"/>
      <c r="IAB1538" s="14"/>
      <c r="IAC1538" s="41"/>
      <c r="IAD1538" s="44"/>
      <c r="IAE1538" s="51"/>
      <c r="IAF1538" s="51"/>
      <c r="IAG1538" s="51"/>
      <c r="IAH1538" s="13"/>
      <c r="IAI1538" s="13"/>
      <c r="IAJ1538" s="14"/>
      <c r="IAK1538" s="14"/>
      <c r="IAL1538" s="41"/>
      <c r="IAM1538" s="44"/>
      <c r="IAN1538" s="51"/>
      <c r="IAO1538" s="51"/>
      <c r="IAP1538" s="51"/>
      <c r="IAQ1538" s="13"/>
      <c r="IAR1538" s="13"/>
      <c r="IAS1538" s="14"/>
      <c r="IAT1538" s="14"/>
      <c r="IAU1538" s="41"/>
      <c r="IAV1538" s="44"/>
      <c r="IAW1538" s="51"/>
      <c r="IAX1538" s="51"/>
      <c r="IAY1538" s="51"/>
      <c r="IAZ1538" s="13"/>
      <c r="IBA1538" s="13"/>
      <c r="IBB1538" s="14"/>
      <c r="IBC1538" s="14"/>
      <c r="IBD1538" s="41"/>
      <c r="IBE1538" s="44"/>
      <c r="IBF1538" s="51"/>
      <c r="IBG1538" s="51"/>
      <c r="IBH1538" s="51"/>
      <c r="IBI1538" s="13"/>
      <c r="IBJ1538" s="13"/>
      <c r="IBK1538" s="14"/>
      <c r="IBL1538" s="14"/>
      <c r="IBM1538" s="41"/>
      <c r="IBN1538" s="44"/>
      <c r="IBO1538" s="51"/>
      <c r="IBP1538" s="51"/>
      <c r="IBQ1538" s="51"/>
      <c r="IBR1538" s="13"/>
      <c r="IBS1538" s="13"/>
      <c r="IBT1538" s="14"/>
      <c r="IBU1538" s="14"/>
      <c r="IBV1538" s="41"/>
      <c r="IBW1538" s="44"/>
      <c r="IBX1538" s="51"/>
      <c r="IBY1538" s="51"/>
      <c r="IBZ1538" s="51"/>
      <c r="ICA1538" s="13"/>
      <c r="ICB1538" s="13"/>
      <c r="ICC1538" s="14"/>
      <c r="ICD1538" s="14"/>
      <c r="ICE1538" s="41"/>
      <c r="ICF1538" s="44"/>
      <c r="ICG1538" s="51"/>
      <c r="ICH1538" s="51"/>
      <c r="ICI1538" s="51"/>
      <c r="ICJ1538" s="13"/>
      <c r="ICK1538" s="13"/>
      <c r="ICL1538" s="14"/>
      <c r="ICM1538" s="14"/>
      <c r="ICN1538" s="41"/>
      <c r="ICO1538" s="44"/>
      <c r="ICP1538" s="51"/>
      <c r="ICQ1538" s="51"/>
      <c r="ICR1538" s="51"/>
      <c r="ICS1538" s="13"/>
      <c r="ICT1538" s="13"/>
      <c r="ICU1538" s="14"/>
      <c r="ICV1538" s="14"/>
      <c r="ICW1538" s="41"/>
      <c r="ICX1538" s="44"/>
      <c r="ICY1538" s="51"/>
      <c r="ICZ1538" s="51"/>
      <c r="IDA1538" s="51"/>
      <c r="IDB1538" s="13"/>
      <c r="IDC1538" s="13"/>
      <c r="IDD1538" s="14"/>
      <c r="IDE1538" s="14"/>
      <c r="IDF1538" s="41"/>
      <c r="IDG1538" s="44"/>
      <c r="IDH1538" s="51"/>
      <c r="IDI1538" s="51"/>
      <c r="IDJ1538" s="51"/>
      <c r="IDK1538" s="13"/>
      <c r="IDL1538" s="13"/>
      <c r="IDM1538" s="14"/>
      <c r="IDN1538" s="14"/>
      <c r="IDO1538" s="41"/>
      <c r="IDP1538" s="44"/>
      <c r="IDQ1538" s="51"/>
      <c r="IDR1538" s="51"/>
      <c r="IDS1538" s="51"/>
      <c r="IDT1538" s="13"/>
      <c r="IDU1538" s="13"/>
      <c r="IDV1538" s="14"/>
      <c r="IDW1538" s="14"/>
      <c r="IDX1538" s="41"/>
      <c r="IDY1538" s="44"/>
      <c r="IDZ1538" s="51"/>
      <c r="IEA1538" s="51"/>
      <c r="IEB1538" s="51"/>
      <c r="IEC1538" s="13"/>
      <c r="IED1538" s="13"/>
      <c r="IEE1538" s="14"/>
      <c r="IEF1538" s="14"/>
      <c r="IEG1538" s="41"/>
      <c r="IEH1538" s="44"/>
      <c r="IEI1538" s="51"/>
      <c r="IEJ1538" s="51"/>
      <c r="IEK1538" s="51"/>
      <c r="IEL1538" s="13"/>
      <c r="IEM1538" s="13"/>
      <c r="IEN1538" s="14"/>
      <c r="IEO1538" s="14"/>
      <c r="IEP1538" s="41"/>
      <c r="IEQ1538" s="44"/>
      <c r="IER1538" s="51"/>
      <c r="IES1538" s="51"/>
      <c r="IET1538" s="51"/>
      <c r="IEU1538" s="13"/>
      <c r="IEV1538" s="13"/>
      <c r="IEW1538" s="14"/>
      <c r="IEX1538" s="14"/>
      <c r="IEY1538" s="41"/>
      <c r="IEZ1538" s="44"/>
      <c r="IFA1538" s="51"/>
      <c r="IFB1538" s="51"/>
      <c r="IFC1538" s="51"/>
      <c r="IFD1538" s="13"/>
      <c r="IFE1538" s="13"/>
      <c r="IFF1538" s="14"/>
      <c r="IFG1538" s="14"/>
      <c r="IFH1538" s="41"/>
      <c r="IFI1538" s="44"/>
      <c r="IFJ1538" s="51"/>
      <c r="IFK1538" s="51"/>
      <c r="IFL1538" s="51"/>
      <c r="IFM1538" s="13"/>
      <c r="IFN1538" s="13"/>
      <c r="IFO1538" s="14"/>
      <c r="IFP1538" s="14"/>
      <c r="IFQ1538" s="41"/>
      <c r="IFR1538" s="44"/>
      <c r="IFS1538" s="51"/>
      <c r="IFT1538" s="51"/>
      <c r="IFU1538" s="51"/>
      <c r="IFV1538" s="13"/>
      <c r="IFW1538" s="13"/>
      <c r="IFX1538" s="14"/>
      <c r="IFY1538" s="14"/>
      <c r="IFZ1538" s="41"/>
      <c r="IGA1538" s="44"/>
      <c r="IGB1538" s="51"/>
      <c r="IGC1538" s="51"/>
      <c r="IGD1538" s="51"/>
      <c r="IGE1538" s="13"/>
      <c r="IGF1538" s="13"/>
      <c r="IGG1538" s="14"/>
      <c r="IGH1538" s="14"/>
      <c r="IGI1538" s="41"/>
      <c r="IGJ1538" s="44"/>
      <c r="IGK1538" s="51"/>
      <c r="IGL1538" s="51"/>
      <c r="IGM1538" s="51"/>
      <c r="IGN1538" s="13"/>
      <c r="IGO1538" s="13"/>
      <c r="IGP1538" s="14"/>
      <c r="IGQ1538" s="14"/>
      <c r="IGR1538" s="41"/>
      <c r="IGS1538" s="44"/>
      <c r="IGT1538" s="51"/>
      <c r="IGU1538" s="51"/>
      <c r="IGV1538" s="51"/>
      <c r="IGW1538" s="13"/>
      <c r="IGX1538" s="13"/>
      <c r="IGY1538" s="14"/>
      <c r="IGZ1538" s="14"/>
      <c r="IHA1538" s="41"/>
      <c r="IHB1538" s="44"/>
      <c r="IHC1538" s="51"/>
      <c r="IHD1538" s="51"/>
      <c r="IHE1538" s="51"/>
      <c r="IHF1538" s="13"/>
      <c r="IHG1538" s="13"/>
      <c r="IHH1538" s="14"/>
      <c r="IHI1538" s="14"/>
      <c r="IHJ1538" s="41"/>
      <c r="IHK1538" s="44"/>
      <c r="IHL1538" s="51"/>
      <c r="IHM1538" s="51"/>
      <c r="IHN1538" s="51"/>
      <c r="IHO1538" s="13"/>
      <c r="IHP1538" s="13"/>
      <c r="IHQ1538" s="14"/>
      <c r="IHR1538" s="14"/>
      <c r="IHS1538" s="41"/>
      <c r="IHT1538" s="44"/>
      <c r="IHU1538" s="51"/>
      <c r="IHV1538" s="51"/>
      <c r="IHW1538" s="51"/>
      <c r="IHX1538" s="13"/>
      <c r="IHY1538" s="13"/>
      <c r="IHZ1538" s="14"/>
      <c r="IIA1538" s="14"/>
      <c r="IIB1538" s="41"/>
      <c r="IIC1538" s="44"/>
      <c r="IID1538" s="51"/>
      <c r="IIE1538" s="51"/>
      <c r="IIF1538" s="51"/>
      <c r="IIG1538" s="13"/>
      <c r="IIH1538" s="13"/>
      <c r="III1538" s="14"/>
      <c r="IIJ1538" s="14"/>
      <c r="IIK1538" s="41"/>
      <c r="IIL1538" s="44"/>
      <c r="IIM1538" s="51"/>
      <c r="IIN1538" s="51"/>
      <c r="IIO1538" s="51"/>
      <c r="IIP1538" s="13"/>
      <c r="IIQ1538" s="13"/>
      <c r="IIR1538" s="14"/>
      <c r="IIS1538" s="14"/>
      <c r="IIT1538" s="41"/>
      <c r="IIU1538" s="44"/>
      <c r="IIV1538" s="51"/>
      <c r="IIW1538" s="51"/>
      <c r="IIX1538" s="51"/>
      <c r="IIY1538" s="13"/>
      <c r="IIZ1538" s="13"/>
      <c r="IJA1538" s="14"/>
      <c r="IJB1538" s="14"/>
      <c r="IJC1538" s="41"/>
      <c r="IJD1538" s="44"/>
      <c r="IJE1538" s="51"/>
      <c r="IJF1538" s="51"/>
      <c r="IJG1538" s="51"/>
      <c r="IJH1538" s="13"/>
      <c r="IJI1538" s="13"/>
      <c r="IJJ1538" s="14"/>
      <c r="IJK1538" s="14"/>
      <c r="IJL1538" s="41"/>
      <c r="IJM1538" s="44"/>
      <c r="IJN1538" s="51"/>
      <c r="IJO1538" s="51"/>
      <c r="IJP1538" s="51"/>
      <c r="IJQ1538" s="13"/>
      <c r="IJR1538" s="13"/>
      <c r="IJS1538" s="14"/>
      <c r="IJT1538" s="14"/>
      <c r="IJU1538" s="41"/>
      <c r="IJV1538" s="44"/>
      <c r="IJW1538" s="51"/>
      <c r="IJX1538" s="51"/>
      <c r="IJY1538" s="51"/>
      <c r="IJZ1538" s="13"/>
      <c r="IKA1538" s="13"/>
      <c r="IKB1538" s="14"/>
      <c r="IKC1538" s="14"/>
      <c r="IKD1538" s="41"/>
      <c r="IKE1538" s="44"/>
      <c r="IKF1538" s="51"/>
      <c r="IKG1538" s="51"/>
      <c r="IKH1538" s="51"/>
      <c r="IKI1538" s="13"/>
      <c r="IKJ1538" s="13"/>
      <c r="IKK1538" s="14"/>
      <c r="IKL1538" s="14"/>
      <c r="IKM1538" s="41"/>
      <c r="IKN1538" s="44"/>
      <c r="IKO1538" s="51"/>
      <c r="IKP1538" s="51"/>
      <c r="IKQ1538" s="51"/>
      <c r="IKR1538" s="13"/>
      <c r="IKS1538" s="13"/>
      <c r="IKT1538" s="14"/>
      <c r="IKU1538" s="14"/>
      <c r="IKV1538" s="41"/>
      <c r="IKW1538" s="44"/>
      <c r="IKX1538" s="51"/>
      <c r="IKY1538" s="51"/>
      <c r="IKZ1538" s="51"/>
      <c r="ILA1538" s="13"/>
      <c r="ILB1538" s="13"/>
      <c r="ILC1538" s="14"/>
      <c r="ILD1538" s="14"/>
      <c r="ILE1538" s="41"/>
      <c r="ILF1538" s="44"/>
      <c r="ILG1538" s="51"/>
      <c r="ILH1538" s="51"/>
      <c r="ILI1538" s="51"/>
      <c r="ILJ1538" s="13"/>
      <c r="ILK1538" s="13"/>
      <c r="ILL1538" s="14"/>
      <c r="ILM1538" s="14"/>
      <c r="ILN1538" s="41"/>
      <c r="ILO1538" s="44"/>
      <c r="ILP1538" s="51"/>
      <c r="ILQ1538" s="51"/>
      <c r="ILR1538" s="51"/>
      <c r="ILS1538" s="13"/>
      <c r="ILT1538" s="13"/>
      <c r="ILU1538" s="14"/>
      <c r="ILV1538" s="14"/>
      <c r="ILW1538" s="41"/>
      <c r="ILX1538" s="44"/>
      <c r="ILY1538" s="51"/>
      <c r="ILZ1538" s="51"/>
      <c r="IMA1538" s="51"/>
      <c r="IMB1538" s="13"/>
      <c r="IMC1538" s="13"/>
      <c r="IMD1538" s="14"/>
      <c r="IME1538" s="14"/>
      <c r="IMF1538" s="41"/>
      <c r="IMG1538" s="44"/>
      <c r="IMH1538" s="51"/>
      <c r="IMI1538" s="51"/>
      <c r="IMJ1538" s="51"/>
      <c r="IMK1538" s="13"/>
      <c r="IML1538" s="13"/>
      <c r="IMM1538" s="14"/>
      <c r="IMN1538" s="14"/>
      <c r="IMO1538" s="41"/>
      <c r="IMP1538" s="44"/>
      <c r="IMQ1538" s="51"/>
      <c r="IMR1538" s="51"/>
      <c r="IMS1538" s="51"/>
      <c r="IMT1538" s="13"/>
      <c r="IMU1538" s="13"/>
      <c r="IMV1538" s="14"/>
      <c r="IMW1538" s="14"/>
      <c r="IMX1538" s="41"/>
      <c r="IMY1538" s="44"/>
      <c r="IMZ1538" s="51"/>
      <c r="INA1538" s="51"/>
      <c r="INB1538" s="51"/>
      <c r="INC1538" s="13"/>
      <c r="IND1538" s="13"/>
      <c r="INE1538" s="14"/>
      <c r="INF1538" s="14"/>
      <c r="ING1538" s="41"/>
      <c r="INH1538" s="44"/>
      <c r="INI1538" s="51"/>
      <c r="INJ1538" s="51"/>
      <c r="INK1538" s="51"/>
      <c r="INL1538" s="13"/>
      <c r="INM1538" s="13"/>
      <c r="INN1538" s="14"/>
      <c r="INO1538" s="14"/>
      <c r="INP1538" s="41"/>
      <c r="INQ1538" s="44"/>
      <c r="INR1538" s="51"/>
      <c r="INS1538" s="51"/>
      <c r="INT1538" s="51"/>
      <c r="INU1538" s="13"/>
      <c r="INV1538" s="13"/>
      <c r="INW1538" s="14"/>
      <c r="INX1538" s="14"/>
      <c r="INY1538" s="41"/>
      <c r="INZ1538" s="44"/>
      <c r="IOA1538" s="51"/>
      <c r="IOB1538" s="51"/>
      <c r="IOC1538" s="51"/>
      <c r="IOD1538" s="13"/>
      <c r="IOE1538" s="13"/>
      <c r="IOF1538" s="14"/>
      <c r="IOG1538" s="14"/>
      <c r="IOH1538" s="41"/>
      <c r="IOI1538" s="44"/>
      <c r="IOJ1538" s="51"/>
      <c r="IOK1538" s="51"/>
      <c r="IOL1538" s="51"/>
      <c r="IOM1538" s="13"/>
      <c r="ION1538" s="13"/>
      <c r="IOO1538" s="14"/>
      <c r="IOP1538" s="14"/>
      <c r="IOQ1538" s="41"/>
      <c r="IOR1538" s="44"/>
      <c r="IOS1538" s="51"/>
      <c r="IOT1538" s="51"/>
      <c r="IOU1538" s="51"/>
      <c r="IOV1538" s="13"/>
      <c r="IOW1538" s="13"/>
      <c r="IOX1538" s="14"/>
      <c r="IOY1538" s="14"/>
      <c r="IOZ1538" s="41"/>
      <c r="IPA1538" s="44"/>
      <c r="IPB1538" s="51"/>
      <c r="IPC1538" s="51"/>
      <c r="IPD1538" s="51"/>
      <c r="IPE1538" s="13"/>
      <c r="IPF1538" s="13"/>
      <c r="IPG1538" s="14"/>
      <c r="IPH1538" s="14"/>
      <c r="IPI1538" s="41"/>
      <c r="IPJ1538" s="44"/>
      <c r="IPK1538" s="51"/>
      <c r="IPL1538" s="51"/>
      <c r="IPM1538" s="51"/>
      <c r="IPN1538" s="13"/>
      <c r="IPO1538" s="13"/>
      <c r="IPP1538" s="14"/>
      <c r="IPQ1538" s="14"/>
      <c r="IPR1538" s="41"/>
      <c r="IPS1538" s="44"/>
      <c r="IPT1538" s="51"/>
      <c r="IPU1538" s="51"/>
      <c r="IPV1538" s="51"/>
      <c r="IPW1538" s="13"/>
      <c r="IPX1538" s="13"/>
      <c r="IPY1538" s="14"/>
      <c r="IPZ1538" s="14"/>
      <c r="IQA1538" s="41"/>
      <c r="IQB1538" s="44"/>
      <c r="IQC1538" s="51"/>
      <c r="IQD1538" s="51"/>
      <c r="IQE1538" s="51"/>
      <c r="IQF1538" s="13"/>
      <c r="IQG1538" s="13"/>
      <c r="IQH1538" s="14"/>
      <c r="IQI1538" s="14"/>
      <c r="IQJ1538" s="41"/>
      <c r="IQK1538" s="44"/>
      <c r="IQL1538" s="51"/>
      <c r="IQM1538" s="51"/>
      <c r="IQN1538" s="51"/>
      <c r="IQO1538" s="13"/>
      <c r="IQP1538" s="13"/>
      <c r="IQQ1538" s="14"/>
      <c r="IQR1538" s="14"/>
      <c r="IQS1538" s="41"/>
      <c r="IQT1538" s="44"/>
      <c r="IQU1538" s="51"/>
      <c r="IQV1538" s="51"/>
      <c r="IQW1538" s="51"/>
      <c r="IQX1538" s="13"/>
      <c r="IQY1538" s="13"/>
      <c r="IQZ1538" s="14"/>
      <c r="IRA1538" s="14"/>
      <c r="IRB1538" s="41"/>
      <c r="IRC1538" s="44"/>
      <c r="IRD1538" s="51"/>
      <c r="IRE1538" s="51"/>
      <c r="IRF1538" s="51"/>
      <c r="IRG1538" s="13"/>
      <c r="IRH1538" s="13"/>
      <c r="IRI1538" s="14"/>
      <c r="IRJ1538" s="14"/>
      <c r="IRK1538" s="41"/>
      <c r="IRL1538" s="44"/>
      <c r="IRM1538" s="51"/>
      <c r="IRN1538" s="51"/>
      <c r="IRO1538" s="51"/>
      <c r="IRP1538" s="13"/>
      <c r="IRQ1538" s="13"/>
      <c r="IRR1538" s="14"/>
      <c r="IRS1538" s="14"/>
      <c r="IRT1538" s="41"/>
      <c r="IRU1538" s="44"/>
      <c r="IRV1538" s="51"/>
      <c r="IRW1538" s="51"/>
      <c r="IRX1538" s="51"/>
      <c r="IRY1538" s="13"/>
      <c r="IRZ1538" s="13"/>
      <c r="ISA1538" s="14"/>
      <c r="ISB1538" s="14"/>
      <c r="ISC1538" s="41"/>
      <c r="ISD1538" s="44"/>
      <c r="ISE1538" s="51"/>
      <c r="ISF1538" s="51"/>
      <c r="ISG1538" s="51"/>
      <c r="ISH1538" s="13"/>
      <c r="ISI1538" s="13"/>
      <c r="ISJ1538" s="14"/>
      <c r="ISK1538" s="14"/>
      <c r="ISL1538" s="41"/>
      <c r="ISM1538" s="44"/>
      <c r="ISN1538" s="51"/>
      <c r="ISO1538" s="51"/>
      <c r="ISP1538" s="51"/>
      <c r="ISQ1538" s="13"/>
      <c r="ISR1538" s="13"/>
      <c r="ISS1538" s="14"/>
      <c r="IST1538" s="14"/>
      <c r="ISU1538" s="41"/>
      <c r="ISV1538" s="44"/>
      <c r="ISW1538" s="51"/>
      <c r="ISX1538" s="51"/>
      <c r="ISY1538" s="51"/>
      <c r="ISZ1538" s="13"/>
      <c r="ITA1538" s="13"/>
      <c r="ITB1538" s="14"/>
      <c r="ITC1538" s="14"/>
      <c r="ITD1538" s="41"/>
      <c r="ITE1538" s="44"/>
      <c r="ITF1538" s="51"/>
      <c r="ITG1538" s="51"/>
      <c r="ITH1538" s="51"/>
      <c r="ITI1538" s="13"/>
      <c r="ITJ1538" s="13"/>
      <c r="ITK1538" s="14"/>
      <c r="ITL1538" s="14"/>
      <c r="ITM1538" s="41"/>
      <c r="ITN1538" s="44"/>
      <c r="ITO1538" s="51"/>
      <c r="ITP1538" s="51"/>
      <c r="ITQ1538" s="51"/>
      <c r="ITR1538" s="13"/>
      <c r="ITS1538" s="13"/>
      <c r="ITT1538" s="14"/>
      <c r="ITU1538" s="14"/>
      <c r="ITV1538" s="41"/>
      <c r="ITW1538" s="44"/>
      <c r="ITX1538" s="51"/>
      <c r="ITY1538" s="51"/>
      <c r="ITZ1538" s="51"/>
      <c r="IUA1538" s="13"/>
      <c r="IUB1538" s="13"/>
      <c r="IUC1538" s="14"/>
      <c r="IUD1538" s="14"/>
      <c r="IUE1538" s="41"/>
      <c r="IUF1538" s="44"/>
      <c r="IUG1538" s="51"/>
      <c r="IUH1538" s="51"/>
      <c r="IUI1538" s="51"/>
      <c r="IUJ1538" s="13"/>
      <c r="IUK1538" s="13"/>
      <c r="IUL1538" s="14"/>
      <c r="IUM1538" s="14"/>
      <c r="IUN1538" s="41"/>
      <c r="IUO1538" s="44"/>
      <c r="IUP1538" s="51"/>
      <c r="IUQ1538" s="51"/>
      <c r="IUR1538" s="51"/>
      <c r="IUS1538" s="13"/>
      <c r="IUT1538" s="13"/>
      <c r="IUU1538" s="14"/>
      <c r="IUV1538" s="14"/>
      <c r="IUW1538" s="41"/>
      <c r="IUX1538" s="44"/>
      <c r="IUY1538" s="51"/>
      <c r="IUZ1538" s="51"/>
      <c r="IVA1538" s="51"/>
      <c r="IVB1538" s="13"/>
      <c r="IVC1538" s="13"/>
      <c r="IVD1538" s="14"/>
      <c r="IVE1538" s="14"/>
      <c r="IVF1538" s="41"/>
      <c r="IVG1538" s="44"/>
      <c r="IVH1538" s="51"/>
      <c r="IVI1538" s="51"/>
      <c r="IVJ1538" s="51"/>
      <c r="IVK1538" s="13"/>
      <c r="IVL1538" s="13"/>
      <c r="IVM1538" s="14"/>
      <c r="IVN1538" s="14"/>
      <c r="IVO1538" s="41"/>
      <c r="IVP1538" s="44"/>
      <c r="IVQ1538" s="51"/>
      <c r="IVR1538" s="51"/>
      <c r="IVS1538" s="51"/>
      <c r="IVT1538" s="13"/>
      <c r="IVU1538" s="13"/>
      <c r="IVV1538" s="14"/>
      <c r="IVW1538" s="14"/>
      <c r="IVX1538" s="41"/>
      <c r="IVY1538" s="44"/>
      <c r="IVZ1538" s="51"/>
      <c r="IWA1538" s="51"/>
      <c r="IWB1538" s="51"/>
      <c r="IWC1538" s="13"/>
      <c r="IWD1538" s="13"/>
      <c r="IWE1538" s="14"/>
      <c r="IWF1538" s="14"/>
      <c r="IWG1538" s="41"/>
      <c r="IWH1538" s="44"/>
      <c r="IWI1538" s="51"/>
      <c r="IWJ1538" s="51"/>
      <c r="IWK1538" s="51"/>
      <c r="IWL1538" s="13"/>
      <c r="IWM1538" s="13"/>
      <c r="IWN1538" s="14"/>
      <c r="IWO1538" s="14"/>
      <c r="IWP1538" s="41"/>
      <c r="IWQ1538" s="44"/>
      <c r="IWR1538" s="51"/>
      <c r="IWS1538" s="51"/>
      <c r="IWT1538" s="51"/>
      <c r="IWU1538" s="13"/>
      <c r="IWV1538" s="13"/>
      <c r="IWW1538" s="14"/>
      <c r="IWX1538" s="14"/>
      <c r="IWY1538" s="41"/>
      <c r="IWZ1538" s="44"/>
      <c r="IXA1538" s="51"/>
      <c r="IXB1538" s="51"/>
      <c r="IXC1538" s="51"/>
      <c r="IXD1538" s="13"/>
      <c r="IXE1538" s="13"/>
      <c r="IXF1538" s="14"/>
      <c r="IXG1538" s="14"/>
      <c r="IXH1538" s="41"/>
      <c r="IXI1538" s="44"/>
      <c r="IXJ1538" s="51"/>
      <c r="IXK1538" s="51"/>
      <c r="IXL1538" s="51"/>
      <c r="IXM1538" s="13"/>
      <c r="IXN1538" s="13"/>
      <c r="IXO1538" s="14"/>
      <c r="IXP1538" s="14"/>
      <c r="IXQ1538" s="41"/>
      <c r="IXR1538" s="44"/>
      <c r="IXS1538" s="51"/>
      <c r="IXT1538" s="51"/>
      <c r="IXU1538" s="51"/>
      <c r="IXV1538" s="13"/>
      <c r="IXW1538" s="13"/>
      <c r="IXX1538" s="14"/>
      <c r="IXY1538" s="14"/>
      <c r="IXZ1538" s="41"/>
      <c r="IYA1538" s="44"/>
      <c r="IYB1538" s="51"/>
      <c r="IYC1538" s="51"/>
      <c r="IYD1538" s="51"/>
      <c r="IYE1538" s="13"/>
      <c r="IYF1538" s="13"/>
      <c r="IYG1538" s="14"/>
      <c r="IYH1538" s="14"/>
      <c r="IYI1538" s="41"/>
      <c r="IYJ1538" s="44"/>
      <c r="IYK1538" s="51"/>
      <c r="IYL1538" s="51"/>
      <c r="IYM1538" s="51"/>
      <c r="IYN1538" s="13"/>
      <c r="IYO1538" s="13"/>
      <c r="IYP1538" s="14"/>
      <c r="IYQ1538" s="14"/>
      <c r="IYR1538" s="41"/>
      <c r="IYS1538" s="44"/>
      <c r="IYT1538" s="51"/>
      <c r="IYU1538" s="51"/>
      <c r="IYV1538" s="51"/>
      <c r="IYW1538" s="13"/>
      <c r="IYX1538" s="13"/>
      <c r="IYY1538" s="14"/>
      <c r="IYZ1538" s="14"/>
      <c r="IZA1538" s="41"/>
      <c r="IZB1538" s="44"/>
      <c r="IZC1538" s="51"/>
      <c r="IZD1538" s="51"/>
      <c r="IZE1538" s="51"/>
      <c r="IZF1538" s="13"/>
      <c r="IZG1538" s="13"/>
      <c r="IZH1538" s="14"/>
      <c r="IZI1538" s="14"/>
      <c r="IZJ1538" s="41"/>
      <c r="IZK1538" s="44"/>
      <c r="IZL1538" s="51"/>
      <c r="IZM1538" s="51"/>
      <c r="IZN1538" s="51"/>
      <c r="IZO1538" s="13"/>
      <c r="IZP1538" s="13"/>
      <c r="IZQ1538" s="14"/>
      <c r="IZR1538" s="14"/>
      <c r="IZS1538" s="41"/>
      <c r="IZT1538" s="44"/>
      <c r="IZU1538" s="51"/>
      <c r="IZV1538" s="51"/>
      <c r="IZW1538" s="51"/>
      <c r="IZX1538" s="13"/>
      <c r="IZY1538" s="13"/>
      <c r="IZZ1538" s="14"/>
      <c r="JAA1538" s="14"/>
      <c r="JAB1538" s="41"/>
      <c r="JAC1538" s="44"/>
      <c r="JAD1538" s="51"/>
      <c r="JAE1538" s="51"/>
      <c r="JAF1538" s="51"/>
      <c r="JAG1538" s="13"/>
      <c r="JAH1538" s="13"/>
      <c r="JAI1538" s="14"/>
      <c r="JAJ1538" s="14"/>
      <c r="JAK1538" s="41"/>
      <c r="JAL1538" s="44"/>
      <c r="JAM1538" s="51"/>
      <c r="JAN1538" s="51"/>
      <c r="JAO1538" s="51"/>
      <c r="JAP1538" s="13"/>
      <c r="JAQ1538" s="13"/>
      <c r="JAR1538" s="14"/>
      <c r="JAS1538" s="14"/>
      <c r="JAT1538" s="41"/>
      <c r="JAU1538" s="44"/>
      <c r="JAV1538" s="51"/>
      <c r="JAW1538" s="51"/>
      <c r="JAX1538" s="51"/>
      <c r="JAY1538" s="13"/>
      <c r="JAZ1538" s="13"/>
      <c r="JBA1538" s="14"/>
      <c r="JBB1538" s="14"/>
      <c r="JBC1538" s="41"/>
      <c r="JBD1538" s="44"/>
      <c r="JBE1538" s="51"/>
      <c r="JBF1538" s="51"/>
      <c r="JBG1538" s="51"/>
      <c r="JBH1538" s="13"/>
      <c r="JBI1538" s="13"/>
      <c r="JBJ1538" s="14"/>
      <c r="JBK1538" s="14"/>
      <c r="JBL1538" s="41"/>
      <c r="JBM1538" s="44"/>
      <c r="JBN1538" s="51"/>
      <c r="JBO1538" s="51"/>
      <c r="JBP1538" s="51"/>
      <c r="JBQ1538" s="13"/>
      <c r="JBR1538" s="13"/>
      <c r="JBS1538" s="14"/>
      <c r="JBT1538" s="14"/>
      <c r="JBU1538" s="41"/>
      <c r="JBV1538" s="44"/>
      <c r="JBW1538" s="51"/>
      <c r="JBX1538" s="51"/>
      <c r="JBY1538" s="51"/>
      <c r="JBZ1538" s="13"/>
      <c r="JCA1538" s="13"/>
      <c r="JCB1538" s="14"/>
      <c r="JCC1538" s="14"/>
      <c r="JCD1538" s="41"/>
      <c r="JCE1538" s="44"/>
      <c r="JCF1538" s="51"/>
      <c r="JCG1538" s="51"/>
      <c r="JCH1538" s="51"/>
      <c r="JCI1538" s="13"/>
      <c r="JCJ1538" s="13"/>
      <c r="JCK1538" s="14"/>
      <c r="JCL1538" s="14"/>
      <c r="JCM1538" s="41"/>
      <c r="JCN1538" s="44"/>
      <c r="JCO1538" s="51"/>
      <c r="JCP1538" s="51"/>
      <c r="JCQ1538" s="51"/>
      <c r="JCR1538" s="13"/>
      <c r="JCS1538" s="13"/>
      <c r="JCT1538" s="14"/>
      <c r="JCU1538" s="14"/>
      <c r="JCV1538" s="41"/>
      <c r="JCW1538" s="44"/>
      <c r="JCX1538" s="51"/>
      <c r="JCY1538" s="51"/>
      <c r="JCZ1538" s="51"/>
      <c r="JDA1538" s="13"/>
      <c r="JDB1538" s="13"/>
      <c r="JDC1538" s="14"/>
      <c r="JDD1538" s="14"/>
      <c r="JDE1538" s="41"/>
      <c r="JDF1538" s="44"/>
      <c r="JDG1538" s="51"/>
      <c r="JDH1538" s="51"/>
      <c r="JDI1538" s="51"/>
      <c r="JDJ1538" s="13"/>
      <c r="JDK1538" s="13"/>
      <c r="JDL1538" s="14"/>
      <c r="JDM1538" s="14"/>
      <c r="JDN1538" s="41"/>
      <c r="JDO1538" s="44"/>
      <c r="JDP1538" s="51"/>
      <c r="JDQ1538" s="51"/>
      <c r="JDR1538" s="51"/>
      <c r="JDS1538" s="13"/>
      <c r="JDT1538" s="13"/>
      <c r="JDU1538" s="14"/>
      <c r="JDV1538" s="14"/>
      <c r="JDW1538" s="41"/>
      <c r="JDX1538" s="44"/>
      <c r="JDY1538" s="51"/>
      <c r="JDZ1538" s="51"/>
      <c r="JEA1538" s="51"/>
      <c r="JEB1538" s="13"/>
      <c r="JEC1538" s="13"/>
      <c r="JED1538" s="14"/>
      <c r="JEE1538" s="14"/>
      <c r="JEF1538" s="41"/>
      <c r="JEG1538" s="44"/>
      <c r="JEH1538" s="51"/>
      <c r="JEI1538" s="51"/>
      <c r="JEJ1538" s="51"/>
      <c r="JEK1538" s="13"/>
      <c r="JEL1538" s="13"/>
      <c r="JEM1538" s="14"/>
      <c r="JEN1538" s="14"/>
      <c r="JEO1538" s="41"/>
      <c r="JEP1538" s="44"/>
      <c r="JEQ1538" s="51"/>
      <c r="JER1538" s="51"/>
      <c r="JES1538" s="51"/>
      <c r="JET1538" s="13"/>
      <c r="JEU1538" s="13"/>
      <c r="JEV1538" s="14"/>
      <c r="JEW1538" s="14"/>
      <c r="JEX1538" s="41"/>
      <c r="JEY1538" s="44"/>
      <c r="JEZ1538" s="51"/>
      <c r="JFA1538" s="51"/>
      <c r="JFB1538" s="51"/>
      <c r="JFC1538" s="13"/>
      <c r="JFD1538" s="13"/>
      <c r="JFE1538" s="14"/>
      <c r="JFF1538" s="14"/>
      <c r="JFG1538" s="41"/>
      <c r="JFH1538" s="44"/>
      <c r="JFI1538" s="51"/>
      <c r="JFJ1538" s="51"/>
      <c r="JFK1538" s="51"/>
      <c r="JFL1538" s="13"/>
      <c r="JFM1538" s="13"/>
      <c r="JFN1538" s="14"/>
      <c r="JFO1538" s="14"/>
      <c r="JFP1538" s="41"/>
      <c r="JFQ1538" s="44"/>
      <c r="JFR1538" s="51"/>
      <c r="JFS1538" s="51"/>
      <c r="JFT1538" s="51"/>
      <c r="JFU1538" s="13"/>
      <c r="JFV1538" s="13"/>
      <c r="JFW1538" s="14"/>
      <c r="JFX1538" s="14"/>
      <c r="JFY1538" s="41"/>
      <c r="JFZ1538" s="44"/>
      <c r="JGA1538" s="51"/>
      <c r="JGB1538" s="51"/>
      <c r="JGC1538" s="51"/>
      <c r="JGD1538" s="13"/>
      <c r="JGE1538" s="13"/>
      <c r="JGF1538" s="14"/>
      <c r="JGG1538" s="14"/>
      <c r="JGH1538" s="41"/>
      <c r="JGI1538" s="44"/>
      <c r="JGJ1538" s="51"/>
      <c r="JGK1538" s="51"/>
      <c r="JGL1538" s="51"/>
      <c r="JGM1538" s="13"/>
      <c r="JGN1538" s="13"/>
      <c r="JGO1538" s="14"/>
      <c r="JGP1538" s="14"/>
      <c r="JGQ1538" s="41"/>
      <c r="JGR1538" s="44"/>
      <c r="JGS1538" s="51"/>
      <c r="JGT1538" s="51"/>
      <c r="JGU1538" s="51"/>
      <c r="JGV1538" s="13"/>
      <c r="JGW1538" s="13"/>
      <c r="JGX1538" s="14"/>
      <c r="JGY1538" s="14"/>
      <c r="JGZ1538" s="41"/>
      <c r="JHA1538" s="44"/>
      <c r="JHB1538" s="51"/>
      <c r="JHC1538" s="51"/>
      <c r="JHD1538" s="51"/>
      <c r="JHE1538" s="13"/>
      <c r="JHF1538" s="13"/>
      <c r="JHG1538" s="14"/>
      <c r="JHH1538" s="14"/>
      <c r="JHI1538" s="41"/>
      <c r="JHJ1538" s="44"/>
      <c r="JHK1538" s="51"/>
      <c r="JHL1538" s="51"/>
      <c r="JHM1538" s="51"/>
      <c r="JHN1538" s="13"/>
      <c r="JHO1538" s="13"/>
      <c r="JHP1538" s="14"/>
      <c r="JHQ1538" s="14"/>
      <c r="JHR1538" s="41"/>
      <c r="JHS1538" s="44"/>
      <c r="JHT1538" s="51"/>
      <c r="JHU1538" s="51"/>
      <c r="JHV1538" s="51"/>
      <c r="JHW1538" s="13"/>
      <c r="JHX1538" s="13"/>
      <c r="JHY1538" s="14"/>
      <c r="JHZ1538" s="14"/>
      <c r="JIA1538" s="41"/>
      <c r="JIB1538" s="44"/>
      <c r="JIC1538" s="51"/>
      <c r="JID1538" s="51"/>
      <c r="JIE1538" s="51"/>
      <c r="JIF1538" s="13"/>
      <c r="JIG1538" s="13"/>
      <c r="JIH1538" s="14"/>
      <c r="JII1538" s="14"/>
      <c r="JIJ1538" s="41"/>
      <c r="JIK1538" s="44"/>
      <c r="JIL1538" s="51"/>
      <c r="JIM1538" s="51"/>
      <c r="JIN1538" s="51"/>
      <c r="JIO1538" s="13"/>
      <c r="JIP1538" s="13"/>
      <c r="JIQ1538" s="14"/>
      <c r="JIR1538" s="14"/>
      <c r="JIS1538" s="41"/>
      <c r="JIT1538" s="44"/>
      <c r="JIU1538" s="51"/>
      <c r="JIV1538" s="51"/>
      <c r="JIW1538" s="51"/>
      <c r="JIX1538" s="13"/>
      <c r="JIY1538" s="13"/>
      <c r="JIZ1538" s="14"/>
      <c r="JJA1538" s="14"/>
      <c r="JJB1538" s="41"/>
      <c r="JJC1538" s="44"/>
      <c r="JJD1538" s="51"/>
      <c r="JJE1538" s="51"/>
      <c r="JJF1538" s="51"/>
      <c r="JJG1538" s="13"/>
      <c r="JJH1538" s="13"/>
      <c r="JJI1538" s="14"/>
      <c r="JJJ1538" s="14"/>
      <c r="JJK1538" s="41"/>
      <c r="JJL1538" s="44"/>
      <c r="JJM1538" s="51"/>
      <c r="JJN1538" s="51"/>
      <c r="JJO1538" s="51"/>
      <c r="JJP1538" s="13"/>
      <c r="JJQ1538" s="13"/>
      <c r="JJR1538" s="14"/>
      <c r="JJS1538" s="14"/>
      <c r="JJT1538" s="41"/>
      <c r="JJU1538" s="44"/>
      <c r="JJV1538" s="51"/>
      <c r="JJW1538" s="51"/>
      <c r="JJX1538" s="51"/>
      <c r="JJY1538" s="13"/>
      <c r="JJZ1538" s="13"/>
      <c r="JKA1538" s="14"/>
      <c r="JKB1538" s="14"/>
      <c r="JKC1538" s="41"/>
      <c r="JKD1538" s="44"/>
      <c r="JKE1538" s="51"/>
      <c r="JKF1538" s="51"/>
      <c r="JKG1538" s="51"/>
      <c r="JKH1538" s="13"/>
      <c r="JKI1538" s="13"/>
      <c r="JKJ1538" s="14"/>
      <c r="JKK1538" s="14"/>
      <c r="JKL1538" s="41"/>
      <c r="JKM1538" s="44"/>
      <c r="JKN1538" s="51"/>
      <c r="JKO1538" s="51"/>
      <c r="JKP1538" s="51"/>
      <c r="JKQ1538" s="13"/>
      <c r="JKR1538" s="13"/>
      <c r="JKS1538" s="14"/>
      <c r="JKT1538" s="14"/>
      <c r="JKU1538" s="41"/>
      <c r="JKV1538" s="44"/>
      <c r="JKW1538" s="51"/>
      <c r="JKX1538" s="51"/>
      <c r="JKY1538" s="51"/>
      <c r="JKZ1538" s="13"/>
      <c r="JLA1538" s="13"/>
      <c r="JLB1538" s="14"/>
      <c r="JLC1538" s="14"/>
      <c r="JLD1538" s="41"/>
      <c r="JLE1538" s="44"/>
      <c r="JLF1538" s="51"/>
      <c r="JLG1538" s="51"/>
      <c r="JLH1538" s="51"/>
      <c r="JLI1538" s="13"/>
      <c r="JLJ1538" s="13"/>
      <c r="JLK1538" s="14"/>
      <c r="JLL1538" s="14"/>
      <c r="JLM1538" s="41"/>
      <c r="JLN1538" s="44"/>
      <c r="JLO1538" s="51"/>
      <c r="JLP1538" s="51"/>
      <c r="JLQ1538" s="51"/>
      <c r="JLR1538" s="13"/>
      <c r="JLS1538" s="13"/>
      <c r="JLT1538" s="14"/>
      <c r="JLU1538" s="14"/>
      <c r="JLV1538" s="41"/>
      <c r="JLW1538" s="44"/>
      <c r="JLX1538" s="51"/>
      <c r="JLY1538" s="51"/>
      <c r="JLZ1538" s="51"/>
      <c r="JMA1538" s="13"/>
      <c r="JMB1538" s="13"/>
      <c r="JMC1538" s="14"/>
      <c r="JMD1538" s="14"/>
      <c r="JME1538" s="41"/>
      <c r="JMF1538" s="44"/>
      <c r="JMG1538" s="51"/>
      <c r="JMH1538" s="51"/>
      <c r="JMI1538" s="51"/>
      <c r="JMJ1538" s="13"/>
      <c r="JMK1538" s="13"/>
      <c r="JML1538" s="14"/>
      <c r="JMM1538" s="14"/>
      <c r="JMN1538" s="41"/>
      <c r="JMO1538" s="44"/>
      <c r="JMP1538" s="51"/>
      <c r="JMQ1538" s="51"/>
      <c r="JMR1538" s="51"/>
      <c r="JMS1538" s="13"/>
      <c r="JMT1538" s="13"/>
      <c r="JMU1538" s="14"/>
      <c r="JMV1538" s="14"/>
      <c r="JMW1538" s="41"/>
      <c r="JMX1538" s="44"/>
      <c r="JMY1538" s="51"/>
      <c r="JMZ1538" s="51"/>
      <c r="JNA1538" s="51"/>
      <c r="JNB1538" s="13"/>
      <c r="JNC1538" s="13"/>
      <c r="JND1538" s="14"/>
      <c r="JNE1538" s="14"/>
      <c r="JNF1538" s="41"/>
      <c r="JNG1538" s="44"/>
      <c r="JNH1538" s="51"/>
      <c r="JNI1538" s="51"/>
      <c r="JNJ1538" s="51"/>
      <c r="JNK1538" s="13"/>
      <c r="JNL1538" s="13"/>
      <c r="JNM1538" s="14"/>
      <c r="JNN1538" s="14"/>
      <c r="JNO1538" s="41"/>
      <c r="JNP1538" s="44"/>
      <c r="JNQ1538" s="51"/>
      <c r="JNR1538" s="51"/>
      <c r="JNS1538" s="51"/>
      <c r="JNT1538" s="13"/>
      <c r="JNU1538" s="13"/>
      <c r="JNV1538" s="14"/>
      <c r="JNW1538" s="14"/>
      <c r="JNX1538" s="41"/>
      <c r="JNY1538" s="44"/>
      <c r="JNZ1538" s="51"/>
      <c r="JOA1538" s="51"/>
      <c r="JOB1538" s="51"/>
      <c r="JOC1538" s="13"/>
      <c r="JOD1538" s="13"/>
      <c r="JOE1538" s="14"/>
      <c r="JOF1538" s="14"/>
      <c r="JOG1538" s="41"/>
      <c r="JOH1538" s="44"/>
      <c r="JOI1538" s="51"/>
      <c r="JOJ1538" s="51"/>
      <c r="JOK1538" s="51"/>
      <c r="JOL1538" s="13"/>
      <c r="JOM1538" s="13"/>
      <c r="JON1538" s="14"/>
      <c r="JOO1538" s="14"/>
      <c r="JOP1538" s="41"/>
      <c r="JOQ1538" s="44"/>
      <c r="JOR1538" s="51"/>
      <c r="JOS1538" s="51"/>
      <c r="JOT1538" s="51"/>
      <c r="JOU1538" s="13"/>
      <c r="JOV1538" s="13"/>
      <c r="JOW1538" s="14"/>
      <c r="JOX1538" s="14"/>
      <c r="JOY1538" s="41"/>
      <c r="JOZ1538" s="44"/>
      <c r="JPA1538" s="51"/>
      <c r="JPB1538" s="51"/>
      <c r="JPC1538" s="51"/>
      <c r="JPD1538" s="13"/>
      <c r="JPE1538" s="13"/>
      <c r="JPF1538" s="14"/>
      <c r="JPG1538" s="14"/>
      <c r="JPH1538" s="41"/>
      <c r="JPI1538" s="44"/>
      <c r="JPJ1538" s="51"/>
      <c r="JPK1538" s="51"/>
      <c r="JPL1538" s="51"/>
      <c r="JPM1538" s="13"/>
      <c r="JPN1538" s="13"/>
      <c r="JPO1538" s="14"/>
      <c r="JPP1538" s="14"/>
      <c r="JPQ1538" s="41"/>
      <c r="JPR1538" s="44"/>
      <c r="JPS1538" s="51"/>
      <c r="JPT1538" s="51"/>
      <c r="JPU1538" s="51"/>
      <c r="JPV1538" s="13"/>
      <c r="JPW1538" s="13"/>
      <c r="JPX1538" s="14"/>
      <c r="JPY1538" s="14"/>
      <c r="JPZ1538" s="41"/>
      <c r="JQA1538" s="44"/>
      <c r="JQB1538" s="51"/>
      <c r="JQC1538" s="51"/>
      <c r="JQD1538" s="51"/>
      <c r="JQE1538" s="13"/>
      <c r="JQF1538" s="13"/>
      <c r="JQG1538" s="14"/>
      <c r="JQH1538" s="14"/>
      <c r="JQI1538" s="41"/>
      <c r="JQJ1538" s="44"/>
      <c r="JQK1538" s="51"/>
      <c r="JQL1538" s="51"/>
      <c r="JQM1538" s="51"/>
      <c r="JQN1538" s="13"/>
      <c r="JQO1538" s="13"/>
      <c r="JQP1538" s="14"/>
      <c r="JQQ1538" s="14"/>
      <c r="JQR1538" s="41"/>
      <c r="JQS1538" s="44"/>
      <c r="JQT1538" s="51"/>
      <c r="JQU1538" s="51"/>
      <c r="JQV1538" s="51"/>
      <c r="JQW1538" s="13"/>
      <c r="JQX1538" s="13"/>
      <c r="JQY1538" s="14"/>
      <c r="JQZ1538" s="14"/>
      <c r="JRA1538" s="41"/>
      <c r="JRB1538" s="44"/>
      <c r="JRC1538" s="51"/>
      <c r="JRD1538" s="51"/>
      <c r="JRE1538" s="51"/>
      <c r="JRF1538" s="13"/>
      <c r="JRG1538" s="13"/>
      <c r="JRH1538" s="14"/>
      <c r="JRI1538" s="14"/>
      <c r="JRJ1538" s="41"/>
      <c r="JRK1538" s="44"/>
      <c r="JRL1538" s="51"/>
      <c r="JRM1538" s="51"/>
      <c r="JRN1538" s="51"/>
      <c r="JRO1538" s="13"/>
      <c r="JRP1538" s="13"/>
      <c r="JRQ1538" s="14"/>
      <c r="JRR1538" s="14"/>
      <c r="JRS1538" s="41"/>
      <c r="JRT1538" s="44"/>
      <c r="JRU1538" s="51"/>
      <c r="JRV1538" s="51"/>
      <c r="JRW1538" s="51"/>
      <c r="JRX1538" s="13"/>
      <c r="JRY1538" s="13"/>
      <c r="JRZ1538" s="14"/>
      <c r="JSA1538" s="14"/>
      <c r="JSB1538" s="41"/>
      <c r="JSC1538" s="44"/>
      <c r="JSD1538" s="51"/>
      <c r="JSE1538" s="51"/>
      <c r="JSF1538" s="51"/>
      <c r="JSG1538" s="13"/>
      <c r="JSH1538" s="13"/>
      <c r="JSI1538" s="14"/>
      <c r="JSJ1538" s="14"/>
      <c r="JSK1538" s="41"/>
      <c r="JSL1538" s="44"/>
      <c r="JSM1538" s="51"/>
      <c r="JSN1538" s="51"/>
      <c r="JSO1538" s="51"/>
      <c r="JSP1538" s="13"/>
      <c r="JSQ1538" s="13"/>
      <c r="JSR1538" s="14"/>
      <c r="JSS1538" s="14"/>
      <c r="JST1538" s="41"/>
      <c r="JSU1538" s="44"/>
      <c r="JSV1538" s="51"/>
      <c r="JSW1538" s="51"/>
      <c r="JSX1538" s="51"/>
      <c r="JSY1538" s="13"/>
      <c r="JSZ1538" s="13"/>
      <c r="JTA1538" s="14"/>
      <c r="JTB1538" s="14"/>
      <c r="JTC1538" s="41"/>
      <c r="JTD1538" s="44"/>
      <c r="JTE1538" s="51"/>
      <c r="JTF1538" s="51"/>
      <c r="JTG1538" s="51"/>
      <c r="JTH1538" s="13"/>
      <c r="JTI1538" s="13"/>
      <c r="JTJ1538" s="14"/>
      <c r="JTK1538" s="14"/>
      <c r="JTL1538" s="41"/>
      <c r="JTM1538" s="44"/>
      <c r="JTN1538" s="51"/>
      <c r="JTO1538" s="51"/>
      <c r="JTP1538" s="51"/>
      <c r="JTQ1538" s="13"/>
      <c r="JTR1538" s="13"/>
      <c r="JTS1538" s="14"/>
      <c r="JTT1538" s="14"/>
      <c r="JTU1538" s="41"/>
      <c r="JTV1538" s="44"/>
      <c r="JTW1538" s="51"/>
      <c r="JTX1538" s="51"/>
      <c r="JTY1538" s="51"/>
      <c r="JTZ1538" s="13"/>
      <c r="JUA1538" s="13"/>
      <c r="JUB1538" s="14"/>
      <c r="JUC1538" s="14"/>
      <c r="JUD1538" s="41"/>
      <c r="JUE1538" s="44"/>
      <c r="JUF1538" s="51"/>
      <c r="JUG1538" s="51"/>
      <c r="JUH1538" s="51"/>
      <c r="JUI1538" s="13"/>
      <c r="JUJ1538" s="13"/>
      <c r="JUK1538" s="14"/>
      <c r="JUL1538" s="14"/>
      <c r="JUM1538" s="41"/>
      <c r="JUN1538" s="44"/>
      <c r="JUO1538" s="51"/>
      <c r="JUP1538" s="51"/>
      <c r="JUQ1538" s="51"/>
      <c r="JUR1538" s="13"/>
      <c r="JUS1538" s="13"/>
      <c r="JUT1538" s="14"/>
      <c r="JUU1538" s="14"/>
      <c r="JUV1538" s="41"/>
      <c r="JUW1538" s="44"/>
      <c r="JUX1538" s="51"/>
      <c r="JUY1538" s="51"/>
      <c r="JUZ1538" s="51"/>
      <c r="JVA1538" s="13"/>
      <c r="JVB1538" s="13"/>
      <c r="JVC1538" s="14"/>
      <c r="JVD1538" s="14"/>
      <c r="JVE1538" s="41"/>
      <c r="JVF1538" s="44"/>
      <c r="JVG1538" s="51"/>
      <c r="JVH1538" s="51"/>
      <c r="JVI1538" s="51"/>
      <c r="JVJ1538" s="13"/>
      <c r="JVK1538" s="13"/>
      <c r="JVL1538" s="14"/>
      <c r="JVM1538" s="14"/>
      <c r="JVN1538" s="41"/>
      <c r="JVO1538" s="44"/>
      <c r="JVP1538" s="51"/>
      <c r="JVQ1538" s="51"/>
      <c r="JVR1538" s="51"/>
      <c r="JVS1538" s="13"/>
      <c r="JVT1538" s="13"/>
      <c r="JVU1538" s="14"/>
      <c r="JVV1538" s="14"/>
      <c r="JVW1538" s="41"/>
      <c r="JVX1538" s="44"/>
      <c r="JVY1538" s="51"/>
      <c r="JVZ1538" s="51"/>
      <c r="JWA1538" s="51"/>
      <c r="JWB1538" s="13"/>
      <c r="JWC1538" s="13"/>
      <c r="JWD1538" s="14"/>
      <c r="JWE1538" s="14"/>
      <c r="JWF1538" s="41"/>
      <c r="JWG1538" s="44"/>
      <c r="JWH1538" s="51"/>
      <c r="JWI1538" s="51"/>
      <c r="JWJ1538" s="51"/>
      <c r="JWK1538" s="13"/>
      <c r="JWL1538" s="13"/>
      <c r="JWM1538" s="14"/>
      <c r="JWN1538" s="14"/>
      <c r="JWO1538" s="41"/>
      <c r="JWP1538" s="44"/>
      <c r="JWQ1538" s="51"/>
      <c r="JWR1538" s="51"/>
      <c r="JWS1538" s="51"/>
      <c r="JWT1538" s="13"/>
      <c r="JWU1538" s="13"/>
      <c r="JWV1538" s="14"/>
      <c r="JWW1538" s="14"/>
      <c r="JWX1538" s="41"/>
      <c r="JWY1538" s="44"/>
      <c r="JWZ1538" s="51"/>
      <c r="JXA1538" s="51"/>
      <c r="JXB1538" s="51"/>
      <c r="JXC1538" s="13"/>
      <c r="JXD1538" s="13"/>
      <c r="JXE1538" s="14"/>
      <c r="JXF1538" s="14"/>
      <c r="JXG1538" s="41"/>
      <c r="JXH1538" s="44"/>
      <c r="JXI1538" s="51"/>
      <c r="JXJ1538" s="51"/>
      <c r="JXK1538" s="51"/>
      <c r="JXL1538" s="13"/>
      <c r="JXM1538" s="13"/>
      <c r="JXN1538" s="14"/>
      <c r="JXO1538" s="14"/>
      <c r="JXP1538" s="41"/>
      <c r="JXQ1538" s="44"/>
      <c r="JXR1538" s="51"/>
      <c r="JXS1538" s="51"/>
      <c r="JXT1538" s="51"/>
      <c r="JXU1538" s="13"/>
      <c r="JXV1538" s="13"/>
      <c r="JXW1538" s="14"/>
      <c r="JXX1538" s="14"/>
      <c r="JXY1538" s="41"/>
      <c r="JXZ1538" s="44"/>
      <c r="JYA1538" s="51"/>
      <c r="JYB1538" s="51"/>
      <c r="JYC1538" s="51"/>
      <c r="JYD1538" s="13"/>
      <c r="JYE1538" s="13"/>
      <c r="JYF1538" s="14"/>
      <c r="JYG1538" s="14"/>
      <c r="JYH1538" s="41"/>
      <c r="JYI1538" s="44"/>
      <c r="JYJ1538" s="51"/>
      <c r="JYK1538" s="51"/>
      <c r="JYL1538" s="51"/>
      <c r="JYM1538" s="13"/>
      <c r="JYN1538" s="13"/>
      <c r="JYO1538" s="14"/>
      <c r="JYP1538" s="14"/>
      <c r="JYQ1538" s="41"/>
      <c r="JYR1538" s="44"/>
      <c r="JYS1538" s="51"/>
      <c r="JYT1538" s="51"/>
      <c r="JYU1538" s="51"/>
      <c r="JYV1538" s="13"/>
      <c r="JYW1538" s="13"/>
      <c r="JYX1538" s="14"/>
      <c r="JYY1538" s="14"/>
      <c r="JYZ1538" s="41"/>
      <c r="JZA1538" s="44"/>
      <c r="JZB1538" s="51"/>
      <c r="JZC1538" s="51"/>
      <c r="JZD1538" s="51"/>
      <c r="JZE1538" s="13"/>
      <c r="JZF1538" s="13"/>
      <c r="JZG1538" s="14"/>
      <c r="JZH1538" s="14"/>
      <c r="JZI1538" s="41"/>
      <c r="JZJ1538" s="44"/>
      <c r="JZK1538" s="51"/>
      <c r="JZL1538" s="51"/>
      <c r="JZM1538" s="51"/>
      <c r="JZN1538" s="13"/>
      <c r="JZO1538" s="13"/>
      <c r="JZP1538" s="14"/>
      <c r="JZQ1538" s="14"/>
      <c r="JZR1538" s="41"/>
      <c r="JZS1538" s="44"/>
      <c r="JZT1538" s="51"/>
      <c r="JZU1538" s="51"/>
      <c r="JZV1538" s="51"/>
      <c r="JZW1538" s="13"/>
      <c r="JZX1538" s="13"/>
      <c r="JZY1538" s="14"/>
      <c r="JZZ1538" s="14"/>
      <c r="KAA1538" s="41"/>
      <c r="KAB1538" s="44"/>
      <c r="KAC1538" s="51"/>
      <c r="KAD1538" s="51"/>
      <c r="KAE1538" s="51"/>
      <c r="KAF1538" s="13"/>
      <c r="KAG1538" s="13"/>
      <c r="KAH1538" s="14"/>
      <c r="KAI1538" s="14"/>
      <c r="KAJ1538" s="41"/>
      <c r="KAK1538" s="44"/>
      <c r="KAL1538" s="51"/>
      <c r="KAM1538" s="51"/>
      <c r="KAN1538" s="51"/>
      <c r="KAO1538" s="13"/>
      <c r="KAP1538" s="13"/>
      <c r="KAQ1538" s="14"/>
      <c r="KAR1538" s="14"/>
      <c r="KAS1538" s="41"/>
      <c r="KAT1538" s="44"/>
      <c r="KAU1538" s="51"/>
      <c r="KAV1538" s="51"/>
      <c r="KAW1538" s="51"/>
      <c r="KAX1538" s="13"/>
      <c r="KAY1538" s="13"/>
      <c r="KAZ1538" s="14"/>
      <c r="KBA1538" s="14"/>
      <c r="KBB1538" s="41"/>
      <c r="KBC1538" s="44"/>
      <c r="KBD1538" s="51"/>
      <c r="KBE1538" s="51"/>
      <c r="KBF1538" s="51"/>
      <c r="KBG1538" s="13"/>
      <c r="KBH1538" s="13"/>
      <c r="KBI1538" s="14"/>
      <c r="KBJ1538" s="14"/>
      <c r="KBK1538" s="41"/>
      <c r="KBL1538" s="44"/>
      <c r="KBM1538" s="51"/>
      <c r="KBN1538" s="51"/>
      <c r="KBO1538" s="51"/>
      <c r="KBP1538" s="13"/>
      <c r="KBQ1538" s="13"/>
      <c r="KBR1538" s="14"/>
      <c r="KBS1538" s="14"/>
      <c r="KBT1538" s="41"/>
      <c r="KBU1538" s="44"/>
      <c r="KBV1538" s="51"/>
      <c r="KBW1538" s="51"/>
      <c r="KBX1538" s="51"/>
      <c r="KBY1538" s="13"/>
      <c r="KBZ1538" s="13"/>
      <c r="KCA1538" s="14"/>
      <c r="KCB1538" s="14"/>
      <c r="KCC1538" s="41"/>
      <c r="KCD1538" s="44"/>
      <c r="KCE1538" s="51"/>
      <c r="KCF1538" s="51"/>
      <c r="KCG1538" s="51"/>
      <c r="KCH1538" s="13"/>
      <c r="KCI1538" s="13"/>
      <c r="KCJ1538" s="14"/>
      <c r="KCK1538" s="14"/>
      <c r="KCL1538" s="41"/>
      <c r="KCM1538" s="44"/>
      <c r="KCN1538" s="51"/>
      <c r="KCO1538" s="51"/>
      <c r="KCP1538" s="51"/>
      <c r="KCQ1538" s="13"/>
      <c r="KCR1538" s="13"/>
      <c r="KCS1538" s="14"/>
      <c r="KCT1538" s="14"/>
      <c r="KCU1538" s="41"/>
      <c r="KCV1538" s="44"/>
      <c r="KCW1538" s="51"/>
      <c r="KCX1538" s="51"/>
      <c r="KCY1538" s="51"/>
      <c r="KCZ1538" s="13"/>
      <c r="KDA1538" s="13"/>
      <c r="KDB1538" s="14"/>
      <c r="KDC1538" s="14"/>
      <c r="KDD1538" s="41"/>
      <c r="KDE1538" s="44"/>
      <c r="KDF1538" s="51"/>
      <c r="KDG1538" s="51"/>
      <c r="KDH1538" s="51"/>
      <c r="KDI1538" s="13"/>
      <c r="KDJ1538" s="13"/>
      <c r="KDK1538" s="14"/>
      <c r="KDL1538" s="14"/>
      <c r="KDM1538" s="41"/>
      <c r="KDN1538" s="44"/>
      <c r="KDO1538" s="51"/>
      <c r="KDP1538" s="51"/>
      <c r="KDQ1538" s="51"/>
      <c r="KDR1538" s="13"/>
      <c r="KDS1538" s="13"/>
      <c r="KDT1538" s="14"/>
      <c r="KDU1538" s="14"/>
      <c r="KDV1538" s="41"/>
      <c r="KDW1538" s="44"/>
      <c r="KDX1538" s="51"/>
      <c r="KDY1538" s="51"/>
      <c r="KDZ1538" s="51"/>
      <c r="KEA1538" s="13"/>
      <c r="KEB1538" s="13"/>
      <c r="KEC1538" s="14"/>
      <c r="KED1538" s="14"/>
      <c r="KEE1538" s="41"/>
      <c r="KEF1538" s="44"/>
      <c r="KEG1538" s="51"/>
      <c r="KEH1538" s="51"/>
      <c r="KEI1538" s="51"/>
      <c r="KEJ1538" s="13"/>
      <c r="KEK1538" s="13"/>
      <c r="KEL1538" s="14"/>
      <c r="KEM1538" s="14"/>
      <c r="KEN1538" s="41"/>
      <c r="KEO1538" s="44"/>
      <c r="KEP1538" s="51"/>
      <c r="KEQ1538" s="51"/>
      <c r="KER1538" s="51"/>
      <c r="KES1538" s="13"/>
      <c r="KET1538" s="13"/>
      <c r="KEU1538" s="14"/>
      <c r="KEV1538" s="14"/>
      <c r="KEW1538" s="41"/>
      <c r="KEX1538" s="44"/>
      <c r="KEY1538" s="51"/>
      <c r="KEZ1538" s="51"/>
      <c r="KFA1538" s="51"/>
      <c r="KFB1538" s="13"/>
      <c r="KFC1538" s="13"/>
      <c r="KFD1538" s="14"/>
      <c r="KFE1538" s="14"/>
      <c r="KFF1538" s="41"/>
      <c r="KFG1538" s="44"/>
      <c r="KFH1538" s="51"/>
      <c r="KFI1538" s="51"/>
      <c r="KFJ1538" s="51"/>
      <c r="KFK1538" s="13"/>
      <c r="KFL1538" s="13"/>
      <c r="KFM1538" s="14"/>
      <c r="KFN1538" s="14"/>
      <c r="KFO1538" s="41"/>
      <c r="KFP1538" s="44"/>
      <c r="KFQ1538" s="51"/>
      <c r="KFR1538" s="51"/>
      <c r="KFS1538" s="51"/>
      <c r="KFT1538" s="13"/>
      <c r="KFU1538" s="13"/>
      <c r="KFV1538" s="14"/>
      <c r="KFW1538" s="14"/>
      <c r="KFX1538" s="41"/>
      <c r="KFY1538" s="44"/>
      <c r="KFZ1538" s="51"/>
      <c r="KGA1538" s="51"/>
      <c r="KGB1538" s="51"/>
      <c r="KGC1538" s="13"/>
      <c r="KGD1538" s="13"/>
      <c r="KGE1538" s="14"/>
      <c r="KGF1538" s="14"/>
      <c r="KGG1538" s="41"/>
      <c r="KGH1538" s="44"/>
      <c r="KGI1538" s="51"/>
      <c r="KGJ1538" s="51"/>
      <c r="KGK1538" s="51"/>
      <c r="KGL1538" s="13"/>
      <c r="KGM1538" s="13"/>
      <c r="KGN1538" s="14"/>
      <c r="KGO1538" s="14"/>
      <c r="KGP1538" s="41"/>
      <c r="KGQ1538" s="44"/>
      <c r="KGR1538" s="51"/>
      <c r="KGS1538" s="51"/>
      <c r="KGT1538" s="51"/>
      <c r="KGU1538" s="13"/>
      <c r="KGV1538" s="13"/>
      <c r="KGW1538" s="14"/>
      <c r="KGX1538" s="14"/>
      <c r="KGY1538" s="41"/>
      <c r="KGZ1538" s="44"/>
      <c r="KHA1538" s="51"/>
      <c r="KHB1538" s="51"/>
      <c r="KHC1538" s="51"/>
      <c r="KHD1538" s="13"/>
      <c r="KHE1538" s="13"/>
      <c r="KHF1538" s="14"/>
      <c r="KHG1538" s="14"/>
      <c r="KHH1538" s="41"/>
      <c r="KHI1538" s="44"/>
      <c r="KHJ1538" s="51"/>
      <c r="KHK1538" s="51"/>
      <c r="KHL1538" s="51"/>
      <c r="KHM1538" s="13"/>
      <c r="KHN1538" s="13"/>
      <c r="KHO1538" s="14"/>
      <c r="KHP1538" s="14"/>
      <c r="KHQ1538" s="41"/>
      <c r="KHR1538" s="44"/>
      <c r="KHS1538" s="51"/>
      <c r="KHT1538" s="51"/>
      <c r="KHU1538" s="51"/>
      <c r="KHV1538" s="13"/>
      <c r="KHW1538" s="13"/>
      <c r="KHX1538" s="14"/>
      <c r="KHY1538" s="14"/>
      <c r="KHZ1538" s="41"/>
      <c r="KIA1538" s="44"/>
      <c r="KIB1538" s="51"/>
      <c r="KIC1538" s="51"/>
      <c r="KID1538" s="51"/>
      <c r="KIE1538" s="13"/>
      <c r="KIF1538" s="13"/>
      <c r="KIG1538" s="14"/>
      <c r="KIH1538" s="14"/>
      <c r="KII1538" s="41"/>
      <c r="KIJ1538" s="44"/>
      <c r="KIK1538" s="51"/>
      <c r="KIL1538" s="51"/>
      <c r="KIM1538" s="51"/>
      <c r="KIN1538" s="13"/>
      <c r="KIO1538" s="13"/>
      <c r="KIP1538" s="14"/>
      <c r="KIQ1538" s="14"/>
      <c r="KIR1538" s="41"/>
      <c r="KIS1538" s="44"/>
      <c r="KIT1538" s="51"/>
      <c r="KIU1538" s="51"/>
      <c r="KIV1538" s="51"/>
      <c r="KIW1538" s="13"/>
      <c r="KIX1538" s="13"/>
      <c r="KIY1538" s="14"/>
      <c r="KIZ1538" s="14"/>
      <c r="KJA1538" s="41"/>
      <c r="KJB1538" s="44"/>
      <c r="KJC1538" s="51"/>
      <c r="KJD1538" s="51"/>
      <c r="KJE1538" s="51"/>
      <c r="KJF1538" s="13"/>
      <c r="KJG1538" s="13"/>
      <c r="KJH1538" s="14"/>
      <c r="KJI1538" s="14"/>
      <c r="KJJ1538" s="41"/>
      <c r="KJK1538" s="44"/>
      <c r="KJL1538" s="51"/>
      <c r="KJM1538" s="51"/>
      <c r="KJN1538" s="51"/>
      <c r="KJO1538" s="13"/>
      <c r="KJP1538" s="13"/>
      <c r="KJQ1538" s="14"/>
      <c r="KJR1538" s="14"/>
      <c r="KJS1538" s="41"/>
      <c r="KJT1538" s="44"/>
      <c r="KJU1538" s="51"/>
      <c r="KJV1538" s="51"/>
      <c r="KJW1538" s="51"/>
      <c r="KJX1538" s="13"/>
      <c r="KJY1538" s="13"/>
      <c r="KJZ1538" s="14"/>
      <c r="KKA1538" s="14"/>
      <c r="KKB1538" s="41"/>
      <c r="KKC1538" s="44"/>
      <c r="KKD1538" s="51"/>
      <c r="KKE1538" s="51"/>
      <c r="KKF1538" s="51"/>
      <c r="KKG1538" s="13"/>
      <c r="KKH1538" s="13"/>
      <c r="KKI1538" s="14"/>
      <c r="KKJ1538" s="14"/>
      <c r="KKK1538" s="41"/>
      <c r="KKL1538" s="44"/>
      <c r="KKM1538" s="51"/>
      <c r="KKN1538" s="51"/>
      <c r="KKO1538" s="51"/>
      <c r="KKP1538" s="13"/>
      <c r="KKQ1538" s="13"/>
      <c r="KKR1538" s="14"/>
      <c r="KKS1538" s="14"/>
      <c r="KKT1538" s="41"/>
      <c r="KKU1538" s="44"/>
      <c r="KKV1538" s="51"/>
      <c r="KKW1538" s="51"/>
      <c r="KKX1538" s="51"/>
      <c r="KKY1538" s="13"/>
      <c r="KKZ1538" s="13"/>
      <c r="KLA1538" s="14"/>
      <c r="KLB1538" s="14"/>
      <c r="KLC1538" s="41"/>
      <c r="KLD1538" s="44"/>
      <c r="KLE1538" s="51"/>
      <c r="KLF1538" s="51"/>
      <c r="KLG1538" s="51"/>
      <c r="KLH1538" s="13"/>
      <c r="KLI1538" s="13"/>
      <c r="KLJ1538" s="14"/>
      <c r="KLK1538" s="14"/>
      <c r="KLL1538" s="41"/>
      <c r="KLM1538" s="44"/>
      <c r="KLN1538" s="51"/>
      <c r="KLO1538" s="51"/>
      <c r="KLP1538" s="51"/>
      <c r="KLQ1538" s="13"/>
      <c r="KLR1538" s="13"/>
      <c r="KLS1538" s="14"/>
      <c r="KLT1538" s="14"/>
      <c r="KLU1538" s="41"/>
      <c r="KLV1538" s="44"/>
      <c r="KLW1538" s="51"/>
      <c r="KLX1538" s="51"/>
      <c r="KLY1538" s="51"/>
      <c r="KLZ1538" s="13"/>
      <c r="KMA1538" s="13"/>
      <c r="KMB1538" s="14"/>
      <c r="KMC1538" s="14"/>
      <c r="KMD1538" s="41"/>
      <c r="KME1538" s="44"/>
      <c r="KMF1538" s="51"/>
      <c r="KMG1538" s="51"/>
      <c r="KMH1538" s="51"/>
      <c r="KMI1538" s="13"/>
      <c r="KMJ1538" s="13"/>
      <c r="KMK1538" s="14"/>
      <c r="KML1538" s="14"/>
      <c r="KMM1538" s="41"/>
      <c r="KMN1538" s="44"/>
      <c r="KMO1538" s="51"/>
      <c r="KMP1538" s="51"/>
      <c r="KMQ1538" s="51"/>
      <c r="KMR1538" s="13"/>
      <c r="KMS1538" s="13"/>
      <c r="KMT1538" s="14"/>
      <c r="KMU1538" s="14"/>
      <c r="KMV1538" s="41"/>
      <c r="KMW1538" s="44"/>
      <c r="KMX1538" s="51"/>
      <c r="KMY1538" s="51"/>
      <c r="KMZ1538" s="51"/>
      <c r="KNA1538" s="13"/>
      <c r="KNB1538" s="13"/>
      <c r="KNC1538" s="14"/>
      <c r="KND1538" s="14"/>
      <c r="KNE1538" s="41"/>
      <c r="KNF1538" s="44"/>
      <c r="KNG1538" s="51"/>
      <c r="KNH1538" s="51"/>
      <c r="KNI1538" s="51"/>
      <c r="KNJ1538" s="13"/>
      <c r="KNK1538" s="13"/>
      <c r="KNL1538" s="14"/>
      <c r="KNM1538" s="14"/>
      <c r="KNN1538" s="41"/>
      <c r="KNO1538" s="44"/>
      <c r="KNP1538" s="51"/>
      <c r="KNQ1538" s="51"/>
      <c r="KNR1538" s="51"/>
      <c r="KNS1538" s="13"/>
      <c r="KNT1538" s="13"/>
      <c r="KNU1538" s="14"/>
      <c r="KNV1538" s="14"/>
      <c r="KNW1538" s="41"/>
      <c r="KNX1538" s="44"/>
      <c r="KNY1538" s="51"/>
      <c r="KNZ1538" s="51"/>
      <c r="KOA1538" s="51"/>
      <c r="KOB1538" s="13"/>
      <c r="KOC1538" s="13"/>
      <c r="KOD1538" s="14"/>
      <c r="KOE1538" s="14"/>
      <c r="KOF1538" s="41"/>
      <c r="KOG1538" s="44"/>
      <c r="KOH1538" s="51"/>
      <c r="KOI1538" s="51"/>
      <c r="KOJ1538" s="51"/>
      <c r="KOK1538" s="13"/>
      <c r="KOL1538" s="13"/>
      <c r="KOM1538" s="14"/>
      <c r="KON1538" s="14"/>
      <c r="KOO1538" s="41"/>
      <c r="KOP1538" s="44"/>
      <c r="KOQ1538" s="51"/>
      <c r="KOR1538" s="51"/>
      <c r="KOS1538" s="51"/>
      <c r="KOT1538" s="13"/>
      <c r="KOU1538" s="13"/>
      <c r="KOV1538" s="14"/>
      <c r="KOW1538" s="14"/>
      <c r="KOX1538" s="41"/>
      <c r="KOY1538" s="44"/>
      <c r="KOZ1538" s="51"/>
      <c r="KPA1538" s="51"/>
      <c r="KPB1538" s="51"/>
      <c r="KPC1538" s="13"/>
      <c r="KPD1538" s="13"/>
      <c r="KPE1538" s="14"/>
      <c r="KPF1538" s="14"/>
      <c r="KPG1538" s="41"/>
      <c r="KPH1538" s="44"/>
      <c r="KPI1538" s="51"/>
      <c r="KPJ1538" s="51"/>
      <c r="KPK1538" s="51"/>
      <c r="KPL1538" s="13"/>
      <c r="KPM1538" s="13"/>
      <c r="KPN1538" s="14"/>
      <c r="KPO1538" s="14"/>
      <c r="KPP1538" s="41"/>
      <c r="KPQ1538" s="44"/>
      <c r="KPR1538" s="51"/>
      <c r="KPS1538" s="51"/>
      <c r="KPT1538" s="51"/>
      <c r="KPU1538" s="13"/>
      <c r="KPV1538" s="13"/>
      <c r="KPW1538" s="14"/>
      <c r="KPX1538" s="14"/>
      <c r="KPY1538" s="41"/>
      <c r="KPZ1538" s="44"/>
      <c r="KQA1538" s="51"/>
      <c r="KQB1538" s="51"/>
      <c r="KQC1538" s="51"/>
      <c r="KQD1538" s="13"/>
      <c r="KQE1538" s="13"/>
      <c r="KQF1538" s="14"/>
      <c r="KQG1538" s="14"/>
      <c r="KQH1538" s="41"/>
      <c r="KQI1538" s="44"/>
      <c r="KQJ1538" s="51"/>
      <c r="KQK1538" s="51"/>
      <c r="KQL1538" s="51"/>
      <c r="KQM1538" s="13"/>
      <c r="KQN1538" s="13"/>
      <c r="KQO1538" s="14"/>
      <c r="KQP1538" s="14"/>
      <c r="KQQ1538" s="41"/>
      <c r="KQR1538" s="44"/>
      <c r="KQS1538" s="51"/>
      <c r="KQT1538" s="51"/>
      <c r="KQU1538" s="51"/>
      <c r="KQV1538" s="13"/>
      <c r="KQW1538" s="13"/>
      <c r="KQX1538" s="14"/>
      <c r="KQY1538" s="14"/>
      <c r="KQZ1538" s="41"/>
      <c r="KRA1538" s="44"/>
      <c r="KRB1538" s="51"/>
      <c r="KRC1538" s="51"/>
      <c r="KRD1538" s="51"/>
      <c r="KRE1538" s="13"/>
      <c r="KRF1538" s="13"/>
      <c r="KRG1538" s="14"/>
      <c r="KRH1538" s="14"/>
      <c r="KRI1538" s="41"/>
      <c r="KRJ1538" s="44"/>
      <c r="KRK1538" s="51"/>
      <c r="KRL1538" s="51"/>
      <c r="KRM1538" s="51"/>
      <c r="KRN1538" s="13"/>
      <c r="KRO1538" s="13"/>
      <c r="KRP1538" s="14"/>
      <c r="KRQ1538" s="14"/>
      <c r="KRR1538" s="41"/>
      <c r="KRS1538" s="44"/>
      <c r="KRT1538" s="51"/>
      <c r="KRU1538" s="51"/>
      <c r="KRV1538" s="51"/>
      <c r="KRW1538" s="13"/>
      <c r="KRX1538" s="13"/>
      <c r="KRY1538" s="14"/>
      <c r="KRZ1538" s="14"/>
      <c r="KSA1538" s="41"/>
      <c r="KSB1538" s="44"/>
      <c r="KSC1538" s="51"/>
      <c r="KSD1538" s="51"/>
      <c r="KSE1538" s="51"/>
      <c r="KSF1538" s="13"/>
      <c r="KSG1538" s="13"/>
      <c r="KSH1538" s="14"/>
      <c r="KSI1538" s="14"/>
      <c r="KSJ1538" s="41"/>
      <c r="KSK1538" s="44"/>
      <c r="KSL1538" s="51"/>
      <c r="KSM1538" s="51"/>
      <c r="KSN1538" s="51"/>
      <c r="KSO1538" s="13"/>
      <c r="KSP1538" s="13"/>
      <c r="KSQ1538" s="14"/>
      <c r="KSR1538" s="14"/>
      <c r="KSS1538" s="41"/>
      <c r="KST1538" s="44"/>
      <c r="KSU1538" s="51"/>
      <c r="KSV1538" s="51"/>
      <c r="KSW1538" s="51"/>
      <c r="KSX1538" s="13"/>
      <c r="KSY1538" s="13"/>
      <c r="KSZ1538" s="14"/>
      <c r="KTA1538" s="14"/>
      <c r="KTB1538" s="41"/>
      <c r="KTC1538" s="44"/>
      <c r="KTD1538" s="51"/>
      <c r="KTE1538" s="51"/>
      <c r="KTF1538" s="51"/>
      <c r="KTG1538" s="13"/>
      <c r="KTH1538" s="13"/>
      <c r="KTI1538" s="14"/>
      <c r="KTJ1538" s="14"/>
      <c r="KTK1538" s="41"/>
      <c r="KTL1538" s="44"/>
      <c r="KTM1538" s="51"/>
      <c r="KTN1538" s="51"/>
      <c r="KTO1538" s="51"/>
      <c r="KTP1538" s="13"/>
      <c r="KTQ1538" s="13"/>
      <c r="KTR1538" s="14"/>
      <c r="KTS1538" s="14"/>
      <c r="KTT1538" s="41"/>
      <c r="KTU1538" s="44"/>
      <c r="KTV1538" s="51"/>
      <c r="KTW1538" s="51"/>
      <c r="KTX1538" s="51"/>
      <c r="KTY1538" s="13"/>
      <c r="KTZ1538" s="13"/>
      <c r="KUA1538" s="14"/>
      <c r="KUB1538" s="14"/>
      <c r="KUC1538" s="41"/>
      <c r="KUD1538" s="44"/>
      <c r="KUE1538" s="51"/>
      <c r="KUF1538" s="51"/>
      <c r="KUG1538" s="51"/>
      <c r="KUH1538" s="13"/>
      <c r="KUI1538" s="13"/>
      <c r="KUJ1538" s="14"/>
      <c r="KUK1538" s="14"/>
      <c r="KUL1538" s="41"/>
      <c r="KUM1538" s="44"/>
      <c r="KUN1538" s="51"/>
      <c r="KUO1538" s="51"/>
      <c r="KUP1538" s="51"/>
      <c r="KUQ1538" s="13"/>
      <c r="KUR1538" s="13"/>
      <c r="KUS1538" s="14"/>
      <c r="KUT1538" s="14"/>
      <c r="KUU1538" s="41"/>
      <c r="KUV1538" s="44"/>
      <c r="KUW1538" s="51"/>
      <c r="KUX1538" s="51"/>
      <c r="KUY1538" s="51"/>
      <c r="KUZ1538" s="13"/>
      <c r="KVA1538" s="13"/>
      <c r="KVB1538" s="14"/>
      <c r="KVC1538" s="14"/>
      <c r="KVD1538" s="41"/>
      <c r="KVE1538" s="44"/>
      <c r="KVF1538" s="51"/>
      <c r="KVG1538" s="51"/>
      <c r="KVH1538" s="51"/>
      <c r="KVI1538" s="13"/>
      <c r="KVJ1538" s="13"/>
      <c r="KVK1538" s="14"/>
      <c r="KVL1538" s="14"/>
      <c r="KVM1538" s="41"/>
      <c r="KVN1538" s="44"/>
      <c r="KVO1538" s="51"/>
      <c r="KVP1538" s="51"/>
      <c r="KVQ1538" s="51"/>
      <c r="KVR1538" s="13"/>
      <c r="KVS1538" s="13"/>
      <c r="KVT1538" s="14"/>
      <c r="KVU1538" s="14"/>
      <c r="KVV1538" s="41"/>
      <c r="KVW1538" s="44"/>
      <c r="KVX1538" s="51"/>
      <c r="KVY1538" s="51"/>
      <c r="KVZ1538" s="51"/>
      <c r="KWA1538" s="13"/>
      <c r="KWB1538" s="13"/>
      <c r="KWC1538" s="14"/>
      <c r="KWD1538" s="14"/>
      <c r="KWE1538" s="41"/>
      <c r="KWF1538" s="44"/>
      <c r="KWG1538" s="51"/>
      <c r="KWH1538" s="51"/>
      <c r="KWI1538" s="51"/>
      <c r="KWJ1538" s="13"/>
      <c r="KWK1538" s="13"/>
      <c r="KWL1538" s="14"/>
      <c r="KWM1538" s="14"/>
      <c r="KWN1538" s="41"/>
      <c r="KWO1538" s="44"/>
      <c r="KWP1538" s="51"/>
      <c r="KWQ1538" s="51"/>
      <c r="KWR1538" s="51"/>
      <c r="KWS1538" s="13"/>
      <c r="KWT1538" s="13"/>
      <c r="KWU1538" s="14"/>
      <c r="KWV1538" s="14"/>
      <c r="KWW1538" s="41"/>
      <c r="KWX1538" s="44"/>
      <c r="KWY1538" s="51"/>
      <c r="KWZ1538" s="51"/>
      <c r="KXA1538" s="51"/>
      <c r="KXB1538" s="13"/>
      <c r="KXC1538" s="13"/>
      <c r="KXD1538" s="14"/>
      <c r="KXE1538" s="14"/>
      <c r="KXF1538" s="41"/>
      <c r="KXG1538" s="44"/>
      <c r="KXH1538" s="51"/>
      <c r="KXI1538" s="51"/>
      <c r="KXJ1538" s="51"/>
      <c r="KXK1538" s="13"/>
      <c r="KXL1538" s="13"/>
      <c r="KXM1538" s="14"/>
      <c r="KXN1538" s="14"/>
      <c r="KXO1538" s="41"/>
      <c r="KXP1538" s="44"/>
      <c r="KXQ1538" s="51"/>
      <c r="KXR1538" s="51"/>
      <c r="KXS1538" s="51"/>
      <c r="KXT1538" s="13"/>
      <c r="KXU1538" s="13"/>
      <c r="KXV1538" s="14"/>
      <c r="KXW1538" s="14"/>
      <c r="KXX1538" s="41"/>
      <c r="KXY1538" s="44"/>
      <c r="KXZ1538" s="51"/>
      <c r="KYA1538" s="51"/>
      <c r="KYB1538" s="51"/>
      <c r="KYC1538" s="13"/>
      <c r="KYD1538" s="13"/>
      <c r="KYE1538" s="14"/>
      <c r="KYF1538" s="14"/>
      <c r="KYG1538" s="41"/>
      <c r="KYH1538" s="44"/>
      <c r="KYI1538" s="51"/>
      <c r="KYJ1538" s="51"/>
      <c r="KYK1538" s="51"/>
      <c r="KYL1538" s="13"/>
      <c r="KYM1538" s="13"/>
      <c r="KYN1538" s="14"/>
      <c r="KYO1538" s="14"/>
      <c r="KYP1538" s="41"/>
      <c r="KYQ1538" s="44"/>
      <c r="KYR1538" s="51"/>
      <c r="KYS1538" s="51"/>
      <c r="KYT1538" s="51"/>
      <c r="KYU1538" s="13"/>
      <c r="KYV1538" s="13"/>
      <c r="KYW1538" s="14"/>
      <c r="KYX1538" s="14"/>
      <c r="KYY1538" s="41"/>
      <c r="KYZ1538" s="44"/>
      <c r="KZA1538" s="51"/>
      <c r="KZB1538" s="51"/>
      <c r="KZC1538" s="51"/>
      <c r="KZD1538" s="13"/>
      <c r="KZE1538" s="13"/>
      <c r="KZF1538" s="14"/>
      <c r="KZG1538" s="14"/>
      <c r="KZH1538" s="41"/>
      <c r="KZI1538" s="44"/>
      <c r="KZJ1538" s="51"/>
      <c r="KZK1538" s="51"/>
      <c r="KZL1538" s="51"/>
      <c r="KZM1538" s="13"/>
      <c r="KZN1538" s="13"/>
      <c r="KZO1538" s="14"/>
      <c r="KZP1538" s="14"/>
      <c r="KZQ1538" s="41"/>
      <c r="KZR1538" s="44"/>
      <c r="KZS1538" s="51"/>
      <c r="KZT1538" s="51"/>
      <c r="KZU1538" s="51"/>
      <c r="KZV1538" s="13"/>
      <c r="KZW1538" s="13"/>
      <c r="KZX1538" s="14"/>
      <c r="KZY1538" s="14"/>
      <c r="KZZ1538" s="41"/>
      <c r="LAA1538" s="44"/>
      <c r="LAB1538" s="51"/>
      <c r="LAC1538" s="51"/>
      <c r="LAD1538" s="51"/>
      <c r="LAE1538" s="13"/>
      <c r="LAF1538" s="13"/>
      <c r="LAG1538" s="14"/>
      <c r="LAH1538" s="14"/>
      <c r="LAI1538" s="41"/>
      <c r="LAJ1538" s="44"/>
      <c r="LAK1538" s="51"/>
      <c r="LAL1538" s="51"/>
      <c r="LAM1538" s="51"/>
      <c r="LAN1538" s="13"/>
      <c r="LAO1538" s="13"/>
      <c r="LAP1538" s="14"/>
      <c r="LAQ1538" s="14"/>
      <c r="LAR1538" s="41"/>
      <c r="LAS1538" s="44"/>
      <c r="LAT1538" s="51"/>
      <c r="LAU1538" s="51"/>
      <c r="LAV1538" s="51"/>
      <c r="LAW1538" s="13"/>
      <c r="LAX1538" s="13"/>
      <c r="LAY1538" s="14"/>
      <c r="LAZ1538" s="14"/>
      <c r="LBA1538" s="41"/>
      <c r="LBB1538" s="44"/>
      <c r="LBC1538" s="51"/>
      <c r="LBD1538" s="51"/>
      <c r="LBE1538" s="51"/>
      <c r="LBF1538" s="13"/>
      <c r="LBG1538" s="13"/>
      <c r="LBH1538" s="14"/>
      <c r="LBI1538" s="14"/>
      <c r="LBJ1538" s="41"/>
      <c r="LBK1538" s="44"/>
      <c r="LBL1538" s="51"/>
      <c r="LBM1538" s="51"/>
      <c r="LBN1538" s="51"/>
      <c r="LBO1538" s="13"/>
      <c r="LBP1538" s="13"/>
      <c r="LBQ1538" s="14"/>
      <c r="LBR1538" s="14"/>
      <c r="LBS1538" s="41"/>
      <c r="LBT1538" s="44"/>
      <c r="LBU1538" s="51"/>
      <c r="LBV1538" s="51"/>
      <c r="LBW1538" s="51"/>
      <c r="LBX1538" s="13"/>
      <c r="LBY1538" s="13"/>
      <c r="LBZ1538" s="14"/>
      <c r="LCA1538" s="14"/>
      <c r="LCB1538" s="41"/>
      <c r="LCC1538" s="44"/>
      <c r="LCD1538" s="51"/>
      <c r="LCE1538" s="51"/>
      <c r="LCF1538" s="51"/>
      <c r="LCG1538" s="13"/>
      <c r="LCH1538" s="13"/>
      <c r="LCI1538" s="14"/>
      <c r="LCJ1538" s="14"/>
      <c r="LCK1538" s="41"/>
      <c r="LCL1538" s="44"/>
      <c r="LCM1538" s="51"/>
      <c r="LCN1538" s="51"/>
      <c r="LCO1538" s="51"/>
      <c r="LCP1538" s="13"/>
      <c r="LCQ1538" s="13"/>
      <c r="LCR1538" s="14"/>
      <c r="LCS1538" s="14"/>
      <c r="LCT1538" s="41"/>
      <c r="LCU1538" s="44"/>
      <c r="LCV1538" s="51"/>
      <c r="LCW1538" s="51"/>
      <c r="LCX1538" s="51"/>
      <c r="LCY1538" s="13"/>
      <c r="LCZ1538" s="13"/>
      <c r="LDA1538" s="14"/>
      <c r="LDB1538" s="14"/>
      <c r="LDC1538" s="41"/>
      <c r="LDD1538" s="44"/>
      <c r="LDE1538" s="51"/>
      <c r="LDF1538" s="51"/>
      <c r="LDG1538" s="51"/>
      <c r="LDH1538" s="13"/>
      <c r="LDI1538" s="13"/>
      <c r="LDJ1538" s="14"/>
      <c r="LDK1538" s="14"/>
      <c r="LDL1538" s="41"/>
      <c r="LDM1538" s="44"/>
      <c r="LDN1538" s="51"/>
      <c r="LDO1538" s="51"/>
      <c r="LDP1538" s="51"/>
      <c r="LDQ1538" s="13"/>
      <c r="LDR1538" s="13"/>
      <c r="LDS1538" s="14"/>
      <c r="LDT1538" s="14"/>
      <c r="LDU1538" s="41"/>
      <c r="LDV1538" s="44"/>
      <c r="LDW1538" s="51"/>
      <c r="LDX1538" s="51"/>
      <c r="LDY1538" s="51"/>
      <c r="LDZ1538" s="13"/>
      <c r="LEA1538" s="13"/>
      <c r="LEB1538" s="14"/>
      <c r="LEC1538" s="14"/>
      <c r="LED1538" s="41"/>
      <c r="LEE1538" s="44"/>
      <c r="LEF1538" s="51"/>
      <c r="LEG1538" s="51"/>
      <c r="LEH1538" s="51"/>
      <c r="LEI1538" s="13"/>
      <c r="LEJ1538" s="13"/>
      <c r="LEK1538" s="14"/>
      <c r="LEL1538" s="14"/>
      <c r="LEM1538" s="41"/>
      <c r="LEN1538" s="44"/>
      <c r="LEO1538" s="51"/>
      <c r="LEP1538" s="51"/>
      <c r="LEQ1538" s="51"/>
      <c r="LER1538" s="13"/>
      <c r="LES1538" s="13"/>
      <c r="LET1538" s="14"/>
      <c r="LEU1538" s="14"/>
      <c r="LEV1538" s="41"/>
      <c r="LEW1538" s="44"/>
      <c r="LEX1538" s="51"/>
      <c r="LEY1538" s="51"/>
      <c r="LEZ1538" s="51"/>
      <c r="LFA1538" s="13"/>
      <c r="LFB1538" s="13"/>
      <c r="LFC1538" s="14"/>
      <c r="LFD1538" s="14"/>
      <c r="LFE1538" s="41"/>
      <c r="LFF1538" s="44"/>
      <c r="LFG1538" s="51"/>
      <c r="LFH1538" s="51"/>
      <c r="LFI1538" s="51"/>
      <c r="LFJ1538" s="13"/>
      <c r="LFK1538" s="13"/>
      <c r="LFL1538" s="14"/>
      <c r="LFM1538" s="14"/>
      <c r="LFN1538" s="41"/>
      <c r="LFO1538" s="44"/>
      <c r="LFP1538" s="51"/>
      <c r="LFQ1538" s="51"/>
      <c r="LFR1538" s="51"/>
      <c r="LFS1538" s="13"/>
      <c r="LFT1538" s="13"/>
      <c r="LFU1538" s="14"/>
      <c r="LFV1538" s="14"/>
      <c r="LFW1538" s="41"/>
      <c r="LFX1538" s="44"/>
      <c r="LFY1538" s="51"/>
      <c r="LFZ1538" s="51"/>
      <c r="LGA1538" s="51"/>
      <c r="LGB1538" s="13"/>
      <c r="LGC1538" s="13"/>
      <c r="LGD1538" s="14"/>
      <c r="LGE1538" s="14"/>
      <c r="LGF1538" s="41"/>
      <c r="LGG1538" s="44"/>
      <c r="LGH1538" s="51"/>
      <c r="LGI1538" s="51"/>
      <c r="LGJ1538" s="51"/>
      <c r="LGK1538" s="13"/>
      <c r="LGL1538" s="13"/>
      <c r="LGM1538" s="14"/>
      <c r="LGN1538" s="14"/>
      <c r="LGO1538" s="41"/>
      <c r="LGP1538" s="44"/>
      <c r="LGQ1538" s="51"/>
      <c r="LGR1538" s="51"/>
      <c r="LGS1538" s="51"/>
      <c r="LGT1538" s="13"/>
      <c r="LGU1538" s="13"/>
      <c r="LGV1538" s="14"/>
      <c r="LGW1538" s="14"/>
      <c r="LGX1538" s="41"/>
      <c r="LGY1538" s="44"/>
      <c r="LGZ1538" s="51"/>
      <c r="LHA1538" s="51"/>
      <c r="LHB1538" s="51"/>
      <c r="LHC1538" s="13"/>
      <c r="LHD1538" s="13"/>
      <c r="LHE1538" s="14"/>
      <c r="LHF1538" s="14"/>
      <c r="LHG1538" s="41"/>
      <c r="LHH1538" s="44"/>
      <c r="LHI1538" s="51"/>
      <c r="LHJ1538" s="51"/>
      <c r="LHK1538" s="51"/>
      <c r="LHL1538" s="13"/>
      <c r="LHM1538" s="13"/>
      <c r="LHN1538" s="14"/>
      <c r="LHO1538" s="14"/>
      <c r="LHP1538" s="41"/>
      <c r="LHQ1538" s="44"/>
      <c r="LHR1538" s="51"/>
      <c r="LHS1538" s="51"/>
      <c r="LHT1538" s="51"/>
      <c r="LHU1538" s="13"/>
      <c r="LHV1538" s="13"/>
      <c r="LHW1538" s="14"/>
      <c r="LHX1538" s="14"/>
      <c r="LHY1538" s="41"/>
      <c r="LHZ1538" s="44"/>
      <c r="LIA1538" s="51"/>
      <c r="LIB1538" s="51"/>
      <c r="LIC1538" s="51"/>
      <c r="LID1538" s="13"/>
      <c r="LIE1538" s="13"/>
      <c r="LIF1538" s="14"/>
      <c r="LIG1538" s="14"/>
      <c r="LIH1538" s="41"/>
      <c r="LII1538" s="44"/>
      <c r="LIJ1538" s="51"/>
      <c r="LIK1538" s="51"/>
      <c r="LIL1538" s="51"/>
      <c r="LIM1538" s="13"/>
      <c r="LIN1538" s="13"/>
      <c r="LIO1538" s="14"/>
      <c r="LIP1538" s="14"/>
      <c r="LIQ1538" s="41"/>
      <c r="LIR1538" s="44"/>
      <c r="LIS1538" s="51"/>
      <c r="LIT1538" s="51"/>
      <c r="LIU1538" s="51"/>
      <c r="LIV1538" s="13"/>
      <c r="LIW1538" s="13"/>
      <c r="LIX1538" s="14"/>
      <c r="LIY1538" s="14"/>
      <c r="LIZ1538" s="41"/>
      <c r="LJA1538" s="44"/>
      <c r="LJB1538" s="51"/>
      <c r="LJC1538" s="51"/>
      <c r="LJD1538" s="51"/>
      <c r="LJE1538" s="13"/>
      <c r="LJF1538" s="13"/>
      <c r="LJG1538" s="14"/>
      <c r="LJH1538" s="14"/>
      <c r="LJI1538" s="41"/>
      <c r="LJJ1538" s="44"/>
      <c r="LJK1538" s="51"/>
      <c r="LJL1538" s="51"/>
      <c r="LJM1538" s="51"/>
      <c r="LJN1538" s="13"/>
      <c r="LJO1538" s="13"/>
      <c r="LJP1538" s="14"/>
      <c r="LJQ1538" s="14"/>
      <c r="LJR1538" s="41"/>
      <c r="LJS1538" s="44"/>
      <c r="LJT1538" s="51"/>
      <c r="LJU1538" s="51"/>
      <c r="LJV1538" s="51"/>
      <c r="LJW1538" s="13"/>
      <c r="LJX1538" s="13"/>
      <c r="LJY1538" s="14"/>
      <c r="LJZ1538" s="14"/>
      <c r="LKA1538" s="41"/>
      <c r="LKB1538" s="44"/>
      <c r="LKC1538" s="51"/>
      <c r="LKD1538" s="51"/>
      <c r="LKE1538" s="51"/>
      <c r="LKF1538" s="13"/>
      <c r="LKG1538" s="13"/>
      <c r="LKH1538" s="14"/>
      <c r="LKI1538" s="14"/>
      <c r="LKJ1538" s="41"/>
      <c r="LKK1538" s="44"/>
      <c r="LKL1538" s="51"/>
      <c r="LKM1538" s="51"/>
      <c r="LKN1538" s="51"/>
      <c r="LKO1538" s="13"/>
      <c r="LKP1538" s="13"/>
      <c r="LKQ1538" s="14"/>
      <c r="LKR1538" s="14"/>
      <c r="LKS1538" s="41"/>
      <c r="LKT1538" s="44"/>
      <c r="LKU1538" s="51"/>
      <c r="LKV1538" s="51"/>
      <c r="LKW1538" s="51"/>
      <c r="LKX1538" s="13"/>
      <c r="LKY1538" s="13"/>
      <c r="LKZ1538" s="14"/>
      <c r="LLA1538" s="14"/>
      <c r="LLB1538" s="41"/>
      <c r="LLC1538" s="44"/>
      <c r="LLD1538" s="51"/>
      <c r="LLE1538" s="51"/>
      <c r="LLF1538" s="51"/>
      <c r="LLG1538" s="13"/>
      <c r="LLH1538" s="13"/>
      <c r="LLI1538" s="14"/>
      <c r="LLJ1538" s="14"/>
      <c r="LLK1538" s="41"/>
      <c r="LLL1538" s="44"/>
      <c r="LLM1538" s="51"/>
      <c r="LLN1538" s="51"/>
      <c r="LLO1538" s="51"/>
      <c r="LLP1538" s="13"/>
      <c r="LLQ1538" s="13"/>
      <c r="LLR1538" s="14"/>
      <c r="LLS1538" s="14"/>
      <c r="LLT1538" s="41"/>
      <c r="LLU1538" s="44"/>
      <c r="LLV1538" s="51"/>
      <c r="LLW1538" s="51"/>
      <c r="LLX1538" s="51"/>
      <c r="LLY1538" s="13"/>
      <c r="LLZ1538" s="13"/>
      <c r="LMA1538" s="14"/>
      <c r="LMB1538" s="14"/>
      <c r="LMC1538" s="41"/>
      <c r="LMD1538" s="44"/>
      <c r="LME1538" s="51"/>
      <c r="LMF1538" s="51"/>
      <c r="LMG1538" s="51"/>
      <c r="LMH1538" s="13"/>
      <c r="LMI1538" s="13"/>
      <c r="LMJ1538" s="14"/>
      <c r="LMK1538" s="14"/>
      <c r="LML1538" s="41"/>
      <c r="LMM1538" s="44"/>
      <c r="LMN1538" s="51"/>
      <c r="LMO1538" s="51"/>
      <c r="LMP1538" s="51"/>
      <c r="LMQ1538" s="13"/>
      <c r="LMR1538" s="13"/>
      <c r="LMS1538" s="14"/>
      <c r="LMT1538" s="14"/>
      <c r="LMU1538" s="41"/>
      <c r="LMV1538" s="44"/>
      <c r="LMW1538" s="51"/>
      <c r="LMX1538" s="51"/>
      <c r="LMY1538" s="51"/>
      <c r="LMZ1538" s="13"/>
      <c r="LNA1538" s="13"/>
      <c r="LNB1538" s="14"/>
      <c r="LNC1538" s="14"/>
      <c r="LND1538" s="41"/>
      <c r="LNE1538" s="44"/>
      <c r="LNF1538" s="51"/>
      <c r="LNG1538" s="51"/>
      <c r="LNH1538" s="51"/>
      <c r="LNI1538" s="13"/>
      <c r="LNJ1538" s="13"/>
      <c r="LNK1538" s="14"/>
      <c r="LNL1538" s="14"/>
      <c r="LNM1538" s="41"/>
      <c r="LNN1538" s="44"/>
      <c r="LNO1538" s="51"/>
      <c r="LNP1538" s="51"/>
      <c r="LNQ1538" s="51"/>
      <c r="LNR1538" s="13"/>
      <c r="LNS1538" s="13"/>
      <c r="LNT1538" s="14"/>
      <c r="LNU1538" s="14"/>
      <c r="LNV1538" s="41"/>
      <c r="LNW1538" s="44"/>
      <c r="LNX1538" s="51"/>
      <c r="LNY1538" s="51"/>
      <c r="LNZ1538" s="51"/>
      <c r="LOA1538" s="13"/>
      <c r="LOB1538" s="13"/>
      <c r="LOC1538" s="14"/>
      <c r="LOD1538" s="14"/>
      <c r="LOE1538" s="41"/>
      <c r="LOF1538" s="44"/>
      <c r="LOG1538" s="51"/>
      <c r="LOH1538" s="51"/>
      <c r="LOI1538" s="51"/>
      <c r="LOJ1538" s="13"/>
      <c r="LOK1538" s="13"/>
      <c r="LOL1538" s="14"/>
      <c r="LOM1538" s="14"/>
      <c r="LON1538" s="41"/>
      <c r="LOO1538" s="44"/>
      <c r="LOP1538" s="51"/>
      <c r="LOQ1538" s="51"/>
      <c r="LOR1538" s="51"/>
      <c r="LOS1538" s="13"/>
      <c r="LOT1538" s="13"/>
      <c r="LOU1538" s="14"/>
      <c r="LOV1538" s="14"/>
      <c r="LOW1538" s="41"/>
      <c r="LOX1538" s="44"/>
      <c r="LOY1538" s="51"/>
      <c r="LOZ1538" s="51"/>
      <c r="LPA1538" s="51"/>
      <c r="LPB1538" s="13"/>
      <c r="LPC1538" s="13"/>
      <c r="LPD1538" s="14"/>
      <c r="LPE1538" s="14"/>
      <c r="LPF1538" s="41"/>
      <c r="LPG1538" s="44"/>
      <c r="LPH1538" s="51"/>
      <c r="LPI1538" s="51"/>
      <c r="LPJ1538" s="51"/>
      <c r="LPK1538" s="13"/>
      <c r="LPL1538" s="13"/>
      <c r="LPM1538" s="14"/>
      <c r="LPN1538" s="14"/>
      <c r="LPO1538" s="41"/>
      <c r="LPP1538" s="44"/>
      <c r="LPQ1538" s="51"/>
      <c r="LPR1538" s="51"/>
      <c r="LPS1538" s="51"/>
      <c r="LPT1538" s="13"/>
      <c r="LPU1538" s="13"/>
      <c r="LPV1538" s="14"/>
      <c r="LPW1538" s="14"/>
      <c r="LPX1538" s="41"/>
      <c r="LPY1538" s="44"/>
      <c r="LPZ1538" s="51"/>
      <c r="LQA1538" s="51"/>
      <c r="LQB1538" s="51"/>
      <c r="LQC1538" s="13"/>
      <c r="LQD1538" s="13"/>
      <c r="LQE1538" s="14"/>
      <c r="LQF1538" s="14"/>
      <c r="LQG1538" s="41"/>
      <c r="LQH1538" s="44"/>
      <c r="LQI1538" s="51"/>
      <c r="LQJ1538" s="51"/>
      <c r="LQK1538" s="51"/>
      <c r="LQL1538" s="13"/>
      <c r="LQM1538" s="13"/>
      <c r="LQN1538" s="14"/>
      <c r="LQO1538" s="14"/>
      <c r="LQP1538" s="41"/>
      <c r="LQQ1538" s="44"/>
      <c r="LQR1538" s="51"/>
      <c r="LQS1538" s="51"/>
      <c r="LQT1538" s="51"/>
      <c r="LQU1538" s="13"/>
      <c r="LQV1538" s="13"/>
      <c r="LQW1538" s="14"/>
      <c r="LQX1538" s="14"/>
      <c r="LQY1538" s="41"/>
      <c r="LQZ1538" s="44"/>
      <c r="LRA1538" s="51"/>
      <c r="LRB1538" s="51"/>
      <c r="LRC1538" s="51"/>
      <c r="LRD1538" s="13"/>
      <c r="LRE1538" s="13"/>
      <c r="LRF1538" s="14"/>
      <c r="LRG1538" s="14"/>
      <c r="LRH1538" s="41"/>
      <c r="LRI1538" s="44"/>
      <c r="LRJ1538" s="51"/>
      <c r="LRK1538" s="51"/>
      <c r="LRL1538" s="51"/>
      <c r="LRM1538" s="13"/>
      <c r="LRN1538" s="13"/>
      <c r="LRO1538" s="14"/>
      <c r="LRP1538" s="14"/>
      <c r="LRQ1538" s="41"/>
      <c r="LRR1538" s="44"/>
      <c r="LRS1538" s="51"/>
      <c r="LRT1538" s="51"/>
      <c r="LRU1538" s="51"/>
      <c r="LRV1538" s="13"/>
      <c r="LRW1538" s="13"/>
      <c r="LRX1538" s="14"/>
      <c r="LRY1538" s="14"/>
      <c r="LRZ1538" s="41"/>
      <c r="LSA1538" s="44"/>
      <c r="LSB1538" s="51"/>
      <c r="LSC1538" s="51"/>
      <c r="LSD1538" s="51"/>
      <c r="LSE1538" s="13"/>
      <c r="LSF1538" s="13"/>
      <c r="LSG1538" s="14"/>
      <c r="LSH1538" s="14"/>
      <c r="LSI1538" s="41"/>
      <c r="LSJ1538" s="44"/>
      <c r="LSK1538" s="51"/>
      <c r="LSL1538" s="51"/>
      <c r="LSM1538" s="51"/>
      <c r="LSN1538" s="13"/>
      <c r="LSO1538" s="13"/>
      <c r="LSP1538" s="14"/>
      <c r="LSQ1538" s="14"/>
      <c r="LSR1538" s="41"/>
      <c r="LSS1538" s="44"/>
      <c r="LST1538" s="51"/>
      <c r="LSU1538" s="51"/>
      <c r="LSV1538" s="51"/>
      <c r="LSW1538" s="13"/>
      <c r="LSX1538" s="13"/>
      <c r="LSY1538" s="14"/>
      <c r="LSZ1538" s="14"/>
      <c r="LTA1538" s="41"/>
      <c r="LTB1538" s="44"/>
      <c r="LTC1538" s="51"/>
      <c r="LTD1538" s="51"/>
      <c r="LTE1538" s="51"/>
      <c r="LTF1538" s="13"/>
      <c r="LTG1538" s="13"/>
      <c r="LTH1538" s="14"/>
      <c r="LTI1538" s="14"/>
      <c r="LTJ1538" s="41"/>
      <c r="LTK1538" s="44"/>
      <c r="LTL1538" s="51"/>
      <c r="LTM1538" s="51"/>
      <c r="LTN1538" s="51"/>
      <c r="LTO1538" s="13"/>
      <c r="LTP1538" s="13"/>
      <c r="LTQ1538" s="14"/>
      <c r="LTR1538" s="14"/>
      <c r="LTS1538" s="41"/>
      <c r="LTT1538" s="44"/>
      <c r="LTU1538" s="51"/>
      <c r="LTV1538" s="51"/>
      <c r="LTW1538" s="51"/>
      <c r="LTX1538" s="13"/>
      <c r="LTY1538" s="13"/>
      <c r="LTZ1538" s="14"/>
      <c r="LUA1538" s="14"/>
      <c r="LUB1538" s="41"/>
      <c r="LUC1538" s="44"/>
      <c r="LUD1538" s="51"/>
      <c r="LUE1538" s="51"/>
      <c r="LUF1538" s="51"/>
      <c r="LUG1538" s="13"/>
      <c r="LUH1538" s="13"/>
      <c r="LUI1538" s="14"/>
      <c r="LUJ1538" s="14"/>
      <c r="LUK1538" s="41"/>
      <c r="LUL1538" s="44"/>
      <c r="LUM1538" s="51"/>
      <c r="LUN1538" s="51"/>
      <c r="LUO1538" s="51"/>
      <c r="LUP1538" s="13"/>
      <c r="LUQ1538" s="13"/>
      <c r="LUR1538" s="14"/>
      <c r="LUS1538" s="14"/>
      <c r="LUT1538" s="41"/>
      <c r="LUU1538" s="44"/>
      <c r="LUV1538" s="51"/>
      <c r="LUW1538" s="51"/>
      <c r="LUX1538" s="51"/>
      <c r="LUY1538" s="13"/>
      <c r="LUZ1538" s="13"/>
      <c r="LVA1538" s="14"/>
      <c r="LVB1538" s="14"/>
      <c r="LVC1538" s="41"/>
      <c r="LVD1538" s="44"/>
      <c r="LVE1538" s="51"/>
      <c r="LVF1538" s="51"/>
      <c r="LVG1538" s="51"/>
      <c r="LVH1538" s="13"/>
      <c r="LVI1538" s="13"/>
      <c r="LVJ1538" s="14"/>
      <c r="LVK1538" s="14"/>
      <c r="LVL1538" s="41"/>
      <c r="LVM1538" s="44"/>
      <c r="LVN1538" s="51"/>
      <c r="LVO1538" s="51"/>
      <c r="LVP1538" s="51"/>
      <c r="LVQ1538" s="13"/>
      <c r="LVR1538" s="13"/>
      <c r="LVS1538" s="14"/>
      <c r="LVT1538" s="14"/>
      <c r="LVU1538" s="41"/>
      <c r="LVV1538" s="44"/>
      <c r="LVW1538" s="51"/>
      <c r="LVX1538" s="51"/>
      <c r="LVY1538" s="51"/>
      <c r="LVZ1538" s="13"/>
      <c r="LWA1538" s="13"/>
      <c r="LWB1538" s="14"/>
      <c r="LWC1538" s="14"/>
      <c r="LWD1538" s="41"/>
      <c r="LWE1538" s="44"/>
      <c r="LWF1538" s="51"/>
      <c r="LWG1538" s="51"/>
      <c r="LWH1538" s="51"/>
      <c r="LWI1538" s="13"/>
      <c r="LWJ1538" s="13"/>
      <c r="LWK1538" s="14"/>
      <c r="LWL1538" s="14"/>
      <c r="LWM1538" s="41"/>
      <c r="LWN1538" s="44"/>
      <c r="LWO1538" s="51"/>
      <c r="LWP1538" s="51"/>
      <c r="LWQ1538" s="51"/>
      <c r="LWR1538" s="13"/>
      <c r="LWS1538" s="13"/>
      <c r="LWT1538" s="14"/>
      <c r="LWU1538" s="14"/>
      <c r="LWV1538" s="41"/>
      <c r="LWW1538" s="44"/>
      <c r="LWX1538" s="51"/>
      <c r="LWY1538" s="51"/>
      <c r="LWZ1538" s="51"/>
      <c r="LXA1538" s="13"/>
      <c r="LXB1538" s="13"/>
      <c r="LXC1538" s="14"/>
      <c r="LXD1538" s="14"/>
      <c r="LXE1538" s="41"/>
      <c r="LXF1538" s="44"/>
      <c r="LXG1538" s="51"/>
      <c r="LXH1538" s="51"/>
      <c r="LXI1538" s="51"/>
      <c r="LXJ1538" s="13"/>
      <c r="LXK1538" s="13"/>
      <c r="LXL1538" s="14"/>
      <c r="LXM1538" s="14"/>
      <c r="LXN1538" s="41"/>
      <c r="LXO1538" s="44"/>
      <c r="LXP1538" s="51"/>
      <c r="LXQ1538" s="51"/>
      <c r="LXR1538" s="51"/>
      <c r="LXS1538" s="13"/>
      <c r="LXT1538" s="13"/>
      <c r="LXU1538" s="14"/>
      <c r="LXV1538" s="14"/>
      <c r="LXW1538" s="41"/>
      <c r="LXX1538" s="44"/>
      <c r="LXY1538" s="51"/>
      <c r="LXZ1538" s="51"/>
      <c r="LYA1538" s="51"/>
      <c r="LYB1538" s="13"/>
      <c r="LYC1538" s="13"/>
      <c r="LYD1538" s="14"/>
      <c r="LYE1538" s="14"/>
      <c r="LYF1538" s="41"/>
      <c r="LYG1538" s="44"/>
      <c r="LYH1538" s="51"/>
      <c r="LYI1538" s="51"/>
      <c r="LYJ1538" s="51"/>
      <c r="LYK1538" s="13"/>
      <c r="LYL1538" s="13"/>
      <c r="LYM1538" s="14"/>
      <c r="LYN1538" s="14"/>
      <c r="LYO1538" s="41"/>
      <c r="LYP1538" s="44"/>
      <c r="LYQ1538" s="51"/>
      <c r="LYR1538" s="51"/>
      <c r="LYS1538" s="51"/>
      <c r="LYT1538" s="13"/>
      <c r="LYU1538" s="13"/>
      <c r="LYV1538" s="14"/>
      <c r="LYW1538" s="14"/>
      <c r="LYX1538" s="41"/>
      <c r="LYY1538" s="44"/>
      <c r="LYZ1538" s="51"/>
      <c r="LZA1538" s="51"/>
      <c r="LZB1538" s="51"/>
      <c r="LZC1538" s="13"/>
      <c r="LZD1538" s="13"/>
      <c r="LZE1538" s="14"/>
      <c r="LZF1538" s="14"/>
      <c r="LZG1538" s="41"/>
      <c r="LZH1538" s="44"/>
      <c r="LZI1538" s="51"/>
      <c r="LZJ1538" s="51"/>
      <c r="LZK1538" s="51"/>
      <c r="LZL1538" s="13"/>
      <c r="LZM1538" s="13"/>
      <c r="LZN1538" s="14"/>
      <c r="LZO1538" s="14"/>
      <c r="LZP1538" s="41"/>
      <c r="LZQ1538" s="44"/>
      <c r="LZR1538" s="51"/>
      <c r="LZS1538" s="51"/>
      <c r="LZT1538" s="51"/>
      <c r="LZU1538" s="13"/>
      <c r="LZV1538" s="13"/>
      <c r="LZW1538" s="14"/>
      <c r="LZX1538" s="14"/>
      <c r="LZY1538" s="41"/>
      <c r="LZZ1538" s="44"/>
      <c r="MAA1538" s="51"/>
      <c r="MAB1538" s="51"/>
      <c r="MAC1538" s="51"/>
      <c r="MAD1538" s="13"/>
      <c r="MAE1538" s="13"/>
      <c r="MAF1538" s="14"/>
      <c r="MAG1538" s="14"/>
      <c r="MAH1538" s="41"/>
      <c r="MAI1538" s="44"/>
      <c r="MAJ1538" s="51"/>
      <c r="MAK1538" s="51"/>
      <c r="MAL1538" s="51"/>
      <c r="MAM1538" s="13"/>
      <c r="MAN1538" s="13"/>
      <c r="MAO1538" s="14"/>
      <c r="MAP1538" s="14"/>
      <c r="MAQ1538" s="41"/>
      <c r="MAR1538" s="44"/>
      <c r="MAS1538" s="51"/>
      <c r="MAT1538" s="51"/>
      <c r="MAU1538" s="51"/>
      <c r="MAV1538" s="13"/>
      <c r="MAW1538" s="13"/>
      <c r="MAX1538" s="14"/>
      <c r="MAY1538" s="14"/>
      <c r="MAZ1538" s="41"/>
      <c r="MBA1538" s="44"/>
      <c r="MBB1538" s="51"/>
      <c r="MBC1538" s="51"/>
      <c r="MBD1538" s="51"/>
      <c r="MBE1538" s="13"/>
      <c r="MBF1538" s="13"/>
      <c r="MBG1538" s="14"/>
      <c r="MBH1538" s="14"/>
      <c r="MBI1538" s="41"/>
      <c r="MBJ1538" s="44"/>
      <c r="MBK1538" s="51"/>
      <c r="MBL1538" s="51"/>
      <c r="MBM1538" s="51"/>
      <c r="MBN1538" s="13"/>
      <c r="MBO1538" s="13"/>
      <c r="MBP1538" s="14"/>
      <c r="MBQ1538" s="14"/>
      <c r="MBR1538" s="41"/>
      <c r="MBS1538" s="44"/>
      <c r="MBT1538" s="51"/>
      <c r="MBU1538" s="51"/>
      <c r="MBV1538" s="51"/>
      <c r="MBW1538" s="13"/>
      <c r="MBX1538" s="13"/>
      <c r="MBY1538" s="14"/>
      <c r="MBZ1538" s="14"/>
      <c r="MCA1538" s="41"/>
      <c r="MCB1538" s="44"/>
      <c r="MCC1538" s="51"/>
      <c r="MCD1538" s="51"/>
      <c r="MCE1538" s="51"/>
      <c r="MCF1538" s="13"/>
      <c r="MCG1538" s="13"/>
      <c r="MCH1538" s="14"/>
      <c r="MCI1538" s="14"/>
      <c r="MCJ1538" s="41"/>
      <c r="MCK1538" s="44"/>
      <c r="MCL1538" s="51"/>
      <c r="MCM1538" s="51"/>
      <c r="MCN1538" s="51"/>
      <c r="MCO1538" s="13"/>
      <c r="MCP1538" s="13"/>
      <c r="MCQ1538" s="14"/>
      <c r="MCR1538" s="14"/>
      <c r="MCS1538" s="41"/>
      <c r="MCT1538" s="44"/>
      <c r="MCU1538" s="51"/>
      <c r="MCV1538" s="51"/>
      <c r="MCW1538" s="51"/>
      <c r="MCX1538" s="13"/>
      <c r="MCY1538" s="13"/>
      <c r="MCZ1538" s="14"/>
      <c r="MDA1538" s="14"/>
      <c r="MDB1538" s="41"/>
      <c r="MDC1538" s="44"/>
      <c r="MDD1538" s="51"/>
      <c r="MDE1538" s="51"/>
      <c r="MDF1538" s="51"/>
      <c r="MDG1538" s="13"/>
      <c r="MDH1538" s="13"/>
      <c r="MDI1538" s="14"/>
      <c r="MDJ1538" s="14"/>
      <c r="MDK1538" s="41"/>
      <c r="MDL1538" s="44"/>
      <c r="MDM1538" s="51"/>
      <c r="MDN1538" s="51"/>
      <c r="MDO1538" s="51"/>
      <c r="MDP1538" s="13"/>
      <c r="MDQ1538" s="13"/>
      <c r="MDR1538" s="14"/>
      <c r="MDS1538" s="14"/>
      <c r="MDT1538" s="41"/>
      <c r="MDU1538" s="44"/>
      <c r="MDV1538" s="51"/>
      <c r="MDW1538" s="51"/>
      <c r="MDX1538" s="51"/>
      <c r="MDY1538" s="13"/>
      <c r="MDZ1538" s="13"/>
      <c r="MEA1538" s="14"/>
      <c r="MEB1538" s="14"/>
      <c r="MEC1538" s="41"/>
      <c r="MED1538" s="44"/>
      <c r="MEE1538" s="51"/>
      <c r="MEF1538" s="51"/>
      <c r="MEG1538" s="51"/>
      <c r="MEH1538" s="13"/>
      <c r="MEI1538" s="13"/>
      <c r="MEJ1538" s="14"/>
      <c r="MEK1538" s="14"/>
      <c r="MEL1538" s="41"/>
      <c r="MEM1538" s="44"/>
      <c r="MEN1538" s="51"/>
      <c r="MEO1538" s="51"/>
      <c r="MEP1538" s="51"/>
      <c r="MEQ1538" s="13"/>
      <c r="MER1538" s="13"/>
      <c r="MES1538" s="14"/>
      <c r="MET1538" s="14"/>
      <c r="MEU1538" s="41"/>
      <c r="MEV1538" s="44"/>
      <c r="MEW1538" s="51"/>
      <c r="MEX1538" s="51"/>
      <c r="MEY1538" s="51"/>
      <c r="MEZ1538" s="13"/>
      <c r="MFA1538" s="13"/>
      <c r="MFB1538" s="14"/>
      <c r="MFC1538" s="14"/>
      <c r="MFD1538" s="41"/>
      <c r="MFE1538" s="44"/>
      <c r="MFF1538" s="51"/>
      <c r="MFG1538" s="51"/>
      <c r="MFH1538" s="51"/>
      <c r="MFI1538" s="13"/>
      <c r="MFJ1538" s="13"/>
      <c r="MFK1538" s="14"/>
      <c r="MFL1538" s="14"/>
      <c r="MFM1538" s="41"/>
      <c r="MFN1538" s="44"/>
      <c r="MFO1538" s="51"/>
      <c r="MFP1538" s="51"/>
      <c r="MFQ1538" s="51"/>
      <c r="MFR1538" s="13"/>
      <c r="MFS1538" s="13"/>
      <c r="MFT1538" s="14"/>
      <c r="MFU1538" s="14"/>
      <c r="MFV1538" s="41"/>
      <c r="MFW1538" s="44"/>
      <c r="MFX1538" s="51"/>
      <c r="MFY1538" s="51"/>
      <c r="MFZ1538" s="51"/>
      <c r="MGA1538" s="13"/>
      <c r="MGB1538" s="13"/>
      <c r="MGC1538" s="14"/>
      <c r="MGD1538" s="14"/>
      <c r="MGE1538" s="41"/>
      <c r="MGF1538" s="44"/>
      <c r="MGG1538" s="51"/>
      <c r="MGH1538" s="51"/>
      <c r="MGI1538" s="51"/>
      <c r="MGJ1538" s="13"/>
      <c r="MGK1538" s="13"/>
      <c r="MGL1538" s="14"/>
      <c r="MGM1538" s="14"/>
      <c r="MGN1538" s="41"/>
      <c r="MGO1538" s="44"/>
      <c r="MGP1538" s="51"/>
      <c r="MGQ1538" s="51"/>
      <c r="MGR1538" s="51"/>
      <c r="MGS1538" s="13"/>
      <c r="MGT1538" s="13"/>
      <c r="MGU1538" s="14"/>
      <c r="MGV1538" s="14"/>
      <c r="MGW1538" s="41"/>
      <c r="MGX1538" s="44"/>
      <c r="MGY1538" s="51"/>
      <c r="MGZ1538" s="51"/>
      <c r="MHA1538" s="51"/>
      <c r="MHB1538" s="13"/>
      <c r="MHC1538" s="13"/>
      <c r="MHD1538" s="14"/>
      <c r="MHE1538" s="14"/>
      <c r="MHF1538" s="41"/>
      <c r="MHG1538" s="44"/>
      <c r="MHH1538" s="51"/>
      <c r="MHI1538" s="51"/>
      <c r="MHJ1538" s="51"/>
      <c r="MHK1538" s="13"/>
      <c r="MHL1538" s="13"/>
      <c r="MHM1538" s="14"/>
      <c r="MHN1538" s="14"/>
      <c r="MHO1538" s="41"/>
      <c r="MHP1538" s="44"/>
      <c r="MHQ1538" s="51"/>
      <c r="MHR1538" s="51"/>
      <c r="MHS1538" s="51"/>
      <c r="MHT1538" s="13"/>
      <c r="MHU1538" s="13"/>
      <c r="MHV1538" s="14"/>
      <c r="MHW1538" s="14"/>
      <c r="MHX1538" s="41"/>
      <c r="MHY1538" s="44"/>
      <c r="MHZ1538" s="51"/>
      <c r="MIA1538" s="51"/>
      <c r="MIB1538" s="51"/>
      <c r="MIC1538" s="13"/>
      <c r="MID1538" s="13"/>
      <c r="MIE1538" s="14"/>
      <c r="MIF1538" s="14"/>
      <c r="MIG1538" s="41"/>
      <c r="MIH1538" s="44"/>
      <c r="MII1538" s="51"/>
      <c r="MIJ1538" s="51"/>
      <c r="MIK1538" s="51"/>
      <c r="MIL1538" s="13"/>
      <c r="MIM1538" s="13"/>
      <c r="MIN1538" s="14"/>
      <c r="MIO1538" s="14"/>
      <c r="MIP1538" s="41"/>
      <c r="MIQ1538" s="44"/>
      <c r="MIR1538" s="51"/>
      <c r="MIS1538" s="51"/>
      <c r="MIT1538" s="51"/>
      <c r="MIU1538" s="13"/>
      <c r="MIV1538" s="13"/>
      <c r="MIW1538" s="14"/>
      <c r="MIX1538" s="14"/>
      <c r="MIY1538" s="41"/>
      <c r="MIZ1538" s="44"/>
      <c r="MJA1538" s="51"/>
      <c r="MJB1538" s="51"/>
      <c r="MJC1538" s="51"/>
      <c r="MJD1538" s="13"/>
      <c r="MJE1538" s="13"/>
      <c r="MJF1538" s="14"/>
      <c r="MJG1538" s="14"/>
      <c r="MJH1538" s="41"/>
      <c r="MJI1538" s="44"/>
      <c r="MJJ1538" s="51"/>
      <c r="MJK1538" s="51"/>
      <c r="MJL1538" s="51"/>
      <c r="MJM1538" s="13"/>
      <c r="MJN1538" s="13"/>
      <c r="MJO1538" s="14"/>
      <c r="MJP1538" s="14"/>
      <c r="MJQ1538" s="41"/>
      <c r="MJR1538" s="44"/>
      <c r="MJS1538" s="51"/>
      <c r="MJT1538" s="51"/>
      <c r="MJU1538" s="51"/>
      <c r="MJV1538" s="13"/>
      <c r="MJW1538" s="13"/>
      <c r="MJX1538" s="14"/>
      <c r="MJY1538" s="14"/>
      <c r="MJZ1538" s="41"/>
      <c r="MKA1538" s="44"/>
      <c r="MKB1538" s="51"/>
      <c r="MKC1538" s="51"/>
      <c r="MKD1538" s="51"/>
      <c r="MKE1538" s="13"/>
      <c r="MKF1538" s="13"/>
      <c r="MKG1538" s="14"/>
      <c r="MKH1538" s="14"/>
      <c r="MKI1538" s="41"/>
      <c r="MKJ1538" s="44"/>
      <c r="MKK1538" s="51"/>
      <c r="MKL1538" s="51"/>
      <c r="MKM1538" s="51"/>
      <c r="MKN1538" s="13"/>
      <c r="MKO1538" s="13"/>
      <c r="MKP1538" s="14"/>
      <c r="MKQ1538" s="14"/>
      <c r="MKR1538" s="41"/>
      <c r="MKS1538" s="44"/>
      <c r="MKT1538" s="51"/>
      <c r="MKU1538" s="51"/>
      <c r="MKV1538" s="51"/>
      <c r="MKW1538" s="13"/>
      <c r="MKX1538" s="13"/>
      <c r="MKY1538" s="14"/>
      <c r="MKZ1538" s="14"/>
      <c r="MLA1538" s="41"/>
      <c r="MLB1538" s="44"/>
      <c r="MLC1538" s="51"/>
      <c r="MLD1538" s="51"/>
      <c r="MLE1538" s="51"/>
      <c r="MLF1538" s="13"/>
      <c r="MLG1538" s="13"/>
      <c r="MLH1538" s="14"/>
      <c r="MLI1538" s="14"/>
      <c r="MLJ1538" s="41"/>
      <c r="MLK1538" s="44"/>
      <c r="MLL1538" s="51"/>
      <c r="MLM1538" s="51"/>
      <c r="MLN1538" s="51"/>
      <c r="MLO1538" s="13"/>
      <c r="MLP1538" s="13"/>
      <c r="MLQ1538" s="14"/>
      <c r="MLR1538" s="14"/>
      <c r="MLS1538" s="41"/>
      <c r="MLT1538" s="44"/>
      <c r="MLU1538" s="51"/>
      <c r="MLV1538" s="51"/>
      <c r="MLW1538" s="51"/>
      <c r="MLX1538" s="13"/>
      <c r="MLY1538" s="13"/>
      <c r="MLZ1538" s="14"/>
      <c r="MMA1538" s="14"/>
      <c r="MMB1538" s="41"/>
      <c r="MMC1538" s="44"/>
      <c r="MMD1538" s="51"/>
      <c r="MME1538" s="51"/>
      <c r="MMF1538" s="51"/>
      <c r="MMG1538" s="13"/>
      <c r="MMH1538" s="13"/>
      <c r="MMI1538" s="14"/>
      <c r="MMJ1538" s="14"/>
      <c r="MMK1538" s="41"/>
      <c r="MML1538" s="44"/>
      <c r="MMM1538" s="51"/>
      <c r="MMN1538" s="51"/>
      <c r="MMO1538" s="51"/>
      <c r="MMP1538" s="13"/>
      <c r="MMQ1538" s="13"/>
      <c r="MMR1538" s="14"/>
      <c r="MMS1538" s="14"/>
      <c r="MMT1538" s="41"/>
      <c r="MMU1538" s="44"/>
      <c r="MMV1538" s="51"/>
      <c r="MMW1538" s="51"/>
      <c r="MMX1538" s="51"/>
      <c r="MMY1538" s="13"/>
      <c r="MMZ1538" s="13"/>
      <c r="MNA1538" s="14"/>
      <c r="MNB1538" s="14"/>
      <c r="MNC1538" s="41"/>
      <c r="MND1538" s="44"/>
      <c r="MNE1538" s="51"/>
      <c r="MNF1538" s="51"/>
      <c r="MNG1538" s="51"/>
      <c r="MNH1538" s="13"/>
      <c r="MNI1538" s="13"/>
      <c r="MNJ1538" s="14"/>
      <c r="MNK1538" s="14"/>
      <c r="MNL1538" s="41"/>
      <c r="MNM1538" s="44"/>
      <c r="MNN1538" s="51"/>
      <c r="MNO1538" s="51"/>
      <c r="MNP1538" s="51"/>
      <c r="MNQ1538" s="13"/>
      <c r="MNR1538" s="13"/>
      <c r="MNS1538" s="14"/>
      <c r="MNT1538" s="14"/>
      <c r="MNU1538" s="41"/>
      <c r="MNV1538" s="44"/>
      <c r="MNW1538" s="51"/>
      <c r="MNX1538" s="51"/>
      <c r="MNY1538" s="51"/>
      <c r="MNZ1538" s="13"/>
      <c r="MOA1538" s="13"/>
      <c r="MOB1538" s="14"/>
      <c r="MOC1538" s="14"/>
      <c r="MOD1538" s="41"/>
      <c r="MOE1538" s="44"/>
      <c r="MOF1538" s="51"/>
      <c r="MOG1538" s="51"/>
      <c r="MOH1538" s="51"/>
      <c r="MOI1538" s="13"/>
      <c r="MOJ1538" s="13"/>
      <c r="MOK1538" s="14"/>
      <c r="MOL1538" s="14"/>
      <c r="MOM1538" s="41"/>
      <c r="MON1538" s="44"/>
      <c r="MOO1538" s="51"/>
      <c r="MOP1538" s="51"/>
      <c r="MOQ1538" s="51"/>
      <c r="MOR1538" s="13"/>
      <c r="MOS1538" s="13"/>
      <c r="MOT1538" s="14"/>
      <c r="MOU1538" s="14"/>
      <c r="MOV1538" s="41"/>
      <c r="MOW1538" s="44"/>
      <c r="MOX1538" s="51"/>
      <c r="MOY1538" s="51"/>
      <c r="MOZ1538" s="51"/>
      <c r="MPA1538" s="13"/>
      <c r="MPB1538" s="13"/>
      <c r="MPC1538" s="14"/>
      <c r="MPD1538" s="14"/>
      <c r="MPE1538" s="41"/>
      <c r="MPF1538" s="44"/>
      <c r="MPG1538" s="51"/>
      <c r="MPH1538" s="51"/>
      <c r="MPI1538" s="51"/>
      <c r="MPJ1538" s="13"/>
      <c r="MPK1538" s="13"/>
      <c r="MPL1538" s="14"/>
      <c r="MPM1538" s="14"/>
      <c r="MPN1538" s="41"/>
      <c r="MPO1538" s="44"/>
      <c r="MPP1538" s="51"/>
      <c r="MPQ1538" s="51"/>
      <c r="MPR1538" s="51"/>
      <c r="MPS1538" s="13"/>
      <c r="MPT1538" s="13"/>
      <c r="MPU1538" s="14"/>
      <c r="MPV1538" s="14"/>
      <c r="MPW1538" s="41"/>
      <c r="MPX1538" s="44"/>
      <c r="MPY1538" s="51"/>
      <c r="MPZ1538" s="51"/>
      <c r="MQA1538" s="51"/>
      <c r="MQB1538" s="13"/>
      <c r="MQC1538" s="13"/>
      <c r="MQD1538" s="14"/>
      <c r="MQE1538" s="14"/>
      <c r="MQF1538" s="41"/>
      <c r="MQG1538" s="44"/>
      <c r="MQH1538" s="51"/>
      <c r="MQI1538" s="51"/>
      <c r="MQJ1538" s="51"/>
      <c r="MQK1538" s="13"/>
      <c r="MQL1538" s="13"/>
      <c r="MQM1538" s="14"/>
      <c r="MQN1538" s="14"/>
      <c r="MQO1538" s="41"/>
      <c r="MQP1538" s="44"/>
      <c r="MQQ1538" s="51"/>
      <c r="MQR1538" s="51"/>
      <c r="MQS1538" s="51"/>
      <c r="MQT1538" s="13"/>
      <c r="MQU1538" s="13"/>
      <c r="MQV1538" s="14"/>
      <c r="MQW1538" s="14"/>
      <c r="MQX1538" s="41"/>
      <c r="MQY1538" s="44"/>
      <c r="MQZ1538" s="51"/>
      <c r="MRA1538" s="51"/>
      <c r="MRB1538" s="51"/>
      <c r="MRC1538" s="13"/>
      <c r="MRD1538" s="13"/>
      <c r="MRE1538" s="14"/>
      <c r="MRF1538" s="14"/>
      <c r="MRG1538" s="41"/>
      <c r="MRH1538" s="44"/>
      <c r="MRI1538" s="51"/>
      <c r="MRJ1538" s="51"/>
      <c r="MRK1538" s="51"/>
      <c r="MRL1538" s="13"/>
      <c r="MRM1538" s="13"/>
      <c r="MRN1538" s="14"/>
      <c r="MRO1538" s="14"/>
      <c r="MRP1538" s="41"/>
      <c r="MRQ1538" s="44"/>
      <c r="MRR1538" s="51"/>
      <c r="MRS1538" s="51"/>
      <c r="MRT1538" s="51"/>
      <c r="MRU1538" s="13"/>
      <c r="MRV1538" s="13"/>
      <c r="MRW1538" s="14"/>
      <c r="MRX1538" s="14"/>
      <c r="MRY1538" s="41"/>
      <c r="MRZ1538" s="44"/>
      <c r="MSA1538" s="51"/>
      <c r="MSB1538" s="51"/>
      <c r="MSC1538" s="51"/>
      <c r="MSD1538" s="13"/>
      <c r="MSE1538" s="13"/>
      <c r="MSF1538" s="14"/>
      <c r="MSG1538" s="14"/>
      <c r="MSH1538" s="41"/>
      <c r="MSI1538" s="44"/>
      <c r="MSJ1538" s="51"/>
      <c r="MSK1538" s="51"/>
      <c r="MSL1538" s="51"/>
      <c r="MSM1538" s="13"/>
      <c r="MSN1538" s="13"/>
      <c r="MSO1538" s="14"/>
      <c r="MSP1538" s="14"/>
      <c r="MSQ1538" s="41"/>
      <c r="MSR1538" s="44"/>
      <c r="MSS1538" s="51"/>
      <c r="MST1538" s="51"/>
      <c r="MSU1538" s="51"/>
      <c r="MSV1538" s="13"/>
      <c r="MSW1538" s="13"/>
      <c r="MSX1538" s="14"/>
      <c r="MSY1538" s="14"/>
      <c r="MSZ1538" s="41"/>
      <c r="MTA1538" s="44"/>
      <c r="MTB1538" s="51"/>
      <c r="MTC1538" s="51"/>
      <c r="MTD1538" s="51"/>
      <c r="MTE1538" s="13"/>
      <c r="MTF1538" s="13"/>
      <c r="MTG1538" s="14"/>
      <c r="MTH1538" s="14"/>
      <c r="MTI1538" s="41"/>
      <c r="MTJ1538" s="44"/>
      <c r="MTK1538" s="51"/>
      <c r="MTL1538" s="51"/>
      <c r="MTM1538" s="51"/>
      <c r="MTN1538" s="13"/>
      <c r="MTO1538" s="13"/>
      <c r="MTP1538" s="14"/>
      <c r="MTQ1538" s="14"/>
      <c r="MTR1538" s="41"/>
      <c r="MTS1538" s="44"/>
      <c r="MTT1538" s="51"/>
      <c r="MTU1538" s="51"/>
      <c r="MTV1538" s="51"/>
      <c r="MTW1538" s="13"/>
      <c r="MTX1538" s="13"/>
      <c r="MTY1538" s="14"/>
      <c r="MTZ1538" s="14"/>
      <c r="MUA1538" s="41"/>
      <c r="MUB1538" s="44"/>
      <c r="MUC1538" s="51"/>
      <c r="MUD1538" s="51"/>
      <c r="MUE1538" s="51"/>
      <c r="MUF1538" s="13"/>
      <c r="MUG1538" s="13"/>
      <c r="MUH1538" s="14"/>
      <c r="MUI1538" s="14"/>
      <c r="MUJ1538" s="41"/>
      <c r="MUK1538" s="44"/>
      <c r="MUL1538" s="51"/>
      <c r="MUM1538" s="51"/>
      <c r="MUN1538" s="51"/>
      <c r="MUO1538" s="13"/>
      <c r="MUP1538" s="13"/>
      <c r="MUQ1538" s="14"/>
      <c r="MUR1538" s="14"/>
      <c r="MUS1538" s="41"/>
      <c r="MUT1538" s="44"/>
      <c r="MUU1538" s="51"/>
      <c r="MUV1538" s="51"/>
      <c r="MUW1538" s="51"/>
      <c r="MUX1538" s="13"/>
      <c r="MUY1538" s="13"/>
      <c r="MUZ1538" s="14"/>
      <c r="MVA1538" s="14"/>
      <c r="MVB1538" s="41"/>
      <c r="MVC1538" s="44"/>
      <c r="MVD1538" s="51"/>
      <c r="MVE1538" s="51"/>
      <c r="MVF1538" s="51"/>
      <c r="MVG1538" s="13"/>
      <c r="MVH1538" s="13"/>
      <c r="MVI1538" s="14"/>
      <c r="MVJ1538" s="14"/>
      <c r="MVK1538" s="41"/>
      <c r="MVL1538" s="44"/>
      <c r="MVM1538" s="51"/>
      <c r="MVN1538" s="51"/>
      <c r="MVO1538" s="51"/>
      <c r="MVP1538" s="13"/>
      <c r="MVQ1538" s="13"/>
      <c r="MVR1538" s="14"/>
      <c r="MVS1538" s="14"/>
      <c r="MVT1538" s="41"/>
      <c r="MVU1538" s="44"/>
      <c r="MVV1538" s="51"/>
      <c r="MVW1538" s="51"/>
      <c r="MVX1538" s="51"/>
      <c r="MVY1538" s="13"/>
      <c r="MVZ1538" s="13"/>
      <c r="MWA1538" s="14"/>
      <c r="MWB1538" s="14"/>
      <c r="MWC1538" s="41"/>
      <c r="MWD1538" s="44"/>
      <c r="MWE1538" s="51"/>
      <c r="MWF1538" s="51"/>
      <c r="MWG1538" s="51"/>
      <c r="MWH1538" s="13"/>
      <c r="MWI1538" s="13"/>
      <c r="MWJ1538" s="14"/>
      <c r="MWK1538" s="14"/>
      <c r="MWL1538" s="41"/>
      <c r="MWM1538" s="44"/>
      <c r="MWN1538" s="51"/>
      <c r="MWO1538" s="51"/>
      <c r="MWP1538" s="51"/>
      <c r="MWQ1538" s="13"/>
      <c r="MWR1538" s="13"/>
      <c r="MWS1538" s="14"/>
      <c r="MWT1538" s="14"/>
      <c r="MWU1538" s="41"/>
      <c r="MWV1538" s="44"/>
      <c r="MWW1538" s="51"/>
      <c r="MWX1538" s="51"/>
      <c r="MWY1538" s="51"/>
      <c r="MWZ1538" s="13"/>
      <c r="MXA1538" s="13"/>
      <c r="MXB1538" s="14"/>
      <c r="MXC1538" s="14"/>
      <c r="MXD1538" s="41"/>
      <c r="MXE1538" s="44"/>
      <c r="MXF1538" s="51"/>
      <c r="MXG1538" s="51"/>
      <c r="MXH1538" s="51"/>
      <c r="MXI1538" s="13"/>
      <c r="MXJ1538" s="13"/>
      <c r="MXK1538" s="14"/>
      <c r="MXL1538" s="14"/>
      <c r="MXM1538" s="41"/>
      <c r="MXN1538" s="44"/>
      <c r="MXO1538" s="51"/>
      <c r="MXP1538" s="51"/>
      <c r="MXQ1538" s="51"/>
      <c r="MXR1538" s="13"/>
      <c r="MXS1538" s="13"/>
      <c r="MXT1538" s="14"/>
      <c r="MXU1538" s="14"/>
      <c r="MXV1538" s="41"/>
      <c r="MXW1538" s="44"/>
      <c r="MXX1538" s="51"/>
      <c r="MXY1538" s="51"/>
      <c r="MXZ1538" s="51"/>
      <c r="MYA1538" s="13"/>
      <c r="MYB1538" s="13"/>
      <c r="MYC1538" s="14"/>
      <c r="MYD1538" s="14"/>
      <c r="MYE1538" s="41"/>
      <c r="MYF1538" s="44"/>
      <c r="MYG1538" s="51"/>
      <c r="MYH1538" s="51"/>
      <c r="MYI1538" s="51"/>
      <c r="MYJ1538" s="13"/>
      <c r="MYK1538" s="13"/>
      <c r="MYL1538" s="14"/>
      <c r="MYM1538" s="14"/>
      <c r="MYN1538" s="41"/>
      <c r="MYO1538" s="44"/>
      <c r="MYP1538" s="51"/>
      <c r="MYQ1538" s="51"/>
      <c r="MYR1538" s="51"/>
      <c r="MYS1538" s="13"/>
      <c r="MYT1538" s="13"/>
      <c r="MYU1538" s="14"/>
      <c r="MYV1538" s="14"/>
      <c r="MYW1538" s="41"/>
      <c r="MYX1538" s="44"/>
      <c r="MYY1538" s="51"/>
      <c r="MYZ1538" s="51"/>
      <c r="MZA1538" s="51"/>
      <c r="MZB1538" s="13"/>
      <c r="MZC1538" s="13"/>
      <c r="MZD1538" s="14"/>
      <c r="MZE1538" s="14"/>
      <c r="MZF1538" s="41"/>
      <c r="MZG1538" s="44"/>
      <c r="MZH1538" s="51"/>
      <c r="MZI1538" s="51"/>
      <c r="MZJ1538" s="51"/>
      <c r="MZK1538" s="13"/>
      <c r="MZL1538" s="13"/>
      <c r="MZM1538" s="14"/>
      <c r="MZN1538" s="14"/>
      <c r="MZO1538" s="41"/>
      <c r="MZP1538" s="44"/>
      <c r="MZQ1538" s="51"/>
      <c r="MZR1538" s="51"/>
      <c r="MZS1538" s="51"/>
      <c r="MZT1538" s="13"/>
      <c r="MZU1538" s="13"/>
      <c r="MZV1538" s="14"/>
      <c r="MZW1538" s="14"/>
      <c r="MZX1538" s="41"/>
      <c r="MZY1538" s="44"/>
      <c r="MZZ1538" s="51"/>
      <c r="NAA1538" s="51"/>
      <c r="NAB1538" s="51"/>
      <c r="NAC1538" s="13"/>
      <c r="NAD1538" s="13"/>
      <c r="NAE1538" s="14"/>
      <c r="NAF1538" s="14"/>
      <c r="NAG1538" s="41"/>
      <c r="NAH1538" s="44"/>
      <c r="NAI1538" s="51"/>
      <c r="NAJ1538" s="51"/>
      <c r="NAK1538" s="51"/>
      <c r="NAL1538" s="13"/>
      <c r="NAM1538" s="13"/>
      <c r="NAN1538" s="14"/>
      <c r="NAO1538" s="14"/>
      <c r="NAP1538" s="41"/>
      <c r="NAQ1538" s="44"/>
      <c r="NAR1538" s="51"/>
      <c r="NAS1538" s="51"/>
      <c r="NAT1538" s="51"/>
      <c r="NAU1538" s="13"/>
      <c r="NAV1538" s="13"/>
      <c r="NAW1538" s="14"/>
      <c r="NAX1538" s="14"/>
      <c r="NAY1538" s="41"/>
      <c r="NAZ1538" s="44"/>
      <c r="NBA1538" s="51"/>
      <c r="NBB1538" s="51"/>
      <c r="NBC1538" s="51"/>
      <c r="NBD1538" s="13"/>
      <c r="NBE1538" s="13"/>
      <c r="NBF1538" s="14"/>
      <c r="NBG1538" s="14"/>
      <c r="NBH1538" s="41"/>
      <c r="NBI1538" s="44"/>
      <c r="NBJ1538" s="51"/>
      <c r="NBK1538" s="51"/>
      <c r="NBL1538" s="51"/>
      <c r="NBM1538" s="13"/>
      <c r="NBN1538" s="13"/>
      <c r="NBO1538" s="14"/>
      <c r="NBP1538" s="14"/>
      <c r="NBQ1538" s="41"/>
      <c r="NBR1538" s="44"/>
      <c r="NBS1538" s="51"/>
      <c r="NBT1538" s="51"/>
      <c r="NBU1538" s="51"/>
      <c r="NBV1538" s="13"/>
      <c r="NBW1538" s="13"/>
      <c r="NBX1538" s="14"/>
      <c r="NBY1538" s="14"/>
      <c r="NBZ1538" s="41"/>
      <c r="NCA1538" s="44"/>
      <c r="NCB1538" s="51"/>
      <c r="NCC1538" s="51"/>
      <c r="NCD1538" s="51"/>
      <c r="NCE1538" s="13"/>
      <c r="NCF1538" s="13"/>
      <c r="NCG1538" s="14"/>
      <c r="NCH1538" s="14"/>
      <c r="NCI1538" s="41"/>
      <c r="NCJ1538" s="44"/>
      <c r="NCK1538" s="51"/>
      <c r="NCL1538" s="51"/>
      <c r="NCM1538" s="51"/>
      <c r="NCN1538" s="13"/>
      <c r="NCO1538" s="13"/>
      <c r="NCP1538" s="14"/>
      <c r="NCQ1538" s="14"/>
      <c r="NCR1538" s="41"/>
      <c r="NCS1538" s="44"/>
      <c r="NCT1538" s="51"/>
      <c r="NCU1538" s="51"/>
      <c r="NCV1538" s="51"/>
      <c r="NCW1538" s="13"/>
      <c r="NCX1538" s="13"/>
      <c r="NCY1538" s="14"/>
      <c r="NCZ1538" s="14"/>
      <c r="NDA1538" s="41"/>
      <c r="NDB1538" s="44"/>
      <c r="NDC1538" s="51"/>
      <c r="NDD1538" s="51"/>
      <c r="NDE1538" s="51"/>
      <c r="NDF1538" s="13"/>
      <c r="NDG1538" s="13"/>
      <c r="NDH1538" s="14"/>
      <c r="NDI1538" s="14"/>
      <c r="NDJ1538" s="41"/>
      <c r="NDK1538" s="44"/>
      <c r="NDL1538" s="51"/>
      <c r="NDM1538" s="51"/>
      <c r="NDN1538" s="51"/>
      <c r="NDO1538" s="13"/>
      <c r="NDP1538" s="13"/>
      <c r="NDQ1538" s="14"/>
      <c r="NDR1538" s="14"/>
      <c r="NDS1538" s="41"/>
      <c r="NDT1538" s="44"/>
      <c r="NDU1538" s="51"/>
      <c r="NDV1538" s="51"/>
      <c r="NDW1538" s="51"/>
      <c r="NDX1538" s="13"/>
      <c r="NDY1538" s="13"/>
      <c r="NDZ1538" s="14"/>
      <c r="NEA1538" s="14"/>
      <c r="NEB1538" s="41"/>
      <c r="NEC1538" s="44"/>
      <c r="NED1538" s="51"/>
      <c r="NEE1538" s="51"/>
      <c r="NEF1538" s="51"/>
      <c r="NEG1538" s="13"/>
      <c r="NEH1538" s="13"/>
      <c r="NEI1538" s="14"/>
      <c r="NEJ1538" s="14"/>
      <c r="NEK1538" s="41"/>
      <c r="NEL1538" s="44"/>
      <c r="NEM1538" s="51"/>
      <c r="NEN1538" s="51"/>
      <c r="NEO1538" s="51"/>
      <c r="NEP1538" s="13"/>
      <c r="NEQ1538" s="13"/>
      <c r="NER1538" s="14"/>
      <c r="NES1538" s="14"/>
      <c r="NET1538" s="41"/>
      <c r="NEU1538" s="44"/>
      <c r="NEV1538" s="51"/>
      <c r="NEW1538" s="51"/>
      <c r="NEX1538" s="51"/>
      <c r="NEY1538" s="13"/>
      <c r="NEZ1538" s="13"/>
      <c r="NFA1538" s="14"/>
      <c r="NFB1538" s="14"/>
      <c r="NFC1538" s="41"/>
      <c r="NFD1538" s="44"/>
      <c r="NFE1538" s="51"/>
      <c r="NFF1538" s="51"/>
      <c r="NFG1538" s="51"/>
      <c r="NFH1538" s="13"/>
      <c r="NFI1538" s="13"/>
      <c r="NFJ1538" s="14"/>
      <c r="NFK1538" s="14"/>
      <c r="NFL1538" s="41"/>
      <c r="NFM1538" s="44"/>
      <c r="NFN1538" s="51"/>
      <c r="NFO1538" s="51"/>
      <c r="NFP1538" s="51"/>
      <c r="NFQ1538" s="13"/>
      <c r="NFR1538" s="13"/>
      <c r="NFS1538" s="14"/>
      <c r="NFT1538" s="14"/>
      <c r="NFU1538" s="41"/>
      <c r="NFV1538" s="44"/>
      <c r="NFW1538" s="51"/>
      <c r="NFX1538" s="51"/>
      <c r="NFY1538" s="51"/>
      <c r="NFZ1538" s="13"/>
      <c r="NGA1538" s="13"/>
      <c r="NGB1538" s="14"/>
      <c r="NGC1538" s="14"/>
      <c r="NGD1538" s="41"/>
      <c r="NGE1538" s="44"/>
      <c r="NGF1538" s="51"/>
      <c r="NGG1538" s="51"/>
      <c r="NGH1538" s="51"/>
      <c r="NGI1538" s="13"/>
      <c r="NGJ1538" s="13"/>
      <c r="NGK1538" s="14"/>
      <c r="NGL1538" s="14"/>
      <c r="NGM1538" s="41"/>
      <c r="NGN1538" s="44"/>
      <c r="NGO1538" s="51"/>
      <c r="NGP1538" s="51"/>
      <c r="NGQ1538" s="51"/>
      <c r="NGR1538" s="13"/>
      <c r="NGS1538" s="13"/>
      <c r="NGT1538" s="14"/>
      <c r="NGU1538" s="14"/>
      <c r="NGV1538" s="41"/>
      <c r="NGW1538" s="44"/>
      <c r="NGX1538" s="51"/>
      <c r="NGY1538" s="51"/>
      <c r="NGZ1538" s="51"/>
      <c r="NHA1538" s="13"/>
      <c r="NHB1538" s="13"/>
      <c r="NHC1538" s="14"/>
      <c r="NHD1538" s="14"/>
      <c r="NHE1538" s="41"/>
      <c r="NHF1538" s="44"/>
      <c r="NHG1538" s="51"/>
      <c r="NHH1538" s="51"/>
      <c r="NHI1538" s="51"/>
      <c r="NHJ1538" s="13"/>
      <c r="NHK1538" s="13"/>
      <c r="NHL1538" s="14"/>
      <c r="NHM1538" s="14"/>
      <c r="NHN1538" s="41"/>
      <c r="NHO1538" s="44"/>
      <c r="NHP1538" s="51"/>
      <c r="NHQ1538" s="51"/>
      <c r="NHR1538" s="51"/>
      <c r="NHS1538" s="13"/>
      <c r="NHT1538" s="13"/>
      <c r="NHU1538" s="14"/>
      <c r="NHV1538" s="14"/>
      <c r="NHW1538" s="41"/>
      <c r="NHX1538" s="44"/>
      <c r="NHY1538" s="51"/>
      <c r="NHZ1538" s="51"/>
      <c r="NIA1538" s="51"/>
      <c r="NIB1538" s="13"/>
      <c r="NIC1538" s="13"/>
      <c r="NID1538" s="14"/>
      <c r="NIE1538" s="14"/>
      <c r="NIF1538" s="41"/>
      <c r="NIG1538" s="44"/>
      <c r="NIH1538" s="51"/>
      <c r="NII1538" s="51"/>
      <c r="NIJ1538" s="51"/>
      <c r="NIK1538" s="13"/>
      <c r="NIL1538" s="13"/>
      <c r="NIM1538" s="14"/>
      <c r="NIN1538" s="14"/>
      <c r="NIO1538" s="41"/>
      <c r="NIP1538" s="44"/>
      <c r="NIQ1538" s="51"/>
      <c r="NIR1538" s="51"/>
      <c r="NIS1538" s="51"/>
      <c r="NIT1538" s="13"/>
      <c r="NIU1538" s="13"/>
      <c r="NIV1538" s="14"/>
      <c r="NIW1538" s="14"/>
      <c r="NIX1538" s="41"/>
      <c r="NIY1538" s="44"/>
      <c r="NIZ1538" s="51"/>
      <c r="NJA1538" s="51"/>
      <c r="NJB1538" s="51"/>
      <c r="NJC1538" s="13"/>
      <c r="NJD1538" s="13"/>
      <c r="NJE1538" s="14"/>
      <c r="NJF1538" s="14"/>
      <c r="NJG1538" s="41"/>
      <c r="NJH1538" s="44"/>
      <c r="NJI1538" s="51"/>
      <c r="NJJ1538" s="51"/>
      <c r="NJK1538" s="51"/>
      <c r="NJL1538" s="13"/>
      <c r="NJM1538" s="13"/>
      <c r="NJN1538" s="14"/>
      <c r="NJO1538" s="14"/>
      <c r="NJP1538" s="41"/>
      <c r="NJQ1538" s="44"/>
      <c r="NJR1538" s="51"/>
      <c r="NJS1538" s="51"/>
      <c r="NJT1538" s="51"/>
      <c r="NJU1538" s="13"/>
      <c r="NJV1538" s="13"/>
      <c r="NJW1538" s="14"/>
      <c r="NJX1538" s="14"/>
      <c r="NJY1538" s="41"/>
      <c r="NJZ1538" s="44"/>
      <c r="NKA1538" s="51"/>
      <c r="NKB1538" s="51"/>
      <c r="NKC1538" s="51"/>
      <c r="NKD1538" s="13"/>
      <c r="NKE1538" s="13"/>
      <c r="NKF1538" s="14"/>
      <c r="NKG1538" s="14"/>
      <c r="NKH1538" s="41"/>
      <c r="NKI1538" s="44"/>
      <c r="NKJ1538" s="51"/>
      <c r="NKK1538" s="51"/>
      <c r="NKL1538" s="51"/>
      <c r="NKM1538" s="13"/>
      <c r="NKN1538" s="13"/>
      <c r="NKO1538" s="14"/>
      <c r="NKP1538" s="14"/>
      <c r="NKQ1538" s="41"/>
      <c r="NKR1538" s="44"/>
      <c r="NKS1538" s="51"/>
      <c r="NKT1538" s="51"/>
      <c r="NKU1538" s="51"/>
      <c r="NKV1538" s="13"/>
      <c r="NKW1538" s="13"/>
      <c r="NKX1538" s="14"/>
      <c r="NKY1538" s="14"/>
      <c r="NKZ1538" s="41"/>
      <c r="NLA1538" s="44"/>
      <c r="NLB1538" s="51"/>
      <c r="NLC1538" s="51"/>
      <c r="NLD1538" s="51"/>
      <c r="NLE1538" s="13"/>
      <c r="NLF1538" s="13"/>
      <c r="NLG1538" s="14"/>
      <c r="NLH1538" s="14"/>
      <c r="NLI1538" s="41"/>
      <c r="NLJ1538" s="44"/>
      <c r="NLK1538" s="51"/>
      <c r="NLL1538" s="51"/>
      <c r="NLM1538" s="51"/>
      <c r="NLN1538" s="13"/>
      <c r="NLO1538" s="13"/>
      <c r="NLP1538" s="14"/>
      <c r="NLQ1538" s="14"/>
      <c r="NLR1538" s="41"/>
      <c r="NLS1538" s="44"/>
      <c r="NLT1538" s="51"/>
      <c r="NLU1538" s="51"/>
      <c r="NLV1538" s="51"/>
      <c r="NLW1538" s="13"/>
      <c r="NLX1538" s="13"/>
      <c r="NLY1538" s="14"/>
      <c r="NLZ1538" s="14"/>
      <c r="NMA1538" s="41"/>
      <c r="NMB1538" s="44"/>
      <c r="NMC1538" s="51"/>
      <c r="NMD1538" s="51"/>
      <c r="NME1538" s="51"/>
      <c r="NMF1538" s="13"/>
      <c r="NMG1538" s="13"/>
      <c r="NMH1538" s="14"/>
      <c r="NMI1538" s="14"/>
      <c r="NMJ1538" s="41"/>
      <c r="NMK1538" s="44"/>
      <c r="NML1538" s="51"/>
      <c r="NMM1538" s="51"/>
      <c r="NMN1538" s="51"/>
      <c r="NMO1538" s="13"/>
      <c r="NMP1538" s="13"/>
      <c r="NMQ1538" s="14"/>
      <c r="NMR1538" s="14"/>
      <c r="NMS1538" s="41"/>
      <c r="NMT1538" s="44"/>
      <c r="NMU1538" s="51"/>
      <c r="NMV1538" s="51"/>
      <c r="NMW1538" s="51"/>
      <c r="NMX1538" s="13"/>
      <c r="NMY1538" s="13"/>
      <c r="NMZ1538" s="14"/>
      <c r="NNA1538" s="14"/>
      <c r="NNB1538" s="41"/>
      <c r="NNC1538" s="44"/>
      <c r="NND1538" s="51"/>
      <c r="NNE1538" s="51"/>
      <c r="NNF1538" s="51"/>
      <c r="NNG1538" s="13"/>
      <c r="NNH1538" s="13"/>
      <c r="NNI1538" s="14"/>
      <c r="NNJ1538" s="14"/>
      <c r="NNK1538" s="41"/>
      <c r="NNL1538" s="44"/>
      <c r="NNM1538" s="51"/>
      <c r="NNN1538" s="51"/>
      <c r="NNO1538" s="51"/>
      <c r="NNP1538" s="13"/>
      <c r="NNQ1538" s="13"/>
      <c r="NNR1538" s="14"/>
      <c r="NNS1538" s="14"/>
      <c r="NNT1538" s="41"/>
      <c r="NNU1538" s="44"/>
      <c r="NNV1538" s="51"/>
      <c r="NNW1538" s="51"/>
      <c r="NNX1538" s="51"/>
      <c r="NNY1538" s="13"/>
      <c r="NNZ1538" s="13"/>
      <c r="NOA1538" s="14"/>
      <c r="NOB1538" s="14"/>
      <c r="NOC1538" s="41"/>
      <c r="NOD1538" s="44"/>
      <c r="NOE1538" s="51"/>
      <c r="NOF1538" s="51"/>
      <c r="NOG1538" s="51"/>
      <c r="NOH1538" s="13"/>
      <c r="NOI1538" s="13"/>
      <c r="NOJ1538" s="14"/>
      <c r="NOK1538" s="14"/>
      <c r="NOL1538" s="41"/>
      <c r="NOM1538" s="44"/>
      <c r="NON1538" s="51"/>
      <c r="NOO1538" s="51"/>
      <c r="NOP1538" s="51"/>
      <c r="NOQ1538" s="13"/>
      <c r="NOR1538" s="13"/>
      <c r="NOS1538" s="14"/>
      <c r="NOT1538" s="14"/>
      <c r="NOU1538" s="41"/>
      <c r="NOV1538" s="44"/>
      <c r="NOW1538" s="51"/>
      <c r="NOX1538" s="51"/>
      <c r="NOY1538" s="51"/>
      <c r="NOZ1538" s="13"/>
      <c r="NPA1538" s="13"/>
      <c r="NPB1538" s="14"/>
      <c r="NPC1538" s="14"/>
      <c r="NPD1538" s="41"/>
      <c r="NPE1538" s="44"/>
      <c r="NPF1538" s="51"/>
      <c r="NPG1538" s="51"/>
      <c r="NPH1538" s="51"/>
      <c r="NPI1538" s="13"/>
      <c r="NPJ1538" s="13"/>
      <c r="NPK1538" s="14"/>
      <c r="NPL1538" s="14"/>
      <c r="NPM1538" s="41"/>
      <c r="NPN1538" s="44"/>
      <c r="NPO1538" s="51"/>
      <c r="NPP1538" s="51"/>
      <c r="NPQ1538" s="51"/>
      <c r="NPR1538" s="13"/>
      <c r="NPS1538" s="13"/>
      <c r="NPT1538" s="14"/>
      <c r="NPU1538" s="14"/>
      <c r="NPV1538" s="41"/>
      <c r="NPW1538" s="44"/>
      <c r="NPX1538" s="51"/>
      <c r="NPY1538" s="51"/>
      <c r="NPZ1538" s="51"/>
      <c r="NQA1538" s="13"/>
      <c r="NQB1538" s="13"/>
      <c r="NQC1538" s="14"/>
      <c r="NQD1538" s="14"/>
      <c r="NQE1538" s="41"/>
      <c r="NQF1538" s="44"/>
      <c r="NQG1538" s="51"/>
      <c r="NQH1538" s="51"/>
      <c r="NQI1538" s="51"/>
      <c r="NQJ1538" s="13"/>
      <c r="NQK1538" s="13"/>
      <c r="NQL1538" s="14"/>
      <c r="NQM1538" s="14"/>
      <c r="NQN1538" s="41"/>
      <c r="NQO1538" s="44"/>
      <c r="NQP1538" s="51"/>
      <c r="NQQ1538" s="51"/>
      <c r="NQR1538" s="51"/>
      <c r="NQS1538" s="13"/>
      <c r="NQT1538" s="13"/>
      <c r="NQU1538" s="14"/>
      <c r="NQV1538" s="14"/>
      <c r="NQW1538" s="41"/>
      <c r="NQX1538" s="44"/>
      <c r="NQY1538" s="51"/>
      <c r="NQZ1538" s="51"/>
      <c r="NRA1538" s="51"/>
      <c r="NRB1538" s="13"/>
      <c r="NRC1538" s="13"/>
      <c r="NRD1538" s="14"/>
      <c r="NRE1538" s="14"/>
      <c r="NRF1538" s="41"/>
      <c r="NRG1538" s="44"/>
      <c r="NRH1538" s="51"/>
      <c r="NRI1538" s="51"/>
      <c r="NRJ1538" s="51"/>
      <c r="NRK1538" s="13"/>
      <c r="NRL1538" s="13"/>
      <c r="NRM1538" s="14"/>
      <c r="NRN1538" s="14"/>
      <c r="NRO1538" s="41"/>
      <c r="NRP1538" s="44"/>
      <c r="NRQ1538" s="51"/>
      <c r="NRR1538" s="51"/>
      <c r="NRS1538" s="51"/>
      <c r="NRT1538" s="13"/>
      <c r="NRU1538" s="13"/>
      <c r="NRV1538" s="14"/>
      <c r="NRW1538" s="14"/>
      <c r="NRX1538" s="41"/>
      <c r="NRY1538" s="44"/>
      <c r="NRZ1538" s="51"/>
      <c r="NSA1538" s="51"/>
      <c r="NSB1538" s="51"/>
      <c r="NSC1538" s="13"/>
      <c r="NSD1538" s="13"/>
      <c r="NSE1538" s="14"/>
      <c r="NSF1538" s="14"/>
      <c r="NSG1538" s="41"/>
      <c r="NSH1538" s="44"/>
      <c r="NSI1538" s="51"/>
      <c r="NSJ1538" s="51"/>
      <c r="NSK1538" s="51"/>
      <c r="NSL1538" s="13"/>
      <c r="NSM1538" s="13"/>
      <c r="NSN1538" s="14"/>
      <c r="NSO1538" s="14"/>
      <c r="NSP1538" s="41"/>
      <c r="NSQ1538" s="44"/>
      <c r="NSR1538" s="51"/>
      <c r="NSS1538" s="51"/>
      <c r="NST1538" s="51"/>
      <c r="NSU1538" s="13"/>
      <c r="NSV1538" s="13"/>
      <c r="NSW1538" s="14"/>
      <c r="NSX1538" s="14"/>
      <c r="NSY1538" s="41"/>
      <c r="NSZ1538" s="44"/>
      <c r="NTA1538" s="51"/>
      <c r="NTB1538" s="51"/>
      <c r="NTC1538" s="51"/>
      <c r="NTD1538" s="13"/>
      <c r="NTE1538" s="13"/>
      <c r="NTF1538" s="14"/>
      <c r="NTG1538" s="14"/>
      <c r="NTH1538" s="41"/>
      <c r="NTI1538" s="44"/>
      <c r="NTJ1538" s="51"/>
      <c r="NTK1538" s="51"/>
      <c r="NTL1538" s="51"/>
      <c r="NTM1538" s="13"/>
      <c r="NTN1538" s="13"/>
      <c r="NTO1538" s="14"/>
      <c r="NTP1538" s="14"/>
      <c r="NTQ1538" s="41"/>
      <c r="NTR1538" s="44"/>
      <c r="NTS1538" s="51"/>
      <c r="NTT1538" s="51"/>
      <c r="NTU1538" s="51"/>
      <c r="NTV1538" s="13"/>
      <c r="NTW1538" s="13"/>
      <c r="NTX1538" s="14"/>
      <c r="NTY1538" s="14"/>
      <c r="NTZ1538" s="41"/>
      <c r="NUA1538" s="44"/>
      <c r="NUB1538" s="51"/>
      <c r="NUC1538" s="51"/>
      <c r="NUD1538" s="51"/>
      <c r="NUE1538" s="13"/>
      <c r="NUF1538" s="13"/>
      <c r="NUG1538" s="14"/>
      <c r="NUH1538" s="14"/>
      <c r="NUI1538" s="41"/>
      <c r="NUJ1538" s="44"/>
      <c r="NUK1538" s="51"/>
      <c r="NUL1538" s="51"/>
      <c r="NUM1538" s="51"/>
      <c r="NUN1538" s="13"/>
      <c r="NUO1538" s="13"/>
      <c r="NUP1538" s="14"/>
      <c r="NUQ1538" s="14"/>
      <c r="NUR1538" s="41"/>
      <c r="NUS1538" s="44"/>
      <c r="NUT1538" s="51"/>
      <c r="NUU1538" s="51"/>
      <c r="NUV1538" s="51"/>
      <c r="NUW1538" s="13"/>
      <c r="NUX1538" s="13"/>
      <c r="NUY1538" s="14"/>
      <c r="NUZ1538" s="14"/>
      <c r="NVA1538" s="41"/>
      <c r="NVB1538" s="44"/>
      <c r="NVC1538" s="51"/>
      <c r="NVD1538" s="51"/>
      <c r="NVE1538" s="51"/>
      <c r="NVF1538" s="13"/>
      <c r="NVG1538" s="13"/>
      <c r="NVH1538" s="14"/>
      <c r="NVI1538" s="14"/>
      <c r="NVJ1538" s="41"/>
      <c r="NVK1538" s="44"/>
      <c r="NVL1538" s="51"/>
      <c r="NVM1538" s="51"/>
      <c r="NVN1538" s="51"/>
      <c r="NVO1538" s="13"/>
      <c r="NVP1538" s="13"/>
      <c r="NVQ1538" s="14"/>
      <c r="NVR1538" s="14"/>
      <c r="NVS1538" s="41"/>
      <c r="NVT1538" s="44"/>
      <c r="NVU1538" s="51"/>
      <c r="NVV1538" s="51"/>
      <c r="NVW1538" s="51"/>
      <c r="NVX1538" s="13"/>
      <c r="NVY1538" s="13"/>
      <c r="NVZ1538" s="14"/>
      <c r="NWA1538" s="14"/>
      <c r="NWB1538" s="41"/>
      <c r="NWC1538" s="44"/>
      <c r="NWD1538" s="51"/>
      <c r="NWE1538" s="51"/>
      <c r="NWF1538" s="51"/>
      <c r="NWG1538" s="13"/>
      <c r="NWH1538" s="13"/>
      <c r="NWI1538" s="14"/>
      <c r="NWJ1538" s="14"/>
      <c r="NWK1538" s="41"/>
      <c r="NWL1538" s="44"/>
      <c r="NWM1538" s="51"/>
      <c r="NWN1538" s="51"/>
      <c r="NWO1538" s="51"/>
      <c r="NWP1538" s="13"/>
      <c r="NWQ1538" s="13"/>
      <c r="NWR1538" s="14"/>
      <c r="NWS1538" s="14"/>
      <c r="NWT1538" s="41"/>
      <c r="NWU1538" s="44"/>
      <c r="NWV1538" s="51"/>
      <c r="NWW1538" s="51"/>
      <c r="NWX1538" s="51"/>
      <c r="NWY1538" s="13"/>
      <c r="NWZ1538" s="13"/>
      <c r="NXA1538" s="14"/>
      <c r="NXB1538" s="14"/>
      <c r="NXC1538" s="41"/>
      <c r="NXD1538" s="44"/>
      <c r="NXE1538" s="51"/>
      <c r="NXF1538" s="51"/>
      <c r="NXG1538" s="51"/>
      <c r="NXH1538" s="13"/>
      <c r="NXI1538" s="13"/>
      <c r="NXJ1538" s="14"/>
      <c r="NXK1538" s="14"/>
      <c r="NXL1538" s="41"/>
      <c r="NXM1538" s="44"/>
      <c r="NXN1538" s="51"/>
      <c r="NXO1538" s="51"/>
      <c r="NXP1538" s="51"/>
      <c r="NXQ1538" s="13"/>
      <c r="NXR1538" s="13"/>
      <c r="NXS1538" s="14"/>
      <c r="NXT1538" s="14"/>
      <c r="NXU1538" s="41"/>
      <c r="NXV1538" s="44"/>
      <c r="NXW1538" s="51"/>
      <c r="NXX1538" s="51"/>
      <c r="NXY1538" s="51"/>
      <c r="NXZ1538" s="13"/>
      <c r="NYA1538" s="13"/>
      <c r="NYB1538" s="14"/>
      <c r="NYC1538" s="14"/>
      <c r="NYD1538" s="41"/>
      <c r="NYE1538" s="44"/>
      <c r="NYF1538" s="51"/>
      <c r="NYG1538" s="51"/>
      <c r="NYH1538" s="51"/>
      <c r="NYI1538" s="13"/>
      <c r="NYJ1538" s="13"/>
      <c r="NYK1538" s="14"/>
      <c r="NYL1538" s="14"/>
      <c r="NYM1538" s="41"/>
      <c r="NYN1538" s="44"/>
      <c r="NYO1538" s="51"/>
      <c r="NYP1538" s="51"/>
      <c r="NYQ1538" s="51"/>
      <c r="NYR1538" s="13"/>
      <c r="NYS1538" s="13"/>
      <c r="NYT1538" s="14"/>
      <c r="NYU1538" s="14"/>
      <c r="NYV1538" s="41"/>
      <c r="NYW1538" s="44"/>
      <c r="NYX1538" s="51"/>
      <c r="NYY1538" s="51"/>
      <c r="NYZ1538" s="51"/>
      <c r="NZA1538" s="13"/>
      <c r="NZB1538" s="13"/>
      <c r="NZC1538" s="14"/>
      <c r="NZD1538" s="14"/>
      <c r="NZE1538" s="41"/>
      <c r="NZF1538" s="44"/>
      <c r="NZG1538" s="51"/>
      <c r="NZH1538" s="51"/>
      <c r="NZI1538" s="51"/>
      <c r="NZJ1538" s="13"/>
      <c r="NZK1538" s="13"/>
      <c r="NZL1538" s="14"/>
      <c r="NZM1538" s="14"/>
      <c r="NZN1538" s="41"/>
      <c r="NZO1538" s="44"/>
      <c r="NZP1538" s="51"/>
      <c r="NZQ1538" s="51"/>
      <c r="NZR1538" s="51"/>
      <c r="NZS1538" s="13"/>
      <c r="NZT1538" s="13"/>
      <c r="NZU1538" s="14"/>
      <c r="NZV1538" s="14"/>
      <c r="NZW1538" s="41"/>
      <c r="NZX1538" s="44"/>
      <c r="NZY1538" s="51"/>
      <c r="NZZ1538" s="51"/>
      <c r="OAA1538" s="51"/>
      <c r="OAB1538" s="13"/>
      <c r="OAC1538" s="13"/>
      <c r="OAD1538" s="14"/>
      <c r="OAE1538" s="14"/>
      <c r="OAF1538" s="41"/>
      <c r="OAG1538" s="44"/>
      <c r="OAH1538" s="51"/>
      <c r="OAI1538" s="51"/>
      <c r="OAJ1538" s="51"/>
      <c r="OAK1538" s="13"/>
      <c r="OAL1538" s="13"/>
      <c r="OAM1538" s="14"/>
      <c r="OAN1538" s="14"/>
      <c r="OAO1538" s="41"/>
      <c r="OAP1538" s="44"/>
      <c r="OAQ1538" s="51"/>
      <c r="OAR1538" s="51"/>
      <c r="OAS1538" s="51"/>
      <c r="OAT1538" s="13"/>
      <c r="OAU1538" s="13"/>
      <c r="OAV1538" s="14"/>
      <c r="OAW1538" s="14"/>
      <c r="OAX1538" s="41"/>
      <c r="OAY1538" s="44"/>
      <c r="OAZ1538" s="51"/>
      <c r="OBA1538" s="51"/>
      <c r="OBB1538" s="51"/>
      <c r="OBC1538" s="13"/>
      <c r="OBD1538" s="13"/>
      <c r="OBE1538" s="14"/>
      <c r="OBF1538" s="14"/>
      <c r="OBG1538" s="41"/>
      <c r="OBH1538" s="44"/>
      <c r="OBI1538" s="51"/>
      <c r="OBJ1538" s="51"/>
      <c r="OBK1538" s="51"/>
      <c r="OBL1538" s="13"/>
      <c r="OBM1538" s="13"/>
      <c r="OBN1538" s="14"/>
      <c r="OBO1538" s="14"/>
      <c r="OBP1538" s="41"/>
      <c r="OBQ1538" s="44"/>
      <c r="OBR1538" s="51"/>
      <c r="OBS1538" s="51"/>
      <c r="OBT1538" s="51"/>
      <c r="OBU1538" s="13"/>
      <c r="OBV1538" s="13"/>
      <c r="OBW1538" s="14"/>
      <c r="OBX1538" s="14"/>
      <c r="OBY1538" s="41"/>
      <c r="OBZ1538" s="44"/>
      <c r="OCA1538" s="51"/>
      <c r="OCB1538" s="51"/>
      <c r="OCC1538" s="51"/>
      <c r="OCD1538" s="13"/>
      <c r="OCE1538" s="13"/>
      <c r="OCF1538" s="14"/>
      <c r="OCG1538" s="14"/>
      <c r="OCH1538" s="41"/>
      <c r="OCI1538" s="44"/>
      <c r="OCJ1538" s="51"/>
      <c r="OCK1538" s="51"/>
      <c r="OCL1538" s="51"/>
      <c r="OCM1538" s="13"/>
      <c r="OCN1538" s="13"/>
      <c r="OCO1538" s="14"/>
      <c r="OCP1538" s="14"/>
      <c r="OCQ1538" s="41"/>
      <c r="OCR1538" s="44"/>
      <c r="OCS1538" s="51"/>
      <c r="OCT1538" s="51"/>
      <c r="OCU1538" s="51"/>
      <c r="OCV1538" s="13"/>
      <c r="OCW1538" s="13"/>
      <c r="OCX1538" s="14"/>
      <c r="OCY1538" s="14"/>
      <c r="OCZ1538" s="41"/>
      <c r="ODA1538" s="44"/>
      <c r="ODB1538" s="51"/>
      <c r="ODC1538" s="51"/>
      <c r="ODD1538" s="51"/>
      <c r="ODE1538" s="13"/>
      <c r="ODF1538" s="13"/>
      <c r="ODG1538" s="14"/>
      <c r="ODH1538" s="14"/>
      <c r="ODI1538" s="41"/>
      <c r="ODJ1538" s="44"/>
      <c r="ODK1538" s="51"/>
      <c r="ODL1538" s="51"/>
      <c r="ODM1538" s="51"/>
      <c r="ODN1538" s="13"/>
      <c r="ODO1538" s="13"/>
      <c r="ODP1538" s="14"/>
      <c r="ODQ1538" s="14"/>
      <c r="ODR1538" s="41"/>
      <c r="ODS1538" s="44"/>
      <c r="ODT1538" s="51"/>
      <c r="ODU1538" s="51"/>
      <c r="ODV1538" s="51"/>
      <c r="ODW1538" s="13"/>
      <c r="ODX1538" s="13"/>
      <c r="ODY1538" s="14"/>
      <c r="ODZ1538" s="14"/>
      <c r="OEA1538" s="41"/>
      <c r="OEB1538" s="44"/>
      <c r="OEC1538" s="51"/>
      <c r="OED1538" s="51"/>
      <c r="OEE1538" s="51"/>
      <c r="OEF1538" s="13"/>
      <c r="OEG1538" s="13"/>
      <c r="OEH1538" s="14"/>
      <c r="OEI1538" s="14"/>
      <c r="OEJ1538" s="41"/>
      <c r="OEK1538" s="44"/>
      <c r="OEL1538" s="51"/>
      <c r="OEM1538" s="51"/>
      <c r="OEN1538" s="51"/>
      <c r="OEO1538" s="13"/>
      <c r="OEP1538" s="13"/>
      <c r="OEQ1538" s="14"/>
      <c r="OER1538" s="14"/>
      <c r="OES1538" s="41"/>
      <c r="OET1538" s="44"/>
      <c r="OEU1538" s="51"/>
      <c r="OEV1538" s="51"/>
      <c r="OEW1538" s="51"/>
      <c r="OEX1538" s="13"/>
      <c r="OEY1538" s="13"/>
      <c r="OEZ1538" s="14"/>
      <c r="OFA1538" s="14"/>
      <c r="OFB1538" s="41"/>
      <c r="OFC1538" s="44"/>
      <c r="OFD1538" s="51"/>
      <c r="OFE1538" s="51"/>
      <c r="OFF1538" s="51"/>
      <c r="OFG1538" s="13"/>
      <c r="OFH1538" s="13"/>
      <c r="OFI1538" s="14"/>
      <c r="OFJ1538" s="14"/>
      <c r="OFK1538" s="41"/>
      <c r="OFL1538" s="44"/>
      <c r="OFM1538" s="51"/>
      <c r="OFN1538" s="51"/>
      <c r="OFO1538" s="51"/>
      <c r="OFP1538" s="13"/>
      <c r="OFQ1538" s="13"/>
      <c r="OFR1538" s="14"/>
      <c r="OFS1538" s="14"/>
      <c r="OFT1538" s="41"/>
      <c r="OFU1538" s="44"/>
      <c r="OFV1538" s="51"/>
      <c r="OFW1538" s="51"/>
      <c r="OFX1538" s="51"/>
      <c r="OFY1538" s="13"/>
      <c r="OFZ1538" s="13"/>
      <c r="OGA1538" s="14"/>
      <c r="OGB1538" s="14"/>
      <c r="OGC1538" s="41"/>
      <c r="OGD1538" s="44"/>
      <c r="OGE1538" s="51"/>
      <c r="OGF1538" s="51"/>
      <c r="OGG1538" s="51"/>
      <c r="OGH1538" s="13"/>
      <c r="OGI1538" s="13"/>
      <c r="OGJ1538" s="14"/>
      <c r="OGK1538" s="14"/>
      <c r="OGL1538" s="41"/>
      <c r="OGM1538" s="44"/>
      <c r="OGN1538" s="51"/>
      <c r="OGO1538" s="51"/>
      <c r="OGP1538" s="51"/>
      <c r="OGQ1538" s="13"/>
      <c r="OGR1538" s="13"/>
      <c r="OGS1538" s="14"/>
      <c r="OGT1538" s="14"/>
      <c r="OGU1538" s="41"/>
      <c r="OGV1538" s="44"/>
      <c r="OGW1538" s="51"/>
      <c r="OGX1538" s="51"/>
      <c r="OGY1538" s="51"/>
      <c r="OGZ1538" s="13"/>
      <c r="OHA1538" s="13"/>
      <c r="OHB1538" s="14"/>
      <c r="OHC1538" s="14"/>
      <c r="OHD1538" s="41"/>
      <c r="OHE1538" s="44"/>
      <c r="OHF1538" s="51"/>
      <c r="OHG1538" s="51"/>
      <c r="OHH1538" s="51"/>
      <c r="OHI1538" s="13"/>
      <c r="OHJ1538" s="13"/>
      <c r="OHK1538" s="14"/>
      <c r="OHL1538" s="14"/>
      <c r="OHM1538" s="41"/>
      <c r="OHN1538" s="44"/>
      <c r="OHO1538" s="51"/>
      <c r="OHP1538" s="51"/>
      <c r="OHQ1538" s="51"/>
      <c r="OHR1538" s="13"/>
      <c r="OHS1538" s="13"/>
      <c r="OHT1538" s="14"/>
      <c r="OHU1538" s="14"/>
      <c r="OHV1538" s="41"/>
      <c r="OHW1538" s="44"/>
      <c r="OHX1538" s="51"/>
      <c r="OHY1538" s="51"/>
      <c r="OHZ1538" s="51"/>
      <c r="OIA1538" s="13"/>
      <c r="OIB1538" s="13"/>
      <c r="OIC1538" s="14"/>
      <c r="OID1538" s="14"/>
      <c r="OIE1538" s="41"/>
      <c r="OIF1538" s="44"/>
      <c r="OIG1538" s="51"/>
      <c r="OIH1538" s="51"/>
      <c r="OII1538" s="51"/>
      <c r="OIJ1538" s="13"/>
      <c r="OIK1538" s="13"/>
      <c r="OIL1538" s="14"/>
      <c r="OIM1538" s="14"/>
      <c r="OIN1538" s="41"/>
      <c r="OIO1538" s="44"/>
      <c r="OIP1538" s="51"/>
      <c r="OIQ1538" s="51"/>
      <c r="OIR1538" s="51"/>
      <c r="OIS1538" s="13"/>
      <c r="OIT1538" s="13"/>
      <c r="OIU1538" s="14"/>
      <c r="OIV1538" s="14"/>
      <c r="OIW1538" s="41"/>
      <c r="OIX1538" s="44"/>
      <c r="OIY1538" s="51"/>
      <c r="OIZ1538" s="51"/>
      <c r="OJA1538" s="51"/>
      <c r="OJB1538" s="13"/>
      <c r="OJC1538" s="13"/>
      <c r="OJD1538" s="14"/>
      <c r="OJE1538" s="14"/>
      <c r="OJF1538" s="41"/>
      <c r="OJG1538" s="44"/>
      <c r="OJH1538" s="51"/>
      <c r="OJI1538" s="51"/>
      <c r="OJJ1538" s="51"/>
      <c r="OJK1538" s="13"/>
      <c r="OJL1538" s="13"/>
      <c r="OJM1538" s="14"/>
      <c r="OJN1538" s="14"/>
      <c r="OJO1538" s="41"/>
      <c r="OJP1538" s="44"/>
      <c r="OJQ1538" s="51"/>
      <c r="OJR1538" s="51"/>
      <c r="OJS1538" s="51"/>
      <c r="OJT1538" s="13"/>
      <c r="OJU1538" s="13"/>
      <c r="OJV1538" s="14"/>
      <c r="OJW1538" s="14"/>
      <c r="OJX1538" s="41"/>
      <c r="OJY1538" s="44"/>
      <c r="OJZ1538" s="51"/>
      <c r="OKA1538" s="51"/>
      <c r="OKB1538" s="51"/>
      <c r="OKC1538" s="13"/>
      <c r="OKD1538" s="13"/>
      <c r="OKE1538" s="14"/>
      <c r="OKF1538" s="14"/>
      <c r="OKG1538" s="41"/>
      <c r="OKH1538" s="44"/>
      <c r="OKI1538" s="51"/>
      <c r="OKJ1538" s="51"/>
      <c r="OKK1538" s="51"/>
      <c r="OKL1538" s="13"/>
      <c r="OKM1538" s="13"/>
      <c r="OKN1538" s="14"/>
      <c r="OKO1538" s="14"/>
      <c r="OKP1538" s="41"/>
      <c r="OKQ1538" s="44"/>
      <c r="OKR1538" s="51"/>
      <c r="OKS1538" s="51"/>
      <c r="OKT1538" s="51"/>
      <c r="OKU1538" s="13"/>
      <c r="OKV1538" s="13"/>
      <c r="OKW1538" s="14"/>
      <c r="OKX1538" s="14"/>
      <c r="OKY1538" s="41"/>
      <c r="OKZ1538" s="44"/>
      <c r="OLA1538" s="51"/>
      <c r="OLB1538" s="51"/>
      <c r="OLC1538" s="51"/>
      <c r="OLD1538" s="13"/>
      <c r="OLE1538" s="13"/>
      <c r="OLF1538" s="14"/>
      <c r="OLG1538" s="14"/>
      <c r="OLH1538" s="41"/>
      <c r="OLI1538" s="44"/>
      <c r="OLJ1538" s="51"/>
      <c r="OLK1538" s="51"/>
      <c r="OLL1538" s="51"/>
      <c r="OLM1538" s="13"/>
      <c r="OLN1538" s="13"/>
      <c r="OLO1538" s="14"/>
      <c r="OLP1538" s="14"/>
      <c r="OLQ1538" s="41"/>
      <c r="OLR1538" s="44"/>
      <c r="OLS1538" s="51"/>
      <c r="OLT1538" s="51"/>
      <c r="OLU1538" s="51"/>
      <c r="OLV1538" s="13"/>
      <c r="OLW1538" s="13"/>
      <c r="OLX1538" s="14"/>
      <c r="OLY1538" s="14"/>
      <c r="OLZ1538" s="41"/>
      <c r="OMA1538" s="44"/>
      <c r="OMB1538" s="51"/>
      <c r="OMC1538" s="51"/>
      <c r="OMD1538" s="51"/>
      <c r="OME1538" s="13"/>
      <c r="OMF1538" s="13"/>
      <c r="OMG1538" s="14"/>
      <c r="OMH1538" s="14"/>
      <c r="OMI1538" s="41"/>
      <c r="OMJ1538" s="44"/>
      <c r="OMK1538" s="51"/>
      <c r="OML1538" s="51"/>
      <c r="OMM1538" s="51"/>
      <c r="OMN1538" s="13"/>
      <c r="OMO1538" s="13"/>
      <c r="OMP1538" s="14"/>
      <c r="OMQ1538" s="14"/>
      <c r="OMR1538" s="41"/>
      <c r="OMS1538" s="44"/>
      <c r="OMT1538" s="51"/>
      <c r="OMU1538" s="51"/>
      <c r="OMV1538" s="51"/>
      <c r="OMW1538" s="13"/>
      <c r="OMX1538" s="13"/>
      <c r="OMY1538" s="14"/>
      <c r="OMZ1538" s="14"/>
      <c r="ONA1538" s="41"/>
      <c r="ONB1538" s="44"/>
      <c r="ONC1538" s="51"/>
      <c r="OND1538" s="51"/>
      <c r="ONE1538" s="51"/>
      <c r="ONF1538" s="13"/>
      <c r="ONG1538" s="13"/>
      <c r="ONH1538" s="14"/>
      <c r="ONI1538" s="14"/>
      <c r="ONJ1538" s="41"/>
      <c r="ONK1538" s="44"/>
      <c r="ONL1538" s="51"/>
      <c r="ONM1538" s="51"/>
      <c r="ONN1538" s="51"/>
      <c r="ONO1538" s="13"/>
      <c r="ONP1538" s="13"/>
      <c r="ONQ1538" s="14"/>
      <c r="ONR1538" s="14"/>
      <c r="ONS1538" s="41"/>
      <c r="ONT1538" s="44"/>
      <c r="ONU1538" s="51"/>
      <c r="ONV1538" s="51"/>
      <c r="ONW1538" s="51"/>
      <c r="ONX1538" s="13"/>
      <c r="ONY1538" s="13"/>
      <c r="ONZ1538" s="14"/>
      <c r="OOA1538" s="14"/>
      <c r="OOB1538" s="41"/>
      <c r="OOC1538" s="44"/>
      <c r="OOD1538" s="51"/>
      <c r="OOE1538" s="51"/>
      <c r="OOF1538" s="51"/>
      <c r="OOG1538" s="13"/>
      <c r="OOH1538" s="13"/>
      <c r="OOI1538" s="14"/>
      <c r="OOJ1538" s="14"/>
      <c r="OOK1538" s="41"/>
      <c r="OOL1538" s="44"/>
      <c r="OOM1538" s="51"/>
      <c r="OON1538" s="51"/>
      <c r="OOO1538" s="51"/>
      <c r="OOP1538" s="13"/>
      <c r="OOQ1538" s="13"/>
      <c r="OOR1538" s="14"/>
      <c r="OOS1538" s="14"/>
      <c r="OOT1538" s="41"/>
      <c r="OOU1538" s="44"/>
      <c r="OOV1538" s="51"/>
      <c r="OOW1538" s="51"/>
      <c r="OOX1538" s="51"/>
      <c r="OOY1538" s="13"/>
      <c r="OOZ1538" s="13"/>
      <c r="OPA1538" s="14"/>
      <c r="OPB1538" s="14"/>
      <c r="OPC1538" s="41"/>
      <c r="OPD1538" s="44"/>
      <c r="OPE1538" s="51"/>
      <c r="OPF1538" s="51"/>
      <c r="OPG1538" s="51"/>
      <c r="OPH1538" s="13"/>
      <c r="OPI1538" s="13"/>
      <c r="OPJ1538" s="14"/>
      <c r="OPK1538" s="14"/>
      <c r="OPL1538" s="41"/>
      <c r="OPM1538" s="44"/>
      <c r="OPN1538" s="51"/>
      <c r="OPO1538" s="51"/>
      <c r="OPP1538" s="51"/>
      <c r="OPQ1538" s="13"/>
      <c r="OPR1538" s="13"/>
      <c r="OPS1538" s="14"/>
      <c r="OPT1538" s="14"/>
      <c r="OPU1538" s="41"/>
      <c r="OPV1538" s="44"/>
      <c r="OPW1538" s="51"/>
      <c r="OPX1538" s="51"/>
      <c r="OPY1538" s="51"/>
      <c r="OPZ1538" s="13"/>
      <c r="OQA1538" s="13"/>
      <c r="OQB1538" s="14"/>
      <c r="OQC1538" s="14"/>
      <c r="OQD1538" s="41"/>
      <c r="OQE1538" s="44"/>
      <c r="OQF1538" s="51"/>
      <c r="OQG1538" s="51"/>
      <c r="OQH1538" s="51"/>
      <c r="OQI1538" s="13"/>
      <c r="OQJ1538" s="13"/>
      <c r="OQK1538" s="14"/>
      <c r="OQL1538" s="14"/>
      <c r="OQM1538" s="41"/>
      <c r="OQN1538" s="44"/>
      <c r="OQO1538" s="51"/>
      <c r="OQP1538" s="51"/>
      <c r="OQQ1538" s="51"/>
      <c r="OQR1538" s="13"/>
      <c r="OQS1538" s="13"/>
      <c r="OQT1538" s="14"/>
      <c r="OQU1538" s="14"/>
      <c r="OQV1538" s="41"/>
      <c r="OQW1538" s="44"/>
      <c r="OQX1538" s="51"/>
      <c r="OQY1538" s="51"/>
      <c r="OQZ1538" s="51"/>
      <c r="ORA1538" s="13"/>
      <c r="ORB1538" s="13"/>
      <c r="ORC1538" s="14"/>
      <c r="ORD1538" s="14"/>
      <c r="ORE1538" s="41"/>
      <c r="ORF1538" s="44"/>
      <c r="ORG1538" s="51"/>
      <c r="ORH1538" s="51"/>
      <c r="ORI1538" s="51"/>
      <c r="ORJ1538" s="13"/>
      <c r="ORK1538" s="13"/>
      <c r="ORL1538" s="14"/>
      <c r="ORM1538" s="14"/>
      <c r="ORN1538" s="41"/>
      <c r="ORO1538" s="44"/>
      <c r="ORP1538" s="51"/>
      <c r="ORQ1538" s="51"/>
      <c r="ORR1538" s="51"/>
      <c r="ORS1538" s="13"/>
      <c r="ORT1538" s="13"/>
      <c r="ORU1538" s="14"/>
      <c r="ORV1538" s="14"/>
      <c r="ORW1538" s="41"/>
      <c r="ORX1538" s="44"/>
      <c r="ORY1538" s="51"/>
      <c r="ORZ1538" s="51"/>
      <c r="OSA1538" s="51"/>
      <c r="OSB1538" s="13"/>
      <c r="OSC1538" s="13"/>
      <c r="OSD1538" s="14"/>
      <c r="OSE1538" s="14"/>
      <c r="OSF1538" s="41"/>
      <c r="OSG1538" s="44"/>
      <c r="OSH1538" s="51"/>
      <c r="OSI1538" s="51"/>
      <c r="OSJ1538" s="51"/>
      <c r="OSK1538" s="13"/>
      <c r="OSL1538" s="13"/>
      <c r="OSM1538" s="14"/>
      <c r="OSN1538" s="14"/>
      <c r="OSO1538" s="41"/>
      <c r="OSP1538" s="44"/>
      <c r="OSQ1538" s="51"/>
      <c r="OSR1538" s="51"/>
      <c r="OSS1538" s="51"/>
      <c r="OST1538" s="13"/>
      <c r="OSU1538" s="13"/>
      <c r="OSV1538" s="14"/>
      <c r="OSW1538" s="14"/>
      <c r="OSX1538" s="41"/>
      <c r="OSY1538" s="44"/>
      <c r="OSZ1538" s="51"/>
      <c r="OTA1538" s="51"/>
      <c r="OTB1538" s="51"/>
      <c r="OTC1538" s="13"/>
      <c r="OTD1538" s="13"/>
      <c r="OTE1538" s="14"/>
      <c r="OTF1538" s="14"/>
      <c r="OTG1538" s="41"/>
      <c r="OTH1538" s="44"/>
      <c r="OTI1538" s="51"/>
      <c r="OTJ1538" s="51"/>
      <c r="OTK1538" s="51"/>
      <c r="OTL1538" s="13"/>
      <c r="OTM1538" s="13"/>
      <c r="OTN1538" s="14"/>
      <c r="OTO1538" s="14"/>
      <c r="OTP1538" s="41"/>
      <c r="OTQ1538" s="44"/>
      <c r="OTR1538" s="51"/>
      <c r="OTS1538" s="51"/>
      <c r="OTT1538" s="51"/>
      <c r="OTU1538" s="13"/>
      <c r="OTV1538" s="13"/>
      <c r="OTW1538" s="14"/>
      <c r="OTX1538" s="14"/>
      <c r="OTY1538" s="41"/>
      <c r="OTZ1538" s="44"/>
      <c r="OUA1538" s="51"/>
      <c r="OUB1538" s="51"/>
      <c r="OUC1538" s="51"/>
      <c r="OUD1538" s="13"/>
      <c r="OUE1538" s="13"/>
      <c r="OUF1538" s="14"/>
      <c r="OUG1538" s="14"/>
      <c r="OUH1538" s="41"/>
      <c r="OUI1538" s="44"/>
      <c r="OUJ1538" s="51"/>
      <c r="OUK1538" s="51"/>
      <c r="OUL1538" s="51"/>
      <c r="OUM1538" s="13"/>
      <c r="OUN1538" s="13"/>
      <c r="OUO1538" s="14"/>
      <c r="OUP1538" s="14"/>
      <c r="OUQ1538" s="41"/>
      <c r="OUR1538" s="44"/>
      <c r="OUS1538" s="51"/>
      <c r="OUT1538" s="51"/>
      <c r="OUU1538" s="51"/>
      <c r="OUV1538" s="13"/>
      <c r="OUW1538" s="13"/>
      <c r="OUX1538" s="14"/>
      <c r="OUY1538" s="14"/>
      <c r="OUZ1538" s="41"/>
      <c r="OVA1538" s="44"/>
      <c r="OVB1538" s="51"/>
      <c r="OVC1538" s="51"/>
      <c r="OVD1538" s="51"/>
      <c r="OVE1538" s="13"/>
      <c r="OVF1538" s="13"/>
      <c r="OVG1538" s="14"/>
      <c r="OVH1538" s="14"/>
      <c r="OVI1538" s="41"/>
      <c r="OVJ1538" s="44"/>
      <c r="OVK1538" s="51"/>
      <c r="OVL1538" s="51"/>
      <c r="OVM1538" s="51"/>
      <c r="OVN1538" s="13"/>
      <c r="OVO1538" s="13"/>
      <c r="OVP1538" s="14"/>
      <c r="OVQ1538" s="14"/>
      <c r="OVR1538" s="41"/>
      <c r="OVS1538" s="44"/>
      <c r="OVT1538" s="51"/>
      <c r="OVU1538" s="51"/>
      <c r="OVV1538" s="51"/>
      <c r="OVW1538" s="13"/>
      <c r="OVX1538" s="13"/>
      <c r="OVY1538" s="14"/>
      <c r="OVZ1538" s="14"/>
      <c r="OWA1538" s="41"/>
      <c r="OWB1538" s="44"/>
      <c r="OWC1538" s="51"/>
      <c r="OWD1538" s="51"/>
      <c r="OWE1538" s="51"/>
      <c r="OWF1538" s="13"/>
      <c r="OWG1538" s="13"/>
      <c r="OWH1538" s="14"/>
      <c r="OWI1538" s="14"/>
      <c r="OWJ1538" s="41"/>
      <c r="OWK1538" s="44"/>
      <c r="OWL1538" s="51"/>
      <c r="OWM1538" s="51"/>
      <c r="OWN1538" s="51"/>
      <c r="OWO1538" s="13"/>
      <c r="OWP1538" s="13"/>
      <c r="OWQ1538" s="14"/>
      <c r="OWR1538" s="14"/>
      <c r="OWS1538" s="41"/>
      <c r="OWT1538" s="44"/>
      <c r="OWU1538" s="51"/>
      <c r="OWV1538" s="51"/>
      <c r="OWW1538" s="51"/>
      <c r="OWX1538" s="13"/>
      <c r="OWY1538" s="13"/>
      <c r="OWZ1538" s="14"/>
      <c r="OXA1538" s="14"/>
      <c r="OXB1538" s="41"/>
      <c r="OXC1538" s="44"/>
      <c r="OXD1538" s="51"/>
      <c r="OXE1538" s="51"/>
      <c r="OXF1538" s="51"/>
      <c r="OXG1538" s="13"/>
      <c r="OXH1538" s="13"/>
      <c r="OXI1538" s="14"/>
      <c r="OXJ1538" s="14"/>
      <c r="OXK1538" s="41"/>
      <c r="OXL1538" s="44"/>
      <c r="OXM1538" s="51"/>
      <c r="OXN1538" s="51"/>
      <c r="OXO1538" s="51"/>
      <c r="OXP1538" s="13"/>
      <c r="OXQ1538" s="13"/>
      <c r="OXR1538" s="14"/>
      <c r="OXS1538" s="14"/>
      <c r="OXT1538" s="41"/>
      <c r="OXU1538" s="44"/>
      <c r="OXV1538" s="51"/>
      <c r="OXW1538" s="51"/>
      <c r="OXX1538" s="51"/>
      <c r="OXY1538" s="13"/>
      <c r="OXZ1538" s="13"/>
      <c r="OYA1538" s="14"/>
      <c r="OYB1538" s="14"/>
      <c r="OYC1538" s="41"/>
      <c r="OYD1538" s="44"/>
      <c r="OYE1538" s="51"/>
      <c r="OYF1538" s="51"/>
      <c r="OYG1538" s="51"/>
      <c r="OYH1538" s="13"/>
      <c r="OYI1538" s="13"/>
      <c r="OYJ1538" s="14"/>
      <c r="OYK1538" s="14"/>
      <c r="OYL1538" s="41"/>
      <c r="OYM1538" s="44"/>
      <c r="OYN1538" s="51"/>
      <c r="OYO1538" s="51"/>
      <c r="OYP1538" s="51"/>
      <c r="OYQ1538" s="13"/>
      <c r="OYR1538" s="13"/>
      <c r="OYS1538" s="14"/>
      <c r="OYT1538" s="14"/>
      <c r="OYU1538" s="41"/>
      <c r="OYV1538" s="44"/>
      <c r="OYW1538" s="51"/>
      <c r="OYX1538" s="51"/>
      <c r="OYY1538" s="51"/>
      <c r="OYZ1538" s="13"/>
      <c r="OZA1538" s="13"/>
      <c r="OZB1538" s="14"/>
      <c r="OZC1538" s="14"/>
      <c r="OZD1538" s="41"/>
      <c r="OZE1538" s="44"/>
      <c r="OZF1538" s="51"/>
      <c r="OZG1538" s="51"/>
      <c r="OZH1538" s="51"/>
      <c r="OZI1538" s="13"/>
      <c r="OZJ1538" s="13"/>
      <c r="OZK1538" s="14"/>
      <c r="OZL1538" s="14"/>
      <c r="OZM1538" s="41"/>
      <c r="OZN1538" s="44"/>
      <c r="OZO1538" s="51"/>
      <c r="OZP1538" s="51"/>
      <c r="OZQ1538" s="51"/>
      <c r="OZR1538" s="13"/>
      <c r="OZS1538" s="13"/>
      <c r="OZT1538" s="14"/>
      <c r="OZU1538" s="14"/>
      <c r="OZV1538" s="41"/>
      <c r="OZW1538" s="44"/>
      <c r="OZX1538" s="51"/>
      <c r="OZY1538" s="51"/>
      <c r="OZZ1538" s="51"/>
      <c r="PAA1538" s="13"/>
      <c r="PAB1538" s="13"/>
      <c r="PAC1538" s="14"/>
      <c r="PAD1538" s="14"/>
      <c r="PAE1538" s="41"/>
      <c r="PAF1538" s="44"/>
      <c r="PAG1538" s="51"/>
      <c r="PAH1538" s="51"/>
      <c r="PAI1538" s="51"/>
      <c r="PAJ1538" s="13"/>
      <c r="PAK1538" s="13"/>
      <c r="PAL1538" s="14"/>
      <c r="PAM1538" s="14"/>
      <c r="PAN1538" s="41"/>
      <c r="PAO1538" s="44"/>
      <c r="PAP1538" s="51"/>
      <c r="PAQ1538" s="51"/>
      <c r="PAR1538" s="51"/>
      <c r="PAS1538" s="13"/>
      <c r="PAT1538" s="13"/>
      <c r="PAU1538" s="14"/>
      <c r="PAV1538" s="14"/>
      <c r="PAW1538" s="41"/>
      <c r="PAX1538" s="44"/>
      <c r="PAY1538" s="51"/>
      <c r="PAZ1538" s="51"/>
      <c r="PBA1538" s="51"/>
      <c r="PBB1538" s="13"/>
      <c r="PBC1538" s="13"/>
      <c r="PBD1538" s="14"/>
      <c r="PBE1538" s="14"/>
      <c r="PBF1538" s="41"/>
      <c r="PBG1538" s="44"/>
      <c r="PBH1538" s="51"/>
      <c r="PBI1538" s="51"/>
      <c r="PBJ1538" s="51"/>
      <c r="PBK1538" s="13"/>
      <c r="PBL1538" s="13"/>
      <c r="PBM1538" s="14"/>
      <c r="PBN1538" s="14"/>
      <c r="PBO1538" s="41"/>
      <c r="PBP1538" s="44"/>
      <c r="PBQ1538" s="51"/>
      <c r="PBR1538" s="51"/>
      <c r="PBS1538" s="51"/>
      <c r="PBT1538" s="13"/>
      <c r="PBU1538" s="13"/>
      <c r="PBV1538" s="14"/>
      <c r="PBW1538" s="14"/>
      <c r="PBX1538" s="41"/>
      <c r="PBY1538" s="44"/>
      <c r="PBZ1538" s="51"/>
      <c r="PCA1538" s="51"/>
      <c r="PCB1538" s="51"/>
      <c r="PCC1538" s="13"/>
      <c r="PCD1538" s="13"/>
      <c r="PCE1538" s="14"/>
      <c r="PCF1538" s="14"/>
      <c r="PCG1538" s="41"/>
      <c r="PCH1538" s="44"/>
      <c r="PCI1538" s="51"/>
      <c r="PCJ1538" s="51"/>
      <c r="PCK1538" s="51"/>
      <c r="PCL1538" s="13"/>
      <c r="PCM1538" s="13"/>
      <c r="PCN1538" s="14"/>
      <c r="PCO1538" s="14"/>
      <c r="PCP1538" s="41"/>
      <c r="PCQ1538" s="44"/>
      <c r="PCR1538" s="51"/>
      <c r="PCS1538" s="51"/>
      <c r="PCT1538" s="51"/>
      <c r="PCU1538" s="13"/>
      <c r="PCV1538" s="13"/>
      <c r="PCW1538" s="14"/>
      <c r="PCX1538" s="14"/>
      <c r="PCY1538" s="41"/>
      <c r="PCZ1538" s="44"/>
      <c r="PDA1538" s="51"/>
      <c r="PDB1538" s="51"/>
      <c r="PDC1538" s="51"/>
      <c r="PDD1538" s="13"/>
      <c r="PDE1538" s="13"/>
      <c r="PDF1538" s="14"/>
      <c r="PDG1538" s="14"/>
      <c r="PDH1538" s="41"/>
      <c r="PDI1538" s="44"/>
      <c r="PDJ1538" s="51"/>
      <c r="PDK1538" s="51"/>
      <c r="PDL1538" s="51"/>
      <c r="PDM1538" s="13"/>
      <c r="PDN1538" s="13"/>
      <c r="PDO1538" s="14"/>
      <c r="PDP1538" s="14"/>
      <c r="PDQ1538" s="41"/>
      <c r="PDR1538" s="44"/>
      <c r="PDS1538" s="51"/>
      <c r="PDT1538" s="51"/>
      <c r="PDU1538" s="51"/>
      <c r="PDV1538" s="13"/>
      <c r="PDW1538" s="13"/>
      <c r="PDX1538" s="14"/>
      <c r="PDY1538" s="14"/>
      <c r="PDZ1538" s="41"/>
      <c r="PEA1538" s="44"/>
      <c r="PEB1538" s="51"/>
      <c r="PEC1538" s="51"/>
      <c r="PED1538" s="51"/>
      <c r="PEE1538" s="13"/>
      <c r="PEF1538" s="13"/>
      <c r="PEG1538" s="14"/>
      <c r="PEH1538" s="14"/>
      <c r="PEI1538" s="41"/>
      <c r="PEJ1538" s="44"/>
      <c r="PEK1538" s="51"/>
      <c r="PEL1538" s="51"/>
      <c r="PEM1538" s="51"/>
      <c r="PEN1538" s="13"/>
      <c r="PEO1538" s="13"/>
      <c r="PEP1538" s="14"/>
      <c r="PEQ1538" s="14"/>
      <c r="PER1538" s="41"/>
      <c r="PES1538" s="44"/>
      <c r="PET1538" s="51"/>
      <c r="PEU1538" s="51"/>
      <c r="PEV1538" s="51"/>
      <c r="PEW1538" s="13"/>
      <c r="PEX1538" s="13"/>
      <c r="PEY1538" s="14"/>
      <c r="PEZ1538" s="14"/>
      <c r="PFA1538" s="41"/>
      <c r="PFB1538" s="44"/>
      <c r="PFC1538" s="51"/>
      <c r="PFD1538" s="51"/>
      <c r="PFE1538" s="51"/>
      <c r="PFF1538" s="13"/>
      <c r="PFG1538" s="13"/>
      <c r="PFH1538" s="14"/>
      <c r="PFI1538" s="14"/>
      <c r="PFJ1538" s="41"/>
      <c r="PFK1538" s="44"/>
      <c r="PFL1538" s="51"/>
      <c r="PFM1538" s="51"/>
      <c r="PFN1538" s="51"/>
      <c r="PFO1538" s="13"/>
      <c r="PFP1538" s="13"/>
      <c r="PFQ1538" s="14"/>
      <c r="PFR1538" s="14"/>
      <c r="PFS1538" s="41"/>
      <c r="PFT1538" s="44"/>
      <c r="PFU1538" s="51"/>
      <c r="PFV1538" s="51"/>
      <c r="PFW1538" s="51"/>
      <c r="PFX1538" s="13"/>
      <c r="PFY1538" s="13"/>
      <c r="PFZ1538" s="14"/>
      <c r="PGA1538" s="14"/>
      <c r="PGB1538" s="41"/>
      <c r="PGC1538" s="44"/>
      <c r="PGD1538" s="51"/>
      <c r="PGE1538" s="51"/>
      <c r="PGF1538" s="51"/>
      <c r="PGG1538" s="13"/>
      <c r="PGH1538" s="13"/>
      <c r="PGI1538" s="14"/>
      <c r="PGJ1538" s="14"/>
      <c r="PGK1538" s="41"/>
      <c r="PGL1538" s="44"/>
      <c r="PGM1538" s="51"/>
      <c r="PGN1538" s="51"/>
      <c r="PGO1538" s="51"/>
      <c r="PGP1538" s="13"/>
      <c r="PGQ1538" s="13"/>
      <c r="PGR1538" s="14"/>
      <c r="PGS1538" s="14"/>
      <c r="PGT1538" s="41"/>
      <c r="PGU1538" s="44"/>
      <c r="PGV1538" s="51"/>
      <c r="PGW1538" s="51"/>
      <c r="PGX1538" s="51"/>
      <c r="PGY1538" s="13"/>
      <c r="PGZ1538" s="13"/>
      <c r="PHA1538" s="14"/>
      <c r="PHB1538" s="14"/>
      <c r="PHC1538" s="41"/>
      <c r="PHD1538" s="44"/>
      <c r="PHE1538" s="51"/>
      <c r="PHF1538" s="51"/>
      <c r="PHG1538" s="51"/>
      <c r="PHH1538" s="13"/>
      <c r="PHI1538" s="13"/>
      <c r="PHJ1538" s="14"/>
      <c r="PHK1538" s="14"/>
      <c r="PHL1538" s="41"/>
      <c r="PHM1538" s="44"/>
      <c r="PHN1538" s="51"/>
      <c r="PHO1538" s="51"/>
      <c r="PHP1538" s="51"/>
      <c r="PHQ1538" s="13"/>
      <c r="PHR1538" s="13"/>
      <c r="PHS1538" s="14"/>
      <c r="PHT1538" s="14"/>
      <c r="PHU1538" s="41"/>
      <c r="PHV1538" s="44"/>
      <c r="PHW1538" s="51"/>
      <c r="PHX1538" s="51"/>
      <c r="PHY1538" s="51"/>
      <c r="PHZ1538" s="13"/>
      <c r="PIA1538" s="13"/>
      <c r="PIB1538" s="14"/>
      <c r="PIC1538" s="14"/>
      <c r="PID1538" s="41"/>
      <c r="PIE1538" s="44"/>
      <c r="PIF1538" s="51"/>
      <c r="PIG1538" s="51"/>
      <c r="PIH1538" s="51"/>
      <c r="PII1538" s="13"/>
      <c r="PIJ1538" s="13"/>
      <c r="PIK1538" s="14"/>
      <c r="PIL1538" s="14"/>
      <c r="PIM1538" s="41"/>
      <c r="PIN1538" s="44"/>
      <c r="PIO1538" s="51"/>
      <c r="PIP1538" s="51"/>
      <c r="PIQ1538" s="51"/>
      <c r="PIR1538" s="13"/>
      <c r="PIS1538" s="13"/>
      <c r="PIT1538" s="14"/>
      <c r="PIU1538" s="14"/>
      <c r="PIV1538" s="41"/>
      <c r="PIW1538" s="44"/>
      <c r="PIX1538" s="51"/>
      <c r="PIY1538" s="51"/>
      <c r="PIZ1538" s="51"/>
      <c r="PJA1538" s="13"/>
      <c r="PJB1538" s="13"/>
      <c r="PJC1538" s="14"/>
      <c r="PJD1538" s="14"/>
      <c r="PJE1538" s="41"/>
      <c r="PJF1538" s="44"/>
      <c r="PJG1538" s="51"/>
      <c r="PJH1538" s="51"/>
      <c r="PJI1538" s="51"/>
      <c r="PJJ1538" s="13"/>
      <c r="PJK1538" s="13"/>
      <c r="PJL1538" s="14"/>
      <c r="PJM1538" s="14"/>
      <c r="PJN1538" s="41"/>
      <c r="PJO1538" s="44"/>
      <c r="PJP1538" s="51"/>
      <c r="PJQ1538" s="51"/>
      <c r="PJR1538" s="51"/>
      <c r="PJS1538" s="13"/>
      <c r="PJT1538" s="41"/>
      <c r="PJU1538" s="44"/>
      <c r="PJV1538" s="51"/>
      <c r="PJW1538" s="51"/>
      <c r="PJX1538" s="51"/>
      <c r="PJY1538" s="13"/>
      <c r="PJZ1538" s="13"/>
      <c r="PKA1538" s="14"/>
      <c r="PKB1538" s="14"/>
      <c r="PKC1538" s="41"/>
      <c r="PKD1538" s="44"/>
      <c r="PKE1538" s="51"/>
      <c r="PKF1538" s="51"/>
      <c r="PKG1538" s="51"/>
      <c r="PKH1538" s="13"/>
      <c r="PKI1538" s="13"/>
      <c r="PKJ1538" s="14"/>
      <c r="PKK1538" s="14"/>
      <c r="PKL1538" s="41"/>
      <c r="PKM1538" s="44"/>
      <c r="PKN1538" s="51"/>
      <c r="PKO1538" s="51"/>
      <c r="PKP1538" s="51"/>
      <c r="PKQ1538" s="13"/>
      <c r="PKR1538" s="13"/>
      <c r="PKS1538" s="14"/>
      <c r="PKT1538" s="14"/>
      <c r="PKU1538" s="41"/>
      <c r="PKV1538" s="44"/>
      <c r="PKW1538" s="51"/>
      <c r="PKX1538" s="51"/>
      <c r="PKY1538" s="51"/>
      <c r="PKZ1538" s="13"/>
      <c r="PLA1538" s="13"/>
      <c r="PLB1538" s="14"/>
      <c r="PLC1538" s="14"/>
      <c r="PLD1538" s="41"/>
      <c r="PLE1538" s="44"/>
      <c r="PLF1538" s="51"/>
      <c r="PLG1538" s="51"/>
      <c r="PLH1538" s="51"/>
      <c r="PLI1538" s="13"/>
      <c r="PLJ1538" s="13"/>
      <c r="PLK1538" s="14"/>
      <c r="PLL1538" s="14"/>
      <c r="PLM1538" s="41"/>
      <c r="PLN1538" s="44"/>
      <c r="PLO1538" s="51"/>
      <c r="PLP1538" s="51"/>
      <c r="PLQ1538" s="51"/>
      <c r="PLR1538" s="13"/>
      <c r="PLS1538" s="13"/>
      <c r="PLT1538" s="14"/>
      <c r="PLU1538" s="14"/>
      <c r="PLV1538" s="41"/>
      <c r="PLW1538" s="44"/>
      <c r="PLX1538" s="51"/>
      <c r="PLY1538" s="51"/>
      <c r="PLZ1538" s="51"/>
      <c r="PMA1538" s="13"/>
      <c r="PMB1538" s="13"/>
      <c r="PMC1538" s="14"/>
      <c r="PMD1538" s="14"/>
      <c r="PME1538" s="41"/>
      <c r="PMF1538" s="44"/>
      <c r="PMG1538" s="51"/>
      <c r="PMH1538" s="51"/>
      <c r="PMI1538" s="51"/>
      <c r="PMJ1538" s="13"/>
      <c r="PMK1538" s="13"/>
      <c r="PML1538" s="14"/>
      <c r="PMM1538" s="14"/>
      <c r="PMN1538" s="41"/>
      <c r="PMO1538" s="44"/>
      <c r="PMP1538" s="51"/>
      <c r="PMQ1538" s="51"/>
      <c r="PMR1538" s="51"/>
      <c r="PMS1538" s="13"/>
      <c r="PMT1538" s="13"/>
      <c r="PMU1538" s="14"/>
      <c r="PMV1538" s="14"/>
      <c r="PMW1538" s="41"/>
      <c r="PMX1538" s="44"/>
      <c r="PMY1538" s="51"/>
      <c r="PMZ1538" s="51"/>
      <c r="PNA1538" s="51"/>
      <c r="PNB1538" s="13"/>
      <c r="PNC1538" s="13"/>
      <c r="PND1538" s="14"/>
      <c r="PNE1538" s="14"/>
      <c r="PNF1538" s="41"/>
      <c r="PNG1538" s="44"/>
      <c r="PNH1538" s="51"/>
      <c r="PNI1538" s="51"/>
      <c r="PNJ1538" s="51"/>
      <c r="PNK1538" s="13"/>
      <c r="PNL1538" s="13"/>
      <c r="PNM1538" s="14"/>
      <c r="PNN1538" s="14"/>
      <c r="PNO1538" s="41"/>
      <c r="PNP1538" s="44"/>
      <c r="PNQ1538" s="51"/>
      <c r="PNR1538" s="51"/>
      <c r="PNS1538" s="51"/>
      <c r="PNT1538" s="13"/>
      <c r="PNU1538" s="13"/>
      <c r="PNV1538" s="14"/>
      <c r="PNW1538" s="14"/>
      <c r="PNX1538" s="41"/>
      <c r="PNY1538" s="44"/>
      <c r="PNZ1538" s="51"/>
      <c r="POA1538" s="51"/>
      <c r="POB1538" s="51"/>
      <c r="POC1538" s="13"/>
      <c r="POD1538" s="13"/>
      <c r="POE1538" s="14"/>
      <c r="POF1538" s="14"/>
      <c r="POG1538" s="41"/>
      <c r="POH1538" s="44"/>
      <c r="POI1538" s="51"/>
      <c r="POJ1538" s="51"/>
      <c r="POK1538" s="51"/>
      <c r="POL1538" s="13"/>
      <c r="POM1538" s="13"/>
      <c r="PON1538" s="14"/>
      <c r="POO1538" s="14"/>
      <c r="POP1538" s="41"/>
      <c r="POQ1538" s="44"/>
      <c r="POR1538" s="51"/>
      <c r="POS1538" s="51"/>
      <c r="POT1538" s="51"/>
      <c r="POU1538" s="13"/>
      <c r="POV1538" s="13"/>
      <c r="POW1538" s="14"/>
      <c r="POX1538" s="14"/>
      <c r="POY1538" s="41"/>
      <c r="POZ1538" s="44"/>
      <c r="PPA1538" s="51"/>
      <c r="PPB1538" s="51"/>
      <c r="PPC1538" s="51"/>
      <c r="PPD1538" s="13"/>
      <c r="PPE1538" s="13"/>
      <c r="PPF1538" s="14"/>
      <c r="PPG1538" s="14"/>
      <c r="PPH1538" s="41"/>
      <c r="PPI1538" s="44"/>
      <c r="PPJ1538" s="51"/>
      <c r="PPK1538" s="51"/>
      <c r="PPL1538" s="51"/>
      <c r="PPM1538" s="13"/>
      <c r="PPN1538" s="13"/>
      <c r="PPO1538" s="14"/>
      <c r="PPP1538" s="14"/>
      <c r="PPQ1538" s="41"/>
      <c r="PPR1538" s="44"/>
      <c r="PPS1538" s="51"/>
      <c r="PPT1538" s="51"/>
      <c r="PPU1538" s="51"/>
      <c r="PPV1538" s="13"/>
      <c r="PPW1538" s="13"/>
      <c r="PPX1538" s="14"/>
      <c r="PPY1538" s="14"/>
      <c r="PPZ1538" s="41"/>
      <c r="PQA1538" s="44"/>
      <c r="PQB1538" s="51"/>
      <c r="PQC1538" s="51"/>
      <c r="PQD1538" s="51"/>
      <c r="PQE1538" s="13"/>
      <c r="PQF1538" s="13"/>
      <c r="PQG1538" s="14"/>
      <c r="PQH1538" s="14"/>
      <c r="PQI1538" s="41"/>
      <c r="PQJ1538" s="44"/>
      <c r="PQK1538" s="51"/>
      <c r="PQL1538" s="51"/>
      <c r="PQM1538" s="51"/>
      <c r="PQN1538" s="13"/>
      <c r="PQO1538" s="13"/>
      <c r="PQP1538" s="14"/>
      <c r="PQQ1538" s="14"/>
      <c r="PQR1538" s="41"/>
      <c r="PQS1538" s="44"/>
      <c r="PQT1538" s="51"/>
      <c r="PQU1538" s="51"/>
      <c r="PQV1538" s="51"/>
      <c r="PQW1538" s="13"/>
      <c r="PQX1538" s="13"/>
      <c r="PQY1538" s="14"/>
      <c r="PQZ1538" s="14"/>
      <c r="PRA1538" s="41"/>
      <c r="PRB1538" s="44"/>
      <c r="PRC1538" s="51"/>
      <c r="PRD1538" s="51"/>
      <c r="PRE1538" s="51"/>
      <c r="PRF1538" s="13"/>
      <c r="PRG1538" s="13"/>
      <c r="PRH1538" s="14"/>
      <c r="PRI1538" s="14"/>
      <c r="PRJ1538" s="41"/>
      <c r="PRK1538" s="44"/>
      <c r="PRL1538" s="51"/>
      <c r="PRM1538" s="51"/>
      <c r="PRN1538" s="51"/>
      <c r="PRO1538" s="13"/>
      <c r="PRP1538" s="13"/>
      <c r="PRQ1538" s="14"/>
      <c r="PRR1538" s="14"/>
      <c r="PRS1538" s="41"/>
      <c r="PRT1538" s="44"/>
      <c r="PRU1538" s="51"/>
      <c r="PRV1538" s="51"/>
      <c r="PRW1538" s="51"/>
      <c r="PRX1538" s="13"/>
      <c r="PRY1538" s="13"/>
      <c r="PRZ1538" s="14"/>
      <c r="PSA1538" s="14"/>
      <c r="PSB1538" s="41"/>
      <c r="PSC1538" s="44"/>
      <c r="PSD1538" s="51"/>
      <c r="PSE1538" s="51"/>
      <c r="PSF1538" s="51"/>
      <c r="PSG1538" s="13"/>
      <c r="PSH1538" s="13"/>
      <c r="PSI1538" s="14"/>
      <c r="PSJ1538" s="14"/>
      <c r="PSK1538" s="41"/>
      <c r="PSL1538" s="44"/>
      <c r="PSM1538" s="51"/>
      <c r="PSN1538" s="51"/>
      <c r="PSO1538" s="51"/>
      <c r="PSP1538" s="13"/>
      <c r="PSQ1538" s="13"/>
      <c r="PSR1538" s="14"/>
      <c r="PSS1538" s="14"/>
      <c r="PST1538" s="41"/>
      <c r="PSU1538" s="44"/>
      <c r="PSV1538" s="51"/>
      <c r="PSW1538" s="51"/>
      <c r="PSX1538" s="51"/>
      <c r="PSY1538" s="13"/>
      <c r="PSZ1538" s="13"/>
      <c r="PTA1538" s="14"/>
      <c r="PTB1538" s="14"/>
      <c r="PTC1538" s="41"/>
      <c r="PTD1538" s="44"/>
      <c r="PTE1538" s="51"/>
      <c r="PTF1538" s="51"/>
      <c r="PTG1538" s="51"/>
      <c r="PTH1538" s="13"/>
      <c r="PTI1538" s="13"/>
      <c r="PTJ1538" s="14"/>
      <c r="PTK1538" s="14"/>
      <c r="PTL1538" s="41"/>
      <c r="PTM1538" s="44"/>
      <c r="PTN1538" s="51"/>
      <c r="PTO1538" s="51"/>
      <c r="PTP1538" s="51"/>
      <c r="PTQ1538" s="13"/>
      <c r="PTR1538" s="13"/>
      <c r="PTS1538" s="14"/>
      <c r="PTT1538" s="14"/>
      <c r="PTU1538" s="41"/>
      <c r="PTV1538" s="44"/>
      <c r="PTW1538" s="51"/>
      <c r="PTX1538" s="51"/>
      <c r="PTY1538" s="51"/>
      <c r="PTZ1538" s="13"/>
      <c r="PUA1538" s="13"/>
      <c r="PUB1538" s="14"/>
      <c r="PUC1538" s="14"/>
      <c r="PUD1538" s="41"/>
      <c r="PUE1538" s="44"/>
      <c r="PUF1538" s="51"/>
      <c r="PUG1538" s="51"/>
      <c r="PUH1538" s="51"/>
      <c r="PUI1538" s="13"/>
      <c r="PUJ1538" s="13"/>
      <c r="PUK1538" s="14"/>
      <c r="PUL1538" s="14"/>
      <c r="PUM1538" s="41"/>
      <c r="PUN1538" s="44"/>
      <c r="PUO1538" s="51"/>
      <c r="PUP1538" s="51"/>
      <c r="PUQ1538" s="51"/>
      <c r="PUR1538" s="13"/>
      <c r="PUS1538" s="13"/>
      <c r="PUT1538" s="14"/>
      <c r="PUU1538" s="14"/>
      <c r="PUV1538" s="41"/>
      <c r="PUW1538" s="44"/>
      <c r="PUX1538" s="51"/>
      <c r="PUY1538" s="51"/>
      <c r="PUZ1538" s="51"/>
      <c r="PVA1538" s="13"/>
      <c r="PVB1538" s="13"/>
      <c r="PVC1538" s="14"/>
      <c r="PVD1538" s="14"/>
      <c r="PVE1538" s="41"/>
      <c r="PVF1538" s="44"/>
      <c r="PVG1538" s="51"/>
      <c r="PVH1538" s="51"/>
      <c r="PVI1538" s="51"/>
      <c r="PVJ1538" s="13"/>
      <c r="PVK1538" s="13"/>
      <c r="PVL1538" s="14"/>
      <c r="PVM1538" s="14"/>
      <c r="PVN1538" s="41"/>
      <c r="PVO1538" s="44"/>
      <c r="PVP1538" s="51"/>
      <c r="PVQ1538" s="51"/>
      <c r="PVR1538" s="51"/>
      <c r="PVS1538" s="13"/>
      <c r="PVT1538" s="13"/>
      <c r="PVU1538" s="14"/>
      <c r="PVV1538" s="14"/>
      <c r="PVW1538" s="41"/>
      <c r="PVX1538" s="44"/>
      <c r="PVY1538" s="51"/>
      <c r="PVZ1538" s="51"/>
      <c r="PWA1538" s="51"/>
      <c r="PWB1538" s="13"/>
      <c r="PWC1538" s="13"/>
      <c r="PWD1538" s="14"/>
      <c r="PWE1538" s="14"/>
      <c r="PWF1538" s="41"/>
      <c r="PWG1538" s="44"/>
      <c r="PWH1538" s="51"/>
      <c r="PWI1538" s="51"/>
      <c r="PWJ1538" s="51"/>
      <c r="PWK1538" s="13"/>
      <c r="PWL1538" s="13"/>
      <c r="PWM1538" s="14"/>
      <c r="PWN1538" s="14"/>
      <c r="PWO1538" s="41"/>
      <c r="PWP1538" s="44"/>
      <c r="PWQ1538" s="51"/>
      <c r="PWR1538" s="51"/>
      <c r="PWS1538" s="51"/>
      <c r="PWT1538" s="13"/>
      <c r="PWU1538" s="13"/>
      <c r="PWV1538" s="14"/>
      <c r="PWW1538" s="14"/>
      <c r="PWX1538" s="41"/>
      <c r="PWY1538" s="44"/>
      <c r="PWZ1538" s="51"/>
      <c r="PXA1538" s="51"/>
      <c r="PXB1538" s="51"/>
      <c r="PXC1538" s="13"/>
      <c r="PXD1538" s="13"/>
      <c r="PXE1538" s="14"/>
      <c r="PXF1538" s="14"/>
      <c r="PXG1538" s="41"/>
      <c r="PXH1538" s="44"/>
      <c r="PXI1538" s="51"/>
      <c r="PXJ1538" s="51"/>
      <c r="PXK1538" s="51"/>
      <c r="PXL1538" s="13"/>
      <c r="PXM1538" s="13"/>
      <c r="PXN1538" s="14"/>
      <c r="PXO1538" s="14"/>
      <c r="PXP1538" s="41"/>
      <c r="PXQ1538" s="44"/>
      <c r="PXR1538" s="51"/>
      <c r="PXS1538" s="51"/>
      <c r="PXT1538" s="51"/>
      <c r="PXU1538" s="13"/>
      <c r="PXV1538" s="13"/>
      <c r="PXW1538" s="14"/>
      <c r="PXX1538" s="14"/>
      <c r="PXY1538" s="41"/>
      <c r="PXZ1538" s="44"/>
      <c r="PYA1538" s="51"/>
      <c r="PYB1538" s="51"/>
      <c r="PYC1538" s="51"/>
      <c r="PYD1538" s="13"/>
      <c r="PYE1538" s="13"/>
      <c r="PYF1538" s="14"/>
      <c r="PYG1538" s="14"/>
      <c r="PYH1538" s="41"/>
      <c r="PYI1538" s="44"/>
      <c r="PYJ1538" s="51"/>
      <c r="PYK1538" s="51"/>
      <c r="PYL1538" s="51"/>
      <c r="PYM1538" s="13"/>
      <c r="PYN1538" s="13"/>
      <c r="PYO1538" s="14"/>
      <c r="PYP1538" s="14"/>
      <c r="PYQ1538" s="41"/>
      <c r="PYR1538" s="44"/>
      <c r="PYS1538" s="51"/>
      <c r="PYT1538" s="51"/>
      <c r="PYU1538" s="51"/>
      <c r="PYV1538" s="13"/>
      <c r="PYW1538" s="13"/>
      <c r="PYX1538" s="14"/>
      <c r="PYY1538" s="14"/>
      <c r="PYZ1538" s="41"/>
      <c r="PZA1538" s="44"/>
      <c r="PZB1538" s="51"/>
      <c r="PZC1538" s="51"/>
      <c r="PZD1538" s="51"/>
      <c r="PZE1538" s="13"/>
      <c r="PZF1538" s="13"/>
      <c r="PZG1538" s="14"/>
      <c r="PZH1538" s="14"/>
      <c r="PZI1538" s="41"/>
      <c r="PZJ1538" s="44"/>
      <c r="PZK1538" s="51"/>
      <c r="PZL1538" s="51"/>
      <c r="PZM1538" s="51"/>
      <c r="PZN1538" s="13"/>
      <c r="PZO1538" s="13"/>
      <c r="PZP1538" s="14"/>
      <c r="PZQ1538" s="14"/>
      <c r="PZR1538" s="41"/>
      <c r="PZS1538" s="44"/>
      <c r="PZT1538" s="51"/>
      <c r="PZU1538" s="51"/>
      <c r="PZV1538" s="51"/>
      <c r="PZW1538" s="13"/>
      <c r="PZX1538" s="13"/>
      <c r="PZY1538" s="14"/>
      <c r="PZZ1538" s="14"/>
      <c r="QAA1538" s="41"/>
      <c r="QAB1538" s="44"/>
      <c r="QAC1538" s="51"/>
      <c r="QAD1538" s="51"/>
      <c r="QAE1538" s="51"/>
      <c r="QAF1538" s="13"/>
      <c r="QAG1538" s="13"/>
      <c r="QAH1538" s="14"/>
      <c r="QAI1538" s="14"/>
      <c r="QAJ1538" s="41"/>
      <c r="QAK1538" s="44"/>
      <c r="QAL1538" s="51"/>
      <c r="QAM1538" s="51"/>
      <c r="QAN1538" s="51"/>
      <c r="QAO1538" s="13"/>
      <c r="QAP1538" s="13"/>
      <c r="QAQ1538" s="14"/>
      <c r="QAR1538" s="14"/>
      <c r="QAS1538" s="41"/>
      <c r="QAT1538" s="44"/>
      <c r="QAU1538" s="51"/>
      <c r="QAV1538" s="51"/>
      <c r="QAW1538" s="51"/>
      <c r="QAX1538" s="13"/>
      <c r="QAY1538" s="13"/>
      <c r="QAZ1538" s="14"/>
      <c r="QBA1538" s="14"/>
      <c r="QBB1538" s="41"/>
      <c r="QBC1538" s="44"/>
      <c r="QBD1538" s="51"/>
      <c r="QBE1538" s="51"/>
      <c r="QBF1538" s="51"/>
      <c r="QBG1538" s="13"/>
      <c r="QBH1538" s="13"/>
      <c r="QBI1538" s="14"/>
      <c r="QBJ1538" s="14"/>
      <c r="QBK1538" s="41"/>
      <c r="QBL1538" s="44"/>
      <c r="QBM1538" s="51"/>
      <c r="QBN1538" s="51"/>
      <c r="QBO1538" s="51"/>
      <c r="QBP1538" s="13"/>
      <c r="QBQ1538" s="13"/>
      <c r="QBR1538" s="14"/>
      <c r="QBS1538" s="14"/>
      <c r="QBT1538" s="41"/>
      <c r="QBU1538" s="44"/>
      <c r="QBV1538" s="51"/>
      <c r="QBW1538" s="51"/>
      <c r="QBX1538" s="51"/>
      <c r="QBY1538" s="13"/>
      <c r="QBZ1538" s="13"/>
      <c r="QCA1538" s="14"/>
      <c r="QCB1538" s="14"/>
      <c r="QCC1538" s="41"/>
      <c r="QCD1538" s="44"/>
      <c r="QCE1538" s="51"/>
      <c r="QCF1538" s="51"/>
      <c r="QCG1538" s="51"/>
      <c r="QCH1538" s="13"/>
      <c r="QCI1538" s="13"/>
      <c r="QCJ1538" s="14"/>
      <c r="QCK1538" s="14"/>
      <c r="QCL1538" s="41"/>
      <c r="QCM1538" s="44"/>
      <c r="QCN1538" s="51"/>
      <c r="QCO1538" s="51"/>
      <c r="QCP1538" s="51"/>
      <c r="QCQ1538" s="13"/>
      <c r="QCR1538" s="13"/>
      <c r="QCS1538" s="14"/>
      <c r="QCT1538" s="14"/>
      <c r="QCU1538" s="41"/>
      <c r="QCV1538" s="44"/>
      <c r="QCW1538" s="51"/>
      <c r="QCX1538" s="51"/>
      <c r="QCY1538" s="51"/>
      <c r="QCZ1538" s="13"/>
      <c r="QDA1538" s="13"/>
      <c r="QDB1538" s="14"/>
      <c r="QDC1538" s="14"/>
      <c r="QDD1538" s="41"/>
      <c r="QDE1538" s="44"/>
      <c r="QDF1538" s="51"/>
      <c r="QDG1538" s="51"/>
      <c r="QDH1538" s="51"/>
      <c r="QDI1538" s="13"/>
      <c r="QDJ1538" s="13"/>
      <c r="QDK1538" s="14"/>
      <c r="QDL1538" s="14"/>
      <c r="QDM1538" s="41"/>
      <c r="QDN1538" s="44"/>
      <c r="QDO1538" s="51"/>
      <c r="QDP1538" s="51"/>
      <c r="QDQ1538" s="51"/>
      <c r="QDR1538" s="13"/>
      <c r="QDS1538" s="13"/>
      <c r="QDT1538" s="14"/>
      <c r="QDU1538" s="14"/>
      <c r="QDV1538" s="41"/>
      <c r="QDW1538" s="44"/>
      <c r="QDX1538" s="51"/>
      <c r="QDY1538" s="51"/>
      <c r="QDZ1538" s="51"/>
      <c r="QEA1538" s="13"/>
      <c r="QEB1538" s="13"/>
      <c r="QEC1538" s="14"/>
      <c r="QED1538" s="14"/>
      <c r="QEE1538" s="41"/>
      <c r="QEF1538" s="44"/>
      <c r="QEG1538" s="51"/>
      <c r="QEH1538" s="51"/>
      <c r="QEI1538" s="51"/>
      <c r="QEJ1538" s="13"/>
      <c r="QEK1538" s="13"/>
      <c r="QEL1538" s="14"/>
      <c r="QEM1538" s="14"/>
      <c r="QEN1538" s="41"/>
      <c r="QEO1538" s="44"/>
      <c r="QEP1538" s="51"/>
      <c r="QEQ1538" s="51"/>
      <c r="QER1538" s="51"/>
      <c r="QES1538" s="13"/>
      <c r="QET1538" s="13"/>
      <c r="QEU1538" s="14"/>
      <c r="QEV1538" s="14"/>
      <c r="QEW1538" s="41"/>
      <c r="QEX1538" s="44"/>
      <c r="QEY1538" s="51"/>
      <c r="QEZ1538" s="51"/>
      <c r="QFA1538" s="51"/>
      <c r="QFB1538" s="13"/>
      <c r="QFC1538" s="13"/>
      <c r="QFD1538" s="14"/>
      <c r="QFE1538" s="14"/>
      <c r="QFF1538" s="41"/>
      <c r="QFG1538" s="44"/>
      <c r="QFH1538" s="51"/>
      <c r="QFI1538" s="51"/>
      <c r="QFJ1538" s="51"/>
      <c r="QFK1538" s="13"/>
      <c r="QFL1538" s="13"/>
      <c r="QFM1538" s="14"/>
      <c r="QFN1538" s="14"/>
      <c r="QFO1538" s="41"/>
      <c r="QFP1538" s="44"/>
      <c r="QFQ1538" s="51"/>
      <c r="QFR1538" s="51"/>
      <c r="QFS1538" s="51"/>
      <c r="QFT1538" s="13"/>
      <c r="QFU1538" s="13"/>
      <c r="QFV1538" s="14"/>
      <c r="QFW1538" s="14"/>
      <c r="QFX1538" s="41"/>
      <c r="QFY1538" s="44"/>
      <c r="QFZ1538" s="51"/>
      <c r="QGA1538" s="51"/>
      <c r="QGB1538" s="51"/>
      <c r="QGC1538" s="13"/>
      <c r="QGD1538" s="13"/>
      <c r="QGE1538" s="14"/>
      <c r="QGF1538" s="14"/>
      <c r="QGG1538" s="41"/>
      <c r="QGH1538" s="44"/>
      <c r="QGI1538" s="51"/>
      <c r="QGJ1538" s="51"/>
      <c r="QGK1538" s="51"/>
      <c r="QGL1538" s="13"/>
      <c r="QGM1538" s="13"/>
      <c r="QGN1538" s="14"/>
      <c r="QGO1538" s="14"/>
      <c r="QGP1538" s="41"/>
      <c r="QGQ1538" s="44"/>
      <c r="QGR1538" s="51"/>
      <c r="QGS1538" s="51"/>
      <c r="QGT1538" s="51"/>
      <c r="QGU1538" s="13"/>
      <c r="QGV1538" s="13"/>
      <c r="QGW1538" s="14"/>
      <c r="QGX1538" s="14"/>
      <c r="QGY1538" s="41"/>
      <c r="QGZ1538" s="44"/>
      <c r="QHA1538" s="51"/>
      <c r="QHB1538" s="51"/>
      <c r="QHC1538" s="51"/>
      <c r="QHD1538" s="13"/>
      <c r="QHE1538" s="13"/>
      <c r="QHF1538" s="14"/>
      <c r="QHG1538" s="14"/>
      <c r="QHH1538" s="41"/>
      <c r="QHI1538" s="44"/>
      <c r="QHJ1538" s="51"/>
      <c r="QHK1538" s="51"/>
      <c r="QHL1538" s="51"/>
      <c r="QHM1538" s="13"/>
      <c r="QHN1538" s="13"/>
      <c r="QHO1538" s="14"/>
      <c r="QHP1538" s="14"/>
      <c r="QHQ1538" s="41"/>
      <c r="QHR1538" s="44"/>
      <c r="QHS1538" s="51"/>
      <c r="QHT1538" s="51"/>
      <c r="QHU1538" s="51"/>
      <c r="QHV1538" s="13"/>
      <c r="QHW1538" s="13"/>
      <c r="QHX1538" s="14"/>
      <c r="QHY1538" s="14"/>
      <c r="QHZ1538" s="41"/>
      <c r="QIA1538" s="44"/>
      <c r="QIB1538" s="51"/>
      <c r="QIC1538" s="51"/>
      <c r="QID1538" s="51"/>
      <c r="QIE1538" s="13"/>
      <c r="QIF1538" s="13"/>
      <c r="QIG1538" s="14"/>
      <c r="QIH1538" s="14"/>
      <c r="QII1538" s="41"/>
      <c r="QIJ1538" s="44"/>
      <c r="QIK1538" s="51"/>
      <c r="QIL1538" s="51"/>
      <c r="QIM1538" s="51"/>
      <c r="QIN1538" s="13"/>
      <c r="QIO1538" s="13"/>
      <c r="QIP1538" s="14"/>
      <c r="QIQ1538" s="14"/>
      <c r="QIR1538" s="41"/>
      <c r="QIS1538" s="44"/>
      <c r="QIT1538" s="51"/>
      <c r="QIU1538" s="51"/>
      <c r="QIV1538" s="51"/>
      <c r="QIW1538" s="13"/>
      <c r="QIX1538" s="13"/>
      <c r="QIY1538" s="14"/>
      <c r="QIZ1538" s="14"/>
      <c r="QJA1538" s="41"/>
      <c r="QJB1538" s="44"/>
      <c r="QJC1538" s="51"/>
      <c r="QJD1538" s="51"/>
      <c r="QJE1538" s="51"/>
      <c r="QJF1538" s="13"/>
      <c r="QJG1538" s="13"/>
      <c r="QJH1538" s="14"/>
      <c r="QJI1538" s="14"/>
      <c r="QJJ1538" s="41"/>
      <c r="QJK1538" s="44"/>
      <c r="QJL1538" s="51"/>
      <c r="QJM1538" s="51"/>
      <c r="QJN1538" s="51"/>
      <c r="QJO1538" s="13"/>
      <c r="QJP1538" s="13"/>
      <c r="QJQ1538" s="14"/>
      <c r="QJR1538" s="14"/>
      <c r="QJS1538" s="41"/>
      <c r="QJT1538" s="44"/>
      <c r="QJU1538" s="51"/>
      <c r="QJV1538" s="51"/>
      <c r="QJW1538" s="51"/>
      <c r="QJX1538" s="13"/>
      <c r="QJY1538" s="13"/>
      <c r="QJZ1538" s="14"/>
      <c r="QKA1538" s="14"/>
      <c r="QKB1538" s="41"/>
      <c r="QKC1538" s="44"/>
      <c r="QKD1538" s="51"/>
      <c r="QKE1538" s="51"/>
      <c r="QKF1538" s="51"/>
      <c r="QKG1538" s="13"/>
      <c r="QKH1538" s="13"/>
      <c r="QKI1538" s="14"/>
      <c r="QKJ1538" s="14"/>
      <c r="QKK1538" s="41"/>
      <c r="QKL1538" s="44"/>
      <c r="QKM1538" s="51"/>
      <c r="QKN1538" s="51"/>
      <c r="QKO1538" s="51"/>
      <c r="QKP1538" s="13"/>
      <c r="QKQ1538" s="13"/>
      <c r="QKR1538" s="14"/>
      <c r="QKS1538" s="14"/>
      <c r="QKT1538" s="41"/>
      <c r="QKU1538" s="44"/>
      <c r="QKV1538" s="51"/>
      <c r="QKW1538" s="51"/>
      <c r="QKX1538" s="51"/>
      <c r="QKY1538" s="13"/>
      <c r="QKZ1538" s="13"/>
      <c r="QLA1538" s="14"/>
      <c r="QLB1538" s="14"/>
      <c r="QLC1538" s="41"/>
      <c r="QLD1538" s="44"/>
      <c r="QLE1538" s="51"/>
      <c r="QLF1538" s="51"/>
      <c r="QLG1538" s="51"/>
      <c r="QLH1538" s="13"/>
      <c r="QLI1538" s="13"/>
      <c r="QLJ1538" s="14"/>
      <c r="QLK1538" s="14"/>
      <c r="QLL1538" s="41"/>
      <c r="QLM1538" s="44"/>
      <c r="QLN1538" s="51"/>
      <c r="QLO1538" s="51"/>
      <c r="QLP1538" s="51"/>
      <c r="QLQ1538" s="13"/>
      <c r="QLR1538" s="13"/>
      <c r="QLS1538" s="14"/>
      <c r="QLT1538" s="14"/>
      <c r="QLU1538" s="41"/>
      <c r="QLV1538" s="44"/>
      <c r="QLW1538" s="51"/>
      <c r="QLX1538" s="51"/>
      <c r="QLY1538" s="51"/>
      <c r="QLZ1538" s="13"/>
      <c r="QMA1538" s="13"/>
      <c r="QMB1538" s="14"/>
      <c r="QMC1538" s="14"/>
      <c r="QMD1538" s="41"/>
      <c r="QME1538" s="44"/>
      <c r="QMF1538" s="51"/>
      <c r="QMG1538" s="51"/>
      <c r="QMH1538" s="51"/>
      <c r="QMI1538" s="13"/>
      <c r="QMJ1538" s="13"/>
      <c r="QMK1538" s="14"/>
      <c r="QML1538" s="14"/>
      <c r="QMM1538" s="41"/>
      <c r="QMN1538" s="44"/>
      <c r="QMO1538" s="51"/>
      <c r="QMP1538" s="51"/>
      <c r="QMQ1538" s="51"/>
      <c r="QMR1538" s="13"/>
      <c r="QMS1538" s="13"/>
      <c r="QMT1538" s="14"/>
      <c r="QMU1538" s="14"/>
      <c r="QMV1538" s="41"/>
      <c r="QMW1538" s="44"/>
      <c r="QMX1538" s="51"/>
      <c r="QMY1538" s="51"/>
      <c r="QMZ1538" s="51"/>
      <c r="QNA1538" s="13"/>
      <c r="QNB1538" s="13"/>
      <c r="QNC1538" s="14"/>
      <c r="QND1538" s="14"/>
      <c r="QNE1538" s="41"/>
      <c r="QNF1538" s="44"/>
      <c r="QNG1538" s="51"/>
      <c r="QNH1538" s="51"/>
      <c r="QNI1538" s="51"/>
      <c r="QNJ1538" s="13"/>
      <c r="QNK1538" s="13"/>
      <c r="QNL1538" s="14"/>
      <c r="QNM1538" s="14"/>
      <c r="QNN1538" s="41"/>
      <c r="QNO1538" s="44"/>
      <c r="QNP1538" s="51"/>
      <c r="QNQ1538" s="51"/>
      <c r="QNR1538" s="51"/>
      <c r="QNS1538" s="13"/>
      <c r="QNT1538" s="13"/>
      <c r="QNU1538" s="14"/>
      <c r="QNV1538" s="14"/>
      <c r="QNW1538" s="41"/>
      <c r="QNX1538" s="44"/>
      <c r="QNY1538" s="51"/>
      <c r="QNZ1538" s="51"/>
      <c r="QOA1538" s="51"/>
      <c r="QOB1538" s="13"/>
      <c r="QOC1538" s="13"/>
      <c r="QOD1538" s="14"/>
      <c r="QOE1538" s="14"/>
      <c r="QOF1538" s="41"/>
      <c r="QOG1538" s="44"/>
      <c r="QOH1538" s="51"/>
      <c r="QOI1538" s="51"/>
      <c r="QOJ1538" s="51"/>
      <c r="QOK1538" s="13"/>
      <c r="QOL1538" s="13"/>
      <c r="QOM1538" s="14"/>
      <c r="QON1538" s="14"/>
      <c r="QOO1538" s="41"/>
      <c r="QOP1538" s="44"/>
      <c r="QOQ1538" s="51"/>
      <c r="QOR1538" s="51"/>
      <c r="QOS1538" s="51"/>
      <c r="QOT1538" s="13"/>
      <c r="QOU1538" s="13"/>
      <c r="QOV1538" s="14"/>
      <c r="QOW1538" s="14"/>
      <c r="QOX1538" s="41"/>
      <c r="QOY1538" s="44"/>
      <c r="QOZ1538" s="51"/>
      <c r="QPA1538" s="51"/>
      <c r="QPB1538" s="51"/>
      <c r="QPC1538" s="13"/>
      <c r="QPD1538" s="13"/>
      <c r="QPE1538" s="14"/>
      <c r="QPF1538" s="14"/>
      <c r="QPG1538" s="41"/>
      <c r="QPH1538" s="44"/>
      <c r="QPI1538" s="51"/>
      <c r="QPJ1538" s="51"/>
      <c r="QPK1538" s="51"/>
      <c r="QPL1538" s="13"/>
      <c r="QPM1538" s="13"/>
      <c r="QPN1538" s="14"/>
      <c r="QPO1538" s="14"/>
      <c r="QPP1538" s="41"/>
      <c r="QPQ1538" s="44"/>
      <c r="QPR1538" s="51"/>
      <c r="QPS1538" s="51"/>
      <c r="QPT1538" s="51"/>
      <c r="QPU1538" s="13"/>
      <c r="QPV1538" s="13"/>
      <c r="QPW1538" s="14"/>
      <c r="QPX1538" s="14"/>
      <c r="QPY1538" s="41"/>
      <c r="QPZ1538" s="44"/>
      <c r="QQA1538" s="51"/>
      <c r="QQB1538" s="51"/>
      <c r="QQC1538" s="51"/>
      <c r="QQD1538" s="13"/>
      <c r="QQE1538" s="13"/>
      <c r="QQF1538" s="14"/>
      <c r="QQG1538" s="14"/>
      <c r="QQH1538" s="41"/>
      <c r="QQI1538" s="44"/>
      <c r="QQJ1538" s="51"/>
      <c r="QQK1538" s="51"/>
      <c r="QQL1538" s="51"/>
      <c r="QQM1538" s="13"/>
      <c r="QQN1538" s="13"/>
      <c r="QQO1538" s="14"/>
      <c r="QQP1538" s="14"/>
      <c r="QQQ1538" s="41"/>
      <c r="QQR1538" s="44"/>
      <c r="QQS1538" s="51"/>
      <c r="QQT1538" s="51"/>
      <c r="QQU1538" s="51"/>
      <c r="QQV1538" s="13"/>
      <c r="QQW1538" s="13"/>
      <c r="QQX1538" s="14"/>
      <c r="QQY1538" s="14"/>
      <c r="QQZ1538" s="41"/>
      <c r="QRA1538" s="44"/>
      <c r="QRB1538" s="51"/>
      <c r="QRC1538" s="51"/>
      <c r="QRD1538" s="51"/>
      <c r="QRE1538" s="13"/>
      <c r="QRF1538" s="13"/>
      <c r="QRG1538" s="14"/>
      <c r="QRH1538" s="14"/>
      <c r="QRI1538" s="41"/>
      <c r="QRJ1538" s="44"/>
      <c r="QRK1538" s="51"/>
      <c r="QRL1538" s="51"/>
      <c r="QRM1538" s="51"/>
      <c r="QRN1538" s="13"/>
      <c r="QRO1538" s="13"/>
      <c r="QRP1538" s="14"/>
      <c r="QRQ1538" s="14"/>
      <c r="QRR1538" s="41"/>
      <c r="QRS1538" s="44"/>
      <c r="QRT1538" s="51"/>
      <c r="QRU1538" s="51"/>
      <c r="QRV1538" s="51"/>
      <c r="QRW1538" s="13"/>
      <c r="QRX1538" s="13"/>
      <c r="QRY1538" s="14"/>
      <c r="QRZ1538" s="14"/>
      <c r="QSA1538" s="41"/>
      <c r="QSB1538" s="44"/>
      <c r="QSC1538" s="51"/>
      <c r="QSD1538" s="51"/>
      <c r="QSE1538" s="51"/>
      <c r="QSF1538" s="13"/>
      <c r="QSG1538" s="13"/>
      <c r="QSH1538" s="14"/>
      <c r="QSI1538" s="14"/>
      <c r="QSJ1538" s="41"/>
      <c r="QSK1538" s="44"/>
      <c r="QSL1538" s="51"/>
      <c r="QSM1538" s="51"/>
      <c r="QSN1538" s="51"/>
      <c r="QSO1538" s="13"/>
      <c r="QSP1538" s="13"/>
      <c r="QSQ1538" s="14"/>
      <c r="QSR1538" s="14"/>
      <c r="QSS1538" s="41"/>
      <c r="QST1538" s="44"/>
      <c r="QSU1538" s="51"/>
      <c r="QSV1538" s="51"/>
      <c r="QSW1538" s="51"/>
      <c r="QSX1538" s="13"/>
      <c r="QSY1538" s="13"/>
      <c r="QSZ1538" s="14"/>
      <c r="QTA1538" s="14"/>
      <c r="QTB1538" s="41"/>
      <c r="QTC1538" s="44"/>
      <c r="QTD1538" s="51"/>
      <c r="QTE1538" s="51"/>
      <c r="QTF1538" s="51"/>
      <c r="QTG1538" s="13"/>
      <c r="QTH1538" s="13"/>
      <c r="QTI1538" s="14"/>
      <c r="QTJ1538" s="14"/>
      <c r="QTK1538" s="41"/>
      <c r="QTL1538" s="44"/>
      <c r="QTM1538" s="51"/>
      <c r="QTN1538" s="51"/>
      <c r="QTO1538" s="51"/>
      <c r="QTP1538" s="13"/>
      <c r="QTQ1538" s="13"/>
      <c r="QTR1538" s="14"/>
      <c r="QTS1538" s="14"/>
      <c r="QTT1538" s="41"/>
      <c r="QTU1538" s="44"/>
      <c r="QTV1538" s="51"/>
      <c r="QTW1538" s="51"/>
      <c r="QTX1538" s="51"/>
      <c r="QTY1538" s="13"/>
      <c r="QTZ1538" s="13"/>
      <c r="QUA1538" s="14"/>
      <c r="QUB1538" s="14"/>
      <c r="QUC1538" s="41"/>
      <c r="QUD1538" s="44"/>
      <c r="QUE1538" s="51"/>
      <c r="QUF1538" s="51"/>
      <c r="QUG1538" s="51"/>
      <c r="QUH1538" s="13"/>
      <c r="QUI1538" s="13"/>
      <c r="QUJ1538" s="14"/>
      <c r="QUK1538" s="14"/>
      <c r="QUL1538" s="41"/>
      <c r="QUM1538" s="44"/>
      <c r="QUN1538" s="51"/>
      <c r="QUO1538" s="51"/>
      <c r="QUP1538" s="51"/>
      <c r="QUQ1538" s="13"/>
      <c r="QUR1538" s="13"/>
      <c r="QUS1538" s="14"/>
      <c r="QUT1538" s="14"/>
      <c r="QUU1538" s="41"/>
      <c r="QUV1538" s="44"/>
      <c r="QUW1538" s="51"/>
      <c r="QUX1538" s="51"/>
      <c r="QUY1538" s="51"/>
      <c r="QUZ1538" s="13"/>
      <c r="QVA1538" s="13"/>
      <c r="QVB1538" s="14"/>
      <c r="QVC1538" s="14"/>
      <c r="QVD1538" s="41"/>
      <c r="QVE1538" s="44"/>
      <c r="QVF1538" s="51"/>
      <c r="QVG1538" s="51"/>
      <c r="QVH1538" s="51"/>
      <c r="QVI1538" s="13"/>
      <c r="QVJ1538" s="13"/>
      <c r="QVK1538" s="14"/>
      <c r="QVL1538" s="14"/>
      <c r="QVM1538" s="41"/>
      <c r="QVN1538" s="44"/>
      <c r="QVO1538" s="51"/>
      <c r="QVP1538" s="51"/>
      <c r="QVQ1538" s="51"/>
      <c r="QVR1538" s="13"/>
      <c r="QVS1538" s="13"/>
      <c r="QVT1538" s="14"/>
      <c r="QVU1538" s="14"/>
      <c r="QVV1538" s="41"/>
      <c r="QVW1538" s="44"/>
      <c r="QVX1538" s="51"/>
      <c r="QVY1538" s="51"/>
      <c r="QVZ1538" s="51"/>
      <c r="QWA1538" s="13"/>
      <c r="QWB1538" s="13"/>
      <c r="QWC1538" s="14"/>
      <c r="QWD1538" s="14"/>
      <c r="QWE1538" s="41"/>
      <c r="QWF1538" s="44"/>
      <c r="QWG1538" s="51"/>
      <c r="QWH1538" s="51"/>
      <c r="QWI1538" s="51"/>
      <c r="QWJ1538" s="13"/>
      <c r="QWK1538" s="13"/>
      <c r="QWL1538" s="14"/>
      <c r="QWM1538" s="14"/>
      <c r="QWN1538" s="41"/>
      <c r="QWO1538" s="44"/>
      <c r="QWP1538" s="51"/>
      <c r="QWQ1538" s="51"/>
      <c r="QWR1538" s="51"/>
      <c r="QWS1538" s="13"/>
      <c r="QWT1538" s="13"/>
      <c r="QWU1538" s="14"/>
      <c r="QWV1538" s="14"/>
      <c r="QWW1538" s="41"/>
      <c r="QWX1538" s="44"/>
      <c r="QWY1538" s="51"/>
      <c r="QWZ1538" s="51"/>
      <c r="QXA1538" s="51"/>
      <c r="QXB1538" s="13"/>
      <c r="QXC1538" s="13"/>
      <c r="QXD1538" s="14"/>
      <c r="QXE1538" s="14"/>
      <c r="QXF1538" s="41"/>
      <c r="QXG1538" s="44"/>
      <c r="QXH1538" s="51"/>
      <c r="QXI1538" s="51"/>
      <c r="QXJ1538" s="51"/>
      <c r="QXK1538" s="13"/>
      <c r="QXL1538" s="13"/>
      <c r="QXM1538" s="14"/>
      <c r="QXN1538" s="14"/>
      <c r="QXO1538" s="41"/>
      <c r="QXP1538" s="44"/>
      <c r="QXQ1538" s="51"/>
      <c r="QXR1538" s="51"/>
      <c r="QXS1538" s="51"/>
      <c r="QXT1538" s="13"/>
      <c r="QXU1538" s="13"/>
      <c r="QXV1538" s="14"/>
      <c r="QXW1538" s="14"/>
      <c r="QXX1538" s="41"/>
      <c r="QXY1538" s="44"/>
      <c r="QXZ1538" s="51"/>
      <c r="QYA1538" s="51"/>
      <c r="QYB1538" s="51"/>
      <c r="QYC1538" s="13"/>
      <c r="QYD1538" s="13"/>
      <c r="QYE1538" s="14"/>
      <c r="QYF1538" s="14"/>
      <c r="QYG1538" s="41"/>
      <c r="QYH1538" s="44"/>
      <c r="QYI1538" s="51"/>
      <c r="QYJ1538" s="51"/>
      <c r="QYK1538" s="51"/>
      <c r="QYL1538" s="13"/>
      <c r="QYM1538" s="13"/>
      <c r="QYN1538" s="14"/>
      <c r="QYO1538" s="14"/>
      <c r="QYP1538" s="41"/>
      <c r="QYQ1538" s="44"/>
      <c r="QYR1538" s="51"/>
      <c r="QYS1538" s="51"/>
      <c r="QYT1538" s="51"/>
      <c r="QYU1538" s="13"/>
      <c r="QYV1538" s="13"/>
      <c r="QYW1538" s="14"/>
      <c r="QYX1538" s="14"/>
      <c r="QYY1538" s="41"/>
      <c r="QYZ1538" s="44"/>
      <c r="QZA1538" s="51"/>
      <c r="QZB1538" s="51"/>
      <c r="QZC1538" s="51"/>
      <c r="QZD1538" s="13"/>
      <c r="QZE1538" s="13"/>
      <c r="QZF1538" s="14"/>
      <c r="QZG1538" s="14"/>
      <c r="QZH1538" s="41"/>
      <c r="QZI1538" s="44"/>
      <c r="QZJ1538" s="51"/>
      <c r="QZK1538" s="51"/>
      <c r="QZL1538" s="51"/>
      <c r="QZM1538" s="13"/>
      <c r="QZN1538" s="13"/>
      <c r="QZO1538" s="14"/>
      <c r="QZP1538" s="14"/>
      <c r="QZQ1538" s="41"/>
      <c r="QZR1538" s="44"/>
      <c r="QZS1538" s="51"/>
      <c r="QZT1538" s="51"/>
      <c r="QZU1538" s="51"/>
      <c r="QZV1538" s="13"/>
      <c r="QZW1538" s="13"/>
      <c r="QZX1538" s="14"/>
      <c r="QZY1538" s="14"/>
      <c r="QZZ1538" s="41"/>
      <c r="RAA1538" s="44"/>
      <c r="RAB1538" s="51"/>
      <c r="RAC1538" s="51"/>
      <c r="RAD1538" s="51"/>
      <c r="RAE1538" s="13"/>
      <c r="RAF1538" s="13"/>
      <c r="RAG1538" s="14"/>
      <c r="RAH1538" s="14"/>
      <c r="RAI1538" s="41"/>
      <c r="RAJ1538" s="44"/>
      <c r="RAK1538" s="51"/>
      <c r="RAL1538" s="51"/>
      <c r="RAM1538" s="51"/>
      <c r="RAN1538" s="13"/>
      <c r="RAO1538" s="13"/>
      <c r="RAP1538" s="14"/>
      <c r="RAQ1538" s="14"/>
      <c r="RAR1538" s="41"/>
      <c r="RAS1538" s="44"/>
      <c r="RAT1538" s="51"/>
      <c r="RAU1538" s="51"/>
      <c r="RAV1538" s="51"/>
      <c r="RAW1538" s="13"/>
      <c r="RAX1538" s="13"/>
      <c r="RAY1538" s="14"/>
      <c r="RAZ1538" s="14"/>
      <c r="RBA1538" s="41"/>
      <c r="RBB1538" s="44"/>
      <c r="RBC1538" s="51"/>
      <c r="RBD1538" s="51"/>
      <c r="RBE1538" s="51"/>
      <c r="RBF1538" s="13"/>
      <c r="RBG1538" s="13"/>
      <c r="RBH1538" s="14"/>
      <c r="RBI1538" s="14"/>
      <c r="RBJ1538" s="41"/>
      <c r="RBK1538" s="44"/>
      <c r="RBL1538" s="51"/>
      <c r="RBM1538" s="51"/>
      <c r="RBN1538" s="51"/>
      <c r="RBO1538" s="13"/>
      <c r="RBP1538" s="13"/>
      <c r="RBQ1538" s="14"/>
      <c r="RBR1538" s="14"/>
      <c r="RBS1538" s="41"/>
      <c r="RBT1538" s="44"/>
      <c r="RBU1538" s="51"/>
      <c r="RBV1538" s="51"/>
      <c r="RBW1538" s="51"/>
      <c r="RBX1538" s="13"/>
      <c r="RBY1538" s="13"/>
      <c r="RBZ1538" s="14"/>
      <c r="RCA1538" s="14"/>
      <c r="RCB1538" s="41"/>
      <c r="RCC1538" s="44"/>
      <c r="RCD1538" s="51"/>
      <c r="RCE1538" s="51"/>
      <c r="RCF1538" s="51"/>
      <c r="RCG1538" s="13"/>
      <c r="RCH1538" s="13"/>
      <c r="RCI1538" s="14"/>
      <c r="RCJ1538" s="14"/>
      <c r="RCK1538" s="41"/>
      <c r="RCL1538" s="44"/>
      <c r="RCM1538" s="51"/>
      <c r="RCN1538" s="51"/>
      <c r="RCO1538" s="51"/>
      <c r="RCP1538" s="13"/>
      <c r="RCQ1538" s="13"/>
      <c r="RCR1538" s="14"/>
      <c r="RCS1538" s="14"/>
      <c r="RCT1538" s="41"/>
      <c r="RCU1538" s="44"/>
      <c r="RCV1538" s="51"/>
      <c r="RCW1538" s="51"/>
      <c r="RCX1538" s="51"/>
      <c r="RCY1538" s="13"/>
      <c r="RCZ1538" s="13"/>
      <c r="RDA1538" s="14"/>
      <c r="RDB1538" s="14"/>
      <c r="RDC1538" s="41"/>
      <c r="RDD1538" s="44"/>
      <c r="RDE1538" s="51"/>
      <c r="RDF1538" s="51"/>
      <c r="RDG1538" s="51"/>
      <c r="RDH1538" s="13"/>
      <c r="RDI1538" s="13"/>
      <c r="RDJ1538" s="14"/>
      <c r="RDK1538" s="14"/>
      <c r="RDL1538" s="41"/>
      <c r="RDM1538" s="44"/>
      <c r="RDN1538" s="51"/>
      <c r="RDO1538" s="51"/>
      <c r="RDP1538" s="51"/>
      <c r="RDQ1538" s="13"/>
      <c r="RDR1538" s="13"/>
      <c r="RDS1538" s="14"/>
      <c r="RDT1538" s="14"/>
      <c r="RDU1538" s="41"/>
      <c r="RDV1538" s="44"/>
      <c r="RDW1538" s="51"/>
      <c r="RDX1538" s="51"/>
      <c r="RDY1538" s="51"/>
      <c r="RDZ1538" s="13"/>
      <c r="REA1538" s="13"/>
      <c r="REB1538" s="14"/>
      <c r="REC1538" s="14"/>
      <c r="RED1538" s="41"/>
      <c r="REE1538" s="44"/>
      <c r="REF1538" s="51"/>
      <c r="REG1538" s="51"/>
      <c r="REH1538" s="51"/>
      <c r="REI1538" s="13"/>
      <c r="REJ1538" s="13"/>
      <c r="REK1538" s="14"/>
      <c r="REL1538" s="14"/>
      <c r="REM1538" s="41"/>
      <c r="REN1538" s="44"/>
      <c r="REO1538" s="51"/>
      <c r="REP1538" s="51"/>
      <c r="REQ1538" s="51"/>
      <c r="RER1538" s="13"/>
      <c r="RES1538" s="13"/>
      <c r="RET1538" s="14"/>
      <c r="REU1538" s="14"/>
      <c r="REV1538" s="41"/>
      <c r="REW1538" s="44"/>
      <c r="REX1538" s="51"/>
      <c r="REY1538" s="51"/>
      <c r="REZ1538" s="51"/>
      <c r="RFA1538" s="13"/>
      <c r="RFB1538" s="13"/>
      <c r="RFC1538" s="14"/>
      <c r="RFD1538" s="14"/>
      <c r="RFE1538" s="41"/>
      <c r="RFF1538" s="44"/>
      <c r="RFG1538" s="51"/>
      <c r="RFH1538" s="51"/>
      <c r="RFI1538" s="51"/>
      <c r="RFJ1538" s="13"/>
      <c r="RFK1538" s="13"/>
      <c r="RFL1538" s="14"/>
      <c r="RFM1538" s="14"/>
      <c r="RFN1538" s="41"/>
      <c r="RFO1538" s="44"/>
      <c r="RFP1538" s="51"/>
      <c r="RFQ1538" s="51"/>
      <c r="RFR1538" s="51"/>
      <c r="RFS1538" s="13"/>
      <c r="RFT1538" s="13"/>
      <c r="RFU1538" s="14"/>
      <c r="RFV1538" s="14"/>
      <c r="RFW1538" s="41"/>
      <c r="RFX1538" s="44"/>
      <c r="RFY1538" s="51"/>
      <c r="RFZ1538" s="51"/>
      <c r="RGA1538" s="51"/>
      <c r="RGB1538" s="13"/>
      <c r="RGC1538" s="13"/>
      <c r="RGD1538" s="14"/>
      <c r="RGE1538" s="14"/>
      <c r="RGF1538" s="41"/>
      <c r="RGG1538" s="44"/>
      <c r="RGH1538" s="51"/>
      <c r="RGI1538" s="51"/>
      <c r="RGJ1538" s="51"/>
      <c r="RGK1538" s="13"/>
      <c r="RGL1538" s="13"/>
      <c r="RGM1538" s="14"/>
      <c r="RGN1538" s="14"/>
      <c r="RGO1538" s="41"/>
      <c r="RGP1538" s="44"/>
      <c r="RGQ1538" s="51"/>
      <c r="RGR1538" s="51"/>
      <c r="RGS1538" s="51"/>
      <c r="RGT1538" s="13"/>
      <c r="RGU1538" s="13"/>
      <c r="RGV1538" s="14"/>
      <c r="RGW1538" s="14"/>
      <c r="RGX1538" s="41"/>
      <c r="RGY1538" s="44"/>
      <c r="RGZ1538" s="51"/>
      <c r="RHA1538" s="51"/>
      <c r="RHB1538" s="51"/>
      <c r="RHC1538" s="13"/>
      <c r="RHD1538" s="13"/>
      <c r="RHE1538" s="14"/>
      <c r="RHF1538" s="14"/>
      <c r="RHG1538" s="41"/>
      <c r="RHH1538" s="44"/>
      <c r="RHI1538" s="51"/>
      <c r="RHJ1538" s="51"/>
      <c r="RHK1538" s="51"/>
      <c r="RHL1538" s="13"/>
      <c r="RHM1538" s="13"/>
      <c r="RHN1538" s="14"/>
      <c r="RHO1538" s="14"/>
      <c r="RHP1538" s="41"/>
      <c r="RHQ1538" s="44"/>
      <c r="RHR1538" s="51"/>
      <c r="RHS1538" s="51"/>
      <c r="RHT1538" s="51"/>
      <c r="RHU1538" s="13"/>
      <c r="RHV1538" s="13"/>
      <c r="RHW1538" s="14"/>
      <c r="RHX1538" s="14"/>
      <c r="RHY1538" s="41"/>
      <c r="RHZ1538" s="44"/>
      <c r="RIA1538" s="51"/>
      <c r="RIB1538" s="51"/>
      <c r="RIC1538" s="51"/>
      <c r="RID1538" s="13"/>
      <c r="RIE1538" s="13"/>
      <c r="RIF1538" s="14"/>
      <c r="RIG1538" s="14"/>
      <c r="RIH1538" s="41"/>
      <c r="RII1538" s="44"/>
      <c r="RIJ1538" s="51"/>
      <c r="RIK1538" s="51"/>
      <c r="RIL1538" s="51"/>
      <c r="RIM1538" s="13"/>
      <c r="RIN1538" s="13"/>
      <c r="RIO1538" s="14"/>
      <c r="RIP1538" s="14"/>
      <c r="RIQ1538" s="41"/>
      <c r="RIR1538" s="44"/>
      <c r="RIS1538" s="51"/>
      <c r="RIT1538" s="51"/>
      <c r="RIU1538" s="51"/>
      <c r="RIV1538" s="13"/>
      <c r="RIW1538" s="13"/>
      <c r="RIX1538" s="14"/>
      <c r="RIY1538" s="14"/>
      <c r="RIZ1538" s="41"/>
      <c r="RJA1538" s="44"/>
      <c r="RJB1538" s="51"/>
      <c r="RJC1538" s="51"/>
      <c r="RJD1538" s="51"/>
      <c r="RJE1538" s="13"/>
      <c r="RJF1538" s="13"/>
      <c r="RJG1538" s="14"/>
      <c r="RJH1538" s="14"/>
      <c r="RJI1538" s="41"/>
      <c r="RJJ1538" s="44"/>
      <c r="RJK1538" s="51"/>
      <c r="RJL1538" s="51"/>
      <c r="RJM1538" s="51"/>
      <c r="RJN1538" s="13"/>
      <c r="RJO1538" s="13"/>
      <c r="RJP1538" s="14"/>
      <c r="RJQ1538" s="14"/>
      <c r="RJR1538" s="41"/>
      <c r="RJS1538" s="44"/>
      <c r="RJT1538" s="51"/>
      <c r="RJU1538" s="51"/>
      <c r="RJV1538" s="51"/>
      <c r="RJW1538" s="13"/>
      <c r="RJX1538" s="13"/>
      <c r="RJY1538" s="14"/>
      <c r="RJZ1538" s="14"/>
      <c r="RKA1538" s="41"/>
      <c r="RKB1538" s="44"/>
      <c r="RKC1538" s="51"/>
      <c r="RKD1538" s="51"/>
      <c r="RKE1538" s="51"/>
      <c r="RKF1538" s="13"/>
      <c r="RKG1538" s="13"/>
      <c r="RKH1538" s="14"/>
      <c r="RKI1538" s="14"/>
      <c r="RKJ1538" s="41"/>
      <c r="RKK1538" s="44"/>
      <c r="RKL1538" s="51"/>
      <c r="RKM1538" s="51"/>
      <c r="RKN1538" s="51"/>
      <c r="RKO1538" s="13"/>
      <c r="RKP1538" s="13"/>
      <c r="RKQ1538" s="14"/>
      <c r="RKR1538" s="14"/>
      <c r="RKS1538" s="41"/>
      <c r="RKT1538" s="44"/>
      <c r="RKU1538" s="51"/>
      <c r="RKV1538" s="51"/>
      <c r="RKW1538" s="51"/>
      <c r="RKX1538" s="13"/>
      <c r="RKY1538" s="13"/>
      <c r="RKZ1538" s="14"/>
      <c r="RLA1538" s="14"/>
      <c r="RLB1538" s="41"/>
      <c r="RLC1538" s="44"/>
      <c r="RLD1538" s="51"/>
      <c r="RLE1538" s="51"/>
      <c r="RLF1538" s="51"/>
      <c r="RLG1538" s="13"/>
      <c r="RLH1538" s="13"/>
      <c r="RLI1538" s="14"/>
      <c r="RLJ1538" s="14"/>
      <c r="RLK1538" s="41"/>
      <c r="RLL1538" s="44"/>
      <c r="RLM1538" s="51"/>
      <c r="RLN1538" s="51"/>
      <c r="RLO1538" s="51"/>
      <c r="RLP1538" s="13"/>
      <c r="RLQ1538" s="13"/>
      <c r="RLR1538" s="14"/>
      <c r="RLS1538" s="14"/>
      <c r="RLT1538" s="41"/>
      <c r="RLU1538" s="44"/>
      <c r="RLV1538" s="51"/>
      <c r="RLW1538" s="51"/>
      <c r="RLX1538" s="51"/>
      <c r="RLY1538" s="13"/>
      <c r="RLZ1538" s="13"/>
      <c r="RMA1538" s="14"/>
      <c r="RMB1538" s="14"/>
      <c r="RMC1538" s="41"/>
      <c r="RMD1538" s="44"/>
      <c r="RME1538" s="51"/>
      <c r="RMF1538" s="51"/>
      <c r="RMG1538" s="51"/>
      <c r="RMH1538" s="13"/>
      <c r="RMI1538" s="13"/>
      <c r="RMJ1538" s="14"/>
      <c r="RMK1538" s="14"/>
      <c r="RML1538" s="41"/>
      <c r="RMM1538" s="44"/>
      <c r="RMN1538" s="51"/>
      <c r="RMO1538" s="51"/>
      <c r="RMP1538" s="51"/>
      <c r="RMQ1538" s="13"/>
      <c r="RMR1538" s="13"/>
      <c r="RMS1538" s="14"/>
      <c r="RMT1538" s="14"/>
      <c r="RMU1538" s="41"/>
      <c r="RMV1538" s="44"/>
      <c r="RMW1538" s="51"/>
      <c r="RMX1538" s="51"/>
      <c r="RMY1538" s="51"/>
      <c r="RMZ1538" s="13"/>
      <c r="RNA1538" s="13"/>
      <c r="RNB1538" s="14"/>
      <c r="RNC1538" s="14"/>
      <c r="RND1538" s="41"/>
      <c r="RNE1538" s="44"/>
      <c r="RNF1538" s="51"/>
      <c r="RNG1538" s="51"/>
      <c r="RNH1538" s="51"/>
      <c r="RNI1538" s="13"/>
      <c r="RNJ1538" s="13"/>
      <c r="RNK1538" s="14"/>
      <c r="RNL1538" s="14"/>
      <c r="RNM1538" s="41"/>
      <c r="RNN1538" s="44"/>
      <c r="RNO1538" s="51"/>
      <c r="RNP1538" s="51"/>
      <c r="RNQ1538" s="51"/>
      <c r="RNR1538" s="13"/>
      <c r="RNS1538" s="13"/>
      <c r="RNT1538" s="14"/>
      <c r="RNU1538" s="14"/>
      <c r="RNV1538" s="41"/>
      <c r="RNW1538" s="44"/>
      <c r="RNX1538" s="51"/>
      <c r="RNY1538" s="51"/>
      <c r="RNZ1538" s="51"/>
      <c r="ROA1538" s="13"/>
      <c r="ROB1538" s="13"/>
      <c r="ROC1538" s="14"/>
      <c r="ROD1538" s="14"/>
      <c r="ROE1538" s="41"/>
      <c r="ROF1538" s="44"/>
      <c r="ROG1538" s="51"/>
      <c r="ROH1538" s="51"/>
      <c r="ROI1538" s="51"/>
      <c r="ROJ1538" s="13"/>
      <c r="ROK1538" s="13"/>
      <c r="ROL1538" s="14"/>
      <c r="ROM1538" s="14"/>
      <c r="RON1538" s="41"/>
      <c r="ROO1538" s="44"/>
      <c r="ROP1538" s="51"/>
      <c r="ROQ1538" s="51"/>
      <c r="ROR1538" s="51"/>
      <c r="ROS1538" s="13"/>
      <c r="ROT1538" s="13"/>
      <c r="ROU1538" s="14"/>
      <c r="ROV1538" s="14"/>
      <c r="ROW1538" s="41"/>
      <c r="ROX1538" s="44"/>
      <c r="ROY1538" s="51"/>
      <c r="ROZ1538" s="51"/>
      <c r="RPA1538" s="51"/>
      <c r="RPB1538" s="13"/>
      <c r="RPC1538" s="13"/>
      <c r="RPD1538" s="14"/>
      <c r="RPE1538" s="14"/>
      <c r="RPF1538" s="41"/>
      <c r="RPG1538" s="44"/>
      <c r="RPH1538" s="51"/>
      <c r="RPI1538" s="51"/>
      <c r="RPJ1538" s="51"/>
      <c r="RPK1538" s="13"/>
      <c r="RPL1538" s="13"/>
      <c r="RPM1538" s="14"/>
      <c r="RPN1538" s="14"/>
      <c r="RPO1538" s="41"/>
      <c r="RPP1538" s="44"/>
      <c r="RPQ1538" s="51"/>
      <c r="RPR1538" s="51"/>
      <c r="RPS1538" s="51"/>
      <c r="RPT1538" s="13"/>
      <c r="RPU1538" s="13"/>
      <c r="RPV1538" s="14"/>
      <c r="RPW1538" s="14"/>
      <c r="RPX1538" s="41"/>
      <c r="RPY1538" s="44"/>
      <c r="RPZ1538" s="51"/>
      <c r="RQA1538" s="51"/>
      <c r="RQB1538" s="51"/>
      <c r="RQC1538" s="13"/>
      <c r="RQD1538" s="13"/>
      <c r="RQE1538" s="14"/>
      <c r="RQF1538" s="14"/>
      <c r="RQG1538" s="41"/>
      <c r="RQH1538" s="44"/>
      <c r="RQI1538" s="51"/>
      <c r="RQJ1538" s="51"/>
      <c r="RQK1538" s="51"/>
      <c r="RQL1538" s="13"/>
      <c r="RQM1538" s="13"/>
      <c r="RQN1538" s="14"/>
      <c r="RQO1538" s="14"/>
      <c r="RQP1538" s="41"/>
      <c r="RQQ1538" s="44"/>
      <c r="RQR1538" s="51"/>
      <c r="RQS1538" s="51"/>
      <c r="RQT1538" s="51"/>
      <c r="RQU1538" s="13"/>
      <c r="RQV1538" s="13"/>
      <c r="RQW1538" s="14"/>
      <c r="RQX1538" s="14"/>
      <c r="RQY1538" s="41"/>
      <c r="RQZ1538" s="44"/>
      <c r="RRA1538" s="51"/>
      <c r="RRB1538" s="51"/>
      <c r="RRC1538" s="51"/>
      <c r="RRD1538" s="13"/>
      <c r="RRE1538" s="13"/>
      <c r="RRF1538" s="14"/>
      <c r="RRG1538" s="14"/>
      <c r="RRH1538" s="41"/>
      <c r="RRI1538" s="44"/>
      <c r="RRJ1538" s="51"/>
      <c r="RRK1538" s="51"/>
      <c r="RRL1538" s="51"/>
      <c r="RRM1538" s="13"/>
      <c r="RRN1538" s="13"/>
      <c r="RRO1538" s="14"/>
      <c r="RRP1538" s="14"/>
      <c r="RRQ1538" s="41"/>
      <c r="RRR1538" s="44"/>
      <c r="RRS1538" s="51"/>
      <c r="RRT1538" s="51"/>
      <c r="RRU1538" s="51"/>
      <c r="RRV1538" s="13"/>
      <c r="RRW1538" s="13"/>
      <c r="RRX1538" s="14"/>
      <c r="RRY1538" s="14"/>
      <c r="RRZ1538" s="41"/>
      <c r="RSA1538" s="44"/>
      <c r="RSB1538" s="51"/>
      <c r="RSC1538" s="51"/>
      <c r="RSD1538" s="51"/>
      <c r="RSE1538" s="13"/>
      <c r="RSF1538" s="13"/>
      <c r="RSG1538" s="14"/>
      <c r="RSH1538" s="14"/>
      <c r="RSI1538" s="41"/>
      <c r="RSJ1538" s="44"/>
      <c r="RSK1538" s="51"/>
      <c r="RSL1538" s="51"/>
      <c r="RSM1538" s="51"/>
      <c r="RSN1538" s="13"/>
      <c r="RSO1538" s="13"/>
      <c r="RSP1538" s="14"/>
      <c r="RSQ1538" s="14"/>
      <c r="RSR1538" s="41"/>
      <c r="RSS1538" s="44"/>
      <c r="RST1538" s="51"/>
      <c r="RSU1538" s="51"/>
      <c r="RSV1538" s="51"/>
      <c r="RSW1538" s="13"/>
      <c r="RSX1538" s="13"/>
      <c r="RSY1538" s="14"/>
      <c r="RSZ1538" s="14"/>
      <c r="RTA1538" s="41"/>
      <c r="RTB1538" s="44"/>
      <c r="RTC1538" s="51"/>
      <c r="RTD1538" s="51"/>
      <c r="RTE1538" s="51"/>
      <c r="RTF1538" s="13"/>
      <c r="RTG1538" s="13"/>
      <c r="RTH1538" s="14"/>
      <c r="RTI1538" s="14"/>
      <c r="RTJ1538" s="41"/>
      <c r="RTK1538" s="44"/>
      <c r="RTL1538" s="51"/>
      <c r="RTM1538" s="51"/>
      <c r="RTN1538" s="51"/>
      <c r="RTO1538" s="13"/>
      <c r="RTP1538" s="13"/>
      <c r="RTQ1538" s="14"/>
      <c r="RTR1538" s="14"/>
      <c r="RTS1538" s="41"/>
      <c r="RTT1538" s="44"/>
      <c r="RTU1538" s="51"/>
      <c r="RTV1538" s="51"/>
      <c r="RTW1538" s="51"/>
      <c r="RTX1538" s="13"/>
      <c r="RTY1538" s="13"/>
      <c r="RTZ1538" s="14"/>
      <c r="RUA1538" s="14"/>
      <c r="RUB1538" s="41"/>
      <c r="RUC1538" s="44"/>
      <c r="RUD1538" s="51"/>
      <c r="RUE1538" s="51"/>
      <c r="RUF1538" s="51"/>
      <c r="RUG1538" s="13"/>
      <c r="RUH1538" s="13"/>
      <c r="RUI1538" s="14"/>
      <c r="RUJ1538" s="14"/>
      <c r="RUK1538" s="41"/>
      <c r="RUL1538" s="44"/>
      <c r="RUM1538" s="51"/>
      <c r="RUN1538" s="51"/>
      <c r="RUO1538" s="51"/>
      <c r="RUP1538" s="13"/>
      <c r="RUQ1538" s="13"/>
      <c r="RUR1538" s="14"/>
      <c r="RUS1538" s="14"/>
      <c r="RUT1538" s="41"/>
      <c r="RUU1538" s="44"/>
      <c r="RUV1538" s="51"/>
      <c r="RUW1538" s="51"/>
      <c r="RUX1538" s="51"/>
      <c r="RUY1538" s="13"/>
      <c r="RUZ1538" s="13"/>
      <c r="RVA1538" s="14"/>
      <c r="RVB1538" s="14"/>
      <c r="RVC1538" s="41"/>
      <c r="RVD1538" s="44"/>
      <c r="RVE1538" s="51"/>
      <c r="RVF1538" s="51"/>
      <c r="RVG1538" s="51"/>
      <c r="RVH1538" s="13"/>
      <c r="RVI1538" s="13"/>
      <c r="RVJ1538" s="14"/>
      <c r="RVK1538" s="14"/>
      <c r="RVL1538" s="41"/>
      <c r="RVM1538" s="44"/>
      <c r="RVN1538" s="51"/>
      <c r="RVO1538" s="51"/>
      <c r="RVP1538" s="51"/>
      <c r="RVQ1538" s="13"/>
      <c r="RVR1538" s="13"/>
      <c r="RVS1538" s="14"/>
      <c r="RVT1538" s="14"/>
      <c r="RVU1538" s="41"/>
      <c r="RVV1538" s="44"/>
      <c r="RVW1538" s="51"/>
      <c r="RVX1538" s="51"/>
      <c r="RVY1538" s="51"/>
      <c r="RVZ1538" s="13"/>
      <c r="RWA1538" s="13"/>
      <c r="RWB1538" s="14"/>
      <c r="RWC1538" s="14"/>
      <c r="RWD1538" s="41"/>
      <c r="RWE1538" s="44"/>
      <c r="RWF1538" s="51"/>
      <c r="RWG1538" s="51"/>
      <c r="RWH1538" s="51"/>
      <c r="RWI1538" s="13"/>
      <c r="RWJ1538" s="13"/>
      <c r="RWK1538" s="14"/>
      <c r="RWL1538" s="14"/>
      <c r="RWM1538" s="41"/>
      <c r="RWN1538" s="44"/>
      <c r="RWO1538" s="51"/>
      <c r="RWP1538" s="51"/>
      <c r="RWQ1538" s="51"/>
      <c r="RWR1538" s="13"/>
      <c r="RWS1538" s="13"/>
      <c r="RWT1538" s="14"/>
      <c r="RWU1538" s="14"/>
      <c r="RWV1538" s="41"/>
      <c r="RWW1538" s="44"/>
      <c r="RWX1538" s="51"/>
      <c r="RWY1538" s="51"/>
      <c r="RWZ1538" s="51"/>
      <c r="RXA1538" s="13"/>
      <c r="RXB1538" s="13"/>
      <c r="RXC1538" s="14"/>
      <c r="RXD1538" s="14"/>
      <c r="RXE1538" s="41"/>
      <c r="RXF1538" s="44"/>
      <c r="RXG1538" s="51"/>
      <c r="RXH1538" s="51"/>
      <c r="RXI1538" s="51"/>
      <c r="RXJ1538" s="13"/>
      <c r="RXK1538" s="13"/>
      <c r="RXL1538" s="14"/>
      <c r="RXM1538" s="14"/>
      <c r="RXN1538" s="41"/>
      <c r="RXO1538" s="44"/>
      <c r="RXP1538" s="51"/>
      <c r="RXQ1538" s="51"/>
      <c r="RXR1538" s="51"/>
      <c r="RXS1538" s="13"/>
      <c r="RXT1538" s="13"/>
      <c r="RXU1538" s="14"/>
      <c r="RXV1538" s="14"/>
      <c r="RXW1538" s="41"/>
      <c r="RXX1538" s="44"/>
      <c r="RXY1538" s="51"/>
      <c r="RXZ1538" s="51"/>
      <c r="RYA1538" s="51"/>
      <c r="RYB1538" s="13"/>
      <c r="RYC1538" s="13"/>
      <c r="RYD1538" s="14"/>
      <c r="RYE1538" s="14"/>
      <c r="RYF1538" s="41"/>
      <c r="RYG1538" s="44"/>
      <c r="RYH1538" s="51"/>
      <c r="RYI1538" s="51"/>
      <c r="RYJ1538" s="51"/>
      <c r="RYK1538" s="13"/>
      <c r="RYL1538" s="13"/>
      <c r="RYM1538" s="14"/>
      <c r="RYN1538" s="14"/>
      <c r="RYO1538" s="41"/>
      <c r="RYP1538" s="44"/>
      <c r="RYQ1538" s="51"/>
      <c r="RYR1538" s="51"/>
      <c r="RYS1538" s="51"/>
      <c r="RYT1538" s="13"/>
      <c r="RYU1538" s="13"/>
      <c r="RYV1538" s="14"/>
      <c r="RYW1538" s="14"/>
      <c r="RYX1538" s="41"/>
      <c r="RYY1538" s="44"/>
      <c r="RYZ1538" s="51"/>
      <c r="RZA1538" s="51"/>
      <c r="RZB1538" s="51"/>
      <c r="RZC1538" s="13"/>
      <c r="RZD1538" s="13"/>
      <c r="RZE1538" s="14"/>
      <c r="RZF1538" s="14"/>
      <c r="RZG1538" s="41"/>
      <c r="RZH1538" s="44"/>
      <c r="RZI1538" s="51"/>
      <c r="RZJ1538" s="51"/>
      <c r="RZK1538" s="51"/>
      <c r="RZL1538" s="13"/>
      <c r="RZM1538" s="13"/>
      <c r="RZN1538" s="14"/>
      <c r="RZO1538" s="14"/>
      <c r="RZP1538" s="41"/>
      <c r="RZQ1538" s="44"/>
      <c r="RZR1538" s="51"/>
      <c r="RZS1538" s="51"/>
      <c r="RZT1538" s="51"/>
      <c r="RZU1538" s="13"/>
      <c r="RZV1538" s="13"/>
      <c r="RZW1538" s="14"/>
      <c r="RZX1538" s="14"/>
      <c r="RZY1538" s="41"/>
      <c r="RZZ1538" s="44"/>
      <c r="SAA1538" s="51"/>
      <c r="SAB1538" s="51"/>
      <c r="SAC1538" s="51"/>
      <c r="SAD1538" s="13"/>
      <c r="SAE1538" s="13"/>
      <c r="SAF1538" s="14"/>
      <c r="SAG1538" s="14"/>
      <c r="SAH1538" s="41"/>
      <c r="SAI1538" s="44"/>
      <c r="SAJ1538" s="51"/>
      <c r="SAK1538" s="51"/>
      <c r="SAL1538" s="51"/>
      <c r="SAM1538" s="13"/>
      <c r="SAN1538" s="13"/>
      <c r="SAO1538" s="14"/>
      <c r="SAP1538" s="14"/>
      <c r="SAQ1538" s="41"/>
      <c r="SAR1538" s="44"/>
      <c r="SAS1538" s="51"/>
      <c r="SAT1538" s="51"/>
      <c r="SAU1538" s="51"/>
      <c r="SAV1538" s="13"/>
      <c r="SAW1538" s="13"/>
      <c r="SAX1538" s="14"/>
      <c r="SAY1538" s="14"/>
      <c r="SAZ1538" s="41"/>
      <c r="SBA1538" s="44"/>
      <c r="SBB1538" s="51"/>
      <c r="SBC1538" s="51"/>
      <c r="SBD1538" s="51"/>
      <c r="SBE1538" s="13"/>
      <c r="SBF1538" s="13"/>
      <c r="SBG1538" s="14"/>
      <c r="SBH1538" s="14"/>
      <c r="SBI1538" s="41"/>
      <c r="SBJ1538" s="44"/>
      <c r="SBK1538" s="51"/>
      <c r="SBL1538" s="51"/>
      <c r="SBM1538" s="51"/>
      <c r="SBN1538" s="13"/>
      <c r="SBO1538" s="13"/>
      <c r="SBP1538" s="14"/>
      <c r="SBQ1538" s="14"/>
      <c r="SBR1538" s="41"/>
      <c r="SBS1538" s="44"/>
      <c r="SBT1538" s="51"/>
      <c r="SBU1538" s="51"/>
      <c r="SBV1538" s="51"/>
      <c r="SBW1538" s="13"/>
      <c r="SBX1538" s="13"/>
      <c r="SBY1538" s="14"/>
      <c r="SBZ1538" s="14"/>
      <c r="SCA1538" s="41"/>
      <c r="SCB1538" s="44"/>
      <c r="SCC1538" s="51"/>
      <c r="SCD1538" s="51"/>
      <c r="SCE1538" s="51"/>
      <c r="SCF1538" s="13"/>
      <c r="SCG1538" s="13"/>
      <c r="SCH1538" s="14"/>
      <c r="SCI1538" s="14"/>
      <c r="SCJ1538" s="41"/>
      <c r="SCK1538" s="44"/>
      <c r="SCL1538" s="51"/>
      <c r="SCM1538" s="51"/>
      <c r="SCN1538" s="51"/>
      <c r="SCO1538" s="13"/>
      <c r="SCP1538" s="13"/>
      <c r="SCQ1538" s="14"/>
      <c r="SCR1538" s="14"/>
      <c r="SCS1538" s="41"/>
      <c r="SCT1538" s="44"/>
      <c r="SCU1538" s="51"/>
      <c r="SCV1538" s="51"/>
      <c r="SCW1538" s="51"/>
      <c r="SCX1538" s="13"/>
      <c r="SCY1538" s="13"/>
      <c r="SCZ1538" s="14"/>
      <c r="SDA1538" s="14"/>
      <c r="SDB1538" s="41"/>
      <c r="SDC1538" s="44"/>
      <c r="SDD1538" s="51"/>
      <c r="SDE1538" s="51"/>
      <c r="SDF1538" s="51"/>
      <c r="SDG1538" s="13"/>
      <c r="SDH1538" s="13"/>
      <c r="SDI1538" s="14"/>
      <c r="SDJ1538" s="14"/>
      <c r="SDK1538" s="41"/>
      <c r="SDL1538" s="44"/>
      <c r="SDM1538" s="51"/>
      <c r="SDN1538" s="51"/>
      <c r="SDO1538" s="51"/>
      <c r="SDP1538" s="13"/>
      <c r="SDQ1538" s="13"/>
      <c r="SDR1538" s="14"/>
      <c r="SDS1538" s="14"/>
      <c r="SDT1538" s="41"/>
      <c r="SDU1538" s="44"/>
      <c r="SDV1538" s="51"/>
      <c r="SDW1538" s="51"/>
      <c r="SDX1538" s="51"/>
      <c r="SDY1538" s="13"/>
      <c r="SDZ1538" s="13"/>
      <c r="SEA1538" s="14"/>
      <c r="SEB1538" s="14"/>
      <c r="SEC1538" s="41"/>
      <c r="SED1538" s="44"/>
      <c r="SEE1538" s="51"/>
      <c r="SEF1538" s="51"/>
      <c r="SEG1538" s="51"/>
      <c r="SEH1538" s="13"/>
      <c r="SEI1538" s="13"/>
      <c r="SEJ1538" s="14"/>
      <c r="SEK1538" s="14"/>
      <c r="SEL1538" s="41"/>
      <c r="SEM1538" s="44"/>
      <c r="SEN1538" s="51"/>
      <c r="SEO1538" s="51"/>
      <c r="SEP1538" s="51"/>
      <c r="SEQ1538" s="13"/>
      <c r="SER1538" s="13"/>
      <c r="SES1538" s="14"/>
      <c r="SET1538" s="14"/>
      <c r="SEU1538" s="41"/>
      <c r="SEV1538" s="44"/>
      <c r="SEW1538" s="51"/>
      <c r="SEX1538" s="51"/>
      <c r="SEY1538" s="51"/>
      <c r="SEZ1538" s="13"/>
      <c r="SFA1538" s="13"/>
      <c r="SFB1538" s="14"/>
      <c r="SFC1538" s="14"/>
      <c r="SFD1538" s="41"/>
      <c r="SFE1538" s="44"/>
      <c r="SFF1538" s="51"/>
      <c r="SFG1538" s="51"/>
      <c r="SFH1538" s="51"/>
      <c r="SFI1538" s="13"/>
      <c r="SFJ1538" s="13"/>
      <c r="SFK1538" s="14"/>
      <c r="SFL1538" s="14"/>
      <c r="SFM1538" s="41"/>
      <c r="SFN1538" s="44"/>
      <c r="SFO1538" s="51"/>
      <c r="SFP1538" s="51"/>
      <c r="SFQ1538" s="51"/>
      <c r="SFR1538" s="13"/>
      <c r="SFS1538" s="13"/>
      <c r="SFT1538" s="14"/>
      <c r="SFU1538" s="14"/>
      <c r="SFV1538" s="41"/>
      <c r="SFW1538" s="44"/>
      <c r="SFX1538" s="51"/>
      <c r="SFY1538" s="51"/>
      <c r="SFZ1538" s="51"/>
      <c r="SGA1538" s="13"/>
      <c r="SGB1538" s="13"/>
      <c r="SGC1538" s="14"/>
      <c r="SGD1538" s="14"/>
      <c r="SGE1538" s="41"/>
      <c r="SGF1538" s="44"/>
      <c r="SGG1538" s="51"/>
      <c r="SGH1538" s="51"/>
      <c r="SGI1538" s="51"/>
      <c r="SGJ1538" s="13"/>
      <c r="SGK1538" s="13"/>
      <c r="SGL1538" s="14"/>
      <c r="SGM1538" s="14"/>
      <c r="SGN1538" s="41"/>
      <c r="SGO1538" s="44"/>
      <c r="SGP1538" s="51"/>
      <c r="SGQ1538" s="51"/>
      <c r="SGR1538" s="51"/>
      <c r="SGS1538" s="13"/>
      <c r="SGT1538" s="13"/>
      <c r="SGU1538" s="14"/>
      <c r="SGV1538" s="14"/>
      <c r="SGW1538" s="41"/>
      <c r="SGX1538" s="44"/>
      <c r="SGY1538" s="51"/>
      <c r="SGZ1538" s="51"/>
      <c r="SHA1538" s="51"/>
      <c r="SHB1538" s="13"/>
      <c r="SHC1538" s="13"/>
      <c r="SHD1538" s="14"/>
      <c r="SHE1538" s="14"/>
      <c r="SHF1538" s="41"/>
      <c r="SHG1538" s="44"/>
      <c r="SHH1538" s="51"/>
      <c r="SHI1538" s="51"/>
      <c r="SHJ1538" s="51"/>
      <c r="SHK1538" s="13"/>
      <c r="SHL1538" s="13"/>
      <c r="SHM1538" s="14"/>
      <c r="SHN1538" s="14"/>
      <c r="SHO1538" s="41"/>
      <c r="SHP1538" s="44"/>
      <c r="SHQ1538" s="51"/>
      <c r="SHR1538" s="51"/>
      <c r="SHS1538" s="51"/>
      <c r="SHT1538" s="13"/>
      <c r="SHU1538" s="13"/>
      <c r="SHV1538" s="14"/>
      <c r="SHW1538" s="14"/>
      <c r="SHX1538" s="41"/>
      <c r="SHY1538" s="44"/>
      <c r="SHZ1538" s="51"/>
      <c r="SIA1538" s="51"/>
      <c r="SIB1538" s="51"/>
      <c r="SIC1538" s="13"/>
      <c r="SID1538" s="13"/>
      <c r="SIE1538" s="14"/>
      <c r="SIF1538" s="14"/>
      <c r="SIG1538" s="41"/>
      <c r="SIH1538" s="44"/>
      <c r="SII1538" s="51"/>
      <c r="SIJ1538" s="51"/>
      <c r="SIK1538" s="51"/>
      <c r="SIL1538" s="13"/>
      <c r="SIM1538" s="13"/>
      <c r="SIN1538" s="14"/>
      <c r="SIO1538" s="14"/>
      <c r="SIP1538" s="41"/>
      <c r="SIQ1538" s="44"/>
      <c r="SIR1538" s="51"/>
      <c r="SIS1538" s="51"/>
      <c r="SIT1538" s="51"/>
      <c r="SIU1538" s="13"/>
      <c r="SIV1538" s="13"/>
      <c r="SIW1538" s="14"/>
      <c r="SIX1538" s="14"/>
      <c r="SIY1538" s="41"/>
      <c r="SIZ1538" s="44"/>
      <c r="SJA1538" s="51"/>
      <c r="SJB1538" s="51"/>
      <c r="SJC1538" s="51"/>
      <c r="SJD1538" s="13"/>
      <c r="SJE1538" s="13"/>
      <c r="SJF1538" s="14"/>
      <c r="SJG1538" s="14"/>
      <c r="SJH1538" s="41"/>
      <c r="SJI1538" s="44"/>
      <c r="SJJ1538" s="51"/>
      <c r="SJK1538" s="51"/>
      <c r="SJL1538" s="51"/>
      <c r="SJM1538" s="13"/>
      <c r="SJN1538" s="13"/>
      <c r="SJO1538" s="14"/>
      <c r="SJP1538" s="14"/>
      <c r="SJQ1538" s="41"/>
      <c r="SJR1538" s="44"/>
      <c r="SJS1538" s="51"/>
      <c r="SJT1538" s="51"/>
      <c r="SJU1538" s="51"/>
      <c r="SJV1538" s="13"/>
      <c r="SJW1538" s="13"/>
      <c r="SJX1538" s="14"/>
      <c r="SJY1538" s="14"/>
      <c r="SJZ1538" s="41"/>
      <c r="SKA1538" s="44"/>
      <c r="SKB1538" s="51"/>
      <c r="SKC1538" s="51"/>
      <c r="SKD1538" s="51"/>
      <c r="SKE1538" s="13"/>
      <c r="SKF1538" s="13"/>
      <c r="SKG1538" s="14"/>
      <c r="SKH1538" s="14"/>
      <c r="SKI1538" s="41"/>
      <c r="SKJ1538" s="44"/>
      <c r="SKK1538" s="51"/>
      <c r="SKL1538" s="51"/>
      <c r="SKM1538" s="51"/>
      <c r="SKN1538" s="13"/>
      <c r="SKO1538" s="13"/>
      <c r="SKP1538" s="14"/>
      <c r="SKQ1538" s="14"/>
      <c r="SKR1538" s="41"/>
      <c r="SKS1538" s="44"/>
      <c r="SKT1538" s="51"/>
      <c r="SKU1538" s="51"/>
      <c r="SKV1538" s="51"/>
      <c r="SKW1538" s="13"/>
      <c r="SKX1538" s="13"/>
      <c r="SKY1538" s="14"/>
      <c r="SKZ1538" s="14"/>
      <c r="SLA1538" s="41"/>
      <c r="SLB1538" s="44"/>
      <c r="SLC1538" s="51"/>
      <c r="SLD1538" s="51"/>
      <c r="SLE1538" s="51"/>
      <c r="SLF1538" s="13"/>
      <c r="SLG1538" s="13"/>
      <c r="SLH1538" s="14"/>
      <c r="SLI1538" s="14"/>
      <c r="SLJ1538" s="41"/>
      <c r="SLK1538" s="44"/>
      <c r="SLL1538" s="51"/>
      <c r="SLM1538" s="51"/>
      <c r="SLN1538" s="51"/>
      <c r="SLO1538" s="13"/>
      <c r="SLP1538" s="13"/>
      <c r="SLQ1538" s="14"/>
      <c r="SLR1538" s="14"/>
      <c r="SLS1538" s="41"/>
      <c r="SLT1538" s="44"/>
      <c r="SLU1538" s="51"/>
      <c r="SLV1538" s="51"/>
      <c r="SLW1538" s="51"/>
      <c r="SLX1538" s="13"/>
      <c r="SLY1538" s="13"/>
      <c r="SLZ1538" s="14"/>
      <c r="SMA1538" s="14"/>
      <c r="SMB1538" s="41"/>
      <c r="SMC1538" s="44"/>
      <c r="SMD1538" s="51"/>
      <c r="SME1538" s="51"/>
      <c r="SMF1538" s="51"/>
      <c r="SMG1538" s="13"/>
      <c r="SMH1538" s="13"/>
      <c r="SMI1538" s="14"/>
      <c r="SMJ1538" s="14"/>
      <c r="SMK1538" s="41"/>
      <c r="SML1538" s="44"/>
      <c r="SMM1538" s="51"/>
      <c r="SMN1538" s="51"/>
      <c r="SMO1538" s="51"/>
      <c r="SMP1538" s="13"/>
      <c r="SMQ1538" s="13"/>
      <c r="SMR1538" s="14"/>
      <c r="SMS1538" s="14"/>
      <c r="SMT1538" s="41"/>
      <c r="SMU1538" s="44"/>
      <c r="SMV1538" s="51"/>
      <c r="SMW1538" s="51"/>
      <c r="SMX1538" s="51"/>
      <c r="SMY1538" s="13"/>
      <c r="SMZ1538" s="13"/>
      <c r="SNA1538" s="14"/>
      <c r="SNB1538" s="14"/>
      <c r="SNC1538" s="41"/>
      <c r="SND1538" s="44"/>
      <c r="SNE1538" s="51"/>
      <c r="SNF1538" s="51"/>
      <c r="SNG1538" s="51"/>
      <c r="SNH1538" s="13"/>
      <c r="SNI1538" s="13"/>
      <c r="SNJ1538" s="14"/>
      <c r="SNK1538" s="14"/>
      <c r="SNL1538" s="41"/>
      <c r="SNM1538" s="44"/>
      <c r="SNN1538" s="51"/>
      <c r="SNO1538" s="51"/>
      <c r="SNP1538" s="51"/>
      <c r="SNQ1538" s="13"/>
      <c r="SNR1538" s="13"/>
      <c r="SNS1538" s="14"/>
      <c r="SNT1538" s="14"/>
      <c r="SNU1538" s="41"/>
      <c r="SNV1538" s="44"/>
      <c r="SNW1538" s="51"/>
      <c r="SNX1538" s="51"/>
      <c r="SNY1538" s="51"/>
      <c r="SNZ1538" s="13"/>
      <c r="SOA1538" s="13"/>
      <c r="SOB1538" s="14"/>
      <c r="SOC1538" s="14"/>
      <c r="SOD1538" s="41"/>
      <c r="SOE1538" s="44"/>
      <c r="SOF1538" s="51"/>
      <c r="SOG1538" s="51"/>
      <c r="SOH1538" s="51"/>
      <c r="SOI1538" s="13"/>
      <c r="SOJ1538" s="13"/>
      <c r="SOK1538" s="14"/>
      <c r="SOL1538" s="14"/>
      <c r="SOM1538" s="41"/>
      <c r="SON1538" s="44"/>
      <c r="SOO1538" s="51"/>
      <c r="SOP1538" s="51"/>
      <c r="SOQ1538" s="51"/>
      <c r="SOR1538" s="13"/>
      <c r="SOS1538" s="13"/>
      <c r="SOT1538" s="14"/>
      <c r="SOU1538" s="14"/>
      <c r="SOV1538" s="41"/>
      <c r="SOW1538" s="44"/>
      <c r="SOX1538" s="51"/>
      <c r="SOY1538" s="51"/>
      <c r="SOZ1538" s="51"/>
      <c r="SPA1538" s="13"/>
      <c r="SPB1538" s="13"/>
      <c r="SPC1538" s="14"/>
      <c r="SPD1538" s="14"/>
      <c r="SPE1538" s="41"/>
      <c r="SPF1538" s="44"/>
      <c r="SPG1538" s="51"/>
      <c r="SPH1538" s="51"/>
      <c r="SPI1538" s="51"/>
      <c r="SPJ1538" s="13"/>
      <c r="SPK1538" s="13"/>
      <c r="SPL1538" s="14"/>
      <c r="SPM1538" s="14"/>
      <c r="SPN1538" s="41"/>
      <c r="SPO1538" s="44"/>
      <c r="SPP1538" s="51"/>
      <c r="SPQ1538" s="51"/>
      <c r="SPR1538" s="51"/>
      <c r="SPS1538" s="13"/>
      <c r="SPT1538" s="13"/>
      <c r="SPU1538" s="14"/>
      <c r="SPV1538" s="14"/>
      <c r="SPW1538" s="41"/>
      <c r="SPX1538" s="44"/>
      <c r="SPY1538" s="51"/>
      <c r="SPZ1538" s="51"/>
      <c r="SQA1538" s="51"/>
      <c r="SQB1538" s="13"/>
      <c r="SQC1538" s="13"/>
      <c r="SQD1538" s="14"/>
      <c r="SQE1538" s="14"/>
      <c r="SQF1538" s="41"/>
      <c r="SQG1538" s="44"/>
      <c r="SQH1538" s="51"/>
      <c r="SQI1538" s="51"/>
      <c r="SQJ1538" s="51"/>
      <c r="SQK1538" s="13"/>
      <c r="SQL1538" s="13"/>
      <c r="SQM1538" s="14"/>
      <c r="SQN1538" s="14"/>
      <c r="SQO1538" s="41"/>
      <c r="SQP1538" s="44"/>
      <c r="SQQ1538" s="51"/>
      <c r="SQR1538" s="51"/>
      <c r="SQS1538" s="51"/>
      <c r="SQT1538" s="13"/>
      <c r="SQU1538" s="13"/>
      <c r="SQV1538" s="14"/>
      <c r="SQW1538" s="14"/>
      <c r="SQX1538" s="41"/>
      <c r="SQY1538" s="44"/>
      <c r="SQZ1538" s="51"/>
      <c r="SRA1538" s="51"/>
      <c r="SRB1538" s="51"/>
      <c r="SRC1538" s="13"/>
      <c r="SRD1538" s="13"/>
      <c r="SRE1538" s="14"/>
      <c r="SRF1538" s="14"/>
      <c r="SRG1538" s="41"/>
      <c r="SRH1538" s="44"/>
      <c r="SRI1538" s="51"/>
      <c r="SRJ1538" s="51"/>
      <c r="SRK1538" s="51"/>
      <c r="SRL1538" s="13"/>
      <c r="SRM1538" s="13"/>
      <c r="SRN1538" s="14"/>
      <c r="SRO1538" s="14"/>
      <c r="SRP1538" s="41"/>
      <c r="SRQ1538" s="44"/>
      <c r="SRR1538" s="51"/>
      <c r="SRS1538" s="51"/>
      <c r="SRT1538" s="51"/>
      <c r="SRU1538" s="13"/>
      <c r="SRV1538" s="13"/>
      <c r="SRW1538" s="14"/>
      <c r="SRX1538" s="14"/>
      <c r="SRY1538" s="41"/>
      <c r="SRZ1538" s="44"/>
      <c r="SSA1538" s="51"/>
      <c r="SSB1538" s="51"/>
      <c r="SSC1538" s="51"/>
      <c r="SSD1538" s="13"/>
      <c r="SSE1538" s="13"/>
      <c r="SSF1538" s="14"/>
      <c r="SSG1538" s="14"/>
      <c r="SSH1538" s="41"/>
      <c r="SSI1538" s="44"/>
      <c r="SSJ1538" s="51"/>
      <c r="SSK1538" s="51"/>
      <c r="SSL1538" s="51"/>
      <c r="SSM1538" s="13"/>
      <c r="SSN1538" s="13"/>
      <c r="SSO1538" s="14"/>
      <c r="SSP1538" s="14"/>
      <c r="SSQ1538" s="41"/>
      <c r="SSR1538" s="44"/>
      <c r="SSS1538" s="51"/>
      <c r="SST1538" s="51"/>
      <c r="SSU1538" s="51"/>
      <c r="SSV1538" s="13"/>
      <c r="SSW1538" s="13"/>
      <c r="SSX1538" s="14"/>
      <c r="SSY1538" s="14"/>
      <c r="SSZ1538" s="41"/>
      <c r="STA1538" s="44"/>
      <c r="STB1538" s="51"/>
      <c r="STC1538" s="51"/>
      <c r="STD1538" s="51"/>
      <c r="STE1538" s="13"/>
      <c r="STF1538" s="13"/>
      <c r="STG1538" s="14"/>
      <c r="STH1538" s="14"/>
      <c r="STI1538" s="41"/>
      <c r="STJ1538" s="44"/>
      <c r="STK1538" s="51"/>
      <c r="STL1538" s="51"/>
      <c r="STM1538" s="51"/>
      <c r="STN1538" s="13"/>
      <c r="STO1538" s="13"/>
      <c r="STP1538" s="14"/>
      <c r="STQ1538" s="14"/>
      <c r="STR1538" s="41"/>
      <c r="STS1538" s="44"/>
      <c r="STT1538" s="51"/>
      <c r="STU1538" s="51"/>
      <c r="STV1538" s="51"/>
      <c r="STW1538" s="13"/>
      <c r="STX1538" s="13"/>
      <c r="STY1538" s="14"/>
      <c r="STZ1538" s="14"/>
      <c r="SUA1538" s="41"/>
      <c r="SUB1538" s="44"/>
      <c r="SUC1538" s="51"/>
      <c r="SUD1538" s="51"/>
      <c r="SUE1538" s="51"/>
      <c r="SUF1538" s="13"/>
      <c r="SUG1538" s="13"/>
      <c r="SUH1538" s="14"/>
      <c r="SUI1538" s="14"/>
      <c r="SUJ1538" s="41"/>
      <c r="SUK1538" s="44"/>
      <c r="SUL1538" s="51"/>
      <c r="SUM1538" s="51"/>
      <c r="SUN1538" s="51"/>
      <c r="SUO1538" s="13"/>
      <c r="SUP1538" s="13"/>
      <c r="SUQ1538" s="14"/>
      <c r="SUR1538" s="14"/>
      <c r="SUS1538" s="41"/>
      <c r="SUT1538" s="44"/>
      <c r="SUU1538" s="51"/>
      <c r="SUV1538" s="51"/>
      <c r="SUW1538" s="51"/>
      <c r="SUX1538" s="13"/>
      <c r="SUY1538" s="13"/>
      <c r="SUZ1538" s="14"/>
      <c r="SVA1538" s="14"/>
      <c r="SVB1538" s="41"/>
      <c r="SVC1538" s="44"/>
      <c r="SVD1538" s="51"/>
      <c r="SVE1538" s="51"/>
      <c r="SVF1538" s="51"/>
      <c r="SVG1538" s="13"/>
      <c r="SVH1538" s="13"/>
      <c r="SVI1538" s="14"/>
      <c r="SVJ1538" s="14"/>
      <c r="SVK1538" s="41"/>
      <c r="SVL1538" s="44"/>
      <c r="SVM1538" s="51"/>
      <c r="SVN1538" s="51"/>
      <c r="SVO1538" s="51"/>
      <c r="SVP1538" s="13"/>
      <c r="SVQ1538" s="13"/>
      <c r="SVR1538" s="14"/>
      <c r="SVS1538" s="14"/>
      <c r="SVT1538" s="41"/>
      <c r="SVU1538" s="44"/>
      <c r="SVV1538" s="51"/>
      <c r="SVW1538" s="51"/>
      <c r="SVX1538" s="51"/>
      <c r="SVY1538" s="13"/>
      <c r="SVZ1538" s="13"/>
      <c r="SWA1538" s="14"/>
      <c r="SWB1538" s="14"/>
      <c r="SWC1538" s="41"/>
      <c r="SWD1538" s="44"/>
      <c r="SWE1538" s="51"/>
      <c r="SWF1538" s="51"/>
      <c r="SWG1538" s="51"/>
      <c r="SWH1538" s="13"/>
      <c r="SWI1538" s="13"/>
      <c r="SWJ1538" s="14"/>
      <c r="SWK1538" s="14"/>
      <c r="SWL1538" s="41"/>
      <c r="SWM1538" s="44"/>
      <c r="SWN1538" s="51"/>
      <c r="SWO1538" s="51"/>
      <c r="SWP1538" s="51"/>
      <c r="SWQ1538" s="13"/>
      <c r="SWR1538" s="13"/>
      <c r="SWS1538" s="14"/>
      <c r="SWT1538" s="14"/>
      <c r="SWU1538" s="41"/>
      <c r="SWV1538" s="44"/>
      <c r="SWW1538" s="51"/>
      <c r="SWX1538" s="51"/>
      <c r="SWY1538" s="51"/>
      <c r="SWZ1538" s="13"/>
      <c r="SXA1538" s="13"/>
      <c r="SXB1538" s="14"/>
      <c r="SXC1538" s="14"/>
      <c r="SXD1538" s="41"/>
      <c r="SXE1538" s="44"/>
      <c r="SXF1538" s="51"/>
      <c r="SXG1538" s="51"/>
      <c r="SXH1538" s="51"/>
      <c r="SXI1538" s="13"/>
      <c r="SXJ1538" s="13"/>
      <c r="SXK1538" s="14"/>
      <c r="SXL1538" s="14"/>
      <c r="SXM1538" s="41"/>
      <c r="SXN1538" s="44"/>
      <c r="SXO1538" s="51"/>
      <c r="SXP1538" s="51"/>
      <c r="SXQ1538" s="51"/>
      <c r="SXR1538" s="13"/>
      <c r="SXS1538" s="13"/>
      <c r="SXT1538" s="14"/>
      <c r="SXU1538" s="14"/>
      <c r="SXV1538" s="41"/>
      <c r="SXW1538" s="44"/>
      <c r="SXX1538" s="51"/>
      <c r="SXY1538" s="51"/>
      <c r="SXZ1538" s="51"/>
      <c r="SYA1538" s="13"/>
      <c r="SYB1538" s="13"/>
      <c r="SYC1538" s="14"/>
      <c r="SYD1538" s="14"/>
      <c r="SYE1538" s="41"/>
      <c r="SYF1538" s="44"/>
      <c r="SYG1538" s="51"/>
      <c r="SYH1538" s="51"/>
      <c r="SYI1538" s="51"/>
      <c r="SYJ1538" s="13"/>
      <c r="SYK1538" s="13"/>
      <c r="SYL1538" s="14"/>
      <c r="SYM1538" s="14"/>
      <c r="SYN1538" s="41"/>
      <c r="SYO1538" s="44"/>
      <c r="SYP1538" s="51"/>
      <c r="SYQ1538" s="51"/>
      <c r="SYR1538" s="51"/>
      <c r="SYS1538" s="13"/>
      <c r="SYT1538" s="13"/>
      <c r="SYU1538" s="14"/>
      <c r="SYV1538" s="14"/>
      <c r="SYW1538" s="41"/>
      <c r="SYX1538" s="44"/>
      <c r="SYY1538" s="51"/>
      <c r="SYZ1538" s="51"/>
      <c r="SZA1538" s="51"/>
      <c r="SZB1538" s="13"/>
      <c r="SZC1538" s="13"/>
      <c r="SZD1538" s="14"/>
      <c r="SZE1538" s="14"/>
      <c r="SZF1538" s="41"/>
      <c r="SZG1538" s="44"/>
      <c r="SZH1538" s="51"/>
      <c r="SZI1538" s="51"/>
      <c r="SZJ1538" s="51"/>
      <c r="SZK1538" s="13"/>
      <c r="SZL1538" s="13"/>
      <c r="SZM1538" s="14"/>
      <c r="SZN1538" s="14"/>
      <c r="SZO1538" s="41"/>
      <c r="SZP1538" s="44"/>
      <c r="SZQ1538" s="51"/>
      <c r="SZR1538" s="51"/>
      <c r="SZS1538" s="51"/>
      <c r="SZT1538" s="13"/>
      <c r="SZU1538" s="13"/>
      <c r="SZV1538" s="14"/>
      <c r="SZW1538" s="14"/>
      <c r="SZX1538" s="41"/>
      <c r="SZY1538" s="44"/>
      <c r="SZZ1538" s="51"/>
      <c r="TAA1538" s="51"/>
      <c r="TAB1538" s="51"/>
      <c r="TAC1538" s="13"/>
      <c r="TAD1538" s="13"/>
      <c r="TAE1538" s="14"/>
      <c r="TAF1538" s="14"/>
      <c r="TAG1538" s="41"/>
      <c r="TAH1538" s="44"/>
      <c r="TAI1538" s="51"/>
      <c r="TAJ1538" s="51"/>
      <c r="TAK1538" s="51"/>
      <c r="TAL1538" s="13"/>
      <c r="TAM1538" s="13"/>
      <c r="TAN1538" s="14"/>
      <c r="TAO1538" s="14"/>
      <c r="TAP1538" s="41"/>
      <c r="TAQ1538" s="44"/>
      <c r="TAR1538" s="51"/>
      <c r="TAS1538" s="51"/>
      <c r="TAT1538" s="51"/>
      <c r="TAU1538" s="13"/>
      <c r="TAV1538" s="13"/>
      <c r="TAW1538" s="14"/>
      <c r="TAX1538" s="14"/>
      <c r="TAY1538" s="41"/>
      <c r="TAZ1538" s="44"/>
      <c r="TBA1538" s="51"/>
      <c r="TBB1538" s="51"/>
      <c r="TBC1538" s="51"/>
      <c r="TBD1538" s="13"/>
      <c r="TBE1538" s="13"/>
      <c r="TBF1538" s="14"/>
      <c r="TBG1538" s="14"/>
      <c r="TBH1538" s="41"/>
      <c r="TBI1538" s="44"/>
      <c r="TBJ1538" s="51"/>
      <c r="TBK1538" s="51"/>
      <c r="TBL1538" s="51"/>
      <c r="TBM1538" s="13"/>
      <c r="TBN1538" s="13"/>
      <c r="TBO1538" s="14"/>
      <c r="TBP1538" s="14"/>
      <c r="TBQ1538" s="41"/>
      <c r="TBR1538" s="44"/>
      <c r="TBS1538" s="51"/>
      <c r="TBT1538" s="51"/>
      <c r="TBU1538" s="51"/>
      <c r="TBV1538" s="13"/>
      <c r="TBW1538" s="13"/>
      <c r="TBX1538" s="14"/>
      <c r="TBY1538" s="14"/>
      <c r="TBZ1538" s="41"/>
      <c r="TCA1538" s="44"/>
      <c r="TCB1538" s="51"/>
      <c r="TCC1538" s="51"/>
      <c r="TCD1538" s="51"/>
      <c r="TCE1538" s="13"/>
      <c r="TCF1538" s="13"/>
      <c r="TCG1538" s="14"/>
      <c r="TCH1538" s="14"/>
      <c r="TCI1538" s="41"/>
      <c r="TCJ1538" s="44"/>
      <c r="TCK1538" s="51"/>
      <c r="TCL1538" s="51"/>
      <c r="TCM1538" s="51"/>
      <c r="TCN1538" s="13"/>
      <c r="TCO1538" s="13"/>
      <c r="TCP1538" s="14"/>
      <c r="TCQ1538" s="14"/>
      <c r="TCR1538" s="41"/>
      <c r="TCS1538" s="44"/>
      <c r="TCT1538" s="51"/>
      <c r="TCU1538" s="51"/>
      <c r="TCV1538" s="51"/>
      <c r="TCW1538" s="13"/>
      <c r="TCX1538" s="13"/>
      <c r="TCY1538" s="14"/>
      <c r="TCZ1538" s="14"/>
      <c r="TDA1538" s="41"/>
      <c r="TDB1538" s="44"/>
      <c r="TDC1538" s="51"/>
      <c r="TDD1538" s="51"/>
      <c r="TDE1538" s="51"/>
      <c r="TDF1538" s="13"/>
      <c r="TDG1538" s="13"/>
      <c r="TDH1538" s="14"/>
      <c r="TDI1538" s="14"/>
      <c r="TDJ1538" s="41"/>
      <c r="TDK1538" s="44"/>
      <c r="TDL1538" s="51"/>
      <c r="TDM1538" s="51"/>
      <c r="TDN1538" s="51"/>
      <c r="TDO1538" s="13"/>
      <c r="TDP1538" s="13"/>
      <c r="TDQ1538" s="14"/>
      <c r="TDR1538" s="14"/>
      <c r="TDS1538" s="41"/>
      <c r="TDT1538" s="44"/>
      <c r="TDU1538" s="51"/>
      <c r="TDV1538" s="51"/>
      <c r="TDW1538" s="51"/>
      <c r="TDX1538" s="13"/>
      <c r="TDY1538" s="13"/>
      <c r="TDZ1538" s="14"/>
      <c r="TEA1538" s="14"/>
      <c r="TEB1538" s="41"/>
      <c r="TEC1538" s="44"/>
      <c r="TED1538" s="51"/>
      <c r="TEE1538" s="51"/>
      <c r="TEF1538" s="51"/>
      <c r="TEG1538" s="13"/>
      <c r="TEH1538" s="13"/>
      <c r="TEI1538" s="14"/>
      <c r="TEJ1538" s="14"/>
      <c r="TEK1538" s="41"/>
      <c r="TEL1538" s="44"/>
      <c r="TEM1538" s="51"/>
      <c r="TEN1538" s="51"/>
      <c r="TEO1538" s="51"/>
      <c r="TEP1538" s="13"/>
      <c r="TEQ1538" s="13"/>
      <c r="TER1538" s="14"/>
      <c r="TES1538" s="14"/>
      <c r="TET1538" s="41"/>
      <c r="TEU1538" s="44"/>
      <c r="TEV1538" s="51"/>
      <c r="TEW1538" s="51"/>
      <c r="TEX1538" s="51"/>
      <c r="TEY1538" s="13"/>
      <c r="TEZ1538" s="13"/>
      <c r="TFA1538" s="14"/>
      <c r="TFB1538" s="14"/>
      <c r="TFC1538" s="41"/>
      <c r="TFD1538" s="44"/>
      <c r="TFE1538" s="51"/>
      <c r="TFF1538" s="51"/>
      <c r="TFG1538" s="51"/>
      <c r="TFH1538" s="13"/>
      <c r="TFI1538" s="13"/>
      <c r="TFJ1538" s="14"/>
      <c r="TFK1538" s="14"/>
      <c r="TFL1538" s="41"/>
      <c r="TFM1538" s="44"/>
      <c r="TFN1538" s="51"/>
      <c r="TFO1538" s="51"/>
      <c r="TFP1538" s="51"/>
      <c r="TFQ1538" s="13"/>
      <c r="TFR1538" s="13"/>
      <c r="TFS1538" s="14"/>
      <c r="TFT1538" s="14"/>
      <c r="TFU1538" s="41"/>
      <c r="TFV1538" s="44"/>
      <c r="TFW1538" s="51"/>
      <c r="TFX1538" s="51"/>
      <c r="TFY1538" s="51"/>
      <c r="TFZ1538" s="13"/>
      <c r="TGA1538" s="13"/>
      <c r="TGB1538" s="14"/>
      <c r="TGC1538" s="14"/>
      <c r="TGD1538" s="41"/>
      <c r="TGE1538" s="44"/>
      <c r="TGF1538" s="51"/>
      <c r="TGG1538" s="51"/>
      <c r="TGH1538" s="51"/>
      <c r="TGI1538" s="13"/>
      <c r="TGJ1538" s="13"/>
      <c r="TGK1538" s="14"/>
      <c r="TGL1538" s="14"/>
      <c r="TGM1538" s="41"/>
      <c r="TGN1538" s="44"/>
      <c r="TGO1538" s="51"/>
      <c r="TGP1538" s="51"/>
      <c r="TGQ1538" s="51"/>
      <c r="TGR1538" s="13"/>
      <c r="TGS1538" s="13"/>
      <c r="TGT1538" s="14"/>
      <c r="TGU1538" s="14"/>
      <c r="TGV1538" s="41"/>
      <c r="TGW1538" s="44"/>
      <c r="TGX1538" s="51"/>
      <c r="TGY1538" s="51"/>
      <c r="TGZ1538" s="51"/>
      <c r="THA1538" s="13"/>
      <c r="THB1538" s="13"/>
      <c r="THC1538" s="14"/>
      <c r="THD1538" s="14"/>
      <c r="THE1538" s="41"/>
      <c r="THF1538" s="44"/>
      <c r="THG1538" s="51"/>
      <c r="THH1538" s="51"/>
      <c r="THI1538" s="51"/>
      <c r="THJ1538" s="13"/>
      <c r="THK1538" s="13"/>
      <c r="THL1538" s="14"/>
      <c r="THM1538" s="14"/>
      <c r="THN1538" s="41"/>
      <c r="THO1538" s="44"/>
      <c r="THP1538" s="51"/>
      <c r="THQ1538" s="51"/>
      <c r="THR1538" s="51"/>
      <c r="THS1538" s="13"/>
      <c r="THT1538" s="13"/>
      <c r="THU1538" s="14"/>
      <c r="THV1538" s="14"/>
      <c r="THW1538" s="41"/>
      <c r="THX1538" s="44"/>
      <c r="THY1538" s="51"/>
      <c r="THZ1538" s="51"/>
      <c r="TIA1538" s="51"/>
      <c r="TIB1538" s="13"/>
      <c r="TIC1538" s="13"/>
      <c r="TID1538" s="14"/>
      <c r="TIE1538" s="14"/>
      <c r="TIF1538" s="41"/>
      <c r="TIG1538" s="44"/>
      <c r="TIH1538" s="51"/>
      <c r="TII1538" s="51"/>
      <c r="TIJ1538" s="51"/>
      <c r="TIK1538" s="13"/>
      <c r="TIL1538" s="13"/>
      <c r="TIM1538" s="14"/>
      <c r="TIN1538" s="14"/>
      <c r="TIO1538" s="41"/>
      <c r="TIP1538" s="44"/>
      <c r="TIQ1538" s="51"/>
      <c r="TIR1538" s="51"/>
      <c r="TIS1538" s="51"/>
      <c r="TIT1538" s="13"/>
      <c r="TIU1538" s="13"/>
      <c r="TIV1538" s="14"/>
      <c r="TIW1538" s="14"/>
      <c r="TIX1538" s="41"/>
      <c r="TIY1538" s="44"/>
      <c r="TIZ1538" s="51"/>
      <c r="TJA1538" s="51"/>
      <c r="TJB1538" s="51"/>
      <c r="TJC1538" s="13"/>
      <c r="TJD1538" s="13"/>
      <c r="TJE1538" s="14"/>
      <c r="TJF1538" s="14"/>
      <c r="TJG1538" s="41"/>
      <c r="TJH1538" s="44"/>
      <c r="TJI1538" s="51"/>
      <c r="TJJ1538" s="51"/>
      <c r="TJK1538" s="51"/>
      <c r="TJL1538" s="13"/>
      <c r="TJM1538" s="13"/>
      <c r="TJN1538" s="14"/>
      <c r="TJO1538" s="14"/>
      <c r="TJP1538" s="41"/>
      <c r="TJQ1538" s="44"/>
      <c r="TJR1538" s="51"/>
      <c r="TJS1538" s="51"/>
      <c r="TJT1538" s="51"/>
      <c r="TJU1538" s="13"/>
      <c r="TJV1538" s="13"/>
      <c r="TJW1538" s="14"/>
      <c r="TJX1538" s="14"/>
      <c r="TJY1538" s="41"/>
      <c r="TJZ1538" s="44"/>
      <c r="TKA1538" s="51"/>
      <c r="TKB1538" s="51"/>
      <c r="TKC1538" s="51"/>
      <c r="TKD1538" s="13"/>
      <c r="TKE1538" s="13"/>
      <c r="TKF1538" s="14"/>
      <c r="TKG1538" s="14"/>
      <c r="TKH1538" s="41"/>
      <c r="TKI1538" s="44"/>
      <c r="TKJ1538" s="51"/>
      <c r="TKK1538" s="51"/>
      <c r="TKL1538" s="51"/>
      <c r="TKM1538" s="13"/>
      <c r="TKN1538" s="13"/>
      <c r="TKO1538" s="14"/>
      <c r="TKP1538" s="14"/>
      <c r="TKQ1538" s="41"/>
      <c r="TKR1538" s="44"/>
      <c r="TKS1538" s="51"/>
      <c r="TKT1538" s="51"/>
      <c r="TKU1538" s="51"/>
      <c r="TKV1538" s="13"/>
      <c r="TKW1538" s="13"/>
      <c r="TKX1538" s="14"/>
      <c r="TKY1538" s="14"/>
      <c r="TKZ1538" s="41"/>
      <c r="TLA1538" s="44"/>
      <c r="TLB1538" s="51"/>
      <c r="TLC1538" s="51"/>
      <c r="TLD1538" s="51"/>
      <c r="TLE1538" s="13"/>
      <c r="TLF1538" s="13"/>
      <c r="TLG1538" s="14"/>
      <c r="TLH1538" s="14"/>
      <c r="TLI1538" s="41"/>
      <c r="TLJ1538" s="44"/>
      <c r="TLK1538" s="51"/>
      <c r="TLL1538" s="51"/>
      <c r="TLM1538" s="51"/>
      <c r="TLN1538" s="13"/>
      <c r="TLO1538" s="13"/>
      <c r="TLP1538" s="14"/>
      <c r="TLQ1538" s="14"/>
      <c r="TLR1538" s="41"/>
      <c r="TLS1538" s="44"/>
      <c r="TLT1538" s="51"/>
      <c r="TLU1538" s="51"/>
      <c r="TLV1538" s="51"/>
      <c r="TLW1538" s="13"/>
      <c r="TLX1538" s="13"/>
      <c r="TLY1538" s="14"/>
      <c r="TLZ1538" s="14"/>
      <c r="TMA1538" s="41"/>
      <c r="TMB1538" s="44"/>
      <c r="TMC1538" s="51"/>
      <c r="TMD1538" s="51"/>
      <c r="TME1538" s="51"/>
      <c r="TMF1538" s="13"/>
      <c r="TMG1538" s="13"/>
      <c r="TMH1538" s="14"/>
      <c r="TMI1538" s="14"/>
      <c r="TMJ1538" s="41"/>
      <c r="TMK1538" s="44"/>
      <c r="TML1538" s="51"/>
      <c r="TMM1538" s="51"/>
      <c r="TMN1538" s="51"/>
      <c r="TMO1538" s="13"/>
      <c r="TMP1538" s="13"/>
      <c r="TMQ1538" s="14"/>
      <c r="TMR1538" s="14"/>
      <c r="TMS1538" s="41"/>
      <c r="TMT1538" s="44"/>
      <c r="TMU1538" s="51"/>
      <c r="TMV1538" s="51"/>
      <c r="TMW1538" s="51"/>
      <c r="TMX1538" s="13"/>
      <c r="TMY1538" s="13"/>
      <c r="TMZ1538" s="14"/>
      <c r="TNA1538" s="14"/>
      <c r="TNB1538" s="41"/>
      <c r="TNC1538" s="44"/>
      <c r="TND1538" s="51"/>
      <c r="TNE1538" s="51"/>
      <c r="TNF1538" s="51"/>
      <c r="TNG1538" s="13"/>
      <c r="TNH1538" s="13"/>
      <c r="TNI1538" s="14"/>
      <c r="TNJ1538" s="14"/>
      <c r="TNK1538" s="41"/>
      <c r="TNL1538" s="44"/>
      <c r="TNM1538" s="51"/>
      <c r="TNN1538" s="51"/>
      <c r="TNO1538" s="51"/>
      <c r="TNP1538" s="13"/>
      <c r="TNQ1538" s="13"/>
      <c r="TNR1538" s="14"/>
      <c r="TNS1538" s="14"/>
      <c r="TNT1538" s="41"/>
      <c r="TNU1538" s="44"/>
      <c r="TNV1538" s="51"/>
      <c r="TNW1538" s="51"/>
      <c r="TNX1538" s="51"/>
      <c r="TNY1538" s="13"/>
      <c r="TNZ1538" s="13"/>
      <c r="TOA1538" s="14"/>
      <c r="TOB1538" s="14"/>
      <c r="TOC1538" s="41"/>
      <c r="TOD1538" s="44"/>
      <c r="TOE1538" s="51"/>
      <c r="TOF1538" s="51"/>
      <c r="TOG1538" s="51"/>
      <c r="TOH1538" s="13"/>
      <c r="TOI1538" s="13"/>
      <c r="TOJ1538" s="14"/>
      <c r="TOK1538" s="14"/>
      <c r="TOL1538" s="41"/>
      <c r="TOM1538" s="44"/>
      <c r="TON1538" s="51"/>
      <c r="TOO1538" s="51"/>
      <c r="TOP1538" s="51"/>
      <c r="TOQ1538" s="13"/>
      <c r="TOR1538" s="13"/>
      <c r="TOS1538" s="14"/>
      <c r="TOT1538" s="14"/>
      <c r="TOU1538" s="41"/>
      <c r="TOV1538" s="44"/>
      <c r="TOW1538" s="51"/>
      <c r="TOX1538" s="51"/>
      <c r="TOY1538" s="51"/>
      <c r="TOZ1538" s="13"/>
      <c r="TPA1538" s="13"/>
      <c r="TPB1538" s="14"/>
      <c r="TPC1538" s="14"/>
      <c r="TPD1538" s="41"/>
      <c r="TPE1538" s="44"/>
      <c r="TPF1538" s="51"/>
      <c r="TPG1538" s="51"/>
      <c r="TPH1538" s="51"/>
      <c r="TPI1538" s="13"/>
      <c r="TPJ1538" s="13"/>
      <c r="TPK1538" s="14"/>
      <c r="TPL1538" s="14"/>
      <c r="TPM1538" s="41"/>
      <c r="TPN1538" s="44"/>
      <c r="TPO1538" s="51"/>
      <c r="TPP1538" s="51"/>
      <c r="TPQ1538" s="51"/>
      <c r="TPR1538" s="13"/>
      <c r="TPS1538" s="13"/>
      <c r="TPT1538" s="14"/>
      <c r="TPU1538" s="14"/>
      <c r="TPV1538" s="41"/>
      <c r="TPW1538" s="44"/>
      <c r="TPX1538" s="51"/>
      <c r="TPY1538" s="51"/>
      <c r="TPZ1538" s="51"/>
      <c r="TQA1538" s="13"/>
      <c r="TQB1538" s="13"/>
      <c r="TQC1538" s="14"/>
      <c r="TQD1538" s="14"/>
      <c r="TQE1538" s="41"/>
      <c r="TQF1538" s="44"/>
      <c r="TQG1538" s="51"/>
      <c r="TQH1538" s="51"/>
      <c r="TQI1538" s="51"/>
      <c r="TQJ1538" s="13"/>
      <c r="TQK1538" s="13"/>
      <c r="TQL1538" s="14"/>
      <c r="TQM1538" s="14"/>
      <c r="TQN1538" s="41"/>
      <c r="TQO1538" s="44"/>
      <c r="TQP1538" s="51"/>
      <c r="TQQ1538" s="51"/>
      <c r="TQR1538" s="51"/>
      <c r="TQS1538" s="13"/>
      <c r="TQT1538" s="13"/>
      <c r="TQU1538" s="14"/>
      <c r="TQV1538" s="14"/>
      <c r="TQW1538" s="41"/>
      <c r="TQX1538" s="44"/>
      <c r="TQY1538" s="51"/>
      <c r="TQZ1538" s="51"/>
      <c r="TRA1538" s="51"/>
      <c r="TRB1538" s="13"/>
      <c r="TRC1538" s="13"/>
      <c r="TRD1538" s="14"/>
      <c r="TRE1538" s="14"/>
      <c r="TRF1538" s="41"/>
      <c r="TRG1538" s="44"/>
      <c r="TRH1538" s="51"/>
      <c r="TRI1538" s="51"/>
      <c r="TRJ1538" s="51"/>
      <c r="TRK1538" s="13"/>
      <c r="TRL1538" s="13"/>
      <c r="TRM1538" s="14"/>
      <c r="TRN1538" s="14"/>
      <c r="TRO1538" s="41"/>
      <c r="TRP1538" s="44"/>
      <c r="TRQ1538" s="51"/>
      <c r="TRR1538" s="51"/>
      <c r="TRS1538" s="51"/>
      <c r="TRT1538" s="13"/>
      <c r="TRU1538" s="13"/>
      <c r="TRV1538" s="14"/>
      <c r="TRW1538" s="14"/>
      <c r="TRX1538" s="41"/>
      <c r="TRY1538" s="44"/>
      <c r="TRZ1538" s="51"/>
      <c r="TSA1538" s="51"/>
      <c r="TSB1538" s="51"/>
      <c r="TSC1538" s="13"/>
      <c r="TSD1538" s="13"/>
      <c r="TSE1538" s="14"/>
      <c r="TSF1538" s="14"/>
      <c r="TSG1538" s="41"/>
      <c r="TSH1538" s="44"/>
      <c r="TSI1538" s="51"/>
      <c r="TSJ1538" s="51"/>
      <c r="TSK1538" s="51"/>
      <c r="TSL1538" s="13"/>
      <c r="TSM1538" s="13"/>
      <c r="TSN1538" s="14"/>
      <c r="TSO1538" s="14"/>
      <c r="TSP1538" s="41"/>
      <c r="TSQ1538" s="44"/>
      <c r="TSR1538" s="51"/>
      <c r="TSS1538" s="51"/>
      <c r="TST1538" s="51"/>
      <c r="TSU1538" s="13"/>
      <c r="TSV1538" s="13"/>
      <c r="TSW1538" s="14"/>
      <c r="TSX1538" s="14"/>
      <c r="TSY1538" s="41"/>
      <c r="TSZ1538" s="44"/>
      <c r="TTA1538" s="51"/>
      <c r="TTB1538" s="51"/>
      <c r="TTC1538" s="51"/>
      <c r="TTD1538" s="13"/>
      <c r="TTE1538" s="13"/>
      <c r="TTF1538" s="14"/>
      <c r="TTG1538" s="14"/>
      <c r="TTH1538" s="41"/>
      <c r="TTI1538" s="44"/>
      <c r="TTJ1538" s="51"/>
      <c r="TTK1538" s="51"/>
      <c r="TTL1538" s="51"/>
      <c r="TTM1538" s="13"/>
      <c r="TTN1538" s="13"/>
      <c r="TTO1538" s="14"/>
      <c r="TTP1538" s="14"/>
      <c r="TTQ1538" s="41"/>
      <c r="TTR1538" s="44"/>
      <c r="TTS1538" s="51"/>
      <c r="TTT1538" s="51"/>
      <c r="TTU1538" s="51"/>
      <c r="TTV1538" s="13"/>
      <c r="TTW1538" s="13"/>
      <c r="TTX1538" s="14"/>
      <c r="TTY1538" s="14"/>
      <c r="TTZ1538" s="41"/>
      <c r="TUA1538" s="44"/>
      <c r="TUB1538" s="51"/>
      <c r="TUC1538" s="51"/>
      <c r="TUD1538" s="51"/>
      <c r="TUE1538" s="13"/>
      <c r="TUF1538" s="13"/>
      <c r="TUG1538" s="14"/>
      <c r="TUH1538" s="14"/>
      <c r="TUI1538" s="41"/>
      <c r="TUJ1538" s="44"/>
      <c r="TUK1538" s="51"/>
      <c r="TUL1538" s="51"/>
      <c r="TUM1538" s="51"/>
      <c r="TUN1538" s="13"/>
      <c r="TUO1538" s="13"/>
      <c r="TUP1538" s="14"/>
      <c r="TUQ1538" s="14"/>
      <c r="TUR1538" s="41"/>
      <c r="TUS1538" s="44"/>
      <c r="TUT1538" s="51"/>
      <c r="TUU1538" s="51"/>
      <c r="TUV1538" s="51"/>
      <c r="TUW1538" s="13"/>
      <c r="TUX1538" s="13"/>
      <c r="TUY1538" s="14"/>
      <c r="TUZ1538" s="14"/>
      <c r="TVA1538" s="41"/>
      <c r="TVB1538" s="44"/>
      <c r="TVC1538" s="51"/>
      <c r="TVD1538" s="51"/>
      <c r="TVE1538" s="51"/>
      <c r="TVF1538" s="13"/>
      <c r="TVG1538" s="13"/>
      <c r="TVH1538" s="14"/>
      <c r="TVI1538" s="14"/>
      <c r="TVJ1538" s="41"/>
      <c r="TVK1538" s="44"/>
      <c r="TVL1538" s="51"/>
      <c r="TVM1538" s="51"/>
      <c r="TVN1538" s="51"/>
      <c r="TVO1538" s="13"/>
      <c r="TVP1538" s="13"/>
      <c r="TVQ1538" s="14"/>
      <c r="TVR1538" s="14"/>
      <c r="TVS1538" s="41"/>
      <c r="TVT1538" s="44"/>
      <c r="TVU1538" s="51"/>
      <c r="TVV1538" s="51"/>
      <c r="TVW1538" s="51"/>
      <c r="TVX1538" s="13"/>
      <c r="TVY1538" s="13"/>
      <c r="TVZ1538" s="14"/>
      <c r="TWA1538" s="14"/>
      <c r="TWB1538" s="41"/>
      <c r="TWC1538" s="44"/>
      <c r="TWD1538" s="51"/>
      <c r="TWE1538" s="51"/>
      <c r="TWF1538" s="51"/>
      <c r="TWG1538" s="13"/>
      <c r="TWH1538" s="13"/>
      <c r="TWI1538" s="14"/>
      <c r="TWJ1538" s="14"/>
      <c r="TWK1538" s="41"/>
      <c r="TWL1538" s="44"/>
      <c r="TWM1538" s="51"/>
      <c r="TWN1538" s="51"/>
      <c r="TWO1538" s="51"/>
      <c r="TWP1538" s="13"/>
      <c r="TWQ1538" s="13"/>
      <c r="TWR1538" s="14"/>
      <c r="TWS1538" s="14"/>
      <c r="TWT1538" s="41"/>
      <c r="TWU1538" s="44"/>
      <c r="TWV1538" s="51"/>
      <c r="TWW1538" s="51"/>
      <c r="TWX1538" s="51"/>
      <c r="TWY1538" s="13"/>
      <c r="TWZ1538" s="13"/>
      <c r="TXA1538" s="14"/>
      <c r="TXB1538" s="14"/>
      <c r="TXC1538" s="41"/>
      <c r="TXD1538" s="44"/>
      <c r="TXE1538" s="51"/>
      <c r="TXF1538" s="51"/>
      <c r="TXG1538" s="51"/>
      <c r="TXH1538" s="13"/>
      <c r="TXI1538" s="13"/>
      <c r="TXJ1538" s="14"/>
      <c r="TXK1538" s="14"/>
      <c r="TXL1538" s="41"/>
      <c r="TXM1538" s="44"/>
      <c r="TXN1538" s="51"/>
      <c r="TXO1538" s="51"/>
      <c r="TXP1538" s="51"/>
      <c r="TXQ1538" s="13"/>
      <c r="TXR1538" s="13"/>
      <c r="TXS1538" s="14"/>
      <c r="TXT1538" s="14"/>
      <c r="TXU1538" s="41"/>
      <c r="TXV1538" s="44"/>
      <c r="TXW1538" s="51"/>
      <c r="TXX1538" s="51"/>
      <c r="TXY1538" s="51"/>
      <c r="TXZ1538" s="13"/>
      <c r="TYA1538" s="13"/>
      <c r="TYB1538" s="14"/>
      <c r="TYC1538" s="14"/>
      <c r="TYD1538" s="41"/>
      <c r="TYE1538" s="44"/>
      <c r="TYF1538" s="51"/>
      <c r="TYG1538" s="51"/>
      <c r="TYH1538" s="51"/>
      <c r="TYI1538" s="13"/>
      <c r="TYJ1538" s="13"/>
      <c r="TYK1538" s="14"/>
      <c r="TYL1538" s="14"/>
      <c r="TYM1538" s="41"/>
      <c r="TYN1538" s="44"/>
      <c r="TYO1538" s="51"/>
      <c r="TYP1538" s="51"/>
      <c r="TYQ1538" s="51"/>
      <c r="TYR1538" s="13"/>
      <c r="TYS1538" s="13"/>
      <c r="TYT1538" s="14"/>
      <c r="TYU1538" s="14"/>
      <c r="TYV1538" s="41"/>
      <c r="TYW1538" s="44"/>
      <c r="TYX1538" s="51"/>
      <c r="TYY1538" s="51"/>
      <c r="TYZ1538" s="51"/>
      <c r="TZA1538" s="13"/>
      <c r="TZB1538" s="13"/>
      <c r="TZC1538" s="14"/>
      <c r="TZD1538" s="14"/>
      <c r="TZE1538" s="41"/>
      <c r="TZF1538" s="44"/>
      <c r="TZG1538" s="51"/>
      <c r="TZH1538" s="51"/>
      <c r="TZI1538" s="51"/>
      <c r="TZJ1538" s="13"/>
      <c r="TZK1538" s="13"/>
      <c r="TZL1538" s="14"/>
      <c r="TZM1538" s="14"/>
      <c r="TZN1538" s="41"/>
      <c r="TZO1538" s="44"/>
      <c r="TZP1538" s="51"/>
      <c r="TZQ1538" s="51"/>
      <c r="TZR1538" s="51"/>
      <c r="TZS1538" s="13"/>
      <c r="TZT1538" s="13"/>
      <c r="TZU1538" s="14"/>
      <c r="TZV1538" s="14"/>
      <c r="TZW1538" s="41"/>
      <c r="TZX1538" s="44"/>
      <c r="TZY1538" s="51"/>
      <c r="TZZ1538" s="51"/>
      <c r="UAA1538" s="51"/>
      <c r="UAB1538" s="13"/>
      <c r="UAC1538" s="13"/>
      <c r="UAD1538" s="14"/>
      <c r="UAE1538" s="14"/>
      <c r="UAF1538" s="41"/>
      <c r="UAG1538" s="44"/>
      <c r="UAH1538" s="51"/>
      <c r="UAI1538" s="51"/>
      <c r="UAJ1538" s="51"/>
      <c r="UAK1538" s="13"/>
      <c r="UAL1538" s="13"/>
      <c r="UAM1538" s="14"/>
      <c r="UAN1538" s="14"/>
      <c r="UAO1538" s="41"/>
      <c r="UAP1538" s="44"/>
      <c r="UAQ1538" s="51"/>
      <c r="UAR1538" s="51"/>
      <c r="UAS1538" s="51"/>
      <c r="UAT1538" s="13"/>
      <c r="UAU1538" s="13"/>
      <c r="UAV1538" s="14"/>
      <c r="UAW1538" s="14"/>
      <c r="UAX1538" s="41"/>
      <c r="UAY1538" s="44"/>
      <c r="UAZ1538" s="51"/>
      <c r="UBA1538" s="51"/>
      <c r="UBB1538" s="51"/>
      <c r="UBC1538" s="13"/>
      <c r="UBD1538" s="13"/>
      <c r="UBE1538" s="14"/>
      <c r="UBF1538" s="14"/>
      <c r="UBG1538" s="41"/>
      <c r="UBH1538" s="44"/>
      <c r="UBI1538" s="51"/>
      <c r="UBJ1538" s="51"/>
      <c r="UBK1538" s="51"/>
      <c r="UBL1538" s="13"/>
      <c r="UBM1538" s="13"/>
      <c r="UBN1538" s="14"/>
      <c r="UBO1538" s="14"/>
      <c r="UBP1538" s="41"/>
      <c r="UBQ1538" s="44"/>
      <c r="UBR1538" s="51"/>
      <c r="UBS1538" s="51"/>
      <c r="UBT1538" s="51"/>
      <c r="UBU1538" s="13"/>
      <c r="UBV1538" s="13"/>
      <c r="UBW1538" s="14"/>
      <c r="UBX1538" s="14"/>
      <c r="UBY1538" s="41"/>
      <c r="UBZ1538" s="44"/>
      <c r="UCA1538" s="51"/>
      <c r="UCB1538" s="51"/>
      <c r="UCC1538" s="51"/>
      <c r="UCD1538" s="13"/>
      <c r="UCE1538" s="13"/>
      <c r="UCF1538" s="14"/>
      <c r="UCG1538" s="14"/>
      <c r="UCH1538" s="41"/>
      <c r="UCI1538" s="44"/>
      <c r="UCJ1538" s="51"/>
      <c r="UCK1538" s="51"/>
      <c r="UCL1538" s="51"/>
      <c r="UCM1538" s="13"/>
      <c r="UCN1538" s="13"/>
      <c r="UCO1538" s="14"/>
      <c r="UCP1538" s="14"/>
      <c r="UCQ1538" s="41"/>
      <c r="UCR1538" s="44"/>
      <c r="UCS1538" s="51"/>
      <c r="UCT1538" s="51"/>
      <c r="UCU1538" s="51"/>
      <c r="UCV1538" s="13"/>
      <c r="UCW1538" s="13"/>
      <c r="UCX1538" s="14"/>
      <c r="UCY1538" s="14"/>
      <c r="UCZ1538" s="41"/>
      <c r="UDA1538" s="44"/>
      <c r="UDB1538" s="51"/>
      <c r="UDC1538" s="51"/>
      <c r="UDD1538" s="51"/>
      <c r="UDE1538" s="13"/>
      <c r="UDF1538" s="13"/>
      <c r="UDG1538" s="14"/>
      <c r="UDH1538" s="14"/>
      <c r="UDI1538" s="41"/>
      <c r="UDJ1538" s="44"/>
      <c r="UDK1538" s="51"/>
      <c r="UDL1538" s="51"/>
      <c r="UDM1538" s="51"/>
      <c r="UDN1538" s="13"/>
      <c r="UDO1538" s="13"/>
      <c r="UDP1538" s="14"/>
      <c r="UDQ1538" s="14"/>
      <c r="UDR1538" s="41"/>
      <c r="UDS1538" s="44"/>
      <c r="UDT1538" s="51"/>
      <c r="UDU1538" s="51"/>
      <c r="UDV1538" s="51"/>
      <c r="UDW1538" s="13"/>
      <c r="UDX1538" s="13"/>
      <c r="UDY1538" s="14"/>
      <c r="UDZ1538" s="14"/>
      <c r="UEA1538" s="41"/>
      <c r="UEB1538" s="44"/>
      <c r="UEC1538" s="51"/>
      <c r="UED1538" s="51"/>
      <c r="UEE1538" s="51"/>
      <c r="UEF1538" s="13"/>
      <c r="UEG1538" s="13"/>
      <c r="UEH1538" s="14"/>
      <c r="UEI1538" s="14"/>
      <c r="UEJ1538" s="41"/>
      <c r="UEK1538" s="44"/>
      <c r="UEL1538" s="51"/>
      <c r="UEM1538" s="51"/>
      <c r="UEN1538" s="51"/>
      <c r="UEO1538" s="13"/>
      <c r="UEP1538" s="13"/>
      <c r="UEQ1538" s="14"/>
      <c r="UER1538" s="14"/>
      <c r="UES1538" s="41"/>
      <c r="UET1538" s="44"/>
      <c r="UEU1538" s="51"/>
      <c r="UEV1538" s="51"/>
      <c r="UEW1538" s="51"/>
      <c r="UEX1538" s="13"/>
      <c r="UEY1538" s="13"/>
      <c r="UEZ1538" s="14"/>
      <c r="UFA1538" s="14"/>
      <c r="UFB1538" s="41"/>
      <c r="UFC1538" s="44"/>
      <c r="UFD1538" s="51"/>
      <c r="UFE1538" s="51"/>
      <c r="UFF1538" s="51"/>
      <c r="UFG1538" s="13"/>
      <c r="UFH1538" s="13"/>
      <c r="UFI1538" s="14"/>
      <c r="UFJ1538" s="14"/>
      <c r="UFK1538" s="41"/>
      <c r="UFL1538" s="44"/>
      <c r="UFM1538" s="51"/>
      <c r="UFN1538" s="51"/>
      <c r="UFO1538" s="51"/>
      <c r="UFP1538" s="13"/>
      <c r="UFQ1538" s="13"/>
      <c r="UFR1538" s="14"/>
      <c r="UFS1538" s="14"/>
      <c r="UFT1538" s="41"/>
      <c r="UFU1538" s="44"/>
      <c r="UFV1538" s="51"/>
      <c r="UFW1538" s="51"/>
      <c r="UFX1538" s="51"/>
      <c r="UFY1538" s="13"/>
      <c r="UFZ1538" s="13"/>
      <c r="UGA1538" s="14"/>
      <c r="UGB1538" s="14"/>
      <c r="UGC1538" s="41"/>
      <c r="UGD1538" s="44"/>
      <c r="UGE1538" s="51"/>
      <c r="UGF1538" s="51"/>
      <c r="UGG1538" s="51"/>
      <c r="UGH1538" s="13"/>
      <c r="UGI1538" s="13"/>
      <c r="UGJ1538" s="14"/>
      <c r="UGK1538" s="14"/>
      <c r="UGL1538" s="41"/>
      <c r="UGM1538" s="44"/>
      <c r="UGN1538" s="51"/>
      <c r="UGO1538" s="51"/>
      <c r="UGP1538" s="51"/>
      <c r="UGQ1538" s="13"/>
      <c r="UGR1538" s="13"/>
      <c r="UGS1538" s="14"/>
      <c r="UGT1538" s="14"/>
      <c r="UGU1538" s="41"/>
      <c r="UGV1538" s="44"/>
      <c r="UGW1538" s="51"/>
      <c r="UGX1538" s="51"/>
      <c r="UGY1538" s="51"/>
      <c r="UGZ1538" s="13"/>
      <c r="UHA1538" s="13"/>
      <c r="UHB1538" s="14"/>
      <c r="UHC1538" s="14"/>
      <c r="UHD1538" s="41"/>
      <c r="UHE1538" s="44"/>
      <c r="UHF1538" s="51"/>
      <c r="UHG1538" s="51"/>
      <c r="UHH1538" s="51"/>
      <c r="UHI1538" s="13"/>
      <c r="UHJ1538" s="13"/>
      <c r="UHK1538" s="14"/>
      <c r="UHL1538" s="14"/>
      <c r="UHM1538" s="41"/>
      <c r="UHN1538" s="44"/>
      <c r="UHO1538" s="51"/>
      <c r="UHP1538" s="51"/>
      <c r="UHQ1538" s="51"/>
      <c r="UHR1538" s="13"/>
      <c r="UHS1538" s="13"/>
      <c r="UHT1538" s="14"/>
      <c r="UHU1538" s="14"/>
      <c r="UHV1538" s="41"/>
      <c r="UHW1538" s="44"/>
      <c r="UHX1538" s="51"/>
      <c r="UHY1538" s="51"/>
      <c r="UHZ1538" s="51"/>
      <c r="UIA1538" s="13"/>
      <c r="UIB1538" s="13"/>
      <c r="UIC1538" s="14"/>
      <c r="UID1538" s="14"/>
      <c r="UIE1538" s="41"/>
      <c r="UIF1538" s="44"/>
      <c r="UIG1538" s="51"/>
      <c r="UIH1538" s="51"/>
      <c r="UII1538" s="51"/>
      <c r="UIJ1538" s="13"/>
      <c r="UIK1538" s="13"/>
      <c r="UIL1538" s="14"/>
      <c r="UIM1538" s="14"/>
      <c r="UIN1538" s="41"/>
      <c r="UIO1538" s="44"/>
      <c r="UIP1538" s="51"/>
      <c r="UIQ1538" s="51"/>
      <c r="UIR1538" s="51"/>
      <c r="UIS1538" s="13"/>
      <c r="UIT1538" s="13"/>
      <c r="UIU1538" s="14"/>
      <c r="UIV1538" s="14"/>
      <c r="UIW1538" s="41"/>
      <c r="UIX1538" s="44"/>
      <c r="UIY1538" s="51"/>
      <c r="UIZ1538" s="51"/>
      <c r="UJA1538" s="51"/>
      <c r="UJB1538" s="13"/>
      <c r="UJC1538" s="13"/>
      <c r="UJD1538" s="14"/>
      <c r="UJE1538" s="14"/>
      <c r="UJF1538" s="41"/>
      <c r="UJG1538" s="44"/>
      <c r="UJH1538" s="51"/>
      <c r="UJI1538" s="51"/>
      <c r="UJJ1538" s="51"/>
      <c r="UJK1538" s="13"/>
      <c r="UJL1538" s="13"/>
      <c r="UJM1538" s="14"/>
      <c r="UJN1538" s="14"/>
      <c r="UJO1538" s="41"/>
      <c r="UJP1538" s="44"/>
      <c r="UJQ1538" s="51"/>
      <c r="UJR1538" s="51"/>
      <c r="UJS1538" s="51"/>
      <c r="UJT1538" s="13"/>
      <c r="UJU1538" s="13"/>
      <c r="UJV1538" s="14"/>
      <c r="UJW1538" s="14"/>
      <c r="UJX1538" s="41"/>
      <c r="UJY1538" s="44"/>
      <c r="UJZ1538" s="51"/>
      <c r="UKA1538" s="51"/>
      <c r="UKB1538" s="51"/>
      <c r="UKC1538" s="13"/>
      <c r="UKD1538" s="13"/>
      <c r="UKE1538" s="14"/>
      <c r="UKF1538" s="14"/>
      <c r="UKG1538" s="41"/>
      <c r="UKH1538" s="44"/>
      <c r="UKI1538" s="51"/>
      <c r="UKJ1538" s="51"/>
      <c r="UKK1538" s="51"/>
      <c r="UKL1538" s="13"/>
      <c r="UKM1538" s="13"/>
      <c r="UKN1538" s="14"/>
      <c r="UKO1538" s="14"/>
      <c r="UKP1538" s="41"/>
      <c r="UKQ1538" s="44"/>
      <c r="UKR1538" s="51"/>
      <c r="UKS1538" s="51"/>
      <c r="UKT1538" s="51"/>
      <c r="UKU1538" s="13"/>
      <c r="UKV1538" s="13"/>
      <c r="UKW1538" s="14"/>
      <c r="UKX1538" s="14"/>
      <c r="UKY1538" s="41"/>
      <c r="UKZ1538" s="44"/>
      <c r="ULA1538" s="51"/>
      <c r="ULB1538" s="51"/>
      <c r="ULC1538" s="51"/>
      <c r="ULD1538" s="13"/>
      <c r="ULE1538" s="13"/>
      <c r="ULF1538" s="14"/>
      <c r="ULG1538" s="14"/>
      <c r="ULH1538" s="41"/>
      <c r="ULI1538" s="44"/>
      <c r="ULJ1538" s="51"/>
      <c r="ULK1538" s="51"/>
      <c r="ULL1538" s="51"/>
      <c r="ULM1538" s="13"/>
      <c r="ULN1538" s="13"/>
      <c r="ULO1538" s="14"/>
      <c r="ULP1538" s="14"/>
      <c r="ULQ1538" s="41"/>
      <c r="ULR1538" s="44"/>
      <c r="ULS1538" s="51"/>
      <c r="ULT1538" s="51"/>
      <c r="ULU1538" s="51"/>
      <c r="ULV1538" s="13"/>
      <c r="ULW1538" s="13"/>
      <c r="ULX1538" s="14"/>
      <c r="ULY1538" s="14"/>
      <c r="ULZ1538" s="41"/>
      <c r="UMA1538" s="44"/>
      <c r="UMB1538" s="51"/>
      <c r="UMC1538" s="51"/>
      <c r="UMD1538" s="51"/>
      <c r="UME1538" s="13"/>
      <c r="UMF1538" s="13"/>
      <c r="UMG1538" s="14"/>
      <c r="UMH1538" s="14"/>
      <c r="UMI1538" s="41"/>
      <c r="UMJ1538" s="44"/>
      <c r="UMK1538" s="51"/>
      <c r="UML1538" s="51"/>
      <c r="UMM1538" s="51"/>
      <c r="UMN1538" s="13"/>
      <c r="UMO1538" s="13"/>
      <c r="UMP1538" s="14"/>
      <c r="UMQ1538" s="14"/>
      <c r="UMR1538" s="41"/>
      <c r="UMS1538" s="44"/>
      <c r="UMT1538" s="51"/>
      <c r="UMU1538" s="51"/>
      <c r="UMV1538" s="51"/>
      <c r="UMW1538" s="13"/>
      <c r="UMX1538" s="13"/>
      <c r="UMY1538" s="14"/>
      <c r="UMZ1538" s="14"/>
      <c r="UNA1538" s="41"/>
      <c r="UNB1538" s="44"/>
      <c r="UNC1538" s="51"/>
      <c r="UND1538" s="51"/>
      <c r="UNE1538" s="51"/>
      <c r="UNF1538" s="13"/>
      <c r="UNG1538" s="13"/>
      <c r="UNH1538" s="14"/>
      <c r="UNI1538" s="14"/>
      <c r="UNJ1538" s="41"/>
      <c r="UNK1538" s="44"/>
      <c r="UNL1538" s="51"/>
      <c r="UNM1538" s="51"/>
      <c r="UNN1538" s="51"/>
      <c r="UNO1538" s="13"/>
      <c r="UNP1538" s="13"/>
      <c r="UNQ1538" s="14"/>
      <c r="UNR1538" s="14"/>
      <c r="UNS1538" s="41"/>
      <c r="UNT1538" s="44"/>
      <c r="UNU1538" s="51"/>
      <c r="UNV1538" s="51"/>
      <c r="UNW1538" s="51"/>
      <c r="UNX1538" s="13"/>
      <c r="UNY1538" s="13"/>
      <c r="UNZ1538" s="14"/>
      <c r="UOA1538" s="14"/>
      <c r="UOB1538" s="41"/>
      <c r="UOC1538" s="44"/>
      <c r="UOD1538" s="51"/>
      <c r="UOE1538" s="51"/>
      <c r="UOF1538" s="51"/>
      <c r="UOG1538" s="13"/>
      <c r="UOH1538" s="13"/>
      <c r="UOI1538" s="14"/>
      <c r="UOJ1538" s="14"/>
      <c r="UOK1538" s="41"/>
      <c r="UOL1538" s="44"/>
      <c r="UOM1538" s="51"/>
      <c r="UON1538" s="51"/>
      <c r="UOO1538" s="51"/>
      <c r="UOP1538" s="13"/>
      <c r="UOQ1538" s="13"/>
      <c r="UOR1538" s="14"/>
      <c r="UOS1538" s="14"/>
      <c r="UOT1538" s="41"/>
      <c r="UOU1538" s="44"/>
      <c r="UOV1538" s="51"/>
      <c r="UOW1538" s="51"/>
      <c r="UOX1538" s="51"/>
      <c r="UOY1538" s="13"/>
      <c r="UOZ1538" s="13"/>
      <c r="UPA1538" s="14"/>
      <c r="UPB1538" s="14"/>
      <c r="UPC1538" s="41"/>
      <c r="UPD1538" s="44"/>
      <c r="UPE1538" s="51"/>
      <c r="UPF1538" s="51"/>
      <c r="UPG1538" s="51"/>
      <c r="UPH1538" s="13"/>
      <c r="UPI1538" s="13"/>
      <c r="UPJ1538" s="14"/>
      <c r="UPK1538" s="14"/>
      <c r="UPL1538" s="41"/>
      <c r="UPM1538" s="44"/>
      <c r="UPN1538" s="51"/>
      <c r="UPO1538" s="51"/>
      <c r="UPP1538" s="51"/>
      <c r="UPQ1538" s="13"/>
      <c r="UPR1538" s="13"/>
      <c r="UPS1538" s="14"/>
      <c r="UPT1538" s="14"/>
      <c r="UPU1538" s="41"/>
      <c r="UPV1538" s="44"/>
      <c r="UPW1538" s="51"/>
      <c r="UPX1538" s="51"/>
      <c r="UPY1538" s="51"/>
      <c r="UPZ1538" s="13"/>
      <c r="UQA1538" s="13"/>
      <c r="UQB1538" s="14"/>
      <c r="UQC1538" s="14"/>
      <c r="UQD1538" s="41"/>
      <c r="UQE1538" s="44"/>
      <c r="UQF1538" s="51"/>
      <c r="UQG1538" s="51"/>
      <c r="UQH1538" s="51"/>
      <c r="UQI1538" s="13"/>
      <c r="UQJ1538" s="13"/>
      <c r="UQK1538" s="14"/>
      <c r="UQL1538" s="14"/>
      <c r="UQM1538" s="41"/>
      <c r="UQN1538" s="44"/>
      <c r="UQO1538" s="51"/>
      <c r="UQP1538" s="51"/>
      <c r="UQQ1538" s="51"/>
      <c r="UQR1538" s="13"/>
      <c r="UQS1538" s="13"/>
      <c r="UQT1538" s="14"/>
      <c r="UQU1538" s="14"/>
      <c r="UQV1538" s="41"/>
      <c r="UQW1538" s="44"/>
      <c r="UQX1538" s="51"/>
      <c r="UQY1538" s="51"/>
      <c r="UQZ1538" s="51"/>
      <c r="URA1538" s="13"/>
      <c r="URB1538" s="13"/>
      <c r="URC1538" s="14"/>
      <c r="URD1538" s="14"/>
      <c r="URE1538" s="41"/>
      <c r="URF1538" s="44"/>
      <c r="URG1538" s="51"/>
      <c r="URH1538" s="51"/>
      <c r="URI1538" s="51"/>
      <c r="URJ1538" s="13"/>
      <c r="URK1538" s="13"/>
      <c r="URL1538" s="14"/>
      <c r="URM1538" s="14"/>
      <c r="URN1538" s="41"/>
      <c r="URO1538" s="44"/>
      <c r="URP1538" s="51"/>
      <c r="URQ1538" s="51"/>
      <c r="URR1538" s="51"/>
      <c r="URS1538" s="13"/>
      <c r="URT1538" s="13"/>
      <c r="URU1538" s="14"/>
      <c r="URV1538" s="14"/>
      <c r="URW1538" s="41"/>
      <c r="URX1538" s="44"/>
      <c r="URY1538" s="51"/>
      <c r="URZ1538" s="51"/>
      <c r="USA1538" s="51"/>
      <c r="USB1538" s="13"/>
      <c r="USC1538" s="13"/>
      <c r="USD1538" s="14"/>
      <c r="USE1538" s="14"/>
      <c r="USF1538" s="41"/>
      <c r="USG1538" s="44"/>
      <c r="USH1538" s="51"/>
      <c r="USI1538" s="51"/>
      <c r="USJ1538" s="51"/>
      <c r="USK1538" s="13"/>
      <c r="USL1538" s="13"/>
      <c r="USM1538" s="14"/>
      <c r="USN1538" s="14"/>
      <c r="USO1538" s="41"/>
      <c r="USP1538" s="44"/>
      <c r="USQ1538" s="51"/>
      <c r="USR1538" s="51"/>
      <c r="USS1538" s="51"/>
      <c r="UST1538" s="13"/>
      <c r="USU1538" s="13"/>
      <c r="USV1538" s="14"/>
      <c r="USW1538" s="14"/>
      <c r="USX1538" s="41"/>
      <c r="USY1538" s="44"/>
      <c r="USZ1538" s="51"/>
      <c r="UTA1538" s="51"/>
      <c r="UTB1538" s="51"/>
      <c r="UTC1538" s="13"/>
      <c r="UTD1538" s="13"/>
      <c r="UTE1538" s="14"/>
      <c r="UTF1538" s="14"/>
      <c r="UTG1538" s="41"/>
      <c r="UTH1538" s="44"/>
      <c r="UTI1538" s="51"/>
      <c r="UTJ1538" s="51"/>
      <c r="UTK1538" s="51"/>
      <c r="UTL1538" s="13"/>
      <c r="UTM1538" s="13"/>
      <c r="UTN1538" s="14"/>
      <c r="UTO1538" s="14"/>
      <c r="UTP1538" s="41"/>
      <c r="UTQ1538" s="44"/>
      <c r="UTR1538" s="51"/>
      <c r="UTS1538" s="51"/>
      <c r="UTT1538" s="51"/>
      <c r="UTU1538" s="13"/>
      <c r="UTV1538" s="13"/>
      <c r="UTW1538" s="14"/>
      <c r="UTX1538" s="14"/>
      <c r="UTY1538" s="41"/>
      <c r="UTZ1538" s="44"/>
      <c r="UUA1538" s="51"/>
      <c r="UUB1538" s="51"/>
      <c r="UUC1538" s="51"/>
      <c r="UUD1538" s="13"/>
      <c r="UUE1538" s="13"/>
      <c r="UUF1538" s="14"/>
      <c r="UUG1538" s="14"/>
      <c r="UUH1538" s="41"/>
      <c r="UUI1538" s="44"/>
      <c r="UUJ1538" s="51"/>
      <c r="UUK1538" s="51"/>
      <c r="UUL1538" s="51"/>
      <c r="UUM1538" s="13"/>
      <c r="UUN1538" s="13"/>
      <c r="UUO1538" s="14"/>
      <c r="UUP1538" s="14"/>
      <c r="UUQ1538" s="41"/>
      <c r="UUR1538" s="44"/>
      <c r="UUS1538" s="51"/>
      <c r="UUT1538" s="51"/>
      <c r="UUU1538" s="51"/>
      <c r="UUV1538" s="13"/>
      <c r="UUW1538" s="13"/>
      <c r="UUX1538" s="14"/>
      <c r="UUY1538" s="14"/>
      <c r="UUZ1538" s="41"/>
      <c r="UVA1538" s="44"/>
      <c r="UVB1538" s="51"/>
      <c r="UVC1538" s="51"/>
      <c r="UVD1538" s="51"/>
      <c r="UVE1538" s="13"/>
      <c r="UVF1538" s="13"/>
      <c r="UVG1538" s="14"/>
      <c r="UVH1538" s="14"/>
      <c r="UVI1538" s="41"/>
      <c r="UVJ1538" s="44"/>
      <c r="UVK1538" s="51"/>
      <c r="UVL1538" s="51"/>
      <c r="UVM1538" s="51"/>
      <c r="UVN1538" s="13"/>
      <c r="UVO1538" s="13"/>
      <c r="UVP1538" s="14"/>
      <c r="UVQ1538" s="14"/>
      <c r="UVR1538" s="41"/>
      <c r="UVS1538" s="44"/>
      <c r="UVT1538" s="51"/>
      <c r="UVU1538" s="51"/>
      <c r="UVV1538" s="51"/>
      <c r="UVW1538" s="13"/>
      <c r="UVX1538" s="13"/>
      <c r="UVY1538" s="14"/>
      <c r="UVZ1538" s="14"/>
      <c r="UWA1538" s="41"/>
      <c r="UWB1538" s="44"/>
      <c r="UWC1538" s="51"/>
      <c r="UWD1538" s="51"/>
      <c r="UWE1538" s="51"/>
      <c r="UWF1538" s="13"/>
      <c r="UWG1538" s="13"/>
      <c r="UWH1538" s="14"/>
      <c r="UWI1538" s="14"/>
      <c r="UWJ1538" s="41"/>
      <c r="UWK1538" s="44"/>
      <c r="UWL1538" s="51"/>
      <c r="UWM1538" s="51"/>
      <c r="UWN1538" s="51"/>
      <c r="UWO1538" s="13"/>
      <c r="UWP1538" s="13"/>
      <c r="UWQ1538" s="14"/>
      <c r="UWR1538" s="14"/>
      <c r="UWS1538" s="41"/>
      <c r="UWT1538" s="44"/>
      <c r="UWU1538" s="51"/>
      <c r="UWV1538" s="51"/>
      <c r="UWW1538" s="51"/>
      <c r="UWX1538" s="13"/>
      <c r="UWY1538" s="13"/>
      <c r="UWZ1538" s="14"/>
      <c r="UXA1538" s="14"/>
      <c r="UXB1538" s="41"/>
      <c r="UXC1538" s="44"/>
      <c r="UXD1538" s="51"/>
      <c r="UXE1538" s="51"/>
      <c r="UXF1538" s="51"/>
      <c r="UXG1538" s="13"/>
      <c r="UXH1538" s="13"/>
      <c r="UXI1538" s="14"/>
      <c r="UXJ1538" s="14"/>
      <c r="UXK1538" s="41"/>
      <c r="UXL1538" s="44"/>
      <c r="UXM1538" s="51"/>
      <c r="UXN1538" s="51"/>
      <c r="UXO1538" s="51"/>
      <c r="UXP1538" s="13"/>
      <c r="UXQ1538" s="13"/>
      <c r="UXR1538" s="14"/>
      <c r="UXS1538" s="14"/>
      <c r="UXT1538" s="41"/>
      <c r="UXU1538" s="44"/>
      <c r="UXV1538" s="51"/>
      <c r="UXW1538" s="51"/>
      <c r="UXX1538" s="51"/>
      <c r="UXY1538" s="13"/>
      <c r="UXZ1538" s="13"/>
      <c r="UYA1538" s="14"/>
      <c r="UYB1538" s="14"/>
      <c r="UYC1538" s="41"/>
      <c r="UYD1538" s="44"/>
      <c r="UYE1538" s="51"/>
      <c r="UYF1538" s="51"/>
      <c r="UYG1538" s="51"/>
      <c r="UYH1538" s="13"/>
      <c r="UYI1538" s="13"/>
      <c r="UYJ1538" s="14"/>
      <c r="UYK1538" s="14"/>
      <c r="UYL1538" s="41"/>
      <c r="UYM1538" s="44"/>
      <c r="UYN1538" s="51"/>
      <c r="UYO1538" s="51"/>
      <c r="UYP1538" s="51"/>
      <c r="UYQ1538" s="13"/>
      <c r="UYR1538" s="13"/>
      <c r="UYS1538" s="14"/>
      <c r="UYT1538" s="14"/>
      <c r="UYU1538" s="41"/>
      <c r="UYV1538" s="44"/>
      <c r="UYW1538" s="51"/>
      <c r="UYX1538" s="51"/>
      <c r="UYY1538" s="51"/>
      <c r="UYZ1538" s="13"/>
      <c r="UZA1538" s="13"/>
      <c r="UZB1538" s="14"/>
      <c r="UZC1538" s="14"/>
      <c r="UZD1538" s="45"/>
      <c r="UZH1538" s="41"/>
    </row>
    <row r="1539" spans="1:14885" s="42" customFormat="1" x14ac:dyDescent="0.2">
      <c r="A1539" s="146" t="s">
        <v>434</v>
      </c>
      <c r="B1539" s="147">
        <v>913</v>
      </c>
      <c r="C1539" s="148" t="s">
        <v>57</v>
      </c>
      <c r="D1539" s="148" t="s">
        <v>60</v>
      </c>
      <c r="E1539" s="149" t="s">
        <v>438</v>
      </c>
      <c r="F1539" s="5"/>
      <c r="G1539" s="150">
        <f t="shared" si="172"/>
        <v>9419</v>
      </c>
    </row>
    <row r="1540" spans="1:14885" s="45" customFormat="1" ht="31.5" x14ac:dyDescent="0.2">
      <c r="A1540" s="140" t="s">
        <v>672</v>
      </c>
      <c r="B1540" s="1">
        <v>913</v>
      </c>
      <c r="C1540" s="141" t="s">
        <v>57</v>
      </c>
      <c r="D1540" s="141" t="s">
        <v>60</v>
      </c>
      <c r="E1540" s="151" t="s">
        <v>673</v>
      </c>
      <c r="F1540" s="17"/>
      <c r="G1540" s="145">
        <f>G1541</f>
        <v>9419</v>
      </c>
    </row>
    <row r="1541" spans="1:14885" s="45" customFormat="1" x14ac:dyDescent="0.2">
      <c r="A1541" s="140" t="s">
        <v>674</v>
      </c>
      <c r="B1541" s="1">
        <v>913</v>
      </c>
      <c r="C1541" s="141" t="s">
        <v>57</v>
      </c>
      <c r="D1541" s="141" t="s">
        <v>60</v>
      </c>
      <c r="E1541" s="151" t="s">
        <v>675</v>
      </c>
      <c r="F1541" s="17"/>
      <c r="G1541" s="145">
        <f>G1542</f>
        <v>9419</v>
      </c>
    </row>
    <row r="1542" spans="1:14885" s="45" customFormat="1" ht="63" x14ac:dyDescent="0.2">
      <c r="A1542" s="11" t="s">
        <v>246</v>
      </c>
      <c r="B1542" s="9">
        <v>913</v>
      </c>
      <c r="C1542" s="8" t="s">
        <v>57</v>
      </c>
      <c r="D1542" s="8" t="s">
        <v>60</v>
      </c>
      <c r="E1542" s="19" t="s">
        <v>675</v>
      </c>
      <c r="F1542" s="17" t="s">
        <v>29</v>
      </c>
      <c r="G1542" s="34">
        <f t="shared" ref="G1542" si="173">G1543</f>
        <v>9419</v>
      </c>
    </row>
    <row r="1543" spans="1:14885" s="45" customFormat="1" ht="31.5" x14ac:dyDescent="0.2">
      <c r="A1543" s="11" t="s">
        <v>8</v>
      </c>
      <c r="B1543" s="9">
        <v>913</v>
      </c>
      <c r="C1543" s="8" t="s">
        <v>57</v>
      </c>
      <c r="D1543" s="8" t="s">
        <v>60</v>
      </c>
      <c r="E1543" s="19" t="s">
        <v>675</v>
      </c>
      <c r="F1543" s="17" t="s">
        <v>111</v>
      </c>
      <c r="G1543" s="34">
        <f>G1544+G1546+G1545</f>
        <v>9419</v>
      </c>
    </row>
    <row r="1544" spans="1:14885" s="45" customFormat="1" hidden="1" x14ac:dyDescent="0.2">
      <c r="A1544" s="11" t="s">
        <v>372</v>
      </c>
      <c r="B1544" s="9">
        <v>913</v>
      </c>
      <c r="C1544" s="8" t="s">
        <v>57</v>
      </c>
      <c r="D1544" s="8" t="s">
        <v>60</v>
      </c>
      <c r="E1544" s="19" t="s">
        <v>675</v>
      </c>
      <c r="F1544" s="17" t="s">
        <v>118</v>
      </c>
      <c r="G1544" s="34">
        <f>5839</f>
        <v>5839</v>
      </c>
    </row>
    <row r="1545" spans="1:14885" s="45" customFormat="1" ht="31.5" hidden="1" x14ac:dyDescent="0.2">
      <c r="A1545" s="11" t="s">
        <v>160</v>
      </c>
      <c r="B1545" s="9">
        <v>913</v>
      </c>
      <c r="C1545" s="8" t="s">
        <v>57</v>
      </c>
      <c r="D1545" s="8" t="s">
        <v>60</v>
      </c>
      <c r="E1545" s="19" t="s">
        <v>675</v>
      </c>
      <c r="F1545" s="17" t="s">
        <v>119</v>
      </c>
      <c r="G1545" s="34">
        <f>235+71+1080+10</f>
        <v>1396</v>
      </c>
    </row>
    <row r="1546" spans="1:14885" s="45" customFormat="1" ht="47.25" hidden="1" x14ac:dyDescent="0.2">
      <c r="A1546" s="11" t="s">
        <v>193</v>
      </c>
      <c r="B1546" s="9">
        <v>913</v>
      </c>
      <c r="C1546" s="8" t="s">
        <v>57</v>
      </c>
      <c r="D1546" s="8" t="s">
        <v>60</v>
      </c>
      <c r="E1546" s="19" t="s">
        <v>675</v>
      </c>
      <c r="F1546" s="17" t="s">
        <v>196</v>
      </c>
      <c r="G1546" s="34">
        <f>2089+95</f>
        <v>2184</v>
      </c>
    </row>
    <row r="1547" spans="1:14885" s="39" customFormat="1" ht="37.5" customHeight="1" x14ac:dyDescent="0.2">
      <c r="A1547" s="137" t="s">
        <v>544</v>
      </c>
      <c r="B1547" s="138">
        <v>915</v>
      </c>
      <c r="C1547" s="138"/>
      <c r="D1547" s="138"/>
      <c r="E1547" s="139"/>
      <c r="F1547" s="139"/>
      <c r="G1547" s="33">
        <f>G1548+G1572+G1671+G1821+G1837</f>
        <v>911321</v>
      </c>
    </row>
    <row r="1548" spans="1:14885" s="50" customFormat="1" x14ac:dyDescent="0.2">
      <c r="A1548" s="157" t="s">
        <v>178</v>
      </c>
      <c r="B1548" s="222">
        <v>915</v>
      </c>
      <c r="C1548" s="218" t="s">
        <v>50</v>
      </c>
      <c r="D1548" s="218"/>
      <c r="E1548" s="218"/>
      <c r="F1548" s="218"/>
      <c r="G1548" s="223">
        <f>G1549</f>
        <v>4546</v>
      </c>
    </row>
    <row r="1549" spans="1:14885" s="45" customFormat="1" ht="31.5" x14ac:dyDescent="0.2">
      <c r="A1549" s="140" t="s">
        <v>143</v>
      </c>
      <c r="B1549" s="1">
        <v>915</v>
      </c>
      <c r="C1549" s="141" t="s">
        <v>50</v>
      </c>
      <c r="D1549" s="141" t="s">
        <v>68</v>
      </c>
      <c r="E1549" s="141"/>
      <c r="F1549" s="141"/>
      <c r="G1549" s="145">
        <f>G1550</f>
        <v>4546</v>
      </c>
    </row>
    <row r="1550" spans="1:14885" s="45" customFormat="1" ht="31.5" x14ac:dyDescent="0.2">
      <c r="A1550" s="140" t="s">
        <v>567</v>
      </c>
      <c r="B1550" s="1">
        <v>915</v>
      </c>
      <c r="C1550" s="141" t="s">
        <v>50</v>
      </c>
      <c r="D1550" s="141" t="s">
        <v>68</v>
      </c>
      <c r="E1550" s="151" t="s">
        <v>260</v>
      </c>
      <c r="F1550" s="8"/>
      <c r="G1550" s="145">
        <f>G1551+G1564</f>
        <v>4546</v>
      </c>
      <c r="H1550" s="14"/>
      <c r="I1550" s="14"/>
      <c r="J1550" s="41"/>
      <c r="K1550" s="44"/>
      <c r="L1550" s="51"/>
      <c r="M1550" s="51"/>
      <c r="N1550" s="51"/>
      <c r="O1550" s="13"/>
      <c r="P1550" s="13"/>
      <c r="Q1550" s="14"/>
      <c r="R1550" s="14"/>
      <c r="S1550" s="41"/>
      <c r="T1550" s="44"/>
      <c r="U1550" s="51"/>
      <c r="V1550" s="51"/>
      <c r="W1550" s="51"/>
      <c r="X1550" s="13"/>
      <c r="Y1550" s="13"/>
      <c r="Z1550" s="14"/>
      <c r="AA1550" s="14"/>
      <c r="AB1550" s="41"/>
      <c r="AC1550" s="44"/>
      <c r="AD1550" s="51"/>
      <c r="AE1550" s="51"/>
      <c r="AF1550" s="51"/>
      <c r="AG1550" s="13"/>
      <c r="AH1550" s="13"/>
      <c r="AI1550" s="14"/>
      <c r="AJ1550" s="14"/>
      <c r="AK1550" s="41"/>
      <c r="AL1550" s="44"/>
      <c r="AM1550" s="51"/>
      <c r="AN1550" s="51"/>
      <c r="AO1550" s="51"/>
      <c r="AP1550" s="13"/>
      <c r="AQ1550" s="13"/>
      <c r="AR1550" s="14"/>
      <c r="AS1550" s="14"/>
      <c r="AT1550" s="41"/>
      <c r="AU1550" s="44"/>
      <c r="AV1550" s="51"/>
      <c r="AW1550" s="51"/>
      <c r="AX1550" s="51"/>
      <c r="AY1550" s="13"/>
      <c r="AZ1550" s="13"/>
      <c r="BA1550" s="14"/>
      <c r="BB1550" s="14"/>
      <c r="BC1550" s="41"/>
      <c r="BD1550" s="44"/>
      <c r="BE1550" s="51"/>
      <c r="BF1550" s="51"/>
      <c r="BG1550" s="51"/>
      <c r="BH1550" s="13"/>
      <c r="BI1550" s="13"/>
      <c r="BJ1550" s="14"/>
      <c r="BK1550" s="14"/>
      <c r="BL1550" s="41"/>
      <c r="BM1550" s="44"/>
      <c r="BN1550" s="51"/>
      <c r="BO1550" s="51"/>
      <c r="BP1550" s="51"/>
      <c r="BQ1550" s="13"/>
      <c r="BR1550" s="13"/>
      <c r="BS1550" s="14"/>
      <c r="BT1550" s="14"/>
      <c r="BU1550" s="41"/>
      <c r="BV1550" s="44"/>
      <c r="BW1550" s="51"/>
      <c r="BX1550" s="51"/>
      <c r="BY1550" s="51"/>
      <c r="BZ1550" s="13"/>
      <c r="CA1550" s="13"/>
      <c r="CB1550" s="14"/>
      <c r="CC1550" s="14"/>
      <c r="CD1550" s="41"/>
      <c r="CE1550" s="44"/>
      <c r="CF1550" s="51"/>
      <c r="CG1550" s="51"/>
      <c r="CH1550" s="51"/>
      <c r="CI1550" s="13"/>
      <c r="CJ1550" s="13"/>
      <c r="CK1550" s="14"/>
      <c r="CL1550" s="14"/>
      <c r="CM1550" s="41"/>
      <c r="CN1550" s="44"/>
      <c r="CO1550" s="51"/>
      <c r="CP1550" s="51"/>
      <c r="CQ1550" s="51"/>
      <c r="CR1550" s="13"/>
      <c r="CS1550" s="13"/>
      <c r="CT1550" s="14"/>
      <c r="CU1550" s="14"/>
      <c r="CV1550" s="41"/>
      <c r="CW1550" s="44"/>
      <c r="CX1550" s="51"/>
      <c r="CY1550" s="51"/>
      <c r="CZ1550" s="51"/>
      <c r="DA1550" s="13"/>
      <c r="DB1550" s="13"/>
      <c r="DC1550" s="14"/>
      <c r="DD1550" s="14"/>
      <c r="DE1550" s="41"/>
      <c r="DF1550" s="44"/>
      <c r="DG1550" s="51"/>
      <c r="DH1550" s="51"/>
      <c r="DI1550" s="51"/>
      <c r="DJ1550" s="13"/>
      <c r="DK1550" s="13"/>
      <c r="DL1550" s="14"/>
      <c r="DM1550" s="14"/>
      <c r="DN1550" s="41"/>
      <c r="DO1550" s="44"/>
      <c r="DP1550" s="51"/>
      <c r="DQ1550" s="51"/>
      <c r="DR1550" s="51"/>
      <c r="DS1550" s="13"/>
      <c r="DT1550" s="13"/>
      <c r="DU1550" s="14"/>
      <c r="DV1550" s="14"/>
      <c r="DW1550" s="41"/>
      <c r="DX1550" s="44"/>
      <c r="DY1550" s="51"/>
      <c r="DZ1550" s="51"/>
      <c r="EA1550" s="51"/>
      <c r="EB1550" s="13"/>
      <c r="EC1550" s="13"/>
      <c r="ED1550" s="14"/>
      <c r="EE1550" s="14"/>
      <c r="EF1550" s="41"/>
      <c r="EG1550" s="44"/>
      <c r="EH1550" s="51"/>
      <c r="EI1550" s="51"/>
      <c r="EJ1550" s="51"/>
      <c r="EK1550" s="13"/>
      <c r="EL1550" s="13"/>
      <c r="EM1550" s="14"/>
      <c r="EN1550" s="14"/>
      <c r="EO1550" s="41"/>
      <c r="EP1550" s="44"/>
      <c r="EQ1550" s="51"/>
      <c r="ER1550" s="51"/>
      <c r="ES1550" s="51"/>
      <c r="ET1550" s="13"/>
      <c r="EU1550" s="13"/>
      <c r="EV1550" s="14"/>
      <c r="EW1550" s="14"/>
      <c r="EX1550" s="41"/>
      <c r="EY1550" s="44"/>
      <c r="EZ1550" s="51"/>
      <c r="FA1550" s="51"/>
      <c r="FB1550" s="51"/>
      <c r="FC1550" s="13"/>
      <c r="FD1550" s="13"/>
      <c r="FE1550" s="14"/>
      <c r="FF1550" s="14"/>
      <c r="FG1550" s="41"/>
      <c r="FH1550" s="44"/>
      <c r="FI1550" s="51"/>
      <c r="FJ1550" s="51"/>
      <c r="FK1550" s="51"/>
      <c r="FL1550" s="13"/>
      <c r="FM1550" s="13"/>
      <c r="FN1550" s="14"/>
      <c r="FO1550" s="14"/>
      <c r="FP1550" s="41"/>
      <c r="FQ1550" s="44"/>
      <c r="FR1550" s="51"/>
      <c r="FS1550" s="51"/>
      <c r="FT1550" s="51"/>
      <c r="FU1550" s="13"/>
      <c r="FV1550" s="13"/>
      <c r="FW1550" s="14"/>
      <c r="FX1550" s="14"/>
      <c r="FY1550" s="41"/>
      <c r="FZ1550" s="44"/>
      <c r="GA1550" s="51"/>
      <c r="GB1550" s="51"/>
      <c r="GC1550" s="51"/>
      <c r="GD1550" s="13"/>
      <c r="GE1550" s="13"/>
      <c r="GF1550" s="14"/>
      <c r="GG1550" s="14"/>
      <c r="GH1550" s="41"/>
      <c r="GI1550" s="44"/>
      <c r="GJ1550" s="51"/>
      <c r="GK1550" s="51"/>
      <c r="GL1550" s="51"/>
      <c r="GM1550" s="13"/>
      <c r="GN1550" s="13"/>
      <c r="GO1550" s="14"/>
      <c r="GP1550" s="14"/>
      <c r="GQ1550" s="41"/>
      <c r="GR1550" s="44"/>
      <c r="GS1550" s="51"/>
      <c r="GT1550" s="51"/>
      <c r="GU1550" s="51"/>
      <c r="GV1550" s="13"/>
      <c r="GW1550" s="13"/>
      <c r="GX1550" s="14"/>
      <c r="GY1550" s="14"/>
      <c r="GZ1550" s="41"/>
      <c r="HA1550" s="44"/>
      <c r="HB1550" s="51"/>
      <c r="HC1550" s="51"/>
      <c r="HD1550" s="51"/>
      <c r="HE1550" s="13"/>
      <c r="HF1550" s="13"/>
      <c r="HG1550" s="14"/>
      <c r="HH1550" s="14"/>
      <c r="HI1550" s="41"/>
      <c r="HJ1550" s="44"/>
      <c r="HK1550" s="51"/>
      <c r="HL1550" s="51"/>
      <c r="HM1550" s="51"/>
      <c r="HN1550" s="13"/>
      <c r="HO1550" s="13"/>
      <c r="HP1550" s="14"/>
      <c r="HQ1550" s="14"/>
      <c r="HR1550" s="41"/>
      <c r="HS1550" s="44"/>
      <c r="HT1550" s="51"/>
      <c r="HU1550" s="51"/>
      <c r="HV1550" s="51"/>
      <c r="HW1550" s="13"/>
      <c r="HX1550" s="13"/>
      <c r="HY1550" s="14"/>
      <c r="HZ1550" s="14"/>
      <c r="IA1550" s="41"/>
      <c r="IB1550" s="44"/>
      <c r="IC1550" s="51"/>
      <c r="ID1550" s="51"/>
      <c r="IE1550" s="51"/>
      <c r="IF1550" s="13"/>
      <c r="IG1550" s="13"/>
      <c r="IH1550" s="14"/>
      <c r="II1550" s="14"/>
      <c r="IJ1550" s="41"/>
      <c r="IK1550" s="44"/>
      <c r="IL1550" s="51"/>
      <c r="IM1550" s="51"/>
      <c r="IN1550" s="51"/>
      <c r="IO1550" s="13"/>
      <c r="IP1550" s="13"/>
      <c r="IQ1550" s="14"/>
      <c r="IR1550" s="14"/>
      <c r="IS1550" s="41"/>
      <c r="IT1550" s="44"/>
      <c r="IU1550" s="51"/>
      <c r="IV1550" s="51"/>
      <c r="IW1550" s="51"/>
      <c r="IX1550" s="13"/>
      <c r="IY1550" s="13"/>
      <c r="IZ1550" s="14"/>
      <c r="JA1550" s="14"/>
      <c r="JB1550" s="41"/>
      <c r="JC1550" s="44"/>
      <c r="JD1550" s="51"/>
      <c r="JE1550" s="51"/>
      <c r="JF1550" s="51"/>
      <c r="JG1550" s="13"/>
      <c r="JH1550" s="13"/>
      <c r="JI1550" s="14"/>
      <c r="JJ1550" s="14"/>
      <c r="JK1550" s="41"/>
      <c r="JL1550" s="44"/>
      <c r="JM1550" s="51"/>
      <c r="JN1550" s="51"/>
      <c r="JO1550" s="51"/>
      <c r="JP1550" s="13"/>
      <c r="JQ1550" s="13"/>
      <c r="JR1550" s="14"/>
      <c r="JS1550" s="14"/>
      <c r="JT1550" s="41"/>
      <c r="JU1550" s="44"/>
      <c r="JV1550" s="51"/>
      <c r="JW1550" s="51"/>
      <c r="JX1550" s="51"/>
      <c r="JY1550" s="13"/>
      <c r="JZ1550" s="13"/>
      <c r="KA1550" s="14"/>
      <c r="KB1550" s="14"/>
      <c r="KC1550" s="41"/>
      <c r="KD1550" s="44"/>
      <c r="KE1550" s="51"/>
      <c r="KF1550" s="51"/>
      <c r="KG1550" s="51"/>
      <c r="KH1550" s="13"/>
      <c r="KI1550" s="13"/>
      <c r="KJ1550" s="14"/>
      <c r="KK1550" s="14"/>
      <c r="KL1550" s="41"/>
      <c r="KM1550" s="44"/>
      <c r="KN1550" s="51"/>
      <c r="KO1550" s="51"/>
      <c r="KP1550" s="51"/>
      <c r="KQ1550" s="13"/>
      <c r="KR1550" s="13"/>
      <c r="KS1550" s="14"/>
      <c r="KT1550" s="14"/>
      <c r="KU1550" s="41"/>
      <c r="KV1550" s="44"/>
      <c r="KW1550" s="51"/>
      <c r="KX1550" s="51"/>
      <c r="KY1550" s="51"/>
      <c r="KZ1550" s="13"/>
      <c r="LA1550" s="13"/>
      <c r="LB1550" s="14"/>
      <c r="LC1550" s="14"/>
      <c r="LD1550" s="41"/>
      <c r="LE1550" s="44"/>
      <c r="LF1550" s="51"/>
      <c r="LG1550" s="51"/>
      <c r="LH1550" s="51"/>
      <c r="LI1550" s="13"/>
      <c r="LJ1550" s="13"/>
      <c r="LK1550" s="14"/>
      <c r="LL1550" s="14"/>
      <c r="LM1550" s="41"/>
      <c r="LN1550" s="44"/>
      <c r="LO1550" s="51"/>
      <c r="LP1550" s="51"/>
      <c r="LQ1550" s="51"/>
      <c r="LR1550" s="13"/>
      <c r="LS1550" s="13"/>
      <c r="LT1550" s="14"/>
      <c r="LU1550" s="14"/>
      <c r="LV1550" s="41"/>
      <c r="LW1550" s="44"/>
      <c r="LX1550" s="51"/>
      <c r="LY1550" s="51"/>
      <c r="LZ1550" s="51"/>
      <c r="MA1550" s="13"/>
      <c r="MB1550" s="13"/>
      <c r="MC1550" s="14"/>
      <c r="MD1550" s="14"/>
      <c r="ME1550" s="41"/>
      <c r="MF1550" s="44"/>
      <c r="MG1550" s="51"/>
      <c r="MH1550" s="51"/>
      <c r="MI1550" s="51"/>
      <c r="MJ1550" s="13"/>
      <c r="MK1550" s="13"/>
      <c r="ML1550" s="14"/>
      <c r="MM1550" s="14"/>
      <c r="MN1550" s="41"/>
      <c r="MO1550" s="44"/>
      <c r="MP1550" s="51"/>
      <c r="MQ1550" s="51"/>
      <c r="MR1550" s="51"/>
      <c r="MS1550" s="13"/>
      <c r="MT1550" s="13"/>
      <c r="MU1550" s="14"/>
      <c r="MV1550" s="14"/>
      <c r="MW1550" s="41"/>
      <c r="MX1550" s="44"/>
      <c r="MY1550" s="51"/>
      <c r="MZ1550" s="51"/>
      <c r="NA1550" s="51"/>
      <c r="NB1550" s="13"/>
      <c r="NC1550" s="13"/>
      <c r="ND1550" s="14"/>
      <c r="NE1550" s="14"/>
      <c r="NF1550" s="41"/>
      <c r="NG1550" s="44"/>
      <c r="NH1550" s="51"/>
      <c r="NI1550" s="51"/>
      <c r="NJ1550" s="51"/>
      <c r="NK1550" s="13"/>
      <c r="NL1550" s="13"/>
      <c r="NM1550" s="14"/>
      <c r="NN1550" s="14"/>
      <c r="NO1550" s="41"/>
      <c r="NP1550" s="44"/>
      <c r="NQ1550" s="51"/>
      <c r="NR1550" s="51"/>
      <c r="NS1550" s="51"/>
      <c r="NT1550" s="13"/>
      <c r="NU1550" s="13"/>
      <c r="NV1550" s="14"/>
      <c r="NW1550" s="14"/>
      <c r="NX1550" s="41"/>
      <c r="NY1550" s="44"/>
      <c r="NZ1550" s="51"/>
      <c r="OA1550" s="51"/>
      <c r="OB1550" s="51"/>
      <c r="OC1550" s="13"/>
      <c r="OD1550" s="13"/>
      <c r="OE1550" s="14"/>
      <c r="OF1550" s="14"/>
      <c r="OG1550" s="41"/>
      <c r="OH1550" s="44"/>
      <c r="OI1550" s="51"/>
      <c r="OJ1550" s="51"/>
      <c r="OK1550" s="51"/>
      <c r="OL1550" s="13"/>
      <c r="OM1550" s="13"/>
      <c r="ON1550" s="14"/>
      <c r="OO1550" s="14"/>
      <c r="OP1550" s="41"/>
      <c r="OQ1550" s="44"/>
      <c r="OR1550" s="51"/>
      <c r="OS1550" s="51"/>
      <c r="OT1550" s="51"/>
      <c r="OU1550" s="13"/>
      <c r="OV1550" s="13"/>
      <c r="OW1550" s="14"/>
      <c r="OX1550" s="14"/>
      <c r="OY1550" s="41"/>
      <c r="OZ1550" s="44"/>
      <c r="PA1550" s="51"/>
      <c r="PB1550" s="51"/>
      <c r="PC1550" s="51"/>
      <c r="PD1550" s="13"/>
      <c r="PE1550" s="13"/>
      <c r="PF1550" s="14"/>
      <c r="PG1550" s="14"/>
      <c r="PH1550" s="41"/>
      <c r="PI1550" s="44"/>
      <c r="PJ1550" s="51"/>
      <c r="PK1550" s="51"/>
      <c r="PL1550" s="51"/>
      <c r="PM1550" s="13"/>
      <c r="PN1550" s="13"/>
      <c r="PO1550" s="14"/>
      <c r="PP1550" s="14"/>
      <c r="PQ1550" s="41"/>
      <c r="PR1550" s="44"/>
      <c r="PS1550" s="51"/>
      <c r="PT1550" s="51"/>
      <c r="PU1550" s="51"/>
      <c r="PV1550" s="13"/>
      <c r="PW1550" s="13"/>
      <c r="PX1550" s="14"/>
      <c r="PY1550" s="14"/>
      <c r="PZ1550" s="41"/>
      <c r="QA1550" s="44"/>
      <c r="QB1550" s="51"/>
      <c r="QC1550" s="51"/>
      <c r="QD1550" s="51"/>
      <c r="QE1550" s="13"/>
      <c r="QF1550" s="13"/>
      <c r="QG1550" s="14"/>
      <c r="QH1550" s="14"/>
      <c r="QI1550" s="41"/>
      <c r="QJ1550" s="44"/>
      <c r="QK1550" s="51"/>
      <c r="QL1550" s="51"/>
      <c r="QM1550" s="51"/>
      <c r="QN1550" s="13"/>
      <c r="QO1550" s="13"/>
      <c r="QP1550" s="14"/>
      <c r="QQ1550" s="14"/>
      <c r="QR1550" s="41"/>
      <c r="QS1550" s="44"/>
      <c r="QT1550" s="51"/>
      <c r="QU1550" s="51"/>
      <c r="QV1550" s="51"/>
      <c r="QW1550" s="13"/>
      <c r="QX1550" s="13"/>
      <c r="QY1550" s="14"/>
      <c r="QZ1550" s="14"/>
      <c r="RA1550" s="41"/>
      <c r="RB1550" s="44"/>
      <c r="RC1550" s="51"/>
      <c r="RD1550" s="51"/>
      <c r="RE1550" s="51"/>
      <c r="RF1550" s="13"/>
      <c r="RG1550" s="13"/>
      <c r="RH1550" s="14"/>
      <c r="RI1550" s="14"/>
      <c r="RJ1550" s="41"/>
      <c r="RK1550" s="44"/>
      <c r="RL1550" s="51"/>
      <c r="RM1550" s="51"/>
      <c r="RN1550" s="51"/>
      <c r="RO1550" s="13"/>
      <c r="RP1550" s="13"/>
      <c r="RQ1550" s="14"/>
      <c r="RR1550" s="14"/>
      <c r="RS1550" s="41"/>
      <c r="RT1550" s="44"/>
      <c r="RU1550" s="51"/>
      <c r="RV1550" s="51"/>
      <c r="RW1550" s="51"/>
      <c r="RX1550" s="13"/>
      <c r="RY1550" s="13"/>
      <c r="RZ1550" s="14"/>
      <c r="SA1550" s="14"/>
      <c r="SB1550" s="41"/>
      <c r="SC1550" s="44"/>
      <c r="SD1550" s="51"/>
      <c r="SE1550" s="51"/>
      <c r="SF1550" s="51"/>
      <c r="SG1550" s="13"/>
      <c r="SH1550" s="13"/>
      <c r="SI1550" s="14"/>
      <c r="SJ1550" s="14"/>
      <c r="SK1550" s="41"/>
      <c r="SL1550" s="44"/>
      <c r="SM1550" s="51"/>
      <c r="SN1550" s="51"/>
      <c r="SO1550" s="51"/>
      <c r="SP1550" s="13"/>
      <c r="SQ1550" s="13"/>
      <c r="SR1550" s="14"/>
      <c r="SS1550" s="14"/>
      <c r="ST1550" s="41"/>
      <c r="SU1550" s="44"/>
      <c r="SV1550" s="51"/>
      <c r="SW1550" s="51"/>
      <c r="SX1550" s="51"/>
      <c r="SY1550" s="13"/>
      <c r="SZ1550" s="13"/>
      <c r="TA1550" s="14"/>
      <c r="TB1550" s="14"/>
      <c r="TC1550" s="41"/>
      <c r="TD1550" s="44"/>
      <c r="TE1550" s="51"/>
      <c r="TF1550" s="51"/>
      <c r="TG1550" s="51"/>
      <c r="TH1550" s="13"/>
      <c r="TI1550" s="13"/>
      <c r="TJ1550" s="14"/>
      <c r="TK1550" s="14"/>
      <c r="TL1550" s="41"/>
      <c r="TM1550" s="44"/>
      <c r="TN1550" s="51"/>
      <c r="TO1550" s="51"/>
      <c r="TP1550" s="51"/>
      <c r="TQ1550" s="13"/>
      <c r="TR1550" s="13"/>
      <c r="TS1550" s="14"/>
      <c r="TT1550" s="14"/>
      <c r="TU1550" s="41"/>
      <c r="TV1550" s="44"/>
      <c r="TW1550" s="51"/>
      <c r="TX1550" s="51"/>
      <c r="TY1550" s="51"/>
      <c r="TZ1550" s="13"/>
      <c r="UA1550" s="13"/>
      <c r="UB1550" s="14"/>
      <c r="UC1550" s="14"/>
      <c r="UD1550" s="41"/>
      <c r="UE1550" s="44"/>
      <c r="UF1550" s="51"/>
      <c r="UG1550" s="51"/>
      <c r="UH1550" s="51"/>
      <c r="UI1550" s="13"/>
      <c r="UJ1550" s="13"/>
      <c r="UK1550" s="14"/>
      <c r="UL1550" s="14"/>
      <c r="UM1550" s="41"/>
      <c r="UN1550" s="44"/>
      <c r="UO1550" s="51"/>
      <c r="UP1550" s="51"/>
      <c r="UQ1550" s="51"/>
      <c r="UR1550" s="13"/>
      <c r="US1550" s="13"/>
      <c r="UT1550" s="14"/>
      <c r="UU1550" s="14"/>
      <c r="UV1550" s="41"/>
      <c r="UW1550" s="44"/>
      <c r="UX1550" s="51"/>
      <c r="UY1550" s="51"/>
      <c r="UZ1550" s="51"/>
      <c r="VA1550" s="13"/>
      <c r="VB1550" s="13"/>
      <c r="VC1550" s="14"/>
      <c r="VD1550" s="14"/>
      <c r="VE1550" s="41"/>
      <c r="VF1550" s="44"/>
      <c r="VG1550" s="51"/>
      <c r="VH1550" s="51"/>
      <c r="VI1550" s="51"/>
      <c r="VJ1550" s="13"/>
      <c r="VK1550" s="13"/>
      <c r="VL1550" s="14"/>
      <c r="VM1550" s="14"/>
      <c r="VN1550" s="41"/>
      <c r="VO1550" s="44"/>
      <c r="VP1550" s="51"/>
      <c r="VQ1550" s="51"/>
      <c r="VR1550" s="51"/>
      <c r="VS1550" s="13"/>
      <c r="VT1550" s="13"/>
      <c r="VU1550" s="14"/>
      <c r="VV1550" s="14"/>
      <c r="VW1550" s="41"/>
      <c r="VX1550" s="44"/>
      <c r="VY1550" s="51"/>
      <c r="VZ1550" s="51"/>
      <c r="WA1550" s="51"/>
      <c r="WB1550" s="13"/>
      <c r="WC1550" s="13"/>
      <c r="WD1550" s="14"/>
      <c r="WE1550" s="14"/>
      <c r="WF1550" s="41"/>
      <c r="WG1550" s="44"/>
      <c r="WH1550" s="51"/>
      <c r="WI1550" s="51"/>
      <c r="WJ1550" s="51"/>
      <c r="WK1550" s="13"/>
      <c r="WL1550" s="13"/>
      <c r="WM1550" s="14"/>
      <c r="WN1550" s="14"/>
      <c r="WO1550" s="41"/>
      <c r="WP1550" s="44"/>
      <c r="WQ1550" s="51"/>
      <c r="WR1550" s="51"/>
      <c r="WS1550" s="51"/>
      <c r="WT1550" s="13"/>
      <c r="WU1550" s="13"/>
      <c r="WV1550" s="14"/>
      <c r="WW1550" s="14"/>
      <c r="WX1550" s="41"/>
      <c r="WY1550" s="44"/>
      <c r="WZ1550" s="51"/>
      <c r="XA1550" s="51"/>
      <c r="XB1550" s="51"/>
      <c r="XC1550" s="13"/>
      <c r="XD1550" s="13"/>
      <c r="XE1550" s="14"/>
      <c r="XF1550" s="14"/>
      <c r="XG1550" s="41"/>
      <c r="XH1550" s="44"/>
      <c r="XI1550" s="51"/>
      <c r="XJ1550" s="51"/>
      <c r="XK1550" s="51"/>
      <c r="XL1550" s="13"/>
      <c r="XM1550" s="13"/>
      <c r="XN1550" s="14"/>
      <c r="XO1550" s="14"/>
      <c r="XP1550" s="41"/>
      <c r="XQ1550" s="44"/>
      <c r="XR1550" s="51"/>
      <c r="XS1550" s="51"/>
      <c r="XT1550" s="51"/>
      <c r="XU1550" s="13"/>
      <c r="XV1550" s="13"/>
      <c r="XW1550" s="14"/>
      <c r="XX1550" s="14"/>
      <c r="XY1550" s="41"/>
      <c r="XZ1550" s="44"/>
      <c r="YA1550" s="51"/>
      <c r="YB1550" s="51"/>
      <c r="YC1550" s="51"/>
      <c r="YD1550" s="13"/>
      <c r="YE1550" s="13"/>
      <c r="YF1550" s="14"/>
      <c r="YG1550" s="14"/>
      <c r="YH1550" s="41"/>
      <c r="YI1550" s="44"/>
      <c r="YJ1550" s="51"/>
      <c r="YK1550" s="51"/>
      <c r="YL1550" s="51"/>
      <c r="YM1550" s="13"/>
      <c r="YN1550" s="13"/>
      <c r="YO1550" s="14"/>
      <c r="YP1550" s="14"/>
      <c r="YQ1550" s="41"/>
      <c r="YR1550" s="44"/>
      <c r="YS1550" s="51"/>
      <c r="YT1550" s="51"/>
      <c r="YU1550" s="51"/>
      <c r="YV1550" s="13"/>
      <c r="YW1550" s="13"/>
      <c r="YX1550" s="14"/>
      <c r="YY1550" s="14"/>
      <c r="YZ1550" s="41"/>
      <c r="ZA1550" s="44"/>
      <c r="ZB1550" s="51"/>
      <c r="ZC1550" s="51"/>
      <c r="ZD1550" s="51"/>
      <c r="ZE1550" s="13"/>
      <c r="ZF1550" s="13"/>
      <c r="ZG1550" s="14"/>
      <c r="ZH1550" s="14"/>
      <c r="ZI1550" s="41"/>
      <c r="ZJ1550" s="44"/>
      <c r="ZK1550" s="51"/>
      <c r="ZL1550" s="51"/>
      <c r="ZM1550" s="51"/>
      <c r="ZN1550" s="13"/>
      <c r="ZO1550" s="13"/>
      <c r="ZP1550" s="14"/>
      <c r="ZQ1550" s="14"/>
      <c r="ZR1550" s="41"/>
      <c r="ZS1550" s="44"/>
      <c r="ZT1550" s="51"/>
      <c r="ZU1550" s="51"/>
      <c r="ZV1550" s="51"/>
      <c r="ZW1550" s="13"/>
      <c r="ZX1550" s="13"/>
      <c r="ZY1550" s="14"/>
      <c r="ZZ1550" s="14"/>
      <c r="AAA1550" s="41"/>
      <c r="AAB1550" s="44"/>
      <c r="AAC1550" s="51"/>
      <c r="AAD1550" s="51"/>
      <c r="AAE1550" s="51"/>
      <c r="AAF1550" s="13"/>
      <c r="AAG1550" s="13"/>
      <c r="AAH1550" s="14"/>
      <c r="AAI1550" s="14"/>
      <c r="AAJ1550" s="41"/>
      <c r="AAK1550" s="44"/>
      <c r="AAL1550" s="51"/>
      <c r="AAM1550" s="51"/>
      <c r="AAN1550" s="51"/>
      <c r="AAO1550" s="13"/>
      <c r="AAP1550" s="13"/>
      <c r="AAQ1550" s="14"/>
      <c r="AAR1550" s="14"/>
      <c r="AAS1550" s="41"/>
      <c r="AAT1550" s="44"/>
      <c r="AAU1550" s="51"/>
      <c r="AAV1550" s="51"/>
      <c r="AAW1550" s="51"/>
      <c r="AAX1550" s="13"/>
      <c r="AAY1550" s="13"/>
      <c r="AAZ1550" s="14"/>
      <c r="ABA1550" s="14"/>
      <c r="ABB1550" s="41"/>
      <c r="ABC1550" s="44"/>
      <c r="ABD1550" s="51"/>
      <c r="ABE1550" s="51"/>
      <c r="ABF1550" s="51"/>
      <c r="ABG1550" s="13"/>
      <c r="ABH1550" s="13"/>
      <c r="ABI1550" s="14"/>
      <c r="ABJ1550" s="14"/>
      <c r="ABK1550" s="41"/>
      <c r="ABL1550" s="44"/>
      <c r="ABM1550" s="51"/>
      <c r="ABN1550" s="51"/>
      <c r="ABO1550" s="51"/>
      <c r="ABP1550" s="13"/>
      <c r="ABQ1550" s="13"/>
      <c r="ABR1550" s="14"/>
      <c r="ABS1550" s="14"/>
      <c r="ABT1550" s="41"/>
      <c r="ABU1550" s="44"/>
      <c r="ABV1550" s="51"/>
      <c r="ABW1550" s="51"/>
      <c r="ABX1550" s="51"/>
      <c r="ABY1550" s="13"/>
      <c r="ABZ1550" s="13"/>
      <c r="ACA1550" s="14"/>
      <c r="ACB1550" s="14"/>
      <c r="ACC1550" s="41"/>
      <c r="ACD1550" s="44"/>
      <c r="ACE1550" s="51"/>
      <c r="ACF1550" s="51"/>
      <c r="ACG1550" s="51"/>
      <c r="ACH1550" s="13"/>
      <c r="ACI1550" s="13"/>
      <c r="ACJ1550" s="14"/>
      <c r="ACK1550" s="14"/>
      <c r="ACL1550" s="41"/>
      <c r="ACM1550" s="44"/>
      <c r="ACN1550" s="51"/>
      <c r="ACO1550" s="51"/>
      <c r="ACP1550" s="51"/>
      <c r="ACQ1550" s="13"/>
      <c r="ACR1550" s="13"/>
      <c r="ACS1550" s="14"/>
      <c r="ACT1550" s="14"/>
      <c r="ACU1550" s="41"/>
      <c r="ACV1550" s="44"/>
      <c r="ACW1550" s="51"/>
      <c r="ACX1550" s="51"/>
      <c r="ACY1550" s="51"/>
      <c r="ACZ1550" s="13"/>
      <c r="ADA1550" s="13"/>
      <c r="ADB1550" s="14"/>
      <c r="ADC1550" s="14"/>
      <c r="ADD1550" s="41"/>
      <c r="ADE1550" s="44"/>
      <c r="ADF1550" s="51"/>
      <c r="ADG1550" s="51"/>
      <c r="ADH1550" s="51"/>
      <c r="ADI1550" s="13"/>
      <c r="ADJ1550" s="13"/>
      <c r="ADK1550" s="14"/>
      <c r="ADL1550" s="14"/>
      <c r="ADM1550" s="41"/>
      <c r="ADN1550" s="44"/>
      <c r="ADO1550" s="51"/>
      <c r="ADP1550" s="51"/>
      <c r="ADQ1550" s="51"/>
      <c r="ADR1550" s="13"/>
      <c r="ADS1550" s="13"/>
      <c r="ADT1550" s="14"/>
      <c r="ADU1550" s="14"/>
      <c r="ADV1550" s="41"/>
      <c r="ADW1550" s="44"/>
      <c r="ADX1550" s="51"/>
      <c r="ADY1550" s="51"/>
      <c r="ADZ1550" s="51"/>
      <c r="AEA1550" s="13"/>
      <c r="AEB1550" s="13"/>
      <c r="AEC1550" s="14"/>
      <c r="AED1550" s="14"/>
      <c r="AEE1550" s="41"/>
      <c r="AEF1550" s="44"/>
      <c r="AEG1550" s="51"/>
      <c r="AEH1550" s="51"/>
      <c r="AEI1550" s="51"/>
      <c r="AEJ1550" s="13"/>
      <c r="AEK1550" s="13"/>
      <c r="AEL1550" s="14"/>
      <c r="AEM1550" s="14"/>
      <c r="AEN1550" s="41"/>
      <c r="AEO1550" s="44"/>
      <c r="AEP1550" s="51"/>
      <c r="AEQ1550" s="51"/>
      <c r="AER1550" s="51"/>
      <c r="AES1550" s="13"/>
      <c r="AET1550" s="13"/>
      <c r="AEU1550" s="14"/>
      <c r="AEV1550" s="14"/>
      <c r="AEW1550" s="41"/>
      <c r="AEX1550" s="44"/>
      <c r="AEY1550" s="51"/>
      <c r="AEZ1550" s="51"/>
      <c r="AFA1550" s="51"/>
      <c r="AFB1550" s="13"/>
      <c r="AFC1550" s="13"/>
      <c r="AFD1550" s="14"/>
      <c r="AFE1550" s="14"/>
      <c r="AFF1550" s="41"/>
      <c r="AFG1550" s="44"/>
      <c r="AFH1550" s="51"/>
      <c r="AFI1550" s="51"/>
      <c r="AFJ1550" s="51"/>
      <c r="AFK1550" s="13"/>
      <c r="AFL1550" s="13"/>
      <c r="AFM1550" s="14"/>
      <c r="AFN1550" s="14"/>
      <c r="AFO1550" s="41"/>
      <c r="AFP1550" s="44"/>
      <c r="AFQ1550" s="51"/>
      <c r="AFR1550" s="51"/>
      <c r="AFS1550" s="51"/>
      <c r="AFT1550" s="13"/>
      <c r="AFU1550" s="13"/>
      <c r="AFV1550" s="14"/>
      <c r="AFW1550" s="14"/>
      <c r="AFX1550" s="41"/>
      <c r="AFY1550" s="44"/>
      <c r="AFZ1550" s="51"/>
      <c r="AGA1550" s="51"/>
      <c r="AGB1550" s="51"/>
      <c r="AGC1550" s="13"/>
      <c r="AGD1550" s="13"/>
      <c r="AGE1550" s="14"/>
      <c r="AGF1550" s="14"/>
      <c r="AGG1550" s="41"/>
      <c r="AGH1550" s="44"/>
      <c r="AGI1550" s="51"/>
      <c r="AGJ1550" s="51"/>
      <c r="AGK1550" s="51"/>
      <c r="AGL1550" s="13"/>
      <c r="AGM1550" s="13"/>
      <c r="AGN1550" s="14"/>
      <c r="AGO1550" s="14"/>
      <c r="AGP1550" s="41"/>
      <c r="AGQ1550" s="44"/>
      <c r="AGR1550" s="51"/>
      <c r="AGS1550" s="51"/>
      <c r="AGT1550" s="51"/>
      <c r="AGU1550" s="13"/>
      <c r="AGV1550" s="13"/>
      <c r="AGW1550" s="14"/>
      <c r="AGX1550" s="14"/>
      <c r="AGY1550" s="41"/>
      <c r="AGZ1550" s="44"/>
      <c r="AHA1550" s="51"/>
      <c r="AHB1550" s="51"/>
      <c r="AHC1550" s="51"/>
      <c r="AHD1550" s="13"/>
      <c r="AHE1550" s="13"/>
      <c r="AHF1550" s="14"/>
      <c r="AHG1550" s="14"/>
      <c r="AHH1550" s="41"/>
      <c r="AHI1550" s="44"/>
      <c r="AHJ1550" s="51"/>
      <c r="AHK1550" s="51"/>
      <c r="AHL1550" s="51"/>
      <c r="AHM1550" s="13"/>
      <c r="AHN1550" s="13"/>
      <c r="AHO1550" s="14"/>
      <c r="AHP1550" s="14"/>
      <c r="AHQ1550" s="41"/>
      <c r="AHR1550" s="44"/>
      <c r="AHS1550" s="51"/>
      <c r="AHT1550" s="51"/>
      <c r="AHU1550" s="51"/>
      <c r="AHV1550" s="13"/>
      <c r="AHW1550" s="13"/>
      <c r="AHX1550" s="14"/>
      <c r="AHY1550" s="14"/>
      <c r="AHZ1550" s="41"/>
      <c r="AIA1550" s="44"/>
      <c r="AIB1550" s="51"/>
      <c r="AIC1550" s="51"/>
      <c r="AID1550" s="51"/>
      <c r="AIE1550" s="13"/>
      <c r="AIF1550" s="13"/>
      <c r="AIG1550" s="14"/>
      <c r="AIH1550" s="14"/>
      <c r="AII1550" s="41"/>
      <c r="AIJ1550" s="44"/>
      <c r="AIK1550" s="51"/>
      <c r="AIL1550" s="51"/>
      <c r="AIM1550" s="51"/>
      <c r="AIN1550" s="13"/>
      <c r="AIO1550" s="13"/>
      <c r="AIP1550" s="14"/>
      <c r="AIQ1550" s="14"/>
      <c r="AIR1550" s="41"/>
      <c r="AIS1550" s="44"/>
      <c r="AIT1550" s="51"/>
      <c r="AIU1550" s="51"/>
      <c r="AIV1550" s="51"/>
      <c r="AIW1550" s="13"/>
      <c r="AIX1550" s="13"/>
      <c r="AIY1550" s="14"/>
      <c r="AIZ1550" s="14"/>
      <c r="AJA1550" s="41"/>
      <c r="AJB1550" s="44"/>
      <c r="AJC1550" s="51"/>
      <c r="AJD1550" s="51"/>
      <c r="AJE1550" s="51"/>
      <c r="AJF1550" s="13"/>
      <c r="AJG1550" s="13"/>
      <c r="AJH1550" s="14"/>
      <c r="AJI1550" s="14"/>
      <c r="AJJ1550" s="41"/>
      <c r="AJK1550" s="44"/>
      <c r="AJL1550" s="51"/>
      <c r="AJM1550" s="51"/>
      <c r="AJN1550" s="51"/>
      <c r="AJO1550" s="13"/>
      <c r="AJP1550" s="13"/>
      <c r="AJQ1550" s="14"/>
      <c r="AJR1550" s="14"/>
      <c r="AJS1550" s="41"/>
      <c r="AJT1550" s="44"/>
      <c r="AJU1550" s="51"/>
      <c r="AJV1550" s="51"/>
      <c r="AJW1550" s="51"/>
      <c r="AJX1550" s="13"/>
      <c r="AJY1550" s="13"/>
      <c r="AJZ1550" s="14"/>
      <c r="AKA1550" s="14"/>
      <c r="AKB1550" s="41"/>
      <c r="AKC1550" s="44"/>
      <c r="AKD1550" s="51"/>
      <c r="AKE1550" s="51"/>
      <c r="AKF1550" s="51"/>
      <c r="AKG1550" s="13"/>
      <c r="AKH1550" s="13"/>
      <c r="AKI1550" s="14"/>
      <c r="AKJ1550" s="14"/>
      <c r="AKK1550" s="41"/>
      <c r="AKL1550" s="44"/>
      <c r="AKM1550" s="51"/>
      <c r="AKN1550" s="51"/>
      <c r="AKO1550" s="51"/>
      <c r="AKP1550" s="13"/>
      <c r="AKQ1550" s="13"/>
      <c r="AKR1550" s="14"/>
      <c r="AKS1550" s="14"/>
      <c r="AKT1550" s="41"/>
      <c r="AKU1550" s="44"/>
      <c r="AKV1550" s="51"/>
      <c r="AKW1550" s="51"/>
      <c r="AKX1550" s="51"/>
      <c r="AKY1550" s="13"/>
      <c r="AKZ1550" s="13"/>
      <c r="ALA1550" s="14"/>
      <c r="ALB1550" s="14"/>
      <c r="ALC1550" s="41"/>
      <c r="ALD1550" s="44"/>
      <c r="ALE1550" s="51"/>
      <c r="ALF1550" s="51"/>
      <c r="ALG1550" s="51"/>
      <c r="ALH1550" s="13"/>
      <c r="ALI1550" s="13"/>
      <c r="ALJ1550" s="14"/>
      <c r="ALK1550" s="14"/>
      <c r="ALL1550" s="41"/>
      <c r="ALM1550" s="44"/>
      <c r="ALN1550" s="51"/>
      <c r="ALO1550" s="51"/>
      <c r="ALP1550" s="51"/>
      <c r="ALQ1550" s="13"/>
      <c r="ALR1550" s="13"/>
      <c r="ALS1550" s="14"/>
      <c r="ALT1550" s="14"/>
      <c r="ALU1550" s="41"/>
      <c r="ALV1550" s="44"/>
      <c r="ALW1550" s="51"/>
      <c r="ALX1550" s="51"/>
      <c r="ALY1550" s="51"/>
      <c r="ALZ1550" s="13"/>
      <c r="AMA1550" s="13"/>
      <c r="AMB1550" s="14"/>
      <c r="AMC1550" s="14"/>
      <c r="AMD1550" s="41"/>
      <c r="AME1550" s="44"/>
      <c r="AMF1550" s="51"/>
      <c r="AMG1550" s="51"/>
      <c r="AMH1550" s="51"/>
      <c r="AMI1550" s="13"/>
      <c r="AMJ1550" s="13"/>
      <c r="AMK1550" s="14"/>
      <c r="AML1550" s="14"/>
      <c r="AMM1550" s="41"/>
      <c r="AMN1550" s="44"/>
      <c r="AMO1550" s="51"/>
      <c r="AMP1550" s="51"/>
      <c r="AMQ1550" s="51"/>
      <c r="AMR1550" s="13"/>
      <c r="AMS1550" s="13"/>
      <c r="AMT1550" s="14"/>
      <c r="AMU1550" s="14"/>
      <c r="AMV1550" s="41"/>
      <c r="AMW1550" s="44"/>
      <c r="AMX1550" s="51"/>
      <c r="AMY1550" s="51"/>
      <c r="AMZ1550" s="51"/>
      <c r="ANA1550" s="13"/>
      <c r="ANB1550" s="13"/>
      <c r="ANC1550" s="14"/>
      <c r="AND1550" s="14"/>
      <c r="ANE1550" s="41"/>
      <c r="ANF1550" s="44"/>
      <c r="ANG1550" s="51"/>
      <c r="ANH1550" s="51"/>
      <c r="ANI1550" s="51"/>
      <c r="ANJ1550" s="13"/>
      <c r="ANK1550" s="13"/>
      <c r="ANL1550" s="14"/>
      <c r="ANM1550" s="14"/>
      <c r="ANN1550" s="41"/>
      <c r="ANO1550" s="44"/>
      <c r="ANP1550" s="51"/>
      <c r="ANQ1550" s="51"/>
      <c r="ANR1550" s="51"/>
      <c r="ANS1550" s="13"/>
      <c r="ANT1550" s="13"/>
      <c r="ANU1550" s="14"/>
      <c r="ANV1550" s="14"/>
      <c r="ANW1550" s="41"/>
      <c r="ANX1550" s="44"/>
      <c r="ANY1550" s="51"/>
      <c r="ANZ1550" s="51"/>
      <c r="AOA1550" s="51"/>
      <c r="AOB1550" s="13"/>
      <c r="AOC1550" s="13"/>
      <c r="AOD1550" s="14"/>
      <c r="AOE1550" s="14"/>
      <c r="AOF1550" s="41"/>
      <c r="AOG1550" s="44"/>
      <c r="AOH1550" s="51"/>
      <c r="AOI1550" s="51"/>
      <c r="AOJ1550" s="51"/>
      <c r="AOK1550" s="13"/>
      <c r="AOL1550" s="13"/>
      <c r="AOM1550" s="14"/>
      <c r="AON1550" s="14"/>
      <c r="AOO1550" s="41"/>
      <c r="AOP1550" s="44"/>
      <c r="AOQ1550" s="51"/>
      <c r="AOR1550" s="51"/>
      <c r="AOS1550" s="51"/>
      <c r="AOT1550" s="13"/>
      <c r="AOU1550" s="13"/>
      <c r="AOV1550" s="14"/>
      <c r="AOW1550" s="14"/>
      <c r="AOX1550" s="41"/>
      <c r="AOY1550" s="44"/>
      <c r="AOZ1550" s="51"/>
      <c r="APA1550" s="51"/>
      <c r="APB1550" s="51"/>
      <c r="APC1550" s="13"/>
      <c r="APD1550" s="13"/>
      <c r="APE1550" s="14"/>
      <c r="APF1550" s="14"/>
      <c r="APG1550" s="41"/>
      <c r="APH1550" s="44"/>
      <c r="API1550" s="51"/>
      <c r="APJ1550" s="51"/>
      <c r="APK1550" s="51"/>
      <c r="APL1550" s="13"/>
      <c r="APM1550" s="13"/>
      <c r="APN1550" s="14"/>
      <c r="APO1550" s="14"/>
      <c r="APP1550" s="41"/>
      <c r="APQ1550" s="44"/>
      <c r="APR1550" s="51"/>
      <c r="APS1550" s="51"/>
      <c r="APT1550" s="51"/>
      <c r="APU1550" s="13"/>
      <c r="APV1550" s="13"/>
      <c r="APW1550" s="14"/>
      <c r="APX1550" s="14"/>
      <c r="APY1550" s="41"/>
      <c r="APZ1550" s="44"/>
      <c r="AQA1550" s="51"/>
      <c r="AQB1550" s="51"/>
      <c r="AQC1550" s="51"/>
      <c r="AQD1550" s="13"/>
      <c r="AQE1550" s="13"/>
      <c r="AQF1550" s="14"/>
      <c r="AQG1550" s="14"/>
      <c r="AQH1550" s="41"/>
      <c r="AQI1550" s="44"/>
      <c r="AQJ1550" s="51"/>
      <c r="AQK1550" s="51"/>
      <c r="AQL1550" s="51"/>
      <c r="AQM1550" s="13"/>
      <c r="AQN1550" s="13"/>
      <c r="AQO1550" s="14"/>
      <c r="AQP1550" s="14"/>
      <c r="AQQ1550" s="41"/>
      <c r="AQR1550" s="44"/>
      <c r="AQS1550" s="51"/>
      <c r="AQT1550" s="51"/>
      <c r="AQU1550" s="51"/>
      <c r="AQV1550" s="13"/>
      <c r="AQW1550" s="13"/>
      <c r="AQX1550" s="14"/>
      <c r="AQY1550" s="14"/>
      <c r="AQZ1550" s="41"/>
      <c r="ARA1550" s="44"/>
      <c r="ARB1550" s="51"/>
      <c r="ARC1550" s="51"/>
      <c r="ARD1550" s="51"/>
      <c r="ARE1550" s="13"/>
      <c r="ARF1550" s="13"/>
      <c r="ARG1550" s="14"/>
      <c r="ARH1550" s="14"/>
      <c r="ARI1550" s="41"/>
      <c r="ARJ1550" s="44"/>
      <c r="ARK1550" s="51"/>
      <c r="ARL1550" s="51"/>
      <c r="ARM1550" s="51"/>
      <c r="ARN1550" s="13"/>
      <c r="ARO1550" s="13"/>
      <c r="ARP1550" s="14"/>
      <c r="ARQ1550" s="14"/>
      <c r="ARR1550" s="41"/>
      <c r="ARS1550" s="44"/>
      <c r="ART1550" s="51"/>
      <c r="ARU1550" s="51"/>
      <c r="ARV1550" s="51"/>
      <c r="ARW1550" s="13"/>
      <c r="ARX1550" s="13"/>
      <c r="ARY1550" s="14"/>
      <c r="ARZ1550" s="14"/>
      <c r="ASA1550" s="41"/>
      <c r="ASB1550" s="44"/>
      <c r="ASC1550" s="51"/>
      <c r="ASD1550" s="51"/>
      <c r="ASE1550" s="51"/>
      <c r="ASF1550" s="13"/>
      <c r="ASG1550" s="13"/>
      <c r="ASH1550" s="14"/>
      <c r="ASI1550" s="14"/>
      <c r="ASJ1550" s="41"/>
      <c r="ASK1550" s="44"/>
      <c r="ASL1550" s="51"/>
      <c r="ASM1550" s="51"/>
      <c r="ASN1550" s="51"/>
      <c r="ASO1550" s="13"/>
      <c r="ASP1550" s="13"/>
      <c r="ASQ1550" s="14"/>
      <c r="ASR1550" s="14"/>
      <c r="ASS1550" s="41"/>
      <c r="AST1550" s="44"/>
      <c r="ASU1550" s="51"/>
      <c r="ASV1550" s="51"/>
      <c r="ASW1550" s="51"/>
      <c r="ASX1550" s="13"/>
      <c r="ASY1550" s="13"/>
      <c r="ASZ1550" s="14"/>
      <c r="ATA1550" s="14"/>
      <c r="ATB1550" s="41"/>
      <c r="ATC1550" s="44"/>
      <c r="ATD1550" s="51"/>
      <c r="ATE1550" s="51"/>
      <c r="ATF1550" s="51"/>
      <c r="ATG1550" s="13"/>
      <c r="ATH1550" s="13"/>
      <c r="ATI1550" s="14"/>
      <c r="ATJ1550" s="14"/>
      <c r="ATK1550" s="41"/>
      <c r="ATL1550" s="44"/>
      <c r="ATM1550" s="51"/>
      <c r="ATN1550" s="51"/>
      <c r="ATO1550" s="51"/>
      <c r="ATP1550" s="13"/>
      <c r="ATQ1550" s="13"/>
      <c r="ATR1550" s="14"/>
      <c r="ATS1550" s="14"/>
      <c r="ATT1550" s="41"/>
      <c r="ATU1550" s="44"/>
      <c r="ATV1550" s="51"/>
      <c r="ATW1550" s="51"/>
      <c r="ATX1550" s="51"/>
      <c r="ATY1550" s="13"/>
      <c r="ATZ1550" s="13"/>
      <c r="AUA1550" s="14"/>
      <c r="AUB1550" s="14"/>
      <c r="AUC1550" s="41"/>
      <c r="AUD1550" s="44"/>
      <c r="AUE1550" s="51"/>
      <c r="AUF1550" s="51"/>
      <c r="AUG1550" s="51"/>
      <c r="AUH1550" s="13"/>
      <c r="AUI1550" s="13"/>
      <c r="AUJ1550" s="14"/>
      <c r="AUK1550" s="14"/>
      <c r="AUL1550" s="41"/>
      <c r="AUM1550" s="44"/>
      <c r="AUN1550" s="51"/>
      <c r="AUO1550" s="51"/>
      <c r="AUP1550" s="51"/>
      <c r="AUQ1550" s="13"/>
      <c r="AUR1550" s="13"/>
      <c r="AUS1550" s="14"/>
      <c r="AUT1550" s="14"/>
      <c r="AUU1550" s="41"/>
      <c r="AUV1550" s="44"/>
      <c r="AUW1550" s="51"/>
      <c r="AUX1550" s="51"/>
      <c r="AUY1550" s="51"/>
      <c r="AUZ1550" s="13"/>
      <c r="AVA1550" s="13"/>
      <c r="AVB1550" s="14"/>
      <c r="AVC1550" s="14"/>
      <c r="AVD1550" s="41"/>
      <c r="AVE1550" s="44"/>
      <c r="AVF1550" s="51"/>
      <c r="AVG1550" s="51"/>
      <c r="AVH1550" s="51"/>
      <c r="AVI1550" s="13"/>
      <c r="AVJ1550" s="13"/>
      <c r="AVK1550" s="14"/>
      <c r="AVL1550" s="14"/>
      <c r="AVM1550" s="41"/>
      <c r="AVN1550" s="44"/>
      <c r="AVO1550" s="51"/>
      <c r="AVP1550" s="51"/>
      <c r="AVQ1550" s="51"/>
      <c r="AVR1550" s="13"/>
      <c r="AVS1550" s="13"/>
      <c r="AVT1550" s="14"/>
      <c r="AVU1550" s="14"/>
      <c r="AVV1550" s="41"/>
      <c r="AVW1550" s="44"/>
      <c r="AVX1550" s="51"/>
      <c r="AVY1550" s="51"/>
      <c r="AVZ1550" s="51"/>
      <c r="AWA1550" s="13"/>
      <c r="AWB1550" s="13"/>
      <c r="AWC1550" s="14"/>
      <c r="AWD1550" s="14"/>
      <c r="AWE1550" s="41"/>
      <c r="AWF1550" s="44"/>
      <c r="AWG1550" s="51"/>
      <c r="AWH1550" s="51"/>
      <c r="AWI1550" s="51"/>
      <c r="AWJ1550" s="13"/>
      <c r="AWK1550" s="13"/>
      <c r="AWL1550" s="14"/>
      <c r="AWM1550" s="14"/>
      <c r="AWN1550" s="41"/>
      <c r="AWO1550" s="44"/>
      <c r="AWP1550" s="51"/>
      <c r="AWQ1550" s="51"/>
      <c r="AWR1550" s="51"/>
      <c r="AWS1550" s="13"/>
      <c r="AWT1550" s="13"/>
      <c r="AWU1550" s="14"/>
      <c r="AWV1550" s="14"/>
      <c r="AWW1550" s="41"/>
      <c r="AWX1550" s="44"/>
      <c r="AWY1550" s="51"/>
      <c r="AWZ1550" s="51"/>
      <c r="AXA1550" s="51"/>
      <c r="AXB1550" s="13"/>
      <c r="AXC1550" s="13"/>
      <c r="AXD1550" s="14"/>
      <c r="AXE1550" s="14"/>
      <c r="AXF1550" s="41"/>
      <c r="AXG1550" s="44"/>
      <c r="AXH1550" s="51"/>
      <c r="AXI1550" s="51"/>
      <c r="AXJ1550" s="51"/>
      <c r="AXK1550" s="13"/>
      <c r="AXL1550" s="13"/>
      <c r="AXM1550" s="14"/>
      <c r="AXN1550" s="14"/>
      <c r="AXO1550" s="41"/>
      <c r="AXP1550" s="44"/>
      <c r="AXQ1550" s="51"/>
      <c r="AXR1550" s="51"/>
      <c r="AXS1550" s="51"/>
      <c r="AXT1550" s="13"/>
      <c r="AXU1550" s="13"/>
      <c r="AXV1550" s="14"/>
      <c r="AXW1550" s="14"/>
      <c r="AXX1550" s="41"/>
      <c r="AXY1550" s="44"/>
      <c r="AXZ1550" s="51"/>
      <c r="AYA1550" s="51"/>
      <c r="AYB1550" s="51"/>
      <c r="AYC1550" s="13"/>
      <c r="AYD1550" s="13"/>
      <c r="AYE1550" s="14"/>
      <c r="AYF1550" s="14"/>
      <c r="AYG1550" s="41"/>
      <c r="AYH1550" s="44"/>
      <c r="AYI1550" s="51"/>
      <c r="AYJ1550" s="51"/>
      <c r="AYK1550" s="51"/>
      <c r="AYL1550" s="13"/>
      <c r="AYM1550" s="13"/>
      <c r="AYN1550" s="14"/>
      <c r="AYO1550" s="14"/>
      <c r="AYP1550" s="41"/>
      <c r="AYQ1550" s="44"/>
      <c r="AYR1550" s="51"/>
      <c r="AYS1550" s="51"/>
      <c r="AYT1550" s="51"/>
      <c r="AYU1550" s="13"/>
      <c r="AYV1550" s="13"/>
      <c r="AYW1550" s="14"/>
      <c r="AYX1550" s="14"/>
      <c r="AYY1550" s="41"/>
      <c r="AYZ1550" s="44"/>
      <c r="AZA1550" s="51"/>
      <c r="AZB1550" s="51"/>
      <c r="AZC1550" s="51"/>
      <c r="AZD1550" s="13"/>
      <c r="AZE1550" s="13"/>
      <c r="AZF1550" s="14"/>
      <c r="AZG1550" s="14"/>
      <c r="AZH1550" s="41"/>
      <c r="AZI1550" s="44"/>
      <c r="AZJ1550" s="51"/>
      <c r="AZK1550" s="51"/>
      <c r="AZL1550" s="51"/>
      <c r="AZM1550" s="13"/>
      <c r="AZN1550" s="13"/>
      <c r="AZO1550" s="14"/>
      <c r="AZP1550" s="14"/>
      <c r="AZQ1550" s="41"/>
      <c r="AZR1550" s="44"/>
      <c r="AZS1550" s="51"/>
      <c r="AZT1550" s="51"/>
      <c r="AZU1550" s="51"/>
      <c r="AZV1550" s="13"/>
      <c r="AZW1550" s="13"/>
      <c r="AZX1550" s="14"/>
      <c r="AZY1550" s="14"/>
      <c r="AZZ1550" s="41"/>
      <c r="BAA1550" s="44"/>
      <c r="BAB1550" s="51"/>
      <c r="BAC1550" s="51"/>
      <c r="BAD1550" s="51"/>
      <c r="BAE1550" s="13"/>
      <c r="BAF1550" s="13"/>
      <c r="BAG1550" s="14"/>
      <c r="BAH1550" s="14"/>
      <c r="BAI1550" s="41"/>
      <c r="BAJ1550" s="44"/>
      <c r="BAK1550" s="51"/>
      <c r="BAL1550" s="51"/>
      <c r="BAM1550" s="51"/>
      <c r="BAN1550" s="13"/>
      <c r="BAO1550" s="13"/>
      <c r="BAP1550" s="14"/>
      <c r="BAQ1550" s="14"/>
      <c r="BAR1550" s="41"/>
      <c r="BAS1550" s="44"/>
      <c r="BAT1550" s="51"/>
      <c r="BAU1550" s="51"/>
      <c r="BAV1550" s="51"/>
      <c r="BAW1550" s="13"/>
      <c r="BAX1550" s="13"/>
      <c r="BAY1550" s="14"/>
      <c r="BAZ1550" s="14"/>
      <c r="BBA1550" s="41"/>
      <c r="BBB1550" s="44"/>
      <c r="BBC1550" s="51"/>
      <c r="BBD1550" s="51"/>
      <c r="BBE1550" s="51"/>
      <c r="BBF1550" s="13"/>
      <c r="BBG1550" s="13"/>
      <c r="BBH1550" s="14"/>
      <c r="BBI1550" s="14"/>
      <c r="BBJ1550" s="41"/>
      <c r="BBK1550" s="44"/>
      <c r="BBL1550" s="51"/>
      <c r="BBM1550" s="51"/>
      <c r="BBN1550" s="51"/>
      <c r="BBO1550" s="13"/>
      <c r="BBP1550" s="13"/>
      <c r="BBQ1550" s="14"/>
      <c r="BBR1550" s="14"/>
      <c r="BBS1550" s="41"/>
      <c r="BBT1550" s="44"/>
      <c r="BBU1550" s="51"/>
      <c r="BBV1550" s="51"/>
      <c r="BBW1550" s="51"/>
      <c r="BBX1550" s="13"/>
      <c r="BBY1550" s="13"/>
      <c r="BBZ1550" s="14"/>
      <c r="BCA1550" s="14"/>
      <c r="BCB1550" s="41"/>
      <c r="BCC1550" s="44"/>
      <c r="BCD1550" s="51"/>
      <c r="BCE1550" s="51"/>
      <c r="BCF1550" s="51"/>
      <c r="BCG1550" s="13"/>
      <c r="BCH1550" s="13"/>
      <c r="BCI1550" s="14"/>
      <c r="BCJ1550" s="14"/>
      <c r="BCK1550" s="41"/>
      <c r="BCL1550" s="44"/>
      <c r="BCM1550" s="51"/>
      <c r="BCN1550" s="51"/>
      <c r="BCO1550" s="51"/>
      <c r="BCP1550" s="13"/>
      <c r="BCQ1550" s="13"/>
      <c r="BCR1550" s="14"/>
      <c r="BCS1550" s="14"/>
      <c r="BCT1550" s="41"/>
      <c r="BCU1550" s="44"/>
      <c r="BCV1550" s="51"/>
      <c r="BCW1550" s="51"/>
      <c r="BCX1550" s="51"/>
      <c r="BCY1550" s="13"/>
      <c r="BCZ1550" s="13"/>
      <c r="BDA1550" s="14"/>
      <c r="BDB1550" s="14"/>
      <c r="BDC1550" s="41"/>
      <c r="BDD1550" s="44"/>
      <c r="BDE1550" s="51"/>
      <c r="BDF1550" s="51"/>
      <c r="BDG1550" s="51"/>
      <c r="BDH1550" s="13"/>
      <c r="BDI1550" s="13"/>
      <c r="BDJ1550" s="14"/>
      <c r="BDK1550" s="14"/>
      <c r="BDL1550" s="41"/>
      <c r="BDM1550" s="44"/>
      <c r="BDN1550" s="51"/>
      <c r="BDO1550" s="51"/>
      <c r="BDP1550" s="51"/>
      <c r="BDQ1550" s="13"/>
      <c r="BDR1550" s="13"/>
      <c r="BDS1550" s="14"/>
      <c r="BDT1550" s="14"/>
      <c r="BDU1550" s="41"/>
      <c r="BDV1550" s="44"/>
      <c r="BDW1550" s="51"/>
      <c r="BDX1550" s="51"/>
      <c r="BDY1550" s="51"/>
      <c r="BDZ1550" s="13"/>
      <c r="BEA1550" s="13"/>
      <c r="BEB1550" s="14"/>
      <c r="BEC1550" s="14"/>
      <c r="BED1550" s="41"/>
      <c r="BEE1550" s="44"/>
      <c r="BEF1550" s="51"/>
      <c r="BEG1550" s="51"/>
      <c r="BEH1550" s="51"/>
      <c r="BEI1550" s="13"/>
      <c r="BEJ1550" s="13"/>
      <c r="BEK1550" s="14"/>
      <c r="BEL1550" s="14"/>
      <c r="BEM1550" s="41"/>
      <c r="BEN1550" s="44"/>
      <c r="BEO1550" s="51"/>
      <c r="BEP1550" s="51"/>
      <c r="BEQ1550" s="51"/>
      <c r="BER1550" s="13"/>
      <c r="BES1550" s="13"/>
      <c r="BET1550" s="14"/>
      <c r="BEU1550" s="14"/>
      <c r="BEV1550" s="41"/>
      <c r="BEW1550" s="44"/>
      <c r="BEX1550" s="51"/>
      <c r="BEY1550" s="51"/>
      <c r="BEZ1550" s="51"/>
      <c r="BFA1550" s="13"/>
      <c r="BFB1550" s="13"/>
      <c r="BFC1550" s="14"/>
      <c r="BFD1550" s="14"/>
      <c r="BFE1550" s="41"/>
      <c r="BFF1550" s="44"/>
      <c r="BFG1550" s="51"/>
      <c r="BFH1550" s="51"/>
      <c r="BFI1550" s="51"/>
      <c r="BFJ1550" s="13"/>
      <c r="BFK1550" s="13"/>
      <c r="BFL1550" s="14"/>
      <c r="BFM1550" s="14"/>
      <c r="BFN1550" s="41"/>
      <c r="BFO1550" s="44"/>
      <c r="BFP1550" s="51"/>
      <c r="BFQ1550" s="51"/>
      <c r="BFR1550" s="51"/>
      <c r="BFS1550" s="13"/>
      <c r="BFT1550" s="13"/>
      <c r="BFU1550" s="14"/>
      <c r="BFV1550" s="14"/>
      <c r="BFW1550" s="41"/>
      <c r="BFX1550" s="44"/>
      <c r="BFY1550" s="51"/>
      <c r="BFZ1550" s="51"/>
      <c r="BGA1550" s="51"/>
      <c r="BGB1550" s="13"/>
      <c r="BGC1550" s="13"/>
      <c r="BGD1550" s="14"/>
      <c r="BGE1550" s="14"/>
      <c r="BGF1550" s="41"/>
      <c r="BGG1550" s="44"/>
      <c r="BGH1550" s="51"/>
      <c r="BGI1550" s="51"/>
      <c r="BGJ1550" s="51"/>
      <c r="BGK1550" s="13"/>
      <c r="BGL1550" s="13"/>
      <c r="BGM1550" s="14"/>
      <c r="BGN1550" s="14"/>
      <c r="BGO1550" s="41"/>
      <c r="BGP1550" s="44"/>
      <c r="BGQ1550" s="51"/>
      <c r="BGR1550" s="51"/>
      <c r="BGS1550" s="51"/>
      <c r="BGT1550" s="13"/>
      <c r="BGU1550" s="13"/>
      <c r="BGV1550" s="14"/>
      <c r="BGW1550" s="14"/>
      <c r="BGX1550" s="41"/>
      <c r="BGY1550" s="44"/>
      <c r="BGZ1550" s="51"/>
      <c r="BHA1550" s="51"/>
      <c r="BHB1550" s="51"/>
      <c r="BHC1550" s="13"/>
      <c r="BHD1550" s="13"/>
      <c r="BHE1550" s="14"/>
      <c r="BHF1550" s="14"/>
      <c r="BHG1550" s="41"/>
      <c r="BHH1550" s="44"/>
      <c r="BHI1550" s="51"/>
      <c r="BHJ1550" s="51"/>
      <c r="BHK1550" s="51"/>
      <c r="BHL1550" s="13"/>
      <c r="BHM1550" s="13"/>
      <c r="BHN1550" s="14"/>
      <c r="BHO1550" s="14"/>
      <c r="BHP1550" s="41"/>
      <c r="BHQ1550" s="44"/>
      <c r="BHR1550" s="51"/>
      <c r="BHS1550" s="51"/>
      <c r="BHT1550" s="51"/>
      <c r="BHU1550" s="13"/>
      <c r="BHV1550" s="13"/>
      <c r="BHW1550" s="14"/>
      <c r="BHX1550" s="14"/>
      <c r="BHY1550" s="41"/>
      <c r="BHZ1550" s="44"/>
      <c r="BIA1550" s="51"/>
      <c r="BIB1550" s="51"/>
      <c r="BIC1550" s="51"/>
      <c r="BID1550" s="13"/>
      <c r="BIE1550" s="13"/>
      <c r="BIF1550" s="14"/>
      <c r="BIG1550" s="14"/>
      <c r="BIH1550" s="41"/>
      <c r="BII1550" s="44"/>
      <c r="BIJ1550" s="51"/>
      <c r="BIK1550" s="51"/>
      <c r="BIL1550" s="51"/>
      <c r="BIM1550" s="13"/>
      <c r="BIN1550" s="13"/>
      <c r="BIO1550" s="14"/>
      <c r="BIP1550" s="14"/>
      <c r="BIQ1550" s="41"/>
      <c r="BIR1550" s="44"/>
      <c r="BIS1550" s="51"/>
      <c r="BIT1550" s="51"/>
      <c r="BIU1550" s="51"/>
      <c r="BIV1550" s="13"/>
      <c r="BIW1550" s="13"/>
      <c r="BIX1550" s="14"/>
      <c r="BIY1550" s="14"/>
      <c r="BIZ1550" s="41"/>
      <c r="BJA1550" s="44"/>
      <c r="BJB1550" s="51"/>
      <c r="BJC1550" s="51"/>
      <c r="BJD1550" s="51"/>
      <c r="BJE1550" s="13"/>
      <c r="BJF1550" s="13"/>
      <c r="BJG1550" s="14"/>
      <c r="BJH1550" s="14"/>
      <c r="BJI1550" s="41"/>
      <c r="BJJ1550" s="44"/>
      <c r="BJK1550" s="51"/>
      <c r="BJL1550" s="51"/>
      <c r="BJM1550" s="51"/>
      <c r="BJN1550" s="13"/>
      <c r="BJO1550" s="13"/>
      <c r="BJP1550" s="14"/>
      <c r="BJQ1550" s="14"/>
      <c r="BJR1550" s="41"/>
      <c r="BJS1550" s="44"/>
      <c r="BJT1550" s="51"/>
      <c r="BJU1550" s="51"/>
      <c r="BJV1550" s="51"/>
      <c r="BJW1550" s="13"/>
      <c r="BJX1550" s="13"/>
      <c r="BJY1550" s="14"/>
      <c r="BJZ1550" s="14"/>
      <c r="BKA1550" s="41"/>
      <c r="BKB1550" s="44"/>
      <c r="BKC1550" s="51"/>
      <c r="BKD1550" s="51"/>
      <c r="BKE1550" s="51"/>
      <c r="BKF1550" s="13"/>
      <c r="BKG1550" s="13"/>
      <c r="BKH1550" s="14"/>
      <c r="BKI1550" s="14"/>
      <c r="BKJ1550" s="41"/>
      <c r="BKK1550" s="44"/>
      <c r="BKL1550" s="51"/>
      <c r="BKM1550" s="51"/>
      <c r="BKN1550" s="51"/>
      <c r="BKO1550" s="13"/>
      <c r="BKP1550" s="13"/>
      <c r="BKQ1550" s="14"/>
      <c r="BKR1550" s="14"/>
      <c r="BKS1550" s="41"/>
      <c r="BKT1550" s="44"/>
      <c r="BKU1550" s="51"/>
      <c r="BKV1550" s="51"/>
      <c r="BKW1550" s="51"/>
      <c r="BKX1550" s="13"/>
      <c r="BKY1550" s="13"/>
      <c r="BKZ1550" s="14"/>
      <c r="BLA1550" s="14"/>
      <c r="BLB1550" s="41"/>
      <c r="BLC1550" s="44"/>
      <c r="BLD1550" s="51"/>
      <c r="BLE1550" s="51"/>
      <c r="BLF1550" s="51"/>
      <c r="BLG1550" s="13"/>
      <c r="BLH1550" s="13"/>
      <c r="BLI1550" s="14"/>
      <c r="BLJ1550" s="14"/>
      <c r="BLK1550" s="41"/>
      <c r="BLL1550" s="44"/>
      <c r="BLM1550" s="51"/>
      <c r="BLN1550" s="51"/>
      <c r="BLO1550" s="51"/>
      <c r="BLP1550" s="13"/>
      <c r="BLQ1550" s="13"/>
      <c r="BLR1550" s="14"/>
      <c r="BLS1550" s="14"/>
      <c r="BLT1550" s="41"/>
      <c r="BLU1550" s="44"/>
      <c r="BLV1550" s="51"/>
      <c r="BLW1550" s="51"/>
      <c r="BLX1550" s="51"/>
      <c r="BLY1550" s="13"/>
      <c r="BLZ1550" s="13"/>
      <c r="BMA1550" s="14"/>
      <c r="BMB1550" s="14"/>
      <c r="BMC1550" s="41"/>
      <c r="BMD1550" s="44"/>
      <c r="BME1550" s="51"/>
      <c r="BMF1550" s="51"/>
      <c r="BMG1550" s="51"/>
      <c r="BMH1550" s="13"/>
      <c r="BMI1550" s="13"/>
      <c r="BMJ1550" s="14"/>
      <c r="BMK1550" s="14"/>
      <c r="BML1550" s="41"/>
      <c r="BMM1550" s="44"/>
      <c r="BMN1550" s="51"/>
      <c r="BMO1550" s="51"/>
      <c r="BMP1550" s="51"/>
      <c r="BMQ1550" s="13"/>
      <c r="BMR1550" s="13"/>
      <c r="BMS1550" s="14"/>
      <c r="BMT1550" s="14"/>
      <c r="BMU1550" s="41"/>
      <c r="BMV1550" s="44"/>
      <c r="BMW1550" s="51"/>
      <c r="BMX1550" s="51"/>
      <c r="BMY1550" s="51"/>
      <c r="BMZ1550" s="13"/>
      <c r="BNA1550" s="13"/>
      <c r="BNB1550" s="14"/>
      <c r="BNC1550" s="14"/>
      <c r="BND1550" s="41"/>
      <c r="BNE1550" s="44"/>
      <c r="BNF1550" s="51"/>
      <c r="BNG1550" s="51"/>
      <c r="BNH1550" s="51"/>
      <c r="BNI1550" s="13"/>
      <c r="BNJ1550" s="13"/>
      <c r="BNK1550" s="14"/>
      <c r="BNL1550" s="14"/>
      <c r="BNM1550" s="41"/>
      <c r="BNN1550" s="44"/>
      <c r="BNO1550" s="51"/>
      <c r="BNP1550" s="51"/>
      <c r="BNQ1550" s="51"/>
      <c r="BNR1550" s="13"/>
      <c r="BNS1550" s="13"/>
      <c r="BNT1550" s="14"/>
      <c r="BNU1550" s="14"/>
      <c r="BNV1550" s="41"/>
      <c r="BNW1550" s="44"/>
      <c r="BNX1550" s="51"/>
      <c r="BNY1550" s="51"/>
      <c r="BNZ1550" s="51"/>
      <c r="BOA1550" s="13"/>
      <c r="BOB1550" s="13"/>
      <c r="BOC1550" s="14"/>
      <c r="BOD1550" s="14"/>
      <c r="BOE1550" s="41"/>
      <c r="BOF1550" s="44"/>
      <c r="BOG1550" s="51"/>
      <c r="BOH1550" s="51"/>
      <c r="BOI1550" s="51"/>
      <c r="BOJ1550" s="13"/>
      <c r="BOK1550" s="13"/>
      <c r="BOL1550" s="14"/>
      <c r="BOM1550" s="14"/>
      <c r="BON1550" s="41"/>
      <c r="BOO1550" s="44"/>
      <c r="BOP1550" s="51"/>
      <c r="BOQ1550" s="51"/>
      <c r="BOR1550" s="51"/>
      <c r="BOS1550" s="13"/>
      <c r="BOT1550" s="13"/>
      <c r="BOU1550" s="14"/>
      <c r="BOV1550" s="14"/>
      <c r="BOW1550" s="41"/>
      <c r="BOX1550" s="44"/>
      <c r="BOY1550" s="51"/>
      <c r="BOZ1550" s="51"/>
      <c r="BPA1550" s="51"/>
      <c r="BPB1550" s="13"/>
      <c r="BPC1550" s="13"/>
      <c r="BPD1550" s="14"/>
      <c r="BPE1550" s="14"/>
      <c r="BPF1550" s="41"/>
      <c r="BPG1550" s="44"/>
      <c r="BPH1550" s="51"/>
      <c r="BPI1550" s="51"/>
      <c r="BPJ1550" s="51"/>
      <c r="BPK1550" s="13"/>
      <c r="BPL1550" s="13"/>
      <c r="BPM1550" s="14"/>
      <c r="BPN1550" s="14"/>
      <c r="BPO1550" s="41"/>
      <c r="BPP1550" s="44"/>
      <c r="BPQ1550" s="51"/>
      <c r="BPR1550" s="51"/>
      <c r="BPS1550" s="51"/>
      <c r="BPT1550" s="13"/>
      <c r="BPU1550" s="13"/>
      <c r="BPV1550" s="14"/>
      <c r="BPW1550" s="14"/>
      <c r="BPX1550" s="41"/>
      <c r="BPY1550" s="44"/>
      <c r="BPZ1550" s="51"/>
      <c r="BQA1550" s="51"/>
      <c r="BQB1550" s="51"/>
      <c r="BQC1550" s="13"/>
      <c r="BQD1550" s="13"/>
      <c r="BQE1550" s="14"/>
      <c r="BQF1550" s="14"/>
      <c r="BQG1550" s="41"/>
      <c r="BQH1550" s="44"/>
      <c r="BQI1550" s="51"/>
      <c r="BQJ1550" s="51"/>
      <c r="BQK1550" s="51"/>
      <c r="BQL1550" s="13"/>
      <c r="BQM1550" s="13"/>
      <c r="BQN1550" s="14"/>
      <c r="BQO1550" s="14"/>
      <c r="BQP1550" s="41"/>
      <c r="BQQ1550" s="44"/>
      <c r="BQR1550" s="51"/>
      <c r="BQS1550" s="51"/>
      <c r="BQT1550" s="51"/>
      <c r="BQU1550" s="13"/>
      <c r="BQV1550" s="13"/>
      <c r="BQW1550" s="14"/>
      <c r="BQX1550" s="14"/>
      <c r="BQY1550" s="41"/>
      <c r="BQZ1550" s="44"/>
      <c r="BRA1550" s="51"/>
      <c r="BRB1550" s="51"/>
      <c r="BRC1550" s="51"/>
      <c r="BRD1550" s="13"/>
      <c r="BRE1550" s="13"/>
      <c r="BRF1550" s="14"/>
      <c r="BRG1550" s="14"/>
      <c r="BRH1550" s="41"/>
      <c r="BRI1550" s="44"/>
      <c r="BRJ1550" s="51"/>
      <c r="BRK1550" s="51"/>
      <c r="BRL1550" s="51"/>
      <c r="BRM1550" s="13"/>
      <c r="BRN1550" s="13"/>
      <c r="BRO1550" s="14"/>
      <c r="BRP1550" s="14"/>
      <c r="BRQ1550" s="41"/>
      <c r="BRR1550" s="44"/>
      <c r="BRS1550" s="51"/>
      <c r="BRT1550" s="51"/>
      <c r="BRU1550" s="51"/>
      <c r="BRV1550" s="13"/>
      <c r="BRW1550" s="13"/>
      <c r="BRX1550" s="14"/>
      <c r="BRY1550" s="14"/>
      <c r="BRZ1550" s="41"/>
      <c r="BSA1550" s="44"/>
      <c r="BSB1550" s="51"/>
      <c r="BSC1550" s="51"/>
      <c r="BSD1550" s="51"/>
      <c r="BSE1550" s="13"/>
      <c r="BSF1550" s="13"/>
      <c r="BSG1550" s="14"/>
      <c r="BSH1550" s="14"/>
      <c r="BSI1550" s="41"/>
      <c r="BSJ1550" s="44"/>
      <c r="BSK1550" s="51"/>
      <c r="BSL1550" s="51"/>
      <c r="BSM1550" s="51"/>
      <c r="BSN1550" s="13"/>
      <c r="BSO1550" s="13"/>
      <c r="BSP1550" s="14"/>
      <c r="BSQ1550" s="14"/>
      <c r="BSR1550" s="41"/>
      <c r="BSS1550" s="44"/>
      <c r="BST1550" s="51"/>
      <c r="BSU1550" s="51"/>
      <c r="BSV1550" s="51"/>
      <c r="BSW1550" s="13"/>
      <c r="BSX1550" s="13"/>
      <c r="BSY1550" s="14"/>
      <c r="BSZ1550" s="14"/>
      <c r="BTA1550" s="41"/>
      <c r="BTB1550" s="44"/>
      <c r="BTC1550" s="51"/>
      <c r="BTD1550" s="51"/>
      <c r="BTE1550" s="51"/>
      <c r="BTF1550" s="13"/>
      <c r="BTG1550" s="13"/>
      <c r="BTH1550" s="14"/>
      <c r="BTI1550" s="14"/>
      <c r="BTJ1550" s="41"/>
      <c r="BTK1550" s="44"/>
      <c r="BTL1550" s="51"/>
      <c r="BTM1550" s="51"/>
      <c r="BTN1550" s="51"/>
      <c r="BTO1550" s="13"/>
      <c r="BTP1550" s="13"/>
      <c r="BTQ1550" s="14"/>
      <c r="BTR1550" s="14"/>
      <c r="BTS1550" s="41"/>
      <c r="BTT1550" s="44"/>
      <c r="BTU1550" s="51"/>
      <c r="BTV1550" s="51"/>
      <c r="BTW1550" s="51"/>
      <c r="BTX1550" s="13"/>
      <c r="BTY1550" s="13"/>
      <c r="BTZ1550" s="14"/>
      <c r="BUA1550" s="14"/>
      <c r="BUB1550" s="41"/>
      <c r="BUC1550" s="44"/>
      <c r="BUD1550" s="51"/>
      <c r="BUE1550" s="51"/>
      <c r="BUF1550" s="51"/>
      <c r="BUG1550" s="13"/>
      <c r="BUH1550" s="13"/>
      <c r="BUI1550" s="14"/>
      <c r="BUJ1550" s="14"/>
      <c r="BUK1550" s="41"/>
      <c r="BUL1550" s="44"/>
      <c r="BUM1550" s="51"/>
      <c r="BUN1550" s="51"/>
      <c r="BUO1550" s="51"/>
      <c r="BUP1550" s="13"/>
      <c r="BUQ1550" s="13"/>
      <c r="BUR1550" s="14"/>
      <c r="BUS1550" s="14"/>
      <c r="BUT1550" s="41"/>
      <c r="BUU1550" s="44"/>
      <c r="BUV1550" s="51"/>
      <c r="BUW1550" s="51"/>
      <c r="BUX1550" s="51"/>
      <c r="BUY1550" s="13"/>
      <c r="BUZ1550" s="13"/>
      <c r="BVA1550" s="14"/>
      <c r="BVB1550" s="14"/>
      <c r="BVC1550" s="41"/>
      <c r="BVD1550" s="44"/>
      <c r="BVE1550" s="51"/>
      <c r="BVF1550" s="51"/>
      <c r="BVG1550" s="51"/>
      <c r="BVH1550" s="13"/>
      <c r="BVI1550" s="13"/>
      <c r="BVJ1550" s="14"/>
      <c r="BVK1550" s="14"/>
      <c r="BVL1550" s="41"/>
      <c r="BVM1550" s="44"/>
      <c r="BVN1550" s="51"/>
      <c r="BVO1550" s="51"/>
      <c r="BVP1550" s="51"/>
      <c r="BVQ1550" s="13"/>
      <c r="BVR1550" s="13"/>
      <c r="BVS1550" s="14"/>
      <c r="BVT1550" s="14"/>
      <c r="BVU1550" s="41"/>
      <c r="BVV1550" s="44"/>
      <c r="BVW1550" s="51"/>
      <c r="BVX1550" s="51"/>
      <c r="BVY1550" s="51"/>
      <c r="BVZ1550" s="13"/>
      <c r="BWA1550" s="13"/>
      <c r="BWB1550" s="14"/>
      <c r="BWC1550" s="14"/>
      <c r="BWD1550" s="41"/>
      <c r="BWE1550" s="44"/>
      <c r="BWF1550" s="51"/>
      <c r="BWG1550" s="51"/>
      <c r="BWH1550" s="51"/>
      <c r="BWI1550" s="13"/>
      <c r="BWJ1550" s="13"/>
      <c r="BWK1550" s="14"/>
      <c r="BWL1550" s="14"/>
      <c r="BWM1550" s="41"/>
      <c r="BWN1550" s="44"/>
      <c r="BWO1550" s="51"/>
      <c r="BWP1550" s="51"/>
      <c r="BWQ1550" s="51"/>
      <c r="BWR1550" s="13"/>
      <c r="BWS1550" s="13"/>
      <c r="BWT1550" s="14"/>
      <c r="BWU1550" s="14"/>
      <c r="BWV1550" s="41"/>
      <c r="BWW1550" s="44"/>
      <c r="BWX1550" s="51"/>
      <c r="BWY1550" s="51"/>
      <c r="BWZ1550" s="51"/>
      <c r="BXA1550" s="13"/>
      <c r="BXB1550" s="13"/>
      <c r="BXC1550" s="14"/>
      <c r="BXD1550" s="14"/>
      <c r="BXE1550" s="41"/>
      <c r="BXF1550" s="44"/>
      <c r="BXG1550" s="51"/>
      <c r="BXH1550" s="51"/>
      <c r="BXI1550" s="51"/>
      <c r="BXJ1550" s="13"/>
      <c r="BXK1550" s="13"/>
      <c r="BXL1550" s="14"/>
      <c r="BXM1550" s="14"/>
      <c r="BXN1550" s="41"/>
      <c r="BXO1550" s="44"/>
      <c r="BXP1550" s="51"/>
      <c r="BXQ1550" s="51"/>
      <c r="BXR1550" s="51"/>
      <c r="BXS1550" s="13"/>
      <c r="BXT1550" s="13"/>
      <c r="BXU1550" s="14"/>
      <c r="BXV1550" s="14"/>
      <c r="BXW1550" s="41"/>
      <c r="BXX1550" s="44"/>
      <c r="BXY1550" s="51"/>
      <c r="BXZ1550" s="51"/>
      <c r="BYA1550" s="51"/>
      <c r="BYB1550" s="13"/>
      <c r="BYC1550" s="13"/>
      <c r="BYD1550" s="14"/>
      <c r="BYE1550" s="14"/>
      <c r="BYF1550" s="41"/>
      <c r="BYG1550" s="44"/>
      <c r="BYH1550" s="51"/>
      <c r="BYI1550" s="51"/>
      <c r="BYJ1550" s="51"/>
      <c r="BYK1550" s="13"/>
      <c r="BYL1550" s="13"/>
      <c r="BYM1550" s="14"/>
      <c r="BYN1550" s="14"/>
      <c r="BYO1550" s="41"/>
      <c r="BYP1550" s="44"/>
      <c r="BYQ1550" s="51"/>
      <c r="BYR1550" s="51"/>
      <c r="BYS1550" s="51"/>
      <c r="BYT1550" s="13"/>
      <c r="BYU1550" s="13"/>
      <c r="BYV1550" s="14"/>
      <c r="BYW1550" s="14"/>
      <c r="BYX1550" s="41"/>
      <c r="BYY1550" s="44"/>
      <c r="BYZ1550" s="51"/>
      <c r="BZA1550" s="51"/>
      <c r="BZB1550" s="51"/>
      <c r="BZC1550" s="13"/>
      <c r="BZD1550" s="13"/>
      <c r="BZE1550" s="14"/>
      <c r="BZF1550" s="14"/>
      <c r="BZG1550" s="41"/>
      <c r="BZH1550" s="44"/>
      <c r="BZI1550" s="51"/>
      <c r="BZJ1550" s="51"/>
      <c r="BZK1550" s="51"/>
      <c r="BZL1550" s="13"/>
      <c r="BZM1550" s="13"/>
      <c r="BZN1550" s="14"/>
      <c r="BZO1550" s="14"/>
      <c r="BZP1550" s="41"/>
      <c r="BZQ1550" s="44"/>
      <c r="BZR1550" s="51"/>
      <c r="BZS1550" s="51"/>
      <c r="BZT1550" s="51"/>
      <c r="BZU1550" s="13"/>
      <c r="BZV1550" s="13"/>
      <c r="BZW1550" s="14"/>
      <c r="BZX1550" s="14"/>
      <c r="BZY1550" s="41"/>
      <c r="BZZ1550" s="44"/>
      <c r="CAA1550" s="51"/>
      <c r="CAB1550" s="51"/>
      <c r="CAC1550" s="51"/>
      <c r="CAD1550" s="13"/>
      <c r="CAE1550" s="13"/>
      <c r="CAF1550" s="14"/>
      <c r="CAG1550" s="14"/>
      <c r="CAH1550" s="41"/>
      <c r="CAI1550" s="44"/>
      <c r="CAJ1550" s="51"/>
      <c r="CAK1550" s="51"/>
      <c r="CAL1550" s="51"/>
      <c r="CAM1550" s="13"/>
      <c r="CAN1550" s="13"/>
      <c r="CAO1550" s="14"/>
      <c r="CAP1550" s="14"/>
      <c r="CAQ1550" s="41"/>
      <c r="CAR1550" s="44"/>
      <c r="CAS1550" s="51"/>
      <c r="CAT1550" s="51"/>
      <c r="CAU1550" s="51"/>
      <c r="CAV1550" s="13"/>
      <c r="CAW1550" s="13"/>
      <c r="CAX1550" s="14"/>
      <c r="CAY1550" s="14"/>
      <c r="CAZ1550" s="41"/>
      <c r="CBA1550" s="44"/>
      <c r="CBB1550" s="51"/>
      <c r="CBC1550" s="51"/>
      <c r="CBD1550" s="51"/>
      <c r="CBE1550" s="13"/>
      <c r="CBF1550" s="13"/>
      <c r="CBG1550" s="14"/>
      <c r="CBH1550" s="14"/>
      <c r="CBI1550" s="41"/>
      <c r="CBJ1550" s="44"/>
      <c r="CBK1550" s="51"/>
      <c r="CBL1550" s="51"/>
      <c r="CBM1550" s="51"/>
      <c r="CBN1550" s="13"/>
      <c r="CBO1550" s="13"/>
      <c r="CBP1550" s="14"/>
      <c r="CBQ1550" s="14"/>
      <c r="CBR1550" s="41"/>
      <c r="CBS1550" s="44"/>
      <c r="CBT1550" s="51"/>
      <c r="CBU1550" s="51"/>
      <c r="CBV1550" s="51"/>
      <c r="CBW1550" s="13"/>
      <c r="CBX1550" s="13"/>
      <c r="CBY1550" s="14"/>
      <c r="CBZ1550" s="14"/>
      <c r="CCA1550" s="41"/>
      <c r="CCB1550" s="44"/>
      <c r="CCC1550" s="51"/>
      <c r="CCD1550" s="51"/>
      <c r="CCE1550" s="51"/>
      <c r="CCF1550" s="13"/>
      <c r="CCG1550" s="13"/>
      <c r="CCH1550" s="14"/>
      <c r="CCI1550" s="14"/>
      <c r="CCJ1550" s="41"/>
      <c r="CCK1550" s="44"/>
      <c r="CCL1550" s="51"/>
      <c r="CCM1550" s="51"/>
      <c r="CCN1550" s="51"/>
      <c r="CCO1550" s="13"/>
      <c r="CCP1550" s="13"/>
      <c r="CCQ1550" s="14"/>
      <c r="CCR1550" s="14"/>
      <c r="CCS1550" s="41"/>
      <c r="CCT1550" s="44"/>
      <c r="CCU1550" s="51"/>
      <c r="CCV1550" s="51"/>
      <c r="CCW1550" s="51"/>
      <c r="CCX1550" s="13"/>
      <c r="CCY1550" s="13"/>
      <c r="CCZ1550" s="14"/>
      <c r="CDA1550" s="14"/>
      <c r="CDB1550" s="41"/>
      <c r="CDC1550" s="44"/>
      <c r="CDD1550" s="51"/>
      <c r="CDE1550" s="51"/>
      <c r="CDF1550" s="51"/>
      <c r="CDG1550" s="13"/>
      <c r="CDH1550" s="13"/>
      <c r="CDI1550" s="14"/>
      <c r="CDJ1550" s="14"/>
      <c r="CDK1550" s="41"/>
      <c r="CDL1550" s="44"/>
      <c r="CDM1550" s="51"/>
      <c r="CDN1550" s="51"/>
      <c r="CDO1550" s="51"/>
      <c r="CDP1550" s="13"/>
      <c r="CDQ1550" s="13"/>
      <c r="CDR1550" s="14"/>
      <c r="CDS1550" s="14"/>
      <c r="CDT1550" s="41"/>
      <c r="CDU1550" s="44"/>
      <c r="CDV1550" s="51"/>
      <c r="CDW1550" s="51"/>
      <c r="CDX1550" s="51"/>
      <c r="CDY1550" s="13"/>
      <c r="CDZ1550" s="13"/>
      <c r="CEA1550" s="14"/>
      <c r="CEB1550" s="14"/>
      <c r="CEC1550" s="41"/>
      <c r="CED1550" s="44"/>
      <c r="CEE1550" s="51"/>
      <c r="CEF1550" s="51"/>
      <c r="CEG1550" s="51"/>
      <c r="CEH1550" s="13"/>
      <c r="CEI1550" s="13"/>
      <c r="CEJ1550" s="14"/>
      <c r="CEK1550" s="14"/>
      <c r="CEL1550" s="41"/>
      <c r="CEM1550" s="44"/>
      <c r="CEN1550" s="51"/>
      <c r="CEO1550" s="51"/>
      <c r="CEP1550" s="51"/>
      <c r="CEQ1550" s="13"/>
      <c r="CER1550" s="13"/>
      <c r="CES1550" s="14"/>
      <c r="CET1550" s="14"/>
      <c r="CEU1550" s="41"/>
      <c r="CEV1550" s="44"/>
      <c r="CEW1550" s="51"/>
      <c r="CEX1550" s="51"/>
      <c r="CEY1550" s="51"/>
      <c r="CEZ1550" s="13"/>
      <c r="CFA1550" s="13"/>
      <c r="CFB1550" s="14"/>
      <c r="CFC1550" s="14"/>
      <c r="CFD1550" s="41"/>
      <c r="CFE1550" s="44"/>
      <c r="CFF1550" s="51"/>
      <c r="CFG1550" s="51"/>
      <c r="CFH1550" s="51"/>
      <c r="CFI1550" s="13"/>
      <c r="CFJ1550" s="13"/>
      <c r="CFK1550" s="14"/>
      <c r="CFL1550" s="14"/>
      <c r="CFM1550" s="41"/>
      <c r="CFN1550" s="44"/>
      <c r="CFO1550" s="51"/>
      <c r="CFP1550" s="51"/>
      <c r="CFQ1550" s="51"/>
      <c r="CFR1550" s="13"/>
      <c r="CFS1550" s="13"/>
      <c r="CFT1550" s="14"/>
      <c r="CFU1550" s="14"/>
      <c r="CFV1550" s="41"/>
      <c r="CFW1550" s="44"/>
      <c r="CFX1550" s="51"/>
      <c r="CFY1550" s="51"/>
      <c r="CFZ1550" s="51"/>
      <c r="CGA1550" s="13"/>
      <c r="CGB1550" s="13"/>
      <c r="CGC1550" s="14"/>
      <c r="CGD1550" s="14"/>
      <c r="CGE1550" s="41"/>
      <c r="CGF1550" s="44"/>
      <c r="CGG1550" s="51"/>
      <c r="CGH1550" s="51"/>
      <c r="CGI1550" s="51"/>
      <c r="CGJ1550" s="13"/>
      <c r="CGK1550" s="13"/>
      <c r="CGL1550" s="14"/>
      <c r="CGM1550" s="14"/>
      <c r="CGN1550" s="41"/>
      <c r="CGO1550" s="44"/>
      <c r="CGP1550" s="51"/>
      <c r="CGQ1550" s="51"/>
      <c r="CGR1550" s="51"/>
      <c r="CGS1550" s="13"/>
      <c r="CGT1550" s="13"/>
      <c r="CGU1550" s="14"/>
      <c r="CGV1550" s="14"/>
      <c r="CGW1550" s="41"/>
      <c r="CGX1550" s="44"/>
      <c r="CGY1550" s="51"/>
      <c r="CGZ1550" s="51"/>
      <c r="CHA1550" s="51"/>
      <c r="CHB1550" s="13"/>
      <c r="CHC1550" s="13"/>
      <c r="CHD1550" s="14"/>
      <c r="CHE1550" s="14"/>
      <c r="CHF1550" s="41"/>
      <c r="CHG1550" s="44"/>
      <c r="CHH1550" s="51"/>
      <c r="CHI1550" s="51"/>
      <c r="CHJ1550" s="51"/>
      <c r="CHK1550" s="13"/>
      <c r="CHL1550" s="13"/>
      <c r="CHM1550" s="14"/>
      <c r="CHN1550" s="14"/>
      <c r="CHO1550" s="41"/>
      <c r="CHP1550" s="44"/>
      <c r="CHQ1550" s="51"/>
      <c r="CHR1550" s="51"/>
      <c r="CHS1550" s="51"/>
      <c r="CHT1550" s="13"/>
      <c r="CHU1550" s="13"/>
      <c r="CHV1550" s="14"/>
      <c r="CHW1550" s="14"/>
      <c r="CHX1550" s="41"/>
      <c r="CHY1550" s="44"/>
      <c r="CHZ1550" s="51"/>
      <c r="CIA1550" s="51"/>
      <c r="CIB1550" s="51"/>
      <c r="CIC1550" s="13"/>
      <c r="CID1550" s="13"/>
      <c r="CIE1550" s="14"/>
      <c r="CIF1550" s="14"/>
      <c r="CIG1550" s="41"/>
      <c r="CIH1550" s="44"/>
      <c r="CII1550" s="51"/>
      <c r="CIJ1550" s="51"/>
      <c r="CIK1550" s="51"/>
      <c r="CIL1550" s="13"/>
      <c r="CIM1550" s="13"/>
      <c r="CIN1550" s="14"/>
      <c r="CIO1550" s="14"/>
      <c r="CIP1550" s="41"/>
      <c r="CIQ1550" s="44"/>
      <c r="CIR1550" s="51"/>
      <c r="CIS1550" s="51"/>
      <c r="CIT1550" s="51"/>
      <c r="CIU1550" s="13"/>
      <c r="CIV1550" s="13"/>
      <c r="CIW1550" s="14"/>
      <c r="CIX1550" s="14"/>
      <c r="CIY1550" s="41"/>
      <c r="CIZ1550" s="44"/>
      <c r="CJA1550" s="51"/>
      <c r="CJB1550" s="51"/>
      <c r="CJC1550" s="51"/>
      <c r="CJD1550" s="13"/>
      <c r="CJE1550" s="13"/>
      <c r="CJF1550" s="14"/>
      <c r="CJG1550" s="14"/>
      <c r="CJH1550" s="41"/>
      <c r="CJI1550" s="44"/>
      <c r="CJJ1550" s="51"/>
      <c r="CJK1550" s="51"/>
      <c r="CJL1550" s="51"/>
      <c r="CJM1550" s="13"/>
      <c r="CJN1550" s="13"/>
      <c r="CJO1550" s="14"/>
      <c r="CJP1550" s="14"/>
      <c r="CJQ1550" s="41"/>
      <c r="CJR1550" s="44"/>
      <c r="CJS1550" s="51"/>
      <c r="CJT1550" s="51"/>
      <c r="CJU1550" s="51"/>
      <c r="CJV1550" s="13"/>
      <c r="CJW1550" s="13"/>
      <c r="CJX1550" s="14"/>
      <c r="CJY1550" s="14"/>
      <c r="CJZ1550" s="41"/>
      <c r="CKA1550" s="44"/>
      <c r="CKB1550" s="51"/>
      <c r="CKC1550" s="51"/>
      <c r="CKD1550" s="51"/>
      <c r="CKE1550" s="13"/>
      <c r="CKF1550" s="13"/>
      <c r="CKG1550" s="14"/>
      <c r="CKH1550" s="14"/>
      <c r="CKI1550" s="41"/>
      <c r="CKJ1550" s="44"/>
      <c r="CKK1550" s="51"/>
      <c r="CKL1550" s="51"/>
      <c r="CKM1550" s="51"/>
      <c r="CKN1550" s="13"/>
      <c r="CKO1550" s="13"/>
      <c r="CKP1550" s="14"/>
      <c r="CKQ1550" s="14"/>
      <c r="CKR1550" s="41"/>
      <c r="CKS1550" s="44"/>
      <c r="CKT1550" s="51"/>
      <c r="CKU1550" s="51"/>
      <c r="CKV1550" s="51"/>
      <c r="CKW1550" s="13"/>
      <c r="CKX1550" s="13"/>
      <c r="CKY1550" s="14"/>
      <c r="CKZ1550" s="14"/>
      <c r="CLA1550" s="41"/>
      <c r="CLB1550" s="44"/>
      <c r="CLC1550" s="51"/>
      <c r="CLD1550" s="51"/>
      <c r="CLE1550" s="51"/>
      <c r="CLF1550" s="13"/>
      <c r="CLG1550" s="13"/>
      <c r="CLH1550" s="14"/>
      <c r="CLI1550" s="14"/>
      <c r="CLJ1550" s="41"/>
      <c r="CLK1550" s="44"/>
      <c r="CLL1550" s="51"/>
      <c r="CLM1550" s="51"/>
      <c r="CLN1550" s="51"/>
      <c r="CLO1550" s="13"/>
      <c r="CLP1550" s="13"/>
      <c r="CLQ1550" s="14"/>
      <c r="CLR1550" s="14"/>
      <c r="CLS1550" s="41"/>
      <c r="CLT1550" s="44"/>
      <c r="CLU1550" s="51"/>
      <c r="CLV1550" s="51"/>
      <c r="CLW1550" s="51"/>
      <c r="CLX1550" s="13"/>
      <c r="CLY1550" s="13"/>
      <c r="CLZ1550" s="14"/>
      <c r="CMA1550" s="14"/>
      <c r="CMB1550" s="41"/>
      <c r="CMC1550" s="44"/>
      <c r="CMD1550" s="51"/>
      <c r="CME1550" s="51"/>
      <c r="CMF1550" s="51"/>
      <c r="CMG1550" s="13"/>
      <c r="CMH1550" s="13"/>
      <c r="CMI1550" s="14"/>
      <c r="CMJ1550" s="14"/>
      <c r="CMK1550" s="41"/>
      <c r="CML1550" s="44"/>
      <c r="CMM1550" s="51"/>
      <c r="CMN1550" s="51"/>
      <c r="CMO1550" s="51"/>
      <c r="CMP1550" s="13"/>
      <c r="CMQ1550" s="13"/>
      <c r="CMR1550" s="14"/>
      <c r="CMS1550" s="14"/>
      <c r="CMT1550" s="41"/>
      <c r="CMU1550" s="44"/>
      <c r="CMV1550" s="51"/>
      <c r="CMW1550" s="51"/>
      <c r="CMX1550" s="51"/>
      <c r="CMY1550" s="13"/>
      <c r="CMZ1550" s="13"/>
      <c r="CNA1550" s="14"/>
      <c r="CNB1550" s="14"/>
      <c r="CNC1550" s="41"/>
      <c r="CND1550" s="44"/>
      <c r="CNE1550" s="51"/>
      <c r="CNF1550" s="51"/>
      <c r="CNG1550" s="51"/>
      <c r="CNH1550" s="13"/>
      <c r="CNI1550" s="13"/>
      <c r="CNJ1550" s="14"/>
      <c r="CNK1550" s="14"/>
      <c r="CNL1550" s="41"/>
      <c r="CNM1550" s="44"/>
      <c r="CNN1550" s="51"/>
      <c r="CNO1550" s="51"/>
      <c r="CNP1550" s="51"/>
      <c r="CNQ1550" s="13"/>
      <c r="CNR1550" s="13"/>
      <c r="CNS1550" s="14"/>
      <c r="CNT1550" s="14"/>
      <c r="CNU1550" s="41"/>
      <c r="CNV1550" s="44"/>
      <c r="CNW1550" s="51"/>
      <c r="CNX1550" s="51"/>
      <c r="CNY1550" s="51"/>
      <c r="CNZ1550" s="13"/>
      <c r="COA1550" s="13"/>
      <c r="COB1550" s="14"/>
      <c r="COC1550" s="14"/>
      <c r="COD1550" s="41"/>
      <c r="COE1550" s="44"/>
      <c r="COF1550" s="51"/>
      <c r="COG1550" s="51"/>
      <c r="COH1550" s="51"/>
      <c r="COI1550" s="13"/>
      <c r="COJ1550" s="13"/>
      <c r="COK1550" s="14"/>
      <c r="COL1550" s="14"/>
      <c r="COM1550" s="41"/>
      <c r="CON1550" s="44"/>
      <c r="COO1550" s="51"/>
      <c r="COP1550" s="51"/>
      <c r="COQ1550" s="51"/>
      <c r="COR1550" s="13"/>
      <c r="COS1550" s="13"/>
      <c r="COT1550" s="14"/>
      <c r="COU1550" s="14"/>
      <c r="COV1550" s="41"/>
      <c r="COW1550" s="44"/>
      <c r="COX1550" s="51"/>
      <c r="COY1550" s="51"/>
      <c r="COZ1550" s="51"/>
      <c r="CPA1550" s="13"/>
      <c r="CPB1550" s="13"/>
      <c r="CPC1550" s="14"/>
      <c r="CPD1550" s="14"/>
      <c r="CPE1550" s="41"/>
      <c r="CPF1550" s="44"/>
      <c r="CPG1550" s="51"/>
      <c r="CPH1550" s="51"/>
      <c r="CPI1550" s="51"/>
      <c r="CPJ1550" s="13"/>
      <c r="CPK1550" s="13"/>
      <c r="CPL1550" s="14"/>
      <c r="CPM1550" s="14"/>
      <c r="CPN1550" s="41"/>
      <c r="CPO1550" s="44"/>
      <c r="CPP1550" s="51"/>
      <c r="CPQ1550" s="51"/>
      <c r="CPR1550" s="51"/>
      <c r="CPS1550" s="13"/>
      <c r="CPT1550" s="13"/>
      <c r="CPU1550" s="14"/>
      <c r="CPV1550" s="14"/>
      <c r="CPW1550" s="41"/>
      <c r="CPX1550" s="44"/>
      <c r="CPY1550" s="51"/>
      <c r="CPZ1550" s="51"/>
      <c r="CQA1550" s="51"/>
      <c r="CQB1550" s="13"/>
      <c r="CQC1550" s="13"/>
      <c r="CQD1550" s="14"/>
      <c r="CQE1550" s="14"/>
      <c r="CQF1550" s="41"/>
      <c r="CQG1550" s="44"/>
      <c r="CQH1550" s="51"/>
      <c r="CQI1550" s="51"/>
      <c r="CQJ1550" s="51"/>
      <c r="CQK1550" s="13"/>
      <c r="CQL1550" s="13"/>
      <c r="CQM1550" s="14"/>
      <c r="CQN1550" s="14"/>
      <c r="CQO1550" s="41"/>
      <c r="CQP1550" s="44"/>
      <c r="CQQ1550" s="51"/>
      <c r="CQR1550" s="51"/>
      <c r="CQS1550" s="51"/>
      <c r="CQT1550" s="13"/>
      <c r="CQU1550" s="13"/>
      <c r="CQV1550" s="14"/>
      <c r="CQW1550" s="14"/>
      <c r="CQX1550" s="41"/>
      <c r="CQY1550" s="44"/>
      <c r="CQZ1550" s="51"/>
      <c r="CRA1550" s="51"/>
      <c r="CRB1550" s="51"/>
      <c r="CRC1550" s="13"/>
      <c r="CRD1550" s="13"/>
      <c r="CRE1550" s="14"/>
      <c r="CRF1550" s="14"/>
      <c r="CRG1550" s="41"/>
      <c r="CRH1550" s="44"/>
      <c r="CRI1550" s="51"/>
      <c r="CRJ1550" s="51"/>
      <c r="CRK1550" s="51"/>
      <c r="CRL1550" s="13"/>
      <c r="CRM1550" s="13"/>
      <c r="CRN1550" s="14"/>
      <c r="CRO1550" s="14"/>
      <c r="CRP1550" s="41"/>
      <c r="CRQ1550" s="44"/>
      <c r="CRR1550" s="51"/>
      <c r="CRS1550" s="51"/>
      <c r="CRT1550" s="51"/>
      <c r="CRU1550" s="13"/>
      <c r="CRV1550" s="13"/>
      <c r="CRW1550" s="14"/>
      <c r="CRX1550" s="14"/>
      <c r="CRY1550" s="41"/>
      <c r="CRZ1550" s="44"/>
      <c r="CSA1550" s="51"/>
      <c r="CSB1550" s="51"/>
      <c r="CSC1550" s="51"/>
      <c r="CSD1550" s="13"/>
      <c r="CSE1550" s="13"/>
      <c r="CSF1550" s="14"/>
      <c r="CSG1550" s="14"/>
      <c r="CSH1550" s="41"/>
      <c r="CSI1550" s="44"/>
      <c r="CSJ1550" s="51"/>
      <c r="CSK1550" s="51"/>
      <c r="CSL1550" s="51"/>
      <c r="CSM1550" s="13"/>
      <c r="CSN1550" s="13"/>
      <c r="CSO1550" s="14"/>
      <c r="CSP1550" s="14"/>
      <c r="CSQ1550" s="41"/>
      <c r="CSR1550" s="44"/>
      <c r="CSS1550" s="51"/>
      <c r="CST1550" s="51"/>
      <c r="CSU1550" s="51"/>
      <c r="CSV1550" s="13"/>
      <c r="CSW1550" s="13"/>
      <c r="CSX1550" s="14"/>
      <c r="CSY1550" s="14"/>
      <c r="CSZ1550" s="41"/>
      <c r="CTA1550" s="44"/>
      <c r="CTB1550" s="51"/>
      <c r="CTC1550" s="51"/>
      <c r="CTD1550" s="51"/>
      <c r="CTE1550" s="13"/>
      <c r="CTF1550" s="13"/>
      <c r="CTG1550" s="14"/>
      <c r="CTH1550" s="14"/>
      <c r="CTI1550" s="41"/>
      <c r="CTJ1550" s="44"/>
      <c r="CTK1550" s="51"/>
      <c r="CTL1550" s="51"/>
      <c r="CTM1550" s="51"/>
      <c r="CTN1550" s="13"/>
      <c r="CTO1550" s="13"/>
      <c r="CTP1550" s="14"/>
      <c r="CTQ1550" s="14"/>
      <c r="CTR1550" s="41"/>
      <c r="CTS1550" s="44"/>
      <c r="CTT1550" s="51"/>
      <c r="CTU1550" s="51"/>
      <c r="CTV1550" s="51"/>
      <c r="CTW1550" s="13"/>
      <c r="CTX1550" s="13"/>
      <c r="CTY1550" s="14"/>
      <c r="CTZ1550" s="14"/>
      <c r="CUA1550" s="41"/>
      <c r="CUB1550" s="44"/>
      <c r="CUC1550" s="51"/>
      <c r="CUD1550" s="51"/>
      <c r="CUE1550" s="51"/>
      <c r="CUF1550" s="13"/>
      <c r="CUG1550" s="13"/>
      <c r="CUH1550" s="14"/>
      <c r="CUI1550" s="14"/>
      <c r="CUJ1550" s="41"/>
      <c r="CUK1550" s="44"/>
      <c r="CUL1550" s="51"/>
      <c r="CUM1550" s="51"/>
      <c r="CUN1550" s="51"/>
      <c r="CUO1550" s="13"/>
      <c r="CUP1550" s="13"/>
      <c r="CUQ1550" s="14"/>
      <c r="CUR1550" s="14"/>
      <c r="CUS1550" s="41"/>
      <c r="CUT1550" s="44"/>
      <c r="CUU1550" s="51"/>
      <c r="CUV1550" s="51"/>
      <c r="CUW1550" s="51"/>
      <c r="CUX1550" s="13"/>
      <c r="CUY1550" s="13"/>
      <c r="CUZ1550" s="14"/>
      <c r="CVA1550" s="14"/>
      <c r="CVB1550" s="41"/>
      <c r="CVC1550" s="44"/>
      <c r="CVD1550" s="51"/>
      <c r="CVE1550" s="51"/>
      <c r="CVF1550" s="51"/>
      <c r="CVG1550" s="13"/>
      <c r="CVH1550" s="13"/>
      <c r="CVI1550" s="14"/>
      <c r="CVJ1550" s="14"/>
      <c r="CVK1550" s="41"/>
      <c r="CVL1550" s="44"/>
      <c r="CVM1550" s="51"/>
      <c r="CVN1550" s="51"/>
      <c r="CVO1550" s="51"/>
      <c r="CVP1550" s="13"/>
      <c r="CVQ1550" s="13"/>
      <c r="CVR1550" s="14"/>
      <c r="CVS1550" s="14"/>
      <c r="CVT1550" s="41"/>
      <c r="CVU1550" s="44"/>
      <c r="CVV1550" s="51"/>
      <c r="CVW1550" s="51"/>
      <c r="CVX1550" s="51"/>
      <c r="CVY1550" s="13"/>
      <c r="CVZ1550" s="13"/>
      <c r="CWA1550" s="14"/>
      <c r="CWB1550" s="14"/>
      <c r="CWC1550" s="41"/>
      <c r="CWD1550" s="44"/>
      <c r="CWE1550" s="51"/>
      <c r="CWF1550" s="51"/>
      <c r="CWG1550" s="51"/>
      <c r="CWH1550" s="13"/>
      <c r="CWI1550" s="13"/>
      <c r="CWJ1550" s="14"/>
      <c r="CWK1550" s="14"/>
      <c r="CWL1550" s="41"/>
      <c r="CWM1550" s="44"/>
      <c r="CWN1550" s="51"/>
      <c r="CWO1550" s="51"/>
      <c r="CWP1550" s="51"/>
      <c r="CWQ1550" s="13"/>
      <c r="CWR1550" s="13"/>
      <c r="CWS1550" s="14"/>
      <c r="CWT1550" s="14"/>
      <c r="CWU1550" s="41"/>
      <c r="CWV1550" s="44"/>
      <c r="CWW1550" s="51"/>
      <c r="CWX1550" s="51"/>
      <c r="CWY1550" s="51"/>
      <c r="CWZ1550" s="13"/>
      <c r="CXA1550" s="13"/>
      <c r="CXB1550" s="14"/>
      <c r="CXC1550" s="14"/>
      <c r="CXD1550" s="41"/>
      <c r="CXE1550" s="44"/>
      <c r="CXF1550" s="51"/>
      <c r="CXG1550" s="51"/>
      <c r="CXH1550" s="51"/>
      <c r="CXI1550" s="13"/>
      <c r="CXJ1550" s="13"/>
      <c r="CXK1550" s="14"/>
      <c r="CXL1550" s="14"/>
      <c r="CXM1550" s="41"/>
      <c r="CXN1550" s="44"/>
      <c r="CXO1550" s="51"/>
      <c r="CXP1550" s="51"/>
      <c r="CXQ1550" s="51"/>
      <c r="CXR1550" s="13"/>
      <c r="CXS1550" s="13"/>
      <c r="CXT1550" s="14"/>
      <c r="CXU1550" s="14"/>
      <c r="CXV1550" s="41"/>
      <c r="CXW1550" s="44"/>
      <c r="CXX1550" s="51"/>
      <c r="CXY1550" s="51"/>
      <c r="CXZ1550" s="51"/>
      <c r="CYA1550" s="13"/>
      <c r="CYB1550" s="13"/>
      <c r="CYC1550" s="14"/>
      <c r="CYD1550" s="14"/>
      <c r="CYE1550" s="41"/>
      <c r="CYF1550" s="44"/>
      <c r="CYG1550" s="51"/>
      <c r="CYH1550" s="51"/>
      <c r="CYI1550" s="51"/>
      <c r="CYJ1550" s="13"/>
      <c r="CYK1550" s="13"/>
      <c r="CYL1550" s="14"/>
      <c r="CYM1550" s="14"/>
      <c r="CYN1550" s="41"/>
      <c r="CYO1550" s="44"/>
      <c r="CYP1550" s="51"/>
      <c r="CYQ1550" s="51"/>
      <c r="CYR1550" s="51"/>
      <c r="CYS1550" s="13"/>
      <c r="CYT1550" s="13"/>
      <c r="CYU1550" s="14"/>
      <c r="CYV1550" s="14"/>
      <c r="CYW1550" s="41"/>
      <c r="CYX1550" s="44"/>
      <c r="CYY1550" s="51"/>
      <c r="CYZ1550" s="51"/>
      <c r="CZA1550" s="51"/>
      <c r="CZB1550" s="13"/>
      <c r="CZC1550" s="13"/>
      <c r="CZD1550" s="14"/>
      <c r="CZE1550" s="14"/>
      <c r="CZF1550" s="41"/>
      <c r="CZG1550" s="44"/>
      <c r="CZH1550" s="51"/>
      <c r="CZI1550" s="51"/>
      <c r="CZJ1550" s="51"/>
      <c r="CZK1550" s="13"/>
      <c r="CZL1550" s="13"/>
      <c r="CZM1550" s="14"/>
      <c r="CZN1550" s="14"/>
      <c r="CZO1550" s="41"/>
      <c r="CZP1550" s="44"/>
      <c r="CZQ1550" s="51"/>
      <c r="CZR1550" s="51"/>
      <c r="CZS1550" s="51"/>
      <c r="CZT1550" s="13"/>
      <c r="CZU1550" s="13"/>
      <c r="CZV1550" s="14"/>
      <c r="CZW1550" s="14"/>
      <c r="CZX1550" s="41"/>
      <c r="CZY1550" s="44"/>
      <c r="CZZ1550" s="51"/>
      <c r="DAA1550" s="51"/>
      <c r="DAB1550" s="51"/>
      <c r="DAC1550" s="13"/>
      <c r="DAD1550" s="13"/>
      <c r="DAE1550" s="14"/>
      <c r="DAF1550" s="14"/>
      <c r="DAG1550" s="41"/>
      <c r="DAH1550" s="44"/>
      <c r="DAI1550" s="51"/>
      <c r="DAJ1550" s="51"/>
      <c r="DAK1550" s="51"/>
      <c r="DAL1550" s="13"/>
      <c r="DAM1550" s="13"/>
      <c r="DAN1550" s="14"/>
      <c r="DAO1550" s="14"/>
      <c r="DAP1550" s="41"/>
      <c r="DAQ1550" s="44"/>
      <c r="DAR1550" s="51"/>
      <c r="DAS1550" s="51"/>
      <c r="DAT1550" s="51"/>
      <c r="DAU1550" s="13"/>
      <c r="DAV1550" s="13"/>
      <c r="DAW1550" s="14"/>
      <c r="DAX1550" s="14"/>
      <c r="DAY1550" s="41"/>
      <c r="DAZ1550" s="44"/>
      <c r="DBA1550" s="51"/>
      <c r="DBB1550" s="51"/>
      <c r="DBC1550" s="51"/>
      <c r="DBD1550" s="13"/>
      <c r="DBE1550" s="13"/>
      <c r="DBF1550" s="14"/>
      <c r="DBG1550" s="14"/>
      <c r="DBH1550" s="41"/>
      <c r="DBI1550" s="44"/>
      <c r="DBJ1550" s="51"/>
      <c r="DBK1550" s="51"/>
      <c r="DBL1550" s="51"/>
      <c r="DBM1550" s="13"/>
      <c r="DBN1550" s="13"/>
      <c r="DBO1550" s="14"/>
      <c r="DBP1550" s="14"/>
      <c r="DBQ1550" s="41"/>
      <c r="DBR1550" s="44"/>
      <c r="DBS1550" s="51"/>
      <c r="DBT1550" s="51"/>
      <c r="DBU1550" s="51"/>
      <c r="DBV1550" s="13"/>
      <c r="DBW1550" s="13"/>
      <c r="DBX1550" s="14"/>
      <c r="DBY1550" s="14"/>
      <c r="DBZ1550" s="41"/>
      <c r="DCA1550" s="44"/>
      <c r="DCB1550" s="51"/>
      <c r="DCC1550" s="51"/>
      <c r="DCD1550" s="51"/>
      <c r="DCE1550" s="13"/>
      <c r="DCF1550" s="13"/>
      <c r="DCG1550" s="14"/>
      <c r="DCH1550" s="14"/>
      <c r="DCI1550" s="41"/>
      <c r="DCJ1550" s="44"/>
      <c r="DCK1550" s="51"/>
      <c r="DCL1550" s="51"/>
      <c r="DCM1550" s="51"/>
      <c r="DCN1550" s="13"/>
      <c r="DCO1550" s="13"/>
      <c r="DCP1550" s="14"/>
      <c r="DCQ1550" s="14"/>
      <c r="DCR1550" s="41"/>
      <c r="DCS1550" s="44"/>
      <c r="DCT1550" s="51"/>
      <c r="DCU1550" s="51"/>
      <c r="DCV1550" s="51"/>
      <c r="DCW1550" s="13"/>
      <c r="DCX1550" s="13"/>
      <c r="DCY1550" s="14"/>
      <c r="DCZ1550" s="14"/>
      <c r="DDA1550" s="41"/>
      <c r="DDB1550" s="44"/>
      <c r="DDC1550" s="51"/>
      <c r="DDD1550" s="51"/>
      <c r="DDE1550" s="51"/>
      <c r="DDF1550" s="13"/>
      <c r="DDG1550" s="13"/>
      <c r="DDH1550" s="14"/>
      <c r="DDI1550" s="14"/>
      <c r="DDJ1550" s="41"/>
      <c r="DDK1550" s="44"/>
      <c r="DDL1550" s="51"/>
      <c r="DDM1550" s="51"/>
      <c r="DDN1550" s="51"/>
      <c r="DDO1550" s="13"/>
      <c r="DDP1550" s="13"/>
      <c r="DDQ1550" s="14"/>
      <c r="DDR1550" s="14"/>
      <c r="DDS1550" s="41"/>
      <c r="DDT1550" s="44"/>
      <c r="DDU1550" s="51"/>
      <c r="DDV1550" s="51"/>
      <c r="DDW1550" s="51"/>
      <c r="DDX1550" s="13"/>
      <c r="DDY1550" s="13"/>
      <c r="DDZ1550" s="14"/>
      <c r="DEA1550" s="14"/>
      <c r="DEB1550" s="41"/>
      <c r="DEC1550" s="44"/>
      <c r="DED1550" s="51"/>
      <c r="DEE1550" s="51"/>
      <c r="DEF1550" s="51"/>
      <c r="DEG1550" s="13"/>
      <c r="DEH1550" s="13"/>
      <c r="DEI1550" s="14"/>
      <c r="DEJ1550" s="14"/>
      <c r="DEK1550" s="41"/>
      <c r="DEL1550" s="44"/>
      <c r="DEM1550" s="51"/>
      <c r="DEN1550" s="51"/>
      <c r="DEO1550" s="51"/>
      <c r="DEP1550" s="13"/>
      <c r="DEQ1550" s="13"/>
      <c r="DER1550" s="14"/>
      <c r="DES1550" s="14"/>
      <c r="DET1550" s="41"/>
      <c r="DEU1550" s="44"/>
      <c r="DEV1550" s="51"/>
      <c r="DEW1550" s="51"/>
      <c r="DEX1550" s="51"/>
      <c r="DEY1550" s="13"/>
      <c r="DEZ1550" s="13"/>
      <c r="DFA1550" s="14"/>
      <c r="DFB1550" s="14"/>
      <c r="DFC1550" s="41"/>
      <c r="DFD1550" s="44"/>
      <c r="DFE1550" s="51"/>
      <c r="DFF1550" s="51"/>
      <c r="DFG1550" s="51"/>
      <c r="DFH1550" s="13"/>
      <c r="DFI1550" s="13"/>
      <c r="DFJ1550" s="14"/>
      <c r="DFK1550" s="14"/>
      <c r="DFL1550" s="41"/>
      <c r="DFM1550" s="44"/>
      <c r="DFN1550" s="51"/>
      <c r="DFO1550" s="51"/>
      <c r="DFP1550" s="51"/>
      <c r="DFQ1550" s="13"/>
      <c r="DFR1550" s="13"/>
      <c r="DFS1550" s="14"/>
      <c r="DFT1550" s="14"/>
      <c r="DFU1550" s="41"/>
      <c r="DFV1550" s="44"/>
      <c r="DFW1550" s="51"/>
      <c r="DFX1550" s="51"/>
      <c r="DFY1550" s="51"/>
      <c r="DFZ1550" s="13"/>
      <c r="DGA1550" s="13"/>
      <c r="DGB1550" s="14"/>
      <c r="DGC1550" s="14"/>
      <c r="DGD1550" s="41"/>
      <c r="DGE1550" s="44"/>
      <c r="DGF1550" s="51"/>
      <c r="DGG1550" s="51"/>
      <c r="DGH1550" s="51"/>
      <c r="DGI1550" s="13"/>
      <c r="DGJ1550" s="13"/>
      <c r="DGK1550" s="14"/>
      <c r="DGL1550" s="14"/>
      <c r="DGM1550" s="41"/>
      <c r="DGN1550" s="44"/>
      <c r="DGO1550" s="51"/>
      <c r="DGP1550" s="51"/>
      <c r="DGQ1550" s="51"/>
      <c r="DGR1550" s="13"/>
      <c r="DGS1550" s="13"/>
      <c r="DGT1550" s="14"/>
      <c r="DGU1550" s="14"/>
      <c r="DGV1550" s="41"/>
      <c r="DGW1550" s="44"/>
      <c r="DGX1550" s="51"/>
      <c r="DGY1550" s="51"/>
      <c r="DGZ1550" s="51"/>
      <c r="DHA1550" s="13"/>
      <c r="DHB1550" s="13"/>
      <c r="DHC1550" s="14"/>
      <c r="DHD1550" s="14"/>
      <c r="DHE1550" s="41"/>
      <c r="DHF1550" s="44"/>
      <c r="DHG1550" s="51"/>
      <c r="DHH1550" s="51"/>
      <c r="DHI1550" s="51"/>
      <c r="DHJ1550" s="13"/>
      <c r="DHK1550" s="13"/>
      <c r="DHL1550" s="14"/>
      <c r="DHM1550" s="14"/>
      <c r="DHN1550" s="41"/>
      <c r="DHO1550" s="44"/>
      <c r="DHP1550" s="51"/>
      <c r="DHQ1550" s="51"/>
      <c r="DHR1550" s="51"/>
      <c r="DHS1550" s="13"/>
      <c r="DHT1550" s="13"/>
      <c r="DHU1550" s="14"/>
      <c r="DHV1550" s="14"/>
      <c r="DHW1550" s="41"/>
      <c r="DHX1550" s="44"/>
      <c r="DHY1550" s="51"/>
      <c r="DHZ1550" s="51"/>
      <c r="DIA1550" s="51"/>
      <c r="DIB1550" s="13"/>
      <c r="DIC1550" s="13"/>
      <c r="DID1550" s="14"/>
      <c r="DIE1550" s="14"/>
      <c r="DIF1550" s="41"/>
      <c r="DIG1550" s="44"/>
      <c r="DIH1550" s="51"/>
      <c r="DII1550" s="51"/>
      <c r="DIJ1550" s="51"/>
      <c r="DIK1550" s="13"/>
      <c r="DIL1550" s="13"/>
      <c r="DIM1550" s="14"/>
      <c r="DIN1550" s="14"/>
      <c r="DIO1550" s="41"/>
      <c r="DIP1550" s="44"/>
      <c r="DIQ1550" s="51"/>
      <c r="DIR1550" s="51"/>
      <c r="DIS1550" s="51"/>
      <c r="DIT1550" s="13"/>
      <c r="DIU1550" s="13"/>
      <c r="DIV1550" s="14"/>
      <c r="DIW1550" s="14"/>
      <c r="DIX1550" s="41"/>
      <c r="DIY1550" s="44"/>
      <c r="DIZ1550" s="51"/>
      <c r="DJA1550" s="51"/>
      <c r="DJB1550" s="51"/>
      <c r="DJC1550" s="13"/>
      <c r="DJD1550" s="13"/>
      <c r="DJE1550" s="14"/>
      <c r="DJF1550" s="14"/>
      <c r="DJG1550" s="41"/>
      <c r="DJH1550" s="44"/>
      <c r="DJI1550" s="51"/>
      <c r="DJJ1550" s="51"/>
      <c r="DJK1550" s="51"/>
      <c r="DJL1550" s="13"/>
      <c r="DJM1550" s="13"/>
      <c r="DJN1550" s="14"/>
      <c r="DJO1550" s="14"/>
      <c r="DJP1550" s="41"/>
      <c r="DJQ1550" s="44"/>
      <c r="DJR1550" s="51"/>
      <c r="DJS1550" s="51"/>
      <c r="DJT1550" s="51"/>
      <c r="DJU1550" s="13"/>
      <c r="DJV1550" s="13"/>
      <c r="DJW1550" s="14"/>
      <c r="DJX1550" s="14"/>
      <c r="DJY1550" s="41"/>
      <c r="DJZ1550" s="44"/>
      <c r="DKA1550" s="51"/>
      <c r="DKB1550" s="51"/>
      <c r="DKC1550" s="51"/>
      <c r="DKD1550" s="13"/>
      <c r="DKE1550" s="13"/>
      <c r="DKF1550" s="14"/>
      <c r="DKG1550" s="14"/>
      <c r="DKH1550" s="41"/>
      <c r="DKI1550" s="44"/>
      <c r="DKJ1550" s="51"/>
      <c r="DKK1550" s="51"/>
      <c r="DKL1550" s="51"/>
      <c r="DKM1550" s="13"/>
      <c r="DKN1550" s="13"/>
      <c r="DKO1550" s="14"/>
      <c r="DKP1550" s="14"/>
      <c r="DKQ1550" s="41"/>
      <c r="DKR1550" s="44"/>
      <c r="DKS1550" s="51"/>
      <c r="DKT1550" s="51"/>
      <c r="DKU1550" s="51"/>
      <c r="DKV1550" s="13"/>
      <c r="DKW1550" s="13"/>
      <c r="DKX1550" s="14"/>
      <c r="DKY1550" s="14"/>
      <c r="DKZ1550" s="41"/>
      <c r="DLA1550" s="44"/>
      <c r="DLB1550" s="51"/>
      <c r="DLC1550" s="51"/>
      <c r="DLD1550" s="51"/>
      <c r="DLE1550" s="13"/>
      <c r="DLF1550" s="13"/>
      <c r="DLG1550" s="14"/>
      <c r="DLH1550" s="14"/>
      <c r="DLI1550" s="41"/>
      <c r="DLJ1550" s="44"/>
      <c r="DLK1550" s="51"/>
      <c r="DLL1550" s="51"/>
      <c r="DLM1550" s="51"/>
      <c r="DLN1550" s="13"/>
      <c r="DLO1550" s="13"/>
      <c r="DLP1550" s="14"/>
      <c r="DLQ1550" s="14"/>
      <c r="DLR1550" s="41"/>
      <c r="DLS1550" s="44"/>
      <c r="DLT1550" s="51"/>
      <c r="DLU1550" s="51"/>
      <c r="DLV1550" s="51"/>
      <c r="DLW1550" s="13"/>
      <c r="DLX1550" s="13"/>
      <c r="DLY1550" s="14"/>
      <c r="DLZ1550" s="14"/>
      <c r="DMA1550" s="41"/>
      <c r="DMB1550" s="44"/>
      <c r="DMC1550" s="51"/>
      <c r="DMD1550" s="51"/>
      <c r="DME1550" s="51"/>
      <c r="DMF1550" s="13"/>
      <c r="DMG1550" s="13"/>
      <c r="DMH1550" s="14"/>
      <c r="DMI1550" s="14"/>
      <c r="DMJ1550" s="41"/>
      <c r="DMK1550" s="44"/>
      <c r="DML1550" s="51"/>
      <c r="DMM1550" s="51"/>
      <c r="DMN1550" s="51"/>
      <c r="DMO1550" s="13"/>
      <c r="DMP1550" s="13"/>
      <c r="DMQ1550" s="14"/>
      <c r="DMR1550" s="14"/>
      <c r="DMS1550" s="41"/>
      <c r="DMT1550" s="44"/>
      <c r="DMU1550" s="51"/>
      <c r="DMV1550" s="51"/>
      <c r="DMW1550" s="51"/>
      <c r="DMX1550" s="13"/>
      <c r="DMY1550" s="13"/>
      <c r="DMZ1550" s="14"/>
      <c r="DNA1550" s="14"/>
      <c r="DNB1550" s="41"/>
      <c r="DNC1550" s="44"/>
      <c r="DND1550" s="51"/>
      <c r="DNE1550" s="51"/>
      <c r="DNF1550" s="51"/>
      <c r="DNG1550" s="13"/>
      <c r="DNH1550" s="13"/>
      <c r="DNI1550" s="14"/>
      <c r="DNJ1550" s="14"/>
      <c r="DNK1550" s="41"/>
      <c r="DNL1550" s="44"/>
      <c r="DNM1550" s="51"/>
      <c r="DNN1550" s="51"/>
      <c r="DNO1550" s="51"/>
      <c r="DNP1550" s="13"/>
      <c r="DNQ1550" s="13"/>
      <c r="DNR1550" s="14"/>
      <c r="DNS1550" s="14"/>
      <c r="DNT1550" s="41"/>
      <c r="DNU1550" s="44"/>
      <c r="DNV1550" s="51"/>
      <c r="DNW1550" s="51"/>
      <c r="DNX1550" s="51"/>
      <c r="DNY1550" s="13"/>
      <c r="DNZ1550" s="13"/>
      <c r="DOA1550" s="14"/>
      <c r="DOB1550" s="14"/>
      <c r="DOC1550" s="41"/>
      <c r="DOD1550" s="44"/>
      <c r="DOE1550" s="51"/>
      <c r="DOF1550" s="51"/>
      <c r="DOG1550" s="51"/>
      <c r="DOH1550" s="13"/>
      <c r="DOI1550" s="13"/>
      <c r="DOJ1550" s="14"/>
      <c r="DOK1550" s="14"/>
      <c r="DOL1550" s="41"/>
      <c r="DOM1550" s="44"/>
      <c r="DON1550" s="51"/>
      <c r="DOO1550" s="51"/>
      <c r="DOP1550" s="51"/>
      <c r="DOQ1550" s="13"/>
      <c r="DOR1550" s="13"/>
      <c r="DOS1550" s="14"/>
      <c r="DOT1550" s="14"/>
      <c r="DOU1550" s="41"/>
      <c r="DOV1550" s="44"/>
      <c r="DOW1550" s="51"/>
      <c r="DOX1550" s="51"/>
      <c r="DOY1550" s="51"/>
      <c r="DOZ1550" s="13"/>
      <c r="DPA1550" s="13"/>
      <c r="DPB1550" s="14"/>
      <c r="DPC1550" s="14"/>
      <c r="DPD1550" s="41"/>
      <c r="DPE1550" s="44"/>
      <c r="DPF1550" s="51"/>
      <c r="DPG1550" s="51"/>
      <c r="DPH1550" s="51"/>
      <c r="DPI1550" s="13"/>
      <c r="DPJ1550" s="13"/>
      <c r="DPK1550" s="14"/>
      <c r="DPL1550" s="14"/>
      <c r="DPM1550" s="41"/>
      <c r="DPN1550" s="44"/>
      <c r="DPO1550" s="51"/>
      <c r="DPP1550" s="51"/>
      <c r="DPQ1550" s="51"/>
      <c r="DPR1550" s="13"/>
      <c r="DPS1550" s="13"/>
      <c r="DPT1550" s="14"/>
      <c r="DPU1550" s="14"/>
      <c r="DPV1550" s="41"/>
      <c r="DPW1550" s="44"/>
      <c r="DPX1550" s="51"/>
      <c r="DPY1550" s="51"/>
      <c r="DPZ1550" s="51"/>
      <c r="DQA1550" s="13"/>
      <c r="DQB1550" s="13"/>
      <c r="DQC1550" s="14"/>
      <c r="DQD1550" s="14"/>
      <c r="DQE1550" s="41"/>
      <c r="DQF1550" s="44"/>
      <c r="DQG1550" s="51"/>
      <c r="DQH1550" s="51"/>
      <c r="DQI1550" s="51"/>
      <c r="DQJ1550" s="13"/>
      <c r="DQK1550" s="13"/>
      <c r="DQL1550" s="14"/>
      <c r="DQM1550" s="14"/>
      <c r="DQN1550" s="41"/>
      <c r="DQO1550" s="44"/>
      <c r="DQP1550" s="51"/>
      <c r="DQQ1550" s="51"/>
      <c r="DQR1550" s="51"/>
      <c r="DQS1550" s="13"/>
      <c r="DQT1550" s="13"/>
      <c r="DQU1550" s="14"/>
      <c r="DQV1550" s="14"/>
      <c r="DQW1550" s="41"/>
      <c r="DQX1550" s="44"/>
      <c r="DQY1550" s="51"/>
      <c r="DQZ1550" s="51"/>
      <c r="DRA1550" s="51"/>
      <c r="DRB1550" s="13"/>
      <c r="DRC1550" s="13"/>
      <c r="DRD1550" s="14"/>
      <c r="DRE1550" s="14"/>
      <c r="DRF1550" s="41"/>
      <c r="DRG1550" s="44"/>
      <c r="DRH1550" s="51"/>
      <c r="DRI1550" s="51"/>
      <c r="DRJ1550" s="51"/>
      <c r="DRK1550" s="13"/>
      <c r="DRL1550" s="13"/>
      <c r="DRM1550" s="14"/>
      <c r="DRN1550" s="14"/>
      <c r="DRO1550" s="41"/>
      <c r="DRP1550" s="44"/>
      <c r="DRQ1550" s="51"/>
      <c r="DRR1550" s="51"/>
      <c r="DRS1550" s="51"/>
      <c r="DRT1550" s="13"/>
      <c r="DRU1550" s="13"/>
      <c r="DRV1550" s="14"/>
      <c r="DRW1550" s="14"/>
      <c r="DRX1550" s="41"/>
      <c r="DRY1550" s="44"/>
      <c r="DRZ1550" s="51"/>
      <c r="DSA1550" s="51"/>
      <c r="DSB1550" s="51"/>
      <c r="DSC1550" s="13"/>
      <c r="DSD1550" s="13"/>
      <c r="DSE1550" s="14"/>
      <c r="DSF1550" s="14"/>
      <c r="DSG1550" s="41"/>
      <c r="DSH1550" s="44"/>
      <c r="DSI1550" s="51"/>
      <c r="DSJ1550" s="51"/>
      <c r="DSK1550" s="51"/>
      <c r="DSL1550" s="13"/>
      <c r="DSM1550" s="13"/>
      <c r="DSN1550" s="14"/>
      <c r="DSO1550" s="14"/>
      <c r="DSP1550" s="41"/>
      <c r="DSQ1550" s="44"/>
      <c r="DSR1550" s="51"/>
      <c r="DSS1550" s="51"/>
      <c r="DST1550" s="51"/>
      <c r="DSU1550" s="13"/>
      <c r="DSV1550" s="13"/>
      <c r="DSW1550" s="14"/>
      <c r="DSX1550" s="14"/>
      <c r="DSY1550" s="41"/>
      <c r="DSZ1550" s="44"/>
      <c r="DTA1550" s="51"/>
      <c r="DTB1550" s="51"/>
      <c r="DTC1550" s="51"/>
      <c r="DTD1550" s="13"/>
      <c r="DTE1550" s="13"/>
      <c r="DTF1550" s="14"/>
      <c r="DTG1550" s="14"/>
      <c r="DTH1550" s="41"/>
      <c r="DTI1550" s="44"/>
      <c r="DTJ1550" s="51"/>
      <c r="DTK1550" s="51"/>
      <c r="DTL1550" s="51"/>
      <c r="DTM1550" s="13"/>
      <c r="DTN1550" s="13"/>
      <c r="DTO1550" s="14"/>
      <c r="DTP1550" s="14"/>
      <c r="DTQ1550" s="41"/>
      <c r="DTR1550" s="44"/>
      <c r="DTS1550" s="51"/>
      <c r="DTT1550" s="51"/>
      <c r="DTU1550" s="51"/>
      <c r="DTV1550" s="13"/>
      <c r="DTW1550" s="13"/>
      <c r="DTX1550" s="14"/>
      <c r="DTY1550" s="14"/>
      <c r="DTZ1550" s="41"/>
      <c r="DUA1550" s="44"/>
      <c r="DUB1550" s="51"/>
      <c r="DUC1550" s="51"/>
      <c r="DUD1550" s="51"/>
      <c r="DUE1550" s="13"/>
      <c r="DUF1550" s="13"/>
      <c r="DUG1550" s="14"/>
      <c r="DUH1550" s="14"/>
      <c r="DUI1550" s="41"/>
      <c r="DUJ1550" s="44"/>
      <c r="DUK1550" s="51"/>
      <c r="DUL1550" s="51"/>
      <c r="DUM1550" s="51"/>
      <c r="DUN1550" s="13"/>
      <c r="DUO1550" s="13"/>
      <c r="DUP1550" s="14"/>
      <c r="DUQ1550" s="14"/>
      <c r="DUR1550" s="41"/>
      <c r="DUS1550" s="44"/>
      <c r="DUT1550" s="51"/>
      <c r="DUU1550" s="51"/>
      <c r="DUV1550" s="51"/>
      <c r="DUW1550" s="13"/>
      <c r="DUX1550" s="13"/>
      <c r="DUY1550" s="14"/>
      <c r="DUZ1550" s="14"/>
      <c r="DVA1550" s="41"/>
      <c r="DVB1550" s="44"/>
      <c r="DVC1550" s="51"/>
      <c r="DVD1550" s="51"/>
      <c r="DVE1550" s="51"/>
      <c r="DVF1550" s="13"/>
      <c r="DVG1550" s="13"/>
      <c r="DVH1550" s="14"/>
      <c r="DVI1550" s="14"/>
      <c r="DVJ1550" s="41"/>
      <c r="DVK1550" s="44"/>
      <c r="DVL1550" s="51"/>
      <c r="DVM1550" s="51"/>
      <c r="DVN1550" s="51"/>
      <c r="DVO1550" s="13"/>
      <c r="DVP1550" s="13"/>
      <c r="DVQ1550" s="14"/>
      <c r="DVR1550" s="14"/>
      <c r="DVS1550" s="41"/>
      <c r="DVT1550" s="44"/>
      <c r="DVU1550" s="51"/>
      <c r="DVV1550" s="51"/>
      <c r="DVW1550" s="51"/>
      <c r="DVX1550" s="13"/>
      <c r="DVY1550" s="13"/>
      <c r="DVZ1550" s="14"/>
      <c r="DWA1550" s="14"/>
      <c r="DWB1550" s="41"/>
      <c r="DWC1550" s="44"/>
      <c r="DWD1550" s="51"/>
      <c r="DWE1550" s="51"/>
      <c r="DWF1550" s="51"/>
      <c r="DWG1550" s="13"/>
      <c r="DWH1550" s="13"/>
      <c r="DWI1550" s="14"/>
      <c r="DWJ1550" s="14"/>
      <c r="DWK1550" s="41"/>
      <c r="DWL1550" s="44"/>
      <c r="DWM1550" s="51"/>
      <c r="DWN1550" s="51"/>
      <c r="DWO1550" s="51"/>
      <c r="DWP1550" s="13"/>
      <c r="DWQ1550" s="13"/>
      <c r="DWR1550" s="14"/>
      <c r="DWS1550" s="14"/>
      <c r="DWT1550" s="41"/>
      <c r="DWU1550" s="44"/>
      <c r="DWV1550" s="51"/>
      <c r="DWW1550" s="51"/>
      <c r="DWX1550" s="51"/>
      <c r="DWY1550" s="13"/>
      <c r="DWZ1550" s="13"/>
      <c r="DXA1550" s="14"/>
      <c r="DXB1550" s="14"/>
      <c r="DXC1550" s="41"/>
      <c r="DXD1550" s="44"/>
      <c r="DXE1550" s="51"/>
      <c r="DXF1550" s="51"/>
      <c r="DXG1550" s="51"/>
      <c r="DXH1550" s="13"/>
      <c r="DXI1550" s="13"/>
      <c r="DXJ1550" s="14"/>
      <c r="DXK1550" s="14"/>
      <c r="DXL1550" s="41"/>
      <c r="DXM1550" s="44"/>
      <c r="DXN1550" s="51"/>
      <c r="DXO1550" s="51"/>
      <c r="DXP1550" s="51"/>
      <c r="DXQ1550" s="13"/>
      <c r="DXR1550" s="13"/>
      <c r="DXS1550" s="14"/>
      <c r="DXT1550" s="14"/>
      <c r="DXU1550" s="41"/>
      <c r="DXV1550" s="44"/>
      <c r="DXW1550" s="51"/>
      <c r="DXX1550" s="51"/>
      <c r="DXY1550" s="51"/>
      <c r="DXZ1550" s="13"/>
      <c r="DYA1550" s="13"/>
      <c r="DYB1550" s="14"/>
      <c r="DYC1550" s="14"/>
      <c r="DYD1550" s="41"/>
      <c r="DYE1550" s="44"/>
      <c r="DYF1550" s="51"/>
      <c r="DYG1550" s="51"/>
      <c r="DYH1550" s="51"/>
      <c r="DYI1550" s="13"/>
      <c r="DYJ1550" s="13"/>
      <c r="DYK1550" s="14"/>
      <c r="DYL1550" s="14"/>
      <c r="DYM1550" s="41"/>
      <c r="DYN1550" s="44"/>
      <c r="DYO1550" s="51"/>
      <c r="DYP1550" s="51"/>
      <c r="DYQ1550" s="51"/>
      <c r="DYR1550" s="13"/>
      <c r="DYS1550" s="13"/>
      <c r="DYT1550" s="14"/>
      <c r="DYU1550" s="14"/>
      <c r="DYV1550" s="41"/>
      <c r="DYW1550" s="44"/>
      <c r="DYX1550" s="51"/>
      <c r="DYY1550" s="51"/>
      <c r="DYZ1550" s="51"/>
      <c r="DZA1550" s="13"/>
      <c r="DZB1550" s="13"/>
      <c r="DZC1550" s="14"/>
      <c r="DZD1550" s="14"/>
      <c r="DZE1550" s="41"/>
      <c r="DZF1550" s="44"/>
      <c r="DZG1550" s="51"/>
      <c r="DZH1550" s="51"/>
      <c r="DZI1550" s="51"/>
      <c r="DZJ1550" s="13"/>
      <c r="DZK1550" s="13"/>
      <c r="DZL1550" s="14"/>
      <c r="DZM1550" s="14"/>
      <c r="DZN1550" s="41"/>
      <c r="DZO1550" s="44"/>
      <c r="DZP1550" s="51"/>
      <c r="DZQ1550" s="51"/>
      <c r="DZR1550" s="51"/>
      <c r="DZS1550" s="13"/>
      <c r="DZT1550" s="13"/>
      <c r="DZU1550" s="14"/>
      <c r="DZV1550" s="14"/>
      <c r="DZW1550" s="41"/>
      <c r="DZX1550" s="44"/>
      <c r="DZY1550" s="51"/>
      <c r="DZZ1550" s="51"/>
      <c r="EAA1550" s="51"/>
      <c r="EAB1550" s="13"/>
      <c r="EAC1550" s="13"/>
      <c r="EAD1550" s="14"/>
      <c r="EAE1550" s="14"/>
      <c r="EAF1550" s="41"/>
      <c r="EAG1550" s="44"/>
      <c r="EAH1550" s="51"/>
      <c r="EAI1550" s="51"/>
      <c r="EAJ1550" s="51"/>
      <c r="EAK1550" s="13"/>
      <c r="EAL1550" s="13"/>
      <c r="EAM1550" s="14"/>
      <c r="EAN1550" s="14"/>
      <c r="EAO1550" s="41"/>
      <c r="EAP1550" s="44"/>
      <c r="EAQ1550" s="51"/>
      <c r="EAR1550" s="51"/>
      <c r="EAS1550" s="51"/>
      <c r="EAT1550" s="13"/>
      <c r="EAU1550" s="13"/>
      <c r="EAV1550" s="14"/>
      <c r="EAW1550" s="14"/>
      <c r="EAX1550" s="41"/>
      <c r="EAY1550" s="44"/>
      <c r="EAZ1550" s="51"/>
      <c r="EBA1550" s="51"/>
      <c r="EBB1550" s="51"/>
      <c r="EBC1550" s="13"/>
      <c r="EBD1550" s="13"/>
      <c r="EBE1550" s="14"/>
      <c r="EBF1550" s="14"/>
      <c r="EBG1550" s="41"/>
      <c r="EBH1550" s="44"/>
      <c r="EBI1550" s="51"/>
      <c r="EBJ1550" s="51"/>
      <c r="EBK1550" s="51"/>
      <c r="EBL1550" s="13"/>
      <c r="EBM1550" s="13"/>
      <c r="EBN1550" s="14"/>
      <c r="EBO1550" s="14"/>
      <c r="EBP1550" s="41"/>
      <c r="EBQ1550" s="44"/>
      <c r="EBR1550" s="51"/>
      <c r="EBS1550" s="51"/>
      <c r="EBT1550" s="51"/>
      <c r="EBU1550" s="13"/>
      <c r="EBV1550" s="13"/>
      <c r="EBW1550" s="14"/>
      <c r="EBX1550" s="14"/>
      <c r="EBY1550" s="41"/>
      <c r="EBZ1550" s="44"/>
      <c r="ECA1550" s="51"/>
      <c r="ECB1550" s="51"/>
      <c r="ECC1550" s="51"/>
      <c r="ECD1550" s="13"/>
      <c r="ECE1550" s="13"/>
      <c r="ECF1550" s="14"/>
      <c r="ECG1550" s="14"/>
      <c r="ECH1550" s="41"/>
      <c r="ECI1550" s="44"/>
      <c r="ECJ1550" s="51"/>
      <c r="ECK1550" s="51"/>
      <c r="ECL1550" s="51"/>
      <c r="ECM1550" s="13"/>
      <c r="ECN1550" s="13"/>
      <c r="ECO1550" s="14"/>
      <c r="ECP1550" s="14"/>
      <c r="ECQ1550" s="41"/>
      <c r="ECR1550" s="44"/>
      <c r="ECS1550" s="51"/>
      <c r="ECT1550" s="51"/>
      <c r="ECU1550" s="51"/>
      <c r="ECV1550" s="13"/>
      <c r="ECW1550" s="13"/>
      <c r="ECX1550" s="14"/>
      <c r="ECY1550" s="14"/>
      <c r="ECZ1550" s="41"/>
      <c r="EDA1550" s="44"/>
      <c r="EDB1550" s="51"/>
      <c r="EDC1550" s="51"/>
      <c r="EDD1550" s="51"/>
      <c r="EDE1550" s="13"/>
      <c r="EDF1550" s="13"/>
      <c r="EDG1550" s="14"/>
      <c r="EDH1550" s="14"/>
      <c r="EDI1550" s="41"/>
      <c r="EDJ1550" s="44"/>
      <c r="EDK1550" s="51"/>
      <c r="EDL1550" s="51"/>
      <c r="EDM1550" s="51"/>
      <c r="EDN1550" s="13"/>
      <c r="EDO1550" s="13"/>
      <c r="EDP1550" s="14"/>
      <c r="EDQ1550" s="14"/>
      <c r="EDR1550" s="41"/>
      <c r="EDS1550" s="44"/>
      <c r="EDT1550" s="51"/>
      <c r="EDU1550" s="51"/>
      <c r="EDV1550" s="51"/>
      <c r="EDW1550" s="13"/>
      <c r="EDX1550" s="13"/>
      <c r="EDY1550" s="14"/>
      <c r="EDZ1550" s="14"/>
      <c r="EEA1550" s="41"/>
      <c r="EEB1550" s="44"/>
      <c r="EEC1550" s="51"/>
      <c r="EED1550" s="51"/>
      <c r="EEE1550" s="51"/>
      <c r="EEF1550" s="13"/>
      <c r="EEG1550" s="13"/>
      <c r="EEH1550" s="14"/>
      <c r="EEI1550" s="14"/>
      <c r="EEJ1550" s="41"/>
      <c r="EEK1550" s="44"/>
      <c r="EEL1550" s="51"/>
      <c r="EEM1550" s="51"/>
      <c r="EEN1550" s="51"/>
      <c r="EEO1550" s="13"/>
      <c r="EEP1550" s="13"/>
      <c r="EEQ1550" s="14"/>
      <c r="EER1550" s="14"/>
      <c r="EES1550" s="41"/>
      <c r="EET1550" s="44"/>
      <c r="EEU1550" s="51"/>
      <c r="EEV1550" s="51"/>
      <c r="EEW1550" s="51"/>
      <c r="EEX1550" s="13"/>
      <c r="EEY1550" s="13"/>
      <c r="EEZ1550" s="14"/>
      <c r="EFA1550" s="14"/>
      <c r="EFB1550" s="41"/>
      <c r="EFC1550" s="44"/>
      <c r="EFD1550" s="51"/>
      <c r="EFE1550" s="51"/>
      <c r="EFF1550" s="51"/>
      <c r="EFG1550" s="13"/>
      <c r="EFH1550" s="13"/>
      <c r="EFI1550" s="14"/>
      <c r="EFJ1550" s="14"/>
      <c r="EFK1550" s="41"/>
      <c r="EFL1550" s="44"/>
      <c r="EFM1550" s="51"/>
      <c r="EFN1550" s="51"/>
      <c r="EFO1550" s="51"/>
      <c r="EFP1550" s="13"/>
      <c r="EFQ1550" s="13"/>
      <c r="EFR1550" s="14"/>
      <c r="EFS1550" s="14"/>
      <c r="EFT1550" s="41"/>
      <c r="EFU1550" s="44"/>
      <c r="EFV1550" s="51"/>
      <c r="EFW1550" s="51"/>
      <c r="EFX1550" s="51"/>
      <c r="EFY1550" s="13"/>
      <c r="EFZ1550" s="13"/>
      <c r="EGA1550" s="14"/>
      <c r="EGB1550" s="14"/>
      <c r="EGC1550" s="41"/>
      <c r="EGD1550" s="44"/>
      <c r="EGE1550" s="51"/>
      <c r="EGF1550" s="51"/>
      <c r="EGG1550" s="51"/>
      <c r="EGH1550" s="13"/>
      <c r="EGI1550" s="13"/>
      <c r="EGJ1550" s="14"/>
      <c r="EGK1550" s="14"/>
      <c r="EGL1550" s="41"/>
      <c r="EGM1550" s="44"/>
      <c r="EGN1550" s="51"/>
      <c r="EGO1550" s="51"/>
      <c r="EGP1550" s="51"/>
      <c r="EGQ1550" s="13"/>
      <c r="EGR1550" s="13"/>
      <c r="EGS1550" s="14"/>
      <c r="EGT1550" s="14"/>
      <c r="EGU1550" s="41"/>
      <c r="EGV1550" s="44"/>
      <c r="EGW1550" s="51"/>
      <c r="EGX1550" s="51"/>
      <c r="EGY1550" s="51"/>
      <c r="EGZ1550" s="13"/>
      <c r="EHA1550" s="13"/>
      <c r="EHB1550" s="14"/>
      <c r="EHC1550" s="14"/>
      <c r="EHD1550" s="41"/>
      <c r="EHE1550" s="44"/>
      <c r="EHF1550" s="51"/>
      <c r="EHG1550" s="51"/>
      <c r="EHH1550" s="51"/>
      <c r="EHI1550" s="13"/>
      <c r="EHJ1550" s="13"/>
      <c r="EHK1550" s="14"/>
      <c r="EHL1550" s="14"/>
      <c r="EHM1550" s="41"/>
      <c r="EHN1550" s="44"/>
      <c r="EHO1550" s="51"/>
      <c r="EHP1550" s="51"/>
      <c r="EHQ1550" s="51"/>
      <c r="EHR1550" s="13"/>
      <c r="EHS1550" s="13"/>
      <c r="EHT1550" s="14"/>
      <c r="EHU1550" s="14"/>
      <c r="EHV1550" s="41"/>
      <c r="EHW1550" s="44"/>
      <c r="EHX1550" s="51"/>
      <c r="EHY1550" s="51"/>
      <c r="EHZ1550" s="51"/>
      <c r="EIA1550" s="13"/>
      <c r="EIB1550" s="13"/>
      <c r="EIC1550" s="14"/>
      <c r="EID1550" s="14"/>
      <c r="EIE1550" s="41"/>
      <c r="EIF1550" s="44"/>
      <c r="EIG1550" s="51"/>
      <c r="EIH1550" s="51"/>
      <c r="EII1550" s="51"/>
      <c r="EIJ1550" s="13"/>
      <c r="EIK1550" s="13"/>
      <c r="EIL1550" s="14"/>
      <c r="EIM1550" s="14"/>
      <c r="EIN1550" s="41"/>
      <c r="EIO1550" s="44"/>
      <c r="EIP1550" s="51"/>
      <c r="EIQ1550" s="51"/>
      <c r="EIR1550" s="51"/>
      <c r="EIS1550" s="13"/>
      <c r="EIT1550" s="13"/>
      <c r="EIU1550" s="14"/>
      <c r="EIV1550" s="14"/>
      <c r="EIW1550" s="41"/>
      <c r="EIX1550" s="44"/>
      <c r="EIY1550" s="51"/>
      <c r="EIZ1550" s="51"/>
      <c r="EJA1550" s="51"/>
      <c r="EJB1550" s="13"/>
      <c r="EJC1550" s="13"/>
      <c r="EJD1550" s="14"/>
      <c r="EJE1550" s="14"/>
      <c r="EJF1550" s="41"/>
      <c r="EJG1550" s="44"/>
      <c r="EJH1550" s="51"/>
      <c r="EJI1550" s="51"/>
      <c r="EJJ1550" s="51"/>
      <c r="EJK1550" s="13"/>
      <c r="EJL1550" s="13"/>
      <c r="EJM1550" s="14"/>
      <c r="EJN1550" s="14"/>
      <c r="EJO1550" s="41"/>
      <c r="EJP1550" s="44"/>
      <c r="EJQ1550" s="51"/>
      <c r="EJR1550" s="51"/>
      <c r="EJS1550" s="51"/>
      <c r="EJT1550" s="13"/>
      <c r="EJU1550" s="13"/>
      <c r="EJV1550" s="14"/>
      <c r="EJW1550" s="14"/>
      <c r="EJX1550" s="41"/>
      <c r="EJY1550" s="44"/>
      <c r="EJZ1550" s="51"/>
      <c r="EKA1550" s="51"/>
      <c r="EKB1550" s="51"/>
      <c r="EKC1550" s="13"/>
      <c r="EKD1550" s="13"/>
      <c r="EKE1550" s="14"/>
      <c r="EKF1550" s="14"/>
      <c r="EKG1550" s="41"/>
      <c r="EKH1550" s="44"/>
      <c r="EKI1550" s="51"/>
      <c r="EKJ1550" s="51"/>
      <c r="EKK1550" s="51"/>
      <c r="EKL1550" s="13"/>
      <c r="EKM1550" s="13"/>
      <c r="EKN1550" s="14"/>
      <c r="EKO1550" s="14"/>
      <c r="EKP1550" s="41"/>
      <c r="EKQ1550" s="44"/>
      <c r="EKR1550" s="51"/>
      <c r="EKS1550" s="51"/>
      <c r="EKT1550" s="51"/>
      <c r="EKU1550" s="13"/>
      <c r="EKV1550" s="13"/>
      <c r="EKW1550" s="14"/>
      <c r="EKX1550" s="14"/>
      <c r="EKY1550" s="41"/>
      <c r="EKZ1550" s="44"/>
      <c r="ELA1550" s="51"/>
      <c r="ELB1550" s="51"/>
      <c r="ELC1550" s="51"/>
      <c r="ELD1550" s="13"/>
      <c r="ELE1550" s="13"/>
      <c r="ELF1550" s="14"/>
      <c r="ELG1550" s="14"/>
      <c r="ELH1550" s="41"/>
      <c r="ELI1550" s="44"/>
      <c r="ELJ1550" s="51"/>
      <c r="ELK1550" s="51"/>
      <c r="ELL1550" s="51"/>
      <c r="ELM1550" s="13"/>
      <c r="ELN1550" s="13"/>
      <c r="ELO1550" s="14"/>
      <c r="ELP1550" s="14"/>
      <c r="ELQ1550" s="41"/>
      <c r="ELR1550" s="44"/>
      <c r="ELS1550" s="51"/>
      <c r="ELT1550" s="51"/>
      <c r="ELU1550" s="51"/>
      <c r="ELV1550" s="13"/>
      <c r="ELW1550" s="13"/>
      <c r="ELX1550" s="14"/>
      <c r="ELY1550" s="14"/>
      <c r="ELZ1550" s="41"/>
      <c r="EMA1550" s="44"/>
      <c r="EMB1550" s="51"/>
      <c r="EMC1550" s="51"/>
      <c r="EMD1550" s="51"/>
      <c r="EME1550" s="13"/>
      <c r="EMF1550" s="13"/>
      <c r="EMG1550" s="14"/>
      <c r="EMH1550" s="14"/>
      <c r="EMI1550" s="41"/>
      <c r="EMJ1550" s="44"/>
      <c r="EMK1550" s="51"/>
      <c r="EML1550" s="51"/>
      <c r="EMM1550" s="51"/>
      <c r="EMN1550" s="13"/>
      <c r="EMO1550" s="13"/>
      <c r="EMP1550" s="14"/>
      <c r="EMQ1550" s="14"/>
      <c r="EMR1550" s="41"/>
      <c r="EMS1550" s="44"/>
      <c r="EMT1550" s="51"/>
      <c r="EMU1550" s="51"/>
      <c r="EMV1550" s="51"/>
      <c r="EMW1550" s="13"/>
      <c r="EMX1550" s="13"/>
      <c r="EMY1550" s="14"/>
      <c r="EMZ1550" s="14"/>
      <c r="ENA1550" s="41"/>
      <c r="ENB1550" s="44"/>
      <c r="ENC1550" s="51"/>
      <c r="END1550" s="51"/>
      <c r="ENE1550" s="51"/>
      <c r="ENF1550" s="13"/>
      <c r="ENG1550" s="13"/>
      <c r="ENH1550" s="14"/>
      <c r="ENI1550" s="14"/>
      <c r="ENJ1550" s="41"/>
      <c r="ENK1550" s="44"/>
      <c r="ENL1550" s="51"/>
      <c r="ENM1550" s="51"/>
      <c r="ENN1550" s="51"/>
      <c r="ENO1550" s="13"/>
      <c r="ENP1550" s="13"/>
      <c r="ENQ1550" s="14"/>
      <c r="ENR1550" s="14"/>
      <c r="ENS1550" s="41"/>
      <c r="ENT1550" s="44"/>
      <c r="ENU1550" s="51"/>
      <c r="ENV1550" s="51"/>
      <c r="ENW1550" s="51"/>
      <c r="ENX1550" s="13"/>
      <c r="ENY1550" s="13"/>
      <c r="ENZ1550" s="14"/>
      <c r="EOA1550" s="14"/>
      <c r="EOB1550" s="41"/>
      <c r="EOC1550" s="44"/>
      <c r="EOD1550" s="51"/>
      <c r="EOE1550" s="51"/>
      <c r="EOF1550" s="51"/>
      <c r="EOG1550" s="13"/>
      <c r="EOH1550" s="13"/>
      <c r="EOI1550" s="14"/>
      <c r="EOJ1550" s="14"/>
      <c r="EOK1550" s="41"/>
      <c r="EOL1550" s="44"/>
      <c r="EOM1550" s="51"/>
      <c r="EON1550" s="51"/>
      <c r="EOO1550" s="51"/>
      <c r="EOP1550" s="13"/>
      <c r="EOQ1550" s="13"/>
      <c r="EOR1550" s="14"/>
      <c r="EOS1550" s="14"/>
      <c r="EOT1550" s="41"/>
      <c r="EOU1550" s="44"/>
      <c r="EOV1550" s="51"/>
      <c r="EOW1550" s="51"/>
      <c r="EOX1550" s="51"/>
      <c r="EOY1550" s="13"/>
      <c r="EOZ1550" s="13"/>
      <c r="EPA1550" s="14"/>
      <c r="EPB1550" s="14"/>
      <c r="EPC1550" s="41"/>
      <c r="EPD1550" s="44"/>
      <c r="EPE1550" s="51"/>
      <c r="EPF1550" s="51"/>
      <c r="EPG1550" s="51"/>
      <c r="EPH1550" s="13"/>
      <c r="EPI1550" s="13"/>
      <c r="EPJ1550" s="14"/>
      <c r="EPK1550" s="14"/>
      <c r="EPL1550" s="41"/>
      <c r="EPM1550" s="44"/>
      <c r="EPN1550" s="51"/>
      <c r="EPO1550" s="51"/>
      <c r="EPP1550" s="51"/>
      <c r="EPQ1550" s="13"/>
      <c r="EPR1550" s="13"/>
      <c r="EPS1550" s="14"/>
      <c r="EPT1550" s="14"/>
      <c r="EPU1550" s="41"/>
      <c r="EPV1550" s="44"/>
      <c r="EPW1550" s="51"/>
      <c r="EPX1550" s="51"/>
      <c r="EPY1550" s="51"/>
      <c r="EPZ1550" s="13"/>
      <c r="EQA1550" s="13"/>
      <c r="EQB1550" s="14"/>
      <c r="EQC1550" s="14"/>
      <c r="EQD1550" s="41"/>
      <c r="EQE1550" s="44"/>
      <c r="EQF1550" s="51"/>
      <c r="EQG1550" s="51"/>
      <c r="EQH1550" s="51"/>
      <c r="EQI1550" s="13"/>
      <c r="EQJ1550" s="13"/>
      <c r="EQK1550" s="14"/>
      <c r="EQL1550" s="14"/>
      <c r="EQM1550" s="41"/>
      <c r="EQN1550" s="44"/>
      <c r="EQO1550" s="51"/>
      <c r="EQP1550" s="51"/>
      <c r="EQQ1550" s="51"/>
      <c r="EQR1550" s="13"/>
      <c r="EQS1550" s="13"/>
      <c r="EQT1550" s="14"/>
      <c r="EQU1550" s="14"/>
      <c r="EQV1550" s="41"/>
      <c r="EQW1550" s="44"/>
      <c r="EQX1550" s="51"/>
      <c r="EQY1550" s="51"/>
      <c r="EQZ1550" s="51"/>
      <c r="ERA1550" s="13"/>
      <c r="ERB1550" s="13"/>
      <c r="ERC1550" s="14"/>
      <c r="ERD1550" s="14"/>
      <c r="ERE1550" s="41"/>
      <c r="ERF1550" s="44"/>
      <c r="ERG1550" s="51"/>
      <c r="ERH1550" s="51"/>
      <c r="ERI1550" s="51"/>
      <c r="ERJ1550" s="13"/>
      <c r="ERK1550" s="13"/>
      <c r="ERL1550" s="14"/>
      <c r="ERM1550" s="14"/>
      <c r="ERN1550" s="41"/>
      <c r="ERO1550" s="44"/>
      <c r="ERP1550" s="51"/>
      <c r="ERQ1550" s="51"/>
      <c r="ERR1550" s="51"/>
      <c r="ERS1550" s="13"/>
      <c r="ERT1550" s="13"/>
      <c r="ERU1550" s="14"/>
      <c r="ERV1550" s="14"/>
      <c r="ERW1550" s="41"/>
      <c r="ERX1550" s="44"/>
      <c r="ERY1550" s="51"/>
      <c r="ERZ1550" s="51"/>
      <c r="ESA1550" s="51"/>
      <c r="ESB1550" s="13"/>
      <c r="ESC1550" s="13"/>
      <c r="ESD1550" s="14"/>
      <c r="ESE1550" s="14"/>
      <c r="ESF1550" s="41"/>
      <c r="ESG1550" s="44"/>
      <c r="ESH1550" s="51"/>
      <c r="ESI1550" s="51"/>
      <c r="ESJ1550" s="51"/>
      <c r="ESK1550" s="13"/>
      <c r="ESL1550" s="13"/>
      <c r="ESM1550" s="14"/>
      <c r="ESN1550" s="14"/>
      <c r="ESO1550" s="41"/>
      <c r="ESP1550" s="44"/>
      <c r="ESQ1550" s="51"/>
      <c r="ESR1550" s="51"/>
      <c r="ESS1550" s="51"/>
      <c r="EST1550" s="13"/>
      <c r="ESU1550" s="13"/>
      <c r="ESV1550" s="14"/>
      <c r="ESW1550" s="14"/>
      <c r="ESX1550" s="41"/>
      <c r="ESY1550" s="44"/>
      <c r="ESZ1550" s="51"/>
      <c r="ETA1550" s="51"/>
      <c r="ETB1550" s="51"/>
      <c r="ETC1550" s="13"/>
      <c r="ETD1550" s="13"/>
      <c r="ETE1550" s="14"/>
      <c r="ETF1550" s="14"/>
      <c r="ETG1550" s="41"/>
      <c r="ETH1550" s="44"/>
      <c r="ETI1550" s="51"/>
      <c r="ETJ1550" s="51"/>
      <c r="ETK1550" s="51"/>
      <c r="ETL1550" s="13"/>
      <c r="ETM1550" s="13"/>
      <c r="ETN1550" s="14"/>
      <c r="ETO1550" s="14"/>
      <c r="ETP1550" s="41"/>
      <c r="ETQ1550" s="44"/>
      <c r="ETR1550" s="51"/>
      <c r="ETS1550" s="51"/>
      <c r="ETT1550" s="51"/>
      <c r="ETU1550" s="13"/>
      <c r="ETV1550" s="13"/>
      <c r="ETW1550" s="14"/>
      <c r="ETX1550" s="14"/>
      <c r="ETY1550" s="41"/>
      <c r="ETZ1550" s="44"/>
      <c r="EUA1550" s="51"/>
      <c r="EUB1550" s="51"/>
      <c r="EUC1550" s="51"/>
      <c r="EUD1550" s="13"/>
      <c r="EUE1550" s="13"/>
      <c r="EUF1550" s="14"/>
      <c r="EUG1550" s="14"/>
      <c r="EUH1550" s="41"/>
      <c r="EUI1550" s="44"/>
      <c r="EUJ1550" s="51"/>
      <c r="EUK1550" s="51"/>
      <c r="EUL1550" s="51"/>
      <c r="EUM1550" s="13"/>
      <c r="EUN1550" s="13"/>
      <c r="EUO1550" s="14"/>
      <c r="EUP1550" s="14"/>
      <c r="EUQ1550" s="41"/>
      <c r="EUR1550" s="44"/>
      <c r="EUS1550" s="51"/>
      <c r="EUT1550" s="51"/>
      <c r="EUU1550" s="51"/>
      <c r="EUV1550" s="13"/>
      <c r="EUW1550" s="13"/>
      <c r="EUX1550" s="14"/>
      <c r="EUY1550" s="14"/>
      <c r="EUZ1550" s="41"/>
      <c r="EVA1550" s="44"/>
      <c r="EVB1550" s="51"/>
      <c r="EVC1550" s="51"/>
      <c r="EVD1550" s="51"/>
      <c r="EVE1550" s="13"/>
      <c r="EVF1550" s="13"/>
      <c r="EVG1550" s="14"/>
      <c r="EVH1550" s="14"/>
      <c r="EVI1550" s="41"/>
      <c r="EVJ1550" s="44"/>
      <c r="EVK1550" s="51"/>
      <c r="EVL1550" s="51"/>
      <c r="EVM1550" s="51"/>
      <c r="EVN1550" s="13"/>
      <c r="EVO1550" s="13"/>
      <c r="EVP1550" s="14"/>
      <c r="EVQ1550" s="14"/>
      <c r="EVR1550" s="41"/>
      <c r="EVS1550" s="44"/>
      <c r="EVT1550" s="51"/>
      <c r="EVU1550" s="51"/>
      <c r="EVV1550" s="51"/>
      <c r="EVW1550" s="13"/>
      <c r="EVX1550" s="13"/>
      <c r="EVY1550" s="14"/>
      <c r="EVZ1550" s="14"/>
      <c r="EWA1550" s="41"/>
      <c r="EWB1550" s="44"/>
      <c r="EWC1550" s="51"/>
      <c r="EWD1550" s="51"/>
      <c r="EWE1550" s="51"/>
      <c r="EWF1550" s="13"/>
      <c r="EWG1550" s="13"/>
      <c r="EWH1550" s="14"/>
      <c r="EWI1550" s="14"/>
      <c r="EWJ1550" s="41"/>
      <c r="EWK1550" s="44"/>
      <c r="EWL1550" s="51"/>
      <c r="EWM1550" s="51"/>
      <c r="EWN1550" s="51"/>
      <c r="EWO1550" s="13"/>
      <c r="EWP1550" s="13"/>
      <c r="EWQ1550" s="14"/>
      <c r="EWR1550" s="14"/>
      <c r="EWS1550" s="41"/>
      <c r="EWT1550" s="44"/>
      <c r="EWU1550" s="51"/>
      <c r="EWV1550" s="51"/>
      <c r="EWW1550" s="51"/>
      <c r="EWX1550" s="13"/>
      <c r="EWY1550" s="13"/>
      <c r="EWZ1550" s="14"/>
      <c r="EXA1550" s="14"/>
      <c r="EXB1550" s="41"/>
      <c r="EXC1550" s="44"/>
      <c r="EXD1550" s="51"/>
      <c r="EXE1550" s="51"/>
      <c r="EXF1550" s="51"/>
      <c r="EXG1550" s="13"/>
      <c r="EXH1550" s="13"/>
      <c r="EXI1550" s="14"/>
      <c r="EXJ1550" s="14"/>
      <c r="EXK1550" s="41"/>
      <c r="EXL1550" s="44"/>
      <c r="EXM1550" s="51"/>
      <c r="EXN1550" s="51"/>
      <c r="EXO1550" s="51"/>
      <c r="EXP1550" s="13"/>
      <c r="EXQ1550" s="13"/>
      <c r="EXR1550" s="14"/>
      <c r="EXS1550" s="14"/>
      <c r="EXT1550" s="41"/>
      <c r="EXU1550" s="44"/>
      <c r="EXV1550" s="51"/>
      <c r="EXW1550" s="51"/>
      <c r="EXX1550" s="51"/>
      <c r="EXY1550" s="13"/>
      <c r="EXZ1550" s="13"/>
      <c r="EYA1550" s="14"/>
      <c r="EYB1550" s="14"/>
      <c r="EYC1550" s="41"/>
      <c r="EYD1550" s="44"/>
      <c r="EYE1550" s="51"/>
      <c r="EYF1550" s="51"/>
      <c r="EYG1550" s="51"/>
      <c r="EYH1550" s="13"/>
      <c r="EYI1550" s="13"/>
      <c r="EYJ1550" s="14"/>
      <c r="EYK1550" s="14"/>
      <c r="EYL1550" s="41"/>
      <c r="EYM1550" s="44"/>
      <c r="EYN1550" s="51"/>
      <c r="EYO1550" s="51"/>
      <c r="EYP1550" s="51"/>
      <c r="EYQ1550" s="13"/>
      <c r="EYR1550" s="13"/>
      <c r="EYS1550" s="14"/>
      <c r="EYT1550" s="14"/>
      <c r="EYU1550" s="41"/>
      <c r="EYV1550" s="44"/>
      <c r="EYW1550" s="51"/>
      <c r="EYX1550" s="51"/>
      <c r="EYY1550" s="51"/>
      <c r="EYZ1550" s="13"/>
      <c r="EZA1550" s="13"/>
      <c r="EZB1550" s="14"/>
      <c r="EZC1550" s="14"/>
      <c r="EZD1550" s="41"/>
      <c r="EZE1550" s="44"/>
      <c r="EZF1550" s="51"/>
      <c r="EZG1550" s="51"/>
      <c r="EZH1550" s="51"/>
      <c r="EZI1550" s="13"/>
      <c r="EZJ1550" s="13"/>
      <c r="EZK1550" s="14"/>
      <c r="EZL1550" s="14"/>
      <c r="EZM1550" s="41"/>
      <c r="EZN1550" s="44"/>
      <c r="EZO1550" s="51"/>
      <c r="EZP1550" s="51"/>
      <c r="EZQ1550" s="51"/>
      <c r="EZR1550" s="13"/>
      <c r="EZS1550" s="13"/>
      <c r="EZT1550" s="14"/>
      <c r="EZU1550" s="14"/>
      <c r="EZV1550" s="41"/>
      <c r="EZW1550" s="44"/>
      <c r="EZX1550" s="51"/>
      <c r="EZY1550" s="51"/>
      <c r="EZZ1550" s="51"/>
      <c r="FAA1550" s="13"/>
      <c r="FAB1550" s="13"/>
      <c r="FAC1550" s="14"/>
      <c r="FAD1550" s="14"/>
      <c r="FAE1550" s="41"/>
      <c r="FAF1550" s="44"/>
      <c r="FAG1550" s="51"/>
      <c r="FAH1550" s="51"/>
      <c r="FAI1550" s="51"/>
      <c r="FAJ1550" s="13"/>
      <c r="FAK1550" s="13"/>
      <c r="FAL1550" s="14"/>
      <c r="FAM1550" s="14"/>
      <c r="FAN1550" s="41"/>
      <c r="FAO1550" s="44"/>
      <c r="FAP1550" s="51"/>
      <c r="FAQ1550" s="51"/>
      <c r="FAR1550" s="51"/>
      <c r="FAS1550" s="13"/>
      <c r="FAT1550" s="13"/>
      <c r="FAU1550" s="14"/>
      <c r="FAV1550" s="14"/>
      <c r="FAW1550" s="41"/>
      <c r="FAX1550" s="44"/>
      <c r="FAY1550" s="51"/>
      <c r="FAZ1550" s="51"/>
      <c r="FBA1550" s="51"/>
      <c r="FBB1550" s="13"/>
      <c r="FBC1550" s="13"/>
      <c r="FBD1550" s="14"/>
      <c r="FBE1550" s="14"/>
      <c r="FBF1550" s="41"/>
      <c r="FBG1550" s="44"/>
      <c r="FBH1550" s="51"/>
      <c r="FBI1550" s="51"/>
      <c r="FBJ1550" s="51"/>
      <c r="FBK1550" s="13"/>
      <c r="FBL1550" s="13"/>
      <c r="FBM1550" s="14"/>
      <c r="FBN1550" s="14"/>
      <c r="FBO1550" s="41"/>
      <c r="FBP1550" s="44"/>
      <c r="FBQ1550" s="51"/>
      <c r="FBR1550" s="51"/>
      <c r="FBS1550" s="51"/>
      <c r="FBT1550" s="13"/>
      <c r="FBU1550" s="13"/>
      <c r="FBV1550" s="14"/>
      <c r="FBW1550" s="14"/>
      <c r="FBX1550" s="41"/>
      <c r="FBY1550" s="44"/>
      <c r="FBZ1550" s="51"/>
      <c r="FCA1550" s="51"/>
      <c r="FCB1550" s="51"/>
      <c r="FCC1550" s="13"/>
      <c r="FCD1550" s="13"/>
      <c r="FCE1550" s="14"/>
      <c r="FCF1550" s="14"/>
      <c r="FCG1550" s="41"/>
      <c r="FCH1550" s="44"/>
      <c r="FCI1550" s="51"/>
      <c r="FCJ1550" s="51"/>
      <c r="FCK1550" s="51"/>
      <c r="FCL1550" s="13"/>
      <c r="FCM1550" s="13"/>
      <c r="FCN1550" s="14"/>
      <c r="FCO1550" s="14"/>
      <c r="FCP1550" s="41"/>
      <c r="FCQ1550" s="44"/>
      <c r="FCR1550" s="51"/>
      <c r="FCS1550" s="51"/>
      <c r="FCT1550" s="51"/>
      <c r="FCU1550" s="13"/>
      <c r="FCV1550" s="13"/>
      <c r="FCW1550" s="14"/>
      <c r="FCX1550" s="14"/>
      <c r="FCY1550" s="41"/>
      <c r="FCZ1550" s="44"/>
      <c r="FDA1550" s="51"/>
      <c r="FDB1550" s="51"/>
      <c r="FDC1550" s="51"/>
      <c r="FDD1550" s="13"/>
      <c r="FDE1550" s="13"/>
      <c r="FDF1550" s="14"/>
      <c r="FDG1550" s="14"/>
      <c r="FDH1550" s="41"/>
      <c r="FDI1550" s="44"/>
      <c r="FDJ1550" s="51"/>
      <c r="FDK1550" s="51"/>
      <c r="FDL1550" s="51"/>
      <c r="FDM1550" s="13"/>
      <c r="FDN1550" s="13"/>
      <c r="FDO1550" s="14"/>
      <c r="FDP1550" s="14"/>
      <c r="FDQ1550" s="41"/>
      <c r="FDR1550" s="44"/>
      <c r="FDS1550" s="51"/>
      <c r="FDT1550" s="51"/>
      <c r="FDU1550" s="51"/>
      <c r="FDV1550" s="13"/>
      <c r="FDW1550" s="13"/>
      <c r="FDX1550" s="14"/>
      <c r="FDY1550" s="14"/>
      <c r="FDZ1550" s="41"/>
      <c r="FEA1550" s="44"/>
      <c r="FEB1550" s="51"/>
      <c r="FEC1550" s="51"/>
      <c r="FED1550" s="51"/>
      <c r="FEE1550" s="13"/>
      <c r="FEF1550" s="13"/>
      <c r="FEG1550" s="14"/>
      <c r="FEH1550" s="14"/>
      <c r="FEI1550" s="41"/>
      <c r="FEJ1550" s="44"/>
      <c r="FEK1550" s="51"/>
      <c r="FEL1550" s="51"/>
      <c r="FEM1550" s="51"/>
      <c r="FEN1550" s="13"/>
      <c r="FEO1550" s="13"/>
      <c r="FEP1550" s="14"/>
      <c r="FEQ1550" s="14"/>
      <c r="FER1550" s="41"/>
      <c r="FES1550" s="44"/>
      <c r="FET1550" s="51"/>
      <c r="FEU1550" s="51"/>
      <c r="FEV1550" s="51"/>
      <c r="FEW1550" s="13"/>
      <c r="FEX1550" s="13"/>
      <c r="FEY1550" s="14"/>
      <c r="FEZ1550" s="14"/>
      <c r="FFA1550" s="41"/>
      <c r="FFB1550" s="44"/>
      <c r="FFC1550" s="51"/>
      <c r="FFD1550" s="51"/>
      <c r="FFE1550" s="51"/>
      <c r="FFF1550" s="13"/>
      <c r="FFG1550" s="13"/>
      <c r="FFH1550" s="14"/>
      <c r="FFI1550" s="14"/>
      <c r="FFJ1550" s="41"/>
      <c r="FFK1550" s="44"/>
      <c r="FFL1550" s="51"/>
      <c r="FFM1550" s="51"/>
      <c r="FFN1550" s="51"/>
      <c r="FFO1550" s="13"/>
      <c r="FFP1550" s="13"/>
      <c r="FFQ1550" s="14"/>
      <c r="FFR1550" s="14"/>
      <c r="FFS1550" s="41"/>
      <c r="FFT1550" s="44"/>
      <c r="FFU1550" s="51"/>
      <c r="FFV1550" s="51"/>
      <c r="FFW1550" s="51"/>
      <c r="FFX1550" s="13"/>
      <c r="FFY1550" s="13"/>
      <c r="FFZ1550" s="14"/>
      <c r="FGA1550" s="14"/>
      <c r="FGB1550" s="41"/>
      <c r="FGC1550" s="44"/>
      <c r="FGD1550" s="51"/>
      <c r="FGE1550" s="51"/>
      <c r="FGF1550" s="51"/>
      <c r="FGG1550" s="13"/>
      <c r="FGH1550" s="13"/>
      <c r="FGI1550" s="14"/>
      <c r="FGJ1550" s="14"/>
      <c r="FGK1550" s="41"/>
      <c r="FGL1550" s="44"/>
      <c r="FGM1550" s="51"/>
      <c r="FGN1550" s="51"/>
      <c r="FGO1550" s="51"/>
      <c r="FGP1550" s="13"/>
      <c r="FGQ1550" s="13"/>
      <c r="FGR1550" s="14"/>
      <c r="FGS1550" s="14"/>
      <c r="FGT1550" s="41"/>
      <c r="FGU1550" s="44"/>
      <c r="FGV1550" s="51"/>
      <c r="FGW1550" s="51"/>
      <c r="FGX1550" s="51"/>
      <c r="FGY1550" s="13"/>
      <c r="FGZ1550" s="13"/>
      <c r="FHA1550" s="14"/>
      <c r="FHB1550" s="14"/>
      <c r="FHC1550" s="41"/>
      <c r="FHD1550" s="44"/>
      <c r="FHE1550" s="51"/>
      <c r="FHF1550" s="51"/>
      <c r="FHG1550" s="51"/>
      <c r="FHH1550" s="13"/>
      <c r="FHI1550" s="13"/>
      <c r="FHJ1550" s="14"/>
      <c r="FHK1550" s="14"/>
      <c r="FHL1550" s="41"/>
      <c r="FHM1550" s="44"/>
      <c r="FHN1550" s="51"/>
      <c r="FHO1550" s="51"/>
      <c r="FHP1550" s="51"/>
      <c r="FHQ1550" s="13"/>
      <c r="FHR1550" s="13"/>
      <c r="FHS1550" s="14"/>
      <c r="FHT1550" s="14"/>
      <c r="FHU1550" s="41"/>
      <c r="FHV1550" s="44"/>
      <c r="FHW1550" s="51"/>
      <c r="FHX1550" s="51"/>
      <c r="FHY1550" s="51"/>
      <c r="FHZ1550" s="13"/>
      <c r="FIA1550" s="13"/>
      <c r="FIB1550" s="14"/>
      <c r="FIC1550" s="14"/>
      <c r="FID1550" s="41"/>
      <c r="FIE1550" s="44"/>
      <c r="FIF1550" s="51"/>
      <c r="FIG1550" s="51"/>
      <c r="FIH1550" s="51"/>
      <c r="FII1550" s="13"/>
      <c r="FIJ1550" s="13"/>
      <c r="FIK1550" s="14"/>
      <c r="FIL1550" s="14"/>
      <c r="FIM1550" s="41"/>
      <c r="FIN1550" s="44"/>
      <c r="FIO1550" s="51"/>
      <c r="FIP1550" s="51"/>
      <c r="FIQ1550" s="51"/>
      <c r="FIR1550" s="13"/>
      <c r="FIS1550" s="13"/>
      <c r="FIT1550" s="14"/>
      <c r="FIU1550" s="14"/>
      <c r="FIV1550" s="41"/>
      <c r="FIW1550" s="44"/>
      <c r="FIX1550" s="51"/>
      <c r="FIY1550" s="51"/>
      <c r="FIZ1550" s="51"/>
      <c r="FJA1550" s="13"/>
      <c r="FJB1550" s="13"/>
      <c r="FJC1550" s="14"/>
      <c r="FJD1550" s="14"/>
      <c r="FJE1550" s="41"/>
      <c r="FJF1550" s="44"/>
      <c r="FJG1550" s="51"/>
      <c r="FJH1550" s="51"/>
      <c r="FJI1550" s="51"/>
      <c r="FJJ1550" s="13"/>
      <c r="FJK1550" s="13"/>
      <c r="FJL1550" s="14"/>
      <c r="FJM1550" s="14"/>
      <c r="FJN1550" s="41"/>
      <c r="FJO1550" s="44"/>
      <c r="FJP1550" s="51"/>
      <c r="FJQ1550" s="51"/>
      <c r="FJR1550" s="51"/>
      <c r="FJS1550" s="13"/>
      <c r="FJT1550" s="13"/>
      <c r="FJU1550" s="14"/>
      <c r="FJV1550" s="14"/>
      <c r="FJW1550" s="41"/>
      <c r="FJX1550" s="44"/>
      <c r="FJY1550" s="51"/>
      <c r="FJZ1550" s="51"/>
      <c r="FKA1550" s="51"/>
      <c r="FKB1550" s="13"/>
      <c r="FKC1550" s="13"/>
      <c r="FKD1550" s="14"/>
      <c r="FKE1550" s="14"/>
      <c r="FKF1550" s="41"/>
      <c r="FKG1550" s="44"/>
      <c r="FKH1550" s="51"/>
      <c r="FKI1550" s="51"/>
      <c r="FKJ1550" s="51"/>
      <c r="FKK1550" s="13"/>
      <c r="FKL1550" s="13"/>
      <c r="FKM1550" s="14"/>
      <c r="FKN1550" s="14"/>
      <c r="FKO1550" s="41"/>
      <c r="FKP1550" s="44"/>
      <c r="FKQ1550" s="51"/>
      <c r="FKR1550" s="51"/>
      <c r="FKS1550" s="51"/>
      <c r="FKT1550" s="13"/>
      <c r="FKU1550" s="13"/>
      <c r="FKV1550" s="14"/>
      <c r="FKW1550" s="14"/>
      <c r="FKX1550" s="41"/>
      <c r="FKY1550" s="44"/>
      <c r="FKZ1550" s="51"/>
      <c r="FLA1550" s="51"/>
      <c r="FLB1550" s="51"/>
      <c r="FLC1550" s="13"/>
      <c r="FLD1550" s="13"/>
      <c r="FLE1550" s="14"/>
      <c r="FLF1550" s="14"/>
      <c r="FLG1550" s="41"/>
      <c r="FLH1550" s="44"/>
      <c r="FLI1550" s="51"/>
      <c r="FLJ1550" s="51"/>
      <c r="FLK1550" s="51"/>
      <c r="FLL1550" s="13"/>
      <c r="FLM1550" s="13"/>
      <c r="FLN1550" s="14"/>
      <c r="FLO1550" s="14"/>
      <c r="FLP1550" s="41"/>
      <c r="FLQ1550" s="44"/>
      <c r="FLR1550" s="51"/>
      <c r="FLS1550" s="51"/>
      <c r="FLT1550" s="51"/>
      <c r="FLU1550" s="13"/>
      <c r="FLV1550" s="13"/>
      <c r="FLW1550" s="14"/>
      <c r="FLX1550" s="14"/>
      <c r="FLY1550" s="41"/>
      <c r="FLZ1550" s="44"/>
      <c r="FMA1550" s="51"/>
      <c r="FMB1550" s="51"/>
      <c r="FMC1550" s="51"/>
      <c r="FMD1550" s="13"/>
      <c r="FME1550" s="13"/>
      <c r="FMF1550" s="14"/>
      <c r="FMG1550" s="14"/>
      <c r="FMH1550" s="41"/>
      <c r="FMI1550" s="44"/>
      <c r="FMJ1550" s="51"/>
      <c r="FMK1550" s="51"/>
      <c r="FML1550" s="51"/>
      <c r="FMM1550" s="13"/>
      <c r="FMN1550" s="13"/>
      <c r="FMO1550" s="14"/>
      <c r="FMP1550" s="14"/>
      <c r="FMQ1550" s="41"/>
      <c r="FMR1550" s="44"/>
      <c r="FMS1550" s="51"/>
      <c r="FMT1550" s="51"/>
      <c r="FMU1550" s="51"/>
      <c r="FMV1550" s="13"/>
      <c r="FMW1550" s="13"/>
      <c r="FMX1550" s="14"/>
      <c r="FMY1550" s="14"/>
      <c r="FMZ1550" s="41"/>
      <c r="FNA1550" s="44"/>
      <c r="FNB1550" s="51"/>
      <c r="FNC1550" s="51"/>
      <c r="FND1550" s="51"/>
      <c r="FNE1550" s="13"/>
      <c r="FNF1550" s="13"/>
      <c r="FNG1550" s="14"/>
      <c r="FNH1550" s="14"/>
      <c r="FNI1550" s="41"/>
      <c r="FNJ1550" s="44"/>
      <c r="FNK1550" s="51"/>
      <c r="FNL1550" s="51"/>
      <c r="FNM1550" s="51"/>
      <c r="FNN1550" s="13"/>
      <c r="FNO1550" s="13"/>
      <c r="FNP1550" s="14"/>
      <c r="FNQ1550" s="14"/>
      <c r="FNR1550" s="41"/>
      <c r="FNS1550" s="44"/>
      <c r="FNT1550" s="51"/>
      <c r="FNU1550" s="51"/>
      <c r="FNV1550" s="51"/>
      <c r="FNW1550" s="13"/>
      <c r="FNX1550" s="13"/>
      <c r="FNY1550" s="14"/>
      <c r="FNZ1550" s="14"/>
      <c r="FOA1550" s="41"/>
      <c r="FOB1550" s="44"/>
      <c r="FOC1550" s="51"/>
      <c r="FOD1550" s="51"/>
      <c r="FOE1550" s="51"/>
      <c r="FOF1550" s="13"/>
      <c r="FOG1550" s="13"/>
      <c r="FOH1550" s="14"/>
      <c r="FOI1550" s="14"/>
      <c r="FOJ1550" s="41"/>
      <c r="FOK1550" s="44"/>
      <c r="FOL1550" s="51"/>
      <c r="FOM1550" s="51"/>
      <c r="FON1550" s="51"/>
      <c r="FOO1550" s="13"/>
      <c r="FOP1550" s="13"/>
      <c r="FOQ1550" s="14"/>
      <c r="FOR1550" s="14"/>
      <c r="FOS1550" s="41"/>
      <c r="FOT1550" s="44"/>
      <c r="FOU1550" s="51"/>
      <c r="FOV1550" s="51"/>
      <c r="FOW1550" s="51"/>
      <c r="FOX1550" s="13"/>
      <c r="FOY1550" s="13"/>
      <c r="FOZ1550" s="14"/>
      <c r="FPA1550" s="14"/>
      <c r="FPB1550" s="41"/>
      <c r="FPC1550" s="44"/>
      <c r="FPD1550" s="51"/>
      <c r="FPE1550" s="51"/>
      <c r="FPF1550" s="51"/>
      <c r="FPG1550" s="13"/>
      <c r="FPH1550" s="13"/>
      <c r="FPI1550" s="14"/>
      <c r="FPJ1550" s="14"/>
      <c r="FPK1550" s="41"/>
      <c r="FPL1550" s="44"/>
      <c r="FPM1550" s="51"/>
      <c r="FPN1550" s="51"/>
      <c r="FPO1550" s="51"/>
      <c r="FPP1550" s="13"/>
      <c r="FPQ1550" s="13"/>
      <c r="FPR1550" s="14"/>
      <c r="FPS1550" s="14"/>
      <c r="FPT1550" s="41"/>
      <c r="FPU1550" s="44"/>
      <c r="FPV1550" s="51"/>
      <c r="FPW1550" s="51"/>
      <c r="FPX1550" s="51"/>
      <c r="FPY1550" s="13"/>
      <c r="FPZ1550" s="13"/>
      <c r="FQA1550" s="14"/>
      <c r="FQB1550" s="14"/>
      <c r="FQC1550" s="41"/>
      <c r="FQD1550" s="44"/>
      <c r="FQE1550" s="51"/>
      <c r="FQF1550" s="51"/>
      <c r="FQG1550" s="51"/>
      <c r="FQH1550" s="13"/>
      <c r="FQI1550" s="13"/>
      <c r="FQJ1550" s="14"/>
      <c r="FQK1550" s="14"/>
      <c r="FQL1550" s="41"/>
      <c r="FQM1550" s="44"/>
      <c r="FQN1550" s="51"/>
      <c r="FQO1550" s="51"/>
      <c r="FQP1550" s="51"/>
      <c r="FQQ1550" s="13"/>
      <c r="FQR1550" s="13"/>
      <c r="FQS1550" s="14"/>
      <c r="FQT1550" s="14"/>
      <c r="FQU1550" s="41"/>
      <c r="FQV1550" s="44"/>
      <c r="FQW1550" s="51"/>
      <c r="FQX1550" s="51"/>
      <c r="FQY1550" s="51"/>
      <c r="FQZ1550" s="13"/>
      <c r="FRA1550" s="13"/>
      <c r="FRB1550" s="14"/>
      <c r="FRC1550" s="14"/>
      <c r="FRD1550" s="41"/>
      <c r="FRE1550" s="44"/>
      <c r="FRF1550" s="51"/>
      <c r="FRG1550" s="51"/>
      <c r="FRH1550" s="51"/>
      <c r="FRI1550" s="13"/>
      <c r="FRJ1550" s="13"/>
      <c r="FRK1550" s="14"/>
      <c r="FRL1550" s="14"/>
      <c r="FRM1550" s="41"/>
      <c r="FRN1550" s="44"/>
      <c r="FRO1550" s="51"/>
      <c r="FRP1550" s="51"/>
      <c r="FRQ1550" s="51"/>
      <c r="FRR1550" s="13"/>
      <c r="FRS1550" s="13"/>
      <c r="FRT1550" s="14"/>
      <c r="FRU1550" s="14"/>
      <c r="FRV1550" s="41"/>
      <c r="FRW1550" s="44"/>
      <c r="FRX1550" s="51"/>
      <c r="FRY1550" s="51"/>
      <c r="FRZ1550" s="51"/>
      <c r="FSA1550" s="13"/>
      <c r="FSB1550" s="13"/>
      <c r="FSC1550" s="14"/>
      <c r="FSD1550" s="14"/>
      <c r="FSE1550" s="41"/>
      <c r="FSF1550" s="44"/>
      <c r="FSG1550" s="51"/>
      <c r="FSH1550" s="51"/>
      <c r="FSI1550" s="51"/>
      <c r="FSJ1550" s="13"/>
      <c r="FSK1550" s="13"/>
      <c r="FSL1550" s="14"/>
      <c r="FSM1550" s="14"/>
      <c r="FSN1550" s="41"/>
      <c r="FSO1550" s="44"/>
      <c r="FSP1550" s="51"/>
      <c r="FSQ1550" s="51"/>
      <c r="FSR1550" s="51"/>
      <c r="FSS1550" s="13"/>
      <c r="FST1550" s="13"/>
      <c r="FSU1550" s="14"/>
      <c r="FSV1550" s="14"/>
      <c r="FSW1550" s="41"/>
      <c r="FSX1550" s="44"/>
      <c r="FSY1550" s="51"/>
      <c r="FSZ1550" s="51"/>
      <c r="FTA1550" s="51"/>
      <c r="FTB1550" s="13"/>
      <c r="FTC1550" s="13"/>
      <c r="FTD1550" s="14"/>
      <c r="FTE1550" s="14"/>
      <c r="FTF1550" s="41"/>
      <c r="FTG1550" s="44"/>
      <c r="FTH1550" s="51"/>
      <c r="FTI1550" s="51"/>
      <c r="FTJ1550" s="51"/>
      <c r="FTK1550" s="13"/>
      <c r="FTL1550" s="13"/>
      <c r="FTM1550" s="14"/>
      <c r="FTN1550" s="14"/>
      <c r="FTO1550" s="41"/>
      <c r="FTP1550" s="44"/>
      <c r="FTQ1550" s="51"/>
      <c r="FTR1550" s="51"/>
      <c r="FTS1550" s="51"/>
      <c r="FTT1550" s="13"/>
      <c r="FTU1550" s="13"/>
      <c r="FTV1550" s="14"/>
      <c r="FTW1550" s="14"/>
      <c r="FTX1550" s="41"/>
      <c r="FTY1550" s="44"/>
      <c r="FTZ1550" s="51"/>
      <c r="FUA1550" s="51"/>
      <c r="FUB1550" s="51"/>
      <c r="FUC1550" s="13"/>
      <c r="FUD1550" s="13"/>
      <c r="FUE1550" s="14"/>
      <c r="FUF1550" s="14"/>
      <c r="FUG1550" s="41"/>
      <c r="FUH1550" s="44"/>
      <c r="FUI1550" s="51"/>
      <c r="FUJ1550" s="51"/>
      <c r="FUK1550" s="51"/>
      <c r="FUL1550" s="13"/>
      <c r="FUM1550" s="13"/>
      <c r="FUN1550" s="14"/>
      <c r="FUO1550" s="14"/>
      <c r="FUP1550" s="41"/>
      <c r="FUQ1550" s="44"/>
      <c r="FUR1550" s="51"/>
      <c r="FUS1550" s="51"/>
      <c r="FUT1550" s="51"/>
      <c r="FUU1550" s="13"/>
      <c r="FUV1550" s="13"/>
      <c r="FUW1550" s="14"/>
      <c r="FUX1550" s="14"/>
      <c r="FUY1550" s="41"/>
      <c r="FUZ1550" s="44"/>
      <c r="FVA1550" s="51"/>
      <c r="FVB1550" s="51"/>
      <c r="FVC1550" s="51"/>
      <c r="FVD1550" s="13"/>
      <c r="FVE1550" s="13"/>
      <c r="FVF1550" s="14"/>
      <c r="FVG1550" s="14"/>
      <c r="FVH1550" s="41"/>
      <c r="FVI1550" s="44"/>
      <c r="FVJ1550" s="51"/>
      <c r="FVK1550" s="51"/>
      <c r="FVL1550" s="51"/>
      <c r="FVM1550" s="13"/>
      <c r="FVN1550" s="13"/>
      <c r="FVO1550" s="14"/>
      <c r="FVP1550" s="14"/>
      <c r="FVQ1550" s="41"/>
      <c r="FVR1550" s="44"/>
      <c r="FVS1550" s="51"/>
      <c r="FVT1550" s="51"/>
      <c r="FVU1550" s="51"/>
      <c r="FVV1550" s="13"/>
      <c r="FVW1550" s="13"/>
      <c r="FVX1550" s="14"/>
      <c r="FVY1550" s="14"/>
      <c r="FVZ1550" s="41"/>
      <c r="FWA1550" s="44"/>
      <c r="FWB1550" s="51"/>
      <c r="FWC1550" s="51"/>
      <c r="FWD1550" s="51"/>
      <c r="FWE1550" s="13"/>
      <c r="FWF1550" s="13"/>
      <c r="FWG1550" s="14"/>
      <c r="FWH1550" s="14"/>
      <c r="FWI1550" s="41"/>
      <c r="FWJ1550" s="44"/>
      <c r="FWK1550" s="51"/>
      <c r="FWL1550" s="51"/>
      <c r="FWM1550" s="51"/>
      <c r="FWN1550" s="13"/>
      <c r="FWO1550" s="13"/>
      <c r="FWP1550" s="14"/>
      <c r="FWQ1550" s="14"/>
      <c r="FWR1550" s="41"/>
      <c r="FWS1550" s="44"/>
      <c r="FWT1550" s="51"/>
      <c r="FWU1550" s="51"/>
      <c r="FWV1550" s="51"/>
      <c r="FWW1550" s="13"/>
      <c r="FWX1550" s="13"/>
      <c r="FWY1550" s="14"/>
      <c r="FWZ1550" s="14"/>
      <c r="FXA1550" s="41"/>
      <c r="FXB1550" s="44"/>
      <c r="FXC1550" s="51"/>
      <c r="FXD1550" s="51"/>
      <c r="FXE1550" s="51"/>
      <c r="FXF1550" s="13"/>
      <c r="FXG1550" s="13"/>
      <c r="FXH1550" s="14"/>
      <c r="FXI1550" s="14"/>
      <c r="FXJ1550" s="41"/>
      <c r="FXK1550" s="44"/>
      <c r="FXL1550" s="51"/>
      <c r="FXM1550" s="51"/>
      <c r="FXN1550" s="51"/>
      <c r="FXO1550" s="13"/>
      <c r="FXP1550" s="13"/>
      <c r="FXQ1550" s="14"/>
      <c r="FXR1550" s="14"/>
      <c r="FXS1550" s="41"/>
      <c r="FXT1550" s="44"/>
      <c r="FXU1550" s="51"/>
      <c r="FXV1550" s="51"/>
      <c r="FXW1550" s="51"/>
      <c r="FXX1550" s="13"/>
      <c r="FXY1550" s="13"/>
      <c r="FXZ1550" s="14"/>
      <c r="FYA1550" s="14"/>
      <c r="FYB1550" s="41"/>
      <c r="FYC1550" s="44"/>
      <c r="FYD1550" s="51"/>
      <c r="FYE1550" s="51"/>
      <c r="FYF1550" s="51"/>
      <c r="FYG1550" s="13"/>
      <c r="FYH1550" s="13"/>
      <c r="FYI1550" s="14"/>
      <c r="FYJ1550" s="14"/>
      <c r="FYK1550" s="41"/>
      <c r="FYL1550" s="44"/>
      <c r="FYM1550" s="51"/>
      <c r="FYN1550" s="51"/>
      <c r="FYO1550" s="51"/>
      <c r="FYP1550" s="13"/>
      <c r="FYQ1550" s="13"/>
      <c r="FYR1550" s="14"/>
      <c r="FYS1550" s="14"/>
      <c r="FYT1550" s="41"/>
      <c r="FYU1550" s="44"/>
      <c r="FYV1550" s="51"/>
      <c r="FYW1550" s="51"/>
      <c r="FYX1550" s="51"/>
      <c r="FYY1550" s="13"/>
      <c r="FYZ1550" s="13"/>
      <c r="FZA1550" s="14"/>
      <c r="FZB1550" s="14"/>
      <c r="FZC1550" s="41"/>
      <c r="FZD1550" s="44"/>
      <c r="FZE1550" s="51"/>
      <c r="FZF1550" s="51"/>
      <c r="FZG1550" s="51"/>
      <c r="FZH1550" s="13"/>
      <c r="FZI1550" s="13"/>
      <c r="FZJ1550" s="14"/>
      <c r="FZK1550" s="14"/>
      <c r="FZL1550" s="41"/>
      <c r="FZM1550" s="44"/>
      <c r="FZN1550" s="51"/>
      <c r="FZO1550" s="51"/>
      <c r="FZP1550" s="51"/>
      <c r="FZQ1550" s="13"/>
      <c r="FZR1550" s="13"/>
      <c r="FZS1550" s="14"/>
      <c r="FZT1550" s="14"/>
      <c r="FZU1550" s="41"/>
      <c r="FZV1550" s="44"/>
      <c r="FZW1550" s="51"/>
      <c r="FZX1550" s="51"/>
      <c r="FZY1550" s="51"/>
      <c r="FZZ1550" s="13"/>
      <c r="GAA1550" s="13"/>
      <c r="GAB1550" s="14"/>
      <c r="GAC1550" s="14"/>
      <c r="GAD1550" s="41"/>
      <c r="GAE1550" s="44"/>
      <c r="GAF1550" s="51"/>
      <c r="GAG1550" s="51"/>
      <c r="GAH1550" s="51"/>
      <c r="GAI1550" s="13"/>
      <c r="GAJ1550" s="13"/>
      <c r="GAK1550" s="14"/>
      <c r="GAL1550" s="14"/>
      <c r="GAM1550" s="41"/>
      <c r="GAN1550" s="44"/>
      <c r="GAO1550" s="51"/>
      <c r="GAP1550" s="51"/>
      <c r="GAQ1550" s="51"/>
      <c r="GAR1550" s="13"/>
      <c r="GAS1550" s="13"/>
      <c r="GAT1550" s="14"/>
      <c r="GAU1550" s="14"/>
      <c r="GAV1550" s="41"/>
      <c r="GAW1550" s="44"/>
      <c r="GAX1550" s="51"/>
      <c r="GAY1550" s="51"/>
      <c r="GAZ1550" s="51"/>
      <c r="GBA1550" s="13"/>
      <c r="GBB1550" s="13"/>
      <c r="GBC1550" s="14"/>
      <c r="GBD1550" s="14"/>
      <c r="GBE1550" s="41"/>
      <c r="GBF1550" s="44"/>
      <c r="GBG1550" s="51"/>
      <c r="GBH1550" s="51"/>
      <c r="GBI1550" s="51"/>
      <c r="GBJ1550" s="13"/>
      <c r="GBK1550" s="13"/>
      <c r="GBL1550" s="14"/>
      <c r="GBM1550" s="14"/>
      <c r="GBN1550" s="41"/>
      <c r="GBO1550" s="44"/>
      <c r="GBP1550" s="51"/>
      <c r="GBQ1550" s="51"/>
      <c r="GBR1550" s="51"/>
      <c r="GBS1550" s="13"/>
      <c r="GBT1550" s="13"/>
      <c r="GBU1550" s="14"/>
      <c r="GBV1550" s="14"/>
      <c r="GBW1550" s="41"/>
      <c r="GBX1550" s="44"/>
      <c r="GBY1550" s="51"/>
      <c r="GBZ1550" s="51"/>
      <c r="GCA1550" s="51"/>
      <c r="GCB1550" s="13"/>
      <c r="GCC1550" s="13"/>
      <c r="GCD1550" s="14"/>
      <c r="GCE1550" s="14"/>
      <c r="GCF1550" s="41"/>
      <c r="GCG1550" s="44"/>
      <c r="GCH1550" s="51"/>
      <c r="GCI1550" s="51"/>
      <c r="GCJ1550" s="51"/>
      <c r="GCK1550" s="13"/>
      <c r="GCL1550" s="13"/>
      <c r="GCM1550" s="14"/>
      <c r="GCN1550" s="14"/>
      <c r="GCO1550" s="41"/>
      <c r="GCP1550" s="44"/>
      <c r="GCQ1550" s="51"/>
      <c r="GCR1550" s="51"/>
      <c r="GCS1550" s="51"/>
      <c r="GCT1550" s="13"/>
      <c r="GCU1550" s="13"/>
      <c r="GCV1550" s="14"/>
      <c r="GCW1550" s="14"/>
      <c r="GCX1550" s="41"/>
      <c r="GCY1550" s="44"/>
      <c r="GCZ1550" s="51"/>
      <c r="GDA1550" s="51"/>
      <c r="GDB1550" s="51"/>
      <c r="GDC1550" s="13"/>
      <c r="GDD1550" s="13"/>
      <c r="GDE1550" s="14"/>
      <c r="GDF1550" s="14"/>
      <c r="GDG1550" s="41"/>
      <c r="GDH1550" s="44"/>
      <c r="GDI1550" s="51"/>
      <c r="GDJ1550" s="51"/>
      <c r="GDK1550" s="51"/>
      <c r="GDL1550" s="13"/>
      <c r="GDM1550" s="13"/>
      <c r="GDN1550" s="14"/>
      <c r="GDO1550" s="14"/>
      <c r="GDP1550" s="41"/>
      <c r="GDQ1550" s="44"/>
      <c r="GDR1550" s="51"/>
      <c r="GDS1550" s="51"/>
      <c r="GDT1550" s="51"/>
      <c r="GDU1550" s="13"/>
      <c r="GDV1550" s="13"/>
      <c r="GDW1550" s="14"/>
      <c r="GDX1550" s="14"/>
      <c r="GDY1550" s="41"/>
      <c r="GDZ1550" s="44"/>
      <c r="GEA1550" s="51"/>
      <c r="GEB1550" s="51"/>
      <c r="GEC1550" s="51"/>
      <c r="GED1550" s="13"/>
      <c r="GEE1550" s="13"/>
      <c r="GEF1550" s="14"/>
      <c r="GEG1550" s="14"/>
      <c r="GEH1550" s="41"/>
      <c r="GEI1550" s="44"/>
      <c r="GEJ1550" s="51"/>
      <c r="GEK1550" s="51"/>
      <c r="GEL1550" s="51"/>
      <c r="GEM1550" s="13"/>
      <c r="GEN1550" s="13"/>
      <c r="GEO1550" s="14"/>
      <c r="GEP1550" s="14"/>
      <c r="GEQ1550" s="41"/>
      <c r="GER1550" s="44"/>
      <c r="GES1550" s="51"/>
      <c r="GET1550" s="51"/>
      <c r="GEU1550" s="51"/>
      <c r="GEV1550" s="13"/>
      <c r="GEW1550" s="13"/>
      <c r="GEX1550" s="14"/>
      <c r="GEY1550" s="14"/>
      <c r="GEZ1550" s="41"/>
      <c r="GFA1550" s="44"/>
      <c r="GFB1550" s="51"/>
      <c r="GFC1550" s="51"/>
      <c r="GFD1550" s="51"/>
      <c r="GFE1550" s="13"/>
      <c r="GFF1550" s="13"/>
      <c r="GFG1550" s="14"/>
      <c r="GFH1550" s="14"/>
      <c r="GFI1550" s="41"/>
      <c r="GFJ1550" s="44"/>
      <c r="GFK1550" s="51"/>
      <c r="GFL1550" s="51"/>
      <c r="GFM1550" s="51"/>
      <c r="GFN1550" s="13"/>
      <c r="GFO1550" s="13"/>
      <c r="GFP1550" s="14"/>
      <c r="GFQ1550" s="14"/>
      <c r="GFR1550" s="41"/>
      <c r="GFS1550" s="44"/>
      <c r="GFT1550" s="51"/>
      <c r="GFU1550" s="51"/>
      <c r="GFV1550" s="51"/>
      <c r="GFW1550" s="13"/>
      <c r="GFX1550" s="13"/>
      <c r="GFY1550" s="14"/>
      <c r="GFZ1550" s="14"/>
      <c r="GGA1550" s="41"/>
      <c r="GGB1550" s="44"/>
      <c r="GGC1550" s="51"/>
      <c r="GGD1550" s="51"/>
      <c r="GGE1550" s="51"/>
      <c r="GGF1550" s="13"/>
      <c r="GGG1550" s="13"/>
      <c r="GGH1550" s="14"/>
      <c r="GGI1550" s="14"/>
      <c r="GGJ1550" s="41"/>
      <c r="GGK1550" s="44"/>
      <c r="GGL1550" s="51"/>
      <c r="GGM1550" s="51"/>
      <c r="GGN1550" s="51"/>
      <c r="GGO1550" s="13"/>
      <c r="GGP1550" s="13"/>
      <c r="GGQ1550" s="14"/>
      <c r="GGR1550" s="14"/>
      <c r="GGS1550" s="41"/>
      <c r="GGT1550" s="44"/>
      <c r="GGU1550" s="51"/>
      <c r="GGV1550" s="51"/>
      <c r="GGW1550" s="51"/>
      <c r="GGX1550" s="13"/>
      <c r="GGY1550" s="13"/>
      <c r="GGZ1550" s="14"/>
      <c r="GHA1550" s="14"/>
      <c r="GHB1550" s="41"/>
      <c r="GHC1550" s="44"/>
      <c r="GHD1550" s="51"/>
      <c r="GHE1550" s="51"/>
      <c r="GHF1550" s="51"/>
      <c r="GHG1550" s="13"/>
      <c r="GHH1550" s="13"/>
      <c r="GHI1550" s="14"/>
      <c r="GHJ1550" s="14"/>
      <c r="GHK1550" s="41"/>
      <c r="GHL1550" s="44"/>
      <c r="GHM1550" s="51"/>
      <c r="GHN1550" s="51"/>
      <c r="GHO1550" s="51"/>
      <c r="GHP1550" s="13"/>
      <c r="GHQ1550" s="13"/>
      <c r="GHR1550" s="14"/>
      <c r="GHS1550" s="14"/>
      <c r="GHT1550" s="41"/>
      <c r="GHU1550" s="44"/>
      <c r="GHV1550" s="51"/>
      <c r="GHW1550" s="51"/>
      <c r="GHX1550" s="51"/>
      <c r="GHY1550" s="13"/>
      <c r="GHZ1550" s="13"/>
      <c r="GIA1550" s="14"/>
      <c r="GIB1550" s="14"/>
      <c r="GIC1550" s="41"/>
      <c r="GID1550" s="44"/>
      <c r="GIE1550" s="51"/>
      <c r="GIF1550" s="51"/>
      <c r="GIG1550" s="51"/>
      <c r="GIH1550" s="13"/>
      <c r="GII1550" s="13"/>
      <c r="GIJ1550" s="14"/>
      <c r="GIK1550" s="14"/>
      <c r="GIL1550" s="41"/>
      <c r="GIM1550" s="44"/>
      <c r="GIN1550" s="51"/>
      <c r="GIO1550" s="51"/>
      <c r="GIP1550" s="51"/>
      <c r="GIQ1550" s="13"/>
      <c r="GIR1550" s="13"/>
      <c r="GIS1550" s="14"/>
      <c r="GIT1550" s="14"/>
      <c r="GIU1550" s="41"/>
      <c r="GIV1550" s="44"/>
      <c r="GIW1550" s="51"/>
      <c r="GIX1550" s="51"/>
      <c r="GIY1550" s="51"/>
      <c r="GIZ1550" s="13"/>
      <c r="GJA1550" s="13"/>
      <c r="GJB1550" s="14"/>
      <c r="GJC1550" s="14"/>
      <c r="GJD1550" s="41"/>
      <c r="GJE1550" s="44"/>
      <c r="GJF1550" s="51"/>
      <c r="GJG1550" s="51"/>
      <c r="GJH1550" s="51"/>
      <c r="GJI1550" s="13"/>
      <c r="GJJ1550" s="13"/>
      <c r="GJK1550" s="14"/>
      <c r="GJL1550" s="14"/>
      <c r="GJM1550" s="41"/>
      <c r="GJN1550" s="44"/>
      <c r="GJO1550" s="51"/>
      <c r="GJP1550" s="51"/>
      <c r="GJQ1550" s="51"/>
      <c r="GJR1550" s="13"/>
      <c r="GJS1550" s="13"/>
      <c r="GJT1550" s="14"/>
      <c r="GJU1550" s="14"/>
      <c r="GJV1550" s="41"/>
      <c r="GJW1550" s="44"/>
      <c r="GJX1550" s="51"/>
      <c r="GJY1550" s="51"/>
      <c r="GJZ1550" s="51"/>
      <c r="GKA1550" s="13"/>
      <c r="GKB1550" s="13"/>
      <c r="GKC1550" s="14"/>
      <c r="GKD1550" s="14"/>
      <c r="GKE1550" s="41"/>
      <c r="GKF1550" s="44"/>
      <c r="GKG1550" s="51"/>
      <c r="GKH1550" s="51"/>
      <c r="GKI1550" s="51"/>
      <c r="GKJ1550" s="13"/>
      <c r="GKK1550" s="13"/>
      <c r="GKL1550" s="14"/>
      <c r="GKM1550" s="14"/>
      <c r="GKN1550" s="41"/>
      <c r="GKO1550" s="44"/>
      <c r="GKP1550" s="51"/>
      <c r="GKQ1550" s="51"/>
      <c r="GKR1550" s="51"/>
      <c r="GKS1550" s="13"/>
      <c r="GKT1550" s="13"/>
      <c r="GKU1550" s="14"/>
      <c r="GKV1550" s="14"/>
      <c r="GKW1550" s="41"/>
      <c r="GKX1550" s="44"/>
      <c r="GKY1550" s="51"/>
      <c r="GKZ1550" s="51"/>
      <c r="GLA1550" s="51"/>
      <c r="GLB1550" s="13"/>
      <c r="GLC1550" s="13"/>
      <c r="GLD1550" s="14"/>
      <c r="GLE1550" s="14"/>
      <c r="GLF1550" s="41"/>
      <c r="GLG1550" s="44"/>
      <c r="GLH1550" s="51"/>
      <c r="GLI1550" s="51"/>
      <c r="GLJ1550" s="51"/>
      <c r="GLK1550" s="13"/>
      <c r="GLL1550" s="13"/>
      <c r="GLM1550" s="14"/>
      <c r="GLN1550" s="14"/>
      <c r="GLO1550" s="41"/>
      <c r="GLP1550" s="44"/>
      <c r="GLQ1550" s="51"/>
      <c r="GLR1550" s="51"/>
      <c r="GLS1550" s="51"/>
      <c r="GLT1550" s="13"/>
      <c r="GLU1550" s="13"/>
      <c r="GLV1550" s="14"/>
      <c r="GLW1550" s="14"/>
      <c r="GLX1550" s="41"/>
      <c r="GLY1550" s="44"/>
      <c r="GLZ1550" s="51"/>
      <c r="GMA1550" s="51"/>
      <c r="GMB1550" s="51"/>
      <c r="GMC1550" s="13"/>
      <c r="GMD1550" s="13"/>
      <c r="GME1550" s="14"/>
      <c r="GMF1550" s="14"/>
      <c r="GMG1550" s="41"/>
      <c r="GMH1550" s="44"/>
      <c r="GMI1550" s="51"/>
      <c r="GMJ1550" s="51"/>
      <c r="GMK1550" s="51"/>
      <c r="GML1550" s="13"/>
      <c r="GMM1550" s="13"/>
      <c r="GMN1550" s="14"/>
      <c r="GMO1550" s="14"/>
      <c r="GMP1550" s="41"/>
      <c r="GMQ1550" s="44"/>
      <c r="GMR1550" s="51"/>
      <c r="GMS1550" s="51"/>
      <c r="GMT1550" s="51"/>
      <c r="GMU1550" s="13"/>
      <c r="GMV1550" s="13"/>
      <c r="GMW1550" s="14"/>
      <c r="GMX1550" s="14"/>
      <c r="GMY1550" s="41"/>
      <c r="GMZ1550" s="44"/>
      <c r="GNA1550" s="51"/>
      <c r="GNB1550" s="51"/>
      <c r="GNC1550" s="51"/>
      <c r="GND1550" s="13"/>
      <c r="GNE1550" s="13"/>
      <c r="GNF1550" s="14"/>
      <c r="GNG1550" s="14"/>
      <c r="GNH1550" s="41"/>
      <c r="GNI1550" s="44"/>
      <c r="GNJ1550" s="51"/>
      <c r="GNK1550" s="51"/>
      <c r="GNL1550" s="51"/>
      <c r="GNM1550" s="13"/>
      <c r="GNN1550" s="13"/>
      <c r="GNO1550" s="14"/>
      <c r="GNP1550" s="14"/>
      <c r="GNQ1550" s="41"/>
      <c r="GNR1550" s="44"/>
      <c r="GNS1550" s="51"/>
      <c r="GNT1550" s="51"/>
      <c r="GNU1550" s="51"/>
      <c r="GNV1550" s="13"/>
      <c r="GNW1550" s="13"/>
      <c r="GNX1550" s="14"/>
      <c r="GNY1550" s="14"/>
      <c r="GNZ1550" s="41"/>
      <c r="GOA1550" s="44"/>
      <c r="GOB1550" s="51"/>
      <c r="GOC1550" s="51"/>
      <c r="GOD1550" s="51"/>
      <c r="GOE1550" s="13"/>
      <c r="GOF1550" s="13"/>
      <c r="GOG1550" s="14"/>
      <c r="GOH1550" s="14"/>
      <c r="GOI1550" s="41"/>
      <c r="GOJ1550" s="44"/>
      <c r="GOK1550" s="51"/>
      <c r="GOL1550" s="51"/>
      <c r="GOM1550" s="51"/>
      <c r="GON1550" s="13"/>
      <c r="GOO1550" s="13"/>
      <c r="GOP1550" s="14"/>
      <c r="GOQ1550" s="14"/>
      <c r="GOR1550" s="41"/>
      <c r="GOS1550" s="44"/>
      <c r="GOT1550" s="51"/>
      <c r="GOU1550" s="51"/>
      <c r="GOV1550" s="51"/>
      <c r="GOW1550" s="13"/>
      <c r="GOX1550" s="13"/>
      <c r="GOY1550" s="14"/>
      <c r="GOZ1550" s="14"/>
      <c r="GPA1550" s="41"/>
      <c r="GPB1550" s="44"/>
      <c r="GPC1550" s="51"/>
      <c r="GPD1550" s="51"/>
      <c r="GPE1550" s="51"/>
      <c r="GPF1550" s="13"/>
      <c r="GPG1550" s="13"/>
      <c r="GPH1550" s="14"/>
      <c r="GPI1550" s="14"/>
      <c r="GPJ1550" s="41"/>
      <c r="GPK1550" s="44"/>
      <c r="GPL1550" s="51"/>
      <c r="GPM1550" s="51"/>
      <c r="GPN1550" s="51"/>
      <c r="GPO1550" s="13"/>
      <c r="GPP1550" s="13"/>
      <c r="GPQ1550" s="14"/>
      <c r="GPR1550" s="14"/>
      <c r="GPS1550" s="41"/>
      <c r="GPT1550" s="44"/>
      <c r="GPU1550" s="51"/>
      <c r="GPV1550" s="51"/>
      <c r="GPW1550" s="51"/>
      <c r="GPX1550" s="13"/>
      <c r="GPY1550" s="13"/>
      <c r="GPZ1550" s="14"/>
      <c r="GQA1550" s="14"/>
      <c r="GQB1550" s="41"/>
      <c r="GQC1550" s="44"/>
      <c r="GQD1550" s="51"/>
      <c r="GQE1550" s="51"/>
      <c r="GQF1550" s="51"/>
      <c r="GQG1550" s="13"/>
      <c r="GQH1550" s="13"/>
      <c r="GQI1550" s="14"/>
      <c r="GQJ1550" s="14"/>
      <c r="GQK1550" s="41"/>
      <c r="GQL1550" s="44"/>
      <c r="GQM1550" s="51"/>
      <c r="GQN1550" s="51"/>
      <c r="GQO1550" s="51"/>
      <c r="GQP1550" s="13"/>
      <c r="GQQ1550" s="13"/>
      <c r="GQR1550" s="14"/>
      <c r="GQS1550" s="14"/>
      <c r="GQT1550" s="41"/>
      <c r="GQU1550" s="44"/>
      <c r="GQV1550" s="51"/>
      <c r="GQW1550" s="51"/>
      <c r="GQX1550" s="51"/>
      <c r="GQY1550" s="13"/>
      <c r="GQZ1550" s="13"/>
      <c r="GRA1550" s="14"/>
      <c r="GRB1550" s="14"/>
      <c r="GRC1550" s="41"/>
      <c r="GRD1550" s="44"/>
      <c r="GRE1550" s="51"/>
      <c r="GRF1550" s="51"/>
      <c r="GRG1550" s="51"/>
      <c r="GRH1550" s="13"/>
      <c r="GRI1550" s="13"/>
      <c r="GRJ1550" s="14"/>
      <c r="GRK1550" s="14"/>
      <c r="GRL1550" s="41"/>
      <c r="GRM1550" s="44"/>
      <c r="GRN1550" s="51"/>
      <c r="GRO1550" s="51"/>
      <c r="GRP1550" s="51"/>
      <c r="GRQ1550" s="13"/>
      <c r="GRR1550" s="13"/>
      <c r="GRS1550" s="14"/>
      <c r="GRT1550" s="14"/>
      <c r="GRU1550" s="41"/>
      <c r="GRV1550" s="44"/>
      <c r="GRW1550" s="51"/>
      <c r="GRX1550" s="51"/>
      <c r="GRY1550" s="51"/>
      <c r="GRZ1550" s="13"/>
      <c r="GSA1550" s="13"/>
      <c r="GSB1550" s="14"/>
      <c r="GSC1550" s="14"/>
      <c r="GSD1550" s="41"/>
      <c r="GSE1550" s="44"/>
      <c r="GSF1550" s="51"/>
      <c r="GSG1550" s="51"/>
      <c r="GSH1550" s="51"/>
      <c r="GSI1550" s="13"/>
      <c r="GSJ1550" s="13"/>
      <c r="GSK1550" s="14"/>
      <c r="GSL1550" s="14"/>
      <c r="GSM1550" s="41"/>
      <c r="GSN1550" s="44"/>
      <c r="GSO1550" s="51"/>
      <c r="GSP1550" s="51"/>
      <c r="GSQ1550" s="51"/>
      <c r="GSR1550" s="13"/>
      <c r="GSS1550" s="13"/>
      <c r="GST1550" s="14"/>
      <c r="GSU1550" s="14"/>
      <c r="GSV1550" s="41"/>
      <c r="GSW1550" s="44"/>
      <c r="GSX1550" s="51"/>
      <c r="GSY1550" s="51"/>
      <c r="GSZ1550" s="51"/>
      <c r="GTA1550" s="13"/>
      <c r="GTB1550" s="13"/>
      <c r="GTC1550" s="14"/>
      <c r="GTD1550" s="14"/>
      <c r="GTE1550" s="41"/>
      <c r="GTF1550" s="44"/>
      <c r="GTG1550" s="51"/>
      <c r="GTH1550" s="51"/>
      <c r="GTI1550" s="51"/>
      <c r="GTJ1550" s="13"/>
      <c r="GTK1550" s="13"/>
      <c r="GTL1550" s="14"/>
      <c r="GTM1550" s="14"/>
      <c r="GTN1550" s="41"/>
      <c r="GTO1550" s="44"/>
      <c r="GTP1550" s="51"/>
      <c r="GTQ1550" s="51"/>
      <c r="GTR1550" s="51"/>
      <c r="GTS1550" s="13"/>
      <c r="GTT1550" s="13"/>
      <c r="GTU1550" s="14"/>
      <c r="GTV1550" s="14"/>
      <c r="GTW1550" s="41"/>
      <c r="GTX1550" s="44"/>
      <c r="GTY1550" s="51"/>
      <c r="GTZ1550" s="51"/>
      <c r="GUA1550" s="51"/>
      <c r="GUB1550" s="13"/>
      <c r="GUC1550" s="13"/>
      <c r="GUD1550" s="14"/>
      <c r="GUE1550" s="14"/>
      <c r="GUF1550" s="41"/>
      <c r="GUG1550" s="44"/>
      <c r="GUH1550" s="51"/>
      <c r="GUI1550" s="51"/>
      <c r="GUJ1550" s="51"/>
      <c r="GUK1550" s="13"/>
      <c r="GUL1550" s="13"/>
      <c r="GUM1550" s="14"/>
      <c r="GUN1550" s="14"/>
      <c r="GUO1550" s="41"/>
      <c r="GUP1550" s="44"/>
      <c r="GUQ1550" s="51"/>
      <c r="GUR1550" s="51"/>
      <c r="GUS1550" s="51"/>
      <c r="GUT1550" s="13"/>
      <c r="GUU1550" s="13"/>
      <c r="GUV1550" s="14"/>
      <c r="GUW1550" s="14"/>
      <c r="GUX1550" s="41"/>
      <c r="GUY1550" s="44"/>
      <c r="GUZ1550" s="51"/>
      <c r="GVA1550" s="51"/>
      <c r="GVB1550" s="51"/>
      <c r="GVC1550" s="13"/>
      <c r="GVD1550" s="13"/>
      <c r="GVE1550" s="14"/>
      <c r="GVF1550" s="14"/>
      <c r="GVG1550" s="41"/>
      <c r="GVH1550" s="44"/>
      <c r="GVI1550" s="51"/>
      <c r="GVJ1550" s="51"/>
      <c r="GVK1550" s="51"/>
      <c r="GVL1550" s="13"/>
      <c r="GVM1550" s="13"/>
      <c r="GVN1550" s="14"/>
      <c r="GVO1550" s="14"/>
      <c r="GVP1550" s="41"/>
      <c r="GVQ1550" s="44"/>
      <c r="GVR1550" s="51"/>
      <c r="GVS1550" s="51"/>
      <c r="GVT1550" s="51"/>
      <c r="GVU1550" s="13"/>
      <c r="GVV1550" s="13"/>
      <c r="GVW1550" s="14"/>
      <c r="GVX1550" s="14"/>
      <c r="GVY1550" s="41"/>
      <c r="GVZ1550" s="44"/>
      <c r="GWA1550" s="51"/>
      <c r="GWB1550" s="51"/>
      <c r="GWC1550" s="51"/>
      <c r="GWD1550" s="13"/>
      <c r="GWE1550" s="13"/>
      <c r="GWF1550" s="14"/>
      <c r="GWG1550" s="14"/>
      <c r="GWH1550" s="41"/>
      <c r="GWI1550" s="44"/>
      <c r="GWJ1550" s="51"/>
      <c r="GWK1550" s="51"/>
      <c r="GWL1550" s="51"/>
      <c r="GWM1550" s="13"/>
      <c r="GWN1550" s="13"/>
      <c r="GWO1550" s="14"/>
      <c r="GWP1550" s="14"/>
      <c r="GWQ1550" s="41"/>
      <c r="GWR1550" s="44"/>
      <c r="GWS1550" s="51"/>
      <c r="GWT1550" s="51"/>
      <c r="GWU1550" s="51"/>
      <c r="GWV1550" s="13"/>
      <c r="GWW1550" s="13"/>
      <c r="GWX1550" s="14"/>
      <c r="GWY1550" s="14"/>
      <c r="GWZ1550" s="41"/>
      <c r="GXA1550" s="44"/>
      <c r="GXB1550" s="51"/>
      <c r="GXC1550" s="51"/>
      <c r="GXD1550" s="51"/>
      <c r="GXE1550" s="13"/>
      <c r="GXF1550" s="13"/>
      <c r="GXG1550" s="14"/>
      <c r="GXH1550" s="14"/>
      <c r="GXI1550" s="41"/>
      <c r="GXJ1550" s="44"/>
      <c r="GXK1550" s="51"/>
      <c r="GXL1550" s="51"/>
      <c r="GXM1550" s="51"/>
      <c r="GXN1550" s="13"/>
      <c r="GXO1550" s="13"/>
      <c r="GXP1550" s="14"/>
      <c r="GXQ1550" s="14"/>
      <c r="GXR1550" s="41"/>
      <c r="GXS1550" s="44"/>
      <c r="GXT1550" s="51"/>
      <c r="GXU1550" s="51"/>
      <c r="GXV1550" s="51"/>
      <c r="GXW1550" s="13"/>
      <c r="GXX1550" s="13"/>
      <c r="GXY1550" s="14"/>
      <c r="GXZ1550" s="14"/>
      <c r="GYA1550" s="41"/>
      <c r="GYB1550" s="44"/>
      <c r="GYC1550" s="51"/>
      <c r="GYD1550" s="51"/>
      <c r="GYE1550" s="51"/>
      <c r="GYF1550" s="13"/>
      <c r="GYG1550" s="13"/>
      <c r="GYH1550" s="14"/>
      <c r="GYI1550" s="14"/>
      <c r="GYJ1550" s="41"/>
      <c r="GYK1550" s="44"/>
      <c r="GYL1550" s="51"/>
      <c r="GYM1550" s="51"/>
      <c r="GYN1550" s="51"/>
      <c r="GYO1550" s="13"/>
      <c r="GYP1550" s="13"/>
      <c r="GYQ1550" s="14"/>
      <c r="GYR1550" s="14"/>
      <c r="GYS1550" s="41"/>
      <c r="GYT1550" s="44"/>
      <c r="GYU1550" s="51"/>
      <c r="GYV1550" s="51"/>
      <c r="GYW1550" s="51"/>
      <c r="GYX1550" s="13"/>
      <c r="GYY1550" s="13"/>
      <c r="GYZ1550" s="14"/>
      <c r="GZA1550" s="14"/>
      <c r="GZB1550" s="41"/>
      <c r="GZC1550" s="44"/>
      <c r="GZD1550" s="51"/>
      <c r="GZE1550" s="51"/>
      <c r="GZF1550" s="51"/>
      <c r="GZG1550" s="13"/>
      <c r="GZH1550" s="13"/>
      <c r="GZI1550" s="14"/>
      <c r="GZJ1550" s="14"/>
      <c r="GZK1550" s="41"/>
      <c r="GZL1550" s="44"/>
      <c r="GZM1550" s="51"/>
      <c r="GZN1550" s="51"/>
      <c r="GZO1550" s="51"/>
      <c r="GZP1550" s="13"/>
      <c r="GZQ1550" s="13"/>
      <c r="GZR1550" s="14"/>
      <c r="GZS1550" s="14"/>
      <c r="GZT1550" s="41"/>
      <c r="GZU1550" s="44"/>
      <c r="GZV1550" s="51"/>
      <c r="GZW1550" s="51"/>
      <c r="GZX1550" s="51"/>
      <c r="GZY1550" s="13"/>
      <c r="GZZ1550" s="13"/>
      <c r="HAA1550" s="14"/>
      <c r="HAB1550" s="14"/>
      <c r="HAC1550" s="41"/>
      <c r="HAD1550" s="44"/>
      <c r="HAE1550" s="51"/>
      <c r="HAF1550" s="51"/>
      <c r="HAG1550" s="51"/>
      <c r="HAH1550" s="13"/>
      <c r="HAI1550" s="13"/>
      <c r="HAJ1550" s="14"/>
      <c r="HAK1550" s="14"/>
      <c r="HAL1550" s="41"/>
      <c r="HAM1550" s="44"/>
      <c r="HAN1550" s="51"/>
      <c r="HAO1550" s="51"/>
      <c r="HAP1550" s="51"/>
      <c r="HAQ1550" s="13"/>
      <c r="HAR1550" s="13"/>
      <c r="HAS1550" s="14"/>
      <c r="HAT1550" s="14"/>
      <c r="HAU1550" s="41"/>
      <c r="HAV1550" s="44"/>
      <c r="HAW1550" s="51"/>
      <c r="HAX1550" s="51"/>
      <c r="HAY1550" s="51"/>
      <c r="HAZ1550" s="13"/>
      <c r="HBA1550" s="13"/>
      <c r="HBB1550" s="14"/>
      <c r="HBC1550" s="14"/>
      <c r="HBD1550" s="41"/>
      <c r="HBE1550" s="44"/>
      <c r="HBF1550" s="51"/>
      <c r="HBG1550" s="51"/>
      <c r="HBH1550" s="51"/>
      <c r="HBI1550" s="13"/>
      <c r="HBJ1550" s="13"/>
      <c r="HBK1550" s="14"/>
      <c r="HBL1550" s="14"/>
      <c r="HBM1550" s="41"/>
      <c r="HBN1550" s="44"/>
      <c r="HBO1550" s="51"/>
      <c r="HBP1550" s="51"/>
      <c r="HBQ1550" s="51"/>
      <c r="HBR1550" s="13"/>
      <c r="HBS1550" s="13"/>
      <c r="HBT1550" s="14"/>
      <c r="HBU1550" s="14"/>
      <c r="HBV1550" s="41"/>
      <c r="HBW1550" s="44"/>
      <c r="HBX1550" s="51"/>
      <c r="HBY1550" s="51"/>
      <c r="HBZ1550" s="51"/>
      <c r="HCA1550" s="13"/>
      <c r="HCB1550" s="13"/>
      <c r="HCC1550" s="14"/>
      <c r="HCD1550" s="14"/>
      <c r="HCE1550" s="41"/>
      <c r="HCF1550" s="44"/>
      <c r="HCG1550" s="51"/>
      <c r="HCH1550" s="51"/>
      <c r="HCI1550" s="51"/>
      <c r="HCJ1550" s="13"/>
      <c r="HCK1550" s="13"/>
      <c r="HCL1550" s="14"/>
      <c r="HCM1550" s="14"/>
      <c r="HCN1550" s="41"/>
      <c r="HCO1550" s="44"/>
      <c r="HCP1550" s="51"/>
      <c r="HCQ1550" s="51"/>
      <c r="HCR1550" s="51"/>
      <c r="HCS1550" s="13"/>
      <c r="HCT1550" s="13"/>
      <c r="HCU1550" s="14"/>
      <c r="HCV1550" s="14"/>
      <c r="HCW1550" s="41"/>
      <c r="HCX1550" s="44"/>
      <c r="HCY1550" s="51"/>
      <c r="HCZ1550" s="51"/>
      <c r="HDA1550" s="51"/>
      <c r="HDB1550" s="13"/>
      <c r="HDC1550" s="13"/>
      <c r="HDD1550" s="14"/>
      <c r="HDE1550" s="14"/>
      <c r="HDF1550" s="41"/>
      <c r="HDG1550" s="44"/>
      <c r="HDH1550" s="51"/>
      <c r="HDI1550" s="51"/>
      <c r="HDJ1550" s="51"/>
      <c r="HDK1550" s="13"/>
      <c r="HDL1550" s="13"/>
      <c r="HDM1550" s="14"/>
      <c r="HDN1550" s="14"/>
      <c r="HDO1550" s="41"/>
      <c r="HDP1550" s="44"/>
      <c r="HDQ1550" s="51"/>
      <c r="HDR1550" s="51"/>
      <c r="HDS1550" s="51"/>
      <c r="HDT1550" s="13"/>
      <c r="HDU1550" s="13"/>
      <c r="HDV1550" s="14"/>
      <c r="HDW1550" s="14"/>
      <c r="HDX1550" s="41"/>
      <c r="HDY1550" s="44"/>
      <c r="HDZ1550" s="51"/>
      <c r="HEA1550" s="51"/>
      <c r="HEB1550" s="51"/>
      <c r="HEC1550" s="13"/>
      <c r="HED1550" s="13"/>
      <c r="HEE1550" s="14"/>
      <c r="HEF1550" s="14"/>
      <c r="HEG1550" s="41"/>
      <c r="HEH1550" s="44"/>
      <c r="HEI1550" s="51"/>
      <c r="HEJ1550" s="51"/>
      <c r="HEK1550" s="51"/>
      <c r="HEL1550" s="13"/>
      <c r="HEM1550" s="13"/>
      <c r="HEN1550" s="14"/>
      <c r="HEO1550" s="14"/>
      <c r="HEP1550" s="41"/>
      <c r="HEQ1550" s="44"/>
      <c r="HER1550" s="51"/>
      <c r="HES1550" s="51"/>
      <c r="HET1550" s="51"/>
      <c r="HEU1550" s="13"/>
      <c r="HEV1550" s="13"/>
      <c r="HEW1550" s="14"/>
      <c r="HEX1550" s="14"/>
      <c r="HEY1550" s="41"/>
      <c r="HEZ1550" s="44"/>
      <c r="HFA1550" s="51"/>
      <c r="HFB1550" s="51"/>
      <c r="HFC1550" s="51"/>
      <c r="HFD1550" s="13"/>
      <c r="HFE1550" s="13"/>
      <c r="HFF1550" s="14"/>
      <c r="HFG1550" s="14"/>
      <c r="HFH1550" s="41"/>
      <c r="HFI1550" s="44"/>
      <c r="HFJ1550" s="51"/>
      <c r="HFK1550" s="51"/>
      <c r="HFL1550" s="51"/>
      <c r="HFM1550" s="13"/>
      <c r="HFN1550" s="13"/>
      <c r="HFO1550" s="14"/>
      <c r="HFP1550" s="14"/>
      <c r="HFQ1550" s="41"/>
      <c r="HFR1550" s="44"/>
      <c r="HFS1550" s="51"/>
      <c r="HFT1550" s="51"/>
      <c r="HFU1550" s="51"/>
      <c r="HFV1550" s="13"/>
      <c r="HFW1550" s="13"/>
      <c r="HFX1550" s="14"/>
      <c r="HFY1550" s="14"/>
      <c r="HFZ1550" s="41"/>
      <c r="HGA1550" s="44"/>
      <c r="HGB1550" s="51"/>
      <c r="HGC1550" s="51"/>
      <c r="HGD1550" s="51"/>
      <c r="HGE1550" s="13"/>
      <c r="HGF1550" s="13"/>
      <c r="HGG1550" s="14"/>
      <c r="HGH1550" s="14"/>
      <c r="HGI1550" s="41"/>
      <c r="HGJ1550" s="44"/>
      <c r="HGK1550" s="51"/>
      <c r="HGL1550" s="51"/>
      <c r="HGM1550" s="51"/>
      <c r="HGN1550" s="13"/>
      <c r="HGO1550" s="13"/>
      <c r="HGP1550" s="14"/>
      <c r="HGQ1550" s="14"/>
      <c r="HGR1550" s="41"/>
      <c r="HGS1550" s="44"/>
      <c r="HGT1550" s="51"/>
      <c r="HGU1550" s="51"/>
      <c r="HGV1550" s="51"/>
      <c r="HGW1550" s="13"/>
      <c r="HGX1550" s="13"/>
      <c r="HGY1550" s="14"/>
      <c r="HGZ1550" s="14"/>
      <c r="HHA1550" s="41"/>
      <c r="HHB1550" s="44"/>
      <c r="HHC1550" s="51"/>
      <c r="HHD1550" s="51"/>
      <c r="HHE1550" s="51"/>
      <c r="HHF1550" s="13"/>
      <c r="HHG1550" s="13"/>
      <c r="HHH1550" s="14"/>
      <c r="HHI1550" s="14"/>
      <c r="HHJ1550" s="41"/>
      <c r="HHK1550" s="44"/>
      <c r="HHL1550" s="51"/>
      <c r="HHM1550" s="51"/>
      <c r="HHN1550" s="51"/>
      <c r="HHO1550" s="13"/>
      <c r="HHP1550" s="13"/>
      <c r="HHQ1550" s="14"/>
      <c r="HHR1550" s="14"/>
      <c r="HHS1550" s="41"/>
      <c r="HHT1550" s="44"/>
      <c r="HHU1550" s="51"/>
      <c r="HHV1550" s="51"/>
      <c r="HHW1550" s="51"/>
      <c r="HHX1550" s="13"/>
      <c r="HHY1550" s="13"/>
      <c r="HHZ1550" s="14"/>
      <c r="HIA1550" s="14"/>
      <c r="HIB1550" s="41"/>
      <c r="HIC1550" s="44"/>
      <c r="HID1550" s="51"/>
      <c r="HIE1550" s="51"/>
      <c r="HIF1550" s="51"/>
      <c r="HIG1550" s="13"/>
      <c r="HIH1550" s="13"/>
      <c r="HII1550" s="14"/>
      <c r="HIJ1550" s="14"/>
      <c r="HIK1550" s="41"/>
      <c r="HIL1550" s="44"/>
      <c r="HIM1550" s="51"/>
      <c r="HIN1550" s="51"/>
      <c r="HIO1550" s="51"/>
      <c r="HIP1550" s="13"/>
      <c r="HIQ1550" s="13"/>
      <c r="HIR1550" s="14"/>
      <c r="HIS1550" s="14"/>
      <c r="HIT1550" s="41"/>
      <c r="HIU1550" s="44"/>
      <c r="HIV1550" s="51"/>
      <c r="HIW1550" s="51"/>
      <c r="HIX1550" s="51"/>
      <c r="HIY1550" s="13"/>
      <c r="HIZ1550" s="13"/>
      <c r="HJA1550" s="14"/>
      <c r="HJB1550" s="14"/>
      <c r="HJC1550" s="41"/>
      <c r="HJD1550" s="44"/>
      <c r="HJE1550" s="51"/>
      <c r="HJF1550" s="51"/>
      <c r="HJG1550" s="51"/>
      <c r="HJH1550" s="13"/>
      <c r="HJI1550" s="13"/>
      <c r="HJJ1550" s="14"/>
      <c r="HJK1550" s="14"/>
      <c r="HJL1550" s="41"/>
      <c r="HJM1550" s="44"/>
      <c r="HJN1550" s="51"/>
      <c r="HJO1550" s="51"/>
      <c r="HJP1550" s="51"/>
      <c r="HJQ1550" s="13"/>
      <c r="HJR1550" s="13"/>
      <c r="HJS1550" s="14"/>
      <c r="HJT1550" s="14"/>
      <c r="HJU1550" s="41"/>
      <c r="HJV1550" s="44"/>
      <c r="HJW1550" s="51"/>
      <c r="HJX1550" s="51"/>
      <c r="HJY1550" s="51"/>
      <c r="HJZ1550" s="13"/>
      <c r="HKA1550" s="13"/>
      <c r="HKB1550" s="14"/>
      <c r="HKC1550" s="14"/>
      <c r="HKD1550" s="41"/>
      <c r="HKE1550" s="44"/>
      <c r="HKF1550" s="51"/>
      <c r="HKG1550" s="51"/>
      <c r="HKH1550" s="51"/>
      <c r="HKI1550" s="13"/>
      <c r="HKJ1550" s="13"/>
      <c r="HKK1550" s="14"/>
      <c r="HKL1550" s="14"/>
      <c r="HKM1550" s="41"/>
      <c r="HKN1550" s="44"/>
      <c r="HKO1550" s="51"/>
      <c r="HKP1550" s="51"/>
      <c r="HKQ1550" s="51"/>
      <c r="HKR1550" s="13"/>
      <c r="HKS1550" s="13"/>
      <c r="HKT1550" s="14"/>
      <c r="HKU1550" s="14"/>
      <c r="HKV1550" s="41"/>
      <c r="HKW1550" s="44"/>
      <c r="HKX1550" s="51"/>
      <c r="HKY1550" s="51"/>
      <c r="HKZ1550" s="51"/>
      <c r="HLA1550" s="13"/>
      <c r="HLB1550" s="13"/>
      <c r="HLC1550" s="14"/>
      <c r="HLD1550" s="14"/>
      <c r="HLE1550" s="41"/>
      <c r="HLF1550" s="44"/>
      <c r="HLG1550" s="51"/>
      <c r="HLH1550" s="51"/>
      <c r="HLI1550" s="51"/>
      <c r="HLJ1550" s="13"/>
      <c r="HLK1550" s="13"/>
      <c r="HLL1550" s="14"/>
      <c r="HLM1550" s="14"/>
      <c r="HLN1550" s="41"/>
      <c r="HLO1550" s="44"/>
      <c r="HLP1550" s="51"/>
      <c r="HLQ1550" s="51"/>
      <c r="HLR1550" s="51"/>
      <c r="HLS1550" s="13"/>
      <c r="HLT1550" s="13"/>
      <c r="HLU1550" s="14"/>
      <c r="HLV1550" s="14"/>
      <c r="HLW1550" s="41"/>
      <c r="HLX1550" s="44"/>
      <c r="HLY1550" s="51"/>
      <c r="HLZ1550" s="51"/>
      <c r="HMA1550" s="51"/>
      <c r="HMB1550" s="13"/>
      <c r="HMC1550" s="13"/>
      <c r="HMD1550" s="14"/>
      <c r="HME1550" s="14"/>
      <c r="HMF1550" s="41"/>
      <c r="HMG1550" s="44"/>
      <c r="HMH1550" s="51"/>
      <c r="HMI1550" s="51"/>
      <c r="HMJ1550" s="51"/>
      <c r="HMK1550" s="13"/>
      <c r="HML1550" s="13"/>
      <c r="HMM1550" s="14"/>
      <c r="HMN1550" s="14"/>
      <c r="HMO1550" s="41"/>
      <c r="HMP1550" s="44"/>
      <c r="HMQ1550" s="51"/>
      <c r="HMR1550" s="51"/>
      <c r="HMS1550" s="51"/>
      <c r="HMT1550" s="13"/>
      <c r="HMU1550" s="13"/>
      <c r="HMV1550" s="14"/>
      <c r="HMW1550" s="14"/>
      <c r="HMX1550" s="41"/>
      <c r="HMY1550" s="44"/>
      <c r="HMZ1550" s="51"/>
      <c r="HNA1550" s="51"/>
      <c r="HNB1550" s="51"/>
      <c r="HNC1550" s="13"/>
      <c r="HND1550" s="13"/>
      <c r="HNE1550" s="14"/>
      <c r="HNF1550" s="14"/>
      <c r="HNG1550" s="41"/>
      <c r="HNH1550" s="44"/>
      <c r="HNI1550" s="51"/>
      <c r="HNJ1550" s="51"/>
      <c r="HNK1550" s="51"/>
      <c r="HNL1550" s="13"/>
      <c r="HNM1550" s="13"/>
      <c r="HNN1550" s="14"/>
      <c r="HNO1550" s="14"/>
      <c r="HNP1550" s="41"/>
      <c r="HNQ1550" s="44"/>
      <c r="HNR1550" s="51"/>
      <c r="HNS1550" s="51"/>
      <c r="HNT1550" s="51"/>
      <c r="HNU1550" s="13"/>
      <c r="HNV1550" s="13"/>
      <c r="HNW1550" s="14"/>
      <c r="HNX1550" s="14"/>
      <c r="HNY1550" s="41"/>
      <c r="HNZ1550" s="44"/>
      <c r="HOA1550" s="51"/>
      <c r="HOB1550" s="51"/>
      <c r="HOC1550" s="51"/>
      <c r="HOD1550" s="13"/>
      <c r="HOE1550" s="13"/>
      <c r="HOF1550" s="14"/>
      <c r="HOG1550" s="14"/>
      <c r="HOH1550" s="41"/>
      <c r="HOI1550" s="44"/>
      <c r="HOJ1550" s="51"/>
      <c r="HOK1550" s="51"/>
      <c r="HOL1550" s="51"/>
      <c r="HOM1550" s="13"/>
      <c r="HON1550" s="13"/>
      <c r="HOO1550" s="14"/>
      <c r="HOP1550" s="14"/>
      <c r="HOQ1550" s="41"/>
      <c r="HOR1550" s="44"/>
      <c r="HOS1550" s="51"/>
      <c r="HOT1550" s="51"/>
      <c r="HOU1550" s="51"/>
      <c r="HOV1550" s="13"/>
      <c r="HOW1550" s="13"/>
      <c r="HOX1550" s="14"/>
      <c r="HOY1550" s="14"/>
      <c r="HOZ1550" s="41"/>
      <c r="HPA1550" s="44"/>
      <c r="HPB1550" s="51"/>
      <c r="HPC1550" s="51"/>
      <c r="HPD1550" s="51"/>
      <c r="HPE1550" s="13"/>
      <c r="HPF1550" s="13"/>
      <c r="HPG1550" s="14"/>
      <c r="HPH1550" s="14"/>
      <c r="HPI1550" s="41"/>
      <c r="HPJ1550" s="44"/>
      <c r="HPK1550" s="51"/>
      <c r="HPL1550" s="51"/>
      <c r="HPM1550" s="51"/>
      <c r="HPN1550" s="13"/>
      <c r="HPO1550" s="13"/>
      <c r="HPP1550" s="14"/>
      <c r="HPQ1550" s="14"/>
      <c r="HPR1550" s="41"/>
      <c r="HPS1550" s="44"/>
      <c r="HPT1550" s="51"/>
      <c r="HPU1550" s="51"/>
      <c r="HPV1550" s="51"/>
      <c r="HPW1550" s="13"/>
      <c r="HPX1550" s="13"/>
      <c r="HPY1550" s="14"/>
      <c r="HPZ1550" s="14"/>
      <c r="HQA1550" s="41"/>
      <c r="HQB1550" s="44"/>
      <c r="HQC1550" s="51"/>
      <c r="HQD1550" s="51"/>
      <c r="HQE1550" s="51"/>
      <c r="HQF1550" s="13"/>
      <c r="HQG1550" s="13"/>
      <c r="HQH1550" s="14"/>
      <c r="HQI1550" s="14"/>
      <c r="HQJ1550" s="41"/>
      <c r="HQK1550" s="44"/>
      <c r="HQL1550" s="51"/>
      <c r="HQM1550" s="51"/>
      <c r="HQN1550" s="51"/>
      <c r="HQO1550" s="13"/>
      <c r="HQP1550" s="13"/>
      <c r="HQQ1550" s="14"/>
      <c r="HQR1550" s="14"/>
      <c r="HQS1550" s="41"/>
      <c r="HQT1550" s="44"/>
      <c r="HQU1550" s="51"/>
      <c r="HQV1550" s="51"/>
      <c r="HQW1550" s="51"/>
      <c r="HQX1550" s="13"/>
      <c r="HQY1550" s="13"/>
      <c r="HQZ1550" s="14"/>
      <c r="HRA1550" s="14"/>
      <c r="HRB1550" s="41"/>
      <c r="HRC1550" s="44"/>
      <c r="HRD1550" s="51"/>
      <c r="HRE1550" s="51"/>
      <c r="HRF1550" s="51"/>
      <c r="HRG1550" s="13"/>
      <c r="HRH1550" s="13"/>
      <c r="HRI1550" s="14"/>
      <c r="HRJ1550" s="14"/>
      <c r="HRK1550" s="41"/>
      <c r="HRL1550" s="44"/>
      <c r="HRM1550" s="51"/>
      <c r="HRN1550" s="51"/>
      <c r="HRO1550" s="51"/>
      <c r="HRP1550" s="13"/>
      <c r="HRQ1550" s="13"/>
      <c r="HRR1550" s="14"/>
      <c r="HRS1550" s="14"/>
      <c r="HRT1550" s="41"/>
      <c r="HRU1550" s="44"/>
      <c r="HRV1550" s="51"/>
      <c r="HRW1550" s="51"/>
      <c r="HRX1550" s="51"/>
      <c r="HRY1550" s="13"/>
      <c r="HRZ1550" s="13"/>
      <c r="HSA1550" s="14"/>
      <c r="HSB1550" s="14"/>
      <c r="HSC1550" s="41"/>
      <c r="HSD1550" s="44"/>
      <c r="HSE1550" s="51"/>
      <c r="HSF1550" s="51"/>
      <c r="HSG1550" s="51"/>
      <c r="HSH1550" s="13"/>
      <c r="HSI1550" s="13"/>
      <c r="HSJ1550" s="14"/>
      <c r="HSK1550" s="14"/>
      <c r="HSL1550" s="41"/>
      <c r="HSM1550" s="44"/>
      <c r="HSN1550" s="51"/>
      <c r="HSO1550" s="51"/>
      <c r="HSP1550" s="51"/>
      <c r="HSQ1550" s="13"/>
      <c r="HSR1550" s="13"/>
      <c r="HSS1550" s="14"/>
      <c r="HST1550" s="14"/>
      <c r="HSU1550" s="41"/>
      <c r="HSV1550" s="44"/>
      <c r="HSW1550" s="51"/>
      <c r="HSX1550" s="51"/>
      <c r="HSY1550" s="51"/>
      <c r="HSZ1550" s="13"/>
      <c r="HTA1550" s="13"/>
      <c r="HTB1550" s="14"/>
      <c r="HTC1550" s="14"/>
      <c r="HTD1550" s="41"/>
      <c r="HTE1550" s="44"/>
      <c r="HTF1550" s="51"/>
      <c r="HTG1550" s="51"/>
      <c r="HTH1550" s="51"/>
      <c r="HTI1550" s="13"/>
      <c r="HTJ1550" s="13"/>
      <c r="HTK1550" s="14"/>
      <c r="HTL1550" s="14"/>
      <c r="HTM1550" s="41"/>
      <c r="HTN1550" s="44"/>
      <c r="HTO1550" s="51"/>
      <c r="HTP1550" s="51"/>
      <c r="HTQ1550" s="51"/>
      <c r="HTR1550" s="13"/>
      <c r="HTS1550" s="13"/>
      <c r="HTT1550" s="14"/>
      <c r="HTU1550" s="14"/>
      <c r="HTV1550" s="41"/>
      <c r="HTW1550" s="44"/>
      <c r="HTX1550" s="51"/>
      <c r="HTY1550" s="51"/>
      <c r="HTZ1550" s="51"/>
      <c r="HUA1550" s="13"/>
      <c r="HUB1550" s="13"/>
      <c r="HUC1550" s="14"/>
      <c r="HUD1550" s="14"/>
      <c r="HUE1550" s="41"/>
      <c r="HUF1550" s="44"/>
      <c r="HUG1550" s="51"/>
      <c r="HUH1550" s="51"/>
      <c r="HUI1550" s="51"/>
      <c r="HUJ1550" s="13"/>
      <c r="HUK1550" s="13"/>
      <c r="HUL1550" s="14"/>
      <c r="HUM1550" s="14"/>
      <c r="HUN1550" s="41"/>
      <c r="HUO1550" s="44"/>
      <c r="HUP1550" s="51"/>
      <c r="HUQ1550" s="51"/>
      <c r="HUR1550" s="51"/>
      <c r="HUS1550" s="13"/>
      <c r="HUT1550" s="13"/>
      <c r="HUU1550" s="14"/>
      <c r="HUV1550" s="14"/>
      <c r="HUW1550" s="41"/>
      <c r="HUX1550" s="44"/>
      <c r="HUY1550" s="51"/>
      <c r="HUZ1550" s="51"/>
      <c r="HVA1550" s="51"/>
      <c r="HVB1550" s="13"/>
      <c r="HVC1550" s="13"/>
      <c r="HVD1550" s="14"/>
      <c r="HVE1550" s="14"/>
      <c r="HVF1550" s="41"/>
      <c r="HVG1550" s="44"/>
      <c r="HVH1550" s="51"/>
      <c r="HVI1550" s="51"/>
      <c r="HVJ1550" s="51"/>
      <c r="HVK1550" s="13"/>
      <c r="HVL1550" s="13"/>
      <c r="HVM1550" s="14"/>
      <c r="HVN1550" s="14"/>
      <c r="HVO1550" s="41"/>
      <c r="HVP1550" s="44"/>
      <c r="HVQ1550" s="51"/>
      <c r="HVR1550" s="51"/>
      <c r="HVS1550" s="51"/>
      <c r="HVT1550" s="13"/>
      <c r="HVU1550" s="13"/>
      <c r="HVV1550" s="14"/>
      <c r="HVW1550" s="14"/>
      <c r="HVX1550" s="41"/>
      <c r="HVY1550" s="44"/>
      <c r="HVZ1550" s="51"/>
      <c r="HWA1550" s="51"/>
      <c r="HWB1550" s="51"/>
      <c r="HWC1550" s="13"/>
      <c r="HWD1550" s="13"/>
      <c r="HWE1550" s="14"/>
      <c r="HWF1550" s="14"/>
      <c r="HWG1550" s="41"/>
      <c r="HWH1550" s="44"/>
      <c r="HWI1550" s="51"/>
      <c r="HWJ1550" s="51"/>
      <c r="HWK1550" s="51"/>
      <c r="HWL1550" s="13"/>
      <c r="HWM1550" s="13"/>
      <c r="HWN1550" s="14"/>
      <c r="HWO1550" s="14"/>
      <c r="HWP1550" s="41"/>
      <c r="HWQ1550" s="44"/>
      <c r="HWR1550" s="51"/>
      <c r="HWS1550" s="51"/>
      <c r="HWT1550" s="51"/>
      <c r="HWU1550" s="13"/>
      <c r="HWV1550" s="13"/>
      <c r="HWW1550" s="14"/>
      <c r="HWX1550" s="14"/>
      <c r="HWY1550" s="41"/>
      <c r="HWZ1550" s="44"/>
      <c r="HXA1550" s="51"/>
      <c r="HXB1550" s="51"/>
      <c r="HXC1550" s="51"/>
      <c r="HXD1550" s="13"/>
      <c r="HXE1550" s="13"/>
      <c r="HXF1550" s="14"/>
      <c r="HXG1550" s="14"/>
      <c r="HXH1550" s="41"/>
      <c r="HXI1550" s="44"/>
      <c r="HXJ1550" s="51"/>
      <c r="HXK1550" s="51"/>
      <c r="HXL1550" s="51"/>
      <c r="HXM1550" s="13"/>
      <c r="HXN1550" s="13"/>
      <c r="HXO1550" s="14"/>
      <c r="HXP1550" s="14"/>
      <c r="HXQ1550" s="41"/>
      <c r="HXR1550" s="44"/>
      <c r="HXS1550" s="51"/>
      <c r="HXT1550" s="51"/>
      <c r="HXU1550" s="51"/>
      <c r="HXV1550" s="13"/>
      <c r="HXW1550" s="13"/>
      <c r="HXX1550" s="14"/>
      <c r="HXY1550" s="14"/>
      <c r="HXZ1550" s="41"/>
      <c r="HYA1550" s="44"/>
      <c r="HYB1550" s="51"/>
      <c r="HYC1550" s="51"/>
      <c r="HYD1550" s="51"/>
      <c r="HYE1550" s="13"/>
      <c r="HYF1550" s="13"/>
      <c r="HYG1550" s="14"/>
      <c r="HYH1550" s="14"/>
      <c r="HYI1550" s="41"/>
      <c r="HYJ1550" s="44"/>
      <c r="HYK1550" s="51"/>
      <c r="HYL1550" s="51"/>
      <c r="HYM1550" s="51"/>
      <c r="HYN1550" s="13"/>
      <c r="HYO1550" s="13"/>
      <c r="HYP1550" s="14"/>
      <c r="HYQ1550" s="14"/>
      <c r="HYR1550" s="41"/>
      <c r="HYS1550" s="44"/>
      <c r="HYT1550" s="51"/>
      <c r="HYU1550" s="51"/>
      <c r="HYV1550" s="51"/>
      <c r="HYW1550" s="13"/>
      <c r="HYX1550" s="13"/>
      <c r="HYY1550" s="14"/>
      <c r="HYZ1550" s="14"/>
      <c r="HZA1550" s="41"/>
      <c r="HZB1550" s="44"/>
      <c r="HZC1550" s="51"/>
      <c r="HZD1550" s="51"/>
      <c r="HZE1550" s="51"/>
      <c r="HZF1550" s="13"/>
      <c r="HZG1550" s="13"/>
      <c r="HZH1550" s="14"/>
      <c r="HZI1550" s="14"/>
      <c r="HZJ1550" s="41"/>
      <c r="HZK1550" s="44"/>
      <c r="HZL1550" s="51"/>
      <c r="HZM1550" s="51"/>
      <c r="HZN1550" s="51"/>
      <c r="HZO1550" s="13"/>
      <c r="HZP1550" s="13"/>
      <c r="HZQ1550" s="14"/>
      <c r="HZR1550" s="14"/>
      <c r="HZS1550" s="41"/>
      <c r="HZT1550" s="44"/>
      <c r="HZU1550" s="51"/>
      <c r="HZV1550" s="51"/>
      <c r="HZW1550" s="51"/>
      <c r="HZX1550" s="13"/>
      <c r="HZY1550" s="13"/>
      <c r="HZZ1550" s="14"/>
      <c r="IAA1550" s="14"/>
      <c r="IAB1550" s="41"/>
      <c r="IAC1550" s="44"/>
      <c r="IAD1550" s="51"/>
      <c r="IAE1550" s="51"/>
      <c r="IAF1550" s="51"/>
      <c r="IAG1550" s="13"/>
      <c r="IAH1550" s="13"/>
      <c r="IAI1550" s="14"/>
      <c r="IAJ1550" s="14"/>
      <c r="IAK1550" s="41"/>
      <c r="IAL1550" s="44"/>
      <c r="IAM1550" s="51"/>
      <c r="IAN1550" s="51"/>
      <c r="IAO1550" s="51"/>
      <c r="IAP1550" s="13"/>
      <c r="IAQ1550" s="13"/>
      <c r="IAR1550" s="14"/>
      <c r="IAS1550" s="14"/>
      <c r="IAT1550" s="41"/>
      <c r="IAU1550" s="44"/>
      <c r="IAV1550" s="51"/>
      <c r="IAW1550" s="51"/>
      <c r="IAX1550" s="51"/>
      <c r="IAY1550" s="13"/>
      <c r="IAZ1550" s="13"/>
      <c r="IBA1550" s="14"/>
      <c r="IBB1550" s="14"/>
      <c r="IBC1550" s="41"/>
      <c r="IBD1550" s="44"/>
      <c r="IBE1550" s="51"/>
      <c r="IBF1550" s="51"/>
      <c r="IBG1550" s="51"/>
      <c r="IBH1550" s="13"/>
      <c r="IBI1550" s="13"/>
      <c r="IBJ1550" s="14"/>
      <c r="IBK1550" s="14"/>
      <c r="IBL1550" s="41"/>
      <c r="IBM1550" s="44"/>
      <c r="IBN1550" s="51"/>
      <c r="IBO1550" s="51"/>
      <c r="IBP1550" s="51"/>
      <c r="IBQ1550" s="13"/>
      <c r="IBR1550" s="13"/>
      <c r="IBS1550" s="14"/>
      <c r="IBT1550" s="14"/>
      <c r="IBU1550" s="41"/>
      <c r="IBV1550" s="44"/>
      <c r="IBW1550" s="51"/>
      <c r="IBX1550" s="51"/>
      <c r="IBY1550" s="51"/>
      <c r="IBZ1550" s="13"/>
      <c r="ICA1550" s="13"/>
      <c r="ICB1550" s="14"/>
      <c r="ICC1550" s="14"/>
      <c r="ICD1550" s="41"/>
      <c r="ICE1550" s="44"/>
      <c r="ICF1550" s="51"/>
      <c r="ICG1550" s="51"/>
      <c r="ICH1550" s="51"/>
      <c r="ICI1550" s="13"/>
      <c r="ICJ1550" s="13"/>
      <c r="ICK1550" s="14"/>
      <c r="ICL1550" s="14"/>
      <c r="ICM1550" s="41"/>
      <c r="ICN1550" s="44"/>
      <c r="ICO1550" s="51"/>
      <c r="ICP1550" s="51"/>
      <c r="ICQ1550" s="51"/>
      <c r="ICR1550" s="13"/>
      <c r="ICS1550" s="13"/>
      <c r="ICT1550" s="14"/>
      <c r="ICU1550" s="14"/>
      <c r="ICV1550" s="41"/>
      <c r="ICW1550" s="44"/>
      <c r="ICX1550" s="51"/>
      <c r="ICY1550" s="51"/>
      <c r="ICZ1550" s="51"/>
      <c r="IDA1550" s="13"/>
      <c r="IDB1550" s="13"/>
      <c r="IDC1550" s="14"/>
      <c r="IDD1550" s="14"/>
      <c r="IDE1550" s="41"/>
      <c r="IDF1550" s="44"/>
      <c r="IDG1550" s="51"/>
      <c r="IDH1550" s="51"/>
      <c r="IDI1550" s="51"/>
      <c r="IDJ1550" s="13"/>
      <c r="IDK1550" s="13"/>
      <c r="IDL1550" s="14"/>
      <c r="IDM1550" s="14"/>
      <c r="IDN1550" s="41"/>
      <c r="IDO1550" s="44"/>
      <c r="IDP1550" s="51"/>
      <c r="IDQ1550" s="51"/>
      <c r="IDR1550" s="51"/>
      <c r="IDS1550" s="13"/>
      <c r="IDT1550" s="13"/>
      <c r="IDU1550" s="14"/>
      <c r="IDV1550" s="14"/>
      <c r="IDW1550" s="41"/>
      <c r="IDX1550" s="44"/>
      <c r="IDY1550" s="51"/>
      <c r="IDZ1550" s="51"/>
      <c r="IEA1550" s="51"/>
      <c r="IEB1550" s="13"/>
      <c r="IEC1550" s="13"/>
      <c r="IED1550" s="14"/>
      <c r="IEE1550" s="14"/>
      <c r="IEF1550" s="41"/>
      <c r="IEG1550" s="44"/>
      <c r="IEH1550" s="51"/>
      <c r="IEI1550" s="51"/>
      <c r="IEJ1550" s="51"/>
      <c r="IEK1550" s="13"/>
      <c r="IEL1550" s="13"/>
      <c r="IEM1550" s="14"/>
      <c r="IEN1550" s="14"/>
      <c r="IEO1550" s="41"/>
      <c r="IEP1550" s="44"/>
      <c r="IEQ1550" s="51"/>
      <c r="IER1550" s="51"/>
      <c r="IES1550" s="51"/>
      <c r="IET1550" s="13"/>
      <c r="IEU1550" s="13"/>
      <c r="IEV1550" s="14"/>
      <c r="IEW1550" s="14"/>
      <c r="IEX1550" s="41"/>
      <c r="IEY1550" s="44"/>
      <c r="IEZ1550" s="51"/>
      <c r="IFA1550" s="51"/>
      <c r="IFB1550" s="51"/>
      <c r="IFC1550" s="13"/>
      <c r="IFD1550" s="13"/>
      <c r="IFE1550" s="14"/>
      <c r="IFF1550" s="14"/>
      <c r="IFG1550" s="41"/>
      <c r="IFH1550" s="44"/>
      <c r="IFI1550" s="51"/>
      <c r="IFJ1550" s="51"/>
      <c r="IFK1550" s="51"/>
      <c r="IFL1550" s="13"/>
      <c r="IFM1550" s="13"/>
      <c r="IFN1550" s="14"/>
      <c r="IFO1550" s="14"/>
      <c r="IFP1550" s="41"/>
      <c r="IFQ1550" s="44"/>
      <c r="IFR1550" s="51"/>
      <c r="IFS1550" s="51"/>
      <c r="IFT1550" s="51"/>
      <c r="IFU1550" s="13"/>
      <c r="IFV1550" s="13"/>
      <c r="IFW1550" s="14"/>
      <c r="IFX1550" s="14"/>
      <c r="IFY1550" s="41"/>
      <c r="IFZ1550" s="44"/>
      <c r="IGA1550" s="51"/>
      <c r="IGB1550" s="51"/>
      <c r="IGC1550" s="51"/>
      <c r="IGD1550" s="13"/>
      <c r="IGE1550" s="13"/>
      <c r="IGF1550" s="14"/>
      <c r="IGG1550" s="14"/>
      <c r="IGH1550" s="41"/>
      <c r="IGI1550" s="44"/>
      <c r="IGJ1550" s="51"/>
      <c r="IGK1550" s="51"/>
      <c r="IGL1550" s="51"/>
      <c r="IGM1550" s="13"/>
      <c r="IGN1550" s="13"/>
      <c r="IGO1550" s="14"/>
      <c r="IGP1550" s="14"/>
      <c r="IGQ1550" s="41"/>
      <c r="IGR1550" s="44"/>
      <c r="IGS1550" s="51"/>
      <c r="IGT1550" s="51"/>
      <c r="IGU1550" s="51"/>
      <c r="IGV1550" s="13"/>
      <c r="IGW1550" s="13"/>
      <c r="IGX1550" s="14"/>
      <c r="IGY1550" s="14"/>
      <c r="IGZ1550" s="41"/>
      <c r="IHA1550" s="44"/>
      <c r="IHB1550" s="51"/>
      <c r="IHC1550" s="51"/>
      <c r="IHD1550" s="51"/>
      <c r="IHE1550" s="13"/>
      <c r="IHF1550" s="13"/>
      <c r="IHG1550" s="14"/>
      <c r="IHH1550" s="14"/>
      <c r="IHI1550" s="41"/>
      <c r="IHJ1550" s="44"/>
      <c r="IHK1550" s="51"/>
      <c r="IHL1550" s="51"/>
      <c r="IHM1550" s="51"/>
      <c r="IHN1550" s="13"/>
      <c r="IHO1550" s="13"/>
      <c r="IHP1550" s="14"/>
      <c r="IHQ1550" s="14"/>
      <c r="IHR1550" s="41"/>
      <c r="IHS1550" s="44"/>
      <c r="IHT1550" s="51"/>
      <c r="IHU1550" s="51"/>
      <c r="IHV1550" s="51"/>
      <c r="IHW1550" s="13"/>
      <c r="IHX1550" s="13"/>
      <c r="IHY1550" s="14"/>
      <c r="IHZ1550" s="14"/>
      <c r="IIA1550" s="41"/>
      <c r="IIB1550" s="44"/>
      <c r="IIC1550" s="51"/>
      <c r="IID1550" s="51"/>
      <c r="IIE1550" s="51"/>
      <c r="IIF1550" s="13"/>
      <c r="IIG1550" s="13"/>
      <c r="IIH1550" s="14"/>
      <c r="III1550" s="14"/>
      <c r="IIJ1550" s="41"/>
      <c r="IIK1550" s="44"/>
      <c r="IIL1550" s="51"/>
      <c r="IIM1550" s="51"/>
      <c r="IIN1550" s="51"/>
      <c r="IIO1550" s="13"/>
      <c r="IIP1550" s="13"/>
      <c r="IIQ1550" s="14"/>
      <c r="IIR1550" s="14"/>
      <c r="IIS1550" s="41"/>
      <c r="IIT1550" s="44"/>
      <c r="IIU1550" s="51"/>
      <c r="IIV1550" s="51"/>
      <c r="IIW1550" s="51"/>
      <c r="IIX1550" s="13"/>
      <c r="IIY1550" s="13"/>
      <c r="IIZ1550" s="14"/>
      <c r="IJA1550" s="14"/>
      <c r="IJB1550" s="41"/>
      <c r="IJC1550" s="44"/>
      <c r="IJD1550" s="51"/>
      <c r="IJE1550" s="51"/>
      <c r="IJF1550" s="51"/>
      <c r="IJG1550" s="13"/>
      <c r="IJH1550" s="13"/>
      <c r="IJI1550" s="14"/>
      <c r="IJJ1550" s="14"/>
      <c r="IJK1550" s="41"/>
      <c r="IJL1550" s="44"/>
      <c r="IJM1550" s="51"/>
      <c r="IJN1550" s="51"/>
      <c r="IJO1550" s="51"/>
      <c r="IJP1550" s="13"/>
      <c r="IJQ1550" s="13"/>
      <c r="IJR1550" s="14"/>
      <c r="IJS1550" s="14"/>
      <c r="IJT1550" s="41"/>
      <c r="IJU1550" s="44"/>
      <c r="IJV1550" s="51"/>
      <c r="IJW1550" s="51"/>
      <c r="IJX1550" s="51"/>
      <c r="IJY1550" s="13"/>
      <c r="IJZ1550" s="13"/>
      <c r="IKA1550" s="14"/>
      <c r="IKB1550" s="14"/>
      <c r="IKC1550" s="41"/>
      <c r="IKD1550" s="44"/>
      <c r="IKE1550" s="51"/>
      <c r="IKF1550" s="51"/>
      <c r="IKG1550" s="51"/>
      <c r="IKH1550" s="13"/>
      <c r="IKI1550" s="13"/>
      <c r="IKJ1550" s="14"/>
      <c r="IKK1550" s="14"/>
      <c r="IKL1550" s="41"/>
      <c r="IKM1550" s="44"/>
      <c r="IKN1550" s="51"/>
      <c r="IKO1550" s="51"/>
      <c r="IKP1550" s="51"/>
      <c r="IKQ1550" s="13"/>
      <c r="IKR1550" s="13"/>
      <c r="IKS1550" s="14"/>
      <c r="IKT1550" s="14"/>
      <c r="IKU1550" s="41"/>
      <c r="IKV1550" s="44"/>
      <c r="IKW1550" s="51"/>
      <c r="IKX1550" s="51"/>
      <c r="IKY1550" s="51"/>
      <c r="IKZ1550" s="13"/>
      <c r="ILA1550" s="13"/>
      <c r="ILB1550" s="14"/>
      <c r="ILC1550" s="14"/>
      <c r="ILD1550" s="41"/>
      <c r="ILE1550" s="44"/>
      <c r="ILF1550" s="51"/>
      <c r="ILG1550" s="51"/>
      <c r="ILH1550" s="51"/>
      <c r="ILI1550" s="13"/>
      <c r="ILJ1550" s="13"/>
      <c r="ILK1550" s="14"/>
      <c r="ILL1550" s="14"/>
      <c r="ILM1550" s="41"/>
      <c r="ILN1550" s="44"/>
      <c r="ILO1550" s="51"/>
      <c r="ILP1550" s="51"/>
      <c r="ILQ1550" s="51"/>
      <c r="ILR1550" s="13"/>
      <c r="ILS1550" s="13"/>
      <c r="ILT1550" s="14"/>
      <c r="ILU1550" s="14"/>
      <c r="ILV1550" s="41"/>
      <c r="ILW1550" s="44"/>
      <c r="ILX1550" s="51"/>
      <c r="ILY1550" s="51"/>
      <c r="ILZ1550" s="51"/>
      <c r="IMA1550" s="13"/>
      <c r="IMB1550" s="13"/>
      <c r="IMC1550" s="14"/>
      <c r="IMD1550" s="14"/>
      <c r="IME1550" s="41"/>
      <c r="IMF1550" s="44"/>
      <c r="IMG1550" s="51"/>
      <c r="IMH1550" s="51"/>
      <c r="IMI1550" s="51"/>
      <c r="IMJ1550" s="13"/>
      <c r="IMK1550" s="13"/>
      <c r="IML1550" s="14"/>
      <c r="IMM1550" s="14"/>
      <c r="IMN1550" s="41"/>
      <c r="IMO1550" s="44"/>
      <c r="IMP1550" s="51"/>
      <c r="IMQ1550" s="51"/>
      <c r="IMR1550" s="51"/>
      <c r="IMS1550" s="13"/>
      <c r="IMT1550" s="13"/>
      <c r="IMU1550" s="14"/>
      <c r="IMV1550" s="14"/>
      <c r="IMW1550" s="41"/>
      <c r="IMX1550" s="44"/>
      <c r="IMY1550" s="51"/>
      <c r="IMZ1550" s="51"/>
      <c r="INA1550" s="51"/>
      <c r="INB1550" s="13"/>
      <c r="INC1550" s="13"/>
      <c r="IND1550" s="14"/>
      <c r="INE1550" s="14"/>
      <c r="INF1550" s="41"/>
      <c r="ING1550" s="44"/>
      <c r="INH1550" s="51"/>
      <c r="INI1550" s="51"/>
      <c r="INJ1550" s="51"/>
      <c r="INK1550" s="13"/>
      <c r="INL1550" s="13"/>
      <c r="INM1550" s="14"/>
      <c r="INN1550" s="14"/>
      <c r="INO1550" s="41"/>
      <c r="INP1550" s="44"/>
      <c r="INQ1550" s="51"/>
      <c r="INR1550" s="51"/>
      <c r="INS1550" s="51"/>
      <c r="INT1550" s="13"/>
      <c r="INU1550" s="13"/>
      <c r="INV1550" s="14"/>
      <c r="INW1550" s="14"/>
      <c r="INX1550" s="41"/>
      <c r="INY1550" s="44"/>
      <c r="INZ1550" s="51"/>
      <c r="IOA1550" s="51"/>
      <c r="IOB1550" s="51"/>
      <c r="IOC1550" s="13"/>
      <c r="IOD1550" s="13"/>
      <c r="IOE1550" s="14"/>
      <c r="IOF1550" s="14"/>
      <c r="IOG1550" s="41"/>
      <c r="IOH1550" s="44"/>
      <c r="IOI1550" s="51"/>
      <c r="IOJ1550" s="51"/>
      <c r="IOK1550" s="51"/>
      <c r="IOL1550" s="13"/>
      <c r="IOM1550" s="13"/>
      <c r="ION1550" s="14"/>
      <c r="IOO1550" s="14"/>
      <c r="IOP1550" s="41"/>
      <c r="IOQ1550" s="44"/>
      <c r="IOR1550" s="51"/>
      <c r="IOS1550" s="51"/>
      <c r="IOT1550" s="51"/>
      <c r="IOU1550" s="13"/>
      <c r="IOV1550" s="13"/>
      <c r="IOW1550" s="14"/>
      <c r="IOX1550" s="14"/>
      <c r="IOY1550" s="41"/>
      <c r="IOZ1550" s="44"/>
      <c r="IPA1550" s="51"/>
      <c r="IPB1550" s="51"/>
      <c r="IPC1550" s="51"/>
      <c r="IPD1550" s="13"/>
      <c r="IPE1550" s="13"/>
      <c r="IPF1550" s="14"/>
      <c r="IPG1550" s="14"/>
      <c r="IPH1550" s="41"/>
      <c r="IPI1550" s="44"/>
      <c r="IPJ1550" s="51"/>
      <c r="IPK1550" s="51"/>
      <c r="IPL1550" s="51"/>
      <c r="IPM1550" s="13"/>
      <c r="IPN1550" s="13"/>
      <c r="IPO1550" s="14"/>
      <c r="IPP1550" s="14"/>
      <c r="IPQ1550" s="41"/>
      <c r="IPR1550" s="44"/>
      <c r="IPS1550" s="51"/>
      <c r="IPT1550" s="51"/>
      <c r="IPU1550" s="51"/>
      <c r="IPV1550" s="13"/>
      <c r="IPW1550" s="13"/>
      <c r="IPX1550" s="14"/>
      <c r="IPY1550" s="14"/>
      <c r="IPZ1550" s="41"/>
      <c r="IQA1550" s="44"/>
      <c r="IQB1550" s="51"/>
      <c r="IQC1550" s="51"/>
      <c r="IQD1550" s="51"/>
      <c r="IQE1550" s="13"/>
      <c r="IQF1550" s="13"/>
      <c r="IQG1550" s="14"/>
      <c r="IQH1550" s="14"/>
      <c r="IQI1550" s="41"/>
      <c r="IQJ1550" s="44"/>
      <c r="IQK1550" s="51"/>
      <c r="IQL1550" s="51"/>
      <c r="IQM1550" s="51"/>
      <c r="IQN1550" s="13"/>
      <c r="IQO1550" s="13"/>
      <c r="IQP1550" s="14"/>
      <c r="IQQ1550" s="14"/>
      <c r="IQR1550" s="41"/>
      <c r="IQS1550" s="44"/>
      <c r="IQT1550" s="51"/>
      <c r="IQU1550" s="51"/>
      <c r="IQV1550" s="51"/>
      <c r="IQW1550" s="13"/>
      <c r="IQX1550" s="13"/>
      <c r="IQY1550" s="14"/>
      <c r="IQZ1550" s="14"/>
      <c r="IRA1550" s="41"/>
      <c r="IRB1550" s="44"/>
      <c r="IRC1550" s="51"/>
      <c r="IRD1550" s="51"/>
      <c r="IRE1550" s="51"/>
      <c r="IRF1550" s="13"/>
      <c r="IRG1550" s="13"/>
      <c r="IRH1550" s="14"/>
      <c r="IRI1550" s="14"/>
      <c r="IRJ1550" s="41"/>
      <c r="IRK1550" s="44"/>
      <c r="IRL1550" s="51"/>
      <c r="IRM1550" s="51"/>
      <c r="IRN1550" s="51"/>
      <c r="IRO1550" s="13"/>
      <c r="IRP1550" s="13"/>
      <c r="IRQ1550" s="14"/>
      <c r="IRR1550" s="14"/>
      <c r="IRS1550" s="41"/>
      <c r="IRT1550" s="44"/>
      <c r="IRU1550" s="51"/>
      <c r="IRV1550" s="51"/>
      <c r="IRW1550" s="51"/>
      <c r="IRX1550" s="13"/>
      <c r="IRY1550" s="13"/>
      <c r="IRZ1550" s="14"/>
      <c r="ISA1550" s="14"/>
      <c r="ISB1550" s="41"/>
      <c r="ISC1550" s="44"/>
      <c r="ISD1550" s="51"/>
      <c r="ISE1550" s="51"/>
      <c r="ISF1550" s="51"/>
      <c r="ISG1550" s="13"/>
      <c r="ISH1550" s="13"/>
      <c r="ISI1550" s="14"/>
      <c r="ISJ1550" s="14"/>
      <c r="ISK1550" s="41"/>
      <c r="ISL1550" s="44"/>
      <c r="ISM1550" s="51"/>
      <c r="ISN1550" s="51"/>
      <c r="ISO1550" s="51"/>
      <c r="ISP1550" s="13"/>
      <c r="ISQ1550" s="13"/>
      <c r="ISR1550" s="14"/>
      <c r="ISS1550" s="14"/>
      <c r="IST1550" s="41"/>
      <c r="ISU1550" s="44"/>
      <c r="ISV1550" s="51"/>
      <c r="ISW1550" s="51"/>
      <c r="ISX1550" s="51"/>
      <c r="ISY1550" s="13"/>
      <c r="ISZ1550" s="13"/>
      <c r="ITA1550" s="14"/>
      <c r="ITB1550" s="14"/>
      <c r="ITC1550" s="41"/>
      <c r="ITD1550" s="44"/>
      <c r="ITE1550" s="51"/>
      <c r="ITF1550" s="51"/>
      <c r="ITG1550" s="51"/>
      <c r="ITH1550" s="13"/>
      <c r="ITI1550" s="13"/>
      <c r="ITJ1550" s="14"/>
      <c r="ITK1550" s="14"/>
      <c r="ITL1550" s="41"/>
      <c r="ITM1550" s="44"/>
      <c r="ITN1550" s="51"/>
      <c r="ITO1550" s="51"/>
      <c r="ITP1550" s="51"/>
      <c r="ITQ1550" s="13"/>
      <c r="ITR1550" s="13"/>
      <c r="ITS1550" s="14"/>
      <c r="ITT1550" s="14"/>
      <c r="ITU1550" s="41"/>
      <c r="ITV1550" s="44"/>
      <c r="ITW1550" s="51"/>
      <c r="ITX1550" s="51"/>
      <c r="ITY1550" s="51"/>
      <c r="ITZ1550" s="13"/>
      <c r="IUA1550" s="13"/>
      <c r="IUB1550" s="14"/>
      <c r="IUC1550" s="14"/>
      <c r="IUD1550" s="41"/>
      <c r="IUE1550" s="44"/>
      <c r="IUF1550" s="51"/>
      <c r="IUG1550" s="51"/>
      <c r="IUH1550" s="51"/>
      <c r="IUI1550" s="13"/>
      <c r="IUJ1550" s="13"/>
      <c r="IUK1550" s="14"/>
      <c r="IUL1550" s="14"/>
      <c r="IUM1550" s="41"/>
      <c r="IUN1550" s="44"/>
      <c r="IUO1550" s="51"/>
      <c r="IUP1550" s="51"/>
      <c r="IUQ1550" s="51"/>
      <c r="IUR1550" s="13"/>
      <c r="IUS1550" s="13"/>
      <c r="IUT1550" s="14"/>
      <c r="IUU1550" s="14"/>
      <c r="IUV1550" s="41"/>
      <c r="IUW1550" s="44"/>
      <c r="IUX1550" s="51"/>
      <c r="IUY1550" s="51"/>
      <c r="IUZ1550" s="51"/>
      <c r="IVA1550" s="13"/>
      <c r="IVB1550" s="13"/>
      <c r="IVC1550" s="14"/>
      <c r="IVD1550" s="14"/>
      <c r="IVE1550" s="41"/>
      <c r="IVF1550" s="44"/>
      <c r="IVG1550" s="51"/>
      <c r="IVH1550" s="51"/>
      <c r="IVI1550" s="51"/>
      <c r="IVJ1550" s="13"/>
      <c r="IVK1550" s="13"/>
      <c r="IVL1550" s="14"/>
      <c r="IVM1550" s="14"/>
      <c r="IVN1550" s="41"/>
      <c r="IVO1550" s="44"/>
      <c r="IVP1550" s="51"/>
      <c r="IVQ1550" s="51"/>
      <c r="IVR1550" s="51"/>
      <c r="IVS1550" s="13"/>
      <c r="IVT1550" s="13"/>
      <c r="IVU1550" s="14"/>
      <c r="IVV1550" s="14"/>
      <c r="IVW1550" s="41"/>
      <c r="IVX1550" s="44"/>
      <c r="IVY1550" s="51"/>
      <c r="IVZ1550" s="51"/>
      <c r="IWA1550" s="51"/>
      <c r="IWB1550" s="13"/>
      <c r="IWC1550" s="13"/>
      <c r="IWD1550" s="14"/>
      <c r="IWE1550" s="14"/>
      <c r="IWF1550" s="41"/>
      <c r="IWG1550" s="44"/>
      <c r="IWH1550" s="51"/>
      <c r="IWI1550" s="51"/>
      <c r="IWJ1550" s="51"/>
      <c r="IWK1550" s="13"/>
      <c r="IWL1550" s="13"/>
      <c r="IWM1550" s="14"/>
      <c r="IWN1550" s="14"/>
      <c r="IWO1550" s="41"/>
      <c r="IWP1550" s="44"/>
      <c r="IWQ1550" s="51"/>
      <c r="IWR1550" s="51"/>
      <c r="IWS1550" s="51"/>
      <c r="IWT1550" s="13"/>
      <c r="IWU1550" s="13"/>
      <c r="IWV1550" s="14"/>
      <c r="IWW1550" s="14"/>
      <c r="IWX1550" s="41"/>
      <c r="IWY1550" s="44"/>
      <c r="IWZ1550" s="51"/>
      <c r="IXA1550" s="51"/>
      <c r="IXB1550" s="51"/>
      <c r="IXC1550" s="13"/>
      <c r="IXD1550" s="13"/>
      <c r="IXE1550" s="14"/>
      <c r="IXF1550" s="14"/>
      <c r="IXG1550" s="41"/>
      <c r="IXH1550" s="44"/>
      <c r="IXI1550" s="51"/>
      <c r="IXJ1550" s="51"/>
      <c r="IXK1550" s="51"/>
      <c r="IXL1550" s="13"/>
      <c r="IXM1550" s="13"/>
      <c r="IXN1550" s="14"/>
      <c r="IXO1550" s="14"/>
      <c r="IXP1550" s="41"/>
      <c r="IXQ1550" s="44"/>
      <c r="IXR1550" s="51"/>
      <c r="IXS1550" s="51"/>
      <c r="IXT1550" s="51"/>
      <c r="IXU1550" s="13"/>
      <c r="IXV1550" s="13"/>
      <c r="IXW1550" s="14"/>
      <c r="IXX1550" s="14"/>
      <c r="IXY1550" s="41"/>
      <c r="IXZ1550" s="44"/>
      <c r="IYA1550" s="51"/>
      <c r="IYB1550" s="51"/>
      <c r="IYC1550" s="51"/>
      <c r="IYD1550" s="13"/>
      <c r="IYE1550" s="13"/>
      <c r="IYF1550" s="14"/>
      <c r="IYG1550" s="14"/>
      <c r="IYH1550" s="41"/>
      <c r="IYI1550" s="44"/>
      <c r="IYJ1550" s="51"/>
      <c r="IYK1550" s="51"/>
      <c r="IYL1550" s="51"/>
      <c r="IYM1550" s="13"/>
      <c r="IYN1550" s="13"/>
      <c r="IYO1550" s="14"/>
      <c r="IYP1550" s="14"/>
      <c r="IYQ1550" s="41"/>
      <c r="IYR1550" s="44"/>
      <c r="IYS1550" s="51"/>
      <c r="IYT1550" s="51"/>
      <c r="IYU1550" s="51"/>
      <c r="IYV1550" s="13"/>
      <c r="IYW1550" s="13"/>
      <c r="IYX1550" s="14"/>
      <c r="IYY1550" s="14"/>
      <c r="IYZ1550" s="41"/>
      <c r="IZA1550" s="44"/>
      <c r="IZB1550" s="51"/>
      <c r="IZC1550" s="51"/>
      <c r="IZD1550" s="51"/>
      <c r="IZE1550" s="13"/>
      <c r="IZF1550" s="13"/>
      <c r="IZG1550" s="14"/>
      <c r="IZH1550" s="14"/>
      <c r="IZI1550" s="41"/>
      <c r="IZJ1550" s="44"/>
      <c r="IZK1550" s="51"/>
      <c r="IZL1550" s="51"/>
      <c r="IZM1550" s="51"/>
      <c r="IZN1550" s="13"/>
      <c r="IZO1550" s="13"/>
      <c r="IZP1550" s="14"/>
      <c r="IZQ1550" s="14"/>
      <c r="IZR1550" s="41"/>
      <c r="IZS1550" s="44"/>
      <c r="IZT1550" s="51"/>
      <c r="IZU1550" s="51"/>
      <c r="IZV1550" s="51"/>
      <c r="IZW1550" s="13"/>
      <c r="IZX1550" s="13"/>
      <c r="IZY1550" s="14"/>
      <c r="IZZ1550" s="14"/>
      <c r="JAA1550" s="41"/>
      <c r="JAB1550" s="44"/>
      <c r="JAC1550" s="51"/>
      <c r="JAD1550" s="51"/>
      <c r="JAE1550" s="51"/>
      <c r="JAF1550" s="13"/>
      <c r="JAG1550" s="13"/>
      <c r="JAH1550" s="14"/>
      <c r="JAI1550" s="14"/>
      <c r="JAJ1550" s="41"/>
      <c r="JAK1550" s="44"/>
      <c r="JAL1550" s="51"/>
      <c r="JAM1550" s="51"/>
      <c r="JAN1550" s="51"/>
      <c r="JAO1550" s="13"/>
      <c r="JAP1550" s="13"/>
      <c r="JAQ1550" s="14"/>
      <c r="JAR1550" s="14"/>
      <c r="JAS1550" s="41"/>
      <c r="JAT1550" s="44"/>
      <c r="JAU1550" s="51"/>
      <c r="JAV1550" s="51"/>
      <c r="JAW1550" s="51"/>
      <c r="JAX1550" s="13"/>
      <c r="JAY1550" s="13"/>
      <c r="JAZ1550" s="14"/>
      <c r="JBA1550" s="14"/>
      <c r="JBB1550" s="41"/>
      <c r="JBC1550" s="44"/>
      <c r="JBD1550" s="51"/>
      <c r="JBE1550" s="51"/>
      <c r="JBF1550" s="51"/>
      <c r="JBG1550" s="13"/>
      <c r="JBH1550" s="13"/>
      <c r="JBI1550" s="14"/>
      <c r="JBJ1550" s="14"/>
      <c r="JBK1550" s="41"/>
      <c r="JBL1550" s="44"/>
      <c r="JBM1550" s="51"/>
      <c r="JBN1550" s="51"/>
      <c r="JBO1550" s="51"/>
      <c r="JBP1550" s="13"/>
      <c r="JBQ1550" s="13"/>
      <c r="JBR1550" s="14"/>
      <c r="JBS1550" s="14"/>
      <c r="JBT1550" s="41"/>
      <c r="JBU1550" s="44"/>
      <c r="JBV1550" s="51"/>
      <c r="JBW1550" s="51"/>
      <c r="JBX1550" s="51"/>
      <c r="JBY1550" s="13"/>
      <c r="JBZ1550" s="13"/>
      <c r="JCA1550" s="14"/>
      <c r="JCB1550" s="14"/>
      <c r="JCC1550" s="41"/>
      <c r="JCD1550" s="44"/>
      <c r="JCE1550" s="51"/>
      <c r="JCF1550" s="51"/>
      <c r="JCG1550" s="51"/>
      <c r="JCH1550" s="13"/>
      <c r="JCI1550" s="13"/>
      <c r="JCJ1550" s="14"/>
      <c r="JCK1550" s="14"/>
      <c r="JCL1550" s="41"/>
      <c r="JCM1550" s="44"/>
      <c r="JCN1550" s="51"/>
      <c r="JCO1550" s="51"/>
      <c r="JCP1550" s="51"/>
      <c r="JCQ1550" s="13"/>
      <c r="JCR1550" s="13"/>
      <c r="JCS1550" s="14"/>
      <c r="JCT1550" s="14"/>
      <c r="JCU1550" s="41"/>
      <c r="JCV1550" s="44"/>
      <c r="JCW1550" s="51"/>
      <c r="JCX1550" s="51"/>
      <c r="JCY1550" s="51"/>
      <c r="JCZ1550" s="13"/>
      <c r="JDA1550" s="13"/>
      <c r="JDB1550" s="14"/>
      <c r="JDC1550" s="14"/>
      <c r="JDD1550" s="41"/>
      <c r="JDE1550" s="44"/>
      <c r="JDF1550" s="51"/>
      <c r="JDG1550" s="51"/>
      <c r="JDH1550" s="51"/>
      <c r="JDI1550" s="13"/>
      <c r="JDJ1550" s="13"/>
      <c r="JDK1550" s="14"/>
      <c r="JDL1550" s="14"/>
      <c r="JDM1550" s="41"/>
      <c r="JDN1550" s="44"/>
      <c r="JDO1550" s="51"/>
      <c r="JDP1550" s="51"/>
      <c r="JDQ1550" s="51"/>
      <c r="JDR1550" s="13"/>
      <c r="JDS1550" s="13"/>
      <c r="JDT1550" s="14"/>
      <c r="JDU1550" s="14"/>
      <c r="JDV1550" s="41"/>
      <c r="JDW1550" s="44"/>
      <c r="JDX1550" s="51"/>
      <c r="JDY1550" s="51"/>
      <c r="JDZ1550" s="51"/>
      <c r="JEA1550" s="13"/>
      <c r="JEB1550" s="13"/>
      <c r="JEC1550" s="14"/>
      <c r="JED1550" s="14"/>
      <c r="JEE1550" s="41"/>
      <c r="JEF1550" s="44"/>
      <c r="JEG1550" s="51"/>
      <c r="JEH1550" s="51"/>
      <c r="JEI1550" s="51"/>
      <c r="JEJ1550" s="13"/>
      <c r="JEK1550" s="13"/>
      <c r="JEL1550" s="14"/>
      <c r="JEM1550" s="14"/>
      <c r="JEN1550" s="41"/>
      <c r="JEO1550" s="44"/>
      <c r="JEP1550" s="51"/>
      <c r="JEQ1550" s="51"/>
      <c r="JER1550" s="51"/>
      <c r="JES1550" s="13"/>
      <c r="JET1550" s="13"/>
      <c r="JEU1550" s="14"/>
      <c r="JEV1550" s="14"/>
      <c r="JEW1550" s="41"/>
      <c r="JEX1550" s="44"/>
      <c r="JEY1550" s="51"/>
      <c r="JEZ1550" s="51"/>
      <c r="JFA1550" s="51"/>
      <c r="JFB1550" s="13"/>
      <c r="JFC1550" s="13"/>
      <c r="JFD1550" s="14"/>
      <c r="JFE1550" s="14"/>
      <c r="JFF1550" s="41"/>
      <c r="JFG1550" s="44"/>
      <c r="JFH1550" s="51"/>
      <c r="JFI1550" s="51"/>
      <c r="JFJ1550" s="51"/>
      <c r="JFK1550" s="13"/>
      <c r="JFL1550" s="13"/>
      <c r="JFM1550" s="14"/>
      <c r="JFN1550" s="14"/>
      <c r="JFO1550" s="41"/>
      <c r="JFP1550" s="44"/>
      <c r="JFQ1550" s="51"/>
      <c r="JFR1550" s="51"/>
      <c r="JFS1550" s="51"/>
      <c r="JFT1550" s="13"/>
      <c r="JFU1550" s="13"/>
      <c r="JFV1550" s="14"/>
      <c r="JFW1550" s="14"/>
      <c r="JFX1550" s="41"/>
      <c r="JFY1550" s="44"/>
      <c r="JFZ1550" s="51"/>
      <c r="JGA1550" s="51"/>
      <c r="JGB1550" s="51"/>
      <c r="JGC1550" s="13"/>
      <c r="JGD1550" s="13"/>
      <c r="JGE1550" s="14"/>
      <c r="JGF1550" s="14"/>
      <c r="JGG1550" s="41"/>
      <c r="JGH1550" s="44"/>
      <c r="JGI1550" s="51"/>
      <c r="JGJ1550" s="51"/>
      <c r="JGK1550" s="51"/>
      <c r="JGL1550" s="13"/>
      <c r="JGM1550" s="13"/>
      <c r="JGN1550" s="14"/>
      <c r="JGO1550" s="14"/>
      <c r="JGP1550" s="41"/>
      <c r="JGQ1550" s="44"/>
      <c r="JGR1550" s="51"/>
      <c r="JGS1550" s="51"/>
      <c r="JGT1550" s="51"/>
      <c r="JGU1550" s="13"/>
      <c r="JGV1550" s="13"/>
      <c r="JGW1550" s="14"/>
      <c r="JGX1550" s="14"/>
      <c r="JGY1550" s="41"/>
      <c r="JGZ1550" s="44"/>
      <c r="JHA1550" s="51"/>
      <c r="JHB1550" s="51"/>
      <c r="JHC1550" s="51"/>
      <c r="JHD1550" s="13"/>
      <c r="JHE1550" s="13"/>
      <c r="JHF1550" s="14"/>
      <c r="JHG1550" s="14"/>
      <c r="JHH1550" s="41"/>
      <c r="JHI1550" s="44"/>
      <c r="JHJ1550" s="51"/>
      <c r="JHK1550" s="51"/>
      <c r="JHL1550" s="51"/>
      <c r="JHM1550" s="13"/>
      <c r="JHN1550" s="13"/>
      <c r="JHO1550" s="14"/>
      <c r="JHP1550" s="14"/>
      <c r="JHQ1550" s="41"/>
      <c r="JHR1550" s="44"/>
      <c r="JHS1550" s="51"/>
      <c r="JHT1550" s="51"/>
      <c r="JHU1550" s="51"/>
      <c r="JHV1550" s="13"/>
      <c r="JHW1550" s="13"/>
      <c r="JHX1550" s="14"/>
      <c r="JHY1550" s="14"/>
      <c r="JHZ1550" s="41"/>
      <c r="JIA1550" s="44"/>
      <c r="JIB1550" s="51"/>
      <c r="JIC1550" s="51"/>
      <c r="JID1550" s="51"/>
      <c r="JIE1550" s="13"/>
      <c r="JIF1550" s="13"/>
      <c r="JIG1550" s="14"/>
      <c r="JIH1550" s="14"/>
      <c r="JII1550" s="41"/>
      <c r="JIJ1550" s="44"/>
      <c r="JIK1550" s="51"/>
      <c r="JIL1550" s="51"/>
      <c r="JIM1550" s="51"/>
      <c r="JIN1550" s="13"/>
      <c r="JIO1550" s="13"/>
      <c r="JIP1550" s="14"/>
      <c r="JIQ1550" s="14"/>
      <c r="JIR1550" s="41"/>
      <c r="JIS1550" s="44"/>
      <c r="JIT1550" s="51"/>
      <c r="JIU1550" s="51"/>
      <c r="JIV1550" s="51"/>
      <c r="JIW1550" s="13"/>
      <c r="JIX1550" s="13"/>
      <c r="JIY1550" s="14"/>
      <c r="JIZ1550" s="14"/>
      <c r="JJA1550" s="41"/>
      <c r="JJB1550" s="44"/>
      <c r="JJC1550" s="51"/>
      <c r="JJD1550" s="51"/>
      <c r="JJE1550" s="51"/>
      <c r="JJF1550" s="13"/>
      <c r="JJG1550" s="13"/>
      <c r="JJH1550" s="14"/>
      <c r="JJI1550" s="14"/>
      <c r="JJJ1550" s="41"/>
      <c r="JJK1550" s="44"/>
      <c r="JJL1550" s="51"/>
      <c r="JJM1550" s="51"/>
      <c r="JJN1550" s="51"/>
      <c r="JJO1550" s="13"/>
      <c r="JJP1550" s="13"/>
      <c r="JJQ1550" s="14"/>
      <c r="JJR1550" s="14"/>
      <c r="JJS1550" s="41"/>
      <c r="JJT1550" s="44"/>
      <c r="JJU1550" s="51"/>
      <c r="JJV1550" s="51"/>
      <c r="JJW1550" s="51"/>
      <c r="JJX1550" s="13"/>
      <c r="JJY1550" s="13"/>
      <c r="JJZ1550" s="14"/>
      <c r="JKA1550" s="14"/>
      <c r="JKB1550" s="41"/>
      <c r="JKC1550" s="44"/>
      <c r="JKD1550" s="51"/>
      <c r="JKE1550" s="51"/>
      <c r="JKF1550" s="51"/>
      <c r="JKG1550" s="13"/>
      <c r="JKH1550" s="13"/>
      <c r="JKI1550" s="14"/>
      <c r="JKJ1550" s="14"/>
      <c r="JKK1550" s="41"/>
      <c r="JKL1550" s="44"/>
      <c r="JKM1550" s="51"/>
      <c r="JKN1550" s="51"/>
      <c r="JKO1550" s="51"/>
      <c r="JKP1550" s="13"/>
      <c r="JKQ1550" s="13"/>
      <c r="JKR1550" s="14"/>
      <c r="JKS1550" s="14"/>
      <c r="JKT1550" s="41"/>
      <c r="JKU1550" s="44"/>
      <c r="JKV1550" s="51"/>
      <c r="JKW1550" s="51"/>
      <c r="JKX1550" s="51"/>
      <c r="JKY1550" s="13"/>
      <c r="JKZ1550" s="13"/>
      <c r="JLA1550" s="14"/>
      <c r="JLB1550" s="14"/>
      <c r="JLC1550" s="41"/>
      <c r="JLD1550" s="44"/>
      <c r="JLE1550" s="51"/>
      <c r="JLF1550" s="51"/>
      <c r="JLG1550" s="51"/>
      <c r="JLH1550" s="13"/>
      <c r="JLI1550" s="13"/>
      <c r="JLJ1550" s="14"/>
      <c r="JLK1550" s="14"/>
      <c r="JLL1550" s="41"/>
      <c r="JLM1550" s="44"/>
      <c r="JLN1550" s="51"/>
      <c r="JLO1550" s="51"/>
      <c r="JLP1550" s="51"/>
      <c r="JLQ1550" s="13"/>
      <c r="JLR1550" s="13"/>
      <c r="JLS1550" s="14"/>
      <c r="JLT1550" s="14"/>
      <c r="JLU1550" s="41"/>
      <c r="JLV1550" s="44"/>
      <c r="JLW1550" s="51"/>
      <c r="JLX1550" s="51"/>
      <c r="JLY1550" s="51"/>
      <c r="JLZ1550" s="13"/>
      <c r="JMA1550" s="13"/>
      <c r="JMB1550" s="14"/>
      <c r="JMC1550" s="14"/>
      <c r="JMD1550" s="41"/>
      <c r="JME1550" s="44"/>
      <c r="JMF1550" s="51"/>
      <c r="JMG1550" s="51"/>
      <c r="JMH1550" s="51"/>
      <c r="JMI1550" s="13"/>
      <c r="JMJ1550" s="13"/>
      <c r="JMK1550" s="14"/>
      <c r="JML1550" s="14"/>
      <c r="JMM1550" s="41"/>
      <c r="JMN1550" s="44"/>
      <c r="JMO1550" s="51"/>
      <c r="JMP1550" s="51"/>
      <c r="JMQ1550" s="51"/>
      <c r="JMR1550" s="13"/>
      <c r="JMS1550" s="13"/>
      <c r="JMT1550" s="14"/>
      <c r="JMU1550" s="14"/>
      <c r="JMV1550" s="41"/>
      <c r="JMW1550" s="44"/>
      <c r="JMX1550" s="51"/>
      <c r="JMY1550" s="51"/>
      <c r="JMZ1550" s="51"/>
      <c r="JNA1550" s="13"/>
      <c r="JNB1550" s="13"/>
      <c r="JNC1550" s="14"/>
      <c r="JND1550" s="14"/>
      <c r="JNE1550" s="41"/>
      <c r="JNF1550" s="44"/>
      <c r="JNG1550" s="51"/>
      <c r="JNH1550" s="51"/>
      <c r="JNI1550" s="51"/>
      <c r="JNJ1550" s="13"/>
      <c r="JNK1550" s="13"/>
      <c r="JNL1550" s="14"/>
      <c r="JNM1550" s="14"/>
      <c r="JNN1550" s="41"/>
      <c r="JNO1550" s="44"/>
      <c r="JNP1550" s="51"/>
      <c r="JNQ1550" s="51"/>
      <c r="JNR1550" s="51"/>
      <c r="JNS1550" s="13"/>
      <c r="JNT1550" s="13"/>
      <c r="JNU1550" s="14"/>
      <c r="JNV1550" s="14"/>
      <c r="JNW1550" s="41"/>
      <c r="JNX1550" s="44"/>
      <c r="JNY1550" s="51"/>
      <c r="JNZ1550" s="51"/>
      <c r="JOA1550" s="51"/>
      <c r="JOB1550" s="13"/>
      <c r="JOC1550" s="13"/>
      <c r="JOD1550" s="14"/>
      <c r="JOE1550" s="14"/>
      <c r="JOF1550" s="41"/>
      <c r="JOG1550" s="44"/>
      <c r="JOH1550" s="51"/>
      <c r="JOI1550" s="51"/>
      <c r="JOJ1550" s="51"/>
      <c r="JOK1550" s="13"/>
      <c r="JOL1550" s="13"/>
      <c r="JOM1550" s="14"/>
      <c r="JON1550" s="14"/>
      <c r="JOO1550" s="41"/>
      <c r="JOP1550" s="44"/>
      <c r="JOQ1550" s="51"/>
      <c r="JOR1550" s="51"/>
      <c r="JOS1550" s="51"/>
      <c r="JOT1550" s="13"/>
      <c r="JOU1550" s="13"/>
      <c r="JOV1550" s="14"/>
      <c r="JOW1550" s="14"/>
      <c r="JOX1550" s="41"/>
      <c r="JOY1550" s="44"/>
      <c r="JOZ1550" s="51"/>
      <c r="JPA1550" s="51"/>
      <c r="JPB1550" s="51"/>
      <c r="JPC1550" s="13"/>
      <c r="JPD1550" s="13"/>
      <c r="JPE1550" s="14"/>
      <c r="JPF1550" s="14"/>
      <c r="JPG1550" s="41"/>
      <c r="JPH1550" s="44"/>
      <c r="JPI1550" s="51"/>
      <c r="JPJ1550" s="51"/>
      <c r="JPK1550" s="51"/>
      <c r="JPL1550" s="13"/>
      <c r="JPM1550" s="13"/>
      <c r="JPN1550" s="14"/>
      <c r="JPO1550" s="14"/>
      <c r="JPP1550" s="41"/>
      <c r="JPQ1550" s="44"/>
      <c r="JPR1550" s="51"/>
      <c r="JPS1550" s="51"/>
      <c r="JPT1550" s="51"/>
      <c r="JPU1550" s="13"/>
      <c r="JPV1550" s="13"/>
      <c r="JPW1550" s="14"/>
      <c r="JPX1550" s="14"/>
      <c r="JPY1550" s="41"/>
      <c r="JPZ1550" s="44"/>
      <c r="JQA1550" s="51"/>
      <c r="JQB1550" s="51"/>
      <c r="JQC1550" s="51"/>
      <c r="JQD1550" s="13"/>
      <c r="JQE1550" s="13"/>
      <c r="JQF1550" s="14"/>
      <c r="JQG1550" s="14"/>
      <c r="JQH1550" s="41"/>
      <c r="JQI1550" s="44"/>
      <c r="JQJ1550" s="51"/>
      <c r="JQK1550" s="51"/>
      <c r="JQL1550" s="51"/>
      <c r="JQM1550" s="13"/>
      <c r="JQN1550" s="13"/>
      <c r="JQO1550" s="14"/>
      <c r="JQP1550" s="14"/>
      <c r="JQQ1550" s="41"/>
      <c r="JQR1550" s="44"/>
      <c r="JQS1550" s="51"/>
      <c r="JQT1550" s="51"/>
      <c r="JQU1550" s="51"/>
      <c r="JQV1550" s="13"/>
      <c r="JQW1550" s="13"/>
      <c r="JQX1550" s="14"/>
      <c r="JQY1550" s="14"/>
      <c r="JQZ1550" s="41"/>
      <c r="JRA1550" s="44"/>
      <c r="JRB1550" s="51"/>
      <c r="JRC1550" s="51"/>
      <c r="JRD1550" s="51"/>
      <c r="JRE1550" s="13"/>
      <c r="JRF1550" s="13"/>
      <c r="JRG1550" s="14"/>
      <c r="JRH1550" s="14"/>
      <c r="JRI1550" s="41"/>
      <c r="JRJ1550" s="44"/>
      <c r="JRK1550" s="51"/>
      <c r="JRL1550" s="51"/>
      <c r="JRM1550" s="51"/>
      <c r="JRN1550" s="13"/>
      <c r="JRO1550" s="13"/>
      <c r="JRP1550" s="14"/>
      <c r="JRQ1550" s="14"/>
      <c r="JRR1550" s="41"/>
      <c r="JRS1550" s="44"/>
      <c r="JRT1550" s="51"/>
      <c r="JRU1550" s="51"/>
      <c r="JRV1550" s="51"/>
      <c r="JRW1550" s="13"/>
      <c r="JRX1550" s="13"/>
      <c r="JRY1550" s="14"/>
      <c r="JRZ1550" s="14"/>
      <c r="JSA1550" s="41"/>
      <c r="JSB1550" s="44"/>
      <c r="JSC1550" s="51"/>
      <c r="JSD1550" s="51"/>
      <c r="JSE1550" s="51"/>
      <c r="JSF1550" s="13"/>
      <c r="JSG1550" s="13"/>
      <c r="JSH1550" s="14"/>
      <c r="JSI1550" s="14"/>
      <c r="JSJ1550" s="41"/>
      <c r="JSK1550" s="44"/>
      <c r="JSL1550" s="51"/>
      <c r="JSM1550" s="51"/>
      <c r="JSN1550" s="51"/>
      <c r="JSO1550" s="13"/>
      <c r="JSP1550" s="13"/>
      <c r="JSQ1550" s="14"/>
      <c r="JSR1550" s="14"/>
      <c r="JSS1550" s="41"/>
      <c r="JST1550" s="44"/>
      <c r="JSU1550" s="51"/>
      <c r="JSV1550" s="51"/>
      <c r="JSW1550" s="51"/>
      <c r="JSX1550" s="13"/>
      <c r="JSY1550" s="13"/>
      <c r="JSZ1550" s="14"/>
      <c r="JTA1550" s="14"/>
      <c r="JTB1550" s="41"/>
      <c r="JTC1550" s="44"/>
      <c r="JTD1550" s="51"/>
      <c r="JTE1550" s="51"/>
      <c r="JTF1550" s="51"/>
      <c r="JTG1550" s="13"/>
      <c r="JTH1550" s="13"/>
      <c r="JTI1550" s="14"/>
      <c r="JTJ1550" s="14"/>
      <c r="JTK1550" s="41"/>
      <c r="JTL1550" s="44"/>
      <c r="JTM1550" s="51"/>
      <c r="JTN1550" s="51"/>
      <c r="JTO1550" s="51"/>
      <c r="JTP1550" s="13"/>
      <c r="JTQ1550" s="13"/>
      <c r="JTR1550" s="14"/>
      <c r="JTS1550" s="14"/>
      <c r="JTT1550" s="41"/>
      <c r="JTU1550" s="44"/>
      <c r="JTV1550" s="51"/>
      <c r="JTW1550" s="51"/>
      <c r="JTX1550" s="51"/>
      <c r="JTY1550" s="13"/>
      <c r="JTZ1550" s="13"/>
      <c r="JUA1550" s="14"/>
      <c r="JUB1550" s="14"/>
      <c r="JUC1550" s="41"/>
      <c r="JUD1550" s="44"/>
      <c r="JUE1550" s="51"/>
      <c r="JUF1550" s="51"/>
      <c r="JUG1550" s="51"/>
      <c r="JUH1550" s="13"/>
      <c r="JUI1550" s="13"/>
      <c r="JUJ1550" s="14"/>
      <c r="JUK1550" s="14"/>
      <c r="JUL1550" s="41"/>
      <c r="JUM1550" s="44"/>
      <c r="JUN1550" s="51"/>
      <c r="JUO1550" s="51"/>
      <c r="JUP1550" s="51"/>
      <c r="JUQ1550" s="13"/>
      <c r="JUR1550" s="13"/>
      <c r="JUS1550" s="14"/>
      <c r="JUT1550" s="14"/>
      <c r="JUU1550" s="41"/>
      <c r="JUV1550" s="44"/>
      <c r="JUW1550" s="51"/>
      <c r="JUX1550" s="51"/>
      <c r="JUY1550" s="51"/>
      <c r="JUZ1550" s="13"/>
      <c r="JVA1550" s="13"/>
      <c r="JVB1550" s="14"/>
      <c r="JVC1550" s="14"/>
      <c r="JVD1550" s="41"/>
      <c r="JVE1550" s="44"/>
      <c r="JVF1550" s="51"/>
      <c r="JVG1550" s="51"/>
      <c r="JVH1550" s="51"/>
      <c r="JVI1550" s="13"/>
      <c r="JVJ1550" s="13"/>
      <c r="JVK1550" s="14"/>
      <c r="JVL1550" s="14"/>
      <c r="JVM1550" s="41"/>
      <c r="JVN1550" s="44"/>
      <c r="JVO1550" s="51"/>
      <c r="JVP1550" s="51"/>
      <c r="JVQ1550" s="51"/>
      <c r="JVR1550" s="13"/>
      <c r="JVS1550" s="13"/>
      <c r="JVT1550" s="14"/>
      <c r="JVU1550" s="14"/>
      <c r="JVV1550" s="41"/>
      <c r="JVW1550" s="44"/>
      <c r="JVX1550" s="51"/>
      <c r="JVY1550" s="51"/>
      <c r="JVZ1550" s="51"/>
      <c r="JWA1550" s="13"/>
      <c r="JWB1550" s="13"/>
      <c r="JWC1550" s="14"/>
      <c r="JWD1550" s="14"/>
      <c r="JWE1550" s="41"/>
      <c r="JWF1550" s="44"/>
      <c r="JWG1550" s="51"/>
      <c r="JWH1550" s="51"/>
      <c r="JWI1550" s="51"/>
      <c r="JWJ1550" s="13"/>
      <c r="JWK1550" s="13"/>
      <c r="JWL1550" s="14"/>
      <c r="JWM1550" s="14"/>
      <c r="JWN1550" s="41"/>
      <c r="JWO1550" s="44"/>
      <c r="JWP1550" s="51"/>
      <c r="JWQ1550" s="51"/>
      <c r="JWR1550" s="51"/>
      <c r="JWS1550" s="13"/>
      <c r="JWT1550" s="13"/>
      <c r="JWU1550" s="14"/>
      <c r="JWV1550" s="14"/>
      <c r="JWW1550" s="41"/>
      <c r="JWX1550" s="44"/>
      <c r="JWY1550" s="51"/>
      <c r="JWZ1550" s="51"/>
      <c r="JXA1550" s="51"/>
      <c r="JXB1550" s="13"/>
      <c r="JXC1550" s="13"/>
      <c r="JXD1550" s="14"/>
      <c r="JXE1550" s="14"/>
      <c r="JXF1550" s="41"/>
      <c r="JXG1550" s="44"/>
      <c r="JXH1550" s="51"/>
      <c r="JXI1550" s="51"/>
      <c r="JXJ1550" s="51"/>
      <c r="JXK1550" s="13"/>
      <c r="JXL1550" s="13"/>
      <c r="JXM1550" s="14"/>
      <c r="JXN1550" s="14"/>
      <c r="JXO1550" s="41"/>
      <c r="JXP1550" s="44"/>
      <c r="JXQ1550" s="51"/>
      <c r="JXR1550" s="51"/>
      <c r="JXS1550" s="51"/>
      <c r="JXT1550" s="13"/>
      <c r="JXU1550" s="13"/>
      <c r="JXV1550" s="14"/>
      <c r="JXW1550" s="14"/>
      <c r="JXX1550" s="41"/>
      <c r="JXY1550" s="44"/>
      <c r="JXZ1550" s="51"/>
      <c r="JYA1550" s="51"/>
      <c r="JYB1550" s="51"/>
      <c r="JYC1550" s="13"/>
      <c r="JYD1550" s="13"/>
      <c r="JYE1550" s="14"/>
      <c r="JYF1550" s="14"/>
      <c r="JYG1550" s="41"/>
      <c r="JYH1550" s="44"/>
      <c r="JYI1550" s="51"/>
      <c r="JYJ1550" s="51"/>
      <c r="JYK1550" s="51"/>
      <c r="JYL1550" s="13"/>
      <c r="JYM1550" s="13"/>
      <c r="JYN1550" s="14"/>
      <c r="JYO1550" s="14"/>
      <c r="JYP1550" s="41"/>
      <c r="JYQ1550" s="44"/>
      <c r="JYR1550" s="51"/>
      <c r="JYS1550" s="51"/>
      <c r="JYT1550" s="51"/>
      <c r="JYU1550" s="13"/>
      <c r="JYV1550" s="13"/>
      <c r="JYW1550" s="14"/>
      <c r="JYX1550" s="14"/>
      <c r="JYY1550" s="41"/>
      <c r="JYZ1550" s="44"/>
      <c r="JZA1550" s="51"/>
      <c r="JZB1550" s="51"/>
      <c r="JZC1550" s="51"/>
      <c r="JZD1550" s="13"/>
      <c r="JZE1550" s="13"/>
      <c r="JZF1550" s="14"/>
      <c r="JZG1550" s="14"/>
      <c r="JZH1550" s="41"/>
      <c r="JZI1550" s="44"/>
      <c r="JZJ1550" s="51"/>
      <c r="JZK1550" s="51"/>
      <c r="JZL1550" s="51"/>
      <c r="JZM1550" s="13"/>
      <c r="JZN1550" s="13"/>
      <c r="JZO1550" s="14"/>
      <c r="JZP1550" s="14"/>
      <c r="JZQ1550" s="41"/>
      <c r="JZR1550" s="44"/>
      <c r="JZS1550" s="51"/>
      <c r="JZT1550" s="51"/>
      <c r="JZU1550" s="51"/>
      <c r="JZV1550" s="13"/>
      <c r="JZW1550" s="13"/>
      <c r="JZX1550" s="14"/>
      <c r="JZY1550" s="14"/>
      <c r="JZZ1550" s="41"/>
      <c r="KAA1550" s="44"/>
      <c r="KAB1550" s="51"/>
      <c r="KAC1550" s="51"/>
      <c r="KAD1550" s="51"/>
      <c r="KAE1550" s="13"/>
      <c r="KAF1550" s="13"/>
      <c r="KAG1550" s="14"/>
      <c r="KAH1550" s="14"/>
      <c r="KAI1550" s="41"/>
      <c r="KAJ1550" s="44"/>
      <c r="KAK1550" s="51"/>
      <c r="KAL1550" s="51"/>
      <c r="KAM1550" s="51"/>
      <c r="KAN1550" s="13"/>
      <c r="KAO1550" s="13"/>
      <c r="KAP1550" s="14"/>
      <c r="KAQ1550" s="14"/>
      <c r="KAR1550" s="41"/>
      <c r="KAS1550" s="44"/>
      <c r="KAT1550" s="51"/>
      <c r="KAU1550" s="51"/>
      <c r="KAV1550" s="51"/>
      <c r="KAW1550" s="13"/>
      <c r="KAX1550" s="13"/>
      <c r="KAY1550" s="14"/>
      <c r="KAZ1550" s="14"/>
      <c r="KBA1550" s="41"/>
      <c r="KBB1550" s="44"/>
      <c r="KBC1550" s="51"/>
      <c r="KBD1550" s="51"/>
      <c r="KBE1550" s="51"/>
      <c r="KBF1550" s="13"/>
      <c r="KBG1550" s="13"/>
      <c r="KBH1550" s="14"/>
      <c r="KBI1550" s="14"/>
      <c r="KBJ1550" s="41"/>
      <c r="KBK1550" s="44"/>
      <c r="KBL1550" s="51"/>
      <c r="KBM1550" s="51"/>
      <c r="KBN1550" s="51"/>
      <c r="KBO1550" s="13"/>
      <c r="KBP1550" s="13"/>
      <c r="KBQ1550" s="14"/>
      <c r="KBR1550" s="14"/>
      <c r="KBS1550" s="41"/>
      <c r="KBT1550" s="44"/>
      <c r="KBU1550" s="51"/>
      <c r="KBV1550" s="51"/>
      <c r="KBW1550" s="51"/>
      <c r="KBX1550" s="13"/>
      <c r="KBY1550" s="13"/>
      <c r="KBZ1550" s="14"/>
      <c r="KCA1550" s="14"/>
      <c r="KCB1550" s="41"/>
      <c r="KCC1550" s="44"/>
      <c r="KCD1550" s="51"/>
      <c r="KCE1550" s="51"/>
      <c r="KCF1550" s="51"/>
      <c r="KCG1550" s="13"/>
      <c r="KCH1550" s="13"/>
      <c r="KCI1550" s="14"/>
      <c r="KCJ1550" s="14"/>
      <c r="KCK1550" s="41"/>
      <c r="KCL1550" s="44"/>
      <c r="KCM1550" s="51"/>
      <c r="KCN1550" s="51"/>
      <c r="KCO1550" s="51"/>
      <c r="KCP1550" s="13"/>
      <c r="KCQ1550" s="13"/>
      <c r="KCR1550" s="14"/>
      <c r="KCS1550" s="14"/>
      <c r="KCT1550" s="41"/>
      <c r="KCU1550" s="44"/>
      <c r="KCV1550" s="51"/>
      <c r="KCW1550" s="51"/>
      <c r="KCX1550" s="51"/>
      <c r="KCY1550" s="13"/>
      <c r="KCZ1550" s="13"/>
      <c r="KDA1550" s="14"/>
      <c r="KDB1550" s="14"/>
      <c r="KDC1550" s="41"/>
      <c r="KDD1550" s="44"/>
      <c r="KDE1550" s="51"/>
      <c r="KDF1550" s="51"/>
      <c r="KDG1550" s="51"/>
      <c r="KDH1550" s="13"/>
      <c r="KDI1550" s="13"/>
      <c r="KDJ1550" s="14"/>
      <c r="KDK1550" s="14"/>
      <c r="KDL1550" s="41"/>
      <c r="KDM1550" s="44"/>
      <c r="KDN1550" s="51"/>
      <c r="KDO1550" s="51"/>
      <c r="KDP1550" s="51"/>
      <c r="KDQ1550" s="13"/>
      <c r="KDR1550" s="13"/>
      <c r="KDS1550" s="14"/>
      <c r="KDT1550" s="14"/>
      <c r="KDU1550" s="41"/>
      <c r="KDV1550" s="44"/>
      <c r="KDW1550" s="51"/>
      <c r="KDX1550" s="51"/>
      <c r="KDY1550" s="51"/>
      <c r="KDZ1550" s="13"/>
      <c r="KEA1550" s="13"/>
      <c r="KEB1550" s="14"/>
      <c r="KEC1550" s="14"/>
      <c r="KED1550" s="41"/>
      <c r="KEE1550" s="44"/>
      <c r="KEF1550" s="51"/>
      <c r="KEG1550" s="51"/>
      <c r="KEH1550" s="51"/>
      <c r="KEI1550" s="13"/>
      <c r="KEJ1550" s="13"/>
      <c r="KEK1550" s="14"/>
      <c r="KEL1550" s="14"/>
      <c r="KEM1550" s="41"/>
      <c r="KEN1550" s="44"/>
      <c r="KEO1550" s="51"/>
      <c r="KEP1550" s="51"/>
      <c r="KEQ1550" s="51"/>
      <c r="KER1550" s="13"/>
      <c r="KES1550" s="13"/>
      <c r="KET1550" s="14"/>
      <c r="KEU1550" s="14"/>
      <c r="KEV1550" s="41"/>
      <c r="KEW1550" s="44"/>
      <c r="KEX1550" s="51"/>
      <c r="KEY1550" s="51"/>
      <c r="KEZ1550" s="51"/>
      <c r="KFA1550" s="13"/>
      <c r="KFB1550" s="13"/>
      <c r="KFC1550" s="14"/>
      <c r="KFD1550" s="14"/>
      <c r="KFE1550" s="41"/>
      <c r="KFF1550" s="44"/>
      <c r="KFG1550" s="51"/>
      <c r="KFH1550" s="51"/>
      <c r="KFI1550" s="51"/>
      <c r="KFJ1550" s="13"/>
      <c r="KFK1550" s="13"/>
      <c r="KFL1550" s="14"/>
      <c r="KFM1550" s="14"/>
      <c r="KFN1550" s="41"/>
      <c r="KFO1550" s="44"/>
      <c r="KFP1550" s="51"/>
      <c r="KFQ1550" s="51"/>
      <c r="KFR1550" s="51"/>
      <c r="KFS1550" s="13"/>
      <c r="KFT1550" s="13"/>
      <c r="KFU1550" s="14"/>
      <c r="KFV1550" s="14"/>
      <c r="KFW1550" s="41"/>
      <c r="KFX1550" s="44"/>
      <c r="KFY1550" s="51"/>
      <c r="KFZ1550" s="51"/>
      <c r="KGA1550" s="51"/>
      <c r="KGB1550" s="13"/>
      <c r="KGC1550" s="13"/>
      <c r="KGD1550" s="14"/>
      <c r="KGE1550" s="14"/>
      <c r="KGF1550" s="41"/>
      <c r="KGG1550" s="44"/>
      <c r="KGH1550" s="51"/>
      <c r="KGI1550" s="51"/>
      <c r="KGJ1550" s="51"/>
      <c r="KGK1550" s="13"/>
      <c r="KGL1550" s="13"/>
      <c r="KGM1550" s="14"/>
      <c r="KGN1550" s="14"/>
      <c r="KGO1550" s="41"/>
      <c r="KGP1550" s="44"/>
      <c r="KGQ1550" s="51"/>
      <c r="KGR1550" s="51"/>
      <c r="KGS1550" s="51"/>
      <c r="KGT1550" s="13"/>
      <c r="KGU1550" s="13"/>
      <c r="KGV1550" s="14"/>
      <c r="KGW1550" s="14"/>
      <c r="KGX1550" s="41"/>
      <c r="KGY1550" s="44"/>
      <c r="KGZ1550" s="51"/>
      <c r="KHA1550" s="51"/>
      <c r="KHB1550" s="51"/>
      <c r="KHC1550" s="13"/>
      <c r="KHD1550" s="13"/>
      <c r="KHE1550" s="14"/>
      <c r="KHF1550" s="14"/>
      <c r="KHG1550" s="41"/>
      <c r="KHH1550" s="44"/>
      <c r="KHI1550" s="51"/>
      <c r="KHJ1550" s="51"/>
      <c r="KHK1550" s="51"/>
      <c r="KHL1550" s="13"/>
      <c r="KHM1550" s="13"/>
      <c r="KHN1550" s="14"/>
      <c r="KHO1550" s="14"/>
      <c r="KHP1550" s="41"/>
      <c r="KHQ1550" s="44"/>
      <c r="KHR1550" s="51"/>
      <c r="KHS1550" s="51"/>
      <c r="KHT1550" s="51"/>
      <c r="KHU1550" s="13"/>
      <c r="KHV1550" s="13"/>
      <c r="KHW1550" s="14"/>
      <c r="KHX1550" s="14"/>
      <c r="KHY1550" s="41"/>
      <c r="KHZ1550" s="44"/>
      <c r="KIA1550" s="51"/>
      <c r="KIB1550" s="51"/>
      <c r="KIC1550" s="51"/>
      <c r="KID1550" s="13"/>
      <c r="KIE1550" s="13"/>
      <c r="KIF1550" s="14"/>
      <c r="KIG1550" s="14"/>
      <c r="KIH1550" s="41"/>
      <c r="KII1550" s="44"/>
      <c r="KIJ1550" s="51"/>
      <c r="KIK1550" s="51"/>
      <c r="KIL1550" s="51"/>
      <c r="KIM1550" s="13"/>
      <c r="KIN1550" s="13"/>
      <c r="KIO1550" s="14"/>
      <c r="KIP1550" s="14"/>
      <c r="KIQ1550" s="41"/>
      <c r="KIR1550" s="44"/>
      <c r="KIS1550" s="51"/>
      <c r="KIT1550" s="51"/>
      <c r="KIU1550" s="51"/>
      <c r="KIV1550" s="13"/>
      <c r="KIW1550" s="13"/>
      <c r="KIX1550" s="14"/>
      <c r="KIY1550" s="14"/>
      <c r="KIZ1550" s="41"/>
      <c r="KJA1550" s="44"/>
      <c r="KJB1550" s="51"/>
      <c r="KJC1550" s="51"/>
      <c r="KJD1550" s="51"/>
      <c r="KJE1550" s="13"/>
      <c r="KJF1550" s="13"/>
      <c r="KJG1550" s="14"/>
      <c r="KJH1550" s="14"/>
      <c r="KJI1550" s="41"/>
      <c r="KJJ1550" s="44"/>
      <c r="KJK1550" s="51"/>
      <c r="KJL1550" s="51"/>
      <c r="KJM1550" s="51"/>
      <c r="KJN1550" s="13"/>
      <c r="KJO1550" s="13"/>
      <c r="KJP1550" s="14"/>
      <c r="KJQ1550" s="14"/>
      <c r="KJR1550" s="41"/>
      <c r="KJS1550" s="44"/>
      <c r="KJT1550" s="51"/>
      <c r="KJU1550" s="51"/>
      <c r="KJV1550" s="51"/>
      <c r="KJW1550" s="13"/>
      <c r="KJX1550" s="13"/>
      <c r="KJY1550" s="14"/>
      <c r="KJZ1550" s="14"/>
      <c r="KKA1550" s="41"/>
      <c r="KKB1550" s="44"/>
      <c r="KKC1550" s="51"/>
      <c r="KKD1550" s="51"/>
      <c r="KKE1550" s="51"/>
      <c r="KKF1550" s="13"/>
      <c r="KKG1550" s="13"/>
      <c r="KKH1550" s="14"/>
      <c r="KKI1550" s="14"/>
      <c r="KKJ1550" s="41"/>
      <c r="KKK1550" s="44"/>
      <c r="KKL1550" s="51"/>
      <c r="KKM1550" s="51"/>
      <c r="KKN1550" s="51"/>
      <c r="KKO1550" s="13"/>
      <c r="KKP1550" s="13"/>
      <c r="KKQ1550" s="14"/>
      <c r="KKR1550" s="14"/>
      <c r="KKS1550" s="41"/>
      <c r="KKT1550" s="44"/>
      <c r="KKU1550" s="51"/>
      <c r="KKV1550" s="51"/>
      <c r="KKW1550" s="51"/>
      <c r="KKX1550" s="13"/>
      <c r="KKY1550" s="13"/>
      <c r="KKZ1550" s="14"/>
      <c r="KLA1550" s="14"/>
      <c r="KLB1550" s="41"/>
      <c r="KLC1550" s="44"/>
      <c r="KLD1550" s="51"/>
      <c r="KLE1550" s="51"/>
      <c r="KLF1550" s="51"/>
      <c r="KLG1550" s="13"/>
      <c r="KLH1550" s="13"/>
      <c r="KLI1550" s="14"/>
      <c r="KLJ1550" s="14"/>
      <c r="KLK1550" s="41"/>
      <c r="KLL1550" s="44"/>
      <c r="KLM1550" s="51"/>
      <c r="KLN1550" s="51"/>
      <c r="KLO1550" s="51"/>
      <c r="KLP1550" s="13"/>
      <c r="KLQ1550" s="13"/>
      <c r="KLR1550" s="14"/>
      <c r="KLS1550" s="14"/>
      <c r="KLT1550" s="41"/>
      <c r="KLU1550" s="44"/>
      <c r="KLV1550" s="51"/>
      <c r="KLW1550" s="51"/>
      <c r="KLX1550" s="51"/>
      <c r="KLY1550" s="13"/>
      <c r="KLZ1550" s="13"/>
      <c r="KMA1550" s="14"/>
      <c r="KMB1550" s="14"/>
      <c r="KMC1550" s="41"/>
      <c r="KMD1550" s="44"/>
      <c r="KME1550" s="51"/>
      <c r="KMF1550" s="51"/>
      <c r="KMG1550" s="51"/>
      <c r="KMH1550" s="13"/>
      <c r="KMI1550" s="13"/>
      <c r="KMJ1550" s="14"/>
      <c r="KMK1550" s="14"/>
      <c r="KML1550" s="41"/>
      <c r="KMM1550" s="44"/>
      <c r="KMN1550" s="51"/>
      <c r="KMO1550" s="51"/>
      <c r="KMP1550" s="51"/>
      <c r="KMQ1550" s="13"/>
      <c r="KMR1550" s="13"/>
      <c r="KMS1550" s="14"/>
      <c r="KMT1550" s="14"/>
      <c r="KMU1550" s="41"/>
      <c r="KMV1550" s="44"/>
      <c r="KMW1550" s="51"/>
      <c r="KMX1550" s="51"/>
      <c r="KMY1550" s="51"/>
      <c r="KMZ1550" s="13"/>
      <c r="KNA1550" s="13"/>
      <c r="KNB1550" s="14"/>
      <c r="KNC1550" s="14"/>
      <c r="KND1550" s="41"/>
      <c r="KNE1550" s="44"/>
      <c r="KNF1550" s="51"/>
      <c r="KNG1550" s="51"/>
      <c r="KNH1550" s="51"/>
      <c r="KNI1550" s="13"/>
      <c r="KNJ1550" s="13"/>
      <c r="KNK1550" s="14"/>
      <c r="KNL1550" s="14"/>
      <c r="KNM1550" s="41"/>
      <c r="KNN1550" s="44"/>
      <c r="KNO1550" s="51"/>
      <c r="KNP1550" s="51"/>
      <c r="KNQ1550" s="51"/>
      <c r="KNR1550" s="13"/>
      <c r="KNS1550" s="13"/>
      <c r="KNT1550" s="14"/>
      <c r="KNU1550" s="14"/>
      <c r="KNV1550" s="41"/>
      <c r="KNW1550" s="44"/>
      <c r="KNX1550" s="51"/>
      <c r="KNY1550" s="51"/>
      <c r="KNZ1550" s="51"/>
      <c r="KOA1550" s="13"/>
      <c r="KOB1550" s="13"/>
      <c r="KOC1550" s="14"/>
      <c r="KOD1550" s="14"/>
      <c r="KOE1550" s="41"/>
      <c r="KOF1550" s="44"/>
      <c r="KOG1550" s="51"/>
      <c r="KOH1550" s="51"/>
      <c r="KOI1550" s="51"/>
      <c r="KOJ1550" s="13"/>
      <c r="KOK1550" s="13"/>
      <c r="KOL1550" s="14"/>
      <c r="KOM1550" s="14"/>
      <c r="KON1550" s="41"/>
      <c r="KOO1550" s="44"/>
      <c r="KOP1550" s="51"/>
      <c r="KOQ1550" s="51"/>
      <c r="KOR1550" s="51"/>
      <c r="KOS1550" s="13"/>
      <c r="KOT1550" s="13"/>
      <c r="KOU1550" s="14"/>
      <c r="KOV1550" s="14"/>
      <c r="KOW1550" s="41"/>
      <c r="KOX1550" s="44"/>
      <c r="KOY1550" s="51"/>
      <c r="KOZ1550" s="51"/>
      <c r="KPA1550" s="51"/>
      <c r="KPB1550" s="13"/>
      <c r="KPC1550" s="13"/>
      <c r="KPD1550" s="14"/>
      <c r="KPE1550" s="14"/>
      <c r="KPF1550" s="41"/>
      <c r="KPG1550" s="44"/>
      <c r="KPH1550" s="51"/>
      <c r="KPI1550" s="51"/>
      <c r="KPJ1550" s="51"/>
      <c r="KPK1550" s="13"/>
      <c r="KPL1550" s="13"/>
      <c r="KPM1550" s="14"/>
      <c r="KPN1550" s="14"/>
      <c r="KPO1550" s="41"/>
      <c r="KPP1550" s="44"/>
      <c r="KPQ1550" s="51"/>
      <c r="KPR1550" s="51"/>
      <c r="KPS1550" s="51"/>
      <c r="KPT1550" s="13"/>
      <c r="KPU1550" s="13"/>
      <c r="KPV1550" s="14"/>
      <c r="KPW1550" s="14"/>
      <c r="KPX1550" s="41"/>
      <c r="KPY1550" s="44"/>
      <c r="KPZ1550" s="51"/>
      <c r="KQA1550" s="51"/>
      <c r="KQB1550" s="51"/>
      <c r="KQC1550" s="13"/>
      <c r="KQD1550" s="13"/>
      <c r="KQE1550" s="14"/>
      <c r="KQF1550" s="14"/>
      <c r="KQG1550" s="41"/>
      <c r="KQH1550" s="44"/>
      <c r="KQI1550" s="51"/>
      <c r="KQJ1550" s="51"/>
      <c r="KQK1550" s="51"/>
      <c r="KQL1550" s="13"/>
      <c r="KQM1550" s="13"/>
      <c r="KQN1550" s="14"/>
      <c r="KQO1550" s="14"/>
      <c r="KQP1550" s="41"/>
      <c r="KQQ1550" s="44"/>
      <c r="KQR1550" s="51"/>
      <c r="KQS1550" s="51"/>
      <c r="KQT1550" s="51"/>
      <c r="KQU1550" s="13"/>
      <c r="KQV1550" s="13"/>
      <c r="KQW1550" s="14"/>
      <c r="KQX1550" s="14"/>
      <c r="KQY1550" s="41"/>
      <c r="KQZ1550" s="44"/>
      <c r="KRA1550" s="51"/>
      <c r="KRB1550" s="51"/>
      <c r="KRC1550" s="51"/>
      <c r="KRD1550" s="13"/>
      <c r="KRE1550" s="13"/>
      <c r="KRF1550" s="14"/>
      <c r="KRG1550" s="14"/>
      <c r="KRH1550" s="41"/>
      <c r="KRI1550" s="44"/>
      <c r="KRJ1550" s="51"/>
      <c r="KRK1550" s="51"/>
      <c r="KRL1550" s="51"/>
      <c r="KRM1550" s="13"/>
      <c r="KRN1550" s="13"/>
      <c r="KRO1550" s="14"/>
      <c r="KRP1550" s="14"/>
      <c r="KRQ1550" s="41"/>
      <c r="KRR1550" s="44"/>
      <c r="KRS1550" s="51"/>
      <c r="KRT1550" s="51"/>
      <c r="KRU1550" s="51"/>
      <c r="KRV1550" s="13"/>
      <c r="KRW1550" s="13"/>
      <c r="KRX1550" s="14"/>
      <c r="KRY1550" s="14"/>
      <c r="KRZ1550" s="41"/>
      <c r="KSA1550" s="44"/>
      <c r="KSB1550" s="51"/>
      <c r="KSC1550" s="51"/>
      <c r="KSD1550" s="51"/>
      <c r="KSE1550" s="13"/>
      <c r="KSF1550" s="13"/>
      <c r="KSG1550" s="14"/>
      <c r="KSH1550" s="14"/>
      <c r="KSI1550" s="41"/>
      <c r="KSJ1550" s="44"/>
      <c r="KSK1550" s="51"/>
      <c r="KSL1550" s="51"/>
      <c r="KSM1550" s="51"/>
      <c r="KSN1550" s="13"/>
      <c r="KSO1550" s="13"/>
      <c r="KSP1550" s="14"/>
      <c r="KSQ1550" s="14"/>
      <c r="KSR1550" s="41"/>
      <c r="KSS1550" s="44"/>
      <c r="KST1550" s="51"/>
      <c r="KSU1550" s="51"/>
      <c r="KSV1550" s="51"/>
      <c r="KSW1550" s="13"/>
      <c r="KSX1550" s="13"/>
      <c r="KSY1550" s="14"/>
      <c r="KSZ1550" s="14"/>
      <c r="KTA1550" s="41"/>
      <c r="KTB1550" s="44"/>
      <c r="KTC1550" s="51"/>
      <c r="KTD1550" s="51"/>
      <c r="KTE1550" s="51"/>
      <c r="KTF1550" s="13"/>
      <c r="KTG1550" s="13"/>
      <c r="KTH1550" s="14"/>
      <c r="KTI1550" s="14"/>
      <c r="KTJ1550" s="41"/>
      <c r="KTK1550" s="44"/>
      <c r="KTL1550" s="51"/>
      <c r="KTM1550" s="51"/>
      <c r="KTN1550" s="51"/>
      <c r="KTO1550" s="13"/>
      <c r="KTP1550" s="13"/>
      <c r="KTQ1550" s="14"/>
      <c r="KTR1550" s="14"/>
      <c r="KTS1550" s="41"/>
      <c r="KTT1550" s="44"/>
      <c r="KTU1550" s="51"/>
      <c r="KTV1550" s="51"/>
      <c r="KTW1550" s="51"/>
      <c r="KTX1550" s="13"/>
      <c r="KTY1550" s="13"/>
      <c r="KTZ1550" s="14"/>
      <c r="KUA1550" s="14"/>
      <c r="KUB1550" s="41"/>
      <c r="KUC1550" s="44"/>
      <c r="KUD1550" s="51"/>
      <c r="KUE1550" s="51"/>
      <c r="KUF1550" s="51"/>
      <c r="KUG1550" s="13"/>
      <c r="KUH1550" s="13"/>
      <c r="KUI1550" s="14"/>
      <c r="KUJ1550" s="14"/>
      <c r="KUK1550" s="41"/>
      <c r="KUL1550" s="44"/>
      <c r="KUM1550" s="51"/>
      <c r="KUN1550" s="51"/>
      <c r="KUO1550" s="51"/>
      <c r="KUP1550" s="13"/>
      <c r="KUQ1550" s="13"/>
      <c r="KUR1550" s="14"/>
      <c r="KUS1550" s="14"/>
      <c r="KUT1550" s="41"/>
      <c r="KUU1550" s="44"/>
      <c r="KUV1550" s="51"/>
      <c r="KUW1550" s="51"/>
      <c r="KUX1550" s="51"/>
      <c r="KUY1550" s="13"/>
      <c r="KUZ1550" s="13"/>
      <c r="KVA1550" s="14"/>
      <c r="KVB1550" s="14"/>
      <c r="KVC1550" s="41"/>
      <c r="KVD1550" s="44"/>
      <c r="KVE1550" s="51"/>
      <c r="KVF1550" s="51"/>
      <c r="KVG1550" s="51"/>
      <c r="KVH1550" s="13"/>
      <c r="KVI1550" s="13"/>
      <c r="KVJ1550" s="14"/>
      <c r="KVK1550" s="14"/>
      <c r="KVL1550" s="41"/>
      <c r="KVM1550" s="44"/>
      <c r="KVN1550" s="51"/>
      <c r="KVO1550" s="51"/>
      <c r="KVP1550" s="51"/>
      <c r="KVQ1550" s="13"/>
      <c r="KVR1550" s="13"/>
      <c r="KVS1550" s="14"/>
      <c r="KVT1550" s="14"/>
      <c r="KVU1550" s="41"/>
      <c r="KVV1550" s="44"/>
      <c r="KVW1550" s="51"/>
      <c r="KVX1550" s="51"/>
      <c r="KVY1550" s="51"/>
      <c r="KVZ1550" s="13"/>
      <c r="KWA1550" s="13"/>
      <c r="KWB1550" s="14"/>
      <c r="KWC1550" s="14"/>
      <c r="KWD1550" s="41"/>
      <c r="KWE1550" s="44"/>
      <c r="KWF1550" s="51"/>
      <c r="KWG1550" s="51"/>
      <c r="KWH1550" s="51"/>
      <c r="KWI1550" s="13"/>
      <c r="KWJ1550" s="13"/>
      <c r="KWK1550" s="14"/>
      <c r="KWL1550" s="14"/>
      <c r="KWM1550" s="41"/>
      <c r="KWN1550" s="44"/>
      <c r="KWO1550" s="51"/>
      <c r="KWP1550" s="51"/>
      <c r="KWQ1550" s="51"/>
      <c r="KWR1550" s="13"/>
      <c r="KWS1550" s="13"/>
      <c r="KWT1550" s="14"/>
      <c r="KWU1550" s="14"/>
      <c r="KWV1550" s="41"/>
      <c r="KWW1550" s="44"/>
      <c r="KWX1550" s="51"/>
      <c r="KWY1550" s="51"/>
      <c r="KWZ1550" s="51"/>
      <c r="KXA1550" s="13"/>
      <c r="KXB1550" s="13"/>
      <c r="KXC1550" s="14"/>
      <c r="KXD1550" s="14"/>
      <c r="KXE1550" s="41"/>
      <c r="KXF1550" s="44"/>
      <c r="KXG1550" s="51"/>
      <c r="KXH1550" s="51"/>
      <c r="KXI1550" s="51"/>
      <c r="KXJ1550" s="13"/>
      <c r="KXK1550" s="13"/>
      <c r="KXL1550" s="14"/>
      <c r="KXM1550" s="14"/>
      <c r="KXN1550" s="41"/>
      <c r="KXO1550" s="44"/>
      <c r="KXP1550" s="51"/>
      <c r="KXQ1550" s="51"/>
      <c r="KXR1550" s="51"/>
      <c r="KXS1550" s="13"/>
      <c r="KXT1550" s="13"/>
      <c r="KXU1550" s="14"/>
      <c r="KXV1550" s="14"/>
      <c r="KXW1550" s="41"/>
      <c r="KXX1550" s="44"/>
      <c r="KXY1550" s="51"/>
      <c r="KXZ1550" s="51"/>
      <c r="KYA1550" s="51"/>
      <c r="KYB1550" s="13"/>
      <c r="KYC1550" s="13"/>
      <c r="KYD1550" s="14"/>
      <c r="KYE1550" s="14"/>
      <c r="KYF1550" s="41"/>
      <c r="KYG1550" s="44"/>
      <c r="KYH1550" s="51"/>
      <c r="KYI1550" s="51"/>
      <c r="KYJ1550" s="51"/>
      <c r="KYK1550" s="13"/>
      <c r="KYL1550" s="13"/>
      <c r="KYM1550" s="14"/>
      <c r="KYN1550" s="14"/>
      <c r="KYO1550" s="41"/>
      <c r="KYP1550" s="44"/>
      <c r="KYQ1550" s="51"/>
      <c r="KYR1550" s="51"/>
      <c r="KYS1550" s="51"/>
      <c r="KYT1550" s="13"/>
      <c r="KYU1550" s="13"/>
      <c r="KYV1550" s="14"/>
      <c r="KYW1550" s="14"/>
      <c r="KYX1550" s="41"/>
      <c r="KYY1550" s="44"/>
      <c r="KYZ1550" s="51"/>
      <c r="KZA1550" s="51"/>
      <c r="KZB1550" s="51"/>
      <c r="KZC1550" s="13"/>
      <c r="KZD1550" s="13"/>
      <c r="KZE1550" s="14"/>
      <c r="KZF1550" s="14"/>
      <c r="KZG1550" s="41"/>
      <c r="KZH1550" s="44"/>
      <c r="KZI1550" s="51"/>
      <c r="KZJ1550" s="51"/>
      <c r="KZK1550" s="51"/>
      <c r="KZL1550" s="13"/>
      <c r="KZM1550" s="13"/>
      <c r="KZN1550" s="14"/>
      <c r="KZO1550" s="14"/>
      <c r="KZP1550" s="41"/>
      <c r="KZQ1550" s="44"/>
      <c r="KZR1550" s="51"/>
      <c r="KZS1550" s="51"/>
      <c r="KZT1550" s="51"/>
      <c r="KZU1550" s="13"/>
      <c r="KZV1550" s="13"/>
      <c r="KZW1550" s="14"/>
      <c r="KZX1550" s="14"/>
      <c r="KZY1550" s="41"/>
      <c r="KZZ1550" s="44"/>
      <c r="LAA1550" s="51"/>
      <c r="LAB1550" s="51"/>
      <c r="LAC1550" s="51"/>
      <c r="LAD1550" s="13"/>
      <c r="LAE1550" s="13"/>
      <c r="LAF1550" s="14"/>
      <c r="LAG1550" s="14"/>
      <c r="LAH1550" s="41"/>
      <c r="LAI1550" s="44"/>
      <c r="LAJ1550" s="51"/>
      <c r="LAK1550" s="51"/>
      <c r="LAL1550" s="51"/>
      <c r="LAM1550" s="13"/>
      <c r="LAN1550" s="13"/>
      <c r="LAO1550" s="14"/>
      <c r="LAP1550" s="14"/>
      <c r="LAQ1550" s="41"/>
      <c r="LAR1550" s="44"/>
      <c r="LAS1550" s="51"/>
      <c r="LAT1550" s="51"/>
      <c r="LAU1550" s="51"/>
      <c r="LAV1550" s="13"/>
      <c r="LAW1550" s="13"/>
      <c r="LAX1550" s="14"/>
      <c r="LAY1550" s="14"/>
      <c r="LAZ1550" s="41"/>
      <c r="LBA1550" s="44"/>
      <c r="LBB1550" s="51"/>
      <c r="LBC1550" s="51"/>
      <c r="LBD1550" s="51"/>
      <c r="LBE1550" s="13"/>
      <c r="LBF1550" s="13"/>
      <c r="LBG1550" s="14"/>
      <c r="LBH1550" s="14"/>
      <c r="LBI1550" s="41"/>
      <c r="LBJ1550" s="44"/>
      <c r="LBK1550" s="51"/>
      <c r="LBL1550" s="51"/>
      <c r="LBM1550" s="51"/>
      <c r="LBN1550" s="13"/>
      <c r="LBO1550" s="13"/>
      <c r="LBP1550" s="14"/>
      <c r="LBQ1550" s="14"/>
      <c r="LBR1550" s="41"/>
      <c r="LBS1550" s="44"/>
      <c r="LBT1550" s="51"/>
      <c r="LBU1550" s="51"/>
      <c r="LBV1550" s="51"/>
      <c r="LBW1550" s="13"/>
      <c r="LBX1550" s="13"/>
      <c r="LBY1550" s="14"/>
      <c r="LBZ1550" s="14"/>
      <c r="LCA1550" s="41"/>
      <c r="LCB1550" s="44"/>
      <c r="LCC1550" s="51"/>
      <c r="LCD1550" s="51"/>
      <c r="LCE1550" s="51"/>
      <c r="LCF1550" s="13"/>
      <c r="LCG1550" s="13"/>
      <c r="LCH1550" s="14"/>
      <c r="LCI1550" s="14"/>
      <c r="LCJ1550" s="41"/>
      <c r="LCK1550" s="44"/>
      <c r="LCL1550" s="51"/>
      <c r="LCM1550" s="51"/>
      <c r="LCN1550" s="51"/>
      <c r="LCO1550" s="13"/>
      <c r="LCP1550" s="13"/>
      <c r="LCQ1550" s="14"/>
      <c r="LCR1550" s="14"/>
      <c r="LCS1550" s="41"/>
      <c r="LCT1550" s="44"/>
      <c r="LCU1550" s="51"/>
      <c r="LCV1550" s="51"/>
      <c r="LCW1550" s="51"/>
      <c r="LCX1550" s="13"/>
      <c r="LCY1550" s="13"/>
      <c r="LCZ1550" s="14"/>
      <c r="LDA1550" s="14"/>
      <c r="LDB1550" s="41"/>
      <c r="LDC1550" s="44"/>
      <c r="LDD1550" s="51"/>
      <c r="LDE1550" s="51"/>
      <c r="LDF1550" s="51"/>
      <c r="LDG1550" s="13"/>
      <c r="LDH1550" s="13"/>
      <c r="LDI1550" s="14"/>
      <c r="LDJ1550" s="14"/>
      <c r="LDK1550" s="41"/>
      <c r="LDL1550" s="44"/>
      <c r="LDM1550" s="51"/>
      <c r="LDN1550" s="51"/>
      <c r="LDO1550" s="51"/>
      <c r="LDP1550" s="13"/>
      <c r="LDQ1550" s="13"/>
      <c r="LDR1550" s="14"/>
      <c r="LDS1550" s="14"/>
      <c r="LDT1550" s="41"/>
      <c r="LDU1550" s="44"/>
      <c r="LDV1550" s="51"/>
      <c r="LDW1550" s="51"/>
      <c r="LDX1550" s="51"/>
      <c r="LDY1550" s="13"/>
      <c r="LDZ1550" s="13"/>
      <c r="LEA1550" s="14"/>
      <c r="LEB1550" s="14"/>
      <c r="LEC1550" s="41"/>
      <c r="LED1550" s="44"/>
      <c r="LEE1550" s="51"/>
      <c r="LEF1550" s="51"/>
      <c r="LEG1550" s="51"/>
      <c r="LEH1550" s="13"/>
      <c r="LEI1550" s="13"/>
      <c r="LEJ1550" s="14"/>
      <c r="LEK1550" s="14"/>
      <c r="LEL1550" s="41"/>
      <c r="LEM1550" s="44"/>
      <c r="LEN1550" s="51"/>
      <c r="LEO1550" s="51"/>
      <c r="LEP1550" s="51"/>
      <c r="LEQ1550" s="13"/>
      <c r="LER1550" s="13"/>
      <c r="LES1550" s="14"/>
      <c r="LET1550" s="14"/>
      <c r="LEU1550" s="41"/>
      <c r="LEV1550" s="44"/>
      <c r="LEW1550" s="51"/>
      <c r="LEX1550" s="51"/>
      <c r="LEY1550" s="51"/>
      <c r="LEZ1550" s="13"/>
      <c r="LFA1550" s="13"/>
      <c r="LFB1550" s="14"/>
      <c r="LFC1550" s="14"/>
      <c r="LFD1550" s="41"/>
      <c r="LFE1550" s="44"/>
      <c r="LFF1550" s="51"/>
      <c r="LFG1550" s="51"/>
      <c r="LFH1550" s="51"/>
      <c r="LFI1550" s="13"/>
      <c r="LFJ1550" s="13"/>
      <c r="LFK1550" s="14"/>
      <c r="LFL1550" s="14"/>
      <c r="LFM1550" s="41"/>
      <c r="LFN1550" s="44"/>
      <c r="LFO1550" s="51"/>
      <c r="LFP1550" s="51"/>
      <c r="LFQ1550" s="51"/>
      <c r="LFR1550" s="13"/>
      <c r="LFS1550" s="13"/>
      <c r="LFT1550" s="14"/>
      <c r="LFU1550" s="14"/>
      <c r="LFV1550" s="41"/>
      <c r="LFW1550" s="44"/>
      <c r="LFX1550" s="51"/>
      <c r="LFY1550" s="51"/>
      <c r="LFZ1550" s="51"/>
      <c r="LGA1550" s="13"/>
      <c r="LGB1550" s="13"/>
      <c r="LGC1550" s="14"/>
      <c r="LGD1550" s="14"/>
      <c r="LGE1550" s="41"/>
      <c r="LGF1550" s="44"/>
      <c r="LGG1550" s="51"/>
      <c r="LGH1550" s="51"/>
      <c r="LGI1550" s="51"/>
      <c r="LGJ1550" s="13"/>
      <c r="LGK1550" s="13"/>
      <c r="LGL1550" s="14"/>
      <c r="LGM1550" s="14"/>
      <c r="LGN1550" s="41"/>
      <c r="LGO1550" s="44"/>
      <c r="LGP1550" s="51"/>
      <c r="LGQ1550" s="51"/>
      <c r="LGR1550" s="51"/>
      <c r="LGS1550" s="13"/>
      <c r="LGT1550" s="13"/>
      <c r="LGU1550" s="14"/>
      <c r="LGV1550" s="14"/>
      <c r="LGW1550" s="41"/>
      <c r="LGX1550" s="44"/>
      <c r="LGY1550" s="51"/>
      <c r="LGZ1550" s="51"/>
      <c r="LHA1550" s="51"/>
      <c r="LHB1550" s="13"/>
      <c r="LHC1550" s="13"/>
      <c r="LHD1550" s="14"/>
      <c r="LHE1550" s="14"/>
      <c r="LHF1550" s="41"/>
      <c r="LHG1550" s="44"/>
      <c r="LHH1550" s="51"/>
      <c r="LHI1550" s="51"/>
      <c r="LHJ1550" s="51"/>
      <c r="LHK1550" s="13"/>
      <c r="LHL1550" s="13"/>
      <c r="LHM1550" s="14"/>
      <c r="LHN1550" s="14"/>
      <c r="LHO1550" s="41"/>
      <c r="LHP1550" s="44"/>
      <c r="LHQ1550" s="51"/>
      <c r="LHR1550" s="51"/>
      <c r="LHS1550" s="51"/>
      <c r="LHT1550" s="13"/>
      <c r="LHU1550" s="13"/>
      <c r="LHV1550" s="14"/>
      <c r="LHW1550" s="14"/>
      <c r="LHX1550" s="41"/>
      <c r="LHY1550" s="44"/>
      <c r="LHZ1550" s="51"/>
      <c r="LIA1550" s="51"/>
      <c r="LIB1550" s="51"/>
      <c r="LIC1550" s="13"/>
      <c r="LID1550" s="13"/>
      <c r="LIE1550" s="14"/>
      <c r="LIF1550" s="14"/>
      <c r="LIG1550" s="41"/>
      <c r="LIH1550" s="44"/>
      <c r="LII1550" s="51"/>
      <c r="LIJ1550" s="51"/>
      <c r="LIK1550" s="51"/>
      <c r="LIL1550" s="13"/>
      <c r="LIM1550" s="13"/>
      <c r="LIN1550" s="14"/>
      <c r="LIO1550" s="14"/>
      <c r="LIP1550" s="41"/>
      <c r="LIQ1550" s="44"/>
      <c r="LIR1550" s="51"/>
      <c r="LIS1550" s="51"/>
      <c r="LIT1550" s="51"/>
      <c r="LIU1550" s="13"/>
      <c r="LIV1550" s="13"/>
      <c r="LIW1550" s="14"/>
      <c r="LIX1550" s="14"/>
      <c r="LIY1550" s="41"/>
      <c r="LIZ1550" s="44"/>
      <c r="LJA1550" s="51"/>
      <c r="LJB1550" s="51"/>
      <c r="LJC1550" s="51"/>
      <c r="LJD1550" s="13"/>
      <c r="LJE1550" s="13"/>
      <c r="LJF1550" s="14"/>
      <c r="LJG1550" s="14"/>
      <c r="LJH1550" s="41"/>
      <c r="LJI1550" s="44"/>
      <c r="LJJ1550" s="51"/>
      <c r="LJK1550" s="51"/>
      <c r="LJL1550" s="51"/>
      <c r="LJM1550" s="13"/>
      <c r="LJN1550" s="13"/>
      <c r="LJO1550" s="14"/>
      <c r="LJP1550" s="14"/>
      <c r="LJQ1550" s="41"/>
      <c r="LJR1550" s="44"/>
      <c r="LJS1550" s="51"/>
      <c r="LJT1550" s="51"/>
      <c r="LJU1550" s="51"/>
      <c r="LJV1550" s="13"/>
      <c r="LJW1550" s="13"/>
      <c r="LJX1550" s="14"/>
      <c r="LJY1550" s="14"/>
      <c r="LJZ1550" s="41"/>
      <c r="LKA1550" s="44"/>
      <c r="LKB1550" s="51"/>
      <c r="LKC1550" s="51"/>
      <c r="LKD1550" s="51"/>
      <c r="LKE1550" s="13"/>
      <c r="LKF1550" s="13"/>
      <c r="LKG1550" s="14"/>
      <c r="LKH1550" s="14"/>
      <c r="LKI1550" s="41"/>
      <c r="LKJ1550" s="44"/>
      <c r="LKK1550" s="51"/>
      <c r="LKL1550" s="51"/>
      <c r="LKM1550" s="51"/>
      <c r="LKN1550" s="13"/>
      <c r="LKO1550" s="13"/>
      <c r="LKP1550" s="14"/>
      <c r="LKQ1550" s="14"/>
      <c r="LKR1550" s="41"/>
      <c r="LKS1550" s="44"/>
      <c r="LKT1550" s="51"/>
      <c r="LKU1550" s="51"/>
      <c r="LKV1550" s="51"/>
      <c r="LKW1550" s="13"/>
      <c r="LKX1550" s="13"/>
      <c r="LKY1550" s="14"/>
      <c r="LKZ1550" s="14"/>
      <c r="LLA1550" s="41"/>
      <c r="LLB1550" s="44"/>
      <c r="LLC1550" s="51"/>
      <c r="LLD1550" s="51"/>
      <c r="LLE1550" s="51"/>
      <c r="LLF1550" s="13"/>
      <c r="LLG1550" s="13"/>
      <c r="LLH1550" s="14"/>
      <c r="LLI1550" s="14"/>
      <c r="LLJ1550" s="41"/>
      <c r="LLK1550" s="44"/>
      <c r="LLL1550" s="51"/>
      <c r="LLM1550" s="51"/>
      <c r="LLN1550" s="51"/>
      <c r="LLO1550" s="13"/>
      <c r="LLP1550" s="13"/>
      <c r="LLQ1550" s="14"/>
      <c r="LLR1550" s="14"/>
      <c r="LLS1550" s="41"/>
      <c r="LLT1550" s="44"/>
      <c r="LLU1550" s="51"/>
      <c r="LLV1550" s="51"/>
      <c r="LLW1550" s="51"/>
      <c r="LLX1550" s="13"/>
      <c r="LLY1550" s="13"/>
      <c r="LLZ1550" s="14"/>
      <c r="LMA1550" s="14"/>
      <c r="LMB1550" s="41"/>
      <c r="LMC1550" s="44"/>
      <c r="LMD1550" s="51"/>
      <c r="LME1550" s="51"/>
      <c r="LMF1550" s="51"/>
      <c r="LMG1550" s="13"/>
      <c r="LMH1550" s="13"/>
      <c r="LMI1550" s="14"/>
      <c r="LMJ1550" s="14"/>
      <c r="LMK1550" s="41"/>
      <c r="LML1550" s="44"/>
      <c r="LMM1550" s="51"/>
      <c r="LMN1550" s="51"/>
      <c r="LMO1550" s="51"/>
      <c r="LMP1550" s="13"/>
      <c r="LMQ1550" s="13"/>
      <c r="LMR1550" s="14"/>
      <c r="LMS1550" s="14"/>
      <c r="LMT1550" s="41"/>
      <c r="LMU1550" s="44"/>
      <c r="LMV1550" s="51"/>
      <c r="LMW1550" s="51"/>
      <c r="LMX1550" s="51"/>
      <c r="LMY1550" s="13"/>
      <c r="LMZ1550" s="13"/>
      <c r="LNA1550" s="14"/>
      <c r="LNB1550" s="14"/>
      <c r="LNC1550" s="41"/>
      <c r="LND1550" s="44"/>
      <c r="LNE1550" s="51"/>
      <c r="LNF1550" s="51"/>
      <c r="LNG1550" s="51"/>
      <c r="LNH1550" s="13"/>
      <c r="LNI1550" s="13"/>
      <c r="LNJ1550" s="14"/>
      <c r="LNK1550" s="14"/>
      <c r="LNL1550" s="41"/>
      <c r="LNM1550" s="44"/>
      <c r="LNN1550" s="51"/>
      <c r="LNO1550" s="51"/>
      <c r="LNP1550" s="51"/>
      <c r="LNQ1550" s="13"/>
      <c r="LNR1550" s="13"/>
      <c r="LNS1550" s="14"/>
      <c r="LNT1550" s="14"/>
      <c r="LNU1550" s="41"/>
      <c r="LNV1550" s="44"/>
      <c r="LNW1550" s="51"/>
      <c r="LNX1550" s="51"/>
      <c r="LNY1550" s="51"/>
      <c r="LNZ1550" s="13"/>
      <c r="LOA1550" s="13"/>
      <c r="LOB1550" s="14"/>
      <c r="LOC1550" s="14"/>
      <c r="LOD1550" s="41"/>
      <c r="LOE1550" s="44"/>
      <c r="LOF1550" s="51"/>
      <c r="LOG1550" s="51"/>
      <c r="LOH1550" s="51"/>
      <c r="LOI1550" s="13"/>
      <c r="LOJ1550" s="13"/>
      <c r="LOK1550" s="14"/>
      <c r="LOL1550" s="14"/>
      <c r="LOM1550" s="41"/>
      <c r="LON1550" s="44"/>
      <c r="LOO1550" s="51"/>
      <c r="LOP1550" s="51"/>
      <c r="LOQ1550" s="51"/>
      <c r="LOR1550" s="13"/>
      <c r="LOS1550" s="13"/>
      <c r="LOT1550" s="14"/>
      <c r="LOU1550" s="14"/>
      <c r="LOV1550" s="41"/>
      <c r="LOW1550" s="44"/>
      <c r="LOX1550" s="51"/>
      <c r="LOY1550" s="51"/>
      <c r="LOZ1550" s="51"/>
      <c r="LPA1550" s="13"/>
      <c r="LPB1550" s="13"/>
      <c r="LPC1550" s="14"/>
      <c r="LPD1550" s="14"/>
      <c r="LPE1550" s="41"/>
      <c r="LPF1550" s="44"/>
      <c r="LPG1550" s="51"/>
      <c r="LPH1550" s="51"/>
      <c r="LPI1550" s="51"/>
      <c r="LPJ1550" s="13"/>
      <c r="LPK1550" s="13"/>
      <c r="LPL1550" s="14"/>
      <c r="LPM1550" s="14"/>
      <c r="LPN1550" s="41"/>
      <c r="LPO1550" s="44"/>
      <c r="LPP1550" s="51"/>
      <c r="LPQ1550" s="51"/>
      <c r="LPR1550" s="51"/>
      <c r="LPS1550" s="13"/>
      <c r="LPT1550" s="13"/>
      <c r="LPU1550" s="14"/>
      <c r="LPV1550" s="14"/>
      <c r="LPW1550" s="41"/>
      <c r="LPX1550" s="44"/>
      <c r="LPY1550" s="51"/>
      <c r="LPZ1550" s="51"/>
      <c r="LQA1550" s="51"/>
      <c r="LQB1550" s="13"/>
      <c r="LQC1550" s="13"/>
      <c r="LQD1550" s="14"/>
      <c r="LQE1550" s="14"/>
      <c r="LQF1550" s="41"/>
      <c r="LQG1550" s="44"/>
      <c r="LQH1550" s="51"/>
      <c r="LQI1550" s="51"/>
      <c r="LQJ1550" s="51"/>
      <c r="LQK1550" s="13"/>
      <c r="LQL1550" s="13"/>
      <c r="LQM1550" s="14"/>
      <c r="LQN1550" s="14"/>
      <c r="LQO1550" s="41"/>
      <c r="LQP1550" s="44"/>
      <c r="LQQ1550" s="51"/>
      <c r="LQR1550" s="51"/>
      <c r="LQS1550" s="51"/>
      <c r="LQT1550" s="13"/>
      <c r="LQU1550" s="13"/>
      <c r="LQV1550" s="14"/>
      <c r="LQW1550" s="14"/>
      <c r="LQX1550" s="41"/>
      <c r="LQY1550" s="44"/>
      <c r="LQZ1550" s="51"/>
      <c r="LRA1550" s="51"/>
      <c r="LRB1550" s="51"/>
      <c r="LRC1550" s="13"/>
      <c r="LRD1550" s="13"/>
      <c r="LRE1550" s="14"/>
      <c r="LRF1550" s="14"/>
      <c r="LRG1550" s="41"/>
      <c r="LRH1550" s="44"/>
      <c r="LRI1550" s="51"/>
      <c r="LRJ1550" s="51"/>
      <c r="LRK1550" s="51"/>
      <c r="LRL1550" s="13"/>
      <c r="LRM1550" s="13"/>
      <c r="LRN1550" s="14"/>
      <c r="LRO1550" s="14"/>
      <c r="LRP1550" s="41"/>
      <c r="LRQ1550" s="44"/>
      <c r="LRR1550" s="51"/>
      <c r="LRS1550" s="51"/>
      <c r="LRT1550" s="51"/>
      <c r="LRU1550" s="13"/>
      <c r="LRV1550" s="13"/>
      <c r="LRW1550" s="14"/>
      <c r="LRX1550" s="14"/>
      <c r="LRY1550" s="41"/>
      <c r="LRZ1550" s="44"/>
      <c r="LSA1550" s="51"/>
      <c r="LSB1550" s="51"/>
      <c r="LSC1550" s="51"/>
      <c r="LSD1550" s="13"/>
      <c r="LSE1550" s="13"/>
      <c r="LSF1550" s="14"/>
      <c r="LSG1550" s="14"/>
      <c r="LSH1550" s="41"/>
      <c r="LSI1550" s="44"/>
      <c r="LSJ1550" s="51"/>
      <c r="LSK1550" s="51"/>
      <c r="LSL1550" s="51"/>
      <c r="LSM1550" s="13"/>
      <c r="LSN1550" s="13"/>
      <c r="LSO1550" s="14"/>
      <c r="LSP1550" s="14"/>
      <c r="LSQ1550" s="41"/>
      <c r="LSR1550" s="44"/>
      <c r="LSS1550" s="51"/>
      <c r="LST1550" s="51"/>
      <c r="LSU1550" s="51"/>
      <c r="LSV1550" s="13"/>
      <c r="LSW1550" s="13"/>
      <c r="LSX1550" s="14"/>
      <c r="LSY1550" s="14"/>
      <c r="LSZ1550" s="41"/>
      <c r="LTA1550" s="44"/>
      <c r="LTB1550" s="51"/>
      <c r="LTC1550" s="51"/>
      <c r="LTD1550" s="51"/>
      <c r="LTE1550" s="13"/>
      <c r="LTF1550" s="13"/>
      <c r="LTG1550" s="14"/>
      <c r="LTH1550" s="14"/>
      <c r="LTI1550" s="41"/>
      <c r="LTJ1550" s="44"/>
      <c r="LTK1550" s="51"/>
      <c r="LTL1550" s="51"/>
      <c r="LTM1550" s="51"/>
      <c r="LTN1550" s="13"/>
      <c r="LTO1550" s="13"/>
      <c r="LTP1550" s="14"/>
      <c r="LTQ1550" s="14"/>
      <c r="LTR1550" s="41"/>
      <c r="LTS1550" s="44"/>
      <c r="LTT1550" s="51"/>
      <c r="LTU1550" s="51"/>
      <c r="LTV1550" s="51"/>
      <c r="LTW1550" s="13"/>
      <c r="LTX1550" s="13"/>
      <c r="LTY1550" s="14"/>
      <c r="LTZ1550" s="14"/>
      <c r="LUA1550" s="41"/>
      <c r="LUB1550" s="44"/>
      <c r="LUC1550" s="51"/>
      <c r="LUD1550" s="51"/>
      <c r="LUE1550" s="51"/>
      <c r="LUF1550" s="13"/>
      <c r="LUG1550" s="13"/>
      <c r="LUH1550" s="14"/>
      <c r="LUI1550" s="14"/>
      <c r="LUJ1550" s="41"/>
      <c r="LUK1550" s="44"/>
      <c r="LUL1550" s="51"/>
      <c r="LUM1550" s="51"/>
      <c r="LUN1550" s="51"/>
      <c r="LUO1550" s="13"/>
      <c r="LUP1550" s="13"/>
      <c r="LUQ1550" s="14"/>
      <c r="LUR1550" s="14"/>
      <c r="LUS1550" s="41"/>
      <c r="LUT1550" s="44"/>
      <c r="LUU1550" s="51"/>
      <c r="LUV1550" s="51"/>
      <c r="LUW1550" s="51"/>
      <c r="LUX1550" s="13"/>
      <c r="LUY1550" s="13"/>
      <c r="LUZ1550" s="14"/>
      <c r="LVA1550" s="14"/>
      <c r="LVB1550" s="41"/>
      <c r="LVC1550" s="44"/>
      <c r="LVD1550" s="51"/>
      <c r="LVE1550" s="51"/>
      <c r="LVF1550" s="51"/>
      <c r="LVG1550" s="13"/>
      <c r="LVH1550" s="13"/>
      <c r="LVI1550" s="14"/>
      <c r="LVJ1550" s="14"/>
      <c r="LVK1550" s="41"/>
      <c r="LVL1550" s="44"/>
      <c r="LVM1550" s="51"/>
      <c r="LVN1550" s="51"/>
      <c r="LVO1550" s="51"/>
      <c r="LVP1550" s="13"/>
      <c r="LVQ1550" s="13"/>
      <c r="LVR1550" s="14"/>
      <c r="LVS1550" s="14"/>
      <c r="LVT1550" s="41"/>
      <c r="LVU1550" s="44"/>
      <c r="LVV1550" s="51"/>
      <c r="LVW1550" s="51"/>
      <c r="LVX1550" s="51"/>
      <c r="LVY1550" s="13"/>
      <c r="LVZ1550" s="13"/>
      <c r="LWA1550" s="14"/>
      <c r="LWB1550" s="14"/>
      <c r="LWC1550" s="41"/>
      <c r="LWD1550" s="44"/>
      <c r="LWE1550" s="51"/>
      <c r="LWF1550" s="51"/>
      <c r="LWG1550" s="51"/>
      <c r="LWH1550" s="13"/>
      <c r="LWI1550" s="13"/>
      <c r="LWJ1550" s="14"/>
      <c r="LWK1550" s="14"/>
      <c r="LWL1550" s="41"/>
      <c r="LWM1550" s="44"/>
      <c r="LWN1550" s="51"/>
      <c r="LWO1550" s="51"/>
      <c r="LWP1550" s="51"/>
      <c r="LWQ1550" s="13"/>
      <c r="LWR1550" s="13"/>
      <c r="LWS1550" s="14"/>
      <c r="LWT1550" s="14"/>
      <c r="LWU1550" s="41"/>
      <c r="LWV1550" s="44"/>
      <c r="LWW1550" s="51"/>
      <c r="LWX1550" s="51"/>
      <c r="LWY1550" s="51"/>
      <c r="LWZ1550" s="13"/>
      <c r="LXA1550" s="13"/>
      <c r="LXB1550" s="14"/>
      <c r="LXC1550" s="14"/>
      <c r="LXD1550" s="41"/>
      <c r="LXE1550" s="44"/>
      <c r="LXF1550" s="51"/>
      <c r="LXG1550" s="51"/>
      <c r="LXH1550" s="51"/>
      <c r="LXI1550" s="13"/>
      <c r="LXJ1550" s="13"/>
      <c r="LXK1550" s="14"/>
      <c r="LXL1550" s="14"/>
      <c r="LXM1550" s="41"/>
      <c r="LXN1550" s="44"/>
      <c r="LXO1550" s="51"/>
      <c r="LXP1550" s="51"/>
      <c r="LXQ1550" s="51"/>
      <c r="LXR1550" s="13"/>
      <c r="LXS1550" s="13"/>
      <c r="LXT1550" s="14"/>
      <c r="LXU1550" s="14"/>
      <c r="LXV1550" s="41"/>
      <c r="LXW1550" s="44"/>
      <c r="LXX1550" s="51"/>
      <c r="LXY1550" s="51"/>
      <c r="LXZ1550" s="51"/>
      <c r="LYA1550" s="13"/>
      <c r="LYB1550" s="13"/>
      <c r="LYC1550" s="14"/>
      <c r="LYD1550" s="14"/>
      <c r="LYE1550" s="41"/>
      <c r="LYF1550" s="44"/>
      <c r="LYG1550" s="51"/>
      <c r="LYH1550" s="51"/>
      <c r="LYI1550" s="51"/>
      <c r="LYJ1550" s="13"/>
      <c r="LYK1550" s="13"/>
      <c r="LYL1550" s="14"/>
      <c r="LYM1550" s="14"/>
      <c r="LYN1550" s="41"/>
      <c r="LYO1550" s="44"/>
      <c r="LYP1550" s="51"/>
      <c r="LYQ1550" s="51"/>
      <c r="LYR1550" s="51"/>
      <c r="LYS1550" s="13"/>
      <c r="LYT1550" s="13"/>
      <c r="LYU1550" s="14"/>
      <c r="LYV1550" s="14"/>
      <c r="LYW1550" s="41"/>
      <c r="LYX1550" s="44"/>
      <c r="LYY1550" s="51"/>
      <c r="LYZ1550" s="51"/>
      <c r="LZA1550" s="51"/>
      <c r="LZB1550" s="13"/>
      <c r="LZC1550" s="13"/>
      <c r="LZD1550" s="14"/>
      <c r="LZE1550" s="14"/>
      <c r="LZF1550" s="41"/>
      <c r="LZG1550" s="44"/>
      <c r="LZH1550" s="51"/>
      <c r="LZI1550" s="51"/>
      <c r="LZJ1550" s="51"/>
      <c r="LZK1550" s="13"/>
      <c r="LZL1550" s="13"/>
      <c r="LZM1550" s="14"/>
      <c r="LZN1550" s="14"/>
      <c r="LZO1550" s="41"/>
      <c r="LZP1550" s="44"/>
      <c r="LZQ1550" s="51"/>
      <c r="LZR1550" s="51"/>
      <c r="LZS1550" s="51"/>
      <c r="LZT1550" s="13"/>
      <c r="LZU1550" s="13"/>
      <c r="LZV1550" s="14"/>
      <c r="LZW1550" s="14"/>
      <c r="LZX1550" s="41"/>
      <c r="LZY1550" s="44"/>
      <c r="LZZ1550" s="51"/>
      <c r="MAA1550" s="51"/>
      <c r="MAB1550" s="51"/>
      <c r="MAC1550" s="13"/>
      <c r="MAD1550" s="13"/>
      <c r="MAE1550" s="14"/>
      <c r="MAF1550" s="14"/>
      <c r="MAG1550" s="41"/>
      <c r="MAH1550" s="44"/>
      <c r="MAI1550" s="51"/>
      <c r="MAJ1550" s="51"/>
      <c r="MAK1550" s="51"/>
      <c r="MAL1550" s="13"/>
      <c r="MAM1550" s="13"/>
      <c r="MAN1550" s="14"/>
      <c r="MAO1550" s="14"/>
      <c r="MAP1550" s="41"/>
      <c r="MAQ1550" s="44"/>
      <c r="MAR1550" s="51"/>
      <c r="MAS1550" s="51"/>
      <c r="MAT1550" s="51"/>
      <c r="MAU1550" s="13"/>
      <c r="MAV1550" s="13"/>
      <c r="MAW1550" s="14"/>
      <c r="MAX1550" s="14"/>
      <c r="MAY1550" s="41"/>
      <c r="MAZ1550" s="44"/>
      <c r="MBA1550" s="51"/>
      <c r="MBB1550" s="51"/>
      <c r="MBC1550" s="51"/>
      <c r="MBD1550" s="13"/>
      <c r="MBE1550" s="13"/>
      <c r="MBF1550" s="14"/>
      <c r="MBG1550" s="14"/>
      <c r="MBH1550" s="41"/>
      <c r="MBI1550" s="44"/>
      <c r="MBJ1550" s="51"/>
      <c r="MBK1550" s="51"/>
      <c r="MBL1550" s="51"/>
      <c r="MBM1550" s="13"/>
      <c r="MBN1550" s="13"/>
      <c r="MBO1550" s="14"/>
      <c r="MBP1550" s="14"/>
      <c r="MBQ1550" s="41"/>
      <c r="MBR1550" s="44"/>
      <c r="MBS1550" s="51"/>
      <c r="MBT1550" s="51"/>
      <c r="MBU1550" s="51"/>
      <c r="MBV1550" s="13"/>
      <c r="MBW1550" s="13"/>
      <c r="MBX1550" s="14"/>
      <c r="MBY1550" s="14"/>
      <c r="MBZ1550" s="41"/>
      <c r="MCA1550" s="44"/>
      <c r="MCB1550" s="51"/>
      <c r="MCC1550" s="51"/>
      <c r="MCD1550" s="51"/>
      <c r="MCE1550" s="13"/>
      <c r="MCF1550" s="13"/>
      <c r="MCG1550" s="14"/>
      <c r="MCH1550" s="14"/>
      <c r="MCI1550" s="41"/>
      <c r="MCJ1550" s="44"/>
      <c r="MCK1550" s="51"/>
      <c r="MCL1550" s="51"/>
      <c r="MCM1550" s="51"/>
      <c r="MCN1550" s="13"/>
      <c r="MCO1550" s="13"/>
      <c r="MCP1550" s="14"/>
      <c r="MCQ1550" s="14"/>
      <c r="MCR1550" s="41"/>
      <c r="MCS1550" s="44"/>
      <c r="MCT1550" s="51"/>
      <c r="MCU1550" s="51"/>
      <c r="MCV1550" s="51"/>
      <c r="MCW1550" s="13"/>
      <c r="MCX1550" s="13"/>
      <c r="MCY1550" s="14"/>
      <c r="MCZ1550" s="14"/>
      <c r="MDA1550" s="41"/>
      <c r="MDB1550" s="44"/>
      <c r="MDC1550" s="51"/>
      <c r="MDD1550" s="51"/>
      <c r="MDE1550" s="51"/>
      <c r="MDF1550" s="13"/>
      <c r="MDG1550" s="13"/>
      <c r="MDH1550" s="14"/>
      <c r="MDI1550" s="14"/>
      <c r="MDJ1550" s="41"/>
      <c r="MDK1550" s="44"/>
      <c r="MDL1550" s="51"/>
      <c r="MDM1550" s="51"/>
      <c r="MDN1550" s="51"/>
      <c r="MDO1550" s="13"/>
      <c r="MDP1550" s="13"/>
      <c r="MDQ1550" s="14"/>
      <c r="MDR1550" s="14"/>
      <c r="MDS1550" s="41"/>
      <c r="MDT1550" s="44"/>
      <c r="MDU1550" s="51"/>
      <c r="MDV1550" s="51"/>
      <c r="MDW1550" s="51"/>
      <c r="MDX1550" s="13"/>
      <c r="MDY1550" s="13"/>
      <c r="MDZ1550" s="14"/>
      <c r="MEA1550" s="14"/>
      <c r="MEB1550" s="41"/>
      <c r="MEC1550" s="44"/>
      <c r="MED1550" s="51"/>
      <c r="MEE1550" s="51"/>
      <c r="MEF1550" s="51"/>
      <c r="MEG1550" s="13"/>
      <c r="MEH1550" s="13"/>
      <c r="MEI1550" s="14"/>
      <c r="MEJ1550" s="14"/>
      <c r="MEK1550" s="41"/>
      <c r="MEL1550" s="44"/>
      <c r="MEM1550" s="51"/>
      <c r="MEN1550" s="51"/>
      <c r="MEO1550" s="51"/>
      <c r="MEP1550" s="13"/>
      <c r="MEQ1550" s="13"/>
      <c r="MER1550" s="14"/>
      <c r="MES1550" s="14"/>
      <c r="MET1550" s="41"/>
      <c r="MEU1550" s="44"/>
      <c r="MEV1550" s="51"/>
      <c r="MEW1550" s="51"/>
      <c r="MEX1550" s="51"/>
      <c r="MEY1550" s="13"/>
      <c r="MEZ1550" s="13"/>
      <c r="MFA1550" s="14"/>
      <c r="MFB1550" s="14"/>
      <c r="MFC1550" s="41"/>
      <c r="MFD1550" s="44"/>
      <c r="MFE1550" s="51"/>
      <c r="MFF1550" s="51"/>
      <c r="MFG1550" s="51"/>
      <c r="MFH1550" s="13"/>
      <c r="MFI1550" s="13"/>
      <c r="MFJ1550" s="14"/>
      <c r="MFK1550" s="14"/>
      <c r="MFL1550" s="41"/>
      <c r="MFM1550" s="44"/>
      <c r="MFN1550" s="51"/>
      <c r="MFO1550" s="51"/>
      <c r="MFP1550" s="51"/>
      <c r="MFQ1550" s="13"/>
      <c r="MFR1550" s="13"/>
      <c r="MFS1550" s="14"/>
      <c r="MFT1550" s="14"/>
      <c r="MFU1550" s="41"/>
      <c r="MFV1550" s="44"/>
      <c r="MFW1550" s="51"/>
      <c r="MFX1550" s="51"/>
      <c r="MFY1550" s="51"/>
      <c r="MFZ1550" s="13"/>
      <c r="MGA1550" s="13"/>
      <c r="MGB1550" s="14"/>
      <c r="MGC1550" s="14"/>
      <c r="MGD1550" s="41"/>
      <c r="MGE1550" s="44"/>
      <c r="MGF1550" s="51"/>
      <c r="MGG1550" s="51"/>
      <c r="MGH1550" s="51"/>
      <c r="MGI1550" s="13"/>
      <c r="MGJ1550" s="13"/>
      <c r="MGK1550" s="14"/>
      <c r="MGL1550" s="14"/>
      <c r="MGM1550" s="41"/>
      <c r="MGN1550" s="44"/>
      <c r="MGO1550" s="51"/>
      <c r="MGP1550" s="51"/>
      <c r="MGQ1550" s="51"/>
      <c r="MGR1550" s="13"/>
      <c r="MGS1550" s="13"/>
      <c r="MGT1550" s="14"/>
      <c r="MGU1550" s="14"/>
      <c r="MGV1550" s="41"/>
      <c r="MGW1550" s="44"/>
      <c r="MGX1550" s="51"/>
      <c r="MGY1550" s="51"/>
      <c r="MGZ1550" s="51"/>
      <c r="MHA1550" s="13"/>
      <c r="MHB1550" s="13"/>
      <c r="MHC1550" s="14"/>
      <c r="MHD1550" s="14"/>
      <c r="MHE1550" s="41"/>
      <c r="MHF1550" s="44"/>
      <c r="MHG1550" s="51"/>
      <c r="MHH1550" s="51"/>
      <c r="MHI1550" s="51"/>
      <c r="MHJ1550" s="13"/>
      <c r="MHK1550" s="13"/>
      <c r="MHL1550" s="14"/>
      <c r="MHM1550" s="14"/>
      <c r="MHN1550" s="41"/>
      <c r="MHO1550" s="44"/>
      <c r="MHP1550" s="51"/>
      <c r="MHQ1550" s="51"/>
      <c r="MHR1550" s="51"/>
      <c r="MHS1550" s="13"/>
      <c r="MHT1550" s="13"/>
      <c r="MHU1550" s="14"/>
      <c r="MHV1550" s="14"/>
      <c r="MHW1550" s="41"/>
      <c r="MHX1550" s="44"/>
      <c r="MHY1550" s="51"/>
      <c r="MHZ1550" s="51"/>
      <c r="MIA1550" s="51"/>
      <c r="MIB1550" s="13"/>
      <c r="MIC1550" s="13"/>
      <c r="MID1550" s="14"/>
      <c r="MIE1550" s="14"/>
      <c r="MIF1550" s="41"/>
      <c r="MIG1550" s="44"/>
      <c r="MIH1550" s="51"/>
      <c r="MII1550" s="51"/>
      <c r="MIJ1550" s="51"/>
      <c r="MIK1550" s="13"/>
      <c r="MIL1550" s="13"/>
      <c r="MIM1550" s="14"/>
      <c r="MIN1550" s="14"/>
      <c r="MIO1550" s="41"/>
      <c r="MIP1550" s="44"/>
      <c r="MIQ1550" s="51"/>
      <c r="MIR1550" s="51"/>
      <c r="MIS1550" s="51"/>
      <c r="MIT1550" s="13"/>
      <c r="MIU1550" s="13"/>
      <c r="MIV1550" s="14"/>
      <c r="MIW1550" s="14"/>
      <c r="MIX1550" s="41"/>
      <c r="MIY1550" s="44"/>
      <c r="MIZ1550" s="51"/>
      <c r="MJA1550" s="51"/>
      <c r="MJB1550" s="51"/>
      <c r="MJC1550" s="13"/>
      <c r="MJD1550" s="13"/>
      <c r="MJE1550" s="14"/>
      <c r="MJF1550" s="14"/>
      <c r="MJG1550" s="41"/>
      <c r="MJH1550" s="44"/>
      <c r="MJI1550" s="51"/>
      <c r="MJJ1550" s="51"/>
      <c r="MJK1550" s="51"/>
      <c r="MJL1550" s="13"/>
      <c r="MJM1550" s="13"/>
      <c r="MJN1550" s="14"/>
      <c r="MJO1550" s="14"/>
      <c r="MJP1550" s="41"/>
      <c r="MJQ1550" s="44"/>
      <c r="MJR1550" s="51"/>
      <c r="MJS1550" s="51"/>
      <c r="MJT1550" s="51"/>
      <c r="MJU1550" s="13"/>
      <c r="MJV1550" s="13"/>
      <c r="MJW1550" s="14"/>
      <c r="MJX1550" s="14"/>
      <c r="MJY1550" s="41"/>
      <c r="MJZ1550" s="44"/>
      <c r="MKA1550" s="51"/>
      <c r="MKB1550" s="51"/>
      <c r="MKC1550" s="51"/>
      <c r="MKD1550" s="13"/>
      <c r="MKE1550" s="13"/>
      <c r="MKF1550" s="14"/>
      <c r="MKG1550" s="14"/>
      <c r="MKH1550" s="41"/>
      <c r="MKI1550" s="44"/>
      <c r="MKJ1550" s="51"/>
      <c r="MKK1550" s="51"/>
      <c r="MKL1550" s="51"/>
      <c r="MKM1550" s="13"/>
      <c r="MKN1550" s="13"/>
      <c r="MKO1550" s="14"/>
      <c r="MKP1550" s="14"/>
      <c r="MKQ1550" s="41"/>
      <c r="MKR1550" s="44"/>
      <c r="MKS1550" s="51"/>
      <c r="MKT1550" s="51"/>
      <c r="MKU1550" s="51"/>
      <c r="MKV1550" s="13"/>
      <c r="MKW1550" s="13"/>
      <c r="MKX1550" s="14"/>
      <c r="MKY1550" s="14"/>
      <c r="MKZ1550" s="41"/>
      <c r="MLA1550" s="44"/>
      <c r="MLB1550" s="51"/>
      <c r="MLC1550" s="51"/>
      <c r="MLD1550" s="51"/>
      <c r="MLE1550" s="13"/>
      <c r="MLF1550" s="13"/>
      <c r="MLG1550" s="14"/>
      <c r="MLH1550" s="14"/>
      <c r="MLI1550" s="41"/>
      <c r="MLJ1550" s="44"/>
      <c r="MLK1550" s="51"/>
      <c r="MLL1550" s="51"/>
      <c r="MLM1550" s="51"/>
      <c r="MLN1550" s="13"/>
      <c r="MLO1550" s="13"/>
      <c r="MLP1550" s="14"/>
      <c r="MLQ1550" s="14"/>
      <c r="MLR1550" s="41"/>
      <c r="MLS1550" s="44"/>
      <c r="MLT1550" s="51"/>
      <c r="MLU1550" s="51"/>
      <c r="MLV1550" s="51"/>
      <c r="MLW1550" s="13"/>
      <c r="MLX1550" s="13"/>
      <c r="MLY1550" s="14"/>
      <c r="MLZ1550" s="14"/>
      <c r="MMA1550" s="41"/>
      <c r="MMB1550" s="44"/>
      <c r="MMC1550" s="51"/>
      <c r="MMD1550" s="51"/>
      <c r="MME1550" s="51"/>
      <c r="MMF1550" s="13"/>
      <c r="MMG1550" s="13"/>
      <c r="MMH1550" s="14"/>
      <c r="MMI1550" s="14"/>
      <c r="MMJ1550" s="41"/>
      <c r="MMK1550" s="44"/>
      <c r="MML1550" s="51"/>
      <c r="MMM1550" s="51"/>
      <c r="MMN1550" s="51"/>
      <c r="MMO1550" s="13"/>
      <c r="MMP1550" s="13"/>
      <c r="MMQ1550" s="14"/>
      <c r="MMR1550" s="14"/>
      <c r="MMS1550" s="41"/>
      <c r="MMT1550" s="44"/>
      <c r="MMU1550" s="51"/>
      <c r="MMV1550" s="51"/>
      <c r="MMW1550" s="51"/>
      <c r="MMX1550" s="13"/>
      <c r="MMY1550" s="13"/>
      <c r="MMZ1550" s="14"/>
      <c r="MNA1550" s="14"/>
      <c r="MNB1550" s="41"/>
      <c r="MNC1550" s="44"/>
      <c r="MND1550" s="51"/>
      <c r="MNE1550" s="51"/>
      <c r="MNF1550" s="51"/>
      <c r="MNG1550" s="13"/>
      <c r="MNH1550" s="13"/>
      <c r="MNI1550" s="14"/>
      <c r="MNJ1550" s="14"/>
      <c r="MNK1550" s="41"/>
      <c r="MNL1550" s="44"/>
      <c r="MNM1550" s="51"/>
      <c r="MNN1550" s="51"/>
      <c r="MNO1550" s="51"/>
      <c r="MNP1550" s="13"/>
      <c r="MNQ1550" s="13"/>
      <c r="MNR1550" s="14"/>
      <c r="MNS1550" s="14"/>
      <c r="MNT1550" s="41"/>
      <c r="MNU1550" s="44"/>
      <c r="MNV1550" s="51"/>
      <c r="MNW1550" s="51"/>
      <c r="MNX1550" s="51"/>
      <c r="MNY1550" s="13"/>
      <c r="MNZ1550" s="13"/>
      <c r="MOA1550" s="14"/>
      <c r="MOB1550" s="14"/>
      <c r="MOC1550" s="41"/>
      <c r="MOD1550" s="44"/>
      <c r="MOE1550" s="51"/>
      <c r="MOF1550" s="51"/>
      <c r="MOG1550" s="51"/>
      <c r="MOH1550" s="13"/>
      <c r="MOI1550" s="13"/>
      <c r="MOJ1550" s="14"/>
      <c r="MOK1550" s="14"/>
      <c r="MOL1550" s="41"/>
      <c r="MOM1550" s="44"/>
      <c r="MON1550" s="51"/>
      <c r="MOO1550" s="51"/>
      <c r="MOP1550" s="51"/>
      <c r="MOQ1550" s="13"/>
      <c r="MOR1550" s="13"/>
      <c r="MOS1550" s="14"/>
      <c r="MOT1550" s="14"/>
      <c r="MOU1550" s="41"/>
      <c r="MOV1550" s="44"/>
      <c r="MOW1550" s="51"/>
      <c r="MOX1550" s="51"/>
      <c r="MOY1550" s="51"/>
      <c r="MOZ1550" s="13"/>
      <c r="MPA1550" s="13"/>
      <c r="MPB1550" s="14"/>
      <c r="MPC1550" s="14"/>
      <c r="MPD1550" s="41"/>
      <c r="MPE1550" s="44"/>
      <c r="MPF1550" s="51"/>
      <c r="MPG1550" s="51"/>
      <c r="MPH1550" s="51"/>
      <c r="MPI1550" s="13"/>
      <c r="MPJ1550" s="13"/>
      <c r="MPK1550" s="14"/>
      <c r="MPL1550" s="14"/>
      <c r="MPM1550" s="41"/>
      <c r="MPN1550" s="44"/>
      <c r="MPO1550" s="51"/>
      <c r="MPP1550" s="51"/>
      <c r="MPQ1550" s="51"/>
      <c r="MPR1550" s="13"/>
      <c r="MPS1550" s="13"/>
      <c r="MPT1550" s="14"/>
      <c r="MPU1550" s="14"/>
      <c r="MPV1550" s="41"/>
      <c r="MPW1550" s="44"/>
      <c r="MPX1550" s="51"/>
      <c r="MPY1550" s="51"/>
      <c r="MPZ1550" s="51"/>
      <c r="MQA1550" s="13"/>
      <c r="MQB1550" s="13"/>
      <c r="MQC1550" s="14"/>
      <c r="MQD1550" s="14"/>
      <c r="MQE1550" s="41"/>
      <c r="MQF1550" s="44"/>
      <c r="MQG1550" s="51"/>
      <c r="MQH1550" s="51"/>
      <c r="MQI1550" s="51"/>
      <c r="MQJ1550" s="13"/>
      <c r="MQK1550" s="13"/>
      <c r="MQL1550" s="14"/>
      <c r="MQM1550" s="14"/>
      <c r="MQN1550" s="41"/>
      <c r="MQO1550" s="44"/>
      <c r="MQP1550" s="51"/>
      <c r="MQQ1550" s="51"/>
      <c r="MQR1550" s="51"/>
      <c r="MQS1550" s="13"/>
      <c r="MQT1550" s="13"/>
      <c r="MQU1550" s="14"/>
      <c r="MQV1550" s="14"/>
      <c r="MQW1550" s="41"/>
      <c r="MQX1550" s="44"/>
      <c r="MQY1550" s="51"/>
      <c r="MQZ1550" s="51"/>
      <c r="MRA1550" s="51"/>
      <c r="MRB1550" s="13"/>
      <c r="MRC1550" s="13"/>
      <c r="MRD1550" s="14"/>
      <c r="MRE1550" s="14"/>
      <c r="MRF1550" s="41"/>
      <c r="MRG1550" s="44"/>
      <c r="MRH1550" s="51"/>
      <c r="MRI1550" s="51"/>
      <c r="MRJ1550" s="51"/>
      <c r="MRK1550" s="13"/>
      <c r="MRL1550" s="13"/>
      <c r="MRM1550" s="14"/>
      <c r="MRN1550" s="14"/>
      <c r="MRO1550" s="41"/>
      <c r="MRP1550" s="44"/>
      <c r="MRQ1550" s="51"/>
      <c r="MRR1550" s="51"/>
      <c r="MRS1550" s="51"/>
      <c r="MRT1550" s="13"/>
      <c r="MRU1550" s="13"/>
      <c r="MRV1550" s="14"/>
      <c r="MRW1550" s="14"/>
      <c r="MRX1550" s="41"/>
      <c r="MRY1550" s="44"/>
      <c r="MRZ1550" s="51"/>
      <c r="MSA1550" s="51"/>
      <c r="MSB1550" s="51"/>
      <c r="MSC1550" s="13"/>
      <c r="MSD1550" s="13"/>
      <c r="MSE1550" s="14"/>
      <c r="MSF1550" s="14"/>
      <c r="MSG1550" s="41"/>
      <c r="MSH1550" s="44"/>
      <c r="MSI1550" s="51"/>
      <c r="MSJ1550" s="51"/>
      <c r="MSK1550" s="51"/>
      <c r="MSL1550" s="13"/>
      <c r="MSM1550" s="13"/>
      <c r="MSN1550" s="14"/>
      <c r="MSO1550" s="14"/>
      <c r="MSP1550" s="41"/>
      <c r="MSQ1550" s="44"/>
      <c r="MSR1550" s="51"/>
      <c r="MSS1550" s="51"/>
      <c r="MST1550" s="51"/>
      <c r="MSU1550" s="13"/>
      <c r="MSV1550" s="13"/>
      <c r="MSW1550" s="14"/>
      <c r="MSX1550" s="14"/>
      <c r="MSY1550" s="41"/>
      <c r="MSZ1550" s="44"/>
      <c r="MTA1550" s="51"/>
      <c r="MTB1550" s="51"/>
      <c r="MTC1550" s="51"/>
      <c r="MTD1550" s="13"/>
      <c r="MTE1550" s="13"/>
      <c r="MTF1550" s="14"/>
      <c r="MTG1550" s="14"/>
      <c r="MTH1550" s="41"/>
      <c r="MTI1550" s="44"/>
      <c r="MTJ1550" s="51"/>
      <c r="MTK1550" s="51"/>
      <c r="MTL1550" s="51"/>
      <c r="MTM1550" s="13"/>
      <c r="MTN1550" s="13"/>
      <c r="MTO1550" s="14"/>
      <c r="MTP1550" s="14"/>
      <c r="MTQ1550" s="41"/>
      <c r="MTR1550" s="44"/>
      <c r="MTS1550" s="51"/>
      <c r="MTT1550" s="51"/>
      <c r="MTU1550" s="51"/>
      <c r="MTV1550" s="13"/>
      <c r="MTW1550" s="13"/>
      <c r="MTX1550" s="14"/>
      <c r="MTY1550" s="14"/>
      <c r="MTZ1550" s="41"/>
      <c r="MUA1550" s="44"/>
      <c r="MUB1550" s="51"/>
      <c r="MUC1550" s="51"/>
      <c r="MUD1550" s="51"/>
      <c r="MUE1550" s="13"/>
      <c r="MUF1550" s="13"/>
      <c r="MUG1550" s="14"/>
      <c r="MUH1550" s="14"/>
      <c r="MUI1550" s="41"/>
      <c r="MUJ1550" s="44"/>
      <c r="MUK1550" s="51"/>
      <c r="MUL1550" s="51"/>
      <c r="MUM1550" s="51"/>
      <c r="MUN1550" s="13"/>
      <c r="MUO1550" s="13"/>
      <c r="MUP1550" s="14"/>
      <c r="MUQ1550" s="14"/>
      <c r="MUR1550" s="41"/>
      <c r="MUS1550" s="44"/>
      <c r="MUT1550" s="51"/>
      <c r="MUU1550" s="51"/>
      <c r="MUV1550" s="51"/>
      <c r="MUW1550" s="13"/>
      <c r="MUX1550" s="13"/>
      <c r="MUY1550" s="14"/>
      <c r="MUZ1550" s="14"/>
      <c r="MVA1550" s="41"/>
      <c r="MVB1550" s="44"/>
      <c r="MVC1550" s="51"/>
      <c r="MVD1550" s="51"/>
      <c r="MVE1550" s="51"/>
      <c r="MVF1550" s="13"/>
      <c r="MVG1550" s="13"/>
      <c r="MVH1550" s="14"/>
      <c r="MVI1550" s="14"/>
      <c r="MVJ1550" s="41"/>
      <c r="MVK1550" s="44"/>
      <c r="MVL1550" s="51"/>
      <c r="MVM1550" s="51"/>
      <c r="MVN1550" s="51"/>
      <c r="MVO1550" s="13"/>
      <c r="MVP1550" s="13"/>
      <c r="MVQ1550" s="14"/>
      <c r="MVR1550" s="14"/>
      <c r="MVS1550" s="41"/>
      <c r="MVT1550" s="44"/>
      <c r="MVU1550" s="51"/>
      <c r="MVV1550" s="51"/>
      <c r="MVW1550" s="51"/>
      <c r="MVX1550" s="13"/>
      <c r="MVY1550" s="13"/>
      <c r="MVZ1550" s="14"/>
      <c r="MWA1550" s="14"/>
      <c r="MWB1550" s="41"/>
      <c r="MWC1550" s="44"/>
      <c r="MWD1550" s="51"/>
      <c r="MWE1550" s="51"/>
      <c r="MWF1550" s="51"/>
      <c r="MWG1550" s="13"/>
      <c r="MWH1550" s="13"/>
      <c r="MWI1550" s="14"/>
      <c r="MWJ1550" s="14"/>
      <c r="MWK1550" s="41"/>
      <c r="MWL1550" s="44"/>
      <c r="MWM1550" s="51"/>
      <c r="MWN1550" s="51"/>
      <c r="MWO1550" s="51"/>
      <c r="MWP1550" s="13"/>
      <c r="MWQ1550" s="13"/>
      <c r="MWR1550" s="14"/>
      <c r="MWS1550" s="14"/>
      <c r="MWT1550" s="41"/>
      <c r="MWU1550" s="44"/>
      <c r="MWV1550" s="51"/>
      <c r="MWW1550" s="51"/>
      <c r="MWX1550" s="51"/>
      <c r="MWY1550" s="13"/>
      <c r="MWZ1550" s="13"/>
      <c r="MXA1550" s="14"/>
      <c r="MXB1550" s="14"/>
      <c r="MXC1550" s="41"/>
      <c r="MXD1550" s="44"/>
      <c r="MXE1550" s="51"/>
      <c r="MXF1550" s="51"/>
      <c r="MXG1550" s="51"/>
      <c r="MXH1550" s="13"/>
      <c r="MXI1550" s="13"/>
      <c r="MXJ1550" s="14"/>
      <c r="MXK1550" s="14"/>
      <c r="MXL1550" s="41"/>
      <c r="MXM1550" s="44"/>
      <c r="MXN1550" s="51"/>
      <c r="MXO1550" s="51"/>
      <c r="MXP1550" s="51"/>
      <c r="MXQ1550" s="13"/>
      <c r="MXR1550" s="13"/>
      <c r="MXS1550" s="14"/>
      <c r="MXT1550" s="14"/>
      <c r="MXU1550" s="41"/>
      <c r="MXV1550" s="44"/>
      <c r="MXW1550" s="51"/>
      <c r="MXX1550" s="51"/>
      <c r="MXY1550" s="51"/>
      <c r="MXZ1550" s="13"/>
      <c r="MYA1550" s="13"/>
      <c r="MYB1550" s="14"/>
      <c r="MYC1550" s="14"/>
      <c r="MYD1550" s="41"/>
      <c r="MYE1550" s="44"/>
      <c r="MYF1550" s="51"/>
      <c r="MYG1550" s="51"/>
      <c r="MYH1550" s="51"/>
      <c r="MYI1550" s="13"/>
      <c r="MYJ1550" s="13"/>
      <c r="MYK1550" s="14"/>
      <c r="MYL1550" s="14"/>
      <c r="MYM1550" s="41"/>
      <c r="MYN1550" s="44"/>
      <c r="MYO1550" s="51"/>
      <c r="MYP1550" s="51"/>
      <c r="MYQ1550" s="51"/>
      <c r="MYR1550" s="13"/>
      <c r="MYS1550" s="13"/>
      <c r="MYT1550" s="14"/>
      <c r="MYU1550" s="14"/>
      <c r="MYV1550" s="41"/>
      <c r="MYW1550" s="44"/>
      <c r="MYX1550" s="51"/>
      <c r="MYY1550" s="51"/>
      <c r="MYZ1550" s="51"/>
      <c r="MZA1550" s="13"/>
      <c r="MZB1550" s="13"/>
      <c r="MZC1550" s="14"/>
      <c r="MZD1550" s="14"/>
      <c r="MZE1550" s="41"/>
      <c r="MZF1550" s="44"/>
      <c r="MZG1550" s="51"/>
      <c r="MZH1550" s="51"/>
      <c r="MZI1550" s="51"/>
      <c r="MZJ1550" s="13"/>
      <c r="MZK1550" s="13"/>
      <c r="MZL1550" s="14"/>
      <c r="MZM1550" s="14"/>
      <c r="MZN1550" s="41"/>
      <c r="MZO1550" s="44"/>
      <c r="MZP1550" s="51"/>
      <c r="MZQ1550" s="51"/>
      <c r="MZR1550" s="51"/>
      <c r="MZS1550" s="13"/>
      <c r="MZT1550" s="13"/>
      <c r="MZU1550" s="14"/>
      <c r="MZV1550" s="14"/>
      <c r="MZW1550" s="41"/>
      <c r="MZX1550" s="44"/>
      <c r="MZY1550" s="51"/>
      <c r="MZZ1550" s="51"/>
      <c r="NAA1550" s="51"/>
      <c r="NAB1550" s="13"/>
      <c r="NAC1550" s="13"/>
      <c r="NAD1550" s="14"/>
      <c r="NAE1550" s="14"/>
      <c r="NAF1550" s="41"/>
      <c r="NAG1550" s="44"/>
      <c r="NAH1550" s="51"/>
      <c r="NAI1550" s="51"/>
      <c r="NAJ1550" s="51"/>
      <c r="NAK1550" s="13"/>
      <c r="NAL1550" s="13"/>
      <c r="NAM1550" s="14"/>
      <c r="NAN1550" s="14"/>
      <c r="NAO1550" s="41"/>
      <c r="NAP1550" s="44"/>
      <c r="NAQ1550" s="51"/>
      <c r="NAR1550" s="51"/>
      <c r="NAS1550" s="51"/>
      <c r="NAT1550" s="13"/>
      <c r="NAU1550" s="13"/>
      <c r="NAV1550" s="14"/>
      <c r="NAW1550" s="14"/>
      <c r="NAX1550" s="41"/>
      <c r="NAY1550" s="44"/>
      <c r="NAZ1550" s="51"/>
      <c r="NBA1550" s="51"/>
      <c r="NBB1550" s="51"/>
      <c r="NBC1550" s="13"/>
      <c r="NBD1550" s="13"/>
      <c r="NBE1550" s="14"/>
      <c r="NBF1550" s="14"/>
      <c r="NBG1550" s="41"/>
      <c r="NBH1550" s="44"/>
      <c r="NBI1550" s="51"/>
      <c r="NBJ1550" s="51"/>
      <c r="NBK1550" s="51"/>
      <c r="NBL1550" s="13"/>
      <c r="NBM1550" s="13"/>
      <c r="NBN1550" s="14"/>
      <c r="NBO1550" s="14"/>
      <c r="NBP1550" s="41"/>
      <c r="NBQ1550" s="44"/>
      <c r="NBR1550" s="51"/>
      <c r="NBS1550" s="51"/>
      <c r="NBT1550" s="51"/>
      <c r="NBU1550" s="13"/>
      <c r="NBV1550" s="13"/>
      <c r="NBW1550" s="14"/>
      <c r="NBX1550" s="14"/>
      <c r="NBY1550" s="41"/>
      <c r="NBZ1550" s="44"/>
      <c r="NCA1550" s="51"/>
      <c r="NCB1550" s="51"/>
      <c r="NCC1550" s="51"/>
      <c r="NCD1550" s="13"/>
      <c r="NCE1550" s="13"/>
      <c r="NCF1550" s="14"/>
      <c r="NCG1550" s="14"/>
      <c r="NCH1550" s="41"/>
      <c r="NCI1550" s="44"/>
      <c r="NCJ1550" s="51"/>
      <c r="NCK1550" s="51"/>
      <c r="NCL1550" s="51"/>
      <c r="NCM1550" s="13"/>
      <c r="NCN1550" s="13"/>
      <c r="NCO1550" s="14"/>
      <c r="NCP1550" s="14"/>
      <c r="NCQ1550" s="41"/>
      <c r="NCR1550" s="44"/>
      <c r="NCS1550" s="51"/>
      <c r="NCT1550" s="51"/>
      <c r="NCU1550" s="51"/>
      <c r="NCV1550" s="13"/>
      <c r="NCW1550" s="13"/>
      <c r="NCX1550" s="14"/>
      <c r="NCY1550" s="14"/>
      <c r="NCZ1550" s="41"/>
      <c r="NDA1550" s="44"/>
      <c r="NDB1550" s="51"/>
      <c r="NDC1550" s="51"/>
      <c r="NDD1550" s="51"/>
      <c r="NDE1550" s="13"/>
      <c r="NDF1550" s="13"/>
      <c r="NDG1550" s="14"/>
      <c r="NDH1550" s="14"/>
      <c r="NDI1550" s="41"/>
      <c r="NDJ1550" s="44"/>
      <c r="NDK1550" s="51"/>
      <c r="NDL1550" s="51"/>
      <c r="NDM1550" s="51"/>
      <c r="NDN1550" s="13"/>
      <c r="NDO1550" s="13"/>
      <c r="NDP1550" s="14"/>
      <c r="NDQ1550" s="14"/>
      <c r="NDR1550" s="41"/>
      <c r="NDS1550" s="44"/>
      <c r="NDT1550" s="51"/>
      <c r="NDU1550" s="51"/>
      <c r="NDV1550" s="51"/>
      <c r="NDW1550" s="13"/>
      <c r="NDX1550" s="13"/>
      <c r="NDY1550" s="14"/>
      <c r="NDZ1550" s="14"/>
      <c r="NEA1550" s="41"/>
      <c r="NEB1550" s="44"/>
      <c r="NEC1550" s="51"/>
      <c r="NED1550" s="51"/>
      <c r="NEE1550" s="51"/>
      <c r="NEF1550" s="13"/>
      <c r="NEG1550" s="13"/>
      <c r="NEH1550" s="14"/>
      <c r="NEI1550" s="14"/>
      <c r="NEJ1550" s="41"/>
      <c r="NEK1550" s="44"/>
      <c r="NEL1550" s="51"/>
      <c r="NEM1550" s="51"/>
      <c r="NEN1550" s="51"/>
      <c r="NEO1550" s="13"/>
      <c r="NEP1550" s="13"/>
      <c r="NEQ1550" s="14"/>
      <c r="NER1550" s="14"/>
      <c r="NES1550" s="41"/>
      <c r="NET1550" s="44"/>
      <c r="NEU1550" s="51"/>
      <c r="NEV1550" s="51"/>
      <c r="NEW1550" s="51"/>
      <c r="NEX1550" s="13"/>
      <c r="NEY1550" s="13"/>
      <c r="NEZ1550" s="14"/>
      <c r="NFA1550" s="14"/>
      <c r="NFB1550" s="41"/>
      <c r="NFC1550" s="44"/>
      <c r="NFD1550" s="51"/>
      <c r="NFE1550" s="51"/>
      <c r="NFF1550" s="51"/>
      <c r="NFG1550" s="13"/>
      <c r="NFH1550" s="13"/>
      <c r="NFI1550" s="14"/>
      <c r="NFJ1550" s="14"/>
      <c r="NFK1550" s="41"/>
      <c r="NFL1550" s="44"/>
      <c r="NFM1550" s="51"/>
      <c r="NFN1550" s="51"/>
      <c r="NFO1550" s="51"/>
      <c r="NFP1550" s="13"/>
      <c r="NFQ1550" s="13"/>
      <c r="NFR1550" s="14"/>
      <c r="NFS1550" s="14"/>
      <c r="NFT1550" s="41"/>
      <c r="NFU1550" s="44"/>
      <c r="NFV1550" s="51"/>
      <c r="NFW1550" s="51"/>
      <c r="NFX1550" s="51"/>
      <c r="NFY1550" s="13"/>
      <c r="NFZ1550" s="13"/>
      <c r="NGA1550" s="14"/>
      <c r="NGB1550" s="14"/>
      <c r="NGC1550" s="41"/>
      <c r="NGD1550" s="44"/>
      <c r="NGE1550" s="51"/>
      <c r="NGF1550" s="51"/>
      <c r="NGG1550" s="51"/>
      <c r="NGH1550" s="13"/>
      <c r="NGI1550" s="13"/>
      <c r="NGJ1550" s="14"/>
      <c r="NGK1550" s="14"/>
      <c r="NGL1550" s="41"/>
      <c r="NGM1550" s="44"/>
      <c r="NGN1550" s="51"/>
      <c r="NGO1550" s="51"/>
      <c r="NGP1550" s="51"/>
      <c r="NGQ1550" s="13"/>
      <c r="NGR1550" s="13"/>
      <c r="NGS1550" s="14"/>
      <c r="NGT1550" s="14"/>
      <c r="NGU1550" s="41"/>
      <c r="NGV1550" s="44"/>
      <c r="NGW1550" s="51"/>
      <c r="NGX1550" s="51"/>
      <c r="NGY1550" s="51"/>
      <c r="NGZ1550" s="13"/>
      <c r="NHA1550" s="13"/>
      <c r="NHB1550" s="14"/>
      <c r="NHC1550" s="14"/>
      <c r="NHD1550" s="41"/>
      <c r="NHE1550" s="44"/>
      <c r="NHF1550" s="51"/>
      <c r="NHG1550" s="51"/>
      <c r="NHH1550" s="51"/>
      <c r="NHI1550" s="13"/>
      <c r="NHJ1550" s="13"/>
      <c r="NHK1550" s="14"/>
      <c r="NHL1550" s="14"/>
      <c r="NHM1550" s="41"/>
      <c r="NHN1550" s="44"/>
      <c r="NHO1550" s="51"/>
      <c r="NHP1550" s="51"/>
      <c r="NHQ1550" s="51"/>
      <c r="NHR1550" s="13"/>
      <c r="NHS1550" s="13"/>
      <c r="NHT1550" s="14"/>
      <c r="NHU1550" s="14"/>
      <c r="NHV1550" s="41"/>
      <c r="NHW1550" s="44"/>
      <c r="NHX1550" s="51"/>
      <c r="NHY1550" s="51"/>
      <c r="NHZ1550" s="51"/>
      <c r="NIA1550" s="13"/>
      <c r="NIB1550" s="13"/>
      <c r="NIC1550" s="14"/>
      <c r="NID1550" s="14"/>
      <c r="NIE1550" s="41"/>
      <c r="NIF1550" s="44"/>
      <c r="NIG1550" s="51"/>
      <c r="NIH1550" s="51"/>
      <c r="NII1550" s="51"/>
      <c r="NIJ1550" s="13"/>
      <c r="NIK1550" s="13"/>
      <c r="NIL1550" s="14"/>
      <c r="NIM1550" s="14"/>
      <c r="NIN1550" s="41"/>
      <c r="NIO1550" s="44"/>
      <c r="NIP1550" s="51"/>
      <c r="NIQ1550" s="51"/>
      <c r="NIR1550" s="51"/>
      <c r="NIS1550" s="13"/>
      <c r="NIT1550" s="13"/>
      <c r="NIU1550" s="14"/>
      <c r="NIV1550" s="14"/>
      <c r="NIW1550" s="41"/>
      <c r="NIX1550" s="44"/>
      <c r="NIY1550" s="51"/>
      <c r="NIZ1550" s="51"/>
      <c r="NJA1550" s="51"/>
      <c r="NJB1550" s="13"/>
      <c r="NJC1550" s="13"/>
      <c r="NJD1550" s="14"/>
      <c r="NJE1550" s="14"/>
      <c r="NJF1550" s="41"/>
      <c r="NJG1550" s="44"/>
      <c r="NJH1550" s="51"/>
      <c r="NJI1550" s="51"/>
      <c r="NJJ1550" s="51"/>
      <c r="NJK1550" s="13"/>
      <c r="NJL1550" s="13"/>
      <c r="NJM1550" s="14"/>
      <c r="NJN1550" s="14"/>
      <c r="NJO1550" s="41"/>
      <c r="NJP1550" s="44"/>
      <c r="NJQ1550" s="51"/>
      <c r="NJR1550" s="51"/>
      <c r="NJS1550" s="51"/>
      <c r="NJT1550" s="13"/>
      <c r="NJU1550" s="13"/>
      <c r="NJV1550" s="14"/>
      <c r="NJW1550" s="14"/>
      <c r="NJX1550" s="41"/>
      <c r="NJY1550" s="44"/>
      <c r="NJZ1550" s="51"/>
      <c r="NKA1550" s="51"/>
      <c r="NKB1550" s="51"/>
      <c r="NKC1550" s="13"/>
      <c r="NKD1550" s="13"/>
      <c r="NKE1550" s="14"/>
      <c r="NKF1550" s="14"/>
      <c r="NKG1550" s="41"/>
      <c r="NKH1550" s="44"/>
      <c r="NKI1550" s="51"/>
      <c r="NKJ1550" s="51"/>
      <c r="NKK1550" s="51"/>
      <c r="NKL1550" s="13"/>
      <c r="NKM1550" s="13"/>
      <c r="NKN1550" s="14"/>
      <c r="NKO1550" s="14"/>
      <c r="NKP1550" s="41"/>
      <c r="NKQ1550" s="44"/>
      <c r="NKR1550" s="51"/>
      <c r="NKS1550" s="51"/>
      <c r="NKT1550" s="51"/>
      <c r="NKU1550" s="13"/>
      <c r="NKV1550" s="13"/>
      <c r="NKW1550" s="14"/>
      <c r="NKX1550" s="14"/>
      <c r="NKY1550" s="41"/>
      <c r="NKZ1550" s="44"/>
      <c r="NLA1550" s="51"/>
      <c r="NLB1550" s="51"/>
      <c r="NLC1550" s="51"/>
      <c r="NLD1550" s="13"/>
      <c r="NLE1550" s="13"/>
      <c r="NLF1550" s="14"/>
      <c r="NLG1550" s="14"/>
      <c r="NLH1550" s="41"/>
      <c r="NLI1550" s="44"/>
      <c r="NLJ1550" s="51"/>
      <c r="NLK1550" s="51"/>
      <c r="NLL1550" s="51"/>
      <c r="NLM1550" s="13"/>
      <c r="NLN1550" s="13"/>
      <c r="NLO1550" s="14"/>
      <c r="NLP1550" s="14"/>
      <c r="NLQ1550" s="41"/>
      <c r="NLR1550" s="44"/>
      <c r="NLS1550" s="51"/>
      <c r="NLT1550" s="51"/>
      <c r="NLU1550" s="51"/>
      <c r="NLV1550" s="13"/>
      <c r="NLW1550" s="13"/>
      <c r="NLX1550" s="14"/>
      <c r="NLY1550" s="14"/>
      <c r="NLZ1550" s="41"/>
      <c r="NMA1550" s="44"/>
      <c r="NMB1550" s="51"/>
      <c r="NMC1550" s="51"/>
      <c r="NMD1550" s="51"/>
      <c r="NME1550" s="13"/>
      <c r="NMF1550" s="13"/>
      <c r="NMG1550" s="14"/>
      <c r="NMH1550" s="14"/>
      <c r="NMI1550" s="41"/>
      <c r="NMJ1550" s="44"/>
      <c r="NMK1550" s="51"/>
      <c r="NML1550" s="51"/>
      <c r="NMM1550" s="51"/>
      <c r="NMN1550" s="13"/>
      <c r="NMO1550" s="13"/>
      <c r="NMP1550" s="14"/>
      <c r="NMQ1550" s="14"/>
      <c r="NMR1550" s="41"/>
      <c r="NMS1550" s="44"/>
      <c r="NMT1550" s="51"/>
      <c r="NMU1550" s="51"/>
      <c r="NMV1550" s="51"/>
      <c r="NMW1550" s="13"/>
      <c r="NMX1550" s="13"/>
      <c r="NMY1550" s="14"/>
      <c r="NMZ1550" s="14"/>
      <c r="NNA1550" s="41"/>
      <c r="NNB1550" s="44"/>
      <c r="NNC1550" s="51"/>
      <c r="NND1550" s="51"/>
      <c r="NNE1550" s="51"/>
      <c r="NNF1550" s="13"/>
      <c r="NNG1550" s="13"/>
      <c r="NNH1550" s="14"/>
      <c r="NNI1550" s="14"/>
      <c r="NNJ1550" s="41"/>
      <c r="NNK1550" s="44"/>
      <c r="NNL1550" s="51"/>
      <c r="NNM1550" s="51"/>
      <c r="NNN1550" s="51"/>
      <c r="NNO1550" s="13"/>
      <c r="NNP1550" s="13"/>
      <c r="NNQ1550" s="14"/>
      <c r="NNR1550" s="14"/>
      <c r="NNS1550" s="41"/>
      <c r="NNT1550" s="44"/>
      <c r="NNU1550" s="51"/>
      <c r="NNV1550" s="51"/>
      <c r="NNW1550" s="51"/>
      <c r="NNX1550" s="13"/>
      <c r="NNY1550" s="13"/>
      <c r="NNZ1550" s="14"/>
      <c r="NOA1550" s="14"/>
      <c r="NOB1550" s="41"/>
      <c r="NOC1550" s="44"/>
      <c r="NOD1550" s="51"/>
      <c r="NOE1550" s="51"/>
      <c r="NOF1550" s="51"/>
      <c r="NOG1550" s="13"/>
      <c r="NOH1550" s="13"/>
      <c r="NOI1550" s="14"/>
      <c r="NOJ1550" s="14"/>
      <c r="NOK1550" s="41"/>
      <c r="NOL1550" s="44"/>
      <c r="NOM1550" s="51"/>
      <c r="NON1550" s="51"/>
      <c r="NOO1550" s="51"/>
      <c r="NOP1550" s="13"/>
      <c r="NOQ1550" s="13"/>
      <c r="NOR1550" s="14"/>
      <c r="NOS1550" s="14"/>
      <c r="NOT1550" s="41"/>
      <c r="NOU1550" s="44"/>
      <c r="NOV1550" s="51"/>
      <c r="NOW1550" s="51"/>
      <c r="NOX1550" s="51"/>
      <c r="NOY1550" s="13"/>
      <c r="NOZ1550" s="13"/>
      <c r="NPA1550" s="14"/>
      <c r="NPB1550" s="14"/>
      <c r="NPC1550" s="41"/>
      <c r="NPD1550" s="44"/>
      <c r="NPE1550" s="51"/>
      <c r="NPF1550" s="51"/>
      <c r="NPG1550" s="51"/>
      <c r="NPH1550" s="13"/>
      <c r="NPI1550" s="13"/>
      <c r="NPJ1550" s="14"/>
      <c r="NPK1550" s="14"/>
      <c r="NPL1550" s="41"/>
      <c r="NPM1550" s="44"/>
      <c r="NPN1550" s="51"/>
      <c r="NPO1550" s="51"/>
      <c r="NPP1550" s="51"/>
      <c r="NPQ1550" s="13"/>
      <c r="NPR1550" s="13"/>
      <c r="NPS1550" s="14"/>
      <c r="NPT1550" s="14"/>
      <c r="NPU1550" s="41"/>
      <c r="NPV1550" s="44"/>
      <c r="NPW1550" s="51"/>
      <c r="NPX1550" s="51"/>
      <c r="NPY1550" s="51"/>
      <c r="NPZ1550" s="13"/>
      <c r="NQA1550" s="13"/>
      <c r="NQB1550" s="14"/>
      <c r="NQC1550" s="14"/>
      <c r="NQD1550" s="41"/>
      <c r="NQE1550" s="44"/>
      <c r="NQF1550" s="51"/>
      <c r="NQG1550" s="51"/>
      <c r="NQH1550" s="51"/>
      <c r="NQI1550" s="13"/>
      <c r="NQJ1550" s="13"/>
      <c r="NQK1550" s="14"/>
      <c r="NQL1550" s="14"/>
      <c r="NQM1550" s="41"/>
      <c r="NQN1550" s="44"/>
      <c r="NQO1550" s="51"/>
      <c r="NQP1550" s="51"/>
      <c r="NQQ1550" s="51"/>
      <c r="NQR1550" s="13"/>
      <c r="NQS1550" s="13"/>
      <c r="NQT1550" s="14"/>
      <c r="NQU1550" s="14"/>
      <c r="NQV1550" s="41"/>
      <c r="NQW1550" s="44"/>
      <c r="NQX1550" s="51"/>
      <c r="NQY1550" s="51"/>
      <c r="NQZ1550" s="51"/>
      <c r="NRA1550" s="13"/>
      <c r="NRB1550" s="13"/>
      <c r="NRC1550" s="14"/>
      <c r="NRD1550" s="14"/>
      <c r="NRE1550" s="41"/>
      <c r="NRF1550" s="44"/>
      <c r="NRG1550" s="51"/>
      <c r="NRH1550" s="51"/>
      <c r="NRI1550" s="51"/>
      <c r="NRJ1550" s="13"/>
      <c r="NRK1550" s="13"/>
      <c r="NRL1550" s="14"/>
      <c r="NRM1550" s="14"/>
      <c r="NRN1550" s="41"/>
      <c r="NRO1550" s="44"/>
      <c r="NRP1550" s="51"/>
      <c r="NRQ1550" s="51"/>
      <c r="NRR1550" s="51"/>
      <c r="NRS1550" s="13"/>
      <c r="NRT1550" s="13"/>
      <c r="NRU1550" s="14"/>
      <c r="NRV1550" s="14"/>
      <c r="NRW1550" s="41"/>
      <c r="NRX1550" s="44"/>
      <c r="NRY1550" s="51"/>
      <c r="NRZ1550" s="51"/>
      <c r="NSA1550" s="51"/>
      <c r="NSB1550" s="13"/>
      <c r="NSC1550" s="13"/>
      <c r="NSD1550" s="14"/>
      <c r="NSE1550" s="14"/>
      <c r="NSF1550" s="41"/>
      <c r="NSG1550" s="44"/>
      <c r="NSH1550" s="51"/>
      <c r="NSI1550" s="51"/>
      <c r="NSJ1550" s="51"/>
      <c r="NSK1550" s="13"/>
      <c r="NSL1550" s="13"/>
      <c r="NSM1550" s="14"/>
      <c r="NSN1550" s="14"/>
      <c r="NSO1550" s="41"/>
      <c r="NSP1550" s="44"/>
      <c r="NSQ1550" s="51"/>
      <c r="NSR1550" s="51"/>
      <c r="NSS1550" s="51"/>
      <c r="NST1550" s="13"/>
      <c r="NSU1550" s="13"/>
      <c r="NSV1550" s="14"/>
      <c r="NSW1550" s="14"/>
      <c r="NSX1550" s="41"/>
      <c r="NSY1550" s="44"/>
      <c r="NSZ1550" s="51"/>
      <c r="NTA1550" s="51"/>
      <c r="NTB1550" s="51"/>
      <c r="NTC1550" s="13"/>
      <c r="NTD1550" s="13"/>
      <c r="NTE1550" s="14"/>
      <c r="NTF1550" s="14"/>
      <c r="NTG1550" s="41"/>
      <c r="NTH1550" s="44"/>
      <c r="NTI1550" s="51"/>
      <c r="NTJ1550" s="51"/>
      <c r="NTK1550" s="51"/>
      <c r="NTL1550" s="13"/>
      <c r="NTM1550" s="13"/>
      <c r="NTN1550" s="14"/>
      <c r="NTO1550" s="14"/>
      <c r="NTP1550" s="41"/>
      <c r="NTQ1550" s="44"/>
      <c r="NTR1550" s="51"/>
      <c r="NTS1550" s="51"/>
      <c r="NTT1550" s="51"/>
      <c r="NTU1550" s="13"/>
      <c r="NTV1550" s="13"/>
      <c r="NTW1550" s="14"/>
      <c r="NTX1550" s="14"/>
      <c r="NTY1550" s="41"/>
      <c r="NTZ1550" s="44"/>
      <c r="NUA1550" s="51"/>
      <c r="NUB1550" s="51"/>
      <c r="NUC1550" s="51"/>
      <c r="NUD1550" s="13"/>
      <c r="NUE1550" s="13"/>
      <c r="NUF1550" s="14"/>
      <c r="NUG1550" s="14"/>
      <c r="NUH1550" s="41"/>
      <c r="NUI1550" s="44"/>
      <c r="NUJ1550" s="51"/>
      <c r="NUK1550" s="51"/>
      <c r="NUL1550" s="51"/>
      <c r="NUM1550" s="13"/>
      <c r="NUN1550" s="13"/>
      <c r="NUO1550" s="14"/>
      <c r="NUP1550" s="14"/>
      <c r="NUQ1550" s="41"/>
      <c r="NUR1550" s="44"/>
      <c r="NUS1550" s="51"/>
      <c r="NUT1550" s="51"/>
      <c r="NUU1550" s="51"/>
      <c r="NUV1550" s="13"/>
      <c r="NUW1550" s="13"/>
      <c r="NUX1550" s="14"/>
      <c r="NUY1550" s="14"/>
      <c r="NUZ1550" s="41"/>
      <c r="NVA1550" s="44"/>
      <c r="NVB1550" s="51"/>
      <c r="NVC1550" s="51"/>
      <c r="NVD1550" s="51"/>
      <c r="NVE1550" s="13"/>
      <c r="NVF1550" s="13"/>
      <c r="NVG1550" s="14"/>
      <c r="NVH1550" s="14"/>
      <c r="NVI1550" s="41"/>
      <c r="NVJ1550" s="44"/>
      <c r="NVK1550" s="51"/>
      <c r="NVL1550" s="51"/>
      <c r="NVM1550" s="51"/>
      <c r="NVN1550" s="13"/>
      <c r="NVO1550" s="13"/>
      <c r="NVP1550" s="14"/>
      <c r="NVQ1550" s="14"/>
      <c r="NVR1550" s="41"/>
      <c r="NVS1550" s="44"/>
      <c r="NVT1550" s="51"/>
      <c r="NVU1550" s="51"/>
      <c r="NVV1550" s="51"/>
      <c r="NVW1550" s="13"/>
      <c r="NVX1550" s="13"/>
      <c r="NVY1550" s="14"/>
      <c r="NVZ1550" s="14"/>
      <c r="NWA1550" s="41"/>
      <c r="NWB1550" s="44"/>
      <c r="NWC1550" s="51"/>
      <c r="NWD1550" s="51"/>
      <c r="NWE1550" s="51"/>
      <c r="NWF1550" s="13"/>
      <c r="NWG1550" s="13"/>
      <c r="NWH1550" s="14"/>
      <c r="NWI1550" s="14"/>
      <c r="NWJ1550" s="41"/>
      <c r="NWK1550" s="44"/>
      <c r="NWL1550" s="51"/>
      <c r="NWM1550" s="51"/>
      <c r="NWN1550" s="51"/>
      <c r="NWO1550" s="13"/>
      <c r="NWP1550" s="13"/>
      <c r="NWQ1550" s="14"/>
      <c r="NWR1550" s="14"/>
      <c r="NWS1550" s="41"/>
      <c r="NWT1550" s="44"/>
      <c r="NWU1550" s="51"/>
      <c r="NWV1550" s="51"/>
      <c r="NWW1550" s="51"/>
      <c r="NWX1550" s="13"/>
      <c r="NWY1550" s="13"/>
      <c r="NWZ1550" s="14"/>
      <c r="NXA1550" s="14"/>
      <c r="NXB1550" s="41"/>
      <c r="NXC1550" s="44"/>
      <c r="NXD1550" s="51"/>
      <c r="NXE1550" s="51"/>
      <c r="NXF1550" s="51"/>
      <c r="NXG1550" s="13"/>
      <c r="NXH1550" s="13"/>
      <c r="NXI1550" s="14"/>
      <c r="NXJ1550" s="14"/>
      <c r="NXK1550" s="41"/>
      <c r="NXL1550" s="44"/>
      <c r="NXM1550" s="51"/>
      <c r="NXN1550" s="51"/>
      <c r="NXO1550" s="51"/>
      <c r="NXP1550" s="13"/>
      <c r="NXQ1550" s="13"/>
      <c r="NXR1550" s="14"/>
      <c r="NXS1550" s="14"/>
      <c r="NXT1550" s="41"/>
      <c r="NXU1550" s="44"/>
      <c r="NXV1550" s="51"/>
      <c r="NXW1550" s="51"/>
      <c r="NXX1550" s="51"/>
      <c r="NXY1550" s="13"/>
      <c r="NXZ1550" s="13"/>
      <c r="NYA1550" s="14"/>
      <c r="NYB1550" s="14"/>
      <c r="NYC1550" s="41"/>
      <c r="NYD1550" s="44"/>
      <c r="NYE1550" s="51"/>
      <c r="NYF1550" s="51"/>
      <c r="NYG1550" s="51"/>
      <c r="NYH1550" s="13"/>
      <c r="NYI1550" s="13"/>
      <c r="NYJ1550" s="14"/>
      <c r="NYK1550" s="14"/>
      <c r="NYL1550" s="41"/>
      <c r="NYM1550" s="44"/>
      <c r="NYN1550" s="51"/>
      <c r="NYO1550" s="51"/>
      <c r="NYP1550" s="51"/>
      <c r="NYQ1550" s="13"/>
      <c r="NYR1550" s="13"/>
      <c r="NYS1550" s="14"/>
      <c r="NYT1550" s="14"/>
      <c r="NYU1550" s="41"/>
      <c r="NYV1550" s="44"/>
      <c r="NYW1550" s="51"/>
      <c r="NYX1550" s="51"/>
      <c r="NYY1550" s="51"/>
      <c r="NYZ1550" s="13"/>
      <c r="NZA1550" s="13"/>
      <c r="NZB1550" s="14"/>
      <c r="NZC1550" s="14"/>
      <c r="NZD1550" s="41"/>
      <c r="NZE1550" s="44"/>
      <c r="NZF1550" s="51"/>
      <c r="NZG1550" s="51"/>
      <c r="NZH1550" s="51"/>
      <c r="NZI1550" s="13"/>
      <c r="NZJ1550" s="13"/>
      <c r="NZK1550" s="14"/>
      <c r="NZL1550" s="14"/>
      <c r="NZM1550" s="41"/>
      <c r="NZN1550" s="44"/>
      <c r="NZO1550" s="51"/>
      <c r="NZP1550" s="51"/>
      <c r="NZQ1550" s="51"/>
      <c r="NZR1550" s="13"/>
      <c r="NZS1550" s="13"/>
      <c r="NZT1550" s="14"/>
      <c r="NZU1550" s="14"/>
      <c r="NZV1550" s="41"/>
      <c r="NZW1550" s="44"/>
      <c r="NZX1550" s="51"/>
      <c r="NZY1550" s="51"/>
      <c r="NZZ1550" s="51"/>
      <c r="OAA1550" s="13"/>
      <c r="OAB1550" s="13"/>
      <c r="OAC1550" s="14"/>
      <c r="OAD1550" s="14"/>
      <c r="OAE1550" s="41"/>
      <c r="OAF1550" s="44"/>
      <c r="OAG1550" s="51"/>
      <c r="OAH1550" s="51"/>
      <c r="OAI1550" s="51"/>
      <c r="OAJ1550" s="13"/>
      <c r="OAK1550" s="13"/>
      <c r="OAL1550" s="14"/>
      <c r="OAM1550" s="14"/>
      <c r="OAN1550" s="41"/>
      <c r="OAO1550" s="44"/>
      <c r="OAP1550" s="51"/>
      <c r="OAQ1550" s="51"/>
      <c r="OAR1550" s="51"/>
      <c r="OAS1550" s="13"/>
      <c r="OAT1550" s="13"/>
      <c r="OAU1550" s="14"/>
      <c r="OAV1550" s="14"/>
      <c r="OAW1550" s="41"/>
      <c r="OAX1550" s="44"/>
      <c r="OAY1550" s="51"/>
      <c r="OAZ1550" s="51"/>
      <c r="OBA1550" s="51"/>
      <c r="OBB1550" s="13"/>
      <c r="OBC1550" s="13"/>
      <c r="OBD1550" s="14"/>
      <c r="OBE1550" s="14"/>
      <c r="OBF1550" s="41"/>
      <c r="OBG1550" s="44"/>
      <c r="OBH1550" s="51"/>
      <c r="OBI1550" s="51"/>
      <c r="OBJ1550" s="51"/>
      <c r="OBK1550" s="13"/>
      <c r="OBL1550" s="13"/>
      <c r="OBM1550" s="14"/>
      <c r="OBN1550" s="14"/>
      <c r="OBO1550" s="41"/>
      <c r="OBP1550" s="44"/>
      <c r="OBQ1550" s="51"/>
      <c r="OBR1550" s="51"/>
      <c r="OBS1550" s="51"/>
      <c r="OBT1550" s="13"/>
      <c r="OBU1550" s="13"/>
      <c r="OBV1550" s="14"/>
      <c r="OBW1550" s="14"/>
      <c r="OBX1550" s="41"/>
      <c r="OBY1550" s="44"/>
      <c r="OBZ1550" s="51"/>
      <c r="OCA1550" s="51"/>
      <c r="OCB1550" s="51"/>
      <c r="OCC1550" s="13"/>
      <c r="OCD1550" s="13"/>
      <c r="OCE1550" s="14"/>
      <c r="OCF1550" s="14"/>
      <c r="OCG1550" s="41"/>
      <c r="OCH1550" s="44"/>
      <c r="OCI1550" s="51"/>
      <c r="OCJ1550" s="51"/>
      <c r="OCK1550" s="51"/>
      <c r="OCL1550" s="13"/>
      <c r="OCM1550" s="13"/>
      <c r="OCN1550" s="14"/>
      <c r="OCO1550" s="14"/>
      <c r="OCP1550" s="41"/>
      <c r="OCQ1550" s="44"/>
      <c r="OCR1550" s="51"/>
      <c r="OCS1550" s="51"/>
      <c r="OCT1550" s="51"/>
      <c r="OCU1550" s="13"/>
      <c r="OCV1550" s="13"/>
      <c r="OCW1550" s="14"/>
      <c r="OCX1550" s="14"/>
      <c r="OCY1550" s="41"/>
      <c r="OCZ1550" s="44"/>
      <c r="ODA1550" s="51"/>
      <c r="ODB1550" s="51"/>
      <c r="ODC1550" s="51"/>
      <c r="ODD1550" s="13"/>
      <c r="ODE1550" s="13"/>
      <c r="ODF1550" s="14"/>
      <c r="ODG1550" s="14"/>
      <c r="ODH1550" s="41"/>
      <c r="ODI1550" s="44"/>
      <c r="ODJ1550" s="51"/>
      <c r="ODK1550" s="51"/>
      <c r="ODL1550" s="51"/>
      <c r="ODM1550" s="13"/>
      <c r="ODN1550" s="13"/>
      <c r="ODO1550" s="14"/>
      <c r="ODP1550" s="14"/>
      <c r="ODQ1550" s="41"/>
      <c r="ODR1550" s="44"/>
      <c r="ODS1550" s="51"/>
      <c r="ODT1550" s="51"/>
      <c r="ODU1550" s="51"/>
      <c r="ODV1550" s="13"/>
      <c r="ODW1550" s="13"/>
      <c r="ODX1550" s="14"/>
      <c r="ODY1550" s="14"/>
      <c r="ODZ1550" s="41"/>
      <c r="OEA1550" s="44"/>
      <c r="OEB1550" s="51"/>
      <c r="OEC1550" s="51"/>
      <c r="OED1550" s="51"/>
      <c r="OEE1550" s="13"/>
      <c r="OEF1550" s="13"/>
      <c r="OEG1550" s="14"/>
      <c r="OEH1550" s="14"/>
      <c r="OEI1550" s="41"/>
      <c r="OEJ1550" s="44"/>
      <c r="OEK1550" s="51"/>
      <c r="OEL1550" s="51"/>
      <c r="OEM1550" s="51"/>
      <c r="OEN1550" s="13"/>
      <c r="OEO1550" s="13"/>
      <c r="OEP1550" s="14"/>
      <c r="OEQ1550" s="14"/>
      <c r="OER1550" s="41"/>
      <c r="OES1550" s="44"/>
      <c r="OET1550" s="51"/>
      <c r="OEU1550" s="51"/>
      <c r="OEV1550" s="51"/>
      <c r="OEW1550" s="13"/>
      <c r="OEX1550" s="13"/>
      <c r="OEY1550" s="14"/>
      <c r="OEZ1550" s="14"/>
      <c r="OFA1550" s="41"/>
      <c r="OFB1550" s="44"/>
      <c r="OFC1550" s="51"/>
      <c r="OFD1550" s="51"/>
      <c r="OFE1550" s="51"/>
      <c r="OFF1550" s="13"/>
      <c r="OFG1550" s="13"/>
      <c r="OFH1550" s="14"/>
      <c r="OFI1550" s="14"/>
      <c r="OFJ1550" s="41"/>
      <c r="OFK1550" s="44"/>
      <c r="OFL1550" s="51"/>
      <c r="OFM1550" s="51"/>
      <c r="OFN1550" s="51"/>
      <c r="OFO1550" s="13"/>
      <c r="OFP1550" s="13"/>
      <c r="OFQ1550" s="14"/>
      <c r="OFR1550" s="14"/>
      <c r="OFS1550" s="41"/>
      <c r="OFT1550" s="44"/>
      <c r="OFU1550" s="51"/>
      <c r="OFV1550" s="51"/>
      <c r="OFW1550" s="51"/>
      <c r="OFX1550" s="13"/>
      <c r="OFY1550" s="13"/>
      <c r="OFZ1550" s="14"/>
      <c r="OGA1550" s="14"/>
      <c r="OGB1550" s="41"/>
      <c r="OGC1550" s="44"/>
      <c r="OGD1550" s="51"/>
      <c r="OGE1550" s="51"/>
      <c r="OGF1550" s="51"/>
      <c r="OGG1550" s="13"/>
      <c r="OGH1550" s="13"/>
      <c r="OGI1550" s="14"/>
      <c r="OGJ1550" s="14"/>
      <c r="OGK1550" s="41"/>
      <c r="OGL1550" s="44"/>
      <c r="OGM1550" s="51"/>
      <c r="OGN1550" s="51"/>
      <c r="OGO1550" s="51"/>
      <c r="OGP1550" s="13"/>
      <c r="OGQ1550" s="13"/>
      <c r="OGR1550" s="14"/>
      <c r="OGS1550" s="14"/>
      <c r="OGT1550" s="41"/>
      <c r="OGU1550" s="44"/>
      <c r="OGV1550" s="51"/>
      <c r="OGW1550" s="51"/>
      <c r="OGX1550" s="51"/>
      <c r="OGY1550" s="13"/>
      <c r="OGZ1550" s="13"/>
      <c r="OHA1550" s="14"/>
      <c r="OHB1550" s="14"/>
      <c r="OHC1550" s="41"/>
      <c r="OHD1550" s="44"/>
      <c r="OHE1550" s="51"/>
      <c r="OHF1550" s="51"/>
      <c r="OHG1550" s="51"/>
      <c r="OHH1550" s="13"/>
      <c r="OHI1550" s="13"/>
      <c r="OHJ1550" s="14"/>
      <c r="OHK1550" s="14"/>
      <c r="OHL1550" s="41"/>
      <c r="OHM1550" s="44"/>
      <c r="OHN1550" s="51"/>
      <c r="OHO1550" s="51"/>
      <c r="OHP1550" s="51"/>
      <c r="OHQ1550" s="13"/>
      <c r="OHR1550" s="13"/>
      <c r="OHS1550" s="14"/>
      <c r="OHT1550" s="14"/>
      <c r="OHU1550" s="41"/>
      <c r="OHV1550" s="44"/>
      <c r="OHW1550" s="51"/>
      <c r="OHX1550" s="51"/>
      <c r="OHY1550" s="51"/>
      <c r="OHZ1550" s="13"/>
      <c r="OIA1550" s="13"/>
      <c r="OIB1550" s="14"/>
      <c r="OIC1550" s="14"/>
      <c r="OID1550" s="41"/>
      <c r="OIE1550" s="44"/>
      <c r="OIF1550" s="51"/>
      <c r="OIG1550" s="51"/>
      <c r="OIH1550" s="51"/>
      <c r="OII1550" s="13"/>
      <c r="OIJ1550" s="13"/>
      <c r="OIK1550" s="14"/>
      <c r="OIL1550" s="14"/>
      <c r="OIM1550" s="41"/>
      <c r="OIN1550" s="44"/>
      <c r="OIO1550" s="51"/>
      <c r="OIP1550" s="51"/>
      <c r="OIQ1550" s="51"/>
      <c r="OIR1550" s="13"/>
      <c r="OIS1550" s="13"/>
      <c r="OIT1550" s="14"/>
      <c r="OIU1550" s="14"/>
      <c r="OIV1550" s="41"/>
      <c r="OIW1550" s="44"/>
      <c r="OIX1550" s="51"/>
      <c r="OIY1550" s="51"/>
      <c r="OIZ1550" s="51"/>
      <c r="OJA1550" s="13"/>
      <c r="OJB1550" s="13"/>
      <c r="OJC1550" s="14"/>
      <c r="OJD1550" s="14"/>
      <c r="OJE1550" s="41"/>
      <c r="OJF1550" s="44"/>
      <c r="OJG1550" s="51"/>
      <c r="OJH1550" s="51"/>
      <c r="OJI1550" s="51"/>
      <c r="OJJ1550" s="13"/>
      <c r="OJK1550" s="13"/>
      <c r="OJL1550" s="14"/>
      <c r="OJM1550" s="14"/>
      <c r="OJN1550" s="41"/>
      <c r="OJO1550" s="44"/>
      <c r="OJP1550" s="51"/>
      <c r="OJQ1550" s="51"/>
      <c r="OJR1550" s="51"/>
      <c r="OJS1550" s="13"/>
      <c r="OJT1550" s="13"/>
      <c r="OJU1550" s="14"/>
      <c r="OJV1550" s="14"/>
      <c r="OJW1550" s="41"/>
      <c r="OJX1550" s="44"/>
      <c r="OJY1550" s="51"/>
      <c r="OJZ1550" s="51"/>
      <c r="OKA1550" s="51"/>
      <c r="OKB1550" s="13"/>
      <c r="OKC1550" s="13"/>
      <c r="OKD1550" s="14"/>
      <c r="OKE1550" s="14"/>
      <c r="OKF1550" s="41"/>
      <c r="OKG1550" s="44"/>
      <c r="OKH1550" s="51"/>
      <c r="OKI1550" s="51"/>
      <c r="OKJ1550" s="51"/>
      <c r="OKK1550" s="13"/>
      <c r="OKL1550" s="13"/>
      <c r="OKM1550" s="14"/>
      <c r="OKN1550" s="14"/>
      <c r="OKO1550" s="41"/>
      <c r="OKP1550" s="44"/>
      <c r="OKQ1550" s="51"/>
      <c r="OKR1550" s="51"/>
      <c r="OKS1550" s="51"/>
      <c r="OKT1550" s="13"/>
      <c r="OKU1550" s="13"/>
      <c r="OKV1550" s="14"/>
      <c r="OKW1550" s="14"/>
      <c r="OKX1550" s="41"/>
      <c r="OKY1550" s="44"/>
      <c r="OKZ1550" s="51"/>
      <c r="OLA1550" s="51"/>
      <c r="OLB1550" s="51"/>
      <c r="OLC1550" s="13"/>
      <c r="OLD1550" s="13"/>
      <c r="OLE1550" s="14"/>
      <c r="OLF1550" s="14"/>
      <c r="OLG1550" s="41"/>
      <c r="OLH1550" s="44"/>
      <c r="OLI1550" s="51"/>
      <c r="OLJ1550" s="51"/>
      <c r="OLK1550" s="51"/>
      <c r="OLL1550" s="13"/>
      <c r="OLM1550" s="13"/>
      <c r="OLN1550" s="14"/>
      <c r="OLO1550" s="14"/>
      <c r="OLP1550" s="41"/>
      <c r="OLQ1550" s="44"/>
      <c r="OLR1550" s="51"/>
      <c r="OLS1550" s="51"/>
      <c r="OLT1550" s="51"/>
      <c r="OLU1550" s="13"/>
      <c r="OLV1550" s="13"/>
      <c r="OLW1550" s="14"/>
      <c r="OLX1550" s="14"/>
      <c r="OLY1550" s="41"/>
      <c r="OLZ1550" s="44"/>
      <c r="OMA1550" s="51"/>
      <c r="OMB1550" s="51"/>
      <c r="OMC1550" s="51"/>
      <c r="OMD1550" s="13"/>
      <c r="OME1550" s="13"/>
      <c r="OMF1550" s="14"/>
      <c r="OMG1550" s="14"/>
      <c r="OMH1550" s="41"/>
      <c r="OMI1550" s="44"/>
      <c r="OMJ1550" s="51"/>
      <c r="OMK1550" s="51"/>
      <c r="OML1550" s="51"/>
      <c r="OMM1550" s="13"/>
      <c r="OMN1550" s="13"/>
      <c r="OMO1550" s="14"/>
      <c r="OMP1550" s="14"/>
      <c r="OMQ1550" s="41"/>
      <c r="OMR1550" s="44"/>
      <c r="OMS1550" s="51"/>
      <c r="OMT1550" s="51"/>
      <c r="OMU1550" s="51"/>
      <c r="OMV1550" s="13"/>
      <c r="OMW1550" s="13"/>
      <c r="OMX1550" s="14"/>
      <c r="OMY1550" s="14"/>
      <c r="OMZ1550" s="41"/>
      <c r="ONA1550" s="44"/>
      <c r="ONB1550" s="51"/>
      <c r="ONC1550" s="51"/>
      <c r="OND1550" s="51"/>
      <c r="ONE1550" s="13"/>
      <c r="ONF1550" s="13"/>
      <c r="ONG1550" s="14"/>
      <c r="ONH1550" s="14"/>
      <c r="ONI1550" s="41"/>
      <c r="ONJ1550" s="44"/>
      <c r="ONK1550" s="51"/>
      <c r="ONL1550" s="51"/>
      <c r="ONM1550" s="51"/>
      <c r="ONN1550" s="13"/>
      <c r="ONO1550" s="13"/>
      <c r="ONP1550" s="14"/>
      <c r="ONQ1550" s="14"/>
      <c r="ONR1550" s="41"/>
      <c r="ONS1550" s="44"/>
      <c r="ONT1550" s="51"/>
      <c r="ONU1550" s="51"/>
      <c r="ONV1550" s="51"/>
      <c r="ONW1550" s="13"/>
      <c r="ONX1550" s="13"/>
      <c r="ONY1550" s="14"/>
      <c r="ONZ1550" s="14"/>
      <c r="OOA1550" s="41"/>
      <c r="OOB1550" s="44"/>
      <c r="OOC1550" s="51"/>
      <c r="OOD1550" s="51"/>
      <c r="OOE1550" s="51"/>
      <c r="OOF1550" s="13"/>
      <c r="OOG1550" s="13"/>
      <c r="OOH1550" s="14"/>
      <c r="OOI1550" s="14"/>
      <c r="OOJ1550" s="41"/>
      <c r="OOK1550" s="44"/>
      <c r="OOL1550" s="51"/>
      <c r="OOM1550" s="51"/>
      <c r="OON1550" s="51"/>
      <c r="OOO1550" s="13"/>
      <c r="OOP1550" s="13"/>
      <c r="OOQ1550" s="14"/>
      <c r="OOR1550" s="14"/>
      <c r="OOS1550" s="41"/>
      <c r="OOT1550" s="44"/>
      <c r="OOU1550" s="51"/>
      <c r="OOV1550" s="51"/>
      <c r="OOW1550" s="51"/>
      <c r="OOX1550" s="13"/>
      <c r="OOY1550" s="13"/>
      <c r="OOZ1550" s="14"/>
      <c r="OPA1550" s="14"/>
      <c r="OPB1550" s="41"/>
      <c r="OPC1550" s="44"/>
      <c r="OPD1550" s="51"/>
      <c r="OPE1550" s="51"/>
      <c r="OPF1550" s="51"/>
      <c r="OPG1550" s="13"/>
      <c r="OPH1550" s="13"/>
      <c r="OPI1550" s="14"/>
      <c r="OPJ1550" s="14"/>
      <c r="OPK1550" s="41"/>
      <c r="OPL1550" s="44"/>
      <c r="OPM1550" s="51"/>
      <c r="OPN1550" s="51"/>
      <c r="OPO1550" s="51"/>
      <c r="OPP1550" s="13"/>
      <c r="OPQ1550" s="13"/>
      <c r="OPR1550" s="14"/>
      <c r="OPS1550" s="14"/>
      <c r="OPT1550" s="41"/>
      <c r="OPU1550" s="44"/>
      <c r="OPV1550" s="51"/>
      <c r="OPW1550" s="51"/>
      <c r="OPX1550" s="51"/>
      <c r="OPY1550" s="13"/>
      <c r="OPZ1550" s="13"/>
      <c r="OQA1550" s="14"/>
      <c r="OQB1550" s="14"/>
      <c r="OQC1550" s="41"/>
      <c r="OQD1550" s="44"/>
      <c r="OQE1550" s="51"/>
      <c r="OQF1550" s="51"/>
      <c r="OQG1550" s="51"/>
      <c r="OQH1550" s="13"/>
      <c r="OQI1550" s="13"/>
      <c r="OQJ1550" s="14"/>
      <c r="OQK1550" s="14"/>
      <c r="OQL1550" s="41"/>
      <c r="OQM1550" s="44"/>
      <c r="OQN1550" s="51"/>
      <c r="OQO1550" s="51"/>
      <c r="OQP1550" s="51"/>
      <c r="OQQ1550" s="13"/>
      <c r="OQR1550" s="13"/>
      <c r="OQS1550" s="14"/>
      <c r="OQT1550" s="14"/>
      <c r="OQU1550" s="41"/>
      <c r="OQV1550" s="44"/>
      <c r="OQW1550" s="51"/>
      <c r="OQX1550" s="51"/>
      <c r="OQY1550" s="51"/>
      <c r="OQZ1550" s="13"/>
      <c r="ORA1550" s="13"/>
      <c r="ORB1550" s="14"/>
      <c r="ORC1550" s="14"/>
      <c r="ORD1550" s="41"/>
      <c r="ORE1550" s="44"/>
      <c r="ORF1550" s="51"/>
      <c r="ORG1550" s="51"/>
      <c r="ORH1550" s="51"/>
      <c r="ORI1550" s="13"/>
      <c r="ORJ1550" s="13"/>
      <c r="ORK1550" s="14"/>
      <c r="ORL1550" s="14"/>
      <c r="ORM1550" s="41"/>
      <c r="ORN1550" s="44"/>
      <c r="ORO1550" s="51"/>
      <c r="ORP1550" s="51"/>
      <c r="ORQ1550" s="51"/>
      <c r="ORR1550" s="13"/>
      <c r="ORS1550" s="13"/>
      <c r="ORT1550" s="14"/>
      <c r="ORU1550" s="14"/>
      <c r="ORV1550" s="41"/>
      <c r="ORW1550" s="44"/>
      <c r="ORX1550" s="51"/>
      <c r="ORY1550" s="51"/>
      <c r="ORZ1550" s="51"/>
      <c r="OSA1550" s="13"/>
      <c r="OSB1550" s="13"/>
      <c r="OSC1550" s="14"/>
      <c r="OSD1550" s="14"/>
      <c r="OSE1550" s="41"/>
      <c r="OSF1550" s="44"/>
      <c r="OSG1550" s="51"/>
      <c r="OSH1550" s="51"/>
      <c r="OSI1550" s="51"/>
      <c r="OSJ1550" s="13"/>
      <c r="OSK1550" s="13"/>
      <c r="OSL1550" s="14"/>
      <c r="OSM1550" s="14"/>
      <c r="OSN1550" s="41"/>
      <c r="OSO1550" s="44"/>
      <c r="OSP1550" s="51"/>
      <c r="OSQ1550" s="51"/>
      <c r="OSR1550" s="51"/>
      <c r="OSS1550" s="13"/>
      <c r="OST1550" s="13"/>
      <c r="OSU1550" s="14"/>
      <c r="OSV1550" s="14"/>
      <c r="OSW1550" s="41"/>
      <c r="OSX1550" s="44"/>
      <c r="OSY1550" s="51"/>
      <c r="OSZ1550" s="51"/>
      <c r="OTA1550" s="51"/>
      <c r="OTB1550" s="13"/>
      <c r="OTC1550" s="13"/>
      <c r="OTD1550" s="14"/>
      <c r="OTE1550" s="14"/>
      <c r="OTF1550" s="41"/>
      <c r="OTG1550" s="44"/>
      <c r="OTH1550" s="51"/>
      <c r="OTI1550" s="51"/>
      <c r="OTJ1550" s="51"/>
      <c r="OTK1550" s="13"/>
      <c r="OTL1550" s="13"/>
      <c r="OTM1550" s="14"/>
      <c r="OTN1550" s="14"/>
      <c r="OTO1550" s="41"/>
      <c r="OTP1550" s="44"/>
      <c r="OTQ1550" s="51"/>
      <c r="OTR1550" s="51"/>
      <c r="OTS1550" s="51"/>
      <c r="OTT1550" s="13"/>
      <c r="OTU1550" s="13"/>
      <c r="OTV1550" s="14"/>
      <c r="OTW1550" s="14"/>
      <c r="OTX1550" s="41"/>
      <c r="OTY1550" s="44"/>
      <c r="OTZ1550" s="51"/>
      <c r="OUA1550" s="51"/>
      <c r="OUB1550" s="51"/>
      <c r="OUC1550" s="13"/>
      <c r="OUD1550" s="13"/>
      <c r="OUE1550" s="14"/>
      <c r="OUF1550" s="14"/>
      <c r="OUG1550" s="41"/>
      <c r="OUH1550" s="44"/>
      <c r="OUI1550" s="51"/>
      <c r="OUJ1550" s="51"/>
      <c r="OUK1550" s="51"/>
      <c r="OUL1550" s="13"/>
      <c r="OUM1550" s="13"/>
      <c r="OUN1550" s="14"/>
      <c r="OUO1550" s="14"/>
      <c r="OUP1550" s="41"/>
      <c r="OUQ1550" s="44"/>
      <c r="OUR1550" s="51"/>
      <c r="OUS1550" s="51"/>
      <c r="OUT1550" s="51"/>
      <c r="OUU1550" s="13"/>
      <c r="OUV1550" s="13"/>
      <c r="OUW1550" s="14"/>
      <c r="OUX1550" s="14"/>
      <c r="OUY1550" s="41"/>
      <c r="OUZ1550" s="44"/>
      <c r="OVA1550" s="51"/>
      <c r="OVB1550" s="51"/>
      <c r="OVC1550" s="51"/>
      <c r="OVD1550" s="13"/>
      <c r="OVE1550" s="13"/>
      <c r="OVF1550" s="14"/>
      <c r="OVG1550" s="14"/>
      <c r="OVH1550" s="41"/>
      <c r="OVI1550" s="44"/>
      <c r="OVJ1550" s="51"/>
      <c r="OVK1550" s="51"/>
      <c r="OVL1550" s="51"/>
      <c r="OVM1550" s="13"/>
      <c r="OVN1550" s="13"/>
      <c r="OVO1550" s="14"/>
      <c r="OVP1550" s="14"/>
      <c r="OVQ1550" s="41"/>
      <c r="OVR1550" s="44"/>
      <c r="OVS1550" s="51"/>
      <c r="OVT1550" s="51"/>
      <c r="OVU1550" s="51"/>
      <c r="OVV1550" s="13"/>
      <c r="OVW1550" s="13"/>
      <c r="OVX1550" s="14"/>
      <c r="OVY1550" s="14"/>
      <c r="OVZ1550" s="41"/>
      <c r="OWA1550" s="44"/>
      <c r="OWB1550" s="51"/>
      <c r="OWC1550" s="51"/>
      <c r="OWD1550" s="51"/>
      <c r="OWE1550" s="13"/>
      <c r="OWF1550" s="13"/>
      <c r="OWG1550" s="14"/>
      <c r="OWH1550" s="14"/>
      <c r="OWI1550" s="41"/>
      <c r="OWJ1550" s="44"/>
      <c r="OWK1550" s="51"/>
      <c r="OWL1550" s="51"/>
      <c r="OWM1550" s="51"/>
      <c r="OWN1550" s="13"/>
      <c r="OWO1550" s="13"/>
      <c r="OWP1550" s="14"/>
      <c r="OWQ1550" s="14"/>
      <c r="OWR1550" s="41"/>
      <c r="OWS1550" s="44"/>
      <c r="OWT1550" s="51"/>
      <c r="OWU1550" s="51"/>
      <c r="OWV1550" s="51"/>
      <c r="OWW1550" s="13"/>
      <c r="OWX1550" s="13"/>
      <c r="OWY1550" s="14"/>
      <c r="OWZ1550" s="14"/>
      <c r="OXA1550" s="41"/>
      <c r="OXB1550" s="44"/>
      <c r="OXC1550" s="51"/>
      <c r="OXD1550" s="51"/>
      <c r="OXE1550" s="51"/>
      <c r="OXF1550" s="13"/>
      <c r="OXG1550" s="13"/>
      <c r="OXH1550" s="14"/>
      <c r="OXI1550" s="14"/>
      <c r="OXJ1550" s="41"/>
      <c r="OXK1550" s="44"/>
      <c r="OXL1550" s="51"/>
      <c r="OXM1550" s="51"/>
      <c r="OXN1550" s="51"/>
      <c r="OXO1550" s="13"/>
      <c r="OXP1550" s="13"/>
      <c r="OXQ1550" s="14"/>
      <c r="OXR1550" s="14"/>
      <c r="OXS1550" s="41"/>
      <c r="OXT1550" s="44"/>
      <c r="OXU1550" s="51"/>
      <c r="OXV1550" s="51"/>
      <c r="OXW1550" s="51"/>
      <c r="OXX1550" s="13"/>
      <c r="OXY1550" s="13"/>
      <c r="OXZ1550" s="14"/>
      <c r="OYA1550" s="14"/>
      <c r="OYB1550" s="41"/>
      <c r="OYC1550" s="44"/>
      <c r="OYD1550" s="51"/>
      <c r="OYE1550" s="51"/>
      <c r="OYF1550" s="51"/>
      <c r="OYG1550" s="13"/>
      <c r="OYH1550" s="13"/>
      <c r="OYI1550" s="14"/>
      <c r="OYJ1550" s="14"/>
      <c r="OYK1550" s="41"/>
      <c r="OYL1550" s="44"/>
      <c r="OYM1550" s="51"/>
      <c r="OYN1550" s="51"/>
      <c r="OYO1550" s="51"/>
      <c r="OYP1550" s="13"/>
      <c r="OYQ1550" s="13"/>
      <c r="OYR1550" s="14"/>
      <c r="OYS1550" s="14"/>
      <c r="OYT1550" s="41"/>
      <c r="OYU1550" s="44"/>
      <c r="OYV1550" s="51"/>
      <c r="OYW1550" s="51"/>
      <c r="OYX1550" s="51"/>
      <c r="OYY1550" s="13"/>
      <c r="OYZ1550" s="13"/>
      <c r="OZA1550" s="14"/>
      <c r="OZB1550" s="14"/>
      <c r="OZC1550" s="41"/>
      <c r="OZD1550" s="44"/>
      <c r="OZE1550" s="51"/>
      <c r="OZF1550" s="51"/>
      <c r="OZG1550" s="51"/>
      <c r="OZH1550" s="13"/>
      <c r="OZI1550" s="13"/>
      <c r="OZJ1550" s="14"/>
      <c r="OZK1550" s="14"/>
      <c r="OZL1550" s="41"/>
      <c r="OZM1550" s="44"/>
      <c r="OZN1550" s="51"/>
      <c r="OZO1550" s="51"/>
      <c r="OZP1550" s="51"/>
      <c r="OZQ1550" s="13"/>
      <c r="OZR1550" s="13"/>
      <c r="OZS1550" s="14"/>
      <c r="OZT1550" s="14"/>
      <c r="OZU1550" s="41"/>
      <c r="OZV1550" s="44"/>
      <c r="OZW1550" s="51"/>
      <c r="OZX1550" s="51"/>
      <c r="OZY1550" s="51"/>
      <c r="OZZ1550" s="13"/>
      <c r="PAA1550" s="13"/>
      <c r="PAB1550" s="14"/>
      <c r="PAC1550" s="14"/>
      <c r="PAD1550" s="41"/>
      <c r="PAE1550" s="44"/>
      <c r="PAF1550" s="51"/>
      <c r="PAG1550" s="51"/>
      <c r="PAH1550" s="51"/>
      <c r="PAI1550" s="13"/>
      <c r="PAJ1550" s="13"/>
      <c r="PAK1550" s="14"/>
      <c r="PAL1550" s="14"/>
      <c r="PAM1550" s="41"/>
      <c r="PAN1550" s="44"/>
      <c r="PAO1550" s="51"/>
      <c r="PAP1550" s="51"/>
      <c r="PAQ1550" s="51"/>
      <c r="PAR1550" s="13"/>
      <c r="PAS1550" s="13"/>
      <c r="PAT1550" s="14"/>
      <c r="PAU1550" s="14"/>
      <c r="PAV1550" s="41"/>
      <c r="PAW1550" s="44"/>
      <c r="PAX1550" s="51"/>
      <c r="PAY1550" s="51"/>
      <c r="PAZ1550" s="51"/>
      <c r="PBA1550" s="13"/>
      <c r="PBB1550" s="13"/>
      <c r="PBC1550" s="14"/>
      <c r="PBD1550" s="14"/>
      <c r="PBE1550" s="41"/>
      <c r="PBF1550" s="44"/>
      <c r="PBG1550" s="51"/>
      <c r="PBH1550" s="51"/>
      <c r="PBI1550" s="51"/>
      <c r="PBJ1550" s="13"/>
      <c r="PBK1550" s="13"/>
      <c r="PBL1550" s="14"/>
      <c r="PBM1550" s="14"/>
      <c r="PBN1550" s="41"/>
      <c r="PBO1550" s="44"/>
      <c r="PBP1550" s="51"/>
      <c r="PBQ1550" s="51"/>
      <c r="PBR1550" s="51"/>
      <c r="PBS1550" s="13"/>
      <c r="PBT1550" s="13"/>
      <c r="PBU1550" s="14"/>
      <c r="PBV1550" s="14"/>
      <c r="PBW1550" s="41"/>
      <c r="PBX1550" s="44"/>
      <c r="PBY1550" s="51"/>
      <c r="PBZ1550" s="51"/>
      <c r="PCA1550" s="51"/>
      <c r="PCB1550" s="13"/>
      <c r="PCC1550" s="13"/>
      <c r="PCD1550" s="14"/>
      <c r="PCE1550" s="14"/>
      <c r="PCF1550" s="41"/>
      <c r="PCG1550" s="44"/>
      <c r="PCH1550" s="51"/>
      <c r="PCI1550" s="51"/>
      <c r="PCJ1550" s="51"/>
      <c r="PCK1550" s="13"/>
      <c r="PCL1550" s="13"/>
      <c r="PCM1550" s="14"/>
      <c r="PCN1550" s="14"/>
      <c r="PCO1550" s="41"/>
      <c r="PCP1550" s="44"/>
      <c r="PCQ1550" s="51"/>
      <c r="PCR1550" s="51"/>
      <c r="PCS1550" s="51"/>
      <c r="PCT1550" s="13"/>
      <c r="PCU1550" s="13"/>
      <c r="PCV1550" s="14"/>
      <c r="PCW1550" s="14"/>
      <c r="PCX1550" s="41"/>
      <c r="PCY1550" s="44"/>
      <c r="PCZ1550" s="51"/>
      <c r="PDA1550" s="51"/>
      <c r="PDB1550" s="51"/>
      <c r="PDC1550" s="13"/>
      <c r="PDD1550" s="13"/>
      <c r="PDE1550" s="14"/>
      <c r="PDF1550" s="14"/>
      <c r="PDG1550" s="41"/>
      <c r="PDH1550" s="44"/>
      <c r="PDI1550" s="51"/>
      <c r="PDJ1550" s="51"/>
      <c r="PDK1550" s="51"/>
      <c r="PDL1550" s="13"/>
      <c r="PDM1550" s="13"/>
      <c r="PDN1550" s="14"/>
      <c r="PDO1550" s="14"/>
      <c r="PDP1550" s="41"/>
      <c r="PDQ1550" s="44"/>
      <c r="PDR1550" s="51"/>
      <c r="PDS1550" s="51"/>
      <c r="PDT1550" s="51"/>
      <c r="PDU1550" s="13"/>
      <c r="PDV1550" s="13"/>
      <c r="PDW1550" s="14"/>
      <c r="PDX1550" s="14"/>
      <c r="PDY1550" s="41"/>
      <c r="PDZ1550" s="44"/>
      <c r="PEA1550" s="51"/>
      <c r="PEB1550" s="51"/>
      <c r="PEC1550" s="51"/>
      <c r="PED1550" s="13"/>
      <c r="PEE1550" s="13"/>
      <c r="PEF1550" s="14"/>
      <c r="PEG1550" s="14"/>
      <c r="PEH1550" s="41"/>
      <c r="PEI1550" s="44"/>
      <c r="PEJ1550" s="51"/>
      <c r="PEK1550" s="51"/>
      <c r="PEL1550" s="51"/>
      <c r="PEM1550" s="13"/>
      <c r="PEN1550" s="13"/>
      <c r="PEO1550" s="14"/>
      <c r="PEP1550" s="14"/>
      <c r="PEQ1550" s="41"/>
      <c r="PER1550" s="44"/>
      <c r="PES1550" s="51"/>
      <c r="PET1550" s="51"/>
      <c r="PEU1550" s="51"/>
      <c r="PEV1550" s="13"/>
      <c r="PEW1550" s="13"/>
      <c r="PEX1550" s="14"/>
      <c r="PEY1550" s="14"/>
      <c r="PEZ1550" s="41"/>
      <c r="PFA1550" s="44"/>
      <c r="PFB1550" s="51"/>
      <c r="PFC1550" s="51"/>
      <c r="PFD1550" s="51"/>
      <c r="PFE1550" s="13"/>
      <c r="PFF1550" s="13"/>
      <c r="PFG1550" s="14"/>
      <c r="PFH1550" s="14"/>
      <c r="PFI1550" s="41"/>
      <c r="PFJ1550" s="44"/>
      <c r="PFK1550" s="51"/>
      <c r="PFL1550" s="51"/>
      <c r="PFM1550" s="51"/>
      <c r="PFN1550" s="13"/>
      <c r="PFO1550" s="13"/>
      <c r="PFP1550" s="14"/>
      <c r="PFQ1550" s="14"/>
      <c r="PFR1550" s="41"/>
      <c r="PFS1550" s="44"/>
      <c r="PFT1550" s="51"/>
      <c r="PFU1550" s="51"/>
      <c r="PFV1550" s="51"/>
      <c r="PFW1550" s="13"/>
      <c r="PFX1550" s="13"/>
      <c r="PFY1550" s="14"/>
      <c r="PFZ1550" s="14"/>
      <c r="PGA1550" s="41"/>
      <c r="PGB1550" s="44"/>
      <c r="PGC1550" s="51"/>
      <c r="PGD1550" s="51"/>
      <c r="PGE1550" s="51"/>
      <c r="PGF1550" s="13"/>
      <c r="PGG1550" s="13"/>
      <c r="PGH1550" s="14"/>
      <c r="PGI1550" s="14"/>
      <c r="PGJ1550" s="41"/>
      <c r="PGK1550" s="44"/>
      <c r="PGL1550" s="51"/>
      <c r="PGM1550" s="51"/>
      <c r="PGN1550" s="51"/>
      <c r="PGO1550" s="13"/>
      <c r="PGP1550" s="13"/>
      <c r="PGQ1550" s="14"/>
      <c r="PGR1550" s="14"/>
      <c r="PGS1550" s="41"/>
      <c r="PGT1550" s="44"/>
      <c r="PGU1550" s="51"/>
      <c r="PGV1550" s="51"/>
      <c r="PGW1550" s="51"/>
      <c r="PGX1550" s="13"/>
      <c r="PGY1550" s="13"/>
      <c r="PGZ1550" s="14"/>
      <c r="PHA1550" s="14"/>
      <c r="PHB1550" s="41"/>
      <c r="PHC1550" s="44"/>
      <c r="PHD1550" s="51"/>
      <c r="PHE1550" s="51"/>
      <c r="PHF1550" s="51"/>
      <c r="PHG1550" s="13"/>
      <c r="PHH1550" s="13"/>
      <c r="PHI1550" s="14"/>
      <c r="PHJ1550" s="14"/>
      <c r="PHK1550" s="41"/>
      <c r="PHL1550" s="44"/>
      <c r="PHM1550" s="51"/>
      <c r="PHN1550" s="51"/>
      <c r="PHO1550" s="51"/>
      <c r="PHP1550" s="13"/>
      <c r="PHQ1550" s="13"/>
      <c r="PHR1550" s="14"/>
      <c r="PHS1550" s="14"/>
      <c r="PHT1550" s="41"/>
      <c r="PHU1550" s="44"/>
      <c r="PHV1550" s="51"/>
      <c r="PHW1550" s="51"/>
      <c r="PHX1550" s="51"/>
      <c r="PHY1550" s="13"/>
      <c r="PHZ1550" s="13"/>
      <c r="PIA1550" s="14"/>
      <c r="PIB1550" s="14"/>
      <c r="PIC1550" s="41"/>
      <c r="PID1550" s="44"/>
      <c r="PIE1550" s="51"/>
      <c r="PIF1550" s="51"/>
      <c r="PIG1550" s="51"/>
      <c r="PIH1550" s="13"/>
      <c r="PII1550" s="13"/>
      <c r="PIJ1550" s="14"/>
      <c r="PIK1550" s="14"/>
      <c r="PIL1550" s="41"/>
      <c r="PIM1550" s="44"/>
      <c r="PIN1550" s="51"/>
      <c r="PIO1550" s="51"/>
      <c r="PIP1550" s="51"/>
      <c r="PIQ1550" s="13"/>
      <c r="PIR1550" s="13"/>
      <c r="PIS1550" s="14"/>
      <c r="PIT1550" s="14"/>
      <c r="PIU1550" s="41"/>
      <c r="PIV1550" s="44"/>
      <c r="PIW1550" s="51"/>
      <c r="PIX1550" s="51"/>
      <c r="PIY1550" s="51"/>
      <c r="PIZ1550" s="13"/>
      <c r="PJA1550" s="13"/>
      <c r="PJB1550" s="14"/>
      <c r="PJC1550" s="14"/>
      <c r="PJD1550" s="41"/>
      <c r="PJE1550" s="44"/>
      <c r="PJF1550" s="51"/>
      <c r="PJG1550" s="51"/>
      <c r="PJH1550" s="51"/>
      <c r="PJI1550" s="13"/>
      <c r="PJJ1550" s="13"/>
      <c r="PJK1550" s="14"/>
      <c r="PJL1550" s="14"/>
      <c r="PJM1550" s="41"/>
      <c r="PJN1550" s="44"/>
      <c r="PJO1550" s="51"/>
      <c r="PJP1550" s="51"/>
      <c r="PJQ1550" s="51"/>
      <c r="PJR1550" s="13"/>
      <c r="PJS1550" s="13"/>
      <c r="PJT1550" s="44"/>
      <c r="PJU1550" s="51"/>
      <c r="PJV1550" s="51"/>
      <c r="PJW1550" s="51"/>
      <c r="PJX1550" s="13"/>
      <c r="PJY1550" s="13"/>
      <c r="PJZ1550" s="14"/>
      <c r="PKA1550" s="14"/>
      <c r="PKB1550" s="41"/>
      <c r="PKC1550" s="44"/>
      <c r="PKD1550" s="51"/>
      <c r="PKE1550" s="51"/>
      <c r="PKF1550" s="51"/>
      <c r="PKG1550" s="13"/>
      <c r="PKH1550" s="13"/>
      <c r="PKI1550" s="14"/>
      <c r="PKJ1550" s="14"/>
      <c r="PKK1550" s="41"/>
      <c r="PKL1550" s="44"/>
      <c r="PKM1550" s="51"/>
      <c r="PKN1550" s="51"/>
      <c r="PKO1550" s="51"/>
      <c r="PKP1550" s="13"/>
      <c r="PKQ1550" s="13"/>
      <c r="PKR1550" s="14"/>
      <c r="PKS1550" s="14"/>
      <c r="PKT1550" s="41"/>
      <c r="PKU1550" s="44"/>
      <c r="PKV1550" s="51"/>
      <c r="PKW1550" s="51"/>
      <c r="PKX1550" s="51"/>
      <c r="PKY1550" s="13"/>
      <c r="PKZ1550" s="13"/>
      <c r="PLA1550" s="14"/>
      <c r="PLB1550" s="14"/>
      <c r="PLC1550" s="41"/>
      <c r="PLD1550" s="44"/>
      <c r="PLE1550" s="51"/>
      <c r="PLF1550" s="51"/>
      <c r="PLG1550" s="51"/>
      <c r="PLH1550" s="13"/>
      <c r="PLI1550" s="13"/>
      <c r="PLJ1550" s="14"/>
      <c r="PLK1550" s="14"/>
      <c r="PLL1550" s="41"/>
      <c r="PLM1550" s="44"/>
      <c r="PLN1550" s="51"/>
      <c r="PLO1550" s="51"/>
      <c r="PLP1550" s="51"/>
      <c r="PLQ1550" s="13"/>
      <c r="PLR1550" s="13"/>
      <c r="PLS1550" s="14"/>
      <c r="PLT1550" s="14"/>
      <c r="PLU1550" s="41"/>
      <c r="PLV1550" s="44"/>
      <c r="PLW1550" s="51"/>
      <c r="PLX1550" s="51"/>
      <c r="PLY1550" s="51"/>
      <c r="PLZ1550" s="13"/>
      <c r="PMA1550" s="13"/>
      <c r="PMB1550" s="14"/>
      <c r="PMC1550" s="14"/>
      <c r="PMD1550" s="41"/>
      <c r="PME1550" s="44"/>
      <c r="PMF1550" s="51"/>
      <c r="PMG1550" s="51"/>
      <c r="PMH1550" s="51"/>
      <c r="PMI1550" s="13"/>
      <c r="PMJ1550" s="13"/>
      <c r="PMK1550" s="14"/>
      <c r="PML1550" s="14"/>
      <c r="PMM1550" s="41"/>
      <c r="PMN1550" s="44"/>
      <c r="PMO1550" s="51"/>
      <c r="PMP1550" s="51"/>
      <c r="PMQ1550" s="51"/>
      <c r="PMR1550" s="13"/>
      <c r="PMS1550" s="13"/>
      <c r="PMT1550" s="14"/>
      <c r="PMU1550" s="14"/>
      <c r="PMV1550" s="41"/>
      <c r="PMW1550" s="44"/>
      <c r="PMX1550" s="51"/>
      <c r="PMY1550" s="51"/>
      <c r="PMZ1550" s="51"/>
      <c r="PNA1550" s="13"/>
      <c r="PNB1550" s="13"/>
      <c r="PNC1550" s="14"/>
      <c r="PND1550" s="14"/>
      <c r="PNE1550" s="41"/>
      <c r="PNF1550" s="44"/>
      <c r="PNG1550" s="51"/>
      <c r="PNH1550" s="51"/>
      <c r="PNI1550" s="51"/>
      <c r="PNJ1550" s="13"/>
      <c r="PNK1550" s="13"/>
      <c r="PNL1550" s="14"/>
      <c r="PNM1550" s="14"/>
      <c r="PNN1550" s="41"/>
      <c r="PNO1550" s="44"/>
      <c r="PNP1550" s="51"/>
      <c r="PNQ1550" s="51"/>
      <c r="PNR1550" s="51"/>
      <c r="PNS1550" s="13"/>
      <c r="PNT1550" s="13"/>
      <c r="PNU1550" s="14"/>
      <c r="PNV1550" s="14"/>
      <c r="PNW1550" s="41"/>
      <c r="PNX1550" s="44"/>
      <c r="PNY1550" s="51"/>
      <c r="PNZ1550" s="51"/>
      <c r="POA1550" s="51"/>
      <c r="POB1550" s="13"/>
      <c r="POC1550" s="13"/>
      <c r="POD1550" s="14"/>
      <c r="POE1550" s="14"/>
      <c r="POF1550" s="41"/>
      <c r="POG1550" s="44"/>
      <c r="POH1550" s="51"/>
      <c r="POI1550" s="51"/>
      <c r="POJ1550" s="51"/>
      <c r="POK1550" s="13"/>
      <c r="POL1550" s="13"/>
      <c r="POM1550" s="14"/>
      <c r="PON1550" s="14"/>
      <c r="POO1550" s="41"/>
      <c r="POP1550" s="44"/>
      <c r="POQ1550" s="51"/>
      <c r="POR1550" s="51"/>
      <c r="POS1550" s="51"/>
      <c r="POT1550" s="13"/>
      <c r="POU1550" s="13"/>
      <c r="POV1550" s="14"/>
      <c r="POW1550" s="14"/>
      <c r="POX1550" s="41"/>
      <c r="POY1550" s="44"/>
      <c r="POZ1550" s="51"/>
      <c r="PPA1550" s="51"/>
      <c r="PPB1550" s="51"/>
      <c r="PPC1550" s="13"/>
      <c r="PPD1550" s="13"/>
      <c r="PPE1550" s="14"/>
      <c r="PPF1550" s="14"/>
      <c r="PPG1550" s="41"/>
      <c r="PPH1550" s="44"/>
      <c r="PPI1550" s="51"/>
      <c r="PPJ1550" s="51"/>
      <c r="PPK1550" s="51"/>
      <c r="PPL1550" s="13"/>
      <c r="PPM1550" s="13"/>
      <c r="PPN1550" s="14"/>
      <c r="PPO1550" s="14"/>
      <c r="PPP1550" s="41"/>
      <c r="PPQ1550" s="44"/>
      <c r="PPR1550" s="51"/>
      <c r="PPS1550" s="51"/>
      <c r="PPT1550" s="51"/>
      <c r="PPU1550" s="13"/>
      <c r="PPV1550" s="13"/>
      <c r="PPW1550" s="14"/>
      <c r="PPX1550" s="14"/>
      <c r="PPY1550" s="41"/>
      <c r="PPZ1550" s="44"/>
      <c r="PQA1550" s="51"/>
      <c r="PQB1550" s="51"/>
      <c r="PQC1550" s="51"/>
      <c r="PQD1550" s="13"/>
      <c r="PQE1550" s="13"/>
      <c r="PQF1550" s="14"/>
      <c r="PQG1550" s="14"/>
      <c r="PQH1550" s="41"/>
      <c r="PQI1550" s="44"/>
      <c r="PQJ1550" s="51"/>
      <c r="PQK1550" s="51"/>
      <c r="PQL1550" s="51"/>
      <c r="PQM1550" s="13"/>
      <c r="PQN1550" s="13"/>
      <c r="PQO1550" s="14"/>
      <c r="PQP1550" s="14"/>
      <c r="PQQ1550" s="41"/>
      <c r="PQR1550" s="44"/>
      <c r="PQS1550" s="51"/>
      <c r="PQT1550" s="51"/>
      <c r="PQU1550" s="51"/>
      <c r="PQV1550" s="13"/>
      <c r="PQW1550" s="13"/>
      <c r="PQX1550" s="14"/>
      <c r="PQY1550" s="14"/>
      <c r="PQZ1550" s="41"/>
      <c r="PRA1550" s="44"/>
      <c r="PRB1550" s="51"/>
      <c r="PRC1550" s="51"/>
      <c r="PRD1550" s="51"/>
      <c r="PRE1550" s="13"/>
      <c r="PRF1550" s="13"/>
      <c r="PRG1550" s="14"/>
      <c r="PRH1550" s="14"/>
      <c r="PRI1550" s="41"/>
      <c r="PRJ1550" s="44"/>
      <c r="PRK1550" s="51"/>
      <c r="PRL1550" s="51"/>
      <c r="PRM1550" s="51"/>
      <c r="PRN1550" s="13"/>
      <c r="PRO1550" s="13"/>
      <c r="PRP1550" s="14"/>
      <c r="PRQ1550" s="14"/>
      <c r="PRR1550" s="41"/>
      <c r="PRS1550" s="44"/>
      <c r="PRT1550" s="51"/>
      <c r="PRU1550" s="51"/>
      <c r="PRV1550" s="51"/>
      <c r="PRW1550" s="13"/>
      <c r="PRX1550" s="13"/>
      <c r="PRY1550" s="14"/>
      <c r="PRZ1550" s="14"/>
      <c r="PSA1550" s="41"/>
      <c r="PSB1550" s="44"/>
      <c r="PSC1550" s="51"/>
      <c r="PSD1550" s="51"/>
      <c r="PSE1550" s="51"/>
      <c r="PSF1550" s="13"/>
      <c r="PSG1550" s="13"/>
      <c r="PSH1550" s="14"/>
      <c r="PSI1550" s="14"/>
      <c r="PSJ1550" s="41"/>
      <c r="PSK1550" s="44"/>
      <c r="PSL1550" s="51"/>
      <c r="PSM1550" s="51"/>
      <c r="PSN1550" s="51"/>
      <c r="PSO1550" s="13"/>
      <c r="PSP1550" s="13"/>
      <c r="PSQ1550" s="14"/>
      <c r="PSR1550" s="14"/>
      <c r="PSS1550" s="41"/>
      <c r="PST1550" s="44"/>
      <c r="PSU1550" s="51"/>
      <c r="PSV1550" s="51"/>
      <c r="PSW1550" s="51"/>
      <c r="PSX1550" s="13"/>
      <c r="PSY1550" s="13"/>
      <c r="PSZ1550" s="14"/>
      <c r="PTA1550" s="14"/>
      <c r="PTB1550" s="41"/>
      <c r="PTC1550" s="44"/>
      <c r="PTD1550" s="51"/>
      <c r="PTE1550" s="51"/>
      <c r="PTF1550" s="51"/>
      <c r="PTG1550" s="13"/>
      <c r="PTH1550" s="13"/>
      <c r="PTI1550" s="14"/>
      <c r="PTJ1550" s="14"/>
      <c r="PTK1550" s="41"/>
      <c r="PTL1550" s="44"/>
      <c r="PTM1550" s="51"/>
      <c r="PTN1550" s="51"/>
      <c r="PTO1550" s="51"/>
      <c r="PTP1550" s="13"/>
      <c r="PTQ1550" s="13"/>
      <c r="PTR1550" s="14"/>
      <c r="PTS1550" s="14"/>
      <c r="PTT1550" s="41"/>
      <c r="PTU1550" s="44"/>
      <c r="PTV1550" s="51"/>
      <c r="PTW1550" s="51"/>
      <c r="PTX1550" s="51"/>
      <c r="PTY1550" s="13"/>
      <c r="PTZ1550" s="13"/>
      <c r="PUA1550" s="14"/>
      <c r="PUB1550" s="14"/>
      <c r="PUC1550" s="41"/>
      <c r="PUD1550" s="44"/>
      <c r="PUE1550" s="51"/>
      <c r="PUF1550" s="51"/>
      <c r="PUG1550" s="51"/>
      <c r="PUH1550" s="13"/>
      <c r="PUI1550" s="13"/>
      <c r="PUJ1550" s="14"/>
      <c r="PUK1550" s="14"/>
      <c r="PUL1550" s="41"/>
      <c r="PUM1550" s="44"/>
      <c r="PUN1550" s="51"/>
      <c r="PUO1550" s="51"/>
      <c r="PUP1550" s="51"/>
      <c r="PUQ1550" s="13"/>
      <c r="PUR1550" s="13"/>
      <c r="PUS1550" s="14"/>
      <c r="PUT1550" s="14"/>
      <c r="PUU1550" s="41"/>
      <c r="PUV1550" s="44"/>
      <c r="PUW1550" s="51"/>
      <c r="PUX1550" s="51"/>
      <c r="PUY1550" s="51"/>
      <c r="PUZ1550" s="13"/>
      <c r="PVA1550" s="13"/>
      <c r="PVB1550" s="14"/>
      <c r="PVC1550" s="14"/>
      <c r="PVD1550" s="41"/>
      <c r="PVE1550" s="44"/>
      <c r="PVF1550" s="51"/>
      <c r="PVG1550" s="51"/>
      <c r="PVH1550" s="51"/>
      <c r="PVI1550" s="13"/>
      <c r="PVJ1550" s="13"/>
      <c r="PVK1550" s="14"/>
      <c r="PVL1550" s="14"/>
      <c r="PVM1550" s="41"/>
      <c r="PVN1550" s="44"/>
      <c r="PVO1550" s="51"/>
      <c r="PVP1550" s="51"/>
      <c r="PVQ1550" s="51"/>
      <c r="PVR1550" s="13"/>
      <c r="PVS1550" s="13"/>
      <c r="PVT1550" s="14"/>
      <c r="PVU1550" s="14"/>
      <c r="PVV1550" s="41"/>
      <c r="PVW1550" s="44"/>
      <c r="PVX1550" s="51"/>
      <c r="PVY1550" s="51"/>
      <c r="PVZ1550" s="51"/>
      <c r="PWA1550" s="13"/>
      <c r="PWB1550" s="13"/>
      <c r="PWC1550" s="14"/>
      <c r="PWD1550" s="14"/>
      <c r="PWE1550" s="41"/>
      <c r="PWF1550" s="44"/>
      <c r="PWG1550" s="51"/>
      <c r="PWH1550" s="51"/>
      <c r="PWI1550" s="51"/>
      <c r="PWJ1550" s="13"/>
      <c r="PWK1550" s="13"/>
      <c r="PWL1550" s="14"/>
      <c r="PWM1550" s="14"/>
      <c r="PWN1550" s="41"/>
      <c r="PWO1550" s="44"/>
      <c r="PWP1550" s="51"/>
      <c r="PWQ1550" s="51"/>
      <c r="PWR1550" s="51"/>
      <c r="PWS1550" s="13"/>
      <c r="PWT1550" s="13"/>
      <c r="PWU1550" s="14"/>
      <c r="PWV1550" s="14"/>
      <c r="PWW1550" s="41"/>
      <c r="PWX1550" s="44"/>
      <c r="PWY1550" s="51"/>
      <c r="PWZ1550" s="51"/>
      <c r="PXA1550" s="51"/>
      <c r="PXB1550" s="13"/>
      <c r="PXC1550" s="13"/>
      <c r="PXD1550" s="14"/>
      <c r="PXE1550" s="14"/>
      <c r="PXF1550" s="41"/>
      <c r="PXG1550" s="44"/>
      <c r="PXH1550" s="51"/>
      <c r="PXI1550" s="51"/>
      <c r="PXJ1550" s="51"/>
      <c r="PXK1550" s="13"/>
      <c r="PXL1550" s="13"/>
      <c r="PXM1550" s="14"/>
      <c r="PXN1550" s="14"/>
      <c r="PXO1550" s="41"/>
      <c r="PXP1550" s="44"/>
      <c r="PXQ1550" s="51"/>
      <c r="PXR1550" s="51"/>
      <c r="PXS1550" s="51"/>
      <c r="PXT1550" s="13"/>
      <c r="PXU1550" s="13"/>
      <c r="PXV1550" s="14"/>
      <c r="PXW1550" s="14"/>
      <c r="PXX1550" s="41"/>
      <c r="PXY1550" s="44"/>
      <c r="PXZ1550" s="51"/>
      <c r="PYA1550" s="51"/>
      <c r="PYB1550" s="51"/>
      <c r="PYC1550" s="13"/>
      <c r="PYD1550" s="13"/>
      <c r="PYE1550" s="14"/>
      <c r="PYF1550" s="14"/>
      <c r="PYG1550" s="41"/>
      <c r="PYH1550" s="44"/>
      <c r="PYI1550" s="51"/>
      <c r="PYJ1550" s="51"/>
      <c r="PYK1550" s="51"/>
      <c r="PYL1550" s="13"/>
      <c r="PYM1550" s="13"/>
      <c r="PYN1550" s="14"/>
      <c r="PYO1550" s="14"/>
      <c r="PYP1550" s="41"/>
      <c r="PYQ1550" s="44"/>
      <c r="PYR1550" s="51"/>
      <c r="PYS1550" s="51"/>
      <c r="PYT1550" s="51"/>
      <c r="PYU1550" s="13"/>
      <c r="PYV1550" s="13"/>
      <c r="PYW1550" s="14"/>
      <c r="PYX1550" s="14"/>
      <c r="PYY1550" s="41"/>
      <c r="PYZ1550" s="44"/>
      <c r="PZA1550" s="51"/>
      <c r="PZB1550" s="51"/>
      <c r="PZC1550" s="51"/>
      <c r="PZD1550" s="13"/>
      <c r="PZE1550" s="13"/>
      <c r="PZF1550" s="14"/>
      <c r="PZG1550" s="14"/>
      <c r="PZH1550" s="41"/>
      <c r="PZI1550" s="44"/>
      <c r="PZJ1550" s="51"/>
      <c r="PZK1550" s="51"/>
      <c r="PZL1550" s="51"/>
      <c r="PZM1550" s="13"/>
      <c r="PZN1550" s="13"/>
      <c r="PZO1550" s="14"/>
      <c r="PZP1550" s="14"/>
      <c r="PZQ1550" s="41"/>
      <c r="PZR1550" s="44"/>
      <c r="PZS1550" s="51"/>
      <c r="PZT1550" s="51"/>
      <c r="PZU1550" s="51"/>
      <c r="PZV1550" s="13"/>
      <c r="PZW1550" s="13"/>
      <c r="PZX1550" s="14"/>
      <c r="PZY1550" s="14"/>
      <c r="PZZ1550" s="41"/>
      <c r="QAA1550" s="44"/>
      <c r="QAB1550" s="51"/>
      <c r="QAC1550" s="51"/>
      <c r="QAD1550" s="51"/>
      <c r="QAE1550" s="13"/>
      <c r="QAF1550" s="13"/>
      <c r="QAG1550" s="14"/>
      <c r="QAH1550" s="14"/>
      <c r="QAI1550" s="41"/>
      <c r="QAJ1550" s="44"/>
      <c r="QAK1550" s="51"/>
      <c r="QAL1550" s="51"/>
      <c r="QAM1550" s="51"/>
      <c r="QAN1550" s="13"/>
      <c r="QAO1550" s="13"/>
      <c r="QAP1550" s="14"/>
      <c r="QAQ1550" s="14"/>
      <c r="QAR1550" s="41"/>
      <c r="QAS1550" s="44"/>
      <c r="QAT1550" s="51"/>
      <c r="QAU1550" s="51"/>
      <c r="QAV1550" s="51"/>
      <c r="QAW1550" s="13"/>
      <c r="QAX1550" s="13"/>
      <c r="QAY1550" s="14"/>
      <c r="QAZ1550" s="14"/>
      <c r="QBA1550" s="41"/>
      <c r="QBB1550" s="44"/>
      <c r="QBC1550" s="51"/>
      <c r="QBD1550" s="51"/>
      <c r="QBE1550" s="51"/>
      <c r="QBF1550" s="13"/>
      <c r="QBG1550" s="13"/>
      <c r="QBH1550" s="14"/>
      <c r="QBI1550" s="14"/>
      <c r="QBJ1550" s="41"/>
      <c r="QBK1550" s="44"/>
      <c r="QBL1550" s="51"/>
      <c r="QBM1550" s="51"/>
      <c r="QBN1550" s="51"/>
      <c r="QBO1550" s="13"/>
      <c r="QBP1550" s="13"/>
      <c r="QBQ1550" s="14"/>
      <c r="QBR1550" s="14"/>
      <c r="QBS1550" s="41"/>
      <c r="QBT1550" s="44"/>
      <c r="QBU1550" s="51"/>
      <c r="QBV1550" s="51"/>
      <c r="QBW1550" s="51"/>
      <c r="QBX1550" s="13"/>
      <c r="QBY1550" s="13"/>
      <c r="QBZ1550" s="14"/>
      <c r="QCA1550" s="14"/>
      <c r="QCB1550" s="41"/>
      <c r="QCC1550" s="44"/>
      <c r="QCD1550" s="51"/>
      <c r="QCE1550" s="51"/>
      <c r="QCF1550" s="51"/>
      <c r="QCG1550" s="13"/>
      <c r="QCH1550" s="13"/>
      <c r="QCI1550" s="14"/>
      <c r="QCJ1550" s="14"/>
      <c r="QCK1550" s="41"/>
      <c r="QCL1550" s="44"/>
      <c r="QCM1550" s="51"/>
      <c r="QCN1550" s="51"/>
      <c r="QCO1550" s="51"/>
      <c r="QCP1550" s="13"/>
      <c r="QCQ1550" s="13"/>
      <c r="QCR1550" s="14"/>
      <c r="QCS1550" s="14"/>
      <c r="QCT1550" s="41"/>
      <c r="QCU1550" s="44"/>
      <c r="QCV1550" s="51"/>
      <c r="QCW1550" s="51"/>
      <c r="QCX1550" s="51"/>
      <c r="QCY1550" s="13"/>
      <c r="QCZ1550" s="13"/>
      <c r="QDA1550" s="14"/>
      <c r="QDB1550" s="14"/>
      <c r="QDC1550" s="41"/>
      <c r="QDD1550" s="44"/>
      <c r="QDE1550" s="51"/>
      <c r="QDF1550" s="51"/>
      <c r="QDG1550" s="51"/>
      <c r="QDH1550" s="13"/>
      <c r="QDI1550" s="13"/>
      <c r="QDJ1550" s="14"/>
      <c r="QDK1550" s="14"/>
      <c r="QDL1550" s="41"/>
      <c r="QDM1550" s="44"/>
      <c r="QDN1550" s="51"/>
      <c r="QDO1550" s="51"/>
      <c r="QDP1550" s="51"/>
      <c r="QDQ1550" s="13"/>
      <c r="QDR1550" s="13"/>
      <c r="QDS1550" s="14"/>
      <c r="QDT1550" s="14"/>
      <c r="QDU1550" s="41"/>
      <c r="QDV1550" s="44"/>
      <c r="QDW1550" s="51"/>
      <c r="QDX1550" s="51"/>
      <c r="QDY1550" s="51"/>
      <c r="QDZ1550" s="13"/>
      <c r="QEA1550" s="13"/>
      <c r="QEB1550" s="14"/>
      <c r="QEC1550" s="14"/>
      <c r="QED1550" s="41"/>
      <c r="QEE1550" s="44"/>
      <c r="QEF1550" s="51"/>
      <c r="QEG1550" s="51"/>
      <c r="QEH1550" s="51"/>
      <c r="QEI1550" s="13"/>
      <c r="QEJ1550" s="13"/>
      <c r="QEK1550" s="14"/>
      <c r="QEL1550" s="14"/>
      <c r="QEM1550" s="41"/>
      <c r="QEN1550" s="44"/>
      <c r="QEO1550" s="51"/>
      <c r="QEP1550" s="51"/>
      <c r="QEQ1550" s="51"/>
      <c r="QER1550" s="13"/>
      <c r="QES1550" s="13"/>
      <c r="QET1550" s="14"/>
      <c r="QEU1550" s="14"/>
      <c r="QEV1550" s="41"/>
      <c r="QEW1550" s="44"/>
      <c r="QEX1550" s="51"/>
      <c r="QEY1550" s="51"/>
      <c r="QEZ1550" s="51"/>
      <c r="QFA1550" s="13"/>
      <c r="QFB1550" s="13"/>
      <c r="QFC1550" s="14"/>
      <c r="QFD1550" s="14"/>
      <c r="QFE1550" s="41"/>
      <c r="QFF1550" s="44"/>
      <c r="QFG1550" s="51"/>
      <c r="QFH1550" s="51"/>
      <c r="QFI1550" s="51"/>
      <c r="QFJ1550" s="13"/>
      <c r="QFK1550" s="13"/>
      <c r="QFL1550" s="14"/>
      <c r="QFM1550" s="14"/>
      <c r="QFN1550" s="41"/>
      <c r="QFO1550" s="44"/>
      <c r="QFP1550" s="51"/>
      <c r="QFQ1550" s="51"/>
      <c r="QFR1550" s="51"/>
      <c r="QFS1550" s="13"/>
      <c r="QFT1550" s="13"/>
      <c r="QFU1550" s="14"/>
      <c r="QFV1550" s="14"/>
      <c r="QFW1550" s="41"/>
      <c r="QFX1550" s="44"/>
      <c r="QFY1550" s="51"/>
      <c r="QFZ1550" s="51"/>
      <c r="QGA1550" s="51"/>
      <c r="QGB1550" s="13"/>
      <c r="QGC1550" s="13"/>
      <c r="QGD1550" s="14"/>
      <c r="QGE1550" s="14"/>
      <c r="QGF1550" s="41"/>
      <c r="QGG1550" s="44"/>
      <c r="QGH1550" s="51"/>
      <c r="QGI1550" s="51"/>
      <c r="QGJ1550" s="51"/>
      <c r="QGK1550" s="13"/>
      <c r="QGL1550" s="13"/>
      <c r="QGM1550" s="14"/>
      <c r="QGN1550" s="14"/>
      <c r="QGO1550" s="41"/>
      <c r="QGP1550" s="44"/>
      <c r="QGQ1550" s="51"/>
      <c r="QGR1550" s="51"/>
      <c r="QGS1550" s="51"/>
      <c r="QGT1550" s="13"/>
      <c r="QGU1550" s="13"/>
      <c r="QGV1550" s="14"/>
      <c r="QGW1550" s="14"/>
      <c r="QGX1550" s="41"/>
      <c r="QGY1550" s="44"/>
      <c r="QGZ1550" s="51"/>
      <c r="QHA1550" s="51"/>
      <c r="QHB1550" s="51"/>
      <c r="QHC1550" s="13"/>
      <c r="QHD1550" s="13"/>
      <c r="QHE1550" s="14"/>
      <c r="QHF1550" s="14"/>
      <c r="QHG1550" s="41"/>
      <c r="QHH1550" s="44"/>
      <c r="QHI1550" s="51"/>
      <c r="QHJ1550" s="51"/>
      <c r="QHK1550" s="51"/>
      <c r="QHL1550" s="13"/>
      <c r="QHM1550" s="13"/>
      <c r="QHN1550" s="14"/>
      <c r="QHO1550" s="14"/>
      <c r="QHP1550" s="41"/>
      <c r="QHQ1550" s="44"/>
      <c r="QHR1550" s="51"/>
      <c r="QHS1550" s="51"/>
      <c r="QHT1550" s="51"/>
      <c r="QHU1550" s="13"/>
      <c r="QHV1550" s="13"/>
      <c r="QHW1550" s="14"/>
      <c r="QHX1550" s="14"/>
      <c r="QHY1550" s="41"/>
      <c r="QHZ1550" s="44"/>
      <c r="QIA1550" s="51"/>
      <c r="QIB1550" s="51"/>
      <c r="QIC1550" s="51"/>
      <c r="QID1550" s="13"/>
      <c r="QIE1550" s="13"/>
      <c r="QIF1550" s="14"/>
      <c r="QIG1550" s="14"/>
      <c r="QIH1550" s="41"/>
      <c r="QII1550" s="44"/>
      <c r="QIJ1550" s="51"/>
      <c r="QIK1550" s="51"/>
      <c r="QIL1550" s="51"/>
      <c r="QIM1550" s="13"/>
      <c r="QIN1550" s="13"/>
      <c r="QIO1550" s="14"/>
      <c r="QIP1550" s="14"/>
      <c r="QIQ1550" s="41"/>
      <c r="QIR1550" s="44"/>
      <c r="QIS1550" s="51"/>
      <c r="QIT1550" s="51"/>
      <c r="QIU1550" s="51"/>
      <c r="QIV1550" s="13"/>
      <c r="QIW1550" s="13"/>
      <c r="QIX1550" s="14"/>
      <c r="QIY1550" s="14"/>
      <c r="QIZ1550" s="41"/>
      <c r="QJA1550" s="44"/>
      <c r="QJB1550" s="51"/>
      <c r="QJC1550" s="51"/>
      <c r="QJD1550" s="51"/>
      <c r="QJE1550" s="13"/>
      <c r="QJF1550" s="13"/>
      <c r="QJG1550" s="14"/>
      <c r="QJH1550" s="14"/>
      <c r="QJI1550" s="41"/>
      <c r="QJJ1550" s="44"/>
      <c r="QJK1550" s="51"/>
      <c r="QJL1550" s="51"/>
      <c r="QJM1550" s="51"/>
      <c r="QJN1550" s="13"/>
      <c r="QJO1550" s="13"/>
      <c r="QJP1550" s="14"/>
      <c r="QJQ1550" s="14"/>
      <c r="QJR1550" s="41"/>
      <c r="QJS1550" s="44"/>
      <c r="QJT1550" s="51"/>
      <c r="QJU1550" s="51"/>
      <c r="QJV1550" s="51"/>
      <c r="QJW1550" s="13"/>
      <c r="QJX1550" s="13"/>
      <c r="QJY1550" s="14"/>
      <c r="QJZ1550" s="14"/>
      <c r="QKA1550" s="41"/>
      <c r="QKB1550" s="44"/>
      <c r="QKC1550" s="51"/>
      <c r="QKD1550" s="51"/>
      <c r="QKE1550" s="51"/>
      <c r="QKF1550" s="13"/>
      <c r="QKG1550" s="13"/>
      <c r="QKH1550" s="14"/>
      <c r="QKI1550" s="14"/>
      <c r="QKJ1550" s="41"/>
      <c r="QKK1550" s="44"/>
      <c r="QKL1550" s="51"/>
      <c r="QKM1550" s="51"/>
      <c r="QKN1550" s="51"/>
      <c r="QKO1550" s="13"/>
      <c r="QKP1550" s="13"/>
      <c r="QKQ1550" s="14"/>
      <c r="QKR1550" s="14"/>
      <c r="QKS1550" s="41"/>
      <c r="QKT1550" s="44"/>
      <c r="QKU1550" s="51"/>
      <c r="QKV1550" s="51"/>
      <c r="QKW1550" s="51"/>
      <c r="QKX1550" s="13"/>
      <c r="QKY1550" s="13"/>
      <c r="QKZ1550" s="14"/>
      <c r="QLA1550" s="14"/>
      <c r="QLB1550" s="41"/>
      <c r="QLC1550" s="44"/>
      <c r="QLD1550" s="51"/>
      <c r="QLE1550" s="51"/>
      <c r="QLF1550" s="51"/>
      <c r="QLG1550" s="13"/>
      <c r="QLH1550" s="13"/>
      <c r="QLI1550" s="14"/>
      <c r="QLJ1550" s="14"/>
      <c r="QLK1550" s="41"/>
      <c r="QLL1550" s="44"/>
      <c r="QLM1550" s="51"/>
      <c r="QLN1550" s="51"/>
      <c r="QLO1550" s="51"/>
      <c r="QLP1550" s="13"/>
      <c r="QLQ1550" s="13"/>
      <c r="QLR1550" s="14"/>
      <c r="QLS1550" s="14"/>
      <c r="QLT1550" s="41"/>
      <c r="QLU1550" s="44"/>
      <c r="QLV1550" s="51"/>
      <c r="QLW1550" s="51"/>
      <c r="QLX1550" s="51"/>
      <c r="QLY1550" s="13"/>
      <c r="QLZ1550" s="13"/>
      <c r="QMA1550" s="14"/>
      <c r="QMB1550" s="14"/>
      <c r="QMC1550" s="41"/>
      <c r="QMD1550" s="44"/>
      <c r="QME1550" s="51"/>
      <c r="QMF1550" s="51"/>
      <c r="QMG1550" s="51"/>
      <c r="QMH1550" s="13"/>
      <c r="QMI1550" s="13"/>
      <c r="QMJ1550" s="14"/>
      <c r="QMK1550" s="14"/>
      <c r="QML1550" s="41"/>
      <c r="QMM1550" s="44"/>
      <c r="QMN1550" s="51"/>
      <c r="QMO1550" s="51"/>
      <c r="QMP1550" s="51"/>
      <c r="QMQ1550" s="13"/>
      <c r="QMR1550" s="13"/>
      <c r="QMS1550" s="14"/>
      <c r="QMT1550" s="14"/>
      <c r="QMU1550" s="41"/>
      <c r="QMV1550" s="44"/>
      <c r="QMW1550" s="51"/>
      <c r="QMX1550" s="51"/>
      <c r="QMY1550" s="51"/>
      <c r="QMZ1550" s="13"/>
      <c r="QNA1550" s="13"/>
      <c r="QNB1550" s="14"/>
      <c r="QNC1550" s="14"/>
      <c r="QND1550" s="41"/>
      <c r="QNE1550" s="44"/>
      <c r="QNF1550" s="51"/>
      <c r="QNG1550" s="51"/>
      <c r="QNH1550" s="51"/>
      <c r="QNI1550" s="13"/>
      <c r="QNJ1550" s="13"/>
      <c r="QNK1550" s="14"/>
      <c r="QNL1550" s="14"/>
      <c r="QNM1550" s="41"/>
      <c r="QNN1550" s="44"/>
      <c r="QNO1550" s="51"/>
      <c r="QNP1550" s="51"/>
      <c r="QNQ1550" s="51"/>
      <c r="QNR1550" s="13"/>
      <c r="QNS1550" s="13"/>
      <c r="QNT1550" s="14"/>
      <c r="QNU1550" s="14"/>
      <c r="QNV1550" s="41"/>
      <c r="QNW1550" s="44"/>
      <c r="QNX1550" s="51"/>
      <c r="QNY1550" s="51"/>
      <c r="QNZ1550" s="51"/>
      <c r="QOA1550" s="13"/>
      <c r="QOB1550" s="13"/>
      <c r="QOC1550" s="14"/>
      <c r="QOD1550" s="14"/>
      <c r="QOE1550" s="41"/>
      <c r="QOF1550" s="44"/>
      <c r="QOG1550" s="51"/>
      <c r="QOH1550" s="51"/>
      <c r="QOI1550" s="51"/>
      <c r="QOJ1550" s="13"/>
      <c r="QOK1550" s="13"/>
      <c r="QOL1550" s="14"/>
      <c r="QOM1550" s="14"/>
      <c r="QON1550" s="41"/>
      <c r="QOO1550" s="44"/>
      <c r="QOP1550" s="51"/>
      <c r="QOQ1550" s="51"/>
      <c r="QOR1550" s="51"/>
      <c r="QOS1550" s="13"/>
      <c r="QOT1550" s="13"/>
      <c r="QOU1550" s="14"/>
      <c r="QOV1550" s="14"/>
      <c r="QOW1550" s="41"/>
      <c r="QOX1550" s="44"/>
      <c r="QOY1550" s="51"/>
      <c r="QOZ1550" s="51"/>
      <c r="QPA1550" s="51"/>
      <c r="QPB1550" s="13"/>
      <c r="QPC1550" s="13"/>
      <c r="QPD1550" s="14"/>
      <c r="QPE1550" s="14"/>
      <c r="QPF1550" s="41"/>
      <c r="QPG1550" s="44"/>
      <c r="QPH1550" s="51"/>
      <c r="QPI1550" s="51"/>
      <c r="QPJ1550" s="51"/>
      <c r="QPK1550" s="13"/>
      <c r="QPL1550" s="13"/>
      <c r="QPM1550" s="14"/>
      <c r="QPN1550" s="14"/>
      <c r="QPO1550" s="41"/>
      <c r="QPP1550" s="44"/>
      <c r="QPQ1550" s="51"/>
      <c r="QPR1550" s="51"/>
      <c r="QPS1550" s="51"/>
      <c r="QPT1550" s="13"/>
      <c r="QPU1550" s="13"/>
      <c r="QPV1550" s="14"/>
      <c r="QPW1550" s="14"/>
      <c r="QPX1550" s="41"/>
      <c r="QPY1550" s="44"/>
      <c r="QPZ1550" s="51"/>
      <c r="QQA1550" s="51"/>
      <c r="QQB1550" s="51"/>
      <c r="QQC1550" s="13"/>
      <c r="QQD1550" s="13"/>
      <c r="QQE1550" s="14"/>
      <c r="QQF1550" s="14"/>
      <c r="QQG1550" s="41"/>
      <c r="QQH1550" s="44"/>
      <c r="QQI1550" s="51"/>
      <c r="QQJ1550" s="51"/>
      <c r="QQK1550" s="51"/>
      <c r="QQL1550" s="13"/>
      <c r="QQM1550" s="13"/>
      <c r="QQN1550" s="14"/>
      <c r="QQO1550" s="14"/>
      <c r="QQP1550" s="41"/>
      <c r="QQQ1550" s="44"/>
      <c r="QQR1550" s="51"/>
      <c r="QQS1550" s="51"/>
      <c r="QQT1550" s="51"/>
      <c r="QQU1550" s="13"/>
      <c r="QQV1550" s="13"/>
      <c r="QQW1550" s="14"/>
      <c r="QQX1550" s="14"/>
      <c r="QQY1550" s="41"/>
      <c r="QQZ1550" s="44"/>
      <c r="QRA1550" s="51"/>
      <c r="QRB1550" s="51"/>
      <c r="QRC1550" s="51"/>
      <c r="QRD1550" s="13"/>
      <c r="QRE1550" s="13"/>
      <c r="QRF1550" s="14"/>
      <c r="QRG1550" s="14"/>
      <c r="QRH1550" s="41"/>
      <c r="QRI1550" s="44"/>
      <c r="QRJ1550" s="51"/>
      <c r="QRK1550" s="51"/>
      <c r="QRL1550" s="51"/>
      <c r="QRM1550" s="13"/>
      <c r="QRN1550" s="13"/>
      <c r="QRO1550" s="14"/>
      <c r="QRP1550" s="14"/>
      <c r="QRQ1550" s="41"/>
      <c r="QRR1550" s="44"/>
      <c r="QRS1550" s="51"/>
      <c r="QRT1550" s="51"/>
      <c r="QRU1550" s="51"/>
      <c r="QRV1550" s="13"/>
      <c r="QRW1550" s="13"/>
      <c r="QRX1550" s="14"/>
      <c r="QRY1550" s="14"/>
      <c r="QRZ1550" s="41"/>
      <c r="QSA1550" s="44"/>
      <c r="QSB1550" s="51"/>
      <c r="QSC1550" s="51"/>
      <c r="QSD1550" s="51"/>
      <c r="QSE1550" s="13"/>
      <c r="QSF1550" s="13"/>
      <c r="QSG1550" s="14"/>
      <c r="QSH1550" s="14"/>
      <c r="QSI1550" s="41"/>
      <c r="QSJ1550" s="44"/>
      <c r="QSK1550" s="51"/>
      <c r="QSL1550" s="51"/>
      <c r="QSM1550" s="51"/>
      <c r="QSN1550" s="13"/>
      <c r="QSO1550" s="13"/>
      <c r="QSP1550" s="14"/>
      <c r="QSQ1550" s="14"/>
      <c r="QSR1550" s="41"/>
      <c r="QSS1550" s="44"/>
      <c r="QST1550" s="51"/>
      <c r="QSU1550" s="51"/>
      <c r="QSV1550" s="51"/>
      <c r="QSW1550" s="13"/>
      <c r="QSX1550" s="13"/>
      <c r="QSY1550" s="14"/>
      <c r="QSZ1550" s="14"/>
      <c r="QTA1550" s="41"/>
      <c r="QTB1550" s="44"/>
      <c r="QTC1550" s="51"/>
      <c r="QTD1550" s="51"/>
      <c r="QTE1550" s="51"/>
      <c r="QTF1550" s="13"/>
      <c r="QTG1550" s="13"/>
      <c r="QTH1550" s="14"/>
      <c r="QTI1550" s="14"/>
      <c r="QTJ1550" s="41"/>
      <c r="QTK1550" s="44"/>
      <c r="QTL1550" s="51"/>
      <c r="QTM1550" s="51"/>
      <c r="QTN1550" s="51"/>
      <c r="QTO1550" s="13"/>
      <c r="QTP1550" s="13"/>
      <c r="QTQ1550" s="14"/>
      <c r="QTR1550" s="14"/>
      <c r="QTS1550" s="41"/>
      <c r="QTT1550" s="44"/>
      <c r="QTU1550" s="51"/>
      <c r="QTV1550" s="51"/>
      <c r="QTW1550" s="51"/>
      <c r="QTX1550" s="13"/>
      <c r="QTY1550" s="13"/>
      <c r="QTZ1550" s="14"/>
      <c r="QUA1550" s="14"/>
      <c r="QUB1550" s="41"/>
      <c r="QUC1550" s="44"/>
      <c r="QUD1550" s="51"/>
      <c r="QUE1550" s="51"/>
      <c r="QUF1550" s="51"/>
      <c r="QUG1550" s="13"/>
      <c r="QUH1550" s="13"/>
      <c r="QUI1550" s="14"/>
      <c r="QUJ1550" s="14"/>
      <c r="QUK1550" s="41"/>
      <c r="QUL1550" s="44"/>
      <c r="QUM1550" s="51"/>
      <c r="QUN1550" s="51"/>
      <c r="QUO1550" s="51"/>
      <c r="QUP1550" s="13"/>
      <c r="QUQ1550" s="13"/>
      <c r="QUR1550" s="14"/>
      <c r="QUS1550" s="14"/>
      <c r="QUT1550" s="41"/>
      <c r="QUU1550" s="44"/>
      <c r="QUV1550" s="51"/>
      <c r="QUW1550" s="51"/>
      <c r="QUX1550" s="51"/>
      <c r="QUY1550" s="13"/>
      <c r="QUZ1550" s="13"/>
      <c r="QVA1550" s="14"/>
      <c r="QVB1550" s="14"/>
      <c r="QVC1550" s="41"/>
      <c r="QVD1550" s="44"/>
      <c r="QVE1550" s="51"/>
      <c r="QVF1550" s="51"/>
      <c r="QVG1550" s="51"/>
      <c r="QVH1550" s="13"/>
      <c r="QVI1550" s="13"/>
      <c r="QVJ1550" s="14"/>
      <c r="QVK1550" s="14"/>
      <c r="QVL1550" s="41"/>
      <c r="QVM1550" s="44"/>
      <c r="QVN1550" s="51"/>
      <c r="QVO1550" s="51"/>
      <c r="QVP1550" s="51"/>
      <c r="QVQ1550" s="13"/>
      <c r="QVR1550" s="13"/>
      <c r="QVS1550" s="14"/>
      <c r="QVT1550" s="14"/>
      <c r="QVU1550" s="41"/>
      <c r="QVV1550" s="44"/>
      <c r="QVW1550" s="51"/>
      <c r="QVX1550" s="51"/>
      <c r="QVY1550" s="51"/>
      <c r="QVZ1550" s="13"/>
      <c r="QWA1550" s="13"/>
      <c r="QWB1550" s="14"/>
      <c r="QWC1550" s="14"/>
      <c r="QWD1550" s="41"/>
      <c r="QWE1550" s="44"/>
      <c r="QWF1550" s="51"/>
      <c r="QWG1550" s="51"/>
      <c r="QWH1550" s="51"/>
      <c r="QWI1550" s="13"/>
      <c r="QWJ1550" s="13"/>
      <c r="QWK1550" s="14"/>
      <c r="QWL1550" s="14"/>
      <c r="QWM1550" s="41"/>
      <c r="QWN1550" s="44"/>
      <c r="QWO1550" s="51"/>
      <c r="QWP1550" s="51"/>
      <c r="QWQ1550" s="51"/>
      <c r="QWR1550" s="13"/>
      <c r="QWS1550" s="13"/>
      <c r="QWT1550" s="14"/>
      <c r="QWU1550" s="14"/>
      <c r="QWV1550" s="41"/>
      <c r="QWW1550" s="44"/>
      <c r="QWX1550" s="51"/>
      <c r="QWY1550" s="51"/>
      <c r="QWZ1550" s="51"/>
      <c r="QXA1550" s="13"/>
      <c r="QXB1550" s="13"/>
      <c r="QXC1550" s="14"/>
      <c r="QXD1550" s="14"/>
      <c r="QXE1550" s="41"/>
      <c r="QXF1550" s="44"/>
      <c r="QXG1550" s="51"/>
      <c r="QXH1550" s="51"/>
      <c r="QXI1550" s="51"/>
      <c r="QXJ1550" s="13"/>
      <c r="QXK1550" s="13"/>
      <c r="QXL1550" s="14"/>
      <c r="QXM1550" s="14"/>
      <c r="QXN1550" s="41"/>
      <c r="QXO1550" s="44"/>
      <c r="QXP1550" s="51"/>
      <c r="QXQ1550" s="51"/>
      <c r="QXR1550" s="51"/>
      <c r="QXS1550" s="13"/>
      <c r="QXT1550" s="13"/>
      <c r="QXU1550" s="14"/>
      <c r="QXV1550" s="14"/>
      <c r="QXW1550" s="41"/>
      <c r="QXX1550" s="44"/>
      <c r="QXY1550" s="51"/>
      <c r="QXZ1550" s="51"/>
      <c r="QYA1550" s="51"/>
      <c r="QYB1550" s="13"/>
      <c r="QYC1550" s="13"/>
      <c r="QYD1550" s="14"/>
      <c r="QYE1550" s="14"/>
      <c r="QYF1550" s="41"/>
      <c r="QYG1550" s="44"/>
      <c r="QYH1550" s="51"/>
      <c r="QYI1550" s="51"/>
      <c r="QYJ1550" s="51"/>
      <c r="QYK1550" s="13"/>
      <c r="QYL1550" s="13"/>
      <c r="QYM1550" s="14"/>
      <c r="QYN1550" s="14"/>
      <c r="QYO1550" s="41"/>
      <c r="QYP1550" s="44"/>
      <c r="QYQ1550" s="51"/>
      <c r="QYR1550" s="51"/>
      <c r="QYS1550" s="51"/>
      <c r="QYT1550" s="13"/>
      <c r="QYU1550" s="13"/>
      <c r="QYV1550" s="14"/>
      <c r="QYW1550" s="14"/>
      <c r="QYX1550" s="41"/>
      <c r="QYY1550" s="44"/>
      <c r="QYZ1550" s="51"/>
      <c r="QZA1550" s="51"/>
      <c r="QZB1550" s="51"/>
      <c r="QZC1550" s="13"/>
      <c r="QZD1550" s="13"/>
      <c r="QZE1550" s="14"/>
      <c r="QZF1550" s="14"/>
      <c r="QZG1550" s="41"/>
      <c r="QZH1550" s="44"/>
      <c r="QZI1550" s="51"/>
      <c r="QZJ1550" s="51"/>
      <c r="QZK1550" s="51"/>
      <c r="QZL1550" s="13"/>
      <c r="QZM1550" s="13"/>
      <c r="QZN1550" s="14"/>
      <c r="QZO1550" s="14"/>
      <c r="QZP1550" s="41"/>
      <c r="QZQ1550" s="44"/>
      <c r="QZR1550" s="51"/>
      <c r="QZS1550" s="51"/>
      <c r="QZT1550" s="51"/>
      <c r="QZU1550" s="13"/>
      <c r="QZV1550" s="13"/>
      <c r="QZW1550" s="14"/>
      <c r="QZX1550" s="14"/>
      <c r="QZY1550" s="41"/>
      <c r="QZZ1550" s="44"/>
      <c r="RAA1550" s="51"/>
      <c r="RAB1550" s="51"/>
      <c r="RAC1550" s="51"/>
      <c r="RAD1550" s="13"/>
      <c r="RAE1550" s="13"/>
      <c r="RAF1550" s="14"/>
      <c r="RAG1550" s="14"/>
      <c r="RAH1550" s="41"/>
      <c r="RAI1550" s="44"/>
      <c r="RAJ1550" s="51"/>
      <c r="RAK1550" s="51"/>
      <c r="RAL1550" s="51"/>
      <c r="RAM1550" s="13"/>
      <c r="RAN1550" s="13"/>
      <c r="RAO1550" s="14"/>
      <c r="RAP1550" s="14"/>
      <c r="RAQ1550" s="41"/>
      <c r="RAR1550" s="44"/>
      <c r="RAS1550" s="51"/>
      <c r="RAT1550" s="51"/>
      <c r="RAU1550" s="51"/>
      <c r="RAV1550" s="13"/>
      <c r="RAW1550" s="13"/>
      <c r="RAX1550" s="14"/>
      <c r="RAY1550" s="14"/>
      <c r="RAZ1550" s="41"/>
      <c r="RBA1550" s="44"/>
      <c r="RBB1550" s="51"/>
      <c r="RBC1550" s="51"/>
      <c r="RBD1550" s="51"/>
      <c r="RBE1550" s="13"/>
      <c r="RBF1550" s="13"/>
      <c r="RBG1550" s="14"/>
      <c r="RBH1550" s="14"/>
      <c r="RBI1550" s="41"/>
      <c r="RBJ1550" s="44"/>
      <c r="RBK1550" s="51"/>
      <c r="RBL1550" s="51"/>
      <c r="RBM1550" s="51"/>
      <c r="RBN1550" s="13"/>
      <c r="RBO1550" s="13"/>
      <c r="RBP1550" s="14"/>
      <c r="RBQ1550" s="14"/>
      <c r="RBR1550" s="41"/>
      <c r="RBS1550" s="44"/>
      <c r="RBT1550" s="51"/>
      <c r="RBU1550" s="51"/>
      <c r="RBV1550" s="51"/>
      <c r="RBW1550" s="13"/>
      <c r="RBX1550" s="13"/>
      <c r="RBY1550" s="14"/>
      <c r="RBZ1550" s="14"/>
      <c r="RCA1550" s="41"/>
      <c r="RCB1550" s="44"/>
      <c r="RCC1550" s="51"/>
      <c r="RCD1550" s="51"/>
      <c r="RCE1550" s="51"/>
      <c r="RCF1550" s="13"/>
      <c r="RCG1550" s="13"/>
      <c r="RCH1550" s="14"/>
      <c r="RCI1550" s="14"/>
      <c r="RCJ1550" s="41"/>
      <c r="RCK1550" s="44"/>
      <c r="RCL1550" s="51"/>
      <c r="RCM1550" s="51"/>
      <c r="RCN1550" s="51"/>
      <c r="RCO1550" s="13"/>
      <c r="RCP1550" s="13"/>
      <c r="RCQ1550" s="14"/>
      <c r="RCR1550" s="14"/>
      <c r="RCS1550" s="41"/>
      <c r="RCT1550" s="44"/>
      <c r="RCU1550" s="51"/>
      <c r="RCV1550" s="51"/>
      <c r="RCW1550" s="51"/>
      <c r="RCX1550" s="13"/>
      <c r="RCY1550" s="13"/>
      <c r="RCZ1550" s="14"/>
      <c r="RDA1550" s="14"/>
      <c r="RDB1550" s="41"/>
      <c r="RDC1550" s="44"/>
      <c r="RDD1550" s="51"/>
      <c r="RDE1550" s="51"/>
      <c r="RDF1550" s="51"/>
      <c r="RDG1550" s="13"/>
      <c r="RDH1550" s="13"/>
      <c r="RDI1550" s="14"/>
      <c r="RDJ1550" s="14"/>
      <c r="RDK1550" s="41"/>
      <c r="RDL1550" s="44"/>
      <c r="RDM1550" s="51"/>
      <c r="RDN1550" s="51"/>
      <c r="RDO1550" s="51"/>
      <c r="RDP1550" s="13"/>
      <c r="RDQ1550" s="13"/>
      <c r="RDR1550" s="14"/>
      <c r="RDS1550" s="14"/>
      <c r="RDT1550" s="41"/>
      <c r="RDU1550" s="44"/>
      <c r="RDV1550" s="51"/>
      <c r="RDW1550" s="51"/>
      <c r="RDX1550" s="51"/>
      <c r="RDY1550" s="13"/>
      <c r="RDZ1550" s="13"/>
      <c r="REA1550" s="14"/>
      <c r="REB1550" s="14"/>
      <c r="REC1550" s="41"/>
      <c r="RED1550" s="44"/>
      <c r="REE1550" s="51"/>
      <c r="REF1550" s="51"/>
      <c r="REG1550" s="51"/>
      <c r="REH1550" s="13"/>
      <c r="REI1550" s="13"/>
      <c r="REJ1550" s="14"/>
      <c r="REK1550" s="14"/>
      <c r="REL1550" s="41"/>
      <c r="REM1550" s="44"/>
      <c r="REN1550" s="51"/>
      <c r="REO1550" s="51"/>
      <c r="REP1550" s="51"/>
      <c r="REQ1550" s="13"/>
      <c r="RER1550" s="13"/>
      <c r="RES1550" s="14"/>
      <c r="RET1550" s="14"/>
      <c r="REU1550" s="41"/>
      <c r="REV1550" s="44"/>
      <c r="REW1550" s="51"/>
      <c r="REX1550" s="51"/>
      <c r="REY1550" s="51"/>
      <c r="REZ1550" s="13"/>
      <c r="RFA1550" s="13"/>
      <c r="RFB1550" s="14"/>
      <c r="RFC1550" s="14"/>
      <c r="RFD1550" s="41"/>
      <c r="RFE1550" s="44"/>
      <c r="RFF1550" s="51"/>
      <c r="RFG1550" s="51"/>
      <c r="RFH1550" s="51"/>
      <c r="RFI1550" s="13"/>
      <c r="RFJ1550" s="13"/>
      <c r="RFK1550" s="14"/>
      <c r="RFL1550" s="14"/>
      <c r="RFM1550" s="41"/>
      <c r="RFN1550" s="44"/>
      <c r="RFO1550" s="51"/>
      <c r="RFP1550" s="51"/>
      <c r="RFQ1550" s="51"/>
      <c r="RFR1550" s="13"/>
      <c r="RFS1550" s="13"/>
      <c r="RFT1550" s="14"/>
      <c r="RFU1550" s="14"/>
      <c r="RFV1550" s="41"/>
      <c r="RFW1550" s="44"/>
      <c r="RFX1550" s="51"/>
      <c r="RFY1550" s="51"/>
      <c r="RFZ1550" s="51"/>
      <c r="RGA1550" s="13"/>
      <c r="RGB1550" s="13"/>
      <c r="RGC1550" s="14"/>
      <c r="RGD1550" s="14"/>
      <c r="RGE1550" s="41"/>
      <c r="RGF1550" s="44"/>
      <c r="RGG1550" s="51"/>
      <c r="RGH1550" s="51"/>
      <c r="RGI1550" s="51"/>
      <c r="RGJ1550" s="13"/>
      <c r="RGK1550" s="13"/>
      <c r="RGL1550" s="14"/>
      <c r="RGM1550" s="14"/>
      <c r="RGN1550" s="41"/>
      <c r="RGO1550" s="44"/>
      <c r="RGP1550" s="51"/>
      <c r="RGQ1550" s="51"/>
      <c r="RGR1550" s="51"/>
      <c r="RGS1550" s="13"/>
      <c r="RGT1550" s="13"/>
      <c r="RGU1550" s="14"/>
      <c r="RGV1550" s="14"/>
      <c r="RGW1550" s="41"/>
      <c r="RGX1550" s="44"/>
      <c r="RGY1550" s="51"/>
      <c r="RGZ1550" s="51"/>
      <c r="RHA1550" s="51"/>
      <c r="RHB1550" s="13"/>
      <c r="RHC1550" s="13"/>
      <c r="RHD1550" s="14"/>
      <c r="RHE1550" s="14"/>
      <c r="RHF1550" s="41"/>
      <c r="RHG1550" s="44"/>
      <c r="RHH1550" s="51"/>
      <c r="RHI1550" s="51"/>
      <c r="RHJ1550" s="51"/>
      <c r="RHK1550" s="13"/>
      <c r="RHL1550" s="13"/>
      <c r="RHM1550" s="14"/>
      <c r="RHN1550" s="14"/>
      <c r="RHO1550" s="41"/>
      <c r="RHP1550" s="44"/>
      <c r="RHQ1550" s="51"/>
      <c r="RHR1550" s="51"/>
      <c r="RHS1550" s="51"/>
      <c r="RHT1550" s="13"/>
      <c r="RHU1550" s="13"/>
      <c r="RHV1550" s="14"/>
      <c r="RHW1550" s="14"/>
      <c r="RHX1550" s="41"/>
      <c r="RHY1550" s="44"/>
      <c r="RHZ1550" s="51"/>
      <c r="RIA1550" s="51"/>
      <c r="RIB1550" s="51"/>
      <c r="RIC1550" s="13"/>
      <c r="RID1550" s="13"/>
      <c r="RIE1550" s="14"/>
      <c r="RIF1550" s="14"/>
      <c r="RIG1550" s="41"/>
      <c r="RIH1550" s="44"/>
      <c r="RII1550" s="51"/>
      <c r="RIJ1550" s="51"/>
      <c r="RIK1550" s="51"/>
      <c r="RIL1550" s="13"/>
      <c r="RIM1550" s="13"/>
      <c r="RIN1550" s="14"/>
      <c r="RIO1550" s="14"/>
      <c r="RIP1550" s="41"/>
      <c r="RIQ1550" s="44"/>
      <c r="RIR1550" s="51"/>
      <c r="RIS1550" s="51"/>
      <c r="RIT1550" s="51"/>
      <c r="RIU1550" s="13"/>
      <c r="RIV1550" s="13"/>
      <c r="RIW1550" s="14"/>
      <c r="RIX1550" s="14"/>
      <c r="RIY1550" s="41"/>
      <c r="RIZ1550" s="44"/>
      <c r="RJA1550" s="51"/>
      <c r="RJB1550" s="51"/>
      <c r="RJC1550" s="51"/>
      <c r="RJD1550" s="13"/>
      <c r="RJE1550" s="13"/>
      <c r="RJF1550" s="14"/>
      <c r="RJG1550" s="14"/>
      <c r="RJH1550" s="41"/>
      <c r="RJI1550" s="44"/>
      <c r="RJJ1550" s="51"/>
      <c r="RJK1550" s="51"/>
      <c r="RJL1550" s="51"/>
      <c r="RJM1550" s="13"/>
      <c r="RJN1550" s="13"/>
      <c r="RJO1550" s="14"/>
      <c r="RJP1550" s="14"/>
      <c r="RJQ1550" s="41"/>
      <c r="RJR1550" s="44"/>
      <c r="RJS1550" s="51"/>
      <c r="RJT1550" s="51"/>
      <c r="RJU1550" s="51"/>
      <c r="RJV1550" s="13"/>
      <c r="RJW1550" s="13"/>
      <c r="RJX1550" s="14"/>
      <c r="RJY1550" s="14"/>
      <c r="RJZ1550" s="41"/>
      <c r="RKA1550" s="44"/>
      <c r="RKB1550" s="51"/>
      <c r="RKC1550" s="51"/>
      <c r="RKD1550" s="51"/>
      <c r="RKE1550" s="13"/>
      <c r="RKF1550" s="13"/>
      <c r="RKG1550" s="14"/>
      <c r="RKH1550" s="14"/>
      <c r="RKI1550" s="41"/>
      <c r="RKJ1550" s="44"/>
      <c r="RKK1550" s="51"/>
      <c r="RKL1550" s="51"/>
      <c r="RKM1550" s="51"/>
      <c r="RKN1550" s="13"/>
      <c r="RKO1550" s="13"/>
      <c r="RKP1550" s="14"/>
      <c r="RKQ1550" s="14"/>
      <c r="RKR1550" s="41"/>
      <c r="RKS1550" s="44"/>
      <c r="RKT1550" s="51"/>
      <c r="RKU1550" s="51"/>
      <c r="RKV1550" s="51"/>
      <c r="RKW1550" s="13"/>
      <c r="RKX1550" s="13"/>
      <c r="RKY1550" s="14"/>
      <c r="RKZ1550" s="14"/>
      <c r="RLA1550" s="41"/>
      <c r="RLB1550" s="44"/>
      <c r="RLC1550" s="51"/>
      <c r="RLD1550" s="51"/>
      <c r="RLE1550" s="51"/>
      <c r="RLF1550" s="13"/>
      <c r="RLG1550" s="13"/>
      <c r="RLH1550" s="14"/>
      <c r="RLI1550" s="14"/>
      <c r="RLJ1550" s="41"/>
      <c r="RLK1550" s="44"/>
      <c r="RLL1550" s="51"/>
      <c r="RLM1550" s="51"/>
      <c r="RLN1550" s="51"/>
      <c r="RLO1550" s="13"/>
      <c r="RLP1550" s="13"/>
      <c r="RLQ1550" s="14"/>
      <c r="RLR1550" s="14"/>
      <c r="RLS1550" s="41"/>
      <c r="RLT1550" s="44"/>
      <c r="RLU1550" s="51"/>
      <c r="RLV1550" s="51"/>
      <c r="RLW1550" s="51"/>
      <c r="RLX1550" s="13"/>
      <c r="RLY1550" s="13"/>
      <c r="RLZ1550" s="14"/>
      <c r="RMA1550" s="14"/>
      <c r="RMB1550" s="41"/>
      <c r="RMC1550" s="44"/>
      <c r="RMD1550" s="51"/>
      <c r="RME1550" s="51"/>
      <c r="RMF1550" s="51"/>
      <c r="RMG1550" s="13"/>
      <c r="RMH1550" s="13"/>
      <c r="RMI1550" s="14"/>
      <c r="RMJ1550" s="14"/>
      <c r="RMK1550" s="41"/>
      <c r="RML1550" s="44"/>
      <c r="RMM1550" s="51"/>
      <c r="RMN1550" s="51"/>
      <c r="RMO1550" s="51"/>
      <c r="RMP1550" s="13"/>
      <c r="RMQ1550" s="13"/>
      <c r="RMR1550" s="14"/>
      <c r="RMS1550" s="14"/>
      <c r="RMT1550" s="41"/>
      <c r="RMU1550" s="44"/>
      <c r="RMV1550" s="51"/>
      <c r="RMW1550" s="51"/>
      <c r="RMX1550" s="51"/>
      <c r="RMY1550" s="13"/>
      <c r="RMZ1550" s="13"/>
      <c r="RNA1550" s="14"/>
      <c r="RNB1550" s="14"/>
      <c r="RNC1550" s="41"/>
      <c r="RND1550" s="44"/>
      <c r="RNE1550" s="51"/>
      <c r="RNF1550" s="51"/>
      <c r="RNG1550" s="51"/>
      <c r="RNH1550" s="13"/>
      <c r="RNI1550" s="13"/>
      <c r="RNJ1550" s="14"/>
      <c r="RNK1550" s="14"/>
      <c r="RNL1550" s="41"/>
      <c r="RNM1550" s="44"/>
      <c r="RNN1550" s="51"/>
      <c r="RNO1550" s="51"/>
      <c r="RNP1550" s="51"/>
      <c r="RNQ1550" s="13"/>
      <c r="RNR1550" s="13"/>
      <c r="RNS1550" s="14"/>
      <c r="RNT1550" s="14"/>
      <c r="RNU1550" s="41"/>
      <c r="RNV1550" s="44"/>
      <c r="RNW1550" s="51"/>
      <c r="RNX1550" s="51"/>
      <c r="RNY1550" s="51"/>
      <c r="RNZ1550" s="13"/>
      <c r="ROA1550" s="13"/>
      <c r="ROB1550" s="14"/>
      <c r="ROC1550" s="14"/>
      <c r="ROD1550" s="41"/>
      <c r="ROE1550" s="44"/>
      <c r="ROF1550" s="51"/>
      <c r="ROG1550" s="51"/>
      <c r="ROH1550" s="51"/>
      <c r="ROI1550" s="13"/>
      <c r="ROJ1550" s="13"/>
      <c r="ROK1550" s="14"/>
      <c r="ROL1550" s="14"/>
      <c r="ROM1550" s="41"/>
      <c r="RON1550" s="44"/>
      <c r="ROO1550" s="51"/>
      <c r="ROP1550" s="51"/>
      <c r="ROQ1550" s="51"/>
      <c r="ROR1550" s="13"/>
      <c r="ROS1550" s="13"/>
      <c r="ROT1550" s="14"/>
      <c r="ROU1550" s="14"/>
      <c r="ROV1550" s="41"/>
      <c r="ROW1550" s="44"/>
      <c r="ROX1550" s="51"/>
      <c r="ROY1550" s="51"/>
      <c r="ROZ1550" s="51"/>
      <c r="RPA1550" s="13"/>
      <c r="RPB1550" s="13"/>
      <c r="RPC1550" s="14"/>
      <c r="RPD1550" s="14"/>
      <c r="RPE1550" s="41"/>
      <c r="RPF1550" s="44"/>
      <c r="RPG1550" s="51"/>
      <c r="RPH1550" s="51"/>
      <c r="RPI1550" s="51"/>
      <c r="RPJ1550" s="13"/>
      <c r="RPK1550" s="13"/>
      <c r="RPL1550" s="14"/>
      <c r="RPM1550" s="14"/>
      <c r="RPN1550" s="41"/>
      <c r="RPO1550" s="44"/>
      <c r="RPP1550" s="51"/>
      <c r="RPQ1550" s="51"/>
      <c r="RPR1550" s="51"/>
      <c r="RPS1550" s="13"/>
      <c r="RPT1550" s="13"/>
      <c r="RPU1550" s="14"/>
      <c r="RPV1550" s="14"/>
      <c r="RPW1550" s="41"/>
      <c r="RPX1550" s="44"/>
      <c r="RPY1550" s="51"/>
      <c r="RPZ1550" s="51"/>
      <c r="RQA1550" s="51"/>
      <c r="RQB1550" s="13"/>
      <c r="RQC1550" s="13"/>
      <c r="RQD1550" s="14"/>
      <c r="RQE1550" s="14"/>
      <c r="RQF1550" s="41"/>
      <c r="RQG1550" s="44"/>
      <c r="RQH1550" s="51"/>
      <c r="RQI1550" s="51"/>
      <c r="RQJ1550" s="51"/>
      <c r="RQK1550" s="13"/>
      <c r="RQL1550" s="13"/>
      <c r="RQM1550" s="14"/>
      <c r="RQN1550" s="14"/>
      <c r="RQO1550" s="41"/>
      <c r="RQP1550" s="44"/>
      <c r="RQQ1550" s="51"/>
      <c r="RQR1550" s="51"/>
      <c r="RQS1550" s="51"/>
      <c r="RQT1550" s="13"/>
      <c r="RQU1550" s="13"/>
      <c r="RQV1550" s="14"/>
      <c r="RQW1550" s="14"/>
      <c r="RQX1550" s="41"/>
      <c r="RQY1550" s="44"/>
      <c r="RQZ1550" s="51"/>
      <c r="RRA1550" s="51"/>
      <c r="RRB1550" s="51"/>
      <c r="RRC1550" s="13"/>
      <c r="RRD1550" s="13"/>
      <c r="RRE1550" s="14"/>
      <c r="RRF1550" s="14"/>
      <c r="RRG1550" s="41"/>
      <c r="RRH1550" s="44"/>
      <c r="RRI1550" s="51"/>
      <c r="RRJ1550" s="51"/>
      <c r="RRK1550" s="51"/>
      <c r="RRL1550" s="13"/>
      <c r="RRM1550" s="13"/>
      <c r="RRN1550" s="14"/>
      <c r="RRO1550" s="14"/>
      <c r="RRP1550" s="41"/>
      <c r="RRQ1550" s="44"/>
      <c r="RRR1550" s="51"/>
      <c r="RRS1550" s="51"/>
      <c r="RRT1550" s="51"/>
      <c r="RRU1550" s="13"/>
      <c r="RRV1550" s="13"/>
      <c r="RRW1550" s="14"/>
      <c r="RRX1550" s="14"/>
      <c r="RRY1550" s="41"/>
      <c r="RRZ1550" s="44"/>
      <c r="RSA1550" s="51"/>
      <c r="RSB1550" s="51"/>
      <c r="RSC1550" s="51"/>
      <c r="RSD1550" s="13"/>
      <c r="RSE1550" s="13"/>
      <c r="RSF1550" s="14"/>
      <c r="RSG1550" s="14"/>
      <c r="RSH1550" s="41"/>
      <c r="RSI1550" s="44"/>
      <c r="RSJ1550" s="51"/>
      <c r="RSK1550" s="51"/>
      <c r="RSL1550" s="51"/>
      <c r="RSM1550" s="13"/>
      <c r="RSN1550" s="13"/>
      <c r="RSO1550" s="14"/>
      <c r="RSP1550" s="14"/>
      <c r="RSQ1550" s="41"/>
      <c r="RSR1550" s="44"/>
      <c r="RSS1550" s="51"/>
      <c r="RST1550" s="51"/>
      <c r="RSU1550" s="51"/>
      <c r="RSV1550" s="13"/>
      <c r="RSW1550" s="13"/>
      <c r="RSX1550" s="14"/>
      <c r="RSY1550" s="14"/>
      <c r="RSZ1550" s="41"/>
      <c r="RTA1550" s="44"/>
      <c r="RTB1550" s="51"/>
      <c r="RTC1550" s="51"/>
      <c r="RTD1550" s="51"/>
      <c r="RTE1550" s="13"/>
      <c r="RTF1550" s="13"/>
      <c r="RTG1550" s="14"/>
      <c r="RTH1550" s="14"/>
      <c r="RTI1550" s="41"/>
      <c r="RTJ1550" s="44"/>
      <c r="RTK1550" s="51"/>
      <c r="RTL1550" s="51"/>
      <c r="RTM1550" s="51"/>
      <c r="RTN1550" s="13"/>
      <c r="RTO1550" s="13"/>
      <c r="RTP1550" s="14"/>
      <c r="RTQ1550" s="14"/>
      <c r="RTR1550" s="41"/>
      <c r="RTS1550" s="44"/>
      <c r="RTT1550" s="51"/>
      <c r="RTU1550" s="51"/>
      <c r="RTV1550" s="51"/>
      <c r="RTW1550" s="13"/>
      <c r="RTX1550" s="13"/>
      <c r="RTY1550" s="14"/>
      <c r="RTZ1550" s="14"/>
      <c r="RUA1550" s="41"/>
      <c r="RUB1550" s="44"/>
      <c r="RUC1550" s="51"/>
      <c r="RUD1550" s="51"/>
      <c r="RUE1550" s="51"/>
      <c r="RUF1550" s="13"/>
      <c r="RUG1550" s="13"/>
      <c r="RUH1550" s="14"/>
      <c r="RUI1550" s="14"/>
      <c r="RUJ1550" s="41"/>
      <c r="RUK1550" s="44"/>
      <c r="RUL1550" s="51"/>
      <c r="RUM1550" s="51"/>
      <c r="RUN1550" s="51"/>
      <c r="RUO1550" s="13"/>
      <c r="RUP1550" s="13"/>
      <c r="RUQ1550" s="14"/>
      <c r="RUR1550" s="14"/>
      <c r="RUS1550" s="41"/>
      <c r="RUT1550" s="44"/>
      <c r="RUU1550" s="51"/>
      <c r="RUV1550" s="51"/>
      <c r="RUW1550" s="51"/>
      <c r="RUX1550" s="13"/>
      <c r="RUY1550" s="13"/>
      <c r="RUZ1550" s="14"/>
      <c r="RVA1550" s="14"/>
      <c r="RVB1550" s="41"/>
      <c r="RVC1550" s="44"/>
      <c r="RVD1550" s="51"/>
      <c r="RVE1550" s="51"/>
      <c r="RVF1550" s="51"/>
      <c r="RVG1550" s="13"/>
      <c r="RVH1550" s="13"/>
      <c r="RVI1550" s="14"/>
      <c r="RVJ1550" s="14"/>
      <c r="RVK1550" s="41"/>
      <c r="RVL1550" s="44"/>
      <c r="RVM1550" s="51"/>
      <c r="RVN1550" s="51"/>
      <c r="RVO1550" s="51"/>
      <c r="RVP1550" s="13"/>
      <c r="RVQ1550" s="13"/>
      <c r="RVR1550" s="14"/>
      <c r="RVS1550" s="14"/>
      <c r="RVT1550" s="41"/>
      <c r="RVU1550" s="44"/>
      <c r="RVV1550" s="51"/>
      <c r="RVW1550" s="51"/>
      <c r="RVX1550" s="51"/>
      <c r="RVY1550" s="13"/>
      <c r="RVZ1550" s="13"/>
      <c r="RWA1550" s="14"/>
      <c r="RWB1550" s="14"/>
      <c r="RWC1550" s="41"/>
      <c r="RWD1550" s="44"/>
      <c r="RWE1550" s="51"/>
      <c r="RWF1550" s="51"/>
      <c r="RWG1550" s="51"/>
      <c r="RWH1550" s="13"/>
      <c r="RWI1550" s="13"/>
      <c r="RWJ1550" s="14"/>
      <c r="RWK1550" s="14"/>
      <c r="RWL1550" s="41"/>
      <c r="RWM1550" s="44"/>
      <c r="RWN1550" s="51"/>
      <c r="RWO1550" s="51"/>
      <c r="RWP1550" s="51"/>
      <c r="RWQ1550" s="13"/>
      <c r="RWR1550" s="13"/>
      <c r="RWS1550" s="14"/>
      <c r="RWT1550" s="14"/>
      <c r="RWU1550" s="41"/>
      <c r="RWV1550" s="44"/>
      <c r="RWW1550" s="51"/>
      <c r="RWX1550" s="51"/>
      <c r="RWY1550" s="51"/>
      <c r="RWZ1550" s="13"/>
      <c r="RXA1550" s="13"/>
      <c r="RXB1550" s="14"/>
      <c r="RXC1550" s="14"/>
      <c r="RXD1550" s="41"/>
      <c r="RXE1550" s="44"/>
      <c r="RXF1550" s="51"/>
      <c r="RXG1550" s="51"/>
      <c r="RXH1550" s="51"/>
      <c r="RXI1550" s="13"/>
      <c r="RXJ1550" s="13"/>
      <c r="RXK1550" s="14"/>
      <c r="RXL1550" s="14"/>
      <c r="RXM1550" s="41"/>
      <c r="RXN1550" s="44"/>
      <c r="RXO1550" s="51"/>
      <c r="RXP1550" s="51"/>
      <c r="RXQ1550" s="51"/>
      <c r="RXR1550" s="13"/>
      <c r="RXS1550" s="13"/>
      <c r="RXT1550" s="14"/>
      <c r="RXU1550" s="14"/>
      <c r="RXV1550" s="41"/>
      <c r="RXW1550" s="44"/>
      <c r="RXX1550" s="51"/>
      <c r="RXY1550" s="51"/>
      <c r="RXZ1550" s="51"/>
      <c r="RYA1550" s="13"/>
      <c r="RYB1550" s="13"/>
      <c r="RYC1550" s="14"/>
      <c r="RYD1550" s="14"/>
      <c r="RYE1550" s="41"/>
      <c r="RYF1550" s="44"/>
      <c r="RYG1550" s="51"/>
      <c r="RYH1550" s="51"/>
      <c r="RYI1550" s="51"/>
      <c r="RYJ1550" s="13"/>
      <c r="RYK1550" s="13"/>
      <c r="RYL1550" s="14"/>
      <c r="RYM1550" s="14"/>
      <c r="RYN1550" s="41"/>
      <c r="RYO1550" s="44"/>
      <c r="RYP1550" s="51"/>
      <c r="RYQ1550" s="51"/>
      <c r="RYR1550" s="51"/>
      <c r="RYS1550" s="13"/>
      <c r="RYT1550" s="13"/>
      <c r="RYU1550" s="14"/>
      <c r="RYV1550" s="14"/>
      <c r="RYW1550" s="41"/>
      <c r="RYX1550" s="44"/>
      <c r="RYY1550" s="51"/>
      <c r="RYZ1550" s="51"/>
      <c r="RZA1550" s="51"/>
      <c r="RZB1550" s="13"/>
      <c r="RZC1550" s="13"/>
      <c r="RZD1550" s="14"/>
      <c r="RZE1550" s="14"/>
      <c r="RZF1550" s="41"/>
      <c r="RZG1550" s="44"/>
      <c r="RZH1550" s="51"/>
      <c r="RZI1550" s="51"/>
      <c r="RZJ1550" s="51"/>
      <c r="RZK1550" s="13"/>
      <c r="RZL1550" s="13"/>
      <c r="RZM1550" s="14"/>
      <c r="RZN1550" s="14"/>
      <c r="RZO1550" s="41"/>
      <c r="RZP1550" s="44"/>
      <c r="RZQ1550" s="51"/>
      <c r="RZR1550" s="51"/>
      <c r="RZS1550" s="51"/>
      <c r="RZT1550" s="13"/>
      <c r="RZU1550" s="13"/>
      <c r="RZV1550" s="14"/>
      <c r="RZW1550" s="14"/>
      <c r="RZX1550" s="41"/>
      <c r="RZY1550" s="44"/>
      <c r="RZZ1550" s="51"/>
      <c r="SAA1550" s="51"/>
      <c r="SAB1550" s="51"/>
      <c r="SAC1550" s="13"/>
      <c r="SAD1550" s="13"/>
      <c r="SAE1550" s="14"/>
      <c r="SAF1550" s="14"/>
      <c r="SAG1550" s="41"/>
      <c r="SAH1550" s="44"/>
      <c r="SAI1550" s="51"/>
      <c r="SAJ1550" s="51"/>
      <c r="SAK1550" s="51"/>
      <c r="SAL1550" s="13"/>
      <c r="SAM1550" s="13"/>
      <c r="SAN1550" s="14"/>
      <c r="SAO1550" s="14"/>
      <c r="SAP1550" s="41"/>
      <c r="SAQ1550" s="44"/>
      <c r="SAR1550" s="51"/>
      <c r="SAS1550" s="51"/>
      <c r="SAT1550" s="51"/>
      <c r="SAU1550" s="13"/>
      <c r="SAV1550" s="13"/>
      <c r="SAW1550" s="14"/>
      <c r="SAX1550" s="14"/>
      <c r="SAY1550" s="41"/>
      <c r="SAZ1550" s="44"/>
      <c r="SBA1550" s="51"/>
      <c r="SBB1550" s="51"/>
      <c r="SBC1550" s="51"/>
      <c r="SBD1550" s="13"/>
      <c r="SBE1550" s="13"/>
      <c r="SBF1550" s="14"/>
      <c r="SBG1550" s="14"/>
      <c r="SBH1550" s="41"/>
      <c r="SBI1550" s="44"/>
      <c r="SBJ1550" s="51"/>
      <c r="SBK1550" s="51"/>
      <c r="SBL1550" s="51"/>
      <c r="SBM1550" s="13"/>
      <c r="SBN1550" s="13"/>
      <c r="SBO1550" s="14"/>
      <c r="SBP1550" s="14"/>
      <c r="SBQ1550" s="41"/>
      <c r="SBR1550" s="44"/>
      <c r="SBS1550" s="51"/>
      <c r="SBT1550" s="51"/>
      <c r="SBU1550" s="51"/>
      <c r="SBV1550" s="13"/>
      <c r="SBW1550" s="13"/>
      <c r="SBX1550" s="14"/>
      <c r="SBY1550" s="14"/>
      <c r="SBZ1550" s="41"/>
      <c r="SCA1550" s="44"/>
      <c r="SCB1550" s="51"/>
      <c r="SCC1550" s="51"/>
      <c r="SCD1550" s="51"/>
      <c r="SCE1550" s="13"/>
      <c r="SCF1550" s="13"/>
      <c r="SCG1550" s="14"/>
      <c r="SCH1550" s="14"/>
      <c r="SCI1550" s="41"/>
      <c r="SCJ1550" s="44"/>
      <c r="SCK1550" s="51"/>
      <c r="SCL1550" s="51"/>
      <c r="SCM1550" s="51"/>
      <c r="SCN1550" s="13"/>
      <c r="SCO1550" s="13"/>
      <c r="SCP1550" s="14"/>
      <c r="SCQ1550" s="14"/>
      <c r="SCR1550" s="41"/>
      <c r="SCS1550" s="44"/>
      <c r="SCT1550" s="51"/>
      <c r="SCU1550" s="51"/>
      <c r="SCV1550" s="51"/>
      <c r="SCW1550" s="13"/>
      <c r="SCX1550" s="13"/>
      <c r="SCY1550" s="14"/>
      <c r="SCZ1550" s="14"/>
      <c r="SDA1550" s="41"/>
      <c r="SDB1550" s="44"/>
      <c r="SDC1550" s="51"/>
      <c r="SDD1550" s="51"/>
      <c r="SDE1550" s="51"/>
      <c r="SDF1550" s="13"/>
      <c r="SDG1550" s="13"/>
      <c r="SDH1550" s="14"/>
      <c r="SDI1550" s="14"/>
      <c r="SDJ1550" s="41"/>
      <c r="SDK1550" s="44"/>
      <c r="SDL1550" s="51"/>
      <c r="SDM1550" s="51"/>
      <c r="SDN1550" s="51"/>
      <c r="SDO1550" s="13"/>
      <c r="SDP1550" s="13"/>
      <c r="SDQ1550" s="14"/>
      <c r="SDR1550" s="14"/>
      <c r="SDS1550" s="41"/>
      <c r="SDT1550" s="44"/>
      <c r="SDU1550" s="51"/>
      <c r="SDV1550" s="51"/>
      <c r="SDW1550" s="51"/>
      <c r="SDX1550" s="13"/>
      <c r="SDY1550" s="13"/>
      <c r="SDZ1550" s="14"/>
      <c r="SEA1550" s="14"/>
      <c r="SEB1550" s="41"/>
      <c r="SEC1550" s="44"/>
      <c r="SED1550" s="51"/>
      <c r="SEE1550" s="51"/>
      <c r="SEF1550" s="51"/>
      <c r="SEG1550" s="13"/>
      <c r="SEH1550" s="13"/>
      <c r="SEI1550" s="14"/>
      <c r="SEJ1550" s="14"/>
      <c r="SEK1550" s="41"/>
      <c r="SEL1550" s="44"/>
      <c r="SEM1550" s="51"/>
      <c r="SEN1550" s="51"/>
      <c r="SEO1550" s="51"/>
      <c r="SEP1550" s="13"/>
      <c r="SEQ1550" s="13"/>
      <c r="SER1550" s="14"/>
      <c r="SES1550" s="14"/>
      <c r="SET1550" s="41"/>
      <c r="SEU1550" s="44"/>
      <c r="SEV1550" s="51"/>
      <c r="SEW1550" s="51"/>
      <c r="SEX1550" s="51"/>
      <c r="SEY1550" s="13"/>
      <c r="SEZ1550" s="13"/>
      <c r="SFA1550" s="14"/>
      <c r="SFB1550" s="14"/>
      <c r="SFC1550" s="41"/>
      <c r="SFD1550" s="44"/>
      <c r="SFE1550" s="51"/>
      <c r="SFF1550" s="51"/>
      <c r="SFG1550" s="51"/>
      <c r="SFH1550" s="13"/>
      <c r="SFI1550" s="13"/>
      <c r="SFJ1550" s="14"/>
      <c r="SFK1550" s="14"/>
      <c r="SFL1550" s="41"/>
      <c r="SFM1550" s="44"/>
      <c r="SFN1550" s="51"/>
      <c r="SFO1550" s="51"/>
      <c r="SFP1550" s="51"/>
      <c r="SFQ1550" s="13"/>
      <c r="SFR1550" s="13"/>
      <c r="SFS1550" s="14"/>
      <c r="SFT1550" s="14"/>
      <c r="SFU1550" s="41"/>
      <c r="SFV1550" s="44"/>
      <c r="SFW1550" s="51"/>
      <c r="SFX1550" s="51"/>
      <c r="SFY1550" s="51"/>
      <c r="SFZ1550" s="13"/>
      <c r="SGA1550" s="13"/>
      <c r="SGB1550" s="14"/>
      <c r="SGC1550" s="14"/>
      <c r="SGD1550" s="41"/>
      <c r="SGE1550" s="44"/>
      <c r="SGF1550" s="51"/>
      <c r="SGG1550" s="51"/>
      <c r="SGH1550" s="51"/>
      <c r="SGI1550" s="13"/>
      <c r="SGJ1550" s="13"/>
      <c r="SGK1550" s="14"/>
      <c r="SGL1550" s="14"/>
      <c r="SGM1550" s="41"/>
      <c r="SGN1550" s="44"/>
      <c r="SGO1550" s="51"/>
      <c r="SGP1550" s="51"/>
      <c r="SGQ1550" s="51"/>
      <c r="SGR1550" s="13"/>
      <c r="SGS1550" s="13"/>
      <c r="SGT1550" s="14"/>
      <c r="SGU1550" s="14"/>
      <c r="SGV1550" s="41"/>
      <c r="SGW1550" s="44"/>
      <c r="SGX1550" s="51"/>
      <c r="SGY1550" s="51"/>
      <c r="SGZ1550" s="51"/>
      <c r="SHA1550" s="13"/>
      <c r="SHB1550" s="13"/>
      <c r="SHC1550" s="14"/>
      <c r="SHD1550" s="14"/>
      <c r="SHE1550" s="41"/>
      <c r="SHF1550" s="44"/>
      <c r="SHG1550" s="51"/>
      <c r="SHH1550" s="51"/>
      <c r="SHI1550" s="51"/>
      <c r="SHJ1550" s="13"/>
      <c r="SHK1550" s="13"/>
      <c r="SHL1550" s="14"/>
      <c r="SHM1550" s="14"/>
      <c r="SHN1550" s="41"/>
      <c r="SHO1550" s="44"/>
      <c r="SHP1550" s="51"/>
      <c r="SHQ1550" s="51"/>
      <c r="SHR1550" s="51"/>
      <c r="SHS1550" s="13"/>
      <c r="SHT1550" s="13"/>
      <c r="SHU1550" s="14"/>
      <c r="SHV1550" s="14"/>
      <c r="SHW1550" s="41"/>
      <c r="SHX1550" s="44"/>
      <c r="SHY1550" s="51"/>
      <c r="SHZ1550" s="51"/>
      <c r="SIA1550" s="51"/>
      <c r="SIB1550" s="13"/>
      <c r="SIC1550" s="13"/>
      <c r="SID1550" s="14"/>
      <c r="SIE1550" s="14"/>
      <c r="SIF1550" s="41"/>
      <c r="SIG1550" s="44"/>
      <c r="SIH1550" s="51"/>
      <c r="SII1550" s="51"/>
      <c r="SIJ1550" s="51"/>
      <c r="SIK1550" s="13"/>
      <c r="SIL1550" s="13"/>
      <c r="SIM1550" s="14"/>
      <c r="SIN1550" s="14"/>
      <c r="SIO1550" s="41"/>
      <c r="SIP1550" s="44"/>
      <c r="SIQ1550" s="51"/>
      <c r="SIR1550" s="51"/>
      <c r="SIS1550" s="51"/>
      <c r="SIT1550" s="13"/>
      <c r="SIU1550" s="13"/>
      <c r="SIV1550" s="14"/>
      <c r="SIW1550" s="14"/>
      <c r="SIX1550" s="41"/>
      <c r="SIY1550" s="44"/>
      <c r="SIZ1550" s="51"/>
      <c r="SJA1550" s="51"/>
      <c r="SJB1550" s="51"/>
      <c r="SJC1550" s="13"/>
      <c r="SJD1550" s="13"/>
      <c r="SJE1550" s="14"/>
      <c r="SJF1550" s="14"/>
      <c r="SJG1550" s="41"/>
      <c r="SJH1550" s="44"/>
      <c r="SJI1550" s="51"/>
      <c r="SJJ1550" s="51"/>
      <c r="SJK1550" s="51"/>
      <c r="SJL1550" s="13"/>
      <c r="SJM1550" s="13"/>
      <c r="SJN1550" s="14"/>
      <c r="SJO1550" s="14"/>
      <c r="SJP1550" s="41"/>
      <c r="SJQ1550" s="44"/>
      <c r="SJR1550" s="51"/>
      <c r="SJS1550" s="51"/>
      <c r="SJT1550" s="51"/>
      <c r="SJU1550" s="13"/>
      <c r="SJV1550" s="13"/>
      <c r="SJW1550" s="14"/>
      <c r="SJX1550" s="14"/>
      <c r="SJY1550" s="41"/>
      <c r="SJZ1550" s="44"/>
      <c r="SKA1550" s="51"/>
      <c r="SKB1550" s="51"/>
      <c r="SKC1550" s="51"/>
      <c r="SKD1550" s="13"/>
      <c r="SKE1550" s="13"/>
      <c r="SKF1550" s="14"/>
      <c r="SKG1550" s="14"/>
      <c r="SKH1550" s="41"/>
      <c r="SKI1550" s="44"/>
      <c r="SKJ1550" s="51"/>
      <c r="SKK1550" s="51"/>
      <c r="SKL1550" s="51"/>
      <c r="SKM1550" s="13"/>
      <c r="SKN1550" s="13"/>
      <c r="SKO1550" s="14"/>
      <c r="SKP1550" s="14"/>
      <c r="SKQ1550" s="41"/>
      <c r="SKR1550" s="44"/>
      <c r="SKS1550" s="51"/>
      <c r="SKT1550" s="51"/>
      <c r="SKU1550" s="51"/>
      <c r="SKV1550" s="13"/>
      <c r="SKW1550" s="13"/>
      <c r="SKX1550" s="14"/>
      <c r="SKY1550" s="14"/>
      <c r="SKZ1550" s="41"/>
      <c r="SLA1550" s="44"/>
      <c r="SLB1550" s="51"/>
      <c r="SLC1550" s="51"/>
      <c r="SLD1550" s="51"/>
      <c r="SLE1550" s="13"/>
      <c r="SLF1550" s="13"/>
      <c r="SLG1550" s="14"/>
      <c r="SLH1550" s="14"/>
      <c r="SLI1550" s="41"/>
      <c r="SLJ1550" s="44"/>
      <c r="SLK1550" s="51"/>
      <c r="SLL1550" s="51"/>
      <c r="SLM1550" s="51"/>
      <c r="SLN1550" s="13"/>
      <c r="SLO1550" s="13"/>
      <c r="SLP1550" s="14"/>
      <c r="SLQ1550" s="14"/>
      <c r="SLR1550" s="41"/>
      <c r="SLS1550" s="44"/>
      <c r="SLT1550" s="51"/>
      <c r="SLU1550" s="51"/>
      <c r="SLV1550" s="51"/>
      <c r="SLW1550" s="13"/>
      <c r="SLX1550" s="13"/>
      <c r="SLY1550" s="14"/>
      <c r="SLZ1550" s="14"/>
      <c r="SMA1550" s="41"/>
      <c r="SMB1550" s="44"/>
      <c r="SMC1550" s="51"/>
      <c r="SMD1550" s="51"/>
      <c r="SME1550" s="51"/>
      <c r="SMF1550" s="13"/>
      <c r="SMG1550" s="13"/>
      <c r="SMH1550" s="14"/>
      <c r="SMI1550" s="14"/>
      <c r="SMJ1550" s="41"/>
      <c r="SMK1550" s="44"/>
      <c r="SML1550" s="51"/>
      <c r="SMM1550" s="51"/>
      <c r="SMN1550" s="51"/>
      <c r="SMO1550" s="13"/>
      <c r="SMP1550" s="13"/>
      <c r="SMQ1550" s="14"/>
      <c r="SMR1550" s="14"/>
      <c r="SMS1550" s="41"/>
      <c r="SMT1550" s="44"/>
      <c r="SMU1550" s="51"/>
      <c r="SMV1550" s="51"/>
      <c r="SMW1550" s="51"/>
      <c r="SMX1550" s="13"/>
      <c r="SMY1550" s="13"/>
      <c r="SMZ1550" s="14"/>
      <c r="SNA1550" s="14"/>
      <c r="SNB1550" s="41"/>
      <c r="SNC1550" s="44"/>
      <c r="SND1550" s="51"/>
      <c r="SNE1550" s="51"/>
      <c r="SNF1550" s="51"/>
      <c r="SNG1550" s="13"/>
      <c r="SNH1550" s="13"/>
      <c r="SNI1550" s="14"/>
      <c r="SNJ1550" s="14"/>
      <c r="SNK1550" s="41"/>
      <c r="SNL1550" s="44"/>
      <c r="SNM1550" s="51"/>
      <c r="SNN1550" s="51"/>
      <c r="SNO1550" s="51"/>
      <c r="SNP1550" s="13"/>
      <c r="SNQ1550" s="13"/>
      <c r="SNR1550" s="14"/>
      <c r="SNS1550" s="14"/>
      <c r="SNT1550" s="41"/>
      <c r="SNU1550" s="44"/>
      <c r="SNV1550" s="51"/>
      <c r="SNW1550" s="51"/>
      <c r="SNX1550" s="51"/>
      <c r="SNY1550" s="13"/>
      <c r="SNZ1550" s="13"/>
      <c r="SOA1550" s="14"/>
      <c r="SOB1550" s="14"/>
      <c r="SOC1550" s="41"/>
      <c r="SOD1550" s="44"/>
      <c r="SOE1550" s="51"/>
      <c r="SOF1550" s="51"/>
      <c r="SOG1550" s="51"/>
      <c r="SOH1550" s="13"/>
      <c r="SOI1550" s="13"/>
      <c r="SOJ1550" s="14"/>
      <c r="SOK1550" s="14"/>
      <c r="SOL1550" s="41"/>
      <c r="SOM1550" s="44"/>
      <c r="SON1550" s="51"/>
      <c r="SOO1550" s="51"/>
      <c r="SOP1550" s="51"/>
      <c r="SOQ1550" s="13"/>
      <c r="SOR1550" s="13"/>
      <c r="SOS1550" s="14"/>
      <c r="SOT1550" s="14"/>
      <c r="SOU1550" s="41"/>
      <c r="SOV1550" s="44"/>
      <c r="SOW1550" s="51"/>
      <c r="SOX1550" s="51"/>
      <c r="SOY1550" s="51"/>
      <c r="SOZ1550" s="13"/>
      <c r="SPA1550" s="13"/>
      <c r="SPB1550" s="14"/>
      <c r="SPC1550" s="14"/>
      <c r="SPD1550" s="41"/>
      <c r="SPE1550" s="44"/>
      <c r="SPF1550" s="51"/>
      <c r="SPG1550" s="51"/>
      <c r="SPH1550" s="51"/>
      <c r="SPI1550" s="13"/>
      <c r="SPJ1550" s="13"/>
      <c r="SPK1550" s="14"/>
      <c r="SPL1550" s="14"/>
      <c r="SPM1550" s="41"/>
      <c r="SPN1550" s="44"/>
      <c r="SPO1550" s="51"/>
      <c r="SPP1550" s="51"/>
      <c r="SPQ1550" s="51"/>
      <c r="SPR1550" s="13"/>
      <c r="SPS1550" s="13"/>
      <c r="SPT1550" s="14"/>
      <c r="SPU1550" s="14"/>
      <c r="SPV1550" s="41"/>
      <c r="SPW1550" s="44"/>
      <c r="SPX1550" s="51"/>
      <c r="SPY1550" s="51"/>
      <c r="SPZ1550" s="51"/>
      <c r="SQA1550" s="13"/>
      <c r="SQB1550" s="13"/>
      <c r="SQC1550" s="14"/>
      <c r="SQD1550" s="14"/>
      <c r="SQE1550" s="41"/>
      <c r="SQF1550" s="44"/>
      <c r="SQG1550" s="51"/>
      <c r="SQH1550" s="51"/>
      <c r="SQI1550" s="51"/>
      <c r="SQJ1550" s="13"/>
      <c r="SQK1550" s="13"/>
      <c r="SQL1550" s="14"/>
      <c r="SQM1550" s="14"/>
      <c r="SQN1550" s="41"/>
      <c r="SQO1550" s="44"/>
      <c r="SQP1550" s="51"/>
      <c r="SQQ1550" s="51"/>
      <c r="SQR1550" s="51"/>
      <c r="SQS1550" s="13"/>
      <c r="SQT1550" s="13"/>
      <c r="SQU1550" s="14"/>
      <c r="SQV1550" s="14"/>
      <c r="SQW1550" s="41"/>
      <c r="SQX1550" s="44"/>
      <c r="SQY1550" s="51"/>
      <c r="SQZ1550" s="51"/>
      <c r="SRA1550" s="51"/>
      <c r="SRB1550" s="13"/>
      <c r="SRC1550" s="13"/>
      <c r="SRD1550" s="14"/>
      <c r="SRE1550" s="14"/>
      <c r="SRF1550" s="41"/>
      <c r="SRG1550" s="44"/>
      <c r="SRH1550" s="51"/>
      <c r="SRI1550" s="51"/>
      <c r="SRJ1550" s="51"/>
      <c r="SRK1550" s="13"/>
      <c r="SRL1550" s="13"/>
      <c r="SRM1550" s="14"/>
      <c r="SRN1550" s="14"/>
      <c r="SRO1550" s="41"/>
      <c r="SRP1550" s="44"/>
      <c r="SRQ1550" s="51"/>
      <c r="SRR1550" s="51"/>
      <c r="SRS1550" s="51"/>
      <c r="SRT1550" s="13"/>
      <c r="SRU1550" s="13"/>
      <c r="SRV1550" s="14"/>
      <c r="SRW1550" s="14"/>
      <c r="SRX1550" s="41"/>
      <c r="SRY1550" s="44"/>
      <c r="SRZ1550" s="51"/>
      <c r="SSA1550" s="51"/>
      <c r="SSB1550" s="51"/>
      <c r="SSC1550" s="13"/>
      <c r="SSD1550" s="13"/>
      <c r="SSE1550" s="14"/>
      <c r="SSF1550" s="14"/>
      <c r="SSG1550" s="41"/>
      <c r="SSH1550" s="44"/>
      <c r="SSI1550" s="51"/>
      <c r="SSJ1550" s="51"/>
      <c r="SSK1550" s="51"/>
      <c r="SSL1550" s="13"/>
      <c r="SSM1550" s="13"/>
      <c r="SSN1550" s="14"/>
      <c r="SSO1550" s="14"/>
      <c r="SSP1550" s="41"/>
      <c r="SSQ1550" s="44"/>
      <c r="SSR1550" s="51"/>
      <c r="SSS1550" s="51"/>
      <c r="SST1550" s="51"/>
      <c r="SSU1550" s="13"/>
      <c r="SSV1550" s="13"/>
      <c r="SSW1550" s="14"/>
      <c r="SSX1550" s="14"/>
      <c r="SSY1550" s="41"/>
      <c r="SSZ1550" s="44"/>
      <c r="STA1550" s="51"/>
      <c r="STB1550" s="51"/>
      <c r="STC1550" s="51"/>
      <c r="STD1550" s="13"/>
      <c r="STE1550" s="13"/>
      <c r="STF1550" s="14"/>
      <c r="STG1550" s="14"/>
      <c r="STH1550" s="41"/>
      <c r="STI1550" s="44"/>
      <c r="STJ1550" s="51"/>
      <c r="STK1550" s="51"/>
      <c r="STL1550" s="51"/>
      <c r="STM1550" s="13"/>
      <c r="STN1550" s="13"/>
      <c r="STO1550" s="14"/>
      <c r="STP1550" s="14"/>
      <c r="STQ1550" s="41"/>
      <c r="STR1550" s="44"/>
      <c r="STS1550" s="51"/>
      <c r="STT1550" s="51"/>
      <c r="STU1550" s="51"/>
      <c r="STV1550" s="13"/>
      <c r="STW1550" s="13"/>
      <c r="STX1550" s="14"/>
      <c r="STY1550" s="14"/>
      <c r="STZ1550" s="41"/>
      <c r="SUA1550" s="44"/>
      <c r="SUB1550" s="51"/>
      <c r="SUC1550" s="51"/>
      <c r="SUD1550" s="51"/>
      <c r="SUE1550" s="13"/>
      <c r="SUF1550" s="13"/>
      <c r="SUG1550" s="14"/>
      <c r="SUH1550" s="14"/>
      <c r="SUI1550" s="41"/>
      <c r="SUJ1550" s="44"/>
      <c r="SUK1550" s="51"/>
      <c r="SUL1550" s="51"/>
      <c r="SUM1550" s="51"/>
      <c r="SUN1550" s="13"/>
      <c r="SUO1550" s="13"/>
      <c r="SUP1550" s="14"/>
      <c r="SUQ1550" s="14"/>
      <c r="SUR1550" s="41"/>
      <c r="SUS1550" s="44"/>
      <c r="SUT1550" s="51"/>
      <c r="SUU1550" s="51"/>
      <c r="SUV1550" s="51"/>
      <c r="SUW1550" s="13"/>
      <c r="SUX1550" s="13"/>
      <c r="SUY1550" s="14"/>
      <c r="SUZ1550" s="14"/>
      <c r="SVA1550" s="41"/>
      <c r="SVB1550" s="44"/>
      <c r="SVC1550" s="51"/>
      <c r="SVD1550" s="51"/>
      <c r="SVE1550" s="51"/>
      <c r="SVF1550" s="13"/>
      <c r="SVG1550" s="13"/>
      <c r="SVH1550" s="14"/>
      <c r="SVI1550" s="14"/>
      <c r="SVJ1550" s="41"/>
      <c r="SVK1550" s="44"/>
      <c r="SVL1550" s="51"/>
      <c r="SVM1550" s="51"/>
      <c r="SVN1550" s="51"/>
      <c r="SVO1550" s="13"/>
      <c r="SVP1550" s="13"/>
      <c r="SVQ1550" s="14"/>
      <c r="SVR1550" s="14"/>
      <c r="SVS1550" s="41"/>
      <c r="SVT1550" s="44"/>
      <c r="SVU1550" s="51"/>
      <c r="SVV1550" s="51"/>
      <c r="SVW1550" s="51"/>
      <c r="SVX1550" s="13"/>
      <c r="SVY1550" s="13"/>
      <c r="SVZ1550" s="14"/>
      <c r="SWA1550" s="14"/>
      <c r="SWB1550" s="41"/>
      <c r="SWC1550" s="44"/>
      <c r="SWD1550" s="51"/>
      <c r="SWE1550" s="51"/>
      <c r="SWF1550" s="51"/>
      <c r="SWG1550" s="13"/>
      <c r="SWH1550" s="13"/>
      <c r="SWI1550" s="14"/>
      <c r="SWJ1550" s="14"/>
      <c r="SWK1550" s="41"/>
      <c r="SWL1550" s="44"/>
      <c r="SWM1550" s="51"/>
      <c r="SWN1550" s="51"/>
      <c r="SWO1550" s="51"/>
      <c r="SWP1550" s="13"/>
      <c r="SWQ1550" s="13"/>
      <c r="SWR1550" s="14"/>
      <c r="SWS1550" s="14"/>
      <c r="SWT1550" s="41"/>
      <c r="SWU1550" s="44"/>
      <c r="SWV1550" s="51"/>
      <c r="SWW1550" s="51"/>
      <c r="SWX1550" s="51"/>
      <c r="SWY1550" s="13"/>
      <c r="SWZ1550" s="13"/>
      <c r="SXA1550" s="14"/>
      <c r="SXB1550" s="14"/>
      <c r="SXC1550" s="41"/>
      <c r="SXD1550" s="44"/>
      <c r="SXE1550" s="51"/>
      <c r="SXF1550" s="51"/>
      <c r="SXG1550" s="51"/>
      <c r="SXH1550" s="13"/>
      <c r="SXI1550" s="13"/>
      <c r="SXJ1550" s="14"/>
      <c r="SXK1550" s="14"/>
      <c r="SXL1550" s="41"/>
      <c r="SXM1550" s="44"/>
      <c r="SXN1550" s="51"/>
      <c r="SXO1550" s="51"/>
      <c r="SXP1550" s="51"/>
      <c r="SXQ1550" s="13"/>
      <c r="SXR1550" s="13"/>
      <c r="SXS1550" s="14"/>
      <c r="SXT1550" s="14"/>
      <c r="SXU1550" s="41"/>
      <c r="SXV1550" s="44"/>
      <c r="SXW1550" s="51"/>
      <c r="SXX1550" s="51"/>
      <c r="SXY1550" s="51"/>
      <c r="SXZ1550" s="13"/>
      <c r="SYA1550" s="13"/>
      <c r="SYB1550" s="14"/>
      <c r="SYC1550" s="14"/>
      <c r="SYD1550" s="41"/>
      <c r="SYE1550" s="44"/>
      <c r="SYF1550" s="51"/>
      <c r="SYG1550" s="51"/>
      <c r="SYH1550" s="51"/>
      <c r="SYI1550" s="13"/>
      <c r="SYJ1550" s="13"/>
      <c r="SYK1550" s="14"/>
      <c r="SYL1550" s="14"/>
      <c r="SYM1550" s="41"/>
      <c r="SYN1550" s="44"/>
      <c r="SYO1550" s="51"/>
      <c r="SYP1550" s="51"/>
      <c r="SYQ1550" s="51"/>
      <c r="SYR1550" s="13"/>
      <c r="SYS1550" s="13"/>
      <c r="SYT1550" s="14"/>
      <c r="SYU1550" s="14"/>
      <c r="SYV1550" s="41"/>
      <c r="SYW1550" s="44"/>
      <c r="SYX1550" s="51"/>
      <c r="SYY1550" s="51"/>
      <c r="SYZ1550" s="51"/>
      <c r="SZA1550" s="13"/>
      <c r="SZB1550" s="13"/>
      <c r="SZC1550" s="14"/>
      <c r="SZD1550" s="14"/>
      <c r="SZE1550" s="41"/>
      <c r="SZF1550" s="44"/>
      <c r="SZG1550" s="51"/>
      <c r="SZH1550" s="51"/>
      <c r="SZI1550" s="51"/>
      <c r="SZJ1550" s="13"/>
      <c r="SZK1550" s="13"/>
      <c r="SZL1550" s="14"/>
      <c r="SZM1550" s="14"/>
      <c r="SZN1550" s="41"/>
      <c r="SZO1550" s="44"/>
      <c r="SZP1550" s="51"/>
      <c r="SZQ1550" s="51"/>
      <c r="SZR1550" s="51"/>
      <c r="SZS1550" s="13"/>
      <c r="SZT1550" s="13"/>
      <c r="SZU1550" s="14"/>
      <c r="SZV1550" s="14"/>
      <c r="SZW1550" s="41"/>
      <c r="SZX1550" s="44"/>
      <c r="SZY1550" s="51"/>
      <c r="SZZ1550" s="51"/>
      <c r="TAA1550" s="51"/>
      <c r="TAB1550" s="13"/>
      <c r="TAC1550" s="13"/>
      <c r="TAD1550" s="14"/>
      <c r="TAE1550" s="14"/>
      <c r="TAF1550" s="41"/>
      <c r="TAG1550" s="44"/>
      <c r="TAH1550" s="51"/>
      <c r="TAI1550" s="51"/>
      <c r="TAJ1550" s="51"/>
      <c r="TAK1550" s="13"/>
      <c r="TAL1550" s="13"/>
      <c r="TAM1550" s="14"/>
      <c r="TAN1550" s="14"/>
      <c r="TAO1550" s="41"/>
      <c r="TAP1550" s="44"/>
      <c r="TAQ1550" s="51"/>
      <c r="TAR1550" s="51"/>
      <c r="TAS1550" s="51"/>
      <c r="TAT1550" s="13"/>
      <c r="TAU1550" s="13"/>
      <c r="TAV1550" s="14"/>
      <c r="TAW1550" s="14"/>
      <c r="TAX1550" s="41"/>
      <c r="TAY1550" s="44"/>
      <c r="TAZ1550" s="51"/>
      <c r="TBA1550" s="51"/>
      <c r="TBB1550" s="51"/>
      <c r="TBC1550" s="13"/>
      <c r="TBD1550" s="13"/>
      <c r="TBE1550" s="14"/>
      <c r="TBF1550" s="14"/>
      <c r="TBG1550" s="41"/>
      <c r="TBH1550" s="44"/>
      <c r="TBI1550" s="51"/>
      <c r="TBJ1550" s="51"/>
      <c r="TBK1550" s="51"/>
      <c r="TBL1550" s="13"/>
      <c r="TBM1550" s="13"/>
      <c r="TBN1550" s="14"/>
      <c r="TBO1550" s="14"/>
      <c r="TBP1550" s="41"/>
      <c r="TBQ1550" s="44"/>
      <c r="TBR1550" s="51"/>
      <c r="TBS1550" s="51"/>
      <c r="TBT1550" s="51"/>
      <c r="TBU1550" s="13"/>
      <c r="TBV1550" s="13"/>
      <c r="TBW1550" s="14"/>
      <c r="TBX1550" s="14"/>
      <c r="TBY1550" s="41"/>
      <c r="TBZ1550" s="44"/>
      <c r="TCA1550" s="51"/>
      <c r="TCB1550" s="51"/>
      <c r="TCC1550" s="51"/>
      <c r="TCD1550" s="13"/>
      <c r="TCE1550" s="13"/>
      <c r="TCF1550" s="14"/>
      <c r="TCG1550" s="14"/>
      <c r="TCH1550" s="41"/>
      <c r="TCI1550" s="44"/>
      <c r="TCJ1550" s="51"/>
      <c r="TCK1550" s="51"/>
      <c r="TCL1550" s="51"/>
      <c r="TCM1550" s="13"/>
      <c r="TCN1550" s="13"/>
      <c r="TCO1550" s="14"/>
      <c r="TCP1550" s="14"/>
      <c r="TCQ1550" s="41"/>
      <c r="TCR1550" s="44"/>
      <c r="TCS1550" s="51"/>
      <c r="TCT1550" s="51"/>
      <c r="TCU1550" s="51"/>
      <c r="TCV1550" s="13"/>
      <c r="TCW1550" s="13"/>
      <c r="TCX1550" s="14"/>
      <c r="TCY1550" s="14"/>
      <c r="TCZ1550" s="41"/>
      <c r="TDA1550" s="44"/>
      <c r="TDB1550" s="51"/>
      <c r="TDC1550" s="51"/>
      <c r="TDD1550" s="51"/>
      <c r="TDE1550" s="13"/>
      <c r="TDF1550" s="13"/>
      <c r="TDG1550" s="14"/>
      <c r="TDH1550" s="14"/>
      <c r="TDI1550" s="41"/>
      <c r="TDJ1550" s="44"/>
      <c r="TDK1550" s="51"/>
      <c r="TDL1550" s="51"/>
      <c r="TDM1550" s="51"/>
      <c r="TDN1550" s="13"/>
      <c r="TDO1550" s="13"/>
      <c r="TDP1550" s="14"/>
      <c r="TDQ1550" s="14"/>
      <c r="TDR1550" s="41"/>
      <c r="TDS1550" s="44"/>
      <c r="TDT1550" s="51"/>
      <c r="TDU1550" s="51"/>
      <c r="TDV1550" s="51"/>
      <c r="TDW1550" s="13"/>
      <c r="TDX1550" s="13"/>
      <c r="TDY1550" s="14"/>
      <c r="TDZ1550" s="14"/>
      <c r="TEA1550" s="41"/>
      <c r="TEB1550" s="44"/>
      <c r="TEC1550" s="51"/>
      <c r="TED1550" s="51"/>
      <c r="TEE1550" s="51"/>
      <c r="TEF1550" s="13"/>
      <c r="TEG1550" s="13"/>
      <c r="TEH1550" s="14"/>
      <c r="TEI1550" s="14"/>
      <c r="TEJ1550" s="41"/>
      <c r="TEK1550" s="44"/>
      <c r="TEL1550" s="51"/>
      <c r="TEM1550" s="51"/>
      <c r="TEN1550" s="51"/>
      <c r="TEO1550" s="13"/>
      <c r="TEP1550" s="13"/>
      <c r="TEQ1550" s="14"/>
      <c r="TER1550" s="14"/>
      <c r="TES1550" s="41"/>
      <c r="TET1550" s="44"/>
      <c r="TEU1550" s="51"/>
      <c r="TEV1550" s="51"/>
      <c r="TEW1550" s="51"/>
      <c r="TEX1550" s="13"/>
      <c r="TEY1550" s="13"/>
      <c r="TEZ1550" s="14"/>
      <c r="TFA1550" s="14"/>
      <c r="TFB1550" s="41"/>
      <c r="TFC1550" s="44"/>
      <c r="TFD1550" s="51"/>
      <c r="TFE1550" s="51"/>
      <c r="TFF1550" s="51"/>
      <c r="TFG1550" s="13"/>
      <c r="TFH1550" s="13"/>
      <c r="TFI1550" s="14"/>
      <c r="TFJ1550" s="14"/>
      <c r="TFK1550" s="41"/>
      <c r="TFL1550" s="44"/>
      <c r="TFM1550" s="51"/>
      <c r="TFN1550" s="51"/>
      <c r="TFO1550" s="51"/>
      <c r="TFP1550" s="13"/>
      <c r="TFQ1550" s="13"/>
      <c r="TFR1550" s="14"/>
      <c r="TFS1550" s="14"/>
      <c r="TFT1550" s="41"/>
      <c r="TFU1550" s="44"/>
      <c r="TFV1550" s="51"/>
      <c r="TFW1550" s="51"/>
      <c r="TFX1550" s="51"/>
      <c r="TFY1550" s="13"/>
      <c r="TFZ1550" s="13"/>
      <c r="TGA1550" s="14"/>
      <c r="TGB1550" s="14"/>
      <c r="TGC1550" s="41"/>
      <c r="TGD1550" s="44"/>
      <c r="TGE1550" s="51"/>
      <c r="TGF1550" s="51"/>
      <c r="TGG1550" s="51"/>
      <c r="TGH1550" s="13"/>
      <c r="TGI1550" s="13"/>
      <c r="TGJ1550" s="14"/>
      <c r="TGK1550" s="14"/>
      <c r="TGL1550" s="41"/>
      <c r="TGM1550" s="44"/>
      <c r="TGN1550" s="51"/>
      <c r="TGO1550" s="51"/>
      <c r="TGP1550" s="51"/>
      <c r="TGQ1550" s="13"/>
      <c r="TGR1550" s="13"/>
      <c r="TGS1550" s="14"/>
      <c r="TGT1550" s="14"/>
      <c r="TGU1550" s="41"/>
      <c r="TGV1550" s="44"/>
      <c r="TGW1550" s="51"/>
      <c r="TGX1550" s="51"/>
      <c r="TGY1550" s="51"/>
      <c r="TGZ1550" s="13"/>
      <c r="THA1550" s="13"/>
      <c r="THB1550" s="14"/>
      <c r="THC1550" s="14"/>
      <c r="THD1550" s="41"/>
      <c r="THE1550" s="44"/>
      <c r="THF1550" s="51"/>
      <c r="THG1550" s="51"/>
      <c r="THH1550" s="51"/>
      <c r="THI1550" s="13"/>
      <c r="THJ1550" s="13"/>
      <c r="THK1550" s="14"/>
      <c r="THL1550" s="14"/>
      <c r="THM1550" s="41"/>
      <c r="THN1550" s="44"/>
      <c r="THO1550" s="51"/>
      <c r="THP1550" s="51"/>
      <c r="THQ1550" s="51"/>
      <c r="THR1550" s="13"/>
      <c r="THS1550" s="13"/>
      <c r="THT1550" s="14"/>
      <c r="THU1550" s="14"/>
      <c r="THV1550" s="41"/>
      <c r="THW1550" s="44"/>
      <c r="THX1550" s="51"/>
      <c r="THY1550" s="51"/>
      <c r="THZ1550" s="51"/>
      <c r="TIA1550" s="13"/>
      <c r="TIB1550" s="13"/>
      <c r="TIC1550" s="14"/>
      <c r="TID1550" s="14"/>
      <c r="TIE1550" s="41"/>
      <c r="TIF1550" s="44"/>
      <c r="TIG1550" s="51"/>
      <c r="TIH1550" s="51"/>
      <c r="TII1550" s="51"/>
      <c r="TIJ1550" s="13"/>
      <c r="TIK1550" s="13"/>
      <c r="TIL1550" s="14"/>
      <c r="TIM1550" s="14"/>
      <c r="TIN1550" s="41"/>
      <c r="TIO1550" s="44"/>
      <c r="TIP1550" s="51"/>
      <c r="TIQ1550" s="51"/>
      <c r="TIR1550" s="51"/>
      <c r="TIS1550" s="13"/>
      <c r="TIT1550" s="13"/>
      <c r="TIU1550" s="14"/>
      <c r="TIV1550" s="14"/>
      <c r="TIW1550" s="41"/>
      <c r="TIX1550" s="44"/>
      <c r="TIY1550" s="51"/>
      <c r="TIZ1550" s="51"/>
      <c r="TJA1550" s="51"/>
      <c r="TJB1550" s="13"/>
      <c r="TJC1550" s="13"/>
      <c r="TJD1550" s="14"/>
      <c r="TJE1550" s="14"/>
      <c r="TJF1550" s="41"/>
      <c r="TJG1550" s="44"/>
      <c r="TJH1550" s="51"/>
      <c r="TJI1550" s="51"/>
      <c r="TJJ1550" s="51"/>
      <c r="TJK1550" s="13"/>
      <c r="TJL1550" s="13"/>
      <c r="TJM1550" s="14"/>
      <c r="TJN1550" s="14"/>
      <c r="TJO1550" s="41"/>
      <c r="TJP1550" s="44"/>
      <c r="TJQ1550" s="51"/>
      <c r="TJR1550" s="51"/>
      <c r="TJS1550" s="51"/>
      <c r="TJT1550" s="13"/>
      <c r="TJU1550" s="13"/>
      <c r="TJV1550" s="14"/>
      <c r="TJW1550" s="14"/>
      <c r="TJX1550" s="41"/>
      <c r="TJY1550" s="44"/>
      <c r="TJZ1550" s="51"/>
      <c r="TKA1550" s="51"/>
      <c r="TKB1550" s="51"/>
      <c r="TKC1550" s="13"/>
      <c r="TKD1550" s="13"/>
      <c r="TKE1550" s="14"/>
      <c r="TKF1550" s="14"/>
      <c r="TKG1550" s="41"/>
      <c r="TKH1550" s="44"/>
      <c r="TKI1550" s="51"/>
      <c r="TKJ1550" s="51"/>
      <c r="TKK1550" s="51"/>
      <c r="TKL1550" s="13"/>
      <c r="TKM1550" s="13"/>
      <c r="TKN1550" s="14"/>
      <c r="TKO1550" s="14"/>
      <c r="TKP1550" s="41"/>
      <c r="TKQ1550" s="44"/>
      <c r="TKR1550" s="51"/>
      <c r="TKS1550" s="51"/>
      <c r="TKT1550" s="51"/>
      <c r="TKU1550" s="13"/>
      <c r="TKV1550" s="13"/>
      <c r="TKW1550" s="14"/>
      <c r="TKX1550" s="14"/>
      <c r="TKY1550" s="41"/>
      <c r="TKZ1550" s="44"/>
      <c r="TLA1550" s="51"/>
      <c r="TLB1550" s="51"/>
      <c r="TLC1550" s="51"/>
      <c r="TLD1550" s="13"/>
      <c r="TLE1550" s="13"/>
      <c r="TLF1550" s="14"/>
      <c r="TLG1550" s="14"/>
      <c r="TLH1550" s="41"/>
      <c r="TLI1550" s="44"/>
      <c r="TLJ1550" s="51"/>
      <c r="TLK1550" s="51"/>
      <c r="TLL1550" s="51"/>
      <c r="TLM1550" s="13"/>
      <c r="TLN1550" s="13"/>
      <c r="TLO1550" s="14"/>
      <c r="TLP1550" s="14"/>
      <c r="TLQ1550" s="41"/>
      <c r="TLR1550" s="44"/>
      <c r="TLS1550" s="51"/>
      <c r="TLT1550" s="51"/>
      <c r="TLU1550" s="51"/>
      <c r="TLV1550" s="13"/>
      <c r="TLW1550" s="13"/>
      <c r="TLX1550" s="14"/>
      <c r="TLY1550" s="14"/>
      <c r="TLZ1550" s="41"/>
      <c r="TMA1550" s="44"/>
      <c r="TMB1550" s="51"/>
      <c r="TMC1550" s="51"/>
      <c r="TMD1550" s="51"/>
      <c r="TME1550" s="13"/>
      <c r="TMF1550" s="13"/>
      <c r="TMG1550" s="14"/>
      <c r="TMH1550" s="14"/>
      <c r="TMI1550" s="41"/>
      <c r="TMJ1550" s="44"/>
      <c r="TMK1550" s="51"/>
      <c r="TML1550" s="51"/>
      <c r="TMM1550" s="51"/>
      <c r="TMN1550" s="13"/>
      <c r="TMO1550" s="13"/>
      <c r="TMP1550" s="14"/>
      <c r="TMQ1550" s="14"/>
      <c r="TMR1550" s="41"/>
      <c r="TMS1550" s="44"/>
      <c r="TMT1550" s="51"/>
      <c r="TMU1550" s="51"/>
      <c r="TMV1550" s="51"/>
      <c r="TMW1550" s="13"/>
      <c r="TMX1550" s="13"/>
      <c r="TMY1550" s="14"/>
      <c r="TMZ1550" s="14"/>
      <c r="TNA1550" s="41"/>
      <c r="TNB1550" s="44"/>
      <c r="TNC1550" s="51"/>
      <c r="TND1550" s="51"/>
      <c r="TNE1550" s="51"/>
      <c r="TNF1550" s="13"/>
      <c r="TNG1550" s="13"/>
      <c r="TNH1550" s="14"/>
      <c r="TNI1550" s="14"/>
      <c r="TNJ1550" s="41"/>
      <c r="TNK1550" s="44"/>
      <c r="TNL1550" s="51"/>
      <c r="TNM1550" s="51"/>
      <c r="TNN1550" s="51"/>
      <c r="TNO1550" s="13"/>
      <c r="TNP1550" s="13"/>
      <c r="TNQ1550" s="14"/>
      <c r="TNR1550" s="14"/>
      <c r="TNS1550" s="41"/>
      <c r="TNT1550" s="44"/>
      <c r="TNU1550" s="51"/>
      <c r="TNV1550" s="51"/>
      <c r="TNW1550" s="51"/>
      <c r="TNX1550" s="13"/>
      <c r="TNY1550" s="13"/>
      <c r="TNZ1550" s="14"/>
      <c r="TOA1550" s="14"/>
      <c r="TOB1550" s="41"/>
      <c r="TOC1550" s="44"/>
      <c r="TOD1550" s="51"/>
      <c r="TOE1550" s="51"/>
      <c r="TOF1550" s="51"/>
      <c r="TOG1550" s="13"/>
      <c r="TOH1550" s="13"/>
      <c r="TOI1550" s="14"/>
      <c r="TOJ1550" s="14"/>
      <c r="TOK1550" s="41"/>
      <c r="TOL1550" s="44"/>
      <c r="TOM1550" s="51"/>
      <c r="TON1550" s="51"/>
      <c r="TOO1550" s="51"/>
      <c r="TOP1550" s="13"/>
      <c r="TOQ1550" s="13"/>
      <c r="TOR1550" s="14"/>
      <c r="TOS1550" s="14"/>
      <c r="TOT1550" s="41"/>
      <c r="TOU1550" s="44"/>
      <c r="TOV1550" s="51"/>
      <c r="TOW1550" s="51"/>
      <c r="TOX1550" s="51"/>
      <c r="TOY1550" s="13"/>
      <c r="TOZ1550" s="13"/>
      <c r="TPA1550" s="14"/>
      <c r="TPB1550" s="14"/>
      <c r="TPC1550" s="41"/>
      <c r="TPD1550" s="44"/>
      <c r="TPE1550" s="51"/>
      <c r="TPF1550" s="51"/>
      <c r="TPG1550" s="51"/>
      <c r="TPH1550" s="13"/>
      <c r="TPI1550" s="13"/>
      <c r="TPJ1550" s="14"/>
      <c r="TPK1550" s="14"/>
      <c r="TPL1550" s="41"/>
      <c r="TPM1550" s="44"/>
      <c r="TPN1550" s="51"/>
      <c r="TPO1550" s="51"/>
      <c r="TPP1550" s="51"/>
      <c r="TPQ1550" s="13"/>
      <c r="TPR1550" s="13"/>
      <c r="TPS1550" s="14"/>
      <c r="TPT1550" s="14"/>
      <c r="TPU1550" s="41"/>
      <c r="TPV1550" s="44"/>
      <c r="TPW1550" s="51"/>
      <c r="TPX1550" s="51"/>
      <c r="TPY1550" s="51"/>
      <c r="TPZ1550" s="13"/>
      <c r="TQA1550" s="13"/>
      <c r="TQB1550" s="14"/>
      <c r="TQC1550" s="14"/>
      <c r="TQD1550" s="41"/>
      <c r="TQE1550" s="44"/>
      <c r="TQF1550" s="51"/>
      <c r="TQG1550" s="51"/>
      <c r="TQH1550" s="51"/>
      <c r="TQI1550" s="13"/>
      <c r="TQJ1550" s="13"/>
      <c r="TQK1550" s="14"/>
      <c r="TQL1550" s="14"/>
      <c r="TQM1550" s="41"/>
      <c r="TQN1550" s="44"/>
      <c r="TQO1550" s="51"/>
      <c r="TQP1550" s="51"/>
      <c r="TQQ1550" s="51"/>
      <c r="TQR1550" s="13"/>
      <c r="TQS1550" s="13"/>
      <c r="TQT1550" s="14"/>
      <c r="TQU1550" s="14"/>
      <c r="TQV1550" s="41"/>
      <c r="TQW1550" s="44"/>
      <c r="TQX1550" s="51"/>
      <c r="TQY1550" s="51"/>
      <c r="TQZ1550" s="51"/>
      <c r="TRA1550" s="13"/>
      <c r="TRB1550" s="13"/>
      <c r="TRC1550" s="14"/>
      <c r="TRD1550" s="14"/>
      <c r="TRE1550" s="41"/>
      <c r="TRF1550" s="44"/>
      <c r="TRG1550" s="51"/>
      <c r="TRH1550" s="51"/>
      <c r="TRI1550" s="51"/>
      <c r="TRJ1550" s="13"/>
      <c r="TRK1550" s="13"/>
      <c r="TRL1550" s="14"/>
      <c r="TRM1550" s="14"/>
      <c r="TRN1550" s="41"/>
      <c r="TRO1550" s="44"/>
      <c r="TRP1550" s="51"/>
      <c r="TRQ1550" s="51"/>
      <c r="TRR1550" s="51"/>
      <c r="TRS1550" s="13"/>
      <c r="TRT1550" s="13"/>
      <c r="TRU1550" s="14"/>
      <c r="TRV1550" s="14"/>
      <c r="TRW1550" s="41"/>
      <c r="TRX1550" s="44"/>
      <c r="TRY1550" s="51"/>
      <c r="TRZ1550" s="51"/>
      <c r="TSA1550" s="51"/>
      <c r="TSB1550" s="13"/>
      <c r="TSC1550" s="13"/>
      <c r="TSD1550" s="14"/>
      <c r="TSE1550" s="14"/>
      <c r="TSF1550" s="41"/>
      <c r="TSG1550" s="44"/>
      <c r="TSH1550" s="51"/>
      <c r="TSI1550" s="51"/>
      <c r="TSJ1550" s="51"/>
      <c r="TSK1550" s="13"/>
      <c r="TSL1550" s="13"/>
      <c r="TSM1550" s="14"/>
      <c r="TSN1550" s="14"/>
      <c r="TSO1550" s="41"/>
      <c r="TSP1550" s="44"/>
      <c r="TSQ1550" s="51"/>
      <c r="TSR1550" s="51"/>
      <c r="TSS1550" s="51"/>
      <c r="TST1550" s="13"/>
      <c r="TSU1550" s="13"/>
      <c r="TSV1550" s="14"/>
      <c r="TSW1550" s="14"/>
      <c r="TSX1550" s="41"/>
      <c r="TSY1550" s="44"/>
      <c r="TSZ1550" s="51"/>
      <c r="TTA1550" s="51"/>
      <c r="TTB1550" s="51"/>
      <c r="TTC1550" s="13"/>
      <c r="TTD1550" s="13"/>
      <c r="TTE1550" s="14"/>
      <c r="TTF1550" s="14"/>
      <c r="TTG1550" s="41"/>
      <c r="TTH1550" s="44"/>
      <c r="TTI1550" s="51"/>
      <c r="TTJ1550" s="51"/>
      <c r="TTK1550" s="51"/>
      <c r="TTL1550" s="13"/>
      <c r="TTM1550" s="13"/>
      <c r="TTN1550" s="14"/>
      <c r="TTO1550" s="14"/>
      <c r="TTP1550" s="41"/>
      <c r="TTQ1550" s="44"/>
      <c r="TTR1550" s="51"/>
      <c r="TTS1550" s="51"/>
      <c r="TTT1550" s="51"/>
      <c r="TTU1550" s="13"/>
      <c r="TTV1550" s="13"/>
      <c r="TTW1550" s="14"/>
      <c r="TTX1550" s="14"/>
      <c r="TTY1550" s="41"/>
      <c r="TTZ1550" s="44"/>
      <c r="TUA1550" s="51"/>
      <c r="TUB1550" s="51"/>
      <c r="TUC1550" s="51"/>
      <c r="TUD1550" s="13"/>
      <c r="TUE1550" s="13"/>
      <c r="TUF1550" s="14"/>
      <c r="TUG1550" s="14"/>
      <c r="TUH1550" s="41"/>
      <c r="TUI1550" s="44"/>
      <c r="TUJ1550" s="51"/>
      <c r="TUK1550" s="51"/>
      <c r="TUL1550" s="51"/>
      <c r="TUM1550" s="13"/>
      <c r="TUN1550" s="13"/>
      <c r="TUO1550" s="14"/>
      <c r="TUP1550" s="14"/>
      <c r="TUQ1550" s="41"/>
      <c r="TUR1550" s="44"/>
      <c r="TUS1550" s="51"/>
      <c r="TUT1550" s="51"/>
      <c r="TUU1550" s="51"/>
      <c r="TUV1550" s="13"/>
      <c r="TUW1550" s="13"/>
      <c r="TUX1550" s="14"/>
      <c r="TUY1550" s="14"/>
      <c r="TUZ1550" s="41"/>
      <c r="TVA1550" s="44"/>
      <c r="TVB1550" s="51"/>
      <c r="TVC1550" s="51"/>
      <c r="TVD1550" s="51"/>
      <c r="TVE1550" s="13"/>
      <c r="TVF1550" s="13"/>
      <c r="TVG1550" s="14"/>
      <c r="TVH1550" s="14"/>
      <c r="TVI1550" s="41"/>
      <c r="TVJ1550" s="44"/>
      <c r="TVK1550" s="51"/>
      <c r="TVL1550" s="51"/>
      <c r="TVM1550" s="51"/>
      <c r="TVN1550" s="13"/>
      <c r="TVO1550" s="13"/>
      <c r="TVP1550" s="14"/>
      <c r="TVQ1550" s="14"/>
      <c r="TVR1550" s="41"/>
      <c r="TVS1550" s="44"/>
      <c r="TVT1550" s="51"/>
      <c r="TVU1550" s="51"/>
      <c r="TVV1550" s="51"/>
      <c r="TVW1550" s="13"/>
      <c r="TVX1550" s="13"/>
      <c r="TVY1550" s="14"/>
      <c r="TVZ1550" s="14"/>
      <c r="TWA1550" s="41"/>
      <c r="TWB1550" s="44"/>
      <c r="TWC1550" s="51"/>
      <c r="TWD1550" s="51"/>
      <c r="TWE1550" s="51"/>
      <c r="TWF1550" s="13"/>
      <c r="TWG1550" s="13"/>
      <c r="TWH1550" s="14"/>
      <c r="TWI1550" s="14"/>
      <c r="TWJ1550" s="41"/>
      <c r="TWK1550" s="44"/>
      <c r="TWL1550" s="51"/>
      <c r="TWM1550" s="51"/>
      <c r="TWN1550" s="51"/>
      <c r="TWO1550" s="13"/>
      <c r="TWP1550" s="13"/>
      <c r="TWQ1550" s="14"/>
      <c r="TWR1550" s="14"/>
      <c r="TWS1550" s="41"/>
      <c r="TWT1550" s="44"/>
      <c r="TWU1550" s="51"/>
      <c r="TWV1550" s="51"/>
      <c r="TWW1550" s="51"/>
      <c r="TWX1550" s="13"/>
      <c r="TWY1550" s="13"/>
      <c r="TWZ1550" s="14"/>
      <c r="TXA1550" s="14"/>
      <c r="TXB1550" s="41"/>
      <c r="TXC1550" s="44"/>
      <c r="TXD1550" s="51"/>
      <c r="TXE1550" s="51"/>
      <c r="TXF1550" s="51"/>
      <c r="TXG1550" s="13"/>
      <c r="TXH1550" s="13"/>
      <c r="TXI1550" s="14"/>
      <c r="TXJ1550" s="14"/>
      <c r="TXK1550" s="41"/>
      <c r="TXL1550" s="44"/>
      <c r="TXM1550" s="51"/>
      <c r="TXN1550" s="51"/>
      <c r="TXO1550" s="51"/>
      <c r="TXP1550" s="13"/>
      <c r="TXQ1550" s="13"/>
      <c r="TXR1550" s="14"/>
      <c r="TXS1550" s="14"/>
      <c r="TXT1550" s="41"/>
      <c r="TXU1550" s="44"/>
      <c r="TXV1550" s="51"/>
      <c r="TXW1550" s="51"/>
      <c r="TXX1550" s="51"/>
      <c r="TXY1550" s="13"/>
      <c r="TXZ1550" s="13"/>
      <c r="TYA1550" s="14"/>
      <c r="TYB1550" s="14"/>
      <c r="TYC1550" s="41"/>
      <c r="TYD1550" s="44"/>
      <c r="TYE1550" s="51"/>
      <c r="TYF1550" s="51"/>
      <c r="TYG1550" s="51"/>
      <c r="TYH1550" s="13"/>
      <c r="TYI1550" s="13"/>
      <c r="TYJ1550" s="14"/>
      <c r="TYK1550" s="14"/>
      <c r="TYL1550" s="41"/>
      <c r="TYM1550" s="44"/>
      <c r="TYN1550" s="51"/>
      <c r="TYO1550" s="51"/>
      <c r="TYP1550" s="51"/>
      <c r="TYQ1550" s="13"/>
      <c r="TYR1550" s="13"/>
      <c r="TYS1550" s="14"/>
      <c r="TYT1550" s="14"/>
      <c r="TYU1550" s="41"/>
      <c r="TYV1550" s="44"/>
      <c r="TYW1550" s="51"/>
      <c r="TYX1550" s="51"/>
      <c r="TYY1550" s="51"/>
      <c r="TYZ1550" s="13"/>
      <c r="TZA1550" s="13"/>
      <c r="TZB1550" s="14"/>
      <c r="TZC1550" s="14"/>
      <c r="TZD1550" s="41"/>
      <c r="TZE1550" s="44"/>
      <c r="TZF1550" s="51"/>
      <c r="TZG1550" s="51"/>
      <c r="TZH1550" s="51"/>
      <c r="TZI1550" s="13"/>
      <c r="TZJ1550" s="13"/>
      <c r="TZK1550" s="14"/>
      <c r="TZL1550" s="14"/>
      <c r="TZM1550" s="41"/>
      <c r="TZN1550" s="44"/>
      <c r="TZO1550" s="51"/>
      <c r="TZP1550" s="51"/>
      <c r="TZQ1550" s="51"/>
      <c r="TZR1550" s="13"/>
      <c r="TZS1550" s="13"/>
      <c r="TZT1550" s="14"/>
      <c r="TZU1550" s="14"/>
      <c r="TZV1550" s="41"/>
      <c r="TZW1550" s="44"/>
      <c r="TZX1550" s="51"/>
      <c r="TZY1550" s="51"/>
      <c r="TZZ1550" s="51"/>
      <c r="UAA1550" s="13"/>
      <c r="UAB1550" s="13"/>
      <c r="UAC1550" s="14"/>
      <c r="UAD1550" s="14"/>
      <c r="UAE1550" s="41"/>
      <c r="UAF1550" s="44"/>
      <c r="UAG1550" s="51"/>
      <c r="UAH1550" s="51"/>
      <c r="UAI1550" s="51"/>
      <c r="UAJ1550" s="13"/>
      <c r="UAK1550" s="13"/>
      <c r="UAL1550" s="14"/>
      <c r="UAM1550" s="14"/>
      <c r="UAN1550" s="41"/>
      <c r="UAO1550" s="44"/>
      <c r="UAP1550" s="51"/>
      <c r="UAQ1550" s="51"/>
      <c r="UAR1550" s="51"/>
      <c r="UAS1550" s="13"/>
      <c r="UAT1550" s="13"/>
      <c r="UAU1550" s="14"/>
      <c r="UAV1550" s="14"/>
      <c r="UAW1550" s="41"/>
      <c r="UAX1550" s="44"/>
      <c r="UAY1550" s="51"/>
      <c r="UAZ1550" s="51"/>
      <c r="UBA1550" s="51"/>
      <c r="UBB1550" s="13"/>
      <c r="UBC1550" s="13"/>
      <c r="UBD1550" s="14"/>
      <c r="UBE1550" s="14"/>
      <c r="UBF1550" s="41"/>
      <c r="UBG1550" s="44"/>
      <c r="UBH1550" s="51"/>
      <c r="UBI1550" s="51"/>
      <c r="UBJ1550" s="51"/>
      <c r="UBK1550" s="13"/>
      <c r="UBL1550" s="13"/>
      <c r="UBM1550" s="14"/>
      <c r="UBN1550" s="14"/>
      <c r="UBO1550" s="41"/>
      <c r="UBP1550" s="44"/>
      <c r="UBQ1550" s="51"/>
      <c r="UBR1550" s="51"/>
      <c r="UBS1550" s="51"/>
      <c r="UBT1550" s="13"/>
      <c r="UBU1550" s="13"/>
      <c r="UBV1550" s="14"/>
      <c r="UBW1550" s="14"/>
      <c r="UBX1550" s="41"/>
      <c r="UBY1550" s="44"/>
      <c r="UBZ1550" s="51"/>
      <c r="UCA1550" s="51"/>
      <c r="UCB1550" s="51"/>
      <c r="UCC1550" s="13"/>
      <c r="UCD1550" s="13"/>
      <c r="UCE1550" s="14"/>
      <c r="UCF1550" s="14"/>
      <c r="UCG1550" s="41"/>
      <c r="UCH1550" s="44"/>
      <c r="UCI1550" s="51"/>
      <c r="UCJ1550" s="51"/>
      <c r="UCK1550" s="51"/>
      <c r="UCL1550" s="13"/>
      <c r="UCM1550" s="13"/>
      <c r="UCN1550" s="14"/>
      <c r="UCO1550" s="14"/>
      <c r="UCP1550" s="41"/>
      <c r="UCQ1550" s="44"/>
      <c r="UCR1550" s="51"/>
      <c r="UCS1550" s="51"/>
      <c r="UCT1550" s="51"/>
      <c r="UCU1550" s="13"/>
      <c r="UCV1550" s="13"/>
      <c r="UCW1550" s="14"/>
      <c r="UCX1550" s="14"/>
      <c r="UCY1550" s="41"/>
      <c r="UCZ1550" s="44"/>
      <c r="UDA1550" s="51"/>
      <c r="UDB1550" s="51"/>
      <c r="UDC1550" s="51"/>
      <c r="UDD1550" s="13"/>
      <c r="UDE1550" s="13"/>
      <c r="UDF1550" s="14"/>
      <c r="UDG1550" s="14"/>
      <c r="UDH1550" s="41"/>
      <c r="UDI1550" s="44"/>
      <c r="UDJ1550" s="51"/>
      <c r="UDK1550" s="51"/>
      <c r="UDL1550" s="51"/>
      <c r="UDM1550" s="13"/>
      <c r="UDN1550" s="13"/>
      <c r="UDO1550" s="14"/>
      <c r="UDP1550" s="14"/>
      <c r="UDQ1550" s="41"/>
      <c r="UDR1550" s="44"/>
      <c r="UDS1550" s="51"/>
      <c r="UDT1550" s="51"/>
      <c r="UDU1550" s="51"/>
      <c r="UDV1550" s="13"/>
      <c r="UDW1550" s="13"/>
      <c r="UDX1550" s="14"/>
      <c r="UDY1550" s="14"/>
      <c r="UDZ1550" s="41"/>
      <c r="UEA1550" s="44"/>
      <c r="UEB1550" s="51"/>
      <c r="UEC1550" s="51"/>
      <c r="UED1550" s="51"/>
      <c r="UEE1550" s="13"/>
      <c r="UEF1550" s="13"/>
      <c r="UEG1550" s="14"/>
      <c r="UEH1550" s="14"/>
      <c r="UEI1550" s="41"/>
      <c r="UEJ1550" s="44"/>
      <c r="UEK1550" s="51"/>
      <c r="UEL1550" s="51"/>
      <c r="UEM1550" s="51"/>
      <c r="UEN1550" s="13"/>
      <c r="UEO1550" s="13"/>
      <c r="UEP1550" s="14"/>
      <c r="UEQ1550" s="14"/>
      <c r="UER1550" s="41"/>
      <c r="UES1550" s="44"/>
      <c r="UET1550" s="51"/>
      <c r="UEU1550" s="51"/>
      <c r="UEV1550" s="51"/>
      <c r="UEW1550" s="13"/>
      <c r="UEX1550" s="13"/>
      <c r="UEY1550" s="14"/>
      <c r="UEZ1550" s="14"/>
      <c r="UFA1550" s="41"/>
      <c r="UFB1550" s="44"/>
      <c r="UFC1550" s="51"/>
      <c r="UFD1550" s="51"/>
      <c r="UFE1550" s="51"/>
      <c r="UFF1550" s="13"/>
      <c r="UFG1550" s="13"/>
      <c r="UFH1550" s="14"/>
      <c r="UFI1550" s="14"/>
      <c r="UFJ1550" s="41"/>
      <c r="UFK1550" s="44"/>
      <c r="UFL1550" s="51"/>
      <c r="UFM1550" s="51"/>
      <c r="UFN1550" s="51"/>
      <c r="UFO1550" s="13"/>
      <c r="UFP1550" s="13"/>
      <c r="UFQ1550" s="14"/>
      <c r="UFR1550" s="14"/>
      <c r="UFS1550" s="41"/>
      <c r="UFT1550" s="44"/>
      <c r="UFU1550" s="51"/>
      <c r="UFV1550" s="51"/>
      <c r="UFW1550" s="51"/>
      <c r="UFX1550" s="13"/>
      <c r="UFY1550" s="13"/>
      <c r="UFZ1550" s="14"/>
      <c r="UGA1550" s="14"/>
      <c r="UGB1550" s="41"/>
      <c r="UGC1550" s="44"/>
      <c r="UGD1550" s="51"/>
      <c r="UGE1550" s="51"/>
      <c r="UGF1550" s="51"/>
      <c r="UGG1550" s="13"/>
      <c r="UGH1550" s="13"/>
      <c r="UGI1550" s="14"/>
      <c r="UGJ1550" s="14"/>
      <c r="UGK1550" s="41"/>
      <c r="UGL1550" s="44"/>
      <c r="UGM1550" s="51"/>
      <c r="UGN1550" s="51"/>
      <c r="UGO1550" s="51"/>
      <c r="UGP1550" s="13"/>
      <c r="UGQ1550" s="13"/>
      <c r="UGR1550" s="14"/>
      <c r="UGS1550" s="14"/>
      <c r="UGT1550" s="41"/>
      <c r="UGU1550" s="44"/>
      <c r="UGV1550" s="51"/>
      <c r="UGW1550" s="51"/>
      <c r="UGX1550" s="51"/>
      <c r="UGY1550" s="13"/>
      <c r="UGZ1550" s="13"/>
      <c r="UHA1550" s="14"/>
      <c r="UHB1550" s="14"/>
      <c r="UHC1550" s="41"/>
      <c r="UHD1550" s="44"/>
      <c r="UHE1550" s="51"/>
      <c r="UHF1550" s="51"/>
      <c r="UHG1550" s="51"/>
      <c r="UHH1550" s="13"/>
      <c r="UHI1550" s="13"/>
      <c r="UHJ1550" s="14"/>
      <c r="UHK1550" s="14"/>
      <c r="UHL1550" s="41"/>
      <c r="UHM1550" s="44"/>
      <c r="UHN1550" s="51"/>
      <c r="UHO1550" s="51"/>
      <c r="UHP1550" s="51"/>
      <c r="UHQ1550" s="13"/>
      <c r="UHR1550" s="13"/>
      <c r="UHS1550" s="14"/>
      <c r="UHT1550" s="14"/>
      <c r="UHU1550" s="41"/>
      <c r="UHV1550" s="44"/>
      <c r="UHW1550" s="51"/>
      <c r="UHX1550" s="51"/>
      <c r="UHY1550" s="51"/>
      <c r="UHZ1550" s="13"/>
      <c r="UIA1550" s="13"/>
      <c r="UIB1550" s="14"/>
      <c r="UIC1550" s="14"/>
      <c r="UID1550" s="41"/>
      <c r="UIE1550" s="44"/>
      <c r="UIF1550" s="51"/>
      <c r="UIG1550" s="51"/>
      <c r="UIH1550" s="51"/>
      <c r="UII1550" s="13"/>
      <c r="UIJ1550" s="13"/>
      <c r="UIK1550" s="14"/>
      <c r="UIL1550" s="14"/>
      <c r="UIM1550" s="41"/>
      <c r="UIN1550" s="44"/>
      <c r="UIO1550" s="51"/>
      <c r="UIP1550" s="51"/>
      <c r="UIQ1550" s="51"/>
      <c r="UIR1550" s="13"/>
      <c r="UIS1550" s="13"/>
      <c r="UIT1550" s="14"/>
      <c r="UIU1550" s="14"/>
      <c r="UIV1550" s="41"/>
      <c r="UIW1550" s="44"/>
      <c r="UIX1550" s="51"/>
      <c r="UIY1550" s="51"/>
      <c r="UIZ1550" s="51"/>
      <c r="UJA1550" s="13"/>
      <c r="UJB1550" s="13"/>
      <c r="UJC1550" s="14"/>
      <c r="UJD1550" s="14"/>
      <c r="UJE1550" s="41"/>
      <c r="UJF1550" s="44"/>
      <c r="UJG1550" s="51"/>
      <c r="UJH1550" s="51"/>
      <c r="UJI1550" s="51"/>
      <c r="UJJ1550" s="13"/>
      <c r="UJK1550" s="13"/>
      <c r="UJL1550" s="14"/>
      <c r="UJM1550" s="14"/>
      <c r="UJN1550" s="41"/>
      <c r="UJO1550" s="44"/>
      <c r="UJP1550" s="51"/>
      <c r="UJQ1550" s="51"/>
      <c r="UJR1550" s="51"/>
      <c r="UJS1550" s="13"/>
      <c r="UJT1550" s="13"/>
      <c r="UJU1550" s="14"/>
      <c r="UJV1550" s="14"/>
      <c r="UJW1550" s="41"/>
      <c r="UJX1550" s="44"/>
      <c r="UJY1550" s="51"/>
      <c r="UJZ1550" s="51"/>
      <c r="UKA1550" s="51"/>
      <c r="UKB1550" s="13"/>
      <c r="UKC1550" s="13"/>
      <c r="UKD1550" s="14"/>
      <c r="UKE1550" s="14"/>
      <c r="UKF1550" s="41"/>
      <c r="UKG1550" s="44"/>
      <c r="UKH1550" s="51"/>
      <c r="UKI1550" s="51"/>
      <c r="UKJ1550" s="51"/>
      <c r="UKK1550" s="13"/>
      <c r="UKL1550" s="13"/>
      <c r="UKM1550" s="14"/>
      <c r="UKN1550" s="14"/>
      <c r="UKO1550" s="41"/>
      <c r="UKP1550" s="44"/>
      <c r="UKQ1550" s="51"/>
      <c r="UKR1550" s="51"/>
      <c r="UKS1550" s="51"/>
      <c r="UKT1550" s="13"/>
      <c r="UKU1550" s="13"/>
      <c r="UKV1550" s="14"/>
      <c r="UKW1550" s="14"/>
      <c r="UKX1550" s="41"/>
      <c r="UKY1550" s="44"/>
      <c r="UKZ1550" s="51"/>
      <c r="ULA1550" s="51"/>
      <c r="ULB1550" s="51"/>
      <c r="ULC1550" s="13"/>
      <c r="ULD1550" s="13"/>
      <c r="ULE1550" s="14"/>
      <c r="ULF1550" s="14"/>
      <c r="ULG1550" s="41"/>
      <c r="ULH1550" s="44"/>
      <c r="ULI1550" s="51"/>
      <c r="ULJ1550" s="51"/>
      <c r="ULK1550" s="51"/>
      <c r="ULL1550" s="13"/>
      <c r="ULM1550" s="13"/>
      <c r="ULN1550" s="14"/>
      <c r="ULO1550" s="14"/>
      <c r="ULP1550" s="41"/>
      <c r="ULQ1550" s="44"/>
      <c r="ULR1550" s="51"/>
      <c r="ULS1550" s="51"/>
      <c r="ULT1550" s="51"/>
      <c r="ULU1550" s="13"/>
      <c r="ULV1550" s="13"/>
      <c r="ULW1550" s="14"/>
      <c r="ULX1550" s="14"/>
      <c r="ULY1550" s="41"/>
      <c r="ULZ1550" s="44"/>
      <c r="UMA1550" s="51"/>
      <c r="UMB1550" s="51"/>
      <c r="UMC1550" s="51"/>
      <c r="UMD1550" s="13"/>
      <c r="UME1550" s="13"/>
      <c r="UMF1550" s="14"/>
      <c r="UMG1550" s="14"/>
      <c r="UMH1550" s="41"/>
      <c r="UMI1550" s="44"/>
      <c r="UMJ1550" s="51"/>
      <c r="UMK1550" s="51"/>
      <c r="UML1550" s="51"/>
      <c r="UMM1550" s="13"/>
      <c r="UMN1550" s="13"/>
      <c r="UMO1550" s="14"/>
      <c r="UMP1550" s="14"/>
      <c r="UMQ1550" s="41"/>
      <c r="UMR1550" s="44"/>
      <c r="UMS1550" s="51"/>
      <c r="UMT1550" s="51"/>
      <c r="UMU1550" s="51"/>
      <c r="UMV1550" s="13"/>
      <c r="UMW1550" s="13"/>
      <c r="UMX1550" s="14"/>
      <c r="UMY1550" s="14"/>
      <c r="UMZ1550" s="41"/>
      <c r="UNA1550" s="44"/>
      <c r="UNB1550" s="51"/>
      <c r="UNC1550" s="51"/>
      <c r="UND1550" s="51"/>
      <c r="UNE1550" s="13"/>
      <c r="UNF1550" s="13"/>
      <c r="UNG1550" s="14"/>
      <c r="UNH1550" s="14"/>
      <c r="UNI1550" s="41"/>
      <c r="UNJ1550" s="44"/>
      <c r="UNK1550" s="51"/>
      <c r="UNL1550" s="51"/>
      <c r="UNM1550" s="51"/>
      <c r="UNN1550" s="13"/>
      <c r="UNO1550" s="13"/>
      <c r="UNP1550" s="14"/>
      <c r="UNQ1550" s="14"/>
      <c r="UNR1550" s="41"/>
      <c r="UNS1550" s="44"/>
      <c r="UNT1550" s="51"/>
      <c r="UNU1550" s="51"/>
      <c r="UNV1550" s="51"/>
      <c r="UNW1550" s="13"/>
      <c r="UNX1550" s="13"/>
      <c r="UNY1550" s="14"/>
      <c r="UNZ1550" s="14"/>
      <c r="UOA1550" s="41"/>
      <c r="UOB1550" s="44"/>
      <c r="UOC1550" s="51"/>
      <c r="UOD1550" s="51"/>
      <c r="UOE1550" s="51"/>
      <c r="UOF1550" s="13"/>
      <c r="UOG1550" s="13"/>
      <c r="UOH1550" s="14"/>
      <c r="UOI1550" s="14"/>
      <c r="UOJ1550" s="41"/>
      <c r="UOK1550" s="44"/>
      <c r="UOL1550" s="51"/>
      <c r="UOM1550" s="51"/>
      <c r="UON1550" s="51"/>
      <c r="UOO1550" s="13"/>
      <c r="UOP1550" s="13"/>
      <c r="UOQ1550" s="14"/>
      <c r="UOR1550" s="14"/>
      <c r="UOS1550" s="41"/>
      <c r="UOT1550" s="44"/>
      <c r="UOU1550" s="51"/>
      <c r="UOV1550" s="51"/>
      <c r="UOW1550" s="51"/>
      <c r="UOX1550" s="13"/>
      <c r="UOY1550" s="13"/>
      <c r="UOZ1550" s="14"/>
      <c r="UPA1550" s="14"/>
      <c r="UPB1550" s="41"/>
      <c r="UPC1550" s="44"/>
      <c r="UPD1550" s="51"/>
      <c r="UPE1550" s="51"/>
      <c r="UPF1550" s="51"/>
      <c r="UPG1550" s="13"/>
      <c r="UPH1550" s="13"/>
      <c r="UPI1550" s="14"/>
      <c r="UPJ1550" s="14"/>
      <c r="UPK1550" s="41"/>
      <c r="UPL1550" s="44"/>
      <c r="UPM1550" s="51"/>
      <c r="UPN1550" s="51"/>
      <c r="UPO1550" s="51"/>
      <c r="UPP1550" s="13"/>
      <c r="UPQ1550" s="13"/>
      <c r="UPR1550" s="14"/>
      <c r="UPS1550" s="14"/>
      <c r="UPT1550" s="41"/>
      <c r="UPU1550" s="44"/>
      <c r="UPV1550" s="51"/>
      <c r="UPW1550" s="51"/>
      <c r="UPX1550" s="51"/>
      <c r="UPY1550" s="13"/>
      <c r="UPZ1550" s="13"/>
      <c r="UQA1550" s="14"/>
      <c r="UQB1550" s="14"/>
      <c r="UQC1550" s="41"/>
      <c r="UQD1550" s="44"/>
      <c r="UQE1550" s="51"/>
      <c r="UQF1550" s="51"/>
      <c r="UQG1550" s="51"/>
      <c r="UQH1550" s="13"/>
      <c r="UQI1550" s="13"/>
      <c r="UQJ1550" s="14"/>
      <c r="UQK1550" s="14"/>
      <c r="UQL1550" s="41"/>
      <c r="UQM1550" s="44"/>
      <c r="UQN1550" s="51"/>
      <c r="UQO1550" s="51"/>
      <c r="UQP1550" s="51"/>
      <c r="UQQ1550" s="13"/>
      <c r="UQR1550" s="13"/>
      <c r="UQS1550" s="14"/>
      <c r="UQT1550" s="14"/>
      <c r="UQU1550" s="41"/>
      <c r="UQV1550" s="44"/>
      <c r="UQW1550" s="51"/>
      <c r="UQX1550" s="51"/>
      <c r="UQY1550" s="51"/>
      <c r="UQZ1550" s="13"/>
      <c r="URA1550" s="13"/>
      <c r="URB1550" s="14"/>
      <c r="URC1550" s="14"/>
      <c r="URD1550" s="41"/>
      <c r="URE1550" s="44"/>
      <c r="URF1550" s="51"/>
      <c r="URG1550" s="51"/>
      <c r="URH1550" s="51"/>
      <c r="URI1550" s="13"/>
      <c r="URJ1550" s="13"/>
      <c r="URK1550" s="14"/>
      <c r="URL1550" s="14"/>
      <c r="URM1550" s="41"/>
      <c r="URN1550" s="44"/>
      <c r="URO1550" s="51"/>
      <c r="URP1550" s="51"/>
      <c r="URQ1550" s="51"/>
      <c r="URR1550" s="13"/>
      <c r="URS1550" s="13"/>
      <c r="URT1550" s="14"/>
      <c r="URU1550" s="14"/>
      <c r="URV1550" s="41"/>
      <c r="URW1550" s="44"/>
      <c r="URX1550" s="51"/>
      <c r="URY1550" s="51"/>
      <c r="URZ1550" s="51"/>
      <c r="USA1550" s="13"/>
      <c r="USB1550" s="13"/>
      <c r="USC1550" s="14"/>
      <c r="USD1550" s="14"/>
      <c r="USE1550" s="41"/>
      <c r="USF1550" s="44"/>
      <c r="USG1550" s="51"/>
      <c r="USH1550" s="51"/>
      <c r="USI1550" s="51"/>
      <c r="USJ1550" s="13"/>
      <c r="USK1550" s="13"/>
      <c r="USL1550" s="14"/>
      <c r="USM1550" s="14"/>
      <c r="USN1550" s="41"/>
      <c r="USO1550" s="44"/>
      <c r="USP1550" s="51"/>
      <c r="USQ1550" s="51"/>
      <c r="USR1550" s="51"/>
      <c r="USS1550" s="13"/>
      <c r="UST1550" s="13"/>
      <c r="USU1550" s="14"/>
      <c r="USV1550" s="14"/>
      <c r="USW1550" s="41"/>
      <c r="USX1550" s="44"/>
      <c r="USY1550" s="51"/>
      <c r="USZ1550" s="51"/>
      <c r="UTA1550" s="51"/>
      <c r="UTB1550" s="13"/>
      <c r="UTC1550" s="13"/>
      <c r="UTD1550" s="14"/>
      <c r="UTE1550" s="14"/>
      <c r="UTF1550" s="41"/>
      <c r="UTG1550" s="44"/>
      <c r="UTH1550" s="51"/>
      <c r="UTI1550" s="51"/>
      <c r="UTJ1550" s="51"/>
      <c r="UTK1550" s="13"/>
      <c r="UTL1550" s="13"/>
      <c r="UTM1550" s="14"/>
      <c r="UTN1550" s="14"/>
      <c r="UTO1550" s="41"/>
      <c r="UTP1550" s="44"/>
      <c r="UTQ1550" s="51"/>
      <c r="UTR1550" s="51"/>
      <c r="UTS1550" s="51"/>
      <c r="UTT1550" s="13"/>
      <c r="UTU1550" s="13"/>
      <c r="UTV1550" s="14"/>
      <c r="UTW1550" s="14"/>
      <c r="UTX1550" s="41"/>
      <c r="UTY1550" s="44"/>
      <c r="UTZ1550" s="51"/>
      <c r="UUA1550" s="51"/>
      <c r="UUB1550" s="51"/>
      <c r="UUC1550" s="13"/>
      <c r="UUD1550" s="13"/>
      <c r="UUE1550" s="14"/>
      <c r="UUF1550" s="14"/>
      <c r="UUG1550" s="41"/>
      <c r="UUH1550" s="44"/>
      <c r="UUI1550" s="51"/>
      <c r="UUJ1550" s="51"/>
      <c r="UUK1550" s="51"/>
      <c r="UUL1550" s="13"/>
      <c r="UUM1550" s="13"/>
      <c r="UUN1550" s="14"/>
      <c r="UUO1550" s="14"/>
      <c r="UUP1550" s="41"/>
      <c r="UUQ1550" s="44"/>
      <c r="UUR1550" s="51"/>
      <c r="UUS1550" s="51"/>
      <c r="UUT1550" s="51"/>
      <c r="UUU1550" s="13"/>
      <c r="UUV1550" s="13"/>
      <c r="UUW1550" s="14"/>
      <c r="UUX1550" s="14"/>
      <c r="UUY1550" s="41"/>
      <c r="UUZ1550" s="44"/>
      <c r="UVA1550" s="51"/>
      <c r="UVB1550" s="51"/>
      <c r="UVC1550" s="51"/>
      <c r="UVD1550" s="13"/>
      <c r="UVE1550" s="13"/>
      <c r="UVF1550" s="14"/>
      <c r="UVG1550" s="14"/>
      <c r="UVH1550" s="41"/>
      <c r="UVI1550" s="44"/>
      <c r="UVJ1550" s="51"/>
      <c r="UVK1550" s="51"/>
      <c r="UVL1550" s="51"/>
      <c r="UVM1550" s="13"/>
      <c r="UVN1550" s="13"/>
      <c r="UVO1550" s="14"/>
      <c r="UVP1550" s="14"/>
      <c r="UVQ1550" s="41"/>
      <c r="UVR1550" s="44"/>
      <c r="UVS1550" s="51"/>
      <c r="UVT1550" s="51"/>
      <c r="UVU1550" s="51"/>
      <c r="UVV1550" s="13"/>
      <c r="UVW1550" s="13"/>
      <c r="UVX1550" s="14"/>
      <c r="UVY1550" s="14"/>
      <c r="UVZ1550" s="41"/>
      <c r="UWA1550" s="44"/>
      <c r="UWB1550" s="51"/>
      <c r="UWC1550" s="51"/>
      <c r="UWD1550" s="51"/>
      <c r="UWE1550" s="13"/>
      <c r="UWF1550" s="13"/>
      <c r="UWG1550" s="14"/>
      <c r="UWH1550" s="14"/>
      <c r="UWI1550" s="41"/>
      <c r="UWJ1550" s="44"/>
      <c r="UWK1550" s="51"/>
      <c r="UWL1550" s="51"/>
      <c r="UWM1550" s="51"/>
      <c r="UWN1550" s="13"/>
      <c r="UWO1550" s="13"/>
      <c r="UWP1550" s="14"/>
      <c r="UWQ1550" s="14"/>
      <c r="UWR1550" s="41"/>
      <c r="UWS1550" s="44"/>
      <c r="UWT1550" s="51"/>
      <c r="UWU1550" s="51"/>
      <c r="UWV1550" s="51"/>
      <c r="UWW1550" s="13"/>
      <c r="UWX1550" s="13"/>
      <c r="UWY1550" s="14"/>
      <c r="UWZ1550" s="14"/>
      <c r="UXA1550" s="41"/>
      <c r="UXB1550" s="44"/>
      <c r="UXC1550" s="51"/>
      <c r="UXD1550" s="51"/>
      <c r="UXE1550" s="51"/>
      <c r="UXF1550" s="13"/>
      <c r="UXG1550" s="13"/>
      <c r="UXH1550" s="14"/>
      <c r="UXI1550" s="14"/>
      <c r="UXJ1550" s="41"/>
      <c r="UXK1550" s="44"/>
      <c r="UXL1550" s="51"/>
      <c r="UXM1550" s="51"/>
      <c r="UXN1550" s="51"/>
      <c r="UXO1550" s="13"/>
      <c r="UXP1550" s="13"/>
      <c r="UXQ1550" s="14"/>
      <c r="UXR1550" s="14"/>
      <c r="UXS1550" s="41"/>
      <c r="UXT1550" s="44"/>
      <c r="UXU1550" s="51"/>
      <c r="UXV1550" s="51"/>
      <c r="UXW1550" s="51"/>
      <c r="UXX1550" s="13"/>
      <c r="UXY1550" s="13"/>
      <c r="UXZ1550" s="14"/>
      <c r="UYA1550" s="14"/>
      <c r="UYB1550" s="41"/>
      <c r="UYC1550" s="44"/>
      <c r="UYD1550" s="51"/>
      <c r="UYE1550" s="51"/>
      <c r="UYF1550" s="51"/>
      <c r="UYG1550" s="13"/>
      <c r="UYH1550" s="13"/>
      <c r="UYI1550" s="14"/>
      <c r="UYJ1550" s="14"/>
      <c r="UYK1550" s="41"/>
      <c r="UYL1550" s="44"/>
      <c r="UYM1550" s="51"/>
      <c r="UYN1550" s="51"/>
      <c r="UYO1550" s="51"/>
      <c r="UYP1550" s="13"/>
      <c r="UYQ1550" s="13"/>
      <c r="UYR1550" s="14"/>
      <c r="UYS1550" s="14"/>
      <c r="UYT1550" s="41"/>
      <c r="UYU1550" s="44"/>
      <c r="UYV1550" s="51"/>
      <c r="UYW1550" s="51"/>
      <c r="UYX1550" s="51"/>
      <c r="UYY1550" s="13"/>
      <c r="UYZ1550" s="13"/>
      <c r="UZA1550" s="14"/>
      <c r="UZB1550" s="14"/>
      <c r="UZC1550" s="38"/>
      <c r="UZD1550" s="48"/>
      <c r="UZE1550" s="48"/>
      <c r="UZF1550" s="48"/>
      <c r="UZG1550" s="41"/>
      <c r="UZH1550" s="48"/>
      <c r="UZI1550" s="48"/>
      <c r="UZJ1550" s="48"/>
      <c r="UZK1550" s="48"/>
      <c r="UZL1550" s="48"/>
      <c r="UZM1550" s="42"/>
    </row>
    <row r="1551" spans="1:14885" s="42" customFormat="1" ht="31.5" x14ac:dyDescent="0.2">
      <c r="A1551" s="146" t="s">
        <v>269</v>
      </c>
      <c r="B1551" s="147">
        <v>915</v>
      </c>
      <c r="C1551" s="148" t="s">
        <v>50</v>
      </c>
      <c r="D1551" s="148" t="s">
        <v>68</v>
      </c>
      <c r="E1551" s="149" t="s">
        <v>509</v>
      </c>
      <c r="F1551" s="5"/>
      <c r="G1551" s="150">
        <f>G1552+G1557</f>
        <v>1168</v>
      </c>
    </row>
    <row r="1552" spans="1:14885" s="45" customFormat="1" ht="31.5" x14ac:dyDescent="0.2">
      <c r="A1552" s="140" t="s">
        <v>443</v>
      </c>
      <c r="B1552" s="1">
        <v>915</v>
      </c>
      <c r="C1552" s="141" t="s">
        <v>50</v>
      </c>
      <c r="D1552" s="141" t="s">
        <v>68</v>
      </c>
      <c r="E1552" s="141" t="s">
        <v>445</v>
      </c>
      <c r="F1552" s="28"/>
      <c r="G1552" s="145">
        <f>G1553</f>
        <v>8</v>
      </c>
    </row>
    <row r="1553" spans="1:7" s="43" customFormat="1" ht="31.5" x14ac:dyDescent="0.2">
      <c r="A1553" s="152" t="s">
        <v>444</v>
      </c>
      <c r="B1553" s="153">
        <v>915</v>
      </c>
      <c r="C1553" s="5" t="s">
        <v>50</v>
      </c>
      <c r="D1553" s="5" t="s">
        <v>68</v>
      </c>
      <c r="E1553" s="5" t="s">
        <v>446</v>
      </c>
      <c r="F1553" s="212"/>
      <c r="G1553" s="76">
        <f>G1554</f>
        <v>8</v>
      </c>
    </row>
    <row r="1554" spans="1:7" s="45" customFormat="1" ht="31.5" x14ac:dyDescent="0.2">
      <c r="A1554" s="11" t="s">
        <v>18</v>
      </c>
      <c r="B1554" s="9">
        <v>915</v>
      </c>
      <c r="C1554" s="8" t="s">
        <v>50</v>
      </c>
      <c r="D1554" s="8" t="s">
        <v>68</v>
      </c>
      <c r="E1554" s="8" t="s">
        <v>446</v>
      </c>
      <c r="F1554" s="8">
        <v>600</v>
      </c>
      <c r="G1554" s="34">
        <f>G1555</f>
        <v>8</v>
      </c>
    </row>
    <row r="1555" spans="1:7" s="45" customFormat="1" x14ac:dyDescent="0.2">
      <c r="A1555" s="11" t="s">
        <v>177</v>
      </c>
      <c r="B1555" s="9">
        <v>915</v>
      </c>
      <c r="C1555" s="8" t="s">
        <v>50</v>
      </c>
      <c r="D1555" s="8" t="s">
        <v>68</v>
      </c>
      <c r="E1555" s="8" t="s">
        <v>446</v>
      </c>
      <c r="F1555" s="8" t="s">
        <v>21</v>
      </c>
      <c r="G1555" s="34">
        <f>G1556</f>
        <v>8</v>
      </c>
    </row>
    <row r="1556" spans="1:7" s="45" customFormat="1" hidden="1" x14ac:dyDescent="0.2">
      <c r="A1556" s="11" t="s">
        <v>140</v>
      </c>
      <c r="B1556" s="9">
        <v>915</v>
      </c>
      <c r="C1556" s="8" t="s">
        <v>50</v>
      </c>
      <c r="D1556" s="8" t="s">
        <v>68</v>
      </c>
      <c r="E1556" s="8" t="s">
        <v>446</v>
      </c>
      <c r="F1556" s="8" t="s">
        <v>141</v>
      </c>
      <c r="G1556" s="34">
        <v>8</v>
      </c>
    </row>
    <row r="1557" spans="1:7" s="45" customFormat="1" ht="31.5" x14ac:dyDescent="0.2">
      <c r="A1557" s="140" t="s">
        <v>361</v>
      </c>
      <c r="B1557" s="1">
        <v>915</v>
      </c>
      <c r="C1557" s="141" t="s">
        <v>50</v>
      </c>
      <c r="D1557" s="141" t="s">
        <v>68</v>
      </c>
      <c r="E1557" s="141" t="s">
        <v>282</v>
      </c>
      <c r="F1557" s="141"/>
      <c r="G1557" s="145">
        <f>G1558</f>
        <v>1160</v>
      </c>
    </row>
    <row r="1558" spans="1:7" s="43" customFormat="1" ht="31.5" x14ac:dyDescent="0.2">
      <c r="A1558" s="152" t="s">
        <v>283</v>
      </c>
      <c r="B1558" s="153">
        <v>915</v>
      </c>
      <c r="C1558" s="5" t="s">
        <v>50</v>
      </c>
      <c r="D1558" s="5" t="s">
        <v>68</v>
      </c>
      <c r="E1558" s="5" t="s">
        <v>284</v>
      </c>
      <c r="F1558" s="5"/>
      <c r="G1558" s="76">
        <f>G1559</f>
        <v>1160</v>
      </c>
    </row>
    <row r="1559" spans="1:7" s="45" customFormat="1" ht="31.5" x14ac:dyDescent="0.2">
      <c r="A1559" s="11" t="s">
        <v>18</v>
      </c>
      <c r="B1559" s="9">
        <v>915</v>
      </c>
      <c r="C1559" s="8" t="s">
        <v>50</v>
      </c>
      <c r="D1559" s="8" t="s">
        <v>68</v>
      </c>
      <c r="E1559" s="8" t="s">
        <v>284</v>
      </c>
      <c r="F1559" s="8" t="s">
        <v>20</v>
      </c>
      <c r="G1559" s="34">
        <f>G1560+G1562</f>
        <v>1160</v>
      </c>
    </row>
    <row r="1560" spans="1:7" s="45" customFormat="1" x14ac:dyDescent="0.2">
      <c r="A1560" s="11" t="s">
        <v>25</v>
      </c>
      <c r="B1560" s="9">
        <v>915</v>
      </c>
      <c r="C1560" s="8" t="s">
        <v>50</v>
      </c>
      <c r="D1560" s="8" t="s">
        <v>68</v>
      </c>
      <c r="E1560" s="8" t="s">
        <v>284</v>
      </c>
      <c r="F1560" s="8" t="s">
        <v>26</v>
      </c>
      <c r="G1560" s="34">
        <f>G1561</f>
        <v>570</v>
      </c>
    </row>
    <row r="1561" spans="1:7" s="45" customFormat="1" hidden="1" x14ac:dyDescent="0.2">
      <c r="A1561" s="11" t="s">
        <v>130</v>
      </c>
      <c r="B1561" s="9">
        <v>915</v>
      </c>
      <c r="C1561" s="8" t="s">
        <v>50</v>
      </c>
      <c r="D1561" s="8" t="s">
        <v>68</v>
      </c>
      <c r="E1561" s="8" t="s">
        <v>284</v>
      </c>
      <c r="F1561" s="8" t="s">
        <v>137</v>
      </c>
      <c r="G1561" s="34">
        <v>570</v>
      </c>
    </row>
    <row r="1562" spans="1:7" s="45" customFormat="1" x14ac:dyDescent="0.2">
      <c r="A1562" s="11" t="s">
        <v>177</v>
      </c>
      <c r="B1562" s="9">
        <v>915</v>
      </c>
      <c r="C1562" s="8" t="s">
        <v>50</v>
      </c>
      <c r="D1562" s="8" t="s">
        <v>68</v>
      </c>
      <c r="E1562" s="8" t="s">
        <v>284</v>
      </c>
      <c r="F1562" s="8" t="s">
        <v>21</v>
      </c>
      <c r="G1562" s="34">
        <f>G1563</f>
        <v>590</v>
      </c>
    </row>
    <row r="1563" spans="1:7" s="45" customFormat="1" hidden="1" x14ac:dyDescent="0.2">
      <c r="A1563" s="11" t="s">
        <v>140</v>
      </c>
      <c r="B1563" s="9">
        <v>915</v>
      </c>
      <c r="C1563" s="8" t="s">
        <v>50</v>
      </c>
      <c r="D1563" s="8" t="s">
        <v>68</v>
      </c>
      <c r="E1563" s="8" t="s">
        <v>284</v>
      </c>
      <c r="F1563" s="8" t="s">
        <v>141</v>
      </c>
      <c r="G1563" s="34">
        <v>590</v>
      </c>
    </row>
    <row r="1564" spans="1:7" s="42" customFormat="1" x14ac:dyDescent="0.2">
      <c r="A1564" s="146" t="s">
        <v>447</v>
      </c>
      <c r="B1564" s="147">
        <v>915</v>
      </c>
      <c r="C1564" s="148" t="s">
        <v>50</v>
      </c>
      <c r="D1564" s="148" t="s">
        <v>68</v>
      </c>
      <c r="E1564" s="149" t="s">
        <v>450</v>
      </c>
      <c r="F1564" s="5"/>
      <c r="G1564" s="150">
        <f>G1565</f>
        <v>3378</v>
      </c>
    </row>
    <row r="1565" spans="1:7" s="45" customFormat="1" x14ac:dyDescent="0.2">
      <c r="A1565" s="140" t="s">
        <v>448</v>
      </c>
      <c r="B1565" s="1">
        <v>915</v>
      </c>
      <c r="C1565" s="141" t="s">
        <v>50</v>
      </c>
      <c r="D1565" s="141" t="s">
        <v>68</v>
      </c>
      <c r="E1565" s="141" t="s">
        <v>451</v>
      </c>
      <c r="F1565" s="8"/>
      <c r="G1565" s="145">
        <f>G1566</f>
        <v>3378</v>
      </c>
    </row>
    <row r="1566" spans="1:7" s="43" customFormat="1" x14ac:dyDescent="0.2">
      <c r="A1566" s="152" t="s">
        <v>449</v>
      </c>
      <c r="B1566" s="153">
        <v>915</v>
      </c>
      <c r="C1566" s="5" t="s">
        <v>50</v>
      </c>
      <c r="D1566" s="5" t="s">
        <v>68</v>
      </c>
      <c r="E1566" s="5" t="s">
        <v>452</v>
      </c>
      <c r="F1566" s="5"/>
      <c r="G1566" s="76">
        <f>G1567</f>
        <v>3378</v>
      </c>
    </row>
    <row r="1567" spans="1:7" s="45" customFormat="1" ht="31.5" x14ac:dyDescent="0.2">
      <c r="A1567" s="11" t="s">
        <v>18</v>
      </c>
      <c r="B1567" s="9">
        <v>915</v>
      </c>
      <c r="C1567" s="8" t="s">
        <v>50</v>
      </c>
      <c r="D1567" s="8" t="s">
        <v>68</v>
      </c>
      <c r="E1567" s="8" t="s">
        <v>452</v>
      </c>
      <c r="F1567" s="8" t="s">
        <v>20</v>
      </c>
      <c r="G1567" s="34">
        <f>G1568+G1570</f>
        <v>3378</v>
      </c>
    </row>
    <row r="1568" spans="1:7" s="45" customFormat="1" x14ac:dyDescent="0.2">
      <c r="A1568" s="11" t="s">
        <v>25</v>
      </c>
      <c r="B1568" s="9">
        <v>915</v>
      </c>
      <c r="C1568" s="8" t="s">
        <v>50</v>
      </c>
      <c r="D1568" s="8" t="s">
        <v>68</v>
      </c>
      <c r="E1568" s="8" t="s">
        <v>452</v>
      </c>
      <c r="F1568" s="8" t="s">
        <v>26</v>
      </c>
      <c r="G1568" s="34">
        <f>G1569</f>
        <v>1229</v>
      </c>
    </row>
    <row r="1569" spans="1:7" s="45" customFormat="1" hidden="1" x14ac:dyDescent="0.2">
      <c r="A1569" s="11" t="s">
        <v>130</v>
      </c>
      <c r="B1569" s="9">
        <v>915</v>
      </c>
      <c r="C1569" s="8" t="s">
        <v>50</v>
      </c>
      <c r="D1569" s="8" t="s">
        <v>68</v>
      </c>
      <c r="E1569" s="8" t="s">
        <v>452</v>
      </c>
      <c r="F1569" s="8" t="s">
        <v>137</v>
      </c>
      <c r="G1569" s="34">
        <v>1229</v>
      </c>
    </row>
    <row r="1570" spans="1:7" s="45" customFormat="1" x14ac:dyDescent="0.2">
      <c r="A1570" s="11" t="s">
        <v>177</v>
      </c>
      <c r="B1570" s="9">
        <v>915</v>
      </c>
      <c r="C1570" s="8" t="s">
        <v>50</v>
      </c>
      <c r="D1570" s="8" t="s">
        <v>68</v>
      </c>
      <c r="E1570" s="8" t="s">
        <v>452</v>
      </c>
      <c r="F1570" s="8" t="s">
        <v>21</v>
      </c>
      <c r="G1570" s="34">
        <f>G1571</f>
        <v>2149</v>
      </c>
    </row>
    <row r="1571" spans="1:7" s="45" customFormat="1" hidden="1" x14ac:dyDescent="0.2">
      <c r="A1571" s="11" t="s">
        <v>140</v>
      </c>
      <c r="B1571" s="9">
        <v>915</v>
      </c>
      <c r="C1571" s="8" t="s">
        <v>50</v>
      </c>
      <c r="D1571" s="8" t="s">
        <v>68</v>
      </c>
      <c r="E1571" s="8" t="s">
        <v>452</v>
      </c>
      <c r="F1571" s="8" t="s">
        <v>141</v>
      </c>
      <c r="G1571" s="34">
        <v>2149</v>
      </c>
    </row>
    <row r="1572" spans="1:7" s="50" customFormat="1" x14ac:dyDescent="0.2">
      <c r="A1572" s="157" t="s">
        <v>61</v>
      </c>
      <c r="B1572" s="222">
        <v>915</v>
      </c>
      <c r="C1572" s="218" t="s">
        <v>60</v>
      </c>
      <c r="D1572" s="218"/>
      <c r="E1572" s="218"/>
      <c r="F1572" s="218"/>
      <c r="G1572" s="223">
        <f>G1573+G1618</f>
        <v>274530</v>
      </c>
    </row>
    <row r="1573" spans="1:7" x14ac:dyDescent="0.2">
      <c r="A1573" s="157" t="s">
        <v>422</v>
      </c>
      <c r="B1573" s="1">
        <v>915</v>
      </c>
      <c r="C1573" s="217" t="s">
        <v>60</v>
      </c>
      <c r="D1573" s="217" t="s">
        <v>50</v>
      </c>
      <c r="E1573" s="151"/>
      <c r="F1573" s="218"/>
      <c r="G1573" s="219">
        <f>G1574+G1600+G1611</f>
        <v>240122</v>
      </c>
    </row>
    <row r="1574" spans="1:7" ht="31.5" x14ac:dyDescent="0.2">
      <c r="A1574" s="146" t="s">
        <v>566</v>
      </c>
      <c r="B1574" s="147">
        <v>915</v>
      </c>
      <c r="C1574" s="148" t="s">
        <v>60</v>
      </c>
      <c r="D1574" s="148" t="s">
        <v>50</v>
      </c>
      <c r="E1574" s="148" t="s">
        <v>249</v>
      </c>
      <c r="F1574" s="148"/>
      <c r="G1574" s="227">
        <f>G1575</f>
        <v>239280</v>
      </c>
    </row>
    <row r="1575" spans="1:7" ht="31.5" x14ac:dyDescent="0.2">
      <c r="A1575" s="161" t="s">
        <v>88</v>
      </c>
      <c r="B1575" s="1">
        <v>915</v>
      </c>
      <c r="C1575" s="141" t="s">
        <v>60</v>
      </c>
      <c r="D1575" s="141" t="s">
        <v>50</v>
      </c>
      <c r="E1575" s="151" t="s">
        <v>251</v>
      </c>
      <c r="F1575" s="8"/>
      <c r="G1575" s="145">
        <f>G1576+G1586</f>
        <v>239280</v>
      </c>
    </row>
    <row r="1576" spans="1:7" ht="47.25" x14ac:dyDescent="0.2">
      <c r="A1576" s="161" t="s">
        <v>867</v>
      </c>
      <c r="B1576" s="1">
        <v>915</v>
      </c>
      <c r="C1576" s="141" t="s">
        <v>60</v>
      </c>
      <c r="D1576" s="141" t="s">
        <v>50</v>
      </c>
      <c r="E1576" s="151" t="s">
        <v>252</v>
      </c>
      <c r="F1576" s="143"/>
      <c r="G1576" s="145">
        <f>G1577</f>
        <v>1373</v>
      </c>
    </row>
    <row r="1577" spans="1:7" s="43" customFormat="1" ht="31.5" x14ac:dyDescent="0.2">
      <c r="A1577" s="161" t="s">
        <v>253</v>
      </c>
      <c r="B1577" s="1">
        <v>915</v>
      </c>
      <c r="C1577" s="141" t="s">
        <v>60</v>
      </c>
      <c r="D1577" s="141" t="s">
        <v>50</v>
      </c>
      <c r="E1577" s="151" t="s">
        <v>256</v>
      </c>
      <c r="F1577" s="141"/>
      <c r="G1577" s="145">
        <f>G1578+G1582</f>
        <v>1373</v>
      </c>
    </row>
    <row r="1578" spans="1:7" s="43" customFormat="1" ht="31.5" x14ac:dyDescent="0.2">
      <c r="A1578" s="194" t="s">
        <v>254</v>
      </c>
      <c r="B1578" s="153">
        <v>915</v>
      </c>
      <c r="C1578" s="5" t="s">
        <v>60</v>
      </c>
      <c r="D1578" s="5" t="s">
        <v>50</v>
      </c>
      <c r="E1578" s="7" t="s">
        <v>257</v>
      </c>
      <c r="F1578" s="5"/>
      <c r="G1578" s="76">
        <f t="shared" ref="G1578:G1580" si="174">G1579</f>
        <v>1055</v>
      </c>
    </row>
    <row r="1579" spans="1:7" ht="31.5" x14ac:dyDescent="0.2">
      <c r="A1579" s="20" t="s">
        <v>18</v>
      </c>
      <c r="B1579" s="9">
        <v>915</v>
      </c>
      <c r="C1579" s="8" t="s">
        <v>60</v>
      </c>
      <c r="D1579" s="8" t="s">
        <v>50</v>
      </c>
      <c r="E1579" s="6" t="s">
        <v>257</v>
      </c>
      <c r="F1579" s="15" t="s">
        <v>20</v>
      </c>
      <c r="G1579" s="34">
        <f t="shared" si="174"/>
        <v>1055</v>
      </c>
    </row>
    <row r="1580" spans="1:7" x14ac:dyDescent="0.2">
      <c r="A1580" s="20" t="s">
        <v>25</v>
      </c>
      <c r="B1580" s="9">
        <v>915</v>
      </c>
      <c r="C1580" s="8" t="s">
        <v>60</v>
      </c>
      <c r="D1580" s="8" t="s">
        <v>50</v>
      </c>
      <c r="E1580" s="6" t="s">
        <v>257</v>
      </c>
      <c r="F1580" s="15" t="s">
        <v>26</v>
      </c>
      <c r="G1580" s="34">
        <f t="shared" si="174"/>
        <v>1055</v>
      </c>
    </row>
    <row r="1581" spans="1:7" hidden="1" x14ac:dyDescent="0.2">
      <c r="A1581" s="20" t="s">
        <v>130</v>
      </c>
      <c r="B1581" s="9">
        <v>915</v>
      </c>
      <c r="C1581" s="8" t="s">
        <v>60</v>
      </c>
      <c r="D1581" s="8" t="s">
        <v>50</v>
      </c>
      <c r="E1581" s="6" t="s">
        <v>257</v>
      </c>
      <c r="F1581" s="15" t="s">
        <v>137</v>
      </c>
      <c r="G1581" s="34">
        <v>1055</v>
      </c>
    </row>
    <row r="1582" spans="1:7" s="43" customFormat="1" ht="31.5" x14ac:dyDescent="0.2">
      <c r="A1582" s="194" t="s">
        <v>540</v>
      </c>
      <c r="B1582" s="153">
        <v>915</v>
      </c>
      <c r="C1582" s="5" t="s">
        <v>60</v>
      </c>
      <c r="D1582" s="5" t="s">
        <v>50</v>
      </c>
      <c r="E1582" s="7" t="s">
        <v>539</v>
      </c>
      <c r="F1582" s="5"/>
      <c r="G1582" s="76">
        <f t="shared" ref="G1582:G1584" si="175">G1583</f>
        <v>318</v>
      </c>
    </row>
    <row r="1583" spans="1:7" ht="31.5" x14ac:dyDescent="0.2">
      <c r="A1583" s="21" t="s">
        <v>18</v>
      </c>
      <c r="B1583" s="9">
        <v>915</v>
      </c>
      <c r="C1583" s="8" t="s">
        <v>60</v>
      </c>
      <c r="D1583" s="8" t="s">
        <v>50</v>
      </c>
      <c r="E1583" s="19" t="s">
        <v>539</v>
      </c>
      <c r="F1583" s="15" t="s">
        <v>20</v>
      </c>
      <c r="G1583" s="34">
        <f t="shared" si="175"/>
        <v>318</v>
      </c>
    </row>
    <row r="1584" spans="1:7" x14ac:dyDescent="0.2">
      <c r="A1584" s="21" t="s">
        <v>25</v>
      </c>
      <c r="B1584" s="9">
        <v>915</v>
      </c>
      <c r="C1584" s="8" t="s">
        <v>60</v>
      </c>
      <c r="D1584" s="8" t="s">
        <v>50</v>
      </c>
      <c r="E1584" s="19" t="s">
        <v>539</v>
      </c>
      <c r="F1584" s="15" t="s">
        <v>26</v>
      </c>
      <c r="G1584" s="34">
        <f t="shared" si="175"/>
        <v>318</v>
      </c>
    </row>
    <row r="1585" spans="1:14883" hidden="1" x14ac:dyDescent="0.2">
      <c r="A1585" s="21" t="s">
        <v>130</v>
      </c>
      <c r="B1585" s="9">
        <v>915</v>
      </c>
      <c r="C1585" s="8" t="s">
        <v>60</v>
      </c>
      <c r="D1585" s="8" t="s">
        <v>50</v>
      </c>
      <c r="E1585" s="19" t="s">
        <v>539</v>
      </c>
      <c r="F1585" s="15" t="s">
        <v>137</v>
      </c>
      <c r="G1585" s="34">
        <v>318</v>
      </c>
    </row>
    <row r="1586" spans="1:14883" ht="47.25" x14ac:dyDescent="0.2">
      <c r="A1586" s="161" t="s">
        <v>838</v>
      </c>
      <c r="B1586" s="1">
        <v>915</v>
      </c>
      <c r="C1586" s="141" t="s">
        <v>60</v>
      </c>
      <c r="D1586" s="141" t="s">
        <v>50</v>
      </c>
      <c r="E1586" s="151" t="s">
        <v>314</v>
      </c>
      <c r="F1586" s="143"/>
      <c r="G1586" s="145">
        <f>G1587+G1591</f>
        <v>237907</v>
      </c>
    </row>
    <row r="1587" spans="1:14883" ht="31.5" x14ac:dyDescent="0.2">
      <c r="A1587" s="228" t="s">
        <v>1079</v>
      </c>
      <c r="B1587" s="147">
        <v>915</v>
      </c>
      <c r="C1587" s="148" t="s">
        <v>60</v>
      </c>
      <c r="D1587" s="148" t="s">
        <v>50</v>
      </c>
      <c r="E1587" s="149" t="s">
        <v>1080</v>
      </c>
      <c r="F1587" s="229"/>
      <c r="G1587" s="230">
        <f t="shared" ref="G1587:G1589" si="176">G1588</f>
        <v>500</v>
      </c>
    </row>
    <row r="1588" spans="1:14883" ht="31.5" x14ac:dyDescent="0.2">
      <c r="A1588" s="21" t="s">
        <v>18</v>
      </c>
      <c r="B1588" s="9">
        <v>915</v>
      </c>
      <c r="C1588" s="8" t="s">
        <v>60</v>
      </c>
      <c r="D1588" s="8" t="s">
        <v>50</v>
      </c>
      <c r="E1588" s="19" t="s">
        <v>1080</v>
      </c>
      <c r="F1588" s="65" t="s">
        <v>20</v>
      </c>
      <c r="G1588" s="231">
        <f t="shared" si="176"/>
        <v>500</v>
      </c>
    </row>
    <row r="1589" spans="1:14883" x14ac:dyDescent="0.2">
      <c r="A1589" s="73" t="s">
        <v>25</v>
      </c>
      <c r="B1589" s="9">
        <v>915</v>
      </c>
      <c r="C1589" s="8" t="s">
        <v>60</v>
      </c>
      <c r="D1589" s="8" t="s">
        <v>50</v>
      </c>
      <c r="E1589" s="19" t="s">
        <v>1080</v>
      </c>
      <c r="F1589" s="65" t="s">
        <v>26</v>
      </c>
      <c r="G1589" s="231">
        <f t="shared" si="176"/>
        <v>500</v>
      </c>
    </row>
    <row r="1590" spans="1:14883" hidden="1" x14ac:dyDescent="0.2">
      <c r="A1590" s="77" t="s">
        <v>130</v>
      </c>
      <c r="B1590" s="78">
        <v>915</v>
      </c>
      <c r="C1590" s="79" t="s">
        <v>60</v>
      </c>
      <c r="D1590" s="79" t="s">
        <v>50</v>
      </c>
      <c r="E1590" s="92" t="s">
        <v>1080</v>
      </c>
      <c r="F1590" s="94" t="s">
        <v>137</v>
      </c>
      <c r="G1590" s="93">
        <v>500</v>
      </c>
    </row>
    <row r="1591" spans="1:14883" s="43" customFormat="1" ht="31.5" x14ac:dyDescent="0.2">
      <c r="A1591" s="194" t="s">
        <v>253</v>
      </c>
      <c r="B1591" s="153">
        <v>915</v>
      </c>
      <c r="C1591" s="5" t="s">
        <v>60</v>
      </c>
      <c r="D1591" s="5" t="s">
        <v>50</v>
      </c>
      <c r="E1591" s="7" t="s">
        <v>888</v>
      </c>
      <c r="F1591" s="5"/>
      <c r="G1591" s="76">
        <f>G1592+G1596</f>
        <v>237407</v>
      </c>
    </row>
    <row r="1592" spans="1:14883" s="43" customFormat="1" ht="31.5" x14ac:dyDescent="0.2">
      <c r="A1592" s="194" t="s">
        <v>254</v>
      </c>
      <c r="B1592" s="153">
        <v>915</v>
      </c>
      <c r="C1592" s="5" t="s">
        <v>60</v>
      </c>
      <c r="D1592" s="5" t="s">
        <v>50</v>
      </c>
      <c r="E1592" s="7" t="s">
        <v>889</v>
      </c>
      <c r="F1592" s="5"/>
      <c r="G1592" s="76">
        <f t="shared" ref="G1592:G1594" si="177">G1593</f>
        <v>1421</v>
      </c>
    </row>
    <row r="1593" spans="1:14883" ht="31.5" x14ac:dyDescent="0.2">
      <c r="A1593" s="18" t="s">
        <v>18</v>
      </c>
      <c r="B1593" s="9">
        <v>915</v>
      </c>
      <c r="C1593" s="8" t="s">
        <v>60</v>
      </c>
      <c r="D1593" s="8" t="s">
        <v>50</v>
      </c>
      <c r="E1593" s="19" t="s">
        <v>889</v>
      </c>
      <c r="F1593" s="8" t="s">
        <v>20</v>
      </c>
      <c r="G1593" s="34">
        <f t="shared" si="177"/>
        <v>1421</v>
      </c>
    </row>
    <row r="1594" spans="1:14883" x14ac:dyDescent="0.2">
      <c r="A1594" s="18" t="s">
        <v>25</v>
      </c>
      <c r="B1594" s="9">
        <v>915</v>
      </c>
      <c r="C1594" s="8" t="s">
        <v>60</v>
      </c>
      <c r="D1594" s="8" t="s">
        <v>50</v>
      </c>
      <c r="E1594" s="19" t="s">
        <v>889</v>
      </c>
      <c r="F1594" s="8" t="s">
        <v>26</v>
      </c>
      <c r="G1594" s="34">
        <f t="shared" si="177"/>
        <v>1421</v>
      </c>
    </row>
    <row r="1595" spans="1:14883" hidden="1" x14ac:dyDescent="0.2">
      <c r="A1595" s="18" t="s">
        <v>130</v>
      </c>
      <c r="B1595" s="9">
        <v>915</v>
      </c>
      <c r="C1595" s="8" t="s">
        <v>60</v>
      </c>
      <c r="D1595" s="8" t="s">
        <v>50</v>
      </c>
      <c r="E1595" s="19" t="s">
        <v>889</v>
      </c>
      <c r="F1595" s="8" t="s">
        <v>137</v>
      </c>
      <c r="G1595" s="34">
        <v>1421</v>
      </c>
    </row>
    <row r="1596" spans="1:14883" s="43" customFormat="1" ht="31.5" x14ac:dyDescent="0.2">
      <c r="A1596" s="194" t="s">
        <v>255</v>
      </c>
      <c r="B1596" s="153">
        <v>915</v>
      </c>
      <c r="C1596" s="5" t="s">
        <v>60</v>
      </c>
      <c r="D1596" s="5" t="s">
        <v>50</v>
      </c>
      <c r="E1596" s="5" t="s">
        <v>890</v>
      </c>
      <c r="F1596" s="5"/>
      <c r="G1596" s="76">
        <f t="shared" ref="G1596:G1597" si="178">G1597</f>
        <v>235986</v>
      </c>
    </row>
    <row r="1597" spans="1:14883" ht="31.5" x14ac:dyDescent="0.2">
      <c r="A1597" s="18" t="s">
        <v>18</v>
      </c>
      <c r="B1597" s="9">
        <v>915</v>
      </c>
      <c r="C1597" s="8" t="s">
        <v>60</v>
      </c>
      <c r="D1597" s="8" t="s">
        <v>50</v>
      </c>
      <c r="E1597" s="8" t="s">
        <v>890</v>
      </c>
      <c r="F1597" s="8" t="s">
        <v>20</v>
      </c>
      <c r="G1597" s="34">
        <f t="shared" si="178"/>
        <v>235986</v>
      </c>
    </row>
    <row r="1598" spans="1:14883" x14ac:dyDescent="0.2">
      <c r="A1598" s="18" t="s">
        <v>25</v>
      </c>
      <c r="B1598" s="9">
        <v>915</v>
      </c>
      <c r="C1598" s="8" t="s">
        <v>60</v>
      </c>
      <c r="D1598" s="8" t="s">
        <v>50</v>
      </c>
      <c r="E1598" s="8" t="s">
        <v>890</v>
      </c>
      <c r="F1598" s="8" t="s">
        <v>26</v>
      </c>
      <c r="G1598" s="34">
        <f>G1599</f>
        <v>235986</v>
      </c>
    </row>
    <row r="1599" spans="1:14883" ht="47.25" hidden="1" x14ac:dyDescent="0.2">
      <c r="A1599" s="18" t="s">
        <v>136</v>
      </c>
      <c r="B1599" s="9">
        <v>915</v>
      </c>
      <c r="C1599" s="8" t="s">
        <v>60</v>
      </c>
      <c r="D1599" s="8" t="s">
        <v>50</v>
      </c>
      <c r="E1599" s="8" t="s">
        <v>890</v>
      </c>
      <c r="F1599" s="8" t="s">
        <v>138</v>
      </c>
      <c r="G1599" s="34">
        <v>235986</v>
      </c>
    </row>
    <row r="1600" spans="1:14883" s="48" customFormat="1" ht="47.25" x14ac:dyDescent="0.2">
      <c r="A1600" s="140" t="s">
        <v>732</v>
      </c>
      <c r="B1600" s="1">
        <v>915</v>
      </c>
      <c r="C1600" s="141" t="s">
        <v>60</v>
      </c>
      <c r="D1600" s="141" t="s">
        <v>50</v>
      </c>
      <c r="E1600" s="151" t="s">
        <v>733</v>
      </c>
      <c r="F1600" s="8"/>
      <c r="G1600" s="145">
        <f>G1601</f>
        <v>576</v>
      </c>
      <c r="H1600" s="14"/>
      <c r="I1600" s="41"/>
      <c r="J1600" s="44"/>
      <c r="K1600" s="51"/>
      <c r="L1600" s="51"/>
      <c r="M1600" s="51"/>
      <c r="N1600" s="13"/>
      <c r="O1600" s="13"/>
      <c r="P1600" s="14"/>
      <c r="Q1600" s="14"/>
      <c r="R1600" s="41"/>
      <c r="S1600" s="44"/>
      <c r="T1600" s="51"/>
      <c r="U1600" s="51"/>
      <c r="V1600" s="51"/>
      <c r="W1600" s="13"/>
      <c r="X1600" s="13"/>
      <c r="Y1600" s="14"/>
      <c r="Z1600" s="14"/>
      <c r="AA1600" s="41"/>
      <c r="AB1600" s="44"/>
      <c r="AC1600" s="51"/>
      <c r="AD1600" s="51"/>
      <c r="AE1600" s="51"/>
      <c r="AF1600" s="13"/>
      <c r="AG1600" s="13"/>
      <c r="AH1600" s="14"/>
      <c r="AI1600" s="14"/>
      <c r="AJ1600" s="41"/>
      <c r="AK1600" s="44"/>
      <c r="AL1600" s="51"/>
      <c r="AM1600" s="51"/>
      <c r="AN1600" s="51"/>
      <c r="AO1600" s="13"/>
      <c r="AP1600" s="13"/>
      <c r="AQ1600" s="14"/>
      <c r="AR1600" s="14"/>
      <c r="AS1600" s="41"/>
      <c r="AT1600" s="44"/>
      <c r="AU1600" s="51"/>
      <c r="AV1600" s="51"/>
      <c r="AW1600" s="51"/>
      <c r="AX1600" s="13"/>
      <c r="AY1600" s="13"/>
      <c r="AZ1600" s="14"/>
      <c r="BA1600" s="14"/>
      <c r="BB1600" s="41"/>
      <c r="BC1600" s="44"/>
      <c r="BD1600" s="51"/>
      <c r="BE1600" s="51"/>
      <c r="BF1600" s="51"/>
      <c r="BG1600" s="13"/>
      <c r="BH1600" s="13"/>
      <c r="BI1600" s="14"/>
      <c r="BJ1600" s="14"/>
      <c r="BK1600" s="41"/>
      <c r="BL1600" s="44"/>
      <c r="BM1600" s="51"/>
      <c r="BN1600" s="51"/>
      <c r="BO1600" s="51"/>
      <c r="BP1600" s="13"/>
      <c r="BQ1600" s="13"/>
      <c r="BR1600" s="14"/>
      <c r="BS1600" s="14"/>
      <c r="BT1600" s="41"/>
      <c r="BU1600" s="44"/>
      <c r="BV1600" s="51"/>
      <c r="BW1600" s="51"/>
      <c r="BX1600" s="51"/>
      <c r="BY1600" s="13"/>
      <c r="BZ1600" s="13"/>
      <c r="CA1600" s="14"/>
      <c r="CB1600" s="14"/>
      <c r="CC1600" s="41"/>
      <c r="CD1600" s="44"/>
      <c r="CE1600" s="51"/>
      <c r="CF1600" s="51"/>
      <c r="CG1600" s="51"/>
      <c r="CH1600" s="13"/>
      <c r="CI1600" s="13"/>
      <c r="CJ1600" s="14"/>
      <c r="CK1600" s="14"/>
      <c r="CL1600" s="41"/>
      <c r="CM1600" s="44"/>
      <c r="CN1600" s="51"/>
      <c r="CO1600" s="51"/>
      <c r="CP1600" s="51"/>
      <c r="CQ1600" s="13"/>
      <c r="CR1600" s="13"/>
      <c r="CS1600" s="14"/>
      <c r="CT1600" s="14"/>
      <c r="CU1600" s="41"/>
      <c r="CV1600" s="44"/>
      <c r="CW1600" s="51"/>
      <c r="CX1600" s="51"/>
      <c r="CY1600" s="51"/>
      <c r="CZ1600" s="13"/>
      <c r="DA1600" s="13"/>
      <c r="DB1600" s="14"/>
      <c r="DC1600" s="14"/>
      <c r="DD1600" s="41"/>
      <c r="DE1600" s="44"/>
      <c r="DF1600" s="51"/>
      <c r="DG1600" s="51"/>
      <c r="DH1600" s="51"/>
      <c r="DI1600" s="13"/>
      <c r="DJ1600" s="13"/>
      <c r="DK1600" s="14"/>
      <c r="DL1600" s="14"/>
      <c r="DM1600" s="41"/>
      <c r="DN1600" s="44"/>
      <c r="DO1600" s="51"/>
      <c r="DP1600" s="51"/>
      <c r="DQ1600" s="51"/>
      <c r="DR1600" s="13"/>
      <c r="DS1600" s="13"/>
      <c r="DT1600" s="14"/>
      <c r="DU1600" s="14"/>
      <c r="DV1600" s="41"/>
      <c r="DW1600" s="44"/>
      <c r="DX1600" s="51"/>
      <c r="DY1600" s="51"/>
      <c r="DZ1600" s="51"/>
      <c r="EA1600" s="13"/>
      <c r="EB1600" s="13"/>
      <c r="EC1600" s="14"/>
      <c r="ED1600" s="14"/>
      <c r="EE1600" s="41"/>
      <c r="EF1600" s="44"/>
      <c r="EG1600" s="51"/>
      <c r="EH1600" s="51"/>
      <c r="EI1600" s="51"/>
      <c r="EJ1600" s="13"/>
      <c r="EK1600" s="13"/>
      <c r="EL1600" s="14"/>
      <c r="EM1600" s="14"/>
      <c r="EN1600" s="41"/>
      <c r="EO1600" s="44"/>
      <c r="EP1600" s="51"/>
      <c r="EQ1600" s="51"/>
      <c r="ER1600" s="51"/>
      <c r="ES1600" s="13"/>
      <c r="ET1600" s="13"/>
      <c r="EU1600" s="14"/>
      <c r="EV1600" s="14"/>
      <c r="EW1600" s="41"/>
      <c r="EX1600" s="44"/>
      <c r="EY1600" s="51"/>
      <c r="EZ1600" s="51"/>
      <c r="FA1600" s="51"/>
      <c r="FB1600" s="13"/>
      <c r="FC1600" s="13"/>
      <c r="FD1600" s="14"/>
      <c r="FE1600" s="14"/>
      <c r="FF1600" s="41"/>
      <c r="FG1600" s="44"/>
      <c r="FH1600" s="51"/>
      <c r="FI1600" s="51"/>
      <c r="FJ1600" s="51"/>
      <c r="FK1600" s="13"/>
      <c r="FL1600" s="13"/>
      <c r="FM1600" s="14"/>
      <c r="FN1600" s="14"/>
      <c r="FO1600" s="41"/>
      <c r="FP1600" s="44"/>
      <c r="FQ1600" s="51"/>
      <c r="FR1600" s="51"/>
      <c r="FS1600" s="51"/>
      <c r="FT1600" s="13"/>
      <c r="FU1600" s="13"/>
      <c r="FV1600" s="14"/>
      <c r="FW1600" s="14"/>
      <c r="FX1600" s="41"/>
      <c r="FY1600" s="44"/>
      <c r="FZ1600" s="51"/>
      <c r="GA1600" s="51"/>
      <c r="GB1600" s="51"/>
      <c r="GC1600" s="13"/>
      <c r="GD1600" s="13"/>
      <c r="GE1600" s="14"/>
      <c r="GF1600" s="14"/>
      <c r="GG1600" s="41"/>
      <c r="GH1600" s="44"/>
      <c r="GI1600" s="51"/>
      <c r="GJ1600" s="51"/>
      <c r="GK1600" s="51"/>
      <c r="GL1600" s="13"/>
      <c r="GM1600" s="13"/>
      <c r="GN1600" s="14"/>
      <c r="GO1600" s="14"/>
      <c r="GP1600" s="41"/>
      <c r="GQ1600" s="44"/>
      <c r="GR1600" s="51"/>
      <c r="GS1600" s="51"/>
      <c r="GT1600" s="51"/>
      <c r="GU1600" s="13"/>
      <c r="GV1600" s="13"/>
      <c r="GW1600" s="14"/>
      <c r="GX1600" s="14"/>
      <c r="GY1600" s="41"/>
      <c r="GZ1600" s="44"/>
      <c r="HA1600" s="51"/>
      <c r="HB1600" s="51"/>
      <c r="HC1600" s="51"/>
      <c r="HD1600" s="13"/>
      <c r="HE1600" s="13"/>
      <c r="HF1600" s="14"/>
      <c r="HG1600" s="14"/>
      <c r="HH1600" s="41"/>
      <c r="HI1600" s="44"/>
      <c r="HJ1600" s="51"/>
      <c r="HK1600" s="51"/>
      <c r="HL1600" s="51"/>
      <c r="HM1600" s="13"/>
      <c r="HN1600" s="13"/>
      <c r="HO1600" s="14"/>
      <c r="HP1600" s="14"/>
      <c r="HQ1600" s="41"/>
      <c r="HR1600" s="44"/>
      <c r="HS1600" s="51"/>
      <c r="HT1600" s="51"/>
      <c r="HU1600" s="51"/>
      <c r="HV1600" s="13"/>
      <c r="HW1600" s="13"/>
      <c r="HX1600" s="14"/>
      <c r="HY1600" s="14"/>
      <c r="HZ1600" s="41"/>
      <c r="IA1600" s="44"/>
      <c r="IB1600" s="51"/>
      <c r="IC1600" s="51"/>
      <c r="ID1600" s="51"/>
      <c r="IE1600" s="13"/>
      <c r="IF1600" s="13"/>
      <c r="IG1600" s="14"/>
      <c r="IH1600" s="14"/>
      <c r="II1600" s="41"/>
      <c r="IJ1600" s="44"/>
      <c r="IK1600" s="51"/>
      <c r="IL1600" s="51"/>
      <c r="IM1600" s="51"/>
      <c r="IN1600" s="13"/>
      <c r="IO1600" s="13"/>
      <c r="IP1600" s="14"/>
      <c r="IQ1600" s="14"/>
      <c r="IR1600" s="41"/>
      <c r="IS1600" s="44"/>
      <c r="IT1600" s="51"/>
      <c r="IU1600" s="51"/>
      <c r="IV1600" s="51"/>
      <c r="IW1600" s="13"/>
      <c r="IX1600" s="13"/>
      <c r="IY1600" s="14"/>
      <c r="IZ1600" s="14"/>
      <c r="JA1600" s="41"/>
      <c r="JB1600" s="44"/>
      <c r="JC1600" s="51"/>
      <c r="JD1600" s="51"/>
      <c r="JE1600" s="51"/>
      <c r="JF1600" s="13"/>
      <c r="JG1600" s="13"/>
      <c r="JH1600" s="14"/>
      <c r="JI1600" s="14"/>
      <c r="JJ1600" s="41"/>
      <c r="JK1600" s="44"/>
      <c r="JL1600" s="51"/>
      <c r="JM1600" s="51"/>
      <c r="JN1600" s="51"/>
      <c r="JO1600" s="13"/>
      <c r="JP1600" s="13"/>
      <c r="JQ1600" s="14"/>
      <c r="JR1600" s="14"/>
      <c r="JS1600" s="41"/>
      <c r="JT1600" s="44"/>
      <c r="JU1600" s="51"/>
      <c r="JV1600" s="51"/>
      <c r="JW1600" s="51"/>
      <c r="JX1600" s="13"/>
      <c r="JY1600" s="13"/>
      <c r="JZ1600" s="14"/>
      <c r="KA1600" s="14"/>
      <c r="KB1600" s="41"/>
      <c r="KC1600" s="44"/>
      <c r="KD1600" s="51"/>
      <c r="KE1600" s="51"/>
      <c r="KF1600" s="51"/>
      <c r="KG1600" s="13"/>
      <c r="KH1600" s="13"/>
      <c r="KI1600" s="14"/>
      <c r="KJ1600" s="14"/>
      <c r="KK1600" s="41"/>
      <c r="KL1600" s="44"/>
      <c r="KM1600" s="51"/>
      <c r="KN1600" s="51"/>
      <c r="KO1600" s="51"/>
      <c r="KP1600" s="13"/>
      <c r="KQ1600" s="13"/>
      <c r="KR1600" s="14"/>
      <c r="KS1600" s="14"/>
      <c r="KT1600" s="41"/>
      <c r="KU1600" s="44"/>
      <c r="KV1600" s="51"/>
      <c r="KW1600" s="51"/>
      <c r="KX1600" s="51"/>
      <c r="KY1600" s="13"/>
      <c r="KZ1600" s="13"/>
      <c r="LA1600" s="14"/>
      <c r="LB1600" s="14"/>
      <c r="LC1600" s="41"/>
      <c r="LD1600" s="44"/>
      <c r="LE1600" s="51"/>
      <c r="LF1600" s="51"/>
      <c r="LG1600" s="51"/>
      <c r="LH1600" s="13"/>
      <c r="LI1600" s="13"/>
      <c r="LJ1600" s="14"/>
      <c r="LK1600" s="14"/>
      <c r="LL1600" s="41"/>
      <c r="LM1600" s="44"/>
      <c r="LN1600" s="51"/>
      <c r="LO1600" s="51"/>
      <c r="LP1600" s="51"/>
      <c r="LQ1600" s="13"/>
      <c r="LR1600" s="13"/>
      <c r="LS1600" s="14"/>
      <c r="LT1600" s="14"/>
      <c r="LU1600" s="41"/>
      <c r="LV1600" s="44"/>
      <c r="LW1600" s="51"/>
      <c r="LX1600" s="51"/>
      <c r="LY1600" s="51"/>
      <c r="LZ1600" s="13"/>
      <c r="MA1600" s="13"/>
      <c r="MB1600" s="14"/>
      <c r="MC1600" s="14"/>
      <c r="MD1600" s="41"/>
      <c r="ME1600" s="44"/>
      <c r="MF1600" s="51"/>
      <c r="MG1600" s="51"/>
      <c r="MH1600" s="51"/>
      <c r="MI1600" s="13"/>
      <c r="MJ1600" s="13"/>
      <c r="MK1600" s="14"/>
      <c r="ML1600" s="14"/>
      <c r="MM1600" s="41"/>
      <c r="MN1600" s="44"/>
      <c r="MO1600" s="51"/>
      <c r="MP1600" s="51"/>
      <c r="MQ1600" s="51"/>
      <c r="MR1600" s="13"/>
      <c r="MS1600" s="13"/>
      <c r="MT1600" s="14"/>
      <c r="MU1600" s="14"/>
      <c r="MV1600" s="41"/>
      <c r="MW1600" s="44"/>
      <c r="MX1600" s="51"/>
      <c r="MY1600" s="51"/>
      <c r="MZ1600" s="51"/>
      <c r="NA1600" s="13"/>
      <c r="NB1600" s="13"/>
      <c r="NC1600" s="14"/>
      <c r="ND1600" s="14"/>
      <c r="NE1600" s="41"/>
      <c r="NF1600" s="44"/>
      <c r="NG1600" s="51"/>
      <c r="NH1600" s="51"/>
      <c r="NI1600" s="51"/>
      <c r="NJ1600" s="13"/>
      <c r="NK1600" s="13"/>
      <c r="NL1600" s="14"/>
      <c r="NM1600" s="14"/>
      <c r="NN1600" s="41"/>
      <c r="NO1600" s="44"/>
      <c r="NP1600" s="51"/>
      <c r="NQ1600" s="51"/>
      <c r="NR1600" s="51"/>
      <c r="NS1600" s="13"/>
      <c r="NT1600" s="13"/>
      <c r="NU1600" s="14"/>
      <c r="NV1600" s="14"/>
      <c r="NW1600" s="41"/>
      <c r="NX1600" s="44"/>
      <c r="NY1600" s="51"/>
      <c r="NZ1600" s="51"/>
      <c r="OA1600" s="51"/>
      <c r="OB1600" s="13"/>
      <c r="OC1600" s="13"/>
      <c r="OD1600" s="14"/>
      <c r="OE1600" s="14"/>
      <c r="OF1600" s="41"/>
      <c r="OG1600" s="44"/>
      <c r="OH1600" s="51"/>
      <c r="OI1600" s="51"/>
      <c r="OJ1600" s="51"/>
      <c r="OK1600" s="13"/>
      <c r="OL1600" s="13"/>
      <c r="OM1600" s="14"/>
      <c r="ON1600" s="14"/>
      <c r="OO1600" s="41"/>
      <c r="OP1600" s="44"/>
      <c r="OQ1600" s="51"/>
      <c r="OR1600" s="51"/>
      <c r="OS1600" s="51"/>
      <c r="OT1600" s="13"/>
      <c r="OU1600" s="13"/>
      <c r="OV1600" s="14"/>
      <c r="OW1600" s="14"/>
      <c r="OX1600" s="41"/>
      <c r="OY1600" s="44"/>
      <c r="OZ1600" s="51"/>
      <c r="PA1600" s="51"/>
      <c r="PB1600" s="51"/>
      <c r="PC1600" s="13"/>
      <c r="PD1600" s="13"/>
      <c r="PE1600" s="14"/>
      <c r="PF1600" s="14"/>
      <c r="PG1600" s="41"/>
      <c r="PH1600" s="44"/>
      <c r="PI1600" s="51"/>
      <c r="PJ1600" s="51"/>
      <c r="PK1600" s="51"/>
      <c r="PL1600" s="13"/>
      <c r="PM1600" s="13"/>
      <c r="PN1600" s="14"/>
      <c r="PO1600" s="14"/>
      <c r="PP1600" s="41"/>
      <c r="PQ1600" s="44"/>
      <c r="PR1600" s="51"/>
      <c r="PS1600" s="51"/>
      <c r="PT1600" s="51"/>
      <c r="PU1600" s="13"/>
      <c r="PV1600" s="13"/>
      <c r="PW1600" s="14"/>
      <c r="PX1600" s="14"/>
      <c r="PY1600" s="41"/>
      <c r="PZ1600" s="44"/>
      <c r="QA1600" s="51"/>
      <c r="QB1600" s="51"/>
      <c r="QC1600" s="51"/>
      <c r="QD1600" s="13"/>
      <c r="QE1600" s="13"/>
      <c r="QF1600" s="14"/>
      <c r="QG1600" s="14"/>
      <c r="QH1600" s="41"/>
      <c r="QI1600" s="44"/>
      <c r="QJ1600" s="51"/>
      <c r="QK1600" s="51"/>
      <c r="QL1600" s="51"/>
      <c r="QM1600" s="13"/>
      <c r="QN1600" s="13"/>
      <c r="QO1600" s="14"/>
      <c r="QP1600" s="14"/>
      <c r="QQ1600" s="41"/>
      <c r="QR1600" s="44"/>
      <c r="QS1600" s="51"/>
      <c r="QT1600" s="51"/>
      <c r="QU1600" s="51"/>
      <c r="QV1600" s="13"/>
      <c r="QW1600" s="13"/>
      <c r="QX1600" s="14"/>
      <c r="QY1600" s="14"/>
      <c r="QZ1600" s="41"/>
      <c r="RA1600" s="44"/>
      <c r="RB1600" s="51"/>
      <c r="RC1600" s="51"/>
      <c r="RD1600" s="51"/>
      <c r="RE1600" s="13"/>
      <c r="RF1600" s="13"/>
      <c r="RG1600" s="14"/>
      <c r="RH1600" s="14"/>
      <c r="RI1600" s="41"/>
      <c r="RJ1600" s="44"/>
      <c r="RK1600" s="51"/>
      <c r="RL1600" s="51"/>
      <c r="RM1600" s="51"/>
      <c r="RN1600" s="13"/>
      <c r="RO1600" s="13"/>
      <c r="RP1600" s="14"/>
      <c r="RQ1600" s="14"/>
      <c r="RR1600" s="41"/>
      <c r="RS1600" s="44"/>
      <c r="RT1600" s="51"/>
      <c r="RU1600" s="51"/>
      <c r="RV1600" s="51"/>
      <c r="RW1600" s="13"/>
      <c r="RX1600" s="13"/>
      <c r="RY1600" s="14"/>
      <c r="RZ1600" s="14"/>
      <c r="SA1600" s="41"/>
      <c r="SB1600" s="44"/>
      <c r="SC1600" s="51"/>
      <c r="SD1600" s="51"/>
      <c r="SE1600" s="51"/>
      <c r="SF1600" s="13"/>
      <c r="SG1600" s="13"/>
      <c r="SH1600" s="14"/>
      <c r="SI1600" s="14"/>
      <c r="SJ1600" s="41"/>
      <c r="SK1600" s="44"/>
      <c r="SL1600" s="51"/>
      <c r="SM1600" s="51"/>
      <c r="SN1600" s="51"/>
      <c r="SO1600" s="13"/>
      <c r="SP1600" s="13"/>
      <c r="SQ1600" s="14"/>
      <c r="SR1600" s="14"/>
      <c r="SS1600" s="41"/>
      <c r="ST1600" s="44"/>
      <c r="SU1600" s="51"/>
      <c r="SV1600" s="51"/>
      <c r="SW1600" s="51"/>
      <c r="SX1600" s="13"/>
      <c r="SY1600" s="13"/>
      <c r="SZ1600" s="14"/>
      <c r="TA1600" s="14"/>
      <c r="TB1600" s="41"/>
      <c r="TC1600" s="44"/>
      <c r="TD1600" s="51"/>
      <c r="TE1600" s="51"/>
      <c r="TF1600" s="51"/>
      <c r="TG1600" s="13"/>
      <c r="TH1600" s="13"/>
      <c r="TI1600" s="14"/>
      <c r="TJ1600" s="14"/>
      <c r="TK1600" s="41"/>
      <c r="TL1600" s="44"/>
      <c r="TM1600" s="51"/>
      <c r="TN1600" s="51"/>
      <c r="TO1600" s="51"/>
      <c r="TP1600" s="13"/>
      <c r="TQ1600" s="13"/>
      <c r="TR1600" s="14"/>
      <c r="TS1600" s="14"/>
      <c r="TT1600" s="41"/>
      <c r="TU1600" s="44"/>
      <c r="TV1600" s="51"/>
      <c r="TW1600" s="51"/>
      <c r="TX1600" s="51"/>
      <c r="TY1600" s="13"/>
      <c r="TZ1600" s="13"/>
      <c r="UA1600" s="14"/>
      <c r="UB1600" s="14"/>
      <c r="UC1600" s="41"/>
      <c r="UD1600" s="44"/>
      <c r="UE1600" s="51"/>
      <c r="UF1600" s="51"/>
      <c r="UG1600" s="51"/>
      <c r="UH1600" s="13"/>
      <c r="UI1600" s="13"/>
      <c r="UJ1600" s="14"/>
      <c r="UK1600" s="14"/>
      <c r="UL1600" s="41"/>
      <c r="UM1600" s="44"/>
      <c r="UN1600" s="51"/>
      <c r="UO1600" s="51"/>
      <c r="UP1600" s="51"/>
      <c r="UQ1600" s="13"/>
      <c r="UR1600" s="13"/>
      <c r="US1600" s="14"/>
      <c r="UT1600" s="14"/>
      <c r="UU1600" s="41"/>
      <c r="UV1600" s="44"/>
      <c r="UW1600" s="51"/>
      <c r="UX1600" s="51"/>
      <c r="UY1600" s="51"/>
      <c r="UZ1600" s="13"/>
      <c r="VA1600" s="13"/>
      <c r="VB1600" s="14"/>
      <c r="VC1600" s="14"/>
      <c r="VD1600" s="41"/>
      <c r="VE1600" s="44"/>
      <c r="VF1600" s="51"/>
      <c r="VG1600" s="51"/>
      <c r="VH1600" s="51"/>
      <c r="VI1600" s="13"/>
      <c r="VJ1600" s="13"/>
      <c r="VK1600" s="14"/>
      <c r="VL1600" s="14"/>
      <c r="VM1600" s="41"/>
      <c r="VN1600" s="44"/>
      <c r="VO1600" s="51"/>
      <c r="VP1600" s="51"/>
      <c r="VQ1600" s="51"/>
      <c r="VR1600" s="13"/>
      <c r="VS1600" s="13"/>
      <c r="VT1600" s="14"/>
      <c r="VU1600" s="14"/>
      <c r="VV1600" s="41"/>
      <c r="VW1600" s="44"/>
      <c r="VX1600" s="51"/>
      <c r="VY1600" s="51"/>
      <c r="VZ1600" s="51"/>
      <c r="WA1600" s="13"/>
      <c r="WB1600" s="13"/>
      <c r="WC1600" s="14"/>
      <c r="WD1600" s="14"/>
      <c r="WE1600" s="41"/>
      <c r="WF1600" s="44"/>
      <c r="WG1600" s="51"/>
      <c r="WH1600" s="51"/>
      <c r="WI1600" s="51"/>
      <c r="WJ1600" s="13"/>
      <c r="WK1600" s="13"/>
      <c r="WL1600" s="14"/>
      <c r="WM1600" s="14"/>
      <c r="WN1600" s="41"/>
      <c r="WO1600" s="44"/>
      <c r="WP1600" s="51"/>
      <c r="WQ1600" s="51"/>
      <c r="WR1600" s="51"/>
      <c r="WS1600" s="13"/>
      <c r="WT1600" s="13"/>
      <c r="WU1600" s="14"/>
      <c r="WV1600" s="14"/>
      <c r="WW1600" s="41"/>
      <c r="WX1600" s="44"/>
      <c r="WY1600" s="51"/>
      <c r="WZ1600" s="51"/>
      <c r="XA1600" s="51"/>
      <c r="XB1600" s="13"/>
      <c r="XC1600" s="13"/>
      <c r="XD1600" s="14"/>
      <c r="XE1600" s="14"/>
      <c r="XF1600" s="41"/>
      <c r="XG1600" s="44"/>
      <c r="XH1600" s="51"/>
      <c r="XI1600" s="51"/>
      <c r="XJ1600" s="51"/>
      <c r="XK1600" s="13"/>
      <c r="XL1600" s="13"/>
      <c r="XM1600" s="14"/>
      <c r="XN1600" s="14"/>
      <c r="XO1600" s="41"/>
      <c r="XP1600" s="44"/>
      <c r="XQ1600" s="51"/>
      <c r="XR1600" s="51"/>
      <c r="XS1600" s="51"/>
      <c r="XT1600" s="13"/>
      <c r="XU1600" s="13"/>
      <c r="XV1600" s="14"/>
      <c r="XW1600" s="14"/>
      <c r="XX1600" s="41"/>
      <c r="XY1600" s="44"/>
      <c r="XZ1600" s="51"/>
      <c r="YA1600" s="51"/>
      <c r="YB1600" s="51"/>
      <c r="YC1600" s="13"/>
      <c r="YD1600" s="13"/>
      <c r="YE1600" s="14"/>
      <c r="YF1600" s="14"/>
      <c r="YG1600" s="41"/>
      <c r="YH1600" s="44"/>
      <c r="YI1600" s="51"/>
      <c r="YJ1600" s="51"/>
      <c r="YK1600" s="51"/>
      <c r="YL1600" s="13"/>
      <c r="YM1600" s="13"/>
      <c r="YN1600" s="14"/>
      <c r="YO1600" s="14"/>
      <c r="YP1600" s="41"/>
      <c r="YQ1600" s="44"/>
      <c r="YR1600" s="51"/>
      <c r="YS1600" s="51"/>
      <c r="YT1600" s="51"/>
      <c r="YU1600" s="13"/>
      <c r="YV1600" s="13"/>
      <c r="YW1600" s="14"/>
      <c r="YX1600" s="14"/>
      <c r="YY1600" s="41"/>
      <c r="YZ1600" s="44"/>
      <c r="ZA1600" s="51"/>
      <c r="ZB1600" s="51"/>
      <c r="ZC1600" s="51"/>
      <c r="ZD1600" s="13"/>
      <c r="ZE1600" s="13"/>
      <c r="ZF1600" s="14"/>
      <c r="ZG1600" s="14"/>
      <c r="ZH1600" s="41"/>
      <c r="ZI1600" s="44"/>
      <c r="ZJ1600" s="51"/>
      <c r="ZK1600" s="51"/>
      <c r="ZL1600" s="51"/>
      <c r="ZM1600" s="13"/>
      <c r="ZN1600" s="13"/>
      <c r="ZO1600" s="14"/>
      <c r="ZP1600" s="14"/>
      <c r="ZQ1600" s="41"/>
      <c r="ZR1600" s="44"/>
      <c r="ZS1600" s="51"/>
      <c r="ZT1600" s="51"/>
      <c r="ZU1600" s="51"/>
      <c r="ZV1600" s="13"/>
      <c r="ZW1600" s="13"/>
      <c r="ZX1600" s="14"/>
      <c r="ZY1600" s="14"/>
      <c r="ZZ1600" s="41"/>
      <c r="AAA1600" s="44"/>
      <c r="AAB1600" s="51"/>
      <c r="AAC1600" s="51"/>
      <c r="AAD1600" s="51"/>
      <c r="AAE1600" s="13"/>
      <c r="AAF1600" s="13"/>
      <c r="AAG1600" s="14"/>
      <c r="AAH1600" s="14"/>
      <c r="AAI1600" s="41"/>
      <c r="AAJ1600" s="44"/>
      <c r="AAK1600" s="51"/>
      <c r="AAL1600" s="51"/>
      <c r="AAM1600" s="51"/>
      <c r="AAN1600" s="13"/>
      <c r="AAO1600" s="13"/>
      <c r="AAP1600" s="14"/>
      <c r="AAQ1600" s="14"/>
      <c r="AAR1600" s="41"/>
      <c r="AAS1600" s="44"/>
      <c r="AAT1600" s="51"/>
      <c r="AAU1600" s="51"/>
      <c r="AAV1600" s="51"/>
      <c r="AAW1600" s="13"/>
      <c r="AAX1600" s="13"/>
      <c r="AAY1600" s="14"/>
      <c r="AAZ1600" s="14"/>
      <c r="ABA1600" s="41"/>
      <c r="ABB1600" s="44"/>
      <c r="ABC1600" s="51"/>
      <c r="ABD1600" s="51"/>
      <c r="ABE1600" s="51"/>
      <c r="ABF1600" s="13"/>
      <c r="ABG1600" s="13"/>
      <c r="ABH1600" s="14"/>
      <c r="ABI1600" s="14"/>
      <c r="ABJ1600" s="41"/>
      <c r="ABK1600" s="44"/>
      <c r="ABL1600" s="51"/>
      <c r="ABM1600" s="51"/>
      <c r="ABN1600" s="51"/>
      <c r="ABO1600" s="13"/>
      <c r="ABP1600" s="13"/>
      <c r="ABQ1600" s="14"/>
      <c r="ABR1600" s="14"/>
      <c r="ABS1600" s="41"/>
      <c r="ABT1600" s="44"/>
      <c r="ABU1600" s="51"/>
      <c r="ABV1600" s="51"/>
      <c r="ABW1600" s="51"/>
      <c r="ABX1600" s="13"/>
      <c r="ABY1600" s="13"/>
      <c r="ABZ1600" s="14"/>
      <c r="ACA1600" s="14"/>
      <c r="ACB1600" s="41"/>
      <c r="ACC1600" s="44"/>
      <c r="ACD1600" s="51"/>
      <c r="ACE1600" s="51"/>
      <c r="ACF1600" s="51"/>
      <c r="ACG1600" s="13"/>
      <c r="ACH1600" s="13"/>
      <c r="ACI1600" s="14"/>
      <c r="ACJ1600" s="14"/>
      <c r="ACK1600" s="41"/>
      <c r="ACL1600" s="44"/>
      <c r="ACM1600" s="51"/>
      <c r="ACN1600" s="51"/>
      <c r="ACO1600" s="51"/>
      <c r="ACP1600" s="13"/>
      <c r="ACQ1600" s="13"/>
      <c r="ACR1600" s="14"/>
      <c r="ACS1600" s="14"/>
      <c r="ACT1600" s="41"/>
      <c r="ACU1600" s="44"/>
      <c r="ACV1600" s="51"/>
      <c r="ACW1600" s="51"/>
      <c r="ACX1600" s="51"/>
      <c r="ACY1600" s="13"/>
      <c r="ACZ1600" s="13"/>
      <c r="ADA1600" s="14"/>
      <c r="ADB1600" s="14"/>
      <c r="ADC1600" s="41"/>
      <c r="ADD1600" s="44"/>
      <c r="ADE1600" s="51"/>
      <c r="ADF1600" s="51"/>
      <c r="ADG1600" s="51"/>
      <c r="ADH1600" s="13"/>
      <c r="ADI1600" s="13"/>
      <c r="ADJ1600" s="14"/>
      <c r="ADK1600" s="14"/>
      <c r="ADL1600" s="41"/>
      <c r="ADM1600" s="44"/>
      <c r="ADN1600" s="51"/>
      <c r="ADO1600" s="51"/>
      <c r="ADP1600" s="51"/>
      <c r="ADQ1600" s="13"/>
      <c r="ADR1600" s="13"/>
      <c r="ADS1600" s="14"/>
      <c r="ADT1600" s="14"/>
      <c r="ADU1600" s="41"/>
      <c r="ADV1600" s="44"/>
      <c r="ADW1600" s="51"/>
      <c r="ADX1600" s="51"/>
      <c r="ADY1600" s="51"/>
      <c r="ADZ1600" s="13"/>
      <c r="AEA1600" s="13"/>
      <c r="AEB1600" s="14"/>
      <c r="AEC1600" s="14"/>
      <c r="AED1600" s="41"/>
      <c r="AEE1600" s="44"/>
      <c r="AEF1600" s="51"/>
      <c r="AEG1600" s="51"/>
      <c r="AEH1600" s="51"/>
      <c r="AEI1600" s="13"/>
      <c r="AEJ1600" s="13"/>
      <c r="AEK1600" s="14"/>
      <c r="AEL1600" s="14"/>
      <c r="AEM1600" s="41"/>
      <c r="AEN1600" s="44"/>
      <c r="AEO1600" s="51"/>
      <c r="AEP1600" s="51"/>
      <c r="AEQ1600" s="51"/>
      <c r="AER1600" s="13"/>
      <c r="AES1600" s="13"/>
      <c r="AET1600" s="14"/>
      <c r="AEU1600" s="14"/>
      <c r="AEV1600" s="41"/>
      <c r="AEW1600" s="44"/>
      <c r="AEX1600" s="51"/>
      <c r="AEY1600" s="51"/>
      <c r="AEZ1600" s="51"/>
      <c r="AFA1600" s="13"/>
      <c r="AFB1600" s="13"/>
      <c r="AFC1600" s="14"/>
      <c r="AFD1600" s="14"/>
      <c r="AFE1600" s="41"/>
      <c r="AFF1600" s="44"/>
      <c r="AFG1600" s="51"/>
      <c r="AFH1600" s="51"/>
      <c r="AFI1600" s="51"/>
      <c r="AFJ1600" s="13"/>
      <c r="AFK1600" s="13"/>
      <c r="AFL1600" s="14"/>
      <c r="AFM1600" s="14"/>
      <c r="AFN1600" s="41"/>
      <c r="AFO1600" s="44"/>
      <c r="AFP1600" s="51"/>
      <c r="AFQ1600" s="51"/>
      <c r="AFR1600" s="51"/>
      <c r="AFS1600" s="13"/>
      <c r="AFT1600" s="13"/>
      <c r="AFU1600" s="14"/>
      <c r="AFV1600" s="14"/>
      <c r="AFW1600" s="41"/>
      <c r="AFX1600" s="44"/>
      <c r="AFY1600" s="51"/>
      <c r="AFZ1600" s="51"/>
      <c r="AGA1600" s="51"/>
      <c r="AGB1600" s="13"/>
      <c r="AGC1600" s="13"/>
      <c r="AGD1600" s="14"/>
      <c r="AGE1600" s="14"/>
      <c r="AGF1600" s="41"/>
      <c r="AGG1600" s="44"/>
      <c r="AGH1600" s="51"/>
      <c r="AGI1600" s="51"/>
      <c r="AGJ1600" s="51"/>
      <c r="AGK1600" s="13"/>
      <c r="AGL1600" s="13"/>
      <c r="AGM1600" s="14"/>
      <c r="AGN1600" s="14"/>
      <c r="AGO1600" s="41"/>
      <c r="AGP1600" s="44"/>
      <c r="AGQ1600" s="51"/>
      <c r="AGR1600" s="51"/>
      <c r="AGS1600" s="51"/>
      <c r="AGT1600" s="13"/>
      <c r="AGU1600" s="13"/>
      <c r="AGV1600" s="14"/>
      <c r="AGW1600" s="14"/>
      <c r="AGX1600" s="41"/>
      <c r="AGY1600" s="44"/>
      <c r="AGZ1600" s="51"/>
      <c r="AHA1600" s="51"/>
      <c r="AHB1600" s="51"/>
      <c r="AHC1600" s="13"/>
      <c r="AHD1600" s="13"/>
      <c r="AHE1600" s="14"/>
      <c r="AHF1600" s="14"/>
      <c r="AHG1600" s="41"/>
      <c r="AHH1600" s="44"/>
      <c r="AHI1600" s="51"/>
      <c r="AHJ1600" s="51"/>
      <c r="AHK1600" s="51"/>
      <c r="AHL1600" s="13"/>
      <c r="AHM1600" s="13"/>
      <c r="AHN1600" s="14"/>
      <c r="AHO1600" s="14"/>
      <c r="AHP1600" s="41"/>
      <c r="AHQ1600" s="44"/>
      <c r="AHR1600" s="51"/>
      <c r="AHS1600" s="51"/>
      <c r="AHT1600" s="51"/>
      <c r="AHU1600" s="13"/>
      <c r="AHV1600" s="13"/>
      <c r="AHW1600" s="14"/>
      <c r="AHX1600" s="14"/>
      <c r="AHY1600" s="41"/>
      <c r="AHZ1600" s="44"/>
      <c r="AIA1600" s="51"/>
      <c r="AIB1600" s="51"/>
      <c r="AIC1600" s="51"/>
      <c r="AID1600" s="13"/>
      <c r="AIE1600" s="13"/>
      <c r="AIF1600" s="14"/>
      <c r="AIG1600" s="14"/>
      <c r="AIH1600" s="41"/>
      <c r="AII1600" s="44"/>
      <c r="AIJ1600" s="51"/>
      <c r="AIK1600" s="51"/>
      <c r="AIL1600" s="51"/>
      <c r="AIM1600" s="13"/>
      <c r="AIN1600" s="13"/>
      <c r="AIO1600" s="14"/>
      <c r="AIP1600" s="14"/>
      <c r="AIQ1600" s="41"/>
      <c r="AIR1600" s="44"/>
      <c r="AIS1600" s="51"/>
      <c r="AIT1600" s="51"/>
      <c r="AIU1600" s="51"/>
      <c r="AIV1600" s="13"/>
      <c r="AIW1600" s="13"/>
      <c r="AIX1600" s="14"/>
      <c r="AIY1600" s="14"/>
      <c r="AIZ1600" s="41"/>
      <c r="AJA1600" s="44"/>
      <c r="AJB1600" s="51"/>
      <c r="AJC1600" s="51"/>
      <c r="AJD1600" s="51"/>
      <c r="AJE1600" s="13"/>
      <c r="AJF1600" s="13"/>
      <c r="AJG1600" s="14"/>
      <c r="AJH1600" s="14"/>
      <c r="AJI1600" s="41"/>
      <c r="AJJ1600" s="44"/>
      <c r="AJK1600" s="51"/>
      <c r="AJL1600" s="51"/>
      <c r="AJM1600" s="51"/>
      <c r="AJN1600" s="13"/>
      <c r="AJO1600" s="13"/>
      <c r="AJP1600" s="14"/>
      <c r="AJQ1600" s="14"/>
      <c r="AJR1600" s="41"/>
      <c r="AJS1600" s="44"/>
      <c r="AJT1600" s="51"/>
      <c r="AJU1600" s="51"/>
      <c r="AJV1600" s="51"/>
      <c r="AJW1600" s="13"/>
      <c r="AJX1600" s="13"/>
      <c r="AJY1600" s="14"/>
      <c r="AJZ1600" s="14"/>
      <c r="AKA1600" s="41"/>
      <c r="AKB1600" s="44"/>
      <c r="AKC1600" s="51"/>
      <c r="AKD1600" s="51"/>
      <c r="AKE1600" s="51"/>
      <c r="AKF1600" s="13"/>
      <c r="AKG1600" s="13"/>
      <c r="AKH1600" s="14"/>
      <c r="AKI1600" s="14"/>
      <c r="AKJ1600" s="41"/>
      <c r="AKK1600" s="44"/>
      <c r="AKL1600" s="51"/>
      <c r="AKM1600" s="51"/>
      <c r="AKN1600" s="51"/>
      <c r="AKO1600" s="13"/>
      <c r="AKP1600" s="13"/>
      <c r="AKQ1600" s="14"/>
      <c r="AKR1600" s="14"/>
      <c r="AKS1600" s="41"/>
      <c r="AKT1600" s="44"/>
      <c r="AKU1600" s="51"/>
      <c r="AKV1600" s="51"/>
      <c r="AKW1600" s="51"/>
      <c r="AKX1600" s="13"/>
      <c r="AKY1600" s="13"/>
      <c r="AKZ1600" s="14"/>
      <c r="ALA1600" s="14"/>
      <c r="ALB1600" s="41"/>
      <c r="ALC1600" s="44"/>
      <c r="ALD1600" s="51"/>
      <c r="ALE1600" s="51"/>
      <c r="ALF1600" s="51"/>
      <c r="ALG1600" s="13"/>
      <c r="ALH1600" s="13"/>
      <c r="ALI1600" s="14"/>
      <c r="ALJ1600" s="14"/>
      <c r="ALK1600" s="41"/>
      <c r="ALL1600" s="44"/>
      <c r="ALM1600" s="51"/>
      <c r="ALN1600" s="51"/>
      <c r="ALO1600" s="51"/>
      <c r="ALP1600" s="13"/>
      <c r="ALQ1600" s="13"/>
      <c r="ALR1600" s="14"/>
      <c r="ALS1600" s="14"/>
      <c r="ALT1600" s="41"/>
      <c r="ALU1600" s="44"/>
      <c r="ALV1600" s="51"/>
      <c r="ALW1600" s="51"/>
      <c r="ALX1600" s="51"/>
      <c r="ALY1600" s="13"/>
      <c r="ALZ1600" s="13"/>
      <c r="AMA1600" s="14"/>
      <c r="AMB1600" s="14"/>
      <c r="AMC1600" s="41"/>
      <c r="AMD1600" s="44"/>
      <c r="AME1600" s="51"/>
      <c r="AMF1600" s="51"/>
      <c r="AMG1600" s="51"/>
      <c r="AMH1600" s="13"/>
      <c r="AMI1600" s="13"/>
      <c r="AMJ1600" s="14"/>
      <c r="AMK1600" s="14"/>
      <c r="AML1600" s="41"/>
      <c r="AMM1600" s="44"/>
      <c r="AMN1600" s="51"/>
      <c r="AMO1600" s="51"/>
      <c r="AMP1600" s="51"/>
      <c r="AMQ1600" s="13"/>
      <c r="AMR1600" s="13"/>
      <c r="AMS1600" s="14"/>
      <c r="AMT1600" s="14"/>
      <c r="AMU1600" s="41"/>
      <c r="AMV1600" s="44"/>
      <c r="AMW1600" s="51"/>
      <c r="AMX1600" s="51"/>
      <c r="AMY1600" s="51"/>
      <c r="AMZ1600" s="13"/>
      <c r="ANA1600" s="13"/>
      <c r="ANB1600" s="14"/>
      <c r="ANC1600" s="14"/>
      <c r="AND1600" s="41"/>
      <c r="ANE1600" s="44"/>
      <c r="ANF1600" s="51"/>
      <c r="ANG1600" s="51"/>
      <c r="ANH1600" s="51"/>
      <c r="ANI1600" s="13"/>
      <c r="ANJ1600" s="13"/>
      <c r="ANK1600" s="14"/>
      <c r="ANL1600" s="14"/>
      <c r="ANM1600" s="41"/>
      <c r="ANN1600" s="44"/>
      <c r="ANO1600" s="51"/>
      <c r="ANP1600" s="51"/>
      <c r="ANQ1600" s="51"/>
      <c r="ANR1600" s="13"/>
      <c r="ANS1600" s="13"/>
      <c r="ANT1600" s="14"/>
      <c r="ANU1600" s="14"/>
      <c r="ANV1600" s="41"/>
      <c r="ANW1600" s="44"/>
      <c r="ANX1600" s="51"/>
      <c r="ANY1600" s="51"/>
      <c r="ANZ1600" s="51"/>
      <c r="AOA1600" s="13"/>
      <c r="AOB1600" s="13"/>
      <c r="AOC1600" s="14"/>
      <c r="AOD1600" s="14"/>
      <c r="AOE1600" s="41"/>
      <c r="AOF1600" s="44"/>
      <c r="AOG1600" s="51"/>
      <c r="AOH1600" s="51"/>
      <c r="AOI1600" s="51"/>
      <c r="AOJ1600" s="13"/>
      <c r="AOK1600" s="13"/>
      <c r="AOL1600" s="14"/>
      <c r="AOM1600" s="14"/>
      <c r="AON1600" s="41"/>
      <c r="AOO1600" s="44"/>
      <c r="AOP1600" s="51"/>
      <c r="AOQ1600" s="51"/>
      <c r="AOR1600" s="51"/>
      <c r="AOS1600" s="13"/>
      <c r="AOT1600" s="13"/>
      <c r="AOU1600" s="14"/>
      <c r="AOV1600" s="14"/>
      <c r="AOW1600" s="41"/>
      <c r="AOX1600" s="44"/>
      <c r="AOY1600" s="51"/>
      <c r="AOZ1600" s="51"/>
      <c r="APA1600" s="51"/>
      <c r="APB1600" s="13"/>
      <c r="APC1600" s="13"/>
      <c r="APD1600" s="14"/>
      <c r="APE1600" s="14"/>
      <c r="APF1600" s="41"/>
      <c r="APG1600" s="44"/>
      <c r="APH1600" s="51"/>
      <c r="API1600" s="51"/>
      <c r="APJ1600" s="51"/>
      <c r="APK1600" s="13"/>
      <c r="APL1600" s="13"/>
      <c r="APM1600" s="14"/>
      <c r="APN1600" s="14"/>
      <c r="APO1600" s="41"/>
      <c r="APP1600" s="44"/>
      <c r="APQ1600" s="51"/>
      <c r="APR1600" s="51"/>
      <c r="APS1600" s="51"/>
      <c r="APT1600" s="13"/>
      <c r="APU1600" s="13"/>
      <c r="APV1600" s="14"/>
      <c r="APW1600" s="14"/>
      <c r="APX1600" s="41"/>
      <c r="APY1600" s="44"/>
      <c r="APZ1600" s="51"/>
      <c r="AQA1600" s="51"/>
      <c r="AQB1600" s="51"/>
      <c r="AQC1600" s="13"/>
      <c r="AQD1600" s="13"/>
      <c r="AQE1600" s="14"/>
      <c r="AQF1600" s="14"/>
      <c r="AQG1600" s="41"/>
      <c r="AQH1600" s="44"/>
      <c r="AQI1600" s="51"/>
      <c r="AQJ1600" s="51"/>
      <c r="AQK1600" s="51"/>
      <c r="AQL1600" s="13"/>
      <c r="AQM1600" s="13"/>
      <c r="AQN1600" s="14"/>
      <c r="AQO1600" s="14"/>
      <c r="AQP1600" s="41"/>
      <c r="AQQ1600" s="44"/>
      <c r="AQR1600" s="51"/>
      <c r="AQS1600" s="51"/>
      <c r="AQT1600" s="51"/>
      <c r="AQU1600" s="13"/>
      <c r="AQV1600" s="13"/>
      <c r="AQW1600" s="14"/>
      <c r="AQX1600" s="14"/>
      <c r="AQY1600" s="41"/>
      <c r="AQZ1600" s="44"/>
      <c r="ARA1600" s="51"/>
      <c r="ARB1600" s="51"/>
      <c r="ARC1600" s="51"/>
      <c r="ARD1600" s="13"/>
      <c r="ARE1600" s="13"/>
      <c r="ARF1600" s="14"/>
      <c r="ARG1600" s="14"/>
      <c r="ARH1600" s="41"/>
      <c r="ARI1600" s="44"/>
      <c r="ARJ1600" s="51"/>
      <c r="ARK1600" s="51"/>
      <c r="ARL1600" s="51"/>
      <c r="ARM1600" s="13"/>
      <c r="ARN1600" s="13"/>
      <c r="ARO1600" s="14"/>
      <c r="ARP1600" s="14"/>
      <c r="ARQ1600" s="41"/>
      <c r="ARR1600" s="44"/>
      <c r="ARS1600" s="51"/>
      <c r="ART1600" s="51"/>
      <c r="ARU1600" s="51"/>
      <c r="ARV1600" s="13"/>
      <c r="ARW1600" s="13"/>
      <c r="ARX1600" s="14"/>
      <c r="ARY1600" s="14"/>
      <c r="ARZ1600" s="41"/>
      <c r="ASA1600" s="44"/>
      <c r="ASB1600" s="51"/>
      <c r="ASC1600" s="51"/>
      <c r="ASD1600" s="51"/>
      <c r="ASE1600" s="13"/>
      <c r="ASF1600" s="13"/>
      <c r="ASG1600" s="14"/>
      <c r="ASH1600" s="14"/>
      <c r="ASI1600" s="41"/>
      <c r="ASJ1600" s="44"/>
      <c r="ASK1600" s="51"/>
      <c r="ASL1600" s="51"/>
      <c r="ASM1600" s="51"/>
      <c r="ASN1600" s="13"/>
      <c r="ASO1600" s="13"/>
      <c r="ASP1600" s="14"/>
      <c r="ASQ1600" s="14"/>
      <c r="ASR1600" s="41"/>
      <c r="ASS1600" s="44"/>
      <c r="AST1600" s="51"/>
      <c r="ASU1600" s="51"/>
      <c r="ASV1600" s="51"/>
      <c r="ASW1600" s="13"/>
      <c r="ASX1600" s="13"/>
      <c r="ASY1600" s="14"/>
      <c r="ASZ1600" s="14"/>
      <c r="ATA1600" s="41"/>
      <c r="ATB1600" s="44"/>
      <c r="ATC1600" s="51"/>
      <c r="ATD1600" s="51"/>
      <c r="ATE1600" s="51"/>
      <c r="ATF1600" s="13"/>
      <c r="ATG1600" s="13"/>
      <c r="ATH1600" s="14"/>
      <c r="ATI1600" s="14"/>
      <c r="ATJ1600" s="41"/>
      <c r="ATK1600" s="44"/>
      <c r="ATL1600" s="51"/>
      <c r="ATM1600" s="51"/>
      <c r="ATN1600" s="51"/>
      <c r="ATO1600" s="13"/>
      <c r="ATP1600" s="13"/>
      <c r="ATQ1600" s="14"/>
      <c r="ATR1600" s="14"/>
      <c r="ATS1600" s="41"/>
      <c r="ATT1600" s="44"/>
      <c r="ATU1600" s="51"/>
      <c r="ATV1600" s="51"/>
      <c r="ATW1600" s="51"/>
      <c r="ATX1600" s="13"/>
      <c r="ATY1600" s="13"/>
      <c r="ATZ1600" s="14"/>
      <c r="AUA1600" s="14"/>
      <c r="AUB1600" s="41"/>
      <c r="AUC1600" s="44"/>
      <c r="AUD1600" s="51"/>
      <c r="AUE1600" s="51"/>
      <c r="AUF1600" s="51"/>
      <c r="AUG1600" s="13"/>
      <c r="AUH1600" s="13"/>
      <c r="AUI1600" s="14"/>
      <c r="AUJ1600" s="14"/>
      <c r="AUK1600" s="41"/>
      <c r="AUL1600" s="44"/>
      <c r="AUM1600" s="51"/>
      <c r="AUN1600" s="51"/>
      <c r="AUO1600" s="51"/>
      <c r="AUP1600" s="13"/>
      <c r="AUQ1600" s="13"/>
      <c r="AUR1600" s="14"/>
      <c r="AUS1600" s="14"/>
      <c r="AUT1600" s="41"/>
      <c r="AUU1600" s="44"/>
      <c r="AUV1600" s="51"/>
      <c r="AUW1600" s="51"/>
      <c r="AUX1600" s="51"/>
      <c r="AUY1600" s="13"/>
      <c r="AUZ1600" s="13"/>
      <c r="AVA1600" s="14"/>
      <c r="AVB1600" s="14"/>
      <c r="AVC1600" s="41"/>
      <c r="AVD1600" s="44"/>
      <c r="AVE1600" s="51"/>
      <c r="AVF1600" s="51"/>
      <c r="AVG1600" s="51"/>
      <c r="AVH1600" s="13"/>
      <c r="AVI1600" s="13"/>
      <c r="AVJ1600" s="14"/>
      <c r="AVK1600" s="14"/>
      <c r="AVL1600" s="41"/>
      <c r="AVM1600" s="44"/>
      <c r="AVN1600" s="51"/>
      <c r="AVO1600" s="51"/>
      <c r="AVP1600" s="51"/>
      <c r="AVQ1600" s="13"/>
      <c r="AVR1600" s="13"/>
      <c r="AVS1600" s="14"/>
      <c r="AVT1600" s="14"/>
      <c r="AVU1600" s="41"/>
      <c r="AVV1600" s="44"/>
      <c r="AVW1600" s="51"/>
      <c r="AVX1600" s="51"/>
      <c r="AVY1600" s="51"/>
      <c r="AVZ1600" s="13"/>
      <c r="AWA1600" s="13"/>
      <c r="AWB1600" s="14"/>
      <c r="AWC1600" s="14"/>
      <c r="AWD1600" s="41"/>
      <c r="AWE1600" s="44"/>
      <c r="AWF1600" s="51"/>
      <c r="AWG1600" s="51"/>
      <c r="AWH1600" s="51"/>
      <c r="AWI1600" s="13"/>
      <c r="AWJ1600" s="13"/>
      <c r="AWK1600" s="14"/>
      <c r="AWL1600" s="14"/>
      <c r="AWM1600" s="41"/>
      <c r="AWN1600" s="44"/>
      <c r="AWO1600" s="51"/>
      <c r="AWP1600" s="51"/>
      <c r="AWQ1600" s="51"/>
      <c r="AWR1600" s="13"/>
      <c r="AWS1600" s="13"/>
      <c r="AWT1600" s="14"/>
      <c r="AWU1600" s="14"/>
      <c r="AWV1600" s="41"/>
      <c r="AWW1600" s="44"/>
      <c r="AWX1600" s="51"/>
      <c r="AWY1600" s="51"/>
      <c r="AWZ1600" s="51"/>
      <c r="AXA1600" s="13"/>
      <c r="AXB1600" s="13"/>
      <c r="AXC1600" s="14"/>
      <c r="AXD1600" s="14"/>
      <c r="AXE1600" s="41"/>
      <c r="AXF1600" s="44"/>
      <c r="AXG1600" s="51"/>
      <c r="AXH1600" s="51"/>
      <c r="AXI1600" s="51"/>
      <c r="AXJ1600" s="13"/>
      <c r="AXK1600" s="13"/>
      <c r="AXL1600" s="14"/>
      <c r="AXM1600" s="14"/>
      <c r="AXN1600" s="41"/>
      <c r="AXO1600" s="44"/>
      <c r="AXP1600" s="51"/>
      <c r="AXQ1600" s="51"/>
      <c r="AXR1600" s="51"/>
      <c r="AXS1600" s="13"/>
      <c r="AXT1600" s="13"/>
      <c r="AXU1600" s="14"/>
      <c r="AXV1600" s="14"/>
      <c r="AXW1600" s="41"/>
      <c r="AXX1600" s="44"/>
      <c r="AXY1600" s="51"/>
      <c r="AXZ1600" s="51"/>
      <c r="AYA1600" s="51"/>
      <c r="AYB1600" s="13"/>
      <c r="AYC1600" s="13"/>
      <c r="AYD1600" s="14"/>
      <c r="AYE1600" s="14"/>
      <c r="AYF1600" s="41"/>
      <c r="AYG1600" s="44"/>
      <c r="AYH1600" s="51"/>
      <c r="AYI1600" s="51"/>
      <c r="AYJ1600" s="51"/>
      <c r="AYK1600" s="13"/>
      <c r="AYL1600" s="13"/>
      <c r="AYM1600" s="14"/>
      <c r="AYN1600" s="14"/>
      <c r="AYO1600" s="41"/>
      <c r="AYP1600" s="44"/>
      <c r="AYQ1600" s="51"/>
      <c r="AYR1600" s="51"/>
      <c r="AYS1600" s="51"/>
      <c r="AYT1600" s="13"/>
      <c r="AYU1600" s="13"/>
      <c r="AYV1600" s="14"/>
      <c r="AYW1600" s="14"/>
      <c r="AYX1600" s="41"/>
      <c r="AYY1600" s="44"/>
      <c r="AYZ1600" s="51"/>
      <c r="AZA1600" s="51"/>
      <c r="AZB1600" s="51"/>
      <c r="AZC1600" s="13"/>
      <c r="AZD1600" s="13"/>
      <c r="AZE1600" s="14"/>
      <c r="AZF1600" s="14"/>
      <c r="AZG1600" s="41"/>
      <c r="AZH1600" s="44"/>
      <c r="AZI1600" s="51"/>
      <c r="AZJ1600" s="51"/>
      <c r="AZK1600" s="51"/>
      <c r="AZL1600" s="13"/>
      <c r="AZM1600" s="13"/>
      <c r="AZN1600" s="14"/>
      <c r="AZO1600" s="14"/>
      <c r="AZP1600" s="41"/>
      <c r="AZQ1600" s="44"/>
      <c r="AZR1600" s="51"/>
      <c r="AZS1600" s="51"/>
      <c r="AZT1600" s="51"/>
      <c r="AZU1600" s="13"/>
      <c r="AZV1600" s="13"/>
      <c r="AZW1600" s="14"/>
      <c r="AZX1600" s="14"/>
      <c r="AZY1600" s="41"/>
      <c r="AZZ1600" s="44"/>
      <c r="BAA1600" s="51"/>
      <c r="BAB1600" s="51"/>
      <c r="BAC1600" s="51"/>
      <c r="BAD1600" s="13"/>
      <c r="BAE1600" s="13"/>
      <c r="BAF1600" s="14"/>
      <c r="BAG1600" s="14"/>
      <c r="BAH1600" s="41"/>
      <c r="BAI1600" s="44"/>
      <c r="BAJ1600" s="51"/>
      <c r="BAK1600" s="51"/>
      <c r="BAL1600" s="51"/>
      <c r="BAM1600" s="13"/>
      <c r="BAN1600" s="13"/>
      <c r="BAO1600" s="14"/>
      <c r="BAP1600" s="14"/>
      <c r="BAQ1600" s="41"/>
      <c r="BAR1600" s="44"/>
      <c r="BAS1600" s="51"/>
      <c r="BAT1600" s="51"/>
      <c r="BAU1600" s="51"/>
      <c r="BAV1600" s="13"/>
      <c r="BAW1600" s="13"/>
      <c r="BAX1600" s="14"/>
      <c r="BAY1600" s="14"/>
      <c r="BAZ1600" s="41"/>
      <c r="BBA1600" s="44"/>
      <c r="BBB1600" s="51"/>
      <c r="BBC1600" s="51"/>
      <c r="BBD1600" s="51"/>
      <c r="BBE1600" s="13"/>
      <c r="BBF1600" s="13"/>
      <c r="BBG1600" s="14"/>
      <c r="BBH1600" s="14"/>
      <c r="BBI1600" s="41"/>
      <c r="BBJ1600" s="44"/>
      <c r="BBK1600" s="51"/>
      <c r="BBL1600" s="51"/>
      <c r="BBM1600" s="51"/>
      <c r="BBN1600" s="13"/>
      <c r="BBO1600" s="13"/>
      <c r="BBP1600" s="14"/>
      <c r="BBQ1600" s="14"/>
      <c r="BBR1600" s="41"/>
      <c r="BBS1600" s="44"/>
      <c r="BBT1600" s="51"/>
      <c r="BBU1600" s="51"/>
      <c r="BBV1600" s="51"/>
      <c r="BBW1600" s="13"/>
      <c r="BBX1600" s="13"/>
      <c r="BBY1600" s="14"/>
      <c r="BBZ1600" s="14"/>
      <c r="BCA1600" s="41"/>
      <c r="BCB1600" s="44"/>
      <c r="BCC1600" s="51"/>
      <c r="BCD1600" s="51"/>
      <c r="BCE1600" s="51"/>
      <c r="BCF1600" s="13"/>
      <c r="BCG1600" s="13"/>
      <c r="BCH1600" s="14"/>
      <c r="BCI1600" s="14"/>
      <c r="BCJ1600" s="41"/>
      <c r="BCK1600" s="44"/>
      <c r="BCL1600" s="51"/>
      <c r="BCM1600" s="51"/>
      <c r="BCN1600" s="51"/>
      <c r="BCO1600" s="13"/>
      <c r="BCP1600" s="13"/>
      <c r="BCQ1600" s="14"/>
      <c r="BCR1600" s="14"/>
      <c r="BCS1600" s="41"/>
      <c r="BCT1600" s="44"/>
      <c r="BCU1600" s="51"/>
      <c r="BCV1600" s="51"/>
      <c r="BCW1600" s="51"/>
      <c r="BCX1600" s="13"/>
      <c r="BCY1600" s="13"/>
      <c r="BCZ1600" s="14"/>
      <c r="BDA1600" s="14"/>
      <c r="BDB1600" s="41"/>
      <c r="BDC1600" s="44"/>
      <c r="BDD1600" s="51"/>
      <c r="BDE1600" s="51"/>
      <c r="BDF1600" s="51"/>
      <c r="BDG1600" s="13"/>
      <c r="BDH1600" s="13"/>
      <c r="BDI1600" s="14"/>
      <c r="BDJ1600" s="14"/>
      <c r="BDK1600" s="41"/>
      <c r="BDL1600" s="44"/>
      <c r="BDM1600" s="51"/>
      <c r="BDN1600" s="51"/>
      <c r="BDO1600" s="51"/>
      <c r="BDP1600" s="13"/>
      <c r="BDQ1600" s="13"/>
      <c r="BDR1600" s="14"/>
      <c r="BDS1600" s="14"/>
      <c r="BDT1600" s="41"/>
      <c r="BDU1600" s="44"/>
      <c r="BDV1600" s="51"/>
      <c r="BDW1600" s="51"/>
      <c r="BDX1600" s="51"/>
      <c r="BDY1600" s="13"/>
      <c r="BDZ1600" s="13"/>
      <c r="BEA1600" s="14"/>
      <c r="BEB1600" s="14"/>
      <c r="BEC1600" s="41"/>
      <c r="BED1600" s="44"/>
      <c r="BEE1600" s="51"/>
      <c r="BEF1600" s="51"/>
      <c r="BEG1600" s="51"/>
      <c r="BEH1600" s="13"/>
      <c r="BEI1600" s="13"/>
      <c r="BEJ1600" s="14"/>
      <c r="BEK1600" s="14"/>
      <c r="BEL1600" s="41"/>
      <c r="BEM1600" s="44"/>
      <c r="BEN1600" s="51"/>
      <c r="BEO1600" s="51"/>
      <c r="BEP1600" s="51"/>
      <c r="BEQ1600" s="13"/>
      <c r="BER1600" s="13"/>
      <c r="BES1600" s="14"/>
      <c r="BET1600" s="14"/>
      <c r="BEU1600" s="41"/>
      <c r="BEV1600" s="44"/>
      <c r="BEW1600" s="51"/>
      <c r="BEX1600" s="51"/>
      <c r="BEY1600" s="51"/>
      <c r="BEZ1600" s="13"/>
      <c r="BFA1600" s="13"/>
      <c r="BFB1600" s="14"/>
      <c r="BFC1600" s="14"/>
      <c r="BFD1600" s="41"/>
      <c r="BFE1600" s="44"/>
      <c r="BFF1600" s="51"/>
      <c r="BFG1600" s="51"/>
      <c r="BFH1600" s="51"/>
      <c r="BFI1600" s="13"/>
      <c r="BFJ1600" s="13"/>
      <c r="BFK1600" s="14"/>
      <c r="BFL1600" s="14"/>
      <c r="BFM1600" s="41"/>
      <c r="BFN1600" s="44"/>
      <c r="BFO1600" s="51"/>
      <c r="BFP1600" s="51"/>
      <c r="BFQ1600" s="51"/>
      <c r="BFR1600" s="13"/>
      <c r="BFS1600" s="13"/>
      <c r="BFT1600" s="14"/>
      <c r="BFU1600" s="14"/>
      <c r="BFV1600" s="41"/>
      <c r="BFW1600" s="44"/>
      <c r="BFX1600" s="51"/>
      <c r="BFY1600" s="51"/>
      <c r="BFZ1600" s="51"/>
      <c r="BGA1600" s="13"/>
      <c r="BGB1600" s="13"/>
      <c r="BGC1600" s="14"/>
      <c r="BGD1600" s="14"/>
      <c r="BGE1600" s="41"/>
      <c r="BGF1600" s="44"/>
      <c r="BGG1600" s="51"/>
      <c r="BGH1600" s="51"/>
      <c r="BGI1600" s="51"/>
      <c r="BGJ1600" s="13"/>
      <c r="BGK1600" s="13"/>
      <c r="BGL1600" s="14"/>
      <c r="BGM1600" s="14"/>
      <c r="BGN1600" s="41"/>
      <c r="BGO1600" s="44"/>
      <c r="BGP1600" s="51"/>
      <c r="BGQ1600" s="51"/>
      <c r="BGR1600" s="51"/>
      <c r="BGS1600" s="13"/>
      <c r="BGT1600" s="13"/>
      <c r="BGU1600" s="14"/>
      <c r="BGV1600" s="14"/>
      <c r="BGW1600" s="41"/>
      <c r="BGX1600" s="44"/>
      <c r="BGY1600" s="51"/>
      <c r="BGZ1600" s="51"/>
      <c r="BHA1600" s="51"/>
      <c r="BHB1600" s="13"/>
      <c r="BHC1600" s="13"/>
      <c r="BHD1600" s="14"/>
      <c r="BHE1600" s="14"/>
      <c r="BHF1600" s="41"/>
      <c r="BHG1600" s="44"/>
      <c r="BHH1600" s="51"/>
      <c r="BHI1600" s="51"/>
      <c r="BHJ1600" s="51"/>
      <c r="BHK1600" s="13"/>
      <c r="BHL1600" s="13"/>
      <c r="BHM1600" s="14"/>
      <c r="BHN1600" s="14"/>
      <c r="BHO1600" s="41"/>
      <c r="BHP1600" s="44"/>
      <c r="BHQ1600" s="51"/>
      <c r="BHR1600" s="51"/>
      <c r="BHS1600" s="51"/>
      <c r="BHT1600" s="13"/>
      <c r="BHU1600" s="13"/>
      <c r="BHV1600" s="14"/>
      <c r="BHW1600" s="14"/>
      <c r="BHX1600" s="41"/>
      <c r="BHY1600" s="44"/>
      <c r="BHZ1600" s="51"/>
      <c r="BIA1600" s="51"/>
      <c r="BIB1600" s="51"/>
      <c r="BIC1600" s="13"/>
      <c r="BID1600" s="13"/>
      <c r="BIE1600" s="14"/>
      <c r="BIF1600" s="14"/>
      <c r="BIG1600" s="41"/>
      <c r="BIH1600" s="44"/>
      <c r="BII1600" s="51"/>
      <c r="BIJ1600" s="51"/>
      <c r="BIK1600" s="51"/>
      <c r="BIL1600" s="13"/>
      <c r="BIM1600" s="13"/>
      <c r="BIN1600" s="14"/>
      <c r="BIO1600" s="14"/>
      <c r="BIP1600" s="41"/>
      <c r="BIQ1600" s="44"/>
      <c r="BIR1600" s="51"/>
      <c r="BIS1600" s="51"/>
      <c r="BIT1600" s="51"/>
      <c r="BIU1600" s="13"/>
      <c r="BIV1600" s="13"/>
      <c r="BIW1600" s="14"/>
      <c r="BIX1600" s="14"/>
      <c r="BIY1600" s="41"/>
      <c r="BIZ1600" s="44"/>
      <c r="BJA1600" s="51"/>
      <c r="BJB1600" s="51"/>
      <c r="BJC1600" s="51"/>
      <c r="BJD1600" s="13"/>
      <c r="BJE1600" s="13"/>
      <c r="BJF1600" s="14"/>
      <c r="BJG1600" s="14"/>
      <c r="BJH1600" s="41"/>
      <c r="BJI1600" s="44"/>
      <c r="BJJ1600" s="51"/>
      <c r="BJK1600" s="51"/>
      <c r="BJL1600" s="51"/>
      <c r="BJM1600" s="13"/>
      <c r="BJN1600" s="13"/>
      <c r="BJO1600" s="14"/>
      <c r="BJP1600" s="14"/>
      <c r="BJQ1600" s="41"/>
      <c r="BJR1600" s="44"/>
      <c r="BJS1600" s="51"/>
      <c r="BJT1600" s="51"/>
      <c r="BJU1600" s="51"/>
      <c r="BJV1600" s="13"/>
      <c r="BJW1600" s="13"/>
      <c r="BJX1600" s="14"/>
      <c r="BJY1600" s="14"/>
      <c r="BJZ1600" s="41"/>
      <c r="BKA1600" s="44"/>
      <c r="BKB1600" s="51"/>
      <c r="BKC1600" s="51"/>
      <c r="BKD1600" s="51"/>
      <c r="BKE1600" s="13"/>
      <c r="BKF1600" s="13"/>
      <c r="BKG1600" s="14"/>
      <c r="BKH1600" s="14"/>
      <c r="BKI1600" s="41"/>
      <c r="BKJ1600" s="44"/>
      <c r="BKK1600" s="51"/>
      <c r="BKL1600" s="51"/>
      <c r="BKM1600" s="51"/>
      <c r="BKN1600" s="13"/>
      <c r="BKO1600" s="13"/>
      <c r="BKP1600" s="14"/>
      <c r="BKQ1600" s="14"/>
      <c r="BKR1600" s="41"/>
      <c r="BKS1600" s="44"/>
      <c r="BKT1600" s="51"/>
      <c r="BKU1600" s="51"/>
      <c r="BKV1600" s="51"/>
      <c r="BKW1600" s="13"/>
      <c r="BKX1600" s="13"/>
      <c r="BKY1600" s="14"/>
      <c r="BKZ1600" s="14"/>
      <c r="BLA1600" s="41"/>
      <c r="BLB1600" s="44"/>
      <c r="BLC1600" s="51"/>
      <c r="BLD1600" s="51"/>
      <c r="BLE1600" s="51"/>
      <c r="BLF1600" s="13"/>
      <c r="BLG1600" s="13"/>
      <c r="BLH1600" s="14"/>
      <c r="BLI1600" s="14"/>
      <c r="BLJ1600" s="41"/>
      <c r="BLK1600" s="44"/>
      <c r="BLL1600" s="51"/>
      <c r="BLM1600" s="51"/>
      <c r="BLN1600" s="51"/>
      <c r="BLO1600" s="13"/>
      <c r="BLP1600" s="13"/>
      <c r="BLQ1600" s="14"/>
      <c r="BLR1600" s="14"/>
      <c r="BLS1600" s="41"/>
      <c r="BLT1600" s="44"/>
      <c r="BLU1600" s="51"/>
      <c r="BLV1600" s="51"/>
      <c r="BLW1600" s="51"/>
      <c r="BLX1600" s="13"/>
      <c r="BLY1600" s="13"/>
      <c r="BLZ1600" s="14"/>
      <c r="BMA1600" s="14"/>
      <c r="BMB1600" s="41"/>
      <c r="BMC1600" s="44"/>
      <c r="BMD1600" s="51"/>
      <c r="BME1600" s="51"/>
      <c r="BMF1600" s="51"/>
      <c r="BMG1600" s="13"/>
      <c r="BMH1600" s="13"/>
      <c r="BMI1600" s="14"/>
      <c r="BMJ1600" s="14"/>
      <c r="BMK1600" s="41"/>
      <c r="BML1600" s="44"/>
      <c r="BMM1600" s="51"/>
      <c r="BMN1600" s="51"/>
      <c r="BMO1600" s="51"/>
      <c r="BMP1600" s="13"/>
      <c r="BMQ1600" s="13"/>
      <c r="BMR1600" s="14"/>
      <c r="BMS1600" s="14"/>
      <c r="BMT1600" s="41"/>
      <c r="BMU1600" s="44"/>
      <c r="BMV1600" s="51"/>
      <c r="BMW1600" s="51"/>
      <c r="BMX1600" s="51"/>
      <c r="BMY1600" s="13"/>
      <c r="BMZ1600" s="13"/>
      <c r="BNA1600" s="14"/>
      <c r="BNB1600" s="14"/>
      <c r="BNC1600" s="41"/>
      <c r="BND1600" s="44"/>
      <c r="BNE1600" s="51"/>
      <c r="BNF1600" s="51"/>
      <c r="BNG1600" s="51"/>
      <c r="BNH1600" s="13"/>
      <c r="BNI1600" s="13"/>
      <c r="BNJ1600" s="14"/>
      <c r="BNK1600" s="14"/>
      <c r="BNL1600" s="41"/>
      <c r="BNM1600" s="44"/>
      <c r="BNN1600" s="51"/>
      <c r="BNO1600" s="51"/>
      <c r="BNP1600" s="51"/>
      <c r="BNQ1600" s="13"/>
      <c r="BNR1600" s="13"/>
      <c r="BNS1600" s="14"/>
      <c r="BNT1600" s="14"/>
      <c r="BNU1600" s="41"/>
      <c r="BNV1600" s="44"/>
      <c r="BNW1600" s="51"/>
      <c r="BNX1600" s="51"/>
      <c r="BNY1600" s="51"/>
      <c r="BNZ1600" s="13"/>
      <c r="BOA1600" s="13"/>
      <c r="BOB1600" s="14"/>
      <c r="BOC1600" s="14"/>
      <c r="BOD1600" s="41"/>
      <c r="BOE1600" s="44"/>
      <c r="BOF1600" s="51"/>
      <c r="BOG1600" s="51"/>
      <c r="BOH1600" s="51"/>
      <c r="BOI1600" s="13"/>
      <c r="BOJ1600" s="13"/>
      <c r="BOK1600" s="14"/>
      <c r="BOL1600" s="14"/>
      <c r="BOM1600" s="41"/>
      <c r="BON1600" s="44"/>
      <c r="BOO1600" s="51"/>
      <c r="BOP1600" s="51"/>
      <c r="BOQ1600" s="51"/>
      <c r="BOR1600" s="13"/>
      <c r="BOS1600" s="13"/>
      <c r="BOT1600" s="14"/>
      <c r="BOU1600" s="14"/>
      <c r="BOV1600" s="41"/>
      <c r="BOW1600" s="44"/>
      <c r="BOX1600" s="51"/>
      <c r="BOY1600" s="51"/>
      <c r="BOZ1600" s="51"/>
      <c r="BPA1600" s="13"/>
      <c r="BPB1600" s="13"/>
      <c r="BPC1600" s="14"/>
      <c r="BPD1600" s="14"/>
      <c r="BPE1600" s="41"/>
      <c r="BPF1600" s="44"/>
      <c r="BPG1600" s="51"/>
      <c r="BPH1600" s="51"/>
      <c r="BPI1600" s="51"/>
      <c r="BPJ1600" s="13"/>
      <c r="BPK1600" s="13"/>
      <c r="BPL1600" s="14"/>
      <c r="BPM1600" s="14"/>
      <c r="BPN1600" s="41"/>
      <c r="BPO1600" s="44"/>
      <c r="BPP1600" s="51"/>
      <c r="BPQ1600" s="51"/>
      <c r="BPR1600" s="51"/>
      <c r="BPS1600" s="13"/>
      <c r="BPT1600" s="13"/>
      <c r="BPU1600" s="14"/>
      <c r="BPV1600" s="14"/>
      <c r="BPW1600" s="41"/>
      <c r="BPX1600" s="44"/>
      <c r="BPY1600" s="51"/>
      <c r="BPZ1600" s="51"/>
      <c r="BQA1600" s="51"/>
      <c r="BQB1600" s="13"/>
      <c r="BQC1600" s="13"/>
      <c r="BQD1600" s="14"/>
      <c r="BQE1600" s="14"/>
      <c r="BQF1600" s="41"/>
      <c r="BQG1600" s="44"/>
      <c r="BQH1600" s="51"/>
      <c r="BQI1600" s="51"/>
      <c r="BQJ1600" s="51"/>
      <c r="BQK1600" s="13"/>
      <c r="BQL1600" s="13"/>
      <c r="BQM1600" s="14"/>
      <c r="BQN1600" s="14"/>
      <c r="BQO1600" s="41"/>
      <c r="BQP1600" s="44"/>
      <c r="BQQ1600" s="51"/>
      <c r="BQR1600" s="51"/>
      <c r="BQS1600" s="51"/>
      <c r="BQT1600" s="13"/>
      <c r="BQU1600" s="13"/>
      <c r="BQV1600" s="14"/>
      <c r="BQW1600" s="14"/>
      <c r="BQX1600" s="41"/>
      <c r="BQY1600" s="44"/>
      <c r="BQZ1600" s="51"/>
      <c r="BRA1600" s="51"/>
      <c r="BRB1600" s="51"/>
      <c r="BRC1600" s="13"/>
      <c r="BRD1600" s="13"/>
      <c r="BRE1600" s="14"/>
      <c r="BRF1600" s="14"/>
      <c r="BRG1600" s="41"/>
      <c r="BRH1600" s="44"/>
      <c r="BRI1600" s="51"/>
      <c r="BRJ1600" s="51"/>
      <c r="BRK1600" s="51"/>
      <c r="BRL1600" s="13"/>
      <c r="BRM1600" s="13"/>
      <c r="BRN1600" s="14"/>
      <c r="BRO1600" s="14"/>
      <c r="BRP1600" s="41"/>
      <c r="BRQ1600" s="44"/>
      <c r="BRR1600" s="51"/>
      <c r="BRS1600" s="51"/>
      <c r="BRT1600" s="51"/>
      <c r="BRU1600" s="13"/>
      <c r="BRV1600" s="13"/>
      <c r="BRW1600" s="14"/>
      <c r="BRX1600" s="14"/>
      <c r="BRY1600" s="41"/>
      <c r="BRZ1600" s="44"/>
      <c r="BSA1600" s="51"/>
      <c r="BSB1600" s="51"/>
      <c r="BSC1600" s="51"/>
      <c r="BSD1600" s="13"/>
      <c r="BSE1600" s="13"/>
      <c r="BSF1600" s="14"/>
      <c r="BSG1600" s="14"/>
      <c r="BSH1600" s="41"/>
      <c r="BSI1600" s="44"/>
      <c r="BSJ1600" s="51"/>
      <c r="BSK1600" s="51"/>
      <c r="BSL1600" s="51"/>
      <c r="BSM1600" s="13"/>
      <c r="BSN1600" s="13"/>
      <c r="BSO1600" s="14"/>
      <c r="BSP1600" s="14"/>
      <c r="BSQ1600" s="41"/>
      <c r="BSR1600" s="44"/>
      <c r="BSS1600" s="51"/>
      <c r="BST1600" s="51"/>
      <c r="BSU1600" s="51"/>
      <c r="BSV1600" s="13"/>
      <c r="BSW1600" s="13"/>
      <c r="BSX1600" s="14"/>
      <c r="BSY1600" s="14"/>
      <c r="BSZ1600" s="41"/>
      <c r="BTA1600" s="44"/>
      <c r="BTB1600" s="51"/>
      <c r="BTC1600" s="51"/>
      <c r="BTD1600" s="51"/>
      <c r="BTE1600" s="13"/>
      <c r="BTF1600" s="13"/>
      <c r="BTG1600" s="14"/>
      <c r="BTH1600" s="14"/>
      <c r="BTI1600" s="41"/>
      <c r="BTJ1600" s="44"/>
      <c r="BTK1600" s="51"/>
      <c r="BTL1600" s="51"/>
      <c r="BTM1600" s="51"/>
      <c r="BTN1600" s="13"/>
      <c r="BTO1600" s="13"/>
      <c r="BTP1600" s="14"/>
      <c r="BTQ1600" s="14"/>
      <c r="BTR1600" s="41"/>
      <c r="BTS1600" s="44"/>
      <c r="BTT1600" s="51"/>
      <c r="BTU1600" s="51"/>
      <c r="BTV1600" s="51"/>
      <c r="BTW1600" s="13"/>
      <c r="BTX1600" s="13"/>
      <c r="BTY1600" s="14"/>
      <c r="BTZ1600" s="14"/>
      <c r="BUA1600" s="41"/>
      <c r="BUB1600" s="44"/>
      <c r="BUC1600" s="51"/>
      <c r="BUD1600" s="51"/>
      <c r="BUE1600" s="51"/>
      <c r="BUF1600" s="13"/>
      <c r="BUG1600" s="13"/>
      <c r="BUH1600" s="14"/>
      <c r="BUI1600" s="14"/>
      <c r="BUJ1600" s="41"/>
      <c r="BUK1600" s="44"/>
      <c r="BUL1600" s="51"/>
      <c r="BUM1600" s="51"/>
      <c r="BUN1600" s="51"/>
      <c r="BUO1600" s="13"/>
      <c r="BUP1600" s="13"/>
      <c r="BUQ1600" s="14"/>
      <c r="BUR1600" s="14"/>
      <c r="BUS1600" s="41"/>
      <c r="BUT1600" s="44"/>
      <c r="BUU1600" s="51"/>
      <c r="BUV1600" s="51"/>
      <c r="BUW1600" s="51"/>
      <c r="BUX1600" s="13"/>
      <c r="BUY1600" s="13"/>
      <c r="BUZ1600" s="14"/>
      <c r="BVA1600" s="14"/>
      <c r="BVB1600" s="41"/>
      <c r="BVC1600" s="44"/>
      <c r="BVD1600" s="51"/>
      <c r="BVE1600" s="51"/>
      <c r="BVF1600" s="51"/>
      <c r="BVG1600" s="13"/>
      <c r="BVH1600" s="13"/>
      <c r="BVI1600" s="14"/>
      <c r="BVJ1600" s="14"/>
      <c r="BVK1600" s="41"/>
      <c r="BVL1600" s="44"/>
      <c r="BVM1600" s="51"/>
      <c r="BVN1600" s="51"/>
      <c r="BVO1600" s="51"/>
      <c r="BVP1600" s="13"/>
      <c r="BVQ1600" s="13"/>
      <c r="BVR1600" s="14"/>
      <c r="BVS1600" s="14"/>
      <c r="BVT1600" s="41"/>
      <c r="BVU1600" s="44"/>
      <c r="BVV1600" s="51"/>
      <c r="BVW1600" s="51"/>
      <c r="BVX1600" s="51"/>
      <c r="BVY1600" s="13"/>
      <c r="BVZ1600" s="13"/>
      <c r="BWA1600" s="14"/>
      <c r="BWB1600" s="14"/>
      <c r="BWC1600" s="41"/>
      <c r="BWD1600" s="44"/>
      <c r="BWE1600" s="51"/>
      <c r="BWF1600" s="51"/>
      <c r="BWG1600" s="51"/>
      <c r="BWH1600" s="13"/>
      <c r="BWI1600" s="13"/>
      <c r="BWJ1600" s="14"/>
      <c r="BWK1600" s="14"/>
      <c r="BWL1600" s="41"/>
      <c r="BWM1600" s="44"/>
      <c r="BWN1600" s="51"/>
      <c r="BWO1600" s="51"/>
      <c r="BWP1600" s="51"/>
      <c r="BWQ1600" s="13"/>
      <c r="BWR1600" s="13"/>
      <c r="BWS1600" s="14"/>
      <c r="BWT1600" s="14"/>
      <c r="BWU1600" s="41"/>
      <c r="BWV1600" s="44"/>
      <c r="BWW1600" s="51"/>
      <c r="BWX1600" s="51"/>
      <c r="BWY1600" s="51"/>
      <c r="BWZ1600" s="13"/>
      <c r="BXA1600" s="13"/>
      <c r="BXB1600" s="14"/>
      <c r="BXC1600" s="14"/>
      <c r="BXD1600" s="41"/>
      <c r="BXE1600" s="44"/>
      <c r="BXF1600" s="51"/>
      <c r="BXG1600" s="51"/>
      <c r="BXH1600" s="51"/>
      <c r="BXI1600" s="13"/>
      <c r="BXJ1600" s="13"/>
      <c r="BXK1600" s="14"/>
      <c r="BXL1600" s="14"/>
      <c r="BXM1600" s="41"/>
      <c r="BXN1600" s="44"/>
      <c r="BXO1600" s="51"/>
      <c r="BXP1600" s="51"/>
      <c r="BXQ1600" s="51"/>
      <c r="BXR1600" s="13"/>
      <c r="BXS1600" s="13"/>
      <c r="BXT1600" s="14"/>
      <c r="BXU1600" s="14"/>
      <c r="BXV1600" s="41"/>
      <c r="BXW1600" s="44"/>
      <c r="BXX1600" s="51"/>
      <c r="BXY1600" s="51"/>
      <c r="BXZ1600" s="51"/>
      <c r="BYA1600" s="13"/>
      <c r="BYB1600" s="13"/>
      <c r="BYC1600" s="14"/>
      <c r="BYD1600" s="14"/>
      <c r="BYE1600" s="41"/>
      <c r="BYF1600" s="44"/>
      <c r="BYG1600" s="51"/>
      <c r="BYH1600" s="51"/>
      <c r="BYI1600" s="51"/>
      <c r="BYJ1600" s="13"/>
      <c r="BYK1600" s="13"/>
      <c r="BYL1600" s="14"/>
      <c r="BYM1600" s="14"/>
      <c r="BYN1600" s="41"/>
      <c r="BYO1600" s="44"/>
      <c r="BYP1600" s="51"/>
      <c r="BYQ1600" s="51"/>
      <c r="BYR1600" s="51"/>
      <c r="BYS1600" s="13"/>
      <c r="BYT1600" s="13"/>
      <c r="BYU1600" s="14"/>
      <c r="BYV1600" s="14"/>
      <c r="BYW1600" s="41"/>
      <c r="BYX1600" s="44"/>
      <c r="BYY1600" s="51"/>
      <c r="BYZ1600" s="51"/>
      <c r="BZA1600" s="51"/>
      <c r="BZB1600" s="13"/>
      <c r="BZC1600" s="13"/>
      <c r="BZD1600" s="14"/>
      <c r="BZE1600" s="14"/>
      <c r="BZF1600" s="41"/>
      <c r="BZG1600" s="44"/>
      <c r="BZH1600" s="51"/>
      <c r="BZI1600" s="51"/>
      <c r="BZJ1600" s="51"/>
      <c r="BZK1600" s="13"/>
      <c r="BZL1600" s="13"/>
      <c r="BZM1600" s="14"/>
      <c r="BZN1600" s="14"/>
      <c r="BZO1600" s="41"/>
      <c r="BZP1600" s="44"/>
      <c r="BZQ1600" s="51"/>
      <c r="BZR1600" s="51"/>
      <c r="BZS1600" s="51"/>
      <c r="BZT1600" s="13"/>
      <c r="BZU1600" s="13"/>
      <c r="BZV1600" s="14"/>
      <c r="BZW1600" s="14"/>
      <c r="BZX1600" s="41"/>
      <c r="BZY1600" s="44"/>
      <c r="BZZ1600" s="51"/>
      <c r="CAA1600" s="51"/>
      <c r="CAB1600" s="51"/>
      <c r="CAC1600" s="13"/>
      <c r="CAD1600" s="13"/>
      <c r="CAE1600" s="14"/>
      <c r="CAF1600" s="14"/>
      <c r="CAG1600" s="41"/>
      <c r="CAH1600" s="44"/>
      <c r="CAI1600" s="51"/>
      <c r="CAJ1600" s="51"/>
      <c r="CAK1600" s="51"/>
      <c r="CAL1600" s="13"/>
      <c r="CAM1600" s="13"/>
      <c r="CAN1600" s="14"/>
      <c r="CAO1600" s="14"/>
      <c r="CAP1600" s="41"/>
      <c r="CAQ1600" s="44"/>
      <c r="CAR1600" s="51"/>
      <c r="CAS1600" s="51"/>
      <c r="CAT1600" s="51"/>
      <c r="CAU1600" s="13"/>
      <c r="CAV1600" s="13"/>
      <c r="CAW1600" s="14"/>
      <c r="CAX1600" s="14"/>
      <c r="CAY1600" s="41"/>
      <c r="CAZ1600" s="44"/>
      <c r="CBA1600" s="51"/>
      <c r="CBB1600" s="51"/>
      <c r="CBC1600" s="51"/>
      <c r="CBD1600" s="13"/>
      <c r="CBE1600" s="13"/>
      <c r="CBF1600" s="14"/>
      <c r="CBG1600" s="14"/>
      <c r="CBH1600" s="41"/>
      <c r="CBI1600" s="44"/>
      <c r="CBJ1600" s="51"/>
      <c r="CBK1600" s="51"/>
      <c r="CBL1600" s="51"/>
      <c r="CBM1600" s="13"/>
      <c r="CBN1600" s="13"/>
      <c r="CBO1600" s="14"/>
      <c r="CBP1600" s="14"/>
      <c r="CBQ1600" s="41"/>
      <c r="CBR1600" s="44"/>
      <c r="CBS1600" s="51"/>
      <c r="CBT1600" s="51"/>
      <c r="CBU1600" s="51"/>
      <c r="CBV1600" s="13"/>
      <c r="CBW1600" s="13"/>
      <c r="CBX1600" s="14"/>
      <c r="CBY1600" s="14"/>
      <c r="CBZ1600" s="41"/>
      <c r="CCA1600" s="44"/>
      <c r="CCB1600" s="51"/>
      <c r="CCC1600" s="51"/>
      <c r="CCD1600" s="51"/>
      <c r="CCE1600" s="13"/>
      <c r="CCF1600" s="13"/>
      <c r="CCG1600" s="14"/>
      <c r="CCH1600" s="14"/>
      <c r="CCI1600" s="41"/>
      <c r="CCJ1600" s="44"/>
      <c r="CCK1600" s="51"/>
      <c r="CCL1600" s="51"/>
      <c r="CCM1600" s="51"/>
      <c r="CCN1600" s="13"/>
      <c r="CCO1600" s="13"/>
      <c r="CCP1600" s="14"/>
      <c r="CCQ1600" s="14"/>
      <c r="CCR1600" s="41"/>
      <c r="CCS1600" s="44"/>
      <c r="CCT1600" s="51"/>
      <c r="CCU1600" s="51"/>
      <c r="CCV1600" s="51"/>
      <c r="CCW1600" s="13"/>
      <c r="CCX1600" s="13"/>
      <c r="CCY1600" s="14"/>
      <c r="CCZ1600" s="14"/>
      <c r="CDA1600" s="41"/>
      <c r="CDB1600" s="44"/>
      <c r="CDC1600" s="51"/>
      <c r="CDD1600" s="51"/>
      <c r="CDE1600" s="51"/>
      <c r="CDF1600" s="13"/>
      <c r="CDG1600" s="13"/>
      <c r="CDH1600" s="14"/>
      <c r="CDI1600" s="14"/>
      <c r="CDJ1600" s="41"/>
      <c r="CDK1600" s="44"/>
      <c r="CDL1600" s="51"/>
      <c r="CDM1600" s="51"/>
      <c r="CDN1600" s="51"/>
      <c r="CDO1600" s="13"/>
      <c r="CDP1600" s="13"/>
      <c r="CDQ1600" s="14"/>
      <c r="CDR1600" s="14"/>
      <c r="CDS1600" s="41"/>
      <c r="CDT1600" s="44"/>
      <c r="CDU1600" s="51"/>
      <c r="CDV1600" s="51"/>
      <c r="CDW1600" s="51"/>
      <c r="CDX1600" s="13"/>
      <c r="CDY1600" s="13"/>
      <c r="CDZ1600" s="14"/>
      <c r="CEA1600" s="14"/>
      <c r="CEB1600" s="41"/>
      <c r="CEC1600" s="44"/>
      <c r="CED1600" s="51"/>
      <c r="CEE1600" s="51"/>
      <c r="CEF1600" s="51"/>
      <c r="CEG1600" s="13"/>
      <c r="CEH1600" s="13"/>
      <c r="CEI1600" s="14"/>
      <c r="CEJ1600" s="14"/>
      <c r="CEK1600" s="41"/>
      <c r="CEL1600" s="44"/>
      <c r="CEM1600" s="51"/>
      <c r="CEN1600" s="51"/>
      <c r="CEO1600" s="51"/>
      <c r="CEP1600" s="13"/>
      <c r="CEQ1600" s="13"/>
      <c r="CER1600" s="14"/>
      <c r="CES1600" s="14"/>
      <c r="CET1600" s="41"/>
      <c r="CEU1600" s="44"/>
      <c r="CEV1600" s="51"/>
      <c r="CEW1600" s="51"/>
      <c r="CEX1600" s="51"/>
      <c r="CEY1600" s="13"/>
      <c r="CEZ1600" s="13"/>
      <c r="CFA1600" s="14"/>
      <c r="CFB1600" s="14"/>
      <c r="CFC1600" s="41"/>
      <c r="CFD1600" s="44"/>
      <c r="CFE1600" s="51"/>
      <c r="CFF1600" s="51"/>
      <c r="CFG1600" s="51"/>
      <c r="CFH1600" s="13"/>
      <c r="CFI1600" s="13"/>
      <c r="CFJ1600" s="14"/>
      <c r="CFK1600" s="14"/>
      <c r="CFL1600" s="41"/>
      <c r="CFM1600" s="44"/>
      <c r="CFN1600" s="51"/>
      <c r="CFO1600" s="51"/>
      <c r="CFP1600" s="51"/>
      <c r="CFQ1600" s="13"/>
      <c r="CFR1600" s="13"/>
      <c r="CFS1600" s="14"/>
      <c r="CFT1600" s="14"/>
      <c r="CFU1600" s="41"/>
      <c r="CFV1600" s="44"/>
      <c r="CFW1600" s="51"/>
      <c r="CFX1600" s="51"/>
      <c r="CFY1600" s="51"/>
      <c r="CFZ1600" s="13"/>
      <c r="CGA1600" s="13"/>
      <c r="CGB1600" s="14"/>
      <c r="CGC1600" s="14"/>
      <c r="CGD1600" s="41"/>
      <c r="CGE1600" s="44"/>
      <c r="CGF1600" s="51"/>
      <c r="CGG1600" s="51"/>
      <c r="CGH1600" s="51"/>
      <c r="CGI1600" s="13"/>
      <c r="CGJ1600" s="13"/>
      <c r="CGK1600" s="14"/>
      <c r="CGL1600" s="14"/>
      <c r="CGM1600" s="41"/>
      <c r="CGN1600" s="44"/>
      <c r="CGO1600" s="51"/>
      <c r="CGP1600" s="51"/>
      <c r="CGQ1600" s="51"/>
      <c r="CGR1600" s="13"/>
      <c r="CGS1600" s="13"/>
      <c r="CGT1600" s="14"/>
      <c r="CGU1600" s="14"/>
      <c r="CGV1600" s="41"/>
      <c r="CGW1600" s="44"/>
      <c r="CGX1600" s="51"/>
      <c r="CGY1600" s="51"/>
      <c r="CGZ1600" s="51"/>
      <c r="CHA1600" s="13"/>
      <c r="CHB1600" s="13"/>
      <c r="CHC1600" s="14"/>
      <c r="CHD1600" s="14"/>
      <c r="CHE1600" s="41"/>
      <c r="CHF1600" s="44"/>
      <c r="CHG1600" s="51"/>
      <c r="CHH1600" s="51"/>
      <c r="CHI1600" s="51"/>
      <c r="CHJ1600" s="13"/>
      <c r="CHK1600" s="13"/>
      <c r="CHL1600" s="14"/>
      <c r="CHM1600" s="14"/>
      <c r="CHN1600" s="41"/>
      <c r="CHO1600" s="44"/>
      <c r="CHP1600" s="51"/>
      <c r="CHQ1600" s="51"/>
      <c r="CHR1600" s="51"/>
      <c r="CHS1600" s="13"/>
      <c r="CHT1600" s="13"/>
      <c r="CHU1600" s="14"/>
      <c r="CHV1600" s="14"/>
      <c r="CHW1600" s="41"/>
      <c r="CHX1600" s="44"/>
      <c r="CHY1600" s="51"/>
      <c r="CHZ1600" s="51"/>
      <c r="CIA1600" s="51"/>
      <c r="CIB1600" s="13"/>
      <c r="CIC1600" s="13"/>
      <c r="CID1600" s="14"/>
      <c r="CIE1600" s="14"/>
      <c r="CIF1600" s="41"/>
      <c r="CIG1600" s="44"/>
      <c r="CIH1600" s="51"/>
      <c r="CII1600" s="51"/>
      <c r="CIJ1600" s="51"/>
      <c r="CIK1600" s="13"/>
      <c r="CIL1600" s="13"/>
      <c r="CIM1600" s="14"/>
      <c r="CIN1600" s="14"/>
      <c r="CIO1600" s="41"/>
      <c r="CIP1600" s="44"/>
      <c r="CIQ1600" s="51"/>
      <c r="CIR1600" s="51"/>
      <c r="CIS1600" s="51"/>
      <c r="CIT1600" s="13"/>
      <c r="CIU1600" s="13"/>
      <c r="CIV1600" s="14"/>
      <c r="CIW1600" s="14"/>
      <c r="CIX1600" s="41"/>
      <c r="CIY1600" s="44"/>
      <c r="CIZ1600" s="51"/>
      <c r="CJA1600" s="51"/>
      <c r="CJB1600" s="51"/>
      <c r="CJC1600" s="13"/>
      <c r="CJD1600" s="13"/>
      <c r="CJE1600" s="14"/>
      <c r="CJF1600" s="14"/>
      <c r="CJG1600" s="41"/>
      <c r="CJH1600" s="44"/>
      <c r="CJI1600" s="51"/>
      <c r="CJJ1600" s="51"/>
      <c r="CJK1600" s="51"/>
      <c r="CJL1600" s="13"/>
      <c r="CJM1600" s="13"/>
      <c r="CJN1600" s="14"/>
      <c r="CJO1600" s="14"/>
      <c r="CJP1600" s="41"/>
      <c r="CJQ1600" s="44"/>
      <c r="CJR1600" s="51"/>
      <c r="CJS1600" s="51"/>
      <c r="CJT1600" s="51"/>
      <c r="CJU1600" s="13"/>
      <c r="CJV1600" s="13"/>
      <c r="CJW1600" s="14"/>
      <c r="CJX1600" s="14"/>
      <c r="CJY1600" s="41"/>
      <c r="CJZ1600" s="44"/>
      <c r="CKA1600" s="51"/>
      <c r="CKB1600" s="51"/>
      <c r="CKC1600" s="51"/>
      <c r="CKD1600" s="13"/>
      <c r="CKE1600" s="13"/>
      <c r="CKF1600" s="14"/>
      <c r="CKG1600" s="14"/>
      <c r="CKH1600" s="41"/>
      <c r="CKI1600" s="44"/>
      <c r="CKJ1600" s="51"/>
      <c r="CKK1600" s="51"/>
      <c r="CKL1600" s="51"/>
      <c r="CKM1600" s="13"/>
      <c r="CKN1600" s="13"/>
      <c r="CKO1600" s="14"/>
      <c r="CKP1600" s="14"/>
      <c r="CKQ1600" s="41"/>
      <c r="CKR1600" s="44"/>
      <c r="CKS1600" s="51"/>
      <c r="CKT1600" s="51"/>
      <c r="CKU1600" s="51"/>
      <c r="CKV1600" s="13"/>
      <c r="CKW1600" s="13"/>
      <c r="CKX1600" s="14"/>
      <c r="CKY1600" s="14"/>
      <c r="CKZ1600" s="41"/>
      <c r="CLA1600" s="44"/>
      <c r="CLB1600" s="51"/>
      <c r="CLC1600" s="51"/>
      <c r="CLD1600" s="51"/>
      <c r="CLE1600" s="13"/>
      <c r="CLF1600" s="13"/>
      <c r="CLG1600" s="14"/>
      <c r="CLH1600" s="14"/>
      <c r="CLI1600" s="41"/>
      <c r="CLJ1600" s="44"/>
      <c r="CLK1600" s="51"/>
      <c r="CLL1600" s="51"/>
      <c r="CLM1600" s="51"/>
      <c r="CLN1600" s="13"/>
      <c r="CLO1600" s="13"/>
      <c r="CLP1600" s="14"/>
      <c r="CLQ1600" s="14"/>
      <c r="CLR1600" s="41"/>
      <c r="CLS1600" s="44"/>
      <c r="CLT1600" s="51"/>
      <c r="CLU1600" s="51"/>
      <c r="CLV1600" s="51"/>
      <c r="CLW1600" s="13"/>
      <c r="CLX1600" s="13"/>
      <c r="CLY1600" s="14"/>
      <c r="CLZ1600" s="14"/>
      <c r="CMA1600" s="41"/>
      <c r="CMB1600" s="44"/>
      <c r="CMC1600" s="51"/>
      <c r="CMD1600" s="51"/>
      <c r="CME1600" s="51"/>
      <c r="CMF1600" s="13"/>
      <c r="CMG1600" s="13"/>
      <c r="CMH1600" s="14"/>
      <c r="CMI1600" s="14"/>
      <c r="CMJ1600" s="41"/>
      <c r="CMK1600" s="44"/>
      <c r="CML1600" s="51"/>
      <c r="CMM1600" s="51"/>
      <c r="CMN1600" s="51"/>
      <c r="CMO1600" s="13"/>
      <c r="CMP1600" s="13"/>
      <c r="CMQ1600" s="14"/>
      <c r="CMR1600" s="14"/>
      <c r="CMS1600" s="41"/>
      <c r="CMT1600" s="44"/>
      <c r="CMU1600" s="51"/>
      <c r="CMV1600" s="51"/>
      <c r="CMW1600" s="51"/>
      <c r="CMX1600" s="13"/>
      <c r="CMY1600" s="13"/>
      <c r="CMZ1600" s="14"/>
      <c r="CNA1600" s="14"/>
      <c r="CNB1600" s="41"/>
      <c r="CNC1600" s="44"/>
      <c r="CND1600" s="51"/>
      <c r="CNE1600" s="51"/>
      <c r="CNF1600" s="51"/>
      <c r="CNG1600" s="13"/>
      <c r="CNH1600" s="13"/>
      <c r="CNI1600" s="14"/>
      <c r="CNJ1600" s="14"/>
      <c r="CNK1600" s="41"/>
      <c r="CNL1600" s="44"/>
      <c r="CNM1600" s="51"/>
      <c r="CNN1600" s="51"/>
      <c r="CNO1600" s="51"/>
      <c r="CNP1600" s="13"/>
      <c r="CNQ1600" s="13"/>
      <c r="CNR1600" s="14"/>
      <c r="CNS1600" s="14"/>
      <c r="CNT1600" s="41"/>
      <c r="CNU1600" s="44"/>
      <c r="CNV1600" s="51"/>
      <c r="CNW1600" s="51"/>
      <c r="CNX1600" s="51"/>
      <c r="CNY1600" s="13"/>
      <c r="CNZ1600" s="13"/>
      <c r="COA1600" s="14"/>
      <c r="COB1600" s="14"/>
      <c r="COC1600" s="41"/>
      <c r="COD1600" s="44"/>
      <c r="COE1600" s="51"/>
      <c r="COF1600" s="51"/>
      <c r="COG1600" s="51"/>
      <c r="COH1600" s="13"/>
      <c r="COI1600" s="13"/>
      <c r="COJ1600" s="14"/>
      <c r="COK1600" s="14"/>
      <c r="COL1600" s="41"/>
      <c r="COM1600" s="44"/>
      <c r="CON1600" s="51"/>
      <c r="COO1600" s="51"/>
      <c r="COP1600" s="51"/>
      <c r="COQ1600" s="13"/>
      <c r="COR1600" s="13"/>
      <c r="COS1600" s="14"/>
      <c r="COT1600" s="14"/>
      <c r="COU1600" s="41"/>
      <c r="COV1600" s="44"/>
      <c r="COW1600" s="51"/>
      <c r="COX1600" s="51"/>
      <c r="COY1600" s="51"/>
      <c r="COZ1600" s="13"/>
      <c r="CPA1600" s="13"/>
      <c r="CPB1600" s="14"/>
      <c r="CPC1600" s="14"/>
      <c r="CPD1600" s="41"/>
      <c r="CPE1600" s="44"/>
      <c r="CPF1600" s="51"/>
      <c r="CPG1600" s="51"/>
      <c r="CPH1600" s="51"/>
      <c r="CPI1600" s="13"/>
      <c r="CPJ1600" s="13"/>
      <c r="CPK1600" s="14"/>
      <c r="CPL1600" s="14"/>
      <c r="CPM1600" s="41"/>
      <c r="CPN1600" s="44"/>
      <c r="CPO1600" s="51"/>
      <c r="CPP1600" s="51"/>
      <c r="CPQ1600" s="51"/>
      <c r="CPR1600" s="13"/>
      <c r="CPS1600" s="13"/>
      <c r="CPT1600" s="14"/>
      <c r="CPU1600" s="14"/>
      <c r="CPV1600" s="41"/>
      <c r="CPW1600" s="44"/>
      <c r="CPX1600" s="51"/>
      <c r="CPY1600" s="51"/>
      <c r="CPZ1600" s="51"/>
      <c r="CQA1600" s="13"/>
      <c r="CQB1600" s="13"/>
      <c r="CQC1600" s="14"/>
      <c r="CQD1600" s="14"/>
      <c r="CQE1600" s="41"/>
      <c r="CQF1600" s="44"/>
      <c r="CQG1600" s="51"/>
      <c r="CQH1600" s="51"/>
      <c r="CQI1600" s="51"/>
      <c r="CQJ1600" s="13"/>
      <c r="CQK1600" s="13"/>
      <c r="CQL1600" s="14"/>
      <c r="CQM1600" s="14"/>
      <c r="CQN1600" s="41"/>
      <c r="CQO1600" s="44"/>
      <c r="CQP1600" s="51"/>
      <c r="CQQ1600" s="51"/>
      <c r="CQR1600" s="51"/>
      <c r="CQS1600" s="13"/>
      <c r="CQT1600" s="13"/>
      <c r="CQU1600" s="14"/>
      <c r="CQV1600" s="14"/>
      <c r="CQW1600" s="41"/>
      <c r="CQX1600" s="44"/>
      <c r="CQY1600" s="51"/>
      <c r="CQZ1600" s="51"/>
      <c r="CRA1600" s="51"/>
      <c r="CRB1600" s="13"/>
      <c r="CRC1600" s="13"/>
      <c r="CRD1600" s="14"/>
      <c r="CRE1600" s="14"/>
      <c r="CRF1600" s="41"/>
      <c r="CRG1600" s="44"/>
      <c r="CRH1600" s="51"/>
      <c r="CRI1600" s="51"/>
      <c r="CRJ1600" s="51"/>
      <c r="CRK1600" s="13"/>
      <c r="CRL1600" s="13"/>
      <c r="CRM1600" s="14"/>
      <c r="CRN1600" s="14"/>
      <c r="CRO1600" s="41"/>
      <c r="CRP1600" s="44"/>
      <c r="CRQ1600" s="51"/>
      <c r="CRR1600" s="51"/>
      <c r="CRS1600" s="51"/>
      <c r="CRT1600" s="13"/>
      <c r="CRU1600" s="13"/>
      <c r="CRV1600" s="14"/>
      <c r="CRW1600" s="14"/>
      <c r="CRX1600" s="41"/>
      <c r="CRY1600" s="44"/>
      <c r="CRZ1600" s="51"/>
      <c r="CSA1600" s="51"/>
      <c r="CSB1600" s="51"/>
      <c r="CSC1600" s="13"/>
      <c r="CSD1600" s="13"/>
      <c r="CSE1600" s="14"/>
      <c r="CSF1600" s="14"/>
      <c r="CSG1600" s="41"/>
      <c r="CSH1600" s="44"/>
      <c r="CSI1600" s="51"/>
      <c r="CSJ1600" s="51"/>
      <c r="CSK1600" s="51"/>
      <c r="CSL1600" s="13"/>
      <c r="CSM1600" s="13"/>
      <c r="CSN1600" s="14"/>
      <c r="CSO1600" s="14"/>
      <c r="CSP1600" s="41"/>
      <c r="CSQ1600" s="44"/>
      <c r="CSR1600" s="51"/>
      <c r="CSS1600" s="51"/>
      <c r="CST1600" s="51"/>
      <c r="CSU1600" s="13"/>
      <c r="CSV1600" s="13"/>
      <c r="CSW1600" s="14"/>
      <c r="CSX1600" s="14"/>
      <c r="CSY1600" s="41"/>
      <c r="CSZ1600" s="44"/>
      <c r="CTA1600" s="51"/>
      <c r="CTB1600" s="51"/>
      <c r="CTC1600" s="51"/>
      <c r="CTD1600" s="13"/>
      <c r="CTE1600" s="13"/>
      <c r="CTF1600" s="14"/>
      <c r="CTG1600" s="14"/>
      <c r="CTH1600" s="41"/>
      <c r="CTI1600" s="44"/>
      <c r="CTJ1600" s="51"/>
      <c r="CTK1600" s="51"/>
      <c r="CTL1600" s="51"/>
      <c r="CTM1600" s="13"/>
      <c r="CTN1600" s="13"/>
      <c r="CTO1600" s="14"/>
      <c r="CTP1600" s="14"/>
      <c r="CTQ1600" s="41"/>
      <c r="CTR1600" s="44"/>
      <c r="CTS1600" s="51"/>
      <c r="CTT1600" s="51"/>
      <c r="CTU1600" s="51"/>
      <c r="CTV1600" s="13"/>
      <c r="CTW1600" s="13"/>
      <c r="CTX1600" s="14"/>
      <c r="CTY1600" s="14"/>
      <c r="CTZ1600" s="41"/>
      <c r="CUA1600" s="44"/>
      <c r="CUB1600" s="51"/>
      <c r="CUC1600" s="51"/>
      <c r="CUD1600" s="51"/>
      <c r="CUE1600" s="13"/>
      <c r="CUF1600" s="13"/>
      <c r="CUG1600" s="14"/>
      <c r="CUH1600" s="14"/>
      <c r="CUI1600" s="41"/>
      <c r="CUJ1600" s="44"/>
      <c r="CUK1600" s="51"/>
      <c r="CUL1600" s="51"/>
      <c r="CUM1600" s="51"/>
      <c r="CUN1600" s="13"/>
      <c r="CUO1600" s="13"/>
      <c r="CUP1600" s="14"/>
      <c r="CUQ1600" s="14"/>
      <c r="CUR1600" s="41"/>
      <c r="CUS1600" s="44"/>
      <c r="CUT1600" s="51"/>
      <c r="CUU1600" s="51"/>
      <c r="CUV1600" s="51"/>
      <c r="CUW1600" s="13"/>
      <c r="CUX1600" s="13"/>
      <c r="CUY1600" s="14"/>
      <c r="CUZ1600" s="14"/>
      <c r="CVA1600" s="41"/>
      <c r="CVB1600" s="44"/>
      <c r="CVC1600" s="51"/>
      <c r="CVD1600" s="51"/>
      <c r="CVE1600" s="51"/>
      <c r="CVF1600" s="13"/>
      <c r="CVG1600" s="13"/>
      <c r="CVH1600" s="14"/>
      <c r="CVI1600" s="14"/>
      <c r="CVJ1600" s="41"/>
      <c r="CVK1600" s="44"/>
      <c r="CVL1600" s="51"/>
      <c r="CVM1600" s="51"/>
      <c r="CVN1600" s="51"/>
      <c r="CVO1600" s="13"/>
      <c r="CVP1600" s="13"/>
      <c r="CVQ1600" s="14"/>
      <c r="CVR1600" s="14"/>
      <c r="CVS1600" s="41"/>
      <c r="CVT1600" s="44"/>
      <c r="CVU1600" s="51"/>
      <c r="CVV1600" s="51"/>
      <c r="CVW1600" s="51"/>
      <c r="CVX1600" s="13"/>
      <c r="CVY1600" s="13"/>
      <c r="CVZ1600" s="14"/>
      <c r="CWA1600" s="14"/>
      <c r="CWB1600" s="41"/>
      <c r="CWC1600" s="44"/>
      <c r="CWD1600" s="51"/>
      <c r="CWE1600" s="51"/>
      <c r="CWF1600" s="51"/>
      <c r="CWG1600" s="13"/>
      <c r="CWH1600" s="13"/>
      <c r="CWI1600" s="14"/>
      <c r="CWJ1600" s="14"/>
      <c r="CWK1600" s="41"/>
      <c r="CWL1600" s="44"/>
      <c r="CWM1600" s="51"/>
      <c r="CWN1600" s="51"/>
      <c r="CWO1600" s="51"/>
      <c r="CWP1600" s="13"/>
      <c r="CWQ1600" s="13"/>
      <c r="CWR1600" s="14"/>
      <c r="CWS1600" s="14"/>
      <c r="CWT1600" s="41"/>
      <c r="CWU1600" s="44"/>
      <c r="CWV1600" s="51"/>
      <c r="CWW1600" s="51"/>
      <c r="CWX1600" s="51"/>
      <c r="CWY1600" s="13"/>
      <c r="CWZ1600" s="13"/>
      <c r="CXA1600" s="14"/>
      <c r="CXB1600" s="14"/>
      <c r="CXC1600" s="41"/>
      <c r="CXD1600" s="44"/>
      <c r="CXE1600" s="51"/>
      <c r="CXF1600" s="51"/>
      <c r="CXG1600" s="51"/>
      <c r="CXH1600" s="13"/>
      <c r="CXI1600" s="13"/>
      <c r="CXJ1600" s="14"/>
      <c r="CXK1600" s="14"/>
      <c r="CXL1600" s="41"/>
      <c r="CXM1600" s="44"/>
      <c r="CXN1600" s="51"/>
      <c r="CXO1600" s="51"/>
      <c r="CXP1600" s="51"/>
      <c r="CXQ1600" s="13"/>
      <c r="CXR1600" s="13"/>
      <c r="CXS1600" s="14"/>
      <c r="CXT1600" s="14"/>
      <c r="CXU1600" s="41"/>
      <c r="CXV1600" s="44"/>
      <c r="CXW1600" s="51"/>
      <c r="CXX1600" s="51"/>
      <c r="CXY1600" s="51"/>
      <c r="CXZ1600" s="13"/>
      <c r="CYA1600" s="13"/>
      <c r="CYB1600" s="14"/>
      <c r="CYC1600" s="14"/>
      <c r="CYD1600" s="41"/>
      <c r="CYE1600" s="44"/>
      <c r="CYF1600" s="51"/>
      <c r="CYG1600" s="51"/>
      <c r="CYH1600" s="51"/>
      <c r="CYI1600" s="13"/>
      <c r="CYJ1600" s="13"/>
      <c r="CYK1600" s="14"/>
      <c r="CYL1600" s="14"/>
      <c r="CYM1600" s="41"/>
      <c r="CYN1600" s="44"/>
      <c r="CYO1600" s="51"/>
      <c r="CYP1600" s="51"/>
      <c r="CYQ1600" s="51"/>
      <c r="CYR1600" s="13"/>
      <c r="CYS1600" s="13"/>
      <c r="CYT1600" s="14"/>
      <c r="CYU1600" s="14"/>
      <c r="CYV1600" s="41"/>
      <c r="CYW1600" s="44"/>
      <c r="CYX1600" s="51"/>
      <c r="CYY1600" s="51"/>
      <c r="CYZ1600" s="51"/>
      <c r="CZA1600" s="13"/>
      <c r="CZB1600" s="13"/>
      <c r="CZC1600" s="14"/>
      <c r="CZD1600" s="14"/>
      <c r="CZE1600" s="41"/>
      <c r="CZF1600" s="44"/>
      <c r="CZG1600" s="51"/>
      <c r="CZH1600" s="51"/>
      <c r="CZI1600" s="51"/>
      <c r="CZJ1600" s="13"/>
      <c r="CZK1600" s="13"/>
      <c r="CZL1600" s="14"/>
      <c r="CZM1600" s="14"/>
      <c r="CZN1600" s="41"/>
      <c r="CZO1600" s="44"/>
      <c r="CZP1600" s="51"/>
      <c r="CZQ1600" s="51"/>
      <c r="CZR1600" s="51"/>
      <c r="CZS1600" s="13"/>
      <c r="CZT1600" s="13"/>
      <c r="CZU1600" s="14"/>
      <c r="CZV1600" s="14"/>
      <c r="CZW1600" s="41"/>
      <c r="CZX1600" s="44"/>
      <c r="CZY1600" s="51"/>
      <c r="CZZ1600" s="51"/>
      <c r="DAA1600" s="51"/>
      <c r="DAB1600" s="13"/>
      <c r="DAC1600" s="13"/>
      <c r="DAD1600" s="14"/>
      <c r="DAE1600" s="14"/>
      <c r="DAF1600" s="41"/>
      <c r="DAG1600" s="44"/>
      <c r="DAH1600" s="51"/>
      <c r="DAI1600" s="51"/>
      <c r="DAJ1600" s="51"/>
      <c r="DAK1600" s="13"/>
      <c r="DAL1600" s="13"/>
      <c r="DAM1600" s="14"/>
      <c r="DAN1600" s="14"/>
      <c r="DAO1600" s="41"/>
      <c r="DAP1600" s="44"/>
      <c r="DAQ1600" s="51"/>
      <c r="DAR1600" s="51"/>
      <c r="DAS1600" s="51"/>
      <c r="DAT1600" s="13"/>
      <c r="DAU1600" s="13"/>
      <c r="DAV1600" s="14"/>
      <c r="DAW1600" s="14"/>
      <c r="DAX1600" s="41"/>
      <c r="DAY1600" s="44"/>
      <c r="DAZ1600" s="51"/>
      <c r="DBA1600" s="51"/>
      <c r="DBB1600" s="51"/>
      <c r="DBC1600" s="13"/>
      <c r="DBD1600" s="13"/>
      <c r="DBE1600" s="14"/>
      <c r="DBF1600" s="14"/>
      <c r="DBG1600" s="41"/>
      <c r="DBH1600" s="44"/>
      <c r="DBI1600" s="51"/>
      <c r="DBJ1600" s="51"/>
      <c r="DBK1600" s="51"/>
      <c r="DBL1600" s="13"/>
      <c r="DBM1600" s="13"/>
      <c r="DBN1600" s="14"/>
      <c r="DBO1600" s="14"/>
      <c r="DBP1600" s="41"/>
      <c r="DBQ1600" s="44"/>
      <c r="DBR1600" s="51"/>
      <c r="DBS1600" s="51"/>
      <c r="DBT1600" s="51"/>
      <c r="DBU1600" s="13"/>
      <c r="DBV1600" s="13"/>
      <c r="DBW1600" s="14"/>
      <c r="DBX1600" s="14"/>
      <c r="DBY1600" s="41"/>
      <c r="DBZ1600" s="44"/>
      <c r="DCA1600" s="51"/>
      <c r="DCB1600" s="51"/>
      <c r="DCC1600" s="51"/>
      <c r="DCD1600" s="13"/>
      <c r="DCE1600" s="13"/>
      <c r="DCF1600" s="14"/>
      <c r="DCG1600" s="14"/>
      <c r="DCH1600" s="41"/>
      <c r="DCI1600" s="44"/>
      <c r="DCJ1600" s="51"/>
      <c r="DCK1600" s="51"/>
      <c r="DCL1600" s="51"/>
      <c r="DCM1600" s="13"/>
      <c r="DCN1600" s="13"/>
      <c r="DCO1600" s="14"/>
      <c r="DCP1600" s="14"/>
      <c r="DCQ1600" s="41"/>
      <c r="DCR1600" s="44"/>
      <c r="DCS1600" s="51"/>
      <c r="DCT1600" s="51"/>
      <c r="DCU1600" s="51"/>
      <c r="DCV1600" s="13"/>
      <c r="DCW1600" s="13"/>
      <c r="DCX1600" s="14"/>
      <c r="DCY1600" s="14"/>
      <c r="DCZ1600" s="41"/>
      <c r="DDA1600" s="44"/>
      <c r="DDB1600" s="51"/>
      <c r="DDC1600" s="51"/>
      <c r="DDD1600" s="51"/>
      <c r="DDE1600" s="13"/>
      <c r="DDF1600" s="13"/>
      <c r="DDG1600" s="14"/>
      <c r="DDH1600" s="14"/>
      <c r="DDI1600" s="41"/>
      <c r="DDJ1600" s="44"/>
      <c r="DDK1600" s="51"/>
      <c r="DDL1600" s="51"/>
      <c r="DDM1600" s="51"/>
      <c r="DDN1600" s="13"/>
      <c r="DDO1600" s="13"/>
      <c r="DDP1600" s="14"/>
      <c r="DDQ1600" s="14"/>
      <c r="DDR1600" s="41"/>
      <c r="DDS1600" s="44"/>
      <c r="DDT1600" s="51"/>
      <c r="DDU1600" s="51"/>
      <c r="DDV1600" s="51"/>
      <c r="DDW1600" s="13"/>
      <c r="DDX1600" s="13"/>
      <c r="DDY1600" s="14"/>
      <c r="DDZ1600" s="14"/>
      <c r="DEA1600" s="41"/>
      <c r="DEB1600" s="44"/>
      <c r="DEC1600" s="51"/>
      <c r="DED1600" s="51"/>
      <c r="DEE1600" s="51"/>
      <c r="DEF1600" s="13"/>
      <c r="DEG1600" s="13"/>
      <c r="DEH1600" s="14"/>
      <c r="DEI1600" s="14"/>
      <c r="DEJ1600" s="41"/>
      <c r="DEK1600" s="44"/>
      <c r="DEL1600" s="51"/>
      <c r="DEM1600" s="51"/>
      <c r="DEN1600" s="51"/>
      <c r="DEO1600" s="13"/>
      <c r="DEP1600" s="13"/>
      <c r="DEQ1600" s="14"/>
      <c r="DER1600" s="14"/>
      <c r="DES1600" s="41"/>
      <c r="DET1600" s="44"/>
      <c r="DEU1600" s="51"/>
      <c r="DEV1600" s="51"/>
      <c r="DEW1600" s="51"/>
      <c r="DEX1600" s="13"/>
      <c r="DEY1600" s="13"/>
      <c r="DEZ1600" s="14"/>
      <c r="DFA1600" s="14"/>
      <c r="DFB1600" s="41"/>
      <c r="DFC1600" s="44"/>
      <c r="DFD1600" s="51"/>
      <c r="DFE1600" s="51"/>
      <c r="DFF1600" s="51"/>
      <c r="DFG1600" s="13"/>
      <c r="DFH1600" s="13"/>
      <c r="DFI1600" s="14"/>
      <c r="DFJ1600" s="14"/>
      <c r="DFK1600" s="41"/>
      <c r="DFL1600" s="44"/>
      <c r="DFM1600" s="51"/>
      <c r="DFN1600" s="51"/>
      <c r="DFO1600" s="51"/>
      <c r="DFP1600" s="13"/>
      <c r="DFQ1600" s="13"/>
      <c r="DFR1600" s="14"/>
      <c r="DFS1600" s="14"/>
      <c r="DFT1600" s="41"/>
      <c r="DFU1600" s="44"/>
      <c r="DFV1600" s="51"/>
      <c r="DFW1600" s="51"/>
      <c r="DFX1600" s="51"/>
      <c r="DFY1600" s="13"/>
      <c r="DFZ1600" s="13"/>
      <c r="DGA1600" s="14"/>
      <c r="DGB1600" s="14"/>
      <c r="DGC1600" s="41"/>
      <c r="DGD1600" s="44"/>
      <c r="DGE1600" s="51"/>
      <c r="DGF1600" s="51"/>
      <c r="DGG1600" s="51"/>
      <c r="DGH1600" s="13"/>
      <c r="DGI1600" s="13"/>
      <c r="DGJ1600" s="14"/>
      <c r="DGK1600" s="14"/>
      <c r="DGL1600" s="41"/>
      <c r="DGM1600" s="44"/>
      <c r="DGN1600" s="51"/>
      <c r="DGO1600" s="51"/>
      <c r="DGP1600" s="51"/>
      <c r="DGQ1600" s="13"/>
      <c r="DGR1600" s="13"/>
      <c r="DGS1600" s="14"/>
      <c r="DGT1600" s="14"/>
      <c r="DGU1600" s="41"/>
      <c r="DGV1600" s="44"/>
      <c r="DGW1600" s="51"/>
      <c r="DGX1600" s="51"/>
      <c r="DGY1600" s="51"/>
      <c r="DGZ1600" s="13"/>
      <c r="DHA1600" s="13"/>
      <c r="DHB1600" s="14"/>
      <c r="DHC1600" s="14"/>
      <c r="DHD1600" s="41"/>
      <c r="DHE1600" s="44"/>
      <c r="DHF1600" s="51"/>
      <c r="DHG1600" s="51"/>
      <c r="DHH1600" s="51"/>
      <c r="DHI1600" s="13"/>
      <c r="DHJ1600" s="13"/>
      <c r="DHK1600" s="14"/>
      <c r="DHL1600" s="14"/>
      <c r="DHM1600" s="41"/>
      <c r="DHN1600" s="44"/>
      <c r="DHO1600" s="51"/>
      <c r="DHP1600" s="51"/>
      <c r="DHQ1600" s="51"/>
      <c r="DHR1600" s="13"/>
      <c r="DHS1600" s="13"/>
      <c r="DHT1600" s="14"/>
      <c r="DHU1600" s="14"/>
      <c r="DHV1600" s="41"/>
      <c r="DHW1600" s="44"/>
      <c r="DHX1600" s="51"/>
      <c r="DHY1600" s="51"/>
      <c r="DHZ1600" s="51"/>
      <c r="DIA1600" s="13"/>
      <c r="DIB1600" s="13"/>
      <c r="DIC1600" s="14"/>
      <c r="DID1600" s="14"/>
      <c r="DIE1600" s="41"/>
      <c r="DIF1600" s="44"/>
      <c r="DIG1600" s="51"/>
      <c r="DIH1600" s="51"/>
      <c r="DII1600" s="51"/>
      <c r="DIJ1600" s="13"/>
      <c r="DIK1600" s="13"/>
      <c r="DIL1600" s="14"/>
      <c r="DIM1600" s="14"/>
      <c r="DIN1600" s="41"/>
      <c r="DIO1600" s="44"/>
      <c r="DIP1600" s="51"/>
      <c r="DIQ1600" s="51"/>
      <c r="DIR1600" s="51"/>
      <c r="DIS1600" s="13"/>
      <c r="DIT1600" s="13"/>
      <c r="DIU1600" s="14"/>
      <c r="DIV1600" s="14"/>
      <c r="DIW1600" s="41"/>
      <c r="DIX1600" s="44"/>
      <c r="DIY1600" s="51"/>
      <c r="DIZ1600" s="51"/>
      <c r="DJA1600" s="51"/>
      <c r="DJB1600" s="13"/>
      <c r="DJC1600" s="13"/>
      <c r="DJD1600" s="14"/>
      <c r="DJE1600" s="14"/>
      <c r="DJF1600" s="41"/>
      <c r="DJG1600" s="44"/>
      <c r="DJH1600" s="51"/>
      <c r="DJI1600" s="51"/>
      <c r="DJJ1600" s="51"/>
      <c r="DJK1600" s="13"/>
      <c r="DJL1600" s="13"/>
      <c r="DJM1600" s="14"/>
      <c r="DJN1600" s="14"/>
      <c r="DJO1600" s="41"/>
      <c r="DJP1600" s="44"/>
      <c r="DJQ1600" s="51"/>
      <c r="DJR1600" s="51"/>
      <c r="DJS1600" s="51"/>
      <c r="DJT1600" s="13"/>
      <c r="DJU1600" s="13"/>
      <c r="DJV1600" s="14"/>
      <c r="DJW1600" s="14"/>
      <c r="DJX1600" s="41"/>
      <c r="DJY1600" s="44"/>
      <c r="DJZ1600" s="51"/>
      <c r="DKA1600" s="51"/>
      <c r="DKB1600" s="51"/>
      <c r="DKC1600" s="13"/>
      <c r="DKD1600" s="13"/>
      <c r="DKE1600" s="14"/>
      <c r="DKF1600" s="14"/>
      <c r="DKG1600" s="41"/>
      <c r="DKH1600" s="44"/>
      <c r="DKI1600" s="51"/>
      <c r="DKJ1600" s="51"/>
      <c r="DKK1600" s="51"/>
      <c r="DKL1600" s="13"/>
      <c r="DKM1600" s="13"/>
      <c r="DKN1600" s="14"/>
      <c r="DKO1600" s="14"/>
      <c r="DKP1600" s="41"/>
      <c r="DKQ1600" s="44"/>
      <c r="DKR1600" s="51"/>
      <c r="DKS1600" s="51"/>
      <c r="DKT1600" s="51"/>
      <c r="DKU1600" s="13"/>
      <c r="DKV1600" s="13"/>
      <c r="DKW1600" s="14"/>
      <c r="DKX1600" s="14"/>
      <c r="DKY1600" s="41"/>
      <c r="DKZ1600" s="44"/>
      <c r="DLA1600" s="51"/>
      <c r="DLB1600" s="51"/>
      <c r="DLC1600" s="51"/>
      <c r="DLD1600" s="13"/>
      <c r="DLE1600" s="13"/>
      <c r="DLF1600" s="14"/>
      <c r="DLG1600" s="14"/>
      <c r="DLH1600" s="41"/>
      <c r="DLI1600" s="44"/>
      <c r="DLJ1600" s="51"/>
      <c r="DLK1600" s="51"/>
      <c r="DLL1600" s="51"/>
      <c r="DLM1600" s="13"/>
      <c r="DLN1600" s="13"/>
      <c r="DLO1600" s="14"/>
      <c r="DLP1600" s="14"/>
      <c r="DLQ1600" s="41"/>
      <c r="DLR1600" s="44"/>
      <c r="DLS1600" s="51"/>
      <c r="DLT1600" s="51"/>
      <c r="DLU1600" s="51"/>
      <c r="DLV1600" s="13"/>
      <c r="DLW1600" s="13"/>
      <c r="DLX1600" s="14"/>
      <c r="DLY1600" s="14"/>
      <c r="DLZ1600" s="41"/>
      <c r="DMA1600" s="44"/>
      <c r="DMB1600" s="51"/>
      <c r="DMC1600" s="51"/>
      <c r="DMD1600" s="51"/>
      <c r="DME1600" s="13"/>
      <c r="DMF1600" s="13"/>
      <c r="DMG1600" s="14"/>
      <c r="DMH1600" s="14"/>
      <c r="DMI1600" s="41"/>
      <c r="DMJ1600" s="44"/>
      <c r="DMK1600" s="51"/>
      <c r="DML1600" s="51"/>
      <c r="DMM1600" s="51"/>
      <c r="DMN1600" s="13"/>
      <c r="DMO1600" s="13"/>
      <c r="DMP1600" s="14"/>
      <c r="DMQ1600" s="14"/>
      <c r="DMR1600" s="41"/>
      <c r="DMS1600" s="44"/>
      <c r="DMT1600" s="51"/>
      <c r="DMU1600" s="51"/>
      <c r="DMV1600" s="51"/>
      <c r="DMW1600" s="13"/>
      <c r="DMX1600" s="13"/>
      <c r="DMY1600" s="14"/>
      <c r="DMZ1600" s="14"/>
      <c r="DNA1600" s="41"/>
      <c r="DNB1600" s="44"/>
      <c r="DNC1600" s="51"/>
      <c r="DND1600" s="51"/>
      <c r="DNE1600" s="51"/>
      <c r="DNF1600" s="13"/>
      <c r="DNG1600" s="13"/>
      <c r="DNH1600" s="14"/>
      <c r="DNI1600" s="14"/>
      <c r="DNJ1600" s="41"/>
      <c r="DNK1600" s="44"/>
      <c r="DNL1600" s="51"/>
      <c r="DNM1600" s="51"/>
      <c r="DNN1600" s="51"/>
      <c r="DNO1600" s="13"/>
      <c r="DNP1600" s="13"/>
      <c r="DNQ1600" s="14"/>
      <c r="DNR1600" s="14"/>
      <c r="DNS1600" s="41"/>
      <c r="DNT1600" s="44"/>
      <c r="DNU1600" s="51"/>
      <c r="DNV1600" s="51"/>
      <c r="DNW1600" s="51"/>
      <c r="DNX1600" s="13"/>
      <c r="DNY1600" s="13"/>
      <c r="DNZ1600" s="14"/>
      <c r="DOA1600" s="14"/>
      <c r="DOB1600" s="41"/>
      <c r="DOC1600" s="44"/>
      <c r="DOD1600" s="51"/>
      <c r="DOE1600" s="51"/>
      <c r="DOF1600" s="51"/>
      <c r="DOG1600" s="13"/>
      <c r="DOH1600" s="13"/>
      <c r="DOI1600" s="14"/>
      <c r="DOJ1600" s="14"/>
      <c r="DOK1600" s="41"/>
      <c r="DOL1600" s="44"/>
      <c r="DOM1600" s="51"/>
      <c r="DON1600" s="51"/>
      <c r="DOO1600" s="51"/>
      <c r="DOP1600" s="13"/>
      <c r="DOQ1600" s="13"/>
      <c r="DOR1600" s="14"/>
      <c r="DOS1600" s="14"/>
      <c r="DOT1600" s="41"/>
      <c r="DOU1600" s="44"/>
      <c r="DOV1600" s="51"/>
      <c r="DOW1600" s="51"/>
      <c r="DOX1600" s="51"/>
      <c r="DOY1600" s="13"/>
      <c r="DOZ1600" s="13"/>
      <c r="DPA1600" s="14"/>
      <c r="DPB1600" s="14"/>
      <c r="DPC1600" s="41"/>
      <c r="DPD1600" s="44"/>
      <c r="DPE1600" s="51"/>
      <c r="DPF1600" s="51"/>
      <c r="DPG1600" s="51"/>
      <c r="DPH1600" s="13"/>
      <c r="DPI1600" s="13"/>
      <c r="DPJ1600" s="14"/>
      <c r="DPK1600" s="14"/>
      <c r="DPL1600" s="41"/>
      <c r="DPM1600" s="44"/>
      <c r="DPN1600" s="51"/>
      <c r="DPO1600" s="51"/>
      <c r="DPP1600" s="51"/>
      <c r="DPQ1600" s="13"/>
      <c r="DPR1600" s="13"/>
      <c r="DPS1600" s="14"/>
      <c r="DPT1600" s="14"/>
      <c r="DPU1600" s="41"/>
      <c r="DPV1600" s="44"/>
      <c r="DPW1600" s="51"/>
      <c r="DPX1600" s="51"/>
      <c r="DPY1600" s="51"/>
      <c r="DPZ1600" s="13"/>
      <c r="DQA1600" s="13"/>
      <c r="DQB1600" s="14"/>
      <c r="DQC1600" s="14"/>
      <c r="DQD1600" s="41"/>
      <c r="DQE1600" s="44"/>
      <c r="DQF1600" s="51"/>
      <c r="DQG1600" s="51"/>
      <c r="DQH1600" s="51"/>
      <c r="DQI1600" s="13"/>
      <c r="DQJ1600" s="13"/>
      <c r="DQK1600" s="14"/>
      <c r="DQL1600" s="14"/>
      <c r="DQM1600" s="41"/>
      <c r="DQN1600" s="44"/>
      <c r="DQO1600" s="51"/>
      <c r="DQP1600" s="51"/>
      <c r="DQQ1600" s="51"/>
      <c r="DQR1600" s="13"/>
      <c r="DQS1600" s="13"/>
      <c r="DQT1600" s="14"/>
      <c r="DQU1600" s="14"/>
      <c r="DQV1600" s="41"/>
      <c r="DQW1600" s="44"/>
      <c r="DQX1600" s="51"/>
      <c r="DQY1600" s="51"/>
      <c r="DQZ1600" s="51"/>
      <c r="DRA1600" s="13"/>
      <c r="DRB1600" s="13"/>
      <c r="DRC1600" s="14"/>
      <c r="DRD1600" s="14"/>
      <c r="DRE1600" s="41"/>
      <c r="DRF1600" s="44"/>
      <c r="DRG1600" s="51"/>
      <c r="DRH1600" s="51"/>
      <c r="DRI1600" s="51"/>
      <c r="DRJ1600" s="13"/>
      <c r="DRK1600" s="13"/>
      <c r="DRL1600" s="14"/>
      <c r="DRM1600" s="14"/>
      <c r="DRN1600" s="41"/>
      <c r="DRO1600" s="44"/>
      <c r="DRP1600" s="51"/>
      <c r="DRQ1600" s="51"/>
      <c r="DRR1600" s="51"/>
      <c r="DRS1600" s="13"/>
      <c r="DRT1600" s="13"/>
      <c r="DRU1600" s="14"/>
      <c r="DRV1600" s="14"/>
      <c r="DRW1600" s="41"/>
      <c r="DRX1600" s="44"/>
      <c r="DRY1600" s="51"/>
      <c r="DRZ1600" s="51"/>
      <c r="DSA1600" s="51"/>
      <c r="DSB1600" s="13"/>
      <c r="DSC1600" s="13"/>
      <c r="DSD1600" s="14"/>
      <c r="DSE1600" s="14"/>
      <c r="DSF1600" s="41"/>
      <c r="DSG1600" s="44"/>
      <c r="DSH1600" s="51"/>
      <c r="DSI1600" s="51"/>
      <c r="DSJ1600" s="51"/>
      <c r="DSK1600" s="13"/>
      <c r="DSL1600" s="13"/>
      <c r="DSM1600" s="14"/>
      <c r="DSN1600" s="14"/>
      <c r="DSO1600" s="41"/>
      <c r="DSP1600" s="44"/>
      <c r="DSQ1600" s="51"/>
      <c r="DSR1600" s="51"/>
      <c r="DSS1600" s="51"/>
      <c r="DST1600" s="13"/>
      <c r="DSU1600" s="13"/>
      <c r="DSV1600" s="14"/>
      <c r="DSW1600" s="14"/>
      <c r="DSX1600" s="41"/>
      <c r="DSY1600" s="44"/>
      <c r="DSZ1600" s="51"/>
      <c r="DTA1600" s="51"/>
      <c r="DTB1600" s="51"/>
      <c r="DTC1600" s="13"/>
      <c r="DTD1600" s="13"/>
      <c r="DTE1600" s="14"/>
      <c r="DTF1600" s="14"/>
      <c r="DTG1600" s="41"/>
      <c r="DTH1600" s="44"/>
      <c r="DTI1600" s="51"/>
      <c r="DTJ1600" s="51"/>
      <c r="DTK1600" s="51"/>
      <c r="DTL1600" s="13"/>
      <c r="DTM1600" s="13"/>
      <c r="DTN1600" s="14"/>
      <c r="DTO1600" s="14"/>
      <c r="DTP1600" s="41"/>
      <c r="DTQ1600" s="44"/>
      <c r="DTR1600" s="51"/>
      <c r="DTS1600" s="51"/>
      <c r="DTT1600" s="51"/>
      <c r="DTU1600" s="13"/>
      <c r="DTV1600" s="13"/>
      <c r="DTW1600" s="14"/>
      <c r="DTX1600" s="14"/>
      <c r="DTY1600" s="41"/>
      <c r="DTZ1600" s="44"/>
      <c r="DUA1600" s="51"/>
      <c r="DUB1600" s="51"/>
      <c r="DUC1600" s="51"/>
      <c r="DUD1600" s="13"/>
      <c r="DUE1600" s="13"/>
      <c r="DUF1600" s="14"/>
      <c r="DUG1600" s="14"/>
      <c r="DUH1600" s="41"/>
      <c r="DUI1600" s="44"/>
      <c r="DUJ1600" s="51"/>
      <c r="DUK1600" s="51"/>
      <c r="DUL1600" s="51"/>
      <c r="DUM1600" s="13"/>
      <c r="DUN1600" s="13"/>
      <c r="DUO1600" s="14"/>
      <c r="DUP1600" s="14"/>
      <c r="DUQ1600" s="41"/>
      <c r="DUR1600" s="44"/>
      <c r="DUS1600" s="51"/>
      <c r="DUT1600" s="51"/>
      <c r="DUU1600" s="51"/>
      <c r="DUV1600" s="13"/>
      <c r="DUW1600" s="13"/>
      <c r="DUX1600" s="14"/>
      <c r="DUY1600" s="14"/>
      <c r="DUZ1600" s="41"/>
      <c r="DVA1600" s="44"/>
      <c r="DVB1600" s="51"/>
      <c r="DVC1600" s="51"/>
      <c r="DVD1600" s="51"/>
      <c r="DVE1600" s="13"/>
      <c r="DVF1600" s="13"/>
      <c r="DVG1600" s="14"/>
      <c r="DVH1600" s="14"/>
      <c r="DVI1600" s="41"/>
      <c r="DVJ1600" s="44"/>
      <c r="DVK1600" s="51"/>
      <c r="DVL1600" s="51"/>
      <c r="DVM1600" s="51"/>
      <c r="DVN1600" s="13"/>
      <c r="DVO1600" s="13"/>
      <c r="DVP1600" s="14"/>
      <c r="DVQ1600" s="14"/>
      <c r="DVR1600" s="41"/>
      <c r="DVS1600" s="44"/>
      <c r="DVT1600" s="51"/>
      <c r="DVU1600" s="51"/>
      <c r="DVV1600" s="51"/>
      <c r="DVW1600" s="13"/>
      <c r="DVX1600" s="13"/>
      <c r="DVY1600" s="14"/>
      <c r="DVZ1600" s="14"/>
      <c r="DWA1600" s="41"/>
      <c r="DWB1600" s="44"/>
      <c r="DWC1600" s="51"/>
      <c r="DWD1600" s="51"/>
      <c r="DWE1600" s="51"/>
      <c r="DWF1600" s="13"/>
      <c r="DWG1600" s="13"/>
      <c r="DWH1600" s="14"/>
      <c r="DWI1600" s="14"/>
      <c r="DWJ1600" s="41"/>
      <c r="DWK1600" s="44"/>
      <c r="DWL1600" s="51"/>
      <c r="DWM1600" s="51"/>
      <c r="DWN1600" s="51"/>
      <c r="DWO1600" s="13"/>
      <c r="DWP1600" s="13"/>
      <c r="DWQ1600" s="14"/>
      <c r="DWR1600" s="14"/>
      <c r="DWS1600" s="41"/>
      <c r="DWT1600" s="44"/>
      <c r="DWU1600" s="51"/>
      <c r="DWV1600" s="51"/>
      <c r="DWW1600" s="51"/>
      <c r="DWX1600" s="13"/>
      <c r="DWY1600" s="13"/>
      <c r="DWZ1600" s="14"/>
      <c r="DXA1600" s="14"/>
      <c r="DXB1600" s="41"/>
      <c r="DXC1600" s="44"/>
      <c r="DXD1600" s="51"/>
      <c r="DXE1600" s="51"/>
      <c r="DXF1600" s="51"/>
      <c r="DXG1600" s="13"/>
      <c r="DXH1600" s="13"/>
      <c r="DXI1600" s="14"/>
      <c r="DXJ1600" s="14"/>
      <c r="DXK1600" s="41"/>
      <c r="DXL1600" s="44"/>
      <c r="DXM1600" s="51"/>
      <c r="DXN1600" s="51"/>
      <c r="DXO1600" s="51"/>
      <c r="DXP1600" s="13"/>
      <c r="DXQ1600" s="13"/>
      <c r="DXR1600" s="14"/>
      <c r="DXS1600" s="14"/>
      <c r="DXT1600" s="41"/>
      <c r="DXU1600" s="44"/>
      <c r="DXV1600" s="51"/>
      <c r="DXW1600" s="51"/>
      <c r="DXX1600" s="51"/>
      <c r="DXY1600" s="13"/>
      <c r="DXZ1600" s="13"/>
      <c r="DYA1600" s="14"/>
      <c r="DYB1600" s="14"/>
      <c r="DYC1600" s="41"/>
      <c r="DYD1600" s="44"/>
      <c r="DYE1600" s="51"/>
      <c r="DYF1600" s="51"/>
      <c r="DYG1600" s="51"/>
      <c r="DYH1600" s="13"/>
      <c r="DYI1600" s="13"/>
      <c r="DYJ1600" s="14"/>
      <c r="DYK1600" s="14"/>
      <c r="DYL1600" s="41"/>
      <c r="DYM1600" s="44"/>
      <c r="DYN1600" s="51"/>
      <c r="DYO1600" s="51"/>
      <c r="DYP1600" s="51"/>
      <c r="DYQ1600" s="13"/>
      <c r="DYR1600" s="13"/>
      <c r="DYS1600" s="14"/>
      <c r="DYT1600" s="14"/>
      <c r="DYU1600" s="41"/>
      <c r="DYV1600" s="44"/>
      <c r="DYW1600" s="51"/>
      <c r="DYX1600" s="51"/>
      <c r="DYY1600" s="51"/>
      <c r="DYZ1600" s="13"/>
      <c r="DZA1600" s="13"/>
      <c r="DZB1600" s="14"/>
      <c r="DZC1600" s="14"/>
      <c r="DZD1600" s="41"/>
      <c r="DZE1600" s="44"/>
      <c r="DZF1600" s="51"/>
      <c r="DZG1600" s="51"/>
      <c r="DZH1600" s="51"/>
      <c r="DZI1600" s="13"/>
      <c r="DZJ1600" s="13"/>
      <c r="DZK1600" s="14"/>
      <c r="DZL1600" s="14"/>
      <c r="DZM1600" s="41"/>
      <c r="DZN1600" s="44"/>
      <c r="DZO1600" s="51"/>
      <c r="DZP1600" s="51"/>
      <c r="DZQ1600" s="51"/>
      <c r="DZR1600" s="13"/>
      <c r="DZS1600" s="13"/>
      <c r="DZT1600" s="14"/>
      <c r="DZU1600" s="14"/>
      <c r="DZV1600" s="41"/>
      <c r="DZW1600" s="44"/>
      <c r="DZX1600" s="51"/>
      <c r="DZY1600" s="51"/>
      <c r="DZZ1600" s="51"/>
      <c r="EAA1600" s="13"/>
      <c r="EAB1600" s="13"/>
      <c r="EAC1600" s="14"/>
      <c r="EAD1600" s="14"/>
      <c r="EAE1600" s="41"/>
      <c r="EAF1600" s="44"/>
      <c r="EAG1600" s="51"/>
      <c r="EAH1600" s="51"/>
      <c r="EAI1600" s="51"/>
      <c r="EAJ1600" s="13"/>
      <c r="EAK1600" s="13"/>
      <c r="EAL1600" s="14"/>
      <c r="EAM1600" s="14"/>
      <c r="EAN1600" s="41"/>
      <c r="EAO1600" s="44"/>
      <c r="EAP1600" s="51"/>
      <c r="EAQ1600" s="51"/>
      <c r="EAR1600" s="51"/>
      <c r="EAS1600" s="13"/>
      <c r="EAT1600" s="13"/>
      <c r="EAU1600" s="14"/>
      <c r="EAV1600" s="14"/>
      <c r="EAW1600" s="41"/>
      <c r="EAX1600" s="44"/>
      <c r="EAY1600" s="51"/>
      <c r="EAZ1600" s="51"/>
      <c r="EBA1600" s="51"/>
      <c r="EBB1600" s="13"/>
      <c r="EBC1600" s="13"/>
      <c r="EBD1600" s="14"/>
      <c r="EBE1600" s="14"/>
      <c r="EBF1600" s="41"/>
      <c r="EBG1600" s="44"/>
      <c r="EBH1600" s="51"/>
      <c r="EBI1600" s="51"/>
      <c r="EBJ1600" s="51"/>
      <c r="EBK1600" s="13"/>
      <c r="EBL1600" s="13"/>
      <c r="EBM1600" s="14"/>
      <c r="EBN1600" s="14"/>
      <c r="EBO1600" s="41"/>
      <c r="EBP1600" s="44"/>
      <c r="EBQ1600" s="51"/>
      <c r="EBR1600" s="51"/>
      <c r="EBS1600" s="51"/>
      <c r="EBT1600" s="13"/>
      <c r="EBU1600" s="13"/>
      <c r="EBV1600" s="14"/>
      <c r="EBW1600" s="14"/>
      <c r="EBX1600" s="41"/>
      <c r="EBY1600" s="44"/>
      <c r="EBZ1600" s="51"/>
      <c r="ECA1600" s="51"/>
      <c r="ECB1600" s="51"/>
      <c r="ECC1600" s="13"/>
      <c r="ECD1600" s="13"/>
      <c r="ECE1600" s="14"/>
      <c r="ECF1600" s="14"/>
      <c r="ECG1600" s="41"/>
      <c r="ECH1600" s="44"/>
      <c r="ECI1600" s="51"/>
      <c r="ECJ1600" s="51"/>
      <c r="ECK1600" s="51"/>
      <c r="ECL1600" s="13"/>
      <c r="ECM1600" s="13"/>
      <c r="ECN1600" s="14"/>
      <c r="ECO1600" s="14"/>
      <c r="ECP1600" s="41"/>
      <c r="ECQ1600" s="44"/>
      <c r="ECR1600" s="51"/>
      <c r="ECS1600" s="51"/>
      <c r="ECT1600" s="51"/>
      <c r="ECU1600" s="13"/>
      <c r="ECV1600" s="13"/>
      <c r="ECW1600" s="14"/>
      <c r="ECX1600" s="14"/>
      <c r="ECY1600" s="41"/>
      <c r="ECZ1600" s="44"/>
      <c r="EDA1600" s="51"/>
      <c r="EDB1600" s="51"/>
      <c r="EDC1600" s="51"/>
      <c r="EDD1600" s="13"/>
      <c r="EDE1600" s="13"/>
      <c r="EDF1600" s="14"/>
      <c r="EDG1600" s="14"/>
      <c r="EDH1600" s="41"/>
      <c r="EDI1600" s="44"/>
      <c r="EDJ1600" s="51"/>
      <c r="EDK1600" s="51"/>
      <c r="EDL1600" s="51"/>
      <c r="EDM1600" s="13"/>
      <c r="EDN1600" s="13"/>
      <c r="EDO1600" s="14"/>
      <c r="EDP1600" s="14"/>
      <c r="EDQ1600" s="41"/>
      <c r="EDR1600" s="44"/>
      <c r="EDS1600" s="51"/>
      <c r="EDT1600" s="51"/>
      <c r="EDU1600" s="51"/>
      <c r="EDV1600" s="13"/>
      <c r="EDW1600" s="13"/>
      <c r="EDX1600" s="14"/>
      <c r="EDY1600" s="14"/>
      <c r="EDZ1600" s="41"/>
      <c r="EEA1600" s="44"/>
      <c r="EEB1600" s="51"/>
      <c r="EEC1600" s="51"/>
      <c r="EED1600" s="51"/>
      <c r="EEE1600" s="13"/>
      <c r="EEF1600" s="13"/>
      <c r="EEG1600" s="14"/>
      <c r="EEH1600" s="14"/>
      <c r="EEI1600" s="41"/>
      <c r="EEJ1600" s="44"/>
      <c r="EEK1600" s="51"/>
      <c r="EEL1600" s="51"/>
      <c r="EEM1600" s="51"/>
      <c r="EEN1600" s="13"/>
      <c r="EEO1600" s="13"/>
      <c r="EEP1600" s="14"/>
      <c r="EEQ1600" s="14"/>
      <c r="EER1600" s="41"/>
      <c r="EES1600" s="44"/>
      <c r="EET1600" s="51"/>
      <c r="EEU1600" s="51"/>
      <c r="EEV1600" s="51"/>
      <c r="EEW1600" s="13"/>
      <c r="EEX1600" s="13"/>
      <c r="EEY1600" s="14"/>
      <c r="EEZ1600" s="14"/>
      <c r="EFA1600" s="41"/>
      <c r="EFB1600" s="44"/>
      <c r="EFC1600" s="51"/>
      <c r="EFD1600" s="51"/>
      <c r="EFE1600" s="51"/>
      <c r="EFF1600" s="13"/>
      <c r="EFG1600" s="13"/>
      <c r="EFH1600" s="14"/>
      <c r="EFI1600" s="14"/>
      <c r="EFJ1600" s="41"/>
      <c r="EFK1600" s="44"/>
      <c r="EFL1600" s="51"/>
      <c r="EFM1600" s="51"/>
      <c r="EFN1600" s="51"/>
      <c r="EFO1600" s="13"/>
      <c r="EFP1600" s="13"/>
      <c r="EFQ1600" s="14"/>
      <c r="EFR1600" s="14"/>
      <c r="EFS1600" s="41"/>
      <c r="EFT1600" s="44"/>
      <c r="EFU1600" s="51"/>
      <c r="EFV1600" s="51"/>
      <c r="EFW1600" s="51"/>
      <c r="EFX1600" s="13"/>
      <c r="EFY1600" s="13"/>
      <c r="EFZ1600" s="14"/>
      <c r="EGA1600" s="14"/>
      <c r="EGB1600" s="41"/>
      <c r="EGC1600" s="44"/>
      <c r="EGD1600" s="51"/>
      <c r="EGE1600" s="51"/>
      <c r="EGF1600" s="51"/>
      <c r="EGG1600" s="13"/>
      <c r="EGH1600" s="13"/>
      <c r="EGI1600" s="14"/>
      <c r="EGJ1600" s="14"/>
      <c r="EGK1600" s="41"/>
      <c r="EGL1600" s="44"/>
      <c r="EGM1600" s="51"/>
      <c r="EGN1600" s="51"/>
      <c r="EGO1600" s="51"/>
      <c r="EGP1600" s="13"/>
      <c r="EGQ1600" s="13"/>
      <c r="EGR1600" s="14"/>
      <c r="EGS1600" s="14"/>
      <c r="EGT1600" s="41"/>
      <c r="EGU1600" s="44"/>
      <c r="EGV1600" s="51"/>
      <c r="EGW1600" s="51"/>
      <c r="EGX1600" s="51"/>
      <c r="EGY1600" s="13"/>
      <c r="EGZ1600" s="13"/>
      <c r="EHA1600" s="14"/>
      <c r="EHB1600" s="14"/>
      <c r="EHC1600" s="41"/>
      <c r="EHD1600" s="44"/>
      <c r="EHE1600" s="51"/>
      <c r="EHF1600" s="51"/>
      <c r="EHG1600" s="51"/>
      <c r="EHH1600" s="13"/>
      <c r="EHI1600" s="13"/>
      <c r="EHJ1600" s="14"/>
      <c r="EHK1600" s="14"/>
      <c r="EHL1600" s="41"/>
      <c r="EHM1600" s="44"/>
      <c r="EHN1600" s="51"/>
      <c r="EHO1600" s="51"/>
      <c r="EHP1600" s="51"/>
      <c r="EHQ1600" s="13"/>
      <c r="EHR1600" s="13"/>
      <c r="EHS1600" s="14"/>
      <c r="EHT1600" s="14"/>
      <c r="EHU1600" s="41"/>
      <c r="EHV1600" s="44"/>
      <c r="EHW1600" s="51"/>
      <c r="EHX1600" s="51"/>
      <c r="EHY1600" s="51"/>
      <c r="EHZ1600" s="13"/>
      <c r="EIA1600" s="13"/>
      <c r="EIB1600" s="14"/>
      <c r="EIC1600" s="14"/>
      <c r="EID1600" s="41"/>
      <c r="EIE1600" s="44"/>
      <c r="EIF1600" s="51"/>
      <c r="EIG1600" s="51"/>
      <c r="EIH1600" s="51"/>
      <c r="EII1600" s="13"/>
      <c r="EIJ1600" s="13"/>
      <c r="EIK1600" s="14"/>
      <c r="EIL1600" s="14"/>
      <c r="EIM1600" s="41"/>
      <c r="EIN1600" s="44"/>
      <c r="EIO1600" s="51"/>
      <c r="EIP1600" s="51"/>
      <c r="EIQ1600" s="51"/>
      <c r="EIR1600" s="13"/>
      <c r="EIS1600" s="13"/>
      <c r="EIT1600" s="14"/>
      <c r="EIU1600" s="14"/>
      <c r="EIV1600" s="41"/>
      <c r="EIW1600" s="44"/>
      <c r="EIX1600" s="51"/>
      <c r="EIY1600" s="51"/>
      <c r="EIZ1600" s="51"/>
      <c r="EJA1600" s="13"/>
      <c r="EJB1600" s="13"/>
      <c r="EJC1600" s="14"/>
      <c r="EJD1600" s="14"/>
      <c r="EJE1600" s="41"/>
      <c r="EJF1600" s="44"/>
      <c r="EJG1600" s="51"/>
      <c r="EJH1600" s="51"/>
      <c r="EJI1600" s="51"/>
      <c r="EJJ1600" s="13"/>
      <c r="EJK1600" s="13"/>
      <c r="EJL1600" s="14"/>
      <c r="EJM1600" s="14"/>
      <c r="EJN1600" s="41"/>
      <c r="EJO1600" s="44"/>
      <c r="EJP1600" s="51"/>
      <c r="EJQ1600" s="51"/>
      <c r="EJR1600" s="51"/>
      <c r="EJS1600" s="13"/>
      <c r="EJT1600" s="13"/>
      <c r="EJU1600" s="14"/>
      <c r="EJV1600" s="14"/>
      <c r="EJW1600" s="41"/>
      <c r="EJX1600" s="44"/>
      <c r="EJY1600" s="51"/>
      <c r="EJZ1600" s="51"/>
      <c r="EKA1600" s="51"/>
      <c r="EKB1600" s="13"/>
      <c r="EKC1600" s="13"/>
      <c r="EKD1600" s="14"/>
      <c r="EKE1600" s="14"/>
      <c r="EKF1600" s="41"/>
      <c r="EKG1600" s="44"/>
      <c r="EKH1600" s="51"/>
      <c r="EKI1600" s="51"/>
      <c r="EKJ1600" s="51"/>
      <c r="EKK1600" s="13"/>
      <c r="EKL1600" s="13"/>
      <c r="EKM1600" s="14"/>
      <c r="EKN1600" s="14"/>
      <c r="EKO1600" s="41"/>
      <c r="EKP1600" s="44"/>
      <c r="EKQ1600" s="51"/>
      <c r="EKR1600" s="51"/>
      <c r="EKS1600" s="51"/>
      <c r="EKT1600" s="13"/>
      <c r="EKU1600" s="13"/>
      <c r="EKV1600" s="14"/>
      <c r="EKW1600" s="14"/>
      <c r="EKX1600" s="41"/>
      <c r="EKY1600" s="44"/>
      <c r="EKZ1600" s="51"/>
      <c r="ELA1600" s="51"/>
      <c r="ELB1600" s="51"/>
      <c r="ELC1600" s="13"/>
      <c r="ELD1600" s="13"/>
      <c r="ELE1600" s="14"/>
      <c r="ELF1600" s="14"/>
      <c r="ELG1600" s="41"/>
      <c r="ELH1600" s="44"/>
      <c r="ELI1600" s="51"/>
      <c r="ELJ1600" s="51"/>
      <c r="ELK1600" s="51"/>
      <c r="ELL1600" s="13"/>
      <c r="ELM1600" s="13"/>
      <c r="ELN1600" s="14"/>
      <c r="ELO1600" s="14"/>
      <c r="ELP1600" s="41"/>
      <c r="ELQ1600" s="44"/>
      <c r="ELR1600" s="51"/>
      <c r="ELS1600" s="51"/>
      <c r="ELT1600" s="51"/>
      <c r="ELU1600" s="13"/>
      <c r="ELV1600" s="13"/>
      <c r="ELW1600" s="14"/>
      <c r="ELX1600" s="14"/>
      <c r="ELY1600" s="41"/>
      <c r="ELZ1600" s="44"/>
      <c r="EMA1600" s="51"/>
      <c r="EMB1600" s="51"/>
      <c r="EMC1600" s="51"/>
      <c r="EMD1600" s="13"/>
      <c r="EME1600" s="13"/>
      <c r="EMF1600" s="14"/>
      <c r="EMG1600" s="14"/>
      <c r="EMH1600" s="41"/>
      <c r="EMI1600" s="44"/>
      <c r="EMJ1600" s="51"/>
      <c r="EMK1600" s="51"/>
      <c r="EML1600" s="51"/>
      <c r="EMM1600" s="13"/>
      <c r="EMN1600" s="13"/>
      <c r="EMO1600" s="14"/>
      <c r="EMP1600" s="14"/>
      <c r="EMQ1600" s="41"/>
      <c r="EMR1600" s="44"/>
      <c r="EMS1600" s="51"/>
      <c r="EMT1600" s="51"/>
      <c r="EMU1600" s="51"/>
      <c r="EMV1600" s="13"/>
      <c r="EMW1600" s="13"/>
      <c r="EMX1600" s="14"/>
      <c r="EMY1600" s="14"/>
      <c r="EMZ1600" s="41"/>
      <c r="ENA1600" s="44"/>
      <c r="ENB1600" s="51"/>
      <c r="ENC1600" s="51"/>
      <c r="END1600" s="51"/>
      <c r="ENE1600" s="13"/>
      <c r="ENF1600" s="13"/>
      <c r="ENG1600" s="14"/>
      <c r="ENH1600" s="14"/>
      <c r="ENI1600" s="41"/>
      <c r="ENJ1600" s="44"/>
      <c r="ENK1600" s="51"/>
      <c r="ENL1600" s="51"/>
      <c r="ENM1600" s="51"/>
      <c r="ENN1600" s="13"/>
      <c r="ENO1600" s="13"/>
      <c r="ENP1600" s="14"/>
      <c r="ENQ1600" s="14"/>
      <c r="ENR1600" s="41"/>
      <c r="ENS1600" s="44"/>
      <c r="ENT1600" s="51"/>
      <c r="ENU1600" s="51"/>
      <c r="ENV1600" s="51"/>
      <c r="ENW1600" s="13"/>
      <c r="ENX1600" s="13"/>
      <c r="ENY1600" s="14"/>
      <c r="ENZ1600" s="14"/>
      <c r="EOA1600" s="41"/>
      <c r="EOB1600" s="44"/>
      <c r="EOC1600" s="51"/>
      <c r="EOD1600" s="51"/>
      <c r="EOE1600" s="51"/>
      <c r="EOF1600" s="13"/>
      <c r="EOG1600" s="13"/>
      <c r="EOH1600" s="14"/>
      <c r="EOI1600" s="14"/>
      <c r="EOJ1600" s="41"/>
      <c r="EOK1600" s="44"/>
      <c r="EOL1600" s="51"/>
      <c r="EOM1600" s="51"/>
      <c r="EON1600" s="51"/>
      <c r="EOO1600" s="13"/>
      <c r="EOP1600" s="13"/>
      <c r="EOQ1600" s="14"/>
      <c r="EOR1600" s="14"/>
      <c r="EOS1600" s="41"/>
      <c r="EOT1600" s="44"/>
      <c r="EOU1600" s="51"/>
      <c r="EOV1600" s="51"/>
      <c r="EOW1600" s="51"/>
      <c r="EOX1600" s="13"/>
      <c r="EOY1600" s="13"/>
      <c r="EOZ1600" s="14"/>
      <c r="EPA1600" s="14"/>
      <c r="EPB1600" s="41"/>
      <c r="EPC1600" s="44"/>
      <c r="EPD1600" s="51"/>
      <c r="EPE1600" s="51"/>
      <c r="EPF1600" s="51"/>
      <c r="EPG1600" s="13"/>
      <c r="EPH1600" s="13"/>
      <c r="EPI1600" s="14"/>
      <c r="EPJ1600" s="14"/>
      <c r="EPK1600" s="41"/>
      <c r="EPL1600" s="44"/>
      <c r="EPM1600" s="51"/>
      <c r="EPN1600" s="51"/>
      <c r="EPO1600" s="51"/>
      <c r="EPP1600" s="13"/>
      <c r="EPQ1600" s="13"/>
      <c r="EPR1600" s="14"/>
      <c r="EPS1600" s="14"/>
      <c r="EPT1600" s="41"/>
      <c r="EPU1600" s="44"/>
      <c r="EPV1600" s="51"/>
      <c r="EPW1600" s="51"/>
      <c r="EPX1600" s="51"/>
      <c r="EPY1600" s="13"/>
      <c r="EPZ1600" s="13"/>
      <c r="EQA1600" s="14"/>
      <c r="EQB1600" s="14"/>
      <c r="EQC1600" s="41"/>
      <c r="EQD1600" s="44"/>
      <c r="EQE1600" s="51"/>
      <c r="EQF1600" s="51"/>
      <c r="EQG1600" s="51"/>
      <c r="EQH1600" s="13"/>
      <c r="EQI1600" s="13"/>
      <c r="EQJ1600" s="14"/>
      <c r="EQK1600" s="14"/>
      <c r="EQL1600" s="41"/>
      <c r="EQM1600" s="44"/>
      <c r="EQN1600" s="51"/>
      <c r="EQO1600" s="51"/>
      <c r="EQP1600" s="51"/>
      <c r="EQQ1600" s="13"/>
      <c r="EQR1600" s="13"/>
      <c r="EQS1600" s="14"/>
      <c r="EQT1600" s="14"/>
      <c r="EQU1600" s="41"/>
      <c r="EQV1600" s="44"/>
      <c r="EQW1600" s="51"/>
      <c r="EQX1600" s="51"/>
      <c r="EQY1600" s="51"/>
      <c r="EQZ1600" s="13"/>
      <c r="ERA1600" s="13"/>
      <c r="ERB1600" s="14"/>
      <c r="ERC1600" s="14"/>
      <c r="ERD1600" s="41"/>
      <c r="ERE1600" s="44"/>
      <c r="ERF1600" s="51"/>
      <c r="ERG1600" s="51"/>
      <c r="ERH1600" s="51"/>
      <c r="ERI1600" s="13"/>
      <c r="ERJ1600" s="13"/>
      <c r="ERK1600" s="14"/>
      <c r="ERL1600" s="14"/>
      <c r="ERM1600" s="41"/>
      <c r="ERN1600" s="44"/>
      <c r="ERO1600" s="51"/>
      <c r="ERP1600" s="51"/>
      <c r="ERQ1600" s="51"/>
      <c r="ERR1600" s="13"/>
      <c r="ERS1600" s="13"/>
      <c r="ERT1600" s="14"/>
      <c r="ERU1600" s="14"/>
      <c r="ERV1600" s="41"/>
      <c r="ERW1600" s="44"/>
      <c r="ERX1600" s="51"/>
      <c r="ERY1600" s="51"/>
      <c r="ERZ1600" s="51"/>
      <c r="ESA1600" s="13"/>
      <c r="ESB1600" s="13"/>
      <c r="ESC1600" s="14"/>
      <c r="ESD1600" s="14"/>
      <c r="ESE1600" s="41"/>
      <c r="ESF1600" s="44"/>
      <c r="ESG1600" s="51"/>
      <c r="ESH1600" s="51"/>
      <c r="ESI1600" s="51"/>
      <c r="ESJ1600" s="13"/>
      <c r="ESK1600" s="13"/>
      <c r="ESL1600" s="14"/>
      <c r="ESM1600" s="14"/>
      <c r="ESN1600" s="41"/>
      <c r="ESO1600" s="44"/>
      <c r="ESP1600" s="51"/>
      <c r="ESQ1600" s="51"/>
      <c r="ESR1600" s="51"/>
      <c r="ESS1600" s="13"/>
      <c r="EST1600" s="13"/>
      <c r="ESU1600" s="14"/>
      <c r="ESV1600" s="14"/>
      <c r="ESW1600" s="41"/>
      <c r="ESX1600" s="44"/>
      <c r="ESY1600" s="51"/>
      <c r="ESZ1600" s="51"/>
      <c r="ETA1600" s="51"/>
      <c r="ETB1600" s="13"/>
      <c r="ETC1600" s="13"/>
      <c r="ETD1600" s="14"/>
      <c r="ETE1600" s="14"/>
      <c r="ETF1600" s="41"/>
      <c r="ETG1600" s="44"/>
      <c r="ETH1600" s="51"/>
      <c r="ETI1600" s="51"/>
      <c r="ETJ1600" s="51"/>
      <c r="ETK1600" s="13"/>
      <c r="ETL1600" s="13"/>
      <c r="ETM1600" s="14"/>
      <c r="ETN1600" s="14"/>
      <c r="ETO1600" s="41"/>
      <c r="ETP1600" s="44"/>
      <c r="ETQ1600" s="51"/>
      <c r="ETR1600" s="51"/>
      <c r="ETS1600" s="51"/>
      <c r="ETT1600" s="13"/>
      <c r="ETU1600" s="13"/>
      <c r="ETV1600" s="14"/>
      <c r="ETW1600" s="14"/>
      <c r="ETX1600" s="41"/>
      <c r="ETY1600" s="44"/>
      <c r="ETZ1600" s="51"/>
      <c r="EUA1600" s="51"/>
      <c r="EUB1600" s="51"/>
      <c r="EUC1600" s="13"/>
      <c r="EUD1600" s="13"/>
      <c r="EUE1600" s="14"/>
      <c r="EUF1600" s="14"/>
      <c r="EUG1600" s="41"/>
      <c r="EUH1600" s="44"/>
      <c r="EUI1600" s="51"/>
      <c r="EUJ1600" s="51"/>
      <c r="EUK1600" s="51"/>
      <c r="EUL1600" s="13"/>
      <c r="EUM1600" s="13"/>
      <c r="EUN1600" s="14"/>
      <c r="EUO1600" s="14"/>
      <c r="EUP1600" s="41"/>
      <c r="EUQ1600" s="44"/>
      <c r="EUR1600" s="51"/>
      <c r="EUS1600" s="51"/>
      <c r="EUT1600" s="51"/>
      <c r="EUU1600" s="13"/>
      <c r="EUV1600" s="13"/>
      <c r="EUW1600" s="14"/>
      <c r="EUX1600" s="14"/>
      <c r="EUY1600" s="41"/>
      <c r="EUZ1600" s="44"/>
      <c r="EVA1600" s="51"/>
      <c r="EVB1600" s="51"/>
      <c r="EVC1600" s="51"/>
      <c r="EVD1600" s="13"/>
      <c r="EVE1600" s="13"/>
      <c r="EVF1600" s="14"/>
      <c r="EVG1600" s="14"/>
      <c r="EVH1600" s="41"/>
      <c r="EVI1600" s="44"/>
      <c r="EVJ1600" s="51"/>
      <c r="EVK1600" s="51"/>
      <c r="EVL1600" s="51"/>
      <c r="EVM1600" s="13"/>
      <c r="EVN1600" s="13"/>
      <c r="EVO1600" s="14"/>
      <c r="EVP1600" s="14"/>
      <c r="EVQ1600" s="41"/>
      <c r="EVR1600" s="44"/>
      <c r="EVS1600" s="51"/>
      <c r="EVT1600" s="51"/>
      <c r="EVU1600" s="51"/>
      <c r="EVV1600" s="13"/>
      <c r="EVW1600" s="13"/>
      <c r="EVX1600" s="14"/>
      <c r="EVY1600" s="14"/>
      <c r="EVZ1600" s="41"/>
      <c r="EWA1600" s="44"/>
      <c r="EWB1600" s="51"/>
      <c r="EWC1600" s="51"/>
      <c r="EWD1600" s="51"/>
      <c r="EWE1600" s="13"/>
      <c r="EWF1600" s="13"/>
      <c r="EWG1600" s="14"/>
      <c r="EWH1600" s="14"/>
      <c r="EWI1600" s="41"/>
      <c r="EWJ1600" s="44"/>
      <c r="EWK1600" s="51"/>
      <c r="EWL1600" s="51"/>
      <c r="EWM1600" s="51"/>
      <c r="EWN1600" s="13"/>
      <c r="EWO1600" s="13"/>
      <c r="EWP1600" s="14"/>
      <c r="EWQ1600" s="14"/>
      <c r="EWR1600" s="41"/>
      <c r="EWS1600" s="44"/>
      <c r="EWT1600" s="51"/>
      <c r="EWU1600" s="51"/>
      <c r="EWV1600" s="51"/>
      <c r="EWW1600" s="13"/>
      <c r="EWX1600" s="13"/>
      <c r="EWY1600" s="14"/>
      <c r="EWZ1600" s="14"/>
      <c r="EXA1600" s="41"/>
      <c r="EXB1600" s="44"/>
      <c r="EXC1600" s="51"/>
      <c r="EXD1600" s="51"/>
      <c r="EXE1600" s="51"/>
      <c r="EXF1600" s="13"/>
      <c r="EXG1600" s="13"/>
      <c r="EXH1600" s="14"/>
      <c r="EXI1600" s="14"/>
      <c r="EXJ1600" s="41"/>
      <c r="EXK1600" s="44"/>
      <c r="EXL1600" s="51"/>
      <c r="EXM1600" s="51"/>
      <c r="EXN1600" s="51"/>
      <c r="EXO1600" s="13"/>
      <c r="EXP1600" s="13"/>
      <c r="EXQ1600" s="14"/>
      <c r="EXR1600" s="14"/>
      <c r="EXS1600" s="41"/>
      <c r="EXT1600" s="44"/>
      <c r="EXU1600" s="51"/>
      <c r="EXV1600" s="51"/>
      <c r="EXW1600" s="51"/>
      <c r="EXX1600" s="13"/>
      <c r="EXY1600" s="13"/>
      <c r="EXZ1600" s="14"/>
      <c r="EYA1600" s="14"/>
      <c r="EYB1600" s="41"/>
      <c r="EYC1600" s="44"/>
      <c r="EYD1600" s="51"/>
      <c r="EYE1600" s="51"/>
      <c r="EYF1600" s="51"/>
      <c r="EYG1600" s="13"/>
      <c r="EYH1600" s="13"/>
      <c r="EYI1600" s="14"/>
      <c r="EYJ1600" s="14"/>
      <c r="EYK1600" s="41"/>
      <c r="EYL1600" s="44"/>
      <c r="EYM1600" s="51"/>
      <c r="EYN1600" s="51"/>
      <c r="EYO1600" s="51"/>
      <c r="EYP1600" s="13"/>
      <c r="EYQ1600" s="13"/>
      <c r="EYR1600" s="14"/>
      <c r="EYS1600" s="14"/>
      <c r="EYT1600" s="41"/>
      <c r="EYU1600" s="44"/>
      <c r="EYV1600" s="51"/>
      <c r="EYW1600" s="51"/>
      <c r="EYX1600" s="51"/>
      <c r="EYY1600" s="13"/>
      <c r="EYZ1600" s="13"/>
      <c r="EZA1600" s="14"/>
      <c r="EZB1600" s="14"/>
      <c r="EZC1600" s="41"/>
      <c r="EZD1600" s="44"/>
      <c r="EZE1600" s="51"/>
      <c r="EZF1600" s="51"/>
      <c r="EZG1600" s="51"/>
      <c r="EZH1600" s="13"/>
      <c r="EZI1600" s="13"/>
      <c r="EZJ1600" s="14"/>
      <c r="EZK1600" s="14"/>
      <c r="EZL1600" s="41"/>
      <c r="EZM1600" s="44"/>
      <c r="EZN1600" s="51"/>
      <c r="EZO1600" s="51"/>
      <c r="EZP1600" s="51"/>
      <c r="EZQ1600" s="13"/>
      <c r="EZR1600" s="13"/>
      <c r="EZS1600" s="14"/>
      <c r="EZT1600" s="14"/>
      <c r="EZU1600" s="41"/>
      <c r="EZV1600" s="44"/>
      <c r="EZW1600" s="51"/>
      <c r="EZX1600" s="51"/>
      <c r="EZY1600" s="51"/>
      <c r="EZZ1600" s="13"/>
      <c r="FAA1600" s="13"/>
      <c r="FAB1600" s="14"/>
      <c r="FAC1600" s="14"/>
      <c r="FAD1600" s="41"/>
      <c r="FAE1600" s="44"/>
      <c r="FAF1600" s="51"/>
      <c r="FAG1600" s="51"/>
      <c r="FAH1600" s="51"/>
      <c r="FAI1600" s="13"/>
      <c r="FAJ1600" s="13"/>
      <c r="FAK1600" s="14"/>
      <c r="FAL1600" s="14"/>
      <c r="FAM1600" s="41"/>
      <c r="FAN1600" s="44"/>
      <c r="FAO1600" s="51"/>
      <c r="FAP1600" s="51"/>
      <c r="FAQ1600" s="51"/>
      <c r="FAR1600" s="13"/>
      <c r="FAS1600" s="13"/>
      <c r="FAT1600" s="14"/>
      <c r="FAU1600" s="14"/>
      <c r="FAV1600" s="41"/>
      <c r="FAW1600" s="44"/>
      <c r="FAX1600" s="51"/>
      <c r="FAY1600" s="51"/>
      <c r="FAZ1600" s="51"/>
      <c r="FBA1600" s="13"/>
      <c r="FBB1600" s="13"/>
      <c r="FBC1600" s="14"/>
      <c r="FBD1600" s="14"/>
      <c r="FBE1600" s="41"/>
      <c r="FBF1600" s="44"/>
      <c r="FBG1600" s="51"/>
      <c r="FBH1600" s="51"/>
      <c r="FBI1600" s="51"/>
      <c r="FBJ1600" s="13"/>
      <c r="FBK1600" s="13"/>
      <c r="FBL1600" s="14"/>
      <c r="FBM1600" s="14"/>
      <c r="FBN1600" s="41"/>
      <c r="FBO1600" s="44"/>
      <c r="FBP1600" s="51"/>
      <c r="FBQ1600" s="51"/>
      <c r="FBR1600" s="51"/>
      <c r="FBS1600" s="13"/>
      <c r="FBT1600" s="13"/>
      <c r="FBU1600" s="14"/>
      <c r="FBV1600" s="14"/>
      <c r="FBW1600" s="41"/>
      <c r="FBX1600" s="44"/>
      <c r="FBY1600" s="51"/>
      <c r="FBZ1600" s="51"/>
      <c r="FCA1600" s="51"/>
      <c r="FCB1600" s="13"/>
      <c r="FCC1600" s="13"/>
      <c r="FCD1600" s="14"/>
      <c r="FCE1600" s="14"/>
      <c r="FCF1600" s="41"/>
      <c r="FCG1600" s="44"/>
      <c r="FCH1600" s="51"/>
      <c r="FCI1600" s="51"/>
      <c r="FCJ1600" s="51"/>
      <c r="FCK1600" s="13"/>
      <c r="FCL1600" s="13"/>
      <c r="FCM1600" s="14"/>
      <c r="FCN1600" s="14"/>
      <c r="FCO1600" s="41"/>
      <c r="FCP1600" s="44"/>
      <c r="FCQ1600" s="51"/>
      <c r="FCR1600" s="51"/>
      <c r="FCS1600" s="51"/>
      <c r="FCT1600" s="13"/>
      <c r="FCU1600" s="13"/>
      <c r="FCV1600" s="14"/>
      <c r="FCW1600" s="14"/>
      <c r="FCX1600" s="41"/>
      <c r="FCY1600" s="44"/>
      <c r="FCZ1600" s="51"/>
      <c r="FDA1600" s="51"/>
      <c r="FDB1600" s="51"/>
      <c r="FDC1600" s="13"/>
      <c r="FDD1600" s="13"/>
      <c r="FDE1600" s="14"/>
      <c r="FDF1600" s="14"/>
      <c r="FDG1600" s="41"/>
      <c r="FDH1600" s="44"/>
      <c r="FDI1600" s="51"/>
      <c r="FDJ1600" s="51"/>
      <c r="FDK1600" s="51"/>
      <c r="FDL1600" s="13"/>
      <c r="FDM1600" s="13"/>
      <c r="FDN1600" s="14"/>
      <c r="FDO1600" s="14"/>
      <c r="FDP1600" s="41"/>
      <c r="FDQ1600" s="44"/>
      <c r="FDR1600" s="51"/>
      <c r="FDS1600" s="51"/>
      <c r="FDT1600" s="51"/>
      <c r="FDU1600" s="13"/>
      <c r="FDV1600" s="13"/>
      <c r="FDW1600" s="14"/>
      <c r="FDX1600" s="14"/>
      <c r="FDY1600" s="41"/>
      <c r="FDZ1600" s="44"/>
      <c r="FEA1600" s="51"/>
      <c r="FEB1600" s="51"/>
      <c r="FEC1600" s="51"/>
      <c r="FED1600" s="13"/>
      <c r="FEE1600" s="13"/>
      <c r="FEF1600" s="14"/>
      <c r="FEG1600" s="14"/>
      <c r="FEH1600" s="41"/>
      <c r="FEI1600" s="44"/>
      <c r="FEJ1600" s="51"/>
      <c r="FEK1600" s="51"/>
      <c r="FEL1600" s="51"/>
      <c r="FEM1600" s="13"/>
      <c r="FEN1600" s="13"/>
      <c r="FEO1600" s="14"/>
      <c r="FEP1600" s="14"/>
      <c r="FEQ1600" s="41"/>
      <c r="FER1600" s="44"/>
      <c r="FES1600" s="51"/>
      <c r="FET1600" s="51"/>
      <c r="FEU1600" s="51"/>
      <c r="FEV1600" s="13"/>
      <c r="FEW1600" s="13"/>
      <c r="FEX1600" s="14"/>
      <c r="FEY1600" s="14"/>
      <c r="FEZ1600" s="41"/>
      <c r="FFA1600" s="44"/>
      <c r="FFB1600" s="51"/>
      <c r="FFC1600" s="51"/>
      <c r="FFD1600" s="51"/>
      <c r="FFE1600" s="13"/>
      <c r="FFF1600" s="13"/>
      <c r="FFG1600" s="14"/>
      <c r="FFH1600" s="14"/>
      <c r="FFI1600" s="41"/>
      <c r="FFJ1600" s="44"/>
      <c r="FFK1600" s="51"/>
      <c r="FFL1600" s="51"/>
      <c r="FFM1600" s="51"/>
      <c r="FFN1600" s="13"/>
      <c r="FFO1600" s="13"/>
      <c r="FFP1600" s="14"/>
      <c r="FFQ1600" s="14"/>
      <c r="FFR1600" s="41"/>
      <c r="FFS1600" s="44"/>
      <c r="FFT1600" s="51"/>
      <c r="FFU1600" s="51"/>
      <c r="FFV1600" s="51"/>
      <c r="FFW1600" s="13"/>
      <c r="FFX1600" s="13"/>
      <c r="FFY1600" s="14"/>
      <c r="FFZ1600" s="14"/>
      <c r="FGA1600" s="41"/>
      <c r="FGB1600" s="44"/>
      <c r="FGC1600" s="51"/>
      <c r="FGD1600" s="51"/>
      <c r="FGE1600" s="51"/>
      <c r="FGF1600" s="13"/>
      <c r="FGG1600" s="13"/>
      <c r="FGH1600" s="14"/>
      <c r="FGI1600" s="14"/>
      <c r="FGJ1600" s="41"/>
      <c r="FGK1600" s="44"/>
      <c r="FGL1600" s="51"/>
      <c r="FGM1600" s="51"/>
      <c r="FGN1600" s="51"/>
      <c r="FGO1600" s="13"/>
      <c r="FGP1600" s="13"/>
      <c r="FGQ1600" s="14"/>
      <c r="FGR1600" s="14"/>
      <c r="FGS1600" s="41"/>
      <c r="FGT1600" s="44"/>
      <c r="FGU1600" s="51"/>
      <c r="FGV1600" s="51"/>
      <c r="FGW1600" s="51"/>
      <c r="FGX1600" s="13"/>
      <c r="FGY1600" s="13"/>
      <c r="FGZ1600" s="14"/>
      <c r="FHA1600" s="14"/>
      <c r="FHB1600" s="41"/>
      <c r="FHC1600" s="44"/>
      <c r="FHD1600" s="51"/>
      <c r="FHE1600" s="51"/>
      <c r="FHF1600" s="51"/>
      <c r="FHG1600" s="13"/>
      <c r="FHH1600" s="13"/>
      <c r="FHI1600" s="14"/>
      <c r="FHJ1600" s="14"/>
      <c r="FHK1600" s="41"/>
      <c r="FHL1600" s="44"/>
      <c r="FHM1600" s="51"/>
      <c r="FHN1600" s="51"/>
      <c r="FHO1600" s="51"/>
      <c r="FHP1600" s="13"/>
      <c r="FHQ1600" s="13"/>
      <c r="FHR1600" s="14"/>
      <c r="FHS1600" s="14"/>
      <c r="FHT1600" s="41"/>
      <c r="FHU1600" s="44"/>
      <c r="FHV1600" s="51"/>
      <c r="FHW1600" s="51"/>
      <c r="FHX1600" s="51"/>
      <c r="FHY1600" s="13"/>
      <c r="FHZ1600" s="13"/>
      <c r="FIA1600" s="14"/>
      <c r="FIB1600" s="14"/>
      <c r="FIC1600" s="41"/>
      <c r="FID1600" s="44"/>
      <c r="FIE1600" s="51"/>
      <c r="FIF1600" s="51"/>
      <c r="FIG1600" s="51"/>
      <c r="FIH1600" s="13"/>
      <c r="FII1600" s="13"/>
      <c r="FIJ1600" s="14"/>
      <c r="FIK1600" s="14"/>
      <c r="FIL1600" s="41"/>
      <c r="FIM1600" s="44"/>
      <c r="FIN1600" s="51"/>
      <c r="FIO1600" s="51"/>
      <c r="FIP1600" s="51"/>
      <c r="FIQ1600" s="13"/>
      <c r="FIR1600" s="13"/>
      <c r="FIS1600" s="14"/>
      <c r="FIT1600" s="14"/>
      <c r="FIU1600" s="41"/>
      <c r="FIV1600" s="44"/>
      <c r="FIW1600" s="51"/>
      <c r="FIX1600" s="51"/>
      <c r="FIY1600" s="51"/>
      <c r="FIZ1600" s="13"/>
      <c r="FJA1600" s="13"/>
      <c r="FJB1600" s="14"/>
      <c r="FJC1600" s="14"/>
      <c r="FJD1600" s="41"/>
      <c r="FJE1600" s="44"/>
      <c r="FJF1600" s="51"/>
      <c r="FJG1600" s="51"/>
      <c r="FJH1600" s="51"/>
      <c r="FJI1600" s="13"/>
      <c r="FJJ1600" s="13"/>
      <c r="FJK1600" s="14"/>
      <c r="FJL1600" s="14"/>
      <c r="FJM1600" s="41"/>
      <c r="FJN1600" s="44"/>
      <c r="FJO1600" s="51"/>
      <c r="FJP1600" s="51"/>
      <c r="FJQ1600" s="51"/>
      <c r="FJR1600" s="13"/>
      <c r="FJS1600" s="13"/>
      <c r="FJT1600" s="14"/>
      <c r="FJU1600" s="14"/>
      <c r="FJV1600" s="41"/>
      <c r="FJW1600" s="44"/>
      <c r="FJX1600" s="51"/>
      <c r="FJY1600" s="51"/>
      <c r="FJZ1600" s="51"/>
      <c r="FKA1600" s="13"/>
      <c r="FKB1600" s="13"/>
      <c r="FKC1600" s="14"/>
      <c r="FKD1600" s="14"/>
      <c r="FKE1600" s="41"/>
      <c r="FKF1600" s="44"/>
      <c r="FKG1600" s="51"/>
      <c r="FKH1600" s="51"/>
      <c r="FKI1600" s="51"/>
      <c r="FKJ1600" s="13"/>
      <c r="FKK1600" s="13"/>
      <c r="FKL1600" s="14"/>
      <c r="FKM1600" s="14"/>
      <c r="FKN1600" s="41"/>
      <c r="FKO1600" s="44"/>
      <c r="FKP1600" s="51"/>
      <c r="FKQ1600" s="51"/>
      <c r="FKR1600" s="51"/>
      <c r="FKS1600" s="13"/>
      <c r="FKT1600" s="13"/>
      <c r="FKU1600" s="14"/>
      <c r="FKV1600" s="14"/>
      <c r="FKW1600" s="41"/>
      <c r="FKX1600" s="44"/>
      <c r="FKY1600" s="51"/>
      <c r="FKZ1600" s="51"/>
      <c r="FLA1600" s="51"/>
      <c r="FLB1600" s="13"/>
      <c r="FLC1600" s="13"/>
      <c r="FLD1600" s="14"/>
      <c r="FLE1600" s="14"/>
      <c r="FLF1600" s="41"/>
      <c r="FLG1600" s="44"/>
      <c r="FLH1600" s="51"/>
      <c r="FLI1600" s="51"/>
      <c r="FLJ1600" s="51"/>
      <c r="FLK1600" s="13"/>
      <c r="FLL1600" s="13"/>
      <c r="FLM1600" s="14"/>
      <c r="FLN1600" s="14"/>
      <c r="FLO1600" s="41"/>
      <c r="FLP1600" s="44"/>
      <c r="FLQ1600" s="51"/>
      <c r="FLR1600" s="51"/>
      <c r="FLS1600" s="51"/>
      <c r="FLT1600" s="13"/>
      <c r="FLU1600" s="13"/>
      <c r="FLV1600" s="14"/>
      <c r="FLW1600" s="14"/>
      <c r="FLX1600" s="41"/>
      <c r="FLY1600" s="44"/>
      <c r="FLZ1600" s="51"/>
      <c r="FMA1600" s="51"/>
      <c r="FMB1600" s="51"/>
      <c r="FMC1600" s="13"/>
      <c r="FMD1600" s="13"/>
      <c r="FME1600" s="14"/>
      <c r="FMF1600" s="14"/>
      <c r="FMG1600" s="41"/>
      <c r="FMH1600" s="44"/>
      <c r="FMI1600" s="51"/>
      <c r="FMJ1600" s="51"/>
      <c r="FMK1600" s="51"/>
      <c r="FML1600" s="13"/>
      <c r="FMM1600" s="13"/>
      <c r="FMN1600" s="14"/>
      <c r="FMO1600" s="14"/>
      <c r="FMP1600" s="41"/>
      <c r="FMQ1600" s="44"/>
      <c r="FMR1600" s="51"/>
      <c r="FMS1600" s="51"/>
      <c r="FMT1600" s="51"/>
      <c r="FMU1600" s="13"/>
      <c r="FMV1600" s="13"/>
      <c r="FMW1600" s="14"/>
      <c r="FMX1600" s="14"/>
      <c r="FMY1600" s="41"/>
      <c r="FMZ1600" s="44"/>
      <c r="FNA1600" s="51"/>
      <c r="FNB1600" s="51"/>
      <c r="FNC1600" s="51"/>
      <c r="FND1600" s="13"/>
      <c r="FNE1600" s="13"/>
      <c r="FNF1600" s="14"/>
      <c r="FNG1600" s="14"/>
      <c r="FNH1600" s="41"/>
      <c r="FNI1600" s="44"/>
      <c r="FNJ1600" s="51"/>
      <c r="FNK1600" s="51"/>
      <c r="FNL1600" s="51"/>
      <c r="FNM1600" s="13"/>
      <c r="FNN1600" s="13"/>
      <c r="FNO1600" s="14"/>
      <c r="FNP1600" s="14"/>
      <c r="FNQ1600" s="41"/>
      <c r="FNR1600" s="44"/>
      <c r="FNS1600" s="51"/>
      <c r="FNT1600" s="51"/>
      <c r="FNU1600" s="51"/>
      <c r="FNV1600" s="13"/>
      <c r="FNW1600" s="13"/>
      <c r="FNX1600" s="14"/>
      <c r="FNY1600" s="14"/>
      <c r="FNZ1600" s="41"/>
      <c r="FOA1600" s="44"/>
      <c r="FOB1600" s="51"/>
      <c r="FOC1600" s="51"/>
      <c r="FOD1600" s="51"/>
      <c r="FOE1600" s="13"/>
      <c r="FOF1600" s="13"/>
      <c r="FOG1600" s="14"/>
      <c r="FOH1600" s="14"/>
      <c r="FOI1600" s="41"/>
      <c r="FOJ1600" s="44"/>
      <c r="FOK1600" s="51"/>
      <c r="FOL1600" s="51"/>
      <c r="FOM1600" s="51"/>
      <c r="FON1600" s="13"/>
      <c r="FOO1600" s="13"/>
      <c r="FOP1600" s="14"/>
      <c r="FOQ1600" s="14"/>
      <c r="FOR1600" s="41"/>
      <c r="FOS1600" s="44"/>
      <c r="FOT1600" s="51"/>
      <c r="FOU1600" s="51"/>
      <c r="FOV1600" s="51"/>
      <c r="FOW1600" s="13"/>
      <c r="FOX1600" s="13"/>
      <c r="FOY1600" s="14"/>
      <c r="FOZ1600" s="14"/>
      <c r="FPA1600" s="41"/>
      <c r="FPB1600" s="44"/>
      <c r="FPC1600" s="51"/>
      <c r="FPD1600" s="51"/>
      <c r="FPE1600" s="51"/>
      <c r="FPF1600" s="13"/>
      <c r="FPG1600" s="13"/>
      <c r="FPH1600" s="14"/>
      <c r="FPI1600" s="14"/>
      <c r="FPJ1600" s="41"/>
      <c r="FPK1600" s="44"/>
      <c r="FPL1600" s="51"/>
      <c r="FPM1600" s="51"/>
      <c r="FPN1600" s="51"/>
      <c r="FPO1600" s="13"/>
      <c r="FPP1600" s="13"/>
      <c r="FPQ1600" s="14"/>
      <c r="FPR1600" s="14"/>
      <c r="FPS1600" s="41"/>
      <c r="FPT1600" s="44"/>
      <c r="FPU1600" s="51"/>
      <c r="FPV1600" s="51"/>
      <c r="FPW1600" s="51"/>
      <c r="FPX1600" s="13"/>
      <c r="FPY1600" s="13"/>
      <c r="FPZ1600" s="14"/>
      <c r="FQA1600" s="14"/>
      <c r="FQB1600" s="41"/>
      <c r="FQC1600" s="44"/>
      <c r="FQD1600" s="51"/>
      <c r="FQE1600" s="51"/>
      <c r="FQF1600" s="51"/>
      <c r="FQG1600" s="13"/>
      <c r="FQH1600" s="13"/>
      <c r="FQI1600" s="14"/>
      <c r="FQJ1600" s="14"/>
      <c r="FQK1600" s="41"/>
      <c r="FQL1600" s="44"/>
      <c r="FQM1600" s="51"/>
      <c r="FQN1600" s="51"/>
      <c r="FQO1600" s="51"/>
      <c r="FQP1600" s="13"/>
      <c r="FQQ1600" s="13"/>
      <c r="FQR1600" s="14"/>
      <c r="FQS1600" s="14"/>
      <c r="FQT1600" s="41"/>
      <c r="FQU1600" s="44"/>
      <c r="FQV1600" s="51"/>
      <c r="FQW1600" s="51"/>
      <c r="FQX1600" s="51"/>
      <c r="FQY1600" s="13"/>
      <c r="FQZ1600" s="13"/>
      <c r="FRA1600" s="14"/>
      <c r="FRB1600" s="14"/>
      <c r="FRC1600" s="41"/>
      <c r="FRD1600" s="44"/>
      <c r="FRE1600" s="51"/>
      <c r="FRF1600" s="51"/>
      <c r="FRG1600" s="51"/>
      <c r="FRH1600" s="13"/>
      <c r="FRI1600" s="13"/>
      <c r="FRJ1600" s="14"/>
      <c r="FRK1600" s="14"/>
      <c r="FRL1600" s="41"/>
      <c r="FRM1600" s="44"/>
      <c r="FRN1600" s="51"/>
      <c r="FRO1600" s="51"/>
      <c r="FRP1600" s="51"/>
      <c r="FRQ1600" s="13"/>
      <c r="FRR1600" s="13"/>
      <c r="FRS1600" s="14"/>
      <c r="FRT1600" s="14"/>
      <c r="FRU1600" s="41"/>
      <c r="FRV1600" s="44"/>
      <c r="FRW1600" s="51"/>
      <c r="FRX1600" s="51"/>
      <c r="FRY1600" s="51"/>
      <c r="FRZ1600" s="13"/>
      <c r="FSA1600" s="13"/>
      <c r="FSB1600" s="14"/>
      <c r="FSC1600" s="14"/>
      <c r="FSD1600" s="41"/>
      <c r="FSE1600" s="44"/>
      <c r="FSF1600" s="51"/>
      <c r="FSG1600" s="51"/>
      <c r="FSH1600" s="51"/>
      <c r="FSI1600" s="13"/>
      <c r="FSJ1600" s="13"/>
      <c r="FSK1600" s="14"/>
      <c r="FSL1600" s="14"/>
      <c r="FSM1600" s="41"/>
      <c r="FSN1600" s="44"/>
      <c r="FSO1600" s="51"/>
      <c r="FSP1600" s="51"/>
      <c r="FSQ1600" s="51"/>
      <c r="FSR1600" s="13"/>
      <c r="FSS1600" s="13"/>
      <c r="FST1600" s="14"/>
      <c r="FSU1600" s="14"/>
      <c r="FSV1600" s="41"/>
      <c r="FSW1600" s="44"/>
      <c r="FSX1600" s="51"/>
      <c r="FSY1600" s="51"/>
      <c r="FSZ1600" s="51"/>
      <c r="FTA1600" s="13"/>
      <c r="FTB1600" s="13"/>
      <c r="FTC1600" s="14"/>
      <c r="FTD1600" s="14"/>
      <c r="FTE1600" s="41"/>
      <c r="FTF1600" s="44"/>
      <c r="FTG1600" s="51"/>
      <c r="FTH1600" s="51"/>
      <c r="FTI1600" s="51"/>
      <c r="FTJ1600" s="13"/>
      <c r="FTK1600" s="13"/>
      <c r="FTL1600" s="14"/>
      <c r="FTM1600" s="14"/>
      <c r="FTN1600" s="41"/>
      <c r="FTO1600" s="44"/>
      <c r="FTP1600" s="51"/>
      <c r="FTQ1600" s="51"/>
      <c r="FTR1600" s="51"/>
      <c r="FTS1600" s="13"/>
      <c r="FTT1600" s="13"/>
      <c r="FTU1600" s="14"/>
      <c r="FTV1600" s="14"/>
      <c r="FTW1600" s="41"/>
      <c r="FTX1600" s="44"/>
      <c r="FTY1600" s="51"/>
      <c r="FTZ1600" s="51"/>
      <c r="FUA1600" s="51"/>
      <c r="FUB1600" s="13"/>
      <c r="FUC1600" s="13"/>
      <c r="FUD1600" s="14"/>
      <c r="FUE1600" s="14"/>
      <c r="FUF1600" s="41"/>
      <c r="FUG1600" s="44"/>
      <c r="FUH1600" s="51"/>
      <c r="FUI1600" s="51"/>
      <c r="FUJ1600" s="51"/>
      <c r="FUK1600" s="13"/>
      <c r="FUL1600" s="13"/>
      <c r="FUM1600" s="14"/>
      <c r="FUN1600" s="14"/>
      <c r="FUO1600" s="41"/>
      <c r="FUP1600" s="44"/>
      <c r="FUQ1600" s="51"/>
      <c r="FUR1600" s="51"/>
      <c r="FUS1600" s="51"/>
      <c r="FUT1600" s="13"/>
      <c r="FUU1600" s="13"/>
      <c r="FUV1600" s="14"/>
      <c r="FUW1600" s="14"/>
      <c r="FUX1600" s="41"/>
      <c r="FUY1600" s="44"/>
      <c r="FUZ1600" s="51"/>
      <c r="FVA1600" s="51"/>
      <c r="FVB1600" s="51"/>
      <c r="FVC1600" s="13"/>
      <c r="FVD1600" s="13"/>
      <c r="FVE1600" s="14"/>
      <c r="FVF1600" s="14"/>
      <c r="FVG1600" s="41"/>
      <c r="FVH1600" s="44"/>
      <c r="FVI1600" s="51"/>
      <c r="FVJ1600" s="51"/>
      <c r="FVK1600" s="51"/>
      <c r="FVL1600" s="13"/>
      <c r="FVM1600" s="13"/>
      <c r="FVN1600" s="14"/>
      <c r="FVO1600" s="14"/>
      <c r="FVP1600" s="41"/>
      <c r="FVQ1600" s="44"/>
      <c r="FVR1600" s="51"/>
      <c r="FVS1600" s="51"/>
      <c r="FVT1600" s="51"/>
      <c r="FVU1600" s="13"/>
      <c r="FVV1600" s="13"/>
      <c r="FVW1600" s="14"/>
      <c r="FVX1600" s="14"/>
      <c r="FVY1600" s="41"/>
      <c r="FVZ1600" s="44"/>
      <c r="FWA1600" s="51"/>
      <c r="FWB1600" s="51"/>
      <c r="FWC1600" s="51"/>
      <c r="FWD1600" s="13"/>
      <c r="FWE1600" s="13"/>
      <c r="FWF1600" s="14"/>
      <c r="FWG1600" s="14"/>
      <c r="FWH1600" s="41"/>
      <c r="FWI1600" s="44"/>
      <c r="FWJ1600" s="51"/>
      <c r="FWK1600" s="51"/>
      <c r="FWL1600" s="51"/>
      <c r="FWM1600" s="13"/>
      <c r="FWN1600" s="13"/>
      <c r="FWO1600" s="14"/>
      <c r="FWP1600" s="14"/>
      <c r="FWQ1600" s="41"/>
      <c r="FWR1600" s="44"/>
      <c r="FWS1600" s="51"/>
      <c r="FWT1600" s="51"/>
      <c r="FWU1600" s="51"/>
      <c r="FWV1600" s="13"/>
      <c r="FWW1600" s="13"/>
      <c r="FWX1600" s="14"/>
      <c r="FWY1600" s="14"/>
      <c r="FWZ1600" s="41"/>
      <c r="FXA1600" s="44"/>
      <c r="FXB1600" s="51"/>
      <c r="FXC1600" s="51"/>
      <c r="FXD1600" s="51"/>
      <c r="FXE1600" s="13"/>
      <c r="FXF1600" s="13"/>
      <c r="FXG1600" s="14"/>
      <c r="FXH1600" s="14"/>
      <c r="FXI1600" s="41"/>
      <c r="FXJ1600" s="44"/>
      <c r="FXK1600" s="51"/>
      <c r="FXL1600" s="51"/>
      <c r="FXM1600" s="51"/>
      <c r="FXN1600" s="13"/>
      <c r="FXO1600" s="13"/>
      <c r="FXP1600" s="14"/>
      <c r="FXQ1600" s="14"/>
      <c r="FXR1600" s="41"/>
      <c r="FXS1600" s="44"/>
      <c r="FXT1600" s="51"/>
      <c r="FXU1600" s="51"/>
      <c r="FXV1600" s="51"/>
      <c r="FXW1600" s="13"/>
      <c r="FXX1600" s="13"/>
      <c r="FXY1600" s="14"/>
      <c r="FXZ1600" s="14"/>
      <c r="FYA1600" s="41"/>
      <c r="FYB1600" s="44"/>
      <c r="FYC1600" s="51"/>
      <c r="FYD1600" s="51"/>
      <c r="FYE1600" s="51"/>
      <c r="FYF1600" s="13"/>
      <c r="FYG1600" s="13"/>
      <c r="FYH1600" s="14"/>
      <c r="FYI1600" s="14"/>
      <c r="FYJ1600" s="41"/>
      <c r="FYK1600" s="44"/>
      <c r="FYL1600" s="51"/>
      <c r="FYM1600" s="51"/>
      <c r="FYN1600" s="51"/>
      <c r="FYO1600" s="13"/>
      <c r="FYP1600" s="13"/>
      <c r="FYQ1600" s="14"/>
      <c r="FYR1600" s="14"/>
      <c r="FYS1600" s="41"/>
      <c r="FYT1600" s="44"/>
      <c r="FYU1600" s="51"/>
      <c r="FYV1600" s="51"/>
      <c r="FYW1600" s="51"/>
      <c r="FYX1600" s="13"/>
      <c r="FYY1600" s="13"/>
      <c r="FYZ1600" s="14"/>
      <c r="FZA1600" s="14"/>
      <c r="FZB1600" s="41"/>
      <c r="FZC1600" s="44"/>
      <c r="FZD1600" s="51"/>
      <c r="FZE1600" s="51"/>
      <c r="FZF1600" s="51"/>
      <c r="FZG1600" s="13"/>
      <c r="FZH1600" s="13"/>
      <c r="FZI1600" s="14"/>
      <c r="FZJ1600" s="14"/>
      <c r="FZK1600" s="41"/>
      <c r="FZL1600" s="44"/>
      <c r="FZM1600" s="51"/>
      <c r="FZN1600" s="51"/>
      <c r="FZO1600" s="51"/>
      <c r="FZP1600" s="13"/>
      <c r="FZQ1600" s="13"/>
      <c r="FZR1600" s="14"/>
      <c r="FZS1600" s="14"/>
      <c r="FZT1600" s="41"/>
      <c r="FZU1600" s="44"/>
      <c r="FZV1600" s="51"/>
      <c r="FZW1600" s="51"/>
      <c r="FZX1600" s="51"/>
      <c r="FZY1600" s="13"/>
      <c r="FZZ1600" s="13"/>
      <c r="GAA1600" s="14"/>
      <c r="GAB1600" s="14"/>
      <c r="GAC1600" s="41"/>
      <c r="GAD1600" s="44"/>
      <c r="GAE1600" s="51"/>
      <c r="GAF1600" s="51"/>
      <c r="GAG1600" s="51"/>
      <c r="GAH1600" s="13"/>
      <c r="GAI1600" s="13"/>
      <c r="GAJ1600" s="14"/>
      <c r="GAK1600" s="14"/>
      <c r="GAL1600" s="41"/>
      <c r="GAM1600" s="44"/>
      <c r="GAN1600" s="51"/>
      <c r="GAO1600" s="51"/>
      <c r="GAP1600" s="51"/>
      <c r="GAQ1600" s="13"/>
      <c r="GAR1600" s="13"/>
      <c r="GAS1600" s="14"/>
      <c r="GAT1600" s="14"/>
      <c r="GAU1600" s="41"/>
      <c r="GAV1600" s="44"/>
      <c r="GAW1600" s="51"/>
      <c r="GAX1600" s="51"/>
      <c r="GAY1600" s="51"/>
      <c r="GAZ1600" s="13"/>
      <c r="GBA1600" s="13"/>
      <c r="GBB1600" s="14"/>
      <c r="GBC1600" s="14"/>
      <c r="GBD1600" s="41"/>
      <c r="GBE1600" s="44"/>
      <c r="GBF1600" s="51"/>
      <c r="GBG1600" s="51"/>
      <c r="GBH1600" s="51"/>
      <c r="GBI1600" s="13"/>
      <c r="GBJ1600" s="13"/>
      <c r="GBK1600" s="14"/>
      <c r="GBL1600" s="14"/>
      <c r="GBM1600" s="41"/>
      <c r="GBN1600" s="44"/>
      <c r="GBO1600" s="51"/>
      <c r="GBP1600" s="51"/>
      <c r="GBQ1600" s="51"/>
      <c r="GBR1600" s="13"/>
      <c r="GBS1600" s="13"/>
      <c r="GBT1600" s="14"/>
      <c r="GBU1600" s="14"/>
      <c r="GBV1600" s="41"/>
      <c r="GBW1600" s="44"/>
      <c r="GBX1600" s="51"/>
      <c r="GBY1600" s="51"/>
      <c r="GBZ1600" s="51"/>
      <c r="GCA1600" s="13"/>
      <c r="GCB1600" s="13"/>
      <c r="GCC1600" s="14"/>
      <c r="GCD1600" s="14"/>
      <c r="GCE1600" s="41"/>
      <c r="GCF1600" s="44"/>
      <c r="GCG1600" s="51"/>
      <c r="GCH1600" s="51"/>
      <c r="GCI1600" s="51"/>
      <c r="GCJ1600" s="13"/>
      <c r="GCK1600" s="13"/>
      <c r="GCL1600" s="14"/>
      <c r="GCM1600" s="14"/>
      <c r="GCN1600" s="41"/>
      <c r="GCO1600" s="44"/>
      <c r="GCP1600" s="51"/>
      <c r="GCQ1600" s="51"/>
      <c r="GCR1600" s="51"/>
      <c r="GCS1600" s="13"/>
      <c r="GCT1600" s="13"/>
      <c r="GCU1600" s="14"/>
      <c r="GCV1600" s="14"/>
      <c r="GCW1600" s="41"/>
      <c r="GCX1600" s="44"/>
      <c r="GCY1600" s="51"/>
      <c r="GCZ1600" s="51"/>
      <c r="GDA1600" s="51"/>
      <c r="GDB1600" s="13"/>
      <c r="GDC1600" s="13"/>
      <c r="GDD1600" s="14"/>
      <c r="GDE1600" s="14"/>
      <c r="GDF1600" s="41"/>
      <c r="GDG1600" s="44"/>
      <c r="GDH1600" s="51"/>
      <c r="GDI1600" s="51"/>
      <c r="GDJ1600" s="51"/>
      <c r="GDK1600" s="13"/>
      <c r="GDL1600" s="13"/>
      <c r="GDM1600" s="14"/>
      <c r="GDN1600" s="14"/>
      <c r="GDO1600" s="41"/>
      <c r="GDP1600" s="44"/>
      <c r="GDQ1600" s="51"/>
      <c r="GDR1600" s="51"/>
      <c r="GDS1600" s="51"/>
      <c r="GDT1600" s="13"/>
      <c r="GDU1600" s="13"/>
      <c r="GDV1600" s="14"/>
      <c r="GDW1600" s="14"/>
      <c r="GDX1600" s="41"/>
      <c r="GDY1600" s="44"/>
      <c r="GDZ1600" s="51"/>
      <c r="GEA1600" s="51"/>
      <c r="GEB1600" s="51"/>
      <c r="GEC1600" s="13"/>
      <c r="GED1600" s="13"/>
      <c r="GEE1600" s="14"/>
      <c r="GEF1600" s="14"/>
      <c r="GEG1600" s="41"/>
      <c r="GEH1600" s="44"/>
      <c r="GEI1600" s="51"/>
      <c r="GEJ1600" s="51"/>
      <c r="GEK1600" s="51"/>
      <c r="GEL1600" s="13"/>
      <c r="GEM1600" s="13"/>
      <c r="GEN1600" s="14"/>
      <c r="GEO1600" s="14"/>
      <c r="GEP1600" s="41"/>
      <c r="GEQ1600" s="44"/>
      <c r="GER1600" s="51"/>
      <c r="GES1600" s="51"/>
      <c r="GET1600" s="51"/>
      <c r="GEU1600" s="13"/>
      <c r="GEV1600" s="13"/>
      <c r="GEW1600" s="14"/>
      <c r="GEX1600" s="14"/>
      <c r="GEY1600" s="41"/>
      <c r="GEZ1600" s="44"/>
      <c r="GFA1600" s="51"/>
      <c r="GFB1600" s="51"/>
      <c r="GFC1600" s="51"/>
      <c r="GFD1600" s="13"/>
      <c r="GFE1600" s="13"/>
      <c r="GFF1600" s="14"/>
      <c r="GFG1600" s="14"/>
      <c r="GFH1600" s="41"/>
      <c r="GFI1600" s="44"/>
      <c r="GFJ1600" s="51"/>
      <c r="GFK1600" s="51"/>
      <c r="GFL1600" s="51"/>
      <c r="GFM1600" s="13"/>
      <c r="GFN1600" s="13"/>
      <c r="GFO1600" s="14"/>
      <c r="GFP1600" s="14"/>
      <c r="GFQ1600" s="41"/>
      <c r="GFR1600" s="44"/>
      <c r="GFS1600" s="51"/>
      <c r="GFT1600" s="51"/>
      <c r="GFU1600" s="51"/>
      <c r="GFV1600" s="13"/>
      <c r="GFW1600" s="13"/>
      <c r="GFX1600" s="14"/>
      <c r="GFY1600" s="14"/>
      <c r="GFZ1600" s="41"/>
      <c r="GGA1600" s="44"/>
      <c r="GGB1600" s="51"/>
      <c r="GGC1600" s="51"/>
      <c r="GGD1600" s="51"/>
      <c r="GGE1600" s="13"/>
      <c r="GGF1600" s="13"/>
      <c r="GGG1600" s="14"/>
      <c r="GGH1600" s="14"/>
      <c r="GGI1600" s="41"/>
      <c r="GGJ1600" s="44"/>
      <c r="GGK1600" s="51"/>
      <c r="GGL1600" s="51"/>
      <c r="GGM1600" s="51"/>
      <c r="GGN1600" s="13"/>
      <c r="GGO1600" s="13"/>
      <c r="GGP1600" s="14"/>
      <c r="GGQ1600" s="14"/>
      <c r="GGR1600" s="41"/>
      <c r="GGS1600" s="44"/>
      <c r="GGT1600" s="51"/>
      <c r="GGU1600" s="51"/>
      <c r="GGV1600" s="51"/>
      <c r="GGW1600" s="13"/>
      <c r="GGX1600" s="13"/>
      <c r="GGY1600" s="14"/>
      <c r="GGZ1600" s="14"/>
      <c r="GHA1600" s="41"/>
      <c r="GHB1600" s="44"/>
      <c r="GHC1600" s="51"/>
      <c r="GHD1600" s="51"/>
      <c r="GHE1600" s="51"/>
      <c r="GHF1600" s="13"/>
      <c r="GHG1600" s="13"/>
      <c r="GHH1600" s="14"/>
      <c r="GHI1600" s="14"/>
      <c r="GHJ1600" s="41"/>
      <c r="GHK1600" s="44"/>
      <c r="GHL1600" s="51"/>
      <c r="GHM1600" s="51"/>
      <c r="GHN1600" s="51"/>
      <c r="GHO1600" s="13"/>
      <c r="GHP1600" s="13"/>
      <c r="GHQ1600" s="14"/>
      <c r="GHR1600" s="14"/>
      <c r="GHS1600" s="41"/>
      <c r="GHT1600" s="44"/>
      <c r="GHU1600" s="51"/>
      <c r="GHV1600" s="51"/>
      <c r="GHW1600" s="51"/>
      <c r="GHX1600" s="13"/>
      <c r="GHY1600" s="13"/>
      <c r="GHZ1600" s="14"/>
      <c r="GIA1600" s="14"/>
      <c r="GIB1600" s="41"/>
      <c r="GIC1600" s="44"/>
      <c r="GID1600" s="51"/>
      <c r="GIE1600" s="51"/>
      <c r="GIF1600" s="51"/>
      <c r="GIG1600" s="13"/>
      <c r="GIH1600" s="13"/>
      <c r="GII1600" s="14"/>
      <c r="GIJ1600" s="14"/>
      <c r="GIK1600" s="41"/>
      <c r="GIL1600" s="44"/>
      <c r="GIM1600" s="51"/>
      <c r="GIN1600" s="51"/>
      <c r="GIO1600" s="51"/>
      <c r="GIP1600" s="13"/>
      <c r="GIQ1600" s="13"/>
      <c r="GIR1600" s="14"/>
      <c r="GIS1600" s="14"/>
      <c r="GIT1600" s="41"/>
      <c r="GIU1600" s="44"/>
      <c r="GIV1600" s="51"/>
      <c r="GIW1600" s="51"/>
      <c r="GIX1600" s="51"/>
      <c r="GIY1600" s="13"/>
      <c r="GIZ1600" s="13"/>
      <c r="GJA1600" s="14"/>
      <c r="GJB1600" s="14"/>
      <c r="GJC1600" s="41"/>
      <c r="GJD1600" s="44"/>
      <c r="GJE1600" s="51"/>
      <c r="GJF1600" s="51"/>
      <c r="GJG1600" s="51"/>
      <c r="GJH1600" s="13"/>
      <c r="GJI1600" s="13"/>
      <c r="GJJ1600" s="14"/>
      <c r="GJK1600" s="14"/>
      <c r="GJL1600" s="41"/>
      <c r="GJM1600" s="44"/>
      <c r="GJN1600" s="51"/>
      <c r="GJO1600" s="51"/>
      <c r="GJP1600" s="51"/>
      <c r="GJQ1600" s="13"/>
      <c r="GJR1600" s="13"/>
      <c r="GJS1600" s="14"/>
      <c r="GJT1600" s="14"/>
      <c r="GJU1600" s="41"/>
      <c r="GJV1600" s="44"/>
      <c r="GJW1600" s="51"/>
      <c r="GJX1600" s="51"/>
      <c r="GJY1600" s="51"/>
      <c r="GJZ1600" s="13"/>
      <c r="GKA1600" s="13"/>
      <c r="GKB1600" s="14"/>
      <c r="GKC1600" s="14"/>
      <c r="GKD1600" s="41"/>
      <c r="GKE1600" s="44"/>
      <c r="GKF1600" s="51"/>
      <c r="GKG1600" s="51"/>
      <c r="GKH1600" s="51"/>
      <c r="GKI1600" s="13"/>
      <c r="GKJ1600" s="13"/>
      <c r="GKK1600" s="14"/>
      <c r="GKL1600" s="14"/>
      <c r="GKM1600" s="41"/>
      <c r="GKN1600" s="44"/>
      <c r="GKO1600" s="51"/>
      <c r="GKP1600" s="51"/>
      <c r="GKQ1600" s="51"/>
      <c r="GKR1600" s="13"/>
      <c r="GKS1600" s="13"/>
      <c r="GKT1600" s="14"/>
      <c r="GKU1600" s="14"/>
      <c r="GKV1600" s="41"/>
      <c r="GKW1600" s="44"/>
      <c r="GKX1600" s="51"/>
      <c r="GKY1600" s="51"/>
      <c r="GKZ1600" s="51"/>
      <c r="GLA1600" s="13"/>
      <c r="GLB1600" s="13"/>
      <c r="GLC1600" s="14"/>
      <c r="GLD1600" s="14"/>
      <c r="GLE1600" s="41"/>
      <c r="GLF1600" s="44"/>
      <c r="GLG1600" s="51"/>
      <c r="GLH1600" s="51"/>
      <c r="GLI1600" s="51"/>
      <c r="GLJ1600" s="13"/>
      <c r="GLK1600" s="13"/>
      <c r="GLL1600" s="14"/>
      <c r="GLM1600" s="14"/>
      <c r="GLN1600" s="41"/>
      <c r="GLO1600" s="44"/>
      <c r="GLP1600" s="51"/>
      <c r="GLQ1600" s="51"/>
      <c r="GLR1600" s="51"/>
      <c r="GLS1600" s="13"/>
      <c r="GLT1600" s="13"/>
      <c r="GLU1600" s="14"/>
      <c r="GLV1600" s="14"/>
      <c r="GLW1600" s="41"/>
      <c r="GLX1600" s="44"/>
      <c r="GLY1600" s="51"/>
      <c r="GLZ1600" s="51"/>
      <c r="GMA1600" s="51"/>
      <c r="GMB1600" s="13"/>
      <c r="GMC1600" s="13"/>
      <c r="GMD1600" s="14"/>
      <c r="GME1600" s="14"/>
      <c r="GMF1600" s="41"/>
      <c r="GMG1600" s="44"/>
      <c r="GMH1600" s="51"/>
      <c r="GMI1600" s="51"/>
      <c r="GMJ1600" s="51"/>
      <c r="GMK1600" s="13"/>
      <c r="GML1600" s="13"/>
      <c r="GMM1600" s="14"/>
      <c r="GMN1600" s="14"/>
      <c r="GMO1600" s="41"/>
      <c r="GMP1600" s="44"/>
      <c r="GMQ1600" s="51"/>
      <c r="GMR1600" s="51"/>
      <c r="GMS1600" s="51"/>
      <c r="GMT1600" s="13"/>
      <c r="GMU1600" s="13"/>
      <c r="GMV1600" s="14"/>
      <c r="GMW1600" s="14"/>
      <c r="GMX1600" s="41"/>
      <c r="GMY1600" s="44"/>
      <c r="GMZ1600" s="51"/>
      <c r="GNA1600" s="51"/>
      <c r="GNB1600" s="51"/>
      <c r="GNC1600" s="13"/>
      <c r="GND1600" s="13"/>
      <c r="GNE1600" s="14"/>
      <c r="GNF1600" s="14"/>
      <c r="GNG1600" s="41"/>
      <c r="GNH1600" s="44"/>
      <c r="GNI1600" s="51"/>
      <c r="GNJ1600" s="51"/>
      <c r="GNK1600" s="51"/>
      <c r="GNL1600" s="13"/>
      <c r="GNM1600" s="13"/>
      <c r="GNN1600" s="14"/>
      <c r="GNO1600" s="14"/>
      <c r="GNP1600" s="41"/>
      <c r="GNQ1600" s="44"/>
      <c r="GNR1600" s="51"/>
      <c r="GNS1600" s="51"/>
      <c r="GNT1600" s="51"/>
      <c r="GNU1600" s="13"/>
      <c r="GNV1600" s="13"/>
      <c r="GNW1600" s="14"/>
      <c r="GNX1600" s="14"/>
      <c r="GNY1600" s="41"/>
      <c r="GNZ1600" s="44"/>
      <c r="GOA1600" s="51"/>
      <c r="GOB1600" s="51"/>
      <c r="GOC1600" s="51"/>
      <c r="GOD1600" s="13"/>
      <c r="GOE1600" s="13"/>
      <c r="GOF1600" s="14"/>
      <c r="GOG1600" s="14"/>
      <c r="GOH1600" s="41"/>
      <c r="GOI1600" s="44"/>
      <c r="GOJ1600" s="51"/>
      <c r="GOK1600" s="51"/>
      <c r="GOL1600" s="51"/>
      <c r="GOM1600" s="13"/>
      <c r="GON1600" s="13"/>
      <c r="GOO1600" s="14"/>
      <c r="GOP1600" s="14"/>
      <c r="GOQ1600" s="41"/>
      <c r="GOR1600" s="44"/>
      <c r="GOS1600" s="51"/>
      <c r="GOT1600" s="51"/>
      <c r="GOU1600" s="51"/>
      <c r="GOV1600" s="13"/>
      <c r="GOW1600" s="13"/>
      <c r="GOX1600" s="14"/>
      <c r="GOY1600" s="14"/>
      <c r="GOZ1600" s="41"/>
      <c r="GPA1600" s="44"/>
      <c r="GPB1600" s="51"/>
      <c r="GPC1600" s="51"/>
      <c r="GPD1600" s="51"/>
      <c r="GPE1600" s="13"/>
      <c r="GPF1600" s="13"/>
      <c r="GPG1600" s="14"/>
      <c r="GPH1600" s="14"/>
      <c r="GPI1600" s="41"/>
      <c r="GPJ1600" s="44"/>
      <c r="GPK1600" s="51"/>
      <c r="GPL1600" s="51"/>
      <c r="GPM1600" s="51"/>
      <c r="GPN1600" s="13"/>
      <c r="GPO1600" s="13"/>
      <c r="GPP1600" s="14"/>
      <c r="GPQ1600" s="14"/>
      <c r="GPR1600" s="41"/>
      <c r="GPS1600" s="44"/>
      <c r="GPT1600" s="51"/>
      <c r="GPU1600" s="51"/>
      <c r="GPV1600" s="51"/>
      <c r="GPW1600" s="13"/>
      <c r="GPX1600" s="13"/>
      <c r="GPY1600" s="14"/>
      <c r="GPZ1600" s="14"/>
      <c r="GQA1600" s="41"/>
      <c r="GQB1600" s="44"/>
      <c r="GQC1600" s="51"/>
      <c r="GQD1600" s="51"/>
      <c r="GQE1600" s="51"/>
      <c r="GQF1600" s="13"/>
      <c r="GQG1600" s="13"/>
      <c r="GQH1600" s="14"/>
      <c r="GQI1600" s="14"/>
      <c r="GQJ1600" s="41"/>
      <c r="GQK1600" s="44"/>
      <c r="GQL1600" s="51"/>
      <c r="GQM1600" s="51"/>
      <c r="GQN1600" s="51"/>
      <c r="GQO1600" s="13"/>
      <c r="GQP1600" s="13"/>
      <c r="GQQ1600" s="14"/>
      <c r="GQR1600" s="14"/>
      <c r="GQS1600" s="41"/>
      <c r="GQT1600" s="44"/>
      <c r="GQU1600" s="51"/>
      <c r="GQV1600" s="51"/>
      <c r="GQW1600" s="51"/>
      <c r="GQX1600" s="13"/>
      <c r="GQY1600" s="13"/>
      <c r="GQZ1600" s="14"/>
      <c r="GRA1600" s="14"/>
      <c r="GRB1600" s="41"/>
      <c r="GRC1600" s="44"/>
      <c r="GRD1600" s="51"/>
      <c r="GRE1600" s="51"/>
      <c r="GRF1600" s="51"/>
      <c r="GRG1600" s="13"/>
      <c r="GRH1600" s="13"/>
      <c r="GRI1600" s="14"/>
      <c r="GRJ1600" s="14"/>
      <c r="GRK1600" s="41"/>
      <c r="GRL1600" s="44"/>
      <c r="GRM1600" s="51"/>
      <c r="GRN1600" s="51"/>
      <c r="GRO1600" s="51"/>
      <c r="GRP1600" s="13"/>
      <c r="GRQ1600" s="13"/>
      <c r="GRR1600" s="14"/>
      <c r="GRS1600" s="14"/>
      <c r="GRT1600" s="41"/>
      <c r="GRU1600" s="44"/>
      <c r="GRV1600" s="51"/>
      <c r="GRW1600" s="51"/>
      <c r="GRX1600" s="51"/>
      <c r="GRY1600" s="13"/>
      <c r="GRZ1600" s="13"/>
      <c r="GSA1600" s="14"/>
      <c r="GSB1600" s="14"/>
      <c r="GSC1600" s="41"/>
      <c r="GSD1600" s="44"/>
      <c r="GSE1600" s="51"/>
      <c r="GSF1600" s="51"/>
      <c r="GSG1600" s="51"/>
      <c r="GSH1600" s="13"/>
      <c r="GSI1600" s="13"/>
      <c r="GSJ1600" s="14"/>
      <c r="GSK1600" s="14"/>
      <c r="GSL1600" s="41"/>
      <c r="GSM1600" s="44"/>
      <c r="GSN1600" s="51"/>
      <c r="GSO1600" s="51"/>
      <c r="GSP1600" s="51"/>
      <c r="GSQ1600" s="13"/>
      <c r="GSR1600" s="13"/>
      <c r="GSS1600" s="14"/>
      <c r="GST1600" s="14"/>
      <c r="GSU1600" s="41"/>
      <c r="GSV1600" s="44"/>
      <c r="GSW1600" s="51"/>
      <c r="GSX1600" s="51"/>
      <c r="GSY1600" s="51"/>
      <c r="GSZ1600" s="13"/>
      <c r="GTA1600" s="13"/>
      <c r="GTB1600" s="14"/>
      <c r="GTC1600" s="14"/>
      <c r="GTD1600" s="41"/>
      <c r="GTE1600" s="44"/>
      <c r="GTF1600" s="51"/>
      <c r="GTG1600" s="51"/>
      <c r="GTH1600" s="51"/>
      <c r="GTI1600" s="13"/>
      <c r="GTJ1600" s="13"/>
      <c r="GTK1600" s="14"/>
      <c r="GTL1600" s="14"/>
      <c r="GTM1600" s="41"/>
      <c r="GTN1600" s="44"/>
      <c r="GTO1600" s="51"/>
      <c r="GTP1600" s="51"/>
      <c r="GTQ1600" s="51"/>
      <c r="GTR1600" s="13"/>
      <c r="GTS1600" s="13"/>
      <c r="GTT1600" s="14"/>
      <c r="GTU1600" s="14"/>
      <c r="GTV1600" s="41"/>
      <c r="GTW1600" s="44"/>
      <c r="GTX1600" s="51"/>
      <c r="GTY1600" s="51"/>
      <c r="GTZ1600" s="51"/>
      <c r="GUA1600" s="13"/>
      <c r="GUB1600" s="13"/>
      <c r="GUC1600" s="14"/>
      <c r="GUD1600" s="14"/>
      <c r="GUE1600" s="41"/>
      <c r="GUF1600" s="44"/>
      <c r="GUG1600" s="51"/>
      <c r="GUH1600" s="51"/>
      <c r="GUI1600" s="51"/>
      <c r="GUJ1600" s="13"/>
      <c r="GUK1600" s="13"/>
      <c r="GUL1600" s="14"/>
      <c r="GUM1600" s="14"/>
      <c r="GUN1600" s="41"/>
      <c r="GUO1600" s="44"/>
      <c r="GUP1600" s="51"/>
      <c r="GUQ1600" s="51"/>
      <c r="GUR1600" s="51"/>
      <c r="GUS1600" s="13"/>
      <c r="GUT1600" s="13"/>
      <c r="GUU1600" s="14"/>
      <c r="GUV1600" s="14"/>
      <c r="GUW1600" s="41"/>
      <c r="GUX1600" s="44"/>
      <c r="GUY1600" s="51"/>
      <c r="GUZ1600" s="51"/>
      <c r="GVA1600" s="51"/>
      <c r="GVB1600" s="13"/>
      <c r="GVC1600" s="13"/>
      <c r="GVD1600" s="14"/>
      <c r="GVE1600" s="14"/>
      <c r="GVF1600" s="41"/>
      <c r="GVG1600" s="44"/>
      <c r="GVH1600" s="51"/>
      <c r="GVI1600" s="51"/>
      <c r="GVJ1600" s="51"/>
      <c r="GVK1600" s="13"/>
      <c r="GVL1600" s="13"/>
      <c r="GVM1600" s="14"/>
      <c r="GVN1600" s="14"/>
      <c r="GVO1600" s="41"/>
      <c r="GVP1600" s="44"/>
      <c r="GVQ1600" s="51"/>
      <c r="GVR1600" s="51"/>
      <c r="GVS1600" s="51"/>
      <c r="GVT1600" s="13"/>
      <c r="GVU1600" s="13"/>
      <c r="GVV1600" s="14"/>
      <c r="GVW1600" s="14"/>
      <c r="GVX1600" s="41"/>
      <c r="GVY1600" s="44"/>
      <c r="GVZ1600" s="51"/>
      <c r="GWA1600" s="51"/>
      <c r="GWB1600" s="51"/>
      <c r="GWC1600" s="13"/>
      <c r="GWD1600" s="13"/>
      <c r="GWE1600" s="14"/>
      <c r="GWF1600" s="14"/>
      <c r="GWG1600" s="41"/>
      <c r="GWH1600" s="44"/>
      <c r="GWI1600" s="51"/>
      <c r="GWJ1600" s="51"/>
      <c r="GWK1600" s="51"/>
      <c r="GWL1600" s="13"/>
      <c r="GWM1600" s="13"/>
      <c r="GWN1600" s="14"/>
      <c r="GWO1600" s="14"/>
      <c r="GWP1600" s="41"/>
      <c r="GWQ1600" s="44"/>
      <c r="GWR1600" s="51"/>
      <c r="GWS1600" s="51"/>
      <c r="GWT1600" s="51"/>
      <c r="GWU1600" s="13"/>
      <c r="GWV1600" s="13"/>
      <c r="GWW1600" s="14"/>
      <c r="GWX1600" s="14"/>
      <c r="GWY1600" s="41"/>
      <c r="GWZ1600" s="44"/>
      <c r="GXA1600" s="51"/>
      <c r="GXB1600" s="51"/>
      <c r="GXC1600" s="51"/>
      <c r="GXD1600" s="13"/>
      <c r="GXE1600" s="13"/>
      <c r="GXF1600" s="14"/>
      <c r="GXG1600" s="14"/>
      <c r="GXH1600" s="41"/>
      <c r="GXI1600" s="44"/>
      <c r="GXJ1600" s="51"/>
      <c r="GXK1600" s="51"/>
      <c r="GXL1600" s="51"/>
      <c r="GXM1600" s="13"/>
      <c r="GXN1600" s="13"/>
      <c r="GXO1600" s="14"/>
      <c r="GXP1600" s="14"/>
      <c r="GXQ1600" s="41"/>
      <c r="GXR1600" s="44"/>
      <c r="GXS1600" s="51"/>
      <c r="GXT1600" s="51"/>
      <c r="GXU1600" s="51"/>
      <c r="GXV1600" s="13"/>
      <c r="GXW1600" s="13"/>
      <c r="GXX1600" s="14"/>
      <c r="GXY1600" s="14"/>
      <c r="GXZ1600" s="41"/>
      <c r="GYA1600" s="44"/>
      <c r="GYB1600" s="51"/>
      <c r="GYC1600" s="51"/>
      <c r="GYD1600" s="51"/>
      <c r="GYE1600" s="13"/>
      <c r="GYF1600" s="13"/>
      <c r="GYG1600" s="14"/>
      <c r="GYH1600" s="14"/>
      <c r="GYI1600" s="41"/>
      <c r="GYJ1600" s="44"/>
      <c r="GYK1600" s="51"/>
      <c r="GYL1600" s="51"/>
      <c r="GYM1600" s="51"/>
      <c r="GYN1600" s="13"/>
      <c r="GYO1600" s="13"/>
      <c r="GYP1600" s="14"/>
      <c r="GYQ1600" s="14"/>
      <c r="GYR1600" s="41"/>
      <c r="GYS1600" s="44"/>
      <c r="GYT1600" s="51"/>
      <c r="GYU1600" s="51"/>
      <c r="GYV1600" s="51"/>
      <c r="GYW1600" s="13"/>
      <c r="GYX1600" s="13"/>
      <c r="GYY1600" s="14"/>
      <c r="GYZ1600" s="14"/>
      <c r="GZA1600" s="41"/>
      <c r="GZB1600" s="44"/>
      <c r="GZC1600" s="51"/>
      <c r="GZD1600" s="51"/>
      <c r="GZE1600" s="51"/>
      <c r="GZF1600" s="13"/>
      <c r="GZG1600" s="13"/>
      <c r="GZH1600" s="14"/>
      <c r="GZI1600" s="14"/>
      <c r="GZJ1600" s="41"/>
      <c r="GZK1600" s="44"/>
      <c r="GZL1600" s="51"/>
      <c r="GZM1600" s="51"/>
      <c r="GZN1600" s="51"/>
      <c r="GZO1600" s="13"/>
      <c r="GZP1600" s="13"/>
      <c r="GZQ1600" s="14"/>
      <c r="GZR1600" s="14"/>
      <c r="GZS1600" s="41"/>
      <c r="GZT1600" s="44"/>
      <c r="GZU1600" s="51"/>
      <c r="GZV1600" s="51"/>
      <c r="GZW1600" s="51"/>
      <c r="GZX1600" s="13"/>
      <c r="GZY1600" s="13"/>
      <c r="GZZ1600" s="14"/>
      <c r="HAA1600" s="14"/>
      <c r="HAB1600" s="41"/>
      <c r="HAC1600" s="44"/>
      <c r="HAD1600" s="51"/>
      <c r="HAE1600" s="51"/>
      <c r="HAF1600" s="51"/>
      <c r="HAG1600" s="13"/>
      <c r="HAH1600" s="13"/>
      <c r="HAI1600" s="14"/>
      <c r="HAJ1600" s="14"/>
      <c r="HAK1600" s="41"/>
      <c r="HAL1600" s="44"/>
      <c r="HAM1600" s="51"/>
      <c r="HAN1600" s="51"/>
      <c r="HAO1600" s="51"/>
      <c r="HAP1600" s="13"/>
      <c r="HAQ1600" s="13"/>
      <c r="HAR1600" s="14"/>
      <c r="HAS1600" s="14"/>
      <c r="HAT1600" s="41"/>
      <c r="HAU1600" s="44"/>
      <c r="HAV1600" s="51"/>
      <c r="HAW1600" s="51"/>
      <c r="HAX1600" s="51"/>
      <c r="HAY1600" s="13"/>
      <c r="HAZ1600" s="13"/>
      <c r="HBA1600" s="14"/>
      <c r="HBB1600" s="14"/>
      <c r="HBC1600" s="41"/>
      <c r="HBD1600" s="44"/>
      <c r="HBE1600" s="51"/>
      <c r="HBF1600" s="51"/>
      <c r="HBG1600" s="51"/>
      <c r="HBH1600" s="13"/>
      <c r="HBI1600" s="13"/>
      <c r="HBJ1600" s="14"/>
      <c r="HBK1600" s="14"/>
      <c r="HBL1600" s="41"/>
      <c r="HBM1600" s="44"/>
      <c r="HBN1600" s="51"/>
      <c r="HBO1600" s="51"/>
      <c r="HBP1600" s="51"/>
      <c r="HBQ1600" s="13"/>
      <c r="HBR1600" s="13"/>
      <c r="HBS1600" s="14"/>
      <c r="HBT1600" s="14"/>
      <c r="HBU1600" s="41"/>
      <c r="HBV1600" s="44"/>
      <c r="HBW1600" s="51"/>
      <c r="HBX1600" s="51"/>
      <c r="HBY1600" s="51"/>
      <c r="HBZ1600" s="13"/>
      <c r="HCA1600" s="13"/>
      <c r="HCB1600" s="14"/>
      <c r="HCC1600" s="14"/>
      <c r="HCD1600" s="41"/>
      <c r="HCE1600" s="44"/>
      <c r="HCF1600" s="51"/>
      <c r="HCG1600" s="51"/>
      <c r="HCH1600" s="51"/>
      <c r="HCI1600" s="13"/>
      <c r="HCJ1600" s="13"/>
      <c r="HCK1600" s="14"/>
      <c r="HCL1600" s="14"/>
      <c r="HCM1600" s="41"/>
      <c r="HCN1600" s="44"/>
      <c r="HCO1600" s="51"/>
      <c r="HCP1600" s="51"/>
      <c r="HCQ1600" s="51"/>
      <c r="HCR1600" s="13"/>
      <c r="HCS1600" s="13"/>
      <c r="HCT1600" s="14"/>
      <c r="HCU1600" s="14"/>
      <c r="HCV1600" s="41"/>
      <c r="HCW1600" s="44"/>
      <c r="HCX1600" s="51"/>
      <c r="HCY1600" s="51"/>
      <c r="HCZ1600" s="51"/>
      <c r="HDA1600" s="13"/>
      <c r="HDB1600" s="13"/>
      <c r="HDC1600" s="14"/>
      <c r="HDD1600" s="14"/>
      <c r="HDE1600" s="41"/>
      <c r="HDF1600" s="44"/>
      <c r="HDG1600" s="51"/>
      <c r="HDH1600" s="51"/>
      <c r="HDI1600" s="51"/>
      <c r="HDJ1600" s="13"/>
      <c r="HDK1600" s="13"/>
      <c r="HDL1600" s="14"/>
      <c r="HDM1600" s="14"/>
      <c r="HDN1600" s="41"/>
      <c r="HDO1600" s="44"/>
      <c r="HDP1600" s="51"/>
      <c r="HDQ1600" s="51"/>
      <c r="HDR1600" s="51"/>
      <c r="HDS1600" s="13"/>
      <c r="HDT1600" s="13"/>
      <c r="HDU1600" s="14"/>
      <c r="HDV1600" s="14"/>
      <c r="HDW1600" s="41"/>
      <c r="HDX1600" s="44"/>
      <c r="HDY1600" s="51"/>
      <c r="HDZ1600" s="51"/>
      <c r="HEA1600" s="51"/>
      <c r="HEB1600" s="13"/>
      <c r="HEC1600" s="13"/>
      <c r="HED1600" s="14"/>
      <c r="HEE1600" s="14"/>
      <c r="HEF1600" s="41"/>
      <c r="HEG1600" s="44"/>
      <c r="HEH1600" s="51"/>
      <c r="HEI1600" s="51"/>
      <c r="HEJ1600" s="51"/>
      <c r="HEK1600" s="13"/>
      <c r="HEL1600" s="13"/>
      <c r="HEM1600" s="14"/>
      <c r="HEN1600" s="14"/>
      <c r="HEO1600" s="41"/>
      <c r="HEP1600" s="44"/>
      <c r="HEQ1600" s="51"/>
      <c r="HER1600" s="51"/>
      <c r="HES1600" s="51"/>
      <c r="HET1600" s="13"/>
      <c r="HEU1600" s="13"/>
      <c r="HEV1600" s="14"/>
      <c r="HEW1600" s="14"/>
      <c r="HEX1600" s="41"/>
      <c r="HEY1600" s="44"/>
      <c r="HEZ1600" s="51"/>
      <c r="HFA1600" s="51"/>
      <c r="HFB1600" s="51"/>
      <c r="HFC1600" s="13"/>
      <c r="HFD1600" s="13"/>
      <c r="HFE1600" s="14"/>
      <c r="HFF1600" s="14"/>
      <c r="HFG1600" s="41"/>
      <c r="HFH1600" s="44"/>
      <c r="HFI1600" s="51"/>
      <c r="HFJ1600" s="51"/>
      <c r="HFK1600" s="51"/>
      <c r="HFL1600" s="13"/>
      <c r="HFM1600" s="13"/>
      <c r="HFN1600" s="14"/>
      <c r="HFO1600" s="14"/>
      <c r="HFP1600" s="41"/>
      <c r="HFQ1600" s="44"/>
      <c r="HFR1600" s="51"/>
      <c r="HFS1600" s="51"/>
      <c r="HFT1600" s="51"/>
      <c r="HFU1600" s="13"/>
      <c r="HFV1600" s="13"/>
      <c r="HFW1600" s="14"/>
      <c r="HFX1600" s="14"/>
      <c r="HFY1600" s="41"/>
      <c r="HFZ1600" s="44"/>
      <c r="HGA1600" s="51"/>
      <c r="HGB1600" s="51"/>
      <c r="HGC1600" s="51"/>
      <c r="HGD1600" s="13"/>
      <c r="HGE1600" s="13"/>
      <c r="HGF1600" s="14"/>
      <c r="HGG1600" s="14"/>
      <c r="HGH1600" s="41"/>
      <c r="HGI1600" s="44"/>
      <c r="HGJ1600" s="51"/>
      <c r="HGK1600" s="51"/>
      <c r="HGL1600" s="51"/>
      <c r="HGM1600" s="13"/>
      <c r="HGN1600" s="13"/>
      <c r="HGO1600" s="14"/>
      <c r="HGP1600" s="14"/>
      <c r="HGQ1600" s="41"/>
      <c r="HGR1600" s="44"/>
      <c r="HGS1600" s="51"/>
      <c r="HGT1600" s="51"/>
      <c r="HGU1600" s="51"/>
      <c r="HGV1600" s="13"/>
      <c r="HGW1600" s="13"/>
      <c r="HGX1600" s="14"/>
      <c r="HGY1600" s="14"/>
      <c r="HGZ1600" s="41"/>
      <c r="HHA1600" s="44"/>
      <c r="HHB1600" s="51"/>
      <c r="HHC1600" s="51"/>
      <c r="HHD1600" s="51"/>
      <c r="HHE1600" s="13"/>
      <c r="HHF1600" s="13"/>
      <c r="HHG1600" s="14"/>
      <c r="HHH1600" s="14"/>
      <c r="HHI1600" s="41"/>
      <c r="HHJ1600" s="44"/>
      <c r="HHK1600" s="51"/>
      <c r="HHL1600" s="51"/>
      <c r="HHM1600" s="51"/>
      <c r="HHN1600" s="13"/>
      <c r="HHO1600" s="13"/>
      <c r="HHP1600" s="14"/>
      <c r="HHQ1600" s="14"/>
      <c r="HHR1600" s="41"/>
      <c r="HHS1600" s="44"/>
      <c r="HHT1600" s="51"/>
      <c r="HHU1600" s="51"/>
      <c r="HHV1600" s="51"/>
      <c r="HHW1600" s="13"/>
      <c r="HHX1600" s="13"/>
      <c r="HHY1600" s="14"/>
      <c r="HHZ1600" s="14"/>
      <c r="HIA1600" s="41"/>
      <c r="HIB1600" s="44"/>
      <c r="HIC1600" s="51"/>
      <c r="HID1600" s="51"/>
      <c r="HIE1600" s="51"/>
      <c r="HIF1600" s="13"/>
      <c r="HIG1600" s="13"/>
      <c r="HIH1600" s="14"/>
      <c r="HII1600" s="14"/>
      <c r="HIJ1600" s="41"/>
      <c r="HIK1600" s="44"/>
      <c r="HIL1600" s="51"/>
      <c r="HIM1600" s="51"/>
      <c r="HIN1600" s="51"/>
      <c r="HIO1600" s="13"/>
      <c r="HIP1600" s="13"/>
      <c r="HIQ1600" s="14"/>
      <c r="HIR1600" s="14"/>
      <c r="HIS1600" s="41"/>
      <c r="HIT1600" s="44"/>
      <c r="HIU1600" s="51"/>
      <c r="HIV1600" s="51"/>
      <c r="HIW1600" s="51"/>
      <c r="HIX1600" s="13"/>
      <c r="HIY1600" s="13"/>
      <c r="HIZ1600" s="14"/>
      <c r="HJA1600" s="14"/>
      <c r="HJB1600" s="41"/>
      <c r="HJC1600" s="44"/>
      <c r="HJD1600" s="51"/>
      <c r="HJE1600" s="51"/>
      <c r="HJF1600" s="51"/>
      <c r="HJG1600" s="13"/>
      <c r="HJH1600" s="13"/>
      <c r="HJI1600" s="14"/>
      <c r="HJJ1600" s="14"/>
      <c r="HJK1600" s="41"/>
      <c r="HJL1600" s="44"/>
      <c r="HJM1600" s="51"/>
      <c r="HJN1600" s="51"/>
      <c r="HJO1600" s="51"/>
      <c r="HJP1600" s="13"/>
      <c r="HJQ1600" s="13"/>
      <c r="HJR1600" s="14"/>
      <c r="HJS1600" s="14"/>
      <c r="HJT1600" s="41"/>
      <c r="HJU1600" s="44"/>
      <c r="HJV1600" s="51"/>
      <c r="HJW1600" s="51"/>
      <c r="HJX1600" s="51"/>
      <c r="HJY1600" s="13"/>
      <c r="HJZ1600" s="13"/>
      <c r="HKA1600" s="14"/>
      <c r="HKB1600" s="14"/>
      <c r="HKC1600" s="41"/>
      <c r="HKD1600" s="44"/>
      <c r="HKE1600" s="51"/>
      <c r="HKF1600" s="51"/>
      <c r="HKG1600" s="51"/>
      <c r="HKH1600" s="13"/>
      <c r="HKI1600" s="13"/>
      <c r="HKJ1600" s="14"/>
      <c r="HKK1600" s="14"/>
      <c r="HKL1600" s="41"/>
      <c r="HKM1600" s="44"/>
      <c r="HKN1600" s="51"/>
      <c r="HKO1600" s="51"/>
      <c r="HKP1600" s="51"/>
      <c r="HKQ1600" s="13"/>
      <c r="HKR1600" s="13"/>
      <c r="HKS1600" s="14"/>
      <c r="HKT1600" s="14"/>
      <c r="HKU1600" s="41"/>
      <c r="HKV1600" s="44"/>
      <c r="HKW1600" s="51"/>
      <c r="HKX1600" s="51"/>
      <c r="HKY1600" s="51"/>
      <c r="HKZ1600" s="13"/>
      <c r="HLA1600" s="13"/>
      <c r="HLB1600" s="14"/>
      <c r="HLC1600" s="14"/>
      <c r="HLD1600" s="41"/>
      <c r="HLE1600" s="44"/>
      <c r="HLF1600" s="51"/>
      <c r="HLG1600" s="51"/>
      <c r="HLH1600" s="51"/>
      <c r="HLI1600" s="13"/>
      <c r="HLJ1600" s="13"/>
      <c r="HLK1600" s="14"/>
      <c r="HLL1600" s="14"/>
      <c r="HLM1600" s="41"/>
      <c r="HLN1600" s="44"/>
      <c r="HLO1600" s="51"/>
      <c r="HLP1600" s="51"/>
      <c r="HLQ1600" s="51"/>
      <c r="HLR1600" s="13"/>
      <c r="HLS1600" s="13"/>
      <c r="HLT1600" s="14"/>
      <c r="HLU1600" s="14"/>
      <c r="HLV1600" s="41"/>
      <c r="HLW1600" s="44"/>
      <c r="HLX1600" s="51"/>
      <c r="HLY1600" s="51"/>
      <c r="HLZ1600" s="51"/>
      <c r="HMA1600" s="13"/>
      <c r="HMB1600" s="13"/>
      <c r="HMC1600" s="14"/>
      <c r="HMD1600" s="14"/>
      <c r="HME1600" s="41"/>
      <c r="HMF1600" s="44"/>
      <c r="HMG1600" s="51"/>
      <c r="HMH1600" s="51"/>
      <c r="HMI1600" s="51"/>
      <c r="HMJ1600" s="13"/>
      <c r="HMK1600" s="13"/>
      <c r="HML1600" s="14"/>
      <c r="HMM1600" s="14"/>
      <c r="HMN1600" s="41"/>
      <c r="HMO1600" s="44"/>
      <c r="HMP1600" s="51"/>
      <c r="HMQ1600" s="51"/>
      <c r="HMR1600" s="51"/>
      <c r="HMS1600" s="13"/>
      <c r="HMT1600" s="13"/>
      <c r="HMU1600" s="14"/>
      <c r="HMV1600" s="14"/>
      <c r="HMW1600" s="41"/>
      <c r="HMX1600" s="44"/>
      <c r="HMY1600" s="51"/>
      <c r="HMZ1600" s="51"/>
      <c r="HNA1600" s="51"/>
      <c r="HNB1600" s="13"/>
      <c r="HNC1600" s="13"/>
      <c r="HND1600" s="14"/>
      <c r="HNE1600" s="14"/>
      <c r="HNF1600" s="41"/>
      <c r="HNG1600" s="44"/>
      <c r="HNH1600" s="51"/>
      <c r="HNI1600" s="51"/>
      <c r="HNJ1600" s="51"/>
      <c r="HNK1600" s="13"/>
      <c r="HNL1600" s="13"/>
      <c r="HNM1600" s="14"/>
      <c r="HNN1600" s="14"/>
      <c r="HNO1600" s="41"/>
      <c r="HNP1600" s="44"/>
      <c r="HNQ1600" s="51"/>
      <c r="HNR1600" s="51"/>
      <c r="HNS1600" s="51"/>
      <c r="HNT1600" s="13"/>
      <c r="HNU1600" s="13"/>
      <c r="HNV1600" s="14"/>
      <c r="HNW1600" s="14"/>
      <c r="HNX1600" s="41"/>
      <c r="HNY1600" s="44"/>
      <c r="HNZ1600" s="51"/>
      <c r="HOA1600" s="51"/>
      <c r="HOB1600" s="51"/>
      <c r="HOC1600" s="13"/>
      <c r="HOD1600" s="13"/>
      <c r="HOE1600" s="14"/>
      <c r="HOF1600" s="14"/>
      <c r="HOG1600" s="41"/>
      <c r="HOH1600" s="44"/>
      <c r="HOI1600" s="51"/>
      <c r="HOJ1600" s="51"/>
      <c r="HOK1600" s="51"/>
      <c r="HOL1600" s="13"/>
      <c r="HOM1600" s="13"/>
      <c r="HON1600" s="14"/>
      <c r="HOO1600" s="14"/>
      <c r="HOP1600" s="41"/>
      <c r="HOQ1600" s="44"/>
      <c r="HOR1600" s="51"/>
      <c r="HOS1600" s="51"/>
      <c r="HOT1600" s="51"/>
      <c r="HOU1600" s="13"/>
      <c r="HOV1600" s="13"/>
      <c r="HOW1600" s="14"/>
      <c r="HOX1600" s="14"/>
      <c r="HOY1600" s="41"/>
      <c r="HOZ1600" s="44"/>
      <c r="HPA1600" s="51"/>
      <c r="HPB1600" s="51"/>
      <c r="HPC1600" s="51"/>
      <c r="HPD1600" s="13"/>
      <c r="HPE1600" s="13"/>
      <c r="HPF1600" s="14"/>
      <c r="HPG1600" s="14"/>
      <c r="HPH1600" s="41"/>
      <c r="HPI1600" s="44"/>
      <c r="HPJ1600" s="51"/>
      <c r="HPK1600" s="51"/>
      <c r="HPL1600" s="51"/>
      <c r="HPM1600" s="13"/>
      <c r="HPN1600" s="13"/>
      <c r="HPO1600" s="14"/>
      <c r="HPP1600" s="14"/>
      <c r="HPQ1600" s="41"/>
      <c r="HPR1600" s="44"/>
      <c r="HPS1600" s="51"/>
      <c r="HPT1600" s="51"/>
      <c r="HPU1600" s="51"/>
      <c r="HPV1600" s="13"/>
      <c r="HPW1600" s="13"/>
      <c r="HPX1600" s="14"/>
      <c r="HPY1600" s="14"/>
      <c r="HPZ1600" s="41"/>
      <c r="HQA1600" s="44"/>
      <c r="HQB1600" s="51"/>
      <c r="HQC1600" s="51"/>
      <c r="HQD1600" s="51"/>
      <c r="HQE1600" s="13"/>
      <c r="HQF1600" s="13"/>
      <c r="HQG1600" s="14"/>
      <c r="HQH1600" s="14"/>
      <c r="HQI1600" s="41"/>
      <c r="HQJ1600" s="44"/>
      <c r="HQK1600" s="51"/>
      <c r="HQL1600" s="51"/>
      <c r="HQM1600" s="51"/>
      <c r="HQN1600" s="13"/>
      <c r="HQO1600" s="13"/>
      <c r="HQP1600" s="14"/>
      <c r="HQQ1600" s="14"/>
      <c r="HQR1600" s="41"/>
      <c r="HQS1600" s="44"/>
      <c r="HQT1600" s="51"/>
      <c r="HQU1600" s="51"/>
      <c r="HQV1600" s="51"/>
      <c r="HQW1600" s="13"/>
      <c r="HQX1600" s="13"/>
      <c r="HQY1600" s="14"/>
      <c r="HQZ1600" s="14"/>
      <c r="HRA1600" s="41"/>
      <c r="HRB1600" s="44"/>
      <c r="HRC1600" s="51"/>
      <c r="HRD1600" s="51"/>
      <c r="HRE1600" s="51"/>
      <c r="HRF1600" s="13"/>
      <c r="HRG1600" s="13"/>
      <c r="HRH1600" s="14"/>
      <c r="HRI1600" s="14"/>
      <c r="HRJ1600" s="41"/>
      <c r="HRK1600" s="44"/>
      <c r="HRL1600" s="51"/>
      <c r="HRM1600" s="51"/>
      <c r="HRN1600" s="51"/>
      <c r="HRO1600" s="13"/>
      <c r="HRP1600" s="13"/>
      <c r="HRQ1600" s="14"/>
      <c r="HRR1600" s="14"/>
      <c r="HRS1600" s="41"/>
      <c r="HRT1600" s="44"/>
      <c r="HRU1600" s="51"/>
      <c r="HRV1600" s="51"/>
      <c r="HRW1600" s="51"/>
      <c r="HRX1600" s="13"/>
      <c r="HRY1600" s="13"/>
      <c r="HRZ1600" s="14"/>
      <c r="HSA1600" s="14"/>
      <c r="HSB1600" s="41"/>
      <c r="HSC1600" s="44"/>
      <c r="HSD1600" s="51"/>
      <c r="HSE1600" s="51"/>
      <c r="HSF1600" s="51"/>
      <c r="HSG1600" s="13"/>
      <c r="HSH1600" s="13"/>
      <c r="HSI1600" s="14"/>
      <c r="HSJ1600" s="14"/>
      <c r="HSK1600" s="41"/>
      <c r="HSL1600" s="44"/>
      <c r="HSM1600" s="51"/>
      <c r="HSN1600" s="51"/>
      <c r="HSO1600" s="51"/>
      <c r="HSP1600" s="13"/>
      <c r="HSQ1600" s="13"/>
      <c r="HSR1600" s="14"/>
      <c r="HSS1600" s="14"/>
      <c r="HST1600" s="41"/>
      <c r="HSU1600" s="44"/>
      <c r="HSV1600" s="51"/>
      <c r="HSW1600" s="51"/>
      <c r="HSX1600" s="51"/>
      <c r="HSY1600" s="13"/>
      <c r="HSZ1600" s="13"/>
      <c r="HTA1600" s="14"/>
      <c r="HTB1600" s="14"/>
      <c r="HTC1600" s="41"/>
      <c r="HTD1600" s="44"/>
      <c r="HTE1600" s="51"/>
      <c r="HTF1600" s="51"/>
      <c r="HTG1600" s="51"/>
      <c r="HTH1600" s="13"/>
      <c r="HTI1600" s="13"/>
      <c r="HTJ1600" s="14"/>
      <c r="HTK1600" s="14"/>
      <c r="HTL1600" s="41"/>
      <c r="HTM1600" s="44"/>
      <c r="HTN1600" s="51"/>
      <c r="HTO1600" s="51"/>
      <c r="HTP1600" s="51"/>
      <c r="HTQ1600" s="13"/>
      <c r="HTR1600" s="13"/>
      <c r="HTS1600" s="14"/>
      <c r="HTT1600" s="14"/>
      <c r="HTU1600" s="41"/>
      <c r="HTV1600" s="44"/>
      <c r="HTW1600" s="51"/>
      <c r="HTX1600" s="51"/>
      <c r="HTY1600" s="51"/>
      <c r="HTZ1600" s="13"/>
      <c r="HUA1600" s="13"/>
      <c r="HUB1600" s="14"/>
      <c r="HUC1600" s="14"/>
      <c r="HUD1600" s="41"/>
      <c r="HUE1600" s="44"/>
      <c r="HUF1600" s="51"/>
      <c r="HUG1600" s="51"/>
      <c r="HUH1600" s="51"/>
      <c r="HUI1600" s="13"/>
      <c r="HUJ1600" s="13"/>
      <c r="HUK1600" s="14"/>
      <c r="HUL1600" s="14"/>
      <c r="HUM1600" s="41"/>
      <c r="HUN1600" s="44"/>
      <c r="HUO1600" s="51"/>
      <c r="HUP1600" s="51"/>
      <c r="HUQ1600" s="51"/>
      <c r="HUR1600" s="13"/>
      <c r="HUS1600" s="13"/>
      <c r="HUT1600" s="14"/>
      <c r="HUU1600" s="14"/>
      <c r="HUV1600" s="41"/>
      <c r="HUW1600" s="44"/>
      <c r="HUX1600" s="51"/>
      <c r="HUY1600" s="51"/>
      <c r="HUZ1600" s="51"/>
      <c r="HVA1600" s="13"/>
      <c r="HVB1600" s="13"/>
      <c r="HVC1600" s="14"/>
      <c r="HVD1600" s="14"/>
      <c r="HVE1600" s="41"/>
      <c r="HVF1600" s="44"/>
      <c r="HVG1600" s="51"/>
      <c r="HVH1600" s="51"/>
      <c r="HVI1600" s="51"/>
      <c r="HVJ1600" s="13"/>
      <c r="HVK1600" s="13"/>
      <c r="HVL1600" s="14"/>
      <c r="HVM1600" s="14"/>
      <c r="HVN1600" s="41"/>
      <c r="HVO1600" s="44"/>
      <c r="HVP1600" s="51"/>
      <c r="HVQ1600" s="51"/>
      <c r="HVR1600" s="51"/>
      <c r="HVS1600" s="13"/>
      <c r="HVT1600" s="13"/>
      <c r="HVU1600" s="14"/>
      <c r="HVV1600" s="14"/>
      <c r="HVW1600" s="41"/>
      <c r="HVX1600" s="44"/>
      <c r="HVY1600" s="51"/>
      <c r="HVZ1600" s="51"/>
      <c r="HWA1600" s="51"/>
      <c r="HWB1600" s="13"/>
      <c r="HWC1600" s="13"/>
      <c r="HWD1600" s="14"/>
      <c r="HWE1600" s="14"/>
      <c r="HWF1600" s="41"/>
      <c r="HWG1600" s="44"/>
      <c r="HWH1600" s="51"/>
      <c r="HWI1600" s="51"/>
      <c r="HWJ1600" s="51"/>
      <c r="HWK1600" s="13"/>
      <c r="HWL1600" s="13"/>
      <c r="HWM1600" s="14"/>
      <c r="HWN1600" s="14"/>
      <c r="HWO1600" s="41"/>
      <c r="HWP1600" s="44"/>
      <c r="HWQ1600" s="51"/>
      <c r="HWR1600" s="51"/>
      <c r="HWS1600" s="51"/>
      <c r="HWT1600" s="13"/>
      <c r="HWU1600" s="13"/>
      <c r="HWV1600" s="14"/>
      <c r="HWW1600" s="14"/>
      <c r="HWX1600" s="41"/>
      <c r="HWY1600" s="44"/>
      <c r="HWZ1600" s="51"/>
      <c r="HXA1600" s="51"/>
      <c r="HXB1600" s="51"/>
      <c r="HXC1600" s="13"/>
      <c r="HXD1600" s="13"/>
      <c r="HXE1600" s="14"/>
      <c r="HXF1600" s="14"/>
      <c r="HXG1600" s="41"/>
      <c r="HXH1600" s="44"/>
      <c r="HXI1600" s="51"/>
      <c r="HXJ1600" s="51"/>
      <c r="HXK1600" s="51"/>
      <c r="HXL1600" s="13"/>
      <c r="HXM1600" s="13"/>
      <c r="HXN1600" s="14"/>
      <c r="HXO1600" s="14"/>
      <c r="HXP1600" s="41"/>
      <c r="HXQ1600" s="44"/>
      <c r="HXR1600" s="51"/>
      <c r="HXS1600" s="51"/>
      <c r="HXT1600" s="51"/>
      <c r="HXU1600" s="13"/>
      <c r="HXV1600" s="13"/>
      <c r="HXW1600" s="14"/>
      <c r="HXX1600" s="14"/>
      <c r="HXY1600" s="41"/>
      <c r="HXZ1600" s="44"/>
      <c r="HYA1600" s="51"/>
      <c r="HYB1600" s="51"/>
      <c r="HYC1600" s="51"/>
      <c r="HYD1600" s="13"/>
      <c r="HYE1600" s="13"/>
      <c r="HYF1600" s="14"/>
      <c r="HYG1600" s="14"/>
      <c r="HYH1600" s="41"/>
      <c r="HYI1600" s="44"/>
      <c r="HYJ1600" s="51"/>
      <c r="HYK1600" s="51"/>
      <c r="HYL1600" s="51"/>
      <c r="HYM1600" s="13"/>
      <c r="HYN1600" s="13"/>
      <c r="HYO1600" s="14"/>
      <c r="HYP1600" s="14"/>
      <c r="HYQ1600" s="41"/>
      <c r="HYR1600" s="44"/>
      <c r="HYS1600" s="51"/>
      <c r="HYT1600" s="51"/>
      <c r="HYU1600" s="51"/>
      <c r="HYV1600" s="13"/>
      <c r="HYW1600" s="13"/>
      <c r="HYX1600" s="14"/>
      <c r="HYY1600" s="14"/>
      <c r="HYZ1600" s="41"/>
      <c r="HZA1600" s="44"/>
      <c r="HZB1600" s="51"/>
      <c r="HZC1600" s="51"/>
      <c r="HZD1600" s="51"/>
      <c r="HZE1600" s="13"/>
      <c r="HZF1600" s="13"/>
      <c r="HZG1600" s="14"/>
      <c r="HZH1600" s="14"/>
      <c r="HZI1600" s="41"/>
      <c r="HZJ1600" s="44"/>
      <c r="HZK1600" s="51"/>
      <c r="HZL1600" s="51"/>
      <c r="HZM1600" s="51"/>
      <c r="HZN1600" s="13"/>
      <c r="HZO1600" s="13"/>
      <c r="HZP1600" s="14"/>
      <c r="HZQ1600" s="14"/>
      <c r="HZR1600" s="41"/>
      <c r="HZS1600" s="44"/>
      <c r="HZT1600" s="51"/>
      <c r="HZU1600" s="51"/>
      <c r="HZV1600" s="51"/>
      <c r="HZW1600" s="13"/>
      <c r="HZX1600" s="13"/>
      <c r="HZY1600" s="14"/>
      <c r="HZZ1600" s="14"/>
      <c r="IAA1600" s="41"/>
      <c r="IAB1600" s="44"/>
      <c r="IAC1600" s="51"/>
      <c r="IAD1600" s="51"/>
      <c r="IAE1600" s="51"/>
      <c r="IAF1600" s="13"/>
      <c r="IAG1600" s="13"/>
      <c r="IAH1600" s="14"/>
      <c r="IAI1600" s="14"/>
      <c r="IAJ1600" s="41"/>
      <c r="IAK1600" s="44"/>
      <c r="IAL1600" s="51"/>
      <c r="IAM1600" s="51"/>
      <c r="IAN1600" s="51"/>
      <c r="IAO1600" s="13"/>
      <c r="IAP1600" s="13"/>
      <c r="IAQ1600" s="14"/>
      <c r="IAR1600" s="14"/>
      <c r="IAS1600" s="41"/>
      <c r="IAT1600" s="44"/>
      <c r="IAU1600" s="51"/>
      <c r="IAV1600" s="51"/>
      <c r="IAW1600" s="51"/>
      <c r="IAX1600" s="13"/>
      <c r="IAY1600" s="13"/>
      <c r="IAZ1600" s="14"/>
      <c r="IBA1600" s="14"/>
      <c r="IBB1600" s="41"/>
      <c r="IBC1600" s="44"/>
      <c r="IBD1600" s="51"/>
      <c r="IBE1600" s="51"/>
      <c r="IBF1600" s="51"/>
      <c r="IBG1600" s="13"/>
      <c r="IBH1600" s="13"/>
      <c r="IBI1600" s="14"/>
      <c r="IBJ1600" s="14"/>
      <c r="IBK1600" s="41"/>
      <c r="IBL1600" s="44"/>
      <c r="IBM1600" s="51"/>
      <c r="IBN1600" s="51"/>
      <c r="IBO1600" s="51"/>
      <c r="IBP1600" s="13"/>
      <c r="IBQ1600" s="13"/>
      <c r="IBR1600" s="14"/>
      <c r="IBS1600" s="14"/>
      <c r="IBT1600" s="41"/>
      <c r="IBU1600" s="44"/>
      <c r="IBV1600" s="51"/>
      <c r="IBW1600" s="51"/>
      <c r="IBX1600" s="51"/>
      <c r="IBY1600" s="13"/>
      <c r="IBZ1600" s="13"/>
      <c r="ICA1600" s="14"/>
      <c r="ICB1600" s="14"/>
      <c r="ICC1600" s="41"/>
      <c r="ICD1600" s="44"/>
      <c r="ICE1600" s="51"/>
      <c r="ICF1600" s="51"/>
      <c r="ICG1600" s="51"/>
      <c r="ICH1600" s="13"/>
      <c r="ICI1600" s="13"/>
      <c r="ICJ1600" s="14"/>
      <c r="ICK1600" s="14"/>
      <c r="ICL1600" s="41"/>
      <c r="ICM1600" s="44"/>
      <c r="ICN1600" s="51"/>
      <c r="ICO1600" s="51"/>
      <c r="ICP1600" s="51"/>
      <c r="ICQ1600" s="13"/>
      <c r="ICR1600" s="13"/>
      <c r="ICS1600" s="14"/>
      <c r="ICT1600" s="14"/>
      <c r="ICU1600" s="41"/>
      <c r="ICV1600" s="44"/>
      <c r="ICW1600" s="51"/>
      <c r="ICX1600" s="51"/>
      <c r="ICY1600" s="51"/>
      <c r="ICZ1600" s="13"/>
      <c r="IDA1600" s="13"/>
      <c r="IDB1600" s="14"/>
      <c r="IDC1600" s="14"/>
      <c r="IDD1600" s="41"/>
      <c r="IDE1600" s="44"/>
      <c r="IDF1600" s="51"/>
      <c r="IDG1600" s="51"/>
      <c r="IDH1600" s="51"/>
      <c r="IDI1600" s="13"/>
      <c r="IDJ1600" s="13"/>
      <c r="IDK1600" s="14"/>
      <c r="IDL1600" s="14"/>
      <c r="IDM1600" s="41"/>
      <c r="IDN1600" s="44"/>
      <c r="IDO1600" s="51"/>
      <c r="IDP1600" s="51"/>
      <c r="IDQ1600" s="51"/>
      <c r="IDR1600" s="13"/>
      <c r="IDS1600" s="13"/>
      <c r="IDT1600" s="14"/>
      <c r="IDU1600" s="14"/>
      <c r="IDV1600" s="41"/>
      <c r="IDW1600" s="44"/>
      <c r="IDX1600" s="51"/>
      <c r="IDY1600" s="51"/>
      <c r="IDZ1600" s="51"/>
      <c r="IEA1600" s="13"/>
      <c r="IEB1600" s="13"/>
      <c r="IEC1600" s="14"/>
      <c r="IED1600" s="14"/>
      <c r="IEE1600" s="41"/>
      <c r="IEF1600" s="44"/>
      <c r="IEG1600" s="51"/>
      <c r="IEH1600" s="51"/>
      <c r="IEI1600" s="51"/>
      <c r="IEJ1600" s="13"/>
      <c r="IEK1600" s="13"/>
      <c r="IEL1600" s="14"/>
      <c r="IEM1600" s="14"/>
      <c r="IEN1600" s="41"/>
      <c r="IEO1600" s="44"/>
      <c r="IEP1600" s="51"/>
      <c r="IEQ1600" s="51"/>
      <c r="IER1600" s="51"/>
      <c r="IES1600" s="13"/>
      <c r="IET1600" s="13"/>
      <c r="IEU1600" s="14"/>
      <c r="IEV1600" s="14"/>
      <c r="IEW1600" s="41"/>
      <c r="IEX1600" s="44"/>
      <c r="IEY1600" s="51"/>
      <c r="IEZ1600" s="51"/>
      <c r="IFA1600" s="51"/>
      <c r="IFB1600" s="13"/>
      <c r="IFC1600" s="13"/>
      <c r="IFD1600" s="14"/>
      <c r="IFE1600" s="14"/>
      <c r="IFF1600" s="41"/>
      <c r="IFG1600" s="44"/>
      <c r="IFH1600" s="51"/>
      <c r="IFI1600" s="51"/>
      <c r="IFJ1600" s="51"/>
      <c r="IFK1600" s="13"/>
      <c r="IFL1600" s="13"/>
      <c r="IFM1600" s="14"/>
      <c r="IFN1600" s="14"/>
      <c r="IFO1600" s="41"/>
      <c r="IFP1600" s="44"/>
      <c r="IFQ1600" s="51"/>
      <c r="IFR1600" s="51"/>
      <c r="IFS1600" s="51"/>
      <c r="IFT1600" s="13"/>
      <c r="IFU1600" s="13"/>
      <c r="IFV1600" s="14"/>
      <c r="IFW1600" s="14"/>
      <c r="IFX1600" s="41"/>
      <c r="IFY1600" s="44"/>
      <c r="IFZ1600" s="51"/>
      <c r="IGA1600" s="51"/>
      <c r="IGB1600" s="51"/>
      <c r="IGC1600" s="13"/>
      <c r="IGD1600" s="13"/>
      <c r="IGE1600" s="14"/>
      <c r="IGF1600" s="14"/>
      <c r="IGG1600" s="41"/>
      <c r="IGH1600" s="44"/>
      <c r="IGI1600" s="51"/>
      <c r="IGJ1600" s="51"/>
      <c r="IGK1600" s="51"/>
      <c r="IGL1600" s="13"/>
      <c r="IGM1600" s="13"/>
      <c r="IGN1600" s="14"/>
      <c r="IGO1600" s="14"/>
      <c r="IGP1600" s="41"/>
      <c r="IGQ1600" s="44"/>
      <c r="IGR1600" s="51"/>
      <c r="IGS1600" s="51"/>
      <c r="IGT1600" s="51"/>
      <c r="IGU1600" s="13"/>
      <c r="IGV1600" s="13"/>
      <c r="IGW1600" s="14"/>
      <c r="IGX1600" s="14"/>
      <c r="IGY1600" s="41"/>
      <c r="IGZ1600" s="44"/>
      <c r="IHA1600" s="51"/>
      <c r="IHB1600" s="51"/>
      <c r="IHC1600" s="51"/>
      <c r="IHD1600" s="13"/>
      <c r="IHE1600" s="13"/>
      <c r="IHF1600" s="14"/>
      <c r="IHG1600" s="14"/>
      <c r="IHH1600" s="41"/>
      <c r="IHI1600" s="44"/>
      <c r="IHJ1600" s="51"/>
      <c r="IHK1600" s="51"/>
      <c r="IHL1600" s="51"/>
      <c r="IHM1600" s="13"/>
      <c r="IHN1600" s="13"/>
      <c r="IHO1600" s="14"/>
      <c r="IHP1600" s="14"/>
      <c r="IHQ1600" s="41"/>
      <c r="IHR1600" s="44"/>
      <c r="IHS1600" s="51"/>
      <c r="IHT1600" s="51"/>
      <c r="IHU1600" s="51"/>
      <c r="IHV1600" s="13"/>
      <c r="IHW1600" s="13"/>
      <c r="IHX1600" s="14"/>
      <c r="IHY1600" s="14"/>
      <c r="IHZ1600" s="41"/>
      <c r="IIA1600" s="44"/>
      <c r="IIB1600" s="51"/>
      <c r="IIC1600" s="51"/>
      <c r="IID1600" s="51"/>
      <c r="IIE1600" s="13"/>
      <c r="IIF1600" s="13"/>
      <c r="IIG1600" s="14"/>
      <c r="IIH1600" s="14"/>
      <c r="III1600" s="41"/>
      <c r="IIJ1600" s="44"/>
      <c r="IIK1600" s="51"/>
      <c r="IIL1600" s="51"/>
      <c r="IIM1600" s="51"/>
      <c r="IIN1600" s="13"/>
      <c r="IIO1600" s="13"/>
      <c r="IIP1600" s="14"/>
      <c r="IIQ1600" s="14"/>
      <c r="IIR1600" s="41"/>
      <c r="IIS1600" s="44"/>
      <c r="IIT1600" s="51"/>
      <c r="IIU1600" s="51"/>
      <c r="IIV1600" s="51"/>
      <c r="IIW1600" s="13"/>
      <c r="IIX1600" s="13"/>
      <c r="IIY1600" s="14"/>
      <c r="IIZ1600" s="14"/>
      <c r="IJA1600" s="41"/>
      <c r="IJB1600" s="44"/>
      <c r="IJC1600" s="51"/>
      <c r="IJD1600" s="51"/>
      <c r="IJE1600" s="51"/>
      <c r="IJF1600" s="13"/>
      <c r="IJG1600" s="13"/>
      <c r="IJH1600" s="14"/>
      <c r="IJI1600" s="14"/>
      <c r="IJJ1600" s="41"/>
      <c r="IJK1600" s="44"/>
      <c r="IJL1600" s="51"/>
      <c r="IJM1600" s="51"/>
      <c r="IJN1600" s="51"/>
      <c r="IJO1600" s="13"/>
      <c r="IJP1600" s="13"/>
      <c r="IJQ1600" s="14"/>
      <c r="IJR1600" s="14"/>
      <c r="IJS1600" s="41"/>
      <c r="IJT1600" s="44"/>
      <c r="IJU1600" s="51"/>
      <c r="IJV1600" s="51"/>
      <c r="IJW1600" s="51"/>
      <c r="IJX1600" s="13"/>
      <c r="IJY1600" s="13"/>
      <c r="IJZ1600" s="14"/>
      <c r="IKA1600" s="14"/>
      <c r="IKB1600" s="41"/>
      <c r="IKC1600" s="44"/>
      <c r="IKD1600" s="51"/>
      <c r="IKE1600" s="51"/>
      <c r="IKF1600" s="51"/>
      <c r="IKG1600" s="13"/>
      <c r="IKH1600" s="13"/>
      <c r="IKI1600" s="14"/>
      <c r="IKJ1600" s="14"/>
      <c r="IKK1600" s="41"/>
      <c r="IKL1600" s="44"/>
      <c r="IKM1600" s="51"/>
      <c r="IKN1600" s="51"/>
      <c r="IKO1600" s="51"/>
      <c r="IKP1600" s="13"/>
      <c r="IKQ1600" s="13"/>
      <c r="IKR1600" s="14"/>
      <c r="IKS1600" s="14"/>
      <c r="IKT1600" s="41"/>
      <c r="IKU1600" s="44"/>
      <c r="IKV1600" s="51"/>
      <c r="IKW1600" s="51"/>
      <c r="IKX1600" s="51"/>
      <c r="IKY1600" s="13"/>
      <c r="IKZ1600" s="13"/>
      <c r="ILA1600" s="14"/>
      <c r="ILB1600" s="14"/>
      <c r="ILC1600" s="41"/>
      <c r="ILD1600" s="44"/>
      <c r="ILE1600" s="51"/>
      <c r="ILF1600" s="51"/>
      <c r="ILG1600" s="51"/>
      <c r="ILH1600" s="13"/>
      <c r="ILI1600" s="13"/>
      <c r="ILJ1600" s="14"/>
      <c r="ILK1600" s="14"/>
      <c r="ILL1600" s="41"/>
      <c r="ILM1600" s="44"/>
      <c r="ILN1600" s="51"/>
      <c r="ILO1600" s="51"/>
      <c r="ILP1600" s="51"/>
      <c r="ILQ1600" s="13"/>
      <c r="ILR1600" s="13"/>
      <c r="ILS1600" s="14"/>
      <c r="ILT1600" s="14"/>
      <c r="ILU1600" s="41"/>
      <c r="ILV1600" s="44"/>
      <c r="ILW1600" s="51"/>
      <c r="ILX1600" s="51"/>
      <c r="ILY1600" s="51"/>
      <c r="ILZ1600" s="13"/>
      <c r="IMA1600" s="13"/>
      <c r="IMB1600" s="14"/>
      <c r="IMC1600" s="14"/>
      <c r="IMD1600" s="41"/>
      <c r="IME1600" s="44"/>
      <c r="IMF1600" s="51"/>
      <c r="IMG1600" s="51"/>
      <c r="IMH1600" s="51"/>
      <c r="IMI1600" s="13"/>
      <c r="IMJ1600" s="13"/>
      <c r="IMK1600" s="14"/>
      <c r="IML1600" s="14"/>
      <c r="IMM1600" s="41"/>
      <c r="IMN1600" s="44"/>
      <c r="IMO1600" s="51"/>
      <c r="IMP1600" s="51"/>
      <c r="IMQ1600" s="51"/>
      <c r="IMR1600" s="13"/>
      <c r="IMS1600" s="13"/>
      <c r="IMT1600" s="14"/>
      <c r="IMU1600" s="14"/>
      <c r="IMV1600" s="41"/>
      <c r="IMW1600" s="44"/>
      <c r="IMX1600" s="51"/>
      <c r="IMY1600" s="51"/>
      <c r="IMZ1600" s="51"/>
      <c r="INA1600" s="13"/>
      <c r="INB1600" s="13"/>
      <c r="INC1600" s="14"/>
      <c r="IND1600" s="14"/>
      <c r="INE1600" s="41"/>
      <c r="INF1600" s="44"/>
      <c r="ING1600" s="51"/>
      <c r="INH1600" s="51"/>
      <c r="INI1600" s="51"/>
      <c r="INJ1600" s="13"/>
      <c r="INK1600" s="13"/>
      <c r="INL1600" s="14"/>
      <c r="INM1600" s="14"/>
      <c r="INN1600" s="41"/>
      <c r="INO1600" s="44"/>
      <c r="INP1600" s="51"/>
      <c r="INQ1600" s="51"/>
      <c r="INR1600" s="51"/>
      <c r="INS1600" s="13"/>
      <c r="INT1600" s="13"/>
      <c r="INU1600" s="14"/>
      <c r="INV1600" s="14"/>
      <c r="INW1600" s="41"/>
      <c r="INX1600" s="44"/>
      <c r="INY1600" s="51"/>
      <c r="INZ1600" s="51"/>
      <c r="IOA1600" s="51"/>
      <c r="IOB1600" s="13"/>
      <c r="IOC1600" s="13"/>
      <c r="IOD1600" s="14"/>
      <c r="IOE1600" s="14"/>
      <c r="IOF1600" s="41"/>
      <c r="IOG1600" s="44"/>
      <c r="IOH1600" s="51"/>
      <c r="IOI1600" s="51"/>
      <c r="IOJ1600" s="51"/>
      <c r="IOK1600" s="13"/>
      <c r="IOL1600" s="13"/>
      <c r="IOM1600" s="14"/>
      <c r="ION1600" s="14"/>
      <c r="IOO1600" s="41"/>
      <c r="IOP1600" s="44"/>
      <c r="IOQ1600" s="51"/>
      <c r="IOR1600" s="51"/>
      <c r="IOS1600" s="51"/>
      <c r="IOT1600" s="13"/>
      <c r="IOU1600" s="13"/>
      <c r="IOV1600" s="14"/>
      <c r="IOW1600" s="14"/>
      <c r="IOX1600" s="41"/>
      <c r="IOY1600" s="44"/>
      <c r="IOZ1600" s="51"/>
      <c r="IPA1600" s="51"/>
      <c r="IPB1600" s="51"/>
      <c r="IPC1600" s="13"/>
      <c r="IPD1600" s="13"/>
      <c r="IPE1600" s="14"/>
      <c r="IPF1600" s="14"/>
      <c r="IPG1600" s="41"/>
      <c r="IPH1600" s="44"/>
      <c r="IPI1600" s="51"/>
      <c r="IPJ1600" s="51"/>
      <c r="IPK1600" s="51"/>
      <c r="IPL1600" s="13"/>
      <c r="IPM1600" s="13"/>
      <c r="IPN1600" s="14"/>
      <c r="IPO1600" s="14"/>
      <c r="IPP1600" s="41"/>
      <c r="IPQ1600" s="44"/>
      <c r="IPR1600" s="51"/>
      <c r="IPS1600" s="51"/>
      <c r="IPT1600" s="51"/>
      <c r="IPU1600" s="13"/>
      <c r="IPV1600" s="13"/>
      <c r="IPW1600" s="14"/>
      <c r="IPX1600" s="14"/>
      <c r="IPY1600" s="41"/>
      <c r="IPZ1600" s="44"/>
      <c r="IQA1600" s="51"/>
      <c r="IQB1600" s="51"/>
      <c r="IQC1600" s="51"/>
      <c r="IQD1600" s="13"/>
      <c r="IQE1600" s="13"/>
      <c r="IQF1600" s="14"/>
      <c r="IQG1600" s="14"/>
      <c r="IQH1600" s="41"/>
      <c r="IQI1600" s="44"/>
      <c r="IQJ1600" s="51"/>
      <c r="IQK1600" s="51"/>
      <c r="IQL1600" s="51"/>
      <c r="IQM1600" s="13"/>
      <c r="IQN1600" s="13"/>
      <c r="IQO1600" s="14"/>
      <c r="IQP1600" s="14"/>
      <c r="IQQ1600" s="41"/>
      <c r="IQR1600" s="44"/>
      <c r="IQS1600" s="51"/>
      <c r="IQT1600" s="51"/>
      <c r="IQU1600" s="51"/>
      <c r="IQV1600" s="13"/>
      <c r="IQW1600" s="13"/>
      <c r="IQX1600" s="14"/>
      <c r="IQY1600" s="14"/>
      <c r="IQZ1600" s="41"/>
      <c r="IRA1600" s="44"/>
      <c r="IRB1600" s="51"/>
      <c r="IRC1600" s="51"/>
      <c r="IRD1600" s="51"/>
      <c r="IRE1600" s="13"/>
      <c r="IRF1600" s="13"/>
      <c r="IRG1600" s="14"/>
      <c r="IRH1600" s="14"/>
      <c r="IRI1600" s="41"/>
      <c r="IRJ1600" s="44"/>
      <c r="IRK1600" s="51"/>
      <c r="IRL1600" s="51"/>
      <c r="IRM1600" s="51"/>
      <c r="IRN1600" s="13"/>
      <c r="IRO1600" s="13"/>
      <c r="IRP1600" s="14"/>
      <c r="IRQ1600" s="14"/>
      <c r="IRR1600" s="41"/>
      <c r="IRS1600" s="44"/>
      <c r="IRT1600" s="51"/>
      <c r="IRU1600" s="51"/>
      <c r="IRV1600" s="51"/>
      <c r="IRW1600" s="13"/>
      <c r="IRX1600" s="13"/>
      <c r="IRY1600" s="14"/>
      <c r="IRZ1600" s="14"/>
      <c r="ISA1600" s="41"/>
      <c r="ISB1600" s="44"/>
      <c r="ISC1600" s="51"/>
      <c r="ISD1600" s="51"/>
      <c r="ISE1600" s="51"/>
      <c r="ISF1600" s="13"/>
      <c r="ISG1600" s="13"/>
      <c r="ISH1600" s="14"/>
      <c r="ISI1600" s="14"/>
      <c r="ISJ1600" s="41"/>
      <c r="ISK1600" s="44"/>
      <c r="ISL1600" s="51"/>
      <c r="ISM1600" s="51"/>
      <c r="ISN1600" s="51"/>
      <c r="ISO1600" s="13"/>
      <c r="ISP1600" s="13"/>
      <c r="ISQ1600" s="14"/>
      <c r="ISR1600" s="14"/>
      <c r="ISS1600" s="41"/>
      <c r="IST1600" s="44"/>
      <c r="ISU1600" s="51"/>
      <c r="ISV1600" s="51"/>
      <c r="ISW1600" s="51"/>
      <c r="ISX1600" s="13"/>
      <c r="ISY1600" s="13"/>
      <c r="ISZ1600" s="14"/>
      <c r="ITA1600" s="14"/>
      <c r="ITB1600" s="41"/>
      <c r="ITC1600" s="44"/>
      <c r="ITD1600" s="51"/>
      <c r="ITE1600" s="51"/>
      <c r="ITF1600" s="51"/>
      <c r="ITG1600" s="13"/>
      <c r="ITH1600" s="13"/>
      <c r="ITI1600" s="14"/>
      <c r="ITJ1600" s="14"/>
      <c r="ITK1600" s="41"/>
      <c r="ITL1600" s="44"/>
      <c r="ITM1600" s="51"/>
      <c r="ITN1600" s="51"/>
      <c r="ITO1600" s="51"/>
      <c r="ITP1600" s="13"/>
      <c r="ITQ1600" s="13"/>
      <c r="ITR1600" s="14"/>
      <c r="ITS1600" s="14"/>
      <c r="ITT1600" s="41"/>
      <c r="ITU1600" s="44"/>
      <c r="ITV1600" s="51"/>
      <c r="ITW1600" s="51"/>
      <c r="ITX1600" s="51"/>
      <c r="ITY1600" s="13"/>
      <c r="ITZ1600" s="13"/>
      <c r="IUA1600" s="14"/>
      <c r="IUB1600" s="14"/>
      <c r="IUC1600" s="41"/>
      <c r="IUD1600" s="44"/>
      <c r="IUE1600" s="51"/>
      <c r="IUF1600" s="51"/>
      <c r="IUG1600" s="51"/>
      <c r="IUH1600" s="13"/>
      <c r="IUI1600" s="13"/>
      <c r="IUJ1600" s="14"/>
      <c r="IUK1600" s="14"/>
      <c r="IUL1600" s="41"/>
      <c r="IUM1600" s="44"/>
      <c r="IUN1600" s="51"/>
      <c r="IUO1600" s="51"/>
      <c r="IUP1600" s="51"/>
      <c r="IUQ1600" s="13"/>
      <c r="IUR1600" s="13"/>
      <c r="IUS1600" s="14"/>
      <c r="IUT1600" s="14"/>
      <c r="IUU1600" s="41"/>
      <c r="IUV1600" s="44"/>
      <c r="IUW1600" s="51"/>
      <c r="IUX1600" s="51"/>
      <c r="IUY1600" s="51"/>
      <c r="IUZ1600" s="13"/>
      <c r="IVA1600" s="13"/>
      <c r="IVB1600" s="14"/>
      <c r="IVC1600" s="14"/>
      <c r="IVD1600" s="41"/>
      <c r="IVE1600" s="44"/>
      <c r="IVF1600" s="51"/>
      <c r="IVG1600" s="51"/>
      <c r="IVH1600" s="51"/>
      <c r="IVI1600" s="13"/>
      <c r="IVJ1600" s="13"/>
      <c r="IVK1600" s="14"/>
      <c r="IVL1600" s="14"/>
      <c r="IVM1600" s="41"/>
      <c r="IVN1600" s="44"/>
      <c r="IVO1600" s="51"/>
      <c r="IVP1600" s="51"/>
      <c r="IVQ1600" s="51"/>
      <c r="IVR1600" s="13"/>
      <c r="IVS1600" s="13"/>
      <c r="IVT1600" s="14"/>
      <c r="IVU1600" s="14"/>
      <c r="IVV1600" s="41"/>
      <c r="IVW1600" s="44"/>
      <c r="IVX1600" s="51"/>
      <c r="IVY1600" s="51"/>
      <c r="IVZ1600" s="51"/>
      <c r="IWA1600" s="13"/>
      <c r="IWB1600" s="13"/>
      <c r="IWC1600" s="14"/>
      <c r="IWD1600" s="14"/>
      <c r="IWE1600" s="41"/>
      <c r="IWF1600" s="44"/>
      <c r="IWG1600" s="51"/>
      <c r="IWH1600" s="51"/>
      <c r="IWI1600" s="51"/>
      <c r="IWJ1600" s="13"/>
      <c r="IWK1600" s="13"/>
      <c r="IWL1600" s="14"/>
      <c r="IWM1600" s="14"/>
      <c r="IWN1600" s="41"/>
      <c r="IWO1600" s="44"/>
      <c r="IWP1600" s="51"/>
      <c r="IWQ1600" s="51"/>
      <c r="IWR1600" s="51"/>
      <c r="IWS1600" s="13"/>
      <c r="IWT1600" s="13"/>
      <c r="IWU1600" s="14"/>
      <c r="IWV1600" s="14"/>
      <c r="IWW1600" s="41"/>
      <c r="IWX1600" s="44"/>
      <c r="IWY1600" s="51"/>
      <c r="IWZ1600" s="51"/>
      <c r="IXA1600" s="51"/>
      <c r="IXB1600" s="13"/>
      <c r="IXC1600" s="13"/>
      <c r="IXD1600" s="14"/>
      <c r="IXE1600" s="14"/>
      <c r="IXF1600" s="41"/>
      <c r="IXG1600" s="44"/>
      <c r="IXH1600" s="51"/>
      <c r="IXI1600" s="51"/>
      <c r="IXJ1600" s="51"/>
      <c r="IXK1600" s="13"/>
      <c r="IXL1600" s="13"/>
      <c r="IXM1600" s="14"/>
      <c r="IXN1600" s="14"/>
      <c r="IXO1600" s="41"/>
      <c r="IXP1600" s="44"/>
      <c r="IXQ1600" s="51"/>
      <c r="IXR1600" s="51"/>
      <c r="IXS1600" s="51"/>
      <c r="IXT1600" s="13"/>
      <c r="IXU1600" s="13"/>
      <c r="IXV1600" s="14"/>
      <c r="IXW1600" s="14"/>
      <c r="IXX1600" s="41"/>
      <c r="IXY1600" s="44"/>
      <c r="IXZ1600" s="51"/>
      <c r="IYA1600" s="51"/>
      <c r="IYB1600" s="51"/>
      <c r="IYC1600" s="13"/>
      <c r="IYD1600" s="13"/>
      <c r="IYE1600" s="14"/>
      <c r="IYF1600" s="14"/>
      <c r="IYG1600" s="41"/>
      <c r="IYH1600" s="44"/>
      <c r="IYI1600" s="51"/>
      <c r="IYJ1600" s="51"/>
      <c r="IYK1600" s="51"/>
      <c r="IYL1600" s="13"/>
      <c r="IYM1600" s="13"/>
      <c r="IYN1600" s="14"/>
      <c r="IYO1600" s="14"/>
      <c r="IYP1600" s="41"/>
      <c r="IYQ1600" s="44"/>
      <c r="IYR1600" s="51"/>
      <c r="IYS1600" s="51"/>
      <c r="IYT1600" s="51"/>
      <c r="IYU1600" s="13"/>
      <c r="IYV1600" s="13"/>
      <c r="IYW1600" s="14"/>
      <c r="IYX1600" s="14"/>
      <c r="IYY1600" s="41"/>
      <c r="IYZ1600" s="44"/>
      <c r="IZA1600" s="51"/>
      <c r="IZB1600" s="51"/>
      <c r="IZC1600" s="51"/>
      <c r="IZD1600" s="13"/>
      <c r="IZE1600" s="13"/>
      <c r="IZF1600" s="14"/>
      <c r="IZG1600" s="14"/>
      <c r="IZH1600" s="41"/>
      <c r="IZI1600" s="44"/>
      <c r="IZJ1600" s="51"/>
      <c r="IZK1600" s="51"/>
      <c r="IZL1600" s="51"/>
      <c r="IZM1600" s="13"/>
      <c r="IZN1600" s="13"/>
      <c r="IZO1600" s="14"/>
      <c r="IZP1600" s="14"/>
      <c r="IZQ1600" s="41"/>
      <c r="IZR1600" s="44"/>
      <c r="IZS1600" s="51"/>
      <c r="IZT1600" s="51"/>
      <c r="IZU1600" s="51"/>
      <c r="IZV1600" s="13"/>
      <c r="IZW1600" s="13"/>
      <c r="IZX1600" s="14"/>
      <c r="IZY1600" s="14"/>
      <c r="IZZ1600" s="41"/>
      <c r="JAA1600" s="44"/>
      <c r="JAB1600" s="51"/>
      <c r="JAC1600" s="51"/>
      <c r="JAD1600" s="51"/>
      <c r="JAE1600" s="13"/>
      <c r="JAF1600" s="13"/>
      <c r="JAG1600" s="14"/>
      <c r="JAH1600" s="14"/>
      <c r="JAI1600" s="41"/>
      <c r="JAJ1600" s="44"/>
      <c r="JAK1600" s="51"/>
      <c r="JAL1600" s="51"/>
      <c r="JAM1600" s="51"/>
      <c r="JAN1600" s="13"/>
      <c r="JAO1600" s="13"/>
      <c r="JAP1600" s="14"/>
      <c r="JAQ1600" s="14"/>
      <c r="JAR1600" s="41"/>
      <c r="JAS1600" s="44"/>
      <c r="JAT1600" s="51"/>
      <c r="JAU1600" s="51"/>
      <c r="JAV1600" s="51"/>
      <c r="JAW1600" s="13"/>
      <c r="JAX1600" s="13"/>
      <c r="JAY1600" s="14"/>
      <c r="JAZ1600" s="14"/>
      <c r="JBA1600" s="41"/>
      <c r="JBB1600" s="44"/>
      <c r="JBC1600" s="51"/>
      <c r="JBD1600" s="51"/>
      <c r="JBE1600" s="51"/>
      <c r="JBF1600" s="13"/>
      <c r="JBG1600" s="13"/>
      <c r="JBH1600" s="14"/>
      <c r="JBI1600" s="14"/>
      <c r="JBJ1600" s="41"/>
      <c r="JBK1600" s="44"/>
      <c r="JBL1600" s="51"/>
      <c r="JBM1600" s="51"/>
      <c r="JBN1600" s="51"/>
      <c r="JBO1600" s="13"/>
      <c r="JBP1600" s="13"/>
      <c r="JBQ1600" s="14"/>
      <c r="JBR1600" s="14"/>
      <c r="JBS1600" s="41"/>
      <c r="JBT1600" s="44"/>
      <c r="JBU1600" s="51"/>
      <c r="JBV1600" s="51"/>
      <c r="JBW1600" s="51"/>
      <c r="JBX1600" s="13"/>
      <c r="JBY1600" s="13"/>
      <c r="JBZ1600" s="14"/>
      <c r="JCA1600" s="14"/>
      <c r="JCB1600" s="41"/>
      <c r="JCC1600" s="44"/>
      <c r="JCD1600" s="51"/>
      <c r="JCE1600" s="51"/>
      <c r="JCF1600" s="51"/>
      <c r="JCG1600" s="13"/>
      <c r="JCH1600" s="13"/>
      <c r="JCI1600" s="14"/>
      <c r="JCJ1600" s="14"/>
      <c r="JCK1600" s="41"/>
      <c r="JCL1600" s="44"/>
      <c r="JCM1600" s="51"/>
      <c r="JCN1600" s="51"/>
      <c r="JCO1600" s="51"/>
      <c r="JCP1600" s="13"/>
      <c r="JCQ1600" s="13"/>
      <c r="JCR1600" s="14"/>
      <c r="JCS1600" s="14"/>
      <c r="JCT1600" s="41"/>
      <c r="JCU1600" s="44"/>
      <c r="JCV1600" s="51"/>
      <c r="JCW1600" s="51"/>
      <c r="JCX1600" s="51"/>
      <c r="JCY1600" s="13"/>
      <c r="JCZ1600" s="13"/>
      <c r="JDA1600" s="14"/>
      <c r="JDB1600" s="14"/>
      <c r="JDC1600" s="41"/>
      <c r="JDD1600" s="44"/>
      <c r="JDE1600" s="51"/>
      <c r="JDF1600" s="51"/>
      <c r="JDG1600" s="51"/>
      <c r="JDH1600" s="13"/>
      <c r="JDI1600" s="13"/>
      <c r="JDJ1600" s="14"/>
      <c r="JDK1600" s="14"/>
      <c r="JDL1600" s="41"/>
      <c r="JDM1600" s="44"/>
      <c r="JDN1600" s="51"/>
      <c r="JDO1600" s="51"/>
      <c r="JDP1600" s="51"/>
      <c r="JDQ1600" s="13"/>
      <c r="JDR1600" s="13"/>
      <c r="JDS1600" s="14"/>
      <c r="JDT1600" s="14"/>
      <c r="JDU1600" s="41"/>
      <c r="JDV1600" s="44"/>
      <c r="JDW1600" s="51"/>
      <c r="JDX1600" s="51"/>
      <c r="JDY1600" s="51"/>
      <c r="JDZ1600" s="13"/>
      <c r="JEA1600" s="13"/>
      <c r="JEB1600" s="14"/>
      <c r="JEC1600" s="14"/>
      <c r="JED1600" s="41"/>
      <c r="JEE1600" s="44"/>
      <c r="JEF1600" s="51"/>
      <c r="JEG1600" s="51"/>
      <c r="JEH1600" s="51"/>
      <c r="JEI1600" s="13"/>
      <c r="JEJ1600" s="13"/>
      <c r="JEK1600" s="14"/>
      <c r="JEL1600" s="14"/>
      <c r="JEM1600" s="41"/>
      <c r="JEN1600" s="44"/>
      <c r="JEO1600" s="51"/>
      <c r="JEP1600" s="51"/>
      <c r="JEQ1600" s="51"/>
      <c r="JER1600" s="13"/>
      <c r="JES1600" s="13"/>
      <c r="JET1600" s="14"/>
      <c r="JEU1600" s="14"/>
      <c r="JEV1600" s="41"/>
      <c r="JEW1600" s="44"/>
      <c r="JEX1600" s="51"/>
      <c r="JEY1600" s="51"/>
      <c r="JEZ1600" s="51"/>
      <c r="JFA1600" s="13"/>
      <c r="JFB1600" s="13"/>
      <c r="JFC1600" s="14"/>
      <c r="JFD1600" s="14"/>
      <c r="JFE1600" s="41"/>
      <c r="JFF1600" s="44"/>
      <c r="JFG1600" s="51"/>
      <c r="JFH1600" s="51"/>
      <c r="JFI1600" s="51"/>
      <c r="JFJ1600" s="13"/>
      <c r="JFK1600" s="13"/>
      <c r="JFL1600" s="14"/>
      <c r="JFM1600" s="14"/>
      <c r="JFN1600" s="41"/>
      <c r="JFO1600" s="44"/>
      <c r="JFP1600" s="51"/>
      <c r="JFQ1600" s="51"/>
      <c r="JFR1600" s="51"/>
      <c r="JFS1600" s="13"/>
      <c r="JFT1600" s="13"/>
      <c r="JFU1600" s="14"/>
      <c r="JFV1600" s="14"/>
      <c r="JFW1600" s="41"/>
      <c r="JFX1600" s="44"/>
      <c r="JFY1600" s="51"/>
      <c r="JFZ1600" s="51"/>
      <c r="JGA1600" s="51"/>
      <c r="JGB1600" s="13"/>
      <c r="JGC1600" s="13"/>
      <c r="JGD1600" s="14"/>
      <c r="JGE1600" s="14"/>
      <c r="JGF1600" s="41"/>
      <c r="JGG1600" s="44"/>
      <c r="JGH1600" s="51"/>
      <c r="JGI1600" s="51"/>
      <c r="JGJ1600" s="51"/>
      <c r="JGK1600" s="13"/>
      <c r="JGL1600" s="13"/>
      <c r="JGM1600" s="14"/>
      <c r="JGN1600" s="14"/>
      <c r="JGO1600" s="41"/>
      <c r="JGP1600" s="44"/>
      <c r="JGQ1600" s="51"/>
      <c r="JGR1600" s="51"/>
      <c r="JGS1600" s="51"/>
      <c r="JGT1600" s="13"/>
      <c r="JGU1600" s="13"/>
      <c r="JGV1600" s="14"/>
      <c r="JGW1600" s="14"/>
      <c r="JGX1600" s="41"/>
      <c r="JGY1600" s="44"/>
      <c r="JGZ1600" s="51"/>
      <c r="JHA1600" s="51"/>
      <c r="JHB1600" s="51"/>
      <c r="JHC1600" s="13"/>
      <c r="JHD1600" s="13"/>
      <c r="JHE1600" s="14"/>
      <c r="JHF1600" s="14"/>
      <c r="JHG1600" s="41"/>
      <c r="JHH1600" s="44"/>
      <c r="JHI1600" s="51"/>
      <c r="JHJ1600" s="51"/>
      <c r="JHK1600" s="51"/>
      <c r="JHL1600" s="13"/>
      <c r="JHM1600" s="13"/>
      <c r="JHN1600" s="14"/>
      <c r="JHO1600" s="14"/>
      <c r="JHP1600" s="41"/>
      <c r="JHQ1600" s="44"/>
      <c r="JHR1600" s="51"/>
      <c r="JHS1600" s="51"/>
      <c r="JHT1600" s="51"/>
      <c r="JHU1600" s="13"/>
      <c r="JHV1600" s="13"/>
      <c r="JHW1600" s="14"/>
      <c r="JHX1600" s="14"/>
      <c r="JHY1600" s="41"/>
      <c r="JHZ1600" s="44"/>
      <c r="JIA1600" s="51"/>
      <c r="JIB1600" s="51"/>
      <c r="JIC1600" s="51"/>
      <c r="JID1600" s="13"/>
      <c r="JIE1600" s="13"/>
      <c r="JIF1600" s="14"/>
      <c r="JIG1600" s="14"/>
      <c r="JIH1600" s="41"/>
      <c r="JII1600" s="44"/>
      <c r="JIJ1600" s="51"/>
      <c r="JIK1600" s="51"/>
      <c r="JIL1600" s="51"/>
      <c r="JIM1600" s="13"/>
      <c r="JIN1600" s="13"/>
      <c r="JIO1600" s="14"/>
      <c r="JIP1600" s="14"/>
      <c r="JIQ1600" s="41"/>
      <c r="JIR1600" s="44"/>
      <c r="JIS1600" s="51"/>
      <c r="JIT1600" s="51"/>
      <c r="JIU1600" s="51"/>
      <c r="JIV1600" s="13"/>
      <c r="JIW1600" s="13"/>
      <c r="JIX1600" s="14"/>
      <c r="JIY1600" s="14"/>
      <c r="JIZ1600" s="41"/>
      <c r="JJA1600" s="44"/>
      <c r="JJB1600" s="51"/>
      <c r="JJC1600" s="51"/>
      <c r="JJD1600" s="51"/>
      <c r="JJE1600" s="13"/>
      <c r="JJF1600" s="13"/>
      <c r="JJG1600" s="14"/>
      <c r="JJH1600" s="14"/>
      <c r="JJI1600" s="41"/>
      <c r="JJJ1600" s="44"/>
      <c r="JJK1600" s="51"/>
      <c r="JJL1600" s="51"/>
      <c r="JJM1600" s="51"/>
      <c r="JJN1600" s="13"/>
      <c r="JJO1600" s="13"/>
      <c r="JJP1600" s="14"/>
      <c r="JJQ1600" s="14"/>
      <c r="JJR1600" s="41"/>
      <c r="JJS1600" s="44"/>
      <c r="JJT1600" s="51"/>
      <c r="JJU1600" s="51"/>
      <c r="JJV1600" s="51"/>
      <c r="JJW1600" s="13"/>
      <c r="JJX1600" s="13"/>
      <c r="JJY1600" s="14"/>
      <c r="JJZ1600" s="14"/>
      <c r="JKA1600" s="41"/>
      <c r="JKB1600" s="44"/>
      <c r="JKC1600" s="51"/>
      <c r="JKD1600" s="51"/>
      <c r="JKE1600" s="51"/>
      <c r="JKF1600" s="13"/>
      <c r="JKG1600" s="13"/>
      <c r="JKH1600" s="14"/>
      <c r="JKI1600" s="14"/>
      <c r="JKJ1600" s="41"/>
      <c r="JKK1600" s="44"/>
      <c r="JKL1600" s="51"/>
      <c r="JKM1600" s="51"/>
      <c r="JKN1600" s="51"/>
      <c r="JKO1600" s="13"/>
      <c r="JKP1600" s="13"/>
      <c r="JKQ1600" s="14"/>
      <c r="JKR1600" s="14"/>
      <c r="JKS1600" s="41"/>
      <c r="JKT1600" s="44"/>
      <c r="JKU1600" s="51"/>
      <c r="JKV1600" s="51"/>
      <c r="JKW1600" s="51"/>
      <c r="JKX1600" s="13"/>
      <c r="JKY1600" s="13"/>
      <c r="JKZ1600" s="14"/>
      <c r="JLA1600" s="14"/>
      <c r="JLB1600" s="41"/>
      <c r="JLC1600" s="44"/>
      <c r="JLD1600" s="51"/>
      <c r="JLE1600" s="51"/>
      <c r="JLF1600" s="51"/>
      <c r="JLG1600" s="13"/>
      <c r="JLH1600" s="13"/>
      <c r="JLI1600" s="14"/>
      <c r="JLJ1600" s="14"/>
      <c r="JLK1600" s="41"/>
      <c r="JLL1600" s="44"/>
      <c r="JLM1600" s="51"/>
      <c r="JLN1600" s="51"/>
      <c r="JLO1600" s="51"/>
      <c r="JLP1600" s="13"/>
      <c r="JLQ1600" s="13"/>
      <c r="JLR1600" s="14"/>
      <c r="JLS1600" s="14"/>
      <c r="JLT1600" s="41"/>
      <c r="JLU1600" s="44"/>
      <c r="JLV1600" s="51"/>
      <c r="JLW1600" s="51"/>
      <c r="JLX1600" s="51"/>
      <c r="JLY1600" s="13"/>
      <c r="JLZ1600" s="13"/>
      <c r="JMA1600" s="14"/>
      <c r="JMB1600" s="14"/>
      <c r="JMC1600" s="41"/>
      <c r="JMD1600" s="44"/>
      <c r="JME1600" s="51"/>
      <c r="JMF1600" s="51"/>
      <c r="JMG1600" s="51"/>
      <c r="JMH1600" s="13"/>
      <c r="JMI1600" s="13"/>
      <c r="JMJ1600" s="14"/>
      <c r="JMK1600" s="14"/>
      <c r="JML1600" s="41"/>
      <c r="JMM1600" s="44"/>
      <c r="JMN1600" s="51"/>
      <c r="JMO1600" s="51"/>
      <c r="JMP1600" s="51"/>
      <c r="JMQ1600" s="13"/>
      <c r="JMR1600" s="13"/>
      <c r="JMS1600" s="14"/>
      <c r="JMT1600" s="14"/>
      <c r="JMU1600" s="41"/>
      <c r="JMV1600" s="44"/>
      <c r="JMW1600" s="51"/>
      <c r="JMX1600" s="51"/>
      <c r="JMY1600" s="51"/>
      <c r="JMZ1600" s="13"/>
      <c r="JNA1600" s="13"/>
      <c r="JNB1600" s="14"/>
      <c r="JNC1600" s="14"/>
      <c r="JND1600" s="41"/>
      <c r="JNE1600" s="44"/>
      <c r="JNF1600" s="51"/>
      <c r="JNG1600" s="51"/>
      <c r="JNH1600" s="51"/>
      <c r="JNI1600" s="13"/>
      <c r="JNJ1600" s="13"/>
      <c r="JNK1600" s="14"/>
      <c r="JNL1600" s="14"/>
      <c r="JNM1600" s="41"/>
      <c r="JNN1600" s="44"/>
      <c r="JNO1600" s="51"/>
      <c r="JNP1600" s="51"/>
      <c r="JNQ1600" s="51"/>
      <c r="JNR1600" s="13"/>
      <c r="JNS1600" s="13"/>
      <c r="JNT1600" s="14"/>
      <c r="JNU1600" s="14"/>
      <c r="JNV1600" s="41"/>
      <c r="JNW1600" s="44"/>
      <c r="JNX1600" s="51"/>
      <c r="JNY1600" s="51"/>
      <c r="JNZ1600" s="51"/>
      <c r="JOA1600" s="13"/>
      <c r="JOB1600" s="13"/>
      <c r="JOC1600" s="14"/>
      <c r="JOD1600" s="14"/>
      <c r="JOE1600" s="41"/>
      <c r="JOF1600" s="44"/>
      <c r="JOG1600" s="51"/>
      <c r="JOH1600" s="51"/>
      <c r="JOI1600" s="51"/>
      <c r="JOJ1600" s="13"/>
      <c r="JOK1600" s="13"/>
      <c r="JOL1600" s="14"/>
      <c r="JOM1600" s="14"/>
      <c r="JON1600" s="41"/>
      <c r="JOO1600" s="44"/>
      <c r="JOP1600" s="51"/>
      <c r="JOQ1600" s="51"/>
      <c r="JOR1600" s="51"/>
      <c r="JOS1600" s="13"/>
      <c r="JOT1600" s="13"/>
      <c r="JOU1600" s="14"/>
      <c r="JOV1600" s="14"/>
      <c r="JOW1600" s="41"/>
      <c r="JOX1600" s="44"/>
      <c r="JOY1600" s="51"/>
      <c r="JOZ1600" s="51"/>
      <c r="JPA1600" s="51"/>
      <c r="JPB1600" s="13"/>
      <c r="JPC1600" s="13"/>
      <c r="JPD1600" s="14"/>
      <c r="JPE1600" s="14"/>
      <c r="JPF1600" s="41"/>
      <c r="JPG1600" s="44"/>
      <c r="JPH1600" s="51"/>
      <c r="JPI1600" s="51"/>
      <c r="JPJ1600" s="51"/>
      <c r="JPK1600" s="13"/>
      <c r="JPL1600" s="13"/>
      <c r="JPM1600" s="14"/>
      <c r="JPN1600" s="14"/>
      <c r="JPO1600" s="41"/>
      <c r="JPP1600" s="44"/>
      <c r="JPQ1600" s="51"/>
      <c r="JPR1600" s="51"/>
      <c r="JPS1600" s="51"/>
      <c r="JPT1600" s="13"/>
      <c r="JPU1600" s="13"/>
      <c r="JPV1600" s="14"/>
      <c r="JPW1600" s="14"/>
      <c r="JPX1600" s="41"/>
      <c r="JPY1600" s="44"/>
      <c r="JPZ1600" s="51"/>
      <c r="JQA1600" s="51"/>
      <c r="JQB1600" s="51"/>
      <c r="JQC1600" s="13"/>
      <c r="JQD1600" s="13"/>
      <c r="JQE1600" s="14"/>
      <c r="JQF1600" s="14"/>
      <c r="JQG1600" s="41"/>
      <c r="JQH1600" s="44"/>
      <c r="JQI1600" s="51"/>
      <c r="JQJ1600" s="51"/>
      <c r="JQK1600" s="51"/>
      <c r="JQL1600" s="13"/>
      <c r="JQM1600" s="13"/>
      <c r="JQN1600" s="14"/>
      <c r="JQO1600" s="14"/>
      <c r="JQP1600" s="41"/>
      <c r="JQQ1600" s="44"/>
      <c r="JQR1600" s="51"/>
      <c r="JQS1600" s="51"/>
      <c r="JQT1600" s="51"/>
      <c r="JQU1600" s="13"/>
      <c r="JQV1600" s="13"/>
      <c r="JQW1600" s="14"/>
      <c r="JQX1600" s="14"/>
      <c r="JQY1600" s="41"/>
      <c r="JQZ1600" s="44"/>
      <c r="JRA1600" s="51"/>
      <c r="JRB1600" s="51"/>
      <c r="JRC1600" s="51"/>
      <c r="JRD1600" s="13"/>
      <c r="JRE1600" s="13"/>
      <c r="JRF1600" s="14"/>
      <c r="JRG1600" s="14"/>
      <c r="JRH1600" s="41"/>
      <c r="JRI1600" s="44"/>
      <c r="JRJ1600" s="51"/>
      <c r="JRK1600" s="51"/>
      <c r="JRL1600" s="51"/>
      <c r="JRM1600" s="13"/>
      <c r="JRN1600" s="13"/>
      <c r="JRO1600" s="14"/>
      <c r="JRP1600" s="14"/>
      <c r="JRQ1600" s="41"/>
      <c r="JRR1600" s="44"/>
      <c r="JRS1600" s="51"/>
      <c r="JRT1600" s="51"/>
      <c r="JRU1600" s="51"/>
      <c r="JRV1600" s="13"/>
      <c r="JRW1600" s="13"/>
      <c r="JRX1600" s="14"/>
      <c r="JRY1600" s="14"/>
      <c r="JRZ1600" s="41"/>
      <c r="JSA1600" s="44"/>
      <c r="JSB1600" s="51"/>
      <c r="JSC1600" s="51"/>
      <c r="JSD1600" s="51"/>
      <c r="JSE1600" s="13"/>
      <c r="JSF1600" s="13"/>
      <c r="JSG1600" s="14"/>
      <c r="JSH1600" s="14"/>
      <c r="JSI1600" s="41"/>
      <c r="JSJ1600" s="44"/>
      <c r="JSK1600" s="51"/>
      <c r="JSL1600" s="51"/>
      <c r="JSM1600" s="51"/>
      <c r="JSN1600" s="13"/>
      <c r="JSO1600" s="13"/>
      <c r="JSP1600" s="14"/>
      <c r="JSQ1600" s="14"/>
      <c r="JSR1600" s="41"/>
      <c r="JSS1600" s="44"/>
      <c r="JST1600" s="51"/>
      <c r="JSU1600" s="51"/>
      <c r="JSV1600" s="51"/>
      <c r="JSW1600" s="13"/>
      <c r="JSX1600" s="13"/>
      <c r="JSY1600" s="14"/>
      <c r="JSZ1600" s="14"/>
      <c r="JTA1600" s="41"/>
      <c r="JTB1600" s="44"/>
      <c r="JTC1600" s="51"/>
      <c r="JTD1600" s="51"/>
      <c r="JTE1600" s="51"/>
      <c r="JTF1600" s="13"/>
      <c r="JTG1600" s="13"/>
      <c r="JTH1600" s="14"/>
      <c r="JTI1600" s="14"/>
      <c r="JTJ1600" s="41"/>
      <c r="JTK1600" s="44"/>
      <c r="JTL1600" s="51"/>
      <c r="JTM1600" s="51"/>
      <c r="JTN1600" s="51"/>
      <c r="JTO1600" s="13"/>
      <c r="JTP1600" s="13"/>
      <c r="JTQ1600" s="14"/>
      <c r="JTR1600" s="14"/>
      <c r="JTS1600" s="41"/>
      <c r="JTT1600" s="44"/>
      <c r="JTU1600" s="51"/>
      <c r="JTV1600" s="51"/>
      <c r="JTW1600" s="51"/>
      <c r="JTX1600" s="13"/>
      <c r="JTY1600" s="13"/>
      <c r="JTZ1600" s="14"/>
      <c r="JUA1600" s="14"/>
      <c r="JUB1600" s="41"/>
      <c r="JUC1600" s="44"/>
      <c r="JUD1600" s="51"/>
      <c r="JUE1600" s="51"/>
      <c r="JUF1600" s="51"/>
      <c r="JUG1600" s="13"/>
      <c r="JUH1600" s="13"/>
      <c r="JUI1600" s="14"/>
      <c r="JUJ1600" s="14"/>
      <c r="JUK1600" s="41"/>
      <c r="JUL1600" s="44"/>
      <c r="JUM1600" s="51"/>
      <c r="JUN1600" s="51"/>
      <c r="JUO1600" s="51"/>
      <c r="JUP1600" s="13"/>
      <c r="JUQ1600" s="13"/>
      <c r="JUR1600" s="14"/>
      <c r="JUS1600" s="14"/>
      <c r="JUT1600" s="41"/>
      <c r="JUU1600" s="44"/>
      <c r="JUV1600" s="51"/>
      <c r="JUW1600" s="51"/>
      <c r="JUX1600" s="51"/>
      <c r="JUY1600" s="13"/>
      <c r="JUZ1600" s="13"/>
      <c r="JVA1600" s="14"/>
      <c r="JVB1600" s="14"/>
      <c r="JVC1600" s="41"/>
      <c r="JVD1600" s="44"/>
      <c r="JVE1600" s="51"/>
      <c r="JVF1600" s="51"/>
      <c r="JVG1600" s="51"/>
      <c r="JVH1600" s="13"/>
      <c r="JVI1600" s="13"/>
      <c r="JVJ1600" s="14"/>
      <c r="JVK1600" s="14"/>
      <c r="JVL1600" s="41"/>
      <c r="JVM1600" s="44"/>
      <c r="JVN1600" s="51"/>
      <c r="JVO1600" s="51"/>
      <c r="JVP1600" s="51"/>
      <c r="JVQ1600" s="13"/>
      <c r="JVR1600" s="13"/>
      <c r="JVS1600" s="14"/>
      <c r="JVT1600" s="14"/>
      <c r="JVU1600" s="41"/>
      <c r="JVV1600" s="44"/>
      <c r="JVW1600" s="51"/>
      <c r="JVX1600" s="51"/>
      <c r="JVY1600" s="51"/>
      <c r="JVZ1600" s="13"/>
      <c r="JWA1600" s="13"/>
      <c r="JWB1600" s="14"/>
      <c r="JWC1600" s="14"/>
      <c r="JWD1600" s="41"/>
      <c r="JWE1600" s="44"/>
      <c r="JWF1600" s="51"/>
      <c r="JWG1600" s="51"/>
      <c r="JWH1600" s="51"/>
      <c r="JWI1600" s="13"/>
      <c r="JWJ1600" s="13"/>
      <c r="JWK1600" s="14"/>
      <c r="JWL1600" s="14"/>
      <c r="JWM1600" s="41"/>
      <c r="JWN1600" s="44"/>
      <c r="JWO1600" s="51"/>
      <c r="JWP1600" s="51"/>
      <c r="JWQ1600" s="51"/>
      <c r="JWR1600" s="13"/>
      <c r="JWS1600" s="13"/>
      <c r="JWT1600" s="14"/>
      <c r="JWU1600" s="14"/>
      <c r="JWV1600" s="41"/>
      <c r="JWW1600" s="44"/>
      <c r="JWX1600" s="51"/>
      <c r="JWY1600" s="51"/>
      <c r="JWZ1600" s="51"/>
      <c r="JXA1600" s="13"/>
      <c r="JXB1600" s="13"/>
      <c r="JXC1600" s="14"/>
      <c r="JXD1600" s="14"/>
      <c r="JXE1600" s="41"/>
      <c r="JXF1600" s="44"/>
      <c r="JXG1600" s="51"/>
      <c r="JXH1600" s="51"/>
      <c r="JXI1600" s="51"/>
      <c r="JXJ1600" s="13"/>
      <c r="JXK1600" s="13"/>
      <c r="JXL1600" s="14"/>
      <c r="JXM1600" s="14"/>
      <c r="JXN1600" s="41"/>
      <c r="JXO1600" s="44"/>
      <c r="JXP1600" s="51"/>
      <c r="JXQ1600" s="51"/>
      <c r="JXR1600" s="51"/>
      <c r="JXS1600" s="13"/>
      <c r="JXT1600" s="13"/>
      <c r="JXU1600" s="14"/>
      <c r="JXV1600" s="14"/>
      <c r="JXW1600" s="41"/>
      <c r="JXX1600" s="44"/>
      <c r="JXY1600" s="51"/>
      <c r="JXZ1600" s="51"/>
      <c r="JYA1600" s="51"/>
      <c r="JYB1600" s="13"/>
      <c r="JYC1600" s="13"/>
      <c r="JYD1600" s="14"/>
      <c r="JYE1600" s="14"/>
      <c r="JYF1600" s="41"/>
      <c r="JYG1600" s="44"/>
      <c r="JYH1600" s="51"/>
      <c r="JYI1600" s="51"/>
      <c r="JYJ1600" s="51"/>
      <c r="JYK1600" s="13"/>
      <c r="JYL1600" s="13"/>
      <c r="JYM1600" s="14"/>
      <c r="JYN1600" s="14"/>
      <c r="JYO1600" s="41"/>
      <c r="JYP1600" s="44"/>
      <c r="JYQ1600" s="51"/>
      <c r="JYR1600" s="51"/>
      <c r="JYS1600" s="51"/>
      <c r="JYT1600" s="13"/>
      <c r="JYU1600" s="13"/>
      <c r="JYV1600" s="14"/>
      <c r="JYW1600" s="14"/>
      <c r="JYX1600" s="41"/>
      <c r="JYY1600" s="44"/>
      <c r="JYZ1600" s="51"/>
      <c r="JZA1600" s="51"/>
      <c r="JZB1600" s="51"/>
      <c r="JZC1600" s="13"/>
      <c r="JZD1600" s="13"/>
      <c r="JZE1600" s="14"/>
      <c r="JZF1600" s="14"/>
      <c r="JZG1600" s="41"/>
      <c r="JZH1600" s="44"/>
      <c r="JZI1600" s="51"/>
      <c r="JZJ1600" s="51"/>
      <c r="JZK1600" s="51"/>
      <c r="JZL1600" s="13"/>
      <c r="JZM1600" s="13"/>
      <c r="JZN1600" s="14"/>
      <c r="JZO1600" s="14"/>
      <c r="JZP1600" s="41"/>
      <c r="JZQ1600" s="44"/>
      <c r="JZR1600" s="51"/>
      <c r="JZS1600" s="51"/>
      <c r="JZT1600" s="51"/>
      <c r="JZU1600" s="13"/>
      <c r="JZV1600" s="13"/>
      <c r="JZW1600" s="14"/>
      <c r="JZX1600" s="14"/>
      <c r="JZY1600" s="41"/>
      <c r="JZZ1600" s="44"/>
      <c r="KAA1600" s="51"/>
      <c r="KAB1600" s="51"/>
      <c r="KAC1600" s="51"/>
      <c r="KAD1600" s="13"/>
      <c r="KAE1600" s="13"/>
      <c r="KAF1600" s="14"/>
      <c r="KAG1600" s="14"/>
      <c r="KAH1600" s="41"/>
      <c r="KAI1600" s="44"/>
      <c r="KAJ1600" s="51"/>
      <c r="KAK1600" s="51"/>
      <c r="KAL1600" s="51"/>
      <c r="KAM1600" s="13"/>
      <c r="KAN1600" s="13"/>
      <c r="KAO1600" s="14"/>
      <c r="KAP1600" s="14"/>
      <c r="KAQ1600" s="41"/>
      <c r="KAR1600" s="44"/>
      <c r="KAS1600" s="51"/>
      <c r="KAT1600" s="51"/>
      <c r="KAU1600" s="51"/>
      <c r="KAV1600" s="13"/>
      <c r="KAW1600" s="13"/>
      <c r="KAX1600" s="14"/>
      <c r="KAY1600" s="14"/>
      <c r="KAZ1600" s="41"/>
      <c r="KBA1600" s="44"/>
      <c r="KBB1600" s="51"/>
      <c r="KBC1600" s="51"/>
      <c r="KBD1600" s="51"/>
      <c r="KBE1600" s="13"/>
      <c r="KBF1600" s="13"/>
      <c r="KBG1600" s="14"/>
      <c r="KBH1600" s="14"/>
      <c r="KBI1600" s="41"/>
      <c r="KBJ1600" s="44"/>
      <c r="KBK1600" s="51"/>
      <c r="KBL1600" s="51"/>
      <c r="KBM1600" s="51"/>
      <c r="KBN1600" s="13"/>
      <c r="KBO1600" s="13"/>
      <c r="KBP1600" s="14"/>
      <c r="KBQ1600" s="14"/>
      <c r="KBR1600" s="41"/>
      <c r="KBS1600" s="44"/>
      <c r="KBT1600" s="51"/>
      <c r="KBU1600" s="51"/>
      <c r="KBV1600" s="51"/>
      <c r="KBW1600" s="13"/>
      <c r="KBX1600" s="13"/>
      <c r="KBY1600" s="14"/>
      <c r="KBZ1600" s="14"/>
      <c r="KCA1600" s="41"/>
      <c r="KCB1600" s="44"/>
      <c r="KCC1600" s="51"/>
      <c r="KCD1600" s="51"/>
      <c r="KCE1600" s="51"/>
      <c r="KCF1600" s="13"/>
      <c r="KCG1600" s="13"/>
      <c r="KCH1600" s="14"/>
      <c r="KCI1600" s="14"/>
      <c r="KCJ1600" s="41"/>
      <c r="KCK1600" s="44"/>
      <c r="KCL1600" s="51"/>
      <c r="KCM1600" s="51"/>
      <c r="KCN1600" s="51"/>
      <c r="KCO1600" s="13"/>
      <c r="KCP1600" s="13"/>
      <c r="KCQ1600" s="14"/>
      <c r="KCR1600" s="14"/>
      <c r="KCS1600" s="41"/>
      <c r="KCT1600" s="44"/>
      <c r="KCU1600" s="51"/>
      <c r="KCV1600" s="51"/>
      <c r="KCW1600" s="51"/>
      <c r="KCX1600" s="13"/>
      <c r="KCY1600" s="13"/>
      <c r="KCZ1600" s="14"/>
      <c r="KDA1600" s="14"/>
      <c r="KDB1600" s="41"/>
      <c r="KDC1600" s="44"/>
      <c r="KDD1600" s="51"/>
      <c r="KDE1600" s="51"/>
      <c r="KDF1600" s="51"/>
      <c r="KDG1600" s="13"/>
      <c r="KDH1600" s="13"/>
      <c r="KDI1600" s="14"/>
      <c r="KDJ1600" s="14"/>
      <c r="KDK1600" s="41"/>
      <c r="KDL1600" s="44"/>
      <c r="KDM1600" s="51"/>
      <c r="KDN1600" s="51"/>
      <c r="KDO1600" s="51"/>
      <c r="KDP1600" s="13"/>
      <c r="KDQ1600" s="13"/>
      <c r="KDR1600" s="14"/>
      <c r="KDS1600" s="14"/>
      <c r="KDT1600" s="41"/>
      <c r="KDU1600" s="44"/>
      <c r="KDV1600" s="51"/>
      <c r="KDW1600" s="51"/>
      <c r="KDX1600" s="51"/>
      <c r="KDY1600" s="13"/>
      <c r="KDZ1600" s="13"/>
      <c r="KEA1600" s="14"/>
      <c r="KEB1600" s="14"/>
      <c r="KEC1600" s="41"/>
      <c r="KED1600" s="44"/>
      <c r="KEE1600" s="51"/>
      <c r="KEF1600" s="51"/>
      <c r="KEG1600" s="51"/>
      <c r="KEH1600" s="13"/>
      <c r="KEI1600" s="13"/>
      <c r="KEJ1600" s="14"/>
      <c r="KEK1600" s="14"/>
      <c r="KEL1600" s="41"/>
      <c r="KEM1600" s="44"/>
      <c r="KEN1600" s="51"/>
      <c r="KEO1600" s="51"/>
      <c r="KEP1600" s="51"/>
      <c r="KEQ1600" s="13"/>
      <c r="KER1600" s="13"/>
      <c r="KES1600" s="14"/>
      <c r="KET1600" s="14"/>
      <c r="KEU1600" s="41"/>
      <c r="KEV1600" s="44"/>
      <c r="KEW1600" s="51"/>
      <c r="KEX1600" s="51"/>
      <c r="KEY1600" s="51"/>
      <c r="KEZ1600" s="13"/>
      <c r="KFA1600" s="13"/>
      <c r="KFB1600" s="14"/>
      <c r="KFC1600" s="14"/>
      <c r="KFD1600" s="41"/>
      <c r="KFE1600" s="44"/>
      <c r="KFF1600" s="51"/>
      <c r="KFG1600" s="51"/>
      <c r="KFH1600" s="51"/>
      <c r="KFI1600" s="13"/>
      <c r="KFJ1600" s="13"/>
      <c r="KFK1600" s="14"/>
      <c r="KFL1600" s="14"/>
      <c r="KFM1600" s="41"/>
      <c r="KFN1600" s="44"/>
      <c r="KFO1600" s="51"/>
      <c r="KFP1600" s="51"/>
      <c r="KFQ1600" s="51"/>
      <c r="KFR1600" s="13"/>
      <c r="KFS1600" s="13"/>
      <c r="KFT1600" s="14"/>
      <c r="KFU1600" s="14"/>
      <c r="KFV1600" s="41"/>
      <c r="KFW1600" s="44"/>
      <c r="KFX1600" s="51"/>
      <c r="KFY1600" s="51"/>
      <c r="KFZ1600" s="51"/>
      <c r="KGA1600" s="13"/>
      <c r="KGB1600" s="13"/>
      <c r="KGC1600" s="14"/>
      <c r="KGD1600" s="14"/>
      <c r="KGE1600" s="41"/>
      <c r="KGF1600" s="44"/>
      <c r="KGG1600" s="51"/>
      <c r="KGH1600" s="51"/>
      <c r="KGI1600" s="51"/>
      <c r="KGJ1600" s="13"/>
      <c r="KGK1600" s="13"/>
      <c r="KGL1600" s="14"/>
      <c r="KGM1600" s="14"/>
      <c r="KGN1600" s="41"/>
      <c r="KGO1600" s="44"/>
      <c r="KGP1600" s="51"/>
      <c r="KGQ1600" s="51"/>
      <c r="KGR1600" s="51"/>
      <c r="KGS1600" s="13"/>
      <c r="KGT1600" s="13"/>
      <c r="KGU1600" s="14"/>
      <c r="KGV1600" s="14"/>
      <c r="KGW1600" s="41"/>
      <c r="KGX1600" s="44"/>
      <c r="KGY1600" s="51"/>
      <c r="KGZ1600" s="51"/>
      <c r="KHA1600" s="51"/>
      <c r="KHB1600" s="13"/>
      <c r="KHC1600" s="13"/>
      <c r="KHD1600" s="14"/>
      <c r="KHE1600" s="14"/>
      <c r="KHF1600" s="41"/>
      <c r="KHG1600" s="44"/>
      <c r="KHH1600" s="51"/>
      <c r="KHI1600" s="51"/>
      <c r="KHJ1600" s="51"/>
      <c r="KHK1600" s="13"/>
      <c r="KHL1600" s="13"/>
      <c r="KHM1600" s="14"/>
      <c r="KHN1600" s="14"/>
      <c r="KHO1600" s="41"/>
      <c r="KHP1600" s="44"/>
      <c r="KHQ1600" s="51"/>
      <c r="KHR1600" s="51"/>
      <c r="KHS1600" s="51"/>
      <c r="KHT1600" s="13"/>
      <c r="KHU1600" s="13"/>
      <c r="KHV1600" s="14"/>
      <c r="KHW1600" s="14"/>
      <c r="KHX1600" s="41"/>
      <c r="KHY1600" s="44"/>
      <c r="KHZ1600" s="51"/>
      <c r="KIA1600" s="51"/>
      <c r="KIB1600" s="51"/>
      <c r="KIC1600" s="13"/>
      <c r="KID1600" s="13"/>
      <c r="KIE1600" s="14"/>
      <c r="KIF1600" s="14"/>
      <c r="KIG1600" s="41"/>
      <c r="KIH1600" s="44"/>
      <c r="KII1600" s="51"/>
      <c r="KIJ1600" s="51"/>
      <c r="KIK1600" s="51"/>
      <c r="KIL1600" s="13"/>
      <c r="KIM1600" s="13"/>
      <c r="KIN1600" s="14"/>
      <c r="KIO1600" s="14"/>
      <c r="KIP1600" s="41"/>
      <c r="KIQ1600" s="44"/>
      <c r="KIR1600" s="51"/>
      <c r="KIS1600" s="51"/>
      <c r="KIT1600" s="51"/>
      <c r="KIU1600" s="13"/>
      <c r="KIV1600" s="13"/>
      <c r="KIW1600" s="14"/>
      <c r="KIX1600" s="14"/>
      <c r="KIY1600" s="41"/>
      <c r="KIZ1600" s="44"/>
      <c r="KJA1600" s="51"/>
      <c r="KJB1600" s="51"/>
      <c r="KJC1600" s="51"/>
      <c r="KJD1600" s="13"/>
      <c r="KJE1600" s="13"/>
      <c r="KJF1600" s="14"/>
      <c r="KJG1600" s="14"/>
      <c r="KJH1600" s="41"/>
      <c r="KJI1600" s="44"/>
      <c r="KJJ1600" s="51"/>
      <c r="KJK1600" s="51"/>
      <c r="KJL1600" s="51"/>
      <c r="KJM1600" s="13"/>
      <c r="KJN1600" s="13"/>
      <c r="KJO1600" s="14"/>
      <c r="KJP1600" s="14"/>
      <c r="KJQ1600" s="41"/>
      <c r="KJR1600" s="44"/>
      <c r="KJS1600" s="51"/>
      <c r="KJT1600" s="51"/>
      <c r="KJU1600" s="51"/>
      <c r="KJV1600" s="13"/>
      <c r="KJW1600" s="13"/>
      <c r="KJX1600" s="14"/>
      <c r="KJY1600" s="14"/>
      <c r="KJZ1600" s="41"/>
      <c r="KKA1600" s="44"/>
      <c r="KKB1600" s="51"/>
      <c r="KKC1600" s="51"/>
      <c r="KKD1600" s="51"/>
      <c r="KKE1600" s="13"/>
      <c r="KKF1600" s="13"/>
      <c r="KKG1600" s="14"/>
      <c r="KKH1600" s="14"/>
      <c r="KKI1600" s="41"/>
      <c r="KKJ1600" s="44"/>
      <c r="KKK1600" s="51"/>
      <c r="KKL1600" s="51"/>
      <c r="KKM1600" s="51"/>
      <c r="KKN1600" s="13"/>
      <c r="KKO1600" s="13"/>
      <c r="KKP1600" s="14"/>
      <c r="KKQ1600" s="14"/>
      <c r="KKR1600" s="41"/>
      <c r="KKS1600" s="44"/>
      <c r="KKT1600" s="51"/>
      <c r="KKU1600" s="51"/>
      <c r="KKV1600" s="51"/>
      <c r="KKW1600" s="13"/>
      <c r="KKX1600" s="13"/>
      <c r="KKY1600" s="14"/>
      <c r="KKZ1600" s="14"/>
      <c r="KLA1600" s="41"/>
      <c r="KLB1600" s="44"/>
      <c r="KLC1600" s="51"/>
      <c r="KLD1600" s="51"/>
      <c r="KLE1600" s="51"/>
      <c r="KLF1600" s="13"/>
      <c r="KLG1600" s="13"/>
      <c r="KLH1600" s="14"/>
      <c r="KLI1600" s="14"/>
      <c r="KLJ1600" s="41"/>
      <c r="KLK1600" s="44"/>
      <c r="KLL1600" s="51"/>
      <c r="KLM1600" s="51"/>
      <c r="KLN1600" s="51"/>
      <c r="KLO1600" s="13"/>
      <c r="KLP1600" s="13"/>
      <c r="KLQ1600" s="14"/>
      <c r="KLR1600" s="14"/>
      <c r="KLS1600" s="41"/>
      <c r="KLT1600" s="44"/>
      <c r="KLU1600" s="51"/>
      <c r="KLV1600" s="51"/>
      <c r="KLW1600" s="51"/>
      <c r="KLX1600" s="13"/>
      <c r="KLY1600" s="13"/>
      <c r="KLZ1600" s="14"/>
      <c r="KMA1600" s="14"/>
      <c r="KMB1600" s="41"/>
      <c r="KMC1600" s="44"/>
      <c r="KMD1600" s="51"/>
      <c r="KME1600" s="51"/>
      <c r="KMF1600" s="51"/>
      <c r="KMG1600" s="13"/>
      <c r="KMH1600" s="13"/>
      <c r="KMI1600" s="14"/>
      <c r="KMJ1600" s="14"/>
      <c r="KMK1600" s="41"/>
      <c r="KML1600" s="44"/>
      <c r="KMM1600" s="51"/>
      <c r="KMN1600" s="51"/>
      <c r="KMO1600" s="51"/>
      <c r="KMP1600" s="13"/>
      <c r="KMQ1600" s="13"/>
      <c r="KMR1600" s="14"/>
      <c r="KMS1600" s="14"/>
      <c r="KMT1600" s="41"/>
      <c r="KMU1600" s="44"/>
      <c r="KMV1600" s="51"/>
      <c r="KMW1600" s="51"/>
      <c r="KMX1600" s="51"/>
      <c r="KMY1600" s="13"/>
      <c r="KMZ1600" s="13"/>
      <c r="KNA1600" s="14"/>
      <c r="KNB1600" s="14"/>
      <c r="KNC1600" s="41"/>
      <c r="KND1600" s="44"/>
      <c r="KNE1600" s="51"/>
      <c r="KNF1600" s="51"/>
      <c r="KNG1600" s="51"/>
      <c r="KNH1600" s="13"/>
      <c r="KNI1600" s="13"/>
      <c r="KNJ1600" s="14"/>
      <c r="KNK1600" s="14"/>
      <c r="KNL1600" s="41"/>
      <c r="KNM1600" s="44"/>
      <c r="KNN1600" s="51"/>
      <c r="KNO1600" s="51"/>
      <c r="KNP1600" s="51"/>
      <c r="KNQ1600" s="13"/>
      <c r="KNR1600" s="13"/>
      <c r="KNS1600" s="14"/>
      <c r="KNT1600" s="14"/>
      <c r="KNU1600" s="41"/>
      <c r="KNV1600" s="44"/>
      <c r="KNW1600" s="51"/>
      <c r="KNX1600" s="51"/>
      <c r="KNY1600" s="51"/>
      <c r="KNZ1600" s="13"/>
      <c r="KOA1600" s="13"/>
      <c r="KOB1600" s="14"/>
      <c r="KOC1600" s="14"/>
      <c r="KOD1600" s="41"/>
      <c r="KOE1600" s="44"/>
      <c r="KOF1600" s="51"/>
      <c r="KOG1600" s="51"/>
      <c r="KOH1600" s="51"/>
      <c r="KOI1600" s="13"/>
      <c r="KOJ1600" s="13"/>
      <c r="KOK1600" s="14"/>
      <c r="KOL1600" s="14"/>
      <c r="KOM1600" s="41"/>
      <c r="KON1600" s="44"/>
      <c r="KOO1600" s="51"/>
      <c r="KOP1600" s="51"/>
      <c r="KOQ1600" s="51"/>
      <c r="KOR1600" s="13"/>
      <c r="KOS1600" s="13"/>
      <c r="KOT1600" s="14"/>
      <c r="KOU1600" s="14"/>
      <c r="KOV1600" s="41"/>
      <c r="KOW1600" s="44"/>
      <c r="KOX1600" s="51"/>
      <c r="KOY1600" s="51"/>
      <c r="KOZ1600" s="51"/>
      <c r="KPA1600" s="13"/>
      <c r="KPB1600" s="13"/>
      <c r="KPC1600" s="14"/>
      <c r="KPD1600" s="14"/>
      <c r="KPE1600" s="41"/>
      <c r="KPF1600" s="44"/>
      <c r="KPG1600" s="51"/>
      <c r="KPH1600" s="51"/>
      <c r="KPI1600" s="51"/>
      <c r="KPJ1600" s="13"/>
      <c r="KPK1600" s="13"/>
      <c r="KPL1600" s="14"/>
      <c r="KPM1600" s="14"/>
      <c r="KPN1600" s="41"/>
      <c r="KPO1600" s="44"/>
      <c r="KPP1600" s="51"/>
      <c r="KPQ1600" s="51"/>
      <c r="KPR1600" s="51"/>
      <c r="KPS1600" s="13"/>
      <c r="KPT1600" s="13"/>
      <c r="KPU1600" s="14"/>
      <c r="KPV1600" s="14"/>
      <c r="KPW1600" s="41"/>
      <c r="KPX1600" s="44"/>
      <c r="KPY1600" s="51"/>
      <c r="KPZ1600" s="51"/>
      <c r="KQA1600" s="51"/>
      <c r="KQB1600" s="13"/>
      <c r="KQC1600" s="13"/>
      <c r="KQD1600" s="14"/>
      <c r="KQE1600" s="14"/>
      <c r="KQF1600" s="41"/>
      <c r="KQG1600" s="44"/>
      <c r="KQH1600" s="51"/>
      <c r="KQI1600" s="51"/>
      <c r="KQJ1600" s="51"/>
      <c r="KQK1600" s="13"/>
      <c r="KQL1600" s="13"/>
      <c r="KQM1600" s="14"/>
      <c r="KQN1600" s="14"/>
      <c r="KQO1600" s="41"/>
      <c r="KQP1600" s="44"/>
      <c r="KQQ1600" s="51"/>
      <c r="KQR1600" s="51"/>
      <c r="KQS1600" s="51"/>
      <c r="KQT1600" s="13"/>
      <c r="KQU1600" s="13"/>
      <c r="KQV1600" s="14"/>
      <c r="KQW1600" s="14"/>
      <c r="KQX1600" s="41"/>
      <c r="KQY1600" s="44"/>
      <c r="KQZ1600" s="51"/>
      <c r="KRA1600" s="51"/>
      <c r="KRB1600" s="51"/>
      <c r="KRC1600" s="13"/>
      <c r="KRD1600" s="13"/>
      <c r="KRE1600" s="14"/>
      <c r="KRF1600" s="14"/>
      <c r="KRG1600" s="41"/>
      <c r="KRH1600" s="44"/>
      <c r="KRI1600" s="51"/>
      <c r="KRJ1600" s="51"/>
      <c r="KRK1600" s="51"/>
      <c r="KRL1600" s="13"/>
      <c r="KRM1600" s="13"/>
      <c r="KRN1600" s="14"/>
      <c r="KRO1600" s="14"/>
      <c r="KRP1600" s="41"/>
      <c r="KRQ1600" s="44"/>
      <c r="KRR1600" s="51"/>
      <c r="KRS1600" s="51"/>
      <c r="KRT1600" s="51"/>
      <c r="KRU1600" s="13"/>
      <c r="KRV1600" s="13"/>
      <c r="KRW1600" s="14"/>
      <c r="KRX1600" s="14"/>
      <c r="KRY1600" s="41"/>
      <c r="KRZ1600" s="44"/>
      <c r="KSA1600" s="51"/>
      <c r="KSB1600" s="51"/>
      <c r="KSC1600" s="51"/>
      <c r="KSD1600" s="13"/>
      <c r="KSE1600" s="13"/>
      <c r="KSF1600" s="14"/>
      <c r="KSG1600" s="14"/>
      <c r="KSH1600" s="41"/>
      <c r="KSI1600" s="44"/>
      <c r="KSJ1600" s="51"/>
      <c r="KSK1600" s="51"/>
      <c r="KSL1600" s="51"/>
      <c r="KSM1600" s="13"/>
      <c r="KSN1600" s="13"/>
      <c r="KSO1600" s="14"/>
      <c r="KSP1600" s="14"/>
      <c r="KSQ1600" s="41"/>
      <c r="KSR1600" s="44"/>
      <c r="KSS1600" s="51"/>
      <c r="KST1600" s="51"/>
      <c r="KSU1600" s="51"/>
      <c r="KSV1600" s="13"/>
      <c r="KSW1600" s="13"/>
      <c r="KSX1600" s="14"/>
      <c r="KSY1600" s="14"/>
      <c r="KSZ1600" s="41"/>
      <c r="KTA1600" s="44"/>
      <c r="KTB1600" s="51"/>
      <c r="KTC1600" s="51"/>
      <c r="KTD1600" s="51"/>
      <c r="KTE1600" s="13"/>
      <c r="KTF1600" s="13"/>
      <c r="KTG1600" s="14"/>
      <c r="KTH1600" s="14"/>
      <c r="KTI1600" s="41"/>
      <c r="KTJ1600" s="44"/>
      <c r="KTK1600" s="51"/>
      <c r="KTL1600" s="51"/>
      <c r="KTM1600" s="51"/>
      <c r="KTN1600" s="13"/>
      <c r="KTO1600" s="13"/>
      <c r="KTP1600" s="14"/>
      <c r="KTQ1600" s="14"/>
      <c r="KTR1600" s="41"/>
      <c r="KTS1600" s="44"/>
      <c r="KTT1600" s="51"/>
      <c r="KTU1600" s="51"/>
      <c r="KTV1600" s="51"/>
      <c r="KTW1600" s="13"/>
      <c r="KTX1600" s="13"/>
      <c r="KTY1600" s="14"/>
      <c r="KTZ1600" s="14"/>
      <c r="KUA1600" s="41"/>
      <c r="KUB1600" s="44"/>
      <c r="KUC1600" s="51"/>
      <c r="KUD1600" s="51"/>
      <c r="KUE1600" s="51"/>
      <c r="KUF1600" s="13"/>
      <c r="KUG1600" s="13"/>
      <c r="KUH1600" s="14"/>
      <c r="KUI1600" s="14"/>
      <c r="KUJ1600" s="41"/>
      <c r="KUK1600" s="44"/>
      <c r="KUL1600" s="51"/>
      <c r="KUM1600" s="51"/>
      <c r="KUN1600" s="51"/>
      <c r="KUO1600" s="13"/>
      <c r="KUP1600" s="13"/>
      <c r="KUQ1600" s="14"/>
      <c r="KUR1600" s="14"/>
      <c r="KUS1600" s="41"/>
      <c r="KUT1600" s="44"/>
      <c r="KUU1600" s="51"/>
      <c r="KUV1600" s="51"/>
      <c r="KUW1600" s="51"/>
      <c r="KUX1600" s="13"/>
      <c r="KUY1600" s="13"/>
      <c r="KUZ1600" s="14"/>
      <c r="KVA1600" s="14"/>
      <c r="KVB1600" s="41"/>
      <c r="KVC1600" s="44"/>
      <c r="KVD1600" s="51"/>
      <c r="KVE1600" s="51"/>
      <c r="KVF1600" s="51"/>
      <c r="KVG1600" s="13"/>
      <c r="KVH1600" s="13"/>
      <c r="KVI1600" s="14"/>
      <c r="KVJ1600" s="14"/>
      <c r="KVK1600" s="41"/>
      <c r="KVL1600" s="44"/>
      <c r="KVM1600" s="51"/>
      <c r="KVN1600" s="51"/>
      <c r="KVO1600" s="51"/>
      <c r="KVP1600" s="13"/>
      <c r="KVQ1600" s="13"/>
      <c r="KVR1600" s="14"/>
      <c r="KVS1600" s="14"/>
      <c r="KVT1600" s="41"/>
      <c r="KVU1600" s="44"/>
      <c r="KVV1600" s="51"/>
      <c r="KVW1600" s="51"/>
      <c r="KVX1600" s="51"/>
      <c r="KVY1600" s="13"/>
      <c r="KVZ1600" s="13"/>
      <c r="KWA1600" s="14"/>
      <c r="KWB1600" s="14"/>
      <c r="KWC1600" s="41"/>
      <c r="KWD1600" s="44"/>
      <c r="KWE1600" s="51"/>
      <c r="KWF1600" s="51"/>
      <c r="KWG1600" s="51"/>
      <c r="KWH1600" s="13"/>
      <c r="KWI1600" s="13"/>
      <c r="KWJ1600" s="14"/>
      <c r="KWK1600" s="14"/>
      <c r="KWL1600" s="41"/>
      <c r="KWM1600" s="44"/>
      <c r="KWN1600" s="51"/>
      <c r="KWO1600" s="51"/>
      <c r="KWP1600" s="51"/>
      <c r="KWQ1600" s="13"/>
      <c r="KWR1600" s="13"/>
      <c r="KWS1600" s="14"/>
      <c r="KWT1600" s="14"/>
      <c r="KWU1600" s="41"/>
      <c r="KWV1600" s="44"/>
      <c r="KWW1600" s="51"/>
      <c r="KWX1600" s="51"/>
      <c r="KWY1600" s="51"/>
      <c r="KWZ1600" s="13"/>
      <c r="KXA1600" s="13"/>
      <c r="KXB1600" s="14"/>
      <c r="KXC1600" s="14"/>
      <c r="KXD1600" s="41"/>
      <c r="KXE1600" s="44"/>
      <c r="KXF1600" s="51"/>
      <c r="KXG1600" s="51"/>
      <c r="KXH1600" s="51"/>
      <c r="KXI1600" s="13"/>
      <c r="KXJ1600" s="13"/>
      <c r="KXK1600" s="14"/>
      <c r="KXL1600" s="14"/>
      <c r="KXM1600" s="41"/>
      <c r="KXN1600" s="44"/>
      <c r="KXO1600" s="51"/>
      <c r="KXP1600" s="51"/>
      <c r="KXQ1600" s="51"/>
      <c r="KXR1600" s="13"/>
      <c r="KXS1600" s="13"/>
      <c r="KXT1600" s="14"/>
      <c r="KXU1600" s="14"/>
      <c r="KXV1600" s="41"/>
      <c r="KXW1600" s="44"/>
      <c r="KXX1600" s="51"/>
      <c r="KXY1600" s="51"/>
      <c r="KXZ1600" s="51"/>
      <c r="KYA1600" s="13"/>
      <c r="KYB1600" s="13"/>
      <c r="KYC1600" s="14"/>
      <c r="KYD1600" s="14"/>
      <c r="KYE1600" s="41"/>
      <c r="KYF1600" s="44"/>
      <c r="KYG1600" s="51"/>
      <c r="KYH1600" s="51"/>
      <c r="KYI1600" s="51"/>
      <c r="KYJ1600" s="13"/>
      <c r="KYK1600" s="13"/>
      <c r="KYL1600" s="14"/>
      <c r="KYM1600" s="14"/>
      <c r="KYN1600" s="41"/>
      <c r="KYO1600" s="44"/>
      <c r="KYP1600" s="51"/>
      <c r="KYQ1600" s="51"/>
      <c r="KYR1600" s="51"/>
      <c r="KYS1600" s="13"/>
      <c r="KYT1600" s="13"/>
      <c r="KYU1600" s="14"/>
      <c r="KYV1600" s="14"/>
      <c r="KYW1600" s="41"/>
      <c r="KYX1600" s="44"/>
      <c r="KYY1600" s="51"/>
      <c r="KYZ1600" s="51"/>
      <c r="KZA1600" s="51"/>
      <c r="KZB1600" s="13"/>
      <c r="KZC1600" s="13"/>
      <c r="KZD1600" s="14"/>
      <c r="KZE1600" s="14"/>
      <c r="KZF1600" s="41"/>
      <c r="KZG1600" s="44"/>
      <c r="KZH1600" s="51"/>
      <c r="KZI1600" s="51"/>
      <c r="KZJ1600" s="51"/>
      <c r="KZK1600" s="13"/>
      <c r="KZL1600" s="13"/>
      <c r="KZM1600" s="14"/>
      <c r="KZN1600" s="14"/>
      <c r="KZO1600" s="41"/>
      <c r="KZP1600" s="44"/>
      <c r="KZQ1600" s="51"/>
      <c r="KZR1600" s="51"/>
      <c r="KZS1600" s="51"/>
      <c r="KZT1600" s="13"/>
      <c r="KZU1600" s="13"/>
      <c r="KZV1600" s="14"/>
      <c r="KZW1600" s="14"/>
      <c r="KZX1600" s="41"/>
      <c r="KZY1600" s="44"/>
      <c r="KZZ1600" s="51"/>
      <c r="LAA1600" s="51"/>
      <c r="LAB1600" s="51"/>
      <c r="LAC1600" s="13"/>
      <c r="LAD1600" s="13"/>
      <c r="LAE1600" s="14"/>
      <c r="LAF1600" s="14"/>
      <c r="LAG1600" s="41"/>
      <c r="LAH1600" s="44"/>
      <c r="LAI1600" s="51"/>
      <c r="LAJ1600" s="51"/>
      <c r="LAK1600" s="51"/>
      <c r="LAL1600" s="13"/>
      <c r="LAM1600" s="13"/>
      <c r="LAN1600" s="14"/>
      <c r="LAO1600" s="14"/>
      <c r="LAP1600" s="41"/>
      <c r="LAQ1600" s="44"/>
      <c r="LAR1600" s="51"/>
      <c r="LAS1600" s="51"/>
      <c r="LAT1600" s="51"/>
      <c r="LAU1600" s="13"/>
      <c r="LAV1600" s="13"/>
      <c r="LAW1600" s="14"/>
      <c r="LAX1600" s="14"/>
      <c r="LAY1600" s="41"/>
      <c r="LAZ1600" s="44"/>
      <c r="LBA1600" s="51"/>
      <c r="LBB1600" s="51"/>
      <c r="LBC1600" s="51"/>
      <c r="LBD1600" s="13"/>
      <c r="LBE1600" s="13"/>
      <c r="LBF1600" s="14"/>
      <c r="LBG1600" s="14"/>
      <c r="LBH1600" s="41"/>
      <c r="LBI1600" s="44"/>
      <c r="LBJ1600" s="51"/>
      <c r="LBK1600" s="51"/>
      <c r="LBL1600" s="51"/>
      <c r="LBM1600" s="13"/>
      <c r="LBN1600" s="13"/>
      <c r="LBO1600" s="14"/>
      <c r="LBP1600" s="14"/>
      <c r="LBQ1600" s="41"/>
      <c r="LBR1600" s="44"/>
      <c r="LBS1600" s="51"/>
      <c r="LBT1600" s="51"/>
      <c r="LBU1600" s="51"/>
      <c r="LBV1600" s="13"/>
      <c r="LBW1600" s="13"/>
      <c r="LBX1600" s="14"/>
      <c r="LBY1600" s="14"/>
      <c r="LBZ1600" s="41"/>
      <c r="LCA1600" s="44"/>
      <c r="LCB1600" s="51"/>
      <c r="LCC1600" s="51"/>
      <c r="LCD1600" s="51"/>
      <c r="LCE1600" s="13"/>
      <c r="LCF1600" s="13"/>
      <c r="LCG1600" s="14"/>
      <c r="LCH1600" s="14"/>
      <c r="LCI1600" s="41"/>
      <c r="LCJ1600" s="44"/>
      <c r="LCK1600" s="51"/>
      <c r="LCL1600" s="51"/>
      <c r="LCM1600" s="51"/>
      <c r="LCN1600" s="13"/>
      <c r="LCO1600" s="13"/>
      <c r="LCP1600" s="14"/>
      <c r="LCQ1600" s="14"/>
      <c r="LCR1600" s="41"/>
      <c r="LCS1600" s="44"/>
      <c r="LCT1600" s="51"/>
      <c r="LCU1600" s="51"/>
      <c r="LCV1600" s="51"/>
      <c r="LCW1600" s="13"/>
      <c r="LCX1600" s="13"/>
      <c r="LCY1600" s="14"/>
      <c r="LCZ1600" s="14"/>
      <c r="LDA1600" s="41"/>
      <c r="LDB1600" s="44"/>
      <c r="LDC1600" s="51"/>
      <c r="LDD1600" s="51"/>
      <c r="LDE1600" s="51"/>
      <c r="LDF1600" s="13"/>
      <c r="LDG1600" s="13"/>
      <c r="LDH1600" s="14"/>
      <c r="LDI1600" s="14"/>
      <c r="LDJ1600" s="41"/>
      <c r="LDK1600" s="44"/>
      <c r="LDL1600" s="51"/>
      <c r="LDM1600" s="51"/>
      <c r="LDN1600" s="51"/>
      <c r="LDO1600" s="13"/>
      <c r="LDP1600" s="13"/>
      <c r="LDQ1600" s="14"/>
      <c r="LDR1600" s="14"/>
      <c r="LDS1600" s="41"/>
      <c r="LDT1600" s="44"/>
      <c r="LDU1600" s="51"/>
      <c r="LDV1600" s="51"/>
      <c r="LDW1600" s="51"/>
      <c r="LDX1600" s="13"/>
      <c r="LDY1600" s="13"/>
      <c r="LDZ1600" s="14"/>
      <c r="LEA1600" s="14"/>
      <c r="LEB1600" s="41"/>
      <c r="LEC1600" s="44"/>
      <c r="LED1600" s="51"/>
      <c r="LEE1600" s="51"/>
      <c r="LEF1600" s="51"/>
      <c r="LEG1600" s="13"/>
      <c r="LEH1600" s="13"/>
      <c r="LEI1600" s="14"/>
      <c r="LEJ1600" s="14"/>
      <c r="LEK1600" s="41"/>
      <c r="LEL1600" s="44"/>
      <c r="LEM1600" s="51"/>
      <c r="LEN1600" s="51"/>
      <c r="LEO1600" s="51"/>
      <c r="LEP1600" s="13"/>
      <c r="LEQ1600" s="13"/>
      <c r="LER1600" s="14"/>
      <c r="LES1600" s="14"/>
      <c r="LET1600" s="41"/>
      <c r="LEU1600" s="44"/>
      <c r="LEV1600" s="51"/>
      <c r="LEW1600" s="51"/>
      <c r="LEX1600" s="51"/>
      <c r="LEY1600" s="13"/>
      <c r="LEZ1600" s="13"/>
      <c r="LFA1600" s="14"/>
      <c r="LFB1600" s="14"/>
      <c r="LFC1600" s="41"/>
      <c r="LFD1600" s="44"/>
      <c r="LFE1600" s="51"/>
      <c r="LFF1600" s="51"/>
      <c r="LFG1600" s="51"/>
      <c r="LFH1600" s="13"/>
      <c r="LFI1600" s="13"/>
      <c r="LFJ1600" s="14"/>
      <c r="LFK1600" s="14"/>
      <c r="LFL1600" s="41"/>
      <c r="LFM1600" s="44"/>
      <c r="LFN1600" s="51"/>
      <c r="LFO1600" s="51"/>
      <c r="LFP1600" s="51"/>
      <c r="LFQ1600" s="13"/>
      <c r="LFR1600" s="13"/>
      <c r="LFS1600" s="14"/>
      <c r="LFT1600" s="14"/>
      <c r="LFU1600" s="41"/>
      <c r="LFV1600" s="44"/>
      <c r="LFW1600" s="51"/>
      <c r="LFX1600" s="51"/>
      <c r="LFY1600" s="51"/>
      <c r="LFZ1600" s="13"/>
      <c r="LGA1600" s="13"/>
      <c r="LGB1600" s="14"/>
      <c r="LGC1600" s="14"/>
      <c r="LGD1600" s="41"/>
      <c r="LGE1600" s="44"/>
      <c r="LGF1600" s="51"/>
      <c r="LGG1600" s="51"/>
      <c r="LGH1600" s="51"/>
      <c r="LGI1600" s="13"/>
      <c r="LGJ1600" s="13"/>
      <c r="LGK1600" s="14"/>
      <c r="LGL1600" s="14"/>
      <c r="LGM1600" s="41"/>
      <c r="LGN1600" s="44"/>
      <c r="LGO1600" s="51"/>
      <c r="LGP1600" s="51"/>
      <c r="LGQ1600" s="51"/>
      <c r="LGR1600" s="13"/>
      <c r="LGS1600" s="13"/>
      <c r="LGT1600" s="14"/>
      <c r="LGU1600" s="14"/>
      <c r="LGV1600" s="41"/>
      <c r="LGW1600" s="44"/>
      <c r="LGX1600" s="51"/>
      <c r="LGY1600" s="51"/>
      <c r="LGZ1600" s="51"/>
      <c r="LHA1600" s="13"/>
      <c r="LHB1600" s="13"/>
      <c r="LHC1600" s="14"/>
      <c r="LHD1600" s="14"/>
      <c r="LHE1600" s="41"/>
      <c r="LHF1600" s="44"/>
      <c r="LHG1600" s="51"/>
      <c r="LHH1600" s="51"/>
      <c r="LHI1600" s="51"/>
      <c r="LHJ1600" s="13"/>
      <c r="LHK1600" s="13"/>
      <c r="LHL1600" s="14"/>
      <c r="LHM1600" s="14"/>
      <c r="LHN1600" s="41"/>
      <c r="LHO1600" s="44"/>
      <c r="LHP1600" s="51"/>
      <c r="LHQ1600" s="51"/>
      <c r="LHR1600" s="51"/>
      <c r="LHS1600" s="13"/>
      <c r="LHT1600" s="13"/>
      <c r="LHU1600" s="14"/>
      <c r="LHV1600" s="14"/>
      <c r="LHW1600" s="41"/>
      <c r="LHX1600" s="44"/>
      <c r="LHY1600" s="51"/>
      <c r="LHZ1600" s="51"/>
      <c r="LIA1600" s="51"/>
      <c r="LIB1600" s="13"/>
      <c r="LIC1600" s="13"/>
      <c r="LID1600" s="14"/>
      <c r="LIE1600" s="14"/>
      <c r="LIF1600" s="41"/>
      <c r="LIG1600" s="44"/>
      <c r="LIH1600" s="51"/>
      <c r="LII1600" s="51"/>
      <c r="LIJ1600" s="51"/>
      <c r="LIK1600" s="13"/>
      <c r="LIL1600" s="13"/>
      <c r="LIM1600" s="14"/>
      <c r="LIN1600" s="14"/>
      <c r="LIO1600" s="41"/>
      <c r="LIP1600" s="44"/>
      <c r="LIQ1600" s="51"/>
      <c r="LIR1600" s="51"/>
      <c r="LIS1600" s="51"/>
      <c r="LIT1600" s="13"/>
      <c r="LIU1600" s="13"/>
      <c r="LIV1600" s="14"/>
      <c r="LIW1600" s="14"/>
      <c r="LIX1600" s="41"/>
      <c r="LIY1600" s="44"/>
      <c r="LIZ1600" s="51"/>
      <c r="LJA1600" s="51"/>
      <c r="LJB1600" s="51"/>
      <c r="LJC1600" s="13"/>
      <c r="LJD1600" s="13"/>
      <c r="LJE1600" s="14"/>
      <c r="LJF1600" s="14"/>
      <c r="LJG1600" s="41"/>
      <c r="LJH1600" s="44"/>
      <c r="LJI1600" s="51"/>
      <c r="LJJ1600" s="51"/>
      <c r="LJK1600" s="51"/>
      <c r="LJL1600" s="13"/>
      <c r="LJM1600" s="13"/>
      <c r="LJN1600" s="14"/>
      <c r="LJO1600" s="14"/>
      <c r="LJP1600" s="41"/>
      <c r="LJQ1600" s="44"/>
      <c r="LJR1600" s="51"/>
      <c r="LJS1600" s="51"/>
      <c r="LJT1600" s="51"/>
      <c r="LJU1600" s="13"/>
      <c r="LJV1600" s="13"/>
      <c r="LJW1600" s="14"/>
      <c r="LJX1600" s="14"/>
      <c r="LJY1600" s="41"/>
      <c r="LJZ1600" s="44"/>
      <c r="LKA1600" s="51"/>
      <c r="LKB1600" s="51"/>
      <c r="LKC1600" s="51"/>
      <c r="LKD1600" s="13"/>
      <c r="LKE1600" s="13"/>
      <c r="LKF1600" s="14"/>
      <c r="LKG1600" s="14"/>
      <c r="LKH1600" s="41"/>
      <c r="LKI1600" s="44"/>
      <c r="LKJ1600" s="51"/>
      <c r="LKK1600" s="51"/>
      <c r="LKL1600" s="51"/>
      <c r="LKM1600" s="13"/>
      <c r="LKN1600" s="13"/>
      <c r="LKO1600" s="14"/>
      <c r="LKP1600" s="14"/>
      <c r="LKQ1600" s="41"/>
      <c r="LKR1600" s="44"/>
      <c r="LKS1600" s="51"/>
      <c r="LKT1600" s="51"/>
      <c r="LKU1600" s="51"/>
      <c r="LKV1600" s="13"/>
      <c r="LKW1600" s="13"/>
      <c r="LKX1600" s="14"/>
      <c r="LKY1600" s="14"/>
      <c r="LKZ1600" s="41"/>
      <c r="LLA1600" s="44"/>
      <c r="LLB1600" s="51"/>
      <c r="LLC1600" s="51"/>
      <c r="LLD1600" s="51"/>
      <c r="LLE1600" s="13"/>
      <c r="LLF1600" s="13"/>
      <c r="LLG1600" s="14"/>
      <c r="LLH1600" s="14"/>
      <c r="LLI1600" s="41"/>
      <c r="LLJ1600" s="44"/>
      <c r="LLK1600" s="51"/>
      <c r="LLL1600" s="51"/>
      <c r="LLM1600" s="51"/>
      <c r="LLN1600" s="13"/>
      <c r="LLO1600" s="13"/>
      <c r="LLP1600" s="14"/>
      <c r="LLQ1600" s="14"/>
      <c r="LLR1600" s="41"/>
      <c r="LLS1600" s="44"/>
      <c r="LLT1600" s="51"/>
      <c r="LLU1600" s="51"/>
      <c r="LLV1600" s="51"/>
      <c r="LLW1600" s="13"/>
      <c r="LLX1600" s="13"/>
      <c r="LLY1600" s="14"/>
      <c r="LLZ1600" s="14"/>
      <c r="LMA1600" s="41"/>
      <c r="LMB1600" s="44"/>
      <c r="LMC1600" s="51"/>
      <c r="LMD1600" s="51"/>
      <c r="LME1600" s="51"/>
      <c r="LMF1600" s="13"/>
      <c r="LMG1600" s="13"/>
      <c r="LMH1600" s="14"/>
      <c r="LMI1600" s="14"/>
      <c r="LMJ1600" s="41"/>
      <c r="LMK1600" s="44"/>
      <c r="LML1600" s="51"/>
      <c r="LMM1600" s="51"/>
      <c r="LMN1600" s="51"/>
      <c r="LMO1600" s="13"/>
      <c r="LMP1600" s="13"/>
      <c r="LMQ1600" s="14"/>
      <c r="LMR1600" s="14"/>
      <c r="LMS1600" s="41"/>
      <c r="LMT1600" s="44"/>
      <c r="LMU1600" s="51"/>
      <c r="LMV1600" s="51"/>
      <c r="LMW1600" s="51"/>
      <c r="LMX1600" s="13"/>
      <c r="LMY1600" s="13"/>
      <c r="LMZ1600" s="14"/>
      <c r="LNA1600" s="14"/>
      <c r="LNB1600" s="41"/>
      <c r="LNC1600" s="44"/>
      <c r="LND1600" s="51"/>
      <c r="LNE1600" s="51"/>
      <c r="LNF1600" s="51"/>
      <c r="LNG1600" s="13"/>
      <c r="LNH1600" s="13"/>
      <c r="LNI1600" s="14"/>
      <c r="LNJ1600" s="14"/>
      <c r="LNK1600" s="41"/>
      <c r="LNL1600" s="44"/>
      <c r="LNM1600" s="51"/>
      <c r="LNN1600" s="51"/>
      <c r="LNO1600" s="51"/>
      <c r="LNP1600" s="13"/>
      <c r="LNQ1600" s="13"/>
      <c r="LNR1600" s="14"/>
      <c r="LNS1600" s="14"/>
      <c r="LNT1600" s="41"/>
      <c r="LNU1600" s="44"/>
      <c r="LNV1600" s="51"/>
      <c r="LNW1600" s="51"/>
      <c r="LNX1600" s="51"/>
      <c r="LNY1600" s="13"/>
      <c r="LNZ1600" s="13"/>
      <c r="LOA1600" s="14"/>
      <c r="LOB1600" s="14"/>
      <c r="LOC1600" s="41"/>
      <c r="LOD1600" s="44"/>
      <c r="LOE1600" s="51"/>
      <c r="LOF1600" s="51"/>
      <c r="LOG1600" s="51"/>
      <c r="LOH1600" s="13"/>
      <c r="LOI1600" s="13"/>
      <c r="LOJ1600" s="14"/>
      <c r="LOK1600" s="14"/>
      <c r="LOL1600" s="41"/>
      <c r="LOM1600" s="44"/>
      <c r="LON1600" s="51"/>
      <c r="LOO1600" s="51"/>
      <c r="LOP1600" s="51"/>
      <c r="LOQ1600" s="13"/>
      <c r="LOR1600" s="13"/>
      <c r="LOS1600" s="14"/>
      <c r="LOT1600" s="14"/>
      <c r="LOU1600" s="41"/>
      <c r="LOV1600" s="44"/>
      <c r="LOW1600" s="51"/>
      <c r="LOX1600" s="51"/>
      <c r="LOY1600" s="51"/>
      <c r="LOZ1600" s="13"/>
      <c r="LPA1600" s="13"/>
      <c r="LPB1600" s="14"/>
      <c r="LPC1600" s="14"/>
      <c r="LPD1600" s="41"/>
      <c r="LPE1600" s="44"/>
      <c r="LPF1600" s="51"/>
      <c r="LPG1600" s="51"/>
      <c r="LPH1600" s="51"/>
      <c r="LPI1600" s="13"/>
      <c r="LPJ1600" s="13"/>
      <c r="LPK1600" s="14"/>
      <c r="LPL1600" s="14"/>
      <c r="LPM1600" s="41"/>
      <c r="LPN1600" s="44"/>
      <c r="LPO1600" s="51"/>
      <c r="LPP1600" s="51"/>
      <c r="LPQ1600" s="51"/>
      <c r="LPR1600" s="13"/>
      <c r="LPS1600" s="13"/>
      <c r="LPT1600" s="14"/>
      <c r="LPU1600" s="14"/>
      <c r="LPV1600" s="41"/>
      <c r="LPW1600" s="44"/>
      <c r="LPX1600" s="51"/>
      <c r="LPY1600" s="51"/>
      <c r="LPZ1600" s="51"/>
      <c r="LQA1600" s="13"/>
      <c r="LQB1600" s="13"/>
      <c r="LQC1600" s="14"/>
      <c r="LQD1600" s="14"/>
      <c r="LQE1600" s="41"/>
      <c r="LQF1600" s="44"/>
      <c r="LQG1600" s="51"/>
      <c r="LQH1600" s="51"/>
      <c r="LQI1600" s="51"/>
      <c r="LQJ1600" s="13"/>
      <c r="LQK1600" s="13"/>
      <c r="LQL1600" s="14"/>
      <c r="LQM1600" s="14"/>
      <c r="LQN1600" s="41"/>
      <c r="LQO1600" s="44"/>
      <c r="LQP1600" s="51"/>
      <c r="LQQ1600" s="51"/>
      <c r="LQR1600" s="51"/>
      <c r="LQS1600" s="13"/>
      <c r="LQT1600" s="13"/>
      <c r="LQU1600" s="14"/>
      <c r="LQV1600" s="14"/>
      <c r="LQW1600" s="41"/>
      <c r="LQX1600" s="44"/>
      <c r="LQY1600" s="51"/>
      <c r="LQZ1600" s="51"/>
      <c r="LRA1600" s="51"/>
      <c r="LRB1600" s="13"/>
      <c r="LRC1600" s="13"/>
      <c r="LRD1600" s="14"/>
      <c r="LRE1600" s="14"/>
      <c r="LRF1600" s="41"/>
      <c r="LRG1600" s="44"/>
      <c r="LRH1600" s="51"/>
      <c r="LRI1600" s="51"/>
      <c r="LRJ1600" s="51"/>
      <c r="LRK1600" s="13"/>
      <c r="LRL1600" s="13"/>
      <c r="LRM1600" s="14"/>
      <c r="LRN1600" s="14"/>
      <c r="LRO1600" s="41"/>
      <c r="LRP1600" s="44"/>
      <c r="LRQ1600" s="51"/>
      <c r="LRR1600" s="51"/>
      <c r="LRS1600" s="51"/>
      <c r="LRT1600" s="13"/>
      <c r="LRU1600" s="13"/>
      <c r="LRV1600" s="14"/>
      <c r="LRW1600" s="14"/>
      <c r="LRX1600" s="41"/>
      <c r="LRY1600" s="44"/>
      <c r="LRZ1600" s="51"/>
      <c r="LSA1600" s="51"/>
      <c r="LSB1600" s="51"/>
      <c r="LSC1600" s="13"/>
      <c r="LSD1600" s="13"/>
      <c r="LSE1600" s="14"/>
      <c r="LSF1600" s="14"/>
      <c r="LSG1600" s="41"/>
      <c r="LSH1600" s="44"/>
      <c r="LSI1600" s="51"/>
      <c r="LSJ1600" s="51"/>
      <c r="LSK1600" s="51"/>
      <c r="LSL1600" s="13"/>
      <c r="LSM1600" s="13"/>
      <c r="LSN1600" s="14"/>
      <c r="LSO1600" s="14"/>
      <c r="LSP1600" s="41"/>
      <c r="LSQ1600" s="44"/>
      <c r="LSR1600" s="51"/>
      <c r="LSS1600" s="51"/>
      <c r="LST1600" s="51"/>
      <c r="LSU1600" s="13"/>
      <c r="LSV1600" s="13"/>
      <c r="LSW1600" s="14"/>
      <c r="LSX1600" s="14"/>
      <c r="LSY1600" s="41"/>
      <c r="LSZ1600" s="44"/>
      <c r="LTA1600" s="51"/>
      <c r="LTB1600" s="51"/>
      <c r="LTC1600" s="51"/>
      <c r="LTD1600" s="13"/>
      <c r="LTE1600" s="13"/>
      <c r="LTF1600" s="14"/>
      <c r="LTG1600" s="14"/>
      <c r="LTH1600" s="41"/>
      <c r="LTI1600" s="44"/>
      <c r="LTJ1600" s="51"/>
      <c r="LTK1600" s="51"/>
      <c r="LTL1600" s="51"/>
      <c r="LTM1600" s="13"/>
      <c r="LTN1600" s="13"/>
      <c r="LTO1600" s="14"/>
      <c r="LTP1600" s="14"/>
      <c r="LTQ1600" s="41"/>
      <c r="LTR1600" s="44"/>
      <c r="LTS1600" s="51"/>
      <c r="LTT1600" s="51"/>
      <c r="LTU1600" s="51"/>
      <c r="LTV1600" s="13"/>
      <c r="LTW1600" s="13"/>
      <c r="LTX1600" s="14"/>
      <c r="LTY1600" s="14"/>
      <c r="LTZ1600" s="41"/>
      <c r="LUA1600" s="44"/>
      <c r="LUB1600" s="51"/>
      <c r="LUC1600" s="51"/>
      <c r="LUD1600" s="51"/>
      <c r="LUE1600" s="13"/>
      <c r="LUF1600" s="13"/>
      <c r="LUG1600" s="14"/>
      <c r="LUH1600" s="14"/>
      <c r="LUI1600" s="41"/>
      <c r="LUJ1600" s="44"/>
      <c r="LUK1600" s="51"/>
      <c r="LUL1600" s="51"/>
      <c r="LUM1600" s="51"/>
      <c r="LUN1600" s="13"/>
      <c r="LUO1600" s="13"/>
      <c r="LUP1600" s="14"/>
      <c r="LUQ1600" s="14"/>
      <c r="LUR1600" s="41"/>
      <c r="LUS1600" s="44"/>
      <c r="LUT1600" s="51"/>
      <c r="LUU1600" s="51"/>
      <c r="LUV1600" s="51"/>
      <c r="LUW1600" s="13"/>
      <c r="LUX1600" s="13"/>
      <c r="LUY1600" s="14"/>
      <c r="LUZ1600" s="14"/>
      <c r="LVA1600" s="41"/>
      <c r="LVB1600" s="44"/>
      <c r="LVC1600" s="51"/>
      <c r="LVD1600" s="51"/>
      <c r="LVE1600" s="51"/>
      <c r="LVF1600" s="13"/>
      <c r="LVG1600" s="13"/>
      <c r="LVH1600" s="14"/>
      <c r="LVI1600" s="14"/>
      <c r="LVJ1600" s="41"/>
      <c r="LVK1600" s="44"/>
      <c r="LVL1600" s="51"/>
      <c r="LVM1600" s="51"/>
      <c r="LVN1600" s="51"/>
      <c r="LVO1600" s="13"/>
      <c r="LVP1600" s="13"/>
      <c r="LVQ1600" s="14"/>
      <c r="LVR1600" s="14"/>
      <c r="LVS1600" s="41"/>
      <c r="LVT1600" s="44"/>
      <c r="LVU1600" s="51"/>
      <c r="LVV1600" s="51"/>
      <c r="LVW1600" s="51"/>
      <c r="LVX1600" s="13"/>
      <c r="LVY1600" s="13"/>
      <c r="LVZ1600" s="14"/>
      <c r="LWA1600" s="14"/>
      <c r="LWB1600" s="41"/>
      <c r="LWC1600" s="44"/>
      <c r="LWD1600" s="51"/>
      <c r="LWE1600" s="51"/>
      <c r="LWF1600" s="51"/>
      <c r="LWG1600" s="13"/>
      <c r="LWH1600" s="13"/>
      <c r="LWI1600" s="14"/>
      <c r="LWJ1600" s="14"/>
      <c r="LWK1600" s="41"/>
      <c r="LWL1600" s="44"/>
      <c r="LWM1600" s="51"/>
      <c r="LWN1600" s="51"/>
      <c r="LWO1600" s="51"/>
      <c r="LWP1600" s="13"/>
      <c r="LWQ1600" s="13"/>
      <c r="LWR1600" s="14"/>
      <c r="LWS1600" s="14"/>
      <c r="LWT1600" s="41"/>
      <c r="LWU1600" s="44"/>
      <c r="LWV1600" s="51"/>
      <c r="LWW1600" s="51"/>
      <c r="LWX1600" s="51"/>
      <c r="LWY1600" s="13"/>
      <c r="LWZ1600" s="13"/>
      <c r="LXA1600" s="14"/>
      <c r="LXB1600" s="14"/>
      <c r="LXC1600" s="41"/>
      <c r="LXD1600" s="44"/>
      <c r="LXE1600" s="51"/>
      <c r="LXF1600" s="51"/>
      <c r="LXG1600" s="51"/>
      <c r="LXH1600" s="13"/>
      <c r="LXI1600" s="13"/>
      <c r="LXJ1600" s="14"/>
      <c r="LXK1600" s="14"/>
      <c r="LXL1600" s="41"/>
      <c r="LXM1600" s="44"/>
      <c r="LXN1600" s="51"/>
      <c r="LXO1600" s="51"/>
      <c r="LXP1600" s="51"/>
      <c r="LXQ1600" s="13"/>
      <c r="LXR1600" s="13"/>
      <c r="LXS1600" s="14"/>
      <c r="LXT1600" s="14"/>
      <c r="LXU1600" s="41"/>
      <c r="LXV1600" s="44"/>
      <c r="LXW1600" s="51"/>
      <c r="LXX1600" s="51"/>
      <c r="LXY1600" s="51"/>
      <c r="LXZ1600" s="13"/>
      <c r="LYA1600" s="13"/>
      <c r="LYB1600" s="14"/>
      <c r="LYC1600" s="14"/>
      <c r="LYD1600" s="41"/>
      <c r="LYE1600" s="44"/>
      <c r="LYF1600" s="51"/>
      <c r="LYG1600" s="51"/>
      <c r="LYH1600" s="51"/>
      <c r="LYI1600" s="13"/>
      <c r="LYJ1600" s="13"/>
      <c r="LYK1600" s="14"/>
      <c r="LYL1600" s="14"/>
      <c r="LYM1600" s="41"/>
      <c r="LYN1600" s="44"/>
      <c r="LYO1600" s="51"/>
      <c r="LYP1600" s="51"/>
      <c r="LYQ1600" s="51"/>
      <c r="LYR1600" s="13"/>
      <c r="LYS1600" s="13"/>
      <c r="LYT1600" s="14"/>
      <c r="LYU1600" s="14"/>
      <c r="LYV1600" s="41"/>
      <c r="LYW1600" s="44"/>
      <c r="LYX1600" s="51"/>
      <c r="LYY1600" s="51"/>
      <c r="LYZ1600" s="51"/>
      <c r="LZA1600" s="13"/>
      <c r="LZB1600" s="13"/>
      <c r="LZC1600" s="14"/>
      <c r="LZD1600" s="14"/>
      <c r="LZE1600" s="41"/>
      <c r="LZF1600" s="44"/>
      <c r="LZG1600" s="51"/>
      <c r="LZH1600" s="51"/>
      <c r="LZI1600" s="51"/>
      <c r="LZJ1600" s="13"/>
      <c r="LZK1600" s="13"/>
      <c r="LZL1600" s="14"/>
      <c r="LZM1600" s="14"/>
      <c r="LZN1600" s="41"/>
      <c r="LZO1600" s="44"/>
      <c r="LZP1600" s="51"/>
      <c r="LZQ1600" s="51"/>
      <c r="LZR1600" s="51"/>
      <c r="LZS1600" s="13"/>
      <c r="LZT1600" s="13"/>
      <c r="LZU1600" s="14"/>
      <c r="LZV1600" s="14"/>
      <c r="LZW1600" s="41"/>
      <c r="LZX1600" s="44"/>
      <c r="LZY1600" s="51"/>
      <c r="LZZ1600" s="51"/>
      <c r="MAA1600" s="51"/>
      <c r="MAB1600" s="13"/>
      <c r="MAC1600" s="13"/>
      <c r="MAD1600" s="14"/>
      <c r="MAE1600" s="14"/>
      <c r="MAF1600" s="41"/>
      <c r="MAG1600" s="44"/>
      <c r="MAH1600" s="51"/>
      <c r="MAI1600" s="51"/>
      <c r="MAJ1600" s="51"/>
      <c r="MAK1600" s="13"/>
      <c r="MAL1600" s="13"/>
      <c r="MAM1600" s="14"/>
      <c r="MAN1600" s="14"/>
      <c r="MAO1600" s="41"/>
      <c r="MAP1600" s="44"/>
      <c r="MAQ1600" s="51"/>
      <c r="MAR1600" s="51"/>
      <c r="MAS1600" s="51"/>
      <c r="MAT1600" s="13"/>
      <c r="MAU1600" s="13"/>
      <c r="MAV1600" s="14"/>
      <c r="MAW1600" s="14"/>
      <c r="MAX1600" s="41"/>
      <c r="MAY1600" s="44"/>
      <c r="MAZ1600" s="51"/>
      <c r="MBA1600" s="51"/>
      <c r="MBB1600" s="51"/>
      <c r="MBC1600" s="13"/>
      <c r="MBD1600" s="13"/>
      <c r="MBE1600" s="14"/>
      <c r="MBF1600" s="14"/>
      <c r="MBG1600" s="41"/>
      <c r="MBH1600" s="44"/>
      <c r="MBI1600" s="51"/>
      <c r="MBJ1600" s="51"/>
      <c r="MBK1600" s="51"/>
      <c r="MBL1600" s="13"/>
      <c r="MBM1600" s="13"/>
      <c r="MBN1600" s="14"/>
      <c r="MBO1600" s="14"/>
      <c r="MBP1600" s="41"/>
      <c r="MBQ1600" s="44"/>
      <c r="MBR1600" s="51"/>
      <c r="MBS1600" s="51"/>
      <c r="MBT1600" s="51"/>
      <c r="MBU1600" s="13"/>
      <c r="MBV1600" s="13"/>
      <c r="MBW1600" s="14"/>
      <c r="MBX1600" s="14"/>
      <c r="MBY1600" s="41"/>
      <c r="MBZ1600" s="44"/>
      <c r="MCA1600" s="51"/>
      <c r="MCB1600" s="51"/>
      <c r="MCC1600" s="51"/>
      <c r="MCD1600" s="13"/>
      <c r="MCE1600" s="13"/>
      <c r="MCF1600" s="14"/>
      <c r="MCG1600" s="14"/>
      <c r="MCH1600" s="41"/>
      <c r="MCI1600" s="44"/>
      <c r="MCJ1600" s="51"/>
      <c r="MCK1600" s="51"/>
      <c r="MCL1600" s="51"/>
      <c r="MCM1600" s="13"/>
      <c r="MCN1600" s="13"/>
      <c r="MCO1600" s="14"/>
      <c r="MCP1600" s="14"/>
      <c r="MCQ1600" s="41"/>
      <c r="MCR1600" s="44"/>
      <c r="MCS1600" s="51"/>
      <c r="MCT1600" s="51"/>
      <c r="MCU1600" s="51"/>
      <c r="MCV1600" s="13"/>
      <c r="MCW1600" s="13"/>
      <c r="MCX1600" s="14"/>
      <c r="MCY1600" s="14"/>
      <c r="MCZ1600" s="41"/>
      <c r="MDA1600" s="44"/>
      <c r="MDB1600" s="51"/>
      <c r="MDC1600" s="51"/>
      <c r="MDD1600" s="51"/>
      <c r="MDE1600" s="13"/>
      <c r="MDF1600" s="13"/>
      <c r="MDG1600" s="14"/>
      <c r="MDH1600" s="14"/>
      <c r="MDI1600" s="41"/>
      <c r="MDJ1600" s="44"/>
      <c r="MDK1600" s="51"/>
      <c r="MDL1600" s="51"/>
      <c r="MDM1600" s="51"/>
      <c r="MDN1600" s="13"/>
      <c r="MDO1600" s="13"/>
      <c r="MDP1600" s="14"/>
      <c r="MDQ1600" s="14"/>
      <c r="MDR1600" s="41"/>
      <c r="MDS1600" s="44"/>
      <c r="MDT1600" s="51"/>
      <c r="MDU1600" s="51"/>
      <c r="MDV1600" s="51"/>
      <c r="MDW1600" s="13"/>
      <c r="MDX1600" s="13"/>
      <c r="MDY1600" s="14"/>
      <c r="MDZ1600" s="14"/>
      <c r="MEA1600" s="41"/>
      <c r="MEB1600" s="44"/>
      <c r="MEC1600" s="51"/>
      <c r="MED1600" s="51"/>
      <c r="MEE1600" s="51"/>
      <c r="MEF1600" s="13"/>
      <c r="MEG1600" s="13"/>
      <c r="MEH1600" s="14"/>
      <c r="MEI1600" s="14"/>
      <c r="MEJ1600" s="41"/>
      <c r="MEK1600" s="44"/>
      <c r="MEL1600" s="51"/>
      <c r="MEM1600" s="51"/>
      <c r="MEN1600" s="51"/>
      <c r="MEO1600" s="13"/>
      <c r="MEP1600" s="13"/>
      <c r="MEQ1600" s="14"/>
      <c r="MER1600" s="14"/>
      <c r="MES1600" s="41"/>
      <c r="MET1600" s="44"/>
      <c r="MEU1600" s="51"/>
      <c r="MEV1600" s="51"/>
      <c r="MEW1600" s="51"/>
      <c r="MEX1600" s="13"/>
      <c r="MEY1600" s="13"/>
      <c r="MEZ1600" s="14"/>
      <c r="MFA1600" s="14"/>
      <c r="MFB1600" s="41"/>
      <c r="MFC1600" s="44"/>
      <c r="MFD1600" s="51"/>
      <c r="MFE1600" s="51"/>
      <c r="MFF1600" s="51"/>
      <c r="MFG1600" s="13"/>
      <c r="MFH1600" s="13"/>
      <c r="MFI1600" s="14"/>
      <c r="MFJ1600" s="14"/>
      <c r="MFK1600" s="41"/>
      <c r="MFL1600" s="44"/>
      <c r="MFM1600" s="51"/>
      <c r="MFN1600" s="51"/>
      <c r="MFO1600" s="51"/>
      <c r="MFP1600" s="13"/>
      <c r="MFQ1600" s="13"/>
      <c r="MFR1600" s="14"/>
      <c r="MFS1600" s="14"/>
      <c r="MFT1600" s="41"/>
      <c r="MFU1600" s="44"/>
      <c r="MFV1600" s="51"/>
      <c r="MFW1600" s="51"/>
      <c r="MFX1600" s="51"/>
      <c r="MFY1600" s="13"/>
      <c r="MFZ1600" s="13"/>
      <c r="MGA1600" s="14"/>
      <c r="MGB1600" s="14"/>
      <c r="MGC1600" s="41"/>
      <c r="MGD1600" s="44"/>
      <c r="MGE1600" s="51"/>
      <c r="MGF1600" s="51"/>
      <c r="MGG1600" s="51"/>
      <c r="MGH1600" s="13"/>
      <c r="MGI1600" s="13"/>
      <c r="MGJ1600" s="14"/>
      <c r="MGK1600" s="14"/>
      <c r="MGL1600" s="41"/>
      <c r="MGM1600" s="44"/>
      <c r="MGN1600" s="51"/>
      <c r="MGO1600" s="51"/>
      <c r="MGP1600" s="51"/>
      <c r="MGQ1600" s="13"/>
      <c r="MGR1600" s="13"/>
      <c r="MGS1600" s="14"/>
      <c r="MGT1600" s="14"/>
      <c r="MGU1600" s="41"/>
      <c r="MGV1600" s="44"/>
      <c r="MGW1600" s="51"/>
      <c r="MGX1600" s="51"/>
      <c r="MGY1600" s="51"/>
      <c r="MGZ1600" s="13"/>
      <c r="MHA1600" s="13"/>
      <c r="MHB1600" s="14"/>
      <c r="MHC1600" s="14"/>
      <c r="MHD1600" s="41"/>
      <c r="MHE1600" s="44"/>
      <c r="MHF1600" s="51"/>
      <c r="MHG1600" s="51"/>
      <c r="MHH1600" s="51"/>
      <c r="MHI1600" s="13"/>
      <c r="MHJ1600" s="13"/>
      <c r="MHK1600" s="14"/>
      <c r="MHL1600" s="14"/>
      <c r="MHM1600" s="41"/>
      <c r="MHN1600" s="44"/>
      <c r="MHO1600" s="51"/>
      <c r="MHP1600" s="51"/>
      <c r="MHQ1600" s="51"/>
      <c r="MHR1600" s="13"/>
      <c r="MHS1600" s="13"/>
      <c r="MHT1600" s="14"/>
      <c r="MHU1600" s="14"/>
      <c r="MHV1600" s="41"/>
      <c r="MHW1600" s="44"/>
      <c r="MHX1600" s="51"/>
      <c r="MHY1600" s="51"/>
      <c r="MHZ1600" s="51"/>
      <c r="MIA1600" s="13"/>
      <c r="MIB1600" s="13"/>
      <c r="MIC1600" s="14"/>
      <c r="MID1600" s="14"/>
      <c r="MIE1600" s="41"/>
      <c r="MIF1600" s="44"/>
      <c r="MIG1600" s="51"/>
      <c r="MIH1600" s="51"/>
      <c r="MII1600" s="51"/>
      <c r="MIJ1600" s="13"/>
      <c r="MIK1600" s="13"/>
      <c r="MIL1600" s="14"/>
      <c r="MIM1600" s="14"/>
      <c r="MIN1600" s="41"/>
      <c r="MIO1600" s="44"/>
      <c r="MIP1600" s="51"/>
      <c r="MIQ1600" s="51"/>
      <c r="MIR1600" s="51"/>
      <c r="MIS1600" s="13"/>
      <c r="MIT1600" s="13"/>
      <c r="MIU1600" s="14"/>
      <c r="MIV1600" s="14"/>
      <c r="MIW1600" s="41"/>
      <c r="MIX1600" s="44"/>
      <c r="MIY1600" s="51"/>
      <c r="MIZ1600" s="51"/>
      <c r="MJA1600" s="51"/>
      <c r="MJB1600" s="13"/>
      <c r="MJC1600" s="13"/>
      <c r="MJD1600" s="14"/>
      <c r="MJE1600" s="14"/>
      <c r="MJF1600" s="41"/>
      <c r="MJG1600" s="44"/>
      <c r="MJH1600" s="51"/>
      <c r="MJI1600" s="51"/>
      <c r="MJJ1600" s="51"/>
      <c r="MJK1600" s="13"/>
      <c r="MJL1600" s="13"/>
      <c r="MJM1600" s="14"/>
      <c r="MJN1600" s="14"/>
      <c r="MJO1600" s="41"/>
      <c r="MJP1600" s="44"/>
      <c r="MJQ1600" s="51"/>
      <c r="MJR1600" s="51"/>
      <c r="MJS1600" s="51"/>
      <c r="MJT1600" s="13"/>
      <c r="MJU1600" s="13"/>
      <c r="MJV1600" s="14"/>
      <c r="MJW1600" s="14"/>
      <c r="MJX1600" s="41"/>
      <c r="MJY1600" s="44"/>
      <c r="MJZ1600" s="51"/>
      <c r="MKA1600" s="51"/>
      <c r="MKB1600" s="51"/>
      <c r="MKC1600" s="13"/>
      <c r="MKD1600" s="13"/>
      <c r="MKE1600" s="14"/>
      <c r="MKF1600" s="14"/>
      <c r="MKG1600" s="41"/>
      <c r="MKH1600" s="44"/>
      <c r="MKI1600" s="51"/>
      <c r="MKJ1600" s="51"/>
      <c r="MKK1600" s="51"/>
      <c r="MKL1600" s="13"/>
      <c r="MKM1600" s="13"/>
      <c r="MKN1600" s="14"/>
      <c r="MKO1600" s="14"/>
      <c r="MKP1600" s="41"/>
      <c r="MKQ1600" s="44"/>
      <c r="MKR1600" s="51"/>
      <c r="MKS1600" s="51"/>
      <c r="MKT1600" s="51"/>
      <c r="MKU1600" s="13"/>
      <c r="MKV1600" s="13"/>
      <c r="MKW1600" s="14"/>
      <c r="MKX1600" s="14"/>
      <c r="MKY1600" s="41"/>
      <c r="MKZ1600" s="44"/>
      <c r="MLA1600" s="51"/>
      <c r="MLB1600" s="51"/>
      <c r="MLC1600" s="51"/>
      <c r="MLD1600" s="13"/>
      <c r="MLE1600" s="13"/>
      <c r="MLF1600" s="14"/>
      <c r="MLG1600" s="14"/>
      <c r="MLH1600" s="41"/>
      <c r="MLI1600" s="44"/>
      <c r="MLJ1600" s="51"/>
      <c r="MLK1600" s="51"/>
      <c r="MLL1600" s="51"/>
      <c r="MLM1600" s="13"/>
      <c r="MLN1600" s="13"/>
      <c r="MLO1600" s="14"/>
      <c r="MLP1600" s="14"/>
      <c r="MLQ1600" s="41"/>
      <c r="MLR1600" s="44"/>
      <c r="MLS1600" s="51"/>
      <c r="MLT1600" s="51"/>
      <c r="MLU1600" s="51"/>
      <c r="MLV1600" s="13"/>
      <c r="MLW1600" s="13"/>
      <c r="MLX1600" s="14"/>
      <c r="MLY1600" s="14"/>
      <c r="MLZ1600" s="41"/>
      <c r="MMA1600" s="44"/>
      <c r="MMB1600" s="51"/>
      <c r="MMC1600" s="51"/>
      <c r="MMD1600" s="51"/>
      <c r="MME1600" s="13"/>
      <c r="MMF1600" s="13"/>
      <c r="MMG1600" s="14"/>
      <c r="MMH1600" s="14"/>
      <c r="MMI1600" s="41"/>
      <c r="MMJ1600" s="44"/>
      <c r="MMK1600" s="51"/>
      <c r="MML1600" s="51"/>
      <c r="MMM1600" s="51"/>
      <c r="MMN1600" s="13"/>
      <c r="MMO1600" s="13"/>
      <c r="MMP1600" s="14"/>
      <c r="MMQ1600" s="14"/>
      <c r="MMR1600" s="41"/>
      <c r="MMS1600" s="44"/>
      <c r="MMT1600" s="51"/>
      <c r="MMU1600" s="51"/>
      <c r="MMV1600" s="51"/>
      <c r="MMW1600" s="13"/>
      <c r="MMX1600" s="13"/>
      <c r="MMY1600" s="14"/>
      <c r="MMZ1600" s="14"/>
      <c r="MNA1600" s="41"/>
      <c r="MNB1600" s="44"/>
      <c r="MNC1600" s="51"/>
      <c r="MND1600" s="51"/>
      <c r="MNE1600" s="51"/>
      <c r="MNF1600" s="13"/>
      <c r="MNG1600" s="13"/>
      <c r="MNH1600" s="14"/>
      <c r="MNI1600" s="14"/>
      <c r="MNJ1600" s="41"/>
      <c r="MNK1600" s="44"/>
      <c r="MNL1600" s="51"/>
      <c r="MNM1600" s="51"/>
      <c r="MNN1600" s="51"/>
      <c r="MNO1600" s="13"/>
      <c r="MNP1600" s="13"/>
      <c r="MNQ1600" s="14"/>
      <c r="MNR1600" s="14"/>
      <c r="MNS1600" s="41"/>
      <c r="MNT1600" s="44"/>
      <c r="MNU1600" s="51"/>
      <c r="MNV1600" s="51"/>
      <c r="MNW1600" s="51"/>
      <c r="MNX1600" s="13"/>
      <c r="MNY1600" s="13"/>
      <c r="MNZ1600" s="14"/>
      <c r="MOA1600" s="14"/>
      <c r="MOB1600" s="41"/>
      <c r="MOC1600" s="44"/>
      <c r="MOD1600" s="51"/>
      <c r="MOE1600" s="51"/>
      <c r="MOF1600" s="51"/>
      <c r="MOG1600" s="13"/>
      <c r="MOH1600" s="13"/>
      <c r="MOI1600" s="14"/>
      <c r="MOJ1600" s="14"/>
      <c r="MOK1600" s="41"/>
      <c r="MOL1600" s="44"/>
      <c r="MOM1600" s="51"/>
      <c r="MON1600" s="51"/>
      <c r="MOO1600" s="51"/>
      <c r="MOP1600" s="13"/>
      <c r="MOQ1600" s="13"/>
      <c r="MOR1600" s="14"/>
      <c r="MOS1600" s="14"/>
      <c r="MOT1600" s="41"/>
      <c r="MOU1600" s="44"/>
      <c r="MOV1600" s="51"/>
      <c r="MOW1600" s="51"/>
      <c r="MOX1600" s="51"/>
      <c r="MOY1600" s="13"/>
      <c r="MOZ1600" s="13"/>
      <c r="MPA1600" s="14"/>
      <c r="MPB1600" s="14"/>
      <c r="MPC1600" s="41"/>
      <c r="MPD1600" s="44"/>
      <c r="MPE1600" s="51"/>
      <c r="MPF1600" s="51"/>
      <c r="MPG1600" s="51"/>
      <c r="MPH1600" s="13"/>
      <c r="MPI1600" s="13"/>
      <c r="MPJ1600" s="14"/>
      <c r="MPK1600" s="14"/>
      <c r="MPL1600" s="41"/>
      <c r="MPM1600" s="44"/>
      <c r="MPN1600" s="51"/>
      <c r="MPO1600" s="51"/>
      <c r="MPP1600" s="51"/>
      <c r="MPQ1600" s="13"/>
      <c r="MPR1600" s="13"/>
      <c r="MPS1600" s="14"/>
      <c r="MPT1600" s="14"/>
      <c r="MPU1600" s="41"/>
      <c r="MPV1600" s="44"/>
      <c r="MPW1600" s="51"/>
      <c r="MPX1600" s="51"/>
      <c r="MPY1600" s="51"/>
      <c r="MPZ1600" s="13"/>
      <c r="MQA1600" s="13"/>
      <c r="MQB1600" s="14"/>
      <c r="MQC1600" s="14"/>
      <c r="MQD1600" s="41"/>
      <c r="MQE1600" s="44"/>
      <c r="MQF1600" s="51"/>
      <c r="MQG1600" s="51"/>
      <c r="MQH1600" s="51"/>
      <c r="MQI1600" s="13"/>
      <c r="MQJ1600" s="13"/>
      <c r="MQK1600" s="14"/>
      <c r="MQL1600" s="14"/>
      <c r="MQM1600" s="41"/>
      <c r="MQN1600" s="44"/>
      <c r="MQO1600" s="51"/>
      <c r="MQP1600" s="51"/>
      <c r="MQQ1600" s="51"/>
      <c r="MQR1600" s="13"/>
      <c r="MQS1600" s="13"/>
      <c r="MQT1600" s="14"/>
      <c r="MQU1600" s="14"/>
      <c r="MQV1600" s="41"/>
      <c r="MQW1600" s="44"/>
      <c r="MQX1600" s="51"/>
      <c r="MQY1600" s="51"/>
      <c r="MQZ1600" s="51"/>
      <c r="MRA1600" s="13"/>
      <c r="MRB1600" s="13"/>
      <c r="MRC1600" s="14"/>
      <c r="MRD1600" s="14"/>
      <c r="MRE1600" s="41"/>
      <c r="MRF1600" s="44"/>
      <c r="MRG1600" s="51"/>
      <c r="MRH1600" s="51"/>
      <c r="MRI1600" s="51"/>
      <c r="MRJ1600" s="13"/>
      <c r="MRK1600" s="13"/>
      <c r="MRL1600" s="14"/>
      <c r="MRM1600" s="14"/>
      <c r="MRN1600" s="41"/>
      <c r="MRO1600" s="44"/>
      <c r="MRP1600" s="51"/>
      <c r="MRQ1600" s="51"/>
      <c r="MRR1600" s="51"/>
      <c r="MRS1600" s="13"/>
      <c r="MRT1600" s="13"/>
      <c r="MRU1600" s="14"/>
      <c r="MRV1600" s="14"/>
      <c r="MRW1600" s="41"/>
      <c r="MRX1600" s="44"/>
      <c r="MRY1600" s="51"/>
      <c r="MRZ1600" s="51"/>
      <c r="MSA1600" s="51"/>
      <c r="MSB1600" s="13"/>
      <c r="MSC1600" s="13"/>
      <c r="MSD1600" s="14"/>
      <c r="MSE1600" s="14"/>
      <c r="MSF1600" s="41"/>
      <c r="MSG1600" s="44"/>
      <c r="MSH1600" s="51"/>
      <c r="MSI1600" s="51"/>
      <c r="MSJ1600" s="51"/>
      <c r="MSK1600" s="13"/>
      <c r="MSL1600" s="13"/>
      <c r="MSM1600" s="14"/>
      <c r="MSN1600" s="14"/>
      <c r="MSO1600" s="41"/>
      <c r="MSP1600" s="44"/>
      <c r="MSQ1600" s="51"/>
      <c r="MSR1600" s="51"/>
      <c r="MSS1600" s="51"/>
      <c r="MST1600" s="13"/>
      <c r="MSU1600" s="13"/>
      <c r="MSV1600" s="14"/>
      <c r="MSW1600" s="14"/>
      <c r="MSX1600" s="41"/>
      <c r="MSY1600" s="44"/>
      <c r="MSZ1600" s="51"/>
      <c r="MTA1600" s="51"/>
      <c r="MTB1600" s="51"/>
      <c r="MTC1600" s="13"/>
      <c r="MTD1600" s="13"/>
      <c r="MTE1600" s="14"/>
      <c r="MTF1600" s="14"/>
      <c r="MTG1600" s="41"/>
      <c r="MTH1600" s="44"/>
      <c r="MTI1600" s="51"/>
      <c r="MTJ1600" s="51"/>
      <c r="MTK1600" s="51"/>
      <c r="MTL1600" s="13"/>
      <c r="MTM1600" s="13"/>
      <c r="MTN1600" s="14"/>
      <c r="MTO1600" s="14"/>
      <c r="MTP1600" s="41"/>
      <c r="MTQ1600" s="44"/>
      <c r="MTR1600" s="51"/>
      <c r="MTS1600" s="51"/>
      <c r="MTT1600" s="51"/>
      <c r="MTU1600" s="13"/>
      <c r="MTV1600" s="13"/>
      <c r="MTW1600" s="14"/>
      <c r="MTX1600" s="14"/>
      <c r="MTY1600" s="41"/>
      <c r="MTZ1600" s="44"/>
      <c r="MUA1600" s="51"/>
      <c r="MUB1600" s="51"/>
      <c r="MUC1600" s="51"/>
      <c r="MUD1600" s="13"/>
      <c r="MUE1600" s="13"/>
      <c r="MUF1600" s="14"/>
      <c r="MUG1600" s="14"/>
      <c r="MUH1600" s="41"/>
      <c r="MUI1600" s="44"/>
      <c r="MUJ1600" s="51"/>
      <c r="MUK1600" s="51"/>
      <c r="MUL1600" s="51"/>
      <c r="MUM1600" s="13"/>
      <c r="MUN1600" s="13"/>
      <c r="MUO1600" s="14"/>
      <c r="MUP1600" s="14"/>
      <c r="MUQ1600" s="41"/>
      <c r="MUR1600" s="44"/>
      <c r="MUS1600" s="51"/>
      <c r="MUT1600" s="51"/>
      <c r="MUU1600" s="51"/>
      <c r="MUV1600" s="13"/>
      <c r="MUW1600" s="13"/>
      <c r="MUX1600" s="14"/>
      <c r="MUY1600" s="14"/>
      <c r="MUZ1600" s="41"/>
      <c r="MVA1600" s="44"/>
      <c r="MVB1600" s="51"/>
      <c r="MVC1600" s="51"/>
      <c r="MVD1600" s="51"/>
      <c r="MVE1600" s="13"/>
      <c r="MVF1600" s="13"/>
      <c r="MVG1600" s="14"/>
      <c r="MVH1600" s="14"/>
      <c r="MVI1600" s="41"/>
      <c r="MVJ1600" s="44"/>
      <c r="MVK1600" s="51"/>
      <c r="MVL1600" s="51"/>
      <c r="MVM1600" s="51"/>
      <c r="MVN1600" s="13"/>
      <c r="MVO1600" s="13"/>
      <c r="MVP1600" s="14"/>
      <c r="MVQ1600" s="14"/>
      <c r="MVR1600" s="41"/>
      <c r="MVS1600" s="44"/>
      <c r="MVT1600" s="51"/>
      <c r="MVU1600" s="51"/>
      <c r="MVV1600" s="51"/>
      <c r="MVW1600" s="13"/>
      <c r="MVX1600" s="13"/>
      <c r="MVY1600" s="14"/>
      <c r="MVZ1600" s="14"/>
      <c r="MWA1600" s="41"/>
      <c r="MWB1600" s="44"/>
      <c r="MWC1600" s="51"/>
      <c r="MWD1600" s="51"/>
      <c r="MWE1600" s="51"/>
      <c r="MWF1600" s="13"/>
      <c r="MWG1600" s="13"/>
      <c r="MWH1600" s="14"/>
      <c r="MWI1600" s="14"/>
      <c r="MWJ1600" s="41"/>
      <c r="MWK1600" s="44"/>
      <c r="MWL1600" s="51"/>
      <c r="MWM1600" s="51"/>
      <c r="MWN1600" s="51"/>
      <c r="MWO1600" s="13"/>
      <c r="MWP1600" s="13"/>
      <c r="MWQ1600" s="14"/>
      <c r="MWR1600" s="14"/>
      <c r="MWS1600" s="41"/>
      <c r="MWT1600" s="44"/>
      <c r="MWU1600" s="51"/>
      <c r="MWV1600" s="51"/>
      <c r="MWW1600" s="51"/>
      <c r="MWX1600" s="13"/>
      <c r="MWY1600" s="13"/>
      <c r="MWZ1600" s="14"/>
      <c r="MXA1600" s="14"/>
      <c r="MXB1600" s="41"/>
      <c r="MXC1600" s="44"/>
      <c r="MXD1600" s="51"/>
      <c r="MXE1600" s="51"/>
      <c r="MXF1600" s="51"/>
      <c r="MXG1600" s="13"/>
      <c r="MXH1600" s="13"/>
      <c r="MXI1600" s="14"/>
      <c r="MXJ1600" s="14"/>
      <c r="MXK1600" s="41"/>
      <c r="MXL1600" s="44"/>
      <c r="MXM1600" s="51"/>
      <c r="MXN1600" s="51"/>
      <c r="MXO1600" s="51"/>
      <c r="MXP1600" s="13"/>
      <c r="MXQ1600" s="13"/>
      <c r="MXR1600" s="14"/>
      <c r="MXS1600" s="14"/>
      <c r="MXT1600" s="41"/>
      <c r="MXU1600" s="44"/>
      <c r="MXV1600" s="51"/>
      <c r="MXW1600" s="51"/>
      <c r="MXX1600" s="51"/>
      <c r="MXY1600" s="13"/>
      <c r="MXZ1600" s="13"/>
      <c r="MYA1600" s="14"/>
      <c r="MYB1600" s="14"/>
      <c r="MYC1600" s="41"/>
      <c r="MYD1600" s="44"/>
      <c r="MYE1600" s="51"/>
      <c r="MYF1600" s="51"/>
      <c r="MYG1600" s="51"/>
      <c r="MYH1600" s="13"/>
      <c r="MYI1600" s="13"/>
      <c r="MYJ1600" s="14"/>
      <c r="MYK1600" s="14"/>
      <c r="MYL1600" s="41"/>
      <c r="MYM1600" s="44"/>
      <c r="MYN1600" s="51"/>
      <c r="MYO1600" s="51"/>
      <c r="MYP1600" s="51"/>
      <c r="MYQ1600" s="13"/>
      <c r="MYR1600" s="13"/>
      <c r="MYS1600" s="14"/>
      <c r="MYT1600" s="14"/>
      <c r="MYU1600" s="41"/>
      <c r="MYV1600" s="44"/>
      <c r="MYW1600" s="51"/>
      <c r="MYX1600" s="51"/>
      <c r="MYY1600" s="51"/>
      <c r="MYZ1600" s="13"/>
      <c r="MZA1600" s="13"/>
      <c r="MZB1600" s="14"/>
      <c r="MZC1600" s="14"/>
      <c r="MZD1600" s="41"/>
      <c r="MZE1600" s="44"/>
      <c r="MZF1600" s="51"/>
      <c r="MZG1600" s="51"/>
      <c r="MZH1600" s="51"/>
      <c r="MZI1600" s="13"/>
      <c r="MZJ1600" s="13"/>
      <c r="MZK1600" s="14"/>
      <c r="MZL1600" s="14"/>
      <c r="MZM1600" s="41"/>
      <c r="MZN1600" s="44"/>
      <c r="MZO1600" s="51"/>
      <c r="MZP1600" s="51"/>
      <c r="MZQ1600" s="51"/>
      <c r="MZR1600" s="13"/>
      <c r="MZS1600" s="13"/>
      <c r="MZT1600" s="14"/>
      <c r="MZU1600" s="14"/>
      <c r="MZV1600" s="41"/>
      <c r="MZW1600" s="44"/>
      <c r="MZX1600" s="51"/>
      <c r="MZY1600" s="51"/>
      <c r="MZZ1600" s="51"/>
      <c r="NAA1600" s="13"/>
      <c r="NAB1600" s="13"/>
      <c r="NAC1600" s="14"/>
      <c r="NAD1600" s="14"/>
      <c r="NAE1600" s="41"/>
      <c r="NAF1600" s="44"/>
      <c r="NAG1600" s="51"/>
      <c r="NAH1600" s="51"/>
      <c r="NAI1600" s="51"/>
      <c r="NAJ1600" s="13"/>
      <c r="NAK1600" s="13"/>
      <c r="NAL1600" s="14"/>
      <c r="NAM1600" s="14"/>
      <c r="NAN1600" s="41"/>
      <c r="NAO1600" s="44"/>
      <c r="NAP1600" s="51"/>
      <c r="NAQ1600" s="51"/>
      <c r="NAR1600" s="51"/>
      <c r="NAS1600" s="13"/>
      <c r="NAT1600" s="13"/>
      <c r="NAU1600" s="14"/>
      <c r="NAV1600" s="14"/>
      <c r="NAW1600" s="41"/>
      <c r="NAX1600" s="44"/>
      <c r="NAY1600" s="51"/>
      <c r="NAZ1600" s="51"/>
      <c r="NBA1600" s="51"/>
      <c r="NBB1600" s="13"/>
      <c r="NBC1600" s="13"/>
      <c r="NBD1600" s="14"/>
      <c r="NBE1600" s="14"/>
      <c r="NBF1600" s="41"/>
      <c r="NBG1600" s="44"/>
      <c r="NBH1600" s="51"/>
      <c r="NBI1600" s="51"/>
      <c r="NBJ1600" s="51"/>
      <c r="NBK1600" s="13"/>
      <c r="NBL1600" s="13"/>
      <c r="NBM1600" s="14"/>
      <c r="NBN1600" s="14"/>
      <c r="NBO1600" s="41"/>
      <c r="NBP1600" s="44"/>
      <c r="NBQ1600" s="51"/>
      <c r="NBR1600" s="51"/>
      <c r="NBS1600" s="51"/>
      <c r="NBT1600" s="13"/>
      <c r="NBU1600" s="13"/>
      <c r="NBV1600" s="14"/>
      <c r="NBW1600" s="14"/>
      <c r="NBX1600" s="41"/>
      <c r="NBY1600" s="44"/>
      <c r="NBZ1600" s="51"/>
      <c r="NCA1600" s="51"/>
      <c r="NCB1600" s="51"/>
      <c r="NCC1600" s="13"/>
      <c r="NCD1600" s="13"/>
      <c r="NCE1600" s="14"/>
      <c r="NCF1600" s="14"/>
      <c r="NCG1600" s="41"/>
      <c r="NCH1600" s="44"/>
      <c r="NCI1600" s="51"/>
      <c r="NCJ1600" s="51"/>
      <c r="NCK1600" s="51"/>
      <c r="NCL1600" s="13"/>
      <c r="NCM1600" s="13"/>
      <c r="NCN1600" s="14"/>
      <c r="NCO1600" s="14"/>
      <c r="NCP1600" s="41"/>
      <c r="NCQ1600" s="44"/>
      <c r="NCR1600" s="51"/>
      <c r="NCS1600" s="51"/>
      <c r="NCT1600" s="51"/>
      <c r="NCU1600" s="13"/>
      <c r="NCV1600" s="13"/>
      <c r="NCW1600" s="14"/>
      <c r="NCX1600" s="14"/>
      <c r="NCY1600" s="41"/>
      <c r="NCZ1600" s="44"/>
      <c r="NDA1600" s="51"/>
      <c r="NDB1600" s="51"/>
      <c r="NDC1600" s="51"/>
      <c r="NDD1600" s="13"/>
      <c r="NDE1600" s="13"/>
      <c r="NDF1600" s="14"/>
      <c r="NDG1600" s="14"/>
      <c r="NDH1600" s="41"/>
      <c r="NDI1600" s="44"/>
      <c r="NDJ1600" s="51"/>
      <c r="NDK1600" s="51"/>
      <c r="NDL1600" s="51"/>
      <c r="NDM1600" s="13"/>
      <c r="NDN1600" s="13"/>
      <c r="NDO1600" s="14"/>
      <c r="NDP1600" s="14"/>
      <c r="NDQ1600" s="41"/>
      <c r="NDR1600" s="44"/>
      <c r="NDS1600" s="51"/>
      <c r="NDT1600" s="51"/>
      <c r="NDU1600" s="51"/>
      <c r="NDV1600" s="13"/>
      <c r="NDW1600" s="13"/>
      <c r="NDX1600" s="14"/>
      <c r="NDY1600" s="14"/>
      <c r="NDZ1600" s="41"/>
      <c r="NEA1600" s="44"/>
      <c r="NEB1600" s="51"/>
      <c r="NEC1600" s="51"/>
      <c r="NED1600" s="51"/>
      <c r="NEE1600" s="13"/>
      <c r="NEF1600" s="13"/>
      <c r="NEG1600" s="14"/>
      <c r="NEH1600" s="14"/>
      <c r="NEI1600" s="41"/>
      <c r="NEJ1600" s="44"/>
      <c r="NEK1600" s="51"/>
      <c r="NEL1600" s="51"/>
      <c r="NEM1600" s="51"/>
      <c r="NEN1600" s="13"/>
      <c r="NEO1600" s="13"/>
      <c r="NEP1600" s="14"/>
      <c r="NEQ1600" s="14"/>
      <c r="NER1600" s="41"/>
      <c r="NES1600" s="44"/>
      <c r="NET1600" s="51"/>
      <c r="NEU1600" s="51"/>
      <c r="NEV1600" s="51"/>
      <c r="NEW1600" s="13"/>
      <c r="NEX1600" s="13"/>
      <c r="NEY1600" s="14"/>
      <c r="NEZ1600" s="14"/>
      <c r="NFA1600" s="41"/>
      <c r="NFB1600" s="44"/>
      <c r="NFC1600" s="51"/>
      <c r="NFD1600" s="51"/>
      <c r="NFE1600" s="51"/>
      <c r="NFF1600" s="13"/>
      <c r="NFG1600" s="13"/>
      <c r="NFH1600" s="14"/>
      <c r="NFI1600" s="14"/>
      <c r="NFJ1600" s="41"/>
      <c r="NFK1600" s="44"/>
      <c r="NFL1600" s="51"/>
      <c r="NFM1600" s="51"/>
      <c r="NFN1600" s="51"/>
      <c r="NFO1600" s="13"/>
      <c r="NFP1600" s="13"/>
      <c r="NFQ1600" s="14"/>
      <c r="NFR1600" s="14"/>
      <c r="NFS1600" s="41"/>
      <c r="NFT1600" s="44"/>
      <c r="NFU1600" s="51"/>
      <c r="NFV1600" s="51"/>
      <c r="NFW1600" s="51"/>
      <c r="NFX1600" s="13"/>
      <c r="NFY1600" s="13"/>
      <c r="NFZ1600" s="14"/>
      <c r="NGA1600" s="14"/>
      <c r="NGB1600" s="41"/>
      <c r="NGC1600" s="44"/>
      <c r="NGD1600" s="51"/>
      <c r="NGE1600" s="51"/>
      <c r="NGF1600" s="51"/>
      <c r="NGG1600" s="13"/>
      <c r="NGH1600" s="13"/>
      <c r="NGI1600" s="14"/>
      <c r="NGJ1600" s="14"/>
      <c r="NGK1600" s="41"/>
      <c r="NGL1600" s="44"/>
      <c r="NGM1600" s="51"/>
      <c r="NGN1600" s="51"/>
      <c r="NGO1600" s="51"/>
      <c r="NGP1600" s="13"/>
      <c r="NGQ1600" s="13"/>
      <c r="NGR1600" s="14"/>
      <c r="NGS1600" s="14"/>
      <c r="NGT1600" s="41"/>
      <c r="NGU1600" s="44"/>
      <c r="NGV1600" s="51"/>
      <c r="NGW1600" s="51"/>
      <c r="NGX1600" s="51"/>
      <c r="NGY1600" s="13"/>
      <c r="NGZ1600" s="13"/>
      <c r="NHA1600" s="14"/>
      <c r="NHB1600" s="14"/>
      <c r="NHC1600" s="41"/>
      <c r="NHD1600" s="44"/>
      <c r="NHE1600" s="51"/>
      <c r="NHF1600" s="51"/>
      <c r="NHG1600" s="51"/>
      <c r="NHH1600" s="13"/>
      <c r="NHI1600" s="13"/>
      <c r="NHJ1600" s="14"/>
      <c r="NHK1600" s="14"/>
      <c r="NHL1600" s="41"/>
      <c r="NHM1600" s="44"/>
      <c r="NHN1600" s="51"/>
      <c r="NHO1600" s="51"/>
      <c r="NHP1600" s="51"/>
      <c r="NHQ1600" s="13"/>
      <c r="NHR1600" s="13"/>
      <c r="NHS1600" s="14"/>
      <c r="NHT1600" s="14"/>
      <c r="NHU1600" s="41"/>
      <c r="NHV1600" s="44"/>
      <c r="NHW1600" s="51"/>
      <c r="NHX1600" s="51"/>
      <c r="NHY1600" s="51"/>
      <c r="NHZ1600" s="13"/>
      <c r="NIA1600" s="13"/>
      <c r="NIB1600" s="14"/>
      <c r="NIC1600" s="14"/>
      <c r="NID1600" s="41"/>
      <c r="NIE1600" s="44"/>
      <c r="NIF1600" s="51"/>
      <c r="NIG1600" s="51"/>
      <c r="NIH1600" s="51"/>
      <c r="NII1600" s="13"/>
      <c r="NIJ1600" s="13"/>
      <c r="NIK1600" s="14"/>
      <c r="NIL1600" s="14"/>
      <c r="NIM1600" s="41"/>
      <c r="NIN1600" s="44"/>
      <c r="NIO1600" s="51"/>
      <c r="NIP1600" s="51"/>
      <c r="NIQ1600" s="51"/>
      <c r="NIR1600" s="13"/>
      <c r="NIS1600" s="13"/>
      <c r="NIT1600" s="14"/>
      <c r="NIU1600" s="14"/>
      <c r="NIV1600" s="41"/>
      <c r="NIW1600" s="44"/>
      <c r="NIX1600" s="51"/>
      <c r="NIY1600" s="51"/>
      <c r="NIZ1600" s="51"/>
      <c r="NJA1600" s="13"/>
      <c r="NJB1600" s="13"/>
      <c r="NJC1600" s="14"/>
      <c r="NJD1600" s="14"/>
      <c r="NJE1600" s="41"/>
      <c r="NJF1600" s="44"/>
      <c r="NJG1600" s="51"/>
      <c r="NJH1600" s="51"/>
      <c r="NJI1600" s="51"/>
      <c r="NJJ1600" s="13"/>
      <c r="NJK1600" s="13"/>
      <c r="NJL1600" s="14"/>
      <c r="NJM1600" s="14"/>
      <c r="NJN1600" s="41"/>
      <c r="NJO1600" s="44"/>
      <c r="NJP1600" s="51"/>
      <c r="NJQ1600" s="51"/>
      <c r="NJR1600" s="51"/>
      <c r="NJS1600" s="13"/>
      <c r="NJT1600" s="13"/>
      <c r="NJU1600" s="14"/>
      <c r="NJV1600" s="14"/>
      <c r="NJW1600" s="41"/>
      <c r="NJX1600" s="44"/>
      <c r="NJY1600" s="51"/>
      <c r="NJZ1600" s="51"/>
      <c r="NKA1600" s="51"/>
      <c r="NKB1600" s="13"/>
      <c r="NKC1600" s="13"/>
      <c r="NKD1600" s="14"/>
      <c r="NKE1600" s="14"/>
      <c r="NKF1600" s="41"/>
      <c r="NKG1600" s="44"/>
      <c r="NKH1600" s="51"/>
      <c r="NKI1600" s="51"/>
      <c r="NKJ1600" s="51"/>
      <c r="NKK1600" s="13"/>
      <c r="NKL1600" s="13"/>
      <c r="NKM1600" s="14"/>
      <c r="NKN1600" s="14"/>
      <c r="NKO1600" s="41"/>
      <c r="NKP1600" s="44"/>
      <c r="NKQ1600" s="51"/>
      <c r="NKR1600" s="51"/>
      <c r="NKS1600" s="51"/>
      <c r="NKT1600" s="13"/>
      <c r="NKU1600" s="13"/>
      <c r="NKV1600" s="14"/>
      <c r="NKW1600" s="14"/>
      <c r="NKX1600" s="41"/>
      <c r="NKY1600" s="44"/>
      <c r="NKZ1600" s="51"/>
      <c r="NLA1600" s="51"/>
      <c r="NLB1600" s="51"/>
      <c r="NLC1600" s="13"/>
      <c r="NLD1600" s="13"/>
      <c r="NLE1600" s="14"/>
      <c r="NLF1600" s="14"/>
      <c r="NLG1600" s="41"/>
      <c r="NLH1600" s="44"/>
      <c r="NLI1600" s="51"/>
      <c r="NLJ1600" s="51"/>
      <c r="NLK1600" s="51"/>
      <c r="NLL1600" s="13"/>
      <c r="NLM1600" s="13"/>
      <c r="NLN1600" s="14"/>
      <c r="NLO1600" s="14"/>
      <c r="NLP1600" s="41"/>
      <c r="NLQ1600" s="44"/>
      <c r="NLR1600" s="51"/>
      <c r="NLS1600" s="51"/>
      <c r="NLT1600" s="51"/>
      <c r="NLU1600" s="13"/>
      <c r="NLV1600" s="13"/>
      <c r="NLW1600" s="14"/>
      <c r="NLX1600" s="14"/>
      <c r="NLY1600" s="41"/>
      <c r="NLZ1600" s="44"/>
      <c r="NMA1600" s="51"/>
      <c r="NMB1600" s="51"/>
      <c r="NMC1600" s="51"/>
      <c r="NMD1600" s="13"/>
      <c r="NME1600" s="13"/>
      <c r="NMF1600" s="14"/>
      <c r="NMG1600" s="14"/>
      <c r="NMH1600" s="41"/>
      <c r="NMI1600" s="44"/>
      <c r="NMJ1600" s="51"/>
      <c r="NMK1600" s="51"/>
      <c r="NML1600" s="51"/>
      <c r="NMM1600" s="13"/>
      <c r="NMN1600" s="13"/>
      <c r="NMO1600" s="14"/>
      <c r="NMP1600" s="14"/>
      <c r="NMQ1600" s="41"/>
      <c r="NMR1600" s="44"/>
      <c r="NMS1600" s="51"/>
      <c r="NMT1600" s="51"/>
      <c r="NMU1600" s="51"/>
      <c r="NMV1600" s="13"/>
      <c r="NMW1600" s="13"/>
      <c r="NMX1600" s="14"/>
      <c r="NMY1600" s="14"/>
      <c r="NMZ1600" s="41"/>
      <c r="NNA1600" s="44"/>
      <c r="NNB1600" s="51"/>
      <c r="NNC1600" s="51"/>
      <c r="NND1600" s="51"/>
      <c r="NNE1600" s="13"/>
      <c r="NNF1600" s="13"/>
      <c r="NNG1600" s="14"/>
      <c r="NNH1600" s="14"/>
      <c r="NNI1600" s="41"/>
      <c r="NNJ1600" s="44"/>
      <c r="NNK1600" s="51"/>
      <c r="NNL1600" s="51"/>
      <c r="NNM1600" s="51"/>
      <c r="NNN1600" s="13"/>
      <c r="NNO1600" s="13"/>
      <c r="NNP1600" s="14"/>
      <c r="NNQ1600" s="14"/>
      <c r="NNR1600" s="41"/>
      <c r="NNS1600" s="44"/>
      <c r="NNT1600" s="51"/>
      <c r="NNU1600" s="51"/>
      <c r="NNV1600" s="51"/>
      <c r="NNW1600" s="13"/>
      <c r="NNX1600" s="13"/>
      <c r="NNY1600" s="14"/>
      <c r="NNZ1600" s="14"/>
      <c r="NOA1600" s="41"/>
      <c r="NOB1600" s="44"/>
      <c r="NOC1600" s="51"/>
      <c r="NOD1600" s="51"/>
      <c r="NOE1600" s="51"/>
      <c r="NOF1600" s="13"/>
      <c r="NOG1600" s="13"/>
      <c r="NOH1600" s="14"/>
      <c r="NOI1600" s="14"/>
      <c r="NOJ1600" s="41"/>
      <c r="NOK1600" s="44"/>
      <c r="NOL1600" s="51"/>
      <c r="NOM1600" s="51"/>
      <c r="NON1600" s="51"/>
      <c r="NOO1600" s="13"/>
      <c r="NOP1600" s="13"/>
      <c r="NOQ1600" s="14"/>
      <c r="NOR1600" s="14"/>
      <c r="NOS1600" s="41"/>
      <c r="NOT1600" s="44"/>
      <c r="NOU1600" s="51"/>
      <c r="NOV1600" s="51"/>
      <c r="NOW1600" s="51"/>
      <c r="NOX1600" s="13"/>
      <c r="NOY1600" s="13"/>
      <c r="NOZ1600" s="14"/>
      <c r="NPA1600" s="14"/>
      <c r="NPB1600" s="41"/>
      <c r="NPC1600" s="44"/>
      <c r="NPD1600" s="51"/>
      <c r="NPE1600" s="51"/>
      <c r="NPF1600" s="51"/>
      <c r="NPG1600" s="13"/>
      <c r="NPH1600" s="13"/>
      <c r="NPI1600" s="14"/>
      <c r="NPJ1600" s="14"/>
      <c r="NPK1600" s="41"/>
      <c r="NPL1600" s="44"/>
      <c r="NPM1600" s="51"/>
      <c r="NPN1600" s="51"/>
      <c r="NPO1600" s="51"/>
      <c r="NPP1600" s="13"/>
      <c r="NPQ1600" s="13"/>
      <c r="NPR1600" s="14"/>
      <c r="NPS1600" s="14"/>
      <c r="NPT1600" s="41"/>
      <c r="NPU1600" s="44"/>
      <c r="NPV1600" s="51"/>
      <c r="NPW1600" s="51"/>
      <c r="NPX1600" s="51"/>
      <c r="NPY1600" s="13"/>
      <c r="NPZ1600" s="13"/>
      <c r="NQA1600" s="14"/>
      <c r="NQB1600" s="14"/>
      <c r="NQC1600" s="41"/>
      <c r="NQD1600" s="44"/>
      <c r="NQE1600" s="51"/>
      <c r="NQF1600" s="51"/>
      <c r="NQG1600" s="51"/>
      <c r="NQH1600" s="13"/>
      <c r="NQI1600" s="13"/>
      <c r="NQJ1600" s="14"/>
      <c r="NQK1600" s="14"/>
      <c r="NQL1600" s="41"/>
      <c r="NQM1600" s="44"/>
      <c r="NQN1600" s="51"/>
      <c r="NQO1600" s="51"/>
      <c r="NQP1600" s="51"/>
      <c r="NQQ1600" s="13"/>
      <c r="NQR1600" s="13"/>
      <c r="NQS1600" s="14"/>
      <c r="NQT1600" s="14"/>
      <c r="NQU1600" s="41"/>
      <c r="NQV1600" s="44"/>
      <c r="NQW1600" s="51"/>
      <c r="NQX1600" s="51"/>
      <c r="NQY1600" s="51"/>
      <c r="NQZ1600" s="13"/>
      <c r="NRA1600" s="13"/>
      <c r="NRB1600" s="14"/>
      <c r="NRC1600" s="14"/>
      <c r="NRD1600" s="41"/>
      <c r="NRE1600" s="44"/>
      <c r="NRF1600" s="51"/>
      <c r="NRG1600" s="51"/>
      <c r="NRH1600" s="51"/>
      <c r="NRI1600" s="13"/>
      <c r="NRJ1600" s="13"/>
      <c r="NRK1600" s="14"/>
      <c r="NRL1600" s="14"/>
      <c r="NRM1600" s="41"/>
      <c r="NRN1600" s="44"/>
      <c r="NRO1600" s="51"/>
      <c r="NRP1600" s="51"/>
      <c r="NRQ1600" s="51"/>
      <c r="NRR1600" s="13"/>
      <c r="NRS1600" s="13"/>
      <c r="NRT1600" s="14"/>
      <c r="NRU1600" s="14"/>
      <c r="NRV1600" s="41"/>
      <c r="NRW1600" s="44"/>
      <c r="NRX1600" s="51"/>
      <c r="NRY1600" s="51"/>
      <c r="NRZ1600" s="51"/>
      <c r="NSA1600" s="13"/>
      <c r="NSB1600" s="13"/>
      <c r="NSC1600" s="14"/>
      <c r="NSD1600" s="14"/>
      <c r="NSE1600" s="41"/>
      <c r="NSF1600" s="44"/>
      <c r="NSG1600" s="51"/>
      <c r="NSH1600" s="51"/>
      <c r="NSI1600" s="51"/>
      <c r="NSJ1600" s="13"/>
      <c r="NSK1600" s="13"/>
      <c r="NSL1600" s="14"/>
      <c r="NSM1600" s="14"/>
      <c r="NSN1600" s="41"/>
      <c r="NSO1600" s="44"/>
      <c r="NSP1600" s="51"/>
      <c r="NSQ1600" s="51"/>
      <c r="NSR1600" s="51"/>
      <c r="NSS1600" s="13"/>
      <c r="NST1600" s="13"/>
      <c r="NSU1600" s="14"/>
      <c r="NSV1600" s="14"/>
      <c r="NSW1600" s="41"/>
      <c r="NSX1600" s="44"/>
      <c r="NSY1600" s="51"/>
      <c r="NSZ1600" s="51"/>
      <c r="NTA1600" s="51"/>
      <c r="NTB1600" s="13"/>
      <c r="NTC1600" s="13"/>
      <c r="NTD1600" s="14"/>
      <c r="NTE1600" s="14"/>
      <c r="NTF1600" s="41"/>
      <c r="NTG1600" s="44"/>
      <c r="NTH1600" s="51"/>
      <c r="NTI1600" s="51"/>
      <c r="NTJ1600" s="51"/>
      <c r="NTK1600" s="13"/>
      <c r="NTL1600" s="13"/>
      <c r="NTM1600" s="14"/>
      <c r="NTN1600" s="14"/>
      <c r="NTO1600" s="41"/>
      <c r="NTP1600" s="44"/>
      <c r="NTQ1600" s="51"/>
      <c r="NTR1600" s="51"/>
      <c r="NTS1600" s="51"/>
      <c r="NTT1600" s="13"/>
      <c r="NTU1600" s="13"/>
      <c r="NTV1600" s="14"/>
      <c r="NTW1600" s="14"/>
      <c r="NTX1600" s="41"/>
      <c r="NTY1600" s="44"/>
      <c r="NTZ1600" s="51"/>
      <c r="NUA1600" s="51"/>
      <c r="NUB1600" s="51"/>
      <c r="NUC1600" s="13"/>
      <c r="NUD1600" s="13"/>
      <c r="NUE1600" s="14"/>
      <c r="NUF1600" s="14"/>
      <c r="NUG1600" s="41"/>
      <c r="NUH1600" s="44"/>
      <c r="NUI1600" s="51"/>
      <c r="NUJ1600" s="51"/>
      <c r="NUK1600" s="51"/>
      <c r="NUL1600" s="13"/>
      <c r="NUM1600" s="13"/>
      <c r="NUN1600" s="14"/>
      <c r="NUO1600" s="14"/>
      <c r="NUP1600" s="41"/>
      <c r="NUQ1600" s="44"/>
      <c r="NUR1600" s="51"/>
      <c r="NUS1600" s="51"/>
      <c r="NUT1600" s="51"/>
      <c r="NUU1600" s="13"/>
      <c r="NUV1600" s="13"/>
      <c r="NUW1600" s="14"/>
      <c r="NUX1600" s="14"/>
      <c r="NUY1600" s="41"/>
      <c r="NUZ1600" s="44"/>
      <c r="NVA1600" s="51"/>
      <c r="NVB1600" s="51"/>
      <c r="NVC1600" s="51"/>
      <c r="NVD1600" s="13"/>
      <c r="NVE1600" s="13"/>
      <c r="NVF1600" s="14"/>
      <c r="NVG1600" s="14"/>
      <c r="NVH1600" s="41"/>
      <c r="NVI1600" s="44"/>
      <c r="NVJ1600" s="51"/>
      <c r="NVK1600" s="51"/>
      <c r="NVL1600" s="51"/>
      <c r="NVM1600" s="13"/>
      <c r="NVN1600" s="13"/>
      <c r="NVO1600" s="14"/>
      <c r="NVP1600" s="14"/>
      <c r="NVQ1600" s="41"/>
      <c r="NVR1600" s="44"/>
      <c r="NVS1600" s="51"/>
      <c r="NVT1600" s="51"/>
      <c r="NVU1600" s="51"/>
      <c r="NVV1600" s="13"/>
      <c r="NVW1600" s="13"/>
      <c r="NVX1600" s="14"/>
      <c r="NVY1600" s="14"/>
      <c r="NVZ1600" s="41"/>
      <c r="NWA1600" s="44"/>
      <c r="NWB1600" s="51"/>
      <c r="NWC1600" s="51"/>
      <c r="NWD1600" s="51"/>
      <c r="NWE1600" s="13"/>
      <c r="NWF1600" s="13"/>
      <c r="NWG1600" s="14"/>
      <c r="NWH1600" s="14"/>
      <c r="NWI1600" s="41"/>
      <c r="NWJ1600" s="44"/>
      <c r="NWK1600" s="51"/>
      <c r="NWL1600" s="51"/>
      <c r="NWM1600" s="51"/>
      <c r="NWN1600" s="13"/>
      <c r="NWO1600" s="13"/>
      <c r="NWP1600" s="14"/>
      <c r="NWQ1600" s="14"/>
      <c r="NWR1600" s="41"/>
      <c r="NWS1600" s="44"/>
      <c r="NWT1600" s="51"/>
      <c r="NWU1600" s="51"/>
      <c r="NWV1600" s="51"/>
      <c r="NWW1600" s="13"/>
      <c r="NWX1600" s="13"/>
      <c r="NWY1600" s="14"/>
      <c r="NWZ1600" s="14"/>
      <c r="NXA1600" s="41"/>
      <c r="NXB1600" s="44"/>
      <c r="NXC1600" s="51"/>
      <c r="NXD1600" s="51"/>
      <c r="NXE1600" s="51"/>
      <c r="NXF1600" s="13"/>
      <c r="NXG1600" s="13"/>
      <c r="NXH1600" s="14"/>
      <c r="NXI1600" s="14"/>
      <c r="NXJ1600" s="41"/>
      <c r="NXK1600" s="44"/>
      <c r="NXL1600" s="51"/>
      <c r="NXM1600" s="51"/>
      <c r="NXN1600" s="51"/>
      <c r="NXO1600" s="13"/>
      <c r="NXP1600" s="13"/>
      <c r="NXQ1600" s="14"/>
      <c r="NXR1600" s="14"/>
      <c r="NXS1600" s="41"/>
      <c r="NXT1600" s="44"/>
      <c r="NXU1600" s="51"/>
      <c r="NXV1600" s="51"/>
      <c r="NXW1600" s="51"/>
      <c r="NXX1600" s="13"/>
      <c r="NXY1600" s="13"/>
      <c r="NXZ1600" s="14"/>
      <c r="NYA1600" s="14"/>
      <c r="NYB1600" s="41"/>
      <c r="NYC1600" s="44"/>
      <c r="NYD1600" s="51"/>
      <c r="NYE1600" s="51"/>
      <c r="NYF1600" s="51"/>
      <c r="NYG1600" s="13"/>
      <c r="NYH1600" s="13"/>
      <c r="NYI1600" s="14"/>
      <c r="NYJ1600" s="14"/>
      <c r="NYK1600" s="41"/>
      <c r="NYL1600" s="44"/>
      <c r="NYM1600" s="51"/>
      <c r="NYN1600" s="51"/>
      <c r="NYO1600" s="51"/>
      <c r="NYP1600" s="13"/>
      <c r="NYQ1600" s="13"/>
      <c r="NYR1600" s="14"/>
      <c r="NYS1600" s="14"/>
      <c r="NYT1600" s="41"/>
      <c r="NYU1600" s="44"/>
      <c r="NYV1600" s="51"/>
      <c r="NYW1600" s="51"/>
      <c r="NYX1600" s="51"/>
      <c r="NYY1600" s="13"/>
      <c r="NYZ1600" s="13"/>
      <c r="NZA1600" s="14"/>
      <c r="NZB1600" s="14"/>
      <c r="NZC1600" s="41"/>
      <c r="NZD1600" s="44"/>
      <c r="NZE1600" s="51"/>
      <c r="NZF1600" s="51"/>
      <c r="NZG1600" s="51"/>
      <c r="NZH1600" s="13"/>
      <c r="NZI1600" s="13"/>
      <c r="NZJ1600" s="14"/>
      <c r="NZK1600" s="14"/>
      <c r="NZL1600" s="41"/>
      <c r="NZM1600" s="44"/>
      <c r="NZN1600" s="51"/>
      <c r="NZO1600" s="51"/>
      <c r="NZP1600" s="51"/>
      <c r="NZQ1600" s="13"/>
      <c r="NZR1600" s="13"/>
      <c r="NZS1600" s="14"/>
      <c r="NZT1600" s="14"/>
      <c r="NZU1600" s="41"/>
      <c r="NZV1600" s="44"/>
      <c r="NZW1600" s="51"/>
      <c r="NZX1600" s="51"/>
      <c r="NZY1600" s="51"/>
      <c r="NZZ1600" s="13"/>
      <c r="OAA1600" s="13"/>
      <c r="OAB1600" s="14"/>
      <c r="OAC1600" s="14"/>
      <c r="OAD1600" s="41"/>
      <c r="OAE1600" s="44"/>
      <c r="OAF1600" s="51"/>
      <c r="OAG1600" s="51"/>
      <c r="OAH1600" s="51"/>
      <c r="OAI1600" s="13"/>
      <c r="OAJ1600" s="13"/>
      <c r="OAK1600" s="14"/>
      <c r="OAL1600" s="14"/>
      <c r="OAM1600" s="41"/>
      <c r="OAN1600" s="44"/>
      <c r="OAO1600" s="51"/>
      <c r="OAP1600" s="51"/>
      <c r="OAQ1600" s="51"/>
      <c r="OAR1600" s="13"/>
      <c r="OAS1600" s="13"/>
      <c r="OAT1600" s="14"/>
      <c r="OAU1600" s="14"/>
      <c r="OAV1600" s="41"/>
      <c r="OAW1600" s="44"/>
      <c r="OAX1600" s="51"/>
      <c r="OAY1600" s="51"/>
      <c r="OAZ1600" s="51"/>
      <c r="OBA1600" s="13"/>
      <c r="OBB1600" s="13"/>
      <c r="OBC1600" s="14"/>
      <c r="OBD1600" s="14"/>
      <c r="OBE1600" s="41"/>
      <c r="OBF1600" s="44"/>
      <c r="OBG1600" s="51"/>
      <c r="OBH1600" s="51"/>
      <c r="OBI1600" s="51"/>
      <c r="OBJ1600" s="13"/>
      <c r="OBK1600" s="13"/>
      <c r="OBL1600" s="14"/>
      <c r="OBM1600" s="14"/>
      <c r="OBN1600" s="41"/>
      <c r="OBO1600" s="44"/>
      <c r="OBP1600" s="51"/>
      <c r="OBQ1600" s="51"/>
      <c r="OBR1600" s="51"/>
      <c r="OBS1600" s="13"/>
      <c r="OBT1600" s="13"/>
      <c r="OBU1600" s="14"/>
      <c r="OBV1600" s="14"/>
      <c r="OBW1600" s="41"/>
      <c r="OBX1600" s="44"/>
      <c r="OBY1600" s="51"/>
      <c r="OBZ1600" s="51"/>
      <c r="OCA1600" s="51"/>
      <c r="OCB1600" s="13"/>
      <c r="OCC1600" s="13"/>
      <c r="OCD1600" s="14"/>
      <c r="OCE1600" s="14"/>
      <c r="OCF1600" s="41"/>
      <c r="OCG1600" s="44"/>
      <c r="OCH1600" s="51"/>
      <c r="OCI1600" s="51"/>
      <c r="OCJ1600" s="51"/>
      <c r="OCK1600" s="13"/>
      <c r="OCL1600" s="13"/>
      <c r="OCM1600" s="14"/>
      <c r="OCN1600" s="14"/>
      <c r="OCO1600" s="41"/>
      <c r="OCP1600" s="44"/>
      <c r="OCQ1600" s="51"/>
      <c r="OCR1600" s="51"/>
      <c r="OCS1600" s="51"/>
      <c r="OCT1600" s="13"/>
      <c r="OCU1600" s="13"/>
      <c r="OCV1600" s="14"/>
      <c r="OCW1600" s="14"/>
      <c r="OCX1600" s="41"/>
      <c r="OCY1600" s="44"/>
      <c r="OCZ1600" s="51"/>
      <c r="ODA1600" s="51"/>
      <c r="ODB1600" s="51"/>
      <c r="ODC1600" s="13"/>
      <c r="ODD1600" s="13"/>
      <c r="ODE1600" s="14"/>
      <c r="ODF1600" s="14"/>
      <c r="ODG1600" s="41"/>
      <c r="ODH1600" s="44"/>
      <c r="ODI1600" s="51"/>
      <c r="ODJ1600" s="51"/>
      <c r="ODK1600" s="51"/>
      <c r="ODL1600" s="13"/>
      <c r="ODM1600" s="13"/>
      <c r="ODN1600" s="14"/>
      <c r="ODO1600" s="14"/>
      <c r="ODP1600" s="41"/>
      <c r="ODQ1600" s="44"/>
      <c r="ODR1600" s="51"/>
      <c r="ODS1600" s="51"/>
      <c r="ODT1600" s="51"/>
      <c r="ODU1600" s="13"/>
      <c r="ODV1600" s="13"/>
      <c r="ODW1600" s="14"/>
      <c r="ODX1600" s="14"/>
      <c r="ODY1600" s="41"/>
      <c r="ODZ1600" s="44"/>
      <c r="OEA1600" s="51"/>
      <c r="OEB1600" s="51"/>
      <c r="OEC1600" s="51"/>
      <c r="OED1600" s="13"/>
      <c r="OEE1600" s="13"/>
      <c r="OEF1600" s="14"/>
      <c r="OEG1600" s="14"/>
      <c r="OEH1600" s="41"/>
      <c r="OEI1600" s="44"/>
      <c r="OEJ1600" s="51"/>
      <c r="OEK1600" s="51"/>
      <c r="OEL1600" s="51"/>
      <c r="OEM1600" s="13"/>
      <c r="OEN1600" s="13"/>
      <c r="OEO1600" s="14"/>
      <c r="OEP1600" s="14"/>
      <c r="OEQ1600" s="41"/>
      <c r="OER1600" s="44"/>
      <c r="OES1600" s="51"/>
      <c r="OET1600" s="51"/>
      <c r="OEU1600" s="51"/>
      <c r="OEV1600" s="13"/>
      <c r="OEW1600" s="13"/>
      <c r="OEX1600" s="14"/>
      <c r="OEY1600" s="14"/>
      <c r="OEZ1600" s="41"/>
      <c r="OFA1600" s="44"/>
      <c r="OFB1600" s="51"/>
      <c r="OFC1600" s="51"/>
      <c r="OFD1600" s="51"/>
      <c r="OFE1600" s="13"/>
      <c r="OFF1600" s="13"/>
      <c r="OFG1600" s="14"/>
      <c r="OFH1600" s="14"/>
      <c r="OFI1600" s="41"/>
      <c r="OFJ1600" s="44"/>
      <c r="OFK1600" s="51"/>
      <c r="OFL1600" s="51"/>
      <c r="OFM1600" s="51"/>
      <c r="OFN1600" s="13"/>
      <c r="OFO1600" s="13"/>
      <c r="OFP1600" s="14"/>
      <c r="OFQ1600" s="14"/>
      <c r="OFR1600" s="41"/>
      <c r="OFS1600" s="44"/>
      <c r="OFT1600" s="51"/>
      <c r="OFU1600" s="51"/>
      <c r="OFV1600" s="51"/>
      <c r="OFW1600" s="13"/>
      <c r="OFX1600" s="13"/>
      <c r="OFY1600" s="14"/>
      <c r="OFZ1600" s="14"/>
      <c r="OGA1600" s="41"/>
      <c r="OGB1600" s="44"/>
      <c r="OGC1600" s="51"/>
      <c r="OGD1600" s="51"/>
      <c r="OGE1600" s="51"/>
      <c r="OGF1600" s="13"/>
      <c r="OGG1600" s="13"/>
      <c r="OGH1600" s="14"/>
      <c r="OGI1600" s="14"/>
      <c r="OGJ1600" s="41"/>
      <c r="OGK1600" s="44"/>
      <c r="OGL1600" s="51"/>
      <c r="OGM1600" s="51"/>
      <c r="OGN1600" s="51"/>
      <c r="OGO1600" s="13"/>
      <c r="OGP1600" s="13"/>
      <c r="OGQ1600" s="14"/>
      <c r="OGR1600" s="14"/>
      <c r="OGS1600" s="41"/>
      <c r="OGT1600" s="44"/>
      <c r="OGU1600" s="51"/>
      <c r="OGV1600" s="51"/>
      <c r="OGW1600" s="51"/>
      <c r="OGX1600" s="13"/>
      <c r="OGY1600" s="13"/>
      <c r="OGZ1600" s="14"/>
      <c r="OHA1600" s="14"/>
      <c r="OHB1600" s="41"/>
      <c r="OHC1600" s="44"/>
      <c r="OHD1600" s="51"/>
      <c r="OHE1600" s="51"/>
      <c r="OHF1600" s="51"/>
      <c r="OHG1600" s="13"/>
      <c r="OHH1600" s="13"/>
      <c r="OHI1600" s="14"/>
      <c r="OHJ1600" s="14"/>
      <c r="OHK1600" s="41"/>
      <c r="OHL1600" s="44"/>
      <c r="OHM1600" s="51"/>
      <c r="OHN1600" s="51"/>
      <c r="OHO1600" s="51"/>
      <c r="OHP1600" s="13"/>
      <c r="OHQ1600" s="13"/>
      <c r="OHR1600" s="14"/>
      <c r="OHS1600" s="14"/>
      <c r="OHT1600" s="41"/>
      <c r="OHU1600" s="44"/>
      <c r="OHV1600" s="51"/>
      <c r="OHW1600" s="51"/>
      <c r="OHX1600" s="51"/>
      <c r="OHY1600" s="13"/>
      <c r="OHZ1600" s="13"/>
      <c r="OIA1600" s="14"/>
      <c r="OIB1600" s="14"/>
      <c r="OIC1600" s="41"/>
      <c r="OID1600" s="44"/>
      <c r="OIE1600" s="51"/>
      <c r="OIF1600" s="51"/>
      <c r="OIG1600" s="51"/>
      <c r="OIH1600" s="13"/>
      <c r="OII1600" s="13"/>
      <c r="OIJ1600" s="14"/>
      <c r="OIK1600" s="14"/>
      <c r="OIL1600" s="41"/>
      <c r="OIM1600" s="44"/>
      <c r="OIN1600" s="51"/>
      <c r="OIO1600" s="51"/>
      <c r="OIP1600" s="51"/>
      <c r="OIQ1600" s="13"/>
      <c r="OIR1600" s="13"/>
      <c r="OIS1600" s="14"/>
      <c r="OIT1600" s="14"/>
      <c r="OIU1600" s="41"/>
      <c r="OIV1600" s="44"/>
      <c r="OIW1600" s="51"/>
      <c r="OIX1600" s="51"/>
      <c r="OIY1600" s="51"/>
      <c r="OIZ1600" s="13"/>
      <c r="OJA1600" s="13"/>
      <c r="OJB1600" s="14"/>
      <c r="OJC1600" s="14"/>
      <c r="OJD1600" s="41"/>
      <c r="OJE1600" s="44"/>
      <c r="OJF1600" s="51"/>
      <c r="OJG1600" s="51"/>
      <c r="OJH1600" s="51"/>
      <c r="OJI1600" s="13"/>
      <c r="OJJ1600" s="13"/>
      <c r="OJK1600" s="14"/>
      <c r="OJL1600" s="14"/>
      <c r="OJM1600" s="41"/>
      <c r="OJN1600" s="44"/>
      <c r="OJO1600" s="51"/>
      <c r="OJP1600" s="51"/>
      <c r="OJQ1600" s="51"/>
      <c r="OJR1600" s="13"/>
      <c r="OJS1600" s="13"/>
      <c r="OJT1600" s="14"/>
      <c r="OJU1600" s="14"/>
      <c r="OJV1600" s="41"/>
      <c r="OJW1600" s="44"/>
      <c r="OJX1600" s="51"/>
      <c r="OJY1600" s="51"/>
      <c r="OJZ1600" s="51"/>
      <c r="OKA1600" s="13"/>
      <c r="OKB1600" s="13"/>
      <c r="OKC1600" s="14"/>
      <c r="OKD1600" s="14"/>
      <c r="OKE1600" s="41"/>
      <c r="OKF1600" s="44"/>
      <c r="OKG1600" s="51"/>
      <c r="OKH1600" s="51"/>
      <c r="OKI1600" s="51"/>
      <c r="OKJ1600" s="13"/>
      <c r="OKK1600" s="13"/>
      <c r="OKL1600" s="14"/>
      <c r="OKM1600" s="14"/>
      <c r="OKN1600" s="41"/>
      <c r="OKO1600" s="44"/>
      <c r="OKP1600" s="51"/>
      <c r="OKQ1600" s="51"/>
      <c r="OKR1600" s="51"/>
      <c r="OKS1600" s="13"/>
      <c r="OKT1600" s="13"/>
      <c r="OKU1600" s="14"/>
      <c r="OKV1600" s="14"/>
      <c r="OKW1600" s="41"/>
      <c r="OKX1600" s="44"/>
      <c r="OKY1600" s="51"/>
      <c r="OKZ1600" s="51"/>
      <c r="OLA1600" s="51"/>
      <c r="OLB1600" s="13"/>
      <c r="OLC1600" s="13"/>
      <c r="OLD1600" s="14"/>
      <c r="OLE1600" s="14"/>
      <c r="OLF1600" s="41"/>
      <c r="OLG1600" s="44"/>
      <c r="OLH1600" s="51"/>
      <c r="OLI1600" s="51"/>
      <c r="OLJ1600" s="51"/>
      <c r="OLK1600" s="13"/>
      <c r="OLL1600" s="13"/>
      <c r="OLM1600" s="14"/>
      <c r="OLN1600" s="14"/>
      <c r="OLO1600" s="41"/>
      <c r="OLP1600" s="44"/>
      <c r="OLQ1600" s="51"/>
      <c r="OLR1600" s="51"/>
      <c r="OLS1600" s="51"/>
      <c r="OLT1600" s="13"/>
      <c r="OLU1600" s="13"/>
      <c r="OLV1600" s="14"/>
      <c r="OLW1600" s="14"/>
      <c r="OLX1600" s="41"/>
      <c r="OLY1600" s="44"/>
      <c r="OLZ1600" s="51"/>
      <c r="OMA1600" s="51"/>
      <c r="OMB1600" s="51"/>
      <c r="OMC1600" s="13"/>
      <c r="OMD1600" s="13"/>
      <c r="OME1600" s="14"/>
      <c r="OMF1600" s="14"/>
      <c r="OMG1600" s="41"/>
      <c r="OMH1600" s="44"/>
      <c r="OMI1600" s="51"/>
      <c r="OMJ1600" s="51"/>
      <c r="OMK1600" s="51"/>
      <c r="OML1600" s="13"/>
      <c r="OMM1600" s="13"/>
      <c r="OMN1600" s="14"/>
      <c r="OMO1600" s="14"/>
      <c r="OMP1600" s="41"/>
      <c r="OMQ1600" s="44"/>
      <c r="OMR1600" s="51"/>
      <c r="OMS1600" s="51"/>
      <c r="OMT1600" s="51"/>
      <c r="OMU1600" s="13"/>
      <c r="OMV1600" s="13"/>
      <c r="OMW1600" s="14"/>
      <c r="OMX1600" s="14"/>
      <c r="OMY1600" s="41"/>
      <c r="OMZ1600" s="44"/>
      <c r="ONA1600" s="51"/>
      <c r="ONB1600" s="51"/>
      <c r="ONC1600" s="51"/>
      <c r="OND1600" s="13"/>
      <c r="ONE1600" s="13"/>
      <c r="ONF1600" s="14"/>
      <c r="ONG1600" s="14"/>
      <c r="ONH1600" s="41"/>
      <c r="ONI1600" s="44"/>
      <c r="ONJ1600" s="51"/>
      <c r="ONK1600" s="51"/>
      <c r="ONL1600" s="51"/>
      <c r="ONM1600" s="13"/>
      <c r="ONN1600" s="13"/>
      <c r="ONO1600" s="14"/>
      <c r="ONP1600" s="14"/>
      <c r="ONQ1600" s="41"/>
      <c r="ONR1600" s="44"/>
      <c r="ONS1600" s="51"/>
      <c r="ONT1600" s="51"/>
      <c r="ONU1600" s="51"/>
      <c r="ONV1600" s="13"/>
      <c r="ONW1600" s="13"/>
      <c r="ONX1600" s="14"/>
      <c r="ONY1600" s="14"/>
      <c r="ONZ1600" s="41"/>
      <c r="OOA1600" s="44"/>
      <c r="OOB1600" s="51"/>
      <c r="OOC1600" s="51"/>
      <c r="OOD1600" s="51"/>
      <c r="OOE1600" s="13"/>
      <c r="OOF1600" s="13"/>
      <c r="OOG1600" s="14"/>
      <c r="OOH1600" s="14"/>
      <c r="OOI1600" s="41"/>
      <c r="OOJ1600" s="44"/>
      <c r="OOK1600" s="51"/>
      <c r="OOL1600" s="51"/>
      <c r="OOM1600" s="51"/>
      <c r="OON1600" s="13"/>
      <c r="OOO1600" s="13"/>
      <c r="OOP1600" s="14"/>
      <c r="OOQ1600" s="14"/>
      <c r="OOR1600" s="41"/>
      <c r="OOS1600" s="44"/>
      <c r="OOT1600" s="51"/>
      <c r="OOU1600" s="51"/>
      <c r="OOV1600" s="51"/>
      <c r="OOW1600" s="13"/>
      <c r="OOX1600" s="13"/>
      <c r="OOY1600" s="14"/>
      <c r="OOZ1600" s="14"/>
      <c r="OPA1600" s="41"/>
      <c r="OPB1600" s="44"/>
      <c r="OPC1600" s="51"/>
      <c r="OPD1600" s="51"/>
      <c r="OPE1600" s="51"/>
      <c r="OPF1600" s="13"/>
      <c r="OPG1600" s="13"/>
      <c r="OPH1600" s="14"/>
      <c r="OPI1600" s="14"/>
      <c r="OPJ1600" s="41"/>
      <c r="OPK1600" s="44"/>
      <c r="OPL1600" s="51"/>
      <c r="OPM1600" s="51"/>
      <c r="OPN1600" s="51"/>
      <c r="OPO1600" s="13"/>
      <c r="OPP1600" s="13"/>
      <c r="OPQ1600" s="14"/>
      <c r="OPR1600" s="14"/>
      <c r="OPS1600" s="41"/>
      <c r="OPT1600" s="44"/>
      <c r="OPU1600" s="51"/>
      <c r="OPV1600" s="51"/>
      <c r="OPW1600" s="51"/>
      <c r="OPX1600" s="13"/>
      <c r="OPY1600" s="13"/>
      <c r="OPZ1600" s="14"/>
      <c r="OQA1600" s="14"/>
      <c r="OQB1600" s="41"/>
      <c r="OQC1600" s="44"/>
      <c r="OQD1600" s="51"/>
      <c r="OQE1600" s="51"/>
      <c r="OQF1600" s="51"/>
      <c r="OQG1600" s="13"/>
      <c r="OQH1600" s="13"/>
      <c r="OQI1600" s="14"/>
      <c r="OQJ1600" s="14"/>
      <c r="OQK1600" s="41"/>
      <c r="OQL1600" s="44"/>
      <c r="OQM1600" s="51"/>
      <c r="OQN1600" s="51"/>
      <c r="OQO1600" s="51"/>
      <c r="OQP1600" s="13"/>
      <c r="OQQ1600" s="13"/>
      <c r="OQR1600" s="14"/>
      <c r="OQS1600" s="14"/>
      <c r="OQT1600" s="41"/>
      <c r="OQU1600" s="44"/>
      <c r="OQV1600" s="51"/>
      <c r="OQW1600" s="51"/>
      <c r="OQX1600" s="51"/>
      <c r="OQY1600" s="13"/>
      <c r="OQZ1600" s="13"/>
      <c r="ORA1600" s="14"/>
      <c r="ORB1600" s="14"/>
      <c r="ORC1600" s="41"/>
      <c r="ORD1600" s="44"/>
      <c r="ORE1600" s="51"/>
      <c r="ORF1600" s="51"/>
      <c r="ORG1600" s="51"/>
      <c r="ORH1600" s="13"/>
      <c r="ORI1600" s="13"/>
      <c r="ORJ1600" s="14"/>
      <c r="ORK1600" s="14"/>
      <c r="ORL1600" s="41"/>
      <c r="ORM1600" s="44"/>
      <c r="ORN1600" s="51"/>
      <c r="ORO1600" s="51"/>
      <c r="ORP1600" s="51"/>
      <c r="ORQ1600" s="13"/>
      <c r="ORR1600" s="13"/>
      <c r="ORS1600" s="14"/>
      <c r="ORT1600" s="14"/>
      <c r="ORU1600" s="41"/>
      <c r="ORV1600" s="44"/>
      <c r="ORW1600" s="51"/>
      <c r="ORX1600" s="51"/>
      <c r="ORY1600" s="51"/>
      <c r="ORZ1600" s="13"/>
      <c r="OSA1600" s="13"/>
      <c r="OSB1600" s="14"/>
      <c r="OSC1600" s="14"/>
      <c r="OSD1600" s="41"/>
      <c r="OSE1600" s="44"/>
      <c r="OSF1600" s="51"/>
      <c r="OSG1600" s="51"/>
      <c r="OSH1600" s="51"/>
      <c r="OSI1600" s="13"/>
      <c r="OSJ1600" s="13"/>
      <c r="OSK1600" s="14"/>
      <c r="OSL1600" s="14"/>
      <c r="OSM1600" s="41"/>
      <c r="OSN1600" s="44"/>
      <c r="OSO1600" s="51"/>
      <c r="OSP1600" s="51"/>
      <c r="OSQ1600" s="51"/>
      <c r="OSR1600" s="13"/>
      <c r="OSS1600" s="13"/>
      <c r="OST1600" s="14"/>
      <c r="OSU1600" s="14"/>
      <c r="OSV1600" s="41"/>
      <c r="OSW1600" s="44"/>
      <c r="OSX1600" s="51"/>
      <c r="OSY1600" s="51"/>
      <c r="OSZ1600" s="51"/>
      <c r="OTA1600" s="13"/>
      <c r="OTB1600" s="13"/>
      <c r="OTC1600" s="14"/>
      <c r="OTD1600" s="14"/>
      <c r="OTE1600" s="41"/>
      <c r="OTF1600" s="44"/>
      <c r="OTG1600" s="51"/>
      <c r="OTH1600" s="51"/>
      <c r="OTI1600" s="51"/>
      <c r="OTJ1600" s="13"/>
      <c r="OTK1600" s="13"/>
      <c r="OTL1600" s="14"/>
      <c r="OTM1600" s="14"/>
      <c r="OTN1600" s="41"/>
      <c r="OTO1600" s="44"/>
      <c r="OTP1600" s="51"/>
      <c r="OTQ1600" s="51"/>
      <c r="OTR1600" s="51"/>
      <c r="OTS1600" s="13"/>
      <c r="OTT1600" s="13"/>
      <c r="OTU1600" s="14"/>
      <c r="OTV1600" s="14"/>
      <c r="OTW1600" s="41"/>
      <c r="OTX1600" s="44"/>
      <c r="OTY1600" s="51"/>
      <c r="OTZ1600" s="51"/>
      <c r="OUA1600" s="51"/>
      <c r="OUB1600" s="13"/>
      <c r="OUC1600" s="13"/>
      <c r="OUD1600" s="14"/>
      <c r="OUE1600" s="14"/>
      <c r="OUF1600" s="41"/>
      <c r="OUG1600" s="44"/>
      <c r="OUH1600" s="51"/>
      <c r="OUI1600" s="51"/>
      <c r="OUJ1600" s="51"/>
      <c r="OUK1600" s="13"/>
      <c r="OUL1600" s="13"/>
      <c r="OUM1600" s="14"/>
      <c r="OUN1600" s="14"/>
      <c r="OUO1600" s="41"/>
      <c r="OUP1600" s="44"/>
      <c r="OUQ1600" s="51"/>
      <c r="OUR1600" s="51"/>
      <c r="OUS1600" s="51"/>
      <c r="OUT1600" s="13"/>
      <c r="OUU1600" s="13"/>
      <c r="OUV1600" s="14"/>
      <c r="OUW1600" s="14"/>
      <c r="OUX1600" s="41"/>
      <c r="OUY1600" s="44"/>
      <c r="OUZ1600" s="51"/>
      <c r="OVA1600" s="51"/>
      <c r="OVB1600" s="51"/>
      <c r="OVC1600" s="13"/>
      <c r="OVD1600" s="13"/>
      <c r="OVE1600" s="14"/>
      <c r="OVF1600" s="14"/>
      <c r="OVG1600" s="41"/>
      <c r="OVH1600" s="44"/>
      <c r="OVI1600" s="51"/>
      <c r="OVJ1600" s="51"/>
      <c r="OVK1600" s="51"/>
      <c r="OVL1600" s="13"/>
      <c r="OVM1600" s="13"/>
      <c r="OVN1600" s="14"/>
      <c r="OVO1600" s="14"/>
      <c r="OVP1600" s="41"/>
      <c r="OVQ1600" s="44"/>
      <c r="OVR1600" s="51"/>
      <c r="OVS1600" s="51"/>
      <c r="OVT1600" s="51"/>
      <c r="OVU1600" s="13"/>
      <c r="OVV1600" s="13"/>
      <c r="OVW1600" s="14"/>
      <c r="OVX1600" s="14"/>
      <c r="OVY1600" s="41"/>
      <c r="OVZ1600" s="44"/>
      <c r="OWA1600" s="51"/>
      <c r="OWB1600" s="51"/>
      <c r="OWC1600" s="51"/>
      <c r="OWD1600" s="13"/>
      <c r="OWE1600" s="13"/>
      <c r="OWF1600" s="14"/>
      <c r="OWG1600" s="14"/>
      <c r="OWH1600" s="41"/>
      <c r="OWI1600" s="44"/>
      <c r="OWJ1600" s="51"/>
      <c r="OWK1600" s="51"/>
      <c r="OWL1600" s="51"/>
      <c r="OWM1600" s="13"/>
      <c r="OWN1600" s="13"/>
      <c r="OWO1600" s="14"/>
      <c r="OWP1600" s="14"/>
      <c r="OWQ1600" s="41"/>
      <c r="OWR1600" s="44"/>
      <c r="OWS1600" s="51"/>
      <c r="OWT1600" s="51"/>
      <c r="OWU1600" s="51"/>
      <c r="OWV1600" s="13"/>
      <c r="OWW1600" s="13"/>
      <c r="OWX1600" s="14"/>
      <c r="OWY1600" s="14"/>
      <c r="OWZ1600" s="41"/>
      <c r="OXA1600" s="44"/>
      <c r="OXB1600" s="51"/>
      <c r="OXC1600" s="51"/>
      <c r="OXD1600" s="51"/>
      <c r="OXE1600" s="13"/>
      <c r="OXF1600" s="13"/>
      <c r="OXG1600" s="14"/>
      <c r="OXH1600" s="14"/>
      <c r="OXI1600" s="41"/>
      <c r="OXJ1600" s="44"/>
      <c r="OXK1600" s="51"/>
      <c r="OXL1600" s="51"/>
      <c r="OXM1600" s="51"/>
      <c r="OXN1600" s="13"/>
      <c r="OXO1600" s="13"/>
      <c r="OXP1600" s="14"/>
      <c r="OXQ1600" s="14"/>
      <c r="OXR1600" s="41"/>
      <c r="OXS1600" s="44"/>
      <c r="OXT1600" s="51"/>
      <c r="OXU1600" s="51"/>
      <c r="OXV1600" s="51"/>
      <c r="OXW1600" s="13"/>
      <c r="OXX1600" s="13"/>
      <c r="OXY1600" s="14"/>
      <c r="OXZ1600" s="14"/>
      <c r="OYA1600" s="41"/>
      <c r="OYB1600" s="44"/>
      <c r="OYC1600" s="51"/>
      <c r="OYD1600" s="51"/>
      <c r="OYE1600" s="51"/>
      <c r="OYF1600" s="13"/>
      <c r="OYG1600" s="13"/>
      <c r="OYH1600" s="14"/>
      <c r="OYI1600" s="14"/>
      <c r="OYJ1600" s="41"/>
      <c r="OYK1600" s="44"/>
      <c r="OYL1600" s="51"/>
      <c r="OYM1600" s="51"/>
      <c r="OYN1600" s="51"/>
      <c r="OYO1600" s="13"/>
      <c r="OYP1600" s="13"/>
      <c r="OYQ1600" s="14"/>
      <c r="OYR1600" s="14"/>
      <c r="OYS1600" s="41"/>
      <c r="OYT1600" s="44"/>
      <c r="OYU1600" s="51"/>
      <c r="OYV1600" s="51"/>
      <c r="OYW1600" s="51"/>
      <c r="OYX1600" s="13"/>
      <c r="OYY1600" s="13"/>
      <c r="OYZ1600" s="14"/>
      <c r="OZA1600" s="14"/>
      <c r="OZB1600" s="41"/>
      <c r="OZC1600" s="44"/>
      <c r="OZD1600" s="51"/>
      <c r="OZE1600" s="51"/>
      <c r="OZF1600" s="51"/>
      <c r="OZG1600" s="13"/>
      <c r="OZH1600" s="13"/>
      <c r="OZI1600" s="14"/>
      <c r="OZJ1600" s="14"/>
      <c r="OZK1600" s="41"/>
      <c r="OZL1600" s="44"/>
      <c r="OZM1600" s="51"/>
      <c r="OZN1600" s="51"/>
      <c r="OZO1600" s="51"/>
      <c r="OZP1600" s="13"/>
      <c r="OZQ1600" s="13"/>
      <c r="OZR1600" s="14"/>
      <c r="OZS1600" s="14"/>
      <c r="OZT1600" s="41"/>
      <c r="OZU1600" s="44"/>
      <c r="OZV1600" s="51"/>
      <c r="OZW1600" s="51"/>
      <c r="OZX1600" s="51"/>
      <c r="OZY1600" s="13"/>
      <c r="OZZ1600" s="13"/>
      <c r="PAA1600" s="14"/>
      <c r="PAB1600" s="14"/>
      <c r="PAC1600" s="41"/>
      <c r="PAD1600" s="44"/>
      <c r="PAE1600" s="51"/>
      <c r="PAF1600" s="51"/>
      <c r="PAG1600" s="51"/>
      <c r="PAH1600" s="13"/>
      <c r="PAI1600" s="13"/>
      <c r="PAJ1600" s="14"/>
      <c r="PAK1600" s="14"/>
      <c r="PAL1600" s="41"/>
      <c r="PAM1600" s="44"/>
      <c r="PAN1600" s="51"/>
      <c r="PAO1600" s="51"/>
      <c r="PAP1600" s="51"/>
      <c r="PAQ1600" s="13"/>
      <c r="PAR1600" s="13"/>
      <c r="PAS1600" s="14"/>
      <c r="PAT1600" s="14"/>
      <c r="PAU1600" s="41"/>
      <c r="PAV1600" s="44"/>
      <c r="PAW1600" s="51"/>
      <c r="PAX1600" s="51"/>
      <c r="PAY1600" s="51"/>
      <c r="PAZ1600" s="13"/>
      <c r="PBA1600" s="13"/>
      <c r="PBB1600" s="14"/>
      <c r="PBC1600" s="14"/>
      <c r="PBD1600" s="41"/>
      <c r="PBE1600" s="44"/>
      <c r="PBF1600" s="51"/>
      <c r="PBG1600" s="51"/>
      <c r="PBH1600" s="51"/>
      <c r="PBI1600" s="13"/>
      <c r="PBJ1600" s="13"/>
      <c r="PBK1600" s="14"/>
      <c r="PBL1600" s="14"/>
      <c r="PBM1600" s="41"/>
      <c r="PBN1600" s="44"/>
      <c r="PBO1600" s="51"/>
      <c r="PBP1600" s="51"/>
      <c r="PBQ1600" s="51"/>
      <c r="PBR1600" s="13"/>
      <c r="PBS1600" s="13"/>
      <c r="PBT1600" s="14"/>
      <c r="PBU1600" s="14"/>
      <c r="PBV1600" s="41"/>
      <c r="PBW1600" s="44"/>
      <c r="PBX1600" s="51"/>
      <c r="PBY1600" s="51"/>
      <c r="PBZ1600" s="51"/>
      <c r="PCA1600" s="13"/>
      <c r="PCB1600" s="13"/>
      <c r="PCC1600" s="14"/>
      <c r="PCD1600" s="14"/>
      <c r="PCE1600" s="41"/>
      <c r="PCF1600" s="44"/>
      <c r="PCG1600" s="51"/>
      <c r="PCH1600" s="51"/>
      <c r="PCI1600" s="51"/>
      <c r="PCJ1600" s="13"/>
      <c r="PCK1600" s="13"/>
      <c r="PCL1600" s="14"/>
      <c r="PCM1600" s="14"/>
      <c r="PCN1600" s="41"/>
      <c r="PCO1600" s="44"/>
      <c r="PCP1600" s="51"/>
      <c r="PCQ1600" s="51"/>
      <c r="PCR1600" s="51"/>
      <c r="PCS1600" s="13"/>
      <c r="PCT1600" s="13"/>
      <c r="PCU1600" s="14"/>
      <c r="PCV1600" s="14"/>
      <c r="PCW1600" s="41"/>
      <c r="PCX1600" s="44"/>
      <c r="PCY1600" s="51"/>
      <c r="PCZ1600" s="51"/>
      <c r="PDA1600" s="51"/>
      <c r="PDB1600" s="13"/>
      <c r="PDC1600" s="13"/>
      <c r="PDD1600" s="14"/>
      <c r="PDE1600" s="14"/>
      <c r="PDF1600" s="41"/>
      <c r="PDG1600" s="44"/>
      <c r="PDH1600" s="51"/>
      <c r="PDI1600" s="51"/>
      <c r="PDJ1600" s="51"/>
      <c r="PDK1600" s="13"/>
      <c r="PDL1600" s="13"/>
      <c r="PDM1600" s="14"/>
      <c r="PDN1600" s="14"/>
      <c r="PDO1600" s="41"/>
      <c r="PDP1600" s="44"/>
      <c r="PDQ1600" s="51"/>
      <c r="PDR1600" s="51"/>
      <c r="PDS1600" s="51"/>
      <c r="PDT1600" s="13"/>
      <c r="PDU1600" s="13"/>
      <c r="PDV1600" s="14"/>
      <c r="PDW1600" s="14"/>
      <c r="PDX1600" s="41"/>
      <c r="PDY1600" s="44"/>
      <c r="PDZ1600" s="51"/>
      <c r="PEA1600" s="51"/>
      <c r="PEB1600" s="51"/>
      <c r="PEC1600" s="13"/>
      <c r="PED1600" s="13"/>
      <c r="PEE1600" s="14"/>
      <c r="PEF1600" s="14"/>
      <c r="PEG1600" s="41"/>
      <c r="PEH1600" s="44"/>
      <c r="PEI1600" s="51"/>
      <c r="PEJ1600" s="51"/>
      <c r="PEK1600" s="51"/>
      <c r="PEL1600" s="13"/>
      <c r="PEM1600" s="13"/>
      <c r="PEN1600" s="14"/>
      <c r="PEO1600" s="14"/>
      <c r="PEP1600" s="41"/>
      <c r="PEQ1600" s="44"/>
      <c r="PER1600" s="51"/>
      <c r="PES1600" s="51"/>
      <c r="PET1600" s="51"/>
      <c r="PEU1600" s="13"/>
      <c r="PEV1600" s="13"/>
      <c r="PEW1600" s="14"/>
      <c r="PEX1600" s="14"/>
      <c r="PEY1600" s="41"/>
      <c r="PEZ1600" s="44"/>
      <c r="PFA1600" s="51"/>
      <c r="PFB1600" s="51"/>
      <c r="PFC1600" s="51"/>
      <c r="PFD1600" s="13"/>
      <c r="PFE1600" s="13"/>
      <c r="PFF1600" s="14"/>
      <c r="PFG1600" s="14"/>
      <c r="PFH1600" s="41"/>
      <c r="PFI1600" s="44"/>
      <c r="PFJ1600" s="51"/>
      <c r="PFK1600" s="51"/>
      <c r="PFL1600" s="51"/>
      <c r="PFM1600" s="13"/>
      <c r="PFN1600" s="13"/>
      <c r="PFO1600" s="14"/>
      <c r="PFP1600" s="14"/>
      <c r="PFQ1600" s="41"/>
      <c r="PFR1600" s="44"/>
      <c r="PFS1600" s="51"/>
      <c r="PFT1600" s="51"/>
      <c r="PFU1600" s="51"/>
      <c r="PFV1600" s="13"/>
      <c r="PFW1600" s="13"/>
      <c r="PFX1600" s="14"/>
      <c r="PFY1600" s="14"/>
      <c r="PFZ1600" s="41"/>
      <c r="PGA1600" s="44"/>
      <c r="PGB1600" s="51"/>
      <c r="PGC1600" s="51"/>
      <c r="PGD1600" s="51"/>
      <c r="PGE1600" s="13"/>
      <c r="PGF1600" s="13"/>
      <c r="PGG1600" s="14"/>
      <c r="PGH1600" s="14"/>
      <c r="PGI1600" s="41"/>
      <c r="PGJ1600" s="44"/>
      <c r="PGK1600" s="51"/>
      <c r="PGL1600" s="51"/>
      <c r="PGM1600" s="51"/>
      <c r="PGN1600" s="13"/>
      <c r="PGO1600" s="13"/>
      <c r="PGP1600" s="14"/>
      <c r="PGQ1600" s="14"/>
      <c r="PGR1600" s="41"/>
      <c r="PGS1600" s="44"/>
      <c r="PGT1600" s="51"/>
      <c r="PGU1600" s="51"/>
      <c r="PGV1600" s="51"/>
      <c r="PGW1600" s="13"/>
      <c r="PGX1600" s="13"/>
      <c r="PGY1600" s="14"/>
      <c r="PGZ1600" s="14"/>
      <c r="PHA1600" s="41"/>
      <c r="PHB1600" s="44"/>
      <c r="PHC1600" s="51"/>
      <c r="PHD1600" s="51"/>
      <c r="PHE1600" s="51"/>
      <c r="PHF1600" s="13"/>
      <c r="PHG1600" s="13"/>
      <c r="PHH1600" s="14"/>
      <c r="PHI1600" s="14"/>
      <c r="PHJ1600" s="41"/>
      <c r="PHK1600" s="44"/>
      <c r="PHL1600" s="51"/>
      <c r="PHM1600" s="51"/>
      <c r="PHN1600" s="51"/>
      <c r="PHO1600" s="13"/>
      <c r="PHP1600" s="13"/>
      <c r="PHQ1600" s="14"/>
      <c r="PHR1600" s="14"/>
      <c r="PHS1600" s="41"/>
      <c r="PHT1600" s="44"/>
      <c r="PHU1600" s="51"/>
      <c r="PHV1600" s="51"/>
      <c r="PHW1600" s="51"/>
      <c r="PHX1600" s="13"/>
      <c r="PHY1600" s="13"/>
      <c r="PHZ1600" s="14"/>
      <c r="PIA1600" s="14"/>
      <c r="PIB1600" s="41"/>
      <c r="PIC1600" s="44"/>
      <c r="PID1600" s="51"/>
      <c r="PIE1600" s="51"/>
      <c r="PIF1600" s="51"/>
      <c r="PIG1600" s="13"/>
      <c r="PIH1600" s="13"/>
      <c r="PII1600" s="14"/>
      <c r="PIJ1600" s="14"/>
      <c r="PIK1600" s="41"/>
      <c r="PIL1600" s="44"/>
      <c r="PIM1600" s="51"/>
      <c r="PIN1600" s="51"/>
      <c r="PIO1600" s="51"/>
      <c r="PIP1600" s="13"/>
      <c r="PIQ1600" s="13"/>
      <c r="PIR1600" s="14"/>
      <c r="PIS1600" s="14"/>
      <c r="PIT1600" s="41"/>
      <c r="PIU1600" s="44"/>
      <c r="PIV1600" s="51"/>
      <c r="PIW1600" s="51"/>
      <c r="PIX1600" s="51"/>
      <c r="PIY1600" s="13"/>
      <c r="PIZ1600" s="13"/>
      <c r="PJA1600" s="14"/>
      <c r="PJB1600" s="14"/>
      <c r="PJC1600" s="41"/>
      <c r="PJD1600" s="44"/>
      <c r="PJE1600" s="51"/>
      <c r="PJF1600" s="51"/>
      <c r="PJG1600" s="51"/>
      <c r="PJH1600" s="13"/>
      <c r="PJI1600" s="13"/>
      <c r="PJJ1600" s="14"/>
      <c r="PJK1600" s="14"/>
      <c r="PJL1600" s="41"/>
      <c r="PJM1600" s="44"/>
      <c r="PJN1600" s="51"/>
      <c r="PJO1600" s="51"/>
      <c r="PJP1600" s="51"/>
      <c r="PJQ1600" s="13"/>
      <c r="PJR1600" s="13"/>
      <c r="PJS1600" s="14"/>
      <c r="PJT1600" s="51"/>
      <c r="PJU1600" s="51"/>
      <c r="PJV1600" s="51"/>
      <c r="PJW1600" s="13"/>
      <c r="PJX1600" s="13"/>
      <c r="PJY1600" s="14"/>
      <c r="PJZ1600" s="14"/>
      <c r="PKA1600" s="41"/>
      <c r="PKB1600" s="44"/>
      <c r="PKC1600" s="51"/>
      <c r="PKD1600" s="51"/>
      <c r="PKE1600" s="51"/>
      <c r="PKF1600" s="13"/>
      <c r="PKG1600" s="13"/>
      <c r="PKH1600" s="14"/>
      <c r="PKI1600" s="14"/>
      <c r="PKJ1600" s="41"/>
      <c r="PKK1600" s="44"/>
      <c r="PKL1600" s="51"/>
      <c r="PKM1600" s="51"/>
      <c r="PKN1600" s="51"/>
      <c r="PKO1600" s="13"/>
      <c r="PKP1600" s="13"/>
      <c r="PKQ1600" s="14"/>
      <c r="PKR1600" s="14"/>
      <c r="PKS1600" s="41"/>
      <c r="PKT1600" s="44"/>
      <c r="PKU1600" s="51"/>
      <c r="PKV1600" s="51"/>
      <c r="PKW1600" s="51"/>
      <c r="PKX1600" s="13"/>
      <c r="PKY1600" s="13"/>
      <c r="PKZ1600" s="14"/>
      <c r="PLA1600" s="14"/>
      <c r="PLB1600" s="41"/>
      <c r="PLC1600" s="44"/>
      <c r="PLD1600" s="51"/>
      <c r="PLE1600" s="51"/>
      <c r="PLF1600" s="51"/>
      <c r="PLG1600" s="13"/>
      <c r="PLH1600" s="13"/>
      <c r="PLI1600" s="14"/>
      <c r="PLJ1600" s="14"/>
      <c r="PLK1600" s="41"/>
      <c r="PLL1600" s="44"/>
      <c r="PLM1600" s="51"/>
      <c r="PLN1600" s="51"/>
      <c r="PLO1600" s="51"/>
      <c r="PLP1600" s="13"/>
      <c r="PLQ1600" s="13"/>
      <c r="PLR1600" s="14"/>
      <c r="PLS1600" s="14"/>
      <c r="PLT1600" s="41"/>
      <c r="PLU1600" s="44"/>
      <c r="PLV1600" s="51"/>
      <c r="PLW1600" s="51"/>
      <c r="PLX1600" s="51"/>
      <c r="PLY1600" s="13"/>
      <c r="PLZ1600" s="13"/>
      <c r="PMA1600" s="14"/>
      <c r="PMB1600" s="14"/>
      <c r="PMC1600" s="41"/>
      <c r="PMD1600" s="44"/>
      <c r="PME1600" s="51"/>
      <c r="PMF1600" s="51"/>
      <c r="PMG1600" s="51"/>
      <c r="PMH1600" s="13"/>
      <c r="PMI1600" s="13"/>
      <c r="PMJ1600" s="14"/>
      <c r="PMK1600" s="14"/>
      <c r="PML1600" s="41"/>
      <c r="PMM1600" s="44"/>
      <c r="PMN1600" s="51"/>
      <c r="PMO1600" s="51"/>
      <c r="PMP1600" s="51"/>
      <c r="PMQ1600" s="13"/>
      <c r="PMR1600" s="13"/>
      <c r="PMS1600" s="14"/>
      <c r="PMT1600" s="14"/>
      <c r="PMU1600" s="41"/>
      <c r="PMV1600" s="44"/>
      <c r="PMW1600" s="51"/>
      <c r="PMX1600" s="51"/>
      <c r="PMY1600" s="51"/>
      <c r="PMZ1600" s="13"/>
      <c r="PNA1600" s="13"/>
      <c r="PNB1600" s="14"/>
      <c r="PNC1600" s="14"/>
      <c r="PND1600" s="41"/>
      <c r="PNE1600" s="44"/>
      <c r="PNF1600" s="51"/>
      <c r="PNG1600" s="51"/>
      <c r="PNH1600" s="51"/>
      <c r="PNI1600" s="13"/>
      <c r="PNJ1600" s="13"/>
      <c r="PNK1600" s="14"/>
      <c r="PNL1600" s="14"/>
      <c r="PNM1600" s="41"/>
      <c r="PNN1600" s="44"/>
      <c r="PNO1600" s="51"/>
      <c r="PNP1600" s="51"/>
      <c r="PNQ1600" s="51"/>
      <c r="PNR1600" s="13"/>
      <c r="PNS1600" s="13"/>
      <c r="PNT1600" s="14"/>
      <c r="PNU1600" s="14"/>
      <c r="PNV1600" s="41"/>
      <c r="PNW1600" s="44"/>
      <c r="PNX1600" s="51"/>
      <c r="PNY1600" s="51"/>
      <c r="PNZ1600" s="51"/>
      <c r="POA1600" s="13"/>
      <c r="POB1600" s="13"/>
      <c r="POC1600" s="14"/>
      <c r="POD1600" s="14"/>
      <c r="POE1600" s="41"/>
      <c r="POF1600" s="44"/>
      <c r="POG1600" s="51"/>
      <c r="POH1600" s="51"/>
      <c r="POI1600" s="51"/>
      <c r="POJ1600" s="13"/>
      <c r="POK1600" s="13"/>
      <c r="POL1600" s="14"/>
      <c r="POM1600" s="14"/>
      <c r="PON1600" s="41"/>
      <c r="POO1600" s="44"/>
      <c r="POP1600" s="51"/>
      <c r="POQ1600" s="51"/>
      <c r="POR1600" s="51"/>
      <c r="POS1600" s="13"/>
      <c r="POT1600" s="13"/>
      <c r="POU1600" s="14"/>
      <c r="POV1600" s="14"/>
      <c r="POW1600" s="41"/>
      <c r="POX1600" s="44"/>
      <c r="POY1600" s="51"/>
      <c r="POZ1600" s="51"/>
      <c r="PPA1600" s="51"/>
      <c r="PPB1600" s="13"/>
      <c r="PPC1600" s="13"/>
      <c r="PPD1600" s="14"/>
      <c r="PPE1600" s="14"/>
      <c r="PPF1600" s="41"/>
      <c r="PPG1600" s="44"/>
      <c r="PPH1600" s="51"/>
      <c r="PPI1600" s="51"/>
      <c r="PPJ1600" s="51"/>
      <c r="PPK1600" s="13"/>
      <c r="PPL1600" s="13"/>
      <c r="PPM1600" s="14"/>
      <c r="PPN1600" s="14"/>
      <c r="PPO1600" s="41"/>
      <c r="PPP1600" s="44"/>
      <c r="PPQ1600" s="51"/>
      <c r="PPR1600" s="51"/>
      <c r="PPS1600" s="51"/>
      <c r="PPT1600" s="13"/>
      <c r="PPU1600" s="13"/>
      <c r="PPV1600" s="14"/>
      <c r="PPW1600" s="14"/>
      <c r="PPX1600" s="41"/>
      <c r="PPY1600" s="44"/>
      <c r="PPZ1600" s="51"/>
      <c r="PQA1600" s="51"/>
      <c r="PQB1600" s="51"/>
      <c r="PQC1600" s="13"/>
      <c r="PQD1600" s="13"/>
      <c r="PQE1600" s="14"/>
      <c r="PQF1600" s="14"/>
      <c r="PQG1600" s="41"/>
      <c r="PQH1600" s="44"/>
      <c r="PQI1600" s="51"/>
      <c r="PQJ1600" s="51"/>
      <c r="PQK1600" s="51"/>
      <c r="PQL1600" s="13"/>
      <c r="PQM1600" s="13"/>
      <c r="PQN1600" s="14"/>
      <c r="PQO1600" s="14"/>
      <c r="PQP1600" s="41"/>
      <c r="PQQ1600" s="44"/>
      <c r="PQR1600" s="51"/>
      <c r="PQS1600" s="51"/>
      <c r="PQT1600" s="51"/>
      <c r="PQU1600" s="13"/>
      <c r="PQV1600" s="13"/>
      <c r="PQW1600" s="14"/>
      <c r="PQX1600" s="14"/>
      <c r="PQY1600" s="41"/>
      <c r="PQZ1600" s="44"/>
      <c r="PRA1600" s="51"/>
      <c r="PRB1600" s="51"/>
      <c r="PRC1600" s="51"/>
      <c r="PRD1600" s="13"/>
      <c r="PRE1600" s="13"/>
      <c r="PRF1600" s="14"/>
      <c r="PRG1600" s="14"/>
      <c r="PRH1600" s="41"/>
      <c r="PRI1600" s="44"/>
      <c r="PRJ1600" s="51"/>
      <c r="PRK1600" s="51"/>
      <c r="PRL1600" s="51"/>
      <c r="PRM1600" s="13"/>
      <c r="PRN1600" s="13"/>
      <c r="PRO1600" s="14"/>
      <c r="PRP1600" s="14"/>
      <c r="PRQ1600" s="41"/>
      <c r="PRR1600" s="44"/>
      <c r="PRS1600" s="51"/>
      <c r="PRT1600" s="51"/>
      <c r="PRU1600" s="51"/>
      <c r="PRV1600" s="13"/>
      <c r="PRW1600" s="13"/>
      <c r="PRX1600" s="14"/>
      <c r="PRY1600" s="14"/>
      <c r="PRZ1600" s="41"/>
      <c r="PSA1600" s="44"/>
      <c r="PSB1600" s="51"/>
      <c r="PSC1600" s="51"/>
      <c r="PSD1600" s="51"/>
      <c r="PSE1600" s="13"/>
      <c r="PSF1600" s="13"/>
      <c r="PSG1600" s="14"/>
      <c r="PSH1600" s="14"/>
      <c r="PSI1600" s="41"/>
      <c r="PSJ1600" s="44"/>
      <c r="PSK1600" s="51"/>
      <c r="PSL1600" s="51"/>
      <c r="PSM1600" s="51"/>
      <c r="PSN1600" s="13"/>
      <c r="PSO1600" s="13"/>
      <c r="PSP1600" s="14"/>
      <c r="PSQ1600" s="14"/>
      <c r="PSR1600" s="41"/>
      <c r="PSS1600" s="44"/>
      <c r="PST1600" s="51"/>
      <c r="PSU1600" s="51"/>
      <c r="PSV1600" s="51"/>
      <c r="PSW1600" s="13"/>
      <c r="PSX1600" s="13"/>
      <c r="PSY1600" s="14"/>
      <c r="PSZ1600" s="14"/>
      <c r="PTA1600" s="41"/>
      <c r="PTB1600" s="44"/>
      <c r="PTC1600" s="51"/>
      <c r="PTD1600" s="51"/>
      <c r="PTE1600" s="51"/>
      <c r="PTF1600" s="13"/>
      <c r="PTG1600" s="13"/>
      <c r="PTH1600" s="14"/>
      <c r="PTI1600" s="14"/>
      <c r="PTJ1600" s="41"/>
      <c r="PTK1600" s="44"/>
      <c r="PTL1600" s="51"/>
      <c r="PTM1600" s="51"/>
      <c r="PTN1600" s="51"/>
      <c r="PTO1600" s="13"/>
      <c r="PTP1600" s="13"/>
      <c r="PTQ1600" s="14"/>
      <c r="PTR1600" s="14"/>
      <c r="PTS1600" s="41"/>
      <c r="PTT1600" s="44"/>
      <c r="PTU1600" s="51"/>
      <c r="PTV1600" s="51"/>
      <c r="PTW1600" s="51"/>
      <c r="PTX1600" s="13"/>
      <c r="PTY1600" s="13"/>
      <c r="PTZ1600" s="14"/>
      <c r="PUA1600" s="14"/>
      <c r="PUB1600" s="41"/>
      <c r="PUC1600" s="44"/>
      <c r="PUD1600" s="51"/>
      <c r="PUE1600" s="51"/>
      <c r="PUF1600" s="51"/>
      <c r="PUG1600" s="13"/>
      <c r="PUH1600" s="13"/>
      <c r="PUI1600" s="14"/>
      <c r="PUJ1600" s="14"/>
      <c r="PUK1600" s="41"/>
      <c r="PUL1600" s="44"/>
      <c r="PUM1600" s="51"/>
      <c r="PUN1600" s="51"/>
      <c r="PUO1600" s="51"/>
      <c r="PUP1600" s="13"/>
      <c r="PUQ1600" s="13"/>
      <c r="PUR1600" s="14"/>
      <c r="PUS1600" s="14"/>
      <c r="PUT1600" s="41"/>
      <c r="PUU1600" s="44"/>
      <c r="PUV1600" s="51"/>
      <c r="PUW1600" s="51"/>
      <c r="PUX1600" s="51"/>
      <c r="PUY1600" s="13"/>
      <c r="PUZ1600" s="13"/>
      <c r="PVA1600" s="14"/>
      <c r="PVB1600" s="14"/>
      <c r="PVC1600" s="41"/>
      <c r="PVD1600" s="44"/>
      <c r="PVE1600" s="51"/>
      <c r="PVF1600" s="51"/>
      <c r="PVG1600" s="51"/>
      <c r="PVH1600" s="13"/>
      <c r="PVI1600" s="13"/>
      <c r="PVJ1600" s="14"/>
      <c r="PVK1600" s="14"/>
      <c r="PVL1600" s="41"/>
      <c r="PVM1600" s="44"/>
      <c r="PVN1600" s="51"/>
      <c r="PVO1600" s="51"/>
      <c r="PVP1600" s="51"/>
      <c r="PVQ1600" s="13"/>
      <c r="PVR1600" s="13"/>
      <c r="PVS1600" s="14"/>
      <c r="PVT1600" s="14"/>
      <c r="PVU1600" s="41"/>
      <c r="PVV1600" s="44"/>
      <c r="PVW1600" s="51"/>
      <c r="PVX1600" s="51"/>
      <c r="PVY1600" s="51"/>
      <c r="PVZ1600" s="13"/>
      <c r="PWA1600" s="13"/>
      <c r="PWB1600" s="14"/>
      <c r="PWC1600" s="14"/>
      <c r="PWD1600" s="41"/>
      <c r="PWE1600" s="44"/>
      <c r="PWF1600" s="51"/>
      <c r="PWG1600" s="51"/>
      <c r="PWH1600" s="51"/>
      <c r="PWI1600" s="13"/>
      <c r="PWJ1600" s="13"/>
      <c r="PWK1600" s="14"/>
      <c r="PWL1600" s="14"/>
      <c r="PWM1600" s="41"/>
      <c r="PWN1600" s="44"/>
      <c r="PWO1600" s="51"/>
      <c r="PWP1600" s="51"/>
      <c r="PWQ1600" s="51"/>
      <c r="PWR1600" s="13"/>
      <c r="PWS1600" s="13"/>
      <c r="PWT1600" s="14"/>
      <c r="PWU1600" s="14"/>
      <c r="PWV1600" s="41"/>
      <c r="PWW1600" s="44"/>
      <c r="PWX1600" s="51"/>
      <c r="PWY1600" s="51"/>
      <c r="PWZ1600" s="51"/>
      <c r="PXA1600" s="13"/>
      <c r="PXB1600" s="13"/>
      <c r="PXC1600" s="14"/>
      <c r="PXD1600" s="14"/>
      <c r="PXE1600" s="41"/>
      <c r="PXF1600" s="44"/>
      <c r="PXG1600" s="51"/>
      <c r="PXH1600" s="51"/>
      <c r="PXI1600" s="51"/>
      <c r="PXJ1600" s="13"/>
      <c r="PXK1600" s="13"/>
      <c r="PXL1600" s="14"/>
      <c r="PXM1600" s="14"/>
      <c r="PXN1600" s="41"/>
      <c r="PXO1600" s="44"/>
      <c r="PXP1600" s="51"/>
      <c r="PXQ1600" s="51"/>
      <c r="PXR1600" s="51"/>
      <c r="PXS1600" s="13"/>
      <c r="PXT1600" s="13"/>
      <c r="PXU1600" s="14"/>
      <c r="PXV1600" s="14"/>
      <c r="PXW1600" s="41"/>
      <c r="PXX1600" s="44"/>
      <c r="PXY1600" s="51"/>
      <c r="PXZ1600" s="51"/>
      <c r="PYA1600" s="51"/>
      <c r="PYB1600" s="13"/>
      <c r="PYC1600" s="13"/>
      <c r="PYD1600" s="14"/>
      <c r="PYE1600" s="14"/>
      <c r="PYF1600" s="41"/>
      <c r="PYG1600" s="44"/>
      <c r="PYH1600" s="51"/>
      <c r="PYI1600" s="51"/>
      <c r="PYJ1600" s="51"/>
      <c r="PYK1600" s="13"/>
      <c r="PYL1600" s="13"/>
      <c r="PYM1600" s="14"/>
      <c r="PYN1600" s="14"/>
      <c r="PYO1600" s="41"/>
      <c r="PYP1600" s="44"/>
      <c r="PYQ1600" s="51"/>
      <c r="PYR1600" s="51"/>
      <c r="PYS1600" s="51"/>
      <c r="PYT1600" s="13"/>
      <c r="PYU1600" s="13"/>
      <c r="PYV1600" s="14"/>
      <c r="PYW1600" s="14"/>
      <c r="PYX1600" s="41"/>
      <c r="PYY1600" s="44"/>
      <c r="PYZ1600" s="51"/>
      <c r="PZA1600" s="51"/>
      <c r="PZB1600" s="51"/>
      <c r="PZC1600" s="13"/>
      <c r="PZD1600" s="13"/>
      <c r="PZE1600" s="14"/>
      <c r="PZF1600" s="14"/>
      <c r="PZG1600" s="41"/>
      <c r="PZH1600" s="44"/>
      <c r="PZI1600" s="51"/>
      <c r="PZJ1600" s="51"/>
      <c r="PZK1600" s="51"/>
      <c r="PZL1600" s="13"/>
      <c r="PZM1600" s="13"/>
      <c r="PZN1600" s="14"/>
      <c r="PZO1600" s="14"/>
      <c r="PZP1600" s="41"/>
      <c r="PZQ1600" s="44"/>
      <c r="PZR1600" s="51"/>
      <c r="PZS1600" s="51"/>
      <c r="PZT1600" s="51"/>
      <c r="PZU1600" s="13"/>
      <c r="PZV1600" s="13"/>
      <c r="PZW1600" s="14"/>
      <c r="PZX1600" s="14"/>
      <c r="PZY1600" s="41"/>
      <c r="PZZ1600" s="44"/>
      <c r="QAA1600" s="51"/>
      <c r="QAB1600" s="51"/>
      <c r="QAC1600" s="51"/>
      <c r="QAD1600" s="13"/>
      <c r="QAE1600" s="13"/>
      <c r="QAF1600" s="14"/>
      <c r="QAG1600" s="14"/>
      <c r="QAH1600" s="41"/>
      <c r="QAI1600" s="44"/>
      <c r="QAJ1600" s="51"/>
      <c r="QAK1600" s="51"/>
      <c r="QAL1600" s="51"/>
      <c r="QAM1600" s="13"/>
      <c r="QAN1600" s="13"/>
      <c r="QAO1600" s="14"/>
      <c r="QAP1600" s="14"/>
      <c r="QAQ1600" s="41"/>
      <c r="QAR1600" s="44"/>
      <c r="QAS1600" s="51"/>
      <c r="QAT1600" s="51"/>
      <c r="QAU1600" s="51"/>
      <c r="QAV1600" s="13"/>
      <c r="QAW1600" s="13"/>
      <c r="QAX1600" s="14"/>
      <c r="QAY1600" s="14"/>
      <c r="QAZ1600" s="41"/>
      <c r="QBA1600" s="44"/>
      <c r="QBB1600" s="51"/>
      <c r="QBC1600" s="51"/>
      <c r="QBD1600" s="51"/>
      <c r="QBE1600" s="13"/>
      <c r="QBF1600" s="13"/>
      <c r="QBG1600" s="14"/>
      <c r="QBH1600" s="14"/>
      <c r="QBI1600" s="41"/>
      <c r="QBJ1600" s="44"/>
      <c r="QBK1600" s="51"/>
      <c r="QBL1600" s="51"/>
      <c r="QBM1600" s="51"/>
      <c r="QBN1600" s="13"/>
      <c r="QBO1600" s="13"/>
      <c r="QBP1600" s="14"/>
      <c r="QBQ1600" s="14"/>
      <c r="QBR1600" s="41"/>
      <c r="QBS1600" s="44"/>
      <c r="QBT1600" s="51"/>
      <c r="QBU1600" s="51"/>
      <c r="QBV1600" s="51"/>
      <c r="QBW1600" s="13"/>
      <c r="QBX1600" s="13"/>
      <c r="QBY1600" s="14"/>
      <c r="QBZ1600" s="14"/>
      <c r="QCA1600" s="41"/>
      <c r="QCB1600" s="44"/>
      <c r="QCC1600" s="51"/>
      <c r="QCD1600" s="51"/>
      <c r="QCE1600" s="51"/>
      <c r="QCF1600" s="13"/>
      <c r="QCG1600" s="13"/>
      <c r="QCH1600" s="14"/>
      <c r="QCI1600" s="14"/>
      <c r="QCJ1600" s="41"/>
      <c r="QCK1600" s="44"/>
      <c r="QCL1600" s="51"/>
      <c r="QCM1600" s="51"/>
      <c r="QCN1600" s="51"/>
      <c r="QCO1600" s="13"/>
      <c r="QCP1600" s="13"/>
      <c r="QCQ1600" s="14"/>
      <c r="QCR1600" s="14"/>
      <c r="QCS1600" s="41"/>
      <c r="QCT1600" s="44"/>
      <c r="QCU1600" s="51"/>
      <c r="QCV1600" s="51"/>
      <c r="QCW1600" s="51"/>
      <c r="QCX1600" s="13"/>
      <c r="QCY1600" s="13"/>
      <c r="QCZ1600" s="14"/>
      <c r="QDA1600" s="14"/>
      <c r="QDB1600" s="41"/>
      <c r="QDC1600" s="44"/>
      <c r="QDD1600" s="51"/>
      <c r="QDE1600" s="51"/>
      <c r="QDF1600" s="51"/>
      <c r="QDG1600" s="13"/>
      <c r="QDH1600" s="13"/>
      <c r="QDI1600" s="14"/>
      <c r="QDJ1600" s="14"/>
      <c r="QDK1600" s="41"/>
      <c r="QDL1600" s="44"/>
      <c r="QDM1600" s="51"/>
      <c r="QDN1600" s="51"/>
      <c r="QDO1600" s="51"/>
      <c r="QDP1600" s="13"/>
      <c r="QDQ1600" s="13"/>
      <c r="QDR1600" s="14"/>
      <c r="QDS1600" s="14"/>
      <c r="QDT1600" s="41"/>
      <c r="QDU1600" s="44"/>
      <c r="QDV1600" s="51"/>
      <c r="QDW1600" s="51"/>
      <c r="QDX1600" s="51"/>
      <c r="QDY1600" s="13"/>
      <c r="QDZ1600" s="13"/>
      <c r="QEA1600" s="14"/>
      <c r="QEB1600" s="14"/>
      <c r="QEC1600" s="41"/>
      <c r="QED1600" s="44"/>
      <c r="QEE1600" s="51"/>
      <c r="QEF1600" s="51"/>
      <c r="QEG1600" s="51"/>
      <c r="QEH1600" s="13"/>
      <c r="QEI1600" s="13"/>
      <c r="QEJ1600" s="14"/>
      <c r="QEK1600" s="14"/>
      <c r="QEL1600" s="41"/>
      <c r="QEM1600" s="44"/>
      <c r="QEN1600" s="51"/>
      <c r="QEO1600" s="51"/>
      <c r="QEP1600" s="51"/>
      <c r="QEQ1600" s="13"/>
      <c r="QER1600" s="13"/>
      <c r="QES1600" s="14"/>
      <c r="QET1600" s="14"/>
      <c r="QEU1600" s="41"/>
      <c r="QEV1600" s="44"/>
      <c r="QEW1600" s="51"/>
      <c r="QEX1600" s="51"/>
      <c r="QEY1600" s="51"/>
      <c r="QEZ1600" s="13"/>
      <c r="QFA1600" s="13"/>
      <c r="QFB1600" s="14"/>
      <c r="QFC1600" s="14"/>
      <c r="QFD1600" s="41"/>
      <c r="QFE1600" s="44"/>
      <c r="QFF1600" s="51"/>
      <c r="QFG1600" s="51"/>
      <c r="QFH1600" s="51"/>
      <c r="QFI1600" s="13"/>
      <c r="QFJ1600" s="13"/>
      <c r="QFK1600" s="14"/>
      <c r="QFL1600" s="14"/>
      <c r="QFM1600" s="41"/>
      <c r="QFN1600" s="44"/>
      <c r="QFO1600" s="51"/>
      <c r="QFP1600" s="51"/>
      <c r="QFQ1600" s="51"/>
      <c r="QFR1600" s="13"/>
      <c r="QFS1600" s="13"/>
      <c r="QFT1600" s="14"/>
      <c r="QFU1600" s="14"/>
      <c r="QFV1600" s="41"/>
      <c r="QFW1600" s="44"/>
      <c r="QFX1600" s="51"/>
      <c r="QFY1600" s="51"/>
      <c r="QFZ1600" s="51"/>
      <c r="QGA1600" s="13"/>
      <c r="QGB1600" s="13"/>
      <c r="QGC1600" s="14"/>
      <c r="QGD1600" s="14"/>
      <c r="QGE1600" s="41"/>
      <c r="QGF1600" s="44"/>
      <c r="QGG1600" s="51"/>
      <c r="QGH1600" s="51"/>
      <c r="QGI1600" s="51"/>
      <c r="QGJ1600" s="13"/>
      <c r="QGK1600" s="13"/>
      <c r="QGL1600" s="14"/>
      <c r="QGM1600" s="14"/>
      <c r="QGN1600" s="41"/>
      <c r="QGO1600" s="44"/>
      <c r="QGP1600" s="51"/>
      <c r="QGQ1600" s="51"/>
      <c r="QGR1600" s="51"/>
      <c r="QGS1600" s="13"/>
      <c r="QGT1600" s="13"/>
      <c r="QGU1600" s="14"/>
      <c r="QGV1600" s="14"/>
      <c r="QGW1600" s="41"/>
      <c r="QGX1600" s="44"/>
      <c r="QGY1600" s="51"/>
      <c r="QGZ1600" s="51"/>
      <c r="QHA1600" s="51"/>
      <c r="QHB1600" s="13"/>
      <c r="QHC1600" s="13"/>
      <c r="QHD1600" s="14"/>
      <c r="QHE1600" s="14"/>
      <c r="QHF1600" s="41"/>
      <c r="QHG1600" s="44"/>
      <c r="QHH1600" s="51"/>
      <c r="QHI1600" s="51"/>
      <c r="QHJ1600" s="51"/>
      <c r="QHK1600" s="13"/>
      <c r="QHL1600" s="13"/>
      <c r="QHM1600" s="14"/>
      <c r="QHN1600" s="14"/>
      <c r="QHO1600" s="41"/>
      <c r="QHP1600" s="44"/>
      <c r="QHQ1600" s="51"/>
      <c r="QHR1600" s="51"/>
      <c r="QHS1600" s="51"/>
      <c r="QHT1600" s="13"/>
      <c r="QHU1600" s="13"/>
      <c r="QHV1600" s="14"/>
      <c r="QHW1600" s="14"/>
      <c r="QHX1600" s="41"/>
      <c r="QHY1600" s="44"/>
      <c r="QHZ1600" s="51"/>
      <c r="QIA1600" s="51"/>
      <c r="QIB1600" s="51"/>
      <c r="QIC1600" s="13"/>
      <c r="QID1600" s="13"/>
      <c r="QIE1600" s="14"/>
      <c r="QIF1600" s="14"/>
      <c r="QIG1600" s="41"/>
      <c r="QIH1600" s="44"/>
      <c r="QII1600" s="51"/>
      <c r="QIJ1600" s="51"/>
      <c r="QIK1600" s="51"/>
      <c r="QIL1600" s="13"/>
      <c r="QIM1600" s="13"/>
      <c r="QIN1600" s="14"/>
      <c r="QIO1600" s="14"/>
      <c r="QIP1600" s="41"/>
      <c r="QIQ1600" s="44"/>
      <c r="QIR1600" s="51"/>
      <c r="QIS1600" s="51"/>
      <c r="QIT1600" s="51"/>
      <c r="QIU1600" s="13"/>
      <c r="QIV1600" s="13"/>
      <c r="QIW1600" s="14"/>
      <c r="QIX1600" s="14"/>
      <c r="QIY1600" s="41"/>
      <c r="QIZ1600" s="44"/>
      <c r="QJA1600" s="51"/>
      <c r="QJB1600" s="51"/>
      <c r="QJC1600" s="51"/>
      <c r="QJD1600" s="13"/>
      <c r="QJE1600" s="13"/>
      <c r="QJF1600" s="14"/>
      <c r="QJG1600" s="14"/>
      <c r="QJH1600" s="41"/>
      <c r="QJI1600" s="44"/>
      <c r="QJJ1600" s="51"/>
      <c r="QJK1600" s="51"/>
      <c r="QJL1600" s="51"/>
      <c r="QJM1600" s="13"/>
      <c r="QJN1600" s="13"/>
      <c r="QJO1600" s="14"/>
      <c r="QJP1600" s="14"/>
      <c r="QJQ1600" s="41"/>
      <c r="QJR1600" s="44"/>
      <c r="QJS1600" s="51"/>
      <c r="QJT1600" s="51"/>
      <c r="QJU1600" s="51"/>
      <c r="QJV1600" s="13"/>
      <c r="QJW1600" s="13"/>
      <c r="QJX1600" s="14"/>
      <c r="QJY1600" s="14"/>
      <c r="QJZ1600" s="41"/>
      <c r="QKA1600" s="44"/>
      <c r="QKB1600" s="51"/>
      <c r="QKC1600" s="51"/>
      <c r="QKD1600" s="51"/>
      <c r="QKE1600" s="13"/>
      <c r="QKF1600" s="13"/>
      <c r="QKG1600" s="14"/>
      <c r="QKH1600" s="14"/>
      <c r="QKI1600" s="41"/>
      <c r="QKJ1600" s="44"/>
      <c r="QKK1600" s="51"/>
      <c r="QKL1600" s="51"/>
      <c r="QKM1600" s="51"/>
      <c r="QKN1600" s="13"/>
      <c r="QKO1600" s="13"/>
      <c r="QKP1600" s="14"/>
      <c r="QKQ1600" s="14"/>
      <c r="QKR1600" s="41"/>
      <c r="QKS1600" s="44"/>
      <c r="QKT1600" s="51"/>
      <c r="QKU1600" s="51"/>
      <c r="QKV1600" s="51"/>
      <c r="QKW1600" s="13"/>
      <c r="QKX1600" s="13"/>
      <c r="QKY1600" s="14"/>
      <c r="QKZ1600" s="14"/>
      <c r="QLA1600" s="41"/>
      <c r="QLB1600" s="44"/>
      <c r="QLC1600" s="51"/>
      <c r="QLD1600" s="51"/>
      <c r="QLE1600" s="51"/>
      <c r="QLF1600" s="13"/>
      <c r="QLG1600" s="13"/>
      <c r="QLH1600" s="14"/>
      <c r="QLI1600" s="14"/>
      <c r="QLJ1600" s="41"/>
      <c r="QLK1600" s="44"/>
      <c r="QLL1600" s="51"/>
      <c r="QLM1600" s="51"/>
      <c r="QLN1600" s="51"/>
      <c r="QLO1600" s="13"/>
      <c r="QLP1600" s="13"/>
      <c r="QLQ1600" s="14"/>
      <c r="QLR1600" s="14"/>
      <c r="QLS1600" s="41"/>
      <c r="QLT1600" s="44"/>
      <c r="QLU1600" s="51"/>
      <c r="QLV1600" s="51"/>
      <c r="QLW1600" s="51"/>
      <c r="QLX1600" s="13"/>
      <c r="QLY1600" s="13"/>
      <c r="QLZ1600" s="14"/>
      <c r="QMA1600" s="14"/>
      <c r="QMB1600" s="41"/>
      <c r="QMC1600" s="44"/>
      <c r="QMD1600" s="51"/>
      <c r="QME1600" s="51"/>
      <c r="QMF1600" s="51"/>
      <c r="QMG1600" s="13"/>
      <c r="QMH1600" s="13"/>
      <c r="QMI1600" s="14"/>
      <c r="QMJ1600" s="14"/>
      <c r="QMK1600" s="41"/>
      <c r="QML1600" s="44"/>
      <c r="QMM1600" s="51"/>
      <c r="QMN1600" s="51"/>
      <c r="QMO1600" s="51"/>
      <c r="QMP1600" s="13"/>
      <c r="QMQ1600" s="13"/>
      <c r="QMR1600" s="14"/>
      <c r="QMS1600" s="14"/>
      <c r="QMT1600" s="41"/>
      <c r="QMU1600" s="44"/>
      <c r="QMV1600" s="51"/>
      <c r="QMW1600" s="51"/>
      <c r="QMX1600" s="51"/>
      <c r="QMY1600" s="13"/>
      <c r="QMZ1600" s="13"/>
      <c r="QNA1600" s="14"/>
      <c r="QNB1600" s="14"/>
      <c r="QNC1600" s="41"/>
      <c r="QND1600" s="44"/>
      <c r="QNE1600" s="51"/>
      <c r="QNF1600" s="51"/>
      <c r="QNG1600" s="51"/>
      <c r="QNH1600" s="13"/>
      <c r="QNI1600" s="13"/>
      <c r="QNJ1600" s="14"/>
      <c r="QNK1600" s="14"/>
      <c r="QNL1600" s="41"/>
      <c r="QNM1600" s="44"/>
      <c r="QNN1600" s="51"/>
      <c r="QNO1600" s="51"/>
      <c r="QNP1600" s="51"/>
      <c r="QNQ1600" s="13"/>
      <c r="QNR1600" s="13"/>
      <c r="QNS1600" s="14"/>
      <c r="QNT1600" s="14"/>
      <c r="QNU1600" s="41"/>
      <c r="QNV1600" s="44"/>
      <c r="QNW1600" s="51"/>
      <c r="QNX1600" s="51"/>
      <c r="QNY1600" s="51"/>
      <c r="QNZ1600" s="13"/>
      <c r="QOA1600" s="13"/>
      <c r="QOB1600" s="14"/>
      <c r="QOC1600" s="14"/>
      <c r="QOD1600" s="41"/>
      <c r="QOE1600" s="44"/>
      <c r="QOF1600" s="51"/>
      <c r="QOG1600" s="51"/>
      <c r="QOH1600" s="51"/>
      <c r="QOI1600" s="13"/>
      <c r="QOJ1600" s="13"/>
      <c r="QOK1600" s="14"/>
      <c r="QOL1600" s="14"/>
      <c r="QOM1600" s="41"/>
      <c r="QON1600" s="44"/>
      <c r="QOO1600" s="51"/>
      <c r="QOP1600" s="51"/>
      <c r="QOQ1600" s="51"/>
      <c r="QOR1600" s="13"/>
      <c r="QOS1600" s="13"/>
      <c r="QOT1600" s="14"/>
      <c r="QOU1600" s="14"/>
      <c r="QOV1600" s="41"/>
      <c r="QOW1600" s="44"/>
      <c r="QOX1600" s="51"/>
      <c r="QOY1600" s="51"/>
      <c r="QOZ1600" s="51"/>
      <c r="QPA1600" s="13"/>
      <c r="QPB1600" s="13"/>
      <c r="QPC1600" s="14"/>
      <c r="QPD1600" s="14"/>
      <c r="QPE1600" s="41"/>
      <c r="QPF1600" s="44"/>
      <c r="QPG1600" s="51"/>
      <c r="QPH1600" s="51"/>
      <c r="QPI1600" s="51"/>
      <c r="QPJ1600" s="13"/>
      <c r="QPK1600" s="13"/>
      <c r="QPL1600" s="14"/>
      <c r="QPM1600" s="14"/>
      <c r="QPN1600" s="41"/>
      <c r="QPO1600" s="44"/>
      <c r="QPP1600" s="51"/>
      <c r="QPQ1600" s="51"/>
      <c r="QPR1600" s="51"/>
      <c r="QPS1600" s="13"/>
      <c r="QPT1600" s="13"/>
      <c r="QPU1600" s="14"/>
      <c r="QPV1600" s="14"/>
      <c r="QPW1600" s="41"/>
      <c r="QPX1600" s="44"/>
      <c r="QPY1600" s="51"/>
      <c r="QPZ1600" s="51"/>
      <c r="QQA1600" s="51"/>
      <c r="QQB1600" s="13"/>
      <c r="QQC1600" s="13"/>
      <c r="QQD1600" s="14"/>
      <c r="QQE1600" s="14"/>
      <c r="QQF1600" s="41"/>
      <c r="QQG1600" s="44"/>
      <c r="QQH1600" s="51"/>
      <c r="QQI1600" s="51"/>
      <c r="QQJ1600" s="51"/>
      <c r="QQK1600" s="13"/>
      <c r="QQL1600" s="13"/>
      <c r="QQM1600" s="14"/>
      <c r="QQN1600" s="14"/>
      <c r="QQO1600" s="41"/>
      <c r="QQP1600" s="44"/>
      <c r="QQQ1600" s="51"/>
      <c r="QQR1600" s="51"/>
      <c r="QQS1600" s="51"/>
      <c r="QQT1600" s="13"/>
      <c r="QQU1600" s="13"/>
      <c r="QQV1600" s="14"/>
      <c r="QQW1600" s="14"/>
      <c r="QQX1600" s="41"/>
      <c r="QQY1600" s="44"/>
      <c r="QQZ1600" s="51"/>
      <c r="QRA1600" s="51"/>
      <c r="QRB1600" s="51"/>
      <c r="QRC1600" s="13"/>
      <c r="QRD1600" s="13"/>
      <c r="QRE1600" s="14"/>
      <c r="QRF1600" s="14"/>
      <c r="QRG1600" s="41"/>
      <c r="QRH1600" s="44"/>
      <c r="QRI1600" s="51"/>
      <c r="QRJ1600" s="51"/>
      <c r="QRK1600" s="51"/>
      <c r="QRL1600" s="13"/>
      <c r="QRM1600" s="13"/>
      <c r="QRN1600" s="14"/>
      <c r="QRO1600" s="14"/>
      <c r="QRP1600" s="41"/>
      <c r="QRQ1600" s="44"/>
      <c r="QRR1600" s="51"/>
      <c r="QRS1600" s="51"/>
      <c r="QRT1600" s="51"/>
      <c r="QRU1600" s="13"/>
      <c r="QRV1600" s="13"/>
      <c r="QRW1600" s="14"/>
      <c r="QRX1600" s="14"/>
      <c r="QRY1600" s="41"/>
      <c r="QRZ1600" s="44"/>
      <c r="QSA1600" s="51"/>
      <c r="QSB1600" s="51"/>
      <c r="QSC1600" s="51"/>
      <c r="QSD1600" s="13"/>
      <c r="QSE1600" s="13"/>
      <c r="QSF1600" s="14"/>
      <c r="QSG1600" s="14"/>
      <c r="QSH1600" s="41"/>
      <c r="QSI1600" s="44"/>
      <c r="QSJ1600" s="51"/>
      <c r="QSK1600" s="51"/>
      <c r="QSL1600" s="51"/>
      <c r="QSM1600" s="13"/>
      <c r="QSN1600" s="13"/>
      <c r="QSO1600" s="14"/>
      <c r="QSP1600" s="14"/>
      <c r="QSQ1600" s="41"/>
      <c r="QSR1600" s="44"/>
      <c r="QSS1600" s="51"/>
      <c r="QST1600" s="51"/>
      <c r="QSU1600" s="51"/>
      <c r="QSV1600" s="13"/>
      <c r="QSW1600" s="13"/>
      <c r="QSX1600" s="14"/>
      <c r="QSY1600" s="14"/>
      <c r="QSZ1600" s="41"/>
      <c r="QTA1600" s="44"/>
      <c r="QTB1600" s="51"/>
      <c r="QTC1600" s="51"/>
      <c r="QTD1600" s="51"/>
      <c r="QTE1600" s="13"/>
      <c r="QTF1600" s="13"/>
      <c r="QTG1600" s="14"/>
      <c r="QTH1600" s="14"/>
      <c r="QTI1600" s="41"/>
      <c r="QTJ1600" s="44"/>
      <c r="QTK1600" s="51"/>
      <c r="QTL1600" s="51"/>
      <c r="QTM1600" s="51"/>
      <c r="QTN1600" s="13"/>
      <c r="QTO1600" s="13"/>
      <c r="QTP1600" s="14"/>
      <c r="QTQ1600" s="14"/>
      <c r="QTR1600" s="41"/>
      <c r="QTS1600" s="44"/>
      <c r="QTT1600" s="51"/>
      <c r="QTU1600" s="51"/>
      <c r="QTV1600" s="51"/>
      <c r="QTW1600" s="13"/>
      <c r="QTX1600" s="13"/>
      <c r="QTY1600" s="14"/>
      <c r="QTZ1600" s="14"/>
      <c r="QUA1600" s="41"/>
      <c r="QUB1600" s="44"/>
      <c r="QUC1600" s="51"/>
      <c r="QUD1600" s="51"/>
      <c r="QUE1600" s="51"/>
      <c r="QUF1600" s="13"/>
      <c r="QUG1600" s="13"/>
      <c r="QUH1600" s="14"/>
      <c r="QUI1600" s="14"/>
      <c r="QUJ1600" s="41"/>
      <c r="QUK1600" s="44"/>
      <c r="QUL1600" s="51"/>
      <c r="QUM1600" s="51"/>
      <c r="QUN1600" s="51"/>
      <c r="QUO1600" s="13"/>
      <c r="QUP1600" s="13"/>
      <c r="QUQ1600" s="14"/>
      <c r="QUR1600" s="14"/>
      <c r="QUS1600" s="41"/>
      <c r="QUT1600" s="44"/>
      <c r="QUU1600" s="51"/>
      <c r="QUV1600" s="51"/>
      <c r="QUW1600" s="51"/>
      <c r="QUX1600" s="13"/>
      <c r="QUY1600" s="13"/>
      <c r="QUZ1600" s="14"/>
      <c r="QVA1600" s="14"/>
      <c r="QVB1600" s="41"/>
      <c r="QVC1600" s="44"/>
      <c r="QVD1600" s="51"/>
      <c r="QVE1600" s="51"/>
      <c r="QVF1600" s="51"/>
      <c r="QVG1600" s="13"/>
      <c r="QVH1600" s="13"/>
      <c r="QVI1600" s="14"/>
      <c r="QVJ1600" s="14"/>
      <c r="QVK1600" s="41"/>
      <c r="QVL1600" s="44"/>
      <c r="QVM1600" s="51"/>
      <c r="QVN1600" s="51"/>
      <c r="QVO1600" s="51"/>
      <c r="QVP1600" s="13"/>
      <c r="QVQ1600" s="13"/>
      <c r="QVR1600" s="14"/>
      <c r="QVS1600" s="14"/>
      <c r="QVT1600" s="41"/>
      <c r="QVU1600" s="44"/>
      <c r="QVV1600" s="51"/>
      <c r="QVW1600" s="51"/>
      <c r="QVX1600" s="51"/>
      <c r="QVY1600" s="13"/>
      <c r="QVZ1600" s="13"/>
      <c r="QWA1600" s="14"/>
      <c r="QWB1600" s="14"/>
      <c r="QWC1600" s="41"/>
      <c r="QWD1600" s="44"/>
      <c r="QWE1600" s="51"/>
      <c r="QWF1600" s="51"/>
      <c r="QWG1600" s="51"/>
      <c r="QWH1600" s="13"/>
      <c r="QWI1600" s="13"/>
      <c r="QWJ1600" s="14"/>
      <c r="QWK1600" s="14"/>
      <c r="QWL1600" s="41"/>
      <c r="QWM1600" s="44"/>
      <c r="QWN1600" s="51"/>
      <c r="QWO1600" s="51"/>
      <c r="QWP1600" s="51"/>
      <c r="QWQ1600" s="13"/>
      <c r="QWR1600" s="13"/>
      <c r="QWS1600" s="14"/>
      <c r="QWT1600" s="14"/>
      <c r="QWU1600" s="41"/>
      <c r="QWV1600" s="44"/>
      <c r="QWW1600" s="51"/>
      <c r="QWX1600" s="51"/>
      <c r="QWY1600" s="51"/>
      <c r="QWZ1600" s="13"/>
      <c r="QXA1600" s="13"/>
      <c r="QXB1600" s="14"/>
      <c r="QXC1600" s="14"/>
      <c r="QXD1600" s="41"/>
      <c r="QXE1600" s="44"/>
      <c r="QXF1600" s="51"/>
      <c r="QXG1600" s="51"/>
      <c r="QXH1600" s="51"/>
      <c r="QXI1600" s="13"/>
      <c r="QXJ1600" s="13"/>
      <c r="QXK1600" s="14"/>
      <c r="QXL1600" s="14"/>
      <c r="QXM1600" s="41"/>
      <c r="QXN1600" s="44"/>
      <c r="QXO1600" s="51"/>
      <c r="QXP1600" s="51"/>
      <c r="QXQ1600" s="51"/>
      <c r="QXR1600" s="13"/>
      <c r="QXS1600" s="13"/>
      <c r="QXT1600" s="14"/>
      <c r="QXU1600" s="14"/>
      <c r="QXV1600" s="41"/>
      <c r="QXW1600" s="44"/>
      <c r="QXX1600" s="51"/>
      <c r="QXY1600" s="51"/>
      <c r="QXZ1600" s="51"/>
      <c r="QYA1600" s="13"/>
      <c r="QYB1600" s="13"/>
      <c r="QYC1600" s="14"/>
      <c r="QYD1600" s="14"/>
      <c r="QYE1600" s="41"/>
      <c r="QYF1600" s="44"/>
      <c r="QYG1600" s="51"/>
      <c r="QYH1600" s="51"/>
      <c r="QYI1600" s="51"/>
      <c r="QYJ1600" s="13"/>
      <c r="QYK1600" s="13"/>
      <c r="QYL1600" s="14"/>
      <c r="QYM1600" s="14"/>
      <c r="QYN1600" s="41"/>
      <c r="QYO1600" s="44"/>
      <c r="QYP1600" s="51"/>
      <c r="QYQ1600" s="51"/>
      <c r="QYR1600" s="51"/>
      <c r="QYS1600" s="13"/>
      <c r="QYT1600" s="13"/>
      <c r="QYU1600" s="14"/>
      <c r="QYV1600" s="14"/>
      <c r="QYW1600" s="41"/>
      <c r="QYX1600" s="44"/>
      <c r="QYY1600" s="51"/>
      <c r="QYZ1600" s="51"/>
      <c r="QZA1600" s="51"/>
      <c r="QZB1600" s="13"/>
      <c r="QZC1600" s="13"/>
      <c r="QZD1600" s="14"/>
      <c r="QZE1600" s="14"/>
      <c r="QZF1600" s="41"/>
      <c r="QZG1600" s="44"/>
      <c r="QZH1600" s="51"/>
      <c r="QZI1600" s="51"/>
      <c r="QZJ1600" s="51"/>
      <c r="QZK1600" s="13"/>
      <c r="QZL1600" s="13"/>
      <c r="QZM1600" s="14"/>
      <c r="QZN1600" s="14"/>
      <c r="QZO1600" s="41"/>
      <c r="QZP1600" s="44"/>
      <c r="QZQ1600" s="51"/>
      <c r="QZR1600" s="51"/>
      <c r="QZS1600" s="51"/>
      <c r="QZT1600" s="13"/>
      <c r="QZU1600" s="13"/>
      <c r="QZV1600" s="14"/>
      <c r="QZW1600" s="14"/>
      <c r="QZX1600" s="41"/>
      <c r="QZY1600" s="44"/>
      <c r="QZZ1600" s="51"/>
      <c r="RAA1600" s="51"/>
      <c r="RAB1600" s="51"/>
      <c r="RAC1600" s="13"/>
      <c r="RAD1600" s="13"/>
      <c r="RAE1600" s="14"/>
      <c r="RAF1600" s="14"/>
      <c r="RAG1600" s="41"/>
      <c r="RAH1600" s="44"/>
      <c r="RAI1600" s="51"/>
      <c r="RAJ1600" s="51"/>
      <c r="RAK1600" s="51"/>
      <c r="RAL1600" s="13"/>
      <c r="RAM1600" s="13"/>
      <c r="RAN1600" s="14"/>
      <c r="RAO1600" s="14"/>
      <c r="RAP1600" s="41"/>
      <c r="RAQ1600" s="44"/>
      <c r="RAR1600" s="51"/>
      <c r="RAS1600" s="51"/>
      <c r="RAT1600" s="51"/>
      <c r="RAU1600" s="13"/>
      <c r="RAV1600" s="13"/>
      <c r="RAW1600" s="14"/>
      <c r="RAX1600" s="14"/>
      <c r="RAY1600" s="41"/>
      <c r="RAZ1600" s="44"/>
      <c r="RBA1600" s="51"/>
      <c r="RBB1600" s="51"/>
      <c r="RBC1600" s="51"/>
      <c r="RBD1600" s="13"/>
      <c r="RBE1600" s="13"/>
      <c r="RBF1600" s="14"/>
      <c r="RBG1600" s="14"/>
      <c r="RBH1600" s="41"/>
      <c r="RBI1600" s="44"/>
      <c r="RBJ1600" s="51"/>
      <c r="RBK1600" s="51"/>
      <c r="RBL1600" s="51"/>
      <c r="RBM1600" s="13"/>
      <c r="RBN1600" s="13"/>
      <c r="RBO1600" s="14"/>
      <c r="RBP1600" s="14"/>
      <c r="RBQ1600" s="41"/>
      <c r="RBR1600" s="44"/>
      <c r="RBS1600" s="51"/>
      <c r="RBT1600" s="51"/>
      <c r="RBU1600" s="51"/>
      <c r="RBV1600" s="13"/>
      <c r="RBW1600" s="13"/>
      <c r="RBX1600" s="14"/>
      <c r="RBY1600" s="14"/>
      <c r="RBZ1600" s="41"/>
      <c r="RCA1600" s="44"/>
      <c r="RCB1600" s="51"/>
      <c r="RCC1600" s="51"/>
      <c r="RCD1600" s="51"/>
      <c r="RCE1600" s="13"/>
      <c r="RCF1600" s="13"/>
      <c r="RCG1600" s="14"/>
      <c r="RCH1600" s="14"/>
      <c r="RCI1600" s="41"/>
      <c r="RCJ1600" s="44"/>
      <c r="RCK1600" s="51"/>
      <c r="RCL1600" s="51"/>
      <c r="RCM1600" s="51"/>
      <c r="RCN1600" s="13"/>
      <c r="RCO1600" s="13"/>
      <c r="RCP1600" s="14"/>
      <c r="RCQ1600" s="14"/>
      <c r="RCR1600" s="41"/>
      <c r="RCS1600" s="44"/>
      <c r="RCT1600" s="51"/>
      <c r="RCU1600" s="51"/>
      <c r="RCV1600" s="51"/>
      <c r="RCW1600" s="13"/>
      <c r="RCX1600" s="13"/>
      <c r="RCY1600" s="14"/>
      <c r="RCZ1600" s="14"/>
      <c r="RDA1600" s="41"/>
      <c r="RDB1600" s="44"/>
      <c r="RDC1600" s="51"/>
      <c r="RDD1600" s="51"/>
      <c r="RDE1600" s="51"/>
      <c r="RDF1600" s="13"/>
      <c r="RDG1600" s="13"/>
      <c r="RDH1600" s="14"/>
      <c r="RDI1600" s="14"/>
      <c r="RDJ1600" s="41"/>
      <c r="RDK1600" s="44"/>
      <c r="RDL1600" s="51"/>
      <c r="RDM1600" s="51"/>
      <c r="RDN1600" s="51"/>
      <c r="RDO1600" s="13"/>
      <c r="RDP1600" s="13"/>
      <c r="RDQ1600" s="14"/>
      <c r="RDR1600" s="14"/>
      <c r="RDS1600" s="41"/>
      <c r="RDT1600" s="44"/>
      <c r="RDU1600" s="51"/>
      <c r="RDV1600" s="51"/>
      <c r="RDW1600" s="51"/>
      <c r="RDX1600" s="13"/>
      <c r="RDY1600" s="13"/>
      <c r="RDZ1600" s="14"/>
      <c r="REA1600" s="14"/>
      <c r="REB1600" s="41"/>
      <c r="REC1600" s="44"/>
      <c r="RED1600" s="51"/>
      <c r="REE1600" s="51"/>
      <c r="REF1600" s="51"/>
      <c r="REG1600" s="13"/>
      <c r="REH1600" s="13"/>
      <c r="REI1600" s="14"/>
      <c r="REJ1600" s="14"/>
      <c r="REK1600" s="41"/>
      <c r="REL1600" s="44"/>
      <c r="REM1600" s="51"/>
      <c r="REN1600" s="51"/>
      <c r="REO1600" s="51"/>
      <c r="REP1600" s="13"/>
      <c r="REQ1600" s="13"/>
      <c r="RER1600" s="14"/>
      <c r="RES1600" s="14"/>
      <c r="RET1600" s="41"/>
      <c r="REU1600" s="44"/>
      <c r="REV1600" s="51"/>
      <c r="REW1600" s="51"/>
      <c r="REX1600" s="51"/>
      <c r="REY1600" s="13"/>
      <c r="REZ1600" s="13"/>
      <c r="RFA1600" s="14"/>
      <c r="RFB1600" s="14"/>
      <c r="RFC1600" s="41"/>
      <c r="RFD1600" s="44"/>
      <c r="RFE1600" s="51"/>
      <c r="RFF1600" s="51"/>
      <c r="RFG1600" s="51"/>
      <c r="RFH1600" s="13"/>
      <c r="RFI1600" s="13"/>
      <c r="RFJ1600" s="14"/>
      <c r="RFK1600" s="14"/>
      <c r="RFL1600" s="41"/>
      <c r="RFM1600" s="44"/>
      <c r="RFN1600" s="51"/>
      <c r="RFO1600" s="51"/>
      <c r="RFP1600" s="51"/>
      <c r="RFQ1600" s="13"/>
      <c r="RFR1600" s="13"/>
      <c r="RFS1600" s="14"/>
      <c r="RFT1600" s="14"/>
      <c r="RFU1600" s="41"/>
      <c r="RFV1600" s="44"/>
      <c r="RFW1600" s="51"/>
      <c r="RFX1600" s="51"/>
      <c r="RFY1600" s="51"/>
      <c r="RFZ1600" s="13"/>
      <c r="RGA1600" s="13"/>
      <c r="RGB1600" s="14"/>
      <c r="RGC1600" s="14"/>
      <c r="RGD1600" s="41"/>
      <c r="RGE1600" s="44"/>
      <c r="RGF1600" s="51"/>
      <c r="RGG1600" s="51"/>
      <c r="RGH1600" s="51"/>
      <c r="RGI1600" s="13"/>
      <c r="RGJ1600" s="13"/>
      <c r="RGK1600" s="14"/>
      <c r="RGL1600" s="14"/>
      <c r="RGM1600" s="41"/>
      <c r="RGN1600" s="44"/>
      <c r="RGO1600" s="51"/>
      <c r="RGP1600" s="51"/>
      <c r="RGQ1600" s="51"/>
      <c r="RGR1600" s="13"/>
      <c r="RGS1600" s="13"/>
      <c r="RGT1600" s="14"/>
      <c r="RGU1600" s="14"/>
      <c r="RGV1600" s="41"/>
      <c r="RGW1600" s="44"/>
      <c r="RGX1600" s="51"/>
      <c r="RGY1600" s="51"/>
      <c r="RGZ1600" s="51"/>
      <c r="RHA1600" s="13"/>
      <c r="RHB1600" s="13"/>
      <c r="RHC1600" s="14"/>
      <c r="RHD1600" s="14"/>
      <c r="RHE1600" s="41"/>
      <c r="RHF1600" s="44"/>
      <c r="RHG1600" s="51"/>
      <c r="RHH1600" s="51"/>
      <c r="RHI1600" s="51"/>
      <c r="RHJ1600" s="13"/>
      <c r="RHK1600" s="13"/>
      <c r="RHL1600" s="14"/>
      <c r="RHM1600" s="14"/>
      <c r="RHN1600" s="41"/>
      <c r="RHO1600" s="44"/>
      <c r="RHP1600" s="51"/>
      <c r="RHQ1600" s="51"/>
      <c r="RHR1600" s="51"/>
      <c r="RHS1600" s="13"/>
      <c r="RHT1600" s="13"/>
      <c r="RHU1600" s="14"/>
      <c r="RHV1600" s="14"/>
      <c r="RHW1600" s="41"/>
      <c r="RHX1600" s="44"/>
      <c r="RHY1600" s="51"/>
      <c r="RHZ1600" s="51"/>
      <c r="RIA1600" s="51"/>
      <c r="RIB1600" s="13"/>
      <c r="RIC1600" s="13"/>
      <c r="RID1600" s="14"/>
      <c r="RIE1600" s="14"/>
      <c r="RIF1600" s="41"/>
      <c r="RIG1600" s="44"/>
      <c r="RIH1600" s="51"/>
      <c r="RII1600" s="51"/>
      <c r="RIJ1600" s="51"/>
      <c r="RIK1600" s="13"/>
      <c r="RIL1600" s="13"/>
      <c r="RIM1600" s="14"/>
      <c r="RIN1600" s="14"/>
      <c r="RIO1600" s="41"/>
      <c r="RIP1600" s="44"/>
      <c r="RIQ1600" s="51"/>
      <c r="RIR1600" s="51"/>
      <c r="RIS1600" s="51"/>
      <c r="RIT1600" s="13"/>
      <c r="RIU1600" s="13"/>
      <c r="RIV1600" s="14"/>
      <c r="RIW1600" s="14"/>
      <c r="RIX1600" s="41"/>
      <c r="RIY1600" s="44"/>
      <c r="RIZ1600" s="51"/>
      <c r="RJA1600" s="51"/>
      <c r="RJB1600" s="51"/>
      <c r="RJC1600" s="13"/>
      <c r="RJD1600" s="13"/>
      <c r="RJE1600" s="14"/>
      <c r="RJF1600" s="14"/>
      <c r="RJG1600" s="41"/>
      <c r="RJH1600" s="44"/>
      <c r="RJI1600" s="51"/>
      <c r="RJJ1600" s="51"/>
      <c r="RJK1600" s="51"/>
      <c r="RJL1600" s="13"/>
      <c r="RJM1600" s="13"/>
      <c r="RJN1600" s="14"/>
      <c r="RJO1600" s="14"/>
      <c r="RJP1600" s="41"/>
      <c r="RJQ1600" s="44"/>
      <c r="RJR1600" s="51"/>
      <c r="RJS1600" s="51"/>
      <c r="RJT1600" s="51"/>
      <c r="RJU1600" s="13"/>
      <c r="RJV1600" s="13"/>
      <c r="RJW1600" s="14"/>
      <c r="RJX1600" s="14"/>
      <c r="RJY1600" s="41"/>
      <c r="RJZ1600" s="44"/>
      <c r="RKA1600" s="51"/>
      <c r="RKB1600" s="51"/>
      <c r="RKC1600" s="51"/>
      <c r="RKD1600" s="13"/>
      <c r="RKE1600" s="13"/>
      <c r="RKF1600" s="14"/>
      <c r="RKG1600" s="14"/>
      <c r="RKH1600" s="41"/>
      <c r="RKI1600" s="44"/>
      <c r="RKJ1600" s="51"/>
      <c r="RKK1600" s="51"/>
      <c r="RKL1600" s="51"/>
      <c r="RKM1600" s="13"/>
      <c r="RKN1600" s="13"/>
      <c r="RKO1600" s="14"/>
      <c r="RKP1600" s="14"/>
      <c r="RKQ1600" s="41"/>
      <c r="RKR1600" s="44"/>
      <c r="RKS1600" s="51"/>
      <c r="RKT1600" s="51"/>
      <c r="RKU1600" s="51"/>
      <c r="RKV1600" s="13"/>
      <c r="RKW1600" s="13"/>
      <c r="RKX1600" s="14"/>
      <c r="RKY1600" s="14"/>
      <c r="RKZ1600" s="41"/>
      <c r="RLA1600" s="44"/>
      <c r="RLB1600" s="51"/>
      <c r="RLC1600" s="51"/>
      <c r="RLD1600" s="51"/>
      <c r="RLE1600" s="13"/>
      <c r="RLF1600" s="13"/>
      <c r="RLG1600" s="14"/>
      <c r="RLH1600" s="14"/>
      <c r="RLI1600" s="41"/>
      <c r="RLJ1600" s="44"/>
      <c r="RLK1600" s="51"/>
      <c r="RLL1600" s="51"/>
      <c r="RLM1600" s="51"/>
      <c r="RLN1600" s="13"/>
      <c r="RLO1600" s="13"/>
      <c r="RLP1600" s="14"/>
      <c r="RLQ1600" s="14"/>
      <c r="RLR1600" s="41"/>
      <c r="RLS1600" s="44"/>
      <c r="RLT1600" s="51"/>
      <c r="RLU1600" s="51"/>
      <c r="RLV1600" s="51"/>
      <c r="RLW1600" s="13"/>
      <c r="RLX1600" s="13"/>
      <c r="RLY1600" s="14"/>
      <c r="RLZ1600" s="14"/>
      <c r="RMA1600" s="41"/>
      <c r="RMB1600" s="44"/>
      <c r="RMC1600" s="51"/>
      <c r="RMD1600" s="51"/>
      <c r="RME1600" s="51"/>
      <c r="RMF1600" s="13"/>
      <c r="RMG1600" s="13"/>
      <c r="RMH1600" s="14"/>
      <c r="RMI1600" s="14"/>
      <c r="RMJ1600" s="41"/>
      <c r="RMK1600" s="44"/>
      <c r="RML1600" s="51"/>
      <c r="RMM1600" s="51"/>
      <c r="RMN1600" s="51"/>
      <c r="RMO1600" s="13"/>
      <c r="RMP1600" s="13"/>
      <c r="RMQ1600" s="14"/>
      <c r="RMR1600" s="14"/>
      <c r="RMS1600" s="41"/>
      <c r="RMT1600" s="44"/>
      <c r="RMU1600" s="51"/>
      <c r="RMV1600" s="51"/>
      <c r="RMW1600" s="51"/>
      <c r="RMX1600" s="13"/>
      <c r="RMY1600" s="13"/>
      <c r="RMZ1600" s="14"/>
      <c r="RNA1600" s="14"/>
      <c r="RNB1600" s="41"/>
      <c r="RNC1600" s="44"/>
      <c r="RND1600" s="51"/>
      <c r="RNE1600" s="51"/>
      <c r="RNF1600" s="51"/>
      <c r="RNG1600" s="13"/>
      <c r="RNH1600" s="13"/>
      <c r="RNI1600" s="14"/>
      <c r="RNJ1600" s="14"/>
      <c r="RNK1600" s="41"/>
      <c r="RNL1600" s="44"/>
      <c r="RNM1600" s="51"/>
      <c r="RNN1600" s="51"/>
      <c r="RNO1600" s="51"/>
      <c r="RNP1600" s="13"/>
      <c r="RNQ1600" s="13"/>
      <c r="RNR1600" s="14"/>
      <c r="RNS1600" s="14"/>
      <c r="RNT1600" s="41"/>
      <c r="RNU1600" s="44"/>
      <c r="RNV1600" s="51"/>
      <c r="RNW1600" s="51"/>
      <c r="RNX1600" s="51"/>
      <c r="RNY1600" s="13"/>
      <c r="RNZ1600" s="13"/>
      <c r="ROA1600" s="14"/>
      <c r="ROB1600" s="14"/>
      <c r="ROC1600" s="41"/>
      <c r="ROD1600" s="44"/>
      <c r="ROE1600" s="51"/>
      <c r="ROF1600" s="51"/>
      <c r="ROG1600" s="51"/>
      <c r="ROH1600" s="13"/>
      <c r="ROI1600" s="13"/>
      <c r="ROJ1600" s="14"/>
      <c r="ROK1600" s="14"/>
      <c r="ROL1600" s="41"/>
      <c r="ROM1600" s="44"/>
      <c r="RON1600" s="51"/>
      <c r="ROO1600" s="51"/>
      <c r="ROP1600" s="51"/>
      <c r="ROQ1600" s="13"/>
      <c r="ROR1600" s="13"/>
      <c r="ROS1600" s="14"/>
      <c r="ROT1600" s="14"/>
      <c r="ROU1600" s="41"/>
      <c r="ROV1600" s="44"/>
      <c r="ROW1600" s="51"/>
      <c r="ROX1600" s="51"/>
      <c r="ROY1600" s="51"/>
      <c r="ROZ1600" s="13"/>
      <c r="RPA1600" s="13"/>
      <c r="RPB1600" s="14"/>
      <c r="RPC1600" s="14"/>
      <c r="RPD1600" s="41"/>
      <c r="RPE1600" s="44"/>
      <c r="RPF1600" s="51"/>
      <c r="RPG1600" s="51"/>
      <c r="RPH1600" s="51"/>
      <c r="RPI1600" s="13"/>
      <c r="RPJ1600" s="13"/>
      <c r="RPK1600" s="14"/>
      <c r="RPL1600" s="14"/>
      <c r="RPM1600" s="41"/>
      <c r="RPN1600" s="44"/>
      <c r="RPO1600" s="51"/>
      <c r="RPP1600" s="51"/>
      <c r="RPQ1600" s="51"/>
      <c r="RPR1600" s="13"/>
      <c r="RPS1600" s="13"/>
      <c r="RPT1600" s="14"/>
      <c r="RPU1600" s="14"/>
      <c r="RPV1600" s="41"/>
      <c r="RPW1600" s="44"/>
      <c r="RPX1600" s="51"/>
      <c r="RPY1600" s="51"/>
      <c r="RPZ1600" s="51"/>
      <c r="RQA1600" s="13"/>
      <c r="RQB1600" s="13"/>
      <c r="RQC1600" s="14"/>
      <c r="RQD1600" s="14"/>
      <c r="RQE1600" s="41"/>
      <c r="RQF1600" s="44"/>
      <c r="RQG1600" s="51"/>
      <c r="RQH1600" s="51"/>
      <c r="RQI1600" s="51"/>
      <c r="RQJ1600" s="13"/>
      <c r="RQK1600" s="13"/>
      <c r="RQL1600" s="14"/>
      <c r="RQM1600" s="14"/>
      <c r="RQN1600" s="41"/>
      <c r="RQO1600" s="44"/>
      <c r="RQP1600" s="51"/>
      <c r="RQQ1600" s="51"/>
      <c r="RQR1600" s="51"/>
      <c r="RQS1600" s="13"/>
      <c r="RQT1600" s="13"/>
      <c r="RQU1600" s="14"/>
      <c r="RQV1600" s="14"/>
      <c r="RQW1600" s="41"/>
      <c r="RQX1600" s="44"/>
      <c r="RQY1600" s="51"/>
      <c r="RQZ1600" s="51"/>
      <c r="RRA1600" s="51"/>
      <c r="RRB1600" s="13"/>
      <c r="RRC1600" s="13"/>
      <c r="RRD1600" s="14"/>
      <c r="RRE1600" s="14"/>
      <c r="RRF1600" s="41"/>
      <c r="RRG1600" s="44"/>
      <c r="RRH1600" s="51"/>
      <c r="RRI1600" s="51"/>
      <c r="RRJ1600" s="51"/>
      <c r="RRK1600" s="13"/>
      <c r="RRL1600" s="13"/>
      <c r="RRM1600" s="14"/>
      <c r="RRN1600" s="14"/>
      <c r="RRO1600" s="41"/>
      <c r="RRP1600" s="44"/>
      <c r="RRQ1600" s="51"/>
      <c r="RRR1600" s="51"/>
      <c r="RRS1600" s="51"/>
      <c r="RRT1600" s="13"/>
      <c r="RRU1600" s="13"/>
      <c r="RRV1600" s="14"/>
      <c r="RRW1600" s="14"/>
      <c r="RRX1600" s="41"/>
      <c r="RRY1600" s="44"/>
      <c r="RRZ1600" s="51"/>
      <c r="RSA1600" s="51"/>
      <c r="RSB1600" s="51"/>
      <c r="RSC1600" s="13"/>
      <c r="RSD1600" s="13"/>
      <c r="RSE1600" s="14"/>
      <c r="RSF1600" s="14"/>
      <c r="RSG1600" s="41"/>
      <c r="RSH1600" s="44"/>
      <c r="RSI1600" s="51"/>
      <c r="RSJ1600" s="51"/>
      <c r="RSK1600" s="51"/>
      <c r="RSL1600" s="13"/>
      <c r="RSM1600" s="13"/>
      <c r="RSN1600" s="14"/>
      <c r="RSO1600" s="14"/>
      <c r="RSP1600" s="41"/>
      <c r="RSQ1600" s="44"/>
      <c r="RSR1600" s="51"/>
      <c r="RSS1600" s="51"/>
      <c r="RST1600" s="51"/>
      <c r="RSU1600" s="13"/>
      <c r="RSV1600" s="13"/>
      <c r="RSW1600" s="14"/>
      <c r="RSX1600" s="14"/>
      <c r="RSY1600" s="41"/>
      <c r="RSZ1600" s="44"/>
      <c r="RTA1600" s="51"/>
      <c r="RTB1600" s="51"/>
      <c r="RTC1600" s="51"/>
      <c r="RTD1600" s="13"/>
      <c r="RTE1600" s="13"/>
      <c r="RTF1600" s="14"/>
      <c r="RTG1600" s="14"/>
      <c r="RTH1600" s="41"/>
      <c r="RTI1600" s="44"/>
      <c r="RTJ1600" s="51"/>
      <c r="RTK1600" s="51"/>
      <c r="RTL1600" s="51"/>
      <c r="RTM1600" s="13"/>
      <c r="RTN1600" s="13"/>
      <c r="RTO1600" s="14"/>
      <c r="RTP1600" s="14"/>
      <c r="RTQ1600" s="41"/>
      <c r="RTR1600" s="44"/>
      <c r="RTS1600" s="51"/>
      <c r="RTT1600" s="51"/>
      <c r="RTU1600" s="51"/>
      <c r="RTV1600" s="13"/>
      <c r="RTW1600" s="13"/>
      <c r="RTX1600" s="14"/>
      <c r="RTY1600" s="14"/>
      <c r="RTZ1600" s="41"/>
      <c r="RUA1600" s="44"/>
      <c r="RUB1600" s="51"/>
      <c r="RUC1600" s="51"/>
      <c r="RUD1600" s="51"/>
      <c r="RUE1600" s="13"/>
      <c r="RUF1600" s="13"/>
      <c r="RUG1600" s="14"/>
      <c r="RUH1600" s="14"/>
      <c r="RUI1600" s="41"/>
      <c r="RUJ1600" s="44"/>
      <c r="RUK1600" s="51"/>
      <c r="RUL1600" s="51"/>
      <c r="RUM1600" s="51"/>
      <c r="RUN1600" s="13"/>
      <c r="RUO1600" s="13"/>
      <c r="RUP1600" s="14"/>
      <c r="RUQ1600" s="14"/>
      <c r="RUR1600" s="41"/>
      <c r="RUS1600" s="44"/>
      <c r="RUT1600" s="51"/>
      <c r="RUU1600" s="51"/>
      <c r="RUV1600" s="51"/>
      <c r="RUW1600" s="13"/>
      <c r="RUX1600" s="13"/>
      <c r="RUY1600" s="14"/>
      <c r="RUZ1600" s="14"/>
      <c r="RVA1600" s="41"/>
      <c r="RVB1600" s="44"/>
      <c r="RVC1600" s="51"/>
      <c r="RVD1600" s="51"/>
      <c r="RVE1600" s="51"/>
      <c r="RVF1600" s="13"/>
      <c r="RVG1600" s="13"/>
      <c r="RVH1600" s="14"/>
      <c r="RVI1600" s="14"/>
      <c r="RVJ1600" s="41"/>
      <c r="RVK1600" s="44"/>
      <c r="RVL1600" s="51"/>
      <c r="RVM1600" s="51"/>
      <c r="RVN1600" s="51"/>
      <c r="RVO1600" s="13"/>
      <c r="RVP1600" s="13"/>
      <c r="RVQ1600" s="14"/>
      <c r="RVR1600" s="14"/>
      <c r="RVS1600" s="41"/>
      <c r="RVT1600" s="44"/>
      <c r="RVU1600" s="51"/>
      <c r="RVV1600" s="51"/>
      <c r="RVW1600" s="51"/>
      <c r="RVX1600" s="13"/>
      <c r="RVY1600" s="13"/>
      <c r="RVZ1600" s="14"/>
      <c r="RWA1600" s="14"/>
      <c r="RWB1600" s="41"/>
      <c r="RWC1600" s="44"/>
      <c r="RWD1600" s="51"/>
      <c r="RWE1600" s="51"/>
      <c r="RWF1600" s="51"/>
      <c r="RWG1600" s="13"/>
      <c r="RWH1600" s="13"/>
      <c r="RWI1600" s="14"/>
      <c r="RWJ1600" s="14"/>
      <c r="RWK1600" s="41"/>
      <c r="RWL1600" s="44"/>
      <c r="RWM1600" s="51"/>
      <c r="RWN1600" s="51"/>
      <c r="RWO1600" s="51"/>
      <c r="RWP1600" s="13"/>
      <c r="RWQ1600" s="13"/>
      <c r="RWR1600" s="14"/>
      <c r="RWS1600" s="14"/>
      <c r="RWT1600" s="41"/>
      <c r="RWU1600" s="44"/>
      <c r="RWV1600" s="51"/>
      <c r="RWW1600" s="51"/>
      <c r="RWX1600" s="51"/>
      <c r="RWY1600" s="13"/>
      <c r="RWZ1600" s="13"/>
      <c r="RXA1600" s="14"/>
      <c r="RXB1600" s="14"/>
      <c r="RXC1600" s="41"/>
      <c r="RXD1600" s="44"/>
      <c r="RXE1600" s="51"/>
      <c r="RXF1600" s="51"/>
      <c r="RXG1600" s="51"/>
      <c r="RXH1600" s="13"/>
      <c r="RXI1600" s="13"/>
      <c r="RXJ1600" s="14"/>
      <c r="RXK1600" s="14"/>
      <c r="RXL1600" s="41"/>
      <c r="RXM1600" s="44"/>
      <c r="RXN1600" s="51"/>
      <c r="RXO1600" s="51"/>
      <c r="RXP1600" s="51"/>
      <c r="RXQ1600" s="13"/>
      <c r="RXR1600" s="13"/>
      <c r="RXS1600" s="14"/>
      <c r="RXT1600" s="14"/>
      <c r="RXU1600" s="41"/>
      <c r="RXV1600" s="44"/>
      <c r="RXW1600" s="51"/>
      <c r="RXX1600" s="51"/>
      <c r="RXY1600" s="51"/>
      <c r="RXZ1600" s="13"/>
      <c r="RYA1600" s="13"/>
      <c r="RYB1600" s="14"/>
      <c r="RYC1600" s="14"/>
      <c r="RYD1600" s="41"/>
      <c r="RYE1600" s="44"/>
      <c r="RYF1600" s="51"/>
      <c r="RYG1600" s="51"/>
      <c r="RYH1600" s="51"/>
      <c r="RYI1600" s="13"/>
      <c r="RYJ1600" s="13"/>
      <c r="RYK1600" s="14"/>
      <c r="RYL1600" s="14"/>
      <c r="RYM1600" s="41"/>
      <c r="RYN1600" s="44"/>
      <c r="RYO1600" s="51"/>
      <c r="RYP1600" s="51"/>
      <c r="RYQ1600" s="51"/>
      <c r="RYR1600" s="13"/>
      <c r="RYS1600" s="13"/>
      <c r="RYT1600" s="14"/>
      <c r="RYU1600" s="14"/>
      <c r="RYV1600" s="41"/>
      <c r="RYW1600" s="44"/>
      <c r="RYX1600" s="51"/>
      <c r="RYY1600" s="51"/>
      <c r="RYZ1600" s="51"/>
      <c r="RZA1600" s="13"/>
      <c r="RZB1600" s="13"/>
      <c r="RZC1600" s="14"/>
      <c r="RZD1600" s="14"/>
      <c r="RZE1600" s="41"/>
      <c r="RZF1600" s="44"/>
      <c r="RZG1600" s="51"/>
      <c r="RZH1600" s="51"/>
      <c r="RZI1600" s="51"/>
      <c r="RZJ1600" s="13"/>
      <c r="RZK1600" s="13"/>
      <c r="RZL1600" s="14"/>
      <c r="RZM1600" s="14"/>
      <c r="RZN1600" s="41"/>
      <c r="RZO1600" s="44"/>
      <c r="RZP1600" s="51"/>
      <c r="RZQ1600" s="51"/>
      <c r="RZR1600" s="51"/>
      <c r="RZS1600" s="13"/>
      <c r="RZT1600" s="13"/>
      <c r="RZU1600" s="14"/>
      <c r="RZV1600" s="14"/>
      <c r="RZW1600" s="41"/>
      <c r="RZX1600" s="44"/>
      <c r="RZY1600" s="51"/>
      <c r="RZZ1600" s="51"/>
      <c r="SAA1600" s="51"/>
      <c r="SAB1600" s="13"/>
      <c r="SAC1600" s="13"/>
      <c r="SAD1600" s="14"/>
      <c r="SAE1600" s="14"/>
      <c r="SAF1600" s="41"/>
      <c r="SAG1600" s="44"/>
      <c r="SAH1600" s="51"/>
      <c r="SAI1600" s="51"/>
      <c r="SAJ1600" s="51"/>
      <c r="SAK1600" s="13"/>
      <c r="SAL1600" s="13"/>
      <c r="SAM1600" s="14"/>
      <c r="SAN1600" s="14"/>
      <c r="SAO1600" s="41"/>
      <c r="SAP1600" s="44"/>
      <c r="SAQ1600" s="51"/>
      <c r="SAR1600" s="51"/>
      <c r="SAS1600" s="51"/>
      <c r="SAT1600" s="13"/>
      <c r="SAU1600" s="13"/>
      <c r="SAV1600" s="14"/>
      <c r="SAW1600" s="14"/>
      <c r="SAX1600" s="41"/>
      <c r="SAY1600" s="44"/>
      <c r="SAZ1600" s="51"/>
      <c r="SBA1600" s="51"/>
      <c r="SBB1600" s="51"/>
      <c r="SBC1600" s="13"/>
      <c r="SBD1600" s="13"/>
      <c r="SBE1600" s="14"/>
      <c r="SBF1600" s="14"/>
      <c r="SBG1600" s="41"/>
      <c r="SBH1600" s="44"/>
      <c r="SBI1600" s="51"/>
      <c r="SBJ1600" s="51"/>
      <c r="SBK1600" s="51"/>
      <c r="SBL1600" s="13"/>
      <c r="SBM1600" s="13"/>
      <c r="SBN1600" s="14"/>
      <c r="SBO1600" s="14"/>
      <c r="SBP1600" s="41"/>
      <c r="SBQ1600" s="44"/>
      <c r="SBR1600" s="51"/>
      <c r="SBS1600" s="51"/>
      <c r="SBT1600" s="51"/>
      <c r="SBU1600" s="13"/>
      <c r="SBV1600" s="13"/>
      <c r="SBW1600" s="14"/>
      <c r="SBX1600" s="14"/>
      <c r="SBY1600" s="41"/>
      <c r="SBZ1600" s="44"/>
      <c r="SCA1600" s="51"/>
      <c r="SCB1600" s="51"/>
      <c r="SCC1600" s="51"/>
      <c r="SCD1600" s="13"/>
      <c r="SCE1600" s="13"/>
      <c r="SCF1600" s="14"/>
      <c r="SCG1600" s="14"/>
      <c r="SCH1600" s="41"/>
      <c r="SCI1600" s="44"/>
      <c r="SCJ1600" s="51"/>
      <c r="SCK1600" s="51"/>
      <c r="SCL1600" s="51"/>
      <c r="SCM1600" s="13"/>
      <c r="SCN1600" s="13"/>
      <c r="SCO1600" s="14"/>
      <c r="SCP1600" s="14"/>
      <c r="SCQ1600" s="41"/>
      <c r="SCR1600" s="44"/>
      <c r="SCS1600" s="51"/>
      <c r="SCT1600" s="51"/>
      <c r="SCU1600" s="51"/>
      <c r="SCV1600" s="13"/>
      <c r="SCW1600" s="13"/>
      <c r="SCX1600" s="14"/>
      <c r="SCY1600" s="14"/>
      <c r="SCZ1600" s="41"/>
      <c r="SDA1600" s="44"/>
      <c r="SDB1600" s="51"/>
      <c r="SDC1600" s="51"/>
      <c r="SDD1600" s="51"/>
      <c r="SDE1600" s="13"/>
      <c r="SDF1600" s="13"/>
      <c r="SDG1600" s="14"/>
      <c r="SDH1600" s="14"/>
      <c r="SDI1600" s="41"/>
      <c r="SDJ1600" s="44"/>
      <c r="SDK1600" s="51"/>
      <c r="SDL1600" s="51"/>
      <c r="SDM1600" s="51"/>
      <c r="SDN1600" s="13"/>
      <c r="SDO1600" s="13"/>
      <c r="SDP1600" s="14"/>
      <c r="SDQ1600" s="14"/>
      <c r="SDR1600" s="41"/>
      <c r="SDS1600" s="44"/>
      <c r="SDT1600" s="51"/>
      <c r="SDU1600" s="51"/>
      <c r="SDV1600" s="51"/>
      <c r="SDW1600" s="13"/>
      <c r="SDX1600" s="13"/>
      <c r="SDY1600" s="14"/>
      <c r="SDZ1600" s="14"/>
      <c r="SEA1600" s="41"/>
      <c r="SEB1600" s="44"/>
      <c r="SEC1600" s="51"/>
      <c r="SED1600" s="51"/>
      <c r="SEE1600" s="51"/>
      <c r="SEF1600" s="13"/>
      <c r="SEG1600" s="13"/>
      <c r="SEH1600" s="14"/>
      <c r="SEI1600" s="14"/>
      <c r="SEJ1600" s="41"/>
      <c r="SEK1600" s="44"/>
      <c r="SEL1600" s="51"/>
      <c r="SEM1600" s="51"/>
      <c r="SEN1600" s="51"/>
      <c r="SEO1600" s="13"/>
      <c r="SEP1600" s="13"/>
      <c r="SEQ1600" s="14"/>
      <c r="SER1600" s="14"/>
      <c r="SES1600" s="41"/>
      <c r="SET1600" s="44"/>
      <c r="SEU1600" s="51"/>
      <c r="SEV1600" s="51"/>
      <c r="SEW1600" s="51"/>
      <c r="SEX1600" s="13"/>
      <c r="SEY1600" s="13"/>
      <c r="SEZ1600" s="14"/>
      <c r="SFA1600" s="14"/>
      <c r="SFB1600" s="41"/>
      <c r="SFC1600" s="44"/>
      <c r="SFD1600" s="51"/>
      <c r="SFE1600" s="51"/>
      <c r="SFF1600" s="51"/>
      <c r="SFG1600" s="13"/>
      <c r="SFH1600" s="13"/>
      <c r="SFI1600" s="14"/>
      <c r="SFJ1600" s="14"/>
      <c r="SFK1600" s="41"/>
      <c r="SFL1600" s="44"/>
      <c r="SFM1600" s="51"/>
      <c r="SFN1600" s="51"/>
      <c r="SFO1600" s="51"/>
      <c r="SFP1600" s="13"/>
      <c r="SFQ1600" s="13"/>
      <c r="SFR1600" s="14"/>
      <c r="SFS1600" s="14"/>
      <c r="SFT1600" s="41"/>
      <c r="SFU1600" s="44"/>
      <c r="SFV1600" s="51"/>
      <c r="SFW1600" s="51"/>
      <c r="SFX1600" s="51"/>
      <c r="SFY1600" s="13"/>
      <c r="SFZ1600" s="13"/>
      <c r="SGA1600" s="14"/>
      <c r="SGB1600" s="14"/>
      <c r="SGC1600" s="41"/>
      <c r="SGD1600" s="44"/>
      <c r="SGE1600" s="51"/>
      <c r="SGF1600" s="51"/>
      <c r="SGG1600" s="51"/>
      <c r="SGH1600" s="13"/>
      <c r="SGI1600" s="13"/>
      <c r="SGJ1600" s="14"/>
      <c r="SGK1600" s="14"/>
      <c r="SGL1600" s="41"/>
      <c r="SGM1600" s="44"/>
      <c r="SGN1600" s="51"/>
      <c r="SGO1600" s="51"/>
      <c r="SGP1600" s="51"/>
      <c r="SGQ1600" s="13"/>
      <c r="SGR1600" s="13"/>
      <c r="SGS1600" s="14"/>
      <c r="SGT1600" s="14"/>
      <c r="SGU1600" s="41"/>
      <c r="SGV1600" s="44"/>
      <c r="SGW1600" s="51"/>
      <c r="SGX1600" s="51"/>
      <c r="SGY1600" s="51"/>
      <c r="SGZ1600" s="13"/>
      <c r="SHA1600" s="13"/>
      <c r="SHB1600" s="14"/>
      <c r="SHC1600" s="14"/>
      <c r="SHD1600" s="41"/>
      <c r="SHE1600" s="44"/>
      <c r="SHF1600" s="51"/>
      <c r="SHG1600" s="51"/>
      <c r="SHH1600" s="51"/>
      <c r="SHI1600" s="13"/>
      <c r="SHJ1600" s="13"/>
      <c r="SHK1600" s="14"/>
      <c r="SHL1600" s="14"/>
      <c r="SHM1600" s="41"/>
      <c r="SHN1600" s="44"/>
      <c r="SHO1600" s="51"/>
      <c r="SHP1600" s="51"/>
      <c r="SHQ1600" s="51"/>
      <c r="SHR1600" s="13"/>
      <c r="SHS1600" s="13"/>
      <c r="SHT1600" s="14"/>
      <c r="SHU1600" s="14"/>
      <c r="SHV1600" s="41"/>
      <c r="SHW1600" s="44"/>
      <c r="SHX1600" s="51"/>
      <c r="SHY1600" s="51"/>
      <c r="SHZ1600" s="51"/>
      <c r="SIA1600" s="13"/>
      <c r="SIB1600" s="13"/>
      <c r="SIC1600" s="14"/>
      <c r="SID1600" s="14"/>
      <c r="SIE1600" s="41"/>
      <c r="SIF1600" s="44"/>
      <c r="SIG1600" s="51"/>
      <c r="SIH1600" s="51"/>
      <c r="SII1600" s="51"/>
      <c r="SIJ1600" s="13"/>
      <c r="SIK1600" s="13"/>
      <c r="SIL1600" s="14"/>
      <c r="SIM1600" s="14"/>
      <c r="SIN1600" s="41"/>
      <c r="SIO1600" s="44"/>
      <c r="SIP1600" s="51"/>
      <c r="SIQ1600" s="51"/>
      <c r="SIR1600" s="51"/>
      <c r="SIS1600" s="13"/>
      <c r="SIT1600" s="13"/>
      <c r="SIU1600" s="14"/>
      <c r="SIV1600" s="14"/>
      <c r="SIW1600" s="41"/>
      <c r="SIX1600" s="44"/>
      <c r="SIY1600" s="51"/>
      <c r="SIZ1600" s="51"/>
      <c r="SJA1600" s="51"/>
      <c r="SJB1600" s="13"/>
      <c r="SJC1600" s="13"/>
      <c r="SJD1600" s="14"/>
      <c r="SJE1600" s="14"/>
      <c r="SJF1600" s="41"/>
      <c r="SJG1600" s="44"/>
      <c r="SJH1600" s="51"/>
      <c r="SJI1600" s="51"/>
      <c r="SJJ1600" s="51"/>
      <c r="SJK1600" s="13"/>
      <c r="SJL1600" s="13"/>
      <c r="SJM1600" s="14"/>
      <c r="SJN1600" s="14"/>
      <c r="SJO1600" s="41"/>
      <c r="SJP1600" s="44"/>
      <c r="SJQ1600" s="51"/>
      <c r="SJR1600" s="51"/>
      <c r="SJS1600" s="51"/>
      <c r="SJT1600" s="13"/>
      <c r="SJU1600" s="13"/>
      <c r="SJV1600" s="14"/>
      <c r="SJW1600" s="14"/>
      <c r="SJX1600" s="41"/>
      <c r="SJY1600" s="44"/>
      <c r="SJZ1600" s="51"/>
      <c r="SKA1600" s="51"/>
      <c r="SKB1600" s="51"/>
      <c r="SKC1600" s="13"/>
      <c r="SKD1600" s="13"/>
      <c r="SKE1600" s="14"/>
      <c r="SKF1600" s="14"/>
      <c r="SKG1600" s="41"/>
      <c r="SKH1600" s="44"/>
      <c r="SKI1600" s="51"/>
      <c r="SKJ1600" s="51"/>
      <c r="SKK1600" s="51"/>
      <c r="SKL1600" s="13"/>
      <c r="SKM1600" s="13"/>
      <c r="SKN1600" s="14"/>
      <c r="SKO1600" s="14"/>
      <c r="SKP1600" s="41"/>
      <c r="SKQ1600" s="44"/>
      <c r="SKR1600" s="51"/>
      <c r="SKS1600" s="51"/>
      <c r="SKT1600" s="51"/>
      <c r="SKU1600" s="13"/>
      <c r="SKV1600" s="13"/>
      <c r="SKW1600" s="14"/>
      <c r="SKX1600" s="14"/>
      <c r="SKY1600" s="41"/>
      <c r="SKZ1600" s="44"/>
      <c r="SLA1600" s="51"/>
      <c r="SLB1600" s="51"/>
      <c r="SLC1600" s="51"/>
      <c r="SLD1600" s="13"/>
      <c r="SLE1600" s="13"/>
      <c r="SLF1600" s="14"/>
      <c r="SLG1600" s="14"/>
      <c r="SLH1600" s="41"/>
      <c r="SLI1600" s="44"/>
      <c r="SLJ1600" s="51"/>
      <c r="SLK1600" s="51"/>
      <c r="SLL1600" s="51"/>
      <c r="SLM1600" s="13"/>
      <c r="SLN1600" s="13"/>
      <c r="SLO1600" s="14"/>
      <c r="SLP1600" s="14"/>
      <c r="SLQ1600" s="41"/>
      <c r="SLR1600" s="44"/>
      <c r="SLS1600" s="51"/>
      <c r="SLT1600" s="51"/>
      <c r="SLU1600" s="51"/>
      <c r="SLV1600" s="13"/>
      <c r="SLW1600" s="13"/>
      <c r="SLX1600" s="14"/>
      <c r="SLY1600" s="14"/>
      <c r="SLZ1600" s="41"/>
      <c r="SMA1600" s="44"/>
      <c r="SMB1600" s="51"/>
      <c r="SMC1600" s="51"/>
      <c r="SMD1600" s="51"/>
      <c r="SME1600" s="13"/>
      <c r="SMF1600" s="13"/>
      <c r="SMG1600" s="14"/>
      <c r="SMH1600" s="14"/>
      <c r="SMI1600" s="41"/>
      <c r="SMJ1600" s="44"/>
      <c r="SMK1600" s="51"/>
      <c r="SML1600" s="51"/>
      <c r="SMM1600" s="51"/>
      <c r="SMN1600" s="13"/>
      <c r="SMO1600" s="13"/>
      <c r="SMP1600" s="14"/>
      <c r="SMQ1600" s="14"/>
      <c r="SMR1600" s="41"/>
      <c r="SMS1600" s="44"/>
      <c r="SMT1600" s="51"/>
      <c r="SMU1600" s="51"/>
      <c r="SMV1600" s="51"/>
      <c r="SMW1600" s="13"/>
      <c r="SMX1600" s="13"/>
      <c r="SMY1600" s="14"/>
      <c r="SMZ1600" s="14"/>
      <c r="SNA1600" s="41"/>
      <c r="SNB1600" s="44"/>
      <c r="SNC1600" s="51"/>
      <c r="SND1600" s="51"/>
      <c r="SNE1600" s="51"/>
      <c r="SNF1600" s="13"/>
      <c r="SNG1600" s="13"/>
      <c r="SNH1600" s="14"/>
      <c r="SNI1600" s="14"/>
      <c r="SNJ1600" s="41"/>
      <c r="SNK1600" s="44"/>
      <c r="SNL1600" s="51"/>
      <c r="SNM1600" s="51"/>
      <c r="SNN1600" s="51"/>
      <c r="SNO1600" s="13"/>
      <c r="SNP1600" s="13"/>
      <c r="SNQ1600" s="14"/>
      <c r="SNR1600" s="14"/>
      <c r="SNS1600" s="41"/>
      <c r="SNT1600" s="44"/>
      <c r="SNU1600" s="51"/>
      <c r="SNV1600" s="51"/>
      <c r="SNW1600" s="51"/>
      <c r="SNX1600" s="13"/>
      <c r="SNY1600" s="13"/>
      <c r="SNZ1600" s="14"/>
      <c r="SOA1600" s="14"/>
      <c r="SOB1600" s="41"/>
      <c r="SOC1600" s="44"/>
      <c r="SOD1600" s="51"/>
      <c r="SOE1600" s="51"/>
      <c r="SOF1600" s="51"/>
      <c r="SOG1600" s="13"/>
      <c r="SOH1600" s="13"/>
      <c r="SOI1600" s="14"/>
      <c r="SOJ1600" s="14"/>
      <c r="SOK1600" s="41"/>
      <c r="SOL1600" s="44"/>
      <c r="SOM1600" s="51"/>
      <c r="SON1600" s="51"/>
      <c r="SOO1600" s="51"/>
      <c r="SOP1600" s="13"/>
      <c r="SOQ1600" s="13"/>
      <c r="SOR1600" s="14"/>
      <c r="SOS1600" s="14"/>
      <c r="SOT1600" s="41"/>
      <c r="SOU1600" s="44"/>
      <c r="SOV1600" s="51"/>
      <c r="SOW1600" s="51"/>
      <c r="SOX1600" s="51"/>
      <c r="SOY1600" s="13"/>
      <c r="SOZ1600" s="13"/>
      <c r="SPA1600" s="14"/>
      <c r="SPB1600" s="14"/>
      <c r="SPC1600" s="41"/>
      <c r="SPD1600" s="44"/>
      <c r="SPE1600" s="51"/>
      <c r="SPF1600" s="51"/>
      <c r="SPG1600" s="51"/>
      <c r="SPH1600" s="13"/>
      <c r="SPI1600" s="13"/>
      <c r="SPJ1600" s="14"/>
      <c r="SPK1600" s="14"/>
      <c r="SPL1600" s="41"/>
      <c r="SPM1600" s="44"/>
      <c r="SPN1600" s="51"/>
      <c r="SPO1600" s="51"/>
      <c r="SPP1600" s="51"/>
      <c r="SPQ1600" s="13"/>
      <c r="SPR1600" s="13"/>
      <c r="SPS1600" s="14"/>
      <c r="SPT1600" s="14"/>
      <c r="SPU1600" s="41"/>
      <c r="SPV1600" s="44"/>
      <c r="SPW1600" s="51"/>
      <c r="SPX1600" s="51"/>
      <c r="SPY1600" s="51"/>
      <c r="SPZ1600" s="13"/>
      <c r="SQA1600" s="13"/>
      <c r="SQB1600" s="14"/>
      <c r="SQC1600" s="14"/>
      <c r="SQD1600" s="41"/>
      <c r="SQE1600" s="44"/>
      <c r="SQF1600" s="51"/>
      <c r="SQG1600" s="51"/>
      <c r="SQH1600" s="51"/>
      <c r="SQI1600" s="13"/>
      <c r="SQJ1600" s="13"/>
      <c r="SQK1600" s="14"/>
      <c r="SQL1600" s="14"/>
      <c r="SQM1600" s="41"/>
      <c r="SQN1600" s="44"/>
      <c r="SQO1600" s="51"/>
      <c r="SQP1600" s="51"/>
      <c r="SQQ1600" s="51"/>
      <c r="SQR1600" s="13"/>
      <c r="SQS1600" s="13"/>
      <c r="SQT1600" s="14"/>
      <c r="SQU1600" s="14"/>
      <c r="SQV1600" s="41"/>
      <c r="SQW1600" s="44"/>
      <c r="SQX1600" s="51"/>
      <c r="SQY1600" s="51"/>
      <c r="SQZ1600" s="51"/>
      <c r="SRA1600" s="13"/>
      <c r="SRB1600" s="13"/>
      <c r="SRC1600" s="14"/>
      <c r="SRD1600" s="14"/>
      <c r="SRE1600" s="41"/>
      <c r="SRF1600" s="44"/>
      <c r="SRG1600" s="51"/>
      <c r="SRH1600" s="51"/>
      <c r="SRI1600" s="51"/>
      <c r="SRJ1600" s="13"/>
      <c r="SRK1600" s="13"/>
      <c r="SRL1600" s="14"/>
      <c r="SRM1600" s="14"/>
      <c r="SRN1600" s="41"/>
      <c r="SRO1600" s="44"/>
      <c r="SRP1600" s="51"/>
      <c r="SRQ1600" s="51"/>
      <c r="SRR1600" s="51"/>
      <c r="SRS1600" s="13"/>
      <c r="SRT1600" s="13"/>
      <c r="SRU1600" s="14"/>
      <c r="SRV1600" s="14"/>
      <c r="SRW1600" s="41"/>
      <c r="SRX1600" s="44"/>
      <c r="SRY1600" s="51"/>
      <c r="SRZ1600" s="51"/>
      <c r="SSA1600" s="51"/>
      <c r="SSB1600" s="13"/>
      <c r="SSC1600" s="13"/>
      <c r="SSD1600" s="14"/>
      <c r="SSE1600" s="14"/>
      <c r="SSF1600" s="41"/>
      <c r="SSG1600" s="44"/>
      <c r="SSH1600" s="51"/>
      <c r="SSI1600" s="51"/>
      <c r="SSJ1600" s="51"/>
      <c r="SSK1600" s="13"/>
      <c r="SSL1600" s="13"/>
      <c r="SSM1600" s="14"/>
      <c r="SSN1600" s="14"/>
      <c r="SSO1600" s="41"/>
      <c r="SSP1600" s="44"/>
      <c r="SSQ1600" s="51"/>
      <c r="SSR1600" s="51"/>
      <c r="SSS1600" s="51"/>
      <c r="SST1600" s="13"/>
      <c r="SSU1600" s="13"/>
      <c r="SSV1600" s="14"/>
      <c r="SSW1600" s="14"/>
      <c r="SSX1600" s="41"/>
      <c r="SSY1600" s="44"/>
      <c r="SSZ1600" s="51"/>
      <c r="STA1600" s="51"/>
      <c r="STB1600" s="51"/>
      <c r="STC1600" s="13"/>
      <c r="STD1600" s="13"/>
      <c r="STE1600" s="14"/>
      <c r="STF1600" s="14"/>
      <c r="STG1600" s="41"/>
      <c r="STH1600" s="44"/>
      <c r="STI1600" s="51"/>
      <c r="STJ1600" s="51"/>
      <c r="STK1600" s="51"/>
      <c r="STL1600" s="13"/>
      <c r="STM1600" s="13"/>
      <c r="STN1600" s="14"/>
      <c r="STO1600" s="14"/>
      <c r="STP1600" s="41"/>
      <c r="STQ1600" s="44"/>
      <c r="STR1600" s="51"/>
      <c r="STS1600" s="51"/>
      <c r="STT1600" s="51"/>
      <c r="STU1600" s="13"/>
      <c r="STV1600" s="13"/>
      <c r="STW1600" s="14"/>
      <c r="STX1600" s="14"/>
      <c r="STY1600" s="41"/>
      <c r="STZ1600" s="44"/>
      <c r="SUA1600" s="51"/>
      <c r="SUB1600" s="51"/>
      <c r="SUC1600" s="51"/>
      <c r="SUD1600" s="13"/>
      <c r="SUE1600" s="13"/>
      <c r="SUF1600" s="14"/>
      <c r="SUG1600" s="14"/>
      <c r="SUH1600" s="41"/>
      <c r="SUI1600" s="44"/>
      <c r="SUJ1600" s="51"/>
      <c r="SUK1600" s="51"/>
      <c r="SUL1600" s="51"/>
      <c r="SUM1600" s="13"/>
      <c r="SUN1600" s="13"/>
      <c r="SUO1600" s="14"/>
      <c r="SUP1600" s="14"/>
      <c r="SUQ1600" s="41"/>
      <c r="SUR1600" s="44"/>
      <c r="SUS1600" s="51"/>
      <c r="SUT1600" s="51"/>
      <c r="SUU1600" s="51"/>
      <c r="SUV1600" s="13"/>
      <c r="SUW1600" s="13"/>
      <c r="SUX1600" s="14"/>
      <c r="SUY1600" s="14"/>
      <c r="SUZ1600" s="41"/>
      <c r="SVA1600" s="44"/>
      <c r="SVB1600" s="51"/>
      <c r="SVC1600" s="51"/>
      <c r="SVD1600" s="51"/>
      <c r="SVE1600" s="13"/>
      <c r="SVF1600" s="13"/>
      <c r="SVG1600" s="14"/>
      <c r="SVH1600" s="14"/>
      <c r="SVI1600" s="41"/>
      <c r="SVJ1600" s="44"/>
      <c r="SVK1600" s="51"/>
      <c r="SVL1600" s="51"/>
      <c r="SVM1600" s="51"/>
      <c r="SVN1600" s="13"/>
      <c r="SVO1600" s="13"/>
      <c r="SVP1600" s="14"/>
      <c r="SVQ1600" s="14"/>
      <c r="SVR1600" s="41"/>
      <c r="SVS1600" s="44"/>
      <c r="SVT1600" s="51"/>
      <c r="SVU1600" s="51"/>
      <c r="SVV1600" s="51"/>
      <c r="SVW1600" s="13"/>
      <c r="SVX1600" s="13"/>
      <c r="SVY1600" s="14"/>
      <c r="SVZ1600" s="14"/>
      <c r="SWA1600" s="41"/>
      <c r="SWB1600" s="44"/>
      <c r="SWC1600" s="51"/>
      <c r="SWD1600" s="51"/>
      <c r="SWE1600" s="51"/>
      <c r="SWF1600" s="13"/>
      <c r="SWG1600" s="13"/>
      <c r="SWH1600" s="14"/>
      <c r="SWI1600" s="14"/>
      <c r="SWJ1600" s="41"/>
      <c r="SWK1600" s="44"/>
      <c r="SWL1600" s="51"/>
      <c r="SWM1600" s="51"/>
      <c r="SWN1600" s="51"/>
      <c r="SWO1600" s="13"/>
      <c r="SWP1600" s="13"/>
      <c r="SWQ1600" s="14"/>
      <c r="SWR1600" s="14"/>
      <c r="SWS1600" s="41"/>
      <c r="SWT1600" s="44"/>
      <c r="SWU1600" s="51"/>
      <c r="SWV1600" s="51"/>
      <c r="SWW1600" s="51"/>
      <c r="SWX1600" s="13"/>
      <c r="SWY1600" s="13"/>
      <c r="SWZ1600" s="14"/>
      <c r="SXA1600" s="14"/>
      <c r="SXB1600" s="41"/>
      <c r="SXC1600" s="44"/>
      <c r="SXD1600" s="51"/>
      <c r="SXE1600" s="51"/>
      <c r="SXF1600" s="51"/>
      <c r="SXG1600" s="13"/>
      <c r="SXH1600" s="13"/>
      <c r="SXI1600" s="14"/>
      <c r="SXJ1600" s="14"/>
      <c r="SXK1600" s="41"/>
      <c r="SXL1600" s="44"/>
      <c r="SXM1600" s="51"/>
      <c r="SXN1600" s="51"/>
      <c r="SXO1600" s="51"/>
      <c r="SXP1600" s="13"/>
      <c r="SXQ1600" s="13"/>
      <c r="SXR1600" s="14"/>
      <c r="SXS1600" s="14"/>
      <c r="SXT1600" s="41"/>
      <c r="SXU1600" s="44"/>
      <c r="SXV1600" s="51"/>
      <c r="SXW1600" s="51"/>
      <c r="SXX1600" s="51"/>
      <c r="SXY1600" s="13"/>
      <c r="SXZ1600" s="13"/>
      <c r="SYA1600" s="14"/>
      <c r="SYB1600" s="14"/>
      <c r="SYC1600" s="41"/>
      <c r="SYD1600" s="44"/>
      <c r="SYE1600" s="51"/>
      <c r="SYF1600" s="51"/>
      <c r="SYG1600" s="51"/>
      <c r="SYH1600" s="13"/>
      <c r="SYI1600" s="13"/>
      <c r="SYJ1600" s="14"/>
      <c r="SYK1600" s="14"/>
      <c r="SYL1600" s="41"/>
      <c r="SYM1600" s="44"/>
      <c r="SYN1600" s="51"/>
      <c r="SYO1600" s="51"/>
      <c r="SYP1600" s="51"/>
      <c r="SYQ1600" s="13"/>
      <c r="SYR1600" s="13"/>
      <c r="SYS1600" s="14"/>
      <c r="SYT1600" s="14"/>
      <c r="SYU1600" s="41"/>
      <c r="SYV1600" s="44"/>
      <c r="SYW1600" s="51"/>
      <c r="SYX1600" s="51"/>
      <c r="SYY1600" s="51"/>
      <c r="SYZ1600" s="13"/>
      <c r="SZA1600" s="13"/>
      <c r="SZB1600" s="14"/>
      <c r="SZC1600" s="14"/>
      <c r="SZD1600" s="41"/>
      <c r="SZE1600" s="44"/>
      <c r="SZF1600" s="51"/>
      <c r="SZG1600" s="51"/>
      <c r="SZH1600" s="51"/>
      <c r="SZI1600" s="13"/>
      <c r="SZJ1600" s="13"/>
      <c r="SZK1600" s="14"/>
      <c r="SZL1600" s="14"/>
      <c r="SZM1600" s="41"/>
      <c r="SZN1600" s="44"/>
      <c r="SZO1600" s="51"/>
      <c r="SZP1600" s="51"/>
      <c r="SZQ1600" s="51"/>
      <c r="SZR1600" s="13"/>
      <c r="SZS1600" s="13"/>
      <c r="SZT1600" s="14"/>
      <c r="SZU1600" s="14"/>
      <c r="SZV1600" s="41"/>
      <c r="SZW1600" s="44"/>
      <c r="SZX1600" s="51"/>
      <c r="SZY1600" s="51"/>
      <c r="SZZ1600" s="51"/>
      <c r="TAA1600" s="13"/>
      <c r="TAB1600" s="13"/>
      <c r="TAC1600" s="14"/>
      <c r="TAD1600" s="14"/>
      <c r="TAE1600" s="41"/>
      <c r="TAF1600" s="44"/>
      <c r="TAG1600" s="51"/>
      <c r="TAH1600" s="51"/>
      <c r="TAI1600" s="51"/>
      <c r="TAJ1600" s="13"/>
      <c r="TAK1600" s="13"/>
      <c r="TAL1600" s="14"/>
      <c r="TAM1600" s="14"/>
      <c r="TAN1600" s="41"/>
      <c r="TAO1600" s="44"/>
      <c r="TAP1600" s="51"/>
      <c r="TAQ1600" s="51"/>
      <c r="TAR1600" s="51"/>
      <c r="TAS1600" s="13"/>
      <c r="TAT1600" s="13"/>
      <c r="TAU1600" s="14"/>
      <c r="TAV1600" s="14"/>
      <c r="TAW1600" s="41"/>
      <c r="TAX1600" s="44"/>
      <c r="TAY1600" s="51"/>
      <c r="TAZ1600" s="51"/>
      <c r="TBA1600" s="51"/>
      <c r="TBB1600" s="13"/>
      <c r="TBC1600" s="13"/>
      <c r="TBD1600" s="14"/>
      <c r="TBE1600" s="14"/>
      <c r="TBF1600" s="41"/>
      <c r="TBG1600" s="44"/>
      <c r="TBH1600" s="51"/>
      <c r="TBI1600" s="51"/>
      <c r="TBJ1600" s="51"/>
      <c r="TBK1600" s="13"/>
      <c r="TBL1600" s="13"/>
      <c r="TBM1600" s="14"/>
      <c r="TBN1600" s="14"/>
      <c r="TBO1600" s="41"/>
      <c r="TBP1600" s="44"/>
      <c r="TBQ1600" s="51"/>
      <c r="TBR1600" s="51"/>
      <c r="TBS1600" s="51"/>
      <c r="TBT1600" s="13"/>
      <c r="TBU1600" s="13"/>
      <c r="TBV1600" s="14"/>
      <c r="TBW1600" s="14"/>
      <c r="TBX1600" s="41"/>
      <c r="TBY1600" s="44"/>
      <c r="TBZ1600" s="51"/>
      <c r="TCA1600" s="51"/>
      <c r="TCB1600" s="51"/>
      <c r="TCC1600" s="13"/>
      <c r="TCD1600" s="13"/>
      <c r="TCE1600" s="14"/>
      <c r="TCF1600" s="14"/>
      <c r="TCG1600" s="41"/>
      <c r="TCH1600" s="44"/>
      <c r="TCI1600" s="51"/>
      <c r="TCJ1600" s="51"/>
      <c r="TCK1600" s="51"/>
      <c r="TCL1600" s="13"/>
      <c r="TCM1600" s="13"/>
      <c r="TCN1600" s="14"/>
      <c r="TCO1600" s="14"/>
      <c r="TCP1600" s="41"/>
      <c r="TCQ1600" s="44"/>
      <c r="TCR1600" s="51"/>
      <c r="TCS1600" s="51"/>
      <c r="TCT1600" s="51"/>
      <c r="TCU1600" s="13"/>
      <c r="TCV1600" s="13"/>
      <c r="TCW1600" s="14"/>
      <c r="TCX1600" s="14"/>
      <c r="TCY1600" s="41"/>
      <c r="TCZ1600" s="44"/>
      <c r="TDA1600" s="51"/>
      <c r="TDB1600" s="51"/>
      <c r="TDC1600" s="51"/>
      <c r="TDD1600" s="13"/>
      <c r="TDE1600" s="13"/>
      <c r="TDF1600" s="14"/>
      <c r="TDG1600" s="14"/>
      <c r="TDH1600" s="41"/>
      <c r="TDI1600" s="44"/>
      <c r="TDJ1600" s="51"/>
      <c r="TDK1600" s="51"/>
      <c r="TDL1600" s="51"/>
      <c r="TDM1600" s="13"/>
      <c r="TDN1600" s="13"/>
      <c r="TDO1600" s="14"/>
      <c r="TDP1600" s="14"/>
      <c r="TDQ1600" s="41"/>
      <c r="TDR1600" s="44"/>
      <c r="TDS1600" s="51"/>
      <c r="TDT1600" s="51"/>
      <c r="TDU1600" s="51"/>
      <c r="TDV1600" s="13"/>
      <c r="TDW1600" s="13"/>
      <c r="TDX1600" s="14"/>
      <c r="TDY1600" s="14"/>
      <c r="TDZ1600" s="41"/>
      <c r="TEA1600" s="44"/>
      <c r="TEB1600" s="51"/>
      <c r="TEC1600" s="51"/>
      <c r="TED1600" s="51"/>
      <c r="TEE1600" s="13"/>
      <c r="TEF1600" s="13"/>
      <c r="TEG1600" s="14"/>
      <c r="TEH1600" s="14"/>
      <c r="TEI1600" s="41"/>
      <c r="TEJ1600" s="44"/>
      <c r="TEK1600" s="51"/>
      <c r="TEL1600" s="51"/>
      <c r="TEM1600" s="51"/>
      <c r="TEN1600" s="13"/>
      <c r="TEO1600" s="13"/>
      <c r="TEP1600" s="14"/>
      <c r="TEQ1600" s="14"/>
      <c r="TER1600" s="41"/>
      <c r="TES1600" s="44"/>
      <c r="TET1600" s="51"/>
      <c r="TEU1600" s="51"/>
      <c r="TEV1600" s="51"/>
      <c r="TEW1600" s="13"/>
      <c r="TEX1600" s="13"/>
      <c r="TEY1600" s="14"/>
      <c r="TEZ1600" s="14"/>
      <c r="TFA1600" s="41"/>
      <c r="TFB1600" s="44"/>
      <c r="TFC1600" s="51"/>
      <c r="TFD1600" s="51"/>
      <c r="TFE1600" s="51"/>
      <c r="TFF1600" s="13"/>
      <c r="TFG1600" s="13"/>
      <c r="TFH1600" s="14"/>
      <c r="TFI1600" s="14"/>
      <c r="TFJ1600" s="41"/>
      <c r="TFK1600" s="44"/>
      <c r="TFL1600" s="51"/>
      <c r="TFM1600" s="51"/>
      <c r="TFN1600" s="51"/>
      <c r="TFO1600" s="13"/>
      <c r="TFP1600" s="13"/>
      <c r="TFQ1600" s="14"/>
      <c r="TFR1600" s="14"/>
      <c r="TFS1600" s="41"/>
      <c r="TFT1600" s="44"/>
      <c r="TFU1600" s="51"/>
      <c r="TFV1600" s="51"/>
      <c r="TFW1600" s="51"/>
      <c r="TFX1600" s="13"/>
      <c r="TFY1600" s="13"/>
      <c r="TFZ1600" s="14"/>
      <c r="TGA1600" s="14"/>
      <c r="TGB1600" s="41"/>
      <c r="TGC1600" s="44"/>
      <c r="TGD1600" s="51"/>
      <c r="TGE1600" s="51"/>
      <c r="TGF1600" s="51"/>
      <c r="TGG1600" s="13"/>
      <c r="TGH1600" s="13"/>
      <c r="TGI1600" s="14"/>
      <c r="TGJ1600" s="14"/>
      <c r="TGK1600" s="41"/>
      <c r="TGL1600" s="44"/>
      <c r="TGM1600" s="51"/>
      <c r="TGN1600" s="51"/>
      <c r="TGO1600" s="51"/>
      <c r="TGP1600" s="13"/>
      <c r="TGQ1600" s="13"/>
      <c r="TGR1600" s="14"/>
      <c r="TGS1600" s="14"/>
      <c r="TGT1600" s="41"/>
      <c r="TGU1600" s="44"/>
      <c r="TGV1600" s="51"/>
      <c r="TGW1600" s="51"/>
      <c r="TGX1600" s="51"/>
      <c r="TGY1600" s="13"/>
      <c r="TGZ1600" s="13"/>
      <c r="THA1600" s="14"/>
      <c r="THB1600" s="14"/>
      <c r="THC1600" s="41"/>
      <c r="THD1600" s="44"/>
      <c r="THE1600" s="51"/>
      <c r="THF1600" s="51"/>
      <c r="THG1600" s="51"/>
      <c r="THH1600" s="13"/>
      <c r="THI1600" s="13"/>
      <c r="THJ1600" s="14"/>
      <c r="THK1600" s="14"/>
      <c r="THL1600" s="41"/>
      <c r="THM1600" s="44"/>
      <c r="THN1600" s="51"/>
      <c r="THO1600" s="51"/>
      <c r="THP1600" s="51"/>
      <c r="THQ1600" s="13"/>
      <c r="THR1600" s="13"/>
      <c r="THS1600" s="14"/>
      <c r="THT1600" s="14"/>
      <c r="THU1600" s="41"/>
      <c r="THV1600" s="44"/>
      <c r="THW1600" s="51"/>
      <c r="THX1600" s="51"/>
      <c r="THY1600" s="51"/>
      <c r="THZ1600" s="13"/>
      <c r="TIA1600" s="13"/>
      <c r="TIB1600" s="14"/>
      <c r="TIC1600" s="14"/>
      <c r="TID1600" s="41"/>
      <c r="TIE1600" s="44"/>
      <c r="TIF1600" s="51"/>
      <c r="TIG1600" s="51"/>
      <c r="TIH1600" s="51"/>
      <c r="TII1600" s="13"/>
      <c r="TIJ1600" s="13"/>
      <c r="TIK1600" s="14"/>
      <c r="TIL1600" s="14"/>
      <c r="TIM1600" s="41"/>
      <c r="TIN1600" s="44"/>
      <c r="TIO1600" s="51"/>
      <c r="TIP1600" s="51"/>
      <c r="TIQ1600" s="51"/>
      <c r="TIR1600" s="13"/>
      <c r="TIS1600" s="13"/>
      <c r="TIT1600" s="14"/>
      <c r="TIU1600" s="14"/>
      <c r="TIV1600" s="41"/>
      <c r="TIW1600" s="44"/>
      <c r="TIX1600" s="51"/>
      <c r="TIY1600" s="51"/>
      <c r="TIZ1600" s="51"/>
      <c r="TJA1600" s="13"/>
      <c r="TJB1600" s="13"/>
      <c r="TJC1600" s="14"/>
      <c r="TJD1600" s="14"/>
      <c r="TJE1600" s="41"/>
      <c r="TJF1600" s="44"/>
      <c r="TJG1600" s="51"/>
      <c r="TJH1600" s="51"/>
      <c r="TJI1600" s="51"/>
      <c r="TJJ1600" s="13"/>
      <c r="TJK1600" s="13"/>
      <c r="TJL1600" s="14"/>
      <c r="TJM1600" s="14"/>
      <c r="TJN1600" s="41"/>
      <c r="TJO1600" s="44"/>
      <c r="TJP1600" s="51"/>
      <c r="TJQ1600" s="51"/>
      <c r="TJR1600" s="51"/>
      <c r="TJS1600" s="13"/>
      <c r="TJT1600" s="13"/>
      <c r="TJU1600" s="14"/>
      <c r="TJV1600" s="14"/>
      <c r="TJW1600" s="41"/>
      <c r="TJX1600" s="44"/>
      <c r="TJY1600" s="51"/>
      <c r="TJZ1600" s="51"/>
      <c r="TKA1600" s="51"/>
      <c r="TKB1600" s="13"/>
      <c r="TKC1600" s="13"/>
      <c r="TKD1600" s="14"/>
      <c r="TKE1600" s="14"/>
      <c r="TKF1600" s="41"/>
      <c r="TKG1600" s="44"/>
      <c r="TKH1600" s="51"/>
      <c r="TKI1600" s="51"/>
      <c r="TKJ1600" s="51"/>
      <c r="TKK1600" s="13"/>
      <c r="TKL1600" s="13"/>
      <c r="TKM1600" s="14"/>
      <c r="TKN1600" s="14"/>
      <c r="TKO1600" s="41"/>
      <c r="TKP1600" s="44"/>
      <c r="TKQ1600" s="51"/>
      <c r="TKR1600" s="51"/>
      <c r="TKS1600" s="51"/>
      <c r="TKT1600" s="13"/>
      <c r="TKU1600" s="13"/>
      <c r="TKV1600" s="14"/>
      <c r="TKW1600" s="14"/>
      <c r="TKX1600" s="41"/>
      <c r="TKY1600" s="44"/>
      <c r="TKZ1600" s="51"/>
      <c r="TLA1600" s="51"/>
      <c r="TLB1600" s="51"/>
      <c r="TLC1600" s="13"/>
      <c r="TLD1600" s="13"/>
      <c r="TLE1600" s="14"/>
      <c r="TLF1600" s="14"/>
      <c r="TLG1600" s="41"/>
      <c r="TLH1600" s="44"/>
      <c r="TLI1600" s="51"/>
      <c r="TLJ1600" s="51"/>
      <c r="TLK1600" s="51"/>
      <c r="TLL1600" s="13"/>
      <c r="TLM1600" s="13"/>
      <c r="TLN1600" s="14"/>
      <c r="TLO1600" s="14"/>
      <c r="TLP1600" s="41"/>
      <c r="TLQ1600" s="44"/>
      <c r="TLR1600" s="51"/>
      <c r="TLS1600" s="51"/>
      <c r="TLT1600" s="51"/>
      <c r="TLU1600" s="13"/>
      <c r="TLV1600" s="13"/>
      <c r="TLW1600" s="14"/>
      <c r="TLX1600" s="14"/>
      <c r="TLY1600" s="41"/>
      <c r="TLZ1600" s="44"/>
      <c r="TMA1600" s="51"/>
      <c r="TMB1600" s="51"/>
      <c r="TMC1600" s="51"/>
      <c r="TMD1600" s="13"/>
      <c r="TME1600" s="13"/>
      <c r="TMF1600" s="14"/>
      <c r="TMG1600" s="14"/>
      <c r="TMH1600" s="41"/>
      <c r="TMI1600" s="44"/>
      <c r="TMJ1600" s="51"/>
      <c r="TMK1600" s="51"/>
      <c r="TML1600" s="51"/>
      <c r="TMM1600" s="13"/>
      <c r="TMN1600" s="13"/>
      <c r="TMO1600" s="14"/>
      <c r="TMP1600" s="14"/>
      <c r="TMQ1600" s="41"/>
      <c r="TMR1600" s="44"/>
      <c r="TMS1600" s="51"/>
      <c r="TMT1600" s="51"/>
      <c r="TMU1600" s="51"/>
      <c r="TMV1600" s="13"/>
      <c r="TMW1600" s="13"/>
      <c r="TMX1600" s="14"/>
      <c r="TMY1600" s="14"/>
      <c r="TMZ1600" s="41"/>
      <c r="TNA1600" s="44"/>
      <c r="TNB1600" s="51"/>
      <c r="TNC1600" s="51"/>
      <c r="TND1600" s="51"/>
      <c r="TNE1600" s="13"/>
      <c r="TNF1600" s="13"/>
      <c r="TNG1600" s="14"/>
      <c r="TNH1600" s="14"/>
      <c r="TNI1600" s="41"/>
      <c r="TNJ1600" s="44"/>
      <c r="TNK1600" s="51"/>
      <c r="TNL1600" s="51"/>
      <c r="TNM1600" s="51"/>
      <c r="TNN1600" s="13"/>
      <c r="TNO1600" s="13"/>
      <c r="TNP1600" s="14"/>
      <c r="TNQ1600" s="14"/>
      <c r="TNR1600" s="41"/>
      <c r="TNS1600" s="44"/>
      <c r="TNT1600" s="51"/>
      <c r="TNU1600" s="51"/>
      <c r="TNV1600" s="51"/>
      <c r="TNW1600" s="13"/>
      <c r="TNX1600" s="13"/>
      <c r="TNY1600" s="14"/>
      <c r="TNZ1600" s="14"/>
      <c r="TOA1600" s="41"/>
      <c r="TOB1600" s="44"/>
      <c r="TOC1600" s="51"/>
      <c r="TOD1600" s="51"/>
      <c r="TOE1600" s="51"/>
      <c r="TOF1600" s="13"/>
      <c r="TOG1600" s="13"/>
      <c r="TOH1600" s="14"/>
      <c r="TOI1600" s="14"/>
      <c r="TOJ1600" s="41"/>
      <c r="TOK1600" s="44"/>
      <c r="TOL1600" s="51"/>
      <c r="TOM1600" s="51"/>
      <c r="TON1600" s="51"/>
      <c r="TOO1600" s="13"/>
      <c r="TOP1600" s="13"/>
      <c r="TOQ1600" s="14"/>
      <c r="TOR1600" s="14"/>
      <c r="TOS1600" s="41"/>
      <c r="TOT1600" s="44"/>
      <c r="TOU1600" s="51"/>
      <c r="TOV1600" s="51"/>
      <c r="TOW1600" s="51"/>
      <c r="TOX1600" s="13"/>
      <c r="TOY1600" s="13"/>
      <c r="TOZ1600" s="14"/>
      <c r="TPA1600" s="14"/>
      <c r="TPB1600" s="41"/>
      <c r="TPC1600" s="44"/>
      <c r="TPD1600" s="51"/>
      <c r="TPE1600" s="51"/>
      <c r="TPF1600" s="51"/>
      <c r="TPG1600" s="13"/>
      <c r="TPH1600" s="13"/>
      <c r="TPI1600" s="14"/>
      <c r="TPJ1600" s="14"/>
      <c r="TPK1600" s="41"/>
      <c r="TPL1600" s="44"/>
      <c r="TPM1600" s="51"/>
      <c r="TPN1600" s="51"/>
      <c r="TPO1600" s="51"/>
      <c r="TPP1600" s="13"/>
      <c r="TPQ1600" s="13"/>
      <c r="TPR1600" s="14"/>
      <c r="TPS1600" s="14"/>
      <c r="TPT1600" s="41"/>
      <c r="TPU1600" s="44"/>
      <c r="TPV1600" s="51"/>
      <c r="TPW1600" s="51"/>
      <c r="TPX1600" s="51"/>
      <c r="TPY1600" s="13"/>
      <c r="TPZ1600" s="13"/>
      <c r="TQA1600" s="14"/>
      <c r="TQB1600" s="14"/>
      <c r="TQC1600" s="41"/>
      <c r="TQD1600" s="44"/>
      <c r="TQE1600" s="51"/>
      <c r="TQF1600" s="51"/>
      <c r="TQG1600" s="51"/>
      <c r="TQH1600" s="13"/>
      <c r="TQI1600" s="13"/>
      <c r="TQJ1600" s="14"/>
      <c r="TQK1600" s="14"/>
      <c r="TQL1600" s="41"/>
      <c r="TQM1600" s="44"/>
      <c r="TQN1600" s="51"/>
      <c r="TQO1600" s="51"/>
      <c r="TQP1600" s="51"/>
      <c r="TQQ1600" s="13"/>
      <c r="TQR1600" s="13"/>
      <c r="TQS1600" s="14"/>
      <c r="TQT1600" s="14"/>
      <c r="TQU1600" s="41"/>
      <c r="TQV1600" s="44"/>
      <c r="TQW1600" s="51"/>
      <c r="TQX1600" s="51"/>
      <c r="TQY1600" s="51"/>
      <c r="TQZ1600" s="13"/>
      <c r="TRA1600" s="13"/>
      <c r="TRB1600" s="14"/>
      <c r="TRC1600" s="14"/>
      <c r="TRD1600" s="41"/>
      <c r="TRE1600" s="44"/>
      <c r="TRF1600" s="51"/>
      <c r="TRG1600" s="51"/>
      <c r="TRH1600" s="51"/>
      <c r="TRI1600" s="13"/>
      <c r="TRJ1600" s="13"/>
      <c r="TRK1600" s="14"/>
      <c r="TRL1600" s="14"/>
      <c r="TRM1600" s="41"/>
      <c r="TRN1600" s="44"/>
      <c r="TRO1600" s="51"/>
      <c r="TRP1600" s="51"/>
      <c r="TRQ1600" s="51"/>
      <c r="TRR1600" s="13"/>
      <c r="TRS1600" s="13"/>
      <c r="TRT1600" s="14"/>
      <c r="TRU1600" s="14"/>
      <c r="TRV1600" s="41"/>
      <c r="TRW1600" s="44"/>
      <c r="TRX1600" s="51"/>
      <c r="TRY1600" s="51"/>
      <c r="TRZ1600" s="51"/>
      <c r="TSA1600" s="13"/>
      <c r="TSB1600" s="13"/>
      <c r="TSC1600" s="14"/>
      <c r="TSD1600" s="14"/>
      <c r="TSE1600" s="41"/>
      <c r="TSF1600" s="44"/>
      <c r="TSG1600" s="51"/>
      <c r="TSH1600" s="51"/>
      <c r="TSI1600" s="51"/>
      <c r="TSJ1600" s="13"/>
      <c r="TSK1600" s="13"/>
      <c r="TSL1600" s="14"/>
      <c r="TSM1600" s="14"/>
      <c r="TSN1600" s="41"/>
      <c r="TSO1600" s="44"/>
      <c r="TSP1600" s="51"/>
      <c r="TSQ1600" s="51"/>
      <c r="TSR1600" s="51"/>
      <c r="TSS1600" s="13"/>
      <c r="TST1600" s="13"/>
      <c r="TSU1600" s="14"/>
      <c r="TSV1600" s="14"/>
      <c r="TSW1600" s="41"/>
      <c r="TSX1600" s="44"/>
      <c r="TSY1600" s="51"/>
      <c r="TSZ1600" s="51"/>
      <c r="TTA1600" s="51"/>
      <c r="TTB1600" s="13"/>
      <c r="TTC1600" s="13"/>
      <c r="TTD1600" s="14"/>
      <c r="TTE1600" s="14"/>
      <c r="TTF1600" s="41"/>
      <c r="TTG1600" s="44"/>
      <c r="TTH1600" s="51"/>
      <c r="TTI1600" s="51"/>
      <c r="TTJ1600" s="51"/>
      <c r="TTK1600" s="13"/>
      <c r="TTL1600" s="13"/>
      <c r="TTM1600" s="14"/>
      <c r="TTN1600" s="14"/>
      <c r="TTO1600" s="41"/>
      <c r="TTP1600" s="44"/>
      <c r="TTQ1600" s="51"/>
      <c r="TTR1600" s="51"/>
      <c r="TTS1600" s="51"/>
      <c r="TTT1600" s="13"/>
      <c r="TTU1600" s="13"/>
      <c r="TTV1600" s="14"/>
      <c r="TTW1600" s="14"/>
      <c r="TTX1600" s="41"/>
      <c r="TTY1600" s="44"/>
      <c r="TTZ1600" s="51"/>
      <c r="TUA1600" s="51"/>
      <c r="TUB1600" s="51"/>
      <c r="TUC1600" s="13"/>
      <c r="TUD1600" s="13"/>
      <c r="TUE1600" s="14"/>
      <c r="TUF1600" s="14"/>
      <c r="TUG1600" s="41"/>
      <c r="TUH1600" s="44"/>
      <c r="TUI1600" s="51"/>
      <c r="TUJ1600" s="51"/>
      <c r="TUK1600" s="51"/>
      <c r="TUL1600" s="13"/>
      <c r="TUM1600" s="13"/>
      <c r="TUN1600" s="14"/>
      <c r="TUO1600" s="14"/>
      <c r="TUP1600" s="41"/>
      <c r="TUQ1600" s="44"/>
      <c r="TUR1600" s="51"/>
      <c r="TUS1600" s="51"/>
      <c r="TUT1600" s="51"/>
      <c r="TUU1600" s="13"/>
      <c r="TUV1600" s="13"/>
      <c r="TUW1600" s="14"/>
      <c r="TUX1600" s="14"/>
      <c r="TUY1600" s="41"/>
      <c r="TUZ1600" s="44"/>
      <c r="TVA1600" s="51"/>
      <c r="TVB1600" s="51"/>
      <c r="TVC1600" s="51"/>
      <c r="TVD1600" s="13"/>
      <c r="TVE1600" s="13"/>
      <c r="TVF1600" s="14"/>
      <c r="TVG1600" s="14"/>
      <c r="TVH1600" s="41"/>
      <c r="TVI1600" s="44"/>
      <c r="TVJ1600" s="51"/>
      <c r="TVK1600" s="51"/>
      <c r="TVL1600" s="51"/>
      <c r="TVM1600" s="13"/>
      <c r="TVN1600" s="13"/>
      <c r="TVO1600" s="14"/>
      <c r="TVP1600" s="14"/>
      <c r="TVQ1600" s="41"/>
      <c r="TVR1600" s="44"/>
      <c r="TVS1600" s="51"/>
      <c r="TVT1600" s="51"/>
      <c r="TVU1600" s="51"/>
      <c r="TVV1600" s="13"/>
      <c r="TVW1600" s="13"/>
      <c r="TVX1600" s="14"/>
      <c r="TVY1600" s="14"/>
      <c r="TVZ1600" s="41"/>
      <c r="TWA1600" s="44"/>
      <c r="TWB1600" s="51"/>
      <c r="TWC1600" s="51"/>
      <c r="TWD1600" s="51"/>
      <c r="TWE1600" s="13"/>
      <c r="TWF1600" s="13"/>
      <c r="TWG1600" s="14"/>
      <c r="TWH1600" s="14"/>
      <c r="TWI1600" s="41"/>
      <c r="TWJ1600" s="44"/>
      <c r="TWK1600" s="51"/>
      <c r="TWL1600" s="51"/>
      <c r="TWM1600" s="51"/>
      <c r="TWN1600" s="13"/>
      <c r="TWO1600" s="13"/>
      <c r="TWP1600" s="14"/>
      <c r="TWQ1600" s="14"/>
      <c r="TWR1600" s="41"/>
      <c r="TWS1600" s="44"/>
      <c r="TWT1600" s="51"/>
      <c r="TWU1600" s="51"/>
      <c r="TWV1600" s="51"/>
      <c r="TWW1600" s="13"/>
      <c r="TWX1600" s="13"/>
      <c r="TWY1600" s="14"/>
      <c r="TWZ1600" s="14"/>
      <c r="TXA1600" s="41"/>
      <c r="TXB1600" s="44"/>
      <c r="TXC1600" s="51"/>
      <c r="TXD1600" s="51"/>
      <c r="TXE1600" s="51"/>
      <c r="TXF1600" s="13"/>
      <c r="TXG1600" s="13"/>
      <c r="TXH1600" s="14"/>
      <c r="TXI1600" s="14"/>
      <c r="TXJ1600" s="41"/>
      <c r="TXK1600" s="44"/>
      <c r="TXL1600" s="51"/>
      <c r="TXM1600" s="51"/>
      <c r="TXN1600" s="51"/>
      <c r="TXO1600" s="13"/>
      <c r="TXP1600" s="13"/>
      <c r="TXQ1600" s="14"/>
      <c r="TXR1600" s="14"/>
      <c r="TXS1600" s="41"/>
      <c r="TXT1600" s="44"/>
      <c r="TXU1600" s="51"/>
      <c r="TXV1600" s="51"/>
      <c r="TXW1600" s="51"/>
      <c r="TXX1600" s="13"/>
      <c r="TXY1600" s="13"/>
      <c r="TXZ1600" s="14"/>
      <c r="TYA1600" s="14"/>
      <c r="TYB1600" s="41"/>
      <c r="TYC1600" s="44"/>
      <c r="TYD1600" s="51"/>
      <c r="TYE1600" s="51"/>
      <c r="TYF1600" s="51"/>
      <c r="TYG1600" s="13"/>
      <c r="TYH1600" s="13"/>
      <c r="TYI1600" s="14"/>
      <c r="TYJ1600" s="14"/>
      <c r="TYK1600" s="41"/>
      <c r="TYL1600" s="44"/>
      <c r="TYM1600" s="51"/>
      <c r="TYN1600" s="51"/>
      <c r="TYO1600" s="51"/>
      <c r="TYP1600" s="13"/>
      <c r="TYQ1600" s="13"/>
      <c r="TYR1600" s="14"/>
      <c r="TYS1600" s="14"/>
      <c r="TYT1600" s="41"/>
      <c r="TYU1600" s="44"/>
      <c r="TYV1600" s="51"/>
      <c r="TYW1600" s="51"/>
      <c r="TYX1600" s="51"/>
      <c r="TYY1600" s="13"/>
      <c r="TYZ1600" s="13"/>
      <c r="TZA1600" s="14"/>
      <c r="TZB1600" s="14"/>
      <c r="TZC1600" s="41"/>
      <c r="TZD1600" s="44"/>
      <c r="TZE1600" s="51"/>
      <c r="TZF1600" s="51"/>
      <c r="TZG1600" s="51"/>
      <c r="TZH1600" s="13"/>
      <c r="TZI1600" s="13"/>
      <c r="TZJ1600" s="14"/>
      <c r="TZK1600" s="14"/>
      <c r="TZL1600" s="41"/>
      <c r="TZM1600" s="44"/>
      <c r="TZN1600" s="51"/>
      <c r="TZO1600" s="51"/>
      <c r="TZP1600" s="51"/>
      <c r="TZQ1600" s="13"/>
      <c r="TZR1600" s="13"/>
      <c r="TZS1600" s="14"/>
      <c r="TZT1600" s="14"/>
      <c r="TZU1600" s="41"/>
      <c r="TZV1600" s="44"/>
      <c r="TZW1600" s="51"/>
      <c r="TZX1600" s="51"/>
      <c r="TZY1600" s="51"/>
      <c r="TZZ1600" s="13"/>
      <c r="UAA1600" s="13"/>
      <c r="UAB1600" s="14"/>
      <c r="UAC1600" s="14"/>
      <c r="UAD1600" s="41"/>
      <c r="UAE1600" s="44"/>
      <c r="UAF1600" s="51"/>
      <c r="UAG1600" s="51"/>
      <c r="UAH1600" s="51"/>
      <c r="UAI1600" s="13"/>
      <c r="UAJ1600" s="13"/>
      <c r="UAK1600" s="14"/>
      <c r="UAL1600" s="14"/>
      <c r="UAM1600" s="41"/>
      <c r="UAN1600" s="44"/>
      <c r="UAO1600" s="51"/>
      <c r="UAP1600" s="51"/>
      <c r="UAQ1600" s="51"/>
      <c r="UAR1600" s="13"/>
      <c r="UAS1600" s="13"/>
      <c r="UAT1600" s="14"/>
      <c r="UAU1600" s="14"/>
      <c r="UAV1600" s="41"/>
      <c r="UAW1600" s="44"/>
      <c r="UAX1600" s="51"/>
      <c r="UAY1600" s="51"/>
      <c r="UAZ1600" s="51"/>
      <c r="UBA1600" s="13"/>
      <c r="UBB1600" s="13"/>
      <c r="UBC1600" s="14"/>
      <c r="UBD1600" s="14"/>
      <c r="UBE1600" s="41"/>
      <c r="UBF1600" s="44"/>
      <c r="UBG1600" s="51"/>
      <c r="UBH1600" s="51"/>
      <c r="UBI1600" s="51"/>
      <c r="UBJ1600" s="13"/>
      <c r="UBK1600" s="13"/>
      <c r="UBL1600" s="14"/>
      <c r="UBM1600" s="14"/>
      <c r="UBN1600" s="41"/>
      <c r="UBO1600" s="44"/>
      <c r="UBP1600" s="51"/>
      <c r="UBQ1600" s="51"/>
      <c r="UBR1600" s="51"/>
      <c r="UBS1600" s="13"/>
      <c r="UBT1600" s="13"/>
      <c r="UBU1600" s="14"/>
      <c r="UBV1600" s="14"/>
      <c r="UBW1600" s="41"/>
      <c r="UBX1600" s="44"/>
      <c r="UBY1600" s="51"/>
      <c r="UBZ1600" s="51"/>
      <c r="UCA1600" s="51"/>
      <c r="UCB1600" s="13"/>
      <c r="UCC1600" s="13"/>
      <c r="UCD1600" s="14"/>
      <c r="UCE1600" s="14"/>
      <c r="UCF1600" s="41"/>
      <c r="UCG1600" s="44"/>
      <c r="UCH1600" s="51"/>
      <c r="UCI1600" s="51"/>
      <c r="UCJ1600" s="51"/>
      <c r="UCK1600" s="13"/>
      <c r="UCL1600" s="13"/>
      <c r="UCM1600" s="14"/>
      <c r="UCN1600" s="14"/>
      <c r="UCO1600" s="41"/>
      <c r="UCP1600" s="44"/>
      <c r="UCQ1600" s="51"/>
      <c r="UCR1600" s="51"/>
      <c r="UCS1600" s="51"/>
      <c r="UCT1600" s="13"/>
      <c r="UCU1600" s="13"/>
      <c r="UCV1600" s="14"/>
      <c r="UCW1600" s="14"/>
      <c r="UCX1600" s="41"/>
      <c r="UCY1600" s="44"/>
      <c r="UCZ1600" s="51"/>
      <c r="UDA1600" s="51"/>
      <c r="UDB1600" s="51"/>
      <c r="UDC1600" s="13"/>
      <c r="UDD1600" s="13"/>
      <c r="UDE1600" s="14"/>
      <c r="UDF1600" s="14"/>
      <c r="UDG1600" s="41"/>
      <c r="UDH1600" s="44"/>
      <c r="UDI1600" s="51"/>
      <c r="UDJ1600" s="51"/>
      <c r="UDK1600" s="51"/>
      <c r="UDL1600" s="13"/>
      <c r="UDM1600" s="13"/>
      <c r="UDN1600" s="14"/>
      <c r="UDO1600" s="14"/>
      <c r="UDP1600" s="41"/>
      <c r="UDQ1600" s="44"/>
      <c r="UDR1600" s="51"/>
      <c r="UDS1600" s="51"/>
      <c r="UDT1600" s="51"/>
      <c r="UDU1600" s="13"/>
      <c r="UDV1600" s="13"/>
      <c r="UDW1600" s="14"/>
      <c r="UDX1600" s="14"/>
      <c r="UDY1600" s="41"/>
      <c r="UDZ1600" s="44"/>
      <c r="UEA1600" s="51"/>
      <c r="UEB1600" s="51"/>
      <c r="UEC1600" s="51"/>
      <c r="UED1600" s="13"/>
      <c r="UEE1600" s="13"/>
      <c r="UEF1600" s="14"/>
      <c r="UEG1600" s="14"/>
      <c r="UEH1600" s="41"/>
      <c r="UEI1600" s="44"/>
      <c r="UEJ1600" s="51"/>
      <c r="UEK1600" s="51"/>
      <c r="UEL1600" s="51"/>
      <c r="UEM1600" s="13"/>
      <c r="UEN1600" s="13"/>
      <c r="UEO1600" s="14"/>
      <c r="UEP1600" s="14"/>
      <c r="UEQ1600" s="41"/>
      <c r="UER1600" s="44"/>
      <c r="UES1600" s="51"/>
      <c r="UET1600" s="51"/>
      <c r="UEU1600" s="51"/>
      <c r="UEV1600" s="13"/>
      <c r="UEW1600" s="13"/>
      <c r="UEX1600" s="14"/>
      <c r="UEY1600" s="14"/>
      <c r="UEZ1600" s="41"/>
      <c r="UFA1600" s="44"/>
      <c r="UFB1600" s="51"/>
      <c r="UFC1600" s="51"/>
      <c r="UFD1600" s="51"/>
      <c r="UFE1600" s="13"/>
      <c r="UFF1600" s="13"/>
      <c r="UFG1600" s="14"/>
      <c r="UFH1600" s="14"/>
      <c r="UFI1600" s="41"/>
      <c r="UFJ1600" s="44"/>
      <c r="UFK1600" s="51"/>
      <c r="UFL1600" s="51"/>
      <c r="UFM1600" s="51"/>
      <c r="UFN1600" s="13"/>
      <c r="UFO1600" s="13"/>
      <c r="UFP1600" s="14"/>
      <c r="UFQ1600" s="14"/>
      <c r="UFR1600" s="41"/>
      <c r="UFS1600" s="44"/>
      <c r="UFT1600" s="51"/>
      <c r="UFU1600" s="51"/>
      <c r="UFV1600" s="51"/>
      <c r="UFW1600" s="13"/>
      <c r="UFX1600" s="13"/>
      <c r="UFY1600" s="14"/>
      <c r="UFZ1600" s="14"/>
      <c r="UGA1600" s="41"/>
      <c r="UGB1600" s="44"/>
      <c r="UGC1600" s="51"/>
      <c r="UGD1600" s="51"/>
      <c r="UGE1600" s="51"/>
      <c r="UGF1600" s="13"/>
      <c r="UGG1600" s="13"/>
      <c r="UGH1600" s="14"/>
      <c r="UGI1600" s="14"/>
      <c r="UGJ1600" s="41"/>
      <c r="UGK1600" s="44"/>
      <c r="UGL1600" s="51"/>
      <c r="UGM1600" s="51"/>
      <c r="UGN1600" s="51"/>
      <c r="UGO1600" s="13"/>
      <c r="UGP1600" s="13"/>
      <c r="UGQ1600" s="14"/>
      <c r="UGR1600" s="14"/>
      <c r="UGS1600" s="41"/>
      <c r="UGT1600" s="44"/>
      <c r="UGU1600" s="51"/>
      <c r="UGV1600" s="51"/>
      <c r="UGW1600" s="51"/>
      <c r="UGX1600" s="13"/>
      <c r="UGY1600" s="13"/>
      <c r="UGZ1600" s="14"/>
      <c r="UHA1600" s="14"/>
      <c r="UHB1600" s="41"/>
      <c r="UHC1600" s="44"/>
      <c r="UHD1600" s="51"/>
      <c r="UHE1600" s="51"/>
      <c r="UHF1600" s="51"/>
      <c r="UHG1600" s="13"/>
      <c r="UHH1600" s="13"/>
      <c r="UHI1600" s="14"/>
      <c r="UHJ1600" s="14"/>
      <c r="UHK1600" s="41"/>
      <c r="UHL1600" s="44"/>
      <c r="UHM1600" s="51"/>
      <c r="UHN1600" s="51"/>
      <c r="UHO1600" s="51"/>
      <c r="UHP1600" s="13"/>
      <c r="UHQ1600" s="13"/>
      <c r="UHR1600" s="14"/>
      <c r="UHS1600" s="14"/>
      <c r="UHT1600" s="41"/>
      <c r="UHU1600" s="44"/>
      <c r="UHV1600" s="51"/>
      <c r="UHW1600" s="51"/>
      <c r="UHX1600" s="51"/>
      <c r="UHY1600" s="13"/>
      <c r="UHZ1600" s="13"/>
      <c r="UIA1600" s="14"/>
      <c r="UIB1600" s="14"/>
      <c r="UIC1600" s="41"/>
      <c r="UID1600" s="44"/>
      <c r="UIE1600" s="51"/>
      <c r="UIF1600" s="51"/>
      <c r="UIG1600" s="51"/>
      <c r="UIH1600" s="13"/>
      <c r="UII1600" s="13"/>
      <c r="UIJ1600" s="14"/>
      <c r="UIK1600" s="14"/>
      <c r="UIL1600" s="41"/>
      <c r="UIM1600" s="44"/>
      <c r="UIN1600" s="51"/>
      <c r="UIO1600" s="51"/>
      <c r="UIP1600" s="51"/>
      <c r="UIQ1600" s="13"/>
      <c r="UIR1600" s="13"/>
      <c r="UIS1600" s="14"/>
      <c r="UIT1600" s="14"/>
      <c r="UIU1600" s="41"/>
      <c r="UIV1600" s="44"/>
      <c r="UIW1600" s="51"/>
      <c r="UIX1600" s="51"/>
      <c r="UIY1600" s="51"/>
      <c r="UIZ1600" s="13"/>
      <c r="UJA1600" s="13"/>
      <c r="UJB1600" s="14"/>
      <c r="UJC1600" s="14"/>
      <c r="UJD1600" s="41"/>
      <c r="UJE1600" s="44"/>
      <c r="UJF1600" s="51"/>
      <c r="UJG1600" s="51"/>
      <c r="UJH1600" s="51"/>
      <c r="UJI1600" s="13"/>
      <c r="UJJ1600" s="13"/>
      <c r="UJK1600" s="14"/>
      <c r="UJL1600" s="14"/>
      <c r="UJM1600" s="41"/>
      <c r="UJN1600" s="44"/>
      <c r="UJO1600" s="51"/>
      <c r="UJP1600" s="51"/>
      <c r="UJQ1600" s="51"/>
      <c r="UJR1600" s="13"/>
      <c r="UJS1600" s="13"/>
      <c r="UJT1600" s="14"/>
      <c r="UJU1600" s="14"/>
      <c r="UJV1600" s="41"/>
      <c r="UJW1600" s="44"/>
      <c r="UJX1600" s="51"/>
      <c r="UJY1600" s="51"/>
      <c r="UJZ1600" s="51"/>
      <c r="UKA1600" s="13"/>
      <c r="UKB1600" s="13"/>
      <c r="UKC1600" s="14"/>
      <c r="UKD1600" s="14"/>
      <c r="UKE1600" s="41"/>
      <c r="UKF1600" s="44"/>
      <c r="UKG1600" s="51"/>
      <c r="UKH1600" s="51"/>
      <c r="UKI1600" s="51"/>
      <c r="UKJ1600" s="13"/>
      <c r="UKK1600" s="13"/>
      <c r="UKL1600" s="14"/>
      <c r="UKM1600" s="14"/>
      <c r="UKN1600" s="41"/>
      <c r="UKO1600" s="44"/>
      <c r="UKP1600" s="51"/>
      <c r="UKQ1600" s="51"/>
      <c r="UKR1600" s="51"/>
      <c r="UKS1600" s="13"/>
      <c r="UKT1600" s="13"/>
      <c r="UKU1600" s="14"/>
      <c r="UKV1600" s="14"/>
      <c r="UKW1600" s="41"/>
      <c r="UKX1600" s="44"/>
      <c r="UKY1600" s="51"/>
      <c r="UKZ1600" s="51"/>
      <c r="ULA1600" s="51"/>
      <c r="ULB1600" s="13"/>
      <c r="ULC1600" s="13"/>
      <c r="ULD1600" s="14"/>
      <c r="ULE1600" s="14"/>
      <c r="ULF1600" s="41"/>
      <c r="ULG1600" s="44"/>
      <c r="ULH1600" s="51"/>
      <c r="ULI1600" s="51"/>
      <c r="ULJ1600" s="51"/>
      <c r="ULK1600" s="13"/>
      <c r="ULL1600" s="13"/>
      <c r="ULM1600" s="14"/>
      <c r="ULN1600" s="14"/>
      <c r="ULO1600" s="41"/>
      <c r="ULP1600" s="44"/>
      <c r="ULQ1600" s="51"/>
      <c r="ULR1600" s="51"/>
      <c r="ULS1600" s="51"/>
      <c r="ULT1600" s="13"/>
      <c r="ULU1600" s="13"/>
      <c r="ULV1600" s="14"/>
      <c r="ULW1600" s="14"/>
      <c r="ULX1600" s="41"/>
      <c r="ULY1600" s="44"/>
      <c r="ULZ1600" s="51"/>
      <c r="UMA1600" s="51"/>
      <c r="UMB1600" s="51"/>
      <c r="UMC1600" s="13"/>
      <c r="UMD1600" s="13"/>
      <c r="UME1600" s="14"/>
      <c r="UMF1600" s="14"/>
      <c r="UMG1600" s="41"/>
      <c r="UMH1600" s="44"/>
      <c r="UMI1600" s="51"/>
      <c r="UMJ1600" s="51"/>
      <c r="UMK1600" s="51"/>
      <c r="UML1600" s="13"/>
      <c r="UMM1600" s="13"/>
      <c r="UMN1600" s="14"/>
      <c r="UMO1600" s="14"/>
      <c r="UMP1600" s="41"/>
      <c r="UMQ1600" s="44"/>
      <c r="UMR1600" s="51"/>
      <c r="UMS1600" s="51"/>
      <c r="UMT1600" s="51"/>
      <c r="UMU1600" s="13"/>
      <c r="UMV1600" s="13"/>
      <c r="UMW1600" s="14"/>
      <c r="UMX1600" s="14"/>
      <c r="UMY1600" s="41"/>
      <c r="UMZ1600" s="44"/>
      <c r="UNA1600" s="51"/>
      <c r="UNB1600" s="51"/>
      <c r="UNC1600" s="51"/>
      <c r="UND1600" s="13"/>
      <c r="UNE1600" s="13"/>
      <c r="UNF1600" s="14"/>
      <c r="UNG1600" s="14"/>
      <c r="UNH1600" s="41"/>
      <c r="UNI1600" s="44"/>
      <c r="UNJ1600" s="51"/>
      <c r="UNK1600" s="51"/>
      <c r="UNL1600" s="51"/>
      <c r="UNM1600" s="13"/>
      <c r="UNN1600" s="13"/>
      <c r="UNO1600" s="14"/>
      <c r="UNP1600" s="14"/>
      <c r="UNQ1600" s="41"/>
      <c r="UNR1600" s="44"/>
      <c r="UNS1600" s="51"/>
      <c r="UNT1600" s="51"/>
      <c r="UNU1600" s="51"/>
      <c r="UNV1600" s="13"/>
      <c r="UNW1600" s="13"/>
      <c r="UNX1600" s="14"/>
      <c r="UNY1600" s="14"/>
      <c r="UNZ1600" s="41"/>
      <c r="UOA1600" s="44"/>
      <c r="UOB1600" s="51"/>
      <c r="UOC1600" s="51"/>
      <c r="UOD1600" s="51"/>
      <c r="UOE1600" s="13"/>
      <c r="UOF1600" s="13"/>
      <c r="UOG1600" s="14"/>
      <c r="UOH1600" s="14"/>
      <c r="UOI1600" s="41"/>
      <c r="UOJ1600" s="44"/>
      <c r="UOK1600" s="51"/>
      <c r="UOL1600" s="51"/>
      <c r="UOM1600" s="51"/>
      <c r="UON1600" s="13"/>
      <c r="UOO1600" s="13"/>
      <c r="UOP1600" s="14"/>
      <c r="UOQ1600" s="14"/>
      <c r="UOR1600" s="41"/>
      <c r="UOS1600" s="44"/>
      <c r="UOT1600" s="51"/>
      <c r="UOU1600" s="51"/>
      <c r="UOV1600" s="51"/>
      <c r="UOW1600" s="13"/>
      <c r="UOX1600" s="13"/>
      <c r="UOY1600" s="14"/>
      <c r="UOZ1600" s="14"/>
      <c r="UPA1600" s="41"/>
      <c r="UPB1600" s="44"/>
      <c r="UPC1600" s="51"/>
      <c r="UPD1600" s="51"/>
      <c r="UPE1600" s="51"/>
      <c r="UPF1600" s="13"/>
      <c r="UPG1600" s="13"/>
      <c r="UPH1600" s="14"/>
      <c r="UPI1600" s="14"/>
      <c r="UPJ1600" s="41"/>
      <c r="UPK1600" s="44"/>
      <c r="UPL1600" s="51"/>
      <c r="UPM1600" s="51"/>
      <c r="UPN1600" s="51"/>
      <c r="UPO1600" s="13"/>
      <c r="UPP1600" s="13"/>
      <c r="UPQ1600" s="14"/>
      <c r="UPR1600" s="14"/>
      <c r="UPS1600" s="41"/>
      <c r="UPT1600" s="44"/>
      <c r="UPU1600" s="51"/>
      <c r="UPV1600" s="51"/>
      <c r="UPW1600" s="51"/>
      <c r="UPX1600" s="13"/>
      <c r="UPY1600" s="13"/>
      <c r="UPZ1600" s="14"/>
      <c r="UQA1600" s="14"/>
      <c r="UQB1600" s="41"/>
      <c r="UQC1600" s="44"/>
      <c r="UQD1600" s="51"/>
      <c r="UQE1600" s="51"/>
      <c r="UQF1600" s="51"/>
      <c r="UQG1600" s="13"/>
      <c r="UQH1600" s="13"/>
      <c r="UQI1600" s="14"/>
      <c r="UQJ1600" s="14"/>
      <c r="UQK1600" s="41"/>
      <c r="UQL1600" s="44"/>
      <c r="UQM1600" s="51"/>
      <c r="UQN1600" s="51"/>
      <c r="UQO1600" s="51"/>
      <c r="UQP1600" s="13"/>
      <c r="UQQ1600" s="13"/>
      <c r="UQR1600" s="14"/>
      <c r="UQS1600" s="14"/>
      <c r="UQT1600" s="41"/>
      <c r="UQU1600" s="44"/>
      <c r="UQV1600" s="51"/>
      <c r="UQW1600" s="51"/>
      <c r="UQX1600" s="51"/>
      <c r="UQY1600" s="13"/>
      <c r="UQZ1600" s="13"/>
      <c r="URA1600" s="14"/>
      <c r="URB1600" s="14"/>
      <c r="URC1600" s="41"/>
      <c r="URD1600" s="44"/>
      <c r="URE1600" s="51"/>
      <c r="URF1600" s="51"/>
      <c r="URG1600" s="51"/>
      <c r="URH1600" s="13"/>
      <c r="URI1600" s="13"/>
      <c r="URJ1600" s="14"/>
      <c r="URK1600" s="14"/>
      <c r="URL1600" s="41"/>
      <c r="URM1600" s="44"/>
      <c r="URN1600" s="51"/>
      <c r="URO1600" s="51"/>
      <c r="URP1600" s="51"/>
      <c r="URQ1600" s="13"/>
      <c r="URR1600" s="13"/>
      <c r="URS1600" s="14"/>
      <c r="URT1600" s="14"/>
      <c r="URU1600" s="41"/>
      <c r="URV1600" s="44"/>
      <c r="URW1600" s="51"/>
      <c r="URX1600" s="51"/>
      <c r="URY1600" s="51"/>
      <c r="URZ1600" s="13"/>
      <c r="USA1600" s="13"/>
      <c r="USB1600" s="14"/>
      <c r="USC1600" s="14"/>
      <c r="USD1600" s="41"/>
      <c r="USE1600" s="44"/>
      <c r="USF1600" s="51"/>
      <c r="USG1600" s="51"/>
      <c r="USH1600" s="51"/>
      <c r="USI1600" s="13"/>
      <c r="USJ1600" s="13"/>
      <c r="USK1600" s="14"/>
      <c r="USL1600" s="14"/>
      <c r="USM1600" s="41"/>
      <c r="USN1600" s="44"/>
      <c r="USO1600" s="51"/>
      <c r="USP1600" s="51"/>
      <c r="USQ1600" s="51"/>
      <c r="USR1600" s="13"/>
      <c r="USS1600" s="13"/>
      <c r="UST1600" s="14"/>
      <c r="USU1600" s="14"/>
      <c r="USV1600" s="41"/>
      <c r="USW1600" s="44"/>
      <c r="USX1600" s="51"/>
      <c r="USY1600" s="51"/>
      <c r="USZ1600" s="51"/>
      <c r="UTA1600" s="13"/>
      <c r="UTB1600" s="13"/>
      <c r="UTC1600" s="14"/>
      <c r="UTD1600" s="14"/>
      <c r="UTE1600" s="41"/>
      <c r="UTF1600" s="44"/>
      <c r="UTG1600" s="51"/>
      <c r="UTH1600" s="51"/>
      <c r="UTI1600" s="51"/>
      <c r="UTJ1600" s="13"/>
      <c r="UTK1600" s="13"/>
      <c r="UTL1600" s="14"/>
      <c r="UTM1600" s="14"/>
      <c r="UTN1600" s="41"/>
      <c r="UTO1600" s="44"/>
      <c r="UTP1600" s="51"/>
      <c r="UTQ1600" s="51"/>
      <c r="UTR1600" s="51"/>
      <c r="UTS1600" s="13"/>
      <c r="UTT1600" s="13"/>
      <c r="UTU1600" s="14"/>
      <c r="UTV1600" s="14"/>
      <c r="UTW1600" s="41"/>
      <c r="UTX1600" s="44"/>
      <c r="UTY1600" s="51"/>
      <c r="UTZ1600" s="51"/>
      <c r="UUA1600" s="51"/>
      <c r="UUB1600" s="13"/>
      <c r="UUC1600" s="13"/>
      <c r="UUD1600" s="14"/>
      <c r="UUE1600" s="14"/>
      <c r="UUF1600" s="41"/>
      <c r="UUG1600" s="44"/>
      <c r="UUH1600" s="51"/>
      <c r="UUI1600" s="51"/>
      <c r="UUJ1600" s="51"/>
      <c r="UUK1600" s="13"/>
      <c r="UUL1600" s="13"/>
      <c r="UUM1600" s="14"/>
      <c r="UUN1600" s="14"/>
      <c r="UUO1600" s="41"/>
      <c r="UUP1600" s="44"/>
      <c r="UUQ1600" s="51"/>
      <c r="UUR1600" s="51"/>
      <c r="UUS1600" s="51"/>
      <c r="UUT1600" s="13"/>
      <c r="UUU1600" s="13"/>
      <c r="UUV1600" s="14"/>
      <c r="UUW1600" s="14"/>
      <c r="UUX1600" s="41"/>
      <c r="UUY1600" s="44"/>
      <c r="UUZ1600" s="51"/>
      <c r="UVA1600" s="51"/>
      <c r="UVB1600" s="51"/>
      <c r="UVC1600" s="13"/>
      <c r="UVD1600" s="13"/>
      <c r="UVE1600" s="14"/>
      <c r="UVF1600" s="14"/>
      <c r="UVG1600" s="41"/>
      <c r="UVH1600" s="44"/>
      <c r="UVI1600" s="51"/>
      <c r="UVJ1600" s="51"/>
      <c r="UVK1600" s="51"/>
      <c r="UVL1600" s="13"/>
      <c r="UVM1600" s="13"/>
      <c r="UVN1600" s="14"/>
      <c r="UVO1600" s="14"/>
      <c r="UVP1600" s="41"/>
      <c r="UVQ1600" s="44"/>
      <c r="UVR1600" s="51"/>
      <c r="UVS1600" s="51"/>
      <c r="UVT1600" s="51"/>
      <c r="UVU1600" s="13"/>
      <c r="UVV1600" s="13"/>
      <c r="UVW1600" s="14"/>
      <c r="UVX1600" s="14"/>
      <c r="UVY1600" s="41"/>
      <c r="UVZ1600" s="44"/>
      <c r="UWA1600" s="51"/>
      <c r="UWB1600" s="51"/>
      <c r="UWC1600" s="51"/>
      <c r="UWD1600" s="13"/>
      <c r="UWE1600" s="13"/>
      <c r="UWF1600" s="14"/>
      <c r="UWG1600" s="14"/>
      <c r="UWH1600" s="41"/>
      <c r="UWI1600" s="44"/>
      <c r="UWJ1600" s="51"/>
      <c r="UWK1600" s="51"/>
      <c r="UWL1600" s="51"/>
      <c r="UWM1600" s="13"/>
      <c r="UWN1600" s="13"/>
      <c r="UWO1600" s="14"/>
      <c r="UWP1600" s="14"/>
      <c r="UWQ1600" s="41"/>
      <c r="UWR1600" s="44"/>
      <c r="UWS1600" s="51"/>
      <c r="UWT1600" s="51"/>
      <c r="UWU1600" s="51"/>
      <c r="UWV1600" s="13"/>
      <c r="UWW1600" s="13"/>
      <c r="UWX1600" s="14"/>
      <c r="UWY1600" s="14"/>
      <c r="UWZ1600" s="41"/>
      <c r="UXA1600" s="44"/>
      <c r="UXB1600" s="51"/>
      <c r="UXC1600" s="51"/>
      <c r="UXD1600" s="51"/>
      <c r="UXE1600" s="13"/>
      <c r="UXF1600" s="13"/>
      <c r="UXG1600" s="14"/>
      <c r="UXH1600" s="14"/>
      <c r="UXI1600" s="41"/>
      <c r="UXJ1600" s="44"/>
      <c r="UXK1600" s="51"/>
      <c r="UXL1600" s="51"/>
      <c r="UXM1600" s="51"/>
      <c r="UXN1600" s="13"/>
      <c r="UXO1600" s="13"/>
      <c r="UXP1600" s="14"/>
      <c r="UXQ1600" s="14"/>
      <c r="UXR1600" s="41"/>
      <c r="UXS1600" s="44"/>
      <c r="UXT1600" s="51"/>
      <c r="UXU1600" s="51"/>
      <c r="UXV1600" s="51"/>
      <c r="UXW1600" s="13"/>
      <c r="UXX1600" s="13"/>
      <c r="UXY1600" s="14"/>
      <c r="UXZ1600" s="14"/>
      <c r="UYA1600" s="41"/>
      <c r="UYB1600" s="44"/>
      <c r="UYC1600" s="51"/>
      <c r="UYD1600" s="51"/>
      <c r="UYE1600" s="51"/>
      <c r="UYF1600" s="13"/>
      <c r="UYG1600" s="13"/>
      <c r="UYH1600" s="14"/>
      <c r="UYI1600" s="14"/>
      <c r="UYJ1600" s="41"/>
      <c r="UYK1600" s="44"/>
      <c r="UYL1600" s="51"/>
      <c r="UYM1600" s="51"/>
      <c r="UYN1600" s="51"/>
      <c r="UYO1600" s="13"/>
      <c r="UYP1600" s="13"/>
      <c r="UYQ1600" s="14"/>
      <c r="UYR1600" s="14"/>
      <c r="UYS1600" s="41"/>
      <c r="UYT1600" s="44"/>
      <c r="UYU1600" s="51"/>
      <c r="UYV1600" s="51"/>
      <c r="UYW1600" s="51"/>
      <c r="UYX1600" s="13"/>
      <c r="UYY1600" s="13"/>
      <c r="UYZ1600" s="14"/>
      <c r="UZA1600" s="14"/>
      <c r="UZB1600" s="41"/>
      <c r="UZC1600" s="44"/>
      <c r="UZD1600" s="51"/>
      <c r="UZE1600" s="51"/>
      <c r="UZF1600" s="51"/>
      <c r="UZG1600" s="13"/>
      <c r="UZH1600" s="13"/>
      <c r="UZI1600" s="14"/>
      <c r="UZJ1600" s="14"/>
      <c r="UZK1600" s="38"/>
    </row>
    <row r="1601" spans="1:14883" s="42" customFormat="1" ht="31.5" x14ac:dyDescent="0.2">
      <c r="A1601" s="146" t="s">
        <v>786</v>
      </c>
      <c r="B1601" s="147">
        <v>915</v>
      </c>
      <c r="C1601" s="148" t="s">
        <v>60</v>
      </c>
      <c r="D1601" s="148" t="s">
        <v>50</v>
      </c>
      <c r="E1601" s="149" t="s">
        <v>734</v>
      </c>
      <c r="F1601" s="5"/>
      <c r="G1601" s="150">
        <f>G1602</f>
        <v>576</v>
      </c>
    </row>
    <row r="1602" spans="1:14883" ht="47.25" x14ac:dyDescent="0.2">
      <c r="A1602" s="140" t="s">
        <v>787</v>
      </c>
      <c r="B1602" s="1">
        <v>915</v>
      </c>
      <c r="C1602" s="141" t="s">
        <v>60</v>
      </c>
      <c r="D1602" s="141" t="s">
        <v>50</v>
      </c>
      <c r="E1602" s="151" t="s">
        <v>735</v>
      </c>
      <c r="F1602" s="8"/>
      <c r="G1602" s="145">
        <f>G1603+G1607</f>
        <v>576</v>
      </c>
    </row>
    <row r="1603" spans="1:14883" s="43" customFormat="1" ht="31.5" x14ac:dyDescent="0.2">
      <c r="A1603" s="194" t="s">
        <v>736</v>
      </c>
      <c r="B1603" s="153">
        <v>915</v>
      </c>
      <c r="C1603" s="5" t="s">
        <v>60</v>
      </c>
      <c r="D1603" s="5" t="s">
        <v>50</v>
      </c>
      <c r="E1603" s="7" t="s">
        <v>738</v>
      </c>
      <c r="F1603" s="5"/>
      <c r="G1603" s="76">
        <f>G1604</f>
        <v>296</v>
      </c>
    </row>
    <row r="1604" spans="1:14883" ht="31.5" x14ac:dyDescent="0.2">
      <c r="A1604" s="18" t="s">
        <v>18</v>
      </c>
      <c r="B1604" s="9">
        <v>915</v>
      </c>
      <c r="C1604" s="8" t="s">
        <v>60</v>
      </c>
      <c r="D1604" s="8" t="s">
        <v>50</v>
      </c>
      <c r="E1604" s="19" t="s">
        <v>738</v>
      </c>
      <c r="F1604" s="8" t="s">
        <v>20</v>
      </c>
      <c r="G1604" s="34">
        <f>G1605</f>
        <v>296</v>
      </c>
    </row>
    <row r="1605" spans="1:14883" x14ac:dyDescent="0.2">
      <c r="A1605" s="18" t="s">
        <v>25</v>
      </c>
      <c r="B1605" s="9">
        <v>915</v>
      </c>
      <c r="C1605" s="8" t="s">
        <v>60</v>
      </c>
      <c r="D1605" s="8" t="s">
        <v>50</v>
      </c>
      <c r="E1605" s="19" t="s">
        <v>738</v>
      </c>
      <c r="F1605" s="8" t="s">
        <v>26</v>
      </c>
      <c r="G1605" s="34">
        <f>G1606</f>
        <v>296</v>
      </c>
    </row>
    <row r="1606" spans="1:14883" hidden="1" x14ac:dyDescent="0.2">
      <c r="A1606" s="18" t="s">
        <v>130</v>
      </c>
      <c r="B1606" s="9">
        <v>915</v>
      </c>
      <c r="C1606" s="8" t="s">
        <v>60</v>
      </c>
      <c r="D1606" s="8" t="s">
        <v>50</v>
      </c>
      <c r="E1606" s="19" t="s">
        <v>738</v>
      </c>
      <c r="F1606" s="8" t="s">
        <v>137</v>
      </c>
      <c r="G1606" s="34">
        <v>296</v>
      </c>
    </row>
    <row r="1607" spans="1:14883" s="43" customFormat="1" x14ac:dyDescent="0.2">
      <c r="A1607" s="194" t="s">
        <v>932</v>
      </c>
      <c r="B1607" s="153">
        <v>915</v>
      </c>
      <c r="C1607" s="5" t="s">
        <v>60</v>
      </c>
      <c r="D1607" s="5" t="s">
        <v>50</v>
      </c>
      <c r="E1607" s="5" t="s">
        <v>931</v>
      </c>
      <c r="F1607" s="5"/>
      <c r="G1607" s="76">
        <f>G1608</f>
        <v>280</v>
      </c>
    </row>
    <row r="1608" spans="1:14883" ht="31.5" x14ac:dyDescent="0.2">
      <c r="A1608" s="18" t="s">
        <v>18</v>
      </c>
      <c r="B1608" s="9">
        <v>915</v>
      </c>
      <c r="C1608" s="8" t="s">
        <v>60</v>
      </c>
      <c r="D1608" s="8" t="s">
        <v>50</v>
      </c>
      <c r="E1608" s="8" t="s">
        <v>931</v>
      </c>
      <c r="F1608" s="8" t="s">
        <v>20</v>
      </c>
      <c r="G1608" s="34">
        <f>G1609</f>
        <v>280</v>
      </c>
    </row>
    <row r="1609" spans="1:14883" x14ac:dyDescent="0.2">
      <c r="A1609" s="18" t="s">
        <v>25</v>
      </c>
      <c r="B1609" s="9">
        <v>915</v>
      </c>
      <c r="C1609" s="8" t="s">
        <v>60</v>
      </c>
      <c r="D1609" s="8" t="s">
        <v>50</v>
      </c>
      <c r="E1609" s="8" t="s">
        <v>931</v>
      </c>
      <c r="F1609" s="8" t="s">
        <v>26</v>
      </c>
      <c r="G1609" s="34">
        <f>G1610</f>
        <v>280</v>
      </c>
    </row>
    <row r="1610" spans="1:14883" hidden="1" x14ac:dyDescent="0.2">
      <c r="A1610" s="18" t="s">
        <v>130</v>
      </c>
      <c r="B1610" s="9">
        <v>915</v>
      </c>
      <c r="C1610" s="8" t="s">
        <v>60</v>
      </c>
      <c r="D1610" s="8" t="s">
        <v>50</v>
      </c>
      <c r="E1610" s="8" t="s">
        <v>931</v>
      </c>
      <c r="F1610" s="8" t="s">
        <v>137</v>
      </c>
      <c r="G1610" s="34">
        <v>280</v>
      </c>
    </row>
    <row r="1611" spans="1:14883" s="48" customFormat="1" ht="31.5" x14ac:dyDescent="0.2">
      <c r="A1611" s="140" t="s">
        <v>570</v>
      </c>
      <c r="B1611" s="1">
        <v>915</v>
      </c>
      <c r="C1611" s="141" t="s">
        <v>60</v>
      </c>
      <c r="D1611" s="141" t="s">
        <v>50</v>
      </c>
      <c r="E1611" s="151" t="s">
        <v>327</v>
      </c>
      <c r="F1611" s="8"/>
      <c r="G1611" s="145">
        <f t="shared" ref="G1611:G1616" si="179">G1612</f>
        <v>266</v>
      </c>
      <c r="H1611" s="14"/>
      <c r="I1611" s="41"/>
      <c r="J1611" s="44"/>
      <c r="K1611" s="51"/>
      <c r="L1611" s="51"/>
      <c r="M1611" s="51"/>
      <c r="N1611" s="13"/>
      <c r="O1611" s="13"/>
      <c r="P1611" s="14"/>
      <c r="Q1611" s="14"/>
      <c r="R1611" s="41"/>
      <c r="S1611" s="44"/>
      <c r="T1611" s="51"/>
      <c r="U1611" s="51"/>
      <c r="V1611" s="51"/>
      <c r="W1611" s="13"/>
      <c r="X1611" s="13"/>
      <c r="Y1611" s="14"/>
      <c r="Z1611" s="14"/>
      <c r="AA1611" s="41"/>
      <c r="AB1611" s="44"/>
      <c r="AC1611" s="51"/>
      <c r="AD1611" s="51"/>
      <c r="AE1611" s="51"/>
      <c r="AF1611" s="13"/>
      <c r="AG1611" s="13"/>
      <c r="AH1611" s="14"/>
      <c r="AI1611" s="14"/>
      <c r="AJ1611" s="41"/>
      <c r="AK1611" s="44"/>
      <c r="AL1611" s="51"/>
      <c r="AM1611" s="51"/>
      <c r="AN1611" s="51"/>
      <c r="AO1611" s="13"/>
      <c r="AP1611" s="13"/>
      <c r="AQ1611" s="14"/>
      <c r="AR1611" s="14"/>
      <c r="AS1611" s="41"/>
      <c r="AT1611" s="44"/>
      <c r="AU1611" s="51"/>
      <c r="AV1611" s="51"/>
      <c r="AW1611" s="51"/>
      <c r="AX1611" s="13"/>
      <c r="AY1611" s="13"/>
      <c r="AZ1611" s="14"/>
      <c r="BA1611" s="14"/>
      <c r="BB1611" s="41"/>
      <c r="BC1611" s="44"/>
      <c r="BD1611" s="51"/>
      <c r="BE1611" s="51"/>
      <c r="BF1611" s="51"/>
      <c r="BG1611" s="13"/>
      <c r="BH1611" s="13"/>
      <c r="BI1611" s="14"/>
      <c r="BJ1611" s="14"/>
      <c r="BK1611" s="41"/>
      <c r="BL1611" s="44"/>
      <c r="BM1611" s="51"/>
      <c r="BN1611" s="51"/>
      <c r="BO1611" s="51"/>
      <c r="BP1611" s="13"/>
      <c r="BQ1611" s="13"/>
      <c r="BR1611" s="14"/>
      <c r="BS1611" s="14"/>
      <c r="BT1611" s="41"/>
      <c r="BU1611" s="44"/>
      <c r="BV1611" s="51"/>
      <c r="BW1611" s="51"/>
      <c r="BX1611" s="51"/>
      <c r="BY1611" s="13"/>
      <c r="BZ1611" s="13"/>
      <c r="CA1611" s="14"/>
      <c r="CB1611" s="14"/>
      <c r="CC1611" s="41"/>
      <c r="CD1611" s="44"/>
      <c r="CE1611" s="51"/>
      <c r="CF1611" s="51"/>
      <c r="CG1611" s="51"/>
      <c r="CH1611" s="13"/>
      <c r="CI1611" s="13"/>
      <c r="CJ1611" s="14"/>
      <c r="CK1611" s="14"/>
      <c r="CL1611" s="41"/>
      <c r="CM1611" s="44"/>
      <c r="CN1611" s="51"/>
      <c r="CO1611" s="51"/>
      <c r="CP1611" s="51"/>
      <c r="CQ1611" s="13"/>
      <c r="CR1611" s="13"/>
      <c r="CS1611" s="14"/>
      <c r="CT1611" s="14"/>
      <c r="CU1611" s="41"/>
      <c r="CV1611" s="44"/>
      <c r="CW1611" s="51"/>
      <c r="CX1611" s="51"/>
      <c r="CY1611" s="51"/>
      <c r="CZ1611" s="13"/>
      <c r="DA1611" s="13"/>
      <c r="DB1611" s="14"/>
      <c r="DC1611" s="14"/>
      <c r="DD1611" s="41"/>
      <c r="DE1611" s="44"/>
      <c r="DF1611" s="51"/>
      <c r="DG1611" s="51"/>
      <c r="DH1611" s="51"/>
      <c r="DI1611" s="13"/>
      <c r="DJ1611" s="13"/>
      <c r="DK1611" s="14"/>
      <c r="DL1611" s="14"/>
      <c r="DM1611" s="41"/>
      <c r="DN1611" s="44"/>
      <c r="DO1611" s="51"/>
      <c r="DP1611" s="51"/>
      <c r="DQ1611" s="51"/>
      <c r="DR1611" s="13"/>
      <c r="DS1611" s="13"/>
      <c r="DT1611" s="14"/>
      <c r="DU1611" s="14"/>
      <c r="DV1611" s="41"/>
      <c r="DW1611" s="44"/>
      <c r="DX1611" s="51"/>
      <c r="DY1611" s="51"/>
      <c r="DZ1611" s="51"/>
      <c r="EA1611" s="13"/>
      <c r="EB1611" s="13"/>
      <c r="EC1611" s="14"/>
      <c r="ED1611" s="14"/>
      <c r="EE1611" s="41"/>
      <c r="EF1611" s="44"/>
      <c r="EG1611" s="51"/>
      <c r="EH1611" s="51"/>
      <c r="EI1611" s="51"/>
      <c r="EJ1611" s="13"/>
      <c r="EK1611" s="13"/>
      <c r="EL1611" s="14"/>
      <c r="EM1611" s="14"/>
      <c r="EN1611" s="41"/>
      <c r="EO1611" s="44"/>
      <c r="EP1611" s="51"/>
      <c r="EQ1611" s="51"/>
      <c r="ER1611" s="51"/>
      <c r="ES1611" s="13"/>
      <c r="ET1611" s="13"/>
      <c r="EU1611" s="14"/>
      <c r="EV1611" s="14"/>
      <c r="EW1611" s="41"/>
      <c r="EX1611" s="44"/>
      <c r="EY1611" s="51"/>
      <c r="EZ1611" s="51"/>
      <c r="FA1611" s="51"/>
      <c r="FB1611" s="13"/>
      <c r="FC1611" s="13"/>
      <c r="FD1611" s="14"/>
      <c r="FE1611" s="14"/>
      <c r="FF1611" s="41"/>
      <c r="FG1611" s="44"/>
      <c r="FH1611" s="51"/>
      <c r="FI1611" s="51"/>
      <c r="FJ1611" s="51"/>
      <c r="FK1611" s="13"/>
      <c r="FL1611" s="13"/>
      <c r="FM1611" s="14"/>
      <c r="FN1611" s="14"/>
      <c r="FO1611" s="41"/>
      <c r="FP1611" s="44"/>
      <c r="FQ1611" s="51"/>
      <c r="FR1611" s="51"/>
      <c r="FS1611" s="51"/>
      <c r="FT1611" s="13"/>
      <c r="FU1611" s="13"/>
      <c r="FV1611" s="14"/>
      <c r="FW1611" s="14"/>
      <c r="FX1611" s="41"/>
      <c r="FY1611" s="44"/>
      <c r="FZ1611" s="51"/>
      <c r="GA1611" s="51"/>
      <c r="GB1611" s="51"/>
      <c r="GC1611" s="13"/>
      <c r="GD1611" s="13"/>
      <c r="GE1611" s="14"/>
      <c r="GF1611" s="14"/>
      <c r="GG1611" s="41"/>
      <c r="GH1611" s="44"/>
      <c r="GI1611" s="51"/>
      <c r="GJ1611" s="51"/>
      <c r="GK1611" s="51"/>
      <c r="GL1611" s="13"/>
      <c r="GM1611" s="13"/>
      <c r="GN1611" s="14"/>
      <c r="GO1611" s="14"/>
      <c r="GP1611" s="41"/>
      <c r="GQ1611" s="44"/>
      <c r="GR1611" s="51"/>
      <c r="GS1611" s="51"/>
      <c r="GT1611" s="51"/>
      <c r="GU1611" s="13"/>
      <c r="GV1611" s="13"/>
      <c r="GW1611" s="14"/>
      <c r="GX1611" s="14"/>
      <c r="GY1611" s="41"/>
      <c r="GZ1611" s="44"/>
      <c r="HA1611" s="51"/>
      <c r="HB1611" s="51"/>
      <c r="HC1611" s="51"/>
      <c r="HD1611" s="13"/>
      <c r="HE1611" s="13"/>
      <c r="HF1611" s="14"/>
      <c r="HG1611" s="14"/>
      <c r="HH1611" s="41"/>
      <c r="HI1611" s="44"/>
      <c r="HJ1611" s="51"/>
      <c r="HK1611" s="51"/>
      <c r="HL1611" s="51"/>
      <c r="HM1611" s="13"/>
      <c r="HN1611" s="13"/>
      <c r="HO1611" s="14"/>
      <c r="HP1611" s="14"/>
      <c r="HQ1611" s="41"/>
      <c r="HR1611" s="44"/>
      <c r="HS1611" s="51"/>
      <c r="HT1611" s="51"/>
      <c r="HU1611" s="51"/>
      <c r="HV1611" s="13"/>
      <c r="HW1611" s="13"/>
      <c r="HX1611" s="14"/>
      <c r="HY1611" s="14"/>
      <c r="HZ1611" s="41"/>
      <c r="IA1611" s="44"/>
      <c r="IB1611" s="51"/>
      <c r="IC1611" s="51"/>
      <c r="ID1611" s="51"/>
      <c r="IE1611" s="13"/>
      <c r="IF1611" s="13"/>
      <c r="IG1611" s="14"/>
      <c r="IH1611" s="14"/>
      <c r="II1611" s="41"/>
      <c r="IJ1611" s="44"/>
      <c r="IK1611" s="51"/>
      <c r="IL1611" s="51"/>
      <c r="IM1611" s="51"/>
      <c r="IN1611" s="13"/>
      <c r="IO1611" s="13"/>
      <c r="IP1611" s="14"/>
      <c r="IQ1611" s="14"/>
      <c r="IR1611" s="41"/>
      <c r="IS1611" s="44"/>
      <c r="IT1611" s="51"/>
      <c r="IU1611" s="51"/>
      <c r="IV1611" s="51"/>
      <c r="IW1611" s="13"/>
      <c r="IX1611" s="13"/>
      <c r="IY1611" s="14"/>
      <c r="IZ1611" s="14"/>
      <c r="JA1611" s="41"/>
      <c r="JB1611" s="44"/>
      <c r="JC1611" s="51"/>
      <c r="JD1611" s="51"/>
      <c r="JE1611" s="51"/>
      <c r="JF1611" s="13"/>
      <c r="JG1611" s="13"/>
      <c r="JH1611" s="14"/>
      <c r="JI1611" s="14"/>
      <c r="JJ1611" s="41"/>
      <c r="JK1611" s="44"/>
      <c r="JL1611" s="51"/>
      <c r="JM1611" s="51"/>
      <c r="JN1611" s="51"/>
      <c r="JO1611" s="13"/>
      <c r="JP1611" s="13"/>
      <c r="JQ1611" s="14"/>
      <c r="JR1611" s="14"/>
      <c r="JS1611" s="41"/>
      <c r="JT1611" s="44"/>
      <c r="JU1611" s="51"/>
      <c r="JV1611" s="51"/>
      <c r="JW1611" s="51"/>
      <c r="JX1611" s="13"/>
      <c r="JY1611" s="13"/>
      <c r="JZ1611" s="14"/>
      <c r="KA1611" s="14"/>
      <c r="KB1611" s="41"/>
      <c r="KC1611" s="44"/>
      <c r="KD1611" s="51"/>
      <c r="KE1611" s="51"/>
      <c r="KF1611" s="51"/>
      <c r="KG1611" s="13"/>
      <c r="KH1611" s="13"/>
      <c r="KI1611" s="14"/>
      <c r="KJ1611" s="14"/>
      <c r="KK1611" s="41"/>
      <c r="KL1611" s="44"/>
      <c r="KM1611" s="51"/>
      <c r="KN1611" s="51"/>
      <c r="KO1611" s="51"/>
      <c r="KP1611" s="13"/>
      <c r="KQ1611" s="13"/>
      <c r="KR1611" s="14"/>
      <c r="KS1611" s="14"/>
      <c r="KT1611" s="41"/>
      <c r="KU1611" s="44"/>
      <c r="KV1611" s="51"/>
      <c r="KW1611" s="51"/>
      <c r="KX1611" s="51"/>
      <c r="KY1611" s="13"/>
      <c r="KZ1611" s="13"/>
      <c r="LA1611" s="14"/>
      <c r="LB1611" s="14"/>
      <c r="LC1611" s="41"/>
      <c r="LD1611" s="44"/>
      <c r="LE1611" s="51"/>
      <c r="LF1611" s="51"/>
      <c r="LG1611" s="51"/>
      <c r="LH1611" s="13"/>
      <c r="LI1611" s="13"/>
      <c r="LJ1611" s="14"/>
      <c r="LK1611" s="14"/>
      <c r="LL1611" s="41"/>
      <c r="LM1611" s="44"/>
      <c r="LN1611" s="51"/>
      <c r="LO1611" s="51"/>
      <c r="LP1611" s="51"/>
      <c r="LQ1611" s="13"/>
      <c r="LR1611" s="13"/>
      <c r="LS1611" s="14"/>
      <c r="LT1611" s="14"/>
      <c r="LU1611" s="41"/>
      <c r="LV1611" s="44"/>
      <c r="LW1611" s="51"/>
      <c r="LX1611" s="51"/>
      <c r="LY1611" s="51"/>
      <c r="LZ1611" s="13"/>
      <c r="MA1611" s="13"/>
      <c r="MB1611" s="14"/>
      <c r="MC1611" s="14"/>
      <c r="MD1611" s="41"/>
      <c r="ME1611" s="44"/>
      <c r="MF1611" s="51"/>
      <c r="MG1611" s="51"/>
      <c r="MH1611" s="51"/>
      <c r="MI1611" s="13"/>
      <c r="MJ1611" s="13"/>
      <c r="MK1611" s="14"/>
      <c r="ML1611" s="14"/>
      <c r="MM1611" s="41"/>
      <c r="MN1611" s="44"/>
      <c r="MO1611" s="51"/>
      <c r="MP1611" s="51"/>
      <c r="MQ1611" s="51"/>
      <c r="MR1611" s="13"/>
      <c r="MS1611" s="13"/>
      <c r="MT1611" s="14"/>
      <c r="MU1611" s="14"/>
      <c r="MV1611" s="41"/>
      <c r="MW1611" s="44"/>
      <c r="MX1611" s="51"/>
      <c r="MY1611" s="51"/>
      <c r="MZ1611" s="51"/>
      <c r="NA1611" s="13"/>
      <c r="NB1611" s="13"/>
      <c r="NC1611" s="14"/>
      <c r="ND1611" s="14"/>
      <c r="NE1611" s="41"/>
      <c r="NF1611" s="44"/>
      <c r="NG1611" s="51"/>
      <c r="NH1611" s="51"/>
      <c r="NI1611" s="51"/>
      <c r="NJ1611" s="13"/>
      <c r="NK1611" s="13"/>
      <c r="NL1611" s="14"/>
      <c r="NM1611" s="14"/>
      <c r="NN1611" s="41"/>
      <c r="NO1611" s="44"/>
      <c r="NP1611" s="51"/>
      <c r="NQ1611" s="51"/>
      <c r="NR1611" s="51"/>
      <c r="NS1611" s="13"/>
      <c r="NT1611" s="13"/>
      <c r="NU1611" s="14"/>
      <c r="NV1611" s="14"/>
      <c r="NW1611" s="41"/>
      <c r="NX1611" s="44"/>
      <c r="NY1611" s="51"/>
      <c r="NZ1611" s="51"/>
      <c r="OA1611" s="51"/>
      <c r="OB1611" s="13"/>
      <c r="OC1611" s="13"/>
      <c r="OD1611" s="14"/>
      <c r="OE1611" s="14"/>
      <c r="OF1611" s="41"/>
      <c r="OG1611" s="44"/>
      <c r="OH1611" s="51"/>
      <c r="OI1611" s="51"/>
      <c r="OJ1611" s="51"/>
      <c r="OK1611" s="13"/>
      <c r="OL1611" s="13"/>
      <c r="OM1611" s="14"/>
      <c r="ON1611" s="14"/>
      <c r="OO1611" s="41"/>
      <c r="OP1611" s="44"/>
      <c r="OQ1611" s="51"/>
      <c r="OR1611" s="51"/>
      <c r="OS1611" s="51"/>
      <c r="OT1611" s="13"/>
      <c r="OU1611" s="13"/>
      <c r="OV1611" s="14"/>
      <c r="OW1611" s="14"/>
      <c r="OX1611" s="41"/>
      <c r="OY1611" s="44"/>
      <c r="OZ1611" s="51"/>
      <c r="PA1611" s="51"/>
      <c r="PB1611" s="51"/>
      <c r="PC1611" s="13"/>
      <c r="PD1611" s="13"/>
      <c r="PE1611" s="14"/>
      <c r="PF1611" s="14"/>
      <c r="PG1611" s="41"/>
      <c r="PH1611" s="44"/>
      <c r="PI1611" s="51"/>
      <c r="PJ1611" s="51"/>
      <c r="PK1611" s="51"/>
      <c r="PL1611" s="13"/>
      <c r="PM1611" s="13"/>
      <c r="PN1611" s="14"/>
      <c r="PO1611" s="14"/>
      <c r="PP1611" s="41"/>
      <c r="PQ1611" s="44"/>
      <c r="PR1611" s="51"/>
      <c r="PS1611" s="51"/>
      <c r="PT1611" s="51"/>
      <c r="PU1611" s="13"/>
      <c r="PV1611" s="13"/>
      <c r="PW1611" s="14"/>
      <c r="PX1611" s="14"/>
      <c r="PY1611" s="41"/>
      <c r="PZ1611" s="44"/>
      <c r="QA1611" s="51"/>
      <c r="QB1611" s="51"/>
      <c r="QC1611" s="51"/>
      <c r="QD1611" s="13"/>
      <c r="QE1611" s="13"/>
      <c r="QF1611" s="14"/>
      <c r="QG1611" s="14"/>
      <c r="QH1611" s="41"/>
      <c r="QI1611" s="44"/>
      <c r="QJ1611" s="51"/>
      <c r="QK1611" s="51"/>
      <c r="QL1611" s="51"/>
      <c r="QM1611" s="13"/>
      <c r="QN1611" s="13"/>
      <c r="QO1611" s="14"/>
      <c r="QP1611" s="14"/>
      <c r="QQ1611" s="41"/>
      <c r="QR1611" s="44"/>
      <c r="QS1611" s="51"/>
      <c r="QT1611" s="51"/>
      <c r="QU1611" s="51"/>
      <c r="QV1611" s="13"/>
      <c r="QW1611" s="13"/>
      <c r="QX1611" s="14"/>
      <c r="QY1611" s="14"/>
      <c r="QZ1611" s="41"/>
      <c r="RA1611" s="44"/>
      <c r="RB1611" s="51"/>
      <c r="RC1611" s="51"/>
      <c r="RD1611" s="51"/>
      <c r="RE1611" s="13"/>
      <c r="RF1611" s="13"/>
      <c r="RG1611" s="14"/>
      <c r="RH1611" s="14"/>
      <c r="RI1611" s="41"/>
      <c r="RJ1611" s="44"/>
      <c r="RK1611" s="51"/>
      <c r="RL1611" s="51"/>
      <c r="RM1611" s="51"/>
      <c r="RN1611" s="13"/>
      <c r="RO1611" s="13"/>
      <c r="RP1611" s="14"/>
      <c r="RQ1611" s="14"/>
      <c r="RR1611" s="41"/>
      <c r="RS1611" s="44"/>
      <c r="RT1611" s="51"/>
      <c r="RU1611" s="51"/>
      <c r="RV1611" s="51"/>
      <c r="RW1611" s="13"/>
      <c r="RX1611" s="13"/>
      <c r="RY1611" s="14"/>
      <c r="RZ1611" s="14"/>
      <c r="SA1611" s="41"/>
      <c r="SB1611" s="44"/>
      <c r="SC1611" s="51"/>
      <c r="SD1611" s="51"/>
      <c r="SE1611" s="51"/>
      <c r="SF1611" s="13"/>
      <c r="SG1611" s="13"/>
      <c r="SH1611" s="14"/>
      <c r="SI1611" s="14"/>
      <c r="SJ1611" s="41"/>
      <c r="SK1611" s="44"/>
      <c r="SL1611" s="51"/>
      <c r="SM1611" s="51"/>
      <c r="SN1611" s="51"/>
      <c r="SO1611" s="13"/>
      <c r="SP1611" s="13"/>
      <c r="SQ1611" s="14"/>
      <c r="SR1611" s="14"/>
      <c r="SS1611" s="41"/>
      <c r="ST1611" s="44"/>
      <c r="SU1611" s="51"/>
      <c r="SV1611" s="51"/>
      <c r="SW1611" s="51"/>
      <c r="SX1611" s="13"/>
      <c r="SY1611" s="13"/>
      <c r="SZ1611" s="14"/>
      <c r="TA1611" s="14"/>
      <c r="TB1611" s="41"/>
      <c r="TC1611" s="44"/>
      <c r="TD1611" s="51"/>
      <c r="TE1611" s="51"/>
      <c r="TF1611" s="51"/>
      <c r="TG1611" s="13"/>
      <c r="TH1611" s="13"/>
      <c r="TI1611" s="14"/>
      <c r="TJ1611" s="14"/>
      <c r="TK1611" s="41"/>
      <c r="TL1611" s="44"/>
      <c r="TM1611" s="51"/>
      <c r="TN1611" s="51"/>
      <c r="TO1611" s="51"/>
      <c r="TP1611" s="13"/>
      <c r="TQ1611" s="13"/>
      <c r="TR1611" s="14"/>
      <c r="TS1611" s="14"/>
      <c r="TT1611" s="41"/>
      <c r="TU1611" s="44"/>
      <c r="TV1611" s="51"/>
      <c r="TW1611" s="51"/>
      <c r="TX1611" s="51"/>
      <c r="TY1611" s="13"/>
      <c r="TZ1611" s="13"/>
      <c r="UA1611" s="14"/>
      <c r="UB1611" s="14"/>
      <c r="UC1611" s="41"/>
      <c r="UD1611" s="44"/>
      <c r="UE1611" s="51"/>
      <c r="UF1611" s="51"/>
      <c r="UG1611" s="51"/>
      <c r="UH1611" s="13"/>
      <c r="UI1611" s="13"/>
      <c r="UJ1611" s="14"/>
      <c r="UK1611" s="14"/>
      <c r="UL1611" s="41"/>
      <c r="UM1611" s="44"/>
      <c r="UN1611" s="51"/>
      <c r="UO1611" s="51"/>
      <c r="UP1611" s="51"/>
      <c r="UQ1611" s="13"/>
      <c r="UR1611" s="13"/>
      <c r="US1611" s="14"/>
      <c r="UT1611" s="14"/>
      <c r="UU1611" s="41"/>
      <c r="UV1611" s="44"/>
      <c r="UW1611" s="51"/>
      <c r="UX1611" s="51"/>
      <c r="UY1611" s="51"/>
      <c r="UZ1611" s="13"/>
      <c r="VA1611" s="13"/>
      <c r="VB1611" s="14"/>
      <c r="VC1611" s="14"/>
      <c r="VD1611" s="41"/>
      <c r="VE1611" s="44"/>
      <c r="VF1611" s="51"/>
      <c r="VG1611" s="51"/>
      <c r="VH1611" s="51"/>
      <c r="VI1611" s="13"/>
      <c r="VJ1611" s="13"/>
      <c r="VK1611" s="14"/>
      <c r="VL1611" s="14"/>
      <c r="VM1611" s="41"/>
      <c r="VN1611" s="44"/>
      <c r="VO1611" s="51"/>
      <c r="VP1611" s="51"/>
      <c r="VQ1611" s="51"/>
      <c r="VR1611" s="13"/>
      <c r="VS1611" s="13"/>
      <c r="VT1611" s="14"/>
      <c r="VU1611" s="14"/>
      <c r="VV1611" s="41"/>
      <c r="VW1611" s="44"/>
      <c r="VX1611" s="51"/>
      <c r="VY1611" s="51"/>
      <c r="VZ1611" s="51"/>
      <c r="WA1611" s="13"/>
      <c r="WB1611" s="13"/>
      <c r="WC1611" s="14"/>
      <c r="WD1611" s="14"/>
      <c r="WE1611" s="41"/>
      <c r="WF1611" s="44"/>
      <c r="WG1611" s="51"/>
      <c r="WH1611" s="51"/>
      <c r="WI1611" s="51"/>
      <c r="WJ1611" s="13"/>
      <c r="WK1611" s="13"/>
      <c r="WL1611" s="14"/>
      <c r="WM1611" s="14"/>
      <c r="WN1611" s="41"/>
      <c r="WO1611" s="44"/>
      <c r="WP1611" s="51"/>
      <c r="WQ1611" s="51"/>
      <c r="WR1611" s="51"/>
      <c r="WS1611" s="13"/>
      <c r="WT1611" s="13"/>
      <c r="WU1611" s="14"/>
      <c r="WV1611" s="14"/>
      <c r="WW1611" s="41"/>
      <c r="WX1611" s="44"/>
      <c r="WY1611" s="51"/>
      <c r="WZ1611" s="51"/>
      <c r="XA1611" s="51"/>
      <c r="XB1611" s="13"/>
      <c r="XC1611" s="13"/>
      <c r="XD1611" s="14"/>
      <c r="XE1611" s="14"/>
      <c r="XF1611" s="41"/>
      <c r="XG1611" s="44"/>
      <c r="XH1611" s="51"/>
      <c r="XI1611" s="51"/>
      <c r="XJ1611" s="51"/>
      <c r="XK1611" s="13"/>
      <c r="XL1611" s="13"/>
      <c r="XM1611" s="14"/>
      <c r="XN1611" s="14"/>
      <c r="XO1611" s="41"/>
      <c r="XP1611" s="44"/>
      <c r="XQ1611" s="51"/>
      <c r="XR1611" s="51"/>
      <c r="XS1611" s="51"/>
      <c r="XT1611" s="13"/>
      <c r="XU1611" s="13"/>
      <c r="XV1611" s="14"/>
      <c r="XW1611" s="14"/>
      <c r="XX1611" s="41"/>
      <c r="XY1611" s="44"/>
      <c r="XZ1611" s="51"/>
      <c r="YA1611" s="51"/>
      <c r="YB1611" s="51"/>
      <c r="YC1611" s="13"/>
      <c r="YD1611" s="13"/>
      <c r="YE1611" s="14"/>
      <c r="YF1611" s="14"/>
      <c r="YG1611" s="41"/>
      <c r="YH1611" s="44"/>
      <c r="YI1611" s="51"/>
      <c r="YJ1611" s="51"/>
      <c r="YK1611" s="51"/>
      <c r="YL1611" s="13"/>
      <c r="YM1611" s="13"/>
      <c r="YN1611" s="14"/>
      <c r="YO1611" s="14"/>
      <c r="YP1611" s="41"/>
      <c r="YQ1611" s="44"/>
      <c r="YR1611" s="51"/>
      <c r="YS1611" s="51"/>
      <c r="YT1611" s="51"/>
      <c r="YU1611" s="13"/>
      <c r="YV1611" s="13"/>
      <c r="YW1611" s="14"/>
      <c r="YX1611" s="14"/>
      <c r="YY1611" s="41"/>
      <c r="YZ1611" s="44"/>
      <c r="ZA1611" s="51"/>
      <c r="ZB1611" s="51"/>
      <c r="ZC1611" s="51"/>
      <c r="ZD1611" s="13"/>
      <c r="ZE1611" s="13"/>
      <c r="ZF1611" s="14"/>
      <c r="ZG1611" s="14"/>
      <c r="ZH1611" s="41"/>
      <c r="ZI1611" s="44"/>
      <c r="ZJ1611" s="51"/>
      <c r="ZK1611" s="51"/>
      <c r="ZL1611" s="51"/>
      <c r="ZM1611" s="13"/>
      <c r="ZN1611" s="13"/>
      <c r="ZO1611" s="14"/>
      <c r="ZP1611" s="14"/>
      <c r="ZQ1611" s="41"/>
      <c r="ZR1611" s="44"/>
      <c r="ZS1611" s="51"/>
      <c r="ZT1611" s="51"/>
      <c r="ZU1611" s="51"/>
      <c r="ZV1611" s="13"/>
      <c r="ZW1611" s="13"/>
      <c r="ZX1611" s="14"/>
      <c r="ZY1611" s="14"/>
      <c r="ZZ1611" s="41"/>
      <c r="AAA1611" s="44"/>
      <c r="AAB1611" s="51"/>
      <c r="AAC1611" s="51"/>
      <c r="AAD1611" s="51"/>
      <c r="AAE1611" s="13"/>
      <c r="AAF1611" s="13"/>
      <c r="AAG1611" s="14"/>
      <c r="AAH1611" s="14"/>
      <c r="AAI1611" s="41"/>
      <c r="AAJ1611" s="44"/>
      <c r="AAK1611" s="51"/>
      <c r="AAL1611" s="51"/>
      <c r="AAM1611" s="51"/>
      <c r="AAN1611" s="13"/>
      <c r="AAO1611" s="13"/>
      <c r="AAP1611" s="14"/>
      <c r="AAQ1611" s="14"/>
      <c r="AAR1611" s="41"/>
      <c r="AAS1611" s="44"/>
      <c r="AAT1611" s="51"/>
      <c r="AAU1611" s="51"/>
      <c r="AAV1611" s="51"/>
      <c r="AAW1611" s="13"/>
      <c r="AAX1611" s="13"/>
      <c r="AAY1611" s="14"/>
      <c r="AAZ1611" s="14"/>
      <c r="ABA1611" s="41"/>
      <c r="ABB1611" s="44"/>
      <c r="ABC1611" s="51"/>
      <c r="ABD1611" s="51"/>
      <c r="ABE1611" s="51"/>
      <c r="ABF1611" s="13"/>
      <c r="ABG1611" s="13"/>
      <c r="ABH1611" s="14"/>
      <c r="ABI1611" s="14"/>
      <c r="ABJ1611" s="41"/>
      <c r="ABK1611" s="44"/>
      <c r="ABL1611" s="51"/>
      <c r="ABM1611" s="51"/>
      <c r="ABN1611" s="51"/>
      <c r="ABO1611" s="13"/>
      <c r="ABP1611" s="13"/>
      <c r="ABQ1611" s="14"/>
      <c r="ABR1611" s="14"/>
      <c r="ABS1611" s="41"/>
      <c r="ABT1611" s="44"/>
      <c r="ABU1611" s="51"/>
      <c r="ABV1611" s="51"/>
      <c r="ABW1611" s="51"/>
      <c r="ABX1611" s="13"/>
      <c r="ABY1611" s="13"/>
      <c r="ABZ1611" s="14"/>
      <c r="ACA1611" s="14"/>
      <c r="ACB1611" s="41"/>
      <c r="ACC1611" s="44"/>
      <c r="ACD1611" s="51"/>
      <c r="ACE1611" s="51"/>
      <c r="ACF1611" s="51"/>
      <c r="ACG1611" s="13"/>
      <c r="ACH1611" s="13"/>
      <c r="ACI1611" s="14"/>
      <c r="ACJ1611" s="14"/>
      <c r="ACK1611" s="41"/>
      <c r="ACL1611" s="44"/>
      <c r="ACM1611" s="51"/>
      <c r="ACN1611" s="51"/>
      <c r="ACO1611" s="51"/>
      <c r="ACP1611" s="13"/>
      <c r="ACQ1611" s="13"/>
      <c r="ACR1611" s="14"/>
      <c r="ACS1611" s="14"/>
      <c r="ACT1611" s="41"/>
      <c r="ACU1611" s="44"/>
      <c r="ACV1611" s="51"/>
      <c r="ACW1611" s="51"/>
      <c r="ACX1611" s="51"/>
      <c r="ACY1611" s="13"/>
      <c r="ACZ1611" s="13"/>
      <c r="ADA1611" s="14"/>
      <c r="ADB1611" s="14"/>
      <c r="ADC1611" s="41"/>
      <c r="ADD1611" s="44"/>
      <c r="ADE1611" s="51"/>
      <c r="ADF1611" s="51"/>
      <c r="ADG1611" s="51"/>
      <c r="ADH1611" s="13"/>
      <c r="ADI1611" s="13"/>
      <c r="ADJ1611" s="14"/>
      <c r="ADK1611" s="14"/>
      <c r="ADL1611" s="41"/>
      <c r="ADM1611" s="44"/>
      <c r="ADN1611" s="51"/>
      <c r="ADO1611" s="51"/>
      <c r="ADP1611" s="51"/>
      <c r="ADQ1611" s="13"/>
      <c r="ADR1611" s="13"/>
      <c r="ADS1611" s="14"/>
      <c r="ADT1611" s="14"/>
      <c r="ADU1611" s="41"/>
      <c r="ADV1611" s="44"/>
      <c r="ADW1611" s="51"/>
      <c r="ADX1611" s="51"/>
      <c r="ADY1611" s="51"/>
      <c r="ADZ1611" s="13"/>
      <c r="AEA1611" s="13"/>
      <c r="AEB1611" s="14"/>
      <c r="AEC1611" s="14"/>
      <c r="AED1611" s="41"/>
      <c r="AEE1611" s="44"/>
      <c r="AEF1611" s="51"/>
      <c r="AEG1611" s="51"/>
      <c r="AEH1611" s="51"/>
      <c r="AEI1611" s="13"/>
      <c r="AEJ1611" s="13"/>
      <c r="AEK1611" s="14"/>
      <c r="AEL1611" s="14"/>
      <c r="AEM1611" s="41"/>
      <c r="AEN1611" s="44"/>
      <c r="AEO1611" s="51"/>
      <c r="AEP1611" s="51"/>
      <c r="AEQ1611" s="51"/>
      <c r="AER1611" s="13"/>
      <c r="AES1611" s="13"/>
      <c r="AET1611" s="14"/>
      <c r="AEU1611" s="14"/>
      <c r="AEV1611" s="41"/>
      <c r="AEW1611" s="44"/>
      <c r="AEX1611" s="51"/>
      <c r="AEY1611" s="51"/>
      <c r="AEZ1611" s="51"/>
      <c r="AFA1611" s="13"/>
      <c r="AFB1611" s="13"/>
      <c r="AFC1611" s="14"/>
      <c r="AFD1611" s="14"/>
      <c r="AFE1611" s="41"/>
      <c r="AFF1611" s="44"/>
      <c r="AFG1611" s="51"/>
      <c r="AFH1611" s="51"/>
      <c r="AFI1611" s="51"/>
      <c r="AFJ1611" s="13"/>
      <c r="AFK1611" s="13"/>
      <c r="AFL1611" s="14"/>
      <c r="AFM1611" s="14"/>
      <c r="AFN1611" s="41"/>
      <c r="AFO1611" s="44"/>
      <c r="AFP1611" s="51"/>
      <c r="AFQ1611" s="51"/>
      <c r="AFR1611" s="51"/>
      <c r="AFS1611" s="13"/>
      <c r="AFT1611" s="13"/>
      <c r="AFU1611" s="14"/>
      <c r="AFV1611" s="14"/>
      <c r="AFW1611" s="41"/>
      <c r="AFX1611" s="44"/>
      <c r="AFY1611" s="51"/>
      <c r="AFZ1611" s="51"/>
      <c r="AGA1611" s="51"/>
      <c r="AGB1611" s="13"/>
      <c r="AGC1611" s="13"/>
      <c r="AGD1611" s="14"/>
      <c r="AGE1611" s="14"/>
      <c r="AGF1611" s="41"/>
      <c r="AGG1611" s="44"/>
      <c r="AGH1611" s="51"/>
      <c r="AGI1611" s="51"/>
      <c r="AGJ1611" s="51"/>
      <c r="AGK1611" s="13"/>
      <c r="AGL1611" s="13"/>
      <c r="AGM1611" s="14"/>
      <c r="AGN1611" s="14"/>
      <c r="AGO1611" s="41"/>
      <c r="AGP1611" s="44"/>
      <c r="AGQ1611" s="51"/>
      <c r="AGR1611" s="51"/>
      <c r="AGS1611" s="51"/>
      <c r="AGT1611" s="13"/>
      <c r="AGU1611" s="13"/>
      <c r="AGV1611" s="14"/>
      <c r="AGW1611" s="14"/>
      <c r="AGX1611" s="41"/>
      <c r="AGY1611" s="44"/>
      <c r="AGZ1611" s="51"/>
      <c r="AHA1611" s="51"/>
      <c r="AHB1611" s="51"/>
      <c r="AHC1611" s="13"/>
      <c r="AHD1611" s="13"/>
      <c r="AHE1611" s="14"/>
      <c r="AHF1611" s="14"/>
      <c r="AHG1611" s="41"/>
      <c r="AHH1611" s="44"/>
      <c r="AHI1611" s="51"/>
      <c r="AHJ1611" s="51"/>
      <c r="AHK1611" s="51"/>
      <c r="AHL1611" s="13"/>
      <c r="AHM1611" s="13"/>
      <c r="AHN1611" s="14"/>
      <c r="AHO1611" s="14"/>
      <c r="AHP1611" s="41"/>
      <c r="AHQ1611" s="44"/>
      <c r="AHR1611" s="51"/>
      <c r="AHS1611" s="51"/>
      <c r="AHT1611" s="51"/>
      <c r="AHU1611" s="13"/>
      <c r="AHV1611" s="13"/>
      <c r="AHW1611" s="14"/>
      <c r="AHX1611" s="14"/>
      <c r="AHY1611" s="41"/>
      <c r="AHZ1611" s="44"/>
      <c r="AIA1611" s="51"/>
      <c r="AIB1611" s="51"/>
      <c r="AIC1611" s="51"/>
      <c r="AID1611" s="13"/>
      <c r="AIE1611" s="13"/>
      <c r="AIF1611" s="14"/>
      <c r="AIG1611" s="14"/>
      <c r="AIH1611" s="41"/>
      <c r="AII1611" s="44"/>
      <c r="AIJ1611" s="51"/>
      <c r="AIK1611" s="51"/>
      <c r="AIL1611" s="51"/>
      <c r="AIM1611" s="13"/>
      <c r="AIN1611" s="13"/>
      <c r="AIO1611" s="14"/>
      <c r="AIP1611" s="14"/>
      <c r="AIQ1611" s="41"/>
      <c r="AIR1611" s="44"/>
      <c r="AIS1611" s="51"/>
      <c r="AIT1611" s="51"/>
      <c r="AIU1611" s="51"/>
      <c r="AIV1611" s="13"/>
      <c r="AIW1611" s="13"/>
      <c r="AIX1611" s="14"/>
      <c r="AIY1611" s="14"/>
      <c r="AIZ1611" s="41"/>
      <c r="AJA1611" s="44"/>
      <c r="AJB1611" s="51"/>
      <c r="AJC1611" s="51"/>
      <c r="AJD1611" s="51"/>
      <c r="AJE1611" s="13"/>
      <c r="AJF1611" s="13"/>
      <c r="AJG1611" s="14"/>
      <c r="AJH1611" s="14"/>
      <c r="AJI1611" s="41"/>
      <c r="AJJ1611" s="44"/>
      <c r="AJK1611" s="51"/>
      <c r="AJL1611" s="51"/>
      <c r="AJM1611" s="51"/>
      <c r="AJN1611" s="13"/>
      <c r="AJO1611" s="13"/>
      <c r="AJP1611" s="14"/>
      <c r="AJQ1611" s="14"/>
      <c r="AJR1611" s="41"/>
      <c r="AJS1611" s="44"/>
      <c r="AJT1611" s="51"/>
      <c r="AJU1611" s="51"/>
      <c r="AJV1611" s="51"/>
      <c r="AJW1611" s="13"/>
      <c r="AJX1611" s="13"/>
      <c r="AJY1611" s="14"/>
      <c r="AJZ1611" s="14"/>
      <c r="AKA1611" s="41"/>
      <c r="AKB1611" s="44"/>
      <c r="AKC1611" s="51"/>
      <c r="AKD1611" s="51"/>
      <c r="AKE1611" s="51"/>
      <c r="AKF1611" s="13"/>
      <c r="AKG1611" s="13"/>
      <c r="AKH1611" s="14"/>
      <c r="AKI1611" s="14"/>
      <c r="AKJ1611" s="41"/>
      <c r="AKK1611" s="44"/>
      <c r="AKL1611" s="51"/>
      <c r="AKM1611" s="51"/>
      <c r="AKN1611" s="51"/>
      <c r="AKO1611" s="13"/>
      <c r="AKP1611" s="13"/>
      <c r="AKQ1611" s="14"/>
      <c r="AKR1611" s="14"/>
      <c r="AKS1611" s="41"/>
      <c r="AKT1611" s="44"/>
      <c r="AKU1611" s="51"/>
      <c r="AKV1611" s="51"/>
      <c r="AKW1611" s="51"/>
      <c r="AKX1611" s="13"/>
      <c r="AKY1611" s="13"/>
      <c r="AKZ1611" s="14"/>
      <c r="ALA1611" s="14"/>
      <c r="ALB1611" s="41"/>
      <c r="ALC1611" s="44"/>
      <c r="ALD1611" s="51"/>
      <c r="ALE1611" s="51"/>
      <c r="ALF1611" s="51"/>
      <c r="ALG1611" s="13"/>
      <c r="ALH1611" s="13"/>
      <c r="ALI1611" s="14"/>
      <c r="ALJ1611" s="14"/>
      <c r="ALK1611" s="41"/>
      <c r="ALL1611" s="44"/>
      <c r="ALM1611" s="51"/>
      <c r="ALN1611" s="51"/>
      <c r="ALO1611" s="51"/>
      <c r="ALP1611" s="13"/>
      <c r="ALQ1611" s="13"/>
      <c r="ALR1611" s="14"/>
      <c r="ALS1611" s="14"/>
      <c r="ALT1611" s="41"/>
      <c r="ALU1611" s="44"/>
      <c r="ALV1611" s="51"/>
      <c r="ALW1611" s="51"/>
      <c r="ALX1611" s="51"/>
      <c r="ALY1611" s="13"/>
      <c r="ALZ1611" s="13"/>
      <c r="AMA1611" s="14"/>
      <c r="AMB1611" s="14"/>
      <c r="AMC1611" s="41"/>
      <c r="AMD1611" s="44"/>
      <c r="AME1611" s="51"/>
      <c r="AMF1611" s="51"/>
      <c r="AMG1611" s="51"/>
      <c r="AMH1611" s="13"/>
      <c r="AMI1611" s="13"/>
      <c r="AMJ1611" s="14"/>
      <c r="AMK1611" s="14"/>
      <c r="AML1611" s="41"/>
      <c r="AMM1611" s="44"/>
      <c r="AMN1611" s="51"/>
      <c r="AMO1611" s="51"/>
      <c r="AMP1611" s="51"/>
      <c r="AMQ1611" s="13"/>
      <c r="AMR1611" s="13"/>
      <c r="AMS1611" s="14"/>
      <c r="AMT1611" s="14"/>
      <c r="AMU1611" s="41"/>
      <c r="AMV1611" s="44"/>
      <c r="AMW1611" s="51"/>
      <c r="AMX1611" s="51"/>
      <c r="AMY1611" s="51"/>
      <c r="AMZ1611" s="13"/>
      <c r="ANA1611" s="13"/>
      <c r="ANB1611" s="14"/>
      <c r="ANC1611" s="14"/>
      <c r="AND1611" s="41"/>
      <c r="ANE1611" s="44"/>
      <c r="ANF1611" s="51"/>
      <c r="ANG1611" s="51"/>
      <c r="ANH1611" s="51"/>
      <c r="ANI1611" s="13"/>
      <c r="ANJ1611" s="13"/>
      <c r="ANK1611" s="14"/>
      <c r="ANL1611" s="14"/>
      <c r="ANM1611" s="41"/>
      <c r="ANN1611" s="44"/>
      <c r="ANO1611" s="51"/>
      <c r="ANP1611" s="51"/>
      <c r="ANQ1611" s="51"/>
      <c r="ANR1611" s="13"/>
      <c r="ANS1611" s="13"/>
      <c r="ANT1611" s="14"/>
      <c r="ANU1611" s="14"/>
      <c r="ANV1611" s="41"/>
      <c r="ANW1611" s="44"/>
      <c r="ANX1611" s="51"/>
      <c r="ANY1611" s="51"/>
      <c r="ANZ1611" s="51"/>
      <c r="AOA1611" s="13"/>
      <c r="AOB1611" s="13"/>
      <c r="AOC1611" s="14"/>
      <c r="AOD1611" s="14"/>
      <c r="AOE1611" s="41"/>
      <c r="AOF1611" s="44"/>
      <c r="AOG1611" s="51"/>
      <c r="AOH1611" s="51"/>
      <c r="AOI1611" s="51"/>
      <c r="AOJ1611" s="13"/>
      <c r="AOK1611" s="13"/>
      <c r="AOL1611" s="14"/>
      <c r="AOM1611" s="14"/>
      <c r="AON1611" s="41"/>
      <c r="AOO1611" s="44"/>
      <c r="AOP1611" s="51"/>
      <c r="AOQ1611" s="51"/>
      <c r="AOR1611" s="51"/>
      <c r="AOS1611" s="13"/>
      <c r="AOT1611" s="13"/>
      <c r="AOU1611" s="14"/>
      <c r="AOV1611" s="14"/>
      <c r="AOW1611" s="41"/>
      <c r="AOX1611" s="44"/>
      <c r="AOY1611" s="51"/>
      <c r="AOZ1611" s="51"/>
      <c r="APA1611" s="51"/>
      <c r="APB1611" s="13"/>
      <c r="APC1611" s="13"/>
      <c r="APD1611" s="14"/>
      <c r="APE1611" s="14"/>
      <c r="APF1611" s="41"/>
      <c r="APG1611" s="44"/>
      <c r="APH1611" s="51"/>
      <c r="API1611" s="51"/>
      <c r="APJ1611" s="51"/>
      <c r="APK1611" s="13"/>
      <c r="APL1611" s="13"/>
      <c r="APM1611" s="14"/>
      <c r="APN1611" s="14"/>
      <c r="APO1611" s="41"/>
      <c r="APP1611" s="44"/>
      <c r="APQ1611" s="51"/>
      <c r="APR1611" s="51"/>
      <c r="APS1611" s="51"/>
      <c r="APT1611" s="13"/>
      <c r="APU1611" s="13"/>
      <c r="APV1611" s="14"/>
      <c r="APW1611" s="14"/>
      <c r="APX1611" s="41"/>
      <c r="APY1611" s="44"/>
      <c r="APZ1611" s="51"/>
      <c r="AQA1611" s="51"/>
      <c r="AQB1611" s="51"/>
      <c r="AQC1611" s="13"/>
      <c r="AQD1611" s="13"/>
      <c r="AQE1611" s="14"/>
      <c r="AQF1611" s="14"/>
      <c r="AQG1611" s="41"/>
      <c r="AQH1611" s="44"/>
      <c r="AQI1611" s="51"/>
      <c r="AQJ1611" s="51"/>
      <c r="AQK1611" s="51"/>
      <c r="AQL1611" s="13"/>
      <c r="AQM1611" s="13"/>
      <c r="AQN1611" s="14"/>
      <c r="AQO1611" s="14"/>
      <c r="AQP1611" s="41"/>
      <c r="AQQ1611" s="44"/>
      <c r="AQR1611" s="51"/>
      <c r="AQS1611" s="51"/>
      <c r="AQT1611" s="51"/>
      <c r="AQU1611" s="13"/>
      <c r="AQV1611" s="13"/>
      <c r="AQW1611" s="14"/>
      <c r="AQX1611" s="14"/>
      <c r="AQY1611" s="41"/>
      <c r="AQZ1611" s="44"/>
      <c r="ARA1611" s="51"/>
      <c r="ARB1611" s="51"/>
      <c r="ARC1611" s="51"/>
      <c r="ARD1611" s="13"/>
      <c r="ARE1611" s="13"/>
      <c r="ARF1611" s="14"/>
      <c r="ARG1611" s="14"/>
      <c r="ARH1611" s="41"/>
      <c r="ARI1611" s="44"/>
      <c r="ARJ1611" s="51"/>
      <c r="ARK1611" s="51"/>
      <c r="ARL1611" s="51"/>
      <c r="ARM1611" s="13"/>
      <c r="ARN1611" s="13"/>
      <c r="ARO1611" s="14"/>
      <c r="ARP1611" s="14"/>
      <c r="ARQ1611" s="41"/>
      <c r="ARR1611" s="44"/>
      <c r="ARS1611" s="51"/>
      <c r="ART1611" s="51"/>
      <c r="ARU1611" s="51"/>
      <c r="ARV1611" s="13"/>
      <c r="ARW1611" s="13"/>
      <c r="ARX1611" s="14"/>
      <c r="ARY1611" s="14"/>
      <c r="ARZ1611" s="41"/>
      <c r="ASA1611" s="44"/>
      <c r="ASB1611" s="51"/>
      <c r="ASC1611" s="51"/>
      <c r="ASD1611" s="51"/>
      <c r="ASE1611" s="13"/>
      <c r="ASF1611" s="13"/>
      <c r="ASG1611" s="14"/>
      <c r="ASH1611" s="14"/>
      <c r="ASI1611" s="41"/>
      <c r="ASJ1611" s="44"/>
      <c r="ASK1611" s="51"/>
      <c r="ASL1611" s="51"/>
      <c r="ASM1611" s="51"/>
      <c r="ASN1611" s="13"/>
      <c r="ASO1611" s="13"/>
      <c r="ASP1611" s="14"/>
      <c r="ASQ1611" s="14"/>
      <c r="ASR1611" s="41"/>
      <c r="ASS1611" s="44"/>
      <c r="AST1611" s="51"/>
      <c r="ASU1611" s="51"/>
      <c r="ASV1611" s="51"/>
      <c r="ASW1611" s="13"/>
      <c r="ASX1611" s="13"/>
      <c r="ASY1611" s="14"/>
      <c r="ASZ1611" s="14"/>
      <c r="ATA1611" s="41"/>
      <c r="ATB1611" s="44"/>
      <c r="ATC1611" s="51"/>
      <c r="ATD1611" s="51"/>
      <c r="ATE1611" s="51"/>
      <c r="ATF1611" s="13"/>
      <c r="ATG1611" s="13"/>
      <c r="ATH1611" s="14"/>
      <c r="ATI1611" s="14"/>
      <c r="ATJ1611" s="41"/>
      <c r="ATK1611" s="44"/>
      <c r="ATL1611" s="51"/>
      <c r="ATM1611" s="51"/>
      <c r="ATN1611" s="51"/>
      <c r="ATO1611" s="13"/>
      <c r="ATP1611" s="13"/>
      <c r="ATQ1611" s="14"/>
      <c r="ATR1611" s="14"/>
      <c r="ATS1611" s="41"/>
      <c r="ATT1611" s="44"/>
      <c r="ATU1611" s="51"/>
      <c r="ATV1611" s="51"/>
      <c r="ATW1611" s="51"/>
      <c r="ATX1611" s="13"/>
      <c r="ATY1611" s="13"/>
      <c r="ATZ1611" s="14"/>
      <c r="AUA1611" s="14"/>
      <c r="AUB1611" s="41"/>
      <c r="AUC1611" s="44"/>
      <c r="AUD1611" s="51"/>
      <c r="AUE1611" s="51"/>
      <c r="AUF1611" s="51"/>
      <c r="AUG1611" s="13"/>
      <c r="AUH1611" s="13"/>
      <c r="AUI1611" s="14"/>
      <c r="AUJ1611" s="14"/>
      <c r="AUK1611" s="41"/>
      <c r="AUL1611" s="44"/>
      <c r="AUM1611" s="51"/>
      <c r="AUN1611" s="51"/>
      <c r="AUO1611" s="51"/>
      <c r="AUP1611" s="13"/>
      <c r="AUQ1611" s="13"/>
      <c r="AUR1611" s="14"/>
      <c r="AUS1611" s="14"/>
      <c r="AUT1611" s="41"/>
      <c r="AUU1611" s="44"/>
      <c r="AUV1611" s="51"/>
      <c r="AUW1611" s="51"/>
      <c r="AUX1611" s="51"/>
      <c r="AUY1611" s="13"/>
      <c r="AUZ1611" s="13"/>
      <c r="AVA1611" s="14"/>
      <c r="AVB1611" s="14"/>
      <c r="AVC1611" s="41"/>
      <c r="AVD1611" s="44"/>
      <c r="AVE1611" s="51"/>
      <c r="AVF1611" s="51"/>
      <c r="AVG1611" s="51"/>
      <c r="AVH1611" s="13"/>
      <c r="AVI1611" s="13"/>
      <c r="AVJ1611" s="14"/>
      <c r="AVK1611" s="14"/>
      <c r="AVL1611" s="41"/>
      <c r="AVM1611" s="44"/>
      <c r="AVN1611" s="51"/>
      <c r="AVO1611" s="51"/>
      <c r="AVP1611" s="51"/>
      <c r="AVQ1611" s="13"/>
      <c r="AVR1611" s="13"/>
      <c r="AVS1611" s="14"/>
      <c r="AVT1611" s="14"/>
      <c r="AVU1611" s="41"/>
      <c r="AVV1611" s="44"/>
      <c r="AVW1611" s="51"/>
      <c r="AVX1611" s="51"/>
      <c r="AVY1611" s="51"/>
      <c r="AVZ1611" s="13"/>
      <c r="AWA1611" s="13"/>
      <c r="AWB1611" s="14"/>
      <c r="AWC1611" s="14"/>
      <c r="AWD1611" s="41"/>
      <c r="AWE1611" s="44"/>
      <c r="AWF1611" s="51"/>
      <c r="AWG1611" s="51"/>
      <c r="AWH1611" s="51"/>
      <c r="AWI1611" s="13"/>
      <c r="AWJ1611" s="13"/>
      <c r="AWK1611" s="14"/>
      <c r="AWL1611" s="14"/>
      <c r="AWM1611" s="41"/>
      <c r="AWN1611" s="44"/>
      <c r="AWO1611" s="51"/>
      <c r="AWP1611" s="51"/>
      <c r="AWQ1611" s="51"/>
      <c r="AWR1611" s="13"/>
      <c r="AWS1611" s="13"/>
      <c r="AWT1611" s="14"/>
      <c r="AWU1611" s="14"/>
      <c r="AWV1611" s="41"/>
      <c r="AWW1611" s="44"/>
      <c r="AWX1611" s="51"/>
      <c r="AWY1611" s="51"/>
      <c r="AWZ1611" s="51"/>
      <c r="AXA1611" s="13"/>
      <c r="AXB1611" s="13"/>
      <c r="AXC1611" s="14"/>
      <c r="AXD1611" s="14"/>
      <c r="AXE1611" s="41"/>
      <c r="AXF1611" s="44"/>
      <c r="AXG1611" s="51"/>
      <c r="AXH1611" s="51"/>
      <c r="AXI1611" s="51"/>
      <c r="AXJ1611" s="13"/>
      <c r="AXK1611" s="13"/>
      <c r="AXL1611" s="14"/>
      <c r="AXM1611" s="14"/>
      <c r="AXN1611" s="41"/>
      <c r="AXO1611" s="44"/>
      <c r="AXP1611" s="51"/>
      <c r="AXQ1611" s="51"/>
      <c r="AXR1611" s="51"/>
      <c r="AXS1611" s="13"/>
      <c r="AXT1611" s="13"/>
      <c r="AXU1611" s="14"/>
      <c r="AXV1611" s="14"/>
      <c r="AXW1611" s="41"/>
      <c r="AXX1611" s="44"/>
      <c r="AXY1611" s="51"/>
      <c r="AXZ1611" s="51"/>
      <c r="AYA1611" s="51"/>
      <c r="AYB1611" s="13"/>
      <c r="AYC1611" s="13"/>
      <c r="AYD1611" s="14"/>
      <c r="AYE1611" s="14"/>
      <c r="AYF1611" s="41"/>
      <c r="AYG1611" s="44"/>
      <c r="AYH1611" s="51"/>
      <c r="AYI1611" s="51"/>
      <c r="AYJ1611" s="51"/>
      <c r="AYK1611" s="13"/>
      <c r="AYL1611" s="13"/>
      <c r="AYM1611" s="14"/>
      <c r="AYN1611" s="14"/>
      <c r="AYO1611" s="41"/>
      <c r="AYP1611" s="44"/>
      <c r="AYQ1611" s="51"/>
      <c r="AYR1611" s="51"/>
      <c r="AYS1611" s="51"/>
      <c r="AYT1611" s="13"/>
      <c r="AYU1611" s="13"/>
      <c r="AYV1611" s="14"/>
      <c r="AYW1611" s="14"/>
      <c r="AYX1611" s="41"/>
      <c r="AYY1611" s="44"/>
      <c r="AYZ1611" s="51"/>
      <c r="AZA1611" s="51"/>
      <c r="AZB1611" s="51"/>
      <c r="AZC1611" s="13"/>
      <c r="AZD1611" s="13"/>
      <c r="AZE1611" s="14"/>
      <c r="AZF1611" s="14"/>
      <c r="AZG1611" s="41"/>
      <c r="AZH1611" s="44"/>
      <c r="AZI1611" s="51"/>
      <c r="AZJ1611" s="51"/>
      <c r="AZK1611" s="51"/>
      <c r="AZL1611" s="13"/>
      <c r="AZM1611" s="13"/>
      <c r="AZN1611" s="14"/>
      <c r="AZO1611" s="14"/>
      <c r="AZP1611" s="41"/>
      <c r="AZQ1611" s="44"/>
      <c r="AZR1611" s="51"/>
      <c r="AZS1611" s="51"/>
      <c r="AZT1611" s="51"/>
      <c r="AZU1611" s="13"/>
      <c r="AZV1611" s="13"/>
      <c r="AZW1611" s="14"/>
      <c r="AZX1611" s="14"/>
      <c r="AZY1611" s="41"/>
      <c r="AZZ1611" s="44"/>
      <c r="BAA1611" s="51"/>
      <c r="BAB1611" s="51"/>
      <c r="BAC1611" s="51"/>
      <c r="BAD1611" s="13"/>
      <c r="BAE1611" s="13"/>
      <c r="BAF1611" s="14"/>
      <c r="BAG1611" s="14"/>
      <c r="BAH1611" s="41"/>
      <c r="BAI1611" s="44"/>
      <c r="BAJ1611" s="51"/>
      <c r="BAK1611" s="51"/>
      <c r="BAL1611" s="51"/>
      <c r="BAM1611" s="13"/>
      <c r="BAN1611" s="13"/>
      <c r="BAO1611" s="14"/>
      <c r="BAP1611" s="14"/>
      <c r="BAQ1611" s="41"/>
      <c r="BAR1611" s="44"/>
      <c r="BAS1611" s="51"/>
      <c r="BAT1611" s="51"/>
      <c r="BAU1611" s="51"/>
      <c r="BAV1611" s="13"/>
      <c r="BAW1611" s="13"/>
      <c r="BAX1611" s="14"/>
      <c r="BAY1611" s="14"/>
      <c r="BAZ1611" s="41"/>
      <c r="BBA1611" s="44"/>
      <c r="BBB1611" s="51"/>
      <c r="BBC1611" s="51"/>
      <c r="BBD1611" s="51"/>
      <c r="BBE1611" s="13"/>
      <c r="BBF1611" s="13"/>
      <c r="BBG1611" s="14"/>
      <c r="BBH1611" s="14"/>
      <c r="BBI1611" s="41"/>
      <c r="BBJ1611" s="44"/>
      <c r="BBK1611" s="51"/>
      <c r="BBL1611" s="51"/>
      <c r="BBM1611" s="51"/>
      <c r="BBN1611" s="13"/>
      <c r="BBO1611" s="13"/>
      <c r="BBP1611" s="14"/>
      <c r="BBQ1611" s="14"/>
      <c r="BBR1611" s="41"/>
      <c r="BBS1611" s="44"/>
      <c r="BBT1611" s="51"/>
      <c r="BBU1611" s="51"/>
      <c r="BBV1611" s="51"/>
      <c r="BBW1611" s="13"/>
      <c r="BBX1611" s="13"/>
      <c r="BBY1611" s="14"/>
      <c r="BBZ1611" s="14"/>
      <c r="BCA1611" s="41"/>
      <c r="BCB1611" s="44"/>
      <c r="BCC1611" s="51"/>
      <c r="BCD1611" s="51"/>
      <c r="BCE1611" s="51"/>
      <c r="BCF1611" s="13"/>
      <c r="BCG1611" s="13"/>
      <c r="BCH1611" s="14"/>
      <c r="BCI1611" s="14"/>
      <c r="BCJ1611" s="41"/>
      <c r="BCK1611" s="44"/>
      <c r="BCL1611" s="51"/>
      <c r="BCM1611" s="51"/>
      <c r="BCN1611" s="51"/>
      <c r="BCO1611" s="13"/>
      <c r="BCP1611" s="13"/>
      <c r="BCQ1611" s="14"/>
      <c r="BCR1611" s="14"/>
      <c r="BCS1611" s="41"/>
      <c r="BCT1611" s="44"/>
      <c r="BCU1611" s="51"/>
      <c r="BCV1611" s="51"/>
      <c r="BCW1611" s="51"/>
      <c r="BCX1611" s="13"/>
      <c r="BCY1611" s="13"/>
      <c r="BCZ1611" s="14"/>
      <c r="BDA1611" s="14"/>
      <c r="BDB1611" s="41"/>
      <c r="BDC1611" s="44"/>
      <c r="BDD1611" s="51"/>
      <c r="BDE1611" s="51"/>
      <c r="BDF1611" s="51"/>
      <c r="BDG1611" s="13"/>
      <c r="BDH1611" s="13"/>
      <c r="BDI1611" s="14"/>
      <c r="BDJ1611" s="14"/>
      <c r="BDK1611" s="41"/>
      <c r="BDL1611" s="44"/>
      <c r="BDM1611" s="51"/>
      <c r="BDN1611" s="51"/>
      <c r="BDO1611" s="51"/>
      <c r="BDP1611" s="13"/>
      <c r="BDQ1611" s="13"/>
      <c r="BDR1611" s="14"/>
      <c r="BDS1611" s="14"/>
      <c r="BDT1611" s="41"/>
      <c r="BDU1611" s="44"/>
      <c r="BDV1611" s="51"/>
      <c r="BDW1611" s="51"/>
      <c r="BDX1611" s="51"/>
      <c r="BDY1611" s="13"/>
      <c r="BDZ1611" s="13"/>
      <c r="BEA1611" s="14"/>
      <c r="BEB1611" s="14"/>
      <c r="BEC1611" s="41"/>
      <c r="BED1611" s="44"/>
      <c r="BEE1611" s="51"/>
      <c r="BEF1611" s="51"/>
      <c r="BEG1611" s="51"/>
      <c r="BEH1611" s="13"/>
      <c r="BEI1611" s="13"/>
      <c r="BEJ1611" s="14"/>
      <c r="BEK1611" s="14"/>
      <c r="BEL1611" s="41"/>
      <c r="BEM1611" s="44"/>
      <c r="BEN1611" s="51"/>
      <c r="BEO1611" s="51"/>
      <c r="BEP1611" s="51"/>
      <c r="BEQ1611" s="13"/>
      <c r="BER1611" s="13"/>
      <c r="BES1611" s="14"/>
      <c r="BET1611" s="14"/>
      <c r="BEU1611" s="41"/>
      <c r="BEV1611" s="44"/>
      <c r="BEW1611" s="51"/>
      <c r="BEX1611" s="51"/>
      <c r="BEY1611" s="51"/>
      <c r="BEZ1611" s="13"/>
      <c r="BFA1611" s="13"/>
      <c r="BFB1611" s="14"/>
      <c r="BFC1611" s="14"/>
      <c r="BFD1611" s="41"/>
      <c r="BFE1611" s="44"/>
      <c r="BFF1611" s="51"/>
      <c r="BFG1611" s="51"/>
      <c r="BFH1611" s="51"/>
      <c r="BFI1611" s="13"/>
      <c r="BFJ1611" s="13"/>
      <c r="BFK1611" s="14"/>
      <c r="BFL1611" s="14"/>
      <c r="BFM1611" s="41"/>
      <c r="BFN1611" s="44"/>
      <c r="BFO1611" s="51"/>
      <c r="BFP1611" s="51"/>
      <c r="BFQ1611" s="51"/>
      <c r="BFR1611" s="13"/>
      <c r="BFS1611" s="13"/>
      <c r="BFT1611" s="14"/>
      <c r="BFU1611" s="14"/>
      <c r="BFV1611" s="41"/>
      <c r="BFW1611" s="44"/>
      <c r="BFX1611" s="51"/>
      <c r="BFY1611" s="51"/>
      <c r="BFZ1611" s="51"/>
      <c r="BGA1611" s="13"/>
      <c r="BGB1611" s="13"/>
      <c r="BGC1611" s="14"/>
      <c r="BGD1611" s="14"/>
      <c r="BGE1611" s="41"/>
      <c r="BGF1611" s="44"/>
      <c r="BGG1611" s="51"/>
      <c r="BGH1611" s="51"/>
      <c r="BGI1611" s="51"/>
      <c r="BGJ1611" s="13"/>
      <c r="BGK1611" s="13"/>
      <c r="BGL1611" s="14"/>
      <c r="BGM1611" s="14"/>
      <c r="BGN1611" s="41"/>
      <c r="BGO1611" s="44"/>
      <c r="BGP1611" s="51"/>
      <c r="BGQ1611" s="51"/>
      <c r="BGR1611" s="51"/>
      <c r="BGS1611" s="13"/>
      <c r="BGT1611" s="13"/>
      <c r="BGU1611" s="14"/>
      <c r="BGV1611" s="14"/>
      <c r="BGW1611" s="41"/>
      <c r="BGX1611" s="44"/>
      <c r="BGY1611" s="51"/>
      <c r="BGZ1611" s="51"/>
      <c r="BHA1611" s="51"/>
      <c r="BHB1611" s="13"/>
      <c r="BHC1611" s="13"/>
      <c r="BHD1611" s="14"/>
      <c r="BHE1611" s="14"/>
      <c r="BHF1611" s="41"/>
      <c r="BHG1611" s="44"/>
      <c r="BHH1611" s="51"/>
      <c r="BHI1611" s="51"/>
      <c r="BHJ1611" s="51"/>
      <c r="BHK1611" s="13"/>
      <c r="BHL1611" s="13"/>
      <c r="BHM1611" s="14"/>
      <c r="BHN1611" s="14"/>
      <c r="BHO1611" s="41"/>
      <c r="BHP1611" s="44"/>
      <c r="BHQ1611" s="51"/>
      <c r="BHR1611" s="51"/>
      <c r="BHS1611" s="51"/>
      <c r="BHT1611" s="13"/>
      <c r="BHU1611" s="13"/>
      <c r="BHV1611" s="14"/>
      <c r="BHW1611" s="14"/>
      <c r="BHX1611" s="41"/>
      <c r="BHY1611" s="44"/>
      <c r="BHZ1611" s="51"/>
      <c r="BIA1611" s="51"/>
      <c r="BIB1611" s="51"/>
      <c r="BIC1611" s="13"/>
      <c r="BID1611" s="13"/>
      <c r="BIE1611" s="14"/>
      <c r="BIF1611" s="14"/>
      <c r="BIG1611" s="41"/>
      <c r="BIH1611" s="44"/>
      <c r="BII1611" s="51"/>
      <c r="BIJ1611" s="51"/>
      <c r="BIK1611" s="51"/>
      <c r="BIL1611" s="13"/>
      <c r="BIM1611" s="13"/>
      <c r="BIN1611" s="14"/>
      <c r="BIO1611" s="14"/>
      <c r="BIP1611" s="41"/>
      <c r="BIQ1611" s="44"/>
      <c r="BIR1611" s="51"/>
      <c r="BIS1611" s="51"/>
      <c r="BIT1611" s="51"/>
      <c r="BIU1611" s="13"/>
      <c r="BIV1611" s="13"/>
      <c r="BIW1611" s="14"/>
      <c r="BIX1611" s="14"/>
      <c r="BIY1611" s="41"/>
      <c r="BIZ1611" s="44"/>
      <c r="BJA1611" s="51"/>
      <c r="BJB1611" s="51"/>
      <c r="BJC1611" s="51"/>
      <c r="BJD1611" s="13"/>
      <c r="BJE1611" s="13"/>
      <c r="BJF1611" s="14"/>
      <c r="BJG1611" s="14"/>
      <c r="BJH1611" s="41"/>
      <c r="BJI1611" s="44"/>
      <c r="BJJ1611" s="51"/>
      <c r="BJK1611" s="51"/>
      <c r="BJL1611" s="51"/>
      <c r="BJM1611" s="13"/>
      <c r="BJN1611" s="13"/>
      <c r="BJO1611" s="14"/>
      <c r="BJP1611" s="14"/>
      <c r="BJQ1611" s="41"/>
      <c r="BJR1611" s="44"/>
      <c r="BJS1611" s="51"/>
      <c r="BJT1611" s="51"/>
      <c r="BJU1611" s="51"/>
      <c r="BJV1611" s="13"/>
      <c r="BJW1611" s="13"/>
      <c r="BJX1611" s="14"/>
      <c r="BJY1611" s="14"/>
      <c r="BJZ1611" s="41"/>
      <c r="BKA1611" s="44"/>
      <c r="BKB1611" s="51"/>
      <c r="BKC1611" s="51"/>
      <c r="BKD1611" s="51"/>
      <c r="BKE1611" s="13"/>
      <c r="BKF1611" s="13"/>
      <c r="BKG1611" s="14"/>
      <c r="BKH1611" s="14"/>
      <c r="BKI1611" s="41"/>
      <c r="BKJ1611" s="44"/>
      <c r="BKK1611" s="51"/>
      <c r="BKL1611" s="51"/>
      <c r="BKM1611" s="51"/>
      <c r="BKN1611" s="13"/>
      <c r="BKO1611" s="13"/>
      <c r="BKP1611" s="14"/>
      <c r="BKQ1611" s="14"/>
      <c r="BKR1611" s="41"/>
      <c r="BKS1611" s="44"/>
      <c r="BKT1611" s="51"/>
      <c r="BKU1611" s="51"/>
      <c r="BKV1611" s="51"/>
      <c r="BKW1611" s="13"/>
      <c r="BKX1611" s="13"/>
      <c r="BKY1611" s="14"/>
      <c r="BKZ1611" s="14"/>
      <c r="BLA1611" s="41"/>
      <c r="BLB1611" s="44"/>
      <c r="BLC1611" s="51"/>
      <c r="BLD1611" s="51"/>
      <c r="BLE1611" s="51"/>
      <c r="BLF1611" s="13"/>
      <c r="BLG1611" s="13"/>
      <c r="BLH1611" s="14"/>
      <c r="BLI1611" s="14"/>
      <c r="BLJ1611" s="41"/>
      <c r="BLK1611" s="44"/>
      <c r="BLL1611" s="51"/>
      <c r="BLM1611" s="51"/>
      <c r="BLN1611" s="51"/>
      <c r="BLO1611" s="13"/>
      <c r="BLP1611" s="13"/>
      <c r="BLQ1611" s="14"/>
      <c r="BLR1611" s="14"/>
      <c r="BLS1611" s="41"/>
      <c r="BLT1611" s="44"/>
      <c r="BLU1611" s="51"/>
      <c r="BLV1611" s="51"/>
      <c r="BLW1611" s="51"/>
      <c r="BLX1611" s="13"/>
      <c r="BLY1611" s="13"/>
      <c r="BLZ1611" s="14"/>
      <c r="BMA1611" s="14"/>
      <c r="BMB1611" s="41"/>
      <c r="BMC1611" s="44"/>
      <c r="BMD1611" s="51"/>
      <c r="BME1611" s="51"/>
      <c r="BMF1611" s="51"/>
      <c r="BMG1611" s="13"/>
      <c r="BMH1611" s="13"/>
      <c r="BMI1611" s="14"/>
      <c r="BMJ1611" s="14"/>
      <c r="BMK1611" s="41"/>
      <c r="BML1611" s="44"/>
      <c r="BMM1611" s="51"/>
      <c r="BMN1611" s="51"/>
      <c r="BMO1611" s="51"/>
      <c r="BMP1611" s="13"/>
      <c r="BMQ1611" s="13"/>
      <c r="BMR1611" s="14"/>
      <c r="BMS1611" s="14"/>
      <c r="BMT1611" s="41"/>
      <c r="BMU1611" s="44"/>
      <c r="BMV1611" s="51"/>
      <c r="BMW1611" s="51"/>
      <c r="BMX1611" s="51"/>
      <c r="BMY1611" s="13"/>
      <c r="BMZ1611" s="13"/>
      <c r="BNA1611" s="14"/>
      <c r="BNB1611" s="14"/>
      <c r="BNC1611" s="41"/>
      <c r="BND1611" s="44"/>
      <c r="BNE1611" s="51"/>
      <c r="BNF1611" s="51"/>
      <c r="BNG1611" s="51"/>
      <c r="BNH1611" s="13"/>
      <c r="BNI1611" s="13"/>
      <c r="BNJ1611" s="14"/>
      <c r="BNK1611" s="14"/>
      <c r="BNL1611" s="41"/>
      <c r="BNM1611" s="44"/>
      <c r="BNN1611" s="51"/>
      <c r="BNO1611" s="51"/>
      <c r="BNP1611" s="51"/>
      <c r="BNQ1611" s="13"/>
      <c r="BNR1611" s="13"/>
      <c r="BNS1611" s="14"/>
      <c r="BNT1611" s="14"/>
      <c r="BNU1611" s="41"/>
      <c r="BNV1611" s="44"/>
      <c r="BNW1611" s="51"/>
      <c r="BNX1611" s="51"/>
      <c r="BNY1611" s="51"/>
      <c r="BNZ1611" s="13"/>
      <c r="BOA1611" s="13"/>
      <c r="BOB1611" s="14"/>
      <c r="BOC1611" s="14"/>
      <c r="BOD1611" s="41"/>
      <c r="BOE1611" s="44"/>
      <c r="BOF1611" s="51"/>
      <c r="BOG1611" s="51"/>
      <c r="BOH1611" s="51"/>
      <c r="BOI1611" s="13"/>
      <c r="BOJ1611" s="13"/>
      <c r="BOK1611" s="14"/>
      <c r="BOL1611" s="14"/>
      <c r="BOM1611" s="41"/>
      <c r="BON1611" s="44"/>
      <c r="BOO1611" s="51"/>
      <c r="BOP1611" s="51"/>
      <c r="BOQ1611" s="51"/>
      <c r="BOR1611" s="13"/>
      <c r="BOS1611" s="13"/>
      <c r="BOT1611" s="14"/>
      <c r="BOU1611" s="14"/>
      <c r="BOV1611" s="41"/>
      <c r="BOW1611" s="44"/>
      <c r="BOX1611" s="51"/>
      <c r="BOY1611" s="51"/>
      <c r="BOZ1611" s="51"/>
      <c r="BPA1611" s="13"/>
      <c r="BPB1611" s="13"/>
      <c r="BPC1611" s="14"/>
      <c r="BPD1611" s="14"/>
      <c r="BPE1611" s="41"/>
      <c r="BPF1611" s="44"/>
      <c r="BPG1611" s="51"/>
      <c r="BPH1611" s="51"/>
      <c r="BPI1611" s="51"/>
      <c r="BPJ1611" s="13"/>
      <c r="BPK1611" s="13"/>
      <c r="BPL1611" s="14"/>
      <c r="BPM1611" s="14"/>
      <c r="BPN1611" s="41"/>
      <c r="BPO1611" s="44"/>
      <c r="BPP1611" s="51"/>
      <c r="BPQ1611" s="51"/>
      <c r="BPR1611" s="51"/>
      <c r="BPS1611" s="13"/>
      <c r="BPT1611" s="13"/>
      <c r="BPU1611" s="14"/>
      <c r="BPV1611" s="14"/>
      <c r="BPW1611" s="41"/>
      <c r="BPX1611" s="44"/>
      <c r="BPY1611" s="51"/>
      <c r="BPZ1611" s="51"/>
      <c r="BQA1611" s="51"/>
      <c r="BQB1611" s="13"/>
      <c r="BQC1611" s="13"/>
      <c r="BQD1611" s="14"/>
      <c r="BQE1611" s="14"/>
      <c r="BQF1611" s="41"/>
      <c r="BQG1611" s="44"/>
      <c r="BQH1611" s="51"/>
      <c r="BQI1611" s="51"/>
      <c r="BQJ1611" s="51"/>
      <c r="BQK1611" s="13"/>
      <c r="BQL1611" s="13"/>
      <c r="BQM1611" s="14"/>
      <c r="BQN1611" s="14"/>
      <c r="BQO1611" s="41"/>
      <c r="BQP1611" s="44"/>
      <c r="BQQ1611" s="51"/>
      <c r="BQR1611" s="51"/>
      <c r="BQS1611" s="51"/>
      <c r="BQT1611" s="13"/>
      <c r="BQU1611" s="13"/>
      <c r="BQV1611" s="14"/>
      <c r="BQW1611" s="14"/>
      <c r="BQX1611" s="41"/>
      <c r="BQY1611" s="44"/>
      <c r="BQZ1611" s="51"/>
      <c r="BRA1611" s="51"/>
      <c r="BRB1611" s="51"/>
      <c r="BRC1611" s="13"/>
      <c r="BRD1611" s="13"/>
      <c r="BRE1611" s="14"/>
      <c r="BRF1611" s="14"/>
      <c r="BRG1611" s="41"/>
      <c r="BRH1611" s="44"/>
      <c r="BRI1611" s="51"/>
      <c r="BRJ1611" s="51"/>
      <c r="BRK1611" s="51"/>
      <c r="BRL1611" s="13"/>
      <c r="BRM1611" s="13"/>
      <c r="BRN1611" s="14"/>
      <c r="BRO1611" s="14"/>
      <c r="BRP1611" s="41"/>
      <c r="BRQ1611" s="44"/>
      <c r="BRR1611" s="51"/>
      <c r="BRS1611" s="51"/>
      <c r="BRT1611" s="51"/>
      <c r="BRU1611" s="13"/>
      <c r="BRV1611" s="13"/>
      <c r="BRW1611" s="14"/>
      <c r="BRX1611" s="14"/>
      <c r="BRY1611" s="41"/>
      <c r="BRZ1611" s="44"/>
      <c r="BSA1611" s="51"/>
      <c r="BSB1611" s="51"/>
      <c r="BSC1611" s="51"/>
      <c r="BSD1611" s="13"/>
      <c r="BSE1611" s="13"/>
      <c r="BSF1611" s="14"/>
      <c r="BSG1611" s="14"/>
      <c r="BSH1611" s="41"/>
      <c r="BSI1611" s="44"/>
      <c r="BSJ1611" s="51"/>
      <c r="BSK1611" s="51"/>
      <c r="BSL1611" s="51"/>
      <c r="BSM1611" s="13"/>
      <c r="BSN1611" s="13"/>
      <c r="BSO1611" s="14"/>
      <c r="BSP1611" s="14"/>
      <c r="BSQ1611" s="41"/>
      <c r="BSR1611" s="44"/>
      <c r="BSS1611" s="51"/>
      <c r="BST1611" s="51"/>
      <c r="BSU1611" s="51"/>
      <c r="BSV1611" s="13"/>
      <c r="BSW1611" s="13"/>
      <c r="BSX1611" s="14"/>
      <c r="BSY1611" s="14"/>
      <c r="BSZ1611" s="41"/>
      <c r="BTA1611" s="44"/>
      <c r="BTB1611" s="51"/>
      <c r="BTC1611" s="51"/>
      <c r="BTD1611" s="51"/>
      <c r="BTE1611" s="13"/>
      <c r="BTF1611" s="13"/>
      <c r="BTG1611" s="14"/>
      <c r="BTH1611" s="14"/>
      <c r="BTI1611" s="41"/>
      <c r="BTJ1611" s="44"/>
      <c r="BTK1611" s="51"/>
      <c r="BTL1611" s="51"/>
      <c r="BTM1611" s="51"/>
      <c r="BTN1611" s="13"/>
      <c r="BTO1611" s="13"/>
      <c r="BTP1611" s="14"/>
      <c r="BTQ1611" s="14"/>
      <c r="BTR1611" s="41"/>
      <c r="BTS1611" s="44"/>
      <c r="BTT1611" s="51"/>
      <c r="BTU1611" s="51"/>
      <c r="BTV1611" s="51"/>
      <c r="BTW1611" s="13"/>
      <c r="BTX1611" s="13"/>
      <c r="BTY1611" s="14"/>
      <c r="BTZ1611" s="14"/>
      <c r="BUA1611" s="41"/>
      <c r="BUB1611" s="44"/>
      <c r="BUC1611" s="51"/>
      <c r="BUD1611" s="51"/>
      <c r="BUE1611" s="51"/>
      <c r="BUF1611" s="13"/>
      <c r="BUG1611" s="13"/>
      <c r="BUH1611" s="14"/>
      <c r="BUI1611" s="14"/>
      <c r="BUJ1611" s="41"/>
      <c r="BUK1611" s="44"/>
      <c r="BUL1611" s="51"/>
      <c r="BUM1611" s="51"/>
      <c r="BUN1611" s="51"/>
      <c r="BUO1611" s="13"/>
      <c r="BUP1611" s="13"/>
      <c r="BUQ1611" s="14"/>
      <c r="BUR1611" s="14"/>
      <c r="BUS1611" s="41"/>
      <c r="BUT1611" s="44"/>
      <c r="BUU1611" s="51"/>
      <c r="BUV1611" s="51"/>
      <c r="BUW1611" s="51"/>
      <c r="BUX1611" s="13"/>
      <c r="BUY1611" s="13"/>
      <c r="BUZ1611" s="14"/>
      <c r="BVA1611" s="14"/>
      <c r="BVB1611" s="41"/>
      <c r="BVC1611" s="44"/>
      <c r="BVD1611" s="51"/>
      <c r="BVE1611" s="51"/>
      <c r="BVF1611" s="51"/>
      <c r="BVG1611" s="13"/>
      <c r="BVH1611" s="13"/>
      <c r="BVI1611" s="14"/>
      <c r="BVJ1611" s="14"/>
      <c r="BVK1611" s="41"/>
      <c r="BVL1611" s="44"/>
      <c r="BVM1611" s="51"/>
      <c r="BVN1611" s="51"/>
      <c r="BVO1611" s="51"/>
      <c r="BVP1611" s="13"/>
      <c r="BVQ1611" s="13"/>
      <c r="BVR1611" s="14"/>
      <c r="BVS1611" s="14"/>
      <c r="BVT1611" s="41"/>
      <c r="BVU1611" s="44"/>
      <c r="BVV1611" s="51"/>
      <c r="BVW1611" s="51"/>
      <c r="BVX1611" s="51"/>
      <c r="BVY1611" s="13"/>
      <c r="BVZ1611" s="13"/>
      <c r="BWA1611" s="14"/>
      <c r="BWB1611" s="14"/>
      <c r="BWC1611" s="41"/>
      <c r="BWD1611" s="44"/>
      <c r="BWE1611" s="51"/>
      <c r="BWF1611" s="51"/>
      <c r="BWG1611" s="51"/>
      <c r="BWH1611" s="13"/>
      <c r="BWI1611" s="13"/>
      <c r="BWJ1611" s="14"/>
      <c r="BWK1611" s="14"/>
      <c r="BWL1611" s="41"/>
      <c r="BWM1611" s="44"/>
      <c r="BWN1611" s="51"/>
      <c r="BWO1611" s="51"/>
      <c r="BWP1611" s="51"/>
      <c r="BWQ1611" s="13"/>
      <c r="BWR1611" s="13"/>
      <c r="BWS1611" s="14"/>
      <c r="BWT1611" s="14"/>
      <c r="BWU1611" s="41"/>
      <c r="BWV1611" s="44"/>
      <c r="BWW1611" s="51"/>
      <c r="BWX1611" s="51"/>
      <c r="BWY1611" s="51"/>
      <c r="BWZ1611" s="13"/>
      <c r="BXA1611" s="13"/>
      <c r="BXB1611" s="14"/>
      <c r="BXC1611" s="14"/>
      <c r="BXD1611" s="41"/>
      <c r="BXE1611" s="44"/>
      <c r="BXF1611" s="51"/>
      <c r="BXG1611" s="51"/>
      <c r="BXH1611" s="51"/>
      <c r="BXI1611" s="13"/>
      <c r="BXJ1611" s="13"/>
      <c r="BXK1611" s="14"/>
      <c r="BXL1611" s="14"/>
      <c r="BXM1611" s="41"/>
      <c r="BXN1611" s="44"/>
      <c r="BXO1611" s="51"/>
      <c r="BXP1611" s="51"/>
      <c r="BXQ1611" s="51"/>
      <c r="BXR1611" s="13"/>
      <c r="BXS1611" s="13"/>
      <c r="BXT1611" s="14"/>
      <c r="BXU1611" s="14"/>
      <c r="BXV1611" s="41"/>
      <c r="BXW1611" s="44"/>
      <c r="BXX1611" s="51"/>
      <c r="BXY1611" s="51"/>
      <c r="BXZ1611" s="51"/>
      <c r="BYA1611" s="13"/>
      <c r="BYB1611" s="13"/>
      <c r="BYC1611" s="14"/>
      <c r="BYD1611" s="14"/>
      <c r="BYE1611" s="41"/>
      <c r="BYF1611" s="44"/>
      <c r="BYG1611" s="51"/>
      <c r="BYH1611" s="51"/>
      <c r="BYI1611" s="51"/>
      <c r="BYJ1611" s="13"/>
      <c r="BYK1611" s="13"/>
      <c r="BYL1611" s="14"/>
      <c r="BYM1611" s="14"/>
      <c r="BYN1611" s="41"/>
      <c r="BYO1611" s="44"/>
      <c r="BYP1611" s="51"/>
      <c r="BYQ1611" s="51"/>
      <c r="BYR1611" s="51"/>
      <c r="BYS1611" s="13"/>
      <c r="BYT1611" s="13"/>
      <c r="BYU1611" s="14"/>
      <c r="BYV1611" s="14"/>
      <c r="BYW1611" s="41"/>
      <c r="BYX1611" s="44"/>
      <c r="BYY1611" s="51"/>
      <c r="BYZ1611" s="51"/>
      <c r="BZA1611" s="51"/>
      <c r="BZB1611" s="13"/>
      <c r="BZC1611" s="13"/>
      <c r="BZD1611" s="14"/>
      <c r="BZE1611" s="14"/>
      <c r="BZF1611" s="41"/>
      <c r="BZG1611" s="44"/>
      <c r="BZH1611" s="51"/>
      <c r="BZI1611" s="51"/>
      <c r="BZJ1611" s="51"/>
      <c r="BZK1611" s="13"/>
      <c r="BZL1611" s="13"/>
      <c r="BZM1611" s="14"/>
      <c r="BZN1611" s="14"/>
      <c r="BZO1611" s="41"/>
      <c r="BZP1611" s="44"/>
      <c r="BZQ1611" s="51"/>
      <c r="BZR1611" s="51"/>
      <c r="BZS1611" s="51"/>
      <c r="BZT1611" s="13"/>
      <c r="BZU1611" s="13"/>
      <c r="BZV1611" s="14"/>
      <c r="BZW1611" s="14"/>
      <c r="BZX1611" s="41"/>
      <c r="BZY1611" s="44"/>
      <c r="BZZ1611" s="51"/>
      <c r="CAA1611" s="51"/>
      <c r="CAB1611" s="51"/>
      <c r="CAC1611" s="13"/>
      <c r="CAD1611" s="13"/>
      <c r="CAE1611" s="14"/>
      <c r="CAF1611" s="14"/>
      <c r="CAG1611" s="41"/>
      <c r="CAH1611" s="44"/>
      <c r="CAI1611" s="51"/>
      <c r="CAJ1611" s="51"/>
      <c r="CAK1611" s="51"/>
      <c r="CAL1611" s="13"/>
      <c r="CAM1611" s="13"/>
      <c r="CAN1611" s="14"/>
      <c r="CAO1611" s="14"/>
      <c r="CAP1611" s="41"/>
      <c r="CAQ1611" s="44"/>
      <c r="CAR1611" s="51"/>
      <c r="CAS1611" s="51"/>
      <c r="CAT1611" s="51"/>
      <c r="CAU1611" s="13"/>
      <c r="CAV1611" s="13"/>
      <c r="CAW1611" s="14"/>
      <c r="CAX1611" s="14"/>
      <c r="CAY1611" s="41"/>
      <c r="CAZ1611" s="44"/>
      <c r="CBA1611" s="51"/>
      <c r="CBB1611" s="51"/>
      <c r="CBC1611" s="51"/>
      <c r="CBD1611" s="13"/>
      <c r="CBE1611" s="13"/>
      <c r="CBF1611" s="14"/>
      <c r="CBG1611" s="14"/>
      <c r="CBH1611" s="41"/>
      <c r="CBI1611" s="44"/>
      <c r="CBJ1611" s="51"/>
      <c r="CBK1611" s="51"/>
      <c r="CBL1611" s="51"/>
      <c r="CBM1611" s="13"/>
      <c r="CBN1611" s="13"/>
      <c r="CBO1611" s="14"/>
      <c r="CBP1611" s="14"/>
      <c r="CBQ1611" s="41"/>
      <c r="CBR1611" s="44"/>
      <c r="CBS1611" s="51"/>
      <c r="CBT1611" s="51"/>
      <c r="CBU1611" s="51"/>
      <c r="CBV1611" s="13"/>
      <c r="CBW1611" s="13"/>
      <c r="CBX1611" s="14"/>
      <c r="CBY1611" s="14"/>
      <c r="CBZ1611" s="41"/>
      <c r="CCA1611" s="44"/>
      <c r="CCB1611" s="51"/>
      <c r="CCC1611" s="51"/>
      <c r="CCD1611" s="51"/>
      <c r="CCE1611" s="13"/>
      <c r="CCF1611" s="13"/>
      <c r="CCG1611" s="14"/>
      <c r="CCH1611" s="14"/>
      <c r="CCI1611" s="41"/>
      <c r="CCJ1611" s="44"/>
      <c r="CCK1611" s="51"/>
      <c r="CCL1611" s="51"/>
      <c r="CCM1611" s="51"/>
      <c r="CCN1611" s="13"/>
      <c r="CCO1611" s="13"/>
      <c r="CCP1611" s="14"/>
      <c r="CCQ1611" s="14"/>
      <c r="CCR1611" s="41"/>
      <c r="CCS1611" s="44"/>
      <c r="CCT1611" s="51"/>
      <c r="CCU1611" s="51"/>
      <c r="CCV1611" s="51"/>
      <c r="CCW1611" s="13"/>
      <c r="CCX1611" s="13"/>
      <c r="CCY1611" s="14"/>
      <c r="CCZ1611" s="14"/>
      <c r="CDA1611" s="41"/>
      <c r="CDB1611" s="44"/>
      <c r="CDC1611" s="51"/>
      <c r="CDD1611" s="51"/>
      <c r="CDE1611" s="51"/>
      <c r="CDF1611" s="13"/>
      <c r="CDG1611" s="13"/>
      <c r="CDH1611" s="14"/>
      <c r="CDI1611" s="14"/>
      <c r="CDJ1611" s="41"/>
      <c r="CDK1611" s="44"/>
      <c r="CDL1611" s="51"/>
      <c r="CDM1611" s="51"/>
      <c r="CDN1611" s="51"/>
      <c r="CDO1611" s="13"/>
      <c r="CDP1611" s="13"/>
      <c r="CDQ1611" s="14"/>
      <c r="CDR1611" s="14"/>
      <c r="CDS1611" s="41"/>
      <c r="CDT1611" s="44"/>
      <c r="CDU1611" s="51"/>
      <c r="CDV1611" s="51"/>
      <c r="CDW1611" s="51"/>
      <c r="CDX1611" s="13"/>
      <c r="CDY1611" s="13"/>
      <c r="CDZ1611" s="14"/>
      <c r="CEA1611" s="14"/>
      <c r="CEB1611" s="41"/>
      <c r="CEC1611" s="44"/>
      <c r="CED1611" s="51"/>
      <c r="CEE1611" s="51"/>
      <c r="CEF1611" s="51"/>
      <c r="CEG1611" s="13"/>
      <c r="CEH1611" s="13"/>
      <c r="CEI1611" s="14"/>
      <c r="CEJ1611" s="14"/>
      <c r="CEK1611" s="41"/>
      <c r="CEL1611" s="44"/>
      <c r="CEM1611" s="51"/>
      <c r="CEN1611" s="51"/>
      <c r="CEO1611" s="51"/>
      <c r="CEP1611" s="13"/>
      <c r="CEQ1611" s="13"/>
      <c r="CER1611" s="14"/>
      <c r="CES1611" s="14"/>
      <c r="CET1611" s="41"/>
      <c r="CEU1611" s="44"/>
      <c r="CEV1611" s="51"/>
      <c r="CEW1611" s="51"/>
      <c r="CEX1611" s="51"/>
      <c r="CEY1611" s="13"/>
      <c r="CEZ1611" s="13"/>
      <c r="CFA1611" s="14"/>
      <c r="CFB1611" s="14"/>
      <c r="CFC1611" s="41"/>
      <c r="CFD1611" s="44"/>
      <c r="CFE1611" s="51"/>
      <c r="CFF1611" s="51"/>
      <c r="CFG1611" s="51"/>
      <c r="CFH1611" s="13"/>
      <c r="CFI1611" s="13"/>
      <c r="CFJ1611" s="14"/>
      <c r="CFK1611" s="14"/>
      <c r="CFL1611" s="41"/>
      <c r="CFM1611" s="44"/>
      <c r="CFN1611" s="51"/>
      <c r="CFO1611" s="51"/>
      <c r="CFP1611" s="51"/>
      <c r="CFQ1611" s="13"/>
      <c r="CFR1611" s="13"/>
      <c r="CFS1611" s="14"/>
      <c r="CFT1611" s="14"/>
      <c r="CFU1611" s="41"/>
      <c r="CFV1611" s="44"/>
      <c r="CFW1611" s="51"/>
      <c r="CFX1611" s="51"/>
      <c r="CFY1611" s="51"/>
      <c r="CFZ1611" s="13"/>
      <c r="CGA1611" s="13"/>
      <c r="CGB1611" s="14"/>
      <c r="CGC1611" s="14"/>
      <c r="CGD1611" s="41"/>
      <c r="CGE1611" s="44"/>
      <c r="CGF1611" s="51"/>
      <c r="CGG1611" s="51"/>
      <c r="CGH1611" s="51"/>
      <c r="CGI1611" s="13"/>
      <c r="CGJ1611" s="13"/>
      <c r="CGK1611" s="14"/>
      <c r="CGL1611" s="14"/>
      <c r="CGM1611" s="41"/>
      <c r="CGN1611" s="44"/>
      <c r="CGO1611" s="51"/>
      <c r="CGP1611" s="51"/>
      <c r="CGQ1611" s="51"/>
      <c r="CGR1611" s="13"/>
      <c r="CGS1611" s="13"/>
      <c r="CGT1611" s="14"/>
      <c r="CGU1611" s="14"/>
      <c r="CGV1611" s="41"/>
      <c r="CGW1611" s="44"/>
      <c r="CGX1611" s="51"/>
      <c r="CGY1611" s="51"/>
      <c r="CGZ1611" s="51"/>
      <c r="CHA1611" s="13"/>
      <c r="CHB1611" s="13"/>
      <c r="CHC1611" s="14"/>
      <c r="CHD1611" s="14"/>
      <c r="CHE1611" s="41"/>
      <c r="CHF1611" s="44"/>
      <c r="CHG1611" s="51"/>
      <c r="CHH1611" s="51"/>
      <c r="CHI1611" s="51"/>
      <c r="CHJ1611" s="13"/>
      <c r="CHK1611" s="13"/>
      <c r="CHL1611" s="14"/>
      <c r="CHM1611" s="14"/>
      <c r="CHN1611" s="41"/>
      <c r="CHO1611" s="44"/>
      <c r="CHP1611" s="51"/>
      <c r="CHQ1611" s="51"/>
      <c r="CHR1611" s="51"/>
      <c r="CHS1611" s="13"/>
      <c r="CHT1611" s="13"/>
      <c r="CHU1611" s="14"/>
      <c r="CHV1611" s="14"/>
      <c r="CHW1611" s="41"/>
      <c r="CHX1611" s="44"/>
      <c r="CHY1611" s="51"/>
      <c r="CHZ1611" s="51"/>
      <c r="CIA1611" s="51"/>
      <c r="CIB1611" s="13"/>
      <c r="CIC1611" s="13"/>
      <c r="CID1611" s="14"/>
      <c r="CIE1611" s="14"/>
      <c r="CIF1611" s="41"/>
      <c r="CIG1611" s="44"/>
      <c r="CIH1611" s="51"/>
      <c r="CII1611" s="51"/>
      <c r="CIJ1611" s="51"/>
      <c r="CIK1611" s="13"/>
      <c r="CIL1611" s="13"/>
      <c r="CIM1611" s="14"/>
      <c r="CIN1611" s="14"/>
      <c r="CIO1611" s="41"/>
      <c r="CIP1611" s="44"/>
      <c r="CIQ1611" s="51"/>
      <c r="CIR1611" s="51"/>
      <c r="CIS1611" s="51"/>
      <c r="CIT1611" s="13"/>
      <c r="CIU1611" s="13"/>
      <c r="CIV1611" s="14"/>
      <c r="CIW1611" s="14"/>
      <c r="CIX1611" s="41"/>
      <c r="CIY1611" s="44"/>
      <c r="CIZ1611" s="51"/>
      <c r="CJA1611" s="51"/>
      <c r="CJB1611" s="51"/>
      <c r="CJC1611" s="13"/>
      <c r="CJD1611" s="13"/>
      <c r="CJE1611" s="14"/>
      <c r="CJF1611" s="14"/>
      <c r="CJG1611" s="41"/>
      <c r="CJH1611" s="44"/>
      <c r="CJI1611" s="51"/>
      <c r="CJJ1611" s="51"/>
      <c r="CJK1611" s="51"/>
      <c r="CJL1611" s="13"/>
      <c r="CJM1611" s="13"/>
      <c r="CJN1611" s="14"/>
      <c r="CJO1611" s="14"/>
      <c r="CJP1611" s="41"/>
      <c r="CJQ1611" s="44"/>
      <c r="CJR1611" s="51"/>
      <c r="CJS1611" s="51"/>
      <c r="CJT1611" s="51"/>
      <c r="CJU1611" s="13"/>
      <c r="CJV1611" s="13"/>
      <c r="CJW1611" s="14"/>
      <c r="CJX1611" s="14"/>
      <c r="CJY1611" s="41"/>
      <c r="CJZ1611" s="44"/>
      <c r="CKA1611" s="51"/>
      <c r="CKB1611" s="51"/>
      <c r="CKC1611" s="51"/>
      <c r="CKD1611" s="13"/>
      <c r="CKE1611" s="13"/>
      <c r="CKF1611" s="14"/>
      <c r="CKG1611" s="14"/>
      <c r="CKH1611" s="41"/>
      <c r="CKI1611" s="44"/>
      <c r="CKJ1611" s="51"/>
      <c r="CKK1611" s="51"/>
      <c r="CKL1611" s="51"/>
      <c r="CKM1611" s="13"/>
      <c r="CKN1611" s="13"/>
      <c r="CKO1611" s="14"/>
      <c r="CKP1611" s="14"/>
      <c r="CKQ1611" s="41"/>
      <c r="CKR1611" s="44"/>
      <c r="CKS1611" s="51"/>
      <c r="CKT1611" s="51"/>
      <c r="CKU1611" s="51"/>
      <c r="CKV1611" s="13"/>
      <c r="CKW1611" s="13"/>
      <c r="CKX1611" s="14"/>
      <c r="CKY1611" s="14"/>
      <c r="CKZ1611" s="41"/>
      <c r="CLA1611" s="44"/>
      <c r="CLB1611" s="51"/>
      <c r="CLC1611" s="51"/>
      <c r="CLD1611" s="51"/>
      <c r="CLE1611" s="13"/>
      <c r="CLF1611" s="13"/>
      <c r="CLG1611" s="14"/>
      <c r="CLH1611" s="14"/>
      <c r="CLI1611" s="41"/>
      <c r="CLJ1611" s="44"/>
      <c r="CLK1611" s="51"/>
      <c r="CLL1611" s="51"/>
      <c r="CLM1611" s="51"/>
      <c r="CLN1611" s="13"/>
      <c r="CLO1611" s="13"/>
      <c r="CLP1611" s="14"/>
      <c r="CLQ1611" s="14"/>
      <c r="CLR1611" s="41"/>
      <c r="CLS1611" s="44"/>
      <c r="CLT1611" s="51"/>
      <c r="CLU1611" s="51"/>
      <c r="CLV1611" s="51"/>
      <c r="CLW1611" s="13"/>
      <c r="CLX1611" s="13"/>
      <c r="CLY1611" s="14"/>
      <c r="CLZ1611" s="14"/>
      <c r="CMA1611" s="41"/>
      <c r="CMB1611" s="44"/>
      <c r="CMC1611" s="51"/>
      <c r="CMD1611" s="51"/>
      <c r="CME1611" s="51"/>
      <c r="CMF1611" s="13"/>
      <c r="CMG1611" s="13"/>
      <c r="CMH1611" s="14"/>
      <c r="CMI1611" s="14"/>
      <c r="CMJ1611" s="41"/>
      <c r="CMK1611" s="44"/>
      <c r="CML1611" s="51"/>
      <c r="CMM1611" s="51"/>
      <c r="CMN1611" s="51"/>
      <c r="CMO1611" s="13"/>
      <c r="CMP1611" s="13"/>
      <c r="CMQ1611" s="14"/>
      <c r="CMR1611" s="14"/>
      <c r="CMS1611" s="41"/>
      <c r="CMT1611" s="44"/>
      <c r="CMU1611" s="51"/>
      <c r="CMV1611" s="51"/>
      <c r="CMW1611" s="51"/>
      <c r="CMX1611" s="13"/>
      <c r="CMY1611" s="13"/>
      <c r="CMZ1611" s="14"/>
      <c r="CNA1611" s="14"/>
      <c r="CNB1611" s="41"/>
      <c r="CNC1611" s="44"/>
      <c r="CND1611" s="51"/>
      <c r="CNE1611" s="51"/>
      <c r="CNF1611" s="51"/>
      <c r="CNG1611" s="13"/>
      <c r="CNH1611" s="13"/>
      <c r="CNI1611" s="14"/>
      <c r="CNJ1611" s="14"/>
      <c r="CNK1611" s="41"/>
      <c r="CNL1611" s="44"/>
      <c r="CNM1611" s="51"/>
      <c r="CNN1611" s="51"/>
      <c r="CNO1611" s="51"/>
      <c r="CNP1611" s="13"/>
      <c r="CNQ1611" s="13"/>
      <c r="CNR1611" s="14"/>
      <c r="CNS1611" s="14"/>
      <c r="CNT1611" s="41"/>
      <c r="CNU1611" s="44"/>
      <c r="CNV1611" s="51"/>
      <c r="CNW1611" s="51"/>
      <c r="CNX1611" s="51"/>
      <c r="CNY1611" s="13"/>
      <c r="CNZ1611" s="13"/>
      <c r="COA1611" s="14"/>
      <c r="COB1611" s="14"/>
      <c r="COC1611" s="41"/>
      <c r="COD1611" s="44"/>
      <c r="COE1611" s="51"/>
      <c r="COF1611" s="51"/>
      <c r="COG1611" s="51"/>
      <c r="COH1611" s="13"/>
      <c r="COI1611" s="13"/>
      <c r="COJ1611" s="14"/>
      <c r="COK1611" s="14"/>
      <c r="COL1611" s="41"/>
      <c r="COM1611" s="44"/>
      <c r="CON1611" s="51"/>
      <c r="COO1611" s="51"/>
      <c r="COP1611" s="51"/>
      <c r="COQ1611" s="13"/>
      <c r="COR1611" s="13"/>
      <c r="COS1611" s="14"/>
      <c r="COT1611" s="14"/>
      <c r="COU1611" s="41"/>
      <c r="COV1611" s="44"/>
      <c r="COW1611" s="51"/>
      <c r="COX1611" s="51"/>
      <c r="COY1611" s="51"/>
      <c r="COZ1611" s="13"/>
      <c r="CPA1611" s="13"/>
      <c r="CPB1611" s="14"/>
      <c r="CPC1611" s="14"/>
      <c r="CPD1611" s="41"/>
      <c r="CPE1611" s="44"/>
      <c r="CPF1611" s="51"/>
      <c r="CPG1611" s="51"/>
      <c r="CPH1611" s="51"/>
      <c r="CPI1611" s="13"/>
      <c r="CPJ1611" s="13"/>
      <c r="CPK1611" s="14"/>
      <c r="CPL1611" s="14"/>
      <c r="CPM1611" s="41"/>
      <c r="CPN1611" s="44"/>
      <c r="CPO1611" s="51"/>
      <c r="CPP1611" s="51"/>
      <c r="CPQ1611" s="51"/>
      <c r="CPR1611" s="13"/>
      <c r="CPS1611" s="13"/>
      <c r="CPT1611" s="14"/>
      <c r="CPU1611" s="14"/>
      <c r="CPV1611" s="41"/>
      <c r="CPW1611" s="44"/>
      <c r="CPX1611" s="51"/>
      <c r="CPY1611" s="51"/>
      <c r="CPZ1611" s="51"/>
      <c r="CQA1611" s="13"/>
      <c r="CQB1611" s="13"/>
      <c r="CQC1611" s="14"/>
      <c r="CQD1611" s="14"/>
      <c r="CQE1611" s="41"/>
      <c r="CQF1611" s="44"/>
      <c r="CQG1611" s="51"/>
      <c r="CQH1611" s="51"/>
      <c r="CQI1611" s="51"/>
      <c r="CQJ1611" s="13"/>
      <c r="CQK1611" s="13"/>
      <c r="CQL1611" s="14"/>
      <c r="CQM1611" s="14"/>
      <c r="CQN1611" s="41"/>
      <c r="CQO1611" s="44"/>
      <c r="CQP1611" s="51"/>
      <c r="CQQ1611" s="51"/>
      <c r="CQR1611" s="51"/>
      <c r="CQS1611" s="13"/>
      <c r="CQT1611" s="13"/>
      <c r="CQU1611" s="14"/>
      <c r="CQV1611" s="14"/>
      <c r="CQW1611" s="41"/>
      <c r="CQX1611" s="44"/>
      <c r="CQY1611" s="51"/>
      <c r="CQZ1611" s="51"/>
      <c r="CRA1611" s="51"/>
      <c r="CRB1611" s="13"/>
      <c r="CRC1611" s="13"/>
      <c r="CRD1611" s="14"/>
      <c r="CRE1611" s="14"/>
      <c r="CRF1611" s="41"/>
      <c r="CRG1611" s="44"/>
      <c r="CRH1611" s="51"/>
      <c r="CRI1611" s="51"/>
      <c r="CRJ1611" s="51"/>
      <c r="CRK1611" s="13"/>
      <c r="CRL1611" s="13"/>
      <c r="CRM1611" s="14"/>
      <c r="CRN1611" s="14"/>
      <c r="CRO1611" s="41"/>
      <c r="CRP1611" s="44"/>
      <c r="CRQ1611" s="51"/>
      <c r="CRR1611" s="51"/>
      <c r="CRS1611" s="51"/>
      <c r="CRT1611" s="13"/>
      <c r="CRU1611" s="13"/>
      <c r="CRV1611" s="14"/>
      <c r="CRW1611" s="14"/>
      <c r="CRX1611" s="41"/>
      <c r="CRY1611" s="44"/>
      <c r="CRZ1611" s="51"/>
      <c r="CSA1611" s="51"/>
      <c r="CSB1611" s="51"/>
      <c r="CSC1611" s="13"/>
      <c r="CSD1611" s="13"/>
      <c r="CSE1611" s="14"/>
      <c r="CSF1611" s="14"/>
      <c r="CSG1611" s="41"/>
      <c r="CSH1611" s="44"/>
      <c r="CSI1611" s="51"/>
      <c r="CSJ1611" s="51"/>
      <c r="CSK1611" s="51"/>
      <c r="CSL1611" s="13"/>
      <c r="CSM1611" s="13"/>
      <c r="CSN1611" s="14"/>
      <c r="CSO1611" s="14"/>
      <c r="CSP1611" s="41"/>
      <c r="CSQ1611" s="44"/>
      <c r="CSR1611" s="51"/>
      <c r="CSS1611" s="51"/>
      <c r="CST1611" s="51"/>
      <c r="CSU1611" s="13"/>
      <c r="CSV1611" s="13"/>
      <c r="CSW1611" s="14"/>
      <c r="CSX1611" s="14"/>
      <c r="CSY1611" s="41"/>
      <c r="CSZ1611" s="44"/>
      <c r="CTA1611" s="51"/>
      <c r="CTB1611" s="51"/>
      <c r="CTC1611" s="51"/>
      <c r="CTD1611" s="13"/>
      <c r="CTE1611" s="13"/>
      <c r="CTF1611" s="14"/>
      <c r="CTG1611" s="14"/>
      <c r="CTH1611" s="41"/>
      <c r="CTI1611" s="44"/>
      <c r="CTJ1611" s="51"/>
      <c r="CTK1611" s="51"/>
      <c r="CTL1611" s="51"/>
      <c r="CTM1611" s="13"/>
      <c r="CTN1611" s="13"/>
      <c r="CTO1611" s="14"/>
      <c r="CTP1611" s="14"/>
      <c r="CTQ1611" s="41"/>
      <c r="CTR1611" s="44"/>
      <c r="CTS1611" s="51"/>
      <c r="CTT1611" s="51"/>
      <c r="CTU1611" s="51"/>
      <c r="CTV1611" s="13"/>
      <c r="CTW1611" s="13"/>
      <c r="CTX1611" s="14"/>
      <c r="CTY1611" s="14"/>
      <c r="CTZ1611" s="41"/>
      <c r="CUA1611" s="44"/>
      <c r="CUB1611" s="51"/>
      <c r="CUC1611" s="51"/>
      <c r="CUD1611" s="51"/>
      <c r="CUE1611" s="13"/>
      <c r="CUF1611" s="13"/>
      <c r="CUG1611" s="14"/>
      <c r="CUH1611" s="14"/>
      <c r="CUI1611" s="41"/>
      <c r="CUJ1611" s="44"/>
      <c r="CUK1611" s="51"/>
      <c r="CUL1611" s="51"/>
      <c r="CUM1611" s="51"/>
      <c r="CUN1611" s="13"/>
      <c r="CUO1611" s="13"/>
      <c r="CUP1611" s="14"/>
      <c r="CUQ1611" s="14"/>
      <c r="CUR1611" s="41"/>
      <c r="CUS1611" s="44"/>
      <c r="CUT1611" s="51"/>
      <c r="CUU1611" s="51"/>
      <c r="CUV1611" s="51"/>
      <c r="CUW1611" s="13"/>
      <c r="CUX1611" s="13"/>
      <c r="CUY1611" s="14"/>
      <c r="CUZ1611" s="14"/>
      <c r="CVA1611" s="41"/>
      <c r="CVB1611" s="44"/>
      <c r="CVC1611" s="51"/>
      <c r="CVD1611" s="51"/>
      <c r="CVE1611" s="51"/>
      <c r="CVF1611" s="13"/>
      <c r="CVG1611" s="13"/>
      <c r="CVH1611" s="14"/>
      <c r="CVI1611" s="14"/>
      <c r="CVJ1611" s="41"/>
      <c r="CVK1611" s="44"/>
      <c r="CVL1611" s="51"/>
      <c r="CVM1611" s="51"/>
      <c r="CVN1611" s="51"/>
      <c r="CVO1611" s="13"/>
      <c r="CVP1611" s="13"/>
      <c r="CVQ1611" s="14"/>
      <c r="CVR1611" s="14"/>
      <c r="CVS1611" s="41"/>
      <c r="CVT1611" s="44"/>
      <c r="CVU1611" s="51"/>
      <c r="CVV1611" s="51"/>
      <c r="CVW1611" s="51"/>
      <c r="CVX1611" s="13"/>
      <c r="CVY1611" s="13"/>
      <c r="CVZ1611" s="14"/>
      <c r="CWA1611" s="14"/>
      <c r="CWB1611" s="41"/>
      <c r="CWC1611" s="44"/>
      <c r="CWD1611" s="51"/>
      <c r="CWE1611" s="51"/>
      <c r="CWF1611" s="51"/>
      <c r="CWG1611" s="13"/>
      <c r="CWH1611" s="13"/>
      <c r="CWI1611" s="14"/>
      <c r="CWJ1611" s="14"/>
      <c r="CWK1611" s="41"/>
      <c r="CWL1611" s="44"/>
      <c r="CWM1611" s="51"/>
      <c r="CWN1611" s="51"/>
      <c r="CWO1611" s="51"/>
      <c r="CWP1611" s="13"/>
      <c r="CWQ1611" s="13"/>
      <c r="CWR1611" s="14"/>
      <c r="CWS1611" s="14"/>
      <c r="CWT1611" s="41"/>
      <c r="CWU1611" s="44"/>
      <c r="CWV1611" s="51"/>
      <c r="CWW1611" s="51"/>
      <c r="CWX1611" s="51"/>
      <c r="CWY1611" s="13"/>
      <c r="CWZ1611" s="13"/>
      <c r="CXA1611" s="14"/>
      <c r="CXB1611" s="14"/>
      <c r="CXC1611" s="41"/>
      <c r="CXD1611" s="44"/>
      <c r="CXE1611" s="51"/>
      <c r="CXF1611" s="51"/>
      <c r="CXG1611" s="51"/>
      <c r="CXH1611" s="13"/>
      <c r="CXI1611" s="13"/>
      <c r="CXJ1611" s="14"/>
      <c r="CXK1611" s="14"/>
      <c r="CXL1611" s="41"/>
      <c r="CXM1611" s="44"/>
      <c r="CXN1611" s="51"/>
      <c r="CXO1611" s="51"/>
      <c r="CXP1611" s="51"/>
      <c r="CXQ1611" s="13"/>
      <c r="CXR1611" s="13"/>
      <c r="CXS1611" s="14"/>
      <c r="CXT1611" s="14"/>
      <c r="CXU1611" s="41"/>
      <c r="CXV1611" s="44"/>
      <c r="CXW1611" s="51"/>
      <c r="CXX1611" s="51"/>
      <c r="CXY1611" s="51"/>
      <c r="CXZ1611" s="13"/>
      <c r="CYA1611" s="13"/>
      <c r="CYB1611" s="14"/>
      <c r="CYC1611" s="14"/>
      <c r="CYD1611" s="41"/>
      <c r="CYE1611" s="44"/>
      <c r="CYF1611" s="51"/>
      <c r="CYG1611" s="51"/>
      <c r="CYH1611" s="51"/>
      <c r="CYI1611" s="13"/>
      <c r="CYJ1611" s="13"/>
      <c r="CYK1611" s="14"/>
      <c r="CYL1611" s="14"/>
      <c r="CYM1611" s="41"/>
      <c r="CYN1611" s="44"/>
      <c r="CYO1611" s="51"/>
      <c r="CYP1611" s="51"/>
      <c r="CYQ1611" s="51"/>
      <c r="CYR1611" s="13"/>
      <c r="CYS1611" s="13"/>
      <c r="CYT1611" s="14"/>
      <c r="CYU1611" s="14"/>
      <c r="CYV1611" s="41"/>
      <c r="CYW1611" s="44"/>
      <c r="CYX1611" s="51"/>
      <c r="CYY1611" s="51"/>
      <c r="CYZ1611" s="51"/>
      <c r="CZA1611" s="13"/>
      <c r="CZB1611" s="13"/>
      <c r="CZC1611" s="14"/>
      <c r="CZD1611" s="14"/>
      <c r="CZE1611" s="41"/>
      <c r="CZF1611" s="44"/>
      <c r="CZG1611" s="51"/>
      <c r="CZH1611" s="51"/>
      <c r="CZI1611" s="51"/>
      <c r="CZJ1611" s="13"/>
      <c r="CZK1611" s="13"/>
      <c r="CZL1611" s="14"/>
      <c r="CZM1611" s="14"/>
      <c r="CZN1611" s="41"/>
      <c r="CZO1611" s="44"/>
      <c r="CZP1611" s="51"/>
      <c r="CZQ1611" s="51"/>
      <c r="CZR1611" s="51"/>
      <c r="CZS1611" s="13"/>
      <c r="CZT1611" s="13"/>
      <c r="CZU1611" s="14"/>
      <c r="CZV1611" s="14"/>
      <c r="CZW1611" s="41"/>
      <c r="CZX1611" s="44"/>
      <c r="CZY1611" s="51"/>
      <c r="CZZ1611" s="51"/>
      <c r="DAA1611" s="51"/>
      <c r="DAB1611" s="13"/>
      <c r="DAC1611" s="13"/>
      <c r="DAD1611" s="14"/>
      <c r="DAE1611" s="14"/>
      <c r="DAF1611" s="41"/>
      <c r="DAG1611" s="44"/>
      <c r="DAH1611" s="51"/>
      <c r="DAI1611" s="51"/>
      <c r="DAJ1611" s="51"/>
      <c r="DAK1611" s="13"/>
      <c r="DAL1611" s="13"/>
      <c r="DAM1611" s="14"/>
      <c r="DAN1611" s="14"/>
      <c r="DAO1611" s="41"/>
      <c r="DAP1611" s="44"/>
      <c r="DAQ1611" s="51"/>
      <c r="DAR1611" s="51"/>
      <c r="DAS1611" s="51"/>
      <c r="DAT1611" s="13"/>
      <c r="DAU1611" s="13"/>
      <c r="DAV1611" s="14"/>
      <c r="DAW1611" s="14"/>
      <c r="DAX1611" s="41"/>
      <c r="DAY1611" s="44"/>
      <c r="DAZ1611" s="51"/>
      <c r="DBA1611" s="51"/>
      <c r="DBB1611" s="51"/>
      <c r="DBC1611" s="13"/>
      <c r="DBD1611" s="13"/>
      <c r="DBE1611" s="14"/>
      <c r="DBF1611" s="14"/>
      <c r="DBG1611" s="41"/>
      <c r="DBH1611" s="44"/>
      <c r="DBI1611" s="51"/>
      <c r="DBJ1611" s="51"/>
      <c r="DBK1611" s="51"/>
      <c r="DBL1611" s="13"/>
      <c r="DBM1611" s="13"/>
      <c r="DBN1611" s="14"/>
      <c r="DBO1611" s="14"/>
      <c r="DBP1611" s="41"/>
      <c r="DBQ1611" s="44"/>
      <c r="DBR1611" s="51"/>
      <c r="DBS1611" s="51"/>
      <c r="DBT1611" s="51"/>
      <c r="DBU1611" s="13"/>
      <c r="DBV1611" s="13"/>
      <c r="DBW1611" s="14"/>
      <c r="DBX1611" s="14"/>
      <c r="DBY1611" s="41"/>
      <c r="DBZ1611" s="44"/>
      <c r="DCA1611" s="51"/>
      <c r="DCB1611" s="51"/>
      <c r="DCC1611" s="51"/>
      <c r="DCD1611" s="13"/>
      <c r="DCE1611" s="13"/>
      <c r="DCF1611" s="14"/>
      <c r="DCG1611" s="14"/>
      <c r="DCH1611" s="41"/>
      <c r="DCI1611" s="44"/>
      <c r="DCJ1611" s="51"/>
      <c r="DCK1611" s="51"/>
      <c r="DCL1611" s="51"/>
      <c r="DCM1611" s="13"/>
      <c r="DCN1611" s="13"/>
      <c r="DCO1611" s="14"/>
      <c r="DCP1611" s="14"/>
      <c r="DCQ1611" s="41"/>
      <c r="DCR1611" s="44"/>
      <c r="DCS1611" s="51"/>
      <c r="DCT1611" s="51"/>
      <c r="DCU1611" s="51"/>
      <c r="DCV1611" s="13"/>
      <c r="DCW1611" s="13"/>
      <c r="DCX1611" s="14"/>
      <c r="DCY1611" s="14"/>
      <c r="DCZ1611" s="41"/>
      <c r="DDA1611" s="44"/>
      <c r="DDB1611" s="51"/>
      <c r="DDC1611" s="51"/>
      <c r="DDD1611" s="51"/>
      <c r="DDE1611" s="13"/>
      <c r="DDF1611" s="13"/>
      <c r="DDG1611" s="14"/>
      <c r="DDH1611" s="14"/>
      <c r="DDI1611" s="41"/>
      <c r="DDJ1611" s="44"/>
      <c r="DDK1611" s="51"/>
      <c r="DDL1611" s="51"/>
      <c r="DDM1611" s="51"/>
      <c r="DDN1611" s="13"/>
      <c r="DDO1611" s="13"/>
      <c r="DDP1611" s="14"/>
      <c r="DDQ1611" s="14"/>
      <c r="DDR1611" s="41"/>
      <c r="DDS1611" s="44"/>
      <c r="DDT1611" s="51"/>
      <c r="DDU1611" s="51"/>
      <c r="DDV1611" s="51"/>
      <c r="DDW1611" s="13"/>
      <c r="DDX1611" s="13"/>
      <c r="DDY1611" s="14"/>
      <c r="DDZ1611" s="14"/>
      <c r="DEA1611" s="41"/>
      <c r="DEB1611" s="44"/>
      <c r="DEC1611" s="51"/>
      <c r="DED1611" s="51"/>
      <c r="DEE1611" s="51"/>
      <c r="DEF1611" s="13"/>
      <c r="DEG1611" s="13"/>
      <c r="DEH1611" s="14"/>
      <c r="DEI1611" s="14"/>
      <c r="DEJ1611" s="41"/>
      <c r="DEK1611" s="44"/>
      <c r="DEL1611" s="51"/>
      <c r="DEM1611" s="51"/>
      <c r="DEN1611" s="51"/>
      <c r="DEO1611" s="13"/>
      <c r="DEP1611" s="13"/>
      <c r="DEQ1611" s="14"/>
      <c r="DER1611" s="14"/>
      <c r="DES1611" s="41"/>
      <c r="DET1611" s="44"/>
      <c r="DEU1611" s="51"/>
      <c r="DEV1611" s="51"/>
      <c r="DEW1611" s="51"/>
      <c r="DEX1611" s="13"/>
      <c r="DEY1611" s="13"/>
      <c r="DEZ1611" s="14"/>
      <c r="DFA1611" s="14"/>
      <c r="DFB1611" s="41"/>
      <c r="DFC1611" s="44"/>
      <c r="DFD1611" s="51"/>
      <c r="DFE1611" s="51"/>
      <c r="DFF1611" s="51"/>
      <c r="DFG1611" s="13"/>
      <c r="DFH1611" s="13"/>
      <c r="DFI1611" s="14"/>
      <c r="DFJ1611" s="14"/>
      <c r="DFK1611" s="41"/>
      <c r="DFL1611" s="44"/>
      <c r="DFM1611" s="51"/>
      <c r="DFN1611" s="51"/>
      <c r="DFO1611" s="51"/>
      <c r="DFP1611" s="13"/>
      <c r="DFQ1611" s="13"/>
      <c r="DFR1611" s="14"/>
      <c r="DFS1611" s="14"/>
      <c r="DFT1611" s="41"/>
      <c r="DFU1611" s="44"/>
      <c r="DFV1611" s="51"/>
      <c r="DFW1611" s="51"/>
      <c r="DFX1611" s="51"/>
      <c r="DFY1611" s="13"/>
      <c r="DFZ1611" s="13"/>
      <c r="DGA1611" s="14"/>
      <c r="DGB1611" s="14"/>
      <c r="DGC1611" s="41"/>
      <c r="DGD1611" s="44"/>
      <c r="DGE1611" s="51"/>
      <c r="DGF1611" s="51"/>
      <c r="DGG1611" s="51"/>
      <c r="DGH1611" s="13"/>
      <c r="DGI1611" s="13"/>
      <c r="DGJ1611" s="14"/>
      <c r="DGK1611" s="14"/>
      <c r="DGL1611" s="41"/>
      <c r="DGM1611" s="44"/>
      <c r="DGN1611" s="51"/>
      <c r="DGO1611" s="51"/>
      <c r="DGP1611" s="51"/>
      <c r="DGQ1611" s="13"/>
      <c r="DGR1611" s="13"/>
      <c r="DGS1611" s="14"/>
      <c r="DGT1611" s="14"/>
      <c r="DGU1611" s="41"/>
      <c r="DGV1611" s="44"/>
      <c r="DGW1611" s="51"/>
      <c r="DGX1611" s="51"/>
      <c r="DGY1611" s="51"/>
      <c r="DGZ1611" s="13"/>
      <c r="DHA1611" s="13"/>
      <c r="DHB1611" s="14"/>
      <c r="DHC1611" s="14"/>
      <c r="DHD1611" s="41"/>
      <c r="DHE1611" s="44"/>
      <c r="DHF1611" s="51"/>
      <c r="DHG1611" s="51"/>
      <c r="DHH1611" s="51"/>
      <c r="DHI1611" s="13"/>
      <c r="DHJ1611" s="13"/>
      <c r="DHK1611" s="14"/>
      <c r="DHL1611" s="14"/>
      <c r="DHM1611" s="41"/>
      <c r="DHN1611" s="44"/>
      <c r="DHO1611" s="51"/>
      <c r="DHP1611" s="51"/>
      <c r="DHQ1611" s="51"/>
      <c r="DHR1611" s="13"/>
      <c r="DHS1611" s="13"/>
      <c r="DHT1611" s="14"/>
      <c r="DHU1611" s="14"/>
      <c r="DHV1611" s="41"/>
      <c r="DHW1611" s="44"/>
      <c r="DHX1611" s="51"/>
      <c r="DHY1611" s="51"/>
      <c r="DHZ1611" s="51"/>
      <c r="DIA1611" s="13"/>
      <c r="DIB1611" s="13"/>
      <c r="DIC1611" s="14"/>
      <c r="DID1611" s="14"/>
      <c r="DIE1611" s="41"/>
      <c r="DIF1611" s="44"/>
      <c r="DIG1611" s="51"/>
      <c r="DIH1611" s="51"/>
      <c r="DII1611" s="51"/>
      <c r="DIJ1611" s="13"/>
      <c r="DIK1611" s="13"/>
      <c r="DIL1611" s="14"/>
      <c r="DIM1611" s="14"/>
      <c r="DIN1611" s="41"/>
      <c r="DIO1611" s="44"/>
      <c r="DIP1611" s="51"/>
      <c r="DIQ1611" s="51"/>
      <c r="DIR1611" s="51"/>
      <c r="DIS1611" s="13"/>
      <c r="DIT1611" s="13"/>
      <c r="DIU1611" s="14"/>
      <c r="DIV1611" s="14"/>
      <c r="DIW1611" s="41"/>
      <c r="DIX1611" s="44"/>
      <c r="DIY1611" s="51"/>
      <c r="DIZ1611" s="51"/>
      <c r="DJA1611" s="51"/>
      <c r="DJB1611" s="13"/>
      <c r="DJC1611" s="13"/>
      <c r="DJD1611" s="14"/>
      <c r="DJE1611" s="14"/>
      <c r="DJF1611" s="41"/>
      <c r="DJG1611" s="44"/>
      <c r="DJH1611" s="51"/>
      <c r="DJI1611" s="51"/>
      <c r="DJJ1611" s="51"/>
      <c r="DJK1611" s="13"/>
      <c r="DJL1611" s="13"/>
      <c r="DJM1611" s="14"/>
      <c r="DJN1611" s="14"/>
      <c r="DJO1611" s="41"/>
      <c r="DJP1611" s="44"/>
      <c r="DJQ1611" s="51"/>
      <c r="DJR1611" s="51"/>
      <c r="DJS1611" s="51"/>
      <c r="DJT1611" s="13"/>
      <c r="DJU1611" s="13"/>
      <c r="DJV1611" s="14"/>
      <c r="DJW1611" s="14"/>
      <c r="DJX1611" s="41"/>
      <c r="DJY1611" s="44"/>
      <c r="DJZ1611" s="51"/>
      <c r="DKA1611" s="51"/>
      <c r="DKB1611" s="51"/>
      <c r="DKC1611" s="13"/>
      <c r="DKD1611" s="13"/>
      <c r="DKE1611" s="14"/>
      <c r="DKF1611" s="14"/>
      <c r="DKG1611" s="41"/>
      <c r="DKH1611" s="44"/>
      <c r="DKI1611" s="51"/>
      <c r="DKJ1611" s="51"/>
      <c r="DKK1611" s="51"/>
      <c r="DKL1611" s="13"/>
      <c r="DKM1611" s="13"/>
      <c r="DKN1611" s="14"/>
      <c r="DKO1611" s="14"/>
      <c r="DKP1611" s="41"/>
      <c r="DKQ1611" s="44"/>
      <c r="DKR1611" s="51"/>
      <c r="DKS1611" s="51"/>
      <c r="DKT1611" s="51"/>
      <c r="DKU1611" s="13"/>
      <c r="DKV1611" s="13"/>
      <c r="DKW1611" s="14"/>
      <c r="DKX1611" s="14"/>
      <c r="DKY1611" s="41"/>
      <c r="DKZ1611" s="44"/>
      <c r="DLA1611" s="51"/>
      <c r="DLB1611" s="51"/>
      <c r="DLC1611" s="51"/>
      <c r="DLD1611" s="13"/>
      <c r="DLE1611" s="13"/>
      <c r="DLF1611" s="14"/>
      <c r="DLG1611" s="14"/>
      <c r="DLH1611" s="41"/>
      <c r="DLI1611" s="44"/>
      <c r="DLJ1611" s="51"/>
      <c r="DLK1611" s="51"/>
      <c r="DLL1611" s="51"/>
      <c r="DLM1611" s="13"/>
      <c r="DLN1611" s="13"/>
      <c r="DLO1611" s="14"/>
      <c r="DLP1611" s="14"/>
      <c r="DLQ1611" s="41"/>
      <c r="DLR1611" s="44"/>
      <c r="DLS1611" s="51"/>
      <c r="DLT1611" s="51"/>
      <c r="DLU1611" s="51"/>
      <c r="DLV1611" s="13"/>
      <c r="DLW1611" s="13"/>
      <c r="DLX1611" s="14"/>
      <c r="DLY1611" s="14"/>
      <c r="DLZ1611" s="41"/>
      <c r="DMA1611" s="44"/>
      <c r="DMB1611" s="51"/>
      <c r="DMC1611" s="51"/>
      <c r="DMD1611" s="51"/>
      <c r="DME1611" s="13"/>
      <c r="DMF1611" s="13"/>
      <c r="DMG1611" s="14"/>
      <c r="DMH1611" s="14"/>
      <c r="DMI1611" s="41"/>
      <c r="DMJ1611" s="44"/>
      <c r="DMK1611" s="51"/>
      <c r="DML1611" s="51"/>
      <c r="DMM1611" s="51"/>
      <c r="DMN1611" s="13"/>
      <c r="DMO1611" s="13"/>
      <c r="DMP1611" s="14"/>
      <c r="DMQ1611" s="14"/>
      <c r="DMR1611" s="41"/>
      <c r="DMS1611" s="44"/>
      <c r="DMT1611" s="51"/>
      <c r="DMU1611" s="51"/>
      <c r="DMV1611" s="51"/>
      <c r="DMW1611" s="13"/>
      <c r="DMX1611" s="13"/>
      <c r="DMY1611" s="14"/>
      <c r="DMZ1611" s="14"/>
      <c r="DNA1611" s="41"/>
      <c r="DNB1611" s="44"/>
      <c r="DNC1611" s="51"/>
      <c r="DND1611" s="51"/>
      <c r="DNE1611" s="51"/>
      <c r="DNF1611" s="13"/>
      <c r="DNG1611" s="13"/>
      <c r="DNH1611" s="14"/>
      <c r="DNI1611" s="14"/>
      <c r="DNJ1611" s="41"/>
      <c r="DNK1611" s="44"/>
      <c r="DNL1611" s="51"/>
      <c r="DNM1611" s="51"/>
      <c r="DNN1611" s="51"/>
      <c r="DNO1611" s="13"/>
      <c r="DNP1611" s="13"/>
      <c r="DNQ1611" s="14"/>
      <c r="DNR1611" s="14"/>
      <c r="DNS1611" s="41"/>
      <c r="DNT1611" s="44"/>
      <c r="DNU1611" s="51"/>
      <c r="DNV1611" s="51"/>
      <c r="DNW1611" s="51"/>
      <c r="DNX1611" s="13"/>
      <c r="DNY1611" s="13"/>
      <c r="DNZ1611" s="14"/>
      <c r="DOA1611" s="14"/>
      <c r="DOB1611" s="41"/>
      <c r="DOC1611" s="44"/>
      <c r="DOD1611" s="51"/>
      <c r="DOE1611" s="51"/>
      <c r="DOF1611" s="51"/>
      <c r="DOG1611" s="13"/>
      <c r="DOH1611" s="13"/>
      <c r="DOI1611" s="14"/>
      <c r="DOJ1611" s="14"/>
      <c r="DOK1611" s="41"/>
      <c r="DOL1611" s="44"/>
      <c r="DOM1611" s="51"/>
      <c r="DON1611" s="51"/>
      <c r="DOO1611" s="51"/>
      <c r="DOP1611" s="13"/>
      <c r="DOQ1611" s="13"/>
      <c r="DOR1611" s="14"/>
      <c r="DOS1611" s="14"/>
      <c r="DOT1611" s="41"/>
      <c r="DOU1611" s="44"/>
      <c r="DOV1611" s="51"/>
      <c r="DOW1611" s="51"/>
      <c r="DOX1611" s="51"/>
      <c r="DOY1611" s="13"/>
      <c r="DOZ1611" s="13"/>
      <c r="DPA1611" s="14"/>
      <c r="DPB1611" s="14"/>
      <c r="DPC1611" s="41"/>
      <c r="DPD1611" s="44"/>
      <c r="DPE1611" s="51"/>
      <c r="DPF1611" s="51"/>
      <c r="DPG1611" s="51"/>
      <c r="DPH1611" s="13"/>
      <c r="DPI1611" s="13"/>
      <c r="DPJ1611" s="14"/>
      <c r="DPK1611" s="14"/>
      <c r="DPL1611" s="41"/>
      <c r="DPM1611" s="44"/>
      <c r="DPN1611" s="51"/>
      <c r="DPO1611" s="51"/>
      <c r="DPP1611" s="51"/>
      <c r="DPQ1611" s="13"/>
      <c r="DPR1611" s="13"/>
      <c r="DPS1611" s="14"/>
      <c r="DPT1611" s="14"/>
      <c r="DPU1611" s="41"/>
      <c r="DPV1611" s="44"/>
      <c r="DPW1611" s="51"/>
      <c r="DPX1611" s="51"/>
      <c r="DPY1611" s="51"/>
      <c r="DPZ1611" s="13"/>
      <c r="DQA1611" s="13"/>
      <c r="DQB1611" s="14"/>
      <c r="DQC1611" s="14"/>
      <c r="DQD1611" s="41"/>
      <c r="DQE1611" s="44"/>
      <c r="DQF1611" s="51"/>
      <c r="DQG1611" s="51"/>
      <c r="DQH1611" s="51"/>
      <c r="DQI1611" s="13"/>
      <c r="DQJ1611" s="13"/>
      <c r="DQK1611" s="14"/>
      <c r="DQL1611" s="14"/>
      <c r="DQM1611" s="41"/>
      <c r="DQN1611" s="44"/>
      <c r="DQO1611" s="51"/>
      <c r="DQP1611" s="51"/>
      <c r="DQQ1611" s="51"/>
      <c r="DQR1611" s="13"/>
      <c r="DQS1611" s="13"/>
      <c r="DQT1611" s="14"/>
      <c r="DQU1611" s="14"/>
      <c r="DQV1611" s="41"/>
      <c r="DQW1611" s="44"/>
      <c r="DQX1611" s="51"/>
      <c r="DQY1611" s="51"/>
      <c r="DQZ1611" s="51"/>
      <c r="DRA1611" s="13"/>
      <c r="DRB1611" s="13"/>
      <c r="DRC1611" s="14"/>
      <c r="DRD1611" s="14"/>
      <c r="DRE1611" s="41"/>
      <c r="DRF1611" s="44"/>
      <c r="DRG1611" s="51"/>
      <c r="DRH1611" s="51"/>
      <c r="DRI1611" s="51"/>
      <c r="DRJ1611" s="13"/>
      <c r="DRK1611" s="13"/>
      <c r="DRL1611" s="14"/>
      <c r="DRM1611" s="14"/>
      <c r="DRN1611" s="41"/>
      <c r="DRO1611" s="44"/>
      <c r="DRP1611" s="51"/>
      <c r="DRQ1611" s="51"/>
      <c r="DRR1611" s="51"/>
      <c r="DRS1611" s="13"/>
      <c r="DRT1611" s="13"/>
      <c r="DRU1611" s="14"/>
      <c r="DRV1611" s="14"/>
      <c r="DRW1611" s="41"/>
      <c r="DRX1611" s="44"/>
      <c r="DRY1611" s="51"/>
      <c r="DRZ1611" s="51"/>
      <c r="DSA1611" s="51"/>
      <c r="DSB1611" s="13"/>
      <c r="DSC1611" s="13"/>
      <c r="DSD1611" s="14"/>
      <c r="DSE1611" s="14"/>
      <c r="DSF1611" s="41"/>
      <c r="DSG1611" s="44"/>
      <c r="DSH1611" s="51"/>
      <c r="DSI1611" s="51"/>
      <c r="DSJ1611" s="51"/>
      <c r="DSK1611" s="13"/>
      <c r="DSL1611" s="13"/>
      <c r="DSM1611" s="14"/>
      <c r="DSN1611" s="14"/>
      <c r="DSO1611" s="41"/>
      <c r="DSP1611" s="44"/>
      <c r="DSQ1611" s="51"/>
      <c r="DSR1611" s="51"/>
      <c r="DSS1611" s="51"/>
      <c r="DST1611" s="13"/>
      <c r="DSU1611" s="13"/>
      <c r="DSV1611" s="14"/>
      <c r="DSW1611" s="14"/>
      <c r="DSX1611" s="41"/>
      <c r="DSY1611" s="44"/>
      <c r="DSZ1611" s="51"/>
      <c r="DTA1611" s="51"/>
      <c r="DTB1611" s="51"/>
      <c r="DTC1611" s="13"/>
      <c r="DTD1611" s="13"/>
      <c r="DTE1611" s="14"/>
      <c r="DTF1611" s="14"/>
      <c r="DTG1611" s="41"/>
      <c r="DTH1611" s="44"/>
      <c r="DTI1611" s="51"/>
      <c r="DTJ1611" s="51"/>
      <c r="DTK1611" s="51"/>
      <c r="DTL1611" s="13"/>
      <c r="DTM1611" s="13"/>
      <c r="DTN1611" s="14"/>
      <c r="DTO1611" s="14"/>
      <c r="DTP1611" s="41"/>
      <c r="DTQ1611" s="44"/>
      <c r="DTR1611" s="51"/>
      <c r="DTS1611" s="51"/>
      <c r="DTT1611" s="51"/>
      <c r="DTU1611" s="13"/>
      <c r="DTV1611" s="13"/>
      <c r="DTW1611" s="14"/>
      <c r="DTX1611" s="14"/>
      <c r="DTY1611" s="41"/>
      <c r="DTZ1611" s="44"/>
      <c r="DUA1611" s="51"/>
      <c r="DUB1611" s="51"/>
      <c r="DUC1611" s="51"/>
      <c r="DUD1611" s="13"/>
      <c r="DUE1611" s="13"/>
      <c r="DUF1611" s="14"/>
      <c r="DUG1611" s="14"/>
      <c r="DUH1611" s="41"/>
      <c r="DUI1611" s="44"/>
      <c r="DUJ1611" s="51"/>
      <c r="DUK1611" s="51"/>
      <c r="DUL1611" s="51"/>
      <c r="DUM1611" s="13"/>
      <c r="DUN1611" s="13"/>
      <c r="DUO1611" s="14"/>
      <c r="DUP1611" s="14"/>
      <c r="DUQ1611" s="41"/>
      <c r="DUR1611" s="44"/>
      <c r="DUS1611" s="51"/>
      <c r="DUT1611" s="51"/>
      <c r="DUU1611" s="51"/>
      <c r="DUV1611" s="13"/>
      <c r="DUW1611" s="13"/>
      <c r="DUX1611" s="14"/>
      <c r="DUY1611" s="14"/>
      <c r="DUZ1611" s="41"/>
      <c r="DVA1611" s="44"/>
      <c r="DVB1611" s="51"/>
      <c r="DVC1611" s="51"/>
      <c r="DVD1611" s="51"/>
      <c r="DVE1611" s="13"/>
      <c r="DVF1611" s="13"/>
      <c r="DVG1611" s="14"/>
      <c r="DVH1611" s="14"/>
      <c r="DVI1611" s="41"/>
      <c r="DVJ1611" s="44"/>
      <c r="DVK1611" s="51"/>
      <c r="DVL1611" s="51"/>
      <c r="DVM1611" s="51"/>
      <c r="DVN1611" s="13"/>
      <c r="DVO1611" s="13"/>
      <c r="DVP1611" s="14"/>
      <c r="DVQ1611" s="14"/>
      <c r="DVR1611" s="41"/>
      <c r="DVS1611" s="44"/>
      <c r="DVT1611" s="51"/>
      <c r="DVU1611" s="51"/>
      <c r="DVV1611" s="51"/>
      <c r="DVW1611" s="13"/>
      <c r="DVX1611" s="13"/>
      <c r="DVY1611" s="14"/>
      <c r="DVZ1611" s="14"/>
      <c r="DWA1611" s="41"/>
      <c r="DWB1611" s="44"/>
      <c r="DWC1611" s="51"/>
      <c r="DWD1611" s="51"/>
      <c r="DWE1611" s="51"/>
      <c r="DWF1611" s="13"/>
      <c r="DWG1611" s="13"/>
      <c r="DWH1611" s="14"/>
      <c r="DWI1611" s="14"/>
      <c r="DWJ1611" s="41"/>
      <c r="DWK1611" s="44"/>
      <c r="DWL1611" s="51"/>
      <c r="DWM1611" s="51"/>
      <c r="DWN1611" s="51"/>
      <c r="DWO1611" s="13"/>
      <c r="DWP1611" s="13"/>
      <c r="DWQ1611" s="14"/>
      <c r="DWR1611" s="14"/>
      <c r="DWS1611" s="41"/>
      <c r="DWT1611" s="44"/>
      <c r="DWU1611" s="51"/>
      <c r="DWV1611" s="51"/>
      <c r="DWW1611" s="51"/>
      <c r="DWX1611" s="13"/>
      <c r="DWY1611" s="13"/>
      <c r="DWZ1611" s="14"/>
      <c r="DXA1611" s="14"/>
      <c r="DXB1611" s="41"/>
      <c r="DXC1611" s="44"/>
      <c r="DXD1611" s="51"/>
      <c r="DXE1611" s="51"/>
      <c r="DXF1611" s="51"/>
      <c r="DXG1611" s="13"/>
      <c r="DXH1611" s="13"/>
      <c r="DXI1611" s="14"/>
      <c r="DXJ1611" s="14"/>
      <c r="DXK1611" s="41"/>
      <c r="DXL1611" s="44"/>
      <c r="DXM1611" s="51"/>
      <c r="DXN1611" s="51"/>
      <c r="DXO1611" s="51"/>
      <c r="DXP1611" s="13"/>
      <c r="DXQ1611" s="13"/>
      <c r="DXR1611" s="14"/>
      <c r="DXS1611" s="14"/>
      <c r="DXT1611" s="41"/>
      <c r="DXU1611" s="44"/>
      <c r="DXV1611" s="51"/>
      <c r="DXW1611" s="51"/>
      <c r="DXX1611" s="51"/>
      <c r="DXY1611" s="13"/>
      <c r="DXZ1611" s="13"/>
      <c r="DYA1611" s="14"/>
      <c r="DYB1611" s="14"/>
      <c r="DYC1611" s="41"/>
      <c r="DYD1611" s="44"/>
      <c r="DYE1611" s="51"/>
      <c r="DYF1611" s="51"/>
      <c r="DYG1611" s="51"/>
      <c r="DYH1611" s="13"/>
      <c r="DYI1611" s="13"/>
      <c r="DYJ1611" s="14"/>
      <c r="DYK1611" s="14"/>
      <c r="DYL1611" s="41"/>
      <c r="DYM1611" s="44"/>
      <c r="DYN1611" s="51"/>
      <c r="DYO1611" s="51"/>
      <c r="DYP1611" s="51"/>
      <c r="DYQ1611" s="13"/>
      <c r="DYR1611" s="13"/>
      <c r="DYS1611" s="14"/>
      <c r="DYT1611" s="14"/>
      <c r="DYU1611" s="41"/>
      <c r="DYV1611" s="44"/>
      <c r="DYW1611" s="51"/>
      <c r="DYX1611" s="51"/>
      <c r="DYY1611" s="51"/>
      <c r="DYZ1611" s="13"/>
      <c r="DZA1611" s="13"/>
      <c r="DZB1611" s="14"/>
      <c r="DZC1611" s="14"/>
      <c r="DZD1611" s="41"/>
      <c r="DZE1611" s="44"/>
      <c r="DZF1611" s="51"/>
      <c r="DZG1611" s="51"/>
      <c r="DZH1611" s="51"/>
      <c r="DZI1611" s="13"/>
      <c r="DZJ1611" s="13"/>
      <c r="DZK1611" s="14"/>
      <c r="DZL1611" s="14"/>
      <c r="DZM1611" s="41"/>
      <c r="DZN1611" s="44"/>
      <c r="DZO1611" s="51"/>
      <c r="DZP1611" s="51"/>
      <c r="DZQ1611" s="51"/>
      <c r="DZR1611" s="13"/>
      <c r="DZS1611" s="13"/>
      <c r="DZT1611" s="14"/>
      <c r="DZU1611" s="14"/>
      <c r="DZV1611" s="41"/>
      <c r="DZW1611" s="44"/>
      <c r="DZX1611" s="51"/>
      <c r="DZY1611" s="51"/>
      <c r="DZZ1611" s="51"/>
      <c r="EAA1611" s="13"/>
      <c r="EAB1611" s="13"/>
      <c r="EAC1611" s="14"/>
      <c r="EAD1611" s="14"/>
      <c r="EAE1611" s="41"/>
      <c r="EAF1611" s="44"/>
      <c r="EAG1611" s="51"/>
      <c r="EAH1611" s="51"/>
      <c r="EAI1611" s="51"/>
      <c r="EAJ1611" s="13"/>
      <c r="EAK1611" s="13"/>
      <c r="EAL1611" s="14"/>
      <c r="EAM1611" s="14"/>
      <c r="EAN1611" s="41"/>
      <c r="EAO1611" s="44"/>
      <c r="EAP1611" s="51"/>
      <c r="EAQ1611" s="51"/>
      <c r="EAR1611" s="51"/>
      <c r="EAS1611" s="13"/>
      <c r="EAT1611" s="13"/>
      <c r="EAU1611" s="14"/>
      <c r="EAV1611" s="14"/>
      <c r="EAW1611" s="41"/>
      <c r="EAX1611" s="44"/>
      <c r="EAY1611" s="51"/>
      <c r="EAZ1611" s="51"/>
      <c r="EBA1611" s="51"/>
      <c r="EBB1611" s="13"/>
      <c r="EBC1611" s="13"/>
      <c r="EBD1611" s="14"/>
      <c r="EBE1611" s="14"/>
      <c r="EBF1611" s="41"/>
      <c r="EBG1611" s="44"/>
      <c r="EBH1611" s="51"/>
      <c r="EBI1611" s="51"/>
      <c r="EBJ1611" s="51"/>
      <c r="EBK1611" s="13"/>
      <c r="EBL1611" s="13"/>
      <c r="EBM1611" s="14"/>
      <c r="EBN1611" s="14"/>
      <c r="EBO1611" s="41"/>
      <c r="EBP1611" s="44"/>
      <c r="EBQ1611" s="51"/>
      <c r="EBR1611" s="51"/>
      <c r="EBS1611" s="51"/>
      <c r="EBT1611" s="13"/>
      <c r="EBU1611" s="13"/>
      <c r="EBV1611" s="14"/>
      <c r="EBW1611" s="14"/>
      <c r="EBX1611" s="41"/>
      <c r="EBY1611" s="44"/>
      <c r="EBZ1611" s="51"/>
      <c r="ECA1611" s="51"/>
      <c r="ECB1611" s="51"/>
      <c r="ECC1611" s="13"/>
      <c r="ECD1611" s="13"/>
      <c r="ECE1611" s="14"/>
      <c r="ECF1611" s="14"/>
      <c r="ECG1611" s="41"/>
      <c r="ECH1611" s="44"/>
      <c r="ECI1611" s="51"/>
      <c r="ECJ1611" s="51"/>
      <c r="ECK1611" s="51"/>
      <c r="ECL1611" s="13"/>
      <c r="ECM1611" s="13"/>
      <c r="ECN1611" s="14"/>
      <c r="ECO1611" s="14"/>
      <c r="ECP1611" s="41"/>
      <c r="ECQ1611" s="44"/>
      <c r="ECR1611" s="51"/>
      <c r="ECS1611" s="51"/>
      <c r="ECT1611" s="51"/>
      <c r="ECU1611" s="13"/>
      <c r="ECV1611" s="13"/>
      <c r="ECW1611" s="14"/>
      <c r="ECX1611" s="14"/>
      <c r="ECY1611" s="41"/>
      <c r="ECZ1611" s="44"/>
      <c r="EDA1611" s="51"/>
      <c r="EDB1611" s="51"/>
      <c r="EDC1611" s="51"/>
      <c r="EDD1611" s="13"/>
      <c r="EDE1611" s="13"/>
      <c r="EDF1611" s="14"/>
      <c r="EDG1611" s="14"/>
      <c r="EDH1611" s="41"/>
      <c r="EDI1611" s="44"/>
      <c r="EDJ1611" s="51"/>
      <c r="EDK1611" s="51"/>
      <c r="EDL1611" s="51"/>
      <c r="EDM1611" s="13"/>
      <c r="EDN1611" s="13"/>
      <c r="EDO1611" s="14"/>
      <c r="EDP1611" s="14"/>
      <c r="EDQ1611" s="41"/>
      <c r="EDR1611" s="44"/>
      <c r="EDS1611" s="51"/>
      <c r="EDT1611" s="51"/>
      <c r="EDU1611" s="51"/>
      <c r="EDV1611" s="13"/>
      <c r="EDW1611" s="13"/>
      <c r="EDX1611" s="14"/>
      <c r="EDY1611" s="14"/>
      <c r="EDZ1611" s="41"/>
      <c r="EEA1611" s="44"/>
      <c r="EEB1611" s="51"/>
      <c r="EEC1611" s="51"/>
      <c r="EED1611" s="51"/>
      <c r="EEE1611" s="13"/>
      <c r="EEF1611" s="13"/>
      <c r="EEG1611" s="14"/>
      <c r="EEH1611" s="14"/>
      <c r="EEI1611" s="41"/>
      <c r="EEJ1611" s="44"/>
      <c r="EEK1611" s="51"/>
      <c r="EEL1611" s="51"/>
      <c r="EEM1611" s="51"/>
      <c r="EEN1611" s="13"/>
      <c r="EEO1611" s="13"/>
      <c r="EEP1611" s="14"/>
      <c r="EEQ1611" s="14"/>
      <c r="EER1611" s="41"/>
      <c r="EES1611" s="44"/>
      <c r="EET1611" s="51"/>
      <c r="EEU1611" s="51"/>
      <c r="EEV1611" s="51"/>
      <c r="EEW1611" s="13"/>
      <c r="EEX1611" s="13"/>
      <c r="EEY1611" s="14"/>
      <c r="EEZ1611" s="14"/>
      <c r="EFA1611" s="41"/>
      <c r="EFB1611" s="44"/>
      <c r="EFC1611" s="51"/>
      <c r="EFD1611" s="51"/>
      <c r="EFE1611" s="51"/>
      <c r="EFF1611" s="13"/>
      <c r="EFG1611" s="13"/>
      <c r="EFH1611" s="14"/>
      <c r="EFI1611" s="14"/>
      <c r="EFJ1611" s="41"/>
      <c r="EFK1611" s="44"/>
      <c r="EFL1611" s="51"/>
      <c r="EFM1611" s="51"/>
      <c r="EFN1611" s="51"/>
      <c r="EFO1611" s="13"/>
      <c r="EFP1611" s="13"/>
      <c r="EFQ1611" s="14"/>
      <c r="EFR1611" s="14"/>
      <c r="EFS1611" s="41"/>
      <c r="EFT1611" s="44"/>
      <c r="EFU1611" s="51"/>
      <c r="EFV1611" s="51"/>
      <c r="EFW1611" s="51"/>
      <c r="EFX1611" s="13"/>
      <c r="EFY1611" s="13"/>
      <c r="EFZ1611" s="14"/>
      <c r="EGA1611" s="14"/>
      <c r="EGB1611" s="41"/>
      <c r="EGC1611" s="44"/>
      <c r="EGD1611" s="51"/>
      <c r="EGE1611" s="51"/>
      <c r="EGF1611" s="51"/>
      <c r="EGG1611" s="13"/>
      <c r="EGH1611" s="13"/>
      <c r="EGI1611" s="14"/>
      <c r="EGJ1611" s="14"/>
      <c r="EGK1611" s="41"/>
      <c r="EGL1611" s="44"/>
      <c r="EGM1611" s="51"/>
      <c r="EGN1611" s="51"/>
      <c r="EGO1611" s="51"/>
      <c r="EGP1611" s="13"/>
      <c r="EGQ1611" s="13"/>
      <c r="EGR1611" s="14"/>
      <c r="EGS1611" s="14"/>
      <c r="EGT1611" s="41"/>
      <c r="EGU1611" s="44"/>
      <c r="EGV1611" s="51"/>
      <c r="EGW1611" s="51"/>
      <c r="EGX1611" s="51"/>
      <c r="EGY1611" s="13"/>
      <c r="EGZ1611" s="13"/>
      <c r="EHA1611" s="14"/>
      <c r="EHB1611" s="14"/>
      <c r="EHC1611" s="41"/>
      <c r="EHD1611" s="44"/>
      <c r="EHE1611" s="51"/>
      <c r="EHF1611" s="51"/>
      <c r="EHG1611" s="51"/>
      <c r="EHH1611" s="13"/>
      <c r="EHI1611" s="13"/>
      <c r="EHJ1611" s="14"/>
      <c r="EHK1611" s="14"/>
      <c r="EHL1611" s="41"/>
      <c r="EHM1611" s="44"/>
      <c r="EHN1611" s="51"/>
      <c r="EHO1611" s="51"/>
      <c r="EHP1611" s="51"/>
      <c r="EHQ1611" s="13"/>
      <c r="EHR1611" s="13"/>
      <c r="EHS1611" s="14"/>
      <c r="EHT1611" s="14"/>
      <c r="EHU1611" s="41"/>
      <c r="EHV1611" s="44"/>
      <c r="EHW1611" s="51"/>
      <c r="EHX1611" s="51"/>
      <c r="EHY1611" s="51"/>
      <c r="EHZ1611" s="13"/>
      <c r="EIA1611" s="13"/>
      <c r="EIB1611" s="14"/>
      <c r="EIC1611" s="14"/>
      <c r="EID1611" s="41"/>
      <c r="EIE1611" s="44"/>
      <c r="EIF1611" s="51"/>
      <c r="EIG1611" s="51"/>
      <c r="EIH1611" s="51"/>
      <c r="EII1611" s="13"/>
      <c r="EIJ1611" s="13"/>
      <c r="EIK1611" s="14"/>
      <c r="EIL1611" s="14"/>
      <c r="EIM1611" s="41"/>
      <c r="EIN1611" s="44"/>
      <c r="EIO1611" s="51"/>
      <c r="EIP1611" s="51"/>
      <c r="EIQ1611" s="51"/>
      <c r="EIR1611" s="13"/>
      <c r="EIS1611" s="13"/>
      <c r="EIT1611" s="14"/>
      <c r="EIU1611" s="14"/>
      <c r="EIV1611" s="41"/>
      <c r="EIW1611" s="44"/>
      <c r="EIX1611" s="51"/>
      <c r="EIY1611" s="51"/>
      <c r="EIZ1611" s="51"/>
      <c r="EJA1611" s="13"/>
      <c r="EJB1611" s="13"/>
      <c r="EJC1611" s="14"/>
      <c r="EJD1611" s="14"/>
      <c r="EJE1611" s="41"/>
      <c r="EJF1611" s="44"/>
      <c r="EJG1611" s="51"/>
      <c r="EJH1611" s="51"/>
      <c r="EJI1611" s="51"/>
      <c r="EJJ1611" s="13"/>
      <c r="EJK1611" s="13"/>
      <c r="EJL1611" s="14"/>
      <c r="EJM1611" s="14"/>
      <c r="EJN1611" s="41"/>
      <c r="EJO1611" s="44"/>
      <c r="EJP1611" s="51"/>
      <c r="EJQ1611" s="51"/>
      <c r="EJR1611" s="51"/>
      <c r="EJS1611" s="13"/>
      <c r="EJT1611" s="13"/>
      <c r="EJU1611" s="14"/>
      <c r="EJV1611" s="14"/>
      <c r="EJW1611" s="41"/>
      <c r="EJX1611" s="44"/>
      <c r="EJY1611" s="51"/>
      <c r="EJZ1611" s="51"/>
      <c r="EKA1611" s="51"/>
      <c r="EKB1611" s="13"/>
      <c r="EKC1611" s="13"/>
      <c r="EKD1611" s="14"/>
      <c r="EKE1611" s="14"/>
      <c r="EKF1611" s="41"/>
      <c r="EKG1611" s="44"/>
      <c r="EKH1611" s="51"/>
      <c r="EKI1611" s="51"/>
      <c r="EKJ1611" s="51"/>
      <c r="EKK1611" s="13"/>
      <c r="EKL1611" s="13"/>
      <c r="EKM1611" s="14"/>
      <c r="EKN1611" s="14"/>
      <c r="EKO1611" s="41"/>
      <c r="EKP1611" s="44"/>
      <c r="EKQ1611" s="51"/>
      <c r="EKR1611" s="51"/>
      <c r="EKS1611" s="51"/>
      <c r="EKT1611" s="13"/>
      <c r="EKU1611" s="13"/>
      <c r="EKV1611" s="14"/>
      <c r="EKW1611" s="14"/>
      <c r="EKX1611" s="41"/>
      <c r="EKY1611" s="44"/>
      <c r="EKZ1611" s="51"/>
      <c r="ELA1611" s="51"/>
      <c r="ELB1611" s="51"/>
      <c r="ELC1611" s="13"/>
      <c r="ELD1611" s="13"/>
      <c r="ELE1611" s="14"/>
      <c r="ELF1611" s="14"/>
      <c r="ELG1611" s="41"/>
      <c r="ELH1611" s="44"/>
      <c r="ELI1611" s="51"/>
      <c r="ELJ1611" s="51"/>
      <c r="ELK1611" s="51"/>
      <c r="ELL1611" s="13"/>
      <c r="ELM1611" s="13"/>
      <c r="ELN1611" s="14"/>
      <c r="ELO1611" s="14"/>
      <c r="ELP1611" s="41"/>
      <c r="ELQ1611" s="44"/>
      <c r="ELR1611" s="51"/>
      <c r="ELS1611" s="51"/>
      <c r="ELT1611" s="51"/>
      <c r="ELU1611" s="13"/>
      <c r="ELV1611" s="13"/>
      <c r="ELW1611" s="14"/>
      <c r="ELX1611" s="14"/>
      <c r="ELY1611" s="41"/>
      <c r="ELZ1611" s="44"/>
      <c r="EMA1611" s="51"/>
      <c r="EMB1611" s="51"/>
      <c r="EMC1611" s="51"/>
      <c r="EMD1611" s="13"/>
      <c r="EME1611" s="13"/>
      <c r="EMF1611" s="14"/>
      <c r="EMG1611" s="14"/>
      <c r="EMH1611" s="41"/>
      <c r="EMI1611" s="44"/>
      <c r="EMJ1611" s="51"/>
      <c r="EMK1611" s="51"/>
      <c r="EML1611" s="51"/>
      <c r="EMM1611" s="13"/>
      <c r="EMN1611" s="13"/>
      <c r="EMO1611" s="14"/>
      <c r="EMP1611" s="14"/>
      <c r="EMQ1611" s="41"/>
      <c r="EMR1611" s="44"/>
      <c r="EMS1611" s="51"/>
      <c r="EMT1611" s="51"/>
      <c r="EMU1611" s="51"/>
      <c r="EMV1611" s="13"/>
      <c r="EMW1611" s="13"/>
      <c r="EMX1611" s="14"/>
      <c r="EMY1611" s="14"/>
      <c r="EMZ1611" s="41"/>
      <c r="ENA1611" s="44"/>
      <c r="ENB1611" s="51"/>
      <c r="ENC1611" s="51"/>
      <c r="END1611" s="51"/>
      <c r="ENE1611" s="13"/>
      <c r="ENF1611" s="13"/>
      <c r="ENG1611" s="14"/>
      <c r="ENH1611" s="14"/>
      <c r="ENI1611" s="41"/>
      <c r="ENJ1611" s="44"/>
      <c r="ENK1611" s="51"/>
      <c r="ENL1611" s="51"/>
      <c r="ENM1611" s="51"/>
      <c r="ENN1611" s="13"/>
      <c r="ENO1611" s="13"/>
      <c r="ENP1611" s="14"/>
      <c r="ENQ1611" s="14"/>
      <c r="ENR1611" s="41"/>
      <c r="ENS1611" s="44"/>
      <c r="ENT1611" s="51"/>
      <c r="ENU1611" s="51"/>
      <c r="ENV1611" s="51"/>
      <c r="ENW1611" s="13"/>
      <c r="ENX1611" s="13"/>
      <c r="ENY1611" s="14"/>
      <c r="ENZ1611" s="14"/>
      <c r="EOA1611" s="41"/>
      <c r="EOB1611" s="44"/>
      <c r="EOC1611" s="51"/>
      <c r="EOD1611" s="51"/>
      <c r="EOE1611" s="51"/>
      <c r="EOF1611" s="13"/>
      <c r="EOG1611" s="13"/>
      <c r="EOH1611" s="14"/>
      <c r="EOI1611" s="14"/>
      <c r="EOJ1611" s="41"/>
      <c r="EOK1611" s="44"/>
      <c r="EOL1611" s="51"/>
      <c r="EOM1611" s="51"/>
      <c r="EON1611" s="51"/>
      <c r="EOO1611" s="13"/>
      <c r="EOP1611" s="13"/>
      <c r="EOQ1611" s="14"/>
      <c r="EOR1611" s="14"/>
      <c r="EOS1611" s="41"/>
      <c r="EOT1611" s="44"/>
      <c r="EOU1611" s="51"/>
      <c r="EOV1611" s="51"/>
      <c r="EOW1611" s="51"/>
      <c r="EOX1611" s="13"/>
      <c r="EOY1611" s="13"/>
      <c r="EOZ1611" s="14"/>
      <c r="EPA1611" s="14"/>
      <c r="EPB1611" s="41"/>
      <c r="EPC1611" s="44"/>
      <c r="EPD1611" s="51"/>
      <c r="EPE1611" s="51"/>
      <c r="EPF1611" s="51"/>
      <c r="EPG1611" s="13"/>
      <c r="EPH1611" s="13"/>
      <c r="EPI1611" s="14"/>
      <c r="EPJ1611" s="14"/>
      <c r="EPK1611" s="41"/>
      <c r="EPL1611" s="44"/>
      <c r="EPM1611" s="51"/>
      <c r="EPN1611" s="51"/>
      <c r="EPO1611" s="51"/>
      <c r="EPP1611" s="13"/>
      <c r="EPQ1611" s="13"/>
      <c r="EPR1611" s="14"/>
      <c r="EPS1611" s="14"/>
      <c r="EPT1611" s="41"/>
      <c r="EPU1611" s="44"/>
      <c r="EPV1611" s="51"/>
      <c r="EPW1611" s="51"/>
      <c r="EPX1611" s="51"/>
      <c r="EPY1611" s="13"/>
      <c r="EPZ1611" s="13"/>
      <c r="EQA1611" s="14"/>
      <c r="EQB1611" s="14"/>
      <c r="EQC1611" s="41"/>
      <c r="EQD1611" s="44"/>
      <c r="EQE1611" s="51"/>
      <c r="EQF1611" s="51"/>
      <c r="EQG1611" s="51"/>
      <c r="EQH1611" s="13"/>
      <c r="EQI1611" s="13"/>
      <c r="EQJ1611" s="14"/>
      <c r="EQK1611" s="14"/>
      <c r="EQL1611" s="41"/>
      <c r="EQM1611" s="44"/>
      <c r="EQN1611" s="51"/>
      <c r="EQO1611" s="51"/>
      <c r="EQP1611" s="51"/>
      <c r="EQQ1611" s="13"/>
      <c r="EQR1611" s="13"/>
      <c r="EQS1611" s="14"/>
      <c r="EQT1611" s="14"/>
      <c r="EQU1611" s="41"/>
      <c r="EQV1611" s="44"/>
      <c r="EQW1611" s="51"/>
      <c r="EQX1611" s="51"/>
      <c r="EQY1611" s="51"/>
      <c r="EQZ1611" s="13"/>
      <c r="ERA1611" s="13"/>
      <c r="ERB1611" s="14"/>
      <c r="ERC1611" s="14"/>
      <c r="ERD1611" s="41"/>
      <c r="ERE1611" s="44"/>
      <c r="ERF1611" s="51"/>
      <c r="ERG1611" s="51"/>
      <c r="ERH1611" s="51"/>
      <c r="ERI1611" s="13"/>
      <c r="ERJ1611" s="13"/>
      <c r="ERK1611" s="14"/>
      <c r="ERL1611" s="14"/>
      <c r="ERM1611" s="41"/>
      <c r="ERN1611" s="44"/>
      <c r="ERO1611" s="51"/>
      <c r="ERP1611" s="51"/>
      <c r="ERQ1611" s="51"/>
      <c r="ERR1611" s="13"/>
      <c r="ERS1611" s="13"/>
      <c r="ERT1611" s="14"/>
      <c r="ERU1611" s="14"/>
      <c r="ERV1611" s="41"/>
      <c r="ERW1611" s="44"/>
      <c r="ERX1611" s="51"/>
      <c r="ERY1611" s="51"/>
      <c r="ERZ1611" s="51"/>
      <c r="ESA1611" s="13"/>
      <c r="ESB1611" s="13"/>
      <c r="ESC1611" s="14"/>
      <c r="ESD1611" s="14"/>
      <c r="ESE1611" s="41"/>
      <c r="ESF1611" s="44"/>
      <c r="ESG1611" s="51"/>
      <c r="ESH1611" s="51"/>
      <c r="ESI1611" s="51"/>
      <c r="ESJ1611" s="13"/>
      <c r="ESK1611" s="13"/>
      <c r="ESL1611" s="14"/>
      <c r="ESM1611" s="14"/>
      <c r="ESN1611" s="41"/>
      <c r="ESO1611" s="44"/>
      <c r="ESP1611" s="51"/>
      <c r="ESQ1611" s="51"/>
      <c r="ESR1611" s="51"/>
      <c r="ESS1611" s="13"/>
      <c r="EST1611" s="13"/>
      <c r="ESU1611" s="14"/>
      <c r="ESV1611" s="14"/>
      <c r="ESW1611" s="41"/>
      <c r="ESX1611" s="44"/>
      <c r="ESY1611" s="51"/>
      <c r="ESZ1611" s="51"/>
      <c r="ETA1611" s="51"/>
      <c r="ETB1611" s="13"/>
      <c r="ETC1611" s="13"/>
      <c r="ETD1611" s="14"/>
      <c r="ETE1611" s="14"/>
      <c r="ETF1611" s="41"/>
      <c r="ETG1611" s="44"/>
      <c r="ETH1611" s="51"/>
      <c r="ETI1611" s="51"/>
      <c r="ETJ1611" s="51"/>
      <c r="ETK1611" s="13"/>
      <c r="ETL1611" s="13"/>
      <c r="ETM1611" s="14"/>
      <c r="ETN1611" s="14"/>
      <c r="ETO1611" s="41"/>
      <c r="ETP1611" s="44"/>
      <c r="ETQ1611" s="51"/>
      <c r="ETR1611" s="51"/>
      <c r="ETS1611" s="51"/>
      <c r="ETT1611" s="13"/>
      <c r="ETU1611" s="13"/>
      <c r="ETV1611" s="14"/>
      <c r="ETW1611" s="14"/>
      <c r="ETX1611" s="41"/>
      <c r="ETY1611" s="44"/>
      <c r="ETZ1611" s="51"/>
      <c r="EUA1611" s="51"/>
      <c r="EUB1611" s="51"/>
      <c r="EUC1611" s="13"/>
      <c r="EUD1611" s="13"/>
      <c r="EUE1611" s="14"/>
      <c r="EUF1611" s="14"/>
      <c r="EUG1611" s="41"/>
      <c r="EUH1611" s="44"/>
      <c r="EUI1611" s="51"/>
      <c r="EUJ1611" s="51"/>
      <c r="EUK1611" s="51"/>
      <c r="EUL1611" s="13"/>
      <c r="EUM1611" s="13"/>
      <c r="EUN1611" s="14"/>
      <c r="EUO1611" s="14"/>
      <c r="EUP1611" s="41"/>
      <c r="EUQ1611" s="44"/>
      <c r="EUR1611" s="51"/>
      <c r="EUS1611" s="51"/>
      <c r="EUT1611" s="51"/>
      <c r="EUU1611" s="13"/>
      <c r="EUV1611" s="13"/>
      <c r="EUW1611" s="14"/>
      <c r="EUX1611" s="14"/>
      <c r="EUY1611" s="41"/>
      <c r="EUZ1611" s="44"/>
      <c r="EVA1611" s="51"/>
      <c r="EVB1611" s="51"/>
      <c r="EVC1611" s="51"/>
      <c r="EVD1611" s="13"/>
      <c r="EVE1611" s="13"/>
      <c r="EVF1611" s="14"/>
      <c r="EVG1611" s="14"/>
      <c r="EVH1611" s="41"/>
      <c r="EVI1611" s="44"/>
      <c r="EVJ1611" s="51"/>
      <c r="EVK1611" s="51"/>
      <c r="EVL1611" s="51"/>
      <c r="EVM1611" s="13"/>
      <c r="EVN1611" s="13"/>
      <c r="EVO1611" s="14"/>
      <c r="EVP1611" s="14"/>
      <c r="EVQ1611" s="41"/>
      <c r="EVR1611" s="44"/>
      <c r="EVS1611" s="51"/>
      <c r="EVT1611" s="51"/>
      <c r="EVU1611" s="51"/>
      <c r="EVV1611" s="13"/>
      <c r="EVW1611" s="13"/>
      <c r="EVX1611" s="14"/>
      <c r="EVY1611" s="14"/>
      <c r="EVZ1611" s="41"/>
      <c r="EWA1611" s="44"/>
      <c r="EWB1611" s="51"/>
      <c r="EWC1611" s="51"/>
      <c r="EWD1611" s="51"/>
      <c r="EWE1611" s="13"/>
      <c r="EWF1611" s="13"/>
      <c r="EWG1611" s="14"/>
      <c r="EWH1611" s="14"/>
      <c r="EWI1611" s="41"/>
      <c r="EWJ1611" s="44"/>
      <c r="EWK1611" s="51"/>
      <c r="EWL1611" s="51"/>
      <c r="EWM1611" s="51"/>
      <c r="EWN1611" s="13"/>
      <c r="EWO1611" s="13"/>
      <c r="EWP1611" s="14"/>
      <c r="EWQ1611" s="14"/>
      <c r="EWR1611" s="41"/>
      <c r="EWS1611" s="44"/>
      <c r="EWT1611" s="51"/>
      <c r="EWU1611" s="51"/>
      <c r="EWV1611" s="51"/>
      <c r="EWW1611" s="13"/>
      <c r="EWX1611" s="13"/>
      <c r="EWY1611" s="14"/>
      <c r="EWZ1611" s="14"/>
      <c r="EXA1611" s="41"/>
      <c r="EXB1611" s="44"/>
      <c r="EXC1611" s="51"/>
      <c r="EXD1611" s="51"/>
      <c r="EXE1611" s="51"/>
      <c r="EXF1611" s="13"/>
      <c r="EXG1611" s="13"/>
      <c r="EXH1611" s="14"/>
      <c r="EXI1611" s="14"/>
      <c r="EXJ1611" s="41"/>
      <c r="EXK1611" s="44"/>
      <c r="EXL1611" s="51"/>
      <c r="EXM1611" s="51"/>
      <c r="EXN1611" s="51"/>
      <c r="EXO1611" s="13"/>
      <c r="EXP1611" s="13"/>
      <c r="EXQ1611" s="14"/>
      <c r="EXR1611" s="14"/>
      <c r="EXS1611" s="41"/>
      <c r="EXT1611" s="44"/>
      <c r="EXU1611" s="51"/>
      <c r="EXV1611" s="51"/>
      <c r="EXW1611" s="51"/>
      <c r="EXX1611" s="13"/>
      <c r="EXY1611" s="13"/>
      <c r="EXZ1611" s="14"/>
      <c r="EYA1611" s="14"/>
      <c r="EYB1611" s="41"/>
      <c r="EYC1611" s="44"/>
      <c r="EYD1611" s="51"/>
      <c r="EYE1611" s="51"/>
      <c r="EYF1611" s="51"/>
      <c r="EYG1611" s="13"/>
      <c r="EYH1611" s="13"/>
      <c r="EYI1611" s="14"/>
      <c r="EYJ1611" s="14"/>
      <c r="EYK1611" s="41"/>
      <c r="EYL1611" s="44"/>
      <c r="EYM1611" s="51"/>
      <c r="EYN1611" s="51"/>
      <c r="EYO1611" s="51"/>
      <c r="EYP1611" s="13"/>
      <c r="EYQ1611" s="13"/>
      <c r="EYR1611" s="14"/>
      <c r="EYS1611" s="14"/>
      <c r="EYT1611" s="41"/>
      <c r="EYU1611" s="44"/>
      <c r="EYV1611" s="51"/>
      <c r="EYW1611" s="51"/>
      <c r="EYX1611" s="51"/>
      <c r="EYY1611" s="13"/>
      <c r="EYZ1611" s="13"/>
      <c r="EZA1611" s="14"/>
      <c r="EZB1611" s="14"/>
      <c r="EZC1611" s="41"/>
      <c r="EZD1611" s="44"/>
      <c r="EZE1611" s="51"/>
      <c r="EZF1611" s="51"/>
      <c r="EZG1611" s="51"/>
      <c r="EZH1611" s="13"/>
      <c r="EZI1611" s="13"/>
      <c r="EZJ1611" s="14"/>
      <c r="EZK1611" s="14"/>
      <c r="EZL1611" s="41"/>
      <c r="EZM1611" s="44"/>
      <c r="EZN1611" s="51"/>
      <c r="EZO1611" s="51"/>
      <c r="EZP1611" s="51"/>
      <c r="EZQ1611" s="13"/>
      <c r="EZR1611" s="13"/>
      <c r="EZS1611" s="14"/>
      <c r="EZT1611" s="14"/>
      <c r="EZU1611" s="41"/>
      <c r="EZV1611" s="44"/>
      <c r="EZW1611" s="51"/>
      <c r="EZX1611" s="51"/>
      <c r="EZY1611" s="51"/>
      <c r="EZZ1611" s="13"/>
      <c r="FAA1611" s="13"/>
      <c r="FAB1611" s="14"/>
      <c r="FAC1611" s="14"/>
      <c r="FAD1611" s="41"/>
      <c r="FAE1611" s="44"/>
      <c r="FAF1611" s="51"/>
      <c r="FAG1611" s="51"/>
      <c r="FAH1611" s="51"/>
      <c r="FAI1611" s="13"/>
      <c r="FAJ1611" s="13"/>
      <c r="FAK1611" s="14"/>
      <c r="FAL1611" s="14"/>
      <c r="FAM1611" s="41"/>
      <c r="FAN1611" s="44"/>
      <c r="FAO1611" s="51"/>
      <c r="FAP1611" s="51"/>
      <c r="FAQ1611" s="51"/>
      <c r="FAR1611" s="13"/>
      <c r="FAS1611" s="13"/>
      <c r="FAT1611" s="14"/>
      <c r="FAU1611" s="14"/>
      <c r="FAV1611" s="41"/>
      <c r="FAW1611" s="44"/>
      <c r="FAX1611" s="51"/>
      <c r="FAY1611" s="51"/>
      <c r="FAZ1611" s="51"/>
      <c r="FBA1611" s="13"/>
      <c r="FBB1611" s="13"/>
      <c r="FBC1611" s="14"/>
      <c r="FBD1611" s="14"/>
      <c r="FBE1611" s="41"/>
      <c r="FBF1611" s="44"/>
      <c r="FBG1611" s="51"/>
      <c r="FBH1611" s="51"/>
      <c r="FBI1611" s="51"/>
      <c r="FBJ1611" s="13"/>
      <c r="FBK1611" s="13"/>
      <c r="FBL1611" s="14"/>
      <c r="FBM1611" s="14"/>
      <c r="FBN1611" s="41"/>
      <c r="FBO1611" s="44"/>
      <c r="FBP1611" s="51"/>
      <c r="FBQ1611" s="51"/>
      <c r="FBR1611" s="51"/>
      <c r="FBS1611" s="13"/>
      <c r="FBT1611" s="13"/>
      <c r="FBU1611" s="14"/>
      <c r="FBV1611" s="14"/>
      <c r="FBW1611" s="41"/>
      <c r="FBX1611" s="44"/>
      <c r="FBY1611" s="51"/>
      <c r="FBZ1611" s="51"/>
      <c r="FCA1611" s="51"/>
      <c r="FCB1611" s="13"/>
      <c r="FCC1611" s="13"/>
      <c r="FCD1611" s="14"/>
      <c r="FCE1611" s="14"/>
      <c r="FCF1611" s="41"/>
      <c r="FCG1611" s="44"/>
      <c r="FCH1611" s="51"/>
      <c r="FCI1611" s="51"/>
      <c r="FCJ1611" s="51"/>
      <c r="FCK1611" s="13"/>
      <c r="FCL1611" s="13"/>
      <c r="FCM1611" s="14"/>
      <c r="FCN1611" s="14"/>
      <c r="FCO1611" s="41"/>
      <c r="FCP1611" s="44"/>
      <c r="FCQ1611" s="51"/>
      <c r="FCR1611" s="51"/>
      <c r="FCS1611" s="51"/>
      <c r="FCT1611" s="13"/>
      <c r="FCU1611" s="13"/>
      <c r="FCV1611" s="14"/>
      <c r="FCW1611" s="14"/>
      <c r="FCX1611" s="41"/>
      <c r="FCY1611" s="44"/>
      <c r="FCZ1611" s="51"/>
      <c r="FDA1611" s="51"/>
      <c r="FDB1611" s="51"/>
      <c r="FDC1611" s="13"/>
      <c r="FDD1611" s="13"/>
      <c r="FDE1611" s="14"/>
      <c r="FDF1611" s="14"/>
      <c r="FDG1611" s="41"/>
      <c r="FDH1611" s="44"/>
      <c r="FDI1611" s="51"/>
      <c r="FDJ1611" s="51"/>
      <c r="FDK1611" s="51"/>
      <c r="FDL1611" s="13"/>
      <c r="FDM1611" s="13"/>
      <c r="FDN1611" s="14"/>
      <c r="FDO1611" s="14"/>
      <c r="FDP1611" s="41"/>
      <c r="FDQ1611" s="44"/>
      <c r="FDR1611" s="51"/>
      <c r="FDS1611" s="51"/>
      <c r="FDT1611" s="51"/>
      <c r="FDU1611" s="13"/>
      <c r="FDV1611" s="13"/>
      <c r="FDW1611" s="14"/>
      <c r="FDX1611" s="14"/>
      <c r="FDY1611" s="41"/>
      <c r="FDZ1611" s="44"/>
      <c r="FEA1611" s="51"/>
      <c r="FEB1611" s="51"/>
      <c r="FEC1611" s="51"/>
      <c r="FED1611" s="13"/>
      <c r="FEE1611" s="13"/>
      <c r="FEF1611" s="14"/>
      <c r="FEG1611" s="14"/>
      <c r="FEH1611" s="41"/>
      <c r="FEI1611" s="44"/>
      <c r="FEJ1611" s="51"/>
      <c r="FEK1611" s="51"/>
      <c r="FEL1611" s="51"/>
      <c r="FEM1611" s="13"/>
      <c r="FEN1611" s="13"/>
      <c r="FEO1611" s="14"/>
      <c r="FEP1611" s="14"/>
      <c r="FEQ1611" s="41"/>
      <c r="FER1611" s="44"/>
      <c r="FES1611" s="51"/>
      <c r="FET1611" s="51"/>
      <c r="FEU1611" s="51"/>
      <c r="FEV1611" s="13"/>
      <c r="FEW1611" s="13"/>
      <c r="FEX1611" s="14"/>
      <c r="FEY1611" s="14"/>
      <c r="FEZ1611" s="41"/>
      <c r="FFA1611" s="44"/>
      <c r="FFB1611" s="51"/>
      <c r="FFC1611" s="51"/>
      <c r="FFD1611" s="51"/>
      <c r="FFE1611" s="13"/>
      <c r="FFF1611" s="13"/>
      <c r="FFG1611" s="14"/>
      <c r="FFH1611" s="14"/>
      <c r="FFI1611" s="41"/>
      <c r="FFJ1611" s="44"/>
      <c r="FFK1611" s="51"/>
      <c r="FFL1611" s="51"/>
      <c r="FFM1611" s="51"/>
      <c r="FFN1611" s="13"/>
      <c r="FFO1611" s="13"/>
      <c r="FFP1611" s="14"/>
      <c r="FFQ1611" s="14"/>
      <c r="FFR1611" s="41"/>
      <c r="FFS1611" s="44"/>
      <c r="FFT1611" s="51"/>
      <c r="FFU1611" s="51"/>
      <c r="FFV1611" s="51"/>
      <c r="FFW1611" s="13"/>
      <c r="FFX1611" s="13"/>
      <c r="FFY1611" s="14"/>
      <c r="FFZ1611" s="14"/>
      <c r="FGA1611" s="41"/>
      <c r="FGB1611" s="44"/>
      <c r="FGC1611" s="51"/>
      <c r="FGD1611" s="51"/>
      <c r="FGE1611" s="51"/>
      <c r="FGF1611" s="13"/>
      <c r="FGG1611" s="13"/>
      <c r="FGH1611" s="14"/>
      <c r="FGI1611" s="14"/>
      <c r="FGJ1611" s="41"/>
      <c r="FGK1611" s="44"/>
      <c r="FGL1611" s="51"/>
      <c r="FGM1611" s="51"/>
      <c r="FGN1611" s="51"/>
      <c r="FGO1611" s="13"/>
      <c r="FGP1611" s="13"/>
      <c r="FGQ1611" s="14"/>
      <c r="FGR1611" s="14"/>
      <c r="FGS1611" s="41"/>
      <c r="FGT1611" s="44"/>
      <c r="FGU1611" s="51"/>
      <c r="FGV1611" s="51"/>
      <c r="FGW1611" s="51"/>
      <c r="FGX1611" s="13"/>
      <c r="FGY1611" s="13"/>
      <c r="FGZ1611" s="14"/>
      <c r="FHA1611" s="14"/>
      <c r="FHB1611" s="41"/>
      <c r="FHC1611" s="44"/>
      <c r="FHD1611" s="51"/>
      <c r="FHE1611" s="51"/>
      <c r="FHF1611" s="51"/>
      <c r="FHG1611" s="13"/>
      <c r="FHH1611" s="13"/>
      <c r="FHI1611" s="14"/>
      <c r="FHJ1611" s="14"/>
      <c r="FHK1611" s="41"/>
      <c r="FHL1611" s="44"/>
      <c r="FHM1611" s="51"/>
      <c r="FHN1611" s="51"/>
      <c r="FHO1611" s="51"/>
      <c r="FHP1611" s="13"/>
      <c r="FHQ1611" s="13"/>
      <c r="FHR1611" s="14"/>
      <c r="FHS1611" s="14"/>
      <c r="FHT1611" s="41"/>
      <c r="FHU1611" s="44"/>
      <c r="FHV1611" s="51"/>
      <c r="FHW1611" s="51"/>
      <c r="FHX1611" s="51"/>
      <c r="FHY1611" s="13"/>
      <c r="FHZ1611" s="13"/>
      <c r="FIA1611" s="14"/>
      <c r="FIB1611" s="14"/>
      <c r="FIC1611" s="41"/>
      <c r="FID1611" s="44"/>
      <c r="FIE1611" s="51"/>
      <c r="FIF1611" s="51"/>
      <c r="FIG1611" s="51"/>
      <c r="FIH1611" s="13"/>
      <c r="FII1611" s="13"/>
      <c r="FIJ1611" s="14"/>
      <c r="FIK1611" s="14"/>
      <c r="FIL1611" s="41"/>
      <c r="FIM1611" s="44"/>
      <c r="FIN1611" s="51"/>
      <c r="FIO1611" s="51"/>
      <c r="FIP1611" s="51"/>
      <c r="FIQ1611" s="13"/>
      <c r="FIR1611" s="13"/>
      <c r="FIS1611" s="14"/>
      <c r="FIT1611" s="14"/>
      <c r="FIU1611" s="41"/>
      <c r="FIV1611" s="44"/>
      <c r="FIW1611" s="51"/>
      <c r="FIX1611" s="51"/>
      <c r="FIY1611" s="51"/>
      <c r="FIZ1611" s="13"/>
      <c r="FJA1611" s="13"/>
      <c r="FJB1611" s="14"/>
      <c r="FJC1611" s="14"/>
      <c r="FJD1611" s="41"/>
      <c r="FJE1611" s="44"/>
      <c r="FJF1611" s="51"/>
      <c r="FJG1611" s="51"/>
      <c r="FJH1611" s="51"/>
      <c r="FJI1611" s="13"/>
      <c r="FJJ1611" s="13"/>
      <c r="FJK1611" s="14"/>
      <c r="FJL1611" s="14"/>
      <c r="FJM1611" s="41"/>
      <c r="FJN1611" s="44"/>
      <c r="FJO1611" s="51"/>
      <c r="FJP1611" s="51"/>
      <c r="FJQ1611" s="51"/>
      <c r="FJR1611" s="13"/>
      <c r="FJS1611" s="13"/>
      <c r="FJT1611" s="14"/>
      <c r="FJU1611" s="14"/>
      <c r="FJV1611" s="41"/>
      <c r="FJW1611" s="44"/>
      <c r="FJX1611" s="51"/>
      <c r="FJY1611" s="51"/>
      <c r="FJZ1611" s="51"/>
      <c r="FKA1611" s="13"/>
      <c r="FKB1611" s="13"/>
      <c r="FKC1611" s="14"/>
      <c r="FKD1611" s="14"/>
      <c r="FKE1611" s="41"/>
      <c r="FKF1611" s="44"/>
      <c r="FKG1611" s="51"/>
      <c r="FKH1611" s="51"/>
      <c r="FKI1611" s="51"/>
      <c r="FKJ1611" s="13"/>
      <c r="FKK1611" s="13"/>
      <c r="FKL1611" s="14"/>
      <c r="FKM1611" s="14"/>
      <c r="FKN1611" s="41"/>
      <c r="FKO1611" s="44"/>
      <c r="FKP1611" s="51"/>
      <c r="FKQ1611" s="51"/>
      <c r="FKR1611" s="51"/>
      <c r="FKS1611" s="13"/>
      <c r="FKT1611" s="13"/>
      <c r="FKU1611" s="14"/>
      <c r="FKV1611" s="14"/>
      <c r="FKW1611" s="41"/>
      <c r="FKX1611" s="44"/>
      <c r="FKY1611" s="51"/>
      <c r="FKZ1611" s="51"/>
      <c r="FLA1611" s="51"/>
      <c r="FLB1611" s="13"/>
      <c r="FLC1611" s="13"/>
      <c r="FLD1611" s="14"/>
      <c r="FLE1611" s="14"/>
      <c r="FLF1611" s="41"/>
      <c r="FLG1611" s="44"/>
      <c r="FLH1611" s="51"/>
      <c r="FLI1611" s="51"/>
      <c r="FLJ1611" s="51"/>
      <c r="FLK1611" s="13"/>
      <c r="FLL1611" s="13"/>
      <c r="FLM1611" s="14"/>
      <c r="FLN1611" s="14"/>
      <c r="FLO1611" s="41"/>
      <c r="FLP1611" s="44"/>
      <c r="FLQ1611" s="51"/>
      <c r="FLR1611" s="51"/>
      <c r="FLS1611" s="51"/>
      <c r="FLT1611" s="13"/>
      <c r="FLU1611" s="13"/>
      <c r="FLV1611" s="14"/>
      <c r="FLW1611" s="14"/>
      <c r="FLX1611" s="41"/>
      <c r="FLY1611" s="44"/>
      <c r="FLZ1611" s="51"/>
      <c r="FMA1611" s="51"/>
      <c r="FMB1611" s="51"/>
      <c r="FMC1611" s="13"/>
      <c r="FMD1611" s="13"/>
      <c r="FME1611" s="14"/>
      <c r="FMF1611" s="14"/>
      <c r="FMG1611" s="41"/>
      <c r="FMH1611" s="44"/>
      <c r="FMI1611" s="51"/>
      <c r="FMJ1611" s="51"/>
      <c r="FMK1611" s="51"/>
      <c r="FML1611" s="13"/>
      <c r="FMM1611" s="13"/>
      <c r="FMN1611" s="14"/>
      <c r="FMO1611" s="14"/>
      <c r="FMP1611" s="41"/>
      <c r="FMQ1611" s="44"/>
      <c r="FMR1611" s="51"/>
      <c r="FMS1611" s="51"/>
      <c r="FMT1611" s="51"/>
      <c r="FMU1611" s="13"/>
      <c r="FMV1611" s="13"/>
      <c r="FMW1611" s="14"/>
      <c r="FMX1611" s="14"/>
      <c r="FMY1611" s="41"/>
      <c r="FMZ1611" s="44"/>
      <c r="FNA1611" s="51"/>
      <c r="FNB1611" s="51"/>
      <c r="FNC1611" s="51"/>
      <c r="FND1611" s="13"/>
      <c r="FNE1611" s="13"/>
      <c r="FNF1611" s="14"/>
      <c r="FNG1611" s="14"/>
      <c r="FNH1611" s="41"/>
      <c r="FNI1611" s="44"/>
      <c r="FNJ1611" s="51"/>
      <c r="FNK1611" s="51"/>
      <c r="FNL1611" s="51"/>
      <c r="FNM1611" s="13"/>
      <c r="FNN1611" s="13"/>
      <c r="FNO1611" s="14"/>
      <c r="FNP1611" s="14"/>
      <c r="FNQ1611" s="41"/>
      <c r="FNR1611" s="44"/>
      <c r="FNS1611" s="51"/>
      <c r="FNT1611" s="51"/>
      <c r="FNU1611" s="51"/>
      <c r="FNV1611" s="13"/>
      <c r="FNW1611" s="13"/>
      <c r="FNX1611" s="14"/>
      <c r="FNY1611" s="14"/>
      <c r="FNZ1611" s="41"/>
      <c r="FOA1611" s="44"/>
      <c r="FOB1611" s="51"/>
      <c r="FOC1611" s="51"/>
      <c r="FOD1611" s="51"/>
      <c r="FOE1611" s="13"/>
      <c r="FOF1611" s="13"/>
      <c r="FOG1611" s="14"/>
      <c r="FOH1611" s="14"/>
      <c r="FOI1611" s="41"/>
      <c r="FOJ1611" s="44"/>
      <c r="FOK1611" s="51"/>
      <c r="FOL1611" s="51"/>
      <c r="FOM1611" s="51"/>
      <c r="FON1611" s="13"/>
      <c r="FOO1611" s="13"/>
      <c r="FOP1611" s="14"/>
      <c r="FOQ1611" s="14"/>
      <c r="FOR1611" s="41"/>
      <c r="FOS1611" s="44"/>
      <c r="FOT1611" s="51"/>
      <c r="FOU1611" s="51"/>
      <c r="FOV1611" s="51"/>
      <c r="FOW1611" s="13"/>
      <c r="FOX1611" s="13"/>
      <c r="FOY1611" s="14"/>
      <c r="FOZ1611" s="14"/>
      <c r="FPA1611" s="41"/>
      <c r="FPB1611" s="44"/>
      <c r="FPC1611" s="51"/>
      <c r="FPD1611" s="51"/>
      <c r="FPE1611" s="51"/>
      <c r="FPF1611" s="13"/>
      <c r="FPG1611" s="13"/>
      <c r="FPH1611" s="14"/>
      <c r="FPI1611" s="14"/>
      <c r="FPJ1611" s="41"/>
      <c r="FPK1611" s="44"/>
      <c r="FPL1611" s="51"/>
      <c r="FPM1611" s="51"/>
      <c r="FPN1611" s="51"/>
      <c r="FPO1611" s="13"/>
      <c r="FPP1611" s="13"/>
      <c r="FPQ1611" s="14"/>
      <c r="FPR1611" s="14"/>
      <c r="FPS1611" s="41"/>
      <c r="FPT1611" s="44"/>
      <c r="FPU1611" s="51"/>
      <c r="FPV1611" s="51"/>
      <c r="FPW1611" s="51"/>
      <c r="FPX1611" s="13"/>
      <c r="FPY1611" s="13"/>
      <c r="FPZ1611" s="14"/>
      <c r="FQA1611" s="14"/>
      <c r="FQB1611" s="41"/>
      <c r="FQC1611" s="44"/>
      <c r="FQD1611" s="51"/>
      <c r="FQE1611" s="51"/>
      <c r="FQF1611" s="51"/>
      <c r="FQG1611" s="13"/>
      <c r="FQH1611" s="13"/>
      <c r="FQI1611" s="14"/>
      <c r="FQJ1611" s="14"/>
      <c r="FQK1611" s="41"/>
      <c r="FQL1611" s="44"/>
      <c r="FQM1611" s="51"/>
      <c r="FQN1611" s="51"/>
      <c r="FQO1611" s="51"/>
      <c r="FQP1611" s="13"/>
      <c r="FQQ1611" s="13"/>
      <c r="FQR1611" s="14"/>
      <c r="FQS1611" s="14"/>
      <c r="FQT1611" s="41"/>
      <c r="FQU1611" s="44"/>
      <c r="FQV1611" s="51"/>
      <c r="FQW1611" s="51"/>
      <c r="FQX1611" s="51"/>
      <c r="FQY1611" s="13"/>
      <c r="FQZ1611" s="13"/>
      <c r="FRA1611" s="14"/>
      <c r="FRB1611" s="14"/>
      <c r="FRC1611" s="41"/>
      <c r="FRD1611" s="44"/>
      <c r="FRE1611" s="51"/>
      <c r="FRF1611" s="51"/>
      <c r="FRG1611" s="51"/>
      <c r="FRH1611" s="13"/>
      <c r="FRI1611" s="13"/>
      <c r="FRJ1611" s="14"/>
      <c r="FRK1611" s="14"/>
      <c r="FRL1611" s="41"/>
      <c r="FRM1611" s="44"/>
      <c r="FRN1611" s="51"/>
      <c r="FRO1611" s="51"/>
      <c r="FRP1611" s="51"/>
      <c r="FRQ1611" s="13"/>
      <c r="FRR1611" s="13"/>
      <c r="FRS1611" s="14"/>
      <c r="FRT1611" s="14"/>
      <c r="FRU1611" s="41"/>
      <c r="FRV1611" s="44"/>
      <c r="FRW1611" s="51"/>
      <c r="FRX1611" s="51"/>
      <c r="FRY1611" s="51"/>
      <c r="FRZ1611" s="13"/>
      <c r="FSA1611" s="13"/>
      <c r="FSB1611" s="14"/>
      <c r="FSC1611" s="14"/>
      <c r="FSD1611" s="41"/>
      <c r="FSE1611" s="44"/>
      <c r="FSF1611" s="51"/>
      <c r="FSG1611" s="51"/>
      <c r="FSH1611" s="51"/>
      <c r="FSI1611" s="13"/>
      <c r="FSJ1611" s="13"/>
      <c r="FSK1611" s="14"/>
      <c r="FSL1611" s="14"/>
      <c r="FSM1611" s="41"/>
      <c r="FSN1611" s="44"/>
      <c r="FSO1611" s="51"/>
      <c r="FSP1611" s="51"/>
      <c r="FSQ1611" s="51"/>
      <c r="FSR1611" s="13"/>
      <c r="FSS1611" s="13"/>
      <c r="FST1611" s="14"/>
      <c r="FSU1611" s="14"/>
      <c r="FSV1611" s="41"/>
      <c r="FSW1611" s="44"/>
      <c r="FSX1611" s="51"/>
      <c r="FSY1611" s="51"/>
      <c r="FSZ1611" s="51"/>
      <c r="FTA1611" s="13"/>
      <c r="FTB1611" s="13"/>
      <c r="FTC1611" s="14"/>
      <c r="FTD1611" s="14"/>
      <c r="FTE1611" s="41"/>
      <c r="FTF1611" s="44"/>
      <c r="FTG1611" s="51"/>
      <c r="FTH1611" s="51"/>
      <c r="FTI1611" s="51"/>
      <c r="FTJ1611" s="13"/>
      <c r="FTK1611" s="13"/>
      <c r="FTL1611" s="14"/>
      <c r="FTM1611" s="14"/>
      <c r="FTN1611" s="41"/>
      <c r="FTO1611" s="44"/>
      <c r="FTP1611" s="51"/>
      <c r="FTQ1611" s="51"/>
      <c r="FTR1611" s="51"/>
      <c r="FTS1611" s="13"/>
      <c r="FTT1611" s="13"/>
      <c r="FTU1611" s="14"/>
      <c r="FTV1611" s="14"/>
      <c r="FTW1611" s="41"/>
      <c r="FTX1611" s="44"/>
      <c r="FTY1611" s="51"/>
      <c r="FTZ1611" s="51"/>
      <c r="FUA1611" s="51"/>
      <c r="FUB1611" s="13"/>
      <c r="FUC1611" s="13"/>
      <c r="FUD1611" s="14"/>
      <c r="FUE1611" s="14"/>
      <c r="FUF1611" s="41"/>
      <c r="FUG1611" s="44"/>
      <c r="FUH1611" s="51"/>
      <c r="FUI1611" s="51"/>
      <c r="FUJ1611" s="51"/>
      <c r="FUK1611" s="13"/>
      <c r="FUL1611" s="13"/>
      <c r="FUM1611" s="14"/>
      <c r="FUN1611" s="14"/>
      <c r="FUO1611" s="41"/>
      <c r="FUP1611" s="44"/>
      <c r="FUQ1611" s="51"/>
      <c r="FUR1611" s="51"/>
      <c r="FUS1611" s="51"/>
      <c r="FUT1611" s="13"/>
      <c r="FUU1611" s="13"/>
      <c r="FUV1611" s="14"/>
      <c r="FUW1611" s="14"/>
      <c r="FUX1611" s="41"/>
      <c r="FUY1611" s="44"/>
      <c r="FUZ1611" s="51"/>
      <c r="FVA1611" s="51"/>
      <c r="FVB1611" s="51"/>
      <c r="FVC1611" s="13"/>
      <c r="FVD1611" s="13"/>
      <c r="FVE1611" s="14"/>
      <c r="FVF1611" s="14"/>
      <c r="FVG1611" s="41"/>
      <c r="FVH1611" s="44"/>
      <c r="FVI1611" s="51"/>
      <c r="FVJ1611" s="51"/>
      <c r="FVK1611" s="51"/>
      <c r="FVL1611" s="13"/>
      <c r="FVM1611" s="13"/>
      <c r="FVN1611" s="14"/>
      <c r="FVO1611" s="14"/>
      <c r="FVP1611" s="41"/>
      <c r="FVQ1611" s="44"/>
      <c r="FVR1611" s="51"/>
      <c r="FVS1611" s="51"/>
      <c r="FVT1611" s="51"/>
      <c r="FVU1611" s="13"/>
      <c r="FVV1611" s="13"/>
      <c r="FVW1611" s="14"/>
      <c r="FVX1611" s="14"/>
      <c r="FVY1611" s="41"/>
      <c r="FVZ1611" s="44"/>
      <c r="FWA1611" s="51"/>
      <c r="FWB1611" s="51"/>
      <c r="FWC1611" s="51"/>
      <c r="FWD1611" s="13"/>
      <c r="FWE1611" s="13"/>
      <c r="FWF1611" s="14"/>
      <c r="FWG1611" s="14"/>
      <c r="FWH1611" s="41"/>
      <c r="FWI1611" s="44"/>
      <c r="FWJ1611" s="51"/>
      <c r="FWK1611" s="51"/>
      <c r="FWL1611" s="51"/>
      <c r="FWM1611" s="13"/>
      <c r="FWN1611" s="13"/>
      <c r="FWO1611" s="14"/>
      <c r="FWP1611" s="14"/>
      <c r="FWQ1611" s="41"/>
      <c r="FWR1611" s="44"/>
      <c r="FWS1611" s="51"/>
      <c r="FWT1611" s="51"/>
      <c r="FWU1611" s="51"/>
      <c r="FWV1611" s="13"/>
      <c r="FWW1611" s="13"/>
      <c r="FWX1611" s="14"/>
      <c r="FWY1611" s="14"/>
      <c r="FWZ1611" s="41"/>
      <c r="FXA1611" s="44"/>
      <c r="FXB1611" s="51"/>
      <c r="FXC1611" s="51"/>
      <c r="FXD1611" s="51"/>
      <c r="FXE1611" s="13"/>
      <c r="FXF1611" s="13"/>
      <c r="FXG1611" s="14"/>
      <c r="FXH1611" s="14"/>
      <c r="FXI1611" s="41"/>
      <c r="FXJ1611" s="44"/>
      <c r="FXK1611" s="51"/>
      <c r="FXL1611" s="51"/>
      <c r="FXM1611" s="51"/>
      <c r="FXN1611" s="13"/>
      <c r="FXO1611" s="13"/>
      <c r="FXP1611" s="14"/>
      <c r="FXQ1611" s="14"/>
      <c r="FXR1611" s="41"/>
      <c r="FXS1611" s="44"/>
      <c r="FXT1611" s="51"/>
      <c r="FXU1611" s="51"/>
      <c r="FXV1611" s="51"/>
      <c r="FXW1611" s="13"/>
      <c r="FXX1611" s="13"/>
      <c r="FXY1611" s="14"/>
      <c r="FXZ1611" s="14"/>
      <c r="FYA1611" s="41"/>
      <c r="FYB1611" s="44"/>
      <c r="FYC1611" s="51"/>
      <c r="FYD1611" s="51"/>
      <c r="FYE1611" s="51"/>
      <c r="FYF1611" s="13"/>
      <c r="FYG1611" s="13"/>
      <c r="FYH1611" s="14"/>
      <c r="FYI1611" s="14"/>
      <c r="FYJ1611" s="41"/>
      <c r="FYK1611" s="44"/>
      <c r="FYL1611" s="51"/>
      <c r="FYM1611" s="51"/>
      <c r="FYN1611" s="51"/>
      <c r="FYO1611" s="13"/>
      <c r="FYP1611" s="13"/>
      <c r="FYQ1611" s="14"/>
      <c r="FYR1611" s="14"/>
      <c r="FYS1611" s="41"/>
      <c r="FYT1611" s="44"/>
      <c r="FYU1611" s="51"/>
      <c r="FYV1611" s="51"/>
      <c r="FYW1611" s="51"/>
      <c r="FYX1611" s="13"/>
      <c r="FYY1611" s="13"/>
      <c r="FYZ1611" s="14"/>
      <c r="FZA1611" s="14"/>
      <c r="FZB1611" s="41"/>
      <c r="FZC1611" s="44"/>
      <c r="FZD1611" s="51"/>
      <c r="FZE1611" s="51"/>
      <c r="FZF1611" s="51"/>
      <c r="FZG1611" s="13"/>
      <c r="FZH1611" s="13"/>
      <c r="FZI1611" s="14"/>
      <c r="FZJ1611" s="14"/>
      <c r="FZK1611" s="41"/>
      <c r="FZL1611" s="44"/>
      <c r="FZM1611" s="51"/>
      <c r="FZN1611" s="51"/>
      <c r="FZO1611" s="51"/>
      <c r="FZP1611" s="13"/>
      <c r="FZQ1611" s="13"/>
      <c r="FZR1611" s="14"/>
      <c r="FZS1611" s="14"/>
      <c r="FZT1611" s="41"/>
      <c r="FZU1611" s="44"/>
      <c r="FZV1611" s="51"/>
      <c r="FZW1611" s="51"/>
      <c r="FZX1611" s="51"/>
      <c r="FZY1611" s="13"/>
      <c r="FZZ1611" s="13"/>
      <c r="GAA1611" s="14"/>
      <c r="GAB1611" s="14"/>
      <c r="GAC1611" s="41"/>
      <c r="GAD1611" s="44"/>
      <c r="GAE1611" s="51"/>
      <c r="GAF1611" s="51"/>
      <c r="GAG1611" s="51"/>
      <c r="GAH1611" s="13"/>
      <c r="GAI1611" s="13"/>
      <c r="GAJ1611" s="14"/>
      <c r="GAK1611" s="14"/>
      <c r="GAL1611" s="41"/>
      <c r="GAM1611" s="44"/>
      <c r="GAN1611" s="51"/>
      <c r="GAO1611" s="51"/>
      <c r="GAP1611" s="51"/>
      <c r="GAQ1611" s="13"/>
      <c r="GAR1611" s="13"/>
      <c r="GAS1611" s="14"/>
      <c r="GAT1611" s="14"/>
      <c r="GAU1611" s="41"/>
      <c r="GAV1611" s="44"/>
      <c r="GAW1611" s="51"/>
      <c r="GAX1611" s="51"/>
      <c r="GAY1611" s="51"/>
      <c r="GAZ1611" s="13"/>
      <c r="GBA1611" s="13"/>
      <c r="GBB1611" s="14"/>
      <c r="GBC1611" s="14"/>
      <c r="GBD1611" s="41"/>
      <c r="GBE1611" s="44"/>
      <c r="GBF1611" s="51"/>
      <c r="GBG1611" s="51"/>
      <c r="GBH1611" s="51"/>
      <c r="GBI1611" s="13"/>
      <c r="GBJ1611" s="13"/>
      <c r="GBK1611" s="14"/>
      <c r="GBL1611" s="14"/>
      <c r="GBM1611" s="41"/>
      <c r="GBN1611" s="44"/>
      <c r="GBO1611" s="51"/>
      <c r="GBP1611" s="51"/>
      <c r="GBQ1611" s="51"/>
      <c r="GBR1611" s="13"/>
      <c r="GBS1611" s="13"/>
      <c r="GBT1611" s="14"/>
      <c r="GBU1611" s="14"/>
      <c r="GBV1611" s="41"/>
      <c r="GBW1611" s="44"/>
      <c r="GBX1611" s="51"/>
      <c r="GBY1611" s="51"/>
      <c r="GBZ1611" s="51"/>
      <c r="GCA1611" s="13"/>
      <c r="GCB1611" s="13"/>
      <c r="GCC1611" s="14"/>
      <c r="GCD1611" s="14"/>
      <c r="GCE1611" s="41"/>
      <c r="GCF1611" s="44"/>
      <c r="GCG1611" s="51"/>
      <c r="GCH1611" s="51"/>
      <c r="GCI1611" s="51"/>
      <c r="GCJ1611" s="13"/>
      <c r="GCK1611" s="13"/>
      <c r="GCL1611" s="14"/>
      <c r="GCM1611" s="14"/>
      <c r="GCN1611" s="41"/>
      <c r="GCO1611" s="44"/>
      <c r="GCP1611" s="51"/>
      <c r="GCQ1611" s="51"/>
      <c r="GCR1611" s="51"/>
      <c r="GCS1611" s="13"/>
      <c r="GCT1611" s="13"/>
      <c r="GCU1611" s="14"/>
      <c r="GCV1611" s="14"/>
      <c r="GCW1611" s="41"/>
      <c r="GCX1611" s="44"/>
      <c r="GCY1611" s="51"/>
      <c r="GCZ1611" s="51"/>
      <c r="GDA1611" s="51"/>
      <c r="GDB1611" s="13"/>
      <c r="GDC1611" s="13"/>
      <c r="GDD1611" s="14"/>
      <c r="GDE1611" s="14"/>
      <c r="GDF1611" s="41"/>
      <c r="GDG1611" s="44"/>
      <c r="GDH1611" s="51"/>
      <c r="GDI1611" s="51"/>
      <c r="GDJ1611" s="51"/>
      <c r="GDK1611" s="13"/>
      <c r="GDL1611" s="13"/>
      <c r="GDM1611" s="14"/>
      <c r="GDN1611" s="14"/>
      <c r="GDO1611" s="41"/>
      <c r="GDP1611" s="44"/>
      <c r="GDQ1611" s="51"/>
      <c r="GDR1611" s="51"/>
      <c r="GDS1611" s="51"/>
      <c r="GDT1611" s="13"/>
      <c r="GDU1611" s="13"/>
      <c r="GDV1611" s="14"/>
      <c r="GDW1611" s="14"/>
      <c r="GDX1611" s="41"/>
      <c r="GDY1611" s="44"/>
      <c r="GDZ1611" s="51"/>
      <c r="GEA1611" s="51"/>
      <c r="GEB1611" s="51"/>
      <c r="GEC1611" s="13"/>
      <c r="GED1611" s="13"/>
      <c r="GEE1611" s="14"/>
      <c r="GEF1611" s="14"/>
      <c r="GEG1611" s="41"/>
      <c r="GEH1611" s="44"/>
      <c r="GEI1611" s="51"/>
      <c r="GEJ1611" s="51"/>
      <c r="GEK1611" s="51"/>
      <c r="GEL1611" s="13"/>
      <c r="GEM1611" s="13"/>
      <c r="GEN1611" s="14"/>
      <c r="GEO1611" s="14"/>
      <c r="GEP1611" s="41"/>
      <c r="GEQ1611" s="44"/>
      <c r="GER1611" s="51"/>
      <c r="GES1611" s="51"/>
      <c r="GET1611" s="51"/>
      <c r="GEU1611" s="13"/>
      <c r="GEV1611" s="13"/>
      <c r="GEW1611" s="14"/>
      <c r="GEX1611" s="14"/>
      <c r="GEY1611" s="41"/>
      <c r="GEZ1611" s="44"/>
      <c r="GFA1611" s="51"/>
      <c r="GFB1611" s="51"/>
      <c r="GFC1611" s="51"/>
      <c r="GFD1611" s="13"/>
      <c r="GFE1611" s="13"/>
      <c r="GFF1611" s="14"/>
      <c r="GFG1611" s="14"/>
      <c r="GFH1611" s="41"/>
      <c r="GFI1611" s="44"/>
      <c r="GFJ1611" s="51"/>
      <c r="GFK1611" s="51"/>
      <c r="GFL1611" s="51"/>
      <c r="GFM1611" s="13"/>
      <c r="GFN1611" s="13"/>
      <c r="GFO1611" s="14"/>
      <c r="GFP1611" s="14"/>
      <c r="GFQ1611" s="41"/>
      <c r="GFR1611" s="44"/>
      <c r="GFS1611" s="51"/>
      <c r="GFT1611" s="51"/>
      <c r="GFU1611" s="51"/>
      <c r="GFV1611" s="13"/>
      <c r="GFW1611" s="13"/>
      <c r="GFX1611" s="14"/>
      <c r="GFY1611" s="14"/>
      <c r="GFZ1611" s="41"/>
      <c r="GGA1611" s="44"/>
      <c r="GGB1611" s="51"/>
      <c r="GGC1611" s="51"/>
      <c r="GGD1611" s="51"/>
      <c r="GGE1611" s="13"/>
      <c r="GGF1611" s="13"/>
      <c r="GGG1611" s="14"/>
      <c r="GGH1611" s="14"/>
      <c r="GGI1611" s="41"/>
      <c r="GGJ1611" s="44"/>
      <c r="GGK1611" s="51"/>
      <c r="GGL1611" s="51"/>
      <c r="GGM1611" s="51"/>
      <c r="GGN1611" s="13"/>
      <c r="GGO1611" s="13"/>
      <c r="GGP1611" s="14"/>
      <c r="GGQ1611" s="14"/>
      <c r="GGR1611" s="41"/>
      <c r="GGS1611" s="44"/>
      <c r="GGT1611" s="51"/>
      <c r="GGU1611" s="51"/>
      <c r="GGV1611" s="51"/>
      <c r="GGW1611" s="13"/>
      <c r="GGX1611" s="13"/>
      <c r="GGY1611" s="14"/>
      <c r="GGZ1611" s="14"/>
      <c r="GHA1611" s="41"/>
      <c r="GHB1611" s="44"/>
      <c r="GHC1611" s="51"/>
      <c r="GHD1611" s="51"/>
      <c r="GHE1611" s="51"/>
      <c r="GHF1611" s="13"/>
      <c r="GHG1611" s="13"/>
      <c r="GHH1611" s="14"/>
      <c r="GHI1611" s="14"/>
      <c r="GHJ1611" s="41"/>
      <c r="GHK1611" s="44"/>
      <c r="GHL1611" s="51"/>
      <c r="GHM1611" s="51"/>
      <c r="GHN1611" s="51"/>
      <c r="GHO1611" s="13"/>
      <c r="GHP1611" s="13"/>
      <c r="GHQ1611" s="14"/>
      <c r="GHR1611" s="14"/>
      <c r="GHS1611" s="41"/>
      <c r="GHT1611" s="44"/>
      <c r="GHU1611" s="51"/>
      <c r="GHV1611" s="51"/>
      <c r="GHW1611" s="51"/>
      <c r="GHX1611" s="13"/>
      <c r="GHY1611" s="13"/>
      <c r="GHZ1611" s="14"/>
      <c r="GIA1611" s="14"/>
      <c r="GIB1611" s="41"/>
      <c r="GIC1611" s="44"/>
      <c r="GID1611" s="51"/>
      <c r="GIE1611" s="51"/>
      <c r="GIF1611" s="51"/>
      <c r="GIG1611" s="13"/>
      <c r="GIH1611" s="13"/>
      <c r="GII1611" s="14"/>
      <c r="GIJ1611" s="14"/>
      <c r="GIK1611" s="41"/>
      <c r="GIL1611" s="44"/>
      <c r="GIM1611" s="51"/>
      <c r="GIN1611" s="51"/>
      <c r="GIO1611" s="51"/>
      <c r="GIP1611" s="13"/>
      <c r="GIQ1611" s="13"/>
      <c r="GIR1611" s="14"/>
      <c r="GIS1611" s="14"/>
      <c r="GIT1611" s="41"/>
      <c r="GIU1611" s="44"/>
      <c r="GIV1611" s="51"/>
      <c r="GIW1611" s="51"/>
      <c r="GIX1611" s="51"/>
      <c r="GIY1611" s="13"/>
      <c r="GIZ1611" s="13"/>
      <c r="GJA1611" s="14"/>
      <c r="GJB1611" s="14"/>
      <c r="GJC1611" s="41"/>
      <c r="GJD1611" s="44"/>
      <c r="GJE1611" s="51"/>
      <c r="GJF1611" s="51"/>
      <c r="GJG1611" s="51"/>
      <c r="GJH1611" s="13"/>
      <c r="GJI1611" s="13"/>
      <c r="GJJ1611" s="14"/>
      <c r="GJK1611" s="14"/>
      <c r="GJL1611" s="41"/>
      <c r="GJM1611" s="44"/>
      <c r="GJN1611" s="51"/>
      <c r="GJO1611" s="51"/>
      <c r="GJP1611" s="51"/>
      <c r="GJQ1611" s="13"/>
      <c r="GJR1611" s="13"/>
      <c r="GJS1611" s="14"/>
      <c r="GJT1611" s="14"/>
      <c r="GJU1611" s="41"/>
      <c r="GJV1611" s="44"/>
      <c r="GJW1611" s="51"/>
      <c r="GJX1611" s="51"/>
      <c r="GJY1611" s="51"/>
      <c r="GJZ1611" s="13"/>
      <c r="GKA1611" s="13"/>
      <c r="GKB1611" s="14"/>
      <c r="GKC1611" s="14"/>
      <c r="GKD1611" s="41"/>
      <c r="GKE1611" s="44"/>
      <c r="GKF1611" s="51"/>
      <c r="GKG1611" s="51"/>
      <c r="GKH1611" s="51"/>
      <c r="GKI1611" s="13"/>
      <c r="GKJ1611" s="13"/>
      <c r="GKK1611" s="14"/>
      <c r="GKL1611" s="14"/>
      <c r="GKM1611" s="41"/>
      <c r="GKN1611" s="44"/>
      <c r="GKO1611" s="51"/>
      <c r="GKP1611" s="51"/>
      <c r="GKQ1611" s="51"/>
      <c r="GKR1611" s="13"/>
      <c r="GKS1611" s="13"/>
      <c r="GKT1611" s="14"/>
      <c r="GKU1611" s="14"/>
      <c r="GKV1611" s="41"/>
      <c r="GKW1611" s="44"/>
      <c r="GKX1611" s="51"/>
      <c r="GKY1611" s="51"/>
      <c r="GKZ1611" s="51"/>
      <c r="GLA1611" s="13"/>
      <c r="GLB1611" s="13"/>
      <c r="GLC1611" s="14"/>
      <c r="GLD1611" s="14"/>
      <c r="GLE1611" s="41"/>
      <c r="GLF1611" s="44"/>
      <c r="GLG1611" s="51"/>
      <c r="GLH1611" s="51"/>
      <c r="GLI1611" s="51"/>
      <c r="GLJ1611" s="13"/>
      <c r="GLK1611" s="13"/>
      <c r="GLL1611" s="14"/>
      <c r="GLM1611" s="14"/>
      <c r="GLN1611" s="41"/>
      <c r="GLO1611" s="44"/>
      <c r="GLP1611" s="51"/>
      <c r="GLQ1611" s="51"/>
      <c r="GLR1611" s="51"/>
      <c r="GLS1611" s="13"/>
      <c r="GLT1611" s="13"/>
      <c r="GLU1611" s="14"/>
      <c r="GLV1611" s="14"/>
      <c r="GLW1611" s="41"/>
      <c r="GLX1611" s="44"/>
      <c r="GLY1611" s="51"/>
      <c r="GLZ1611" s="51"/>
      <c r="GMA1611" s="51"/>
      <c r="GMB1611" s="13"/>
      <c r="GMC1611" s="13"/>
      <c r="GMD1611" s="14"/>
      <c r="GME1611" s="14"/>
      <c r="GMF1611" s="41"/>
      <c r="GMG1611" s="44"/>
      <c r="GMH1611" s="51"/>
      <c r="GMI1611" s="51"/>
      <c r="GMJ1611" s="51"/>
      <c r="GMK1611" s="13"/>
      <c r="GML1611" s="13"/>
      <c r="GMM1611" s="14"/>
      <c r="GMN1611" s="14"/>
      <c r="GMO1611" s="41"/>
      <c r="GMP1611" s="44"/>
      <c r="GMQ1611" s="51"/>
      <c r="GMR1611" s="51"/>
      <c r="GMS1611" s="51"/>
      <c r="GMT1611" s="13"/>
      <c r="GMU1611" s="13"/>
      <c r="GMV1611" s="14"/>
      <c r="GMW1611" s="14"/>
      <c r="GMX1611" s="41"/>
      <c r="GMY1611" s="44"/>
      <c r="GMZ1611" s="51"/>
      <c r="GNA1611" s="51"/>
      <c r="GNB1611" s="51"/>
      <c r="GNC1611" s="13"/>
      <c r="GND1611" s="13"/>
      <c r="GNE1611" s="14"/>
      <c r="GNF1611" s="14"/>
      <c r="GNG1611" s="41"/>
      <c r="GNH1611" s="44"/>
      <c r="GNI1611" s="51"/>
      <c r="GNJ1611" s="51"/>
      <c r="GNK1611" s="51"/>
      <c r="GNL1611" s="13"/>
      <c r="GNM1611" s="13"/>
      <c r="GNN1611" s="14"/>
      <c r="GNO1611" s="14"/>
      <c r="GNP1611" s="41"/>
      <c r="GNQ1611" s="44"/>
      <c r="GNR1611" s="51"/>
      <c r="GNS1611" s="51"/>
      <c r="GNT1611" s="51"/>
      <c r="GNU1611" s="13"/>
      <c r="GNV1611" s="13"/>
      <c r="GNW1611" s="14"/>
      <c r="GNX1611" s="14"/>
      <c r="GNY1611" s="41"/>
      <c r="GNZ1611" s="44"/>
      <c r="GOA1611" s="51"/>
      <c r="GOB1611" s="51"/>
      <c r="GOC1611" s="51"/>
      <c r="GOD1611" s="13"/>
      <c r="GOE1611" s="13"/>
      <c r="GOF1611" s="14"/>
      <c r="GOG1611" s="14"/>
      <c r="GOH1611" s="41"/>
      <c r="GOI1611" s="44"/>
      <c r="GOJ1611" s="51"/>
      <c r="GOK1611" s="51"/>
      <c r="GOL1611" s="51"/>
      <c r="GOM1611" s="13"/>
      <c r="GON1611" s="13"/>
      <c r="GOO1611" s="14"/>
      <c r="GOP1611" s="14"/>
      <c r="GOQ1611" s="41"/>
      <c r="GOR1611" s="44"/>
      <c r="GOS1611" s="51"/>
      <c r="GOT1611" s="51"/>
      <c r="GOU1611" s="51"/>
      <c r="GOV1611" s="13"/>
      <c r="GOW1611" s="13"/>
      <c r="GOX1611" s="14"/>
      <c r="GOY1611" s="14"/>
      <c r="GOZ1611" s="41"/>
      <c r="GPA1611" s="44"/>
      <c r="GPB1611" s="51"/>
      <c r="GPC1611" s="51"/>
      <c r="GPD1611" s="51"/>
      <c r="GPE1611" s="13"/>
      <c r="GPF1611" s="13"/>
      <c r="GPG1611" s="14"/>
      <c r="GPH1611" s="14"/>
      <c r="GPI1611" s="41"/>
      <c r="GPJ1611" s="44"/>
      <c r="GPK1611" s="51"/>
      <c r="GPL1611" s="51"/>
      <c r="GPM1611" s="51"/>
      <c r="GPN1611" s="13"/>
      <c r="GPO1611" s="13"/>
      <c r="GPP1611" s="14"/>
      <c r="GPQ1611" s="14"/>
      <c r="GPR1611" s="41"/>
      <c r="GPS1611" s="44"/>
      <c r="GPT1611" s="51"/>
      <c r="GPU1611" s="51"/>
      <c r="GPV1611" s="51"/>
      <c r="GPW1611" s="13"/>
      <c r="GPX1611" s="13"/>
      <c r="GPY1611" s="14"/>
      <c r="GPZ1611" s="14"/>
      <c r="GQA1611" s="41"/>
      <c r="GQB1611" s="44"/>
      <c r="GQC1611" s="51"/>
      <c r="GQD1611" s="51"/>
      <c r="GQE1611" s="51"/>
      <c r="GQF1611" s="13"/>
      <c r="GQG1611" s="13"/>
      <c r="GQH1611" s="14"/>
      <c r="GQI1611" s="14"/>
      <c r="GQJ1611" s="41"/>
      <c r="GQK1611" s="44"/>
      <c r="GQL1611" s="51"/>
      <c r="GQM1611" s="51"/>
      <c r="GQN1611" s="51"/>
      <c r="GQO1611" s="13"/>
      <c r="GQP1611" s="13"/>
      <c r="GQQ1611" s="14"/>
      <c r="GQR1611" s="14"/>
      <c r="GQS1611" s="41"/>
      <c r="GQT1611" s="44"/>
      <c r="GQU1611" s="51"/>
      <c r="GQV1611" s="51"/>
      <c r="GQW1611" s="51"/>
      <c r="GQX1611" s="13"/>
      <c r="GQY1611" s="13"/>
      <c r="GQZ1611" s="14"/>
      <c r="GRA1611" s="14"/>
      <c r="GRB1611" s="41"/>
      <c r="GRC1611" s="44"/>
      <c r="GRD1611" s="51"/>
      <c r="GRE1611" s="51"/>
      <c r="GRF1611" s="51"/>
      <c r="GRG1611" s="13"/>
      <c r="GRH1611" s="13"/>
      <c r="GRI1611" s="14"/>
      <c r="GRJ1611" s="14"/>
      <c r="GRK1611" s="41"/>
      <c r="GRL1611" s="44"/>
      <c r="GRM1611" s="51"/>
      <c r="GRN1611" s="51"/>
      <c r="GRO1611" s="51"/>
      <c r="GRP1611" s="13"/>
      <c r="GRQ1611" s="13"/>
      <c r="GRR1611" s="14"/>
      <c r="GRS1611" s="14"/>
      <c r="GRT1611" s="41"/>
      <c r="GRU1611" s="44"/>
      <c r="GRV1611" s="51"/>
      <c r="GRW1611" s="51"/>
      <c r="GRX1611" s="51"/>
      <c r="GRY1611" s="13"/>
      <c r="GRZ1611" s="13"/>
      <c r="GSA1611" s="14"/>
      <c r="GSB1611" s="14"/>
      <c r="GSC1611" s="41"/>
      <c r="GSD1611" s="44"/>
      <c r="GSE1611" s="51"/>
      <c r="GSF1611" s="51"/>
      <c r="GSG1611" s="51"/>
      <c r="GSH1611" s="13"/>
      <c r="GSI1611" s="13"/>
      <c r="GSJ1611" s="14"/>
      <c r="GSK1611" s="14"/>
      <c r="GSL1611" s="41"/>
      <c r="GSM1611" s="44"/>
      <c r="GSN1611" s="51"/>
      <c r="GSO1611" s="51"/>
      <c r="GSP1611" s="51"/>
      <c r="GSQ1611" s="13"/>
      <c r="GSR1611" s="13"/>
      <c r="GSS1611" s="14"/>
      <c r="GST1611" s="14"/>
      <c r="GSU1611" s="41"/>
      <c r="GSV1611" s="44"/>
      <c r="GSW1611" s="51"/>
      <c r="GSX1611" s="51"/>
      <c r="GSY1611" s="51"/>
      <c r="GSZ1611" s="13"/>
      <c r="GTA1611" s="13"/>
      <c r="GTB1611" s="14"/>
      <c r="GTC1611" s="14"/>
      <c r="GTD1611" s="41"/>
      <c r="GTE1611" s="44"/>
      <c r="GTF1611" s="51"/>
      <c r="GTG1611" s="51"/>
      <c r="GTH1611" s="51"/>
      <c r="GTI1611" s="13"/>
      <c r="GTJ1611" s="13"/>
      <c r="GTK1611" s="14"/>
      <c r="GTL1611" s="14"/>
      <c r="GTM1611" s="41"/>
      <c r="GTN1611" s="44"/>
      <c r="GTO1611" s="51"/>
      <c r="GTP1611" s="51"/>
      <c r="GTQ1611" s="51"/>
      <c r="GTR1611" s="13"/>
      <c r="GTS1611" s="13"/>
      <c r="GTT1611" s="14"/>
      <c r="GTU1611" s="14"/>
      <c r="GTV1611" s="41"/>
      <c r="GTW1611" s="44"/>
      <c r="GTX1611" s="51"/>
      <c r="GTY1611" s="51"/>
      <c r="GTZ1611" s="51"/>
      <c r="GUA1611" s="13"/>
      <c r="GUB1611" s="13"/>
      <c r="GUC1611" s="14"/>
      <c r="GUD1611" s="14"/>
      <c r="GUE1611" s="41"/>
      <c r="GUF1611" s="44"/>
      <c r="GUG1611" s="51"/>
      <c r="GUH1611" s="51"/>
      <c r="GUI1611" s="51"/>
      <c r="GUJ1611" s="13"/>
      <c r="GUK1611" s="13"/>
      <c r="GUL1611" s="14"/>
      <c r="GUM1611" s="14"/>
      <c r="GUN1611" s="41"/>
      <c r="GUO1611" s="44"/>
      <c r="GUP1611" s="51"/>
      <c r="GUQ1611" s="51"/>
      <c r="GUR1611" s="51"/>
      <c r="GUS1611" s="13"/>
      <c r="GUT1611" s="13"/>
      <c r="GUU1611" s="14"/>
      <c r="GUV1611" s="14"/>
      <c r="GUW1611" s="41"/>
      <c r="GUX1611" s="44"/>
      <c r="GUY1611" s="51"/>
      <c r="GUZ1611" s="51"/>
      <c r="GVA1611" s="51"/>
      <c r="GVB1611" s="13"/>
      <c r="GVC1611" s="13"/>
      <c r="GVD1611" s="14"/>
      <c r="GVE1611" s="14"/>
      <c r="GVF1611" s="41"/>
      <c r="GVG1611" s="44"/>
      <c r="GVH1611" s="51"/>
      <c r="GVI1611" s="51"/>
      <c r="GVJ1611" s="51"/>
      <c r="GVK1611" s="13"/>
      <c r="GVL1611" s="13"/>
      <c r="GVM1611" s="14"/>
      <c r="GVN1611" s="14"/>
      <c r="GVO1611" s="41"/>
      <c r="GVP1611" s="44"/>
      <c r="GVQ1611" s="51"/>
      <c r="GVR1611" s="51"/>
      <c r="GVS1611" s="51"/>
      <c r="GVT1611" s="13"/>
      <c r="GVU1611" s="13"/>
      <c r="GVV1611" s="14"/>
      <c r="GVW1611" s="14"/>
      <c r="GVX1611" s="41"/>
      <c r="GVY1611" s="44"/>
      <c r="GVZ1611" s="51"/>
      <c r="GWA1611" s="51"/>
      <c r="GWB1611" s="51"/>
      <c r="GWC1611" s="13"/>
      <c r="GWD1611" s="13"/>
      <c r="GWE1611" s="14"/>
      <c r="GWF1611" s="14"/>
      <c r="GWG1611" s="41"/>
      <c r="GWH1611" s="44"/>
      <c r="GWI1611" s="51"/>
      <c r="GWJ1611" s="51"/>
      <c r="GWK1611" s="51"/>
      <c r="GWL1611" s="13"/>
      <c r="GWM1611" s="13"/>
      <c r="GWN1611" s="14"/>
      <c r="GWO1611" s="14"/>
      <c r="GWP1611" s="41"/>
      <c r="GWQ1611" s="44"/>
      <c r="GWR1611" s="51"/>
      <c r="GWS1611" s="51"/>
      <c r="GWT1611" s="51"/>
      <c r="GWU1611" s="13"/>
      <c r="GWV1611" s="13"/>
      <c r="GWW1611" s="14"/>
      <c r="GWX1611" s="14"/>
      <c r="GWY1611" s="41"/>
      <c r="GWZ1611" s="44"/>
      <c r="GXA1611" s="51"/>
      <c r="GXB1611" s="51"/>
      <c r="GXC1611" s="51"/>
      <c r="GXD1611" s="13"/>
      <c r="GXE1611" s="13"/>
      <c r="GXF1611" s="14"/>
      <c r="GXG1611" s="14"/>
      <c r="GXH1611" s="41"/>
      <c r="GXI1611" s="44"/>
      <c r="GXJ1611" s="51"/>
      <c r="GXK1611" s="51"/>
      <c r="GXL1611" s="51"/>
      <c r="GXM1611" s="13"/>
      <c r="GXN1611" s="13"/>
      <c r="GXO1611" s="14"/>
      <c r="GXP1611" s="14"/>
      <c r="GXQ1611" s="41"/>
      <c r="GXR1611" s="44"/>
      <c r="GXS1611" s="51"/>
      <c r="GXT1611" s="51"/>
      <c r="GXU1611" s="51"/>
      <c r="GXV1611" s="13"/>
      <c r="GXW1611" s="13"/>
      <c r="GXX1611" s="14"/>
      <c r="GXY1611" s="14"/>
      <c r="GXZ1611" s="41"/>
      <c r="GYA1611" s="44"/>
      <c r="GYB1611" s="51"/>
      <c r="GYC1611" s="51"/>
      <c r="GYD1611" s="51"/>
      <c r="GYE1611" s="13"/>
      <c r="GYF1611" s="13"/>
      <c r="GYG1611" s="14"/>
      <c r="GYH1611" s="14"/>
      <c r="GYI1611" s="41"/>
      <c r="GYJ1611" s="44"/>
      <c r="GYK1611" s="51"/>
      <c r="GYL1611" s="51"/>
      <c r="GYM1611" s="51"/>
      <c r="GYN1611" s="13"/>
      <c r="GYO1611" s="13"/>
      <c r="GYP1611" s="14"/>
      <c r="GYQ1611" s="14"/>
      <c r="GYR1611" s="41"/>
      <c r="GYS1611" s="44"/>
      <c r="GYT1611" s="51"/>
      <c r="GYU1611" s="51"/>
      <c r="GYV1611" s="51"/>
      <c r="GYW1611" s="13"/>
      <c r="GYX1611" s="13"/>
      <c r="GYY1611" s="14"/>
      <c r="GYZ1611" s="14"/>
      <c r="GZA1611" s="41"/>
      <c r="GZB1611" s="44"/>
      <c r="GZC1611" s="51"/>
      <c r="GZD1611" s="51"/>
      <c r="GZE1611" s="51"/>
      <c r="GZF1611" s="13"/>
      <c r="GZG1611" s="13"/>
      <c r="GZH1611" s="14"/>
      <c r="GZI1611" s="14"/>
      <c r="GZJ1611" s="41"/>
      <c r="GZK1611" s="44"/>
      <c r="GZL1611" s="51"/>
      <c r="GZM1611" s="51"/>
      <c r="GZN1611" s="51"/>
      <c r="GZO1611" s="13"/>
      <c r="GZP1611" s="13"/>
      <c r="GZQ1611" s="14"/>
      <c r="GZR1611" s="14"/>
      <c r="GZS1611" s="41"/>
      <c r="GZT1611" s="44"/>
      <c r="GZU1611" s="51"/>
      <c r="GZV1611" s="51"/>
      <c r="GZW1611" s="51"/>
      <c r="GZX1611" s="13"/>
      <c r="GZY1611" s="13"/>
      <c r="GZZ1611" s="14"/>
      <c r="HAA1611" s="14"/>
      <c r="HAB1611" s="41"/>
      <c r="HAC1611" s="44"/>
      <c r="HAD1611" s="51"/>
      <c r="HAE1611" s="51"/>
      <c r="HAF1611" s="51"/>
      <c r="HAG1611" s="13"/>
      <c r="HAH1611" s="13"/>
      <c r="HAI1611" s="14"/>
      <c r="HAJ1611" s="14"/>
      <c r="HAK1611" s="41"/>
      <c r="HAL1611" s="44"/>
      <c r="HAM1611" s="51"/>
      <c r="HAN1611" s="51"/>
      <c r="HAO1611" s="51"/>
      <c r="HAP1611" s="13"/>
      <c r="HAQ1611" s="13"/>
      <c r="HAR1611" s="14"/>
      <c r="HAS1611" s="14"/>
      <c r="HAT1611" s="41"/>
      <c r="HAU1611" s="44"/>
      <c r="HAV1611" s="51"/>
      <c r="HAW1611" s="51"/>
      <c r="HAX1611" s="51"/>
      <c r="HAY1611" s="13"/>
      <c r="HAZ1611" s="13"/>
      <c r="HBA1611" s="14"/>
      <c r="HBB1611" s="14"/>
      <c r="HBC1611" s="41"/>
      <c r="HBD1611" s="44"/>
      <c r="HBE1611" s="51"/>
      <c r="HBF1611" s="51"/>
      <c r="HBG1611" s="51"/>
      <c r="HBH1611" s="13"/>
      <c r="HBI1611" s="13"/>
      <c r="HBJ1611" s="14"/>
      <c r="HBK1611" s="14"/>
      <c r="HBL1611" s="41"/>
      <c r="HBM1611" s="44"/>
      <c r="HBN1611" s="51"/>
      <c r="HBO1611" s="51"/>
      <c r="HBP1611" s="51"/>
      <c r="HBQ1611" s="13"/>
      <c r="HBR1611" s="13"/>
      <c r="HBS1611" s="14"/>
      <c r="HBT1611" s="14"/>
      <c r="HBU1611" s="41"/>
      <c r="HBV1611" s="44"/>
      <c r="HBW1611" s="51"/>
      <c r="HBX1611" s="51"/>
      <c r="HBY1611" s="51"/>
      <c r="HBZ1611" s="13"/>
      <c r="HCA1611" s="13"/>
      <c r="HCB1611" s="14"/>
      <c r="HCC1611" s="14"/>
      <c r="HCD1611" s="41"/>
      <c r="HCE1611" s="44"/>
      <c r="HCF1611" s="51"/>
      <c r="HCG1611" s="51"/>
      <c r="HCH1611" s="51"/>
      <c r="HCI1611" s="13"/>
      <c r="HCJ1611" s="13"/>
      <c r="HCK1611" s="14"/>
      <c r="HCL1611" s="14"/>
      <c r="HCM1611" s="41"/>
      <c r="HCN1611" s="44"/>
      <c r="HCO1611" s="51"/>
      <c r="HCP1611" s="51"/>
      <c r="HCQ1611" s="51"/>
      <c r="HCR1611" s="13"/>
      <c r="HCS1611" s="13"/>
      <c r="HCT1611" s="14"/>
      <c r="HCU1611" s="14"/>
      <c r="HCV1611" s="41"/>
      <c r="HCW1611" s="44"/>
      <c r="HCX1611" s="51"/>
      <c r="HCY1611" s="51"/>
      <c r="HCZ1611" s="51"/>
      <c r="HDA1611" s="13"/>
      <c r="HDB1611" s="13"/>
      <c r="HDC1611" s="14"/>
      <c r="HDD1611" s="14"/>
      <c r="HDE1611" s="41"/>
      <c r="HDF1611" s="44"/>
      <c r="HDG1611" s="51"/>
      <c r="HDH1611" s="51"/>
      <c r="HDI1611" s="51"/>
      <c r="HDJ1611" s="13"/>
      <c r="HDK1611" s="13"/>
      <c r="HDL1611" s="14"/>
      <c r="HDM1611" s="14"/>
      <c r="HDN1611" s="41"/>
      <c r="HDO1611" s="44"/>
      <c r="HDP1611" s="51"/>
      <c r="HDQ1611" s="51"/>
      <c r="HDR1611" s="51"/>
      <c r="HDS1611" s="13"/>
      <c r="HDT1611" s="13"/>
      <c r="HDU1611" s="14"/>
      <c r="HDV1611" s="14"/>
      <c r="HDW1611" s="41"/>
      <c r="HDX1611" s="44"/>
      <c r="HDY1611" s="51"/>
      <c r="HDZ1611" s="51"/>
      <c r="HEA1611" s="51"/>
      <c r="HEB1611" s="13"/>
      <c r="HEC1611" s="13"/>
      <c r="HED1611" s="14"/>
      <c r="HEE1611" s="14"/>
      <c r="HEF1611" s="41"/>
      <c r="HEG1611" s="44"/>
      <c r="HEH1611" s="51"/>
      <c r="HEI1611" s="51"/>
      <c r="HEJ1611" s="51"/>
      <c r="HEK1611" s="13"/>
      <c r="HEL1611" s="13"/>
      <c r="HEM1611" s="14"/>
      <c r="HEN1611" s="14"/>
      <c r="HEO1611" s="41"/>
      <c r="HEP1611" s="44"/>
      <c r="HEQ1611" s="51"/>
      <c r="HER1611" s="51"/>
      <c r="HES1611" s="51"/>
      <c r="HET1611" s="13"/>
      <c r="HEU1611" s="13"/>
      <c r="HEV1611" s="14"/>
      <c r="HEW1611" s="14"/>
      <c r="HEX1611" s="41"/>
      <c r="HEY1611" s="44"/>
      <c r="HEZ1611" s="51"/>
      <c r="HFA1611" s="51"/>
      <c r="HFB1611" s="51"/>
      <c r="HFC1611" s="13"/>
      <c r="HFD1611" s="13"/>
      <c r="HFE1611" s="14"/>
      <c r="HFF1611" s="14"/>
      <c r="HFG1611" s="41"/>
      <c r="HFH1611" s="44"/>
      <c r="HFI1611" s="51"/>
      <c r="HFJ1611" s="51"/>
      <c r="HFK1611" s="51"/>
      <c r="HFL1611" s="13"/>
      <c r="HFM1611" s="13"/>
      <c r="HFN1611" s="14"/>
      <c r="HFO1611" s="14"/>
      <c r="HFP1611" s="41"/>
      <c r="HFQ1611" s="44"/>
      <c r="HFR1611" s="51"/>
      <c r="HFS1611" s="51"/>
      <c r="HFT1611" s="51"/>
      <c r="HFU1611" s="13"/>
      <c r="HFV1611" s="13"/>
      <c r="HFW1611" s="14"/>
      <c r="HFX1611" s="14"/>
      <c r="HFY1611" s="41"/>
      <c r="HFZ1611" s="44"/>
      <c r="HGA1611" s="51"/>
      <c r="HGB1611" s="51"/>
      <c r="HGC1611" s="51"/>
      <c r="HGD1611" s="13"/>
      <c r="HGE1611" s="13"/>
      <c r="HGF1611" s="14"/>
      <c r="HGG1611" s="14"/>
      <c r="HGH1611" s="41"/>
      <c r="HGI1611" s="44"/>
      <c r="HGJ1611" s="51"/>
      <c r="HGK1611" s="51"/>
      <c r="HGL1611" s="51"/>
      <c r="HGM1611" s="13"/>
      <c r="HGN1611" s="13"/>
      <c r="HGO1611" s="14"/>
      <c r="HGP1611" s="14"/>
      <c r="HGQ1611" s="41"/>
      <c r="HGR1611" s="44"/>
      <c r="HGS1611" s="51"/>
      <c r="HGT1611" s="51"/>
      <c r="HGU1611" s="51"/>
      <c r="HGV1611" s="13"/>
      <c r="HGW1611" s="13"/>
      <c r="HGX1611" s="14"/>
      <c r="HGY1611" s="14"/>
      <c r="HGZ1611" s="41"/>
      <c r="HHA1611" s="44"/>
      <c r="HHB1611" s="51"/>
      <c r="HHC1611" s="51"/>
      <c r="HHD1611" s="51"/>
      <c r="HHE1611" s="13"/>
      <c r="HHF1611" s="13"/>
      <c r="HHG1611" s="14"/>
      <c r="HHH1611" s="14"/>
      <c r="HHI1611" s="41"/>
      <c r="HHJ1611" s="44"/>
      <c r="HHK1611" s="51"/>
      <c r="HHL1611" s="51"/>
      <c r="HHM1611" s="51"/>
      <c r="HHN1611" s="13"/>
      <c r="HHO1611" s="13"/>
      <c r="HHP1611" s="14"/>
      <c r="HHQ1611" s="14"/>
      <c r="HHR1611" s="41"/>
      <c r="HHS1611" s="44"/>
      <c r="HHT1611" s="51"/>
      <c r="HHU1611" s="51"/>
      <c r="HHV1611" s="51"/>
      <c r="HHW1611" s="13"/>
      <c r="HHX1611" s="13"/>
      <c r="HHY1611" s="14"/>
      <c r="HHZ1611" s="14"/>
      <c r="HIA1611" s="41"/>
      <c r="HIB1611" s="44"/>
      <c r="HIC1611" s="51"/>
      <c r="HID1611" s="51"/>
      <c r="HIE1611" s="51"/>
      <c r="HIF1611" s="13"/>
      <c r="HIG1611" s="13"/>
      <c r="HIH1611" s="14"/>
      <c r="HII1611" s="14"/>
      <c r="HIJ1611" s="41"/>
      <c r="HIK1611" s="44"/>
      <c r="HIL1611" s="51"/>
      <c r="HIM1611" s="51"/>
      <c r="HIN1611" s="51"/>
      <c r="HIO1611" s="13"/>
      <c r="HIP1611" s="13"/>
      <c r="HIQ1611" s="14"/>
      <c r="HIR1611" s="14"/>
      <c r="HIS1611" s="41"/>
      <c r="HIT1611" s="44"/>
      <c r="HIU1611" s="51"/>
      <c r="HIV1611" s="51"/>
      <c r="HIW1611" s="51"/>
      <c r="HIX1611" s="13"/>
      <c r="HIY1611" s="13"/>
      <c r="HIZ1611" s="14"/>
      <c r="HJA1611" s="14"/>
      <c r="HJB1611" s="41"/>
      <c r="HJC1611" s="44"/>
      <c r="HJD1611" s="51"/>
      <c r="HJE1611" s="51"/>
      <c r="HJF1611" s="51"/>
      <c r="HJG1611" s="13"/>
      <c r="HJH1611" s="13"/>
      <c r="HJI1611" s="14"/>
      <c r="HJJ1611" s="14"/>
      <c r="HJK1611" s="41"/>
      <c r="HJL1611" s="44"/>
      <c r="HJM1611" s="51"/>
      <c r="HJN1611" s="51"/>
      <c r="HJO1611" s="51"/>
      <c r="HJP1611" s="13"/>
      <c r="HJQ1611" s="13"/>
      <c r="HJR1611" s="14"/>
      <c r="HJS1611" s="14"/>
      <c r="HJT1611" s="41"/>
      <c r="HJU1611" s="44"/>
      <c r="HJV1611" s="51"/>
      <c r="HJW1611" s="51"/>
      <c r="HJX1611" s="51"/>
      <c r="HJY1611" s="13"/>
      <c r="HJZ1611" s="13"/>
      <c r="HKA1611" s="14"/>
      <c r="HKB1611" s="14"/>
      <c r="HKC1611" s="41"/>
      <c r="HKD1611" s="44"/>
      <c r="HKE1611" s="51"/>
      <c r="HKF1611" s="51"/>
      <c r="HKG1611" s="51"/>
      <c r="HKH1611" s="13"/>
      <c r="HKI1611" s="13"/>
      <c r="HKJ1611" s="14"/>
      <c r="HKK1611" s="14"/>
      <c r="HKL1611" s="41"/>
      <c r="HKM1611" s="44"/>
      <c r="HKN1611" s="51"/>
      <c r="HKO1611" s="51"/>
      <c r="HKP1611" s="51"/>
      <c r="HKQ1611" s="13"/>
      <c r="HKR1611" s="13"/>
      <c r="HKS1611" s="14"/>
      <c r="HKT1611" s="14"/>
      <c r="HKU1611" s="41"/>
      <c r="HKV1611" s="44"/>
      <c r="HKW1611" s="51"/>
      <c r="HKX1611" s="51"/>
      <c r="HKY1611" s="51"/>
      <c r="HKZ1611" s="13"/>
      <c r="HLA1611" s="13"/>
      <c r="HLB1611" s="14"/>
      <c r="HLC1611" s="14"/>
      <c r="HLD1611" s="41"/>
      <c r="HLE1611" s="44"/>
      <c r="HLF1611" s="51"/>
      <c r="HLG1611" s="51"/>
      <c r="HLH1611" s="51"/>
      <c r="HLI1611" s="13"/>
      <c r="HLJ1611" s="13"/>
      <c r="HLK1611" s="14"/>
      <c r="HLL1611" s="14"/>
      <c r="HLM1611" s="41"/>
      <c r="HLN1611" s="44"/>
      <c r="HLO1611" s="51"/>
      <c r="HLP1611" s="51"/>
      <c r="HLQ1611" s="51"/>
      <c r="HLR1611" s="13"/>
      <c r="HLS1611" s="13"/>
      <c r="HLT1611" s="14"/>
      <c r="HLU1611" s="14"/>
      <c r="HLV1611" s="41"/>
      <c r="HLW1611" s="44"/>
      <c r="HLX1611" s="51"/>
      <c r="HLY1611" s="51"/>
      <c r="HLZ1611" s="51"/>
      <c r="HMA1611" s="13"/>
      <c r="HMB1611" s="13"/>
      <c r="HMC1611" s="14"/>
      <c r="HMD1611" s="14"/>
      <c r="HME1611" s="41"/>
      <c r="HMF1611" s="44"/>
      <c r="HMG1611" s="51"/>
      <c r="HMH1611" s="51"/>
      <c r="HMI1611" s="51"/>
      <c r="HMJ1611" s="13"/>
      <c r="HMK1611" s="13"/>
      <c r="HML1611" s="14"/>
      <c r="HMM1611" s="14"/>
      <c r="HMN1611" s="41"/>
      <c r="HMO1611" s="44"/>
      <c r="HMP1611" s="51"/>
      <c r="HMQ1611" s="51"/>
      <c r="HMR1611" s="51"/>
      <c r="HMS1611" s="13"/>
      <c r="HMT1611" s="13"/>
      <c r="HMU1611" s="14"/>
      <c r="HMV1611" s="14"/>
      <c r="HMW1611" s="41"/>
      <c r="HMX1611" s="44"/>
      <c r="HMY1611" s="51"/>
      <c r="HMZ1611" s="51"/>
      <c r="HNA1611" s="51"/>
      <c r="HNB1611" s="13"/>
      <c r="HNC1611" s="13"/>
      <c r="HND1611" s="14"/>
      <c r="HNE1611" s="14"/>
      <c r="HNF1611" s="41"/>
      <c r="HNG1611" s="44"/>
      <c r="HNH1611" s="51"/>
      <c r="HNI1611" s="51"/>
      <c r="HNJ1611" s="51"/>
      <c r="HNK1611" s="13"/>
      <c r="HNL1611" s="13"/>
      <c r="HNM1611" s="14"/>
      <c r="HNN1611" s="14"/>
      <c r="HNO1611" s="41"/>
      <c r="HNP1611" s="44"/>
      <c r="HNQ1611" s="51"/>
      <c r="HNR1611" s="51"/>
      <c r="HNS1611" s="51"/>
      <c r="HNT1611" s="13"/>
      <c r="HNU1611" s="13"/>
      <c r="HNV1611" s="14"/>
      <c r="HNW1611" s="14"/>
      <c r="HNX1611" s="41"/>
      <c r="HNY1611" s="44"/>
      <c r="HNZ1611" s="51"/>
      <c r="HOA1611" s="51"/>
      <c r="HOB1611" s="51"/>
      <c r="HOC1611" s="13"/>
      <c r="HOD1611" s="13"/>
      <c r="HOE1611" s="14"/>
      <c r="HOF1611" s="14"/>
      <c r="HOG1611" s="41"/>
      <c r="HOH1611" s="44"/>
      <c r="HOI1611" s="51"/>
      <c r="HOJ1611" s="51"/>
      <c r="HOK1611" s="51"/>
      <c r="HOL1611" s="13"/>
      <c r="HOM1611" s="13"/>
      <c r="HON1611" s="14"/>
      <c r="HOO1611" s="14"/>
      <c r="HOP1611" s="41"/>
      <c r="HOQ1611" s="44"/>
      <c r="HOR1611" s="51"/>
      <c r="HOS1611" s="51"/>
      <c r="HOT1611" s="51"/>
      <c r="HOU1611" s="13"/>
      <c r="HOV1611" s="13"/>
      <c r="HOW1611" s="14"/>
      <c r="HOX1611" s="14"/>
      <c r="HOY1611" s="41"/>
      <c r="HOZ1611" s="44"/>
      <c r="HPA1611" s="51"/>
      <c r="HPB1611" s="51"/>
      <c r="HPC1611" s="51"/>
      <c r="HPD1611" s="13"/>
      <c r="HPE1611" s="13"/>
      <c r="HPF1611" s="14"/>
      <c r="HPG1611" s="14"/>
      <c r="HPH1611" s="41"/>
      <c r="HPI1611" s="44"/>
      <c r="HPJ1611" s="51"/>
      <c r="HPK1611" s="51"/>
      <c r="HPL1611" s="51"/>
      <c r="HPM1611" s="13"/>
      <c r="HPN1611" s="13"/>
      <c r="HPO1611" s="14"/>
      <c r="HPP1611" s="14"/>
      <c r="HPQ1611" s="41"/>
      <c r="HPR1611" s="44"/>
      <c r="HPS1611" s="51"/>
      <c r="HPT1611" s="51"/>
      <c r="HPU1611" s="51"/>
      <c r="HPV1611" s="13"/>
      <c r="HPW1611" s="13"/>
      <c r="HPX1611" s="14"/>
      <c r="HPY1611" s="14"/>
      <c r="HPZ1611" s="41"/>
      <c r="HQA1611" s="44"/>
      <c r="HQB1611" s="51"/>
      <c r="HQC1611" s="51"/>
      <c r="HQD1611" s="51"/>
      <c r="HQE1611" s="13"/>
      <c r="HQF1611" s="13"/>
      <c r="HQG1611" s="14"/>
      <c r="HQH1611" s="14"/>
      <c r="HQI1611" s="41"/>
      <c r="HQJ1611" s="44"/>
      <c r="HQK1611" s="51"/>
      <c r="HQL1611" s="51"/>
      <c r="HQM1611" s="51"/>
      <c r="HQN1611" s="13"/>
      <c r="HQO1611" s="13"/>
      <c r="HQP1611" s="14"/>
      <c r="HQQ1611" s="14"/>
      <c r="HQR1611" s="41"/>
      <c r="HQS1611" s="44"/>
      <c r="HQT1611" s="51"/>
      <c r="HQU1611" s="51"/>
      <c r="HQV1611" s="51"/>
      <c r="HQW1611" s="13"/>
      <c r="HQX1611" s="13"/>
      <c r="HQY1611" s="14"/>
      <c r="HQZ1611" s="14"/>
      <c r="HRA1611" s="41"/>
      <c r="HRB1611" s="44"/>
      <c r="HRC1611" s="51"/>
      <c r="HRD1611" s="51"/>
      <c r="HRE1611" s="51"/>
      <c r="HRF1611" s="13"/>
      <c r="HRG1611" s="13"/>
      <c r="HRH1611" s="14"/>
      <c r="HRI1611" s="14"/>
      <c r="HRJ1611" s="41"/>
      <c r="HRK1611" s="44"/>
      <c r="HRL1611" s="51"/>
      <c r="HRM1611" s="51"/>
      <c r="HRN1611" s="51"/>
      <c r="HRO1611" s="13"/>
      <c r="HRP1611" s="13"/>
      <c r="HRQ1611" s="14"/>
      <c r="HRR1611" s="14"/>
      <c r="HRS1611" s="41"/>
      <c r="HRT1611" s="44"/>
      <c r="HRU1611" s="51"/>
      <c r="HRV1611" s="51"/>
      <c r="HRW1611" s="51"/>
      <c r="HRX1611" s="13"/>
      <c r="HRY1611" s="13"/>
      <c r="HRZ1611" s="14"/>
      <c r="HSA1611" s="14"/>
      <c r="HSB1611" s="41"/>
      <c r="HSC1611" s="44"/>
      <c r="HSD1611" s="51"/>
      <c r="HSE1611" s="51"/>
      <c r="HSF1611" s="51"/>
      <c r="HSG1611" s="13"/>
      <c r="HSH1611" s="13"/>
      <c r="HSI1611" s="14"/>
      <c r="HSJ1611" s="14"/>
      <c r="HSK1611" s="41"/>
      <c r="HSL1611" s="44"/>
      <c r="HSM1611" s="51"/>
      <c r="HSN1611" s="51"/>
      <c r="HSO1611" s="51"/>
      <c r="HSP1611" s="13"/>
      <c r="HSQ1611" s="13"/>
      <c r="HSR1611" s="14"/>
      <c r="HSS1611" s="14"/>
      <c r="HST1611" s="41"/>
      <c r="HSU1611" s="44"/>
      <c r="HSV1611" s="51"/>
      <c r="HSW1611" s="51"/>
      <c r="HSX1611" s="51"/>
      <c r="HSY1611" s="13"/>
      <c r="HSZ1611" s="13"/>
      <c r="HTA1611" s="14"/>
      <c r="HTB1611" s="14"/>
      <c r="HTC1611" s="41"/>
      <c r="HTD1611" s="44"/>
      <c r="HTE1611" s="51"/>
      <c r="HTF1611" s="51"/>
      <c r="HTG1611" s="51"/>
      <c r="HTH1611" s="13"/>
      <c r="HTI1611" s="13"/>
      <c r="HTJ1611" s="14"/>
      <c r="HTK1611" s="14"/>
      <c r="HTL1611" s="41"/>
      <c r="HTM1611" s="44"/>
      <c r="HTN1611" s="51"/>
      <c r="HTO1611" s="51"/>
      <c r="HTP1611" s="51"/>
      <c r="HTQ1611" s="13"/>
      <c r="HTR1611" s="13"/>
      <c r="HTS1611" s="14"/>
      <c r="HTT1611" s="14"/>
      <c r="HTU1611" s="41"/>
      <c r="HTV1611" s="44"/>
      <c r="HTW1611" s="51"/>
      <c r="HTX1611" s="51"/>
      <c r="HTY1611" s="51"/>
      <c r="HTZ1611" s="13"/>
      <c r="HUA1611" s="13"/>
      <c r="HUB1611" s="14"/>
      <c r="HUC1611" s="14"/>
      <c r="HUD1611" s="41"/>
      <c r="HUE1611" s="44"/>
      <c r="HUF1611" s="51"/>
      <c r="HUG1611" s="51"/>
      <c r="HUH1611" s="51"/>
      <c r="HUI1611" s="13"/>
      <c r="HUJ1611" s="13"/>
      <c r="HUK1611" s="14"/>
      <c r="HUL1611" s="14"/>
      <c r="HUM1611" s="41"/>
      <c r="HUN1611" s="44"/>
      <c r="HUO1611" s="51"/>
      <c r="HUP1611" s="51"/>
      <c r="HUQ1611" s="51"/>
      <c r="HUR1611" s="13"/>
      <c r="HUS1611" s="13"/>
      <c r="HUT1611" s="14"/>
      <c r="HUU1611" s="14"/>
      <c r="HUV1611" s="41"/>
      <c r="HUW1611" s="44"/>
      <c r="HUX1611" s="51"/>
      <c r="HUY1611" s="51"/>
      <c r="HUZ1611" s="51"/>
      <c r="HVA1611" s="13"/>
      <c r="HVB1611" s="13"/>
      <c r="HVC1611" s="14"/>
      <c r="HVD1611" s="14"/>
      <c r="HVE1611" s="41"/>
      <c r="HVF1611" s="44"/>
      <c r="HVG1611" s="51"/>
      <c r="HVH1611" s="51"/>
      <c r="HVI1611" s="51"/>
      <c r="HVJ1611" s="13"/>
      <c r="HVK1611" s="13"/>
      <c r="HVL1611" s="14"/>
      <c r="HVM1611" s="14"/>
      <c r="HVN1611" s="41"/>
      <c r="HVO1611" s="44"/>
      <c r="HVP1611" s="51"/>
      <c r="HVQ1611" s="51"/>
      <c r="HVR1611" s="51"/>
      <c r="HVS1611" s="13"/>
      <c r="HVT1611" s="13"/>
      <c r="HVU1611" s="14"/>
      <c r="HVV1611" s="14"/>
      <c r="HVW1611" s="41"/>
      <c r="HVX1611" s="44"/>
      <c r="HVY1611" s="51"/>
      <c r="HVZ1611" s="51"/>
      <c r="HWA1611" s="51"/>
      <c r="HWB1611" s="13"/>
      <c r="HWC1611" s="13"/>
      <c r="HWD1611" s="14"/>
      <c r="HWE1611" s="14"/>
      <c r="HWF1611" s="41"/>
      <c r="HWG1611" s="44"/>
      <c r="HWH1611" s="51"/>
      <c r="HWI1611" s="51"/>
      <c r="HWJ1611" s="51"/>
      <c r="HWK1611" s="13"/>
      <c r="HWL1611" s="13"/>
      <c r="HWM1611" s="14"/>
      <c r="HWN1611" s="14"/>
      <c r="HWO1611" s="41"/>
      <c r="HWP1611" s="44"/>
      <c r="HWQ1611" s="51"/>
      <c r="HWR1611" s="51"/>
      <c r="HWS1611" s="51"/>
      <c r="HWT1611" s="13"/>
      <c r="HWU1611" s="13"/>
      <c r="HWV1611" s="14"/>
      <c r="HWW1611" s="14"/>
      <c r="HWX1611" s="41"/>
      <c r="HWY1611" s="44"/>
      <c r="HWZ1611" s="51"/>
      <c r="HXA1611" s="51"/>
      <c r="HXB1611" s="51"/>
      <c r="HXC1611" s="13"/>
      <c r="HXD1611" s="13"/>
      <c r="HXE1611" s="14"/>
      <c r="HXF1611" s="14"/>
      <c r="HXG1611" s="41"/>
      <c r="HXH1611" s="44"/>
      <c r="HXI1611" s="51"/>
      <c r="HXJ1611" s="51"/>
      <c r="HXK1611" s="51"/>
      <c r="HXL1611" s="13"/>
      <c r="HXM1611" s="13"/>
      <c r="HXN1611" s="14"/>
      <c r="HXO1611" s="14"/>
      <c r="HXP1611" s="41"/>
      <c r="HXQ1611" s="44"/>
      <c r="HXR1611" s="51"/>
      <c r="HXS1611" s="51"/>
      <c r="HXT1611" s="51"/>
      <c r="HXU1611" s="13"/>
      <c r="HXV1611" s="13"/>
      <c r="HXW1611" s="14"/>
      <c r="HXX1611" s="14"/>
      <c r="HXY1611" s="41"/>
      <c r="HXZ1611" s="44"/>
      <c r="HYA1611" s="51"/>
      <c r="HYB1611" s="51"/>
      <c r="HYC1611" s="51"/>
      <c r="HYD1611" s="13"/>
      <c r="HYE1611" s="13"/>
      <c r="HYF1611" s="14"/>
      <c r="HYG1611" s="14"/>
      <c r="HYH1611" s="41"/>
      <c r="HYI1611" s="44"/>
      <c r="HYJ1611" s="51"/>
      <c r="HYK1611" s="51"/>
      <c r="HYL1611" s="51"/>
      <c r="HYM1611" s="13"/>
      <c r="HYN1611" s="13"/>
      <c r="HYO1611" s="14"/>
      <c r="HYP1611" s="14"/>
      <c r="HYQ1611" s="41"/>
      <c r="HYR1611" s="44"/>
      <c r="HYS1611" s="51"/>
      <c r="HYT1611" s="51"/>
      <c r="HYU1611" s="51"/>
      <c r="HYV1611" s="13"/>
      <c r="HYW1611" s="13"/>
      <c r="HYX1611" s="14"/>
      <c r="HYY1611" s="14"/>
      <c r="HYZ1611" s="41"/>
      <c r="HZA1611" s="44"/>
      <c r="HZB1611" s="51"/>
      <c r="HZC1611" s="51"/>
      <c r="HZD1611" s="51"/>
      <c r="HZE1611" s="13"/>
      <c r="HZF1611" s="13"/>
      <c r="HZG1611" s="14"/>
      <c r="HZH1611" s="14"/>
      <c r="HZI1611" s="41"/>
      <c r="HZJ1611" s="44"/>
      <c r="HZK1611" s="51"/>
      <c r="HZL1611" s="51"/>
      <c r="HZM1611" s="51"/>
      <c r="HZN1611" s="13"/>
      <c r="HZO1611" s="13"/>
      <c r="HZP1611" s="14"/>
      <c r="HZQ1611" s="14"/>
      <c r="HZR1611" s="41"/>
      <c r="HZS1611" s="44"/>
      <c r="HZT1611" s="51"/>
      <c r="HZU1611" s="51"/>
      <c r="HZV1611" s="51"/>
      <c r="HZW1611" s="13"/>
      <c r="HZX1611" s="13"/>
      <c r="HZY1611" s="14"/>
      <c r="HZZ1611" s="14"/>
      <c r="IAA1611" s="41"/>
      <c r="IAB1611" s="44"/>
      <c r="IAC1611" s="51"/>
      <c r="IAD1611" s="51"/>
      <c r="IAE1611" s="51"/>
      <c r="IAF1611" s="13"/>
      <c r="IAG1611" s="13"/>
      <c r="IAH1611" s="14"/>
      <c r="IAI1611" s="14"/>
      <c r="IAJ1611" s="41"/>
      <c r="IAK1611" s="44"/>
      <c r="IAL1611" s="51"/>
      <c r="IAM1611" s="51"/>
      <c r="IAN1611" s="51"/>
      <c r="IAO1611" s="13"/>
      <c r="IAP1611" s="13"/>
      <c r="IAQ1611" s="14"/>
      <c r="IAR1611" s="14"/>
      <c r="IAS1611" s="41"/>
      <c r="IAT1611" s="44"/>
      <c r="IAU1611" s="51"/>
      <c r="IAV1611" s="51"/>
      <c r="IAW1611" s="51"/>
      <c r="IAX1611" s="13"/>
      <c r="IAY1611" s="13"/>
      <c r="IAZ1611" s="14"/>
      <c r="IBA1611" s="14"/>
      <c r="IBB1611" s="41"/>
      <c r="IBC1611" s="44"/>
      <c r="IBD1611" s="51"/>
      <c r="IBE1611" s="51"/>
      <c r="IBF1611" s="51"/>
      <c r="IBG1611" s="13"/>
      <c r="IBH1611" s="13"/>
      <c r="IBI1611" s="14"/>
      <c r="IBJ1611" s="14"/>
      <c r="IBK1611" s="41"/>
      <c r="IBL1611" s="44"/>
      <c r="IBM1611" s="51"/>
      <c r="IBN1611" s="51"/>
      <c r="IBO1611" s="51"/>
      <c r="IBP1611" s="13"/>
      <c r="IBQ1611" s="13"/>
      <c r="IBR1611" s="14"/>
      <c r="IBS1611" s="14"/>
      <c r="IBT1611" s="41"/>
      <c r="IBU1611" s="44"/>
      <c r="IBV1611" s="51"/>
      <c r="IBW1611" s="51"/>
      <c r="IBX1611" s="51"/>
      <c r="IBY1611" s="13"/>
      <c r="IBZ1611" s="13"/>
      <c r="ICA1611" s="14"/>
      <c r="ICB1611" s="14"/>
      <c r="ICC1611" s="41"/>
      <c r="ICD1611" s="44"/>
      <c r="ICE1611" s="51"/>
      <c r="ICF1611" s="51"/>
      <c r="ICG1611" s="51"/>
      <c r="ICH1611" s="13"/>
      <c r="ICI1611" s="13"/>
      <c r="ICJ1611" s="14"/>
      <c r="ICK1611" s="14"/>
      <c r="ICL1611" s="41"/>
      <c r="ICM1611" s="44"/>
      <c r="ICN1611" s="51"/>
      <c r="ICO1611" s="51"/>
      <c r="ICP1611" s="51"/>
      <c r="ICQ1611" s="13"/>
      <c r="ICR1611" s="13"/>
      <c r="ICS1611" s="14"/>
      <c r="ICT1611" s="14"/>
      <c r="ICU1611" s="41"/>
      <c r="ICV1611" s="44"/>
      <c r="ICW1611" s="51"/>
      <c r="ICX1611" s="51"/>
      <c r="ICY1611" s="51"/>
      <c r="ICZ1611" s="13"/>
      <c r="IDA1611" s="13"/>
      <c r="IDB1611" s="14"/>
      <c r="IDC1611" s="14"/>
      <c r="IDD1611" s="41"/>
      <c r="IDE1611" s="44"/>
      <c r="IDF1611" s="51"/>
      <c r="IDG1611" s="51"/>
      <c r="IDH1611" s="51"/>
      <c r="IDI1611" s="13"/>
      <c r="IDJ1611" s="13"/>
      <c r="IDK1611" s="14"/>
      <c r="IDL1611" s="14"/>
      <c r="IDM1611" s="41"/>
      <c r="IDN1611" s="44"/>
      <c r="IDO1611" s="51"/>
      <c r="IDP1611" s="51"/>
      <c r="IDQ1611" s="51"/>
      <c r="IDR1611" s="13"/>
      <c r="IDS1611" s="13"/>
      <c r="IDT1611" s="14"/>
      <c r="IDU1611" s="14"/>
      <c r="IDV1611" s="41"/>
      <c r="IDW1611" s="44"/>
      <c r="IDX1611" s="51"/>
      <c r="IDY1611" s="51"/>
      <c r="IDZ1611" s="51"/>
      <c r="IEA1611" s="13"/>
      <c r="IEB1611" s="13"/>
      <c r="IEC1611" s="14"/>
      <c r="IED1611" s="14"/>
      <c r="IEE1611" s="41"/>
      <c r="IEF1611" s="44"/>
      <c r="IEG1611" s="51"/>
      <c r="IEH1611" s="51"/>
      <c r="IEI1611" s="51"/>
      <c r="IEJ1611" s="13"/>
      <c r="IEK1611" s="13"/>
      <c r="IEL1611" s="14"/>
      <c r="IEM1611" s="14"/>
      <c r="IEN1611" s="41"/>
      <c r="IEO1611" s="44"/>
      <c r="IEP1611" s="51"/>
      <c r="IEQ1611" s="51"/>
      <c r="IER1611" s="51"/>
      <c r="IES1611" s="13"/>
      <c r="IET1611" s="13"/>
      <c r="IEU1611" s="14"/>
      <c r="IEV1611" s="14"/>
      <c r="IEW1611" s="41"/>
      <c r="IEX1611" s="44"/>
      <c r="IEY1611" s="51"/>
      <c r="IEZ1611" s="51"/>
      <c r="IFA1611" s="51"/>
      <c r="IFB1611" s="13"/>
      <c r="IFC1611" s="13"/>
      <c r="IFD1611" s="14"/>
      <c r="IFE1611" s="14"/>
      <c r="IFF1611" s="41"/>
      <c r="IFG1611" s="44"/>
      <c r="IFH1611" s="51"/>
      <c r="IFI1611" s="51"/>
      <c r="IFJ1611" s="51"/>
      <c r="IFK1611" s="13"/>
      <c r="IFL1611" s="13"/>
      <c r="IFM1611" s="14"/>
      <c r="IFN1611" s="14"/>
      <c r="IFO1611" s="41"/>
      <c r="IFP1611" s="44"/>
      <c r="IFQ1611" s="51"/>
      <c r="IFR1611" s="51"/>
      <c r="IFS1611" s="51"/>
      <c r="IFT1611" s="13"/>
      <c r="IFU1611" s="13"/>
      <c r="IFV1611" s="14"/>
      <c r="IFW1611" s="14"/>
      <c r="IFX1611" s="41"/>
      <c r="IFY1611" s="44"/>
      <c r="IFZ1611" s="51"/>
      <c r="IGA1611" s="51"/>
      <c r="IGB1611" s="51"/>
      <c r="IGC1611" s="13"/>
      <c r="IGD1611" s="13"/>
      <c r="IGE1611" s="14"/>
      <c r="IGF1611" s="14"/>
      <c r="IGG1611" s="41"/>
      <c r="IGH1611" s="44"/>
      <c r="IGI1611" s="51"/>
      <c r="IGJ1611" s="51"/>
      <c r="IGK1611" s="51"/>
      <c r="IGL1611" s="13"/>
      <c r="IGM1611" s="13"/>
      <c r="IGN1611" s="14"/>
      <c r="IGO1611" s="14"/>
      <c r="IGP1611" s="41"/>
      <c r="IGQ1611" s="44"/>
      <c r="IGR1611" s="51"/>
      <c r="IGS1611" s="51"/>
      <c r="IGT1611" s="51"/>
      <c r="IGU1611" s="13"/>
      <c r="IGV1611" s="13"/>
      <c r="IGW1611" s="14"/>
      <c r="IGX1611" s="14"/>
      <c r="IGY1611" s="41"/>
      <c r="IGZ1611" s="44"/>
      <c r="IHA1611" s="51"/>
      <c r="IHB1611" s="51"/>
      <c r="IHC1611" s="51"/>
      <c r="IHD1611" s="13"/>
      <c r="IHE1611" s="13"/>
      <c r="IHF1611" s="14"/>
      <c r="IHG1611" s="14"/>
      <c r="IHH1611" s="41"/>
      <c r="IHI1611" s="44"/>
      <c r="IHJ1611" s="51"/>
      <c r="IHK1611" s="51"/>
      <c r="IHL1611" s="51"/>
      <c r="IHM1611" s="13"/>
      <c r="IHN1611" s="13"/>
      <c r="IHO1611" s="14"/>
      <c r="IHP1611" s="14"/>
      <c r="IHQ1611" s="41"/>
      <c r="IHR1611" s="44"/>
      <c r="IHS1611" s="51"/>
      <c r="IHT1611" s="51"/>
      <c r="IHU1611" s="51"/>
      <c r="IHV1611" s="13"/>
      <c r="IHW1611" s="13"/>
      <c r="IHX1611" s="14"/>
      <c r="IHY1611" s="14"/>
      <c r="IHZ1611" s="41"/>
      <c r="IIA1611" s="44"/>
      <c r="IIB1611" s="51"/>
      <c r="IIC1611" s="51"/>
      <c r="IID1611" s="51"/>
      <c r="IIE1611" s="13"/>
      <c r="IIF1611" s="13"/>
      <c r="IIG1611" s="14"/>
      <c r="IIH1611" s="14"/>
      <c r="III1611" s="41"/>
      <c r="IIJ1611" s="44"/>
      <c r="IIK1611" s="51"/>
      <c r="IIL1611" s="51"/>
      <c r="IIM1611" s="51"/>
      <c r="IIN1611" s="13"/>
      <c r="IIO1611" s="13"/>
      <c r="IIP1611" s="14"/>
      <c r="IIQ1611" s="14"/>
      <c r="IIR1611" s="41"/>
      <c r="IIS1611" s="44"/>
      <c r="IIT1611" s="51"/>
      <c r="IIU1611" s="51"/>
      <c r="IIV1611" s="51"/>
      <c r="IIW1611" s="13"/>
      <c r="IIX1611" s="13"/>
      <c r="IIY1611" s="14"/>
      <c r="IIZ1611" s="14"/>
      <c r="IJA1611" s="41"/>
      <c r="IJB1611" s="44"/>
      <c r="IJC1611" s="51"/>
      <c r="IJD1611" s="51"/>
      <c r="IJE1611" s="51"/>
      <c r="IJF1611" s="13"/>
      <c r="IJG1611" s="13"/>
      <c r="IJH1611" s="14"/>
      <c r="IJI1611" s="14"/>
      <c r="IJJ1611" s="41"/>
      <c r="IJK1611" s="44"/>
      <c r="IJL1611" s="51"/>
      <c r="IJM1611" s="51"/>
      <c r="IJN1611" s="51"/>
      <c r="IJO1611" s="13"/>
      <c r="IJP1611" s="13"/>
      <c r="IJQ1611" s="14"/>
      <c r="IJR1611" s="14"/>
      <c r="IJS1611" s="41"/>
      <c r="IJT1611" s="44"/>
      <c r="IJU1611" s="51"/>
      <c r="IJV1611" s="51"/>
      <c r="IJW1611" s="51"/>
      <c r="IJX1611" s="13"/>
      <c r="IJY1611" s="13"/>
      <c r="IJZ1611" s="14"/>
      <c r="IKA1611" s="14"/>
      <c r="IKB1611" s="41"/>
      <c r="IKC1611" s="44"/>
      <c r="IKD1611" s="51"/>
      <c r="IKE1611" s="51"/>
      <c r="IKF1611" s="51"/>
      <c r="IKG1611" s="13"/>
      <c r="IKH1611" s="13"/>
      <c r="IKI1611" s="14"/>
      <c r="IKJ1611" s="14"/>
      <c r="IKK1611" s="41"/>
      <c r="IKL1611" s="44"/>
      <c r="IKM1611" s="51"/>
      <c r="IKN1611" s="51"/>
      <c r="IKO1611" s="51"/>
      <c r="IKP1611" s="13"/>
      <c r="IKQ1611" s="13"/>
      <c r="IKR1611" s="14"/>
      <c r="IKS1611" s="14"/>
      <c r="IKT1611" s="41"/>
      <c r="IKU1611" s="44"/>
      <c r="IKV1611" s="51"/>
      <c r="IKW1611" s="51"/>
      <c r="IKX1611" s="51"/>
      <c r="IKY1611" s="13"/>
      <c r="IKZ1611" s="13"/>
      <c r="ILA1611" s="14"/>
      <c r="ILB1611" s="14"/>
      <c r="ILC1611" s="41"/>
      <c r="ILD1611" s="44"/>
      <c r="ILE1611" s="51"/>
      <c r="ILF1611" s="51"/>
      <c r="ILG1611" s="51"/>
      <c r="ILH1611" s="13"/>
      <c r="ILI1611" s="13"/>
      <c r="ILJ1611" s="14"/>
      <c r="ILK1611" s="14"/>
      <c r="ILL1611" s="41"/>
      <c r="ILM1611" s="44"/>
      <c r="ILN1611" s="51"/>
      <c r="ILO1611" s="51"/>
      <c r="ILP1611" s="51"/>
      <c r="ILQ1611" s="13"/>
      <c r="ILR1611" s="13"/>
      <c r="ILS1611" s="14"/>
      <c r="ILT1611" s="14"/>
      <c r="ILU1611" s="41"/>
      <c r="ILV1611" s="44"/>
      <c r="ILW1611" s="51"/>
      <c r="ILX1611" s="51"/>
      <c r="ILY1611" s="51"/>
      <c r="ILZ1611" s="13"/>
      <c r="IMA1611" s="13"/>
      <c r="IMB1611" s="14"/>
      <c r="IMC1611" s="14"/>
      <c r="IMD1611" s="41"/>
      <c r="IME1611" s="44"/>
      <c r="IMF1611" s="51"/>
      <c r="IMG1611" s="51"/>
      <c r="IMH1611" s="51"/>
      <c r="IMI1611" s="13"/>
      <c r="IMJ1611" s="13"/>
      <c r="IMK1611" s="14"/>
      <c r="IML1611" s="14"/>
      <c r="IMM1611" s="41"/>
      <c r="IMN1611" s="44"/>
      <c r="IMO1611" s="51"/>
      <c r="IMP1611" s="51"/>
      <c r="IMQ1611" s="51"/>
      <c r="IMR1611" s="13"/>
      <c r="IMS1611" s="13"/>
      <c r="IMT1611" s="14"/>
      <c r="IMU1611" s="14"/>
      <c r="IMV1611" s="41"/>
      <c r="IMW1611" s="44"/>
      <c r="IMX1611" s="51"/>
      <c r="IMY1611" s="51"/>
      <c r="IMZ1611" s="51"/>
      <c r="INA1611" s="13"/>
      <c r="INB1611" s="13"/>
      <c r="INC1611" s="14"/>
      <c r="IND1611" s="14"/>
      <c r="INE1611" s="41"/>
      <c r="INF1611" s="44"/>
      <c r="ING1611" s="51"/>
      <c r="INH1611" s="51"/>
      <c r="INI1611" s="51"/>
      <c r="INJ1611" s="13"/>
      <c r="INK1611" s="13"/>
      <c r="INL1611" s="14"/>
      <c r="INM1611" s="14"/>
      <c r="INN1611" s="41"/>
      <c r="INO1611" s="44"/>
      <c r="INP1611" s="51"/>
      <c r="INQ1611" s="51"/>
      <c r="INR1611" s="51"/>
      <c r="INS1611" s="13"/>
      <c r="INT1611" s="13"/>
      <c r="INU1611" s="14"/>
      <c r="INV1611" s="14"/>
      <c r="INW1611" s="41"/>
      <c r="INX1611" s="44"/>
      <c r="INY1611" s="51"/>
      <c r="INZ1611" s="51"/>
      <c r="IOA1611" s="51"/>
      <c r="IOB1611" s="13"/>
      <c r="IOC1611" s="13"/>
      <c r="IOD1611" s="14"/>
      <c r="IOE1611" s="14"/>
      <c r="IOF1611" s="41"/>
      <c r="IOG1611" s="44"/>
      <c r="IOH1611" s="51"/>
      <c r="IOI1611" s="51"/>
      <c r="IOJ1611" s="51"/>
      <c r="IOK1611" s="13"/>
      <c r="IOL1611" s="13"/>
      <c r="IOM1611" s="14"/>
      <c r="ION1611" s="14"/>
      <c r="IOO1611" s="41"/>
      <c r="IOP1611" s="44"/>
      <c r="IOQ1611" s="51"/>
      <c r="IOR1611" s="51"/>
      <c r="IOS1611" s="51"/>
      <c r="IOT1611" s="13"/>
      <c r="IOU1611" s="13"/>
      <c r="IOV1611" s="14"/>
      <c r="IOW1611" s="14"/>
      <c r="IOX1611" s="41"/>
      <c r="IOY1611" s="44"/>
      <c r="IOZ1611" s="51"/>
      <c r="IPA1611" s="51"/>
      <c r="IPB1611" s="51"/>
      <c r="IPC1611" s="13"/>
      <c r="IPD1611" s="13"/>
      <c r="IPE1611" s="14"/>
      <c r="IPF1611" s="14"/>
      <c r="IPG1611" s="41"/>
      <c r="IPH1611" s="44"/>
      <c r="IPI1611" s="51"/>
      <c r="IPJ1611" s="51"/>
      <c r="IPK1611" s="51"/>
      <c r="IPL1611" s="13"/>
      <c r="IPM1611" s="13"/>
      <c r="IPN1611" s="14"/>
      <c r="IPO1611" s="14"/>
      <c r="IPP1611" s="41"/>
      <c r="IPQ1611" s="44"/>
      <c r="IPR1611" s="51"/>
      <c r="IPS1611" s="51"/>
      <c r="IPT1611" s="51"/>
      <c r="IPU1611" s="13"/>
      <c r="IPV1611" s="13"/>
      <c r="IPW1611" s="14"/>
      <c r="IPX1611" s="14"/>
      <c r="IPY1611" s="41"/>
      <c r="IPZ1611" s="44"/>
      <c r="IQA1611" s="51"/>
      <c r="IQB1611" s="51"/>
      <c r="IQC1611" s="51"/>
      <c r="IQD1611" s="13"/>
      <c r="IQE1611" s="13"/>
      <c r="IQF1611" s="14"/>
      <c r="IQG1611" s="14"/>
      <c r="IQH1611" s="41"/>
      <c r="IQI1611" s="44"/>
      <c r="IQJ1611" s="51"/>
      <c r="IQK1611" s="51"/>
      <c r="IQL1611" s="51"/>
      <c r="IQM1611" s="13"/>
      <c r="IQN1611" s="13"/>
      <c r="IQO1611" s="14"/>
      <c r="IQP1611" s="14"/>
      <c r="IQQ1611" s="41"/>
      <c r="IQR1611" s="44"/>
      <c r="IQS1611" s="51"/>
      <c r="IQT1611" s="51"/>
      <c r="IQU1611" s="51"/>
      <c r="IQV1611" s="13"/>
      <c r="IQW1611" s="13"/>
      <c r="IQX1611" s="14"/>
      <c r="IQY1611" s="14"/>
      <c r="IQZ1611" s="41"/>
      <c r="IRA1611" s="44"/>
      <c r="IRB1611" s="51"/>
      <c r="IRC1611" s="51"/>
      <c r="IRD1611" s="51"/>
      <c r="IRE1611" s="13"/>
      <c r="IRF1611" s="13"/>
      <c r="IRG1611" s="14"/>
      <c r="IRH1611" s="14"/>
      <c r="IRI1611" s="41"/>
      <c r="IRJ1611" s="44"/>
      <c r="IRK1611" s="51"/>
      <c r="IRL1611" s="51"/>
      <c r="IRM1611" s="51"/>
      <c r="IRN1611" s="13"/>
      <c r="IRO1611" s="13"/>
      <c r="IRP1611" s="14"/>
      <c r="IRQ1611" s="14"/>
      <c r="IRR1611" s="41"/>
      <c r="IRS1611" s="44"/>
      <c r="IRT1611" s="51"/>
      <c r="IRU1611" s="51"/>
      <c r="IRV1611" s="51"/>
      <c r="IRW1611" s="13"/>
      <c r="IRX1611" s="13"/>
      <c r="IRY1611" s="14"/>
      <c r="IRZ1611" s="14"/>
      <c r="ISA1611" s="41"/>
      <c r="ISB1611" s="44"/>
      <c r="ISC1611" s="51"/>
      <c r="ISD1611" s="51"/>
      <c r="ISE1611" s="51"/>
      <c r="ISF1611" s="13"/>
      <c r="ISG1611" s="13"/>
      <c r="ISH1611" s="14"/>
      <c r="ISI1611" s="14"/>
      <c r="ISJ1611" s="41"/>
      <c r="ISK1611" s="44"/>
      <c r="ISL1611" s="51"/>
      <c r="ISM1611" s="51"/>
      <c r="ISN1611" s="51"/>
      <c r="ISO1611" s="13"/>
      <c r="ISP1611" s="13"/>
      <c r="ISQ1611" s="14"/>
      <c r="ISR1611" s="14"/>
      <c r="ISS1611" s="41"/>
      <c r="IST1611" s="44"/>
      <c r="ISU1611" s="51"/>
      <c r="ISV1611" s="51"/>
      <c r="ISW1611" s="51"/>
      <c r="ISX1611" s="13"/>
      <c r="ISY1611" s="13"/>
      <c r="ISZ1611" s="14"/>
      <c r="ITA1611" s="14"/>
      <c r="ITB1611" s="41"/>
      <c r="ITC1611" s="44"/>
      <c r="ITD1611" s="51"/>
      <c r="ITE1611" s="51"/>
      <c r="ITF1611" s="51"/>
      <c r="ITG1611" s="13"/>
      <c r="ITH1611" s="13"/>
      <c r="ITI1611" s="14"/>
      <c r="ITJ1611" s="14"/>
      <c r="ITK1611" s="41"/>
      <c r="ITL1611" s="44"/>
      <c r="ITM1611" s="51"/>
      <c r="ITN1611" s="51"/>
      <c r="ITO1611" s="51"/>
      <c r="ITP1611" s="13"/>
      <c r="ITQ1611" s="13"/>
      <c r="ITR1611" s="14"/>
      <c r="ITS1611" s="14"/>
      <c r="ITT1611" s="41"/>
      <c r="ITU1611" s="44"/>
      <c r="ITV1611" s="51"/>
      <c r="ITW1611" s="51"/>
      <c r="ITX1611" s="51"/>
      <c r="ITY1611" s="13"/>
      <c r="ITZ1611" s="13"/>
      <c r="IUA1611" s="14"/>
      <c r="IUB1611" s="14"/>
      <c r="IUC1611" s="41"/>
      <c r="IUD1611" s="44"/>
      <c r="IUE1611" s="51"/>
      <c r="IUF1611" s="51"/>
      <c r="IUG1611" s="51"/>
      <c r="IUH1611" s="13"/>
      <c r="IUI1611" s="13"/>
      <c r="IUJ1611" s="14"/>
      <c r="IUK1611" s="14"/>
      <c r="IUL1611" s="41"/>
      <c r="IUM1611" s="44"/>
      <c r="IUN1611" s="51"/>
      <c r="IUO1611" s="51"/>
      <c r="IUP1611" s="51"/>
      <c r="IUQ1611" s="13"/>
      <c r="IUR1611" s="13"/>
      <c r="IUS1611" s="14"/>
      <c r="IUT1611" s="14"/>
      <c r="IUU1611" s="41"/>
      <c r="IUV1611" s="44"/>
      <c r="IUW1611" s="51"/>
      <c r="IUX1611" s="51"/>
      <c r="IUY1611" s="51"/>
      <c r="IUZ1611" s="13"/>
      <c r="IVA1611" s="13"/>
      <c r="IVB1611" s="14"/>
      <c r="IVC1611" s="14"/>
      <c r="IVD1611" s="41"/>
      <c r="IVE1611" s="44"/>
      <c r="IVF1611" s="51"/>
      <c r="IVG1611" s="51"/>
      <c r="IVH1611" s="51"/>
      <c r="IVI1611" s="13"/>
      <c r="IVJ1611" s="13"/>
      <c r="IVK1611" s="14"/>
      <c r="IVL1611" s="14"/>
      <c r="IVM1611" s="41"/>
      <c r="IVN1611" s="44"/>
      <c r="IVO1611" s="51"/>
      <c r="IVP1611" s="51"/>
      <c r="IVQ1611" s="51"/>
      <c r="IVR1611" s="13"/>
      <c r="IVS1611" s="13"/>
      <c r="IVT1611" s="14"/>
      <c r="IVU1611" s="14"/>
      <c r="IVV1611" s="41"/>
      <c r="IVW1611" s="44"/>
      <c r="IVX1611" s="51"/>
      <c r="IVY1611" s="51"/>
      <c r="IVZ1611" s="51"/>
      <c r="IWA1611" s="13"/>
      <c r="IWB1611" s="13"/>
      <c r="IWC1611" s="14"/>
      <c r="IWD1611" s="14"/>
      <c r="IWE1611" s="41"/>
      <c r="IWF1611" s="44"/>
      <c r="IWG1611" s="51"/>
      <c r="IWH1611" s="51"/>
      <c r="IWI1611" s="51"/>
      <c r="IWJ1611" s="13"/>
      <c r="IWK1611" s="13"/>
      <c r="IWL1611" s="14"/>
      <c r="IWM1611" s="14"/>
      <c r="IWN1611" s="41"/>
      <c r="IWO1611" s="44"/>
      <c r="IWP1611" s="51"/>
      <c r="IWQ1611" s="51"/>
      <c r="IWR1611" s="51"/>
      <c r="IWS1611" s="13"/>
      <c r="IWT1611" s="13"/>
      <c r="IWU1611" s="14"/>
      <c r="IWV1611" s="14"/>
      <c r="IWW1611" s="41"/>
      <c r="IWX1611" s="44"/>
      <c r="IWY1611" s="51"/>
      <c r="IWZ1611" s="51"/>
      <c r="IXA1611" s="51"/>
      <c r="IXB1611" s="13"/>
      <c r="IXC1611" s="13"/>
      <c r="IXD1611" s="14"/>
      <c r="IXE1611" s="14"/>
      <c r="IXF1611" s="41"/>
      <c r="IXG1611" s="44"/>
      <c r="IXH1611" s="51"/>
      <c r="IXI1611" s="51"/>
      <c r="IXJ1611" s="51"/>
      <c r="IXK1611" s="13"/>
      <c r="IXL1611" s="13"/>
      <c r="IXM1611" s="14"/>
      <c r="IXN1611" s="14"/>
      <c r="IXO1611" s="41"/>
      <c r="IXP1611" s="44"/>
      <c r="IXQ1611" s="51"/>
      <c r="IXR1611" s="51"/>
      <c r="IXS1611" s="51"/>
      <c r="IXT1611" s="13"/>
      <c r="IXU1611" s="13"/>
      <c r="IXV1611" s="14"/>
      <c r="IXW1611" s="14"/>
      <c r="IXX1611" s="41"/>
      <c r="IXY1611" s="44"/>
      <c r="IXZ1611" s="51"/>
      <c r="IYA1611" s="51"/>
      <c r="IYB1611" s="51"/>
      <c r="IYC1611" s="13"/>
      <c r="IYD1611" s="13"/>
      <c r="IYE1611" s="14"/>
      <c r="IYF1611" s="14"/>
      <c r="IYG1611" s="41"/>
      <c r="IYH1611" s="44"/>
      <c r="IYI1611" s="51"/>
      <c r="IYJ1611" s="51"/>
      <c r="IYK1611" s="51"/>
      <c r="IYL1611" s="13"/>
      <c r="IYM1611" s="13"/>
      <c r="IYN1611" s="14"/>
      <c r="IYO1611" s="14"/>
      <c r="IYP1611" s="41"/>
      <c r="IYQ1611" s="44"/>
      <c r="IYR1611" s="51"/>
      <c r="IYS1611" s="51"/>
      <c r="IYT1611" s="51"/>
      <c r="IYU1611" s="13"/>
      <c r="IYV1611" s="13"/>
      <c r="IYW1611" s="14"/>
      <c r="IYX1611" s="14"/>
      <c r="IYY1611" s="41"/>
      <c r="IYZ1611" s="44"/>
      <c r="IZA1611" s="51"/>
      <c r="IZB1611" s="51"/>
      <c r="IZC1611" s="51"/>
      <c r="IZD1611" s="13"/>
      <c r="IZE1611" s="13"/>
      <c r="IZF1611" s="14"/>
      <c r="IZG1611" s="14"/>
      <c r="IZH1611" s="41"/>
      <c r="IZI1611" s="44"/>
      <c r="IZJ1611" s="51"/>
      <c r="IZK1611" s="51"/>
      <c r="IZL1611" s="51"/>
      <c r="IZM1611" s="13"/>
      <c r="IZN1611" s="13"/>
      <c r="IZO1611" s="14"/>
      <c r="IZP1611" s="14"/>
      <c r="IZQ1611" s="41"/>
      <c r="IZR1611" s="44"/>
      <c r="IZS1611" s="51"/>
      <c r="IZT1611" s="51"/>
      <c r="IZU1611" s="51"/>
      <c r="IZV1611" s="13"/>
      <c r="IZW1611" s="13"/>
      <c r="IZX1611" s="14"/>
      <c r="IZY1611" s="14"/>
      <c r="IZZ1611" s="41"/>
      <c r="JAA1611" s="44"/>
      <c r="JAB1611" s="51"/>
      <c r="JAC1611" s="51"/>
      <c r="JAD1611" s="51"/>
      <c r="JAE1611" s="13"/>
      <c r="JAF1611" s="13"/>
      <c r="JAG1611" s="14"/>
      <c r="JAH1611" s="14"/>
      <c r="JAI1611" s="41"/>
      <c r="JAJ1611" s="44"/>
      <c r="JAK1611" s="51"/>
      <c r="JAL1611" s="51"/>
      <c r="JAM1611" s="51"/>
      <c r="JAN1611" s="13"/>
      <c r="JAO1611" s="13"/>
      <c r="JAP1611" s="14"/>
      <c r="JAQ1611" s="14"/>
      <c r="JAR1611" s="41"/>
      <c r="JAS1611" s="44"/>
      <c r="JAT1611" s="51"/>
      <c r="JAU1611" s="51"/>
      <c r="JAV1611" s="51"/>
      <c r="JAW1611" s="13"/>
      <c r="JAX1611" s="13"/>
      <c r="JAY1611" s="14"/>
      <c r="JAZ1611" s="14"/>
      <c r="JBA1611" s="41"/>
      <c r="JBB1611" s="44"/>
      <c r="JBC1611" s="51"/>
      <c r="JBD1611" s="51"/>
      <c r="JBE1611" s="51"/>
      <c r="JBF1611" s="13"/>
      <c r="JBG1611" s="13"/>
      <c r="JBH1611" s="14"/>
      <c r="JBI1611" s="14"/>
      <c r="JBJ1611" s="41"/>
      <c r="JBK1611" s="44"/>
      <c r="JBL1611" s="51"/>
      <c r="JBM1611" s="51"/>
      <c r="JBN1611" s="51"/>
      <c r="JBO1611" s="13"/>
      <c r="JBP1611" s="13"/>
      <c r="JBQ1611" s="14"/>
      <c r="JBR1611" s="14"/>
      <c r="JBS1611" s="41"/>
      <c r="JBT1611" s="44"/>
      <c r="JBU1611" s="51"/>
      <c r="JBV1611" s="51"/>
      <c r="JBW1611" s="51"/>
      <c r="JBX1611" s="13"/>
      <c r="JBY1611" s="13"/>
      <c r="JBZ1611" s="14"/>
      <c r="JCA1611" s="14"/>
      <c r="JCB1611" s="41"/>
      <c r="JCC1611" s="44"/>
      <c r="JCD1611" s="51"/>
      <c r="JCE1611" s="51"/>
      <c r="JCF1611" s="51"/>
      <c r="JCG1611" s="13"/>
      <c r="JCH1611" s="13"/>
      <c r="JCI1611" s="14"/>
      <c r="JCJ1611" s="14"/>
      <c r="JCK1611" s="41"/>
      <c r="JCL1611" s="44"/>
      <c r="JCM1611" s="51"/>
      <c r="JCN1611" s="51"/>
      <c r="JCO1611" s="51"/>
      <c r="JCP1611" s="13"/>
      <c r="JCQ1611" s="13"/>
      <c r="JCR1611" s="14"/>
      <c r="JCS1611" s="14"/>
      <c r="JCT1611" s="41"/>
      <c r="JCU1611" s="44"/>
      <c r="JCV1611" s="51"/>
      <c r="JCW1611" s="51"/>
      <c r="JCX1611" s="51"/>
      <c r="JCY1611" s="13"/>
      <c r="JCZ1611" s="13"/>
      <c r="JDA1611" s="14"/>
      <c r="JDB1611" s="14"/>
      <c r="JDC1611" s="41"/>
      <c r="JDD1611" s="44"/>
      <c r="JDE1611" s="51"/>
      <c r="JDF1611" s="51"/>
      <c r="JDG1611" s="51"/>
      <c r="JDH1611" s="13"/>
      <c r="JDI1611" s="13"/>
      <c r="JDJ1611" s="14"/>
      <c r="JDK1611" s="14"/>
      <c r="JDL1611" s="41"/>
      <c r="JDM1611" s="44"/>
      <c r="JDN1611" s="51"/>
      <c r="JDO1611" s="51"/>
      <c r="JDP1611" s="51"/>
      <c r="JDQ1611" s="13"/>
      <c r="JDR1611" s="13"/>
      <c r="JDS1611" s="14"/>
      <c r="JDT1611" s="14"/>
      <c r="JDU1611" s="41"/>
      <c r="JDV1611" s="44"/>
      <c r="JDW1611" s="51"/>
      <c r="JDX1611" s="51"/>
      <c r="JDY1611" s="51"/>
      <c r="JDZ1611" s="13"/>
      <c r="JEA1611" s="13"/>
      <c r="JEB1611" s="14"/>
      <c r="JEC1611" s="14"/>
      <c r="JED1611" s="41"/>
      <c r="JEE1611" s="44"/>
      <c r="JEF1611" s="51"/>
      <c r="JEG1611" s="51"/>
      <c r="JEH1611" s="51"/>
      <c r="JEI1611" s="13"/>
      <c r="JEJ1611" s="13"/>
      <c r="JEK1611" s="14"/>
      <c r="JEL1611" s="14"/>
      <c r="JEM1611" s="41"/>
      <c r="JEN1611" s="44"/>
      <c r="JEO1611" s="51"/>
      <c r="JEP1611" s="51"/>
      <c r="JEQ1611" s="51"/>
      <c r="JER1611" s="13"/>
      <c r="JES1611" s="13"/>
      <c r="JET1611" s="14"/>
      <c r="JEU1611" s="14"/>
      <c r="JEV1611" s="41"/>
      <c r="JEW1611" s="44"/>
      <c r="JEX1611" s="51"/>
      <c r="JEY1611" s="51"/>
      <c r="JEZ1611" s="51"/>
      <c r="JFA1611" s="13"/>
      <c r="JFB1611" s="13"/>
      <c r="JFC1611" s="14"/>
      <c r="JFD1611" s="14"/>
      <c r="JFE1611" s="41"/>
      <c r="JFF1611" s="44"/>
      <c r="JFG1611" s="51"/>
      <c r="JFH1611" s="51"/>
      <c r="JFI1611" s="51"/>
      <c r="JFJ1611" s="13"/>
      <c r="JFK1611" s="13"/>
      <c r="JFL1611" s="14"/>
      <c r="JFM1611" s="14"/>
      <c r="JFN1611" s="41"/>
      <c r="JFO1611" s="44"/>
      <c r="JFP1611" s="51"/>
      <c r="JFQ1611" s="51"/>
      <c r="JFR1611" s="51"/>
      <c r="JFS1611" s="13"/>
      <c r="JFT1611" s="13"/>
      <c r="JFU1611" s="14"/>
      <c r="JFV1611" s="14"/>
      <c r="JFW1611" s="41"/>
      <c r="JFX1611" s="44"/>
      <c r="JFY1611" s="51"/>
      <c r="JFZ1611" s="51"/>
      <c r="JGA1611" s="51"/>
      <c r="JGB1611" s="13"/>
      <c r="JGC1611" s="13"/>
      <c r="JGD1611" s="14"/>
      <c r="JGE1611" s="14"/>
      <c r="JGF1611" s="41"/>
      <c r="JGG1611" s="44"/>
      <c r="JGH1611" s="51"/>
      <c r="JGI1611" s="51"/>
      <c r="JGJ1611" s="51"/>
      <c r="JGK1611" s="13"/>
      <c r="JGL1611" s="13"/>
      <c r="JGM1611" s="14"/>
      <c r="JGN1611" s="14"/>
      <c r="JGO1611" s="41"/>
      <c r="JGP1611" s="44"/>
      <c r="JGQ1611" s="51"/>
      <c r="JGR1611" s="51"/>
      <c r="JGS1611" s="51"/>
      <c r="JGT1611" s="13"/>
      <c r="JGU1611" s="13"/>
      <c r="JGV1611" s="14"/>
      <c r="JGW1611" s="14"/>
      <c r="JGX1611" s="41"/>
      <c r="JGY1611" s="44"/>
      <c r="JGZ1611" s="51"/>
      <c r="JHA1611" s="51"/>
      <c r="JHB1611" s="51"/>
      <c r="JHC1611" s="13"/>
      <c r="JHD1611" s="13"/>
      <c r="JHE1611" s="14"/>
      <c r="JHF1611" s="14"/>
      <c r="JHG1611" s="41"/>
      <c r="JHH1611" s="44"/>
      <c r="JHI1611" s="51"/>
      <c r="JHJ1611" s="51"/>
      <c r="JHK1611" s="51"/>
      <c r="JHL1611" s="13"/>
      <c r="JHM1611" s="13"/>
      <c r="JHN1611" s="14"/>
      <c r="JHO1611" s="14"/>
      <c r="JHP1611" s="41"/>
      <c r="JHQ1611" s="44"/>
      <c r="JHR1611" s="51"/>
      <c r="JHS1611" s="51"/>
      <c r="JHT1611" s="51"/>
      <c r="JHU1611" s="13"/>
      <c r="JHV1611" s="13"/>
      <c r="JHW1611" s="14"/>
      <c r="JHX1611" s="14"/>
      <c r="JHY1611" s="41"/>
      <c r="JHZ1611" s="44"/>
      <c r="JIA1611" s="51"/>
      <c r="JIB1611" s="51"/>
      <c r="JIC1611" s="51"/>
      <c r="JID1611" s="13"/>
      <c r="JIE1611" s="13"/>
      <c r="JIF1611" s="14"/>
      <c r="JIG1611" s="14"/>
      <c r="JIH1611" s="41"/>
      <c r="JII1611" s="44"/>
      <c r="JIJ1611" s="51"/>
      <c r="JIK1611" s="51"/>
      <c r="JIL1611" s="51"/>
      <c r="JIM1611" s="13"/>
      <c r="JIN1611" s="13"/>
      <c r="JIO1611" s="14"/>
      <c r="JIP1611" s="14"/>
      <c r="JIQ1611" s="41"/>
      <c r="JIR1611" s="44"/>
      <c r="JIS1611" s="51"/>
      <c r="JIT1611" s="51"/>
      <c r="JIU1611" s="51"/>
      <c r="JIV1611" s="13"/>
      <c r="JIW1611" s="13"/>
      <c r="JIX1611" s="14"/>
      <c r="JIY1611" s="14"/>
      <c r="JIZ1611" s="41"/>
      <c r="JJA1611" s="44"/>
      <c r="JJB1611" s="51"/>
      <c r="JJC1611" s="51"/>
      <c r="JJD1611" s="51"/>
      <c r="JJE1611" s="13"/>
      <c r="JJF1611" s="13"/>
      <c r="JJG1611" s="14"/>
      <c r="JJH1611" s="14"/>
      <c r="JJI1611" s="41"/>
      <c r="JJJ1611" s="44"/>
      <c r="JJK1611" s="51"/>
      <c r="JJL1611" s="51"/>
      <c r="JJM1611" s="51"/>
      <c r="JJN1611" s="13"/>
      <c r="JJO1611" s="13"/>
      <c r="JJP1611" s="14"/>
      <c r="JJQ1611" s="14"/>
      <c r="JJR1611" s="41"/>
      <c r="JJS1611" s="44"/>
      <c r="JJT1611" s="51"/>
      <c r="JJU1611" s="51"/>
      <c r="JJV1611" s="51"/>
      <c r="JJW1611" s="13"/>
      <c r="JJX1611" s="13"/>
      <c r="JJY1611" s="14"/>
      <c r="JJZ1611" s="14"/>
      <c r="JKA1611" s="41"/>
      <c r="JKB1611" s="44"/>
      <c r="JKC1611" s="51"/>
      <c r="JKD1611" s="51"/>
      <c r="JKE1611" s="51"/>
      <c r="JKF1611" s="13"/>
      <c r="JKG1611" s="13"/>
      <c r="JKH1611" s="14"/>
      <c r="JKI1611" s="14"/>
      <c r="JKJ1611" s="41"/>
      <c r="JKK1611" s="44"/>
      <c r="JKL1611" s="51"/>
      <c r="JKM1611" s="51"/>
      <c r="JKN1611" s="51"/>
      <c r="JKO1611" s="13"/>
      <c r="JKP1611" s="13"/>
      <c r="JKQ1611" s="14"/>
      <c r="JKR1611" s="14"/>
      <c r="JKS1611" s="41"/>
      <c r="JKT1611" s="44"/>
      <c r="JKU1611" s="51"/>
      <c r="JKV1611" s="51"/>
      <c r="JKW1611" s="51"/>
      <c r="JKX1611" s="13"/>
      <c r="JKY1611" s="13"/>
      <c r="JKZ1611" s="14"/>
      <c r="JLA1611" s="14"/>
      <c r="JLB1611" s="41"/>
      <c r="JLC1611" s="44"/>
      <c r="JLD1611" s="51"/>
      <c r="JLE1611" s="51"/>
      <c r="JLF1611" s="51"/>
      <c r="JLG1611" s="13"/>
      <c r="JLH1611" s="13"/>
      <c r="JLI1611" s="14"/>
      <c r="JLJ1611" s="14"/>
      <c r="JLK1611" s="41"/>
      <c r="JLL1611" s="44"/>
      <c r="JLM1611" s="51"/>
      <c r="JLN1611" s="51"/>
      <c r="JLO1611" s="51"/>
      <c r="JLP1611" s="13"/>
      <c r="JLQ1611" s="13"/>
      <c r="JLR1611" s="14"/>
      <c r="JLS1611" s="14"/>
      <c r="JLT1611" s="41"/>
      <c r="JLU1611" s="44"/>
      <c r="JLV1611" s="51"/>
      <c r="JLW1611" s="51"/>
      <c r="JLX1611" s="51"/>
      <c r="JLY1611" s="13"/>
      <c r="JLZ1611" s="13"/>
      <c r="JMA1611" s="14"/>
      <c r="JMB1611" s="14"/>
      <c r="JMC1611" s="41"/>
      <c r="JMD1611" s="44"/>
      <c r="JME1611" s="51"/>
      <c r="JMF1611" s="51"/>
      <c r="JMG1611" s="51"/>
      <c r="JMH1611" s="13"/>
      <c r="JMI1611" s="13"/>
      <c r="JMJ1611" s="14"/>
      <c r="JMK1611" s="14"/>
      <c r="JML1611" s="41"/>
      <c r="JMM1611" s="44"/>
      <c r="JMN1611" s="51"/>
      <c r="JMO1611" s="51"/>
      <c r="JMP1611" s="51"/>
      <c r="JMQ1611" s="13"/>
      <c r="JMR1611" s="13"/>
      <c r="JMS1611" s="14"/>
      <c r="JMT1611" s="14"/>
      <c r="JMU1611" s="41"/>
      <c r="JMV1611" s="44"/>
      <c r="JMW1611" s="51"/>
      <c r="JMX1611" s="51"/>
      <c r="JMY1611" s="51"/>
      <c r="JMZ1611" s="13"/>
      <c r="JNA1611" s="13"/>
      <c r="JNB1611" s="14"/>
      <c r="JNC1611" s="14"/>
      <c r="JND1611" s="41"/>
      <c r="JNE1611" s="44"/>
      <c r="JNF1611" s="51"/>
      <c r="JNG1611" s="51"/>
      <c r="JNH1611" s="51"/>
      <c r="JNI1611" s="13"/>
      <c r="JNJ1611" s="13"/>
      <c r="JNK1611" s="14"/>
      <c r="JNL1611" s="14"/>
      <c r="JNM1611" s="41"/>
      <c r="JNN1611" s="44"/>
      <c r="JNO1611" s="51"/>
      <c r="JNP1611" s="51"/>
      <c r="JNQ1611" s="51"/>
      <c r="JNR1611" s="13"/>
      <c r="JNS1611" s="13"/>
      <c r="JNT1611" s="14"/>
      <c r="JNU1611" s="14"/>
      <c r="JNV1611" s="41"/>
      <c r="JNW1611" s="44"/>
      <c r="JNX1611" s="51"/>
      <c r="JNY1611" s="51"/>
      <c r="JNZ1611" s="51"/>
      <c r="JOA1611" s="13"/>
      <c r="JOB1611" s="13"/>
      <c r="JOC1611" s="14"/>
      <c r="JOD1611" s="14"/>
      <c r="JOE1611" s="41"/>
      <c r="JOF1611" s="44"/>
      <c r="JOG1611" s="51"/>
      <c r="JOH1611" s="51"/>
      <c r="JOI1611" s="51"/>
      <c r="JOJ1611" s="13"/>
      <c r="JOK1611" s="13"/>
      <c r="JOL1611" s="14"/>
      <c r="JOM1611" s="14"/>
      <c r="JON1611" s="41"/>
      <c r="JOO1611" s="44"/>
      <c r="JOP1611" s="51"/>
      <c r="JOQ1611" s="51"/>
      <c r="JOR1611" s="51"/>
      <c r="JOS1611" s="13"/>
      <c r="JOT1611" s="13"/>
      <c r="JOU1611" s="14"/>
      <c r="JOV1611" s="14"/>
      <c r="JOW1611" s="41"/>
      <c r="JOX1611" s="44"/>
      <c r="JOY1611" s="51"/>
      <c r="JOZ1611" s="51"/>
      <c r="JPA1611" s="51"/>
      <c r="JPB1611" s="13"/>
      <c r="JPC1611" s="13"/>
      <c r="JPD1611" s="14"/>
      <c r="JPE1611" s="14"/>
      <c r="JPF1611" s="41"/>
      <c r="JPG1611" s="44"/>
      <c r="JPH1611" s="51"/>
      <c r="JPI1611" s="51"/>
      <c r="JPJ1611" s="51"/>
      <c r="JPK1611" s="13"/>
      <c r="JPL1611" s="13"/>
      <c r="JPM1611" s="14"/>
      <c r="JPN1611" s="14"/>
      <c r="JPO1611" s="41"/>
      <c r="JPP1611" s="44"/>
      <c r="JPQ1611" s="51"/>
      <c r="JPR1611" s="51"/>
      <c r="JPS1611" s="51"/>
      <c r="JPT1611" s="13"/>
      <c r="JPU1611" s="13"/>
      <c r="JPV1611" s="14"/>
      <c r="JPW1611" s="14"/>
      <c r="JPX1611" s="41"/>
      <c r="JPY1611" s="44"/>
      <c r="JPZ1611" s="51"/>
      <c r="JQA1611" s="51"/>
      <c r="JQB1611" s="51"/>
      <c r="JQC1611" s="13"/>
      <c r="JQD1611" s="13"/>
      <c r="JQE1611" s="14"/>
      <c r="JQF1611" s="14"/>
      <c r="JQG1611" s="41"/>
      <c r="JQH1611" s="44"/>
      <c r="JQI1611" s="51"/>
      <c r="JQJ1611" s="51"/>
      <c r="JQK1611" s="51"/>
      <c r="JQL1611" s="13"/>
      <c r="JQM1611" s="13"/>
      <c r="JQN1611" s="14"/>
      <c r="JQO1611" s="14"/>
      <c r="JQP1611" s="41"/>
      <c r="JQQ1611" s="44"/>
      <c r="JQR1611" s="51"/>
      <c r="JQS1611" s="51"/>
      <c r="JQT1611" s="51"/>
      <c r="JQU1611" s="13"/>
      <c r="JQV1611" s="13"/>
      <c r="JQW1611" s="14"/>
      <c r="JQX1611" s="14"/>
      <c r="JQY1611" s="41"/>
      <c r="JQZ1611" s="44"/>
      <c r="JRA1611" s="51"/>
      <c r="JRB1611" s="51"/>
      <c r="JRC1611" s="51"/>
      <c r="JRD1611" s="13"/>
      <c r="JRE1611" s="13"/>
      <c r="JRF1611" s="14"/>
      <c r="JRG1611" s="14"/>
      <c r="JRH1611" s="41"/>
      <c r="JRI1611" s="44"/>
      <c r="JRJ1611" s="51"/>
      <c r="JRK1611" s="51"/>
      <c r="JRL1611" s="51"/>
      <c r="JRM1611" s="13"/>
      <c r="JRN1611" s="13"/>
      <c r="JRO1611" s="14"/>
      <c r="JRP1611" s="14"/>
      <c r="JRQ1611" s="41"/>
      <c r="JRR1611" s="44"/>
      <c r="JRS1611" s="51"/>
      <c r="JRT1611" s="51"/>
      <c r="JRU1611" s="51"/>
      <c r="JRV1611" s="13"/>
      <c r="JRW1611" s="13"/>
      <c r="JRX1611" s="14"/>
      <c r="JRY1611" s="14"/>
      <c r="JRZ1611" s="41"/>
      <c r="JSA1611" s="44"/>
      <c r="JSB1611" s="51"/>
      <c r="JSC1611" s="51"/>
      <c r="JSD1611" s="51"/>
      <c r="JSE1611" s="13"/>
      <c r="JSF1611" s="13"/>
      <c r="JSG1611" s="14"/>
      <c r="JSH1611" s="14"/>
      <c r="JSI1611" s="41"/>
      <c r="JSJ1611" s="44"/>
      <c r="JSK1611" s="51"/>
      <c r="JSL1611" s="51"/>
      <c r="JSM1611" s="51"/>
      <c r="JSN1611" s="13"/>
      <c r="JSO1611" s="13"/>
      <c r="JSP1611" s="14"/>
      <c r="JSQ1611" s="14"/>
      <c r="JSR1611" s="41"/>
      <c r="JSS1611" s="44"/>
      <c r="JST1611" s="51"/>
      <c r="JSU1611" s="51"/>
      <c r="JSV1611" s="51"/>
      <c r="JSW1611" s="13"/>
      <c r="JSX1611" s="13"/>
      <c r="JSY1611" s="14"/>
      <c r="JSZ1611" s="14"/>
      <c r="JTA1611" s="41"/>
      <c r="JTB1611" s="44"/>
      <c r="JTC1611" s="51"/>
      <c r="JTD1611" s="51"/>
      <c r="JTE1611" s="51"/>
      <c r="JTF1611" s="13"/>
      <c r="JTG1611" s="13"/>
      <c r="JTH1611" s="14"/>
      <c r="JTI1611" s="14"/>
      <c r="JTJ1611" s="41"/>
      <c r="JTK1611" s="44"/>
      <c r="JTL1611" s="51"/>
      <c r="JTM1611" s="51"/>
      <c r="JTN1611" s="51"/>
      <c r="JTO1611" s="13"/>
      <c r="JTP1611" s="13"/>
      <c r="JTQ1611" s="14"/>
      <c r="JTR1611" s="14"/>
      <c r="JTS1611" s="41"/>
      <c r="JTT1611" s="44"/>
      <c r="JTU1611" s="51"/>
      <c r="JTV1611" s="51"/>
      <c r="JTW1611" s="51"/>
      <c r="JTX1611" s="13"/>
      <c r="JTY1611" s="13"/>
      <c r="JTZ1611" s="14"/>
      <c r="JUA1611" s="14"/>
      <c r="JUB1611" s="41"/>
      <c r="JUC1611" s="44"/>
      <c r="JUD1611" s="51"/>
      <c r="JUE1611" s="51"/>
      <c r="JUF1611" s="51"/>
      <c r="JUG1611" s="13"/>
      <c r="JUH1611" s="13"/>
      <c r="JUI1611" s="14"/>
      <c r="JUJ1611" s="14"/>
      <c r="JUK1611" s="41"/>
      <c r="JUL1611" s="44"/>
      <c r="JUM1611" s="51"/>
      <c r="JUN1611" s="51"/>
      <c r="JUO1611" s="51"/>
      <c r="JUP1611" s="13"/>
      <c r="JUQ1611" s="13"/>
      <c r="JUR1611" s="14"/>
      <c r="JUS1611" s="14"/>
      <c r="JUT1611" s="41"/>
      <c r="JUU1611" s="44"/>
      <c r="JUV1611" s="51"/>
      <c r="JUW1611" s="51"/>
      <c r="JUX1611" s="51"/>
      <c r="JUY1611" s="13"/>
      <c r="JUZ1611" s="13"/>
      <c r="JVA1611" s="14"/>
      <c r="JVB1611" s="14"/>
      <c r="JVC1611" s="41"/>
      <c r="JVD1611" s="44"/>
      <c r="JVE1611" s="51"/>
      <c r="JVF1611" s="51"/>
      <c r="JVG1611" s="51"/>
      <c r="JVH1611" s="13"/>
      <c r="JVI1611" s="13"/>
      <c r="JVJ1611" s="14"/>
      <c r="JVK1611" s="14"/>
      <c r="JVL1611" s="41"/>
      <c r="JVM1611" s="44"/>
      <c r="JVN1611" s="51"/>
      <c r="JVO1611" s="51"/>
      <c r="JVP1611" s="51"/>
      <c r="JVQ1611" s="13"/>
      <c r="JVR1611" s="13"/>
      <c r="JVS1611" s="14"/>
      <c r="JVT1611" s="14"/>
      <c r="JVU1611" s="41"/>
      <c r="JVV1611" s="44"/>
      <c r="JVW1611" s="51"/>
      <c r="JVX1611" s="51"/>
      <c r="JVY1611" s="51"/>
      <c r="JVZ1611" s="13"/>
      <c r="JWA1611" s="13"/>
      <c r="JWB1611" s="14"/>
      <c r="JWC1611" s="14"/>
      <c r="JWD1611" s="41"/>
      <c r="JWE1611" s="44"/>
      <c r="JWF1611" s="51"/>
      <c r="JWG1611" s="51"/>
      <c r="JWH1611" s="51"/>
      <c r="JWI1611" s="13"/>
      <c r="JWJ1611" s="13"/>
      <c r="JWK1611" s="14"/>
      <c r="JWL1611" s="14"/>
      <c r="JWM1611" s="41"/>
      <c r="JWN1611" s="44"/>
      <c r="JWO1611" s="51"/>
      <c r="JWP1611" s="51"/>
      <c r="JWQ1611" s="51"/>
      <c r="JWR1611" s="13"/>
      <c r="JWS1611" s="13"/>
      <c r="JWT1611" s="14"/>
      <c r="JWU1611" s="14"/>
      <c r="JWV1611" s="41"/>
      <c r="JWW1611" s="44"/>
      <c r="JWX1611" s="51"/>
      <c r="JWY1611" s="51"/>
      <c r="JWZ1611" s="51"/>
      <c r="JXA1611" s="13"/>
      <c r="JXB1611" s="13"/>
      <c r="JXC1611" s="14"/>
      <c r="JXD1611" s="14"/>
      <c r="JXE1611" s="41"/>
      <c r="JXF1611" s="44"/>
      <c r="JXG1611" s="51"/>
      <c r="JXH1611" s="51"/>
      <c r="JXI1611" s="51"/>
      <c r="JXJ1611" s="13"/>
      <c r="JXK1611" s="13"/>
      <c r="JXL1611" s="14"/>
      <c r="JXM1611" s="14"/>
      <c r="JXN1611" s="41"/>
      <c r="JXO1611" s="44"/>
      <c r="JXP1611" s="51"/>
      <c r="JXQ1611" s="51"/>
      <c r="JXR1611" s="51"/>
      <c r="JXS1611" s="13"/>
      <c r="JXT1611" s="13"/>
      <c r="JXU1611" s="14"/>
      <c r="JXV1611" s="14"/>
      <c r="JXW1611" s="41"/>
      <c r="JXX1611" s="44"/>
      <c r="JXY1611" s="51"/>
      <c r="JXZ1611" s="51"/>
      <c r="JYA1611" s="51"/>
      <c r="JYB1611" s="13"/>
      <c r="JYC1611" s="13"/>
      <c r="JYD1611" s="14"/>
      <c r="JYE1611" s="14"/>
      <c r="JYF1611" s="41"/>
      <c r="JYG1611" s="44"/>
      <c r="JYH1611" s="51"/>
      <c r="JYI1611" s="51"/>
      <c r="JYJ1611" s="51"/>
      <c r="JYK1611" s="13"/>
      <c r="JYL1611" s="13"/>
      <c r="JYM1611" s="14"/>
      <c r="JYN1611" s="14"/>
      <c r="JYO1611" s="41"/>
      <c r="JYP1611" s="44"/>
      <c r="JYQ1611" s="51"/>
      <c r="JYR1611" s="51"/>
      <c r="JYS1611" s="51"/>
      <c r="JYT1611" s="13"/>
      <c r="JYU1611" s="13"/>
      <c r="JYV1611" s="14"/>
      <c r="JYW1611" s="14"/>
      <c r="JYX1611" s="41"/>
      <c r="JYY1611" s="44"/>
      <c r="JYZ1611" s="51"/>
      <c r="JZA1611" s="51"/>
      <c r="JZB1611" s="51"/>
      <c r="JZC1611" s="13"/>
      <c r="JZD1611" s="13"/>
      <c r="JZE1611" s="14"/>
      <c r="JZF1611" s="14"/>
      <c r="JZG1611" s="41"/>
      <c r="JZH1611" s="44"/>
      <c r="JZI1611" s="51"/>
      <c r="JZJ1611" s="51"/>
      <c r="JZK1611" s="51"/>
      <c r="JZL1611" s="13"/>
      <c r="JZM1611" s="13"/>
      <c r="JZN1611" s="14"/>
      <c r="JZO1611" s="14"/>
      <c r="JZP1611" s="41"/>
      <c r="JZQ1611" s="44"/>
      <c r="JZR1611" s="51"/>
      <c r="JZS1611" s="51"/>
      <c r="JZT1611" s="51"/>
      <c r="JZU1611" s="13"/>
      <c r="JZV1611" s="13"/>
      <c r="JZW1611" s="14"/>
      <c r="JZX1611" s="14"/>
      <c r="JZY1611" s="41"/>
      <c r="JZZ1611" s="44"/>
      <c r="KAA1611" s="51"/>
      <c r="KAB1611" s="51"/>
      <c r="KAC1611" s="51"/>
      <c r="KAD1611" s="13"/>
      <c r="KAE1611" s="13"/>
      <c r="KAF1611" s="14"/>
      <c r="KAG1611" s="14"/>
      <c r="KAH1611" s="41"/>
      <c r="KAI1611" s="44"/>
      <c r="KAJ1611" s="51"/>
      <c r="KAK1611" s="51"/>
      <c r="KAL1611" s="51"/>
      <c r="KAM1611" s="13"/>
      <c r="KAN1611" s="13"/>
      <c r="KAO1611" s="14"/>
      <c r="KAP1611" s="14"/>
      <c r="KAQ1611" s="41"/>
      <c r="KAR1611" s="44"/>
      <c r="KAS1611" s="51"/>
      <c r="KAT1611" s="51"/>
      <c r="KAU1611" s="51"/>
      <c r="KAV1611" s="13"/>
      <c r="KAW1611" s="13"/>
      <c r="KAX1611" s="14"/>
      <c r="KAY1611" s="14"/>
      <c r="KAZ1611" s="41"/>
      <c r="KBA1611" s="44"/>
      <c r="KBB1611" s="51"/>
      <c r="KBC1611" s="51"/>
      <c r="KBD1611" s="51"/>
      <c r="KBE1611" s="13"/>
      <c r="KBF1611" s="13"/>
      <c r="KBG1611" s="14"/>
      <c r="KBH1611" s="14"/>
      <c r="KBI1611" s="41"/>
      <c r="KBJ1611" s="44"/>
      <c r="KBK1611" s="51"/>
      <c r="KBL1611" s="51"/>
      <c r="KBM1611" s="51"/>
      <c r="KBN1611" s="13"/>
      <c r="KBO1611" s="13"/>
      <c r="KBP1611" s="14"/>
      <c r="KBQ1611" s="14"/>
      <c r="KBR1611" s="41"/>
      <c r="KBS1611" s="44"/>
      <c r="KBT1611" s="51"/>
      <c r="KBU1611" s="51"/>
      <c r="KBV1611" s="51"/>
      <c r="KBW1611" s="13"/>
      <c r="KBX1611" s="13"/>
      <c r="KBY1611" s="14"/>
      <c r="KBZ1611" s="14"/>
      <c r="KCA1611" s="41"/>
      <c r="KCB1611" s="44"/>
      <c r="KCC1611" s="51"/>
      <c r="KCD1611" s="51"/>
      <c r="KCE1611" s="51"/>
      <c r="KCF1611" s="13"/>
      <c r="KCG1611" s="13"/>
      <c r="KCH1611" s="14"/>
      <c r="KCI1611" s="14"/>
      <c r="KCJ1611" s="41"/>
      <c r="KCK1611" s="44"/>
      <c r="KCL1611" s="51"/>
      <c r="KCM1611" s="51"/>
      <c r="KCN1611" s="51"/>
      <c r="KCO1611" s="13"/>
      <c r="KCP1611" s="13"/>
      <c r="KCQ1611" s="14"/>
      <c r="KCR1611" s="14"/>
      <c r="KCS1611" s="41"/>
      <c r="KCT1611" s="44"/>
      <c r="KCU1611" s="51"/>
      <c r="KCV1611" s="51"/>
      <c r="KCW1611" s="51"/>
      <c r="KCX1611" s="13"/>
      <c r="KCY1611" s="13"/>
      <c r="KCZ1611" s="14"/>
      <c r="KDA1611" s="14"/>
      <c r="KDB1611" s="41"/>
      <c r="KDC1611" s="44"/>
      <c r="KDD1611" s="51"/>
      <c r="KDE1611" s="51"/>
      <c r="KDF1611" s="51"/>
      <c r="KDG1611" s="13"/>
      <c r="KDH1611" s="13"/>
      <c r="KDI1611" s="14"/>
      <c r="KDJ1611" s="14"/>
      <c r="KDK1611" s="41"/>
      <c r="KDL1611" s="44"/>
      <c r="KDM1611" s="51"/>
      <c r="KDN1611" s="51"/>
      <c r="KDO1611" s="51"/>
      <c r="KDP1611" s="13"/>
      <c r="KDQ1611" s="13"/>
      <c r="KDR1611" s="14"/>
      <c r="KDS1611" s="14"/>
      <c r="KDT1611" s="41"/>
      <c r="KDU1611" s="44"/>
      <c r="KDV1611" s="51"/>
      <c r="KDW1611" s="51"/>
      <c r="KDX1611" s="51"/>
      <c r="KDY1611" s="13"/>
      <c r="KDZ1611" s="13"/>
      <c r="KEA1611" s="14"/>
      <c r="KEB1611" s="14"/>
      <c r="KEC1611" s="41"/>
      <c r="KED1611" s="44"/>
      <c r="KEE1611" s="51"/>
      <c r="KEF1611" s="51"/>
      <c r="KEG1611" s="51"/>
      <c r="KEH1611" s="13"/>
      <c r="KEI1611" s="13"/>
      <c r="KEJ1611" s="14"/>
      <c r="KEK1611" s="14"/>
      <c r="KEL1611" s="41"/>
      <c r="KEM1611" s="44"/>
      <c r="KEN1611" s="51"/>
      <c r="KEO1611" s="51"/>
      <c r="KEP1611" s="51"/>
      <c r="KEQ1611" s="13"/>
      <c r="KER1611" s="13"/>
      <c r="KES1611" s="14"/>
      <c r="KET1611" s="14"/>
      <c r="KEU1611" s="41"/>
      <c r="KEV1611" s="44"/>
      <c r="KEW1611" s="51"/>
      <c r="KEX1611" s="51"/>
      <c r="KEY1611" s="51"/>
      <c r="KEZ1611" s="13"/>
      <c r="KFA1611" s="13"/>
      <c r="KFB1611" s="14"/>
      <c r="KFC1611" s="14"/>
      <c r="KFD1611" s="41"/>
      <c r="KFE1611" s="44"/>
      <c r="KFF1611" s="51"/>
      <c r="KFG1611" s="51"/>
      <c r="KFH1611" s="51"/>
      <c r="KFI1611" s="13"/>
      <c r="KFJ1611" s="13"/>
      <c r="KFK1611" s="14"/>
      <c r="KFL1611" s="14"/>
      <c r="KFM1611" s="41"/>
      <c r="KFN1611" s="44"/>
      <c r="KFO1611" s="51"/>
      <c r="KFP1611" s="51"/>
      <c r="KFQ1611" s="51"/>
      <c r="KFR1611" s="13"/>
      <c r="KFS1611" s="13"/>
      <c r="KFT1611" s="14"/>
      <c r="KFU1611" s="14"/>
      <c r="KFV1611" s="41"/>
      <c r="KFW1611" s="44"/>
      <c r="KFX1611" s="51"/>
      <c r="KFY1611" s="51"/>
      <c r="KFZ1611" s="51"/>
      <c r="KGA1611" s="13"/>
      <c r="KGB1611" s="13"/>
      <c r="KGC1611" s="14"/>
      <c r="KGD1611" s="14"/>
      <c r="KGE1611" s="41"/>
      <c r="KGF1611" s="44"/>
      <c r="KGG1611" s="51"/>
      <c r="KGH1611" s="51"/>
      <c r="KGI1611" s="51"/>
      <c r="KGJ1611" s="13"/>
      <c r="KGK1611" s="13"/>
      <c r="KGL1611" s="14"/>
      <c r="KGM1611" s="14"/>
      <c r="KGN1611" s="41"/>
      <c r="KGO1611" s="44"/>
      <c r="KGP1611" s="51"/>
      <c r="KGQ1611" s="51"/>
      <c r="KGR1611" s="51"/>
      <c r="KGS1611" s="13"/>
      <c r="KGT1611" s="13"/>
      <c r="KGU1611" s="14"/>
      <c r="KGV1611" s="14"/>
      <c r="KGW1611" s="41"/>
      <c r="KGX1611" s="44"/>
      <c r="KGY1611" s="51"/>
      <c r="KGZ1611" s="51"/>
      <c r="KHA1611" s="51"/>
      <c r="KHB1611" s="13"/>
      <c r="KHC1611" s="13"/>
      <c r="KHD1611" s="14"/>
      <c r="KHE1611" s="14"/>
      <c r="KHF1611" s="41"/>
      <c r="KHG1611" s="44"/>
      <c r="KHH1611" s="51"/>
      <c r="KHI1611" s="51"/>
      <c r="KHJ1611" s="51"/>
      <c r="KHK1611" s="13"/>
      <c r="KHL1611" s="13"/>
      <c r="KHM1611" s="14"/>
      <c r="KHN1611" s="14"/>
      <c r="KHO1611" s="41"/>
      <c r="KHP1611" s="44"/>
      <c r="KHQ1611" s="51"/>
      <c r="KHR1611" s="51"/>
      <c r="KHS1611" s="51"/>
      <c r="KHT1611" s="13"/>
      <c r="KHU1611" s="13"/>
      <c r="KHV1611" s="14"/>
      <c r="KHW1611" s="14"/>
      <c r="KHX1611" s="41"/>
      <c r="KHY1611" s="44"/>
      <c r="KHZ1611" s="51"/>
      <c r="KIA1611" s="51"/>
      <c r="KIB1611" s="51"/>
      <c r="KIC1611" s="13"/>
      <c r="KID1611" s="13"/>
      <c r="KIE1611" s="14"/>
      <c r="KIF1611" s="14"/>
      <c r="KIG1611" s="41"/>
      <c r="KIH1611" s="44"/>
      <c r="KII1611" s="51"/>
      <c r="KIJ1611" s="51"/>
      <c r="KIK1611" s="51"/>
      <c r="KIL1611" s="13"/>
      <c r="KIM1611" s="13"/>
      <c r="KIN1611" s="14"/>
      <c r="KIO1611" s="14"/>
      <c r="KIP1611" s="41"/>
      <c r="KIQ1611" s="44"/>
      <c r="KIR1611" s="51"/>
      <c r="KIS1611" s="51"/>
      <c r="KIT1611" s="51"/>
      <c r="KIU1611" s="13"/>
      <c r="KIV1611" s="13"/>
      <c r="KIW1611" s="14"/>
      <c r="KIX1611" s="14"/>
      <c r="KIY1611" s="41"/>
      <c r="KIZ1611" s="44"/>
      <c r="KJA1611" s="51"/>
      <c r="KJB1611" s="51"/>
      <c r="KJC1611" s="51"/>
      <c r="KJD1611" s="13"/>
      <c r="KJE1611" s="13"/>
      <c r="KJF1611" s="14"/>
      <c r="KJG1611" s="14"/>
      <c r="KJH1611" s="41"/>
      <c r="KJI1611" s="44"/>
      <c r="KJJ1611" s="51"/>
      <c r="KJK1611" s="51"/>
      <c r="KJL1611" s="51"/>
      <c r="KJM1611" s="13"/>
      <c r="KJN1611" s="13"/>
      <c r="KJO1611" s="14"/>
      <c r="KJP1611" s="14"/>
      <c r="KJQ1611" s="41"/>
      <c r="KJR1611" s="44"/>
      <c r="KJS1611" s="51"/>
      <c r="KJT1611" s="51"/>
      <c r="KJU1611" s="51"/>
      <c r="KJV1611" s="13"/>
      <c r="KJW1611" s="13"/>
      <c r="KJX1611" s="14"/>
      <c r="KJY1611" s="14"/>
      <c r="KJZ1611" s="41"/>
      <c r="KKA1611" s="44"/>
      <c r="KKB1611" s="51"/>
      <c r="KKC1611" s="51"/>
      <c r="KKD1611" s="51"/>
      <c r="KKE1611" s="13"/>
      <c r="KKF1611" s="13"/>
      <c r="KKG1611" s="14"/>
      <c r="KKH1611" s="14"/>
      <c r="KKI1611" s="41"/>
      <c r="KKJ1611" s="44"/>
      <c r="KKK1611" s="51"/>
      <c r="KKL1611" s="51"/>
      <c r="KKM1611" s="51"/>
      <c r="KKN1611" s="13"/>
      <c r="KKO1611" s="13"/>
      <c r="KKP1611" s="14"/>
      <c r="KKQ1611" s="14"/>
      <c r="KKR1611" s="41"/>
      <c r="KKS1611" s="44"/>
      <c r="KKT1611" s="51"/>
      <c r="KKU1611" s="51"/>
      <c r="KKV1611" s="51"/>
      <c r="KKW1611" s="13"/>
      <c r="KKX1611" s="13"/>
      <c r="KKY1611" s="14"/>
      <c r="KKZ1611" s="14"/>
      <c r="KLA1611" s="41"/>
      <c r="KLB1611" s="44"/>
      <c r="KLC1611" s="51"/>
      <c r="KLD1611" s="51"/>
      <c r="KLE1611" s="51"/>
      <c r="KLF1611" s="13"/>
      <c r="KLG1611" s="13"/>
      <c r="KLH1611" s="14"/>
      <c r="KLI1611" s="14"/>
      <c r="KLJ1611" s="41"/>
      <c r="KLK1611" s="44"/>
      <c r="KLL1611" s="51"/>
      <c r="KLM1611" s="51"/>
      <c r="KLN1611" s="51"/>
      <c r="KLO1611" s="13"/>
      <c r="KLP1611" s="13"/>
      <c r="KLQ1611" s="14"/>
      <c r="KLR1611" s="14"/>
      <c r="KLS1611" s="41"/>
      <c r="KLT1611" s="44"/>
      <c r="KLU1611" s="51"/>
      <c r="KLV1611" s="51"/>
      <c r="KLW1611" s="51"/>
      <c r="KLX1611" s="13"/>
      <c r="KLY1611" s="13"/>
      <c r="KLZ1611" s="14"/>
      <c r="KMA1611" s="14"/>
      <c r="KMB1611" s="41"/>
      <c r="KMC1611" s="44"/>
      <c r="KMD1611" s="51"/>
      <c r="KME1611" s="51"/>
      <c r="KMF1611" s="51"/>
      <c r="KMG1611" s="13"/>
      <c r="KMH1611" s="13"/>
      <c r="KMI1611" s="14"/>
      <c r="KMJ1611" s="14"/>
      <c r="KMK1611" s="41"/>
      <c r="KML1611" s="44"/>
      <c r="KMM1611" s="51"/>
      <c r="KMN1611" s="51"/>
      <c r="KMO1611" s="51"/>
      <c r="KMP1611" s="13"/>
      <c r="KMQ1611" s="13"/>
      <c r="KMR1611" s="14"/>
      <c r="KMS1611" s="14"/>
      <c r="KMT1611" s="41"/>
      <c r="KMU1611" s="44"/>
      <c r="KMV1611" s="51"/>
      <c r="KMW1611" s="51"/>
      <c r="KMX1611" s="51"/>
      <c r="KMY1611" s="13"/>
      <c r="KMZ1611" s="13"/>
      <c r="KNA1611" s="14"/>
      <c r="KNB1611" s="14"/>
      <c r="KNC1611" s="41"/>
      <c r="KND1611" s="44"/>
      <c r="KNE1611" s="51"/>
      <c r="KNF1611" s="51"/>
      <c r="KNG1611" s="51"/>
      <c r="KNH1611" s="13"/>
      <c r="KNI1611" s="13"/>
      <c r="KNJ1611" s="14"/>
      <c r="KNK1611" s="14"/>
      <c r="KNL1611" s="41"/>
      <c r="KNM1611" s="44"/>
      <c r="KNN1611" s="51"/>
      <c r="KNO1611" s="51"/>
      <c r="KNP1611" s="51"/>
      <c r="KNQ1611" s="13"/>
      <c r="KNR1611" s="13"/>
      <c r="KNS1611" s="14"/>
      <c r="KNT1611" s="14"/>
      <c r="KNU1611" s="41"/>
      <c r="KNV1611" s="44"/>
      <c r="KNW1611" s="51"/>
      <c r="KNX1611" s="51"/>
      <c r="KNY1611" s="51"/>
      <c r="KNZ1611" s="13"/>
      <c r="KOA1611" s="13"/>
      <c r="KOB1611" s="14"/>
      <c r="KOC1611" s="14"/>
      <c r="KOD1611" s="41"/>
      <c r="KOE1611" s="44"/>
      <c r="KOF1611" s="51"/>
      <c r="KOG1611" s="51"/>
      <c r="KOH1611" s="51"/>
      <c r="KOI1611" s="13"/>
      <c r="KOJ1611" s="13"/>
      <c r="KOK1611" s="14"/>
      <c r="KOL1611" s="14"/>
      <c r="KOM1611" s="41"/>
      <c r="KON1611" s="44"/>
      <c r="KOO1611" s="51"/>
      <c r="KOP1611" s="51"/>
      <c r="KOQ1611" s="51"/>
      <c r="KOR1611" s="13"/>
      <c r="KOS1611" s="13"/>
      <c r="KOT1611" s="14"/>
      <c r="KOU1611" s="14"/>
      <c r="KOV1611" s="41"/>
      <c r="KOW1611" s="44"/>
      <c r="KOX1611" s="51"/>
      <c r="KOY1611" s="51"/>
      <c r="KOZ1611" s="51"/>
      <c r="KPA1611" s="13"/>
      <c r="KPB1611" s="13"/>
      <c r="KPC1611" s="14"/>
      <c r="KPD1611" s="14"/>
      <c r="KPE1611" s="41"/>
      <c r="KPF1611" s="44"/>
      <c r="KPG1611" s="51"/>
      <c r="KPH1611" s="51"/>
      <c r="KPI1611" s="51"/>
      <c r="KPJ1611" s="13"/>
      <c r="KPK1611" s="13"/>
      <c r="KPL1611" s="14"/>
      <c r="KPM1611" s="14"/>
      <c r="KPN1611" s="41"/>
      <c r="KPO1611" s="44"/>
      <c r="KPP1611" s="51"/>
      <c r="KPQ1611" s="51"/>
      <c r="KPR1611" s="51"/>
      <c r="KPS1611" s="13"/>
      <c r="KPT1611" s="13"/>
      <c r="KPU1611" s="14"/>
      <c r="KPV1611" s="14"/>
      <c r="KPW1611" s="41"/>
      <c r="KPX1611" s="44"/>
      <c r="KPY1611" s="51"/>
      <c r="KPZ1611" s="51"/>
      <c r="KQA1611" s="51"/>
      <c r="KQB1611" s="13"/>
      <c r="KQC1611" s="13"/>
      <c r="KQD1611" s="14"/>
      <c r="KQE1611" s="14"/>
      <c r="KQF1611" s="41"/>
      <c r="KQG1611" s="44"/>
      <c r="KQH1611" s="51"/>
      <c r="KQI1611" s="51"/>
      <c r="KQJ1611" s="51"/>
      <c r="KQK1611" s="13"/>
      <c r="KQL1611" s="13"/>
      <c r="KQM1611" s="14"/>
      <c r="KQN1611" s="14"/>
      <c r="KQO1611" s="41"/>
      <c r="KQP1611" s="44"/>
      <c r="KQQ1611" s="51"/>
      <c r="KQR1611" s="51"/>
      <c r="KQS1611" s="51"/>
      <c r="KQT1611" s="13"/>
      <c r="KQU1611" s="13"/>
      <c r="KQV1611" s="14"/>
      <c r="KQW1611" s="14"/>
      <c r="KQX1611" s="41"/>
      <c r="KQY1611" s="44"/>
      <c r="KQZ1611" s="51"/>
      <c r="KRA1611" s="51"/>
      <c r="KRB1611" s="51"/>
      <c r="KRC1611" s="13"/>
      <c r="KRD1611" s="13"/>
      <c r="KRE1611" s="14"/>
      <c r="KRF1611" s="14"/>
      <c r="KRG1611" s="41"/>
      <c r="KRH1611" s="44"/>
      <c r="KRI1611" s="51"/>
      <c r="KRJ1611" s="51"/>
      <c r="KRK1611" s="51"/>
      <c r="KRL1611" s="13"/>
      <c r="KRM1611" s="13"/>
      <c r="KRN1611" s="14"/>
      <c r="KRO1611" s="14"/>
      <c r="KRP1611" s="41"/>
      <c r="KRQ1611" s="44"/>
      <c r="KRR1611" s="51"/>
      <c r="KRS1611" s="51"/>
      <c r="KRT1611" s="51"/>
      <c r="KRU1611" s="13"/>
      <c r="KRV1611" s="13"/>
      <c r="KRW1611" s="14"/>
      <c r="KRX1611" s="14"/>
      <c r="KRY1611" s="41"/>
      <c r="KRZ1611" s="44"/>
      <c r="KSA1611" s="51"/>
      <c r="KSB1611" s="51"/>
      <c r="KSC1611" s="51"/>
      <c r="KSD1611" s="13"/>
      <c r="KSE1611" s="13"/>
      <c r="KSF1611" s="14"/>
      <c r="KSG1611" s="14"/>
      <c r="KSH1611" s="41"/>
      <c r="KSI1611" s="44"/>
      <c r="KSJ1611" s="51"/>
      <c r="KSK1611" s="51"/>
      <c r="KSL1611" s="51"/>
      <c r="KSM1611" s="13"/>
      <c r="KSN1611" s="13"/>
      <c r="KSO1611" s="14"/>
      <c r="KSP1611" s="14"/>
      <c r="KSQ1611" s="41"/>
      <c r="KSR1611" s="44"/>
      <c r="KSS1611" s="51"/>
      <c r="KST1611" s="51"/>
      <c r="KSU1611" s="51"/>
      <c r="KSV1611" s="13"/>
      <c r="KSW1611" s="13"/>
      <c r="KSX1611" s="14"/>
      <c r="KSY1611" s="14"/>
      <c r="KSZ1611" s="41"/>
      <c r="KTA1611" s="44"/>
      <c r="KTB1611" s="51"/>
      <c r="KTC1611" s="51"/>
      <c r="KTD1611" s="51"/>
      <c r="KTE1611" s="13"/>
      <c r="KTF1611" s="13"/>
      <c r="KTG1611" s="14"/>
      <c r="KTH1611" s="14"/>
      <c r="KTI1611" s="41"/>
      <c r="KTJ1611" s="44"/>
      <c r="KTK1611" s="51"/>
      <c r="KTL1611" s="51"/>
      <c r="KTM1611" s="51"/>
      <c r="KTN1611" s="13"/>
      <c r="KTO1611" s="13"/>
      <c r="KTP1611" s="14"/>
      <c r="KTQ1611" s="14"/>
      <c r="KTR1611" s="41"/>
      <c r="KTS1611" s="44"/>
      <c r="KTT1611" s="51"/>
      <c r="KTU1611" s="51"/>
      <c r="KTV1611" s="51"/>
      <c r="KTW1611" s="13"/>
      <c r="KTX1611" s="13"/>
      <c r="KTY1611" s="14"/>
      <c r="KTZ1611" s="14"/>
      <c r="KUA1611" s="41"/>
      <c r="KUB1611" s="44"/>
      <c r="KUC1611" s="51"/>
      <c r="KUD1611" s="51"/>
      <c r="KUE1611" s="51"/>
      <c r="KUF1611" s="13"/>
      <c r="KUG1611" s="13"/>
      <c r="KUH1611" s="14"/>
      <c r="KUI1611" s="14"/>
      <c r="KUJ1611" s="41"/>
      <c r="KUK1611" s="44"/>
      <c r="KUL1611" s="51"/>
      <c r="KUM1611" s="51"/>
      <c r="KUN1611" s="51"/>
      <c r="KUO1611" s="13"/>
      <c r="KUP1611" s="13"/>
      <c r="KUQ1611" s="14"/>
      <c r="KUR1611" s="14"/>
      <c r="KUS1611" s="41"/>
      <c r="KUT1611" s="44"/>
      <c r="KUU1611" s="51"/>
      <c r="KUV1611" s="51"/>
      <c r="KUW1611" s="51"/>
      <c r="KUX1611" s="13"/>
      <c r="KUY1611" s="13"/>
      <c r="KUZ1611" s="14"/>
      <c r="KVA1611" s="14"/>
      <c r="KVB1611" s="41"/>
      <c r="KVC1611" s="44"/>
      <c r="KVD1611" s="51"/>
      <c r="KVE1611" s="51"/>
      <c r="KVF1611" s="51"/>
      <c r="KVG1611" s="13"/>
      <c r="KVH1611" s="13"/>
      <c r="KVI1611" s="14"/>
      <c r="KVJ1611" s="14"/>
      <c r="KVK1611" s="41"/>
      <c r="KVL1611" s="44"/>
      <c r="KVM1611" s="51"/>
      <c r="KVN1611" s="51"/>
      <c r="KVO1611" s="51"/>
      <c r="KVP1611" s="13"/>
      <c r="KVQ1611" s="13"/>
      <c r="KVR1611" s="14"/>
      <c r="KVS1611" s="14"/>
      <c r="KVT1611" s="41"/>
      <c r="KVU1611" s="44"/>
      <c r="KVV1611" s="51"/>
      <c r="KVW1611" s="51"/>
      <c r="KVX1611" s="51"/>
      <c r="KVY1611" s="13"/>
      <c r="KVZ1611" s="13"/>
      <c r="KWA1611" s="14"/>
      <c r="KWB1611" s="14"/>
      <c r="KWC1611" s="41"/>
      <c r="KWD1611" s="44"/>
      <c r="KWE1611" s="51"/>
      <c r="KWF1611" s="51"/>
      <c r="KWG1611" s="51"/>
      <c r="KWH1611" s="13"/>
      <c r="KWI1611" s="13"/>
      <c r="KWJ1611" s="14"/>
      <c r="KWK1611" s="14"/>
      <c r="KWL1611" s="41"/>
      <c r="KWM1611" s="44"/>
      <c r="KWN1611" s="51"/>
      <c r="KWO1611" s="51"/>
      <c r="KWP1611" s="51"/>
      <c r="KWQ1611" s="13"/>
      <c r="KWR1611" s="13"/>
      <c r="KWS1611" s="14"/>
      <c r="KWT1611" s="14"/>
      <c r="KWU1611" s="41"/>
      <c r="KWV1611" s="44"/>
      <c r="KWW1611" s="51"/>
      <c r="KWX1611" s="51"/>
      <c r="KWY1611" s="51"/>
      <c r="KWZ1611" s="13"/>
      <c r="KXA1611" s="13"/>
      <c r="KXB1611" s="14"/>
      <c r="KXC1611" s="14"/>
      <c r="KXD1611" s="41"/>
      <c r="KXE1611" s="44"/>
      <c r="KXF1611" s="51"/>
      <c r="KXG1611" s="51"/>
      <c r="KXH1611" s="51"/>
      <c r="KXI1611" s="13"/>
      <c r="KXJ1611" s="13"/>
      <c r="KXK1611" s="14"/>
      <c r="KXL1611" s="14"/>
      <c r="KXM1611" s="41"/>
      <c r="KXN1611" s="44"/>
      <c r="KXO1611" s="51"/>
      <c r="KXP1611" s="51"/>
      <c r="KXQ1611" s="51"/>
      <c r="KXR1611" s="13"/>
      <c r="KXS1611" s="13"/>
      <c r="KXT1611" s="14"/>
      <c r="KXU1611" s="14"/>
      <c r="KXV1611" s="41"/>
      <c r="KXW1611" s="44"/>
      <c r="KXX1611" s="51"/>
      <c r="KXY1611" s="51"/>
      <c r="KXZ1611" s="51"/>
      <c r="KYA1611" s="13"/>
      <c r="KYB1611" s="13"/>
      <c r="KYC1611" s="14"/>
      <c r="KYD1611" s="14"/>
      <c r="KYE1611" s="41"/>
      <c r="KYF1611" s="44"/>
      <c r="KYG1611" s="51"/>
      <c r="KYH1611" s="51"/>
      <c r="KYI1611" s="51"/>
      <c r="KYJ1611" s="13"/>
      <c r="KYK1611" s="13"/>
      <c r="KYL1611" s="14"/>
      <c r="KYM1611" s="14"/>
      <c r="KYN1611" s="41"/>
      <c r="KYO1611" s="44"/>
      <c r="KYP1611" s="51"/>
      <c r="KYQ1611" s="51"/>
      <c r="KYR1611" s="51"/>
      <c r="KYS1611" s="13"/>
      <c r="KYT1611" s="13"/>
      <c r="KYU1611" s="14"/>
      <c r="KYV1611" s="14"/>
      <c r="KYW1611" s="41"/>
      <c r="KYX1611" s="44"/>
      <c r="KYY1611" s="51"/>
      <c r="KYZ1611" s="51"/>
      <c r="KZA1611" s="51"/>
      <c r="KZB1611" s="13"/>
      <c r="KZC1611" s="13"/>
      <c r="KZD1611" s="14"/>
      <c r="KZE1611" s="14"/>
      <c r="KZF1611" s="41"/>
      <c r="KZG1611" s="44"/>
      <c r="KZH1611" s="51"/>
      <c r="KZI1611" s="51"/>
      <c r="KZJ1611" s="51"/>
      <c r="KZK1611" s="13"/>
      <c r="KZL1611" s="13"/>
      <c r="KZM1611" s="14"/>
      <c r="KZN1611" s="14"/>
      <c r="KZO1611" s="41"/>
      <c r="KZP1611" s="44"/>
      <c r="KZQ1611" s="51"/>
      <c r="KZR1611" s="51"/>
      <c r="KZS1611" s="51"/>
      <c r="KZT1611" s="13"/>
      <c r="KZU1611" s="13"/>
      <c r="KZV1611" s="14"/>
      <c r="KZW1611" s="14"/>
      <c r="KZX1611" s="41"/>
      <c r="KZY1611" s="44"/>
      <c r="KZZ1611" s="51"/>
      <c r="LAA1611" s="51"/>
      <c r="LAB1611" s="51"/>
      <c r="LAC1611" s="13"/>
      <c r="LAD1611" s="13"/>
      <c r="LAE1611" s="14"/>
      <c r="LAF1611" s="14"/>
      <c r="LAG1611" s="41"/>
      <c r="LAH1611" s="44"/>
      <c r="LAI1611" s="51"/>
      <c r="LAJ1611" s="51"/>
      <c r="LAK1611" s="51"/>
      <c r="LAL1611" s="13"/>
      <c r="LAM1611" s="13"/>
      <c r="LAN1611" s="14"/>
      <c r="LAO1611" s="14"/>
      <c r="LAP1611" s="41"/>
      <c r="LAQ1611" s="44"/>
      <c r="LAR1611" s="51"/>
      <c r="LAS1611" s="51"/>
      <c r="LAT1611" s="51"/>
      <c r="LAU1611" s="13"/>
      <c r="LAV1611" s="13"/>
      <c r="LAW1611" s="14"/>
      <c r="LAX1611" s="14"/>
      <c r="LAY1611" s="41"/>
      <c r="LAZ1611" s="44"/>
      <c r="LBA1611" s="51"/>
      <c r="LBB1611" s="51"/>
      <c r="LBC1611" s="51"/>
      <c r="LBD1611" s="13"/>
      <c r="LBE1611" s="13"/>
      <c r="LBF1611" s="14"/>
      <c r="LBG1611" s="14"/>
      <c r="LBH1611" s="41"/>
      <c r="LBI1611" s="44"/>
      <c r="LBJ1611" s="51"/>
      <c r="LBK1611" s="51"/>
      <c r="LBL1611" s="51"/>
      <c r="LBM1611" s="13"/>
      <c r="LBN1611" s="13"/>
      <c r="LBO1611" s="14"/>
      <c r="LBP1611" s="14"/>
      <c r="LBQ1611" s="41"/>
      <c r="LBR1611" s="44"/>
      <c r="LBS1611" s="51"/>
      <c r="LBT1611" s="51"/>
      <c r="LBU1611" s="51"/>
      <c r="LBV1611" s="13"/>
      <c r="LBW1611" s="13"/>
      <c r="LBX1611" s="14"/>
      <c r="LBY1611" s="14"/>
      <c r="LBZ1611" s="41"/>
      <c r="LCA1611" s="44"/>
      <c r="LCB1611" s="51"/>
      <c r="LCC1611" s="51"/>
      <c r="LCD1611" s="51"/>
      <c r="LCE1611" s="13"/>
      <c r="LCF1611" s="13"/>
      <c r="LCG1611" s="14"/>
      <c r="LCH1611" s="14"/>
      <c r="LCI1611" s="41"/>
      <c r="LCJ1611" s="44"/>
      <c r="LCK1611" s="51"/>
      <c r="LCL1611" s="51"/>
      <c r="LCM1611" s="51"/>
      <c r="LCN1611" s="13"/>
      <c r="LCO1611" s="13"/>
      <c r="LCP1611" s="14"/>
      <c r="LCQ1611" s="14"/>
      <c r="LCR1611" s="41"/>
      <c r="LCS1611" s="44"/>
      <c r="LCT1611" s="51"/>
      <c r="LCU1611" s="51"/>
      <c r="LCV1611" s="51"/>
      <c r="LCW1611" s="13"/>
      <c r="LCX1611" s="13"/>
      <c r="LCY1611" s="14"/>
      <c r="LCZ1611" s="14"/>
      <c r="LDA1611" s="41"/>
      <c r="LDB1611" s="44"/>
      <c r="LDC1611" s="51"/>
      <c r="LDD1611" s="51"/>
      <c r="LDE1611" s="51"/>
      <c r="LDF1611" s="13"/>
      <c r="LDG1611" s="13"/>
      <c r="LDH1611" s="14"/>
      <c r="LDI1611" s="14"/>
      <c r="LDJ1611" s="41"/>
      <c r="LDK1611" s="44"/>
      <c r="LDL1611" s="51"/>
      <c r="LDM1611" s="51"/>
      <c r="LDN1611" s="51"/>
      <c r="LDO1611" s="13"/>
      <c r="LDP1611" s="13"/>
      <c r="LDQ1611" s="14"/>
      <c r="LDR1611" s="14"/>
      <c r="LDS1611" s="41"/>
      <c r="LDT1611" s="44"/>
      <c r="LDU1611" s="51"/>
      <c r="LDV1611" s="51"/>
      <c r="LDW1611" s="51"/>
      <c r="LDX1611" s="13"/>
      <c r="LDY1611" s="13"/>
      <c r="LDZ1611" s="14"/>
      <c r="LEA1611" s="14"/>
      <c r="LEB1611" s="41"/>
      <c r="LEC1611" s="44"/>
      <c r="LED1611" s="51"/>
      <c r="LEE1611" s="51"/>
      <c r="LEF1611" s="51"/>
      <c r="LEG1611" s="13"/>
      <c r="LEH1611" s="13"/>
      <c r="LEI1611" s="14"/>
      <c r="LEJ1611" s="14"/>
      <c r="LEK1611" s="41"/>
      <c r="LEL1611" s="44"/>
      <c r="LEM1611" s="51"/>
      <c r="LEN1611" s="51"/>
      <c r="LEO1611" s="51"/>
      <c r="LEP1611" s="13"/>
      <c r="LEQ1611" s="13"/>
      <c r="LER1611" s="14"/>
      <c r="LES1611" s="14"/>
      <c r="LET1611" s="41"/>
      <c r="LEU1611" s="44"/>
      <c r="LEV1611" s="51"/>
      <c r="LEW1611" s="51"/>
      <c r="LEX1611" s="51"/>
      <c r="LEY1611" s="13"/>
      <c r="LEZ1611" s="13"/>
      <c r="LFA1611" s="14"/>
      <c r="LFB1611" s="14"/>
      <c r="LFC1611" s="41"/>
      <c r="LFD1611" s="44"/>
      <c r="LFE1611" s="51"/>
      <c r="LFF1611" s="51"/>
      <c r="LFG1611" s="51"/>
      <c r="LFH1611" s="13"/>
      <c r="LFI1611" s="13"/>
      <c r="LFJ1611" s="14"/>
      <c r="LFK1611" s="14"/>
      <c r="LFL1611" s="41"/>
      <c r="LFM1611" s="44"/>
      <c r="LFN1611" s="51"/>
      <c r="LFO1611" s="51"/>
      <c r="LFP1611" s="51"/>
      <c r="LFQ1611" s="13"/>
      <c r="LFR1611" s="13"/>
      <c r="LFS1611" s="14"/>
      <c r="LFT1611" s="14"/>
      <c r="LFU1611" s="41"/>
      <c r="LFV1611" s="44"/>
      <c r="LFW1611" s="51"/>
      <c r="LFX1611" s="51"/>
      <c r="LFY1611" s="51"/>
      <c r="LFZ1611" s="13"/>
      <c r="LGA1611" s="13"/>
      <c r="LGB1611" s="14"/>
      <c r="LGC1611" s="14"/>
      <c r="LGD1611" s="41"/>
      <c r="LGE1611" s="44"/>
      <c r="LGF1611" s="51"/>
      <c r="LGG1611" s="51"/>
      <c r="LGH1611" s="51"/>
      <c r="LGI1611" s="13"/>
      <c r="LGJ1611" s="13"/>
      <c r="LGK1611" s="14"/>
      <c r="LGL1611" s="14"/>
      <c r="LGM1611" s="41"/>
      <c r="LGN1611" s="44"/>
      <c r="LGO1611" s="51"/>
      <c r="LGP1611" s="51"/>
      <c r="LGQ1611" s="51"/>
      <c r="LGR1611" s="13"/>
      <c r="LGS1611" s="13"/>
      <c r="LGT1611" s="14"/>
      <c r="LGU1611" s="14"/>
      <c r="LGV1611" s="41"/>
      <c r="LGW1611" s="44"/>
      <c r="LGX1611" s="51"/>
      <c r="LGY1611" s="51"/>
      <c r="LGZ1611" s="51"/>
      <c r="LHA1611" s="13"/>
      <c r="LHB1611" s="13"/>
      <c r="LHC1611" s="14"/>
      <c r="LHD1611" s="14"/>
      <c r="LHE1611" s="41"/>
      <c r="LHF1611" s="44"/>
      <c r="LHG1611" s="51"/>
      <c r="LHH1611" s="51"/>
      <c r="LHI1611" s="51"/>
      <c r="LHJ1611" s="13"/>
      <c r="LHK1611" s="13"/>
      <c r="LHL1611" s="14"/>
      <c r="LHM1611" s="14"/>
      <c r="LHN1611" s="41"/>
      <c r="LHO1611" s="44"/>
      <c r="LHP1611" s="51"/>
      <c r="LHQ1611" s="51"/>
      <c r="LHR1611" s="51"/>
      <c r="LHS1611" s="13"/>
      <c r="LHT1611" s="13"/>
      <c r="LHU1611" s="14"/>
      <c r="LHV1611" s="14"/>
      <c r="LHW1611" s="41"/>
      <c r="LHX1611" s="44"/>
      <c r="LHY1611" s="51"/>
      <c r="LHZ1611" s="51"/>
      <c r="LIA1611" s="51"/>
      <c r="LIB1611" s="13"/>
      <c r="LIC1611" s="13"/>
      <c r="LID1611" s="14"/>
      <c r="LIE1611" s="14"/>
      <c r="LIF1611" s="41"/>
      <c r="LIG1611" s="44"/>
      <c r="LIH1611" s="51"/>
      <c r="LII1611" s="51"/>
      <c r="LIJ1611" s="51"/>
      <c r="LIK1611" s="13"/>
      <c r="LIL1611" s="13"/>
      <c r="LIM1611" s="14"/>
      <c r="LIN1611" s="14"/>
      <c r="LIO1611" s="41"/>
      <c r="LIP1611" s="44"/>
      <c r="LIQ1611" s="51"/>
      <c r="LIR1611" s="51"/>
      <c r="LIS1611" s="51"/>
      <c r="LIT1611" s="13"/>
      <c r="LIU1611" s="13"/>
      <c r="LIV1611" s="14"/>
      <c r="LIW1611" s="14"/>
      <c r="LIX1611" s="41"/>
      <c r="LIY1611" s="44"/>
      <c r="LIZ1611" s="51"/>
      <c r="LJA1611" s="51"/>
      <c r="LJB1611" s="51"/>
      <c r="LJC1611" s="13"/>
      <c r="LJD1611" s="13"/>
      <c r="LJE1611" s="14"/>
      <c r="LJF1611" s="14"/>
      <c r="LJG1611" s="41"/>
      <c r="LJH1611" s="44"/>
      <c r="LJI1611" s="51"/>
      <c r="LJJ1611" s="51"/>
      <c r="LJK1611" s="51"/>
      <c r="LJL1611" s="13"/>
      <c r="LJM1611" s="13"/>
      <c r="LJN1611" s="14"/>
      <c r="LJO1611" s="14"/>
      <c r="LJP1611" s="41"/>
      <c r="LJQ1611" s="44"/>
      <c r="LJR1611" s="51"/>
      <c r="LJS1611" s="51"/>
      <c r="LJT1611" s="51"/>
      <c r="LJU1611" s="13"/>
      <c r="LJV1611" s="13"/>
      <c r="LJW1611" s="14"/>
      <c r="LJX1611" s="14"/>
      <c r="LJY1611" s="41"/>
      <c r="LJZ1611" s="44"/>
      <c r="LKA1611" s="51"/>
      <c r="LKB1611" s="51"/>
      <c r="LKC1611" s="51"/>
      <c r="LKD1611" s="13"/>
      <c r="LKE1611" s="13"/>
      <c r="LKF1611" s="14"/>
      <c r="LKG1611" s="14"/>
      <c r="LKH1611" s="41"/>
      <c r="LKI1611" s="44"/>
      <c r="LKJ1611" s="51"/>
      <c r="LKK1611" s="51"/>
      <c r="LKL1611" s="51"/>
      <c r="LKM1611" s="13"/>
      <c r="LKN1611" s="13"/>
      <c r="LKO1611" s="14"/>
      <c r="LKP1611" s="14"/>
      <c r="LKQ1611" s="41"/>
      <c r="LKR1611" s="44"/>
      <c r="LKS1611" s="51"/>
      <c r="LKT1611" s="51"/>
      <c r="LKU1611" s="51"/>
      <c r="LKV1611" s="13"/>
      <c r="LKW1611" s="13"/>
      <c r="LKX1611" s="14"/>
      <c r="LKY1611" s="14"/>
      <c r="LKZ1611" s="41"/>
      <c r="LLA1611" s="44"/>
      <c r="LLB1611" s="51"/>
      <c r="LLC1611" s="51"/>
      <c r="LLD1611" s="51"/>
      <c r="LLE1611" s="13"/>
      <c r="LLF1611" s="13"/>
      <c r="LLG1611" s="14"/>
      <c r="LLH1611" s="14"/>
      <c r="LLI1611" s="41"/>
      <c r="LLJ1611" s="44"/>
      <c r="LLK1611" s="51"/>
      <c r="LLL1611" s="51"/>
      <c r="LLM1611" s="51"/>
      <c r="LLN1611" s="13"/>
      <c r="LLO1611" s="13"/>
      <c r="LLP1611" s="14"/>
      <c r="LLQ1611" s="14"/>
      <c r="LLR1611" s="41"/>
      <c r="LLS1611" s="44"/>
      <c r="LLT1611" s="51"/>
      <c r="LLU1611" s="51"/>
      <c r="LLV1611" s="51"/>
      <c r="LLW1611" s="13"/>
      <c r="LLX1611" s="13"/>
      <c r="LLY1611" s="14"/>
      <c r="LLZ1611" s="14"/>
      <c r="LMA1611" s="41"/>
      <c r="LMB1611" s="44"/>
      <c r="LMC1611" s="51"/>
      <c r="LMD1611" s="51"/>
      <c r="LME1611" s="51"/>
      <c r="LMF1611" s="13"/>
      <c r="LMG1611" s="13"/>
      <c r="LMH1611" s="14"/>
      <c r="LMI1611" s="14"/>
      <c r="LMJ1611" s="41"/>
      <c r="LMK1611" s="44"/>
      <c r="LML1611" s="51"/>
      <c r="LMM1611" s="51"/>
      <c r="LMN1611" s="51"/>
      <c r="LMO1611" s="13"/>
      <c r="LMP1611" s="13"/>
      <c r="LMQ1611" s="14"/>
      <c r="LMR1611" s="14"/>
      <c r="LMS1611" s="41"/>
      <c r="LMT1611" s="44"/>
      <c r="LMU1611" s="51"/>
      <c r="LMV1611" s="51"/>
      <c r="LMW1611" s="51"/>
      <c r="LMX1611" s="13"/>
      <c r="LMY1611" s="13"/>
      <c r="LMZ1611" s="14"/>
      <c r="LNA1611" s="14"/>
      <c r="LNB1611" s="41"/>
      <c r="LNC1611" s="44"/>
      <c r="LND1611" s="51"/>
      <c r="LNE1611" s="51"/>
      <c r="LNF1611" s="51"/>
      <c r="LNG1611" s="13"/>
      <c r="LNH1611" s="13"/>
      <c r="LNI1611" s="14"/>
      <c r="LNJ1611" s="14"/>
      <c r="LNK1611" s="41"/>
      <c r="LNL1611" s="44"/>
      <c r="LNM1611" s="51"/>
      <c r="LNN1611" s="51"/>
      <c r="LNO1611" s="51"/>
      <c r="LNP1611" s="13"/>
      <c r="LNQ1611" s="13"/>
      <c r="LNR1611" s="14"/>
      <c r="LNS1611" s="14"/>
      <c r="LNT1611" s="41"/>
      <c r="LNU1611" s="44"/>
      <c r="LNV1611" s="51"/>
      <c r="LNW1611" s="51"/>
      <c r="LNX1611" s="51"/>
      <c r="LNY1611" s="13"/>
      <c r="LNZ1611" s="13"/>
      <c r="LOA1611" s="14"/>
      <c r="LOB1611" s="14"/>
      <c r="LOC1611" s="41"/>
      <c r="LOD1611" s="44"/>
      <c r="LOE1611" s="51"/>
      <c r="LOF1611" s="51"/>
      <c r="LOG1611" s="51"/>
      <c r="LOH1611" s="13"/>
      <c r="LOI1611" s="13"/>
      <c r="LOJ1611" s="14"/>
      <c r="LOK1611" s="14"/>
      <c r="LOL1611" s="41"/>
      <c r="LOM1611" s="44"/>
      <c r="LON1611" s="51"/>
      <c r="LOO1611" s="51"/>
      <c r="LOP1611" s="51"/>
      <c r="LOQ1611" s="13"/>
      <c r="LOR1611" s="13"/>
      <c r="LOS1611" s="14"/>
      <c r="LOT1611" s="14"/>
      <c r="LOU1611" s="41"/>
      <c r="LOV1611" s="44"/>
      <c r="LOW1611" s="51"/>
      <c r="LOX1611" s="51"/>
      <c r="LOY1611" s="51"/>
      <c r="LOZ1611" s="13"/>
      <c r="LPA1611" s="13"/>
      <c r="LPB1611" s="14"/>
      <c r="LPC1611" s="14"/>
      <c r="LPD1611" s="41"/>
      <c r="LPE1611" s="44"/>
      <c r="LPF1611" s="51"/>
      <c r="LPG1611" s="51"/>
      <c r="LPH1611" s="51"/>
      <c r="LPI1611" s="13"/>
      <c r="LPJ1611" s="13"/>
      <c r="LPK1611" s="14"/>
      <c r="LPL1611" s="14"/>
      <c r="LPM1611" s="41"/>
      <c r="LPN1611" s="44"/>
      <c r="LPO1611" s="51"/>
      <c r="LPP1611" s="51"/>
      <c r="LPQ1611" s="51"/>
      <c r="LPR1611" s="13"/>
      <c r="LPS1611" s="13"/>
      <c r="LPT1611" s="14"/>
      <c r="LPU1611" s="14"/>
      <c r="LPV1611" s="41"/>
      <c r="LPW1611" s="44"/>
      <c r="LPX1611" s="51"/>
      <c r="LPY1611" s="51"/>
      <c r="LPZ1611" s="51"/>
      <c r="LQA1611" s="13"/>
      <c r="LQB1611" s="13"/>
      <c r="LQC1611" s="14"/>
      <c r="LQD1611" s="14"/>
      <c r="LQE1611" s="41"/>
      <c r="LQF1611" s="44"/>
      <c r="LQG1611" s="51"/>
      <c r="LQH1611" s="51"/>
      <c r="LQI1611" s="51"/>
      <c r="LQJ1611" s="13"/>
      <c r="LQK1611" s="13"/>
      <c r="LQL1611" s="14"/>
      <c r="LQM1611" s="14"/>
      <c r="LQN1611" s="41"/>
      <c r="LQO1611" s="44"/>
      <c r="LQP1611" s="51"/>
      <c r="LQQ1611" s="51"/>
      <c r="LQR1611" s="51"/>
      <c r="LQS1611" s="13"/>
      <c r="LQT1611" s="13"/>
      <c r="LQU1611" s="14"/>
      <c r="LQV1611" s="14"/>
      <c r="LQW1611" s="41"/>
      <c r="LQX1611" s="44"/>
      <c r="LQY1611" s="51"/>
      <c r="LQZ1611" s="51"/>
      <c r="LRA1611" s="51"/>
      <c r="LRB1611" s="13"/>
      <c r="LRC1611" s="13"/>
      <c r="LRD1611" s="14"/>
      <c r="LRE1611" s="14"/>
      <c r="LRF1611" s="41"/>
      <c r="LRG1611" s="44"/>
      <c r="LRH1611" s="51"/>
      <c r="LRI1611" s="51"/>
      <c r="LRJ1611" s="51"/>
      <c r="LRK1611" s="13"/>
      <c r="LRL1611" s="13"/>
      <c r="LRM1611" s="14"/>
      <c r="LRN1611" s="14"/>
      <c r="LRO1611" s="41"/>
      <c r="LRP1611" s="44"/>
      <c r="LRQ1611" s="51"/>
      <c r="LRR1611" s="51"/>
      <c r="LRS1611" s="51"/>
      <c r="LRT1611" s="13"/>
      <c r="LRU1611" s="13"/>
      <c r="LRV1611" s="14"/>
      <c r="LRW1611" s="14"/>
      <c r="LRX1611" s="41"/>
      <c r="LRY1611" s="44"/>
      <c r="LRZ1611" s="51"/>
      <c r="LSA1611" s="51"/>
      <c r="LSB1611" s="51"/>
      <c r="LSC1611" s="13"/>
      <c r="LSD1611" s="13"/>
      <c r="LSE1611" s="14"/>
      <c r="LSF1611" s="14"/>
      <c r="LSG1611" s="41"/>
      <c r="LSH1611" s="44"/>
      <c r="LSI1611" s="51"/>
      <c r="LSJ1611" s="51"/>
      <c r="LSK1611" s="51"/>
      <c r="LSL1611" s="13"/>
      <c r="LSM1611" s="13"/>
      <c r="LSN1611" s="14"/>
      <c r="LSO1611" s="14"/>
      <c r="LSP1611" s="41"/>
      <c r="LSQ1611" s="44"/>
      <c r="LSR1611" s="51"/>
      <c r="LSS1611" s="51"/>
      <c r="LST1611" s="51"/>
      <c r="LSU1611" s="13"/>
      <c r="LSV1611" s="13"/>
      <c r="LSW1611" s="14"/>
      <c r="LSX1611" s="14"/>
      <c r="LSY1611" s="41"/>
      <c r="LSZ1611" s="44"/>
      <c r="LTA1611" s="51"/>
      <c r="LTB1611" s="51"/>
      <c r="LTC1611" s="51"/>
      <c r="LTD1611" s="13"/>
      <c r="LTE1611" s="13"/>
      <c r="LTF1611" s="14"/>
      <c r="LTG1611" s="14"/>
      <c r="LTH1611" s="41"/>
      <c r="LTI1611" s="44"/>
      <c r="LTJ1611" s="51"/>
      <c r="LTK1611" s="51"/>
      <c r="LTL1611" s="51"/>
      <c r="LTM1611" s="13"/>
      <c r="LTN1611" s="13"/>
      <c r="LTO1611" s="14"/>
      <c r="LTP1611" s="14"/>
      <c r="LTQ1611" s="41"/>
      <c r="LTR1611" s="44"/>
      <c r="LTS1611" s="51"/>
      <c r="LTT1611" s="51"/>
      <c r="LTU1611" s="51"/>
      <c r="LTV1611" s="13"/>
      <c r="LTW1611" s="13"/>
      <c r="LTX1611" s="14"/>
      <c r="LTY1611" s="14"/>
      <c r="LTZ1611" s="41"/>
      <c r="LUA1611" s="44"/>
      <c r="LUB1611" s="51"/>
      <c r="LUC1611" s="51"/>
      <c r="LUD1611" s="51"/>
      <c r="LUE1611" s="13"/>
      <c r="LUF1611" s="13"/>
      <c r="LUG1611" s="14"/>
      <c r="LUH1611" s="14"/>
      <c r="LUI1611" s="41"/>
      <c r="LUJ1611" s="44"/>
      <c r="LUK1611" s="51"/>
      <c r="LUL1611" s="51"/>
      <c r="LUM1611" s="51"/>
      <c r="LUN1611" s="13"/>
      <c r="LUO1611" s="13"/>
      <c r="LUP1611" s="14"/>
      <c r="LUQ1611" s="14"/>
      <c r="LUR1611" s="41"/>
      <c r="LUS1611" s="44"/>
      <c r="LUT1611" s="51"/>
      <c r="LUU1611" s="51"/>
      <c r="LUV1611" s="51"/>
      <c r="LUW1611" s="13"/>
      <c r="LUX1611" s="13"/>
      <c r="LUY1611" s="14"/>
      <c r="LUZ1611" s="14"/>
      <c r="LVA1611" s="41"/>
      <c r="LVB1611" s="44"/>
      <c r="LVC1611" s="51"/>
      <c r="LVD1611" s="51"/>
      <c r="LVE1611" s="51"/>
      <c r="LVF1611" s="13"/>
      <c r="LVG1611" s="13"/>
      <c r="LVH1611" s="14"/>
      <c r="LVI1611" s="14"/>
      <c r="LVJ1611" s="41"/>
      <c r="LVK1611" s="44"/>
      <c r="LVL1611" s="51"/>
      <c r="LVM1611" s="51"/>
      <c r="LVN1611" s="51"/>
      <c r="LVO1611" s="13"/>
      <c r="LVP1611" s="13"/>
      <c r="LVQ1611" s="14"/>
      <c r="LVR1611" s="14"/>
      <c r="LVS1611" s="41"/>
      <c r="LVT1611" s="44"/>
      <c r="LVU1611" s="51"/>
      <c r="LVV1611" s="51"/>
      <c r="LVW1611" s="51"/>
      <c r="LVX1611" s="13"/>
      <c r="LVY1611" s="13"/>
      <c r="LVZ1611" s="14"/>
      <c r="LWA1611" s="14"/>
      <c r="LWB1611" s="41"/>
      <c r="LWC1611" s="44"/>
      <c r="LWD1611" s="51"/>
      <c r="LWE1611" s="51"/>
      <c r="LWF1611" s="51"/>
      <c r="LWG1611" s="13"/>
      <c r="LWH1611" s="13"/>
      <c r="LWI1611" s="14"/>
      <c r="LWJ1611" s="14"/>
      <c r="LWK1611" s="41"/>
      <c r="LWL1611" s="44"/>
      <c r="LWM1611" s="51"/>
      <c r="LWN1611" s="51"/>
      <c r="LWO1611" s="51"/>
      <c r="LWP1611" s="13"/>
      <c r="LWQ1611" s="13"/>
      <c r="LWR1611" s="14"/>
      <c r="LWS1611" s="14"/>
      <c r="LWT1611" s="41"/>
      <c r="LWU1611" s="44"/>
      <c r="LWV1611" s="51"/>
      <c r="LWW1611" s="51"/>
      <c r="LWX1611" s="51"/>
      <c r="LWY1611" s="13"/>
      <c r="LWZ1611" s="13"/>
      <c r="LXA1611" s="14"/>
      <c r="LXB1611" s="14"/>
      <c r="LXC1611" s="41"/>
      <c r="LXD1611" s="44"/>
      <c r="LXE1611" s="51"/>
      <c r="LXF1611" s="51"/>
      <c r="LXG1611" s="51"/>
      <c r="LXH1611" s="13"/>
      <c r="LXI1611" s="13"/>
      <c r="LXJ1611" s="14"/>
      <c r="LXK1611" s="14"/>
      <c r="LXL1611" s="41"/>
      <c r="LXM1611" s="44"/>
      <c r="LXN1611" s="51"/>
      <c r="LXO1611" s="51"/>
      <c r="LXP1611" s="51"/>
      <c r="LXQ1611" s="13"/>
      <c r="LXR1611" s="13"/>
      <c r="LXS1611" s="14"/>
      <c r="LXT1611" s="14"/>
      <c r="LXU1611" s="41"/>
      <c r="LXV1611" s="44"/>
      <c r="LXW1611" s="51"/>
      <c r="LXX1611" s="51"/>
      <c r="LXY1611" s="51"/>
      <c r="LXZ1611" s="13"/>
      <c r="LYA1611" s="13"/>
      <c r="LYB1611" s="14"/>
      <c r="LYC1611" s="14"/>
      <c r="LYD1611" s="41"/>
      <c r="LYE1611" s="44"/>
      <c r="LYF1611" s="51"/>
      <c r="LYG1611" s="51"/>
      <c r="LYH1611" s="51"/>
      <c r="LYI1611" s="13"/>
      <c r="LYJ1611" s="13"/>
      <c r="LYK1611" s="14"/>
      <c r="LYL1611" s="14"/>
      <c r="LYM1611" s="41"/>
      <c r="LYN1611" s="44"/>
      <c r="LYO1611" s="51"/>
      <c r="LYP1611" s="51"/>
      <c r="LYQ1611" s="51"/>
      <c r="LYR1611" s="13"/>
      <c r="LYS1611" s="13"/>
      <c r="LYT1611" s="14"/>
      <c r="LYU1611" s="14"/>
      <c r="LYV1611" s="41"/>
      <c r="LYW1611" s="44"/>
      <c r="LYX1611" s="51"/>
      <c r="LYY1611" s="51"/>
      <c r="LYZ1611" s="51"/>
      <c r="LZA1611" s="13"/>
      <c r="LZB1611" s="13"/>
      <c r="LZC1611" s="14"/>
      <c r="LZD1611" s="14"/>
      <c r="LZE1611" s="41"/>
      <c r="LZF1611" s="44"/>
      <c r="LZG1611" s="51"/>
      <c r="LZH1611" s="51"/>
      <c r="LZI1611" s="51"/>
      <c r="LZJ1611" s="13"/>
      <c r="LZK1611" s="13"/>
      <c r="LZL1611" s="14"/>
      <c r="LZM1611" s="14"/>
      <c r="LZN1611" s="41"/>
      <c r="LZO1611" s="44"/>
      <c r="LZP1611" s="51"/>
      <c r="LZQ1611" s="51"/>
      <c r="LZR1611" s="51"/>
      <c r="LZS1611" s="13"/>
      <c r="LZT1611" s="13"/>
      <c r="LZU1611" s="14"/>
      <c r="LZV1611" s="14"/>
      <c r="LZW1611" s="41"/>
      <c r="LZX1611" s="44"/>
      <c r="LZY1611" s="51"/>
      <c r="LZZ1611" s="51"/>
      <c r="MAA1611" s="51"/>
      <c r="MAB1611" s="13"/>
      <c r="MAC1611" s="13"/>
      <c r="MAD1611" s="14"/>
      <c r="MAE1611" s="14"/>
      <c r="MAF1611" s="41"/>
      <c r="MAG1611" s="44"/>
      <c r="MAH1611" s="51"/>
      <c r="MAI1611" s="51"/>
      <c r="MAJ1611" s="51"/>
      <c r="MAK1611" s="13"/>
      <c r="MAL1611" s="13"/>
      <c r="MAM1611" s="14"/>
      <c r="MAN1611" s="14"/>
      <c r="MAO1611" s="41"/>
      <c r="MAP1611" s="44"/>
      <c r="MAQ1611" s="51"/>
      <c r="MAR1611" s="51"/>
      <c r="MAS1611" s="51"/>
      <c r="MAT1611" s="13"/>
      <c r="MAU1611" s="13"/>
      <c r="MAV1611" s="14"/>
      <c r="MAW1611" s="14"/>
      <c r="MAX1611" s="41"/>
      <c r="MAY1611" s="44"/>
      <c r="MAZ1611" s="51"/>
      <c r="MBA1611" s="51"/>
      <c r="MBB1611" s="51"/>
      <c r="MBC1611" s="13"/>
      <c r="MBD1611" s="13"/>
      <c r="MBE1611" s="14"/>
      <c r="MBF1611" s="14"/>
      <c r="MBG1611" s="41"/>
      <c r="MBH1611" s="44"/>
      <c r="MBI1611" s="51"/>
      <c r="MBJ1611" s="51"/>
      <c r="MBK1611" s="51"/>
      <c r="MBL1611" s="13"/>
      <c r="MBM1611" s="13"/>
      <c r="MBN1611" s="14"/>
      <c r="MBO1611" s="14"/>
      <c r="MBP1611" s="41"/>
      <c r="MBQ1611" s="44"/>
      <c r="MBR1611" s="51"/>
      <c r="MBS1611" s="51"/>
      <c r="MBT1611" s="51"/>
      <c r="MBU1611" s="13"/>
      <c r="MBV1611" s="13"/>
      <c r="MBW1611" s="14"/>
      <c r="MBX1611" s="14"/>
      <c r="MBY1611" s="41"/>
      <c r="MBZ1611" s="44"/>
      <c r="MCA1611" s="51"/>
      <c r="MCB1611" s="51"/>
      <c r="MCC1611" s="51"/>
      <c r="MCD1611" s="13"/>
      <c r="MCE1611" s="13"/>
      <c r="MCF1611" s="14"/>
      <c r="MCG1611" s="14"/>
      <c r="MCH1611" s="41"/>
      <c r="MCI1611" s="44"/>
      <c r="MCJ1611" s="51"/>
      <c r="MCK1611" s="51"/>
      <c r="MCL1611" s="51"/>
      <c r="MCM1611" s="13"/>
      <c r="MCN1611" s="13"/>
      <c r="MCO1611" s="14"/>
      <c r="MCP1611" s="14"/>
      <c r="MCQ1611" s="41"/>
      <c r="MCR1611" s="44"/>
      <c r="MCS1611" s="51"/>
      <c r="MCT1611" s="51"/>
      <c r="MCU1611" s="51"/>
      <c r="MCV1611" s="13"/>
      <c r="MCW1611" s="13"/>
      <c r="MCX1611" s="14"/>
      <c r="MCY1611" s="14"/>
      <c r="MCZ1611" s="41"/>
      <c r="MDA1611" s="44"/>
      <c r="MDB1611" s="51"/>
      <c r="MDC1611" s="51"/>
      <c r="MDD1611" s="51"/>
      <c r="MDE1611" s="13"/>
      <c r="MDF1611" s="13"/>
      <c r="MDG1611" s="14"/>
      <c r="MDH1611" s="14"/>
      <c r="MDI1611" s="41"/>
      <c r="MDJ1611" s="44"/>
      <c r="MDK1611" s="51"/>
      <c r="MDL1611" s="51"/>
      <c r="MDM1611" s="51"/>
      <c r="MDN1611" s="13"/>
      <c r="MDO1611" s="13"/>
      <c r="MDP1611" s="14"/>
      <c r="MDQ1611" s="14"/>
      <c r="MDR1611" s="41"/>
      <c r="MDS1611" s="44"/>
      <c r="MDT1611" s="51"/>
      <c r="MDU1611" s="51"/>
      <c r="MDV1611" s="51"/>
      <c r="MDW1611" s="13"/>
      <c r="MDX1611" s="13"/>
      <c r="MDY1611" s="14"/>
      <c r="MDZ1611" s="14"/>
      <c r="MEA1611" s="41"/>
      <c r="MEB1611" s="44"/>
      <c r="MEC1611" s="51"/>
      <c r="MED1611" s="51"/>
      <c r="MEE1611" s="51"/>
      <c r="MEF1611" s="13"/>
      <c r="MEG1611" s="13"/>
      <c r="MEH1611" s="14"/>
      <c r="MEI1611" s="14"/>
      <c r="MEJ1611" s="41"/>
      <c r="MEK1611" s="44"/>
      <c r="MEL1611" s="51"/>
      <c r="MEM1611" s="51"/>
      <c r="MEN1611" s="51"/>
      <c r="MEO1611" s="13"/>
      <c r="MEP1611" s="13"/>
      <c r="MEQ1611" s="14"/>
      <c r="MER1611" s="14"/>
      <c r="MES1611" s="41"/>
      <c r="MET1611" s="44"/>
      <c r="MEU1611" s="51"/>
      <c r="MEV1611" s="51"/>
      <c r="MEW1611" s="51"/>
      <c r="MEX1611" s="13"/>
      <c r="MEY1611" s="13"/>
      <c r="MEZ1611" s="14"/>
      <c r="MFA1611" s="14"/>
      <c r="MFB1611" s="41"/>
      <c r="MFC1611" s="44"/>
      <c r="MFD1611" s="51"/>
      <c r="MFE1611" s="51"/>
      <c r="MFF1611" s="51"/>
      <c r="MFG1611" s="13"/>
      <c r="MFH1611" s="13"/>
      <c r="MFI1611" s="14"/>
      <c r="MFJ1611" s="14"/>
      <c r="MFK1611" s="41"/>
      <c r="MFL1611" s="44"/>
      <c r="MFM1611" s="51"/>
      <c r="MFN1611" s="51"/>
      <c r="MFO1611" s="51"/>
      <c r="MFP1611" s="13"/>
      <c r="MFQ1611" s="13"/>
      <c r="MFR1611" s="14"/>
      <c r="MFS1611" s="14"/>
      <c r="MFT1611" s="41"/>
      <c r="MFU1611" s="44"/>
      <c r="MFV1611" s="51"/>
      <c r="MFW1611" s="51"/>
      <c r="MFX1611" s="51"/>
      <c r="MFY1611" s="13"/>
      <c r="MFZ1611" s="13"/>
      <c r="MGA1611" s="14"/>
      <c r="MGB1611" s="14"/>
      <c r="MGC1611" s="41"/>
      <c r="MGD1611" s="44"/>
      <c r="MGE1611" s="51"/>
      <c r="MGF1611" s="51"/>
      <c r="MGG1611" s="51"/>
      <c r="MGH1611" s="13"/>
      <c r="MGI1611" s="13"/>
      <c r="MGJ1611" s="14"/>
      <c r="MGK1611" s="14"/>
      <c r="MGL1611" s="41"/>
      <c r="MGM1611" s="44"/>
      <c r="MGN1611" s="51"/>
      <c r="MGO1611" s="51"/>
      <c r="MGP1611" s="51"/>
      <c r="MGQ1611" s="13"/>
      <c r="MGR1611" s="13"/>
      <c r="MGS1611" s="14"/>
      <c r="MGT1611" s="14"/>
      <c r="MGU1611" s="41"/>
      <c r="MGV1611" s="44"/>
      <c r="MGW1611" s="51"/>
      <c r="MGX1611" s="51"/>
      <c r="MGY1611" s="51"/>
      <c r="MGZ1611" s="13"/>
      <c r="MHA1611" s="13"/>
      <c r="MHB1611" s="14"/>
      <c r="MHC1611" s="14"/>
      <c r="MHD1611" s="41"/>
      <c r="MHE1611" s="44"/>
      <c r="MHF1611" s="51"/>
      <c r="MHG1611" s="51"/>
      <c r="MHH1611" s="51"/>
      <c r="MHI1611" s="13"/>
      <c r="MHJ1611" s="13"/>
      <c r="MHK1611" s="14"/>
      <c r="MHL1611" s="14"/>
      <c r="MHM1611" s="41"/>
      <c r="MHN1611" s="44"/>
      <c r="MHO1611" s="51"/>
      <c r="MHP1611" s="51"/>
      <c r="MHQ1611" s="51"/>
      <c r="MHR1611" s="13"/>
      <c r="MHS1611" s="13"/>
      <c r="MHT1611" s="14"/>
      <c r="MHU1611" s="14"/>
      <c r="MHV1611" s="41"/>
      <c r="MHW1611" s="44"/>
      <c r="MHX1611" s="51"/>
      <c r="MHY1611" s="51"/>
      <c r="MHZ1611" s="51"/>
      <c r="MIA1611" s="13"/>
      <c r="MIB1611" s="13"/>
      <c r="MIC1611" s="14"/>
      <c r="MID1611" s="14"/>
      <c r="MIE1611" s="41"/>
      <c r="MIF1611" s="44"/>
      <c r="MIG1611" s="51"/>
      <c r="MIH1611" s="51"/>
      <c r="MII1611" s="51"/>
      <c r="MIJ1611" s="13"/>
      <c r="MIK1611" s="13"/>
      <c r="MIL1611" s="14"/>
      <c r="MIM1611" s="14"/>
      <c r="MIN1611" s="41"/>
      <c r="MIO1611" s="44"/>
      <c r="MIP1611" s="51"/>
      <c r="MIQ1611" s="51"/>
      <c r="MIR1611" s="51"/>
      <c r="MIS1611" s="13"/>
      <c r="MIT1611" s="13"/>
      <c r="MIU1611" s="14"/>
      <c r="MIV1611" s="14"/>
      <c r="MIW1611" s="41"/>
      <c r="MIX1611" s="44"/>
      <c r="MIY1611" s="51"/>
      <c r="MIZ1611" s="51"/>
      <c r="MJA1611" s="51"/>
      <c r="MJB1611" s="13"/>
      <c r="MJC1611" s="13"/>
      <c r="MJD1611" s="14"/>
      <c r="MJE1611" s="14"/>
      <c r="MJF1611" s="41"/>
      <c r="MJG1611" s="44"/>
      <c r="MJH1611" s="51"/>
      <c r="MJI1611" s="51"/>
      <c r="MJJ1611" s="51"/>
      <c r="MJK1611" s="13"/>
      <c r="MJL1611" s="13"/>
      <c r="MJM1611" s="14"/>
      <c r="MJN1611" s="14"/>
      <c r="MJO1611" s="41"/>
      <c r="MJP1611" s="44"/>
      <c r="MJQ1611" s="51"/>
      <c r="MJR1611" s="51"/>
      <c r="MJS1611" s="51"/>
      <c r="MJT1611" s="13"/>
      <c r="MJU1611" s="13"/>
      <c r="MJV1611" s="14"/>
      <c r="MJW1611" s="14"/>
      <c r="MJX1611" s="41"/>
      <c r="MJY1611" s="44"/>
      <c r="MJZ1611" s="51"/>
      <c r="MKA1611" s="51"/>
      <c r="MKB1611" s="51"/>
      <c r="MKC1611" s="13"/>
      <c r="MKD1611" s="13"/>
      <c r="MKE1611" s="14"/>
      <c r="MKF1611" s="14"/>
      <c r="MKG1611" s="41"/>
      <c r="MKH1611" s="44"/>
      <c r="MKI1611" s="51"/>
      <c r="MKJ1611" s="51"/>
      <c r="MKK1611" s="51"/>
      <c r="MKL1611" s="13"/>
      <c r="MKM1611" s="13"/>
      <c r="MKN1611" s="14"/>
      <c r="MKO1611" s="14"/>
      <c r="MKP1611" s="41"/>
      <c r="MKQ1611" s="44"/>
      <c r="MKR1611" s="51"/>
      <c r="MKS1611" s="51"/>
      <c r="MKT1611" s="51"/>
      <c r="MKU1611" s="13"/>
      <c r="MKV1611" s="13"/>
      <c r="MKW1611" s="14"/>
      <c r="MKX1611" s="14"/>
      <c r="MKY1611" s="41"/>
      <c r="MKZ1611" s="44"/>
      <c r="MLA1611" s="51"/>
      <c r="MLB1611" s="51"/>
      <c r="MLC1611" s="51"/>
      <c r="MLD1611" s="13"/>
      <c r="MLE1611" s="13"/>
      <c r="MLF1611" s="14"/>
      <c r="MLG1611" s="14"/>
      <c r="MLH1611" s="41"/>
      <c r="MLI1611" s="44"/>
      <c r="MLJ1611" s="51"/>
      <c r="MLK1611" s="51"/>
      <c r="MLL1611" s="51"/>
      <c r="MLM1611" s="13"/>
      <c r="MLN1611" s="13"/>
      <c r="MLO1611" s="14"/>
      <c r="MLP1611" s="14"/>
      <c r="MLQ1611" s="41"/>
      <c r="MLR1611" s="44"/>
      <c r="MLS1611" s="51"/>
      <c r="MLT1611" s="51"/>
      <c r="MLU1611" s="51"/>
      <c r="MLV1611" s="13"/>
      <c r="MLW1611" s="13"/>
      <c r="MLX1611" s="14"/>
      <c r="MLY1611" s="14"/>
      <c r="MLZ1611" s="41"/>
      <c r="MMA1611" s="44"/>
      <c r="MMB1611" s="51"/>
      <c r="MMC1611" s="51"/>
      <c r="MMD1611" s="51"/>
      <c r="MME1611" s="13"/>
      <c r="MMF1611" s="13"/>
      <c r="MMG1611" s="14"/>
      <c r="MMH1611" s="14"/>
      <c r="MMI1611" s="41"/>
      <c r="MMJ1611" s="44"/>
      <c r="MMK1611" s="51"/>
      <c r="MML1611" s="51"/>
      <c r="MMM1611" s="51"/>
      <c r="MMN1611" s="13"/>
      <c r="MMO1611" s="13"/>
      <c r="MMP1611" s="14"/>
      <c r="MMQ1611" s="14"/>
      <c r="MMR1611" s="41"/>
      <c r="MMS1611" s="44"/>
      <c r="MMT1611" s="51"/>
      <c r="MMU1611" s="51"/>
      <c r="MMV1611" s="51"/>
      <c r="MMW1611" s="13"/>
      <c r="MMX1611" s="13"/>
      <c r="MMY1611" s="14"/>
      <c r="MMZ1611" s="14"/>
      <c r="MNA1611" s="41"/>
      <c r="MNB1611" s="44"/>
      <c r="MNC1611" s="51"/>
      <c r="MND1611" s="51"/>
      <c r="MNE1611" s="51"/>
      <c r="MNF1611" s="13"/>
      <c r="MNG1611" s="13"/>
      <c r="MNH1611" s="14"/>
      <c r="MNI1611" s="14"/>
      <c r="MNJ1611" s="41"/>
      <c r="MNK1611" s="44"/>
      <c r="MNL1611" s="51"/>
      <c r="MNM1611" s="51"/>
      <c r="MNN1611" s="51"/>
      <c r="MNO1611" s="13"/>
      <c r="MNP1611" s="13"/>
      <c r="MNQ1611" s="14"/>
      <c r="MNR1611" s="14"/>
      <c r="MNS1611" s="41"/>
      <c r="MNT1611" s="44"/>
      <c r="MNU1611" s="51"/>
      <c r="MNV1611" s="51"/>
      <c r="MNW1611" s="51"/>
      <c r="MNX1611" s="13"/>
      <c r="MNY1611" s="13"/>
      <c r="MNZ1611" s="14"/>
      <c r="MOA1611" s="14"/>
      <c r="MOB1611" s="41"/>
      <c r="MOC1611" s="44"/>
      <c r="MOD1611" s="51"/>
      <c r="MOE1611" s="51"/>
      <c r="MOF1611" s="51"/>
      <c r="MOG1611" s="13"/>
      <c r="MOH1611" s="13"/>
      <c r="MOI1611" s="14"/>
      <c r="MOJ1611" s="14"/>
      <c r="MOK1611" s="41"/>
      <c r="MOL1611" s="44"/>
      <c r="MOM1611" s="51"/>
      <c r="MON1611" s="51"/>
      <c r="MOO1611" s="51"/>
      <c r="MOP1611" s="13"/>
      <c r="MOQ1611" s="13"/>
      <c r="MOR1611" s="14"/>
      <c r="MOS1611" s="14"/>
      <c r="MOT1611" s="41"/>
      <c r="MOU1611" s="44"/>
      <c r="MOV1611" s="51"/>
      <c r="MOW1611" s="51"/>
      <c r="MOX1611" s="51"/>
      <c r="MOY1611" s="13"/>
      <c r="MOZ1611" s="13"/>
      <c r="MPA1611" s="14"/>
      <c r="MPB1611" s="14"/>
      <c r="MPC1611" s="41"/>
      <c r="MPD1611" s="44"/>
      <c r="MPE1611" s="51"/>
      <c r="MPF1611" s="51"/>
      <c r="MPG1611" s="51"/>
      <c r="MPH1611" s="13"/>
      <c r="MPI1611" s="13"/>
      <c r="MPJ1611" s="14"/>
      <c r="MPK1611" s="14"/>
      <c r="MPL1611" s="41"/>
      <c r="MPM1611" s="44"/>
      <c r="MPN1611" s="51"/>
      <c r="MPO1611" s="51"/>
      <c r="MPP1611" s="51"/>
      <c r="MPQ1611" s="13"/>
      <c r="MPR1611" s="13"/>
      <c r="MPS1611" s="14"/>
      <c r="MPT1611" s="14"/>
      <c r="MPU1611" s="41"/>
      <c r="MPV1611" s="44"/>
      <c r="MPW1611" s="51"/>
      <c r="MPX1611" s="51"/>
      <c r="MPY1611" s="51"/>
      <c r="MPZ1611" s="13"/>
      <c r="MQA1611" s="13"/>
      <c r="MQB1611" s="14"/>
      <c r="MQC1611" s="14"/>
      <c r="MQD1611" s="41"/>
      <c r="MQE1611" s="44"/>
      <c r="MQF1611" s="51"/>
      <c r="MQG1611" s="51"/>
      <c r="MQH1611" s="51"/>
      <c r="MQI1611" s="13"/>
      <c r="MQJ1611" s="13"/>
      <c r="MQK1611" s="14"/>
      <c r="MQL1611" s="14"/>
      <c r="MQM1611" s="41"/>
      <c r="MQN1611" s="44"/>
      <c r="MQO1611" s="51"/>
      <c r="MQP1611" s="51"/>
      <c r="MQQ1611" s="51"/>
      <c r="MQR1611" s="13"/>
      <c r="MQS1611" s="13"/>
      <c r="MQT1611" s="14"/>
      <c r="MQU1611" s="14"/>
      <c r="MQV1611" s="41"/>
      <c r="MQW1611" s="44"/>
      <c r="MQX1611" s="51"/>
      <c r="MQY1611" s="51"/>
      <c r="MQZ1611" s="51"/>
      <c r="MRA1611" s="13"/>
      <c r="MRB1611" s="13"/>
      <c r="MRC1611" s="14"/>
      <c r="MRD1611" s="14"/>
      <c r="MRE1611" s="41"/>
      <c r="MRF1611" s="44"/>
      <c r="MRG1611" s="51"/>
      <c r="MRH1611" s="51"/>
      <c r="MRI1611" s="51"/>
      <c r="MRJ1611" s="13"/>
      <c r="MRK1611" s="13"/>
      <c r="MRL1611" s="14"/>
      <c r="MRM1611" s="14"/>
      <c r="MRN1611" s="41"/>
      <c r="MRO1611" s="44"/>
      <c r="MRP1611" s="51"/>
      <c r="MRQ1611" s="51"/>
      <c r="MRR1611" s="51"/>
      <c r="MRS1611" s="13"/>
      <c r="MRT1611" s="13"/>
      <c r="MRU1611" s="14"/>
      <c r="MRV1611" s="14"/>
      <c r="MRW1611" s="41"/>
      <c r="MRX1611" s="44"/>
      <c r="MRY1611" s="51"/>
      <c r="MRZ1611" s="51"/>
      <c r="MSA1611" s="51"/>
      <c r="MSB1611" s="13"/>
      <c r="MSC1611" s="13"/>
      <c r="MSD1611" s="14"/>
      <c r="MSE1611" s="14"/>
      <c r="MSF1611" s="41"/>
      <c r="MSG1611" s="44"/>
      <c r="MSH1611" s="51"/>
      <c r="MSI1611" s="51"/>
      <c r="MSJ1611" s="51"/>
      <c r="MSK1611" s="13"/>
      <c r="MSL1611" s="13"/>
      <c r="MSM1611" s="14"/>
      <c r="MSN1611" s="14"/>
      <c r="MSO1611" s="41"/>
      <c r="MSP1611" s="44"/>
      <c r="MSQ1611" s="51"/>
      <c r="MSR1611" s="51"/>
      <c r="MSS1611" s="51"/>
      <c r="MST1611" s="13"/>
      <c r="MSU1611" s="13"/>
      <c r="MSV1611" s="14"/>
      <c r="MSW1611" s="14"/>
      <c r="MSX1611" s="41"/>
      <c r="MSY1611" s="44"/>
      <c r="MSZ1611" s="51"/>
      <c r="MTA1611" s="51"/>
      <c r="MTB1611" s="51"/>
      <c r="MTC1611" s="13"/>
      <c r="MTD1611" s="13"/>
      <c r="MTE1611" s="14"/>
      <c r="MTF1611" s="14"/>
      <c r="MTG1611" s="41"/>
      <c r="MTH1611" s="44"/>
      <c r="MTI1611" s="51"/>
      <c r="MTJ1611" s="51"/>
      <c r="MTK1611" s="51"/>
      <c r="MTL1611" s="13"/>
      <c r="MTM1611" s="13"/>
      <c r="MTN1611" s="14"/>
      <c r="MTO1611" s="14"/>
      <c r="MTP1611" s="41"/>
      <c r="MTQ1611" s="44"/>
      <c r="MTR1611" s="51"/>
      <c r="MTS1611" s="51"/>
      <c r="MTT1611" s="51"/>
      <c r="MTU1611" s="13"/>
      <c r="MTV1611" s="13"/>
      <c r="MTW1611" s="14"/>
      <c r="MTX1611" s="14"/>
      <c r="MTY1611" s="41"/>
      <c r="MTZ1611" s="44"/>
      <c r="MUA1611" s="51"/>
      <c r="MUB1611" s="51"/>
      <c r="MUC1611" s="51"/>
      <c r="MUD1611" s="13"/>
      <c r="MUE1611" s="13"/>
      <c r="MUF1611" s="14"/>
      <c r="MUG1611" s="14"/>
      <c r="MUH1611" s="41"/>
      <c r="MUI1611" s="44"/>
      <c r="MUJ1611" s="51"/>
      <c r="MUK1611" s="51"/>
      <c r="MUL1611" s="51"/>
      <c r="MUM1611" s="13"/>
      <c r="MUN1611" s="13"/>
      <c r="MUO1611" s="14"/>
      <c r="MUP1611" s="14"/>
      <c r="MUQ1611" s="41"/>
      <c r="MUR1611" s="44"/>
      <c r="MUS1611" s="51"/>
      <c r="MUT1611" s="51"/>
      <c r="MUU1611" s="51"/>
      <c r="MUV1611" s="13"/>
      <c r="MUW1611" s="13"/>
      <c r="MUX1611" s="14"/>
      <c r="MUY1611" s="14"/>
      <c r="MUZ1611" s="41"/>
      <c r="MVA1611" s="44"/>
      <c r="MVB1611" s="51"/>
      <c r="MVC1611" s="51"/>
      <c r="MVD1611" s="51"/>
      <c r="MVE1611" s="13"/>
      <c r="MVF1611" s="13"/>
      <c r="MVG1611" s="14"/>
      <c r="MVH1611" s="14"/>
      <c r="MVI1611" s="41"/>
      <c r="MVJ1611" s="44"/>
      <c r="MVK1611" s="51"/>
      <c r="MVL1611" s="51"/>
      <c r="MVM1611" s="51"/>
      <c r="MVN1611" s="13"/>
      <c r="MVO1611" s="13"/>
      <c r="MVP1611" s="14"/>
      <c r="MVQ1611" s="14"/>
      <c r="MVR1611" s="41"/>
      <c r="MVS1611" s="44"/>
      <c r="MVT1611" s="51"/>
      <c r="MVU1611" s="51"/>
      <c r="MVV1611" s="51"/>
      <c r="MVW1611" s="13"/>
      <c r="MVX1611" s="13"/>
      <c r="MVY1611" s="14"/>
      <c r="MVZ1611" s="14"/>
      <c r="MWA1611" s="41"/>
      <c r="MWB1611" s="44"/>
      <c r="MWC1611" s="51"/>
      <c r="MWD1611" s="51"/>
      <c r="MWE1611" s="51"/>
      <c r="MWF1611" s="13"/>
      <c r="MWG1611" s="13"/>
      <c r="MWH1611" s="14"/>
      <c r="MWI1611" s="14"/>
      <c r="MWJ1611" s="41"/>
      <c r="MWK1611" s="44"/>
      <c r="MWL1611" s="51"/>
      <c r="MWM1611" s="51"/>
      <c r="MWN1611" s="51"/>
      <c r="MWO1611" s="13"/>
      <c r="MWP1611" s="13"/>
      <c r="MWQ1611" s="14"/>
      <c r="MWR1611" s="14"/>
      <c r="MWS1611" s="41"/>
      <c r="MWT1611" s="44"/>
      <c r="MWU1611" s="51"/>
      <c r="MWV1611" s="51"/>
      <c r="MWW1611" s="51"/>
      <c r="MWX1611" s="13"/>
      <c r="MWY1611" s="13"/>
      <c r="MWZ1611" s="14"/>
      <c r="MXA1611" s="14"/>
      <c r="MXB1611" s="41"/>
      <c r="MXC1611" s="44"/>
      <c r="MXD1611" s="51"/>
      <c r="MXE1611" s="51"/>
      <c r="MXF1611" s="51"/>
      <c r="MXG1611" s="13"/>
      <c r="MXH1611" s="13"/>
      <c r="MXI1611" s="14"/>
      <c r="MXJ1611" s="14"/>
      <c r="MXK1611" s="41"/>
      <c r="MXL1611" s="44"/>
      <c r="MXM1611" s="51"/>
      <c r="MXN1611" s="51"/>
      <c r="MXO1611" s="51"/>
      <c r="MXP1611" s="13"/>
      <c r="MXQ1611" s="13"/>
      <c r="MXR1611" s="14"/>
      <c r="MXS1611" s="14"/>
      <c r="MXT1611" s="41"/>
      <c r="MXU1611" s="44"/>
      <c r="MXV1611" s="51"/>
      <c r="MXW1611" s="51"/>
      <c r="MXX1611" s="51"/>
      <c r="MXY1611" s="13"/>
      <c r="MXZ1611" s="13"/>
      <c r="MYA1611" s="14"/>
      <c r="MYB1611" s="14"/>
      <c r="MYC1611" s="41"/>
      <c r="MYD1611" s="44"/>
      <c r="MYE1611" s="51"/>
      <c r="MYF1611" s="51"/>
      <c r="MYG1611" s="51"/>
      <c r="MYH1611" s="13"/>
      <c r="MYI1611" s="13"/>
      <c r="MYJ1611" s="14"/>
      <c r="MYK1611" s="14"/>
      <c r="MYL1611" s="41"/>
      <c r="MYM1611" s="44"/>
      <c r="MYN1611" s="51"/>
      <c r="MYO1611" s="51"/>
      <c r="MYP1611" s="51"/>
      <c r="MYQ1611" s="13"/>
      <c r="MYR1611" s="13"/>
      <c r="MYS1611" s="14"/>
      <c r="MYT1611" s="14"/>
      <c r="MYU1611" s="41"/>
      <c r="MYV1611" s="44"/>
      <c r="MYW1611" s="51"/>
      <c r="MYX1611" s="51"/>
      <c r="MYY1611" s="51"/>
      <c r="MYZ1611" s="13"/>
      <c r="MZA1611" s="13"/>
      <c r="MZB1611" s="14"/>
      <c r="MZC1611" s="14"/>
      <c r="MZD1611" s="41"/>
      <c r="MZE1611" s="44"/>
      <c r="MZF1611" s="51"/>
      <c r="MZG1611" s="51"/>
      <c r="MZH1611" s="51"/>
      <c r="MZI1611" s="13"/>
      <c r="MZJ1611" s="13"/>
      <c r="MZK1611" s="14"/>
      <c r="MZL1611" s="14"/>
      <c r="MZM1611" s="41"/>
      <c r="MZN1611" s="44"/>
      <c r="MZO1611" s="51"/>
      <c r="MZP1611" s="51"/>
      <c r="MZQ1611" s="51"/>
      <c r="MZR1611" s="13"/>
      <c r="MZS1611" s="13"/>
      <c r="MZT1611" s="14"/>
      <c r="MZU1611" s="14"/>
      <c r="MZV1611" s="41"/>
      <c r="MZW1611" s="44"/>
      <c r="MZX1611" s="51"/>
      <c r="MZY1611" s="51"/>
      <c r="MZZ1611" s="51"/>
      <c r="NAA1611" s="13"/>
      <c r="NAB1611" s="13"/>
      <c r="NAC1611" s="14"/>
      <c r="NAD1611" s="14"/>
      <c r="NAE1611" s="41"/>
      <c r="NAF1611" s="44"/>
      <c r="NAG1611" s="51"/>
      <c r="NAH1611" s="51"/>
      <c r="NAI1611" s="51"/>
      <c r="NAJ1611" s="13"/>
      <c r="NAK1611" s="13"/>
      <c r="NAL1611" s="14"/>
      <c r="NAM1611" s="14"/>
      <c r="NAN1611" s="41"/>
      <c r="NAO1611" s="44"/>
      <c r="NAP1611" s="51"/>
      <c r="NAQ1611" s="51"/>
      <c r="NAR1611" s="51"/>
      <c r="NAS1611" s="13"/>
      <c r="NAT1611" s="13"/>
      <c r="NAU1611" s="14"/>
      <c r="NAV1611" s="14"/>
      <c r="NAW1611" s="41"/>
      <c r="NAX1611" s="44"/>
      <c r="NAY1611" s="51"/>
      <c r="NAZ1611" s="51"/>
      <c r="NBA1611" s="51"/>
      <c r="NBB1611" s="13"/>
      <c r="NBC1611" s="13"/>
      <c r="NBD1611" s="14"/>
      <c r="NBE1611" s="14"/>
      <c r="NBF1611" s="41"/>
      <c r="NBG1611" s="44"/>
      <c r="NBH1611" s="51"/>
      <c r="NBI1611" s="51"/>
      <c r="NBJ1611" s="51"/>
      <c r="NBK1611" s="13"/>
      <c r="NBL1611" s="13"/>
      <c r="NBM1611" s="14"/>
      <c r="NBN1611" s="14"/>
      <c r="NBO1611" s="41"/>
      <c r="NBP1611" s="44"/>
      <c r="NBQ1611" s="51"/>
      <c r="NBR1611" s="51"/>
      <c r="NBS1611" s="51"/>
      <c r="NBT1611" s="13"/>
      <c r="NBU1611" s="13"/>
      <c r="NBV1611" s="14"/>
      <c r="NBW1611" s="14"/>
      <c r="NBX1611" s="41"/>
      <c r="NBY1611" s="44"/>
      <c r="NBZ1611" s="51"/>
      <c r="NCA1611" s="51"/>
      <c r="NCB1611" s="51"/>
      <c r="NCC1611" s="13"/>
      <c r="NCD1611" s="13"/>
      <c r="NCE1611" s="14"/>
      <c r="NCF1611" s="14"/>
      <c r="NCG1611" s="41"/>
      <c r="NCH1611" s="44"/>
      <c r="NCI1611" s="51"/>
      <c r="NCJ1611" s="51"/>
      <c r="NCK1611" s="51"/>
      <c r="NCL1611" s="13"/>
      <c r="NCM1611" s="13"/>
      <c r="NCN1611" s="14"/>
      <c r="NCO1611" s="14"/>
      <c r="NCP1611" s="41"/>
      <c r="NCQ1611" s="44"/>
      <c r="NCR1611" s="51"/>
      <c r="NCS1611" s="51"/>
      <c r="NCT1611" s="51"/>
      <c r="NCU1611" s="13"/>
      <c r="NCV1611" s="13"/>
      <c r="NCW1611" s="14"/>
      <c r="NCX1611" s="14"/>
      <c r="NCY1611" s="41"/>
      <c r="NCZ1611" s="44"/>
      <c r="NDA1611" s="51"/>
      <c r="NDB1611" s="51"/>
      <c r="NDC1611" s="51"/>
      <c r="NDD1611" s="13"/>
      <c r="NDE1611" s="13"/>
      <c r="NDF1611" s="14"/>
      <c r="NDG1611" s="14"/>
      <c r="NDH1611" s="41"/>
      <c r="NDI1611" s="44"/>
      <c r="NDJ1611" s="51"/>
      <c r="NDK1611" s="51"/>
      <c r="NDL1611" s="51"/>
      <c r="NDM1611" s="13"/>
      <c r="NDN1611" s="13"/>
      <c r="NDO1611" s="14"/>
      <c r="NDP1611" s="14"/>
      <c r="NDQ1611" s="41"/>
      <c r="NDR1611" s="44"/>
      <c r="NDS1611" s="51"/>
      <c r="NDT1611" s="51"/>
      <c r="NDU1611" s="51"/>
      <c r="NDV1611" s="13"/>
      <c r="NDW1611" s="13"/>
      <c r="NDX1611" s="14"/>
      <c r="NDY1611" s="14"/>
      <c r="NDZ1611" s="41"/>
      <c r="NEA1611" s="44"/>
      <c r="NEB1611" s="51"/>
      <c r="NEC1611" s="51"/>
      <c r="NED1611" s="51"/>
      <c r="NEE1611" s="13"/>
      <c r="NEF1611" s="13"/>
      <c r="NEG1611" s="14"/>
      <c r="NEH1611" s="14"/>
      <c r="NEI1611" s="41"/>
      <c r="NEJ1611" s="44"/>
      <c r="NEK1611" s="51"/>
      <c r="NEL1611" s="51"/>
      <c r="NEM1611" s="51"/>
      <c r="NEN1611" s="13"/>
      <c r="NEO1611" s="13"/>
      <c r="NEP1611" s="14"/>
      <c r="NEQ1611" s="14"/>
      <c r="NER1611" s="41"/>
      <c r="NES1611" s="44"/>
      <c r="NET1611" s="51"/>
      <c r="NEU1611" s="51"/>
      <c r="NEV1611" s="51"/>
      <c r="NEW1611" s="13"/>
      <c r="NEX1611" s="13"/>
      <c r="NEY1611" s="14"/>
      <c r="NEZ1611" s="14"/>
      <c r="NFA1611" s="41"/>
      <c r="NFB1611" s="44"/>
      <c r="NFC1611" s="51"/>
      <c r="NFD1611" s="51"/>
      <c r="NFE1611" s="51"/>
      <c r="NFF1611" s="13"/>
      <c r="NFG1611" s="13"/>
      <c r="NFH1611" s="14"/>
      <c r="NFI1611" s="14"/>
      <c r="NFJ1611" s="41"/>
      <c r="NFK1611" s="44"/>
      <c r="NFL1611" s="51"/>
      <c r="NFM1611" s="51"/>
      <c r="NFN1611" s="51"/>
      <c r="NFO1611" s="13"/>
      <c r="NFP1611" s="13"/>
      <c r="NFQ1611" s="14"/>
      <c r="NFR1611" s="14"/>
      <c r="NFS1611" s="41"/>
      <c r="NFT1611" s="44"/>
      <c r="NFU1611" s="51"/>
      <c r="NFV1611" s="51"/>
      <c r="NFW1611" s="51"/>
      <c r="NFX1611" s="13"/>
      <c r="NFY1611" s="13"/>
      <c r="NFZ1611" s="14"/>
      <c r="NGA1611" s="14"/>
      <c r="NGB1611" s="41"/>
      <c r="NGC1611" s="44"/>
      <c r="NGD1611" s="51"/>
      <c r="NGE1611" s="51"/>
      <c r="NGF1611" s="51"/>
      <c r="NGG1611" s="13"/>
      <c r="NGH1611" s="13"/>
      <c r="NGI1611" s="14"/>
      <c r="NGJ1611" s="14"/>
      <c r="NGK1611" s="41"/>
      <c r="NGL1611" s="44"/>
      <c r="NGM1611" s="51"/>
      <c r="NGN1611" s="51"/>
      <c r="NGO1611" s="51"/>
      <c r="NGP1611" s="13"/>
      <c r="NGQ1611" s="13"/>
      <c r="NGR1611" s="14"/>
      <c r="NGS1611" s="14"/>
      <c r="NGT1611" s="41"/>
      <c r="NGU1611" s="44"/>
      <c r="NGV1611" s="51"/>
      <c r="NGW1611" s="51"/>
      <c r="NGX1611" s="51"/>
      <c r="NGY1611" s="13"/>
      <c r="NGZ1611" s="13"/>
      <c r="NHA1611" s="14"/>
      <c r="NHB1611" s="14"/>
      <c r="NHC1611" s="41"/>
      <c r="NHD1611" s="44"/>
      <c r="NHE1611" s="51"/>
      <c r="NHF1611" s="51"/>
      <c r="NHG1611" s="51"/>
      <c r="NHH1611" s="13"/>
      <c r="NHI1611" s="13"/>
      <c r="NHJ1611" s="14"/>
      <c r="NHK1611" s="14"/>
      <c r="NHL1611" s="41"/>
      <c r="NHM1611" s="44"/>
      <c r="NHN1611" s="51"/>
      <c r="NHO1611" s="51"/>
      <c r="NHP1611" s="51"/>
      <c r="NHQ1611" s="13"/>
      <c r="NHR1611" s="13"/>
      <c r="NHS1611" s="14"/>
      <c r="NHT1611" s="14"/>
      <c r="NHU1611" s="41"/>
      <c r="NHV1611" s="44"/>
      <c r="NHW1611" s="51"/>
      <c r="NHX1611" s="51"/>
      <c r="NHY1611" s="51"/>
      <c r="NHZ1611" s="13"/>
      <c r="NIA1611" s="13"/>
      <c r="NIB1611" s="14"/>
      <c r="NIC1611" s="14"/>
      <c r="NID1611" s="41"/>
      <c r="NIE1611" s="44"/>
      <c r="NIF1611" s="51"/>
      <c r="NIG1611" s="51"/>
      <c r="NIH1611" s="51"/>
      <c r="NII1611" s="13"/>
      <c r="NIJ1611" s="13"/>
      <c r="NIK1611" s="14"/>
      <c r="NIL1611" s="14"/>
      <c r="NIM1611" s="41"/>
      <c r="NIN1611" s="44"/>
      <c r="NIO1611" s="51"/>
      <c r="NIP1611" s="51"/>
      <c r="NIQ1611" s="51"/>
      <c r="NIR1611" s="13"/>
      <c r="NIS1611" s="13"/>
      <c r="NIT1611" s="14"/>
      <c r="NIU1611" s="14"/>
      <c r="NIV1611" s="41"/>
      <c r="NIW1611" s="44"/>
      <c r="NIX1611" s="51"/>
      <c r="NIY1611" s="51"/>
      <c r="NIZ1611" s="51"/>
      <c r="NJA1611" s="13"/>
      <c r="NJB1611" s="13"/>
      <c r="NJC1611" s="14"/>
      <c r="NJD1611" s="14"/>
      <c r="NJE1611" s="41"/>
      <c r="NJF1611" s="44"/>
      <c r="NJG1611" s="51"/>
      <c r="NJH1611" s="51"/>
      <c r="NJI1611" s="51"/>
      <c r="NJJ1611" s="13"/>
      <c r="NJK1611" s="13"/>
      <c r="NJL1611" s="14"/>
      <c r="NJM1611" s="14"/>
      <c r="NJN1611" s="41"/>
      <c r="NJO1611" s="44"/>
      <c r="NJP1611" s="51"/>
      <c r="NJQ1611" s="51"/>
      <c r="NJR1611" s="51"/>
      <c r="NJS1611" s="13"/>
      <c r="NJT1611" s="13"/>
      <c r="NJU1611" s="14"/>
      <c r="NJV1611" s="14"/>
      <c r="NJW1611" s="41"/>
      <c r="NJX1611" s="44"/>
      <c r="NJY1611" s="51"/>
      <c r="NJZ1611" s="51"/>
      <c r="NKA1611" s="51"/>
      <c r="NKB1611" s="13"/>
      <c r="NKC1611" s="13"/>
      <c r="NKD1611" s="14"/>
      <c r="NKE1611" s="14"/>
      <c r="NKF1611" s="41"/>
      <c r="NKG1611" s="44"/>
      <c r="NKH1611" s="51"/>
      <c r="NKI1611" s="51"/>
      <c r="NKJ1611" s="51"/>
      <c r="NKK1611" s="13"/>
      <c r="NKL1611" s="13"/>
      <c r="NKM1611" s="14"/>
      <c r="NKN1611" s="14"/>
      <c r="NKO1611" s="41"/>
      <c r="NKP1611" s="44"/>
      <c r="NKQ1611" s="51"/>
      <c r="NKR1611" s="51"/>
      <c r="NKS1611" s="51"/>
      <c r="NKT1611" s="13"/>
      <c r="NKU1611" s="13"/>
      <c r="NKV1611" s="14"/>
      <c r="NKW1611" s="14"/>
      <c r="NKX1611" s="41"/>
      <c r="NKY1611" s="44"/>
      <c r="NKZ1611" s="51"/>
      <c r="NLA1611" s="51"/>
      <c r="NLB1611" s="51"/>
      <c r="NLC1611" s="13"/>
      <c r="NLD1611" s="13"/>
      <c r="NLE1611" s="14"/>
      <c r="NLF1611" s="14"/>
      <c r="NLG1611" s="41"/>
      <c r="NLH1611" s="44"/>
      <c r="NLI1611" s="51"/>
      <c r="NLJ1611" s="51"/>
      <c r="NLK1611" s="51"/>
      <c r="NLL1611" s="13"/>
      <c r="NLM1611" s="13"/>
      <c r="NLN1611" s="14"/>
      <c r="NLO1611" s="14"/>
      <c r="NLP1611" s="41"/>
      <c r="NLQ1611" s="44"/>
      <c r="NLR1611" s="51"/>
      <c r="NLS1611" s="51"/>
      <c r="NLT1611" s="51"/>
      <c r="NLU1611" s="13"/>
      <c r="NLV1611" s="13"/>
      <c r="NLW1611" s="14"/>
      <c r="NLX1611" s="14"/>
      <c r="NLY1611" s="41"/>
      <c r="NLZ1611" s="44"/>
      <c r="NMA1611" s="51"/>
      <c r="NMB1611" s="51"/>
      <c r="NMC1611" s="51"/>
      <c r="NMD1611" s="13"/>
      <c r="NME1611" s="13"/>
      <c r="NMF1611" s="14"/>
      <c r="NMG1611" s="14"/>
      <c r="NMH1611" s="41"/>
      <c r="NMI1611" s="44"/>
      <c r="NMJ1611" s="51"/>
      <c r="NMK1611" s="51"/>
      <c r="NML1611" s="51"/>
      <c r="NMM1611" s="13"/>
      <c r="NMN1611" s="13"/>
      <c r="NMO1611" s="14"/>
      <c r="NMP1611" s="14"/>
      <c r="NMQ1611" s="41"/>
      <c r="NMR1611" s="44"/>
      <c r="NMS1611" s="51"/>
      <c r="NMT1611" s="51"/>
      <c r="NMU1611" s="51"/>
      <c r="NMV1611" s="13"/>
      <c r="NMW1611" s="13"/>
      <c r="NMX1611" s="14"/>
      <c r="NMY1611" s="14"/>
      <c r="NMZ1611" s="41"/>
      <c r="NNA1611" s="44"/>
      <c r="NNB1611" s="51"/>
      <c r="NNC1611" s="51"/>
      <c r="NND1611" s="51"/>
      <c r="NNE1611" s="13"/>
      <c r="NNF1611" s="13"/>
      <c r="NNG1611" s="14"/>
      <c r="NNH1611" s="14"/>
      <c r="NNI1611" s="41"/>
      <c r="NNJ1611" s="44"/>
      <c r="NNK1611" s="51"/>
      <c r="NNL1611" s="51"/>
      <c r="NNM1611" s="51"/>
      <c r="NNN1611" s="13"/>
      <c r="NNO1611" s="13"/>
      <c r="NNP1611" s="14"/>
      <c r="NNQ1611" s="14"/>
      <c r="NNR1611" s="41"/>
      <c r="NNS1611" s="44"/>
      <c r="NNT1611" s="51"/>
      <c r="NNU1611" s="51"/>
      <c r="NNV1611" s="51"/>
      <c r="NNW1611" s="13"/>
      <c r="NNX1611" s="13"/>
      <c r="NNY1611" s="14"/>
      <c r="NNZ1611" s="14"/>
      <c r="NOA1611" s="41"/>
      <c r="NOB1611" s="44"/>
      <c r="NOC1611" s="51"/>
      <c r="NOD1611" s="51"/>
      <c r="NOE1611" s="51"/>
      <c r="NOF1611" s="13"/>
      <c r="NOG1611" s="13"/>
      <c r="NOH1611" s="14"/>
      <c r="NOI1611" s="14"/>
      <c r="NOJ1611" s="41"/>
      <c r="NOK1611" s="44"/>
      <c r="NOL1611" s="51"/>
      <c r="NOM1611" s="51"/>
      <c r="NON1611" s="51"/>
      <c r="NOO1611" s="13"/>
      <c r="NOP1611" s="13"/>
      <c r="NOQ1611" s="14"/>
      <c r="NOR1611" s="14"/>
      <c r="NOS1611" s="41"/>
      <c r="NOT1611" s="44"/>
      <c r="NOU1611" s="51"/>
      <c r="NOV1611" s="51"/>
      <c r="NOW1611" s="51"/>
      <c r="NOX1611" s="13"/>
      <c r="NOY1611" s="13"/>
      <c r="NOZ1611" s="14"/>
      <c r="NPA1611" s="14"/>
      <c r="NPB1611" s="41"/>
      <c r="NPC1611" s="44"/>
      <c r="NPD1611" s="51"/>
      <c r="NPE1611" s="51"/>
      <c r="NPF1611" s="51"/>
      <c r="NPG1611" s="13"/>
      <c r="NPH1611" s="13"/>
      <c r="NPI1611" s="14"/>
      <c r="NPJ1611" s="14"/>
      <c r="NPK1611" s="41"/>
      <c r="NPL1611" s="44"/>
      <c r="NPM1611" s="51"/>
      <c r="NPN1611" s="51"/>
      <c r="NPO1611" s="51"/>
      <c r="NPP1611" s="13"/>
      <c r="NPQ1611" s="13"/>
      <c r="NPR1611" s="14"/>
      <c r="NPS1611" s="14"/>
      <c r="NPT1611" s="41"/>
      <c r="NPU1611" s="44"/>
      <c r="NPV1611" s="51"/>
      <c r="NPW1611" s="51"/>
      <c r="NPX1611" s="51"/>
      <c r="NPY1611" s="13"/>
      <c r="NPZ1611" s="13"/>
      <c r="NQA1611" s="14"/>
      <c r="NQB1611" s="14"/>
      <c r="NQC1611" s="41"/>
      <c r="NQD1611" s="44"/>
      <c r="NQE1611" s="51"/>
      <c r="NQF1611" s="51"/>
      <c r="NQG1611" s="51"/>
      <c r="NQH1611" s="13"/>
      <c r="NQI1611" s="13"/>
      <c r="NQJ1611" s="14"/>
      <c r="NQK1611" s="14"/>
      <c r="NQL1611" s="41"/>
      <c r="NQM1611" s="44"/>
      <c r="NQN1611" s="51"/>
      <c r="NQO1611" s="51"/>
      <c r="NQP1611" s="51"/>
      <c r="NQQ1611" s="13"/>
      <c r="NQR1611" s="13"/>
      <c r="NQS1611" s="14"/>
      <c r="NQT1611" s="14"/>
      <c r="NQU1611" s="41"/>
      <c r="NQV1611" s="44"/>
      <c r="NQW1611" s="51"/>
      <c r="NQX1611" s="51"/>
      <c r="NQY1611" s="51"/>
      <c r="NQZ1611" s="13"/>
      <c r="NRA1611" s="13"/>
      <c r="NRB1611" s="14"/>
      <c r="NRC1611" s="14"/>
      <c r="NRD1611" s="41"/>
      <c r="NRE1611" s="44"/>
      <c r="NRF1611" s="51"/>
      <c r="NRG1611" s="51"/>
      <c r="NRH1611" s="51"/>
      <c r="NRI1611" s="13"/>
      <c r="NRJ1611" s="13"/>
      <c r="NRK1611" s="14"/>
      <c r="NRL1611" s="14"/>
      <c r="NRM1611" s="41"/>
      <c r="NRN1611" s="44"/>
      <c r="NRO1611" s="51"/>
      <c r="NRP1611" s="51"/>
      <c r="NRQ1611" s="51"/>
      <c r="NRR1611" s="13"/>
      <c r="NRS1611" s="13"/>
      <c r="NRT1611" s="14"/>
      <c r="NRU1611" s="14"/>
      <c r="NRV1611" s="41"/>
      <c r="NRW1611" s="44"/>
      <c r="NRX1611" s="51"/>
      <c r="NRY1611" s="51"/>
      <c r="NRZ1611" s="51"/>
      <c r="NSA1611" s="13"/>
      <c r="NSB1611" s="13"/>
      <c r="NSC1611" s="14"/>
      <c r="NSD1611" s="14"/>
      <c r="NSE1611" s="41"/>
      <c r="NSF1611" s="44"/>
      <c r="NSG1611" s="51"/>
      <c r="NSH1611" s="51"/>
      <c r="NSI1611" s="51"/>
      <c r="NSJ1611" s="13"/>
      <c r="NSK1611" s="13"/>
      <c r="NSL1611" s="14"/>
      <c r="NSM1611" s="14"/>
      <c r="NSN1611" s="41"/>
      <c r="NSO1611" s="44"/>
      <c r="NSP1611" s="51"/>
      <c r="NSQ1611" s="51"/>
      <c r="NSR1611" s="51"/>
      <c r="NSS1611" s="13"/>
      <c r="NST1611" s="13"/>
      <c r="NSU1611" s="14"/>
      <c r="NSV1611" s="14"/>
      <c r="NSW1611" s="41"/>
      <c r="NSX1611" s="44"/>
      <c r="NSY1611" s="51"/>
      <c r="NSZ1611" s="51"/>
      <c r="NTA1611" s="51"/>
      <c r="NTB1611" s="13"/>
      <c r="NTC1611" s="13"/>
      <c r="NTD1611" s="14"/>
      <c r="NTE1611" s="14"/>
      <c r="NTF1611" s="41"/>
      <c r="NTG1611" s="44"/>
      <c r="NTH1611" s="51"/>
      <c r="NTI1611" s="51"/>
      <c r="NTJ1611" s="51"/>
      <c r="NTK1611" s="13"/>
      <c r="NTL1611" s="13"/>
      <c r="NTM1611" s="14"/>
      <c r="NTN1611" s="14"/>
      <c r="NTO1611" s="41"/>
      <c r="NTP1611" s="44"/>
      <c r="NTQ1611" s="51"/>
      <c r="NTR1611" s="51"/>
      <c r="NTS1611" s="51"/>
      <c r="NTT1611" s="13"/>
      <c r="NTU1611" s="13"/>
      <c r="NTV1611" s="14"/>
      <c r="NTW1611" s="14"/>
      <c r="NTX1611" s="41"/>
      <c r="NTY1611" s="44"/>
      <c r="NTZ1611" s="51"/>
      <c r="NUA1611" s="51"/>
      <c r="NUB1611" s="51"/>
      <c r="NUC1611" s="13"/>
      <c r="NUD1611" s="13"/>
      <c r="NUE1611" s="14"/>
      <c r="NUF1611" s="14"/>
      <c r="NUG1611" s="41"/>
      <c r="NUH1611" s="44"/>
      <c r="NUI1611" s="51"/>
      <c r="NUJ1611" s="51"/>
      <c r="NUK1611" s="51"/>
      <c r="NUL1611" s="13"/>
      <c r="NUM1611" s="13"/>
      <c r="NUN1611" s="14"/>
      <c r="NUO1611" s="14"/>
      <c r="NUP1611" s="41"/>
      <c r="NUQ1611" s="44"/>
      <c r="NUR1611" s="51"/>
      <c r="NUS1611" s="51"/>
      <c r="NUT1611" s="51"/>
      <c r="NUU1611" s="13"/>
      <c r="NUV1611" s="13"/>
      <c r="NUW1611" s="14"/>
      <c r="NUX1611" s="14"/>
      <c r="NUY1611" s="41"/>
      <c r="NUZ1611" s="44"/>
      <c r="NVA1611" s="51"/>
      <c r="NVB1611" s="51"/>
      <c r="NVC1611" s="51"/>
      <c r="NVD1611" s="13"/>
      <c r="NVE1611" s="13"/>
      <c r="NVF1611" s="14"/>
      <c r="NVG1611" s="14"/>
      <c r="NVH1611" s="41"/>
      <c r="NVI1611" s="44"/>
      <c r="NVJ1611" s="51"/>
      <c r="NVK1611" s="51"/>
      <c r="NVL1611" s="51"/>
      <c r="NVM1611" s="13"/>
      <c r="NVN1611" s="13"/>
      <c r="NVO1611" s="14"/>
      <c r="NVP1611" s="14"/>
      <c r="NVQ1611" s="41"/>
      <c r="NVR1611" s="44"/>
      <c r="NVS1611" s="51"/>
      <c r="NVT1611" s="51"/>
      <c r="NVU1611" s="51"/>
      <c r="NVV1611" s="13"/>
      <c r="NVW1611" s="13"/>
      <c r="NVX1611" s="14"/>
      <c r="NVY1611" s="14"/>
      <c r="NVZ1611" s="41"/>
      <c r="NWA1611" s="44"/>
      <c r="NWB1611" s="51"/>
      <c r="NWC1611" s="51"/>
      <c r="NWD1611" s="51"/>
      <c r="NWE1611" s="13"/>
      <c r="NWF1611" s="13"/>
      <c r="NWG1611" s="14"/>
      <c r="NWH1611" s="14"/>
      <c r="NWI1611" s="41"/>
      <c r="NWJ1611" s="44"/>
      <c r="NWK1611" s="51"/>
      <c r="NWL1611" s="51"/>
      <c r="NWM1611" s="51"/>
      <c r="NWN1611" s="13"/>
      <c r="NWO1611" s="13"/>
      <c r="NWP1611" s="14"/>
      <c r="NWQ1611" s="14"/>
      <c r="NWR1611" s="41"/>
      <c r="NWS1611" s="44"/>
      <c r="NWT1611" s="51"/>
      <c r="NWU1611" s="51"/>
      <c r="NWV1611" s="51"/>
      <c r="NWW1611" s="13"/>
      <c r="NWX1611" s="13"/>
      <c r="NWY1611" s="14"/>
      <c r="NWZ1611" s="14"/>
      <c r="NXA1611" s="41"/>
      <c r="NXB1611" s="44"/>
      <c r="NXC1611" s="51"/>
      <c r="NXD1611" s="51"/>
      <c r="NXE1611" s="51"/>
      <c r="NXF1611" s="13"/>
      <c r="NXG1611" s="13"/>
      <c r="NXH1611" s="14"/>
      <c r="NXI1611" s="14"/>
      <c r="NXJ1611" s="41"/>
      <c r="NXK1611" s="44"/>
      <c r="NXL1611" s="51"/>
      <c r="NXM1611" s="51"/>
      <c r="NXN1611" s="51"/>
      <c r="NXO1611" s="13"/>
      <c r="NXP1611" s="13"/>
      <c r="NXQ1611" s="14"/>
      <c r="NXR1611" s="14"/>
      <c r="NXS1611" s="41"/>
      <c r="NXT1611" s="44"/>
      <c r="NXU1611" s="51"/>
      <c r="NXV1611" s="51"/>
      <c r="NXW1611" s="51"/>
      <c r="NXX1611" s="13"/>
      <c r="NXY1611" s="13"/>
      <c r="NXZ1611" s="14"/>
      <c r="NYA1611" s="14"/>
      <c r="NYB1611" s="41"/>
      <c r="NYC1611" s="44"/>
      <c r="NYD1611" s="51"/>
      <c r="NYE1611" s="51"/>
      <c r="NYF1611" s="51"/>
      <c r="NYG1611" s="13"/>
      <c r="NYH1611" s="13"/>
      <c r="NYI1611" s="14"/>
      <c r="NYJ1611" s="14"/>
      <c r="NYK1611" s="41"/>
      <c r="NYL1611" s="44"/>
      <c r="NYM1611" s="51"/>
      <c r="NYN1611" s="51"/>
      <c r="NYO1611" s="51"/>
      <c r="NYP1611" s="13"/>
      <c r="NYQ1611" s="13"/>
      <c r="NYR1611" s="14"/>
      <c r="NYS1611" s="14"/>
      <c r="NYT1611" s="41"/>
      <c r="NYU1611" s="44"/>
      <c r="NYV1611" s="51"/>
      <c r="NYW1611" s="51"/>
      <c r="NYX1611" s="51"/>
      <c r="NYY1611" s="13"/>
      <c r="NYZ1611" s="13"/>
      <c r="NZA1611" s="14"/>
      <c r="NZB1611" s="14"/>
      <c r="NZC1611" s="41"/>
      <c r="NZD1611" s="44"/>
      <c r="NZE1611" s="51"/>
      <c r="NZF1611" s="51"/>
      <c r="NZG1611" s="51"/>
      <c r="NZH1611" s="13"/>
      <c r="NZI1611" s="13"/>
      <c r="NZJ1611" s="14"/>
      <c r="NZK1611" s="14"/>
      <c r="NZL1611" s="41"/>
      <c r="NZM1611" s="44"/>
      <c r="NZN1611" s="51"/>
      <c r="NZO1611" s="51"/>
      <c r="NZP1611" s="51"/>
      <c r="NZQ1611" s="13"/>
      <c r="NZR1611" s="13"/>
      <c r="NZS1611" s="14"/>
      <c r="NZT1611" s="14"/>
      <c r="NZU1611" s="41"/>
      <c r="NZV1611" s="44"/>
      <c r="NZW1611" s="51"/>
      <c r="NZX1611" s="51"/>
      <c r="NZY1611" s="51"/>
      <c r="NZZ1611" s="13"/>
      <c r="OAA1611" s="13"/>
      <c r="OAB1611" s="14"/>
      <c r="OAC1611" s="14"/>
      <c r="OAD1611" s="41"/>
      <c r="OAE1611" s="44"/>
      <c r="OAF1611" s="51"/>
      <c r="OAG1611" s="51"/>
      <c r="OAH1611" s="51"/>
      <c r="OAI1611" s="13"/>
      <c r="OAJ1611" s="13"/>
      <c r="OAK1611" s="14"/>
      <c r="OAL1611" s="14"/>
      <c r="OAM1611" s="41"/>
      <c r="OAN1611" s="44"/>
      <c r="OAO1611" s="51"/>
      <c r="OAP1611" s="51"/>
      <c r="OAQ1611" s="51"/>
      <c r="OAR1611" s="13"/>
      <c r="OAS1611" s="13"/>
      <c r="OAT1611" s="14"/>
      <c r="OAU1611" s="14"/>
      <c r="OAV1611" s="41"/>
      <c r="OAW1611" s="44"/>
      <c r="OAX1611" s="51"/>
      <c r="OAY1611" s="51"/>
      <c r="OAZ1611" s="51"/>
      <c r="OBA1611" s="13"/>
      <c r="OBB1611" s="13"/>
      <c r="OBC1611" s="14"/>
      <c r="OBD1611" s="14"/>
      <c r="OBE1611" s="41"/>
      <c r="OBF1611" s="44"/>
      <c r="OBG1611" s="51"/>
      <c r="OBH1611" s="51"/>
      <c r="OBI1611" s="51"/>
      <c r="OBJ1611" s="13"/>
      <c r="OBK1611" s="13"/>
      <c r="OBL1611" s="14"/>
      <c r="OBM1611" s="14"/>
      <c r="OBN1611" s="41"/>
      <c r="OBO1611" s="44"/>
      <c r="OBP1611" s="51"/>
      <c r="OBQ1611" s="51"/>
      <c r="OBR1611" s="51"/>
      <c r="OBS1611" s="13"/>
      <c r="OBT1611" s="13"/>
      <c r="OBU1611" s="14"/>
      <c r="OBV1611" s="14"/>
      <c r="OBW1611" s="41"/>
      <c r="OBX1611" s="44"/>
      <c r="OBY1611" s="51"/>
      <c r="OBZ1611" s="51"/>
      <c r="OCA1611" s="51"/>
      <c r="OCB1611" s="13"/>
      <c r="OCC1611" s="13"/>
      <c r="OCD1611" s="14"/>
      <c r="OCE1611" s="14"/>
      <c r="OCF1611" s="41"/>
      <c r="OCG1611" s="44"/>
      <c r="OCH1611" s="51"/>
      <c r="OCI1611" s="51"/>
      <c r="OCJ1611" s="51"/>
      <c r="OCK1611" s="13"/>
      <c r="OCL1611" s="13"/>
      <c r="OCM1611" s="14"/>
      <c r="OCN1611" s="14"/>
      <c r="OCO1611" s="41"/>
      <c r="OCP1611" s="44"/>
      <c r="OCQ1611" s="51"/>
      <c r="OCR1611" s="51"/>
      <c r="OCS1611" s="51"/>
      <c r="OCT1611" s="13"/>
      <c r="OCU1611" s="13"/>
      <c r="OCV1611" s="14"/>
      <c r="OCW1611" s="14"/>
      <c r="OCX1611" s="41"/>
      <c r="OCY1611" s="44"/>
      <c r="OCZ1611" s="51"/>
      <c r="ODA1611" s="51"/>
      <c r="ODB1611" s="51"/>
      <c r="ODC1611" s="13"/>
      <c r="ODD1611" s="13"/>
      <c r="ODE1611" s="14"/>
      <c r="ODF1611" s="14"/>
      <c r="ODG1611" s="41"/>
      <c r="ODH1611" s="44"/>
      <c r="ODI1611" s="51"/>
      <c r="ODJ1611" s="51"/>
      <c r="ODK1611" s="51"/>
      <c r="ODL1611" s="13"/>
      <c r="ODM1611" s="13"/>
      <c r="ODN1611" s="14"/>
      <c r="ODO1611" s="14"/>
      <c r="ODP1611" s="41"/>
      <c r="ODQ1611" s="44"/>
      <c r="ODR1611" s="51"/>
      <c r="ODS1611" s="51"/>
      <c r="ODT1611" s="51"/>
      <c r="ODU1611" s="13"/>
      <c r="ODV1611" s="13"/>
      <c r="ODW1611" s="14"/>
      <c r="ODX1611" s="14"/>
      <c r="ODY1611" s="41"/>
      <c r="ODZ1611" s="44"/>
      <c r="OEA1611" s="51"/>
      <c r="OEB1611" s="51"/>
      <c r="OEC1611" s="51"/>
      <c r="OED1611" s="13"/>
      <c r="OEE1611" s="13"/>
      <c r="OEF1611" s="14"/>
      <c r="OEG1611" s="14"/>
      <c r="OEH1611" s="41"/>
      <c r="OEI1611" s="44"/>
      <c r="OEJ1611" s="51"/>
      <c r="OEK1611" s="51"/>
      <c r="OEL1611" s="51"/>
      <c r="OEM1611" s="13"/>
      <c r="OEN1611" s="13"/>
      <c r="OEO1611" s="14"/>
      <c r="OEP1611" s="14"/>
      <c r="OEQ1611" s="41"/>
      <c r="OER1611" s="44"/>
      <c r="OES1611" s="51"/>
      <c r="OET1611" s="51"/>
      <c r="OEU1611" s="51"/>
      <c r="OEV1611" s="13"/>
      <c r="OEW1611" s="13"/>
      <c r="OEX1611" s="14"/>
      <c r="OEY1611" s="14"/>
      <c r="OEZ1611" s="41"/>
      <c r="OFA1611" s="44"/>
      <c r="OFB1611" s="51"/>
      <c r="OFC1611" s="51"/>
      <c r="OFD1611" s="51"/>
      <c r="OFE1611" s="13"/>
      <c r="OFF1611" s="13"/>
      <c r="OFG1611" s="14"/>
      <c r="OFH1611" s="14"/>
      <c r="OFI1611" s="41"/>
      <c r="OFJ1611" s="44"/>
      <c r="OFK1611" s="51"/>
      <c r="OFL1611" s="51"/>
      <c r="OFM1611" s="51"/>
      <c r="OFN1611" s="13"/>
      <c r="OFO1611" s="13"/>
      <c r="OFP1611" s="14"/>
      <c r="OFQ1611" s="14"/>
      <c r="OFR1611" s="41"/>
      <c r="OFS1611" s="44"/>
      <c r="OFT1611" s="51"/>
      <c r="OFU1611" s="51"/>
      <c r="OFV1611" s="51"/>
      <c r="OFW1611" s="13"/>
      <c r="OFX1611" s="13"/>
      <c r="OFY1611" s="14"/>
      <c r="OFZ1611" s="14"/>
      <c r="OGA1611" s="41"/>
      <c r="OGB1611" s="44"/>
      <c r="OGC1611" s="51"/>
      <c r="OGD1611" s="51"/>
      <c r="OGE1611" s="51"/>
      <c r="OGF1611" s="13"/>
      <c r="OGG1611" s="13"/>
      <c r="OGH1611" s="14"/>
      <c r="OGI1611" s="14"/>
      <c r="OGJ1611" s="41"/>
      <c r="OGK1611" s="44"/>
      <c r="OGL1611" s="51"/>
      <c r="OGM1611" s="51"/>
      <c r="OGN1611" s="51"/>
      <c r="OGO1611" s="13"/>
      <c r="OGP1611" s="13"/>
      <c r="OGQ1611" s="14"/>
      <c r="OGR1611" s="14"/>
      <c r="OGS1611" s="41"/>
      <c r="OGT1611" s="44"/>
      <c r="OGU1611" s="51"/>
      <c r="OGV1611" s="51"/>
      <c r="OGW1611" s="51"/>
      <c r="OGX1611" s="13"/>
      <c r="OGY1611" s="13"/>
      <c r="OGZ1611" s="14"/>
      <c r="OHA1611" s="14"/>
      <c r="OHB1611" s="41"/>
      <c r="OHC1611" s="44"/>
      <c r="OHD1611" s="51"/>
      <c r="OHE1611" s="51"/>
      <c r="OHF1611" s="51"/>
      <c r="OHG1611" s="13"/>
      <c r="OHH1611" s="13"/>
      <c r="OHI1611" s="14"/>
      <c r="OHJ1611" s="14"/>
      <c r="OHK1611" s="41"/>
      <c r="OHL1611" s="44"/>
      <c r="OHM1611" s="51"/>
      <c r="OHN1611" s="51"/>
      <c r="OHO1611" s="51"/>
      <c r="OHP1611" s="13"/>
      <c r="OHQ1611" s="13"/>
      <c r="OHR1611" s="14"/>
      <c r="OHS1611" s="14"/>
      <c r="OHT1611" s="41"/>
      <c r="OHU1611" s="44"/>
      <c r="OHV1611" s="51"/>
      <c r="OHW1611" s="51"/>
      <c r="OHX1611" s="51"/>
      <c r="OHY1611" s="13"/>
      <c r="OHZ1611" s="13"/>
      <c r="OIA1611" s="14"/>
      <c r="OIB1611" s="14"/>
      <c r="OIC1611" s="41"/>
      <c r="OID1611" s="44"/>
      <c r="OIE1611" s="51"/>
      <c r="OIF1611" s="51"/>
      <c r="OIG1611" s="51"/>
      <c r="OIH1611" s="13"/>
      <c r="OII1611" s="13"/>
      <c r="OIJ1611" s="14"/>
      <c r="OIK1611" s="14"/>
      <c r="OIL1611" s="41"/>
      <c r="OIM1611" s="44"/>
      <c r="OIN1611" s="51"/>
      <c r="OIO1611" s="51"/>
      <c r="OIP1611" s="51"/>
      <c r="OIQ1611" s="13"/>
      <c r="OIR1611" s="13"/>
      <c r="OIS1611" s="14"/>
      <c r="OIT1611" s="14"/>
      <c r="OIU1611" s="41"/>
      <c r="OIV1611" s="44"/>
      <c r="OIW1611" s="51"/>
      <c r="OIX1611" s="51"/>
      <c r="OIY1611" s="51"/>
      <c r="OIZ1611" s="13"/>
      <c r="OJA1611" s="13"/>
      <c r="OJB1611" s="14"/>
      <c r="OJC1611" s="14"/>
      <c r="OJD1611" s="41"/>
      <c r="OJE1611" s="44"/>
      <c r="OJF1611" s="51"/>
      <c r="OJG1611" s="51"/>
      <c r="OJH1611" s="51"/>
      <c r="OJI1611" s="13"/>
      <c r="OJJ1611" s="13"/>
      <c r="OJK1611" s="14"/>
      <c r="OJL1611" s="14"/>
      <c r="OJM1611" s="41"/>
      <c r="OJN1611" s="44"/>
      <c r="OJO1611" s="51"/>
      <c r="OJP1611" s="51"/>
      <c r="OJQ1611" s="51"/>
      <c r="OJR1611" s="13"/>
      <c r="OJS1611" s="13"/>
      <c r="OJT1611" s="14"/>
      <c r="OJU1611" s="14"/>
      <c r="OJV1611" s="41"/>
      <c r="OJW1611" s="44"/>
      <c r="OJX1611" s="51"/>
      <c r="OJY1611" s="51"/>
      <c r="OJZ1611" s="51"/>
      <c r="OKA1611" s="13"/>
      <c r="OKB1611" s="13"/>
      <c r="OKC1611" s="14"/>
      <c r="OKD1611" s="14"/>
      <c r="OKE1611" s="41"/>
      <c r="OKF1611" s="44"/>
      <c r="OKG1611" s="51"/>
      <c r="OKH1611" s="51"/>
      <c r="OKI1611" s="51"/>
      <c r="OKJ1611" s="13"/>
      <c r="OKK1611" s="13"/>
      <c r="OKL1611" s="14"/>
      <c r="OKM1611" s="14"/>
      <c r="OKN1611" s="41"/>
      <c r="OKO1611" s="44"/>
      <c r="OKP1611" s="51"/>
      <c r="OKQ1611" s="51"/>
      <c r="OKR1611" s="51"/>
      <c r="OKS1611" s="13"/>
      <c r="OKT1611" s="13"/>
      <c r="OKU1611" s="14"/>
      <c r="OKV1611" s="14"/>
      <c r="OKW1611" s="41"/>
      <c r="OKX1611" s="44"/>
      <c r="OKY1611" s="51"/>
      <c r="OKZ1611" s="51"/>
      <c r="OLA1611" s="51"/>
      <c r="OLB1611" s="13"/>
      <c r="OLC1611" s="13"/>
      <c r="OLD1611" s="14"/>
      <c r="OLE1611" s="14"/>
      <c r="OLF1611" s="41"/>
      <c r="OLG1611" s="44"/>
      <c r="OLH1611" s="51"/>
      <c r="OLI1611" s="51"/>
      <c r="OLJ1611" s="51"/>
      <c r="OLK1611" s="13"/>
      <c r="OLL1611" s="13"/>
      <c r="OLM1611" s="14"/>
      <c r="OLN1611" s="14"/>
      <c r="OLO1611" s="41"/>
      <c r="OLP1611" s="44"/>
      <c r="OLQ1611" s="51"/>
      <c r="OLR1611" s="51"/>
      <c r="OLS1611" s="51"/>
      <c r="OLT1611" s="13"/>
      <c r="OLU1611" s="13"/>
      <c r="OLV1611" s="14"/>
      <c r="OLW1611" s="14"/>
      <c r="OLX1611" s="41"/>
      <c r="OLY1611" s="44"/>
      <c r="OLZ1611" s="51"/>
      <c r="OMA1611" s="51"/>
      <c r="OMB1611" s="51"/>
      <c r="OMC1611" s="13"/>
      <c r="OMD1611" s="13"/>
      <c r="OME1611" s="14"/>
      <c r="OMF1611" s="14"/>
      <c r="OMG1611" s="41"/>
      <c r="OMH1611" s="44"/>
      <c r="OMI1611" s="51"/>
      <c r="OMJ1611" s="51"/>
      <c r="OMK1611" s="51"/>
      <c r="OML1611" s="13"/>
      <c r="OMM1611" s="13"/>
      <c r="OMN1611" s="14"/>
      <c r="OMO1611" s="14"/>
      <c r="OMP1611" s="41"/>
      <c r="OMQ1611" s="44"/>
      <c r="OMR1611" s="51"/>
      <c r="OMS1611" s="51"/>
      <c r="OMT1611" s="51"/>
      <c r="OMU1611" s="13"/>
      <c r="OMV1611" s="13"/>
      <c r="OMW1611" s="14"/>
      <c r="OMX1611" s="14"/>
      <c r="OMY1611" s="41"/>
      <c r="OMZ1611" s="44"/>
      <c r="ONA1611" s="51"/>
      <c r="ONB1611" s="51"/>
      <c r="ONC1611" s="51"/>
      <c r="OND1611" s="13"/>
      <c r="ONE1611" s="13"/>
      <c r="ONF1611" s="14"/>
      <c r="ONG1611" s="14"/>
      <c r="ONH1611" s="41"/>
      <c r="ONI1611" s="44"/>
      <c r="ONJ1611" s="51"/>
      <c r="ONK1611" s="51"/>
      <c r="ONL1611" s="51"/>
      <c r="ONM1611" s="13"/>
      <c r="ONN1611" s="13"/>
      <c r="ONO1611" s="14"/>
      <c r="ONP1611" s="14"/>
      <c r="ONQ1611" s="41"/>
      <c r="ONR1611" s="44"/>
      <c r="ONS1611" s="51"/>
      <c r="ONT1611" s="51"/>
      <c r="ONU1611" s="51"/>
      <c r="ONV1611" s="13"/>
      <c r="ONW1611" s="13"/>
      <c r="ONX1611" s="14"/>
      <c r="ONY1611" s="14"/>
      <c r="ONZ1611" s="41"/>
      <c r="OOA1611" s="44"/>
      <c r="OOB1611" s="51"/>
      <c r="OOC1611" s="51"/>
      <c r="OOD1611" s="51"/>
      <c r="OOE1611" s="13"/>
      <c r="OOF1611" s="13"/>
      <c r="OOG1611" s="14"/>
      <c r="OOH1611" s="14"/>
      <c r="OOI1611" s="41"/>
      <c r="OOJ1611" s="44"/>
      <c r="OOK1611" s="51"/>
      <c r="OOL1611" s="51"/>
      <c r="OOM1611" s="51"/>
      <c r="OON1611" s="13"/>
      <c r="OOO1611" s="13"/>
      <c r="OOP1611" s="14"/>
      <c r="OOQ1611" s="14"/>
      <c r="OOR1611" s="41"/>
      <c r="OOS1611" s="44"/>
      <c r="OOT1611" s="51"/>
      <c r="OOU1611" s="51"/>
      <c r="OOV1611" s="51"/>
      <c r="OOW1611" s="13"/>
      <c r="OOX1611" s="13"/>
      <c r="OOY1611" s="14"/>
      <c r="OOZ1611" s="14"/>
      <c r="OPA1611" s="41"/>
      <c r="OPB1611" s="44"/>
      <c r="OPC1611" s="51"/>
      <c r="OPD1611" s="51"/>
      <c r="OPE1611" s="51"/>
      <c r="OPF1611" s="13"/>
      <c r="OPG1611" s="13"/>
      <c r="OPH1611" s="14"/>
      <c r="OPI1611" s="14"/>
      <c r="OPJ1611" s="41"/>
      <c r="OPK1611" s="44"/>
      <c r="OPL1611" s="51"/>
      <c r="OPM1611" s="51"/>
      <c r="OPN1611" s="51"/>
      <c r="OPO1611" s="13"/>
      <c r="OPP1611" s="13"/>
      <c r="OPQ1611" s="14"/>
      <c r="OPR1611" s="14"/>
      <c r="OPS1611" s="41"/>
      <c r="OPT1611" s="44"/>
      <c r="OPU1611" s="51"/>
      <c r="OPV1611" s="51"/>
      <c r="OPW1611" s="51"/>
      <c r="OPX1611" s="13"/>
      <c r="OPY1611" s="13"/>
      <c r="OPZ1611" s="14"/>
      <c r="OQA1611" s="14"/>
      <c r="OQB1611" s="41"/>
      <c r="OQC1611" s="44"/>
      <c r="OQD1611" s="51"/>
      <c r="OQE1611" s="51"/>
      <c r="OQF1611" s="51"/>
      <c r="OQG1611" s="13"/>
      <c r="OQH1611" s="13"/>
      <c r="OQI1611" s="14"/>
      <c r="OQJ1611" s="14"/>
      <c r="OQK1611" s="41"/>
      <c r="OQL1611" s="44"/>
      <c r="OQM1611" s="51"/>
      <c r="OQN1611" s="51"/>
      <c r="OQO1611" s="51"/>
      <c r="OQP1611" s="13"/>
      <c r="OQQ1611" s="13"/>
      <c r="OQR1611" s="14"/>
      <c r="OQS1611" s="14"/>
      <c r="OQT1611" s="41"/>
      <c r="OQU1611" s="44"/>
      <c r="OQV1611" s="51"/>
      <c r="OQW1611" s="51"/>
      <c r="OQX1611" s="51"/>
      <c r="OQY1611" s="13"/>
      <c r="OQZ1611" s="13"/>
      <c r="ORA1611" s="14"/>
      <c r="ORB1611" s="14"/>
      <c r="ORC1611" s="41"/>
      <c r="ORD1611" s="44"/>
      <c r="ORE1611" s="51"/>
      <c r="ORF1611" s="51"/>
      <c r="ORG1611" s="51"/>
      <c r="ORH1611" s="13"/>
      <c r="ORI1611" s="13"/>
      <c r="ORJ1611" s="14"/>
      <c r="ORK1611" s="14"/>
      <c r="ORL1611" s="41"/>
      <c r="ORM1611" s="44"/>
      <c r="ORN1611" s="51"/>
      <c r="ORO1611" s="51"/>
      <c r="ORP1611" s="51"/>
      <c r="ORQ1611" s="13"/>
      <c r="ORR1611" s="13"/>
      <c r="ORS1611" s="14"/>
      <c r="ORT1611" s="14"/>
      <c r="ORU1611" s="41"/>
      <c r="ORV1611" s="44"/>
      <c r="ORW1611" s="51"/>
      <c r="ORX1611" s="51"/>
      <c r="ORY1611" s="51"/>
      <c r="ORZ1611" s="13"/>
      <c r="OSA1611" s="13"/>
      <c r="OSB1611" s="14"/>
      <c r="OSC1611" s="14"/>
      <c r="OSD1611" s="41"/>
      <c r="OSE1611" s="44"/>
      <c r="OSF1611" s="51"/>
      <c r="OSG1611" s="51"/>
      <c r="OSH1611" s="51"/>
      <c r="OSI1611" s="13"/>
      <c r="OSJ1611" s="13"/>
      <c r="OSK1611" s="14"/>
      <c r="OSL1611" s="14"/>
      <c r="OSM1611" s="41"/>
      <c r="OSN1611" s="44"/>
      <c r="OSO1611" s="51"/>
      <c r="OSP1611" s="51"/>
      <c r="OSQ1611" s="51"/>
      <c r="OSR1611" s="13"/>
      <c r="OSS1611" s="13"/>
      <c r="OST1611" s="14"/>
      <c r="OSU1611" s="14"/>
      <c r="OSV1611" s="41"/>
      <c r="OSW1611" s="44"/>
      <c r="OSX1611" s="51"/>
      <c r="OSY1611" s="51"/>
      <c r="OSZ1611" s="51"/>
      <c r="OTA1611" s="13"/>
      <c r="OTB1611" s="13"/>
      <c r="OTC1611" s="14"/>
      <c r="OTD1611" s="14"/>
      <c r="OTE1611" s="41"/>
      <c r="OTF1611" s="44"/>
      <c r="OTG1611" s="51"/>
      <c r="OTH1611" s="51"/>
      <c r="OTI1611" s="51"/>
      <c r="OTJ1611" s="13"/>
      <c r="OTK1611" s="13"/>
      <c r="OTL1611" s="14"/>
      <c r="OTM1611" s="14"/>
      <c r="OTN1611" s="41"/>
      <c r="OTO1611" s="44"/>
      <c r="OTP1611" s="51"/>
      <c r="OTQ1611" s="51"/>
      <c r="OTR1611" s="51"/>
      <c r="OTS1611" s="13"/>
      <c r="OTT1611" s="13"/>
      <c r="OTU1611" s="14"/>
      <c r="OTV1611" s="14"/>
      <c r="OTW1611" s="41"/>
      <c r="OTX1611" s="44"/>
      <c r="OTY1611" s="51"/>
      <c r="OTZ1611" s="51"/>
      <c r="OUA1611" s="51"/>
      <c r="OUB1611" s="13"/>
      <c r="OUC1611" s="13"/>
      <c r="OUD1611" s="14"/>
      <c r="OUE1611" s="14"/>
      <c r="OUF1611" s="41"/>
      <c r="OUG1611" s="44"/>
      <c r="OUH1611" s="51"/>
      <c r="OUI1611" s="51"/>
      <c r="OUJ1611" s="51"/>
      <c r="OUK1611" s="13"/>
      <c r="OUL1611" s="13"/>
      <c r="OUM1611" s="14"/>
      <c r="OUN1611" s="14"/>
      <c r="OUO1611" s="41"/>
      <c r="OUP1611" s="44"/>
      <c r="OUQ1611" s="51"/>
      <c r="OUR1611" s="51"/>
      <c r="OUS1611" s="51"/>
      <c r="OUT1611" s="13"/>
      <c r="OUU1611" s="13"/>
      <c r="OUV1611" s="14"/>
      <c r="OUW1611" s="14"/>
      <c r="OUX1611" s="41"/>
      <c r="OUY1611" s="44"/>
      <c r="OUZ1611" s="51"/>
      <c r="OVA1611" s="51"/>
      <c r="OVB1611" s="51"/>
      <c r="OVC1611" s="13"/>
      <c r="OVD1611" s="13"/>
      <c r="OVE1611" s="14"/>
      <c r="OVF1611" s="14"/>
      <c r="OVG1611" s="41"/>
      <c r="OVH1611" s="44"/>
      <c r="OVI1611" s="51"/>
      <c r="OVJ1611" s="51"/>
      <c r="OVK1611" s="51"/>
      <c r="OVL1611" s="13"/>
      <c r="OVM1611" s="13"/>
      <c r="OVN1611" s="14"/>
      <c r="OVO1611" s="14"/>
      <c r="OVP1611" s="41"/>
      <c r="OVQ1611" s="44"/>
      <c r="OVR1611" s="51"/>
      <c r="OVS1611" s="51"/>
      <c r="OVT1611" s="51"/>
      <c r="OVU1611" s="13"/>
      <c r="OVV1611" s="13"/>
      <c r="OVW1611" s="14"/>
      <c r="OVX1611" s="14"/>
      <c r="OVY1611" s="41"/>
      <c r="OVZ1611" s="44"/>
      <c r="OWA1611" s="51"/>
      <c r="OWB1611" s="51"/>
      <c r="OWC1611" s="51"/>
      <c r="OWD1611" s="13"/>
      <c r="OWE1611" s="13"/>
      <c r="OWF1611" s="14"/>
      <c r="OWG1611" s="14"/>
      <c r="OWH1611" s="41"/>
      <c r="OWI1611" s="44"/>
      <c r="OWJ1611" s="51"/>
      <c r="OWK1611" s="51"/>
      <c r="OWL1611" s="51"/>
      <c r="OWM1611" s="13"/>
      <c r="OWN1611" s="13"/>
      <c r="OWO1611" s="14"/>
      <c r="OWP1611" s="14"/>
      <c r="OWQ1611" s="41"/>
      <c r="OWR1611" s="44"/>
      <c r="OWS1611" s="51"/>
      <c r="OWT1611" s="51"/>
      <c r="OWU1611" s="51"/>
      <c r="OWV1611" s="13"/>
      <c r="OWW1611" s="13"/>
      <c r="OWX1611" s="14"/>
      <c r="OWY1611" s="14"/>
      <c r="OWZ1611" s="41"/>
      <c r="OXA1611" s="44"/>
      <c r="OXB1611" s="51"/>
      <c r="OXC1611" s="51"/>
      <c r="OXD1611" s="51"/>
      <c r="OXE1611" s="13"/>
      <c r="OXF1611" s="13"/>
      <c r="OXG1611" s="14"/>
      <c r="OXH1611" s="14"/>
      <c r="OXI1611" s="41"/>
      <c r="OXJ1611" s="44"/>
      <c r="OXK1611" s="51"/>
      <c r="OXL1611" s="51"/>
      <c r="OXM1611" s="51"/>
      <c r="OXN1611" s="13"/>
      <c r="OXO1611" s="13"/>
      <c r="OXP1611" s="14"/>
      <c r="OXQ1611" s="14"/>
      <c r="OXR1611" s="41"/>
      <c r="OXS1611" s="44"/>
      <c r="OXT1611" s="51"/>
      <c r="OXU1611" s="51"/>
      <c r="OXV1611" s="51"/>
      <c r="OXW1611" s="13"/>
      <c r="OXX1611" s="13"/>
      <c r="OXY1611" s="14"/>
      <c r="OXZ1611" s="14"/>
      <c r="OYA1611" s="41"/>
      <c r="OYB1611" s="44"/>
      <c r="OYC1611" s="51"/>
      <c r="OYD1611" s="51"/>
      <c r="OYE1611" s="51"/>
      <c r="OYF1611" s="13"/>
      <c r="OYG1611" s="13"/>
      <c r="OYH1611" s="14"/>
      <c r="OYI1611" s="14"/>
      <c r="OYJ1611" s="41"/>
      <c r="OYK1611" s="44"/>
      <c r="OYL1611" s="51"/>
      <c r="OYM1611" s="51"/>
      <c r="OYN1611" s="51"/>
      <c r="OYO1611" s="13"/>
      <c r="OYP1611" s="13"/>
      <c r="OYQ1611" s="14"/>
      <c r="OYR1611" s="14"/>
      <c r="OYS1611" s="41"/>
      <c r="OYT1611" s="44"/>
      <c r="OYU1611" s="51"/>
      <c r="OYV1611" s="51"/>
      <c r="OYW1611" s="51"/>
      <c r="OYX1611" s="13"/>
      <c r="OYY1611" s="13"/>
      <c r="OYZ1611" s="14"/>
      <c r="OZA1611" s="14"/>
      <c r="OZB1611" s="41"/>
      <c r="OZC1611" s="44"/>
      <c r="OZD1611" s="51"/>
      <c r="OZE1611" s="51"/>
      <c r="OZF1611" s="51"/>
      <c r="OZG1611" s="13"/>
      <c r="OZH1611" s="13"/>
      <c r="OZI1611" s="14"/>
      <c r="OZJ1611" s="14"/>
      <c r="OZK1611" s="41"/>
      <c r="OZL1611" s="44"/>
      <c r="OZM1611" s="51"/>
      <c r="OZN1611" s="51"/>
      <c r="OZO1611" s="51"/>
      <c r="OZP1611" s="13"/>
      <c r="OZQ1611" s="13"/>
      <c r="OZR1611" s="14"/>
      <c r="OZS1611" s="14"/>
      <c r="OZT1611" s="41"/>
      <c r="OZU1611" s="44"/>
      <c r="OZV1611" s="51"/>
      <c r="OZW1611" s="51"/>
      <c r="OZX1611" s="51"/>
      <c r="OZY1611" s="13"/>
      <c r="OZZ1611" s="13"/>
      <c r="PAA1611" s="14"/>
      <c r="PAB1611" s="14"/>
      <c r="PAC1611" s="41"/>
      <c r="PAD1611" s="44"/>
      <c r="PAE1611" s="51"/>
      <c r="PAF1611" s="51"/>
      <c r="PAG1611" s="51"/>
      <c r="PAH1611" s="13"/>
      <c r="PAI1611" s="13"/>
      <c r="PAJ1611" s="14"/>
      <c r="PAK1611" s="14"/>
      <c r="PAL1611" s="41"/>
      <c r="PAM1611" s="44"/>
      <c r="PAN1611" s="51"/>
      <c r="PAO1611" s="51"/>
      <c r="PAP1611" s="51"/>
      <c r="PAQ1611" s="13"/>
      <c r="PAR1611" s="13"/>
      <c r="PAS1611" s="14"/>
      <c r="PAT1611" s="14"/>
      <c r="PAU1611" s="41"/>
      <c r="PAV1611" s="44"/>
      <c r="PAW1611" s="51"/>
      <c r="PAX1611" s="51"/>
      <c r="PAY1611" s="51"/>
      <c r="PAZ1611" s="13"/>
      <c r="PBA1611" s="13"/>
      <c r="PBB1611" s="14"/>
      <c r="PBC1611" s="14"/>
      <c r="PBD1611" s="41"/>
      <c r="PBE1611" s="44"/>
      <c r="PBF1611" s="51"/>
      <c r="PBG1611" s="51"/>
      <c r="PBH1611" s="51"/>
      <c r="PBI1611" s="13"/>
      <c r="PBJ1611" s="13"/>
      <c r="PBK1611" s="14"/>
      <c r="PBL1611" s="14"/>
      <c r="PBM1611" s="41"/>
      <c r="PBN1611" s="44"/>
      <c r="PBO1611" s="51"/>
      <c r="PBP1611" s="51"/>
      <c r="PBQ1611" s="51"/>
      <c r="PBR1611" s="13"/>
      <c r="PBS1611" s="13"/>
      <c r="PBT1611" s="14"/>
      <c r="PBU1611" s="14"/>
      <c r="PBV1611" s="41"/>
      <c r="PBW1611" s="44"/>
      <c r="PBX1611" s="51"/>
      <c r="PBY1611" s="51"/>
      <c r="PBZ1611" s="51"/>
      <c r="PCA1611" s="13"/>
      <c r="PCB1611" s="13"/>
      <c r="PCC1611" s="14"/>
      <c r="PCD1611" s="14"/>
      <c r="PCE1611" s="41"/>
      <c r="PCF1611" s="44"/>
      <c r="PCG1611" s="51"/>
      <c r="PCH1611" s="51"/>
      <c r="PCI1611" s="51"/>
      <c r="PCJ1611" s="13"/>
      <c r="PCK1611" s="13"/>
      <c r="PCL1611" s="14"/>
      <c r="PCM1611" s="14"/>
      <c r="PCN1611" s="41"/>
      <c r="PCO1611" s="44"/>
      <c r="PCP1611" s="51"/>
      <c r="PCQ1611" s="51"/>
      <c r="PCR1611" s="51"/>
      <c r="PCS1611" s="13"/>
      <c r="PCT1611" s="13"/>
      <c r="PCU1611" s="14"/>
      <c r="PCV1611" s="14"/>
      <c r="PCW1611" s="41"/>
      <c r="PCX1611" s="44"/>
      <c r="PCY1611" s="51"/>
      <c r="PCZ1611" s="51"/>
      <c r="PDA1611" s="51"/>
      <c r="PDB1611" s="13"/>
      <c r="PDC1611" s="13"/>
      <c r="PDD1611" s="14"/>
      <c r="PDE1611" s="14"/>
      <c r="PDF1611" s="41"/>
      <c r="PDG1611" s="44"/>
      <c r="PDH1611" s="51"/>
      <c r="PDI1611" s="51"/>
      <c r="PDJ1611" s="51"/>
      <c r="PDK1611" s="13"/>
      <c r="PDL1611" s="13"/>
      <c r="PDM1611" s="14"/>
      <c r="PDN1611" s="14"/>
      <c r="PDO1611" s="41"/>
      <c r="PDP1611" s="44"/>
      <c r="PDQ1611" s="51"/>
      <c r="PDR1611" s="51"/>
      <c r="PDS1611" s="51"/>
      <c r="PDT1611" s="13"/>
      <c r="PDU1611" s="13"/>
      <c r="PDV1611" s="14"/>
      <c r="PDW1611" s="14"/>
      <c r="PDX1611" s="41"/>
      <c r="PDY1611" s="44"/>
      <c r="PDZ1611" s="51"/>
      <c r="PEA1611" s="51"/>
      <c r="PEB1611" s="51"/>
      <c r="PEC1611" s="13"/>
      <c r="PED1611" s="13"/>
      <c r="PEE1611" s="14"/>
      <c r="PEF1611" s="14"/>
      <c r="PEG1611" s="41"/>
      <c r="PEH1611" s="44"/>
      <c r="PEI1611" s="51"/>
      <c r="PEJ1611" s="51"/>
      <c r="PEK1611" s="51"/>
      <c r="PEL1611" s="13"/>
      <c r="PEM1611" s="13"/>
      <c r="PEN1611" s="14"/>
      <c r="PEO1611" s="14"/>
      <c r="PEP1611" s="41"/>
      <c r="PEQ1611" s="44"/>
      <c r="PER1611" s="51"/>
      <c r="PES1611" s="51"/>
      <c r="PET1611" s="51"/>
      <c r="PEU1611" s="13"/>
      <c r="PEV1611" s="13"/>
      <c r="PEW1611" s="14"/>
      <c r="PEX1611" s="14"/>
      <c r="PEY1611" s="41"/>
      <c r="PEZ1611" s="44"/>
      <c r="PFA1611" s="51"/>
      <c r="PFB1611" s="51"/>
      <c r="PFC1611" s="51"/>
      <c r="PFD1611" s="13"/>
      <c r="PFE1611" s="13"/>
      <c r="PFF1611" s="14"/>
      <c r="PFG1611" s="14"/>
      <c r="PFH1611" s="41"/>
      <c r="PFI1611" s="44"/>
      <c r="PFJ1611" s="51"/>
      <c r="PFK1611" s="51"/>
      <c r="PFL1611" s="51"/>
      <c r="PFM1611" s="13"/>
      <c r="PFN1611" s="13"/>
      <c r="PFO1611" s="14"/>
      <c r="PFP1611" s="14"/>
      <c r="PFQ1611" s="41"/>
      <c r="PFR1611" s="44"/>
      <c r="PFS1611" s="51"/>
      <c r="PFT1611" s="51"/>
      <c r="PFU1611" s="51"/>
      <c r="PFV1611" s="13"/>
      <c r="PFW1611" s="13"/>
      <c r="PFX1611" s="14"/>
      <c r="PFY1611" s="14"/>
      <c r="PFZ1611" s="41"/>
      <c r="PGA1611" s="44"/>
      <c r="PGB1611" s="51"/>
      <c r="PGC1611" s="51"/>
      <c r="PGD1611" s="51"/>
      <c r="PGE1611" s="13"/>
      <c r="PGF1611" s="13"/>
      <c r="PGG1611" s="14"/>
      <c r="PGH1611" s="14"/>
      <c r="PGI1611" s="41"/>
      <c r="PGJ1611" s="44"/>
      <c r="PGK1611" s="51"/>
      <c r="PGL1611" s="51"/>
      <c r="PGM1611" s="51"/>
      <c r="PGN1611" s="13"/>
      <c r="PGO1611" s="13"/>
      <c r="PGP1611" s="14"/>
      <c r="PGQ1611" s="14"/>
      <c r="PGR1611" s="41"/>
      <c r="PGS1611" s="44"/>
      <c r="PGT1611" s="51"/>
      <c r="PGU1611" s="51"/>
      <c r="PGV1611" s="51"/>
      <c r="PGW1611" s="13"/>
      <c r="PGX1611" s="13"/>
      <c r="PGY1611" s="14"/>
      <c r="PGZ1611" s="14"/>
      <c r="PHA1611" s="41"/>
      <c r="PHB1611" s="44"/>
      <c r="PHC1611" s="51"/>
      <c r="PHD1611" s="51"/>
      <c r="PHE1611" s="51"/>
      <c r="PHF1611" s="13"/>
      <c r="PHG1611" s="13"/>
      <c r="PHH1611" s="14"/>
      <c r="PHI1611" s="14"/>
      <c r="PHJ1611" s="41"/>
      <c r="PHK1611" s="44"/>
      <c r="PHL1611" s="51"/>
      <c r="PHM1611" s="51"/>
      <c r="PHN1611" s="51"/>
      <c r="PHO1611" s="13"/>
      <c r="PHP1611" s="13"/>
      <c r="PHQ1611" s="14"/>
      <c r="PHR1611" s="14"/>
      <c r="PHS1611" s="41"/>
      <c r="PHT1611" s="44"/>
      <c r="PHU1611" s="51"/>
      <c r="PHV1611" s="51"/>
      <c r="PHW1611" s="51"/>
      <c r="PHX1611" s="13"/>
      <c r="PHY1611" s="13"/>
      <c r="PHZ1611" s="14"/>
      <c r="PIA1611" s="14"/>
      <c r="PIB1611" s="41"/>
      <c r="PIC1611" s="44"/>
      <c r="PID1611" s="51"/>
      <c r="PIE1611" s="51"/>
      <c r="PIF1611" s="51"/>
      <c r="PIG1611" s="13"/>
      <c r="PIH1611" s="13"/>
      <c r="PII1611" s="14"/>
      <c r="PIJ1611" s="14"/>
      <c r="PIK1611" s="41"/>
      <c r="PIL1611" s="44"/>
      <c r="PIM1611" s="51"/>
      <c r="PIN1611" s="51"/>
      <c r="PIO1611" s="51"/>
      <c r="PIP1611" s="13"/>
      <c r="PIQ1611" s="13"/>
      <c r="PIR1611" s="14"/>
      <c r="PIS1611" s="14"/>
      <c r="PIT1611" s="41"/>
      <c r="PIU1611" s="44"/>
      <c r="PIV1611" s="51"/>
      <c r="PIW1611" s="51"/>
      <c r="PIX1611" s="51"/>
      <c r="PIY1611" s="13"/>
      <c r="PIZ1611" s="13"/>
      <c r="PJA1611" s="14"/>
      <c r="PJB1611" s="14"/>
      <c r="PJC1611" s="41"/>
      <c r="PJD1611" s="44"/>
      <c r="PJE1611" s="51"/>
      <c r="PJF1611" s="51"/>
      <c r="PJG1611" s="51"/>
      <c r="PJH1611" s="13"/>
      <c r="PJI1611" s="13"/>
      <c r="PJJ1611" s="14"/>
      <c r="PJK1611" s="14"/>
      <c r="PJL1611" s="41"/>
      <c r="PJM1611" s="44"/>
      <c r="PJN1611" s="51"/>
      <c r="PJO1611" s="51"/>
      <c r="PJP1611" s="51"/>
      <c r="PJQ1611" s="13"/>
      <c r="PJR1611" s="13"/>
      <c r="PJS1611" s="14"/>
      <c r="PJT1611" s="51"/>
      <c r="PJU1611" s="51"/>
      <c r="PJV1611" s="51"/>
      <c r="PJW1611" s="13"/>
      <c r="PJX1611" s="13"/>
      <c r="PJY1611" s="14"/>
      <c r="PJZ1611" s="14"/>
      <c r="PKA1611" s="41"/>
      <c r="PKB1611" s="44"/>
      <c r="PKC1611" s="51"/>
      <c r="PKD1611" s="51"/>
      <c r="PKE1611" s="51"/>
      <c r="PKF1611" s="13"/>
      <c r="PKG1611" s="13"/>
      <c r="PKH1611" s="14"/>
      <c r="PKI1611" s="14"/>
      <c r="PKJ1611" s="41"/>
      <c r="PKK1611" s="44"/>
      <c r="PKL1611" s="51"/>
      <c r="PKM1611" s="51"/>
      <c r="PKN1611" s="51"/>
      <c r="PKO1611" s="13"/>
      <c r="PKP1611" s="13"/>
      <c r="PKQ1611" s="14"/>
      <c r="PKR1611" s="14"/>
      <c r="PKS1611" s="41"/>
      <c r="PKT1611" s="44"/>
      <c r="PKU1611" s="51"/>
      <c r="PKV1611" s="51"/>
      <c r="PKW1611" s="51"/>
      <c r="PKX1611" s="13"/>
      <c r="PKY1611" s="13"/>
      <c r="PKZ1611" s="14"/>
      <c r="PLA1611" s="14"/>
      <c r="PLB1611" s="41"/>
      <c r="PLC1611" s="44"/>
      <c r="PLD1611" s="51"/>
      <c r="PLE1611" s="51"/>
      <c r="PLF1611" s="51"/>
      <c r="PLG1611" s="13"/>
      <c r="PLH1611" s="13"/>
      <c r="PLI1611" s="14"/>
      <c r="PLJ1611" s="14"/>
      <c r="PLK1611" s="41"/>
      <c r="PLL1611" s="44"/>
      <c r="PLM1611" s="51"/>
      <c r="PLN1611" s="51"/>
      <c r="PLO1611" s="51"/>
      <c r="PLP1611" s="13"/>
      <c r="PLQ1611" s="13"/>
      <c r="PLR1611" s="14"/>
      <c r="PLS1611" s="14"/>
      <c r="PLT1611" s="41"/>
      <c r="PLU1611" s="44"/>
      <c r="PLV1611" s="51"/>
      <c r="PLW1611" s="51"/>
      <c r="PLX1611" s="51"/>
      <c r="PLY1611" s="13"/>
      <c r="PLZ1611" s="13"/>
      <c r="PMA1611" s="14"/>
      <c r="PMB1611" s="14"/>
      <c r="PMC1611" s="41"/>
      <c r="PMD1611" s="44"/>
      <c r="PME1611" s="51"/>
      <c r="PMF1611" s="51"/>
      <c r="PMG1611" s="51"/>
      <c r="PMH1611" s="13"/>
      <c r="PMI1611" s="13"/>
      <c r="PMJ1611" s="14"/>
      <c r="PMK1611" s="14"/>
      <c r="PML1611" s="41"/>
      <c r="PMM1611" s="44"/>
      <c r="PMN1611" s="51"/>
      <c r="PMO1611" s="51"/>
      <c r="PMP1611" s="51"/>
      <c r="PMQ1611" s="13"/>
      <c r="PMR1611" s="13"/>
      <c r="PMS1611" s="14"/>
      <c r="PMT1611" s="14"/>
      <c r="PMU1611" s="41"/>
      <c r="PMV1611" s="44"/>
      <c r="PMW1611" s="51"/>
      <c r="PMX1611" s="51"/>
      <c r="PMY1611" s="51"/>
      <c r="PMZ1611" s="13"/>
      <c r="PNA1611" s="13"/>
      <c r="PNB1611" s="14"/>
      <c r="PNC1611" s="14"/>
      <c r="PND1611" s="41"/>
      <c r="PNE1611" s="44"/>
      <c r="PNF1611" s="51"/>
      <c r="PNG1611" s="51"/>
      <c r="PNH1611" s="51"/>
      <c r="PNI1611" s="13"/>
      <c r="PNJ1611" s="13"/>
      <c r="PNK1611" s="14"/>
      <c r="PNL1611" s="14"/>
      <c r="PNM1611" s="41"/>
      <c r="PNN1611" s="44"/>
      <c r="PNO1611" s="51"/>
      <c r="PNP1611" s="51"/>
      <c r="PNQ1611" s="51"/>
      <c r="PNR1611" s="13"/>
      <c r="PNS1611" s="13"/>
      <c r="PNT1611" s="14"/>
      <c r="PNU1611" s="14"/>
      <c r="PNV1611" s="41"/>
      <c r="PNW1611" s="44"/>
      <c r="PNX1611" s="51"/>
      <c r="PNY1611" s="51"/>
      <c r="PNZ1611" s="51"/>
      <c r="POA1611" s="13"/>
      <c r="POB1611" s="13"/>
      <c r="POC1611" s="14"/>
      <c r="POD1611" s="14"/>
      <c r="POE1611" s="41"/>
      <c r="POF1611" s="44"/>
      <c r="POG1611" s="51"/>
      <c r="POH1611" s="51"/>
      <c r="POI1611" s="51"/>
      <c r="POJ1611" s="13"/>
      <c r="POK1611" s="13"/>
      <c r="POL1611" s="14"/>
      <c r="POM1611" s="14"/>
      <c r="PON1611" s="41"/>
      <c r="POO1611" s="44"/>
      <c r="POP1611" s="51"/>
      <c r="POQ1611" s="51"/>
      <c r="POR1611" s="51"/>
      <c r="POS1611" s="13"/>
      <c r="POT1611" s="13"/>
      <c r="POU1611" s="14"/>
      <c r="POV1611" s="14"/>
      <c r="POW1611" s="41"/>
      <c r="POX1611" s="44"/>
      <c r="POY1611" s="51"/>
      <c r="POZ1611" s="51"/>
      <c r="PPA1611" s="51"/>
      <c r="PPB1611" s="13"/>
      <c r="PPC1611" s="13"/>
      <c r="PPD1611" s="14"/>
      <c r="PPE1611" s="14"/>
      <c r="PPF1611" s="41"/>
      <c r="PPG1611" s="44"/>
      <c r="PPH1611" s="51"/>
      <c r="PPI1611" s="51"/>
      <c r="PPJ1611" s="51"/>
      <c r="PPK1611" s="13"/>
      <c r="PPL1611" s="13"/>
      <c r="PPM1611" s="14"/>
      <c r="PPN1611" s="14"/>
      <c r="PPO1611" s="41"/>
      <c r="PPP1611" s="44"/>
      <c r="PPQ1611" s="51"/>
      <c r="PPR1611" s="51"/>
      <c r="PPS1611" s="51"/>
      <c r="PPT1611" s="13"/>
      <c r="PPU1611" s="13"/>
      <c r="PPV1611" s="14"/>
      <c r="PPW1611" s="14"/>
      <c r="PPX1611" s="41"/>
      <c r="PPY1611" s="44"/>
      <c r="PPZ1611" s="51"/>
      <c r="PQA1611" s="51"/>
      <c r="PQB1611" s="51"/>
      <c r="PQC1611" s="13"/>
      <c r="PQD1611" s="13"/>
      <c r="PQE1611" s="14"/>
      <c r="PQF1611" s="14"/>
      <c r="PQG1611" s="41"/>
      <c r="PQH1611" s="44"/>
      <c r="PQI1611" s="51"/>
      <c r="PQJ1611" s="51"/>
      <c r="PQK1611" s="51"/>
      <c r="PQL1611" s="13"/>
      <c r="PQM1611" s="13"/>
      <c r="PQN1611" s="14"/>
      <c r="PQO1611" s="14"/>
      <c r="PQP1611" s="41"/>
      <c r="PQQ1611" s="44"/>
      <c r="PQR1611" s="51"/>
      <c r="PQS1611" s="51"/>
      <c r="PQT1611" s="51"/>
      <c r="PQU1611" s="13"/>
      <c r="PQV1611" s="13"/>
      <c r="PQW1611" s="14"/>
      <c r="PQX1611" s="14"/>
      <c r="PQY1611" s="41"/>
      <c r="PQZ1611" s="44"/>
      <c r="PRA1611" s="51"/>
      <c r="PRB1611" s="51"/>
      <c r="PRC1611" s="51"/>
      <c r="PRD1611" s="13"/>
      <c r="PRE1611" s="13"/>
      <c r="PRF1611" s="14"/>
      <c r="PRG1611" s="14"/>
      <c r="PRH1611" s="41"/>
      <c r="PRI1611" s="44"/>
      <c r="PRJ1611" s="51"/>
      <c r="PRK1611" s="51"/>
      <c r="PRL1611" s="51"/>
      <c r="PRM1611" s="13"/>
      <c r="PRN1611" s="13"/>
      <c r="PRO1611" s="14"/>
      <c r="PRP1611" s="14"/>
      <c r="PRQ1611" s="41"/>
      <c r="PRR1611" s="44"/>
      <c r="PRS1611" s="51"/>
      <c r="PRT1611" s="51"/>
      <c r="PRU1611" s="51"/>
      <c r="PRV1611" s="13"/>
      <c r="PRW1611" s="13"/>
      <c r="PRX1611" s="14"/>
      <c r="PRY1611" s="14"/>
      <c r="PRZ1611" s="41"/>
      <c r="PSA1611" s="44"/>
      <c r="PSB1611" s="51"/>
      <c r="PSC1611" s="51"/>
      <c r="PSD1611" s="51"/>
      <c r="PSE1611" s="13"/>
      <c r="PSF1611" s="13"/>
      <c r="PSG1611" s="14"/>
      <c r="PSH1611" s="14"/>
      <c r="PSI1611" s="41"/>
      <c r="PSJ1611" s="44"/>
      <c r="PSK1611" s="51"/>
      <c r="PSL1611" s="51"/>
      <c r="PSM1611" s="51"/>
      <c r="PSN1611" s="13"/>
      <c r="PSO1611" s="13"/>
      <c r="PSP1611" s="14"/>
      <c r="PSQ1611" s="14"/>
      <c r="PSR1611" s="41"/>
      <c r="PSS1611" s="44"/>
      <c r="PST1611" s="51"/>
      <c r="PSU1611" s="51"/>
      <c r="PSV1611" s="51"/>
      <c r="PSW1611" s="13"/>
      <c r="PSX1611" s="13"/>
      <c r="PSY1611" s="14"/>
      <c r="PSZ1611" s="14"/>
      <c r="PTA1611" s="41"/>
      <c r="PTB1611" s="44"/>
      <c r="PTC1611" s="51"/>
      <c r="PTD1611" s="51"/>
      <c r="PTE1611" s="51"/>
      <c r="PTF1611" s="13"/>
      <c r="PTG1611" s="13"/>
      <c r="PTH1611" s="14"/>
      <c r="PTI1611" s="14"/>
      <c r="PTJ1611" s="41"/>
      <c r="PTK1611" s="44"/>
      <c r="PTL1611" s="51"/>
      <c r="PTM1611" s="51"/>
      <c r="PTN1611" s="51"/>
      <c r="PTO1611" s="13"/>
      <c r="PTP1611" s="13"/>
      <c r="PTQ1611" s="14"/>
      <c r="PTR1611" s="14"/>
      <c r="PTS1611" s="41"/>
      <c r="PTT1611" s="44"/>
      <c r="PTU1611" s="51"/>
      <c r="PTV1611" s="51"/>
      <c r="PTW1611" s="51"/>
      <c r="PTX1611" s="13"/>
      <c r="PTY1611" s="13"/>
      <c r="PTZ1611" s="14"/>
      <c r="PUA1611" s="14"/>
      <c r="PUB1611" s="41"/>
      <c r="PUC1611" s="44"/>
      <c r="PUD1611" s="51"/>
      <c r="PUE1611" s="51"/>
      <c r="PUF1611" s="51"/>
      <c r="PUG1611" s="13"/>
      <c r="PUH1611" s="13"/>
      <c r="PUI1611" s="14"/>
      <c r="PUJ1611" s="14"/>
      <c r="PUK1611" s="41"/>
      <c r="PUL1611" s="44"/>
      <c r="PUM1611" s="51"/>
      <c r="PUN1611" s="51"/>
      <c r="PUO1611" s="51"/>
      <c r="PUP1611" s="13"/>
      <c r="PUQ1611" s="13"/>
      <c r="PUR1611" s="14"/>
      <c r="PUS1611" s="14"/>
      <c r="PUT1611" s="41"/>
      <c r="PUU1611" s="44"/>
      <c r="PUV1611" s="51"/>
      <c r="PUW1611" s="51"/>
      <c r="PUX1611" s="51"/>
      <c r="PUY1611" s="13"/>
      <c r="PUZ1611" s="13"/>
      <c r="PVA1611" s="14"/>
      <c r="PVB1611" s="14"/>
      <c r="PVC1611" s="41"/>
      <c r="PVD1611" s="44"/>
      <c r="PVE1611" s="51"/>
      <c r="PVF1611" s="51"/>
      <c r="PVG1611" s="51"/>
      <c r="PVH1611" s="13"/>
      <c r="PVI1611" s="13"/>
      <c r="PVJ1611" s="14"/>
      <c r="PVK1611" s="14"/>
      <c r="PVL1611" s="41"/>
      <c r="PVM1611" s="44"/>
      <c r="PVN1611" s="51"/>
      <c r="PVO1611" s="51"/>
      <c r="PVP1611" s="51"/>
      <c r="PVQ1611" s="13"/>
      <c r="PVR1611" s="13"/>
      <c r="PVS1611" s="14"/>
      <c r="PVT1611" s="14"/>
      <c r="PVU1611" s="41"/>
      <c r="PVV1611" s="44"/>
      <c r="PVW1611" s="51"/>
      <c r="PVX1611" s="51"/>
      <c r="PVY1611" s="51"/>
      <c r="PVZ1611" s="13"/>
      <c r="PWA1611" s="13"/>
      <c r="PWB1611" s="14"/>
      <c r="PWC1611" s="14"/>
      <c r="PWD1611" s="41"/>
      <c r="PWE1611" s="44"/>
      <c r="PWF1611" s="51"/>
      <c r="PWG1611" s="51"/>
      <c r="PWH1611" s="51"/>
      <c r="PWI1611" s="13"/>
      <c r="PWJ1611" s="13"/>
      <c r="PWK1611" s="14"/>
      <c r="PWL1611" s="14"/>
      <c r="PWM1611" s="41"/>
      <c r="PWN1611" s="44"/>
      <c r="PWO1611" s="51"/>
      <c r="PWP1611" s="51"/>
      <c r="PWQ1611" s="51"/>
      <c r="PWR1611" s="13"/>
      <c r="PWS1611" s="13"/>
      <c r="PWT1611" s="14"/>
      <c r="PWU1611" s="14"/>
      <c r="PWV1611" s="41"/>
      <c r="PWW1611" s="44"/>
      <c r="PWX1611" s="51"/>
      <c r="PWY1611" s="51"/>
      <c r="PWZ1611" s="51"/>
      <c r="PXA1611" s="13"/>
      <c r="PXB1611" s="13"/>
      <c r="PXC1611" s="14"/>
      <c r="PXD1611" s="14"/>
      <c r="PXE1611" s="41"/>
      <c r="PXF1611" s="44"/>
      <c r="PXG1611" s="51"/>
      <c r="PXH1611" s="51"/>
      <c r="PXI1611" s="51"/>
      <c r="PXJ1611" s="13"/>
      <c r="PXK1611" s="13"/>
      <c r="PXL1611" s="14"/>
      <c r="PXM1611" s="14"/>
      <c r="PXN1611" s="41"/>
      <c r="PXO1611" s="44"/>
      <c r="PXP1611" s="51"/>
      <c r="PXQ1611" s="51"/>
      <c r="PXR1611" s="51"/>
      <c r="PXS1611" s="13"/>
      <c r="PXT1611" s="13"/>
      <c r="PXU1611" s="14"/>
      <c r="PXV1611" s="14"/>
      <c r="PXW1611" s="41"/>
      <c r="PXX1611" s="44"/>
      <c r="PXY1611" s="51"/>
      <c r="PXZ1611" s="51"/>
      <c r="PYA1611" s="51"/>
      <c r="PYB1611" s="13"/>
      <c r="PYC1611" s="13"/>
      <c r="PYD1611" s="14"/>
      <c r="PYE1611" s="14"/>
      <c r="PYF1611" s="41"/>
      <c r="PYG1611" s="44"/>
      <c r="PYH1611" s="51"/>
      <c r="PYI1611" s="51"/>
      <c r="PYJ1611" s="51"/>
      <c r="PYK1611" s="13"/>
      <c r="PYL1611" s="13"/>
      <c r="PYM1611" s="14"/>
      <c r="PYN1611" s="14"/>
      <c r="PYO1611" s="41"/>
      <c r="PYP1611" s="44"/>
      <c r="PYQ1611" s="51"/>
      <c r="PYR1611" s="51"/>
      <c r="PYS1611" s="51"/>
      <c r="PYT1611" s="13"/>
      <c r="PYU1611" s="13"/>
      <c r="PYV1611" s="14"/>
      <c r="PYW1611" s="14"/>
      <c r="PYX1611" s="41"/>
      <c r="PYY1611" s="44"/>
      <c r="PYZ1611" s="51"/>
      <c r="PZA1611" s="51"/>
      <c r="PZB1611" s="51"/>
      <c r="PZC1611" s="13"/>
      <c r="PZD1611" s="13"/>
      <c r="PZE1611" s="14"/>
      <c r="PZF1611" s="14"/>
      <c r="PZG1611" s="41"/>
      <c r="PZH1611" s="44"/>
      <c r="PZI1611" s="51"/>
      <c r="PZJ1611" s="51"/>
      <c r="PZK1611" s="51"/>
      <c r="PZL1611" s="13"/>
      <c r="PZM1611" s="13"/>
      <c r="PZN1611" s="14"/>
      <c r="PZO1611" s="14"/>
      <c r="PZP1611" s="41"/>
      <c r="PZQ1611" s="44"/>
      <c r="PZR1611" s="51"/>
      <c r="PZS1611" s="51"/>
      <c r="PZT1611" s="51"/>
      <c r="PZU1611" s="13"/>
      <c r="PZV1611" s="13"/>
      <c r="PZW1611" s="14"/>
      <c r="PZX1611" s="14"/>
      <c r="PZY1611" s="41"/>
      <c r="PZZ1611" s="44"/>
      <c r="QAA1611" s="51"/>
      <c r="QAB1611" s="51"/>
      <c r="QAC1611" s="51"/>
      <c r="QAD1611" s="13"/>
      <c r="QAE1611" s="13"/>
      <c r="QAF1611" s="14"/>
      <c r="QAG1611" s="14"/>
      <c r="QAH1611" s="41"/>
      <c r="QAI1611" s="44"/>
      <c r="QAJ1611" s="51"/>
      <c r="QAK1611" s="51"/>
      <c r="QAL1611" s="51"/>
      <c r="QAM1611" s="13"/>
      <c r="QAN1611" s="13"/>
      <c r="QAO1611" s="14"/>
      <c r="QAP1611" s="14"/>
      <c r="QAQ1611" s="41"/>
      <c r="QAR1611" s="44"/>
      <c r="QAS1611" s="51"/>
      <c r="QAT1611" s="51"/>
      <c r="QAU1611" s="51"/>
      <c r="QAV1611" s="13"/>
      <c r="QAW1611" s="13"/>
      <c r="QAX1611" s="14"/>
      <c r="QAY1611" s="14"/>
      <c r="QAZ1611" s="41"/>
      <c r="QBA1611" s="44"/>
      <c r="QBB1611" s="51"/>
      <c r="QBC1611" s="51"/>
      <c r="QBD1611" s="51"/>
      <c r="QBE1611" s="13"/>
      <c r="QBF1611" s="13"/>
      <c r="QBG1611" s="14"/>
      <c r="QBH1611" s="14"/>
      <c r="QBI1611" s="41"/>
      <c r="QBJ1611" s="44"/>
      <c r="QBK1611" s="51"/>
      <c r="QBL1611" s="51"/>
      <c r="QBM1611" s="51"/>
      <c r="QBN1611" s="13"/>
      <c r="QBO1611" s="13"/>
      <c r="QBP1611" s="14"/>
      <c r="QBQ1611" s="14"/>
      <c r="QBR1611" s="41"/>
      <c r="QBS1611" s="44"/>
      <c r="QBT1611" s="51"/>
      <c r="QBU1611" s="51"/>
      <c r="QBV1611" s="51"/>
      <c r="QBW1611" s="13"/>
      <c r="QBX1611" s="13"/>
      <c r="QBY1611" s="14"/>
      <c r="QBZ1611" s="14"/>
      <c r="QCA1611" s="41"/>
      <c r="QCB1611" s="44"/>
      <c r="QCC1611" s="51"/>
      <c r="QCD1611" s="51"/>
      <c r="QCE1611" s="51"/>
      <c r="QCF1611" s="13"/>
      <c r="QCG1611" s="13"/>
      <c r="QCH1611" s="14"/>
      <c r="QCI1611" s="14"/>
      <c r="QCJ1611" s="41"/>
      <c r="QCK1611" s="44"/>
      <c r="QCL1611" s="51"/>
      <c r="QCM1611" s="51"/>
      <c r="QCN1611" s="51"/>
      <c r="QCO1611" s="13"/>
      <c r="QCP1611" s="13"/>
      <c r="QCQ1611" s="14"/>
      <c r="QCR1611" s="14"/>
      <c r="QCS1611" s="41"/>
      <c r="QCT1611" s="44"/>
      <c r="QCU1611" s="51"/>
      <c r="QCV1611" s="51"/>
      <c r="QCW1611" s="51"/>
      <c r="QCX1611" s="13"/>
      <c r="QCY1611" s="13"/>
      <c r="QCZ1611" s="14"/>
      <c r="QDA1611" s="14"/>
      <c r="QDB1611" s="41"/>
      <c r="QDC1611" s="44"/>
      <c r="QDD1611" s="51"/>
      <c r="QDE1611" s="51"/>
      <c r="QDF1611" s="51"/>
      <c r="QDG1611" s="13"/>
      <c r="QDH1611" s="13"/>
      <c r="QDI1611" s="14"/>
      <c r="QDJ1611" s="14"/>
      <c r="QDK1611" s="41"/>
      <c r="QDL1611" s="44"/>
      <c r="QDM1611" s="51"/>
      <c r="QDN1611" s="51"/>
      <c r="QDO1611" s="51"/>
      <c r="QDP1611" s="13"/>
      <c r="QDQ1611" s="13"/>
      <c r="QDR1611" s="14"/>
      <c r="QDS1611" s="14"/>
      <c r="QDT1611" s="41"/>
      <c r="QDU1611" s="44"/>
      <c r="QDV1611" s="51"/>
      <c r="QDW1611" s="51"/>
      <c r="QDX1611" s="51"/>
      <c r="QDY1611" s="13"/>
      <c r="QDZ1611" s="13"/>
      <c r="QEA1611" s="14"/>
      <c r="QEB1611" s="14"/>
      <c r="QEC1611" s="41"/>
      <c r="QED1611" s="44"/>
      <c r="QEE1611" s="51"/>
      <c r="QEF1611" s="51"/>
      <c r="QEG1611" s="51"/>
      <c r="QEH1611" s="13"/>
      <c r="QEI1611" s="13"/>
      <c r="QEJ1611" s="14"/>
      <c r="QEK1611" s="14"/>
      <c r="QEL1611" s="41"/>
      <c r="QEM1611" s="44"/>
      <c r="QEN1611" s="51"/>
      <c r="QEO1611" s="51"/>
      <c r="QEP1611" s="51"/>
      <c r="QEQ1611" s="13"/>
      <c r="QER1611" s="13"/>
      <c r="QES1611" s="14"/>
      <c r="QET1611" s="14"/>
      <c r="QEU1611" s="41"/>
      <c r="QEV1611" s="44"/>
      <c r="QEW1611" s="51"/>
      <c r="QEX1611" s="51"/>
      <c r="QEY1611" s="51"/>
      <c r="QEZ1611" s="13"/>
      <c r="QFA1611" s="13"/>
      <c r="QFB1611" s="14"/>
      <c r="QFC1611" s="14"/>
      <c r="QFD1611" s="41"/>
      <c r="QFE1611" s="44"/>
      <c r="QFF1611" s="51"/>
      <c r="QFG1611" s="51"/>
      <c r="QFH1611" s="51"/>
      <c r="QFI1611" s="13"/>
      <c r="QFJ1611" s="13"/>
      <c r="QFK1611" s="14"/>
      <c r="QFL1611" s="14"/>
      <c r="QFM1611" s="41"/>
      <c r="QFN1611" s="44"/>
      <c r="QFO1611" s="51"/>
      <c r="QFP1611" s="51"/>
      <c r="QFQ1611" s="51"/>
      <c r="QFR1611" s="13"/>
      <c r="QFS1611" s="13"/>
      <c r="QFT1611" s="14"/>
      <c r="QFU1611" s="14"/>
      <c r="QFV1611" s="41"/>
      <c r="QFW1611" s="44"/>
      <c r="QFX1611" s="51"/>
      <c r="QFY1611" s="51"/>
      <c r="QFZ1611" s="51"/>
      <c r="QGA1611" s="13"/>
      <c r="QGB1611" s="13"/>
      <c r="QGC1611" s="14"/>
      <c r="QGD1611" s="14"/>
      <c r="QGE1611" s="41"/>
      <c r="QGF1611" s="44"/>
      <c r="QGG1611" s="51"/>
      <c r="QGH1611" s="51"/>
      <c r="QGI1611" s="51"/>
      <c r="QGJ1611" s="13"/>
      <c r="QGK1611" s="13"/>
      <c r="QGL1611" s="14"/>
      <c r="QGM1611" s="14"/>
      <c r="QGN1611" s="41"/>
      <c r="QGO1611" s="44"/>
      <c r="QGP1611" s="51"/>
      <c r="QGQ1611" s="51"/>
      <c r="QGR1611" s="51"/>
      <c r="QGS1611" s="13"/>
      <c r="QGT1611" s="13"/>
      <c r="QGU1611" s="14"/>
      <c r="QGV1611" s="14"/>
      <c r="QGW1611" s="41"/>
      <c r="QGX1611" s="44"/>
      <c r="QGY1611" s="51"/>
      <c r="QGZ1611" s="51"/>
      <c r="QHA1611" s="51"/>
      <c r="QHB1611" s="13"/>
      <c r="QHC1611" s="13"/>
      <c r="QHD1611" s="14"/>
      <c r="QHE1611" s="14"/>
      <c r="QHF1611" s="41"/>
      <c r="QHG1611" s="44"/>
      <c r="QHH1611" s="51"/>
      <c r="QHI1611" s="51"/>
      <c r="QHJ1611" s="51"/>
      <c r="QHK1611" s="13"/>
      <c r="QHL1611" s="13"/>
      <c r="QHM1611" s="14"/>
      <c r="QHN1611" s="14"/>
      <c r="QHO1611" s="41"/>
      <c r="QHP1611" s="44"/>
      <c r="QHQ1611" s="51"/>
      <c r="QHR1611" s="51"/>
      <c r="QHS1611" s="51"/>
      <c r="QHT1611" s="13"/>
      <c r="QHU1611" s="13"/>
      <c r="QHV1611" s="14"/>
      <c r="QHW1611" s="14"/>
      <c r="QHX1611" s="41"/>
      <c r="QHY1611" s="44"/>
      <c r="QHZ1611" s="51"/>
      <c r="QIA1611" s="51"/>
      <c r="QIB1611" s="51"/>
      <c r="QIC1611" s="13"/>
      <c r="QID1611" s="13"/>
      <c r="QIE1611" s="14"/>
      <c r="QIF1611" s="14"/>
      <c r="QIG1611" s="41"/>
      <c r="QIH1611" s="44"/>
      <c r="QII1611" s="51"/>
      <c r="QIJ1611" s="51"/>
      <c r="QIK1611" s="51"/>
      <c r="QIL1611" s="13"/>
      <c r="QIM1611" s="13"/>
      <c r="QIN1611" s="14"/>
      <c r="QIO1611" s="14"/>
      <c r="QIP1611" s="41"/>
      <c r="QIQ1611" s="44"/>
      <c r="QIR1611" s="51"/>
      <c r="QIS1611" s="51"/>
      <c r="QIT1611" s="51"/>
      <c r="QIU1611" s="13"/>
      <c r="QIV1611" s="13"/>
      <c r="QIW1611" s="14"/>
      <c r="QIX1611" s="14"/>
      <c r="QIY1611" s="41"/>
      <c r="QIZ1611" s="44"/>
      <c r="QJA1611" s="51"/>
      <c r="QJB1611" s="51"/>
      <c r="QJC1611" s="51"/>
      <c r="QJD1611" s="13"/>
      <c r="QJE1611" s="13"/>
      <c r="QJF1611" s="14"/>
      <c r="QJG1611" s="14"/>
      <c r="QJH1611" s="41"/>
      <c r="QJI1611" s="44"/>
      <c r="QJJ1611" s="51"/>
      <c r="QJK1611" s="51"/>
      <c r="QJL1611" s="51"/>
      <c r="QJM1611" s="13"/>
      <c r="QJN1611" s="13"/>
      <c r="QJO1611" s="14"/>
      <c r="QJP1611" s="14"/>
      <c r="QJQ1611" s="41"/>
      <c r="QJR1611" s="44"/>
      <c r="QJS1611" s="51"/>
      <c r="QJT1611" s="51"/>
      <c r="QJU1611" s="51"/>
      <c r="QJV1611" s="13"/>
      <c r="QJW1611" s="13"/>
      <c r="QJX1611" s="14"/>
      <c r="QJY1611" s="14"/>
      <c r="QJZ1611" s="41"/>
      <c r="QKA1611" s="44"/>
      <c r="QKB1611" s="51"/>
      <c r="QKC1611" s="51"/>
      <c r="QKD1611" s="51"/>
      <c r="QKE1611" s="13"/>
      <c r="QKF1611" s="13"/>
      <c r="QKG1611" s="14"/>
      <c r="QKH1611" s="14"/>
      <c r="QKI1611" s="41"/>
      <c r="QKJ1611" s="44"/>
      <c r="QKK1611" s="51"/>
      <c r="QKL1611" s="51"/>
      <c r="QKM1611" s="51"/>
      <c r="QKN1611" s="13"/>
      <c r="QKO1611" s="13"/>
      <c r="QKP1611" s="14"/>
      <c r="QKQ1611" s="14"/>
      <c r="QKR1611" s="41"/>
      <c r="QKS1611" s="44"/>
      <c r="QKT1611" s="51"/>
      <c r="QKU1611" s="51"/>
      <c r="QKV1611" s="51"/>
      <c r="QKW1611" s="13"/>
      <c r="QKX1611" s="13"/>
      <c r="QKY1611" s="14"/>
      <c r="QKZ1611" s="14"/>
      <c r="QLA1611" s="41"/>
      <c r="QLB1611" s="44"/>
      <c r="QLC1611" s="51"/>
      <c r="QLD1611" s="51"/>
      <c r="QLE1611" s="51"/>
      <c r="QLF1611" s="13"/>
      <c r="QLG1611" s="13"/>
      <c r="QLH1611" s="14"/>
      <c r="QLI1611" s="14"/>
      <c r="QLJ1611" s="41"/>
      <c r="QLK1611" s="44"/>
      <c r="QLL1611" s="51"/>
      <c r="QLM1611" s="51"/>
      <c r="QLN1611" s="51"/>
      <c r="QLO1611" s="13"/>
      <c r="QLP1611" s="13"/>
      <c r="QLQ1611" s="14"/>
      <c r="QLR1611" s="14"/>
      <c r="QLS1611" s="41"/>
      <c r="QLT1611" s="44"/>
      <c r="QLU1611" s="51"/>
      <c r="QLV1611" s="51"/>
      <c r="QLW1611" s="51"/>
      <c r="QLX1611" s="13"/>
      <c r="QLY1611" s="13"/>
      <c r="QLZ1611" s="14"/>
      <c r="QMA1611" s="14"/>
      <c r="QMB1611" s="41"/>
      <c r="QMC1611" s="44"/>
      <c r="QMD1611" s="51"/>
      <c r="QME1611" s="51"/>
      <c r="QMF1611" s="51"/>
      <c r="QMG1611" s="13"/>
      <c r="QMH1611" s="13"/>
      <c r="QMI1611" s="14"/>
      <c r="QMJ1611" s="14"/>
      <c r="QMK1611" s="41"/>
      <c r="QML1611" s="44"/>
      <c r="QMM1611" s="51"/>
      <c r="QMN1611" s="51"/>
      <c r="QMO1611" s="51"/>
      <c r="QMP1611" s="13"/>
      <c r="QMQ1611" s="13"/>
      <c r="QMR1611" s="14"/>
      <c r="QMS1611" s="14"/>
      <c r="QMT1611" s="41"/>
      <c r="QMU1611" s="44"/>
      <c r="QMV1611" s="51"/>
      <c r="QMW1611" s="51"/>
      <c r="QMX1611" s="51"/>
      <c r="QMY1611" s="13"/>
      <c r="QMZ1611" s="13"/>
      <c r="QNA1611" s="14"/>
      <c r="QNB1611" s="14"/>
      <c r="QNC1611" s="41"/>
      <c r="QND1611" s="44"/>
      <c r="QNE1611" s="51"/>
      <c r="QNF1611" s="51"/>
      <c r="QNG1611" s="51"/>
      <c r="QNH1611" s="13"/>
      <c r="QNI1611" s="13"/>
      <c r="QNJ1611" s="14"/>
      <c r="QNK1611" s="14"/>
      <c r="QNL1611" s="41"/>
      <c r="QNM1611" s="44"/>
      <c r="QNN1611" s="51"/>
      <c r="QNO1611" s="51"/>
      <c r="QNP1611" s="51"/>
      <c r="QNQ1611" s="13"/>
      <c r="QNR1611" s="13"/>
      <c r="QNS1611" s="14"/>
      <c r="QNT1611" s="14"/>
      <c r="QNU1611" s="41"/>
      <c r="QNV1611" s="44"/>
      <c r="QNW1611" s="51"/>
      <c r="QNX1611" s="51"/>
      <c r="QNY1611" s="51"/>
      <c r="QNZ1611" s="13"/>
      <c r="QOA1611" s="13"/>
      <c r="QOB1611" s="14"/>
      <c r="QOC1611" s="14"/>
      <c r="QOD1611" s="41"/>
      <c r="QOE1611" s="44"/>
      <c r="QOF1611" s="51"/>
      <c r="QOG1611" s="51"/>
      <c r="QOH1611" s="51"/>
      <c r="QOI1611" s="13"/>
      <c r="QOJ1611" s="13"/>
      <c r="QOK1611" s="14"/>
      <c r="QOL1611" s="14"/>
      <c r="QOM1611" s="41"/>
      <c r="QON1611" s="44"/>
      <c r="QOO1611" s="51"/>
      <c r="QOP1611" s="51"/>
      <c r="QOQ1611" s="51"/>
      <c r="QOR1611" s="13"/>
      <c r="QOS1611" s="13"/>
      <c r="QOT1611" s="14"/>
      <c r="QOU1611" s="14"/>
      <c r="QOV1611" s="41"/>
      <c r="QOW1611" s="44"/>
      <c r="QOX1611" s="51"/>
      <c r="QOY1611" s="51"/>
      <c r="QOZ1611" s="51"/>
      <c r="QPA1611" s="13"/>
      <c r="QPB1611" s="13"/>
      <c r="QPC1611" s="14"/>
      <c r="QPD1611" s="14"/>
      <c r="QPE1611" s="41"/>
      <c r="QPF1611" s="44"/>
      <c r="QPG1611" s="51"/>
      <c r="QPH1611" s="51"/>
      <c r="QPI1611" s="51"/>
      <c r="QPJ1611" s="13"/>
      <c r="QPK1611" s="13"/>
      <c r="QPL1611" s="14"/>
      <c r="QPM1611" s="14"/>
      <c r="QPN1611" s="41"/>
      <c r="QPO1611" s="44"/>
      <c r="QPP1611" s="51"/>
      <c r="QPQ1611" s="51"/>
      <c r="QPR1611" s="51"/>
      <c r="QPS1611" s="13"/>
      <c r="QPT1611" s="13"/>
      <c r="QPU1611" s="14"/>
      <c r="QPV1611" s="14"/>
      <c r="QPW1611" s="41"/>
      <c r="QPX1611" s="44"/>
      <c r="QPY1611" s="51"/>
      <c r="QPZ1611" s="51"/>
      <c r="QQA1611" s="51"/>
      <c r="QQB1611" s="13"/>
      <c r="QQC1611" s="13"/>
      <c r="QQD1611" s="14"/>
      <c r="QQE1611" s="14"/>
      <c r="QQF1611" s="41"/>
      <c r="QQG1611" s="44"/>
      <c r="QQH1611" s="51"/>
      <c r="QQI1611" s="51"/>
      <c r="QQJ1611" s="51"/>
      <c r="QQK1611" s="13"/>
      <c r="QQL1611" s="13"/>
      <c r="QQM1611" s="14"/>
      <c r="QQN1611" s="14"/>
      <c r="QQO1611" s="41"/>
      <c r="QQP1611" s="44"/>
      <c r="QQQ1611" s="51"/>
      <c r="QQR1611" s="51"/>
      <c r="QQS1611" s="51"/>
      <c r="QQT1611" s="13"/>
      <c r="QQU1611" s="13"/>
      <c r="QQV1611" s="14"/>
      <c r="QQW1611" s="14"/>
      <c r="QQX1611" s="41"/>
      <c r="QQY1611" s="44"/>
      <c r="QQZ1611" s="51"/>
      <c r="QRA1611" s="51"/>
      <c r="QRB1611" s="51"/>
      <c r="QRC1611" s="13"/>
      <c r="QRD1611" s="13"/>
      <c r="QRE1611" s="14"/>
      <c r="QRF1611" s="14"/>
      <c r="QRG1611" s="41"/>
      <c r="QRH1611" s="44"/>
      <c r="QRI1611" s="51"/>
      <c r="QRJ1611" s="51"/>
      <c r="QRK1611" s="51"/>
      <c r="QRL1611" s="13"/>
      <c r="QRM1611" s="13"/>
      <c r="QRN1611" s="14"/>
      <c r="QRO1611" s="14"/>
      <c r="QRP1611" s="41"/>
      <c r="QRQ1611" s="44"/>
      <c r="QRR1611" s="51"/>
      <c r="QRS1611" s="51"/>
      <c r="QRT1611" s="51"/>
      <c r="QRU1611" s="13"/>
      <c r="QRV1611" s="13"/>
      <c r="QRW1611" s="14"/>
      <c r="QRX1611" s="14"/>
      <c r="QRY1611" s="41"/>
      <c r="QRZ1611" s="44"/>
      <c r="QSA1611" s="51"/>
      <c r="QSB1611" s="51"/>
      <c r="QSC1611" s="51"/>
      <c r="QSD1611" s="13"/>
      <c r="QSE1611" s="13"/>
      <c r="QSF1611" s="14"/>
      <c r="QSG1611" s="14"/>
      <c r="QSH1611" s="41"/>
      <c r="QSI1611" s="44"/>
      <c r="QSJ1611" s="51"/>
      <c r="QSK1611" s="51"/>
      <c r="QSL1611" s="51"/>
      <c r="QSM1611" s="13"/>
      <c r="QSN1611" s="13"/>
      <c r="QSO1611" s="14"/>
      <c r="QSP1611" s="14"/>
      <c r="QSQ1611" s="41"/>
      <c r="QSR1611" s="44"/>
      <c r="QSS1611" s="51"/>
      <c r="QST1611" s="51"/>
      <c r="QSU1611" s="51"/>
      <c r="QSV1611" s="13"/>
      <c r="QSW1611" s="13"/>
      <c r="QSX1611" s="14"/>
      <c r="QSY1611" s="14"/>
      <c r="QSZ1611" s="41"/>
      <c r="QTA1611" s="44"/>
      <c r="QTB1611" s="51"/>
      <c r="QTC1611" s="51"/>
      <c r="QTD1611" s="51"/>
      <c r="QTE1611" s="13"/>
      <c r="QTF1611" s="13"/>
      <c r="QTG1611" s="14"/>
      <c r="QTH1611" s="14"/>
      <c r="QTI1611" s="41"/>
      <c r="QTJ1611" s="44"/>
      <c r="QTK1611" s="51"/>
      <c r="QTL1611" s="51"/>
      <c r="QTM1611" s="51"/>
      <c r="QTN1611" s="13"/>
      <c r="QTO1611" s="13"/>
      <c r="QTP1611" s="14"/>
      <c r="QTQ1611" s="14"/>
      <c r="QTR1611" s="41"/>
      <c r="QTS1611" s="44"/>
      <c r="QTT1611" s="51"/>
      <c r="QTU1611" s="51"/>
      <c r="QTV1611" s="51"/>
      <c r="QTW1611" s="13"/>
      <c r="QTX1611" s="13"/>
      <c r="QTY1611" s="14"/>
      <c r="QTZ1611" s="14"/>
      <c r="QUA1611" s="41"/>
      <c r="QUB1611" s="44"/>
      <c r="QUC1611" s="51"/>
      <c r="QUD1611" s="51"/>
      <c r="QUE1611" s="51"/>
      <c r="QUF1611" s="13"/>
      <c r="QUG1611" s="13"/>
      <c r="QUH1611" s="14"/>
      <c r="QUI1611" s="14"/>
      <c r="QUJ1611" s="41"/>
      <c r="QUK1611" s="44"/>
      <c r="QUL1611" s="51"/>
      <c r="QUM1611" s="51"/>
      <c r="QUN1611" s="51"/>
      <c r="QUO1611" s="13"/>
      <c r="QUP1611" s="13"/>
      <c r="QUQ1611" s="14"/>
      <c r="QUR1611" s="14"/>
      <c r="QUS1611" s="41"/>
      <c r="QUT1611" s="44"/>
      <c r="QUU1611" s="51"/>
      <c r="QUV1611" s="51"/>
      <c r="QUW1611" s="51"/>
      <c r="QUX1611" s="13"/>
      <c r="QUY1611" s="13"/>
      <c r="QUZ1611" s="14"/>
      <c r="QVA1611" s="14"/>
      <c r="QVB1611" s="41"/>
      <c r="QVC1611" s="44"/>
      <c r="QVD1611" s="51"/>
      <c r="QVE1611" s="51"/>
      <c r="QVF1611" s="51"/>
      <c r="QVG1611" s="13"/>
      <c r="QVH1611" s="13"/>
      <c r="QVI1611" s="14"/>
      <c r="QVJ1611" s="14"/>
      <c r="QVK1611" s="41"/>
      <c r="QVL1611" s="44"/>
      <c r="QVM1611" s="51"/>
      <c r="QVN1611" s="51"/>
      <c r="QVO1611" s="51"/>
      <c r="QVP1611" s="13"/>
      <c r="QVQ1611" s="13"/>
      <c r="QVR1611" s="14"/>
      <c r="QVS1611" s="14"/>
      <c r="QVT1611" s="41"/>
      <c r="QVU1611" s="44"/>
      <c r="QVV1611" s="51"/>
      <c r="QVW1611" s="51"/>
      <c r="QVX1611" s="51"/>
      <c r="QVY1611" s="13"/>
      <c r="QVZ1611" s="13"/>
      <c r="QWA1611" s="14"/>
      <c r="QWB1611" s="14"/>
      <c r="QWC1611" s="41"/>
      <c r="QWD1611" s="44"/>
      <c r="QWE1611" s="51"/>
      <c r="QWF1611" s="51"/>
      <c r="QWG1611" s="51"/>
      <c r="QWH1611" s="13"/>
      <c r="QWI1611" s="13"/>
      <c r="QWJ1611" s="14"/>
      <c r="QWK1611" s="14"/>
      <c r="QWL1611" s="41"/>
      <c r="QWM1611" s="44"/>
      <c r="QWN1611" s="51"/>
      <c r="QWO1611" s="51"/>
      <c r="QWP1611" s="51"/>
      <c r="QWQ1611" s="13"/>
      <c r="QWR1611" s="13"/>
      <c r="QWS1611" s="14"/>
      <c r="QWT1611" s="14"/>
      <c r="QWU1611" s="41"/>
      <c r="QWV1611" s="44"/>
      <c r="QWW1611" s="51"/>
      <c r="QWX1611" s="51"/>
      <c r="QWY1611" s="51"/>
      <c r="QWZ1611" s="13"/>
      <c r="QXA1611" s="13"/>
      <c r="QXB1611" s="14"/>
      <c r="QXC1611" s="14"/>
      <c r="QXD1611" s="41"/>
      <c r="QXE1611" s="44"/>
      <c r="QXF1611" s="51"/>
      <c r="QXG1611" s="51"/>
      <c r="QXH1611" s="51"/>
      <c r="QXI1611" s="13"/>
      <c r="QXJ1611" s="13"/>
      <c r="QXK1611" s="14"/>
      <c r="QXL1611" s="14"/>
      <c r="QXM1611" s="41"/>
      <c r="QXN1611" s="44"/>
      <c r="QXO1611" s="51"/>
      <c r="QXP1611" s="51"/>
      <c r="QXQ1611" s="51"/>
      <c r="QXR1611" s="13"/>
      <c r="QXS1611" s="13"/>
      <c r="QXT1611" s="14"/>
      <c r="QXU1611" s="14"/>
      <c r="QXV1611" s="41"/>
      <c r="QXW1611" s="44"/>
      <c r="QXX1611" s="51"/>
      <c r="QXY1611" s="51"/>
      <c r="QXZ1611" s="51"/>
      <c r="QYA1611" s="13"/>
      <c r="QYB1611" s="13"/>
      <c r="QYC1611" s="14"/>
      <c r="QYD1611" s="14"/>
      <c r="QYE1611" s="41"/>
      <c r="QYF1611" s="44"/>
      <c r="QYG1611" s="51"/>
      <c r="QYH1611" s="51"/>
      <c r="QYI1611" s="51"/>
      <c r="QYJ1611" s="13"/>
      <c r="QYK1611" s="13"/>
      <c r="QYL1611" s="14"/>
      <c r="QYM1611" s="14"/>
      <c r="QYN1611" s="41"/>
      <c r="QYO1611" s="44"/>
      <c r="QYP1611" s="51"/>
      <c r="QYQ1611" s="51"/>
      <c r="QYR1611" s="51"/>
      <c r="QYS1611" s="13"/>
      <c r="QYT1611" s="13"/>
      <c r="QYU1611" s="14"/>
      <c r="QYV1611" s="14"/>
      <c r="QYW1611" s="41"/>
      <c r="QYX1611" s="44"/>
      <c r="QYY1611" s="51"/>
      <c r="QYZ1611" s="51"/>
      <c r="QZA1611" s="51"/>
      <c r="QZB1611" s="13"/>
      <c r="QZC1611" s="13"/>
      <c r="QZD1611" s="14"/>
      <c r="QZE1611" s="14"/>
      <c r="QZF1611" s="41"/>
      <c r="QZG1611" s="44"/>
      <c r="QZH1611" s="51"/>
      <c r="QZI1611" s="51"/>
      <c r="QZJ1611" s="51"/>
      <c r="QZK1611" s="13"/>
      <c r="QZL1611" s="13"/>
      <c r="QZM1611" s="14"/>
      <c r="QZN1611" s="14"/>
      <c r="QZO1611" s="41"/>
      <c r="QZP1611" s="44"/>
      <c r="QZQ1611" s="51"/>
      <c r="QZR1611" s="51"/>
      <c r="QZS1611" s="51"/>
      <c r="QZT1611" s="13"/>
      <c r="QZU1611" s="13"/>
      <c r="QZV1611" s="14"/>
      <c r="QZW1611" s="14"/>
      <c r="QZX1611" s="41"/>
      <c r="QZY1611" s="44"/>
      <c r="QZZ1611" s="51"/>
      <c r="RAA1611" s="51"/>
      <c r="RAB1611" s="51"/>
      <c r="RAC1611" s="13"/>
      <c r="RAD1611" s="13"/>
      <c r="RAE1611" s="14"/>
      <c r="RAF1611" s="14"/>
      <c r="RAG1611" s="41"/>
      <c r="RAH1611" s="44"/>
      <c r="RAI1611" s="51"/>
      <c r="RAJ1611" s="51"/>
      <c r="RAK1611" s="51"/>
      <c r="RAL1611" s="13"/>
      <c r="RAM1611" s="13"/>
      <c r="RAN1611" s="14"/>
      <c r="RAO1611" s="14"/>
      <c r="RAP1611" s="41"/>
      <c r="RAQ1611" s="44"/>
      <c r="RAR1611" s="51"/>
      <c r="RAS1611" s="51"/>
      <c r="RAT1611" s="51"/>
      <c r="RAU1611" s="13"/>
      <c r="RAV1611" s="13"/>
      <c r="RAW1611" s="14"/>
      <c r="RAX1611" s="14"/>
      <c r="RAY1611" s="41"/>
      <c r="RAZ1611" s="44"/>
      <c r="RBA1611" s="51"/>
      <c r="RBB1611" s="51"/>
      <c r="RBC1611" s="51"/>
      <c r="RBD1611" s="13"/>
      <c r="RBE1611" s="13"/>
      <c r="RBF1611" s="14"/>
      <c r="RBG1611" s="14"/>
      <c r="RBH1611" s="41"/>
      <c r="RBI1611" s="44"/>
      <c r="RBJ1611" s="51"/>
      <c r="RBK1611" s="51"/>
      <c r="RBL1611" s="51"/>
      <c r="RBM1611" s="13"/>
      <c r="RBN1611" s="13"/>
      <c r="RBO1611" s="14"/>
      <c r="RBP1611" s="14"/>
      <c r="RBQ1611" s="41"/>
      <c r="RBR1611" s="44"/>
      <c r="RBS1611" s="51"/>
      <c r="RBT1611" s="51"/>
      <c r="RBU1611" s="51"/>
      <c r="RBV1611" s="13"/>
      <c r="RBW1611" s="13"/>
      <c r="RBX1611" s="14"/>
      <c r="RBY1611" s="14"/>
      <c r="RBZ1611" s="41"/>
      <c r="RCA1611" s="44"/>
      <c r="RCB1611" s="51"/>
      <c r="RCC1611" s="51"/>
      <c r="RCD1611" s="51"/>
      <c r="RCE1611" s="13"/>
      <c r="RCF1611" s="13"/>
      <c r="RCG1611" s="14"/>
      <c r="RCH1611" s="14"/>
      <c r="RCI1611" s="41"/>
      <c r="RCJ1611" s="44"/>
      <c r="RCK1611" s="51"/>
      <c r="RCL1611" s="51"/>
      <c r="RCM1611" s="51"/>
      <c r="RCN1611" s="13"/>
      <c r="RCO1611" s="13"/>
      <c r="RCP1611" s="14"/>
      <c r="RCQ1611" s="14"/>
      <c r="RCR1611" s="41"/>
      <c r="RCS1611" s="44"/>
      <c r="RCT1611" s="51"/>
      <c r="RCU1611" s="51"/>
      <c r="RCV1611" s="51"/>
      <c r="RCW1611" s="13"/>
      <c r="RCX1611" s="13"/>
      <c r="RCY1611" s="14"/>
      <c r="RCZ1611" s="14"/>
      <c r="RDA1611" s="41"/>
      <c r="RDB1611" s="44"/>
      <c r="RDC1611" s="51"/>
      <c r="RDD1611" s="51"/>
      <c r="RDE1611" s="51"/>
      <c r="RDF1611" s="13"/>
      <c r="RDG1611" s="13"/>
      <c r="RDH1611" s="14"/>
      <c r="RDI1611" s="14"/>
      <c r="RDJ1611" s="41"/>
      <c r="RDK1611" s="44"/>
      <c r="RDL1611" s="51"/>
      <c r="RDM1611" s="51"/>
      <c r="RDN1611" s="51"/>
      <c r="RDO1611" s="13"/>
      <c r="RDP1611" s="13"/>
      <c r="RDQ1611" s="14"/>
      <c r="RDR1611" s="14"/>
      <c r="RDS1611" s="41"/>
      <c r="RDT1611" s="44"/>
      <c r="RDU1611" s="51"/>
      <c r="RDV1611" s="51"/>
      <c r="RDW1611" s="51"/>
      <c r="RDX1611" s="13"/>
      <c r="RDY1611" s="13"/>
      <c r="RDZ1611" s="14"/>
      <c r="REA1611" s="14"/>
      <c r="REB1611" s="41"/>
      <c r="REC1611" s="44"/>
      <c r="RED1611" s="51"/>
      <c r="REE1611" s="51"/>
      <c r="REF1611" s="51"/>
      <c r="REG1611" s="13"/>
      <c r="REH1611" s="13"/>
      <c r="REI1611" s="14"/>
      <c r="REJ1611" s="14"/>
      <c r="REK1611" s="41"/>
      <c r="REL1611" s="44"/>
      <c r="REM1611" s="51"/>
      <c r="REN1611" s="51"/>
      <c r="REO1611" s="51"/>
      <c r="REP1611" s="13"/>
      <c r="REQ1611" s="13"/>
      <c r="RER1611" s="14"/>
      <c r="RES1611" s="14"/>
      <c r="RET1611" s="41"/>
      <c r="REU1611" s="44"/>
      <c r="REV1611" s="51"/>
      <c r="REW1611" s="51"/>
      <c r="REX1611" s="51"/>
      <c r="REY1611" s="13"/>
      <c r="REZ1611" s="13"/>
      <c r="RFA1611" s="14"/>
      <c r="RFB1611" s="14"/>
      <c r="RFC1611" s="41"/>
      <c r="RFD1611" s="44"/>
      <c r="RFE1611" s="51"/>
      <c r="RFF1611" s="51"/>
      <c r="RFG1611" s="51"/>
      <c r="RFH1611" s="13"/>
      <c r="RFI1611" s="13"/>
      <c r="RFJ1611" s="14"/>
      <c r="RFK1611" s="14"/>
      <c r="RFL1611" s="41"/>
      <c r="RFM1611" s="44"/>
      <c r="RFN1611" s="51"/>
      <c r="RFO1611" s="51"/>
      <c r="RFP1611" s="51"/>
      <c r="RFQ1611" s="13"/>
      <c r="RFR1611" s="13"/>
      <c r="RFS1611" s="14"/>
      <c r="RFT1611" s="14"/>
      <c r="RFU1611" s="41"/>
      <c r="RFV1611" s="44"/>
      <c r="RFW1611" s="51"/>
      <c r="RFX1611" s="51"/>
      <c r="RFY1611" s="51"/>
      <c r="RFZ1611" s="13"/>
      <c r="RGA1611" s="13"/>
      <c r="RGB1611" s="14"/>
      <c r="RGC1611" s="14"/>
      <c r="RGD1611" s="41"/>
      <c r="RGE1611" s="44"/>
      <c r="RGF1611" s="51"/>
      <c r="RGG1611" s="51"/>
      <c r="RGH1611" s="51"/>
      <c r="RGI1611" s="13"/>
      <c r="RGJ1611" s="13"/>
      <c r="RGK1611" s="14"/>
      <c r="RGL1611" s="14"/>
      <c r="RGM1611" s="41"/>
      <c r="RGN1611" s="44"/>
      <c r="RGO1611" s="51"/>
      <c r="RGP1611" s="51"/>
      <c r="RGQ1611" s="51"/>
      <c r="RGR1611" s="13"/>
      <c r="RGS1611" s="13"/>
      <c r="RGT1611" s="14"/>
      <c r="RGU1611" s="14"/>
      <c r="RGV1611" s="41"/>
      <c r="RGW1611" s="44"/>
      <c r="RGX1611" s="51"/>
      <c r="RGY1611" s="51"/>
      <c r="RGZ1611" s="51"/>
      <c r="RHA1611" s="13"/>
      <c r="RHB1611" s="13"/>
      <c r="RHC1611" s="14"/>
      <c r="RHD1611" s="14"/>
      <c r="RHE1611" s="41"/>
      <c r="RHF1611" s="44"/>
      <c r="RHG1611" s="51"/>
      <c r="RHH1611" s="51"/>
      <c r="RHI1611" s="51"/>
      <c r="RHJ1611" s="13"/>
      <c r="RHK1611" s="13"/>
      <c r="RHL1611" s="14"/>
      <c r="RHM1611" s="14"/>
      <c r="RHN1611" s="41"/>
      <c r="RHO1611" s="44"/>
      <c r="RHP1611" s="51"/>
      <c r="RHQ1611" s="51"/>
      <c r="RHR1611" s="51"/>
      <c r="RHS1611" s="13"/>
      <c r="RHT1611" s="13"/>
      <c r="RHU1611" s="14"/>
      <c r="RHV1611" s="14"/>
      <c r="RHW1611" s="41"/>
      <c r="RHX1611" s="44"/>
      <c r="RHY1611" s="51"/>
      <c r="RHZ1611" s="51"/>
      <c r="RIA1611" s="51"/>
      <c r="RIB1611" s="13"/>
      <c r="RIC1611" s="13"/>
      <c r="RID1611" s="14"/>
      <c r="RIE1611" s="14"/>
      <c r="RIF1611" s="41"/>
      <c r="RIG1611" s="44"/>
      <c r="RIH1611" s="51"/>
      <c r="RII1611" s="51"/>
      <c r="RIJ1611" s="51"/>
      <c r="RIK1611" s="13"/>
      <c r="RIL1611" s="13"/>
      <c r="RIM1611" s="14"/>
      <c r="RIN1611" s="14"/>
      <c r="RIO1611" s="41"/>
      <c r="RIP1611" s="44"/>
      <c r="RIQ1611" s="51"/>
      <c r="RIR1611" s="51"/>
      <c r="RIS1611" s="51"/>
      <c r="RIT1611" s="13"/>
      <c r="RIU1611" s="13"/>
      <c r="RIV1611" s="14"/>
      <c r="RIW1611" s="14"/>
      <c r="RIX1611" s="41"/>
      <c r="RIY1611" s="44"/>
      <c r="RIZ1611" s="51"/>
      <c r="RJA1611" s="51"/>
      <c r="RJB1611" s="51"/>
      <c r="RJC1611" s="13"/>
      <c r="RJD1611" s="13"/>
      <c r="RJE1611" s="14"/>
      <c r="RJF1611" s="14"/>
      <c r="RJG1611" s="41"/>
      <c r="RJH1611" s="44"/>
      <c r="RJI1611" s="51"/>
      <c r="RJJ1611" s="51"/>
      <c r="RJK1611" s="51"/>
      <c r="RJL1611" s="13"/>
      <c r="RJM1611" s="13"/>
      <c r="RJN1611" s="14"/>
      <c r="RJO1611" s="14"/>
      <c r="RJP1611" s="41"/>
      <c r="RJQ1611" s="44"/>
      <c r="RJR1611" s="51"/>
      <c r="RJS1611" s="51"/>
      <c r="RJT1611" s="51"/>
      <c r="RJU1611" s="13"/>
      <c r="RJV1611" s="13"/>
      <c r="RJW1611" s="14"/>
      <c r="RJX1611" s="14"/>
      <c r="RJY1611" s="41"/>
      <c r="RJZ1611" s="44"/>
      <c r="RKA1611" s="51"/>
      <c r="RKB1611" s="51"/>
      <c r="RKC1611" s="51"/>
      <c r="RKD1611" s="13"/>
      <c r="RKE1611" s="13"/>
      <c r="RKF1611" s="14"/>
      <c r="RKG1611" s="14"/>
      <c r="RKH1611" s="41"/>
      <c r="RKI1611" s="44"/>
      <c r="RKJ1611" s="51"/>
      <c r="RKK1611" s="51"/>
      <c r="RKL1611" s="51"/>
      <c r="RKM1611" s="13"/>
      <c r="RKN1611" s="13"/>
      <c r="RKO1611" s="14"/>
      <c r="RKP1611" s="14"/>
      <c r="RKQ1611" s="41"/>
      <c r="RKR1611" s="44"/>
      <c r="RKS1611" s="51"/>
      <c r="RKT1611" s="51"/>
      <c r="RKU1611" s="51"/>
      <c r="RKV1611" s="13"/>
      <c r="RKW1611" s="13"/>
      <c r="RKX1611" s="14"/>
      <c r="RKY1611" s="14"/>
      <c r="RKZ1611" s="41"/>
      <c r="RLA1611" s="44"/>
      <c r="RLB1611" s="51"/>
      <c r="RLC1611" s="51"/>
      <c r="RLD1611" s="51"/>
      <c r="RLE1611" s="13"/>
      <c r="RLF1611" s="13"/>
      <c r="RLG1611" s="14"/>
      <c r="RLH1611" s="14"/>
      <c r="RLI1611" s="41"/>
      <c r="RLJ1611" s="44"/>
      <c r="RLK1611" s="51"/>
      <c r="RLL1611" s="51"/>
      <c r="RLM1611" s="51"/>
      <c r="RLN1611" s="13"/>
      <c r="RLO1611" s="13"/>
      <c r="RLP1611" s="14"/>
      <c r="RLQ1611" s="14"/>
      <c r="RLR1611" s="41"/>
      <c r="RLS1611" s="44"/>
      <c r="RLT1611" s="51"/>
      <c r="RLU1611" s="51"/>
      <c r="RLV1611" s="51"/>
      <c r="RLW1611" s="13"/>
      <c r="RLX1611" s="13"/>
      <c r="RLY1611" s="14"/>
      <c r="RLZ1611" s="14"/>
      <c r="RMA1611" s="41"/>
      <c r="RMB1611" s="44"/>
      <c r="RMC1611" s="51"/>
      <c r="RMD1611" s="51"/>
      <c r="RME1611" s="51"/>
      <c r="RMF1611" s="13"/>
      <c r="RMG1611" s="13"/>
      <c r="RMH1611" s="14"/>
      <c r="RMI1611" s="14"/>
      <c r="RMJ1611" s="41"/>
      <c r="RMK1611" s="44"/>
      <c r="RML1611" s="51"/>
      <c r="RMM1611" s="51"/>
      <c r="RMN1611" s="51"/>
      <c r="RMO1611" s="13"/>
      <c r="RMP1611" s="13"/>
      <c r="RMQ1611" s="14"/>
      <c r="RMR1611" s="14"/>
      <c r="RMS1611" s="41"/>
      <c r="RMT1611" s="44"/>
      <c r="RMU1611" s="51"/>
      <c r="RMV1611" s="51"/>
      <c r="RMW1611" s="51"/>
      <c r="RMX1611" s="13"/>
      <c r="RMY1611" s="13"/>
      <c r="RMZ1611" s="14"/>
      <c r="RNA1611" s="14"/>
      <c r="RNB1611" s="41"/>
      <c r="RNC1611" s="44"/>
      <c r="RND1611" s="51"/>
      <c r="RNE1611" s="51"/>
      <c r="RNF1611" s="51"/>
      <c r="RNG1611" s="13"/>
      <c r="RNH1611" s="13"/>
      <c r="RNI1611" s="14"/>
      <c r="RNJ1611" s="14"/>
      <c r="RNK1611" s="41"/>
      <c r="RNL1611" s="44"/>
      <c r="RNM1611" s="51"/>
      <c r="RNN1611" s="51"/>
      <c r="RNO1611" s="51"/>
      <c r="RNP1611" s="13"/>
      <c r="RNQ1611" s="13"/>
      <c r="RNR1611" s="14"/>
      <c r="RNS1611" s="14"/>
      <c r="RNT1611" s="41"/>
      <c r="RNU1611" s="44"/>
      <c r="RNV1611" s="51"/>
      <c r="RNW1611" s="51"/>
      <c r="RNX1611" s="51"/>
      <c r="RNY1611" s="13"/>
      <c r="RNZ1611" s="13"/>
      <c r="ROA1611" s="14"/>
      <c r="ROB1611" s="14"/>
      <c r="ROC1611" s="41"/>
      <c r="ROD1611" s="44"/>
      <c r="ROE1611" s="51"/>
      <c r="ROF1611" s="51"/>
      <c r="ROG1611" s="51"/>
      <c r="ROH1611" s="13"/>
      <c r="ROI1611" s="13"/>
      <c r="ROJ1611" s="14"/>
      <c r="ROK1611" s="14"/>
      <c r="ROL1611" s="41"/>
      <c r="ROM1611" s="44"/>
      <c r="RON1611" s="51"/>
      <c r="ROO1611" s="51"/>
      <c r="ROP1611" s="51"/>
      <c r="ROQ1611" s="13"/>
      <c r="ROR1611" s="13"/>
      <c r="ROS1611" s="14"/>
      <c r="ROT1611" s="14"/>
      <c r="ROU1611" s="41"/>
      <c r="ROV1611" s="44"/>
      <c r="ROW1611" s="51"/>
      <c r="ROX1611" s="51"/>
      <c r="ROY1611" s="51"/>
      <c r="ROZ1611" s="13"/>
      <c r="RPA1611" s="13"/>
      <c r="RPB1611" s="14"/>
      <c r="RPC1611" s="14"/>
      <c r="RPD1611" s="41"/>
      <c r="RPE1611" s="44"/>
      <c r="RPF1611" s="51"/>
      <c r="RPG1611" s="51"/>
      <c r="RPH1611" s="51"/>
      <c r="RPI1611" s="13"/>
      <c r="RPJ1611" s="13"/>
      <c r="RPK1611" s="14"/>
      <c r="RPL1611" s="14"/>
      <c r="RPM1611" s="41"/>
      <c r="RPN1611" s="44"/>
      <c r="RPO1611" s="51"/>
      <c r="RPP1611" s="51"/>
      <c r="RPQ1611" s="51"/>
      <c r="RPR1611" s="13"/>
      <c r="RPS1611" s="13"/>
      <c r="RPT1611" s="14"/>
      <c r="RPU1611" s="14"/>
      <c r="RPV1611" s="41"/>
      <c r="RPW1611" s="44"/>
      <c r="RPX1611" s="51"/>
      <c r="RPY1611" s="51"/>
      <c r="RPZ1611" s="51"/>
      <c r="RQA1611" s="13"/>
      <c r="RQB1611" s="13"/>
      <c r="RQC1611" s="14"/>
      <c r="RQD1611" s="14"/>
      <c r="RQE1611" s="41"/>
      <c r="RQF1611" s="44"/>
      <c r="RQG1611" s="51"/>
      <c r="RQH1611" s="51"/>
      <c r="RQI1611" s="51"/>
      <c r="RQJ1611" s="13"/>
      <c r="RQK1611" s="13"/>
      <c r="RQL1611" s="14"/>
      <c r="RQM1611" s="14"/>
      <c r="RQN1611" s="41"/>
      <c r="RQO1611" s="44"/>
      <c r="RQP1611" s="51"/>
      <c r="RQQ1611" s="51"/>
      <c r="RQR1611" s="51"/>
      <c r="RQS1611" s="13"/>
      <c r="RQT1611" s="13"/>
      <c r="RQU1611" s="14"/>
      <c r="RQV1611" s="14"/>
      <c r="RQW1611" s="41"/>
      <c r="RQX1611" s="44"/>
      <c r="RQY1611" s="51"/>
      <c r="RQZ1611" s="51"/>
      <c r="RRA1611" s="51"/>
      <c r="RRB1611" s="13"/>
      <c r="RRC1611" s="13"/>
      <c r="RRD1611" s="14"/>
      <c r="RRE1611" s="14"/>
      <c r="RRF1611" s="41"/>
      <c r="RRG1611" s="44"/>
      <c r="RRH1611" s="51"/>
      <c r="RRI1611" s="51"/>
      <c r="RRJ1611" s="51"/>
      <c r="RRK1611" s="13"/>
      <c r="RRL1611" s="13"/>
      <c r="RRM1611" s="14"/>
      <c r="RRN1611" s="14"/>
      <c r="RRO1611" s="41"/>
      <c r="RRP1611" s="44"/>
      <c r="RRQ1611" s="51"/>
      <c r="RRR1611" s="51"/>
      <c r="RRS1611" s="51"/>
      <c r="RRT1611" s="13"/>
      <c r="RRU1611" s="13"/>
      <c r="RRV1611" s="14"/>
      <c r="RRW1611" s="14"/>
      <c r="RRX1611" s="41"/>
      <c r="RRY1611" s="44"/>
      <c r="RRZ1611" s="51"/>
      <c r="RSA1611" s="51"/>
      <c r="RSB1611" s="51"/>
      <c r="RSC1611" s="13"/>
      <c r="RSD1611" s="13"/>
      <c r="RSE1611" s="14"/>
      <c r="RSF1611" s="14"/>
      <c r="RSG1611" s="41"/>
      <c r="RSH1611" s="44"/>
      <c r="RSI1611" s="51"/>
      <c r="RSJ1611" s="51"/>
      <c r="RSK1611" s="51"/>
      <c r="RSL1611" s="13"/>
      <c r="RSM1611" s="13"/>
      <c r="RSN1611" s="14"/>
      <c r="RSO1611" s="14"/>
      <c r="RSP1611" s="41"/>
      <c r="RSQ1611" s="44"/>
      <c r="RSR1611" s="51"/>
      <c r="RSS1611" s="51"/>
      <c r="RST1611" s="51"/>
      <c r="RSU1611" s="13"/>
      <c r="RSV1611" s="13"/>
      <c r="RSW1611" s="14"/>
      <c r="RSX1611" s="14"/>
      <c r="RSY1611" s="41"/>
      <c r="RSZ1611" s="44"/>
      <c r="RTA1611" s="51"/>
      <c r="RTB1611" s="51"/>
      <c r="RTC1611" s="51"/>
      <c r="RTD1611" s="13"/>
      <c r="RTE1611" s="13"/>
      <c r="RTF1611" s="14"/>
      <c r="RTG1611" s="14"/>
      <c r="RTH1611" s="41"/>
      <c r="RTI1611" s="44"/>
      <c r="RTJ1611" s="51"/>
      <c r="RTK1611" s="51"/>
      <c r="RTL1611" s="51"/>
      <c r="RTM1611" s="13"/>
      <c r="RTN1611" s="13"/>
      <c r="RTO1611" s="14"/>
      <c r="RTP1611" s="14"/>
      <c r="RTQ1611" s="41"/>
      <c r="RTR1611" s="44"/>
      <c r="RTS1611" s="51"/>
      <c r="RTT1611" s="51"/>
      <c r="RTU1611" s="51"/>
      <c r="RTV1611" s="13"/>
      <c r="RTW1611" s="13"/>
      <c r="RTX1611" s="14"/>
      <c r="RTY1611" s="14"/>
      <c r="RTZ1611" s="41"/>
      <c r="RUA1611" s="44"/>
      <c r="RUB1611" s="51"/>
      <c r="RUC1611" s="51"/>
      <c r="RUD1611" s="51"/>
      <c r="RUE1611" s="13"/>
      <c r="RUF1611" s="13"/>
      <c r="RUG1611" s="14"/>
      <c r="RUH1611" s="14"/>
      <c r="RUI1611" s="41"/>
      <c r="RUJ1611" s="44"/>
      <c r="RUK1611" s="51"/>
      <c r="RUL1611" s="51"/>
      <c r="RUM1611" s="51"/>
      <c r="RUN1611" s="13"/>
      <c r="RUO1611" s="13"/>
      <c r="RUP1611" s="14"/>
      <c r="RUQ1611" s="14"/>
      <c r="RUR1611" s="41"/>
      <c r="RUS1611" s="44"/>
      <c r="RUT1611" s="51"/>
      <c r="RUU1611" s="51"/>
      <c r="RUV1611" s="51"/>
      <c r="RUW1611" s="13"/>
      <c r="RUX1611" s="13"/>
      <c r="RUY1611" s="14"/>
      <c r="RUZ1611" s="14"/>
      <c r="RVA1611" s="41"/>
      <c r="RVB1611" s="44"/>
      <c r="RVC1611" s="51"/>
      <c r="RVD1611" s="51"/>
      <c r="RVE1611" s="51"/>
      <c r="RVF1611" s="13"/>
      <c r="RVG1611" s="13"/>
      <c r="RVH1611" s="14"/>
      <c r="RVI1611" s="14"/>
      <c r="RVJ1611" s="41"/>
      <c r="RVK1611" s="44"/>
      <c r="RVL1611" s="51"/>
      <c r="RVM1611" s="51"/>
      <c r="RVN1611" s="51"/>
      <c r="RVO1611" s="13"/>
      <c r="RVP1611" s="13"/>
      <c r="RVQ1611" s="14"/>
      <c r="RVR1611" s="14"/>
      <c r="RVS1611" s="41"/>
      <c r="RVT1611" s="44"/>
      <c r="RVU1611" s="51"/>
      <c r="RVV1611" s="51"/>
      <c r="RVW1611" s="51"/>
      <c r="RVX1611" s="13"/>
      <c r="RVY1611" s="13"/>
      <c r="RVZ1611" s="14"/>
      <c r="RWA1611" s="14"/>
      <c r="RWB1611" s="41"/>
      <c r="RWC1611" s="44"/>
      <c r="RWD1611" s="51"/>
      <c r="RWE1611" s="51"/>
      <c r="RWF1611" s="51"/>
      <c r="RWG1611" s="13"/>
      <c r="RWH1611" s="13"/>
      <c r="RWI1611" s="14"/>
      <c r="RWJ1611" s="14"/>
      <c r="RWK1611" s="41"/>
      <c r="RWL1611" s="44"/>
      <c r="RWM1611" s="51"/>
      <c r="RWN1611" s="51"/>
      <c r="RWO1611" s="51"/>
      <c r="RWP1611" s="13"/>
      <c r="RWQ1611" s="13"/>
      <c r="RWR1611" s="14"/>
      <c r="RWS1611" s="14"/>
      <c r="RWT1611" s="41"/>
      <c r="RWU1611" s="44"/>
      <c r="RWV1611" s="51"/>
      <c r="RWW1611" s="51"/>
      <c r="RWX1611" s="51"/>
      <c r="RWY1611" s="13"/>
      <c r="RWZ1611" s="13"/>
      <c r="RXA1611" s="14"/>
      <c r="RXB1611" s="14"/>
      <c r="RXC1611" s="41"/>
      <c r="RXD1611" s="44"/>
      <c r="RXE1611" s="51"/>
      <c r="RXF1611" s="51"/>
      <c r="RXG1611" s="51"/>
      <c r="RXH1611" s="13"/>
      <c r="RXI1611" s="13"/>
      <c r="RXJ1611" s="14"/>
      <c r="RXK1611" s="14"/>
      <c r="RXL1611" s="41"/>
      <c r="RXM1611" s="44"/>
      <c r="RXN1611" s="51"/>
      <c r="RXO1611" s="51"/>
      <c r="RXP1611" s="51"/>
      <c r="RXQ1611" s="13"/>
      <c r="RXR1611" s="13"/>
      <c r="RXS1611" s="14"/>
      <c r="RXT1611" s="14"/>
      <c r="RXU1611" s="41"/>
      <c r="RXV1611" s="44"/>
      <c r="RXW1611" s="51"/>
      <c r="RXX1611" s="51"/>
      <c r="RXY1611" s="51"/>
      <c r="RXZ1611" s="13"/>
      <c r="RYA1611" s="13"/>
      <c r="RYB1611" s="14"/>
      <c r="RYC1611" s="14"/>
      <c r="RYD1611" s="41"/>
      <c r="RYE1611" s="44"/>
      <c r="RYF1611" s="51"/>
      <c r="RYG1611" s="51"/>
      <c r="RYH1611" s="51"/>
      <c r="RYI1611" s="13"/>
      <c r="RYJ1611" s="13"/>
      <c r="RYK1611" s="14"/>
      <c r="RYL1611" s="14"/>
      <c r="RYM1611" s="41"/>
      <c r="RYN1611" s="44"/>
      <c r="RYO1611" s="51"/>
      <c r="RYP1611" s="51"/>
      <c r="RYQ1611" s="51"/>
      <c r="RYR1611" s="13"/>
      <c r="RYS1611" s="13"/>
      <c r="RYT1611" s="14"/>
      <c r="RYU1611" s="14"/>
      <c r="RYV1611" s="41"/>
      <c r="RYW1611" s="44"/>
      <c r="RYX1611" s="51"/>
      <c r="RYY1611" s="51"/>
      <c r="RYZ1611" s="51"/>
      <c r="RZA1611" s="13"/>
      <c r="RZB1611" s="13"/>
      <c r="RZC1611" s="14"/>
      <c r="RZD1611" s="14"/>
      <c r="RZE1611" s="41"/>
      <c r="RZF1611" s="44"/>
      <c r="RZG1611" s="51"/>
      <c r="RZH1611" s="51"/>
      <c r="RZI1611" s="51"/>
      <c r="RZJ1611" s="13"/>
      <c r="RZK1611" s="13"/>
      <c r="RZL1611" s="14"/>
      <c r="RZM1611" s="14"/>
      <c r="RZN1611" s="41"/>
      <c r="RZO1611" s="44"/>
      <c r="RZP1611" s="51"/>
      <c r="RZQ1611" s="51"/>
      <c r="RZR1611" s="51"/>
      <c r="RZS1611" s="13"/>
      <c r="RZT1611" s="13"/>
      <c r="RZU1611" s="14"/>
      <c r="RZV1611" s="14"/>
      <c r="RZW1611" s="41"/>
      <c r="RZX1611" s="44"/>
      <c r="RZY1611" s="51"/>
      <c r="RZZ1611" s="51"/>
      <c r="SAA1611" s="51"/>
      <c r="SAB1611" s="13"/>
      <c r="SAC1611" s="13"/>
      <c r="SAD1611" s="14"/>
      <c r="SAE1611" s="14"/>
      <c r="SAF1611" s="41"/>
      <c r="SAG1611" s="44"/>
      <c r="SAH1611" s="51"/>
      <c r="SAI1611" s="51"/>
      <c r="SAJ1611" s="51"/>
      <c r="SAK1611" s="13"/>
      <c r="SAL1611" s="13"/>
      <c r="SAM1611" s="14"/>
      <c r="SAN1611" s="14"/>
      <c r="SAO1611" s="41"/>
      <c r="SAP1611" s="44"/>
      <c r="SAQ1611" s="51"/>
      <c r="SAR1611" s="51"/>
      <c r="SAS1611" s="51"/>
      <c r="SAT1611" s="13"/>
      <c r="SAU1611" s="13"/>
      <c r="SAV1611" s="14"/>
      <c r="SAW1611" s="14"/>
      <c r="SAX1611" s="41"/>
      <c r="SAY1611" s="44"/>
      <c r="SAZ1611" s="51"/>
      <c r="SBA1611" s="51"/>
      <c r="SBB1611" s="51"/>
      <c r="SBC1611" s="13"/>
      <c r="SBD1611" s="13"/>
      <c r="SBE1611" s="14"/>
      <c r="SBF1611" s="14"/>
      <c r="SBG1611" s="41"/>
      <c r="SBH1611" s="44"/>
      <c r="SBI1611" s="51"/>
      <c r="SBJ1611" s="51"/>
      <c r="SBK1611" s="51"/>
      <c r="SBL1611" s="13"/>
      <c r="SBM1611" s="13"/>
      <c r="SBN1611" s="14"/>
      <c r="SBO1611" s="14"/>
      <c r="SBP1611" s="41"/>
      <c r="SBQ1611" s="44"/>
      <c r="SBR1611" s="51"/>
      <c r="SBS1611" s="51"/>
      <c r="SBT1611" s="51"/>
      <c r="SBU1611" s="13"/>
      <c r="SBV1611" s="13"/>
      <c r="SBW1611" s="14"/>
      <c r="SBX1611" s="14"/>
      <c r="SBY1611" s="41"/>
      <c r="SBZ1611" s="44"/>
      <c r="SCA1611" s="51"/>
      <c r="SCB1611" s="51"/>
      <c r="SCC1611" s="51"/>
      <c r="SCD1611" s="13"/>
      <c r="SCE1611" s="13"/>
      <c r="SCF1611" s="14"/>
      <c r="SCG1611" s="14"/>
      <c r="SCH1611" s="41"/>
      <c r="SCI1611" s="44"/>
      <c r="SCJ1611" s="51"/>
      <c r="SCK1611" s="51"/>
      <c r="SCL1611" s="51"/>
      <c r="SCM1611" s="13"/>
      <c r="SCN1611" s="13"/>
      <c r="SCO1611" s="14"/>
      <c r="SCP1611" s="14"/>
      <c r="SCQ1611" s="41"/>
      <c r="SCR1611" s="44"/>
      <c r="SCS1611" s="51"/>
      <c r="SCT1611" s="51"/>
      <c r="SCU1611" s="51"/>
      <c r="SCV1611" s="13"/>
      <c r="SCW1611" s="13"/>
      <c r="SCX1611" s="14"/>
      <c r="SCY1611" s="14"/>
      <c r="SCZ1611" s="41"/>
      <c r="SDA1611" s="44"/>
      <c r="SDB1611" s="51"/>
      <c r="SDC1611" s="51"/>
      <c r="SDD1611" s="51"/>
      <c r="SDE1611" s="13"/>
      <c r="SDF1611" s="13"/>
      <c r="SDG1611" s="14"/>
      <c r="SDH1611" s="14"/>
      <c r="SDI1611" s="41"/>
      <c r="SDJ1611" s="44"/>
      <c r="SDK1611" s="51"/>
      <c r="SDL1611" s="51"/>
      <c r="SDM1611" s="51"/>
      <c r="SDN1611" s="13"/>
      <c r="SDO1611" s="13"/>
      <c r="SDP1611" s="14"/>
      <c r="SDQ1611" s="14"/>
      <c r="SDR1611" s="41"/>
      <c r="SDS1611" s="44"/>
      <c r="SDT1611" s="51"/>
      <c r="SDU1611" s="51"/>
      <c r="SDV1611" s="51"/>
      <c r="SDW1611" s="13"/>
      <c r="SDX1611" s="13"/>
      <c r="SDY1611" s="14"/>
      <c r="SDZ1611" s="14"/>
      <c r="SEA1611" s="41"/>
      <c r="SEB1611" s="44"/>
      <c r="SEC1611" s="51"/>
      <c r="SED1611" s="51"/>
      <c r="SEE1611" s="51"/>
      <c r="SEF1611" s="13"/>
      <c r="SEG1611" s="13"/>
      <c r="SEH1611" s="14"/>
      <c r="SEI1611" s="14"/>
      <c r="SEJ1611" s="41"/>
      <c r="SEK1611" s="44"/>
      <c r="SEL1611" s="51"/>
      <c r="SEM1611" s="51"/>
      <c r="SEN1611" s="51"/>
      <c r="SEO1611" s="13"/>
      <c r="SEP1611" s="13"/>
      <c r="SEQ1611" s="14"/>
      <c r="SER1611" s="14"/>
      <c r="SES1611" s="41"/>
      <c r="SET1611" s="44"/>
      <c r="SEU1611" s="51"/>
      <c r="SEV1611" s="51"/>
      <c r="SEW1611" s="51"/>
      <c r="SEX1611" s="13"/>
      <c r="SEY1611" s="13"/>
      <c r="SEZ1611" s="14"/>
      <c r="SFA1611" s="14"/>
      <c r="SFB1611" s="41"/>
      <c r="SFC1611" s="44"/>
      <c r="SFD1611" s="51"/>
      <c r="SFE1611" s="51"/>
      <c r="SFF1611" s="51"/>
      <c r="SFG1611" s="13"/>
      <c r="SFH1611" s="13"/>
      <c r="SFI1611" s="14"/>
      <c r="SFJ1611" s="14"/>
      <c r="SFK1611" s="41"/>
      <c r="SFL1611" s="44"/>
      <c r="SFM1611" s="51"/>
      <c r="SFN1611" s="51"/>
      <c r="SFO1611" s="51"/>
      <c r="SFP1611" s="13"/>
      <c r="SFQ1611" s="13"/>
      <c r="SFR1611" s="14"/>
      <c r="SFS1611" s="14"/>
      <c r="SFT1611" s="41"/>
      <c r="SFU1611" s="44"/>
      <c r="SFV1611" s="51"/>
      <c r="SFW1611" s="51"/>
      <c r="SFX1611" s="51"/>
      <c r="SFY1611" s="13"/>
      <c r="SFZ1611" s="13"/>
      <c r="SGA1611" s="14"/>
      <c r="SGB1611" s="14"/>
      <c r="SGC1611" s="41"/>
      <c r="SGD1611" s="44"/>
      <c r="SGE1611" s="51"/>
      <c r="SGF1611" s="51"/>
      <c r="SGG1611" s="51"/>
      <c r="SGH1611" s="13"/>
      <c r="SGI1611" s="13"/>
      <c r="SGJ1611" s="14"/>
      <c r="SGK1611" s="14"/>
      <c r="SGL1611" s="41"/>
      <c r="SGM1611" s="44"/>
      <c r="SGN1611" s="51"/>
      <c r="SGO1611" s="51"/>
      <c r="SGP1611" s="51"/>
      <c r="SGQ1611" s="13"/>
      <c r="SGR1611" s="13"/>
      <c r="SGS1611" s="14"/>
      <c r="SGT1611" s="14"/>
      <c r="SGU1611" s="41"/>
      <c r="SGV1611" s="44"/>
      <c r="SGW1611" s="51"/>
      <c r="SGX1611" s="51"/>
      <c r="SGY1611" s="51"/>
      <c r="SGZ1611" s="13"/>
      <c r="SHA1611" s="13"/>
      <c r="SHB1611" s="14"/>
      <c r="SHC1611" s="14"/>
      <c r="SHD1611" s="41"/>
      <c r="SHE1611" s="44"/>
      <c r="SHF1611" s="51"/>
      <c r="SHG1611" s="51"/>
      <c r="SHH1611" s="51"/>
      <c r="SHI1611" s="13"/>
      <c r="SHJ1611" s="13"/>
      <c r="SHK1611" s="14"/>
      <c r="SHL1611" s="14"/>
      <c r="SHM1611" s="41"/>
      <c r="SHN1611" s="44"/>
      <c r="SHO1611" s="51"/>
      <c r="SHP1611" s="51"/>
      <c r="SHQ1611" s="51"/>
      <c r="SHR1611" s="13"/>
      <c r="SHS1611" s="13"/>
      <c r="SHT1611" s="14"/>
      <c r="SHU1611" s="14"/>
      <c r="SHV1611" s="41"/>
      <c r="SHW1611" s="44"/>
      <c r="SHX1611" s="51"/>
      <c r="SHY1611" s="51"/>
      <c r="SHZ1611" s="51"/>
      <c r="SIA1611" s="13"/>
      <c r="SIB1611" s="13"/>
      <c r="SIC1611" s="14"/>
      <c r="SID1611" s="14"/>
      <c r="SIE1611" s="41"/>
      <c r="SIF1611" s="44"/>
      <c r="SIG1611" s="51"/>
      <c r="SIH1611" s="51"/>
      <c r="SII1611" s="51"/>
      <c r="SIJ1611" s="13"/>
      <c r="SIK1611" s="13"/>
      <c r="SIL1611" s="14"/>
      <c r="SIM1611" s="14"/>
      <c r="SIN1611" s="41"/>
      <c r="SIO1611" s="44"/>
      <c r="SIP1611" s="51"/>
      <c r="SIQ1611" s="51"/>
      <c r="SIR1611" s="51"/>
      <c r="SIS1611" s="13"/>
      <c r="SIT1611" s="13"/>
      <c r="SIU1611" s="14"/>
      <c r="SIV1611" s="14"/>
      <c r="SIW1611" s="41"/>
      <c r="SIX1611" s="44"/>
      <c r="SIY1611" s="51"/>
      <c r="SIZ1611" s="51"/>
      <c r="SJA1611" s="51"/>
      <c r="SJB1611" s="13"/>
      <c r="SJC1611" s="13"/>
      <c r="SJD1611" s="14"/>
      <c r="SJE1611" s="14"/>
      <c r="SJF1611" s="41"/>
      <c r="SJG1611" s="44"/>
      <c r="SJH1611" s="51"/>
      <c r="SJI1611" s="51"/>
      <c r="SJJ1611" s="51"/>
      <c r="SJK1611" s="13"/>
      <c r="SJL1611" s="13"/>
      <c r="SJM1611" s="14"/>
      <c r="SJN1611" s="14"/>
      <c r="SJO1611" s="41"/>
      <c r="SJP1611" s="44"/>
      <c r="SJQ1611" s="51"/>
      <c r="SJR1611" s="51"/>
      <c r="SJS1611" s="51"/>
      <c r="SJT1611" s="13"/>
      <c r="SJU1611" s="13"/>
      <c r="SJV1611" s="14"/>
      <c r="SJW1611" s="14"/>
      <c r="SJX1611" s="41"/>
      <c r="SJY1611" s="44"/>
      <c r="SJZ1611" s="51"/>
      <c r="SKA1611" s="51"/>
      <c r="SKB1611" s="51"/>
      <c r="SKC1611" s="13"/>
      <c r="SKD1611" s="13"/>
      <c r="SKE1611" s="14"/>
      <c r="SKF1611" s="14"/>
      <c r="SKG1611" s="41"/>
      <c r="SKH1611" s="44"/>
      <c r="SKI1611" s="51"/>
      <c r="SKJ1611" s="51"/>
      <c r="SKK1611" s="51"/>
      <c r="SKL1611" s="13"/>
      <c r="SKM1611" s="13"/>
      <c r="SKN1611" s="14"/>
      <c r="SKO1611" s="14"/>
      <c r="SKP1611" s="41"/>
      <c r="SKQ1611" s="44"/>
      <c r="SKR1611" s="51"/>
      <c r="SKS1611" s="51"/>
      <c r="SKT1611" s="51"/>
      <c r="SKU1611" s="13"/>
      <c r="SKV1611" s="13"/>
      <c r="SKW1611" s="14"/>
      <c r="SKX1611" s="14"/>
      <c r="SKY1611" s="41"/>
      <c r="SKZ1611" s="44"/>
      <c r="SLA1611" s="51"/>
      <c r="SLB1611" s="51"/>
      <c r="SLC1611" s="51"/>
      <c r="SLD1611" s="13"/>
      <c r="SLE1611" s="13"/>
      <c r="SLF1611" s="14"/>
      <c r="SLG1611" s="14"/>
      <c r="SLH1611" s="41"/>
      <c r="SLI1611" s="44"/>
      <c r="SLJ1611" s="51"/>
      <c r="SLK1611" s="51"/>
      <c r="SLL1611" s="51"/>
      <c r="SLM1611" s="13"/>
      <c r="SLN1611" s="13"/>
      <c r="SLO1611" s="14"/>
      <c r="SLP1611" s="14"/>
      <c r="SLQ1611" s="41"/>
      <c r="SLR1611" s="44"/>
      <c r="SLS1611" s="51"/>
      <c r="SLT1611" s="51"/>
      <c r="SLU1611" s="51"/>
      <c r="SLV1611" s="13"/>
      <c r="SLW1611" s="13"/>
      <c r="SLX1611" s="14"/>
      <c r="SLY1611" s="14"/>
      <c r="SLZ1611" s="41"/>
      <c r="SMA1611" s="44"/>
      <c r="SMB1611" s="51"/>
      <c r="SMC1611" s="51"/>
      <c r="SMD1611" s="51"/>
      <c r="SME1611" s="13"/>
      <c r="SMF1611" s="13"/>
      <c r="SMG1611" s="14"/>
      <c r="SMH1611" s="14"/>
      <c r="SMI1611" s="41"/>
      <c r="SMJ1611" s="44"/>
      <c r="SMK1611" s="51"/>
      <c r="SML1611" s="51"/>
      <c r="SMM1611" s="51"/>
      <c r="SMN1611" s="13"/>
      <c r="SMO1611" s="13"/>
      <c r="SMP1611" s="14"/>
      <c r="SMQ1611" s="14"/>
      <c r="SMR1611" s="41"/>
      <c r="SMS1611" s="44"/>
      <c r="SMT1611" s="51"/>
      <c r="SMU1611" s="51"/>
      <c r="SMV1611" s="51"/>
      <c r="SMW1611" s="13"/>
      <c r="SMX1611" s="13"/>
      <c r="SMY1611" s="14"/>
      <c r="SMZ1611" s="14"/>
      <c r="SNA1611" s="41"/>
      <c r="SNB1611" s="44"/>
      <c r="SNC1611" s="51"/>
      <c r="SND1611" s="51"/>
      <c r="SNE1611" s="51"/>
      <c r="SNF1611" s="13"/>
      <c r="SNG1611" s="13"/>
      <c r="SNH1611" s="14"/>
      <c r="SNI1611" s="14"/>
      <c r="SNJ1611" s="41"/>
      <c r="SNK1611" s="44"/>
      <c r="SNL1611" s="51"/>
      <c r="SNM1611" s="51"/>
      <c r="SNN1611" s="51"/>
      <c r="SNO1611" s="13"/>
      <c r="SNP1611" s="13"/>
      <c r="SNQ1611" s="14"/>
      <c r="SNR1611" s="14"/>
      <c r="SNS1611" s="41"/>
      <c r="SNT1611" s="44"/>
      <c r="SNU1611" s="51"/>
      <c r="SNV1611" s="51"/>
      <c r="SNW1611" s="51"/>
      <c r="SNX1611" s="13"/>
      <c r="SNY1611" s="13"/>
      <c r="SNZ1611" s="14"/>
      <c r="SOA1611" s="14"/>
      <c r="SOB1611" s="41"/>
      <c r="SOC1611" s="44"/>
      <c r="SOD1611" s="51"/>
      <c r="SOE1611" s="51"/>
      <c r="SOF1611" s="51"/>
      <c r="SOG1611" s="13"/>
      <c r="SOH1611" s="13"/>
      <c r="SOI1611" s="14"/>
      <c r="SOJ1611" s="14"/>
      <c r="SOK1611" s="41"/>
      <c r="SOL1611" s="44"/>
      <c r="SOM1611" s="51"/>
      <c r="SON1611" s="51"/>
      <c r="SOO1611" s="51"/>
      <c r="SOP1611" s="13"/>
      <c r="SOQ1611" s="13"/>
      <c r="SOR1611" s="14"/>
      <c r="SOS1611" s="14"/>
      <c r="SOT1611" s="41"/>
      <c r="SOU1611" s="44"/>
      <c r="SOV1611" s="51"/>
      <c r="SOW1611" s="51"/>
      <c r="SOX1611" s="51"/>
      <c r="SOY1611" s="13"/>
      <c r="SOZ1611" s="13"/>
      <c r="SPA1611" s="14"/>
      <c r="SPB1611" s="14"/>
      <c r="SPC1611" s="41"/>
      <c r="SPD1611" s="44"/>
      <c r="SPE1611" s="51"/>
      <c r="SPF1611" s="51"/>
      <c r="SPG1611" s="51"/>
      <c r="SPH1611" s="13"/>
      <c r="SPI1611" s="13"/>
      <c r="SPJ1611" s="14"/>
      <c r="SPK1611" s="14"/>
      <c r="SPL1611" s="41"/>
      <c r="SPM1611" s="44"/>
      <c r="SPN1611" s="51"/>
      <c r="SPO1611" s="51"/>
      <c r="SPP1611" s="51"/>
      <c r="SPQ1611" s="13"/>
      <c r="SPR1611" s="13"/>
      <c r="SPS1611" s="14"/>
      <c r="SPT1611" s="14"/>
      <c r="SPU1611" s="41"/>
      <c r="SPV1611" s="44"/>
      <c r="SPW1611" s="51"/>
      <c r="SPX1611" s="51"/>
      <c r="SPY1611" s="51"/>
      <c r="SPZ1611" s="13"/>
      <c r="SQA1611" s="13"/>
      <c r="SQB1611" s="14"/>
      <c r="SQC1611" s="14"/>
      <c r="SQD1611" s="41"/>
      <c r="SQE1611" s="44"/>
      <c r="SQF1611" s="51"/>
      <c r="SQG1611" s="51"/>
      <c r="SQH1611" s="51"/>
      <c r="SQI1611" s="13"/>
      <c r="SQJ1611" s="13"/>
      <c r="SQK1611" s="14"/>
      <c r="SQL1611" s="14"/>
      <c r="SQM1611" s="41"/>
      <c r="SQN1611" s="44"/>
      <c r="SQO1611" s="51"/>
      <c r="SQP1611" s="51"/>
      <c r="SQQ1611" s="51"/>
      <c r="SQR1611" s="13"/>
      <c r="SQS1611" s="13"/>
      <c r="SQT1611" s="14"/>
      <c r="SQU1611" s="14"/>
      <c r="SQV1611" s="41"/>
      <c r="SQW1611" s="44"/>
      <c r="SQX1611" s="51"/>
      <c r="SQY1611" s="51"/>
      <c r="SQZ1611" s="51"/>
      <c r="SRA1611" s="13"/>
      <c r="SRB1611" s="13"/>
      <c r="SRC1611" s="14"/>
      <c r="SRD1611" s="14"/>
      <c r="SRE1611" s="41"/>
      <c r="SRF1611" s="44"/>
      <c r="SRG1611" s="51"/>
      <c r="SRH1611" s="51"/>
      <c r="SRI1611" s="51"/>
      <c r="SRJ1611" s="13"/>
      <c r="SRK1611" s="13"/>
      <c r="SRL1611" s="14"/>
      <c r="SRM1611" s="14"/>
      <c r="SRN1611" s="41"/>
      <c r="SRO1611" s="44"/>
      <c r="SRP1611" s="51"/>
      <c r="SRQ1611" s="51"/>
      <c r="SRR1611" s="51"/>
      <c r="SRS1611" s="13"/>
      <c r="SRT1611" s="13"/>
      <c r="SRU1611" s="14"/>
      <c r="SRV1611" s="14"/>
      <c r="SRW1611" s="41"/>
      <c r="SRX1611" s="44"/>
      <c r="SRY1611" s="51"/>
      <c r="SRZ1611" s="51"/>
      <c r="SSA1611" s="51"/>
      <c r="SSB1611" s="13"/>
      <c r="SSC1611" s="13"/>
      <c r="SSD1611" s="14"/>
      <c r="SSE1611" s="14"/>
      <c r="SSF1611" s="41"/>
      <c r="SSG1611" s="44"/>
      <c r="SSH1611" s="51"/>
      <c r="SSI1611" s="51"/>
      <c r="SSJ1611" s="51"/>
      <c r="SSK1611" s="13"/>
      <c r="SSL1611" s="13"/>
      <c r="SSM1611" s="14"/>
      <c r="SSN1611" s="14"/>
      <c r="SSO1611" s="41"/>
      <c r="SSP1611" s="44"/>
      <c r="SSQ1611" s="51"/>
      <c r="SSR1611" s="51"/>
      <c r="SSS1611" s="51"/>
      <c r="SST1611" s="13"/>
      <c r="SSU1611" s="13"/>
      <c r="SSV1611" s="14"/>
      <c r="SSW1611" s="14"/>
      <c r="SSX1611" s="41"/>
      <c r="SSY1611" s="44"/>
      <c r="SSZ1611" s="51"/>
      <c r="STA1611" s="51"/>
      <c r="STB1611" s="51"/>
      <c r="STC1611" s="13"/>
      <c r="STD1611" s="13"/>
      <c r="STE1611" s="14"/>
      <c r="STF1611" s="14"/>
      <c r="STG1611" s="41"/>
      <c r="STH1611" s="44"/>
      <c r="STI1611" s="51"/>
      <c r="STJ1611" s="51"/>
      <c r="STK1611" s="51"/>
      <c r="STL1611" s="13"/>
      <c r="STM1611" s="13"/>
      <c r="STN1611" s="14"/>
      <c r="STO1611" s="14"/>
      <c r="STP1611" s="41"/>
      <c r="STQ1611" s="44"/>
      <c r="STR1611" s="51"/>
      <c r="STS1611" s="51"/>
      <c r="STT1611" s="51"/>
      <c r="STU1611" s="13"/>
      <c r="STV1611" s="13"/>
      <c r="STW1611" s="14"/>
      <c r="STX1611" s="14"/>
      <c r="STY1611" s="41"/>
      <c r="STZ1611" s="44"/>
      <c r="SUA1611" s="51"/>
      <c r="SUB1611" s="51"/>
      <c r="SUC1611" s="51"/>
      <c r="SUD1611" s="13"/>
      <c r="SUE1611" s="13"/>
      <c r="SUF1611" s="14"/>
      <c r="SUG1611" s="14"/>
      <c r="SUH1611" s="41"/>
      <c r="SUI1611" s="44"/>
      <c r="SUJ1611" s="51"/>
      <c r="SUK1611" s="51"/>
      <c r="SUL1611" s="51"/>
      <c r="SUM1611" s="13"/>
      <c r="SUN1611" s="13"/>
      <c r="SUO1611" s="14"/>
      <c r="SUP1611" s="14"/>
      <c r="SUQ1611" s="41"/>
      <c r="SUR1611" s="44"/>
      <c r="SUS1611" s="51"/>
      <c r="SUT1611" s="51"/>
      <c r="SUU1611" s="51"/>
      <c r="SUV1611" s="13"/>
      <c r="SUW1611" s="13"/>
      <c r="SUX1611" s="14"/>
      <c r="SUY1611" s="14"/>
      <c r="SUZ1611" s="41"/>
      <c r="SVA1611" s="44"/>
      <c r="SVB1611" s="51"/>
      <c r="SVC1611" s="51"/>
      <c r="SVD1611" s="51"/>
      <c r="SVE1611" s="13"/>
      <c r="SVF1611" s="13"/>
      <c r="SVG1611" s="14"/>
      <c r="SVH1611" s="14"/>
      <c r="SVI1611" s="41"/>
      <c r="SVJ1611" s="44"/>
      <c r="SVK1611" s="51"/>
      <c r="SVL1611" s="51"/>
      <c r="SVM1611" s="51"/>
      <c r="SVN1611" s="13"/>
      <c r="SVO1611" s="13"/>
      <c r="SVP1611" s="14"/>
      <c r="SVQ1611" s="14"/>
      <c r="SVR1611" s="41"/>
      <c r="SVS1611" s="44"/>
      <c r="SVT1611" s="51"/>
      <c r="SVU1611" s="51"/>
      <c r="SVV1611" s="51"/>
      <c r="SVW1611" s="13"/>
      <c r="SVX1611" s="13"/>
      <c r="SVY1611" s="14"/>
      <c r="SVZ1611" s="14"/>
      <c r="SWA1611" s="41"/>
      <c r="SWB1611" s="44"/>
      <c r="SWC1611" s="51"/>
      <c r="SWD1611" s="51"/>
      <c r="SWE1611" s="51"/>
      <c r="SWF1611" s="13"/>
      <c r="SWG1611" s="13"/>
      <c r="SWH1611" s="14"/>
      <c r="SWI1611" s="14"/>
      <c r="SWJ1611" s="41"/>
      <c r="SWK1611" s="44"/>
      <c r="SWL1611" s="51"/>
      <c r="SWM1611" s="51"/>
      <c r="SWN1611" s="51"/>
      <c r="SWO1611" s="13"/>
      <c r="SWP1611" s="13"/>
      <c r="SWQ1611" s="14"/>
      <c r="SWR1611" s="14"/>
      <c r="SWS1611" s="41"/>
      <c r="SWT1611" s="44"/>
      <c r="SWU1611" s="51"/>
      <c r="SWV1611" s="51"/>
      <c r="SWW1611" s="51"/>
      <c r="SWX1611" s="13"/>
      <c r="SWY1611" s="13"/>
      <c r="SWZ1611" s="14"/>
      <c r="SXA1611" s="14"/>
      <c r="SXB1611" s="41"/>
      <c r="SXC1611" s="44"/>
      <c r="SXD1611" s="51"/>
      <c r="SXE1611" s="51"/>
      <c r="SXF1611" s="51"/>
      <c r="SXG1611" s="13"/>
      <c r="SXH1611" s="13"/>
      <c r="SXI1611" s="14"/>
      <c r="SXJ1611" s="14"/>
      <c r="SXK1611" s="41"/>
      <c r="SXL1611" s="44"/>
      <c r="SXM1611" s="51"/>
      <c r="SXN1611" s="51"/>
      <c r="SXO1611" s="51"/>
      <c r="SXP1611" s="13"/>
      <c r="SXQ1611" s="13"/>
      <c r="SXR1611" s="14"/>
      <c r="SXS1611" s="14"/>
      <c r="SXT1611" s="41"/>
      <c r="SXU1611" s="44"/>
      <c r="SXV1611" s="51"/>
      <c r="SXW1611" s="51"/>
      <c r="SXX1611" s="51"/>
      <c r="SXY1611" s="13"/>
      <c r="SXZ1611" s="13"/>
      <c r="SYA1611" s="14"/>
      <c r="SYB1611" s="14"/>
      <c r="SYC1611" s="41"/>
      <c r="SYD1611" s="44"/>
      <c r="SYE1611" s="51"/>
      <c r="SYF1611" s="51"/>
      <c r="SYG1611" s="51"/>
      <c r="SYH1611" s="13"/>
      <c r="SYI1611" s="13"/>
      <c r="SYJ1611" s="14"/>
      <c r="SYK1611" s="14"/>
      <c r="SYL1611" s="41"/>
      <c r="SYM1611" s="44"/>
      <c r="SYN1611" s="51"/>
      <c r="SYO1611" s="51"/>
      <c r="SYP1611" s="51"/>
      <c r="SYQ1611" s="13"/>
      <c r="SYR1611" s="13"/>
      <c r="SYS1611" s="14"/>
      <c r="SYT1611" s="14"/>
      <c r="SYU1611" s="41"/>
      <c r="SYV1611" s="44"/>
      <c r="SYW1611" s="51"/>
      <c r="SYX1611" s="51"/>
      <c r="SYY1611" s="51"/>
      <c r="SYZ1611" s="13"/>
      <c r="SZA1611" s="13"/>
      <c r="SZB1611" s="14"/>
      <c r="SZC1611" s="14"/>
      <c r="SZD1611" s="41"/>
      <c r="SZE1611" s="44"/>
      <c r="SZF1611" s="51"/>
      <c r="SZG1611" s="51"/>
      <c r="SZH1611" s="51"/>
      <c r="SZI1611" s="13"/>
      <c r="SZJ1611" s="13"/>
      <c r="SZK1611" s="14"/>
      <c r="SZL1611" s="14"/>
      <c r="SZM1611" s="41"/>
      <c r="SZN1611" s="44"/>
      <c r="SZO1611" s="51"/>
      <c r="SZP1611" s="51"/>
      <c r="SZQ1611" s="51"/>
      <c r="SZR1611" s="13"/>
      <c r="SZS1611" s="13"/>
      <c r="SZT1611" s="14"/>
      <c r="SZU1611" s="14"/>
      <c r="SZV1611" s="41"/>
      <c r="SZW1611" s="44"/>
      <c r="SZX1611" s="51"/>
      <c r="SZY1611" s="51"/>
      <c r="SZZ1611" s="51"/>
      <c r="TAA1611" s="13"/>
      <c r="TAB1611" s="13"/>
      <c r="TAC1611" s="14"/>
      <c r="TAD1611" s="14"/>
      <c r="TAE1611" s="41"/>
      <c r="TAF1611" s="44"/>
      <c r="TAG1611" s="51"/>
      <c r="TAH1611" s="51"/>
      <c r="TAI1611" s="51"/>
      <c r="TAJ1611" s="13"/>
      <c r="TAK1611" s="13"/>
      <c r="TAL1611" s="14"/>
      <c r="TAM1611" s="14"/>
      <c r="TAN1611" s="41"/>
      <c r="TAO1611" s="44"/>
      <c r="TAP1611" s="51"/>
      <c r="TAQ1611" s="51"/>
      <c r="TAR1611" s="51"/>
      <c r="TAS1611" s="13"/>
      <c r="TAT1611" s="13"/>
      <c r="TAU1611" s="14"/>
      <c r="TAV1611" s="14"/>
      <c r="TAW1611" s="41"/>
      <c r="TAX1611" s="44"/>
      <c r="TAY1611" s="51"/>
      <c r="TAZ1611" s="51"/>
      <c r="TBA1611" s="51"/>
      <c r="TBB1611" s="13"/>
      <c r="TBC1611" s="13"/>
      <c r="TBD1611" s="14"/>
      <c r="TBE1611" s="14"/>
      <c r="TBF1611" s="41"/>
      <c r="TBG1611" s="44"/>
      <c r="TBH1611" s="51"/>
      <c r="TBI1611" s="51"/>
      <c r="TBJ1611" s="51"/>
      <c r="TBK1611" s="13"/>
      <c r="TBL1611" s="13"/>
      <c r="TBM1611" s="14"/>
      <c r="TBN1611" s="14"/>
      <c r="TBO1611" s="41"/>
      <c r="TBP1611" s="44"/>
      <c r="TBQ1611" s="51"/>
      <c r="TBR1611" s="51"/>
      <c r="TBS1611" s="51"/>
      <c r="TBT1611" s="13"/>
      <c r="TBU1611" s="13"/>
      <c r="TBV1611" s="14"/>
      <c r="TBW1611" s="14"/>
      <c r="TBX1611" s="41"/>
      <c r="TBY1611" s="44"/>
      <c r="TBZ1611" s="51"/>
      <c r="TCA1611" s="51"/>
      <c r="TCB1611" s="51"/>
      <c r="TCC1611" s="13"/>
      <c r="TCD1611" s="13"/>
      <c r="TCE1611" s="14"/>
      <c r="TCF1611" s="14"/>
      <c r="TCG1611" s="41"/>
      <c r="TCH1611" s="44"/>
      <c r="TCI1611" s="51"/>
      <c r="TCJ1611" s="51"/>
      <c r="TCK1611" s="51"/>
      <c r="TCL1611" s="13"/>
      <c r="TCM1611" s="13"/>
      <c r="TCN1611" s="14"/>
      <c r="TCO1611" s="14"/>
      <c r="TCP1611" s="41"/>
      <c r="TCQ1611" s="44"/>
      <c r="TCR1611" s="51"/>
      <c r="TCS1611" s="51"/>
      <c r="TCT1611" s="51"/>
      <c r="TCU1611" s="13"/>
      <c r="TCV1611" s="13"/>
      <c r="TCW1611" s="14"/>
      <c r="TCX1611" s="14"/>
      <c r="TCY1611" s="41"/>
      <c r="TCZ1611" s="44"/>
      <c r="TDA1611" s="51"/>
      <c r="TDB1611" s="51"/>
      <c r="TDC1611" s="51"/>
      <c r="TDD1611" s="13"/>
      <c r="TDE1611" s="13"/>
      <c r="TDF1611" s="14"/>
      <c r="TDG1611" s="14"/>
      <c r="TDH1611" s="41"/>
      <c r="TDI1611" s="44"/>
      <c r="TDJ1611" s="51"/>
      <c r="TDK1611" s="51"/>
      <c r="TDL1611" s="51"/>
      <c r="TDM1611" s="13"/>
      <c r="TDN1611" s="13"/>
      <c r="TDO1611" s="14"/>
      <c r="TDP1611" s="14"/>
      <c r="TDQ1611" s="41"/>
      <c r="TDR1611" s="44"/>
      <c r="TDS1611" s="51"/>
      <c r="TDT1611" s="51"/>
      <c r="TDU1611" s="51"/>
      <c r="TDV1611" s="13"/>
      <c r="TDW1611" s="13"/>
      <c r="TDX1611" s="14"/>
      <c r="TDY1611" s="14"/>
      <c r="TDZ1611" s="41"/>
      <c r="TEA1611" s="44"/>
      <c r="TEB1611" s="51"/>
      <c r="TEC1611" s="51"/>
      <c r="TED1611" s="51"/>
      <c r="TEE1611" s="13"/>
      <c r="TEF1611" s="13"/>
      <c r="TEG1611" s="14"/>
      <c r="TEH1611" s="14"/>
      <c r="TEI1611" s="41"/>
      <c r="TEJ1611" s="44"/>
      <c r="TEK1611" s="51"/>
      <c r="TEL1611" s="51"/>
      <c r="TEM1611" s="51"/>
      <c r="TEN1611" s="13"/>
      <c r="TEO1611" s="13"/>
      <c r="TEP1611" s="14"/>
      <c r="TEQ1611" s="14"/>
      <c r="TER1611" s="41"/>
      <c r="TES1611" s="44"/>
      <c r="TET1611" s="51"/>
      <c r="TEU1611" s="51"/>
      <c r="TEV1611" s="51"/>
      <c r="TEW1611" s="13"/>
      <c r="TEX1611" s="13"/>
      <c r="TEY1611" s="14"/>
      <c r="TEZ1611" s="14"/>
      <c r="TFA1611" s="41"/>
      <c r="TFB1611" s="44"/>
      <c r="TFC1611" s="51"/>
      <c r="TFD1611" s="51"/>
      <c r="TFE1611" s="51"/>
      <c r="TFF1611" s="13"/>
      <c r="TFG1611" s="13"/>
      <c r="TFH1611" s="14"/>
      <c r="TFI1611" s="14"/>
      <c r="TFJ1611" s="41"/>
      <c r="TFK1611" s="44"/>
      <c r="TFL1611" s="51"/>
      <c r="TFM1611" s="51"/>
      <c r="TFN1611" s="51"/>
      <c r="TFO1611" s="13"/>
      <c r="TFP1611" s="13"/>
      <c r="TFQ1611" s="14"/>
      <c r="TFR1611" s="14"/>
      <c r="TFS1611" s="41"/>
      <c r="TFT1611" s="44"/>
      <c r="TFU1611" s="51"/>
      <c r="TFV1611" s="51"/>
      <c r="TFW1611" s="51"/>
      <c r="TFX1611" s="13"/>
      <c r="TFY1611" s="13"/>
      <c r="TFZ1611" s="14"/>
      <c r="TGA1611" s="14"/>
      <c r="TGB1611" s="41"/>
      <c r="TGC1611" s="44"/>
      <c r="TGD1611" s="51"/>
      <c r="TGE1611" s="51"/>
      <c r="TGF1611" s="51"/>
      <c r="TGG1611" s="13"/>
      <c r="TGH1611" s="13"/>
      <c r="TGI1611" s="14"/>
      <c r="TGJ1611" s="14"/>
      <c r="TGK1611" s="41"/>
      <c r="TGL1611" s="44"/>
      <c r="TGM1611" s="51"/>
      <c r="TGN1611" s="51"/>
      <c r="TGO1611" s="51"/>
      <c r="TGP1611" s="13"/>
      <c r="TGQ1611" s="13"/>
      <c r="TGR1611" s="14"/>
      <c r="TGS1611" s="14"/>
      <c r="TGT1611" s="41"/>
      <c r="TGU1611" s="44"/>
      <c r="TGV1611" s="51"/>
      <c r="TGW1611" s="51"/>
      <c r="TGX1611" s="51"/>
      <c r="TGY1611" s="13"/>
      <c r="TGZ1611" s="13"/>
      <c r="THA1611" s="14"/>
      <c r="THB1611" s="14"/>
      <c r="THC1611" s="41"/>
      <c r="THD1611" s="44"/>
      <c r="THE1611" s="51"/>
      <c r="THF1611" s="51"/>
      <c r="THG1611" s="51"/>
      <c r="THH1611" s="13"/>
      <c r="THI1611" s="13"/>
      <c r="THJ1611" s="14"/>
      <c r="THK1611" s="14"/>
      <c r="THL1611" s="41"/>
      <c r="THM1611" s="44"/>
      <c r="THN1611" s="51"/>
      <c r="THO1611" s="51"/>
      <c r="THP1611" s="51"/>
      <c r="THQ1611" s="13"/>
      <c r="THR1611" s="13"/>
      <c r="THS1611" s="14"/>
      <c r="THT1611" s="14"/>
      <c r="THU1611" s="41"/>
      <c r="THV1611" s="44"/>
      <c r="THW1611" s="51"/>
      <c r="THX1611" s="51"/>
      <c r="THY1611" s="51"/>
      <c r="THZ1611" s="13"/>
      <c r="TIA1611" s="13"/>
      <c r="TIB1611" s="14"/>
      <c r="TIC1611" s="14"/>
      <c r="TID1611" s="41"/>
      <c r="TIE1611" s="44"/>
      <c r="TIF1611" s="51"/>
      <c r="TIG1611" s="51"/>
      <c r="TIH1611" s="51"/>
      <c r="TII1611" s="13"/>
      <c r="TIJ1611" s="13"/>
      <c r="TIK1611" s="14"/>
      <c r="TIL1611" s="14"/>
      <c r="TIM1611" s="41"/>
      <c r="TIN1611" s="44"/>
      <c r="TIO1611" s="51"/>
      <c r="TIP1611" s="51"/>
      <c r="TIQ1611" s="51"/>
      <c r="TIR1611" s="13"/>
      <c r="TIS1611" s="13"/>
      <c r="TIT1611" s="14"/>
      <c r="TIU1611" s="14"/>
      <c r="TIV1611" s="41"/>
      <c r="TIW1611" s="44"/>
      <c r="TIX1611" s="51"/>
      <c r="TIY1611" s="51"/>
      <c r="TIZ1611" s="51"/>
      <c r="TJA1611" s="13"/>
      <c r="TJB1611" s="13"/>
      <c r="TJC1611" s="14"/>
      <c r="TJD1611" s="14"/>
      <c r="TJE1611" s="41"/>
      <c r="TJF1611" s="44"/>
      <c r="TJG1611" s="51"/>
      <c r="TJH1611" s="51"/>
      <c r="TJI1611" s="51"/>
      <c r="TJJ1611" s="13"/>
      <c r="TJK1611" s="13"/>
      <c r="TJL1611" s="14"/>
      <c r="TJM1611" s="14"/>
      <c r="TJN1611" s="41"/>
      <c r="TJO1611" s="44"/>
      <c r="TJP1611" s="51"/>
      <c r="TJQ1611" s="51"/>
      <c r="TJR1611" s="51"/>
      <c r="TJS1611" s="13"/>
      <c r="TJT1611" s="13"/>
      <c r="TJU1611" s="14"/>
      <c r="TJV1611" s="14"/>
      <c r="TJW1611" s="41"/>
      <c r="TJX1611" s="44"/>
      <c r="TJY1611" s="51"/>
      <c r="TJZ1611" s="51"/>
      <c r="TKA1611" s="51"/>
      <c r="TKB1611" s="13"/>
      <c r="TKC1611" s="13"/>
      <c r="TKD1611" s="14"/>
      <c r="TKE1611" s="14"/>
      <c r="TKF1611" s="41"/>
      <c r="TKG1611" s="44"/>
      <c r="TKH1611" s="51"/>
      <c r="TKI1611" s="51"/>
      <c r="TKJ1611" s="51"/>
      <c r="TKK1611" s="13"/>
      <c r="TKL1611" s="13"/>
      <c r="TKM1611" s="14"/>
      <c r="TKN1611" s="14"/>
      <c r="TKO1611" s="41"/>
      <c r="TKP1611" s="44"/>
      <c r="TKQ1611" s="51"/>
      <c r="TKR1611" s="51"/>
      <c r="TKS1611" s="51"/>
      <c r="TKT1611" s="13"/>
      <c r="TKU1611" s="13"/>
      <c r="TKV1611" s="14"/>
      <c r="TKW1611" s="14"/>
      <c r="TKX1611" s="41"/>
      <c r="TKY1611" s="44"/>
      <c r="TKZ1611" s="51"/>
      <c r="TLA1611" s="51"/>
      <c r="TLB1611" s="51"/>
      <c r="TLC1611" s="13"/>
      <c r="TLD1611" s="13"/>
      <c r="TLE1611" s="14"/>
      <c r="TLF1611" s="14"/>
      <c r="TLG1611" s="41"/>
      <c r="TLH1611" s="44"/>
      <c r="TLI1611" s="51"/>
      <c r="TLJ1611" s="51"/>
      <c r="TLK1611" s="51"/>
      <c r="TLL1611" s="13"/>
      <c r="TLM1611" s="13"/>
      <c r="TLN1611" s="14"/>
      <c r="TLO1611" s="14"/>
      <c r="TLP1611" s="41"/>
      <c r="TLQ1611" s="44"/>
      <c r="TLR1611" s="51"/>
      <c r="TLS1611" s="51"/>
      <c r="TLT1611" s="51"/>
      <c r="TLU1611" s="13"/>
      <c r="TLV1611" s="13"/>
      <c r="TLW1611" s="14"/>
      <c r="TLX1611" s="14"/>
      <c r="TLY1611" s="41"/>
      <c r="TLZ1611" s="44"/>
      <c r="TMA1611" s="51"/>
      <c r="TMB1611" s="51"/>
      <c r="TMC1611" s="51"/>
      <c r="TMD1611" s="13"/>
      <c r="TME1611" s="13"/>
      <c r="TMF1611" s="14"/>
      <c r="TMG1611" s="14"/>
      <c r="TMH1611" s="41"/>
      <c r="TMI1611" s="44"/>
      <c r="TMJ1611" s="51"/>
      <c r="TMK1611" s="51"/>
      <c r="TML1611" s="51"/>
      <c r="TMM1611" s="13"/>
      <c r="TMN1611" s="13"/>
      <c r="TMO1611" s="14"/>
      <c r="TMP1611" s="14"/>
      <c r="TMQ1611" s="41"/>
      <c r="TMR1611" s="44"/>
      <c r="TMS1611" s="51"/>
      <c r="TMT1611" s="51"/>
      <c r="TMU1611" s="51"/>
      <c r="TMV1611" s="13"/>
      <c r="TMW1611" s="13"/>
      <c r="TMX1611" s="14"/>
      <c r="TMY1611" s="14"/>
      <c r="TMZ1611" s="41"/>
      <c r="TNA1611" s="44"/>
      <c r="TNB1611" s="51"/>
      <c r="TNC1611" s="51"/>
      <c r="TND1611" s="51"/>
      <c r="TNE1611" s="13"/>
      <c r="TNF1611" s="13"/>
      <c r="TNG1611" s="14"/>
      <c r="TNH1611" s="14"/>
      <c r="TNI1611" s="41"/>
      <c r="TNJ1611" s="44"/>
      <c r="TNK1611" s="51"/>
      <c r="TNL1611" s="51"/>
      <c r="TNM1611" s="51"/>
      <c r="TNN1611" s="13"/>
      <c r="TNO1611" s="13"/>
      <c r="TNP1611" s="14"/>
      <c r="TNQ1611" s="14"/>
      <c r="TNR1611" s="41"/>
      <c r="TNS1611" s="44"/>
      <c r="TNT1611" s="51"/>
      <c r="TNU1611" s="51"/>
      <c r="TNV1611" s="51"/>
      <c r="TNW1611" s="13"/>
      <c r="TNX1611" s="13"/>
      <c r="TNY1611" s="14"/>
      <c r="TNZ1611" s="14"/>
      <c r="TOA1611" s="41"/>
      <c r="TOB1611" s="44"/>
      <c r="TOC1611" s="51"/>
      <c r="TOD1611" s="51"/>
      <c r="TOE1611" s="51"/>
      <c r="TOF1611" s="13"/>
      <c r="TOG1611" s="13"/>
      <c r="TOH1611" s="14"/>
      <c r="TOI1611" s="14"/>
      <c r="TOJ1611" s="41"/>
      <c r="TOK1611" s="44"/>
      <c r="TOL1611" s="51"/>
      <c r="TOM1611" s="51"/>
      <c r="TON1611" s="51"/>
      <c r="TOO1611" s="13"/>
      <c r="TOP1611" s="13"/>
      <c r="TOQ1611" s="14"/>
      <c r="TOR1611" s="14"/>
      <c r="TOS1611" s="41"/>
      <c r="TOT1611" s="44"/>
      <c r="TOU1611" s="51"/>
      <c r="TOV1611" s="51"/>
      <c r="TOW1611" s="51"/>
      <c r="TOX1611" s="13"/>
      <c r="TOY1611" s="13"/>
      <c r="TOZ1611" s="14"/>
      <c r="TPA1611" s="14"/>
      <c r="TPB1611" s="41"/>
      <c r="TPC1611" s="44"/>
      <c r="TPD1611" s="51"/>
      <c r="TPE1611" s="51"/>
      <c r="TPF1611" s="51"/>
      <c r="TPG1611" s="13"/>
      <c r="TPH1611" s="13"/>
      <c r="TPI1611" s="14"/>
      <c r="TPJ1611" s="14"/>
      <c r="TPK1611" s="41"/>
      <c r="TPL1611" s="44"/>
      <c r="TPM1611" s="51"/>
      <c r="TPN1611" s="51"/>
      <c r="TPO1611" s="51"/>
      <c r="TPP1611" s="13"/>
      <c r="TPQ1611" s="13"/>
      <c r="TPR1611" s="14"/>
      <c r="TPS1611" s="14"/>
      <c r="TPT1611" s="41"/>
      <c r="TPU1611" s="44"/>
      <c r="TPV1611" s="51"/>
      <c r="TPW1611" s="51"/>
      <c r="TPX1611" s="51"/>
      <c r="TPY1611" s="13"/>
      <c r="TPZ1611" s="13"/>
      <c r="TQA1611" s="14"/>
      <c r="TQB1611" s="14"/>
      <c r="TQC1611" s="41"/>
      <c r="TQD1611" s="44"/>
      <c r="TQE1611" s="51"/>
      <c r="TQF1611" s="51"/>
      <c r="TQG1611" s="51"/>
      <c r="TQH1611" s="13"/>
      <c r="TQI1611" s="13"/>
      <c r="TQJ1611" s="14"/>
      <c r="TQK1611" s="14"/>
      <c r="TQL1611" s="41"/>
      <c r="TQM1611" s="44"/>
      <c r="TQN1611" s="51"/>
      <c r="TQO1611" s="51"/>
      <c r="TQP1611" s="51"/>
      <c r="TQQ1611" s="13"/>
      <c r="TQR1611" s="13"/>
      <c r="TQS1611" s="14"/>
      <c r="TQT1611" s="14"/>
      <c r="TQU1611" s="41"/>
      <c r="TQV1611" s="44"/>
      <c r="TQW1611" s="51"/>
      <c r="TQX1611" s="51"/>
      <c r="TQY1611" s="51"/>
      <c r="TQZ1611" s="13"/>
      <c r="TRA1611" s="13"/>
      <c r="TRB1611" s="14"/>
      <c r="TRC1611" s="14"/>
      <c r="TRD1611" s="41"/>
      <c r="TRE1611" s="44"/>
      <c r="TRF1611" s="51"/>
      <c r="TRG1611" s="51"/>
      <c r="TRH1611" s="51"/>
      <c r="TRI1611" s="13"/>
      <c r="TRJ1611" s="13"/>
      <c r="TRK1611" s="14"/>
      <c r="TRL1611" s="14"/>
      <c r="TRM1611" s="41"/>
      <c r="TRN1611" s="44"/>
      <c r="TRO1611" s="51"/>
      <c r="TRP1611" s="51"/>
      <c r="TRQ1611" s="51"/>
      <c r="TRR1611" s="13"/>
      <c r="TRS1611" s="13"/>
      <c r="TRT1611" s="14"/>
      <c r="TRU1611" s="14"/>
      <c r="TRV1611" s="41"/>
      <c r="TRW1611" s="44"/>
      <c r="TRX1611" s="51"/>
      <c r="TRY1611" s="51"/>
      <c r="TRZ1611" s="51"/>
      <c r="TSA1611" s="13"/>
      <c r="TSB1611" s="13"/>
      <c r="TSC1611" s="14"/>
      <c r="TSD1611" s="14"/>
      <c r="TSE1611" s="41"/>
      <c r="TSF1611" s="44"/>
      <c r="TSG1611" s="51"/>
      <c r="TSH1611" s="51"/>
      <c r="TSI1611" s="51"/>
      <c r="TSJ1611" s="13"/>
      <c r="TSK1611" s="13"/>
      <c r="TSL1611" s="14"/>
      <c r="TSM1611" s="14"/>
      <c r="TSN1611" s="41"/>
      <c r="TSO1611" s="44"/>
      <c r="TSP1611" s="51"/>
      <c r="TSQ1611" s="51"/>
      <c r="TSR1611" s="51"/>
      <c r="TSS1611" s="13"/>
      <c r="TST1611" s="13"/>
      <c r="TSU1611" s="14"/>
      <c r="TSV1611" s="14"/>
      <c r="TSW1611" s="41"/>
      <c r="TSX1611" s="44"/>
      <c r="TSY1611" s="51"/>
      <c r="TSZ1611" s="51"/>
      <c r="TTA1611" s="51"/>
      <c r="TTB1611" s="13"/>
      <c r="TTC1611" s="13"/>
      <c r="TTD1611" s="14"/>
      <c r="TTE1611" s="14"/>
      <c r="TTF1611" s="41"/>
      <c r="TTG1611" s="44"/>
      <c r="TTH1611" s="51"/>
      <c r="TTI1611" s="51"/>
      <c r="TTJ1611" s="51"/>
      <c r="TTK1611" s="13"/>
      <c r="TTL1611" s="13"/>
      <c r="TTM1611" s="14"/>
      <c r="TTN1611" s="14"/>
      <c r="TTO1611" s="41"/>
      <c r="TTP1611" s="44"/>
      <c r="TTQ1611" s="51"/>
      <c r="TTR1611" s="51"/>
      <c r="TTS1611" s="51"/>
      <c r="TTT1611" s="13"/>
      <c r="TTU1611" s="13"/>
      <c r="TTV1611" s="14"/>
      <c r="TTW1611" s="14"/>
      <c r="TTX1611" s="41"/>
      <c r="TTY1611" s="44"/>
      <c r="TTZ1611" s="51"/>
      <c r="TUA1611" s="51"/>
      <c r="TUB1611" s="51"/>
      <c r="TUC1611" s="13"/>
      <c r="TUD1611" s="13"/>
      <c r="TUE1611" s="14"/>
      <c r="TUF1611" s="14"/>
      <c r="TUG1611" s="41"/>
      <c r="TUH1611" s="44"/>
      <c r="TUI1611" s="51"/>
      <c r="TUJ1611" s="51"/>
      <c r="TUK1611" s="51"/>
      <c r="TUL1611" s="13"/>
      <c r="TUM1611" s="13"/>
      <c r="TUN1611" s="14"/>
      <c r="TUO1611" s="14"/>
      <c r="TUP1611" s="41"/>
      <c r="TUQ1611" s="44"/>
      <c r="TUR1611" s="51"/>
      <c r="TUS1611" s="51"/>
      <c r="TUT1611" s="51"/>
      <c r="TUU1611" s="13"/>
      <c r="TUV1611" s="13"/>
      <c r="TUW1611" s="14"/>
      <c r="TUX1611" s="14"/>
      <c r="TUY1611" s="41"/>
      <c r="TUZ1611" s="44"/>
      <c r="TVA1611" s="51"/>
      <c r="TVB1611" s="51"/>
      <c r="TVC1611" s="51"/>
      <c r="TVD1611" s="13"/>
      <c r="TVE1611" s="13"/>
      <c r="TVF1611" s="14"/>
      <c r="TVG1611" s="14"/>
      <c r="TVH1611" s="41"/>
      <c r="TVI1611" s="44"/>
      <c r="TVJ1611" s="51"/>
      <c r="TVK1611" s="51"/>
      <c r="TVL1611" s="51"/>
      <c r="TVM1611" s="13"/>
      <c r="TVN1611" s="13"/>
      <c r="TVO1611" s="14"/>
      <c r="TVP1611" s="14"/>
      <c r="TVQ1611" s="41"/>
      <c r="TVR1611" s="44"/>
      <c r="TVS1611" s="51"/>
      <c r="TVT1611" s="51"/>
      <c r="TVU1611" s="51"/>
      <c r="TVV1611" s="13"/>
      <c r="TVW1611" s="13"/>
      <c r="TVX1611" s="14"/>
      <c r="TVY1611" s="14"/>
      <c r="TVZ1611" s="41"/>
      <c r="TWA1611" s="44"/>
      <c r="TWB1611" s="51"/>
      <c r="TWC1611" s="51"/>
      <c r="TWD1611" s="51"/>
      <c r="TWE1611" s="13"/>
      <c r="TWF1611" s="13"/>
      <c r="TWG1611" s="14"/>
      <c r="TWH1611" s="14"/>
      <c r="TWI1611" s="41"/>
      <c r="TWJ1611" s="44"/>
      <c r="TWK1611" s="51"/>
      <c r="TWL1611" s="51"/>
      <c r="TWM1611" s="51"/>
      <c r="TWN1611" s="13"/>
      <c r="TWO1611" s="13"/>
      <c r="TWP1611" s="14"/>
      <c r="TWQ1611" s="14"/>
      <c r="TWR1611" s="41"/>
      <c r="TWS1611" s="44"/>
      <c r="TWT1611" s="51"/>
      <c r="TWU1611" s="51"/>
      <c r="TWV1611" s="51"/>
      <c r="TWW1611" s="13"/>
      <c r="TWX1611" s="13"/>
      <c r="TWY1611" s="14"/>
      <c r="TWZ1611" s="14"/>
      <c r="TXA1611" s="41"/>
      <c r="TXB1611" s="44"/>
      <c r="TXC1611" s="51"/>
      <c r="TXD1611" s="51"/>
      <c r="TXE1611" s="51"/>
      <c r="TXF1611" s="13"/>
      <c r="TXG1611" s="13"/>
      <c r="TXH1611" s="14"/>
      <c r="TXI1611" s="14"/>
      <c r="TXJ1611" s="41"/>
      <c r="TXK1611" s="44"/>
      <c r="TXL1611" s="51"/>
      <c r="TXM1611" s="51"/>
      <c r="TXN1611" s="51"/>
      <c r="TXO1611" s="13"/>
      <c r="TXP1611" s="13"/>
      <c r="TXQ1611" s="14"/>
      <c r="TXR1611" s="14"/>
      <c r="TXS1611" s="41"/>
      <c r="TXT1611" s="44"/>
      <c r="TXU1611" s="51"/>
      <c r="TXV1611" s="51"/>
      <c r="TXW1611" s="51"/>
      <c r="TXX1611" s="13"/>
      <c r="TXY1611" s="13"/>
      <c r="TXZ1611" s="14"/>
      <c r="TYA1611" s="14"/>
      <c r="TYB1611" s="41"/>
      <c r="TYC1611" s="44"/>
      <c r="TYD1611" s="51"/>
      <c r="TYE1611" s="51"/>
      <c r="TYF1611" s="51"/>
      <c r="TYG1611" s="13"/>
      <c r="TYH1611" s="13"/>
      <c r="TYI1611" s="14"/>
      <c r="TYJ1611" s="14"/>
      <c r="TYK1611" s="41"/>
      <c r="TYL1611" s="44"/>
      <c r="TYM1611" s="51"/>
      <c r="TYN1611" s="51"/>
      <c r="TYO1611" s="51"/>
      <c r="TYP1611" s="13"/>
      <c r="TYQ1611" s="13"/>
      <c r="TYR1611" s="14"/>
      <c r="TYS1611" s="14"/>
      <c r="TYT1611" s="41"/>
      <c r="TYU1611" s="44"/>
      <c r="TYV1611" s="51"/>
      <c r="TYW1611" s="51"/>
      <c r="TYX1611" s="51"/>
      <c r="TYY1611" s="13"/>
      <c r="TYZ1611" s="13"/>
      <c r="TZA1611" s="14"/>
      <c r="TZB1611" s="14"/>
      <c r="TZC1611" s="41"/>
      <c r="TZD1611" s="44"/>
      <c r="TZE1611" s="51"/>
      <c r="TZF1611" s="51"/>
      <c r="TZG1611" s="51"/>
      <c r="TZH1611" s="13"/>
      <c r="TZI1611" s="13"/>
      <c r="TZJ1611" s="14"/>
      <c r="TZK1611" s="14"/>
      <c r="TZL1611" s="41"/>
      <c r="TZM1611" s="44"/>
      <c r="TZN1611" s="51"/>
      <c r="TZO1611" s="51"/>
      <c r="TZP1611" s="51"/>
      <c r="TZQ1611" s="13"/>
      <c r="TZR1611" s="13"/>
      <c r="TZS1611" s="14"/>
      <c r="TZT1611" s="14"/>
      <c r="TZU1611" s="41"/>
      <c r="TZV1611" s="44"/>
      <c r="TZW1611" s="51"/>
      <c r="TZX1611" s="51"/>
      <c r="TZY1611" s="51"/>
      <c r="TZZ1611" s="13"/>
      <c r="UAA1611" s="13"/>
      <c r="UAB1611" s="14"/>
      <c r="UAC1611" s="14"/>
      <c r="UAD1611" s="41"/>
      <c r="UAE1611" s="44"/>
      <c r="UAF1611" s="51"/>
      <c r="UAG1611" s="51"/>
      <c r="UAH1611" s="51"/>
      <c r="UAI1611" s="13"/>
      <c r="UAJ1611" s="13"/>
      <c r="UAK1611" s="14"/>
      <c r="UAL1611" s="14"/>
      <c r="UAM1611" s="41"/>
      <c r="UAN1611" s="44"/>
      <c r="UAO1611" s="51"/>
      <c r="UAP1611" s="51"/>
      <c r="UAQ1611" s="51"/>
      <c r="UAR1611" s="13"/>
      <c r="UAS1611" s="13"/>
      <c r="UAT1611" s="14"/>
      <c r="UAU1611" s="14"/>
      <c r="UAV1611" s="41"/>
      <c r="UAW1611" s="44"/>
      <c r="UAX1611" s="51"/>
      <c r="UAY1611" s="51"/>
      <c r="UAZ1611" s="51"/>
      <c r="UBA1611" s="13"/>
      <c r="UBB1611" s="13"/>
      <c r="UBC1611" s="14"/>
      <c r="UBD1611" s="14"/>
      <c r="UBE1611" s="41"/>
      <c r="UBF1611" s="44"/>
      <c r="UBG1611" s="51"/>
      <c r="UBH1611" s="51"/>
      <c r="UBI1611" s="51"/>
      <c r="UBJ1611" s="13"/>
      <c r="UBK1611" s="13"/>
      <c r="UBL1611" s="14"/>
      <c r="UBM1611" s="14"/>
      <c r="UBN1611" s="41"/>
      <c r="UBO1611" s="44"/>
      <c r="UBP1611" s="51"/>
      <c r="UBQ1611" s="51"/>
      <c r="UBR1611" s="51"/>
      <c r="UBS1611" s="13"/>
      <c r="UBT1611" s="13"/>
      <c r="UBU1611" s="14"/>
      <c r="UBV1611" s="14"/>
      <c r="UBW1611" s="41"/>
      <c r="UBX1611" s="44"/>
      <c r="UBY1611" s="51"/>
      <c r="UBZ1611" s="51"/>
      <c r="UCA1611" s="51"/>
      <c r="UCB1611" s="13"/>
      <c r="UCC1611" s="13"/>
      <c r="UCD1611" s="14"/>
      <c r="UCE1611" s="14"/>
      <c r="UCF1611" s="41"/>
      <c r="UCG1611" s="44"/>
      <c r="UCH1611" s="51"/>
      <c r="UCI1611" s="51"/>
      <c r="UCJ1611" s="51"/>
      <c r="UCK1611" s="13"/>
      <c r="UCL1611" s="13"/>
      <c r="UCM1611" s="14"/>
      <c r="UCN1611" s="14"/>
      <c r="UCO1611" s="41"/>
      <c r="UCP1611" s="44"/>
      <c r="UCQ1611" s="51"/>
      <c r="UCR1611" s="51"/>
      <c r="UCS1611" s="51"/>
      <c r="UCT1611" s="13"/>
      <c r="UCU1611" s="13"/>
      <c r="UCV1611" s="14"/>
      <c r="UCW1611" s="14"/>
      <c r="UCX1611" s="41"/>
      <c r="UCY1611" s="44"/>
      <c r="UCZ1611" s="51"/>
      <c r="UDA1611" s="51"/>
      <c r="UDB1611" s="51"/>
      <c r="UDC1611" s="13"/>
      <c r="UDD1611" s="13"/>
      <c r="UDE1611" s="14"/>
      <c r="UDF1611" s="14"/>
      <c r="UDG1611" s="41"/>
      <c r="UDH1611" s="44"/>
      <c r="UDI1611" s="51"/>
      <c r="UDJ1611" s="51"/>
      <c r="UDK1611" s="51"/>
      <c r="UDL1611" s="13"/>
      <c r="UDM1611" s="13"/>
      <c r="UDN1611" s="14"/>
      <c r="UDO1611" s="14"/>
      <c r="UDP1611" s="41"/>
      <c r="UDQ1611" s="44"/>
      <c r="UDR1611" s="51"/>
      <c r="UDS1611" s="51"/>
      <c r="UDT1611" s="51"/>
      <c r="UDU1611" s="13"/>
      <c r="UDV1611" s="13"/>
      <c r="UDW1611" s="14"/>
      <c r="UDX1611" s="14"/>
      <c r="UDY1611" s="41"/>
      <c r="UDZ1611" s="44"/>
      <c r="UEA1611" s="51"/>
      <c r="UEB1611" s="51"/>
      <c r="UEC1611" s="51"/>
      <c r="UED1611" s="13"/>
      <c r="UEE1611" s="13"/>
      <c r="UEF1611" s="14"/>
      <c r="UEG1611" s="14"/>
      <c r="UEH1611" s="41"/>
      <c r="UEI1611" s="44"/>
      <c r="UEJ1611" s="51"/>
      <c r="UEK1611" s="51"/>
      <c r="UEL1611" s="51"/>
      <c r="UEM1611" s="13"/>
      <c r="UEN1611" s="13"/>
      <c r="UEO1611" s="14"/>
      <c r="UEP1611" s="14"/>
      <c r="UEQ1611" s="41"/>
      <c r="UER1611" s="44"/>
      <c r="UES1611" s="51"/>
      <c r="UET1611" s="51"/>
      <c r="UEU1611" s="51"/>
      <c r="UEV1611" s="13"/>
      <c r="UEW1611" s="13"/>
      <c r="UEX1611" s="14"/>
      <c r="UEY1611" s="14"/>
      <c r="UEZ1611" s="41"/>
      <c r="UFA1611" s="44"/>
      <c r="UFB1611" s="51"/>
      <c r="UFC1611" s="51"/>
      <c r="UFD1611" s="51"/>
      <c r="UFE1611" s="13"/>
      <c r="UFF1611" s="13"/>
      <c r="UFG1611" s="14"/>
      <c r="UFH1611" s="14"/>
      <c r="UFI1611" s="41"/>
      <c r="UFJ1611" s="44"/>
      <c r="UFK1611" s="51"/>
      <c r="UFL1611" s="51"/>
      <c r="UFM1611" s="51"/>
      <c r="UFN1611" s="13"/>
      <c r="UFO1611" s="13"/>
      <c r="UFP1611" s="14"/>
      <c r="UFQ1611" s="14"/>
      <c r="UFR1611" s="41"/>
      <c r="UFS1611" s="44"/>
      <c r="UFT1611" s="51"/>
      <c r="UFU1611" s="51"/>
      <c r="UFV1611" s="51"/>
      <c r="UFW1611" s="13"/>
      <c r="UFX1611" s="13"/>
      <c r="UFY1611" s="14"/>
      <c r="UFZ1611" s="14"/>
      <c r="UGA1611" s="41"/>
      <c r="UGB1611" s="44"/>
      <c r="UGC1611" s="51"/>
      <c r="UGD1611" s="51"/>
      <c r="UGE1611" s="51"/>
      <c r="UGF1611" s="13"/>
      <c r="UGG1611" s="13"/>
      <c r="UGH1611" s="14"/>
      <c r="UGI1611" s="14"/>
      <c r="UGJ1611" s="41"/>
      <c r="UGK1611" s="44"/>
      <c r="UGL1611" s="51"/>
      <c r="UGM1611" s="51"/>
      <c r="UGN1611" s="51"/>
      <c r="UGO1611" s="13"/>
      <c r="UGP1611" s="13"/>
      <c r="UGQ1611" s="14"/>
      <c r="UGR1611" s="14"/>
      <c r="UGS1611" s="41"/>
      <c r="UGT1611" s="44"/>
      <c r="UGU1611" s="51"/>
      <c r="UGV1611" s="51"/>
      <c r="UGW1611" s="51"/>
      <c r="UGX1611" s="13"/>
      <c r="UGY1611" s="13"/>
      <c r="UGZ1611" s="14"/>
      <c r="UHA1611" s="14"/>
      <c r="UHB1611" s="41"/>
      <c r="UHC1611" s="44"/>
      <c r="UHD1611" s="51"/>
      <c r="UHE1611" s="51"/>
      <c r="UHF1611" s="51"/>
      <c r="UHG1611" s="13"/>
      <c r="UHH1611" s="13"/>
      <c r="UHI1611" s="14"/>
      <c r="UHJ1611" s="14"/>
      <c r="UHK1611" s="41"/>
      <c r="UHL1611" s="44"/>
      <c r="UHM1611" s="51"/>
      <c r="UHN1611" s="51"/>
      <c r="UHO1611" s="51"/>
      <c r="UHP1611" s="13"/>
      <c r="UHQ1611" s="13"/>
      <c r="UHR1611" s="14"/>
      <c r="UHS1611" s="14"/>
      <c r="UHT1611" s="41"/>
      <c r="UHU1611" s="44"/>
      <c r="UHV1611" s="51"/>
      <c r="UHW1611" s="51"/>
      <c r="UHX1611" s="51"/>
      <c r="UHY1611" s="13"/>
      <c r="UHZ1611" s="13"/>
      <c r="UIA1611" s="14"/>
      <c r="UIB1611" s="14"/>
      <c r="UIC1611" s="41"/>
      <c r="UID1611" s="44"/>
      <c r="UIE1611" s="51"/>
      <c r="UIF1611" s="51"/>
      <c r="UIG1611" s="51"/>
      <c r="UIH1611" s="13"/>
      <c r="UII1611" s="13"/>
      <c r="UIJ1611" s="14"/>
      <c r="UIK1611" s="14"/>
      <c r="UIL1611" s="41"/>
      <c r="UIM1611" s="44"/>
      <c r="UIN1611" s="51"/>
      <c r="UIO1611" s="51"/>
      <c r="UIP1611" s="51"/>
      <c r="UIQ1611" s="13"/>
      <c r="UIR1611" s="13"/>
      <c r="UIS1611" s="14"/>
      <c r="UIT1611" s="14"/>
      <c r="UIU1611" s="41"/>
      <c r="UIV1611" s="44"/>
      <c r="UIW1611" s="51"/>
      <c r="UIX1611" s="51"/>
      <c r="UIY1611" s="51"/>
      <c r="UIZ1611" s="13"/>
      <c r="UJA1611" s="13"/>
      <c r="UJB1611" s="14"/>
      <c r="UJC1611" s="14"/>
      <c r="UJD1611" s="41"/>
      <c r="UJE1611" s="44"/>
      <c r="UJF1611" s="51"/>
      <c r="UJG1611" s="51"/>
      <c r="UJH1611" s="51"/>
      <c r="UJI1611" s="13"/>
      <c r="UJJ1611" s="13"/>
      <c r="UJK1611" s="14"/>
      <c r="UJL1611" s="14"/>
      <c r="UJM1611" s="41"/>
      <c r="UJN1611" s="44"/>
      <c r="UJO1611" s="51"/>
      <c r="UJP1611" s="51"/>
      <c r="UJQ1611" s="51"/>
      <c r="UJR1611" s="13"/>
      <c r="UJS1611" s="13"/>
      <c r="UJT1611" s="14"/>
      <c r="UJU1611" s="14"/>
      <c r="UJV1611" s="41"/>
      <c r="UJW1611" s="44"/>
      <c r="UJX1611" s="51"/>
      <c r="UJY1611" s="51"/>
      <c r="UJZ1611" s="51"/>
      <c r="UKA1611" s="13"/>
      <c r="UKB1611" s="13"/>
      <c r="UKC1611" s="14"/>
      <c r="UKD1611" s="14"/>
      <c r="UKE1611" s="41"/>
      <c r="UKF1611" s="44"/>
      <c r="UKG1611" s="51"/>
      <c r="UKH1611" s="51"/>
      <c r="UKI1611" s="51"/>
      <c r="UKJ1611" s="13"/>
      <c r="UKK1611" s="13"/>
      <c r="UKL1611" s="14"/>
      <c r="UKM1611" s="14"/>
      <c r="UKN1611" s="41"/>
      <c r="UKO1611" s="44"/>
      <c r="UKP1611" s="51"/>
      <c r="UKQ1611" s="51"/>
      <c r="UKR1611" s="51"/>
      <c r="UKS1611" s="13"/>
      <c r="UKT1611" s="13"/>
      <c r="UKU1611" s="14"/>
      <c r="UKV1611" s="14"/>
      <c r="UKW1611" s="41"/>
      <c r="UKX1611" s="44"/>
      <c r="UKY1611" s="51"/>
      <c r="UKZ1611" s="51"/>
      <c r="ULA1611" s="51"/>
      <c r="ULB1611" s="13"/>
      <c r="ULC1611" s="13"/>
      <c r="ULD1611" s="14"/>
      <c r="ULE1611" s="14"/>
      <c r="ULF1611" s="41"/>
      <c r="ULG1611" s="44"/>
      <c r="ULH1611" s="51"/>
      <c r="ULI1611" s="51"/>
      <c r="ULJ1611" s="51"/>
      <c r="ULK1611" s="13"/>
      <c r="ULL1611" s="13"/>
      <c r="ULM1611" s="14"/>
      <c r="ULN1611" s="14"/>
      <c r="ULO1611" s="41"/>
      <c r="ULP1611" s="44"/>
      <c r="ULQ1611" s="51"/>
      <c r="ULR1611" s="51"/>
      <c r="ULS1611" s="51"/>
      <c r="ULT1611" s="13"/>
      <c r="ULU1611" s="13"/>
      <c r="ULV1611" s="14"/>
      <c r="ULW1611" s="14"/>
      <c r="ULX1611" s="41"/>
      <c r="ULY1611" s="44"/>
      <c r="ULZ1611" s="51"/>
      <c r="UMA1611" s="51"/>
      <c r="UMB1611" s="51"/>
      <c r="UMC1611" s="13"/>
      <c r="UMD1611" s="13"/>
      <c r="UME1611" s="14"/>
      <c r="UMF1611" s="14"/>
      <c r="UMG1611" s="41"/>
      <c r="UMH1611" s="44"/>
      <c r="UMI1611" s="51"/>
      <c r="UMJ1611" s="51"/>
      <c r="UMK1611" s="51"/>
      <c r="UML1611" s="13"/>
      <c r="UMM1611" s="13"/>
      <c r="UMN1611" s="14"/>
      <c r="UMO1611" s="14"/>
      <c r="UMP1611" s="41"/>
      <c r="UMQ1611" s="44"/>
      <c r="UMR1611" s="51"/>
      <c r="UMS1611" s="51"/>
      <c r="UMT1611" s="51"/>
      <c r="UMU1611" s="13"/>
      <c r="UMV1611" s="13"/>
      <c r="UMW1611" s="14"/>
      <c r="UMX1611" s="14"/>
      <c r="UMY1611" s="41"/>
      <c r="UMZ1611" s="44"/>
      <c r="UNA1611" s="51"/>
      <c r="UNB1611" s="51"/>
      <c r="UNC1611" s="51"/>
      <c r="UND1611" s="13"/>
      <c r="UNE1611" s="13"/>
      <c r="UNF1611" s="14"/>
      <c r="UNG1611" s="14"/>
      <c r="UNH1611" s="41"/>
      <c r="UNI1611" s="44"/>
      <c r="UNJ1611" s="51"/>
      <c r="UNK1611" s="51"/>
      <c r="UNL1611" s="51"/>
      <c r="UNM1611" s="13"/>
      <c r="UNN1611" s="13"/>
      <c r="UNO1611" s="14"/>
      <c r="UNP1611" s="14"/>
      <c r="UNQ1611" s="41"/>
      <c r="UNR1611" s="44"/>
      <c r="UNS1611" s="51"/>
      <c r="UNT1611" s="51"/>
      <c r="UNU1611" s="51"/>
      <c r="UNV1611" s="13"/>
      <c r="UNW1611" s="13"/>
      <c r="UNX1611" s="14"/>
      <c r="UNY1611" s="14"/>
      <c r="UNZ1611" s="41"/>
      <c r="UOA1611" s="44"/>
      <c r="UOB1611" s="51"/>
      <c r="UOC1611" s="51"/>
      <c r="UOD1611" s="51"/>
      <c r="UOE1611" s="13"/>
      <c r="UOF1611" s="13"/>
      <c r="UOG1611" s="14"/>
      <c r="UOH1611" s="14"/>
      <c r="UOI1611" s="41"/>
      <c r="UOJ1611" s="44"/>
      <c r="UOK1611" s="51"/>
      <c r="UOL1611" s="51"/>
      <c r="UOM1611" s="51"/>
      <c r="UON1611" s="13"/>
      <c r="UOO1611" s="13"/>
      <c r="UOP1611" s="14"/>
      <c r="UOQ1611" s="14"/>
      <c r="UOR1611" s="41"/>
      <c r="UOS1611" s="44"/>
      <c r="UOT1611" s="51"/>
      <c r="UOU1611" s="51"/>
      <c r="UOV1611" s="51"/>
      <c r="UOW1611" s="13"/>
      <c r="UOX1611" s="13"/>
      <c r="UOY1611" s="14"/>
      <c r="UOZ1611" s="14"/>
      <c r="UPA1611" s="41"/>
      <c r="UPB1611" s="44"/>
      <c r="UPC1611" s="51"/>
      <c r="UPD1611" s="51"/>
      <c r="UPE1611" s="51"/>
      <c r="UPF1611" s="13"/>
      <c r="UPG1611" s="13"/>
      <c r="UPH1611" s="14"/>
      <c r="UPI1611" s="14"/>
      <c r="UPJ1611" s="41"/>
      <c r="UPK1611" s="44"/>
      <c r="UPL1611" s="51"/>
      <c r="UPM1611" s="51"/>
      <c r="UPN1611" s="51"/>
      <c r="UPO1611" s="13"/>
      <c r="UPP1611" s="13"/>
      <c r="UPQ1611" s="14"/>
      <c r="UPR1611" s="14"/>
      <c r="UPS1611" s="41"/>
      <c r="UPT1611" s="44"/>
      <c r="UPU1611" s="51"/>
      <c r="UPV1611" s="51"/>
      <c r="UPW1611" s="51"/>
      <c r="UPX1611" s="13"/>
      <c r="UPY1611" s="13"/>
      <c r="UPZ1611" s="14"/>
      <c r="UQA1611" s="14"/>
      <c r="UQB1611" s="41"/>
      <c r="UQC1611" s="44"/>
      <c r="UQD1611" s="51"/>
      <c r="UQE1611" s="51"/>
      <c r="UQF1611" s="51"/>
      <c r="UQG1611" s="13"/>
      <c r="UQH1611" s="13"/>
      <c r="UQI1611" s="14"/>
      <c r="UQJ1611" s="14"/>
      <c r="UQK1611" s="41"/>
      <c r="UQL1611" s="44"/>
      <c r="UQM1611" s="51"/>
      <c r="UQN1611" s="51"/>
      <c r="UQO1611" s="51"/>
      <c r="UQP1611" s="13"/>
      <c r="UQQ1611" s="13"/>
      <c r="UQR1611" s="14"/>
      <c r="UQS1611" s="14"/>
      <c r="UQT1611" s="41"/>
      <c r="UQU1611" s="44"/>
      <c r="UQV1611" s="51"/>
      <c r="UQW1611" s="51"/>
      <c r="UQX1611" s="51"/>
      <c r="UQY1611" s="13"/>
      <c r="UQZ1611" s="13"/>
      <c r="URA1611" s="14"/>
      <c r="URB1611" s="14"/>
      <c r="URC1611" s="41"/>
      <c r="URD1611" s="44"/>
      <c r="URE1611" s="51"/>
      <c r="URF1611" s="51"/>
      <c r="URG1611" s="51"/>
      <c r="URH1611" s="13"/>
      <c r="URI1611" s="13"/>
      <c r="URJ1611" s="14"/>
      <c r="URK1611" s="14"/>
      <c r="URL1611" s="41"/>
      <c r="URM1611" s="44"/>
      <c r="URN1611" s="51"/>
      <c r="URO1611" s="51"/>
      <c r="URP1611" s="51"/>
      <c r="URQ1611" s="13"/>
      <c r="URR1611" s="13"/>
      <c r="URS1611" s="14"/>
      <c r="URT1611" s="14"/>
      <c r="URU1611" s="41"/>
      <c r="URV1611" s="44"/>
      <c r="URW1611" s="51"/>
      <c r="URX1611" s="51"/>
      <c r="URY1611" s="51"/>
      <c r="URZ1611" s="13"/>
      <c r="USA1611" s="13"/>
      <c r="USB1611" s="14"/>
      <c r="USC1611" s="14"/>
      <c r="USD1611" s="41"/>
      <c r="USE1611" s="44"/>
      <c r="USF1611" s="51"/>
      <c r="USG1611" s="51"/>
      <c r="USH1611" s="51"/>
      <c r="USI1611" s="13"/>
      <c r="USJ1611" s="13"/>
      <c r="USK1611" s="14"/>
      <c r="USL1611" s="14"/>
      <c r="USM1611" s="41"/>
      <c r="USN1611" s="44"/>
      <c r="USO1611" s="51"/>
      <c r="USP1611" s="51"/>
      <c r="USQ1611" s="51"/>
      <c r="USR1611" s="13"/>
      <c r="USS1611" s="13"/>
      <c r="UST1611" s="14"/>
      <c r="USU1611" s="14"/>
      <c r="USV1611" s="41"/>
      <c r="USW1611" s="44"/>
      <c r="USX1611" s="51"/>
      <c r="USY1611" s="51"/>
      <c r="USZ1611" s="51"/>
      <c r="UTA1611" s="13"/>
      <c r="UTB1611" s="13"/>
      <c r="UTC1611" s="14"/>
      <c r="UTD1611" s="14"/>
      <c r="UTE1611" s="41"/>
      <c r="UTF1611" s="44"/>
      <c r="UTG1611" s="51"/>
      <c r="UTH1611" s="51"/>
      <c r="UTI1611" s="51"/>
      <c r="UTJ1611" s="13"/>
      <c r="UTK1611" s="13"/>
      <c r="UTL1611" s="14"/>
      <c r="UTM1611" s="14"/>
      <c r="UTN1611" s="41"/>
      <c r="UTO1611" s="44"/>
      <c r="UTP1611" s="51"/>
      <c r="UTQ1611" s="51"/>
      <c r="UTR1611" s="51"/>
      <c r="UTS1611" s="13"/>
      <c r="UTT1611" s="13"/>
      <c r="UTU1611" s="14"/>
      <c r="UTV1611" s="14"/>
      <c r="UTW1611" s="41"/>
      <c r="UTX1611" s="44"/>
      <c r="UTY1611" s="51"/>
      <c r="UTZ1611" s="51"/>
      <c r="UUA1611" s="51"/>
      <c r="UUB1611" s="13"/>
      <c r="UUC1611" s="13"/>
      <c r="UUD1611" s="14"/>
      <c r="UUE1611" s="14"/>
      <c r="UUF1611" s="41"/>
      <c r="UUG1611" s="44"/>
      <c r="UUH1611" s="51"/>
      <c r="UUI1611" s="51"/>
      <c r="UUJ1611" s="51"/>
      <c r="UUK1611" s="13"/>
      <c r="UUL1611" s="13"/>
      <c r="UUM1611" s="14"/>
      <c r="UUN1611" s="14"/>
      <c r="UUO1611" s="41"/>
      <c r="UUP1611" s="44"/>
      <c r="UUQ1611" s="51"/>
      <c r="UUR1611" s="51"/>
      <c r="UUS1611" s="51"/>
      <c r="UUT1611" s="13"/>
      <c r="UUU1611" s="13"/>
      <c r="UUV1611" s="14"/>
      <c r="UUW1611" s="14"/>
      <c r="UUX1611" s="41"/>
      <c r="UUY1611" s="44"/>
      <c r="UUZ1611" s="51"/>
      <c r="UVA1611" s="51"/>
      <c r="UVB1611" s="51"/>
      <c r="UVC1611" s="13"/>
      <c r="UVD1611" s="13"/>
      <c r="UVE1611" s="14"/>
      <c r="UVF1611" s="14"/>
      <c r="UVG1611" s="41"/>
      <c r="UVH1611" s="44"/>
      <c r="UVI1611" s="51"/>
      <c r="UVJ1611" s="51"/>
      <c r="UVK1611" s="51"/>
      <c r="UVL1611" s="13"/>
      <c r="UVM1611" s="13"/>
      <c r="UVN1611" s="14"/>
      <c r="UVO1611" s="14"/>
      <c r="UVP1611" s="41"/>
      <c r="UVQ1611" s="44"/>
      <c r="UVR1611" s="51"/>
      <c r="UVS1611" s="51"/>
      <c r="UVT1611" s="51"/>
      <c r="UVU1611" s="13"/>
      <c r="UVV1611" s="13"/>
      <c r="UVW1611" s="14"/>
      <c r="UVX1611" s="14"/>
      <c r="UVY1611" s="41"/>
      <c r="UVZ1611" s="44"/>
      <c r="UWA1611" s="51"/>
      <c r="UWB1611" s="51"/>
      <c r="UWC1611" s="51"/>
      <c r="UWD1611" s="13"/>
      <c r="UWE1611" s="13"/>
      <c r="UWF1611" s="14"/>
      <c r="UWG1611" s="14"/>
      <c r="UWH1611" s="41"/>
      <c r="UWI1611" s="44"/>
      <c r="UWJ1611" s="51"/>
      <c r="UWK1611" s="51"/>
      <c r="UWL1611" s="51"/>
      <c r="UWM1611" s="13"/>
      <c r="UWN1611" s="13"/>
      <c r="UWO1611" s="14"/>
      <c r="UWP1611" s="14"/>
      <c r="UWQ1611" s="41"/>
      <c r="UWR1611" s="44"/>
      <c r="UWS1611" s="51"/>
      <c r="UWT1611" s="51"/>
      <c r="UWU1611" s="51"/>
      <c r="UWV1611" s="13"/>
      <c r="UWW1611" s="13"/>
      <c r="UWX1611" s="14"/>
      <c r="UWY1611" s="14"/>
      <c r="UWZ1611" s="41"/>
      <c r="UXA1611" s="44"/>
      <c r="UXB1611" s="51"/>
      <c r="UXC1611" s="51"/>
      <c r="UXD1611" s="51"/>
      <c r="UXE1611" s="13"/>
      <c r="UXF1611" s="13"/>
      <c r="UXG1611" s="14"/>
      <c r="UXH1611" s="14"/>
      <c r="UXI1611" s="41"/>
      <c r="UXJ1611" s="44"/>
      <c r="UXK1611" s="51"/>
      <c r="UXL1611" s="51"/>
      <c r="UXM1611" s="51"/>
      <c r="UXN1611" s="13"/>
      <c r="UXO1611" s="13"/>
      <c r="UXP1611" s="14"/>
      <c r="UXQ1611" s="14"/>
      <c r="UXR1611" s="41"/>
      <c r="UXS1611" s="44"/>
      <c r="UXT1611" s="51"/>
      <c r="UXU1611" s="51"/>
      <c r="UXV1611" s="51"/>
      <c r="UXW1611" s="13"/>
      <c r="UXX1611" s="13"/>
      <c r="UXY1611" s="14"/>
      <c r="UXZ1611" s="14"/>
      <c r="UYA1611" s="41"/>
      <c r="UYB1611" s="44"/>
      <c r="UYC1611" s="51"/>
      <c r="UYD1611" s="51"/>
      <c r="UYE1611" s="51"/>
      <c r="UYF1611" s="13"/>
      <c r="UYG1611" s="13"/>
      <c r="UYH1611" s="14"/>
      <c r="UYI1611" s="14"/>
      <c r="UYJ1611" s="41"/>
      <c r="UYK1611" s="44"/>
      <c r="UYL1611" s="51"/>
      <c r="UYM1611" s="51"/>
      <c r="UYN1611" s="51"/>
      <c r="UYO1611" s="13"/>
      <c r="UYP1611" s="13"/>
      <c r="UYQ1611" s="14"/>
      <c r="UYR1611" s="14"/>
      <c r="UYS1611" s="41"/>
      <c r="UYT1611" s="44"/>
      <c r="UYU1611" s="51"/>
      <c r="UYV1611" s="51"/>
      <c r="UYW1611" s="51"/>
      <c r="UYX1611" s="13"/>
      <c r="UYY1611" s="13"/>
      <c r="UYZ1611" s="14"/>
      <c r="UZA1611" s="14"/>
      <c r="UZB1611" s="41"/>
      <c r="UZC1611" s="44"/>
      <c r="UZD1611" s="51"/>
      <c r="UZE1611" s="51"/>
      <c r="UZF1611" s="51"/>
      <c r="UZG1611" s="13"/>
      <c r="UZH1611" s="13"/>
      <c r="UZI1611" s="14"/>
      <c r="UZJ1611" s="14"/>
      <c r="UZK1611" s="38"/>
    </row>
    <row r="1612" spans="1:14883" s="42" customFormat="1" x14ac:dyDescent="0.2">
      <c r="A1612" s="146" t="s">
        <v>396</v>
      </c>
      <c r="B1612" s="147">
        <v>915</v>
      </c>
      <c r="C1612" s="148" t="s">
        <v>60</v>
      </c>
      <c r="D1612" s="148" t="s">
        <v>50</v>
      </c>
      <c r="E1612" s="149" t="s">
        <v>414</v>
      </c>
      <c r="F1612" s="5"/>
      <c r="G1612" s="150">
        <f t="shared" si="179"/>
        <v>266</v>
      </c>
    </row>
    <row r="1613" spans="1:14883" ht="63" x14ac:dyDescent="0.2">
      <c r="A1613" s="140" t="s">
        <v>397</v>
      </c>
      <c r="B1613" s="1">
        <v>915</v>
      </c>
      <c r="C1613" s="141" t="s">
        <v>60</v>
      </c>
      <c r="D1613" s="141" t="s">
        <v>50</v>
      </c>
      <c r="E1613" s="151" t="s">
        <v>415</v>
      </c>
      <c r="F1613" s="143"/>
      <c r="G1613" s="145">
        <f t="shared" si="179"/>
        <v>266</v>
      </c>
    </row>
    <row r="1614" spans="1:14883" s="43" customFormat="1" ht="78.75" x14ac:dyDescent="0.2">
      <c r="A1614" s="194" t="s">
        <v>551</v>
      </c>
      <c r="B1614" s="153">
        <v>915</v>
      </c>
      <c r="C1614" s="5" t="s">
        <v>60</v>
      </c>
      <c r="D1614" s="5" t="s">
        <v>50</v>
      </c>
      <c r="E1614" s="7" t="s">
        <v>416</v>
      </c>
      <c r="F1614" s="232"/>
      <c r="G1614" s="76">
        <f t="shared" si="179"/>
        <v>266</v>
      </c>
    </row>
    <row r="1615" spans="1:14883" ht="31.5" x14ac:dyDescent="0.2">
      <c r="A1615" s="18" t="s">
        <v>18</v>
      </c>
      <c r="B1615" s="9">
        <v>915</v>
      </c>
      <c r="C1615" s="8" t="s">
        <v>60</v>
      </c>
      <c r="D1615" s="8" t="s">
        <v>50</v>
      </c>
      <c r="E1615" s="19" t="s">
        <v>416</v>
      </c>
      <c r="F1615" s="8" t="s">
        <v>20</v>
      </c>
      <c r="G1615" s="34">
        <f t="shared" si="179"/>
        <v>266</v>
      </c>
    </row>
    <row r="1616" spans="1:14883" x14ac:dyDescent="0.2">
      <c r="A1616" s="18" t="s">
        <v>25</v>
      </c>
      <c r="B1616" s="9">
        <v>915</v>
      </c>
      <c r="C1616" s="8" t="s">
        <v>60</v>
      </c>
      <c r="D1616" s="8" t="s">
        <v>50</v>
      </c>
      <c r="E1616" s="19" t="s">
        <v>416</v>
      </c>
      <c r="F1616" s="8" t="s">
        <v>26</v>
      </c>
      <c r="G1616" s="34">
        <f t="shared" si="179"/>
        <v>266</v>
      </c>
    </row>
    <row r="1617" spans="1:7" hidden="1" x14ac:dyDescent="0.2">
      <c r="A1617" s="18" t="s">
        <v>130</v>
      </c>
      <c r="B1617" s="9">
        <v>915</v>
      </c>
      <c r="C1617" s="8" t="s">
        <v>60</v>
      </c>
      <c r="D1617" s="8" t="s">
        <v>50</v>
      </c>
      <c r="E1617" s="19" t="s">
        <v>416</v>
      </c>
      <c r="F1617" s="8" t="s">
        <v>137</v>
      </c>
      <c r="G1617" s="34">
        <v>266</v>
      </c>
    </row>
    <row r="1618" spans="1:7" x14ac:dyDescent="0.2">
      <c r="A1618" s="221" t="s">
        <v>62</v>
      </c>
      <c r="B1618" s="1">
        <v>915</v>
      </c>
      <c r="C1618" s="217" t="s">
        <v>60</v>
      </c>
      <c r="D1618" s="217" t="s">
        <v>60</v>
      </c>
      <c r="E1618" s="148"/>
      <c r="F1618" s="148"/>
      <c r="G1618" s="150">
        <f>G1619+G1626</f>
        <v>34408</v>
      </c>
    </row>
    <row r="1619" spans="1:7" ht="31.5" x14ac:dyDescent="0.2">
      <c r="A1619" s="140" t="s">
        <v>570</v>
      </c>
      <c r="B1619" s="1">
        <v>915</v>
      </c>
      <c r="C1619" s="141" t="s">
        <v>60</v>
      </c>
      <c r="D1619" s="141" t="s">
        <v>60</v>
      </c>
      <c r="E1619" s="141" t="s">
        <v>327</v>
      </c>
      <c r="F1619" s="141"/>
      <c r="G1619" s="145">
        <f t="shared" ref="G1619:G1624" si="180">G1620</f>
        <v>100</v>
      </c>
    </row>
    <row r="1620" spans="1:7" s="42" customFormat="1" x14ac:dyDescent="0.2">
      <c r="A1620" s="146" t="s">
        <v>396</v>
      </c>
      <c r="B1620" s="147">
        <v>915</v>
      </c>
      <c r="C1620" s="148" t="s">
        <v>60</v>
      </c>
      <c r="D1620" s="148" t="s">
        <v>60</v>
      </c>
      <c r="E1620" s="149" t="s">
        <v>414</v>
      </c>
      <c r="F1620" s="5"/>
      <c r="G1620" s="150">
        <f t="shared" si="180"/>
        <v>100</v>
      </c>
    </row>
    <row r="1621" spans="1:7" ht="63" x14ac:dyDescent="0.2">
      <c r="A1621" s="140" t="s">
        <v>397</v>
      </c>
      <c r="B1621" s="1">
        <v>915</v>
      </c>
      <c r="C1621" s="141" t="s">
        <v>60</v>
      </c>
      <c r="D1621" s="141" t="s">
        <v>60</v>
      </c>
      <c r="E1621" s="151" t="s">
        <v>415</v>
      </c>
      <c r="F1621" s="143"/>
      <c r="G1621" s="145">
        <f t="shared" si="180"/>
        <v>100</v>
      </c>
    </row>
    <row r="1622" spans="1:7" s="43" customFormat="1" ht="78.75" x14ac:dyDescent="0.2">
      <c r="A1622" s="152" t="s">
        <v>551</v>
      </c>
      <c r="B1622" s="153">
        <v>915</v>
      </c>
      <c r="C1622" s="5" t="s">
        <v>60</v>
      </c>
      <c r="D1622" s="5" t="s">
        <v>60</v>
      </c>
      <c r="E1622" s="7" t="s">
        <v>416</v>
      </c>
      <c r="F1622" s="232"/>
      <c r="G1622" s="76">
        <f t="shared" si="180"/>
        <v>100</v>
      </c>
    </row>
    <row r="1623" spans="1:7" ht="31.5" x14ac:dyDescent="0.2">
      <c r="A1623" s="11" t="s">
        <v>18</v>
      </c>
      <c r="B1623" s="9">
        <v>915</v>
      </c>
      <c r="C1623" s="8" t="s">
        <v>60</v>
      </c>
      <c r="D1623" s="8" t="s">
        <v>60</v>
      </c>
      <c r="E1623" s="19" t="s">
        <v>416</v>
      </c>
      <c r="F1623" s="8" t="s">
        <v>20</v>
      </c>
      <c r="G1623" s="34">
        <f t="shared" si="180"/>
        <v>100</v>
      </c>
    </row>
    <row r="1624" spans="1:7" x14ac:dyDescent="0.2">
      <c r="A1624" s="11" t="s">
        <v>25</v>
      </c>
      <c r="B1624" s="9">
        <v>915</v>
      </c>
      <c r="C1624" s="15" t="s">
        <v>60</v>
      </c>
      <c r="D1624" s="8" t="s">
        <v>60</v>
      </c>
      <c r="E1624" s="19" t="s">
        <v>416</v>
      </c>
      <c r="F1624" s="8" t="s">
        <v>26</v>
      </c>
      <c r="G1624" s="34">
        <f t="shared" si="180"/>
        <v>100</v>
      </c>
    </row>
    <row r="1625" spans="1:7" hidden="1" x14ac:dyDescent="0.2">
      <c r="A1625" s="21" t="s">
        <v>130</v>
      </c>
      <c r="B1625" s="9">
        <v>915</v>
      </c>
      <c r="C1625" s="15" t="s">
        <v>60</v>
      </c>
      <c r="D1625" s="8" t="s">
        <v>60</v>
      </c>
      <c r="E1625" s="19" t="s">
        <v>416</v>
      </c>
      <c r="F1625" s="8" t="s">
        <v>137</v>
      </c>
      <c r="G1625" s="34">
        <v>100</v>
      </c>
    </row>
    <row r="1626" spans="1:7" ht="31.5" x14ac:dyDescent="0.2">
      <c r="A1626" s="140" t="s">
        <v>569</v>
      </c>
      <c r="B1626" s="1">
        <v>915</v>
      </c>
      <c r="C1626" s="141" t="s">
        <v>60</v>
      </c>
      <c r="D1626" s="141" t="s">
        <v>60</v>
      </c>
      <c r="E1626" s="141" t="s">
        <v>317</v>
      </c>
      <c r="F1626" s="141"/>
      <c r="G1626" s="145">
        <f>G1627+G1661</f>
        <v>34308</v>
      </c>
    </row>
    <row r="1627" spans="1:7" s="42" customFormat="1" x14ac:dyDescent="0.2">
      <c r="A1627" s="146" t="s">
        <v>106</v>
      </c>
      <c r="B1627" s="147">
        <v>915</v>
      </c>
      <c r="C1627" s="148" t="s">
        <v>60</v>
      </c>
      <c r="D1627" s="148" t="s">
        <v>60</v>
      </c>
      <c r="E1627" s="149" t="s">
        <v>340</v>
      </c>
      <c r="F1627" s="5"/>
      <c r="G1627" s="150">
        <f>G1628+G1635</f>
        <v>33088</v>
      </c>
    </row>
    <row r="1628" spans="1:7" ht="31.5" x14ac:dyDescent="0.2">
      <c r="A1628" s="140" t="s">
        <v>365</v>
      </c>
      <c r="B1628" s="1">
        <v>915</v>
      </c>
      <c r="C1628" s="141" t="s">
        <v>60</v>
      </c>
      <c r="D1628" s="141" t="s">
        <v>60</v>
      </c>
      <c r="E1628" s="151" t="s">
        <v>342</v>
      </c>
      <c r="F1628" s="143"/>
      <c r="G1628" s="145">
        <f t="shared" ref="G1628:G1629" si="181">G1629</f>
        <v>5372</v>
      </c>
    </row>
    <row r="1629" spans="1:7" s="43" customFormat="1" ht="31.5" x14ac:dyDescent="0.2">
      <c r="A1629" s="152" t="s">
        <v>552</v>
      </c>
      <c r="B1629" s="153">
        <v>915</v>
      </c>
      <c r="C1629" s="5" t="s">
        <v>60</v>
      </c>
      <c r="D1629" s="5" t="s">
        <v>60</v>
      </c>
      <c r="E1629" s="5" t="s">
        <v>341</v>
      </c>
      <c r="F1629" s="5"/>
      <c r="G1629" s="76">
        <f t="shared" si="181"/>
        <v>5372</v>
      </c>
    </row>
    <row r="1630" spans="1:7" ht="31.5" x14ac:dyDescent="0.2">
      <c r="A1630" s="21" t="s">
        <v>18</v>
      </c>
      <c r="B1630" s="16">
        <v>915</v>
      </c>
      <c r="C1630" s="8" t="s">
        <v>60</v>
      </c>
      <c r="D1630" s="8" t="s">
        <v>60</v>
      </c>
      <c r="E1630" s="8" t="s">
        <v>341</v>
      </c>
      <c r="F1630" s="22" t="s">
        <v>20</v>
      </c>
      <c r="G1630" s="110">
        <f>G1631+G1633</f>
        <v>5372</v>
      </c>
    </row>
    <row r="1631" spans="1:7" x14ac:dyDescent="0.2">
      <c r="A1631" s="21" t="s">
        <v>25</v>
      </c>
      <c r="B1631" s="16">
        <v>915</v>
      </c>
      <c r="C1631" s="8" t="s">
        <v>60</v>
      </c>
      <c r="D1631" s="8" t="s">
        <v>60</v>
      </c>
      <c r="E1631" s="8" t="s">
        <v>341</v>
      </c>
      <c r="F1631" s="22" t="s">
        <v>26</v>
      </c>
      <c r="G1631" s="110">
        <f>G1632</f>
        <v>890</v>
      </c>
    </row>
    <row r="1632" spans="1:7" hidden="1" x14ac:dyDescent="0.2">
      <c r="A1632" s="11" t="s">
        <v>130</v>
      </c>
      <c r="B1632" s="16">
        <v>915</v>
      </c>
      <c r="C1632" s="8" t="s">
        <v>60</v>
      </c>
      <c r="D1632" s="8" t="s">
        <v>60</v>
      </c>
      <c r="E1632" s="8" t="s">
        <v>341</v>
      </c>
      <c r="F1632" s="22" t="s">
        <v>137</v>
      </c>
      <c r="G1632" s="110">
        <v>890</v>
      </c>
    </row>
    <row r="1633" spans="1:7" ht="31.5" x14ac:dyDescent="0.2">
      <c r="A1633" s="21" t="s">
        <v>27</v>
      </c>
      <c r="B1633" s="16">
        <v>915</v>
      </c>
      <c r="C1633" s="8" t="s">
        <v>60</v>
      </c>
      <c r="D1633" s="8" t="s">
        <v>60</v>
      </c>
      <c r="E1633" s="8" t="s">
        <v>341</v>
      </c>
      <c r="F1633" s="22" t="s">
        <v>0</v>
      </c>
      <c r="G1633" s="110">
        <f>G1634</f>
        <v>4482</v>
      </c>
    </row>
    <row r="1634" spans="1:7" s="48" customFormat="1" ht="31.5" hidden="1" x14ac:dyDescent="0.2">
      <c r="A1634" s="11" t="s">
        <v>887</v>
      </c>
      <c r="B1634" s="16">
        <v>915</v>
      </c>
      <c r="C1634" s="8" t="s">
        <v>60</v>
      </c>
      <c r="D1634" s="8" t="s">
        <v>60</v>
      </c>
      <c r="E1634" s="8" t="s">
        <v>341</v>
      </c>
      <c r="F1634" s="25" t="s">
        <v>580</v>
      </c>
      <c r="G1634" s="34">
        <v>4482</v>
      </c>
    </row>
    <row r="1635" spans="1:7" ht="31.5" x14ac:dyDescent="0.2">
      <c r="A1635" s="140" t="s">
        <v>343</v>
      </c>
      <c r="B1635" s="1">
        <v>915</v>
      </c>
      <c r="C1635" s="141" t="s">
        <v>60</v>
      </c>
      <c r="D1635" s="141" t="s">
        <v>60</v>
      </c>
      <c r="E1635" s="151" t="s">
        <v>345</v>
      </c>
      <c r="F1635" s="143"/>
      <c r="G1635" s="145">
        <f>G1636+G1642+G1651+G1657</f>
        <v>27716</v>
      </c>
    </row>
    <row r="1636" spans="1:7" s="43" customFormat="1" x14ac:dyDescent="0.2">
      <c r="A1636" s="152" t="s">
        <v>344</v>
      </c>
      <c r="B1636" s="153">
        <v>915</v>
      </c>
      <c r="C1636" s="5" t="s">
        <v>60</v>
      </c>
      <c r="D1636" s="5" t="s">
        <v>60</v>
      </c>
      <c r="E1636" s="5" t="s">
        <v>390</v>
      </c>
      <c r="F1636" s="5"/>
      <c r="G1636" s="76">
        <f>G1637</f>
        <v>2942</v>
      </c>
    </row>
    <row r="1637" spans="1:7" ht="31.5" x14ac:dyDescent="0.2">
      <c r="A1637" s="21" t="s">
        <v>18</v>
      </c>
      <c r="B1637" s="16">
        <v>915</v>
      </c>
      <c r="C1637" s="8" t="s">
        <v>60</v>
      </c>
      <c r="D1637" s="8" t="s">
        <v>60</v>
      </c>
      <c r="E1637" s="8" t="s">
        <v>390</v>
      </c>
      <c r="F1637" s="22" t="s">
        <v>20</v>
      </c>
      <c r="G1637" s="110">
        <f>G1638+G1640</f>
        <v>2942</v>
      </c>
    </row>
    <row r="1638" spans="1:7" x14ac:dyDescent="0.2">
      <c r="A1638" s="21" t="s">
        <v>25</v>
      </c>
      <c r="B1638" s="16">
        <v>915</v>
      </c>
      <c r="C1638" s="8" t="s">
        <v>60</v>
      </c>
      <c r="D1638" s="8" t="s">
        <v>60</v>
      </c>
      <c r="E1638" s="8" t="s">
        <v>390</v>
      </c>
      <c r="F1638" s="22" t="s">
        <v>26</v>
      </c>
      <c r="G1638" s="110">
        <f>G1639</f>
        <v>540</v>
      </c>
    </row>
    <row r="1639" spans="1:7" hidden="1" x14ac:dyDescent="0.2">
      <c r="A1639" s="11" t="s">
        <v>130</v>
      </c>
      <c r="B1639" s="16">
        <v>915</v>
      </c>
      <c r="C1639" s="8" t="s">
        <v>60</v>
      </c>
      <c r="D1639" s="8" t="s">
        <v>60</v>
      </c>
      <c r="E1639" s="8" t="s">
        <v>390</v>
      </c>
      <c r="F1639" s="22" t="s">
        <v>137</v>
      </c>
      <c r="G1639" s="110">
        <v>540</v>
      </c>
    </row>
    <row r="1640" spans="1:7" ht="31.5" x14ac:dyDescent="0.2">
      <c r="A1640" s="21" t="s">
        <v>27</v>
      </c>
      <c r="B1640" s="9">
        <v>915</v>
      </c>
      <c r="C1640" s="8" t="s">
        <v>60</v>
      </c>
      <c r="D1640" s="8" t="s">
        <v>60</v>
      </c>
      <c r="E1640" s="8" t="s">
        <v>390</v>
      </c>
      <c r="F1640" s="22" t="s">
        <v>0</v>
      </c>
      <c r="G1640" s="110">
        <f>G1641</f>
        <v>2402</v>
      </c>
    </row>
    <row r="1641" spans="1:7" s="48" customFormat="1" ht="31.5" hidden="1" x14ac:dyDescent="0.2">
      <c r="A1641" s="11" t="s">
        <v>887</v>
      </c>
      <c r="B1641" s="9">
        <v>915</v>
      </c>
      <c r="C1641" s="8" t="s">
        <v>60</v>
      </c>
      <c r="D1641" s="8" t="s">
        <v>60</v>
      </c>
      <c r="E1641" s="8" t="s">
        <v>390</v>
      </c>
      <c r="F1641" s="25" t="s">
        <v>580</v>
      </c>
      <c r="G1641" s="34">
        <v>2402</v>
      </c>
    </row>
    <row r="1642" spans="1:7" s="43" customFormat="1" ht="47.25" x14ac:dyDescent="0.2">
      <c r="A1642" s="152" t="s">
        <v>388</v>
      </c>
      <c r="B1642" s="153">
        <v>915</v>
      </c>
      <c r="C1642" s="5" t="s">
        <v>60</v>
      </c>
      <c r="D1642" s="5" t="s">
        <v>60</v>
      </c>
      <c r="E1642" s="5" t="s">
        <v>418</v>
      </c>
      <c r="F1642" s="5"/>
      <c r="G1642" s="76">
        <f>G1643+G1646</f>
        <v>840</v>
      </c>
    </row>
    <row r="1643" spans="1:7" ht="31.5" x14ac:dyDescent="0.2">
      <c r="A1643" s="11" t="s">
        <v>22</v>
      </c>
      <c r="B1643" s="9">
        <v>915</v>
      </c>
      <c r="C1643" s="8" t="s">
        <v>60</v>
      </c>
      <c r="D1643" s="8" t="s">
        <v>60</v>
      </c>
      <c r="E1643" s="8" t="s">
        <v>418</v>
      </c>
      <c r="F1643" s="8" t="s">
        <v>15</v>
      </c>
      <c r="G1643" s="34">
        <f t="shared" ref="G1643:G1644" si="182">G1644</f>
        <v>200</v>
      </c>
    </row>
    <row r="1644" spans="1:7" ht="31.5" x14ac:dyDescent="0.2">
      <c r="A1644" s="11" t="s">
        <v>17</v>
      </c>
      <c r="B1644" s="16">
        <v>915</v>
      </c>
      <c r="C1644" s="8" t="s">
        <v>60</v>
      </c>
      <c r="D1644" s="8" t="s">
        <v>60</v>
      </c>
      <c r="E1644" s="8" t="s">
        <v>418</v>
      </c>
      <c r="F1644" s="8" t="s">
        <v>16</v>
      </c>
      <c r="G1644" s="34">
        <f t="shared" si="182"/>
        <v>200</v>
      </c>
    </row>
    <row r="1645" spans="1:7" hidden="1" x14ac:dyDescent="0.2">
      <c r="A1645" s="11" t="s">
        <v>707</v>
      </c>
      <c r="B1645" s="16">
        <v>915</v>
      </c>
      <c r="C1645" s="8" t="s">
        <v>60</v>
      </c>
      <c r="D1645" s="8" t="s">
        <v>60</v>
      </c>
      <c r="E1645" s="8" t="s">
        <v>418</v>
      </c>
      <c r="F1645" s="22" t="s">
        <v>120</v>
      </c>
      <c r="G1645" s="110">
        <v>200</v>
      </c>
    </row>
    <row r="1646" spans="1:7" ht="31.5" x14ac:dyDescent="0.2">
      <c r="A1646" s="21" t="s">
        <v>18</v>
      </c>
      <c r="B1646" s="16">
        <v>915</v>
      </c>
      <c r="C1646" s="8" t="s">
        <v>60</v>
      </c>
      <c r="D1646" s="8" t="s">
        <v>60</v>
      </c>
      <c r="E1646" s="8" t="s">
        <v>418</v>
      </c>
      <c r="F1646" s="22" t="s">
        <v>20</v>
      </c>
      <c r="G1646" s="110">
        <f>G1647+G1649</f>
        <v>640</v>
      </c>
    </row>
    <row r="1647" spans="1:7" x14ac:dyDescent="0.2">
      <c r="A1647" s="21" t="s">
        <v>25</v>
      </c>
      <c r="B1647" s="16">
        <v>915</v>
      </c>
      <c r="C1647" s="8" t="s">
        <v>60</v>
      </c>
      <c r="D1647" s="8" t="s">
        <v>60</v>
      </c>
      <c r="E1647" s="8" t="s">
        <v>418</v>
      </c>
      <c r="F1647" s="22" t="s">
        <v>26</v>
      </c>
      <c r="G1647" s="110">
        <f>G1648</f>
        <v>150</v>
      </c>
    </row>
    <row r="1648" spans="1:7" hidden="1" x14ac:dyDescent="0.2">
      <c r="A1648" s="11" t="s">
        <v>130</v>
      </c>
      <c r="B1648" s="16">
        <v>915</v>
      </c>
      <c r="C1648" s="8" t="s">
        <v>60</v>
      </c>
      <c r="D1648" s="8" t="s">
        <v>60</v>
      </c>
      <c r="E1648" s="8" t="s">
        <v>418</v>
      </c>
      <c r="F1648" s="22" t="s">
        <v>137</v>
      </c>
      <c r="G1648" s="110">
        <v>150</v>
      </c>
    </row>
    <row r="1649" spans="1:7" ht="31.5" x14ac:dyDescent="0.2">
      <c r="A1649" s="21" t="s">
        <v>27</v>
      </c>
      <c r="B1649" s="16">
        <v>915</v>
      </c>
      <c r="C1649" s="8" t="s">
        <v>60</v>
      </c>
      <c r="D1649" s="8" t="s">
        <v>60</v>
      </c>
      <c r="E1649" s="8" t="s">
        <v>418</v>
      </c>
      <c r="F1649" s="22" t="s">
        <v>0</v>
      </c>
      <c r="G1649" s="110">
        <f t="shared" ref="G1649" si="183">G1650</f>
        <v>490</v>
      </c>
    </row>
    <row r="1650" spans="1:7" s="48" customFormat="1" ht="31.5" hidden="1" x14ac:dyDescent="0.2">
      <c r="A1650" s="11" t="s">
        <v>887</v>
      </c>
      <c r="B1650" s="16">
        <v>915</v>
      </c>
      <c r="C1650" s="8" t="s">
        <v>60</v>
      </c>
      <c r="D1650" s="8" t="s">
        <v>60</v>
      </c>
      <c r="E1650" s="8" t="s">
        <v>418</v>
      </c>
      <c r="F1650" s="25" t="s">
        <v>580</v>
      </c>
      <c r="G1650" s="34">
        <v>490</v>
      </c>
    </row>
    <row r="1651" spans="1:7" s="43" customFormat="1" ht="31.5" x14ac:dyDescent="0.2">
      <c r="A1651" s="152" t="s">
        <v>389</v>
      </c>
      <c r="B1651" s="153">
        <v>915</v>
      </c>
      <c r="C1651" s="5" t="s">
        <v>60</v>
      </c>
      <c r="D1651" s="5" t="s">
        <v>60</v>
      </c>
      <c r="E1651" s="5" t="s">
        <v>419</v>
      </c>
      <c r="F1651" s="5"/>
      <c r="G1651" s="76">
        <f>G1652</f>
        <v>1030</v>
      </c>
    </row>
    <row r="1652" spans="1:7" ht="31.5" x14ac:dyDescent="0.2">
      <c r="A1652" s="11" t="s">
        <v>18</v>
      </c>
      <c r="B1652" s="16">
        <v>915</v>
      </c>
      <c r="C1652" s="8" t="s">
        <v>60</v>
      </c>
      <c r="D1652" s="8" t="s">
        <v>60</v>
      </c>
      <c r="E1652" s="8" t="s">
        <v>419</v>
      </c>
      <c r="F1652" s="8" t="s">
        <v>20</v>
      </c>
      <c r="G1652" s="34">
        <f>G1653+G1655</f>
        <v>1030</v>
      </c>
    </row>
    <row r="1653" spans="1:7" x14ac:dyDescent="0.2">
      <c r="A1653" s="21" t="s">
        <v>25</v>
      </c>
      <c r="B1653" s="16">
        <v>915</v>
      </c>
      <c r="C1653" s="8" t="s">
        <v>60</v>
      </c>
      <c r="D1653" s="8" t="s">
        <v>60</v>
      </c>
      <c r="E1653" s="8" t="s">
        <v>419</v>
      </c>
      <c r="F1653" s="8" t="s">
        <v>26</v>
      </c>
      <c r="G1653" s="34">
        <f>G1654</f>
        <v>545</v>
      </c>
    </row>
    <row r="1654" spans="1:7" hidden="1" x14ac:dyDescent="0.2">
      <c r="A1654" s="11" t="s">
        <v>130</v>
      </c>
      <c r="B1654" s="16">
        <v>915</v>
      </c>
      <c r="C1654" s="8" t="s">
        <v>60</v>
      </c>
      <c r="D1654" s="8" t="s">
        <v>60</v>
      </c>
      <c r="E1654" s="8" t="s">
        <v>419</v>
      </c>
      <c r="F1654" s="8" t="s">
        <v>137</v>
      </c>
      <c r="G1654" s="34">
        <v>545</v>
      </c>
    </row>
    <row r="1655" spans="1:7" ht="31.5" x14ac:dyDescent="0.2">
      <c r="A1655" s="21" t="s">
        <v>27</v>
      </c>
      <c r="B1655" s="9">
        <v>915</v>
      </c>
      <c r="C1655" s="8" t="s">
        <v>60</v>
      </c>
      <c r="D1655" s="8" t="s">
        <v>60</v>
      </c>
      <c r="E1655" s="8" t="s">
        <v>419</v>
      </c>
      <c r="F1655" s="8" t="s">
        <v>0</v>
      </c>
      <c r="G1655" s="34">
        <f>G1656</f>
        <v>485</v>
      </c>
    </row>
    <row r="1656" spans="1:7" s="48" customFormat="1" ht="31.5" hidden="1" x14ac:dyDescent="0.2">
      <c r="A1656" s="11" t="s">
        <v>887</v>
      </c>
      <c r="B1656" s="16">
        <v>915</v>
      </c>
      <c r="C1656" s="8" t="s">
        <v>60</v>
      </c>
      <c r="D1656" s="8" t="s">
        <v>60</v>
      </c>
      <c r="E1656" s="8" t="s">
        <v>419</v>
      </c>
      <c r="F1656" s="25" t="s">
        <v>580</v>
      </c>
      <c r="G1656" s="34">
        <v>485</v>
      </c>
    </row>
    <row r="1657" spans="1:7" s="43" customFormat="1" x14ac:dyDescent="0.2">
      <c r="A1657" s="152" t="s">
        <v>553</v>
      </c>
      <c r="B1657" s="153">
        <v>915</v>
      </c>
      <c r="C1657" s="5" t="s">
        <v>60</v>
      </c>
      <c r="D1657" s="5" t="s">
        <v>60</v>
      </c>
      <c r="E1657" s="5" t="s">
        <v>548</v>
      </c>
      <c r="F1657" s="212"/>
      <c r="G1657" s="76">
        <f>G1658</f>
        <v>22904</v>
      </c>
    </row>
    <row r="1658" spans="1:7" s="48" customFormat="1" ht="31.5" x14ac:dyDescent="0.2">
      <c r="A1658" s="11" t="s">
        <v>18</v>
      </c>
      <c r="B1658" s="9">
        <v>915</v>
      </c>
      <c r="C1658" s="8" t="s">
        <v>60</v>
      </c>
      <c r="D1658" s="8" t="s">
        <v>60</v>
      </c>
      <c r="E1658" s="8" t="s">
        <v>548</v>
      </c>
      <c r="F1658" s="8" t="s">
        <v>20</v>
      </c>
      <c r="G1658" s="34">
        <f t="shared" ref="G1658:G1659" si="184">G1659</f>
        <v>22904</v>
      </c>
    </row>
    <row r="1659" spans="1:7" s="48" customFormat="1" x14ac:dyDescent="0.2">
      <c r="A1659" s="11" t="s">
        <v>25</v>
      </c>
      <c r="B1659" s="9">
        <v>915</v>
      </c>
      <c r="C1659" s="24" t="s">
        <v>60</v>
      </c>
      <c r="D1659" s="24" t="s">
        <v>60</v>
      </c>
      <c r="E1659" s="8" t="s">
        <v>548</v>
      </c>
      <c r="F1659" s="8" t="s">
        <v>26</v>
      </c>
      <c r="G1659" s="34">
        <f t="shared" si="184"/>
        <v>22904</v>
      </c>
    </row>
    <row r="1660" spans="1:7" s="48" customFormat="1" ht="47.25" hidden="1" x14ac:dyDescent="0.2">
      <c r="A1660" s="11" t="s">
        <v>136</v>
      </c>
      <c r="B1660" s="9">
        <v>915</v>
      </c>
      <c r="C1660" s="24" t="s">
        <v>60</v>
      </c>
      <c r="D1660" s="24" t="s">
        <v>60</v>
      </c>
      <c r="E1660" s="8" t="s">
        <v>548</v>
      </c>
      <c r="F1660" s="8" t="s">
        <v>138</v>
      </c>
      <c r="G1660" s="34">
        <v>22904</v>
      </c>
    </row>
    <row r="1661" spans="1:7" s="42" customFormat="1" ht="47.25" x14ac:dyDescent="0.2">
      <c r="A1661" s="146" t="s">
        <v>608</v>
      </c>
      <c r="B1661" s="147">
        <v>915</v>
      </c>
      <c r="C1661" s="148" t="s">
        <v>60</v>
      </c>
      <c r="D1661" s="148" t="s">
        <v>60</v>
      </c>
      <c r="E1661" s="149" t="s">
        <v>318</v>
      </c>
      <c r="F1661" s="5"/>
      <c r="G1661" s="150">
        <f t="shared" ref="G1661:G1665" si="185">G1662</f>
        <v>1220</v>
      </c>
    </row>
    <row r="1662" spans="1:7" s="48" customFormat="1" ht="31.5" x14ac:dyDescent="0.2">
      <c r="A1662" s="140" t="s">
        <v>319</v>
      </c>
      <c r="B1662" s="1">
        <v>915</v>
      </c>
      <c r="C1662" s="141" t="s">
        <v>60</v>
      </c>
      <c r="D1662" s="141" t="s">
        <v>60</v>
      </c>
      <c r="E1662" s="151" t="s">
        <v>320</v>
      </c>
      <c r="F1662" s="143"/>
      <c r="G1662" s="145">
        <f>G1663+G1667</f>
        <v>1220</v>
      </c>
    </row>
    <row r="1663" spans="1:7" s="43" customFormat="1" x14ac:dyDescent="0.2">
      <c r="A1663" s="152" t="s">
        <v>85</v>
      </c>
      <c r="B1663" s="153">
        <v>915</v>
      </c>
      <c r="C1663" s="5" t="s">
        <v>60</v>
      </c>
      <c r="D1663" s="5" t="s">
        <v>60</v>
      </c>
      <c r="E1663" s="5" t="s">
        <v>321</v>
      </c>
      <c r="F1663" s="5"/>
      <c r="G1663" s="76">
        <f t="shared" si="185"/>
        <v>600</v>
      </c>
    </row>
    <row r="1664" spans="1:7" s="48" customFormat="1" ht="31.5" x14ac:dyDescent="0.2">
      <c r="A1664" s="11" t="s">
        <v>18</v>
      </c>
      <c r="B1664" s="16">
        <v>915</v>
      </c>
      <c r="C1664" s="8" t="s">
        <v>60</v>
      </c>
      <c r="D1664" s="8" t="s">
        <v>60</v>
      </c>
      <c r="E1664" s="8" t="s">
        <v>321</v>
      </c>
      <c r="F1664" s="8" t="s">
        <v>20</v>
      </c>
      <c r="G1664" s="34">
        <f t="shared" si="185"/>
        <v>600</v>
      </c>
    </row>
    <row r="1665" spans="1:7" s="48" customFormat="1" ht="31.5" x14ac:dyDescent="0.2">
      <c r="A1665" s="11" t="s">
        <v>161</v>
      </c>
      <c r="B1665" s="16">
        <v>915</v>
      </c>
      <c r="C1665" s="8" t="s">
        <v>60</v>
      </c>
      <c r="D1665" s="8" t="s">
        <v>60</v>
      </c>
      <c r="E1665" s="8" t="s">
        <v>321</v>
      </c>
      <c r="F1665" s="8" t="s">
        <v>0</v>
      </c>
      <c r="G1665" s="34">
        <f t="shared" si="185"/>
        <v>600</v>
      </c>
    </row>
    <row r="1666" spans="1:7" s="48" customFormat="1" ht="31.5" hidden="1" x14ac:dyDescent="0.2">
      <c r="A1666" s="11" t="s">
        <v>887</v>
      </c>
      <c r="B1666" s="16">
        <v>915</v>
      </c>
      <c r="C1666" s="8" t="s">
        <v>60</v>
      </c>
      <c r="D1666" s="8" t="s">
        <v>60</v>
      </c>
      <c r="E1666" s="8" t="s">
        <v>321</v>
      </c>
      <c r="F1666" s="25" t="s">
        <v>580</v>
      </c>
      <c r="G1666" s="34">
        <v>600</v>
      </c>
    </row>
    <row r="1667" spans="1:7" s="43" customFormat="1" x14ac:dyDescent="0.2">
      <c r="A1667" s="152" t="s">
        <v>174</v>
      </c>
      <c r="B1667" s="153">
        <v>915</v>
      </c>
      <c r="C1667" s="5" t="s">
        <v>60</v>
      </c>
      <c r="D1667" s="5" t="s">
        <v>60</v>
      </c>
      <c r="E1667" s="5" t="s">
        <v>322</v>
      </c>
      <c r="F1667" s="5"/>
      <c r="G1667" s="76">
        <f>G1668</f>
        <v>620</v>
      </c>
    </row>
    <row r="1668" spans="1:7" s="48" customFormat="1" ht="31.5" x14ac:dyDescent="0.2">
      <c r="A1668" s="11" t="s">
        <v>18</v>
      </c>
      <c r="B1668" s="16">
        <v>915</v>
      </c>
      <c r="C1668" s="8" t="s">
        <v>60</v>
      </c>
      <c r="D1668" s="8" t="s">
        <v>60</v>
      </c>
      <c r="E1668" s="8" t="s">
        <v>322</v>
      </c>
      <c r="F1668" s="8" t="s">
        <v>20</v>
      </c>
      <c r="G1668" s="34">
        <f>G1669</f>
        <v>620</v>
      </c>
    </row>
    <row r="1669" spans="1:7" x14ac:dyDescent="0.2">
      <c r="A1669" s="11" t="s">
        <v>25</v>
      </c>
      <c r="B1669" s="16">
        <v>915</v>
      </c>
      <c r="C1669" s="8" t="s">
        <v>60</v>
      </c>
      <c r="D1669" s="8" t="s">
        <v>60</v>
      </c>
      <c r="E1669" s="8" t="s">
        <v>322</v>
      </c>
      <c r="F1669" s="8" t="s">
        <v>26</v>
      </c>
      <c r="G1669" s="34">
        <f>G1670</f>
        <v>620</v>
      </c>
    </row>
    <row r="1670" spans="1:7" hidden="1" x14ac:dyDescent="0.2">
      <c r="A1670" s="21" t="s">
        <v>130</v>
      </c>
      <c r="B1670" s="16">
        <v>915</v>
      </c>
      <c r="C1670" s="8" t="s">
        <v>60</v>
      </c>
      <c r="D1670" s="8" t="s">
        <v>60</v>
      </c>
      <c r="E1670" s="8" t="s">
        <v>322</v>
      </c>
      <c r="F1670" s="22" t="s">
        <v>137</v>
      </c>
      <c r="G1670" s="34">
        <v>620</v>
      </c>
    </row>
    <row r="1671" spans="1:7" s="50" customFormat="1" x14ac:dyDescent="0.2">
      <c r="A1671" s="157" t="s">
        <v>55</v>
      </c>
      <c r="B1671" s="222">
        <v>915</v>
      </c>
      <c r="C1671" s="218" t="s">
        <v>56</v>
      </c>
      <c r="D1671" s="218"/>
      <c r="E1671" s="218"/>
      <c r="F1671" s="217"/>
      <c r="G1671" s="223">
        <f>G1672+G1793</f>
        <v>631836</v>
      </c>
    </row>
    <row r="1672" spans="1:7" x14ac:dyDescent="0.2">
      <c r="A1672" s="206" t="s">
        <v>58</v>
      </c>
      <c r="B1672" s="1">
        <v>915</v>
      </c>
      <c r="C1672" s="160" t="s">
        <v>56</v>
      </c>
      <c r="D1672" s="160" t="s">
        <v>57</v>
      </c>
      <c r="E1672" s="8"/>
      <c r="F1672" s="22"/>
      <c r="G1672" s="145">
        <f>G1673+G1765+G1784</f>
        <v>612837</v>
      </c>
    </row>
    <row r="1673" spans="1:7" ht="31.5" x14ac:dyDescent="0.2">
      <c r="A1673" s="140" t="s">
        <v>610</v>
      </c>
      <c r="B1673" s="1">
        <v>915</v>
      </c>
      <c r="C1673" s="141" t="s">
        <v>56</v>
      </c>
      <c r="D1673" s="141" t="s">
        <v>57</v>
      </c>
      <c r="E1673" s="141" t="s">
        <v>331</v>
      </c>
      <c r="F1673" s="141"/>
      <c r="G1673" s="145">
        <f>G1674+G1725</f>
        <v>606497</v>
      </c>
    </row>
    <row r="1674" spans="1:7" ht="31.5" x14ac:dyDescent="0.2">
      <c r="A1674" s="140" t="s">
        <v>346</v>
      </c>
      <c r="B1674" s="1">
        <v>915</v>
      </c>
      <c r="C1674" s="141" t="s">
        <v>56</v>
      </c>
      <c r="D1674" s="141" t="s">
        <v>57</v>
      </c>
      <c r="E1674" s="151" t="s">
        <v>349</v>
      </c>
      <c r="F1674" s="143"/>
      <c r="G1674" s="145">
        <f>G1675+G1692+G1719</f>
        <v>559297</v>
      </c>
    </row>
    <row r="1675" spans="1:7" x14ac:dyDescent="0.2">
      <c r="A1675" s="140" t="s">
        <v>347</v>
      </c>
      <c r="B1675" s="147">
        <v>915</v>
      </c>
      <c r="C1675" s="141" t="s">
        <v>56</v>
      </c>
      <c r="D1675" s="141" t="s">
        <v>57</v>
      </c>
      <c r="E1675" s="151" t="s">
        <v>350</v>
      </c>
      <c r="F1675" s="141"/>
      <c r="G1675" s="145">
        <f>G1676+G1680+G1684+G1688</f>
        <v>61594</v>
      </c>
    </row>
    <row r="1676" spans="1:7" x14ac:dyDescent="0.2">
      <c r="A1676" s="146" t="s">
        <v>107</v>
      </c>
      <c r="B1676" s="147">
        <v>915</v>
      </c>
      <c r="C1676" s="148" t="s">
        <v>56</v>
      </c>
      <c r="D1676" s="148" t="s">
        <v>57</v>
      </c>
      <c r="E1676" s="148" t="s">
        <v>351</v>
      </c>
      <c r="F1676" s="148"/>
      <c r="G1676" s="150">
        <f t="shared" ref="G1676:G1678" si="186">G1677</f>
        <v>3000</v>
      </c>
    </row>
    <row r="1677" spans="1:7" ht="31.5" x14ac:dyDescent="0.2">
      <c r="A1677" s="21" t="s">
        <v>18</v>
      </c>
      <c r="B1677" s="16">
        <v>915</v>
      </c>
      <c r="C1677" s="8" t="s">
        <v>56</v>
      </c>
      <c r="D1677" s="8" t="s">
        <v>57</v>
      </c>
      <c r="E1677" s="8" t="s">
        <v>351</v>
      </c>
      <c r="F1677" s="8" t="s">
        <v>20</v>
      </c>
      <c r="G1677" s="76">
        <f t="shared" si="186"/>
        <v>3000</v>
      </c>
    </row>
    <row r="1678" spans="1:7" x14ac:dyDescent="0.2">
      <c r="A1678" s="11" t="s">
        <v>25</v>
      </c>
      <c r="B1678" s="16">
        <v>915</v>
      </c>
      <c r="C1678" s="8" t="s">
        <v>56</v>
      </c>
      <c r="D1678" s="8" t="s">
        <v>57</v>
      </c>
      <c r="E1678" s="8" t="s">
        <v>351</v>
      </c>
      <c r="F1678" s="8" t="s">
        <v>26</v>
      </c>
      <c r="G1678" s="34">
        <f t="shared" si="186"/>
        <v>3000</v>
      </c>
    </row>
    <row r="1679" spans="1:7" hidden="1" x14ac:dyDescent="0.2">
      <c r="A1679" s="11" t="s">
        <v>130</v>
      </c>
      <c r="B1679" s="16">
        <v>915</v>
      </c>
      <c r="C1679" s="8" t="s">
        <v>56</v>
      </c>
      <c r="D1679" s="8" t="s">
        <v>57</v>
      </c>
      <c r="E1679" s="8" t="s">
        <v>351</v>
      </c>
      <c r="F1679" s="8" t="s">
        <v>137</v>
      </c>
      <c r="G1679" s="34">
        <v>3000</v>
      </c>
    </row>
    <row r="1680" spans="1:7" s="43" customFormat="1" x14ac:dyDescent="0.2">
      <c r="A1680" s="152" t="s">
        <v>108</v>
      </c>
      <c r="B1680" s="153">
        <v>915</v>
      </c>
      <c r="C1680" s="5" t="s">
        <v>56</v>
      </c>
      <c r="D1680" s="5" t="s">
        <v>57</v>
      </c>
      <c r="E1680" s="5" t="s">
        <v>352</v>
      </c>
      <c r="F1680" s="5"/>
      <c r="G1680" s="76">
        <f t="shared" ref="G1680:G1686" si="187">G1681</f>
        <v>828</v>
      </c>
    </row>
    <row r="1681" spans="1:7" ht="31.5" x14ac:dyDescent="0.2">
      <c r="A1681" s="21" t="s">
        <v>18</v>
      </c>
      <c r="B1681" s="16">
        <v>915</v>
      </c>
      <c r="C1681" s="8" t="s">
        <v>56</v>
      </c>
      <c r="D1681" s="8" t="s">
        <v>57</v>
      </c>
      <c r="E1681" s="8" t="s">
        <v>352</v>
      </c>
      <c r="F1681" s="8" t="s">
        <v>20</v>
      </c>
      <c r="G1681" s="34">
        <f t="shared" si="187"/>
        <v>828</v>
      </c>
    </row>
    <row r="1682" spans="1:7" x14ac:dyDescent="0.2">
      <c r="A1682" s="11" t="s">
        <v>25</v>
      </c>
      <c r="B1682" s="16">
        <v>915</v>
      </c>
      <c r="C1682" s="8" t="s">
        <v>56</v>
      </c>
      <c r="D1682" s="8" t="s">
        <v>57</v>
      </c>
      <c r="E1682" s="8" t="s">
        <v>352</v>
      </c>
      <c r="F1682" s="8" t="s">
        <v>26</v>
      </c>
      <c r="G1682" s="34">
        <f t="shared" si="187"/>
        <v>828</v>
      </c>
    </row>
    <row r="1683" spans="1:7" hidden="1" x14ac:dyDescent="0.2">
      <c r="A1683" s="11" t="s">
        <v>130</v>
      </c>
      <c r="B1683" s="16">
        <v>915</v>
      </c>
      <c r="C1683" s="8" t="s">
        <v>56</v>
      </c>
      <c r="D1683" s="8" t="s">
        <v>57</v>
      </c>
      <c r="E1683" s="8" t="s">
        <v>352</v>
      </c>
      <c r="F1683" s="8" t="s">
        <v>137</v>
      </c>
      <c r="G1683" s="34">
        <v>828</v>
      </c>
    </row>
    <row r="1684" spans="1:7" s="43" customFormat="1" x14ac:dyDescent="0.2">
      <c r="A1684" s="152" t="s">
        <v>587</v>
      </c>
      <c r="B1684" s="153">
        <v>915</v>
      </c>
      <c r="C1684" s="5" t="s">
        <v>56</v>
      </c>
      <c r="D1684" s="5" t="s">
        <v>57</v>
      </c>
      <c r="E1684" s="5" t="s">
        <v>586</v>
      </c>
      <c r="F1684" s="5"/>
      <c r="G1684" s="76">
        <f t="shared" si="187"/>
        <v>200</v>
      </c>
    </row>
    <row r="1685" spans="1:7" ht="31.5" x14ac:dyDescent="0.2">
      <c r="A1685" s="21" t="s">
        <v>18</v>
      </c>
      <c r="B1685" s="16">
        <v>915</v>
      </c>
      <c r="C1685" s="8" t="s">
        <v>56</v>
      </c>
      <c r="D1685" s="8" t="s">
        <v>57</v>
      </c>
      <c r="E1685" s="8" t="s">
        <v>586</v>
      </c>
      <c r="F1685" s="8" t="s">
        <v>20</v>
      </c>
      <c r="G1685" s="34">
        <f t="shared" si="187"/>
        <v>200</v>
      </c>
    </row>
    <row r="1686" spans="1:7" x14ac:dyDescent="0.2">
      <c r="A1686" s="11" t="s">
        <v>25</v>
      </c>
      <c r="B1686" s="16">
        <v>915</v>
      </c>
      <c r="C1686" s="8" t="s">
        <v>56</v>
      </c>
      <c r="D1686" s="8" t="s">
        <v>57</v>
      </c>
      <c r="E1686" s="8" t="s">
        <v>586</v>
      </c>
      <c r="F1686" s="8" t="s">
        <v>26</v>
      </c>
      <c r="G1686" s="34">
        <f t="shared" si="187"/>
        <v>200</v>
      </c>
    </row>
    <row r="1687" spans="1:7" hidden="1" x14ac:dyDescent="0.2">
      <c r="A1687" s="11" t="s">
        <v>130</v>
      </c>
      <c r="B1687" s="16">
        <v>915</v>
      </c>
      <c r="C1687" s="8" t="s">
        <v>56</v>
      </c>
      <c r="D1687" s="8" t="s">
        <v>57</v>
      </c>
      <c r="E1687" s="8" t="s">
        <v>586</v>
      </c>
      <c r="F1687" s="8" t="s">
        <v>137</v>
      </c>
      <c r="G1687" s="34">
        <v>200</v>
      </c>
    </row>
    <row r="1688" spans="1:7" s="43" customFormat="1" x14ac:dyDescent="0.2">
      <c r="A1688" s="152" t="s">
        <v>109</v>
      </c>
      <c r="B1688" s="153">
        <v>915</v>
      </c>
      <c r="C1688" s="5" t="s">
        <v>56</v>
      </c>
      <c r="D1688" s="5" t="s">
        <v>57</v>
      </c>
      <c r="E1688" s="5" t="s">
        <v>353</v>
      </c>
      <c r="F1688" s="5"/>
      <c r="G1688" s="76">
        <f t="shared" ref="G1688:G1690" si="188">G1689</f>
        <v>57566</v>
      </c>
    </row>
    <row r="1689" spans="1:7" ht="31.5" x14ac:dyDescent="0.2">
      <c r="A1689" s="11" t="s">
        <v>18</v>
      </c>
      <c r="B1689" s="16">
        <v>915</v>
      </c>
      <c r="C1689" s="8" t="s">
        <v>56</v>
      </c>
      <c r="D1689" s="8" t="s">
        <v>57</v>
      </c>
      <c r="E1689" s="8" t="s">
        <v>353</v>
      </c>
      <c r="F1689" s="8" t="s">
        <v>20</v>
      </c>
      <c r="G1689" s="34">
        <f t="shared" si="188"/>
        <v>57566</v>
      </c>
    </row>
    <row r="1690" spans="1:7" x14ac:dyDescent="0.2">
      <c r="A1690" s="11" t="s">
        <v>25</v>
      </c>
      <c r="B1690" s="16">
        <v>915</v>
      </c>
      <c r="C1690" s="8" t="s">
        <v>56</v>
      </c>
      <c r="D1690" s="8" t="s">
        <v>57</v>
      </c>
      <c r="E1690" s="8" t="s">
        <v>353</v>
      </c>
      <c r="F1690" s="8" t="s">
        <v>26</v>
      </c>
      <c r="G1690" s="34">
        <f t="shared" si="188"/>
        <v>57566</v>
      </c>
    </row>
    <row r="1691" spans="1:7" ht="47.25" hidden="1" x14ac:dyDescent="0.2">
      <c r="A1691" s="11" t="s">
        <v>136</v>
      </c>
      <c r="B1691" s="16">
        <v>915</v>
      </c>
      <c r="C1691" s="8" t="s">
        <v>56</v>
      </c>
      <c r="D1691" s="8" t="s">
        <v>57</v>
      </c>
      <c r="E1691" s="8" t="s">
        <v>353</v>
      </c>
      <c r="F1691" s="8" t="s">
        <v>138</v>
      </c>
      <c r="G1691" s="34">
        <v>57566</v>
      </c>
    </row>
    <row r="1692" spans="1:7" ht="31.5" x14ac:dyDescent="0.2">
      <c r="A1692" s="140" t="s">
        <v>348</v>
      </c>
      <c r="B1692" s="147">
        <v>915</v>
      </c>
      <c r="C1692" s="141" t="s">
        <v>56</v>
      </c>
      <c r="D1692" s="141" t="s">
        <v>57</v>
      </c>
      <c r="E1692" s="151" t="s">
        <v>354</v>
      </c>
      <c r="F1692" s="141"/>
      <c r="G1692" s="145">
        <f>G1693+G1699+G1703+G1709+G1713</f>
        <v>496303</v>
      </c>
    </row>
    <row r="1693" spans="1:7" s="43" customFormat="1" ht="31.5" x14ac:dyDescent="0.2">
      <c r="A1693" s="152" t="s">
        <v>795</v>
      </c>
      <c r="B1693" s="153">
        <v>915</v>
      </c>
      <c r="C1693" s="5" t="s">
        <v>56</v>
      </c>
      <c r="D1693" s="5" t="s">
        <v>57</v>
      </c>
      <c r="E1693" s="5" t="s">
        <v>588</v>
      </c>
      <c r="F1693" s="5"/>
      <c r="G1693" s="76">
        <f t="shared" ref="G1693:G1697" si="189">G1694</f>
        <v>8200</v>
      </c>
    </row>
    <row r="1694" spans="1:7" ht="31.5" x14ac:dyDescent="0.2">
      <c r="A1694" s="11" t="s">
        <v>18</v>
      </c>
      <c r="B1694" s="16">
        <v>915</v>
      </c>
      <c r="C1694" s="8" t="s">
        <v>56</v>
      </c>
      <c r="D1694" s="8" t="s">
        <v>57</v>
      </c>
      <c r="E1694" s="8" t="s">
        <v>588</v>
      </c>
      <c r="F1694" s="8" t="s">
        <v>20</v>
      </c>
      <c r="G1694" s="34">
        <f>G1695+G1697</f>
        <v>8200</v>
      </c>
    </row>
    <row r="1695" spans="1:7" x14ac:dyDescent="0.2">
      <c r="A1695" s="11" t="s">
        <v>25</v>
      </c>
      <c r="B1695" s="16">
        <v>915</v>
      </c>
      <c r="C1695" s="8" t="s">
        <v>56</v>
      </c>
      <c r="D1695" s="8" t="s">
        <v>57</v>
      </c>
      <c r="E1695" s="8" t="s">
        <v>588</v>
      </c>
      <c r="F1695" s="8" t="s">
        <v>26</v>
      </c>
      <c r="G1695" s="34">
        <f>G1696</f>
        <v>8000</v>
      </c>
    </row>
    <row r="1696" spans="1:7" hidden="1" x14ac:dyDescent="0.2">
      <c r="A1696" s="11" t="s">
        <v>130</v>
      </c>
      <c r="B1696" s="16">
        <v>915</v>
      </c>
      <c r="C1696" s="8" t="s">
        <v>56</v>
      </c>
      <c r="D1696" s="8" t="s">
        <v>57</v>
      </c>
      <c r="E1696" s="8" t="s">
        <v>588</v>
      </c>
      <c r="F1696" s="8" t="s">
        <v>137</v>
      </c>
      <c r="G1696" s="34">
        <v>8000</v>
      </c>
    </row>
    <row r="1697" spans="1:7" x14ac:dyDescent="0.2">
      <c r="A1697" s="11" t="s">
        <v>19</v>
      </c>
      <c r="B1697" s="16">
        <v>915</v>
      </c>
      <c r="C1697" s="8" t="s">
        <v>56</v>
      </c>
      <c r="D1697" s="8" t="s">
        <v>57</v>
      </c>
      <c r="E1697" s="8" t="s">
        <v>588</v>
      </c>
      <c r="F1697" s="8" t="s">
        <v>21</v>
      </c>
      <c r="G1697" s="34">
        <f t="shared" si="189"/>
        <v>200</v>
      </c>
    </row>
    <row r="1698" spans="1:7" hidden="1" x14ac:dyDescent="0.2">
      <c r="A1698" s="11" t="s">
        <v>140</v>
      </c>
      <c r="B1698" s="16">
        <v>915</v>
      </c>
      <c r="C1698" s="8" t="s">
        <v>56</v>
      </c>
      <c r="D1698" s="8" t="s">
        <v>57</v>
      </c>
      <c r="E1698" s="8" t="s">
        <v>588</v>
      </c>
      <c r="F1698" s="8" t="s">
        <v>141</v>
      </c>
      <c r="G1698" s="34">
        <v>200</v>
      </c>
    </row>
    <row r="1699" spans="1:7" s="43" customFormat="1" ht="31.5" x14ac:dyDescent="0.2">
      <c r="A1699" s="152" t="s">
        <v>589</v>
      </c>
      <c r="B1699" s="153">
        <v>915</v>
      </c>
      <c r="C1699" s="5" t="s">
        <v>56</v>
      </c>
      <c r="D1699" s="5" t="s">
        <v>57</v>
      </c>
      <c r="E1699" s="5" t="s">
        <v>590</v>
      </c>
      <c r="F1699" s="5"/>
      <c r="G1699" s="76">
        <f t="shared" ref="G1699:G1711" si="190">G1700</f>
        <v>160000</v>
      </c>
    </row>
    <row r="1700" spans="1:7" ht="31.5" x14ac:dyDescent="0.2">
      <c r="A1700" s="11" t="s">
        <v>18</v>
      </c>
      <c r="B1700" s="16">
        <v>915</v>
      </c>
      <c r="C1700" s="8" t="s">
        <v>56</v>
      </c>
      <c r="D1700" s="8" t="s">
        <v>57</v>
      </c>
      <c r="E1700" s="8" t="s">
        <v>590</v>
      </c>
      <c r="F1700" s="8" t="s">
        <v>20</v>
      </c>
      <c r="G1700" s="34">
        <f t="shared" si="190"/>
        <v>160000</v>
      </c>
    </row>
    <row r="1701" spans="1:7" x14ac:dyDescent="0.2">
      <c r="A1701" s="11" t="s">
        <v>19</v>
      </c>
      <c r="B1701" s="16">
        <v>915</v>
      </c>
      <c r="C1701" s="8" t="s">
        <v>56</v>
      </c>
      <c r="D1701" s="8" t="s">
        <v>57</v>
      </c>
      <c r="E1701" s="8" t="s">
        <v>590</v>
      </c>
      <c r="F1701" s="8" t="s">
        <v>21</v>
      </c>
      <c r="G1701" s="34">
        <f t="shared" si="190"/>
        <v>160000</v>
      </c>
    </row>
    <row r="1702" spans="1:7" hidden="1" x14ac:dyDescent="0.2">
      <c r="A1702" s="11" t="s">
        <v>140</v>
      </c>
      <c r="B1702" s="16">
        <v>915</v>
      </c>
      <c r="C1702" s="8" t="s">
        <v>56</v>
      </c>
      <c r="D1702" s="8" t="s">
        <v>57</v>
      </c>
      <c r="E1702" s="8" t="s">
        <v>590</v>
      </c>
      <c r="F1702" s="8" t="s">
        <v>141</v>
      </c>
      <c r="G1702" s="34">
        <v>160000</v>
      </c>
    </row>
    <row r="1703" spans="1:7" s="43" customFormat="1" x14ac:dyDescent="0.2">
      <c r="A1703" s="152" t="s">
        <v>592</v>
      </c>
      <c r="B1703" s="153">
        <v>915</v>
      </c>
      <c r="C1703" s="5" t="s">
        <v>56</v>
      </c>
      <c r="D1703" s="5" t="s">
        <v>57</v>
      </c>
      <c r="E1703" s="5" t="s">
        <v>591</v>
      </c>
      <c r="F1703" s="5"/>
      <c r="G1703" s="76">
        <f t="shared" si="190"/>
        <v>551</v>
      </c>
    </row>
    <row r="1704" spans="1:7" ht="31.5" x14ac:dyDescent="0.2">
      <c r="A1704" s="11" t="s">
        <v>18</v>
      </c>
      <c r="B1704" s="16">
        <v>915</v>
      </c>
      <c r="C1704" s="8" t="s">
        <v>56</v>
      </c>
      <c r="D1704" s="8" t="s">
        <v>57</v>
      </c>
      <c r="E1704" s="8" t="s">
        <v>591</v>
      </c>
      <c r="F1704" s="8" t="s">
        <v>20</v>
      </c>
      <c r="G1704" s="34">
        <f>G1705+G1707</f>
        <v>551</v>
      </c>
    </row>
    <row r="1705" spans="1:7" x14ac:dyDescent="0.2">
      <c r="A1705" s="11" t="s">
        <v>25</v>
      </c>
      <c r="B1705" s="16">
        <v>915</v>
      </c>
      <c r="C1705" s="8" t="s">
        <v>56</v>
      </c>
      <c r="D1705" s="8" t="s">
        <v>57</v>
      </c>
      <c r="E1705" s="8" t="s">
        <v>591</v>
      </c>
      <c r="F1705" s="8" t="s">
        <v>26</v>
      </c>
      <c r="G1705" s="34">
        <f>G1706</f>
        <v>350</v>
      </c>
    </row>
    <row r="1706" spans="1:7" hidden="1" x14ac:dyDescent="0.2">
      <c r="A1706" s="11" t="s">
        <v>130</v>
      </c>
      <c r="B1706" s="16">
        <v>915</v>
      </c>
      <c r="C1706" s="8" t="s">
        <v>56</v>
      </c>
      <c r="D1706" s="8" t="s">
        <v>57</v>
      </c>
      <c r="E1706" s="8" t="s">
        <v>591</v>
      </c>
      <c r="F1706" s="8" t="s">
        <v>137</v>
      </c>
      <c r="G1706" s="34">
        <v>350</v>
      </c>
    </row>
    <row r="1707" spans="1:7" x14ac:dyDescent="0.2">
      <c r="A1707" s="11" t="s">
        <v>19</v>
      </c>
      <c r="B1707" s="16">
        <v>915</v>
      </c>
      <c r="C1707" s="8" t="s">
        <v>56</v>
      </c>
      <c r="D1707" s="8" t="s">
        <v>57</v>
      </c>
      <c r="E1707" s="8" t="s">
        <v>591</v>
      </c>
      <c r="F1707" s="8" t="s">
        <v>21</v>
      </c>
      <c r="G1707" s="34">
        <f t="shared" si="190"/>
        <v>201</v>
      </c>
    </row>
    <row r="1708" spans="1:7" hidden="1" x14ac:dyDescent="0.2">
      <c r="A1708" s="11" t="s">
        <v>140</v>
      </c>
      <c r="B1708" s="16">
        <v>915</v>
      </c>
      <c r="C1708" s="8" t="s">
        <v>56</v>
      </c>
      <c r="D1708" s="8" t="s">
        <v>57</v>
      </c>
      <c r="E1708" s="8" t="s">
        <v>591</v>
      </c>
      <c r="F1708" s="8" t="s">
        <v>141</v>
      </c>
      <c r="G1708" s="34">
        <v>201</v>
      </c>
    </row>
    <row r="1709" spans="1:7" s="43" customFormat="1" ht="31.5" x14ac:dyDescent="0.2">
      <c r="A1709" s="152" t="s">
        <v>1012</v>
      </c>
      <c r="B1709" s="153">
        <v>915</v>
      </c>
      <c r="C1709" s="5" t="s">
        <v>56</v>
      </c>
      <c r="D1709" s="5" t="s">
        <v>57</v>
      </c>
      <c r="E1709" s="5" t="s">
        <v>594</v>
      </c>
      <c r="F1709" s="5"/>
      <c r="G1709" s="76">
        <f t="shared" si="190"/>
        <v>8467</v>
      </c>
    </row>
    <row r="1710" spans="1:7" ht="31.5" x14ac:dyDescent="0.2">
      <c r="A1710" s="11" t="s">
        <v>18</v>
      </c>
      <c r="B1710" s="16">
        <v>915</v>
      </c>
      <c r="C1710" s="8" t="s">
        <v>56</v>
      </c>
      <c r="D1710" s="8" t="s">
        <v>57</v>
      </c>
      <c r="E1710" s="8" t="s">
        <v>594</v>
      </c>
      <c r="F1710" s="8" t="s">
        <v>20</v>
      </c>
      <c r="G1710" s="34">
        <f t="shared" si="190"/>
        <v>8467</v>
      </c>
    </row>
    <row r="1711" spans="1:7" x14ac:dyDescent="0.2">
      <c r="A1711" s="11" t="s">
        <v>25</v>
      </c>
      <c r="B1711" s="16">
        <v>915</v>
      </c>
      <c r="C1711" s="8" t="s">
        <v>56</v>
      </c>
      <c r="D1711" s="8" t="s">
        <v>57</v>
      </c>
      <c r="E1711" s="8" t="s">
        <v>594</v>
      </c>
      <c r="F1711" s="8" t="s">
        <v>26</v>
      </c>
      <c r="G1711" s="34">
        <f t="shared" si="190"/>
        <v>8467</v>
      </c>
    </row>
    <row r="1712" spans="1:7" hidden="1" x14ac:dyDescent="0.2">
      <c r="A1712" s="11" t="s">
        <v>130</v>
      </c>
      <c r="B1712" s="16">
        <v>915</v>
      </c>
      <c r="C1712" s="8" t="s">
        <v>56</v>
      </c>
      <c r="D1712" s="8" t="s">
        <v>57</v>
      </c>
      <c r="E1712" s="8" t="s">
        <v>594</v>
      </c>
      <c r="F1712" s="8" t="s">
        <v>137</v>
      </c>
      <c r="G1712" s="34">
        <v>8467</v>
      </c>
    </row>
    <row r="1713" spans="1:7" s="43" customFormat="1" x14ac:dyDescent="0.2">
      <c r="A1713" s="152" t="s">
        <v>110</v>
      </c>
      <c r="B1713" s="153">
        <v>915</v>
      </c>
      <c r="C1713" s="5" t="s">
        <v>56</v>
      </c>
      <c r="D1713" s="5" t="s">
        <v>57</v>
      </c>
      <c r="E1713" s="5" t="s">
        <v>355</v>
      </c>
      <c r="F1713" s="5"/>
      <c r="G1713" s="76">
        <f>G1714</f>
        <v>319085</v>
      </c>
    </row>
    <row r="1714" spans="1:7" ht="31.5" x14ac:dyDescent="0.2">
      <c r="A1714" s="11" t="s">
        <v>18</v>
      </c>
      <c r="B1714" s="9">
        <v>915</v>
      </c>
      <c r="C1714" s="8" t="s">
        <v>56</v>
      </c>
      <c r="D1714" s="8" t="s">
        <v>57</v>
      </c>
      <c r="E1714" s="8" t="s">
        <v>355</v>
      </c>
      <c r="F1714" s="8" t="s">
        <v>20</v>
      </c>
      <c r="G1714" s="34">
        <f>G1715+G1717</f>
        <v>319085</v>
      </c>
    </row>
    <row r="1715" spans="1:7" x14ac:dyDescent="0.2">
      <c r="A1715" s="11" t="s">
        <v>25</v>
      </c>
      <c r="B1715" s="9">
        <v>915</v>
      </c>
      <c r="C1715" s="8" t="s">
        <v>56</v>
      </c>
      <c r="D1715" s="8" t="s">
        <v>57</v>
      </c>
      <c r="E1715" s="8" t="s">
        <v>355</v>
      </c>
      <c r="F1715" s="8" t="s">
        <v>26</v>
      </c>
      <c r="G1715" s="34">
        <f>G1716</f>
        <v>159821</v>
      </c>
    </row>
    <row r="1716" spans="1:7" ht="47.25" hidden="1" x14ac:dyDescent="0.2">
      <c r="A1716" s="11" t="s">
        <v>136</v>
      </c>
      <c r="B1716" s="16">
        <v>915</v>
      </c>
      <c r="C1716" s="8" t="s">
        <v>56</v>
      </c>
      <c r="D1716" s="8" t="s">
        <v>57</v>
      </c>
      <c r="E1716" s="8" t="s">
        <v>355</v>
      </c>
      <c r="F1716" s="8" t="s">
        <v>138</v>
      </c>
      <c r="G1716" s="34">
        <v>159821</v>
      </c>
    </row>
    <row r="1717" spans="1:7" x14ac:dyDescent="0.2">
      <c r="A1717" s="11" t="s">
        <v>19</v>
      </c>
      <c r="B1717" s="16">
        <v>915</v>
      </c>
      <c r="C1717" s="8" t="s">
        <v>56</v>
      </c>
      <c r="D1717" s="8" t="s">
        <v>57</v>
      </c>
      <c r="E1717" s="8" t="s">
        <v>355</v>
      </c>
      <c r="F1717" s="8" t="s">
        <v>21</v>
      </c>
      <c r="G1717" s="34">
        <f>G1718</f>
        <v>159264</v>
      </c>
    </row>
    <row r="1718" spans="1:7" ht="47.25" hidden="1" x14ac:dyDescent="0.2">
      <c r="A1718" s="11" t="s">
        <v>156</v>
      </c>
      <c r="B1718" s="16">
        <v>915</v>
      </c>
      <c r="C1718" s="8" t="s">
        <v>56</v>
      </c>
      <c r="D1718" s="8" t="s">
        <v>57</v>
      </c>
      <c r="E1718" s="8" t="s">
        <v>355</v>
      </c>
      <c r="F1718" s="8" t="s">
        <v>142</v>
      </c>
      <c r="G1718" s="34">
        <v>159264</v>
      </c>
    </row>
    <row r="1719" spans="1:7" ht="31.5" x14ac:dyDescent="0.2">
      <c r="A1719" s="228" t="s">
        <v>1079</v>
      </c>
      <c r="B1719" s="147">
        <v>915</v>
      </c>
      <c r="C1719" s="148" t="s">
        <v>56</v>
      </c>
      <c r="D1719" s="148" t="s">
        <v>57</v>
      </c>
      <c r="E1719" s="149" t="s">
        <v>1085</v>
      </c>
      <c r="F1719" s="229"/>
      <c r="G1719" s="233">
        <f t="shared" ref="G1719:G1721" si="191">G1720</f>
        <v>1400</v>
      </c>
    </row>
    <row r="1720" spans="1:7" ht="31.5" x14ac:dyDescent="0.2">
      <c r="A1720" s="21" t="s">
        <v>18</v>
      </c>
      <c r="B1720" s="9">
        <v>915</v>
      </c>
      <c r="C1720" s="8" t="s">
        <v>56</v>
      </c>
      <c r="D1720" s="8" t="s">
        <v>57</v>
      </c>
      <c r="E1720" s="19" t="s">
        <v>1085</v>
      </c>
      <c r="F1720" s="65" t="s">
        <v>20</v>
      </c>
      <c r="G1720" s="95">
        <f>G1721+G1723</f>
        <v>1400</v>
      </c>
    </row>
    <row r="1721" spans="1:7" x14ac:dyDescent="0.2">
      <c r="A1721" s="73" t="s">
        <v>25</v>
      </c>
      <c r="B1721" s="9">
        <v>915</v>
      </c>
      <c r="C1721" s="8" t="s">
        <v>56</v>
      </c>
      <c r="D1721" s="8" t="s">
        <v>57</v>
      </c>
      <c r="E1721" s="19" t="s">
        <v>1085</v>
      </c>
      <c r="F1721" s="65" t="s">
        <v>26</v>
      </c>
      <c r="G1721" s="95">
        <f t="shared" si="191"/>
        <v>400</v>
      </c>
    </row>
    <row r="1722" spans="1:7" hidden="1" x14ac:dyDescent="0.2">
      <c r="A1722" s="21" t="s">
        <v>130</v>
      </c>
      <c r="B1722" s="9">
        <v>915</v>
      </c>
      <c r="C1722" s="8" t="s">
        <v>56</v>
      </c>
      <c r="D1722" s="8" t="s">
        <v>57</v>
      </c>
      <c r="E1722" s="19" t="s">
        <v>1085</v>
      </c>
      <c r="F1722" s="96" t="s">
        <v>137</v>
      </c>
      <c r="G1722" s="95">
        <v>400</v>
      </c>
    </row>
    <row r="1723" spans="1:7" x14ac:dyDescent="0.2">
      <c r="A1723" s="11" t="s">
        <v>19</v>
      </c>
      <c r="B1723" s="16">
        <v>915</v>
      </c>
      <c r="C1723" s="8" t="s">
        <v>56</v>
      </c>
      <c r="D1723" s="8" t="s">
        <v>57</v>
      </c>
      <c r="E1723" s="8" t="s">
        <v>1085</v>
      </c>
      <c r="F1723" s="8" t="s">
        <v>21</v>
      </c>
      <c r="G1723" s="34">
        <f>G1724</f>
        <v>1000</v>
      </c>
    </row>
    <row r="1724" spans="1:7" hidden="1" x14ac:dyDescent="0.2">
      <c r="A1724" s="11" t="s">
        <v>140</v>
      </c>
      <c r="B1724" s="16">
        <v>915</v>
      </c>
      <c r="C1724" s="8" t="s">
        <v>56</v>
      </c>
      <c r="D1724" s="8" t="s">
        <v>57</v>
      </c>
      <c r="E1724" s="8" t="s">
        <v>1085</v>
      </c>
      <c r="F1724" s="8" t="s">
        <v>141</v>
      </c>
      <c r="G1724" s="34">
        <v>1000</v>
      </c>
    </row>
    <row r="1725" spans="1:7" ht="47.25" x14ac:dyDescent="0.2">
      <c r="A1725" s="140" t="s">
        <v>328</v>
      </c>
      <c r="B1725" s="1">
        <v>915</v>
      </c>
      <c r="C1725" s="141" t="s">
        <v>56</v>
      </c>
      <c r="D1725" s="141" t="s">
        <v>57</v>
      </c>
      <c r="E1725" s="151" t="s">
        <v>329</v>
      </c>
      <c r="F1725" s="143"/>
      <c r="G1725" s="145">
        <f>G1726+G1744</f>
        <v>47200</v>
      </c>
    </row>
    <row r="1726" spans="1:7" s="43" customFormat="1" x14ac:dyDescent="0.2">
      <c r="A1726" s="152" t="s">
        <v>36</v>
      </c>
      <c r="B1726" s="153">
        <v>915</v>
      </c>
      <c r="C1726" s="5" t="s">
        <v>56</v>
      </c>
      <c r="D1726" s="5" t="s">
        <v>57</v>
      </c>
      <c r="E1726" s="7" t="s">
        <v>356</v>
      </c>
      <c r="F1726" s="5"/>
      <c r="G1726" s="76">
        <f>G1727+G1740</f>
        <v>27430</v>
      </c>
    </row>
    <row r="1727" spans="1:7" s="43" customFormat="1" x14ac:dyDescent="0.2">
      <c r="A1727" s="152" t="s">
        <v>40</v>
      </c>
      <c r="B1727" s="153">
        <v>915</v>
      </c>
      <c r="C1727" s="5" t="s">
        <v>56</v>
      </c>
      <c r="D1727" s="5" t="s">
        <v>57</v>
      </c>
      <c r="E1727" s="5" t="s">
        <v>330</v>
      </c>
      <c r="F1727" s="5"/>
      <c r="G1727" s="76">
        <f>G1728+G1731+G1733</f>
        <v>26880</v>
      </c>
    </row>
    <row r="1728" spans="1:7" ht="31.5" x14ac:dyDescent="0.2">
      <c r="A1728" s="11" t="s">
        <v>22</v>
      </c>
      <c r="B1728" s="9">
        <v>915</v>
      </c>
      <c r="C1728" s="8" t="s">
        <v>56</v>
      </c>
      <c r="D1728" s="8" t="s">
        <v>57</v>
      </c>
      <c r="E1728" s="8" t="s">
        <v>330</v>
      </c>
      <c r="F1728" s="8" t="s">
        <v>15</v>
      </c>
      <c r="G1728" s="34">
        <f t="shared" ref="G1728:G1729" si="192">G1729</f>
        <v>19200</v>
      </c>
    </row>
    <row r="1729" spans="1:7" ht="31.5" x14ac:dyDescent="0.2">
      <c r="A1729" s="21" t="s">
        <v>17</v>
      </c>
      <c r="B1729" s="9">
        <v>915</v>
      </c>
      <c r="C1729" s="8" t="s">
        <v>56</v>
      </c>
      <c r="D1729" s="8" t="s">
        <v>57</v>
      </c>
      <c r="E1729" s="8" t="s">
        <v>330</v>
      </c>
      <c r="F1729" s="8" t="s">
        <v>16</v>
      </c>
      <c r="G1729" s="34">
        <f t="shared" si="192"/>
        <v>19200</v>
      </c>
    </row>
    <row r="1730" spans="1:7" hidden="1" x14ac:dyDescent="0.2">
      <c r="A1730" s="11" t="s">
        <v>707</v>
      </c>
      <c r="B1730" s="16">
        <v>915</v>
      </c>
      <c r="C1730" s="8" t="s">
        <v>56</v>
      </c>
      <c r="D1730" s="8" t="s">
        <v>57</v>
      </c>
      <c r="E1730" s="8" t="s">
        <v>330</v>
      </c>
      <c r="F1730" s="8" t="s">
        <v>120</v>
      </c>
      <c r="G1730" s="34">
        <f>21500-2300</f>
        <v>19200</v>
      </c>
    </row>
    <row r="1731" spans="1:7" x14ac:dyDescent="0.2">
      <c r="A1731" s="11" t="s">
        <v>23</v>
      </c>
      <c r="B1731" s="9">
        <v>915</v>
      </c>
      <c r="C1731" s="8" t="s">
        <v>56</v>
      </c>
      <c r="D1731" s="8" t="s">
        <v>57</v>
      </c>
      <c r="E1731" s="8" t="s">
        <v>330</v>
      </c>
      <c r="F1731" s="8" t="s">
        <v>24</v>
      </c>
      <c r="G1731" s="34">
        <f>G1732</f>
        <v>30</v>
      </c>
    </row>
    <row r="1732" spans="1:7" ht="31.5" x14ac:dyDescent="0.2">
      <c r="A1732" s="11" t="s">
        <v>1046</v>
      </c>
      <c r="B1732" s="9">
        <v>915</v>
      </c>
      <c r="C1732" s="8" t="s">
        <v>56</v>
      </c>
      <c r="D1732" s="8" t="s">
        <v>57</v>
      </c>
      <c r="E1732" s="8" t="s">
        <v>330</v>
      </c>
      <c r="F1732" s="8" t="s">
        <v>1047</v>
      </c>
      <c r="G1732" s="34">
        <v>30</v>
      </c>
    </row>
    <row r="1733" spans="1:7" ht="31.5" x14ac:dyDescent="0.2">
      <c r="A1733" s="11" t="s">
        <v>18</v>
      </c>
      <c r="B1733" s="16">
        <v>915</v>
      </c>
      <c r="C1733" s="8" t="s">
        <v>56</v>
      </c>
      <c r="D1733" s="8" t="s">
        <v>57</v>
      </c>
      <c r="E1733" s="8" t="s">
        <v>330</v>
      </c>
      <c r="F1733" s="8" t="s">
        <v>20</v>
      </c>
      <c r="G1733" s="34">
        <f>G1734+G1736+G1738</f>
        <v>7650</v>
      </c>
    </row>
    <row r="1734" spans="1:7" x14ac:dyDescent="0.2">
      <c r="A1734" s="18" t="s">
        <v>25</v>
      </c>
      <c r="B1734" s="9">
        <v>915</v>
      </c>
      <c r="C1734" s="8" t="s">
        <v>56</v>
      </c>
      <c r="D1734" s="8" t="s">
        <v>57</v>
      </c>
      <c r="E1734" s="8" t="s">
        <v>330</v>
      </c>
      <c r="F1734" s="8" t="s">
        <v>26</v>
      </c>
      <c r="G1734" s="34">
        <f>G1735</f>
        <v>200</v>
      </c>
    </row>
    <row r="1735" spans="1:7" hidden="1" x14ac:dyDescent="0.2">
      <c r="A1735" s="18" t="s">
        <v>130</v>
      </c>
      <c r="B1735" s="16">
        <v>915</v>
      </c>
      <c r="C1735" s="8" t="s">
        <v>56</v>
      </c>
      <c r="D1735" s="8" t="s">
        <v>57</v>
      </c>
      <c r="E1735" s="8" t="s">
        <v>330</v>
      </c>
      <c r="F1735" s="8" t="s">
        <v>137</v>
      </c>
      <c r="G1735" s="34">
        <v>200</v>
      </c>
    </row>
    <row r="1736" spans="1:7" x14ac:dyDescent="0.2">
      <c r="A1736" s="11" t="s">
        <v>19</v>
      </c>
      <c r="B1736" s="9">
        <v>915</v>
      </c>
      <c r="C1736" s="8" t="s">
        <v>56</v>
      </c>
      <c r="D1736" s="8" t="s">
        <v>57</v>
      </c>
      <c r="E1736" s="8" t="s">
        <v>330</v>
      </c>
      <c r="F1736" s="8" t="s">
        <v>21</v>
      </c>
      <c r="G1736" s="34">
        <f>G1737</f>
        <v>50</v>
      </c>
    </row>
    <row r="1737" spans="1:7" hidden="1" x14ac:dyDescent="0.2">
      <c r="A1737" s="11" t="s">
        <v>140</v>
      </c>
      <c r="B1737" s="16">
        <v>915</v>
      </c>
      <c r="C1737" s="8" t="s">
        <v>56</v>
      </c>
      <c r="D1737" s="8" t="s">
        <v>57</v>
      </c>
      <c r="E1737" s="8" t="s">
        <v>330</v>
      </c>
      <c r="F1737" s="8" t="s">
        <v>141</v>
      </c>
      <c r="G1737" s="34">
        <v>50</v>
      </c>
    </row>
    <row r="1738" spans="1:7" ht="31.5" x14ac:dyDescent="0.2">
      <c r="A1738" s="21" t="s">
        <v>27</v>
      </c>
      <c r="B1738" s="16">
        <v>915</v>
      </c>
      <c r="C1738" s="8" t="s">
        <v>56</v>
      </c>
      <c r="D1738" s="8" t="s">
        <v>57</v>
      </c>
      <c r="E1738" s="8" t="s">
        <v>330</v>
      </c>
      <c r="F1738" s="8" t="s">
        <v>0</v>
      </c>
      <c r="G1738" s="34">
        <f t="shared" ref="G1738" si="193">G1739</f>
        <v>7400</v>
      </c>
    </row>
    <row r="1739" spans="1:7" ht="31.5" hidden="1" x14ac:dyDescent="0.2">
      <c r="A1739" s="11" t="s">
        <v>891</v>
      </c>
      <c r="B1739" s="16">
        <v>915</v>
      </c>
      <c r="C1739" s="8" t="s">
        <v>56</v>
      </c>
      <c r="D1739" s="8" t="s">
        <v>57</v>
      </c>
      <c r="E1739" s="8" t="s">
        <v>330</v>
      </c>
      <c r="F1739" s="25" t="s">
        <v>580</v>
      </c>
      <c r="G1739" s="34">
        <f>5100+2300</f>
        <v>7400</v>
      </c>
    </row>
    <row r="1740" spans="1:7" s="43" customFormat="1" ht="31.5" x14ac:dyDescent="0.2">
      <c r="A1740" s="152" t="s">
        <v>815</v>
      </c>
      <c r="B1740" s="153">
        <v>915</v>
      </c>
      <c r="C1740" s="5" t="s">
        <v>56</v>
      </c>
      <c r="D1740" s="5" t="s">
        <v>57</v>
      </c>
      <c r="E1740" s="5" t="s">
        <v>814</v>
      </c>
      <c r="F1740" s="5"/>
      <c r="G1740" s="76">
        <f>G1741</f>
        <v>550</v>
      </c>
    </row>
    <row r="1741" spans="1:7" ht="31.5" x14ac:dyDescent="0.2">
      <c r="A1741" s="11" t="s">
        <v>22</v>
      </c>
      <c r="B1741" s="9">
        <v>915</v>
      </c>
      <c r="C1741" s="8" t="s">
        <v>56</v>
      </c>
      <c r="D1741" s="8" t="s">
        <v>57</v>
      </c>
      <c r="E1741" s="8" t="s">
        <v>814</v>
      </c>
      <c r="F1741" s="8" t="s">
        <v>15</v>
      </c>
      <c r="G1741" s="34">
        <f t="shared" ref="G1741:G1742" si="194">G1742</f>
        <v>550</v>
      </c>
    </row>
    <row r="1742" spans="1:7" ht="31.5" x14ac:dyDescent="0.2">
      <c r="A1742" s="21" t="s">
        <v>17</v>
      </c>
      <c r="B1742" s="153">
        <v>915</v>
      </c>
      <c r="C1742" s="8" t="s">
        <v>56</v>
      </c>
      <c r="D1742" s="8" t="s">
        <v>57</v>
      </c>
      <c r="E1742" s="8" t="s">
        <v>814</v>
      </c>
      <c r="F1742" s="8" t="s">
        <v>16</v>
      </c>
      <c r="G1742" s="34">
        <f t="shared" si="194"/>
        <v>550</v>
      </c>
    </row>
    <row r="1743" spans="1:7" hidden="1" x14ac:dyDescent="0.2">
      <c r="A1743" s="11" t="s">
        <v>707</v>
      </c>
      <c r="B1743" s="16">
        <v>915</v>
      </c>
      <c r="C1743" s="8" t="s">
        <v>56</v>
      </c>
      <c r="D1743" s="8" t="s">
        <v>57</v>
      </c>
      <c r="E1743" s="8" t="s">
        <v>814</v>
      </c>
      <c r="F1743" s="8" t="s">
        <v>120</v>
      </c>
      <c r="G1743" s="34">
        <v>550</v>
      </c>
    </row>
    <row r="1744" spans="1:7" s="43" customFormat="1" x14ac:dyDescent="0.2">
      <c r="A1744" s="152" t="s">
        <v>157</v>
      </c>
      <c r="B1744" s="153">
        <v>915</v>
      </c>
      <c r="C1744" s="5" t="s">
        <v>56</v>
      </c>
      <c r="D1744" s="5" t="s">
        <v>57</v>
      </c>
      <c r="E1744" s="7" t="s">
        <v>357</v>
      </c>
      <c r="F1744" s="5"/>
      <c r="G1744" s="76">
        <f>G1745+G1749+G1757+G1753+G1761</f>
        <v>19770</v>
      </c>
    </row>
    <row r="1745" spans="1:7" s="43" customFormat="1" ht="31.5" x14ac:dyDescent="0.2">
      <c r="A1745" s="152" t="s">
        <v>620</v>
      </c>
      <c r="B1745" s="153">
        <v>915</v>
      </c>
      <c r="C1745" s="5" t="s">
        <v>56</v>
      </c>
      <c r="D1745" s="5" t="s">
        <v>57</v>
      </c>
      <c r="E1745" s="5" t="s">
        <v>358</v>
      </c>
      <c r="F1745" s="5"/>
      <c r="G1745" s="76">
        <f t="shared" ref="G1745:G1759" si="195">G1746</f>
        <v>136</v>
      </c>
    </row>
    <row r="1746" spans="1:7" ht="31.5" x14ac:dyDescent="0.2">
      <c r="A1746" s="11" t="s">
        <v>18</v>
      </c>
      <c r="B1746" s="16">
        <v>915</v>
      </c>
      <c r="C1746" s="8" t="s">
        <v>56</v>
      </c>
      <c r="D1746" s="8" t="s">
        <v>46</v>
      </c>
      <c r="E1746" s="8" t="s">
        <v>358</v>
      </c>
      <c r="F1746" s="8" t="s">
        <v>20</v>
      </c>
      <c r="G1746" s="34">
        <f t="shared" si="195"/>
        <v>136</v>
      </c>
    </row>
    <row r="1747" spans="1:7" x14ac:dyDescent="0.2">
      <c r="A1747" s="11" t="s">
        <v>19</v>
      </c>
      <c r="B1747" s="16">
        <v>915</v>
      </c>
      <c r="C1747" s="8" t="s">
        <v>56</v>
      </c>
      <c r="D1747" s="8" t="s">
        <v>57</v>
      </c>
      <c r="E1747" s="8" t="s">
        <v>358</v>
      </c>
      <c r="F1747" s="8" t="s">
        <v>21</v>
      </c>
      <c r="G1747" s="34">
        <f t="shared" si="195"/>
        <v>136</v>
      </c>
    </row>
    <row r="1748" spans="1:7" hidden="1" x14ac:dyDescent="0.2">
      <c r="A1748" s="11" t="s">
        <v>140</v>
      </c>
      <c r="B1748" s="9">
        <v>915</v>
      </c>
      <c r="C1748" s="8" t="s">
        <v>56</v>
      </c>
      <c r="D1748" s="8" t="s">
        <v>57</v>
      </c>
      <c r="E1748" s="8" t="s">
        <v>358</v>
      </c>
      <c r="F1748" s="8" t="s">
        <v>141</v>
      </c>
      <c r="G1748" s="34">
        <f>2000-1864</f>
        <v>136</v>
      </c>
    </row>
    <row r="1749" spans="1:7" x14ac:dyDescent="0.2">
      <c r="A1749" s="152" t="s">
        <v>1049</v>
      </c>
      <c r="B1749" s="153">
        <v>915</v>
      </c>
      <c r="C1749" s="5" t="s">
        <v>56</v>
      </c>
      <c r="D1749" s="5" t="s">
        <v>57</v>
      </c>
      <c r="E1749" s="5" t="s">
        <v>1048</v>
      </c>
      <c r="F1749" s="5"/>
      <c r="G1749" s="76">
        <f t="shared" si="195"/>
        <v>100</v>
      </c>
    </row>
    <row r="1750" spans="1:7" ht="31.5" x14ac:dyDescent="0.2">
      <c r="A1750" s="11" t="s">
        <v>18</v>
      </c>
      <c r="B1750" s="16">
        <v>915</v>
      </c>
      <c r="C1750" s="8" t="s">
        <v>56</v>
      </c>
      <c r="D1750" s="8" t="s">
        <v>46</v>
      </c>
      <c r="E1750" s="8" t="s">
        <v>1048</v>
      </c>
      <c r="F1750" s="8" t="s">
        <v>20</v>
      </c>
      <c r="G1750" s="34">
        <f t="shared" si="195"/>
        <v>100</v>
      </c>
    </row>
    <row r="1751" spans="1:7" x14ac:dyDescent="0.2">
      <c r="A1751" s="11" t="s">
        <v>19</v>
      </c>
      <c r="B1751" s="16">
        <v>915</v>
      </c>
      <c r="C1751" s="8" t="s">
        <v>56</v>
      </c>
      <c r="D1751" s="8" t="s">
        <v>57</v>
      </c>
      <c r="E1751" s="8" t="s">
        <v>1048</v>
      </c>
      <c r="F1751" s="8" t="s">
        <v>21</v>
      </c>
      <c r="G1751" s="34">
        <f t="shared" si="195"/>
        <v>100</v>
      </c>
    </row>
    <row r="1752" spans="1:7" hidden="1" x14ac:dyDescent="0.2">
      <c r="A1752" s="11" t="s">
        <v>140</v>
      </c>
      <c r="B1752" s="9">
        <v>915</v>
      </c>
      <c r="C1752" s="8" t="s">
        <v>56</v>
      </c>
      <c r="D1752" s="8" t="s">
        <v>57</v>
      </c>
      <c r="E1752" s="8" t="s">
        <v>1048</v>
      </c>
      <c r="F1752" s="8" t="s">
        <v>141</v>
      </c>
      <c r="G1752" s="34">
        <v>100</v>
      </c>
    </row>
    <row r="1753" spans="1:7" s="43" customFormat="1" ht="31.5" x14ac:dyDescent="0.2">
      <c r="A1753" s="152" t="s">
        <v>691</v>
      </c>
      <c r="B1753" s="153">
        <v>915</v>
      </c>
      <c r="C1753" s="5" t="s">
        <v>56</v>
      </c>
      <c r="D1753" s="5" t="s">
        <v>57</v>
      </c>
      <c r="E1753" s="5" t="s">
        <v>621</v>
      </c>
      <c r="F1753" s="5"/>
      <c r="G1753" s="76">
        <f t="shared" si="195"/>
        <v>200</v>
      </c>
    </row>
    <row r="1754" spans="1:7" ht="31.5" x14ac:dyDescent="0.2">
      <c r="A1754" s="11" t="s">
        <v>18</v>
      </c>
      <c r="B1754" s="16">
        <v>915</v>
      </c>
      <c r="C1754" s="8" t="s">
        <v>56</v>
      </c>
      <c r="D1754" s="8" t="s">
        <v>46</v>
      </c>
      <c r="E1754" s="8" t="s">
        <v>621</v>
      </c>
      <c r="F1754" s="8" t="s">
        <v>20</v>
      </c>
      <c r="G1754" s="34">
        <f t="shared" si="195"/>
        <v>200</v>
      </c>
    </row>
    <row r="1755" spans="1:7" x14ac:dyDescent="0.2">
      <c r="A1755" s="11" t="s">
        <v>19</v>
      </c>
      <c r="B1755" s="16">
        <v>915</v>
      </c>
      <c r="C1755" s="8" t="s">
        <v>56</v>
      </c>
      <c r="D1755" s="8" t="s">
        <v>57</v>
      </c>
      <c r="E1755" s="8" t="s">
        <v>621</v>
      </c>
      <c r="F1755" s="8" t="s">
        <v>21</v>
      </c>
      <c r="G1755" s="34">
        <f t="shared" si="195"/>
        <v>200</v>
      </c>
    </row>
    <row r="1756" spans="1:7" hidden="1" x14ac:dyDescent="0.2">
      <c r="A1756" s="11" t="s">
        <v>140</v>
      </c>
      <c r="B1756" s="9">
        <v>915</v>
      </c>
      <c r="C1756" s="8" t="s">
        <v>56</v>
      </c>
      <c r="D1756" s="8" t="s">
        <v>57</v>
      </c>
      <c r="E1756" s="8" t="s">
        <v>621</v>
      </c>
      <c r="F1756" s="8" t="s">
        <v>141</v>
      </c>
      <c r="G1756" s="34">
        <v>200</v>
      </c>
    </row>
    <row r="1757" spans="1:7" ht="47.25" x14ac:dyDescent="0.2">
      <c r="A1757" s="152" t="s">
        <v>1050</v>
      </c>
      <c r="B1757" s="153">
        <v>915</v>
      </c>
      <c r="C1757" s="5" t="s">
        <v>56</v>
      </c>
      <c r="D1757" s="5" t="s">
        <v>57</v>
      </c>
      <c r="E1757" s="5" t="s">
        <v>1110</v>
      </c>
      <c r="F1757" s="5"/>
      <c r="G1757" s="76">
        <f t="shared" si="195"/>
        <v>1764</v>
      </c>
    </row>
    <row r="1758" spans="1:7" ht="31.5" x14ac:dyDescent="0.2">
      <c r="A1758" s="11" t="s">
        <v>18</v>
      </c>
      <c r="B1758" s="16">
        <v>915</v>
      </c>
      <c r="C1758" s="8" t="s">
        <v>56</v>
      </c>
      <c r="D1758" s="8" t="s">
        <v>46</v>
      </c>
      <c r="E1758" s="8" t="s">
        <v>1110</v>
      </c>
      <c r="F1758" s="8" t="s">
        <v>20</v>
      </c>
      <c r="G1758" s="34">
        <f t="shared" si="195"/>
        <v>1764</v>
      </c>
    </row>
    <row r="1759" spans="1:7" x14ac:dyDescent="0.2">
      <c r="A1759" s="11" t="s">
        <v>19</v>
      </c>
      <c r="B1759" s="16">
        <v>915</v>
      </c>
      <c r="C1759" s="8" t="s">
        <v>56</v>
      </c>
      <c r="D1759" s="8" t="s">
        <v>57</v>
      </c>
      <c r="E1759" s="8" t="s">
        <v>1110</v>
      </c>
      <c r="F1759" s="8" t="s">
        <v>21</v>
      </c>
      <c r="G1759" s="34">
        <f t="shared" si="195"/>
        <v>1764</v>
      </c>
    </row>
    <row r="1760" spans="1:7" hidden="1" x14ac:dyDescent="0.2">
      <c r="A1760" s="11" t="s">
        <v>140</v>
      </c>
      <c r="B1760" s="9">
        <v>915</v>
      </c>
      <c r="C1760" s="8" t="s">
        <v>56</v>
      </c>
      <c r="D1760" s="8" t="s">
        <v>57</v>
      </c>
      <c r="E1760" s="8" t="s">
        <v>1110</v>
      </c>
      <c r="F1760" s="8" t="s">
        <v>141</v>
      </c>
      <c r="G1760" s="34">
        <v>1764</v>
      </c>
    </row>
    <row r="1761" spans="1:7" s="43" customFormat="1" x14ac:dyDescent="0.2">
      <c r="A1761" s="152" t="s">
        <v>158</v>
      </c>
      <c r="B1761" s="153">
        <v>915</v>
      </c>
      <c r="C1761" s="5" t="s">
        <v>56</v>
      </c>
      <c r="D1761" s="5" t="s">
        <v>57</v>
      </c>
      <c r="E1761" s="5" t="s">
        <v>359</v>
      </c>
      <c r="F1761" s="5"/>
      <c r="G1761" s="76">
        <f t="shared" ref="G1761:G1763" si="196">G1762</f>
        <v>17570</v>
      </c>
    </row>
    <row r="1762" spans="1:7" ht="31.5" x14ac:dyDescent="0.2">
      <c r="A1762" s="11" t="s">
        <v>18</v>
      </c>
      <c r="B1762" s="16">
        <v>915</v>
      </c>
      <c r="C1762" s="8" t="s">
        <v>56</v>
      </c>
      <c r="D1762" s="8" t="s">
        <v>57</v>
      </c>
      <c r="E1762" s="8" t="s">
        <v>359</v>
      </c>
      <c r="F1762" s="8" t="s">
        <v>20</v>
      </c>
      <c r="G1762" s="34">
        <f t="shared" si="196"/>
        <v>17570</v>
      </c>
    </row>
    <row r="1763" spans="1:7" x14ac:dyDescent="0.2">
      <c r="A1763" s="11" t="s">
        <v>19</v>
      </c>
      <c r="B1763" s="16">
        <v>915</v>
      </c>
      <c r="C1763" s="8" t="s">
        <v>56</v>
      </c>
      <c r="D1763" s="8" t="s">
        <v>57</v>
      </c>
      <c r="E1763" s="8" t="s">
        <v>359</v>
      </c>
      <c r="F1763" s="8" t="s">
        <v>21</v>
      </c>
      <c r="G1763" s="34">
        <f t="shared" si="196"/>
        <v>17570</v>
      </c>
    </row>
    <row r="1764" spans="1:7" ht="31.5" hidden="1" customHeight="1" x14ac:dyDescent="0.2">
      <c r="A1764" s="11" t="s">
        <v>156</v>
      </c>
      <c r="B1764" s="16">
        <v>915</v>
      </c>
      <c r="C1764" s="8" t="s">
        <v>56</v>
      </c>
      <c r="D1764" s="8" t="s">
        <v>57</v>
      </c>
      <c r="E1764" s="8" t="s">
        <v>359</v>
      </c>
      <c r="F1764" s="8" t="s">
        <v>142</v>
      </c>
      <c r="G1764" s="34">
        <v>17570</v>
      </c>
    </row>
    <row r="1765" spans="1:7" ht="47.25" x14ac:dyDescent="0.2">
      <c r="A1765" s="161" t="s">
        <v>732</v>
      </c>
      <c r="B1765" s="1">
        <v>915</v>
      </c>
      <c r="C1765" s="141" t="s">
        <v>56</v>
      </c>
      <c r="D1765" s="141" t="s">
        <v>57</v>
      </c>
      <c r="E1765" s="151" t="s">
        <v>733</v>
      </c>
      <c r="F1765" s="8"/>
      <c r="G1765" s="145">
        <f t="shared" ref="G1765:G1768" si="197">G1766</f>
        <v>1940</v>
      </c>
    </row>
    <row r="1766" spans="1:7" s="42" customFormat="1" ht="31.5" x14ac:dyDescent="0.2">
      <c r="A1766" s="146" t="s">
        <v>786</v>
      </c>
      <c r="B1766" s="147">
        <v>915</v>
      </c>
      <c r="C1766" s="148" t="s">
        <v>56</v>
      </c>
      <c r="D1766" s="148" t="s">
        <v>57</v>
      </c>
      <c r="E1766" s="149" t="s">
        <v>734</v>
      </c>
      <c r="F1766" s="5"/>
      <c r="G1766" s="150">
        <f>G1767</f>
        <v>1940</v>
      </c>
    </row>
    <row r="1767" spans="1:7" ht="31.15" customHeight="1" x14ac:dyDescent="0.2">
      <c r="A1767" s="140" t="s">
        <v>787</v>
      </c>
      <c r="B1767" s="1">
        <v>915</v>
      </c>
      <c r="C1767" s="141" t="s">
        <v>56</v>
      </c>
      <c r="D1767" s="141" t="s">
        <v>57</v>
      </c>
      <c r="E1767" s="151" t="s">
        <v>735</v>
      </c>
      <c r="F1767" s="8"/>
      <c r="G1767" s="145">
        <f>G1768+G1774+G1780</f>
        <v>1940</v>
      </c>
    </row>
    <row r="1768" spans="1:7" s="43" customFormat="1" ht="31.5" x14ac:dyDescent="0.2">
      <c r="A1768" s="194" t="s">
        <v>736</v>
      </c>
      <c r="B1768" s="153">
        <v>915</v>
      </c>
      <c r="C1768" s="5" t="s">
        <v>56</v>
      </c>
      <c r="D1768" s="5" t="s">
        <v>57</v>
      </c>
      <c r="E1768" s="7" t="s">
        <v>738</v>
      </c>
      <c r="F1768" s="5"/>
      <c r="G1768" s="76">
        <f t="shared" si="197"/>
        <v>1690</v>
      </c>
    </row>
    <row r="1769" spans="1:7" ht="31.5" x14ac:dyDescent="0.2">
      <c r="A1769" s="18" t="s">
        <v>18</v>
      </c>
      <c r="B1769" s="9">
        <v>915</v>
      </c>
      <c r="C1769" s="8" t="s">
        <v>56</v>
      </c>
      <c r="D1769" s="8" t="s">
        <v>57</v>
      </c>
      <c r="E1769" s="19" t="s">
        <v>738</v>
      </c>
      <c r="F1769" s="8" t="s">
        <v>20</v>
      </c>
      <c r="G1769" s="34">
        <f>G1770+G1772</f>
        <v>1690</v>
      </c>
    </row>
    <row r="1770" spans="1:7" x14ac:dyDescent="0.2">
      <c r="A1770" s="18" t="s">
        <v>25</v>
      </c>
      <c r="B1770" s="9">
        <v>915</v>
      </c>
      <c r="C1770" s="8" t="s">
        <v>56</v>
      </c>
      <c r="D1770" s="8" t="s">
        <v>57</v>
      </c>
      <c r="E1770" s="19" t="s">
        <v>738</v>
      </c>
      <c r="F1770" s="8" t="s">
        <v>26</v>
      </c>
      <c r="G1770" s="34">
        <f>G1771</f>
        <v>90</v>
      </c>
    </row>
    <row r="1771" spans="1:7" hidden="1" x14ac:dyDescent="0.2">
      <c r="A1771" s="18" t="s">
        <v>130</v>
      </c>
      <c r="B1771" s="9">
        <v>915</v>
      </c>
      <c r="C1771" s="8" t="s">
        <v>56</v>
      </c>
      <c r="D1771" s="8" t="s">
        <v>57</v>
      </c>
      <c r="E1771" s="19" t="s">
        <v>738</v>
      </c>
      <c r="F1771" s="8" t="s">
        <v>137</v>
      </c>
      <c r="G1771" s="34">
        <v>90</v>
      </c>
    </row>
    <row r="1772" spans="1:7" x14ac:dyDescent="0.2">
      <c r="A1772" s="18" t="s">
        <v>19</v>
      </c>
      <c r="B1772" s="9">
        <v>915</v>
      </c>
      <c r="C1772" s="8" t="s">
        <v>56</v>
      </c>
      <c r="D1772" s="8" t="s">
        <v>57</v>
      </c>
      <c r="E1772" s="19" t="s">
        <v>738</v>
      </c>
      <c r="F1772" s="8" t="s">
        <v>21</v>
      </c>
      <c r="G1772" s="34">
        <f>G1773</f>
        <v>1600</v>
      </c>
    </row>
    <row r="1773" spans="1:7" hidden="1" x14ac:dyDescent="0.2">
      <c r="A1773" s="18" t="s">
        <v>140</v>
      </c>
      <c r="B1773" s="9">
        <v>915</v>
      </c>
      <c r="C1773" s="8" t="s">
        <v>56</v>
      </c>
      <c r="D1773" s="8" t="s">
        <v>57</v>
      </c>
      <c r="E1773" s="19" t="s">
        <v>738</v>
      </c>
      <c r="F1773" s="8" t="s">
        <v>141</v>
      </c>
      <c r="G1773" s="34">
        <v>1600</v>
      </c>
    </row>
    <row r="1774" spans="1:7" s="43" customFormat="1" ht="47.25" x14ac:dyDescent="0.2">
      <c r="A1774" s="194" t="s">
        <v>737</v>
      </c>
      <c r="B1774" s="153">
        <v>915</v>
      </c>
      <c r="C1774" s="5" t="s">
        <v>56</v>
      </c>
      <c r="D1774" s="5" t="s">
        <v>57</v>
      </c>
      <c r="E1774" s="5" t="s">
        <v>739</v>
      </c>
      <c r="F1774" s="5"/>
      <c r="G1774" s="197">
        <f>G1775</f>
        <v>50</v>
      </c>
    </row>
    <row r="1775" spans="1:7" ht="31.5" x14ac:dyDescent="0.2">
      <c r="A1775" s="18" t="s">
        <v>18</v>
      </c>
      <c r="B1775" s="9">
        <v>915</v>
      </c>
      <c r="C1775" s="8" t="s">
        <v>56</v>
      </c>
      <c r="D1775" s="8" t="s">
        <v>57</v>
      </c>
      <c r="E1775" s="8" t="s">
        <v>739</v>
      </c>
      <c r="F1775" s="8" t="s">
        <v>20</v>
      </c>
      <c r="G1775" s="75">
        <f>G1776+G1778</f>
        <v>50</v>
      </c>
    </row>
    <row r="1776" spans="1:7" x14ac:dyDescent="0.2">
      <c r="A1776" s="18" t="s">
        <v>25</v>
      </c>
      <c r="B1776" s="9">
        <v>915</v>
      </c>
      <c r="C1776" s="8" t="s">
        <v>56</v>
      </c>
      <c r="D1776" s="8" t="s">
        <v>57</v>
      </c>
      <c r="E1776" s="8" t="s">
        <v>739</v>
      </c>
      <c r="F1776" s="8" t="s">
        <v>26</v>
      </c>
      <c r="G1776" s="75">
        <f>G1777</f>
        <v>10</v>
      </c>
    </row>
    <row r="1777" spans="1:7" hidden="1" x14ac:dyDescent="0.2">
      <c r="A1777" s="18" t="s">
        <v>130</v>
      </c>
      <c r="B1777" s="9">
        <v>915</v>
      </c>
      <c r="C1777" s="8" t="s">
        <v>56</v>
      </c>
      <c r="D1777" s="8" t="s">
        <v>57</v>
      </c>
      <c r="E1777" s="8" t="s">
        <v>739</v>
      </c>
      <c r="F1777" s="8" t="s">
        <v>137</v>
      </c>
      <c r="G1777" s="75">
        <v>10</v>
      </c>
    </row>
    <row r="1778" spans="1:7" x14ac:dyDescent="0.2">
      <c r="A1778" s="18" t="s">
        <v>19</v>
      </c>
      <c r="B1778" s="9">
        <v>915</v>
      </c>
      <c r="C1778" s="8" t="s">
        <v>56</v>
      </c>
      <c r="D1778" s="8" t="s">
        <v>57</v>
      </c>
      <c r="E1778" s="8" t="s">
        <v>739</v>
      </c>
      <c r="F1778" s="8" t="s">
        <v>21</v>
      </c>
      <c r="G1778" s="75">
        <f>G1779</f>
        <v>40</v>
      </c>
    </row>
    <row r="1779" spans="1:7" hidden="1" x14ac:dyDescent="0.2">
      <c r="A1779" s="18" t="s">
        <v>140</v>
      </c>
      <c r="B1779" s="9">
        <v>915</v>
      </c>
      <c r="C1779" s="8" t="s">
        <v>56</v>
      </c>
      <c r="D1779" s="8" t="s">
        <v>57</v>
      </c>
      <c r="E1779" s="8" t="s">
        <v>739</v>
      </c>
      <c r="F1779" s="8" t="s">
        <v>141</v>
      </c>
      <c r="G1779" s="75">
        <v>40</v>
      </c>
    </row>
    <row r="1780" spans="1:7" s="43" customFormat="1" x14ac:dyDescent="0.2">
      <c r="A1780" s="194" t="s">
        <v>932</v>
      </c>
      <c r="B1780" s="153">
        <v>915</v>
      </c>
      <c r="C1780" s="5" t="s">
        <v>56</v>
      </c>
      <c r="D1780" s="5" t="s">
        <v>57</v>
      </c>
      <c r="E1780" s="5" t="s">
        <v>931</v>
      </c>
      <c r="F1780" s="5"/>
      <c r="G1780" s="197">
        <f>G1781</f>
        <v>200</v>
      </c>
    </row>
    <row r="1781" spans="1:7" ht="31.5" x14ac:dyDescent="0.2">
      <c r="A1781" s="18" t="s">
        <v>18</v>
      </c>
      <c r="B1781" s="9">
        <v>915</v>
      </c>
      <c r="C1781" s="8" t="s">
        <v>56</v>
      </c>
      <c r="D1781" s="8" t="s">
        <v>57</v>
      </c>
      <c r="E1781" s="8" t="s">
        <v>931</v>
      </c>
      <c r="F1781" s="8" t="s">
        <v>20</v>
      </c>
      <c r="G1781" s="75">
        <f>G1782</f>
        <v>200</v>
      </c>
    </row>
    <row r="1782" spans="1:7" x14ac:dyDescent="0.2">
      <c r="A1782" s="18" t="s">
        <v>19</v>
      </c>
      <c r="B1782" s="9">
        <v>915</v>
      </c>
      <c r="C1782" s="8" t="s">
        <v>56</v>
      </c>
      <c r="D1782" s="8" t="s">
        <v>57</v>
      </c>
      <c r="E1782" s="8" t="s">
        <v>931</v>
      </c>
      <c r="F1782" s="8" t="s">
        <v>21</v>
      </c>
      <c r="G1782" s="75">
        <f>G1783</f>
        <v>200</v>
      </c>
    </row>
    <row r="1783" spans="1:7" hidden="1" x14ac:dyDescent="0.2">
      <c r="A1783" s="18" t="s">
        <v>140</v>
      </c>
      <c r="B1783" s="9">
        <v>915</v>
      </c>
      <c r="C1783" s="8" t="s">
        <v>56</v>
      </c>
      <c r="D1783" s="8" t="s">
        <v>57</v>
      </c>
      <c r="E1783" s="8" t="s">
        <v>931</v>
      </c>
      <c r="F1783" s="8" t="s">
        <v>141</v>
      </c>
      <c r="G1783" s="75">
        <v>200</v>
      </c>
    </row>
    <row r="1784" spans="1:7" ht="31.5" x14ac:dyDescent="0.2">
      <c r="A1784" s="140" t="s">
        <v>570</v>
      </c>
      <c r="B1784" s="1">
        <v>915</v>
      </c>
      <c r="C1784" s="141" t="s">
        <v>56</v>
      </c>
      <c r="D1784" s="141" t="s">
        <v>57</v>
      </c>
      <c r="E1784" s="141" t="s">
        <v>327</v>
      </c>
      <c r="F1784" s="141"/>
      <c r="G1784" s="145">
        <f>G1785</f>
        <v>4400</v>
      </c>
    </row>
    <row r="1785" spans="1:7" s="42" customFormat="1" x14ac:dyDescent="0.2">
      <c r="A1785" s="146" t="s">
        <v>396</v>
      </c>
      <c r="B1785" s="147">
        <v>915</v>
      </c>
      <c r="C1785" s="148" t="s">
        <v>56</v>
      </c>
      <c r="D1785" s="148" t="s">
        <v>57</v>
      </c>
      <c r="E1785" s="149" t="s">
        <v>414</v>
      </c>
      <c r="F1785" s="5"/>
      <c r="G1785" s="150">
        <f t="shared" ref="G1785:G1791" si="198">G1786</f>
        <v>4400</v>
      </c>
    </row>
    <row r="1786" spans="1:7" ht="63" x14ac:dyDescent="0.2">
      <c r="A1786" s="140" t="s">
        <v>397</v>
      </c>
      <c r="B1786" s="1">
        <v>915</v>
      </c>
      <c r="C1786" s="141" t="s">
        <v>56</v>
      </c>
      <c r="D1786" s="141" t="s">
        <v>57</v>
      </c>
      <c r="E1786" s="151" t="s">
        <v>415</v>
      </c>
      <c r="F1786" s="143"/>
      <c r="G1786" s="145">
        <f>G1787</f>
        <v>4400</v>
      </c>
    </row>
    <row r="1787" spans="1:7" s="43" customFormat="1" ht="78.75" x14ac:dyDescent="0.2">
      <c r="A1787" s="152" t="s">
        <v>551</v>
      </c>
      <c r="B1787" s="153">
        <v>915</v>
      </c>
      <c r="C1787" s="5" t="s">
        <v>56</v>
      </c>
      <c r="D1787" s="5" t="s">
        <v>57</v>
      </c>
      <c r="E1787" s="7" t="s">
        <v>416</v>
      </c>
      <c r="F1787" s="232"/>
      <c r="G1787" s="76">
        <f t="shared" si="198"/>
        <v>4400</v>
      </c>
    </row>
    <row r="1788" spans="1:7" ht="31.5" x14ac:dyDescent="0.2">
      <c r="A1788" s="11" t="s">
        <v>18</v>
      </c>
      <c r="B1788" s="9">
        <v>915</v>
      </c>
      <c r="C1788" s="8" t="s">
        <v>56</v>
      </c>
      <c r="D1788" s="8" t="s">
        <v>57</v>
      </c>
      <c r="E1788" s="19" t="s">
        <v>416</v>
      </c>
      <c r="F1788" s="8" t="s">
        <v>20</v>
      </c>
      <c r="G1788" s="34">
        <f>G1789+G1791</f>
        <v>4400</v>
      </c>
    </row>
    <row r="1789" spans="1:7" x14ac:dyDescent="0.2">
      <c r="A1789" s="11" t="s">
        <v>130</v>
      </c>
      <c r="B1789" s="16">
        <v>915</v>
      </c>
      <c r="C1789" s="15" t="s">
        <v>56</v>
      </c>
      <c r="D1789" s="16" t="s">
        <v>57</v>
      </c>
      <c r="E1789" s="19" t="s">
        <v>416</v>
      </c>
      <c r="F1789" s="8" t="s">
        <v>26</v>
      </c>
      <c r="G1789" s="34">
        <f>G1790</f>
        <v>2200</v>
      </c>
    </row>
    <row r="1790" spans="1:7" hidden="1" x14ac:dyDescent="0.2">
      <c r="A1790" s="18" t="s">
        <v>130</v>
      </c>
      <c r="B1790" s="16">
        <v>915</v>
      </c>
      <c r="C1790" s="15" t="s">
        <v>56</v>
      </c>
      <c r="D1790" s="16" t="s">
        <v>57</v>
      </c>
      <c r="E1790" s="19" t="s">
        <v>416</v>
      </c>
      <c r="F1790" s="8" t="s">
        <v>137</v>
      </c>
      <c r="G1790" s="34">
        <v>2200</v>
      </c>
    </row>
    <row r="1791" spans="1:7" x14ac:dyDescent="0.2">
      <c r="A1791" s="11" t="s">
        <v>19</v>
      </c>
      <c r="B1791" s="16">
        <v>915</v>
      </c>
      <c r="C1791" s="15" t="s">
        <v>56</v>
      </c>
      <c r="D1791" s="16" t="s">
        <v>57</v>
      </c>
      <c r="E1791" s="19" t="s">
        <v>416</v>
      </c>
      <c r="F1791" s="8" t="s">
        <v>21</v>
      </c>
      <c r="G1791" s="34">
        <f t="shared" si="198"/>
        <v>2200</v>
      </c>
    </row>
    <row r="1792" spans="1:7" hidden="1" x14ac:dyDescent="0.2">
      <c r="A1792" s="11" t="s">
        <v>140</v>
      </c>
      <c r="B1792" s="16">
        <v>915</v>
      </c>
      <c r="C1792" s="15" t="s">
        <v>56</v>
      </c>
      <c r="D1792" s="16" t="s">
        <v>57</v>
      </c>
      <c r="E1792" s="19" t="s">
        <v>416</v>
      </c>
      <c r="F1792" s="8" t="s">
        <v>141</v>
      </c>
      <c r="G1792" s="34">
        <v>2200</v>
      </c>
    </row>
    <row r="1793" spans="1:7" x14ac:dyDescent="0.2">
      <c r="A1793" s="206" t="s">
        <v>159</v>
      </c>
      <c r="B1793" s="1">
        <v>915</v>
      </c>
      <c r="C1793" s="160" t="s">
        <v>56</v>
      </c>
      <c r="D1793" s="160" t="s">
        <v>51</v>
      </c>
      <c r="E1793" s="160"/>
      <c r="F1793" s="160"/>
      <c r="G1793" s="158">
        <f>G1794+G1809</f>
        <v>18999</v>
      </c>
    </row>
    <row r="1794" spans="1:7" ht="31.5" x14ac:dyDescent="0.2">
      <c r="A1794" s="140" t="s">
        <v>610</v>
      </c>
      <c r="B1794" s="1">
        <v>915</v>
      </c>
      <c r="C1794" s="141" t="s">
        <v>56</v>
      </c>
      <c r="D1794" s="141" t="s">
        <v>51</v>
      </c>
      <c r="E1794" s="141" t="s">
        <v>331</v>
      </c>
      <c r="F1794" s="141"/>
      <c r="G1794" s="145">
        <f t="shared" ref="G1794:G1795" si="199">G1795</f>
        <v>18865</v>
      </c>
    </row>
    <row r="1795" spans="1:7" ht="31.5" x14ac:dyDescent="0.2">
      <c r="A1795" s="140" t="s">
        <v>521</v>
      </c>
      <c r="B1795" s="141">
        <v>915</v>
      </c>
      <c r="C1795" s="141" t="s">
        <v>56</v>
      </c>
      <c r="D1795" s="141" t="s">
        <v>51</v>
      </c>
      <c r="E1795" s="151" t="s">
        <v>524</v>
      </c>
      <c r="F1795" s="143"/>
      <c r="G1795" s="145">
        <f t="shared" si="199"/>
        <v>18865</v>
      </c>
    </row>
    <row r="1796" spans="1:7" s="43" customFormat="1" x14ac:dyDescent="0.2">
      <c r="A1796" s="152" t="s">
        <v>1070</v>
      </c>
      <c r="B1796" s="153">
        <v>915</v>
      </c>
      <c r="C1796" s="5" t="s">
        <v>56</v>
      </c>
      <c r="D1796" s="5" t="s">
        <v>51</v>
      </c>
      <c r="E1796" s="7" t="s">
        <v>525</v>
      </c>
      <c r="F1796" s="5"/>
      <c r="G1796" s="76">
        <f>G1797+G1802+G1806</f>
        <v>18865</v>
      </c>
    </row>
    <row r="1797" spans="1:7" ht="63" x14ac:dyDescent="0.2">
      <c r="A1797" s="21" t="s">
        <v>246</v>
      </c>
      <c r="B1797" s="9">
        <v>915</v>
      </c>
      <c r="C1797" s="8" t="s">
        <v>56</v>
      </c>
      <c r="D1797" s="8" t="s">
        <v>51</v>
      </c>
      <c r="E1797" s="8" t="s">
        <v>525</v>
      </c>
      <c r="F1797" s="8">
        <v>100</v>
      </c>
      <c r="G1797" s="34">
        <f>G1798</f>
        <v>15560</v>
      </c>
    </row>
    <row r="1798" spans="1:7" ht="31.5" x14ac:dyDescent="0.2">
      <c r="A1798" s="21" t="s">
        <v>8</v>
      </c>
      <c r="B1798" s="9">
        <v>915</v>
      </c>
      <c r="C1798" s="8" t="s">
        <v>56</v>
      </c>
      <c r="D1798" s="8" t="s">
        <v>51</v>
      </c>
      <c r="E1798" s="8" t="s">
        <v>525</v>
      </c>
      <c r="F1798" s="8">
        <v>120</v>
      </c>
      <c r="G1798" s="34">
        <f>G1799+G1800+G1801</f>
        <v>15560</v>
      </c>
    </row>
    <row r="1799" spans="1:7" hidden="1" x14ac:dyDescent="0.2">
      <c r="A1799" s="11" t="s">
        <v>523</v>
      </c>
      <c r="B1799" s="9">
        <v>915</v>
      </c>
      <c r="C1799" s="8" t="s">
        <v>56</v>
      </c>
      <c r="D1799" s="8" t="s">
        <v>51</v>
      </c>
      <c r="E1799" s="8" t="s">
        <v>525</v>
      </c>
      <c r="F1799" s="8" t="s">
        <v>118</v>
      </c>
      <c r="G1799" s="34">
        <v>8963</v>
      </c>
    </row>
    <row r="1800" spans="1:7" ht="31.5" hidden="1" x14ac:dyDescent="0.2">
      <c r="A1800" s="11" t="s">
        <v>160</v>
      </c>
      <c r="B1800" s="9">
        <v>915</v>
      </c>
      <c r="C1800" s="8" t="s">
        <v>56</v>
      </c>
      <c r="D1800" s="8" t="s">
        <v>51</v>
      </c>
      <c r="E1800" s="8" t="s">
        <v>525</v>
      </c>
      <c r="F1800" s="8" t="s">
        <v>119</v>
      </c>
      <c r="G1800" s="34">
        <v>3068</v>
      </c>
    </row>
    <row r="1801" spans="1:7" ht="47.25" hidden="1" x14ac:dyDescent="0.2">
      <c r="A1801" s="11" t="s">
        <v>193</v>
      </c>
      <c r="B1801" s="9">
        <v>915</v>
      </c>
      <c r="C1801" s="8" t="s">
        <v>56</v>
      </c>
      <c r="D1801" s="8" t="s">
        <v>51</v>
      </c>
      <c r="E1801" s="8" t="s">
        <v>525</v>
      </c>
      <c r="F1801" s="8" t="s">
        <v>196</v>
      </c>
      <c r="G1801" s="34">
        <v>3529</v>
      </c>
    </row>
    <row r="1802" spans="1:7" ht="31.5" x14ac:dyDescent="0.2">
      <c r="A1802" s="11" t="s">
        <v>22</v>
      </c>
      <c r="B1802" s="9">
        <v>915</v>
      </c>
      <c r="C1802" s="8" t="s">
        <v>56</v>
      </c>
      <c r="D1802" s="8" t="s">
        <v>51</v>
      </c>
      <c r="E1802" s="8" t="s">
        <v>525</v>
      </c>
      <c r="F1802" s="8" t="s">
        <v>15</v>
      </c>
      <c r="G1802" s="34">
        <f>G1803</f>
        <v>2815</v>
      </c>
    </row>
    <row r="1803" spans="1:7" ht="31.5" x14ac:dyDescent="0.2">
      <c r="A1803" s="21" t="s">
        <v>17</v>
      </c>
      <c r="B1803" s="153">
        <v>915</v>
      </c>
      <c r="C1803" s="8" t="s">
        <v>56</v>
      </c>
      <c r="D1803" s="8" t="s">
        <v>51</v>
      </c>
      <c r="E1803" s="8" t="s">
        <v>525</v>
      </c>
      <c r="F1803" s="8" t="s">
        <v>16</v>
      </c>
      <c r="G1803" s="34">
        <f>G1804+G1805</f>
        <v>2815</v>
      </c>
    </row>
    <row r="1804" spans="1:7" ht="31.5" hidden="1" x14ac:dyDescent="0.2">
      <c r="A1804" s="21" t="s">
        <v>423</v>
      </c>
      <c r="B1804" s="16">
        <v>915</v>
      </c>
      <c r="C1804" s="8" t="s">
        <v>56</v>
      </c>
      <c r="D1804" s="8" t="s">
        <v>51</v>
      </c>
      <c r="E1804" s="8" t="s">
        <v>525</v>
      </c>
      <c r="F1804" s="8" t="s">
        <v>424</v>
      </c>
      <c r="G1804" s="34">
        <v>630</v>
      </c>
    </row>
    <row r="1805" spans="1:7" hidden="1" x14ac:dyDescent="0.2">
      <c r="A1805" s="11" t="s">
        <v>707</v>
      </c>
      <c r="B1805" s="16">
        <v>915</v>
      </c>
      <c r="C1805" s="8" t="s">
        <v>56</v>
      </c>
      <c r="D1805" s="8" t="s">
        <v>51</v>
      </c>
      <c r="E1805" s="8" t="s">
        <v>525</v>
      </c>
      <c r="F1805" s="8" t="s">
        <v>120</v>
      </c>
      <c r="G1805" s="34">
        <v>2185</v>
      </c>
    </row>
    <row r="1806" spans="1:7" x14ac:dyDescent="0.2">
      <c r="A1806" s="11" t="s">
        <v>13</v>
      </c>
      <c r="B1806" s="16">
        <v>915</v>
      </c>
      <c r="C1806" s="8" t="s">
        <v>56</v>
      </c>
      <c r="D1806" s="8" t="s">
        <v>51</v>
      </c>
      <c r="E1806" s="8" t="s">
        <v>525</v>
      </c>
      <c r="F1806" s="8" t="s">
        <v>14</v>
      </c>
      <c r="G1806" s="34">
        <f t="shared" ref="G1806:G1807" si="200">G1807</f>
        <v>490</v>
      </c>
    </row>
    <row r="1807" spans="1:7" x14ac:dyDescent="0.2">
      <c r="A1807" s="11" t="s">
        <v>33</v>
      </c>
      <c r="B1807" s="153">
        <v>915</v>
      </c>
      <c r="C1807" s="8" t="s">
        <v>56</v>
      </c>
      <c r="D1807" s="8" t="s">
        <v>51</v>
      </c>
      <c r="E1807" s="8" t="s">
        <v>525</v>
      </c>
      <c r="F1807" s="8" t="s">
        <v>32</v>
      </c>
      <c r="G1807" s="34">
        <f t="shared" si="200"/>
        <v>490</v>
      </c>
    </row>
    <row r="1808" spans="1:7" hidden="1" x14ac:dyDescent="0.2">
      <c r="A1808" s="11" t="s">
        <v>117</v>
      </c>
      <c r="B1808" s="16">
        <v>915</v>
      </c>
      <c r="C1808" s="8" t="s">
        <v>56</v>
      </c>
      <c r="D1808" s="8" t="s">
        <v>51</v>
      </c>
      <c r="E1808" s="8" t="s">
        <v>525</v>
      </c>
      <c r="F1808" s="8" t="s">
        <v>121</v>
      </c>
      <c r="G1808" s="34">
        <v>490</v>
      </c>
    </row>
    <row r="1809" spans="1:7" ht="31.5" x14ac:dyDescent="0.2">
      <c r="A1809" s="140" t="s">
        <v>611</v>
      </c>
      <c r="B1809" s="1">
        <v>915</v>
      </c>
      <c r="C1809" s="141" t="s">
        <v>56</v>
      </c>
      <c r="D1809" s="141" t="s">
        <v>51</v>
      </c>
      <c r="E1809" s="141" t="s">
        <v>199</v>
      </c>
      <c r="F1809" s="141"/>
      <c r="G1809" s="145">
        <f>G1810</f>
        <v>134</v>
      </c>
    </row>
    <row r="1810" spans="1:7" s="42" customFormat="1" x14ac:dyDescent="0.2">
      <c r="A1810" s="146" t="s">
        <v>434</v>
      </c>
      <c r="B1810" s="147">
        <v>915</v>
      </c>
      <c r="C1810" s="148" t="s">
        <v>56</v>
      </c>
      <c r="D1810" s="148" t="s">
        <v>51</v>
      </c>
      <c r="E1810" s="149" t="s">
        <v>438</v>
      </c>
      <c r="F1810" s="5"/>
      <c r="G1810" s="150">
        <f>G1811+G1816</f>
        <v>134</v>
      </c>
    </row>
    <row r="1811" spans="1:7" ht="31.5" x14ac:dyDescent="0.2">
      <c r="A1811" s="140" t="s">
        <v>435</v>
      </c>
      <c r="B1811" s="16">
        <v>915</v>
      </c>
      <c r="C1811" s="143" t="s">
        <v>56</v>
      </c>
      <c r="D1811" s="141" t="s">
        <v>51</v>
      </c>
      <c r="E1811" s="151" t="s">
        <v>439</v>
      </c>
      <c r="F1811" s="143"/>
      <c r="G1811" s="145">
        <f t="shared" ref="G1811:G1814" si="201">G1812</f>
        <v>59</v>
      </c>
    </row>
    <row r="1812" spans="1:7" s="43" customFormat="1" ht="63" x14ac:dyDescent="0.2">
      <c r="A1812" s="152" t="s">
        <v>436</v>
      </c>
      <c r="B1812" s="153">
        <v>915</v>
      </c>
      <c r="C1812" s="5" t="s">
        <v>56</v>
      </c>
      <c r="D1812" s="5" t="s">
        <v>51</v>
      </c>
      <c r="E1812" s="7" t="s">
        <v>440</v>
      </c>
      <c r="F1812" s="5"/>
      <c r="G1812" s="76">
        <f t="shared" si="201"/>
        <v>59</v>
      </c>
    </row>
    <row r="1813" spans="1:7" ht="31.5" x14ac:dyDescent="0.2">
      <c r="A1813" s="21" t="s">
        <v>22</v>
      </c>
      <c r="B1813" s="16">
        <v>915</v>
      </c>
      <c r="C1813" s="15" t="s">
        <v>56</v>
      </c>
      <c r="D1813" s="15" t="s">
        <v>51</v>
      </c>
      <c r="E1813" s="19" t="s">
        <v>440</v>
      </c>
      <c r="F1813" s="8" t="s">
        <v>15</v>
      </c>
      <c r="G1813" s="34">
        <f t="shared" si="201"/>
        <v>59</v>
      </c>
    </row>
    <row r="1814" spans="1:7" ht="31.5" x14ac:dyDescent="0.2">
      <c r="A1814" s="21" t="s">
        <v>17</v>
      </c>
      <c r="B1814" s="9">
        <v>915</v>
      </c>
      <c r="C1814" s="15" t="s">
        <v>56</v>
      </c>
      <c r="D1814" s="15" t="s">
        <v>51</v>
      </c>
      <c r="E1814" s="19" t="s">
        <v>440</v>
      </c>
      <c r="F1814" s="8" t="s">
        <v>16</v>
      </c>
      <c r="G1814" s="34">
        <f t="shared" si="201"/>
        <v>59</v>
      </c>
    </row>
    <row r="1815" spans="1:7" hidden="1" x14ac:dyDescent="0.2">
      <c r="A1815" s="11" t="s">
        <v>706</v>
      </c>
      <c r="B1815" s="16">
        <v>915</v>
      </c>
      <c r="C1815" s="15" t="s">
        <v>56</v>
      </c>
      <c r="D1815" s="15" t="s">
        <v>51</v>
      </c>
      <c r="E1815" s="19" t="s">
        <v>440</v>
      </c>
      <c r="F1815" s="8" t="s">
        <v>120</v>
      </c>
      <c r="G1815" s="34">
        <v>59</v>
      </c>
    </row>
    <row r="1816" spans="1:7" ht="31.5" x14ac:dyDescent="0.2">
      <c r="A1816" s="140" t="s">
        <v>198</v>
      </c>
      <c r="B1816" s="1">
        <v>915</v>
      </c>
      <c r="C1816" s="143" t="s">
        <v>56</v>
      </c>
      <c r="D1816" s="141" t="s">
        <v>51</v>
      </c>
      <c r="E1816" s="151" t="s">
        <v>441</v>
      </c>
      <c r="F1816" s="143"/>
      <c r="G1816" s="145">
        <f t="shared" ref="G1816:G1819" si="202">G1817</f>
        <v>75</v>
      </c>
    </row>
    <row r="1817" spans="1:7" s="43" customFormat="1" x14ac:dyDescent="0.2">
      <c r="A1817" s="152" t="s">
        <v>437</v>
      </c>
      <c r="B1817" s="153">
        <v>915</v>
      </c>
      <c r="C1817" s="5" t="s">
        <v>56</v>
      </c>
      <c r="D1817" s="5" t="s">
        <v>51</v>
      </c>
      <c r="E1817" s="7" t="s">
        <v>442</v>
      </c>
      <c r="F1817" s="5"/>
      <c r="G1817" s="76">
        <f t="shared" si="202"/>
        <v>75</v>
      </c>
    </row>
    <row r="1818" spans="1:7" ht="31.5" x14ac:dyDescent="0.2">
      <c r="A1818" s="21" t="s">
        <v>22</v>
      </c>
      <c r="B1818" s="16">
        <v>915</v>
      </c>
      <c r="C1818" s="15" t="s">
        <v>56</v>
      </c>
      <c r="D1818" s="15" t="s">
        <v>51</v>
      </c>
      <c r="E1818" s="7" t="s">
        <v>442</v>
      </c>
      <c r="F1818" s="8" t="s">
        <v>15</v>
      </c>
      <c r="G1818" s="34">
        <f t="shared" si="202"/>
        <v>75</v>
      </c>
    </row>
    <row r="1819" spans="1:7" ht="31.5" x14ac:dyDescent="0.2">
      <c r="A1819" s="21" t="s">
        <v>17</v>
      </c>
      <c r="B1819" s="16">
        <v>915</v>
      </c>
      <c r="C1819" s="15" t="s">
        <v>56</v>
      </c>
      <c r="D1819" s="15" t="s">
        <v>51</v>
      </c>
      <c r="E1819" s="7" t="s">
        <v>442</v>
      </c>
      <c r="F1819" s="8" t="s">
        <v>16</v>
      </c>
      <c r="G1819" s="34">
        <f t="shared" si="202"/>
        <v>75</v>
      </c>
    </row>
    <row r="1820" spans="1:7" hidden="1" x14ac:dyDescent="0.2">
      <c r="A1820" s="11" t="s">
        <v>706</v>
      </c>
      <c r="B1820" s="16">
        <v>915</v>
      </c>
      <c r="C1820" s="15" t="s">
        <v>56</v>
      </c>
      <c r="D1820" s="15" t="s">
        <v>51</v>
      </c>
      <c r="E1820" s="7" t="s">
        <v>442</v>
      </c>
      <c r="F1820" s="8" t="s">
        <v>120</v>
      </c>
      <c r="G1820" s="34">
        <v>75</v>
      </c>
    </row>
    <row r="1821" spans="1:7" s="50" customFormat="1" x14ac:dyDescent="0.2">
      <c r="A1821" s="157" t="s">
        <v>91</v>
      </c>
      <c r="B1821" s="222">
        <v>915</v>
      </c>
      <c r="C1821" s="218" t="s">
        <v>95</v>
      </c>
      <c r="D1821" s="218"/>
      <c r="E1821" s="234"/>
      <c r="F1821" s="218"/>
      <c r="G1821" s="223">
        <f>G1822+G1830</f>
        <v>9</v>
      </c>
    </row>
    <row r="1822" spans="1:7" x14ac:dyDescent="0.2">
      <c r="A1822" s="140" t="s">
        <v>92</v>
      </c>
      <c r="B1822" s="1">
        <v>915</v>
      </c>
      <c r="C1822" s="141" t="s">
        <v>95</v>
      </c>
      <c r="D1822" s="141" t="s">
        <v>50</v>
      </c>
      <c r="E1822" s="7"/>
      <c r="F1822" s="8"/>
      <c r="G1822" s="145">
        <f>G1823</f>
        <v>8</v>
      </c>
    </row>
    <row r="1823" spans="1:7" s="45" customFormat="1" ht="31.5" x14ac:dyDescent="0.2">
      <c r="A1823" s="140" t="s">
        <v>570</v>
      </c>
      <c r="B1823" s="1">
        <v>915</v>
      </c>
      <c r="C1823" s="141" t="s">
        <v>95</v>
      </c>
      <c r="D1823" s="141" t="s">
        <v>50</v>
      </c>
      <c r="E1823" s="151" t="s">
        <v>327</v>
      </c>
      <c r="F1823" s="17"/>
      <c r="G1823" s="145">
        <f>G1824</f>
        <v>8</v>
      </c>
    </row>
    <row r="1824" spans="1:7" s="42" customFormat="1" x14ac:dyDescent="0.2">
      <c r="A1824" s="146" t="s">
        <v>520</v>
      </c>
      <c r="B1824" s="147">
        <v>915</v>
      </c>
      <c r="C1824" s="148" t="s">
        <v>95</v>
      </c>
      <c r="D1824" s="148" t="s">
        <v>50</v>
      </c>
      <c r="E1824" s="149" t="s">
        <v>398</v>
      </c>
      <c r="F1824" s="5"/>
      <c r="G1824" s="150">
        <f t="shared" ref="G1824:G1828" si="203">G1825</f>
        <v>8</v>
      </c>
    </row>
    <row r="1825" spans="1:7" s="45" customFormat="1" ht="31.5" x14ac:dyDescent="0.2">
      <c r="A1825" s="146" t="s">
        <v>392</v>
      </c>
      <c r="B1825" s="147">
        <v>915</v>
      </c>
      <c r="C1825" s="148" t="s">
        <v>95</v>
      </c>
      <c r="D1825" s="148" t="s">
        <v>50</v>
      </c>
      <c r="E1825" s="149" t="s">
        <v>403</v>
      </c>
      <c r="F1825" s="17"/>
      <c r="G1825" s="145">
        <f t="shared" si="203"/>
        <v>8</v>
      </c>
    </row>
    <row r="1826" spans="1:7" s="43" customFormat="1" ht="47.25" x14ac:dyDescent="0.2">
      <c r="A1826" s="152" t="s">
        <v>554</v>
      </c>
      <c r="B1826" s="153">
        <v>915</v>
      </c>
      <c r="C1826" s="5" t="s">
        <v>95</v>
      </c>
      <c r="D1826" s="5" t="s">
        <v>50</v>
      </c>
      <c r="E1826" s="7" t="s">
        <v>407</v>
      </c>
      <c r="F1826" s="5"/>
      <c r="G1826" s="76">
        <f t="shared" si="203"/>
        <v>8</v>
      </c>
    </row>
    <row r="1827" spans="1:7" s="45" customFormat="1" x14ac:dyDescent="0.2">
      <c r="A1827" s="11" t="s">
        <v>23</v>
      </c>
      <c r="B1827" s="9">
        <v>915</v>
      </c>
      <c r="C1827" s="8" t="s">
        <v>95</v>
      </c>
      <c r="D1827" s="8" t="s">
        <v>50</v>
      </c>
      <c r="E1827" s="19" t="s">
        <v>407</v>
      </c>
      <c r="F1827" s="23">
        <v>300</v>
      </c>
      <c r="G1827" s="34">
        <f t="shared" si="203"/>
        <v>8</v>
      </c>
    </row>
    <row r="1828" spans="1:7" s="45" customFormat="1" x14ac:dyDescent="0.2">
      <c r="A1828" s="11" t="s">
        <v>93</v>
      </c>
      <c r="B1828" s="9">
        <v>915</v>
      </c>
      <c r="C1828" s="8" t="s">
        <v>95</v>
      </c>
      <c r="D1828" s="8" t="s">
        <v>50</v>
      </c>
      <c r="E1828" s="19" t="s">
        <v>407</v>
      </c>
      <c r="F1828" s="23">
        <v>310</v>
      </c>
      <c r="G1828" s="34">
        <f t="shared" si="203"/>
        <v>8</v>
      </c>
    </row>
    <row r="1829" spans="1:7" s="45" customFormat="1" ht="31.5" hidden="1" x14ac:dyDescent="0.2">
      <c r="A1829" s="11" t="s">
        <v>146</v>
      </c>
      <c r="B1829" s="9">
        <v>915</v>
      </c>
      <c r="C1829" s="8" t="s">
        <v>95</v>
      </c>
      <c r="D1829" s="8" t="s">
        <v>50</v>
      </c>
      <c r="E1829" s="19" t="s">
        <v>407</v>
      </c>
      <c r="F1829" s="23">
        <v>313</v>
      </c>
      <c r="G1829" s="34">
        <v>8</v>
      </c>
    </row>
    <row r="1830" spans="1:7" s="45" customFormat="1" x14ac:dyDescent="0.2">
      <c r="A1830" s="140" t="s">
        <v>94</v>
      </c>
      <c r="B1830" s="1">
        <v>915</v>
      </c>
      <c r="C1830" s="141" t="s">
        <v>95</v>
      </c>
      <c r="D1830" s="141" t="s">
        <v>51</v>
      </c>
      <c r="E1830" s="19"/>
      <c r="F1830" s="23"/>
      <c r="G1830" s="145">
        <f>G1831</f>
        <v>1</v>
      </c>
    </row>
    <row r="1831" spans="1:7" s="45" customFormat="1" ht="31.5" x14ac:dyDescent="0.2">
      <c r="A1831" s="140" t="s">
        <v>610</v>
      </c>
      <c r="B1831" s="1">
        <v>915</v>
      </c>
      <c r="C1831" s="141" t="s">
        <v>95</v>
      </c>
      <c r="D1831" s="141" t="s">
        <v>51</v>
      </c>
      <c r="E1831" s="141" t="s">
        <v>331</v>
      </c>
      <c r="F1831" s="141"/>
      <c r="G1831" s="145">
        <f t="shared" ref="G1831:G1835" si="204">G1832</f>
        <v>1</v>
      </c>
    </row>
    <row r="1832" spans="1:7" s="45" customFormat="1" ht="31.5" x14ac:dyDescent="0.2">
      <c r="A1832" s="140" t="s">
        <v>521</v>
      </c>
      <c r="B1832" s="1">
        <v>915</v>
      </c>
      <c r="C1832" s="141" t="s">
        <v>95</v>
      </c>
      <c r="D1832" s="141" t="s">
        <v>51</v>
      </c>
      <c r="E1832" s="151" t="s">
        <v>524</v>
      </c>
      <c r="F1832" s="143"/>
      <c r="G1832" s="145">
        <f t="shared" si="204"/>
        <v>1</v>
      </c>
    </row>
    <row r="1833" spans="1:7" s="43" customFormat="1" ht="31.5" x14ac:dyDescent="0.2">
      <c r="A1833" s="152" t="s">
        <v>522</v>
      </c>
      <c r="B1833" s="153">
        <v>915</v>
      </c>
      <c r="C1833" s="5" t="s">
        <v>95</v>
      </c>
      <c r="D1833" s="5" t="s">
        <v>51</v>
      </c>
      <c r="E1833" s="7" t="s">
        <v>525</v>
      </c>
      <c r="F1833" s="5"/>
      <c r="G1833" s="76">
        <f t="shared" si="204"/>
        <v>1</v>
      </c>
    </row>
    <row r="1834" spans="1:7" s="45" customFormat="1" ht="63" x14ac:dyDescent="0.2">
      <c r="A1834" s="11" t="s">
        <v>246</v>
      </c>
      <c r="B1834" s="9">
        <v>915</v>
      </c>
      <c r="C1834" s="8" t="s">
        <v>95</v>
      </c>
      <c r="D1834" s="8" t="s">
        <v>51</v>
      </c>
      <c r="E1834" s="8" t="s">
        <v>525</v>
      </c>
      <c r="F1834" s="8">
        <v>100</v>
      </c>
      <c r="G1834" s="34">
        <f t="shared" si="204"/>
        <v>1</v>
      </c>
    </row>
    <row r="1835" spans="1:7" s="45" customFormat="1" ht="31.5" x14ac:dyDescent="0.2">
      <c r="A1835" s="11" t="s">
        <v>8</v>
      </c>
      <c r="B1835" s="1">
        <v>915</v>
      </c>
      <c r="C1835" s="8" t="s">
        <v>95</v>
      </c>
      <c r="D1835" s="8" t="s">
        <v>51</v>
      </c>
      <c r="E1835" s="8" t="s">
        <v>525</v>
      </c>
      <c r="F1835" s="8">
        <v>120</v>
      </c>
      <c r="G1835" s="34">
        <f t="shared" si="204"/>
        <v>1</v>
      </c>
    </row>
    <row r="1836" spans="1:7" s="45" customFormat="1" ht="31.5" hidden="1" x14ac:dyDescent="0.2">
      <c r="A1836" s="11" t="s">
        <v>160</v>
      </c>
      <c r="B1836" s="9">
        <v>915</v>
      </c>
      <c r="C1836" s="8" t="s">
        <v>95</v>
      </c>
      <c r="D1836" s="8" t="s">
        <v>51</v>
      </c>
      <c r="E1836" s="8" t="s">
        <v>525</v>
      </c>
      <c r="F1836" s="8" t="s">
        <v>119</v>
      </c>
      <c r="G1836" s="34">
        <v>1</v>
      </c>
    </row>
    <row r="1837" spans="1:7" s="45" customFormat="1" x14ac:dyDescent="0.2">
      <c r="A1837" s="157" t="s">
        <v>113</v>
      </c>
      <c r="B1837" s="1">
        <v>915</v>
      </c>
      <c r="C1837" s="218">
        <v>11</v>
      </c>
      <c r="D1837" s="218"/>
      <c r="E1837" s="217"/>
      <c r="F1837" s="217"/>
      <c r="G1837" s="219">
        <f t="shared" ref="G1837:G1843" si="205">G1838</f>
        <v>400</v>
      </c>
    </row>
    <row r="1838" spans="1:7" s="45" customFormat="1" x14ac:dyDescent="0.2">
      <c r="A1838" s="140" t="s">
        <v>80</v>
      </c>
      <c r="B1838" s="1">
        <v>915</v>
      </c>
      <c r="C1838" s="143" t="s">
        <v>63</v>
      </c>
      <c r="D1838" s="141" t="s">
        <v>47</v>
      </c>
      <c r="E1838" s="8"/>
      <c r="F1838" s="28"/>
      <c r="G1838" s="145">
        <f t="shared" si="205"/>
        <v>400</v>
      </c>
    </row>
    <row r="1839" spans="1:7" s="45" customFormat="1" ht="31.5" x14ac:dyDescent="0.2">
      <c r="A1839" s="140" t="s">
        <v>649</v>
      </c>
      <c r="B1839" s="1">
        <v>915</v>
      </c>
      <c r="C1839" s="141" t="s">
        <v>63</v>
      </c>
      <c r="D1839" s="141" t="s">
        <v>47</v>
      </c>
      <c r="E1839" s="151" t="s">
        <v>286</v>
      </c>
      <c r="F1839" s="8"/>
      <c r="G1839" s="145">
        <f t="shared" si="205"/>
        <v>400</v>
      </c>
    </row>
    <row r="1840" spans="1:7" s="45" customFormat="1" ht="31.5" x14ac:dyDescent="0.2">
      <c r="A1840" s="140" t="s">
        <v>291</v>
      </c>
      <c r="B1840" s="1">
        <v>915</v>
      </c>
      <c r="C1840" s="143" t="s">
        <v>63</v>
      </c>
      <c r="D1840" s="141" t="s">
        <v>47</v>
      </c>
      <c r="E1840" s="141" t="s">
        <v>292</v>
      </c>
      <c r="F1840" s="144"/>
      <c r="G1840" s="145">
        <f t="shared" si="205"/>
        <v>400</v>
      </c>
    </row>
    <row r="1841" spans="1:14883" s="45" customFormat="1" ht="31.5" x14ac:dyDescent="0.2">
      <c r="A1841" s="152" t="s">
        <v>513</v>
      </c>
      <c r="B1841" s="9">
        <v>915</v>
      </c>
      <c r="C1841" s="5" t="s">
        <v>63</v>
      </c>
      <c r="D1841" s="5" t="s">
        <v>47</v>
      </c>
      <c r="E1841" s="7" t="s">
        <v>298</v>
      </c>
      <c r="F1841" s="5"/>
      <c r="G1841" s="76">
        <f>G1842</f>
        <v>400</v>
      </c>
    </row>
    <row r="1842" spans="1:14883" s="45" customFormat="1" ht="31.5" x14ac:dyDescent="0.2">
      <c r="A1842" s="11" t="s">
        <v>18</v>
      </c>
      <c r="B1842" s="9">
        <v>915</v>
      </c>
      <c r="C1842" s="17" t="s">
        <v>63</v>
      </c>
      <c r="D1842" s="8" t="s">
        <v>47</v>
      </c>
      <c r="E1842" s="8" t="s">
        <v>298</v>
      </c>
      <c r="F1842" s="8" t="s">
        <v>20</v>
      </c>
      <c r="G1842" s="34">
        <f t="shared" si="205"/>
        <v>400</v>
      </c>
    </row>
    <row r="1843" spans="1:14883" s="45" customFormat="1" x14ac:dyDescent="0.2">
      <c r="A1843" s="11" t="s">
        <v>25</v>
      </c>
      <c r="B1843" s="9">
        <v>915</v>
      </c>
      <c r="C1843" s="17" t="s">
        <v>63</v>
      </c>
      <c r="D1843" s="8" t="s">
        <v>47</v>
      </c>
      <c r="E1843" s="8" t="s">
        <v>298</v>
      </c>
      <c r="F1843" s="8" t="s">
        <v>26</v>
      </c>
      <c r="G1843" s="34">
        <f t="shared" si="205"/>
        <v>400</v>
      </c>
    </row>
    <row r="1844" spans="1:14883" s="45" customFormat="1" hidden="1" x14ac:dyDescent="0.2">
      <c r="A1844" s="11" t="s">
        <v>130</v>
      </c>
      <c r="B1844" s="9">
        <v>915</v>
      </c>
      <c r="C1844" s="17" t="s">
        <v>63</v>
      </c>
      <c r="D1844" s="8" t="s">
        <v>47</v>
      </c>
      <c r="E1844" s="8" t="s">
        <v>298</v>
      </c>
      <c r="F1844" s="8" t="s">
        <v>137</v>
      </c>
      <c r="G1844" s="34">
        <v>400</v>
      </c>
    </row>
    <row r="1845" spans="1:14883" s="39" customFormat="1" ht="37.5" customHeight="1" x14ac:dyDescent="0.2">
      <c r="A1845" s="137" t="s">
        <v>545</v>
      </c>
      <c r="B1845" s="138">
        <v>916</v>
      </c>
      <c r="C1845" s="138"/>
      <c r="D1845" s="138"/>
      <c r="E1845" s="139"/>
      <c r="F1845" s="139"/>
      <c r="G1845" s="33">
        <f>G1846+G1871+G2261</f>
        <v>5782632.7064699996</v>
      </c>
    </row>
    <row r="1846" spans="1:14883" s="50" customFormat="1" x14ac:dyDescent="0.2">
      <c r="A1846" s="157" t="s">
        <v>178</v>
      </c>
      <c r="B1846" s="222">
        <v>916</v>
      </c>
      <c r="C1846" s="218" t="s">
        <v>50</v>
      </c>
      <c r="D1846" s="218"/>
      <c r="E1846" s="218"/>
      <c r="F1846" s="218"/>
      <c r="G1846" s="223">
        <f>G1847</f>
        <v>64905</v>
      </c>
    </row>
    <row r="1847" spans="1:14883" ht="31.5" x14ac:dyDescent="0.2">
      <c r="A1847" s="140" t="s">
        <v>143</v>
      </c>
      <c r="B1847" s="1">
        <v>916</v>
      </c>
      <c r="C1847" s="141" t="s">
        <v>50</v>
      </c>
      <c r="D1847" s="141" t="s">
        <v>68</v>
      </c>
      <c r="E1847" s="141"/>
      <c r="F1847" s="141"/>
      <c r="G1847" s="145">
        <f>G1848</f>
        <v>64905</v>
      </c>
    </row>
    <row r="1848" spans="1:14883" s="48" customFormat="1" ht="31.5" x14ac:dyDescent="0.2">
      <c r="A1848" s="140" t="s">
        <v>567</v>
      </c>
      <c r="B1848" s="1">
        <v>916</v>
      </c>
      <c r="C1848" s="141" t="s">
        <v>50</v>
      </c>
      <c r="D1848" s="141" t="s">
        <v>68</v>
      </c>
      <c r="E1848" s="151" t="s">
        <v>260</v>
      </c>
      <c r="F1848" s="8"/>
      <c r="G1848" s="145">
        <f>G1849+G1865</f>
        <v>64905</v>
      </c>
      <c r="H1848" s="14"/>
      <c r="I1848" s="41"/>
      <c r="J1848" s="44"/>
      <c r="K1848" s="51"/>
      <c r="L1848" s="51"/>
      <c r="M1848" s="51"/>
      <c r="N1848" s="13"/>
      <c r="O1848" s="13"/>
      <c r="P1848" s="14"/>
      <c r="Q1848" s="14"/>
      <c r="R1848" s="41"/>
      <c r="S1848" s="44"/>
      <c r="T1848" s="51"/>
      <c r="U1848" s="51"/>
      <c r="V1848" s="51"/>
      <c r="W1848" s="13"/>
      <c r="X1848" s="13"/>
      <c r="Y1848" s="14"/>
      <c r="Z1848" s="14"/>
      <c r="AA1848" s="41"/>
      <c r="AB1848" s="44"/>
      <c r="AC1848" s="51"/>
      <c r="AD1848" s="51"/>
      <c r="AE1848" s="51"/>
      <c r="AF1848" s="13"/>
      <c r="AG1848" s="13"/>
      <c r="AH1848" s="14"/>
      <c r="AI1848" s="14"/>
      <c r="AJ1848" s="41"/>
      <c r="AK1848" s="44"/>
      <c r="AL1848" s="51"/>
      <c r="AM1848" s="51"/>
      <c r="AN1848" s="51"/>
      <c r="AO1848" s="13"/>
      <c r="AP1848" s="13"/>
      <c r="AQ1848" s="14"/>
      <c r="AR1848" s="14"/>
      <c r="AS1848" s="41"/>
      <c r="AT1848" s="44"/>
      <c r="AU1848" s="51"/>
      <c r="AV1848" s="51"/>
      <c r="AW1848" s="51"/>
      <c r="AX1848" s="13"/>
      <c r="AY1848" s="13"/>
      <c r="AZ1848" s="14"/>
      <c r="BA1848" s="14"/>
      <c r="BB1848" s="41"/>
      <c r="BC1848" s="44"/>
      <c r="BD1848" s="51"/>
      <c r="BE1848" s="51"/>
      <c r="BF1848" s="51"/>
      <c r="BG1848" s="13"/>
      <c r="BH1848" s="13"/>
      <c r="BI1848" s="14"/>
      <c r="BJ1848" s="14"/>
      <c r="BK1848" s="41"/>
      <c r="BL1848" s="44"/>
      <c r="BM1848" s="51"/>
      <c r="BN1848" s="51"/>
      <c r="BO1848" s="51"/>
      <c r="BP1848" s="13"/>
      <c r="BQ1848" s="13"/>
      <c r="BR1848" s="14"/>
      <c r="BS1848" s="14"/>
      <c r="BT1848" s="41"/>
      <c r="BU1848" s="44"/>
      <c r="BV1848" s="51"/>
      <c r="BW1848" s="51"/>
      <c r="BX1848" s="51"/>
      <c r="BY1848" s="13"/>
      <c r="BZ1848" s="13"/>
      <c r="CA1848" s="14"/>
      <c r="CB1848" s="14"/>
      <c r="CC1848" s="41"/>
      <c r="CD1848" s="44"/>
      <c r="CE1848" s="51"/>
      <c r="CF1848" s="51"/>
      <c r="CG1848" s="51"/>
      <c r="CH1848" s="13"/>
      <c r="CI1848" s="13"/>
      <c r="CJ1848" s="14"/>
      <c r="CK1848" s="14"/>
      <c r="CL1848" s="41"/>
      <c r="CM1848" s="44"/>
      <c r="CN1848" s="51"/>
      <c r="CO1848" s="51"/>
      <c r="CP1848" s="51"/>
      <c r="CQ1848" s="13"/>
      <c r="CR1848" s="13"/>
      <c r="CS1848" s="14"/>
      <c r="CT1848" s="14"/>
      <c r="CU1848" s="41"/>
      <c r="CV1848" s="44"/>
      <c r="CW1848" s="51"/>
      <c r="CX1848" s="51"/>
      <c r="CY1848" s="51"/>
      <c r="CZ1848" s="13"/>
      <c r="DA1848" s="13"/>
      <c r="DB1848" s="14"/>
      <c r="DC1848" s="14"/>
      <c r="DD1848" s="41"/>
      <c r="DE1848" s="44"/>
      <c r="DF1848" s="51"/>
      <c r="DG1848" s="51"/>
      <c r="DH1848" s="51"/>
      <c r="DI1848" s="13"/>
      <c r="DJ1848" s="13"/>
      <c r="DK1848" s="14"/>
      <c r="DL1848" s="14"/>
      <c r="DM1848" s="41"/>
      <c r="DN1848" s="44"/>
      <c r="DO1848" s="51"/>
      <c r="DP1848" s="51"/>
      <c r="DQ1848" s="51"/>
      <c r="DR1848" s="13"/>
      <c r="DS1848" s="13"/>
      <c r="DT1848" s="14"/>
      <c r="DU1848" s="14"/>
      <c r="DV1848" s="41"/>
      <c r="DW1848" s="44"/>
      <c r="DX1848" s="51"/>
      <c r="DY1848" s="51"/>
      <c r="DZ1848" s="51"/>
      <c r="EA1848" s="13"/>
      <c r="EB1848" s="13"/>
      <c r="EC1848" s="14"/>
      <c r="ED1848" s="14"/>
      <c r="EE1848" s="41"/>
      <c r="EF1848" s="44"/>
      <c r="EG1848" s="51"/>
      <c r="EH1848" s="51"/>
      <c r="EI1848" s="51"/>
      <c r="EJ1848" s="13"/>
      <c r="EK1848" s="13"/>
      <c r="EL1848" s="14"/>
      <c r="EM1848" s="14"/>
      <c r="EN1848" s="41"/>
      <c r="EO1848" s="44"/>
      <c r="EP1848" s="51"/>
      <c r="EQ1848" s="51"/>
      <c r="ER1848" s="51"/>
      <c r="ES1848" s="13"/>
      <c r="ET1848" s="13"/>
      <c r="EU1848" s="14"/>
      <c r="EV1848" s="14"/>
      <c r="EW1848" s="41"/>
      <c r="EX1848" s="44"/>
      <c r="EY1848" s="51"/>
      <c r="EZ1848" s="51"/>
      <c r="FA1848" s="51"/>
      <c r="FB1848" s="13"/>
      <c r="FC1848" s="13"/>
      <c r="FD1848" s="14"/>
      <c r="FE1848" s="14"/>
      <c r="FF1848" s="41"/>
      <c r="FG1848" s="44"/>
      <c r="FH1848" s="51"/>
      <c r="FI1848" s="51"/>
      <c r="FJ1848" s="51"/>
      <c r="FK1848" s="13"/>
      <c r="FL1848" s="13"/>
      <c r="FM1848" s="14"/>
      <c r="FN1848" s="14"/>
      <c r="FO1848" s="41"/>
      <c r="FP1848" s="44"/>
      <c r="FQ1848" s="51"/>
      <c r="FR1848" s="51"/>
      <c r="FS1848" s="51"/>
      <c r="FT1848" s="13"/>
      <c r="FU1848" s="13"/>
      <c r="FV1848" s="14"/>
      <c r="FW1848" s="14"/>
      <c r="FX1848" s="41"/>
      <c r="FY1848" s="44"/>
      <c r="FZ1848" s="51"/>
      <c r="GA1848" s="51"/>
      <c r="GB1848" s="51"/>
      <c r="GC1848" s="13"/>
      <c r="GD1848" s="13"/>
      <c r="GE1848" s="14"/>
      <c r="GF1848" s="14"/>
      <c r="GG1848" s="41"/>
      <c r="GH1848" s="44"/>
      <c r="GI1848" s="51"/>
      <c r="GJ1848" s="51"/>
      <c r="GK1848" s="51"/>
      <c r="GL1848" s="13"/>
      <c r="GM1848" s="13"/>
      <c r="GN1848" s="14"/>
      <c r="GO1848" s="14"/>
      <c r="GP1848" s="41"/>
      <c r="GQ1848" s="44"/>
      <c r="GR1848" s="51"/>
      <c r="GS1848" s="51"/>
      <c r="GT1848" s="51"/>
      <c r="GU1848" s="13"/>
      <c r="GV1848" s="13"/>
      <c r="GW1848" s="14"/>
      <c r="GX1848" s="14"/>
      <c r="GY1848" s="41"/>
      <c r="GZ1848" s="44"/>
      <c r="HA1848" s="51"/>
      <c r="HB1848" s="51"/>
      <c r="HC1848" s="51"/>
      <c r="HD1848" s="13"/>
      <c r="HE1848" s="13"/>
      <c r="HF1848" s="14"/>
      <c r="HG1848" s="14"/>
      <c r="HH1848" s="41"/>
      <c r="HI1848" s="44"/>
      <c r="HJ1848" s="51"/>
      <c r="HK1848" s="51"/>
      <c r="HL1848" s="51"/>
      <c r="HM1848" s="13"/>
      <c r="HN1848" s="13"/>
      <c r="HO1848" s="14"/>
      <c r="HP1848" s="14"/>
      <c r="HQ1848" s="41"/>
      <c r="HR1848" s="44"/>
      <c r="HS1848" s="51"/>
      <c r="HT1848" s="51"/>
      <c r="HU1848" s="51"/>
      <c r="HV1848" s="13"/>
      <c r="HW1848" s="13"/>
      <c r="HX1848" s="14"/>
      <c r="HY1848" s="14"/>
      <c r="HZ1848" s="41"/>
      <c r="IA1848" s="44"/>
      <c r="IB1848" s="51"/>
      <c r="IC1848" s="51"/>
      <c r="ID1848" s="51"/>
      <c r="IE1848" s="13"/>
      <c r="IF1848" s="13"/>
      <c r="IG1848" s="14"/>
      <c r="IH1848" s="14"/>
      <c r="II1848" s="41"/>
      <c r="IJ1848" s="44"/>
      <c r="IK1848" s="51"/>
      <c r="IL1848" s="51"/>
      <c r="IM1848" s="51"/>
      <c r="IN1848" s="13"/>
      <c r="IO1848" s="13"/>
      <c r="IP1848" s="14"/>
      <c r="IQ1848" s="14"/>
      <c r="IR1848" s="41"/>
      <c r="IS1848" s="44"/>
      <c r="IT1848" s="51"/>
      <c r="IU1848" s="51"/>
      <c r="IV1848" s="51"/>
      <c r="IW1848" s="13"/>
      <c r="IX1848" s="13"/>
      <c r="IY1848" s="14"/>
      <c r="IZ1848" s="14"/>
      <c r="JA1848" s="41"/>
      <c r="JB1848" s="44"/>
      <c r="JC1848" s="51"/>
      <c r="JD1848" s="51"/>
      <c r="JE1848" s="51"/>
      <c r="JF1848" s="13"/>
      <c r="JG1848" s="13"/>
      <c r="JH1848" s="14"/>
      <c r="JI1848" s="14"/>
      <c r="JJ1848" s="41"/>
      <c r="JK1848" s="44"/>
      <c r="JL1848" s="51"/>
      <c r="JM1848" s="51"/>
      <c r="JN1848" s="51"/>
      <c r="JO1848" s="13"/>
      <c r="JP1848" s="13"/>
      <c r="JQ1848" s="14"/>
      <c r="JR1848" s="14"/>
      <c r="JS1848" s="41"/>
      <c r="JT1848" s="44"/>
      <c r="JU1848" s="51"/>
      <c r="JV1848" s="51"/>
      <c r="JW1848" s="51"/>
      <c r="JX1848" s="13"/>
      <c r="JY1848" s="13"/>
      <c r="JZ1848" s="14"/>
      <c r="KA1848" s="14"/>
      <c r="KB1848" s="41"/>
      <c r="KC1848" s="44"/>
      <c r="KD1848" s="51"/>
      <c r="KE1848" s="51"/>
      <c r="KF1848" s="51"/>
      <c r="KG1848" s="13"/>
      <c r="KH1848" s="13"/>
      <c r="KI1848" s="14"/>
      <c r="KJ1848" s="14"/>
      <c r="KK1848" s="41"/>
      <c r="KL1848" s="44"/>
      <c r="KM1848" s="51"/>
      <c r="KN1848" s="51"/>
      <c r="KO1848" s="51"/>
      <c r="KP1848" s="13"/>
      <c r="KQ1848" s="13"/>
      <c r="KR1848" s="14"/>
      <c r="KS1848" s="14"/>
      <c r="KT1848" s="41"/>
      <c r="KU1848" s="44"/>
      <c r="KV1848" s="51"/>
      <c r="KW1848" s="51"/>
      <c r="KX1848" s="51"/>
      <c r="KY1848" s="13"/>
      <c r="KZ1848" s="13"/>
      <c r="LA1848" s="14"/>
      <c r="LB1848" s="14"/>
      <c r="LC1848" s="41"/>
      <c r="LD1848" s="44"/>
      <c r="LE1848" s="51"/>
      <c r="LF1848" s="51"/>
      <c r="LG1848" s="51"/>
      <c r="LH1848" s="13"/>
      <c r="LI1848" s="13"/>
      <c r="LJ1848" s="14"/>
      <c r="LK1848" s="14"/>
      <c r="LL1848" s="41"/>
      <c r="LM1848" s="44"/>
      <c r="LN1848" s="51"/>
      <c r="LO1848" s="51"/>
      <c r="LP1848" s="51"/>
      <c r="LQ1848" s="13"/>
      <c r="LR1848" s="13"/>
      <c r="LS1848" s="14"/>
      <c r="LT1848" s="14"/>
      <c r="LU1848" s="41"/>
      <c r="LV1848" s="44"/>
      <c r="LW1848" s="51"/>
      <c r="LX1848" s="51"/>
      <c r="LY1848" s="51"/>
      <c r="LZ1848" s="13"/>
      <c r="MA1848" s="13"/>
      <c r="MB1848" s="14"/>
      <c r="MC1848" s="14"/>
      <c r="MD1848" s="41"/>
      <c r="ME1848" s="44"/>
      <c r="MF1848" s="51"/>
      <c r="MG1848" s="51"/>
      <c r="MH1848" s="51"/>
      <c r="MI1848" s="13"/>
      <c r="MJ1848" s="13"/>
      <c r="MK1848" s="14"/>
      <c r="ML1848" s="14"/>
      <c r="MM1848" s="41"/>
      <c r="MN1848" s="44"/>
      <c r="MO1848" s="51"/>
      <c r="MP1848" s="51"/>
      <c r="MQ1848" s="51"/>
      <c r="MR1848" s="13"/>
      <c r="MS1848" s="13"/>
      <c r="MT1848" s="14"/>
      <c r="MU1848" s="14"/>
      <c r="MV1848" s="41"/>
      <c r="MW1848" s="44"/>
      <c r="MX1848" s="51"/>
      <c r="MY1848" s="51"/>
      <c r="MZ1848" s="51"/>
      <c r="NA1848" s="13"/>
      <c r="NB1848" s="13"/>
      <c r="NC1848" s="14"/>
      <c r="ND1848" s="14"/>
      <c r="NE1848" s="41"/>
      <c r="NF1848" s="44"/>
      <c r="NG1848" s="51"/>
      <c r="NH1848" s="51"/>
      <c r="NI1848" s="51"/>
      <c r="NJ1848" s="13"/>
      <c r="NK1848" s="13"/>
      <c r="NL1848" s="14"/>
      <c r="NM1848" s="14"/>
      <c r="NN1848" s="41"/>
      <c r="NO1848" s="44"/>
      <c r="NP1848" s="51"/>
      <c r="NQ1848" s="51"/>
      <c r="NR1848" s="51"/>
      <c r="NS1848" s="13"/>
      <c r="NT1848" s="13"/>
      <c r="NU1848" s="14"/>
      <c r="NV1848" s="14"/>
      <c r="NW1848" s="41"/>
      <c r="NX1848" s="44"/>
      <c r="NY1848" s="51"/>
      <c r="NZ1848" s="51"/>
      <c r="OA1848" s="51"/>
      <c r="OB1848" s="13"/>
      <c r="OC1848" s="13"/>
      <c r="OD1848" s="14"/>
      <c r="OE1848" s="14"/>
      <c r="OF1848" s="41"/>
      <c r="OG1848" s="44"/>
      <c r="OH1848" s="51"/>
      <c r="OI1848" s="51"/>
      <c r="OJ1848" s="51"/>
      <c r="OK1848" s="13"/>
      <c r="OL1848" s="13"/>
      <c r="OM1848" s="14"/>
      <c r="ON1848" s="14"/>
      <c r="OO1848" s="41"/>
      <c r="OP1848" s="44"/>
      <c r="OQ1848" s="51"/>
      <c r="OR1848" s="51"/>
      <c r="OS1848" s="51"/>
      <c r="OT1848" s="13"/>
      <c r="OU1848" s="13"/>
      <c r="OV1848" s="14"/>
      <c r="OW1848" s="14"/>
      <c r="OX1848" s="41"/>
      <c r="OY1848" s="44"/>
      <c r="OZ1848" s="51"/>
      <c r="PA1848" s="51"/>
      <c r="PB1848" s="51"/>
      <c r="PC1848" s="13"/>
      <c r="PD1848" s="13"/>
      <c r="PE1848" s="14"/>
      <c r="PF1848" s="14"/>
      <c r="PG1848" s="41"/>
      <c r="PH1848" s="44"/>
      <c r="PI1848" s="51"/>
      <c r="PJ1848" s="51"/>
      <c r="PK1848" s="51"/>
      <c r="PL1848" s="13"/>
      <c r="PM1848" s="13"/>
      <c r="PN1848" s="14"/>
      <c r="PO1848" s="14"/>
      <c r="PP1848" s="41"/>
      <c r="PQ1848" s="44"/>
      <c r="PR1848" s="51"/>
      <c r="PS1848" s="51"/>
      <c r="PT1848" s="51"/>
      <c r="PU1848" s="13"/>
      <c r="PV1848" s="13"/>
      <c r="PW1848" s="14"/>
      <c r="PX1848" s="14"/>
      <c r="PY1848" s="41"/>
      <c r="PZ1848" s="44"/>
      <c r="QA1848" s="51"/>
      <c r="QB1848" s="51"/>
      <c r="QC1848" s="51"/>
      <c r="QD1848" s="13"/>
      <c r="QE1848" s="13"/>
      <c r="QF1848" s="14"/>
      <c r="QG1848" s="14"/>
      <c r="QH1848" s="41"/>
      <c r="QI1848" s="44"/>
      <c r="QJ1848" s="51"/>
      <c r="QK1848" s="51"/>
      <c r="QL1848" s="51"/>
      <c r="QM1848" s="13"/>
      <c r="QN1848" s="13"/>
      <c r="QO1848" s="14"/>
      <c r="QP1848" s="14"/>
      <c r="QQ1848" s="41"/>
      <c r="QR1848" s="44"/>
      <c r="QS1848" s="51"/>
      <c r="QT1848" s="51"/>
      <c r="QU1848" s="51"/>
      <c r="QV1848" s="13"/>
      <c r="QW1848" s="13"/>
      <c r="QX1848" s="14"/>
      <c r="QY1848" s="14"/>
      <c r="QZ1848" s="41"/>
      <c r="RA1848" s="44"/>
      <c r="RB1848" s="51"/>
      <c r="RC1848" s="51"/>
      <c r="RD1848" s="51"/>
      <c r="RE1848" s="13"/>
      <c r="RF1848" s="13"/>
      <c r="RG1848" s="14"/>
      <c r="RH1848" s="14"/>
      <c r="RI1848" s="41"/>
      <c r="RJ1848" s="44"/>
      <c r="RK1848" s="51"/>
      <c r="RL1848" s="51"/>
      <c r="RM1848" s="51"/>
      <c r="RN1848" s="13"/>
      <c r="RO1848" s="13"/>
      <c r="RP1848" s="14"/>
      <c r="RQ1848" s="14"/>
      <c r="RR1848" s="41"/>
      <c r="RS1848" s="44"/>
      <c r="RT1848" s="51"/>
      <c r="RU1848" s="51"/>
      <c r="RV1848" s="51"/>
      <c r="RW1848" s="13"/>
      <c r="RX1848" s="13"/>
      <c r="RY1848" s="14"/>
      <c r="RZ1848" s="14"/>
      <c r="SA1848" s="41"/>
      <c r="SB1848" s="44"/>
      <c r="SC1848" s="51"/>
      <c r="SD1848" s="51"/>
      <c r="SE1848" s="51"/>
      <c r="SF1848" s="13"/>
      <c r="SG1848" s="13"/>
      <c r="SH1848" s="14"/>
      <c r="SI1848" s="14"/>
      <c r="SJ1848" s="41"/>
      <c r="SK1848" s="44"/>
      <c r="SL1848" s="51"/>
      <c r="SM1848" s="51"/>
      <c r="SN1848" s="51"/>
      <c r="SO1848" s="13"/>
      <c r="SP1848" s="13"/>
      <c r="SQ1848" s="14"/>
      <c r="SR1848" s="14"/>
      <c r="SS1848" s="41"/>
      <c r="ST1848" s="44"/>
      <c r="SU1848" s="51"/>
      <c r="SV1848" s="51"/>
      <c r="SW1848" s="51"/>
      <c r="SX1848" s="13"/>
      <c r="SY1848" s="13"/>
      <c r="SZ1848" s="14"/>
      <c r="TA1848" s="14"/>
      <c r="TB1848" s="41"/>
      <c r="TC1848" s="44"/>
      <c r="TD1848" s="51"/>
      <c r="TE1848" s="51"/>
      <c r="TF1848" s="51"/>
      <c r="TG1848" s="13"/>
      <c r="TH1848" s="13"/>
      <c r="TI1848" s="14"/>
      <c r="TJ1848" s="14"/>
      <c r="TK1848" s="41"/>
      <c r="TL1848" s="44"/>
      <c r="TM1848" s="51"/>
      <c r="TN1848" s="51"/>
      <c r="TO1848" s="51"/>
      <c r="TP1848" s="13"/>
      <c r="TQ1848" s="13"/>
      <c r="TR1848" s="14"/>
      <c r="TS1848" s="14"/>
      <c r="TT1848" s="41"/>
      <c r="TU1848" s="44"/>
      <c r="TV1848" s="51"/>
      <c r="TW1848" s="51"/>
      <c r="TX1848" s="51"/>
      <c r="TY1848" s="13"/>
      <c r="TZ1848" s="13"/>
      <c r="UA1848" s="14"/>
      <c r="UB1848" s="14"/>
      <c r="UC1848" s="41"/>
      <c r="UD1848" s="44"/>
      <c r="UE1848" s="51"/>
      <c r="UF1848" s="51"/>
      <c r="UG1848" s="51"/>
      <c r="UH1848" s="13"/>
      <c r="UI1848" s="13"/>
      <c r="UJ1848" s="14"/>
      <c r="UK1848" s="14"/>
      <c r="UL1848" s="41"/>
      <c r="UM1848" s="44"/>
      <c r="UN1848" s="51"/>
      <c r="UO1848" s="51"/>
      <c r="UP1848" s="51"/>
      <c r="UQ1848" s="13"/>
      <c r="UR1848" s="13"/>
      <c r="US1848" s="14"/>
      <c r="UT1848" s="14"/>
      <c r="UU1848" s="41"/>
      <c r="UV1848" s="44"/>
      <c r="UW1848" s="51"/>
      <c r="UX1848" s="51"/>
      <c r="UY1848" s="51"/>
      <c r="UZ1848" s="13"/>
      <c r="VA1848" s="13"/>
      <c r="VB1848" s="14"/>
      <c r="VC1848" s="14"/>
      <c r="VD1848" s="41"/>
      <c r="VE1848" s="44"/>
      <c r="VF1848" s="51"/>
      <c r="VG1848" s="51"/>
      <c r="VH1848" s="51"/>
      <c r="VI1848" s="13"/>
      <c r="VJ1848" s="13"/>
      <c r="VK1848" s="14"/>
      <c r="VL1848" s="14"/>
      <c r="VM1848" s="41"/>
      <c r="VN1848" s="44"/>
      <c r="VO1848" s="51"/>
      <c r="VP1848" s="51"/>
      <c r="VQ1848" s="51"/>
      <c r="VR1848" s="13"/>
      <c r="VS1848" s="13"/>
      <c r="VT1848" s="14"/>
      <c r="VU1848" s="14"/>
      <c r="VV1848" s="41"/>
      <c r="VW1848" s="44"/>
      <c r="VX1848" s="51"/>
      <c r="VY1848" s="51"/>
      <c r="VZ1848" s="51"/>
      <c r="WA1848" s="13"/>
      <c r="WB1848" s="13"/>
      <c r="WC1848" s="14"/>
      <c r="WD1848" s="14"/>
      <c r="WE1848" s="41"/>
      <c r="WF1848" s="44"/>
      <c r="WG1848" s="51"/>
      <c r="WH1848" s="51"/>
      <c r="WI1848" s="51"/>
      <c r="WJ1848" s="13"/>
      <c r="WK1848" s="13"/>
      <c r="WL1848" s="14"/>
      <c r="WM1848" s="14"/>
      <c r="WN1848" s="41"/>
      <c r="WO1848" s="44"/>
      <c r="WP1848" s="51"/>
      <c r="WQ1848" s="51"/>
      <c r="WR1848" s="51"/>
      <c r="WS1848" s="13"/>
      <c r="WT1848" s="13"/>
      <c r="WU1848" s="14"/>
      <c r="WV1848" s="14"/>
      <c r="WW1848" s="41"/>
      <c r="WX1848" s="44"/>
      <c r="WY1848" s="51"/>
      <c r="WZ1848" s="51"/>
      <c r="XA1848" s="51"/>
      <c r="XB1848" s="13"/>
      <c r="XC1848" s="13"/>
      <c r="XD1848" s="14"/>
      <c r="XE1848" s="14"/>
      <c r="XF1848" s="41"/>
      <c r="XG1848" s="44"/>
      <c r="XH1848" s="51"/>
      <c r="XI1848" s="51"/>
      <c r="XJ1848" s="51"/>
      <c r="XK1848" s="13"/>
      <c r="XL1848" s="13"/>
      <c r="XM1848" s="14"/>
      <c r="XN1848" s="14"/>
      <c r="XO1848" s="41"/>
      <c r="XP1848" s="44"/>
      <c r="XQ1848" s="51"/>
      <c r="XR1848" s="51"/>
      <c r="XS1848" s="51"/>
      <c r="XT1848" s="13"/>
      <c r="XU1848" s="13"/>
      <c r="XV1848" s="14"/>
      <c r="XW1848" s="14"/>
      <c r="XX1848" s="41"/>
      <c r="XY1848" s="44"/>
      <c r="XZ1848" s="51"/>
      <c r="YA1848" s="51"/>
      <c r="YB1848" s="51"/>
      <c r="YC1848" s="13"/>
      <c r="YD1848" s="13"/>
      <c r="YE1848" s="14"/>
      <c r="YF1848" s="14"/>
      <c r="YG1848" s="41"/>
      <c r="YH1848" s="44"/>
      <c r="YI1848" s="51"/>
      <c r="YJ1848" s="51"/>
      <c r="YK1848" s="51"/>
      <c r="YL1848" s="13"/>
      <c r="YM1848" s="13"/>
      <c r="YN1848" s="14"/>
      <c r="YO1848" s="14"/>
      <c r="YP1848" s="41"/>
      <c r="YQ1848" s="44"/>
      <c r="YR1848" s="51"/>
      <c r="YS1848" s="51"/>
      <c r="YT1848" s="51"/>
      <c r="YU1848" s="13"/>
      <c r="YV1848" s="13"/>
      <c r="YW1848" s="14"/>
      <c r="YX1848" s="14"/>
      <c r="YY1848" s="41"/>
      <c r="YZ1848" s="44"/>
      <c r="ZA1848" s="51"/>
      <c r="ZB1848" s="51"/>
      <c r="ZC1848" s="51"/>
      <c r="ZD1848" s="13"/>
      <c r="ZE1848" s="13"/>
      <c r="ZF1848" s="14"/>
      <c r="ZG1848" s="14"/>
      <c r="ZH1848" s="41"/>
      <c r="ZI1848" s="44"/>
      <c r="ZJ1848" s="51"/>
      <c r="ZK1848" s="51"/>
      <c r="ZL1848" s="51"/>
      <c r="ZM1848" s="13"/>
      <c r="ZN1848" s="13"/>
      <c r="ZO1848" s="14"/>
      <c r="ZP1848" s="14"/>
      <c r="ZQ1848" s="41"/>
      <c r="ZR1848" s="44"/>
      <c r="ZS1848" s="51"/>
      <c r="ZT1848" s="51"/>
      <c r="ZU1848" s="51"/>
      <c r="ZV1848" s="13"/>
      <c r="ZW1848" s="13"/>
      <c r="ZX1848" s="14"/>
      <c r="ZY1848" s="14"/>
      <c r="ZZ1848" s="41"/>
      <c r="AAA1848" s="44"/>
      <c r="AAB1848" s="51"/>
      <c r="AAC1848" s="51"/>
      <c r="AAD1848" s="51"/>
      <c r="AAE1848" s="13"/>
      <c r="AAF1848" s="13"/>
      <c r="AAG1848" s="14"/>
      <c r="AAH1848" s="14"/>
      <c r="AAI1848" s="41"/>
      <c r="AAJ1848" s="44"/>
      <c r="AAK1848" s="51"/>
      <c r="AAL1848" s="51"/>
      <c r="AAM1848" s="51"/>
      <c r="AAN1848" s="13"/>
      <c r="AAO1848" s="13"/>
      <c r="AAP1848" s="14"/>
      <c r="AAQ1848" s="14"/>
      <c r="AAR1848" s="41"/>
      <c r="AAS1848" s="44"/>
      <c r="AAT1848" s="51"/>
      <c r="AAU1848" s="51"/>
      <c r="AAV1848" s="51"/>
      <c r="AAW1848" s="13"/>
      <c r="AAX1848" s="13"/>
      <c r="AAY1848" s="14"/>
      <c r="AAZ1848" s="14"/>
      <c r="ABA1848" s="41"/>
      <c r="ABB1848" s="44"/>
      <c r="ABC1848" s="51"/>
      <c r="ABD1848" s="51"/>
      <c r="ABE1848" s="51"/>
      <c r="ABF1848" s="13"/>
      <c r="ABG1848" s="13"/>
      <c r="ABH1848" s="14"/>
      <c r="ABI1848" s="14"/>
      <c r="ABJ1848" s="41"/>
      <c r="ABK1848" s="44"/>
      <c r="ABL1848" s="51"/>
      <c r="ABM1848" s="51"/>
      <c r="ABN1848" s="51"/>
      <c r="ABO1848" s="13"/>
      <c r="ABP1848" s="13"/>
      <c r="ABQ1848" s="14"/>
      <c r="ABR1848" s="14"/>
      <c r="ABS1848" s="41"/>
      <c r="ABT1848" s="44"/>
      <c r="ABU1848" s="51"/>
      <c r="ABV1848" s="51"/>
      <c r="ABW1848" s="51"/>
      <c r="ABX1848" s="13"/>
      <c r="ABY1848" s="13"/>
      <c r="ABZ1848" s="14"/>
      <c r="ACA1848" s="14"/>
      <c r="ACB1848" s="41"/>
      <c r="ACC1848" s="44"/>
      <c r="ACD1848" s="51"/>
      <c r="ACE1848" s="51"/>
      <c r="ACF1848" s="51"/>
      <c r="ACG1848" s="13"/>
      <c r="ACH1848" s="13"/>
      <c r="ACI1848" s="14"/>
      <c r="ACJ1848" s="14"/>
      <c r="ACK1848" s="41"/>
      <c r="ACL1848" s="44"/>
      <c r="ACM1848" s="51"/>
      <c r="ACN1848" s="51"/>
      <c r="ACO1848" s="51"/>
      <c r="ACP1848" s="13"/>
      <c r="ACQ1848" s="13"/>
      <c r="ACR1848" s="14"/>
      <c r="ACS1848" s="14"/>
      <c r="ACT1848" s="41"/>
      <c r="ACU1848" s="44"/>
      <c r="ACV1848" s="51"/>
      <c r="ACW1848" s="51"/>
      <c r="ACX1848" s="51"/>
      <c r="ACY1848" s="13"/>
      <c r="ACZ1848" s="13"/>
      <c r="ADA1848" s="14"/>
      <c r="ADB1848" s="14"/>
      <c r="ADC1848" s="41"/>
      <c r="ADD1848" s="44"/>
      <c r="ADE1848" s="51"/>
      <c r="ADF1848" s="51"/>
      <c r="ADG1848" s="51"/>
      <c r="ADH1848" s="13"/>
      <c r="ADI1848" s="13"/>
      <c r="ADJ1848" s="14"/>
      <c r="ADK1848" s="14"/>
      <c r="ADL1848" s="41"/>
      <c r="ADM1848" s="44"/>
      <c r="ADN1848" s="51"/>
      <c r="ADO1848" s="51"/>
      <c r="ADP1848" s="51"/>
      <c r="ADQ1848" s="13"/>
      <c r="ADR1848" s="13"/>
      <c r="ADS1848" s="14"/>
      <c r="ADT1848" s="14"/>
      <c r="ADU1848" s="41"/>
      <c r="ADV1848" s="44"/>
      <c r="ADW1848" s="51"/>
      <c r="ADX1848" s="51"/>
      <c r="ADY1848" s="51"/>
      <c r="ADZ1848" s="13"/>
      <c r="AEA1848" s="13"/>
      <c r="AEB1848" s="14"/>
      <c r="AEC1848" s="14"/>
      <c r="AED1848" s="41"/>
      <c r="AEE1848" s="44"/>
      <c r="AEF1848" s="51"/>
      <c r="AEG1848" s="51"/>
      <c r="AEH1848" s="51"/>
      <c r="AEI1848" s="13"/>
      <c r="AEJ1848" s="13"/>
      <c r="AEK1848" s="14"/>
      <c r="AEL1848" s="14"/>
      <c r="AEM1848" s="41"/>
      <c r="AEN1848" s="44"/>
      <c r="AEO1848" s="51"/>
      <c r="AEP1848" s="51"/>
      <c r="AEQ1848" s="51"/>
      <c r="AER1848" s="13"/>
      <c r="AES1848" s="13"/>
      <c r="AET1848" s="14"/>
      <c r="AEU1848" s="14"/>
      <c r="AEV1848" s="41"/>
      <c r="AEW1848" s="44"/>
      <c r="AEX1848" s="51"/>
      <c r="AEY1848" s="51"/>
      <c r="AEZ1848" s="51"/>
      <c r="AFA1848" s="13"/>
      <c r="AFB1848" s="13"/>
      <c r="AFC1848" s="14"/>
      <c r="AFD1848" s="14"/>
      <c r="AFE1848" s="41"/>
      <c r="AFF1848" s="44"/>
      <c r="AFG1848" s="51"/>
      <c r="AFH1848" s="51"/>
      <c r="AFI1848" s="51"/>
      <c r="AFJ1848" s="13"/>
      <c r="AFK1848" s="13"/>
      <c r="AFL1848" s="14"/>
      <c r="AFM1848" s="14"/>
      <c r="AFN1848" s="41"/>
      <c r="AFO1848" s="44"/>
      <c r="AFP1848" s="51"/>
      <c r="AFQ1848" s="51"/>
      <c r="AFR1848" s="51"/>
      <c r="AFS1848" s="13"/>
      <c r="AFT1848" s="13"/>
      <c r="AFU1848" s="14"/>
      <c r="AFV1848" s="14"/>
      <c r="AFW1848" s="41"/>
      <c r="AFX1848" s="44"/>
      <c r="AFY1848" s="51"/>
      <c r="AFZ1848" s="51"/>
      <c r="AGA1848" s="51"/>
      <c r="AGB1848" s="13"/>
      <c r="AGC1848" s="13"/>
      <c r="AGD1848" s="14"/>
      <c r="AGE1848" s="14"/>
      <c r="AGF1848" s="41"/>
      <c r="AGG1848" s="44"/>
      <c r="AGH1848" s="51"/>
      <c r="AGI1848" s="51"/>
      <c r="AGJ1848" s="51"/>
      <c r="AGK1848" s="13"/>
      <c r="AGL1848" s="13"/>
      <c r="AGM1848" s="14"/>
      <c r="AGN1848" s="14"/>
      <c r="AGO1848" s="41"/>
      <c r="AGP1848" s="44"/>
      <c r="AGQ1848" s="51"/>
      <c r="AGR1848" s="51"/>
      <c r="AGS1848" s="51"/>
      <c r="AGT1848" s="13"/>
      <c r="AGU1848" s="13"/>
      <c r="AGV1848" s="14"/>
      <c r="AGW1848" s="14"/>
      <c r="AGX1848" s="41"/>
      <c r="AGY1848" s="44"/>
      <c r="AGZ1848" s="51"/>
      <c r="AHA1848" s="51"/>
      <c r="AHB1848" s="51"/>
      <c r="AHC1848" s="13"/>
      <c r="AHD1848" s="13"/>
      <c r="AHE1848" s="14"/>
      <c r="AHF1848" s="14"/>
      <c r="AHG1848" s="41"/>
      <c r="AHH1848" s="44"/>
      <c r="AHI1848" s="51"/>
      <c r="AHJ1848" s="51"/>
      <c r="AHK1848" s="51"/>
      <c r="AHL1848" s="13"/>
      <c r="AHM1848" s="13"/>
      <c r="AHN1848" s="14"/>
      <c r="AHO1848" s="14"/>
      <c r="AHP1848" s="41"/>
      <c r="AHQ1848" s="44"/>
      <c r="AHR1848" s="51"/>
      <c r="AHS1848" s="51"/>
      <c r="AHT1848" s="51"/>
      <c r="AHU1848" s="13"/>
      <c r="AHV1848" s="13"/>
      <c r="AHW1848" s="14"/>
      <c r="AHX1848" s="14"/>
      <c r="AHY1848" s="41"/>
      <c r="AHZ1848" s="44"/>
      <c r="AIA1848" s="51"/>
      <c r="AIB1848" s="51"/>
      <c r="AIC1848" s="51"/>
      <c r="AID1848" s="13"/>
      <c r="AIE1848" s="13"/>
      <c r="AIF1848" s="14"/>
      <c r="AIG1848" s="14"/>
      <c r="AIH1848" s="41"/>
      <c r="AII1848" s="44"/>
      <c r="AIJ1848" s="51"/>
      <c r="AIK1848" s="51"/>
      <c r="AIL1848" s="51"/>
      <c r="AIM1848" s="13"/>
      <c r="AIN1848" s="13"/>
      <c r="AIO1848" s="14"/>
      <c r="AIP1848" s="14"/>
      <c r="AIQ1848" s="41"/>
      <c r="AIR1848" s="44"/>
      <c r="AIS1848" s="51"/>
      <c r="AIT1848" s="51"/>
      <c r="AIU1848" s="51"/>
      <c r="AIV1848" s="13"/>
      <c r="AIW1848" s="13"/>
      <c r="AIX1848" s="14"/>
      <c r="AIY1848" s="14"/>
      <c r="AIZ1848" s="41"/>
      <c r="AJA1848" s="44"/>
      <c r="AJB1848" s="51"/>
      <c r="AJC1848" s="51"/>
      <c r="AJD1848" s="51"/>
      <c r="AJE1848" s="13"/>
      <c r="AJF1848" s="13"/>
      <c r="AJG1848" s="14"/>
      <c r="AJH1848" s="14"/>
      <c r="AJI1848" s="41"/>
      <c r="AJJ1848" s="44"/>
      <c r="AJK1848" s="51"/>
      <c r="AJL1848" s="51"/>
      <c r="AJM1848" s="51"/>
      <c r="AJN1848" s="13"/>
      <c r="AJO1848" s="13"/>
      <c r="AJP1848" s="14"/>
      <c r="AJQ1848" s="14"/>
      <c r="AJR1848" s="41"/>
      <c r="AJS1848" s="44"/>
      <c r="AJT1848" s="51"/>
      <c r="AJU1848" s="51"/>
      <c r="AJV1848" s="51"/>
      <c r="AJW1848" s="13"/>
      <c r="AJX1848" s="13"/>
      <c r="AJY1848" s="14"/>
      <c r="AJZ1848" s="14"/>
      <c r="AKA1848" s="41"/>
      <c r="AKB1848" s="44"/>
      <c r="AKC1848" s="51"/>
      <c r="AKD1848" s="51"/>
      <c r="AKE1848" s="51"/>
      <c r="AKF1848" s="13"/>
      <c r="AKG1848" s="13"/>
      <c r="AKH1848" s="14"/>
      <c r="AKI1848" s="14"/>
      <c r="AKJ1848" s="41"/>
      <c r="AKK1848" s="44"/>
      <c r="AKL1848" s="51"/>
      <c r="AKM1848" s="51"/>
      <c r="AKN1848" s="51"/>
      <c r="AKO1848" s="13"/>
      <c r="AKP1848" s="13"/>
      <c r="AKQ1848" s="14"/>
      <c r="AKR1848" s="14"/>
      <c r="AKS1848" s="41"/>
      <c r="AKT1848" s="44"/>
      <c r="AKU1848" s="51"/>
      <c r="AKV1848" s="51"/>
      <c r="AKW1848" s="51"/>
      <c r="AKX1848" s="13"/>
      <c r="AKY1848" s="13"/>
      <c r="AKZ1848" s="14"/>
      <c r="ALA1848" s="14"/>
      <c r="ALB1848" s="41"/>
      <c r="ALC1848" s="44"/>
      <c r="ALD1848" s="51"/>
      <c r="ALE1848" s="51"/>
      <c r="ALF1848" s="51"/>
      <c r="ALG1848" s="13"/>
      <c r="ALH1848" s="13"/>
      <c r="ALI1848" s="14"/>
      <c r="ALJ1848" s="14"/>
      <c r="ALK1848" s="41"/>
      <c r="ALL1848" s="44"/>
      <c r="ALM1848" s="51"/>
      <c r="ALN1848" s="51"/>
      <c r="ALO1848" s="51"/>
      <c r="ALP1848" s="13"/>
      <c r="ALQ1848" s="13"/>
      <c r="ALR1848" s="14"/>
      <c r="ALS1848" s="14"/>
      <c r="ALT1848" s="41"/>
      <c r="ALU1848" s="44"/>
      <c r="ALV1848" s="51"/>
      <c r="ALW1848" s="51"/>
      <c r="ALX1848" s="51"/>
      <c r="ALY1848" s="13"/>
      <c r="ALZ1848" s="13"/>
      <c r="AMA1848" s="14"/>
      <c r="AMB1848" s="14"/>
      <c r="AMC1848" s="41"/>
      <c r="AMD1848" s="44"/>
      <c r="AME1848" s="51"/>
      <c r="AMF1848" s="51"/>
      <c r="AMG1848" s="51"/>
      <c r="AMH1848" s="13"/>
      <c r="AMI1848" s="13"/>
      <c r="AMJ1848" s="14"/>
      <c r="AMK1848" s="14"/>
      <c r="AML1848" s="41"/>
      <c r="AMM1848" s="44"/>
      <c r="AMN1848" s="51"/>
      <c r="AMO1848" s="51"/>
      <c r="AMP1848" s="51"/>
      <c r="AMQ1848" s="13"/>
      <c r="AMR1848" s="13"/>
      <c r="AMS1848" s="14"/>
      <c r="AMT1848" s="14"/>
      <c r="AMU1848" s="41"/>
      <c r="AMV1848" s="44"/>
      <c r="AMW1848" s="51"/>
      <c r="AMX1848" s="51"/>
      <c r="AMY1848" s="51"/>
      <c r="AMZ1848" s="13"/>
      <c r="ANA1848" s="13"/>
      <c r="ANB1848" s="14"/>
      <c r="ANC1848" s="14"/>
      <c r="AND1848" s="41"/>
      <c r="ANE1848" s="44"/>
      <c r="ANF1848" s="51"/>
      <c r="ANG1848" s="51"/>
      <c r="ANH1848" s="51"/>
      <c r="ANI1848" s="13"/>
      <c r="ANJ1848" s="13"/>
      <c r="ANK1848" s="14"/>
      <c r="ANL1848" s="14"/>
      <c r="ANM1848" s="41"/>
      <c r="ANN1848" s="44"/>
      <c r="ANO1848" s="51"/>
      <c r="ANP1848" s="51"/>
      <c r="ANQ1848" s="51"/>
      <c r="ANR1848" s="13"/>
      <c r="ANS1848" s="13"/>
      <c r="ANT1848" s="14"/>
      <c r="ANU1848" s="14"/>
      <c r="ANV1848" s="41"/>
      <c r="ANW1848" s="44"/>
      <c r="ANX1848" s="51"/>
      <c r="ANY1848" s="51"/>
      <c r="ANZ1848" s="51"/>
      <c r="AOA1848" s="13"/>
      <c r="AOB1848" s="13"/>
      <c r="AOC1848" s="14"/>
      <c r="AOD1848" s="14"/>
      <c r="AOE1848" s="41"/>
      <c r="AOF1848" s="44"/>
      <c r="AOG1848" s="51"/>
      <c r="AOH1848" s="51"/>
      <c r="AOI1848" s="51"/>
      <c r="AOJ1848" s="13"/>
      <c r="AOK1848" s="13"/>
      <c r="AOL1848" s="14"/>
      <c r="AOM1848" s="14"/>
      <c r="AON1848" s="41"/>
      <c r="AOO1848" s="44"/>
      <c r="AOP1848" s="51"/>
      <c r="AOQ1848" s="51"/>
      <c r="AOR1848" s="51"/>
      <c r="AOS1848" s="13"/>
      <c r="AOT1848" s="13"/>
      <c r="AOU1848" s="14"/>
      <c r="AOV1848" s="14"/>
      <c r="AOW1848" s="41"/>
      <c r="AOX1848" s="44"/>
      <c r="AOY1848" s="51"/>
      <c r="AOZ1848" s="51"/>
      <c r="APA1848" s="51"/>
      <c r="APB1848" s="13"/>
      <c r="APC1848" s="13"/>
      <c r="APD1848" s="14"/>
      <c r="APE1848" s="14"/>
      <c r="APF1848" s="41"/>
      <c r="APG1848" s="44"/>
      <c r="APH1848" s="51"/>
      <c r="API1848" s="51"/>
      <c r="APJ1848" s="51"/>
      <c r="APK1848" s="13"/>
      <c r="APL1848" s="13"/>
      <c r="APM1848" s="14"/>
      <c r="APN1848" s="14"/>
      <c r="APO1848" s="41"/>
      <c r="APP1848" s="44"/>
      <c r="APQ1848" s="51"/>
      <c r="APR1848" s="51"/>
      <c r="APS1848" s="51"/>
      <c r="APT1848" s="13"/>
      <c r="APU1848" s="13"/>
      <c r="APV1848" s="14"/>
      <c r="APW1848" s="14"/>
      <c r="APX1848" s="41"/>
      <c r="APY1848" s="44"/>
      <c r="APZ1848" s="51"/>
      <c r="AQA1848" s="51"/>
      <c r="AQB1848" s="51"/>
      <c r="AQC1848" s="13"/>
      <c r="AQD1848" s="13"/>
      <c r="AQE1848" s="14"/>
      <c r="AQF1848" s="14"/>
      <c r="AQG1848" s="41"/>
      <c r="AQH1848" s="44"/>
      <c r="AQI1848" s="51"/>
      <c r="AQJ1848" s="51"/>
      <c r="AQK1848" s="51"/>
      <c r="AQL1848" s="13"/>
      <c r="AQM1848" s="13"/>
      <c r="AQN1848" s="14"/>
      <c r="AQO1848" s="14"/>
      <c r="AQP1848" s="41"/>
      <c r="AQQ1848" s="44"/>
      <c r="AQR1848" s="51"/>
      <c r="AQS1848" s="51"/>
      <c r="AQT1848" s="51"/>
      <c r="AQU1848" s="13"/>
      <c r="AQV1848" s="13"/>
      <c r="AQW1848" s="14"/>
      <c r="AQX1848" s="14"/>
      <c r="AQY1848" s="41"/>
      <c r="AQZ1848" s="44"/>
      <c r="ARA1848" s="51"/>
      <c r="ARB1848" s="51"/>
      <c r="ARC1848" s="51"/>
      <c r="ARD1848" s="13"/>
      <c r="ARE1848" s="13"/>
      <c r="ARF1848" s="14"/>
      <c r="ARG1848" s="14"/>
      <c r="ARH1848" s="41"/>
      <c r="ARI1848" s="44"/>
      <c r="ARJ1848" s="51"/>
      <c r="ARK1848" s="51"/>
      <c r="ARL1848" s="51"/>
      <c r="ARM1848" s="13"/>
      <c r="ARN1848" s="13"/>
      <c r="ARO1848" s="14"/>
      <c r="ARP1848" s="14"/>
      <c r="ARQ1848" s="41"/>
      <c r="ARR1848" s="44"/>
      <c r="ARS1848" s="51"/>
      <c r="ART1848" s="51"/>
      <c r="ARU1848" s="51"/>
      <c r="ARV1848" s="13"/>
      <c r="ARW1848" s="13"/>
      <c r="ARX1848" s="14"/>
      <c r="ARY1848" s="14"/>
      <c r="ARZ1848" s="41"/>
      <c r="ASA1848" s="44"/>
      <c r="ASB1848" s="51"/>
      <c r="ASC1848" s="51"/>
      <c r="ASD1848" s="51"/>
      <c r="ASE1848" s="13"/>
      <c r="ASF1848" s="13"/>
      <c r="ASG1848" s="14"/>
      <c r="ASH1848" s="14"/>
      <c r="ASI1848" s="41"/>
      <c r="ASJ1848" s="44"/>
      <c r="ASK1848" s="51"/>
      <c r="ASL1848" s="51"/>
      <c r="ASM1848" s="51"/>
      <c r="ASN1848" s="13"/>
      <c r="ASO1848" s="13"/>
      <c r="ASP1848" s="14"/>
      <c r="ASQ1848" s="14"/>
      <c r="ASR1848" s="41"/>
      <c r="ASS1848" s="44"/>
      <c r="AST1848" s="51"/>
      <c r="ASU1848" s="51"/>
      <c r="ASV1848" s="51"/>
      <c r="ASW1848" s="13"/>
      <c r="ASX1848" s="13"/>
      <c r="ASY1848" s="14"/>
      <c r="ASZ1848" s="14"/>
      <c r="ATA1848" s="41"/>
      <c r="ATB1848" s="44"/>
      <c r="ATC1848" s="51"/>
      <c r="ATD1848" s="51"/>
      <c r="ATE1848" s="51"/>
      <c r="ATF1848" s="13"/>
      <c r="ATG1848" s="13"/>
      <c r="ATH1848" s="14"/>
      <c r="ATI1848" s="14"/>
      <c r="ATJ1848" s="41"/>
      <c r="ATK1848" s="44"/>
      <c r="ATL1848" s="51"/>
      <c r="ATM1848" s="51"/>
      <c r="ATN1848" s="51"/>
      <c r="ATO1848" s="13"/>
      <c r="ATP1848" s="13"/>
      <c r="ATQ1848" s="14"/>
      <c r="ATR1848" s="14"/>
      <c r="ATS1848" s="41"/>
      <c r="ATT1848" s="44"/>
      <c r="ATU1848" s="51"/>
      <c r="ATV1848" s="51"/>
      <c r="ATW1848" s="51"/>
      <c r="ATX1848" s="13"/>
      <c r="ATY1848" s="13"/>
      <c r="ATZ1848" s="14"/>
      <c r="AUA1848" s="14"/>
      <c r="AUB1848" s="41"/>
      <c r="AUC1848" s="44"/>
      <c r="AUD1848" s="51"/>
      <c r="AUE1848" s="51"/>
      <c r="AUF1848" s="51"/>
      <c r="AUG1848" s="13"/>
      <c r="AUH1848" s="13"/>
      <c r="AUI1848" s="14"/>
      <c r="AUJ1848" s="14"/>
      <c r="AUK1848" s="41"/>
      <c r="AUL1848" s="44"/>
      <c r="AUM1848" s="51"/>
      <c r="AUN1848" s="51"/>
      <c r="AUO1848" s="51"/>
      <c r="AUP1848" s="13"/>
      <c r="AUQ1848" s="13"/>
      <c r="AUR1848" s="14"/>
      <c r="AUS1848" s="14"/>
      <c r="AUT1848" s="41"/>
      <c r="AUU1848" s="44"/>
      <c r="AUV1848" s="51"/>
      <c r="AUW1848" s="51"/>
      <c r="AUX1848" s="51"/>
      <c r="AUY1848" s="13"/>
      <c r="AUZ1848" s="13"/>
      <c r="AVA1848" s="14"/>
      <c r="AVB1848" s="14"/>
      <c r="AVC1848" s="41"/>
      <c r="AVD1848" s="44"/>
      <c r="AVE1848" s="51"/>
      <c r="AVF1848" s="51"/>
      <c r="AVG1848" s="51"/>
      <c r="AVH1848" s="13"/>
      <c r="AVI1848" s="13"/>
      <c r="AVJ1848" s="14"/>
      <c r="AVK1848" s="14"/>
      <c r="AVL1848" s="41"/>
      <c r="AVM1848" s="44"/>
      <c r="AVN1848" s="51"/>
      <c r="AVO1848" s="51"/>
      <c r="AVP1848" s="51"/>
      <c r="AVQ1848" s="13"/>
      <c r="AVR1848" s="13"/>
      <c r="AVS1848" s="14"/>
      <c r="AVT1848" s="14"/>
      <c r="AVU1848" s="41"/>
      <c r="AVV1848" s="44"/>
      <c r="AVW1848" s="51"/>
      <c r="AVX1848" s="51"/>
      <c r="AVY1848" s="51"/>
      <c r="AVZ1848" s="13"/>
      <c r="AWA1848" s="13"/>
      <c r="AWB1848" s="14"/>
      <c r="AWC1848" s="14"/>
      <c r="AWD1848" s="41"/>
      <c r="AWE1848" s="44"/>
      <c r="AWF1848" s="51"/>
      <c r="AWG1848" s="51"/>
      <c r="AWH1848" s="51"/>
      <c r="AWI1848" s="13"/>
      <c r="AWJ1848" s="13"/>
      <c r="AWK1848" s="14"/>
      <c r="AWL1848" s="14"/>
      <c r="AWM1848" s="41"/>
      <c r="AWN1848" s="44"/>
      <c r="AWO1848" s="51"/>
      <c r="AWP1848" s="51"/>
      <c r="AWQ1848" s="51"/>
      <c r="AWR1848" s="13"/>
      <c r="AWS1848" s="13"/>
      <c r="AWT1848" s="14"/>
      <c r="AWU1848" s="14"/>
      <c r="AWV1848" s="41"/>
      <c r="AWW1848" s="44"/>
      <c r="AWX1848" s="51"/>
      <c r="AWY1848" s="51"/>
      <c r="AWZ1848" s="51"/>
      <c r="AXA1848" s="13"/>
      <c r="AXB1848" s="13"/>
      <c r="AXC1848" s="14"/>
      <c r="AXD1848" s="14"/>
      <c r="AXE1848" s="41"/>
      <c r="AXF1848" s="44"/>
      <c r="AXG1848" s="51"/>
      <c r="AXH1848" s="51"/>
      <c r="AXI1848" s="51"/>
      <c r="AXJ1848" s="13"/>
      <c r="AXK1848" s="13"/>
      <c r="AXL1848" s="14"/>
      <c r="AXM1848" s="14"/>
      <c r="AXN1848" s="41"/>
      <c r="AXO1848" s="44"/>
      <c r="AXP1848" s="51"/>
      <c r="AXQ1848" s="51"/>
      <c r="AXR1848" s="51"/>
      <c r="AXS1848" s="13"/>
      <c r="AXT1848" s="13"/>
      <c r="AXU1848" s="14"/>
      <c r="AXV1848" s="14"/>
      <c r="AXW1848" s="41"/>
      <c r="AXX1848" s="44"/>
      <c r="AXY1848" s="51"/>
      <c r="AXZ1848" s="51"/>
      <c r="AYA1848" s="51"/>
      <c r="AYB1848" s="13"/>
      <c r="AYC1848" s="13"/>
      <c r="AYD1848" s="14"/>
      <c r="AYE1848" s="14"/>
      <c r="AYF1848" s="41"/>
      <c r="AYG1848" s="44"/>
      <c r="AYH1848" s="51"/>
      <c r="AYI1848" s="51"/>
      <c r="AYJ1848" s="51"/>
      <c r="AYK1848" s="13"/>
      <c r="AYL1848" s="13"/>
      <c r="AYM1848" s="14"/>
      <c r="AYN1848" s="14"/>
      <c r="AYO1848" s="41"/>
      <c r="AYP1848" s="44"/>
      <c r="AYQ1848" s="51"/>
      <c r="AYR1848" s="51"/>
      <c r="AYS1848" s="51"/>
      <c r="AYT1848" s="13"/>
      <c r="AYU1848" s="13"/>
      <c r="AYV1848" s="14"/>
      <c r="AYW1848" s="14"/>
      <c r="AYX1848" s="41"/>
      <c r="AYY1848" s="44"/>
      <c r="AYZ1848" s="51"/>
      <c r="AZA1848" s="51"/>
      <c r="AZB1848" s="51"/>
      <c r="AZC1848" s="13"/>
      <c r="AZD1848" s="13"/>
      <c r="AZE1848" s="14"/>
      <c r="AZF1848" s="14"/>
      <c r="AZG1848" s="41"/>
      <c r="AZH1848" s="44"/>
      <c r="AZI1848" s="51"/>
      <c r="AZJ1848" s="51"/>
      <c r="AZK1848" s="51"/>
      <c r="AZL1848" s="13"/>
      <c r="AZM1848" s="13"/>
      <c r="AZN1848" s="14"/>
      <c r="AZO1848" s="14"/>
      <c r="AZP1848" s="41"/>
      <c r="AZQ1848" s="44"/>
      <c r="AZR1848" s="51"/>
      <c r="AZS1848" s="51"/>
      <c r="AZT1848" s="51"/>
      <c r="AZU1848" s="13"/>
      <c r="AZV1848" s="13"/>
      <c r="AZW1848" s="14"/>
      <c r="AZX1848" s="14"/>
      <c r="AZY1848" s="41"/>
      <c r="AZZ1848" s="44"/>
      <c r="BAA1848" s="51"/>
      <c r="BAB1848" s="51"/>
      <c r="BAC1848" s="51"/>
      <c r="BAD1848" s="13"/>
      <c r="BAE1848" s="13"/>
      <c r="BAF1848" s="14"/>
      <c r="BAG1848" s="14"/>
      <c r="BAH1848" s="41"/>
      <c r="BAI1848" s="44"/>
      <c r="BAJ1848" s="51"/>
      <c r="BAK1848" s="51"/>
      <c r="BAL1848" s="51"/>
      <c r="BAM1848" s="13"/>
      <c r="BAN1848" s="13"/>
      <c r="BAO1848" s="14"/>
      <c r="BAP1848" s="14"/>
      <c r="BAQ1848" s="41"/>
      <c r="BAR1848" s="44"/>
      <c r="BAS1848" s="51"/>
      <c r="BAT1848" s="51"/>
      <c r="BAU1848" s="51"/>
      <c r="BAV1848" s="13"/>
      <c r="BAW1848" s="13"/>
      <c r="BAX1848" s="14"/>
      <c r="BAY1848" s="14"/>
      <c r="BAZ1848" s="41"/>
      <c r="BBA1848" s="44"/>
      <c r="BBB1848" s="51"/>
      <c r="BBC1848" s="51"/>
      <c r="BBD1848" s="51"/>
      <c r="BBE1848" s="13"/>
      <c r="BBF1848" s="13"/>
      <c r="BBG1848" s="14"/>
      <c r="BBH1848" s="14"/>
      <c r="BBI1848" s="41"/>
      <c r="BBJ1848" s="44"/>
      <c r="BBK1848" s="51"/>
      <c r="BBL1848" s="51"/>
      <c r="BBM1848" s="51"/>
      <c r="BBN1848" s="13"/>
      <c r="BBO1848" s="13"/>
      <c r="BBP1848" s="14"/>
      <c r="BBQ1848" s="14"/>
      <c r="BBR1848" s="41"/>
      <c r="BBS1848" s="44"/>
      <c r="BBT1848" s="51"/>
      <c r="BBU1848" s="51"/>
      <c r="BBV1848" s="51"/>
      <c r="BBW1848" s="13"/>
      <c r="BBX1848" s="13"/>
      <c r="BBY1848" s="14"/>
      <c r="BBZ1848" s="14"/>
      <c r="BCA1848" s="41"/>
      <c r="BCB1848" s="44"/>
      <c r="BCC1848" s="51"/>
      <c r="BCD1848" s="51"/>
      <c r="BCE1848" s="51"/>
      <c r="BCF1848" s="13"/>
      <c r="BCG1848" s="13"/>
      <c r="BCH1848" s="14"/>
      <c r="BCI1848" s="14"/>
      <c r="BCJ1848" s="41"/>
      <c r="BCK1848" s="44"/>
      <c r="BCL1848" s="51"/>
      <c r="BCM1848" s="51"/>
      <c r="BCN1848" s="51"/>
      <c r="BCO1848" s="13"/>
      <c r="BCP1848" s="13"/>
      <c r="BCQ1848" s="14"/>
      <c r="BCR1848" s="14"/>
      <c r="BCS1848" s="41"/>
      <c r="BCT1848" s="44"/>
      <c r="BCU1848" s="51"/>
      <c r="BCV1848" s="51"/>
      <c r="BCW1848" s="51"/>
      <c r="BCX1848" s="13"/>
      <c r="BCY1848" s="13"/>
      <c r="BCZ1848" s="14"/>
      <c r="BDA1848" s="14"/>
      <c r="BDB1848" s="41"/>
      <c r="BDC1848" s="44"/>
      <c r="BDD1848" s="51"/>
      <c r="BDE1848" s="51"/>
      <c r="BDF1848" s="51"/>
      <c r="BDG1848" s="13"/>
      <c r="BDH1848" s="13"/>
      <c r="BDI1848" s="14"/>
      <c r="BDJ1848" s="14"/>
      <c r="BDK1848" s="41"/>
      <c r="BDL1848" s="44"/>
      <c r="BDM1848" s="51"/>
      <c r="BDN1848" s="51"/>
      <c r="BDO1848" s="51"/>
      <c r="BDP1848" s="13"/>
      <c r="BDQ1848" s="13"/>
      <c r="BDR1848" s="14"/>
      <c r="BDS1848" s="14"/>
      <c r="BDT1848" s="41"/>
      <c r="BDU1848" s="44"/>
      <c r="BDV1848" s="51"/>
      <c r="BDW1848" s="51"/>
      <c r="BDX1848" s="51"/>
      <c r="BDY1848" s="13"/>
      <c r="BDZ1848" s="13"/>
      <c r="BEA1848" s="14"/>
      <c r="BEB1848" s="14"/>
      <c r="BEC1848" s="41"/>
      <c r="BED1848" s="44"/>
      <c r="BEE1848" s="51"/>
      <c r="BEF1848" s="51"/>
      <c r="BEG1848" s="51"/>
      <c r="BEH1848" s="13"/>
      <c r="BEI1848" s="13"/>
      <c r="BEJ1848" s="14"/>
      <c r="BEK1848" s="14"/>
      <c r="BEL1848" s="41"/>
      <c r="BEM1848" s="44"/>
      <c r="BEN1848" s="51"/>
      <c r="BEO1848" s="51"/>
      <c r="BEP1848" s="51"/>
      <c r="BEQ1848" s="13"/>
      <c r="BER1848" s="13"/>
      <c r="BES1848" s="14"/>
      <c r="BET1848" s="14"/>
      <c r="BEU1848" s="41"/>
      <c r="BEV1848" s="44"/>
      <c r="BEW1848" s="51"/>
      <c r="BEX1848" s="51"/>
      <c r="BEY1848" s="51"/>
      <c r="BEZ1848" s="13"/>
      <c r="BFA1848" s="13"/>
      <c r="BFB1848" s="14"/>
      <c r="BFC1848" s="14"/>
      <c r="BFD1848" s="41"/>
      <c r="BFE1848" s="44"/>
      <c r="BFF1848" s="51"/>
      <c r="BFG1848" s="51"/>
      <c r="BFH1848" s="51"/>
      <c r="BFI1848" s="13"/>
      <c r="BFJ1848" s="13"/>
      <c r="BFK1848" s="14"/>
      <c r="BFL1848" s="14"/>
      <c r="BFM1848" s="41"/>
      <c r="BFN1848" s="44"/>
      <c r="BFO1848" s="51"/>
      <c r="BFP1848" s="51"/>
      <c r="BFQ1848" s="51"/>
      <c r="BFR1848" s="13"/>
      <c r="BFS1848" s="13"/>
      <c r="BFT1848" s="14"/>
      <c r="BFU1848" s="14"/>
      <c r="BFV1848" s="41"/>
      <c r="BFW1848" s="44"/>
      <c r="BFX1848" s="51"/>
      <c r="BFY1848" s="51"/>
      <c r="BFZ1848" s="51"/>
      <c r="BGA1848" s="13"/>
      <c r="BGB1848" s="13"/>
      <c r="BGC1848" s="14"/>
      <c r="BGD1848" s="14"/>
      <c r="BGE1848" s="41"/>
      <c r="BGF1848" s="44"/>
      <c r="BGG1848" s="51"/>
      <c r="BGH1848" s="51"/>
      <c r="BGI1848" s="51"/>
      <c r="BGJ1848" s="13"/>
      <c r="BGK1848" s="13"/>
      <c r="BGL1848" s="14"/>
      <c r="BGM1848" s="14"/>
      <c r="BGN1848" s="41"/>
      <c r="BGO1848" s="44"/>
      <c r="BGP1848" s="51"/>
      <c r="BGQ1848" s="51"/>
      <c r="BGR1848" s="51"/>
      <c r="BGS1848" s="13"/>
      <c r="BGT1848" s="13"/>
      <c r="BGU1848" s="14"/>
      <c r="BGV1848" s="14"/>
      <c r="BGW1848" s="41"/>
      <c r="BGX1848" s="44"/>
      <c r="BGY1848" s="51"/>
      <c r="BGZ1848" s="51"/>
      <c r="BHA1848" s="51"/>
      <c r="BHB1848" s="13"/>
      <c r="BHC1848" s="13"/>
      <c r="BHD1848" s="14"/>
      <c r="BHE1848" s="14"/>
      <c r="BHF1848" s="41"/>
      <c r="BHG1848" s="44"/>
      <c r="BHH1848" s="51"/>
      <c r="BHI1848" s="51"/>
      <c r="BHJ1848" s="51"/>
      <c r="BHK1848" s="13"/>
      <c r="BHL1848" s="13"/>
      <c r="BHM1848" s="14"/>
      <c r="BHN1848" s="14"/>
      <c r="BHO1848" s="41"/>
      <c r="BHP1848" s="44"/>
      <c r="BHQ1848" s="51"/>
      <c r="BHR1848" s="51"/>
      <c r="BHS1848" s="51"/>
      <c r="BHT1848" s="13"/>
      <c r="BHU1848" s="13"/>
      <c r="BHV1848" s="14"/>
      <c r="BHW1848" s="14"/>
      <c r="BHX1848" s="41"/>
      <c r="BHY1848" s="44"/>
      <c r="BHZ1848" s="51"/>
      <c r="BIA1848" s="51"/>
      <c r="BIB1848" s="51"/>
      <c r="BIC1848" s="13"/>
      <c r="BID1848" s="13"/>
      <c r="BIE1848" s="14"/>
      <c r="BIF1848" s="14"/>
      <c r="BIG1848" s="41"/>
      <c r="BIH1848" s="44"/>
      <c r="BII1848" s="51"/>
      <c r="BIJ1848" s="51"/>
      <c r="BIK1848" s="51"/>
      <c r="BIL1848" s="13"/>
      <c r="BIM1848" s="13"/>
      <c r="BIN1848" s="14"/>
      <c r="BIO1848" s="14"/>
      <c r="BIP1848" s="41"/>
      <c r="BIQ1848" s="44"/>
      <c r="BIR1848" s="51"/>
      <c r="BIS1848" s="51"/>
      <c r="BIT1848" s="51"/>
      <c r="BIU1848" s="13"/>
      <c r="BIV1848" s="13"/>
      <c r="BIW1848" s="14"/>
      <c r="BIX1848" s="14"/>
      <c r="BIY1848" s="41"/>
      <c r="BIZ1848" s="44"/>
      <c r="BJA1848" s="51"/>
      <c r="BJB1848" s="51"/>
      <c r="BJC1848" s="51"/>
      <c r="BJD1848" s="13"/>
      <c r="BJE1848" s="13"/>
      <c r="BJF1848" s="14"/>
      <c r="BJG1848" s="14"/>
      <c r="BJH1848" s="41"/>
      <c r="BJI1848" s="44"/>
      <c r="BJJ1848" s="51"/>
      <c r="BJK1848" s="51"/>
      <c r="BJL1848" s="51"/>
      <c r="BJM1848" s="13"/>
      <c r="BJN1848" s="13"/>
      <c r="BJO1848" s="14"/>
      <c r="BJP1848" s="14"/>
      <c r="BJQ1848" s="41"/>
      <c r="BJR1848" s="44"/>
      <c r="BJS1848" s="51"/>
      <c r="BJT1848" s="51"/>
      <c r="BJU1848" s="51"/>
      <c r="BJV1848" s="13"/>
      <c r="BJW1848" s="13"/>
      <c r="BJX1848" s="14"/>
      <c r="BJY1848" s="14"/>
      <c r="BJZ1848" s="41"/>
      <c r="BKA1848" s="44"/>
      <c r="BKB1848" s="51"/>
      <c r="BKC1848" s="51"/>
      <c r="BKD1848" s="51"/>
      <c r="BKE1848" s="13"/>
      <c r="BKF1848" s="13"/>
      <c r="BKG1848" s="14"/>
      <c r="BKH1848" s="14"/>
      <c r="BKI1848" s="41"/>
      <c r="BKJ1848" s="44"/>
      <c r="BKK1848" s="51"/>
      <c r="BKL1848" s="51"/>
      <c r="BKM1848" s="51"/>
      <c r="BKN1848" s="13"/>
      <c r="BKO1848" s="13"/>
      <c r="BKP1848" s="14"/>
      <c r="BKQ1848" s="14"/>
      <c r="BKR1848" s="41"/>
      <c r="BKS1848" s="44"/>
      <c r="BKT1848" s="51"/>
      <c r="BKU1848" s="51"/>
      <c r="BKV1848" s="51"/>
      <c r="BKW1848" s="13"/>
      <c r="BKX1848" s="13"/>
      <c r="BKY1848" s="14"/>
      <c r="BKZ1848" s="14"/>
      <c r="BLA1848" s="41"/>
      <c r="BLB1848" s="44"/>
      <c r="BLC1848" s="51"/>
      <c r="BLD1848" s="51"/>
      <c r="BLE1848" s="51"/>
      <c r="BLF1848" s="13"/>
      <c r="BLG1848" s="13"/>
      <c r="BLH1848" s="14"/>
      <c r="BLI1848" s="14"/>
      <c r="BLJ1848" s="41"/>
      <c r="BLK1848" s="44"/>
      <c r="BLL1848" s="51"/>
      <c r="BLM1848" s="51"/>
      <c r="BLN1848" s="51"/>
      <c r="BLO1848" s="13"/>
      <c r="BLP1848" s="13"/>
      <c r="BLQ1848" s="14"/>
      <c r="BLR1848" s="14"/>
      <c r="BLS1848" s="41"/>
      <c r="BLT1848" s="44"/>
      <c r="BLU1848" s="51"/>
      <c r="BLV1848" s="51"/>
      <c r="BLW1848" s="51"/>
      <c r="BLX1848" s="13"/>
      <c r="BLY1848" s="13"/>
      <c r="BLZ1848" s="14"/>
      <c r="BMA1848" s="14"/>
      <c r="BMB1848" s="41"/>
      <c r="BMC1848" s="44"/>
      <c r="BMD1848" s="51"/>
      <c r="BME1848" s="51"/>
      <c r="BMF1848" s="51"/>
      <c r="BMG1848" s="13"/>
      <c r="BMH1848" s="13"/>
      <c r="BMI1848" s="14"/>
      <c r="BMJ1848" s="14"/>
      <c r="BMK1848" s="41"/>
      <c r="BML1848" s="44"/>
      <c r="BMM1848" s="51"/>
      <c r="BMN1848" s="51"/>
      <c r="BMO1848" s="51"/>
      <c r="BMP1848" s="13"/>
      <c r="BMQ1848" s="13"/>
      <c r="BMR1848" s="14"/>
      <c r="BMS1848" s="14"/>
      <c r="BMT1848" s="41"/>
      <c r="BMU1848" s="44"/>
      <c r="BMV1848" s="51"/>
      <c r="BMW1848" s="51"/>
      <c r="BMX1848" s="51"/>
      <c r="BMY1848" s="13"/>
      <c r="BMZ1848" s="13"/>
      <c r="BNA1848" s="14"/>
      <c r="BNB1848" s="14"/>
      <c r="BNC1848" s="41"/>
      <c r="BND1848" s="44"/>
      <c r="BNE1848" s="51"/>
      <c r="BNF1848" s="51"/>
      <c r="BNG1848" s="51"/>
      <c r="BNH1848" s="13"/>
      <c r="BNI1848" s="13"/>
      <c r="BNJ1848" s="14"/>
      <c r="BNK1848" s="14"/>
      <c r="BNL1848" s="41"/>
      <c r="BNM1848" s="44"/>
      <c r="BNN1848" s="51"/>
      <c r="BNO1848" s="51"/>
      <c r="BNP1848" s="51"/>
      <c r="BNQ1848" s="13"/>
      <c r="BNR1848" s="13"/>
      <c r="BNS1848" s="14"/>
      <c r="BNT1848" s="14"/>
      <c r="BNU1848" s="41"/>
      <c r="BNV1848" s="44"/>
      <c r="BNW1848" s="51"/>
      <c r="BNX1848" s="51"/>
      <c r="BNY1848" s="51"/>
      <c r="BNZ1848" s="13"/>
      <c r="BOA1848" s="13"/>
      <c r="BOB1848" s="14"/>
      <c r="BOC1848" s="14"/>
      <c r="BOD1848" s="41"/>
      <c r="BOE1848" s="44"/>
      <c r="BOF1848" s="51"/>
      <c r="BOG1848" s="51"/>
      <c r="BOH1848" s="51"/>
      <c r="BOI1848" s="13"/>
      <c r="BOJ1848" s="13"/>
      <c r="BOK1848" s="14"/>
      <c r="BOL1848" s="14"/>
      <c r="BOM1848" s="41"/>
      <c r="BON1848" s="44"/>
      <c r="BOO1848" s="51"/>
      <c r="BOP1848" s="51"/>
      <c r="BOQ1848" s="51"/>
      <c r="BOR1848" s="13"/>
      <c r="BOS1848" s="13"/>
      <c r="BOT1848" s="14"/>
      <c r="BOU1848" s="14"/>
      <c r="BOV1848" s="41"/>
      <c r="BOW1848" s="44"/>
      <c r="BOX1848" s="51"/>
      <c r="BOY1848" s="51"/>
      <c r="BOZ1848" s="51"/>
      <c r="BPA1848" s="13"/>
      <c r="BPB1848" s="13"/>
      <c r="BPC1848" s="14"/>
      <c r="BPD1848" s="14"/>
      <c r="BPE1848" s="41"/>
      <c r="BPF1848" s="44"/>
      <c r="BPG1848" s="51"/>
      <c r="BPH1848" s="51"/>
      <c r="BPI1848" s="51"/>
      <c r="BPJ1848" s="13"/>
      <c r="BPK1848" s="13"/>
      <c r="BPL1848" s="14"/>
      <c r="BPM1848" s="14"/>
      <c r="BPN1848" s="41"/>
      <c r="BPO1848" s="44"/>
      <c r="BPP1848" s="51"/>
      <c r="BPQ1848" s="51"/>
      <c r="BPR1848" s="51"/>
      <c r="BPS1848" s="13"/>
      <c r="BPT1848" s="13"/>
      <c r="BPU1848" s="14"/>
      <c r="BPV1848" s="14"/>
      <c r="BPW1848" s="41"/>
      <c r="BPX1848" s="44"/>
      <c r="BPY1848" s="51"/>
      <c r="BPZ1848" s="51"/>
      <c r="BQA1848" s="51"/>
      <c r="BQB1848" s="13"/>
      <c r="BQC1848" s="13"/>
      <c r="BQD1848" s="14"/>
      <c r="BQE1848" s="14"/>
      <c r="BQF1848" s="41"/>
      <c r="BQG1848" s="44"/>
      <c r="BQH1848" s="51"/>
      <c r="BQI1848" s="51"/>
      <c r="BQJ1848" s="51"/>
      <c r="BQK1848" s="13"/>
      <c r="BQL1848" s="13"/>
      <c r="BQM1848" s="14"/>
      <c r="BQN1848" s="14"/>
      <c r="BQO1848" s="41"/>
      <c r="BQP1848" s="44"/>
      <c r="BQQ1848" s="51"/>
      <c r="BQR1848" s="51"/>
      <c r="BQS1848" s="51"/>
      <c r="BQT1848" s="13"/>
      <c r="BQU1848" s="13"/>
      <c r="BQV1848" s="14"/>
      <c r="BQW1848" s="14"/>
      <c r="BQX1848" s="41"/>
      <c r="BQY1848" s="44"/>
      <c r="BQZ1848" s="51"/>
      <c r="BRA1848" s="51"/>
      <c r="BRB1848" s="51"/>
      <c r="BRC1848" s="13"/>
      <c r="BRD1848" s="13"/>
      <c r="BRE1848" s="14"/>
      <c r="BRF1848" s="14"/>
      <c r="BRG1848" s="41"/>
      <c r="BRH1848" s="44"/>
      <c r="BRI1848" s="51"/>
      <c r="BRJ1848" s="51"/>
      <c r="BRK1848" s="51"/>
      <c r="BRL1848" s="13"/>
      <c r="BRM1848" s="13"/>
      <c r="BRN1848" s="14"/>
      <c r="BRO1848" s="14"/>
      <c r="BRP1848" s="41"/>
      <c r="BRQ1848" s="44"/>
      <c r="BRR1848" s="51"/>
      <c r="BRS1848" s="51"/>
      <c r="BRT1848" s="51"/>
      <c r="BRU1848" s="13"/>
      <c r="BRV1848" s="13"/>
      <c r="BRW1848" s="14"/>
      <c r="BRX1848" s="14"/>
      <c r="BRY1848" s="41"/>
      <c r="BRZ1848" s="44"/>
      <c r="BSA1848" s="51"/>
      <c r="BSB1848" s="51"/>
      <c r="BSC1848" s="51"/>
      <c r="BSD1848" s="13"/>
      <c r="BSE1848" s="13"/>
      <c r="BSF1848" s="14"/>
      <c r="BSG1848" s="14"/>
      <c r="BSH1848" s="41"/>
      <c r="BSI1848" s="44"/>
      <c r="BSJ1848" s="51"/>
      <c r="BSK1848" s="51"/>
      <c r="BSL1848" s="51"/>
      <c r="BSM1848" s="13"/>
      <c r="BSN1848" s="13"/>
      <c r="BSO1848" s="14"/>
      <c r="BSP1848" s="14"/>
      <c r="BSQ1848" s="41"/>
      <c r="BSR1848" s="44"/>
      <c r="BSS1848" s="51"/>
      <c r="BST1848" s="51"/>
      <c r="BSU1848" s="51"/>
      <c r="BSV1848" s="13"/>
      <c r="BSW1848" s="13"/>
      <c r="BSX1848" s="14"/>
      <c r="BSY1848" s="14"/>
      <c r="BSZ1848" s="41"/>
      <c r="BTA1848" s="44"/>
      <c r="BTB1848" s="51"/>
      <c r="BTC1848" s="51"/>
      <c r="BTD1848" s="51"/>
      <c r="BTE1848" s="13"/>
      <c r="BTF1848" s="13"/>
      <c r="BTG1848" s="14"/>
      <c r="BTH1848" s="14"/>
      <c r="BTI1848" s="41"/>
      <c r="BTJ1848" s="44"/>
      <c r="BTK1848" s="51"/>
      <c r="BTL1848" s="51"/>
      <c r="BTM1848" s="51"/>
      <c r="BTN1848" s="13"/>
      <c r="BTO1848" s="13"/>
      <c r="BTP1848" s="14"/>
      <c r="BTQ1848" s="14"/>
      <c r="BTR1848" s="41"/>
      <c r="BTS1848" s="44"/>
      <c r="BTT1848" s="51"/>
      <c r="BTU1848" s="51"/>
      <c r="BTV1848" s="51"/>
      <c r="BTW1848" s="13"/>
      <c r="BTX1848" s="13"/>
      <c r="BTY1848" s="14"/>
      <c r="BTZ1848" s="14"/>
      <c r="BUA1848" s="41"/>
      <c r="BUB1848" s="44"/>
      <c r="BUC1848" s="51"/>
      <c r="BUD1848" s="51"/>
      <c r="BUE1848" s="51"/>
      <c r="BUF1848" s="13"/>
      <c r="BUG1848" s="13"/>
      <c r="BUH1848" s="14"/>
      <c r="BUI1848" s="14"/>
      <c r="BUJ1848" s="41"/>
      <c r="BUK1848" s="44"/>
      <c r="BUL1848" s="51"/>
      <c r="BUM1848" s="51"/>
      <c r="BUN1848" s="51"/>
      <c r="BUO1848" s="13"/>
      <c r="BUP1848" s="13"/>
      <c r="BUQ1848" s="14"/>
      <c r="BUR1848" s="14"/>
      <c r="BUS1848" s="41"/>
      <c r="BUT1848" s="44"/>
      <c r="BUU1848" s="51"/>
      <c r="BUV1848" s="51"/>
      <c r="BUW1848" s="51"/>
      <c r="BUX1848" s="13"/>
      <c r="BUY1848" s="13"/>
      <c r="BUZ1848" s="14"/>
      <c r="BVA1848" s="14"/>
      <c r="BVB1848" s="41"/>
      <c r="BVC1848" s="44"/>
      <c r="BVD1848" s="51"/>
      <c r="BVE1848" s="51"/>
      <c r="BVF1848" s="51"/>
      <c r="BVG1848" s="13"/>
      <c r="BVH1848" s="13"/>
      <c r="BVI1848" s="14"/>
      <c r="BVJ1848" s="14"/>
      <c r="BVK1848" s="41"/>
      <c r="BVL1848" s="44"/>
      <c r="BVM1848" s="51"/>
      <c r="BVN1848" s="51"/>
      <c r="BVO1848" s="51"/>
      <c r="BVP1848" s="13"/>
      <c r="BVQ1848" s="13"/>
      <c r="BVR1848" s="14"/>
      <c r="BVS1848" s="14"/>
      <c r="BVT1848" s="41"/>
      <c r="BVU1848" s="44"/>
      <c r="BVV1848" s="51"/>
      <c r="BVW1848" s="51"/>
      <c r="BVX1848" s="51"/>
      <c r="BVY1848" s="13"/>
      <c r="BVZ1848" s="13"/>
      <c r="BWA1848" s="14"/>
      <c r="BWB1848" s="14"/>
      <c r="BWC1848" s="41"/>
      <c r="BWD1848" s="44"/>
      <c r="BWE1848" s="51"/>
      <c r="BWF1848" s="51"/>
      <c r="BWG1848" s="51"/>
      <c r="BWH1848" s="13"/>
      <c r="BWI1848" s="13"/>
      <c r="BWJ1848" s="14"/>
      <c r="BWK1848" s="14"/>
      <c r="BWL1848" s="41"/>
      <c r="BWM1848" s="44"/>
      <c r="BWN1848" s="51"/>
      <c r="BWO1848" s="51"/>
      <c r="BWP1848" s="51"/>
      <c r="BWQ1848" s="13"/>
      <c r="BWR1848" s="13"/>
      <c r="BWS1848" s="14"/>
      <c r="BWT1848" s="14"/>
      <c r="BWU1848" s="41"/>
      <c r="BWV1848" s="44"/>
      <c r="BWW1848" s="51"/>
      <c r="BWX1848" s="51"/>
      <c r="BWY1848" s="51"/>
      <c r="BWZ1848" s="13"/>
      <c r="BXA1848" s="13"/>
      <c r="BXB1848" s="14"/>
      <c r="BXC1848" s="14"/>
      <c r="BXD1848" s="41"/>
      <c r="BXE1848" s="44"/>
      <c r="BXF1848" s="51"/>
      <c r="BXG1848" s="51"/>
      <c r="BXH1848" s="51"/>
      <c r="BXI1848" s="13"/>
      <c r="BXJ1848" s="13"/>
      <c r="BXK1848" s="14"/>
      <c r="BXL1848" s="14"/>
      <c r="BXM1848" s="41"/>
      <c r="BXN1848" s="44"/>
      <c r="BXO1848" s="51"/>
      <c r="BXP1848" s="51"/>
      <c r="BXQ1848" s="51"/>
      <c r="BXR1848" s="13"/>
      <c r="BXS1848" s="13"/>
      <c r="BXT1848" s="14"/>
      <c r="BXU1848" s="14"/>
      <c r="BXV1848" s="41"/>
      <c r="BXW1848" s="44"/>
      <c r="BXX1848" s="51"/>
      <c r="BXY1848" s="51"/>
      <c r="BXZ1848" s="51"/>
      <c r="BYA1848" s="13"/>
      <c r="BYB1848" s="13"/>
      <c r="BYC1848" s="14"/>
      <c r="BYD1848" s="14"/>
      <c r="BYE1848" s="41"/>
      <c r="BYF1848" s="44"/>
      <c r="BYG1848" s="51"/>
      <c r="BYH1848" s="51"/>
      <c r="BYI1848" s="51"/>
      <c r="BYJ1848" s="13"/>
      <c r="BYK1848" s="13"/>
      <c r="BYL1848" s="14"/>
      <c r="BYM1848" s="14"/>
      <c r="BYN1848" s="41"/>
      <c r="BYO1848" s="44"/>
      <c r="BYP1848" s="51"/>
      <c r="BYQ1848" s="51"/>
      <c r="BYR1848" s="51"/>
      <c r="BYS1848" s="13"/>
      <c r="BYT1848" s="13"/>
      <c r="BYU1848" s="14"/>
      <c r="BYV1848" s="14"/>
      <c r="BYW1848" s="41"/>
      <c r="BYX1848" s="44"/>
      <c r="BYY1848" s="51"/>
      <c r="BYZ1848" s="51"/>
      <c r="BZA1848" s="51"/>
      <c r="BZB1848" s="13"/>
      <c r="BZC1848" s="13"/>
      <c r="BZD1848" s="14"/>
      <c r="BZE1848" s="14"/>
      <c r="BZF1848" s="41"/>
      <c r="BZG1848" s="44"/>
      <c r="BZH1848" s="51"/>
      <c r="BZI1848" s="51"/>
      <c r="BZJ1848" s="51"/>
      <c r="BZK1848" s="13"/>
      <c r="BZL1848" s="13"/>
      <c r="BZM1848" s="14"/>
      <c r="BZN1848" s="14"/>
      <c r="BZO1848" s="41"/>
      <c r="BZP1848" s="44"/>
      <c r="BZQ1848" s="51"/>
      <c r="BZR1848" s="51"/>
      <c r="BZS1848" s="51"/>
      <c r="BZT1848" s="13"/>
      <c r="BZU1848" s="13"/>
      <c r="BZV1848" s="14"/>
      <c r="BZW1848" s="14"/>
      <c r="BZX1848" s="41"/>
      <c r="BZY1848" s="44"/>
      <c r="BZZ1848" s="51"/>
      <c r="CAA1848" s="51"/>
      <c r="CAB1848" s="51"/>
      <c r="CAC1848" s="13"/>
      <c r="CAD1848" s="13"/>
      <c r="CAE1848" s="14"/>
      <c r="CAF1848" s="14"/>
      <c r="CAG1848" s="41"/>
      <c r="CAH1848" s="44"/>
      <c r="CAI1848" s="51"/>
      <c r="CAJ1848" s="51"/>
      <c r="CAK1848" s="51"/>
      <c r="CAL1848" s="13"/>
      <c r="CAM1848" s="13"/>
      <c r="CAN1848" s="14"/>
      <c r="CAO1848" s="14"/>
      <c r="CAP1848" s="41"/>
      <c r="CAQ1848" s="44"/>
      <c r="CAR1848" s="51"/>
      <c r="CAS1848" s="51"/>
      <c r="CAT1848" s="51"/>
      <c r="CAU1848" s="13"/>
      <c r="CAV1848" s="13"/>
      <c r="CAW1848" s="14"/>
      <c r="CAX1848" s="14"/>
      <c r="CAY1848" s="41"/>
      <c r="CAZ1848" s="44"/>
      <c r="CBA1848" s="51"/>
      <c r="CBB1848" s="51"/>
      <c r="CBC1848" s="51"/>
      <c r="CBD1848" s="13"/>
      <c r="CBE1848" s="13"/>
      <c r="CBF1848" s="14"/>
      <c r="CBG1848" s="14"/>
      <c r="CBH1848" s="41"/>
      <c r="CBI1848" s="44"/>
      <c r="CBJ1848" s="51"/>
      <c r="CBK1848" s="51"/>
      <c r="CBL1848" s="51"/>
      <c r="CBM1848" s="13"/>
      <c r="CBN1848" s="13"/>
      <c r="CBO1848" s="14"/>
      <c r="CBP1848" s="14"/>
      <c r="CBQ1848" s="41"/>
      <c r="CBR1848" s="44"/>
      <c r="CBS1848" s="51"/>
      <c r="CBT1848" s="51"/>
      <c r="CBU1848" s="51"/>
      <c r="CBV1848" s="13"/>
      <c r="CBW1848" s="13"/>
      <c r="CBX1848" s="14"/>
      <c r="CBY1848" s="14"/>
      <c r="CBZ1848" s="41"/>
      <c r="CCA1848" s="44"/>
      <c r="CCB1848" s="51"/>
      <c r="CCC1848" s="51"/>
      <c r="CCD1848" s="51"/>
      <c r="CCE1848" s="13"/>
      <c r="CCF1848" s="13"/>
      <c r="CCG1848" s="14"/>
      <c r="CCH1848" s="14"/>
      <c r="CCI1848" s="41"/>
      <c r="CCJ1848" s="44"/>
      <c r="CCK1848" s="51"/>
      <c r="CCL1848" s="51"/>
      <c r="CCM1848" s="51"/>
      <c r="CCN1848" s="13"/>
      <c r="CCO1848" s="13"/>
      <c r="CCP1848" s="14"/>
      <c r="CCQ1848" s="14"/>
      <c r="CCR1848" s="41"/>
      <c r="CCS1848" s="44"/>
      <c r="CCT1848" s="51"/>
      <c r="CCU1848" s="51"/>
      <c r="CCV1848" s="51"/>
      <c r="CCW1848" s="13"/>
      <c r="CCX1848" s="13"/>
      <c r="CCY1848" s="14"/>
      <c r="CCZ1848" s="14"/>
      <c r="CDA1848" s="41"/>
      <c r="CDB1848" s="44"/>
      <c r="CDC1848" s="51"/>
      <c r="CDD1848" s="51"/>
      <c r="CDE1848" s="51"/>
      <c r="CDF1848" s="13"/>
      <c r="CDG1848" s="13"/>
      <c r="CDH1848" s="14"/>
      <c r="CDI1848" s="14"/>
      <c r="CDJ1848" s="41"/>
      <c r="CDK1848" s="44"/>
      <c r="CDL1848" s="51"/>
      <c r="CDM1848" s="51"/>
      <c r="CDN1848" s="51"/>
      <c r="CDO1848" s="13"/>
      <c r="CDP1848" s="13"/>
      <c r="CDQ1848" s="14"/>
      <c r="CDR1848" s="14"/>
      <c r="CDS1848" s="41"/>
      <c r="CDT1848" s="44"/>
      <c r="CDU1848" s="51"/>
      <c r="CDV1848" s="51"/>
      <c r="CDW1848" s="51"/>
      <c r="CDX1848" s="13"/>
      <c r="CDY1848" s="13"/>
      <c r="CDZ1848" s="14"/>
      <c r="CEA1848" s="14"/>
      <c r="CEB1848" s="41"/>
      <c r="CEC1848" s="44"/>
      <c r="CED1848" s="51"/>
      <c r="CEE1848" s="51"/>
      <c r="CEF1848" s="51"/>
      <c r="CEG1848" s="13"/>
      <c r="CEH1848" s="13"/>
      <c r="CEI1848" s="14"/>
      <c r="CEJ1848" s="14"/>
      <c r="CEK1848" s="41"/>
      <c r="CEL1848" s="44"/>
      <c r="CEM1848" s="51"/>
      <c r="CEN1848" s="51"/>
      <c r="CEO1848" s="51"/>
      <c r="CEP1848" s="13"/>
      <c r="CEQ1848" s="13"/>
      <c r="CER1848" s="14"/>
      <c r="CES1848" s="14"/>
      <c r="CET1848" s="41"/>
      <c r="CEU1848" s="44"/>
      <c r="CEV1848" s="51"/>
      <c r="CEW1848" s="51"/>
      <c r="CEX1848" s="51"/>
      <c r="CEY1848" s="13"/>
      <c r="CEZ1848" s="13"/>
      <c r="CFA1848" s="14"/>
      <c r="CFB1848" s="14"/>
      <c r="CFC1848" s="41"/>
      <c r="CFD1848" s="44"/>
      <c r="CFE1848" s="51"/>
      <c r="CFF1848" s="51"/>
      <c r="CFG1848" s="51"/>
      <c r="CFH1848" s="13"/>
      <c r="CFI1848" s="13"/>
      <c r="CFJ1848" s="14"/>
      <c r="CFK1848" s="14"/>
      <c r="CFL1848" s="41"/>
      <c r="CFM1848" s="44"/>
      <c r="CFN1848" s="51"/>
      <c r="CFO1848" s="51"/>
      <c r="CFP1848" s="51"/>
      <c r="CFQ1848" s="13"/>
      <c r="CFR1848" s="13"/>
      <c r="CFS1848" s="14"/>
      <c r="CFT1848" s="14"/>
      <c r="CFU1848" s="41"/>
      <c r="CFV1848" s="44"/>
      <c r="CFW1848" s="51"/>
      <c r="CFX1848" s="51"/>
      <c r="CFY1848" s="51"/>
      <c r="CFZ1848" s="13"/>
      <c r="CGA1848" s="13"/>
      <c r="CGB1848" s="14"/>
      <c r="CGC1848" s="14"/>
      <c r="CGD1848" s="41"/>
      <c r="CGE1848" s="44"/>
      <c r="CGF1848" s="51"/>
      <c r="CGG1848" s="51"/>
      <c r="CGH1848" s="51"/>
      <c r="CGI1848" s="13"/>
      <c r="CGJ1848" s="13"/>
      <c r="CGK1848" s="14"/>
      <c r="CGL1848" s="14"/>
      <c r="CGM1848" s="41"/>
      <c r="CGN1848" s="44"/>
      <c r="CGO1848" s="51"/>
      <c r="CGP1848" s="51"/>
      <c r="CGQ1848" s="51"/>
      <c r="CGR1848" s="13"/>
      <c r="CGS1848" s="13"/>
      <c r="CGT1848" s="14"/>
      <c r="CGU1848" s="14"/>
      <c r="CGV1848" s="41"/>
      <c r="CGW1848" s="44"/>
      <c r="CGX1848" s="51"/>
      <c r="CGY1848" s="51"/>
      <c r="CGZ1848" s="51"/>
      <c r="CHA1848" s="13"/>
      <c r="CHB1848" s="13"/>
      <c r="CHC1848" s="14"/>
      <c r="CHD1848" s="14"/>
      <c r="CHE1848" s="41"/>
      <c r="CHF1848" s="44"/>
      <c r="CHG1848" s="51"/>
      <c r="CHH1848" s="51"/>
      <c r="CHI1848" s="51"/>
      <c r="CHJ1848" s="13"/>
      <c r="CHK1848" s="13"/>
      <c r="CHL1848" s="14"/>
      <c r="CHM1848" s="14"/>
      <c r="CHN1848" s="41"/>
      <c r="CHO1848" s="44"/>
      <c r="CHP1848" s="51"/>
      <c r="CHQ1848" s="51"/>
      <c r="CHR1848" s="51"/>
      <c r="CHS1848" s="13"/>
      <c r="CHT1848" s="13"/>
      <c r="CHU1848" s="14"/>
      <c r="CHV1848" s="14"/>
      <c r="CHW1848" s="41"/>
      <c r="CHX1848" s="44"/>
      <c r="CHY1848" s="51"/>
      <c r="CHZ1848" s="51"/>
      <c r="CIA1848" s="51"/>
      <c r="CIB1848" s="13"/>
      <c r="CIC1848" s="13"/>
      <c r="CID1848" s="14"/>
      <c r="CIE1848" s="14"/>
      <c r="CIF1848" s="41"/>
      <c r="CIG1848" s="44"/>
      <c r="CIH1848" s="51"/>
      <c r="CII1848" s="51"/>
      <c r="CIJ1848" s="51"/>
      <c r="CIK1848" s="13"/>
      <c r="CIL1848" s="13"/>
      <c r="CIM1848" s="14"/>
      <c r="CIN1848" s="14"/>
      <c r="CIO1848" s="41"/>
      <c r="CIP1848" s="44"/>
      <c r="CIQ1848" s="51"/>
      <c r="CIR1848" s="51"/>
      <c r="CIS1848" s="51"/>
      <c r="CIT1848" s="13"/>
      <c r="CIU1848" s="13"/>
      <c r="CIV1848" s="14"/>
      <c r="CIW1848" s="14"/>
      <c r="CIX1848" s="41"/>
      <c r="CIY1848" s="44"/>
      <c r="CIZ1848" s="51"/>
      <c r="CJA1848" s="51"/>
      <c r="CJB1848" s="51"/>
      <c r="CJC1848" s="13"/>
      <c r="CJD1848" s="13"/>
      <c r="CJE1848" s="14"/>
      <c r="CJF1848" s="14"/>
      <c r="CJG1848" s="41"/>
      <c r="CJH1848" s="44"/>
      <c r="CJI1848" s="51"/>
      <c r="CJJ1848" s="51"/>
      <c r="CJK1848" s="51"/>
      <c r="CJL1848" s="13"/>
      <c r="CJM1848" s="13"/>
      <c r="CJN1848" s="14"/>
      <c r="CJO1848" s="14"/>
      <c r="CJP1848" s="41"/>
      <c r="CJQ1848" s="44"/>
      <c r="CJR1848" s="51"/>
      <c r="CJS1848" s="51"/>
      <c r="CJT1848" s="51"/>
      <c r="CJU1848" s="13"/>
      <c r="CJV1848" s="13"/>
      <c r="CJW1848" s="14"/>
      <c r="CJX1848" s="14"/>
      <c r="CJY1848" s="41"/>
      <c r="CJZ1848" s="44"/>
      <c r="CKA1848" s="51"/>
      <c r="CKB1848" s="51"/>
      <c r="CKC1848" s="51"/>
      <c r="CKD1848" s="13"/>
      <c r="CKE1848" s="13"/>
      <c r="CKF1848" s="14"/>
      <c r="CKG1848" s="14"/>
      <c r="CKH1848" s="41"/>
      <c r="CKI1848" s="44"/>
      <c r="CKJ1848" s="51"/>
      <c r="CKK1848" s="51"/>
      <c r="CKL1848" s="51"/>
      <c r="CKM1848" s="13"/>
      <c r="CKN1848" s="13"/>
      <c r="CKO1848" s="14"/>
      <c r="CKP1848" s="14"/>
      <c r="CKQ1848" s="41"/>
      <c r="CKR1848" s="44"/>
      <c r="CKS1848" s="51"/>
      <c r="CKT1848" s="51"/>
      <c r="CKU1848" s="51"/>
      <c r="CKV1848" s="13"/>
      <c r="CKW1848" s="13"/>
      <c r="CKX1848" s="14"/>
      <c r="CKY1848" s="14"/>
      <c r="CKZ1848" s="41"/>
      <c r="CLA1848" s="44"/>
      <c r="CLB1848" s="51"/>
      <c r="CLC1848" s="51"/>
      <c r="CLD1848" s="51"/>
      <c r="CLE1848" s="13"/>
      <c r="CLF1848" s="13"/>
      <c r="CLG1848" s="14"/>
      <c r="CLH1848" s="14"/>
      <c r="CLI1848" s="41"/>
      <c r="CLJ1848" s="44"/>
      <c r="CLK1848" s="51"/>
      <c r="CLL1848" s="51"/>
      <c r="CLM1848" s="51"/>
      <c r="CLN1848" s="13"/>
      <c r="CLO1848" s="13"/>
      <c r="CLP1848" s="14"/>
      <c r="CLQ1848" s="14"/>
      <c r="CLR1848" s="41"/>
      <c r="CLS1848" s="44"/>
      <c r="CLT1848" s="51"/>
      <c r="CLU1848" s="51"/>
      <c r="CLV1848" s="51"/>
      <c r="CLW1848" s="13"/>
      <c r="CLX1848" s="13"/>
      <c r="CLY1848" s="14"/>
      <c r="CLZ1848" s="14"/>
      <c r="CMA1848" s="41"/>
      <c r="CMB1848" s="44"/>
      <c r="CMC1848" s="51"/>
      <c r="CMD1848" s="51"/>
      <c r="CME1848" s="51"/>
      <c r="CMF1848" s="13"/>
      <c r="CMG1848" s="13"/>
      <c r="CMH1848" s="14"/>
      <c r="CMI1848" s="14"/>
      <c r="CMJ1848" s="41"/>
      <c r="CMK1848" s="44"/>
      <c r="CML1848" s="51"/>
      <c r="CMM1848" s="51"/>
      <c r="CMN1848" s="51"/>
      <c r="CMO1848" s="13"/>
      <c r="CMP1848" s="13"/>
      <c r="CMQ1848" s="14"/>
      <c r="CMR1848" s="14"/>
      <c r="CMS1848" s="41"/>
      <c r="CMT1848" s="44"/>
      <c r="CMU1848" s="51"/>
      <c r="CMV1848" s="51"/>
      <c r="CMW1848" s="51"/>
      <c r="CMX1848" s="13"/>
      <c r="CMY1848" s="13"/>
      <c r="CMZ1848" s="14"/>
      <c r="CNA1848" s="14"/>
      <c r="CNB1848" s="41"/>
      <c r="CNC1848" s="44"/>
      <c r="CND1848" s="51"/>
      <c r="CNE1848" s="51"/>
      <c r="CNF1848" s="51"/>
      <c r="CNG1848" s="13"/>
      <c r="CNH1848" s="13"/>
      <c r="CNI1848" s="14"/>
      <c r="CNJ1848" s="14"/>
      <c r="CNK1848" s="41"/>
      <c r="CNL1848" s="44"/>
      <c r="CNM1848" s="51"/>
      <c r="CNN1848" s="51"/>
      <c r="CNO1848" s="51"/>
      <c r="CNP1848" s="13"/>
      <c r="CNQ1848" s="13"/>
      <c r="CNR1848" s="14"/>
      <c r="CNS1848" s="14"/>
      <c r="CNT1848" s="41"/>
      <c r="CNU1848" s="44"/>
      <c r="CNV1848" s="51"/>
      <c r="CNW1848" s="51"/>
      <c r="CNX1848" s="51"/>
      <c r="CNY1848" s="13"/>
      <c r="CNZ1848" s="13"/>
      <c r="COA1848" s="14"/>
      <c r="COB1848" s="14"/>
      <c r="COC1848" s="41"/>
      <c r="COD1848" s="44"/>
      <c r="COE1848" s="51"/>
      <c r="COF1848" s="51"/>
      <c r="COG1848" s="51"/>
      <c r="COH1848" s="13"/>
      <c r="COI1848" s="13"/>
      <c r="COJ1848" s="14"/>
      <c r="COK1848" s="14"/>
      <c r="COL1848" s="41"/>
      <c r="COM1848" s="44"/>
      <c r="CON1848" s="51"/>
      <c r="COO1848" s="51"/>
      <c r="COP1848" s="51"/>
      <c r="COQ1848" s="13"/>
      <c r="COR1848" s="13"/>
      <c r="COS1848" s="14"/>
      <c r="COT1848" s="14"/>
      <c r="COU1848" s="41"/>
      <c r="COV1848" s="44"/>
      <c r="COW1848" s="51"/>
      <c r="COX1848" s="51"/>
      <c r="COY1848" s="51"/>
      <c r="COZ1848" s="13"/>
      <c r="CPA1848" s="13"/>
      <c r="CPB1848" s="14"/>
      <c r="CPC1848" s="14"/>
      <c r="CPD1848" s="41"/>
      <c r="CPE1848" s="44"/>
      <c r="CPF1848" s="51"/>
      <c r="CPG1848" s="51"/>
      <c r="CPH1848" s="51"/>
      <c r="CPI1848" s="13"/>
      <c r="CPJ1848" s="13"/>
      <c r="CPK1848" s="14"/>
      <c r="CPL1848" s="14"/>
      <c r="CPM1848" s="41"/>
      <c r="CPN1848" s="44"/>
      <c r="CPO1848" s="51"/>
      <c r="CPP1848" s="51"/>
      <c r="CPQ1848" s="51"/>
      <c r="CPR1848" s="13"/>
      <c r="CPS1848" s="13"/>
      <c r="CPT1848" s="14"/>
      <c r="CPU1848" s="14"/>
      <c r="CPV1848" s="41"/>
      <c r="CPW1848" s="44"/>
      <c r="CPX1848" s="51"/>
      <c r="CPY1848" s="51"/>
      <c r="CPZ1848" s="51"/>
      <c r="CQA1848" s="13"/>
      <c r="CQB1848" s="13"/>
      <c r="CQC1848" s="14"/>
      <c r="CQD1848" s="14"/>
      <c r="CQE1848" s="41"/>
      <c r="CQF1848" s="44"/>
      <c r="CQG1848" s="51"/>
      <c r="CQH1848" s="51"/>
      <c r="CQI1848" s="51"/>
      <c r="CQJ1848" s="13"/>
      <c r="CQK1848" s="13"/>
      <c r="CQL1848" s="14"/>
      <c r="CQM1848" s="14"/>
      <c r="CQN1848" s="41"/>
      <c r="CQO1848" s="44"/>
      <c r="CQP1848" s="51"/>
      <c r="CQQ1848" s="51"/>
      <c r="CQR1848" s="51"/>
      <c r="CQS1848" s="13"/>
      <c r="CQT1848" s="13"/>
      <c r="CQU1848" s="14"/>
      <c r="CQV1848" s="14"/>
      <c r="CQW1848" s="41"/>
      <c r="CQX1848" s="44"/>
      <c r="CQY1848" s="51"/>
      <c r="CQZ1848" s="51"/>
      <c r="CRA1848" s="51"/>
      <c r="CRB1848" s="13"/>
      <c r="CRC1848" s="13"/>
      <c r="CRD1848" s="14"/>
      <c r="CRE1848" s="14"/>
      <c r="CRF1848" s="41"/>
      <c r="CRG1848" s="44"/>
      <c r="CRH1848" s="51"/>
      <c r="CRI1848" s="51"/>
      <c r="CRJ1848" s="51"/>
      <c r="CRK1848" s="13"/>
      <c r="CRL1848" s="13"/>
      <c r="CRM1848" s="14"/>
      <c r="CRN1848" s="14"/>
      <c r="CRO1848" s="41"/>
      <c r="CRP1848" s="44"/>
      <c r="CRQ1848" s="51"/>
      <c r="CRR1848" s="51"/>
      <c r="CRS1848" s="51"/>
      <c r="CRT1848" s="13"/>
      <c r="CRU1848" s="13"/>
      <c r="CRV1848" s="14"/>
      <c r="CRW1848" s="14"/>
      <c r="CRX1848" s="41"/>
      <c r="CRY1848" s="44"/>
      <c r="CRZ1848" s="51"/>
      <c r="CSA1848" s="51"/>
      <c r="CSB1848" s="51"/>
      <c r="CSC1848" s="13"/>
      <c r="CSD1848" s="13"/>
      <c r="CSE1848" s="14"/>
      <c r="CSF1848" s="14"/>
      <c r="CSG1848" s="41"/>
      <c r="CSH1848" s="44"/>
      <c r="CSI1848" s="51"/>
      <c r="CSJ1848" s="51"/>
      <c r="CSK1848" s="51"/>
      <c r="CSL1848" s="13"/>
      <c r="CSM1848" s="13"/>
      <c r="CSN1848" s="14"/>
      <c r="CSO1848" s="14"/>
      <c r="CSP1848" s="41"/>
      <c r="CSQ1848" s="44"/>
      <c r="CSR1848" s="51"/>
      <c r="CSS1848" s="51"/>
      <c r="CST1848" s="51"/>
      <c r="CSU1848" s="13"/>
      <c r="CSV1848" s="13"/>
      <c r="CSW1848" s="14"/>
      <c r="CSX1848" s="14"/>
      <c r="CSY1848" s="41"/>
      <c r="CSZ1848" s="44"/>
      <c r="CTA1848" s="51"/>
      <c r="CTB1848" s="51"/>
      <c r="CTC1848" s="51"/>
      <c r="CTD1848" s="13"/>
      <c r="CTE1848" s="13"/>
      <c r="CTF1848" s="14"/>
      <c r="CTG1848" s="14"/>
      <c r="CTH1848" s="41"/>
      <c r="CTI1848" s="44"/>
      <c r="CTJ1848" s="51"/>
      <c r="CTK1848" s="51"/>
      <c r="CTL1848" s="51"/>
      <c r="CTM1848" s="13"/>
      <c r="CTN1848" s="13"/>
      <c r="CTO1848" s="14"/>
      <c r="CTP1848" s="14"/>
      <c r="CTQ1848" s="41"/>
      <c r="CTR1848" s="44"/>
      <c r="CTS1848" s="51"/>
      <c r="CTT1848" s="51"/>
      <c r="CTU1848" s="51"/>
      <c r="CTV1848" s="13"/>
      <c r="CTW1848" s="13"/>
      <c r="CTX1848" s="14"/>
      <c r="CTY1848" s="14"/>
      <c r="CTZ1848" s="41"/>
      <c r="CUA1848" s="44"/>
      <c r="CUB1848" s="51"/>
      <c r="CUC1848" s="51"/>
      <c r="CUD1848" s="51"/>
      <c r="CUE1848" s="13"/>
      <c r="CUF1848" s="13"/>
      <c r="CUG1848" s="14"/>
      <c r="CUH1848" s="14"/>
      <c r="CUI1848" s="41"/>
      <c r="CUJ1848" s="44"/>
      <c r="CUK1848" s="51"/>
      <c r="CUL1848" s="51"/>
      <c r="CUM1848" s="51"/>
      <c r="CUN1848" s="13"/>
      <c r="CUO1848" s="13"/>
      <c r="CUP1848" s="14"/>
      <c r="CUQ1848" s="14"/>
      <c r="CUR1848" s="41"/>
      <c r="CUS1848" s="44"/>
      <c r="CUT1848" s="51"/>
      <c r="CUU1848" s="51"/>
      <c r="CUV1848" s="51"/>
      <c r="CUW1848" s="13"/>
      <c r="CUX1848" s="13"/>
      <c r="CUY1848" s="14"/>
      <c r="CUZ1848" s="14"/>
      <c r="CVA1848" s="41"/>
      <c r="CVB1848" s="44"/>
      <c r="CVC1848" s="51"/>
      <c r="CVD1848" s="51"/>
      <c r="CVE1848" s="51"/>
      <c r="CVF1848" s="13"/>
      <c r="CVG1848" s="13"/>
      <c r="CVH1848" s="14"/>
      <c r="CVI1848" s="14"/>
      <c r="CVJ1848" s="41"/>
      <c r="CVK1848" s="44"/>
      <c r="CVL1848" s="51"/>
      <c r="CVM1848" s="51"/>
      <c r="CVN1848" s="51"/>
      <c r="CVO1848" s="13"/>
      <c r="CVP1848" s="13"/>
      <c r="CVQ1848" s="14"/>
      <c r="CVR1848" s="14"/>
      <c r="CVS1848" s="41"/>
      <c r="CVT1848" s="44"/>
      <c r="CVU1848" s="51"/>
      <c r="CVV1848" s="51"/>
      <c r="CVW1848" s="51"/>
      <c r="CVX1848" s="13"/>
      <c r="CVY1848" s="13"/>
      <c r="CVZ1848" s="14"/>
      <c r="CWA1848" s="14"/>
      <c r="CWB1848" s="41"/>
      <c r="CWC1848" s="44"/>
      <c r="CWD1848" s="51"/>
      <c r="CWE1848" s="51"/>
      <c r="CWF1848" s="51"/>
      <c r="CWG1848" s="13"/>
      <c r="CWH1848" s="13"/>
      <c r="CWI1848" s="14"/>
      <c r="CWJ1848" s="14"/>
      <c r="CWK1848" s="41"/>
      <c r="CWL1848" s="44"/>
      <c r="CWM1848" s="51"/>
      <c r="CWN1848" s="51"/>
      <c r="CWO1848" s="51"/>
      <c r="CWP1848" s="13"/>
      <c r="CWQ1848" s="13"/>
      <c r="CWR1848" s="14"/>
      <c r="CWS1848" s="14"/>
      <c r="CWT1848" s="41"/>
      <c r="CWU1848" s="44"/>
      <c r="CWV1848" s="51"/>
      <c r="CWW1848" s="51"/>
      <c r="CWX1848" s="51"/>
      <c r="CWY1848" s="13"/>
      <c r="CWZ1848" s="13"/>
      <c r="CXA1848" s="14"/>
      <c r="CXB1848" s="14"/>
      <c r="CXC1848" s="41"/>
      <c r="CXD1848" s="44"/>
      <c r="CXE1848" s="51"/>
      <c r="CXF1848" s="51"/>
      <c r="CXG1848" s="51"/>
      <c r="CXH1848" s="13"/>
      <c r="CXI1848" s="13"/>
      <c r="CXJ1848" s="14"/>
      <c r="CXK1848" s="14"/>
      <c r="CXL1848" s="41"/>
      <c r="CXM1848" s="44"/>
      <c r="CXN1848" s="51"/>
      <c r="CXO1848" s="51"/>
      <c r="CXP1848" s="51"/>
      <c r="CXQ1848" s="13"/>
      <c r="CXR1848" s="13"/>
      <c r="CXS1848" s="14"/>
      <c r="CXT1848" s="14"/>
      <c r="CXU1848" s="41"/>
      <c r="CXV1848" s="44"/>
      <c r="CXW1848" s="51"/>
      <c r="CXX1848" s="51"/>
      <c r="CXY1848" s="51"/>
      <c r="CXZ1848" s="13"/>
      <c r="CYA1848" s="13"/>
      <c r="CYB1848" s="14"/>
      <c r="CYC1848" s="14"/>
      <c r="CYD1848" s="41"/>
      <c r="CYE1848" s="44"/>
      <c r="CYF1848" s="51"/>
      <c r="CYG1848" s="51"/>
      <c r="CYH1848" s="51"/>
      <c r="CYI1848" s="13"/>
      <c r="CYJ1848" s="13"/>
      <c r="CYK1848" s="14"/>
      <c r="CYL1848" s="14"/>
      <c r="CYM1848" s="41"/>
      <c r="CYN1848" s="44"/>
      <c r="CYO1848" s="51"/>
      <c r="CYP1848" s="51"/>
      <c r="CYQ1848" s="51"/>
      <c r="CYR1848" s="13"/>
      <c r="CYS1848" s="13"/>
      <c r="CYT1848" s="14"/>
      <c r="CYU1848" s="14"/>
      <c r="CYV1848" s="41"/>
      <c r="CYW1848" s="44"/>
      <c r="CYX1848" s="51"/>
      <c r="CYY1848" s="51"/>
      <c r="CYZ1848" s="51"/>
      <c r="CZA1848" s="13"/>
      <c r="CZB1848" s="13"/>
      <c r="CZC1848" s="14"/>
      <c r="CZD1848" s="14"/>
      <c r="CZE1848" s="41"/>
      <c r="CZF1848" s="44"/>
      <c r="CZG1848" s="51"/>
      <c r="CZH1848" s="51"/>
      <c r="CZI1848" s="51"/>
      <c r="CZJ1848" s="13"/>
      <c r="CZK1848" s="13"/>
      <c r="CZL1848" s="14"/>
      <c r="CZM1848" s="14"/>
      <c r="CZN1848" s="41"/>
      <c r="CZO1848" s="44"/>
      <c r="CZP1848" s="51"/>
      <c r="CZQ1848" s="51"/>
      <c r="CZR1848" s="51"/>
      <c r="CZS1848" s="13"/>
      <c r="CZT1848" s="13"/>
      <c r="CZU1848" s="14"/>
      <c r="CZV1848" s="14"/>
      <c r="CZW1848" s="41"/>
      <c r="CZX1848" s="44"/>
      <c r="CZY1848" s="51"/>
      <c r="CZZ1848" s="51"/>
      <c r="DAA1848" s="51"/>
      <c r="DAB1848" s="13"/>
      <c r="DAC1848" s="13"/>
      <c r="DAD1848" s="14"/>
      <c r="DAE1848" s="14"/>
      <c r="DAF1848" s="41"/>
      <c r="DAG1848" s="44"/>
      <c r="DAH1848" s="51"/>
      <c r="DAI1848" s="51"/>
      <c r="DAJ1848" s="51"/>
      <c r="DAK1848" s="13"/>
      <c r="DAL1848" s="13"/>
      <c r="DAM1848" s="14"/>
      <c r="DAN1848" s="14"/>
      <c r="DAO1848" s="41"/>
      <c r="DAP1848" s="44"/>
      <c r="DAQ1848" s="51"/>
      <c r="DAR1848" s="51"/>
      <c r="DAS1848" s="51"/>
      <c r="DAT1848" s="13"/>
      <c r="DAU1848" s="13"/>
      <c r="DAV1848" s="14"/>
      <c r="DAW1848" s="14"/>
      <c r="DAX1848" s="41"/>
      <c r="DAY1848" s="44"/>
      <c r="DAZ1848" s="51"/>
      <c r="DBA1848" s="51"/>
      <c r="DBB1848" s="51"/>
      <c r="DBC1848" s="13"/>
      <c r="DBD1848" s="13"/>
      <c r="DBE1848" s="14"/>
      <c r="DBF1848" s="14"/>
      <c r="DBG1848" s="41"/>
      <c r="DBH1848" s="44"/>
      <c r="DBI1848" s="51"/>
      <c r="DBJ1848" s="51"/>
      <c r="DBK1848" s="51"/>
      <c r="DBL1848" s="13"/>
      <c r="DBM1848" s="13"/>
      <c r="DBN1848" s="14"/>
      <c r="DBO1848" s="14"/>
      <c r="DBP1848" s="41"/>
      <c r="DBQ1848" s="44"/>
      <c r="DBR1848" s="51"/>
      <c r="DBS1848" s="51"/>
      <c r="DBT1848" s="51"/>
      <c r="DBU1848" s="13"/>
      <c r="DBV1848" s="13"/>
      <c r="DBW1848" s="14"/>
      <c r="DBX1848" s="14"/>
      <c r="DBY1848" s="41"/>
      <c r="DBZ1848" s="44"/>
      <c r="DCA1848" s="51"/>
      <c r="DCB1848" s="51"/>
      <c r="DCC1848" s="51"/>
      <c r="DCD1848" s="13"/>
      <c r="DCE1848" s="13"/>
      <c r="DCF1848" s="14"/>
      <c r="DCG1848" s="14"/>
      <c r="DCH1848" s="41"/>
      <c r="DCI1848" s="44"/>
      <c r="DCJ1848" s="51"/>
      <c r="DCK1848" s="51"/>
      <c r="DCL1848" s="51"/>
      <c r="DCM1848" s="13"/>
      <c r="DCN1848" s="13"/>
      <c r="DCO1848" s="14"/>
      <c r="DCP1848" s="14"/>
      <c r="DCQ1848" s="41"/>
      <c r="DCR1848" s="44"/>
      <c r="DCS1848" s="51"/>
      <c r="DCT1848" s="51"/>
      <c r="DCU1848" s="51"/>
      <c r="DCV1848" s="13"/>
      <c r="DCW1848" s="13"/>
      <c r="DCX1848" s="14"/>
      <c r="DCY1848" s="14"/>
      <c r="DCZ1848" s="41"/>
      <c r="DDA1848" s="44"/>
      <c r="DDB1848" s="51"/>
      <c r="DDC1848" s="51"/>
      <c r="DDD1848" s="51"/>
      <c r="DDE1848" s="13"/>
      <c r="DDF1848" s="13"/>
      <c r="DDG1848" s="14"/>
      <c r="DDH1848" s="14"/>
      <c r="DDI1848" s="41"/>
      <c r="DDJ1848" s="44"/>
      <c r="DDK1848" s="51"/>
      <c r="DDL1848" s="51"/>
      <c r="DDM1848" s="51"/>
      <c r="DDN1848" s="13"/>
      <c r="DDO1848" s="13"/>
      <c r="DDP1848" s="14"/>
      <c r="DDQ1848" s="14"/>
      <c r="DDR1848" s="41"/>
      <c r="DDS1848" s="44"/>
      <c r="DDT1848" s="51"/>
      <c r="DDU1848" s="51"/>
      <c r="DDV1848" s="51"/>
      <c r="DDW1848" s="13"/>
      <c r="DDX1848" s="13"/>
      <c r="DDY1848" s="14"/>
      <c r="DDZ1848" s="14"/>
      <c r="DEA1848" s="41"/>
      <c r="DEB1848" s="44"/>
      <c r="DEC1848" s="51"/>
      <c r="DED1848" s="51"/>
      <c r="DEE1848" s="51"/>
      <c r="DEF1848" s="13"/>
      <c r="DEG1848" s="13"/>
      <c r="DEH1848" s="14"/>
      <c r="DEI1848" s="14"/>
      <c r="DEJ1848" s="41"/>
      <c r="DEK1848" s="44"/>
      <c r="DEL1848" s="51"/>
      <c r="DEM1848" s="51"/>
      <c r="DEN1848" s="51"/>
      <c r="DEO1848" s="13"/>
      <c r="DEP1848" s="13"/>
      <c r="DEQ1848" s="14"/>
      <c r="DER1848" s="14"/>
      <c r="DES1848" s="41"/>
      <c r="DET1848" s="44"/>
      <c r="DEU1848" s="51"/>
      <c r="DEV1848" s="51"/>
      <c r="DEW1848" s="51"/>
      <c r="DEX1848" s="13"/>
      <c r="DEY1848" s="13"/>
      <c r="DEZ1848" s="14"/>
      <c r="DFA1848" s="14"/>
      <c r="DFB1848" s="41"/>
      <c r="DFC1848" s="44"/>
      <c r="DFD1848" s="51"/>
      <c r="DFE1848" s="51"/>
      <c r="DFF1848" s="51"/>
      <c r="DFG1848" s="13"/>
      <c r="DFH1848" s="13"/>
      <c r="DFI1848" s="14"/>
      <c r="DFJ1848" s="14"/>
      <c r="DFK1848" s="41"/>
      <c r="DFL1848" s="44"/>
      <c r="DFM1848" s="51"/>
      <c r="DFN1848" s="51"/>
      <c r="DFO1848" s="51"/>
      <c r="DFP1848" s="13"/>
      <c r="DFQ1848" s="13"/>
      <c r="DFR1848" s="14"/>
      <c r="DFS1848" s="14"/>
      <c r="DFT1848" s="41"/>
      <c r="DFU1848" s="44"/>
      <c r="DFV1848" s="51"/>
      <c r="DFW1848" s="51"/>
      <c r="DFX1848" s="51"/>
      <c r="DFY1848" s="13"/>
      <c r="DFZ1848" s="13"/>
      <c r="DGA1848" s="14"/>
      <c r="DGB1848" s="14"/>
      <c r="DGC1848" s="41"/>
      <c r="DGD1848" s="44"/>
      <c r="DGE1848" s="51"/>
      <c r="DGF1848" s="51"/>
      <c r="DGG1848" s="51"/>
      <c r="DGH1848" s="13"/>
      <c r="DGI1848" s="13"/>
      <c r="DGJ1848" s="14"/>
      <c r="DGK1848" s="14"/>
      <c r="DGL1848" s="41"/>
      <c r="DGM1848" s="44"/>
      <c r="DGN1848" s="51"/>
      <c r="DGO1848" s="51"/>
      <c r="DGP1848" s="51"/>
      <c r="DGQ1848" s="13"/>
      <c r="DGR1848" s="13"/>
      <c r="DGS1848" s="14"/>
      <c r="DGT1848" s="14"/>
      <c r="DGU1848" s="41"/>
      <c r="DGV1848" s="44"/>
      <c r="DGW1848" s="51"/>
      <c r="DGX1848" s="51"/>
      <c r="DGY1848" s="51"/>
      <c r="DGZ1848" s="13"/>
      <c r="DHA1848" s="13"/>
      <c r="DHB1848" s="14"/>
      <c r="DHC1848" s="14"/>
      <c r="DHD1848" s="41"/>
      <c r="DHE1848" s="44"/>
      <c r="DHF1848" s="51"/>
      <c r="DHG1848" s="51"/>
      <c r="DHH1848" s="51"/>
      <c r="DHI1848" s="13"/>
      <c r="DHJ1848" s="13"/>
      <c r="DHK1848" s="14"/>
      <c r="DHL1848" s="14"/>
      <c r="DHM1848" s="41"/>
      <c r="DHN1848" s="44"/>
      <c r="DHO1848" s="51"/>
      <c r="DHP1848" s="51"/>
      <c r="DHQ1848" s="51"/>
      <c r="DHR1848" s="13"/>
      <c r="DHS1848" s="13"/>
      <c r="DHT1848" s="14"/>
      <c r="DHU1848" s="14"/>
      <c r="DHV1848" s="41"/>
      <c r="DHW1848" s="44"/>
      <c r="DHX1848" s="51"/>
      <c r="DHY1848" s="51"/>
      <c r="DHZ1848" s="51"/>
      <c r="DIA1848" s="13"/>
      <c r="DIB1848" s="13"/>
      <c r="DIC1848" s="14"/>
      <c r="DID1848" s="14"/>
      <c r="DIE1848" s="41"/>
      <c r="DIF1848" s="44"/>
      <c r="DIG1848" s="51"/>
      <c r="DIH1848" s="51"/>
      <c r="DII1848" s="51"/>
      <c r="DIJ1848" s="13"/>
      <c r="DIK1848" s="13"/>
      <c r="DIL1848" s="14"/>
      <c r="DIM1848" s="14"/>
      <c r="DIN1848" s="41"/>
      <c r="DIO1848" s="44"/>
      <c r="DIP1848" s="51"/>
      <c r="DIQ1848" s="51"/>
      <c r="DIR1848" s="51"/>
      <c r="DIS1848" s="13"/>
      <c r="DIT1848" s="13"/>
      <c r="DIU1848" s="14"/>
      <c r="DIV1848" s="14"/>
      <c r="DIW1848" s="41"/>
      <c r="DIX1848" s="44"/>
      <c r="DIY1848" s="51"/>
      <c r="DIZ1848" s="51"/>
      <c r="DJA1848" s="51"/>
      <c r="DJB1848" s="13"/>
      <c r="DJC1848" s="13"/>
      <c r="DJD1848" s="14"/>
      <c r="DJE1848" s="14"/>
      <c r="DJF1848" s="41"/>
      <c r="DJG1848" s="44"/>
      <c r="DJH1848" s="51"/>
      <c r="DJI1848" s="51"/>
      <c r="DJJ1848" s="51"/>
      <c r="DJK1848" s="13"/>
      <c r="DJL1848" s="13"/>
      <c r="DJM1848" s="14"/>
      <c r="DJN1848" s="14"/>
      <c r="DJO1848" s="41"/>
      <c r="DJP1848" s="44"/>
      <c r="DJQ1848" s="51"/>
      <c r="DJR1848" s="51"/>
      <c r="DJS1848" s="51"/>
      <c r="DJT1848" s="13"/>
      <c r="DJU1848" s="13"/>
      <c r="DJV1848" s="14"/>
      <c r="DJW1848" s="14"/>
      <c r="DJX1848" s="41"/>
      <c r="DJY1848" s="44"/>
      <c r="DJZ1848" s="51"/>
      <c r="DKA1848" s="51"/>
      <c r="DKB1848" s="51"/>
      <c r="DKC1848" s="13"/>
      <c r="DKD1848" s="13"/>
      <c r="DKE1848" s="14"/>
      <c r="DKF1848" s="14"/>
      <c r="DKG1848" s="41"/>
      <c r="DKH1848" s="44"/>
      <c r="DKI1848" s="51"/>
      <c r="DKJ1848" s="51"/>
      <c r="DKK1848" s="51"/>
      <c r="DKL1848" s="13"/>
      <c r="DKM1848" s="13"/>
      <c r="DKN1848" s="14"/>
      <c r="DKO1848" s="14"/>
      <c r="DKP1848" s="41"/>
      <c r="DKQ1848" s="44"/>
      <c r="DKR1848" s="51"/>
      <c r="DKS1848" s="51"/>
      <c r="DKT1848" s="51"/>
      <c r="DKU1848" s="13"/>
      <c r="DKV1848" s="13"/>
      <c r="DKW1848" s="14"/>
      <c r="DKX1848" s="14"/>
      <c r="DKY1848" s="41"/>
      <c r="DKZ1848" s="44"/>
      <c r="DLA1848" s="51"/>
      <c r="DLB1848" s="51"/>
      <c r="DLC1848" s="51"/>
      <c r="DLD1848" s="13"/>
      <c r="DLE1848" s="13"/>
      <c r="DLF1848" s="14"/>
      <c r="DLG1848" s="14"/>
      <c r="DLH1848" s="41"/>
      <c r="DLI1848" s="44"/>
      <c r="DLJ1848" s="51"/>
      <c r="DLK1848" s="51"/>
      <c r="DLL1848" s="51"/>
      <c r="DLM1848" s="13"/>
      <c r="DLN1848" s="13"/>
      <c r="DLO1848" s="14"/>
      <c r="DLP1848" s="14"/>
      <c r="DLQ1848" s="41"/>
      <c r="DLR1848" s="44"/>
      <c r="DLS1848" s="51"/>
      <c r="DLT1848" s="51"/>
      <c r="DLU1848" s="51"/>
      <c r="DLV1848" s="13"/>
      <c r="DLW1848" s="13"/>
      <c r="DLX1848" s="14"/>
      <c r="DLY1848" s="14"/>
      <c r="DLZ1848" s="41"/>
      <c r="DMA1848" s="44"/>
      <c r="DMB1848" s="51"/>
      <c r="DMC1848" s="51"/>
      <c r="DMD1848" s="51"/>
      <c r="DME1848" s="13"/>
      <c r="DMF1848" s="13"/>
      <c r="DMG1848" s="14"/>
      <c r="DMH1848" s="14"/>
      <c r="DMI1848" s="41"/>
      <c r="DMJ1848" s="44"/>
      <c r="DMK1848" s="51"/>
      <c r="DML1848" s="51"/>
      <c r="DMM1848" s="51"/>
      <c r="DMN1848" s="13"/>
      <c r="DMO1848" s="13"/>
      <c r="DMP1848" s="14"/>
      <c r="DMQ1848" s="14"/>
      <c r="DMR1848" s="41"/>
      <c r="DMS1848" s="44"/>
      <c r="DMT1848" s="51"/>
      <c r="DMU1848" s="51"/>
      <c r="DMV1848" s="51"/>
      <c r="DMW1848" s="13"/>
      <c r="DMX1848" s="13"/>
      <c r="DMY1848" s="14"/>
      <c r="DMZ1848" s="14"/>
      <c r="DNA1848" s="41"/>
      <c r="DNB1848" s="44"/>
      <c r="DNC1848" s="51"/>
      <c r="DND1848" s="51"/>
      <c r="DNE1848" s="51"/>
      <c r="DNF1848" s="13"/>
      <c r="DNG1848" s="13"/>
      <c r="DNH1848" s="14"/>
      <c r="DNI1848" s="14"/>
      <c r="DNJ1848" s="41"/>
      <c r="DNK1848" s="44"/>
      <c r="DNL1848" s="51"/>
      <c r="DNM1848" s="51"/>
      <c r="DNN1848" s="51"/>
      <c r="DNO1848" s="13"/>
      <c r="DNP1848" s="13"/>
      <c r="DNQ1848" s="14"/>
      <c r="DNR1848" s="14"/>
      <c r="DNS1848" s="41"/>
      <c r="DNT1848" s="44"/>
      <c r="DNU1848" s="51"/>
      <c r="DNV1848" s="51"/>
      <c r="DNW1848" s="51"/>
      <c r="DNX1848" s="13"/>
      <c r="DNY1848" s="13"/>
      <c r="DNZ1848" s="14"/>
      <c r="DOA1848" s="14"/>
      <c r="DOB1848" s="41"/>
      <c r="DOC1848" s="44"/>
      <c r="DOD1848" s="51"/>
      <c r="DOE1848" s="51"/>
      <c r="DOF1848" s="51"/>
      <c r="DOG1848" s="13"/>
      <c r="DOH1848" s="13"/>
      <c r="DOI1848" s="14"/>
      <c r="DOJ1848" s="14"/>
      <c r="DOK1848" s="41"/>
      <c r="DOL1848" s="44"/>
      <c r="DOM1848" s="51"/>
      <c r="DON1848" s="51"/>
      <c r="DOO1848" s="51"/>
      <c r="DOP1848" s="13"/>
      <c r="DOQ1848" s="13"/>
      <c r="DOR1848" s="14"/>
      <c r="DOS1848" s="14"/>
      <c r="DOT1848" s="41"/>
      <c r="DOU1848" s="44"/>
      <c r="DOV1848" s="51"/>
      <c r="DOW1848" s="51"/>
      <c r="DOX1848" s="51"/>
      <c r="DOY1848" s="13"/>
      <c r="DOZ1848" s="13"/>
      <c r="DPA1848" s="14"/>
      <c r="DPB1848" s="14"/>
      <c r="DPC1848" s="41"/>
      <c r="DPD1848" s="44"/>
      <c r="DPE1848" s="51"/>
      <c r="DPF1848" s="51"/>
      <c r="DPG1848" s="51"/>
      <c r="DPH1848" s="13"/>
      <c r="DPI1848" s="13"/>
      <c r="DPJ1848" s="14"/>
      <c r="DPK1848" s="14"/>
      <c r="DPL1848" s="41"/>
      <c r="DPM1848" s="44"/>
      <c r="DPN1848" s="51"/>
      <c r="DPO1848" s="51"/>
      <c r="DPP1848" s="51"/>
      <c r="DPQ1848" s="13"/>
      <c r="DPR1848" s="13"/>
      <c r="DPS1848" s="14"/>
      <c r="DPT1848" s="14"/>
      <c r="DPU1848" s="41"/>
      <c r="DPV1848" s="44"/>
      <c r="DPW1848" s="51"/>
      <c r="DPX1848" s="51"/>
      <c r="DPY1848" s="51"/>
      <c r="DPZ1848" s="13"/>
      <c r="DQA1848" s="13"/>
      <c r="DQB1848" s="14"/>
      <c r="DQC1848" s="14"/>
      <c r="DQD1848" s="41"/>
      <c r="DQE1848" s="44"/>
      <c r="DQF1848" s="51"/>
      <c r="DQG1848" s="51"/>
      <c r="DQH1848" s="51"/>
      <c r="DQI1848" s="13"/>
      <c r="DQJ1848" s="13"/>
      <c r="DQK1848" s="14"/>
      <c r="DQL1848" s="14"/>
      <c r="DQM1848" s="41"/>
      <c r="DQN1848" s="44"/>
      <c r="DQO1848" s="51"/>
      <c r="DQP1848" s="51"/>
      <c r="DQQ1848" s="51"/>
      <c r="DQR1848" s="13"/>
      <c r="DQS1848" s="13"/>
      <c r="DQT1848" s="14"/>
      <c r="DQU1848" s="14"/>
      <c r="DQV1848" s="41"/>
      <c r="DQW1848" s="44"/>
      <c r="DQX1848" s="51"/>
      <c r="DQY1848" s="51"/>
      <c r="DQZ1848" s="51"/>
      <c r="DRA1848" s="13"/>
      <c r="DRB1848" s="13"/>
      <c r="DRC1848" s="14"/>
      <c r="DRD1848" s="14"/>
      <c r="DRE1848" s="41"/>
      <c r="DRF1848" s="44"/>
      <c r="DRG1848" s="51"/>
      <c r="DRH1848" s="51"/>
      <c r="DRI1848" s="51"/>
      <c r="DRJ1848" s="13"/>
      <c r="DRK1848" s="13"/>
      <c r="DRL1848" s="14"/>
      <c r="DRM1848" s="14"/>
      <c r="DRN1848" s="41"/>
      <c r="DRO1848" s="44"/>
      <c r="DRP1848" s="51"/>
      <c r="DRQ1848" s="51"/>
      <c r="DRR1848" s="51"/>
      <c r="DRS1848" s="13"/>
      <c r="DRT1848" s="13"/>
      <c r="DRU1848" s="14"/>
      <c r="DRV1848" s="14"/>
      <c r="DRW1848" s="41"/>
      <c r="DRX1848" s="44"/>
      <c r="DRY1848" s="51"/>
      <c r="DRZ1848" s="51"/>
      <c r="DSA1848" s="51"/>
      <c r="DSB1848" s="13"/>
      <c r="DSC1848" s="13"/>
      <c r="DSD1848" s="14"/>
      <c r="DSE1848" s="14"/>
      <c r="DSF1848" s="41"/>
      <c r="DSG1848" s="44"/>
      <c r="DSH1848" s="51"/>
      <c r="DSI1848" s="51"/>
      <c r="DSJ1848" s="51"/>
      <c r="DSK1848" s="13"/>
      <c r="DSL1848" s="13"/>
      <c r="DSM1848" s="14"/>
      <c r="DSN1848" s="14"/>
      <c r="DSO1848" s="41"/>
      <c r="DSP1848" s="44"/>
      <c r="DSQ1848" s="51"/>
      <c r="DSR1848" s="51"/>
      <c r="DSS1848" s="51"/>
      <c r="DST1848" s="13"/>
      <c r="DSU1848" s="13"/>
      <c r="DSV1848" s="14"/>
      <c r="DSW1848" s="14"/>
      <c r="DSX1848" s="41"/>
      <c r="DSY1848" s="44"/>
      <c r="DSZ1848" s="51"/>
      <c r="DTA1848" s="51"/>
      <c r="DTB1848" s="51"/>
      <c r="DTC1848" s="13"/>
      <c r="DTD1848" s="13"/>
      <c r="DTE1848" s="14"/>
      <c r="DTF1848" s="14"/>
      <c r="DTG1848" s="41"/>
      <c r="DTH1848" s="44"/>
      <c r="DTI1848" s="51"/>
      <c r="DTJ1848" s="51"/>
      <c r="DTK1848" s="51"/>
      <c r="DTL1848" s="13"/>
      <c r="DTM1848" s="13"/>
      <c r="DTN1848" s="14"/>
      <c r="DTO1848" s="14"/>
      <c r="DTP1848" s="41"/>
      <c r="DTQ1848" s="44"/>
      <c r="DTR1848" s="51"/>
      <c r="DTS1848" s="51"/>
      <c r="DTT1848" s="51"/>
      <c r="DTU1848" s="13"/>
      <c r="DTV1848" s="13"/>
      <c r="DTW1848" s="14"/>
      <c r="DTX1848" s="14"/>
      <c r="DTY1848" s="41"/>
      <c r="DTZ1848" s="44"/>
      <c r="DUA1848" s="51"/>
      <c r="DUB1848" s="51"/>
      <c r="DUC1848" s="51"/>
      <c r="DUD1848" s="13"/>
      <c r="DUE1848" s="13"/>
      <c r="DUF1848" s="14"/>
      <c r="DUG1848" s="14"/>
      <c r="DUH1848" s="41"/>
      <c r="DUI1848" s="44"/>
      <c r="DUJ1848" s="51"/>
      <c r="DUK1848" s="51"/>
      <c r="DUL1848" s="51"/>
      <c r="DUM1848" s="13"/>
      <c r="DUN1848" s="13"/>
      <c r="DUO1848" s="14"/>
      <c r="DUP1848" s="14"/>
      <c r="DUQ1848" s="41"/>
      <c r="DUR1848" s="44"/>
      <c r="DUS1848" s="51"/>
      <c r="DUT1848" s="51"/>
      <c r="DUU1848" s="51"/>
      <c r="DUV1848" s="13"/>
      <c r="DUW1848" s="13"/>
      <c r="DUX1848" s="14"/>
      <c r="DUY1848" s="14"/>
      <c r="DUZ1848" s="41"/>
      <c r="DVA1848" s="44"/>
      <c r="DVB1848" s="51"/>
      <c r="DVC1848" s="51"/>
      <c r="DVD1848" s="51"/>
      <c r="DVE1848" s="13"/>
      <c r="DVF1848" s="13"/>
      <c r="DVG1848" s="14"/>
      <c r="DVH1848" s="14"/>
      <c r="DVI1848" s="41"/>
      <c r="DVJ1848" s="44"/>
      <c r="DVK1848" s="51"/>
      <c r="DVL1848" s="51"/>
      <c r="DVM1848" s="51"/>
      <c r="DVN1848" s="13"/>
      <c r="DVO1848" s="13"/>
      <c r="DVP1848" s="14"/>
      <c r="DVQ1848" s="14"/>
      <c r="DVR1848" s="41"/>
      <c r="DVS1848" s="44"/>
      <c r="DVT1848" s="51"/>
      <c r="DVU1848" s="51"/>
      <c r="DVV1848" s="51"/>
      <c r="DVW1848" s="13"/>
      <c r="DVX1848" s="13"/>
      <c r="DVY1848" s="14"/>
      <c r="DVZ1848" s="14"/>
      <c r="DWA1848" s="41"/>
      <c r="DWB1848" s="44"/>
      <c r="DWC1848" s="51"/>
      <c r="DWD1848" s="51"/>
      <c r="DWE1848" s="51"/>
      <c r="DWF1848" s="13"/>
      <c r="DWG1848" s="13"/>
      <c r="DWH1848" s="14"/>
      <c r="DWI1848" s="14"/>
      <c r="DWJ1848" s="41"/>
      <c r="DWK1848" s="44"/>
      <c r="DWL1848" s="51"/>
      <c r="DWM1848" s="51"/>
      <c r="DWN1848" s="51"/>
      <c r="DWO1848" s="13"/>
      <c r="DWP1848" s="13"/>
      <c r="DWQ1848" s="14"/>
      <c r="DWR1848" s="14"/>
      <c r="DWS1848" s="41"/>
      <c r="DWT1848" s="44"/>
      <c r="DWU1848" s="51"/>
      <c r="DWV1848" s="51"/>
      <c r="DWW1848" s="51"/>
      <c r="DWX1848" s="13"/>
      <c r="DWY1848" s="13"/>
      <c r="DWZ1848" s="14"/>
      <c r="DXA1848" s="14"/>
      <c r="DXB1848" s="41"/>
      <c r="DXC1848" s="44"/>
      <c r="DXD1848" s="51"/>
      <c r="DXE1848" s="51"/>
      <c r="DXF1848" s="51"/>
      <c r="DXG1848" s="13"/>
      <c r="DXH1848" s="13"/>
      <c r="DXI1848" s="14"/>
      <c r="DXJ1848" s="14"/>
      <c r="DXK1848" s="41"/>
      <c r="DXL1848" s="44"/>
      <c r="DXM1848" s="51"/>
      <c r="DXN1848" s="51"/>
      <c r="DXO1848" s="51"/>
      <c r="DXP1848" s="13"/>
      <c r="DXQ1848" s="13"/>
      <c r="DXR1848" s="14"/>
      <c r="DXS1848" s="14"/>
      <c r="DXT1848" s="41"/>
      <c r="DXU1848" s="44"/>
      <c r="DXV1848" s="51"/>
      <c r="DXW1848" s="51"/>
      <c r="DXX1848" s="51"/>
      <c r="DXY1848" s="13"/>
      <c r="DXZ1848" s="13"/>
      <c r="DYA1848" s="14"/>
      <c r="DYB1848" s="14"/>
      <c r="DYC1848" s="41"/>
      <c r="DYD1848" s="44"/>
      <c r="DYE1848" s="51"/>
      <c r="DYF1848" s="51"/>
      <c r="DYG1848" s="51"/>
      <c r="DYH1848" s="13"/>
      <c r="DYI1848" s="13"/>
      <c r="DYJ1848" s="14"/>
      <c r="DYK1848" s="14"/>
      <c r="DYL1848" s="41"/>
      <c r="DYM1848" s="44"/>
      <c r="DYN1848" s="51"/>
      <c r="DYO1848" s="51"/>
      <c r="DYP1848" s="51"/>
      <c r="DYQ1848" s="13"/>
      <c r="DYR1848" s="13"/>
      <c r="DYS1848" s="14"/>
      <c r="DYT1848" s="14"/>
      <c r="DYU1848" s="41"/>
      <c r="DYV1848" s="44"/>
      <c r="DYW1848" s="51"/>
      <c r="DYX1848" s="51"/>
      <c r="DYY1848" s="51"/>
      <c r="DYZ1848" s="13"/>
      <c r="DZA1848" s="13"/>
      <c r="DZB1848" s="14"/>
      <c r="DZC1848" s="14"/>
      <c r="DZD1848" s="41"/>
      <c r="DZE1848" s="44"/>
      <c r="DZF1848" s="51"/>
      <c r="DZG1848" s="51"/>
      <c r="DZH1848" s="51"/>
      <c r="DZI1848" s="13"/>
      <c r="DZJ1848" s="13"/>
      <c r="DZK1848" s="14"/>
      <c r="DZL1848" s="14"/>
      <c r="DZM1848" s="41"/>
      <c r="DZN1848" s="44"/>
      <c r="DZO1848" s="51"/>
      <c r="DZP1848" s="51"/>
      <c r="DZQ1848" s="51"/>
      <c r="DZR1848" s="13"/>
      <c r="DZS1848" s="13"/>
      <c r="DZT1848" s="14"/>
      <c r="DZU1848" s="14"/>
      <c r="DZV1848" s="41"/>
      <c r="DZW1848" s="44"/>
      <c r="DZX1848" s="51"/>
      <c r="DZY1848" s="51"/>
      <c r="DZZ1848" s="51"/>
      <c r="EAA1848" s="13"/>
      <c r="EAB1848" s="13"/>
      <c r="EAC1848" s="14"/>
      <c r="EAD1848" s="14"/>
      <c r="EAE1848" s="41"/>
      <c r="EAF1848" s="44"/>
      <c r="EAG1848" s="51"/>
      <c r="EAH1848" s="51"/>
      <c r="EAI1848" s="51"/>
      <c r="EAJ1848" s="13"/>
      <c r="EAK1848" s="13"/>
      <c r="EAL1848" s="14"/>
      <c r="EAM1848" s="14"/>
      <c r="EAN1848" s="41"/>
      <c r="EAO1848" s="44"/>
      <c r="EAP1848" s="51"/>
      <c r="EAQ1848" s="51"/>
      <c r="EAR1848" s="51"/>
      <c r="EAS1848" s="13"/>
      <c r="EAT1848" s="13"/>
      <c r="EAU1848" s="14"/>
      <c r="EAV1848" s="14"/>
      <c r="EAW1848" s="41"/>
      <c r="EAX1848" s="44"/>
      <c r="EAY1848" s="51"/>
      <c r="EAZ1848" s="51"/>
      <c r="EBA1848" s="51"/>
      <c r="EBB1848" s="13"/>
      <c r="EBC1848" s="13"/>
      <c r="EBD1848" s="14"/>
      <c r="EBE1848" s="14"/>
      <c r="EBF1848" s="41"/>
      <c r="EBG1848" s="44"/>
      <c r="EBH1848" s="51"/>
      <c r="EBI1848" s="51"/>
      <c r="EBJ1848" s="51"/>
      <c r="EBK1848" s="13"/>
      <c r="EBL1848" s="13"/>
      <c r="EBM1848" s="14"/>
      <c r="EBN1848" s="14"/>
      <c r="EBO1848" s="41"/>
      <c r="EBP1848" s="44"/>
      <c r="EBQ1848" s="51"/>
      <c r="EBR1848" s="51"/>
      <c r="EBS1848" s="51"/>
      <c r="EBT1848" s="13"/>
      <c r="EBU1848" s="13"/>
      <c r="EBV1848" s="14"/>
      <c r="EBW1848" s="14"/>
      <c r="EBX1848" s="41"/>
      <c r="EBY1848" s="44"/>
      <c r="EBZ1848" s="51"/>
      <c r="ECA1848" s="51"/>
      <c r="ECB1848" s="51"/>
      <c r="ECC1848" s="13"/>
      <c r="ECD1848" s="13"/>
      <c r="ECE1848" s="14"/>
      <c r="ECF1848" s="14"/>
      <c r="ECG1848" s="41"/>
      <c r="ECH1848" s="44"/>
      <c r="ECI1848" s="51"/>
      <c r="ECJ1848" s="51"/>
      <c r="ECK1848" s="51"/>
      <c r="ECL1848" s="13"/>
      <c r="ECM1848" s="13"/>
      <c r="ECN1848" s="14"/>
      <c r="ECO1848" s="14"/>
      <c r="ECP1848" s="41"/>
      <c r="ECQ1848" s="44"/>
      <c r="ECR1848" s="51"/>
      <c r="ECS1848" s="51"/>
      <c r="ECT1848" s="51"/>
      <c r="ECU1848" s="13"/>
      <c r="ECV1848" s="13"/>
      <c r="ECW1848" s="14"/>
      <c r="ECX1848" s="14"/>
      <c r="ECY1848" s="41"/>
      <c r="ECZ1848" s="44"/>
      <c r="EDA1848" s="51"/>
      <c r="EDB1848" s="51"/>
      <c r="EDC1848" s="51"/>
      <c r="EDD1848" s="13"/>
      <c r="EDE1848" s="13"/>
      <c r="EDF1848" s="14"/>
      <c r="EDG1848" s="14"/>
      <c r="EDH1848" s="41"/>
      <c r="EDI1848" s="44"/>
      <c r="EDJ1848" s="51"/>
      <c r="EDK1848" s="51"/>
      <c r="EDL1848" s="51"/>
      <c r="EDM1848" s="13"/>
      <c r="EDN1848" s="13"/>
      <c r="EDO1848" s="14"/>
      <c r="EDP1848" s="14"/>
      <c r="EDQ1848" s="41"/>
      <c r="EDR1848" s="44"/>
      <c r="EDS1848" s="51"/>
      <c r="EDT1848" s="51"/>
      <c r="EDU1848" s="51"/>
      <c r="EDV1848" s="13"/>
      <c r="EDW1848" s="13"/>
      <c r="EDX1848" s="14"/>
      <c r="EDY1848" s="14"/>
      <c r="EDZ1848" s="41"/>
      <c r="EEA1848" s="44"/>
      <c r="EEB1848" s="51"/>
      <c r="EEC1848" s="51"/>
      <c r="EED1848" s="51"/>
      <c r="EEE1848" s="13"/>
      <c r="EEF1848" s="13"/>
      <c r="EEG1848" s="14"/>
      <c r="EEH1848" s="14"/>
      <c r="EEI1848" s="41"/>
      <c r="EEJ1848" s="44"/>
      <c r="EEK1848" s="51"/>
      <c r="EEL1848" s="51"/>
      <c r="EEM1848" s="51"/>
      <c r="EEN1848" s="13"/>
      <c r="EEO1848" s="13"/>
      <c r="EEP1848" s="14"/>
      <c r="EEQ1848" s="14"/>
      <c r="EER1848" s="41"/>
      <c r="EES1848" s="44"/>
      <c r="EET1848" s="51"/>
      <c r="EEU1848" s="51"/>
      <c r="EEV1848" s="51"/>
      <c r="EEW1848" s="13"/>
      <c r="EEX1848" s="13"/>
      <c r="EEY1848" s="14"/>
      <c r="EEZ1848" s="14"/>
      <c r="EFA1848" s="41"/>
      <c r="EFB1848" s="44"/>
      <c r="EFC1848" s="51"/>
      <c r="EFD1848" s="51"/>
      <c r="EFE1848" s="51"/>
      <c r="EFF1848" s="13"/>
      <c r="EFG1848" s="13"/>
      <c r="EFH1848" s="14"/>
      <c r="EFI1848" s="14"/>
      <c r="EFJ1848" s="41"/>
      <c r="EFK1848" s="44"/>
      <c r="EFL1848" s="51"/>
      <c r="EFM1848" s="51"/>
      <c r="EFN1848" s="51"/>
      <c r="EFO1848" s="13"/>
      <c r="EFP1848" s="13"/>
      <c r="EFQ1848" s="14"/>
      <c r="EFR1848" s="14"/>
      <c r="EFS1848" s="41"/>
      <c r="EFT1848" s="44"/>
      <c r="EFU1848" s="51"/>
      <c r="EFV1848" s="51"/>
      <c r="EFW1848" s="51"/>
      <c r="EFX1848" s="13"/>
      <c r="EFY1848" s="13"/>
      <c r="EFZ1848" s="14"/>
      <c r="EGA1848" s="14"/>
      <c r="EGB1848" s="41"/>
      <c r="EGC1848" s="44"/>
      <c r="EGD1848" s="51"/>
      <c r="EGE1848" s="51"/>
      <c r="EGF1848" s="51"/>
      <c r="EGG1848" s="13"/>
      <c r="EGH1848" s="13"/>
      <c r="EGI1848" s="14"/>
      <c r="EGJ1848" s="14"/>
      <c r="EGK1848" s="41"/>
      <c r="EGL1848" s="44"/>
      <c r="EGM1848" s="51"/>
      <c r="EGN1848" s="51"/>
      <c r="EGO1848" s="51"/>
      <c r="EGP1848" s="13"/>
      <c r="EGQ1848" s="13"/>
      <c r="EGR1848" s="14"/>
      <c r="EGS1848" s="14"/>
      <c r="EGT1848" s="41"/>
      <c r="EGU1848" s="44"/>
      <c r="EGV1848" s="51"/>
      <c r="EGW1848" s="51"/>
      <c r="EGX1848" s="51"/>
      <c r="EGY1848" s="13"/>
      <c r="EGZ1848" s="13"/>
      <c r="EHA1848" s="14"/>
      <c r="EHB1848" s="14"/>
      <c r="EHC1848" s="41"/>
      <c r="EHD1848" s="44"/>
      <c r="EHE1848" s="51"/>
      <c r="EHF1848" s="51"/>
      <c r="EHG1848" s="51"/>
      <c r="EHH1848" s="13"/>
      <c r="EHI1848" s="13"/>
      <c r="EHJ1848" s="14"/>
      <c r="EHK1848" s="14"/>
      <c r="EHL1848" s="41"/>
      <c r="EHM1848" s="44"/>
      <c r="EHN1848" s="51"/>
      <c r="EHO1848" s="51"/>
      <c r="EHP1848" s="51"/>
      <c r="EHQ1848" s="13"/>
      <c r="EHR1848" s="13"/>
      <c r="EHS1848" s="14"/>
      <c r="EHT1848" s="14"/>
      <c r="EHU1848" s="41"/>
      <c r="EHV1848" s="44"/>
      <c r="EHW1848" s="51"/>
      <c r="EHX1848" s="51"/>
      <c r="EHY1848" s="51"/>
      <c r="EHZ1848" s="13"/>
      <c r="EIA1848" s="13"/>
      <c r="EIB1848" s="14"/>
      <c r="EIC1848" s="14"/>
      <c r="EID1848" s="41"/>
      <c r="EIE1848" s="44"/>
      <c r="EIF1848" s="51"/>
      <c r="EIG1848" s="51"/>
      <c r="EIH1848" s="51"/>
      <c r="EII1848" s="13"/>
      <c r="EIJ1848" s="13"/>
      <c r="EIK1848" s="14"/>
      <c r="EIL1848" s="14"/>
      <c r="EIM1848" s="41"/>
      <c r="EIN1848" s="44"/>
      <c r="EIO1848" s="51"/>
      <c r="EIP1848" s="51"/>
      <c r="EIQ1848" s="51"/>
      <c r="EIR1848" s="13"/>
      <c r="EIS1848" s="13"/>
      <c r="EIT1848" s="14"/>
      <c r="EIU1848" s="14"/>
      <c r="EIV1848" s="41"/>
      <c r="EIW1848" s="44"/>
      <c r="EIX1848" s="51"/>
      <c r="EIY1848" s="51"/>
      <c r="EIZ1848" s="51"/>
      <c r="EJA1848" s="13"/>
      <c r="EJB1848" s="13"/>
      <c r="EJC1848" s="14"/>
      <c r="EJD1848" s="14"/>
      <c r="EJE1848" s="41"/>
      <c r="EJF1848" s="44"/>
      <c r="EJG1848" s="51"/>
      <c r="EJH1848" s="51"/>
      <c r="EJI1848" s="51"/>
      <c r="EJJ1848" s="13"/>
      <c r="EJK1848" s="13"/>
      <c r="EJL1848" s="14"/>
      <c r="EJM1848" s="14"/>
      <c r="EJN1848" s="41"/>
      <c r="EJO1848" s="44"/>
      <c r="EJP1848" s="51"/>
      <c r="EJQ1848" s="51"/>
      <c r="EJR1848" s="51"/>
      <c r="EJS1848" s="13"/>
      <c r="EJT1848" s="13"/>
      <c r="EJU1848" s="14"/>
      <c r="EJV1848" s="14"/>
      <c r="EJW1848" s="41"/>
      <c r="EJX1848" s="44"/>
      <c r="EJY1848" s="51"/>
      <c r="EJZ1848" s="51"/>
      <c r="EKA1848" s="51"/>
      <c r="EKB1848" s="13"/>
      <c r="EKC1848" s="13"/>
      <c r="EKD1848" s="14"/>
      <c r="EKE1848" s="14"/>
      <c r="EKF1848" s="41"/>
      <c r="EKG1848" s="44"/>
      <c r="EKH1848" s="51"/>
      <c r="EKI1848" s="51"/>
      <c r="EKJ1848" s="51"/>
      <c r="EKK1848" s="13"/>
      <c r="EKL1848" s="13"/>
      <c r="EKM1848" s="14"/>
      <c r="EKN1848" s="14"/>
      <c r="EKO1848" s="41"/>
      <c r="EKP1848" s="44"/>
      <c r="EKQ1848" s="51"/>
      <c r="EKR1848" s="51"/>
      <c r="EKS1848" s="51"/>
      <c r="EKT1848" s="13"/>
      <c r="EKU1848" s="13"/>
      <c r="EKV1848" s="14"/>
      <c r="EKW1848" s="14"/>
      <c r="EKX1848" s="41"/>
      <c r="EKY1848" s="44"/>
      <c r="EKZ1848" s="51"/>
      <c r="ELA1848" s="51"/>
      <c r="ELB1848" s="51"/>
      <c r="ELC1848" s="13"/>
      <c r="ELD1848" s="13"/>
      <c r="ELE1848" s="14"/>
      <c r="ELF1848" s="14"/>
      <c r="ELG1848" s="41"/>
      <c r="ELH1848" s="44"/>
      <c r="ELI1848" s="51"/>
      <c r="ELJ1848" s="51"/>
      <c r="ELK1848" s="51"/>
      <c r="ELL1848" s="13"/>
      <c r="ELM1848" s="13"/>
      <c r="ELN1848" s="14"/>
      <c r="ELO1848" s="14"/>
      <c r="ELP1848" s="41"/>
      <c r="ELQ1848" s="44"/>
      <c r="ELR1848" s="51"/>
      <c r="ELS1848" s="51"/>
      <c r="ELT1848" s="51"/>
      <c r="ELU1848" s="13"/>
      <c r="ELV1848" s="13"/>
      <c r="ELW1848" s="14"/>
      <c r="ELX1848" s="14"/>
      <c r="ELY1848" s="41"/>
      <c r="ELZ1848" s="44"/>
      <c r="EMA1848" s="51"/>
      <c r="EMB1848" s="51"/>
      <c r="EMC1848" s="51"/>
      <c r="EMD1848" s="13"/>
      <c r="EME1848" s="13"/>
      <c r="EMF1848" s="14"/>
      <c r="EMG1848" s="14"/>
      <c r="EMH1848" s="41"/>
      <c r="EMI1848" s="44"/>
      <c r="EMJ1848" s="51"/>
      <c r="EMK1848" s="51"/>
      <c r="EML1848" s="51"/>
      <c r="EMM1848" s="13"/>
      <c r="EMN1848" s="13"/>
      <c r="EMO1848" s="14"/>
      <c r="EMP1848" s="14"/>
      <c r="EMQ1848" s="41"/>
      <c r="EMR1848" s="44"/>
      <c r="EMS1848" s="51"/>
      <c r="EMT1848" s="51"/>
      <c r="EMU1848" s="51"/>
      <c r="EMV1848" s="13"/>
      <c r="EMW1848" s="13"/>
      <c r="EMX1848" s="14"/>
      <c r="EMY1848" s="14"/>
      <c r="EMZ1848" s="41"/>
      <c r="ENA1848" s="44"/>
      <c r="ENB1848" s="51"/>
      <c r="ENC1848" s="51"/>
      <c r="END1848" s="51"/>
      <c r="ENE1848" s="13"/>
      <c r="ENF1848" s="13"/>
      <c r="ENG1848" s="14"/>
      <c r="ENH1848" s="14"/>
      <c r="ENI1848" s="41"/>
      <c r="ENJ1848" s="44"/>
      <c r="ENK1848" s="51"/>
      <c r="ENL1848" s="51"/>
      <c r="ENM1848" s="51"/>
      <c r="ENN1848" s="13"/>
      <c r="ENO1848" s="13"/>
      <c r="ENP1848" s="14"/>
      <c r="ENQ1848" s="14"/>
      <c r="ENR1848" s="41"/>
      <c r="ENS1848" s="44"/>
      <c r="ENT1848" s="51"/>
      <c r="ENU1848" s="51"/>
      <c r="ENV1848" s="51"/>
      <c r="ENW1848" s="13"/>
      <c r="ENX1848" s="13"/>
      <c r="ENY1848" s="14"/>
      <c r="ENZ1848" s="14"/>
      <c r="EOA1848" s="41"/>
      <c r="EOB1848" s="44"/>
      <c r="EOC1848" s="51"/>
      <c r="EOD1848" s="51"/>
      <c r="EOE1848" s="51"/>
      <c r="EOF1848" s="13"/>
      <c r="EOG1848" s="13"/>
      <c r="EOH1848" s="14"/>
      <c r="EOI1848" s="14"/>
      <c r="EOJ1848" s="41"/>
      <c r="EOK1848" s="44"/>
      <c r="EOL1848" s="51"/>
      <c r="EOM1848" s="51"/>
      <c r="EON1848" s="51"/>
      <c r="EOO1848" s="13"/>
      <c r="EOP1848" s="13"/>
      <c r="EOQ1848" s="14"/>
      <c r="EOR1848" s="14"/>
      <c r="EOS1848" s="41"/>
      <c r="EOT1848" s="44"/>
      <c r="EOU1848" s="51"/>
      <c r="EOV1848" s="51"/>
      <c r="EOW1848" s="51"/>
      <c r="EOX1848" s="13"/>
      <c r="EOY1848" s="13"/>
      <c r="EOZ1848" s="14"/>
      <c r="EPA1848" s="14"/>
      <c r="EPB1848" s="41"/>
      <c r="EPC1848" s="44"/>
      <c r="EPD1848" s="51"/>
      <c r="EPE1848" s="51"/>
      <c r="EPF1848" s="51"/>
      <c r="EPG1848" s="13"/>
      <c r="EPH1848" s="13"/>
      <c r="EPI1848" s="14"/>
      <c r="EPJ1848" s="14"/>
      <c r="EPK1848" s="41"/>
      <c r="EPL1848" s="44"/>
      <c r="EPM1848" s="51"/>
      <c r="EPN1848" s="51"/>
      <c r="EPO1848" s="51"/>
      <c r="EPP1848" s="13"/>
      <c r="EPQ1848" s="13"/>
      <c r="EPR1848" s="14"/>
      <c r="EPS1848" s="14"/>
      <c r="EPT1848" s="41"/>
      <c r="EPU1848" s="44"/>
      <c r="EPV1848" s="51"/>
      <c r="EPW1848" s="51"/>
      <c r="EPX1848" s="51"/>
      <c r="EPY1848" s="13"/>
      <c r="EPZ1848" s="13"/>
      <c r="EQA1848" s="14"/>
      <c r="EQB1848" s="14"/>
      <c r="EQC1848" s="41"/>
      <c r="EQD1848" s="44"/>
      <c r="EQE1848" s="51"/>
      <c r="EQF1848" s="51"/>
      <c r="EQG1848" s="51"/>
      <c r="EQH1848" s="13"/>
      <c r="EQI1848" s="13"/>
      <c r="EQJ1848" s="14"/>
      <c r="EQK1848" s="14"/>
      <c r="EQL1848" s="41"/>
      <c r="EQM1848" s="44"/>
      <c r="EQN1848" s="51"/>
      <c r="EQO1848" s="51"/>
      <c r="EQP1848" s="51"/>
      <c r="EQQ1848" s="13"/>
      <c r="EQR1848" s="13"/>
      <c r="EQS1848" s="14"/>
      <c r="EQT1848" s="14"/>
      <c r="EQU1848" s="41"/>
      <c r="EQV1848" s="44"/>
      <c r="EQW1848" s="51"/>
      <c r="EQX1848" s="51"/>
      <c r="EQY1848" s="51"/>
      <c r="EQZ1848" s="13"/>
      <c r="ERA1848" s="13"/>
      <c r="ERB1848" s="14"/>
      <c r="ERC1848" s="14"/>
      <c r="ERD1848" s="41"/>
      <c r="ERE1848" s="44"/>
      <c r="ERF1848" s="51"/>
      <c r="ERG1848" s="51"/>
      <c r="ERH1848" s="51"/>
      <c r="ERI1848" s="13"/>
      <c r="ERJ1848" s="13"/>
      <c r="ERK1848" s="14"/>
      <c r="ERL1848" s="14"/>
      <c r="ERM1848" s="41"/>
      <c r="ERN1848" s="44"/>
      <c r="ERO1848" s="51"/>
      <c r="ERP1848" s="51"/>
      <c r="ERQ1848" s="51"/>
      <c r="ERR1848" s="13"/>
      <c r="ERS1848" s="13"/>
      <c r="ERT1848" s="14"/>
      <c r="ERU1848" s="14"/>
      <c r="ERV1848" s="41"/>
      <c r="ERW1848" s="44"/>
      <c r="ERX1848" s="51"/>
      <c r="ERY1848" s="51"/>
      <c r="ERZ1848" s="51"/>
      <c r="ESA1848" s="13"/>
      <c r="ESB1848" s="13"/>
      <c r="ESC1848" s="14"/>
      <c r="ESD1848" s="14"/>
      <c r="ESE1848" s="41"/>
      <c r="ESF1848" s="44"/>
      <c r="ESG1848" s="51"/>
      <c r="ESH1848" s="51"/>
      <c r="ESI1848" s="51"/>
      <c r="ESJ1848" s="13"/>
      <c r="ESK1848" s="13"/>
      <c r="ESL1848" s="14"/>
      <c r="ESM1848" s="14"/>
      <c r="ESN1848" s="41"/>
      <c r="ESO1848" s="44"/>
      <c r="ESP1848" s="51"/>
      <c r="ESQ1848" s="51"/>
      <c r="ESR1848" s="51"/>
      <c r="ESS1848" s="13"/>
      <c r="EST1848" s="13"/>
      <c r="ESU1848" s="14"/>
      <c r="ESV1848" s="14"/>
      <c r="ESW1848" s="41"/>
      <c r="ESX1848" s="44"/>
      <c r="ESY1848" s="51"/>
      <c r="ESZ1848" s="51"/>
      <c r="ETA1848" s="51"/>
      <c r="ETB1848" s="13"/>
      <c r="ETC1848" s="13"/>
      <c r="ETD1848" s="14"/>
      <c r="ETE1848" s="14"/>
      <c r="ETF1848" s="41"/>
      <c r="ETG1848" s="44"/>
      <c r="ETH1848" s="51"/>
      <c r="ETI1848" s="51"/>
      <c r="ETJ1848" s="51"/>
      <c r="ETK1848" s="13"/>
      <c r="ETL1848" s="13"/>
      <c r="ETM1848" s="14"/>
      <c r="ETN1848" s="14"/>
      <c r="ETO1848" s="41"/>
      <c r="ETP1848" s="44"/>
      <c r="ETQ1848" s="51"/>
      <c r="ETR1848" s="51"/>
      <c r="ETS1848" s="51"/>
      <c r="ETT1848" s="13"/>
      <c r="ETU1848" s="13"/>
      <c r="ETV1848" s="14"/>
      <c r="ETW1848" s="14"/>
      <c r="ETX1848" s="41"/>
      <c r="ETY1848" s="44"/>
      <c r="ETZ1848" s="51"/>
      <c r="EUA1848" s="51"/>
      <c r="EUB1848" s="51"/>
      <c r="EUC1848" s="13"/>
      <c r="EUD1848" s="13"/>
      <c r="EUE1848" s="14"/>
      <c r="EUF1848" s="14"/>
      <c r="EUG1848" s="41"/>
      <c r="EUH1848" s="44"/>
      <c r="EUI1848" s="51"/>
      <c r="EUJ1848" s="51"/>
      <c r="EUK1848" s="51"/>
      <c r="EUL1848" s="13"/>
      <c r="EUM1848" s="13"/>
      <c r="EUN1848" s="14"/>
      <c r="EUO1848" s="14"/>
      <c r="EUP1848" s="41"/>
      <c r="EUQ1848" s="44"/>
      <c r="EUR1848" s="51"/>
      <c r="EUS1848" s="51"/>
      <c r="EUT1848" s="51"/>
      <c r="EUU1848" s="13"/>
      <c r="EUV1848" s="13"/>
      <c r="EUW1848" s="14"/>
      <c r="EUX1848" s="14"/>
      <c r="EUY1848" s="41"/>
      <c r="EUZ1848" s="44"/>
      <c r="EVA1848" s="51"/>
      <c r="EVB1848" s="51"/>
      <c r="EVC1848" s="51"/>
      <c r="EVD1848" s="13"/>
      <c r="EVE1848" s="13"/>
      <c r="EVF1848" s="14"/>
      <c r="EVG1848" s="14"/>
      <c r="EVH1848" s="41"/>
      <c r="EVI1848" s="44"/>
      <c r="EVJ1848" s="51"/>
      <c r="EVK1848" s="51"/>
      <c r="EVL1848" s="51"/>
      <c r="EVM1848" s="13"/>
      <c r="EVN1848" s="13"/>
      <c r="EVO1848" s="14"/>
      <c r="EVP1848" s="14"/>
      <c r="EVQ1848" s="41"/>
      <c r="EVR1848" s="44"/>
      <c r="EVS1848" s="51"/>
      <c r="EVT1848" s="51"/>
      <c r="EVU1848" s="51"/>
      <c r="EVV1848" s="13"/>
      <c r="EVW1848" s="13"/>
      <c r="EVX1848" s="14"/>
      <c r="EVY1848" s="14"/>
      <c r="EVZ1848" s="41"/>
      <c r="EWA1848" s="44"/>
      <c r="EWB1848" s="51"/>
      <c r="EWC1848" s="51"/>
      <c r="EWD1848" s="51"/>
      <c r="EWE1848" s="13"/>
      <c r="EWF1848" s="13"/>
      <c r="EWG1848" s="14"/>
      <c r="EWH1848" s="14"/>
      <c r="EWI1848" s="41"/>
      <c r="EWJ1848" s="44"/>
      <c r="EWK1848" s="51"/>
      <c r="EWL1848" s="51"/>
      <c r="EWM1848" s="51"/>
      <c r="EWN1848" s="13"/>
      <c r="EWO1848" s="13"/>
      <c r="EWP1848" s="14"/>
      <c r="EWQ1848" s="14"/>
      <c r="EWR1848" s="41"/>
      <c r="EWS1848" s="44"/>
      <c r="EWT1848" s="51"/>
      <c r="EWU1848" s="51"/>
      <c r="EWV1848" s="51"/>
      <c r="EWW1848" s="13"/>
      <c r="EWX1848" s="13"/>
      <c r="EWY1848" s="14"/>
      <c r="EWZ1848" s="14"/>
      <c r="EXA1848" s="41"/>
      <c r="EXB1848" s="44"/>
      <c r="EXC1848" s="51"/>
      <c r="EXD1848" s="51"/>
      <c r="EXE1848" s="51"/>
      <c r="EXF1848" s="13"/>
      <c r="EXG1848" s="13"/>
      <c r="EXH1848" s="14"/>
      <c r="EXI1848" s="14"/>
      <c r="EXJ1848" s="41"/>
      <c r="EXK1848" s="44"/>
      <c r="EXL1848" s="51"/>
      <c r="EXM1848" s="51"/>
      <c r="EXN1848" s="51"/>
      <c r="EXO1848" s="13"/>
      <c r="EXP1848" s="13"/>
      <c r="EXQ1848" s="14"/>
      <c r="EXR1848" s="14"/>
      <c r="EXS1848" s="41"/>
      <c r="EXT1848" s="44"/>
      <c r="EXU1848" s="51"/>
      <c r="EXV1848" s="51"/>
      <c r="EXW1848" s="51"/>
      <c r="EXX1848" s="13"/>
      <c r="EXY1848" s="13"/>
      <c r="EXZ1848" s="14"/>
      <c r="EYA1848" s="14"/>
      <c r="EYB1848" s="41"/>
      <c r="EYC1848" s="44"/>
      <c r="EYD1848" s="51"/>
      <c r="EYE1848" s="51"/>
      <c r="EYF1848" s="51"/>
      <c r="EYG1848" s="13"/>
      <c r="EYH1848" s="13"/>
      <c r="EYI1848" s="14"/>
      <c r="EYJ1848" s="14"/>
      <c r="EYK1848" s="41"/>
      <c r="EYL1848" s="44"/>
      <c r="EYM1848" s="51"/>
      <c r="EYN1848" s="51"/>
      <c r="EYO1848" s="51"/>
      <c r="EYP1848" s="13"/>
      <c r="EYQ1848" s="13"/>
      <c r="EYR1848" s="14"/>
      <c r="EYS1848" s="14"/>
      <c r="EYT1848" s="41"/>
      <c r="EYU1848" s="44"/>
      <c r="EYV1848" s="51"/>
      <c r="EYW1848" s="51"/>
      <c r="EYX1848" s="51"/>
      <c r="EYY1848" s="13"/>
      <c r="EYZ1848" s="13"/>
      <c r="EZA1848" s="14"/>
      <c r="EZB1848" s="14"/>
      <c r="EZC1848" s="41"/>
      <c r="EZD1848" s="44"/>
      <c r="EZE1848" s="51"/>
      <c r="EZF1848" s="51"/>
      <c r="EZG1848" s="51"/>
      <c r="EZH1848" s="13"/>
      <c r="EZI1848" s="13"/>
      <c r="EZJ1848" s="14"/>
      <c r="EZK1848" s="14"/>
      <c r="EZL1848" s="41"/>
      <c r="EZM1848" s="44"/>
      <c r="EZN1848" s="51"/>
      <c r="EZO1848" s="51"/>
      <c r="EZP1848" s="51"/>
      <c r="EZQ1848" s="13"/>
      <c r="EZR1848" s="13"/>
      <c r="EZS1848" s="14"/>
      <c r="EZT1848" s="14"/>
      <c r="EZU1848" s="41"/>
      <c r="EZV1848" s="44"/>
      <c r="EZW1848" s="51"/>
      <c r="EZX1848" s="51"/>
      <c r="EZY1848" s="51"/>
      <c r="EZZ1848" s="13"/>
      <c r="FAA1848" s="13"/>
      <c r="FAB1848" s="14"/>
      <c r="FAC1848" s="14"/>
      <c r="FAD1848" s="41"/>
      <c r="FAE1848" s="44"/>
      <c r="FAF1848" s="51"/>
      <c r="FAG1848" s="51"/>
      <c r="FAH1848" s="51"/>
      <c r="FAI1848" s="13"/>
      <c r="FAJ1848" s="13"/>
      <c r="FAK1848" s="14"/>
      <c r="FAL1848" s="14"/>
      <c r="FAM1848" s="41"/>
      <c r="FAN1848" s="44"/>
      <c r="FAO1848" s="51"/>
      <c r="FAP1848" s="51"/>
      <c r="FAQ1848" s="51"/>
      <c r="FAR1848" s="13"/>
      <c r="FAS1848" s="13"/>
      <c r="FAT1848" s="14"/>
      <c r="FAU1848" s="14"/>
      <c r="FAV1848" s="41"/>
      <c r="FAW1848" s="44"/>
      <c r="FAX1848" s="51"/>
      <c r="FAY1848" s="51"/>
      <c r="FAZ1848" s="51"/>
      <c r="FBA1848" s="13"/>
      <c r="FBB1848" s="13"/>
      <c r="FBC1848" s="14"/>
      <c r="FBD1848" s="14"/>
      <c r="FBE1848" s="41"/>
      <c r="FBF1848" s="44"/>
      <c r="FBG1848" s="51"/>
      <c r="FBH1848" s="51"/>
      <c r="FBI1848" s="51"/>
      <c r="FBJ1848" s="13"/>
      <c r="FBK1848" s="13"/>
      <c r="FBL1848" s="14"/>
      <c r="FBM1848" s="14"/>
      <c r="FBN1848" s="41"/>
      <c r="FBO1848" s="44"/>
      <c r="FBP1848" s="51"/>
      <c r="FBQ1848" s="51"/>
      <c r="FBR1848" s="51"/>
      <c r="FBS1848" s="13"/>
      <c r="FBT1848" s="13"/>
      <c r="FBU1848" s="14"/>
      <c r="FBV1848" s="14"/>
      <c r="FBW1848" s="41"/>
      <c r="FBX1848" s="44"/>
      <c r="FBY1848" s="51"/>
      <c r="FBZ1848" s="51"/>
      <c r="FCA1848" s="51"/>
      <c r="FCB1848" s="13"/>
      <c r="FCC1848" s="13"/>
      <c r="FCD1848" s="14"/>
      <c r="FCE1848" s="14"/>
      <c r="FCF1848" s="41"/>
      <c r="FCG1848" s="44"/>
      <c r="FCH1848" s="51"/>
      <c r="FCI1848" s="51"/>
      <c r="FCJ1848" s="51"/>
      <c r="FCK1848" s="13"/>
      <c r="FCL1848" s="13"/>
      <c r="FCM1848" s="14"/>
      <c r="FCN1848" s="14"/>
      <c r="FCO1848" s="41"/>
      <c r="FCP1848" s="44"/>
      <c r="FCQ1848" s="51"/>
      <c r="FCR1848" s="51"/>
      <c r="FCS1848" s="51"/>
      <c r="FCT1848" s="13"/>
      <c r="FCU1848" s="13"/>
      <c r="FCV1848" s="14"/>
      <c r="FCW1848" s="14"/>
      <c r="FCX1848" s="41"/>
      <c r="FCY1848" s="44"/>
      <c r="FCZ1848" s="51"/>
      <c r="FDA1848" s="51"/>
      <c r="FDB1848" s="51"/>
      <c r="FDC1848" s="13"/>
      <c r="FDD1848" s="13"/>
      <c r="FDE1848" s="14"/>
      <c r="FDF1848" s="14"/>
      <c r="FDG1848" s="41"/>
      <c r="FDH1848" s="44"/>
      <c r="FDI1848" s="51"/>
      <c r="FDJ1848" s="51"/>
      <c r="FDK1848" s="51"/>
      <c r="FDL1848" s="13"/>
      <c r="FDM1848" s="13"/>
      <c r="FDN1848" s="14"/>
      <c r="FDO1848" s="14"/>
      <c r="FDP1848" s="41"/>
      <c r="FDQ1848" s="44"/>
      <c r="FDR1848" s="51"/>
      <c r="FDS1848" s="51"/>
      <c r="FDT1848" s="51"/>
      <c r="FDU1848" s="13"/>
      <c r="FDV1848" s="13"/>
      <c r="FDW1848" s="14"/>
      <c r="FDX1848" s="14"/>
      <c r="FDY1848" s="41"/>
      <c r="FDZ1848" s="44"/>
      <c r="FEA1848" s="51"/>
      <c r="FEB1848" s="51"/>
      <c r="FEC1848" s="51"/>
      <c r="FED1848" s="13"/>
      <c r="FEE1848" s="13"/>
      <c r="FEF1848" s="14"/>
      <c r="FEG1848" s="14"/>
      <c r="FEH1848" s="41"/>
      <c r="FEI1848" s="44"/>
      <c r="FEJ1848" s="51"/>
      <c r="FEK1848" s="51"/>
      <c r="FEL1848" s="51"/>
      <c r="FEM1848" s="13"/>
      <c r="FEN1848" s="13"/>
      <c r="FEO1848" s="14"/>
      <c r="FEP1848" s="14"/>
      <c r="FEQ1848" s="41"/>
      <c r="FER1848" s="44"/>
      <c r="FES1848" s="51"/>
      <c r="FET1848" s="51"/>
      <c r="FEU1848" s="51"/>
      <c r="FEV1848" s="13"/>
      <c r="FEW1848" s="13"/>
      <c r="FEX1848" s="14"/>
      <c r="FEY1848" s="14"/>
      <c r="FEZ1848" s="41"/>
      <c r="FFA1848" s="44"/>
      <c r="FFB1848" s="51"/>
      <c r="FFC1848" s="51"/>
      <c r="FFD1848" s="51"/>
      <c r="FFE1848" s="13"/>
      <c r="FFF1848" s="13"/>
      <c r="FFG1848" s="14"/>
      <c r="FFH1848" s="14"/>
      <c r="FFI1848" s="41"/>
      <c r="FFJ1848" s="44"/>
      <c r="FFK1848" s="51"/>
      <c r="FFL1848" s="51"/>
      <c r="FFM1848" s="51"/>
      <c r="FFN1848" s="13"/>
      <c r="FFO1848" s="13"/>
      <c r="FFP1848" s="14"/>
      <c r="FFQ1848" s="14"/>
      <c r="FFR1848" s="41"/>
      <c r="FFS1848" s="44"/>
      <c r="FFT1848" s="51"/>
      <c r="FFU1848" s="51"/>
      <c r="FFV1848" s="51"/>
      <c r="FFW1848" s="13"/>
      <c r="FFX1848" s="13"/>
      <c r="FFY1848" s="14"/>
      <c r="FFZ1848" s="14"/>
      <c r="FGA1848" s="41"/>
      <c r="FGB1848" s="44"/>
      <c r="FGC1848" s="51"/>
      <c r="FGD1848" s="51"/>
      <c r="FGE1848" s="51"/>
      <c r="FGF1848" s="13"/>
      <c r="FGG1848" s="13"/>
      <c r="FGH1848" s="14"/>
      <c r="FGI1848" s="14"/>
      <c r="FGJ1848" s="41"/>
      <c r="FGK1848" s="44"/>
      <c r="FGL1848" s="51"/>
      <c r="FGM1848" s="51"/>
      <c r="FGN1848" s="51"/>
      <c r="FGO1848" s="13"/>
      <c r="FGP1848" s="13"/>
      <c r="FGQ1848" s="14"/>
      <c r="FGR1848" s="14"/>
      <c r="FGS1848" s="41"/>
      <c r="FGT1848" s="44"/>
      <c r="FGU1848" s="51"/>
      <c r="FGV1848" s="51"/>
      <c r="FGW1848" s="51"/>
      <c r="FGX1848" s="13"/>
      <c r="FGY1848" s="13"/>
      <c r="FGZ1848" s="14"/>
      <c r="FHA1848" s="14"/>
      <c r="FHB1848" s="41"/>
      <c r="FHC1848" s="44"/>
      <c r="FHD1848" s="51"/>
      <c r="FHE1848" s="51"/>
      <c r="FHF1848" s="51"/>
      <c r="FHG1848" s="13"/>
      <c r="FHH1848" s="13"/>
      <c r="FHI1848" s="14"/>
      <c r="FHJ1848" s="14"/>
      <c r="FHK1848" s="41"/>
      <c r="FHL1848" s="44"/>
      <c r="FHM1848" s="51"/>
      <c r="FHN1848" s="51"/>
      <c r="FHO1848" s="51"/>
      <c r="FHP1848" s="13"/>
      <c r="FHQ1848" s="13"/>
      <c r="FHR1848" s="14"/>
      <c r="FHS1848" s="14"/>
      <c r="FHT1848" s="41"/>
      <c r="FHU1848" s="44"/>
      <c r="FHV1848" s="51"/>
      <c r="FHW1848" s="51"/>
      <c r="FHX1848" s="51"/>
      <c r="FHY1848" s="13"/>
      <c r="FHZ1848" s="13"/>
      <c r="FIA1848" s="14"/>
      <c r="FIB1848" s="14"/>
      <c r="FIC1848" s="41"/>
      <c r="FID1848" s="44"/>
      <c r="FIE1848" s="51"/>
      <c r="FIF1848" s="51"/>
      <c r="FIG1848" s="51"/>
      <c r="FIH1848" s="13"/>
      <c r="FII1848" s="13"/>
      <c r="FIJ1848" s="14"/>
      <c r="FIK1848" s="14"/>
      <c r="FIL1848" s="41"/>
      <c r="FIM1848" s="44"/>
      <c r="FIN1848" s="51"/>
      <c r="FIO1848" s="51"/>
      <c r="FIP1848" s="51"/>
      <c r="FIQ1848" s="13"/>
      <c r="FIR1848" s="13"/>
      <c r="FIS1848" s="14"/>
      <c r="FIT1848" s="14"/>
      <c r="FIU1848" s="41"/>
      <c r="FIV1848" s="44"/>
      <c r="FIW1848" s="51"/>
      <c r="FIX1848" s="51"/>
      <c r="FIY1848" s="51"/>
      <c r="FIZ1848" s="13"/>
      <c r="FJA1848" s="13"/>
      <c r="FJB1848" s="14"/>
      <c r="FJC1848" s="14"/>
      <c r="FJD1848" s="41"/>
      <c r="FJE1848" s="44"/>
      <c r="FJF1848" s="51"/>
      <c r="FJG1848" s="51"/>
      <c r="FJH1848" s="51"/>
      <c r="FJI1848" s="13"/>
      <c r="FJJ1848" s="13"/>
      <c r="FJK1848" s="14"/>
      <c r="FJL1848" s="14"/>
      <c r="FJM1848" s="41"/>
      <c r="FJN1848" s="44"/>
      <c r="FJO1848" s="51"/>
      <c r="FJP1848" s="51"/>
      <c r="FJQ1848" s="51"/>
      <c r="FJR1848" s="13"/>
      <c r="FJS1848" s="13"/>
      <c r="FJT1848" s="14"/>
      <c r="FJU1848" s="14"/>
      <c r="FJV1848" s="41"/>
      <c r="FJW1848" s="44"/>
      <c r="FJX1848" s="51"/>
      <c r="FJY1848" s="51"/>
      <c r="FJZ1848" s="51"/>
      <c r="FKA1848" s="13"/>
      <c r="FKB1848" s="13"/>
      <c r="FKC1848" s="14"/>
      <c r="FKD1848" s="14"/>
      <c r="FKE1848" s="41"/>
      <c r="FKF1848" s="44"/>
      <c r="FKG1848" s="51"/>
      <c r="FKH1848" s="51"/>
      <c r="FKI1848" s="51"/>
      <c r="FKJ1848" s="13"/>
      <c r="FKK1848" s="13"/>
      <c r="FKL1848" s="14"/>
      <c r="FKM1848" s="14"/>
      <c r="FKN1848" s="41"/>
      <c r="FKO1848" s="44"/>
      <c r="FKP1848" s="51"/>
      <c r="FKQ1848" s="51"/>
      <c r="FKR1848" s="51"/>
      <c r="FKS1848" s="13"/>
      <c r="FKT1848" s="13"/>
      <c r="FKU1848" s="14"/>
      <c r="FKV1848" s="14"/>
      <c r="FKW1848" s="41"/>
      <c r="FKX1848" s="44"/>
      <c r="FKY1848" s="51"/>
      <c r="FKZ1848" s="51"/>
      <c r="FLA1848" s="51"/>
      <c r="FLB1848" s="13"/>
      <c r="FLC1848" s="13"/>
      <c r="FLD1848" s="14"/>
      <c r="FLE1848" s="14"/>
      <c r="FLF1848" s="41"/>
      <c r="FLG1848" s="44"/>
      <c r="FLH1848" s="51"/>
      <c r="FLI1848" s="51"/>
      <c r="FLJ1848" s="51"/>
      <c r="FLK1848" s="13"/>
      <c r="FLL1848" s="13"/>
      <c r="FLM1848" s="14"/>
      <c r="FLN1848" s="14"/>
      <c r="FLO1848" s="41"/>
      <c r="FLP1848" s="44"/>
      <c r="FLQ1848" s="51"/>
      <c r="FLR1848" s="51"/>
      <c r="FLS1848" s="51"/>
      <c r="FLT1848" s="13"/>
      <c r="FLU1848" s="13"/>
      <c r="FLV1848" s="14"/>
      <c r="FLW1848" s="14"/>
      <c r="FLX1848" s="41"/>
      <c r="FLY1848" s="44"/>
      <c r="FLZ1848" s="51"/>
      <c r="FMA1848" s="51"/>
      <c r="FMB1848" s="51"/>
      <c r="FMC1848" s="13"/>
      <c r="FMD1848" s="13"/>
      <c r="FME1848" s="14"/>
      <c r="FMF1848" s="14"/>
      <c r="FMG1848" s="41"/>
      <c r="FMH1848" s="44"/>
      <c r="FMI1848" s="51"/>
      <c r="FMJ1848" s="51"/>
      <c r="FMK1848" s="51"/>
      <c r="FML1848" s="13"/>
      <c r="FMM1848" s="13"/>
      <c r="FMN1848" s="14"/>
      <c r="FMO1848" s="14"/>
      <c r="FMP1848" s="41"/>
      <c r="FMQ1848" s="44"/>
      <c r="FMR1848" s="51"/>
      <c r="FMS1848" s="51"/>
      <c r="FMT1848" s="51"/>
      <c r="FMU1848" s="13"/>
      <c r="FMV1848" s="13"/>
      <c r="FMW1848" s="14"/>
      <c r="FMX1848" s="14"/>
      <c r="FMY1848" s="41"/>
      <c r="FMZ1848" s="44"/>
      <c r="FNA1848" s="51"/>
      <c r="FNB1848" s="51"/>
      <c r="FNC1848" s="51"/>
      <c r="FND1848" s="13"/>
      <c r="FNE1848" s="13"/>
      <c r="FNF1848" s="14"/>
      <c r="FNG1848" s="14"/>
      <c r="FNH1848" s="41"/>
      <c r="FNI1848" s="44"/>
      <c r="FNJ1848" s="51"/>
      <c r="FNK1848" s="51"/>
      <c r="FNL1848" s="51"/>
      <c r="FNM1848" s="13"/>
      <c r="FNN1848" s="13"/>
      <c r="FNO1848" s="14"/>
      <c r="FNP1848" s="14"/>
      <c r="FNQ1848" s="41"/>
      <c r="FNR1848" s="44"/>
      <c r="FNS1848" s="51"/>
      <c r="FNT1848" s="51"/>
      <c r="FNU1848" s="51"/>
      <c r="FNV1848" s="13"/>
      <c r="FNW1848" s="13"/>
      <c r="FNX1848" s="14"/>
      <c r="FNY1848" s="14"/>
      <c r="FNZ1848" s="41"/>
      <c r="FOA1848" s="44"/>
      <c r="FOB1848" s="51"/>
      <c r="FOC1848" s="51"/>
      <c r="FOD1848" s="51"/>
      <c r="FOE1848" s="13"/>
      <c r="FOF1848" s="13"/>
      <c r="FOG1848" s="14"/>
      <c r="FOH1848" s="14"/>
      <c r="FOI1848" s="41"/>
      <c r="FOJ1848" s="44"/>
      <c r="FOK1848" s="51"/>
      <c r="FOL1848" s="51"/>
      <c r="FOM1848" s="51"/>
      <c r="FON1848" s="13"/>
      <c r="FOO1848" s="13"/>
      <c r="FOP1848" s="14"/>
      <c r="FOQ1848" s="14"/>
      <c r="FOR1848" s="41"/>
      <c r="FOS1848" s="44"/>
      <c r="FOT1848" s="51"/>
      <c r="FOU1848" s="51"/>
      <c r="FOV1848" s="51"/>
      <c r="FOW1848" s="13"/>
      <c r="FOX1848" s="13"/>
      <c r="FOY1848" s="14"/>
      <c r="FOZ1848" s="14"/>
      <c r="FPA1848" s="41"/>
      <c r="FPB1848" s="44"/>
      <c r="FPC1848" s="51"/>
      <c r="FPD1848" s="51"/>
      <c r="FPE1848" s="51"/>
      <c r="FPF1848" s="13"/>
      <c r="FPG1848" s="13"/>
      <c r="FPH1848" s="14"/>
      <c r="FPI1848" s="14"/>
      <c r="FPJ1848" s="41"/>
      <c r="FPK1848" s="44"/>
      <c r="FPL1848" s="51"/>
      <c r="FPM1848" s="51"/>
      <c r="FPN1848" s="51"/>
      <c r="FPO1848" s="13"/>
      <c r="FPP1848" s="13"/>
      <c r="FPQ1848" s="14"/>
      <c r="FPR1848" s="14"/>
      <c r="FPS1848" s="41"/>
      <c r="FPT1848" s="44"/>
      <c r="FPU1848" s="51"/>
      <c r="FPV1848" s="51"/>
      <c r="FPW1848" s="51"/>
      <c r="FPX1848" s="13"/>
      <c r="FPY1848" s="13"/>
      <c r="FPZ1848" s="14"/>
      <c r="FQA1848" s="14"/>
      <c r="FQB1848" s="41"/>
      <c r="FQC1848" s="44"/>
      <c r="FQD1848" s="51"/>
      <c r="FQE1848" s="51"/>
      <c r="FQF1848" s="51"/>
      <c r="FQG1848" s="13"/>
      <c r="FQH1848" s="13"/>
      <c r="FQI1848" s="14"/>
      <c r="FQJ1848" s="14"/>
      <c r="FQK1848" s="41"/>
      <c r="FQL1848" s="44"/>
      <c r="FQM1848" s="51"/>
      <c r="FQN1848" s="51"/>
      <c r="FQO1848" s="51"/>
      <c r="FQP1848" s="13"/>
      <c r="FQQ1848" s="13"/>
      <c r="FQR1848" s="14"/>
      <c r="FQS1848" s="14"/>
      <c r="FQT1848" s="41"/>
      <c r="FQU1848" s="44"/>
      <c r="FQV1848" s="51"/>
      <c r="FQW1848" s="51"/>
      <c r="FQX1848" s="51"/>
      <c r="FQY1848" s="13"/>
      <c r="FQZ1848" s="13"/>
      <c r="FRA1848" s="14"/>
      <c r="FRB1848" s="14"/>
      <c r="FRC1848" s="41"/>
      <c r="FRD1848" s="44"/>
      <c r="FRE1848" s="51"/>
      <c r="FRF1848" s="51"/>
      <c r="FRG1848" s="51"/>
      <c r="FRH1848" s="13"/>
      <c r="FRI1848" s="13"/>
      <c r="FRJ1848" s="14"/>
      <c r="FRK1848" s="14"/>
      <c r="FRL1848" s="41"/>
      <c r="FRM1848" s="44"/>
      <c r="FRN1848" s="51"/>
      <c r="FRO1848" s="51"/>
      <c r="FRP1848" s="51"/>
      <c r="FRQ1848" s="13"/>
      <c r="FRR1848" s="13"/>
      <c r="FRS1848" s="14"/>
      <c r="FRT1848" s="14"/>
      <c r="FRU1848" s="41"/>
      <c r="FRV1848" s="44"/>
      <c r="FRW1848" s="51"/>
      <c r="FRX1848" s="51"/>
      <c r="FRY1848" s="51"/>
      <c r="FRZ1848" s="13"/>
      <c r="FSA1848" s="13"/>
      <c r="FSB1848" s="14"/>
      <c r="FSC1848" s="14"/>
      <c r="FSD1848" s="41"/>
      <c r="FSE1848" s="44"/>
      <c r="FSF1848" s="51"/>
      <c r="FSG1848" s="51"/>
      <c r="FSH1848" s="51"/>
      <c r="FSI1848" s="13"/>
      <c r="FSJ1848" s="13"/>
      <c r="FSK1848" s="14"/>
      <c r="FSL1848" s="14"/>
      <c r="FSM1848" s="41"/>
      <c r="FSN1848" s="44"/>
      <c r="FSO1848" s="51"/>
      <c r="FSP1848" s="51"/>
      <c r="FSQ1848" s="51"/>
      <c r="FSR1848" s="13"/>
      <c r="FSS1848" s="13"/>
      <c r="FST1848" s="14"/>
      <c r="FSU1848" s="14"/>
      <c r="FSV1848" s="41"/>
      <c r="FSW1848" s="44"/>
      <c r="FSX1848" s="51"/>
      <c r="FSY1848" s="51"/>
      <c r="FSZ1848" s="51"/>
      <c r="FTA1848" s="13"/>
      <c r="FTB1848" s="13"/>
      <c r="FTC1848" s="14"/>
      <c r="FTD1848" s="14"/>
      <c r="FTE1848" s="41"/>
      <c r="FTF1848" s="44"/>
      <c r="FTG1848" s="51"/>
      <c r="FTH1848" s="51"/>
      <c r="FTI1848" s="51"/>
      <c r="FTJ1848" s="13"/>
      <c r="FTK1848" s="13"/>
      <c r="FTL1848" s="14"/>
      <c r="FTM1848" s="14"/>
      <c r="FTN1848" s="41"/>
      <c r="FTO1848" s="44"/>
      <c r="FTP1848" s="51"/>
      <c r="FTQ1848" s="51"/>
      <c r="FTR1848" s="51"/>
      <c r="FTS1848" s="13"/>
      <c r="FTT1848" s="13"/>
      <c r="FTU1848" s="14"/>
      <c r="FTV1848" s="14"/>
      <c r="FTW1848" s="41"/>
      <c r="FTX1848" s="44"/>
      <c r="FTY1848" s="51"/>
      <c r="FTZ1848" s="51"/>
      <c r="FUA1848" s="51"/>
      <c r="FUB1848" s="13"/>
      <c r="FUC1848" s="13"/>
      <c r="FUD1848" s="14"/>
      <c r="FUE1848" s="14"/>
      <c r="FUF1848" s="41"/>
      <c r="FUG1848" s="44"/>
      <c r="FUH1848" s="51"/>
      <c r="FUI1848" s="51"/>
      <c r="FUJ1848" s="51"/>
      <c r="FUK1848" s="13"/>
      <c r="FUL1848" s="13"/>
      <c r="FUM1848" s="14"/>
      <c r="FUN1848" s="14"/>
      <c r="FUO1848" s="41"/>
      <c r="FUP1848" s="44"/>
      <c r="FUQ1848" s="51"/>
      <c r="FUR1848" s="51"/>
      <c r="FUS1848" s="51"/>
      <c r="FUT1848" s="13"/>
      <c r="FUU1848" s="13"/>
      <c r="FUV1848" s="14"/>
      <c r="FUW1848" s="14"/>
      <c r="FUX1848" s="41"/>
      <c r="FUY1848" s="44"/>
      <c r="FUZ1848" s="51"/>
      <c r="FVA1848" s="51"/>
      <c r="FVB1848" s="51"/>
      <c r="FVC1848" s="13"/>
      <c r="FVD1848" s="13"/>
      <c r="FVE1848" s="14"/>
      <c r="FVF1848" s="14"/>
      <c r="FVG1848" s="41"/>
      <c r="FVH1848" s="44"/>
      <c r="FVI1848" s="51"/>
      <c r="FVJ1848" s="51"/>
      <c r="FVK1848" s="51"/>
      <c r="FVL1848" s="13"/>
      <c r="FVM1848" s="13"/>
      <c r="FVN1848" s="14"/>
      <c r="FVO1848" s="14"/>
      <c r="FVP1848" s="41"/>
      <c r="FVQ1848" s="44"/>
      <c r="FVR1848" s="51"/>
      <c r="FVS1848" s="51"/>
      <c r="FVT1848" s="51"/>
      <c r="FVU1848" s="13"/>
      <c r="FVV1848" s="13"/>
      <c r="FVW1848" s="14"/>
      <c r="FVX1848" s="14"/>
      <c r="FVY1848" s="41"/>
      <c r="FVZ1848" s="44"/>
      <c r="FWA1848" s="51"/>
      <c r="FWB1848" s="51"/>
      <c r="FWC1848" s="51"/>
      <c r="FWD1848" s="13"/>
      <c r="FWE1848" s="13"/>
      <c r="FWF1848" s="14"/>
      <c r="FWG1848" s="14"/>
      <c r="FWH1848" s="41"/>
      <c r="FWI1848" s="44"/>
      <c r="FWJ1848" s="51"/>
      <c r="FWK1848" s="51"/>
      <c r="FWL1848" s="51"/>
      <c r="FWM1848" s="13"/>
      <c r="FWN1848" s="13"/>
      <c r="FWO1848" s="14"/>
      <c r="FWP1848" s="14"/>
      <c r="FWQ1848" s="41"/>
      <c r="FWR1848" s="44"/>
      <c r="FWS1848" s="51"/>
      <c r="FWT1848" s="51"/>
      <c r="FWU1848" s="51"/>
      <c r="FWV1848" s="13"/>
      <c r="FWW1848" s="13"/>
      <c r="FWX1848" s="14"/>
      <c r="FWY1848" s="14"/>
      <c r="FWZ1848" s="41"/>
      <c r="FXA1848" s="44"/>
      <c r="FXB1848" s="51"/>
      <c r="FXC1848" s="51"/>
      <c r="FXD1848" s="51"/>
      <c r="FXE1848" s="13"/>
      <c r="FXF1848" s="13"/>
      <c r="FXG1848" s="14"/>
      <c r="FXH1848" s="14"/>
      <c r="FXI1848" s="41"/>
      <c r="FXJ1848" s="44"/>
      <c r="FXK1848" s="51"/>
      <c r="FXL1848" s="51"/>
      <c r="FXM1848" s="51"/>
      <c r="FXN1848" s="13"/>
      <c r="FXO1848" s="13"/>
      <c r="FXP1848" s="14"/>
      <c r="FXQ1848" s="14"/>
      <c r="FXR1848" s="41"/>
      <c r="FXS1848" s="44"/>
      <c r="FXT1848" s="51"/>
      <c r="FXU1848" s="51"/>
      <c r="FXV1848" s="51"/>
      <c r="FXW1848" s="13"/>
      <c r="FXX1848" s="13"/>
      <c r="FXY1848" s="14"/>
      <c r="FXZ1848" s="14"/>
      <c r="FYA1848" s="41"/>
      <c r="FYB1848" s="44"/>
      <c r="FYC1848" s="51"/>
      <c r="FYD1848" s="51"/>
      <c r="FYE1848" s="51"/>
      <c r="FYF1848" s="13"/>
      <c r="FYG1848" s="13"/>
      <c r="FYH1848" s="14"/>
      <c r="FYI1848" s="14"/>
      <c r="FYJ1848" s="41"/>
      <c r="FYK1848" s="44"/>
      <c r="FYL1848" s="51"/>
      <c r="FYM1848" s="51"/>
      <c r="FYN1848" s="51"/>
      <c r="FYO1848" s="13"/>
      <c r="FYP1848" s="13"/>
      <c r="FYQ1848" s="14"/>
      <c r="FYR1848" s="14"/>
      <c r="FYS1848" s="41"/>
      <c r="FYT1848" s="44"/>
      <c r="FYU1848" s="51"/>
      <c r="FYV1848" s="51"/>
      <c r="FYW1848" s="51"/>
      <c r="FYX1848" s="13"/>
      <c r="FYY1848" s="13"/>
      <c r="FYZ1848" s="14"/>
      <c r="FZA1848" s="14"/>
      <c r="FZB1848" s="41"/>
      <c r="FZC1848" s="44"/>
      <c r="FZD1848" s="51"/>
      <c r="FZE1848" s="51"/>
      <c r="FZF1848" s="51"/>
      <c r="FZG1848" s="13"/>
      <c r="FZH1848" s="13"/>
      <c r="FZI1848" s="14"/>
      <c r="FZJ1848" s="14"/>
      <c r="FZK1848" s="41"/>
      <c r="FZL1848" s="44"/>
      <c r="FZM1848" s="51"/>
      <c r="FZN1848" s="51"/>
      <c r="FZO1848" s="51"/>
      <c r="FZP1848" s="13"/>
      <c r="FZQ1848" s="13"/>
      <c r="FZR1848" s="14"/>
      <c r="FZS1848" s="14"/>
      <c r="FZT1848" s="41"/>
      <c r="FZU1848" s="44"/>
      <c r="FZV1848" s="51"/>
      <c r="FZW1848" s="51"/>
      <c r="FZX1848" s="51"/>
      <c r="FZY1848" s="13"/>
      <c r="FZZ1848" s="13"/>
      <c r="GAA1848" s="14"/>
      <c r="GAB1848" s="14"/>
      <c r="GAC1848" s="41"/>
      <c r="GAD1848" s="44"/>
      <c r="GAE1848" s="51"/>
      <c r="GAF1848" s="51"/>
      <c r="GAG1848" s="51"/>
      <c r="GAH1848" s="13"/>
      <c r="GAI1848" s="13"/>
      <c r="GAJ1848" s="14"/>
      <c r="GAK1848" s="14"/>
      <c r="GAL1848" s="41"/>
      <c r="GAM1848" s="44"/>
      <c r="GAN1848" s="51"/>
      <c r="GAO1848" s="51"/>
      <c r="GAP1848" s="51"/>
      <c r="GAQ1848" s="13"/>
      <c r="GAR1848" s="13"/>
      <c r="GAS1848" s="14"/>
      <c r="GAT1848" s="14"/>
      <c r="GAU1848" s="41"/>
      <c r="GAV1848" s="44"/>
      <c r="GAW1848" s="51"/>
      <c r="GAX1848" s="51"/>
      <c r="GAY1848" s="51"/>
      <c r="GAZ1848" s="13"/>
      <c r="GBA1848" s="13"/>
      <c r="GBB1848" s="14"/>
      <c r="GBC1848" s="14"/>
      <c r="GBD1848" s="41"/>
      <c r="GBE1848" s="44"/>
      <c r="GBF1848" s="51"/>
      <c r="GBG1848" s="51"/>
      <c r="GBH1848" s="51"/>
      <c r="GBI1848" s="13"/>
      <c r="GBJ1848" s="13"/>
      <c r="GBK1848" s="14"/>
      <c r="GBL1848" s="14"/>
      <c r="GBM1848" s="41"/>
      <c r="GBN1848" s="44"/>
      <c r="GBO1848" s="51"/>
      <c r="GBP1848" s="51"/>
      <c r="GBQ1848" s="51"/>
      <c r="GBR1848" s="13"/>
      <c r="GBS1848" s="13"/>
      <c r="GBT1848" s="14"/>
      <c r="GBU1848" s="14"/>
      <c r="GBV1848" s="41"/>
      <c r="GBW1848" s="44"/>
      <c r="GBX1848" s="51"/>
      <c r="GBY1848" s="51"/>
      <c r="GBZ1848" s="51"/>
      <c r="GCA1848" s="13"/>
      <c r="GCB1848" s="13"/>
      <c r="GCC1848" s="14"/>
      <c r="GCD1848" s="14"/>
      <c r="GCE1848" s="41"/>
      <c r="GCF1848" s="44"/>
      <c r="GCG1848" s="51"/>
      <c r="GCH1848" s="51"/>
      <c r="GCI1848" s="51"/>
      <c r="GCJ1848" s="13"/>
      <c r="GCK1848" s="13"/>
      <c r="GCL1848" s="14"/>
      <c r="GCM1848" s="14"/>
      <c r="GCN1848" s="41"/>
      <c r="GCO1848" s="44"/>
      <c r="GCP1848" s="51"/>
      <c r="GCQ1848" s="51"/>
      <c r="GCR1848" s="51"/>
      <c r="GCS1848" s="13"/>
      <c r="GCT1848" s="13"/>
      <c r="GCU1848" s="14"/>
      <c r="GCV1848" s="14"/>
      <c r="GCW1848" s="41"/>
      <c r="GCX1848" s="44"/>
      <c r="GCY1848" s="51"/>
      <c r="GCZ1848" s="51"/>
      <c r="GDA1848" s="51"/>
      <c r="GDB1848" s="13"/>
      <c r="GDC1848" s="13"/>
      <c r="GDD1848" s="14"/>
      <c r="GDE1848" s="14"/>
      <c r="GDF1848" s="41"/>
      <c r="GDG1848" s="44"/>
      <c r="GDH1848" s="51"/>
      <c r="GDI1848" s="51"/>
      <c r="GDJ1848" s="51"/>
      <c r="GDK1848" s="13"/>
      <c r="GDL1848" s="13"/>
      <c r="GDM1848" s="14"/>
      <c r="GDN1848" s="14"/>
      <c r="GDO1848" s="41"/>
      <c r="GDP1848" s="44"/>
      <c r="GDQ1848" s="51"/>
      <c r="GDR1848" s="51"/>
      <c r="GDS1848" s="51"/>
      <c r="GDT1848" s="13"/>
      <c r="GDU1848" s="13"/>
      <c r="GDV1848" s="14"/>
      <c r="GDW1848" s="14"/>
      <c r="GDX1848" s="41"/>
      <c r="GDY1848" s="44"/>
      <c r="GDZ1848" s="51"/>
      <c r="GEA1848" s="51"/>
      <c r="GEB1848" s="51"/>
      <c r="GEC1848" s="13"/>
      <c r="GED1848" s="13"/>
      <c r="GEE1848" s="14"/>
      <c r="GEF1848" s="14"/>
      <c r="GEG1848" s="41"/>
      <c r="GEH1848" s="44"/>
      <c r="GEI1848" s="51"/>
      <c r="GEJ1848" s="51"/>
      <c r="GEK1848" s="51"/>
      <c r="GEL1848" s="13"/>
      <c r="GEM1848" s="13"/>
      <c r="GEN1848" s="14"/>
      <c r="GEO1848" s="14"/>
      <c r="GEP1848" s="41"/>
      <c r="GEQ1848" s="44"/>
      <c r="GER1848" s="51"/>
      <c r="GES1848" s="51"/>
      <c r="GET1848" s="51"/>
      <c r="GEU1848" s="13"/>
      <c r="GEV1848" s="13"/>
      <c r="GEW1848" s="14"/>
      <c r="GEX1848" s="14"/>
      <c r="GEY1848" s="41"/>
      <c r="GEZ1848" s="44"/>
      <c r="GFA1848" s="51"/>
      <c r="GFB1848" s="51"/>
      <c r="GFC1848" s="51"/>
      <c r="GFD1848" s="13"/>
      <c r="GFE1848" s="13"/>
      <c r="GFF1848" s="14"/>
      <c r="GFG1848" s="14"/>
      <c r="GFH1848" s="41"/>
      <c r="GFI1848" s="44"/>
      <c r="GFJ1848" s="51"/>
      <c r="GFK1848" s="51"/>
      <c r="GFL1848" s="51"/>
      <c r="GFM1848" s="13"/>
      <c r="GFN1848" s="13"/>
      <c r="GFO1848" s="14"/>
      <c r="GFP1848" s="14"/>
      <c r="GFQ1848" s="41"/>
      <c r="GFR1848" s="44"/>
      <c r="GFS1848" s="51"/>
      <c r="GFT1848" s="51"/>
      <c r="GFU1848" s="51"/>
      <c r="GFV1848" s="13"/>
      <c r="GFW1848" s="13"/>
      <c r="GFX1848" s="14"/>
      <c r="GFY1848" s="14"/>
      <c r="GFZ1848" s="41"/>
      <c r="GGA1848" s="44"/>
      <c r="GGB1848" s="51"/>
      <c r="GGC1848" s="51"/>
      <c r="GGD1848" s="51"/>
      <c r="GGE1848" s="13"/>
      <c r="GGF1848" s="13"/>
      <c r="GGG1848" s="14"/>
      <c r="GGH1848" s="14"/>
      <c r="GGI1848" s="41"/>
      <c r="GGJ1848" s="44"/>
      <c r="GGK1848" s="51"/>
      <c r="GGL1848" s="51"/>
      <c r="GGM1848" s="51"/>
      <c r="GGN1848" s="13"/>
      <c r="GGO1848" s="13"/>
      <c r="GGP1848" s="14"/>
      <c r="GGQ1848" s="14"/>
      <c r="GGR1848" s="41"/>
      <c r="GGS1848" s="44"/>
      <c r="GGT1848" s="51"/>
      <c r="GGU1848" s="51"/>
      <c r="GGV1848" s="51"/>
      <c r="GGW1848" s="13"/>
      <c r="GGX1848" s="13"/>
      <c r="GGY1848" s="14"/>
      <c r="GGZ1848" s="14"/>
      <c r="GHA1848" s="41"/>
      <c r="GHB1848" s="44"/>
      <c r="GHC1848" s="51"/>
      <c r="GHD1848" s="51"/>
      <c r="GHE1848" s="51"/>
      <c r="GHF1848" s="13"/>
      <c r="GHG1848" s="13"/>
      <c r="GHH1848" s="14"/>
      <c r="GHI1848" s="14"/>
      <c r="GHJ1848" s="41"/>
      <c r="GHK1848" s="44"/>
      <c r="GHL1848" s="51"/>
      <c r="GHM1848" s="51"/>
      <c r="GHN1848" s="51"/>
      <c r="GHO1848" s="13"/>
      <c r="GHP1848" s="13"/>
      <c r="GHQ1848" s="14"/>
      <c r="GHR1848" s="14"/>
      <c r="GHS1848" s="41"/>
      <c r="GHT1848" s="44"/>
      <c r="GHU1848" s="51"/>
      <c r="GHV1848" s="51"/>
      <c r="GHW1848" s="51"/>
      <c r="GHX1848" s="13"/>
      <c r="GHY1848" s="13"/>
      <c r="GHZ1848" s="14"/>
      <c r="GIA1848" s="14"/>
      <c r="GIB1848" s="41"/>
      <c r="GIC1848" s="44"/>
      <c r="GID1848" s="51"/>
      <c r="GIE1848" s="51"/>
      <c r="GIF1848" s="51"/>
      <c r="GIG1848" s="13"/>
      <c r="GIH1848" s="13"/>
      <c r="GII1848" s="14"/>
      <c r="GIJ1848" s="14"/>
      <c r="GIK1848" s="41"/>
      <c r="GIL1848" s="44"/>
      <c r="GIM1848" s="51"/>
      <c r="GIN1848" s="51"/>
      <c r="GIO1848" s="51"/>
      <c r="GIP1848" s="13"/>
      <c r="GIQ1848" s="13"/>
      <c r="GIR1848" s="14"/>
      <c r="GIS1848" s="14"/>
      <c r="GIT1848" s="41"/>
      <c r="GIU1848" s="44"/>
      <c r="GIV1848" s="51"/>
      <c r="GIW1848" s="51"/>
      <c r="GIX1848" s="51"/>
      <c r="GIY1848" s="13"/>
      <c r="GIZ1848" s="13"/>
      <c r="GJA1848" s="14"/>
      <c r="GJB1848" s="14"/>
      <c r="GJC1848" s="41"/>
      <c r="GJD1848" s="44"/>
      <c r="GJE1848" s="51"/>
      <c r="GJF1848" s="51"/>
      <c r="GJG1848" s="51"/>
      <c r="GJH1848" s="13"/>
      <c r="GJI1848" s="13"/>
      <c r="GJJ1848" s="14"/>
      <c r="GJK1848" s="14"/>
      <c r="GJL1848" s="41"/>
      <c r="GJM1848" s="44"/>
      <c r="GJN1848" s="51"/>
      <c r="GJO1848" s="51"/>
      <c r="GJP1848" s="51"/>
      <c r="GJQ1848" s="13"/>
      <c r="GJR1848" s="13"/>
      <c r="GJS1848" s="14"/>
      <c r="GJT1848" s="14"/>
      <c r="GJU1848" s="41"/>
      <c r="GJV1848" s="44"/>
      <c r="GJW1848" s="51"/>
      <c r="GJX1848" s="51"/>
      <c r="GJY1848" s="51"/>
      <c r="GJZ1848" s="13"/>
      <c r="GKA1848" s="13"/>
      <c r="GKB1848" s="14"/>
      <c r="GKC1848" s="14"/>
      <c r="GKD1848" s="41"/>
      <c r="GKE1848" s="44"/>
      <c r="GKF1848" s="51"/>
      <c r="GKG1848" s="51"/>
      <c r="GKH1848" s="51"/>
      <c r="GKI1848" s="13"/>
      <c r="GKJ1848" s="13"/>
      <c r="GKK1848" s="14"/>
      <c r="GKL1848" s="14"/>
      <c r="GKM1848" s="41"/>
      <c r="GKN1848" s="44"/>
      <c r="GKO1848" s="51"/>
      <c r="GKP1848" s="51"/>
      <c r="GKQ1848" s="51"/>
      <c r="GKR1848" s="13"/>
      <c r="GKS1848" s="13"/>
      <c r="GKT1848" s="14"/>
      <c r="GKU1848" s="14"/>
      <c r="GKV1848" s="41"/>
      <c r="GKW1848" s="44"/>
      <c r="GKX1848" s="51"/>
      <c r="GKY1848" s="51"/>
      <c r="GKZ1848" s="51"/>
      <c r="GLA1848" s="13"/>
      <c r="GLB1848" s="13"/>
      <c r="GLC1848" s="14"/>
      <c r="GLD1848" s="14"/>
      <c r="GLE1848" s="41"/>
      <c r="GLF1848" s="44"/>
      <c r="GLG1848" s="51"/>
      <c r="GLH1848" s="51"/>
      <c r="GLI1848" s="51"/>
      <c r="GLJ1848" s="13"/>
      <c r="GLK1848" s="13"/>
      <c r="GLL1848" s="14"/>
      <c r="GLM1848" s="14"/>
      <c r="GLN1848" s="41"/>
      <c r="GLO1848" s="44"/>
      <c r="GLP1848" s="51"/>
      <c r="GLQ1848" s="51"/>
      <c r="GLR1848" s="51"/>
      <c r="GLS1848" s="13"/>
      <c r="GLT1848" s="13"/>
      <c r="GLU1848" s="14"/>
      <c r="GLV1848" s="14"/>
      <c r="GLW1848" s="41"/>
      <c r="GLX1848" s="44"/>
      <c r="GLY1848" s="51"/>
      <c r="GLZ1848" s="51"/>
      <c r="GMA1848" s="51"/>
      <c r="GMB1848" s="13"/>
      <c r="GMC1848" s="13"/>
      <c r="GMD1848" s="14"/>
      <c r="GME1848" s="14"/>
      <c r="GMF1848" s="41"/>
      <c r="GMG1848" s="44"/>
      <c r="GMH1848" s="51"/>
      <c r="GMI1848" s="51"/>
      <c r="GMJ1848" s="51"/>
      <c r="GMK1848" s="13"/>
      <c r="GML1848" s="13"/>
      <c r="GMM1848" s="14"/>
      <c r="GMN1848" s="14"/>
      <c r="GMO1848" s="41"/>
      <c r="GMP1848" s="44"/>
      <c r="GMQ1848" s="51"/>
      <c r="GMR1848" s="51"/>
      <c r="GMS1848" s="51"/>
      <c r="GMT1848" s="13"/>
      <c r="GMU1848" s="13"/>
      <c r="GMV1848" s="14"/>
      <c r="GMW1848" s="14"/>
      <c r="GMX1848" s="41"/>
      <c r="GMY1848" s="44"/>
      <c r="GMZ1848" s="51"/>
      <c r="GNA1848" s="51"/>
      <c r="GNB1848" s="51"/>
      <c r="GNC1848" s="13"/>
      <c r="GND1848" s="13"/>
      <c r="GNE1848" s="14"/>
      <c r="GNF1848" s="14"/>
      <c r="GNG1848" s="41"/>
      <c r="GNH1848" s="44"/>
      <c r="GNI1848" s="51"/>
      <c r="GNJ1848" s="51"/>
      <c r="GNK1848" s="51"/>
      <c r="GNL1848" s="13"/>
      <c r="GNM1848" s="13"/>
      <c r="GNN1848" s="14"/>
      <c r="GNO1848" s="14"/>
      <c r="GNP1848" s="41"/>
      <c r="GNQ1848" s="44"/>
      <c r="GNR1848" s="51"/>
      <c r="GNS1848" s="51"/>
      <c r="GNT1848" s="51"/>
      <c r="GNU1848" s="13"/>
      <c r="GNV1848" s="13"/>
      <c r="GNW1848" s="14"/>
      <c r="GNX1848" s="14"/>
      <c r="GNY1848" s="41"/>
      <c r="GNZ1848" s="44"/>
      <c r="GOA1848" s="51"/>
      <c r="GOB1848" s="51"/>
      <c r="GOC1848" s="51"/>
      <c r="GOD1848" s="13"/>
      <c r="GOE1848" s="13"/>
      <c r="GOF1848" s="14"/>
      <c r="GOG1848" s="14"/>
      <c r="GOH1848" s="41"/>
      <c r="GOI1848" s="44"/>
      <c r="GOJ1848" s="51"/>
      <c r="GOK1848" s="51"/>
      <c r="GOL1848" s="51"/>
      <c r="GOM1848" s="13"/>
      <c r="GON1848" s="13"/>
      <c r="GOO1848" s="14"/>
      <c r="GOP1848" s="14"/>
      <c r="GOQ1848" s="41"/>
      <c r="GOR1848" s="44"/>
      <c r="GOS1848" s="51"/>
      <c r="GOT1848" s="51"/>
      <c r="GOU1848" s="51"/>
      <c r="GOV1848" s="13"/>
      <c r="GOW1848" s="13"/>
      <c r="GOX1848" s="14"/>
      <c r="GOY1848" s="14"/>
      <c r="GOZ1848" s="41"/>
      <c r="GPA1848" s="44"/>
      <c r="GPB1848" s="51"/>
      <c r="GPC1848" s="51"/>
      <c r="GPD1848" s="51"/>
      <c r="GPE1848" s="13"/>
      <c r="GPF1848" s="13"/>
      <c r="GPG1848" s="14"/>
      <c r="GPH1848" s="14"/>
      <c r="GPI1848" s="41"/>
      <c r="GPJ1848" s="44"/>
      <c r="GPK1848" s="51"/>
      <c r="GPL1848" s="51"/>
      <c r="GPM1848" s="51"/>
      <c r="GPN1848" s="13"/>
      <c r="GPO1848" s="13"/>
      <c r="GPP1848" s="14"/>
      <c r="GPQ1848" s="14"/>
      <c r="GPR1848" s="41"/>
      <c r="GPS1848" s="44"/>
      <c r="GPT1848" s="51"/>
      <c r="GPU1848" s="51"/>
      <c r="GPV1848" s="51"/>
      <c r="GPW1848" s="13"/>
      <c r="GPX1848" s="13"/>
      <c r="GPY1848" s="14"/>
      <c r="GPZ1848" s="14"/>
      <c r="GQA1848" s="41"/>
      <c r="GQB1848" s="44"/>
      <c r="GQC1848" s="51"/>
      <c r="GQD1848" s="51"/>
      <c r="GQE1848" s="51"/>
      <c r="GQF1848" s="13"/>
      <c r="GQG1848" s="13"/>
      <c r="GQH1848" s="14"/>
      <c r="GQI1848" s="14"/>
      <c r="GQJ1848" s="41"/>
      <c r="GQK1848" s="44"/>
      <c r="GQL1848" s="51"/>
      <c r="GQM1848" s="51"/>
      <c r="GQN1848" s="51"/>
      <c r="GQO1848" s="13"/>
      <c r="GQP1848" s="13"/>
      <c r="GQQ1848" s="14"/>
      <c r="GQR1848" s="14"/>
      <c r="GQS1848" s="41"/>
      <c r="GQT1848" s="44"/>
      <c r="GQU1848" s="51"/>
      <c r="GQV1848" s="51"/>
      <c r="GQW1848" s="51"/>
      <c r="GQX1848" s="13"/>
      <c r="GQY1848" s="13"/>
      <c r="GQZ1848" s="14"/>
      <c r="GRA1848" s="14"/>
      <c r="GRB1848" s="41"/>
      <c r="GRC1848" s="44"/>
      <c r="GRD1848" s="51"/>
      <c r="GRE1848" s="51"/>
      <c r="GRF1848" s="51"/>
      <c r="GRG1848" s="13"/>
      <c r="GRH1848" s="13"/>
      <c r="GRI1848" s="14"/>
      <c r="GRJ1848" s="14"/>
      <c r="GRK1848" s="41"/>
      <c r="GRL1848" s="44"/>
      <c r="GRM1848" s="51"/>
      <c r="GRN1848" s="51"/>
      <c r="GRO1848" s="51"/>
      <c r="GRP1848" s="13"/>
      <c r="GRQ1848" s="13"/>
      <c r="GRR1848" s="14"/>
      <c r="GRS1848" s="14"/>
      <c r="GRT1848" s="41"/>
      <c r="GRU1848" s="44"/>
      <c r="GRV1848" s="51"/>
      <c r="GRW1848" s="51"/>
      <c r="GRX1848" s="51"/>
      <c r="GRY1848" s="13"/>
      <c r="GRZ1848" s="13"/>
      <c r="GSA1848" s="14"/>
      <c r="GSB1848" s="14"/>
      <c r="GSC1848" s="41"/>
      <c r="GSD1848" s="44"/>
      <c r="GSE1848" s="51"/>
      <c r="GSF1848" s="51"/>
      <c r="GSG1848" s="51"/>
      <c r="GSH1848" s="13"/>
      <c r="GSI1848" s="13"/>
      <c r="GSJ1848" s="14"/>
      <c r="GSK1848" s="14"/>
      <c r="GSL1848" s="41"/>
      <c r="GSM1848" s="44"/>
      <c r="GSN1848" s="51"/>
      <c r="GSO1848" s="51"/>
      <c r="GSP1848" s="51"/>
      <c r="GSQ1848" s="13"/>
      <c r="GSR1848" s="13"/>
      <c r="GSS1848" s="14"/>
      <c r="GST1848" s="14"/>
      <c r="GSU1848" s="41"/>
      <c r="GSV1848" s="44"/>
      <c r="GSW1848" s="51"/>
      <c r="GSX1848" s="51"/>
      <c r="GSY1848" s="51"/>
      <c r="GSZ1848" s="13"/>
      <c r="GTA1848" s="13"/>
      <c r="GTB1848" s="14"/>
      <c r="GTC1848" s="14"/>
      <c r="GTD1848" s="41"/>
      <c r="GTE1848" s="44"/>
      <c r="GTF1848" s="51"/>
      <c r="GTG1848" s="51"/>
      <c r="GTH1848" s="51"/>
      <c r="GTI1848" s="13"/>
      <c r="GTJ1848" s="13"/>
      <c r="GTK1848" s="14"/>
      <c r="GTL1848" s="14"/>
      <c r="GTM1848" s="41"/>
      <c r="GTN1848" s="44"/>
      <c r="GTO1848" s="51"/>
      <c r="GTP1848" s="51"/>
      <c r="GTQ1848" s="51"/>
      <c r="GTR1848" s="13"/>
      <c r="GTS1848" s="13"/>
      <c r="GTT1848" s="14"/>
      <c r="GTU1848" s="14"/>
      <c r="GTV1848" s="41"/>
      <c r="GTW1848" s="44"/>
      <c r="GTX1848" s="51"/>
      <c r="GTY1848" s="51"/>
      <c r="GTZ1848" s="51"/>
      <c r="GUA1848" s="13"/>
      <c r="GUB1848" s="13"/>
      <c r="GUC1848" s="14"/>
      <c r="GUD1848" s="14"/>
      <c r="GUE1848" s="41"/>
      <c r="GUF1848" s="44"/>
      <c r="GUG1848" s="51"/>
      <c r="GUH1848" s="51"/>
      <c r="GUI1848" s="51"/>
      <c r="GUJ1848" s="13"/>
      <c r="GUK1848" s="13"/>
      <c r="GUL1848" s="14"/>
      <c r="GUM1848" s="14"/>
      <c r="GUN1848" s="41"/>
      <c r="GUO1848" s="44"/>
      <c r="GUP1848" s="51"/>
      <c r="GUQ1848" s="51"/>
      <c r="GUR1848" s="51"/>
      <c r="GUS1848" s="13"/>
      <c r="GUT1848" s="13"/>
      <c r="GUU1848" s="14"/>
      <c r="GUV1848" s="14"/>
      <c r="GUW1848" s="41"/>
      <c r="GUX1848" s="44"/>
      <c r="GUY1848" s="51"/>
      <c r="GUZ1848" s="51"/>
      <c r="GVA1848" s="51"/>
      <c r="GVB1848" s="13"/>
      <c r="GVC1848" s="13"/>
      <c r="GVD1848" s="14"/>
      <c r="GVE1848" s="14"/>
      <c r="GVF1848" s="41"/>
      <c r="GVG1848" s="44"/>
      <c r="GVH1848" s="51"/>
      <c r="GVI1848" s="51"/>
      <c r="GVJ1848" s="51"/>
      <c r="GVK1848" s="13"/>
      <c r="GVL1848" s="13"/>
      <c r="GVM1848" s="14"/>
      <c r="GVN1848" s="14"/>
      <c r="GVO1848" s="41"/>
      <c r="GVP1848" s="44"/>
      <c r="GVQ1848" s="51"/>
      <c r="GVR1848" s="51"/>
      <c r="GVS1848" s="51"/>
      <c r="GVT1848" s="13"/>
      <c r="GVU1848" s="13"/>
      <c r="GVV1848" s="14"/>
      <c r="GVW1848" s="14"/>
      <c r="GVX1848" s="41"/>
      <c r="GVY1848" s="44"/>
      <c r="GVZ1848" s="51"/>
      <c r="GWA1848" s="51"/>
      <c r="GWB1848" s="51"/>
      <c r="GWC1848" s="13"/>
      <c r="GWD1848" s="13"/>
      <c r="GWE1848" s="14"/>
      <c r="GWF1848" s="14"/>
      <c r="GWG1848" s="41"/>
      <c r="GWH1848" s="44"/>
      <c r="GWI1848" s="51"/>
      <c r="GWJ1848" s="51"/>
      <c r="GWK1848" s="51"/>
      <c r="GWL1848" s="13"/>
      <c r="GWM1848" s="13"/>
      <c r="GWN1848" s="14"/>
      <c r="GWO1848" s="14"/>
      <c r="GWP1848" s="41"/>
      <c r="GWQ1848" s="44"/>
      <c r="GWR1848" s="51"/>
      <c r="GWS1848" s="51"/>
      <c r="GWT1848" s="51"/>
      <c r="GWU1848" s="13"/>
      <c r="GWV1848" s="13"/>
      <c r="GWW1848" s="14"/>
      <c r="GWX1848" s="14"/>
      <c r="GWY1848" s="41"/>
      <c r="GWZ1848" s="44"/>
      <c r="GXA1848" s="51"/>
      <c r="GXB1848" s="51"/>
      <c r="GXC1848" s="51"/>
      <c r="GXD1848" s="13"/>
      <c r="GXE1848" s="13"/>
      <c r="GXF1848" s="14"/>
      <c r="GXG1848" s="14"/>
      <c r="GXH1848" s="41"/>
      <c r="GXI1848" s="44"/>
      <c r="GXJ1848" s="51"/>
      <c r="GXK1848" s="51"/>
      <c r="GXL1848" s="51"/>
      <c r="GXM1848" s="13"/>
      <c r="GXN1848" s="13"/>
      <c r="GXO1848" s="14"/>
      <c r="GXP1848" s="14"/>
      <c r="GXQ1848" s="41"/>
      <c r="GXR1848" s="44"/>
      <c r="GXS1848" s="51"/>
      <c r="GXT1848" s="51"/>
      <c r="GXU1848" s="51"/>
      <c r="GXV1848" s="13"/>
      <c r="GXW1848" s="13"/>
      <c r="GXX1848" s="14"/>
      <c r="GXY1848" s="14"/>
      <c r="GXZ1848" s="41"/>
      <c r="GYA1848" s="44"/>
      <c r="GYB1848" s="51"/>
      <c r="GYC1848" s="51"/>
      <c r="GYD1848" s="51"/>
      <c r="GYE1848" s="13"/>
      <c r="GYF1848" s="13"/>
      <c r="GYG1848" s="14"/>
      <c r="GYH1848" s="14"/>
      <c r="GYI1848" s="41"/>
      <c r="GYJ1848" s="44"/>
      <c r="GYK1848" s="51"/>
      <c r="GYL1848" s="51"/>
      <c r="GYM1848" s="51"/>
      <c r="GYN1848" s="13"/>
      <c r="GYO1848" s="13"/>
      <c r="GYP1848" s="14"/>
      <c r="GYQ1848" s="14"/>
      <c r="GYR1848" s="41"/>
      <c r="GYS1848" s="44"/>
      <c r="GYT1848" s="51"/>
      <c r="GYU1848" s="51"/>
      <c r="GYV1848" s="51"/>
      <c r="GYW1848" s="13"/>
      <c r="GYX1848" s="13"/>
      <c r="GYY1848" s="14"/>
      <c r="GYZ1848" s="14"/>
      <c r="GZA1848" s="41"/>
      <c r="GZB1848" s="44"/>
      <c r="GZC1848" s="51"/>
      <c r="GZD1848" s="51"/>
      <c r="GZE1848" s="51"/>
      <c r="GZF1848" s="13"/>
      <c r="GZG1848" s="13"/>
      <c r="GZH1848" s="14"/>
      <c r="GZI1848" s="14"/>
      <c r="GZJ1848" s="41"/>
      <c r="GZK1848" s="44"/>
      <c r="GZL1848" s="51"/>
      <c r="GZM1848" s="51"/>
      <c r="GZN1848" s="51"/>
      <c r="GZO1848" s="13"/>
      <c r="GZP1848" s="13"/>
      <c r="GZQ1848" s="14"/>
      <c r="GZR1848" s="14"/>
      <c r="GZS1848" s="41"/>
      <c r="GZT1848" s="44"/>
      <c r="GZU1848" s="51"/>
      <c r="GZV1848" s="51"/>
      <c r="GZW1848" s="51"/>
      <c r="GZX1848" s="13"/>
      <c r="GZY1848" s="13"/>
      <c r="GZZ1848" s="14"/>
      <c r="HAA1848" s="14"/>
      <c r="HAB1848" s="41"/>
      <c r="HAC1848" s="44"/>
      <c r="HAD1848" s="51"/>
      <c r="HAE1848" s="51"/>
      <c r="HAF1848" s="51"/>
      <c r="HAG1848" s="13"/>
      <c r="HAH1848" s="13"/>
      <c r="HAI1848" s="14"/>
      <c r="HAJ1848" s="14"/>
      <c r="HAK1848" s="41"/>
      <c r="HAL1848" s="44"/>
      <c r="HAM1848" s="51"/>
      <c r="HAN1848" s="51"/>
      <c r="HAO1848" s="51"/>
      <c r="HAP1848" s="13"/>
      <c r="HAQ1848" s="13"/>
      <c r="HAR1848" s="14"/>
      <c r="HAS1848" s="14"/>
      <c r="HAT1848" s="41"/>
      <c r="HAU1848" s="44"/>
      <c r="HAV1848" s="51"/>
      <c r="HAW1848" s="51"/>
      <c r="HAX1848" s="51"/>
      <c r="HAY1848" s="13"/>
      <c r="HAZ1848" s="13"/>
      <c r="HBA1848" s="14"/>
      <c r="HBB1848" s="14"/>
      <c r="HBC1848" s="41"/>
      <c r="HBD1848" s="44"/>
      <c r="HBE1848" s="51"/>
      <c r="HBF1848" s="51"/>
      <c r="HBG1848" s="51"/>
      <c r="HBH1848" s="13"/>
      <c r="HBI1848" s="13"/>
      <c r="HBJ1848" s="14"/>
      <c r="HBK1848" s="14"/>
      <c r="HBL1848" s="41"/>
      <c r="HBM1848" s="44"/>
      <c r="HBN1848" s="51"/>
      <c r="HBO1848" s="51"/>
      <c r="HBP1848" s="51"/>
      <c r="HBQ1848" s="13"/>
      <c r="HBR1848" s="13"/>
      <c r="HBS1848" s="14"/>
      <c r="HBT1848" s="14"/>
      <c r="HBU1848" s="41"/>
      <c r="HBV1848" s="44"/>
      <c r="HBW1848" s="51"/>
      <c r="HBX1848" s="51"/>
      <c r="HBY1848" s="51"/>
      <c r="HBZ1848" s="13"/>
      <c r="HCA1848" s="13"/>
      <c r="HCB1848" s="14"/>
      <c r="HCC1848" s="14"/>
      <c r="HCD1848" s="41"/>
      <c r="HCE1848" s="44"/>
      <c r="HCF1848" s="51"/>
      <c r="HCG1848" s="51"/>
      <c r="HCH1848" s="51"/>
      <c r="HCI1848" s="13"/>
      <c r="HCJ1848" s="13"/>
      <c r="HCK1848" s="14"/>
      <c r="HCL1848" s="14"/>
      <c r="HCM1848" s="41"/>
      <c r="HCN1848" s="44"/>
      <c r="HCO1848" s="51"/>
      <c r="HCP1848" s="51"/>
      <c r="HCQ1848" s="51"/>
      <c r="HCR1848" s="13"/>
      <c r="HCS1848" s="13"/>
      <c r="HCT1848" s="14"/>
      <c r="HCU1848" s="14"/>
      <c r="HCV1848" s="41"/>
      <c r="HCW1848" s="44"/>
      <c r="HCX1848" s="51"/>
      <c r="HCY1848" s="51"/>
      <c r="HCZ1848" s="51"/>
      <c r="HDA1848" s="13"/>
      <c r="HDB1848" s="13"/>
      <c r="HDC1848" s="14"/>
      <c r="HDD1848" s="14"/>
      <c r="HDE1848" s="41"/>
      <c r="HDF1848" s="44"/>
      <c r="HDG1848" s="51"/>
      <c r="HDH1848" s="51"/>
      <c r="HDI1848" s="51"/>
      <c r="HDJ1848" s="13"/>
      <c r="HDK1848" s="13"/>
      <c r="HDL1848" s="14"/>
      <c r="HDM1848" s="14"/>
      <c r="HDN1848" s="41"/>
      <c r="HDO1848" s="44"/>
      <c r="HDP1848" s="51"/>
      <c r="HDQ1848" s="51"/>
      <c r="HDR1848" s="51"/>
      <c r="HDS1848" s="13"/>
      <c r="HDT1848" s="13"/>
      <c r="HDU1848" s="14"/>
      <c r="HDV1848" s="14"/>
      <c r="HDW1848" s="41"/>
      <c r="HDX1848" s="44"/>
      <c r="HDY1848" s="51"/>
      <c r="HDZ1848" s="51"/>
      <c r="HEA1848" s="51"/>
      <c r="HEB1848" s="13"/>
      <c r="HEC1848" s="13"/>
      <c r="HED1848" s="14"/>
      <c r="HEE1848" s="14"/>
      <c r="HEF1848" s="41"/>
      <c r="HEG1848" s="44"/>
      <c r="HEH1848" s="51"/>
      <c r="HEI1848" s="51"/>
      <c r="HEJ1848" s="51"/>
      <c r="HEK1848" s="13"/>
      <c r="HEL1848" s="13"/>
      <c r="HEM1848" s="14"/>
      <c r="HEN1848" s="14"/>
      <c r="HEO1848" s="41"/>
      <c r="HEP1848" s="44"/>
      <c r="HEQ1848" s="51"/>
      <c r="HER1848" s="51"/>
      <c r="HES1848" s="51"/>
      <c r="HET1848" s="13"/>
      <c r="HEU1848" s="13"/>
      <c r="HEV1848" s="14"/>
      <c r="HEW1848" s="14"/>
      <c r="HEX1848" s="41"/>
      <c r="HEY1848" s="44"/>
      <c r="HEZ1848" s="51"/>
      <c r="HFA1848" s="51"/>
      <c r="HFB1848" s="51"/>
      <c r="HFC1848" s="13"/>
      <c r="HFD1848" s="13"/>
      <c r="HFE1848" s="14"/>
      <c r="HFF1848" s="14"/>
      <c r="HFG1848" s="41"/>
      <c r="HFH1848" s="44"/>
      <c r="HFI1848" s="51"/>
      <c r="HFJ1848" s="51"/>
      <c r="HFK1848" s="51"/>
      <c r="HFL1848" s="13"/>
      <c r="HFM1848" s="13"/>
      <c r="HFN1848" s="14"/>
      <c r="HFO1848" s="14"/>
      <c r="HFP1848" s="41"/>
      <c r="HFQ1848" s="44"/>
      <c r="HFR1848" s="51"/>
      <c r="HFS1848" s="51"/>
      <c r="HFT1848" s="51"/>
      <c r="HFU1848" s="13"/>
      <c r="HFV1848" s="13"/>
      <c r="HFW1848" s="14"/>
      <c r="HFX1848" s="14"/>
      <c r="HFY1848" s="41"/>
      <c r="HFZ1848" s="44"/>
      <c r="HGA1848" s="51"/>
      <c r="HGB1848" s="51"/>
      <c r="HGC1848" s="51"/>
      <c r="HGD1848" s="13"/>
      <c r="HGE1848" s="13"/>
      <c r="HGF1848" s="14"/>
      <c r="HGG1848" s="14"/>
      <c r="HGH1848" s="41"/>
      <c r="HGI1848" s="44"/>
      <c r="HGJ1848" s="51"/>
      <c r="HGK1848" s="51"/>
      <c r="HGL1848" s="51"/>
      <c r="HGM1848" s="13"/>
      <c r="HGN1848" s="13"/>
      <c r="HGO1848" s="14"/>
      <c r="HGP1848" s="14"/>
      <c r="HGQ1848" s="41"/>
      <c r="HGR1848" s="44"/>
      <c r="HGS1848" s="51"/>
      <c r="HGT1848" s="51"/>
      <c r="HGU1848" s="51"/>
      <c r="HGV1848" s="13"/>
      <c r="HGW1848" s="13"/>
      <c r="HGX1848" s="14"/>
      <c r="HGY1848" s="14"/>
      <c r="HGZ1848" s="41"/>
      <c r="HHA1848" s="44"/>
      <c r="HHB1848" s="51"/>
      <c r="HHC1848" s="51"/>
      <c r="HHD1848" s="51"/>
      <c r="HHE1848" s="13"/>
      <c r="HHF1848" s="13"/>
      <c r="HHG1848" s="14"/>
      <c r="HHH1848" s="14"/>
      <c r="HHI1848" s="41"/>
      <c r="HHJ1848" s="44"/>
      <c r="HHK1848" s="51"/>
      <c r="HHL1848" s="51"/>
      <c r="HHM1848" s="51"/>
      <c r="HHN1848" s="13"/>
      <c r="HHO1848" s="13"/>
      <c r="HHP1848" s="14"/>
      <c r="HHQ1848" s="14"/>
      <c r="HHR1848" s="41"/>
      <c r="HHS1848" s="44"/>
      <c r="HHT1848" s="51"/>
      <c r="HHU1848" s="51"/>
      <c r="HHV1848" s="51"/>
      <c r="HHW1848" s="13"/>
      <c r="HHX1848" s="13"/>
      <c r="HHY1848" s="14"/>
      <c r="HHZ1848" s="14"/>
      <c r="HIA1848" s="41"/>
      <c r="HIB1848" s="44"/>
      <c r="HIC1848" s="51"/>
      <c r="HID1848" s="51"/>
      <c r="HIE1848" s="51"/>
      <c r="HIF1848" s="13"/>
      <c r="HIG1848" s="13"/>
      <c r="HIH1848" s="14"/>
      <c r="HII1848" s="14"/>
      <c r="HIJ1848" s="41"/>
      <c r="HIK1848" s="44"/>
      <c r="HIL1848" s="51"/>
      <c r="HIM1848" s="51"/>
      <c r="HIN1848" s="51"/>
      <c r="HIO1848" s="13"/>
      <c r="HIP1848" s="13"/>
      <c r="HIQ1848" s="14"/>
      <c r="HIR1848" s="14"/>
      <c r="HIS1848" s="41"/>
      <c r="HIT1848" s="44"/>
      <c r="HIU1848" s="51"/>
      <c r="HIV1848" s="51"/>
      <c r="HIW1848" s="51"/>
      <c r="HIX1848" s="13"/>
      <c r="HIY1848" s="13"/>
      <c r="HIZ1848" s="14"/>
      <c r="HJA1848" s="14"/>
      <c r="HJB1848" s="41"/>
      <c r="HJC1848" s="44"/>
      <c r="HJD1848" s="51"/>
      <c r="HJE1848" s="51"/>
      <c r="HJF1848" s="51"/>
      <c r="HJG1848" s="13"/>
      <c r="HJH1848" s="13"/>
      <c r="HJI1848" s="14"/>
      <c r="HJJ1848" s="14"/>
      <c r="HJK1848" s="41"/>
      <c r="HJL1848" s="44"/>
      <c r="HJM1848" s="51"/>
      <c r="HJN1848" s="51"/>
      <c r="HJO1848" s="51"/>
      <c r="HJP1848" s="13"/>
      <c r="HJQ1848" s="13"/>
      <c r="HJR1848" s="14"/>
      <c r="HJS1848" s="14"/>
      <c r="HJT1848" s="41"/>
      <c r="HJU1848" s="44"/>
      <c r="HJV1848" s="51"/>
      <c r="HJW1848" s="51"/>
      <c r="HJX1848" s="51"/>
      <c r="HJY1848" s="13"/>
      <c r="HJZ1848" s="13"/>
      <c r="HKA1848" s="14"/>
      <c r="HKB1848" s="14"/>
      <c r="HKC1848" s="41"/>
      <c r="HKD1848" s="44"/>
      <c r="HKE1848" s="51"/>
      <c r="HKF1848" s="51"/>
      <c r="HKG1848" s="51"/>
      <c r="HKH1848" s="13"/>
      <c r="HKI1848" s="13"/>
      <c r="HKJ1848" s="14"/>
      <c r="HKK1848" s="14"/>
      <c r="HKL1848" s="41"/>
      <c r="HKM1848" s="44"/>
      <c r="HKN1848" s="51"/>
      <c r="HKO1848" s="51"/>
      <c r="HKP1848" s="51"/>
      <c r="HKQ1848" s="13"/>
      <c r="HKR1848" s="13"/>
      <c r="HKS1848" s="14"/>
      <c r="HKT1848" s="14"/>
      <c r="HKU1848" s="41"/>
      <c r="HKV1848" s="44"/>
      <c r="HKW1848" s="51"/>
      <c r="HKX1848" s="51"/>
      <c r="HKY1848" s="51"/>
      <c r="HKZ1848" s="13"/>
      <c r="HLA1848" s="13"/>
      <c r="HLB1848" s="14"/>
      <c r="HLC1848" s="14"/>
      <c r="HLD1848" s="41"/>
      <c r="HLE1848" s="44"/>
      <c r="HLF1848" s="51"/>
      <c r="HLG1848" s="51"/>
      <c r="HLH1848" s="51"/>
      <c r="HLI1848" s="13"/>
      <c r="HLJ1848" s="13"/>
      <c r="HLK1848" s="14"/>
      <c r="HLL1848" s="14"/>
      <c r="HLM1848" s="41"/>
      <c r="HLN1848" s="44"/>
      <c r="HLO1848" s="51"/>
      <c r="HLP1848" s="51"/>
      <c r="HLQ1848" s="51"/>
      <c r="HLR1848" s="13"/>
      <c r="HLS1848" s="13"/>
      <c r="HLT1848" s="14"/>
      <c r="HLU1848" s="14"/>
      <c r="HLV1848" s="41"/>
      <c r="HLW1848" s="44"/>
      <c r="HLX1848" s="51"/>
      <c r="HLY1848" s="51"/>
      <c r="HLZ1848" s="51"/>
      <c r="HMA1848" s="13"/>
      <c r="HMB1848" s="13"/>
      <c r="HMC1848" s="14"/>
      <c r="HMD1848" s="14"/>
      <c r="HME1848" s="41"/>
      <c r="HMF1848" s="44"/>
      <c r="HMG1848" s="51"/>
      <c r="HMH1848" s="51"/>
      <c r="HMI1848" s="51"/>
      <c r="HMJ1848" s="13"/>
      <c r="HMK1848" s="13"/>
      <c r="HML1848" s="14"/>
      <c r="HMM1848" s="14"/>
      <c r="HMN1848" s="41"/>
      <c r="HMO1848" s="44"/>
      <c r="HMP1848" s="51"/>
      <c r="HMQ1848" s="51"/>
      <c r="HMR1848" s="51"/>
      <c r="HMS1848" s="13"/>
      <c r="HMT1848" s="13"/>
      <c r="HMU1848" s="14"/>
      <c r="HMV1848" s="14"/>
      <c r="HMW1848" s="41"/>
      <c r="HMX1848" s="44"/>
      <c r="HMY1848" s="51"/>
      <c r="HMZ1848" s="51"/>
      <c r="HNA1848" s="51"/>
      <c r="HNB1848" s="13"/>
      <c r="HNC1848" s="13"/>
      <c r="HND1848" s="14"/>
      <c r="HNE1848" s="14"/>
      <c r="HNF1848" s="41"/>
      <c r="HNG1848" s="44"/>
      <c r="HNH1848" s="51"/>
      <c r="HNI1848" s="51"/>
      <c r="HNJ1848" s="51"/>
      <c r="HNK1848" s="13"/>
      <c r="HNL1848" s="13"/>
      <c r="HNM1848" s="14"/>
      <c r="HNN1848" s="14"/>
      <c r="HNO1848" s="41"/>
      <c r="HNP1848" s="44"/>
      <c r="HNQ1848" s="51"/>
      <c r="HNR1848" s="51"/>
      <c r="HNS1848" s="51"/>
      <c r="HNT1848" s="13"/>
      <c r="HNU1848" s="13"/>
      <c r="HNV1848" s="14"/>
      <c r="HNW1848" s="14"/>
      <c r="HNX1848" s="41"/>
      <c r="HNY1848" s="44"/>
      <c r="HNZ1848" s="51"/>
      <c r="HOA1848" s="51"/>
      <c r="HOB1848" s="51"/>
      <c r="HOC1848" s="13"/>
      <c r="HOD1848" s="13"/>
      <c r="HOE1848" s="14"/>
      <c r="HOF1848" s="14"/>
      <c r="HOG1848" s="41"/>
      <c r="HOH1848" s="44"/>
      <c r="HOI1848" s="51"/>
      <c r="HOJ1848" s="51"/>
      <c r="HOK1848" s="51"/>
      <c r="HOL1848" s="13"/>
      <c r="HOM1848" s="13"/>
      <c r="HON1848" s="14"/>
      <c r="HOO1848" s="14"/>
      <c r="HOP1848" s="41"/>
      <c r="HOQ1848" s="44"/>
      <c r="HOR1848" s="51"/>
      <c r="HOS1848" s="51"/>
      <c r="HOT1848" s="51"/>
      <c r="HOU1848" s="13"/>
      <c r="HOV1848" s="13"/>
      <c r="HOW1848" s="14"/>
      <c r="HOX1848" s="14"/>
      <c r="HOY1848" s="41"/>
      <c r="HOZ1848" s="44"/>
      <c r="HPA1848" s="51"/>
      <c r="HPB1848" s="51"/>
      <c r="HPC1848" s="51"/>
      <c r="HPD1848" s="13"/>
      <c r="HPE1848" s="13"/>
      <c r="HPF1848" s="14"/>
      <c r="HPG1848" s="14"/>
      <c r="HPH1848" s="41"/>
      <c r="HPI1848" s="44"/>
      <c r="HPJ1848" s="51"/>
      <c r="HPK1848" s="51"/>
      <c r="HPL1848" s="51"/>
      <c r="HPM1848" s="13"/>
      <c r="HPN1848" s="13"/>
      <c r="HPO1848" s="14"/>
      <c r="HPP1848" s="14"/>
      <c r="HPQ1848" s="41"/>
      <c r="HPR1848" s="44"/>
      <c r="HPS1848" s="51"/>
      <c r="HPT1848" s="51"/>
      <c r="HPU1848" s="51"/>
      <c r="HPV1848" s="13"/>
      <c r="HPW1848" s="13"/>
      <c r="HPX1848" s="14"/>
      <c r="HPY1848" s="14"/>
      <c r="HPZ1848" s="41"/>
      <c r="HQA1848" s="44"/>
      <c r="HQB1848" s="51"/>
      <c r="HQC1848" s="51"/>
      <c r="HQD1848" s="51"/>
      <c r="HQE1848" s="13"/>
      <c r="HQF1848" s="13"/>
      <c r="HQG1848" s="14"/>
      <c r="HQH1848" s="14"/>
      <c r="HQI1848" s="41"/>
      <c r="HQJ1848" s="44"/>
      <c r="HQK1848" s="51"/>
      <c r="HQL1848" s="51"/>
      <c r="HQM1848" s="51"/>
      <c r="HQN1848" s="13"/>
      <c r="HQO1848" s="13"/>
      <c r="HQP1848" s="14"/>
      <c r="HQQ1848" s="14"/>
      <c r="HQR1848" s="41"/>
      <c r="HQS1848" s="44"/>
      <c r="HQT1848" s="51"/>
      <c r="HQU1848" s="51"/>
      <c r="HQV1848" s="51"/>
      <c r="HQW1848" s="13"/>
      <c r="HQX1848" s="13"/>
      <c r="HQY1848" s="14"/>
      <c r="HQZ1848" s="14"/>
      <c r="HRA1848" s="41"/>
      <c r="HRB1848" s="44"/>
      <c r="HRC1848" s="51"/>
      <c r="HRD1848" s="51"/>
      <c r="HRE1848" s="51"/>
      <c r="HRF1848" s="13"/>
      <c r="HRG1848" s="13"/>
      <c r="HRH1848" s="14"/>
      <c r="HRI1848" s="14"/>
      <c r="HRJ1848" s="41"/>
      <c r="HRK1848" s="44"/>
      <c r="HRL1848" s="51"/>
      <c r="HRM1848" s="51"/>
      <c r="HRN1848" s="51"/>
      <c r="HRO1848" s="13"/>
      <c r="HRP1848" s="13"/>
      <c r="HRQ1848" s="14"/>
      <c r="HRR1848" s="14"/>
      <c r="HRS1848" s="41"/>
      <c r="HRT1848" s="44"/>
      <c r="HRU1848" s="51"/>
      <c r="HRV1848" s="51"/>
      <c r="HRW1848" s="51"/>
      <c r="HRX1848" s="13"/>
      <c r="HRY1848" s="13"/>
      <c r="HRZ1848" s="14"/>
      <c r="HSA1848" s="14"/>
      <c r="HSB1848" s="41"/>
      <c r="HSC1848" s="44"/>
      <c r="HSD1848" s="51"/>
      <c r="HSE1848" s="51"/>
      <c r="HSF1848" s="51"/>
      <c r="HSG1848" s="13"/>
      <c r="HSH1848" s="13"/>
      <c r="HSI1848" s="14"/>
      <c r="HSJ1848" s="14"/>
      <c r="HSK1848" s="41"/>
      <c r="HSL1848" s="44"/>
      <c r="HSM1848" s="51"/>
      <c r="HSN1848" s="51"/>
      <c r="HSO1848" s="51"/>
      <c r="HSP1848" s="13"/>
      <c r="HSQ1848" s="13"/>
      <c r="HSR1848" s="14"/>
      <c r="HSS1848" s="14"/>
      <c r="HST1848" s="41"/>
      <c r="HSU1848" s="44"/>
      <c r="HSV1848" s="51"/>
      <c r="HSW1848" s="51"/>
      <c r="HSX1848" s="51"/>
      <c r="HSY1848" s="13"/>
      <c r="HSZ1848" s="13"/>
      <c r="HTA1848" s="14"/>
      <c r="HTB1848" s="14"/>
      <c r="HTC1848" s="41"/>
      <c r="HTD1848" s="44"/>
      <c r="HTE1848" s="51"/>
      <c r="HTF1848" s="51"/>
      <c r="HTG1848" s="51"/>
      <c r="HTH1848" s="13"/>
      <c r="HTI1848" s="13"/>
      <c r="HTJ1848" s="14"/>
      <c r="HTK1848" s="14"/>
      <c r="HTL1848" s="41"/>
      <c r="HTM1848" s="44"/>
      <c r="HTN1848" s="51"/>
      <c r="HTO1848" s="51"/>
      <c r="HTP1848" s="51"/>
      <c r="HTQ1848" s="13"/>
      <c r="HTR1848" s="13"/>
      <c r="HTS1848" s="14"/>
      <c r="HTT1848" s="14"/>
      <c r="HTU1848" s="41"/>
      <c r="HTV1848" s="44"/>
      <c r="HTW1848" s="51"/>
      <c r="HTX1848" s="51"/>
      <c r="HTY1848" s="51"/>
      <c r="HTZ1848" s="13"/>
      <c r="HUA1848" s="13"/>
      <c r="HUB1848" s="14"/>
      <c r="HUC1848" s="14"/>
      <c r="HUD1848" s="41"/>
      <c r="HUE1848" s="44"/>
      <c r="HUF1848" s="51"/>
      <c r="HUG1848" s="51"/>
      <c r="HUH1848" s="51"/>
      <c r="HUI1848" s="13"/>
      <c r="HUJ1848" s="13"/>
      <c r="HUK1848" s="14"/>
      <c r="HUL1848" s="14"/>
      <c r="HUM1848" s="41"/>
      <c r="HUN1848" s="44"/>
      <c r="HUO1848" s="51"/>
      <c r="HUP1848" s="51"/>
      <c r="HUQ1848" s="51"/>
      <c r="HUR1848" s="13"/>
      <c r="HUS1848" s="13"/>
      <c r="HUT1848" s="14"/>
      <c r="HUU1848" s="14"/>
      <c r="HUV1848" s="41"/>
      <c r="HUW1848" s="44"/>
      <c r="HUX1848" s="51"/>
      <c r="HUY1848" s="51"/>
      <c r="HUZ1848" s="51"/>
      <c r="HVA1848" s="13"/>
      <c r="HVB1848" s="13"/>
      <c r="HVC1848" s="14"/>
      <c r="HVD1848" s="14"/>
      <c r="HVE1848" s="41"/>
      <c r="HVF1848" s="44"/>
      <c r="HVG1848" s="51"/>
      <c r="HVH1848" s="51"/>
      <c r="HVI1848" s="51"/>
      <c r="HVJ1848" s="13"/>
      <c r="HVK1848" s="13"/>
      <c r="HVL1848" s="14"/>
      <c r="HVM1848" s="14"/>
      <c r="HVN1848" s="41"/>
      <c r="HVO1848" s="44"/>
      <c r="HVP1848" s="51"/>
      <c r="HVQ1848" s="51"/>
      <c r="HVR1848" s="51"/>
      <c r="HVS1848" s="13"/>
      <c r="HVT1848" s="13"/>
      <c r="HVU1848" s="14"/>
      <c r="HVV1848" s="14"/>
      <c r="HVW1848" s="41"/>
      <c r="HVX1848" s="44"/>
      <c r="HVY1848" s="51"/>
      <c r="HVZ1848" s="51"/>
      <c r="HWA1848" s="51"/>
      <c r="HWB1848" s="13"/>
      <c r="HWC1848" s="13"/>
      <c r="HWD1848" s="14"/>
      <c r="HWE1848" s="14"/>
      <c r="HWF1848" s="41"/>
      <c r="HWG1848" s="44"/>
      <c r="HWH1848" s="51"/>
      <c r="HWI1848" s="51"/>
      <c r="HWJ1848" s="51"/>
      <c r="HWK1848" s="13"/>
      <c r="HWL1848" s="13"/>
      <c r="HWM1848" s="14"/>
      <c r="HWN1848" s="14"/>
      <c r="HWO1848" s="41"/>
      <c r="HWP1848" s="44"/>
      <c r="HWQ1848" s="51"/>
      <c r="HWR1848" s="51"/>
      <c r="HWS1848" s="51"/>
      <c r="HWT1848" s="13"/>
      <c r="HWU1848" s="13"/>
      <c r="HWV1848" s="14"/>
      <c r="HWW1848" s="14"/>
      <c r="HWX1848" s="41"/>
      <c r="HWY1848" s="44"/>
      <c r="HWZ1848" s="51"/>
      <c r="HXA1848" s="51"/>
      <c r="HXB1848" s="51"/>
      <c r="HXC1848" s="13"/>
      <c r="HXD1848" s="13"/>
      <c r="HXE1848" s="14"/>
      <c r="HXF1848" s="14"/>
      <c r="HXG1848" s="41"/>
      <c r="HXH1848" s="44"/>
      <c r="HXI1848" s="51"/>
      <c r="HXJ1848" s="51"/>
      <c r="HXK1848" s="51"/>
      <c r="HXL1848" s="13"/>
      <c r="HXM1848" s="13"/>
      <c r="HXN1848" s="14"/>
      <c r="HXO1848" s="14"/>
      <c r="HXP1848" s="41"/>
      <c r="HXQ1848" s="44"/>
      <c r="HXR1848" s="51"/>
      <c r="HXS1848" s="51"/>
      <c r="HXT1848" s="51"/>
      <c r="HXU1848" s="13"/>
      <c r="HXV1848" s="13"/>
      <c r="HXW1848" s="14"/>
      <c r="HXX1848" s="14"/>
      <c r="HXY1848" s="41"/>
      <c r="HXZ1848" s="44"/>
      <c r="HYA1848" s="51"/>
      <c r="HYB1848" s="51"/>
      <c r="HYC1848" s="51"/>
      <c r="HYD1848" s="13"/>
      <c r="HYE1848" s="13"/>
      <c r="HYF1848" s="14"/>
      <c r="HYG1848" s="14"/>
      <c r="HYH1848" s="41"/>
      <c r="HYI1848" s="44"/>
      <c r="HYJ1848" s="51"/>
      <c r="HYK1848" s="51"/>
      <c r="HYL1848" s="51"/>
      <c r="HYM1848" s="13"/>
      <c r="HYN1848" s="13"/>
      <c r="HYO1848" s="14"/>
      <c r="HYP1848" s="14"/>
      <c r="HYQ1848" s="41"/>
      <c r="HYR1848" s="44"/>
      <c r="HYS1848" s="51"/>
      <c r="HYT1848" s="51"/>
      <c r="HYU1848" s="51"/>
      <c r="HYV1848" s="13"/>
      <c r="HYW1848" s="13"/>
      <c r="HYX1848" s="14"/>
      <c r="HYY1848" s="14"/>
      <c r="HYZ1848" s="41"/>
      <c r="HZA1848" s="44"/>
      <c r="HZB1848" s="51"/>
      <c r="HZC1848" s="51"/>
      <c r="HZD1848" s="51"/>
      <c r="HZE1848" s="13"/>
      <c r="HZF1848" s="13"/>
      <c r="HZG1848" s="14"/>
      <c r="HZH1848" s="14"/>
      <c r="HZI1848" s="41"/>
      <c r="HZJ1848" s="44"/>
      <c r="HZK1848" s="51"/>
      <c r="HZL1848" s="51"/>
      <c r="HZM1848" s="51"/>
      <c r="HZN1848" s="13"/>
      <c r="HZO1848" s="13"/>
      <c r="HZP1848" s="14"/>
      <c r="HZQ1848" s="14"/>
      <c r="HZR1848" s="41"/>
      <c r="HZS1848" s="44"/>
      <c r="HZT1848" s="51"/>
      <c r="HZU1848" s="51"/>
      <c r="HZV1848" s="51"/>
      <c r="HZW1848" s="13"/>
      <c r="HZX1848" s="13"/>
      <c r="HZY1848" s="14"/>
      <c r="HZZ1848" s="14"/>
      <c r="IAA1848" s="41"/>
      <c r="IAB1848" s="44"/>
      <c r="IAC1848" s="51"/>
      <c r="IAD1848" s="51"/>
      <c r="IAE1848" s="51"/>
      <c r="IAF1848" s="13"/>
      <c r="IAG1848" s="13"/>
      <c r="IAH1848" s="14"/>
      <c r="IAI1848" s="14"/>
      <c r="IAJ1848" s="41"/>
      <c r="IAK1848" s="44"/>
      <c r="IAL1848" s="51"/>
      <c r="IAM1848" s="51"/>
      <c r="IAN1848" s="51"/>
      <c r="IAO1848" s="13"/>
      <c r="IAP1848" s="13"/>
      <c r="IAQ1848" s="14"/>
      <c r="IAR1848" s="14"/>
      <c r="IAS1848" s="41"/>
      <c r="IAT1848" s="44"/>
      <c r="IAU1848" s="51"/>
      <c r="IAV1848" s="51"/>
      <c r="IAW1848" s="51"/>
      <c r="IAX1848" s="13"/>
      <c r="IAY1848" s="13"/>
      <c r="IAZ1848" s="14"/>
      <c r="IBA1848" s="14"/>
      <c r="IBB1848" s="41"/>
      <c r="IBC1848" s="44"/>
      <c r="IBD1848" s="51"/>
      <c r="IBE1848" s="51"/>
      <c r="IBF1848" s="51"/>
      <c r="IBG1848" s="13"/>
      <c r="IBH1848" s="13"/>
      <c r="IBI1848" s="14"/>
      <c r="IBJ1848" s="14"/>
      <c r="IBK1848" s="41"/>
      <c r="IBL1848" s="44"/>
      <c r="IBM1848" s="51"/>
      <c r="IBN1848" s="51"/>
      <c r="IBO1848" s="51"/>
      <c r="IBP1848" s="13"/>
      <c r="IBQ1848" s="13"/>
      <c r="IBR1848" s="14"/>
      <c r="IBS1848" s="14"/>
      <c r="IBT1848" s="41"/>
      <c r="IBU1848" s="44"/>
      <c r="IBV1848" s="51"/>
      <c r="IBW1848" s="51"/>
      <c r="IBX1848" s="51"/>
      <c r="IBY1848" s="13"/>
      <c r="IBZ1848" s="13"/>
      <c r="ICA1848" s="14"/>
      <c r="ICB1848" s="14"/>
      <c r="ICC1848" s="41"/>
      <c r="ICD1848" s="44"/>
      <c r="ICE1848" s="51"/>
      <c r="ICF1848" s="51"/>
      <c r="ICG1848" s="51"/>
      <c r="ICH1848" s="13"/>
      <c r="ICI1848" s="13"/>
      <c r="ICJ1848" s="14"/>
      <c r="ICK1848" s="14"/>
      <c r="ICL1848" s="41"/>
      <c r="ICM1848" s="44"/>
      <c r="ICN1848" s="51"/>
      <c r="ICO1848" s="51"/>
      <c r="ICP1848" s="51"/>
      <c r="ICQ1848" s="13"/>
      <c r="ICR1848" s="13"/>
      <c r="ICS1848" s="14"/>
      <c r="ICT1848" s="14"/>
      <c r="ICU1848" s="41"/>
      <c r="ICV1848" s="44"/>
      <c r="ICW1848" s="51"/>
      <c r="ICX1848" s="51"/>
      <c r="ICY1848" s="51"/>
      <c r="ICZ1848" s="13"/>
      <c r="IDA1848" s="13"/>
      <c r="IDB1848" s="14"/>
      <c r="IDC1848" s="14"/>
      <c r="IDD1848" s="41"/>
      <c r="IDE1848" s="44"/>
      <c r="IDF1848" s="51"/>
      <c r="IDG1848" s="51"/>
      <c r="IDH1848" s="51"/>
      <c r="IDI1848" s="13"/>
      <c r="IDJ1848" s="13"/>
      <c r="IDK1848" s="14"/>
      <c r="IDL1848" s="14"/>
      <c r="IDM1848" s="41"/>
      <c r="IDN1848" s="44"/>
      <c r="IDO1848" s="51"/>
      <c r="IDP1848" s="51"/>
      <c r="IDQ1848" s="51"/>
      <c r="IDR1848" s="13"/>
      <c r="IDS1848" s="13"/>
      <c r="IDT1848" s="14"/>
      <c r="IDU1848" s="14"/>
      <c r="IDV1848" s="41"/>
      <c r="IDW1848" s="44"/>
      <c r="IDX1848" s="51"/>
      <c r="IDY1848" s="51"/>
      <c r="IDZ1848" s="51"/>
      <c r="IEA1848" s="13"/>
      <c r="IEB1848" s="13"/>
      <c r="IEC1848" s="14"/>
      <c r="IED1848" s="14"/>
      <c r="IEE1848" s="41"/>
      <c r="IEF1848" s="44"/>
      <c r="IEG1848" s="51"/>
      <c r="IEH1848" s="51"/>
      <c r="IEI1848" s="51"/>
      <c r="IEJ1848" s="13"/>
      <c r="IEK1848" s="13"/>
      <c r="IEL1848" s="14"/>
      <c r="IEM1848" s="14"/>
      <c r="IEN1848" s="41"/>
      <c r="IEO1848" s="44"/>
      <c r="IEP1848" s="51"/>
      <c r="IEQ1848" s="51"/>
      <c r="IER1848" s="51"/>
      <c r="IES1848" s="13"/>
      <c r="IET1848" s="13"/>
      <c r="IEU1848" s="14"/>
      <c r="IEV1848" s="14"/>
      <c r="IEW1848" s="41"/>
      <c r="IEX1848" s="44"/>
      <c r="IEY1848" s="51"/>
      <c r="IEZ1848" s="51"/>
      <c r="IFA1848" s="51"/>
      <c r="IFB1848" s="13"/>
      <c r="IFC1848" s="13"/>
      <c r="IFD1848" s="14"/>
      <c r="IFE1848" s="14"/>
      <c r="IFF1848" s="41"/>
      <c r="IFG1848" s="44"/>
      <c r="IFH1848" s="51"/>
      <c r="IFI1848" s="51"/>
      <c r="IFJ1848" s="51"/>
      <c r="IFK1848" s="13"/>
      <c r="IFL1848" s="13"/>
      <c r="IFM1848" s="14"/>
      <c r="IFN1848" s="14"/>
      <c r="IFO1848" s="41"/>
      <c r="IFP1848" s="44"/>
      <c r="IFQ1848" s="51"/>
      <c r="IFR1848" s="51"/>
      <c r="IFS1848" s="51"/>
      <c r="IFT1848" s="13"/>
      <c r="IFU1848" s="13"/>
      <c r="IFV1848" s="14"/>
      <c r="IFW1848" s="14"/>
      <c r="IFX1848" s="41"/>
      <c r="IFY1848" s="44"/>
      <c r="IFZ1848" s="51"/>
      <c r="IGA1848" s="51"/>
      <c r="IGB1848" s="51"/>
      <c r="IGC1848" s="13"/>
      <c r="IGD1848" s="13"/>
      <c r="IGE1848" s="14"/>
      <c r="IGF1848" s="14"/>
      <c r="IGG1848" s="41"/>
      <c r="IGH1848" s="44"/>
      <c r="IGI1848" s="51"/>
      <c r="IGJ1848" s="51"/>
      <c r="IGK1848" s="51"/>
      <c r="IGL1848" s="13"/>
      <c r="IGM1848" s="13"/>
      <c r="IGN1848" s="14"/>
      <c r="IGO1848" s="14"/>
      <c r="IGP1848" s="41"/>
      <c r="IGQ1848" s="44"/>
      <c r="IGR1848" s="51"/>
      <c r="IGS1848" s="51"/>
      <c r="IGT1848" s="51"/>
      <c r="IGU1848" s="13"/>
      <c r="IGV1848" s="13"/>
      <c r="IGW1848" s="14"/>
      <c r="IGX1848" s="14"/>
      <c r="IGY1848" s="41"/>
      <c r="IGZ1848" s="44"/>
      <c r="IHA1848" s="51"/>
      <c r="IHB1848" s="51"/>
      <c r="IHC1848" s="51"/>
      <c r="IHD1848" s="13"/>
      <c r="IHE1848" s="13"/>
      <c r="IHF1848" s="14"/>
      <c r="IHG1848" s="14"/>
      <c r="IHH1848" s="41"/>
      <c r="IHI1848" s="44"/>
      <c r="IHJ1848" s="51"/>
      <c r="IHK1848" s="51"/>
      <c r="IHL1848" s="51"/>
      <c r="IHM1848" s="13"/>
      <c r="IHN1848" s="13"/>
      <c r="IHO1848" s="14"/>
      <c r="IHP1848" s="14"/>
      <c r="IHQ1848" s="41"/>
      <c r="IHR1848" s="44"/>
      <c r="IHS1848" s="51"/>
      <c r="IHT1848" s="51"/>
      <c r="IHU1848" s="51"/>
      <c r="IHV1848" s="13"/>
      <c r="IHW1848" s="13"/>
      <c r="IHX1848" s="14"/>
      <c r="IHY1848" s="14"/>
      <c r="IHZ1848" s="41"/>
      <c r="IIA1848" s="44"/>
      <c r="IIB1848" s="51"/>
      <c r="IIC1848" s="51"/>
      <c r="IID1848" s="51"/>
      <c r="IIE1848" s="13"/>
      <c r="IIF1848" s="13"/>
      <c r="IIG1848" s="14"/>
      <c r="IIH1848" s="14"/>
      <c r="III1848" s="41"/>
      <c r="IIJ1848" s="44"/>
      <c r="IIK1848" s="51"/>
      <c r="IIL1848" s="51"/>
      <c r="IIM1848" s="51"/>
      <c r="IIN1848" s="13"/>
      <c r="IIO1848" s="13"/>
      <c r="IIP1848" s="14"/>
      <c r="IIQ1848" s="14"/>
      <c r="IIR1848" s="41"/>
      <c r="IIS1848" s="44"/>
      <c r="IIT1848" s="51"/>
      <c r="IIU1848" s="51"/>
      <c r="IIV1848" s="51"/>
      <c r="IIW1848" s="13"/>
      <c r="IIX1848" s="13"/>
      <c r="IIY1848" s="14"/>
      <c r="IIZ1848" s="14"/>
      <c r="IJA1848" s="41"/>
      <c r="IJB1848" s="44"/>
      <c r="IJC1848" s="51"/>
      <c r="IJD1848" s="51"/>
      <c r="IJE1848" s="51"/>
      <c r="IJF1848" s="13"/>
      <c r="IJG1848" s="13"/>
      <c r="IJH1848" s="14"/>
      <c r="IJI1848" s="14"/>
      <c r="IJJ1848" s="41"/>
      <c r="IJK1848" s="44"/>
      <c r="IJL1848" s="51"/>
      <c r="IJM1848" s="51"/>
      <c r="IJN1848" s="51"/>
      <c r="IJO1848" s="13"/>
      <c r="IJP1848" s="13"/>
      <c r="IJQ1848" s="14"/>
      <c r="IJR1848" s="14"/>
      <c r="IJS1848" s="41"/>
      <c r="IJT1848" s="44"/>
      <c r="IJU1848" s="51"/>
      <c r="IJV1848" s="51"/>
      <c r="IJW1848" s="51"/>
      <c r="IJX1848" s="13"/>
      <c r="IJY1848" s="13"/>
      <c r="IJZ1848" s="14"/>
      <c r="IKA1848" s="14"/>
      <c r="IKB1848" s="41"/>
      <c r="IKC1848" s="44"/>
      <c r="IKD1848" s="51"/>
      <c r="IKE1848" s="51"/>
      <c r="IKF1848" s="51"/>
      <c r="IKG1848" s="13"/>
      <c r="IKH1848" s="13"/>
      <c r="IKI1848" s="14"/>
      <c r="IKJ1848" s="14"/>
      <c r="IKK1848" s="41"/>
      <c r="IKL1848" s="44"/>
      <c r="IKM1848" s="51"/>
      <c r="IKN1848" s="51"/>
      <c r="IKO1848" s="51"/>
      <c r="IKP1848" s="13"/>
      <c r="IKQ1848" s="13"/>
      <c r="IKR1848" s="14"/>
      <c r="IKS1848" s="14"/>
      <c r="IKT1848" s="41"/>
      <c r="IKU1848" s="44"/>
      <c r="IKV1848" s="51"/>
      <c r="IKW1848" s="51"/>
      <c r="IKX1848" s="51"/>
      <c r="IKY1848" s="13"/>
      <c r="IKZ1848" s="13"/>
      <c r="ILA1848" s="14"/>
      <c r="ILB1848" s="14"/>
      <c r="ILC1848" s="41"/>
      <c r="ILD1848" s="44"/>
      <c r="ILE1848" s="51"/>
      <c r="ILF1848" s="51"/>
      <c r="ILG1848" s="51"/>
      <c r="ILH1848" s="13"/>
      <c r="ILI1848" s="13"/>
      <c r="ILJ1848" s="14"/>
      <c r="ILK1848" s="14"/>
      <c r="ILL1848" s="41"/>
      <c r="ILM1848" s="44"/>
      <c r="ILN1848" s="51"/>
      <c r="ILO1848" s="51"/>
      <c r="ILP1848" s="51"/>
      <c r="ILQ1848" s="13"/>
      <c r="ILR1848" s="13"/>
      <c r="ILS1848" s="14"/>
      <c r="ILT1848" s="14"/>
      <c r="ILU1848" s="41"/>
      <c r="ILV1848" s="44"/>
      <c r="ILW1848" s="51"/>
      <c r="ILX1848" s="51"/>
      <c r="ILY1848" s="51"/>
      <c r="ILZ1848" s="13"/>
      <c r="IMA1848" s="13"/>
      <c r="IMB1848" s="14"/>
      <c r="IMC1848" s="14"/>
      <c r="IMD1848" s="41"/>
      <c r="IME1848" s="44"/>
      <c r="IMF1848" s="51"/>
      <c r="IMG1848" s="51"/>
      <c r="IMH1848" s="51"/>
      <c r="IMI1848" s="13"/>
      <c r="IMJ1848" s="13"/>
      <c r="IMK1848" s="14"/>
      <c r="IML1848" s="14"/>
      <c r="IMM1848" s="41"/>
      <c r="IMN1848" s="44"/>
      <c r="IMO1848" s="51"/>
      <c r="IMP1848" s="51"/>
      <c r="IMQ1848" s="51"/>
      <c r="IMR1848" s="13"/>
      <c r="IMS1848" s="13"/>
      <c r="IMT1848" s="14"/>
      <c r="IMU1848" s="14"/>
      <c r="IMV1848" s="41"/>
      <c r="IMW1848" s="44"/>
      <c r="IMX1848" s="51"/>
      <c r="IMY1848" s="51"/>
      <c r="IMZ1848" s="51"/>
      <c r="INA1848" s="13"/>
      <c r="INB1848" s="13"/>
      <c r="INC1848" s="14"/>
      <c r="IND1848" s="14"/>
      <c r="INE1848" s="41"/>
      <c r="INF1848" s="44"/>
      <c r="ING1848" s="51"/>
      <c r="INH1848" s="51"/>
      <c r="INI1848" s="51"/>
      <c r="INJ1848" s="13"/>
      <c r="INK1848" s="13"/>
      <c r="INL1848" s="14"/>
      <c r="INM1848" s="14"/>
      <c r="INN1848" s="41"/>
      <c r="INO1848" s="44"/>
      <c r="INP1848" s="51"/>
      <c r="INQ1848" s="51"/>
      <c r="INR1848" s="51"/>
      <c r="INS1848" s="13"/>
      <c r="INT1848" s="13"/>
      <c r="INU1848" s="14"/>
      <c r="INV1848" s="14"/>
      <c r="INW1848" s="41"/>
      <c r="INX1848" s="44"/>
      <c r="INY1848" s="51"/>
      <c r="INZ1848" s="51"/>
      <c r="IOA1848" s="51"/>
      <c r="IOB1848" s="13"/>
      <c r="IOC1848" s="13"/>
      <c r="IOD1848" s="14"/>
      <c r="IOE1848" s="14"/>
      <c r="IOF1848" s="41"/>
      <c r="IOG1848" s="44"/>
      <c r="IOH1848" s="51"/>
      <c r="IOI1848" s="51"/>
      <c r="IOJ1848" s="51"/>
      <c r="IOK1848" s="13"/>
      <c r="IOL1848" s="13"/>
      <c r="IOM1848" s="14"/>
      <c r="ION1848" s="14"/>
      <c r="IOO1848" s="41"/>
      <c r="IOP1848" s="44"/>
      <c r="IOQ1848" s="51"/>
      <c r="IOR1848" s="51"/>
      <c r="IOS1848" s="51"/>
      <c r="IOT1848" s="13"/>
      <c r="IOU1848" s="13"/>
      <c r="IOV1848" s="14"/>
      <c r="IOW1848" s="14"/>
      <c r="IOX1848" s="41"/>
      <c r="IOY1848" s="44"/>
      <c r="IOZ1848" s="51"/>
      <c r="IPA1848" s="51"/>
      <c r="IPB1848" s="51"/>
      <c r="IPC1848" s="13"/>
      <c r="IPD1848" s="13"/>
      <c r="IPE1848" s="14"/>
      <c r="IPF1848" s="14"/>
      <c r="IPG1848" s="41"/>
      <c r="IPH1848" s="44"/>
      <c r="IPI1848" s="51"/>
      <c r="IPJ1848" s="51"/>
      <c r="IPK1848" s="51"/>
      <c r="IPL1848" s="13"/>
      <c r="IPM1848" s="13"/>
      <c r="IPN1848" s="14"/>
      <c r="IPO1848" s="14"/>
      <c r="IPP1848" s="41"/>
      <c r="IPQ1848" s="44"/>
      <c r="IPR1848" s="51"/>
      <c r="IPS1848" s="51"/>
      <c r="IPT1848" s="51"/>
      <c r="IPU1848" s="13"/>
      <c r="IPV1848" s="13"/>
      <c r="IPW1848" s="14"/>
      <c r="IPX1848" s="14"/>
      <c r="IPY1848" s="41"/>
      <c r="IPZ1848" s="44"/>
      <c r="IQA1848" s="51"/>
      <c r="IQB1848" s="51"/>
      <c r="IQC1848" s="51"/>
      <c r="IQD1848" s="13"/>
      <c r="IQE1848" s="13"/>
      <c r="IQF1848" s="14"/>
      <c r="IQG1848" s="14"/>
      <c r="IQH1848" s="41"/>
      <c r="IQI1848" s="44"/>
      <c r="IQJ1848" s="51"/>
      <c r="IQK1848" s="51"/>
      <c r="IQL1848" s="51"/>
      <c r="IQM1848" s="13"/>
      <c r="IQN1848" s="13"/>
      <c r="IQO1848" s="14"/>
      <c r="IQP1848" s="14"/>
      <c r="IQQ1848" s="41"/>
      <c r="IQR1848" s="44"/>
      <c r="IQS1848" s="51"/>
      <c r="IQT1848" s="51"/>
      <c r="IQU1848" s="51"/>
      <c r="IQV1848" s="13"/>
      <c r="IQW1848" s="13"/>
      <c r="IQX1848" s="14"/>
      <c r="IQY1848" s="14"/>
      <c r="IQZ1848" s="41"/>
      <c r="IRA1848" s="44"/>
      <c r="IRB1848" s="51"/>
      <c r="IRC1848" s="51"/>
      <c r="IRD1848" s="51"/>
      <c r="IRE1848" s="13"/>
      <c r="IRF1848" s="13"/>
      <c r="IRG1848" s="14"/>
      <c r="IRH1848" s="14"/>
      <c r="IRI1848" s="41"/>
      <c r="IRJ1848" s="44"/>
      <c r="IRK1848" s="51"/>
      <c r="IRL1848" s="51"/>
      <c r="IRM1848" s="51"/>
      <c r="IRN1848" s="13"/>
      <c r="IRO1848" s="13"/>
      <c r="IRP1848" s="14"/>
      <c r="IRQ1848" s="14"/>
      <c r="IRR1848" s="41"/>
      <c r="IRS1848" s="44"/>
      <c r="IRT1848" s="51"/>
      <c r="IRU1848" s="51"/>
      <c r="IRV1848" s="51"/>
      <c r="IRW1848" s="13"/>
      <c r="IRX1848" s="13"/>
      <c r="IRY1848" s="14"/>
      <c r="IRZ1848" s="14"/>
      <c r="ISA1848" s="41"/>
      <c r="ISB1848" s="44"/>
      <c r="ISC1848" s="51"/>
      <c r="ISD1848" s="51"/>
      <c r="ISE1848" s="51"/>
      <c r="ISF1848" s="13"/>
      <c r="ISG1848" s="13"/>
      <c r="ISH1848" s="14"/>
      <c r="ISI1848" s="14"/>
      <c r="ISJ1848" s="41"/>
      <c r="ISK1848" s="44"/>
      <c r="ISL1848" s="51"/>
      <c r="ISM1848" s="51"/>
      <c r="ISN1848" s="51"/>
      <c r="ISO1848" s="13"/>
      <c r="ISP1848" s="13"/>
      <c r="ISQ1848" s="14"/>
      <c r="ISR1848" s="14"/>
      <c r="ISS1848" s="41"/>
      <c r="IST1848" s="44"/>
      <c r="ISU1848" s="51"/>
      <c r="ISV1848" s="51"/>
      <c r="ISW1848" s="51"/>
      <c r="ISX1848" s="13"/>
      <c r="ISY1848" s="13"/>
      <c r="ISZ1848" s="14"/>
      <c r="ITA1848" s="14"/>
      <c r="ITB1848" s="41"/>
      <c r="ITC1848" s="44"/>
      <c r="ITD1848" s="51"/>
      <c r="ITE1848" s="51"/>
      <c r="ITF1848" s="51"/>
      <c r="ITG1848" s="13"/>
      <c r="ITH1848" s="13"/>
      <c r="ITI1848" s="14"/>
      <c r="ITJ1848" s="14"/>
      <c r="ITK1848" s="41"/>
      <c r="ITL1848" s="44"/>
      <c r="ITM1848" s="51"/>
      <c r="ITN1848" s="51"/>
      <c r="ITO1848" s="51"/>
      <c r="ITP1848" s="13"/>
      <c r="ITQ1848" s="13"/>
      <c r="ITR1848" s="14"/>
      <c r="ITS1848" s="14"/>
      <c r="ITT1848" s="41"/>
      <c r="ITU1848" s="44"/>
      <c r="ITV1848" s="51"/>
      <c r="ITW1848" s="51"/>
      <c r="ITX1848" s="51"/>
      <c r="ITY1848" s="13"/>
      <c r="ITZ1848" s="13"/>
      <c r="IUA1848" s="14"/>
      <c r="IUB1848" s="14"/>
      <c r="IUC1848" s="41"/>
      <c r="IUD1848" s="44"/>
      <c r="IUE1848" s="51"/>
      <c r="IUF1848" s="51"/>
      <c r="IUG1848" s="51"/>
      <c r="IUH1848" s="13"/>
      <c r="IUI1848" s="13"/>
      <c r="IUJ1848" s="14"/>
      <c r="IUK1848" s="14"/>
      <c r="IUL1848" s="41"/>
      <c r="IUM1848" s="44"/>
      <c r="IUN1848" s="51"/>
      <c r="IUO1848" s="51"/>
      <c r="IUP1848" s="51"/>
      <c r="IUQ1848" s="13"/>
      <c r="IUR1848" s="13"/>
      <c r="IUS1848" s="14"/>
      <c r="IUT1848" s="14"/>
      <c r="IUU1848" s="41"/>
      <c r="IUV1848" s="44"/>
      <c r="IUW1848" s="51"/>
      <c r="IUX1848" s="51"/>
      <c r="IUY1848" s="51"/>
      <c r="IUZ1848" s="13"/>
      <c r="IVA1848" s="13"/>
      <c r="IVB1848" s="14"/>
      <c r="IVC1848" s="14"/>
      <c r="IVD1848" s="41"/>
      <c r="IVE1848" s="44"/>
      <c r="IVF1848" s="51"/>
      <c r="IVG1848" s="51"/>
      <c r="IVH1848" s="51"/>
      <c r="IVI1848" s="13"/>
      <c r="IVJ1848" s="13"/>
      <c r="IVK1848" s="14"/>
      <c r="IVL1848" s="14"/>
      <c r="IVM1848" s="41"/>
      <c r="IVN1848" s="44"/>
      <c r="IVO1848" s="51"/>
      <c r="IVP1848" s="51"/>
      <c r="IVQ1848" s="51"/>
      <c r="IVR1848" s="13"/>
      <c r="IVS1848" s="13"/>
      <c r="IVT1848" s="14"/>
      <c r="IVU1848" s="14"/>
      <c r="IVV1848" s="41"/>
      <c r="IVW1848" s="44"/>
      <c r="IVX1848" s="51"/>
      <c r="IVY1848" s="51"/>
      <c r="IVZ1848" s="51"/>
      <c r="IWA1848" s="13"/>
      <c r="IWB1848" s="13"/>
      <c r="IWC1848" s="14"/>
      <c r="IWD1848" s="14"/>
      <c r="IWE1848" s="41"/>
      <c r="IWF1848" s="44"/>
      <c r="IWG1848" s="51"/>
      <c r="IWH1848" s="51"/>
      <c r="IWI1848" s="51"/>
      <c r="IWJ1848" s="13"/>
      <c r="IWK1848" s="13"/>
      <c r="IWL1848" s="14"/>
      <c r="IWM1848" s="14"/>
      <c r="IWN1848" s="41"/>
      <c r="IWO1848" s="44"/>
      <c r="IWP1848" s="51"/>
      <c r="IWQ1848" s="51"/>
      <c r="IWR1848" s="51"/>
      <c r="IWS1848" s="13"/>
      <c r="IWT1848" s="13"/>
      <c r="IWU1848" s="14"/>
      <c r="IWV1848" s="14"/>
      <c r="IWW1848" s="41"/>
      <c r="IWX1848" s="44"/>
      <c r="IWY1848" s="51"/>
      <c r="IWZ1848" s="51"/>
      <c r="IXA1848" s="51"/>
      <c r="IXB1848" s="13"/>
      <c r="IXC1848" s="13"/>
      <c r="IXD1848" s="14"/>
      <c r="IXE1848" s="14"/>
      <c r="IXF1848" s="41"/>
      <c r="IXG1848" s="44"/>
      <c r="IXH1848" s="51"/>
      <c r="IXI1848" s="51"/>
      <c r="IXJ1848" s="51"/>
      <c r="IXK1848" s="13"/>
      <c r="IXL1848" s="13"/>
      <c r="IXM1848" s="14"/>
      <c r="IXN1848" s="14"/>
      <c r="IXO1848" s="41"/>
      <c r="IXP1848" s="44"/>
      <c r="IXQ1848" s="51"/>
      <c r="IXR1848" s="51"/>
      <c r="IXS1848" s="51"/>
      <c r="IXT1848" s="13"/>
      <c r="IXU1848" s="13"/>
      <c r="IXV1848" s="14"/>
      <c r="IXW1848" s="14"/>
      <c r="IXX1848" s="41"/>
      <c r="IXY1848" s="44"/>
      <c r="IXZ1848" s="51"/>
      <c r="IYA1848" s="51"/>
      <c r="IYB1848" s="51"/>
      <c r="IYC1848" s="13"/>
      <c r="IYD1848" s="13"/>
      <c r="IYE1848" s="14"/>
      <c r="IYF1848" s="14"/>
      <c r="IYG1848" s="41"/>
      <c r="IYH1848" s="44"/>
      <c r="IYI1848" s="51"/>
      <c r="IYJ1848" s="51"/>
      <c r="IYK1848" s="51"/>
      <c r="IYL1848" s="13"/>
      <c r="IYM1848" s="13"/>
      <c r="IYN1848" s="14"/>
      <c r="IYO1848" s="14"/>
      <c r="IYP1848" s="41"/>
      <c r="IYQ1848" s="44"/>
      <c r="IYR1848" s="51"/>
      <c r="IYS1848" s="51"/>
      <c r="IYT1848" s="51"/>
      <c r="IYU1848" s="13"/>
      <c r="IYV1848" s="13"/>
      <c r="IYW1848" s="14"/>
      <c r="IYX1848" s="14"/>
      <c r="IYY1848" s="41"/>
      <c r="IYZ1848" s="44"/>
      <c r="IZA1848" s="51"/>
      <c r="IZB1848" s="51"/>
      <c r="IZC1848" s="51"/>
      <c r="IZD1848" s="13"/>
      <c r="IZE1848" s="13"/>
      <c r="IZF1848" s="14"/>
      <c r="IZG1848" s="14"/>
      <c r="IZH1848" s="41"/>
      <c r="IZI1848" s="44"/>
      <c r="IZJ1848" s="51"/>
      <c r="IZK1848" s="51"/>
      <c r="IZL1848" s="51"/>
      <c r="IZM1848" s="13"/>
      <c r="IZN1848" s="13"/>
      <c r="IZO1848" s="14"/>
      <c r="IZP1848" s="14"/>
      <c r="IZQ1848" s="41"/>
      <c r="IZR1848" s="44"/>
      <c r="IZS1848" s="51"/>
      <c r="IZT1848" s="51"/>
      <c r="IZU1848" s="51"/>
      <c r="IZV1848" s="13"/>
      <c r="IZW1848" s="13"/>
      <c r="IZX1848" s="14"/>
      <c r="IZY1848" s="14"/>
      <c r="IZZ1848" s="41"/>
      <c r="JAA1848" s="44"/>
      <c r="JAB1848" s="51"/>
      <c r="JAC1848" s="51"/>
      <c r="JAD1848" s="51"/>
      <c r="JAE1848" s="13"/>
      <c r="JAF1848" s="13"/>
      <c r="JAG1848" s="14"/>
      <c r="JAH1848" s="14"/>
      <c r="JAI1848" s="41"/>
      <c r="JAJ1848" s="44"/>
      <c r="JAK1848" s="51"/>
      <c r="JAL1848" s="51"/>
      <c r="JAM1848" s="51"/>
      <c r="JAN1848" s="13"/>
      <c r="JAO1848" s="13"/>
      <c r="JAP1848" s="14"/>
      <c r="JAQ1848" s="14"/>
      <c r="JAR1848" s="41"/>
      <c r="JAS1848" s="44"/>
      <c r="JAT1848" s="51"/>
      <c r="JAU1848" s="51"/>
      <c r="JAV1848" s="51"/>
      <c r="JAW1848" s="13"/>
      <c r="JAX1848" s="13"/>
      <c r="JAY1848" s="14"/>
      <c r="JAZ1848" s="14"/>
      <c r="JBA1848" s="41"/>
      <c r="JBB1848" s="44"/>
      <c r="JBC1848" s="51"/>
      <c r="JBD1848" s="51"/>
      <c r="JBE1848" s="51"/>
      <c r="JBF1848" s="13"/>
      <c r="JBG1848" s="13"/>
      <c r="JBH1848" s="14"/>
      <c r="JBI1848" s="14"/>
      <c r="JBJ1848" s="41"/>
      <c r="JBK1848" s="44"/>
      <c r="JBL1848" s="51"/>
      <c r="JBM1848" s="51"/>
      <c r="JBN1848" s="51"/>
      <c r="JBO1848" s="13"/>
      <c r="JBP1848" s="13"/>
      <c r="JBQ1848" s="14"/>
      <c r="JBR1848" s="14"/>
      <c r="JBS1848" s="41"/>
      <c r="JBT1848" s="44"/>
      <c r="JBU1848" s="51"/>
      <c r="JBV1848" s="51"/>
      <c r="JBW1848" s="51"/>
      <c r="JBX1848" s="13"/>
      <c r="JBY1848" s="13"/>
      <c r="JBZ1848" s="14"/>
      <c r="JCA1848" s="14"/>
      <c r="JCB1848" s="41"/>
      <c r="JCC1848" s="44"/>
      <c r="JCD1848" s="51"/>
      <c r="JCE1848" s="51"/>
      <c r="JCF1848" s="51"/>
      <c r="JCG1848" s="13"/>
      <c r="JCH1848" s="13"/>
      <c r="JCI1848" s="14"/>
      <c r="JCJ1848" s="14"/>
      <c r="JCK1848" s="41"/>
      <c r="JCL1848" s="44"/>
      <c r="JCM1848" s="51"/>
      <c r="JCN1848" s="51"/>
      <c r="JCO1848" s="51"/>
      <c r="JCP1848" s="13"/>
      <c r="JCQ1848" s="13"/>
      <c r="JCR1848" s="14"/>
      <c r="JCS1848" s="14"/>
      <c r="JCT1848" s="41"/>
      <c r="JCU1848" s="44"/>
      <c r="JCV1848" s="51"/>
      <c r="JCW1848" s="51"/>
      <c r="JCX1848" s="51"/>
      <c r="JCY1848" s="13"/>
      <c r="JCZ1848" s="13"/>
      <c r="JDA1848" s="14"/>
      <c r="JDB1848" s="14"/>
      <c r="JDC1848" s="41"/>
      <c r="JDD1848" s="44"/>
      <c r="JDE1848" s="51"/>
      <c r="JDF1848" s="51"/>
      <c r="JDG1848" s="51"/>
      <c r="JDH1848" s="13"/>
      <c r="JDI1848" s="13"/>
      <c r="JDJ1848" s="14"/>
      <c r="JDK1848" s="14"/>
      <c r="JDL1848" s="41"/>
      <c r="JDM1848" s="44"/>
      <c r="JDN1848" s="51"/>
      <c r="JDO1848" s="51"/>
      <c r="JDP1848" s="51"/>
      <c r="JDQ1848" s="13"/>
      <c r="JDR1848" s="13"/>
      <c r="JDS1848" s="14"/>
      <c r="JDT1848" s="14"/>
      <c r="JDU1848" s="41"/>
      <c r="JDV1848" s="44"/>
      <c r="JDW1848" s="51"/>
      <c r="JDX1848" s="51"/>
      <c r="JDY1848" s="51"/>
      <c r="JDZ1848" s="13"/>
      <c r="JEA1848" s="13"/>
      <c r="JEB1848" s="14"/>
      <c r="JEC1848" s="14"/>
      <c r="JED1848" s="41"/>
      <c r="JEE1848" s="44"/>
      <c r="JEF1848" s="51"/>
      <c r="JEG1848" s="51"/>
      <c r="JEH1848" s="51"/>
      <c r="JEI1848" s="13"/>
      <c r="JEJ1848" s="13"/>
      <c r="JEK1848" s="14"/>
      <c r="JEL1848" s="14"/>
      <c r="JEM1848" s="41"/>
      <c r="JEN1848" s="44"/>
      <c r="JEO1848" s="51"/>
      <c r="JEP1848" s="51"/>
      <c r="JEQ1848" s="51"/>
      <c r="JER1848" s="13"/>
      <c r="JES1848" s="13"/>
      <c r="JET1848" s="14"/>
      <c r="JEU1848" s="14"/>
      <c r="JEV1848" s="41"/>
      <c r="JEW1848" s="44"/>
      <c r="JEX1848" s="51"/>
      <c r="JEY1848" s="51"/>
      <c r="JEZ1848" s="51"/>
      <c r="JFA1848" s="13"/>
      <c r="JFB1848" s="13"/>
      <c r="JFC1848" s="14"/>
      <c r="JFD1848" s="14"/>
      <c r="JFE1848" s="41"/>
      <c r="JFF1848" s="44"/>
      <c r="JFG1848" s="51"/>
      <c r="JFH1848" s="51"/>
      <c r="JFI1848" s="51"/>
      <c r="JFJ1848" s="13"/>
      <c r="JFK1848" s="13"/>
      <c r="JFL1848" s="14"/>
      <c r="JFM1848" s="14"/>
      <c r="JFN1848" s="41"/>
      <c r="JFO1848" s="44"/>
      <c r="JFP1848" s="51"/>
      <c r="JFQ1848" s="51"/>
      <c r="JFR1848" s="51"/>
      <c r="JFS1848" s="13"/>
      <c r="JFT1848" s="13"/>
      <c r="JFU1848" s="14"/>
      <c r="JFV1848" s="14"/>
      <c r="JFW1848" s="41"/>
      <c r="JFX1848" s="44"/>
      <c r="JFY1848" s="51"/>
      <c r="JFZ1848" s="51"/>
      <c r="JGA1848" s="51"/>
      <c r="JGB1848" s="13"/>
      <c r="JGC1848" s="13"/>
      <c r="JGD1848" s="14"/>
      <c r="JGE1848" s="14"/>
      <c r="JGF1848" s="41"/>
      <c r="JGG1848" s="44"/>
      <c r="JGH1848" s="51"/>
      <c r="JGI1848" s="51"/>
      <c r="JGJ1848" s="51"/>
      <c r="JGK1848" s="13"/>
      <c r="JGL1848" s="13"/>
      <c r="JGM1848" s="14"/>
      <c r="JGN1848" s="14"/>
      <c r="JGO1848" s="41"/>
      <c r="JGP1848" s="44"/>
      <c r="JGQ1848" s="51"/>
      <c r="JGR1848" s="51"/>
      <c r="JGS1848" s="51"/>
      <c r="JGT1848" s="13"/>
      <c r="JGU1848" s="13"/>
      <c r="JGV1848" s="14"/>
      <c r="JGW1848" s="14"/>
      <c r="JGX1848" s="41"/>
      <c r="JGY1848" s="44"/>
      <c r="JGZ1848" s="51"/>
      <c r="JHA1848" s="51"/>
      <c r="JHB1848" s="51"/>
      <c r="JHC1848" s="13"/>
      <c r="JHD1848" s="13"/>
      <c r="JHE1848" s="14"/>
      <c r="JHF1848" s="14"/>
      <c r="JHG1848" s="41"/>
      <c r="JHH1848" s="44"/>
      <c r="JHI1848" s="51"/>
      <c r="JHJ1848" s="51"/>
      <c r="JHK1848" s="51"/>
      <c r="JHL1848" s="13"/>
      <c r="JHM1848" s="13"/>
      <c r="JHN1848" s="14"/>
      <c r="JHO1848" s="14"/>
      <c r="JHP1848" s="41"/>
      <c r="JHQ1848" s="44"/>
      <c r="JHR1848" s="51"/>
      <c r="JHS1848" s="51"/>
      <c r="JHT1848" s="51"/>
      <c r="JHU1848" s="13"/>
      <c r="JHV1848" s="13"/>
      <c r="JHW1848" s="14"/>
      <c r="JHX1848" s="14"/>
      <c r="JHY1848" s="41"/>
      <c r="JHZ1848" s="44"/>
      <c r="JIA1848" s="51"/>
      <c r="JIB1848" s="51"/>
      <c r="JIC1848" s="51"/>
      <c r="JID1848" s="13"/>
      <c r="JIE1848" s="13"/>
      <c r="JIF1848" s="14"/>
      <c r="JIG1848" s="14"/>
      <c r="JIH1848" s="41"/>
      <c r="JII1848" s="44"/>
      <c r="JIJ1848" s="51"/>
      <c r="JIK1848" s="51"/>
      <c r="JIL1848" s="51"/>
      <c r="JIM1848" s="13"/>
      <c r="JIN1848" s="13"/>
      <c r="JIO1848" s="14"/>
      <c r="JIP1848" s="14"/>
      <c r="JIQ1848" s="41"/>
      <c r="JIR1848" s="44"/>
      <c r="JIS1848" s="51"/>
      <c r="JIT1848" s="51"/>
      <c r="JIU1848" s="51"/>
      <c r="JIV1848" s="13"/>
      <c r="JIW1848" s="13"/>
      <c r="JIX1848" s="14"/>
      <c r="JIY1848" s="14"/>
      <c r="JIZ1848" s="41"/>
      <c r="JJA1848" s="44"/>
      <c r="JJB1848" s="51"/>
      <c r="JJC1848" s="51"/>
      <c r="JJD1848" s="51"/>
      <c r="JJE1848" s="13"/>
      <c r="JJF1848" s="13"/>
      <c r="JJG1848" s="14"/>
      <c r="JJH1848" s="14"/>
      <c r="JJI1848" s="41"/>
      <c r="JJJ1848" s="44"/>
      <c r="JJK1848" s="51"/>
      <c r="JJL1848" s="51"/>
      <c r="JJM1848" s="51"/>
      <c r="JJN1848" s="13"/>
      <c r="JJO1848" s="13"/>
      <c r="JJP1848" s="14"/>
      <c r="JJQ1848" s="14"/>
      <c r="JJR1848" s="41"/>
      <c r="JJS1848" s="44"/>
      <c r="JJT1848" s="51"/>
      <c r="JJU1848" s="51"/>
      <c r="JJV1848" s="51"/>
      <c r="JJW1848" s="13"/>
      <c r="JJX1848" s="13"/>
      <c r="JJY1848" s="14"/>
      <c r="JJZ1848" s="14"/>
      <c r="JKA1848" s="41"/>
      <c r="JKB1848" s="44"/>
      <c r="JKC1848" s="51"/>
      <c r="JKD1848" s="51"/>
      <c r="JKE1848" s="51"/>
      <c r="JKF1848" s="13"/>
      <c r="JKG1848" s="13"/>
      <c r="JKH1848" s="14"/>
      <c r="JKI1848" s="14"/>
      <c r="JKJ1848" s="41"/>
      <c r="JKK1848" s="44"/>
      <c r="JKL1848" s="51"/>
      <c r="JKM1848" s="51"/>
      <c r="JKN1848" s="51"/>
      <c r="JKO1848" s="13"/>
      <c r="JKP1848" s="13"/>
      <c r="JKQ1848" s="14"/>
      <c r="JKR1848" s="14"/>
      <c r="JKS1848" s="41"/>
      <c r="JKT1848" s="44"/>
      <c r="JKU1848" s="51"/>
      <c r="JKV1848" s="51"/>
      <c r="JKW1848" s="51"/>
      <c r="JKX1848" s="13"/>
      <c r="JKY1848" s="13"/>
      <c r="JKZ1848" s="14"/>
      <c r="JLA1848" s="14"/>
      <c r="JLB1848" s="41"/>
      <c r="JLC1848" s="44"/>
      <c r="JLD1848" s="51"/>
      <c r="JLE1848" s="51"/>
      <c r="JLF1848" s="51"/>
      <c r="JLG1848" s="13"/>
      <c r="JLH1848" s="13"/>
      <c r="JLI1848" s="14"/>
      <c r="JLJ1848" s="14"/>
      <c r="JLK1848" s="41"/>
      <c r="JLL1848" s="44"/>
      <c r="JLM1848" s="51"/>
      <c r="JLN1848" s="51"/>
      <c r="JLO1848" s="51"/>
      <c r="JLP1848" s="13"/>
      <c r="JLQ1848" s="13"/>
      <c r="JLR1848" s="14"/>
      <c r="JLS1848" s="14"/>
      <c r="JLT1848" s="41"/>
      <c r="JLU1848" s="44"/>
      <c r="JLV1848" s="51"/>
      <c r="JLW1848" s="51"/>
      <c r="JLX1848" s="51"/>
      <c r="JLY1848" s="13"/>
      <c r="JLZ1848" s="13"/>
      <c r="JMA1848" s="14"/>
      <c r="JMB1848" s="14"/>
      <c r="JMC1848" s="41"/>
      <c r="JMD1848" s="44"/>
      <c r="JME1848" s="51"/>
      <c r="JMF1848" s="51"/>
      <c r="JMG1848" s="51"/>
      <c r="JMH1848" s="13"/>
      <c r="JMI1848" s="13"/>
      <c r="JMJ1848" s="14"/>
      <c r="JMK1848" s="14"/>
      <c r="JML1848" s="41"/>
      <c r="JMM1848" s="44"/>
      <c r="JMN1848" s="51"/>
      <c r="JMO1848" s="51"/>
      <c r="JMP1848" s="51"/>
      <c r="JMQ1848" s="13"/>
      <c r="JMR1848" s="13"/>
      <c r="JMS1848" s="14"/>
      <c r="JMT1848" s="14"/>
      <c r="JMU1848" s="41"/>
      <c r="JMV1848" s="44"/>
      <c r="JMW1848" s="51"/>
      <c r="JMX1848" s="51"/>
      <c r="JMY1848" s="51"/>
      <c r="JMZ1848" s="13"/>
      <c r="JNA1848" s="13"/>
      <c r="JNB1848" s="14"/>
      <c r="JNC1848" s="14"/>
      <c r="JND1848" s="41"/>
      <c r="JNE1848" s="44"/>
      <c r="JNF1848" s="51"/>
      <c r="JNG1848" s="51"/>
      <c r="JNH1848" s="51"/>
      <c r="JNI1848" s="13"/>
      <c r="JNJ1848" s="13"/>
      <c r="JNK1848" s="14"/>
      <c r="JNL1848" s="14"/>
      <c r="JNM1848" s="41"/>
      <c r="JNN1848" s="44"/>
      <c r="JNO1848" s="51"/>
      <c r="JNP1848" s="51"/>
      <c r="JNQ1848" s="51"/>
      <c r="JNR1848" s="13"/>
      <c r="JNS1848" s="13"/>
      <c r="JNT1848" s="14"/>
      <c r="JNU1848" s="14"/>
      <c r="JNV1848" s="41"/>
      <c r="JNW1848" s="44"/>
      <c r="JNX1848" s="51"/>
      <c r="JNY1848" s="51"/>
      <c r="JNZ1848" s="51"/>
      <c r="JOA1848" s="13"/>
      <c r="JOB1848" s="13"/>
      <c r="JOC1848" s="14"/>
      <c r="JOD1848" s="14"/>
      <c r="JOE1848" s="41"/>
      <c r="JOF1848" s="44"/>
      <c r="JOG1848" s="51"/>
      <c r="JOH1848" s="51"/>
      <c r="JOI1848" s="51"/>
      <c r="JOJ1848" s="13"/>
      <c r="JOK1848" s="13"/>
      <c r="JOL1848" s="14"/>
      <c r="JOM1848" s="14"/>
      <c r="JON1848" s="41"/>
      <c r="JOO1848" s="44"/>
      <c r="JOP1848" s="51"/>
      <c r="JOQ1848" s="51"/>
      <c r="JOR1848" s="51"/>
      <c r="JOS1848" s="13"/>
      <c r="JOT1848" s="13"/>
      <c r="JOU1848" s="14"/>
      <c r="JOV1848" s="14"/>
      <c r="JOW1848" s="41"/>
      <c r="JOX1848" s="44"/>
      <c r="JOY1848" s="51"/>
      <c r="JOZ1848" s="51"/>
      <c r="JPA1848" s="51"/>
      <c r="JPB1848" s="13"/>
      <c r="JPC1848" s="13"/>
      <c r="JPD1848" s="14"/>
      <c r="JPE1848" s="14"/>
      <c r="JPF1848" s="41"/>
      <c r="JPG1848" s="44"/>
      <c r="JPH1848" s="51"/>
      <c r="JPI1848" s="51"/>
      <c r="JPJ1848" s="51"/>
      <c r="JPK1848" s="13"/>
      <c r="JPL1848" s="13"/>
      <c r="JPM1848" s="14"/>
      <c r="JPN1848" s="14"/>
      <c r="JPO1848" s="41"/>
      <c r="JPP1848" s="44"/>
      <c r="JPQ1848" s="51"/>
      <c r="JPR1848" s="51"/>
      <c r="JPS1848" s="51"/>
      <c r="JPT1848" s="13"/>
      <c r="JPU1848" s="13"/>
      <c r="JPV1848" s="14"/>
      <c r="JPW1848" s="14"/>
      <c r="JPX1848" s="41"/>
      <c r="JPY1848" s="44"/>
      <c r="JPZ1848" s="51"/>
      <c r="JQA1848" s="51"/>
      <c r="JQB1848" s="51"/>
      <c r="JQC1848" s="13"/>
      <c r="JQD1848" s="13"/>
      <c r="JQE1848" s="14"/>
      <c r="JQF1848" s="14"/>
      <c r="JQG1848" s="41"/>
      <c r="JQH1848" s="44"/>
      <c r="JQI1848" s="51"/>
      <c r="JQJ1848" s="51"/>
      <c r="JQK1848" s="51"/>
      <c r="JQL1848" s="13"/>
      <c r="JQM1848" s="13"/>
      <c r="JQN1848" s="14"/>
      <c r="JQO1848" s="14"/>
      <c r="JQP1848" s="41"/>
      <c r="JQQ1848" s="44"/>
      <c r="JQR1848" s="51"/>
      <c r="JQS1848" s="51"/>
      <c r="JQT1848" s="51"/>
      <c r="JQU1848" s="13"/>
      <c r="JQV1848" s="13"/>
      <c r="JQW1848" s="14"/>
      <c r="JQX1848" s="14"/>
      <c r="JQY1848" s="41"/>
      <c r="JQZ1848" s="44"/>
      <c r="JRA1848" s="51"/>
      <c r="JRB1848" s="51"/>
      <c r="JRC1848" s="51"/>
      <c r="JRD1848" s="13"/>
      <c r="JRE1848" s="13"/>
      <c r="JRF1848" s="14"/>
      <c r="JRG1848" s="14"/>
      <c r="JRH1848" s="41"/>
      <c r="JRI1848" s="44"/>
      <c r="JRJ1848" s="51"/>
      <c r="JRK1848" s="51"/>
      <c r="JRL1848" s="51"/>
      <c r="JRM1848" s="13"/>
      <c r="JRN1848" s="13"/>
      <c r="JRO1848" s="14"/>
      <c r="JRP1848" s="14"/>
      <c r="JRQ1848" s="41"/>
      <c r="JRR1848" s="44"/>
      <c r="JRS1848" s="51"/>
      <c r="JRT1848" s="51"/>
      <c r="JRU1848" s="51"/>
      <c r="JRV1848" s="13"/>
      <c r="JRW1848" s="13"/>
      <c r="JRX1848" s="14"/>
      <c r="JRY1848" s="14"/>
      <c r="JRZ1848" s="41"/>
      <c r="JSA1848" s="44"/>
      <c r="JSB1848" s="51"/>
      <c r="JSC1848" s="51"/>
      <c r="JSD1848" s="51"/>
      <c r="JSE1848" s="13"/>
      <c r="JSF1848" s="13"/>
      <c r="JSG1848" s="14"/>
      <c r="JSH1848" s="14"/>
      <c r="JSI1848" s="41"/>
      <c r="JSJ1848" s="44"/>
      <c r="JSK1848" s="51"/>
      <c r="JSL1848" s="51"/>
      <c r="JSM1848" s="51"/>
      <c r="JSN1848" s="13"/>
      <c r="JSO1848" s="13"/>
      <c r="JSP1848" s="14"/>
      <c r="JSQ1848" s="14"/>
      <c r="JSR1848" s="41"/>
      <c r="JSS1848" s="44"/>
      <c r="JST1848" s="51"/>
      <c r="JSU1848" s="51"/>
      <c r="JSV1848" s="51"/>
      <c r="JSW1848" s="13"/>
      <c r="JSX1848" s="13"/>
      <c r="JSY1848" s="14"/>
      <c r="JSZ1848" s="14"/>
      <c r="JTA1848" s="41"/>
      <c r="JTB1848" s="44"/>
      <c r="JTC1848" s="51"/>
      <c r="JTD1848" s="51"/>
      <c r="JTE1848" s="51"/>
      <c r="JTF1848" s="13"/>
      <c r="JTG1848" s="13"/>
      <c r="JTH1848" s="14"/>
      <c r="JTI1848" s="14"/>
      <c r="JTJ1848" s="41"/>
      <c r="JTK1848" s="44"/>
      <c r="JTL1848" s="51"/>
      <c r="JTM1848" s="51"/>
      <c r="JTN1848" s="51"/>
      <c r="JTO1848" s="13"/>
      <c r="JTP1848" s="13"/>
      <c r="JTQ1848" s="14"/>
      <c r="JTR1848" s="14"/>
      <c r="JTS1848" s="41"/>
      <c r="JTT1848" s="44"/>
      <c r="JTU1848" s="51"/>
      <c r="JTV1848" s="51"/>
      <c r="JTW1848" s="51"/>
      <c r="JTX1848" s="13"/>
      <c r="JTY1848" s="13"/>
      <c r="JTZ1848" s="14"/>
      <c r="JUA1848" s="14"/>
      <c r="JUB1848" s="41"/>
      <c r="JUC1848" s="44"/>
      <c r="JUD1848" s="51"/>
      <c r="JUE1848" s="51"/>
      <c r="JUF1848" s="51"/>
      <c r="JUG1848" s="13"/>
      <c r="JUH1848" s="13"/>
      <c r="JUI1848" s="14"/>
      <c r="JUJ1848" s="14"/>
      <c r="JUK1848" s="41"/>
      <c r="JUL1848" s="44"/>
      <c r="JUM1848" s="51"/>
      <c r="JUN1848" s="51"/>
      <c r="JUO1848" s="51"/>
      <c r="JUP1848" s="13"/>
      <c r="JUQ1848" s="13"/>
      <c r="JUR1848" s="14"/>
      <c r="JUS1848" s="14"/>
      <c r="JUT1848" s="41"/>
      <c r="JUU1848" s="44"/>
      <c r="JUV1848" s="51"/>
      <c r="JUW1848" s="51"/>
      <c r="JUX1848" s="51"/>
      <c r="JUY1848" s="13"/>
      <c r="JUZ1848" s="13"/>
      <c r="JVA1848" s="14"/>
      <c r="JVB1848" s="14"/>
      <c r="JVC1848" s="41"/>
      <c r="JVD1848" s="44"/>
      <c r="JVE1848" s="51"/>
      <c r="JVF1848" s="51"/>
      <c r="JVG1848" s="51"/>
      <c r="JVH1848" s="13"/>
      <c r="JVI1848" s="13"/>
      <c r="JVJ1848" s="14"/>
      <c r="JVK1848" s="14"/>
      <c r="JVL1848" s="41"/>
      <c r="JVM1848" s="44"/>
      <c r="JVN1848" s="51"/>
      <c r="JVO1848" s="51"/>
      <c r="JVP1848" s="51"/>
      <c r="JVQ1848" s="13"/>
      <c r="JVR1848" s="13"/>
      <c r="JVS1848" s="14"/>
      <c r="JVT1848" s="14"/>
      <c r="JVU1848" s="41"/>
      <c r="JVV1848" s="44"/>
      <c r="JVW1848" s="51"/>
      <c r="JVX1848" s="51"/>
      <c r="JVY1848" s="51"/>
      <c r="JVZ1848" s="13"/>
      <c r="JWA1848" s="13"/>
      <c r="JWB1848" s="14"/>
      <c r="JWC1848" s="14"/>
      <c r="JWD1848" s="41"/>
      <c r="JWE1848" s="44"/>
      <c r="JWF1848" s="51"/>
      <c r="JWG1848" s="51"/>
      <c r="JWH1848" s="51"/>
      <c r="JWI1848" s="13"/>
      <c r="JWJ1848" s="13"/>
      <c r="JWK1848" s="14"/>
      <c r="JWL1848" s="14"/>
      <c r="JWM1848" s="41"/>
      <c r="JWN1848" s="44"/>
      <c r="JWO1848" s="51"/>
      <c r="JWP1848" s="51"/>
      <c r="JWQ1848" s="51"/>
      <c r="JWR1848" s="13"/>
      <c r="JWS1848" s="13"/>
      <c r="JWT1848" s="14"/>
      <c r="JWU1848" s="14"/>
      <c r="JWV1848" s="41"/>
      <c r="JWW1848" s="44"/>
      <c r="JWX1848" s="51"/>
      <c r="JWY1848" s="51"/>
      <c r="JWZ1848" s="51"/>
      <c r="JXA1848" s="13"/>
      <c r="JXB1848" s="13"/>
      <c r="JXC1848" s="14"/>
      <c r="JXD1848" s="14"/>
      <c r="JXE1848" s="41"/>
      <c r="JXF1848" s="44"/>
      <c r="JXG1848" s="51"/>
      <c r="JXH1848" s="51"/>
      <c r="JXI1848" s="51"/>
      <c r="JXJ1848" s="13"/>
      <c r="JXK1848" s="13"/>
      <c r="JXL1848" s="14"/>
      <c r="JXM1848" s="14"/>
      <c r="JXN1848" s="41"/>
      <c r="JXO1848" s="44"/>
      <c r="JXP1848" s="51"/>
      <c r="JXQ1848" s="51"/>
      <c r="JXR1848" s="51"/>
      <c r="JXS1848" s="13"/>
      <c r="JXT1848" s="13"/>
      <c r="JXU1848" s="14"/>
      <c r="JXV1848" s="14"/>
      <c r="JXW1848" s="41"/>
      <c r="JXX1848" s="44"/>
      <c r="JXY1848" s="51"/>
      <c r="JXZ1848" s="51"/>
      <c r="JYA1848" s="51"/>
      <c r="JYB1848" s="13"/>
      <c r="JYC1848" s="13"/>
      <c r="JYD1848" s="14"/>
      <c r="JYE1848" s="14"/>
      <c r="JYF1848" s="41"/>
      <c r="JYG1848" s="44"/>
      <c r="JYH1848" s="51"/>
      <c r="JYI1848" s="51"/>
      <c r="JYJ1848" s="51"/>
      <c r="JYK1848" s="13"/>
      <c r="JYL1848" s="13"/>
      <c r="JYM1848" s="14"/>
      <c r="JYN1848" s="14"/>
      <c r="JYO1848" s="41"/>
      <c r="JYP1848" s="44"/>
      <c r="JYQ1848" s="51"/>
      <c r="JYR1848" s="51"/>
      <c r="JYS1848" s="51"/>
      <c r="JYT1848" s="13"/>
      <c r="JYU1848" s="13"/>
      <c r="JYV1848" s="14"/>
      <c r="JYW1848" s="14"/>
      <c r="JYX1848" s="41"/>
      <c r="JYY1848" s="44"/>
      <c r="JYZ1848" s="51"/>
      <c r="JZA1848" s="51"/>
      <c r="JZB1848" s="51"/>
      <c r="JZC1848" s="13"/>
      <c r="JZD1848" s="13"/>
      <c r="JZE1848" s="14"/>
      <c r="JZF1848" s="14"/>
      <c r="JZG1848" s="41"/>
      <c r="JZH1848" s="44"/>
      <c r="JZI1848" s="51"/>
      <c r="JZJ1848" s="51"/>
      <c r="JZK1848" s="51"/>
      <c r="JZL1848" s="13"/>
      <c r="JZM1848" s="13"/>
      <c r="JZN1848" s="14"/>
      <c r="JZO1848" s="14"/>
      <c r="JZP1848" s="41"/>
      <c r="JZQ1848" s="44"/>
      <c r="JZR1848" s="51"/>
      <c r="JZS1848" s="51"/>
      <c r="JZT1848" s="51"/>
      <c r="JZU1848" s="13"/>
      <c r="JZV1848" s="13"/>
      <c r="JZW1848" s="14"/>
      <c r="JZX1848" s="14"/>
      <c r="JZY1848" s="41"/>
      <c r="JZZ1848" s="44"/>
      <c r="KAA1848" s="51"/>
      <c r="KAB1848" s="51"/>
      <c r="KAC1848" s="51"/>
      <c r="KAD1848" s="13"/>
      <c r="KAE1848" s="13"/>
      <c r="KAF1848" s="14"/>
      <c r="KAG1848" s="14"/>
      <c r="KAH1848" s="41"/>
      <c r="KAI1848" s="44"/>
      <c r="KAJ1848" s="51"/>
      <c r="KAK1848" s="51"/>
      <c r="KAL1848" s="51"/>
      <c r="KAM1848" s="13"/>
      <c r="KAN1848" s="13"/>
      <c r="KAO1848" s="14"/>
      <c r="KAP1848" s="14"/>
      <c r="KAQ1848" s="41"/>
      <c r="KAR1848" s="44"/>
      <c r="KAS1848" s="51"/>
      <c r="KAT1848" s="51"/>
      <c r="KAU1848" s="51"/>
      <c r="KAV1848" s="13"/>
      <c r="KAW1848" s="13"/>
      <c r="KAX1848" s="14"/>
      <c r="KAY1848" s="14"/>
      <c r="KAZ1848" s="41"/>
      <c r="KBA1848" s="44"/>
      <c r="KBB1848" s="51"/>
      <c r="KBC1848" s="51"/>
      <c r="KBD1848" s="51"/>
      <c r="KBE1848" s="13"/>
      <c r="KBF1848" s="13"/>
      <c r="KBG1848" s="14"/>
      <c r="KBH1848" s="14"/>
      <c r="KBI1848" s="41"/>
      <c r="KBJ1848" s="44"/>
      <c r="KBK1848" s="51"/>
      <c r="KBL1848" s="51"/>
      <c r="KBM1848" s="51"/>
      <c r="KBN1848" s="13"/>
      <c r="KBO1848" s="13"/>
      <c r="KBP1848" s="14"/>
      <c r="KBQ1848" s="14"/>
      <c r="KBR1848" s="41"/>
      <c r="KBS1848" s="44"/>
      <c r="KBT1848" s="51"/>
      <c r="KBU1848" s="51"/>
      <c r="KBV1848" s="51"/>
      <c r="KBW1848" s="13"/>
      <c r="KBX1848" s="13"/>
      <c r="KBY1848" s="14"/>
      <c r="KBZ1848" s="14"/>
      <c r="KCA1848" s="41"/>
      <c r="KCB1848" s="44"/>
      <c r="KCC1848" s="51"/>
      <c r="KCD1848" s="51"/>
      <c r="KCE1848" s="51"/>
      <c r="KCF1848" s="13"/>
      <c r="KCG1848" s="13"/>
      <c r="KCH1848" s="14"/>
      <c r="KCI1848" s="14"/>
      <c r="KCJ1848" s="41"/>
      <c r="KCK1848" s="44"/>
      <c r="KCL1848" s="51"/>
      <c r="KCM1848" s="51"/>
      <c r="KCN1848" s="51"/>
      <c r="KCO1848" s="13"/>
      <c r="KCP1848" s="13"/>
      <c r="KCQ1848" s="14"/>
      <c r="KCR1848" s="14"/>
      <c r="KCS1848" s="41"/>
      <c r="KCT1848" s="44"/>
      <c r="KCU1848" s="51"/>
      <c r="KCV1848" s="51"/>
      <c r="KCW1848" s="51"/>
      <c r="KCX1848" s="13"/>
      <c r="KCY1848" s="13"/>
      <c r="KCZ1848" s="14"/>
      <c r="KDA1848" s="14"/>
      <c r="KDB1848" s="41"/>
      <c r="KDC1848" s="44"/>
      <c r="KDD1848" s="51"/>
      <c r="KDE1848" s="51"/>
      <c r="KDF1848" s="51"/>
      <c r="KDG1848" s="13"/>
      <c r="KDH1848" s="13"/>
      <c r="KDI1848" s="14"/>
      <c r="KDJ1848" s="14"/>
      <c r="KDK1848" s="41"/>
      <c r="KDL1848" s="44"/>
      <c r="KDM1848" s="51"/>
      <c r="KDN1848" s="51"/>
      <c r="KDO1848" s="51"/>
      <c r="KDP1848" s="13"/>
      <c r="KDQ1848" s="13"/>
      <c r="KDR1848" s="14"/>
      <c r="KDS1848" s="14"/>
      <c r="KDT1848" s="41"/>
      <c r="KDU1848" s="44"/>
      <c r="KDV1848" s="51"/>
      <c r="KDW1848" s="51"/>
      <c r="KDX1848" s="51"/>
      <c r="KDY1848" s="13"/>
      <c r="KDZ1848" s="13"/>
      <c r="KEA1848" s="14"/>
      <c r="KEB1848" s="14"/>
      <c r="KEC1848" s="41"/>
      <c r="KED1848" s="44"/>
      <c r="KEE1848" s="51"/>
      <c r="KEF1848" s="51"/>
      <c r="KEG1848" s="51"/>
      <c r="KEH1848" s="13"/>
      <c r="KEI1848" s="13"/>
      <c r="KEJ1848" s="14"/>
      <c r="KEK1848" s="14"/>
      <c r="KEL1848" s="41"/>
      <c r="KEM1848" s="44"/>
      <c r="KEN1848" s="51"/>
      <c r="KEO1848" s="51"/>
      <c r="KEP1848" s="51"/>
      <c r="KEQ1848" s="13"/>
      <c r="KER1848" s="13"/>
      <c r="KES1848" s="14"/>
      <c r="KET1848" s="14"/>
      <c r="KEU1848" s="41"/>
      <c r="KEV1848" s="44"/>
      <c r="KEW1848" s="51"/>
      <c r="KEX1848" s="51"/>
      <c r="KEY1848" s="51"/>
      <c r="KEZ1848" s="13"/>
      <c r="KFA1848" s="13"/>
      <c r="KFB1848" s="14"/>
      <c r="KFC1848" s="14"/>
      <c r="KFD1848" s="41"/>
      <c r="KFE1848" s="44"/>
      <c r="KFF1848" s="51"/>
      <c r="KFG1848" s="51"/>
      <c r="KFH1848" s="51"/>
      <c r="KFI1848" s="13"/>
      <c r="KFJ1848" s="13"/>
      <c r="KFK1848" s="14"/>
      <c r="KFL1848" s="14"/>
      <c r="KFM1848" s="41"/>
      <c r="KFN1848" s="44"/>
      <c r="KFO1848" s="51"/>
      <c r="KFP1848" s="51"/>
      <c r="KFQ1848" s="51"/>
      <c r="KFR1848" s="13"/>
      <c r="KFS1848" s="13"/>
      <c r="KFT1848" s="14"/>
      <c r="KFU1848" s="14"/>
      <c r="KFV1848" s="41"/>
      <c r="KFW1848" s="44"/>
      <c r="KFX1848" s="51"/>
      <c r="KFY1848" s="51"/>
      <c r="KFZ1848" s="51"/>
      <c r="KGA1848" s="13"/>
      <c r="KGB1848" s="13"/>
      <c r="KGC1848" s="14"/>
      <c r="KGD1848" s="14"/>
      <c r="KGE1848" s="41"/>
      <c r="KGF1848" s="44"/>
      <c r="KGG1848" s="51"/>
      <c r="KGH1848" s="51"/>
      <c r="KGI1848" s="51"/>
      <c r="KGJ1848" s="13"/>
      <c r="KGK1848" s="13"/>
      <c r="KGL1848" s="14"/>
      <c r="KGM1848" s="14"/>
      <c r="KGN1848" s="41"/>
      <c r="KGO1848" s="44"/>
      <c r="KGP1848" s="51"/>
      <c r="KGQ1848" s="51"/>
      <c r="KGR1848" s="51"/>
      <c r="KGS1848" s="13"/>
      <c r="KGT1848" s="13"/>
      <c r="KGU1848" s="14"/>
      <c r="KGV1848" s="14"/>
      <c r="KGW1848" s="41"/>
      <c r="KGX1848" s="44"/>
      <c r="KGY1848" s="51"/>
      <c r="KGZ1848" s="51"/>
      <c r="KHA1848" s="51"/>
      <c r="KHB1848" s="13"/>
      <c r="KHC1848" s="13"/>
      <c r="KHD1848" s="14"/>
      <c r="KHE1848" s="14"/>
      <c r="KHF1848" s="41"/>
      <c r="KHG1848" s="44"/>
      <c r="KHH1848" s="51"/>
      <c r="KHI1848" s="51"/>
      <c r="KHJ1848" s="51"/>
      <c r="KHK1848" s="13"/>
      <c r="KHL1848" s="13"/>
      <c r="KHM1848" s="14"/>
      <c r="KHN1848" s="14"/>
      <c r="KHO1848" s="41"/>
      <c r="KHP1848" s="44"/>
      <c r="KHQ1848" s="51"/>
      <c r="KHR1848" s="51"/>
      <c r="KHS1848" s="51"/>
      <c r="KHT1848" s="13"/>
      <c r="KHU1848" s="13"/>
      <c r="KHV1848" s="14"/>
      <c r="KHW1848" s="14"/>
      <c r="KHX1848" s="41"/>
      <c r="KHY1848" s="44"/>
      <c r="KHZ1848" s="51"/>
      <c r="KIA1848" s="51"/>
      <c r="KIB1848" s="51"/>
      <c r="KIC1848" s="13"/>
      <c r="KID1848" s="13"/>
      <c r="KIE1848" s="14"/>
      <c r="KIF1848" s="14"/>
      <c r="KIG1848" s="41"/>
      <c r="KIH1848" s="44"/>
      <c r="KII1848" s="51"/>
      <c r="KIJ1848" s="51"/>
      <c r="KIK1848" s="51"/>
      <c r="KIL1848" s="13"/>
      <c r="KIM1848" s="13"/>
      <c r="KIN1848" s="14"/>
      <c r="KIO1848" s="14"/>
      <c r="KIP1848" s="41"/>
      <c r="KIQ1848" s="44"/>
      <c r="KIR1848" s="51"/>
      <c r="KIS1848" s="51"/>
      <c r="KIT1848" s="51"/>
      <c r="KIU1848" s="13"/>
      <c r="KIV1848" s="13"/>
      <c r="KIW1848" s="14"/>
      <c r="KIX1848" s="14"/>
      <c r="KIY1848" s="41"/>
      <c r="KIZ1848" s="44"/>
      <c r="KJA1848" s="51"/>
      <c r="KJB1848" s="51"/>
      <c r="KJC1848" s="51"/>
      <c r="KJD1848" s="13"/>
      <c r="KJE1848" s="13"/>
      <c r="KJF1848" s="14"/>
      <c r="KJG1848" s="14"/>
      <c r="KJH1848" s="41"/>
      <c r="KJI1848" s="44"/>
      <c r="KJJ1848" s="51"/>
      <c r="KJK1848" s="51"/>
      <c r="KJL1848" s="51"/>
      <c r="KJM1848" s="13"/>
      <c r="KJN1848" s="13"/>
      <c r="KJO1848" s="14"/>
      <c r="KJP1848" s="14"/>
      <c r="KJQ1848" s="41"/>
      <c r="KJR1848" s="44"/>
      <c r="KJS1848" s="51"/>
      <c r="KJT1848" s="51"/>
      <c r="KJU1848" s="51"/>
      <c r="KJV1848" s="13"/>
      <c r="KJW1848" s="13"/>
      <c r="KJX1848" s="14"/>
      <c r="KJY1848" s="14"/>
      <c r="KJZ1848" s="41"/>
      <c r="KKA1848" s="44"/>
      <c r="KKB1848" s="51"/>
      <c r="KKC1848" s="51"/>
      <c r="KKD1848" s="51"/>
      <c r="KKE1848" s="13"/>
      <c r="KKF1848" s="13"/>
      <c r="KKG1848" s="14"/>
      <c r="KKH1848" s="14"/>
      <c r="KKI1848" s="41"/>
      <c r="KKJ1848" s="44"/>
      <c r="KKK1848" s="51"/>
      <c r="KKL1848" s="51"/>
      <c r="KKM1848" s="51"/>
      <c r="KKN1848" s="13"/>
      <c r="KKO1848" s="13"/>
      <c r="KKP1848" s="14"/>
      <c r="KKQ1848" s="14"/>
      <c r="KKR1848" s="41"/>
      <c r="KKS1848" s="44"/>
      <c r="KKT1848" s="51"/>
      <c r="KKU1848" s="51"/>
      <c r="KKV1848" s="51"/>
      <c r="KKW1848" s="13"/>
      <c r="KKX1848" s="13"/>
      <c r="KKY1848" s="14"/>
      <c r="KKZ1848" s="14"/>
      <c r="KLA1848" s="41"/>
      <c r="KLB1848" s="44"/>
      <c r="KLC1848" s="51"/>
      <c r="KLD1848" s="51"/>
      <c r="KLE1848" s="51"/>
      <c r="KLF1848" s="13"/>
      <c r="KLG1848" s="13"/>
      <c r="KLH1848" s="14"/>
      <c r="KLI1848" s="14"/>
      <c r="KLJ1848" s="41"/>
      <c r="KLK1848" s="44"/>
      <c r="KLL1848" s="51"/>
      <c r="KLM1848" s="51"/>
      <c r="KLN1848" s="51"/>
      <c r="KLO1848" s="13"/>
      <c r="KLP1848" s="13"/>
      <c r="KLQ1848" s="14"/>
      <c r="KLR1848" s="14"/>
      <c r="KLS1848" s="41"/>
      <c r="KLT1848" s="44"/>
      <c r="KLU1848" s="51"/>
      <c r="KLV1848" s="51"/>
      <c r="KLW1848" s="51"/>
      <c r="KLX1848" s="13"/>
      <c r="KLY1848" s="13"/>
      <c r="KLZ1848" s="14"/>
      <c r="KMA1848" s="14"/>
      <c r="KMB1848" s="41"/>
      <c r="KMC1848" s="44"/>
      <c r="KMD1848" s="51"/>
      <c r="KME1848" s="51"/>
      <c r="KMF1848" s="51"/>
      <c r="KMG1848" s="13"/>
      <c r="KMH1848" s="13"/>
      <c r="KMI1848" s="14"/>
      <c r="KMJ1848" s="14"/>
      <c r="KMK1848" s="41"/>
      <c r="KML1848" s="44"/>
      <c r="KMM1848" s="51"/>
      <c r="KMN1848" s="51"/>
      <c r="KMO1848" s="51"/>
      <c r="KMP1848" s="13"/>
      <c r="KMQ1848" s="13"/>
      <c r="KMR1848" s="14"/>
      <c r="KMS1848" s="14"/>
      <c r="KMT1848" s="41"/>
      <c r="KMU1848" s="44"/>
      <c r="KMV1848" s="51"/>
      <c r="KMW1848" s="51"/>
      <c r="KMX1848" s="51"/>
      <c r="KMY1848" s="13"/>
      <c r="KMZ1848" s="13"/>
      <c r="KNA1848" s="14"/>
      <c r="KNB1848" s="14"/>
      <c r="KNC1848" s="41"/>
      <c r="KND1848" s="44"/>
      <c r="KNE1848" s="51"/>
      <c r="KNF1848" s="51"/>
      <c r="KNG1848" s="51"/>
      <c r="KNH1848" s="13"/>
      <c r="KNI1848" s="13"/>
      <c r="KNJ1848" s="14"/>
      <c r="KNK1848" s="14"/>
      <c r="KNL1848" s="41"/>
      <c r="KNM1848" s="44"/>
      <c r="KNN1848" s="51"/>
      <c r="KNO1848" s="51"/>
      <c r="KNP1848" s="51"/>
      <c r="KNQ1848" s="13"/>
      <c r="KNR1848" s="13"/>
      <c r="KNS1848" s="14"/>
      <c r="KNT1848" s="14"/>
      <c r="KNU1848" s="41"/>
      <c r="KNV1848" s="44"/>
      <c r="KNW1848" s="51"/>
      <c r="KNX1848" s="51"/>
      <c r="KNY1848" s="51"/>
      <c r="KNZ1848" s="13"/>
      <c r="KOA1848" s="13"/>
      <c r="KOB1848" s="14"/>
      <c r="KOC1848" s="14"/>
      <c r="KOD1848" s="41"/>
      <c r="KOE1848" s="44"/>
      <c r="KOF1848" s="51"/>
      <c r="KOG1848" s="51"/>
      <c r="KOH1848" s="51"/>
      <c r="KOI1848" s="13"/>
      <c r="KOJ1848" s="13"/>
      <c r="KOK1848" s="14"/>
      <c r="KOL1848" s="14"/>
      <c r="KOM1848" s="41"/>
      <c r="KON1848" s="44"/>
      <c r="KOO1848" s="51"/>
      <c r="KOP1848" s="51"/>
      <c r="KOQ1848" s="51"/>
      <c r="KOR1848" s="13"/>
      <c r="KOS1848" s="13"/>
      <c r="KOT1848" s="14"/>
      <c r="KOU1848" s="14"/>
      <c r="KOV1848" s="41"/>
      <c r="KOW1848" s="44"/>
      <c r="KOX1848" s="51"/>
      <c r="KOY1848" s="51"/>
      <c r="KOZ1848" s="51"/>
      <c r="KPA1848" s="13"/>
      <c r="KPB1848" s="13"/>
      <c r="KPC1848" s="14"/>
      <c r="KPD1848" s="14"/>
      <c r="KPE1848" s="41"/>
      <c r="KPF1848" s="44"/>
      <c r="KPG1848" s="51"/>
      <c r="KPH1848" s="51"/>
      <c r="KPI1848" s="51"/>
      <c r="KPJ1848" s="13"/>
      <c r="KPK1848" s="13"/>
      <c r="KPL1848" s="14"/>
      <c r="KPM1848" s="14"/>
      <c r="KPN1848" s="41"/>
      <c r="KPO1848" s="44"/>
      <c r="KPP1848" s="51"/>
      <c r="KPQ1848" s="51"/>
      <c r="KPR1848" s="51"/>
      <c r="KPS1848" s="13"/>
      <c r="KPT1848" s="13"/>
      <c r="KPU1848" s="14"/>
      <c r="KPV1848" s="14"/>
      <c r="KPW1848" s="41"/>
      <c r="KPX1848" s="44"/>
      <c r="KPY1848" s="51"/>
      <c r="KPZ1848" s="51"/>
      <c r="KQA1848" s="51"/>
      <c r="KQB1848" s="13"/>
      <c r="KQC1848" s="13"/>
      <c r="KQD1848" s="14"/>
      <c r="KQE1848" s="14"/>
      <c r="KQF1848" s="41"/>
      <c r="KQG1848" s="44"/>
      <c r="KQH1848" s="51"/>
      <c r="KQI1848" s="51"/>
      <c r="KQJ1848" s="51"/>
      <c r="KQK1848" s="13"/>
      <c r="KQL1848" s="13"/>
      <c r="KQM1848" s="14"/>
      <c r="KQN1848" s="14"/>
      <c r="KQO1848" s="41"/>
      <c r="KQP1848" s="44"/>
      <c r="KQQ1848" s="51"/>
      <c r="KQR1848" s="51"/>
      <c r="KQS1848" s="51"/>
      <c r="KQT1848" s="13"/>
      <c r="KQU1848" s="13"/>
      <c r="KQV1848" s="14"/>
      <c r="KQW1848" s="14"/>
      <c r="KQX1848" s="41"/>
      <c r="KQY1848" s="44"/>
      <c r="KQZ1848" s="51"/>
      <c r="KRA1848" s="51"/>
      <c r="KRB1848" s="51"/>
      <c r="KRC1848" s="13"/>
      <c r="KRD1848" s="13"/>
      <c r="KRE1848" s="14"/>
      <c r="KRF1848" s="14"/>
      <c r="KRG1848" s="41"/>
      <c r="KRH1848" s="44"/>
      <c r="KRI1848" s="51"/>
      <c r="KRJ1848" s="51"/>
      <c r="KRK1848" s="51"/>
      <c r="KRL1848" s="13"/>
      <c r="KRM1848" s="13"/>
      <c r="KRN1848" s="14"/>
      <c r="KRO1848" s="14"/>
      <c r="KRP1848" s="41"/>
      <c r="KRQ1848" s="44"/>
      <c r="KRR1848" s="51"/>
      <c r="KRS1848" s="51"/>
      <c r="KRT1848" s="51"/>
      <c r="KRU1848" s="13"/>
      <c r="KRV1848" s="13"/>
      <c r="KRW1848" s="14"/>
      <c r="KRX1848" s="14"/>
      <c r="KRY1848" s="41"/>
      <c r="KRZ1848" s="44"/>
      <c r="KSA1848" s="51"/>
      <c r="KSB1848" s="51"/>
      <c r="KSC1848" s="51"/>
      <c r="KSD1848" s="13"/>
      <c r="KSE1848" s="13"/>
      <c r="KSF1848" s="14"/>
      <c r="KSG1848" s="14"/>
      <c r="KSH1848" s="41"/>
      <c r="KSI1848" s="44"/>
      <c r="KSJ1848" s="51"/>
      <c r="KSK1848" s="51"/>
      <c r="KSL1848" s="51"/>
      <c r="KSM1848" s="13"/>
      <c r="KSN1848" s="13"/>
      <c r="KSO1848" s="14"/>
      <c r="KSP1848" s="14"/>
      <c r="KSQ1848" s="41"/>
      <c r="KSR1848" s="44"/>
      <c r="KSS1848" s="51"/>
      <c r="KST1848" s="51"/>
      <c r="KSU1848" s="51"/>
      <c r="KSV1848" s="13"/>
      <c r="KSW1848" s="13"/>
      <c r="KSX1848" s="14"/>
      <c r="KSY1848" s="14"/>
      <c r="KSZ1848" s="41"/>
      <c r="KTA1848" s="44"/>
      <c r="KTB1848" s="51"/>
      <c r="KTC1848" s="51"/>
      <c r="KTD1848" s="51"/>
      <c r="KTE1848" s="13"/>
      <c r="KTF1848" s="13"/>
      <c r="KTG1848" s="14"/>
      <c r="KTH1848" s="14"/>
      <c r="KTI1848" s="41"/>
      <c r="KTJ1848" s="44"/>
      <c r="KTK1848" s="51"/>
      <c r="KTL1848" s="51"/>
      <c r="KTM1848" s="51"/>
      <c r="KTN1848" s="13"/>
      <c r="KTO1848" s="13"/>
      <c r="KTP1848" s="14"/>
      <c r="KTQ1848" s="14"/>
      <c r="KTR1848" s="41"/>
      <c r="KTS1848" s="44"/>
      <c r="KTT1848" s="51"/>
      <c r="KTU1848" s="51"/>
      <c r="KTV1848" s="51"/>
      <c r="KTW1848" s="13"/>
      <c r="KTX1848" s="13"/>
      <c r="KTY1848" s="14"/>
      <c r="KTZ1848" s="14"/>
      <c r="KUA1848" s="41"/>
      <c r="KUB1848" s="44"/>
      <c r="KUC1848" s="51"/>
      <c r="KUD1848" s="51"/>
      <c r="KUE1848" s="51"/>
      <c r="KUF1848" s="13"/>
      <c r="KUG1848" s="13"/>
      <c r="KUH1848" s="14"/>
      <c r="KUI1848" s="14"/>
      <c r="KUJ1848" s="41"/>
      <c r="KUK1848" s="44"/>
      <c r="KUL1848" s="51"/>
      <c r="KUM1848" s="51"/>
      <c r="KUN1848" s="51"/>
      <c r="KUO1848" s="13"/>
      <c r="KUP1848" s="13"/>
      <c r="KUQ1848" s="14"/>
      <c r="KUR1848" s="14"/>
      <c r="KUS1848" s="41"/>
      <c r="KUT1848" s="44"/>
      <c r="KUU1848" s="51"/>
      <c r="KUV1848" s="51"/>
      <c r="KUW1848" s="51"/>
      <c r="KUX1848" s="13"/>
      <c r="KUY1848" s="13"/>
      <c r="KUZ1848" s="14"/>
      <c r="KVA1848" s="14"/>
      <c r="KVB1848" s="41"/>
      <c r="KVC1848" s="44"/>
      <c r="KVD1848" s="51"/>
      <c r="KVE1848" s="51"/>
      <c r="KVF1848" s="51"/>
      <c r="KVG1848" s="13"/>
      <c r="KVH1848" s="13"/>
      <c r="KVI1848" s="14"/>
      <c r="KVJ1848" s="14"/>
      <c r="KVK1848" s="41"/>
      <c r="KVL1848" s="44"/>
      <c r="KVM1848" s="51"/>
      <c r="KVN1848" s="51"/>
      <c r="KVO1848" s="51"/>
      <c r="KVP1848" s="13"/>
      <c r="KVQ1848" s="13"/>
      <c r="KVR1848" s="14"/>
      <c r="KVS1848" s="14"/>
      <c r="KVT1848" s="41"/>
      <c r="KVU1848" s="44"/>
      <c r="KVV1848" s="51"/>
      <c r="KVW1848" s="51"/>
      <c r="KVX1848" s="51"/>
      <c r="KVY1848" s="13"/>
      <c r="KVZ1848" s="13"/>
      <c r="KWA1848" s="14"/>
      <c r="KWB1848" s="14"/>
      <c r="KWC1848" s="41"/>
      <c r="KWD1848" s="44"/>
      <c r="KWE1848" s="51"/>
      <c r="KWF1848" s="51"/>
      <c r="KWG1848" s="51"/>
      <c r="KWH1848" s="13"/>
      <c r="KWI1848" s="13"/>
      <c r="KWJ1848" s="14"/>
      <c r="KWK1848" s="14"/>
      <c r="KWL1848" s="41"/>
      <c r="KWM1848" s="44"/>
      <c r="KWN1848" s="51"/>
      <c r="KWO1848" s="51"/>
      <c r="KWP1848" s="51"/>
      <c r="KWQ1848" s="13"/>
      <c r="KWR1848" s="13"/>
      <c r="KWS1848" s="14"/>
      <c r="KWT1848" s="14"/>
      <c r="KWU1848" s="41"/>
      <c r="KWV1848" s="44"/>
      <c r="KWW1848" s="51"/>
      <c r="KWX1848" s="51"/>
      <c r="KWY1848" s="51"/>
      <c r="KWZ1848" s="13"/>
      <c r="KXA1848" s="13"/>
      <c r="KXB1848" s="14"/>
      <c r="KXC1848" s="14"/>
      <c r="KXD1848" s="41"/>
      <c r="KXE1848" s="44"/>
      <c r="KXF1848" s="51"/>
      <c r="KXG1848" s="51"/>
      <c r="KXH1848" s="51"/>
      <c r="KXI1848" s="13"/>
      <c r="KXJ1848" s="13"/>
      <c r="KXK1848" s="14"/>
      <c r="KXL1848" s="14"/>
      <c r="KXM1848" s="41"/>
      <c r="KXN1848" s="44"/>
      <c r="KXO1848" s="51"/>
      <c r="KXP1848" s="51"/>
      <c r="KXQ1848" s="51"/>
      <c r="KXR1848" s="13"/>
      <c r="KXS1848" s="13"/>
      <c r="KXT1848" s="14"/>
      <c r="KXU1848" s="14"/>
      <c r="KXV1848" s="41"/>
      <c r="KXW1848" s="44"/>
      <c r="KXX1848" s="51"/>
      <c r="KXY1848" s="51"/>
      <c r="KXZ1848" s="51"/>
      <c r="KYA1848" s="13"/>
      <c r="KYB1848" s="13"/>
      <c r="KYC1848" s="14"/>
      <c r="KYD1848" s="14"/>
      <c r="KYE1848" s="41"/>
      <c r="KYF1848" s="44"/>
      <c r="KYG1848" s="51"/>
      <c r="KYH1848" s="51"/>
      <c r="KYI1848" s="51"/>
      <c r="KYJ1848" s="13"/>
      <c r="KYK1848" s="13"/>
      <c r="KYL1848" s="14"/>
      <c r="KYM1848" s="14"/>
      <c r="KYN1848" s="41"/>
      <c r="KYO1848" s="44"/>
      <c r="KYP1848" s="51"/>
      <c r="KYQ1848" s="51"/>
      <c r="KYR1848" s="51"/>
      <c r="KYS1848" s="13"/>
      <c r="KYT1848" s="13"/>
      <c r="KYU1848" s="14"/>
      <c r="KYV1848" s="14"/>
      <c r="KYW1848" s="41"/>
      <c r="KYX1848" s="44"/>
      <c r="KYY1848" s="51"/>
      <c r="KYZ1848" s="51"/>
      <c r="KZA1848" s="51"/>
      <c r="KZB1848" s="13"/>
      <c r="KZC1848" s="13"/>
      <c r="KZD1848" s="14"/>
      <c r="KZE1848" s="14"/>
      <c r="KZF1848" s="41"/>
      <c r="KZG1848" s="44"/>
      <c r="KZH1848" s="51"/>
      <c r="KZI1848" s="51"/>
      <c r="KZJ1848" s="51"/>
      <c r="KZK1848" s="13"/>
      <c r="KZL1848" s="13"/>
      <c r="KZM1848" s="14"/>
      <c r="KZN1848" s="14"/>
      <c r="KZO1848" s="41"/>
      <c r="KZP1848" s="44"/>
      <c r="KZQ1848" s="51"/>
      <c r="KZR1848" s="51"/>
      <c r="KZS1848" s="51"/>
      <c r="KZT1848" s="13"/>
      <c r="KZU1848" s="13"/>
      <c r="KZV1848" s="14"/>
      <c r="KZW1848" s="14"/>
      <c r="KZX1848" s="41"/>
      <c r="KZY1848" s="44"/>
      <c r="KZZ1848" s="51"/>
      <c r="LAA1848" s="51"/>
      <c r="LAB1848" s="51"/>
      <c r="LAC1848" s="13"/>
      <c r="LAD1848" s="13"/>
      <c r="LAE1848" s="14"/>
      <c r="LAF1848" s="14"/>
      <c r="LAG1848" s="41"/>
      <c r="LAH1848" s="44"/>
      <c r="LAI1848" s="51"/>
      <c r="LAJ1848" s="51"/>
      <c r="LAK1848" s="51"/>
      <c r="LAL1848" s="13"/>
      <c r="LAM1848" s="13"/>
      <c r="LAN1848" s="14"/>
      <c r="LAO1848" s="14"/>
      <c r="LAP1848" s="41"/>
      <c r="LAQ1848" s="44"/>
      <c r="LAR1848" s="51"/>
      <c r="LAS1848" s="51"/>
      <c r="LAT1848" s="51"/>
      <c r="LAU1848" s="13"/>
      <c r="LAV1848" s="13"/>
      <c r="LAW1848" s="14"/>
      <c r="LAX1848" s="14"/>
      <c r="LAY1848" s="41"/>
      <c r="LAZ1848" s="44"/>
      <c r="LBA1848" s="51"/>
      <c r="LBB1848" s="51"/>
      <c r="LBC1848" s="51"/>
      <c r="LBD1848" s="13"/>
      <c r="LBE1848" s="13"/>
      <c r="LBF1848" s="14"/>
      <c r="LBG1848" s="14"/>
      <c r="LBH1848" s="41"/>
      <c r="LBI1848" s="44"/>
      <c r="LBJ1848" s="51"/>
      <c r="LBK1848" s="51"/>
      <c r="LBL1848" s="51"/>
      <c r="LBM1848" s="13"/>
      <c r="LBN1848" s="13"/>
      <c r="LBO1848" s="14"/>
      <c r="LBP1848" s="14"/>
      <c r="LBQ1848" s="41"/>
      <c r="LBR1848" s="44"/>
      <c r="LBS1848" s="51"/>
      <c r="LBT1848" s="51"/>
      <c r="LBU1848" s="51"/>
      <c r="LBV1848" s="13"/>
      <c r="LBW1848" s="13"/>
      <c r="LBX1848" s="14"/>
      <c r="LBY1848" s="14"/>
      <c r="LBZ1848" s="41"/>
      <c r="LCA1848" s="44"/>
      <c r="LCB1848" s="51"/>
      <c r="LCC1848" s="51"/>
      <c r="LCD1848" s="51"/>
      <c r="LCE1848" s="13"/>
      <c r="LCF1848" s="13"/>
      <c r="LCG1848" s="14"/>
      <c r="LCH1848" s="14"/>
      <c r="LCI1848" s="41"/>
      <c r="LCJ1848" s="44"/>
      <c r="LCK1848" s="51"/>
      <c r="LCL1848" s="51"/>
      <c r="LCM1848" s="51"/>
      <c r="LCN1848" s="13"/>
      <c r="LCO1848" s="13"/>
      <c r="LCP1848" s="14"/>
      <c r="LCQ1848" s="14"/>
      <c r="LCR1848" s="41"/>
      <c r="LCS1848" s="44"/>
      <c r="LCT1848" s="51"/>
      <c r="LCU1848" s="51"/>
      <c r="LCV1848" s="51"/>
      <c r="LCW1848" s="13"/>
      <c r="LCX1848" s="13"/>
      <c r="LCY1848" s="14"/>
      <c r="LCZ1848" s="14"/>
      <c r="LDA1848" s="41"/>
      <c r="LDB1848" s="44"/>
      <c r="LDC1848" s="51"/>
      <c r="LDD1848" s="51"/>
      <c r="LDE1848" s="51"/>
      <c r="LDF1848" s="13"/>
      <c r="LDG1848" s="13"/>
      <c r="LDH1848" s="14"/>
      <c r="LDI1848" s="14"/>
      <c r="LDJ1848" s="41"/>
      <c r="LDK1848" s="44"/>
      <c r="LDL1848" s="51"/>
      <c r="LDM1848" s="51"/>
      <c r="LDN1848" s="51"/>
      <c r="LDO1848" s="13"/>
      <c r="LDP1848" s="13"/>
      <c r="LDQ1848" s="14"/>
      <c r="LDR1848" s="14"/>
      <c r="LDS1848" s="41"/>
      <c r="LDT1848" s="44"/>
      <c r="LDU1848" s="51"/>
      <c r="LDV1848" s="51"/>
      <c r="LDW1848" s="51"/>
      <c r="LDX1848" s="13"/>
      <c r="LDY1848" s="13"/>
      <c r="LDZ1848" s="14"/>
      <c r="LEA1848" s="14"/>
      <c r="LEB1848" s="41"/>
      <c r="LEC1848" s="44"/>
      <c r="LED1848" s="51"/>
      <c r="LEE1848" s="51"/>
      <c r="LEF1848" s="51"/>
      <c r="LEG1848" s="13"/>
      <c r="LEH1848" s="13"/>
      <c r="LEI1848" s="14"/>
      <c r="LEJ1848" s="14"/>
      <c r="LEK1848" s="41"/>
      <c r="LEL1848" s="44"/>
      <c r="LEM1848" s="51"/>
      <c r="LEN1848" s="51"/>
      <c r="LEO1848" s="51"/>
      <c r="LEP1848" s="13"/>
      <c r="LEQ1848" s="13"/>
      <c r="LER1848" s="14"/>
      <c r="LES1848" s="14"/>
      <c r="LET1848" s="41"/>
      <c r="LEU1848" s="44"/>
      <c r="LEV1848" s="51"/>
      <c r="LEW1848" s="51"/>
      <c r="LEX1848" s="51"/>
      <c r="LEY1848" s="13"/>
      <c r="LEZ1848" s="13"/>
      <c r="LFA1848" s="14"/>
      <c r="LFB1848" s="14"/>
      <c r="LFC1848" s="41"/>
      <c r="LFD1848" s="44"/>
      <c r="LFE1848" s="51"/>
      <c r="LFF1848" s="51"/>
      <c r="LFG1848" s="51"/>
      <c r="LFH1848" s="13"/>
      <c r="LFI1848" s="13"/>
      <c r="LFJ1848" s="14"/>
      <c r="LFK1848" s="14"/>
      <c r="LFL1848" s="41"/>
      <c r="LFM1848" s="44"/>
      <c r="LFN1848" s="51"/>
      <c r="LFO1848" s="51"/>
      <c r="LFP1848" s="51"/>
      <c r="LFQ1848" s="13"/>
      <c r="LFR1848" s="13"/>
      <c r="LFS1848" s="14"/>
      <c r="LFT1848" s="14"/>
      <c r="LFU1848" s="41"/>
      <c r="LFV1848" s="44"/>
      <c r="LFW1848" s="51"/>
      <c r="LFX1848" s="51"/>
      <c r="LFY1848" s="51"/>
      <c r="LFZ1848" s="13"/>
      <c r="LGA1848" s="13"/>
      <c r="LGB1848" s="14"/>
      <c r="LGC1848" s="14"/>
      <c r="LGD1848" s="41"/>
      <c r="LGE1848" s="44"/>
      <c r="LGF1848" s="51"/>
      <c r="LGG1848" s="51"/>
      <c r="LGH1848" s="51"/>
      <c r="LGI1848" s="13"/>
      <c r="LGJ1848" s="13"/>
      <c r="LGK1848" s="14"/>
      <c r="LGL1848" s="14"/>
      <c r="LGM1848" s="41"/>
      <c r="LGN1848" s="44"/>
      <c r="LGO1848" s="51"/>
      <c r="LGP1848" s="51"/>
      <c r="LGQ1848" s="51"/>
      <c r="LGR1848" s="13"/>
      <c r="LGS1848" s="13"/>
      <c r="LGT1848" s="14"/>
      <c r="LGU1848" s="14"/>
      <c r="LGV1848" s="41"/>
      <c r="LGW1848" s="44"/>
      <c r="LGX1848" s="51"/>
      <c r="LGY1848" s="51"/>
      <c r="LGZ1848" s="51"/>
      <c r="LHA1848" s="13"/>
      <c r="LHB1848" s="13"/>
      <c r="LHC1848" s="14"/>
      <c r="LHD1848" s="14"/>
      <c r="LHE1848" s="41"/>
      <c r="LHF1848" s="44"/>
      <c r="LHG1848" s="51"/>
      <c r="LHH1848" s="51"/>
      <c r="LHI1848" s="51"/>
      <c r="LHJ1848" s="13"/>
      <c r="LHK1848" s="13"/>
      <c r="LHL1848" s="14"/>
      <c r="LHM1848" s="14"/>
      <c r="LHN1848" s="41"/>
      <c r="LHO1848" s="44"/>
      <c r="LHP1848" s="51"/>
      <c r="LHQ1848" s="51"/>
      <c r="LHR1848" s="51"/>
      <c r="LHS1848" s="13"/>
      <c r="LHT1848" s="13"/>
      <c r="LHU1848" s="14"/>
      <c r="LHV1848" s="14"/>
      <c r="LHW1848" s="41"/>
      <c r="LHX1848" s="44"/>
      <c r="LHY1848" s="51"/>
      <c r="LHZ1848" s="51"/>
      <c r="LIA1848" s="51"/>
      <c r="LIB1848" s="13"/>
      <c r="LIC1848" s="13"/>
      <c r="LID1848" s="14"/>
      <c r="LIE1848" s="14"/>
      <c r="LIF1848" s="41"/>
      <c r="LIG1848" s="44"/>
      <c r="LIH1848" s="51"/>
      <c r="LII1848" s="51"/>
      <c r="LIJ1848" s="51"/>
      <c r="LIK1848" s="13"/>
      <c r="LIL1848" s="13"/>
      <c r="LIM1848" s="14"/>
      <c r="LIN1848" s="14"/>
      <c r="LIO1848" s="41"/>
      <c r="LIP1848" s="44"/>
      <c r="LIQ1848" s="51"/>
      <c r="LIR1848" s="51"/>
      <c r="LIS1848" s="51"/>
      <c r="LIT1848" s="13"/>
      <c r="LIU1848" s="13"/>
      <c r="LIV1848" s="14"/>
      <c r="LIW1848" s="14"/>
      <c r="LIX1848" s="41"/>
      <c r="LIY1848" s="44"/>
      <c r="LIZ1848" s="51"/>
      <c r="LJA1848" s="51"/>
      <c r="LJB1848" s="51"/>
      <c r="LJC1848" s="13"/>
      <c r="LJD1848" s="13"/>
      <c r="LJE1848" s="14"/>
      <c r="LJF1848" s="14"/>
      <c r="LJG1848" s="41"/>
      <c r="LJH1848" s="44"/>
      <c r="LJI1848" s="51"/>
      <c r="LJJ1848" s="51"/>
      <c r="LJK1848" s="51"/>
      <c r="LJL1848" s="13"/>
      <c r="LJM1848" s="13"/>
      <c r="LJN1848" s="14"/>
      <c r="LJO1848" s="14"/>
      <c r="LJP1848" s="41"/>
      <c r="LJQ1848" s="44"/>
      <c r="LJR1848" s="51"/>
      <c r="LJS1848" s="51"/>
      <c r="LJT1848" s="51"/>
      <c r="LJU1848" s="13"/>
      <c r="LJV1848" s="13"/>
      <c r="LJW1848" s="14"/>
      <c r="LJX1848" s="14"/>
      <c r="LJY1848" s="41"/>
      <c r="LJZ1848" s="44"/>
      <c r="LKA1848" s="51"/>
      <c r="LKB1848" s="51"/>
      <c r="LKC1848" s="51"/>
      <c r="LKD1848" s="13"/>
      <c r="LKE1848" s="13"/>
      <c r="LKF1848" s="14"/>
      <c r="LKG1848" s="14"/>
      <c r="LKH1848" s="41"/>
      <c r="LKI1848" s="44"/>
      <c r="LKJ1848" s="51"/>
      <c r="LKK1848" s="51"/>
      <c r="LKL1848" s="51"/>
      <c r="LKM1848" s="13"/>
      <c r="LKN1848" s="13"/>
      <c r="LKO1848" s="14"/>
      <c r="LKP1848" s="14"/>
      <c r="LKQ1848" s="41"/>
      <c r="LKR1848" s="44"/>
      <c r="LKS1848" s="51"/>
      <c r="LKT1848" s="51"/>
      <c r="LKU1848" s="51"/>
      <c r="LKV1848" s="13"/>
      <c r="LKW1848" s="13"/>
      <c r="LKX1848" s="14"/>
      <c r="LKY1848" s="14"/>
      <c r="LKZ1848" s="41"/>
      <c r="LLA1848" s="44"/>
      <c r="LLB1848" s="51"/>
      <c r="LLC1848" s="51"/>
      <c r="LLD1848" s="51"/>
      <c r="LLE1848" s="13"/>
      <c r="LLF1848" s="13"/>
      <c r="LLG1848" s="14"/>
      <c r="LLH1848" s="14"/>
      <c r="LLI1848" s="41"/>
      <c r="LLJ1848" s="44"/>
      <c r="LLK1848" s="51"/>
      <c r="LLL1848" s="51"/>
      <c r="LLM1848" s="51"/>
      <c r="LLN1848" s="13"/>
      <c r="LLO1848" s="13"/>
      <c r="LLP1848" s="14"/>
      <c r="LLQ1848" s="14"/>
      <c r="LLR1848" s="41"/>
      <c r="LLS1848" s="44"/>
      <c r="LLT1848" s="51"/>
      <c r="LLU1848" s="51"/>
      <c r="LLV1848" s="51"/>
      <c r="LLW1848" s="13"/>
      <c r="LLX1848" s="13"/>
      <c r="LLY1848" s="14"/>
      <c r="LLZ1848" s="14"/>
      <c r="LMA1848" s="41"/>
      <c r="LMB1848" s="44"/>
      <c r="LMC1848" s="51"/>
      <c r="LMD1848" s="51"/>
      <c r="LME1848" s="51"/>
      <c r="LMF1848" s="13"/>
      <c r="LMG1848" s="13"/>
      <c r="LMH1848" s="14"/>
      <c r="LMI1848" s="14"/>
      <c r="LMJ1848" s="41"/>
      <c r="LMK1848" s="44"/>
      <c r="LML1848" s="51"/>
      <c r="LMM1848" s="51"/>
      <c r="LMN1848" s="51"/>
      <c r="LMO1848" s="13"/>
      <c r="LMP1848" s="13"/>
      <c r="LMQ1848" s="14"/>
      <c r="LMR1848" s="14"/>
      <c r="LMS1848" s="41"/>
      <c r="LMT1848" s="44"/>
      <c r="LMU1848" s="51"/>
      <c r="LMV1848" s="51"/>
      <c r="LMW1848" s="51"/>
      <c r="LMX1848" s="13"/>
      <c r="LMY1848" s="13"/>
      <c r="LMZ1848" s="14"/>
      <c r="LNA1848" s="14"/>
      <c r="LNB1848" s="41"/>
      <c r="LNC1848" s="44"/>
      <c r="LND1848" s="51"/>
      <c r="LNE1848" s="51"/>
      <c r="LNF1848" s="51"/>
      <c r="LNG1848" s="13"/>
      <c r="LNH1848" s="13"/>
      <c r="LNI1848" s="14"/>
      <c r="LNJ1848" s="14"/>
      <c r="LNK1848" s="41"/>
      <c r="LNL1848" s="44"/>
      <c r="LNM1848" s="51"/>
      <c r="LNN1848" s="51"/>
      <c r="LNO1848" s="51"/>
      <c r="LNP1848" s="13"/>
      <c r="LNQ1848" s="13"/>
      <c r="LNR1848" s="14"/>
      <c r="LNS1848" s="14"/>
      <c r="LNT1848" s="41"/>
      <c r="LNU1848" s="44"/>
      <c r="LNV1848" s="51"/>
      <c r="LNW1848" s="51"/>
      <c r="LNX1848" s="51"/>
      <c r="LNY1848" s="13"/>
      <c r="LNZ1848" s="13"/>
      <c r="LOA1848" s="14"/>
      <c r="LOB1848" s="14"/>
      <c r="LOC1848" s="41"/>
      <c r="LOD1848" s="44"/>
      <c r="LOE1848" s="51"/>
      <c r="LOF1848" s="51"/>
      <c r="LOG1848" s="51"/>
      <c r="LOH1848" s="13"/>
      <c r="LOI1848" s="13"/>
      <c r="LOJ1848" s="14"/>
      <c r="LOK1848" s="14"/>
      <c r="LOL1848" s="41"/>
      <c r="LOM1848" s="44"/>
      <c r="LON1848" s="51"/>
      <c r="LOO1848" s="51"/>
      <c r="LOP1848" s="51"/>
      <c r="LOQ1848" s="13"/>
      <c r="LOR1848" s="13"/>
      <c r="LOS1848" s="14"/>
      <c r="LOT1848" s="14"/>
      <c r="LOU1848" s="41"/>
      <c r="LOV1848" s="44"/>
      <c r="LOW1848" s="51"/>
      <c r="LOX1848" s="51"/>
      <c r="LOY1848" s="51"/>
      <c r="LOZ1848" s="13"/>
      <c r="LPA1848" s="13"/>
      <c r="LPB1848" s="14"/>
      <c r="LPC1848" s="14"/>
      <c r="LPD1848" s="41"/>
      <c r="LPE1848" s="44"/>
      <c r="LPF1848" s="51"/>
      <c r="LPG1848" s="51"/>
      <c r="LPH1848" s="51"/>
      <c r="LPI1848" s="13"/>
      <c r="LPJ1848" s="13"/>
      <c r="LPK1848" s="14"/>
      <c r="LPL1848" s="14"/>
      <c r="LPM1848" s="41"/>
      <c r="LPN1848" s="44"/>
      <c r="LPO1848" s="51"/>
      <c r="LPP1848" s="51"/>
      <c r="LPQ1848" s="51"/>
      <c r="LPR1848" s="13"/>
      <c r="LPS1848" s="13"/>
      <c r="LPT1848" s="14"/>
      <c r="LPU1848" s="14"/>
      <c r="LPV1848" s="41"/>
      <c r="LPW1848" s="44"/>
      <c r="LPX1848" s="51"/>
      <c r="LPY1848" s="51"/>
      <c r="LPZ1848" s="51"/>
      <c r="LQA1848" s="13"/>
      <c r="LQB1848" s="13"/>
      <c r="LQC1848" s="14"/>
      <c r="LQD1848" s="14"/>
      <c r="LQE1848" s="41"/>
      <c r="LQF1848" s="44"/>
      <c r="LQG1848" s="51"/>
      <c r="LQH1848" s="51"/>
      <c r="LQI1848" s="51"/>
      <c r="LQJ1848" s="13"/>
      <c r="LQK1848" s="13"/>
      <c r="LQL1848" s="14"/>
      <c r="LQM1848" s="14"/>
      <c r="LQN1848" s="41"/>
      <c r="LQO1848" s="44"/>
      <c r="LQP1848" s="51"/>
      <c r="LQQ1848" s="51"/>
      <c r="LQR1848" s="51"/>
      <c r="LQS1848" s="13"/>
      <c r="LQT1848" s="13"/>
      <c r="LQU1848" s="14"/>
      <c r="LQV1848" s="14"/>
      <c r="LQW1848" s="41"/>
      <c r="LQX1848" s="44"/>
      <c r="LQY1848" s="51"/>
      <c r="LQZ1848" s="51"/>
      <c r="LRA1848" s="51"/>
      <c r="LRB1848" s="13"/>
      <c r="LRC1848" s="13"/>
      <c r="LRD1848" s="14"/>
      <c r="LRE1848" s="14"/>
      <c r="LRF1848" s="41"/>
      <c r="LRG1848" s="44"/>
      <c r="LRH1848" s="51"/>
      <c r="LRI1848" s="51"/>
      <c r="LRJ1848" s="51"/>
      <c r="LRK1848" s="13"/>
      <c r="LRL1848" s="13"/>
      <c r="LRM1848" s="14"/>
      <c r="LRN1848" s="14"/>
      <c r="LRO1848" s="41"/>
      <c r="LRP1848" s="44"/>
      <c r="LRQ1848" s="51"/>
      <c r="LRR1848" s="51"/>
      <c r="LRS1848" s="51"/>
      <c r="LRT1848" s="13"/>
      <c r="LRU1848" s="13"/>
      <c r="LRV1848" s="14"/>
      <c r="LRW1848" s="14"/>
      <c r="LRX1848" s="41"/>
      <c r="LRY1848" s="44"/>
      <c r="LRZ1848" s="51"/>
      <c r="LSA1848" s="51"/>
      <c r="LSB1848" s="51"/>
      <c r="LSC1848" s="13"/>
      <c r="LSD1848" s="13"/>
      <c r="LSE1848" s="14"/>
      <c r="LSF1848" s="14"/>
      <c r="LSG1848" s="41"/>
      <c r="LSH1848" s="44"/>
      <c r="LSI1848" s="51"/>
      <c r="LSJ1848" s="51"/>
      <c r="LSK1848" s="51"/>
      <c r="LSL1848" s="13"/>
      <c r="LSM1848" s="13"/>
      <c r="LSN1848" s="14"/>
      <c r="LSO1848" s="14"/>
      <c r="LSP1848" s="41"/>
      <c r="LSQ1848" s="44"/>
      <c r="LSR1848" s="51"/>
      <c r="LSS1848" s="51"/>
      <c r="LST1848" s="51"/>
      <c r="LSU1848" s="13"/>
      <c r="LSV1848" s="13"/>
      <c r="LSW1848" s="14"/>
      <c r="LSX1848" s="14"/>
      <c r="LSY1848" s="41"/>
      <c r="LSZ1848" s="44"/>
      <c r="LTA1848" s="51"/>
      <c r="LTB1848" s="51"/>
      <c r="LTC1848" s="51"/>
      <c r="LTD1848" s="13"/>
      <c r="LTE1848" s="13"/>
      <c r="LTF1848" s="14"/>
      <c r="LTG1848" s="14"/>
      <c r="LTH1848" s="41"/>
      <c r="LTI1848" s="44"/>
      <c r="LTJ1848" s="51"/>
      <c r="LTK1848" s="51"/>
      <c r="LTL1848" s="51"/>
      <c r="LTM1848" s="13"/>
      <c r="LTN1848" s="13"/>
      <c r="LTO1848" s="14"/>
      <c r="LTP1848" s="14"/>
      <c r="LTQ1848" s="41"/>
      <c r="LTR1848" s="44"/>
      <c r="LTS1848" s="51"/>
      <c r="LTT1848" s="51"/>
      <c r="LTU1848" s="51"/>
      <c r="LTV1848" s="13"/>
      <c r="LTW1848" s="13"/>
      <c r="LTX1848" s="14"/>
      <c r="LTY1848" s="14"/>
      <c r="LTZ1848" s="41"/>
      <c r="LUA1848" s="44"/>
      <c r="LUB1848" s="51"/>
      <c r="LUC1848" s="51"/>
      <c r="LUD1848" s="51"/>
      <c r="LUE1848" s="13"/>
      <c r="LUF1848" s="13"/>
      <c r="LUG1848" s="14"/>
      <c r="LUH1848" s="14"/>
      <c r="LUI1848" s="41"/>
      <c r="LUJ1848" s="44"/>
      <c r="LUK1848" s="51"/>
      <c r="LUL1848" s="51"/>
      <c r="LUM1848" s="51"/>
      <c r="LUN1848" s="13"/>
      <c r="LUO1848" s="13"/>
      <c r="LUP1848" s="14"/>
      <c r="LUQ1848" s="14"/>
      <c r="LUR1848" s="41"/>
      <c r="LUS1848" s="44"/>
      <c r="LUT1848" s="51"/>
      <c r="LUU1848" s="51"/>
      <c r="LUV1848" s="51"/>
      <c r="LUW1848" s="13"/>
      <c r="LUX1848" s="13"/>
      <c r="LUY1848" s="14"/>
      <c r="LUZ1848" s="14"/>
      <c r="LVA1848" s="41"/>
      <c r="LVB1848" s="44"/>
      <c r="LVC1848" s="51"/>
      <c r="LVD1848" s="51"/>
      <c r="LVE1848" s="51"/>
      <c r="LVF1848" s="13"/>
      <c r="LVG1848" s="13"/>
      <c r="LVH1848" s="14"/>
      <c r="LVI1848" s="14"/>
      <c r="LVJ1848" s="41"/>
      <c r="LVK1848" s="44"/>
      <c r="LVL1848" s="51"/>
      <c r="LVM1848" s="51"/>
      <c r="LVN1848" s="51"/>
      <c r="LVO1848" s="13"/>
      <c r="LVP1848" s="13"/>
      <c r="LVQ1848" s="14"/>
      <c r="LVR1848" s="14"/>
      <c r="LVS1848" s="41"/>
      <c r="LVT1848" s="44"/>
      <c r="LVU1848" s="51"/>
      <c r="LVV1848" s="51"/>
      <c r="LVW1848" s="51"/>
      <c r="LVX1848" s="13"/>
      <c r="LVY1848" s="13"/>
      <c r="LVZ1848" s="14"/>
      <c r="LWA1848" s="14"/>
      <c r="LWB1848" s="41"/>
      <c r="LWC1848" s="44"/>
      <c r="LWD1848" s="51"/>
      <c r="LWE1848" s="51"/>
      <c r="LWF1848" s="51"/>
      <c r="LWG1848" s="13"/>
      <c r="LWH1848" s="13"/>
      <c r="LWI1848" s="14"/>
      <c r="LWJ1848" s="14"/>
      <c r="LWK1848" s="41"/>
      <c r="LWL1848" s="44"/>
      <c r="LWM1848" s="51"/>
      <c r="LWN1848" s="51"/>
      <c r="LWO1848" s="51"/>
      <c r="LWP1848" s="13"/>
      <c r="LWQ1848" s="13"/>
      <c r="LWR1848" s="14"/>
      <c r="LWS1848" s="14"/>
      <c r="LWT1848" s="41"/>
      <c r="LWU1848" s="44"/>
      <c r="LWV1848" s="51"/>
      <c r="LWW1848" s="51"/>
      <c r="LWX1848" s="51"/>
      <c r="LWY1848" s="13"/>
      <c r="LWZ1848" s="13"/>
      <c r="LXA1848" s="14"/>
      <c r="LXB1848" s="14"/>
      <c r="LXC1848" s="41"/>
      <c r="LXD1848" s="44"/>
      <c r="LXE1848" s="51"/>
      <c r="LXF1848" s="51"/>
      <c r="LXG1848" s="51"/>
      <c r="LXH1848" s="13"/>
      <c r="LXI1848" s="13"/>
      <c r="LXJ1848" s="14"/>
      <c r="LXK1848" s="14"/>
      <c r="LXL1848" s="41"/>
      <c r="LXM1848" s="44"/>
      <c r="LXN1848" s="51"/>
      <c r="LXO1848" s="51"/>
      <c r="LXP1848" s="51"/>
      <c r="LXQ1848" s="13"/>
      <c r="LXR1848" s="13"/>
      <c r="LXS1848" s="14"/>
      <c r="LXT1848" s="14"/>
      <c r="LXU1848" s="41"/>
      <c r="LXV1848" s="44"/>
      <c r="LXW1848" s="51"/>
      <c r="LXX1848" s="51"/>
      <c r="LXY1848" s="51"/>
      <c r="LXZ1848" s="13"/>
      <c r="LYA1848" s="13"/>
      <c r="LYB1848" s="14"/>
      <c r="LYC1848" s="14"/>
      <c r="LYD1848" s="41"/>
      <c r="LYE1848" s="44"/>
      <c r="LYF1848" s="51"/>
      <c r="LYG1848" s="51"/>
      <c r="LYH1848" s="51"/>
      <c r="LYI1848" s="13"/>
      <c r="LYJ1848" s="13"/>
      <c r="LYK1848" s="14"/>
      <c r="LYL1848" s="14"/>
      <c r="LYM1848" s="41"/>
      <c r="LYN1848" s="44"/>
      <c r="LYO1848" s="51"/>
      <c r="LYP1848" s="51"/>
      <c r="LYQ1848" s="51"/>
      <c r="LYR1848" s="13"/>
      <c r="LYS1848" s="13"/>
      <c r="LYT1848" s="14"/>
      <c r="LYU1848" s="14"/>
      <c r="LYV1848" s="41"/>
      <c r="LYW1848" s="44"/>
      <c r="LYX1848" s="51"/>
      <c r="LYY1848" s="51"/>
      <c r="LYZ1848" s="51"/>
      <c r="LZA1848" s="13"/>
      <c r="LZB1848" s="13"/>
      <c r="LZC1848" s="14"/>
      <c r="LZD1848" s="14"/>
      <c r="LZE1848" s="41"/>
      <c r="LZF1848" s="44"/>
      <c r="LZG1848" s="51"/>
      <c r="LZH1848" s="51"/>
      <c r="LZI1848" s="51"/>
      <c r="LZJ1848" s="13"/>
      <c r="LZK1848" s="13"/>
      <c r="LZL1848" s="14"/>
      <c r="LZM1848" s="14"/>
      <c r="LZN1848" s="41"/>
      <c r="LZO1848" s="44"/>
      <c r="LZP1848" s="51"/>
      <c r="LZQ1848" s="51"/>
      <c r="LZR1848" s="51"/>
      <c r="LZS1848" s="13"/>
      <c r="LZT1848" s="13"/>
      <c r="LZU1848" s="14"/>
      <c r="LZV1848" s="14"/>
      <c r="LZW1848" s="41"/>
      <c r="LZX1848" s="44"/>
      <c r="LZY1848" s="51"/>
      <c r="LZZ1848" s="51"/>
      <c r="MAA1848" s="51"/>
      <c r="MAB1848" s="13"/>
      <c r="MAC1848" s="13"/>
      <c r="MAD1848" s="14"/>
      <c r="MAE1848" s="14"/>
      <c r="MAF1848" s="41"/>
      <c r="MAG1848" s="44"/>
      <c r="MAH1848" s="51"/>
      <c r="MAI1848" s="51"/>
      <c r="MAJ1848" s="51"/>
      <c r="MAK1848" s="13"/>
      <c r="MAL1848" s="13"/>
      <c r="MAM1848" s="14"/>
      <c r="MAN1848" s="14"/>
      <c r="MAO1848" s="41"/>
      <c r="MAP1848" s="44"/>
      <c r="MAQ1848" s="51"/>
      <c r="MAR1848" s="51"/>
      <c r="MAS1848" s="51"/>
      <c r="MAT1848" s="13"/>
      <c r="MAU1848" s="13"/>
      <c r="MAV1848" s="14"/>
      <c r="MAW1848" s="14"/>
      <c r="MAX1848" s="41"/>
      <c r="MAY1848" s="44"/>
      <c r="MAZ1848" s="51"/>
      <c r="MBA1848" s="51"/>
      <c r="MBB1848" s="51"/>
      <c r="MBC1848" s="13"/>
      <c r="MBD1848" s="13"/>
      <c r="MBE1848" s="14"/>
      <c r="MBF1848" s="14"/>
      <c r="MBG1848" s="41"/>
      <c r="MBH1848" s="44"/>
      <c r="MBI1848" s="51"/>
      <c r="MBJ1848" s="51"/>
      <c r="MBK1848" s="51"/>
      <c r="MBL1848" s="13"/>
      <c r="MBM1848" s="13"/>
      <c r="MBN1848" s="14"/>
      <c r="MBO1848" s="14"/>
      <c r="MBP1848" s="41"/>
      <c r="MBQ1848" s="44"/>
      <c r="MBR1848" s="51"/>
      <c r="MBS1848" s="51"/>
      <c r="MBT1848" s="51"/>
      <c r="MBU1848" s="13"/>
      <c r="MBV1848" s="13"/>
      <c r="MBW1848" s="14"/>
      <c r="MBX1848" s="14"/>
      <c r="MBY1848" s="41"/>
      <c r="MBZ1848" s="44"/>
      <c r="MCA1848" s="51"/>
      <c r="MCB1848" s="51"/>
      <c r="MCC1848" s="51"/>
      <c r="MCD1848" s="13"/>
      <c r="MCE1848" s="13"/>
      <c r="MCF1848" s="14"/>
      <c r="MCG1848" s="14"/>
      <c r="MCH1848" s="41"/>
      <c r="MCI1848" s="44"/>
      <c r="MCJ1848" s="51"/>
      <c r="MCK1848" s="51"/>
      <c r="MCL1848" s="51"/>
      <c r="MCM1848" s="13"/>
      <c r="MCN1848" s="13"/>
      <c r="MCO1848" s="14"/>
      <c r="MCP1848" s="14"/>
      <c r="MCQ1848" s="41"/>
      <c r="MCR1848" s="44"/>
      <c r="MCS1848" s="51"/>
      <c r="MCT1848" s="51"/>
      <c r="MCU1848" s="51"/>
      <c r="MCV1848" s="13"/>
      <c r="MCW1848" s="13"/>
      <c r="MCX1848" s="14"/>
      <c r="MCY1848" s="14"/>
      <c r="MCZ1848" s="41"/>
      <c r="MDA1848" s="44"/>
      <c r="MDB1848" s="51"/>
      <c r="MDC1848" s="51"/>
      <c r="MDD1848" s="51"/>
      <c r="MDE1848" s="13"/>
      <c r="MDF1848" s="13"/>
      <c r="MDG1848" s="14"/>
      <c r="MDH1848" s="14"/>
      <c r="MDI1848" s="41"/>
      <c r="MDJ1848" s="44"/>
      <c r="MDK1848" s="51"/>
      <c r="MDL1848" s="51"/>
      <c r="MDM1848" s="51"/>
      <c r="MDN1848" s="13"/>
      <c r="MDO1848" s="13"/>
      <c r="MDP1848" s="14"/>
      <c r="MDQ1848" s="14"/>
      <c r="MDR1848" s="41"/>
      <c r="MDS1848" s="44"/>
      <c r="MDT1848" s="51"/>
      <c r="MDU1848" s="51"/>
      <c r="MDV1848" s="51"/>
      <c r="MDW1848" s="13"/>
      <c r="MDX1848" s="13"/>
      <c r="MDY1848" s="14"/>
      <c r="MDZ1848" s="14"/>
      <c r="MEA1848" s="41"/>
      <c r="MEB1848" s="44"/>
      <c r="MEC1848" s="51"/>
      <c r="MED1848" s="51"/>
      <c r="MEE1848" s="51"/>
      <c r="MEF1848" s="13"/>
      <c r="MEG1848" s="13"/>
      <c r="MEH1848" s="14"/>
      <c r="MEI1848" s="14"/>
      <c r="MEJ1848" s="41"/>
      <c r="MEK1848" s="44"/>
      <c r="MEL1848" s="51"/>
      <c r="MEM1848" s="51"/>
      <c r="MEN1848" s="51"/>
      <c r="MEO1848" s="13"/>
      <c r="MEP1848" s="13"/>
      <c r="MEQ1848" s="14"/>
      <c r="MER1848" s="14"/>
      <c r="MES1848" s="41"/>
      <c r="MET1848" s="44"/>
      <c r="MEU1848" s="51"/>
      <c r="MEV1848" s="51"/>
      <c r="MEW1848" s="51"/>
      <c r="MEX1848" s="13"/>
      <c r="MEY1848" s="13"/>
      <c r="MEZ1848" s="14"/>
      <c r="MFA1848" s="14"/>
      <c r="MFB1848" s="41"/>
      <c r="MFC1848" s="44"/>
      <c r="MFD1848" s="51"/>
      <c r="MFE1848" s="51"/>
      <c r="MFF1848" s="51"/>
      <c r="MFG1848" s="13"/>
      <c r="MFH1848" s="13"/>
      <c r="MFI1848" s="14"/>
      <c r="MFJ1848" s="14"/>
      <c r="MFK1848" s="41"/>
      <c r="MFL1848" s="44"/>
      <c r="MFM1848" s="51"/>
      <c r="MFN1848" s="51"/>
      <c r="MFO1848" s="51"/>
      <c r="MFP1848" s="13"/>
      <c r="MFQ1848" s="13"/>
      <c r="MFR1848" s="14"/>
      <c r="MFS1848" s="14"/>
      <c r="MFT1848" s="41"/>
      <c r="MFU1848" s="44"/>
      <c r="MFV1848" s="51"/>
      <c r="MFW1848" s="51"/>
      <c r="MFX1848" s="51"/>
      <c r="MFY1848" s="13"/>
      <c r="MFZ1848" s="13"/>
      <c r="MGA1848" s="14"/>
      <c r="MGB1848" s="14"/>
      <c r="MGC1848" s="41"/>
      <c r="MGD1848" s="44"/>
      <c r="MGE1848" s="51"/>
      <c r="MGF1848" s="51"/>
      <c r="MGG1848" s="51"/>
      <c r="MGH1848" s="13"/>
      <c r="MGI1848" s="13"/>
      <c r="MGJ1848" s="14"/>
      <c r="MGK1848" s="14"/>
      <c r="MGL1848" s="41"/>
      <c r="MGM1848" s="44"/>
      <c r="MGN1848" s="51"/>
      <c r="MGO1848" s="51"/>
      <c r="MGP1848" s="51"/>
      <c r="MGQ1848" s="13"/>
      <c r="MGR1848" s="13"/>
      <c r="MGS1848" s="14"/>
      <c r="MGT1848" s="14"/>
      <c r="MGU1848" s="41"/>
      <c r="MGV1848" s="44"/>
      <c r="MGW1848" s="51"/>
      <c r="MGX1848" s="51"/>
      <c r="MGY1848" s="51"/>
      <c r="MGZ1848" s="13"/>
      <c r="MHA1848" s="13"/>
      <c r="MHB1848" s="14"/>
      <c r="MHC1848" s="14"/>
      <c r="MHD1848" s="41"/>
      <c r="MHE1848" s="44"/>
      <c r="MHF1848" s="51"/>
      <c r="MHG1848" s="51"/>
      <c r="MHH1848" s="51"/>
      <c r="MHI1848" s="13"/>
      <c r="MHJ1848" s="13"/>
      <c r="MHK1848" s="14"/>
      <c r="MHL1848" s="14"/>
      <c r="MHM1848" s="41"/>
      <c r="MHN1848" s="44"/>
      <c r="MHO1848" s="51"/>
      <c r="MHP1848" s="51"/>
      <c r="MHQ1848" s="51"/>
      <c r="MHR1848" s="13"/>
      <c r="MHS1848" s="13"/>
      <c r="MHT1848" s="14"/>
      <c r="MHU1848" s="14"/>
      <c r="MHV1848" s="41"/>
      <c r="MHW1848" s="44"/>
      <c r="MHX1848" s="51"/>
      <c r="MHY1848" s="51"/>
      <c r="MHZ1848" s="51"/>
      <c r="MIA1848" s="13"/>
      <c r="MIB1848" s="13"/>
      <c r="MIC1848" s="14"/>
      <c r="MID1848" s="14"/>
      <c r="MIE1848" s="41"/>
      <c r="MIF1848" s="44"/>
      <c r="MIG1848" s="51"/>
      <c r="MIH1848" s="51"/>
      <c r="MII1848" s="51"/>
      <c r="MIJ1848" s="13"/>
      <c r="MIK1848" s="13"/>
      <c r="MIL1848" s="14"/>
      <c r="MIM1848" s="14"/>
      <c r="MIN1848" s="41"/>
      <c r="MIO1848" s="44"/>
      <c r="MIP1848" s="51"/>
      <c r="MIQ1848" s="51"/>
      <c r="MIR1848" s="51"/>
      <c r="MIS1848" s="13"/>
      <c r="MIT1848" s="13"/>
      <c r="MIU1848" s="14"/>
      <c r="MIV1848" s="14"/>
      <c r="MIW1848" s="41"/>
      <c r="MIX1848" s="44"/>
      <c r="MIY1848" s="51"/>
      <c r="MIZ1848" s="51"/>
      <c r="MJA1848" s="51"/>
      <c r="MJB1848" s="13"/>
      <c r="MJC1848" s="13"/>
      <c r="MJD1848" s="14"/>
      <c r="MJE1848" s="14"/>
      <c r="MJF1848" s="41"/>
      <c r="MJG1848" s="44"/>
      <c r="MJH1848" s="51"/>
      <c r="MJI1848" s="51"/>
      <c r="MJJ1848" s="51"/>
      <c r="MJK1848" s="13"/>
      <c r="MJL1848" s="13"/>
      <c r="MJM1848" s="14"/>
      <c r="MJN1848" s="14"/>
      <c r="MJO1848" s="41"/>
      <c r="MJP1848" s="44"/>
      <c r="MJQ1848" s="51"/>
      <c r="MJR1848" s="51"/>
      <c r="MJS1848" s="51"/>
      <c r="MJT1848" s="13"/>
      <c r="MJU1848" s="13"/>
      <c r="MJV1848" s="14"/>
      <c r="MJW1848" s="14"/>
      <c r="MJX1848" s="41"/>
      <c r="MJY1848" s="44"/>
      <c r="MJZ1848" s="51"/>
      <c r="MKA1848" s="51"/>
      <c r="MKB1848" s="51"/>
      <c r="MKC1848" s="13"/>
      <c r="MKD1848" s="13"/>
      <c r="MKE1848" s="14"/>
      <c r="MKF1848" s="14"/>
      <c r="MKG1848" s="41"/>
      <c r="MKH1848" s="44"/>
      <c r="MKI1848" s="51"/>
      <c r="MKJ1848" s="51"/>
      <c r="MKK1848" s="51"/>
      <c r="MKL1848" s="13"/>
      <c r="MKM1848" s="13"/>
      <c r="MKN1848" s="14"/>
      <c r="MKO1848" s="14"/>
      <c r="MKP1848" s="41"/>
      <c r="MKQ1848" s="44"/>
      <c r="MKR1848" s="51"/>
      <c r="MKS1848" s="51"/>
      <c r="MKT1848" s="51"/>
      <c r="MKU1848" s="13"/>
      <c r="MKV1848" s="13"/>
      <c r="MKW1848" s="14"/>
      <c r="MKX1848" s="14"/>
      <c r="MKY1848" s="41"/>
      <c r="MKZ1848" s="44"/>
      <c r="MLA1848" s="51"/>
      <c r="MLB1848" s="51"/>
      <c r="MLC1848" s="51"/>
      <c r="MLD1848" s="13"/>
      <c r="MLE1848" s="13"/>
      <c r="MLF1848" s="14"/>
      <c r="MLG1848" s="14"/>
      <c r="MLH1848" s="41"/>
      <c r="MLI1848" s="44"/>
      <c r="MLJ1848" s="51"/>
      <c r="MLK1848" s="51"/>
      <c r="MLL1848" s="51"/>
      <c r="MLM1848" s="13"/>
      <c r="MLN1848" s="13"/>
      <c r="MLO1848" s="14"/>
      <c r="MLP1848" s="14"/>
      <c r="MLQ1848" s="41"/>
      <c r="MLR1848" s="44"/>
      <c r="MLS1848" s="51"/>
      <c r="MLT1848" s="51"/>
      <c r="MLU1848" s="51"/>
      <c r="MLV1848" s="13"/>
      <c r="MLW1848" s="13"/>
      <c r="MLX1848" s="14"/>
      <c r="MLY1848" s="14"/>
      <c r="MLZ1848" s="41"/>
      <c r="MMA1848" s="44"/>
      <c r="MMB1848" s="51"/>
      <c r="MMC1848" s="51"/>
      <c r="MMD1848" s="51"/>
      <c r="MME1848" s="13"/>
      <c r="MMF1848" s="13"/>
      <c r="MMG1848" s="14"/>
      <c r="MMH1848" s="14"/>
      <c r="MMI1848" s="41"/>
      <c r="MMJ1848" s="44"/>
      <c r="MMK1848" s="51"/>
      <c r="MML1848" s="51"/>
      <c r="MMM1848" s="51"/>
      <c r="MMN1848" s="13"/>
      <c r="MMO1848" s="13"/>
      <c r="MMP1848" s="14"/>
      <c r="MMQ1848" s="14"/>
      <c r="MMR1848" s="41"/>
      <c r="MMS1848" s="44"/>
      <c r="MMT1848" s="51"/>
      <c r="MMU1848" s="51"/>
      <c r="MMV1848" s="51"/>
      <c r="MMW1848" s="13"/>
      <c r="MMX1848" s="13"/>
      <c r="MMY1848" s="14"/>
      <c r="MMZ1848" s="14"/>
      <c r="MNA1848" s="41"/>
      <c r="MNB1848" s="44"/>
      <c r="MNC1848" s="51"/>
      <c r="MND1848" s="51"/>
      <c r="MNE1848" s="51"/>
      <c r="MNF1848" s="13"/>
      <c r="MNG1848" s="13"/>
      <c r="MNH1848" s="14"/>
      <c r="MNI1848" s="14"/>
      <c r="MNJ1848" s="41"/>
      <c r="MNK1848" s="44"/>
      <c r="MNL1848" s="51"/>
      <c r="MNM1848" s="51"/>
      <c r="MNN1848" s="51"/>
      <c r="MNO1848" s="13"/>
      <c r="MNP1848" s="13"/>
      <c r="MNQ1848" s="14"/>
      <c r="MNR1848" s="14"/>
      <c r="MNS1848" s="41"/>
      <c r="MNT1848" s="44"/>
      <c r="MNU1848" s="51"/>
      <c r="MNV1848" s="51"/>
      <c r="MNW1848" s="51"/>
      <c r="MNX1848" s="13"/>
      <c r="MNY1848" s="13"/>
      <c r="MNZ1848" s="14"/>
      <c r="MOA1848" s="14"/>
      <c r="MOB1848" s="41"/>
      <c r="MOC1848" s="44"/>
      <c r="MOD1848" s="51"/>
      <c r="MOE1848" s="51"/>
      <c r="MOF1848" s="51"/>
      <c r="MOG1848" s="13"/>
      <c r="MOH1848" s="13"/>
      <c r="MOI1848" s="14"/>
      <c r="MOJ1848" s="14"/>
      <c r="MOK1848" s="41"/>
      <c r="MOL1848" s="44"/>
      <c r="MOM1848" s="51"/>
      <c r="MON1848" s="51"/>
      <c r="MOO1848" s="51"/>
      <c r="MOP1848" s="13"/>
      <c r="MOQ1848" s="13"/>
      <c r="MOR1848" s="14"/>
      <c r="MOS1848" s="14"/>
      <c r="MOT1848" s="41"/>
      <c r="MOU1848" s="44"/>
      <c r="MOV1848" s="51"/>
      <c r="MOW1848" s="51"/>
      <c r="MOX1848" s="51"/>
      <c r="MOY1848" s="13"/>
      <c r="MOZ1848" s="13"/>
      <c r="MPA1848" s="14"/>
      <c r="MPB1848" s="14"/>
      <c r="MPC1848" s="41"/>
      <c r="MPD1848" s="44"/>
      <c r="MPE1848" s="51"/>
      <c r="MPF1848" s="51"/>
      <c r="MPG1848" s="51"/>
      <c r="MPH1848" s="13"/>
      <c r="MPI1848" s="13"/>
      <c r="MPJ1848" s="14"/>
      <c r="MPK1848" s="14"/>
      <c r="MPL1848" s="41"/>
      <c r="MPM1848" s="44"/>
      <c r="MPN1848" s="51"/>
      <c r="MPO1848" s="51"/>
      <c r="MPP1848" s="51"/>
      <c r="MPQ1848" s="13"/>
      <c r="MPR1848" s="13"/>
      <c r="MPS1848" s="14"/>
      <c r="MPT1848" s="14"/>
      <c r="MPU1848" s="41"/>
      <c r="MPV1848" s="44"/>
      <c r="MPW1848" s="51"/>
      <c r="MPX1848" s="51"/>
      <c r="MPY1848" s="51"/>
      <c r="MPZ1848" s="13"/>
      <c r="MQA1848" s="13"/>
      <c r="MQB1848" s="14"/>
      <c r="MQC1848" s="14"/>
      <c r="MQD1848" s="41"/>
      <c r="MQE1848" s="44"/>
      <c r="MQF1848" s="51"/>
      <c r="MQG1848" s="51"/>
      <c r="MQH1848" s="51"/>
      <c r="MQI1848" s="13"/>
      <c r="MQJ1848" s="13"/>
      <c r="MQK1848" s="14"/>
      <c r="MQL1848" s="14"/>
      <c r="MQM1848" s="41"/>
      <c r="MQN1848" s="44"/>
      <c r="MQO1848" s="51"/>
      <c r="MQP1848" s="51"/>
      <c r="MQQ1848" s="51"/>
      <c r="MQR1848" s="13"/>
      <c r="MQS1848" s="13"/>
      <c r="MQT1848" s="14"/>
      <c r="MQU1848" s="14"/>
      <c r="MQV1848" s="41"/>
      <c r="MQW1848" s="44"/>
      <c r="MQX1848" s="51"/>
      <c r="MQY1848" s="51"/>
      <c r="MQZ1848" s="51"/>
      <c r="MRA1848" s="13"/>
      <c r="MRB1848" s="13"/>
      <c r="MRC1848" s="14"/>
      <c r="MRD1848" s="14"/>
      <c r="MRE1848" s="41"/>
      <c r="MRF1848" s="44"/>
      <c r="MRG1848" s="51"/>
      <c r="MRH1848" s="51"/>
      <c r="MRI1848" s="51"/>
      <c r="MRJ1848" s="13"/>
      <c r="MRK1848" s="13"/>
      <c r="MRL1848" s="14"/>
      <c r="MRM1848" s="14"/>
      <c r="MRN1848" s="41"/>
      <c r="MRO1848" s="44"/>
      <c r="MRP1848" s="51"/>
      <c r="MRQ1848" s="51"/>
      <c r="MRR1848" s="51"/>
      <c r="MRS1848" s="13"/>
      <c r="MRT1848" s="13"/>
      <c r="MRU1848" s="14"/>
      <c r="MRV1848" s="14"/>
      <c r="MRW1848" s="41"/>
      <c r="MRX1848" s="44"/>
      <c r="MRY1848" s="51"/>
      <c r="MRZ1848" s="51"/>
      <c r="MSA1848" s="51"/>
      <c r="MSB1848" s="13"/>
      <c r="MSC1848" s="13"/>
      <c r="MSD1848" s="14"/>
      <c r="MSE1848" s="14"/>
      <c r="MSF1848" s="41"/>
      <c r="MSG1848" s="44"/>
      <c r="MSH1848" s="51"/>
      <c r="MSI1848" s="51"/>
      <c r="MSJ1848" s="51"/>
      <c r="MSK1848" s="13"/>
      <c r="MSL1848" s="13"/>
      <c r="MSM1848" s="14"/>
      <c r="MSN1848" s="14"/>
      <c r="MSO1848" s="41"/>
      <c r="MSP1848" s="44"/>
      <c r="MSQ1848" s="51"/>
      <c r="MSR1848" s="51"/>
      <c r="MSS1848" s="51"/>
      <c r="MST1848" s="13"/>
      <c r="MSU1848" s="13"/>
      <c r="MSV1848" s="14"/>
      <c r="MSW1848" s="14"/>
      <c r="MSX1848" s="41"/>
      <c r="MSY1848" s="44"/>
      <c r="MSZ1848" s="51"/>
      <c r="MTA1848" s="51"/>
      <c r="MTB1848" s="51"/>
      <c r="MTC1848" s="13"/>
      <c r="MTD1848" s="13"/>
      <c r="MTE1848" s="14"/>
      <c r="MTF1848" s="14"/>
      <c r="MTG1848" s="41"/>
      <c r="MTH1848" s="44"/>
      <c r="MTI1848" s="51"/>
      <c r="MTJ1848" s="51"/>
      <c r="MTK1848" s="51"/>
      <c r="MTL1848" s="13"/>
      <c r="MTM1848" s="13"/>
      <c r="MTN1848" s="14"/>
      <c r="MTO1848" s="14"/>
      <c r="MTP1848" s="41"/>
      <c r="MTQ1848" s="44"/>
      <c r="MTR1848" s="51"/>
      <c r="MTS1848" s="51"/>
      <c r="MTT1848" s="51"/>
      <c r="MTU1848" s="13"/>
      <c r="MTV1848" s="13"/>
      <c r="MTW1848" s="14"/>
      <c r="MTX1848" s="14"/>
      <c r="MTY1848" s="41"/>
      <c r="MTZ1848" s="44"/>
      <c r="MUA1848" s="51"/>
      <c r="MUB1848" s="51"/>
      <c r="MUC1848" s="51"/>
      <c r="MUD1848" s="13"/>
      <c r="MUE1848" s="13"/>
      <c r="MUF1848" s="14"/>
      <c r="MUG1848" s="14"/>
      <c r="MUH1848" s="41"/>
      <c r="MUI1848" s="44"/>
      <c r="MUJ1848" s="51"/>
      <c r="MUK1848" s="51"/>
      <c r="MUL1848" s="51"/>
      <c r="MUM1848" s="13"/>
      <c r="MUN1848" s="13"/>
      <c r="MUO1848" s="14"/>
      <c r="MUP1848" s="14"/>
      <c r="MUQ1848" s="41"/>
      <c r="MUR1848" s="44"/>
      <c r="MUS1848" s="51"/>
      <c r="MUT1848" s="51"/>
      <c r="MUU1848" s="51"/>
      <c r="MUV1848" s="13"/>
      <c r="MUW1848" s="13"/>
      <c r="MUX1848" s="14"/>
      <c r="MUY1848" s="14"/>
      <c r="MUZ1848" s="41"/>
      <c r="MVA1848" s="44"/>
      <c r="MVB1848" s="51"/>
      <c r="MVC1848" s="51"/>
      <c r="MVD1848" s="51"/>
      <c r="MVE1848" s="13"/>
      <c r="MVF1848" s="13"/>
      <c r="MVG1848" s="14"/>
      <c r="MVH1848" s="14"/>
      <c r="MVI1848" s="41"/>
      <c r="MVJ1848" s="44"/>
      <c r="MVK1848" s="51"/>
      <c r="MVL1848" s="51"/>
      <c r="MVM1848" s="51"/>
      <c r="MVN1848" s="13"/>
      <c r="MVO1848" s="13"/>
      <c r="MVP1848" s="14"/>
      <c r="MVQ1848" s="14"/>
      <c r="MVR1848" s="41"/>
      <c r="MVS1848" s="44"/>
      <c r="MVT1848" s="51"/>
      <c r="MVU1848" s="51"/>
      <c r="MVV1848" s="51"/>
      <c r="MVW1848" s="13"/>
      <c r="MVX1848" s="13"/>
      <c r="MVY1848" s="14"/>
      <c r="MVZ1848" s="14"/>
      <c r="MWA1848" s="41"/>
      <c r="MWB1848" s="44"/>
      <c r="MWC1848" s="51"/>
      <c r="MWD1848" s="51"/>
      <c r="MWE1848" s="51"/>
      <c r="MWF1848" s="13"/>
      <c r="MWG1848" s="13"/>
      <c r="MWH1848" s="14"/>
      <c r="MWI1848" s="14"/>
      <c r="MWJ1848" s="41"/>
      <c r="MWK1848" s="44"/>
      <c r="MWL1848" s="51"/>
      <c r="MWM1848" s="51"/>
      <c r="MWN1848" s="51"/>
      <c r="MWO1848" s="13"/>
      <c r="MWP1848" s="13"/>
      <c r="MWQ1848" s="14"/>
      <c r="MWR1848" s="14"/>
      <c r="MWS1848" s="41"/>
      <c r="MWT1848" s="44"/>
      <c r="MWU1848" s="51"/>
      <c r="MWV1848" s="51"/>
      <c r="MWW1848" s="51"/>
      <c r="MWX1848" s="13"/>
      <c r="MWY1848" s="13"/>
      <c r="MWZ1848" s="14"/>
      <c r="MXA1848" s="14"/>
      <c r="MXB1848" s="41"/>
      <c r="MXC1848" s="44"/>
      <c r="MXD1848" s="51"/>
      <c r="MXE1848" s="51"/>
      <c r="MXF1848" s="51"/>
      <c r="MXG1848" s="13"/>
      <c r="MXH1848" s="13"/>
      <c r="MXI1848" s="14"/>
      <c r="MXJ1848" s="14"/>
      <c r="MXK1848" s="41"/>
      <c r="MXL1848" s="44"/>
      <c r="MXM1848" s="51"/>
      <c r="MXN1848" s="51"/>
      <c r="MXO1848" s="51"/>
      <c r="MXP1848" s="13"/>
      <c r="MXQ1848" s="13"/>
      <c r="MXR1848" s="14"/>
      <c r="MXS1848" s="14"/>
      <c r="MXT1848" s="41"/>
      <c r="MXU1848" s="44"/>
      <c r="MXV1848" s="51"/>
      <c r="MXW1848" s="51"/>
      <c r="MXX1848" s="51"/>
      <c r="MXY1848" s="13"/>
      <c r="MXZ1848" s="13"/>
      <c r="MYA1848" s="14"/>
      <c r="MYB1848" s="14"/>
      <c r="MYC1848" s="41"/>
      <c r="MYD1848" s="44"/>
      <c r="MYE1848" s="51"/>
      <c r="MYF1848" s="51"/>
      <c r="MYG1848" s="51"/>
      <c r="MYH1848" s="13"/>
      <c r="MYI1848" s="13"/>
      <c r="MYJ1848" s="14"/>
      <c r="MYK1848" s="14"/>
      <c r="MYL1848" s="41"/>
      <c r="MYM1848" s="44"/>
      <c r="MYN1848" s="51"/>
      <c r="MYO1848" s="51"/>
      <c r="MYP1848" s="51"/>
      <c r="MYQ1848" s="13"/>
      <c r="MYR1848" s="13"/>
      <c r="MYS1848" s="14"/>
      <c r="MYT1848" s="14"/>
      <c r="MYU1848" s="41"/>
      <c r="MYV1848" s="44"/>
      <c r="MYW1848" s="51"/>
      <c r="MYX1848" s="51"/>
      <c r="MYY1848" s="51"/>
      <c r="MYZ1848" s="13"/>
      <c r="MZA1848" s="13"/>
      <c r="MZB1848" s="14"/>
      <c r="MZC1848" s="14"/>
      <c r="MZD1848" s="41"/>
      <c r="MZE1848" s="44"/>
      <c r="MZF1848" s="51"/>
      <c r="MZG1848" s="51"/>
      <c r="MZH1848" s="51"/>
      <c r="MZI1848" s="13"/>
      <c r="MZJ1848" s="13"/>
      <c r="MZK1848" s="14"/>
      <c r="MZL1848" s="14"/>
      <c r="MZM1848" s="41"/>
      <c r="MZN1848" s="44"/>
      <c r="MZO1848" s="51"/>
      <c r="MZP1848" s="51"/>
      <c r="MZQ1848" s="51"/>
      <c r="MZR1848" s="13"/>
      <c r="MZS1848" s="13"/>
      <c r="MZT1848" s="14"/>
      <c r="MZU1848" s="14"/>
      <c r="MZV1848" s="41"/>
      <c r="MZW1848" s="44"/>
      <c r="MZX1848" s="51"/>
      <c r="MZY1848" s="51"/>
      <c r="MZZ1848" s="51"/>
      <c r="NAA1848" s="13"/>
      <c r="NAB1848" s="13"/>
      <c r="NAC1848" s="14"/>
      <c r="NAD1848" s="14"/>
      <c r="NAE1848" s="41"/>
      <c r="NAF1848" s="44"/>
      <c r="NAG1848" s="51"/>
      <c r="NAH1848" s="51"/>
      <c r="NAI1848" s="51"/>
      <c r="NAJ1848" s="13"/>
      <c r="NAK1848" s="13"/>
      <c r="NAL1848" s="14"/>
      <c r="NAM1848" s="14"/>
      <c r="NAN1848" s="41"/>
      <c r="NAO1848" s="44"/>
      <c r="NAP1848" s="51"/>
      <c r="NAQ1848" s="51"/>
      <c r="NAR1848" s="51"/>
      <c r="NAS1848" s="13"/>
      <c r="NAT1848" s="13"/>
      <c r="NAU1848" s="14"/>
      <c r="NAV1848" s="14"/>
      <c r="NAW1848" s="41"/>
      <c r="NAX1848" s="44"/>
      <c r="NAY1848" s="51"/>
      <c r="NAZ1848" s="51"/>
      <c r="NBA1848" s="51"/>
      <c r="NBB1848" s="13"/>
      <c r="NBC1848" s="13"/>
      <c r="NBD1848" s="14"/>
      <c r="NBE1848" s="14"/>
      <c r="NBF1848" s="41"/>
      <c r="NBG1848" s="44"/>
      <c r="NBH1848" s="51"/>
      <c r="NBI1848" s="51"/>
      <c r="NBJ1848" s="51"/>
      <c r="NBK1848" s="13"/>
      <c r="NBL1848" s="13"/>
      <c r="NBM1848" s="14"/>
      <c r="NBN1848" s="14"/>
      <c r="NBO1848" s="41"/>
      <c r="NBP1848" s="44"/>
      <c r="NBQ1848" s="51"/>
      <c r="NBR1848" s="51"/>
      <c r="NBS1848" s="51"/>
      <c r="NBT1848" s="13"/>
      <c r="NBU1848" s="13"/>
      <c r="NBV1848" s="14"/>
      <c r="NBW1848" s="14"/>
      <c r="NBX1848" s="41"/>
      <c r="NBY1848" s="44"/>
      <c r="NBZ1848" s="51"/>
      <c r="NCA1848" s="51"/>
      <c r="NCB1848" s="51"/>
      <c r="NCC1848" s="13"/>
      <c r="NCD1848" s="13"/>
      <c r="NCE1848" s="14"/>
      <c r="NCF1848" s="14"/>
      <c r="NCG1848" s="41"/>
      <c r="NCH1848" s="44"/>
      <c r="NCI1848" s="51"/>
      <c r="NCJ1848" s="51"/>
      <c r="NCK1848" s="51"/>
      <c r="NCL1848" s="13"/>
      <c r="NCM1848" s="13"/>
      <c r="NCN1848" s="14"/>
      <c r="NCO1848" s="14"/>
      <c r="NCP1848" s="41"/>
      <c r="NCQ1848" s="44"/>
      <c r="NCR1848" s="51"/>
      <c r="NCS1848" s="51"/>
      <c r="NCT1848" s="51"/>
      <c r="NCU1848" s="13"/>
      <c r="NCV1848" s="13"/>
      <c r="NCW1848" s="14"/>
      <c r="NCX1848" s="14"/>
      <c r="NCY1848" s="41"/>
      <c r="NCZ1848" s="44"/>
      <c r="NDA1848" s="51"/>
      <c r="NDB1848" s="51"/>
      <c r="NDC1848" s="51"/>
      <c r="NDD1848" s="13"/>
      <c r="NDE1848" s="13"/>
      <c r="NDF1848" s="14"/>
      <c r="NDG1848" s="14"/>
      <c r="NDH1848" s="41"/>
      <c r="NDI1848" s="44"/>
      <c r="NDJ1848" s="51"/>
      <c r="NDK1848" s="51"/>
      <c r="NDL1848" s="51"/>
      <c r="NDM1848" s="13"/>
      <c r="NDN1848" s="13"/>
      <c r="NDO1848" s="14"/>
      <c r="NDP1848" s="14"/>
      <c r="NDQ1848" s="41"/>
      <c r="NDR1848" s="44"/>
      <c r="NDS1848" s="51"/>
      <c r="NDT1848" s="51"/>
      <c r="NDU1848" s="51"/>
      <c r="NDV1848" s="13"/>
      <c r="NDW1848" s="13"/>
      <c r="NDX1848" s="14"/>
      <c r="NDY1848" s="14"/>
      <c r="NDZ1848" s="41"/>
      <c r="NEA1848" s="44"/>
      <c r="NEB1848" s="51"/>
      <c r="NEC1848" s="51"/>
      <c r="NED1848" s="51"/>
      <c r="NEE1848" s="13"/>
      <c r="NEF1848" s="13"/>
      <c r="NEG1848" s="14"/>
      <c r="NEH1848" s="14"/>
      <c r="NEI1848" s="41"/>
      <c r="NEJ1848" s="44"/>
      <c r="NEK1848" s="51"/>
      <c r="NEL1848" s="51"/>
      <c r="NEM1848" s="51"/>
      <c r="NEN1848" s="13"/>
      <c r="NEO1848" s="13"/>
      <c r="NEP1848" s="14"/>
      <c r="NEQ1848" s="14"/>
      <c r="NER1848" s="41"/>
      <c r="NES1848" s="44"/>
      <c r="NET1848" s="51"/>
      <c r="NEU1848" s="51"/>
      <c r="NEV1848" s="51"/>
      <c r="NEW1848" s="13"/>
      <c r="NEX1848" s="13"/>
      <c r="NEY1848" s="14"/>
      <c r="NEZ1848" s="14"/>
      <c r="NFA1848" s="41"/>
      <c r="NFB1848" s="44"/>
      <c r="NFC1848" s="51"/>
      <c r="NFD1848" s="51"/>
      <c r="NFE1848" s="51"/>
      <c r="NFF1848" s="13"/>
      <c r="NFG1848" s="13"/>
      <c r="NFH1848" s="14"/>
      <c r="NFI1848" s="14"/>
      <c r="NFJ1848" s="41"/>
      <c r="NFK1848" s="44"/>
      <c r="NFL1848" s="51"/>
      <c r="NFM1848" s="51"/>
      <c r="NFN1848" s="51"/>
      <c r="NFO1848" s="13"/>
      <c r="NFP1848" s="13"/>
      <c r="NFQ1848" s="14"/>
      <c r="NFR1848" s="14"/>
      <c r="NFS1848" s="41"/>
      <c r="NFT1848" s="44"/>
      <c r="NFU1848" s="51"/>
      <c r="NFV1848" s="51"/>
      <c r="NFW1848" s="51"/>
      <c r="NFX1848" s="13"/>
      <c r="NFY1848" s="13"/>
      <c r="NFZ1848" s="14"/>
      <c r="NGA1848" s="14"/>
      <c r="NGB1848" s="41"/>
      <c r="NGC1848" s="44"/>
      <c r="NGD1848" s="51"/>
      <c r="NGE1848" s="51"/>
      <c r="NGF1848" s="51"/>
      <c r="NGG1848" s="13"/>
      <c r="NGH1848" s="13"/>
      <c r="NGI1848" s="14"/>
      <c r="NGJ1848" s="14"/>
      <c r="NGK1848" s="41"/>
      <c r="NGL1848" s="44"/>
      <c r="NGM1848" s="51"/>
      <c r="NGN1848" s="51"/>
      <c r="NGO1848" s="51"/>
      <c r="NGP1848" s="13"/>
      <c r="NGQ1848" s="13"/>
      <c r="NGR1848" s="14"/>
      <c r="NGS1848" s="14"/>
      <c r="NGT1848" s="41"/>
      <c r="NGU1848" s="44"/>
      <c r="NGV1848" s="51"/>
      <c r="NGW1848" s="51"/>
      <c r="NGX1848" s="51"/>
      <c r="NGY1848" s="13"/>
      <c r="NGZ1848" s="13"/>
      <c r="NHA1848" s="14"/>
      <c r="NHB1848" s="14"/>
      <c r="NHC1848" s="41"/>
      <c r="NHD1848" s="44"/>
      <c r="NHE1848" s="51"/>
      <c r="NHF1848" s="51"/>
      <c r="NHG1848" s="51"/>
      <c r="NHH1848" s="13"/>
      <c r="NHI1848" s="13"/>
      <c r="NHJ1848" s="14"/>
      <c r="NHK1848" s="14"/>
      <c r="NHL1848" s="41"/>
      <c r="NHM1848" s="44"/>
      <c r="NHN1848" s="51"/>
      <c r="NHO1848" s="51"/>
      <c r="NHP1848" s="51"/>
      <c r="NHQ1848" s="13"/>
      <c r="NHR1848" s="13"/>
      <c r="NHS1848" s="14"/>
      <c r="NHT1848" s="14"/>
      <c r="NHU1848" s="41"/>
      <c r="NHV1848" s="44"/>
      <c r="NHW1848" s="51"/>
      <c r="NHX1848" s="51"/>
      <c r="NHY1848" s="51"/>
      <c r="NHZ1848" s="13"/>
      <c r="NIA1848" s="13"/>
      <c r="NIB1848" s="14"/>
      <c r="NIC1848" s="14"/>
      <c r="NID1848" s="41"/>
      <c r="NIE1848" s="44"/>
      <c r="NIF1848" s="51"/>
      <c r="NIG1848" s="51"/>
      <c r="NIH1848" s="51"/>
      <c r="NII1848" s="13"/>
      <c r="NIJ1848" s="13"/>
      <c r="NIK1848" s="14"/>
      <c r="NIL1848" s="14"/>
      <c r="NIM1848" s="41"/>
      <c r="NIN1848" s="44"/>
      <c r="NIO1848" s="51"/>
      <c r="NIP1848" s="51"/>
      <c r="NIQ1848" s="51"/>
      <c r="NIR1848" s="13"/>
      <c r="NIS1848" s="13"/>
      <c r="NIT1848" s="14"/>
      <c r="NIU1848" s="14"/>
      <c r="NIV1848" s="41"/>
      <c r="NIW1848" s="44"/>
      <c r="NIX1848" s="51"/>
      <c r="NIY1848" s="51"/>
      <c r="NIZ1848" s="51"/>
      <c r="NJA1848" s="13"/>
      <c r="NJB1848" s="13"/>
      <c r="NJC1848" s="14"/>
      <c r="NJD1848" s="14"/>
      <c r="NJE1848" s="41"/>
      <c r="NJF1848" s="44"/>
      <c r="NJG1848" s="51"/>
      <c r="NJH1848" s="51"/>
      <c r="NJI1848" s="51"/>
      <c r="NJJ1848" s="13"/>
      <c r="NJK1848" s="13"/>
      <c r="NJL1848" s="14"/>
      <c r="NJM1848" s="14"/>
      <c r="NJN1848" s="41"/>
      <c r="NJO1848" s="44"/>
      <c r="NJP1848" s="51"/>
      <c r="NJQ1848" s="51"/>
      <c r="NJR1848" s="51"/>
      <c r="NJS1848" s="13"/>
      <c r="NJT1848" s="13"/>
      <c r="NJU1848" s="14"/>
      <c r="NJV1848" s="14"/>
      <c r="NJW1848" s="41"/>
      <c r="NJX1848" s="44"/>
      <c r="NJY1848" s="51"/>
      <c r="NJZ1848" s="51"/>
      <c r="NKA1848" s="51"/>
      <c r="NKB1848" s="13"/>
      <c r="NKC1848" s="13"/>
      <c r="NKD1848" s="14"/>
      <c r="NKE1848" s="14"/>
      <c r="NKF1848" s="41"/>
      <c r="NKG1848" s="44"/>
      <c r="NKH1848" s="51"/>
      <c r="NKI1848" s="51"/>
      <c r="NKJ1848" s="51"/>
      <c r="NKK1848" s="13"/>
      <c r="NKL1848" s="13"/>
      <c r="NKM1848" s="14"/>
      <c r="NKN1848" s="14"/>
      <c r="NKO1848" s="41"/>
      <c r="NKP1848" s="44"/>
      <c r="NKQ1848" s="51"/>
      <c r="NKR1848" s="51"/>
      <c r="NKS1848" s="51"/>
      <c r="NKT1848" s="13"/>
      <c r="NKU1848" s="13"/>
      <c r="NKV1848" s="14"/>
      <c r="NKW1848" s="14"/>
      <c r="NKX1848" s="41"/>
      <c r="NKY1848" s="44"/>
      <c r="NKZ1848" s="51"/>
      <c r="NLA1848" s="51"/>
      <c r="NLB1848" s="51"/>
      <c r="NLC1848" s="13"/>
      <c r="NLD1848" s="13"/>
      <c r="NLE1848" s="14"/>
      <c r="NLF1848" s="14"/>
      <c r="NLG1848" s="41"/>
      <c r="NLH1848" s="44"/>
      <c r="NLI1848" s="51"/>
      <c r="NLJ1848" s="51"/>
      <c r="NLK1848" s="51"/>
      <c r="NLL1848" s="13"/>
      <c r="NLM1848" s="13"/>
      <c r="NLN1848" s="14"/>
      <c r="NLO1848" s="14"/>
      <c r="NLP1848" s="41"/>
      <c r="NLQ1848" s="44"/>
      <c r="NLR1848" s="51"/>
      <c r="NLS1848" s="51"/>
      <c r="NLT1848" s="51"/>
      <c r="NLU1848" s="13"/>
      <c r="NLV1848" s="13"/>
      <c r="NLW1848" s="14"/>
      <c r="NLX1848" s="14"/>
      <c r="NLY1848" s="41"/>
      <c r="NLZ1848" s="44"/>
      <c r="NMA1848" s="51"/>
      <c r="NMB1848" s="51"/>
      <c r="NMC1848" s="51"/>
      <c r="NMD1848" s="13"/>
      <c r="NME1848" s="13"/>
      <c r="NMF1848" s="14"/>
      <c r="NMG1848" s="14"/>
      <c r="NMH1848" s="41"/>
      <c r="NMI1848" s="44"/>
      <c r="NMJ1848" s="51"/>
      <c r="NMK1848" s="51"/>
      <c r="NML1848" s="51"/>
      <c r="NMM1848" s="13"/>
      <c r="NMN1848" s="13"/>
      <c r="NMO1848" s="14"/>
      <c r="NMP1848" s="14"/>
      <c r="NMQ1848" s="41"/>
      <c r="NMR1848" s="44"/>
      <c r="NMS1848" s="51"/>
      <c r="NMT1848" s="51"/>
      <c r="NMU1848" s="51"/>
      <c r="NMV1848" s="13"/>
      <c r="NMW1848" s="13"/>
      <c r="NMX1848" s="14"/>
      <c r="NMY1848" s="14"/>
      <c r="NMZ1848" s="41"/>
      <c r="NNA1848" s="44"/>
      <c r="NNB1848" s="51"/>
      <c r="NNC1848" s="51"/>
      <c r="NND1848" s="51"/>
      <c r="NNE1848" s="13"/>
      <c r="NNF1848" s="13"/>
      <c r="NNG1848" s="14"/>
      <c r="NNH1848" s="14"/>
      <c r="NNI1848" s="41"/>
      <c r="NNJ1848" s="44"/>
      <c r="NNK1848" s="51"/>
      <c r="NNL1848" s="51"/>
      <c r="NNM1848" s="51"/>
      <c r="NNN1848" s="13"/>
      <c r="NNO1848" s="13"/>
      <c r="NNP1848" s="14"/>
      <c r="NNQ1848" s="14"/>
      <c r="NNR1848" s="41"/>
      <c r="NNS1848" s="44"/>
      <c r="NNT1848" s="51"/>
      <c r="NNU1848" s="51"/>
      <c r="NNV1848" s="51"/>
      <c r="NNW1848" s="13"/>
      <c r="NNX1848" s="13"/>
      <c r="NNY1848" s="14"/>
      <c r="NNZ1848" s="14"/>
      <c r="NOA1848" s="41"/>
      <c r="NOB1848" s="44"/>
      <c r="NOC1848" s="51"/>
      <c r="NOD1848" s="51"/>
      <c r="NOE1848" s="51"/>
      <c r="NOF1848" s="13"/>
      <c r="NOG1848" s="13"/>
      <c r="NOH1848" s="14"/>
      <c r="NOI1848" s="14"/>
      <c r="NOJ1848" s="41"/>
      <c r="NOK1848" s="44"/>
      <c r="NOL1848" s="51"/>
      <c r="NOM1848" s="51"/>
      <c r="NON1848" s="51"/>
      <c r="NOO1848" s="13"/>
      <c r="NOP1848" s="13"/>
      <c r="NOQ1848" s="14"/>
      <c r="NOR1848" s="14"/>
      <c r="NOS1848" s="41"/>
      <c r="NOT1848" s="44"/>
      <c r="NOU1848" s="51"/>
      <c r="NOV1848" s="51"/>
      <c r="NOW1848" s="51"/>
      <c r="NOX1848" s="13"/>
      <c r="NOY1848" s="13"/>
      <c r="NOZ1848" s="14"/>
      <c r="NPA1848" s="14"/>
      <c r="NPB1848" s="41"/>
      <c r="NPC1848" s="44"/>
      <c r="NPD1848" s="51"/>
      <c r="NPE1848" s="51"/>
      <c r="NPF1848" s="51"/>
      <c r="NPG1848" s="13"/>
      <c r="NPH1848" s="13"/>
      <c r="NPI1848" s="14"/>
      <c r="NPJ1848" s="14"/>
      <c r="NPK1848" s="41"/>
      <c r="NPL1848" s="44"/>
      <c r="NPM1848" s="51"/>
      <c r="NPN1848" s="51"/>
      <c r="NPO1848" s="51"/>
      <c r="NPP1848" s="13"/>
      <c r="NPQ1848" s="13"/>
      <c r="NPR1848" s="14"/>
      <c r="NPS1848" s="14"/>
      <c r="NPT1848" s="41"/>
      <c r="NPU1848" s="44"/>
      <c r="NPV1848" s="51"/>
      <c r="NPW1848" s="51"/>
      <c r="NPX1848" s="51"/>
      <c r="NPY1848" s="13"/>
      <c r="NPZ1848" s="13"/>
      <c r="NQA1848" s="14"/>
      <c r="NQB1848" s="14"/>
      <c r="NQC1848" s="41"/>
      <c r="NQD1848" s="44"/>
      <c r="NQE1848" s="51"/>
      <c r="NQF1848" s="51"/>
      <c r="NQG1848" s="51"/>
      <c r="NQH1848" s="13"/>
      <c r="NQI1848" s="13"/>
      <c r="NQJ1848" s="14"/>
      <c r="NQK1848" s="14"/>
      <c r="NQL1848" s="41"/>
      <c r="NQM1848" s="44"/>
      <c r="NQN1848" s="51"/>
      <c r="NQO1848" s="51"/>
      <c r="NQP1848" s="51"/>
      <c r="NQQ1848" s="13"/>
      <c r="NQR1848" s="13"/>
      <c r="NQS1848" s="14"/>
      <c r="NQT1848" s="14"/>
      <c r="NQU1848" s="41"/>
      <c r="NQV1848" s="44"/>
      <c r="NQW1848" s="51"/>
      <c r="NQX1848" s="51"/>
      <c r="NQY1848" s="51"/>
      <c r="NQZ1848" s="13"/>
      <c r="NRA1848" s="13"/>
      <c r="NRB1848" s="14"/>
      <c r="NRC1848" s="14"/>
      <c r="NRD1848" s="41"/>
      <c r="NRE1848" s="44"/>
      <c r="NRF1848" s="51"/>
      <c r="NRG1848" s="51"/>
      <c r="NRH1848" s="51"/>
      <c r="NRI1848" s="13"/>
      <c r="NRJ1848" s="13"/>
      <c r="NRK1848" s="14"/>
      <c r="NRL1848" s="14"/>
      <c r="NRM1848" s="41"/>
      <c r="NRN1848" s="44"/>
      <c r="NRO1848" s="51"/>
      <c r="NRP1848" s="51"/>
      <c r="NRQ1848" s="51"/>
      <c r="NRR1848" s="13"/>
      <c r="NRS1848" s="13"/>
      <c r="NRT1848" s="14"/>
      <c r="NRU1848" s="14"/>
      <c r="NRV1848" s="41"/>
      <c r="NRW1848" s="44"/>
      <c r="NRX1848" s="51"/>
      <c r="NRY1848" s="51"/>
      <c r="NRZ1848" s="51"/>
      <c r="NSA1848" s="13"/>
      <c r="NSB1848" s="13"/>
      <c r="NSC1848" s="14"/>
      <c r="NSD1848" s="14"/>
      <c r="NSE1848" s="41"/>
      <c r="NSF1848" s="44"/>
      <c r="NSG1848" s="51"/>
      <c r="NSH1848" s="51"/>
      <c r="NSI1848" s="51"/>
      <c r="NSJ1848" s="13"/>
      <c r="NSK1848" s="13"/>
      <c r="NSL1848" s="14"/>
      <c r="NSM1848" s="14"/>
      <c r="NSN1848" s="41"/>
      <c r="NSO1848" s="44"/>
      <c r="NSP1848" s="51"/>
      <c r="NSQ1848" s="51"/>
      <c r="NSR1848" s="51"/>
      <c r="NSS1848" s="13"/>
      <c r="NST1848" s="13"/>
      <c r="NSU1848" s="14"/>
      <c r="NSV1848" s="14"/>
      <c r="NSW1848" s="41"/>
      <c r="NSX1848" s="44"/>
      <c r="NSY1848" s="51"/>
      <c r="NSZ1848" s="51"/>
      <c r="NTA1848" s="51"/>
      <c r="NTB1848" s="13"/>
      <c r="NTC1848" s="13"/>
      <c r="NTD1848" s="14"/>
      <c r="NTE1848" s="14"/>
      <c r="NTF1848" s="41"/>
      <c r="NTG1848" s="44"/>
      <c r="NTH1848" s="51"/>
      <c r="NTI1848" s="51"/>
      <c r="NTJ1848" s="51"/>
      <c r="NTK1848" s="13"/>
      <c r="NTL1848" s="13"/>
      <c r="NTM1848" s="14"/>
      <c r="NTN1848" s="14"/>
      <c r="NTO1848" s="41"/>
      <c r="NTP1848" s="44"/>
      <c r="NTQ1848" s="51"/>
      <c r="NTR1848" s="51"/>
      <c r="NTS1848" s="51"/>
      <c r="NTT1848" s="13"/>
      <c r="NTU1848" s="13"/>
      <c r="NTV1848" s="14"/>
      <c r="NTW1848" s="14"/>
      <c r="NTX1848" s="41"/>
      <c r="NTY1848" s="44"/>
      <c r="NTZ1848" s="51"/>
      <c r="NUA1848" s="51"/>
      <c r="NUB1848" s="51"/>
      <c r="NUC1848" s="13"/>
      <c r="NUD1848" s="13"/>
      <c r="NUE1848" s="14"/>
      <c r="NUF1848" s="14"/>
      <c r="NUG1848" s="41"/>
      <c r="NUH1848" s="44"/>
      <c r="NUI1848" s="51"/>
      <c r="NUJ1848" s="51"/>
      <c r="NUK1848" s="51"/>
      <c r="NUL1848" s="13"/>
      <c r="NUM1848" s="13"/>
      <c r="NUN1848" s="14"/>
      <c r="NUO1848" s="14"/>
      <c r="NUP1848" s="41"/>
      <c r="NUQ1848" s="44"/>
      <c r="NUR1848" s="51"/>
      <c r="NUS1848" s="51"/>
      <c r="NUT1848" s="51"/>
      <c r="NUU1848" s="13"/>
      <c r="NUV1848" s="13"/>
      <c r="NUW1848" s="14"/>
      <c r="NUX1848" s="14"/>
      <c r="NUY1848" s="41"/>
      <c r="NUZ1848" s="44"/>
      <c r="NVA1848" s="51"/>
      <c r="NVB1848" s="51"/>
      <c r="NVC1848" s="51"/>
      <c r="NVD1848" s="13"/>
      <c r="NVE1848" s="13"/>
      <c r="NVF1848" s="14"/>
      <c r="NVG1848" s="14"/>
      <c r="NVH1848" s="41"/>
      <c r="NVI1848" s="44"/>
      <c r="NVJ1848" s="51"/>
      <c r="NVK1848" s="51"/>
      <c r="NVL1848" s="51"/>
      <c r="NVM1848" s="13"/>
      <c r="NVN1848" s="13"/>
      <c r="NVO1848" s="14"/>
      <c r="NVP1848" s="14"/>
      <c r="NVQ1848" s="41"/>
      <c r="NVR1848" s="44"/>
      <c r="NVS1848" s="51"/>
      <c r="NVT1848" s="51"/>
      <c r="NVU1848" s="51"/>
      <c r="NVV1848" s="13"/>
      <c r="NVW1848" s="13"/>
      <c r="NVX1848" s="14"/>
      <c r="NVY1848" s="14"/>
      <c r="NVZ1848" s="41"/>
      <c r="NWA1848" s="44"/>
      <c r="NWB1848" s="51"/>
      <c r="NWC1848" s="51"/>
      <c r="NWD1848" s="51"/>
      <c r="NWE1848" s="13"/>
      <c r="NWF1848" s="13"/>
      <c r="NWG1848" s="14"/>
      <c r="NWH1848" s="14"/>
      <c r="NWI1848" s="41"/>
      <c r="NWJ1848" s="44"/>
      <c r="NWK1848" s="51"/>
      <c r="NWL1848" s="51"/>
      <c r="NWM1848" s="51"/>
      <c r="NWN1848" s="13"/>
      <c r="NWO1848" s="13"/>
      <c r="NWP1848" s="14"/>
      <c r="NWQ1848" s="14"/>
      <c r="NWR1848" s="41"/>
      <c r="NWS1848" s="44"/>
      <c r="NWT1848" s="51"/>
      <c r="NWU1848" s="51"/>
      <c r="NWV1848" s="51"/>
      <c r="NWW1848" s="13"/>
      <c r="NWX1848" s="13"/>
      <c r="NWY1848" s="14"/>
      <c r="NWZ1848" s="14"/>
      <c r="NXA1848" s="41"/>
      <c r="NXB1848" s="44"/>
      <c r="NXC1848" s="51"/>
      <c r="NXD1848" s="51"/>
      <c r="NXE1848" s="51"/>
      <c r="NXF1848" s="13"/>
      <c r="NXG1848" s="13"/>
      <c r="NXH1848" s="14"/>
      <c r="NXI1848" s="14"/>
      <c r="NXJ1848" s="41"/>
      <c r="NXK1848" s="44"/>
      <c r="NXL1848" s="51"/>
      <c r="NXM1848" s="51"/>
      <c r="NXN1848" s="51"/>
      <c r="NXO1848" s="13"/>
      <c r="NXP1848" s="13"/>
      <c r="NXQ1848" s="14"/>
      <c r="NXR1848" s="14"/>
      <c r="NXS1848" s="41"/>
      <c r="NXT1848" s="44"/>
      <c r="NXU1848" s="51"/>
      <c r="NXV1848" s="51"/>
      <c r="NXW1848" s="51"/>
      <c r="NXX1848" s="13"/>
      <c r="NXY1848" s="13"/>
      <c r="NXZ1848" s="14"/>
      <c r="NYA1848" s="14"/>
      <c r="NYB1848" s="41"/>
      <c r="NYC1848" s="44"/>
      <c r="NYD1848" s="51"/>
      <c r="NYE1848" s="51"/>
      <c r="NYF1848" s="51"/>
      <c r="NYG1848" s="13"/>
      <c r="NYH1848" s="13"/>
      <c r="NYI1848" s="14"/>
      <c r="NYJ1848" s="14"/>
      <c r="NYK1848" s="41"/>
      <c r="NYL1848" s="44"/>
      <c r="NYM1848" s="51"/>
      <c r="NYN1848" s="51"/>
      <c r="NYO1848" s="51"/>
      <c r="NYP1848" s="13"/>
      <c r="NYQ1848" s="13"/>
      <c r="NYR1848" s="14"/>
      <c r="NYS1848" s="14"/>
      <c r="NYT1848" s="41"/>
      <c r="NYU1848" s="44"/>
      <c r="NYV1848" s="51"/>
      <c r="NYW1848" s="51"/>
      <c r="NYX1848" s="51"/>
      <c r="NYY1848" s="13"/>
      <c r="NYZ1848" s="13"/>
      <c r="NZA1848" s="14"/>
      <c r="NZB1848" s="14"/>
      <c r="NZC1848" s="41"/>
      <c r="NZD1848" s="44"/>
      <c r="NZE1848" s="51"/>
      <c r="NZF1848" s="51"/>
      <c r="NZG1848" s="51"/>
      <c r="NZH1848" s="13"/>
      <c r="NZI1848" s="13"/>
      <c r="NZJ1848" s="14"/>
      <c r="NZK1848" s="14"/>
      <c r="NZL1848" s="41"/>
      <c r="NZM1848" s="44"/>
      <c r="NZN1848" s="51"/>
      <c r="NZO1848" s="51"/>
      <c r="NZP1848" s="51"/>
      <c r="NZQ1848" s="13"/>
      <c r="NZR1848" s="13"/>
      <c r="NZS1848" s="14"/>
      <c r="NZT1848" s="14"/>
      <c r="NZU1848" s="41"/>
      <c r="NZV1848" s="44"/>
      <c r="NZW1848" s="51"/>
      <c r="NZX1848" s="51"/>
      <c r="NZY1848" s="51"/>
      <c r="NZZ1848" s="13"/>
      <c r="OAA1848" s="13"/>
      <c r="OAB1848" s="14"/>
      <c r="OAC1848" s="14"/>
      <c r="OAD1848" s="41"/>
      <c r="OAE1848" s="44"/>
      <c r="OAF1848" s="51"/>
      <c r="OAG1848" s="51"/>
      <c r="OAH1848" s="51"/>
      <c r="OAI1848" s="13"/>
      <c r="OAJ1848" s="13"/>
      <c r="OAK1848" s="14"/>
      <c r="OAL1848" s="14"/>
      <c r="OAM1848" s="41"/>
      <c r="OAN1848" s="44"/>
      <c r="OAO1848" s="51"/>
      <c r="OAP1848" s="51"/>
      <c r="OAQ1848" s="51"/>
      <c r="OAR1848" s="13"/>
      <c r="OAS1848" s="13"/>
      <c r="OAT1848" s="14"/>
      <c r="OAU1848" s="14"/>
      <c r="OAV1848" s="41"/>
      <c r="OAW1848" s="44"/>
      <c r="OAX1848" s="51"/>
      <c r="OAY1848" s="51"/>
      <c r="OAZ1848" s="51"/>
      <c r="OBA1848" s="13"/>
      <c r="OBB1848" s="13"/>
      <c r="OBC1848" s="14"/>
      <c r="OBD1848" s="14"/>
      <c r="OBE1848" s="41"/>
      <c r="OBF1848" s="44"/>
      <c r="OBG1848" s="51"/>
      <c r="OBH1848" s="51"/>
      <c r="OBI1848" s="51"/>
      <c r="OBJ1848" s="13"/>
      <c r="OBK1848" s="13"/>
      <c r="OBL1848" s="14"/>
      <c r="OBM1848" s="14"/>
      <c r="OBN1848" s="41"/>
      <c r="OBO1848" s="44"/>
      <c r="OBP1848" s="51"/>
      <c r="OBQ1848" s="51"/>
      <c r="OBR1848" s="51"/>
      <c r="OBS1848" s="13"/>
      <c r="OBT1848" s="13"/>
      <c r="OBU1848" s="14"/>
      <c r="OBV1848" s="14"/>
      <c r="OBW1848" s="41"/>
      <c r="OBX1848" s="44"/>
      <c r="OBY1848" s="51"/>
      <c r="OBZ1848" s="51"/>
      <c r="OCA1848" s="51"/>
      <c r="OCB1848" s="13"/>
      <c r="OCC1848" s="13"/>
      <c r="OCD1848" s="14"/>
      <c r="OCE1848" s="14"/>
      <c r="OCF1848" s="41"/>
      <c r="OCG1848" s="44"/>
      <c r="OCH1848" s="51"/>
      <c r="OCI1848" s="51"/>
      <c r="OCJ1848" s="51"/>
      <c r="OCK1848" s="13"/>
      <c r="OCL1848" s="13"/>
      <c r="OCM1848" s="14"/>
      <c r="OCN1848" s="14"/>
      <c r="OCO1848" s="41"/>
      <c r="OCP1848" s="44"/>
      <c r="OCQ1848" s="51"/>
      <c r="OCR1848" s="51"/>
      <c r="OCS1848" s="51"/>
      <c r="OCT1848" s="13"/>
      <c r="OCU1848" s="13"/>
      <c r="OCV1848" s="14"/>
      <c r="OCW1848" s="14"/>
      <c r="OCX1848" s="41"/>
      <c r="OCY1848" s="44"/>
      <c r="OCZ1848" s="51"/>
      <c r="ODA1848" s="51"/>
      <c r="ODB1848" s="51"/>
      <c r="ODC1848" s="13"/>
      <c r="ODD1848" s="13"/>
      <c r="ODE1848" s="14"/>
      <c r="ODF1848" s="14"/>
      <c r="ODG1848" s="41"/>
      <c r="ODH1848" s="44"/>
      <c r="ODI1848" s="51"/>
      <c r="ODJ1848" s="51"/>
      <c r="ODK1848" s="51"/>
      <c r="ODL1848" s="13"/>
      <c r="ODM1848" s="13"/>
      <c r="ODN1848" s="14"/>
      <c r="ODO1848" s="14"/>
      <c r="ODP1848" s="41"/>
      <c r="ODQ1848" s="44"/>
      <c r="ODR1848" s="51"/>
      <c r="ODS1848" s="51"/>
      <c r="ODT1848" s="51"/>
      <c r="ODU1848" s="13"/>
      <c r="ODV1848" s="13"/>
      <c r="ODW1848" s="14"/>
      <c r="ODX1848" s="14"/>
      <c r="ODY1848" s="41"/>
      <c r="ODZ1848" s="44"/>
      <c r="OEA1848" s="51"/>
      <c r="OEB1848" s="51"/>
      <c r="OEC1848" s="51"/>
      <c r="OED1848" s="13"/>
      <c r="OEE1848" s="13"/>
      <c r="OEF1848" s="14"/>
      <c r="OEG1848" s="14"/>
      <c r="OEH1848" s="41"/>
      <c r="OEI1848" s="44"/>
      <c r="OEJ1848" s="51"/>
      <c r="OEK1848" s="51"/>
      <c r="OEL1848" s="51"/>
      <c r="OEM1848" s="13"/>
      <c r="OEN1848" s="13"/>
      <c r="OEO1848" s="14"/>
      <c r="OEP1848" s="14"/>
      <c r="OEQ1848" s="41"/>
      <c r="OER1848" s="44"/>
      <c r="OES1848" s="51"/>
      <c r="OET1848" s="51"/>
      <c r="OEU1848" s="51"/>
      <c r="OEV1848" s="13"/>
      <c r="OEW1848" s="13"/>
      <c r="OEX1848" s="14"/>
      <c r="OEY1848" s="14"/>
      <c r="OEZ1848" s="41"/>
      <c r="OFA1848" s="44"/>
      <c r="OFB1848" s="51"/>
      <c r="OFC1848" s="51"/>
      <c r="OFD1848" s="51"/>
      <c r="OFE1848" s="13"/>
      <c r="OFF1848" s="13"/>
      <c r="OFG1848" s="14"/>
      <c r="OFH1848" s="14"/>
      <c r="OFI1848" s="41"/>
      <c r="OFJ1848" s="44"/>
      <c r="OFK1848" s="51"/>
      <c r="OFL1848" s="51"/>
      <c r="OFM1848" s="51"/>
      <c r="OFN1848" s="13"/>
      <c r="OFO1848" s="13"/>
      <c r="OFP1848" s="14"/>
      <c r="OFQ1848" s="14"/>
      <c r="OFR1848" s="41"/>
      <c r="OFS1848" s="44"/>
      <c r="OFT1848" s="51"/>
      <c r="OFU1848" s="51"/>
      <c r="OFV1848" s="51"/>
      <c r="OFW1848" s="13"/>
      <c r="OFX1848" s="13"/>
      <c r="OFY1848" s="14"/>
      <c r="OFZ1848" s="14"/>
      <c r="OGA1848" s="41"/>
      <c r="OGB1848" s="44"/>
      <c r="OGC1848" s="51"/>
      <c r="OGD1848" s="51"/>
      <c r="OGE1848" s="51"/>
      <c r="OGF1848" s="13"/>
      <c r="OGG1848" s="13"/>
      <c r="OGH1848" s="14"/>
      <c r="OGI1848" s="14"/>
      <c r="OGJ1848" s="41"/>
      <c r="OGK1848" s="44"/>
      <c r="OGL1848" s="51"/>
      <c r="OGM1848" s="51"/>
      <c r="OGN1848" s="51"/>
      <c r="OGO1848" s="13"/>
      <c r="OGP1848" s="13"/>
      <c r="OGQ1848" s="14"/>
      <c r="OGR1848" s="14"/>
      <c r="OGS1848" s="41"/>
      <c r="OGT1848" s="44"/>
      <c r="OGU1848" s="51"/>
      <c r="OGV1848" s="51"/>
      <c r="OGW1848" s="51"/>
      <c r="OGX1848" s="13"/>
      <c r="OGY1848" s="13"/>
      <c r="OGZ1848" s="14"/>
      <c r="OHA1848" s="14"/>
      <c r="OHB1848" s="41"/>
      <c r="OHC1848" s="44"/>
      <c r="OHD1848" s="51"/>
      <c r="OHE1848" s="51"/>
      <c r="OHF1848" s="51"/>
      <c r="OHG1848" s="13"/>
      <c r="OHH1848" s="13"/>
      <c r="OHI1848" s="14"/>
      <c r="OHJ1848" s="14"/>
      <c r="OHK1848" s="41"/>
      <c r="OHL1848" s="44"/>
      <c r="OHM1848" s="51"/>
      <c r="OHN1848" s="51"/>
      <c r="OHO1848" s="51"/>
      <c r="OHP1848" s="13"/>
      <c r="OHQ1848" s="13"/>
      <c r="OHR1848" s="14"/>
      <c r="OHS1848" s="14"/>
      <c r="OHT1848" s="41"/>
      <c r="OHU1848" s="44"/>
      <c r="OHV1848" s="51"/>
      <c r="OHW1848" s="51"/>
      <c r="OHX1848" s="51"/>
      <c r="OHY1848" s="13"/>
      <c r="OHZ1848" s="13"/>
      <c r="OIA1848" s="14"/>
      <c r="OIB1848" s="14"/>
      <c r="OIC1848" s="41"/>
      <c r="OID1848" s="44"/>
      <c r="OIE1848" s="51"/>
      <c r="OIF1848" s="51"/>
      <c r="OIG1848" s="51"/>
      <c r="OIH1848" s="13"/>
      <c r="OII1848" s="13"/>
      <c r="OIJ1848" s="14"/>
      <c r="OIK1848" s="14"/>
      <c r="OIL1848" s="41"/>
      <c r="OIM1848" s="44"/>
      <c r="OIN1848" s="51"/>
      <c r="OIO1848" s="51"/>
      <c r="OIP1848" s="51"/>
      <c r="OIQ1848" s="13"/>
      <c r="OIR1848" s="13"/>
      <c r="OIS1848" s="14"/>
      <c r="OIT1848" s="14"/>
      <c r="OIU1848" s="41"/>
      <c r="OIV1848" s="44"/>
      <c r="OIW1848" s="51"/>
      <c r="OIX1848" s="51"/>
      <c r="OIY1848" s="51"/>
      <c r="OIZ1848" s="13"/>
      <c r="OJA1848" s="13"/>
      <c r="OJB1848" s="14"/>
      <c r="OJC1848" s="14"/>
      <c r="OJD1848" s="41"/>
      <c r="OJE1848" s="44"/>
      <c r="OJF1848" s="51"/>
      <c r="OJG1848" s="51"/>
      <c r="OJH1848" s="51"/>
      <c r="OJI1848" s="13"/>
      <c r="OJJ1848" s="13"/>
      <c r="OJK1848" s="14"/>
      <c r="OJL1848" s="14"/>
      <c r="OJM1848" s="41"/>
      <c r="OJN1848" s="44"/>
      <c r="OJO1848" s="51"/>
      <c r="OJP1848" s="51"/>
      <c r="OJQ1848" s="51"/>
      <c r="OJR1848" s="13"/>
      <c r="OJS1848" s="13"/>
      <c r="OJT1848" s="14"/>
      <c r="OJU1848" s="14"/>
      <c r="OJV1848" s="41"/>
      <c r="OJW1848" s="44"/>
      <c r="OJX1848" s="51"/>
      <c r="OJY1848" s="51"/>
      <c r="OJZ1848" s="51"/>
      <c r="OKA1848" s="13"/>
      <c r="OKB1848" s="13"/>
      <c r="OKC1848" s="14"/>
      <c r="OKD1848" s="14"/>
      <c r="OKE1848" s="41"/>
      <c r="OKF1848" s="44"/>
      <c r="OKG1848" s="51"/>
      <c r="OKH1848" s="51"/>
      <c r="OKI1848" s="51"/>
      <c r="OKJ1848" s="13"/>
      <c r="OKK1848" s="13"/>
      <c r="OKL1848" s="14"/>
      <c r="OKM1848" s="14"/>
      <c r="OKN1848" s="41"/>
      <c r="OKO1848" s="44"/>
      <c r="OKP1848" s="51"/>
      <c r="OKQ1848" s="51"/>
      <c r="OKR1848" s="51"/>
      <c r="OKS1848" s="13"/>
      <c r="OKT1848" s="13"/>
      <c r="OKU1848" s="14"/>
      <c r="OKV1848" s="14"/>
      <c r="OKW1848" s="41"/>
      <c r="OKX1848" s="44"/>
      <c r="OKY1848" s="51"/>
      <c r="OKZ1848" s="51"/>
      <c r="OLA1848" s="51"/>
      <c r="OLB1848" s="13"/>
      <c r="OLC1848" s="13"/>
      <c r="OLD1848" s="14"/>
      <c r="OLE1848" s="14"/>
      <c r="OLF1848" s="41"/>
      <c r="OLG1848" s="44"/>
      <c r="OLH1848" s="51"/>
      <c r="OLI1848" s="51"/>
      <c r="OLJ1848" s="51"/>
      <c r="OLK1848" s="13"/>
      <c r="OLL1848" s="13"/>
      <c r="OLM1848" s="14"/>
      <c r="OLN1848" s="14"/>
      <c r="OLO1848" s="41"/>
      <c r="OLP1848" s="44"/>
      <c r="OLQ1848" s="51"/>
      <c r="OLR1848" s="51"/>
      <c r="OLS1848" s="51"/>
      <c r="OLT1848" s="13"/>
      <c r="OLU1848" s="13"/>
      <c r="OLV1848" s="14"/>
      <c r="OLW1848" s="14"/>
      <c r="OLX1848" s="41"/>
      <c r="OLY1848" s="44"/>
      <c r="OLZ1848" s="51"/>
      <c r="OMA1848" s="51"/>
      <c r="OMB1848" s="51"/>
      <c r="OMC1848" s="13"/>
      <c r="OMD1848" s="13"/>
      <c r="OME1848" s="14"/>
      <c r="OMF1848" s="14"/>
      <c r="OMG1848" s="41"/>
      <c r="OMH1848" s="44"/>
      <c r="OMI1848" s="51"/>
      <c r="OMJ1848" s="51"/>
      <c r="OMK1848" s="51"/>
      <c r="OML1848" s="13"/>
      <c r="OMM1848" s="13"/>
      <c r="OMN1848" s="14"/>
      <c r="OMO1848" s="14"/>
      <c r="OMP1848" s="41"/>
      <c r="OMQ1848" s="44"/>
      <c r="OMR1848" s="51"/>
      <c r="OMS1848" s="51"/>
      <c r="OMT1848" s="51"/>
      <c r="OMU1848" s="13"/>
      <c r="OMV1848" s="13"/>
      <c r="OMW1848" s="14"/>
      <c r="OMX1848" s="14"/>
      <c r="OMY1848" s="41"/>
      <c r="OMZ1848" s="44"/>
      <c r="ONA1848" s="51"/>
      <c r="ONB1848" s="51"/>
      <c r="ONC1848" s="51"/>
      <c r="OND1848" s="13"/>
      <c r="ONE1848" s="13"/>
      <c r="ONF1848" s="14"/>
      <c r="ONG1848" s="14"/>
      <c r="ONH1848" s="41"/>
      <c r="ONI1848" s="44"/>
      <c r="ONJ1848" s="51"/>
      <c r="ONK1848" s="51"/>
      <c r="ONL1848" s="51"/>
      <c r="ONM1848" s="13"/>
      <c r="ONN1848" s="13"/>
      <c r="ONO1848" s="14"/>
      <c r="ONP1848" s="14"/>
      <c r="ONQ1848" s="41"/>
      <c r="ONR1848" s="44"/>
      <c r="ONS1848" s="51"/>
      <c r="ONT1848" s="51"/>
      <c r="ONU1848" s="51"/>
      <c r="ONV1848" s="13"/>
      <c r="ONW1848" s="13"/>
      <c r="ONX1848" s="14"/>
      <c r="ONY1848" s="14"/>
      <c r="ONZ1848" s="41"/>
      <c r="OOA1848" s="44"/>
      <c r="OOB1848" s="51"/>
      <c r="OOC1848" s="51"/>
      <c r="OOD1848" s="51"/>
      <c r="OOE1848" s="13"/>
      <c r="OOF1848" s="13"/>
      <c r="OOG1848" s="14"/>
      <c r="OOH1848" s="14"/>
      <c r="OOI1848" s="41"/>
      <c r="OOJ1848" s="44"/>
      <c r="OOK1848" s="51"/>
      <c r="OOL1848" s="51"/>
      <c r="OOM1848" s="51"/>
      <c r="OON1848" s="13"/>
      <c r="OOO1848" s="13"/>
      <c r="OOP1848" s="14"/>
      <c r="OOQ1848" s="14"/>
      <c r="OOR1848" s="41"/>
      <c r="OOS1848" s="44"/>
      <c r="OOT1848" s="51"/>
      <c r="OOU1848" s="51"/>
      <c r="OOV1848" s="51"/>
      <c r="OOW1848" s="13"/>
      <c r="OOX1848" s="13"/>
      <c r="OOY1848" s="14"/>
      <c r="OOZ1848" s="14"/>
      <c r="OPA1848" s="41"/>
      <c r="OPB1848" s="44"/>
      <c r="OPC1848" s="51"/>
      <c r="OPD1848" s="51"/>
      <c r="OPE1848" s="51"/>
      <c r="OPF1848" s="13"/>
      <c r="OPG1848" s="13"/>
      <c r="OPH1848" s="14"/>
      <c r="OPI1848" s="14"/>
      <c r="OPJ1848" s="41"/>
      <c r="OPK1848" s="44"/>
      <c r="OPL1848" s="51"/>
      <c r="OPM1848" s="51"/>
      <c r="OPN1848" s="51"/>
      <c r="OPO1848" s="13"/>
      <c r="OPP1848" s="13"/>
      <c r="OPQ1848" s="14"/>
      <c r="OPR1848" s="14"/>
      <c r="OPS1848" s="41"/>
      <c r="OPT1848" s="44"/>
      <c r="OPU1848" s="51"/>
      <c r="OPV1848" s="51"/>
      <c r="OPW1848" s="51"/>
      <c r="OPX1848" s="13"/>
      <c r="OPY1848" s="13"/>
      <c r="OPZ1848" s="14"/>
      <c r="OQA1848" s="14"/>
      <c r="OQB1848" s="41"/>
      <c r="OQC1848" s="44"/>
      <c r="OQD1848" s="51"/>
      <c r="OQE1848" s="51"/>
      <c r="OQF1848" s="51"/>
      <c r="OQG1848" s="13"/>
      <c r="OQH1848" s="13"/>
      <c r="OQI1848" s="14"/>
      <c r="OQJ1848" s="14"/>
      <c r="OQK1848" s="41"/>
      <c r="OQL1848" s="44"/>
      <c r="OQM1848" s="51"/>
      <c r="OQN1848" s="51"/>
      <c r="OQO1848" s="51"/>
      <c r="OQP1848" s="13"/>
      <c r="OQQ1848" s="13"/>
      <c r="OQR1848" s="14"/>
      <c r="OQS1848" s="14"/>
      <c r="OQT1848" s="41"/>
      <c r="OQU1848" s="44"/>
      <c r="OQV1848" s="51"/>
      <c r="OQW1848" s="51"/>
      <c r="OQX1848" s="51"/>
      <c r="OQY1848" s="13"/>
      <c r="OQZ1848" s="13"/>
      <c r="ORA1848" s="14"/>
      <c r="ORB1848" s="14"/>
      <c r="ORC1848" s="41"/>
      <c r="ORD1848" s="44"/>
      <c r="ORE1848" s="51"/>
      <c r="ORF1848" s="51"/>
      <c r="ORG1848" s="51"/>
      <c r="ORH1848" s="13"/>
      <c r="ORI1848" s="13"/>
      <c r="ORJ1848" s="14"/>
      <c r="ORK1848" s="14"/>
      <c r="ORL1848" s="41"/>
      <c r="ORM1848" s="44"/>
      <c r="ORN1848" s="51"/>
      <c r="ORO1848" s="51"/>
      <c r="ORP1848" s="51"/>
      <c r="ORQ1848" s="13"/>
      <c r="ORR1848" s="13"/>
      <c r="ORS1848" s="14"/>
      <c r="ORT1848" s="14"/>
      <c r="ORU1848" s="41"/>
      <c r="ORV1848" s="44"/>
      <c r="ORW1848" s="51"/>
      <c r="ORX1848" s="51"/>
      <c r="ORY1848" s="51"/>
      <c r="ORZ1848" s="13"/>
      <c r="OSA1848" s="13"/>
      <c r="OSB1848" s="14"/>
      <c r="OSC1848" s="14"/>
      <c r="OSD1848" s="41"/>
      <c r="OSE1848" s="44"/>
      <c r="OSF1848" s="51"/>
      <c r="OSG1848" s="51"/>
      <c r="OSH1848" s="51"/>
      <c r="OSI1848" s="13"/>
      <c r="OSJ1848" s="13"/>
      <c r="OSK1848" s="14"/>
      <c r="OSL1848" s="14"/>
      <c r="OSM1848" s="41"/>
      <c r="OSN1848" s="44"/>
      <c r="OSO1848" s="51"/>
      <c r="OSP1848" s="51"/>
      <c r="OSQ1848" s="51"/>
      <c r="OSR1848" s="13"/>
      <c r="OSS1848" s="13"/>
      <c r="OST1848" s="14"/>
      <c r="OSU1848" s="14"/>
      <c r="OSV1848" s="41"/>
      <c r="OSW1848" s="44"/>
      <c r="OSX1848" s="51"/>
      <c r="OSY1848" s="51"/>
      <c r="OSZ1848" s="51"/>
      <c r="OTA1848" s="13"/>
      <c r="OTB1848" s="13"/>
      <c r="OTC1848" s="14"/>
      <c r="OTD1848" s="14"/>
      <c r="OTE1848" s="41"/>
      <c r="OTF1848" s="44"/>
      <c r="OTG1848" s="51"/>
      <c r="OTH1848" s="51"/>
      <c r="OTI1848" s="51"/>
      <c r="OTJ1848" s="13"/>
      <c r="OTK1848" s="13"/>
      <c r="OTL1848" s="14"/>
      <c r="OTM1848" s="14"/>
      <c r="OTN1848" s="41"/>
      <c r="OTO1848" s="44"/>
      <c r="OTP1848" s="51"/>
      <c r="OTQ1848" s="51"/>
      <c r="OTR1848" s="51"/>
      <c r="OTS1848" s="13"/>
      <c r="OTT1848" s="13"/>
      <c r="OTU1848" s="14"/>
      <c r="OTV1848" s="14"/>
      <c r="OTW1848" s="41"/>
      <c r="OTX1848" s="44"/>
      <c r="OTY1848" s="51"/>
      <c r="OTZ1848" s="51"/>
      <c r="OUA1848" s="51"/>
      <c r="OUB1848" s="13"/>
      <c r="OUC1848" s="13"/>
      <c r="OUD1848" s="14"/>
      <c r="OUE1848" s="14"/>
      <c r="OUF1848" s="41"/>
      <c r="OUG1848" s="44"/>
      <c r="OUH1848" s="51"/>
      <c r="OUI1848" s="51"/>
      <c r="OUJ1848" s="51"/>
      <c r="OUK1848" s="13"/>
      <c r="OUL1848" s="13"/>
      <c r="OUM1848" s="14"/>
      <c r="OUN1848" s="14"/>
      <c r="OUO1848" s="41"/>
      <c r="OUP1848" s="44"/>
      <c r="OUQ1848" s="51"/>
      <c r="OUR1848" s="51"/>
      <c r="OUS1848" s="51"/>
      <c r="OUT1848" s="13"/>
      <c r="OUU1848" s="13"/>
      <c r="OUV1848" s="14"/>
      <c r="OUW1848" s="14"/>
      <c r="OUX1848" s="41"/>
      <c r="OUY1848" s="44"/>
      <c r="OUZ1848" s="51"/>
      <c r="OVA1848" s="51"/>
      <c r="OVB1848" s="51"/>
      <c r="OVC1848" s="13"/>
      <c r="OVD1848" s="13"/>
      <c r="OVE1848" s="14"/>
      <c r="OVF1848" s="14"/>
      <c r="OVG1848" s="41"/>
      <c r="OVH1848" s="44"/>
      <c r="OVI1848" s="51"/>
      <c r="OVJ1848" s="51"/>
      <c r="OVK1848" s="51"/>
      <c r="OVL1848" s="13"/>
      <c r="OVM1848" s="13"/>
      <c r="OVN1848" s="14"/>
      <c r="OVO1848" s="14"/>
      <c r="OVP1848" s="41"/>
      <c r="OVQ1848" s="44"/>
      <c r="OVR1848" s="51"/>
      <c r="OVS1848" s="51"/>
      <c r="OVT1848" s="51"/>
      <c r="OVU1848" s="13"/>
      <c r="OVV1848" s="13"/>
      <c r="OVW1848" s="14"/>
      <c r="OVX1848" s="14"/>
      <c r="OVY1848" s="41"/>
      <c r="OVZ1848" s="44"/>
      <c r="OWA1848" s="51"/>
      <c r="OWB1848" s="51"/>
      <c r="OWC1848" s="51"/>
      <c r="OWD1848" s="13"/>
      <c r="OWE1848" s="13"/>
      <c r="OWF1848" s="14"/>
      <c r="OWG1848" s="14"/>
      <c r="OWH1848" s="41"/>
      <c r="OWI1848" s="44"/>
      <c r="OWJ1848" s="51"/>
      <c r="OWK1848" s="51"/>
      <c r="OWL1848" s="51"/>
      <c r="OWM1848" s="13"/>
      <c r="OWN1848" s="13"/>
      <c r="OWO1848" s="14"/>
      <c r="OWP1848" s="14"/>
      <c r="OWQ1848" s="41"/>
      <c r="OWR1848" s="44"/>
      <c r="OWS1848" s="51"/>
      <c r="OWT1848" s="51"/>
      <c r="OWU1848" s="51"/>
      <c r="OWV1848" s="13"/>
      <c r="OWW1848" s="13"/>
      <c r="OWX1848" s="14"/>
      <c r="OWY1848" s="14"/>
      <c r="OWZ1848" s="41"/>
      <c r="OXA1848" s="44"/>
      <c r="OXB1848" s="51"/>
      <c r="OXC1848" s="51"/>
      <c r="OXD1848" s="51"/>
      <c r="OXE1848" s="13"/>
      <c r="OXF1848" s="13"/>
      <c r="OXG1848" s="14"/>
      <c r="OXH1848" s="14"/>
      <c r="OXI1848" s="41"/>
      <c r="OXJ1848" s="44"/>
      <c r="OXK1848" s="51"/>
      <c r="OXL1848" s="51"/>
      <c r="OXM1848" s="51"/>
      <c r="OXN1848" s="13"/>
      <c r="OXO1848" s="13"/>
      <c r="OXP1848" s="14"/>
      <c r="OXQ1848" s="14"/>
      <c r="OXR1848" s="41"/>
      <c r="OXS1848" s="44"/>
      <c r="OXT1848" s="51"/>
      <c r="OXU1848" s="51"/>
      <c r="OXV1848" s="51"/>
      <c r="OXW1848" s="13"/>
      <c r="OXX1848" s="13"/>
      <c r="OXY1848" s="14"/>
      <c r="OXZ1848" s="14"/>
      <c r="OYA1848" s="41"/>
      <c r="OYB1848" s="44"/>
      <c r="OYC1848" s="51"/>
      <c r="OYD1848" s="51"/>
      <c r="OYE1848" s="51"/>
      <c r="OYF1848" s="13"/>
      <c r="OYG1848" s="13"/>
      <c r="OYH1848" s="14"/>
      <c r="OYI1848" s="14"/>
      <c r="OYJ1848" s="41"/>
      <c r="OYK1848" s="44"/>
      <c r="OYL1848" s="51"/>
      <c r="OYM1848" s="51"/>
      <c r="OYN1848" s="51"/>
      <c r="OYO1848" s="13"/>
      <c r="OYP1848" s="13"/>
      <c r="OYQ1848" s="14"/>
      <c r="OYR1848" s="14"/>
      <c r="OYS1848" s="41"/>
      <c r="OYT1848" s="44"/>
      <c r="OYU1848" s="51"/>
      <c r="OYV1848" s="51"/>
      <c r="OYW1848" s="51"/>
      <c r="OYX1848" s="13"/>
      <c r="OYY1848" s="13"/>
      <c r="OYZ1848" s="14"/>
      <c r="OZA1848" s="14"/>
      <c r="OZB1848" s="41"/>
      <c r="OZC1848" s="44"/>
      <c r="OZD1848" s="51"/>
      <c r="OZE1848" s="51"/>
      <c r="OZF1848" s="51"/>
      <c r="OZG1848" s="13"/>
      <c r="OZH1848" s="13"/>
      <c r="OZI1848" s="14"/>
      <c r="OZJ1848" s="14"/>
      <c r="OZK1848" s="41"/>
      <c r="OZL1848" s="44"/>
      <c r="OZM1848" s="51"/>
      <c r="OZN1848" s="51"/>
      <c r="OZO1848" s="51"/>
      <c r="OZP1848" s="13"/>
      <c r="OZQ1848" s="13"/>
      <c r="OZR1848" s="14"/>
      <c r="OZS1848" s="14"/>
      <c r="OZT1848" s="41"/>
      <c r="OZU1848" s="44"/>
      <c r="OZV1848" s="51"/>
      <c r="OZW1848" s="51"/>
      <c r="OZX1848" s="51"/>
      <c r="OZY1848" s="13"/>
      <c r="OZZ1848" s="13"/>
      <c r="PAA1848" s="14"/>
      <c r="PAB1848" s="14"/>
      <c r="PAC1848" s="41"/>
      <c r="PAD1848" s="44"/>
      <c r="PAE1848" s="51"/>
      <c r="PAF1848" s="51"/>
      <c r="PAG1848" s="51"/>
      <c r="PAH1848" s="13"/>
      <c r="PAI1848" s="13"/>
      <c r="PAJ1848" s="14"/>
      <c r="PAK1848" s="14"/>
      <c r="PAL1848" s="41"/>
      <c r="PAM1848" s="44"/>
      <c r="PAN1848" s="51"/>
      <c r="PAO1848" s="51"/>
      <c r="PAP1848" s="51"/>
      <c r="PAQ1848" s="13"/>
      <c r="PAR1848" s="13"/>
      <c r="PAS1848" s="14"/>
      <c r="PAT1848" s="14"/>
      <c r="PAU1848" s="41"/>
      <c r="PAV1848" s="44"/>
      <c r="PAW1848" s="51"/>
      <c r="PAX1848" s="51"/>
      <c r="PAY1848" s="51"/>
      <c r="PAZ1848" s="13"/>
      <c r="PBA1848" s="13"/>
      <c r="PBB1848" s="14"/>
      <c r="PBC1848" s="14"/>
      <c r="PBD1848" s="41"/>
      <c r="PBE1848" s="44"/>
      <c r="PBF1848" s="51"/>
      <c r="PBG1848" s="51"/>
      <c r="PBH1848" s="51"/>
      <c r="PBI1848" s="13"/>
      <c r="PBJ1848" s="13"/>
      <c r="PBK1848" s="14"/>
      <c r="PBL1848" s="14"/>
      <c r="PBM1848" s="41"/>
      <c r="PBN1848" s="44"/>
      <c r="PBO1848" s="51"/>
      <c r="PBP1848" s="51"/>
      <c r="PBQ1848" s="51"/>
      <c r="PBR1848" s="13"/>
      <c r="PBS1848" s="13"/>
      <c r="PBT1848" s="14"/>
      <c r="PBU1848" s="14"/>
      <c r="PBV1848" s="41"/>
      <c r="PBW1848" s="44"/>
      <c r="PBX1848" s="51"/>
      <c r="PBY1848" s="51"/>
      <c r="PBZ1848" s="51"/>
      <c r="PCA1848" s="13"/>
      <c r="PCB1848" s="13"/>
      <c r="PCC1848" s="14"/>
      <c r="PCD1848" s="14"/>
      <c r="PCE1848" s="41"/>
      <c r="PCF1848" s="44"/>
      <c r="PCG1848" s="51"/>
      <c r="PCH1848" s="51"/>
      <c r="PCI1848" s="51"/>
      <c r="PCJ1848" s="13"/>
      <c r="PCK1848" s="13"/>
      <c r="PCL1848" s="14"/>
      <c r="PCM1848" s="14"/>
      <c r="PCN1848" s="41"/>
      <c r="PCO1848" s="44"/>
      <c r="PCP1848" s="51"/>
      <c r="PCQ1848" s="51"/>
      <c r="PCR1848" s="51"/>
      <c r="PCS1848" s="13"/>
      <c r="PCT1848" s="13"/>
      <c r="PCU1848" s="14"/>
      <c r="PCV1848" s="14"/>
      <c r="PCW1848" s="41"/>
      <c r="PCX1848" s="44"/>
      <c r="PCY1848" s="51"/>
      <c r="PCZ1848" s="51"/>
      <c r="PDA1848" s="51"/>
      <c r="PDB1848" s="13"/>
      <c r="PDC1848" s="13"/>
      <c r="PDD1848" s="14"/>
      <c r="PDE1848" s="14"/>
      <c r="PDF1848" s="41"/>
      <c r="PDG1848" s="44"/>
      <c r="PDH1848" s="51"/>
      <c r="PDI1848" s="51"/>
      <c r="PDJ1848" s="51"/>
      <c r="PDK1848" s="13"/>
      <c r="PDL1848" s="13"/>
      <c r="PDM1848" s="14"/>
      <c r="PDN1848" s="14"/>
      <c r="PDO1848" s="41"/>
      <c r="PDP1848" s="44"/>
      <c r="PDQ1848" s="51"/>
      <c r="PDR1848" s="51"/>
      <c r="PDS1848" s="51"/>
      <c r="PDT1848" s="13"/>
      <c r="PDU1848" s="13"/>
      <c r="PDV1848" s="14"/>
      <c r="PDW1848" s="14"/>
      <c r="PDX1848" s="41"/>
      <c r="PDY1848" s="44"/>
      <c r="PDZ1848" s="51"/>
      <c r="PEA1848" s="51"/>
      <c r="PEB1848" s="51"/>
      <c r="PEC1848" s="13"/>
      <c r="PED1848" s="13"/>
      <c r="PEE1848" s="14"/>
      <c r="PEF1848" s="14"/>
      <c r="PEG1848" s="41"/>
      <c r="PEH1848" s="44"/>
      <c r="PEI1848" s="51"/>
      <c r="PEJ1848" s="51"/>
      <c r="PEK1848" s="51"/>
      <c r="PEL1848" s="13"/>
      <c r="PEM1848" s="13"/>
      <c r="PEN1848" s="14"/>
      <c r="PEO1848" s="14"/>
      <c r="PEP1848" s="41"/>
      <c r="PEQ1848" s="44"/>
      <c r="PER1848" s="51"/>
      <c r="PES1848" s="51"/>
      <c r="PET1848" s="51"/>
      <c r="PEU1848" s="13"/>
      <c r="PEV1848" s="13"/>
      <c r="PEW1848" s="14"/>
      <c r="PEX1848" s="14"/>
      <c r="PEY1848" s="41"/>
      <c r="PEZ1848" s="44"/>
      <c r="PFA1848" s="51"/>
      <c r="PFB1848" s="51"/>
      <c r="PFC1848" s="51"/>
      <c r="PFD1848" s="13"/>
      <c r="PFE1848" s="13"/>
      <c r="PFF1848" s="14"/>
      <c r="PFG1848" s="14"/>
      <c r="PFH1848" s="41"/>
      <c r="PFI1848" s="44"/>
      <c r="PFJ1848" s="51"/>
      <c r="PFK1848" s="51"/>
      <c r="PFL1848" s="51"/>
      <c r="PFM1848" s="13"/>
      <c r="PFN1848" s="13"/>
      <c r="PFO1848" s="14"/>
      <c r="PFP1848" s="14"/>
      <c r="PFQ1848" s="41"/>
      <c r="PFR1848" s="44"/>
      <c r="PFS1848" s="51"/>
      <c r="PFT1848" s="51"/>
      <c r="PFU1848" s="51"/>
      <c r="PFV1848" s="13"/>
      <c r="PFW1848" s="13"/>
      <c r="PFX1848" s="14"/>
      <c r="PFY1848" s="14"/>
      <c r="PFZ1848" s="41"/>
      <c r="PGA1848" s="44"/>
      <c r="PGB1848" s="51"/>
      <c r="PGC1848" s="51"/>
      <c r="PGD1848" s="51"/>
      <c r="PGE1848" s="13"/>
      <c r="PGF1848" s="13"/>
      <c r="PGG1848" s="14"/>
      <c r="PGH1848" s="14"/>
      <c r="PGI1848" s="41"/>
      <c r="PGJ1848" s="44"/>
      <c r="PGK1848" s="51"/>
      <c r="PGL1848" s="51"/>
      <c r="PGM1848" s="51"/>
      <c r="PGN1848" s="13"/>
      <c r="PGO1848" s="13"/>
      <c r="PGP1848" s="14"/>
      <c r="PGQ1848" s="14"/>
      <c r="PGR1848" s="41"/>
      <c r="PGS1848" s="44"/>
      <c r="PGT1848" s="51"/>
      <c r="PGU1848" s="51"/>
      <c r="PGV1848" s="51"/>
      <c r="PGW1848" s="13"/>
      <c r="PGX1848" s="13"/>
      <c r="PGY1848" s="14"/>
      <c r="PGZ1848" s="14"/>
      <c r="PHA1848" s="41"/>
      <c r="PHB1848" s="44"/>
      <c r="PHC1848" s="51"/>
      <c r="PHD1848" s="51"/>
      <c r="PHE1848" s="51"/>
      <c r="PHF1848" s="13"/>
      <c r="PHG1848" s="13"/>
      <c r="PHH1848" s="14"/>
      <c r="PHI1848" s="14"/>
      <c r="PHJ1848" s="41"/>
      <c r="PHK1848" s="44"/>
      <c r="PHL1848" s="51"/>
      <c r="PHM1848" s="51"/>
      <c r="PHN1848" s="51"/>
      <c r="PHO1848" s="13"/>
      <c r="PHP1848" s="13"/>
      <c r="PHQ1848" s="14"/>
      <c r="PHR1848" s="14"/>
      <c r="PHS1848" s="41"/>
      <c r="PHT1848" s="44"/>
      <c r="PHU1848" s="51"/>
      <c r="PHV1848" s="51"/>
      <c r="PHW1848" s="51"/>
      <c r="PHX1848" s="13"/>
      <c r="PHY1848" s="13"/>
      <c r="PHZ1848" s="14"/>
      <c r="PIA1848" s="14"/>
      <c r="PIB1848" s="41"/>
      <c r="PIC1848" s="44"/>
      <c r="PID1848" s="51"/>
      <c r="PIE1848" s="51"/>
      <c r="PIF1848" s="51"/>
      <c r="PIG1848" s="13"/>
      <c r="PIH1848" s="13"/>
      <c r="PII1848" s="14"/>
      <c r="PIJ1848" s="14"/>
      <c r="PIK1848" s="41"/>
      <c r="PIL1848" s="44"/>
      <c r="PIM1848" s="51"/>
      <c r="PIN1848" s="51"/>
      <c r="PIO1848" s="51"/>
      <c r="PIP1848" s="13"/>
      <c r="PIQ1848" s="13"/>
      <c r="PIR1848" s="14"/>
      <c r="PIS1848" s="14"/>
      <c r="PIT1848" s="41"/>
      <c r="PIU1848" s="44"/>
      <c r="PIV1848" s="51"/>
      <c r="PIW1848" s="51"/>
      <c r="PIX1848" s="51"/>
      <c r="PIY1848" s="13"/>
      <c r="PIZ1848" s="13"/>
      <c r="PJA1848" s="14"/>
      <c r="PJB1848" s="14"/>
      <c r="PJC1848" s="41"/>
      <c r="PJD1848" s="44"/>
      <c r="PJE1848" s="51"/>
      <c r="PJF1848" s="51"/>
      <c r="PJG1848" s="51"/>
      <c r="PJH1848" s="13"/>
      <c r="PJI1848" s="13"/>
      <c r="PJJ1848" s="14"/>
      <c r="PJK1848" s="14"/>
      <c r="PJL1848" s="41"/>
      <c r="PJM1848" s="44"/>
      <c r="PJN1848" s="51"/>
      <c r="PJO1848" s="51"/>
      <c r="PJP1848" s="51"/>
      <c r="PJQ1848" s="13"/>
      <c r="PJR1848" s="13"/>
      <c r="PJS1848" s="14"/>
      <c r="PJT1848" s="51"/>
      <c r="PJU1848" s="51"/>
      <c r="PJV1848" s="51"/>
      <c r="PJW1848" s="13"/>
      <c r="PJX1848" s="13"/>
      <c r="PJY1848" s="14"/>
      <c r="PJZ1848" s="14"/>
      <c r="PKA1848" s="41"/>
      <c r="PKB1848" s="44"/>
      <c r="PKC1848" s="51"/>
      <c r="PKD1848" s="51"/>
      <c r="PKE1848" s="51"/>
      <c r="PKF1848" s="13"/>
      <c r="PKG1848" s="13"/>
      <c r="PKH1848" s="14"/>
      <c r="PKI1848" s="14"/>
      <c r="PKJ1848" s="41"/>
      <c r="PKK1848" s="44"/>
      <c r="PKL1848" s="51"/>
      <c r="PKM1848" s="51"/>
      <c r="PKN1848" s="51"/>
      <c r="PKO1848" s="13"/>
      <c r="PKP1848" s="13"/>
      <c r="PKQ1848" s="14"/>
      <c r="PKR1848" s="14"/>
      <c r="PKS1848" s="41"/>
      <c r="PKT1848" s="44"/>
      <c r="PKU1848" s="51"/>
      <c r="PKV1848" s="51"/>
      <c r="PKW1848" s="51"/>
      <c r="PKX1848" s="13"/>
      <c r="PKY1848" s="13"/>
      <c r="PKZ1848" s="14"/>
      <c r="PLA1848" s="14"/>
      <c r="PLB1848" s="41"/>
      <c r="PLC1848" s="44"/>
      <c r="PLD1848" s="51"/>
      <c r="PLE1848" s="51"/>
      <c r="PLF1848" s="51"/>
      <c r="PLG1848" s="13"/>
      <c r="PLH1848" s="13"/>
      <c r="PLI1848" s="14"/>
      <c r="PLJ1848" s="14"/>
      <c r="PLK1848" s="41"/>
      <c r="PLL1848" s="44"/>
      <c r="PLM1848" s="51"/>
      <c r="PLN1848" s="51"/>
      <c r="PLO1848" s="51"/>
      <c r="PLP1848" s="13"/>
      <c r="PLQ1848" s="13"/>
      <c r="PLR1848" s="14"/>
      <c r="PLS1848" s="14"/>
      <c r="PLT1848" s="41"/>
      <c r="PLU1848" s="44"/>
      <c r="PLV1848" s="51"/>
      <c r="PLW1848" s="51"/>
      <c r="PLX1848" s="51"/>
      <c r="PLY1848" s="13"/>
      <c r="PLZ1848" s="13"/>
      <c r="PMA1848" s="14"/>
      <c r="PMB1848" s="14"/>
      <c r="PMC1848" s="41"/>
      <c r="PMD1848" s="44"/>
      <c r="PME1848" s="51"/>
      <c r="PMF1848" s="51"/>
      <c r="PMG1848" s="51"/>
      <c r="PMH1848" s="13"/>
      <c r="PMI1848" s="13"/>
      <c r="PMJ1848" s="14"/>
      <c r="PMK1848" s="14"/>
      <c r="PML1848" s="41"/>
      <c r="PMM1848" s="44"/>
      <c r="PMN1848" s="51"/>
      <c r="PMO1848" s="51"/>
      <c r="PMP1848" s="51"/>
      <c r="PMQ1848" s="13"/>
      <c r="PMR1848" s="13"/>
      <c r="PMS1848" s="14"/>
      <c r="PMT1848" s="14"/>
      <c r="PMU1848" s="41"/>
      <c r="PMV1848" s="44"/>
      <c r="PMW1848" s="51"/>
      <c r="PMX1848" s="51"/>
      <c r="PMY1848" s="51"/>
      <c r="PMZ1848" s="13"/>
      <c r="PNA1848" s="13"/>
      <c r="PNB1848" s="14"/>
      <c r="PNC1848" s="14"/>
      <c r="PND1848" s="41"/>
      <c r="PNE1848" s="44"/>
      <c r="PNF1848" s="51"/>
      <c r="PNG1848" s="51"/>
      <c r="PNH1848" s="51"/>
      <c r="PNI1848" s="13"/>
      <c r="PNJ1848" s="13"/>
      <c r="PNK1848" s="14"/>
      <c r="PNL1848" s="14"/>
      <c r="PNM1848" s="41"/>
      <c r="PNN1848" s="44"/>
      <c r="PNO1848" s="51"/>
      <c r="PNP1848" s="51"/>
      <c r="PNQ1848" s="51"/>
      <c r="PNR1848" s="13"/>
      <c r="PNS1848" s="13"/>
      <c r="PNT1848" s="14"/>
      <c r="PNU1848" s="14"/>
      <c r="PNV1848" s="41"/>
      <c r="PNW1848" s="44"/>
      <c r="PNX1848" s="51"/>
      <c r="PNY1848" s="51"/>
      <c r="PNZ1848" s="51"/>
      <c r="POA1848" s="13"/>
      <c r="POB1848" s="13"/>
      <c r="POC1848" s="14"/>
      <c r="POD1848" s="14"/>
      <c r="POE1848" s="41"/>
      <c r="POF1848" s="44"/>
      <c r="POG1848" s="51"/>
      <c r="POH1848" s="51"/>
      <c r="POI1848" s="51"/>
      <c r="POJ1848" s="13"/>
      <c r="POK1848" s="13"/>
      <c r="POL1848" s="14"/>
      <c r="POM1848" s="14"/>
      <c r="PON1848" s="41"/>
      <c r="POO1848" s="44"/>
      <c r="POP1848" s="51"/>
      <c r="POQ1848" s="51"/>
      <c r="POR1848" s="51"/>
      <c r="POS1848" s="13"/>
      <c r="POT1848" s="13"/>
      <c r="POU1848" s="14"/>
      <c r="POV1848" s="14"/>
      <c r="POW1848" s="41"/>
      <c r="POX1848" s="44"/>
      <c r="POY1848" s="51"/>
      <c r="POZ1848" s="51"/>
      <c r="PPA1848" s="51"/>
      <c r="PPB1848" s="13"/>
      <c r="PPC1848" s="13"/>
      <c r="PPD1848" s="14"/>
      <c r="PPE1848" s="14"/>
      <c r="PPF1848" s="41"/>
      <c r="PPG1848" s="44"/>
      <c r="PPH1848" s="51"/>
      <c r="PPI1848" s="51"/>
      <c r="PPJ1848" s="51"/>
      <c r="PPK1848" s="13"/>
      <c r="PPL1848" s="13"/>
      <c r="PPM1848" s="14"/>
      <c r="PPN1848" s="14"/>
      <c r="PPO1848" s="41"/>
      <c r="PPP1848" s="44"/>
      <c r="PPQ1848" s="51"/>
      <c r="PPR1848" s="51"/>
      <c r="PPS1848" s="51"/>
      <c r="PPT1848" s="13"/>
      <c r="PPU1848" s="13"/>
      <c r="PPV1848" s="14"/>
      <c r="PPW1848" s="14"/>
      <c r="PPX1848" s="41"/>
      <c r="PPY1848" s="44"/>
      <c r="PPZ1848" s="51"/>
      <c r="PQA1848" s="51"/>
      <c r="PQB1848" s="51"/>
      <c r="PQC1848" s="13"/>
      <c r="PQD1848" s="13"/>
      <c r="PQE1848" s="14"/>
      <c r="PQF1848" s="14"/>
      <c r="PQG1848" s="41"/>
      <c r="PQH1848" s="44"/>
      <c r="PQI1848" s="51"/>
      <c r="PQJ1848" s="51"/>
      <c r="PQK1848" s="51"/>
      <c r="PQL1848" s="13"/>
      <c r="PQM1848" s="13"/>
      <c r="PQN1848" s="14"/>
      <c r="PQO1848" s="14"/>
      <c r="PQP1848" s="41"/>
      <c r="PQQ1848" s="44"/>
      <c r="PQR1848" s="51"/>
      <c r="PQS1848" s="51"/>
      <c r="PQT1848" s="51"/>
      <c r="PQU1848" s="13"/>
      <c r="PQV1848" s="13"/>
      <c r="PQW1848" s="14"/>
      <c r="PQX1848" s="14"/>
      <c r="PQY1848" s="41"/>
      <c r="PQZ1848" s="44"/>
      <c r="PRA1848" s="51"/>
      <c r="PRB1848" s="51"/>
      <c r="PRC1848" s="51"/>
      <c r="PRD1848" s="13"/>
      <c r="PRE1848" s="13"/>
      <c r="PRF1848" s="14"/>
      <c r="PRG1848" s="14"/>
      <c r="PRH1848" s="41"/>
      <c r="PRI1848" s="44"/>
      <c r="PRJ1848" s="51"/>
      <c r="PRK1848" s="51"/>
      <c r="PRL1848" s="51"/>
      <c r="PRM1848" s="13"/>
      <c r="PRN1848" s="13"/>
      <c r="PRO1848" s="14"/>
      <c r="PRP1848" s="14"/>
      <c r="PRQ1848" s="41"/>
      <c r="PRR1848" s="44"/>
      <c r="PRS1848" s="51"/>
      <c r="PRT1848" s="51"/>
      <c r="PRU1848" s="51"/>
      <c r="PRV1848" s="13"/>
      <c r="PRW1848" s="13"/>
      <c r="PRX1848" s="14"/>
      <c r="PRY1848" s="14"/>
      <c r="PRZ1848" s="41"/>
      <c r="PSA1848" s="44"/>
      <c r="PSB1848" s="51"/>
      <c r="PSC1848" s="51"/>
      <c r="PSD1848" s="51"/>
      <c r="PSE1848" s="13"/>
      <c r="PSF1848" s="13"/>
      <c r="PSG1848" s="14"/>
      <c r="PSH1848" s="14"/>
      <c r="PSI1848" s="41"/>
      <c r="PSJ1848" s="44"/>
      <c r="PSK1848" s="51"/>
      <c r="PSL1848" s="51"/>
      <c r="PSM1848" s="51"/>
      <c r="PSN1848" s="13"/>
      <c r="PSO1848" s="13"/>
      <c r="PSP1848" s="14"/>
      <c r="PSQ1848" s="14"/>
      <c r="PSR1848" s="41"/>
      <c r="PSS1848" s="44"/>
      <c r="PST1848" s="51"/>
      <c r="PSU1848" s="51"/>
      <c r="PSV1848" s="51"/>
      <c r="PSW1848" s="13"/>
      <c r="PSX1848" s="13"/>
      <c r="PSY1848" s="14"/>
      <c r="PSZ1848" s="14"/>
      <c r="PTA1848" s="41"/>
      <c r="PTB1848" s="44"/>
      <c r="PTC1848" s="51"/>
      <c r="PTD1848" s="51"/>
      <c r="PTE1848" s="51"/>
      <c r="PTF1848" s="13"/>
      <c r="PTG1848" s="13"/>
      <c r="PTH1848" s="14"/>
      <c r="PTI1848" s="14"/>
      <c r="PTJ1848" s="41"/>
      <c r="PTK1848" s="44"/>
      <c r="PTL1848" s="51"/>
      <c r="PTM1848" s="51"/>
      <c r="PTN1848" s="51"/>
      <c r="PTO1848" s="13"/>
      <c r="PTP1848" s="13"/>
      <c r="PTQ1848" s="14"/>
      <c r="PTR1848" s="14"/>
      <c r="PTS1848" s="41"/>
      <c r="PTT1848" s="44"/>
      <c r="PTU1848" s="51"/>
      <c r="PTV1848" s="51"/>
      <c r="PTW1848" s="51"/>
      <c r="PTX1848" s="13"/>
      <c r="PTY1848" s="13"/>
      <c r="PTZ1848" s="14"/>
      <c r="PUA1848" s="14"/>
      <c r="PUB1848" s="41"/>
      <c r="PUC1848" s="44"/>
      <c r="PUD1848" s="51"/>
      <c r="PUE1848" s="51"/>
      <c r="PUF1848" s="51"/>
      <c r="PUG1848" s="13"/>
      <c r="PUH1848" s="13"/>
      <c r="PUI1848" s="14"/>
      <c r="PUJ1848" s="14"/>
      <c r="PUK1848" s="41"/>
      <c r="PUL1848" s="44"/>
      <c r="PUM1848" s="51"/>
      <c r="PUN1848" s="51"/>
      <c r="PUO1848" s="51"/>
      <c r="PUP1848" s="13"/>
      <c r="PUQ1848" s="13"/>
      <c r="PUR1848" s="14"/>
      <c r="PUS1848" s="14"/>
      <c r="PUT1848" s="41"/>
      <c r="PUU1848" s="44"/>
      <c r="PUV1848" s="51"/>
      <c r="PUW1848" s="51"/>
      <c r="PUX1848" s="51"/>
      <c r="PUY1848" s="13"/>
      <c r="PUZ1848" s="13"/>
      <c r="PVA1848" s="14"/>
      <c r="PVB1848" s="14"/>
      <c r="PVC1848" s="41"/>
      <c r="PVD1848" s="44"/>
      <c r="PVE1848" s="51"/>
      <c r="PVF1848" s="51"/>
      <c r="PVG1848" s="51"/>
      <c r="PVH1848" s="13"/>
      <c r="PVI1848" s="13"/>
      <c r="PVJ1848" s="14"/>
      <c r="PVK1848" s="14"/>
      <c r="PVL1848" s="41"/>
      <c r="PVM1848" s="44"/>
      <c r="PVN1848" s="51"/>
      <c r="PVO1848" s="51"/>
      <c r="PVP1848" s="51"/>
      <c r="PVQ1848" s="13"/>
      <c r="PVR1848" s="13"/>
      <c r="PVS1848" s="14"/>
      <c r="PVT1848" s="14"/>
      <c r="PVU1848" s="41"/>
      <c r="PVV1848" s="44"/>
      <c r="PVW1848" s="51"/>
      <c r="PVX1848" s="51"/>
      <c r="PVY1848" s="51"/>
      <c r="PVZ1848" s="13"/>
      <c r="PWA1848" s="13"/>
      <c r="PWB1848" s="14"/>
      <c r="PWC1848" s="14"/>
      <c r="PWD1848" s="41"/>
      <c r="PWE1848" s="44"/>
      <c r="PWF1848" s="51"/>
      <c r="PWG1848" s="51"/>
      <c r="PWH1848" s="51"/>
      <c r="PWI1848" s="13"/>
      <c r="PWJ1848" s="13"/>
      <c r="PWK1848" s="14"/>
      <c r="PWL1848" s="14"/>
      <c r="PWM1848" s="41"/>
      <c r="PWN1848" s="44"/>
      <c r="PWO1848" s="51"/>
      <c r="PWP1848" s="51"/>
      <c r="PWQ1848" s="51"/>
      <c r="PWR1848" s="13"/>
      <c r="PWS1848" s="13"/>
      <c r="PWT1848" s="14"/>
      <c r="PWU1848" s="14"/>
      <c r="PWV1848" s="41"/>
      <c r="PWW1848" s="44"/>
      <c r="PWX1848" s="51"/>
      <c r="PWY1848" s="51"/>
      <c r="PWZ1848" s="51"/>
      <c r="PXA1848" s="13"/>
      <c r="PXB1848" s="13"/>
      <c r="PXC1848" s="14"/>
      <c r="PXD1848" s="14"/>
      <c r="PXE1848" s="41"/>
      <c r="PXF1848" s="44"/>
      <c r="PXG1848" s="51"/>
      <c r="PXH1848" s="51"/>
      <c r="PXI1848" s="51"/>
      <c r="PXJ1848" s="13"/>
      <c r="PXK1848" s="13"/>
      <c r="PXL1848" s="14"/>
      <c r="PXM1848" s="14"/>
      <c r="PXN1848" s="41"/>
      <c r="PXO1848" s="44"/>
      <c r="PXP1848" s="51"/>
      <c r="PXQ1848" s="51"/>
      <c r="PXR1848" s="51"/>
      <c r="PXS1848" s="13"/>
      <c r="PXT1848" s="13"/>
      <c r="PXU1848" s="14"/>
      <c r="PXV1848" s="14"/>
      <c r="PXW1848" s="41"/>
      <c r="PXX1848" s="44"/>
      <c r="PXY1848" s="51"/>
      <c r="PXZ1848" s="51"/>
      <c r="PYA1848" s="51"/>
      <c r="PYB1848" s="13"/>
      <c r="PYC1848" s="13"/>
      <c r="PYD1848" s="14"/>
      <c r="PYE1848" s="14"/>
      <c r="PYF1848" s="41"/>
      <c r="PYG1848" s="44"/>
      <c r="PYH1848" s="51"/>
      <c r="PYI1848" s="51"/>
      <c r="PYJ1848" s="51"/>
      <c r="PYK1848" s="13"/>
      <c r="PYL1848" s="13"/>
      <c r="PYM1848" s="14"/>
      <c r="PYN1848" s="14"/>
      <c r="PYO1848" s="41"/>
      <c r="PYP1848" s="44"/>
      <c r="PYQ1848" s="51"/>
      <c r="PYR1848" s="51"/>
      <c r="PYS1848" s="51"/>
      <c r="PYT1848" s="13"/>
      <c r="PYU1848" s="13"/>
      <c r="PYV1848" s="14"/>
      <c r="PYW1848" s="14"/>
      <c r="PYX1848" s="41"/>
      <c r="PYY1848" s="44"/>
      <c r="PYZ1848" s="51"/>
      <c r="PZA1848" s="51"/>
      <c r="PZB1848" s="51"/>
      <c r="PZC1848" s="13"/>
      <c r="PZD1848" s="13"/>
      <c r="PZE1848" s="14"/>
      <c r="PZF1848" s="14"/>
      <c r="PZG1848" s="41"/>
      <c r="PZH1848" s="44"/>
      <c r="PZI1848" s="51"/>
      <c r="PZJ1848" s="51"/>
      <c r="PZK1848" s="51"/>
      <c r="PZL1848" s="13"/>
      <c r="PZM1848" s="13"/>
      <c r="PZN1848" s="14"/>
      <c r="PZO1848" s="14"/>
      <c r="PZP1848" s="41"/>
      <c r="PZQ1848" s="44"/>
      <c r="PZR1848" s="51"/>
      <c r="PZS1848" s="51"/>
      <c r="PZT1848" s="51"/>
      <c r="PZU1848" s="13"/>
      <c r="PZV1848" s="13"/>
      <c r="PZW1848" s="14"/>
      <c r="PZX1848" s="14"/>
      <c r="PZY1848" s="41"/>
      <c r="PZZ1848" s="44"/>
      <c r="QAA1848" s="51"/>
      <c r="QAB1848" s="51"/>
      <c r="QAC1848" s="51"/>
      <c r="QAD1848" s="13"/>
      <c r="QAE1848" s="13"/>
      <c r="QAF1848" s="14"/>
      <c r="QAG1848" s="14"/>
      <c r="QAH1848" s="41"/>
      <c r="QAI1848" s="44"/>
      <c r="QAJ1848" s="51"/>
      <c r="QAK1848" s="51"/>
      <c r="QAL1848" s="51"/>
      <c r="QAM1848" s="13"/>
      <c r="QAN1848" s="13"/>
      <c r="QAO1848" s="14"/>
      <c r="QAP1848" s="14"/>
      <c r="QAQ1848" s="41"/>
      <c r="QAR1848" s="44"/>
      <c r="QAS1848" s="51"/>
      <c r="QAT1848" s="51"/>
      <c r="QAU1848" s="51"/>
      <c r="QAV1848" s="13"/>
      <c r="QAW1848" s="13"/>
      <c r="QAX1848" s="14"/>
      <c r="QAY1848" s="14"/>
      <c r="QAZ1848" s="41"/>
      <c r="QBA1848" s="44"/>
      <c r="QBB1848" s="51"/>
      <c r="QBC1848" s="51"/>
      <c r="QBD1848" s="51"/>
      <c r="QBE1848" s="13"/>
      <c r="QBF1848" s="13"/>
      <c r="QBG1848" s="14"/>
      <c r="QBH1848" s="14"/>
      <c r="QBI1848" s="41"/>
      <c r="QBJ1848" s="44"/>
      <c r="QBK1848" s="51"/>
      <c r="QBL1848" s="51"/>
      <c r="QBM1848" s="51"/>
      <c r="QBN1848" s="13"/>
      <c r="QBO1848" s="13"/>
      <c r="QBP1848" s="14"/>
      <c r="QBQ1848" s="14"/>
      <c r="QBR1848" s="41"/>
      <c r="QBS1848" s="44"/>
      <c r="QBT1848" s="51"/>
      <c r="QBU1848" s="51"/>
      <c r="QBV1848" s="51"/>
      <c r="QBW1848" s="13"/>
      <c r="QBX1848" s="13"/>
      <c r="QBY1848" s="14"/>
      <c r="QBZ1848" s="14"/>
      <c r="QCA1848" s="41"/>
      <c r="QCB1848" s="44"/>
      <c r="QCC1848" s="51"/>
      <c r="QCD1848" s="51"/>
      <c r="QCE1848" s="51"/>
      <c r="QCF1848" s="13"/>
      <c r="QCG1848" s="13"/>
      <c r="QCH1848" s="14"/>
      <c r="QCI1848" s="14"/>
      <c r="QCJ1848" s="41"/>
      <c r="QCK1848" s="44"/>
      <c r="QCL1848" s="51"/>
      <c r="QCM1848" s="51"/>
      <c r="QCN1848" s="51"/>
      <c r="QCO1848" s="13"/>
      <c r="QCP1848" s="13"/>
      <c r="QCQ1848" s="14"/>
      <c r="QCR1848" s="14"/>
      <c r="QCS1848" s="41"/>
      <c r="QCT1848" s="44"/>
      <c r="QCU1848" s="51"/>
      <c r="QCV1848" s="51"/>
      <c r="QCW1848" s="51"/>
      <c r="QCX1848" s="13"/>
      <c r="QCY1848" s="13"/>
      <c r="QCZ1848" s="14"/>
      <c r="QDA1848" s="14"/>
      <c r="QDB1848" s="41"/>
      <c r="QDC1848" s="44"/>
      <c r="QDD1848" s="51"/>
      <c r="QDE1848" s="51"/>
      <c r="QDF1848" s="51"/>
      <c r="QDG1848" s="13"/>
      <c r="QDH1848" s="13"/>
      <c r="QDI1848" s="14"/>
      <c r="QDJ1848" s="14"/>
      <c r="QDK1848" s="41"/>
      <c r="QDL1848" s="44"/>
      <c r="QDM1848" s="51"/>
      <c r="QDN1848" s="51"/>
      <c r="QDO1848" s="51"/>
      <c r="QDP1848" s="13"/>
      <c r="QDQ1848" s="13"/>
      <c r="QDR1848" s="14"/>
      <c r="QDS1848" s="14"/>
      <c r="QDT1848" s="41"/>
      <c r="QDU1848" s="44"/>
      <c r="QDV1848" s="51"/>
      <c r="QDW1848" s="51"/>
      <c r="QDX1848" s="51"/>
      <c r="QDY1848" s="13"/>
      <c r="QDZ1848" s="13"/>
      <c r="QEA1848" s="14"/>
      <c r="QEB1848" s="14"/>
      <c r="QEC1848" s="41"/>
      <c r="QED1848" s="44"/>
      <c r="QEE1848" s="51"/>
      <c r="QEF1848" s="51"/>
      <c r="QEG1848" s="51"/>
      <c r="QEH1848" s="13"/>
      <c r="QEI1848" s="13"/>
      <c r="QEJ1848" s="14"/>
      <c r="QEK1848" s="14"/>
      <c r="QEL1848" s="41"/>
      <c r="QEM1848" s="44"/>
      <c r="QEN1848" s="51"/>
      <c r="QEO1848" s="51"/>
      <c r="QEP1848" s="51"/>
      <c r="QEQ1848" s="13"/>
      <c r="QER1848" s="13"/>
      <c r="QES1848" s="14"/>
      <c r="QET1848" s="14"/>
      <c r="QEU1848" s="41"/>
      <c r="QEV1848" s="44"/>
      <c r="QEW1848" s="51"/>
      <c r="QEX1848" s="51"/>
      <c r="QEY1848" s="51"/>
      <c r="QEZ1848" s="13"/>
      <c r="QFA1848" s="13"/>
      <c r="QFB1848" s="14"/>
      <c r="QFC1848" s="14"/>
      <c r="QFD1848" s="41"/>
      <c r="QFE1848" s="44"/>
      <c r="QFF1848" s="51"/>
      <c r="QFG1848" s="51"/>
      <c r="QFH1848" s="51"/>
      <c r="QFI1848" s="13"/>
      <c r="QFJ1848" s="13"/>
      <c r="QFK1848" s="14"/>
      <c r="QFL1848" s="14"/>
      <c r="QFM1848" s="41"/>
      <c r="QFN1848" s="44"/>
      <c r="QFO1848" s="51"/>
      <c r="QFP1848" s="51"/>
      <c r="QFQ1848" s="51"/>
      <c r="QFR1848" s="13"/>
      <c r="QFS1848" s="13"/>
      <c r="QFT1848" s="14"/>
      <c r="QFU1848" s="14"/>
      <c r="QFV1848" s="41"/>
      <c r="QFW1848" s="44"/>
      <c r="QFX1848" s="51"/>
      <c r="QFY1848" s="51"/>
      <c r="QFZ1848" s="51"/>
      <c r="QGA1848" s="13"/>
      <c r="QGB1848" s="13"/>
      <c r="QGC1848" s="14"/>
      <c r="QGD1848" s="14"/>
      <c r="QGE1848" s="41"/>
      <c r="QGF1848" s="44"/>
      <c r="QGG1848" s="51"/>
      <c r="QGH1848" s="51"/>
      <c r="QGI1848" s="51"/>
      <c r="QGJ1848" s="13"/>
      <c r="QGK1848" s="13"/>
      <c r="QGL1848" s="14"/>
      <c r="QGM1848" s="14"/>
      <c r="QGN1848" s="41"/>
      <c r="QGO1848" s="44"/>
      <c r="QGP1848" s="51"/>
      <c r="QGQ1848" s="51"/>
      <c r="QGR1848" s="51"/>
      <c r="QGS1848" s="13"/>
      <c r="QGT1848" s="13"/>
      <c r="QGU1848" s="14"/>
      <c r="QGV1848" s="14"/>
      <c r="QGW1848" s="41"/>
      <c r="QGX1848" s="44"/>
      <c r="QGY1848" s="51"/>
      <c r="QGZ1848" s="51"/>
      <c r="QHA1848" s="51"/>
      <c r="QHB1848" s="13"/>
      <c r="QHC1848" s="13"/>
      <c r="QHD1848" s="14"/>
      <c r="QHE1848" s="14"/>
      <c r="QHF1848" s="41"/>
      <c r="QHG1848" s="44"/>
      <c r="QHH1848" s="51"/>
      <c r="QHI1848" s="51"/>
      <c r="QHJ1848" s="51"/>
      <c r="QHK1848" s="13"/>
      <c r="QHL1848" s="13"/>
      <c r="QHM1848" s="14"/>
      <c r="QHN1848" s="14"/>
      <c r="QHO1848" s="41"/>
      <c r="QHP1848" s="44"/>
      <c r="QHQ1848" s="51"/>
      <c r="QHR1848" s="51"/>
      <c r="QHS1848" s="51"/>
      <c r="QHT1848" s="13"/>
      <c r="QHU1848" s="13"/>
      <c r="QHV1848" s="14"/>
      <c r="QHW1848" s="14"/>
      <c r="QHX1848" s="41"/>
      <c r="QHY1848" s="44"/>
      <c r="QHZ1848" s="51"/>
      <c r="QIA1848" s="51"/>
      <c r="QIB1848" s="51"/>
      <c r="QIC1848" s="13"/>
      <c r="QID1848" s="13"/>
      <c r="QIE1848" s="14"/>
      <c r="QIF1848" s="14"/>
      <c r="QIG1848" s="41"/>
      <c r="QIH1848" s="44"/>
      <c r="QII1848" s="51"/>
      <c r="QIJ1848" s="51"/>
      <c r="QIK1848" s="51"/>
      <c r="QIL1848" s="13"/>
      <c r="QIM1848" s="13"/>
      <c r="QIN1848" s="14"/>
      <c r="QIO1848" s="14"/>
      <c r="QIP1848" s="41"/>
      <c r="QIQ1848" s="44"/>
      <c r="QIR1848" s="51"/>
      <c r="QIS1848" s="51"/>
      <c r="QIT1848" s="51"/>
      <c r="QIU1848" s="13"/>
      <c r="QIV1848" s="13"/>
      <c r="QIW1848" s="14"/>
      <c r="QIX1848" s="14"/>
      <c r="QIY1848" s="41"/>
      <c r="QIZ1848" s="44"/>
      <c r="QJA1848" s="51"/>
      <c r="QJB1848" s="51"/>
      <c r="QJC1848" s="51"/>
      <c r="QJD1848" s="13"/>
      <c r="QJE1848" s="13"/>
      <c r="QJF1848" s="14"/>
      <c r="QJG1848" s="14"/>
      <c r="QJH1848" s="41"/>
      <c r="QJI1848" s="44"/>
      <c r="QJJ1848" s="51"/>
      <c r="QJK1848" s="51"/>
      <c r="QJL1848" s="51"/>
      <c r="QJM1848" s="13"/>
      <c r="QJN1848" s="13"/>
      <c r="QJO1848" s="14"/>
      <c r="QJP1848" s="14"/>
      <c r="QJQ1848" s="41"/>
      <c r="QJR1848" s="44"/>
      <c r="QJS1848" s="51"/>
      <c r="QJT1848" s="51"/>
      <c r="QJU1848" s="51"/>
      <c r="QJV1848" s="13"/>
      <c r="QJW1848" s="13"/>
      <c r="QJX1848" s="14"/>
      <c r="QJY1848" s="14"/>
      <c r="QJZ1848" s="41"/>
      <c r="QKA1848" s="44"/>
      <c r="QKB1848" s="51"/>
      <c r="QKC1848" s="51"/>
      <c r="QKD1848" s="51"/>
      <c r="QKE1848" s="13"/>
      <c r="QKF1848" s="13"/>
      <c r="QKG1848" s="14"/>
      <c r="QKH1848" s="14"/>
      <c r="QKI1848" s="41"/>
      <c r="QKJ1848" s="44"/>
      <c r="QKK1848" s="51"/>
      <c r="QKL1848" s="51"/>
      <c r="QKM1848" s="51"/>
      <c r="QKN1848" s="13"/>
      <c r="QKO1848" s="13"/>
      <c r="QKP1848" s="14"/>
      <c r="QKQ1848" s="14"/>
      <c r="QKR1848" s="41"/>
      <c r="QKS1848" s="44"/>
      <c r="QKT1848" s="51"/>
      <c r="QKU1848" s="51"/>
      <c r="QKV1848" s="51"/>
      <c r="QKW1848" s="13"/>
      <c r="QKX1848" s="13"/>
      <c r="QKY1848" s="14"/>
      <c r="QKZ1848" s="14"/>
      <c r="QLA1848" s="41"/>
      <c r="QLB1848" s="44"/>
      <c r="QLC1848" s="51"/>
      <c r="QLD1848" s="51"/>
      <c r="QLE1848" s="51"/>
      <c r="QLF1848" s="13"/>
      <c r="QLG1848" s="13"/>
      <c r="QLH1848" s="14"/>
      <c r="QLI1848" s="14"/>
      <c r="QLJ1848" s="41"/>
      <c r="QLK1848" s="44"/>
      <c r="QLL1848" s="51"/>
      <c r="QLM1848" s="51"/>
      <c r="QLN1848" s="51"/>
      <c r="QLO1848" s="13"/>
      <c r="QLP1848" s="13"/>
      <c r="QLQ1848" s="14"/>
      <c r="QLR1848" s="14"/>
      <c r="QLS1848" s="41"/>
      <c r="QLT1848" s="44"/>
      <c r="QLU1848" s="51"/>
      <c r="QLV1848" s="51"/>
      <c r="QLW1848" s="51"/>
      <c r="QLX1848" s="13"/>
      <c r="QLY1848" s="13"/>
      <c r="QLZ1848" s="14"/>
      <c r="QMA1848" s="14"/>
      <c r="QMB1848" s="41"/>
      <c r="QMC1848" s="44"/>
      <c r="QMD1848" s="51"/>
      <c r="QME1848" s="51"/>
      <c r="QMF1848" s="51"/>
      <c r="QMG1848" s="13"/>
      <c r="QMH1848" s="13"/>
      <c r="QMI1848" s="14"/>
      <c r="QMJ1848" s="14"/>
      <c r="QMK1848" s="41"/>
      <c r="QML1848" s="44"/>
      <c r="QMM1848" s="51"/>
      <c r="QMN1848" s="51"/>
      <c r="QMO1848" s="51"/>
      <c r="QMP1848" s="13"/>
      <c r="QMQ1848" s="13"/>
      <c r="QMR1848" s="14"/>
      <c r="QMS1848" s="14"/>
      <c r="QMT1848" s="41"/>
      <c r="QMU1848" s="44"/>
      <c r="QMV1848" s="51"/>
      <c r="QMW1848" s="51"/>
      <c r="QMX1848" s="51"/>
      <c r="QMY1848" s="13"/>
      <c r="QMZ1848" s="13"/>
      <c r="QNA1848" s="14"/>
      <c r="QNB1848" s="14"/>
      <c r="QNC1848" s="41"/>
      <c r="QND1848" s="44"/>
      <c r="QNE1848" s="51"/>
      <c r="QNF1848" s="51"/>
      <c r="QNG1848" s="51"/>
      <c r="QNH1848" s="13"/>
      <c r="QNI1848" s="13"/>
      <c r="QNJ1848" s="14"/>
      <c r="QNK1848" s="14"/>
      <c r="QNL1848" s="41"/>
      <c r="QNM1848" s="44"/>
      <c r="QNN1848" s="51"/>
      <c r="QNO1848" s="51"/>
      <c r="QNP1848" s="51"/>
      <c r="QNQ1848" s="13"/>
      <c r="QNR1848" s="13"/>
      <c r="QNS1848" s="14"/>
      <c r="QNT1848" s="14"/>
      <c r="QNU1848" s="41"/>
      <c r="QNV1848" s="44"/>
      <c r="QNW1848" s="51"/>
      <c r="QNX1848" s="51"/>
      <c r="QNY1848" s="51"/>
      <c r="QNZ1848" s="13"/>
      <c r="QOA1848" s="13"/>
      <c r="QOB1848" s="14"/>
      <c r="QOC1848" s="14"/>
      <c r="QOD1848" s="41"/>
      <c r="QOE1848" s="44"/>
      <c r="QOF1848" s="51"/>
      <c r="QOG1848" s="51"/>
      <c r="QOH1848" s="51"/>
      <c r="QOI1848" s="13"/>
      <c r="QOJ1848" s="13"/>
      <c r="QOK1848" s="14"/>
      <c r="QOL1848" s="14"/>
      <c r="QOM1848" s="41"/>
      <c r="QON1848" s="44"/>
      <c r="QOO1848" s="51"/>
      <c r="QOP1848" s="51"/>
      <c r="QOQ1848" s="51"/>
      <c r="QOR1848" s="13"/>
      <c r="QOS1848" s="13"/>
      <c r="QOT1848" s="14"/>
      <c r="QOU1848" s="14"/>
      <c r="QOV1848" s="41"/>
      <c r="QOW1848" s="44"/>
      <c r="QOX1848" s="51"/>
      <c r="QOY1848" s="51"/>
      <c r="QOZ1848" s="51"/>
      <c r="QPA1848" s="13"/>
      <c r="QPB1848" s="13"/>
      <c r="QPC1848" s="14"/>
      <c r="QPD1848" s="14"/>
      <c r="QPE1848" s="41"/>
      <c r="QPF1848" s="44"/>
      <c r="QPG1848" s="51"/>
      <c r="QPH1848" s="51"/>
      <c r="QPI1848" s="51"/>
      <c r="QPJ1848" s="13"/>
      <c r="QPK1848" s="13"/>
      <c r="QPL1848" s="14"/>
      <c r="QPM1848" s="14"/>
      <c r="QPN1848" s="41"/>
      <c r="QPO1848" s="44"/>
      <c r="QPP1848" s="51"/>
      <c r="QPQ1848" s="51"/>
      <c r="QPR1848" s="51"/>
      <c r="QPS1848" s="13"/>
      <c r="QPT1848" s="13"/>
      <c r="QPU1848" s="14"/>
      <c r="QPV1848" s="14"/>
      <c r="QPW1848" s="41"/>
      <c r="QPX1848" s="44"/>
      <c r="QPY1848" s="51"/>
      <c r="QPZ1848" s="51"/>
      <c r="QQA1848" s="51"/>
      <c r="QQB1848" s="13"/>
      <c r="QQC1848" s="13"/>
      <c r="QQD1848" s="14"/>
      <c r="QQE1848" s="14"/>
      <c r="QQF1848" s="41"/>
      <c r="QQG1848" s="44"/>
      <c r="QQH1848" s="51"/>
      <c r="QQI1848" s="51"/>
      <c r="QQJ1848" s="51"/>
      <c r="QQK1848" s="13"/>
      <c r="QQL1848" s="13"/>
      <c r="QQM1848" s="14"/>
      <c r="QQN1848" s="14"/>
      <c r="QQO1848" s="41"/>
      <c r="QQP1848" s="44"/>
      <c r="QQQ1848" s="51"/>
      <c r="QQR1848" s="51"/>
      <c r="QQS1848" s="51"/>
      <c r="QQT1848" s="13"/>
      <c r="QQU1848" s="13"/>
      <c r="QQV1848" s="14"/>
      <c r="QQW1848" s="14"/>
      <c r="QQX1848" s="41"/>
      <c r="QQY1848" s="44"/>
      <c r="QQZ1848" s="51"/>
      <c r="QRA1848" s="51"/>
      <c r="QRB1848" s="51"/>
      <c r="QRC1848" s="13"/>
      <c r="QRD1848" s="13"/>
      <c r="QRE1848" s="14"/>
      <c r="QRF1848" s="14"/>
      <c r="QRG1848" s="41"/>
      <c r="QRH1848" s="44"/>
      <c r="QRI1848" s="51"/>
      <c r="QRJ1848" s="51"/>
      <c r="QRK1848" s="51"/>
      <c r="QRL1848" s="13"/>
      <c r="QRM1848" s="13"/>
      <c r="QRN1848" s="14"/>
      <c r="QRO1848" s="14"/>
      <c r="QRP1848" s="41"/>
      <c r="QRQ1848" s="44"/>
      <c r="QRR1848" s="51"/>
      <c r="QRS1848" s="51"/>
      <c r="QRT1848" s="51"/>
      <c r="QRU1848" s="13"/>
      <c r="QRV1848" s="13"/>
      <c r="QRW1848" s="14"/>
      <c r="QRX1848" s="14"/>
      <c r="QRY1848" s="41"/>
      <c r="QRZ1848" s="44"/>
      <c r="QSA1848" s="51"/>
      <c r="QSB1848" s="51"/>
      <c r="QSC1848" s="51"/>
      <c r="QSD1848" s="13"/>
      <c r="QSE1848" s="13"/>
      <c r="QSF1848" s="14"/>
      <c r="QSG1848" s="14"/>
      <c r="QSH1848" s="41"/>
      <c r="QSI1848" s="44"/>
      <c r="QSJ1848" s="51"/>
      <c r="QSK1848" s="51"/>
      <c r="QSL1848" s="51"/>
      <c r="QSM1848" s="13"/>
      <c r="QSN1848" s="13"/>
      <c r="QSO1848" s="14"/>
      <c r="QSP1848" s="14"/>
      <c r="QSQ1848" s="41"/>
      <c r="QSR1848" s="44"/>
      <c r="QSS1848" s="51"/>
      <c r="QST1848" s="51"/>
      <c r="QSU1848" s="51"/>
      <c r="QSV1848" s="13"/>
      <c r="QSW1848" s="13"/>
      <c r="QSX1848" s="14"/>
      <c r="QSY1848" s="14"/>
      <c r="QSZ1848" s="41"/>
      <c r="QTA1848" s="44"/>
      <c r="QTB1848" s="51"/>
      <c r="QTC1848" s="51"/>
      <c r="QTD1848" s="51"/>
      <c r="QTE1848" s="13"/>
      <c r="QTF1848" s="13"/>
      <c r="QTG1848" s="14"/>
      <c r="QTH1848" s="14"/>
      <c r="QTI1848" s="41"/>
      <c r="QTJ1848" s="44"/>
      <c r="QTK1848" s="51"/>
      <c r="QTL1848" s="51"/>
      <c r="QTM1848" s="51"/>
      <c r="QTN1848" s="13"/>
      <c r="QTO1848" s="13"/>
      <c r="QTP1848" s="14"/>
      <c r="QTQ1848" s="14"/>
      <c r="QTR1848" s="41"/>
      <c r="QTS1848" s="44"/>
      <c r="QTT1848" s="51"/>
      <c r="QTU1848" s="51"/>
      <c r="QTV1848" s="51"/>
      <c r="QTW1848" s="13"/>
      <c r="QTX1848" s="13"/>
      <c r="QTY1848" s="14"/>
      <c r="QTZ1848" s="14"/>
      <c r="QUA1848" s="41"/>
      <c r="QUB1848" s="44"/>
      <c r="QUC1848" s="51"/>
      <c r="QUD1848" s="51"/>
      <c r="QUE1848" s="51"/>
      <c r="QUF1848" s="13"/>
      <c r="QUG1848" s="13"/>
      <c r="QUH1848" s="14"/>
      <c r="QUI1848" s="14"/>
      <c r="QUJ1848" s="41"/>
      <c r="QUK1848" s="44"/>
      <c r="QUL1848" s="51"/>
      <c r="QUM1848" s="51"/>
      <c r="QUN1848" s="51"/>
      <c r="QUO1848" s="13"/>
      <c r="QUP1848" s="13"/>
      <c r="QUQ1848" s="14"/>
      <c r="QUR1848" s="14"/>
      <c r="QUS1848" s="41"/>
      <c r="QUT1848" s="44"/>
      <c r="QUU1848" s="51"/>
      <c r="QUV1848" s="51"/>
      <c r="QUW1848" s="51"/>
      <c r="QUX1848" s="13"/>
      <c r="QUY1848" s="13"/>
      <c r="QUZ1848" s="14"/>
      <c r="QVA1848" s="14"/>
      <c r="QVB1848" s="41"/>
      <c r="QVC1848" s="44"/>
      <c r="QVD1848" s="51"/>
      <c r="QVE1848" s="51"/>
      <c r="QVF1848" s="51"/>
      <c r="QVG1848" s="13"/>
      <c r="QVH1848" s="13"/>
      <c r="QVI1848" s="14"/>
      <c r="QVJ1848" s="14"/>
      <c r="QVK1848" s="41"/>
      <c r="QVL1848" s="44"/>
      <c r="QVM1848" s="51"/>
      <c r="QVN1848" s="51"/>
      <c r="QVO1848" s="51"/>
      <c r="QVP1848" s="13"/>
      <c r="QVQ1848" s="13"/>
      <c r="QVR1848" s="14"/>
      <c r="QVS1848" s="14"/>
      <c r="QVT1848" s="41"/>
      <c r="QVU1848" s="44"/>
      <c r="QVV1848" s="51"/>
      <c r="QVW1848" s="51"/>
      <c r="QVX1848" s="51"/>
      <c r="QVY1848" s="13"/>
      <c r="QVZ1848" s="13"/>
      <c r="QWA1848" s="14"/>
      <c r="QWB1848" s="14"/>
      <c r="QWC1848" s="41"/>
      <c r="QWD1848" s="44"/>
      <c r="QWE1848" s="51"/>
      <c r="QWF1848" s="51"/>
      <c r="QWG1848" s="51"/>
      <c r="QWH1848" s="13"/>
      <c r="QWI1848" s="13"/>
      <c r="QWJ1848" s="14"/>
      <c r="QWK1848" s="14"/>
      <c r="QWL1848" s="41"/>
      <c r="QWM1848" s="44"/>
      <c r="QWN1848" s="51"/>
      <c r="QWO1848" s="51"/>
      <c r="QWP1848" s="51"/>
      <c r="QWQ1848" s="13"/>
      <c r="QWR1848" s="13"/>
      <c r="QWS1848" s="14"/>
      <c r="QWT1848" s="14"/>
      <c r="QWU1848" s="41"/>
      <c r="QWV1848" s="44"/>
      <c r="QWW1848" s="51"/>
      <c r="QWX1848" s="51"/>
      <c r="QWY1848" s="51"/>
      <c r="QWZ1848" s="13"/>
      <c r="QXA1848" s="13"/>
      <c r="QXB1848" s="14"/>
      <c r="QXC1848" s="14"/>
      <c r="QXD1848" s="41"/>
      <c r="QXE1848" s="44"/>
      <c r="QXF1848" s="51"/>
      <c r="QXG1848" s="51"/>
      <c r="QXH1848" s="51"/>
      <c r="QXI1848" s="13"/>
      <c r="QXJ1848" s="13"/>
      <c r="QXK1848" s="14"/>
      <c r="QXL1848" s="14"/>
      <c r="QXM1848" s="41"/>
      <c r="QXN1848" s="44"/>
      <c r="QXO1848" s="51"/>
      <c r="QXP1848" s="51"/>
      <c r="QXQ1848" s="51"/>
      <c r="QXR1848" s="13"/>
      <c r="QXS1848" s="13"/>
      <c r="QXT1848" s="14"/>
      <c r="QXU1848" s="14"/>
      <c r="QXV1848" s="41"/>
      <c r="QXW1848" s="44"/>
      <c r="QXX1848" s="51"/>
      <c r="QXY1848" s="51"/>
      <c r="QXZ1848" s="51"/>
      <c r="QYA1848" s="13"/>
      <c r="QYB1848" s="13"/>
      <c r="QYC1848" s="14"/>
      <c r="QYD1848" s="14"/>
      <c r="QYE1848" s="41"/>
      <c r="QYF1848" s="44"/>
      <c r="QYG1848" s="51"/>
      <c r="QYH1848" s="51"/>
      <c r="QYI1848" s="51"/>
      <c r="QYJ1848" s="13"/>
      <c r="QYK1848" s="13"/>
      <c r="QYL1848" s="14"/>
      <c r="QYM1848" s="14"/>
      <c r="QYN1848" s="41"/>
      <c r="QYO1848" s="44"/>
      <c r="QYP1848" s="51"/>
      <c r="QYQ1848" s="51"/>
      <c r="QYR1848" s="51"/>
      <c r="QYS1848" s="13"/>
      <c r="QYT1848" s="13"/>
      <c r="QYU1848" s="14"/>
      <c r="QYV1848" s="14"/>
      <c r="QYW1848" s="41"/>
      <c r="QYX1848" s="44"/>
      <c r="QYY1848" s="51"/>
      <c r="QYZ1848" s="51"/>
      <c r="QZA1848" s="51"/>
      <c r="QZB1848" s="13"/>
      <c r="QZC1848" s="13"/>
      <c r="QZD1848" s="14"/>
      <c r="QZE1848" s="14"/>
      <c r="QZF1848" s="41"/>
      <c r="QZG1848" s="44"/>
      <c r="QZH1848" s="51"/>
      <c r="QZI1848" s="51"/>
      <c r="QZJ1848" s="51"/>
      <c r="QZK1848" s="13"/>
      <c r="QZL1848" s="13"/>
      <c r="QZM1848" s="14"/>
      <c r="QZN1848" s="14"/>
      <c r="QZO1848" s="41"/>
      <c r="QZP1848" s="44"/>
      <c r="QZQ1848" s="51"/>
      <c r="QZR1848" s="51"/>
      <c r="QZS1848" s="51"/>
      <c r="QZT1848" s="13"/>
      <c r="QZU1848" s="13"/>
      <c r="QZV1848" s="14"/>
      <c r="QZW1848" s="14"/>
      <c r="QZX1848" s="41"/>
      <c r="QZY1848" s="44"/>
      <c r="QZZ1848" s="51"/>
      <c r="RAA1848" s="51"/>
      <c r="RAB1848" s="51"/>
      <c r="RAC1848" s="13"/>
      <c r="RAD1848" s="13"/>
      <c r="RAE1848" s="14"/>
      <c r="RAF1848" s="14"/>
      <c r="RAG1848" s="41"/>
      <c r="RAH1848" s="44"/>
      <c r="RAI1848" s="51"/>
      <c r="RAJ1848" s="51"/>
      <c r="RAK1848" s="51"/>
      <c r="RAL1848" s="13"/>
      <c r="RAM1848" s="13"/>
      <c r="RAN1848" s="14"/>
      <c r="RAO1848" s="14"/>
      <c r="RAP1848" s="41"/>
      <c r="RAQ1848" s="44"/>
      <c r="RAR1848" s="51"/>
      <c r="RAS1848" s="51"/>
      <c r="RAT1848" s="51"/>
      <c r="RAU1848" s="13"/>
      <c r="RAV1848" s="13"/>
      <c r="RAW1848" s="14"/>
      <c r="RAX1848" s="14"/>
      <c r="RAY1848" s="41"/>
      <c r="RAZ1848" s="44"/>
      <c r="RBA1848" s="51"/>
      <c r="RBB1848" s="51"/>
      <c r="RBC1848" s="51"/>
      <c r="RBD1848" s="13"/>
      <c r="RBE1848" s="13"/>
      <c r="RBF1848" s="14"/>
      <c r="RBG1848" s="14"/>
      <c r="RBH1848" s="41"/>
      <c r="RBI1848" s="44"/>
      <c r="RBJ1848" s="51"/>
      <c r="RBK1848" s="51"/>
      <c r="RBL1848" s="51"/>
      <c r="RBM1848" s="13"/>
      <c r="RBN1848" s="13"/>
      <c r="RBO1848" s="14"/>
      <c r="RBP1848" s="14"/>
      <c r="RBQ1848" s="41"/>
      <c r="RBR1848" s="44"/>
      <c r="RBS1848" s="51"/>
      <c r="RBT1848" s="51"/>
      <c r="RBU1848" s="51"/>
      <c r="RBV1848" s="13"/>
      <c r="RBW1848" s="13"/>
      <c r="RBX1848" s="14"/>
      <c r="RBY1848" s="14"/>
      <c r="RBZ1848" s="41"/>
      <c r="RCA1848" s="44"/>
      <c r="RCB1848" s="51"/>
      <c r="RCC1848" s="51"/>
      <c r="RCD1848" s="51"/>
      <c r="RCE1848" s="13"/>
      <c r="RCF1848" s="13"/>
      <c r="RCG1848" s="14"/>
      <c r="RCH1848" s="14"/>
      <c r="RCI1848" s="41"/>
      <c r="RCJ1848" s="44"/>
      <c r="RCK1848" s="51"/>
      <c r="RCL1848" s="51"/>
      <c r="RCM1848" s="51"/>
      <c r="RCN1848" s="13"/>
      <c r="RCO1848" s="13"/>
      <c r="RCP1848" s="14"/>
      <c r="RCQ1848" s="14"/>
      <c r="RCR1848" s="41"/>
      <c r="RCS1848" s="44"/>
      <c r="RCT1848" s="51"/>
      <c r="RCU1848" s="51"/>
      <c r="RCV1848" s="51"/>
      <c r="RCW1848" s="13"/>
      <c r="RCX1848" s="13"/>
      <c r="RCY1848" s="14"/>
      <c r="RCZ1848" s="14"/>
      <c r="RDA1848" s="41"/>
      <c r="RDB1848" s="44"/>
      <c r="RDC1848" s="51"/>
      <c r="RDD1848" s="51"/>
      <c r="RDE1848" s="51"/>
      <c r="RDF1848" s="13"/>
      <c r="RDG1848" s="13"/>
      <c r="RDH1848" s="14"/>
      <c r="RDI1848" s="14"/>
      <c r="RDJ1848" s="41"/>
      <c r="RDK1848" s="44"/>
      <c r="RDL1848" s="51"/>
      <c r="RDM1848" s="51"/>
      <c r="RDN1848" s="51"/>
      <c r="RDO1848" s="13"/>
      <c r="RDP1848" s="13"/>
      <c r="RDQ1848" s="14"/>
      <c r="RDR1848" s="14"/>
      <c r="RDS1848" s="41"/>
      <c r="RDT1848" s="44"/>
      <c r="RDU1848" s="51"/>
      <c r="RDV1848" s="51"/>
      <c r="RDW1848" s="51"/>
      <c r="RDX1848" s="13"/>
      <c r="RDY1848" s="13"/>
      <c r="RDZ1848" s="14"/>
      <c r="REA1848" s="14"/>
      <c r="REB1848" s="41"/>
      <c r="REC1848" s="44"/>
      <c r="RED1848" s="51"/>
      <c r="REE1848" s="51"/>
      <c r="REF1848" s="51"/>
      <c r="REG1848" s="13"/>
      <c r="REH1848" s="13"/>
      <c r="REI1848" s="14"/>
      <c r="REJ1848" s="14"/>
      <c r="REK1848" s="41"/>
      <c r="REL1848" s="44"/>
      <c r="REM1848" s="51"/>
      <c r="REN1848" s="51"/>
      <c r="REO1848" s="51"/>
      <c r="REP1848" s="13"/>
      <c r="REQ1848" s="13"/>
      <c r="RER1848" s="14"/>
      <c r="RES1848" s="14"/>
      <c r="RET1848" s="41"/>
      <c r="REU1848" s="44"/>
      <c r="REV1848" s="51"/>
      <c r="REW1848" s="51"/>
      <c r="REX1848" s="51"/>
      <c r="REY1848" s="13"/>
      <c r="REZ1848" s="13"/>
      <c r="RFA1848" s="14"/>
      <c r="RFB1848" s="14"/>
      <c r="RFC1848" s="41"/>
      <c r="RFD1848" s="44"/>
      <c r="RFE1848" s="51"/>
      <c r="RFF1848" s="51"/>
      <c r="RFG1848" s="51"/>
      <c r="RFH1848" s="13"/>
      <c r="RFI1848" s="13"/>
      <c r="RFJ1848" s="14"/>
      <c r="RFK1848" s="14"/>
      <c r="RFL1848" s="41"/>
      <c r="RFM1848" s="44"/>
      <c r="RFN1848" s="51"/>
      <c r="RFO1848" s="51"/>
      <c r="RFP1848" s="51"/>
      <c r="RFQ1848" s="13"/>
      <c r="RFR1848" s="13"/>
      <c r="RFS1848" s="14"/>
      <c r="RFT1848" s="14"/>
      <c r="RFU1848" s="41"/>
      <c r="RFV1848" s="44"/>
      <c r="RFW1848" s="51"/>
      <c r="RFX1848" s="51"/>
      <c r="RFY1848" s="51"/>
      <c r="RFZ1848" s="13"/>
      <c r="RGA1848" s="13"/>
      <c r="RGB1848" s="14"/>
      <c r="RGC1848" s="14"/>
      <c r="RGD1848" s="41"/>
      <c r="RGE1848" s="44"/>
      <c r="RGF1848" s="51"/>
      <c r="RGG1848" s="51"/>
      <c r="RGH1848" s="51"/>
      <c r="RGI1848" s="13"/>
      <c r="RGJ1848" s="13"/>
      <c r="RGK1848" s="14"/>
      <c r="RGL1848" s="14"/>
      <c r="RGM1848" s="41"/>
      <c r="RGN1848" s="44"/>
      <c r="RGO1848" s="51"/>
      <c r="RGP1848" s="51"/>
      <c r="RGQ1848" s="51"/>
      <c r="RGR1848" s="13"/>
      <c r="RGS1848" s="13"/>
      <c r="RGT1848" s="14"/>
      <c r="RGU1848" s="14"/>
      <c r="RGV1848" s="41"/>
      <c r="RGW1848" s="44"/>
      <c r="RGX1848" s="51"/>
      <c r="RGY1848" s="51"/>
      <c r="RGZ1848" s="51"/>
      <c r="RHA1848" s="13"/>
      <c r="RHB1848" s="13"/>
      <c r="RHC1848" s="14"/>
      <c r="RHD1848" s="14"/>
      <c r="RHE1848" s="41"/>
      <c r="RHF1848" s="44"/>
      <c r="RHG1848" s="51"/>
      <c r="RHH1848" s="51"/>
      <c r="RHI1848" s="51"/>
      <c r="RHJ1848" s="13"/>
      <c r="RHK1848" s="13"/>
      <c r="RHL1848" s="14"/>
      <c r="RHM1848" s="14"/>
      <c r="RHN1848" s="41"/>
      <c r="RHO1848" s="44"/>
      <c r="RHP1848" s="51"/>
      <c r="RHQ1848" s="51"/>
      <c r="RHR1848" s="51"/>
      <c r="RHS1848" s="13"/>
      <c r="RHT1848" s="13"/>
      <c r="RHU1848" s="14"/>
      <c r="RHV1848" s="14"/>
      <c r="RHW1848" s="41"/>
      <c r="RHX1848" s="44"/>
      <c r="RHY1848" s="51"/>
      <c r="RHZ1848" s="51"/>
      <c r="RIA1848" s="51"/>
      <c r="RIB1848" s="13"/>
      <c r="RIC1848" s="13"/>
      <c r="RID1848" s="14"/>
      <c r="RIE1848" s="14"/>
      <c r="RIF1848" s="41"/>
      <c r="RIG1848" s="44"/>
      <c r="RIH1848" s="51"/>
      <c r="RII1848" s="51"/>
      <c r="RIJ1848" s="51"/>
      <c r="RIK1848" s="13"/>
      <c r="RIL1848" s="13"/>
      <c r="RIM1848" s="14"/>
      <c r="RIN1848" s="14"/>
      <c r="RIO1848" s="41"/>
      <c r="RIP1848" s="44"/>
      <c r="RIQ1848" s="51"/>
      <c r="RIR1848" s="51"/>
      <c r="RIS1848" s="51"/>
      <c r="RIT1848" s="13"/>
      <c r="RIU1848" s="13"/>
      <c r="RIV1848" s="14"/>
      <c r="RIW1848" s="14"/>
      <c r="RIX1848" s="41"/>
      <c r="RIY1848" s="44"/>
      <c r="RIZ1848" s="51"/>
      <c r="RJA1848" s="51"/>
      <c r="RJB1848" s="51"/>
      <c r="RJC1848" s="13"/>
      <c r="RJD1848" s="13"/>
      <c r="RJE1848" s="14"/>
      <c r="RJF1848" s="14"/>
      <c r="RJG1848" s="41"/>
      <c r="RJH1848" s="44"/>
      <c r="RJI1848" s="51"/>
      <c r="RJJ1848" s="51"/>
      <c r="RJK1848" s="51"/>
      <c r="RJL1848" s="13"/>
      <c r="RJM1848" s="13"/>
      <c r="RJN1848" s="14"/>
      <c r="RJO1848" s="14"/>
      <c r="RJP1848" s="41"/>
      <c r="RJQ1848" s="44"/>
      <c r="RJR1848" s="51"/>
      <c r="RJS1848" s="51"/>
      <c r="RJT1848" s="51"/>
      <c r="RJU1848" s="13"/>
      <c r="RJV1848" s="13"/>
      <c r="RJW1848" s="14"/>
      <c r="RJX1848" s="14"/>
      <c r="RJY1848" s="41"/>
      <c r="RJZ1848" s="44"/>
      <c r="RKA1848" s="51"/>
      <c r="RKB1848" s="51"/>
      <c r="RKC1848" s="51"/>
      <c r="RKD1848" s="13"/>
      <c r="RKE1848" s="13"/>
      <c r="RKF1848" s="14"/>
      <c r="RKG1848" s="14"/>
      <c r="RKH1848" s="41"/>
      <c r="RKI1848" s="44"/>
      <c r="RKJ1848" s="51"/>
      <c r="RKK1848" s="51"/>
      <c r="RKL1848" s="51"/>
      <c r="RKM1848" s="13"/>
      <c r="RKN1848" s="13"/>
      <c r="RKO1848" s="14"/>
      <c r="RKP1848" s="14"/>
      <c r="RKQ1848" s="41"/>
      <c r="RKR1848" s="44"/>
      <c r="RKS1848" s="51"/>
      <c r="RKT1848" s="51"/>
      <c r="RKU1848" s="51"/>
      <c r="RKV1848" s="13"/>
      <c r="RKW1848" s="13"/>
      <c r="RKX1848" s="14"/>
      <c r="RKY1848" s="14"/>
      <c r="RKZ1848" s="41"/>
      <c r="RLA1848" s="44"/>
      <c r="RLB1848" s="51"/>
      <c r="RLC1848" s="51"/>
      <c r="RLD1848" s="51"/>
      <c r="RLE1848" s="13"/>
      <c r="RLF1848" s="13"/>
      <c r="RLG1848" s="14"/>
      <c r="RLH1848" s="14"/>
      <c r="RLI1848" s="41"/>
      <c r="RLJ1848" s="44"/>
      <c r="RLK1848" s="51"/>
      <c r="RLL1848" s="51"/>
      <c r="RLM1848" s="51"/>
      <c r="RLN1848" s="13"/>
      <c r="RLO1848" s="13"/>
      <c r="RLP1848" s="14"/>
      <c r="RLQ1848" s="14"/>
      <c r="RLR1848" s="41"/>
      <c r="RLS1848" s="44"/>
      <c r="RLT1848" s="51"/>
      <c r="RLU1848" s="51"/>
      <c r="RLV1848" s="51"/>
      <c r="RLW1848" s="13"/>
      <c r="RLX1848" s="13"/>
      <c r="RLY1848" s="14"/>
      <c r="RLZ1848" s="14"/>
      <c r="RMA1848" s="41"/>
      <c r="RMB1848" s="44"/>
      <c r="RMC1848" s="51"/>
      <c r="RMD1848" s="51"/>
      <c r="RME1848" s="51"/>
      <c r="RMF1848" s="13"/>
      <c r="RMG1848" s="13"/>
      <c r="RMH1848" s="14"/>
      <c r="RMI1848" s="14"/>
      <c r="RMJ1848" s="41"/>
      <c r="RMK1848" s="44"/>
      <c r="RML1848" s="51"/>
      <c r="RMM1848" s="51"/>
      <c r="RMN1848" s="51"/>
      <c r="RMO1848" s="13"/>
      <c r="RMP1848" s="13"/>
      <c r="RMQ1848" s="14"/>
      <c r="RMR1848" s="14"/>
      <c r="RMS1848" s="41"/>
      <c r="RMT1848" s="44"/>
      <c r="RMU1848" s="51"/>
      <c r="RMV1848" s="51"/>
      <c r="RMW1848" s="51"/>
      <c r="RMX1848" s="13"/>
      <c r="RMY1848" s="13"/>
      <c r="RMZ1848" s="14"/>
      <c r="RNA1848" s="14"/>
      <c r="RNB1848" s="41"/>
      <c r="RNC1848" s="44"/>
      <c r="RND1848" s="51"/>
      <c r="RNE1848" s="51"/>
      <c r="RNF1848" s="51"/>
      <c r="RNG1848" s="13"/>
      <c r="RNH1848" s="13"/>
      <c r="RNI1848" s="14"/>
      <c r="RNJ1848" s="14"/>
      <c r="RNK1848" s="41"/>
      <c r="RNL1848" s="44"/>
      <c r="RNM1848" s="51"/>
      <c r="RNN1848" s="51"/>
      <c r="RNO1848" s="51"/>
      <c r="RNP1848" s="13"/>
      <c r="RNQ1848" s="13"/>
      <c r="RNR1848" s="14"/>
      <c r="RNS1848" s="14"/>
      <c r="RNT1848" s="41"/>
      <c r="RNU1848" s="44"/>
      <c r="RNV1848" s="51"/>
      <c r="RNW1848" s="51"/>
      <c r="RNX1848" s="51"/>
      <c r="RNY1848" s="13"/>
      <c r="RNZ1848" s="13"/>
      <c r="ROA1848" s="14"/>
      <c r="ROB1848" s="14"/>
      <c r="ROC1848" s="41"/>
      <c r="ROD1848" s="44"/>
      <c r="ROE1848" s="51"/>
      <c r="ROF1848" s="51"/>
      <c r="ROG1848" s="51"/>
      <c r="ROH1848" s="13"/>
      <c r="ROI1848" s="13"/>
      <c r="ROJ1848" s="14"/>
      <c r="ROK1848" s="14"/>
      <c r="ROL1848" s="41"/>
      <c r="ROM1848" s="44"/>
      <c r="RON1848" s="51"/>
      <c r="ROO1848" s="51"/>
      <c r="ROP1848" s="51"/>
      <c r="ROQ1848" s="13"/>
      <c r="ROR1848" s="13"/>
      <c r="ROS1848" s="14"/>
      <c r="ROT1848" s="14"/>
      <c r="ROU1848" s="41"/>
      <c r="ROV1848" s="44"/>
      <c r="ROW1848" s="51"/>
      <c r="ROX1848" s="51"/>
      <c r="ROY1848" s="51"/>
      <c r="ROZ1848" s="13"/>
      <c r="RPA1848" s="13"/>
      <c r="RPB1848" s="14"/>
      <c r="RPC1848" s="14"/>
      <c r="RPD1848" s="41"/>
      <c r="RPE1848" s="44"/>
      <c r="RPF1848" s="51"/>
      <c r="RPG1848" s="51"/>
      <c r="RPH1848" s="51"/>
      <c r="RPI1848" s="13"/>
      <c r="RPJ1848" s="13"/>
      <c r="RPK1848" s="14"/>
      <c r="RPL1848" s="14"/>
      <c r="RPM1848" s="41"/>
      <c r="RPN1848" s="44"/>
      <c r="RPO1848" s="51"/>
      <c r="RPP1848" s="51"/>
      <c r="RPQ1848" s="51"/>
      <c r="RPR1848" s="13"/>
      <c r="RPS1848" s="13"/>
      <c r="RPT1848" s="14"/>
      <c r="RPU1848" s="14"/>
      <c r="RPV1848" s="41"/>
      <c r="RPW1848" s="44"/>
      <c r="RPX1848" s="51"/>
      <c r="RPY1848" s="51"/>
      <c r="RPZ1848" s="51"/>
      <c r="RQA1848" s="13"/>
      <c r="RQB1848" s="13"/>
      <c r="RQC1848" s="14"/>
      <c r="RQD1848" s="14"/>
      <c r="RQE1848" s="41"/>
      <c r="RQF1848" s="44"/>
      <c r="RQG1848" s="51"/>
      <c r="RQH1848" s="51"/>
      <c r="RQI1848" s="51"/>
      <c r="RQJ1848" s="13"/>
      <c r="RQK1848" s="13"/>
      <c r="RQL1848" s="14"/>
      <c r="RQM1848" s="14"/>
      <c r="RQN1848" s="41"/>
      <c r="RQO1848" s="44"/>
      <c r="RQP1848" s="51"/>
      <c r="RQQ1848" s="51"/>
      <c r="RQR1848" s="51"/>
      <c r="RQS1848" s="13"/>
      <c r="RQT1848" s="13"/>
      <c r="RQU1848" s="14"/>
      <c r="RQV1848" s="14"/>
      <c r="RQW1848" s="41"/>
      <c r="RQX1848" s="44"/>
      <c r="RQY1848" s="51"/>
      <c r="RQZ1848" s="51"/>
      <c r="RRA1848" s="51"/>
      <c r="RRB1848" s="13"/>
      <c r="RRC1848" s="13"/>
      <c r="RRD1848" s="14"/>
      <c r="RRE1848" s="14"/>
      <c r="RRF1848" s="41"/>
      <c r="RRG1848" s="44"/>
      <c r="RRH1848" s="51"/>
      <c r="RRI1848" s="51"/>
      <c r="RRJ1848" s="51"/>
      <c r="RRK1848" s="13"/>
      <c r="RRL1848" s="13"/>
      <c r="RRM1848" s="14"/>
      <c r="RRN1848" s="14"/>
      <c r="RRO1848" s="41"/>
      <c r="RRP1848" s="44"/>
      <c r="RRQ1848" s="51"/>
      <c r="RRR1848" s="51"/>
      <c r="RRS1848" s="51"/>
      <c r="RRT1848" s="13"/>
      <c r="RRU1848" s="13"/>
      <c r="RRV1848" s="14"/>
      <c r="RRW1848" s="14"/>
      <c r="RRX1848" s="41"/>
      <c r="RRY1848" s="44"/>
      <c r="RRZ1848" s="51"/>
      <c r="RSA1848" s="51"/>
      <c r="RSB1848" s="51"/>
      <c r="RSC1848" s="13"/>
      <c r="RSD1848" s="13"/>
      <c r="RSE1848" s="14"/>
      <c r="RSF1848" s="14"/>
      <c r="RSG1848" s="41"/>
      <c r="RSH1848" s="44"/>
      <c r="RSI1848" s="51"/>
      <c r="RSJ1848" s="51"/>
      <c r="RSK1848" s="51"/>
      <c r="RSL1848" s="13"/>
      <c r="RSM1848" s="13"/>
      <c r="RSN1848" s="14"/>
      <c r="RSO1848" s="14"/>
      <c r="RSP1848" s="41"/>
      <c r="RSQ1848" s="44"/>
      <c r="RSR1848" s="51"/>
      <c r="RSS1848" s="51"/>
      <c r="RST1848" s="51"/>
      <c r="RSU1848" s="13"/>
      <c r="RSV1848" s="13"/>
      <c r="RSW1848" s="14"/>
      <c r="RSX1848" s="14"/>
      <c r="RSY1848" s="41"/>
      <c r="RSZ1848" s="44"/>
      <c r="RTA1848" s="51"/>
      <c r="RTB1848" s="51"/>
      <c r="RTC1848" s="51"/>
      <c r="RTD1848" s="13"/>
      <c r="RTE1848" s="13"/>
      <c r="RTF1848" s="14"/>
      <c r="RTG1848" s="14"/>
      <c r="RTH1848" s="41"/>
      <c r="RTI1848" s="44"/>
      <c r="RTJ1848" s="51"/>
      <c r="RTK1848" s="51"/>
      <c r="RTL1848" s="51"/>
      <c r="RTM1848" s="13"/>
      <c r="RTN1848" s="13"/>
      <c r="RTO1848" s="14"/>
      <c r="RTP1848" s="14"/>
      <c r="RTQ1848" s="41"/>
      <c r="RTR1848" s="44"/>
      <c r="RTS1848" s="51"/>
      <c r="RTT1848" s="51"/>
      <c r="RTU1848" s="51"/>
      <c r="RTV1848" s="13"/>
      <c r="RTW1848" s="13"/>
      <c r="RTX1848" s="14"/>
      <c r="RTY1848" s="14"/>
      <c r="RTZ1848" s="41"/>
      <c r="RUA1848" s="44"/>
      <c r="RUB1848" s="51"/>
      <c r="RUC1848" s="51"/>
      <c r="RUD1848" s="51"/>
      <c r="RUE1848" s="13"/>
      <c r="RUF1848" s="13"/>
      <c r="RUG1848" s="14"/>
      <c r="RUH1848" s="14"/>
      <c r="RUI1848" s="41"/>
      <c r="RUJ1848" s="44"/>
      <c r="RUK1848" s="51"/>
      <c r="RUL1848" s="51"/>
      <c r="RUM1848" s="51"/>
      <c r="RUN1848" s="13"/>
      <c r="RUO1848" s="13"/>
      <c r="RUP1848" s="14"/>
      <c r="RUQ1848" s="14"/>
      <c r="RUR1848" s="41"/>
      <c r="RUS1848" s="44"/>
      <c r="RUT1848" s="51"/>
      <c r="RUU1848" s="51"/>
      <c r="RUV1848" s="51"/>
      <c r="RUW1848" s="13"/>
      <c r="RUX1848" s="13"/>
      <c r="RUY1848" s="14"/>
      <c r="RUZ1848" s="14"/>
      <c r="RVA1848" s="41"/>
      <c r="RVB1848" s="44"/>
      <c r="RVC1848" s="51"/>
      <c r="RVD1848" s="51"/>
      <c r="RVE1848" s="51"/>
      <c r="RVF1848" s="13"/>
      <c r="RVG1848" s="13"/>
      <c r="RVH1848" s="14"/>
      <c r="RVI1848" s="14"/>
      <c r="RVJ1848" s="41"/>
      <c r="RVK1848" s="44"/>
      <c r="RVL1848" s="51"/>
      <c r="RVM1848" s="51"/>
      <c r="RVN1848" s="51"/>
      <c r="RVO1848" s="13"/>
      <c r="RVP1848" s="13"/>
      <c r="RVQ1848" s="14"/>
      <c r="RVR1848" s="14"/>
      <c r="RVS1848" s="41"/>
      <c r="RVT1848" s="44"/>
      <c r="RVU1848" s="51"/>
      <c r="RVV1848" s="51"/>
      <c r="RVW1848" s="51"/>
      <c r="RVX1848" s="13"/>
      <c r="RVY1848" s="13"/>
      <c r="RVZ1848" s="14"/>
      <c r="RWA1848" s="14"/>
      <c r="RWB1848" s="41"/>
      <c r="RWC1848" s="44"/>
      <c r="RWD1848" s="51"/>
      <c r="RWE1848" s="51"/>
      <c r="RWF1848" s="51"/>
      <c r="RWG1848" s="13"/>
      <c r="RWH1848" s="13"/>
      <c r="RWI1848" s="14"/>
      <c r="RWJ1848" s="14"/>
      <c r="RWK1848" s="41"/>
      <c r="RWL1848" s="44"/>
      <c r="RWM1848" s="51"/>
      <c r="RWN1848" s="51"/>
      <c r="RWO1848" s="51"/>
      <c r="RWP1848" s="13"/>
      <c r="RWQ1848" s="13"/>
      <c r="RWR1848" s="14"/>
      <c r="RWS1848" s="14"/>
      <c r="RWT1848" s="41"/>
      <c r="RWU1848" s="44"/>
      <c r="RWV1848" s="51"/>
      <c r="RWW1848" s="51"/>
      <c r="RWX1848" s="51"/>
      <c r="RWY1848" s="13"/>
      <c r="RWZ1848" s="13"/>
      <c r="RXA1848" s="14"/>
      <c r="RXB1848" s="14"/>
      <c r="RXC1848" s="41"/>
      <c r="RXD1848" s="44"/>
      <c r="RXE1848" s="51"/>
      <c r="RXF1848" s="51"/>
      <c r="RXG1848" s="51"/>
      <c r="RXH1848" s="13"/>
      <c r="RXI1848" s="13"/>
      <c r="RXJ1848" s="14"/>
      <c r="RXK1848" s="14"/>
      <c r="RXL1848" s="41"/>
      <c r="RXM1848" s="44"/>
      <c r="RXN1848" s="51"/>
      <c r="RXO1848" s="51"/>
      <c r="RXP1848" s="51"/>
      <c r="RXQ1848" s="13"/>
      <c r="RXR1848" s="13"/>
      <c r="RXS1848" s="14"/>
      <c r="RXT1848" s="14"/>
      <c r="RXU1848" s="41"/>
      <c r="RXV1848" s="44"/>
      <c r="RXW1848" s="51"/>
      <c r="RXX1848" s="51"/>
      <c r="RXY1848" s="51"/>
      <c r="RXZ1848" s="13"/>
      <c r="RYA1848" s="13"/>
      <c r="RYB1848" s="14"/>
      <c r="RYC1848" s="14"/>
      <c r="RYD1848" s="41"/>
      <c r="RYE1848" s="44"/>
      <c r="RYF1848" s="51"/>
      <c r="RYG1848" s="51"/>
      <c r="RYH1848" s="51"/>
      <c r="RYI1848" s="13"/>
      <c r="RYJ1848" s="13"/>
      <c r="RYK1848" s="14"/>
      <c r="RYL1848" s="14"/>
      <c r="RYM1848" s="41"/>
      <c r="RYN1848" s="44"/>
      <c r="RYO1848" s="51"/>
      <c r="RYP1848" s="51"/>
      <c r="RYQ1848" s="51"/>
      <c r="RYR1848" s="13"/>
      <c r="RYS1848" s="13"/>
      <c r="RYT1848" s="14"/>
      <c r="RYU1848" s="14"/>
      <c r="RYV1848" s="41"/>
      <c r="RYW1848" s="44"/>
      <c r="RYX1848" s="51"/>
      <c r="RYY1848" s="51"/>
      <c r="RYZ1848" s="51"/>
      <c r="RZA1848" s="13"/>
      <c r="RZB1848" s="13"/>
      <c r="RZC1848" s="14"/>
      <c r="RZD1848" s="14"/>
      <c r="RZE1848" s="41"/>
      <c r="RZF1848" s="44"/>
      <c r="RZG1848" s="51"/>
      <c r="RZH1848" s="51"/>
      <c r="RZI1848" s="51"/>
      <c r="RZJ1848" s="13"/>
      <c r="RZK1848" s="13"/>
      <c r="RZL1848" s="14"/>
      <c r="RZM1848" s="14"/>
      <c r="RZN1848" s="41"/>
      <c r="RZO1848" s="44"/>
      <c r="RZP1848" s="51"/>
      <c r="RZQ1848" s="51"/>
      <c r="RZR1848" s="51"/>
      <c r="RZS1848" s="13"/>
      <c r="RZT1848" s="13"/>
      <c r="RZU1848" s="14"/>
      <c r="RZV1848" s="14"/>
      <c r="RZW1848" s="41"/>
      <c r="RZX1848" s="44"/>
      <c r="RZY1848" s="51"/>
      <c r="RZZ1848" s="51"/>
      <c r="SAA1848" s="51"/>
      <c r="SAB1848" s="13"/>
      <c r="SAC1848" s="13"/>
      <c r="SAD1848" s="14"/>
      <c r="SAE1848" s="14"/>
      <c r="SAF1848" s="41"/>
      <c r="SAG1848" s="44"/>
      <c r="SAH1848" s="51"/>
      <c r="SAI1848" s="51"/>
      <c r="SAJ1848" s="51"/>
      <c r="SAK1848" s="13"/>
      <c r="SAL1848" s="13"/>
      <c r="SAM1848" s="14"/>
      <c r="SAN1848" s="14"/>
      <c r="SAO1848" s="41"/>
      <c r="SAP1848" s="44"/>
      <c r="SAQ1848" s="51"/>
      <c r="SAR1848" s="51"/>
      <c r="SAS1848" s="51"/>
      <c r="SAT1848" s="13"/>
      <c r="SAU1848" s="13"/>
      <c r="SAV1848" s="14"/>
      <c r="SAW1848" s="14"/>
      <c r="SAX1848" s="41"/>
      <c r="SAY1848" s="44"/>
      <c r="SAZ1848" s="51"/>
      <c r="SBA1848" s="51"/>
      <c r="SBB1848" s="51"/>
      <c r="SBC1848" s="13"/>
      <c r="SBD1848" s="13"/>
      <c r="SBE1848" s="14"/>
      <c r="SBF1848" s="14"/>
      <c r="SBG1848" s="41"/>
      <c r="SBH1848" s="44"/>
      <c r="SBI1848" s="51"/>
      <c r="SBJ1848" s="51"/>
      <c r="SBK1848" s="51"/>
      <c r="SBL1848" s="13"/>
      <c r="SBM1848" s="13"/>
      <c r="SBN1848" s="14"/>
      <c r="SBO1848" s="14"/>
      <c r="SBP1848" s="41"/>
      <c r="SBQ1848" s="44"/>
      <c r="SBR1848" s="51"/>
      <c r="SBS1848" s="51"/>
      <c r="SBT1848" s="51"/>
      <c r="SBU1848" s="13"/>
      <c r="SBV1848" s="13"/>
      <c r="SBW1848" s="14"/>
      <c r="SBX1848" s="14"/>
      <c r="SBY1848" s="41"/>
      <c r="SBZ1848" s="44"/>
      <c r="SCA1848" s="51"/>
      <c r="SCB1848" s="51"/>
      <c r="SCC1848" s="51"/>
      <c r="SCD1848" s="13"/>
      <c r="SCE1848" s="13"/>
      <c r="SCF1848" s="14"/>
      <c r="SCG1848" s="14"/>
      <c r="SCH1848" s="41"/>
      <c r="SCI1848" s="44"/>
      <c r="SCJ1848" s="51"/>
      <c r="SCK1848" s="51"/>
      <c r="SCL1848" s="51"/>
      <c r="SCM1848" s="13"/>
      <c r="SCN1848" s="13"/>
      <c r="SCO1848" s="14"/>
      <c r="SCP1848" s="14"/>
      <c r="SCQ1848" s="41"/>
      <c r="SCR1848" s="44"/>
      <c r="SCS1848" s="51"/>
      <c r="SCT1848" s="51"/>
      <c r="SCU1848" s="51"/>
      <c r="SCV1848" s="13"/>
      <c r="SCW1848" s="13"/>
      <c r="SCX1848" s="14"/>
      <c r="SCY1848" s="14"/>
      <c r="SCZ1848" s="41"/>
      <c r="SDA1848" s="44"/>
      <c r="SDB1848" s="51"/>
      <c r="SDC1848" s="51"/>
      <c r="SDD1848" s="51"/>
      <c r="SDE1848" s="13"/>
      <c r="SDF1848" s="13"/>
      <c r="SDG1848" s="14"/>
      <c r="SDH1848" s="14"/>
      <c r="SDI1848" s="41"/>
      <c r="SDJ1848" s="44"/>
      <c r="SDK1848" s="51"/>
      <c r="SDL1848" s="51"/>
      <c r="SDM1848" s="51"/>
      <c r="SDN1848" s="13"/>
      <c r="SDO1848" s="13"/>
      <c r="SDP1848" s="14"/>
      <c r="SDQ1848" s="14"/>
      <c r="SDR1848" s="41"/>
      <c r="SDS1848" s="44"/>
      <c r="SDT1848" s="51"/>
      <c r="SDU1848" s="51"/>
      <c r="SDV1848" s="51"/>
      <c r="SDW1848" s="13"/>
      <c r="SDX1848" s="13"/>
      <c r="SDY1848" s="14"/>
      <c r="SDZ1848" s="14"/>
      <c r="SEA1848" s="41"/>
      <c r="SEB1848" s="44"/>
      <c r="SEC1848" s="51"/>
      <c r="SED1848" s="51"/>
      <c r="SEE1848" s="51"/>
      <c r="SEF1848" s="13"/>
      <c r="SEG1848" s="13"/>
      <c r="SEH1848" s="14"/>
      <c r="SEI1848" s="14"/>
      <c r="SEJ1848" s="41"/>
      <c r="SEK1848" s="44"/>
      <c r="SEL1848" s="51"/>
      <c r="SEM1848" s="51"/>
      <c r="SEN1848" s="51"/>
      <c r="SEO1848" s="13"/>
      <c r="SEP1848" s="13"/>
      <c r="SEQ1848" s="14"/>
      <c r="SER1848" s="14"/>
      <c r="SES1848" s="41"/>
      <c r="SET1848" s="44"/>
      <c r="SEU1848" s="51"/>
      <c r="SEV1848" s="51"/>
      <c r="SEW1848" s="51"/>
      <c r="SEX1848" s="13"/>
      <c r="SEY1848" s="13"/>
      <c r="SEZ1848" s="14"/>
      <c r="SFA1848" s="14"/>
      <c r="SFB1848" s="41"/>
      <c r="SFC1848" s="44"/>
      <c r="SFD1848" s="51"/>
      <c r="SFE1848" s="51"/>
      <c r="SFF1848" s="51"/>
      <c r="SFG1848" s="13"/>
      <c r="SFH1848" s="13"/>
      <c r="SFI1848" s="14"/>
      <c r="SFJ1848" s="14"/>
      <c r="SFK1848" s="41"/>
      <c r="SFL1848" s="44"/>
      <c r="SFM1848" s="51"/>
      <c r="SFN1848" s="51"/>
      <c r="SFO1848" s="51"/>
      <c r="SFP1848" s="13"/>
      <c r="SFQ1848" s="13"/>
      <c r="SFR1848" s="14"/>
      <c r="SFS1848" s="14"/>
      <c r="SFT1848" s="41"/>
      <c r="SFU1848" s="44"/>
      <c r="SFV1848" s="51"/>
      <c r="SFW1848" s="51"/>
      <c r="SFX1848" s="51"/>
      <c r="SFY1848" s="13"/>
      <c r="SFZ1848" s="13"/>
      <c r="SGA1848" s="14"/>
      <c r="SGB1848" s="14"/>
      <c r="SGC1848" s="41"/>
      <c r="SGD1848" s="44"/>
      <c r="SGE1848" s="51"/>
      <c r="SGF1848" s="51"/>
      <c r="SGG1848" s="51"/>
      <c r="SGH1848" s="13"/>
      <c r="SGI1848" s="13"/>
      <c r="SGJ1848" s="14"/>
      <c r="SGK1848" s="14"/>
      <c r="SGL1848" s="41"/>
      <c r="SGM1848" s="44"/>
      <c r="SGN1848" s="51"/>
      <c r="SGO1848" s="51"/>
      <c r="SGP1848" s="51"/>
      <c r="SGQ1848" s="13"/>
      <c r="SGR1848" s="13"/>
      <c r="SGS1848" s="14"/>
      <c r="SGT1848" s="14"/>
      <c r="SGU1848" s="41"/>
      <c r="SGV1848" s="44"/>
      <c r="SGW1848" s="51"/>
      <c r="SGX1848" s="51"/>
      <c r="SGY1848" s="51"/>
      <c r="SGZ1848" s="13"/>
      <c r="SHA1848" s="13"/>
      <c r="SHB1848" s="14"/>
      <c r="SHC1848" s="14"/>
      <c r="SHD1848" s="41"/>
      <c r="SHE1848" s="44"/>
      <c r="SHF1848" s="51"/>
      <c r="SHG1848" s="51"/>
      <c r="SHH1848" s="51"/>
      <c r="SHI1848" s="13"/>
      <c r="SHJ1848" s="13"/>
      <c r="SHK1848" s="14"/>
      <c r="SHL1848" s="14"/>
      <c r="SHM1848" s="41"/>
      <c r="SHN1848" s="44"/>
      <c r="SHO1848" s="51"/>
      <c r="SHP1848" s="51"/>
      <c r="SHQ1848" s="51"/>
      <c r="SHR1848" s="13"/>
      <c r="SHS1848" s="13"/>
      <c r="SHT1848" s="14"/>
      <c r="SHU1848" s="14"/>
      <c r="SHV1848" s="41"/>
      <c r="SHW1848" s="44"/>
      <c r="SHX1848" s="51"/>
      <c r="SHY1848" s="51"/>
      <c r="SHZ1848" s="51"/>
      <c r="SIA1848" s="13"/>
      <c r="SIB1848" s="13"/>
      <c r="SIC1848" s="14"/>
      <c r="SID1848" s="14"/>
      <c r="SIE1848" s="41"/>
      <c r="SIF1848" s="44"/>
      <c r="SIG1848" s="51"/>
      <c r="SIH1848" s="51"/>
      <c r="SII1848" s="51"/>
      <c r="SIJ1848" s="13"/>
      <c r="SIK1848" s="13"/>
      <c r="SIL1848" s="14"/>
      <c r="SIM1848" s="14"/>
      <c r="SIN1848" s="41"/>
      <c r="SIO1848" s="44"/>
      <c r="SIP1848" s="51"/>
      <c r="SIQ1848" s="51"/>
      <c r="SIR1848" s="51"/>
      <c r="SIS1848" s="13"/>
      <c r="SIT1848" s="13"/>
      <c r="SIU1848" s="14"/>
      <c r="SIV1848" s="14"/>
      <c r="SIW1848" s="41"/>
      <c r="SIX1848" s="44"/>
      <c r="SIY1848" s="51"/>
      <c r="SIZ1848" s="51"/>
      <c r="SJA1848" s="51"/>
      <c r="SJB1848" s="13"/>
      <c r="SJC1848" s="13"/>
      <c r="SJD1848" s="14"/>
      <c r="SJE1848" s="14"/>
      <c r="SJF1848" s="41"/>
      <c r="SJG1848" s="44"/>
      <c r="SJH1848" s="51"/>
      <c r="SJI1848" s="51"/>
      <c r="SJJ1848" s="51"/>
      <c r="SJK1848" s="13"/>
      <c r="SJL1848" s="13"/>
      <c r="SJM1848" s="14"/>
      <c r="SJN1848" s="14"/>
      <c r="SJO1848" s="41"/>
      <c r="SJP1848" s="44"/>
      <c r="SJQ1848" s="51"/>
      <c r="SJR1848" s="51"/>
      <c r="SJS1848" s="51"/>
      <c r="SJT1848" s="13"/>
      <c r="SJU1848" s="13"/>
      <c r="SJV1848" s="14"/>
      <c r="SJW1848" s="14"/>
      <c r="SJX1848" s="41"/>
      <c r="SJY1848" s="44"/>
      <c r="SJZ1848" s="51"/>
      <c r="SKA1848" s="51"/>
      <c r="SKB1848" s="51"/>
      <c r="SKC1848" s="13"/>
      <c r="SKD1848" s="13"/>
      <c r="SKE1848" s="14"/>
      <c r="SKF1848" s="14"/>
      <c r="SKG1848" s="41"/>
      <c r="SKH1848" s="44"/>
      <c r="SKI1848" s="51"/>
      <c r="SKJ1848" s="51"/>
      <c r="SKK1848" s="51"/>
      <c r="SKL1848" s="13"/>
      <c r="SKM1848" s="13"/>
      <c r="SKN1848" s="14"/>
      <c r="SKO1848" s="14"/>
      <c r="SKP1848" s="41"/>
      <c r="SKQ1848" s="44"/>
      <c r="SKR1848" s="51"/>
      <c r="SKS1848" s="51"/>
      <c r="SKT1848" s="51"/>
      <c r="SKU1848" s="13"/>
      <c r="SKV1848" s="13"/>
      <c r="SKW1848" s="14"/>
      <c r="SKX1848" s="14"/>
      <c r="SKY1848" s="41"/>
      <c r="SKZ1848" s="44"/>
      <c r="SLA1848" s="51"/>
      <c r="SLB1848" s="51"/>
      <c r="SLC1848" s="51"/>
      <c r="SLD1848" s="13"/>
      <c r="SLE1848" s="13"/>
      <c r="SLF1848" s="14"/>
      <c r="SLG1848" s="14"/>
      <c r="SLH1848" s="41"/>
      <c r="SLI1848" s="44"/>
      <c r="SLJ1848" s="51"/>
      <c r="SLK1848" s="51"/>
      <c r="SLL1848" s="51"/>
      <c r="SLM1848" s="13"/>
      <c r="SLN1848" s="13"/>
      <c r="SLO1848" s="14"/>
      <c r="SLP1848" s="14"/>
      <c r="SLQ1848" s="41"/>
      <c r="SLR1848" s="44"/>
      <c r="SLS1848" s="51"/>
      <c r="SLT1848" s="51"/>
      <c r="SLU1848" s="51"/>
      <c r="SLV1848" s="13"/>
      <c r="SLW1848" s="13"/>
      <c r="SLX1848" s="14"/>
      <c r="SLY1848" s="14"/>
      <c r="SLZ1848" s="41"/>
      <c r="SMA1848" s="44"/>
      <c r="SMB1848" s="51"/>
      <c r="SMC1848" s="51"/>
      <c r="SMD1848" s="51"/>
      <c r="SME1848" s="13"/>
      <c r="SMF1848" s="13"/>
      <c r="SMG1848" s="14"/>
      <c r="SMH1848" s="14"/>
      <c r="SMI1848" s="41"/>
      <c r="SMJ1848" s="44"/>
      <c r="SMK1848" s="51"/>
      <c r="SML1848" s="51"/>
      <c r="SMM1848" s="51"/>
      <c r="SMN1848" s="13"/>
      <c r="SMO1848" s="13"/>
      <c r="SMP1848" s="14"/>
      <c r="SMQ1848" s="14"/>
      <c r="SMR1848" s="41"/>
      <c r="SMS1848" s="44"/>
      <c r="SMT1848" s="51"/>
      <c r="SMU1848" s="51"/>
      <c r="SMV1848" s="51"/>
      <c r="SMW1848" s="13"/>
      <c r="SMX1848" s="13"/>
      <c r="SMY1848" s="14"/>
      <c r="SMZ1848" s="14"/>
      <c r="SNA1848" s="41"/>
      <c r="SNB1848" s="44"/>
      <c r="SNC1848" s="51"/>
      <c r="SND1848" s="51"/>
      <c r="SNE1848" s="51"/>
      <c r="SNF1848" s="13"/>
      <c r="SNG1848" s="13"/>
      <c r="SNH1848" s="14"/>
      <c r="SNI1848" s="14"/>
      <c r="SNJ1848" s="41"/>
      <c r="SNK1848" s="44"/>
      <c r="SNL1848" s="51"/>
      <c r="SNM1848" s="51"/>
      <c r="SNN1848" s="51"/>
      <c r="SNO1848" s="13"/>
      <c r="SNP1848" s="13"/>
      <c r="SNQ1848" s="14"/>
      <c r="SNR1848" s="14"/>
      <c r="SNS1848" s="41"/>
      <c r="SNT1848" s="44"/>
      <c r="SNU1848" s="51"/>
      <c r="SNV1848" s="51"/>
      <c r="SNW1848" s="51"/>
      <c r="SNX1848" s="13"/>
      <c r="SNY1848" s="13"/>
      <c r="SNZ1848" s="14"/>
      <c r="SOA1848" s="14"/>
      <c r="SOB1848" s="41"/>
      <c r="SOC1848" s="44"/>
      <c r="SOD1848" s="51"/>
      <c r="SOE1848" s="51"/>
      <c r="SOF1848" s="51"/>
      <c r="SOG1848" s="13"/>
      <c r="SOH1848" s="13"/>
      <c r="SOI1848" s="14"/>
      <c r="SOJ1848" s="14"/>
      <c r="SOK1848" s="41"/>
      <c r="SOL1848" s="44"/>
      <c r="SOM1848" s="51"/>
      <c r="SON1848" s="51"/>
      <c r="SOO1848" s="51"/>
      <c r="SOP1848" s="13"/>
      <c r="SOQ1848" s="13"/>
      <c r="SOR1848" s="14"/>
      <c r="SOS1848" s="14"/>
      <c r="SOT1848" s="41"/>
      <c r="SOU1848" s="44"/>
      <c r="SOV1848" s="51"/>
      <c r="SOW1848" s="51"/>
      <c r="SOX1848" s="51"/>
      <c r="SOY1848" s="13"/>
      <c r="SOZ1848" s="13"/>
      <c r="SPA1848" s="14"/>
      <c r="SPB1848" s="14"/>
      <c r="SPC1848" s="41"/>
      <c r="SPD1848" s="44"/>
      <c r="SPE1848" s="51"/>
      <c r="SPF1848" s="51"/>
      <c r="SPG1848" s="51"/>
      <c r="SPH1848" s="13"/>
      <c r="SPI1848" s="13"/>
      <c r="SPJ1848" s="14"/>
      <c r="SPK1848" s="14"/>
      <c r="SPL1848" s="41"/>
      <c r="SPM1848" s="44"/>
      <c r="SPN1848" s="51"/>
      <c r="SPO1848" s="51"/>
      <c r="SPP1848" s="51"/>
      <c r="SPQ1848" s="13"/>
      <c r="SPR1848" s="13"/>
      <c r="SPS1848" s="14"/>
      <c r="SPT1848" s="14"/>
      <c r="SPU1848" s="41"/>
      <c r="SPV1848" s="44"/>
      <c r="SPW1848" s="51"/>
      <c r="SPX1848" s="51"/>
      <c r="SPY1848" s="51"/>
      <c r="SPZ1848" s="13"/>
      <c r="SQA1848" s="13"/>
      <c r="SQB1848" s="14"/>
      <c r="SQC1848" s="14"/>
      <c r="SQD1848" s="41"/>
      <c r="SQE1848" s="44"/>
      <c r="SQF1848" s="51"/>
      <c r="SQG1848" s="51"/>
      <c r="SQH1848" s="51"/>
      <c r="SQI1848" s="13"/>
      <c r="SQJ1848" s="13"/>
      <c r="SQK1848" s="14"/>
      <c r="SQL1848" s="14"/>
      <c r="SQM1848" s="41"/>
      <c r="SQN1848" s="44"/>
      <c r="SQO1848" s="51"/>
      <c r="SQP1848" s="51"/>
      <c r="SQQ1848" s="51"/>
      <c r="SQR1848" s="13"/>
      <c r="SQS1848" s="13"/>
      <c r="SQT1848" s="14"/>
      <c r="SQU1848" s="14"/>
      <c r="SQV1848" s="41"/>
      <c r="SQW1848" s="44"/>
      <c r="SQX1848" s="51"/>
      <c r="SQY1848" s="51"/>
      <c r="SQZ1848" s="51"/>
      <c r="SRA1848" s="13"/>
      <c r="SRB1848" s="13"/>
      <c r="SRC1848" s="14"/>
      <c r="SRD1848" s="14"/>
      <c r="SRE1848" s="41"/>
      <c r="SRF1848" s="44"/>
      <c r="SRG1848" s="51"/>
      <c r="SRH1848" s="51"/>
      <c r="SRI1848" s="51"/>
      <c r="SRJ1848" s="13"/>
      <c r="SRK1848" s="13"/>
      <c r="SRL1848" s="14"/>
      <c r="SRM1848" s="14"/>
      <c r="SRN1848" s="41"/>
      <c r="SRO1848" s="44"/>
      <c r="SRP1848" s="51"/>
      <c r="SRQ1848" s="51"/>
      <c r="SRR1848" s="51"/>
      <c r="SRS1848" s="13"/>
      <c r="SRT1848" s="13"/>
      <c r="SRU1848" s="14"/>
      <c r="SRV1848" s="14"/>
      <c r="SRW1848" s="41"/>
      <c r="SRX1848" s="44"/>
      <c r="SRY1848" s="51"/>
      <c r="SRZ1848" s="51"/>
      <c r="SSA1848" s="51"/>
      <c r="SSB1848" s="13"/>
      <c r="SSC1848" s="13"/>
      <c r="SSD1848" s="14"/>
      <c r="SSE1848" s="14"/>
      <c r="SSF1848" s="41"/>
      <c r="SSG1848" s="44"/>
      <c r="SSH1848" s="51"/>
      <c r="SSI1848" s="51"/>
      <c r="SSJ1848" s="51"/>
      <c r="SSK1848" s="13"/>
      <c r="SSL1848" s="13"/>
      <c r="SSM1848" s="14"/>
      <c r="SSN1848" s="14"/>
      <c r="SSO1848" s="41"/>
      <c r="SSP1848" s="44"/>
      <c r="SSQ1848" s="51"/>
      <c r="SSR1848" s="51"/>
      <c r="SSS1848" s="51"/>
      <c r="SST1848" s="13"/>
      <c r="SSU1848" s="13"/>
      <c r="SSV1848" s="14"/>
      <c r="SSW1848" s="14"/>
      <c r="SSX1848" s="41"/>
      <c r="SSY1848" s="44"/>
      <c r="SSZ1848" s="51"/>
      <c r="STA1848" s="51"/>
      <c r="STB1848" s="51"/>
      <c r="STC1848" s="13"/>
      <c r="STD1848" s="13"/>
      <c r="STE1848" s="14"/>
      <c r="STF1848" s="14"/>
      <c r="STG1848" s="41"/>
      <c r="STH1848" s="44"/>
      <c r="STI1848" s="51"/>
      <c r="STJ1848" s="51"/>
      <c r="STK1848" s="51"/>
      <c r="STL1848" s="13"/>
      <c r="STM1848" s="13"/>
      <c r="STN1848" s="14"/>
      <c r="STO1848" s="14"/>
      <c r="STP1848" s="41"/>
      <c r="STQ1848" s="44"/>
      <c r="STR1848" s="51"/>
      <c r="STS1848" s="51"/>
      <c r="STT1848" s="51"/>
      <c r="STU1848" s="13"/>
      <c r="STV1848" s="13"/>
      <c r="STW1848" s="14"/>
      <c r="STX1848" s="14"/>
      <c r="STY1848" s="41"/>
      <c r="STZ1848" s="44"/>
      <c r="SUA1848" s="51"/>
      <c r="SUB1848" s="51"/>
      <c r="SUC1848" s="51"/>
      <c r="SUD1848" s="13"/>
      <c r="SUE1848" s="13"/>
      <c r="SUF1848" s="14"/>
      <c r="SUG1848" s="14"/>
      <c r="SUH1848" s="41"/>
      <c r="SUI1848" s="44"/>
      <c r="SUJ1848" s="51"/>
      <c r="SUK1848" s="51"/>
      <c r="SUL1848" s="51"/>
      <c r="SUM1848" s="13"/>
      <c r="SUN1848" s="13"/>
      <c r="SUO1848" s="14"/>
      <c r="SUP1848" s="14"/>
      <c r="SUQ1848" s="41"/>
      <c r="SUR1848" s="44"/>
      <c r="SUS1848" s="51"/>
      <c r="SUT1848" s="51"/>
      <c r="SUU1848" s="51"/>
      <c r="SUV1848" s="13"/>
      <c r="SUW1848" s="13"/>
      <c r="SUX1848" s="14"/>
      <c r="SUY1848" s="14"/>
      <c r="SUZ1848" s="41"/>
      <c r="SVA1848" s="44"/>
      <c r="SVB1848" s="51"/>
      <c r="SVC1848" s="51"/>
      <c r="SVD1848" s="51"/>
      <c r="SVE1848" s="13"/>
      <c r="SVF1848" s="13"/>
      <c r="SVG1848" s="14"/>
      <c r="SVH1848" s="14"/>
      <c r="SVI1848" s="41"/>
      <c r="SVJ1848" s="44"/>
      <c r="SVK1848" s="51"/>
      <c r="SVL1848" s="51"/>
      <c r="SVM1848" s="51"/>
      <c r="SVN1848" s="13"/>
      <c r="SVO1848" s="13"/>
      <c r="SVP1848" s="14"/>
      <c r="SVQ1848" s="14"/>
      <c r="SVR1848" s="41"/>
      <c r="SVS1848" s="44"/>
      <c r="SVT1848" s="51"/>
      <c r="SVU1848" s="51"/>
      <c r="SVV1848" s="51"/>
      <c r="SVW1848" s="13"/>
      <c r="SVX1848" s="13"/>
      <c r="SVY1848" s="14"/>
      <c r="SVZ1848" s="14"/>
      <c r="SWA1848" s="41"/>
      <c r="SWB1848" s="44"/>
      <c r="SWC1848" s="51"/>
      <c r="SWD1848" s="51"/>
      <c r="SWE1848" s="51"/>
      <c r="SWF1848" s="13"/>
      <c r="SWG1848" s="13"/>
      <c r="SWH1848" s="14"/>
      <c r="SWI1848" s="14"/>
      <c r="SWJ1848" s="41"/>
      <c r="SWK1848" s="44"/>
      <c r="SWL1848" s="51"/>
      <c r="SWM1848" s="51"/>
      <c r="SWN1848" s="51"/>
      <c r="SWO1848" s="13"/>
      <c r="SWP1848" s="13"/>
      <c r="SWQ1848" s="14"/>
      <c r="SWR1848" s="14"/>
      <c r="SWS1848" s="41"/>
      <c r="SWT1848" s="44"/>
      <c r="SWU1848" s="51"/>
      <c r="SWV1848" s="51"/>
      <c r="SWW1848" s="51"/>
      <c r="SWX1848" s="13"/>
      <c r="SWY1848" s="13"/>
      <c r="SWZ1848" s="14"/>
      <c r="SXA1848" s="14"/>
      <c r="SXB1848" s="41"/>
      <c r="SXC1848" s="44"/>
      <c r="SXD1848" s="51"/>
      <c r="SXE1848" s="51"/>
      <c r="SXF1848" s="51"/>
      <c r="SXG1848" s="13"/>
      <c r="SXH1848" s="13"/>
      <c r="SXI1848" s="14"/>
      <c r="SXJ1848" s="14"/>
      <c r="SXK1848" s="41"/>
      <c r="SXL1848" s="44"/>
      <c r="SXM1848" s="51"/>
      <c r="SXN1848" s="51"/>
      <c r="SXO1848" s="51"/>
      <c r="SXP1848" s="13"/>
      <c r="SXQ1848" s="13"/>
      <c r="SXR1848" s="14"/>
      <c r="SXS1848" s="14"/>
      <c r="SXT1848" s="41"/>
      <c r="SXU1848" s="44"/>
      <c r="SXV1848" s="51"/>
      <c r="SXW1848" s="51"/>
      <c r="SXX1848" s="51"/>
      <c r="SXY1848" s="13"/>
      <c r="SXZ1848" s="13"/>
      <c r="SYA1848" s="14"/>
      <c r="SYB1848" s="14"/>
      <c r="SYC1848" s="41"/>
      <c r="SYD1848" s="44"/>
      <c r="SYE1848" s="51"/>
      <c r="SYF1848" s="51"/>
      <c r="SYG1848" s="51"/>
      <c r="SYH1848" s="13"/>
      <c r="SYI1848" s="13"/>
      <c r="SYJ1848" s="14"/>
      <c r="SYK1848" s="14"/>
      <c r="SYL1848" s="41"/>
      <c r="SYM1848" s="44"/>
      <c r="SYN1848" s="51"/>
      <c r="SYO1848" s="51"/>
      <c r="SYP1848" s="51"/>
      <c r="SYQ1848" s="13"/>
      <c r="SYR1848" s="13"/>
      <c r="SYS1848" s="14"/>
      <c r="SYT1848" s="14"/>
      <c r="SYU1848" s="41"/>
      <c r="SYV1848" s="44"/>
      <c r="SYW1848" s="51"/>
      <c r="SYX1848" s="51"/>
      <c r="SYY1848" s="51"/>
      <c r="SYZ1848" s="13"/>
      <c r="SZA1848" s="13"/>
      <c r="SZB1848" s="14"/>
      <c r="SZC1848" s="14"/>
      <c r="SZD1848" s="41"/>
      <c r="SZE1848" s="44"/>
      <c r="SZF1848" s="51"/>
      <c r="SZG1848" s="51"/>
      <c r="SZH1848" s="51"/>
      <c r="SZI1848" s="13"/>
      <c r="SZJ1848" s="13"/>
      <c r="SZK1848" s="14"/>
      <c r="SZL1848" s="14"/>
      <c r="SZM1848" s="41"/>
      <c r="SZN1848" s="44"/>
      <c r="SZO1848" s="51"/>
      <c r="SZP1848" s="51"/>
      <c r="SZQ1848" s="51"/>
      <c r="SZR1848" s="13"/>
      <c r="SZS1848" s="13"/>
      <c r="SZT1848" s="14"/>
      <c r="SZU1848" s="14"/>
      <c r="SZV1848" s="41"/>
      <c r="SZW1848" s="44"/>
      <c r="SZX1848" s="51"/>
      <c r="SZY1848" s="51"/>
      <c r="SZZ1848" s="51"/>
      <c r="TAA1848" s="13"/>
      <c r="TAB1848" s="13"/>
      <c r="TAC1848" s="14"/>
      <c r="TAD1848" s="14"/>
      <c r="TAE1848" s="41"/>
      <c r="TAF1848" s="44"/>
      <c r="TAG1848" s="51"/>
      <c r="TAH1848" s="51"/>
      <c r="TAI1848" s="51"/>
      <c r="TAJ1848" s="13"/>
      <c r="TAK1848" s="13"/>
      <c r="TAL1848" s="14"/>
      <c r="TAM1848" s="14"/>
      <c r="TAN1848" s="41"/>
      <c r="TAO1848" s="44"/>
      <c r="TAP1848" s="51"/>
      <c r="TAQ1848" s="51"/>
      <c r="TAR1848" s="51"/>
      <c r="TAS1848" s="13"/>
      <c r="TAT1848" s="13"/>
      <c r="TAU1848" s="14"/>
      <c r="TAV1848" s="14"/>
      <c r="TAW1848" s="41"/>
      <c r="TAX1848" s="44"/>
      <c r="TAY1848" s="51"/>
      <c r="TAZ1848" s="51"/>
      <c r="TBA1848" s="51"/>
      <c r="TBB1848" s="13"/>
      <c r="TBC1848" s="13"/>
      <c r="TBD1848" s="14"/>
      <c r="TBE1848" s="14"/>
      <c r="TBF1848" s="41"/>
      <c r="TBG1848" s="44"/>
      <c r="TBH1848" s="51"/>
      <c r="TBI1848" s="51"/>
      <c r="TBJ1848" s="51"/>
      <c r="TBK1848" s="13"/>
      <c r="TBL1848" s="13"/>
      <c r="TBM1848" s="14"/>
      <c r="TBN1848" s="14"/>
      <c r="TBO1848" s="41"/>
      <c r="TBP1848" s="44"/>
      <c r="TBQ1848" s="51"/>
      <c r="TBR1848" s="51"/>
      <c r="TBS1848" s="51"/>
      <c r="TBT1848" s="13"/>
      <c r="TBU1848" s="13"/>
      <c r="TBV1848" s="14"/>
      <c r="TBW1848" s="14"/>
      <c r="TBX1848" s="41"/>
      <c r="TBY1848" s="44"/>
      <c r="TBZ1848" s="51"/>
      <c r="TCA1848" s="51"/>
      <c r="TCB1848" s="51"/>
      <c r="TCC1848" s="13"/>
      <c r="TCD1848" s="13"/>
      <c r="TCE1848" s="14"/>
      <c r="TCF1848" s="14"/>
      <c r="TCG1848" s="41"/>
      <c r="TCH1848" s="44"/>
      <c r="TCI1848" s="51"/>
      <c r="TCJ1848" s="51"/>
      <c r="TCK1848" s="51"/>
      <c r="TCL1848" s="13"/>
      <c r="TCM1848" s="13"/>
      <c r="TCN1848" s="14"/>
      <c r="TCO1848" s="14"/>
      <c r="TCP1848" s="41"/>
      <c r="TCQ1848" s="44"/>
      <c r="TCR1848" s="51"/>
      <c r="TCS1848" s="51"/>
      <c r="TCT1848" s="51"/>
      <c r="TCU1848" s="13"/>
      <c r="TCV1848" s="13"/>
      <c r="TCW1848" s="14"/>
      <c r="TCX1848" s="14"/>
      <c r="TCY1848" s="41"/>
      <c r="TCZ1848" s="44"/>
      <c r="TDA1848" s="51"/>
      <c r="TDB1848" s="51"/>
      <c r="TDC1848" s="51"/>
      <c r="TDD1848" s="13"/>
      <c r="TDE1848" s="13"/>
      <c r="TDF1848" s="14"/>
      <c r="TDG1848" s="14"/>
      <c r="TDH1848" s="41"/>
      <c r="TDI1848" s="44"/>
      <c r="TDJ1848" s="51"/>
      <c r="TDK1848" s="51"/>
      <c r="TDL1848" s="51"/>
      <c r="TDM1848" s="13"/>
      <c r="TDN1848" s="13"/>
      <c r="TDO1848" s="14"/>
      <c r="TDP1848" s="14"/>
      <c r="TDQ1848" s="41"/>
      <c r="TDR1848" s="44"/>
      <c r="TDS1848" s="51"/>
      <c r="TDT1848" s="51"/>
      <c r="TDU1848" s="51"/>
      <c r="TDV1848" s="13"/>
      <c r="TDW1848" s="13"/>
      <c r="TDX1848" s="14"/>
      <c r="TDY1848" s="14"/>
      <c r="TDZ1848" s="41"/>
      <c r="TEA1848" s="44"/>
      <c r="TEB1848" s="51"/>
      <c r="TEC1848" s="51"/>
      <c r="TED1848" s="51"/>
      <c r="TEE1848" s="13"/>
      <c r="TEF1848" s="13"/>
      <c r="TEG1848" s="14"/>
      <c r="TEH1848" s="14"/>
      <c r="TEI1848" s="41"/>
      <c r="TEJ1848" s="44"/>
      <c r="TEK1848" s="51"/>
      <c r="TEL1848" s="51"/>
      <c r="TEM1848" s="51"/>
      <c r="TEN1848" s="13"/>
      <c r="TEO1848" s="13"/>
      <c r="TEP1848" s="14"/>
      <c r="TEQ1848" s="14"/>
      <c r="TER1848" s="41"/>
      <c r="TES1848" s="44"/>
      <c r="TET1848" s="51"/>
      <c r="TEU1848" s="51"/>
      <c r="TEV1848" s="51"/>
      <c r="TEW1848" s="13"/>
      <c r="TEX1848" s="13"/>
      <c r="TEY1848" s="14"/>
      <c r="TEZ1848" s="14"/>
      <c r="TFA1848" s="41"/>
      <c r="TFB1848" s="44"/>
      <c r="TFC1848" s="51"/>
      <c r="TFD1848" s="51"/>
      <c r="TFE1848" s="51"/>
      <c r="TFF1848" s="13"/>
      <c r="TFG1848" s="13"/>
      <c r="TFH1848" s="14"/>
      <c r="TFI1848" s="14"/>
      <c r="TFJ1848" s="41"/>
      <c r="TFK1848" s="44"/>
      <c r="TFL1848" s="51"/>
      <c r="TFM1848" s="51"/>
      <c r="TFN1848" s="51"/>
      <c r="TFO1848" s="13"/>
      <c r="TFP1848" s="13"/>
      <c r="TFQ1848" s="14"/>
      <c r="TFR1848" s="14"/>
      <c r="TFS1848" s="41"/>
      <c r="TFT1848" s="44"/>
      <c r="TFU1848" s="51"/>
      <c r="TFV1848" s="51"/>
      <c r="TFW1848" s="51"/>
      <c r="TFX1848" s="13"/>
      <c r="TFY1848" s="13"/>
      <c r="TFZ1848" s="14"/>
      <c r="TGA1848" s="14"/>
      <c r="TGB1848" s="41"/>
      <c r="TGC1848" s="44"/>
      <c r="TGD1848" s="51"/>
      <c r="TGE1848" s="51"/>
      <c r="TGF1848" s="51"/>
      <c r="TGG1848" s="13"/>
      <c r="TGH1848" s="13"/>
      <c r="TGI1848" s="14"/>
      <c r="TGJ1848" s="14"/>
      <c r="TGK1848" s="41"/>
      <c r="TGL1848" s="44"/>
      <c r="TGM1848" s="51"/>
      <c r="TGN1848" s="51"/>
      <c r="TGO1848" s="51"/>
      <c r="TGP1848" s="13"/>
      <c r="TGQ1848" s="13"/>
      <c r="TGR1848" s="14"/>
      <c r="TGS1848" s="14"/>
      <c r="TGT1848" s="41"/>
      <c r="TGU1848" s="44"/>
      <c r="TGV1848" s="51"/>
      <c r="TGW1848" s="51"/>
      <c r="TGX1848" s="51"/>
      <c r="TGY1848" s="13"/>
      <c r="TGZ1848" s="13"/>
      <c r="THA1848" s="14"/>
      <c r="THB1848" s="14"/>
      <c r="THC1848" s="41"/>
      <c r="THD1848" s="44"/>
      <c r="THE1848" s="51"/>
      <c r="THF1848" s="51"/>
      <c r="THG1848" s="51"/>
      <c r="THH1848" s="13"/>
      <c r="THI1848" s="13"/>
      <c r="THJ1848" s="14"/>
      <c r="THK1848" s="14"/>
      <c r="THL1848" s="41"/>
      <c r="THM1848" s="44"/>
      <c r="THN1848" s="51"/>
      <c r="THO1848" s="51"/>
      <c r="THP1848" s="51"/>
      <c r="THQ1848" s="13"/>
      <c r="THR1848" s="13"/>
      <c r="THS1848" s="14"/>
      <c r="THT1848" s="14"/>
      <c r="THU1848" s="41"/>
      <c r="THV1848" s="44"/>
      <c r="THW1848" s="51"/>
      <c r="THX1848" s="51"/>
      <c r="THY1848" s="51"/>
      <c r="THZ1848" s="13"/>
      <c r="TIA1848" s="13"/>
      <c r="TIB1848" s="14"/>
      <c r="TIC1848" s="14"/>
      <c r="TID1848" s="41"/>
      <c r="TIE1848" s="44"/>
      <c r="TIF1848" s="51"/>
      <c r="TIG1848" s="51"/>
      <c r="TIH1848" s="51"/>
      <c r="TII1848" s="13"/>
      <c r="TIJ1848" s="13"/>
      <c r="TIK1848" s="14"/>
      <c r="TIL1848" s="14"/>
      <c r="TIM1848" s="41"/>
      <c r="TIN1848" s="44"/>
      <c r="TIO1848" s="51"/>
      <c r="TIP1848" s="51"/>
      <c r="TIQ1848" s="51"/>
      <c r="TIR1848" s="13"/>
      <c r="TIS1848" s="13"/>
      <c r="TIT1848" s="14"/>
      <c r="TIU1848" s="14"/>
      <c r="TIV1848" s="41"/>
      <c r="TIW1848" s="44"/>
      <c r="TIX1848" s="51"/>
      <c r="TIY1848" s="51"/>
      <c r="TIZ1848" s="51"/>
      <c r="TJA1848" s="13"/>
      <c r="TJB1848" s="13"/>
      <c r="TJC1848" s="14"/>
      <c r="TJD1848" s="14"/>
      <c r="TJE1848" s="41"/>
      <c r="TJF1848" s="44"/>
      <c r="TJG1848" s="51"/>
      <c r="TJH1848" s="51"/>
      <c r="TJI1848" s="51"/>
      <c r="TJJ1848" s="13"/>
      <c r="TJK1848" s="13"/>
      <c r="TJL1848" s="14"/>
      <c r="TJM1848" s="14"/>
      <c r="TJN1848" s="41"/>
      <c r="TJO1848" s="44"/>
      <c r="TJP1848" s="51"/>
      <c r="TJQ1848" s="51"/>
      <c r="TJR1848" s="51"/>
      <c r="TJS1848" s="13"/>
      <c r="TJT1848" s="13"/>
      <c r="TJU1848" s="14"/>
      <c r="TJV1848" s="14"/>
      <c r="TJW1848" s="41"/>
      <c r="TJX1848" s="44"/>
      <c r="TJY1848" s="51"/>
      <c r="TJZ1848" s="51"/>
      <c r="TKA1848" s="51"/>
      <c r="TKB1848" s="13"/>
      <c r="TKC1848" s="13"/>
      <c r="TKD1848" s="14"/>
      <c r="TKE1848" s="14"/>
      <c r="TKF1848" s="41"/>
      <c r="TKG1848" s="44"/>
      <c r="TKH1848" s="51"/>
      <c r="TKI1848" s="51"/>
      <c r="TKJ1848" s="51"/>
      <c r="TKK1848" s="13"/>
      <c r="TKL1848" s="13"/>
      <c r="TKM1848" s="14"/>
      <c r="TKN1848" s="14"/>
      <c r="TKO1848" s="41"/>
      <c r="TKP1848" s="44"/>
      <c r="TKQ1848" s="51"/>
      <c r="TKR1848" s="51"/>
      <c r="TKS1848" s="51"/>
      <c r="TKT1848" s="13"/>
      <c r="TKU1848" s="13"/>
      <c r="TKV1848" s="14"/>
      <c r="TKW1848" s="14"/>
      <c r="TKX1848" s="41"/>
      <c r="TKY1848" s="44"/>
      <c r="TKZ1848" s="51"/>
      <c r="TLA1848" s="51"/>
      <c r="TLB1848" s="51"/>
      <c r="TLC1848" s="13"/>
      <c r="TLD1848" s="13"/>
      <c r="TLE1848" s="14"/>
      <c r="TLF1848" s="14"/>
      <c r="TLG1848" s="41"/>
      <c r="TLH1848" s="44"/>
      <c r="TLI1848" s="51"/>
      <c r="TLJ1848" s="51"/>
      <c r="TLK1848" s="51"/>
      <c r="TLL1848" s="13"/>
      <c r="TLM1848" s="13"/>
      <c r="TLN1848" s="14"/>
      <c r="TLO1848" s="14"/>
      <c r="TLP1848" s="41"/>
      <c r="TLQ1848" s="44"/>
      <c r="TLR1848" s="51"/>
      <c r="TLS1848" s="51"/>
      <c r="TLT1848" s="51"/>
      <c r="TLU1848" s="13"/>
      <c r="TLV1848" s="13"/>
      <c r="TLW1848" s="14"/>
      <c r="TLX1848" s="14"/>
      <c r="TLY1848" s="41"/>
      <c r="TLZ1848" s="44"/>
      <c r="TMA1848" s="51"/>
      <c r="TMB1848" s="51"/>
      <c r="TMC1848" s="51"/>
      <c r="TMD1848" s="13"/>
      <c r="TME1848" s="13"/>
      <c r="TMF1848" s="14"/>
      <c r="TMG1848" s="14"/>
      <c r="TMH1848" s="41"/>
      <c r="TMI1848" s="44"/>
      <c r="TMJ1848" s="51"/>
      <c r="TMK1848" s="51"/>
      <c r="TML1848" s="51"/>
      <c r="TMM1848" s="13"/>
      <c r="TMN1848" s="13"/>
      <c r="TMO1848" s="14"/>
      <c r="TMP1848" s="14"/>
      <c r="TMQ1848" s="41"/>
      <c r="TMR1848" s="44"/>
      <c r="TMS1848" s="51"/>
      <c r="TMT1848" s="51"/>
      <c r="TMU1848" s="51"/>
      <c r="TMV1848" s="13"/>
      <c r="TMW1848" s="13"/>
      <c r="TMX1848" s="14"/>
      <c r="TMY1848" s="14"/>
      <c r="TMZ1848" s="41"/>
      <c r="TNA1848" s="44"/>
      <c r="TNB1848" s="51"/>
      <c r="TNC1848" s="51"/>
      <c r="TND1848" s="51"/>
      <c r="TNE1848" s="13"/>
      <c r="TNF1848" s="13"/>
      <c r="TNG1848" s="14"/>
      <c r="TNH1848" s="14"/>
      <c r="TNI1848" s="41"/>
      <c r="TNJ1848" s="44"/>
      <c r="TNK1848" s="51"/>
      <c r="TNL1848" s="51"/>
      <c r="TNM1848" s="51"/>
      <c r="TNN1848" s="13"/>
      <c r="TNO1848" s="13"/>
      <c r="TNP1848" s="14"/>
      <c r="TNQ1848" s="14"/>
      <c r="TNR1848" s="41"/>
      <c r="TNS1848" s="44"/>
      <c r="TNT1848" s="51"/>
      <c r="TNU1848" s="51"/>
      <c r="TNV1848" s="51"/>
      <c r="TNW1848" s="13"/>
      <c r="TNX1848" s="13"/>
      <c r="TNY1848" s="14"/>
      <c r="TNZ1848" s="14"/>
      <c r="TOA1848" s="41"/>
      <c r="TOB1848" s="44"/>
      <c r="TOC1848" s="51"/>
      <c r="TOD1848" s="51"/>
      <c r="TOE1848" s="51"/>
      <c r="TOF1848" s="13"/>
      <c r="TOG1848" s="13"/>
      <c r="TOH1848" s="14"/>
      <c r="TOI1848" s="14"/>
      <c r="TOJ1848" s="41"/>
      <c r="TOK1848" s="44"/>
      <c r="TOL1848" s="51"/>
      <c r="TOM1848" s="51"/>
      <c r="TON1848" s="51"/>
      <c r="TOO1848" s="13"/>
      <c r="TOP1848" s="13"/>
      <c r="TOQ1848" s="14"/>
      <c r="TOR1848" s="14"/>
      <c r="TOS1848" s="41"/>
      <c r="TOT1848" s="44"/>
      <c r="TOU1848" s="51"/>
      <c r="TOV1848" s="51"/>
      <c r="TOW1848" s="51"/>
      <c r="TOX1848" s="13"/>
      <c r="TOY1848" s="13"/>
      <c r="TOZ1848" s="14"/>
      <c r="TPA1848" s="14"/>
      <c r="TPB1848" s="41"/>
      <c r="TPC1848" s="44"/>
      <c r="TPD1848" s="51"/>
      <c r="TPE1848" s="51"/>
      <c r="TPF1848" s="51"/>
      <c r="TPG1848" s="13"/>
      <c r="TPH1848" s="13"/>
      <c r="TPI1848" s="14"/>
      <c r="TPJ1848" s="14"/>
      <c r="TPK1848" s="41"/>
      <c r="TPL1848" s="44"/>
      <c r="TPM1848" s="51"/>
      <c r="TPN1848" s="51"/>
      <c r="TPO1848" s="51"/>
      <c r="TPP1848" s="13"/>
      <c r="TPQ1848" s="13"/>
      <c r="TPR1848" s="14"/>
      <c r="TPS1848" s="14"/>
      <c r="TPT1848" s="41"/>
      <c r="TPU1848" s="44"/>
      <c r="TPV1848" s="51"/>
      <c r="TPW1848" s="51"/>
      <c r="TPX1848" s="51"/>
      <c r="TPY1848" s="13"/>
      <c r="TPZ1848" s="13"/>
      <c r="TQA1848" s="14"/>
      <c r="TQB1848" s="14"/>
      <c r="TQC1848" s="41"/>
      <c r="TQD1848" s="44"/>
      <c r="TQE1848" s="51"/>
      <c r="TQF1848" s="51"/>
      <c r="TQG1848" s="51"/>
      <c r="TQH1848" s="13"/>
      <c r="TQI1848" s="13"/>
      <c r="TQJ1848" s="14"/>
      <c r="TQK1848" s="14"/>
      <c r="TQL1848" s="41"/>
      <c r="TQM1848" s="44"/>
      <c r="TQN1848" s="51"/>
      <c r="TQO1848" s="51"/>
      <c r="TQP1848" s="51"/>
      <c r="TQQ1848" s="13"/>
      <c r="TQR1848" s="13"/>
      <c r="TQS1848" s="14"/>
      <c r="TQT1848" s="14"/>
      <c r="TQU1848" s="41"/>
      <c r="TQV1848" s="44"/>
      <c r="TQW1848" s="51"/>
      <c r="TQX1848" s="51"/>
      <c r="TQY1848" s="51"/>
      <c r="TQZ1848" s="13"/>
      <c r="TRA1848" s="13"/>
      <c r="TRB1848" s="14"/>
      <c r="TRC1848" s="14"/>
      <c r="TRD1848" s="41"/>
      <c r="TRE1848" s="44"/>
      <c r="TRF1848" s="51"/>
      <c r="TRG1848" s="51"/>
      <c r="TRH1848" s="51"/>
      <c r="TRI1848" s="13"/>
      <c r="TRJ1848" s="13"/>
      <c r="TRK1848" s="14"/>
      <c r="TRL1848" s="14"/>
      <c r="TRM1848" s="41"/>
      <c r="TRN1848" s="44"/>
      <c r="TRO1848" s="51"/>
      <c r="TRP1848" s="51"/>
      <c r="TRQ1848" s="51"/>
      <c r="TRR1848" s="13"/>
      <c r="TRS1848" s="13"/>
      <c r="TRT1848" s="14"/>
      <c r="TRU1848" s="14"/>
      <c r="TRV1848" s="41"/>
      <c r="TRW1848" s="44"/>
      <c r="TRX1848" s="51"/>
      <c r="TRY1848" s="51"/>
      <c r="TRZ1848" s="51"/>
      <c r="TSA1848" s="13"/>
      <c r="TSB1848" s="13"/>
      <c r="TSC1848" s="14"/>
      <c r="TSD1848" s="14"/>
      <c r="TSE1848" s="41"/>
      <c r="TSF1848" s="44"/>
      <c r="TSG1848" s="51"/>
      <c r="TSH1848" s="51"/>
      <c r="TSI1848" s="51"/>
      <c r="TSJ1848" s="13"/>
      <c r="TSK1848" s="13"/>
      <c r="TSL1848" s="14"/>
      <c r="TSM1848" s="14"/>
      <c r="TSN1848" s="41"/>
      <c r="TSO1848" s="44"/>
      <c r="TSP1848" s="51"/>
      <c r="TSQ1848" s="51"/>
      <c r="TSR1848" s="51"/>
      <c r="TSS1848" s="13"/>
      <c r="TST1848" s="13"/>
      <c r="TSU1848" s="14"/>
      <c r="TSV1848" s="14"/>
      <c r="TSW1848" s="41"/>
      <c r="TSX1848" s="44"/>
      <c r="TSY1848" s="51"/>
      <c r="TSZ1848" s="51"/>
      <c r="TTA1848" s="51"/>
      <c r="TTB1848" s="13"/>
      <c r="TTC1848" s="13"/>
      <c r="TTD1848" s="14"/>
      <c r="TTE1848" s="14"/>
      <c r="TTF1848" s="41"/>
      <c r="TTG1848" s="44"/>
      <c r="TTH1848" s="51"/>
      <c r="TTI1848" s="51"/>
      <c r="TTJ1848" s="51"/>
      <c r="TTK1848" s="13"/>
      <c r="TTL1848" s="13"/>
      <c r="TTM1848" s="14"/>
      <c r="TTN1848" s="14"/>
      <c r="TTO1848" s="41"/>
      <c r="TTP1848" s="44"/>
      <c r="TTQ1848" s="51"/>
      <c r="TTR1848" s="51"/>
      <c r="TTS1848" s="51"/>
      <c r="TTT1848" s="13"/>
      <c r="TTU1848" s="13"/>
      <c r="TTV1848" s="14"/>
      <c r="TTW1848" s="14"/>
      <c r="TTX1848" s="41"/>
      <c r="TTY1848" s="44"/>
      <c r="TTZ1848" s="51"/>
      <c r="TUA1848" s="51"/>
      <c r="TUB1848" s="51"/>
      <c r="TUC1848" s="13"/>
      <c r="TUD1848" s="13"/>
      <c r="TUE1848" s="14"/>
      <c r="TUF1848" s="14"/>
      <c r="TUG1848" s="41"/>
      <c r="TUH1848" s="44"/>
      <c r="TUI1848" s="51"/>
      <c r="TUJ1848" s="51"/>
      <c r="TUK1848" s="51"/>
      <c r="TUL1848" s="13"/>
      <c r="TUM1848" s="13"/>
      <c r="TUN1848" s="14"/>
      <c r="TUO1848" s="14"/>
      <c r="TUP1848" s="41"/>
      <c r="TUQ1848" s="44"/>
      <c r="TUR1848" s="51"/>
      <c r="TUS1848" s="51"/>
      <c r="TUT1848" s="51"/>
      <c r="TUU1848" s="13"/>
      <c r="TUV1848" s="13"/>
      <c r="TUW1848" s="14"/>
      <c r="TUX1848" s="14"/>
      <c r="TUY1848" s="41"/>
      <c r="TUZ1848" s="44"/>
      <c r="TVA1848" s="51"/>
      <c r="TVB1848" s="51"/>
      <c r="TVC1848" s="51"/>
      <c r="TVD1848" s="13"/>
      <c r="TVE1848" s="13"/>
      <c r="TVF1848" s="14"/>
      <c r="TVG1848" s="14"/>
      <c r="TVH1848" s="41"/>
      <c r="TVI1848" s="44"/>
      <c r="TVJ1848" s="51"/>
      <c r="TVK1848" s="51"/>
      <c r="TVL1848" s="51"/>
      <c r="TVM1848" s="13"/>
      <c r="TVN1848" s="13"/>
      <c r="TVO1848" s="14"/>
      <c r="TVP1848" s="14"/>
      <c r="TVQ1848" s="41"/>
      <c r="TVR1848" s="44"/>
      <c r="TVS1848" s="51"/>
      <c r="TVT1848" s="51"/>
      <c r="TVU1848" s="51"/>
      <c r="TVV1848" s="13"/>
      <c r="TVW1848" s="13"/>
      <c r="TVX1848" s="14"/>
      <c r="TVY1848" s="14"/>
      <c r="TVZ1848" s="41"/>
      <c r="TWA1848" s="44"/>
      <c r="TWB1848" s="51"/>
      <c r="TWC1848" s="51"/>
      <c r="TWD1848" s="51"/>
      <c r="TWE1848" s="13"/>
      <c r="TWF1848" s="13"/>
      <c r="TWG1848" s="14"/>
      <c r="TWH1848" s="14"/>
      <c r="TWI1848" s="41"/>
      <c r="TWJ1848" s="44"/>
      <c r="TWK1848" s="51"/>
      <c r="TWL1848" s="51"/>
      <c r="TWM1848" s="51"/>
      <c r="TWN1848" s="13"/>
      <c r="TWO1848" s="13"/>
      <c r="TWP1848" s="14"/>
      <c r="TWQ1848" s="14"/>
      <c r="TWR1848" s="41"/>
      <c r="TWS1848" s="44"/>
      <c r="TWT1848" s="51"/>
      <c r="TWU1848" s="51"/>
      <c r="TWV1848" s="51"/>
      <c r="TWW1848" s="13"/>
      <c r="TWX1848" s="13"/>
      <c r="TWY1848" s="14"/>
      <c r="TWZ1848" s="14"/>
      <c r="TXA1848" s="41"/>
      <c r="TXB1848" s="44"/>
      <c r="TXC1848" s="51"/>
      <c r="TXD1848" s="51"/>
      <c r="TXE1848" s="51"/>
      <c r="TXF1848" s="13"/>
      <c r="TXG1848" s="13"/>
      <c r="TXH1848" s="14"/>
      <c r="TXI1848" s="14"/>
      <c r="TXJ1848" s="41"/>
      <c r="TXK1848" s="44"/>
      <c r="TXL1848" s="51"/>
      <c r="TXM1848" s="51"/>
      <c r="TXN1848" s="51"/>
      <c r="TXO1848" s="13"/>
      <c r="TXP1848" s="13"/>
      <c r="TXQ1848" s="14"/>
      <c r="TXR1848" s="14"/>
      <c r="TXS1848" s="41"/>
      <c r="TXT1848" s="44"/>
      <c r="TXU1848" s="51"/>
      <c r="TXV1848" s="51"/>
      <c r="TXW1848" s="51"/>
      <c r="TXX1848" s="13"/>
      <c r="TXY1848" s="13"/>
      <c r="TXZ1848" s="14"/>
      <c r="TYA1848" s="14"/>
      <c r="TYB1848" s="41"/>
      <c r="TYC1848" s="44"/>
      <c r="TYD1848" s="51"/>
      <c r="TYE1848" s="51"/>
      <c r="TYF1848" s="51"/>
      <c r="TYG1848" s="13"/>
      <c r="TYH1848" s="13"/>
      <c r="TYI1848" s="14"/>
      <c r="TYJ1848" s="14"/>
      <c r="TYK1848" s="41"/>
      <c r="TYL1848" s="44"/>
      <c r="TYM1848" s="51"/>
      <c r="TYN1848" s="51"/>
      <c r="TYO1848" s="51"/>
      <c r="TYP1848" s="13"/>
      <c r="TYQ1848" s="13"/>
      <c r="TYR1848" s="14"/>
      <c r="TYS1848" s="14"/>
      <c r="TYT1848" s="41"/>
      <c r="TYU1848" s="44"/>
      <c r="TYV1848" s="51"/>
      <c r="TYW1848" s="51"/>
      <c r="TYX1848" s="51"/>
      <c r="TYY1848" s="13"/>
      <c r="TYZ1848" s="13"/>
      <c r="TZA1848" s="14"/>
      <c r="TZB1848" s="14"/>
      <c r="TZC1848" s="41"/>
      <c r="TZD1848" s="44"/>
      <c r="TZE1848" s="51"/>
      <c r="TZF1848" s="51"/>
      <c r="TZG1848" s="51"/>
      <c r="TZH1848" s="13"/>
      <c r="TZI1848" s="13"/>
      <c r="TZJ1848" s="14"/>
      <c r="TZK1848" s="14"/>
      <c r="TZL1848" s="41"/>
      <c r="TZM1848" s="44"/>
      <c r="TZN1848" s="51"/>
      <c r="TZO1848" s="51"/>
      <c r="TZP1848" s="51"/>
      <c r="TZQ1848" s="13"/>
      <c r="TZR1848" s="13"/>
      <c r="TZS1848" s="14"/>
      <c r="TZT1848" s="14"/>
      <c r="TZU1848" s="41"/>
      <c r="TZV1848" s="44"/>
      <c r="TZW1848" s="51"/>
      <c r="TZX1848" s="51"/>
      <c r="TZY1848" s="51"/>
      <c r="TZZ1848" s="13"/>
      <c r="UAA1848" s="13"/>
      <c r="UAB1848" s="14"/>
      <c r="UAC1848" s="14"/>
      <c r="UAD1848" s="41"/>
      <c r="UAE1848" s="44"/>
      <c r="UAF1848" s="51"/>
      <c r="UAG1848" s="51"/>
      <c r="UAH1848" s="51"/>
      <c r="UAI1848" s="13"/>
      <c r="UAJ1848" s="13"/>
      <c r="UAK1848" s="14"/>
      <c r="UAL1848" s="14"/>
      <c r="UAM1848" s="41"/>
      <c r="UAN1848" s="44"/>
      <c r="UAO1848" s="51"/>
      <c r="UAP1848" s="51"/>
      <c r="UAQ1848" s="51"/>
      <c r="UAR1848" s="13"/>
      <c r="UAS1848" s="13"/>
      <c r="UAT1848" s="14"/>
      <c r="UAU1848" s="14"/>
      <c r="UAV1848" s="41"/>
      <c r="UAW1848" s="44"/>
      <c r="UAX1848" s="51"/>
      <c r="UAY1848" s="51"/>
      <c r="UAZ1848" s="51"/>
      <c r="UBA1848" s="13"/>
      <c r="UBB1848" s="13"/>
      <c r="UBC1848" s="14"/>
      <c r="UBD1848" s="14"/>
      <c r="UBE1848" s="41"/>
      <c r="UBF1848" s="44"/>
      <c r="UBG1848" s="51"/>
      <c r="UBH1848" s="51"/>
      <c r="UBI1848" s="51"/>
      <c r="UBJ1848" s="13"/>
      <c r="UBK1848" s="13"/>
      <c r="UBL1848" s="14"/>
      <c r="UBM1848" s="14"/>
      <c r="UBN1848" s="41"/>
      <c r="UBO1848" s="44"/>
      <c r="UBP1848" s="51"/>
      <c r="UBQ1848" s="51"/>
      <c r="UBR1848" s="51"/>
      <c r="UBS1848" s="13"/>
      <c r="UBT1848" s="13"/>
      <c r="UBU1848" s="14"/>
      <c r="UBV1848" s="14"/>
      <c r="UBW1848" s="41"/>
      <c r="UBX1848" s="44"/>
      <c r="UBY1848" s="51"/>
      <c r="UBZ1848" s="51"/>
      <c r="UCA1848" s="51"/>
      <c r="UCB1848" s="13"/>
      <c r="UCC1848" s="13"/>
      <c r="UCD1848" s="14"/>
      <c r="UCE1848" s="14"/>
      <c r="UCF1848" s="41"/>
      <c r="UCG1848" s="44"/>
      <c r="UCH1848" s="51"/>
      <c r="UCI1848" s="51"/>
      <c r="UCJ1848" s="51"/>
      <c r="UCK1848" s="13"/>
      <c r="UCL1848" s="13"/>
      <c r="UCM1848" s="14"/>
      <c r="UCN1848" s="14"/>
      <c r="UCO1848" s="41"/>
      <c r="UCP1848" s="44"/>
      <c r="UCQ1848" s="51"/>
      <c r="UCR1848" s="51"/>
      <c r="UCS1848" s="51"/>
      <c r="UCT1848" s="13"/>
      <c r="UCU1848" s="13"/>
      <c r="UCV1848" s="14"/>
      <c r="UCW1848" s="14"/>
      <c r="UCX1848" s="41"/>
      <c r="UCY1848" s="44"/>
      <c r="UCZ1848" s="51"/>
      <c r="UDA1848" s="51"/>
      <c r="UDB1848" s="51"/>
      <c r="UDC1848" s="13"/>
      <c r="UDD1848" s="13"/>
      <c r="UDE1848" s="14"/>
      <c r="UDF1848" s="14"/>
      <c r="UDG1848" s="41"/>
      <c r="UDH1848" s="44"/>
      <c r="UDI1848" s="51"/>
      <c r="UDJ1848" s="51"/>
      <c r="UDK1848" s="51"/>
      <c r="UDL1848" s="13"/>
      <c r="UDM1848" s="13"/>
      <c r="UDN1848" s="14"/>
      <c r="UDO1848" s="14"/>
      <c r="UDP1848" s="41"/>
      <c r="UDQ1848" s="44"/>
      <c r="UDR1848" s="51"/>
      <c r="UDS1848" s="51"/>
      <c r="UDT1848" s="51"/>
      <c r="UDU1848" s="13"/>
      <c r="UDV1848" s="13"/>
      <c r="UDW1848" s="14"/>
      <c r="UDX1848" s="14"/>
      <c r="UDY1848" s="41"/>
      <c r="UDZ1848" s="44"/>
      <c r="UEA1848" s="51"/>
      <c r="UEB1848" s="51"/>
      <c r="UEC1848" s="51"/>
      <c r="UED1848" s="13"/>
      <c r="UEE1848" s="13"/>
      <c r="UEF1848" s="14"/>
      <c r="UEG1848" s="14"/>
      <c r="UEH1848" s="41"/>
      <c r="UEI1848" s="44"/>
      <c r="UEJ1848" s="51"/>
      <c r="UEK1848" s="51"/>
      <c r="UEL1848" s="51"/>
      <c r="UEM1848" s="13"/>
      <c r="UEN1848" s="13"/>
      <c r="UEO1848" s="14"/>
      <c r="UEP1848" s="14"/>
      <c r="UEQ1848" s="41"/>
      <c r="UER1848" s="44"/>
      <c r="UES1848" s="51"/>
      <c r="UET1848" s="51"/>
      <c r="UEU1848" s="51"/>
      <c r="UEV1848" s="13"/>
      <c r="UEW1848" s="13"/>
      <c r="UEX1848" s="14"/>
      <c r="UEY1848" s="14"/>
      <c r="UEZ1848" s="41"/>
      <c r="UFA1848" s="44"/>
      <c r="UFB1848" s="51"/>
      <c r="UFC1848" s="51"/>
      <c r="UFD1848" s="51"/>
      <c r="UFE1848" s="13"/>
      <c r="UFF1848" s="13"/>
      <c r="UFG1848" s="14"/>
      <c r="UFH1848" s="14"/>
      <c r="UFI1848" s="41"/>
      <c r="UFJ1848" s="44"/>
      <c r="UFK1848" s="51"/>
      <c r="UFL1848" s="51"/>
      <c r="UFM1848" s="51"/>
      <c r="UFN1848" s="13"/>
      <c r="UFO1848" s="13"/>
      <c r="UFP1848" s="14"/>
      <c r="UFQ1848" s="14"/>
      <c r="UFR1848" s="41"/>
      <c r="UFS1848" s="44"/>
      <c r="UFT1848" s="51"/>
      <c r="UFU1848" s="51"/>
      <c r="UFV1848" s="51"/>
      <c r="UFW1848" s="13"/>
      <c r="UFX1848" s="13"/>
      <c r="UFY1848" s="14"/>
      <c r="UFZ1848" s="14"/>
      <c r="UGA1848" s="41"/>
      <c r="UGB1848" s="44"/>
      <c r="UGC1848" s="51"/>
      <c r="UGD1848" s="51"/>
      <c r="UGE1848" s="51"/>
      <c r="UGF1848" s="13"/>
      <c r="UGG1848" s="13"/>
      <c r="UGH1848" s="14"/>
      <c r="UGI1848" s="14"/>
      <c r="UGJ1848" s="41"/>
      <c r="UGK1848" s="44"/>
      <c r="UGL1848" s="51"/>
      <c r="UGM1848" s="51"/>
      <c r="UGN1848" s="51"/>
      <c r="UGO1848" s="13"/>
      <c r="UGP1848" s="13"/>
      <c r="UGQ1848" s="14"/>
      <c r="UGR1848" s="14"/>
      <c r="UGS1848" s="41"/>
      <c r="UGT1848" s="44"/>
      <c r="UGU1848" s="51"/>
      <c r="UGV1848" s="51"/>
      <c r="UGW1848" s="51"/>
      <c r="UGX1848" s="13"/>
      <c r="UGY1848" s="13"/>
      <c r="UGZ1848" s="14"/>
      <c r="UHA1848" s="14"/>
      <c r="UHB1848" s="41"/>
      <c r="UHC1848" s="44"/>
      <c r="UHD1848" s="51"/>
      <c r="UHE1848" s="51"/>
      <c r="UHF1848" s="51"/>
      <c r="UHG1848" s="13"/>
      <c r="UHH1848" s="13"/>
      <c r="UHI1848" s="14"/>
      <c r="UHJ1848" s="14"/>
      <c r="UHK1848" s="41"/>
      <c r="UHL1848" s="44"/>
      <c r="UHM1848" s="51"/>
      <c r="UHN1848" s="51"/>
      <c r="UHO1848" s="51"/>
      <c r="UHP1848" s="13"/>
      <c r="UHQ1848" s="13"/>
      <c r="UHR1848" s="14"/>
      <c r="UHS1848" s="14"/>
      <c r="UHT1848" s="41"/>
      <c r="UHU1848" s="44"/>
      <c r="UHV1848" s="51"/>
      <c r="UHW1848" s="51"/>
      <c r="UHX1848" s="51"/>
      <c r="UHY1848" s="13"/>
      <c r="UHZ1848" s="13"/>
      <c r="UIA1848" s="14"/>
      <c r="UIB1848" s="14"/>
      <c r="UIC1848" s="41"/>
      <c r="UID1848" s="44"/>
      <c r="UIE1848" s="51"/>
      <c r="UIF1848" s="51"/>
      <c r="UIG1848" s="51"/>
      <c r="UIH1848" s="13"/>
      <c r="UII1848" s="13"/>
      <c r="UIJ1848" s="14"/>
      <c r="UIK1848" s="14"/>
      <c r="UIL1848" s="41"/>
      <c r="UIM1848" s="44"/>
      <c r="UIN1848" s="51"/>
      <c r="UIO1848" s="51"/>
      <c r="UIP1848" s="51"/>
      <c r="UIQ1848" s="13"/>
      <c r="UIR1848" s="13"/>
      <c r="UIS1848" s="14"/>
      <c r="UIT1848" s="14"/>
      <c r="UIU1848" s="41"/>
      <c r="UIV1848" s="44"/>
      <c r="UIW1848" s="51"/>
      <c r="UIX1848" s="51"/>
      <c r="UIY1848" s="51"/>
      <c r="UIZ1848" s="13"/>
      <c r="UJA1848" s="13"/>
      <c r="UJB1848" s="14"/>
      <c r="UJC1848" s="14"/>
      <c r="UJD1848" s="41"/>
      <c r="UJE1848" s="44"/>
      <c r="UJF1848" s="51"/>
      <c r="UJG1848" s="51"/>
      <c r="UJH1848" s="51"/>
      <c r="UJI1848" s="13"/>
      <c r="UJJ1848" s="13"/>
      <c r="UJK1848" s="14"/>
      <c r="UJL1848" s="14"/>
      <c r="UJM1848" s="41"/>
      <c r="UJN1848" s="44"/>
      <c r="UJO1848" s="51"/>
      <c r="UJP1848" s="51"/>
      <c r="UJQ1848" s="51"/>
      <c r="UJR1848" s="13"/>
      <c r="UJS1848" s="13"/>
      <c r="UJT1848" s="14"/>
      <c r="UJU1848" s="14"/>
      <c r="UJV1848" s="41"/>
      <c r="UJW1848" s="44"/>
      <c r="UJX1848" s="51"/>
      <c r="UJY1848" s="51"/>
      <c r="UJZ1848" s="51"/>
      <c r="UKA1848" s="13"/>
      <c r="UKB1848" s="13"/>
      <c r="UKC1848" s="14"/>
      <c r="UKD1848" s="14"/>
      <c r="UKE1848" s="41"/>
      <c r="UKF1848" s="44"/>
      <c r="UKG1848" s="51"/>
      <c r="UKH1848" s="51"/>
      <c r="UKI1848" s="51"/>
      <c r="UKJ1848" s="13"/>
      <c r="UKK1848" s="13"/>
      <c r="UKL1848" s="14"/>
      <c r="UKM1848" s="14"/>
      <c r="UKN1848" s="41"/>
      <c r="UKO1848" s="44"/>
      <c r="UKP1848" s="51"/>
      <c r="UKQ1848" s="51"/>
      <c r="UKR1848" s="51"/>
      <c r="UKS1848" s="13"/>
      <c r="UKT1848" s="13"/>
      <c r="UKU1848" s="14"/>
      <c r="UKV1848" s="14"/>
      <c r="UKW1848" s="41"/>
      <c r="UKX1848" s="44"/>
      <c r="UKY1848" s="51"/>
      <c r="UKZ1848" s="51"/>
      <c r="ULA1848" s="51"/>
      <c r="ULB1848" s="13"/>
      <c r="ULC1848" s="13"/>
      <c r="ULD1848" s="14"/>
      <c r="ULE1848" s="14"/>
      <c r="ULF1848" s="41"/>
      <c r="ULG1848" s="44"/>
      <c r="ULH1848" s="51"/>
      <c r="ULI1848" s="51"/>
      <c r="ULJ1848" s="51"/>
      <c r="ULK1848" s="13"/>
      <c r="ULL1848" s="13"/>
      <c r="ULM1848" s="14"/>
      <c r="ULN1848" s="14"/>
      <c r="ULO1848" s="41"/>
      <c r="ULP1848" s="44"/>
      <c r="ULQ1848" s="51"/>
      <c r="ULR1848" s="51"/>
      <c r="ULS1848" s="51"/>
      <c r="ULT1848" s="13"/>
      <c r="ULU1848" s="13"/>
      <c r="ULV1848" s="14"/>
      <c r="ULW1848" s="14"/>
      <c r="ULX1848" s="41"/>
      <c r="ULY1848" s="44"/>
      <c r="ULZ1848" s="51"/>
      <c r="UMA1848" s="51"/>
      <c r="UMB1848" s="51"/>
      <c r="UMC1848" s="13"/>
      <c r="UMD1848" s="13"/>
      <c r="UME1848" s="14"/>
      <c r="UMF1848" s="14"/>
      <c r="UMG1848" s="41"/>
      <c r="UMH1848" s="44"/>
      <c r="UMI1848" s="51"/>
      <c r="UMJ1848" s="51"/>
      <c r="UMK1848" s="51"/>
      <c r="UML1848" s="13"/>
      <c r="UMM1848" s="13"/>
      <c r="UMN1848" s="14"/>
      <c r="UMO1848" s="14"/>
      <c r="UMP1848" s="41"/>
      <c r="UMQ1848" s="44"/>
      <c r="UMR1848" s="51"/>
      <c r="UMS1848" s="51"/>
      <c r="UMT1848" s="51"/>
      <c r="UMU1848" s="13"/>
      <c r="UMV1848" s="13"/>
      <c r="UMW1848" s="14"/>
      <c r="UMX1848" s="14"/>
      <c r="UMY1848" s="41"/>
      <c r="UMZ1848" s="44"/>
      <c r="UNA1848" s="51"/>
      <c r="UNB1848" s="51"/>
      <c r="UNC1848" s="51"/>
      <c r="UND1848" s="13"/>
      <c r="UNE1848" s="13"/>
      <c r="UNF1848" s="14"/>
      <c r="UNG1848" s="14"/>
      <c r="UNH1848" s="41"/>
      <c r="UNI1848" s="44"/>
      <c r="UNJ1848" s="51"/>
      <c r="UNK1848" s="51"/>
      <c r="UNL1848" s="51"/>
      <c r="UNM1848" s="13"/>
      <c r="UNN1848" s="13"/>
      <c r="UNO1848" s="14"/>
      <c r="UNP1848" s="14"/>
      <c r="UNQ1848" s="41"/>
      <c r="UNR1848" s="44"/>
      <c r="UNS1848" s="51"/>
      <c r="UNT1848" s="51"/>
      <c r="UNU1848" s="51"/>
      <c r="UNV1848" s="13"/>
      <c r="UNW1848" s="13"/>
      <c r="UNX1848" s="14"/>
      <c r="UNY1848" s="14"/>
      <c r="UNZ1848" s="41"/>
      <c r="UOA1848" s="44"/>
      <c r="UOB1848" s="51"/>
      <c r="UOC1848" s="51"/>
      <c r="UOD1848" s="51"/>
      <c r="UOE1848" s="13"/>
      <c r="UOF1848" s="13"/>
      <c r="UOG1848" s="14"/>
      <c r="UOH1848" s="14"/>
      <c r="UOI1848" s="41"/>
      <c r="UOJ1848" s="44"/>
      <c r="UOK1848" s="51"/>
      <c r="UOL1848" s="51"/>
      <c r="UOM1848" s="51"/>
      <c r="UON1848" s="13"/>
      <c r="UOO1848" s="13"/>
      <c r="UOP1848" s="14"/>
      <c r="UOQ1848" s="14"/>
      <c r="UOR1848" s="41"/>
      <c r="UOS1848" s="44"/>
      <c r="UOT1848" s="51"/>
      <c r="UOU1848" s="51"/>
      <c r="UOV1848" s="51"/>
      <c r="UOW1848" s="13"/>
      <c r="UOX1848" s="13"/>
      <c r="UOY1848" s="14"/>
      <c r="UOZ1848" s="14"/>
      <c r="UPA1848" s="41"/>
      <c r="UPB1848" s="44"/>
      <c r="UPC1848" s="51"/>
      <c r="UPD1848" s="51"/>
      <c r="UPE1848" s="51"/>
      <c r="UPF1848" s="13"/>
      <c r="UPG1848" s="13"/>
      <c r="UPH1848" s="14"/>
      <c r="UPI1848" s="14"/>
      <c r="UPJ1848" s="41"/>
      <c r="UPK1848" s="44"/>
      <c r="UPL1848" s="51"/>
      <c r="UPM1848" s="51"/>
      <c r="UPN1848" s="51"/>
      <c r="UPO1848" s="13"/>
      <c r="UPP1848" s="13"/>
      <c r="UPQ1848" s="14"/>
      <c r="UPR1848" s="14"/>
      <c r="UPS1848" s="41"/>
      <c r="UPT1848" s="44"/>
      <c r="UPU1848" s="51"/>
      <c r="UPV1848" s="51"/>
      <c r="UPW1848" s="51"/>
      <c r="UPX1848" s="13"/>
      <c r="UPY1848" s="13"/>
      <c r="UPZ1848" s="14"/>
      <c r="UQA1848" s="14"/>
      <c r="UQB1848" s="41"/>
      <c r="UQC1848" s="44"/>
      <c r="UQD1848" s="51"/>
      <c r="UQE1848" s="51"/>
      <c r="UQF1848" s="51"/>
      <c r="UQG1848" s="13"/>
      <c r="UQH1848" s="13"/>
      <c r="UQI1848" s="14"/>
      <c r="UQJ1848" s="14"/>
      <c r="UQK1848" s="41"/>
      <c r="UQL1848" s="44"/>
      <c r="UQM1848" s="51"/>
      <c r="UQN1848" s="51"/>
      <c r="UQO1848" s="51"/>
      <c r="UQP1848" s="13"/>
      <c r="UQQ1848" s="13"/>
      <c r="UQR1848" s="14"/>
      <c r="UQS1848" s="14"/>
      <c r="UQT1848" s="41"/>
      <c r="UQU1848" s="44"/>
      <c r="UQV1848" s="51"/>
      <c r="UQW1848" s="51"/>
      <c r="UQX1848" s="51"/>
      <c r="UQY1848" s="13"/>
      <c r="UQZ1848" s="13"/>
      <c r="URA1848" s="14"/>
      <c r="URB1848" s="14"/>
      <c r="URC1848" s="41"/>
      <c r="URD1848" s="44"/>
      <c r="URE1848" s="51"/>
      <c r="URF1848" s="51"/>
      <c r="URG1848" s="51"/>
      <c r="URH1848" s="13"/>
      <c r="URI1848" s="13"/>
      <c r="URJ1848" s="14"/>
      <c r="URK1848" s="14"/>
      <c r="URL1848" s="41"/>
      <c r="URM1848" s="44"/>
      <c r="URN1848" s="51"/>
      <c r="URO1848" s="51"/>
      <c r="URP1848" s="51"/>
      <c r="URQ1848" s="13"/>
      <c r="URR1848" s="13"/>
      <c r="URS1848" s="14"/>
      <c r="URT1848" s="14"/>
      <c r="URU1848" s="41"/>
      <c r="URV1848" s="44"/>
      <c r="URW1848" s="51"/>
      <c r="URX1848" s="51"/>
      <c r="URY1848" s="51"/>
      <c r="URZ1848" s="13"/>
      <c r="USA1848" s="13"/>
      <c r="USB1848" s="14"/>
      <c r="USC1848" s="14"/>
      <c r="USD1848" s="41"/>
      <c r="USE1848" s="44"/>
      <c r="USF1848" s="51"/>
      <c r="USG1848" s="51"/>
      <c r="USH1848" s="51"/>
      <c r="USI1848" s="13"/>
      <c r="USJ1848" s="13"/>
      <c r="USK1848" s="14"/>
      <c r="USL1848" s="14"/>
      <c r="USM1848" s="41"/>
      <c r="USN1848" s="44"/>
      <c r="USO1848" s="51"/>
      <c r="USP1848" s="51"/>
      <c r="USQ1848" s="51"/>
      <c r="USR1848" s="13"/>
      <c r="USS1848" s="13"/>
      <c r="UST1848" s="14"/>
      <c r="USU1848" s="14"/>
      <c r="USV1848" s="41"/>
      <c r="USW1848" s="44"/>
      <c r="USX1848" s="51"/>
      <c r="USY1848" s="51"/>
      <c r="USZ1848" s="51"/>
      <c r="UTA1848" s="13"/>
      <c r="UTB1848" s="13"/>
      <c r="UTC1848" s="14"/>
      <c r="UTD1848" s="14"/>
      <c r="UTE1848" s="41"/>
      <c r="UTF1848" s="44"/>
      <c r="UTG1848" s="51"/>
      <c r="UTH1848" s="51"/>
      <c r="UTI1848" s="51"/>
      <c r="UTJ1848" s="13"/>
      <c r="UTK1848" s="13"/>
      <c r="UTL1848" s="14"/>
      <c r="UTM1848" s="14"/>
      <c r="UTN1848" s="41"/>
      <c r="UTO1848" s="44"/>
      <c r="UTP1848" s="51"/>
      <c r="UTQ1848" s="51"/>
      <c r="UTR1848" s="51"/>
      <c r="UTS1848" s="13"/>
      <c r="UTT1848" s="13"/>
      <c r="UTU1848" s="14"/>
      <c r="UTV1848" s="14"/>
      <c r="UTW1848" s="41"/>
      <c r="UTX1848" s="44"/>
      <c r="UTY1848" s="51"/>
      <c r="UTZ1848" s="51"/>
      <c r="UUA1848" s="51"/>
      <c r="UUB1848" s="13"/>
      <c r="UUC1848" s="13"/>
      <c r="UUD1848" s="14"/>
      <c r="UUE1848" s="14"/>
      <c r="UUF1848" s="41"/>
      <c r="UUG1848" s="44"/>
      <c r="UUH1848" s="51"/>
      <c r="UUI1848" s="51"/>
      <c r="UUJ1848" s="51"/>
      <c r="UUK1848" s="13"/>
      <c r="UUL1848" s="13"/>
      <c r="UUM1848" s="14"/>
      <c r="UUN1848" s="14"/>
      <c r="UUO1848" s="41"/>
      <c r="UUP1848" s="44"/>
      <c r="UUQ1848" s="51"/>
      <c r="UUR1848" s="51"/>
      <c r="UUS1848" s="51"/>
      <c r="UUT1848" s="13"/>
      <c r="UUU1848" s="13"/>
      <c r="UUV1848" s="14"/>
      <c r="UUW1848" s="14"/>
      <c r="UUX1848" s="41"/>
      <c r="UUY1848" s="44"/>
      <c r="UUZ1848" s="51"/>
      <c r="UVA1848" s="51"/>
      <c r="UVB1848" s="51"/>
      <c r="UVC1848" s="13"/>
      <c r="UVD1848" s="13"/>
      <c r="UVE1848" s="14"/>
      <c r="UVF1848" s="14"/>
      <c r="UVG1848" s="41"/>
      <c r="UVH1848" s="44"/>
      <c r="UVI1848" s="51"/>
      <c r="UVJ1848" s="51"/>
      <c r="UVK1848" s="51"/>
      <c r="UVL1848" s="13"/>
      <c r="UVM1848" s="13"/>
      <c r="UVN1848" s="14"/>
      <c r="UVO1848" s="14"/>
      <c r="UVP1848" s="41"/>
      <c r="UVQ1848" s="44"/>
      <c r="UVR1848" s="51"/>
      <c r="UVS1848" s="51"/>
      <c r="UVT1848" s="51"/>
      <c r="UVU1848" s="13"/>
      <c r="UVV1848" s="13"/>
      <c r="UVW1848" s="14"/>
      <c r="UVX1848" s="14"/>
      <c r="UVY1848" s="41"/>
      <c r="UVZ1848" s="44"/>
      <c r="UWA1848" s="51"/>
      <c r="UWB1848" s="51"/>
      <c r="UWC1848" s="51"/>
      <c r="UWD1848" s="13"/>
      <c r="UWE1848" s="13"/>
      <c r="UWF1848" s="14"/>
      <c r="UWG1848" s="14"/>
      <c r="UWH1848" s="41"/>
      <c r="UWI1848" s="44"/>
      <c r="UWJ1848" s="51"/>
      <c r="UWK1848" s="51"/>
      <c r="UWL1848" s="51"/>
      <c r="UWM1848" s="13"/>
      <c r="UWN1848" s="13"/>
      <c r="UWO1848" s="14"/>
      <c r="UWP1848" s="14"/>
      <c r="UWQ1848" s="41"/>
      <c r="UWR1848" s="44"/>
      <c r="UWS1848" s="51"/>
      <c r="UWT1848" s="51"/>
      <c r="UWU1848" s="51"/>
      <c r="UWV1848" s="13"/>
      <c r="UWW1848" s="13"/>
      <c r="UWX1848" s="14"/>
      <c r="UWY1848" s="14"/>
      <c r="UWZ1848" s="41"/>
      <c r="UXA1848" s="44"/>
      <c r="UXB1848" s="51"/>
      <c r="UXC1848" s="51"/>
      <c r="UXD1848" s="51"/>
      <c r="UXE1848" s="13"/>
      <c r="UXF1848" s="13"/>
      <c r="UXG1848" s="14"/>
      <c r="UXH1848" s="14"/>
      <c r="UXI1848" s="41"/>
      <c r="UXJ1848" s="44"/>
      <c r="UXK1848" s="51"/>
      <c r="UXL1848" s="51"/>
      <c r="UXM1848" s="51"/>
      <c r="UXN1848" s="13"/>
      <c r="UXO1848" s="13"/>
      <c r="UXP1848" s="14"/>
      <c r="UXQ1848" s="14"/>
      <c r="UXR1848" s="41"/>
      <c r="UXS1848" s="44"/>
      <c r="UXT1848" s="51"/>
      <c r="UXU1848" s="51"/>
      <c r="UXV1848" s="51"/>
      <c r="UXW1848" s="13"/>
      <c r="UXX1848" s="13"/>
      <c r="UXY1848" s="14"/>
      <c r="UXZ1848" s="14"/>
      <c r="UYA1848" s="41"/>
      <c r="UYB1848" s="44"/>
      <c r="UYC1848" s="51"/>
      <c r="UYD1848" s="51"/>
      <c r="UYE1848" s="51"/>
      <c r="UYF1848" s="13"/>
      <c r="UYG1848" s="13"/>
      <c r="UYH1848" s="14"/>
      <c r="UYI1848" s="14"/>
      <c r="UYJ1848" s="41"/>
      <c r="UYK1848" s="44"/>
      <c r="UYL1848" s="51"/>
      <c r="UYM1848" s="51"/>
      <c r="UYN1848" s="51"/>
      <c r="UYO1848" s="13"/>
      <c r="UYP1848" s="13"/>
      <c r="UYQ1848" s="14"/>
      <c r="UYR1848" s="14"/>
      <c r="UYS1848" s="41"/>
      <c r="UYT1848" s="44"/>
      <c r="UYU1848" s="51"/>
      <c r="UYV1848" s="51"/>
      <c r="UYW1848" s="51"/>
      <c r="UYX1848" s="13"/>
      <c r="UYY1848" s="13"/>
      <c r="UYZ1848" s="14"/>
      <c r="UZA1848" s="14"/>
      <c r="UZB1848" s="41"/>
      <c r="UZC1848" s="44"/>
      <c r="UZD1848" s="51"/>
      <c r="UZE1848" s="51"/>
      <c r="UZF1848" s="51"/>
      <c r="UZG1848" s="13"/>
      <c r="UZH1848" s="13"/>
      <c r="UZI1848" s="14"/>
      <c r="UZJ1848" s="14"/>
      <c r="UZK1848" s="38"/>
    </row>
    <row r="1849" spans="1:14883" s="42" customFormat="1" ht="31.5" x14ac:dyDescent="0.2">
      <c r="A1849" s="146" t="s">
        <v>269</v>
      </c>
      <c r="B1849" s="147">
        <v>916</v>
      </c>
      <c r="C1849" s="148" t="s">
        <v>50</v>
      </c>
      <c r="D1849" s="148" t="s">
        <v>68</v>
      </c>
      <c r="E1849" s="149" t="s">
        <v>509</v>
      </c>
      <c r="F1849" s="5"/>
      <c r="G1849" s="150">
        <f>G1850+G1855+G1860</f>
        <v>56705</v>
      </c>
    </row>
    <row r="1850" spans="1:14883" ht="31.5" x14ac:dyDescent="0.2">
      <c r="A1850" s="140" t="s">
        <v>443</v>
      </c>
      <c r="B1850" s="1">
        <v>916</v>
      </c>
      <c r="C1850" s="141" t="s">
        <v>50</v>
      </c>
      <c r="D1850" s="141" t="s">
        <v>68</v>
      </c>
      <c r="E1850" s="141" t="s">
        <v>445</v>
      </c>
      <c r="F1850" s="28"/>
      <c r="G1850" s="145">
        <f>G1851</f>
        <v>25</v>
      </c>
    </row>
    <row r="1851" spans="1:14883" s="43" customFormat="1" ht="31.5" x14ac:dyDescent="0.2">
      <c r="A1851" s="152" t="s">
        <v>444</v>
      </c>
      <c r="B1851" s="153">
        <v>916</v>
      </c>
      <c r="C1851" s="5" t="s">
        <v>50</v>
      </c>
      <c r="D1851" s="5" t="s">
        <v>68</v>
      </c>
      <c r="E1851" s="7" t="s">
        <v>446</v>
      </c>
      <c r="F1851" s="5"/>
      <c r="G1851" s="76">
        <f>G1852</f>
        <v>25</v>
      </c>
    </row>
    <row r="1852" spans="1:14883" ht="31.5" x14ac:dyDescent="0.2">
      <c r="A1852" s="11" t="s">
        <v>18</v>
      </c>
      <c r="B1852" s="9">
        <v>916</v>
      </c>
      <c r="C1852" s="8" t="s">
        <v>50</v>
      </c>
      <c r="D1852" s="8" t="s">
        <v>68</v>
      </c>
      <c r="E1852" s="8" t="s">
        <v>446</v>
      </c>
      <c r="F1852" s="8">
        <v>600</v>
      </c>
      <c r="G1852" s="34">
        <f>G1853</f>
        <v>25</v>
      </c>
    </row>
    <row r="1853" spans="1:14883" x14ac:dyDescent="0.2">
      <c r="A1853" s="11" t="s">
        <v>25</v>
      </c>
      <c r="B1853" s="9">
        <v>916</v>
      </c>
      <c r="C1853" s="8" t="s">
        <v>50</v>
      </c>
      <c r="D1853" s="8" t="s">
        <v>68</v>
      </c>
      <c r="E1853" s="8" t="s">
        <v>446</v>
      </c>
      <c r="F1853" s="28">
        <v>610</v>
      </c>
      <c r="G1853" s="34">
        <f>G1854</f>
        <v>25</v>
      </c>
    </row>
    <row r="1854" spans="1:14883" hidden="1" x14ac:dyDescent="0.2">
      <c r="A1854" s="11" t="s">
        <v>130</v>
      </c>
      <c r="B1854" s="9">
        <v>916</v>
      </c>
      <c r="C1854" s="8" t="s">
        <v>50</v>
      </c>
      <c r="D1854" s="8" t="s">
        <v>68</v>
      </c>
      <c r="E1854" s="8" t="s">
        <v>446</v>
      </c>
      <c r="F1854" s="28" t="s">
        <v>137</v>
      </c>
      <c r="G1854" s="34">
        <v>25</v>
      </c>
    </row>
    <row r="1855" spans="1:14883" ht="47.25" x14ac:dyDescent="0.2">
      <c r="A1855" s="140" t="s">
        <v>274</v>
      </c>
      <c r="B1855" s="1">
        <v>916</v>
      </c>
      <c r="C1855" s="141" t="s">
        <v>50</v>
      </c>
      <c r="D1855" s="141" t="s">
        <v>68</v>
      </c>
      <c r="E1855" s="141" t="s">
        <v>275</v>
      </c>
      <c r="F1855" s="141"/>
      <c r="G1855" s="145">
        <f>G1856</f>
        <v>1205</v>
      </c>
    </row>
    <row r="1856" spans="1:14883" s="43" customFormat="1" ht="31.5" x14ac:dyDescent="0.2">
      <c r="A1856" s="152" t="s">
        <v>276</v>
      </c>
      <c r="B1856" s="153">
        <v>916</v>
      </c>
      <c r="C1856" s="5" t="s">
        <v>50</v>
      </c>
      <c r="D1856" s="5" t="s">
        <v>68</v>
      </c>
      <c r="E1856" s="7" t="s">
        <v>277</v>
      </c>
      <c r="F1856" s="5"/>
      <c r="G1856" s="76">
        <f>G1857</f>
        <v>1205</v>
      </c>
    </row>
    <row r="1857" spans="1:7" ht="31.5" x14ac:dyDescent="0.2">
      <c r="A1857" s="11" t="s">
        <v>18</v>
      </c>
      <c r="B1857" s="9">
        <v>916</v>
      </c>
      <c r="C1857" s="8" t="s">
        <v>50</v>
      </c>
      <c r="D1857" s="8" t="s">
        <v>68</v>
      </c>
      <c r="E1857" s="8" t="s">
        <v>277</v>
      </c>
      <c r="F1857" s="8">
        <v>600</v>
      </c>
      <c r="G1857" s="34">
        <f>G1858</f>
        <v>1205</v>
      </c>
    </row>
    <row r="1858" spans="1:7" x14ac:dyDescent="0.2">
      <c r="A1858" s="11" t="s">
        <v>25</v>
      </c>
      <c r="B1858" s="9">
        <v>916</v>
      </c>
      <c r="C1858" s="8" t="s">
        <v>50</v>
      </c>
      <c r="D1858" s="8" t="s">
        <v>68</v>
      </c>
      <c r="E1858" s="8" t="s">
        <v>277</v>
      </c>
      <c r="F1858" s="28">
        <v>610</v>
      </c>
      <c r="G1858" s="34">
        <f>G1859</f>
        <v>1205</v>
      </c>
    </row>
    <row r="1859" spans="1:7" hidden="1" x14ac:dyDescent="0.2">
      <c r="A1859" s="11" t="s">
        <v>130</v>
      </c>
      <c r="B1859" s="9">
        <v>916</v>
      </c>
      <c r="C1859" s="8" t="s">
        <v>50</v>
      </c>
      <c r="D1859" s="8" t="s">
        <v>68</v>
      </c>
      <c r="E1859" s="8" t="s">
        <v>277</v>
      </c>
      <c r="F1859" s="28" t="s">
        <v>137</v>
      </c>
      <c r="G1859" s="34">
        <v>1205</v>
      </c>
    </row>
    <row r="1860" spans="1:7" ht="31.5" x14ac:dyDescent="0.2">
      <c r="A1860" s="140" t="s">
        <v>361</v>
      </c>
      <c r="B1860" s="1">
        <v>916</v>
      </c>
      <c r="C1860" s="141" t="s">
        <v>50</v>
      </c>
      <c r="D1860" s="141" t="s">
        <v>68</v>
      </c>
      <c r="E1860" s="141" t="s">
        <v>282</v>
      </c>
      <c r="F1860" s="141"/>
      <c r="G1860" s="145">
        <f>G1861</f>
        <v>55475</v>
      </c>
    </row>
    <row r="1861" spans="1:7" s="43" customFormat="1" ht="31.5" x14ac:dyDescent="0.2">
      <c r="A1861" s="152" t="s">
        <v>283</v>
      </c>
      <c r="B1861" s="153">
        <v>916</v>
      </c>
      <c r="C1861" s="5" t="s">
        <v>50</v>
      </c>
      <c r="D1861" s="5" t="s">
        <v>68</v>
      </c>
      <c r="E1861" s="7" t="s">
        <v>284</v>
      </c>
      <c r="F1861" s="5"/>
      <c r="G1861" s="76">
        <f>G1862</f>
        <v>55475</v>
      </c>
    </row>
    <row r="1862" spans="1:7" ht="31.5" x14ac:dyDescent="0.2">
      <c r="A1862" s="11" t="s">
        <v>18</v>
      </c>
      <c r="B1862" s="9">
        <v>916</v>
      </c>
      <c r="C1862" s="8" t="s">
        <v>50</v>
      </c>
      <c r="D1862" s="8" t="s">
        <v>68</v>
      </c>
      <c r="E1862" s="8" t="s">
        <v>284</v>
      </c>
      <c r="F1862" s="8" t="s">
        <v>20</v>
      </c>
      <c r="G1862" s="34">
        <f>G1863</f>
        <v>55475</v>
      </c>
    </row>
    <row r="1863" spans="1:7" x14ac:dyDescent="0.2">
      <c r="A1863" s="11" t="s">
        <v>25</v>
      </c>
      <c r="B1863" s="9">
        <v>916</v>
      </c>
      <c r="C1863" s="8" t="s">
        <v>50</v>
      </c>
      <c r="D1863" s="8" t="s">
        <v>68</v>
      </c>
      <c r="E1863" s="8" t="s">
        <v>284</v>
      </c>
      <c r="F1863" s="8" t="s">
        <v>26</v>
      </c>
      <c r="G1863" s="34">
        <f>G1864</f>
        <v>55475</v>
      </c>
    </row>
    <row r="1864" spans="1:7" hidden="1" x14ac:dyDescent="0.2">
      <c r="A1864" s="11" t="s">
        <v>130</v>
      </c>
      <c r="B1864" s="9">
        <v>916</v>
      </c>
      <c r="C1864" s="8" t="s">
        <v>50</v>
      </c>
      <c r="D1864" s="8" t="s">
        <v>68</v>
      </c>
      <c r="E1864" s="8" t="s">
        <v>284</v>
      </c>
      <c r="F1864" s="8" t="s">
        <v>137</v>
      </c>
      <c r="G1864" s="34">
        <v>55475</v>
      </c>
    </row>
    <row r="1865" spans="1:7" s="42" customFormat="1" x14ac:dyDescent="0.2">
      <c r="A1865" s="146" t="s">
        <v>447</v>
      </c>
      <c r="B1865" s="147">
        <v>916</v>
      </c>
      <c r="C1865" s="148" t="s">
        <v>50</v>
      </c>
      <c r="D1865" s="148" t="s">
        <v>68</v>
      </c>
      <c r="E1865" s="149" t="s">
        <v>450</v>
      </c>
      <c r="F1865" s="5"/>
      <c r="G1865" s="150">
        <f>G1866</f>
        <v>8200</v>
      </c>
    </row>
    <row r="1866" spans="1:7" x14ac:dyDescent="0.2">
      <c r="A1866" s="140" t="s">
        <v>448</v>
      </c>
      <c r="B1866" s="1">
        <v>916</v>
      </c>
      <c r="C1866" s="141" t="s">
        <v>50</v>
      </c>
      <c r="D1866" s="141" t="s">
        <v>68</v>
      </c>
      <c r="E1866" s="141" t="s">
        <v>451</v>
      </c>
      <c r="F1866" s="8"/>
      <c r="G1866" s="145">
        <f>G1867</f>
        <v>8200</v>
      </c>
    </row>
    <row r="1867" spans="1:7" s="43" customFormat="1" x14ac:dyDescent="0.2">
      <c r="A1867" s="152" t="s">
        <v>449</v>
      </c>
      <c r="B1867" s="153">
        <v>916</v>
      </c>
      <c r="C1867" s="5" t="s">
        <v>50</v>
      </c>
      <c r="D1867" s="5" t="s">
        <v>68</v>
      </c>
      <c r="E1867" s="7" t="s">
        <v>452</v>
      </c>
      <c r="F1867" s="5"/>
      <c r="G1867" s="76">
        <f>G1868</f>
        <v>8200</v>
      </c>
    </row>
    <row r="1868" spans="1:7" ht="31.5" x14ac:dyDescent="0.2">
      <c r="A1868" s="11" t="s">
        <v>18</v>
      </c>
      <c r="B1868" s="9">
        <v>916</v>
      </c>
      <c r="C1868" s="8" t="s">
        <v>50</v>
      </c>
      <c r="D1868" s="8" t="s">
        <v>68</v>
      </c>
      <c r="E1868" s="8" t="s">
        <v>452</v>
      </c>
      <c r="F1868" s="8" t="s">
        <v>20</v>
      </c>
      <c r="G1868" s="34">
        <f>G1869</f>
        <v>8200</v>
      </c>
    </row>
    <row r="1869" spans="1:7" x14ac:dyDescent="0.2">
      <c r="A1869" s="11" t="s">
        <v>25</v>
      </c>
      <c r="B1869" s="9">
        <v>916</v>
      </c>
      <c r="C1869" s="8" t="s">
        <v>50</v>
      </c>
      <c r="D1869" s="8" t="s">
        <v>68</v>
      </c>
      <c r="E1869" s="8" t="s">
        <v>452</v>
      </c>
      <c r="F1869" s="8" t="s">
        <v>26</v>
      </c>
      <c r="G1869" s="34">
        <f>G1870</f>
        <v>8200</v>
      </c>
    </row>
    <row r="1870" spans="1:7" hidden="1" x14ac:dyDescent="0.2">
      <c r="A1870" s="11" t="s">
        <v>130</v>
      </c>
      <c r="B1870" s="9">
        <v>916</v>
      </c>
      <c r="C1870" s="8" t="s">
        <v>50</v>
      </c>
      <c r="D1870" s="8" t="s">
        <v>68</v>
      </c>
      <c r="E1870" s="8" t="s">
        <v>452</v>
      </c>
      <c r="F1870" s="8" t="s">
        <v>137</v>
      </c>
      <c r="G1870" s="34">
        <v>8200</v>
      </c>
    </row>
    <row r="1871" spans="1:7" s="50" customFormat="1" x14ac:dyDescent="0.2">
      <c r="A1871" s="157" t="s">
        <v>61</v>
      </c>
      <c r="B1871" s="222">
        <v>916</v>
      </c>
      <c r="C1871" s="218" t="s">
        <v>60</v>
      </c>
      <c r="D1871" s="218"/>
      <c r="E1871" s="218"/>
      <c r="F1871" s="218"/>
      <c r="G1871" s="223">
        <f>G1872+G1938+G2104+G2130+G2145+G2186</f>
        <v>5616639.7064699996</v>
      </c>
    </row>
    <row r="1872" spans="1:7" x14ac:dyDescent="0.2">
      <c r="A1872" s="157" t="s">
        <v>59</v>
      </c>
      <c r="B1872" s="1">
        <v>916</v>
      </c>
      <c r="C1872" s="141" t="s">
        <v>60</v>
      </c>
      <c r="D1872" s="141" t="s">
        <v>57</v>
      </c>
      <c r="E1872" s="6"/>
      <c r="F1872" s="15"/>
      <c r="G1872" s="145">
        <f>G1873+G1914+G1925+G1932</f>
        <v>2308356</v>
      </c>
    </row>
    <row r="1873" spans="1:14883" ht="31.5" x14ac:dyDescent="0.2">
      <c r="A1873" s="140" t="s">
        <v>566</v>
      </c>
      <c r="B1873" s="1">
        <v>916</v>
      </c>
      <c r="C1873" s="141" t="s">
        <v>60</v>
      </c>
      <c r="D1873" s="141" t="s">
        <v>57</v>
      </c>
      <c r="E1873" s="151" t="s">
        <v>249</v>
      </c>
      <c r="F1873" s="8"/>
      <c r="G1873" s="145">
        <f>G1875+G1883+G1904+G1909</f>
        <v>2300789</v>
      </c>
      <c r="H1873" s="44"/>
      <c r="I1873" s="51"/>
      <c r="J1873" s="51"/>
      <c r="K1873" s="51"/>
      <c r="L1873" s="13"/>
      <c r="M1873" s="13"/>
      <c r="N1873" s="14"/>
      <c r="O1873" s="14"/>
      <c r="P1873" s="41"/>
      <c r="Q1873" s="44"/>
      <c r="R1873" s="51"/>
      <c r="S1873" s="51"/>
      <c r="T1873" s="51"/>
      <c r="U1873" s="13"/>
      <c r="V1873" s="13"/>
      <c r="W1873" s="14"/>
      <c r="X1873" s="14"/>
      <c r="Y1873" s="41"/>
      <c r="Z1873" s="44"/>
      <c r="AA1873" s="51"/>
      <c r="AB1873" s="51"/>
      <c r="AC1873" s="51"/>
      <c r="AD1873" s="13"/>
      <c r="AE1873" s="13"/>
      <c r="AF1873" s="14"/>
      <c r="AG1873" s="14"/>
      <c r="AH1873" s="41"/>
      <c r="AI1873" s="44"/>
      <c r="AJ1873" s="51"/>
      <c r="AK1873" s="51"/>
      <c r="AL1873" s="51"/>
      <c r="AM1873" s="13"/>
      <c r="AN1873" s="13"/>
      <c r="AO1873" s="14"/>
      <c r="AP1873" s="14"/>
      <c r="AQ1873" s="41"/>
      <c r="AR1873" s="44"/>
      <c r="AS1873" s="51"/>
      <c r="AT1873" s="51"/>
      <c r="AU1873" s="51"/>
      <c r="AV1873" s="13"/>
      <c r="AW1873" s="13"/>
      <c r="AX1873" s="14"/>
      <c r="AY1873" s="14"/>
      <c r="AZ1873" s="41"/>
      <c r="BA1873" s="44"/>
      <c r="BB1873" s="51"/>
      <c r="BC1873" s="51"/>
      <c r="BD1873" s="51"/>
      <c r="BE1873" s="13"/>
      <c r="BF1873" s="13"/>
      <c r="BG1873" s="14"/>
      <c r="BH1873" s="14"/>
      <c r="BI1873" s="41"/>
      <c r="BJ1873" s="44"/>
      <c r="BK1873" s="51"/>
      <c r="BL1873" s="51"/>
      <c r="BM1873" s="51"/>
      <c r="BN1873" s="13"/>
      <c r="BO1873" s="13"/>
      <c r="BP1873" s="14"/>
      <c r="BQ1873" s="14"/>
      <c r="BR1873" s="41"/>
      <c r="BS1873" s="44"/>
      <c r="BT1873" s="51"/>
      <c r="BU1873" s="51"/>
      <c r="BV1873" s="51"/>
      <c r="BW1873" s="13"/>
      <c r="BX1873" s="13"/>
      <c r="BY1873" s="14"/>
      <c r="BZ1873" s="14"/>
      <c r="CA1873" s="41"/>
      <c r="CB1873" s="44"/>
      <c r="CC1873" s="51"/>
      <c r="CD1873" s="51"/>
      <c r="CE1873" s="51"/>
      <c r="CF1873" s="13"/>
      <c r="CG1873" s="13"/>
      <c r="CH1873" s="14"/>
      <c r="CI1873" s="14"/>
      <c r="CJ1873" s="41"/>
      <c r="CK1873" s="44"/>
      <c r="CL1873" s="51"/>
      <c r="CM1873" s="51"/>
      <c r="CN1873" s="51"/>
      <c r="CO1873" s="13"/>
      <c r="CP1873" s="13"/>
      <c r="CQ1873" s="14"/>
      <c r="CR1873" s="14"/>
      <c r="CS1873" s="41"/>
      <c r="CT1873" s="44"/>
      <c r="CU1873" s="51"/>
      <c r="CV1873" s="51"/>
      <c r="CW1873" s="51"/>
      <c r="CX1873" s="13"/>
      <c r="CY1873" s="13"/>
      <c r="CZ1873" s="14"/>
      <c r="DA1873" s="14"/>
      <c r="DB1873" s="41"/>
      <c r="DC1873" s="44"/>
      <c r="DD1873" s="51"/>
      <c r="DE1873" s="51"/>
      <c r="DF1873" s="51"/>
      <c r="DG1873" s="13"/>
      <c r="DH1873" s="13"/>
      <c r="DI1873" s="14"/>
      <c r="DJ1873" s="14"/>
      <c r="DK1873" s="41"/>
      <c r="DL1873" s="44"/>
      <c r="DM1873" s="51"/>
      <c r="DN1873" s="51"/>
      <c r="DO1873" s="51"/>
      <c r="DP1873" s="13"/>
      <c r="DQ1873" s="13"/>
      <c r="DR1873" s="14"/>
      <c r="DS1873" s="14"/>
      <c r="DT1873" s="41"/>
      <c r="DU1873" s="44"/>
      <c r="DV1873" s="51"/>
      <c r="DW1873" s="51"/>
      <c r="DX1873" s="51"/>
      <c r="DY1873" s="13"/>
      <c r="DZ1873" s="13"/>
      <c r="EA1873" s="14"/>
      <c r="EB1873" s="14"/>
      <c r="EC1873" s="41"/>
      <c r="ED1873" s="44"/>
      <c r="EE1873" s="51"/>
      <c r="EF1873" s="51"/>
      <c r="EG1873" s="51"/>
      <c r="EH1873" s="13"/>
      <c r="EI1873" s="13"/>
      <c r="EJ1873" s="14"/>
      <c r="EK1873" s="14"/>
      <c r="EL1873" s="41"/>
      <c r="EM1873" s="44"/>
      <c r="EN1873" s="51"/>
      <c r="EO1873" s="51"/>
      <c r="EP1873" s="51"/>
      <c r="EQ1873" s="13"/>
      <c r="ER1873" s="13"/>
      <c r="ES1873" s="14"/>
      <c r="ET1873" s="14"/>
      <c r="EU1873" s="41"/>
      <c r="EV1873" s="44"/>
      <c r="EW1873" s="51"/>
      <c r="EX1873" s="51"/>
      <c r="EY1873" s="51"/>
      <c r="EZ1873" s="13"/>
      <c r="FA1873" s="13"/>
      <c r="FB1873" s="14"/>
      <c r="FC1873" s="14"/>
      <c r="FD1873" s="41"/>
      <c r="FE1873" s="44"/>
      <c r="FF1873" s="51"/>
      <c r="FG1873" s="51"/>
      <c r="FH1873" s="51"/>
      <c r="FI1873" s="13"/>
      <c r="FJ1873" s="13"/>
      <c r="FK1873" s="14"/>
      <c r="FL1873" s="14"/>
      <c r="FM1873" s="41"/>
      <c r="FN1873" s="44"/>
      <c r="FO1873" s="51"/>
      <c r="FP1873" s="51"/>
      <c r="FQ1873" s="51"/>
      <c r="FR1873" s="13"/>
      <c r="FS1873" s="13"/>
      <c r="FT1873" s="14"/>
      <c r="FU1873" s="14"/>
      <c r="FV1873" s="41"/>
      <c r="FW1873" s="44"/>
      <c r="FX1873" s="51"/>
      <c r="FY1873" s="51"/>
      <c r="FZ1873" s="51"/>
      <c r="GA1873" s="13"/>
      <c r="GB1873" s="13"/>
      <c r="GC1873" s="14"/>
      <c r="GD1873" s="14"/>
      <c r="GE1873" s="41"/>
      <c r="GF1873" s="44"/>
      <c r="GG1873" s="51"/>
      <c r="GH1873" s="51"/>
      <c r="GI1873" s="51"/>
      <c r="GJ1873" s="13"/>
      <c r="GK1873" s="13"/>
      <c r="GL1873" s="14"/>
      <c r="GM1873" s="14"/>
      <c r="GN1873" s="41"/>
      <c r="GO1873" s="44"/>
      <c r="GP1873" s="51"/>
      <c r="GQ1873" s="51"/>
      <c r="GR1873" s="51"/>
      <c r="GS1873" s="13"/>
      <c r="GT1873" s="13"/>
      <c r="GU1873" s="14"/>
      <c r="GV1873" s="14"/>
      <c r="GW1873" s="41"/>
      <c r="GX1873" s="44"/>
      <c r="GY1873" s="51"/>
      <c r="GZ1873" s="51"/>
      <c r="HA1873" s="51"/>
      <c r="HB1873" s="13"/>
      <c r="HC1873" s="13"/>
      <c r="HD1873" s="14"/>
      <c r="HE1873" s="14"/>
      <c r="HF1873" s="41"/>
      <c r="HG1873" s="44"/>
      <c r="HH1873" s="51"/>
      <c r="HI1873" s="51"/>
      <c r="HJ1873" s="51"/>
      <c r="HK1873" s="13"/>
      <c r="HL1873" s="13"/>
      <c r="HM1873" s="14"/>
      <c r="HN1873" s="14"/>
      <c r="HO1873" s="41"/>
      <c r="HP1873" s="44"/>
      <c r="HQ1873" s="51"/>
      <c r="HR1873" s="51"/>
      <c r="HS1873" s="51"/>
      <c r="HT1873" s="13"/>
      <c r="HU1873" s="13"/>
      <c r="HV1873" s="14"/>
      <c r="HW1873" s="14"/>
      <c r="HX1873" s="41"/>
      <c r="HY1873" s="44"/>
      <c r="HZ1873" s="51"/>
      <c r="IA1873" s="51"/>
      <c r="IB1873" s="51"/>
      <c r="IC1873" s="13"/>
      <c r="ID1873" s="13"/>
      <c r="IE1873" s="14"/>
      <c r="IF1873" s="14"/>
      <c r="IG1873" s="41"/>
      <c r="IH1873" s="44"/>
      <c r="II1873" s="51"/>
      <c r="IJ1873" s="51"/>
      <c r="IK1873" s="51"/>
      <c r="IL1873" s="13"/>
      <c r="IM1873" s="13"/>
      <c r="IN1873" s="14"/>
      <c r="IO1873" s="14"/>
      <c r="IP1873" s="41"/>
      <c r="IQ1873" s="44"/>
      <c r="IR1873" s="51"/>
      <c r="IS1873" s="51"/>
      <c r="IT1873" s="51"/>
      <c r="IU1873" s="13"/>
      <c r="IV1873" s="13"/>
      <c r="IW1873" s="14"/>
      <c r="IX1873" s="14"/>
      <c r="IY1873" s="41"/>
      <c r="IZ1873" s="44"/>
      <c r="JA1873" s="51"/>
      <c r="JB1873" s="51"/>
      <c r="JC1873" s="51"/>
      <c r="JD1873" s="13"/>
      <c r="JE1873" s="13"/>
      <c r="JF1873" s="14"/>
      <c r="JG1873" s="14"/>
      <c r="JH1873" s="41"/>
      <c r="JI1873" s="44"/>
      <c r="JJ1873" s="51"/>
      <c r="JK1873" s="51"/>
      <c r="JL1873" s="51"/>
      <c r="JM1873" s="13"/>
      <c r="JN1873" s="13"/>
      <c r="JO1873" s="14"/>
      <c r="JP1873" s="14"/>
      <c r="JQ1873" s="41"/>
      <c r="JR1873" s="44"/>
      <c r="JS1873" s="51"/>
      <c r="JT1873" s="51"/>
      <c r="JU1873" s="51"/>
      <c r="JV1873" s="13"/>
      <c r="JW1873" s="13"/>
      <c r="JX1873" s="14"/>
      <c r="JY1873" s="14"/>
      <c r="JZ1873" s="41"/>
      <c r="KA1873" s="44"/>
      <c r="KB1873" s="51"/>
      <c r="KC1873" s="51"/>
      <c r="KD1873" s="51"/>
      <c r="KE1873" s="13"/>
      <c r="KF1873" s="13"/>
      <c r="KG1873" s="14"/>
      <c r="KH1873" s="14"/>
      <c r="KI1873" s="41"/>
      <c r="KJ1873" s="44"/>
      <c r="KK1873" s="51"/>
      <c r="KL1873" s="51"/>
      <c r="KM1873" s="51"/>
      <c r="KN1873" s="13"/>
      <c r="KO1873" s="13"/>
      <c r="KP1873" s="14"/>
      <c r="KQ1873" s="14"/>
      <c r="KR1873" s="41"/>
      <c r="KS1873" s="44"/>
      <c r="KT1873" s="51"/>
      <c r="KU1873" s="51"/>
      <c r="KV1873" s="51"/>
      <c r="KW1873" s="13"/>
      <c r="KX1873" s="13"/>
      <c r="KY1873" s="14"/>
      <c r="KZ1873" s="14"/>
      <c r="LA1873" s="41"/>
      <c r="LB1873" s="44"/>
      <c r="LC1873" s="51"/>
      <c r="LD1873" s="51"/>
      <c r="LE1873" s="51"/>
      <c r="LF1873" s="13"/>
      <c r="LG1873" s="13"/>
      <c r="LH1873" s="14"/>
      <c r="LI1873" s="14"/>
      <c r="LJ1873" s="41"/>
      <c r="LK1873" s="44"/>
      <c r="LL1873" s="51"/>
      <c r="LM1873" s="51"/>
      <c r="LN1873" s="51"/>
      <c r="LO1873" s="13"/>
      <c r="LP1873" s="13"/>
      <c r="LQ1873" s="14"/>
      <c r="LR1873" s="14"/>
      <c r="LS1873" s="41"/>
      <c r="LT1873" s="44"/>
      <c r="LU1873" s="51"/>
      <c r="LV1873" s="51"/>
      <c r="LW1873" s="51"/>
      <c r="LX1873" s="13"/>
      <c r="LY1873" s="13"/>
      <c r="LZ1873" s="14"/>
      <c r="MA1873" s="14"/>
      <c r="MB1873" s="41"/>
      <c r="MC1873" s="44"/>
      <c r="MD1873" s="51"/>
      <c r="ME1873" s="51"/>
      <c r="MF1873" s="51"/>
      <c r="MG1873" s="13"/>
      <c r="MH1873" s="13"/>
      <c r="MI1873" s="14"/>
      <c r="MJ1873" s="14"/>
      <c r="MK1873" s="41"/>
      <c r="ML1873" s="44"/>
      <c r="MM1873" s="51"/>
      <c r="MN1873" s="51"/>
      <c r="MO1873" s="51"/>
      <c r="MP1873" s="13"/>
      <c r="MQ1873" s="13"/>
      <c r="MR1873" s="14"/>
      <c r="MS1873" s="14"/>
      <c r="MT1873" s="41"/>
      <c r="MU1873" s="44"/>
      <c r="MV1873" s="51"/>
      <c r="MW1873" s="51"/>
      <c r="MX1873" s="51"/>
      <c r="MY1873" s="13"/>
      <c r="MZ1873" s="13"/>
      <c r="NA1873" s="14"/>
      <c r="NB1873" s="14"/>
      <c r="NC1873" s="41"/>
      <c r="ND1873" s="44"/>
      <c r="NE1873" s="51"/>
      <c r="NF1873" s="51"/>
      <c r="NG1873" s="51"/>
      <c r="NH1873" s="13"/>
      <c r="NI1873" s="13"/>
      <c r="NJ1873" s="14"/>
      <c r="NK1873" s="14"/>
      <c r="NL1873" s="41"/>
      <c r="NM1873" s="44"/>
      <c r="NN1873" s="51"/>
      <c r="NO1873" s="51"/>
      <c r="NP1873" s="51"/>
      <c r="NQ1873" s="13"/>
      <c r="NR1873" s="13"/>
      <c r="NS1873" s="14"/>
      <c r="NT1873" s="14"/>
      <c r="NU1873" s="41"/>
      <c r="NV1873" s="44"/>
      <c r="NW1873" s="51"/>
      <c r="NX1873" s="51"/>
      <c r="NY1873" s="51"/>
      <c r="NZ1873" s="13"/>
      <c r="OA1873" s="13"/>
      <c r="OB1873" s="14"/>
      <c r="OC1873" s="14"/>
      <c r="OD1873" s="41"/>
      <c r="OE1873" s="44"/>
      <c r="OF1873" s="51"/>
      <c r="OG1873" s="51"/>
      <c r="OH1873" s="51"/>
      <c r="OI1873" s="13"/>
      <c r="OJ1873" s="13"/>
      <c r="OK1873" s="14"/>
      <c r="OL1873" s="14"/>
      <c r="OM1873" s="41"/>
      <c r="ON1873" s="44"/>
      <c r="OO1873" s="51"/>
      <c r="OP1873" s="51"/>
      <c r="OQ1873" s="51"/>
      <c r="OR1873" s="13"/>
      <c r="OS1873" s="13"/>
      <c r="OT1873" s="14"/>
      <c r="OU1873" s="14"/>
      <c r="OV1873" s="41"/>
      <c r="OW1873" s="44"/>
      <c r="OX1873" s="51"/>
      <c r="OY1873" s="51"/>
      <c r="OZ1873" s="51"/>
      <c r="PA1873" s="13"/>
      <c r="PB1873" s="13"/>
      <c r="PC1873" s="14"/>
      <c r="PD1873" s="14"/>
      <c r="PE1873" s="41"/>
      <c r="PF1873" s="44"/>
      <c r="PG1873" s="51"/>
      <c r="PH1873" s="51"/>
      <c r="PI1873" s="51"/>
      <c r="PJ1873" s="13"/>
      <c r="PK1873" s="13"/>
      <c r="PL1873" s="14"/>
      <c r="PM1873" s="14"/>
      <c r="PN1873" s="41"/>
      <c r="PO1873" s="44"/>
      <c r="PP1873" s="51"/>
      <c r="PQ1873" s="51"/>
      <c r="PR1873" s="51"/>
      <c r="PS1873" s="13"/>
      <c r="PT1873" s="13"/>
      <c r="PU1873" s="14"/>
      <c r="PV1873" s="14"/>
      <c r="PW1873" s="41"/>
      <c r="PX1873" s="44"/>
      <c r="PY1873" s="51"/>
      <c r="PZ1873" s="51"/>
      <c r="QA1873" s="51"/>
      <c r="QB1873" s="13"/>
      <c r="QC1873" s="13"/>
      <c r="QD1873" s="14"/>
      <c r="QE1873" s="14"/>
      <c r="QF1873" s="41"/>
      <c r="QG1873" s="44"/>
      <c r="QH1873" s="51"/>
      <c r="QI1873" s="51"/>
      <c r="QJ1873" s="51"/>
      <c r="QK1873" s="13"/>
      <c r="QL1873" s="13"/>
      <c r="QM1873" s="14"/>
      <c r="QN1873" s="14"/>
      <c r="QO1873" s="41"/>
      <c r="QP1873" s="44"/>
      <c r="QQ1873" s="51"/>
      <c r="QR1873" s="51"/>
      <c r="QS1873" s="51"/>
      <c r="QT1873" s="13"/>
      <c r="QU1873" s="13"/>
      <c r="QV1873" s="14"/>
      <c r="QW1873" s="14"/>
      <c r="QX1873" s="41"/>
      <c r="QY1873" s="44"/>
      <c r="QZ1873" s="51"/>
      <c r="RA1873" s="51"/>
      <c r="RB1873" s="51"/>
      <c r="RC1873" s="13"/>
      <c r="RD1873" s="13"/>
      <c r="RE1873" s="14"/>
      <c r="RF1873" s="14"/>
      <c r="RG1873" s="41"/>
      <c r="RH1873" s="44"/>
      <c r="RI1873" s="51"/>
      <c r="RJ1873" s="51"/>
      <c r="RK1873" s="51"/>
      <c r="RL1873" s="13"/>
      <c r="RM1873" s="13"/>
      <c r="RN1873" s="14"/>
      <c r="RO1873" s="14"/>
      <c r="RP1873" s="41"/>
      <c r="RQ1873" s="44"/>
      <c r="RR1873" s="51"/>
      <c r="RS1873" s="51"/>
      <c r="RT1873" s="51"/>
      <c r="RU1873" s="13"/>
      <c r="RV1873" s="13"/>
      <c r="RW1873" s="14"/>
      <c r="RX1873" s="14"/>
      <c r="RY1873" s="41"/>
      <c r="RZ1873" s="44"/>
      <c r="SA1873" s="51"/>
      <c r="SB1873" s="51"/>
      <c r="SC1873" s="51"/>
      <c r="SD1873" s="13"/>
      <c r="SE1873" s="13"/>
      <c r="SF1873" s="14"/>
      <c r="SG1873" s="14"/>
      <c r="SH1873" s="41"/>
      <c r="SI1873" s="44"/>
      <c r="SJ1873" s="51"/>
      <c r="SK1873" s="51"/>
      <c r="SL1873" s="51"/>
      <c r="SM1873" s="13"/>
      <c r="SN1873" s="13"/>
      <c r="SO1873" s="14"/>
      <c r="SP1873" s="14"/>
      <c r="SQ1873" s="41"/>
      <c r="SR1873" s="44"/>
      <c r="SS1873" s="51"/>
      <c r="ST1873" s="51"/>
      <c r="SU1873" s="51"/>
      <c r="SV1873" s="13"/>
      <c r="SW1873" s="13"/>
      <c r="SX1873" s="14"/>
      <c r="SY1873" s="14"/>
      <c r="SZ1873" s="41"/>
      <c r="TA1873" s="44"/>
      <c r="TB1873" s="51"/>
      <c r="TC1873" s="51"/>
      <c r="TD1873" s="51"/>
      <c r="TE1873" s="13"/>
      <c r="TF1873" s="13"/>
      <c r="TG1873" s="14"/>
      <c r="TH1873" s="14"/>
      <c r="TI1873" s="41"/>
      <c r="TJ1873" s="44"/>
      <c r="TK1873" s="51"/>
      <c r="TL1873" s="51"/>
      <c r="TM1873" s="51"/>
      <c r="TN1873" s="13"/>
      <c r="TO1873" s="13"/>
      <c r="TP1873" s="14"/>
      <c r="TQ1873" s="14"/>
      <c r="TR1873" s="41"/>
      <c r="TS1873" s="44"/>
      <c r="TT1873" s="51"/>
      <c r="TU1873" s="51"/>
      <c r="TV1873" s="51"/>
      <c r="TW1873" s="13"/>
      <c r="TX1873" s="13"/>
      <c r="TY1873" s="14"/>
      <c r="TZ1873" s="14"/>
      <c r="UA1873" s="41"/>
      <c r="UB1873" s="44"/>
      <c r="UC1873" s="51"/>
      <c r="UD1873" s="51"/>
      <c r="UE1873" s="51"/>
      <c r="UF1873" s="13"/>
      <c r="UG1873" s="13"/>
      <c r="UH1873" s="14"/>
      <c r="UI1873" s="14"/>
      <c r="UJ1873" s="41"/>
      <c r="UK1873" s="44"/>
      <c r="UL1873" s="51"/>
      <c r="UM1873" s="51"/>
      <c r="UN1873" s="51"/>
      <c r="UO1873" s="13"/>
      <c r="UP1873" s="13"/>
      <c r="UQ1873" s="14"/>
      <c r="UR1873" s="14"/>
      <c r="US1873" s="41"/>
      <c r="UT1873" s="44"/>
      <c r="UU1873" s="51"/>
      <c r="UV1873" s="51"/>
      <c r="UW1873" s="51"/>
      <c r="UX1873" s="13"/>
      <c r="UY1873" s="13"/>
      <c r="UZ1873" s="14"/>
      <c r="VA1873" s="14"/>
      <c r="VB1873" s="41"/>
      <c r="VC1873" s="44"/>
      <c r="VD1873" s="51"/>
      <c r="VE1873" s="51"/>
      <c r="VF1873" s="51"/>
      <c r="VG1873" s="13"/>
      <c r="VH1873" s="13"/>
      <c r="VI1873" s="14"/>
      <c r="VJ1873" s="14"/>
      <c r="VK1873" s="41"/>
      <c r="VL1873" s="44"/>
      <c r="VM1873" s="51"/>
      <c r="VN1873" s="51"/>
      <c r="VO1873" s="51"/>
      <c r="VP1873" s="13"/>
      <c r="VQ1873" s="13"/>
      <c r="VR1873" s="14"/>
      <c r="VS1873" s="14"/>
      <c r="VT1873" s="41"/>
      <c r="VU1873" s="44"/>
      <c r="VV1873" s="51"/>
      <c r="VW1873" s="51"/>
      <c r="VX1873" s="51"/>
      <c r="VY1873" s="13"/>
      <c r="VZ1873" s="13"/>
      <c r="WA1873" s="14"/>
      <c r="WB1873" s="14"/>
      <c r="WC1873" s="41"/>
      <c r="WD1873" s="44"/>
      <c r="WE1873" s="51"/>
      <c r="WF1873" s="51"/>
      <c r="WG1873" s="51"/>
      <c r="WH1873" s="13"/>
      <c r="WI1873" s="13"/>
      <c r="WJ1873" s="14"/>
      <c r="WK1873" s="14"/>
      <c r="WL1873" s="41"/>
      <c r="WM1873" s="44"/>
      <c r="WN1873" s="51"/>
      <c r="WO1873" s="51"/>
      <c r="WP1873" s="51"/>
      <c r="WQ1873" s="13"/>
      <c r="WR1873" s="13"/>
      <c r="WS1873" s="14"/>
      <c r="WT1873" s="14"/>
      <c r="WU1873" s="41"/>
      <c r="WV1873" s="44"/>
      <c r="WW1873" s="51"/>
      <c r="WX1873" s="51"/>
      <c r="WY1873" s="51"/>
      <c r="WZ1873" s="13"/>
      <c r="XA1873" s="13"/>
      <c r="XB1873" s="14"/>
      <c r="XC1873" s="14"/>
      <c r="XD1873" s="41"/>
      <c r="XE1873" s="44"/>
      <c r="XF1873" s="51"/>
      <c r="XG1873" s="51"/>
      <c r="XH1873" s="51"/>
      <c r="XI1873" s="13"/>
      <c r="XJ1873" s="13"/>
      <c r="XK1873" s="14"/>
      <c r="XL1873" s="14"/>
      <c r="XM1873" s="41"/>
      <c r="XN1873" s="44"/>
      <c r="XO1873" s="51"/>
      <c r="XP1873" s="51"/>
      <c r="XQ1873" s="51"/>
      <c r="XR1873" s="13"/>
      <c r="XS1873" s="13"/>
      <c r="XT1873" s="14"/>
      <c r="XU1873" s="14"/>
      <c r="XV1873" s="41"/>
      <c r="XW1873" s="44"/>
      <c r="XX1873" s="51"/>
      <c r="XY1873" s="51"/>
      <c r="XZ1873" s="51"/>
      <c r="YA1873" s="13"/>
      <c r="YB1873" s="13"/>
      <c r="YC1873" s="14"/>
      <c r="YD1873" s="14"/>
      <c r="YE1873" s="41"/>
      <c r="YF1873" s="44"/>
      <c r="YG1873" s="51"/>
      <c r="YH1873" s="51"/>
      <c r="YI1873" s="51"/>
      <c r="YJ1873" s="13"/>
      <c r="YK1873" s="13"/>
      <c r="YL1873" s="14"/>
      <c r="YM1873" s="14"/>
      <c r="YN1873" s="41"/>
      <c r="YO1873" s="44"/>
      <c r="YP1873" s="51"/>
      <c r="YQ1873" s="51"/>
      <c r="YR1873" s="51"/>
      <c r="YS1873" s="13"/>
      <c r="YT1873" s="13"/>
      <c r="YU1873" s="14"/>
      <c r="YV1873" s="14"/>
      <c r="YW1873" s="41"/>
      <c r="YX1873" s="44"/>
      <c r="YY1873" s="51"/>
      <c r="YZ1873" s="51"/>
      <c r="ZA1873" s="51"/>
      <c r="ZB1873" s="13"/>
      <c r="ZC1873" s="13"/>
      <c r="ZD1873" s="14"/>
      <c r="ZE1873" s="14"/>
      <c r="ZF1873" s="41"/>
      <c r="ZG1873" s="44"/>
      <c r="ZH1873" s="51"/>
      <c r="ZI1873" s="51"/>
      <c r="ZJ1873" s="51"/>
      <c r="ZK1873" s="13"/>
      <c r="ZL1873" s="13"/>
      <c r="ZM1873" s="14"/>
      <c r="ZN1873" s="14"/>
      <c r="ZO1873" s="41"/>
      <c r="ZP1873" s="44"/>
      <c r="ZQ1873" s="51"/>
      <c r="ZR1873" s="51"/>
      <c r="ZS1873" s="51"/>
      <c r="ZT1873" s="13"/>
      <c r="ZU1873" s="13"/>
      <c r="ZV1873" s="14"/>
      <c r="ZW1873" s="14"/>
      <c r="ZX1873" s="41"/>
      <c r="ZY1873" s="44"/>
      <c r="ZZ1873" s="51"/>
      <c r="AAA1873" s="51"/>
      <c r="AAB1873" s="51"/>
      <c r="AAC1873" s="13"/>
      <c r="AAD1873" s="13"/>
      <c r="AAE1873" s="14"/>
      <c r="AAF1873" s="14"/>
      <c r="AAG1873" s="41"/>
      <c r="AAH1873" s="44"/>
      <c r="AAI1873" s="51"/>
      <c r="AAJ1873" s="51"/>
      <c r="AAK1873" s="51"/>
      <c r="AAL1873" s="13"/>
      <c r="AAM1873" s="13"/>
      <c r="AAN1873" s="14"/>
      <c r="AAO1873" s="14"/>
      <c r="AAP1873" s="41"/>
      <c r="AAQ1873" s="44"/>
      <c r="AAR1873" s="51"/>
      <c r="AAS1873" s="51"/>
      <c r="AAT1873" s="51"/>
      <c r="AAU1873" s="13"/>
      <c r="AAV1873" s="13"/>
      <c r="AAW1873" s="14"/>
      <c r="AAX1873" s="14"/>
      <c r="AAY1873" s="41"/>
      <c r="AAZ1873" s="44"/>
      <c r="ABA1873" s="51"/>
      <c r="ABB1873" s="51"/>
      <c r="ABC1873" s="51"/>
      <c r="ABD1873" s="13"/>
      <c r="ABE1873" s="13"/>
      <c r="ABF1873" s="14"/>
      <c r="ABG1873" s="14"/>
      <c r="ABH1873" s="41"/>
      <c r="ABI1873" s="44"/>
      <c r="ABJ1873" s="51"/>
      <c r="ABK1873" s="51"/>
      <c r="ABL1873" s="51"/>
      <c r="ABM1873" s="13"/>
      <c r="ABN1873" s="13"/>
      <c r="ABO1873" s="14"/>
      <c r="ABP1873" s="14"/>
      <c r="ABQ1873" s="41"/>
      <c r="ABR1873" s="44"/>
      <c r="ABS1873" s="51"/>
      <c r="ABT1873" s="51"/>
      <c r="ABU1873" s="51"/>
      <c r="ABV1873" s="13"/>
      <c r="ABW1873" s="13"/>
      <c r="ABX1873" s="14"/>
      <c r="ABY1873" s="14"/>
      <c r="ABZ1873" s="41"/>
      <c r="ACA1873" s="44"/>
      <c r="ACB1873" s="51"/>
      <c r="ACC1873" s="51"/>
      <c r="ACD1873" s="51"/>
      <c r="ACE1873" s="13"/>
      <c r="ACF1873" s="13"/>
      <c r="ACG1873" s="14"/>
      <c r="ACH1873" s="14"/>
      <c r="ACI1873" s="41"/>
      <c r="ACJ1873" s="44"/>
      <c r="ACK1873" s="51"/>
      <c r="ACL1873" s="51"/>
      <c r="ACM1873" s="51"/>
      <c r="ACN1873" s="13"/>
      <c r="ACO1873" s="13"/>
      <c r="ACP1873" s="14"/>
      <c r="ACQ1873" s="14"/>
      <c r="ACR1873" s="41"/>
      <c r="ACS1873" s="44"/>
      <c r="ACT1873" s="51"/>
      <c r="ACU1873" s="51"/>
      <c r="ACV1873" s="51"/>
      <c r="ACW1873" s="13"/>
      <c r="ACX1873" s="13"/>
      <c r="ACY1873" s="14"/>
      <c r="ACZ1873" s="14"/>
      <c r="ADA1873" s="41"/>
      <c r="ADB1873" s="44"/>
      <c r="ADC1873" s="51"/>
      <c r="ADD1873" s="51"/>
      <c r="ADE1873" s="51"/>
      <c r="ADF1873" s="13"/>
      <c r="ADG1873" s="13"/>
      <c r="ADH1873" s="14"/>
      <c r="ADI1873" s="14"/>
      <c r="ADJ1873" s="41"/>
      <c r="ADK1873" s="44"/>
      <c r="ADL1873" s="51"/>
      <c r="ADM1873" s="51"/>
      <c r="ADN1873" s="51"/>
      <c r="ADO1873" s="13"/>
      <c r="ADP1873" s="13"/>
      <c r="ADQ1873" s="14"/>
      <c r="ADR1873" s="14"/>
      <c r="ADS1873" s="41"/>
      <c r="ADT1873" s="44"/>
      <c r="ADU1873" s="51"/>
      <c r="ADV1873" s="51"/>
      <c r="ADW1873" s="51"/>
      <c r="ADX1873" s="13"/>
      <c r="ADY1873" s="13"/>
      <c r="ADZ1873" s="14"/>
      <c r="AEA1873" s="14"/>
      <c r="AEB1873" s="41"/>
      <c r="AEC1873" s="44"/>
      <c r="AED1873" s="51"/>
      <c r="AEE1873" s="51"/>
      <c r="AEF1873" s="51"/>
      <c r="AEG1873" s="13"/>
      <c r="AEH1873" s="13"/>
      <c r="AEI1873" s="14"/>
      <c r="AEJ1873" s="14"/>
      <c r="AEK1873" s="41"/>
      <c r="AEL1873" s="44"/>
      <c r="AEM1873" s="51"/>
      <c r="AEN1873" s="51"/>
      <c r="AEO1873" s="51"/>
      <c r="AEP1873" s="13"/>
      <c r="AEQ1873" s="13"/>
      <c r="AER1873" s="14"/>
      <c r="AES1873" s="14"/>
      <c r="AET1873" s="41"/>
      <c r="AEU1873" s="44"/>
      <c r="AEV1873" s="51"/>
      <c r="AEW1873" s="51"/>
      <c r="AEX1873" s="51"/>
      <c r="AEY1873" s="13"/>
      <c r="AEZ1873" s="13"/>
      <c r="AFA1873" s="14"/>
      <c r="AFB1873" s="14"/>
      <c r="AFC1873" s="41"/>
      <c r="AFD1873" s="44"/>
      <c r="AFE1873" s="51"/>
      <c r="AFF1873" s="51"/>
      <c r="AFG1873" s="51"/>
      <c r="AFH1873" s="13"/>
      <c r="AFI1873" s="13"/>
      <c r="AFJ1873" s="14"/>
      <c r="AFK1873" s="14"/>
      <c r="AFL1873" s="41"/>
      <c r="AFM1873" s="44"/>
      <c r="AFN1873" s="51"/>
      <c r="AFO1873" s="51"/>
      <c r="AFP1873" s="51"/>
      <c r="AFQ1873" s="13"/>
      <c r="AFR1873" s="13"/>
      <c r="AFS1873" s="14"/>
      <c r="AFT1873" s="14"/>
      <c r="AFU1873" s="41"/>
      <c r="AFV1873" s="44"/>
      <c r="AFW1873" s="51"/>
      <c r="AFX1873" s="51"/>
      <c r="AFY1873" s="51"/>
      <c r="AFZ1873" s="13"/>
      <c r="AGA1873" s="13"/>
      <c r="AGB1873" s="14"/>
      <c r="AGC1873" s="14"/>
      <c r="AGD1873" s="41"/>
      <c r="AGE1873" s="44"/>
      <c r="AGF1873" s="51"/>
      <c r="AGG1873" s="51"/>
      <c r="AGH1873" s="51"/>
      <c r="AGI1873" s="13"/>
      <c r="AGJ1873" s="13"/>
      <c r="AGK1873" s="14"/>
      <c r="AGL1873" s="14"/>
      <c r="AGM1873" s="41"/>
      <c r="AGN1873" s="44"/>
      <c r="AGO1873" s="51"/>
      <c r="AGP1873" s="51"/>
      <c r="AGQ1873" s="51"/>
      <c r="AGR1873" s="13"/>
      <c r="AGS1873" s="13"/>
      <c r="AGT1873" s="14"/>
      <c r="AGU1873" s="14"/>
      <c r="AGV1873" s="41"/>
      <c r="AGW1873" s="44"/>
      <c r="AGX1873" s="51"/>
      <c r="AGY1873" s="51"/>
      <c r="AGZ1873" s="51"/>
      <c r="AHA1873" s="13"/>
      <c r="AHB1873" s="13"/>
      <c r="AHC1873" s="14"/>
      <c r="AHD1873" s="14"/>
      <c r="AHE1873" s="41"/>
      <c r="AHF1873" s="44"/>
      <c r="AHG1873" s="51"/>
      <c r="AHH1873" s="51"/>
      <c r="AHI1873" s="51"/>
      <c r="AHJ1873" s="13"/>
      <c r="AHK1873" s="13"/>
      <c r="AHL1873" s="14"/>
      <c r="AHM1873" s="14"/>
      <c r="AHN1873" s="41"/>
      <c r="AHO1873" s="44"/>
      <c r="AHP1873" s="51"/>
      <c r="AHQ1873" s="51"/>
      <c r="AHR1873" s="51"/>
      <c r="AHS1873" s="13"/>
      <c r="AHT1873" s="13"/>
      <c r="AHU1873" s="14"/>
      <c r="AHV1873" s="14"/>
      <c r="AHW1873" s="41"/>
      <c r="AHX1873" s="44"/>
      <c r="AHY1873" s="51"/>
      <c r="AHZ1873" s="51"/>
      <c r="AIA1873" s="51"/>
      <c r="AIB1873" s="13"/>
      <c r="AIC1873" s="13"/>
      <c r="AID1873" s="14"/>
      <c r="AIE1873" s="14"/>
      <c r="AIF1873" s="41"/>
      <c r="AIG1873" s="44"/>
      <c r="AIH1873" s="51"/>
      <c r="AII1873" s="51"/>
      <c r="AIJ1873" s="51"/>
      <c r="AIK1873" s="13"/>
      <c r="AIL1873" s="13"/>
      <c r="AIM1873" s="14"/>
      <c r="AIN1873" s="14"/>
      <c r="AIO1873" s="41"/>
      <c r="AIP1873" s="44"/>
      <c r="AIQ1873" s="51"/>
      <c r="AIR1873" s="51"/>
      <c r="AIS1873" s="51"/>
      <c r="AIT1873" s="13"/>
      <c r="AIU1873" s="13"/>
      <c r="AIV1873" s="14"/>
      <c r="AIW1873" s="14"/>
      <c r="AIX1873" s="41"/>
      <c r="AIY1873" s="44"/>
      <c r="AIZ1873" s="51"/>
      <c r="AJA1873" s="51"/>
      <c r="AJB1873" s="51"/>
      <c r="AJC1873" s="13"/>
      <c r="AJD1873" s="13"/>
      <c r="AJE1873" s="14"/>
      <c r="AJF1873" s="14"/>
      <c r="AJG1873" s="41"/>
      <c r="AJH1873" s="44"/>
      <c r="AJI1873" s="51"/>
      <c r="AJJ1873" s="51"/>
      <c r="AJK1873" s="51"/>
      <c r="AJL1873" s="13"/>
      <c r="AJM1873" s="13"/>
      <c r="AJN1873" s="14"/>
      <c r="AJO1873" s="14"/>
      <c r="AJP1873" s="41"/>
      <c r="AJQ1873" s="44"/>
      <c r="AJR1873" s="51"/>
      <c r="AJS1873" s="51"/>
      <c r="AJT1873" s="51"/>
      <c r="AJU1873" s="13"/>
      <c r="AJV1873" s="13"/>
      <c r="AJW1873" s="14"/>
      <c r="AJX1873" s="14"/>
      <c r="AJY1873" s="41"/>
      <c r="AJZ1873" s="44"/>
      <c r="AKA1873" s="51"/>
      <c r="AKB1873" s="51"/>
      <c r="AKC1873" s="51"/>
      <c r="AKD1873" s="13"/>
      <c r="AKE1873" s="13"/>
      <c r="AKF1873" s="14"/>
      <c r="AKG1873" s="14"/>
      <c r="AKH1873" s="41"/>
      <c r="AKI1873" s="44"/>
      <c r="AKJ1873" s="51"/>
      <c r="AKK1873" s="51"/>
      <c r="AKL1873" s="51"/>
      <c r="AKM1873" s="13"/>
      <c r="AKN1873" s="13"/>
      <c r="AKO1873" s="14"/>
      <c r="AKP1873" s="14"/>
      <c r="AKQ1873" s="41"/>
      <c r="AKR1873" s="44"/>
      <c r="AKS1873" s="51"/>
      <c r="AKT1873" s="51"/>
      <c r="AKU1873" s="51"/>
      <c r="AKV1873" s="13"/>
      <c r="AKW1873" s="13"/>
      <c r="AKX1873" s="14"/>
      <c r="AKY1873" s="14"/>
      <c r="AKZ1873" s="41"/>
      <c r="ALA1873" s="44"/>
      <c r="ALB1873" s="51"/>
      <c r="ALC1873" s="51"/>
      <c r="ALD1873" s="51"/>
      <c r="ALE1873" s="13"/>
      <c r="ALF1873" s="13"/>
      <c r="ALG1873" s="14"/>
      <c r="ALH1873" s="14"/>
      <c r="ALI1873" s="41"/>
      <c r="ALJ1873" s="44"/>
      <c r="ALK1873" s="51"/>
      <c r="ALL1873" s="51"/>
      <c r="ALM1873" s="51"/>
      <c r="ALN1873" s="13"/>
      <c r="ALO1873" s="13"/>
      <c r="ALP1873" s="14"/>
      <c r="ALQ1873" s="14"/>
      <c r="ALR1873" s="41"/>
      <c r="ALS1873" s="44"/>
      <c r="ALT1873" s="51"/>
      <c r="ALU1873" s="51"/>
      <c r="ALV1873" s="51"/>
      <c r="ALW1873" s="13"/>
      <c r="ALX1873" s="13"/>
      <c r="ALY1873" s="14"/>
      <c r="ALZ1873" s="14"/>
      <c r="AMA1873" s="41"/>
      <c r="AMB1873" s="44"/>
      <c r="AMC1873" s="51"/>
      <c r="AMD1873" s="51"/>
      <c r="AME1873" s="51"/>
      <c r="AMF1873" s="13"/>
      <c r="AMG1873" s="13"/>
      <c r="AMH1873" s="14"/>
      <c r="AMI1873" s="14"/>
      <c r="AMJ1873" s="41"/>
      <c r="AMK1873" s="44"/>
      <c r="AML1873" s="51"/>
      <c r="AMM1873" s="51"/>
      <c r="AMN1873" s="51"/>
      <c r="AMO1873" s="13"/>
      <c r="AMP1873" s="13"/>
      <c r="AMQ1873" s="14"/>
      <c r="AMR1873" s="14"/>
      <c r="AMS1873" s="41"/>
      <c r="AMT1873" s="44"/>
      <c r="AMU1873" s="51"/>
      <c r="AMV1873" s="51"/>
      <c r="AMW1873" s="51"/>
      <c r="AMX1873" s="13"/>
      <c r="AMY1873" s="13"/>
      <c r="AMZ1873" s="14"/>
      <c r="ANA1873" s="14"/>
      <c r="ANB1873" s="41"/>
      <c r="ANC1873" s="44"/>
      <c r="AND1873" s="51"/>
      <c r="ANE1873" s="51"/>
      <c r="ANF1873" s="51"/>
      <c r="ANG1873" s="13"/>
      <c r="ANH1873" s="13"/>
      <c r="ANI1873" s="14"/>
      <c r="ANJ1873" s="14"/>
      <c r="ANK1873" s="41"/>
      <c r="ANL1873" s="44"/>
      <c r="ANM1873" s="51"/>
      <c r="ANN1873" s="51"/>
      <c r="ANO1873" s="51"/>
      <c r="ANP1873" s="13"/>
      <c r="ANQ1873" s="13"/>
      <c r="ANR1873" s="14"/>
      <c r="ANS1873" s="14"/>
      <c r="ANT1873" s="41"/>
      <c r="ANU1873" s="44"/>
      <c r="ANV1873" s="51"/>
      <c r="ANW1873" s="51"/>
      <c r="ANX1873" s="51"/>
      <c r="ANY1873" s="13"/>
      <c r="ANZ1873" s="13"/>
      <c r="AOA1873" s="14"/>
      <c r="AOB1873" s="14"/>
      <c r="AOC1873" s="41"/>
      <c r="AOD1873" s="44"/>
      <c r="AOE1873" s="51"/>
      <c r="AOF1873" s="51"/>
      <c r="AOG1873" s="51"/>
      <c r="AOH1873" s="13"/>
      <c r="AOI1873" s="13"/>
      <c r="AOJ1873" s="14"/>
      <c r="AOK1873" s="14"/>
      <c r="AOL1873" s="41"/>
      <c r="AOM1873" s="44"/>
      <c r="AON1873" s="51"/>
      <c r="AOO1873" s="51"/>
      <c r="AOP1873" s="51"/>
      <c r="AOQ1873" s="13"/>
      <c r="AOR1873" s="13"/>
      <c r="AOS1873" s="14"/>
      <c r="AOT1873" s="14"/>
      <c r="AOU1873" s="41"/>
      <c r="AOV1873" s="44"/>
      <c r="AOW1873" s="51"/>
      <c r="AOX1873" s="51"/>
      <c r="AOY1873" s="51"/>
      <c r="AOZ1873" s="13"/>
      <c r="APA1873" s="13"/>
      <c r="APB1873" s="14"/>
      <c r="APC1873" s="14"/>
      <c r="APD1873" s="41"/>
      <c r="APE1873" s="44"/>
      <c r="APF1873" s="51"/>
      <c r="APG1873" s="51"/>
      <c r="APH1873" s="51"/>
      <c r="API1873" s="13"/>
      <c r="APJ1873" s="13"/>
      <c r="APK1873" s="14"/>
      <c r="APL1873" s="14"/>
      <c r="APM1873" s="41"/>
      <c r="APN1873" s="44"/>
      <c r="APO1873" s="51"/>
      <c r="APP1873" s="51"/>
      <c r="APQ1873" s="51"/>
      <c r="APR1873" s="13"/>
      <c r="APS1873" s="13"/>
      <c r="APT1873" s="14"/>
      <c r="APU1873" s="14"/>
      <c r="APV1873" s="41"/>
      <c r="APW1873" s="44"/>
      <c r="APX1873" s="51"/>
      <c r="APY1873" s="51"/>
      <c r="APZ1873" s="51"/>
      <c r="AQA1873" s="13"/>
      <c r="AQB1873" s="13"/>
      <c r="AQC1873" s="14"/>
      <c r="AQD1873" s="14"/>
      <c r="AQE1873" s="41"/>
      <c r="AQF1873" s="44"/>
      <c r="AQG1873" s="51"/>
      <c r="AQH1873" s="51"/>
      <c r="AQI1873" s="51"/>
      <c r="AQJ1873" s="13"/>
      <c r="AQK1873" s="13"/>
      <c r="AQL1873" s="14"/>
      <c r="AQM1873" s="14"/>
      <c r="AQN1873" s="41"/>
      <c r="AQO1873" s="44"/>
      <c r="AQP1873" s="51"/>
      <c r="AQQ1873" s="51"/>
      <c r="AQR1873" s="51"/>
      <c r="AQS1873" s="13"/>
      <c r="AQT1873" s="13"/>
      <c r="AQU1873" s="14"/>
      <c r="AQV1873" s="14"/>
      <c r="AQW1873" s="41"/>
      <c r="AQX1873" s="44"/>
      <c r="AQY1873" s="51"/>
      <c r="AQZ1873" s="51"/>
      <c r="ARA1873" s="51"/>
      <c r="ARB1873" s="13"/>
      <c r="ARC1873" s="13"/>
      <c r="ARD1873" s="14"/>
      <c r="ARE1873" s="14"/>
      <c r="ARF1873" s="41"/>
      <c r="ARG1873" s="44"/>
      <c r="ARH1873" s="51"/>
      <c r="ARI1873" s="51"/>
      <c r="ARJ1873" s="51"/>
      <c r="ARK1873" s="13"/>
      <c r="ARL1873" s="13"/>
      <c r="ARM1873" s="14"/>
      <c r="ARN1873" s="14"/>
      <c r="ARO1873" s="41"/>
      <c r="ARP1873" s="44"/>
      <c r="ARQ1873" s="51"/>
      <c r="ARR1873" s="51"/>
      <c r="ARS1873" s="51"/>
      <c r="ART1873" s="13"/>
      <c r="ARU1873" s="13"/>
      <c r="ARV1873" s="14"/>
      <c r="ARW1873" s="14"/>
      <c r="ARX1873" s="41"/>
      <c r="ARY1873" s="44"/>
      <c r="ARZ1873" s="51"/>
      <c r="ASA1873" s="51"/>
      <c r="ASB1873" s="51"/>
      <c r="ASC1873" s="13"/>
      <c r="ASD1873" s="13"/>
      <c r="ASE1873" s="14"/>
      <c r="ASF1873" s="14"/>
      <c r="ASG1873" s="41"/>
      <c r="ASH1873" s="44"/>
      <c r="ASI1873" s="51"/>
      <c r="ASJ1873" s="51"/>
      <c r="ASK1873" s="51"/>
      <c r="ASL1873" s="13"/>
      <c r="ASM1873" s="13"/>
      <c r="ASN1873" s="14"/>
      <c r="ASO1873" s="14"/>
      <c r="ASP1873" s="41"/>
      <c r="ASQ1873" s="44"/>
      <c r="ASR1873" s="51"/>
      <c r="ASS1873" s="51"/>
      <c r="AST1873" s="51"/>
      <c r="ASU1873" s="13"/>
      <c r="ASV1873" s="13"/>
      <c r="ASW1873" s="14"/>
      <c r="ASX1873" s="14"/>
      <c r="ASY1873" s="41"/>
      <c r="ASZ1873" s="44"/>
      <c r="ATA1873" s="51"/>
      <c r="ATB1873" s="51"/>
      <c r="ATC1873" s="51"/>
      <c r="ATD1873" s="13"/>
      <c r="ATE1873" s="13"/>
      <c r="ATF1873" s="14"/>
      <c r="ATG1873" s="14"/>
      <c r="ATH1873" s="41"/>
      <c r="ATI1873" s="44"/>
      <c r="ATJ1873" s="51"/>
      <c r="ATK1873" s="51"/>
      <c r="ATL1873" s="51"/>
      <c r="ATM1873" s="13"/>
      <c r="ATN1873" s="13"/>
      <c r="ATO1873" s="14"/>
      <c r="ATP1873" s="14"/>
      <c r="ATQ1873" s="41"/>
      <c r="ATR1873" s="44"/>
      <c r="ATS1873" s="51"/>
      <c r="ATT1873" s="51"/>
      <c r="ATU1873" s="51"/>
      <c r="ATV1873" s="13"/>
      <c r="ATW1873" s="13"/>
      <c r="ATX1873" s="14"/>
      <c r="ATY1873" s="14"/>
      <c r="ATZ1873" s="41"/>
      <c r="AUA1873" s="44"/>
      <c r="AUB1873" s="51"/>
      <c r="AUC1873" s="51"/>
      <c r="AUD1873" s="51"/>
      <c r="AUE1873" s="13"/>
      <c r="AUF1873" s="13"/>
      <c r="AUG1873" s="14"/>
      <c r="AUH1873" s="14"/>
      <c r="AUI1873" s="41"/>
      <c r="AUJ1873" s="44"/>
      <c r="AUK1873" s="51"/>
      <c r="AUL1873" s="51"/>
      <c r="AUM1873" s="51"/>
      <c r="AUN1873" s="13"/>
      <c r="AUO1873" s="13"/>
      <c r="AUP1873" s="14"/>
      <c r="AUQ1873" s="14"/>
      <c r="AUR1873" s="41"/>
      <c r="AUS1873" s="44"/>
      <c r="AUT1873" s="51"/>
      <c r="AUU1873" s="51"/>
      <c r="AUV1873" s="51"/>
      <c r="AUW1873" s="13"/>
      <c r="AUX1873" s="13"/>
      <c r="AUY1873" s="14"/>
      <c r="AUZ1873" s="14"/>
      <c r="AVA1873" s="41"/>
      <c r="AVB1873" s="44"/>
      <c r="AVC1873" s="51"/>
      <c r="AVD1873" s="51"/>
      <c r="AVE1873" s="51"/>
      <c r="AVF1873" s="13"/>
      <c r="AVG1873" s="13"/>
      <c r="AVH1873" s="14"/>
      <c r="AVI1873" s="14"/>
      <c r="AVJ1873" s="41"/>
      <c r="AVK1873" s="44"/>
      <c r="AVL1873" s="51"/>
      <c r="AVM1873" s="51"/>
      <c r="AVN1873" s="51"/>
      <c r="AVO1873" s="13"/>
      <c r="AVP1873" s="13"/>
      <c r="AVQ1873" s="14"/>
      <c r="AVR1873" s="14"/>
      <c r="AVS1873" s="41"/>
      <c r="AVT1873" s="44"/>
      <c r="AVU1873" s="51"/>
      <c r="AVV1873" s="51"/>
      <c r="AVW1873" s="51"/>
      <c r="AVX1873" s="13"/>
      <c r="AVY1873" s="13"/>
      <c r="AVZ1873" s="14"/>
      <c r="AWA1873" s="14"/>
      <c r="AWB1873" s="41"/>
      <c r="AWC1873" s="44"/>
      <c r="AWD1873" s="51"/>
      <c r="AWE1873" s="51"/>
      <c r="AWF1873" s="51"/>
      <c r="AWG1873" s="13"/>
      <c r="AWH1873" s="13"/>
      <c r="AWI1873" s="14"/>
      <c r="AWJ1873" s="14"/>
      <c r="AWK1873" s="41"/>
      <c r="AWL1873" s="44"/>
      <c r="AWM1873" s="51"/>
      <c r="AWN1873" s="51"/>
      <c r="AWO1873" s="51"/>
      <c r="AWP1873" s="13"/>
      <c r="AWQ1873" s="13"/>
      <c r="AWR1873" s="14"/>
      <c r="AWS1873" s="14"/>
      <c r="AWT1873" s="41"/>
      <c r="AWU1873" s="44"/>
      <c r="AWV1873" s="51"/>
      <c r="AWW1873" s="51"/>
      <c r="AWX1873" s="51"/>
      <c r="AWY1873" s="13"/>
      <c r="AWZ1873" s="13"/>
      <c r="AXA1873" s="14"/>
      <c r="AXB1873" s="14"/>
      <c r="AXC1873" s="41"/>
      <c r="AXD1873" s="44"/>
      <c r="AXE1873" s="51"/>
      <c r="AXF1873" s="51"/>
      <c r="AXG1873" s="51"/>
      <c r="AXH1873" s="13"/>
      <c r="AXI1873" s="13"/>
      <c r="AXJ1873" s="14"/>
      <c r="AXK1873" s="14"/>
      <c r="AXL1873" s="41"/>
      <c r="AXM1873" s="44"/>
      <c r="AXN1873" s="51"/>
      <c r="AXO1873" s="51"/>
      <c r="AXP1873" s="51"/>
      <c r="AXQ1873" s="13"/>
      <c r="AXR1873" s="13"/>
      <c r="AXS1873" s="14"/>
      <c r="AXT1873" s="14"/>
      <c r="AXU1873" s="41"/>
      <c r="AXV1873" s="44"/>
      <c r="AXW1873" s="51"/>
      <c r="AXX1873" s="51"/>
      <c r="AXY1873" s="51"/>
      <c r="AXZ1873" s="13"/>
      <c r="AYA1873" s="13"/>
      <c r="AYB1873" s="14"/>
      <c r="AYC1873" s="14"/>
      <c r="AYD1873" s="41"/>
      <c r="AYE1873" s="44"/>
      <c r="AYF1873" s="51"/>
      <c r="AYG1873" s="51"/>
      <c r="AYH1873" s="51"/>
      <c r="AYI1873" s="13"/>
      <c r="AYJ1873" s="13"/>
      <c r="AYK1873" s="14"/>
      <c r="AYL1873" s="14"/>
      <c r="AYM1873" s="41"/>
      <c r="AYN1873" s="44"/>
      <c r="AYO1873" s="51"/>
      <c r="AYP1873" s="51"/>
      <c r="AYQ1873" s="51"/>
      <c r="AYR1873" s="13"/>
      <c r="AYS1873" s="13"/>
      <c r="AYT1873" s="14"/>
      <c r="AYU1873" s="14"/>
      <c r="AYV1873" s="41"/>
      <c r="AYW1873" s="44"/>
      <c r="AYX1873" s="51"/>
      <c r="AYY1873" s="51"/>
      <c r="AYZ1873" s="51"/>
      <c r="AZA1873" s="13"/>
      <c r="AZB1873" s="13"/>
      <c r="AZC1873" s="14"/>
      <c r="AZD1873" s="14"/>
      <c r="AZE1873" s="41"/>
      <c r="AZF1873" s="44"/>
      <c r="AZG1873" s="51"/>
      <c r="AZH1873" s="51"/>
      <c r="AZI1873" s="51"/>
      <c r="AZJ1873" s="13"/>
      <c r="AZK1873" s="13"/>
      <c r="AZL1873" s="14"/>
      <c r="AZM1873" s="14"/>
      <c r="AZN1873" s="41"/>
      <c r="AZO1873" s="44"/>
      <c r="AZP1873" s="51"/>
      <c r="AZQ1873" s="51"/>
      <c r="AZR1873" s="51"/>
      <c r="AZS1873" s="13"/>
      <c r="AZT1873" s="13"/>
      <c r="AZU1873" s="14"/>
      <c r="AZV1873" s="14"/>
      <c r="AZW1873" s="41"/>
      <c r="AZX1873" s="44"/>
      <c r="AZY1873" s="51"/>
      <c r="AZZ1873" s="51"/>
      <c r="BAA1873" s="51"/>
      <c r="BAB1873" s="13"/>
      <c r="BAC1873" s="13"/>
      <c r="BAD1873" s="14"/>
      <c r="BAE1873" s="14"/>
      <c r="BAF1873" s="41"/>
      <c r="BAG1873" s="44"/>
      <c r="BAH1873" s="51"/>
      <c r="BAI1873" s="51"/>
      <c r="BAJ1873" s="51"/>
      <c r="BAK1873" s="13"/>
      <c r="BAL1873" s="13"/>
      <c r="BAM1873" s="14"/>
      <c r="BAN1873" s="14"/>
      <c r="BAO1873" s="41"/>
      <c r="BAP1873" s="44"/>
      <c r="BAQ1873" s="51"/>
      <c r="BAR1873" s="51"/>
      <c r="BAS1873" s="51"/>
      <c r="BAT1873" s="13"/>
      <c r="BAU1873" s="13"/>
      <c r="BAV1873" s="14"/>
      <c r="BAW1873" s="14"/>
      <c r="BAX1873" s="41"/>
      <c r="BAY1873" s="44"/>
      <c r="BAZ1873" s="51"/>
      <c r="BBA1873" s="51"/>
      <c r="BBB1873" s="51"/>
      <c r="BBC1873" s="13"/>
      <c r="BBD1873" s="13"/>
      <c r="BBE1873" s="14"/>
      <c r="BBF1873" s="14"/>
      <c r="BBG1873" s="41"/>
      <c r="BBH1873" s="44"/>
      <c r="BBI1873" s="51"/>
      <c r="BBJ1873" s="51"/>
      <c r="BBK1873" s="51"/>
      <c r="BBL1873" s="13"/>
      <c r="BBM1873" s="13"/>
      <c r="BBN1873" s="14"/>
      <c r="BBO1873" s="14"/>
      <c r="BBP1873" s="41"/>
      <c r="BBQ1873" s="44"/>
      <c r="BBR1873" s="51"/>
      <c r="BBS1873" s="51"/>
      <c r="BBT1873" s="51"/>
      <c r="BBU1873" s="13"/>
      <c r="BBV1873" s="13"/>
      <c r="BBW1873" s="14"/>
      <c r="BBX1873" s="14"/>
      <c r="BBY1873" s="41"/>
      <c r="BBZ1873" s="44"/>
      <c r="BCA1873" s="51"/>
      <c r="BCB1873" s="51"/>
      <c r="BCC1873" s="51"/>
      <c r="BCD1873" s="13"/>
      <c r="BCE1873" s="13"/>
      <c r="BCF1873" s="14"/>
      <c r="BCG1873" s="14"/>
      <c r="BCH1873" s="41"/>
      <c r="BCI1873" s="44"/>
      <c r="BCJ1873" s="51"/>
      <c r="BCK1873" s="51"/>
      <c r="BCL1873" s="51"/>
      <c r="BCM1873" s="13"/>
      <c r="BCN1873" s="13"/>
      <c r="BCO1873" s="14"/>
      <c r="BCP1873" s="14"/>
      <c r="BCQ1873" s="41"/>
      <c r="BCR1873" s="44"/>
      <c r="BCS1873" s="51"/>
      <c r="BCT1873" s="51"/>
      <c r="BCU1873" s="51"/>
      <c r="BCV1873" s="13"/>
      <c r="BCW1873" s="13"/>
      <c r="BCX1873" s="14"/>
      <c r="BCY1873" s="14"/>
      <c r="BCZ1873" s="41"/>
      <c r="BDA1873" s="44"/>
      <c r="BDB1873" s="51"/>
      <c r="BDC1873" s="51"/>
      <c r="BDD1873" s="51"/>
      <c r="BDE1873" s="13"/>
      <c r="BDF1873" s="13"/>
      <c r="BDG1873" s="14"/>
      <c r="BDH1873" s="14"/>
      <c r="BDI1873" s="41"/>
      <c r="BDJ1873" s="44"/>
      <c r="BDK1873" s="51"/>
      <c r="BDL1873" s="51"/>
      <c r="BDM1873" s="51"/>
      <c r="BDN1873" s="13"/>
      <c r="BDO1873" s="13"/>
      <c r="BDP1873" s="14"/>
      <c r="BDQ1873" s="14"/>
      <c r="BDR1873" s="41"/>
      <c r="BDS1873" s="44"/>
      <c r="BDT1873" s="51"/>
      <c r="BDU1873" s="51"/>
      <c r="BDV1873" s="51"/>
      <c r="BDW1873" s="13"/>
      <c r="BDX1873" s="13"/>
      <c r="BDY1873" s="14"/>
      <c r="BDZ1873" s="14"/>
      <c r="BEA1873" s="41"/>
      <c r="BEB1873" s="44"/>
      <c r="BEC1873" s="51"/>
      <c r="BED1873" s="51"/>
      <c r="BEE1873" s="51"/>
      <c r="BEF1873" s="13"/>
      <c r="BEG1873" s="13"/>
      <c r="BEH1873" s="14"/>
      <c r="BEI1873" s="14"/>
      <c r="BEJ1873" s="41"/>
      <c r="BEK1873" s="44"/>
      <c r="BEL1873" s="51"/>
      <c r="BEM1873" s="51"/>
      <c r="BEN1873" s="51"/>
      <c r="BEO1873" s="13"/>
      <c r="BEP1873" s="13"/>
      <c r="BEQ1873" s="14"/>
      <c r="BER1873" s="14"/>
      <c r="BES1873" s="41"/>
      <c r="BET1873" s="44"/>
      <c r="BEU1873" s="51"/>
      <c r="BEV1873" s="51"/>
      <c r="BEW1873" s="51"/>
      <c r="BEX1873" s="13"/>
      <c r="BEY1873" s="13"/>
      <c r="BEZ1873" s="14"/>
      <c r="BFA1873" s="14"/>
      <c r="BFB1873" s="41"/>
      <c r="BFC1873" s="44"/>
      <c r="BFD1873" s="51"/>
      <c r="BFE1873" s="51"/>
      <c r="BFF1873" s="51"/>
      <c r="BFG1873" s="13"/>
      <c r="BFH1873" s="13"/>
      <c r="BFI1873" s="14"/>
      <c r="BFJ1873" s="14"/>
      <c r="BFK1873" s="41"/>
      <c r="BFL1873" s="44"/>
      <c r="BFM1873" s="51"/>
      <c r="BFN1873" s="51"/>
      <c r="BFO1873" s="51"/>
      <c r="BFP1873" s="13"/>
      <c r="BFQ1873" s="13"/>
      <c r="BFR1873" s="14"/>
      <c r="BFS1873" s="14"/>
      <c r="BFT1873" s="41"/>
      <c r="BFU1873" s="44"/>
      <c r="BFV1873" s="51"/>
      <c r="BFW1873" s="51"/>
      <c r="BFX1873" s="51"/>
      <c r="BFY1873" s="13"/>
      <c r="BFZ1873" s="13"/>
      <c r="BGA1873" s="14"/>
      <c r="BGB1873" s="14"/>
      <c r="BGC1873" s="41"/>
      <c r="BGD1873" s="44"/>
      <c r="BGE1873" s="51"/>
      <c r="BGF1873" s="51"/>
      <c r="BGG1873" s="51"/>
      <c r="BGH1873" s="13"/>
      <c r="BGI1873" s="13"/>
      <c r="BGJ1873" s="14"/>
      <c r="BGK1873" s="14"/>
      <c r="BGL1873" s="41"/>
      <c r="BGM1873" s="44"/>
      <c r="BGN1873" s="51"/>
      <c r="BGO1873" s="51"/>
      <c r="BGP1873" s="51"/>
      <c r="BGQ1873" s="13"/>
      <c r="BGR1873" s="13"/>
      <c r="BGS1873" s="14"/>
      <c r="BGT1873" s="14"/>
      <c r="BGU1873" s="41"/>
      <c r="BGV1873" s="44"/>
      <c r="BGW1873" s="51"/>
      <c r="BGX1873" s="51"/>
      <c r="BGY1873" s="51"/>
      <c r="BGZ1873" s="13"/>
      <c r="BHA1873" s="13"/>
      <c r="BHB1873" s="14"/>
      <c r="BHC1873" s="14"/>
      <c r="BHD1873" s="41"/>
      <c r="BHE1873" s="44"/>
      <c r="BHF1873" s="51"/>
      <c r="BHG1873" s="51"/>
      <c r="BHH1873" s="51"/>
      <c r="BHI1873" s="13"/>
      <c r="BHJ1873" s="13"/>
      <c r="BHK1873" s="14"/>
      <c r="BHL1873" s="14"/>
      <c r="BHM1873" s="41"/>
      <c r="BHN1873" s="44"/>
      <c r="BHO1873" s="51"/>
      <c r="BHP1873" s="51"/>
      <c r="BHQ1873" s="51"/>
      <c r="BHR1873" s="13"/>
      <c r="BHS1873" s="13"/>
      <c r="BHT1873" s="14"/>
      <c r="BHU1873" s="14"/>
      <c r="BHV1873" s="41"/>
      <c r="BHW1873" s="44"/>
      <c r="BHX1873" s="51"/>
      <c r="BHY1873" s="51"/>
      <c r="BHZ1873" s="51"/>
      <c r="BIA1873" s="13"/>
      <c r="BIB1873" s="13"/>
      <c r="BIC1873" s="14"/>
      <c r="BID1873" s="14"/>
      <c r="BIE1873" s="41"/>
      <c r="BIF1873" s="44"/>
      <c r="BIG1873" s="51"/>
      <c r="BIH1873" s="51"/>
      <c r="BII1873" s="51"/>
      <c r="BIJ1873" s="13"/>
      <c r="BIK1873" s="13"/>
      <c r="BIL1873" s="14"/>
      <c r="BIM1873" s="14"/>
      <c r="BIN1873" s="41"/>
      <c r="BIO1873" s="44"/>
      <c r="BIP1873" s="51"/>
      <c r="BIQ1873" s="51"/>
      <c r="BIR1873" s="51"/>
      <c r="BIS1873" s="13"/>
      <c r="BIT1873" s="13"/>
      <c r="BIU1873" s="14"/>
      <c r="BIV1873" s="14"/>
      <c r="BIW1873" s="41"/>
      <c r="BIX1873" s="44"/>
      <c r="BIY1873" s="51"/>
      <c r="BIZ1873" s="51"/>
      <c r="BJA1873" s="51"/>
      <c r="BJB1873" s="13"/>
      <c r="BJC1873" s="13"/>
      <c r="BJD1873" s="14"/>
      <c r="BJE1873" s="14"/>
      <c r="BJF1873" s="41"/>
      <c r="BJG1873" s="44"/>
      <c r="BJH1873" s="51"/>
      <c r="BJI1873" s="51"/>
      <c r="BJJ1873" s="51"/>
      <c r="BJK1873" s="13"/>
      <c r="BJL1873" s="13"/>
      <c r="BJM1873" s="14"/>
      <c r="BJN1873" s="14"/>
      <c r="BJO1873" s="41"/>
      <c r="BJP1873" s="44"/>
      <c r="BJQ1873" s="51"/>
      <c r="BJR1873" s="51"/>
      <c r="BJS1873" s="51"/>
      <c r="BJT1873" s="13"/>
      <c r="BJU1873" s="13"/>
      <c r="BJV1873" s="14"/>
      <c r="BJW1873" s="14"/>
      <c r="BJX1873" s="41"/>
      <c r="BJY1873" s="44"/>
      <c r="BJZ1873" s="51"/>
      <c r="BKA1873" s="51"/>
      <c r="BKB1873" s="51"/>
      <c r="BKC1873" s="13"/>
      <c r="BKD1873" s="13"/>
      <c r="BKE1873" s="14"/>
      <c r="BKF1873" s="14"/>
      <c r="BKG1873" s="41"/>
      <c r="BKH1873" s="44"/>
      <c r="BKI1873" s="51"/>
      <c r="BKJ1873" s="51"/>
      <c r="BKK1873" s="51"/>
      <c r="BKL1873" s="13"/>
      <c r="BKM1873" s="13"/>
      <c r="BKN1873" s="14"/>
      <c r="BKO1873" s="14"/>
      <c r="BKP1873" s="41"/>
      <c r="BKQ1873" s="44"/>
      <c r="BKR1873" s="51"/>
      <c r="BKS1873" s="51"/>
      <c r="BKT1873" s="51"/>
      <c r="BKU1873" s="13"/>
      <c r="BKV1873" s="13"/>
      <c r="BKW1873" s="14"/>
      <c r="BKX1873" s="14"/>
      <c r="BKY1873" s="41"/>
      <c r="BKZ1873" s="44"/>
      <c r="BLA1873" s="51"/>
      <c r="BLB1873" s="51"/>
      <c r="BLC1873" s="51"/>
      <c r="BLD1873" s="13"/>
      <c r="BLE1873" s="13"/>
      <c r="BLF1873" s="14"/>
      <c r="BLG1873" s="14"/>
      <c r="BLH1873" s="41"/>
      <c r="BLI1873" s="44"/>
      <c r="BLJ1873" s="51"/>
      <c r="BLK1873" s="51"/>
      <c r="BLL1873" s="51"/>
      <c r="BLM1873" s="13"/>
      <c r="BLN1873" s="13"/>
      <c r="BLO1873" s="14"/>
      <c r="BLP1873" s="14"/>
      <c r="BLQ1873" s="41"/>
      <c r="BLR1873" s="44"/>
      <c r="BLS1873" s="51"/>
      <c r="BLT1873" s="51"/>
      <c r="BLU1873" s="51"/>
      <c r="BLV1873" s="13"/>
      <c r="BLW1873" s="13"/>
      <c r="BLX1873" s="14"/>
      <c r="BLY1873" s="14"/>
      <c r="BLZ1873" s="41"/>
      <c r="BMA1873" s="44"/>
      <c r="BMB1873" s="51"/>
      <c r="BMC1873" s="51"/>
      <c r="BMD1873" s="51"/>
      <c r="BME1873" s="13"/>
      <c r="BMF1873" s="13"/>
      <c r="BMG1873" s="14"/>
      <c r="BMH1873" s="14"/>
      <c r="BMI1873" s="41"/>
      <c r="BMJ1873" s="44"/>
      <c r="BMK1873" s="51"/>
      <c r="BML1873" s="51"/>
      <c r="BMM1873" s="51"/>
      <c r="BMN1873" s="13"/>
      <c r="BMO1873" s="13"/>
      <c r="BMP1873" s="14"/>
      <c r="BMQ1873" s="14"/>
      <c r="BMR1873" s="41"/>
      <c r="BMS1873" s="44"/>
      <c r="BMT1873" s="51"/>
      <c r="BMU1873" s="51"/>
      <c r="BMV1873" s="51"/>
      <c r="BMW1873" s="13"/>
      <c r="BMX1873" s="13"/>
      <c r="BMY1873" s="14"/>
      <c r="BMZ1873" s="14"/>
      <c r="BNA1873" s="41"/>
      <c r="BNB1873" s="44"/>
      <c r="BNC1873" s="51"/>
      <c r="BND1873" s="51"/>
      <c r="BNE1873" s="51"/>
      <c r="BNF1873" s="13"/>
      <c r="BNG1873" s="13"/>
      <c r="BNH1873" s="14"/>
      <c r="BNI1873" s="14"/>
      <c r="BNJ1873" s="41"/>
      <c r="BNK1873" s="44"/>
      <c r="BNL1873" s="51"/>
      <c r="BNM1873" s="51"/>
      <c r="BNN1873" s="51"/>
      <c r="BNO1873" s="13"/>
      <c r="BNP1873" s="13"/>
      <c r="BNQ1873" s="14"/>
      <c r="BNR1873" s="14"/>
      <c r="BNS1873" s="41"/>
      <c r="BNT1873" s="44"/>
      <c r="BNU1873" s="51"/>
      <c r="BNV1873" s="51"/>
      <c r="BNW1873" s="51"/>
      <c r="BNX1873" s="13"/>
      <c r="BNY1873" s="13"/>
      <c r="BNZ1873" s="14"/>
      <c r="BOA1873" s="14"/>
      <c r="BOB1873" s="41"/>
      <c r="BOC1873" s="44"/>
      <c r="BOD1873" s="51"/>
      <c r="BOE1873" s="51"/>
      <c r="BOF1873" s="51"/>
      <c r="BOG1873" s="13"/>
      <c r="BOH1873" s="13"/>
      <c r="BOI1873" s="14"/>
      <c r="BOJ1873" s="14"/>
      <c r="BOK1873" s="41"/>
      <c r="BOL1873" s="44"/>
      <c r="BOM1873" s="51"/>
      <c r="BON1873" s="51"/>
      <c r="BOO1873" s="51"/>
      <c r="BOP1873" s="13"/>
      <c r="BOQ1873" s="13"/>
      <c r="BOR1873" s="14"/>
      <c r="BOS1873" s="14"/>
      <c r="BOT1873" s="41"/>
      <c r="BOU1873" s="44"/>
      <c r="BOV1873" s="51"/>
      <c r="BOW1873" s="51"/>
      <c r="BOX1873" s="51"/>
      <c r="BOY1873" s="13"/>
      <c r="BOZ1873" s="13"/>
      <c r="BPA1873" s="14"/>
      <c r="BPB1873" s="14"/>
      <c r="BPC1873" s="41"/>
      <c r="BPD1873" s="44"/>
      <c r="BPE1873" s="51"/>
      <c r="BPF1873" s="51"/>
      <c r="BPG1873" s="51"/>
      <c r="BPH1873" s="13"/>
      <c r="BPI1873" s="13"/>
      <c r="BPJ1873" s="14"/>
      <c r="BPK1873" s="14"/>
      <c r="BPL1873" s="41"/>
      <c r="BPM1873" s="44"/>
      <c r="BPN1873" s="51"/>
      <c r="BPO1873" s="51"/>
      <c r="BPP1873" s="51"/>
      <c r="BPQ1873" s="13"/>
      <c r="BPR1873" s="13"/>
      <c r="BPS1873" s="14"/>
      <c r="BPT1873" s="14"/>
      <c r="BPU1873" s="41"/>
      <c r="BPV1873" s="44"/>
      <c r="BPW1873" s="51"/>
      <c r="BPX1873" s="51"/>
      <c r="BPY1873" s="51"/>
      <c r="BPZ1873" s="13"/>
      <c r="BQA1873" s="13"/>
      <c r="BQB1873" s="14"/>
      <c r="BQC1873" s="14"/>
      <c r="BQD1873" s="41"/>
      <c r="BQE1873" s="44"/>
      <c r="BQF1873" s="51"/>
      <c r="BQG1873" s="51"/>
      <c r="BQH1873" s="51"/>
      <c r="BQI1873" s="13"/>
      <c r="BQJ1873" s="13"/>
      <c r="BQK1873" s="14"/>
      <c r="BQL1873" s="14"/>
      <c r="BQM1873" s="41"/>
      <c r="BQN1873" s="44"/>
      <c r="BQO1873" s="51"/>
      <c r="BQP1873" s="51"/>
      <c r="BQQ1873" s="51"/>
      <c r="BQR1873" s="13"/>
      <c r="BQS1873" s="13"/>
      <c r="BQT1873" s="14"/>
      <c r="BQU1873" s="14"/>
      <c r="BQV1873" s="41"/>
      <c r="BQW1873" s="44"/>
      <c r="BQX1873" s="51"/>
      <c r="BQY1873" s="51"/>
      <c r="BQZ1873" s="51"/>
      <c r="BRA1873" s="13"/>
      <c r="BRB1873" s="13"/>
      <c r="BRC1873" s="14"/>
      <c r="BRD1873" s="14"/>
      <c r="BRE1873" s="41"/>
      <c r="BRF1873" s="44"/>
      <c r="BRG1873" s="51"/>
      <c r="BRH1873" s="51"/>
      <c r="BRI1873" s="51"/>
      <c r="BRJ1873" s="13"/>
      <c r="BRK1873" s="13"/>
      <c r="BRL1873" s="14"/>
      <c r="BRM1873" s="14"/>
      <c r="BRN1873" s="41"/>
      <c r="BRO1873" s="44"/>
      <c r="BRP1873" s="51"/>
      <c r="BRQ1873" s="51"/>
      <c r="BRR1873" s="51"/>
      <c r="BRS1873" s="13"/>
      <c r="BRT1873" s="13"/>
      <c r="BRU1873" s="14"/>
      <c r="BRV1873" s="14"/>
      <c r="BRW1873" s="41"/>
      <c r="BRX1873" s="44"/>
      <c r="BRY1873" s="51"/>
      <c r="BRZ1873" s="51"/>
      <c r="BSA1873" s="51"/>
      <c r="BSB1873" s="13"/>
      <c r="BSC1873" s="13"/>
      <c r="BSD1873" s="14"/>
      <c r="BSE1873" s="14"/>
      <c r="BSF1873" s="41"/>
      <c r="BSG1873" s="44"/>
      <c r="BSH1873" s="51"/>
      <c r="BSI1873" s="51"/>
      <c r="BSJ1873" s="51"/>
      <c r="BSK1873" s="13"/>
      <c r="BSL1873" s="13"/>
      <c r="BSM1873" s="14"/>
      <c r="BSN1873" s="14"/>
      <c r="BSO1873" s="41"/>
      <c r="BSP1873" s="44"/>
      <c r="BSQ1873" s="51"/>
      <c r="BSR1873" s="51"/>
      <c r="BSS1873" s="51"/>
      <c r="BST1873" s="13"/>
      <c r="BSU1873" s="13"/>
      <c r="BSV1873" s="14"/>
      <c r="BSW1873" s="14"/>
      <c r="BSX1873" s="41"/>
      <c r="BSY1873" s="44"/>
      <c r="BSZ1873" s="51"/>
      <c r="BTA1873" s="51"/>
      <c r="BTB1873" s="51"/>
      <c r="BTC1873" s="13"/>
      <c r="BTD1873" s="13"/>
      <c r="BTE1873" s="14"/>
      <c r="BTF1873" s="14"/>
      <c r="BTG1873" s="41"/>
      <c r="BTH1873" s="44"/>
      <c r="BTI1873" s="51"/>
      <c r="BTJ1873" s="51"/>
      <c r="BTK1873" s="51"/>
      <c r="BTL1873" s="13"/>
      <c r="BTM1873" s="13"/>
      <c r="BTN1873" s="14"/>
      <c r="BTO1873" s="14"/>
      <c r="BTP1873" s="41"/>
      <c r="BTQ1873" s="44"/>
      <c r="BTR1873" s="51"/>
      <c r="BTS1873" s="51"/>
      <c r="BTT1873" s="51"/>
      <c r="BTU1873" s="13"/>
      <c r="BTV1873" s="13"/>
      <c r="BTW1873" s="14"/>
      <c r="BTX1873" s="14"/>
      <c r="BTY1873" s="41"/>
      <c r="BTZ1873" s="44"/>
      <c r="BUA1873" s="51"/>
      <c r="BUB1873" s="51"/>
      <c r="BUC1873" s="51"/>
      <c r="BUD1873" s="13"/>
      <c r="BUE1873" s="13"/>
      <c r="BUF1873" s="14"/>
      <c r="BUG1873" s="14"/>
      <c r="BUH1873" s="41"/>
      <c r="BUI1873" s="44"/>
      <c r="BUJ1873" s="51"/>
      <c r="BUK1873" s="51"/>
      <c r="BUL1873" s="51"/>
      <c r="BUM1873" s="13"/>
      <c r="BUN1873" s="13"/>
      <c r="BUO1873" s="14"/>
      <c r="BUP1873" s="14"/>
      <c r="BUQ1873" s="41"/>
      <c r="BUR1873" s="44"/>
      <c r="BUS1873" s="51"/>
      <c r="BUT1873" s="51"/>
      <c r="BUU1873" s="51"/>
      <c r="BUV1873" s="13"/>
      <c r="BUW1873" s="13"/>
      <c r="BUX1873" s="14"/>
      <c r="BUY1873" s="14"/>
      <c r="BUZ1873" s="41"/>
      <c r="BVA1873" s="44"/>
      <c r="BVB1873" s="51"/>
      <c r="BVC1873" s="51"/>
      <c r="BVD1873" s="51"/>
      <c r="BVE1873" s="13"/>
      <c r="BVF1873" s="13"/>
      <c r="BVG1873" s="14"/>
      <c r="BVH1873" s="14"/>
      <c r="BVI1873" s="41"/>
      <c r="BVJ1873" s="44"/>
      <c r="BVK1873" s="51"/>
      <c r="BVL1873" s="51"/>
      <c r="BVM1873" s="51"/>
      <c r="BVN1873" s="13"/>
      <c r="BVO1873" s="13"/>
      <c r="BVP1873" s="14"/>
      <c r="BVQ1873" s="14"/>
      <c r="BVR1873" s="41"/>
      <c r="BVS1873" s="44"/>
      <c r="BVT1873" s="51"/>
      <c r="BVU1873" s="51"/>
      <c r="BVV1873" s="51"/>
      <c r="BVW1873" s="13"/>
      <c r="BVX1873" s="13"/>
      <c r="BVY1873" s="14"/>
      <c r="BVZ1873" s="14"/>
      <c r="BWA1873" s="41"/>
      <c r="BWB1873" s="44"/>
      <c r="BWC1873" s="51"/>
      <c r="BWD1873" s="51"/>
      <c r="BWE1873" s="51"/>
      <c r="BWF1873" s="13"/>
      <c r="BWG1873" s="13"/>
      <c r="BWH1873" s="14"/>
      <c r="BWI1873" s="14"/>
      <c r="BWJ1873" s="41"/>
      <c r="BWK1873" s="44"/>
      <c r="BWL1873" s="51"/>
      <c r="BWM1873" s="51"/>
      <c r="BWN1873" s="51"/>
      <c r="BWO1873" s="13"/>
      <c r="BWP1873" s="13"/>
      <c r="BWQ1873" s="14"/>
      <c r="BWR1873" s="14"/>
      <c r="BWS1873" s="41"/>
      <c r="BWT1873" s="44"/>
      <c r="BWU1873" s="51"/>
      <c r="BWV1873" s="51"/>
      <c r="BWW1873" s="51"/>
      <c r="BWX1873" s="13"/>
      <c r="BWY1873" s="13"/>
      <c r="BWZ1873" s="14"/>
      <c r="BXA1873" s="14"/>
      <c r="BXB1873" s="41"/>
      <c r="BXC1873" s="44"/>
      <c r="BXD1873" s="51"/>
      <c r="BXE1873" s="51"/>
      <c r="BXF1873" s="51"/>
      <c r="BXG1873" s="13"/>
      <c r="BXH1873" s="13"/>
      <c r="BXI1873" s="14"/>
      <c r="BXJ1873" s="14"/>
      <c r="BXK1873" s="41"/>
      <c r="BXL1873" s="44"/>
      <c r="BXM1873" s="51"/>
      <c r="BXN1873" s="51"/>
      <c r="BXO1873" s="51"/>
      <c r="BXP1873" s="13"/>
      <c r="BXQ1873" s="13"/>
      <c r="BXR1873" s="14"/>
      <c r="BXS1873" s="14"/>
      <c r="BXT1873" s="41"/>
      <c r="BXU1873" s="44"/>
      <c r="BXV1873" s="51"/>
      <c r="BXW1873" s="51"/>
      <c r="BXX1873" s="51"/>
      <c r="BXY1873" s="13"/>
      <c r="BXZ1873" s="13"/>
      <c r="BYA1873" s="14"/>
      <c r="BYB1873" s="14"/>
      <c r="BYC1873" s="41"/>
      <c r="BYD1873" s="44"/>
      <c r="BYE1873" s="51"/>
      <c r="BYF1873" s="51"/>
      <c r="BYG1873" s="51"/>
      <c r="BYH1873" s="13"/>
      <c r="BYI1873" s="13"/>
      <c r="BYJ1873" s="14"/>
      <c r="BYK1873" s="14"/>
      <c r="BYL1873" s="41"/>
      <c r="BYM1873" s="44"/>
      <c r="BYN1873" s="51"/>
      <c r="BYO1873" s="51"/>
      <c r="BYP1873" s="51"/>
      <c r="BYQ1873" s="13"/>
      <c r="BYR1873" s="13"/>
      <c r="BYS1873" s="14"/>
      <c r="BYT1873" s="14"/>
      <c r="BYU1873" s="41"/>
      <c r="BYV1873" s="44"/>
      <c r="BYW1873" s="51"/>
      <c r="BYX1873" s="51"/>
      <c r="BYY1873" s="51"/>
      <c r="BYZ1873" s="13"/>
      <c r="BZA1873" s="13"/>
      <c r="BZB1873" s="14"/>
      <c r="BZC1873" s="14"/>
      <c r="BZD1873" s="41"/>
      <c r="BZE1873" s="44"/>
      <c r="BZF1873" s="51"/>
      <c r="BZG1873" s="51"/>
      <c r="BZH1873" s="51"/>
      <c r="BZI1873" s="13"/>
      <c r="BZJ1873" s="13"/>
      <c r="BZK1873" s="14"/>
      <c r="BZL1873" s="14"/>
      <c r="BZM1873" s="41"/>
      <c r="BZN1873" s="44"/>
      <c r="BZO1873" s="51"/>
      <c r="BZP1873" s="51"/>
      <c r="BZQ1873" s="51"/>
      <c r="BZR1873" s="13"/>
      <c r="BZS1873" s="13"/>
      <c r="BZT1873" s="14"/>
      <c r="BZU1873" s="14"/>
      <c r="BZV1873" s="41"/>
      <c r="BZW1873" s="44"/>
      <c r="BZX1873" s="51"/>
      <c r="BZY1873" s="51"/>
      <c r="BZZ1873" s="51"/>
      <c r="CAA1873" s="13"/>
      <c r="CAB1873" s="13"/>
      <c r="CAC1873" s="14"/>
      <c r="CAD1873" s="14"/>
      <c r="CAE1873" s="41"/>
      <c r="CAF1873" s="44"/>
      <c r="CAG1873" s="51"/>
      <c r="CAH1873" s="51"/>
      <c r="CAI1873" s="51"/>
      <c r="CAJ1873" s="13"/>
      <c r="CAK1873" s="13"/>
      <c r="CAL1873" s="14"/>
      <c r="CAM1873" s="14"/>
      <c r="CAN1873" s="41"/>
      <c r="CAO1873" s="44"/>
      <c r="CAP1873" s="51"/>
      <c r="CAQ1873" s="51"/>
      <c r="CAR1873" s="51"/>
      <c r="CAS1873" s="13"/>
      <c r="CAT1873" s="13"/>
      <c r="CAU1873" s="14"/>
      <c r="CAV1873" s="14"/>
      <c r="CAW1873" s="41"/>
      <c r="CAX1873" s="44"/>
      <c r="CAY1873" s="51"/>
      <c r="CAZ1873" s="51"/>
      <c r="CBA1873" s="51"/>
      <c r="CBB1873" s="13"/>
      <c r="CBC1873" s="13"/>
      <c r="CBD1873" s="14"/>
      <c r="CBE1873" s="14"/>
      <c r="CBF1873" s="41"/>
      <c r="CBG1873" s="44"/>
      <c r="CBH1873" s="51"/>
      <c r="CBI1873" s="51"/>
      <c r="CBJ1873" s="51"/>
      <c r="CBK1873" s="13"/>
      <c r="CBL1873" s="13"/>
      <c r="CBM1873" s="14"/>
      <c r="CBN1873" s="14"/>
      <c r="CBO1873" s="41"/>
      <c r="CBP1873" s="44"/>
      <c r="CBQ1873" s="51"/>
      <c r="CBR1873" s="51"/>
      <c r="CBS1873" s="51"/>
      <c r="CBT1873" s="13"/>
      <c r="CBU1873" s="13"/>
      <c r="CBV1873" s="14"/>
      <c r="CBW1873" s="14"/>
      <c r="CBX1873" s="41"/>
      <c r="CBY1873" s="44"/>
      <c r="CBZ1873" s="51"/>
      <c r="CCA1873" s="51"/>
      <c r="CCB1873" s="51"/>
      <c r="CCC1873" s="13"/>
      <c r="CCD1873" s="13"/>
      <c r="CCE1873" s="14"/>
      <c r="CCF1873" s="14"/>
      <c r="CCG1873" s="41"/>
      <c r="CCH1873" s="44"/>
      <c r="CCI1873" s="51"/>
      <c r="CCJ1873" s="51"/>
      <c r="CCK1873" s="51"/>
      <c r="CCL1873" s="13"/>
      <c r="CCM1873" s="13"/>
      <c r="CCN1873" s="14"/>
      <c r="CCO1873" s="14"/>
      <c r="CCP1873" s="41"/>
      <c r="CCQ1873" s="44"/>
      <c r="CCR1873" s="51"/>
      <c r="CCS1873" s="51"/>
      <c r="CCT1873" s="51"/>
      <c r="CCU1873" s="13"/>
      <c r="CCV1873" s="13"/>
      <c r="CCW1873" s="14"/>
      <c r="CCX1873" s="14"/>
      <c r="CCY1873" s="41"/>
      <c r="CCZ1873" s="44"/>
      <c r="CDA1873" s="51"/>
      <c r="CDB1873" s="51"/>
      <c r="CDC1873" s="51"/>
      <c r="CDD1873" s="13"/>
      <c r="CDE1873" s="13"/>
      <c r="CDF1873" s="14"/>
      <c r="CDG1873" s="14"/>
      <c r="CDH1873" s="41"/>
      <c r="CDI1873" s="44"/>
      <c r="CDJ1873" s="51"/>
      <c r="CDK1873" s="51"/>
      <c r="CDL1873" s="51"/>
      <c r="CDM1873" s="13"/>
      <c r="CDN1873" s="13"/>
      <c r="CDO1873" s="14"/>
      <c r="CDP1873" s="14"/>
      <c r="CDQ1873" s="41"/>
      <c r="CDR1873" s="44"/>
      <c r="CDS1873" s="51"/>
      <c r="CDT1873" s="51"/>
      <c r="CDU1873" s="51"/>
      <c r="CDV1873" s="13"/>
      <c r="CDW1873" s="13"/>
      <c r="CDX1873" s="14"/>
      <c r="CDY1873" s="14"/>
      <c r="CDZ1873" s="41"/>
      <c r="CEA1873" s="44"/>
      <c r="CEB1873" s="51"/>
      <c r="CEC1873" s="51"/>
      <c r="CED1873" s="51"/>
      <c r="CEE1873" s="13"/>
      <c r="CEF1873" s="13"/>
      <c r="CEG1873" s="14"/>
      <c r="CEH1873" s="14"/>
      <c r="CEI1873" s="41"/>
      <c r="CEJ1873" s="44"/>
      <c r="CEK1873" s="51"/>
      <c r="CEL1873" s="51"/>
      <c r="CEM1873" s="51"/>
      <c r="CEN1873" s="13"/>
      <c r="CEO1873" s="13"/>
      <c r="CEP1873" s="14"/>
      <c r="CEQ1873" s="14"/>
      <c r="CER1873" s="41"/>
      <c r="CES1873" s="44"/>
      <c r="CET1873" s="51"/>
      <c r="CEU1873" s="51"/>
      <c r="CEV1873" s="51"/>
      <c r="CEW1873" s="13"/>
      <c r="CEX1873" s="13"/>
      <c r="CEY1873" s="14"/>
      <c r="CEZ1873" s="14"/>
      <c r="CFA1873" s="41"/>
      <c r="CFB1873" s="44"/>
      <c r="CFC1873" s="51"/>
      <c r="CFD1873" s="51"/>
      <c r="CFE1873" s="51"/>
      <c r="CFF1873" s="13"/>
      <c r="CFG1873" s="13"/>
      <c r="CFH1873" s="14"/>
      <c r="CFI1873" s="14"/>
      <c r="CFJ1873" s="41"/>
      <c r="CFK1873" s="44"/>
      <c r="CFL1873" s="51"/>
      <c r="CFM1873" s="51"/>
      <c r="CFN1873" s="51"/>
      <c r="CFO1873" s="13"/>
      <c r="CFP1873" s="13"/>
      <c r="CFQ1873" s="14"/>
      <c r="CFR1873" s="14"/>
      <c r="CFS1873" s="41"/>
      <c r="CFT1873" s="44"/>
      <c r="CFU1873" s="51"/>
      <c r="CFV1873" s="51"/>
      <c r="CFW1873" s="51"/>
      <c r="CFX1873" s="13"/>
      <c r="CFY1873" s="13"/>
      <c r="CFZ1873" s="14"/>
      <c r="CGA1873" s="14"/>
      <c r="CGB1873" s="41"/>
      <c r="CGC1873" s="44"/>
      <c r="CGD1873" s="51"/>
      <c r="CGE1873" s="51"/>
      <c r="CGF1873" s="51"/>
      <c r="CGG1873" s="13"/>
      <c r="CGH1873" s="13"/>
      <c r="CGI1873" s="14"/>
      <c r="CGJ1873" s="14"/>
      <c r="CGK1873" s="41"/>
      <c r="CGL1873" s="44"/>
      <c r="CGM1873" s="51"/>
      <c r="CGN1873" s="51"/>
      <c r="CGO1873" s="51"/>
      <c r="CGP1873" s="13"/>
      <c r="CGQ1873" s="13"/>
      <c r="CGR1873" s="14"/>
      <c r="CGS1873" s="14"/>
      <c r="CGT1873" s="41"/>
      <c r="CGU1873" s="44"/>
      <c r="CGV1873" s="51"/>
      <c r="CGW1873" s="51"/>
      <c r="CGX1873" s="51"/>
      <c r="CGY1873" s="13"/>
      <c r="CGZ1873" s="13"/>
      <c r="CHA1873" s="14"/>
      <c r="CHB1873" s="14"/>
      <c r="CHC1873" s="41"/>
      <c r="CHD1873" s="44"/>
      <c r="CHE1873" s="51"/>
      <c r="CHF1873" s="51"/>
      <c r="CHG1873" s="51"/>
      <c r="CHH1873" s="13"/>
      <c r="CHI1873" s="13"/>
      <c r="CHJ1873" s="14"/>
      <c r="CHK1873" s="14"/>
      <c r="CHL1873" s="41"/>
      <c r="CHM1873" s="44"/>
      <c r="CHN1873" s="51"/>
      <c r="CHO1873" s="51"/>
      <c r="CHP1873" s="51"/>
      <c r="CHQ1873" s="13"/>
      <c r="CHR1873" s="13"/>
      <c r="CHS1873" s="14"/>
      <c r="CHT1873" s="14"/>
      <c r="CHU1873" s="41"/>
      <c r="CHV1873" s="44"/>
      <c r="CHW1873" s="51"/>
      <c r="CHX1873" s="51"/>
      <c r="CHY1873" s="51"/>
      <c r="CHZ1873" s="13"/>
      <c r="CIA1873" s="13"/>
      <c r="CIB1873" s="14"/>
      <c r="CIC1873" s="14"/>
      <c r="CID1873" s="41"/>
      <c r="CIE1873" s="44"/>
      <c r="CIF1873" s="51"/>
      <c r="CIG1873" s="51"/>
      <c r="CIH1873" s="51"/>
      <c r="CII1873" s="13"/>
      <c r="CIJ1873" s="13"/>
      <c r="CIK1873" s="14"/>
      <c r="CIL1873" s="14"/>
      <c r="CIM1873" s="41"/>
      <c r="CIN1873" s="44"/>
      <c r="CIO1873" s="51"/>
      <c r="CIP1873" s="51"/>
      <c r="CIQ1873" s="51"/>
      <c r="CIR1873" s="13"/>
      <c r="CIS1873" s="13"/>
      <c r="CIT1873" s="14"/>
      <c r="CIU1873" s="14"/>
      <c r="CIV1873" s="41"/>
      <c r="CIW1873" s="44"/>
      <c r="CIX1873" s="51"/>
      <c r="CIY1873" s="51"/>
      <c r="CIZ1873" s="51"/>
      <c r="CJA1873" s="13"/>
      <c r="CJB1873" s="13"/>
      <c r="CJC1873" s="14"/>
      <c r="CJD1873" s="14"/>
      <c r="CJE1873" s="41"/>
      <c r="CJF1873" s="44"/>
      <c r="CJG1873" s="51"/>
      <c r="CJH1873" s="51"/>
      <c r="CJI1873" s="51"/>
      <c r="CJJ1873" s="13"/>
      <c r="CJK1873" s="13"/>
      <c r="CJL1873" s="14"/>
      <c r="CJM1873" s="14"/>
      <c r="CJN1873" s="41"/>
      <c r="CJO1873" s="44"/>
      <c r="CJP1873" s="51"/>
      <c r="CJQ1873" s="51"/>
      <c r="CJR1873" s="51"/>
      <c r="CJS1873" s="13"/>
      <c r="CJT1873" s="13"/>
      <c r="CJU1873" s="14"/>
      <c r="CJV1873" s="14"/>
      <c r="CJW1873" s="41"/>
      <c r="CJX1873" s="44"/>
      <c r="CJY1873" s="51"/>
      <c r="CJZ1873" s="51"/>
      <c r="CKA1873" s="51"/>
      <c r="CKB1873" s="13"/>
      <c r="CKC1873" s="13"/>
      <c r="CKD1873" s="14"/>
      <c r="CKE1873" s="14"/>
      <c r="CKF1873" s="41"/>
      <c r="CKG1873" s="44"/>
      <c r="CKH1873" s="51"/>
      <c r="CKI1873" s="51"/>
      <c r="CKJ1873" s="51"/>
      <c r="CKK1873" s="13"/>
      <c r="CKL1873" s="13"/>
      <c r="CKM1873" s="14"/>
      <c r="CKN1873" s="14"/>
      <c r="CKO1873" s="41"/>
      <c r="CKP1873" s="44"/>
      <c r="CKQ1873" s="51"/>
      <c r="CKR1873" s="51"/>
      <c r="CKS1873" s="51"/>
      <c r="CKT1873" s="13"/>
      <c r="CKU1873" s="13"/>
      <c r="CKV1873" s="14"/>
      <c r="CKW1873" s="14"/>
      <c r="CKX1873" s="41"/>
      <c r="CKY1873" s="44"/>
      <c r="CKZ1873" s="51"/>
      <c r="CLA1873" s="51"/>
      <c r="CLB1873" s="51"/>
      <c r="CLC1873" s="13"/>
      <c r="CLD1873" s="13"/>
      <c r="CLE1873" s="14"/>
      <c r="CLF1873" s="14"/>
      <c r="CLG1873" s="41"/>
      <c r="CLH1873" s="44"/>
      <c r="CLI1873" s="51"/>
      <c r="CLJ1873" s="51"/>
      <c r="CLK1873" s="51"/>
      <c r="CLL1873" s="13"/>
      <c r="CLM1873" s="13"/>
      <c r="CLN1873" s="14"/>
      <c r="CLO1873" s="14"/>
      <c r="CLP1873" s="41"/>
      <c r="CLQ1873" s="44"/>
      <c r="CLR1873" s="51"/>
      <c r="CLS1873" s="51"/>
      <c r="CLT1873" s="51"/>
      <c r="CLU1873" s="13"/>
      <c r="CLV1873" s="13"/>
      <c r="CLW1873" s="14"/>
      <c r="CLX1873" s="14"/>
      <c r="CLY1873" s="41"/>
      <c r="CLZ1873" s="44"/>
      <c r="CMA1873" s="51"/>
      <c r="CMB1873" s="51"/>
      <c r="CMC1873" s="51"/>
      <c r="CMD1873" s="13"/>
      <c r="CME1873" s="13"/>
      <c r="CMF1873" s="14"/>
      <c r="CMG1873" s="14"/>
      <c r="CMH1873" s="41"/>
      <c r="CMI1873" s="44"/>
      <c r="CMJ1873" s="51"/>
      <c r="CMK1873" s="51"/>
      <c r="CML1873" s="51"/>
      <c r="CMM1873" s="13"/>
      <c r="CMN1873" s="13"/>
      <c r="CMO1873" s="14"/>
      <c r="CMP1873" s="14"/>
      <c r="CMQ1873" s="41"/>
      <c r="CMR1873" s="44"/>
      <c r="CMS1873" s="51"/>
      <c r="CMT1873" s="51"/>
      <c r="CMU1873" s="51"/>
      <c r="CMV1873" s="13"/>
      <c r="CMW1873" s="13"/>
      <c r="CMX1873" s="14"/>
      <c r="CMY1873" s="14"/>
      <c r="CMZ1873" s="41"/>
      <c r="CNA1873" s="44"/>
      <c r="CNB1873" s="51"/>
      <c r="CNC1873" s="51"/>
      <c r="CND1873" s="51"/>
      <c r="CNE1873" s="13"/>
      <c r="CNF1873" s="13"/>
      <c r="CNG1873" s="14"/>
      <c r="CNH1873" s="14"/>
      <c r="CNI1873" s="41"/>
      <c r="CNJ1873" s="44"/>
      <c r="CNK1873" s="51"/>
      <c r="CNL1873" s="51"/>
      <c r="CNM1873" s="51"/>
      <c r="CNN1873" s="13"/>
      <c r="CNO1873" s="13"/>
      <c r="CNP1873" s="14"/>
      <c r="CNQ1873" s="14"/>
      <c r="CNR1873" s="41"/>
      <c r="CNS1873" s="44"/>
      <c r="CNT1873" s="51"/>
      <c r="CNU1873" s="51"/>
      <c r="CNV1873" s="51"/>
      <c r="CNW1873" s="13"/>
      <c r="CNX1873" s="13"/>
      <c r="CNY1873" s="14"/>
      <c r="CNZ1873" s="14"/>
      <c r="COA1873" s="41"/>
      <c r="COB1873" s="44"/>
      <c r="COC1873" s="51"/>
      <c r="COD1873" s="51"/>
      <c r="COE1873" s="51"/>
      <c r="COF1873" s="13"/>
      <c r="COG1873" s="13"/>
      <c r="COH1873" s="14"/>
      <c r="COI1873" s="14"/>
      <c r="COJ1873" s="41"/>
      <c r="COK1873" s="44"/>
      <c r="COL1873" s="51"/>
      <c r="COM1873" s="51"/>
      <c r="CON1873" s="51"/>
      <c r="COO1873" s="13"/>
      <c r="COP1873" s="13"/>
      <c r="COQ1873" s="14"/>
      <c r="COR1873" s="14"/>
      <c r="COS1873" s="41"/>
      <c r="COT1873" s="44"/>
      <c r="COU1873" s="51"/>
      <c r="COV1873" s="51"/>
      <c r="COW1873" s="51"/>
      <c r="COX1873" s="13"/>
      <c r="COY1873" s="13"/>
      <c r="COZ1873" s="14"/>
      <c r="CPA1873" s="14"/>
      <c r="CPB1873" s="41"/>
      <c r="CPC1873" s="44"/>
      <c r="CPD1873" s="51"/>
      <c r="CPE1873" s="51"/>
      <c r="CPF1873" s="51"/>
      <c r="CPG1873" s="13"/>
      <c r="CPH1873" s="13"/>
      <c r="CPI1873" s="14"/>
      <c r="CPJ1873" s="14"/>
      <c r="CPK1873" s="41"/>
      <c r="CPL1873" s="44"/>
      <c r="CPM1873" s="51"/>
      <c r="CPN1873" s="51"/>
      <c r="CPO1873" s="51"/>
      <c r="CPP1873" s="13"/>
      <c r="CPQ1873" s="13"/>
      <c r="CPR1873" s="14"/>
      <c r="CPS1873" s="14"/>
      <c r="CPT1873" s="41"/>
      <c r="CPU1873" s="44"/>
      <c r="CPV1873" s="51"/>
      <c r="CPW1873" s="51"/>
      <c r="CPX1873" s="51"/>
      <c r="CPY1873" s="13"/>
      <c r="CPZ1873" s="13"/>
      <c r="CQA1873" s="14"/>
      <c r="CQB1873" s="14"/>
      <c r="CQC1873" s="41"/>
      <c r="CQD1873" s="44"/>
      <c r="CQE1873" s="51"/>
      <c r="CQF1873" s="51"/>
      <c r="CQG1873" s="51"/>
      <c r="CQH1873" s="13"/>
      <c r="CQI1873" s="13"/>
      <c r="CQJ1873" s="14"/>
      <c r="CQK1873" s="14"/>
      <c r="CQL1873" s="41"/>
      <c r="CQM1873" s="44"/>
      <c r="CQN1873" s="51"/>
      <c r="CQO1873" s="51"/>
      <c r="CQP1873" s="51"/>
      <c r="CQQ1873" s="13"/>
      <c r="CQR1873" s="13"/>
      <c r="CQS1873" s="14"/>
      <c r="CQT1873" s="14"/>
      <c r="CQU1873" s="41"/>
      <c r="CQV1873" s="44"/>
      <c r="CQW1873" s="51"/>
      <c r="CQX1873" s="51"/>
      <c r="CQY1873" s="51"/>
      <c r="CQZ1873" s="13"/>
      <c r="CRA1873" s="13"/>
      <c r="CRB1873" s="14"/>
      <c r="CRC1873" s="14"/>
      <c r="CRD1873" s="41"/>
      <c r="CRE1873" s="44"/>
      <c r="CRF1873" s="51"/>
      <c r="CRG1873" s="51"/>
      <c r="CRH1873" s="51"/>
      <c r="CRI1873" s="13"/>
      <c r="CRJ1873" s="13"/>
      <c r="CRK1873" s="14"/>
      <c r="CRL1873" s="14"/>
      <c r="CRM1873" s="41"/>
      <c r="CRN1873" s="44"/>
      <c r="CRO1873" s="51"/>
      <c r="CRP1873" s="51"/>
      <c r="CRQ1873" s="51"/>
      <c r="CRR1873" s="13"/>
      <c r="CRS1873" s="13"/>
      <c r="CRT1873" s="14"/>
      <c r="CRU1873" s="14"/>
      <c r="CRV1873" s="41"/>
      <c r="CRW1873" s="44"/>
      <c r="CRX1873" s="51"/>
      <c r="CRY1873" s="51"/>
      <c r="CRZ1873" s="51"/>
      <c r="CSA1873" s="13"/>
      <c r="CSB1873" s="13"/>
      <c r="CSC1873" s="14"/>
      <c r="CSD1873" s="14"/>
      <c r="CSE1873" s="41"/>
      <c r="CSF1873" s="44"/>
      <c r="CSG1873" s="51"/>
      <c r="CSH1873" s="51"/>
      <c r="CSI1873" s="51"/>
      <c r="CSJ1873" s="13"/>
      <c r="CSK1873" s="13"/>
      <c r="CSL1873" s="14"/>
      <c r="CSM1873" s="14"/>
      <c r="CSN1873" s="41"/>
      <c r="CSO1873" s="44"/>
      <c r="CSP1873" s="51"/>
      <c r="CSQ1873" s="51"/>
      <c r="CSR1873" s="51"/>
      <c r="CSS1873" s="13"/>
      <c r="CST1873" s="13"/>
      <c r="CSU1873" s="14"/>
      <c r="CSV1873" s="14"/>
      <c r="CSW1873" s="41"/>
      <c r="CSX1873" s="44"/>
      <c r="CSY1873" s="51"/>
      <c r="CSZ1873" s="51"/>
      <c r="CTA1873" s="51"/>
      <c r="CTB1873" s="13"/>
      <c r="CTC1873" s="13"/>
      <c r="CTD1873" s="14"/>
      <c r="CTE1873" s="14"/>
      <c r="CTF1873" s="41"/>
      <c r="CTG1873" s="44"/>
      <c r="CTH1873" s="51"/>
      <c r="CTI1873" s="51"/>
      <c r="CTJ1873" s="51"/>
      <c r="CTK1873" s="13"/>
      <c r="CTL1873" s="13"/>
      <c r="CTM1873" s="14"/>
      <c r="CTN1873" s="14"/>
      <c r="CTO1873" s="41"/>
      <c r="CTP1873" s="44"/>
      <c r="CTQ1873" s="51"/>
      <c r="CTR1873" s="51"/>
      <c r="CTS1873" s="51"/>
      <c r="CTT1873" s="13"/>
      <c r="CTU1873" s="13"/>
      <c r="CTV1873" s="14"/>
      <c r="CTW1873" s="14"/>
      <c r="CTX1873" s="41"/>
      <c r="CTY1873" s="44"/>
      <c r="CTZ1873" s="51"/>
      <c r="CUA1873" s="51"/>
      <c r="CUB1873" s="51"/>
      <c r="CUC1873" s="13"/>
      <c r="CUD1873" s="13"/>
      <c r="CUE1873" s="14"/>
      <c r="CUF1873" s="14"/>
      <c r="CUG1873" s="41"/>
      <c r="CUH1873" s="44"/>
      <c r="CUI1873" s="51"/>
      <c r="CUJ1873" s="51"/>
      <c r="CUK1873" s="51"/>
      <c r="CUL1873" s="13"/>
      <c r="CUM1873" s="13"/>
      <c r="CUN1873" s="14"/>
      <c r="CUO1873" s="14"/>
      <c r="CUP1873" s="41"/>
      <c r="CUQ1873" s="44"/>
      <c r="CUR1873" s="51"/>
      <c r="CUS1873" s="51"/>
      <c r="CUT1873" s="51"/>
      <c r="CUU1873" s="13"/>
      <c r="CUV1873" s="13"/>
      <c r="CUW1873" s="14"/>
      <c r="CUX1873" s="14"/>
      <c r="CUY1873" s="41"/>
      <c r="CUZ1873" s="44"/>
      <c r="CVA1873" s="51"/>
      <c r="CVB1873" s="51"/>
      <c r="CVC1873" s="51"/>
      <c r="CVD1873" s="13"/>
      <c r="CVE1873" s="13"/>
      <c r="CVF1873" s="14"/>
      <c r="CVG1873" s="14"/>
      <c r="CVH1873" s="41"/>
      <c r="CVI1873" s="44"/>
      <c r="CVJ1873" s="51"/>
      <c r="CVK1873" s="51"/>
      <c r="CVL1873" s="51"/>
      <c r="CVM1873" s="13"/>
      <c r="CVN1873" s="13"/>
      <c r="CVO1873" s="14"/>
      <c r="CVP1873" s="14"/>
      <c r="CVQ1873" s="41"/>
      <c r="CVR1873" s="44"/>
      <c r="CVS1873" s="51"/>
      <c r="CVT1873" s="51"/>
      <c r="CVU1873" s="51"/>
      <c r="CVV1873" s="13"/>
      <c r="CVW1873" s="13"/>
      <c r="CVX1873" s="14"/>
      <c r="CVY1873" s="14"/>
      <c r="CVZ1873" s="41"/>
      <c r="CWA1873" s="44"/>
      <c r="CWB1873" s="51"/>
      <c r="CWC1873" s="51"/>
      <c r="CWD1873" s="51"/>
      <c r="CWE1873" s="13"/>
      <c r="CWF1873" s="13"/>
      <c r="CWG1873" s="14"/>
      <c r="CWH1873" s="14"/>
      <c r="CWI1873" s="41"/>
      <c r="CWJ1873" s="44"/>
      <c r="CWK1873" s="51"/>
      <c r="CWL1873" s="51"/>
      <c r="CWM1873" s="51"/>
      <c r="CWN1873" s="13"/>
      <c r="CWO1873" s="13"/>
      <c r="CWP1873" s="14"/>
      <c r="CWQ1873" s="14"/>
      <c r="CWR1873" s="41"/>
      <c r="CWS1873" s="44"/>
      <c r="CWT1873" s="51"/>
      <c r="CWU1873" s="51"/>
      <c r="CWV1873" s="51"/>
      <c r="CWW1873" s="13"/>
      <c r="CWX1873" s="13"/>
      <c r="CWY1873" s="14"/>
      <c r="CWZ1873" s="14"/>
      <c r="CXA1873" s="41"/>
      <c r="CXB1873" s="44"/>
      <c r="CXC1873" s="51"/>
      <c r="CXD1873" s="51"/>
      <c r="CXE1873" s="51"/>
      <c r="CXF1873" s="13"/>
      <c r="CXG1873" s="13"/>
      <c r="CXH1873" s="14"/>
      <c r="CXI1873" s="14"/>
      <c r="CXJ1873" s="41"/>
      <c r="CXK1873" s="44"/>
      <c r="CXL1873" s="51"/>
      <c r="CXM1873" s="51"/>
      <c r="CXN1873" s="51"/>
      <c r="CXO1873" s="13"/>
      <c r="CXP1873" s="13"/>
      <c r="CXQ1873" s="14"/>
      <c r="CXR1873" s="14"/>
      <c r="CXS1873" s="41"/>
      <c r="CXT1873" s="44"/>
      <c r="CXU1873" s="51"/>
      <c r="CXV1873" s="51"/>
      <c r="CXW1873" s="51"/>
      <c r="CXX1873" s="13"/>
      <c r="CXY1873" s="13"/>
      <c r="CXZ1873" s="14"/>
      <c r="CYA1873" s="14"/>
      <c r="CYB1873" s="41"/>
      <c r="CYC1873" s="44"/>
      <c r="CYD1873" s="51"/>
      <c r="CYE1873" s="51"/>
      <c r="CYF1873" s="51"/>
      <c r="CYG1873" s="13"/>
      <c r="CYH1873" s="13"/>
      <c r="CYI1873" s="14"/>
      <c r="CYJ1873" s="14"/>
      <c r="CYK1873" s="41"/>
      <c r="CYL1873" s="44"/>
      <c r="CYM1873" s="51"/>
      <c r="CYN1873" s="51"/>
      <c r="CYO1873" s="51"/>
      <c r="CYP1873" s="13"/>
      <c r="CYQ1873" s="13"/>
      <c r="CYR1873" s="14"/>
      <c r="CYS1873" s="14"/>
      <c r="CYT1873" s="41"/>
      <c r="CYU1873" s="44"/>
      <c r="CYV1873" s="51"/>
      <c r="CYW1873" s="51"/>
      <c r="CYX1873" s="51"/>
      <c r="CYY1873" s="13"/>
      <c r="CYZ1873" s="13"/>
      <c r="CZA1873" s="14"/>
      <c r="CZB1873" s="14"/>
      <c r="CZC1873" s="41"/>
      <c r="CZD1873" s="44"/>
      <c r="CZE1873" s="51"/>
      <c r="CZF1873" s="51"/>
      <c r="CZG1873" s="51"/>
      <c r="CZH1873" s="13"/>
      <c r="CZI1873" s="13"/>
      <c r="CZJ1873" s="14"/>
      <c r="CZK1873" s="14"/>
      <c r="CZL1873" s="41"/>
      <c r="CZM1873" s="44"/>
      <c r="CZN1873" s="51"/>
      <c r="CZO1873" s="51"/>
      <c r="CZP1873" s="51"/>
      <c r="CZQ1873" s="13"/>
      <c r="CZR1873" s="13"/>
      <c r="CZS1873" s="14"/>
      <c r="CZT1873" s="14"/>
      <c r="CZU1873" s="41"/>
      <c r="CZV1873" s="44"/>
      <c r="CZW1873" s="51"/>
      <c r="CZX1873" s="51"/>
      <c r="CZY1873" s="51"/>
      <c r="CZZ1873" s="13"/>
      <c r="DAA1873" s="13"/>
      <c r="DAB1873" s="14"/>
      <c r="DAC1873" s="14"/>
      <c r="DAD1873" s="41"/>
      <c r="DAE1873" s="44"/>
      <c r="DAF1873" s="51"/>
      <c r="DAG1873" s="51"/>
      <c r="DAH1873" s="51"/>
      <c r="DAI1873" s="13"/>
      <c r="DAJ1873" s="13"/>
      <c r="DAK1873" s="14"/>
      <c r="DAL1873" s="14"/>
      <c r="DAM1873" s="41"/>
      <c r="DAN1873" s="44"/>
      <c r="DAO1873" s="51"/>
      <c r="DAP1873" s="51"/>
      <c r="DAQ1873" s="51"/>
      <c r="DAR1873" s="13"/>
      <c r="DAS1873" s="13"/>
      <c r="DAT1873" s="14"/>
      <c r="DAU1873" s="14"/>
      <c r="DAV1873" s="41"/>
      <c r="DAW1873" s="44"/>
      <c r="DAX1873" s="51"/>
      <c r="DAY1873" s="51"/>
      <c r="DAZ1873" s="51"/>
      <c r="DBA1873" s="13"/>
      <c r="DBB1873" s="13"/>
      <c r="DBC1873" s="14"/>
      <c r="DBD1873" s="14"/>
      <c r="DBE1873" s="41"/>
      <c r="DBF1873" s="44"/>
      <c r="DBG1873" s="51"/>
      <c r="DBH1873" s="51"/>
      <c r="DBI1873" s="51"/>
      <c r="DBJ1873" s="13"/>
      <c r="DBK1873" s="13"/>
      <c r="DBL1873" s="14"/>
      <c r="DBM1873" s="14"/>
      <c r="DBN1873" s="41"/>
      <c r="DBO1873" s="44"/>
      <c r="DBP1873" s="51"/>
      <c r="DBQ1873" s="51"/>
      <c r="DBR1873" s="51"/>
      <c r="DBS1873" s="13"/>
      <c r="DBT1873" s="13"/>
      <c r="DBU1873" s="14"/>
      <c r="DBV1873" s="14"/>
      <c r="DBW1873" s="41"/>
      <c r="DBX1873" s="44"/>
      <c r="DBY1873" s="51"/>
      <c r="DBZ1873" s="51"/>
      <c r="DCA1873" s="51"/>
      <c r="DCB1873" s="13"/>
      <c r="DCC1873" s="13"/>
      <c r="DCD1873" s="14"/>
      <c r="DCE1873" s="14"/>
      <c r="DCF1873" s="41"/>
      <c r="DCG1873" s="44"/>
      <c r="DCH1873" s="51"/>
      <c r="DCI1873" s="51"/>
      <c r="DCJ1873" s="51"/>
      <c r="DCK1873" s="13"/>
      <c r="DCL1873" s="13"/>
      <c r="DCM1873" s="14"/>
      <c r="DCN1873" s="14"/>
      <c r="DCO1873" s="41"/>
      <c r="DCP1873" s="44"/>
      <c r="DCQ1873" s="51"/>
      <c r="DCR1873" s="51"/>
      <c r="DCS1873" s="51"/>
      <c r="DCT1873" s="13"/>
      <c r="DCU1873" s="13"/>
      <c r="DCV1873" s="14"/>
      <c r="DCW1873" s="14"/>
      <c r="DCX1873" s="41"/>
      <c r="DCY1873" s="44"/>
      <c r="DCZ1873" s="51"/>
      <c r="DDA1873" s="51"/>
      <c r="DDB1873" s="51"/>
      <c r="DDC1873" s="13"/>
      <c r="DDD1873" s="13"/>
      <c r="DDE1873" s="14"/>
      <c r="DDF1873" s="14"/>
      <c r="DDG1873" s="41"/>
      <c r="DDH1873" s="44"/>
      <c r="DDI1873" s="51"/>
      <c r="DDJ1873" s="51"/>
      <c r="DDK1873" s="51"/>
      <c r="DDL1873" s="13"/>
      <c r="DDM1873" s="13"/>
      <c r="DDN1873" s="14"/>
      <c r="DDO1873" s="14"/>
      <c r="DDP1873" s="41"/>
      <c r="DDQ1873" s="44"/>
      <c r="DDR1873" s="51"/>
      <c r="DDS1873" s="51"/>
      <c r="DDT1873" s="51"/>
      <c r="DDU1873" s="13"/>
      <c r="DDV1873" s="13"/>
      <c r="DDW1873" s="14"/>
      <c r="DDX1873" s="14"/>
      <c r="DDY1873" s="41"/>
      <c r="DDZ1873" s="44"/>
      <c r="DEA1873" s="51"/>
      <c r="DEB1873" s="51"/>
      <c r="DEC1873" s="51"/>
      <c r="DED1873" s="13"/>
      <c r="DEE1873" s="13"/>
      <c r="DEF1873" s="14"/>
      <c r="DEG1873" s="14"/>
      <c r="DEH1873" s="41"/>
      <c r="DEI1873" s="44"/>
      <c r="DEJ1873" s="51"/>
      <c r="DEK1873" s="51"/>
      <c r="DEL1873" s="51"/>
      <c r="DEM1873" s="13"/>
      <c r="DEN1873" s="13"/>
      <c r="DEO1873" s="14"/>
      <c r="DEP1873" s="14"/>
      <c r="DEQ1873" s="41"/>
      <c r="DER1873" s="44"/>
      <c r="DES1873" s="51"/>
      <c r="DET1873" s="51"/>
      <c r="DEU1873" s="51"/>
      <c r="DEV1873" s="13"/>
      <c r="DEW1873" s="13"/>
      <c r="DEX1873" s="14"/>
      <c r="DEY1873" s="14"/>
      <c r="DEZ1873" s="41"/>
      <c r="DFA1873" s="44"/>
      <c r="DFB1873" s="51"/>
      <c r="DFC1873" s="51"/>
      <c r="DFD1873" s="51"/>
      <c r="DFE1873" s="13"/>
      <c r="DFF1873" s="13"/>
      <c r="DFG1873" s="14"/>
      <c r="DFH1873" s="14"/>
      <c r="DFI1873" s="41"/>
      <c r="DFJ1873" s="44"/>
      <c r="DFK1873" s="51"/>
      <c r="DFL1873" s="51"/>
      <c r="DFM1873" s="51"/>
      <c r="DFN1873" s="13"/>
      <c r="DFO1873" s="13"/>
      <c r="DFP1873" s="14"/>
      <c r="DFQ1873" s="14"/>
      <c r="DFR1873" s="41"/>
      <c r="DFS1873" s="44"/>
      <c r="DFT1873" s="51"/>
      <c r="DFU1873" s="51"/>
      <c r="DFV1873" s="51"/>
      <c r="DFW1873" s="13"/>
      <c r="DFX1873" s="13"/>
      <c r="DFY1873" s="14"/>
      <c r="DFZ1873" s="14"/>
      <c r="DGA1873" s="41"/>
      <c r="DGB1873" s="44"/>
      <c r="DGC1873" s="51"/>
      <c r="DGD1873" s="51"/>
      <c r="DGE1873" s="51"/>
      <c r="DGF1873" s="13"/>
      <c r="DGG1873" s="13"/>
      <c r="DGH1873" s="14"/>
      <c r="DGI1873" s="14"/>
      <c r="DGJ1873" s="41"/>
      <c r="DGK1873" s="44"/>
      <c r="DGL1873" s="51"/>
      <c r="DGM1873" s="51"/>
      <c r="DGN1873" s="51"/>
      <c r="DGO1873" s="13"/>
      <c r="DGP1873" s="13"/>
      <c r="DGQ1873" s="14"/>
      <c r="DGR1873" s="14"/>
      <c r="DGS1873" s="41"/>
      <c r="DGT1873" s="44"/>
      <c r="DGU1873" s="51"/>
      <c r="DGV1873" s="51"/>
      <c r="DGW1873" s="51"/>
      <c r="DGX1873" s="13"/>
      <c r="DGY1873" s="13"/>
      <c r="DGZ1873" s="14"/>
      <c r="DHA1873" s="14"/>
      <c r="DHB1873" s="41"/>
      <c r="DHC1873" s="44"/>
      <c r="DHD1873" s="51"/>
      <c r="DHE1873" s="51"/>
      <c r="DHF1873" s="51"/>
      <c r="DHG1873" s="13"/>
      <c r="DHH1873" s="13"/>
      <c r="DHI1873" s="14"/>
      <c r="DHJ1873" s="14"/>
      <c r="DHK1873" s="41"/>
      <c r="DHL1873" s="44"/>
      <c r="DHM1873" s="51"/>
      <c r="DHN1873" s="51"/>
      <c r="DHO1873" s="51"/>
      <c r="DHP1873" s="13"/>
      <c r="DHQ1873" s="13"/>
      <c r="DHR1873" s="14"/>
      <c r="DHS1873" s="14"/>
      <c r="DHT1873" s="41"/>
      <c r="DHU1873" s="44"/>
      <c r="DHV1873" s="51"/>
      <c r="DHW1873" s="51"/>
      <c r="DHX1873" s="51"/>
      <c r="DHY1873" s="13"/>
      <c r="DHZ1873" s="13"/>
      <c r="DIA1873" s="14"/>
      <c r="DIB1873" s="14"/>
      <c r="DIC1873" s="41"/>
      <c r="DID1873" s="44"/>
      <c r="DIE1873" s="51"/>
      <c r="DIF1873" s="51"/>
      <c r="DIG1873" s="51"/>
      <c r="DIH1873" s="13"/>
      <c r="DII1873" s="13"/>
      <c r="DIJ1873" s="14"/>
      <c r="DIK1873" s="14"/>
      <c r="DIL1873" s="41"/>
      <c r="DIM1873" s="44"/>
      <c r="DIN1873" s="51"/>
      <c r="DIO1873" s="51"/>
      <c r="DIP1873" s="51"/>
      <c r="DIQ1873" s="13"/>
      <c r="DIR1873" s="13"/>
      <c r="DIS1873" s="14"/>
      <c r="DIT1873" s="14"/>
      <c r="DIU1873" s="41"/>
      <c r="DIV1873" s="44"/>
      <c r="DIW1873" s="51"/>
      <c r="DIX1873" s="51"/>
      <c r="DIY1873" s="51"/>
      <c r="DIZ1873" s="13"/>
      <c r="DJA1873" s="13"/>
      <c r="DJB1873" s="14"/>
      <c r="DJC1873" s="14"/>
      <c r="DJD1873" s="41"/>
      <c r="DJE1873" s="44"/>
      <c r="DJF1873" s="51"/>
      <c r="DJG1873" s="51"/>
      <c r="DJH1873" s="51"/>
      <c r="DJI1873" s="13"/>
      <c r="DJJ1873" s="13"/>
      <c r="DJK1873" s="14"/>
      <c r="DJL1873" s="14"/>
      <c r="DJM1873" s="41"/>
      <c r="DJN1873" s="44"/>
      <c r="DJO1873" s="51"/>
      <c r="DJP1873" s="51"/>
      <c r="DJQ1873" s="51"/>
      <c r="DJR1873" s="13"/>
      <c r="DJS1873" s="13"/>
      <c r="DJT1873" s="14"/>
      <c r="DJU1873" s="14"/>
      <c r="DJV1873" s="41"/>
      <c r="DJW1873" s="44"/>
      <c r="DJX1873" s="51"/>
      <c r="DJY1873" s="51"/>
      <c r="DJZ1873" s="51"/>
      <c r="DKA1873" s="13"/>
      <c r="DKB1873" s="13"/>
      <c r="DKC1873" s="14"/>
      <c r="DKD1873" s="14"/>
      <c r="DKE1873" s="41"/>
      <c r="DKF1873" s="44"/>
      <c r="DKG1873" s="51"/>
      <c r="DKH1873" s="51"/>
      <c r="DKI1873" s="51"/>
      <c r="DKJ1873" s="13"/>
      <c r="DKK1873" s="13"/>
      <c r="DKL1873" s="14"/>
      <c r="DKM1873" s="14"/>
      <c r="DKN1873" s="41"/>
      <c r="DKO1873" s="44"/>
      <c r="DKP1873" s="51"/>
      <c r="DKQ1873" s="51"/>
      <c r="DKR1873" s="51"/>
      <c r="DKS1873" s="13"/>
      <c r="DKT1873" s="13"/>
      <c r="DKU1873" s="14"/>
      <c r="DKV1873" s="14"/>
      <c r="DKW1873" s="41"/>
      <c r="DKX1873" s="44"/>
      <c r="DKY1873" s="51"/>
      <c r="DKZ1873" s="51"/>
      <c r="DLA1873" s="51"/>
      <c r="DLB1873" s="13"/>
      <c r="DLC1873" s="13"/>
      <c r="DLD1873" s="14"/>
      <c r="DLE1873" s="14"/>
      <c r="DLF1873" s="41"/>
      <c r="DLG1873" s="44"/>
      <c r="DLH1873" s="51"/>
      <c r="DLI1873" s="51"/>
      <c r="DLJ1873" s="51"/>
      <c r="DLK1873" s="13"/>
      <c r="DLL1873" s="13"/>
      <c r="DLM1873" s="14"/>
      <c r="DLN1873" s="14"/>
      <c r="DLO1873" s="41"/>
      <c r="DLP1873" s="44"/>
      <c r="DLQ1873" s="51"/>
      <c r="DLR1873" s="51"/>
      <c r="DLS1873" s="51"/>
      <c r="DLT1873" s="13"/>
      <c r="DLU1873" s="13"/>
      <c r="DLV1873" s="14"/>
      <c r="DLW1873" s="14"/>
      <c r="DLX1873" s="41"/>
      <c r="DLY1873" s="44"/>
      <c r="DLZ1873" s="51"/>
      <c r="DMA1873" s="51"/>
      <c r="DMB1873" s="51"/>
      <c r="DMC1873" s="13"/>
      <c r="DMD1873" s="13"/>
      <c r="DME1873" s="14"/>
      <c r="DMF1873" s="14"/>
      <c r="DMG1873" s="41"/>
      <c r="DMH1873" s="44"/>
      <c r="DMI1873" s="51"/>
      <c r="DMJ1873" s="51"/>
      <c r="DMK1873" s="51"/>
      <c r="DML1873" s="13"/>
      <c r="DMM1873" s="13"/>
      <c r="DMN1873" s="14"/>
      <c r="DMO1873" s="14"/>
      <c r="DMP1873" s="41"/>
      <c r="DMQ1873" s="44"/>
      <c r="DMR1873" s="51"/>
      <c r="DMS1873" s="51"/>
      <c r="DMT1873" s="51"/>
      <c r="DMU1873" s="13"/>
      <c r="DMV1873" s="13"/>
      <c r="DMW1873" s="14"/>
      <c r="DMX1873" s="14"/>
      <c r="DMY1873" s="41"/>
      <c r="DMZ1873" s="44"/>
      <c r="DNA1873" s="51"/>
      <c r="DNB1873" s="51"/>
      <c r="DNC1873" s="51"/>
      <c r="DND1873" s="13"/>
      <c r="DNE1873" s="13"/>
      <c r="DNF1873" s="14"/>
      <c r="DNG1873" s="14"/>
      <c r="DNH1873" s="41"/>
      <c r="DNI1873" s="44"/>
      <c r="DNJ1873" s="51"/>
      <c r="DNK1873" s="51"/>
      <c r="DNL1873" s="51"/>
      <c r="DNM1873" s="13"/>
      <c r="DNN1873" s="13"/>
      <c r="DNO1873" s="14"/>
      <c r="DNP1873" s="14"/>
      <c r="DNQ1873" s="41"/>
      <c r="DNR1873" s="44"/>
      <c r="DNS1873" s="51"/>
      <c r="DNT1873" s="51"/>
      <c r="DNU1873" s="51"/>
      <c r="DNV1873" s="13"/>
      <c r="DNW1873" s="13"/>
      <c r="DNX1873" s="14"/>
      <c r="DNY1873" s="14"/>
      <c r="DNZ1873" s="41"/>
      <c r="DOA1873" s="44"/>
      <c r="DOB1873" s="51"/>
      <c r="DOC1873" s="51"/>
      <c r="DOD1873" s="51"/>
      <c r="DOE1873" s="13"/>
      <c r="DOF1873" s="13"/>
      <c r="DOG1873" s="14"/>
      <c r="DOH1873" s="14"/>
      <c r="DOI1873" s="41"/>
      <c r="DOJ1873" s="44"/>
      <c r="DOK1873" s="51"/>
      <c r="DOL1873" s="51"/>
      <c r="DOM1873" s="51"/>
      <c r="DON1873" s="13"/>
      <c r="DOO1873" s="13"/>
      <c r="DOP1873" s="14"/>
      <c r="DOQ1873" s="14"/>
      <c r="DOR1873" s="41"/>
      <c r="DOS1873" s="44"/>
      <c r="DOT1873" s="51"/>
      <c r="DOU1873" s="51"/>
      <c r="DOV1873" s="51"/>
      <c r="DOW1873" s="13"/>
      <c r="DOX1873" s="13"/>
      <c r="DOY1873" s="14"/>
      <c r="DOZ1873" s="14"/>
      <c r="DPA1873" s="41"/>
      <c r="DPB1873" s="44"/>
      <c r="DPC1873" s="51"/>
      <c r="DPD1873" s="51"/>
      <c r="DPE1873" s="51"/>
      <c r="DPF1873" s="13"/>
      <c r="DPG1873" s="13"/>
      <c r="DPH1873" s="14"/>
      <c r="DPI1873" s="14"/>
      <c r="DPJ1873" s="41"/>
      <c r="DPK1873" s="44"/>
      <c r="DPL1873" s="51"/>
      <c r="DPM1873" s="51"/>
      <c r="DPN1873" s="51"/>
      <c r="DPO1873" s="13"/>
      <c r="DPP1873" s="13"/>
      <c r="DPQ1873" s="14"/>
      <c r="DPR1873" s="14"/>
      <c r="DPS1873" s="41"/>
      <c r="DPT1873" s="44"/>
      <c r="DPU1873" s="51"/>
      <c r="DPV1873" s="51"/>
      <c r="DPW1873" s="51"/>
      <c r="DPX1873" s="13"/>
      <c r="DPY1873" s="13"/>
      <c r="DPZ1873" s="14"/>
      <c r="DQA1873" s="14"/>
      <c r="DQB1873" s="41"/>
      <c r="DQC1873" s="44"/>
      <c r="DQD1873" s="51"/>
      <c r="DQE1873" s="51"/>
      <c r="DQF1873" s="51"/>
      <c r="DQG1873" s="13"/>
      <c r="DQH1873" s="13"/>
      <c r="DQI1873" s="14"/>
      <c r="DQJ1873" s="14"/>
      <c r="DQK1873" s="41"/>
      <c r="DQL1873" s="44"/>
      <c r="DQM1873" s="51"/>
      <c r="DQN1873" s="51"/>
      <c r="DQO1873" s="51"/>
      <c r="DQP1873" s="13"/>
      <c r="DQQ1873" s="13"/>
      <c r="DQR1873" s="14"/>
      <c r="DQS1873" s="14"/>
      <c r="DQT1873" s="41"/>
      <c r="DQU1873" s="44"/>
      <c r="DQV1873" s="51"/>
      <c r="DQW1873" s="51"/>
      <c r="DQX1873" s="51"/>
      <c r="DQY1873" s="13"/>
      <c r="DQZ1873" s="13"/>
      <c r="DRA1873" s="14"/>
      <c r="DRB1873" s="14"/>
      <c r="DRC1873" s="41"/>
      <c r="DRD1873" s="44"/>
      <c r="DRE1873" s="51"/>
      <c r="DRF1873" s="51"/>
      <c r="DRG1873" s="51"/>
      <c r="DRH1873" s="13"/>
      <c r="DRI1873" s="13"/>
      <c r="DRJ1873" s="14"/>
      <c r="DRK1873" s="14"/>
      <c r="DRL1873" s="41"/>
      <c r="DRM1873" s="44"/>
      <c r="DRN1873" s="51"/>
      <c r="DRO1873" s="51"/>
      <c r="DRP1873" s="51"/>
      <c r="DRQ1873" s="13"/>
      <c r="DRR1873" s="13"/>
      <c r="DRS1873" s="14"/>
      <c r="DRT1873" s="14"/>
      <c r="DRU1873" s="41"/>
      <c r="DRV1873" s="44"/>
      <c r="DRW1873" s="51"/>
      <c r="DRX1873" s="51"/>
      <c r="DRY1873" s="51"/>
      <c r="DRZ1873" s="13"/>
      <c r="DSA1873" s="13"/>
      <c r="DSB1873" s="14"/>
      <c r="DSC1873" s="14"/>
      <c r="DSD1873" s="41"/>
      <c r="DSE1873" s="44"/>
      <c r="DSF1873" s="51"/>
      <c r="DSG1873" s="51"/>
      <c r="DSH1873" s="51"/>
      <c r="DSI1873" s="13"/>
      <c r="DSJ1873" s="13"/>
      <c r="DSK1873" s="14"/>
      <c r="DSL1873" s="14"/>
      <c r="DSM1873" s="41"/>
      <c r="DSN1873" s="44"/>
      <c r="DSO1873" s="51"/>
      <c r="DSP1873" s="51"/>
      <c r="DSQ1873" s="51"/>
      <c r="DSR1873" s="13"/>
      <c r="DSS1873" s="13"/>
      <c r="DST1873" s="14"/>
      <c r="DSU1873" s="14"/>
      <c r="DSV1873" s="41"/>
      <c r="DSW1873" s="44"/>
      <c r="DSX1873" s="51"/>
      <c r="DSY1873" s="51"/>
      <c r="DSZ1873" s="51"/>
      <c r="DTA1873" s="13"/>
      <c r="DTB1873" s="13"/>
      <c r="DTC1873" s="14"/>
      <c r="DTD1873" s="14"/>
      <c r="DTE1873" s="41"/>
      <c r="DTF1873" s="44"/>
      <c r="DTG1873" s="51"/>
      <c r="DTH1873" s="51"/>
      <c r="DTI1873" s="51"/>
      <c r="DTJ1873" s="13"/>
      <c r="DTK1873" s="13"/>
      <c r="DTL1873" s="14"/>
      <c r="DTM1873" s="14"/>
      <c r="DTN1873" s="41"/>
      <c r="DTO1873" s="44"/>
      <c r="DTP1873" s="51"/>
      <c r="DTQ1873" s="51"/>
      <c r="DTR1873" s="51"/>
      <c r="DTS1873" s="13"/>
      <c r="DTT1873" s="13"/>
      <c r="DTU1873" s="14"/>
      <c r="DTV1873" s="14"/>
      <c r="DTW1873" s="41"/>
      <c r="DTX1873" s="44"/>
      <c r="DTY1873" s="51"/>
      <c r="DTZ1873" s="51"/>
      <c r="DUA1873" s="51"/>
      <c r="DUB1873" s="13"/>
      <c r="DUC1873" s="13"/>
      <c r="DUD1873" s="14"/>
      <c r="DUE1873" s="14"/>
      <c r="DUF1873" s="41"/>
      <c r="DUG1873" s="44"/>
      <c r="DUH1873" s="51"/>
      <c r="DUI1873" s="51"/>
      <c r="DUJ1873" s="51"/>
      <c r="DUK1873" s="13"/>
      <c r="DUL1873" s="13"/>
      <c r="DUM1873" s="14"/>
      <c r="DUN1873" s="14"/>
      <c r="DUO1873" s="41"/>
      <c r="DUP1873" s="44"/>
      <c r="DUQ1873" s="51"/>
      <c r="DUR1873" s="51"/>
      <c r="DUS1873" s="51"/>
      <c r="DUT1873" s="13"/>
      <c r="DUU1873" s="13"/>
      <c r="DUV1873" s="14"/>
      <c r="DUW1873" s="14"/>
      <c r="DUX1873" s="41"/>
      <c r="DUY1873" s="44"/>
      <c r="DUZ1873" s="51"/>
      <c r="DVA1873" s="51"/>
      <c r="DVB1873" s="51"/>
      <c r="DVC1873" s="13"/>
      <c r="DVD1873" s="13"/>
      <c r="DVE1873" s="14"/>
      <c r="DVF1873" s="14"/>
      <c r="DVG1873" s="41"/>
      <c r="DVH1873" s="44"/>
      <c r="DVI1873" s="51"/>
      <c r="DVJ1873" s="51"/>
      <c r="DVK1873" s="51"/>
      <c r="DVL1873" s="13"/>
      <c r="DVM1873" s="13"/>
      <c r="DVN1873" s="14"/>
      <c r="DVO1873" s="14"/>
      <c r="DVP1873" s="41"/>
      <c r="DVQ1873" s="44"/>
      <c r="DVR1873" s="51"/>
      <c r="DVS1873" s="51"/>
      <c r="DVT1873" s="51"/>
      <c r="DVU1873" s="13"/>
      <c r="DVV1873" s="13"/>
      <c r="DVW1873" s="14"/>
      <c r="DVX1873" s="14"/>
      <c r="DVY1873" s="41"/>
      <c r="DVZ1873" s="44"/>
      <c r="DWA1873" s="51"/>
      <c r="DWB1873" s="51"/>
      <c r="DWC1873" s="51"/>
      <c r="DWD1873" s="13"/>
      <c r="DWE1873" s="13"/>
      <c r="DWF1873" s="14"/>
      <c r="DWG1873" s="14"/>
      <c r="DWH1873" s="41"/>
      <c r="DWI1873" s="44"/>
      <c r="DWJ1873" s="51"/>
      <c r="DWK1873" s="51"/>
      <c r="DWL1873" s="51"/>
      <c r="DWM1873" s="13"/>
      <c r="DWN1873" s="13"/>
      <c r="DWO1873" s="14"/>
      <c r="DWP1873" s="14"/>
      <c r="DWQ1873" s="41"/>
      <c r="DWR1873" s="44"/>
      <c r="DWS1873" s="51"/>
      <c r="DWT1873" s="51"/>
      <c r="DWU1873" s="51"/>
      <c r="DWV1873" s="13"/>
      <c r="DWW1873" s="13"/>
      <c r="DWX1873" s="14"/>
      <c r="DWY1873" s="14"/>
      <c r="DWZ1873" s="41"/>
      <c r="DXA1873" s="44"/>
      <c r="DXB1873" s="51"/>
      <c r="DXC1873" s="51"/>
      <c r="DXD1873" s="51"/>
      <c r="DXE1873" s="13"/>
      <c r="DXF1873" s="13"/>
      <c r="DXG1873" s="14"/>
      <c r="DXH1873" s="14"/>
      <c r="DXI1873" s="41"/>
      <c r="DXJ1873" s="44"/>
      <c r="DXK1873" s="51"/>
      <c r="DXL1873" s="51"/>
      <c r="DXM1873" s="51"/>
      <c r="DXN1873" s="13"/>
      <c r="DXO1873" s="13"/>
      <c r="DXP1873" s="14"/>
      <c r="DXQ1873" s="14"/>
      <c r="DXR1873" s="41"/>
      <c r="DXS1873" s="44"/>
      <c r="DXT1873" s="51"/>
      <c r="DXU1873" s="51"/>
      <c r="DXV1873" s="51"/>
      <c r="DXW1873" s="13"/>
      <c r="DXX1873" s="13"/>
      <c r="DXY1873" s="14"/>
      <c r="DXZ1873" s="14"/>
      <c r="DYA1873" s="41"/>
      <c r="DYB1873" s="44"/>
      <c r="DYC1873" s="51"/>
      <c r="DYD1873" s="51"/>
      <c r="DYE1873" s="51"/>
      <c r="DYF1873" s="13"/>
      <c r="DYG1873" s="13"/>
      <c r="DYH1873" s="14"/>
      <c r="DYI1873" s="14"/>
      <c r="DYJ1873" s="41"/>
      <c r="DYK1873" s="44"/>
      <c r="DYL1873" s="51"/>
      <c r="DYM1873" s="51"/>
      <c r="DYN1873" s="51"/>
      <c r="DYO1873" s="13"/>
      <c r="DYP1873" s="13"/>
      <c r="DYQ1873" s="14"/>
      <c r="DYR1873" s="14"/>
      <c r="DYS1873" s="41"/>
      <c r="DYT1873" s="44"/>
      <c r="DYU1873" s="51"/>
      <c r="DYV1873" s="51"/>
      <c r="DYW1873" s="51"/>
      <c r="DYX1873" s="13"/>
      <c r="DYY1873" s="13"/>
      <c r="DYZ1873" s="14"/>
      <c r="DZA1873" s="14"/>
      <c r="DZB1873" s="41"/>
      <c r="DZC1873" s="44"/>
      <c r="DZD1873" s="51"/>
      <c r="DZE1873" s="51"/>
      <c r="DZF1873" s="51"/>
      <c r="DZG1873" s="13"/>
      <c r="DZH1873" s="13"/>
      <c r="DZI1873" s="14"/>
      <c r="DZJ1873" s="14"/>
      <c r="DZK1873" s="41"/>
      <c r="DZL1873" s="44"/>
      <c r="DZM1873" s="51"/>
      <c r="DZN1873" s="51"/>
      <c r="DZO1873" s="51"/>
      <c r="DZP1873" s="13"/>
      <c r="DZQ1873" s="13"/>
      <c r="DZR1873" s="14"/>
      <c r="DZS1873" s="14"/>
      <c r="DZT1873" s="41"/>
      <c r="DZU1873" s="44"/>
      <c r="DZV1873" s="51"/>
      <c r="DZW1873" s="51"/>
      <c r="DZX1873" s="51"/>
      <c r="DZY1873" s="13"/>
      <c r="DZZ1873" s="13"/>
      <c r="EAA1873" s="14"/>
      <c r="EAB1873" s="14"/>
      <c r="EAC1873" s="41"/>
      <c r="EAD1873" s="44"/>
      <c r="EAE1873" s="51"/>
      <c r="EAF1873" s="51"/>
      <c r="EAG1873" s="51"/>
      <c r="EAH1873" s="13"/>
      <c r="EAI1873" s="13"/>
      <c r="EAJ1873" s="14"/>
      <c r="EAK1873" s="14"/>
      <c r="EAL1873" s="41"/>
      <c r="EAM1873" s="44"/>
      <c r="EAN1873" s="51"/>
      <c r="EAO1873" s="51"/>
      <c r="EAP1873" s="51"/>
      <c r="EAQ1873" s="13"/>
      <c r="EAR1873" s="13"/>
      <c r="EAS1873" s="14"/>
      <c r="EAT1873" s="14"/>
      <c r="EAU1873" s="41"/>
      <c r="EAV1873" s="44"/>
      <c r="EAW1873" s="51"/>
      <c r="EAX1873" s="51"/>
      <c r="EAY1873" s="51"/>
      <c r="EAZ1873" s="13"/>
      <c r="EBA1873" s="13"/>
      <c r="EBB1873" s="14"/>
      <c r="EBC1873" s="14"/>
      <c r="EBD1873" s="41"/>
      <c r="EBE1873" s="44"/>
      <c r="EBF1873" s="51"/>
      <c r="EBG1873" s="51"/>
      <c r="EBH1873" s="51"/>
      <c r="EBI1873" s="13"/>
      <c r="EBJ1873" s="13"/>
      <c r="EBK1873" s="14"/>
      <c r="EBL1873" s="14"/>
      <c r="EBM1873" s="41"/>
      <c r="EBN1873" s="44"/>
      <c r="EBO1873" s="51"/>
      <c r="EBP1873" s="51"/>
      <c r="EBQ1873" s="51"/>
      <c r="EBR1873" s="13"/>
      <c r="EBS1873" s="13"/>
      <c r="EBT1873" s="14"/>
      <c r="EBU1873" s="14"/>
      <c r="EBV1873" s="41"/>
      <c r="EBW1873" s="44"/>
      <c r="EBX1873" s="51"/>
      <c r="EBY1873" s="51"/>
      <c r="EBZ1873" s="51"/>
      <c r="ECA1873" s="13"/>
      <c r="ECB1873" s="13"/>
      <c r="ECC1873" s="14"/>
      <c r="ECD1873" s="14"/>
      <c r="ECE1873" s="41"/>
      <c r="ECF1873" s="44"/>
      <c r="ECG1873" s="51"/>
      <c r="ECH1873" s="51"/>
      <c r="ECI1873" s="51"/>
      <c r="ECJ1873" s="13"/>
      <c r="ECK1873" s="13"/>
      <c r="ECL1873" s="14"/>
      <c r="ECM1873" s="14"/>
      <c r="ECN1873" s="41"/>
      <c r="ECO1873" s="44"/>
      <c r="ECP1873" s="51"/>
      <c r="ECQ1873" s="51"/>
      <c r="ECR1873" s="51"/>
      <c r="ECS1873" s="13"/>
      <c r="ECT1873" s="13"/>
      <c r="ECU1873" s="14"/>
      <c r="ECV1873" s="14"/>
      <c r="ECW1873" s="41"/>
      <c r="ECX1873" s="44"/>
      <c r="ECY1873" s="51"/>
      <c r="ECZ1873" s="51"/>
      <c r="EDA1873" s="51"/>
      <c r="EDB1873" s="13"/>
      <c r="EDC1873" s="13"/>
      <c r="EDD1873" s="14"/>
      <c r="EDE1873" s="14"/>
      <c r="EDF1873" s="41"/>
      <c r="EDG1873" s="44"/>
      <c r="EDH1873" s="51"/>
      <c r="EDI1873" s="51"/>
      <c r="EDJ1873" s="51"/>
      <c r="EDK1873" s="13"/>
      <c r="EDL1873" s="13"/>
      <c r="EDM1873" s="14"/>
      <c r="EDN1873" s="14"/>
      <c r="EDO1873" s="41"/>
      <c r="EDP1873" s="44"/>
      <c r="EDQ1873" s="51"/>
      <c r="EDR1873" s="51"/>
      <c r="EDS1873" s="51"/>
      <c r="EDT1873" s="13"/>
      <c r="EDU1873" s="13"/>
      <c r="EDV1873" s="14"/>
      <c r="EDW1873" s="14"/>
      <c r="EDX1873" s="41"/>
      <c r="EDY1873" s="44"/>
      <c r="EDZ1873" s="51"/>
      <c r="EEA1873" s="51"/>
      <c r="EEB1873" s="51"/>
      <c r="EEC1873" s="13"/>
      <c r="EED1873" s="13"/>
      <c r="EEE1873" s="14"/>
      <c r="EEF1873" s="14"/>
      <c r="EEG1873" s="41"/>
      <c r="EEH1873" s="44"/>
      <c r="EEI1873" s="51"/>
      <c r="EEJ1873" s="51"/>
      <c r="EEK1873" s="51"/>
      <c r="EEL1873" s="13"/>
      <c r="EEM1873" s="13"/>
      <c r="EEN1873" s="14"/>
      <c r="EEO1873" s="14"/>
      <c r="EEP1873" s="41"/>
      <c r="EEQ1873" s="44"/>
      <c r="EER1873" s="51"/>
      <c r="EES1873" s="51"/>
      <c r="EET1873" s="51"/>
      <c r="EEU1873" s="13"/>
      <c r="EEV1873" s="13"/>
      <c r="EEW1873" s="14"/>
      <c r="EEX1873" s="14"/>
      <c r="EEY1873" s="41"/>
      <c r="EEZ1873" s="44"/>
      <c r="EFA1873" s="51"/>
      <c r="EFB1873" s="51"/>
      <c r="EFC1873" s="51"/>
      <c r="EFD1873" s="13"/>
      <c r="EFE1873" s="13"/>
      <c r="EFF1873" s="14"/>
      <c r="EFG1873" s="14"/>
      <c r="EFH1873" s="41"/>
      <c r="EFI1873" s="44"/>
      <c r="EFJ1873" s="51"/>
      <c r="EFK1873" s="51"/>
      <c r="EFL1873" s="51"/>
      <c r="EFM1873" s="13"/>
      <c r="EFN1873" s="13"/>
      <c r="EFO1873" s="14"/>
      <c r="EFP1873" s="14"/>
      <c r="EFQ1873" s="41"/>
      <c r="EFR1873" s="44"/>
      <c r="EFS1873" s="51"/>
      <c r="EFT1873" s="51"/>
      <c r="EFU1873" s="51"/>
      <c r="EFV1873" s="13"/>
      <c r="EFW1873" s="13"/>
      <c r="EFX1873" s="14"/>
      <c r="EFY1873" s="14"/>
      <c r="EFZ1873" s="41"/>
      <c r="EGA1873" s="44"/>
      <c r="EGB1873" s="51"/>
      <c r="EGC1873" s="51"/>
      <c r="EGD1873" s="51"/>
      <c r="EGE1873" s="13"/>
      <c r="EGF1873" s="13"/>
      <c r="EGG1873" s="14"/>
      <c r="EGH1873" s="14"/>
      <c r="EGI1873" s="41"/>
      <c r="EGJ1873" s="44"/>
      <c r="EGK1873" s="51"/>
      <c r="EGL1873" s="51"/>
      <c r="EGM1873" s="51"/>
      <c r="EGN1873" s="13"/>
      <c r="EGO1873" s="13"/>
      <c r="EGP1873" s="14"/>
      <c r="EGQ1873" s="14"/>
      <c r="EGR1873" s="41"/>
      <c r="EGS1873" s="44"/>
      <c r="EGT1873" s="51"/>
      <c r="EGU1873" s="51"/>
      <c r="EGV1873" s="51"/>
      <c r="EGW1873" s="13"/>
      <c r="EGX1873" s="13"/>
      <c r="EGY1873" s="14"/>
      <c r="EGZ1873" s="14"/>
      <c r="EHA1873" s="41"/>
      <c r="EHB1873" s="44"/>
      <c r="EHC1873" s="51"/>
      <c r="EHD1873" s="51"/>
      <c r="EHE1873" s="51"/>
      <c r="EHF1873" s="13"/>
      <c r="EHG1873" s="13"/>
      <c r="EHH1873" s="14"/>
      <c r="EHI1873" s="14"/>
      <c r="EHJ1873" s="41"/>
      <c r="EHK1873" s="44"/>
      <c r="EHL1873" s="51"/>
      <c r="EHM1873" s="51"/>
      <c r="EHN1873" s="51"/>
      <c r="EHO1873" s="13"/>
      <c r="EHP1873" s="13"/>
      <c r="EHQ1873" s="14"/>
      <c r="EHR1873" s="14"/>
      <c r="EHS1873" s="41"/>
      <c r="EHT1873" s="44"/>
      <c r="EHU1873" s="51"/>
      <c r="EHV1873" s="51"/>
      <c r="EHW1873" s="51"/>
      <c r="EHX1873" s="13"/>
      <c r="EHY1873" s="13"/>
      <c r="EHZ1873" s="14"/>
      <c r="EIA1873" s="14"/>
      <c r="EIB1873" s="41"/>
      <c r="EIC1873" s="44"/>
      <c r="EID1873" s="51"/>
      <c r="EIE1873" s="51"/>
      <c r="EIF1873" s="51"/>
      <c r="EIG1873" s="13"/>
      <c r="EIH1873" s="13"/>
      <c r="EII1873" s="14"/>
      <c r="EIJ1873" s="14"/>
      <c r="EIK1873" s="41"/>
      <c r="EIL1873" s="44"/>
      <c r="EIM1873" s="51"/>
      <c r="EIN1873" s="51"/>
      <c r="EIO1873" s="51"/>
      <c r="EIP1873" s="13"/>
      <c r="EIQ1873" s="13"/>
      <c r="EIR1873" s="14"/>
      <c r="EIS1873" s="14"/>
      <c r="EIT1873" s="41"/>
      <c r="EIU1873" s="44"/>
      <c r="EIV1873" s="51"/>
      <c r="EIW1873" s="51"/>
      <c r="EIX1873" s="51"/>
      <c r="EIY1873" s="13"/>
      <c r="EIZ1873" s="13"/>
      <c r="EJA1873" s="14"/>
      <c r="EJB1873" s="14"/>
      <c r="EJC1873" s="41"/>
      <c r="EJD1873" s="44"/>
      <c r="EJE1873" s="51"/>
      <c r="EJF1873" s="51"/>
      <c r="EJG1873" s="51"/>
      <c r="EJH1873" s="13"/>
      <c r="EJI1873" s="13"/>
      <c r="EJJ1873" s="14"/>
      <c r="EJK1873" s="14"/>
      <c r="EJL1873" s="41"/>
      <c r="EJM1873" s="44"/>
      <c r="EJN1873" s="51"/>
      <c r="EJO1873" s="51"/>
      <c r="EJP1873" s="51"/>
      <c r="EJQ1873" s="13"/>
      <c r="EJR1873" s="13"/>
      <c r="EJS1873" s="14"/>
      <c r="EJT1873" s="14"/>
      <c r="EJU1873" s="41"/>
      <c r="EJV1873" s="44"/>
      <c r="EJW1873" s="51"/>
      <c r="EJX1873" s="51"/>
      <c r="EJY1873" s="51"/>
      <c r="EJZ1873" s="13"/>
      <c r="EKA1873" s="13"/>
      <c r="EKB1873" s="14"/>
      <c r="EKC1873" s="14"/>
      <c r="EKD1873" s="41"/>
      <c r="EKE1873" s="44"/>
      <c r="EKF1873" s="51"/>
      <c r="EKG1873" s="51"/>
      <c r="EKH1873" s="51"/>
      <c r="EKI1873" s="13"/>
      <c r="EKJ1873" s="13"/>
      <c r="EKK1873" s="14"/>
      <c r="EKL1873" s="14"/>
      <c r="EKM1873" s="41"/>
      <c r="EKN1873" s="44"/>
      <c r="EKO1873" s="51"/>
      <c r="EKP1873" s="51"/>
      <c r="EKQ1873" s="51"/>
      <c r="EKR1873" s="13"/>
      <c r="EKS1873" s="13"/>
      <c r="EKT1873" s="14"/>
      <c r="EKU1873" s="14"/>
      <c r="EKV1873" s="41"/>
      <c r="EKW1873" s="44"/>
      <c r="EKX1873" s="51"/>
      <c r="EKY1873" s="51"/>
      <c r="EKZ1873" s="51"/>
      <c r="ELA1873" s="13"/>
      <c r="ELB1873" s="13"/>
      <c r="ELC1873" s="14"/>
      <c r="ELD1873" s="14"/>
      <c r="ELE1873" s="41"/>
      <c r="ELF1873" s="44"/>
      <c r="ELG1873" s="51"/>
      <c r="ELH1873" s="51"/>
      <c r="ELI1873" s="51"/>
      <c r="ELJ1873" s="13"/>
      <c r="ELK1873" s="13"/>
      <c r="ELL1873" s="14"/>
      <c r="ELM1873" s="14"/>
      <c r="ELN1873" s="41"/>
      <c r="ELO1873" s="44"/>
      <c r="ELP1873" s="51"/>
      <c r="ELQ1873" s="51"/>
      <c r="ELR1873" s="51"/>
      <c r="ELS1873" s="13"/>
      <c r="ELT1873" s="13"/>
      <c r="ELU1873" s="14"/>
      <c r="ELV1873" s="14"/>
      <c r="ELW1873" s="41"/>
      <c r="ELX1873" s="44"/>
      <c r="ELY1873" s="51"/>
      <c r="ELZ1873" s="51"/>
      <c r="EMA1873" s="51"/>
      <c r="EMB1873" s="13"/>
      <c r="EMC1873" s="13"/>
      <c r="EMD1873" s="14"/>
      <c r="EME1873" s="14"/>
      <c r="EMF1873" s="41"/>
      <c r="EMG1873" s="44"/>
      <c r="EMH1873" s="51"/>
      <c r="EMI1873" s="51"/>
      <c r="EMJ1873" s="51"/>
      <c r="EMK1873" s="13"/>
      <c r="EML1873" s="13"/>
      <c r="EMM1873" s="14"/>
      <c r="EMN1873" s="14"/>
      <c r="EMO1873" s="41"/>
      <c r="EMP1873" s="44"/>
      <c r="EMQ1873" s="51"/>
      <c r="EMR1873" s="51"/>
      <c r="EMS1873" s="51"/>
      <c r="EMT1873" s="13"/>
      <c r="EMU1873" s="13"/>
      <c r="EMV1873" s="14"/>
      <c r="EMW1873" s="14"/>
      <c r="EMX1873" s="41"/>
      <c r="EMY1873" s="44"/>
      <c r="EMZ1873" s="51"/>
      <c r="ENA1873" s="51"/>
      <c r="ENB1873" s="51"/>
      <c r="ENC1873" s="13"/>
      <c r="END1873" s="13"/>
      <c r="ENE1873" s="14"/>
      <c r="ENF1873" s="14"/>
      <c r="ENG1873" s="41"/>
      <c r="ENH1873" s="44"/>
      <c r="ENI1873" s="51"/>
      <c r="ENJ1873" s="51"/>
      <c r="ENK1873" s="51"/>
      <c r="ENL1873" s="13"/>
      <c r="ENM1873" s="13"/>
      <c r="ENN1873" s="14"/>
      <c r="ENO1873" s="14"/>
      <c r="ENP1873" s="41"/>
      <c r="ENQ1873" s="44"/>
      <c r="ENR1873" s="51"/>
      <c r="ENS1873" s="51"/>
      <c r="ENT1873" s="51"/>
      <c r="ENU1873" s="13"/>
      <c r="ENV1873" s="13"/>
      <c r="ENW1873" s="14"/>
      <c r="ENX1873" s="14"/>
      <c r="ENY1873" s="41"/>
      <c r="ENZ1873" s="44"/>
      <c r="EOA1873" s="51"/>
      <c r="EOB1873" s="51"/>
      <c r="EOC1873" s="51"/>
      <c r="EOD1873" s="13"/>
      <c r="EOE1873" s="13"/>
      <c r="EOF1873" s="14"/>
      <c r="EOG1873" s="14"/>
      <c r="EOH1873" s="41"/>
      <c r="EOI1873" s="44"/>
      <c r="EOJ1873" s="51"/>
      <c r="EOK1873" s="51"/>
      <c r="EOL1873" s="51"/>
      <c r="EOM1873" s="13"/>
      <c r="EON1873" s="13"/>
      <c r="EOO1873" s="14"/>
      <c r="EOP1873" s="14"/>
      <c r="EOQ1873" s="41"/>
      <c r="EOR1873" s="44"/>
      <c r="EOS1873" s="51"/>
      <c r="EOT1873" s="51"/>
      <c r="EOU1873" s="51"/>
      <c r="EOV1873" s="13"/>
      <c r="EOW1873" s="13"/>
      <c r="EOX1873" s="14"/>
      <c r="EOY1873" s="14"/>
      <c r="EOZ1873" s="41"/>
      <c r="EPA1873" s="44"/>
      <c r="EPB1873" s="51"/>
      <c r="EPC1873" s="51"/>
      <c r="EPD1873" s="51"/>
      <c r="EPE1873" s="13"/>
      <c r="EPF1873" s="13"/>
      <c r="EPG1873" s="14"/>
      <c r="EPH1873" s="14"/>
      <c r="EPI1873" s="41"/>
      <c r="EPJ1873" s="44"/>
      <c r="EPK1873" s="51"/>
      <c r="EPL1873" s="51"/>
      <c r="EPM1873" s="51"/>
      <c r="EPN1873" s="13"/>
      <c r="EPO1873" s="13"/>
      <c r="EPP1873" s="14"/>
      <c r="EPQ1873" s="14"/>
      <c r="EPR1873" s="41"/>
      <c r="EPS1873" s="44"/>
      <c r="EPT1873" s="51"/>
      <c r="EPU1873" s="51"/>
      <c r="EPV1873" s="51"/>
      <c r="EPW1873" s="13"/>
      <c r="EPX1873" s="13"/>
      <c r="EPY1873" s="14"/>
      <c r="EPZ1873" s="14"/>
      <c r="EQA1873" s="41"/>
      <c r="EQB1873" s="44"/>
      <c r="EQC1873" s="51"/>
      <c r="EQD1873" s="51"/>
      <c r="EQE1873" s="51"/>
      <c r="EQF1873" s="13"/>
      <c r="EQG1873" s="13"/>
      <c r="EQH1873" s="14"/>
      <c r="EQI1873" s="14"/>
      <c r="EQJ1873" s="41"/>
      <c r="EQK1873" s="44"/>
      <c r="EQL1873" s="51"/>
      <c r="EQM1873" s="51"/>
      <c r="EQN1873" s="51"/>
      <c r="EQO1873" s="13"/>
      <c r="EQP1873" s="13"/>
      <c r="EQQ1873" s="14"/>
      <c r="EQR1873" s="14"/>
      <c r="EQS1873" s="41"/>
      <c r="EQT1873" s="44"/>
      <c r="EQU1873" s="51"/>
      <c r="EQV1873" s="51"/>
      <c r="EQW1873" s="51"/>
      <c r="EQX1873" s="13"/>
      <c r="EQY1873" s="13"/>
      <c r="EQZ1873" s="14"/>
      <c r="ERA1873" s="14"/>
      <c r="ERB1873" s="41"/>
      <c r="ERC1873" s="44"/>
      <c r="ERD1873" s="51"/>
      <c r="ERE1873" s="51"/>
      <c r="ERF1873" s="51"/>
      <c r="ERG1873" s="13"/>
      <c r="ERH1873" s="13"/>
      <c r="ERI1873" s="14"/>
      <c r="ERJ1873" s="14"/>
      <c r="ERK1873" s="41"/>
      <c r="ERL1873" s="44"/>
      <c r="ERM1873" s="51"/>
      <c r="ERN1873" s="51"/>
      <c r="ERO1873" s="51"/>
      <c r="ERP1873" s="13"/>
      <c r="ERQ1873" s="13"/>
      <c r="ERR1873" s="14"/>
      <c r="ERS1873" s="14"/>
      <c r="ERT1873" s="41"/>
      <c r="ERU1873" s="44"/>
      <c r="ERV1873" s="51"/>
      <c r="ERW1873" s="51"/>
      <c r="ERX1873" s="51"/>
      <c r="ERY1873" s="13"/>
      <c r="ERZ1873" s="13"/>
      <c r="ESA1873" s="14"/>
      <c r="ESB1873" s="14"/>
      <c r="ESC1873" s="41"/>
      <c r="ESD1873" s="44"/>
      <c r="ESE1873" s="51"/>
      <c r="ESF1873" s="51"/>
      <c r="ESG1873" s="51"/>
      <c r="ESH1873" s="13"/>
      <c r="ESI1873" s="13"/>
      <c r="ESJ1873" s="14"/>
      <c r="ESK1873" s="14"/>
      <c r="ESL1873" s="41"/>
      <c r="ESM1873" s="44"/>
      <c r="ESN1873" s="51"/>
      <c r="ESO1873" s="51"/>
      <c r="ESP1873" s="51"/>
      <c r="ESQ1873" s="13"/>
      <c r="ESR1873" s="13"/>
      <c r="ESS1873" s="14"/>
      <c r="EST1873" s="14"/>
      <c r="ESU1873" s="41"/>
      <c r="ESV1873" s="44"/>
      <c r="ESW1873" s="51"/>
      <c r="ESX1873" s="51"/>
      <c r="ESY1873" s="51"/>
      <c r="ESZ1873" s="13"/>
      <c r="ETA1873" s="13"/>
      <c r="ETB1873" s="14"/>
      <c r="ETC1873" s="14"/>
      <c r="ETD1873" s="41"/>
      <c r="ETE1873" s="44"/>
      <c r="ETF1873" s="51"/>
      <c r="ETG1873" s="51"/>
      <c r="ETH1873" s="51"/>
      <c r="ETI1873" s="13"/>
      <c r="ETJ1873" s="13"/>
      <c r="ETK1873" s="14"/>
      <c r="ETL1873" s="14"/>
      <c r="ETM1873" s="41"/>
      <c r="ETN1873" s="44"/>
      <c r="ETO1873" s="51"/>
      <c r="ETP1873" s="51"/>
      <c r="ETQ1873" s="51"/>
      <c r="ETR1873" s="13"/>
      <c r="ETS1873" s="13"/>
      <c r="ETT1873" s="14"/>
      <c r="ETU1873" s="14"/>
      <c r="ETV1873" s="41"/>
      <c r="ETW1873" s="44"/>
      <c r="ETX1873" s="51"/>
      <c r="ETY1873" s="51"/>
      <c r="ETZ1873" s="51"/>
      <c r="EUA1873" s="13"/>
      <c r="EUB1873" s="13"/>
      <c r="EUC1873" s="14"/>
      <c r="EUD1873" s="14"/>
      <c r="EUE1873" s="41"/>
      <c r="EUF1873" s="44"/>
      <c r="EUG1873" s="51"/>
      <c r="EUH1873" s="51"/>
      <c r="EUI1873" s="51"/>
      <c r="EUJ1873" s="13"/>
      <c r="EUK1873" s="13"/>
      <c r="EUL1873" s="14"/>
      <c r="EUM1873" s="14"/>
      <c r="EUN1873" s="41"/>
      <c r="EUO1873" s="44"/>
      <c r="EUP1873" s="51"/>
      <c r="EUQ1873" s="51"/>
      <c r="EUR1873" s="51"/>
      <c r="EUS1873" s="13"/>
      <c r="EUT1873" s="13"/>
      <c r="EUU1873" s="14"/>
      <c r="EUV1873" s="14"/>
      <c r="EUW1873" s="41"/>
      <c r="EUX1873" s="44"/>
      <c r="EUY1873" s="51"/>
      <c r="EUZ1873" s="51"/>
      <c r="EVA1873" s="51"/>
      <c r="EVB1873" s="13"/>
      <c r="EVC1873" s="13"/>
      <c r="EVD1873" s="14"/>
      <c r="EVE1873" s="14"/>
      <c r="EVF1873" s="41"/>
      <c r="EVG1873" s="44"/>
      <c r="EVH1873" s="51"/>
      <c r="EVI1873" s="51"/>
      <c r="EVJ1873" s="51"/>
      <c r="EVK1873" s="13"/>
      <c r="EVL1873" s="13"/>
      <c r="EVM1873" s="14"/>
      <c r="EVN1873" s="14"/>
      <c r="EVO1873" s="41"/>
      <c r="EVP1873" s="44"/>
      <c r="EVQ1873" s="51"/>
      <c r="EVR1873" s="51"/>
      <c r="EVS1873" s="51"/>
      <c r="EVT1873" s="13"/>
      <c r="EVU1873" s="13"/>
      <c r="EVV1873" s="14"/>
      <c r="EVW1873" s="14"/>
      <c r="EVX1873" s="41"/>
      <c r="EVY1873" s="44"/>
      <c r="EVZ1873" s="51"/>
      <c r="EWA1873" s="51"/>
      <c r="EWB1873" s="51"/>
      <c r="EWC1873" s="13"/>
      <c r="EWD1873" s="13"/>
      <c r="EWE1873" s="14"/>
      <c r="EWF1873" s="14"/>
      <c r="EWG1873" s="41"/>
      <c r="EWH1873" s="44"/>
      <c r="EWI1873" s="51"/>
      <c r="EWJ1873" s="51"/>
      <c r="EWK1873" s="51"/>
      <c r="EWL1873" s="13"/>
      <c r="EWM1873" s="13"/>
      <c r="EWN1873" s="14"/>
      <c r="EWO1873" s="14"/>
      <c r="EWP1873" s="41"/>
      <c r="EWQ1873" s="44"/>
      <c r="EWR1873" s="51"/>
      <c r="EWS1873" s="51"/>
      <c r="EWT1873" s="51"/>
      <c r="EWU1873" s="13"/>
      <c r="EWV1873" s="13"/>
      <c r="EWW1873" s="14"/>
      <c r="EWX1873" s="14"/>
      <c r="EWY1873" s="41"/>
      <c r="EWZ1873" s="44"/>
      <c r="EXA1873" s="51"/>
      <c r="EXB1873" s="51"/>
      <c r="EXC1873" s="51"/>
      <c r="EXD1873" s="13"/>
      <c r="EXE1873" s="13"/>
      <c r="EXF1873" s="14"/>
      <c r="EXG1873" s="14"/>
      <c r="EXH1873" s="41"/>
      <c r="EXI1873" s="44"/>
      <c r="EXJ1873" s="51"/>
      <c r="EXK1873" s="51"/>
      <c r="EXL1873" s="51"/>
      <c r="EXM1873" s="13"/>
      <c r="EXN1873" s="13"/>
      <c r="EXO1873" s="14"/>
      <c r="EXP1873" s="14"/>
      <c r="EXQ1873" s="41"/>
      <c r="EXR1873" s="44"/>
      <c r="EXS1873" s="51"/>
      <c r="EXT1873" s="51"/>
      <c r="EXU1873" s="51"/>
      <c r="EXV1873" s="13"/>
      <c r="EXW1873" s="13"/>
      <c r="EXX1873" s="14"/>
      <c r="EXY1873" s="14"/>
      <c r="EXZ1873" s="41"/>
      <c r="EYA1873" s="44"/>
      <c r="EYB1873" s="51"/>
      <c r="EYC1873" s="51"/>
      <c r="EYD1873" s="51"/>
      <c r="EYE1873" s="13"/>
      <c r="EYF1873" s="13"/>
      <c r="EYG1873" s="14"/>
      <c r="EYH1873" s="14"/>
      <c r="EYI1873" s="41"/>
      <c r="EYJ1873" s="44"/>
      <c r="EYK1873" s="51"/>
      <c r="EYL1873" s="51"/>
      <c r="EYM1873" s="51"/>
      <c r="EYN1873" s="13"/>
      <c r="EYO1873" s="13"/>
      <c r="EYP1873" s="14"/>
      <c r="EYQ1873" s="14"/>
      <c r="EYR1873" s="41"/>
      <c r="EYS1873" s="44"/>
      <c r="EYT1873" s="51"/>
      <c r="EYU1873" s="51"/>
      <c r="EYV1873" s="51"/>
      <c r="EYW1873" s="13"/>
      <c r="EYX1873" s="13"/>
      <c r="EYY1873" s="14"/>
      <c r="EYZ1873" s="14"/>
      <c r="EZA1873" s="41"/>
      <c r="EZB1873" s="44"/>
      <c r="EZC1873" s="51"/>
      <c r="EZD1873" s="51"/>
      <c r="EZE1873" s="51"/>
      <c r="EZF1873" s="13"/>
      <c r="EZG1873" s="13"/>
      <c r="EZH1873" s="14"/>
      <c r="EZI1873" s="14"/>
      <c r="EZJ1873" s="41"/>
      <c r="EZK1873" s="44"/>
      <c r="EZL1873" s="51"/>
      <c r="EZM1873" s="51"/>
      <c r="EZN1873" s="51"/>
      <c r="EZO1873" s="13"/>
      <c r="EZP1873" s="13"/>
      <c r="EZQ1873" s="14"/>
      <c r="EZR1873" s="14"/>
      <c r="EZS1873" s="41"/>
      <c r="EZT1873" s="44"/>
      <c r="EZU1873" s="51"/>
      <c r="EZV1873" s="51"/>
      <c r="EZW1873" s="51"/>
      <c r="EZX1873" s="13"/>
      <c r="EZY1873" s="13"/>
      <c r="EZZ1873" s="14"/>
      <c r="FAA1873" s="14"/>
      <c r="FAB1873" s="41"/>
      <c r="FAC1873" s="44"/>
      <c r="FAD1873" s="51"/>
      <c r="FAE1873" s="51"/>
      <c r="FAF1873" s="51"/>
      <c r="FAG1873" s="13"/>
      <c r="FAH1873" s="13"/>
      <c r="FAI1873" s="14"/>
      <c r="FAJ1873" s="14"/>
      <c r="FAK1873" s="41"/>
      <c r="FAL1873" s="44"/>
      <c r="FAM1873" s="51"/>
      <c r="FAN1873" s="51"/>
      <c r="FAO1873" s="51"/>
      <c r="FAP1873" s="13"/>
      <c r="FAQ1873" s="13"/>
      <c r="FAR1873" s="14"/>
      <c r="FAS1873" s="14"/>
      <c r="FAT1873" s="41"/>
      <c r="FAU1873" s="44"/>
      <c r="FAV1873" s="51"/>
      <c r="FAW1873" s="51"/>
      <c r="FAX1873" s="51"/>
      <c r="FAY1873" s="13"/>
      <c r="FAZ1873" s="13"/>
      <c r="FBA1873" s="14"/>
      <c r="FBB1873" s="14"/>
      <c r="FBC1873" s="41"/>
      <c r="FBD1873" s="44"/>
      <c r="FBE1873" s="51"/>
      <c r="FBF1873" s="51"/>
      <c r="FBG1873" s="51"/>
      <c r="FBH1873" s="13"/>
      <c r="FBI1873" s="13"/>
      <c r="FBJ1873" s="14"/>
      <c r="FBK1873" s="14"/>
      <c r="FBL1873" s="41"/>
      <c r="FBM1873" s="44"/>
      <c r="FBN1873" s="51"/>
      <c r="FBO1873" s="51"/>
      <c r="FBP1873" s="51"/>
      <c r="FBQ1873" s="13"/>
      <c r="FBR1873" s="13"/>
      <c r="FBS1873" s="14"/>
      <c r="FBT1873" s="14"/>
      <c r="FBU1873" s="41"/>
      <c r="FBV1873" s="44"/>
      <c r="FBW1873" s="51"/>
      <c r="FBX1873" s="51"/>
      <c r="FBY1873" s="51"/>
      <c r="FBZ1873" s="13"/>
      <c r="FCA1873" s="13"/>
      <c r="FCB1873" s="14"/>
      <c r="FCC1873" s="14"/>
      <c r="FCD1873" s="41"/>
      <c r="FCE1873" s="44"/>
      <c r="FCF1873" s="51"/>
      <c r="FCG1873" s="51"/>
      <c r="FCH1873" s="51"/>
      <c r="FCI1873" s="13"/>
      <c r="FCJ1873" s="13"/>
      <c r="FCK1873" s="14"/>
      <c r="FCL1873" s="14"/>
      <c r="FCM1873" s="41"/>
      <c r="FCN1873" s="44"/>
      <c r="FCO1873" s="51"/>
      <c r="FCP1873" s="51"/>
      <c r="FCQ1873" s="51"/>
      <c r="FCR1873" s="13"/>
      <c r="FCS1873" s="13"/>
      <c r="FCT1873" s="14"/>
      <c r="FCU1873" s="14"/>
      <c r="FCV1873" s="41"/>
      <c r="FCW1873" s="44"/>
      <c r="FCX1873" s="51"/>
      <c r="FCY1873" s="51"/>
      <c r="FCZ1873" s="51"/>
      <c r="FDA1873" s="13"/>
      <c r="FDB1873" s="13"/>
      <c r="FDC1873" s="14"/>
      <c r="FDD1873" s="14"/>
      <c r="FDE1873" s="41"/>
      <c r="FDF1873" s="44"/>
      <c r="FDG1873" s="51"/>
      <c r="FDH1873" s="51"/>
      <c r="FDI1873" s="51"/>
      <c r="FDJ1873" s="13"/>
      <c r="FDK1873" s="13"/>
      <c r="FDL1873" s="14"/>
      <c r="FDM1873" s="14"/>
      <c r="FDN1873" s="41"/>
      <c r="FDO1873" s="44"/>
      <c r="FDP1873" s="51"/>
      <c r="FDQ1873" s="51"/>
      <c r="FDR1873" s="51"/>
      <c r="FDS1873" s="13"/>
      <c r="FDT1873" s="13"/>
      <c r="FDU1873" s="14"/>
      <c r="FDV1873" s="14"/>
      <c r="FDW1873" s="41"/>
      <c r="FDX1873" s="44"/>
      <c r="FDY1873" s="51"/>
      <c r="FDZ1873" s="51"/>
      <c r="FEA1873" s="51"/>
      <c r="FEB1873" s="13"/>
      <c r="FEC1873" s="13"/>
      <c r="FED1873" s="14"/>
      <c r="FEE1873" s="14"/>
      <c r="FEF1873" s="41"/>
      <c r="FEG1873" s="44"/>
      <c r="FEH1873" s="51"/>
      <c r="FEI1873" s="51"/>
      <c r="FEJ1873" s="51"/>
      <c r="FEK1873" s="13"/>
      <c r="FEL1873" s="13"/>
      <c r="FEM1873" s="14"/>
      <c r="FEN1873" s="14"/>
      <c r="FEO1873" s="41"/>
      <c r="FEP1873" s="44"/>
      <c r="FEQ1873" s="51"/>
      <c r="FER1873" s="51"/>
      <c r="FES1873" s="51"/>
      <c r="FET1873" s="13"/>
      <c r="FEU1873" s="13"/>
      <c r="FEV1873" s="14"/>
      <c r="FEW1873" s="14"/>
      <c r="FEX1873" s="41"/>
      <c r="FEY1873" s="44"/>
      <c r="FEZ1873" s="51"/>
      <c r="FFA1873" s="51"/>
      <c r="FFB1873" s="51"/>
      <c r="FFC1873" s="13"/>
      <c r="FFD1873" s="13"/>
      <c r="FFE1873" s="14"/>
      <c r="FFF1873" s="14"/>
      <c r="FFG1873" s="41"/>
      <c r="FFH1873" s="44"/>
      <c r="FFI1873" s="51"/>
      <c r="FFJ1873" s="51"/>
      <c r="FFK1873" s="51"/>
      <c r="FFL1873" s="13"/>
      <c r="FFM1873" s="13"/>
      <c r="FFN1873" s="14"/>
      <c r="FFO1873" s="14"/>
      <c r="FFP1873" s="41"/>
      <c r="FFQ1873" s="44"/>
      <c r="FFR1873" s="51"/>
      <c r="FFS1873" s="51"/>
      <c r="FFT1873" s="51"/>
      <c r="FFU1873" s="13"/>
      <c r="FFV1873" s="13"/>
      <c r="FFW1873" s="14"/>
      <c r="FFX1873" s="14"/>
      <c r="FFY1873" s="41"/>
      <c r="FFZ1873" s="44"/>
      <c r="FGA1873" s="51"/>
      <c r="FGB1873" s="51"/>
      <c r="FGC1873" s="51"/>
      <c r="FGD1873" s="13"/>
      <c r="FGE1873" s="13"/>
      <c r="FGF1873" s="14"/>
      <c r="FGG1873" s="14"/>
      <c r="FGH1873" s="41"/>
      <c r="FGI1873" s="44"/>
      <c r="FGJ1873" s="51"/>
      <c r="FGK1873" s="51"/>
      <c r="FGL1873" s="51"/>
      <c r="FGM1873" s="13"/>
      <c r="FGN1873" s="13"/>
      <c r="FGO1873" s="14"/>
      <c r="FGP1873" s="14"/>
      <c r="FGQ1873" s="41"/>
      <c r="FGR1873" s="44"/>
      <c r="FGS1873" s="51"/>
      <c r="FGT1873" s="51"/>
      <c r="FGU1873" s="51"/>
      <c r="FGV1873" s="13"/>
      <c r="FGW1873" s="13"/>
      <c r="FGX1873" s="14"/>
      <c r="FGY1873" s="14"/>
      <c r="FGZ1873" s="41"/>
      <c r="FHA1873" s="44"/>
      <c r="FHB1873" s="51"/>
      <c r="FHC1873" s="51"/>
      <c r="FHD1873" s="51"/>
      <c r="FHE1873" s="13"/>
      <c r="FHF1873" s="13"/>
      <c r="FHG1873" s="14"/>
      <c r="FHH1873" s="14"/>
      <c r="FHI1873" s="41"/>
      <c r="FHJ1873" s="44"/>
      <c r="FHK1873" s="51"/>
      <c r="FHL1873" s="51"/>
      <c r="FHM1873" s="51"/>
      <c r="FHN1873" s="13"/>
      <c r="FHO1873" s="13"/>
      <c r="FHP1873" s="14"/>
      <c r="FHQ1873" s="14"/>
      <c r="FHR1873" s="41"/>
      <c r="FHS1873" s="44"/>
      <c r="FHT1873" s="51"/>
      <c r="FHU1873" s="51"/>
      <c r="FHV1873" s="51"/>
      <c r="FHW1873" s="13"/>
      <c r="FHX1873" s="13"/>
      <c r="FHY1873" s="14"/>
      <c r="FHZ1873" s="14"/>
      <c r="FIA1873" s="41"/>
      <c r="FIB1873" s="44"/>
      <c r="FIC1873" s="51"/>
      <c r="FID1873" s="51"/>
      <c r="FIE1873" s="51"/>
      <c r="FIF1873" s="13"/>
      <c r="FIG1873" s="13"/>
      <c r="FIH1873" s="14"/>
      <c r="FII1873" s="14"/>
      <c r="FIJ1873" s="41"/>
      <c r="FIK1873" s="44"/>
      <c r="FIL1873" s="51"/>
      <c r="FIM1873" s="51"/>
      <c r="FIN1873" s="51"/>
      <c r="FIO1873" s="13"/>
      <c r="FIP1873" s="13"/>
      <c r="FIQ1873" s="14"/>
      <c r="FIR1873" s="14"/>
      <c r="FIS1873" s="41"/>
      <c r="FIT1873" s="44"/>
      <c r="FIU1873" s="51"/>
      <c r="FIV1873" s="51"/>
      <c r="FIW1873" s="51"/>
      <c r="FIX1873" s="13"/>
      <c r="FIY1873" s="13"/>
      <c r="FIZ1873" s="14"/>
      <c r="FJA1873" s="14"/>
      <c r="FJB1873" s="41"/>
      <c r="FJC1873" s="44"/>
      <c r="FJD1873" s="51"/>
      <c r="FJE1873" s="51"/>
      <c r="FJF1873" s="51"/>
      <c r="FJG1873" s="13"/>
      <c r="FJH1873" s="13"/>
      <c r="FJI1873" s="14"/>
      <c r="FJJ1873" s="14"/>
      <c r="FJK1873" s="41"/>
      <c r="FJL1873" s="44"/>
      <c r="FJM1873" s="51"/>
      <c r="FJN1873" s="51"/>
      <c r="FJO1873" s="51"/>
      <c r="FJP1873" s="13"/>
      <c r="FJQ1873" s="13"/>
      <c r="FJR1873" s="14"/>
      <c r="FJS1873" s="14"/>
      <c r="FJT1873" s="41"/>
      <c r="FJU1873" s="44"/>
      <c r="FJV1873" s="51"/>
      <c r="FJW1873" s="51"/>
      <c r="FJX1873" s="51"/>
      <c r="FJY1873" s="13"/>
      <c r="FJZ1873" s="13"/>
      <c r="FKA1873" s="14"/>
      <c r="FKB1873" s="14"/>
      <c r="FKC1873" s="41"/>
      <c r="FKD1873" s="44"/>
      <c r="FKE1873" s="51"/>
      <c r="FKF1873" s="51"/>
      <c r="FKG1873" s="51"/>
      <c r="FKH1873" s="13"/>
      <c r="FKI1873" s="13"/>
      <c r="FKJ1873" s="14"/>
      <c r="FKK1873" s="14"/>
      <c r="FKL1873" s="41"/>
      <c r="FKM1873" s="44"/>
      <c r="FKN1873" s="51"/>
      <c r="FKO1873" s="51"/>
      <c r="FKP1873" s="51"/>
      <c r="FKQ1873" s="13"/>
      <c r="FKR1873" s="13"/>
      <c r="FKS1873" s="14"/>
      <c r="FKT1873" s="14"/>
      <c r="FKU1873" s="41"/>
      <c r="FKV1873" s="44"/>
      <c r="FKW1873" s="51"/>
      <c r="FKX1873" s="51"/>
      <c r="FKY1873" s="51"/>
      <c r="FKZ1873" s="13"/>
      <c r="FLA1873" s="13"/>
      <c r="FLB1873" s="14"/>
      <c r="FLC1873" s="14"/>
      <c r="FLD1873" s="41"/>
      <c r="FLE1873" s="44"/>
      <c r="FLF1873" s="51"/>
      <c r="FLG1873" s="51"/>
      <c r="FLH1873" s="51"/>
      <c r="FLI1873" s="13"/>
      <c r="FLJ1873" s="13"/>
      <c r="FLK1873" s="14"/>
      <c r="FLL1873" s="14"/>
      <c r="FLM1873" s="41"/>
      <c r="FLN1873" s="44"/>
      <c r="FLO1873" s="51"/>
      <c r="FLP1873" s="51"/>
      <c r="FLQ1873" s="51"/>
      <c r="FLR1873" s="13"/>
      <c r="FLS1873" s="13"/>
      <c r="FLT1873" s="14"/>
      <c r="FLU1873" s="14"/>
      <c r="FLV1873" s="41"/>
      <c r="FLW1873" s="44"/>
      <c r="FLX1873" s="51"/>
      <c r="FLY1873" s="51"/>
      <c r="FLZ1873" s="51"/>
      <c r="FMA1873" s="13"/>
      <c r="FMB1873" s="13"/>
      <c r="FMC1873" s="14"/>
      <c r="FMD1873" s="14"/>
      <c r="FME1873" s="41"/>
      <c r="FMF1873" s="44"/>
      <c r="FMG1873" s="51"/>
      <c r="FMH1873" s="51"/>
      <c r="FMI1873" s="51"/>
      <c r="FMJ1873" s="13"/>
      <c r="FMK1873" s="13"/>
      <c r="FML1873" s="14"/>
      <c r="FMM1873" s="14"/>
      <c r="FMN1873" s="41"/>
      <c r="FMO1873" s="44"/>
      <c r="FMP1873" s="51"/>
      <c r="FMQ1873" s="51"/>
      <c r="FMR1873" s="51"/>
      <c r="FMS1873" s="13"/>
      <c r="FMT1873" s="13"/>
      <c r="FMU1873" s="14"/>
      <c r="FMV1873" s="14"/>
      <c r="FMW1873" s="41"/>
      <c r="FMX1873" s="44"/>
      <c r="FMY1873" s="51"/>
      <c r="FMZ1873" s="51"/>
      <c r="FNA1873" s="51"/>
      <c r="FNB1873" s="13"/>
      <c r="FNC1873" s="13"/>
      <c r="FND1873" s="14"/>
      <c r="FNE1873" s="14"/>
      <c r="FNF1873" s="41"/>
      <c r="FNG1873" s="44"/>
      <c r="FNH1873" s="51"/>
      <c r="FNI1873" s="51"/>
      <c r="FNJ1873" s="51"/>
      <c r="FNK1873" s="13"/>
      <c r="FNL1873" s="13"/>
      <c r="FNM1873" s="14"/>
      <c r="FNN1873" s="14"/>
      <c r="FNO1873" s="41"/>
      <c r="FNP1873" s="44"/>
      <c r="FNQ1873" s="51"/>
      <c r="FNR1873" s="51"/>
      <c r="FNS1873" s="51"/>
      <c r="FNT1873" s="13"/>
      <c r="FNU1873" s="13"/>
      <c r="FNV1873" s="14"/>
      <c r="FNW1873" s="14"/>
      <c r="FNX1873" s="41"/>
      <c r="FNY1873" s="44"/>
      <c r="FNZ1873" s="51"/>
      <c r="FOA1873" s="51"/>
      <c r="FOB1873" s="51"/>
      <c r="FOC1873" s="13"/>
      <c r="FOD1873" s="13"/>
      <c r="FOE1873" s="14"/>
      <c r="FOF1873" s="14"/>
      <c r="FOG1873" s="41"/>
      <c r="FOH1873" s="44"/>
      <c r="FOI1873" s="51"/>
      <c r="FOJ1873" s="51"/>
      <c r="FOK1873" s="51"/>
      <c r="FOL1873" s="13"/>
      <c r="FOM1873" s="13"/>
      <c r="FON1873" s="14"/>
      <c r="FOO1873" s="14"/>
      <c r="FOP1873" s="41"/>
      <c r="FOQ1873" s="44"/>
      <c r="FOR1873" s="51"/>
      <c r="FOS1873" s="51"/>
      <c r="FOT1873" s="51"/>
      <c r="FOU1873" s="13"/>
      <c r="FOV1873" s="13"/>
      <c r="FOW1873" s="14"/>
      <c r="FOX1873" s="14"/>
      <c r="FOY1873" s="41"/>
      <c r="FOZ1873" s="44"/>
      <c r="FPA1873" s="51"/>
      <c r="FPB1873" s="51"/>
      <c r="FPC1873" s="51"/>
      <c r="FPD1873" s="13"/>
      <c r="FPE1873" s="13"/>
      <c r="FPF1873" s="14"/>
      <c r="FPG1873" s="14"/>
      <c r="FPH1873" s="41"/>
      <c r="FPI1873" s="44"/>
      <c r="FPJ1873" s="51"/>
      <c r="FPK1873" s="51"/>
      <c r="FPL1873" s="51"/>
      <c r="FPM1873" s="13"/>
      <c r="FPN1873" s="13"/>
      <c r="FPO1873" s="14"/>
      <c r="FPP1873" s="14"/>
      <c r="FPQ1873" s="41"/>
      <c r="FPR1873" s="44"/>
      <c r="FPS1873" s="51"/>
      <c r="FPT1873" s="51"/>
      <c r="FPU1873" s="51"/>
      <c r="FPV1873" s="13"/>
      <c r="FPW1873" s="13"/>
      <c r="FPX1873" s="14"/>
      <c r="FPY1873" s="14"/>
      <c r="FPZ1873" s="41"/>
      <c r="FQA1873" s="44"/>
      <c r="FQB1873" s="51"/>
      <c r="FQC1873" s="51"/>
      <c r="FQD1873" s="51"/>
      <c r="FQE1873" s="13"/>
      <c r="FQF1873" s="13"/>
      <c r="FQG1873" s="14"/>
      <c r="FQH1873" s="14"/>
      <c r="FQI1873" s="41"/>
      <c r="FQJ1873" s="44"/>
      <c r="FQK1873" s="51"/>
      <c r="FQL1873" s="51"/>
      <c r="FQM1873" s="51"/>
      <c r="FQN1873" s="13"/>
      <c r="FQO1873" s="13"/>
      <c r="FQP1873" s="14"/>
      <c r="FQQ1873" s="14"/>
      <c r="FQR1873" s="41"/>
      <c r="FQS1873" s="44"/>
      <c r="FQT1873" s="51"/>
      <c r="FQU1873" s="51"/>
      <c r="FQV1873" s="51"/>
      <c r="FQW1873" s="13"/>
      <c r="FQX1873" s="13"/>
      <c r="FQY1873" s="14"/>
      <c r="FQZ1873" s="14"/>
      <c r="FRA1873" s="41"/>
      <c r="FRB1873" s="44"/>
      <c r="FRC1873" s="51"/>
      <c r="FRD1873" s="51"/>
      <c r="FRE1873" s="51"/>
      <c r="FRF1873" s="13"/>
      <c r="FRG1873" s="13"/>
      <c r="FRH1873" s="14"/>
      <c r="FRI1873" s="14"/>
      <c r="FRJ1873" s="41"/>
      <c r="FRK1873" s="44"/>
      <c r="FRL1873" s="51"/>
      <c r="FRM1873" s="51"/>
      <c r="FRN1873" s="51"/>
      <c r="FRO1873" s="13"/>
      <c r="FRP1873" s="13"/>
      <c r="FRQ1873" s="14"/>
      <c r="FRR1873" s="14"/>
      <c r="FRS1873" s="41"/>
      <c r="FRT1873" s="44"/>
      <c r="FRU1873" s="51"/>
      <c r="FRV1873" s="51"/>
      <c r="FRW1873" s="51"/>
      <c r="FRX1873" s="13"/>
      <c r="FRY1873" s="13"/>
      <c r="FRZ1873" s="14"/>
      <c r="FSA1873" s="14"/>
      <c r="FSB1873" s="41"/>
      <c r="FSC1873" s="44"/>
      <c r="FSD1873" s="51"/>
      <c r="FSE1873" s="51"/>
      <c r="FSF1873" s="51"/>
      <c r="FSG1873" s="13"/>
      <c r="FSH1873" s="13"/>
      <c r="FSI1873" s="14"/>
      <c r="FSJ1873" s="14"/>
      <c r="FSK1873" s="41"/>
      <c r="FSL1873" s="44"/>
      <c r="FSM1873" s="51"/>
      <c r="FSN1873" s="51"/>
      <c r="FSO1873" s="51"/>
      <c r="FSP1873" s="13"/>
      <c r="FSQ1873" s="13"/>
      <c r="FSR1873" s="14"/>
      <c r="FSS1873" s="14"/>
      <c r="FST1873" s="41"/>
      <c r="FSU1873" s="44"/>
      <c r="FSV1873" s="51"/>
      <c r="FSW1873" s="51"/>
      <c r="FSX1873" s="51"/>
      <c r="FSY1873" s="13"/>
      <c r="FSZ1873" s="13"/>
      <c r="FTA1873" s="14"/>
      <c r="FTB1873" s="14"/>
      <c r="FTC1873" s="41"/>
      <c r="FTD1873" s="44"/>
      <c r="FTE1873" s="51"/>
      <c r="FTF1873" s="51"/>
      <c r="FTG1873" s="51"/>
      <c r="FTH1873" s="13"/>
      <c r="FTI1873" s="13"/>
      <c r="FTJ1873" s="14"/>
      <c r="FTK1873" s="14"/>
      <c r="FTL1873" s="41"/>
      <c r="FTM1873" s="44"/>
      <c r="FTN1873" s="51"/>
      <c r="FTO1873" s="51"/>
      <c r="FTP1873" s="51"/>
      <c r="FTQ1873" s="13"/>
      <c r="FTR1873" s="13"/>
      <c r="FTS1873" s="14"/>
      <c r="FTT1873" s="14"/>
      <c r="FTU1873" s="41"/>
      <c r="FTV1873" s="44"/>
      <c r="FTW1873" s="51"/>
      <c r="FTX1873" s="51"/>
      <c r="FTY1873" s="51"/>
      <c r="FTZ1873" s="13"/>
      <c r="FUA1873" s="13"/>
      <c r="FUB1873" s="14"/>
      <c r="FUC1873" s="14"/>
      <c r="FUD1873" s="41"/>
      <c r="FUE1873" s="44"/>
      <c r="FUF1873" s="51"/>
      <c r="FUG1873" s="51"/>
      <c r="FUH1873" s="51"/>
      <c r="FUI1873" s="13"/>
      <c r="FUJ1873" s="13"/>
      <c r="FUK1873" s="14"/>
      <c r="FUL1873" s="14"/>
      <c r="FUM1873" s="41"/>
      <c r="FUN1873" s="44"/>
      <c r="FUO1873" s="51"/>
      <c r="FUP1873" s="51"/>
      <c r="FUQ1873" s="51"/>
      <c r="FUR1873" s="13"/>
      <c r="FUS1873" s="13"/>
      <c r="FUT1873" s="14"/>
      <c r="FUU1873" s="14"/>
      <c r="FUV1873" s="41"/>
      <c r="FUW1873" s="44"/>
      <c r="FUX1873" s="51"/>
      <c r="FUY1873" s="51"/>
      <c r="FUZ1873" s="51"/>
      <c r="FVA1873" s="13"/>
      <c r="FVB1873" s="13"/>
      <c r="FVC1873" s="14"/>
      <c r="FVD1873" s="14"/>
      <c r="FVE1873" s="41"/>
      <c r="FVF1873" s="44"/>
      <c r="FVG1873" s="51"/>
      <c r="FVH1873" s="51"/>
      <c r="FVI1873" s="51"/>
      <c r="FVJ1873" s="13"/>
      <c r="FVK1873" s="13"/>
      <c r="FVL1873" s="14"/>
      <c r="FVM1873" s="14"/>
      <c r="FVN1873" s="41"/>
      <c r="FVO1873" s="44"/>
      <c r="FVP1873" s="51"/>
      <c r="FVQ1873" s="51"/>
      <c r="FVR1873" s="51"/>
      <c r="FVS1873" s="13"/>
      <c r="FVT1873" s="13"/>
      <c r="FVU1873" s="14"/>
      <c r="FVV1873" s="14"/>
      <c r="FVW1873" s="41"/>
      <c r="FVX1873" s="44"/>
      <c r="FVY1873" s="51"/>
      <c r="FVZ1873" s="51"/>
      <c r="FWA1873" s="51"/>
      <c r="FWB1873" s="13"/>
      <c r="FWC1873" s="13"/>
      <c r="FWD1873" s="14"/>
      <c r="FWE1873" s="14"/>
      <c r="FWF1873" s="41"/>
      <c r="FWG1873" s="44"/>
      <c r="FWH1873" s="51"/>
      <c r="FWI1873" s="51"/>
      <c r="FWJ1873" s="51"/>
      <c r="FWK1873" s="13"/>
      <c r="FWL1873" s="13"/>
      <c r="FWM1873" s="14"/>
      <c r="FWN1873" s="14"/>
      <c r="FWO1873" s="41"/>
      <c r="FWP1873" s="44"/>
      <c r="FWQ1873" s="51"/>
      <c r="FWR1873" s="51"/>
      <c r="FWS1873" s="51"/>
      <c r="FWT1873" s="13"/>
      <c r="FWU1873" s="13"/>
      <c r="FWV1873" s="14"/>
      <c r="FWW1873" s="14"/>
      <c r="FWX1873" s="41"/>
      <c r="FWY1873" s="44"/>
      <c r="FWZ1873" s="51"/>
      <c r="FXA1873" s="51"/>
      <c r="FXB1873" s="51"/>
      <c r="FXC1873" s="13"/>
      <c r="FXD1873" s="13"/>
      <c r="FXE1873" s="14"/>
      <c r="FXF1873" s="14"/>
      <c r="FXG1873" s="41"/>
      <c r="FXH1873" s="44"/>
      <c r="FXI1873" s="51"/>
      <c r="FXJ1873" s="51"/>
      <c r="FXK1873" s="51"/>
      <c r="FXL1873" s="13"/>
      <c r="FXM1873" s="13"/>
      <c r="FXN1873" s="14"/>
      <c r="FXO1873" s="14"/>
      <c r="FXP1873" s="41"/>
      <c r="FXQ1873" s="44"/>
      <c r="FXR1873" s="51"/>
      <c r="FXS1873" s="51"/>
      <c r="FXT1873" s="51"/>
      <c r="FXU1873" s="13"/>
      <c r="FXV1873" s="13"/>
      <c r="FXW1873" s="14"/>
      <c r="FXX1873" s="14"/>
      <c r="FXY1873" s="41"/>
      <c r="FXZ1873" s="44"/>
      <c r="FYA1873" s="51"/>
      <c r="FYB1873" s="51"/>
      <c r="FYC1873" s="51"/>
      <c r="FYD1873" s="13"/>
      <c r="FYE1873" s="13"/>
      <c r="FYF1873" s="14"/>
      <c r="FYG1873" s="14"/>
      <c r="FYH1873" s="41"/>
      <c r="FYI1873" s="44"/>
      <c r="FYJ1873" s="51"/>
      <c r="FYK1873" s="51"/>
      <c r="FYL1873" s="51"/>
      <c r="FYM1873" s="13"/>
      <c r="FYN1873" s="13"/>
      <c r="FYO1873" s="14"/>
      <c r="FYP1873" s="14"/>
      <c r="FYQ1873" s="41"/>
      <c r="FYR1873" s="44"/>
      <c r="FYS1873" s="51"/>
      <c r="FYT1873" s="51"/>
      <c r="FYU1873" s="51"/>
      <c r="FYV1873" s="13"/>
      <c r="FYW1873" s="13"/>
      <c r="FYX1873" s="14"/>
      <c r="FYY1873" s="14"/>
      <c r="FYZ1873" s="41"/>
      <c r="FZA1873" s="44"/>
      <c r="FZB1873" s="51"/>
      <c r="FZC1873" s="51"/>
      <c r="FZD1873" s="51"/>
      <c r="FZE1873" s="13"/>
      <c r="FZF1873" s="13"/>
      <c r="FZG1873" s="14"/>
      <c r="FZH1873" s="14"/>
      <c r="FZI1873" s="41"/>
      <c r="FZJ1873" s="44"/>
      <c r="FZK1873" s="51"/>
      <c r="FZL1873" s="51"/>
      <c r="FZM1873" s="51"/>
      <c r="FZN1873" s="13"/>
      <c r="FZO1873" s="13"/>
      <c r="FZP1873" s="14"/>
      <c r="FZQ1873" s="14"/>
      <c r="FZR1873" s="41"/>
      <c r="FZS1873" s="44"/>
      <c r="FZT1873" s="51"/>
      <c r="FZU1873" s="51"/>
      <c r="FZV1873" s="51"/>
      <c r="FZW1873" s="13"/>
      <c r="FZX1873" s="13"/>
      <c r="FZY1873" s="14"/>
      <c r="FZZ1873" s="14"/>
      <c r="GAA1873" s="41"/>
      <c r="GAB1873" s="44"/>
      <c r="GAC1873" s="51"/>
      <c r="GAD1873" s="51"/>
      <c r="GAE1873" s="51"/>
      <c r="GAF1873" s="13"/>
      <c r="GAG1873" s="13"/>
      <c r="GAH1873" s="14"/>
      <c r="GAI1873" s="14"/>
      <c r="GAJ1873" s="41"/>
      <c r="GAK1873" s="44"/>
      <c r="GAL1873" s="51"/>
      <c r="GAM1873" s="51"/>
      <c r="GAN1873" s="51"/>
      <c r="GAO1873" s="13"/>
      <c r="GAP1873" s="13"/>
      <c r="GAQ1873" s="14"/>
      <c r="GAR1873" s="14"/>
      <c r="GAS1873" s="41"/>
      <c r="GAT1873" s="44"/>
      <c r="GAU1873" s="51"/>
      <c r="GAV1873" s="51"/>
      <c r="GAW1873" s="51"/>
      <c r="GAX1873" s="13"/>
      <c r="GAY1873" s="13"/>
      <c r="GAZ1873" s="14"/>
      <c r="GBA1873" s="14"/>
      <c r="GBB1873" s="41"/>
      <c r="GBC1873" s="44"/>
      <c r="GBD1873" s="51"/>
      <c r="GBE1873" s="51"/>
      <c r="GBF1873" s="51"/>
      <c r="GBG1873" s="13"/>
      <c r="GBH1873" s="13"/>
      <c r="GBI1873" s="14"/>
      <c r="GBJ1873" s="14"/>
      <c r="GBK1873" s="41"/>
      <c r="GBL1873" s="44"/>
      <c r="GBM1873" s="51"/>
      <c r="GBN1873" s="51"/>
      <c r="GBO1873" s="51"/>
      <c r="GBP1873" s="13"/>
      <c r="GBQ1873" s="13"/>
      <c r="GBR1873" s="14"/>
      <c r="GBS1873" s="14"/>
      <c r="GBT1873" s="41"/>
      <c r="GBU1873" s="44"/>
      <c r="GBV1873" s="51"/>
      <c r="GBW1873" s="51"/>
      <c r="GBX1873" s="51"/>
      <c r="GBY1873" s="13"/>
      <c r="GBZ1873" s="13"/>
      <c r="GCA1873" s="14"/>
      <c r="GCB1873" s="14"/>
      <c r="GCC1873" s="41"/>
      <c r="GCD1873" s="44"/>
      <c r="GCE1873" s="51"/>
      <c r="GCF1873" s="51"/>
      <c r="GCG1873" s="51"/>
      <c r="GCH1873" s="13"/>
      <c r="GCI1873" s="13"/>
      <c r="GCJ1873" s="14"/>
      <c r="GCK1873" s="14"/>
      <c r="GCL1873" s="41"/>
      <c r="GCM1873" s="44"/>
      <c r="GCN1873" s="51"/>
      <c r="GCO1873" s="51"/>
      <c r="GCP1873" s="51"/>
      <c r="GCQ1873" s="13"/>
      <c r="GCR1873" s="13"/>
      <c r="GCS1873" s="14"/>
      <c r="GCT1873" s="14"/>
      <c r="GCU1873" s="41"/>
      <c r="GCV1873" s="44"/>
      <c r="GCW1873" s="51"/>
      <c r="GCX1873" s="51"/>
      <c r="GCY1873" s="51"/>
      <c r="GCZ1873" s="13"/>
      <c r="GDA1873" s="13"/>
      <c r="GDB1873" s="14"/>
      <c r="GDC1873" s="14"/>
      <c r="GDD1873" s="41"/>
      <c r="GDE1873" s="44"/>
      <c r="GDF1873" s="51"/>
      <c r="GDG1873" s="51"/>
      <c r="GDH1873" s="51"/>
      <c r="GDI1873" s="13"/>
      <c r="GDJ1873" s="13"/>
      <c r="GDK1873" s="14"/>
      <c r="GDL1873" s="14"/>
      <c r="GDM1873" s="41"/>
      <c r="GDN1873" s="44"/>
      <c r="GDO1873" s="51"/>
      <c r="GDP1873" s="51"/>
      <c r="GDQ1873" s="51"/>
      <c r="GDR1873" s="13"/>
      <c r="GDS1873" s="13"/>
      <c r="GDT1873" s="14"/>
      <c r="GDU1873" s="14"/>
      <c r="GDV1873" s="41"/>
      <c r="GDW1873" s="44"/>
      <c r="GDX1873" s="51"/>
      <c r="GDY1873" s="51"/>
      <c r="GDZ1873" s="51"/>
      <c r="GEA1873" s="13"/>
      <c r="GEB1873" s="13"/>
      <c r="GEC1873" s="14"/>
      <c r="GED1873" s="14"/>
      <c r="GEE1873" s="41"/>
      <c r="GEF1873" s="44"/>
      <c r="GEG1873" s="51"/>
      <c r="GEH1873" s="51"/>
      <c r="GEI1873" s="51"/>
      <c r="GEJ1873" s="13"/>
      <c r="GEK1873" s="13"/>
      <c r="GEL1873" s="14"/>
      <c r="GEM1873" s="14"/>
      <c r="GEN1873" s="41"/>
      <c r="GEO1873" s="44"/>
      <c r="GEP1873" s="51"/>
      <c r="GEQ1873" s="51"/>
      <c r="GER1873" s="51"/>
      <c r="GES1873" s="13"/>
      <c r="GET1873" s="13"/>
      <c r="GEU1873" s="14"/>
      <c r="GEV1873" s="14"/>
      <c r="GEW1873" s="41"/>
      <c r="GEX1873" s="44"/>
      <c r="GEY1873" s="51"/>
      <c r="GEZ1873" s="51"/>
      <c r="GFA1873" s="51"/>
      <c r="GFB1873" s="13"/>
      <c r="GFC1873" s="13"/>
      <c r="GFD1873" s="14"/>
      <c r="GFE1873" s="14"/>
      <c r="GFF1873" s="41"/>
      <c r="GFG1873" s="44"/>
      <c r="GFH1873" s="51"/>
      <c r="GFI1873" s="51"/>
      <c r="GFJ1873" s="51"/>
      <c r="GFK1873" s="13"/>
      <c r="GFL1873" s="13"/>
      <c r="GFM1873" s="14"/>
      <c r="GFN1873" s="14"/>
      <c r="GFO1873" s="41"/>
      <c r="GFP1873" s="44"/>
      <c r="GFQ1873" s="51"/>
      <c r="GFR1873" s="51"/>
      <c r="GFS1873" s="51"/>
      <c r="GFT1873" s="13"/>
      <c r="GFU1873" s="13"/>
      <c r="GFV1873" s="14"/>
      <c r="GFW1873" s="14"/>
      <c r="GFX1873" s="41"/>
      <c r="GFY1873" s="44"/>
      <c r="GFZ1873" s="51"/>
      <c r="GGA1873" s="51"/>
      <c r="GGB1873" s="51"/>
      <c r="GGC1873" s="13"/>
      <c r="GGD1873" s="13"/>
      <c r="GGE1873" s="14"/>
      <c r="GGF1873" s="14"/>
      <c r="GGG1873" s="41"/>
      <c r="GGH1873" s="44"/>
      <c r="GGI1873" s="51"/>
      <c r="GGJ1873" s="51"/>
      <c r="GGK1873" s="51"/>
      <c r="GGL1873" s="13"/>
      <c r="GGM1873" s="13"/>
      <c r="GGN1873" s="14"/>
      <c r="GGO1873" s="14"/>
      <c r="GGP1873" s="41"/>
      <c r="GGQ1873" s="44"/>
      <c r="GGR1873" s="51"/>
      <c r="GGS1873" s="51"/>
      <c r="GGT1873" s="51"/>
      <c r="GGU1873" s="13"/>
      <c r="GGV1873" s="13"/>
      <c r="GGW1873" s="14"/>
      <c r="GGX1873" s="14"/>
      <c r="GGY1873" s="41"/>
      <c r="GGZ1873" s="44"/>
      <c r="GHA1873" s="51"/>
      <c r="GHB1873" s="51"/>
      <c r="GHC1873" s="51"/>
      <c r="GHD1873" s="13"/>
      <c r="GHE1873" s="13"/>
      <c r="GHF1873" s="14"/>
      <c r="GHG1873" s="14"/>
      <c r="GHH1873" s="41"/>
      <c r="GHI1873" s="44"/>
      <c r="GHJ1873" s="51"/>
      <c r="GHK1873" s="51"/>
      <c r="GHL1873" s="51"/>
      <c r="GHM1873" s="13"/>
      <c r="GHN1873" s="13"/>
      <c r="GHO1873" s="14"/>
      <c r="GHP1873" s="14"/>
      <c r="GHQ1873" s="41"/>
      <c r="GHR1873" s="44"/>
      <c r="GHS1873" s="51"/>
      <c r="GHT1873" s="51"/>
      <c r="GHU1873" s="51"/>
      <c r="GHV1873" s="13"/>
      <c r="GHW1873" s="13"/>
      <c r="GHX1873" s="14"/>
      <c r="GHY1873" s="14"/>
      <c r="GHZ1873" s="41"/>
      <c r="GIA1873" s="44"/>
      <c r="GIB1873" s="51"/>
      <c r="GIC1873" s="51"/>
      <c r="GID1873" s="51"/>
      <c r="GIE1873" s="13"/>
      <c r="GIF1873" s="13"/>
      <c r="GIG1873" s="14"/>
      <c r="GIH1873" s="14"/>
      <c r="GII1873" s="41"/>
      <c r="GIJ1873" s="44"/>
      <c r="GIK1873" s="51"/>
      <c r="GIL1873" s="51"/>
      <c r="GIM1873" s="51"/>
      <c r="GIN1873" s="13"/>
      <c r="GIO1873" s="13"/>
      <c r="GIP1873" s="14"/>
      <c r="GIQ1873" s="14"/>
      <c r="GIR1873" s="41"/>
      <c r="GIS1873" s="44"/>
      <c r="GIT1873" s="51"/>
      <c r="GIU1873" s="51"/>
      <c r="GIV1873" s="51"/>
      <c r="GIW1873" s="13"/>
      <c r="GIX1873" s="13"/>
      <c r="GIY1873" s="14"/>
      <c r="GIZ1873" s="14"/>
      <c r="GJA1873" s="41"/>
      <c r="GJB1873" s="44"/>
      <c r="GJC1873" s="51"/>
      <c r="GJD1873" s="51"/>
      <c r="GJE1873" s="51"/>
      <c r="GJF1873" s="13"/>
      <c r="GJG1873" s="13"/>
      <c r="GJH1873" s="14"/>
      <c r="GJI1873" s="14"/>
      <c r="GJJ1873" s="41"/>
      <c r="GJK1873" s="44"/>
      <c r="GJL1873" s="51"/>
      <c r="GJM1873" s="51"/>
      <c r="GJN1873" s="51"/>
      <c r="GJO1873" s="13"/>
      <c r="GJP1873" s="13"/>
      <c r="GJQ1873" s="14"/>
      <c r="GJR1873" s="14"/>
      <c r="GJS1873" s="41"/>
      <c r="GJT1873" s="44"/>
      <c r="GJU1873" s="51"/>
      <c r="GJV1873" s="51"/>
      <c r="GJW1873" s="51"/>
      <c r="GJX1873" s="13"/>
      <c r="GJY1873" s="13"/>
      <c r="GJZ1873" s="14"/>
      <c r="GKA1873" s="14"/>
      <c r="GKB1873" s="41"/>
      <c r="GKC1873" s="44"/>
      <c r="GKD1873" s="51"/>
      <c r="GKE1873" s="51"/>
      <c r="GKF1873" s="51"/>
      <c r="GKG1873" s="13"/>
      <c r="GKH1873" s="13"/>
      <c r="GKI1873" s="14"/>
      <c r="GKJ1873" s="14"/>
      <c r="GKK1873" s="41"/>
      <c r="GKL1873" s="44"/>
      <c r="GKM1873" s="51"/>
      <c r="GKN1873" s="51"/>
      <c r="GKO1873" s="51"/>
      <c r="GKP1873" s="13"/>
      <c r="GKQ1873" s="13"/>
      <c r="GKR1873" s="14"/>
      <c r="GKS1873" s="14"/>
      <c r="GKT1873" s="41"/>
      <c r="GKU1873" s="44"/>
      <c r="GKV1873" s="51"/>
      <c r="GKW1873" s="51"/>
      <c r="GKX1873" s="51"/>
      <c r="GKY1873" s="13"/>
      <c r="GKZ1873" s="13"/>
      <c r="GLA1873" s="14"/>
      <c r="GLB1873" s="14"/>
      <c r="GLC1873" s="41"/>
      <c r="GLD1873" s="44"/>
      <c r="GLE1873" s="51"/>
      <c r="GLF1873" s="51"/>
      <c r="GLG1873" s="51"/>
      <c r="GLH1873" s="13"/>
      <c r="GLI1873" s="13"/>
      <c r="GLJ1873" s="14"/>
      <c r="GLK1873" s="14"/>
      <c r="GLL1873" s="41"/>
      <c r="GLM1873" s="44"/>
      <c r="GLN1873" s="51"/>
      <c r="GLO1873" s="51"/>
      <c r="GLP1873" s="51"/>
      <c r="GLQ1873" s="13"/>
      <c r="GLR1873" s="13"/>
      <c r="GLS1873" s="14"/>
      <c r="GLT1873" s="14"/>
      <c r="GLU1873" s="41"/>
      <c r="GLV1873" s="44"/>
      <c r="GLW1873" s="51"/>
      <c r="GLX1873" s="51"/>
      <c r="GLY1873" s="51"/>
      <c r="GLZ1873" s="13"/>
      <c r="GMA1873" s="13"/>
      <c r="GMB1873" s="14"/>
      <c r="GMC1873" s="14"/>
      <c r="GMD1873" s="41"/>
      <c r="GME1873" s="44"/>
      <c r="GMF1873" s="51"/>
      <c r="GMG1873" s="51"/>
      <c r="GMH1873" s="51"/>
      <c r="GMI1873" s="13"/>
      <c r="GMJ1873" s="13"/>
      <c r="GMK1873" s="14"/>
      <c r="GML1873" s="14"/>
      <c r="GMM1873" s="41"/>
      <c r="GMN1873" s="44"/>
      <c r="GMO1873" s="51"/>
      <c r="GMP1873" s="51"/>
      <c r="GMQ1873" s="51"/>
      <c r="GMR1873" s="13"/>
      <c r="GMS1873" s="13"/>
      <c r="GMT1873" s="14"/>
      <c r="GMU1873" s="14"/>
      <c r="GMV1873" s="41"/>
      <c r="GMW1873" s="44"/>
      <c r="GMX1873" s="51"/>
      <c r="GMY1873" s="51"/>
      <c r="GMZ1873" s="51"/>
      <c r="GNA1873" s="13"/>
      <c r="GNB1873" s="13"/>
      <c r="GNC1873" s="14"/>
      <c r="GND1873" s="14"/>
      <c r="GNE1873" s="41"/>
      <c r="GNF1873" s="44"/>
      <c r="GNG1873" s="51"/>
      <c r="GNH1873" s="51"/>
      <c r="GNI1873" s="51"/>
      <c r="GNJ1873" s="13"/>
      <c r="GNK1873" s="13"/>
      <c r="GNL1873" s="14"/>
      <c r="GNM1873" s="14"/>
      <c r="GNN1873" s="41"/>
      <c r="GNO1873" s="44"/>
      <c r="GNP1873" s="51"/>
      <c r="GNQ1873" s="51"/>
      <c r="GNR1873" s="51"/>
      <c r="GNS1873" s="13"/>
      <c r="GNT1873" s="13"/>
      <c r="GNU1873" s="14"/>
      <c r="GNV1873" s="14"/>
      <c r="GNW1873" s="41"/>
      <c r="GNX1873" s="44"/>
      <c r="GNY1873" s="51"/>
      <c r="GNZ1873" s="51"/>
      <c r="GOA1873" s="51"/>
      <c r="GOB1873" s="13"/>
      <c r="GOC1873" s="13"/>
      <c r="GOD1873" s="14"/>
      <c r="GOE1873" s="14"/>
      <c r="GOF1873" s="41"/>
      <c r="GOG1873" s="44"/>
      <c r="GOH1873" s="51"/>
      <c r="GOI1873" s="51"/>
      <c r="GOJ1873" s="51"/>
      <c r="GOK1873" s="13"/>
      <c r="GOL1873" s="13"/>
      <c r="GOM1873" s="14"/>
      <c r="GON1873" s="14"/>
      <c r="GOO1873" s="41"/>
      <c r="GOP1873" s="44"/>
      <c r="GOQ1873" s="51"/>
      <c r="GOR1873" s="51"/>
      <c r="GOS1873" s="51"/>
      <c r="GOT1873" s="13"/>
      <c r="GOU1873" s="13"/>
      <c r="GOV1873" s="14"/>
      <c r="GOW1873" s="14"/>
      <c r="GOX1873" s="41"/>
      <c r="GOY1873" s="44"/>
      <c r="GOZ1873" s="51"/>
      <c r="GPA1873" s="51"/>
      <c r="GPB1873" s="51"/>
      <c r="GPC1873" s="13"/>
      <c r="GPD1873" s="13"/>
      <c r="GPE1873" s="14"/>
      <c r="GPF1873" s="14"/>
      <c r="GPG1873" s="41"/>
      <c r="GPH1873" s="44"/>
      <c r="GPI1873" s="51"/>
      <c r="GPJ1873" s="51"/>
      <c r="GPK1873" s="51"/>
      <c r="GPL1873" s="13"/>
      <c r="GPM1873" s="13"/>
      <c r="GPN1873" s="14"/>
      <c r="GPO1873" s="14"/>
      <c r="GPP1873" s="41"/>
      <c r="GPQ1873" s="44"/>
      <c r="GPR1873" s="51"/>
      <c r="GPS1873" s="51"/>
      <c r="GPT1873" s="51"/>
      <c r="GPU1873" s="13"/>
      <c r="GPV1873" s="13"/>
      <c r="GPW1873" s="14"/>
      <c r="GPX1873" s="14"/>
      <c r="GPY1873" s="41"/>
      <c r="GPZ1873" s="44"/>
      <c r="GQA1873" s="51"/>
      <c r="GQB1873" s="51"/>
      <c r="GQC1873" s="51"/>
      <c r="GQD1873" s="13"/>
      <c r="GQE1873" s="13"/>
      <c r="GQF1873" s="14"/>
      <c r="GQG1873" s="14"/>
      <c r="GQH1873" s="41"/>
      <c r="GQI1873" s="44"/>
      <c r="GQJ1873" s="51"/>
      <c r="GQK1873" s="51"/>
      <c r="GQL1873" s="51"/>
      <c r="GQM1873" s="13"/>
      <c r="GQN1873" s="13"/>
      <c r="GQO1873" s="14"/>
      <c r="GQP1873" s="14"/>
      <c r="GQQ1873" s="41"/>
      <c r="GQR1873" s="44"/>
      <c r="GQS1873" s="51"/>
      <c r="GQT1873" s="51"/>
      <c r="GQU1873" s="51"/>
      <c r="GQV1873" s="13"/>
      <c r="GQW1873" s="13"/>
      <c r="GQX1873" s="14"/>
      <c r="GQY1873" s="14"/>
      <c r="GQZ1873" s="41"/>
      <c r="GRA1873" s="44"/>
      <c r="GRB1873" s="51"/>
      <c r="GRC1873" s="51"/>
      <c r="GRD1873" s="51"/>
      <c r="GRE1873" s="13"/>
      <c r="GRF1873" s="13"/>
      <c r="GRG1873" s="14"/>
      <c r="GRH1873" s="14"/>
      <c r="GRI1873" s="41"/>
      <c r="GRJ1873" s="44"/>
      <c r="GRK1873" s="51"/>
      <c r="GRL1873" s="51"/>
      <c r="GRM1873" s="51"/>
      <c r="GRN1873" s="13"/>
      <c r="GRO1873" s="13"/>
      <c r="GRP1873" s="14"/>
      <c r="GRQ1873" s="14"/>
      <c r="GRR1873" s="41"/>
      <c r="GRS1873" s="44"/>
      <c r="GRT1873" s="51"/>
      <c r="GRU1873" s="51"/>
      <c r="GRV1873" s="51"/>
      <c r="GRW1873" s="13"/>
      <c r="GRX1873" s="13"/>
      <c r="GRY1873" s="14"/>
      <c r="GRZ1873" s="14"/>
      <c r="GSA1873" s="41"/>
      <c r="GSB1873" s="44"/>
      <c r="GSC1873" s="51"/>
      <c r="GSD1873" s="51"/>
      <c r="GSE1873" s="51"/>
      <c r="GSF1873" s="13"/>
      <c r="GSG1873" s="13"/>
      <c r="GSH1873" s="14"/>
      <c r="GSI1873" s="14"/>
      <c r="GSJ1873" s="41"/>
      <c r="GSK1873" s="44"/>
      <c r="GSL1873" s="51"/>
      <c r="GSM1873" s="51"/>
      <c r="GSN1873" s="51"/>
      <c r="GSO1873" s="13"/>
      <c r="GSP1873" s="13"/>
      <c r="GSQ1873" s="14"/>
      <c r="GSR1873" s="14"/>
      <c r="GSS1873" s="41"/>
      <c r="GST1873" s="44"/>
      <c r="GSU1873" s="51"/>
      <c r="GSV1873" s="51"/>
      <c r="GSW1873" s="51"/>
      <c r="GSX1873" s="13"/>
      <c r="GSY1873" s="13"/>
      <c r="GSZ1873" s="14"/>
      <c r="GTA1873" s="14"/>
      <c r="GTB1873" s="41"/>
      <c r="GTC1873" s="44"/>
      <c r="GTD1873" s="51"/>
      <c r="GTE1873" s="51"/>
      <c r="GTF1873" s="51"/>
      <c r="GTG1873" s="13"/>
      <c r="GTH1873" s="13"/>
      <c r="GTI1873" s="14"/>
      <c r="GTJ1873" s="14"/>
      <c r="GTK1873" s="41"/>
      <c r="GTL1873" s="44"/>
      <c r="GTM1873" s="51"/>
      <c r="GTN1873" s="51"/>
      <c r="GTO1873" s="51"/>
      <c r="GTP1873" s="13"/>
      <c r="GTQ1873" s="13"/>
      <c r="GTR1873" s="14"/>
      <c r="GTS1873" s="14"/>
      <c r="GTT1873" s="41"/>
      <c r="GTU1873" s="44"/>
      <c r="GTV1873" s="51"/>
      <c r="GTW1873" s="51"/>
      <c r="GTX1873" s="51"/>
      <c r="GTY1873" s="13"/>
      <c r="GTZ1873" s="13"/>
      <c r="GUA1873" s="14"/>
      <c r="GUB1873" s="14"/>
      <c r="GUC1873" s="41"/>
      <c r="GUD1873" s="44"/>
      <c r="GUE1873" s="51"/>
      <c r="GUF1873" s="51"/>
      <c r="GUG1873" s="51"/>
      <c r="GUH1873" s="13"/>
      <c r="GUI1873" s="13"/>
      <c r="GUJ1873" s="14"/>
      <c r="GUK1873" s="14"/>
      <c r="GUL1873" s="41"/>
      <c r="GUM1873" s="44"/>
      <c r="GUN1873" s="51"/>
      <c r="GUO1873" s="51"/>
      <c r="GUP1873" s="51"/>
      <c r="GUQ1873" s="13"/>
      <c r="GUR1873" s="13"/>
      <c r="GUS1873" s="14"/>
      <c r="GUT1873" s="14"/>
      <c r="GUU1873" s="41"/>
      <c r="GUV1873" s="44"/>
      <c r="GUW1873" s="51"/>
      <c r="GUX1873" s="51"/>
      <c r="GUY1873" s="51"/>
      <c r="GUZ1873" s="13"/>
      <c r="GVA1873" s="13"/>
      <c r="GVB1873" s="14"/>
      <c r="GVC1873" s="14"/>
      <c r="GVD1873" s="41"/>
      <c r="GVE1873" s="44"/>
      <c r="GVF1873" s="51"/>
      <c r="GVG1873" s="51"/>
      <c r="GVH1873" s="51"/>
      <c r="GVI1873" s="13"/>
      <c r="GVJ1873" s="13"/>
      <c r="GVK1873" s="14"/>
      <c r="GVL1873" s="14"/>
      <c r="GVM1873" s="41"/>
      <c r="GVN1873" s="44"/>
      <c r="GVO1873" s="51"/>
      <c r="GVP1873" s="51"/>
      <c r="GVQ1873" s="51"/>
      <c r="GVR1873" s="13"/>
      <c r="GVS1873" s="13"/>
      <c r="GVT1873" s="14"/>
      <c r="GVU1873" s="14"/>
      <c r="GVV1873" s="41"/>
      <c r="GVW1873" s="44"/>
      <c r="GVX1873" s="51"/>
      <c r="GVY1873" s="51"/>
      <c r="GVZ1873" s="51"/>
      <c r="GWA1873" s="13"/>
      <c r="GWB1873" s="13"/>
      <c r="GWC1873" s="14"/>
      <c r="GWD1873" s="14"/>
      <c r="GWE1873" s="41"/>
      <c r="GWF1873" s="44"/>
      <c r="GWG1873" s="51"/>
      <c r="GWH1873" s="51"/>
      <c r="GWI1873" s="51"/>
      <c r="GWJ1873" s="13"/>
      <c r="GWK1873" s="13"/>
      <c r="GWL1873" s="14"/>
      <c r="GWM1873" s="14"/>
      <c r="GWN1873" s="41"/>
      <c r="GWO1873" s="44"/>
      <c r="GWP1873" s="51"/>
      <c r="GWQ1873" s="51"/>
      <c r="GWR1873" s="51"/>
      <c r="GWS1873" s="13"/>
      <c r="GWT1873" s="13"/>
      <c r="GWU1873" s="14"/>
      <c r="GWV1873" s="14"/>
      <c r="GWW1873" s="41"/>
      <c r="GWX1873" s="44"/>
      <c r="GWY1873" s="51"/>
      <c r="GWZ1873" s="51"/>
      <c r="GXA1873" s="51"/>
      <c r="GXB1873" s="13"/>
      <c r="GXC1873" s="13"/>
      <c r="GXD1873" s="14"/>
      <c r="GXE1873" s="14"/>
      <c r="GXF1873" s="41"/>
      <c r="GXG1873" s="44"/>
      <c r="GXH1873" s="51"/>
      <c r="GXI1873" s="51"/>
      <c r="GXJ1873" s="51"/>
      <c r="GXK1873" s="13"/>
      <c r="GXL1873" s="13"/>
      <c r="GXM1873" s="14"/>
      <c r="GXN1873" s="14"/>
      <c r="GXO1873" s="41"/>
      <c r="GXP1873" s="44"/>
      <c r="GXQ1873" s="51"/>
      <c r="GXR1873" s="51"/>
      <c r="GXS1873" s="51"/>
      <c r="GXT1873" s="13"/>
      <c r="GXU1873" s="13"/>
      <c r="GXV1873" s="14"/>
      <c r="GXW1873" s="14"/>
      <c r="GXX1873" s="41"/>
      <c r="GXY1873" s="44"/>
      <c r="GXZ1873" s="51"/>
      <c r="GYA1873" s="51"/>
      <c r="GYB1873" s="51"/>
      <c r="GYC1873" s="13"/>
      <c r="GYD1873" s="13"/>
      <c r="GYE1873" s="14"/>
      <c r="GYF1873" s="14"/>
      <c r="GYG1873" s="41"/>
      <c r="GYH1873" s="44"/>
      <c r="GYI1873" s="51"/>
      <c r="GYJ1873" s="51"/>
      <c r="GYK1873" s="51"/>
      <c r="GYL1873" s="13"/>
      <c r="GYM1873" s="13"/>
      <c r="GYN1873" s="14"/>
      <c r="GYO1873" s="14"/>
      <c r="GYP1873" s="41"/>
      <c r="GYQ1873" s="44"/>
      <c r="GYR1873" s="51"/>
      <c r="GYS1873" s="51"/>
      <c r="GYT1873" s="51"/>
      <c r="GYU1873" s="13"/>
      <c r="GYV1873" s="13"/>
      <c r="GYW1873" s="14"/>
      <c r="GYX1873" s="14"/>
      <c r="GYY1873" s="41"/>
      <c r="GYZ1873" s="44"/>
      <c r="GZA1873" s="51"/>
      <c r="GZB1873" s="51"/>
      <c r="GZC1873" s="51"/>
      <c r="GZD1873" s="13"/>
      <c r="GZE1873" s="13"/>
      <c r="GZF1873" s="14"/>
      <c r="GZG1873" s="14"/>
      <c r="GZH1873" s="41"/>
      <c r="GZI1873" s="44"/>
      <c r="GZJ1873" s="51"/>
      <c r="GZK1873" s="51"/>
      <c r="GZL1873" s="51"/>
      <c r="GZM1873" s="13"/>
      <c r="GZN1873" s="13"/>
      <c r="GZO1873" s="14"/>
      <c r="GZP1873" s="14"/>
      <c r="GZQ1873" s="41"/>
      <c r="GZR1873" s="44"/>
      <c r="GZS1873" s="51"/>
      <c r="GZT1873" s="51"/>
      <c r="GZU1873" s="51"/>
      <c r="GZV1873" s="13"/>
      <c r="GZW1873" s="13"/>
      <c r="GZX1873" s="14"/>
      <c r="GZY1873" s="14"/>
      <c r="GZZ1873" s="41"/>
      <c r="HAA1873" s="44"/>
      <c r="HAB1873" s="51"/>
      <c r="HAC1873" s="51"/>
      <c r="HAD1873" s="51"/>
      <c r="HAE1873" s="13"/>
      <c r="HAF1873" s="13"/>
      <c r="HAG1873" s="14"/>
      <c r="HAH1873" s="14"/>
      <c r="HAI1873" s="41"/>
      <c r="HAJ1873" s="44"/>
      <c r="HAK1873" s="51"/>
      <c r="HAL1873" s="51"/>
      <c r="HAM1873" s="51"/>
      <c r="HAN1873" s="13"/>
      <c r="HAO1873" s="13"/>
      <c r="HAP1873" s="14"/>
      <c r="HAQ1873" s="14"/>
      <c r="HAR1873" s="41"/>
      <c r="HAS1873" s="44"/>
      <c r="HAT1873" s="51"/>
      <c r="HAU1873" s="51"/>
      <c r="HAV1873" s="51"/>
      <c r="HAW1873" s="13"/>
      <c r="HAX1873" s="13"/>
      <c r="HAY1873" s="14"/>
      <c r="HAZ1873" s="14"/>
      <c r="HBA1873" s="41"/>
      <c r="HBB1873" s="44"/>
      <c r="HBC1873" s="51"/>
      <c r="HBD1873" s="51"/>
      <c r="HBE1873" s="51"/>
      <c r="HBF1873" s="13"/>
      <c r="HBG1873" s="13"/>
      <c r="HBH1873" s="14"/>
      <c r="HBI1873" s="14"/>
      <c r="HBJ1873" s="41"/>
      <c r="HBK1873" s="44"/>
      <c r="HBL1873" s="51"/>
      <c r="HBM1873" s="51"/>
      <c r="HBN1873" s="51"/>
      <c r="HBO1873" s="13"/>
      <c r="HBP1873" s="13"/>
      <c r="HBQ1873" s="14"/>
      <c r="HBR1873" s="14"/>
      <c r="HBS1873" s="41"/>
      <c r="HBT1873" s="44"/>
      <c r="HBU1873" s="51"/>
      <c r="HBV1873" s="51"/>
      <c r="HBW1873" s="51"/>
      <c r="HBX1873" s="13"/>
      <c r="HBY1873" s="13"/>
      <c r="HBZ1873" s="14"/>
      <c r="HCA1873" s="14"/>
      <c r="HCB1873" s="41"/>
      <c r="HCC1873" s="44"/>
      <c r="HCD1873" s="51"/>
      <c r="HCE1873" s="51"/>
      <c r="HCF1873" s="51"/>
      <c r="HCG1873" s="13"/>
      <c r="HCH1873" s="13"/>
      <c r="HCI1873" s="14"/>
      <c r="HCJ1873" s="14"/>
      <c r="HCK1873" s="41"/>
      <c r="HCL1873" s="44"/>
      <c r="HCM1873" s="51"/>
      <c r="HCN1873" s="51"/>
      <c r="HCO1873" s="51"/>
      <c r="HCP1873" s="13"/>
      <c r="HCQ1873" s="13"/>
      <c r="HCR1873" s="14"/>
      <c r="HCS1873" s="14"/>
      <c r="HCT1873" s="41"/>
      <c r="HCU1873" s="44"/>
      <c r="HCV1873" s="51"/>
      <c r="HCW1873" s="51"/>
      <c r="HCX1873" s="51"/>
      <c r="HCY1873" s="13"/>
      <c r="HCZ1873" s="13"/>
      <c r="HDA1873" s="14"/>
      <c r="HDB1873" s="14"/>
      <c r="HDC1873" s="41"/>
      <c r="HDD1873" s="44"/>
      <c r="HDE1873" s="51"/>
      <c r="HDF1873" s="51"/>
      <c r="HDG1873" s="51"/>
      <c r="HDH1873" s="13"/>
      <c r="HDI1873" s="13"/>
      <c r="HDJ1873" s="14"/>
      <c r="HDK1873" s="14"/>
      <c r="HDL1873" s="41"/>
      <c r="HDM1873" s="44"/>
      <c r="HDN1873" s="51"/>
      <c r="HDO1873" s="51"/>
      <c r="HDP1873" s="51"/>
      <c r="HDQ1873" s="13"/>
      <c r="HDR1873" s="13"/>
      <c r="HDS1873" s="14"/>
      <c r="HDT1873" s="14"/>
      <c r="HDU1873" s="41"/>
      <c r="HDV1873" s="44"/>
      <c r="HDW1873" s="51"/>
      <c r="HDX1873" s="51"/>
      <c r="HDY1873" s="51"/>
      <c r="HDZ1873" s="13"/>
      <c r="HEA1873" s="13"/>
      <c r="HEB1873" s="14"/>
      <c r="HEC1873" s="14"/>
      <c r="HED1873" s="41"/>
      <c r="HEE1873" s="44"/>
      <c r="HEF1873" s="51"/>
      <c r="HEG1873" s="51"/>
      <c r="HEH1873" s="51"/>
      <c r="HEI1873" s="13"/>
      <c r="HEJ1873" s="13"/>
      <c r="HEK1873" s="14"/>
      <c r="HEL1873" s="14"/>
      <c r="HEM1873" s="41"/>
      <c r="HEN1873" s="44"/>
      <c r="HEO1873" s="51"/>
      <c r="HEP1873" s="51"/>
      <c r="HEQ1873" s="51"/>
      <c r="HER1873" s="13"/>
      <c r="HES1873" s="13"/>
      <c r="HET1873" s="14"/>
      <c r="HEU1873" s="14"/>
      <c r="HEV1873" s="41"/>
      <c r="HEW1873" s="44"/>
      <c r="HEX1873" s="51"/>
      <c r="HEY1873" s="51"/>
      <c r="HEZ1873" s="51"/>
      <c r="HFA1873" s="13"/>
      <c r="HFB1873" s="13"/>
      <c r="HFC1873" s="14"/>
      <c r="HFD1873" s="14"/>
      <c r="HFE1873" s="41"/>
      <c r="HFF1873" s="44"/>
      <c r="HFG1873" s="51"/>
      <c r="HFH1873" s="51"/>
      <c r="HFI1873" s="51"/>
      <c r="HFJ1873" s="13"/>
      <c r="HFK1873" s="13"/>
      <c r="HFL1873" s="14"/>
      <c r="HFM1873" s="14"/>
      <c r="HFN1873" s="41"/>
      <c r="HFO1873" s="44"/>
      <c r="HFP1873" s="51"/>
      <c r="HFQ1873" s="51"/>
      <c r="HFR1873" s="51"/>
      <c r="HFS1873" s="13"/>
      <c r="HFT1873" s="13"/>
      <c r="HFU1873" s="14"/>
      <c r="HFV1873" s="14"/>
      <c r="HFW1873" s="41"/>
      <c r="HFX1873" s="44"/>
      <c r="HFY1873" s="51"/>
      <c r="HFZ1873" s="51"/>
      <c r="HGA1873" s="51"/>
      <c r="HGB1873" s="13"/>
      <c r="HGC1873" s="13"/>
      <c r="HGD1873" s="14"/>
      <c r="HGE1873" s="14"/>
      <c r="HGF1873" s="41"/>
      <c r="HGG1873" s="44"/>
      <c r="HGH1873" s="51"/>
      <c r="HGI1873" s="51"/>
      <c r="HGJ1873" s="51"/>
      <c r="HGK1873" s="13"/>
      <c r="HGL1873" s="13"/>
      <c r="HGM1873" s="14"/>
      <c r="HGN1873" s="14"/>
      <c r="HGO1873" s="41"/>
      <c r="HGP1873" s="44"/>
      <c r="HGQ1873" s="51"/>
      <c r="HGR1873" s="51"/>
      <c r="HGS1873" s="51"/>
      <c r="HGT1873" s="13"/>
      <c r="HGU1873" s="13"/>
      <c r="HGV1873" s="14"/>
      <c r="HGW1873" s="14"/>
      <c r="HGX1873" s="41"/>
      <c r="HGY1873" s="44"/>
      <c r="HGZ1873" s="51"/>
      <c r="HHA1873" s="51"/>
      <c r="HHB1873" s="51"/>
      <c r="HHC1873" s="13"/>
      <c r="HHD1873" s="13"/>
      <c r="HHE1873" s="14"/>
      <c r="HHF1873" s="14"/>
      <c r="HHG1873" s="41"/>
      <c r="HHH1873" s="44"/>
      <c r="HHI1873" s="51"/>
      <c r="HHJ1873" s="51"/>
      <c r="HHK1873" s="51"/>
      <c r="HHL1873" s="13"/>
      <c r="HHM1873" s="13"/>
      <c r="HHN1873" s="14"/>
      <c r="HHO1873" s="14"/>
      <c r="HHP1873" s="41"/>
      <c r="HHQ1873" s="44"/>
      <c r="HHR1873" s="51"/>
      <c r="HHS1873" s="51"/>
      <c r="HHT1873" s="51"/>
      <c r="HHU1873" s="13"/>
      <c r="HHV1873" s="13"/>
      <c r="HHW1873" s="14"/>
      <c r="HHX1873" s="14"/>
      <c r="HHY1873" s="41"/>
      <c r="HHZ1873" s="44"/>
      <c r="HIA1873" s="51"/>
      <c r="HIB1873" s="51"/>
      <c r="HIC1873" s="51"/>
      <c r="HID1873" s="13"/>
      <c r="HIE1873" s="13"/>
      <c r="HIF1873" s="14"/>
      <c r="HIG1873" s="14"/>
      <c r="HIH1873" s="41"/>
      <c r="HII1873" s="44"/>
      <c r="HIJ1873" s="51"/>
      <c r="HIK1873" s="51"/>
      <c r="HIL1873" s="51"/>
      <c r="HIM1873" s="13"/>
      <c r="HIN1873" s="13"/>
      <c r="HIO1873" s="14"/>
      <c r="HIP1873" s="14"/>
      <c r="HIQ1873" s="41"/>
      <c r="HIR1873" s="44"/>
      <c r="HIS1873" s="51"/>
      <c r="HIT1873" s="51"/>
      <c r="HIU1873" s="51"/>
      <c r="HIV1873" s="13"/>
      <c r="HIW1873" s="13"/>
      <c r="HIX1873" s="14"/>
      <c r="HIY1873" s="14"/>
      <c r="HIZ1873" s="41"/>
      <c r="HJA1873" s="44"/>
      <c r="HJB1873" s="51"/>
      <c r="HJC1873" s="51"/>
      <c r="HJD1873" s="51"/>
      <c r="HJE1873" s="13"/>
      <c r="HJF1873" s="13"/>
      <c r="HJG1873" s="14"/>
      <c r="HJH1873" s="14"/>
      <c r="HJI1873" s="41"/>
      <c r="HJJ1873" s="44"/>
      <c r="HJK1873" s="51"/>
      <c r="HJL1873" s="51"/>
      <c r="HJM1873" s="51"/>
      <c r="HJN1873" s="13"/>
      <c r="HJO1873" s="13"/>
      <c r="HJP1873" s="14"/>
      <c r="HJQ1873" s="14"/>
      <c r="HJR1873" s="41"/>
      <c r="HJS1873" s="44"/>
      <c r="HJT1873" s="51"/>
      <c r="HJU1873" s="51"/>
      <c r="HJV1873" s="51"/>
      <c r="HJW1873" s="13"/>
      <c r="HJX1873" s="13"/>
      <c r="HJY1873" s="14"/>
      <c r="HJZ1873" s="14"/>
      <c r="HKA1873" s="41"/>
      <c r="HKB1873" s="44"/>
      <c r="HKC1873" s="51"/>
      <c r="HKD1873" s="51"/>
      <c r="HKE1873" s="51"/>
      <c r="HKF1873" s="13"/>
      <c r="HKG1873" s="13"/>
      <c r="HKH1873" s="14"/>
      <c r="HKI1873" s="14"/>
      <c r="HKJ1873" s="41"/>
      <c r="HKK1873" s="44"/>
      <c r="HKL1873" s="51"/>
      <c r="HKM1873" s="51"/>
      <c r="HKN1873" s="51"/>
      <c r="HKO1873" s="13"/>
      <c r="HKP1873" s="13"/>
      <c r="HKQ1873" s="14"/>
      <c r="HKR1873" s="14"/>
      <c r="HKS1873" s="41"/>
      <c r="HKT1873" s="44"/>
      <c r="HKU1873" s="51"/>
      <c r="HKV1873" s="51"/>
      <c r="HKW1873" s="51"/>
      <c r="HKX1873" s="13"/>
      <c r="HKY1873" s="13"/>
      <c r="HKZ1873" s="14"/>
      <c r="HLA1873" s="14"/>
      <c r="HLB1873" s="41"/>
      <c r="HLC1873" s="44"/>
      <c r="HLD1873" s="51"/>
      <c r="HLE1873" s="51"/>
      <c r="HLF1873" s="51"/>
      <c r="HLG1873" s="13"/>
      <c r="HLH1873" s="13"/>
      <c r="HLI1873" s="14"/>
      <c r="HLJ1873" s="14"/>
      <c r="HLK1873" s="41"/>
      <c r="HLL1873" s="44"/>
      <c r="HLM1873" s="51"/>
      <c r="HLN1873" s="51"/>
      <c r="HLO1873" s="51"/>
      <c r="HLP1873" s="13"/>
      <c r="HLQ1873" s="13"/>
      <c r="HLR1873" s="14"/>
      <c r="HLS1873" s="14"/>
      <c r="HLT1873" s="41"/>
      <c r="HLU1873" s="44"/>
      <c r="HLV1873" s="51"/>
      <c r="HLW1873" s="51"/>
      <c r="HLX1873" s="51"/>
      <c r="HLY1873" s="13"/>
      <c r="HLZ1873" s="13"/>
      <c r="HMA1873" s="14"/>
      <c r="HMB1873" s="14"/>
      <c r="HMC1873" s="41"/>
      <c r="HMD1873" s="44"/>
      <c r="HME1873" s="51"/>
      <c r="HMF1873" s="51"/>
      <c r="HMG1873" s="51"/>
      <c r="HMH1873" s="13"/>
      <c r="HMI1873" s="13"/>
      <c r="HMJ1873" s="14"/>
      <c r="HMK1873" s="14"/>
      <c r="HML1873" s="41"/>
      <c r="HMM1873" s="44"/>
      <c r="HMN1873" s="51"/>
      <c r="HMO1873" s="51"/>
      <c r="HMP1873" s="51"/>
      <c r="HMQ1873" s="13"/>
      <c r="HMR1873" s="13"/>
      <c r="HMS1873" s="14"/>
      <c r="HMT1873" s="14"/>
      <c r="HMU1873" s="41"/>
      <c r="HMV1873" s="44"/>
      <c r="HMW1873" s="51"/>
      <c r="HMX1873" s="51"/>
      <c r="HMY1873" s="51"/>
      <c r="HMZ1873" s="13"/>
      <c r="HNA1873" s="13"/>
      <c r="HNB1873" s="14"/>
      <c r="HNC1873" s="14"/>
      <c r="HND1873" s="41"/>
      <c r="HNE1873" s="44"/>
      <c r="HNF1873" s="51"/>
      <c r="HNG1873" s="51"/>
      <c r="HNH1873" s="51"/>
      <c r="HNI1873" s="13"/>
      <c r="HNJ1873" s="13"/>
      <c r="HNK1873" s="14"/>
      <c r="HNL1873" s="14"/>
      <c r="HNM1873" s="41"/>
      <c r="HNN1873" s="44"/>
      <c r="HNO1873" s="51"/>
      <c r="HNP1873" s="51"/>
      <c r="HNQ1873" s="51"/>
      <c r="HNR1873" s="13"/>
      <c r="HNS1873" s="13"/>
      <c r="HNT1873" s="14"/>
      <c r="HNU1873" s="14"/>
      <c r="HNV1873" s="41"/>
      <c r="HNW1873" s="44"/>
      <c r="HNX1873" s="51"/>
      <c r="HNY1873" s="51"/>
      <c r="HNZ1873" s="51"/>
      <c r="HOA1873" s="13"/>
      <c r="HOB1873" s="13"/>
      <c r="HOC1873" s="14"/>
      <c r="HOD1873" s="14"/>
      <c r="HOE1873" s="41"/>
      <c r="HOF1873" s="44"/>
      <c r="HOG1873" s="51"/>
      <c r="HOH1873" s="51"/>
      <c r="HOI1873" s="51"/>
      <c r="HOJ1873" s="13"/>
      <c r="HOK1873" s="13"/>
      <c r="HOL1873" s="14"/>
      <c r="HOM1873" s="14"/>
      <c r="HON1873" s="41"/>
      <c r="HOO1873" s="44"/>
      <c r="HOP1873" s="51"/>
      <c r="HOQ1873" s="51"/>
      <c r="HOR1873" s="51"/>
      <c r="HOS1873" s="13"/>
      <c r="HOT1873" s="13"/>
      <c r="HOU1873" s="14"/>
      <c r="HOV1873" s="14"/>
      <c r="HOW1873" s="41"/>
      <c r="HOX1873" s="44"/>
      <c r="HOY1873" s="51"/>
      <c r="HOZ1873" s="51"/>
      <c r="HPA1873" s="51"/>
      <c r="HPB1873" s="13"/>
      <c r="HPC1873" s="13"/>
      <c r="HPD1873" s="14"/>
      <c r="HPE1873" s="14"/>
      <c r="HPF1873" s="41"/>
      <c r="HPG1873" s="44"/>
      <c r="HPH1873" s="51"/>
      <c r="HPI1873" s="51"/>
      <c r="HPJ1873" s="51"/>
      <c r="HPK1873" s="13"/>
      <c r="HPL1873" s="13"/>
      <c r="HPM1873" s="14"/>
      <c r="HPN1873" s="14"/>
      <c r="HPO1873" s="41"/>
      <c r="HPP1873" s="44"/>
      <c r="HPQ1873" s="51"/>
      <c r="HPR1873" s="51"/>
      <c r="HPS1873" s="51"/>
      <c r="HPT1873" s="13"/>
      <c r="HPU1873" s="13"/>
      <c r="HPV1873" s="14"/>
      <c r="HPW1873" s="14"/>
      <c r="HPX1873" s="41"/>
      <c r="HPY1873" s="44"/>
      <c r="HPZ1873" s="51"/>
      <c r="HQA1873" s="51"/>
      <c r="HQB1873" s="51"/>
      <c r="HQC1873" s="13"/>
      <c r="HQD1873" s="13"/>
      <c r="HQE1873" s="14"/>
      <c r="HQF1873" s="14"/>
      <c r="HQG1873" s="41"/>
      <c r="HQH1873" s="44"/>
      <c r="HQI1873" s="51"/>
      <c r="HQJ1873" s="51"/>
      <c r="HQK1873" s="51"/>
      <c r="HQL1873" s="13"/>
      <c r="HQM1873" s="13"/>
      <c r="HQN1873" s="14"/>
      <c r="HQO1873" s="14"/>
      <c r="HQP1873" s="41"/>
      <c r="HQQ1873" s="44"/>
      <c r="HQR1873" s="51"/>
      <c r="HQS1873" s="51"/>
      <c r="HQT1873" s="51"/>
      <c r="HQU1873" s="13"/>
      <c r="HQV1873" s="13"/>
      <c r="HQW1873" s="14"/>
      <c r="HQX1873" s="14"/>
      <c r="HQY1873" s="41"/>
      <c r="HQZ1873" s="44"/>
      <c r="HRA1873" s="51"/>
      <c r="HRB1873" s="51"/>
      <c r="HRC1873" s="51"/>
      <c r="HRD1873" s="13"/>
      <c r="HRE1873" s="13"/>
      <c r="HRF1873" s="14"/>
      <c r="HRG1873" s="14"/>
      <c r="HRH1873" s="41"/>
      <c r="HRI1873" s="44"/>
      <c r="HRJ1873" s="51"/>
      <c r="HRK1873" s="51"/>
      <c r="HRL1873" s="51"/>
      <c r="HRM1873" s="13"/>
      <c r="HRN1873" s="13"/>
      <c r="HRO1873" s="14"/>
      <c r="HRP1873" s="14"/>
      <c r="HRQ1873" s="41"/>
      <c r="HRR1873" s="44"/>
      <c r="HRS1873" s="51"/>
      <c r="HRT1873" s="51"/>
      <c r="HRU1873" s="51"/>
      <c r="HRV1873" s="13"/>
      <c r="HRW1873" s="13"/>
      <c r="HRX1873" s="14"/>
      <c r="HRY1873" s="14"/>
      <c r="HRZ1873" s="41"/>
      <c r="HSA1873" s="44"/>
      <c r="HSB1873" s="51"/>
      <c r="HSC1873" s="51"/>
      <c r="HSD1873" s="51"/>
      <c r="HSE1873" s="13"/>
      <c r="HSF1873" s="13"/>
      <c r="HSG1873" s="14"/>
      <c r="HSH1873" s="14"/>
      <c r="HSI1873" s="41"/>
      <c r="HSJ1873" s="44"/>
      <c r="HSK1873" s="51"/>
      <c r="HSL1873" s="51"/>
      <c r="HSM1873" s="51"/>
      <c r="HSN1873" s="13"/>
      <c r="HSO1873" s="13"/>
      <c r="HSP1873" s="14"/>
      <c r="HSQ1873" s="14"/>
      <c r="HSR1873" s="41"/>
      <c r="HSS1873" s="44"/>
      <c r="HST1873" s="51"/>
      <c r="HSU1873" s="51"/>
      <c r="HSV1873" s="51"/>
      <c r="HSW1873" s="13"/>
      <c r="HSX1873" s="13"/>
      <c r="HSY1873" s="14"/>
      <c r="HSZ1873" s="14"/>
      <c r="HTA1873" s="41"/>
      <c r="HTB1873" s="44"/>
      <c r="HTC1873" s="51"/>
      <c r="HTD1873" s="51"/>
      <c r="HTE1873" s="51"/>
      <c r="HTF1873" s="13"/>
      <c r="HTG1873" s="13"/>
      <c r="HTH1873" s="14"/>
      <c r="HTI1873" s="14"/>
      <c r="HTJ1873" s="41"/>
      <c r="HTK1873" s="44"/>
      <c r="HTL1873" s="51"/>
      <c r="HTM1873" s="51"/>
      <c r="HTN1873" s="51"/>
      <c r="HTO1873" s="13"/>
      <c r="HTP1873" s="13"/>
      <c r="HTQ1873" s="14"/>
      <c r="HTR1873" s="14"/>
      <c r="HTS1873" s="41"/>
      <c r="HTT1873" s="44"/>
      <c r="HTU1873" s="51"/>
      <c r="HTV1873" s="51"/>
      <c r="HTW1873" s="51"/>
      <c r="HTX1873" s="13"/>
      <c r="HTY1873" s="13"/>
      <c r="HTZ1873" s="14"/>
      <c r="HUA1873" s="14"/>
      <c r="HUB1873" s="41"/>
      <c r="HUC1873" s="44"/>
      <c r="HUD1873" s="51"/>
      <c r="HUE1873" s="51"/>
      <c r="HUF1873" s="51"/>
      <c r="HUG1873" s="13"/>
      <c r="HUH1873" s="13"/>
      <c r="HUI1873" s="14"/>
      <c r="HUJ1873" s="14"/>
      <c r="HUK1873" s="41"/>
      <c r="HUL1873" s="44"/>
      <c r="HUM1873" s="51"/>
      <c r="HUN1873" s="51"/>
      <c r="HUO1873" s="51"/>
      <c r="HUP1873" s="13"/>
      <c r="HUQ1873" s="13"/>
      <c r="HUR1873" s="14"/>
      <c r="HUS1873" s="14"/>
      <c r="HUT1873" s="41"/>
      <c r="HUU1873" s="44"/>
      <c r="HUV1873" s="51"/>
      <c r="HUW1873" s="51"/>
      <c r="HUX1873" s="51"/>
      <c r="HUY1873" s="13"/>
      <c r="HUZ1873" s="13"/>
      <c r="HVA1873" s="14"/>
      <c r="HVB1873" s="14"/>
      <c r="HVC1873" s="41"/>
      <c r="HVD1873" s="44"/>
      <c r="HVE1873" s="51"/>
      <c r="HVF1873" s="51"/>
      <c r="HVG1873" s="51"/>
      <c r="HVH1873" s="13"/>
      <c r="HVI1873" s="13"/>
      <c r="HVJ1873" s="14"/>
      <c r="HVK1873" s="14"/>
      <c r="HVL1873" s="41"/>
      <c r="HVM1873" s="44"/>
      <c r="HVN1873" s="51"/>
      <c r="HVO1873" s="51"/>
      <c r="HVP1873" s="51"/>
      <c r="HVQ1873" s="13"/>
      <c r="HVR1873" s="13"/>
      <c r="HVS1873" s="14"/>
      <c r="HVT1873" s="14"/>
      <c r="HVU1873" s="41"/>
      <c r="HVV1873" s="44"/>
      <c r="HVW1873" s="51"/>
      <c r="HVX1873" s="51"/>
      <c r="HVY1873" s="51"/>
      <c r="HVZ1873" s="13"/>
      <c r="HWA1873" s="13"/>
      <c r="HWB1873" s="14"/>
      <c r="HWC1873" s="14"/>
      <c r="HWD1873" s="41"/>
      <c r="HWE1873" s="44"/>
      <c r="HWF1873" s="51"/>
      <c r="HWG1873" s="51"/>
      <c r="HWH1873" s="51"/>
      <c r="HWI1873" s="13"/>
      <c r="HWJ1873" s="13"/>
      <c r="HWK1873" s="14"/>
      <c r="HWL1873" s="14"/>
      <c r="HWM1873" s="41"/>
      <c r="HWN1873" s="44"/>
      <c r="HWO1873" s="51"/>
      <c r="HWP1873" s="51"/>
      <c r="HWQ1873" s="51"/>
      <c r="HWR1873" s="13"/>
      <c r="HWS1873" s="13"/>
      <c r="HWT1873" s="14"/>
      <c r="HWU1873" s="14"/>
      <c r="HWV1873" s="41"/>
      <c r="HWW1873" s="44"/>
      <c r="HWX1873" s="51"/>
      <c r="HWY1873" s="51"/>
      <c r="HWZ1873" s="51"/>
      <c r="HXA1873" s="13"/>
      <c r="HXB1873" s="13"/>
      <c r="HXC1873" s="14"/>
      <c r="HXD1873" s="14"/>
      <c r="HXE1873" s="41"/>
      <c r="HXF1873" s="44"/>
      <c r="HXG1873" s="51"/>
      <c r="HXH1873" s="51"/>
      <c r="HXI1873" s="51"/>
      <c r="HXJ1873" s="13"/>
      <c r="HXK1873" s="13"/>
      <c r="HXL1873" s="14"/>
      <c r="HXM1873" s="14"/>
      <c r="HXN1873" s="41"/>
      <c r="HXO1873" s="44"/>
      <c r="HXP1873" s="51"/>
      <c r="HXQ1873" s="51"/>
      <c r="HXR1873" s="51"/>
      <c r="HXS1873" s="13"/>
      <c r="HXT1873" s="13"/>
      <c r="HXU1873" s="14"/>
      <c r="HXV1873" s="14"/>
      <c r="HXW1873" s="41"/>
      <c r="HXX1873" s="44"/>
      <c r="HXY1873" s="51"/>
      <c r="HXZ1873" s="51"/>
      <c r="HYA1873" s="51"/>
      <c r="HYB1873" s="13"/>
      <c r="HYC1873" s="13"/>
      <c r="HYD1873" s="14"/>
      <c r="HYE1873" s="14"/>
      <c r="HYF1873" s="41"/>
      <c r="HYG1873" s="44"/>
      <c r="HYH1873" s="51"/>
      <c r="HYI1873" s="51"/>
      <c r="HYJ1873" s="51"/>
      <c r="HYK1873" s="13"/>
      <c r="HYL1873" s="13"/>
      <c r="HYM1873" s="14"/>
      <c r="HYN1873" s="14"/>
      <c r="HYO1873" s="41"/>
      <c r="HYP1873" s="44"/>
      <c r="HYQ1873" s="51"/>
      <c r="HYR1873" s="51"/>
      <c r="HYS1873" s="51"/>
      <c r="HYT1873" s="13"/>
      <c r="HYU1873" s="13"/>
      <c r="HYV1873" s="14"/>
      <c r="HYW1873" s="14"/>
      <c r="HYX1873" s="41"/>
      <c r="HYY1873" s="44"/>
      <c r="HYZ1873" s="51"/>
      <c r="HZA1873" s="51"/>
      <c r="HZB1873" s="51"/>
      <c r="HZC1873" s="13"/>
      <c r="HZD1873" s="13"/>
      <c r="HZE1873" s="14"/>
      <c r="HZF1873" s="14"/>
      <c r="HZG1873" s="41"/>
      <c r="HZH1873" s="44"/>
      <c r="HZI1873" s="51"/>
      <c r="HZJ1873" s="51"/>
      <c r="HZK1873" s="51"/>
      <c r="HZL1873" s="13"/>
      <c r="HZM1873" s="13"/>
      <c r="HZN1873" s="14"/>
      <c r="HZO1873" s="14"/>
      <c r="HZP1873" s="41"/>
      <c r="HZQ1873" s="44"/>
      <c r="HZR1873" s="51"/>
      <c r="HZS1873" s="51"/>
      <c r="HZT1873" s="51"/>
      <c r="HZU1873" s="13"/>
      <c r="HZV1873" s="13"/>
      <c r="HZW1873" s="14"/>
      <c r="HZX1873" s="14"/>
      <c r="HZY1873" s="41"/>
      <c r="HZZ1873" s="44"/>
      <c r="IAA1873" s="51"/>
      <c r="IAB1873" s="51"/>
      <c r="IAC1873" s="51"/>
      <c r="IAD1873" s="13"/>
      <c r="IAE1873" s="13"/>
      <c r="IAF1873" s="14"/>
      <c r="IAG1873" s="14"/>
      <c r="IAH1873" s="41"/>
      <c r="IAI1873" s="44"/>
      <c r="IAJ1873" s="51"/>
      <c r="IAK1873" s="51"/>
      <c r="IAL1873" s="51"/>
      <c r="IAM1873" s="13"/>
      <c r="IAN1873" s="13"/>
      <c r="IAO1873" s="14"/>
      <c r="IAP1873" s="14"/>
      <c r="IAQ1873" s="41"/>
      <c r="IAR1873" s="44"/>
      <c r="IAS1873" s="51"/>
      <c r="IAT1873" s="51"/>
      <c r="IAU1873" s="51"/>
      <c r="IAV1873" s="13"/>
      <c r="IAW1873" s="13"/>
      <c r="IAX1873" s="14"/>
      <c r="IAY1873" s="14"/>
      <c r="IAZ1873" s="41"/>
      <c r="IBA1873" s="44"/>
      <c r="IBB1873" s="51"/>
      <c r="IBC1873" s="51"/>
      <c r="IBD1873" s="51"/>
      <c r="IBE1873" s="13"/>
      <c r="IBF1873" s="13"/>
      <c r="IBG1873" s="14"/>
      <c r="IBH1873" s="14"/>
      <c r="IBI1873" s="41"/>
      <c r="IBJ1873" s="44"/>
      <c r="IBK1873" s="51"/>
      <c r="IBL1873" s="51"/>
      <c r="IBM1873" s="51"/>
      <c r="IBN1873" s="13"/>
      <c r="IBO1873" s="13"/>
      <c r="IBP1873" s="14"/>
      <c r="IBQ1873" s="14"/>
      <c r="IBR1873" s="41"/>
      <c r="IBS1873" s="44"/>
      <c r="IBT1873" s="51"/>
      <c r="IBU1873" s="51"/>
      <c r="IBV1873" s="51"/>
      <c r="IBW1873" s="13"/>
      <c r="IBX1873" s="13"/>
      <c r="IBY1873" s="14"/>
      <c r="IBZ1873" s="14"/>
      <c r="ICA1873" s="41"/>
      <c r="ICB1873" s="44"/>
      <c r="ICC1873" s="51"/>
      <c r="ICD1873" s="51"/>
      <c r="ICE1873" s="51"/>
      <c r="ICF1873" s="13"/>
      <c r="ICG1873" s="13"/>
      <c r="ICH1873" s="14"/>
      <c r="ICI1873" s="14"/>
      <c r="ICJ1873" s="41"/>
      <c r="ICK1873" s="44"/>
      <c r="ICL1873" s="51"/>
      <c r="ICM1873" s="51"/>
      <c r="ICN1873" s="51"/>
      <c r="ICO1873" s="13"/>
      <c r="ICP1873" s="13"/>
      <c r="ICQ1873" s="14"/>
      <c r="ICR1873" s="14"/>
      <c r="ICS1873" s="41"/>
      <c r="ICT1873" s="44"/>
      <c r="ICU1873" s="51"/>
      <c r="ICV1873" s="51"/>
      <c r="ICW1873" s="51"/>
      <c r="ICX1873" s="13"/>
      <c r="ICY1873" s="13"/>
      <c r="ICZ1873" s="14"/>
      <c r="IDA1873" s="14"/>
      <c r="IDB1873" s="41"/>
      <c r="IDC1873" s="44"/>
      <c r="IDD1873" s="51"/>
      <c r="IDE1873" s="51"/>
      <c r="IDF1873" s="51"/>
      <c r="IDG1873" s="13"/>
      <c r="IDH1873" s="13"/>
      <c r="IDI1873" s="14"/>
      <c r="IDJ1873" s="14"/>
      <c r="IDK1873" s="41"/>
      <c r="IDL1873" s="44"/>
      <c r="IDM1873" s="51"/>
      <c r="IDN1873" s="51"/>
      <c r="IDO1873" s="51"/>
      <c r="IDP1873" s="13"/>
      <c r="IDQ1873" s="13"/>
      <c r="IDR1873" s="14"/>
      <c r="IDS1873" s="14"/>
      <c r="IDT1873" s="41"/>
      <c r="IDU1873" s="44"/>
      <c r="IDV1873" s="51"/>
      <c r="IDW1873" s="51"/>
      <c r="IDX1873" s="51"/>
      <c r="IDY1873" s="13"/>
      <c r="IDZ1873" s="13"/>
      <c r="IEA1873" s="14"/>
      <c r="IEB1873" s="14"/>
      <c r="IEC1873" s="41"/>
      <c r="IED1873" s="44"/>
      <c r="IEE1873" s="51"/>
      <c r="IEF1873" s="51"/>
      <c r="IEG1873" s="51"/>
      <c r="IEH1873" s="13"/>
      <c r="IEI1873" s="13"/>
      <c r="IEJ1873" s="14"/>
      <c r="IEK1873" s="14"/>
      <c r="IEL1873" s="41"/>
      <c r="IEM1873" s="44"/>
      <c r="IEN1873" s="51"/>
      <c r="IEO1873" s="51"/>
      <c r="IEP1873" s="51"/>
      <c r="IEQ1873" s="13"/>
      <c r="IER1873" s="13"/>
      <c r="IES1873" s="14"/>
      <c r="IET1873" s="14"/>
      <c r="IEU1873" s="41"/>
      <c r="IEV1873" s="44"/>
      <c r="IEW1873" s="51"/>
      <c r="IEX1873" s="51"/>
      <c r="IEY1873" s="51"/>
      <c r="IEZ1873" s="13"/>
      <c r="IFA1873" s="13"/>
      <c r="IFB1873" s="14"/>
      <c r="IFC1873" s="14"/>
      <c r="IFD1873" s="41"/>
      <c r="IFE1873" s="44"/>
      <c r="IFF1873" s="51"/>
      <c r="IFG1873" s="51"/>
      <c r="IFH1873" s="51"/>
      <c r="IFI1873" s="13"/>
      <c r="IFJ1873" s="13"/>
      <c r="IFK1873" s="14"/>
      <c r="IFL1873" s="14"/>
      <c r="IFM1873" s="41"/>
      <c r="IFN1873" s="44"/>
      <c r="IFO1873" s="51"/>
      <c r="IFP1873" s="51"/>
      <c r="IFQ1873" s="51"/>
      <c r="IFR1873" s="13"/>
      <c r="IFS1873" s="13"/>
      <c r="IFT1873" s="14"/>
      <c r="IFU1873" s="14"/>
      <c r="IFV1873" s="41"/>
      <c r="IFW1873" s="44"/>
      <c r="IFX1873" s="51"/>
      <c r="IFY1873" s="51"/>
      <c r="IFZ1873" s="51"/>
      <c r="IGA1873" s="13"/>
      <c r="IGB1873" s="13"/>
      <c r="IGC1873" s="14"/>
      <c r="IGD1873" s="14"/>
      <c r="IGE1873" s="41"/>
      <c r="IGF1873" s="44"/>
      <c r="IGG1873" s="51"/>
      <c r="IGH1873" s="51"/>
      <c r="IGI1873" s="51"/>
      <c r="IGJ1873" s="13"/>
      <c r="IGK1873" s="13"/>
      <c r="IGL1873" s="14"/>
      <c r="IGM1873" s="14"/>
      <c r="IGN1873" s="41"/>
      <c r="IGO1873" s="44"/>
      <c r="IGP1873" s="51"/>
      <c r="IGQ1873" s="51"/>
      <c r="IGR1873" s="51"/>
      <c r="IGS1873" s="13"/>
      <c r="IGT1873" s="13"/>
      <c r="IGU1873" s="14"/>
      <c r="IGV1873" s="14"/>
      <c r="IGW1873" s="41"/>
      <c r="IGX1873" s="44"/>
      <c r="IGY1873" s="51"/>
      <c r="IGZ1873" s="51"/>
      <c r="IHA1873" s="51"/>
      <c r="IHB1873" s="13"/>
      <c r="IHC1873" s="13"/>
      <c r="IHD1873" s="14"/>
      <c r="IHE1873" s="14"/>
      <c r="IHF1873" s="41"/>
      <c r="IHG1873" s="44"/>
      <c r="IHH1873" s="51"/>
      <c r="IHI1873" s="51"/>
      <c r="IHJ1873" s="51"/>
      <c r="IHK1873" s="13"/>
      <c r="IHL1873" s="13"/>
      <c r="IHM1873" s="14"/>
      <c r="IHN1873" s="14"/>
      <c r="IHO1873" s="41"/>
      <c r="IHP1873" s="44"/>
      <c r="IHQ1873" s="51"/>
      <c r="IHR1873" s="51"/>
      <c r="IHS1873" s="51"/>
      <c r="IHT1873" s="13"/>
      <c r="IHU1873" s="13"/>
      <c r="IHV1873" s="14"/>
      <c r="IHW1873" s="14"/>
      <c r="IHX1873" s="41"/>
      <c r="IHY1873" s="44"/>
      <c r="IHZ1873" s="51"/>
      <c r="IIA1873" s="51"/>
      <c r="IIB1873" s="51"/>
      <c r="IIC1873" s="13"/>
      <c r="IID1873" s="13"/>
      <c r="IIE1873" s="14"/>
      <c r="IIF1873" s="14"/>
      <c r="IIG1873" s="41"/>
      <c r="IIH1873" s="44"/>
      <c r="III1873" s="51"/>
      <c r="IIJ1873" s="51"/>
      <c r="IIK1873" s="51"/>
      <c r="IIL1873" s="13"/>
      <c r="IIM1873" s="13"/>
      <c r="IIN1873" s="14"/>
      <c r="IIO1873" s="14"/>
      <c r="IIP1873" s="41"/>
      <c r="IIQ1873" s="44"/>
      <c r="IIR1873" s="51"/>
      <c r="IIS1873" s="51"/>
      <c r="IIT1873" s="51"/>
      <c r="IIU1873" s="13"/>
      <c r="IIV1873" s="13"/>
      <c r="IIW1873" s="14"/>
      <c r="IIX1873" s="14"/>
      <c r="IIY1873" s="41"/>
      <c r="IIZ1873" s="44"/>
      <c r="IJA1873" s="51"/>
      <c r="IJB1873" s="51"/>
      <c r="IJC1873" s="51"/>
      <c r="IJD1873" s="13"/>
      <c r="IJE1873" s="13"/>
      <c r="IJF1873" s="14"/>
      <c r="IJG1873" s="14"/>
      <c r="IJH1873" s="41"/>
      <c r="IJI1873" s="44"/>
      <c r="IJJ1873" s="51"/>
      <c r="IJK1873" s="51"/>
      <c r="IJL1873" s="51"/>
      <c r="IJM1873" s="13"/>
      <c r="IJN1873" s="13"/>
      <c r="IJO1873" s="14"/>
      <c r="IJP1873" s="14"/>
      <c r="IJQ1873" s="41"/>
      <c r="IJR1873" s="44"/>
      <c r="IJS1873" s="51"/>
      <c r="IJT1873" s="51"/>
      <c r="IJU1873" s="51"/>
      <c r="IJV1873" s="13"/>
      <c r="IJW1873" s="13"/>
      <c r="IJX1873" s="14"/>
      <c r="IJY1873" s="14"/>
      <c r="IJZ1873" s="41"/>
      <c r="IKA1873" s="44"/>
      <c r="IKB1873" s="51"/>
      <c r="IKC1873" s="51"/>
      <c r="IKD1873" s="51"/>
      <c r="IKE1873" s="13"/>
      <c r="IKF1873" s="13"/>
      <c r="IKG1873" s="14"/>
      <c r="IKH1873" s="14"/>
      <c r="IKI1873" s="41"/>
      <c r="IKJ1873" s="44"/>
      <c r="IKK1873" s="51"/>
      <c r="IKL1873" s="51"/>
      <c r="IKM1873" s="51"/>
      <c r="IKN1873" s="13"/>
      <c r="IKO1873" s="13"/>
      <c r="IKP1873" s="14"/>
      <c r="IKQ1873" s="14"/>
      <c r="IKR1873" s="41"/>
      <c r="IKS1873" s="44"/>
      <c r="IKT1873" s="51"/>
      <c r="IKU1873" s="51"/>
      <c r="IKV1873" s="51"/>
      <c r="IKW1873" s="13"/>
      <c r="IKX1873" s="13"/>
      <c r="IKY1873" s="14"/>
      <c r="IKZ1873" s="14"/>
      <c r="ILA1873" s="41"/>
      <c r="ILB1873" s="44"/>
      <c r="ILC1873" s="51"/>
      <c r="ILD1873" s="51"/>
      <c r="ILE1873" s="51"/>
      <c r="ILF1873" s="13"/>
      <c r="ILG1873" s="13"/>
      <c r="ILH1873" s="14"/>
      <c r="ILI1873" s="14"/>
      <c r="ILJ1873" s="41"/>
      <c r="ILK1873" s="44"/>
      <c r="ILL1873" s="51"/>
      <c r="ILM1873" s="51"/>
      <c r="ILN1873" s="51"/>
      <c r="ILO1873" s="13"/>
      <c r="ILP1873" s="13"/>
      <c r="ILQ1873" s="14"/>
      <c r="ILR1873" s="14"/>
      <c r="ILS1873" s="41"/>
      <c r="ILT1873" s="44"/>
      <c r="ILU1873" s="51"/>
      <c r="ILV1873" s="51"/>
      <c r="ILW1873" s="51"/>
      <c r="ILX1873" s="13"/>
      <c r="ILY1873" s="13"/>
      <c r="ILZ1873" s="14"/>
      <c r="IMA1873" s="14"/>
      <c r="IMB1873" s="41"/>
      <c r="IMC1873" s="44"/>
      <c r="IMD1873" s="51"/>
      <c r="IME1873" s="51"/>
      <c r="IMF1873" s="51"/>
      <c r="IMG1873" s="13"/>
      <c r="IMH1873" s="13"/>
      <c r="IMI1873" s="14"/>
      <c r="IMJ1873" s="14"/>
      <c r="IMK1873" s="41"/>
      <c r="IML1873" s="44"/>
      <c r="IMM1873" s="51"/>
      <c r="IMN1873" s="51"/>
      <c r="IMO1873" s="51"/>
      <c r="IMP1873" s="13"/>
      <c r="IMQ1873" s="13"/>
      <c r="IMR1873" s="14"/>
      <c r="IMS1873" s="14"/>
      <c r="IMT1873" s="41"/>
      <c r="IMU1873" s="44"/>
      <c r="IMV1873" s="51"/>
      <c r="IMW1873" s="51"/>
      <c r="IMX1873" s="51"/>
      <c r="IMY1873" s="13"/>
      <c r="IMZ1873" s="13"/>
      <c r="INA1873" s="14"/>
      <c r="INB1873" s="14"/>
      <c r="INC1873" s="41"/>
      <c r="IND1873" s="44"/>
      <c r="INE1873" s="51"/>
      <c r="INF1873" s="51"/>
      <c r="ING1873" s="51"/>
      <c r="INH1873" s="13"/>
      <c r="INI1873" s="13"/>
      <c r="INJ1873" s="14"/>
      <c r="INK1873" s="14"/>
      <c r="INL1873" s="41"/>
      <c r="INM1873" s="44"/>
      <c r="INN1873" s="51"/>
      <c r="INO1873" s="51"/>
      <c r="INP1873" s="51"/>
      <c r="INQ1873" s="13"/>
      <c r="INR1873" s="13"/>
      <c r="INS1873" s="14"/>
      <c r="INT1873" s="14"/>
      <c r="INU1873" s="41"/>
      <c r="INV1873" s="44"/>
      <c r="INW1873" s="51"/>
      <c r="INX1873" s="51"/>
      <c r="INY1873" s="51"/>
      <c r="INZ1873" s="13"/>
      <c r="IOA1873" s="13"/>
      <c r="IOB1873" s="14"/>
      <c r="IOC1873" s="14"/>
      <c r="IOD1873" s="41"/>
      <c r="IOE1873" s="44"/>
      <c r="IOF1873" s="51"/>
      <c r="IOG1873" s="51"/>
      <c r="IOH1873" s="51"/>
      <c r="IOI1873" s="13"/>
      <c r="IOJ1873" s="13"/>
      <c r="IOK1873" s="14"/>
      <c r="IOL1873" s="14"/>
      <c r="IOM1873" s="41"/>
      <c r="ION1873" s="44"/>
      <c r="IOO1873" s="51"/>
      <c r="IOP1873" s="51"/>
      <c r="IOQ1873" s="51"/>
      <c r="IOR1873" s="13"/>
      <c r="IOS1873" s="13"/>
      <c r="IOT1873" s="14"/>
      <c r="IOU1873" s="14"/>
      <c r="IOV1873" s="41"/>
      <c r="IOW1873" s="44"/>
      <c r="IOX1873" s="51"/>
      <c r="IOY1873" s="51"/>
      <c r="IOZ1873" s="51"/>
      <c r="IPA1873" s="13"/>
      <c r="IPB1873" s="13"/>
      <c r="IPC1873" s="14"/>
      <c r="IPD1873" s="14"/>
      <c r="IPE1873" s="41"/>
      <c r="IPF1873" s="44"/>
      <c r="IPG1873" s="51"/>
      <c r="IPH1873" s="51"/>
      <c r="IPI1873" s="51"/>
      <c r="IPJ1873" s="13"/>
      <c r="IPK1873" s="13"/>
      <c r="IPL1873" s="14"/>
      <c r="IPM1873" s="14"/>
      <c r="IPN1873" s="41"/>
      <c r="IPO1873" s="44"/>
      <c r="IPP1873" s="51"/>
      <c r="IPQ1873" s="51"/>
      <c r="IPR1873" s="51"/>
      <c r="IPS1873" s="13"/>
      <c r="IPT1873" s="13"/>
      <c r="IPU1873" s="14"/>
      <c r="IPV1873" s="14"/>
      <c r="IPW1873" s="41"/>
      <c r="IPX1873" s="44"/>
      <c r="IPY1873" s="51"/>
      <c r="IPZ1873" s="51"/>
      <c r="IQA1873" s="51"/>
      <c r="IQB1873" s="13"/>
      <c r="IQC1873" s="13"/>
      <c r="IQD1873" s="14"/>
      <c r="IQE1873" s="14"/>
      <c r="IQF1873" s="41"/>
      <c r="IQG1873" s="44"/>
      <c r="IQH1873" s="51"/>
      <c r="IQI1873" s="51"/>
      <c r="IQJ1873" s="51"/>
      <c r="IQK1873" s="13"/>
      <c r="IQL1873" s="13"/>
      <c r="IQM1873" s="14"/>
      <c r="IQN1873" s="14"/>
      <c r="IQO1873" s="41"/>
      <c r="IQP1873" s="44"/>
      <c r="IQQ1873" s="51"/>
      <c r="IQR1873" s="51"/>
      <c r="IQS1873" s="51"/>
      <c r="IQT1873" s="13"/>
      <c r="IQU1873" s="13"/>
      <c r="IQV1873" s="14"/>
      <c r="IQW1873" s="14"/>
      <c r="IQX1873" s="41"/>
      <c r="IQY1873" s="44"/>
      <c r="IQZ1873" s="51"/>
      <c r="IRA1873" s="51"/>
      <c r="IRB1873" s="51"/>
      <c r="IRC1873" s="13"/>
      <c r="IRD1873" s="13"/>
      <c r="IRE1873" s="14"/>
      <c r="IRF1873" s="14"/>
      <c r="IRG1873" s="41"/>
      <c r="IRH1873" s="44"/>
      <c r="IRI1873" s="51"/>
      <c r="IRJ1873" s="51"/>
      <c r="IRK1873" s="51"/>
      <c r="IRL1873" s="13"/>
      <c r="IRM1873" s="13"/>
      <c r="IRN1873" s="14"/>
      <c r="IRO1873" s="14"/>
      <c r="IRP1873" s="41"/>
      <c r="IRQ1873" s="44"/>
      <c r="IRR1873" s="51"/>
      <c r="IRS1873" s="51"/>
      <c r="IRT1873" s="51"/>
      <c r="IRU1873" s="13"/>
      <c r="IRV1873" s="13"/>
      <c r="IRW1873" s="14"/>
      <c r="IRX1873" s="14"/>
      <c r="IRY1873" s="41"/>
      <c r="IRZ1873" s="44"/>
      <c r="ISA1873" s="51"/>
      <c r="ISB1873" s="51"/>
      <c r="ISC1873" s="51"/>
      <c r="ISD1873" s="13"/>
      <c r="ISE1873" s="13"/>
      <c r="ISF1873" s="14"/>
      <c r="ISG1873" s="14"/>
      <c r="ISH1873" s="41"/>
      <c r="ISI1873" s="44"/>
      <c r="ISJ1873" s="51"/>
      <c r="ISK1873" s="51"/>
      <c r="ISL1873" s="51"/>
      <c r="ISM1873" s="13"/>
      <c r="ISN1873" s="13"/>
      <c r="ISO1873" s="14"/>
      <c r="ISP1873" s="14"/>
      <c r="ISQ1873" s="41"/>
      <c r="ISR1873" s="44"/>
      <c r="ISS1873" s="51"/>
      <c r="IST1873" s="51"/>
      <c r="ISU1873" s="51"/>
      <c r="ISV1873" s="13"/>
      <c r="ISW1873" s="13"/>
      <c r="ISX1873" s="14"/>
      <c r="ISY1873" s="14"/>
      <c r="ISZ1873" s="41"/>
      <c r="ITA1873" s="44"/>
      <c r="ITB1873" s="51"/>
      <c r="ITC1873" s="51"/>
      <c r="ITD1873" s="51"/>
      <c r="ITE1873" s="13"/>
      <c r="ITF1873" s="13"/>
      <c r="ITG1873" s="14"/>
      <c r="ITH1873" s="14"/>
      <c r="ITI1873" s="41"/>
      <c r="ITJ1873" s="44"/>
      <c r="ITK1873" s="51"/>
      <c r="ITL1873" s="51"/>
      <c r="ITM1873" s="51"/>
      <c r="ITN1873" s="13"/>
      <c r="ITO1873" s="13"/>
      <c r="ITP1873" s="14"/>
      <c r="ITQ1873" s="14"/>
      <c r="ITR1873" s="41"/>
      <c r="ITS1873" s="44"/>
      <c r="ITT1873" s="51"/>
      <c r="ITU1873" s="51"/>
      <c r="ITV1873" s="51"/>
      <c r="ITW1873" s="13"/>
      <c r="ITX1873" s="13"/>
      <c r="ITY1873" s="14"/>
      <c r="ITZ1873" s="14"/>
      <c r="IUA1873" s="41"/>
      <c r="IUB1873" s="44"/>
      <c r="IUC1873" s="51"/>
      <c r="IUD1873" s="51"/>
      <c r="IUE1873" s="51"/>
      <c r="IUF1873" s="13"/>
      <c r="IUG1873" s="13"/>
      <c r="IUH1873" s="14"/>
      <c r="IUI1873" s="14"/>
      <c r="IUJ1873" s="41"/>
      <c r="IUK1873" s="44"/>
      <c r="IUL1873" s="51"/>
      <c r="IUM1873" s="51"/>
      <c r="IUN1873" s="51"/>
      <c r="IUO1873" s="13"/>
      <c r="IUP1873" s="13"/>
      <c r="IUQ1873" s="14"/>
      <c r="IUR1873" s="14"/>
      <c r="IUS1873" s="41"/>
      <c r="IUT1873" s="44"/>
      <c r="IUU1873" s="51"/>
      <c r="IUV1873" s="51"/>
      <c r="IUW1873" s="51"/>
      <c r="IUX1873" s="13"/>
      <c r="IUY1873" s="13"/>
      <c r="IUZ1873" s="14"/>
      <c r="IVA1873" s="14"/>
      <c r="IVB1873" s="41"/>
      <c r="IVC1873" s="44"/>
      <c r="IVD1873" s="51"/>
      <c r="IVE1873" s="51"/>
      <c r="IVF1873" s="51"/>
      <c r="IVG1873" s="13"/>
      <c r="IVH1873" s="13"/>
      <c r="IVI1873" s="14"/>
      <c r="IVJ1873" s="14"/>
      <c r="IVK1873" s="41"/>
      <c r="IVL1873" s="44"/>
      <c r="IVM1873" s="51"/>
      <c r="IVN1873" s="51"/>
      <c r="IVO1873" s="51"/>
      <c r="IVP1873" s="13"/>
      <c r="IVQ1873" s="13"/>
      <c r="IVR1873" s="14"/>
      <c r="IVS1873" s="14"/>
      <c r="IVT1873" s="41"/>
      <c r="IVU1873" s="44"/>
      <c r="IVV1873" s="51"/>
      <c r="IVW1873" s="51"/>
      <c r="IVX1873" s="51"/>
      <c r="IVY1873" s="13"/>
      <c r="IVZ1873" s="13"/>
      <c r="IWA1873" s="14"/>
      <c r="IWB1873" s="14"/>
      <c r="IWC1873" s="41"/>
      <c r="IWD1873" s="44"/>
      <c r="IWE1873" s="51"/>
      <c r="IWF1873" s="51"/>
      <c r="IWG1873" s="51"/>
      <c r="IWH1873" s="13"/>
      <c r="IWI1873" s="13"/>
      <c r="IWJ1873" s="14"/>
      <c r="IWK1873" s="14"/>
      <c r="IWL1873" s="41"/>
      <c r="IWM1873" s="44"/>
      <c r="IWN1873" s="51"/>
      <c r="IWO1873" s="51"/>
      <c r="IWP1873" s="51"/>
      <c r="IWQ1873" s="13"/>
      <c r="IWR1873" s="13"/>
      <c r="IWS1873" s="14"/>
      <c r="IWT1873" s="14"/>
      <c r="IWU1873" s="41"/>
      <c r="IWV1873" s="44"/>
      <c r="IWW1873" s="51"/>
      <c r="IWX1873" s="51"/>
      <c r="IWY1873" s="51"/>
      <c r="IWZ1873" s="13"/>
      <c r="IXA1873" s="13"/>
      <c r="IXB1873" s="14"/>
      <c r="IXC1873" s="14"/>
      <c r="IXD1873" s="41"/>
      <c r="IXE1873" s="44"/>
      <c r="IXF1873" s="51"/>
      <c r="IXG1873" s="51"/>
      <c r="IXH1873" s="51"/>
      <c r="IXI1873" s="13"/>
      <c r="IXJ1873" s="13"/>
      <c r="IXK1873" s="14"/>
      <c r="IXL1873" s="14"/>
      <c r="IXM1873" s="41"/>
      <c r="IXN1873" s="44"/>
      <c r="IXO1873" s="51"/>
      <c r="IXP1873" s="51"/>
      <c r="IXQ1873" s="51"/>
      <c r="IXR1873" s="13"/>
      <c r="IXS1873" s="13"/>
      <c r="IXT1873" s="14"/>
      <c r="IXU1873" s="14"/>
      <c r="IXV1873" s="41"/>
      <c r="IXW1873" s="44"/>
      <c r="IXX1873" s="51"/>
      <c r="IXY1873" s="51"/>
      <c r="IXZ1873" s="51"/>
      <c r="IYA1873" s="13"/>
      <c r="IYB1873" s="13"/>
      <c r="IYC1873" s="14"/>
      <c r="IYD1873" s="14"/>
      <c r="IYE1873" s="41"/>
      <c r="IYF1873" s="44"/>
      <c r="IYG1873" s="51"/>
      <c r="IYH1873" s="51"/>
      <c r="IYI1873" s="51"/>
      <c r="IYJ1873" s="13"/>
      <c r="IYK1873" s="13"/>
      <c r="IYL1873" s="14"/>
      <c r="IYM1873" s="14"/>
      <c r="IYN1873" s="41"/>
      <c r="IYO1873" s="44"/>
      <c r="IYP1873" s="51"/>
      <c r="IYQ1873" s="51"/>
      <c r="IYR1873" s="51"/>
      <c r="IYS1873" s="13"/>
      <c r="IYT1873" s="13"/>
      <c r="IYU1873" s="14"/>
      <c r="IYV1873" s="14"/>
      <c r="IYW1873" s="41"/>
      <c r="IYX1873" s="44"/>
      <c r="IYY1873" s="51"/>
      <c r="IYZ1873" s="51"/>
      <c r="IZA1873" s="51"/>
      <c r="IZB1873" s="13"/>
      <c r="IZC1873" s="13"/>
      <c r="IZD1873" s="14"/>
      <c r="IZE1873" s="14"/>
      <c r="IZF1873" s="41"/>
      <c r="IZG1873" s="44"/>
      <c r="IZH1873" s="51"/>
      <c r="IZI1873" s="51"/>
      <c r="IZJ1873" s="51"/>
      <c r="IZK1873" s="13"/>
      <c r="IZL1873" s="13"/>
      <c r="IZM1873" s="14"/>
      <c r="IZN1873" s="14"/>
      <c r="IZO1873" s="41"/>
      <c r="IZP1873" s="44"/>
      <c r="IZQ1873" s="51"/>
      <c r="IZR1873" s="51"/>
      <c r="IZS1873" s="51"/>
      <c r="IZT1873" s="13"/>
      <c r="IZU1873" s="13"/>
      <c r="IZV1873" s="14"/>
      <c r="IZW1873" s="14"/>
      <c r="IZX1873" s="41"/>
      <c r="IZY1873" s="44"/>
      <c r="IZZ1873" s="51"/>
      <c r="JAA1873" s="51"/>
      <c r="JAB1873" s="51"/>
      <c r="JAC1873" s="13"/>
      <c r="JAD1873" s="13"/>
      <c r="JAE1873" s="14"/>
      <c r="JAF1873" s="14"/>
      <c r="JAG1873" s="41"/>
      <c r="JAH1873" s="44"/>
      <c r="JAI1873" s="51"/>
      <c r="JAJ1873" s="51"/>
      <c r="JAK1873" s="51"/>
      <c r="JAL1873" s="13"/>
      <c r="JAM1873" s="13"/>
      <c r="JAN1873" s="14"/>
      <c r="JAO1873" s="14"/>
      <c r="JAP1873" s="41"/>
      <c r="JAQ1873" s="44"/>
      <c r="JAR1873" s="51"/>
      <c r="JAS1873" s="51"/>
      <c r="JAT1873" s="51"/>
      <c r="JAU1873" s="13"/>
      <c r="JAV1873" s="13"/>
      <c r="JAW1873" s="14"/>
      <c r="JAX1873" s="14"/>
      <c r="JAY1873" s="41"/>
      <c r="JAZ1873" s="44"/>
      <c r="JBA1873" s="51"/>
      <c r="JBB1873" s="51"/>
      <c r="JBC1873" s="51"/>
      <c r="JBD1873" s="13"/>
      <c r="JBE1873" s="13"/>
      <c r="JBF1873" s="14"/>
      <c r="JBG1873" s="14"/>
      <c r="JBH1873" s="41"/>
      <c r="JBI1873" s="44"/>
      <c r="JBJ1873" s="51"/>
      <c r="JBK1873" s="51"/>
      <c r="JBL1873" s="51"/>
      <c r="JBM1873" s="13"/>
      <c r="JBN1873" s="13"/>
      <c r="JBO1873" s="14"/>
      <c r="JBP1873" s="14"/>
      <c r="JBQ1873" s="41"/>
      <c r="JBR1873" s="44"/>
      <c r="JBS1873" s="51"/>
      <c r="JBT1873" s="51"/>
      <c r="JBU1873" s="51"/>
      <c r="JBV1873" s="13"/>
      <c r="JBW1873" s="13"/>
      <c r="JBX1873" s="14"/>
      <c r="JBY1873" s="14"/>
      <c r="JBZ1873" s="41"/>
      <c r="JCA1873" s="44"/>
      <c r="JCB1873" s="51"/>
      <c r="JCC1873" s="51"/>
      <c r="JCD1873" s="51"/>
      <c r="JCE1873" s="13"/>
      <c r="JCF1873" s="13"/>
      <c r="JCG1873" s="14"/>
      <c r="JCH1873" s="14"/>
      <c r="JCI1873" s="41"/>
      <c r="JCJ1873" s="44"/>
      <c r="JCK1873" s="51"/>
      <c r="JCL1873" s="51"/>
      <c r="JCM1873" s="51"/>
      <c r="JCN1873" s="13"/>
      <c r="JCO1873" s="13"/>
      <c r="JCP1873" s="14"/>
      <c r="JCQ1873" s="14"/>
      <c r="JCR1873" s="41"/>
      <c r="JCS1873" s="44"/>
      <c r="JCT1873" s="51"/>
      <c r="JCU1873" s="51"/>
      <c r="JCV1873" s="51"/>
      <c r="JCW1873" s="13"/>
      <c r="JCX1873" s="13"/>
      <c r="JCY1873" s="14"/>
      <c r="JCZ1873" s="14"/>
      <c r="JDA1873" s="41"/>
      <c r="JDB1873" s="44"/>
      <c r="JDC1873" s="51"/>
      <c r="JDD1873" s="51"/>
      <c r="JDE1873" s="51"/>
      <c r="JDF1873" s="13"/>
      <c r="JDG1873" s="13"/>
      <c r="JDH1873" s="14"/>
      <c r="JDI1873" s="14"/>
      <c r="JDJ1873" s="41"/>
      <c r="JDK1873" s="44"/>
      <c r="JDL1873" s="51"/>
      <c r="JDM1873" s="51"/>
      <c r="JDN1873" s="51"/>
      <c r="JDO1873" s="13"/>
      <c r="JDP1873" s="13"/>
      <c r="JDQ1873" s="14"/>
      <c r="JDR1873" s="14"/>
      <c r="JDS1873" s="41"/>
      <c r="JDT1873" s="44"/>
      <c r="JDU1873" s="51"/>
      <c r="JDV1873" s="51"/>
      <c r="JDW1873" s="51"/>
      <c r="JDX1873" s="13"/>
      <c r="JDY1873" s="13"/>
      <c r="JDZ1873" s="14"/>
      <c r="JEA1873" s="14"/>
      <c r="JEB1873" s="41"/>
      <c r="JEC1873" s="44"/>
      <c r="JED1873" s="51"/>
      <c r="JEE1873" s="51"/>
      <c r="JEF1873" s="51"/>
      <c r="JEG1873" s="13"/>
      <c r="JEH1873" s="13"/>
      <c r="JEI1873" s="14"/>
      <c r="JEJ1873" s="14"/>
      <c r="JEK1873" s="41"/>
      <c r="JEL1873" s="44"/>
      <c r="JEM1873" s="51"/>
      <c r="JEN1873" s="51"/>
      <c r="JEO1873" s="51"/>
      <c r="JEP1873" s="13"/>
      <c r="JEQ1873" s="13"/>
      <c r="JER1873" s="14"/>
      <c r="JES1873" s="14"/>
      <c r="JET1873" s="41"/>
      <c r="JEU1873" s="44"/>
      <c r="JEV1873" s="51"/>
      <c r="JEW1873" s="51"/>
      <c r="JEX1873" s="51"/>
      <c r="JEY1873" s="13"/>
      <c r="JEZ1873" s="13"/>
      <c r="JFA1873" s="14"/>
      <c r="JFB1873" s="14"/>
      <c r="JFC1873" s="41"/>
      <c r="JFD1873" s="44"/>
      <c r="JFE1873" s="51"/>
      <c r="JFF1873" s="51"/>
      <c r="JFG1873" s="51"/>
      <c r="JFH1873" s="13"/>
      <c r="JFI1873" s="13"/>
      <c r="JFJ1873" s="14"/>
      <c r="JFK1873" s="14"/>
      <c r="JFL1873" s="41"/>
      <c r="JFM1873" s="44"/>
      <c r="JFN1873" s="51"/>
      <c r="JFO1873" s="51"/>
      <c r="JFP1873" s="51"/>
      <c r="JFQ1873" s="13"/>
      <c r="JFR1873" s="13"/>
      <c r="JFS1873" s="14"/>
      <c r="JFT1873" s="14"/>
      <c r="JFU1873" s="41"/>
      <c r="JFV1873" s="44"/>
      <c r="JFW1873" s="51"/>
      <c r="JFX1873" s="51"/>
      <c r="JFY1873" s="51"/>
      <c r="JFZ1873" s="13"/>
      <c r="JGA1873" s="13"/>
      <c r="JGB1873" s="14"/>
      <c r="JGC1873" s="14"/>
      <c r="JGD1873" s="41"/>
      <c r="JGE1873" s="44"/>
      <c r="JGF1873" s="51"/>
      <c r="JGG1873" s="51"/>
      <c r="JGH1873" s="51"/>
      <c r="JGI1873" s="13"/>
      <c r="JGJ1873" s="13"/>
      <c r="JGK1873" s="14"/>
      <c r="JGL1873" s="14"/>
      <c r="JGM1873" s="41"/>
      <c r="JGN1873" s="44"/>
      <c r="JGO1873" s="51"/>
      <c r="JGP1873" s="51"/>
      <c r="JGQ1873" s="51"/>
      <c r="JGR1873" s="13"/>
      <c r="JGS1873" s="13"/>
      <c r="JGT1873" s="14"/>
      <c r="JGU1873" s="14"/>
      <c r="JGV1873" s="41"/>
      <c r="JGW1873" s="44"/>
      <c r="JGX1873" s="51"/>
      <c r="JGY1873" s="51"/>
      <c r="JGZ1873" s="51"/>
      <c r="JHA1873" s="13"/>
      <c r="JHB1873" s="13"/>
      <c r="JHC1873" s="14"/>
      <c r="JHD1873" s="14"/>
      <c r="JHE1873" s="41"/>
      <c r="JHF1873" s="44"/>
      <c r="JHG1873" s="51"/>
      <c r="JHH1873" s="51"/>
      <c r="JHI1873" s="51"/>
      <c r="JHJ1873" s="13"/>
      <c r="JHK1873" s="13"/>
      <c r="JHL1873" s="14"/>
      <c r="JHM1873" s="14"/>
      <c r="JHN1873" s="41"/>
      <c r="JHO1873" s="44"/>
      <c r="JHP1873" s="51"/>
      <c r="JHQ1873" s="51"/>
      <c r="JHR1873" s="51"/>
      <c r="JHS1873" s="13"/>
      <c r="JHT1873" s="13"/>
      <c r="JHU1873" s="14"/>
      <c r="JHV1873" s="14"/>
      <c r="JHW1873" s="41"/>
      <c r="JHX1873" s="44"/>
      <c r="JHY1873" s="51"/>
      <c r="JHZ1873" s="51"/>
      <c r="JIA1873" s="51"/>
      <c r="JIB1873" s="13"/>
      <c r="JIC1873" s="13"/>
      <c r="JID1873" s="14"/>
      <c r="JIE1873" s="14"/>
      <c r="JIF1873" s="41"/>
      <c r="JIG1873" s="44"/>
      <c r="JIH1873" s="51"/>
      <c r="JII1873" s="51"/>
      <c r="JIJ1873" s="51"/>
      <c r="JIK1873" s="13"/>
      <c r="JIL1873" s="13"/>
      <c r="JIM1873" s="14"/>
      <c r="JIN1873" s="14"/>
      <c r="JIO1873" s="41"/>
      <c r="JIP1873" s="44"/>
      <c r="JIQ1873" s="51"/>
      <c r="JIR1873" s="51"/>
      <c r="JIS1873" s="51"/>
      <c r="JIT1873" s="13"/>
      <c r="JIU1873" s="13"/>
      <c r="JIV1873" s="14"/>
      <c r="JIW1873" s="14"/>
      <c r="JIX1873" s="41"/>
      <c r="JIY1873" s="44"/>
      <c r="JIZ1873" s="51"/>
      <c r="JJA1873" s="51"/>
      <c r="JJB1873" s="51"/>
      <c r="JJC1873" s="13"/>
      <c r="JJD1873" s="13"/>
      <c r="JJE1873" s="14"/>
      <c r="JJF1873" s="14"/>
      <c r="JJG1873" s="41"/>
      <c r="JJH1873" s="44"/>
      <c r="JJI1873" s="51"/>
      <c r="JJJ1873" s="51"/>
      <c r="JJK1873" s="51"/>
      <c r="JJL1873" s="13"/>
      <c r="JJM1873" s="13"/>
      <c r="JJN1873" s="14"/>
      <c r="JJO1873" s="14"/>
      <c r="JJP1873" s="41"/>
      <c r="JJQ1873" s="44"/>
      <c r="JJR1873" s="51"/>
      <c r="JJS1873" s="51"/>
      <c r="JJT1873" s="51"/>
      <c r="JJU1873" s="13"/>
      <c r="JJV1873" s="13"/>
      <c r="JJW1873" s="14"/>
      <c r="JJX1873" s="14"/>
      <c r="JJY1873" s="41"/>
      <c r="JJZ1873" s="44"/>
      <c r="JKA1873" s="51"/>
      <c r="JKB1873" s="51"/>
      <c r="JKC1873" s="51"/>
      <c r="JKD1873" s="13"/>
      <c r="JKE1873" s="13"/>
      <c r="JKF1873" s="14"/>
      <c r="JKG1873" s="14"/>
      <c r="JKH1873" s="41"/>
      <c r="JKI1873" s="44"/>
      <c r="JKJ1873" s="51"/>
      <c r="JKK1873" s="51"/>
      <c r="JKL1873" s="51"/>
      <c r="JKM1873" s="13"/>
      <c r="JKN1873" s="13"/>
      <c r="JKO1873" s="14"/>
      <c r="JKP1873" s="14"/>
      <c r="JKQ1873" s="41"/>
      <c r="JKR1873" s="44"/>
      <c r="JKS1873" s="51"/>
      <c r="JKT1873" s="51"/>
      <c r="JKU1873" s="51"/>
      <c r="JKV1873" s="13"/>
      <c r="JKW1873" s="13"/>
      <c r="JKX1873" s="14"/>
      <c r="JKY1873" s="14"/>
      <c r="JKZ1873" s="41"/>
      <c r="JLA1873" s="44"/>
      <c r="JLB1873" s="51"/>
      <c r="JLC1873" s="51"/>
      <c r="JLD1873" s="51"/>
      <c r="JLE1873" s="13"/>
      <c r="JLF1873" s="13"/>
      <c r="JLG1873" s="14"/>
      <c r="JLH1873" s="14"/>
      <c r="JLI1873" s="41"/>
      <c r="JLJ1873" s="44"/>
      <c r="JLK1873" s="51"/>
      <c r="JLL1873" s="51"/>
      <c r="JLM1873" s="51"/>
      <c r="JLN1873" s="13"/>
      <c r="JLO1873" s="13"/>
      <c r="JLP1873" s="14"/>
      <c r="JLQ1873" s="14"/>
      <c r="JLR1873" s="41"/>
      <c r="JLS1873" s="44"/>
      <c r="JLT1873" s="51"/>
      <c r="JLU1873" s="51"/>
      <c r="JLV1873" s="51"/>
      <c r="JLW1873" s="13"/>
      <c r="JLX1873" s="13"/>
      <c r="JLY1873" s="14"/>
      <c r="JLZ1873" s="14"/>
      <c r="JMA1873" s="41"/>
      <c r="JMB1873" s="44"/>
      <c r="JMC1873" s="51"/>
      <c r="JMD1873" s="51"/>
      <c r="JME1873" s="51"/>
      <c r="JMF1873" s="13"/>
      <c r="JMG1873" s="13"/>
      <c r="JMH1873" s="14"/>
      <c r="JMI1873" s="14"/>
      <c r="JMJ1873" s="41"/>
      <c r="JMK1873" s="44"/>
      <c r="JML1873" s="51"/>
      <c r="JMM1873" s="51"/>
      <c r="JMN1873" s="51"/>
      <c r="JMO1873" s="13"/>
      <c r="JMP1873" s="13"/>
      <c r="JMQ1873" s="14"/>
      <c r="JMR1873" s="14"/>
      <c r="JMS1873" s="41"/>
      <c r="JMT1873" s="44"/>
      <c r="JMU1873" s="51"/>
      <c r="JMV1873" s="51"/>
      <c r="JMW1873" s="51"/>
      <c r="JMX1873" s="13"/>
      <c r="JMY1873" s="13"/>
      <c r="JMZ1873" s="14"/>
      <c r="JNA1873" s="14"/>
      <c r="JNB1873" s="41"/>
      <c r="JNC1873" s="44"/>
      <c r="JND1873" s="51"/>
      <c r="JNE1873" s="51"/>
      <c r="JNF1873" s="51"/>
      <c r="JNG1873" s="13"/>
      <c r="JNH1873" s="13"/>
      <c r="JNI1873" s="14"/>
      <c r="JNJ1873" s="14"/>
      <c r="JNK1873" s="41"/>
      <c r="JNL1873" s="44"/>
      <c r="JNM1873" s="51"/>
      <c r="JNN1873" s="51"/>
      <c r="JNO1873" s="51"/>
      <c r="JNP1873" s="13"/>
      <c r="JNQ1873" s="13"/>
      <c r="JNR1873" s="14"/>
      <c r="JNS1873" s="14"/>
      <c r="JNT1873" s="41"/>
      <c r="JNU1873" s="44"/>
      <c r="JNV1873" s="51"/>
      <c r="JNW1873" s="51"/>
      <c r="JNX1873" s="51"/>
      <c r="JNY1873" s="13"/>
      <c r="JNZ1873" s="13"/>
      <c r="JOA1873" s="14"/>
      <c r="JOB1873" s="14"/>
      <c r="JOC1873" s="41"/>
      <c r="JOD1873" s="44"/>
      <c r="JOE1873" s="51"/>
      <c r="JOF1873" s="51"/>
      <c r="JOG1873" s="51"/>
      <c r="JOH1873" s="13"/>
      <c r="JOI1873" s="13"/>
      <c r="JOJ1873" s="14"/>
      <c r="JOK1873" s="14"/>
      <c r="JOL1873" s="41"/>
      <c r="JOM1873" s="44"/>
      <c r="JON1873" s="51"/>
      <c r="JOO1873" s="51"/>
      <c r="JOP1873" s="51"/>
      <c r="JOQ1873" s="13"/>
      <c r="JOR1873" s="13"/>
      <c r="JOS1873" s="14"/>
      <c r="JOT1873" s="14"/>
      <c r="JOU1873" s="41"/>
      <c r="JOV1873" s="44"/>
      <c r="JOW1873" s="51"/>
      <c r="JOX1873" s="51"/>
      <c r="JOY1873" s="51"/>
      <c r="JOZ1873" s="13"/>
      <c r="JPA1873" s="13"/>
      <c r="JPB1873" s="14"/>
      <c r="JPC1873" s="14"/>
      <c r="JPD1873" s="41"/>
      <c r="JPE1873" s="44"/>
      <c r="JPF1873" s="51"/>
      <c r="JPG1873" s="51"/>
      <c r="JPH1873" s="51"/>
      <c r="JPI1873" s="13"/>
      <c r="JPJ1873" s="13"/>
      <c r="JPK1873" s="14"/>
      <c r="JPL1873" s="14"/>
      <c r="JPM1873" s="41"/>
      <c r="JPN1873" s="44"/>
      <c r="JPO1873" s="51"/>
      <c r="JPP1873" s="51"/>
      <c r="JPQ1873" s="51"/>
      <c r="JPR1873" s="13"/>
      <c r="JPS1873" s="13"/>
      <c r="JPT1873" s="14"/>
      <c r="JPU1873" s="14"/>
      <c r="JPV1873" s="41"/>
      <c r="JPW1873" s="44"/>
      <c r="JPX1873" s="51"/>
      <c r="JPY1873" s="51"/>
      <c r="JPZ1873" s="51"/>
      <c r="JQA1873" s="13"/>
      <c r="JQB1873" s="13"/>
      <c r="JQC1873" s="14"/>
      <c r="JQD1873" s="14"/>
      <c r="JQE1873" s="41"/>
      <c r="JQF1873" s="44"/>
      <c r="JQG1873" s="51"/>
      <c r="JQH1873" s="51"/>
      <c r="JQI1873" s="51"/>
      <c r="JQJ1873" s="13"/>
      <c r="JQK1873" s="13"/>
      <c r="JQL1873" s="14"/>
      <c r="JQM1873" s="14"/>
      <c r="JQN1873" s="41"/>
      <c r="JQO1873" s="44"/>
      <c r="JQP1873" s="51"/>
      <c r="JQQ1873" s="51"/>
      <c r="JQR1873" s="51"/>
      <c r="JQS1873" s="13"/>
      <c r="JQT1873" s="13"/>
      <c r="JQU1873" s="14"/>
      <c r="JQV1873" s="14"/>
      <c r="JQW1873" s="41"/>
      <c r="JQX1873" s="44"/>
      <c r="JQY1873" s="51"/>
      <c r="JQZ1873" s="51"/>
      <c r="JRA1873" s="51"/>
      <c r="JRB1873" s="13"/>
      <c r="JRC1873" s="13"/>
      <c r="JRD1873" s="14"/>
      <c r="JRE1873" s="14"/>
      <c r="JRF1873" s="41"/>
      <c r="JRG1873" s="44"/>
      <c r="JRH1873" s="51"/>
      <c r="JRI1873" s="51"/>
      <c r="JRJ1873" s="51"/>
      <c r="JRK1873" s="13"/>
      <c r="JRL1873" s="13"/>
      <c r="JRM1873" s="14"/>
      <c r="JRN1873" s="14"/>
      <c r="JRO1873" s="41"/>
      <c r="JRP1873" s="44"/>
      <c r="JRQ1873" s="51"/>
      <c r="JRR1873" s="51"/>
      <c r="JRS1873" s="51"/>
      <c r="JRT1873" s="13"/>
      <c r="JRU1873" s="13"/>
      <c r="JRV1873" s="14"/>
      <c r="JRW1873" s="14"/>
      <c r="JRX1873" s="41"/>
      <c r="JRY1873" s="44"/>
      <c r="JRZ1873" s="51"/>
      <c r="JSA1873" s="51"/>
      <c r="JSB1873" s="51"/>
      <c r="JSC1873" s="13"/>
      <c r="JSD1873" s="13"/>
      <c r="JSE1873" s="14"/>
      <c r="JSF1873" s="14"/>
      <c r="JSG1873" s="41"/>
      <c r="JSH1873" s="44"/>
      <c r="JSI1873" s="51"/>
      <c r="JSJ1873" s="51"/>
      <c r="JSK1873" s="51"/>
      <c r="JSL1873" s="13"/>
      <c r="JSM1873" s="13"/>
      <c r="JSN1873" s="14"/>
      <c r="JSO1873" s="14"/>
      <c r="JSP1873" s="41"/>
      <c r="JSQ1873" s="44"/>
      <c r="JSR1873" s="51"/>
      <c r="JSS1873" s="51"/>
      <c r="JST1873" s="51"/>
      <c r="JSU1873" s="13"/>
      <c r="JSV1873" s="13"/>
      <c r="JSW1873" s="14"/>
      <c r="JSX1873" s="14"/>
      <c r="JSY1873" s="41"/>
      <c r="JSZ1873" s="44"/>
      <c r="JTA1873" s="51"/>
      <c r="JTB1873" s="51"/>
      <c r="JTC1873" s="51"/>
      <c r="JTD1873" s="13"/>
      <c r="JTE1873" s="13"/>
      <c r="JTF1873" s="14"/>
      <c r="JTG1873" s="14"/>
      <c r="JTH1873" s="41"/>
      <c r="JTI1873" s="44"/>
      <c r="JTJ1873" s="51"/>
      <c r="JTK1873" s="51"/>
      <c r="JTL1873" s="51"/>
      <c r="JTM1873" s="13"/>
      <c r="JTN1873" s="13"/>
      <c r="JTO1873" s="14"/>
      <c r="JTP1873" s="14"/>
      <c r="JTQ1873" s="41"/>
      <c r="JTR1873" s="44"/>
      <c r="JTS1873" s="51"/>
      <c r="JTT1873" s="51"/>
      <c r="JTU1873" s="51"/>
      <c r="JTV1873" s="13"/>
      <c r="JTW1873" s="13"/>
      <c r="JTX1873" s="14"/>
      <c r="JTY1873" s="14"/>
      <c r="JTZ1873" s="41"/>
      <c r="JUA1873" s="44"/>
      <c r="JUB1873" s="51"/>
      <c r="JUC1873" s="51"/>
      <c r="JUD1873" s="51"/>
      <c r="JUE1873" s="13"/>
      <c r="JUF1873" s="13"/>
      <c r="JUG1873" s="14"/>
      <c r="JUH1873" s="14"/>
      <c r="JUI1873" s="41"/>
      <c r="JUJ1873" s="44"/>
      <c r="JUK1873" s="51"/>
      <c r="JUL1873" s="51"/>
      <c r="JUM1873" s="51"/>
      <c r="JUN1873" s="13"/>
      <c r="JUO1873" s="13"/>
      <c r="JUP1873" s="14"/>
      <c r="JUQ1873" s="14"/>
      <c r="JUR1873" s="41"/>
      <c r="JUS1873" s="44"/>
      <c r="JUT1873" s="51"/>
      <c r="JUU1873" s="51"/>
      <c r="JUV1873" s="51"/>
      <c r="JUW1873" s="13"/>
      <c r="JUX1873" s="13"/>
      <c r="JUY1873" s="14"/>
      <c r="JUZ1873" s="14"/>
      <c r="JVA1873" s="41"/>
      <c r="JVB1873" s="44"/>
      <c r="JVC1873" s="51"/>
      <c r="JVD1873" s="51"/>
      <c r="JVE1873" s="51"/>
      <c r="JVF1873" s="13"/>
      <c r="JVG1873" s="13"/>
      <c r="JVH1873" s="14"/>
      <c r="JVI1873" s="14"/>
      <c r="JVJ1873" s="41"/>
      <c r="JVK1873" s="44"/>
      <c r="JVL1873" s="51"/>
      <c r="JVM1873" s="51"/>
      <c r="JVN1873" s="51"/>
      <c r="JVO1873" s="13"/>
      <c r="JVP1873" s="13"/>
      <c r="JVQ1873" s="14"/>
      <c r="JVR1873" s="14"/>
      <c r="JVS1873" s="41"/>
      <c r="JVT1873" s="44"/>
      <c r="JVU1873" s="51"/>
      <c r="JVV1873" s="51"/>
      <c r="JVW1873" s="51"/>
      <c r="JVX1873" s="13"/>
      <c r="JVY1873" s="13"/>
      <c r="JVZ1873" s="14"/>
      <c r="JWA1873" s="14"/>
      <c r="JWB1873" s="41"/>
      <c r="JWC1873" s="44"/>
      <c r="JWD1873" s="51"/>
      <c r="JWE1873" s="51"/>
      <c r="JWF1873" s="51"/>
      <c r="JWG1873" s="13"/>
      <c r="JWH1873" s="13"/>
      <c r="JWI1873" s="14"/>
      <c r="JWJ1873" s="14"/>
      <c r="JWK1873" s="41"/>
      <c r="JWL1873" s="44"/>
      <c r="JWM1873" s="51"/>
      <c r="JWN1873" s="51"/>
      <c r="JWO1873" s="51"/>
      <c r="JWP1873" s="13"/>
      <c r="JWQ1873" s="13"/>
      <c r="JWR1873" s="14"/>
      <c r="JWS1873" s="14"/>
      <c r="JWT1873" s="41"/>
      <c r="JWU1873" s="44"/>
      <c r="JWV1873" s="51"/>
      <c r="JWW1873" s="51"/>
      <c r="JWX1873" s="51"/>
      <c r="JWY1873" s="13"/>
      <c r="JWZ1873" s="13"/>
      <c r="JXA1873" s="14"/>
      <c r="JXB1873" s="14"/>
      <c r="JXC1873" s="41"/>
      <c r="JXD1873" s="44"/>
      <c r="JXE1873" s="51"/>
      <c r="JXF1873" s="51"/>
      <c r="JXG1873" s="51"/>
      <c r="JXH1873" s="13"/>
      <c r="JXI1873" s="13"/>
      <c r="JXJ1873" s="14"/>
      <c r="JXK1873" s="14"/>
      <c r="JXL1873" s="41"/>
      <c r="JXM1873" s="44"/>
      <c r="JXN1873" s="51"/>
      <c r="JXO1873" s="51"/>
      <c r="JXP1873" s="51"/>
      <c r="JXQ1873" s="13"/>
      <c r="JXR1873" s="13"/>
      <c r="JXS1873" s="14"/>
      <c r="JXT1873" s="14"/>
      <c r="JXU1873" s="41"/>
      <c r="JXV1873" s="44"/>
      <c r="JXW1873" s="51"/>
      <c r="JXX1873" s="51"/>
      <c r="JXY1873" s="51"/>
      <c r="JXZ1873" s="13"/>
      <c r="JYA1873" s="13"/>
      <c r="JYB1873" s="14"/>
      <c r="JYC1873" s="14"/>
      <c r="JYD1873" s="41"/>
      <c r="JYE1873" s="44"/>
      <c r="JYF1873" s="51"/>
      <c r="JYG1873" s="51"/>
      <c r="JYH1873" s="51"/>
      <c r="JYI1873" s="13"/>
      <c r="JYJ1873" s="13"/>
      <c r="JYK1873" s="14"/>
      <c r="JYL1873" s="14"/>
      <c r="JYM1873" s="41"/>
      <c r="JYN1873" s="44"/>
      <c r="JYO1873" s="51"/>
      <c r="JYP1873" s="51"/>
      <c r="JYQ1873" s="51"/>
      <c r="JYR1873" s="13"/>
      <c r="JYS1873" s="13"/>
      <c r="JYT1873" s="14"/>
      <c r="JYU1873" s="14"/>
      <c r="JYV1873" s="41"/>
      <c r="JYW1873" s="44"/>
      <c r="JYX1873" s="51"/>
      <c r="JYY1873" s="51"/>
      <c r="JYZ1873" s="51"/>
      <c r="JZA1873" s="13"/>
      <c r="JZB1873" s="13"/>
      <c r="JZC1873" s="14"/>
      <c r="JZD1873" s="14"/>
      <c r="JZE1873" s="41"/>
      <c r="JZF1873" s="44"/>
      <c r="JZG1873" s="51"/>
      <c r="JZH1873" s="51"/>
      <c r="JZI1873" s="51"/>
      <c r="JZJ1873" s="13"/>
      <c r="JZK1873" s="13"/>
      <c r="JZL1873" s="14"/>
      <c r="JZM1873" s="14"/>
      <c r="JZN1873" s="41"/>
      <c r="JZO1873" s="44"/>
      <c r="JZP1873" s="51"/>
      <c r="JZQ1873" s="51"/>
      <c r="JZR1873" s="51"/>
      <c r="JZS1873" s="13"/>
      <c r="JZT1873" s="13"/>
      <c r="JZU1873" s="14"/>
      <c r="JZV1873" s="14"/>
      <c r="JZW1873" s="41"/>
      <c r="JZX1873" s="44"/>
      <c r="JZY1873" s="51"/>
      <c r="JZZ1873" s="51"/>
      <c r="KAA1873" s="51"/>
      <c r="KAB1873" s="13"/>
      <c r="KAC1873" s="13"/>
      <c r="KAD1873" s="14"/>
      <c r="KAE1873" s="14"/>
      <c r="KAF1873" s="41"/>
      <c r="KAG1873" s="44"/>
      <c r="KAH1873" s="51"/>
      <c r="KAI1873" s="51"/>
      <c r="KAJ1873" s="51"/>
      <c r="KAK1873" s="13"/>
      <c r="KAL1873" s="13"/>
      <c r="KAM1873" s="14"/>
      <c r="KAN1873" s="14"/>
      <c r="KAO1873" s="41"/>
      <c r="KAP1873" s="44"/>
      <c r="KAQ1873" s="51"/>
      <c r="KAR1873" s="51"/>
      <c r="KAS1873" s="51"/>
      <c r="KAT1873" s="13"/>
      <c r="KAU1873" s="13"/>
      <c r="KAV1873" s="14"/>
      <c r="KAW1873" s="14"/>
      <c r="KAX1873" s="41"/>
      <c r="KAY1873" s="44"/>
      <c r="KAZ1873" s="51"/>
      <c r="KBA1873" s="51"/>
      <c r="KBB1873" s="51"/>
      <c r="KBC1873" s="13"/>
      <c r="KBD1873" s="13"/>
      <c r="KBE1873" s="14"/>
      <c r="KBF1873" s="14"/>
      <c r="KBG1873" s="41"/>
      <c r="KBH1873" s="44"/>
      <c r="KBI1873" s="51"/>
      <c r="KBJ1873" s="51"/>
      <c r="KBK1873" s="51"/>
      <c r="KBL1873" s="13"/>
      <c r="KBM1873" s="13"/>
      <c r="KBN1873" s="14"/>
      <c r="KBO1873" s="14"/>
      <c r="KBP1873" s="41"/>
      <c r="KBQ1873" s="44"/>
      <c r="KBR1873" s="51"/>
      <c r="KBS1873" s="51"/>
      <c r="KBT1873" s="51"/>
      <c r="KBU1873" s="13"/>
      <c r="KBV1873" s="13"/>
      <c r="KBW1873" s="14"/>
      <c r="KBX1873" s="14"/>
      <c r="KBY1873" s="41"/>
      <c r="KBZ1873" s="44"/>
      <c r="KCA1873" s="51"/>
      <c r="KCB1873" s="51"/>
      <c r="KCC1873" s="51"/>
      <c r="KCD1873" s="13"/>
      <c r="KCE1873" s="13"/>
      <c r="KCF1873" s="14"/>
      <c r="KCG1873" s="14"/>
      <c r="KCH1873" s="41"/>
      <c r="KCI1873" s="44"/>
      <c r="KCJ1873" s="51"/>
      <c r="KCK1873" s="51"/>
      <c r="KCL1873" s="51"/>
      <c r="KCM1873" s="13"/>
      <c r="KCN1873" s="13"/>
      <c r="KCO1873" s="14"/>
      <c r="KCP1873" s="14"/>
      <c r="KCQ1873" s="41"/>
      <c r="KCR1873" s="44"/>
      <c r="KCS1873" s="51"/>
      <c r="KCT1873" s="51"/>
      <c r="KCU1873" s="51"/>
      <c r="KCV1873" s="13"/>
      <c r="KCW1873" s="13"/>
      <c r="KCX1873" s="14"/>
      <c r="KCY1873" s="14"/>
      <c r="KCZ1873" s="41"/>
      <c r="KDA1873" s="44"/>
      <c r="KDB1873" s="51"/>
      <c r="KDC1873" s="51"/>
      <c r="KDD1873" s="51"/>
      <c r="KDE1873" s="13"/>
      <c r="KDF1873" s="13"/>
      <c r="KDG1873" s="14"/>
      <c r="KDH1873" s="14"/>
      <c r="KDI1873" s="41"/>
      <c r="KDJ1873" s="44"/>
      <c r="KDK1873" s="51"/>
      <c r="KDL1873" s="51"/>
      <c r="KDM1873" s="51"/>
      <c r="KDN1873" s="13"/>
      <c r="KDO1873" s="13"/>
      <c r="KDP1873" s="14"/>
      <c r="KDQ1873" s="14"/>
      <c r="KDR1873" s="41"/>
      <c r="KDS1873" s="44"/>
      <c r="KDT1873" s="51"/>
      <c r="KDU1873" s="51"/>
      <c r="KDV1873" s="51"/>
      <c r="KDW1873" s="13"/>
      <c r="KDX1873" s="13"/>
      <c r="KDY1873" s="14"/>
      <c r="KDZ1873" s="14"/>
      <c r="KEA1873" s="41"/>
      <c r="KEB1873" s="44"/>
      <c r="KEC1873" s="51"/>
      <c r="KED1873" s="51"/>
      <c r="KEE1873" s="51"/>
      <c r="KEF1873" s="13"/>
      <c r="KEG1873" s="13"/>
      <c r="KEH1873" s="14"/>
      <c r="KEI1873" s="14"/>
      <c r="KEJ1873" s="41"/>
      <c r="KEK1873" s="44"/>
      <c r="KEL1873" s="51"/>
      <c r="KEM1873" s="51"/>
      <c r="KEN1873" s="51"/>
      <c r="KEO1873" s="13"/>
      <c r="KEP1873" s="13"/>
      <c r="KEQ1873" s="14"/>
      <c r="KER1873" s="14"/>
      <c r="KES1873" s="41"/>
      <c r="KET1873" s="44"/>
      <c r="KEU1873" s="51"/>
      <c r="KEV1873" s="51"/>
      <c r="KEW1873" s="51"/>
      <c r="KEX1873" s="13"/>
      <c r="KEY1873" s="13"/>
      <c r="KEZ1873" s="14"/>
      <c r="KFA1873" s="14"/>
      <c r="KFB1873" s="41"/>
      <c r="KFC1873" s="44"/>
      <c r="KFD1873" s="51"/>
      <c r="KFE1873" s="51"/>
      <c r="KFF1873" s="51"/>
      <c r="KFG1873" s="13"/>
      <c r="KFH1873" s="13"/>
      <c r="KFI1873" s="14"/>
      <c r="KFJ1873" s="14"/>
      <c r="KFK1873" s="41"/>
      <c r="KFL1873" s="44"/>
      <c r="KFM1873" s="51"/>
      <c r="KFN1873" s="51"/>
      <c r="KFO1873" s="51"/>
      <c r="KFP1873" s="13"/>
      <c r="KFQ1873" s="13"/>
      <c r="KFR1873" s="14"/>
      <c r="KFS1873" s="14"/>
      <c r="KFT1873" s="41"/>
      <c r="KFU1873" s="44"/>
      <c r="KFV1873" s="51"/>
      <c r="KFW1873" s="51"/>
      <c r="KFX1873" s="51"/>
      <c r="KFY1873" s="13"/>
      <c r="KFZ1873" s="13"/>
      <c r="KGA1873" s="14"/>
      <c r="KGB1873" s="14"/>
      <c r="KGC1873" s="41"/>
      <c r="KGD1873" s="44"/>
      <c r="KGE1873" s="51"/>
      <c r="KGF1873" s="51"/>
      <c r="KGG1873" s="51"/>
      <c r="KGH1873" s="13"/>
      <c r="KGI1873" s="13"/>
      <c r="KGJ1873" s="14"/>
      <c r="KGK1873" s="14"/>
      <c r="KGL1873" s="41"/>
      <c r="KGM1873" s="44"/>
      <c r="KGN1873" s="51"/>
      <c r="KGO1873" s="51"/>
      <c r="KGP1873" s="51"/>
      <c r="KGQ1873" s="13"/>
      <c r="KGR1873" s="13"/>
      <c r="KGS1873" s="14"/>
      <c r="KGT1873" s="14"/>
      <c r="KGU1873" s="41"/>
      <c r="KGV1873" s="44"/>
      <c r="KGW1873" s="51"/>
      <c r="KGX1873" s="51"/>
      <c r="KGY1873" s="51"/>
      <c r="KGZ1873" s="13"/>
      <c r="KHA1873" s="13"/>
      <c r="KHB1873" s="14"/>
      <c r="KHC1873" s="14"/>
      <c r="KHD1873" s="41"/>
      <c r="KHE1873" s="44"/>
      <c r="KHF1873" s="51"/>
      <c r="KHG1873" s="51"/>
      <c r="KHH1873" s="51"/>
      <c r="KHI1873" s="13"/>
      <c r="KHJ1873" s="13"/>
      <c r="KHK1873" s="14"/>
      <c r="KHL1873" s="14"/>
      <c r="KHM1873" s="41"/>
      <c r="KHN1873" s="44"/>
      <c r="KHO1873" s="51"/>
      <c r="KHP1873" s="51"/>
      <c r="KHQ1873" s="51"/>
      <c r="KHR1873" s="13"/>
      <c r="KHS1873" s="13"/>
      <c r="KHT1873" s="14"/>
      <c r="KHU1873" s="14"/>
      <c r="KHV1873" s="41"/>
      <c r="KHW1873" s="44"/>
      <c r="KHX1873" s="51"/>
      <c r="KHY1873" s="51"/>
      <c r="KHZ1873" s="51"/>
      <c r="KIA1873" s="13"/>
      <c r="KIB1873" s="13"/>
      <c r="KIC1873" s="14"/>
      <c r="KID1873" s="14"/>
      <c r="KIE1873" s="41"/>
      <c r="KIF1873" s="44"/>
      <c r="KIG1873" s="51"/>
      <c r="KIH1873" s="51"/>
      <c r="KII1873" s="51"/>
      <c r="KIJ1873" s="13"/>
      <c r="KIK1873" s="13"/>
      <c r="KIL1873" s="14"/>
      <c r="KIM1873" s="14"/>
      <c r="KIN1873" s="41"/>
      <c r="KIO1873" s="44"/>
      <c r="KIP1873" s="51"/>
      <c r="KIQ1873" s="51"/>
      <c r="KIR1873" s="51"/>
      <c r="KIS1873" s="13"/>
      <c r="KIT1873" s="13"/>
      <c r="KIU1873" s="14"/>
      <c r="KIV1873" s="14"/>
      <c r="KIW1873" s="41"/>
      <c r="KIX1873" s="44"/>
      <c r="KIY1873" s="51"/>
      <c r="KIZ1873" s="51"/>
      <c r="KJA1873" s="51"/>
      <c r="KJB1873" s="13"/>
      <c r="KJC1873" s="13"/>
      <c r="KJD1873" s="14"/>
      <c r="KJE1873" s="14"/>
      <c r="KJF1873" s="41"/>
      <c r="KJG1873" s="44"/>
      <c r="KJH1873" s="51"/>
      <c r="KJI1873" s="51"/>
      <c r="KJJ1873" s="51"/>
      <c r="KJK1873" s="13"/>
      <c r="KJL1873" s="13"/>
      <c r="KJM1873" s="14"/>
      <c r="KJN1873" s="14"/>
      <c r="KJO1873" s="41"/>
      <c r="KJP1873" s="44"/>
      <c r="KJQ1873" s="51"/>
      <c r="KJR1873" s="51"/>
      <c r="KJS1873" s="51"/>
      <c r="KJT1873" s="13"/>
      <c r="KJU1873" s="13"/>
      <c r="KJV1873" s="14"/>
      <c r="KJW1873" s="14"/>
      <c r="KJX1873" s="41"/>
      <c r="KJY1873" s="44"/>
      <c r="KJZ1873" s="51"/>
      <c r="KKA1873" s="51"/>
      <c r="KKB1873" s="51"/>
      <c r="KKC1873" s="13"/>
      <c r="KKD1873" s="13"/>
      <c r="KKE1873" s="14"/>
      <c r="KKF1873" s="14"/>
      <c r="KKG1873" s="41"/>
      <c r="KKH1873" s="44"/>
      <c r="KKI1873" s="51"/>
      <c r="KKJ1873" s="51"/>
      <c r="KKK1873" s="51"/>
      <c r="KKL1873" s="13"/>
      <c r="KKM1873" s="13"/>
      <c r="KKN1873" s="14"/>
      <c r="KKO1873" s="14"/>
      <c r="KKP1873" s="41"/>
      <c r="KKQ1873" s="44"/>
      <c r="KKR1873" s="51"/>
      <c r="KKS1873" s="51"/>
      <c r="KKT1873" s="51"/>
      <c r="KKU1873" s="13"/>
      <c r="KKV1873" s="13"/>
      <c r="KKW1873" s="14"/>
      <c r="KKX1873" s="14"/>
      <c r="KKY1873" s="41"/>
      <c r="KKZ1873" s="44"/>
      <c r="KLA1873" s="51"/>
      <c r="KLB1873" s="51"/>
      <c r="KLC1873" s="51"/>
      <c r="KLD1873" s="13"/>
      <c r="KLE1873" s="13"/>
      <c r="KLF1873" s="14"/>
      <c r="KLG1873" s="14"/>
      <c r="KLH1873" s="41"/>
      <c r="KLI1873" s="44"/>
      <c r="KLJ1873" s="51"/>
      <c r="KLK1873" s="51"/>
      <c r="KLL1873" s="51"/>
      <c r="KLM1873" s="13"/>
      <c r="KLN1873" s="13"/>
      <c r="KLO1873" s="14"/>
      <c r="KLP1873" s="14"/>
      <c r="KLQ1873" s="41"/>
      <c r="KLR1873" s="44"/>
      <c r="KLS1873" s="51"/>
      <c r="KLT1873" s="51"/>
      <c r="KLU1873" s="51"/>
      <c r="KLV1873" s="13"/>
      <c r="KLW1873" s="13"/>
      <c r="KLX1873" s="14"/>
      <c r="KLY1873" s="14"/>
      <c r="KLZ1873" s="41"/>
      <c r="KMA1873" s="44"/>
      <c r="KMB1873" s="51"/>
      <c r="KMC1873" s="51"/>
      <c r="KMD1873" s="51"/>
      <c r="KME1873" s="13"/>
      <c r="KMF1873" s="13"/>
      <c r="KMG1873" s="14"/>
      <c r="KMH1873" s="14"/>
      <c r="KMI1873" s="41"/>
      <c r="KMJ1873" s="44"/>
      <c r="KMK1873" s="51"/>
      <c r="KML1873" s="51"/>
      <c r="KMM1873" s="51"/>
      <c r="KMN1873" s="13"/>
      <c r="KMO1873" s="13"/>
      <c r="KMP1873" s="14"/>
      <c r="KMQ1873" s="14"/>
      <c r="KMR1873" s="41"/>
      <c r="KMS1873" s="44"/>
      <c r="KMT1873" s="51"/>
      <c r="KMU1873" s="51"/>
      <c r="KMV1873" s="51"/>
      <c r="KMW1873" s="13"/>
      <c r="KMX1873" s="13"/>
      <c r="KMY1873" s="14"/>
      <c r="KMZ1873" s="14"/>
      <c r="KNA1873" s="41"/>
      <c r="KNB1873" s="44"/>
      <c r="KNC1873" s="51"/>
      <c r="KND1873" s="51"/>
      <c r="KNE1873" s="51"/>
      <c r="KNF1873" s="13"/>
      <c r="KNG1873" s="13"/>
      <c r="KNH1873" s="14"/>
      <c r="KNI1873" s="14"/>
      <c r="KNJ1873" s="41"/>
      <c r="KNK1873" s="44"/>
      <c r="KNL1873" s="51"/>
      <c r="KNM1873" s="51"/>
      <c r="KNN1873" s="51"/>
      <c r="KNO1873" s="13"/>
      <c r="KNP1873" s="13"/>
      <c r="KNQ1873" s="14"/>
      <c r="KNR1873" s="14"/>
      <c r="KNS1873" s="41"/>
      <c r="KNT1873" s="44"/>
      <c r="KNU1873" s="51"/>
      <c r="KNV1873" s="51"/>
      <c r="KNW1873" s="51"/>
      <c r="KNX1873" s="13"/>
      <c r="KNY1873" s="13"/>
      <c r="KNZ1873" s="14"/>
      <c r="KOA1873" s="14"/>
      <c r="KOB1873" s="41"/>
      <c r="KOC1873" s="44"/>
      <c r="KOD1873" s="51"/>
      <c r="KOE1873" s="51"/>
      <c r="KOF1873" s="51"/>
      <c r="KOG1873" s="13"/>
      <c r="KOH1873" s="13"/>
      <c r="KOI1873" s="14"/>
      <c r="KOJ1873" s="14"/>
      <c r="KOK1873" s="41"/>
      <c r="KOL1873" s="44"/>
      <c r="KOM1873" s="51"/>
      <c r="KON1873" s="51"/>
      <c r="KOO1873" s="51"/>
      <c r="KOP1873" s="13"/>
      <c r="KOQ1873" s="13"/>
      <c r="KOR1873" s="14"/>
      <c r="KOS1873" s="14"/>
      <c r="KOT1873" s="41"/>
      <c r="KOU1873" s="44"/>
      <c r="KOV1873" s="51"/>
      <c r="KOW1873" s="51"/>
      <c r="KOX1873" s="51"/>
      <c r="KOY1873" s="13"/>
      <c r="KOZ1873" s="13"/>
      <c r="KPA1873" s="14"/>
      <c r="KPB1873" s="14"/>
      <c r="KPC1873" s="41"/>
      <c r="KPD1873" s="44"/>
      <c r="KPE1873" s="51"/>
      <c r="KPF1873" s="51"/>
      <c r="KPG1873" s="51"/>
      <c r="KPH1873" s="13"/>
      <c r="KPI1873" s="13"/>
      <c r="KPJ1873" s="14"/>
      <c r="KPK1873" s="14"/>
      <c r="KPL1873" s="41"/>
      <c r="KPM1873" s="44"/>
      <c r="KPN1873" s="51"/>
      <c r="KPO1873" s="51"/>
      <c r="KPP1873" s="51"/>
      <c r="KPQ1873" s="13"/>
      <c r="KPR1873" s="13"/>
      <c r="KPS1873" s="14"/>
      <c r="KPT1873" s="14"/>
      <c r="KPU1873" s="41"/>
      <c r="KPV1873" s="44"/>
      <c r="KPW1873" s="51"/>
      <c r="KPX1873" s="51"/>
      <c r="KPY1873" s="51"/>
      <c r="KPZ1873" s="13"/>
      <c r="KQA1873" s="13"/>
      <c r="KQB1873" s="14"/>
      <c r="KQC1873" s="14"/>
      <c r="KQD1873" s="41"/>
      <c r="KQE1873" s="44"/>
      <c r="KQF1873" s="51"/>
      <c r="KQG1873" s="51"/>
      <c r="KQH1873" s="51"/>
      <c r="KQI1873" s="13"/>
      <c r="KQJ1873" s="13"/>
      <c r="KQK1873" s="14"/>
      <c r="KQL1873" s="14"/>
      <c r="KQM1873" s="41"/>
      <c r="KQN1873" s="44"/>
      <c r="KQO1873" s="51"/>
      <c r="KQP1873" s="51"/>
      <c r="KQQ1873" s="51"/>
      <c r="KQR1873" s="13"/>
      <c r="KQS1873" s="13"/>
      <c r="KQT1873" s="14"/>
      <c r="KQU1873" s="14"/>
      <c r="KQV1873" s="41"/>
      <c r="KQW1873" s="44"/>
      <c r="KQX1873" s="51"/>
      <c r="KQY1873" s="51"/>
      <c r="KQZ1873" s="51"/>
      <c r="KRA1873" s="13"/>
      <c r="KRB1873" s="13"/>
      <c r="KRC1873" s="14"/>
      <c r="KRD1873" s="14"/>
      <c r="KRE1873" s="41"/>
      <c r="KRF1873" s="44"/>
      <c r="KRG1873" s="51"/>
      <c r="KRH1873" s="51"/>
      <c r="KRI1873" s="51"/>
      <c r="KRJ1873" s="13"/>
      <c r="KRK1873" s="13"/>
      <c r="KRL1873" s="14"/>
      <c r="KRM1873" s="14"/>
      <c r="KRN1873" s="41"/>
      <c r="KRO1873" s="44"/>
      <c r="KRP1873" s="51"/>
      <c r="KRQ1873" s="51"/>
      <c r="KRR1873" s="51"/>
      <c r="KRS1873" s="13"/>
      <c r="KRT1873" s="13"/>
      <c r="KRU1873" s="14"/>
      <c r="KRV1873" s="14"/>
      <c r="KRW1873" s="41"/>
      <c r="KRX1873" s="44"/>
      <c r="KRY1873" s="51"/>
      <c r="KRZ1873" s="51"/>
      <c r="KSA1873" s="51"/>
      <c r="KSB1873" s="13"/>
      <c r="KSC1873" s="13"/>
      <c r="KSD1873" s="14"/>
      <c r="KSE1873" s="14"/>
      <c r="KSF1873" s="41"/>
      <c r="KSG1873" s="44"/>
      <c r="KSH1873" s="51"/>
      <c r="KSI1873" s="51"/>
      <c r="KSJ1873" s="51"/>
      <c r="KSK1873" s="13"/>
      <c r="KSL1873" s="13"/>
      <c r="KSM1873" s="14"/>
      <c r="KSN1873" s="14"/>
      <c r="KSO1873" s="41"/>
      <c r="KSP1873" s="44"/>
      <c r="KSQ1873" s="51"/>
      <c r="KSR1873" s="51"/>
      <c r="KSS1873" s="51"/>
      <c r="KST1873" s="13"/>
      <c r="KSU1873" s="13"/>
      <c r="KSV1873" s="14"/>
      <c r="KSW1873" s="14"/>
      <c r="KSX1873" s="41"/>
      <c r="KSY1873" s="44"/>
      <c r="KSZ1873" s="51"/>
      <c r="KTA1873" s="51"/>
      <c r="KTB1873" s="51"/>
      <c r="KTC1873" s="13"/>
      <c r="KTD1873" s="13"/>
      <c r="KTE1873" s="14"/>
      <c r="KTF1873" s="14"/>
      <c r="KTG1873" s="41"/>
      <c r="KTH1873" s="44"/>
      <c r="KTI1873" s="51"/>
      <c r="KTJ1873" s="51"/>
      <c r="KTK1873" s="51"/>
      <c r="KTL1873" s="13"/>
      <c r="KTM1873" s="13"/>
      <c r="KTN1873" s="14"/>
      <c r="KTO1873" s="14"/>
      <c r="KTP1873" s="41"/>
      <c r="KTQ1873" s="44"/>
      <c r="KTR1873" s="51"/>
      <c r="KTS1873" s="51"/>
      <c r="KTT1873" s="51"/>
      <c r="KTU1873" s="13"/>
      <c r="KTV1873" s="13"/>
      <c r="KTW1873" s="14"/>
      <c r="KTX1873" s="14"/>
      <c r="KTY1873" s="41"/>
      <c r="KTZ1873" s="44"/>
      <c r="KUA1873" s="51"/>
      <c r="KUB1873" s="51"/>
      <c r="KUC1873" s="51"/>
      <c r="KUD1873" s="13"/>
      <c r="KUE1873" s="13"/>
      <c r="KUF1873" s="14"/>
      <c r="KUG1873" s="14"/>
      <c r="KUH1873" s="41"/>
      <c r="KUI1873" s="44"/>
      <c r="KUJ1873" s="51"/>
      <c r="KUK1873" s="51"/>
      <c r="KUL1873" s="51"/>
      <c r="KUM1873" s="13"/>
      <c r="KUN1873" s="13"/>
      <c r="KUO1873" s="14"/>
      <c r="KUP1873" s="14"/>
      <c r="KUQ1873" s="41"/>
      <c r="KUR1873" s="44"/>
      <c r="KUS1873" s="51"/>
      <c r="KUT1873" s="51"/>
      <c r="KUU1873" s="51"/>
      <c r="KUV1873" s="13"/>
      <c r="KUW1873" s="13"/>
      <c r="KUX1873" s="14"/>
      <c r="KUY1873" s="14"/>
      <c r="KUZ1873" s="41"/>
      <c r="KVA1873" s="44"/>
      <c r="KVB1873" s="51"/>
      <c r="KVC1873" s="51"/>
      <c r="KVD1873" s="51"/>
      <c r="KVE1873" s="13"/>
      <c r="KVF1873" s="13"/>
      <c r="KVG1873" s="14"/>
      <c r="KVH1873" s="14"/>
      <c r="KVI1873" s="41"/>
      <c r="KVJ1873" s="44"/>
      <c r="KVK1873" s="51"/>
      <c r="KVL1873" s="51"/>
      <c r="KVM1873" s="51"/>
      <c r="KVN1873" s="13"/>
      <c r="KVO1873" s="13"/>
      <c r="KVP1873" s="14"/>
      <c r="KVQ1873" s="14"/>
      <c r="KVR1873" s="41"/>
      <c r="KVS1873" s="44"/>
      <c r="KVT1873" s="51"/>
      <c r="KVU1873" s="51"/>
      <c r="KVV1873" s="51"/>
      <c r="KVW1873" s="13"/>
      <c r="KVX1873" s="13"/>
      <c r="KVY1873" s="14"/>
      <c r="KVZ1873" s="14"/>
      <c r="KWA1873" s="41"/>
      <c r="KWB1873" s="44"/>
      <c r="KWC1873" s="51"/>
      <c r="KWD1873" s="51"/>
      <c r="KWE1873" s="51"/>
      <c r="KWF1873" s="13"/>
      <c r="KWG1873" s="13"/>
      <c r="KWH1873" s="14"/>
      <c r="KWI1873" s="14"/>
      <c r="KWJ1873" s="41"/>
      <c r="KWK1873" s="44"/>
      <c r="KWL1873" s="51"/>
      <c r="KWM1873" s="51"/>
      <c r="KWN1873" s="51"/>
      <c r="KWO1873" s="13"/>
      <c r="KWP1873" s="13"/>
      <c r="KWQ1873" s="14"/>
      <c r="KWR1873" s="14"/>
      <c r="KWS1873" s="41"/>
      <c r="KWT1873" s="44"/>
      <c r="KWU1873" s="51"/>
      <c r="KWV1873" s="51"/>
      <c r="KWW1873" s="51"/>
      <c r="KWX1873" s="13"/>
      <c r="KWY1873" s="13"/>
      <c r="KWZ1873" s="14"/>
      <c r="KXA1873" s="14"/>
      <c r="KXB1873" s="41"/>
      <c r="KXC1873" s="44"/>
      <c r="KXD1873" s="51"/>
      <c r="KXE1873" s="51"/>
      <c r="KXF1873" s="51"/>
      <c r="KXG1873" s="13"/>
      <c r="KXH1873" s="13"/>
      <c r="KXI1873" s="14"/>
      <c r="KXJ1873" s="14"/>
      <c r="KXK1873" s="41"/>
      <c r="KXL1873" s="44"/>
      <c r="KXM1873" s="51"/>
      <c r="KXN1873" s="51"/>
      <c r="KXO1873" s="51"/>
      <c r="KXP1873" s="13"/>
      <c r="KXQ1873" s="13"/>
      <c r="KXR1873" s="14"/>
      <c r="KXS1873" s="14"/>
      <c r="KXT1873" s="41"/>
      <c r="KXU1873" s="44"/>
      <c r="KXV1873" s="51"/>
      <c r="KXW1873" s="51"/>
      <c r="KXX1873" s="51"/>
      <c r="KXY1873" s="13"/>
      <c r="KXZ1873" s="13"/>
      <c r="KYA1873" s="14"/>
      <c r="KYB1873" s="14"/>
      <c r="KYC1873" s="41"/>
      <c r="KYD1873" s="44"/>
      <c r="KYE1873" s="51"/>
      <c r="KYF1873" s="51"/>
      <c r="KYG1873" s="51"/>
      <c r="KYH1873" s="13"/>
      <c r="KYI1873" s="13"/>
      <c r="KYJ1873" s="14"/>
      <c r="KYK1873" s="14"/>
      <c r="KYL1873" s="41"/>
      <c r="KYM1873" s="44"/>
      <c r="KYN1873" s="51"/>
      <c r="KYO1873" s="51"/>
      <c r="KYP1873" s="51"/>
      <c r="KYQ1873" s="13"/>
      <c r="KYR1873" s="13"/>
      <c r="KYS1873" s="14"/>
      <c r="KYT1873" s="14"/>
      <c r="KYU1873" s="41"/>
      <c r="KYV1873" s="44"/>
      <c r="KYW1873" s="51"/>
      <c r="KYX1873" s="51"/>
      <c r="KYY1873" s="51"/>
      <c r="KYZ1873" s="13"/>
      <c r="KZA1873" s="13"/>
      <c r="KZB1873" s="14"/>
      <c r="KZC1873" s="14"/>
      <c r="KZD1873" s="41"/>
      <c r="KZE1873" s="44"/>
      <c r="KZF1873" s="51"/>
      <c r="KZG1873" s="51"/>
      <c r="KZH1873" s="51"/>
      <c r="KZI1873" s="13"/>
      <c r="KZJ1873" s="13"/>
      <c r="KZK1873" s="14"/>
      <c r="KZL1873" s="14"/>
      <c r="KZM1873" s="41"/>
      <c r="KZN1873" s="44"/>
      <c r="KZO1873" s="51"/>
      <c r="KZP1873" s="51"/>
      <c r="KZQ1873" s="51"/>
      <c r="KZR1873" s="13"/>
      <c r="KZS1873" s="13"/>
      <c r="KZT1873" s="14"/>
      <c r="KZU1873" s="14"/>
      <c r="KZV1873" s="41"/>
      <c r="KZW1873" s="44"/>
      <c r="KZX1873" s="51"/>
      <c r="KZY1873" s="51"/>
      <c r="KZZ1873" s="51"/>
      <c r="LAA1873" s="13"/>
      <c r="LAB1873" s="13"/>
      <c r="LAC1873" s="14"/>
      <c r="LAD1873" s="14"/>
      <c r="LAE1873" s="41"/>
      <c r="LAF1873" s="44"/>
      <c r="LAG1873" s="51"/>
      <c r="LAH1873" s="51"/>
      <c r="LAI1873" s="51"/>
      <c r="LAJ1873" s="13"/>
      <c r="LAK1873" s="13"/>
      <c r="LAL1873" s="14"/>
      <c r="LAM1873" s="14"/>
      <c r="LAN1873" s="41"/>
      <c r="LAO1873" s="44"/>
      <c r="LAP1873" s="51"/>
      <c r="LAQ1873" s="51"/>
      <c r="LAR1873" s="51"/>
      <c r="LAS1873" s="13"/>
      <c r="LAT1873" s="13"/>
      <c r="LAU1873" s="14"/>
      <c r="LAV1873" s="14"/>
      <c r="LAW1873" s="41"/>
      <c r="LAX1873" s="44"/>
      <c r="LAY1873" s="51"/>
      <c r="LAZ1873" s="51"/>
      <c r="LBA1873" s="51"/>
      <c r="LBB1873" s="13"/>
      <c r="LBC1873" s="13"/>
      <c r="LBD1873" s="14"/>
      <c r="LBE1873" s="14"/>
      <c r="LBF1873" s="41"/>
      <c r="LBG1873" s="44"/>
      <c r="LBH1873" s="51"/>
      <c r="LBI1873" s="51"/>
      <c r="LBJ1873" s="51"/>
      <c r="LBK1873" s="13"/>
      <c r="LBL1873" s="13"/>
      <c r="LBM1873" s="14"/>
      <c r="LBN1873" s="14"/>
      <c r="LBO1873" s="41"/>
      <c r="LBP1873" s="44"/>
      <c r="LBQ1873" s="51"/>
      <c r="LBR1873" s="51"/>
      <c r="LBS1873" s="51"/>
      <c r="LBT1873" s="13"/>
      <c r="LBU1873" s="13"/>
      <c r="LBV1873" s="14"/>
      <c r="LBW1873" s="14"/>
      <c r="LBX1873" s="41"/>
      <c r="LBY1873" s="44"/>
      <c r="LBZ1873" s="51"/>
      <c r="LCA1873" s="51"/>
      <c r="LCB1873" s="51"/>
      <c r="LCC1873" s="13"/>
      <c r="LCD1873" s="13"/>
      <c r="LCE1873" s="14"/>
      <c r="LCF1873" s="14"/>
      <c r="LCG1873" s="41"/>
      <c r="LCH1873" s="44"/>
      <c r="LCI1873" s="51"/>
      <c r="LCJ1873" s="51"/>
      <c r="LCK1873" s="51"/>
      <c r="LCL1873" s="13"/>
      <c r="LCM1873" s="13"/>
      <c r="LCN1873" s="14"/>
      <c r="LCO1873" s="14"/>
      <c r="LCP1873" s="41"/>
      <c r="LCQ1873" s="44"/>
      <c r="LCR1873" s="51"/>
      <c r="LCS1873" s="51"/>
      <c r="LCT1873" s="51"/>
      <c r="LCU1873" s="13"/>
      <c r="LCV1873" s="13"/>
      <c r="LCW1873" s="14"/>
      <c r="LCX1873" s="14"/>
      <c r="LCY1873" s="41"/>
      <c r="LCZ1873" s="44"/>
      <c r="LDA1873" s="51"/>
      <c r="LDB1873" s="51"/>
      <c r="LDC1873" s="51"/>
      <c r="LDD1873" s="13"/>
      <c r="LDE1873" s="13"/>
      <c r="LDF1873" s="14"/>
      <c r="LDG1873" s="14"/>
      <c r="LDH1873" s="41"/>
      <c r="LDI1873" s="44"/>
      <c r="LDJ1873" s="51"/>
      <c r="LDK1873" s="51"/>
      <c r="LDL1873" s="51"/>
      <c r="LDM1873" s="13"/>
      <c r="LDN1873" s="13"/>
      <c r="LDO1873" s="14"/>
      <c r="LDP1873" s="14"/>
      <c r="LDQ1873" s="41"/>
      <c r="LDR1873" s="44"/>
      <c r="LDS1873" s="51"/>
      <c r="LDT1873" s="51"/>
      <c r="LDU1873" s="51"/>
      <c r="LDV1873" s="13"/>
      <c r="LDW1873" s="13"/>
      <c r="LDX1873" s="14"/>
      <c r="LDY1873" s="14"/>
      <c r="LDZ1873" s="41"/>
      <c r="LEA1873" s="44"/>
      <c r="LEB1873" s="51"/>
      <c r="LEC1873" s="51"/>
      <c r="LED1873" s="51"/>
      <c r="LEE1873" s="13"/>
      <c r="LEF1873" s="13"/>
      <c r="LEG1873" s="14"/>
      <c r="LEH1873" s="14"/>
      <c r="LEI1873" s="41"/>
      <c r="LEJ1873" s="44"/>
      <c r="LEK1873" s="51"/>
      <c r="LEL1873" s="51"/>
      <c r="LEM1873" s="51"/>
      <c r="LEN1873" s="13"/>
      <c r="LEO1873" s="13"/>
      <c r="LEP1873" s="14"/>
      <c r="LEQ1873" s="14"/>
      <c r="LER1873" s="41"/>
      <c r="LES1873" s="44"/>
      <c r="LET1873" s="51"/>
      <c r="LEU1873" s="51"/>
      <c r="LEV1873" s="51"/>
      <c r="LEW1873" s="13"/>
      <c r="LEX1873" s="13"/>
      <c r="LEY1873" s="14"/>
      <c r="LEZ1873" s="14"/>
      <c r="LFA1873" s="41"/>
      <c r="LFB1873" s="44"/>
      <c r="LFC1873" s="51"/>
      <c r="LFD1873" s="51"/>
      <c r="LFE1873" s="51"/>
      <c r="LFF1873" s="13"/>
      <c r="LFG1873" s="13"/>
      <c r="LFH1873" s="14"/>
      <c r="LFI1873" s="14"/>
      <c r="LFJ1873" s="41"/>
      <c r="LFK1873" s="44"/>
      <c r="LFL1873" s="51"/>
      <c r="LFM1873" s="51"/>
      <c r="LFN1873" s="51"/>
      <c r="LFO1873" s="13"/>
      <c r="LFP1873" s="13"/>
      <c r="LFQ1873" s="14"/>
      <c r="LFR1873" s="14"/>
      <c r="LFS1873" s="41"/>
      <c r="LFT1873" s="44"/>
      <c r="LFU1873" s="51"/>
      <c r="LFV1873" s="51"/>
      <c r="LFW1873" s="51"/>
      <c r="LFX1873" s="13"/>
      <c r="LFY1873" s="13"/>
      <c r="LFZ1873" s="14"/>
      <c r="LGA1873" s="14"/>
      <c r="LGB1873" s="41"/>
      <c r="LGC1873" s="44"/>
      <c r="LGD1873" s="51"/>
      <c r="LGE1873" s="51"/>
      <c r="LGF1873" s="51"/>
      <c r="LGG1873" s="13"/>
      <c r="LGH1873" s="13"/>
      <c r="LGI1873" s="14"/>
      <c r="LGJ1873" s="14"/>
      <c r="LGK1873" s="41"/>
      <c r="LGL1873" s="44"/>
      <c r="LGM1873" s="51"/>
      <c r="LGN1873" s="51"/>
      <c r="LGO1873" s="51"/>
      <c r="LGP1873" s="13"/>
      <c r="LGQ1873" s="13"/>
      <c r="LGR1873" s="14"/>
      <c r="LGS1873" s="14"/>
      <c r="LGT1873" s="41"/>
      <c r="LGU1873" s="44"/>
      <c r="LGV1873" s="51"/>
      <c r="LGW1873" s="51"/>
      <c r="LGX1873" s="51"/>
      <c r="LGY1873" s="13"/>
      <c r="LGZ1873" s="13"/>
      <c r="LHA1873" s="14"/>
      <c r="LHB1873" s="14"/>
      <c r="LHC1873" s="41"/>
      <c r="LHD1873" s="44"/>
      <c r="LHE1873" s="51"/>
      <c r="LHF1873" s="51"/>
      <c r="LHG1873" s="51"/>
      <c r="LHH1873" s="13"/>
      <c r="LHI1873" s="13"/>
      <c r="LHJ1873" s="14"/>
      <c r="LHK1873" s="14"/>
      <c r="LHL1873" s="41"/>
      <c r="LHM1873" s="44"/>
      <c r="LHN1873" s="51"/>
      <c r="LHO1873" s="51"/>
      <c r="LHP1873" s="51"/>
      <c r="LHQ1873" s="13"/>
      <c r="LHR1873" s="13"/>
      <c r="LHS1873" s="14"/>
      <c r="LHT1873" s="14"/>
      <c r="LHU1873" s="41"/>
      <c r="LHV1873" s="44"/>
      <c r="LHW1873" s="51"/>
      <c r="LHX1873" s="51"/>
      <c r="LHY1873" s="51"/>
      <c r="LHZ1873" s="13"/>
      <c r="LIA1873" s="13"/>
      <c r="LIB1873" s="14"/>
      <c r="LIC1873" s="14"/>
      <c r="LID1873" s="41"/>
      <c r="LIE1873" s="44"/>
      <c r="LIF1873" s="51"/>
      <c r="LIG1873" s="51"/>
      <c r="LIH1873" s="51"/>
      <c r="LII1873" s="13"/>
      <c r="LIJ1873" s="13"/>
      <c r="LIK1873" s="14"/>
      <c r="LIL1873" s="14"/>
      <c r="LIM1873" s="41"/>
      <c r="LIN1873" s="44"/>
      <c r="LIO1873" s="51"/>
      <c r="LIP1873" s="51"/>
      <c r="LIQ1873" s="51"/>
      <c r="LIR1873" s="13"/>
      <c r="LIS1873" s="13"/>
      <c r="LIT1873" s="14"/>
      <c r="LIU1873" s="14"/>
      <c r="LIV1873" s="41"/>
      <c r="LIW1873" s="44"/>
      <c r="LIX1873" s="51"/>
      <c r="LIY1873" s="51"/>
      <c r="LIZ1873" s="51"/>
      <c r="LJA1873" s="13"/>
      <c r="LJB1873" s="13"/>
      <c r="LJC1873" s="14"/>
      <c r="LJD1873" s="14"/>
      <c r="LJE1873" s="41"/>
      <c r="LJF1873" s="44"/>
      <c r="LJG1873" s="51"/>
      <c r="LJH1873" s="51"/>
      <c r="LJI1873" s="51"/>
      <c r="LJJ1873" s="13"/>
      <c r="LJK1873" s="13"/>
      <c r="LJL1873" s="14"/>
      <c r="LJM1873" s="14"/>
      <c r="LJN1873" s="41"/>
      <c r="LJO1873" s="44"/>
      <c r="LJP1873" s="51"/>
      <c r="LJQ1873" s="51"/>
      <c r="LJR1873" s="51"/>
      <c r="LJS1873" s="13"/>
      <c r="LJT1873" s="13"/>
      <c r="LJU1873" s="14"/>
      <c r="LJV1873" s="14"/>
      <c r="LJW1873" s="41"/>
      <c r="LJX1873" s="44"/>
      <c r="LJY1873" s="51"/>
      <c r="LJZ1873" s="51"/>
      <c r="LKA1873" s="51"/>
      <c r="LKB1873" s="13"/>
      <c r="LKC1873" s="13"/>
      <c r="LKD1873" s="14"/>
      <c r="LKE1873" s="14"/>
      <c r="LKF1873" s="41"/>
      <c r="LKG1873" s="44"/>
      <c r="LKH1873" s="51"/>
      <c r="LKI1873" s="51"/>
      <c r="LKJ1873" s="51"/>
      <c r="LKK1873" s="13"/>
      <c r="LKL1873" s="13"/>
      <c r="LKM1873" s="14"/>
      <c r="LKN1873" s="14"/>
      <c r="LKO1873" s="41"/>
      <c r="LKP1873" s="44"/>
      <c r="LKQ1873" s="51"/>
      <c r="LKR1873" s="51"/>
      <c r="LKS1873" s="51"/>
      <c r="LKT1873" s="13"/>
      <c r="LKU1873" s="13"/>
      <c r="LKV1873" s="14"/>
      <c r="LKW1873" s="14"/>
      <c r="LKX1873" s="41"/>
      <c r="LKY1873" s="44"/>
      <c r="LKZ1873" s="51"/>
      <c r="LLA1873" s="51"/>
      <c r="LLB1873" s="51"/>
      <c r="LLC1873" s="13"/>
      <c r="LLD1873" s="13"/>
      <c r="LLE1873" s="14"/>
      <c r="LLF1873" s="14"/>
      <c r="LLG1873" s="41"/>
      <c r="LLH1873" s="44"/>
      <c r="LLI1873" s="51"/>
      <c r="LLJ1873" s="51"/>
      <c r="LLK1873" s="51"/>
      <c r="LLL1873" s="13"/>
      <c r="LLM1873" s="13"/>
      <c r="LLN1873" s="14"/>
      <c r="LLO1873" s="14"/>
      <c r="LLP1873" s="41"/>
      <c r="LLQ1873" s="44"/>
      <c r="LLR1873" s="51"/>
      <c r="LLS1873" s="51"/>
      <c r="LLT1873" s="51"/>
      <c r="LLU1873" s="13"/>
      <c r="LLV1873" s="13"/>
      <c r="LLW1873" s="14"/>
      <c r="LLX1873" s="14"/>
      <c r="LLY1873" s="41"/>
      <c r="LLZ1873" s="44"/>
      <c r="LMA1873" s="51"/>
      <c r="LMB1873" s="51"/>
      <c r="LMC1873" s="51"/>
      <c r="LMD1873" s="13"/>
      <c r="LME1873" s="13"/>
      <c r="LMF1873" s="14"/>
      <c r="LMG1873" s="14"/>
      <c r="LMH1873" s="41"/>
      <c r="LMI1873" s="44"/>
      <c r="LMJ1873" s="51"/>
      <c r="LMK1873" s="51"/>
      <c r="LML1873" s="51"/>
      <c r="LMM1873" s="13"/>
      <c r="LMN1873" s="13"/>
      <c r="LMO1873" s="14"/>
      <c r="LMP1873" s="14"/>
      <c r="LMQ1873" s="41"/>
      <c r="LMR1873" s="44"/>
      <c r="LMS1873" s="51"/>
      <c r="LMT1873" s="51"/>
      <c r="LMU1873" s="51"/>
      <c r="LMV1873" s="13"/>
      <c r="LMW1873" s="13"/>
      <c r="LMX1873" s="14"/>
      <c r="LMY1873" s="14"/>
      <c r="LMZ1873" s="41"/>
      <c r="LNA1873" s="44"/>
      <c r="LNB1873" s="51"/>
      <c r="LNC1873" s="51"/>
      <c r="LND1873" s="51"/>
      <c r="LNE1873" s="13"/>
      <c r="LNF1873" s="13"/>
      <c r="LNG1873" s="14"/>
      <c r="LNH1873" s="14"/>
      <c r="LNI1873" s="41"/>
      <c r="LNJ1873" s="44"/>
      <c r="LNK1873" s="51"/>
      <c r="LNL1873" s="51"/>
      <c r="LNM1873" s="51"/>
      <c r="LNN1873" s="13"/>
      <c r="LNO1873" s="13"/>
      <c r="LNP1873" s="14"/>
      <c r="LNQ1873" s="14"/>
      <c r="LNR1873" s="41"/>
      <c r="LNS1873" s="44"/>
      <c r="LNT1873" s="51"/>
      <c r="LNU1873" s="51"/>
      <c r="LNV1873" s="51"/>
      <c r="LNW1873" s="13"/>
      <c r="LNX1873" s="13"/>
      <c r="LNY1873" s="14"/>
      <c r="LNZ1873" s="14"/>
      <c r="LOA1873" s="41"/>
      <c r="LOB1873" s="44"/>
      <c r="LOC1873" s="51"/>
      <c r="LOD1873" s="51"/>
      <c r="LOE1873" s="51"/>
      <c r="LOF1873" s="13"/>
      <c r="LOG1873" s="13"/>
      <c r="LOH1873" s="14"/>
      <c r="LOI1873" s="14"/>
      <c r="LOJ1873" s="41"/>
      <c r="LOK1873" s="44"/>
      <c r="LOL1873" s="51"/>
      <c r="LOM1873" s="51"/>
      <c r="LON1873" s="51"/>
      <c r="LOO1873" s="13"/>
      <c r="LOP1873" s="13"/>
      <c r="LOQ1873" s="14"/>
      <c r="LOR1873" s="14"/>
      <c r="LOS1873" s="41"/>
      <c r="LOT1873" s="44"/>
      <c r="LOU1873" s="51"/>
      <c r="LOV1873" s="51"/>
      <c r="LOW1873" s="51"/>
      <c r="LOX1873" s="13"/>
      <c r="LOY1873" s="13"/>
      <c r="LOZ1873" s="14"/>
      <c r="LPA1873" s="14"/>
      <c r="LPB1873" s="41"/>
      <c r="LPC1873" s="44"/>
      <c r="LPD1873" s="51"/>
      <c r="LPE1873" s="51"/>
      <c r="LPF1873" s="51"/>
      <c r="LPG1873" s="13"/>
      <c r="LPH1873" s="13"/>
      <c r="LPI1873" s="14"/>
      <c r="LPJ1873" s="14"/>
      <c r="LPK1873" s="41"/>
      <c r="LPL1873" s="44"/>
      <c r="LPM1873" s="51"/>
      <c r="LPN1873" s="51"/>
      <c r="LPO1873" s="51"/>
      <c r="LPP1873" s="13"/>
      <c r="LPQ1873" s="13"/>
      <c r="LPR1873" s="14"/>
      <c r="LPS1873" s="14"/>
      <c r="LPT1873" s="41"/>
      <c r="LPU1873" s="44"/>
      <c r="LPV1873" s="51"/>
      <c r="LPW1873" s="51"/>
      <c r="LPX1873" s="51"/>
      <c r="LPY1873" s="13"/>
      <c r="LPZ1873" s="13"/>
      <c r="LQA1873" s="14"/>
      <c r="LQB1873" s="14"/>
      <c r="LQC1873" s="41"/>
      <c r="LQD1873" s="44"/>
      <c r="LQE1873" s="51"/>
      <c r="LQF1873" s="51"/>
      <c r="LQG1873" s="51"/>
      <c r="LQH1873" s="13"/>
      <c r="LQI1873" s="13"/>
      <c r="LQJ1873" s="14"/>
      <c r="LQK1873" s="14"/>
      <c r="LQL1873" s="41"/>
      <c r="LQM1873" s="44"/>
      <c r="LQN1873" s="51"/>
      <c r="LQO1873" s="51"/>
      <c r="LQP1873" s="51"/>
      <c r="LQQ1873" s="13"/>
      <c r="LQR1873" s="13"/>
      <c r="LQS1873" s="14"/>
      <c r="LQT1873" s="14"/>
      <c r="LQU1873" s="41"/>
      <c r="LQV1873" s="44"/>
      <c r="LQW1873" s="51"/>
      <c r="LQX1873" s="51"/>
      <c r="LQY1873" s="51"/>
      <c r="LQZ1873" s="13"/>
      <c r="LRA1873" s="13"/>
      <c r="LRB1873" s="14"/>
      <c r="LRC1873" s="14"/>
      <c r="LRD1873" s="41"/>
      <c r="LRE1873" s="44"/>
      <c r="LRF1873" s="51"/>
      <c r="LRG1873" s="51"/>
      <c r="LRH1873" s="51"/>
      <c r="LRI1873" s="13"/>
      <c r="LRJ1873" s="13"/>
      <c r="LRK1873" s="14"/>
      <c r="LRL1873" s="14"/>
      <c r="LRM1873" s="41"/>
      <c r="LRN1873" s="44"/>
      <c r="LRO1873" s="51"/>
      <c r="LRP1873" s="51"/>
      <c r="LRQ1873" s="51"/>
      <c r="LRR1873" s="13"/>
      <c r="LRS1873" s="13"/>
      <c r="LRT1873" s="14"/>
      <c r="LRU1873" s="14"/>
      <c r="LRV1873" s="41"/>
      <c r="LRW1873" s="44"/>
      <c r="LRX1873" s="51"/>
      <c r="LRY1873" s="51"/>
      <c r="LRZ1873" s="51"/>
      <c r="LSA1873" s="13"/>
      <c r="LSB1873" s="13"/>
      <c r="LSC1873" s="14"/>
      <c r="LSD1873" s="14"/>
      <c r="LSE1873" s="41"/>
      <c r="LSF1873" s="44"/>
      <c r="LSG1873" s="51"/>
      <c r="LSH1873" s="51"/>
      <c r="LSI1873" s="51"/>
      <c r="LSJ1873" s="13"/>
      <c r="LSK1873" s="13"/>
      <c r="LSL1873" s="14"/>
      <c r="LSM1873" s="14"/>
      <c r="LSN1873" s="41"/>
      <c r="LSO1873" s="44"/>
      <c r="LSP1873" s="51"/>
      <c r="LSQ1873" s="51"/>
      <c r="LSR1873" s="51"/>
      <c r="LSS1873" s="13"/>
      <c r="LST1873" s="13"/>
      <c r="LSU1873" s="14"/>
      <c r="LSV1873" s="14"/>
      <c r="LSW1873" s="41"/>
      <c r="LSX1873" s="44"/>
      <c r="LSY1873" s="51"/>
      <c r="LSZ1873" s="51"/>
      <c r="LTA1873" s="51"/>
      <c r="LTB1873" s="13"/>
      <c r="LTC1873" s="13"/>
      <c r="LTD1873" s="14"/>
      <c r="LTE1873" s="14"/>
      <c r="LTF1873" s="41"/>
      <c r="LTG1873" s="44"/>
      <c r="LTH1873" s="51"/>
      <c r="LTI1873" s="51"/>
      <c r="LTJ1873" s="51"/>
      <c r="LTK1873" s="13"/>
      <c r="LTL1873" s="13"/>
      <c r="LTM1873" s="14"/>
      <c r="LTN1873" s="14"/>
      <c r="LTO1873" s="41"/>
      <c r="LTP1873" s="44"/>
      <c r="LTQ1873" s="51"/>
      <c r="LTR1873" s="51"/>
      <c r="LTS1873" s="51"/>
      <c r="LTT1873" s="13"/>
      <c r="LTU1873" s="13"/>
      <c r="LTV1873" s="14"/>
      <c r="LTW1873" s="14"/>
      <c r="LTX1873" s="41"/>
      <c r="LTY1873" s="44"/>
      <c r="LTZ1873" s="51"/>
      <c r="LUA1873" s="51"/>
      <c r="LUB1873" s="51"/>
      <c r="LUC1873" s="13"/>
      <c r="LUD1873" s="13"/>
      <c r="LUE1873" s="14"/>
      <c r="LUF1873" s="14"/>
      <c r="LUG1873" s="41"/>
      <c r="LUH1873" s="44"/>
      <c r="LUI1873" s="51"/>
      <c r="LUJ1873" s="51"/>
      <c r="LUK1873" s="51"/>
      <c r="LUL1873" s="13"/>
      <c r="LUM1873" s="13"/>
      <c r="LUN1873" s="14"/>
      <c r="LUO1873" s="14"/>
      <c r="LUP1873" s="41"/>
      <c r="LUQ1873" s="44"/>
      <c r="LUR1873" s="51"/>
      <c r="LUS1873" s="51"/>
      <c r="LUT1873" s="51"/>
      <c r="LUU1873" s="13"/>
      <c r="LUV1873" s="13"/>
      <c r="LUW1873" s="14"/>
      <c r="LUX1873" s="14"/>
      <c r="LUY1873" s="41"/>
      <c r="LUZ1873" s="44"/>
      <c r="LVA1873" s="51"/>
      <c r="LVB1873" s="51"/>
      <c r="LVC1873" s="51"/>
      <c r="LVD1873" s="13"/>
      <c r="LVE1873" s="13"/>
      <c r="LVF1873" s="14"/>
      <c r="LVG1873" s="14"/>
      <c r="LVH1873" s="41"/>
      <c r="LVI1873" s="44"/>
      <c r="LVJ1873" s="51"/>
      <c r="LVK1873" s="51"/>
      <c r="LVL1873" s="51"/>
      <c r="LVM1873" s="13"/>
      <c r="LVN1873" s="13"/>
      <c r="LVO1873" s="14"/>
      <c r="LVP1873" s="14"/>
      <c r="LVQ1873" s="41"/>
      <c r="LVR1873" s="44"/>
      <c r="LVS1873" s="51"/>
      <c r="LVT1873" s="51"/>
      <c r="LVU1873" s="51"/>
      <c r="LVV1873" s="13"/>
      <c r="LVW1873" s="13"/>
      <c r="LVX1873" s="14"/>
      <c r="LVY1873" s="14"/>
      <c r="LVZ1873" s="41"/>
      <c r="LWA1873" s="44"/>
      <c r="LWB1873" s="51"/>
      <c r="LWC1873" s="51"/>
      <c r="LWD1873" s="51"/>
      <c r="LWE1873" s="13"/>
      <c r="LWF1873" s="13"/>
      <c r="LWG1873" s="14"/>
      <c r="LWH1873" s="14"/>
      <c r="LWI1873" s="41"/>
      <c r="LWJ1873" s="44"/>
      <c r="LWK1873" s="51"/>
      <c r="LWL1873" s="51"/>
      <c r="LWM1873" s="51"/>
      <c r="LWN1873" s="13"/>
      <c r="LWO1873" s="13"/>
      <c r="LWP1873" s="14"/>
      <c r="LWQ1873" s="14"/>
      <c r="LWR1873" s="41"/>
      <c r="LWS1873" s="44"/>
      <c r="LWT1873" s="51"/>
      <c r="LWU1873" s="51"/>
      <c r="LWV1873" s="51"/>
      <c r="LWW1873" s="13"/>
      <c r="LWX1873" s="13"/>
      <c r="LWY1873" s="14"/>
      <c r="LWZ1873" s="14"/>
      <c r="LXA1873" s="41"/>
      <c r="LXB1873" s="44"/>
      <c r="LXC1873" s="51"/>
      <c r="LXD1873" s="51"/>
      <c r="LXE1873" s="51"/>
      <c r="LXF1873" s="13"/>
      <c r="LXG1873" s="13"/>
      <c r="LXH1873" s="14"/>
      <c r="LXI1873" s="14"/>
      <c r="LXJ1873" s="41"/>
      <c r="LXK1873" s="44"/>
      <c r="LXL1873" s="51"/>
      <c r="LXM1873" s="51"/>
      <c r="LXN1873" s="51"/>
      <c r="LXO1873" s="13"/>
      <c r="LXP1873" s="13"/>
      <c r="LXQ1873" s="14"/>
      <c r="LXR1873" s="14"/>
      <c r="LXS1873" s="41"/>
      <c r="LXT1873" s="44"/>
      <c r="LXU1873" s="51"/>
      <c r="LXV1873" s="51"/>
      <c r="LXW1873" s="51"/>
      <c r="LXX1873" s="13"/>
      <c r="LXY1873" s="13"/>
      <c r="LXZ1873" s="14"/>
      <c r="LYA1873" s="14"/>
      <c r="LYB1873" s="41"/>
      <c r="LYC1873" s="44"/>
      <c r="LYD1873" s="51"/>
      <c r="LYE1873" s="51"/>
      <c r="LYF1873" s="51"/>
      <c r="LYG1873" s="13"/>
      <c r="LYH1873" s="13"/>
      <c r="LYI1873" s="14"/>
      <c r="LYJ1873" s="14"/>
      <c r="LYK1873" s="41"/>
      <c r="LYL1873" s="44"/>
      <c r="LYM1873" s="51"/>
      <c r="LYN1873" s="51"/>
      <c r="LYO1873" s="51"/>
      <c r="LYP1873" s="13"/>
      <c r="LYQ1873" s="13"/>
      <c r="LYR1873" s="14"/>
      <c r="LYS1873" s="14"/>
      <c r="LYT1873" s="41"/>
      <c r="LYU1873" s="44"/>
      <c r="LYV1873" s="51"/>
      <c r="LYW1873" s="51"/>
      <c r="LYX1873" s="51"/>
      <c r="LYY1873" s="13"/>
      <c r="LYZ1873" s="13"/>
      <c r="LZA1873" s="14"/>
      <c r="LZB1873" s="14"/>
      <c r="LZC1873" s="41"/>
      <c r="LZD1873" s="44"/>
      <c r="LZE1873" s="51"/>
      <c r="LZF1873" s="51"/>
      <c r="LZG1873" s="51"/>
      <c r="LZH1873" s="13"/>
      <c r="LZI1873" s="13"/>
      <c r="LZJ1873" s="14"/>
      <c r="LZK1873" s="14"/>
      <c r="LZL1873" s="41"/>
      <c r="LZM1873" s="44"/>
      <c r="LZN1873" s="51"/>
      <c r="LZO1873" s="51"/>
      <c r="LZP1873" s="51"/>
      <c r="LZQ1873" s="13"/>
      <c r="LZR1873" s="13"/>
      <c r="LZS1873" s="14"/>
      <c r="LZT1873" s="14"/>
      <c r="LZU1873" s="41"/>
      <c r="LZV1873" s="44"/>
      <c r="LZW1873" s="51"/>
      <c r="LZX1873" s="51"/>
      <c r="LZY1873" s="51"/>
      <c r="LZZ1873" s="13"/>
      <c r="MAA1873" s="13"/>
      <c r="MAB1873" s="14"/>
      <c r="MAC1873" s="14"/>
      <c r="MAD1873" s="41"/>
      <c r="MAE1873" s="44"/>
      <c r="MAF1873" s="51"/>
      <c r="MAG1873" s="51"/>
      <c r="MAH1873" s="51"/>
      <c r="MAI1873" s="13"/>
      <c r="MAJ1873" s="13"/>
      <c r="MAK1873" s="14"/>
      <c r="MAL1873" s="14"/>
      <c r="MAM1873" s="41"/>
      <c r="MAN1873" s="44"/>
      <c r="MAO1873" s="51"/>
      <c r="MAP1873" s="51"/>
      <c r="MAQ1873" s="51"/>
      <c r="MAR1873" s="13"/>
      <c r="MAS1873" s="13"/>
      <c r="MAT1873" s="14"/>
      <c r="MAU1873" s="14"/>
      <c r="MAV1873" s="41"/>
      <c r="MAW1873" s="44"/>
      <c r="MAX1873" s="51"/>
      <c r="MAY1873" s="51"/>
      <c r="MAZ1873" s="51"/>
      <c r="MBA1873" s="13"/>
      <c r="MBB1873" s="13"/>
      <c r="MBC1873" s="14"/>
      <c r="MBD1873" s="14"/>
      <c r="MBE1873" s="41"/>
      <c r="MBF1873" s="44"/>
      <c r="MBG1873" s="51"/>
      <c r="MBH1873" s="51"/>
      <c r="MBI1873" s="51"/>
      <c r="MBJ1873" s="13"/>
      <c r="MBK1873" s="13"/>
      <c r="MBL1873" s="14"/>
      <c r="MBM1873" s="14"/>
      <c r="MBN1873" s="41"/>
      <c r="MBO1873" s="44"/>
      <c r="MBP1873" s="51"/>
      <c r="MBQ1873" s="51"/>
      <c r="MBR1873" s="51"/>
      <c r="MBS1873" s="13"/>
      <c r="MBT1873" s="13"/>
      <c r="MBU1873" s="14"/>
      <c r="MBV1873" s="14"/>
      <c r="MBW1873" s="41"/>
      <c r="MBX1873" s="44"/>
      <c r="MBY1873" s="51"/>
      <c r="MBZ1873" s="51"/>
      <c r="MCA1873" s="51"/>
      <c r="MCB1873" s="13"/>
      <c r="MCC1873" s="13"/>
      <c r="MCD1873" s="14"/>
      <c r="MCE1873" s="14"/>
      <c r="MCF1873" s="41"/>
      <c r="MCG1873" s="44"/>
      <c r="MCH1873" s="51"/>
      <c r="MCI1873" s="51"/>
      <c r="MCJ1873" s="51"/>
      <c r="MCK1873" s="13"/>
      <c r="MCL1873" s="13"/>
      <c r="MCM1873" s="14"/>
      <c r="MCN1873" s="14"/>
      <c r="MCO1873" s="41"/>
      <c r="MCP1873" s="44"/>
      <c r="MCQ1873" s="51"/>
      <c r="MCR1873" s="51"/>
      <c r="MCS1873" s="51"/>
      <c r="MCT1873" s="13"/>
      <c r="MCU1873" s="13"/>
      <c r="MCV1873" s="14"/>
      <c r="MCW1873" s="14"/>
      <c r="MCX1873" s="41"/>
      <c r="MCY1873" s="44"/>
      <c r="MCZ1873" s="51"/>
      <c r="MDA1873" s="51"/>
      <c r="MDB1873" s="51"/>
      <c r="MDC1873" s="13"/>
      <c r="MDD1873" s="13"/>
      <c r="MDE1873" s="14"/>
      <c r="MDF1873" s="14"/>
      <c r="MDG1873" s="41"/>
      <c r="MDH1873" s="44"/>
      <c r="MDI1873" s="51"/>
      <c r="MDJ1873" s="51"/>
      <c r="MDK1873" s="51"/>
      <c r="MDL1873" s="13"/>
      <c r="MDM1873" s="13"/>
      <c r="MDN1873" s="14"/>
      <c r="MDO1873" s="14"/>
      <c r="MDP1873" s="41"/>
      <c r="MDQ1873" s="44"/>
      <c r="MDR1873" s="51"/>
      <c r="MDS1873" s="51"/>
      <c r="MDT1873" s="51"/>
      <c r="MDU1873" s="13"/>
      <c r="MDV1873" s="13"/>
      <c r="MDW1873" s="14"/>
      <c r="MDX1873" s="14"/>
      <c r="MDY1873" s="41"/>
      <c r="MDZ1873" s="44"/>
      <c r="MEA1873" s="51"/>
      <c r="MEB1873" s="51"/>
      <c r="MEC1873" s="51"/>
      <c r="MED1873" s="13"/>
      <c r="MEE1873" s="13"/>
      <c r="MEF1873" s="14"/>
      <c r="MEG1873" s="14"/>
      <c r="MEH1873" s="41"/>
      <c r="MEI1873" s="44"/>
      <c r="MEJ1873" s="51"/>
      <c r="MEK1873" s="51"/>
      <c r="MEL1873" s="51"/>
      <c r="MEM1873" s="13"/>
      <c r="MEN1873" s="13"/>
      <c r="MEO1873" s="14"/>
      <c r="MEP1873" s="14"/>
      <c r="MEQ1873" s="41"/>
      <c r="MER1873" s="44"/>
      <c r="MES1873" s="51"/>
      <c r="MET1873" s="51"/>
      <c r="MEU1873" s="51"/>
      <c r="MEV1873" s="13"/>
      <c r="MEW1873" s="13"/>
      <c r="MEX1873" s="14"/>
      <c r="MEY1873" s="14"/>
      <c r="MEZ1873" s="41"/>
      <c r="MFA1873" s="44"/>
      <c r="MFB1873" s="51"/>
      <c r="MFC1873" s="51"/>
      <c r="MFD1873" s="51"/>
      <c r="MFE1873" s="13"/>
      <c r="MFF1873" s="13"/>
      <c r="MFG1873" s="14"/>
      <c r="MFH1873" s="14"/>
      <c r="MFI1873" s="41"/>
      <c r="MFJ1873" s="44"/>
      <c r="MFK1873" s="51"/>
      <c r="MFL1873" s="51"/>
      <c r="MFM1873" s="51"/>
      <c r="MFN1873" s="13"/>
      <c r="MFO1873" s="13"/>
      <c r="MFP1873" s="14"/>
      <c r="MFQ1873" s="14"/>
      <c r="MFR1873" s="41"/>
      <c r="MFS1873" s="44"/>
      <c r="MFT1873" s="51"/>
      <c r="MFU1873" s="51"/>
      <c r="MFV1873" s="51"/>
      <c r="MFW1873" s="13"/>
      <c r="MFX1873" s="13"/>
      <c r="MFY1873" s="14"/>
      <c r="MFZ1873" s="14"/>
      <c r="MGA1873" s="41"/>
      <c r="MGB1873" s="44"/>
      <c r="MGC1873" s="51"/>
      <c r="MGD1873" s="51"/>
      <c r="MGE1873" s="51"/>
      <c r="MGF1873" s="13"/>
      <c r="MGG1873" s="13"/>
      <c r="MGH1873" s="14"/>
      <c r="MGI1873" s="14"/>
      <c r="MGJ1873" s="41"/>
      <c r="MGK1873" s="44"/>
      <c r="MGL1873" s="51"/>
      <c r="MGM1873" s="51"/>
      <c r="MGN1873" s="51"/>
      <c r="MGO1873" s="13"/>
      <c r="MGP1873" s="13"/>
      <c r="MGQ1873" s="14"/>
      <c r="MGR1873" s="14"/>
      <c r="MGS1873" s="41"/>
      <c r="MGT1873" s="44"/>
      <c r="MGU1873" s="51"/>
      <c r="MGV1873" s="51"/>
      <c r="MGW1873" s="51"/>
      <c r="MGX1873" s="13"/>
      <c r="MGY1873" s="13"/>
      <c r="MGZ1873" s="14"/>
      <c r="MHA1873" s="14"/>
      <c r="MHB1873" s="41"/>
      <c r="MHC1873" s="44"/>
      <c r="MHD1873" s="51"/>
      <c r="MHE1873" s="51"/>
      <c r="MHF1873" s="51"/>
      <c r="MHG1873" s="13"/>
      <c r="MHH1873" s="13"/>
      <c r="MHI1873" s="14"/>
      <c r="MHJ1873" s="14"/>
      <c r="MHK1873" s="41"/>
      <c r="MHL1873" s="44"/>
      <c r="MHM1873" s="51"/>
      <c r="MHN1873" s="51"/>
      <c r="MHO1873" s="51"/>
      <c r="MHP1873" s="13"/>
      <c r="MHQ1873" s="13"/>
      <c r="MHR1873" s="14"/>
      <c r="MHS1873" s="14"/>
      <c r="MHT1873" s="41"/>
      <c r="MHU1873" s="44"/>
      <c r="MHV1873" s="51"/>
      <c r="MHW1873" s="51"/>
      <c r="MHX1873" s="51"/>
      <c r="MHY1873" s="13"/>
      <c r="MHZ1873" s="13"/>
      <c r="MIA1873" s="14"/>
      <c r="MIB1873" s="14"/>
      <c r="MIC1873" s="41"/>
      <c r="MID1873" s="44"/>
      <c r="MIE1873" s="51"/>
      <c r="MIF1873" s="51"/>
      <c r="MIG1873" s="51"/>
      <c r="MIH1873" s="13"/>
      <c r="MII1873" s="13"/>
      <c r="MIJ1873" s="14"/>
      <c r="MIK1873" s="14"/>
      <c r="MIL1873" s="41"/>
      <c r="MIM1873" s="44"/>
      <c r="MIN1873" s="51"/>
      <c r="MIO1873" s="51"/>
      <c r="MIP1873" s="51"/>
      <c r="MIQ1873" s="13"/>
      <c r="MIR1873" s="13"/>
      <c r="MIS1873" s="14"/>
      <c r="MIT1873" s="14"/>
      <c r="MIU1873" s="41"/>
      <c r="MIV1873" s="44"/>
      <c r="MIW1873" s="51"/>
      <c r="MIX1873" s="51"/>
      <c r="MIY1873" s="51"/>
      <c r="MIZ1873" s="13"/>
      <c r="MJA1873" s="13"/>
      <c r="MJB1873" s="14"/>
      <c r="MJC1873" s="14"/>
      <c r="MJD1873" s="41"/>
      <c r="MJE1873" s="44"/>
      <c r="MJF1873" s="51"/>
      <c r="MJG1873" s="51"/>
      <c r="MJH1873" s="51"/>
      <c r="MJI1873" s="13"/>
      <c r="MJJ1873" s="13"/>
      <c r="MJK1873" s="14"/>
      <c r="MJL1873" s="14"/>
      <c r="MJM1873" s="41"/>
      <c r="MJN1873" s="44"/>
      <c r="MJO1873" s="51"/>
      <c r="MJP1873" s="51"/>
      <c r="MJQ1873" s="51"/>
      <c r="MJR1873" s="13"/>
      <c r="MJS1873" s="13"/>
      <c r="MJT1873" s="14"/>
      <c r="MJU1873" s="14"/>
      <c r="MJV1873" s="41"/>
      <c r="MJW1873" s="44"/>
      <c r="MJX1873" s="51"/>
      <c r="MJY1873" s="51"/>
      <c r="MJZ1873" s="51"/>
      <c r="MKA1873" s="13"/>
      <c r="MKB1873" s="13"/>
      <c r="MKC1873" s="14"/>
      <c r="MKD1873" s="14"/>
      <c r="MKE1873" s="41"/>
      <c r="MKF1873" s="44"/>
      <c r="MKG1873" s="51"/>
      <c r="MKH1873" s="51"/>
      <c r="MKI1873" s="51"/>
      <c r="MKJ1873" s="13"/>
      <c r="MKK1873" s="13"/>
      <c r="MKL1873" s="14"/>
      <c r="MKM1873" s="14"/>
      <c r="MKN1873" s="41"/>
      <c r="MKO1873" s="44"/>
      <c r="MKP1873" s="51"/>
      <c r="MKQ1873" s="51"/>
      <c r="MKR1873" s="51"/>
      <c r="MKS1873" s="13"/>
      <c r="MKT1873" s="13"/>
      <c r="MKU1873" s="14"/>
      <c r="MKV1873" s="14"/>
      <c r="MKW1873" s="41"/>
      <c r="MKX1873" s="44"/>
      <c r="MKY1873" s="51"/>
      <c r="MKZ1873" s="51"/>
      <c r="MLA1873" s="51"/>
      <c r="MLB1873" s="13"/>
      <c r="MLC1873" s="13"/>
      <c r="MLD1873" s="14"/>
      <c r="MLE1873" s="14"/>
      <c r="MLF1873" s="41"/>
      <c r="MLG1873" s="44"/>
      <c r="MLH1873" s="51"/>
      <c r="MLI1873" s="51"/>
      <c r="MLJ1873" s="51"/>
      <c r="MLK1873" s="13"/>
      <c r="MLL1873" s="13"/>
      <c r="MLM1873" s="14"/>
      <c r="MLN1873" s="14"/>
      <c r="MLO1873" s="41"/>
      <c r="MLP1873" s="44"/>
      <c r="MLQ1873" s="51"/>
      <c r="MLR1873" s="51"/>
      <c r="MLS1873" s="51"/>
      <c r="MLT1873" s="13"/>
      <c r="MLU1873" s="13"/>
      <c r="MLV1873" s="14"/>
      <c r="MLW1873" s="14"/>
      <c r="MLX1873" s="41"/>
      <c r="MLY1873" s="44"/>
      <c r="MLZ1873" s="51"/>
      <c r="MMA1873" s="51"/>
      <c r="MMB1873" s="51"/>
      <c r="MMC1873" s="13"/>
      <c r="MMD1873" s="13"/>
      <c r="MME1873" s="14"/>
      <c r="MMF1873" s="14"/>
      <c r="MMG1873" s="41"/>
      <c r="MMH1873" s="44"/>
      <c r="MMI1873" s="51"/>
      <c r="MMJ1873" s="51"/>
      <c r="MMK1873" s="51"/>
      <c r="MML1873" s="13"/>
      <c r="MMM1873" s="13"/>
      <c r="MMN1873" s="14"/>
      <c r="MMO1873" s="14"/>
      <c r="MMP1873" s="41"/>
      <c r="MMQ1873" s="44"/>
      <c r="MMR1873" s="51"/>
      <c r="MMS1873" s="51"/>
      <c r="MMT1873" s="51"/>
      <c r="MMU1873" s="13"/>
      <c r="MMV1873" s="13"/>
      <c r="MMW1873" s="14"/>
      <c r="MMX1873" s="14"/>
      <c r="MMY1873" s="41"/>
      <c r="MMZ1873" s="44"/>
      <c r="MNA1873" s="51"/>
      <c r="MNB1873" s="51"/>
      <c r="MNC1873" s="51"/>
      <c r="MND1873" s="13"/>
      <c r="MNE1873" s="13"/>
      <c r="MNF1873" s="14"/>
      <c r="MNG1873" s="14"/>
      <c r="MNH1873" s="41"/>
      <c r="MNI1873" s="44"/>
      <c r="MNJ1873" s="51"/>
      <c r="MNK1873" s="51"/>
      <c r="MNL1873" s="51"/>
      <c r="MNM1873" s="13"/>
      <c r="MNN1873" s="13"/>
      <c r="MNO1873" s="14"/>
      <c r="MNP1873" s="14"/>
      <c r="MNQ1873" s="41"/>
      <c r="MNR1873" s="44"/>
      <c r="MNS1873" s="51"/>
      <c r="MNT1873" s="51"/>
      <c r="MNU1873" s="51"/>
      <c r="MNV1873" s="13"/>
      <c r="MNW1873" s="13"/>
      <c r="MNX1873" s="14"/>
      <c r="MNY1873" s="14"/>
      <c r="MNZ1873" s="41"/>
      <c r="MOA1873" s="44"/>
      <c r="MOB1873" s="51"/>
      <c r="MOC1873" s="51"/>
      <c r="MOD1873" s="51"/>
      <c r="MOE1873" s="13"/>
      <c r="MOF1873" s="13"/>
      <c r="MOG1873" s="14"/>
      <c r="MOH1873" s="14"/>
      <c r="MOI1873" s="41"/>
      <c r="MOJ1873" s="44"/>
      <c r="MOK1873" s="51"/>
      <c r="MOL1873" s="51"/>
      <c r="MOM1873" s="51"/>
      <c r="MON1873" s="13"/>
      <c r="MOO1873" s="13"/>
      <c r="MOP1873" s="14"/>
      <c r="MOQ1873" s="14"/>
      <c r="MOR1873" s="41"/>
      <c r="MOS1873" s="44"/>
      <c r="MOT1873" s="51"/>
      <c r="MOU1873" s="51"/>
      <c r="MOV1873" s="51"/>
      <c r="MOW1873" s="13"/>
      <c r="MOX1873" s="13"/>
      <c r="MOY1873" s="14"/>
      <c r="MOZ1873" s="14"/>
      <c r="MPA1873" s="41"/>
      <c r="MPB1873" s="44"/>
      <c r="MPC1873" s="51"/>
      <c r="MPD1873" s="51"/>
      <c r="MPE1873" s="51"/>
      <c r="MPF1873" s="13"/>
      <c r="MPG1873" s="13"/>
      <c r="MPH1873" s="14"/>
      <c r="MPI1873" s="14"/>
      <c r="MPJ1873" s="41"/>
      <c r="MPK1873" s="44"/>
      <c r="MPL1873" s="51"/>
      <c r="MPM1873" s="51"/>
      <c r="MPN1873" s="51"/>
      <c r="MPO1873" s="13"/>
      <c r="MPP1873" s="13"/>
      <c r="MPQ1873" s="14"/>
      <c r="MPR1873" s="14"/>
      <c r="MPS1873" s="41"/>
      <c r="MPT1873" s="44"/>
      <c r="MPU1873" s="51"/>
      <c r="MPV1873" s="51"/>
      <c r="MPW1873" s="51"/>
      <c r="MPX1873" s="13"/>
      <c r="MPY1873" s="13"/>
      <c r="MPZ1873" s="14"/>
      <c r="MQA1873" s="14"/>
      <c r="MQB1873" s="41"/>
      <c r="MQC1873" s="44"/>
      <c r="MQD1873" s="51"/>
      <c r="MQE1873" s="51"/>
      <c r="MQF1873" s="51"/>
      <c r="MQG1873" s="13"/>
      <c r="MQH1873" s="13"/>
      <c r="MQI1873" s="14"/>
      <c r="MQJ1873" s="14"/>
      <c r="MQK1873" s="41"/>
      <c r="MQL1873" s="44"/>
      <c r="MQM1873" s="51"/>
      <c r="MQN1873" s="51"/>
      <c r="MQO1873" s="51"/>
      <c r="MQP1873" s="13"/>
      <c r="MQQ1873" s="13"/>
      <c r="MQR1873" s="14"/>
      <c r="MQS1873" s="14"/>
      <c r="MQT1873" s="41"/>
      <c r="MQU1873" s="44"/>
      <c r="MQV1873" s="51"/>
      <c r="MQW1873" s="51"/>
      <c r="MQX1873" s="51"/>
      <c r="MQY1873" s="13"/>
      <c r="MQZ1873" s="13"/>
      <c r="MRA1873" s="14"/>
      <c r="MRB1873" s="14"/>
      <c r="MRC1873" s="41"/>
      <c r="MRD1873" s="44"/>
      <c r="MRE1873" s="51"/>
      <c r="MRF1873" s="51"/>
      <c r="MRG1873" s="51"/>
      <c r="MRH1873" s="13"/>
      <c r="MRI1873" s="13"/>
      <c r="MRJ1873" s="14"/>
      <c r="MRK1873" s="14"/>
      <c r="MRL1873" s="41"/>
      <c r="MRM1873" s="44"/>
      <c r="MRN1873" s="51"/>
      <c r="MRO1873" s="51"/>
      <c r="MRP1873" s="51"/>
      <c r="MRQ1873" s="13"/>
      <c r="MRR1873" s="13"/>
      <c r="MRS1873" s="14"/>
      <c r="MRT1873" s="14"/>
      <c r="MRU1873" s="41"/>
      <c r="MRV1873" s="44"/>
      <c r="MRW1873" s="51"/>
      <c r="MRX1873" s="51"/>
      <c r="MRY1873" s="51"/>
      <c r="MRZ1873" s="13"/>
      <c r="MSA1873" s="13"/>
      <c r="MSB1873" s="14"/>
      <c r="MSC1873" s="14"/>
      <c r="MSD1873" s="41"/>
      <c r="MSE1873" s="44"/>
      <c r="MSF1873" s="51"/>
      <c r="MSG1873" s="51"/>
      <c r="MSH1873" s="51"/>
      <c r="MSI1873" s="13"/>
      <c r="MSJ1873" s="13"/>
      <c r="MSK1873" s="14"/>
      <c r="MSL1873" s="14"/>
      <c r="MSM1873" s="41"/>
      <c r="MSN1873" s="44"/>
      <c r="MSO1873" s="51"/>
      <c r="MSP1873" s="51"/>
      <c r="MSQ1873" s="51"/>
      <c r="MSR1873" s="13"/>
      <c r="MSS1873" s="13"/>
      <c r="MST1873" s="14"/>
      <c r="MSU1873" s="14"/>
      <c r="MSV1873" s="41"/>
      <c r="MSW1873" s="44"/>
      <c r="MSX1873" s="51"/>
      <c r="MSY1873" s="51"/>
      <c r="MSZ1873" s="51"/>
      <c r="MTA1873" s="13"/>
      <c r="MTB1873" s="13"/>
      <c r="MTC1873" s="14"/>
      <c r="MTD1873" s="14"/>
      <c r="MTE1873" s="41"/>
      <c r="MTF1873" s="44"/>
      <c r="MTG1873" s="51"/>
      <c r="MTH1873" s="51"/>
      <c r="MTI1873" s="51"/>
      <c r="MTJ1873" s="13"/>
      <c r="MTK1873" s="13"/>
      <c r="MTL1873" s="14"/>
      <c r="MTM1873" s="14"/>
      <c r="MTN1873" s="41"/>
      <c r="MTO1873" s="44"/>
      <c r="MTP1873" s="51"/>
      <c r="MTQ1873" s="51"/>
      <c r="MTR1873" s="51"/>
      <c r="MTS1873" s="13"/>
      <c r="MTT1873" s="13"/>
      <c r="MTU1873" s="14"/>
      <c r="MTV1873" s="14"/>
      <c r="MTW1873" s="41"/>
      <c r="MTX1873" s="44"/>
      <c r="MTY1873" s="51"/>
      <c r="MTZ1873" s="51"/>
      <c r="MUA1873" s="51"/>
      <c r="MUB1873" s="13"/>
      <c r="MUC1873" s="13"/>
      <c r="MUD1873" s="14"/>
      <c r="MUE1873" s="14"/>
      <c r="MUF1873" s="41"/>
      <c r="MUG1873" s="44"/>
      <c r="MUH1873" s="51"/>
      <c r="MUI1873" s="51"/>
      <c r="MUJ1873" s="51"/>
      <c r="MUK1873" s="13"/>
      <c r="MUL1873" s="13"/>
      <c r="MUM1873" s="14"/>
      <c r="MUN1873" s="14"/>
      <c r="MUO1873" s="41"/>
      <c r="MUP1873" s="44"/>
      <c r="MUQ1873" s="51"/>
      <c r="MUR1873" s="51"/>
      <c r="MUS1873" s="51"/>
      <c r="MUT1873" s="13"/>
      <c r="MUU1873" s="13"/>
      <c r="MUV1873" s="14"/>
      <c r="MUW1873" s="14"/>
      <c r="MUX1873" s="41"/>
      <c r="MUY1873" s="44"/>
      <c r="MUZ1873" s="51"/>
      <c r="MVA1873" s="51"/>
      <c r="MVB1873" s="51"/>
      <c r="MVC1873" s="13"/>
      <c r="MVD1873" s="13"/>
      <c r="MVE1873" s="14"/>
      <c r="MVF1873" s="14"/>
      <c r="MVG1873" s="41"/>
      <c r="MVH1873" s="44"/>
      <c r="MVI1873" s="51"/>
      <c r="MVJ1873" s="51"/>
      <c r="MVK1873" s="51"/>
      <c r="MVL1873" s="13"/>
      <c r="MVM1873" s="13"/>
      <c r="MVN1873" s="14"/>
      <c r="MVO1873" s="14"/>
      <c r="MVP1873" s="41"/>
      <c r="MVQ1873" s="44"/>
      <c r="MVR1873" s="51"/>
      <c r="MVS1873" s="51"/>
      <c r="MVT1873" s="51"/>
      <c r="MVU1873" s="13"/>
      <c r="MVV1873" s="13"/>
      <c r="MVW1873" s="14"/>
      <c r="MVX1873" s="14"/>
      <c r="MVY1873" s="41"/>
      <c r="MVZ1873" s="44"/>
      <c r="MWA1873" s="51"/>
      <c r="MWB1873" s="51"/>
      <c r="MWC1873" s="51"/>
      <c r="MWD1873" s="13"/>
      <c r="MWE1873" s="13"/>
      <c r="MWF1873" s="14"/>
      <c r="MWG1873" s="14"/>
      <c r="MWH1873" s="41"/>
      <c r="MWI1873" s="44"/>
      <c r="MWJ1873" s="51"/>
      <c r="MWK1873" s="51"/>
      <c r="MWL1873" s="51"/>
      <c r="MWM1873" s="13"/>
      <c r="MWN1873" s="13"/>
      <c r="MWO1873" s="14"/>
      <c r="MWP1873" s="14"/>
      <c r="MWQ1873" s="41"/>
      <c r="MWR1873" s="44"/>
      <c r="MWS1873" s="51"/>
      <c r="MWT1873" s="51"/>
      <c r="MWU1873" s="51"/>
      <c r="MWV1873" s="13"/>
      <c r="MWW1873" s="13"/>
      <c r="MWX1873" s="14"/>
      <c r="MWY1873" s="14"/>
      <c r="MWZ1873" s="41"/>
      <c r="MXA1873" s="44"/>
      <c r="MXB1873" s="51"/>
      <c r="MXC1873" s="51"/>
      <c r="MXD1873" s="51"/>
      <c r="MXE1873" s="13"/>
      <c r="MXF1873" s="13"/>
      <c r="MXG1873" s="14"/>
      <c r="MXH1873" s="14"/>
      <c r="MXI1873" s="41"/>
      <c r="MXJ1873" s="44"/>
      <c r="MXK1873" s="51"/>
      <c r="MXL1873" s="51"/>
      <c r="MXM1873" s="51"/>
      <c r="MXN1873" s="13"/>
      <c r="MXO1873" s="13"/>
      <c r="MXP1873" s="14"/>
      <c r="MXQ1873" s="14"/>
      <c r="MXR1873" s="41"/>
      <c r="MXS1873" s="44"/>
      <c r="MXT1873" s="51"/>
      <c r="MXU1873" s="51"/>
      <c r="MXV1873" s="51"/>
      <c r="MXW1873" s="13"/>
      <c r="MXX1873" s="13"/>
      <c r="MXY1873" s="14"/>
      <c r="MXZ1873" s="14"/>
      <c r="MYA1873" s="41"/>
      <c r="MYB1873" s="44"/>
      <c r="MYC1873" s="51"/>
      <c r="MYD1873" s="51"/>
      <c r="MYE1873" s="51"/>
      <c r="MYF1873" s="13"/>
      <c r="MYG1873" s="13"/>
      <c r="MYH1873" s="14"/>
      <c r="MYI1873" s="14"/>
      <c r="MYJ1873" s="41"/>
      <c r="MYK1873" s="44"/>
      <c r="MYL1873" s="51"/>
      <c r="MYM1873" s="51"/>
      <c r="MYN1873" s="51"/>
      <c r="MYO1873" s="13"/>
      <c r="MYP1873" s="13"/>
      <c r="MYQ1873" s="14"/>
      <c r="MYR1873" s="14"/>
      <c r="MYS1873" s="41"/>
      <c r="MYT1873" s="44"/>
      <c r="MYU1873" s="51"/>
      <c r="MYV1873" s="51"/>
      <c r="MYW1873" s="51"/>
      <c r="MYX1873" s="13"/>
      <c r="MYY1873" s="13"/>
      <c r="MYZ1873" s="14"/>
      <c r="MZA1873" s="14"/>
      <c r="MZB1873" s="41"/>
      <c r="MZC1873" s="44"/>
      <c r="MZD1873" s="51"/>
      <c r="MZE1873" s="51"/>
      <c r="MZF1873" s="51"/>
      <c r="MZG1873" s="13"/>
      <c r="MZH1873" s="13"/>
      <c r="MZI1873" s="14"/>
      <c r="MZJ1873" s="14"/>
      <c r="MZK1873" s="41"/>
      <c r="MZL1873" s="44"/>
      <c r="MZM1873" s="51"/>
      <c r="MZN1873" s="51"/>
      <c r="MZO1873" s="51"/>
      <c r="MZP1873" s="13"/>
      <c r="MZQ1873" s="13"/>
      <c r="MZR1873" s="14"/>
      <c r="MZS1873" s="14"/>
      <c r="MZT1873" s="41"/>
      <c r="MZU1873" s="44"/>
      <c r="MZV1873" s="51"/>
      <c r="MZW1873" s="51"/>
      <c r="MZX1873" s="51"/>
      <c r="MZY1873" s="13"/>
      <c r="MZZ1873" s="13"/>
      <c r="NAA1873" s="14"/>
      <c r="NAB1873" s="14"/>
      <c r="NAC1873" s="41"/>
      <c r="NAD1873" s="44"/>
      <c r="NAE1873" s="51"/>
      <c r="NAF1873" s="51"/>
      <c r="NAG1873" s="51"/>
      <c r="NAH1873" s="13"/>
      <c r="NAI1873" s="13"/>
      <c r="NAJ1873" s="14"/>
      <c r="NAK1873" s="14"/>
      <c r="NAL1873" s="41"/>
      <c r="NAM1873" s="44"/>
      <c r="NAN1873" s="51"/>
      <c r="NAO1873" s="51"/>
      <c r="NAP1873" s="51"/>
      <c r="NAQ1873" s="13"/>
      <c r="NAR1873" s="13"/>
      <c r="NAS1873" s="14"/>
      <c r="NAT1873" s="14"/>
      <c r="NAU1873" s="41"/>
      <c r="NAV1873" s="44"/>
      <c r="NAW1873" s="51"/>
      <c r="NAX1873" s="51"/>
      <c r="NAY1873" s="51"/>
      <c r="NAZ1873" s="13"/>
      <c r="NBA1873" s="13"/>
      <c r="NBB1873" s="14"/>
      <c r="NBC1873" s="14"/>
      <c r="NBD1873" s="41"/>
      <c r="NBE1873" s="44"/>
      <c r="NBF1873" s="51"/>
      <c r="NBG1873" s="51"/>
      <c r="NBH1873" s="51"/>
      <c r="NBI1873" s="13"/>
      <c r="NBJ1873" s="13"/>
      <c r="NBK1873" s="14"/>
      <c r="NBL1873" s="14"/>
      <c r="NBM1873" s="41"/>
      <c r="NBN1873" s="44"/>
      <c r="NBO1873" s="51"/>
      <c r="NBP1873" s="51"/>
      <c r="NBQ1873" s="51"/>
      <c r="NBR1873" s="13"/>
      <c r="NBS1873" s="13"/>
      <c r="NBT1873" s="14"/>
      <c r="NBU1873" s="14"/>
      <c r="NBV1873" s="41"/>
      <c r="NBW1873" s="44"/>
      <c r="NBX1873" s="51"/>
      <c r="NBY1873" s="51"/>
      <c r="NBZ1873" s="51"/>
      <c r="NCA1873" s="13"/>
      <c r="NCB1873" s="13"/>
      <c r="NCC1873" s="14"/>
      <c r="NCD1873" s="14"/>
      <c r="NCE1873" s="41"/>
      <c r="NCF1873" s="44"/>
      <c r="NCG1873" s="51"/>
      <c r="NCH1873" s="51"/>
      <c r="NCI1873" s="51"/>
      <c r="NCJ1873" s="13"/>
      <c r="NCK1873" s="13"/>
      <c r="NCL1873" s="14"/>
      <c r="NCM1873" s="14"/>
      <c r="NCN1873" s="41"/>
      <c r="NCO1873" s="44"/>
      <c r="NCP1873" s="51"/>
      <c r="NCQ1873" s="51"/>
      <c r="NCR1873" s="51"/>
      <c r="NCS1873" s="13"/>
      <c r="NCT1873" s="13"/>
      <c r="NCU1873" s="14"/>
      <c r="NCV1873" s="14"/>
      <c r="NCW1873" s="41"/>
      <c r="NCX1873" s="44"/>
      <c r="NCY1873" s="51"/>
      <c r="NCZ1873" s="51"/>
      <c r="NDA1873" s="51"/>
      <c r="NDB1873" s="13"/>
      <c r="NDC1873" s="13"/>
      <c r="NDD1873" s="14"/>
      <c r="NDE1873" s="14"/>
      <c r="NDF1873" s="41"/>
      <c r="NDG1873" s="44"/>
      <c r="NDH1873" s="51"/>
      <c r="NDI1873" s="51"/>
      <c r="NDJ1873" s="51"/>
      <c r="NDK1873" s="13"/>
      <c r="NDL1873" s="13"/>
      <c r="NDM1873" s="14"/>
      <c r="NDN1873" s="14"/>
      <c r="NDO1873" s="41"/>
      <c r="NDP1873" s="44"/>
      <c r="NDQ1873" s="51"/>
      <c r="NDR1873" s="51"/>
      <c r="NDS1873" s="51"/>
      <c r="NDT1873" s="13"/>
      <c r="NDU1873" s="13"/>
      <c r="NDV1873" s="14"/>
      <c r="NDW1873" s="14"/>
      <c r="NDX1873" s="41"/>
      <c r="NDY1873" s="44"/>
      <c r="NDZ1873" s="51"/>
      <c r="NEA1873" s="51"/>
      <c r="NEB1873" s="51"/>
      <c r="NEC1873" s="13"/>
      <c r="NED1873" s="13"/>
      <c r="NEE1873" s="14"/>
      <c r="NEF1873" s="14"/>
      <c r="NEG1873" s="41"/>
      <c r="NEH1873" s="44"/>
      <c r="NEI1873" s="51"/>
      <c r="NEJ1873" s="51"/>
      <c r="NEK1873" s="51"/>
      <c r="NEL1873" s="13"/>
      <c r="NEM1873" s="13"/>
      <c r="NEN1873" s="14"/>
      <c r="NEO1873" s="14"/>
      <c r="NEP1873" s="41"/>
      <c r="NEQ1873" s="44"/>
      <c r="NER1873" s="51"/>
      <c r="NES1873" s="51"/>
      <c r="NET1873" s="51"/>
      <c r="NEU1873" s="13"/>
      <c r="NEV1873" s="13"/>
      <c r="NEW1873" s="14"/>
      <c r="NEX1873" s="14"/>
      <c r="NEY1873" s="41"/>
      <c r="NEZ1873" s="44"/>
      <c r="NFA1873" s="51"/>
      <c r="NFB1873" s="51"/>
      <c r="NFC1873" s="51"/>
      <c r="NFD1873" s="13"/>
      <c r="NFE1873" s="13"/>
      <c r="NFF1873" s="14"/>
      <c r="NFG1873" s="14"/>
      <c r="NFH1873" s="41"/>
      <c r="NFI1873" s="44"/>
      <c r="NFJ1873" s="51"/>
      <c r="NFK1873" s="51"/>
      <c r="NFL1873" s="51"/>
      <c r="NFM1873" s="13"/>
      <c r="NFN1873" s="13"/>
      <c r="NFO1873" s="14"/>
      <c r="NFP1873" s="14"/>
      <c r="NFQ1873" s="41"/>
      <c r="NFR1873" s="44"/>
      <c r="NFS1873" s="51"/>
      <c r="NFT1873" s="51"/>
      <c r="NFU1873" s="51"/>
      <c r="NFV1873" s="13"/>
      <c r="NFW1873" s="13"/>
      <c r="NFX1873" s="14"/>
      <c r="NFY1873" s="14"/>
      <c r="NFZ1873" s="41"/>
      <c r="NGA1873" s="44"/>
      <c r="NGB1873" s="51"/>
      <c r="NGC1873" s="51"/>
      <c r="NGD1873" s="51"/>
      <c r="NGE1873" s="13"/>
      <c r="NGF1873" s="13"/>
      <c r="NGG1873" s="14"/>
      <c r="NGH1873" s="14"/>
      <c r="NGI1873" s="41"/>
      <c r="NGJ1873" s="44"/>
      <c r="NGK1873" s="51"/>
      <c r="NGL1873" s="51"/>
      <c r="NGM1873" s="51"/>
      <c r="NGN1873" s="13"/>
      <c r="NGO1873" s="13"/>
      <c r="NGP1873" s="14"/>
      <c r="NGQ1873" s="14"/>
      <c r="NGR1873" s="41"/>
      <c r="NGS1873" s="44"/>
      <c r="NGT1873" s="51"/>
      <c r="NGU1873" s="51"/>
      <c r="NGV1873" s="51"/>
      <c r="NGW1873" s="13"/>
      <c r="NGX1873" s="13"/>
      <c r="NGY1873" s="14"/>
      <c r="NGZ1873" s="14"/>
      <c r="NHA1873" s="41"/>
      <c r="NHB1873" s="44"/>
      <c r="NHC1873" s="51"/>
      <c r="NHD1873" s="51"/>
      <c r="NHE1873" s="51"/>
      <c r="NHF1873" s="13"/>
      <c r="NHG1873" s="13"/>
      <c r="NHH1873" s="14"/>
      <c r="NHI1873" s="14"/>
      <c r="NHJ1873" s="41"/>
      <c r="NHK1873" s="44"/>
      <c r="NHL1873" s="51"/>
      <c r="NHM1873" s="51"/>
      <c r="NHN1873" s="51"/>
      <c r="NHO1873" s="13"/>
      <c r="NHP1873" s="13"/>
      <c r="NHQ1873" s="14"/>
      <c r="NHR1873" s="14"/>
      <c r="NHS1873" s="41"/>
      <c r="NHT1873" s="44"/>
      <c r="NHU1873" s="51"/>
      <c r="NHV1873" s="51"/>
      <c r="NHW1873" s="51"/>
      <c r="NHX1873" s="13"/>
      <c r="NHY1873" s="13"/>
      <c r="NHZ1873" s="14"/>
      <c r="NIA1873" s="14"/>
      <c r="NIB1873" s="41"/>
      <c r="NIC1873" s="44"/>
      <c r="NID1873" s="51"/>
      <c r="NIE1873" s="51"/>
      <c r="NIF1873" s="51"/>
      <c r="NIG1873" s="13"/>
      <c r="NIH1873" s="13"/>
      <c r="NII1873" s="14"/>
      <c r="NIJ1873" s="14"/>
      <c r="NIK1873" s="41"/>
      <c r="NIL1873" s="44"/>
      <c r="NIM1873" s="51"/>
      <c r="NIN1873" s="51"/>
      <c r="NIO1873" s="51"/>
      <c r="NIP1873" s="13"/>
      <c r="NIQ1873" s="13"/>
      <c r="NIR1873" s="14"/>
      <c r="NIS1873" s="14"/>
      <c r="NIT1873" s="41"/>
      <c r="NIU1873" s="44"/>
      <c r="NIV1873" s="51"/>
      <c r="NIW1873" s="51"/>
      <c r="NIX1873" s="51"/>
      <c r="NIY1873" s="13"/>
      <c r="NIZ1873" s="13"/>
      <c r="NJA1873" s="14"/>
      <c r="NJB1873" s="14"/>
      <c r="NJC1873" s="41"/>
      <c r="NJD1873" s="44"/>
      <c r="NJE1873" s="51"/>
      <c r="NJF1873" s="51"/>
      <c r="NJG1873" s="51"/>
      <c r="NJH1873" s="13"/>
      <c r="NJI1873" s="13"/>
      <c r="NJJ1873" s="14"/>
      <c r="NJK1873" s="14"/>
      <c r="NJL1873" s="41"/>
      <c r="NJM1873" s="44"/>
      <c r="NJN1873" s="51"/>
      <c r="NJO1873" s="51"/>
      <c r="NJP1873" s="51"/>
      <c r="NJQ1873" s="13"/>
      <c r="NJR1873" s="13"/>
      <c r="NJS1873" s="14"/>
      <c r="NJT1873" s="14"/>
      <c r="NJU1873" s="41"/>
      <c r="NJV1873" s="44"/>
      <c r="NJW1873" s="51"/>
      <c r="NJX1873" s="51"/>
      <c r="NJY1873" s="51"/>
      <c r="NJZ1873" s="13"/>
      <c r="NKA1873" s="13"/>
      <c r="NKB1873" s="14"/>
      <c r="NKC1873" s="14"/>
      <c r="NKD1873" s="41"/>
      <c r="NKE1873" s="44"/>
      <c r="NKF1873" s="51"/>
      <c r="NKG1873" s="51"/>
      <c r="NKH1873" s="51"/>
      <c r="NKI1873" s="13"/>
      <c r="NKJ1873" s="13"/>
      <c r="NKK1873" s="14"/>
      <c r="NKL1873" s="14"/>
      <c r="NKM1873" s="41"/>
      <c r="NKN1873" s="44"/>
      <c r="NKO1873" s="51"/>
      <c r="NKP1873" s="51"/>
      <c r="NKQ1873" s="51"/>
      <c r="NKR1873" s="13"/>
      <c r="NKS1873" s="13"/>
      <c r="NKT1873" s="14"/>
      <c r="NKU1873" s="14"/>
      <c r="NKV1873" s="41"/>
      <c r="NKW1873" s="44"/>
      <c r="NKX1873" s="51"/>
      <c r="NKY1873" s="51"/>
      <c r="NKZ1873" s="51"/>
      <c r="NLA1873" s="13"/>
      <c r="NLB1873" s="13"/>
      <c r="NLC1873" s="14"/>
      <c r="NLD1873" s="14"/>
      <c r="NLE1873" s="41"/>
      <c r="NLF1873" s="44"/>
      <c r="NLG1873" s="51"/>
      <c r="NLH1873" s="51"/>
      <c r="NLI1873" s="51"/>
      <c r="NLJ1873" s="13"/>
      <c r="NLK1873" s="13"/>
      <c r="NLL1873" s="14"/>
      <c r="NLM1873" s="14"/>
      <c r="NLN1873" s="41"/>
      <c r="NLO1873" s="44"/>
      <c r="NLP1873" s="51"/>
      <c r="NLQ1873" s="51"/>
      <c r="NLR1873" s="51"/>
      <c r="NLS1873" s="13"/>
      <c r="NLT1873" s="13"/>
      <c r="NLU1873" s="14"/>
      <c r="NLV1873" s="14"/>
      <c r="NLW1873" s="41"/>
      <c r="NLX1873" s="44"/>
      <c r="NLY1873" s="51"/>
      <c r="NLZ1873" s="51"/>
      <c r="NMA1873" s="51"/>
      <c r="NMB1873" s="13"/>
      <c r="NMC1873" s="13"/>
      <c r="NMD1873" s="14"/>
      <c r="NME1873" s="14"/>
      <c r="NMF1873" s="41"/>
      <c r="NMG1873" s="44"/>
      <c r="NMH1873" s="51"/>
      <c r="NMI1873" s="51"/>
      <c r="NMJ1873" s="51"/>
      <c r="NMK1873" s="13"/>
      <c r="NML1873" s="13"/>
      <c r="NMM1873" s="14"/>
      <c r="NMN1873" s="14"/>
      <c r="NMO1873" s="41"/>
      <c r="NMP1873" s="44"/>
      <c r="NMQ1873" s="51"/>
      <c r="NMR1873" s="51"/>
      <c r="NMS1873" s="51"/>
      <c r="NMT1873" s="13"/>
      <c r="NMU1873" s="13"/>
      <c r="NMV1873" s="14"/>
      <c r="NMW1873" s="14"/>
      <c r="NMX1873" s="41"/>
      <c r="NMY1873" s="44"/>
      <c r="NMZ1873" s="51"/>
      <c r="NNA1873" s="51"/>
      <c r="NNB1873" s="51"/>
      <c r="NNC1873" s="13"/>
      <c r="NND1873" s="13"/>
      <c r="NNE1873" s="14"/>
      <c r="NNF1873" s="14"/>
      <c r="NNG1873" s="41"/>
      <c r="NNH1873" s="44"/>
      <c r="NNI1873" s="51"/>
      <c r="NNJ1873" s="51"/>
      <c r="NNK1873" s="51"/>
      <c r="NNL1873" s="13"/>
      <c r="NNM1873" s="13"/>
      <c r="NNN1873" s="14"/>
      <c r="NNO1873" s="14"/>
      <c r="NNP1873" s="41"/>
      <c r="NNQ1873" s="44"/>
      <c r="NNR1873" s="51"/>
      <c r="NNS1873" s="51"/>
      <c r="NNT1873" s="51"/>
      <c r="NNU1873" s="13"/>
      <c r="NNV1873" s="13"/>
      <c r="NNW1873" s="14"/>
      <c r="NNX1873" s="14"/>
      <c r="NNY1873" s="41"/>
      <c r="NNZ1873" s="44"/>
      <c r="NOA1873" s="51"/>
      <c r="NOB1873" s="51"/>
      <c r="NOC1873" s="51"/>
      <c r="NOD1873" s="13"/>
      <c r="NOE1873" s="13"/>
      <c r="NOF1873" s="14"/>
      <c r="NOG1873" s="14"/>
      <c r="NOH1873" s="41"/>
      <c r="NOI1873" s="44"/>
      <c r="NOJ1873" s="51"/>
      <c r="NOK1873" s="51"/>
      <c r="NOL1873" s="51"/>
      <c r="NOM1873" s="13"/>
      <c r="NON1873" s="13"/>
      <c r="NOO1873" s="14"/>
      <c r="NOP1873" s="14"/>
      <c r="NOQ1873" s="41"/>
      <c r="NOR1873" s="44"/>
      <c r="NOS1873" s="51"/>
      <c r="NOT1873" s="51"/>
      <c r="NOU1873" s="51"/>
      <c r="NOV1873" s="13"/>
      <c r="NOW1873" s="13"/>
      <c r="NOX1873" s="14"/>
      <c r="NOY1873" s="14"/>
      <c r="NOZ1873" s="41"/>
      <c r="NPA1873" s="44"/>
      <c r="NPB1873" s="51"/>
      <c r="NPC1873" s="51"/>
      <c r="NPD1873" s="51"/>
      <c r="NPE1873" s="13"/>
      <c r="NPF1873" s="13"/>
      <c r="NPG1873" s="14"/>
      <c r="NPH1873" s="14"/>
      <c r="NPI1873" s="41"/>
      <c r="NPJ1873" s="44"/>
      <c r="NPK1873" s="51"/>
      <c r="NPL1873" s="51"/>
      <c r="NPM1873" s="51"/>
      <c r="NPN1873" s="13"/>
      <c r="NPO1873" s="13"/>
      <c r="NPP1873" s="14"/>
      <c r="NPQ1873" s="14"/>
      <c r="NPR1873" s="41"/>
      <c r="NPS1873" s="44"/>
      <c r="NPT1873" s="51"/>
      <c r="NPU1873" s="51"/>
      <c r="NPV1873" s="51"/>
      <c r="NPW1873" s="13"/>
      <c r="NPX1873" s="13"/>
      <c r="NPY1873" s="14"/>
      <c r="NPZ1873" s="14"/>
      <c r="NQA1873" s="41"/>
      <c r="NQB1873" s="44"/>
      <c r="NQC1873" s="51"/>
      <c r="NQD1873" s="51"/>
      <c r="NQE1873" s="51"/>
      <c r="NQF1873" s="13"/>
      <c r="NQG1873" s="13"/>
      <c r="NQH1873" s="14"/>
      <c r="NQI1873" s="14"/>
      <c r="NQJ1873" s="41"/>
      <c r="NQK1873" s="44"/>
      <c r="NQL1873" s="51"/>
      <c r="NQM1873" s="51"/>
      <c r="NQN1873" s="51"/>
      <c r="NQO1873" s="13"/>
      <c r="NQP1873" s="13"/>
      <c r="NQQ1873" s="14"/>
      <c r="NQR1873" s="14"/>
      <c r="NQS1873" s="41"/>
      <c r="NQT1873" s="44"/>
      <c r="NQU1873" s="51"/>
      <c r="NQV1873" s="51"/>
      <c r="NQW1873" s="51"/>
      <c r="NQX1873" s="13"/>
      <c r="NQY1873" s="13"/>
      <c r="NQZ1873" s="14"/>
      <c r="NRA1873" s="14"/>
      <c r="NRB1873" s="41"/>
      <c r="NRC1873" s="44"/>
      <c r="NRD1873" s="51"/>
      <c r="NRE1873" s="51"/>
      <c r="NRF1873" s="51"/>
      <c r="NRG1873" s="13"/>
      <c r="NRH1873" s="13"/>
      <c r="NRI1873" s="14"/>
      <c r="NRJ1873" s="14"/>
      <c r="NRK1873" s="41"/>
      <c r="NRL1873" s="44"/>
      <c r="NRM1873" s="51"/>
      <c r="NRN1873" s="51"/>
      <c r="NRO1873" s="51"/>
      <c r="NRP1873" s="13"/>
      <c r="NRQ1873" s="13"/>
      <c r="NRR1873" s="14"/>
      <c r="NRS1873" s="14"/>
      <c r="NRT1873" s="41"/>
      <c r="NRU1873" s="44"/>
      <c r="NRV1873" s="51"/>
      <c r="NRW1873" s="51"/>
      <c r="NRX1873" s="51"/>
      <c r="NRY1873" s="13"/>
      <c r="NRZ1873" s="13"/>
      <c r="NSA1873" s="14"/>
      <c r="NSB1873" s="14"/>
      <c r="NSC1873" s="41"/>
      <c r="NSD1873" s="44"/>
      <c r="NSE1873" s="51"/>
      <c r="NSF1873" s="51"/>
      <c r="NSG1873" s="51"/>
      <c r="NSH1873" s="13"/>
      <c r="NSI1873" s="13"/>
      <c r="NSJ1873" s="14"/>
      <c r="NSK1873" s="14"/>
      <c r="NSL1873" s="41"/>
      <c r="NSM1873" s="44"/>
      <c r="NSN1873" s="51"/>
      <c r="NSO1873" s="51"/>
      <c r="NSP1873" s="51"/>
      <c r="NSQ1873" s="13"/>
      <c r="NSR1873" s="13"/>
      <c r="NSS1873" s="14"/>
      <c r="NST1873" s="14"/>
      <c r="NSU1873" s="41"/>
      <c r="NSV1873" s="44"/>
      <c r="NSW1873" s="51"/>
      <c r="NSX1873" s="51"/>
      <c r="NSY1873" s="51"/>
      <c r="NSZ1873" s="13"/>
      <c r="NTA1873" s="13"/>
      <c r="NTB1873" s="14"/>
      <c r="NTC1873" s="14"/>
      <c r="NTD1873" s="41"/>
      <c r="NTE1873" s="44"/>
      <c r="NTF1873" s="51"/>
      <c r="NTG1873" s="51"/>
      <c r="NTH1873" s="51"/>
      <c r="NTI1873" s="13"/>
      <c r="NTJ1873" s="13"/>
      <c r="NTK1873" s="14"/>
      <c r="NTL1873" s="14"/>
      <c r="NTM1873" s="41"/>
      <c r="NTN1873" s="44"/>
      <c r="NTO1873" s="51"/>
      <c r="NTP1873" s="51"/>
      <c r="NTQ1873" s="51"/>
      <c r="NTR1873" s="13"/>
      <c r="NTS1873" s="13"/>
      <c r="NTT1873" s="14"/>
      <c r="NTU1873" s="14"/>
      <c r="NTV1873" s="41"/>
      <c r="NTW1873" s="44"/>
      <c r="NTX1873" s="51"/>
      <c r="NTY1873" s="51"/>
      <c r="NTZ1873" s="51"/>
      <c r="NUA1873" s="13"/>
      <c r="NUB1873" s="13"/>
      <c r="NUC1873" s="14"/>
      <c r="NUD1873" s="14"/>
      <c r="NUE1873" s="41"/>
      <c r="NUF1873" s="44"/>
      <c r="NUG1873" s="51"/>
      <c r="NUH1873" s="51"/>
      <c r="NUI1873" s="51"/>
      <c r="NUJ1873" s="13"/>
      <c r="NUK1873" s="13"/>
      <c r="NUL1873" s="14"/>
      <c r="NUM1873" s="14"/>
      <c r="NUN1873" s="41"/>
      <c r="NUO1873" s="44"/>
      <c r="NUP1873" s="51"/>
      <c r="NUQ1873" s="51"/>
      <c r="NUR1873" s="51"/>
      <c r="NUS1873" s="13"/>
      <c r="NUT1873" s="13"/>
      <c r="NUU1873" s="14"/>
      <c r="NUV1873" s="14"/>
      <c r="NUW1873" s="41"/>
      <c r="NUX1873" s="44"/>
      <c r="NUY1873" s="51"/>
      <c r="NUZ1873" s="51"/>
      <c r="NVA1873" s="51"/>
      <c r="NVB1873" s="13"/>
      <c r="NVC1873" s="13"/>
      <c r="NVD1873" s="14"/>
      <c r="NVE1873" s="14"/>
      <c r="NVF1873" s="41"/>
      <c r="NVG1873" s="44"/>
      <c r="NVH1873" s="51"/>
      <c r="NVI1873" s="51"/>
      <c r="NVJ1873" s="51"/>
      <c r="NVK1873" s="13"/>
      <c r="NVL1873" s="13"/>
      <c r="NVM1873" s="14"/>
      <c r="NVN1873" s="14"/>
      <c r="NVO1873" s="41"/>
      <c r="NVP1873" s="44"/>
      <c r="NVQ1873" s="51"/>
      <c r="NVR1873" s="51"/>
      <c r="NVS1873" s="51"/>
      <c r="NVT1873" s="13"/>
      <c r="NVU1873" s="13"/>
      <c r="NVV1873" s="14"/>
      <c r="NVW1873" s="14"/>
      <c r="NVX1873" s="41"/>
      <c r="NVY1873" s="44"/>
      <c r="NVZ1873" s="51"/>
      <c r="NWA1873" s="51"/>
      <c r="NWB1873" s="51"/>
      <c r="NWC1873" s="13"/>
      <c r="NWD1873" s="13"/>
      <c r="NWE1873" s="14"/>
      <c r="NWF1873" s="14"/>
      <c r="NWG1873" s="41"/>
      <c r="NWH1873" s="44"/>
      <c r="NWI1873" s="51"/>
      <c r="NWJ1873" s="51"/>
      <c r="NWK1873" s="51"/>
      <c r="NWL1873" s="13"/>
      <c r="NWM1873" s="13"/>
      <c r="NWN1873" s="14"/>
      <c r="NWO1873" s="14"/>
      <c r="NWP1873" s="41"/>
      <c r="NWQ1873" s="44"/>
      <c r="NWR1873" s="51"/>
      <c r="NWS1873" s="51"/>
      <c r="NWT1873" s="51"/>
      <c r="NWU1873" s="13"/>
      <c r="NWV1873" s="13"/>
      <c r="NWW1873" s="14"/>
      <c r="NWX1873" s="14"/>
      <c r="NWY1873" s="41"/>
      <c r="NWZ1873" s="44"/>
      <c r="NXA1873" s="51"/>
      <c r="NXB1873" s="51"/>
      <c r="NXC1873" s="51"/>
      <c r="NXD1873" s="13"/>
      <c r="NXE1873" s="13"/>
      <c r="NXF1873" s="14"/>
      <c r="NXG1873" s="14"/>
      <c r="NXH1873" s="41"/>
      <c r="NXI1873" s="44"/>
      <c r="NXJ1873" s="51"/>
      <c r="NXK1873" s="51"/>
      <c r="NXL1873" s="51"/>
      <c r="NXM1873" s="13"/>
      <c r="NXN1873" s="13"/>
      <c r="NXO1873" s="14"/>
      <c r="NXP1873" s="14"/>
      <c r="NXQ1873" s="41"/>
      <c r="NXR1873" s="44"/>
      <c r="NXS1873" s="51"/>
      <c r="NXT1873" s="51"/>
      <c r="NXU1873" s="51"/>
      <c r="NXV1873" s="13"/>
      <c r="NXW1873" s="13"/>
      <c r="NXX1873" s="14"/>
      <c r="NXY1873" s="14"/>
      <c r="NXZ1873" s="41"/>
      <c r="NYA1873" s="44"/>
      <c r="NYB1873" s="51"/>
      <c r="NYC1873" s="51"/>
      <c r="NYD1873" s="51"/>
      <c r="NYE1873" s="13"/>
      <c r="NYF1873" s="13"/>
      <c r="NYG1873" s="14"/>
      <c r="NYH1873" s="14"/>
      <c r="NYI1873" s="41"/>
      <c r="NYJ1873" s="44"/>
      <c r="NYK1873" s="51"/>
      <c r="NYL1873" s="51"/>
      <c r="NYM1873" s="51"/>
      <c r="NYN1873" s="13"/>
      <c r="NYO1873" s="13"/>
      <c r="NYP1873" s="14"/>
      <c r="NYQ1873" s="14"/>
      <c r="NYR1873" s="41"/>
      <c r="NYS1873" s="44"/>
      <c r="NYT1873" s="51"/>
      <c r="NYU1873" s="51"/>
      <c r="NYV1873" s="51"/>
      <c r="NYW1873" s="13"/>
      <c r="NYX1873" s="13"/>
      <c r="NYY1873" s="14"/>
      <c r="NYZ1873" s="14"/>
      <c r="NZA1873" s="41"/>
      <c r="NZB1873" s="44"/>
      <c r="NZC1873" s="51"/>
      <c r="NZD1873" s="51"/>
      <c r="NZE1873" s="51"/>
      <c r="NZF1873" s="13"/>
      <c r="NZG1873" s="13"/>
      <c r="NZH1873" s="14"/>
      <c r="NZI1873" s="14"/>
      <c r="NZJ1873" s="41"/>
      <c r="NZK1873" s="44"/>
      <c r="NZL1873" s="51"/>
      <c r="NZM1873" s="51"/>
      <c r="NZN1873" s="51"/>
      <c r="NZO1873" s="13"/>
      <c r="NZP1873" s="13"/>
      <c r="NZQ1873" s="14"/>
      <c r="NZR1873" s="14"/>
      <c r="NZS1873" s="41"/>
      <c r="NZT1873" s="44"/>
      <c r="NZU1873" s="51"/>
      <c r="NZV1873" s="51"/>
      <c r="NZW1873" s="51"/>
      <c r="NZX1873" s="13"/>
      <c r="NZY1873" s="13"/>
      <c r="NZZ1873" s="14"/>
      <c r="OAA1873" s="14"/>
      <c r="OAB1873" s="41"/>
      <c r="OAC1873" s="44"/>
      <c r="OAD1873" s="51"/>
      <c r="OAE1873" s="51"/>
      <c r="OAF1873" s="51"/>
      <c r="OAG1873" s="13"/>
      <c r="OAH1873" s="13"/>
      <c r="OAI1873" s="14"/>
      <c r="OAJ1873" s="14"/>
      <c r="OAK1873" s="41"/>
      <c r="OAL1873" s="44"/>
      <c r="OAM1873" s="51"/>
      <c r="OAN1873" s="51"/>
      <c r="OAO1873" s="51"/>
      <c r="OAP1873" s="13"/>
      <c r="OAQ1873" s="13"/>
      <c r="OAR1873" s="14"/>
      <c r="OAS1873" s="14"/>
      <c r="OAT1873" s="41"/>
      <c r="OAU1873" s="44"/>
      <c r="OAV1873" s="51"/>
      <c r="OAW1873" s="51"/>
      <c r="OAX1873" s="51"/>
      <c r="OAY1873" s="13"/>
      <c r="OAZ1873" s="13"/>
      <c r="OBA1873" s="14"/>
      <c r="OBB1873" s="14"/>
      <c r="OBC1873" s="41"/>
      <c r="OBD1873" s="44"/>
      <c r="OBE1873" s="51"/>
      <c r="OBF1873" s="51"/>
      <c r="OBG1873" s="51"/>
      <c r="OBH1873" s="13"/>
      <c r="OBI1873" s="13"/>
      <c r="OBJ1873" s="14"/>
      <c r="OBK1873" s="14"/>
      <c r="OBL1873" s="41"/>
      <c r="OBM1873" s="44"/>
      <c r="OBN1873" s="51"/>
      <c r="OBO1873" s="51"/>
      <c r="OBP1873" s="51"/>
      <c r="OBQ1873" s="13"/>
      <c r="OBR1873" s="13"/>
      <c r="OBS1873" s="14"/>
      <c r="OBT1873" s="14"/>
      <c r="OBU1873" s="41"/>
      <c r="OBV1873" s="44"/>
      <c r="OBW1873" s="51"/>
      <c r="OBX1873" s="51"/>
      <c r="OBY1873" s="51"/>
      <c r="OBZ1873" s="13"/>
      <c r="OCA1873" s="13"/>
      <c r="OCB1873" s="14"/>
      <c r="OCC1873" s="14"/>
      <c r="OCD1873" s="41"/>
      <c r="OCE1873" s="44"/>
      <c r="OCF1873" s="51"/>
      <c r="OCG1873" s="51"/>
      <c r="OCH1873" s="51"/>
      <c r="OCI1873" s="13"/>
      <c r="OCJ1873" s="13"/>
      <c r="OCK1873" s="14"/>
      <c r="OCL1873" s="14"/>
      <c r="OCM1873" s="41"/>
      <c r="OCN1873" s="44"/>
      <c r="OCO1873" s="51"/>
      <c r="OCP1873" s="51"/>
      <c r="OCQ1873" s="51"/>
      <c r="OCR1873" s="13"/>
      <c r="OCS1873" s="13"/>
      <c r="OCT1873" s="14"/>
      <c r="OCU1873" s="14"/>
      <c r="OCV1873" s="41"/>
      <c r="OCW1873" s="44"/>
      <c r="OCX1873" s="51"/>
      <c r="OCY1873" s="51"/>
      <c r="OCZ1873" s="51"/>
      <c r="ODA1873" s="13"/>
      <c r="ODB1873" s="13"/>
      <c r="ODC1873" s="14"/>
      <c r="ODD1873" s="14"/>
      <c r="ODE1873" s="41"/>
      <c r="ODF1873" s="44"/>
      <c r="ODG1873" s="51"/>
      <c r="ODH1873" s="51"/>
      <c r="ODI1873" s="51"/>
      <c r="ODJ1873" s="13"/>
      <c r="ODK1873" s="13"/>
      <c r="ODL1873" s="14"/>
      <c r="ODM1873" s="14"/>
      <c r="ODN1873" s="41"/>
      <c r="ODO1873" s="44"/>
      <c r="ODP1873" s="51"/>
      <c r="ODQ1873" s="51"/>
      <c r="ODR1873" s="51"/>
      <c r="ODS1873" s="13"/>
      <c r="ODT1873" s="13"/>
      <c r="ODU1873" s="14"/>
      <c r="ODV1873" s="14"/>
      <c r="ODW1873" s="41"/>
      <c r="ODX1873" s="44"/>
      <c r="ODY1873" s="51"/>
      <c r="ODZ1873" s="51"/>
      <c r="OEA1873" s="51"/>
      <c r="OEB1873" s="13"/>
      <c r="OEC1873" s="13"/>
      <c r="OED1873" s="14"/>
      <c r="OEE1873" s="14"/>
      <c r="OEF1873" s="41"/>
      <c r="OEG1873" s="44"/>
      <c r="OEH1873" s="51"/>
      <c r="OEI1873" s="51"/>
      <c r="OEJ1873" s="51"/>
      <c r="OEK1873" s="13"/>
      <c r="OEL1873" s="13"/>
      <c r="OEM1873" s="14"/>
      <c r="OEN1873" s="14"/>
      <c r="OEO1873" s="41"/>
      <c r="OEP1873" s="44"/>
      <c r="OEQ1873" s="51"/>
      <c r="OER1873" s="51"/>
      <c r="OES1873" s="51"/>
      <c r="OET1873" s="13"/>
      <c r="OEU1873" s="13"/>
      <c r="OEV1873" s="14"/>
      <c r="OEW1873" s="14"/>
      <c r="OEX1873" s="41"/>
      <c r="OEY1873" s="44"/>
      <c r="OEZ1873" s="51"/>
      <c r="OFA1873" s="51"/>
      <c r="OFB1873" s="51"/>
      <c r="OFC1873" s="13"/>
      <c r="OFD1873" s="13"/>
      <c r="OFE1873" s="14"/>
      <c r="OFF1873" s="14"/>
      <c r="OFG1873" s="41"/>
      <c r="OFH1873" s="44"/>
      <c r="OFI1873" s="51"/>
      <c r="OFJ1873" s="51"/>
      <c r="OFK1873" s="51"/>
      <c r="OFL1873" s="13"/>
      <c r="OFM1873" s="13"/>
      <c r="OFN1873" s="14"/>
      <c r="OFO1873" s="14"/>
      <c r="OFP1873" s="41"/>
      <c r="OFQ1873" s="44"/>
      <c r="OFR1873" s="51"/>
      <c r="OFS1873" s="51"/>
      <c r="OFT1873" s="51"/>
      <c r="OFU1873" s="13"/>
      <c r="OFV1873" s="13"/>
      <c r="OFW1873" s="14"/>
      <c r="OFX1873" s="14"/>
      <c r="OFY1873" s="41"/>
      <c r="OFZ1873" s="44"/>
      <c r="OGA1873" s="51"/>
      <c r="OGB1873" s="51"/>
      <c r="OGC1873" s="51"/>
      <c r="OGD1873" s="13"/>
      <c r="OGE1873" s="13"/>
      <c r="OGF1873" s="14"/>
      <c r="OGG1873" s="14"/>
      <c r="OGH1873" s="41"/>
      <c r="OGI1873" s="44"/>
      <c r="OGJ1873" s="51"/>
      <c r="OGK1873" s="51"/>
      <c r="OGL1873" s="51"/>
      <c r="OGM1873" s="13"/>
      <c r="OGN1873" s="13"/>
      <c r="OGO1873" s="14"/>
      <c r="OGP1873" s="14"/>
      <c r="OGQ1873" s="41"/>
      <c r="OGR1873" s="44"/>
      <c r="OGS1873" s="51"/>
      <c r="OGT1873" s="51"/>
      <c r="OGU1873" s="51"/>
      <c r="OGV1873" s="13"/>
      <c r="OGW1873" s="13"/>
      <c r="OGX1873" s="14"/>
      <c r="OGY1873" s="14"/>
      <c r="OGZ1873" s="41"/>
      <c r="OHA1873" s="44"/>
      <c r="OHB1873" s="51"/>
      <c r="OHC1873" s="51"/>
      <c r="OHD1873" s="51"/>
      <c r="OHE1873" s="13"/>
      <c r="OHF1873" s="13"/>
      <c r="OHG1873" s="14"/>
      <c r="OHH1873" s="14"/>
      <c r="OHI1873" s="41"/>
      <c r="OHJ1873" s="44"/>
      <c r="OHK1873" s="51"/>
      <c r="OHL1873" s="51"/>
      <c r="OHM1873" s="51"/>
      <c r="OHN1873" s="13"/>
      <c r="OHO1873" s="13"/>
      <c r="OHP1873" s="14"/>
      <c r="OHQ1873" s="14"/>
      <c r="OHR1873" s="41"/>
      <c r="OHS1873" s="44"/>
      <c r="OHT1873" s="51"/>
      <c r="OHU1873" s="51"/>
      <c r="OHV1873" s="51"/>
      <c r="OHW1873" s="13"/>
      <c r="OHX1873" s="13"/>
      <c r="OHY1873" s="14"/>
      <c r="OHZ1873" s="14"/>
      <c r="OIA1873" s="41"/>
      <c r="OIB1873" s="44"/>
      <c r="OIC1873" s="51"/>
      <c r="OID1873" s="51"/>
      <c r="OIE1873" s="51"/>
      <c r="OIF1873" s="13"/>
      <c r="OIG1873" s="13"/>
      <c r="OIH1873" s="14"/>
      <c r="OII1873" s="14"/>
      <c r="OIJ1873" s="41"/>
      <c r="OIK1873" s="44"/>
      <c r="OIL1873" s="51"/>
      <c r="OIM1873" s="51"/>
      <c r="OIN1873" s="51"/>
      <c r="OIO1873" s="13"/>
      <c r="OIP1873" s="13"/>
      <c r="OIQ1873" s="14"/>
      <c r="OIR1873" s="14"/>
      <c r="OIS1873" s="41"/>
      <c r="OIT1873" s="44"/>
      <c r="OIU1873" s="51"/>
      <c r="OIV1873" s="51"/>
      <c r="OIW1873" s="51"/>
      <c r="OIX1873" s="13"/>
      <c r="OIY1873" s="13"/>
      <c r="OIZ1873" s="14"/>
      <c r="OJA1873" s="14"/>
      <c r="OJB1873" s="41"/>
      <c r="OJC1873" s="44"/>
      <c r="OJD1873" s="51"/>
      <c r="OJE1873" s="51"/>
      <c r="OJF1873" s="51"/>
      <c r="OJG1873" s="13"/>
      <c r="OJH1873" s="13"/>
      <c r="OJI1873" s="14"/>
      <c r="OJJ1873" s="14"/>
      <c r="OJK1873" s="41"/>
      <c r="OJL1873" s="44"/>
      <c r="OJM1873" s="51"/>
      <c r="OJN1873" s="51"/>
      <c r="OJO1873" s="51"/>
      <c r="OJP1873" s="13"/>
      <c r="OJQ1873" s="13"/>
      <c r="OJR1873" s="14"/>
      <c r="OJS1873" s="14"/>
      <c r="OJT1873" s="41"/>
      <c r="OJU1873" s="44"/>
      <c r="OJV1873" s="51"/>
      <c r="OJW1873" s="51"/>
      <c r="OJX1873" s="51"/>
      <c r="OJY1873" s="13"/>
      <c r="OJZ1873" s="13"/>
      <c r="OKA1873" s="14"/>
      <c r="OKB1873" s="14"/>
      <c r="OKC1873" s="41"/>
      <c r="OKD1873" s="44"/>
      <c r="OKE1873" s="51"/>
      <c r="OKF1873" s="51"/>
      <c r="OKG1873" s="51"/>
      <c r="OKH1873" s="13"/>
      <c r="OKI1873" s="13"/>
      <c r="OKJ1873" s="14"/>
      <c r="OKK1873" s="14"/>
      <c r="OKL1873" s="41"/>
      <c r="OKM1873" s="44"/>
      <c r="OKN1873" s="51"/>
      <c r="OKO1873" s="51"/>
      <c r="OKP1873" s="51"/>
      <c r="OKQ1873" s="13"/>
      <c r="OKR1873" s="13"/>
      <c r="OKS1873" s="14"/>
      <c r="OKT1873" s="14"/>
      <c r="OKU1873" s="41"/>
      <c r="OKV1873" s="44"/>
      <c r="OKW1873" s="51"/>
      <c r="OKX1873" s="51"/>
      <c r="OKY1873" s="51"/>
      <c r="OKZ1873" s="13"/>
      <c r="OLA1873" s="13"/>
      <c r="OLB1873" s="14"/>
      <c r="OLC1873" s="14"/>
      <c r="OLD1873" s="41"/>
      <c r="OLE1873" s="44"/>
      <c r="OLF1873" s="51"/>
      <c r="OLG1873" s="51"/>
      <c r="OLH1873" s="51"/>
      <c r="OLI1873" s="13"/>
      <c r="OLJ1873" s="13"/>
      <c r="OLK1873" s="14"/>
      <c r="OLL1873" s="14"/>
      <c r="OLM1873" s="41"/>
      <c r="OLN1873" s="44"/>
      <c r="OLO1873" s="51"/>
      <c r="OLP1873" s="51"/>
      <c r="OLQ1873" s="51"/>
      <c r="OLR1873" s="13"/>
      <c r="OLS1873" s="13"/>
      <c r="OLT1873" s="14"/>
      <c r="OLU1873" s="14"/>
      <c r="OLV1873" s="41"/>
      <c r="OLW1873" s="44"/>
      <c r="OLX1873" s="51"/>
      <c r="OLY1873" s="51"/>
      <c r="OLZ1873" s="51"/>
      <c r="OMA1873" s="13"/>
      <c r="OMB1873" s="13"/>
      <c r="OMC1873" s="14"/>
      <c r="OMD1873" s="14"/>
      <c r="OME1873" s="41"/>
      <c r="OMF1873" s="44"/>
      <c r="OMG1873" s="51"/>
      <c r="OMH1873" s="51"/>
      <c r="OMI1873" s="51"/>
      <c r="OMJ1873" s="13"/>
      <c r="OMK1873" s="13"/>
      <c r="OML1873" s="14"/>
      <c r="OMM1873" s="14"/>
      <c r="OMN1873" s="41"/>
      <c r="OMO1873" s="44"/>
      <c r="OMP1873" s="51"/>
      <c r="OMQ1873" s="51"/>
      <c r="OMR1873" s="51"/>
      <c r="OMS1873" s="13"/>
      <c r="OMT1873" s="13"/>
      <c r="OMU1873" s="14"/>
      <c r="OMV1873" s="14"/>
      <c r="OMW1873" s="41"/>
      <c r="OMX1873" s="44"/>
      <c r="OMY1873" s="51"/>
      <c r="OMZ1873" s="51"/>
      <c r="ONA1873" s="51"/>
      <c r="ONB1873" s="13"/>
      <c r="ONC1873" s="13"/>
      <c r="OND1873" s="14"/>
      <c r="ONE1873" s="14"/>
      <c r="ONF1873" s="41"/>
      <c r="ONG1873" s="44"/>
      <c r="ONH1873" s="51"/>
      <c r="ONI1873" s="51"/>
      <c r="ONJ1873" s="51"/>
      <c r="ONK1873" s="13"/>
      <c r="ONL1873" s="13"/>
      <c r="ONM1873" s="14"/>
      <c r="ONN1873" s="14"/>
      <c r="ONO1873" s="41"/>
      <c r="ONP1873" s="44"/>
      <c r="ONQ1873" s="51"/>
      <c r="ONR1873" s="51"/>
      <c r="ONS1873" s="51"/>
      <c r="ONT1873" s="13"/>
      <c r="ONU1873" s="13"/>
      <c r="ONV1873" s="14"/>
      <c r="ONW1873" s="14"/>
      <c r="ONX1873" s="41"/>
      <c r="ONY1873" s="44"/>
      <c r="ONZ1873" s="51"/>
      <c r="OOA1873" s="51"/>
      <c r="OOB1873" s="51"/>
      <c r="OOC1873" s="13"/>
      <c r="OOD1873" s="13"/>
      <c r="OOE1873" s="14"/>
      <c r="OOF1873" s="14"/>
      <c r="OOG1873" s="41"/>
      <c r="OOH1873" s="44"/>
      <c r="OOI1873" s="51"/>
      <c r="OOJ1873" s="51"/>
      <c r="OOK1873" s="51"/>
      <c r="OOL1873" s="13"/>
      <c r="OOM1873" s="13"/>
      <c r="OON1873" s="14"/>
      <c r="OOO1873" s="14"/>
      <c r="OOP1873" s="41"/>
      <c r="OOQ1873" s="44"/>
      <c r="OOR1873" s="51"/>
      <c r="OOS1873" s="51"/>
      <c r="OOT1873" s="51"/>
      <c r="OOU1873" s="13"/>
      <c r="OOV1873" s="13"/>
      <c r="OOW1873" s="14"/>
      <c r="OOX1873" s="14"/>
      <c r="OOY1873" s="41"/>
      <c r="OOZ1873" s="44"/>
      <c r="OPA1873" s="51"/>
      <c r="OPB1873" s="51"/>
      <c r="OPC1873" s="51"/>
      <c r="OPD1873" s="13"/>
      <c r="OPE1873" s="13"/>
      <c r="OPF1873" s="14"/>
      <c r="OPG1873" s="14"/>
      <c r="OPH1873" s="41"/>
      <c r="OPI1873" s="44"/>
      <c r="OPJ1873" s="51"/>
      <c r="OPK1873" s="51"/>
      <c r="OPL1873" s="51"/>
      <c r="OPM1873" s="13"/>
      <c r="OPN1873" s="13"/>
      <c r="OPO1873" s="14"/>
      <c r="OPP1873" s="14"/>
      <c r="OPQ1873" s="41"/>
      <c r="OPR1873" s="44"/>
      <c r="OPS1873" s="51"/>
      <c r="OPT1873" s="51"/>
      <c r="OPU1873" s="51"/>
      <c r="OPV1873" s="13"/>
      <c r="OPW1873" s="13"/>
      <c r="OPX1873" s="14"/>
      <c r="OPY1873" s="14"/>
      <c r="OPZ1873" s="41"/>
      <c r="OQA1873" s="44"/>
      <c r="OQB1873" s="51"/>
      <c r="OQC1873" s="51"/>
      <c r="OQD1873" s="51"/>
      <c r="OQE1873" s="13"/>
      <c r="OQF1873" s="13"/>
      <c r="OQG1873" s="14"/>
      <c r="OQH1873" s="14"/>
      <c r="OQI1873" s="41"/>
      <c r="OQJ1873" s="44"/>
      <c r="OQK1873" s="51"/>
      <c r="OQL1873" s="51"/>
      <c r="OQM1873" s="51"/>
      <c r="OQN1873" s="13"/>
      <c r="OQO1873" s="13"/>
      <c r="OQP1873" s="14"/>
      <c r="OQQ1873" s="14"/>
      <c r="OQR1873" s="41"/>
      <c r="OQS1873" s="44"/>
      <c r="OQT1873" s="51"/>
      <c r="OQU1873" s="51"/>
      <c r="OQV1873" s="51"/>
      <c r="OQW1873" s="13"/>
      <c r="OQX1873" s="13"/>
      <c r="OQY1873" s="14"/>
      <c r="OQZ1873" s="14"/>
      <c r="ORA1873" s="41"/>
      <c r="ORB1873" s="44"/>
      <c r="ORC1873" s="51"/>
      <c r="ORD1873" s="51"/>
      <c r="ORE1873" s="51"/>
      <c r="ORF1873" s="13"/>
      <c r="ORG1873" s="13"/>
      <c r="ORH1873" s="14"/>
      <c r="ORI1873" s="14"/>
      <c r="ORJ1873" s="41"/>
      <c r="ORK1873" s="44"/>
      <c r="ORL1873" s="51"/>
      <c r="ORM1873" s="51"/>
      <c r="ORN1873" s="51"/>
      <c r="ORO1873" s="13"/>
      <c r="ORP1873" s="13"/>
      <c r="ORQ1873" s="14"/>
      <c r="ORR1873" s="14"/>
      <c r="ORS1873" s="41"/>
      <c r="ORT1873" s="44"/>
      <c r="ORU1873" s="51"/>
      <c r="ORV1873" s="51"/>
      <c r="ORW1873" s="51"/>
      <c r="ORX1873" s="13"/>
      <c r="ORY1873" s="13"/>
      <c r="ORZ1873" s="14"/>
      <c r="OSA1873" s="14"/>
      <c r="OSB1873" s="41"/>
      <c r="OSC1873" s="44"/>
      <c r="OSD1873" s="51"/>
      <c r="OSE1873" s="51"/>
      <c r="OSF1873" s="51"/>
      <c r="OSG1873" s="13"/>
      <c r="OSH1873" s="13"/>
      <c r="OSI1873" s="14"/>
      <c r="OSJ1873" s="14"/>
      <c r="OSK1873" s="41"/>
      <c r="OSL1873" s="44"/>
      <c r="OSM1873" s="51"/>
      <c r="OSN1873" s="51"/>
      <c r="OSO1873" s="51"/>
      <c r="OSP1873" s="13"/>
      <c r="OSQ1873" s="13"/>
      <c r="OSR1873" s="14"/>
      <c r="OSS1873" s="14"/>
      <c r="OST1873" s="41"/>
      <c r="OSU1873" s="44"/>
      <c r="OSV1873" s="51"/>
      <c r="OSW1873" s="51"/>
      <c r="OSX1873" s="51"/>
      <c r="OSY1873" s="13"/>
      <c r="OSZ1873" s="13"/>
      <c r="OTA1873" s="14"/>
      <c r="OTB1873" s="14"/>
      <c r="OTC1873" s="41"/>
      <c r="OTD1873" s="44"/>
      <c r="OTE1873" s="51"/>
      <c r="OTF1873" s="51"/>
      <c r="OTG1873" s="51"/>
      <c r="OTH1873" s="13"/>
      <c r="OTI1873" s="13"/>
      <c r="OTJ1873" s="14"/>
      <c r="OTK1873" s="14"/>
      <c r="OTL1873" s="41"/>
      <c r="OTM1873" s="44"/>
      <c r="OTN1873" s="51"/>
      <c r="OTO1873" s="51"/>
      <c r="OTP1873" s="51"/>
      <c r="OTQ1873" s="13"/>
      <c r="OTR1873" s="13"/>
      <c r="OTS1873" s="14"/>
      <c r="OTT1873" s="14"/>
      <c r="OTU1873" s="41"/>
      <c r="OTV1873" s="44"/>
      <c r="OTW1873" s="51"/>
      <c r="OTX1873" s="51"/>
      <c r="OTY1873" s="51"/>
      <c r="OTZ1873" s="13"/>
      <c r="OUA1873" s="13"/>
      <c r="OUB1873" s="14"/>
      <c r="OUC1873" s="14"/>
      <c r="OUD1873" s="41"/>
      <c r="OUE1873" s="44"/>
      <c r="OUF1873" s="51"/>
      <c r="OUG1873" s="51"/>
      <c r="OUH1873" s="51"/>
      <c r="OUI1873" s="13"/>
      <c r="OUJ1873" s="13"/>
      <c r="OUK1873" s="14"/>
      <c r="OUL1873" s="14"/>
      <c r="OUM1873" s="41"/>
      <c r="OUN1873" s="44"/>
      <c r="OUO1873" s="51"/>
      <c r="OUP1873" s="51"/>
      <c r="OUQ1873" s="51"/>
      <c r="OUR1873" s="13"/>
      <c r="OUS1873" s="13"/>
      <c r="OUT1873" s="14"/>
      <c r="OUU1873" s="14"/>
      <c r="OUV1873" s="41"/>
      <c r="OUW1873" s="44"/>
      <c r="OUX1873" s="51"/>
      <c r="OUY1873" s="51"/>
      <c r="OUZ1873" s="51"/>
      <c r="OVA1873" s="13"/>
      <c r="OVB1873" s="13"/>
      <c r="OVC1873" s="14"/>
      <c r="OVD1873" s="14"/>
      <c r="OVE1873" s="41"/>
      <c r="OVF1873" s="44"/>
      <c r="OVG1873" s="51"/>
      <c r="OVH1873" s="51"/>
      <c r="OVI1873" s="51"/>
      <c r="OVJ1873" s="13"/>
      <c r="OVK1873" s="13"/>
      <c r="OVL1873" s="14"/>
      <c r="OVM1873" s="14"/>
      <c r="OVN1873" s="41"/>
      <c r="OVO1873" s="44"/>
      <c r="OVP1873" s="51"/>
      <c r="OVQ1873" s="51"/>
      <c r="OVR1873" s="51"/>
      <c r="OVS1873" s="13"/>
      <c r="OVT1873" s="13"/>
      <c r="OVU1873" s="14"/>
      <c r="OVV1873" s="14"/>
      <c r="OVW1873" s="41"/>
      <c r="OVX1873" s="44"/>
      <c r="OVY1873" s="51"/>
      <c r="OVZ1873" s="51"/>
      <c r="OWA1873" s="51"/>
      <c r="OWB1873" s="13"/>
      <c r="OWC1873" s="13"/>
      <c r="OWD1873" s="14"/>
      <c r="OWE1873" s="14"/>
      <c r="OWF1873" s="41"/>
      <c r="OWG1873" s="44"/>
      <c r="OWH1873" s="51"/>
      <c r="OWI1873" s="51"/>
      <c r="OWJ1873" s="51"/>
      <c r="OWK1873" s="13"/>
      <c r="OWL1873" s="13"/>
      <c r="OWM1873" s="14"/>
      <c r="OWN1873" s="14"/>
      <c r="OWO1873" s="41"/>
      <c r="OWP1873" s="44"/>
      <c r="OWQ1873" s="51"/>
      <c r="OWR1873" s="51"/>
      <c r="OWS1873" s="51"/>
      <c r="OWT1873" s="13"/>
      <c r="OWU1873" s="13"/>
      <c r="OWV1873" s="14"/>
      <c r="OWW1873" s="14"/>
      <c r="OWX1873" s="41"/>
      <c r="OWY1873" s="44"/>
      <c r="OWZ1873" s="51"/>
      <c r="OXA1873" s="51"/>
      <c r="OXB1873" s="51"/>
      <c r="OXC1873" s="13"/>
      <c r="OXD1873" s="13"/>
      <c r="OXE1873" s="14"/>
      <c r="OXF1873" s="14"/>
      <c r="OXG1873" s="41"/>
      <c r="OXH1873" s="44"/>
      <c r="OXI1873" s="51"/>
      <c r="OXJ1873" s="51"/>
      <c r="OXK1873" s="51"/>
      <c r="OXL1873" s="13"/>
      <c r="OXM1873" s="13"/>
      <c r="OXN1873" s="14"/>
      <c r="OXO1873" s="14"/>
      <c r="OXP1873" s="41"/>
      <c r="OXQ1873" s="44"/>
      <c r="OXR1873" s="51"/>
      <c r="OXS1873" s="51"/>
      <c r="OXT1873" s="51"/>
      <c r="OXU1873" s="13"/>
      <c r="OXV1873" s="13"/>
      <c r="OXW1873" s="14"/>
      <c r="OXX1873" s="14"/>
      <c r="OXY1873" s="41"/>
      <c r="OXZ1873" s="44"/>
      <c r="OYA1873" s="51"/>
      <c r="OYB1873" s="51"/>
      <c r="OYC1873" s="51"/>
      <c r="OYD1873" s="13"/>
      <c r="OYE1873" s="13"/>
      <c r="OYF1873" s="14"/>
      <c r="OYG1873" s="14"/>
      <c r="OYH1873" s="41"/>
      <c r="OYI1873" s="44"/>
      <c r="OYJ1873" s="51"/>
      <c r="OYK1873" s="51"/>
      <c r="OYL1873" s="51"/>
      <c r="OYM1873" s="13"/>
      <c r="OYN1873" s="13"/>
      <c r="OYO1873" s="14"/>
      <c r="OYP1873" s="14"/>
      <c r="OYQ1873" s="41"/>
      <c r="OYR1873" s="44"/>
      <c r="OYS1873" s="51"/>
      <c r="OYT1873" s="51"/>
      <c r="OYU1873" s="51"/>
      <c r="OYV1873" s="13"/>
      <c r="OYW1873" s="13"/>
      <c r="OYX1873" s="14"/>
      <c r="OYY1873" s="14"/>
      <c r="OYZ1873" s="41"/>
      <c r="OZA1873" s="44"/>
      <c r="OZB1873" s="51"/>
      <c r="OZC1873" s="51"/>
      <c r="OZD1873" s="51"/>
      <c r="OZE1873" s="13"/>
      <c r="OZF1873" s="13"/>
      <c r="OZG1873" s="14"/>
      <c r="OZH1873" s="14"/>
      <c r="OZI1873" s="41"/>
      <c r="OZJ1873" s="44"/>
      <c r="OZK1873" s="51"/>
      <c r="OZL1873" s="51"/>
      <c r="OZM1873" s="51"/>
      <c r="OZN1873" s="13"/>
      <c r="OZO1873" s="13"/>
      <c r="OZP1873" s="14"/>
      <c r="OZQ1873" s="14"/>
      <c r="OZR1873" s="41"/>
      <c r="OZS1873" s="44"/>
      <c r="OZT1873" s="51"/>
      <c r="OZU1873" s="51"/>
      <c r="OZV1873" s="51"/>
      <c r="OZW1873" s="13"/>
      <c r="OZX1873" s="13"/>
      <c r="OZY1873" s="14"/>
      <c r="OZZ1873" s="14"/>
      <c r="PAA1873" s="41"/>
      <c r="PAB1873" s="44"/>
      <c r="PAC1873" s="51"/>
      <c r="PAD1873" s="51"/>
      <c r="PAE1873" s="51"/>
      <c r="PAF1873" s="13"/>
      <c r="PAG1873" s="13"/>
      <c r="PAH1873" s="14"/>
      <c r="PAI1873" s="14"/>
      <c r="PAJ1873" s="41"/>
      <c r="PAK1873" s="44"/>
      <c r="PAL1873" s="51"/>
      <c r="PAM1873" s="51"/>
      <c r="PAN1873" s="51"/>
      <c r="PAO1873" s="13"/>
      <c r="PAP1873" s="13"/>
      <c r="PAQ1873" s="14"/>
      <c r="PAR1873" s="14"/>
      <c r="PAS1873" s="41"/>
      <c r="PAT1873" s="44"/>
      <c r="PAU1873" s="51"/>
      <c r="PAV1873" s="51"/>
      <c r="PAW1873" s="51"/>
      <c r="PAX1873" s="13"/>
      <c r="PAY1873" s="13"/>
      <c r="PAZ1873" s="14"/>
      <c r="PBA1873" s="14"/>
      <c r="PBB1873" s="41"/>
      <c r="PBC1873" s="44"/>
      <c r="PBD1873" s="51"/>
      <c r="PBE1873" s="51"/>
      <c r="PBF1873" s="51"/>
      <c r="PBG1873" s="13"/>
      <c r="PBH1873" s="13"/>
      <c r="PBI1873" s="14"/>
      <c r="PBJ1873" s="14"/>
      <c r="PBK1873" s="41"/>
      <c r="PBL1873" s="44"/>
      <c r="PBM1873" s="51"/>
      <c r="PBN1873" s="51"/>
      <c r="PBO1873" s="51"/>
      <c r="PBP1873" s="13"/>
      <c r="PBQ1873" s="13"/>
      <c r="PBR1873" s="14"/>
      <c r="PBS1873" s="14"/>
      <c r="PBT1873" s="41"/>
      <c r="PBU1873" s="44"/>
      <c r="PBV1873" s="51"/>
      <c r="PBW1873" s="51"/>
      <c r="PBX1873" s="51"/>
      <c r="PBY1873" s="13"/>
      <c r="PBZ1873" s="13"/>
      <c r="PCA1873" s="14"/>
      <c r="PCB1873" s="14"/>
      <c r="PCC1873" s="41"/>
      <c r="PCD1873" s="44"/>
      <c r="PCE1873" s="51"/>
      <c r="PCF1873" s="51"/>
      <c r="PCG1873" s="51"/>
      <c r="PCH1873" s="13"/>
      <c r="PCI1873" s="13"/>
      <c r="PCJ1873" s="14"/>
      <c r="PCK1873" s="14"/>
      <c r="PCL1873" s="41"/>
      <c r="PCM1873" s="44"/>
      <c r="PCN1873" s="51"/>
      <c r="PCO1873" s="51"/>
      <c r="PCP1873" s="51"/>
      <c r="PCQ1873" s="13"/>
      <c r="PCR1873" s="13"/>
      <c r="PCS1873" s="14"/>
      <c r="PCT1873" s="14"/>
      <c r="PCU1873" s="41"/>
      <c r="PCV1873" s="44"/>
      <c r="PCW1873" s="51"/>
      <c r="PCX1873" s="51"/>
      <c r="PCY1873" s="51"/>
      <c r="PCZ1873" s="13"/>
      <c r="PDA1873" s="13"/>
      <c r="PDB1873" s="14"/>
      <c r="PDC1873" s="14"/>
      <c r="PDD1873" s="41"/>
      <c r="PDE1873" s="44"/>
      <c r="PDF1873" s="51"/>
      <c r="PDG1873" s="51"/>
      <c r="PDH1873" s="51"/>
      <c r="PDI1873" s="13"/>
      <c r="PDJ1873" s="13"/>
      <c r="PDK1873" s="14"/>
      <c r="PDL1873" s="14"/>
      <c r="PDM1873" s="41"/>
      <c r="PDN1873" s="44"/>
      <c r="PDO1873" s="51"/>
      <c r="PDP1873" s="51"/>
      <c r="PDQ1873" s="51"/>
      <c r="PDR1873" s="13"/>
      <c r="PDS1873" s="13"/>
      <c r="PDT1873" s="14"/>
      <c r="PDU1873" s="14"/>
      <c r="PDV1873" s="41"/>
      <c r="PDW1873" s="44"/>
      <c r="PDX1873" s="51"/>
      <c r="PDY1873" s="51"/>
      <c r="PDZ1873" s="51"/>
      <c r="PEA1873" s="13"/>
      <c r="PEB1873" s="13"/>
      <c r="PEC1873" s="14"/>
      <c r="PED1873" s="14"/>
      <c r="PEE1873" s="41"/>
      <c r="PEF1873" s="44"/>
      <c r="PEG1873" s="51"/>
      <c r="PEH1873" s="51"/>
      <c r="PEI1873" s="51"/>
      <c r="PEJ1873" s="13"/>
      <c r="PEK1873" s="13"/>
      <c r="PEL1873" s="14"/>
      <c r="PEM1873" s="14"/>
      <c r="PEN1873" s="41"/>
      <c r="PEO1873" s="44"/>
      <c r="PEP1873" s="51"/>
      <c r="PEQ1873" s="51"/>
      <c r="PER1873" s="51"/>
      <c r="PES1873" s="13"/>
      <c r="PET1873" s="13"/>
      <c r="PEU1873" s="14"/>
      <c r="PEV1873" s="14"/>
      <c r="PEW1873" s="41"/>
      <c r="PEX1873" s="44"/>
      <c r="PEY1873" s="51"/>
      <c r="PEZ1873" s="51"/>
      <c r="PFA1873" s="51"/>
      <c r="PFB1873" s="13"/>
      <c r="PFC1873" s="13"/>
      <c r="PFD1873" s="14"/>
      <c r="PFE1873" s="14"/>
      <c r="PFF1873" s="41"/>
      <c r="PFG1873" s="44"/>
      <c r="PFH1873" s="51"/>
      <c r="PFI1873" s="51"/>
      <c r="PFJ1873" s="51"/>
      <c r="PFK1873" s="13"/>
      <c r="PFL1873" s="13"/>
      <c r="PFM1873" s="14"/>
      <c r="PFN1873" s="14"/>
      <c r="PFO1873" s="41"/>
      <c r="PFP1873" s="44"/>
      <c r="PFQ1873" s="51"/>
      <c r="PFR1873" s="51"/>
      <c r="PFS1873" s="51"/>
      <c r="PFT1873" s="13"/>
      <c r="PFU1873" s="13"/>
      <c r="PFV1873" s="14"/>
      <c r="PFW1873" s="14"/>
      <c r="PFX1873" s="41"/>
      <c r="PFY1873" s="44"/>
      <c r="PFZ1873" s="51"/>
      <c r="PGA1873" s="51"/>
      <c r="PGB1873" s="51"/>
      <c r="PGC1873" s="13"/>
      <c r="PGD1873" s="13"/>
      <c r="PGE1873" s="14"/>
      <c r="PGF1873" s="14"/>
      <c r="PGG1873" s="41"/>
      <c r="PGH1873" s="44"/>
      <c r="PGI1873" s="51"/>
      <c r="PGJ1873" s="51"/>
      <c r="PGK1873" s="51"/>
      <c r="PGL1873" s="13"/>
      <c r="PGM1873" s="13"/>
      <c r="PGN1873" s="14"/>
      <c r="PGO1873" s="14"/>
      <c r="PGP1873" s="41"/>
      <c r="PGQ1873" s="44"/>
      <c r="PGR1873" s="51"/>
      <c r="PGS1873" s="51"/>
      <c r="PGT1873" s="51"/>
      <c r="PGU1873" s="13"/>
      <c r="PGV1873" s="13"/>
      <c r="PGW1873" s="14"/>
      <c r="PGX1873" s="14"/>
      <c r="PGY1873" s="41"/>
      <c r="PGZ1873" s="44"/>
      <c r="PHA1873" s="51"/>
      <c r="PHB1873" s="51"/>
      <c r="PHC1873" s="51"/>
      <c r="PHD1873" s="13"/>
      <c r="PHE1873" s="13"/>
      <c r="PHF1873" s="14"/>
      <c r="PHG1873" s="14"/>
      <c r="PHH1873" s="41"/>
      <c r="PHI1873" s="44"/>
      <c r="PHJ1873" s="51"/>
      <c r="PHK1873" s="51"/>
      <c r="PHL1873" s="51"/>
      <c r="PHM1873" s="13"/>
      <c r="PHN1873" s="13"/>
      <c r="PHO1873" s="14"/>
      <c r="PHP1873" s="14"/>
      <c r="PHQ1873" s="41"/>
      <c r="PHR1873" s="44"/>
      <c r="PHS1873" s="51"/>
      <c r="PHT1873" s="51"/>
      <c r="PHU1873" s="51"/>
      <c r="PHV1873" s="13"/>
      <c r="PHW1873" s="13"/>
      <c r="PHX1873" s="14"/>
      <c r="PHY1873" s="14"/>
      <c r="PHZ1873" s="41"/>
      <c r="PIA1873" s="44"/>
      <c r="PIB1873" s="51"/>
      <c r="PIC1873" s="51"/>
      <c r="PID1873" s="51"/>
      <c r="PIE1873" s="13"/>
      <c r="PIF1873" s="13"/>
      <c r="PIG1873" s="14"/>
      <c r="PIH1873" s="14"/>
      <c r="PII1873" s="41"/>
      <c r="PIJ1873" s="44"/>
      <c r="PIK1873" s="51"/>
      <c r="PIL1873" s="51"/>
      <c r="PIM1873" s="51"/>
      <c r="PIN1873" s="13"/>
      <c r="PIO1873" s="13"/>
      <c r="PIP1873" s="14"/>
      <c r="PIQ1873" s="14"/>
      <c r="PIR1873" s="41"/>
      <c r="PIS1873" s="44"/>
      <c r="PIT1873" s="51"/>
      <c r="PIU1873" s="51"/>
      <c r="PIV1873" s="51"/>
      <c r="PIW1873" s="13"/>
      <c r="PIX1873" s="13"/>
      <c r="PIY1873" s="14"/>
      <c r="PIZ1873" s="14"/>
      <c r="PJA1873" s="41"/>
      <c r="PJB1873" s="44"/>
      <c r="PJC1873" s="51"/>
      <c r="PJD1873" s="51"/>
      <c r="PJE1873" s="51"/>
      <c r="PJF1873" s="13"/>
      <c r="PJG1873" s="13"/>
      <c r="PJH1873" s="14"/>
      <c r="PJI1873" s="14"/>
      <c r="PJJ1873" s="41"/>
      <c r="PJK1873" s="44"/>
      <c r="PJL1873" s="51"/>
      <c r="PJM1873" s="51"/>
      <c r="PJN1873" s="51"/>
      <c r="PJO1873" s="13"/>
      <c r="PJP1873" s="13"/>
      <c r="PJQ1873" s="14"/>
      <c r="PJR1873" s="14"/>
      <c r="PJS1873" s="41"/>
      <c r="PJT1873" s="51"/>
      <c r="PJU1873" s="13"/>
      <c r="PJV1873" s="13"/>
      <c r="PJW1873" s="14"/>
      <c r="PJX1873" s="14"/>
      <c r="PJY1873" s="41"/>
      <c r="PJZ1873" s="44"/>
      <c r="PKA1873" s="51"/>
      <c r="PKB1873" s="51"/>
      <c r="PKC1873" s="51"/>
      <c r="PKD1873" s="13"/>
      <c r="PKE1873" s="13"/>
      <c r="PKF1873" s="14"/>
      <c r="PKG1873" s="14"/>
      <c r="PKH1873" s="41"/>
      <c r="PKI1873" s="44"/>
      <c r="PKJ1873" s="51"/>
      <c r="PKK1873" s="51"/>
      <c r="PKL1873" s="51"/>
      <c r="PKM1873" s="13"/>
      <c r="PKN1873" s="13"/>
      <c r="PKO1873" s="14"/>
      <c r="PKP1873" s="14"/>
      <c r="PKQ1873" s="41"/>
      <c r="PKR1873" s="44"/>
      <c r="PKS1873" s="51"/>
      <c r="PKT1873" s="51"/>
      <c r="PKU1873" s="51"/>
      <c r="PKV1873" s="13"/>
      <c r="PKW1873" s="13"/>
      <c r="PKX1873" s="14"/>
      <c r="PKY1873" s="14"/>
      <c r="PKZ1873" s="41"/>
      <c r="PLA1873" s="44"/>
      <c r="PLB1873" s="51"/>
      <c r="PLC1873" s="51"/>
      <c r="PLD1873" s="51"/>
      <c r="PLE1873" s="13"/>
      <c r="PLF1873" s="13"/>
      <c r="PLG1873" s="14"/>
      <c r="PLH1873" s="14"/>
      <c r="PLI1873" s="41"/>
      <c r="PLJ1873" s="44"/>
      <c r="PLK1873" s="51"/>
      <c r="PLL1873" s="51"/>
      <c r="PLM1873" s="51"/>
      <c r="PLN1873" s="13"/>
      <c r="PLO1873" s="13"/>
      <c r="PLP1873" s="14"/>
      <c r="PLQ1873" s="14"/>
      <c r="PLR1873" s="41"/>
      <c r="PLS1873" s="44"/>
      <c r="PLT1873" s="51"/>
      <c r="PLU1873" s="51"/>
      <c r="PLV1873" s="51"/>
      <c r="PLW1873" s="13"/>
      <c r="PLX1873" s="13"/>
      <c r="PLY1873" s="14"/>
      <c r="PLZ1873" s="14"/>
      <c r="PMA1873" s="41"/>
      <c r="PMB1873" s="44"/>
      <c r="PMC1873" s="51"/>
      <c r="PMD1873" s="51"/>
      <c r="PME1873" s="51"/>
      <c r="PMF1873" s="13"/>
      <c r="PMG1873" s="13"/>
      <c r="PMH1873" s="14"/>
      <c r="PMI1873" s="14"/>
      <c r="PMJ1873" s="41"/>
      <c r="PMK1873" s="44"/>
      <c r="PML1873" s="51"/>
      <c r="PMM1873" s="51"/>
      <c r="PMN1873" s="51"/>
      <c r="PMO1873" s="13"/>
      <c r="PMP1873" s="13"/>
      <c r="PMQ1873" s="14"/>
      <c r="PMR1873" s="14"/>
      <c r="PMS1873" s="41"/>
      <c r="PMT1873" s="44"/>
      <c r="PMU1873" s="51"/>
      <c r="PMV1873" s="51"/>
      <c r="PMW1873" s="51"/>
      <c r="PMX1873" s="13"/>
      <c r="PMY1873" s="13"/>
      <c r="PMZ1873" s="14"/>
      <c r="PNA1873" s="14"/>
      <c r="PNB1873" s="41"/>
      <c r="PNC1873" s="44"/>
      <c r="PND1873" s="51"/>
      <c r="PNE1873" s="51"/>
      <c r="PNF1873" s="51"/>
      <c r="PNG1873" s="13"/>
      <c r="PNH1873" s="13"/>
      <c r="PNI1873" s="14"/>
      <c r="PNJ1873" s="14"/>
      <c r="PNK1873" s="41"/>
      <c r="PNL1873" s="44"/>
      <c r="PNM1873" s="51"/>
      <c r="PNN1873" s="51"/>
      <c r="PNO1873" s="51"/>
      <c r="PNP1873" s="13"/>
      <c r="PNQ1873" s="13"/>
      <c r="PNR1873" s="14"/>
      <c r="PNS1873" s="14"/>
      <c r="PNT1873" s="41"/>
      <c r="PNU1873" s="44"/>
      <c r="PNV1873" s="51"/>
      <c r="PNW1873" s="51"/>
      <c r="PNX1873" s="51"/>
      <c r="PNY1873" s="13"/>
      <c r="PNZ1873" s="13"/>
      <c r="POA1873" s="14"/>
      <c r="POB1873" s="14"/>
      <c r="POC1873" s="41"/>
      <c r="POD1873" s="44"/>
      <c r="POE1873" s="51"/>
      <c r="POF1873" s="51"/>
      <c r="POG1873" s="51"/>
      <c r="POH1873" s="13"/>
      <c r="POI1873" s="13"/>
      <c r="POJ1873" s="14"/>
      <c r="POK1873" s="14"/>
      <c r="POL1873" s="41"/>
      <c r="POM1873" s="44"/>
      <c r="PON1873" s="51"/>
      <c r="POO1873" s="51"/>
      <c r="POP1873" s="51"/>
      <c r="POQ1873" s="13"/>
      <c r="POR1873" s="13"/>
      <c r="POS1873" s="14"/>
      <c r="POT1873" s="14"/>
      <c r="POU1873" s="41"/>
      <c r="POV1873" s="44"/>
      <c r="POW1873" s="51"/>
      <c r="POX1873" s="51"/>
      <c r="POY1873" s="51"/>
      <c r="POZ1873" s="13"/>
      <c r="PPA1873" s="13"/>
      <c r="PPB1873" s="14"/>
      <c r="PPC1873" s="14"/>
      <c r="PPD1873" s="41"/>
      <c r="PPE1873" s="44"/>
      <c r="PPF1873" s="51"/>
      <c r="PPG1873" s="51"/>
      <c r="PPH1873" s="51"/>
      <c r="PPI1873" s="13"/>
      <c r="PPJ1873" s="13"/>
      <c r="PPK1873" s="14"/>
      <c r="PPL1873" s="14"/>
      <c r="PPM1873" s="41"/>
      <c r="PPN1873" s="44"/>
      <c r="PPO1873" s="51"/>
      <c r="PPP1873" s="51"/>
      <c r="PPQ1873" s="51"/>
      <c r="PPR1873" s="13"/>
      <c r="PPS1873" s="13"/>
      <c r="PPT1873" s="14"/>
      <c r="PPU1873" s="14"/>
      <c r="PPV1873" s="41"/>
      <c r="PPW1873" s="44"/>
      <c r="PPX1873" s="51"/>
      <c r="PPY1873" s="51"/>
      <c r="PPZ1873" s="51"/>
      <c r="PQA1873" s="13"/>
      <c r="PQB1873" s="13"/>
      <c r="PQC1873" s="14"/>
      <c r="PQD1873" s="14"/>
      <c r="PQE1873" s="41"/>
      <c r="PQF1873" s="44"/>
      <c r="PQG1873" s="51"/>
      <c r="PQH1873" s="51"/>
      <c r="PQI1873" s="51"/>
      <c r="PQJ1873" s="13"/>
      <c r="PQK1873" s="13"/>
      <c r="PQL1873" s="14"/>
      <c r="PQM1873" s="14"/>
      <c r="PQN1873" s="41"/>
      <c r="PQO1873" s="44"/>
      <c r="PQP1873" s="51"/>
      <c r="PQQ1873" s="51"/>
      <c r="PQR1873" s="51"/>
      <c r="PQS1873" s="13"/>
      <c r="PQT1873" s="13"/>
      <c r="PQU1873" s="14"/>
      <c r="PQV1873" s="14"/>
      <c r="PQW1873" s="41"/>
      <c r="PQX1873" s="44"/>
      <c r="PQY1873" s="51"/>
      <c r="PQZ1873" s="51"/>
      <c r="PRA1873" s="51"/>
      <c r="PRB1873" s="13"/>
      <c r="PRC1873" s="13"/>
      <c r="PRD1873" s="14"/>
      <c r="PRE1873" s="14"/>
      <c r="PRF1873" s="41"/>
      <c r="PRG1873" s="44"/>
      <c r="PRH1873" s="51"/>
      <c r="PRI1873" s="51"/>
      <c r="PRJ1873" s="51"/>
      <c r="PRK1873" s="13"/>
      <c r="PRL1873" s="13"/>
      <c r="PRM1873" s="14"/>
      <c r="PRN1873" s="14"/>
      <c r="PRO1873" s="41"/>
      <c r="PRP1873" s="44"/>
      <c r="PRQ1873" s="51"/>
      <c r="PRR1873" s="51"/>
      <c r="PRS1873" s="51"/>
      <c r="PRT1873" s="13"/>
      <c r="PRU1873" s="13"/>
      <c r="PRV1873" s="14"/>
      <c r="PRW1873" s="14"/>
      <c r="PRX1873" s="41"/>
      <c r="PRY1873" s="44"/>
      <c r="PRZ1873" s="51"/>
      <c r="PSA1873" s="51"/>
      <c r="PSB1873" s="51"/>
      <c r="PSC1873" s="13"/>
      <c r="PSD1873" s="13"/>
      <c r="PSE1873" s="14"/>
      <c r="PSF1873" s="14"/>
      <c r="PSG1873" s="41"/>
      <c r="PSH1873" s="44"/>
      <c r="PSI1873" s="51"/>
      <c r="PSJ1873" s="51"/>
      <c r="PSK1873" s="51"/>
      <c r="PSL1873" s="13"/>
      <c r="PSM1873" s="13"/>
      <c r="PSN1873" s="14"/>
      <c r="PSO1873" s="14"/>
      <c r="PSP1873" s="41"/>
      <c r="PSQ1873" s="44"/>
      <c r="PSR1873" s="51"/>
      <c r="PSS1873" s="51"/>
      <c r="PST1873" s="51"/>
      <c r="PSU1873" s="13"/>
      <c r="PSV1873" s="13"/>
      <c r="PSW1873" s="14"/>
      <c r="PSX1873" s="14"/>
      <c r="PSY1873" s="41"/>
      <c r="PSZ1873" s="44"/>
      <c r="PTA1873" s="51"/>
      <c r="PTB1873" s="51"/>
      <c r="PTC1873" s="51"/>
      <c r="PTD1873" s="13"/>
      <c r="PTE1873" s="13"/>
      <c r="PTF1873" s="14"/>
      <c r="PTG1873" s="14"/>
      <c r="PTH1873" s="41"/>
      <c r="PTI1873" s="44"/>
      <c r="PTJ1873" s="51"/>
      <c r="PTK1873" s="51"/>
      <c r="PTL1873" s="51"/>
      <c r="PTM1873" s="13"/>
      <c r="PTN1873" s="13"/>
      <c r="PTO1873" s="14"/>
      <c r="PTP1873" s="14"/>
      <c r="PTQ1873" s="41"/>
      <c r="PTR1873" s="44"/>
      <c r="PTS1873" s="51"/>
      <c r="PTT1873" s="51"/>
      <c r="PTU1873" s="51"/>
      <c r="PTV1873" s="13"/>
      <c r="PTW1873" s="13"/>
      <c r="PTX1873" s="14"/>
      <c r="PTY1873" s="14"/>
      <c r="PTZ1873" s="41"/>
      <c r="PUA1873" s="44"/>
      <c r="PUB1873" s="51"/>
      <c r="PUC1873" s="51"/>
      <c r="PUD1873" s="51"/>
      <c r="PUE1873" s="13"/>
      <c r="PUF1873" s="13"/>
      <c r="PUG1873" s="14"/>
      <c r="PUH1873" s="14"/>
      <c r="PUI1873" s="41"/>
      <c r="PUJ1873" s="44"/>
      <c r="PUK1873" s="51"/>
      <c r="PUL1873" s="51"/>
      <c r="PUM1873" s="51"/>
      <c r="PUN1873" s="13"/>
      <c r="PUO1873" s="13"/>
      <c r="PUP1873" s="14"/>
      <c r="PUQ1873" s="14"/>
      <c r="PUR1873" s="41"/>
      <c r="PUS1873" s="44"/>
      <c r="PUT1873" s="51"/>
      <c r="PUU1873" s="51"/>
      <c r="PUV1873" s="51"/>
      <c r="PUW1873" s="13"/>
      <c r="PUX1873" s="13"/>
      <c r="PUY1873" s="14"/>
      <c r="PUZ1873" s="14"/>
      <c r="PVA1873" s="41"/>
      <c r="PVB1873" s="44"/>
      <c r="PVC1873" s="51"/>
      <c r="PVD1873" s="51"/>
      <c r="PVE1873" s="51"/>
      <c r="PVF1873" s="13"/>
      <c r="PVG1873" s="13"/>
      <c r="PVH1873" s="14"/>
      <c r="PVI1873" s="14"/>
      <c r="PVJ1873" s="41"/>
      <c r="PVK1873" s="44"/>
      <c r="PVL1873" s="51"/>
      <c r="PVM1873" s="51"/>
      <c r="PVN1873" s="51"/>
      <c r="PVO1873" s="13"/>
      <c r="PVP1873" s="13"/>
      <c r="PVQ1873" s="14"/>
      <c r="PVR1873" s="14"/>
      <c r="PVS1873" s="41"/>
      <c r="PVT1873" s="44"/>
      <c r="PVU1873" s="51"/>
      <c r="PVV1873" s="51"/>
      <c r="PVW1873" s="51"/>
      <c r="PVX1873" s="13"/>
      <c r="PVY1873" s="13"/>
      <c r="PVZ1873" s="14"/>
      <c r="PWA1873" s="14"/>
      <c r="PWB1873" s="41"/>
      <c r="PWC1873" s="44"/>
      <c r="PWD1873" s="51"/>
      <c r="PWE1873" s="51"/>
      <c r="PWF1873" s="51"/>
      <c r="PWG1873" s="13"/>
      <c r="PWH1873" s="13"/>
      <c r="PWI1873" s="14"/>
      <c r="PWJ1873" s="14"/>
      <c r="PWK1873" s="41"/>
      <c r="PWL1873" s="44"/>
      <c r="PWM1873" s="51"/>
      <c r="PWN1873" s="51"/>
      <c r="PWO1873" s="51"/>
      <c r="PWP1873" s="13"/>
      <c r="PWQ1873" s="13"/>
      <c r="PWR1873" s="14"/>
      <c r="PWS1873" s="14"/>
      <c r="PWT1873" s="41"/>
      <c r="PWU1873" s="44"/>
      <c r="PWV1873" s="51"/>
      <c r="PWW1873" s="51"/>
      <c r="PWX1873" s="51"/>
      <c r="PWY1873" s="13"/>
      <c r="PWZ1873" s="13"/>
      <c r="PXA1873" s="14"/>
      <c r="PXB1873" s="14"/>
      <c r="PXC1873" s="41"/>
      <c r="PXD1873" s="44"/>
      <c r="PXE1873" s="51"/>
      <c r="PXF1873" s="51"/>
      <c r="PXG1873" s="51"/>
      <c r="PXH1873" s="13"/>
      <c r="PXI1873" s="13"/>
      <c r="PXJ1873" s="14"/>
      <c r="PXK1873" s="14"/>
      <c r="PXL1873" s="41"/>
      <c r="PXM1873" s="44"/>
      <c r="PXN1873" s="51"/>
      <c r="PXO1873" s="51"/>
      <c r="PXP1873" s="51"/>
      <c r="PXQ1873" s="13"/>
      <c r="PXR1873" s="13"/>
      <c r="PXS1873" s="14"/>
      <c r="PXT1873" s="14"/>
      <c r="PXU1873" s="41"/>
      <c r="PXV1873" s="44"/>
      <c r="PXW1873" s="51"/>
      <c r="PXX1873" s="51"/>
      <c r="PXY1873" s="51"/>
      <c r="PXZ1873" s="13"/>
      <c r="PYA1873" s="13"/>
      <c r="PYB1873" s="14"/>
      <c r="PYC1873" s="14"/>
      <c r="PYD1873" s="41"/>
      <c r="PYE1873" s="44"/>
      <c r="PYF1873" s="51"/>
      <c r="PYG1873" s="51"/>
      <c r="PYH1873" s="51"/>
      <c r="PYI1873" s="13"/>
      <c r="PYJ1873" s="13"/>
      <c r="PYK1873" s="14"/>
      <c r="PYL1873" s="14"/>
      <c r="PYM1873" s="41"/>
      <c r="PYN1873" s="44"/>
      <c r="PYO1873" s="51"/>
      <c r="PYP1873" s="51"/>
      <c r="PYQ1873" s="51"/>
      <c r="PYR1873" s="13"/>
      <c r="PYS1873" s="13"/>
      <c r="PYT1873" s="14"/>
      <c r="PYU1873" s="14"/>
      <c r="PYV1873" s="41"/>
      <c r="PYW1873" s="44"/>
      <c r="PYX1873" s="51"/>
      <c r="PYY1873" s="51"/>
      <c r="PYZ1873" s="51"/>
      <c r="PZA1873" s="13"/>
      <c r="PZB1873" s="13"/>
      <c r="PZC1873" s="14"/>
      <c r="PZD1873" s="14"/>
      <c r="PZE1873" s="41"/>
      <c r="PZF1873" s="44"/>
      <c r="PZG1873" s="51"/>
      <c r="PZH1873" s="51"/>
      <c r="PZI1873" s="51"/>
      <c r="PZJ1873" s="13"/>
      <c r="PZK1873" s="13"/>
      <c r="PZL1873" s="14"/>
      <c r="PZM1873" s="14"/>
      <c r="PZN1873" s="41"/>
      <c r="PZO1873" s="44"/>
      <c r="PZP1873" s="51"/>
      <c r="PZQ1873" s="51"/>
      <c r="PZR1873" s="51"/>
      <c r="PZS1873" s="13"/>
      <c r="PZT1873" s="13"/>
      <c r="PZU1873" s="14"/>
      <c r="PZV1873" s="14"/>
      <c r="PZW1873" s="41"/>
      <c r="PZX1873" s="44"/>
      <c r="PZY1873" s="51"/>
      <c r="PZZ1873" s="51"/>
      <c r="QAA1873" s="51"/>
      <c r="QAB1873" s="13"/>
      <c r="QAC1873" s="13"/>
      <c r="QAD1873" s="14"/>
      <c r="QAE1873" s="14"/>
      <c r="QAF1873" s="41"/>
      <c r="QAG1873" s="44"/>
      <c r="QAH1873" s="51"/>
      <c r="QAI1873" s="51"/>
      <c r="QAJ1873" s="51"/>
      <c r="QAK1873" s="13"/>
      <c r="QAL1873" s="13"/>
      <c r="QAM1873" s="14"/>
      <c r="QAN1873" s="14"/>
      <c r="QAO1873" s="41"/>
      <c r="QAP1873" s="44"/>
      <c r="QAQ1873" s="51"/>
      <c r="QAR1873" s="51"/>
      <c r="QAS1873" s="51"/>
      <c r="QAT1873" s="13"/>
      <c r="QAU1873" s="13"/>
      <c r="QAV1873" s="14"/>
      <c r="QAW1873" s="14"/>
      <c r="QAX1873" s="41"/>
      <c r="QAY1873" s="44"/>
      <c r="QAZ1873" s="51"/>
      <c r="QBA1873" s="51"/>
      <c r="QBB1873" s="51"/>
      <c r="QBC1873" s="13"/>
      <c r="QBD1873" s="13"/>
      <c r="QBE1873" s="14"/>
      <c r="QBF1873" s="14"/>
      <c r="QBG1873" s="41"/>
      <c r="QBH1873" s="44"/>
      <c r="QBI1873" s="51"/>
      <c r="QBJ1873" s="51"/>
      <c r="QBK1873" s="51"/>
      <c r="QBL1873" s="13"/>
      <c r="QBM1873" s="13"/>
      <c r="QBN1873" s="14"/>
      <c r="QBO1873" s="14"/>
      <c r="QBP1873" s="41"/>
      <c r="QBQ1873" s="44"/>
      <c r="QBR1873" s="51"/>
      <c r="QBS1873" s="51"/>
      <c r="QBT1873" s="51"/>
      <c r="QBU1873" s="13"/>
      <c r="QBV1873" s="13"/>
      <c r="QBW1873" s="14"/>
      <c r="QBX1873" s="14"/>
      <c r="QBY1873" s="41"/>
      <c r="QBZ1873" s="44"/>
      <c r="QCA1873" s="51"/>
      <c r="QCB1873" s="51"/>
      <c r="QCC1873" s="51"/>
      <c r="QCD1873" s="13"/>
      <c r="QCE1873" s="13"/>
      <c r="QCF1873" s="14"/>
      <c r="QCG1873" s="14"/>
      <c r="QCH1873" s="41"/>
      <c r="QCI1873" s="44"/>
      <c r="QCJ1873" s="51"/>
      <c r="QCK1873" s="51"/>
      <c r="QCL1873" s="51"/>
      <c r="QCM1873" s="13"/>
      <c r="QCN1873" s="13"/>
      <c r="QCO1873" s="14"/>
      <c r="QCP1873" s="14"/>
      <c r="QCQ1873" s="41"/>
      <c r="QCR1873" s="44"/>
      <c r="QCS1873" s="51"/>
      <c r="QCT1873" s="51"/>
      <c r="QCU1873" s="51"/>
      <c r="QCV1873" s="13"/>
      <c r="QCW1873" s="13"/>
      <c r="QCX1873" s="14"/>
      <c r="QCY1873" s="14"/>
      <c r="QCZ1873" s="41"/>
      <c r="QDA1873" s="44"/>
      <c r="QDB1873" s="51"/>
      <c r="QDC1873" s="51"/>
      <c r="QDD1873" s="51"/>
      <c r="QDE1873" s="13"/>
      <c r="QDF1873" s="13"/>
      <c r="QDG1873" s="14"/>
      <c r="QDH1873" s="14"/>
      <c r="QDI1873" s="41"/>
      <c r="QDJ1873" s="44"/>
      <c r="QDK1873" s="51"/>
      <c r="QDL1873" s="51"/>
      <c r="QDM1873" s="51"/>
      <c r="QDN1873" s="13"/>
      <c r="QDO1873" s="13"/>
      <c r="QDP1873" s="14"/>
      <c r="QDQ1873" s="14"/>
      <c r="QDR1873" s="41"/>
      <c r="QDS1873" s="44"/>
      <c r="QDT1873" s="51"/>
      <c r="QDU1873" s="51"/>
      <c r="QDV1873" s="51"/>
      <c r="QDW1873" s="13"/>
      <c r="QDX1873" s="13"/>
      <c r="QDY1873" s="14"/>
      <c r="QDZ1873" s="14"/>
      <c r="QEA1873" s="41"/>
      <c r="QEB1873" s="44"/>
      <c r="QEC1873" s="51"/>
      <c r="QED1873" s="51"/>
      <c r="QEE1873" s="51"/>
      <c r="QEF1873" s="13"/>
      <c r="QEG1873" s="13"/>
      <c r="QEH1873" s="14"/>
      <c r="QEI1873" s="14"/>
      <c r="QEJ1873" s="41"/>
      <c r="QEK1873" s="44"/>
      <c r="QEL1873" s="51"/>
      <c r="QEM1873" s="51"/>
      <c r="QEN1873" s="51"/>
      <c r="QEO1873" s="13"/>
      <c r="QEP1873" s="13"/>
      <c r="QEQ1873" s="14"/>
      <c r="QER1873" s="14"/>
      <c r="QES1873" s="41"/>
      <c r="QET1873" s="44"/>
      <c r="QEU1873" s="51"/>
      <c r="QEV1873" s="51"/>
      <c r="QEW1873" s="51"/>
      <c r="QEX1873" s="13"/>
      <c r="QEY1873" s="13"/>
      <c r="QEZ1873" s="14"/>
      <c r="QFA1873" s="14"/>
      <c r="QFB1873" s="41"/>
      <c r="QFC1873" s="44"/>
      <c r="QFD1873" s="51"/>
      <c r="QFE1873" s="51"/>
      <c r="QFF1873" s="51"/>
      <c r="QFG1873" s="13"/>
      <c r="QFH1873" s="13"/>
      <c r="QFI1873" s="14"/>
      <c r="QFJ1873" s="14"/>
      <c r="QFK1873" s="41"/>
      <c r="QFL1873" s="44"/>
      <c r="QFM1873" s="51"/>
      <c r="QFN1873" s="51"/>
      <c r="QFO1873" s="51"/>
      <c r="QFP1873" s="13"/>
      <c r="QFQ1873" s="13"/>
      <c r="QFR1873" s="14"/>
      <c r="QFS1873" s="14"/>
      <c r="QFT1873" s="41"/>
      <c r="QFU1873" s="44"/>
      <c r="QFV1873" s="51"/>
      <c r="QFW1873" s="51"/>
      <c r="QFX1873" s="51"/>
      <c r="QFY1873" s="13"/>
      <c r="QFZ1873" s="13"/>
      <c r="QGA1873" s="14"/>
      <c r="QGB1873" s="14"/>
      <c r="QGC1873" s="41"/>
      <c r="QGD1873" s="44"/>
      <c r="QGE1873" s="51"/>
      <c r="QGF1873" s="51"/>
      <c r="QGG1873" s="51"/>
      <c r="QGH1873" s="13"/>
      <c r="QGI1873" s="13"/>
      <c r="QGJ1873" s="14"/>
      <c r="QGK1873" s="14"/>
      <c r="QGL1873" s="41"/>
      <c r="QGM1873" s="44"/>
      <c r="QGN1873" s="51"/>
      <c r="QGO1873" s="51"/>
      <c r="QGP1873" s="51"/>
      <c r="QGQ1873" s="13"/>
      <c r="QGR1873" s="13"/>
      <c r="QGS1873" s="14"/>
      <c r="QGT1873" s="14"/>
      <c r="QGU1873" s="41"/>
      <c r="QGV1873" s="44"/>
      <c r="QGW1873" s="51"/>
      <c r="QGX1873" s="51"/>
      <c r="QGY1873" s="51"/>
      <c r="QGZ1873" s="13"/>
      <c r="QHA1873" s="13"/>
      <c r="QHB1873" s="14"/>
      <c r="QHC1873" s="14"/>
      <c r="QHD1873" s="41"/>
      <c r="QHE1873" s="44"/>
      <c r="QHF1873" s="51"/>
      <c r="QHG1873" s="51"/>
      <c r="QHH1873" s="51"/>
      <c r="QHI1873" s="13"/>
      <c r="QHJ1873" s="13"/>
      <c r="QHK1873" s="14"/>
      <c r="QHL1873" s="14"/>
      <c r="QHM1873" s="41"/>
      <c r="QHN1873" s="44"/>
      <c r="QHO1873" s="51"/>
      <c r="QHP1873" s="51"/>
      <c r="QHQ1873" s="51"/>
      <c r="QHR1873" s="13"/>
      <c r="QHS1873" s="13"/>
      <c r="QHT1873" s="14"/>
      <c r="QHU1873" s="14"/>
      <c r="QHV1873" s="41"/>
      <c r="QHW1873" s="44"/>
      <c r="QHX1873" s="51"/>
      <c r="QHY1873" s="51"/>
      <c r="QHZ1873" s="51"/>
      <c r="QIA1873" s="13"/>
      <c r="QIB1873" s="13"/>
      <c r="QIC1873" s="14"/>
      <c r="QID1873" s="14"/>
      <c r="QIE1873" s="41"/>
      <c r="QIF1873" s="44"/>
      <c r="QIG1873" s="51"/>
      <c r="QIH1873" s="51"/>
      <c r="QII1873" s="51"/>
      <c r="QIJ1873" s="13"/>
      <c r="QIK1873" s="13"/>
      <c r="QIL1873" s="14"/>
      <c r="QIM1873" s="14"/>
      <c r="QIN1873" s="41"/>
      <c r="QIO1873" s="44"/>
      <c r="QIP1873" s="51"/>
      <c r="QIQ1873" s="51"/>
      <c r="QIR1873" s="51"/>
      <c r="QIS1873" s="13"/>
      <c r="QIT1873" s="13"/>
      <c r="QIU1873" s="14"/>
      <c r="QIV1873" s="14"/>
      <c r="QIW1873" s="41"/>
      <c r="QIX1873" s="44"/>
      <c r="QIY1873" s="51"/>
      <c r="QIZ1873" s="51"/>
      <c r="QJA1873" s="51"/>
      <c r="QJB1873" s="13"/>
      <c r="QJC1873" s="13"/>
      <c r="QJD1873" s="14"/>
      <c r="QJE1873" s="14"/>
      <c r="QJF1873" s="41"/>
      <c r="QJG1873" s="44"/>
      <c r="QJH1873" s="51"/>
      <c r="QJI1873" s="51"/>
      <c r="QJJ1873" s="51"/>
      <c r="QJK1873" s="13"/>
      <c r="QJL1873" s="13"/>
      <c r="QJM1873" s="14"/>
      <c r="QJN1873" s="14"/>
      <c r="QJO1873" s="41"/>
      <c r="QJP1873" s="44"/>
      <c r="QJQ1873" s="51"/>
      <c r="QJR1873" s="51"/>
      <c r="QJS1873" s="51"/>
      <c r="QJT1873" s="13"/>
      <c r="QJU1873" s="13"/>
      <c r="QJV1873" s="14"/>
      <c r="QJW1873" s="14"/>
      <c r="QJX1873" s="41"/>
      <c r="QJY1873" s="44"/>
      <c r="QJZ1873" s="51"/>
      <c r="QKA1873" s="51"/>
      <c r="QKB1873" s="51"/>
      <c r="QKC1873" s="13"/>
      <c r="QKD1873" s="13"/>
      <c r="QKE1873" s="14"/>
      <c r="QKF1873" s="14"/>
      <c r="QKG1873" s="41"/>
      <c r="QKH1873" s="44"/>
      <c r="QKI1873" s="51"/>
      <c r="QKJ1873" s="51"/>
      <c r="QKK1873" s="51"/>
      <c r="QKL1873" s="13"/>
      <c r="QKM1873" s="13"/>
      <c r="QKN1873" s="14"/>
      <c r="QKO1873" s="14"/>
      <c r="QKP1873" s="41"/>
      <c r="QKQ1873" s="44"/>
      <c r="QKR1873" s="51"/>
      <c r="QKS1873" s="51"/>
      <c r="QKT1873" s="51"/>
      <c r="QKU1873" s="13"/>
      <c r="QKV1873" s="13"/>
      <c r="QKW1873" s="14"/>
      <c r="QKX1873" s="14"/>
      <c r="QKY1873" s="41"/>
      <c r="QKZ1873" s="44"/>
      <c r="QLA1873" s="51"/>
      <c r="QLB1873" s="51"/>
      <c r="QLC1873" s="51"/>
      <c r="QLD1873" s="13"/>
      <c r="QLE1873" s="13"/>
      <c r="QLF1873" s="14"/>
      <c r="QLG1873" s="14"/>
      <c r="QLH1873" s="41"/>
      <c r="QLI1873" s="44"/>
      <c r="QLJ1873" s="51"/>
      <c r="QLK1873" s="51"/>
      <c r="QLL1873" s="51"/>
      <c r="QLM1873" s="13"/>
      <c r="QLN1873" s="13"/>
      <c r="QLO1873" s="14"/>
      <c r="QLP1873" s="14"/>
      <c r="QLQ1873" s="41"/>
      <c r="QLR1873" s="44"/>
      <c r="QLS1873" s="51"/>
      <c r="QLT1873" s="51"/>
      <c r="QLU1873" s="51"/>
      <c r="QLV1873" s="13"/>
      <c r="QLW1873" s="13"/>
      <c r="QLX1873" s="14"/>
      <c r="QLY1873" s="14"/>
      <c r="QLZ1873" s="41"/>
      <c r="QMA1873" s="44"/>
      <c r="QMB1873" s="51"/>
      <c r="QMC1873" s="51"/>
      <c r="QMD1873" s="51"/>
      <c r="QME1873" s="13"/>
      <c r="QMF1873" s="13"/>
      <c r="QMG1873" s="14"/>
      <c r="QMH1873" s="14"/>
      <c r="QMI1873" s="41"/>
      <c r="QMJ1873" s="44"/>
      <c r="QMK1873" s="51"/>
      <c r="QML1873" s="51"/>
      <c r="QMM1873" s="51"/>
      <c r="QMN1873" s="13"/>
      <c r="QMO1873" s="13"/>
      <c r="QMP1873" s="14"/>
      <c r="QMQ1873" s="14"/>
      <c r="QMR1873" s="41"/>
      <c r="QMS1873" s="44"/>
      <c r="QMT1873" s="51"/>
      <c r="QMU1873" s="51"/>
      <c r="QMV1873" s="51"/>
      <c r="QMW1873" s="13"/>
      <c r="QMX1873" s="13"/>
      <c r="QMY1873" s="14"/>
      <c r="QMZ1873" s="14"/>
      <c r="QNA1873" s="41"/>
      <c r="QNB1873" s="44"/>
      <c r="QNC1873" s="51"/>
      <c r="QND1873" s="51"/>
      <c r="QNE1873" s="51"/>
      <c r="QNF1873" s="13"/>
      <c r="QNG1873" s="13"/>
      <c r="QNH1873" s="14"/>
      <c r="QNI1873" s="14"/>
      <c r="QNJ1873" s="41"/>
      <c r="QNK1873" s="44"/>
      <c r="QNL1873" s="51"/>
      <c r="QNM1873" s="51"/>
      <c r="QNN1873" s="51"/>
      <c r="QNO1873" s="13"/>
      <c r="QNP1873" s="13"/>
      <c r="QNQ1873" s="14"/>
      <c r="QNR1873" s="14"/>
      <c r="QNS1873" s="41"/>
      <c r="QNT1873" s="44"/>
      <c r="QNU1873" s="51"/>
      <c r="QNV1873" s="51"/>
      <c r="QNW1873" s="51"/>
      <c r="QNX1873" s="13"/>
      <c r="QNY1873" s="13"/>
      <c r="QNZ1873" s="14"/>
      <c r="QOA1873" s="14"/>
      <c r="QOB1873" s="41"/>
      <c r="QOC1873" s="44"/>
      <c r="QOD1873" s="51"/>
      <c r="QOE1873" s="51"/>
      <c r="QOF1873" s="51"/>
      <c r="QOG1873" s="13"/>
      <c r="QOH1873" s="13"/>
      <c r="QOI1873" s="14"/>
      <c r="QOJ1873" s="14"/>
      <c r="QOK1873" s="41"/>
      <c r="QOL1873" s="44"/>
      <c r="QOM1873" s="51"/>
      <c r="QON1873" s="51"/>
      <c r="QOO1873" s="51"/>
      <c r="QOP1873" s="13"/>
      <c r="QOQ1873" s="13"/>
      <c r="QOR1873" s="14"/>
      <c r="QOS1873" s="14"/>
      <c r="QOT1873" s="41"/>
      <c r="QOU1873" s="44"/>
      <c r="QOV1873" s="51"/>
      <c r="QOW1873" s="51"/>
      <c r="QOX1873" s="51"/>
      <c r="QOY1873" s="13"/>
      <c r="QOZ1873" s="13"/>
      <c r="QPA1873" s="14"/>
      <c r="QPB1873" s="14"/>
      <c r="QPC1873" s="41"/>
      <c r="QPD1873" s="44"/>
      <c r="QPE1873" s="51"/>
      <c r="QPF1873" s="51"/>
      <c r="QPG1873" s="51"/>
      <c r="QPH1873" s="13"/>
      <c r="QPI1873" s="13"/>
      <c r="QPJ1873" s="14"/>
      <c r="QPK1873" s="14"/>
      <c r="QPL1873" s="41"/>
      <c r="QPM1873" s="44"/>
      <c r="QPN1873" s="51"/>
      <c r="QPO1873" s="51"/>
      <c r="QPP1873" s="51"/>
      <c r="QPQ1873" s="13"/>
      <c r="QPR1873" s="13"/>
      <c r="QPS1873" s="14"/>
      <c r="QPT1873" s="14"/>
      <c r="QPU1873" s="41"/>
      <c r="QPV1873" s="44"/>
      <c r="QPW1873" s="51"/>
      <c r="QPX1873" s="51"/>
      <c r="QPY1873" s="51"/>
      <c r="QPZ1873" s="13"/>
      <c r="QQA1873" s="13"/>
      <c r="QQB1873" s="14"/>
      <c r="QQC1873" s="14"/>
      <c r="QQD1873" s="41"/>
      <c r="QQE1873" s="44"/>
      <c r="QQF1873" s="51"/>
      <c r="QQG1873" s="51"/>
      <c r="QQH1873" s="51"/>
      <c r="QQI1873" s="13"/>
      <c r="QQJ1873" s="13"/>
      <c r="QQK1873" s="14"/>
      <c r="QQL1873" s="14"/>
      <c r="QQM1873" s="41"/>
      <c r="QQN1873" s="44"/>
      <c r="QQO1873" s="51"/>
      <c r="QQP1873" s="51"/>
      <c r="QQQ1873" s="51"/>
      <c r="QQR1873" s="13"/>
      <c r="QQS1873" s="13"/>
      <c r="QQT1873" s="14"/>
      <c r="QQU1873" s="14"/>
      <c r="QQV1873" s="41"/>
      <c r="QQW1873" s="44"/>
      <c r="QQX1873" s="51"/>
      <c r="QQY1873" s="51"/>
      <c r="QQZ1873" s="51"/>
      <c r="QRA1873" s="13"/>
      <c r="QRB1873" s="13"/>
      <c r="QRC1873" s="14"/>
      <c r="QRD1873" s="14"/>
      <c r="QRE1873" s="41"/>
      <c r="QRF1873" s="44"/>
      <c r="QRG1873" s="51"/>
      <c r="QRH1873" s="51"/>
      <c r="QRI1873" s="51"/>
      <c r="QRJ1873" s="13"/>
      <c r="QRK1873" s="13"/>
      <c r="QRL1873" s="14"/>
      <c r="QRM1873" s="14"/>
      <c r="QRN1873" s="41"/>
      <c r="QRO1873" s="44"/>
      <c r="QRP1873" s="51"/>
      <c r="QRQ1873" s="51"/>
      <c r="QRR1873" s="51"/>
      <c r="QRS1873" s="13"/>
      <c r="QRT1873" s="13"/>
      <c r="QRU1873" s="14"/>
      <c r="QRV1873" s="14"/>
      <c r="QRW1873" s="41"/>
      <c r="QRX1873" s="44"/>
      <c r="QRY1873" s="51"/>
      <c r="QRZ1873" s="51"/>
      <c r="QSA1873" s="51"/>
      <c r="QSB1873" s="13"/>
      <c r="QSC1873" s="13"/>
      <c r="QSD1873" s="14"/>
      <c r="QSE1873" s="14"/>
      <c r="QSF1873" s="41"/>
      <c r="QSG1873" s="44"/>
      <c r="QSH1873" s="51"/>
      <c r="QSI1873" s="51"/>
      <c r="QSJ1873" s="51"/>
      <c r="QSK1873" s="13"/>
      <c r="QSL1873" s="13"/>
      <c r="QSM1873" s="14"/>
      <c r="QSN1873" s="14"/>
      <c r="QSO1873" s="41"/>
      <c r="QSP1873" s="44"/>
      <c r="QSQ1873" s="51"/>
      <c r="QSR1873" s="51"/>
      <c r="QSS1873" s="51"/>
      <c r="QST1873" s="13"/>
      <c r="QSU1873" s="13"/>
      <c r="QSV1873" s="14"/>
      <c r="QSW1873" s="14"/>
      <c r="QSX1873" s="41"/>
      <c r="QSY1873" s="44"/>
      <c r="QSZ1873" s="51"/>
      <c r="QTA1873" s="51"/>
      <c r="QTB1873" s="51"/>
      <c r="QTC1873" s="13"/>
      <c r="QTD1873" s="13"/>
      <c r="QTE1873" s="14"/>
      <c r="QTF1873" s="14"/>
      <c r="QTG1873" s="41"/>
      <c r="QTH1873" s="44"/>
      <c r="QTI1873" s="51"/>
      <c r="QTJ1873" s="51"/>
      <c r="QTK1873" s="51"/>
      <c r="QTL1873" s="13"/>
      <c r="QTM1873" s="13"/>
      <c r="QTN1873" s="14"/>
      <c r="QTO1873" s="14"/>
      <c r="QTP1873" s="41"/>
      <c r="QTQ1873" s="44"/>
      <c r="QTR1873" s="51"/>
      <c r="QTS1873" s="51"/>
      <c r="QTT1873" s="51"/>
      <c r="QTU1873" s="13"/>
      <c r="QTV1873" s="13"/>
      <c r="QTW1873" s="14"/>
      <c r="QTX1873" s="14"/>
      <c r="QTY1873" s="41"/>
      <c r="QTZ1873" s="44"/>
      <c r="QUA1873" s="51"/>
      <c r="QUB1873" s="51"/>
      <c r="QUC1873" s="51"/>
      <c r="QUD1873" s="13"/>
      <c r="QUE1873" s="13"/>
      <c r="QUF1873" s="14"/>
      <c r="QUG1873" s="14"/>
      <c r="QUH1873" s="41"/>
      <c r="QUI1873" s="44"/>
      <c r="QUJ1873" s="51"/>
      <c r="QUK1873" s="51"/>
      <c r="QUL1873" s="51"/>
      <c r="QUM1873" s="13"/>
      <c r="QUN1873" s="13"/>
      <c r="QUO1873" s="14"/>
      <c r="QUP1873" s="14"/>
      <c r="QUQ1873" s="41"/>
      <c r="QUR1873" s="44"/>
      <c r="QUS1873" s="51"/>
      <c r="QUT1873" s="51"/>
      <c r="QUU1873" s="51"/>
      <c r="QUV1873" s="13"/>
      <c r="QUW1873" s="13"/>
      <c r="QUX1873" s="14"/>
      <c r="QUY1873" s="14"/>
      <c r="QUZ1873" s="41"/>
      <c r="QVA1873" s="44"/>
      <c r="QVB1873" s="51"/>
      <c r="QVC1873" s="51"/>
      <c r="QVD1873" s="51"/>
      <c r="QVE1873" s="13"/>
      <c r="QVF1873" s="13"/>
      <c r="QVG1873" s="14"/>
      <c r="QVH1873" s="14"/>
      <c r="QVI1873" s="41"/>
      <c r="QVJ1873" s="44"/>
      <c r="QVK1873" s="51"/>
      <c r="QVL1873" s="51"/>
      <c r="QVM1873" s="51"/>
      <c r="QVN1873" s="13"/>
      <c r="QVO1873" s="13"/>
      <c r="QVP1873" s="14"/>
      <c r="QVQ1873" s="14"/>
      <c r="QVR1873" s="41"/>
      <c r="QVS1873" s="44"/>
      <c r="QVT1873" s="51"/>
      <c r="QVU1873" s="51"/>
      <c r="QVV1873" s="51"/>
      <c r="QVW1873" s="13"/>
      <c r="QVX1873" s="13"/>
      <c r="QVY1873" s="14"/>
      <c r="QVZ1873" s="14"/>
      <c r="QWA1873" s="41"/>
      <c r="QWB1873" s="44"/>
      <c r="QWC1873" s="51"/>
      <c r="QWD1873" s="51"/>
      <c r="QWE1873" s="51"/>
      <c r="QWF1873" s="13"/>
      <c r="QWG1873" s="13"/>
      <c r="QWH1873" s="14"/>
      <c r="QWI1873" s="14"/>
      <c r="QWJ1873" s="41"/>
      <c r="QWK1873" s="44"/>
      <c r="QWL1873" s="51"/>
      <c r="QWM1873" s="51"/>
      <c r="QWN1873" s="51"/>
      <c r="QWO1873" s="13"/>
      <c r="QWP1873" s="13"/>
      <c r="QWQ1873" s="14"/>
      <c r="QWR1873" s="14"/>
      <c r="QWS1873" s="41"/>
      <c r="QWT1873" s="44"/>
      <c r="QWU1873" s="51"/>
      <c r="QWV1873" s="51"/>
      <c r="QWW1873" s="51"/>
      <c r="QWX1873" s="13"/>
      <c r="QWY1873" s="13"/>
      <c r="QWZ1873" s="14"/>
      <c r="QXA1873" s="14"/>
      <c r="QXB1873" s="41"/>
      <c r="QXC1873" s="44"/>
      <c r="QXD1873" s="51"/>
      <c r="QXE1873" s="51"/>
      <c r="QXF1873" s="51"/>
      <c r="QXG1873" s="13"/>
      <c r="QXH1873" s="13"/>
      <c r="QXI1873" s="14"/>
      <c r="QXJ1873" s="14"/>
      <c r="QXK1873" s="41"/>
      <c r="QXL1873" s="44"/>
      <c r="QXM1873" s="51"/>
      <c r="QXN1873" s="51"/>
      <c r="QXO1873" s="51"/>
      <c r="QXP1873" s="13"/>
      <c r="QXQ1873" s="13"/>
      <c r="QXR1873" s="14"/>
      <c r="QXS1873" s="14"/>
      <c r="QXT1873" s="41"/>
      <c r="QXU1873" s="44"/>
      <c r="QXV1873" s="51"/>
      <c r="QXW1873" s="51"/>
      <c r="QXX1873" s="51"/>
      <c r="QXY1873" s="13"/>
      <c r="QXZ1873" s="13"/>
      <c r="QYA1873" s="14"/>
      <c r="QYB1873" s="14"/>
      <c r="QYC1873" s="41"/>
      <c r="QYD1873" s="44"/>
      <c r="QYE1873" s="51"/>
      <c r="QYF1873" s="51"/>
      <c r="QYG1873" s="51"/>
      <c r="QYH1873" s="13"/>
      <c r="QYI1873" s="13"/>
      <c r="QYJ1873" s="14"/>
      <c r="QYK1873" s="14"/>
      <c r="QYL1873" s="41"/>
      <c r="QYM1873" s="44"/>
      <c r="QYN1873" s="51"/>
      <c r="QYO1873" s="51"/>
      <c r="QYP1873" s="51"/>
      <c r="QYQ1873" s="13"/>
      <c r="QYR1873" s="13"/>
      <c r="QYS1873" s="14"/>
      <c r="QYT1873" s="14"/>
      <c r="QYU1873" s="41"/>
      <c r="QYV1873" s="44"/>
      <c r="QYW1873" s="51"/>
      <c r="QYX1873" s="51"/>
      <c r="QYY1873" s="51"/>
      <c r="QYZ1873" s="13"/>
      <c r="QZA1873" s="13"/>
      <c r="QZB1873" s="14"/>
      <c r="QZC1873" s="14"/>
      <c r="QZD1873" s="41"/>
      <c r="QZE1873" s="44"/>
      <c r="QZF1873" s="51"/>
      <c r="QZG1873" s="51"/>
      <c r="QZH1873" s="51"/>
      <c r="QZI1873" s="13"/>
      <c r="QZJ1873" s="13"/>
      <c r="QZK1873" s="14"/>
      <c r="QZL1873" s="14"/>
      <c r="QZM1873" s="41"/>
      <c r="QZN1873" s="44"/>
      <c r="QZO1873" s="51"/>
      <c r="QZP1873" s="51"/>
      <c r="QZQ1873" s="51"/>
      <c r="QZR1873" s="13"/>
      <c r="QZS1873" s="13"/>
      <c r="QZT1873" s="14"/>
      <c r="QZU1873" s="14"/>
      <c r="QZV1873" s="41"/>
      <c r="QZW1873" s="44"/>
      <c r="QZX1873" s="51"/>
      <c r="QZY1873" s="51"/>
      <c r="QZZ1873" s="51"/>
      <c r="RAA1873" s="13"/>
      <c r="RAB1873" s="13"/>
      <c r="RAC1873" s="14"/>
      <c r="RAD1873" s="14"/>
      <c r="RAE1873" s="41"/>
      <c r="RAF1873" s="44"/>
      <c r="RAG1873" s="51"/>
      <c r="RAH1873" s="51"/>
      <c r="RAI1873" s="51"/>
      <c r="RAJ1873" s="13"/>
      <c r="RAK1873" s="13"/>
      <c r="RAL1873" s="14"/>
      <c r="RAM1873" s="14"/>
      <c r="RAN1873" s="41"/>
      <c r="RAO1873" s="44"/>
      <c r="RAP1873" s="51"/>
      <c r="RAQ1873" s="51"/>
      <c r="RAR1873" s="51"/>
      <c r="RAS1873" s="13"/>
      <c r="RAT1873" s="13"/>
      <c r="RAU1873" s="14"/>
      <c r="RAV1873" s="14"/>
      <c r="RAW1873" s="41"/>
      <c r="RAX1873" s="44"/>
      <c r="RAY1873" s="51"/>
      <c r="RAZ1873" s="51"/>
      <c r="RBA1873" s="51"/>
      <c r="RBB1873" s="13"/>
      <c r="RBC1873" s="13"/>
      <c r="RBD1873" s="14"/>
      <c r="RBE1873" s="14"/>
      <c r="RBF1873" s="41"/>
      <c r="RBG1873" s="44"/>
      <c r="RBH1873" s="51"/>
      <c r="RBI1873" s="51"/>
      <c r="RBJ1873" s="51"/>
      <c r="RBK1873" s="13"/>
      <c r="RBL1873" s="13"/>
      <c r="RBM1873" s="14"/>
      <c r="RBN1873" s="14"/>
      <c r="RBO1873" s="41"/>
      <c r="RBP1873" s="44"/>
      <c r="RBQ1873" s="51"/>
      <c r="RBR1873" s="51"/>
      <c r="RBS1873" s="51"/>
      <c r="RBT1873" s="13"/>
      <c r="RBU1873" s="13"/>
      <c r="RBV1873" s="14"/>
      <c r="RBW1873" s="14"/>
      <c r="RBX1873" s="41"/>
      <c r="RBY1873" s="44"/>
      <c r="RBZ1873" s="51"/>
      <c r="RCA1873" s="51"/>
      <c r="RCB1873" s="51"/>
      <c r="RCC1873" s="13"/>
      <c r="RCD1873" s="13"/>
      <c r="RCE1873" s="14"/>
      <c r="RCF1873" s="14"/>
      <c r="RCG1873" s="41"/>
      <c r="RCH1873" s="44"/>
      <c r="RCI1873" s="51"/>
      <c r="RCJ1873" s="51"/>
      <c r="RCK1873" s="51"/>
      <c r="RCL1873" s="13"/>
      <c r="RCM1873" s="13"/>
      <c r="RCN1873" s="14"/>
      <c r="RCO1873" s="14"/>
      <c r="RCP1873" s="41"/>
      <c r="RCQ1873" s="44"/>
      <c r="RCR1873" s="51"/>
      <c r="RCS1873" s="51"/>
      <c r="RCT1873" s="51"/>
      <c r="RCU1873" s="13"/>
      <c r="RCV1873" s="13"/>
      <c r="RCW1873" s="14"/>
      <c r="RCX1873" s="14"/>
      <c r="RCY1873" s="41"/>
      <c r="RCZ1873" s="44"/>
      <c r="RDA1873" s="51"/>
      <c r="RDB1873" s="51"/>
      <c r="RDC1873" s="51"/>
      <c r="RDD1873" s="13"/>
      <c r="RDE1873" s="13"/>
      <c r="RDF1873" s="14"/>
      <c r="RDG1873" s="14"/>
      <c r="RDH1873" s="41"/>
      <c r="RDI1873" s="44"/>
      <c r="RDJ1873" s="51"/>
      <c r="RDK1873" s="51"/>
      <c r="RDL1873" s="51"/>
      <c r="RDM1873" s="13"/>
      <c r="RDN1873" s="13"/>
      <c r="RDO1873" s="14"/>
      <c r="RDP1873" s="14"/>
      <c r="RDQ1873" s="41"/>
      <c r="RDR1873" s="44"/>
      <c r="RDS1873" s="51"/>
      <c r="RDT1873" s="51"/>
      <c r="RDU1873" s="51"/>
      <c r="RDV1873" s="13"/>
      <c r="RDW1873" s="13"/>
      <c r="RDX1873" s="14"/>
      <c r="RDY1873" s="14"/>
      <c r="RDZ1873" s="41"/>
      <c r="REA1873" s="44"/>
      <c r="REB1873" s="51"/>
      <c r="REC1873" s="51"/>
      <c r="RED1873" s="51"/>
      <c r="REE1873" s="13"/>
      <c r="REF1873" s="13"/>
      <c r="REG1873" s="14"/>
      <c r="REH1873" s="14"/>
      <c r="REI1873" s="41"/>
      <c r="REJ1873" s="44"/>
      <c r="REK1873" s="51"/>
      <c r="REL1873" s="51"/>
      <c r="REM1873" s="51"/>
      <c r="REN1873" s="13"/>
      <c r="REO1873" s="13"/>
      <c r="REP1873" s="14"/>
      <c r="REQ1873" s="14"/>
      <c r="RER1873" s="41"/>
      <c r="RES1873" s="44"/>
      <c r="RET1873" s="51"/>
      <c r="REU1873" s="51"/>
      <c r="REV1873" s="51"/>
      <c r="REW1873" s="13"/>
      <c r="REX1873" s="13"/>
      <c r="REY1873" s="14"/>
      <c r="REZ1873" s="14"/>
      <c r="RFA1873" s="41"/>
      <c r="RFB1873" s="44"/>
      <c r="RFC1873" s="51"/>
      <c r="RFD1873" s="51"/>
      <c r="RFE1873" s="51"/>
      <c r="RFF1873" s="13"/>
      <c r="RFG1873" s="13"/>
      <c r="RFH1873" s="14"/>
      <c r="RFI1873" s="14"/>
      <c r="RFJ1873" s="41"/>
      <c r="RFK1873" s="44"/>
      <c r="RFL1873" s="51"/>
      <c r="RFM1873" s="51"/>
      <c r="RFN1873" s="51"/>
      <c r="RFO1873" s="13"/>
      <c r="RFP1873" s="13"/>
      <c r="RFQ1873" s="14"/>
      <c r="RFR1873" s="14"/>
      <c r="RFS1873" s="41"/>
      <c r="RFT1873" s="44"/>
      <c r="RFU1873" s="51"/>
      <c r="RFV1873" s="51"/>
      <c r="RFW1873" s="51"/>
      <c r="RFX1873" s="13"/>
      <c r="RFY1873" s="13"/>
      <c r="RFZ1873" s="14"/>
      <c r="RGA1873" s="14"/>
      <c r="RGB1873" s="41"/>
      <c r="RGC1873" s="44"/>
      <c r="RGD1873" s="51"/>
      <c r="RGE1873" s="51"/>
      <c r="RGF1873" s="51"/>
      <c r="RGG1873" s="13"/>
      <c r="RGH1873" s="13"/>
      <c r="RGI1873" s="14"/>
      <c r="RGJ1873" s="14"/>
      <c r="RGK1873" s="41"/>
      <c r="RGL1873" s="44"/>
      <c r="RGM1873" s="51"/>
      <c r="RGN1873" s="51"/>
      <c r="RGO1873" s="51"/>
      <c r="RGP1873" s="13"/>
      <c r="RGQ1873" s="13"/>
      <c r="RGR1873" s="14"/>
      <c r="RGS1873" s="14"/>
      <c r="RGT1873" s="41"/>
      <c r="RGU1873" s="44"/>
      <c r="RGV1873" s="51"/>
      <c r="RGW1873" s="51"/>
      <c r="RGX1873" s="51"/>
      <c r="RGY1873" s="13"/>
      <c r="RGZ1873" s="13"/>
      <c r="RHA1873" s="14"/>
      <c r="RHB1873" s="14"/>
      <c r="RHC1873" s="41"/>
      <c r="RHD1873" s="44"/>
      <c r="RHE1873" s="51"/>
      <c r="RHF1873" s="51"/>
      <c r="RHG1873" s="51"/>
      <c r="RHH1873" s="13"/>
      <c r="RHI1873" s="13"/>
      <c r="RHJ1873" s="14"/>
      <c r="RHK1873" s="14"/>
      <c r="RHL1873" s="41"/>
      <c r="RHM1873" s="44"/>
      <c r="RHN1873" s="51"/>
      <c r="RHO1873" s="51"/>
      <c r="RHP1873" s="51"/>
      <c r="RHQ1873" s="13"/>
      <c r="RHR1873" s="13"/>
      <c r="RHS1873" s="14"/>
      <c r="RHT1873" s="14"/>
      <c r="RHU1873" s="41"/>
      <c r="RHV1873" s="44"/>
      <c r="RHW1873" s="51"/>
      <c r="RHX1873" s="51"/>
      <c r="RHY1873" s="51"/>
      <c r="RHZ1873" s="13"/>
      <c r="RIA1873" s="13"/>
      <c r="RIB1873" s="14"/>
      <c r="RIC1873" s="14"/>
      <c r="RID1873" s="41"/>
      <c r="RIE1873" s="44"/>
      <c r="RIF1873" s="51"/>
      <c r="RIG1873" s="51"/>
      <c r="RIH1873" s="51"/>
      <c r="RII1873" s="13"/>
      <c r="RIJ1873" s="13"/>
      <c r="RIK1873" s="14"/>
      <c r="RIL1873" s="14"/>
      <c r="RIM1873" s="41"/>
      <c r="RIN1873" s="44"/>
      <c r="RIO1873" s="51"/>
      <c r="RIP1873" s="51"/>
      <c r="RIQ1873" s="51"/>
      <c r="RIR1873" s="13"/>
      <c r="RIS1873" s="13"/>
      <c r="RIT1873" s="14"/>
      <c r="RIU1873" s="14"/>
      <c r="RIV1873" s="41"/>
      <c r="RIW1873" s="44"/>
      <c r="RIX1873" s="51"/>
      <c r="RIY1873" s="51"/>
      <c r="RIZ1873" s="51"/>
      <c r="RJA1873" s="13"/>
      <c r="RJB1873" s="13"/>
      <c r="RJC1873" s="14"/>
      <c r="RJD1873" s="14"/>
      <c r="RJE1873" s="41"/>
      <c r="RJF1873" s="44"/>
      <c r="RJG1873" s="51"/>
      <c r="RJH1873" s="51"/>
      <c r="RJI1873" s="51"/>
      <c r="RJJ1873" s="13"/>
      <c r="RJK1873" s="13"/>
      <c r="RJL1873" s="14"/>
      <c r="RJM1873" s="14"/>
      <c r="RJN1873" s="41"/>
      <c r="RJO1873" s="44"/>
      <c r="RJP1873" s="51"/>
      <c r="RJQ1873" s="51"/>
      <c r="RJR1873" s="51"/>
      <c r="RJS1873" s="13"/>
      <c r="RJT1873" s="13"/>
      <c r="RJU1873" s="14"/>
      <c r="RJV1873" s="14"/>
      <c r="RJW1873" s="41"/>
      <c r="RJX1873" s="44"/>
      <c r="RJY1873" s="51"/>
      <c r="RJZ1873" s="51"/>
      <c r="RKA1873" s="51"/>
      <c r="RKB1873" s="13"/>
      <c r="RKC1873" s="13"/>
      <c r="RKD1873" s="14"/>
      <c r="RKE1873" s="14"/>
      <c r="RKF1873" s="41"/>
      <c r="RKG1873" s="44"/>
      <c r="RKH1873" s="51"/>
      <c r="RKI1873" s="51"/>
      <c r="RKJ1873" s="51"/>
      <c r="RKK1873" s="13"/>
      <c r="RKL1873" s="13"/>
      <c r="RKM1873" s="14"/>
      <c r="RKN1873" s="14"/>
      <c r="RKO1873" s="41"/>
      <c r="RKP1873" s="44"/>
      <c r="RKQ1873" s="51"/>
      <c r="RKR1873" s="51"/>
      <c r="RKS1873" s="51"/>
      <c r="RKT1873" s="13"/>
      <c r="RKU1873" s="13"/>
      <c r="RKV1873" s="14"/>
      <c r="RKW1873" s="14"/>
      <c r="RKX1873" s="41"/>
      <c r="RKY1873" s="44"/>
      <c r="RKZ1873" s="51"/>
      <c r="RLA1873" s="51"/>
      <c r="RLB1873" s="51"/>
      <c r="RLC1873" s="13"/>
      <c r="RLD1873" s="13"/>
      <c r="RLE1873" s="14"/>
      <c r="RLF1873" s="14"/>
      <c r="RLG1873" s="41"/>
      <c r="RLH1873" s="44"/>
      <c r="RLI1873" s="51"/>
      <c r="RLJ1873" s="51"/>
      <c r="RLK1873" s="51"/>
      <c r="RLL1873" s="13"/>
      <c r="RLM1873" s="13"/>
      <c r="RLN1873" s="14"/>
      <c r="RLO1873" s="14"/>
      <c r="RLP1873" s="41"/>
      <c r="RLQ1873" s="44"/>
      <c r="RLR1873" s="51"/>
      <c r="RLS1873" s="51"/>
      <c r="RLT1873" s="51"/>
      <c r="RLU1873" s="13"/>
      <c r="RLV1873" s="13"/>
      <c r="RLW1873" s="14"/>
      <c r="RLX1873" s="14"/>
      <c r="RLY1873" s="41"/>
      <c r="RLZ1873" s="44"/>
      <c r="RMA1873" s="51"/>
      <c r="RMB1873" s="51"/>
      <c r="RMC1873" s="51"/>
      <c r="RMD1873" s="13"/>
      <c r="RME1873" s="13"/>
      <c r="RMF1873" s="14"/>
      <c r="RMG1873" s="14"/>
      <c r="RMH1873" s="41"/>
      <c r="RMI1873" s="44"/>
      <c r="RMJ1873" s="51"/>
      <c r="RMK1873" s="51"/>
      <c r="RML1873" s="51"/>
      <c r="RMM1873" s="13"/>
      <c r="RMN1873" s="13"/>
      <c r="RMO1873" s="14"/>
      <c r="RMP1873" s="14"/>
      <c r="RMQ1873" s="41"/>
      <c r="RMR1873" s="44"/>
      <c r="RMS1873" s="51"/>
      <c r="RMT1873" s="51"/>
      <c r="RMU1873" s="51"/>
      <c r="RMV1873" s="13"/>
      <c r="RMW1873" s="13"/>
      <c r="RMX1873" s="14"/>
      <c r="RMY1873" s="14"/>
      <c r="RMZ1873" s="41"/>
      <c r="RNA1873" s="44"/>
      <c r="RNB1873" s="51"/>
      <c r="RNC1873" s="51"/>
      <c r="RND1873" s="51"/>
      <c r="RNE1873" s="13"/>
      <c r="RNF1873" s="13"/>
      <c r="RNG1873" s="14"/>
      <c r="RNH1873" s="14"/>
      <c r="RNI1873" s="41"/>
      <c r="RNJ1873" s="44"/>
      <c r="RNK1873" s="51"/>
      <c r="RNL1873" s="51"/>
      <c r="RNM1873" s="51"/>
      <c r="RNN1873" s="13"/>
      <c r="RNO1873" s="13"/>
      <c r="RNP1873" s="14"/>
      <c r="RNQ1873" s="14"/>
      <c r="RNR1873" s="41"/>
      <c r="RNS1873" s="44"/>
      <c r="RNT1873" s="51"/>
      <c r="RNU1873" s="51"/>
      <c r="RNV1873" s="51"/>
      <c r="RNW1873" s="13"/>
      <c r="RNX1873" s="13"/>
      <c r="RNY1873" s="14"/>
      <c r="RNZ1873" s="14"/>
      <c r="ROA1873" s="41"/>
      <c r="ROB1873" s="44"/>
      <c r="ROC1873" s="51"/>
      <c r="ROD1873" s="51"/>
      <c r="ROE1873" s="51"/>
      <c r="ROF1873" s="13"/>
      <c r="ROG1873" s="13"/>
      <c r="ROH1873" s="14"/>
      <c r="ROI1873" s="14"/>
      <c r="ROJ1873" s="41"/>
      <c r="ROK1873" s="44"/>
      <c r="ROL1873" s="51"/>
      <c r="ROM1873" s="51"/>
      <c r="RON1873" s="51"/>
      <c r="ROO1873" s="13"/>
      <c r="ROP1873" s="13"/>
      <c r="ROQ1873" s="14"/>
      <c r="ROR1873" s="14"/>
      <c r="ROS1873" s="41"/>
      <c r="ROT1873" s="44"/>
      <c r="ROU1873" s="51"/>
      <c r="ROV1873" s="51"/>
      <c r="ROW1873" s="51"/>
      <c r="ROX1873" s="13"/>
      <c r="ROY1873" s="13"/>
      <c r="ROZ1873" s="14"/>
      <c r="RPA1873" s="14"/>
      <c r="RPB1873" s="41"/>
      <c r="RPC1873" s="44"/>
      <c r="RPD1873" s="51"/>
      <c r="RPE1873" s="51"/>
      <c r="RPF1873" s="51"/>
      <c r="RPG1873" s="13"/>
      <c r="RPH1873" s="13"/>
      <c r="RPI1873" s="14"/>
      <c r="RPJ1873" s="14"/>
      <c r="RPK1873" s="41"/>
      <c r="RPL1873" s="44"/>
      <c r="RPM1873" s="51"/>
      <c r="RPN1873" s="51"/>
      <c r="RPO1873" s="51"/>
      <c r="RPP1873" s="13"/>
      <c r="RPQ1873" s="13"/>
      <c r="RPR1873" s="14"/>
      <c r="RPS1873" s="14"/>
      <c r="RPT1873" s="41"/>
      <c r="RPU1873" s="44"/>
      <c r="RPV1873" s="51"/>
      <c r="RPW1873" s="51"/>
      <c r="RPX1873" s="51"/>
      <c r="RPY1873" s="13"/>
      <c r="RPZ1873" s="13"/>
      <c r="RQA1873" s="14"/>
      <c r="RQB1873" s="14"/>
      <c r="RQC1873" s="41"/>
      <c r="RQD1873" s="44"/>
      <c r="RQE1873" s="51"/>
      <c r="RQF1873" s="51"/>
      <c r="RQG1873" s="51"/>
      <c r="RQH1873" s="13"/>
      <c r="RQI1873" s="13"/>
      <c r="RQJ1873" s="14"/>
      <c r="RQK1873" s="14"/>
      <c r="RQL1873" s="41"/>
      <c r="RQM1873" s="44"/>
      <c r="RQN1873" s="51"/>
      <c r="RQO1873" s="51"/>
      <c r="RQP1873" s="51"/>
      <c r="RQQ1873" s="13"/>
      <c r="RQR1873" s="13"/>
      <c r="RQS1873" s="14"/>
      <c r="RQT1873" s="14"/>
      <c r="RQU1873" s="41"/>
      <c r="RQV1873" s="44"/>
      <c r="RQW1873" s="51"/>
      <c r="RQX1873" s="51"/>
      <c r="RQY1873" s="51"/>
      <c r="RQZ1873" s="13"/>
      <c r="RRA1873" s="13"/>
      <c r="RRB1873" s="14"/>
      <c r="RRC1873" s="14"/>
      <c r="RRD1873" s="41"/>
      <c r="RRE1873" s="44"/>
      <c r="RRF1873" s="51"/>
      <c r="RRG1873" s="51"/>
      <c r="RRH1873" s="51"/>
      <c r="RRI1873" s="13"/>
      <c r="RRJ1873" s="13"/>
      <c r="RRK1873" s="14"/>
      <c r="RRL1873" s="14"/>
      <c r="RRM1873" s="41"/>
      <c r="RRN1873" s="44"/>
      <c r="RRO1873" s="51"/>
      <c r="RRP1873" s="51"/>
      <c r="RRQ1873" s="51"/>
      <c r="RRR1873" s="13"/>
      <c r="RRS1873" s="13"/>
      <c r="RRT1873" s="14"/>
      <c r="RRU1873" s="14"/>
      <c r="RRV1873" s="41"/>
      <c r="RRW1873" s="44"/>
      <c r="RRX1873" s="51"/>
      <c r="RRY1873" s="51"/>
      <c r="RRZ1873" s="51"/>
      <c r="RSA1873" s="13"/>
      <c r="RSB1873" s="13"/>
      <c r="RSC1873" s="14"/>
      <c r="RSD1873" s="14"/>
      <c r="RSE1873" s="41"/>
      <c r="RSF1873" s="44"/>
      <c r="RSG1873" s="51"/>
      <c r="RSH1873" s="51"/>
      <c r="RSI1873" s="51"/>
      <c r="RSJ1873" s="13"/>
      <c r="RSK1873" s="13"/>
      <c r="RSL1873" s="14"/>
      <c r="RSM1873" s="14"/>
      <c r="RSN1873" s="41"/>
      <c r="RSO1873" s="44"/>
      <c r="RSP1873" s="51"/>
      <c r="RSQ1873" s="51"/>
      <c r="RSR1873" s="51"/>
      <c r="RSS1873" s="13"/>
      <c r="RST1873" s="13"/>
      <c r="RSU1873" s="14"/>
      <c r="RSV1873" s="14"/>
      <c r="RSW1873" s="41"/>
      <c r="RSX1873" s="44"/>
      <c r="RSY1873" s="51"/>
      <c r="RSZ1873" s="51"/>
      <c r="RTA1873" s="51"/>
      <c r="RTB1873" s="13"/>
      <c r="RTC1873" s="13"/>
      <c r="RTD1873" s="14"/>
      <c r="RTE1873" s="14"/>
      <c r="RTF1873" s="41"/>
      <c r="RTG1873" s="44"/>
      <c r="RTH1873" s="51"/>
      <c r="RTI1873" s="51"/>
      <c r="RTJ1873" s="51"/>
      <c r="RTK1873" s="13"/>
      <c r="RTL1873" s="13"/>
      <c r="RTM1873" s="14"/>
      <c r="RTN1873" s="14"/>
      <c r="RTO1873" s="41"/>
      <c r="RTP1873" s="44"/>
      <c r="RTQ1873" s="51"/>
      <c r="RTR1873" s="51"/>
      <c r="RTS1873" s="51"/>
      <c r="RTT1873" s="13"/>
      <c r="RTU1873" s="13"/>
      <c r="RTV1873" s="14"/>
      <c r="RTW1873" s="14"/>
      <c r="RTX1873" s="41"/>
      <c r="RTY1873" s="44"/>
      <c r="RTZ1873" s="51"/>
      <c r="RUA1873" s="51"/>
      <c r="RUB1873" s="51"/>
      <c r="RUC1873" s="13"/>
      <c r="RUD1873" s="13"/>
      <c r="RUE1873" s="14"/>
      <c r="RUF1873" s="14"/>
      <c r="RUG1873" s="41"/>
      <c r="RUH1873" s="44"/>
      <c r="RUI1873" s="51"/>
      <c r="RUJ1873" s="51"/>
      <c r="RUK1873" s="51"/>
      <c r="RUL1873" s="13"/>
      <c r="RUM1873" s="13"/>
      <c r="RUN1873" s="14"/>
      <c r="RUO1873" s="14"/>
      <c r="RUP1873" s="41"/>
      <c r="RUQ1873" s="44"/>
      <c r="RUR1873" s="51"/>
      <c r="RUS1873" s="51"/>
      <c r="RUT1873" s="51"/>
      <c r="RUU1873" s="13"/>
      <c r="RUV1873" s="13"/>
      <c r="RUW1873" s="14"/>
      <c r="RUX1873" s="14"/>
      <c r="RUY1873" s="41"/>
      <c r="RUZ1873" s="44"/>
      <c r="RVA1873" s="51"/>
      <c r="RVB1873" s="51"/>
      <c r="RVC1873" s="51"/>
      <c r="RVD1873" s="13"/>
      <c r="RVE1873" s="13"/>
      <c r="RVF1873" s="14"/>
      <c r="RVG1873" s="14"/>
      <c r="RVH1873" s="41"/>
      <c r="RVI1873" s="44"/>
      <c r="RVJ1873" s="51"/>
      <c r="RVK1873" s="51"/>
      <c r="RVL1873" s="51"/>
      <c r="RVM1873" s="13"/>
      <c r="RVN1873" s="13"/>
      <c r="RVO1873" s="14"/>
      <c r="RVP1873" s="14"/>
      <c r="RVQ1873" s="41"/>
      <c r="RVR1873" s="44"/>
      <c r="RVS1873" s="51"/>
      <c r="RVT1873" s="51"/>
      <c r="RVU1873" s="51"/>
      <c r="RVV1873" s="13"/>
      <c r="RVW1873" s="13"/>
      <c r="RVX1873" s="14"/>
      <c r="RVY1873" s="14"/>
      <c r="RVZ1873" s="41"/>
      <c r="RWA1873" s="44"/>
      <c r="RWB1873" s="51"/>
      <c r="RWC1873" s="51"/>
      <c r="RWD1873" s="51"/>
      <c r="RWE1873" s="13"/>
      <c r="RWF1873" s="13"/>
      <c r="RWG1873" s="14"/>
      <c r="RWH1873" s="14"/>
      <c r="RWI1873" s="41"/>
      <c r="RWJ1873" s="44"/>
      <c r="RWK1873" s="51"/>
      <c r="RWL1873" s="51"/>
      <c r="RWM1873" s="51"/>
      <c r="RWN1873" s="13"/>
      <c r="RWO1873" s="13"/>
      <c r="RWP1873" s="14"/>
      <c r="RWQ1873" s="14"/>
      <c r="RWR1873" s="41"/>
      <c r="RWS1873" s="44"/>
      <c r="RWT1873" s="51"/>
      <c r="RWU1873" s="51"/>
      <c r="RWV1873" s="51"/>
      <c r="RWW1873" s="13"/>
      <c r="RWX1873" s="13"/>
      <c r="RWY1873" s="14"/>
      <c r="RWZ1873" s="14"/>
      <c r="RXA1873" s="41"/>
      <c r="RXB1873" s="44"/>
      <c r="RXC1873" s="51"/>
      <c r="RXD1873" s="51"/>
      <c r="RXE1873" s="51"/>
      <c r="RXF1873" s="13"/>
      <c r="RXG1873" s="13"/>
      <c r="RXH1873" s="14"/>
      <c r="RXI1873" s="14"/>
      <c r="RXJ1873" s="41"/>
      <c r="RXK1873" s="44"/>
      <c r="RXL1873" s="51"/>
      <c r="RXM1873" s="51"/>
      <c r="RXN1873" s="51"/>
      <c r="RXO1873" s="13"/>
      <c r="RXP1873" s="13"/>
      <c r="RXQ1873" s="14"/>
      <c r="RXR1873" s="14"/>
      <c r="RXS1873" s="41"/>
      <c r="RXT1873" s="44"/>
      <c r="RXU1873" s="51"/>
      <c r="RXV1873" s="51"/>
      <c r="RXW1873" s="51"/>
      <c r="RXX1873" s="13"/>
      <c r="RXY1873" s="13"/>
      <c r="RXZ1873" s="14"/>
      <c r="RYA1873" s="14"/>
      <c r="RYB1873" s="41"/>
      <c r="RYC1873" s="44"/>
      <c r="RYD1873" s="51"/>
      <c r="RYE1873" s="51"/>
      <c r="RYF1873" s="51"/>
      <c r="RYG1873" s="13"/>
      <c r="RYH1873" s="13"/>
      <c r="RYI1873" s="14"/>
      <c r="RYJ1873" s="14"/>
      <c r="RYK1873" s="41"/>
      <c r="RYL1873" s="44"/>
      <c r="RYM1873" s="51"/>
      <c r="RYN1873" s="51"/>
      <c r="RYO1873" s="51"/>
      <c r="RYP1873" s="13"/>
      <c r="RYQ1873" s="13"/>
      <c r="RYR1873" s="14"/>
      <c r="RYS1873" s="14"/>
      <c r="RYT1873" s="41"/>
      <c r="RYU1873" s="44"/>
      <c r="RYV1873" s="51"/>
      <c r="RYW1873" s="51"/>
      <c r="RYX1873" s="51"/>
      <c r="RYY1873" s="13"/>
      <c r="RYZ1873" s="13"/>
      <c r="RZA1873" s="14"/>
      <c r="RZB1873" s="14"/>
      <c r="RZC1873" s="41"/>
      <c r="RZD1873" s="44"/>
      <c r="RZE1873" s="51"/>
      <c r="RZF1873" s="51"/>
      <c r="RZG1873" s="51"/>
      <c r="RZH1873" s="13"/>
      <c r="RZI1873" s="13"/>
      <c r="RZJ1873" s="14"/>
      <c r="RZK1873" s="14"/>
      <c r="RZL1873" s="41"/>
      <c r="RZM1873" s="44"/>
      <c r="RZN1873" s="51"/>
      <c r="RZO1873" s="51"/>
      <c r="RZP1873" s="51"/>
      <c r="RZQ1873" s="13"/>
      <c r="RZR1873" s="13"/>
      <c r="RZS1873" s="14"/>
      <c r="RZT1873" s="14"/>
      <c r="RZU1873" s="41"/>
      <c r="RZV1873" s="44"/>
      <c r="RZW1873" s="51"/>
      <c r="RZX1873" s="51"/>
      <c r="RZY1873" s="51"/>
      <c r="RZZ1873" s="13"/>
      <c r="SAA1873" s="13"/>
      <c r="SAB1873" s="14"/>
      <c r="SAC1873" s="14"/>
      <c r="SAD1873" s="41"/>
      <c r="SAE1873" s="44"/>
      <c r="SAF1873" s="51"/>
      <c r="SAG1873" s="51"/>
      <c r="SAH1873" s="51"/>
      <c r="SAI1873" s="13"/>
      <c r="SAJ1873" s="13"/>
      <c r="SAK1873" s="14"/>
      <c r="SAL1873" s="14"/>
      <c r="SAM1873" s="41"/>
      <c r="SAN1873" s="44"/>
      <c r="SAO1873" s="51"/>
      <c r="SAP1873" s="51"/>
      <c r="SAQ1873" s="51"/>
      <c r="SAR1873" s="13"/>
      <c r="SAS1873" s="13"/>
      <c r="SAT1873" s="14"/>
      <c r="SAU1873" s="14"/>
      <c r="SAV1873" s="41"/>
      <c r="SAW1873" s="44"/>
      <c r="SAX1873" s="51"/>
      <c r="SAY1873" s="51"/>
      <c r="SAZ1873" s="51"/>
      <c r="SBA1873" s="13"/>
      <c r="SBB1873" s="13"/>
      <c r="SBC1873" s="14"/>
      <c r="SBD1873" s="14"/>
      <c r="SBE1873" s="41"/>
      <c r="SBF1873" s="44"/>
      <c r="SBG1873" s="51"/>
      <c r="SBH1873" s="51"/>
      <c r="SBI1873" s="51"/>
      <c r="SBJ1873" s="13"/>
      <c r="SBK1873" s="13"/>
      <c r="SBL1873" s="14"/>
      <c r="SBM1873" s="14"/>
      <c r="SBN1873" s="41"/>
      <c r="SBO1873" s="44"/>
      <c r="SBP1873" s="51"/>
      <c r="SBQ1873" s="51"/>
      <c r="SBR1873" s="51"/>
      <c r="SBS1873" s="13"/>
      <c r="SBT1873" s="13"/>
      <c r="SBU1873" s="14"/>
      <c r="SBV1873" s="14"/>
      <c r="SBW1873" s="41"/>
      <c r="SBX1873" s="44"/>
      <c r="SBY1873" s="51"/>
      <c r="SBZ1873" s="51"/>
      <c r="SCA1873" s="51"/>
      <c r="SCB1873" s="13"/>
      <c r="SCC1873" s="13"/>
      <c r="SCD1873" s="14"/>
      <c r="SCE1873" s="14"/>
      <c r="SCF1873" s="41"/>
      <c r="SCG1873" s="44"/>
      <c r="SCH1873" s="51"/>
      <c r="SCI1873" s="51"/>
      <c r="SCJ1873" s="51"/>
      <c r="SCK1873" s="13"/>
      <c r="SCL1873" s="13"/>
      <c r="SCM1873" s="14"/>
      <c r="SCN1873" s="14"/>
      <c r="SCO1873" s="41"/>
      <c r="SCP1873" s="44"/>
      <c r="SCQ1873" s="51"/>
      <c r="SCR1873" s="51"/>
      <c r="SCS1873" s="51"/>
      <c r="SCT1873" s="13"/>
      <c r="SCU1873" s="13"/>
      <c r="SCV1873" s="14"/>
      <c r="SCW1873" s="14"/>
      <c r="SCX1873" s="41"/>
      <c r="SCY1873" s="44"/>
      <c r="SCZ1873" s="51"/>
      <c r="SDA1873" s="51"/>
      <c r="SDB1873" s="51"/>
      <c r="SDC1873" s="13"/>
      <c r="SDD1873" s="13"/>
      <c r="SDE1873" s="14"/>
      <c r="SDF1873" s="14"/>
      <c r="SDG1873" s="41"/>
      <c r="SDH1873" s="44"/>
      <c r="SDI1873" s="51"/>
      <c r="SDJ1873" s="51"/>
      <c r="SDK1873" s="51"/>
      <c r="SDL1873" s="13"/>
      <c r="SDM1873" s="13"/>
      <c r="SDN1873" s="14"/>
      <c r="SDO1873" s="14"/>
      <c r="SDP1873" s="41"/>
      <c r="SDQ1873" s="44"/>
      <c r="SDR1873" s="51"/>
      <c r="SDS1873" s="51"/>
      <c r="SDT1873" s="51"/>
      <c r="SDU1873" s="13"/>
      <c r="SDV1873" s="13"/>
      <c r="SDW1873" s="14"/>
      <c r="SDX1873" s="14"/>
      <c r="SDY1873" s="41"/>
      <c r="SDZ1873" s="44"/>
      <c r="SEA1873" s="51"/>
      <c r="SEB1873" s="51"/>
      <c r="SEC1873" s="51"/>
      <c r="SED1873" s="13"/>
      <c r="SEE1873" s="13"/>
      <c r="SEF1873" s="14"/>
      <c r="SEG1873" s="14"/>
      <c r="SEH1873" s="41"/>
      <c r="SEI1873" s="44"/>
      <c r="SEJ1873" s="51"/>
      <c r="SEK1873" s="51"/>
      <c r="SEL1873" s="51"/>
      <c r="SEM1873" s="13"/>
      <c r="SEN1873" s="13"/>
      <c r="SEO1873" s="14"/>
      <c r="SEP1873" s="14"/>
      <c r="SEQ1873" s="41"/>
      <c r="SER1873" s="44"/>
      <c r="SES1873" s="51"/>
      <c r="SET1873" s="51"/>
      <c r="SEU1873" s="51"/>
      <c r="SEV1873" s="13"/>
      <c r="SEW1873" s="13"/>
      <c r="SEX1873" s="14"/>
      <c r="SEY1873" s="14"/>
      <c r="SEZ1873" s="41"/>
      <c r="SFA1873" s="44"/>
      <c r="SFB1873" s="51"/>
      <c r="SFC1873" s="51"/>
      <c r="SFD1873" s="51"/>
      <c r="SFE1873" s="13"/>
      <c r="SFF1873" s="13"/>
      <c r="SFG1873" s="14"/>
      <c r="SFH1873" s="14"/>
      <c r="SFI1873" s="41"/>
      <c r="SFJ1873" s="44"/>
      <c r="SFK1873" s="51"/>
      <c r="SFL1873" s="51"/>
      <c r="SFM1873" s="51"/>
      <c r="SFN1873" s="13"/>
      <c r="SFO1873" s="13"/>
      <c r="SFP1873" s="14"/>
      <c r="SFQ1873" s="14"/>
      <c r="SFR1873" s="41"/>
      <c r="SFS1873" s="44"/>
      <c r="SFT1873" s="51"/>
      <c r="SFU1873" s="51"/>
      <c r="SFV1873" s="51"/>
      <c r="SFW1873" s="13"/>
      <c r="SFX1873" s="13"/>
      <c r="SFY1873" s="14"/>
      <c r="SFZ1873" s="14"/>
      <c r="SGA1873" s="41"/>
      <c r="SGB1873" s="44"/>
      <c r="SGC1873" s="51"/>
      <c r="SGD1873" s="51"/>
      <c r="SGE1873" s="51"/>
      <c r="SGF1873" s="13"/>
      <c r="SGG1873" s="13"/>
      <c r="SGH1873" s="14"/>
      <c r="SGI1873" s="14"/>
      <c r="SGJ1873" s="41"/>
      <c r="SGK1873" s="44"/>
      <c r="SGL1873" s="51"/>
      <c r="SGM1873" s="51"/>
      <c r="SGN1873" s="51"/>
      <c r="SGO1873" s="13"/>
      <c r="SGP1873" s="13"/>
      <c r="SGQ1873" s="14"/>
      <c r="SGR1873" s="14"/>
      <c r="SGS1873" s="41"/>
      <c r="SGT1873" s="44"/>
      <c r="SGU1873" s="51"/>
      <c r="SGV1873" s="51"/>
      <c r="SGW1873" s="51"/>
      <c r="SGX1873" s="13"/>
      <c r="SGY1873" s="13"/>
      <c r="SGZ1873" s="14"/>
      <c r="SHA1873" s="14"/>
      <c r="SHB1873" s="41"/>
      <c r="SHC1873" s="44"/>
      <c r="SHD1873" s="51"/>
      <c r="SHE1873" s="51"/>
      <c r="SHF1873" s="51"/>
      <c r="SHG1873" s="13"/>
      <c r="SHH1873" s="13"/>
      <c r="SHI1873" s="14"/>
      <c r="SHJ1873" s="14"/>
      <c r="SHK1873" s="41"/>
      <c r="SHL1873" s="44"/>
      <c r="SHM1873" s="51"/>
      <c r="SHN1873" s="51"/>
      <c r="SHO1873" s="51"/>
      <c r="SHP1873" s="13"/>
      <c r="SHQ1873" s="13"/>
      <c r="SHR1873" s="14"/>
      <c r="SHS1873" s="14"/>
      <c r="SHT1873" s="41"/>
      <c r="SHU1873" s="44"/>
      <c r="SHV1873" s="51"/>
      <c r="SHW1873" s="51"/>
      <c r="SHX1873" s="51"/>
      <c r="SHY1873" s="13"/>
      <c r="SHZ1873" s="13"/>
      <c r="SIA1873" s="14"/>
      <c r="SIB1873" s="14"/>
      <c r="SIC1873" s="41"/>
      <c r="SID1873" s="44"/>
      <c r="SIE1873" s="51"/>
      <c r="SIF1873" s="51"/>
      <c r="SIG1873" s="51"/>
      <c r="SIH1873" s="13"/>
      <c r="SII1873" s="13"/>
      <c r="SIJ1873" s="14"/>
      <c r="SIK1873" s="14"/>
      <c r="SIL1873" s="41"/>
      <c r="SIM1873" s="44"/>
      <c r="SIN1873" s="51"/>
      <c r="SIO1873" s="51"/>
      <c r="SIP1873" s="51"/>
      <c r="SIQ1873" s="13"/>
      <c r="SIR1873" s="13"/>
      <c r="SIS1873" s="14"/>
      <c r="SIT1873" s="14"/>
      <c r="SIU1873" s="41"/>
      <c r="SIV1873" s="44"/>
      <c r="SIW1873" s="51"/>
      <c r="SIX1873" s="51"/>
      <c r="SIY1873" s="51"/>
      <c r="SIZ1873" s="13"/>
      <c r="SJA1873" s="13"/>
      <c r="SJB1873" s="14"/>
      <c r="SJC1873" s="14"/>
      <c r="SJD1873" s="41"/>
      <c r="SJE1873" s="44"/>
      <c r="SJF1873" s="51"/>
      <c r="SJG1873" s="51"/>
      <c r="SJH1873" s="51"/>
      <c r="SJI1873" s="13"/>
      <c r="SJJ1873" s="13"/>
      <c r="SJK1873" s="14"/>
      <c r="SJL1873" s="14"/>
      <c r="SJM1873" s="41"/>
      <c r="SJN1873" s="44"/>
      <c r="SJO1873" s="51"/>
      <c r="SJP1873" s="51"/>
      <c r="SJQ1873" s="51"/>
      <c r="SJR1873" s="13"/>
      <c r="SJS1873" s="13"/>
      <c r="SJT1873" s="14"/>
      <c r="SJU1873" s="14"/>
      <c r="SJV1873" s="41"/>
      <c r="SJW1873" s="44"/>
      <c r="SJX1873" s="51"/>
      <c r="SJY1873" s="51"/>
      <c r="SJZ1873" s="51"/>
      <c r="SKA1873" s="13"/>
      <c r="SKB1873" s="13"/>
      <c r="SKC1873" s="14"/>
      <c r="SKD1873" s="14"/>
      <c r="SKE1873" s="41"/>
      <c r="SKF1873" s="44"/>
      <c r="SKG1873" s="51"/>
      <c r="SKH1873" s="51"/>
      <c r="SKI1873" s="51"/>
      <c r="SKJ1873" s="13"/>
      <c r="SKK1873" s="13"/>
      <c r="SKL1873" s="14"/>
      <c r="SKM1873" s="14"/>
      <c r="SKN1873" s="41"/>
      <c r="SKO1873" s="44"/>
      <c r="SKP1873" s="51"/>
      <c r="SKQ1873" s="51"/>
      <c r="SKR1873" s="51"/>
      <c r="SKS1873" s="13"/>
      <c r="SKT1873" s="13"/>
      <c r="SKU1873" s="14"/>
      <c r="SKV1873" s="14"/>
      <c r="SKW1873" s="41"/>
      <c r="SKX1873" s="44"/>
      <c r="SKY1873" s="51"/>
      <c r="SKZ1873" s="51"/>
      <c r="SLA1873" s="51"/>
      <c r="SLB1873" s="13"/>
      <c r="SLC1873" s="13"/>
      <c r="SLD1873" s="14"/>
      <c r="SLE1873" s="14"/>
      <c r="SLF1873" s="41"/>
      <c r="SLG1873" s="44"/>
      <c r="SLH1873" s="51"/>
      <c r="SLI1873" s="51"/>
      <c r="SLJ1873" s="51"/>
      <c r="SLK1873" s="13"/>
      <c r="SLL1873" s="13"/>
      <c r="SLM1873" s="14"/>
      <c r="SLN1873" s="14"/>
      <c r="SLO1873" s="41"/>
      <c r="SLP1873" s="44"/>
      <c r="SLQ1873" s="51"/>
      <c r="SLR1873" s="51"/>
      <c r="SLS1873" s="51"/>
      <c r="SLT1873" s="13"/>
      <c r="SLU1873" s="13"/>
      <c r="SLV1873" s="14"/>
      <c r="SLW1873" s="14"/>
      <c r="SLX1873" s="41"/>
      <c r="SLY1873" s="44"/>
      <c r="SLZ1873" s="51"/>
      <c r="SMA1873" s="51"/>
      <c r="SMB1873" s="51"/>
      <c r="SMC1873" s="13"/>
      <c r="SMD1873" s="13"/>
      <c r="SME1873" s="14"/>
      <c r="SMF1873" s="14"/>
      <c r="SMG1873" s="41"/>
      <c r="SMH1873" s="44"/>
      <c r="SMI1873" s="51"/>
      <c r="SMJ1873" s="51"/>
      <c r="SMK1873" s="51"/>
      <c r="SML1873" s="13"/>
      <c r="SMM1873" s="13"/>
      <c r="SMN1873" s="14"/>
      <c r="SMO1873" s="14"/>
      <c r="SMP1873" s="41"/>
      <c r="SMQ1873" s="44"/>
      <c r="SMR1873" s="51"/>
      <c r="SMS1873" s="51"/>
      <c r="SMT1873" s="51"/>
      <c r="SMU1873" s="13"/>
      <c r="SMV1873" s="13"/>
      <c r="SMW1873" s="14"/>
      <c r="SMX1873" s="14"/>
      <c r="SMY1873" s="41"/>
      <c r="SMZ1873" s="44"/>
      <c r="SNA1873" s="51"/>
      <c r="SNB1873" s="51"/>
      <c r="SNC1873" s="51"/>
      <c r="SND1873" s="13"/>
      <c r="SNE1873" s="13"/>
      <c r="SNF1873" s="14"/>
      <c r="SNG1873" s="14"/>
      <c r="SNH1873" s="41"/>
      <c r="SNI1873" s="44"/>
      <c r="SNJ1873" s="51"/>
      <c r="SNK1873" s="51"/>
      <c r="SNL1873" s="51"/>
      <c r="SNM1873" s="13"/>
      <c r="SNN1873" s="13"/>
      <c r="SNO1873" s="14"/>
      <c r="SNP1873" s="14"/>
      <c r="SNQ1873" s="41"/>
      <c r="SNR1873" s="44"/>
      <c r="SNS1873" s="51"/>
      <c r="SNT1873" s="51"/>
      <c r="SNU1873" s="51"/>
      <c r="SNV1873" s="13"/>
      <c r="SNW1873" s="13"/>
      <c r="SNX1873" s="14"/>
      <c r="SNY1873" s="14"/>
      <c r="SNZ1873" s="41"/>
      <c r="SOA1873" s="44"/>
      <c r="SOB1873" s="51"/>
      <c r="SOC1873" s="51"/>
      <c r="SOD1873" s="51"/>
      <c r="SOE1873" s="13"/>
      <c r="SOF1873" s="13"/>
      <c r="SOG1873" s="14"/>
      <c r="SOH1873" s="14"/>
      <c r="SOI1873" s="41"/>
      <c r="SOJ1873" s="44"/>
      <c r="SOK1873" s="51"/>
      <c r="SOL1873" s="51"/>
      <c r="SOM1873" s="51"/>
      <c r="SON1873" s="13"/>
      <c r="SOO1873" s="13"/>
      <c r="SOP1873" s="14"/>
      <c r="SOQ1873" s="14"/>
      <c r="SOR1873" s="41"/>
      <c r="SOS1873" s="44"/>
      <c r="SOT1873" s="51"/>
      <c r="SOU1873" s="51"/>
      <c r="SOV1873" s="51"/>
      <c r="SOW1873" s="13"/>
      <c r="SOX1873" s="13"/>
      <c r="SOY1873" s="14"/>
      <c r="SOZ1873" s="14"/>
      <c r="SPA1873" s="41"/>
      <c r="SPB1873" s="44"/>
      <c r="SPC1873" s="51"/>
      <c r="SPD1873" s="51"/>
      <c r="SPE1873" s="51"/>
      <c r="SPF1873" s="13"/>
      <c r="SPG1873" s="13"/>
      <c r="SPH1873" s="14"/>
      <c r="SPI1873" s="14"/>
      <c r="SPJ1873" s="41"/>
      <c r="SPK1873" s="44"/>
      <c r="SPL1873" s="51"/>
      <c r="SPM1873" s="51"/>
      <c r="SPN1873" s="51"/>
      <c r="SPO1873" s="13"/>
      <c r="SPP1873" s="13"/>
      <c r="SPQ1873" s="14"/>
      <c r="SPR1873" s="14"/>
      <c r="SPS1873" s="41"/>
      <c r="SPT1873" s="44"/>
      <c r="SPU1873" s="51"/>
      <c r="SPV1873" s="51"/>
      <c r="SPW1873" s="51"/>
      <c r="SPX1873" s="13"/>
      <c r="SPY1873" s="13"/>
      <c r="SPZ1873" s="14"/>
      <c r="SQA1873" s="14"/>
      <c r="SQB1873" s="41"/>
      <c r="SQC1873" s="44"/>
      <c r="SQD1873" s="51"/>
      <c r="SQE1873" s="51"/>
      <c r="SQF1873" s="51"/>
      <c r="SQG1873" s="13"/>
      <c r="SQH1873" s="13"/>
      <c r="SQI1873" s="14"/>
      <c r="SQJ1873" s="14"/>
      <c r="SQK1873" s="41"/>
      <c r="SQL1873" s="44"/>
      <c r="SQM1873" s="51"/>
      <c r="SQN1873" s="51"/>
      <c r="SQO1873" s="51"/>
      <c r="SQP1873" s="13"/>
      <c r="SQQ1873" s="13"/>
      <c r="SQR1873" s="14"/>
      <c r="SQS1873" s="14"/>
      <c r="SQT1873" s="41"/>
      <c r="SQU1873" s="44"/>
      <c r="SQV1873" s="51"/>
      <c r="SQW1873" s="51"/>
      <c r="SQX1873" s="51"/>
      <c r="SQY1873" s="13"/>
      <c r="SQZ1873" s="13"/>
      <c r="SRA1873" s="14"/>
      <c r="SRB1873" s="14"/>
      <c r="SRC1873" s="41"/>
      <c r="SRD1873" s="44"/>
      <c r="SRE1873" s="51"/>
      <c r="SRF1873" s="51"/>
      <c r="SRG1873" s="51"/>
      <c r="SRH1873" s="13"/>
      <c r="SRI1873" s="13"/>
      <c r="SRJ1873" s="14"/>
      <c r="SRK1873" s="14"/>
      <c r="SRL1873" s="41"/>
      <c r="SRM1873" s="44"/>
      <c r="SRN1873" s="51"/>
      <c r="SRO1873" s="51"/>
      <c r="SRP1873" s="51"/>
      <c r="SRQ1873" s="13"/>
      <c r="SRR1873" s="13"/>
      <c r="SRS1873" s="14"/>
      <c r="SRT1873" s="14"/>
      <c r="SRU1873" s="41"/>
      <c r="SRV1873" s="44"/>
      <c r="SRW1873" s="51"/>
      <c r="SRX1873" s="51"/>
      <c r="SRY1873" s="51"/>
      <c r="SRZ1873" s="13"/>
      <c r="SSA1873" s="13"/>
      <c r="SSB1873" s="14"/>
      <c r="SSC1873" s="14"/>
      <c r="SSD1873" s="41"/>
      <c r="SSE1873" s="44"/>
      <c r="SSF1873" s="51"/>
      <c r="SSG1873" s="51"/>
      <c r="SSH1873" s="51"/>
      <c r="SSI1873" s="13"/>
      <c r="SSJ1873" s="13"/>
      <c r="SSK1873" s="14"/>
      <c r="SSL1873" s="14"/>
      <c r="SSM1873" s="41"/>
      <c r="SSN1873" s="44"/>
      <c r="SSO1873" s="51"/>
      <c r="SSP1873" s="51"/>
      <c r="SSQ1873" s="51"/>
      <c r="SSR1873" s="13"/>
      <c r="SSS1873" s="13"/>
      <c r="SST1873" s="14"/>
      <c r="SSU1873" s="14"/>
      <c r="SSV1873" s="41"/>
      <c r="SSW1873" s="44"/>
      <c r="SSX1873" s="51"/>
      <c r="SSY1873" s="51"/>
      <c r="SSZ1873" s="51"/>
      <c r="STA1873" s="13"/>
      <c r="STB1873" s="13"/>
      <c r="STC1873" s="14"/>
      <c r="STD1873" s="14"/>
      <c r="STE1873" s="41"/>
      <c r="STF1873" s="44"/>
      <c r="STG1873" s="51"/>
      <c r="STH1873" s="51"/>
      <c r="STI1873" s="51"/>
      <c r="STJ1873" s="13"/>
      <c r="STK1873" s="13"/>
      <c r="STL1873" s="14"/>
      <c r="STM1873" s="14"/>
      <c r="STN1873" s="41"/>
      <c r="STO1873" s="44"/>
      <c r="STP1873" s="51"/>
      <c r="STQ1873" s="51"/>
      <c r="STR1873" s="51"/>
      <c r="STS1873" s="13"/>
      <c r="STT1873" s="13"/>
      <c r="STU1873" s="14"/>
      <c r="STV1873" s="14"/>
      <c r="STW1873" s="41"/>
      <c r="STX1873" s="44"/>
      <c r="STY1873" s="51"/>
      <c r="STZ1873" s="51"/>
      <c r="SUA1873" s="51"/>
      <c r="SUB1873" s="13"/>
      <c r="SUC1873" s="13"/>
      <c r="SUD1873" s="14"/>
      <c r="SUE1873" s="14"/>
      <c r="SUF1873" s="41"/>
      <c r="SUG1873" s="44"/>
      <c r="SUH1873" s="51"/>
      <c r="SUI1873" s="51"/>
      <c r="SUJ1873" s="51"/>
      <c r="SUK1873" s="13"/>
      <c r="SUL1873" s="13"/>
      <c r="SUM1873" s="14"/>
      <c r="SUN1873" s="14"/>
      <c r="SUO1873" s="41"/>
      <c r="SUP1873" s="44"/>
      <c r="SUQ1873" s="51"/>
      <c r="SUR1873" s="51"/>
      <c r="SUS1873" s="51"/>
      <c r="SUT1873" s="13"/>
      <c r="SUU1873" s="13"/>
      <c r="SUV1873" s="14"/>
      <c r="SUW1873" s="14"/>
      <c r="SUX1873" s="41"/>
      <c r="SUY1873" s="44"/>
      <c r="SUZ1873" s="51"/>
      <c r="SVA1873" s="51"/>
      <c r="SVB1873" s="51"/>
      <c r="SVC1873" s="13"/>
      <c r="SVD1873" s="13"/>
      <c r="SVE1873" s="14"/>
      <c r="SVF1873" s="14"/>
      <c r="SVG1873" s="41"/>
      <c r="SVH1873" s="44"/>
      <c r="SVI1873" s="51"/>
      <c r="SVJ1873" s="51"/>
      <c r="SVK1873" s="51"/>
      <c r="SVL1873" s="13"/>
      <c r="SVM1873" s="13"/>
      <c r="SVN1873" s="14"/>
      <c r="SVO1873" s="14"/>
      <c r="SVP1873" s="41"/>
      <c r="SVQ1873" s="44"/>
      <c r="SVR1873" s="51"/>
      <c r="SVS1873" s="51"/>
      <c r="SVT1873" s="51"/>
      <c r="SVU1873" s="13"/>
      <c r="SVV1873" s="13"/>
      <c r="SVW1873" s="14"/>
      <c r="SVX1873" s="14"/>
      <c r="SVY1873" s="41"/>
      <c r="SVZ1873" s="44"/>
      <c r="SWA1873" s="51"/>
      <c r="SWB1873" s="51"/>
      <c r="SWC1873" s="51"/>
      <c r="SWD1873" s="13"/>
      <c r="SWE1873" s="13"/>
      <c r="SWF1873" s="14"/>
      <c r="SWG1873" s="14"/>
      <c r="SWH1873" s="41"/>
      <c r="SWI1873" s="44"/>
      <c r="SWJ1873" s="51"/>
      <c r="SWK1873" s="51"/>
      <c r="SWL1873" s="51"/>
      <c r="SWM1873" s="13"/>
      <c r="SWN1873" s="13"/>
      <c r="SWO1873" s="14"/>
      <c r="SWP1873" s="14"/>
      <c r="SWQ1873" s="41"/>
      <c r="SWR1873" s="44"/>
      <c r="SWS1873" s="51"/>
      <c r="SWT1873" s="51"/>
      <c r="SWU1873" s="51"/>
      <c r="SWV1873" s="13"/>
      <c r="SWW1873" s="13"/>
      <c r="SWX1873" s="14"/>
      <c r="SWY1873" s="14"/>
      <c r="SWZ1873" s="41"/>
      <c r="SXA1873" s="44"/>
      <c r="SXB1873" s="51"/>
      <c r="SXC1873" s="51"/>
      <c r="SXD1873" s="51"/>
      <c r="SXE1873" s="13"/>
      <c r="SXF1873" s="13"/>
      <c r="SXG1873" s="14"/>
      <c r="SXH1873" s="14"/>
      <c r="SXI1873" s="41"/>
      <c r="SXJ1873" s="44"/>
      <c r="SXK1873" s="51"/>
      <c r="SXL1873" s="51"/>
      <c r="SXM1873" s="51"/>
      <c r="SXN1873" s="13"/>
      <c r="SXO1873" s="13"/>
      <c r="SXP1873" s="14"/>
      <c r="SXQ1873" s="14"/>
      <c r="SXR1873" s="41"/>
      <c r="SXS1873" s="44"/>
      <c r="SXT1873" s="51"/>
      <c r="SXU1873" s="51"/>
      <c r="SXV1873" s="51"/>
      <c r="SXW1873" s="13"/>
      <c r="SXX1873" s="13"/>
      <c r="SXY1873" s="14"/>
      <c r="SXZ1873" s="14"/>
      <c r="SYA1873" s="41"/>
      <c r="SYB1873" s="44"/>
      <c r="SYC1873" s="51"/>
      <c r="SYD1873" s="51"/>
      <c r="SYE1873" s="51"/>
      <c r="SYF1873" s="13"/>
      <c r="SYG1873" s="13"/>
      <c r="SYH1873" s="14"/>
      <c r="SYI1873" s="14"/>
      <c r="SYJ1873" s="41"/>
      <c r="SYK1873" s="44"/>
      <c r="SYL1873" s="51"/>
      <c r="SYM1873" s="51"/>
      <c r="SYN1873" s="51"/>
      <c r="SYO1873" s="13"/>
      <c r="SYP1873" s="13"/>
      <c r="SYQ1873" s="14"/>
      <c r="SYR1873" s="14"/>
      <c r="SYS1873" s="41"/>
      <c r="SYT1873" s="44"/>
      <c r="SYU1873" s="51"/>
      <c r="SYV1873" s="51"/>
      <c r="SYW1873" s="51"/>
      <c r="SYX1873" s="13"/>
      <c r="SYY1873" s="13"/>
      <c r="SYZ1873" s="14"/>
      <c r="SZA1873" s="14"/>
      <c r="SZB1873" s="41"/>
      <c r="SZC1873" s="44"/>
      <c r="SZD1873" s="51"/>
      <c r="SZE1873" s="51"/>
      <c r="SZF1873" s="51"/>
      <c r="SZG1873" s="13"/>
      <c r="SZH1873" s="13"/>
      <c r="SZI1873" s="14"/>
      <c r="SZJ1873" s="14"/>
      <c r="SZK1873" s="41"/>
      <c r="SZL1873" s="44"/>
      <c r="SZM1873" s="51"/>
      <c r="SZN1873" s="51"/>
      <c r="SZO1873" s="51"/>
      <c r="SZP1873" s="13"/>
      <c r="SZQ1873" s="13"/>
      <c r="SZR1873" s="14"/>
      <c r="SZS1873" s="14"/>
      <c r="SZT1873" s="41"/>
      <c r="SZU1873" s="44"/>
      <c r="SZV1873" s="51"/>
      <c r="SZW1873" s="51"/>
      <c r="SZX1873" s="51"/>
      <c r="SZY1873" s="13"/>
      <c r="SZZ1873" s="13"/>
      <c r="TAA1873" s="14"/>
      <c r="TAB1873" s="14"/>
      <c r="TAC1873" s="41"/>
      <c r="TAD1873" s="44"/>
      <c r="TAE1873" s="51"/>
      <c r="TAF1873" s="51"/>
      <c r="TAG1873" s="51"/>
      <c r="TAH1873" s="13"/>
      <c r="TAI1873" s="13"/>
      <c r="TAJ1873" s="14"/>
      <c r="TAK1873" s="14"/>
      <c r="TAL1873" s="41"/>
      <c r="TAM1873" s="44"/>
      <c r="TAN1873" s="51"/>
      <c r="TAO1873" s="51"/>
      <c r="TAP1873" s="51"/>
      <c r="TAQ1873" s="13"/>
      <c r="TAR1873" s="13"/>
      <c r="TAS1873" s="14"/>
      <c r="TAT1873" s="14"/>
      <c r="TAU1873" s="41"/>
      <c r="TAV1873" s="44"/>
      <c r="TAW1873" s="51"/>
      <c r="TAX1873" s="51"/>
      <c r="TAY1873" s="51"/>
      <c r="TAZ1873" s="13"/>
      <c r="TBA1873" s="13"/>
      <c r="TBB1873" s="14"/>
      <c r="TBC1873" s="14"/>
      <c r="TBD1873" s="41"/>
      <c r="TBE1873" s="44"/>
      <c r="TBF1873" s="51"/>
      <c r="TBG1873" s="51"/>
      <c r="TBH1873" s="51"/>
      <c r="TBI1873" s="13"/>
      <c r="TBJ1873" s="13"/>
      <c r="TBK1873" s="14"/>
      <c r="TBL1873" s="14"/>
      <c r="TBM1873" s="41"/>
      <c r="TBN1873" s="44"/>
      <c r="TBO1873" s="51"/>
      <c r="TBP1873" s="51"/>
      <c r="TBQ1873" s="51"/>
      <c r="TBR1873" s="13"/>
      <c r="TBS1873" s="13"/>
      <c r="TBT1873" s="14"/>
      <c r="TBU1873" s="14"/>
      <c r="TBV1873" s="41"/>
      <c r="TBW1873" s="44"/>
      <c r="TBX1873" s="51"/>
      <c r="TBY1873" s="51"/>
      <c r="TBZ1873" s="51"/>
      <c r="TCA1873" s="13"/>
      <c r="TCB1873" s="13"/>
      <c r="TCC1873" s="14"/>
      <c r="TCD1873" s="14"/>
      <c r="TCE1873" s="41"/>
      <c r="TCF1873" s="44"/>
      <c r="TCG1873" s="51"/>
      <c r="TCH1873" s="51"/>
      <c r="TCI1873" s="51"/>
      <c r="TCJ1873" s="13"/>
      <c r="TCK1873" s="13"/>
      <c r="TCL1873" s="14"/>
      <c r="TCM1873" s="14"/>
      <c r="TCN1873" s="41"/>
      <c r="TCO1873" s="44"/>
      <c r="TCP1873" s="51"/>
      <c r="TCQ1873" s="51"/>
      <c r="TCR1873" s="51"/>
      <c r="TCS1873" s="13"/>
      <c r="TCT1873" s="13"/>
      <c r="TCU1873" s="14"/>
      <c r="TCV1873" s="14"/>
      <c r="TCW1873" s="41"/>
      <c r="TCX1873" s="44"/>
      <c r="TCY1873" s="51"/>
      <c r="TCZ1873" s="51"/>
      <c r="TDA1873" s="51"/>
      <c r="TDB1873" s="13"/>
      <c r="TDC1873" s="13"/>
      <c r="TDD1873" s="14"/>
      <c r="TDE1873" s="14"/>
      <c r="TDF1873" s="41"/>
      <c r="TDG1873" s="44"/>
      <c r="TDH1873" s="51"/>
      <c r="TDI1873" s="51"/>
      <c r="TDJ1873" s="51"/>
      <c r="TDK1873" s="13"/>
      <c r="TDL1873" s="13"/>
      <c r="TDM1873" s="14"/>
      <c r="TDN1873" s="14"/>
      <c r="TDO1873" s="41"/>
      <c r="TDP1873" s="44"/>
      <c r="TDQ1873" s="51"/>
      <c r="TDR1873" s="51"/>
      <c r="TDS1873" s="51"/>
      <c r="TDT1873" s="13"/>
      <c r="TDU1873" s="13"/>
      <c r="TDV1873" s="14"/>
      <c r="TDW1873" s="14"/>
      <c r="TDX1873" s="41"/>
      <c r="TDY1873" s="44"/>
      <c r="TDZ1873" s="51"/>
      <c r="TEA1873" s="51"/>
      <c r="TEB1873" s="51"/>
      <c r="TEC1873" s="13"/>
      <c r="TED1873" s="13"/>
      <c r="TEE1873" s="14"/>
      <c r="TEF1873" s="14"/>
      <c r="TEG1873" s="41"/>
      <c r="TEH1873" s="44"/>
      <c r="TEI1873" s="51"/>
      <c r="TEJ1873" s="51"/>
      <c r="TEK1873" s="51"/>
      <c r="TEL1873" s="13"/>
      <c r="TEM1873" s="13"/>
      <c r="TEN1873" s="14"/>
      <c r="TEO1873" s="14"/>
      <c r="TEP1873" s="41"/>
      <c r="TEQ1873" s="44"/>
      <c r="TER1873" s="51"/>
      <c r="TES1873" s="51"/>
      <c r="TET1873" s="51"/>
      <c r="TEU1873" s="13"/>
      <c r="TEV1873" s="13"/>
      <c r="TEW1873" s="14"/>
      <c r="TEX1873" s="14"/>
      <c r="TEY1873" s="41"/>
      <c r="TEZ1873" s="44"/>
      <c r="TFA1873" s="51"/>
      <c r="TFB1873" s="51"/>
      <c r="TFC1873" s="51"/>
      <c r="TFD1873" s="13"/>
      <c r="TFE1873" s="13"/>
      <c r="TFF1873" s="14"/>
      <c r="TFG1873" s="14"/>
      <c r="TFH1873" s="41"/>
      <c r="TFI1873" s="44"/>
      <c r="TFJ1873" s="51"/>
      <c r="TFK1873" s="51"/>
      <c r="TFL1873" s="51"/>
      <c r="TFM1873" s="13"/>
      <c r="TFN1873" s="13"/>
      <c r="TFO1873" s="14"/>
      <c r="TFP1873" s="14"/>
      <c r="TFQ1873" s="41"/>
      <c r="TFR1873" s="44"/>
      <c r="TFS1873" s="51"/>
      <c r="TFT1873" s="51"/>
      <c r="TFU1873" s="51"/>
      <c r="TFV1873" s="13"/>
      <c r="TFW1873" s="13"/>
      <c r="TFX1873" s="14"/>
      <c r="TFY1873" s="14"/>
      <c r="TFZ1873" s="41"/>
      <c r="TGA1873" s="44"/>
      <c r="TGB1873" s="51"/>
      <c r="TGC1873" s="51"/>
      <c r="TGD1873" s="51"/>
      <c r="TGE1873" s="13"/>
      <c r="TGF1873" s="13"/>
      <c r="TGG1873" s="14"/>
      <c r="TGH1873" s="14"/>
      <c r="TGI1873" s="41"/>
      <c r="TGJ1873" s="44"/>
      <c r="TGK1873" s="51"/>
      <c r="TGL1873" s="51"/>
      <c r="TGM1873" s="51"/>
      <c r="TGN1873" s="13"/>
      <c r="TGO1873" s="13"/>
      <c r="TGP1873" s="14"/>
      <c r="TGQ1873" s="14"/>
      <c r="TGR1873" s="41"/>
      <c r="TGS1873" s="44"/>
      <c r="TGT1873" s="51"/>
      <c r="TGU1873" s="51"/>
      <c r="TGV1873" s="51"/>
      <c r="TGW1873" s="13"/>
      <c r="TGX1873" s="13"/>
      <c r="TGY1873" s="14"/>
      <c r="TGZ1873" s="14"/>
      <c r="THA1873" s="41"/>
      <c r="THB1873" s="44"/>
      <c r="THC1873" s="51"/>
      <c r="THD1873" s="51"/>
      <c r="THE1873" s="51"/>
      <c r="THF1873" s="13"/>
      <c r="THG1873" s="13"/>
      <c r="THH1873" s="14"/>
      <c r="THI1873" s="14"/>
      <c r="THJ1873" s="41"/>
      <c r="THK1873" s="44"/>
      <c r="THL1873" s="51"/>
      <c r="THM1873" s="51"/>
      <c r="THN1873" s="51"/>
      <c r="THO1873" s="13"/>
      <c r="THP1873" s="13"/>
      <c r="THQ1873" s="14"/>
      <c r="THR1873" s="14"/>
      <c r="THS1873" s="41"/>
      <c r="THT1873" s="44"/>
      <c r="THU1873" s="51"/>
      <c r="THV1873" s="51"/>
      <c r="THW1873" s="51"/>
      <c r="THX1873" s="13"/>
      <c r="THY1873" s="13"/>
      <c r="THZ1873" s="14"/>
      <c r="TIA1873" s="14"/>
      <c r="TIB1873" s="41"/>
      <c r="TIC1873" s="44"/>
      <c r="TID1873" s="51"/>
      <c r="TIE1873" s="51"/>
      <c r="TIF1873" s="51"/>
      <c r="TIG1873" s="13"/>
      <c r="TIH1873" s="13"/>
      <c r="TII1873" s="14"/>
      <c r="TIJ1873" s="14"/>
      <c r="TIK1873" s="41"/>
      <c r="TIL1873" s="44"/>
      <c r="TIM1873" s="51"/>
      <c r="TIN1873" s="51"/>
      <c r="TIO1873" s="51"/>
      <c r="TIP1873" s="13"/>
      <c r="TIQ1873" s="13"/>
      <c r="TIR1873" s="14"/>
      <c r="TIS1873" s="14"/>
      <c r="TIT1873" s="41"/>
      <c r="TIU1873" s="44"/>
      <c r="TIV1873" s="51"/>
      <c r="TIW1873" s="51"/>
      <c r="TIX1873" s="51"/>
      <c r="TIY1873" s="13"/>
      <c r="TIZ1873" s="13"/>
      <c r="TJA1873" s="14"/>
      <c r="TJB1873" s="14"/>
      <c r="TJC1873" s="41"/>
      <c r="TJD1873" s="44"/>
      <c r="TJE1873" s="51"/>
      <c r="TJF1873" s="51"/>
      <c r="TJG1873" s="51"/>
      <c r="TJH1873" s="13"/>
      <c r="TJI1873" s="13"/>
      <c r="TJJ1873" s="14"/>
      <c r="TJK1873" s="14"/>
      <c r="TJL1873" s="41"/>
      <c r="TJM1873" s="44"/>
      <c r="TJN1873" s="51"/>
      <c r="TJO1873" s="51"/>
      <c r="TJP1873" s="51"/>
      <c r="TJQ1873" s="13"/>
      <c r="TJR1873" s="13"/>
      <c r="TJS1873" s="14"/>
      <c r="TJT1873" s="14"/>
      <c r="TJU1873" s="41"/>
      <c r="TJV1873" s="44"/>
      <c r="TJW1873" s="51"/>
      <c r="TJX1873" s="51"/>
      <c r="TJY1873" s="51"/>
      <c r="TJZ1873" s="13"/>
      <c r="TKA1873" s="13"/>
      <c r="TKB1873" s="14"/>
      <c r="TKC1873" s="14"/>
      <c r="TKD1873" s="41"/>
      <c r="TKE1873" s="44"/>
      <c r="TKF1873" s="51"/>
      <c r="TKG1873" s="51"/>
      <c r="TKH1873" s="51"/>
      <c r="TKI1873" s="13"/>
      <c r="TKJ1873" s="13"/>
      <c r="TKK1873" s="14"/>
      <c r="TKL1873" s="14"/>
      <c r="TKM1873" s="41"/>
      <c r="TKN1873" s="44"/>
      <c r="TKO1873" s="51"/>
      <c r="TKP1873" s="51"/>
      <c r="TKQ1873" s="51"/>
      <c r="TKR1873" s="13"/>
      <c r="TKS1873" s="13"/>
      <c r="TKT1873" s="14"/>
      <c r="TKU1873" s="14"/>
      <c r="TKV1873" s="41"/>
      <c r="TKW1873" s="44"/>
      <c r="TKX1873" s="51"/>
      <c r="TKY1873" s="51"/>
      <c r="TKZ1873" s="51"/>
      <c r="TLA1873" s="13"/>
      <c r="TLB1873" s="13"/>
      <c r="TLC1873" s="14"/>
      <c r="TLD1873" s="14"/>
      <c r="TLE1873" s="41"/>
      <c r="TLF1873" s="44"/>
      <c r="TLG1873" s="51"/>
      <c r="TLH1873" s="51"/>
      <c r="TLI1873" s="51"/>
      <c r="TLJ1873" s="13"/>
      <c r="TLK1873" s="13"/>
      <c r="TLL1873" s="14"/>
      <c r="TLM1873" s="14"/>
      <c r="TLN1873" s="41"/>
      <c r="TLO1873" s="44"/>
      <c r="TLP1873" s="51"/>
      <c r="TLQ1873" s="51"/>
      <c r="TLR1873" s="51"/>
      <c r="TLS1873" s="13"/>
      <c r="TLT1873" s="13"/>
      <c r="TLU1873" s="14"/>
      <c r="TLV1873" s="14"/>
      <c r="TLW1873" s="41"/>
      <c r="TLX1873" s="44"/>
      <c r="TLY1873" s="51"/>
      <c r="TLZ1873" s="51"/>
      <c r="TMA1873" s="51"/>
      <c r="TMB1873" s="13"/>
      <c r="TMC1873" s="13"/>
      <c r="TMD1873" s="14"/>
      <c r="TME1873" s="14"/>
      <c r="TMF1873" s="41"/>
      <c r="TMG1873" s="44"/>
      <c r="TMH1873" s="51"/>
      <c r="TMI1873" s="51"/>
      <c r="TMJ1873" s="51"/>
      <c r="TMK1873" s="13"/>
      <c r="TML1873" s="13"/>
      <c r="TMM1873" s="14"/>
      <c r="TMN1873" s="14"/>
      <c r="TMO1873" s="41"/>
      <c r="TMP1873" s="44"/>
      <c r="TMQ1873" s="51"/>
      <c r="TMR1873" s="51"/>
      <c r="TMS1873" s="51"/>
      <c r="TMT1873" s="13"/>
      <c r="TMU1873" s="13"/>
      <c r="TMV1873" s="14"/>
      <c r="TMW1873" s="14"/>
      <c r="TMX1873" s="41"/>
      <c r="TMY1873" s="44"/>
      <c r="TMZ1873" s="51"/>
      <c r="TNA1873" s="51"/>
      <c r="TNB1873" s="51"/>
      <c r="TNC1873" s="13"/>
      <c r="TND1873" s="13"/>
      <c r="TNE1873" s="14"/>
      <c r="TNF1873" s="14"/>
      <c r="TNG1873" s="41"/>
      <c r="TNH1873" s="44"/>
      <c r="TNI1873" s="51"/>
      <c r="TNJ1873" s="51"/>
      <c r="TNK1873" s="51"/>
      <c r="TNL1873" s="13"/>
      <c r="TNM1873" s="13"/>
      <c r="TNN1873" s="14"/>
      <c r="TNO1873" s="14"/>
      <c r="TNP1873" s="41"/>
      <c r="TNQ1873" s="44"/>
      <c r="TNR1873" s="51"/>
      <c r="TNS1873" s="51"/>
      <c r="TNT1873" s="51"/>
      <c r="TNU1873" s="13"/>
      <c r="TNV1873" s="13"/>
      <c r="TNW1873" s="14"/>
      <c r="TNX1873" s="14"/>
      <c r="TNY1873" s="41"/>
      <c r="TNZ1873" s="44"/>
      <c r="TOA1873" s="51"/>
      <c r="TOB1873" s="51"/>
      <c r="TOC1873" s="51"/>
      <c r="TOD1873" s="13"/>
      <c r="TOE1873" s="13"/>
      <c r="TOF1873" s="14"/>
      <c r="TOG1873" s="14"/>
      <c r="TOH1873" s="41"/>
      <c r="TOI1873" s="44"/>
      <c r="TOJ1873" s="51"/>
      <c r="TOK1873" s="51"/>
      <c r="TOL1873" s="51"/>
      <c r="TOM1873" s="13"/>
      <c r="TON1873" s="13"/>
      <c r="TOO1873" s="14"/>
      <c r="TOP1873" s="14"/>
      <c r="TOQ1873" s="41"/>
      <c r="TOR1873" s="44"/>
      <c r="TOS1873" s="51"/>
      <c r="TOT1873" s="51"/>
      <c r="TOU1873" s="51"/>
      <c r="TOV1873" s="13"/>
      <c r="TOW1873" s="13"/>
      <c r="TOX1873" s="14"/>
      <c r="TOY1873" s="14"/>
      <c r="TOZ1873" s="41"/>
      <c r="TPA1873" s="44"/>
      <c r="TPB1873" s="51"/>
      <c r="TPC1873" s="51"/>
      <c r="TPD1873" s="51"/>
      <c r="TPE1873" s="13"/>
      <c r="TPF1873" s="13"/>
      <c r="TPG1873" s="14"/>
      <c r="TPH1873" s="14"/>
      <c r="TPI1873" s="41"/>
      <c r="TPJ1873" s="44"/>
      <c r="TPK1873" s="51"/>
      <c r="TPL1873" s="51"/>
      <c r="TPM1873" s="51"/>
      <c r="TPN1873" s="13"/>
      <c r="TPO1873" s="13"/>
      <c r="TPP1873" s="14"/>
      <c r="TPQ1873" s="14"/>
      <c r="TPR1873" s="41"/>
      <c r="TPS1873" s="44"/>
      <c r="TPT1873" s="51"/>
      <c r="TPU1873" s="51"/>
      <c r="TPV1873" s="51"/>
      <c r="TPW1873" s="13"/>
      <c r="TPX1873" s="13"/>
      <c r="TPY1873" s="14"/>
      <c r="TPZ1873" s="14"/>
      <c r="TQA1873" s="41"/>
      <c r="TQB1873" s="44"/>
      <c r="TQC1873" s="51"/>
      <c r="TQD1873" s="51"/>
      <c r="TQE1873" s="51"/>
      <c r="TQF1873" s="13"/>
      <c r="TQG1873" s="13"/>
      <c r="TQH1873" s="14"/>
      <c r="TQI1873" s="14"/>
      <c r="TQJ1873" s="41"/>
      <c r="TQK1873" s="44"/>
      <c r="TQL1873" s="51"/>
      <c r="TQM1873" s="51"/>
      <c r="TQN1873" s="51"/>
      <c r="TQO1873" s="13"/>
      <c r="TQP1873" s="13"/>
      <c r="TQQ1873" s="14"/>
      <c r="TQR1873" s="14"/>
      <c r="TQS1873" s="41"/>
      <c r="TQT1873" s="44"/>
      <c r="TQU1873" s="51"/>
      <c r="TQV1873" s="51"/>
      <c r="TQW1873" s="51"/>
      <c r="TQX1873" s="13"/>
      <c r="TQY1873" s="13"/>
      <c r="TQZ1873" s="14"/>
      <c r="TRA1873" s="14"/>
      <c r="TRB1873" s="41"/>
      <c r="TRC1873" s="44"/>
      <c r="TRD1873" s="51"/>
      <c r="TRE1873" s="51"/>
      <c r="TRF1873" s="51"/>
      <c r="TRG1873" s="13"/>
      <c r="TRH1873" s="13"/>
      <c r="TRI1873" s="14"/>
      <c r="TRJ1873" s="14"/>
      <c r="TRK1873" s="41"/>
      <c r="TRL1873" s="44"/>
      <c r="TRM1873" s="51"/>
      <c r="TRN1873" s="51"/>
      <c r="TRO1873" s="51"/>
      <c r="TRP1873" s="13"/>
      <c r="TRQ1873" s="13"/>
      <c r="TRR1873" s="14"/>
      <c r="TRS1873" s="14"/>
      <c r="TRT1873" s="41"/>
      <c r="TRU1873" s="44"/>
      <c r="TRV1873" s="51"/>
      <c r="TRW1873" s="51"/>
      <c r="TRX1873" s="51"/>
      <c r="TRY1873" s="13"/>
      <c r="TRZ1873" s="13"/>
      <c r="TSA1873" s="14"/>
      <c r="TSB1873" s="14"/>
      <c r="TSC1873" s="41"/>
      <c r="TSD1873" s="44"/>
      <c r="TSE1873" s="51"/>
      <c r="TSF1873" s="51"/>
      <c r="TSG1873" s="51"/>
      <c r="TSH1873" s="13"/>
      <c r="TSI1873" s="13"/>
      <c r="TSJ1873" s="14"/>
      <c r="TSK1873" s="14"/>
      <c r="TSL1873" s="41"/>
      <c r="TSM1873" s="44"/>
      <c r="TSN1873" s="51"/>
      <c r="TSO1873" s="51"/>
      <c r="TSP1873" s="51"/>
      <c r="TSQ1873" s="13"/>
      <c r="TSR1873" s="13"/>
      <c r="TSS1873" s="14"/>
      <c r="TST1873" s="14"/>
      <c r="TSU1873" s="41"/>
      <c r="TSV1873" s="44"/>
      <c r="TSW1873" s="51"/>
      <c r="TSX1873" s="51"/>
      <c r="TSY1873" s="51"/>
      <c r="TSZ1873" s="13"/>
      <c r="TTA1873" s="13"/>
      <c r="TTB1873" s="14"/>
      <c r="TTC1873" s="14"/>
      <c r="TTD1873" s="41"/>
      <c r="TTE1873" s="44"/>
      <c r="TTF1873" s="51"/>
      <c r="TTG1873" s="51"/>
      <c r="TTH1873" s="51"/>
      <c r="TTI1873" s="13"/>
      <c r="TTJ1873" s="13"/>
      <c r="TTK1873" s="14"/>
      <c r="TTL1873" s="14"/>
      <c r="TTM1873" s="41"/>
      <c r="TTN1873" s="44"/>
      <c r="TTO1873" s="51"/>
      <c r="TTP1873" s="51"/>
      <c r="TTQ1873" s="51"/>
      <c r="TTR1873" s="13"/>
      <c r="TTS1873" s="13"/>
      <c r="TTT1873" s="14"/>
      <c r="TTU1873" s="14"/>
      <c r="TTV1873" s="41"/>
      <c r="TTW1873" s="44"/>
      <c r="TTX1873" s="51"/>
      <c r="TTY1873" s="51"/>
      <c r="TTZ1873" s="51"/>
      <c r="TUA1873" s="13"/>
      <c r="TUB1873" s="13"/>
      <c r="TUC1873" s="14"/>
      <c r="TUD1873" s="14"/>
      <c r="TUE1873" s="41"/>
      <c r="TUF1873" s="44"/>
      <c r="TUG1873" s="51"/>
      <c r="TUH1873" s="51"/>
      <c r="TUI1873" s="51"/>
      <c r="TUJ1873" s="13"/>
      <c r="TUK1873" s="13"/>
      <c r="TUL1873" s="14"/>
      <c r="TUM1873" s="14"/>
      <c r="TUN1873" s="41"/>
      <c r="TUO1873" s="44"/>
      <c r="TUP1873" s="51"/>
      <c r="TUQ1873" s="51"/>
      <c r="TUR1873" s="51"/>
      <c r="TUS1873" s="13"/>
      <c r="TUT1873" s="13"/>
      <c r="TUU1873" s="14"/>
      <c r="TUV1873" s="14"/>
      <c r="TUW1873" s="41"/>
      <c r="TUX1873" s="44"/>
      <c r="TUY1873" s="51"/>
      <c r="TUZ1873" s="51"/>
      <c r="TVA1873" s="51"/>
      <c r="TVB1873" s="13"/>
      <c r="TVC1873" s="13"/>
      <c r="TVD1873" s="14"/>
      <c r="TVE1873" s="14"/>
      <c r="TVF1873" s="41"/>
      <c r="TVG1873" s="44"/>
      <c r="TVH1873" s="51"/>
      <c r="TVI1873" s="51"/>
      <c r="TVJ1873" s="51"/>
      <c r="TVK1873" s="13"/>
      <c r="TVL1873" s="13"/>
      <c r="TVM1873" s="14"/>
      <c r="TVN1873" s="14"/>
      <c r="TVO1873" s="41"/>
      <c r="TVP1873" s="44"/>
      <c r="TVQ1873" s="51"/>
      <c r="TVR1873" s="51"/>
      <c r="TVS1873" s="51"/>
      <c r="TVT1873" s="13"/>
      <c r="TVU1873" s="13"/>
      <c r="TVV1873" s="14"/>
      <c r="TVW1873" s="14"/>
      <c r="TVX1873" s="41"/>
      <c r="TVY1873" s="44"/>
      <c r="TVZ1873" s="51"/>
      <c r="TWA1873" s="51"/>
      <c r="TWB1873" s="51"/>
      <c r="TWC1873" s="13"/>
      <c r="TWD1873" s="13"/>
      <c r="TWE1873" s="14"/>
      <c r="TWF1873" s="14"/>
      <c r="TWG1873" s="41"/>
      <c r="TWH1873" s="44"/>
      <c r="TWI1873" s="51"/>
      <c r="TWJ1873" s="51"/>
      <c r="TWK1873" s="51"/>
      <c r="TWL1873" s="13"/>
      <c r="TWM1873" s="13"/>
      <c r="TWN1873" s="14"/>
      <c r="TWO1873" s="14"/>
      <c r="TWP1873" s="41"/>
      <c r="TWQ1873" s="44"/>
      <c r="TWR1873" s="51"/>
      <c r="TWS1873" s="51"/>
      <c r="TWT1873" s="51"/>
      <c r="TWU1873" s="13"/>
      <c r="TWV1873" s="13"/>
      <c r="TWW1873" s="14"/>
      <c r="TWX1873" s="14"/>
      <c r="TWY1873" s="41"/>
      <c r="TWZ1873" s="44"/>
      <c r="TXA1873" s="51"/>
      <c r="TXB1873" s="51"/>
      <c r="TXC1873" s="51"/>
      <c r="TXD1873" s="13"/>
      <c r="TXE1873" s="13"/>
      <c r="TXF1873" s="14"/>
      <c r="TXG1873" s="14"/>
      <c r="TXH1873" s="41"/>
      <c r="TXI1873" s="44"/>
      <c r="TXJ1873" s="51"/>
      <c r="TXK1873" s="51"/>
      <c r="TXL1873" s="51"/>
      <c r="TXM1873" s="13"/>
      <c r="TXN1873" s="13"/>
      <c r="TXO1873" s="14"/>
      <c r="TXP1873" s="14"/>
      <c r="TXQ1873" s="41"/>
      <c r="TXR1873" s="44"/>
      <c r="TXS1873" s="51"/>
      <c r="TXT1873" s="51"/>
      <c r="TXU1873" s="51"/>
      <c r="TXV1873" s="13"/>
      <c r="TXW1873" s="13"/>
      <c r="TXX1873" s="14"/>
      <c r="TXY1873" s="14"/>
      <c r="TXZ1873" s="41"/>
      <c r="TYA1873" s="44"/>
      <c r="TYB1873" s="51"/>
      <c r="TYC1873" s="51"/>
      <c r="TYD1873" s="51"/>
      <c r="TYE1873" s="13"/>
      <c r="TYF1873" s="13"/>
      <c r="TYG1873" s="14"/>
      <c r="TYH1873" s="14"/>
      <c r="TYI1873" s="41"/>
      <c r="TYJ1873" s="44"/>
      <c r="TYK1873" s="51"/>
      <c r="TYL1873" s="51"/>
      <c r="TYM1873" s="51"/>
      <c r="TYN1873" s="13"/>
      <c r="TYO1873" s="13"/>
      <c r="TYP1873" s="14"/>
      <c r="TYQ1873" s="14"/>
      <c r="TYR1873" s="41"/>
      <c r="TYS1873" s="44"/>
      <c r="TYT1873" s="51"/>
      <c r="TYU1873" s="51"/>
      <c r="TYV1873" s="51"/>
      <c r="TYW1873" s="13"/>
      <c r="TYX1873" s="13"/>
      <c r="TYY1873" s="14"/>
      <c r="TYZ1873" s="14"/>
      <c r="TZA1873" s="41"/>
      <c r="TZB1873" s="44"/>
      <c r="TZC1873" s="51"/>
      <c r="TZD1873" s="51"/>
      <c r="TZE1873" s="51"/>
      <c r="TZF1873" s="13"/>
      <c r="TZG1873" s="13"/>
      <c r="TZH1873" s="14"/>
      <c r="TZI1873" s="14"/>
      <c r="TZJ1873" s="41"/>
      <c r="TZK1873" s="44"/>
      <c r="TZL1873" s="51"/>
      <c r="TZM1873" s="51"/>
      <c r="TZN1873" s="51"/>
      <c r="TZO1873" s="13"/>
      <c r="TZP1873" s="13"/>
      <c r="TZQ1873" s="14"/>
      <c r="TZR1873" s="14"/>
      <c r="TZS1873" s="41"/>
      <c r="TZT1873" s="44"/>
      <c r="TZU1873" s="51"/>
      <c r="TZV1873" s="51"/>
      <c r="TZW1873" s="51"/>
      <c r="TZX1873" s="13"/>
      <c r="TZY1873" s="13"/>
      <c r="TZZ1873" s="14"/>
      <c r="UAA1873" s="14"/>
      <c r="UAB1873" s="41"/>
      <c r="UAC1873" s="44"/>
      <c r="UAD1873" s="51"/>
      <c r="UAE1873" s="51"/>
      <c r="UAF1873" s="51"/>
      <c r="UAG1873" s="13"/>
      <c r="UAH1873" s="13"/>
      <c r="UAI1873" s="14"/>
      <c r="UAJ1873" s="14"/>
      <c r="UAK1873" s="41"/>
      <c r="UAL1873" s="44"/>
      <c r="UAM1873" s="51"/>
      <c r="UAN1873" s="51"/>
      <c r="UAO1873" s="51"/>
      <c r="UAP1873" s="13"/>
      <c r="UAQ1873" s="13"/>
      <c r="UAR1873" s="14"/>
      <c r="UAS1873" s="14"/>
      <c r="UAT1873" s="41"/>
      <c r="UAU1873" s="44"/>
      <c r="UAV1873" s="51"/>
      <c r="UAW1873" s="51"/>
      <c r="UAX1873" s="51"/>
      <c r="UAY1873" s="13"/>
      <c r="UAZ1873" s="13"/>
      <c r="UBA1873" s="14"/>
      <c r="UBB1873" s="14"/>
      <c r="UBC1873" s="41"/>
      <c r="UBD1873" s="44"/>
      <c r="UBE1873" s="51"/>
      <c r="UBF1873" s="51"/>
      <c r="UBG1873" s="51"/>
      <c r="UBH1873" s="13"/>
      <c r="UBI1873" s="13"/>
      <c r="UBJ1873" s="14"/>
      <c r="UBK1873" s="14"/>
      <c r="UBL1873" s="41"/>
      <c r="UBM1873" s="44"/>
      <c r="UBN1873" s="51"/>
      <c r="UBO1873" s="51"/>
      <c r="UBP1873" s="51"/>
      <c r="UBQ1873" s="13"/>
      <c r="UBR1873" s="13"/>
      <c r="UBS1873" s="14"/>
      <c r="UBT1873" s="14"/>
      <c r="UBU1873" s="41"/>
      <c r="UBV1873" s="44"/>
      <c r="UBW1873" s="51"/>
      <c r="UBX1873" s="51"/>
      <c r="UBY1873" s="51"/>
      <c r="UBZ1873" s="13"/>
      <c r="UCA1873" s="13"/>
      <c r="UCB1873" s="14"/>
      <c r="UCC1873" s="14"/>
      <c r="UCD1873" s="41"/>
      <c r="UCE1873" s="44"/>
      <c r="UCF1873" s="51"/>
      <c r="UCG1873" s="51"/>
      <c r="UCH1873" s="51"/>
      <c r="UCI1873" s="13"/>
      <c r="UCJ1873" s="13"/>
      <c r="UCK1873" s="14"/>
      <c r="UCL1873" s="14"/>
      <c r="UCM1873" s="41"/>
      <c r="UCN1873" s="44"/>
      <c r="UCO1873" s="51"/>
      <c r="UCP1873" s="51"/>
      <c r="UCQ1873" s="51"/>
      <c r="UCR1873" s="13"/>
      <c r="UCS1873" s="13"/>
      <c r="UCT1873" s="14"/>
      <c r="UCU1873" s="14"/>
      <c r="UCV1873" s="41"/>
      <c r="UCW1873" s="44"/>
      <c r="UCX1873" s="51"/>
      <c r="UCY1873" s="51"/>
      <c r="UCZ1873" s="51"/>
      <c r="UDA1873" s="13"/>
      <c r="UDB1873" s="13"/>
      <c r="UDC1873" s="14"/>
      <c r="UDD1873" s="14"/>
      <c r="UDE1873" s="41"/>
      <c r="UDF1873" s="44"/>
      <c r="UDG1873" s="51"/>
      <c r="UDH1873" s="51"/>
      <c r="UDI1873" s="51"/>
      <c r="UDJ1873" s="13"/>
      <c r="UDK1873" s="13"/>
      <c r="UDL1873" s="14"/>
      <c r="UDM1873" s="14"/>
      <c r="UDN1873" s="41"/>
      <c r="UDO1873" s="44"/>
      <c r="UDP1873" s="51"/>
      <c r="UDQ1873" s="51"/>
      <c r="UDR1873" s="51"/>
      <c r="UDS1873" s="13"/>
      <c r="UDT1873" s="13"/>
      <c r="UDU1873" s="14"/>
      <c r="UDV1873" s="14"/>
      <c r="UDW1873" s="41"/>
      <c r="UDX1873" s="44"/>
      <c r="UDY1873" s="51"/>
      <c r="UDZ1873" s="51"/>
      <c r="UEA1873" s="51"/>
      <c r="UEB1873" s="13"/>
      <c r="UEC1873" s="13"/>
      <c r="UED1873" s="14"/>
      <c r="UEE1873" s="14"/>
      <c r="UEF1873" s="41"/>
      <c r="UEG1873" s="44"/>
      <c r="UEH1873" s="51"/>
      <c r="UEI1873" s="51"/>
      <c r="UEJ1873" s="51"/>
      <c r="UEK1873" s="13"/>
      <c r="UEL1873" s="13"/>
      <c r="UEM1873" s="14"/>
      <c r="UEN1873" s="14"/>
      <c r="UEO1873" s="41"/>
      <c r="UEP1873" s="44"/>
      <c r="UEQ1873" s="51"/>
      <c r="UER1873" s="51"/>
      <c r="UES1873" s="51"/>
      <c r="UET1873" s="13"/>
      <c r="UEU1873" s="13"/>
      <c r="UEV1873" s="14"/>
      <c r="UEW1873" s="14"/>
      <c r="UEX1873" s="41"/>
      <c r="UEY1873" s="44"/>
      <c r="UEZ1873" s="51"/>
      <c r="UFA1873" s="51"/>
      <c r="UFB1873" s="51"/>
      <c r="UFC1873" s="13"/>
      <c r="UFD1873" s="13"/>
      <c r="UFE1873" s="14"/>
      <c r="UFF1873" s="14"/>
      <c r="UFG1873" s="41"/>
      <c r="UFH1873" s="44"/>
      <c r="UFI1873" s="51"/>
      <c r="UFJ1873" s="51"/>
      <c r="UFK1873" s="51"/>
      <c r="UFL1873" s="13"/>
      <c r="UFM1873" s="13"/>
      <c r="UFN1873" s="14"/>
      <c r="UFO1873" s="14"/>
      <c r="UFP1873" s="41"/>
      <c r="UFQ1873" s="44"/>
      <c r="UFR1873" s="51"/>
      <c r="UFS1873" s="51"/>
      <c r="UFT1873" s="51"/>
      <c r="UFU1873" s="13"/>
      <c r="UFV1873" s="13"/>
      <c r="UFW1873" s="14"/>
      <c r="UFX1873" s="14"/>
      <c r="UFY1873" s="41"/>
      <c r="UFZ1873" s="44"/>
      <c r="UGA1873" s="51"/>
      <c r="UGB1873" s="51"/>
      <c r="UGC1873" s="51"/>
      <c r="UGD1873" s="13"/>
      <c r="UGE1873" s="13"/>
      <c r="UGF1873" s="14"/>
      <c r="UGG1873" s="14"/>
      <c r="UGH1873" s="41"/>
      <c r="UGI1873" s="44"/>
      <c r="UGJ1873" s="51"/>
      <c r="UGK1873" s="51"/>
      <c r="UGL1873" s="51"/>
      <c r="UGM1873" s="13"/>
      <c r="UGN1873" s="13"/>
      <c r="UGO1873" s="14"/>
      <c r="UGP1873" s="14"/>
      <c r="UGQ1873" s="41"/>
      <c r="UGR1873" s="44"/>
      <c r="UGS1873" s="51"/>
      <c r="UGT1873" s="51"/>
      <c r="UGU1873" s="51"/>
      <c r="UGV1873" s="13"/>
      <c r="UGW1873" s="13"/>
      <c r="UGX1873" s="14"/>
      <c r="UGY1873" s="14"/>
      <c r="UGZ1873" s="41"/>
      <c r="UHA1873" s="44"/>
      <c r="UHB1873" s="51"/>
      <c r="UHC1873" s="51"/>
      <c r="UHD1873" s="51"/>
      <c r="UHE1873" s="13"/>
      <c r="UHF1873" s="13"/>
      <c r="UHG1873" s="14"/>
      <c r="UHH1873" s="14"/>
      <c r="UHI1873" s="41"/>
      <c r="UHJ1873" s="44"/>
      <c r="UHK1873" s="51"/>
      <c r="UHL1873" s="51"/>
      <c r="UHM1873" s="51"/>
      <c r="UHN1873" s="13"/>
      <c r="UHO1873" s="13"/>
      <c r="UHP1873" s="14"/>
      <c r="UHQ1873" s="14"/>
      <c r="UHR1873" s="41"/>
      <c r="UHS1873" s="44"/>
      <c r="UHT1873" s="51"/>
      <c r="UHU1873" s="51"/>
      <c r="UHV1873" s="51"/>
      <c r="UHW1873" s="13"/>
      <c r="UHX1873" s="13"/>
      <c r="UHY1873" s="14"/>
      <c r="UHZ1873" s="14"/>
      <c r="UIA1873" s="41"/>
      <c r="UIB1873" s="44"/>
      <c r="UIC1873" s="51"/>
      <c r="UID1873" s="51"/>
      <c r="UIE1873" s="51"/>
      <c r="UIF1873" s="13"/>
      <c r="UIG1873" s="13"/>
      <c r="UIH1873" s="14"/>
      <c r="UII1873" s="14"/>
      <c r="UIJ1873" s="41"/>
      <c r="UIK1873" s="44"/>
      <c r="UIL1873" s="51"/>
      <c r="UIM1873" s="51"/>
      <c r="UIN1873" s="51"/>
      <c r="UIO1873" s="13"/>
      <c r="UIP1873" s="13"/>
      <c r="UIQ1873" s="14"/>
      <c r="UIR1873" s="14"/>
      <c r="UIS1873" s="41"/>
      <c r="UIT1873" s="44"/>
      <c r="UIU1873" s="51"/>
      <c r="UIV1873" s="51"/>
      <c r="UIW1873" s="51"/>
      <c r="UIX1873" s="13"/>
      <c r="UIY1873" s="13"/>
      <c r="UIZ1873" s="14"/>
      <c r="UJA1873" s="14"/>
      <c r="UJB1873" s="41"/>
      <c r="UJC1873" s="44"/>
      <c r="UJD1873" s="51"/>
      <c r="UJE1873" s="51"/>
      <c r="UJF1873" s="51"/>
      <c r="UJG1873" s="13"/>
      <c r="UJH1873" s="13"/>
      <c r="UJI1873" s="14"/>
      <c r="UJJ1873" s="14"/>
      <c r="UJK1873" s="41"/>
      <c r="UJL1873" s="44"/>
      <c r="UJM1873" s="51"/>
      <c r="UJN1873" s="51"/>
      <c r="UJO1873" s="51"/>
      <c r="UJP1873" s="13"/>
      <c r="UJQ1873" s="13"/>
      <c r="UJR1873" s="14"/>
      <c r="UJS1873" s="14"/>
      <c r="UJT1873" s="41"/>
      <c r="UJU1873" s="44"/>
      <c r="UJV1873" s="51"/>
      <c r="UJW1873" s="51"/>
      <c r="UJX1873" s="51"/>
      <c r="UJY1873" s="13"/>
      <c r="UJZ1873" s="13"/>
      <c r="UKA1873" s="14"/>
      <c r="UKB1873" s="14"/>
      <c r="UKC1873" s="41"/>
      <c r="UKD1873" s="44"/>
      <c r="UKE1873" s="51"/>
      <c r="UKF1873" s="51"/>
      <c r="UKG1873" s="51"/>
      <c r="UKH1873" s="13"/>
      <c r="UKI1873" s="13"/>
      <c r="UKJ1873" s="14"/>
      <c r="UKK1873" s="14"/>
      <c r="UKL1873" s="41"/>
      <c r="UKM1873" s="44"/>
      <c r="UKN1873" s="51"/>
      <c r="UKO1873" s="51"/>
      <c r="UKP1873" s="51"/>
      <c r="UKQ1873" s="13"/>
      <c r="UKR1873" s="13"/>
      <c r="UKS1873" s="14"/>
      <c r="UKT1873" s="14"/>
      <c r="UKU1873" s="41"/>
      <c r="UKV1873" s="44"/>
      <c r="UKW1873" s="51"/>
      <c r="UKX1873" s="51"/>
      <c r="UKY1873" s="51"/>
      <c r="UKZ1873" s="13"/>
      <c r="ULA1873" s="13"/>
      <c r="ULB1873" s="14"/>
      <c r="ULC1873" s="14"/>
      <c r="ULD1873" s="41"/>
      <c r="ULE1873" s="44"/>
      <c r="ULF1873" s="51"/>
      <c r="ULG1873" s="51"/>
      <c r="ULH1873" s="51"/>
      <c r="ULI1873" s="13"/>
      <c r="ULJ1873" s="13"/>
      <c r="ULK1873" s="14"/>
      <c r="ULL1873" s="14"/>
      <c r="ULM1873" s="41"/>
      <c r="ULN1873" s="44"/>
      <c r="ULO1873" s="51"/>
      <c r="ULP1873" s="51"/>
      <c r="ULQ1873" s="51"/>
      <c r="ULR1873" s="13"/>
      <c r="ULS1873" s="13"/>
      <c r="ULT1873" s="14"/>
      <c r="ULU1873" s="14"/>
      <c r="ULV1873" s="41"/>
      <c r="ULW1873" s="44"/>
      <c r="ULX1873" s="51"/>
      <c r="ULY1873" s="51"/>
      <c r="ULZ1873" s="51"/>
      <c r="UMA1873" s="13"/>
      <c r="UMB1873" s="13"/>
      <c r="UMC1873" s="14"/>
      <c r="UMD1873" s="14"/>
      <c r="UME1873" s="41"/>
      <c r="UMF1873" s="44"/>
      <c r="UMG1873" s="51"/>
      <c r="UMH1873" s="51"/>
      <c r="UMI1873" s="51"/>
      <c r="UMJ1873" s="13"/>
      <c r="UMK1873" s="13"/>
      <c r="UML1873" s="14"/>
      <c r="UMM1873" s="14"/>
      <c r="UMN1873" s="41"/>
      <c r="UMO1873" s="44"/>
      <c r="UMP1873" s="51"/>
      <c r="UMQ1873" s="51"/>
      <c r="UMR1873" s="51"/>
      <c r="UMS1873" s="13"/>
      <c r="UMT1873" s="13"/>
      <c r="UMU1873" s="14"/>
      <c r="UMV1873" s="14"/>
      <c r="UMW1873" s="41"/>
      <c r="UMX1873" s="44"/>
      <c r="UMY1873" s="51"/>
      <c r="UMZ1873" s="51"/>
      <c r="UNA1873" s="51"/>
      <c r="UNB1873" s="13"/>
      <c r="UNC1873" s="13"/>
      <c r="UND1873" s="14"/>
      <c r="UNE1873" s="14"/>
      <c r="UNF1873" s="41"/>
      <c r="UNG1873" s="44"/>
      <c r="UNH1873" s="51"/>
      <c r="UNI1873" s="51"/>
      <c r="UNJ1873" s="51"/>
      <c r="UNK1873" s="13"/>
      <c r="UNL1873" s="13"/>
      <c r="UNM1873" s="14"/>
      <c r="UNN1873" s="14"/>
      <c r="UNO1873" s="41"/>
      <c r="UNP1873" s="44"/>
      <c r="UNQ1873" s="51"/>
      <c r="UNR1873" s="51"/>
      <c r="UNS1873" s="51"/>
      <c r="UNT1873" s="13"/>
      <c r="UNU1873" s="13"/>
      <c r="UNV1873" s="14"/>
      <c r="UNW1873" s="14"/>
      <c r="UNX1873" s="41"/>
      <c r="UNY1873" s="44"/>
      <c r="UNZ1873" s="51"/>
      <c r="UOA1873" s="51"/>
      <c r="UOB1873" s="51"/>
      <c r="UOC1873" s="13"/>
      <c r="UOD1873" s="13"/>
      <c r="UOE1873" s="14"/>
      <c r="UOF1873" s="14"/>
      <c r="UOG1873" s="41"/>
      <c r="UOH1873" s="44"/>
      <c r="UOI1873" s="51"/>
      <c r="UOJ1873" s="51"/>
      <c r="UOK1873" s="51"/>
      <c r="UOL1873" s="13"/>
      <c r="UOM1873" s="13"/>
      <c r="UON1873" s="14"/>
      <c r="UOO1873" s="14"/>
      <c r="UOP1873" s="41"/>
      <c r="UOQ1873" s="44"/>
      <c r="UOR1873" s="51"/>
      <c r="UOS1873" s="51"/>
      <c r="UOT1873" s="51"/>
      <c r="UOU1873" s="13"/>
      <c r="UOV1873" s="13"/>
      <c r="UOW1873" s="14"/>
      <c r="UOX1873" s="14"/>
      <c r="UOY1873" s="41"/>
      <c r="UOZ1873" s="44"/>
      <c r="UPA1873" s="51"/>
      <c r="UPB1873" s="51"/>
      <c r="UPC1873" s="51"/>
      <c r="UPD1873" s="13"/>
      <c r="UPE1873" s="13"/>
      <c r="UPF1873" s="14"/>
      <c r="UPG1873" s="14"/>
      <c r="UPH1873" s="41"/>
      <c r="UPI1873" s="44"/>
      <c r="UPJ1873" s="51"/>
      <c r="UPK1873" s="51"/>
      <c r="UPL1873" s="51"/>
      <c r="UPM1873" s="13"/>
      <c r="UPN1873" s="13"/>
      <c r="UPO1873" s="14"/>
      <c r="UPP1873" s="14"/>
      <c r="UPQ1873" s="41"/>
      <c r="UPR1873" s="44"/>
      <c r="UPS1873" s="51"/>
      <c r="UPT1873" s="51"/>
      <c r="UPU1873" s="51"/>
      <c r="UPV1873" s="13"/>
      <c r="UPW1873" s="13"/>
      <c r="UPX1873" s="14"/>
      <c r="UPY1873" s="14"/>
      <c r="UPZ1873" s="41"/>
      <c r="UQA1873" s="44"/>
      <c r="UQB1873" s="51"/>
      <c r="UQC1873" s="51"/>
      <c r="UQD1873" s="51"/>
      <c r="UQE1873" s="13"/>
      <c r="UQF1873" s="13"/>
      <c r="UQG1873" s="14"/>
      <c r="UQH1873" s="14"/>
      <c r="UQI1873" s="41"/>
      <c r="UQJ1873" s="44"/>
      <c r="UQK1873" s="51"/>
      <c r="UQL1873" s="51"/>
      <c r="UQM1873" s="51"/>
      <c r="UQN1873" s="13"/>
      <c r="UQO1873" s="13"/>
      <c r="UQP1873" s="14"/>
      <c r="UQQ1873" s="14"/>
      <c r="UQR1873" s="41"/>
      <c r="UQS1873" s="44"/>
      <c r="UQT1873" s="51"/>
      <c r="UQU1873" s="51"/>
      <c r="UQV1873" s="51"/>
      <c r="UQW1873" s="13"/>
      <c r="UQX1873" s="13"/>
      <c r="UQY1873" s="14"/>
      <c r="UQZ1873" s="14"/>
      <c r="URA1873" s="41"/>
      <c r="URB1873" s="44"/>
      <c r="URC1873" s="51"/>
      <c r="URD1873" s="51"/>
      <c r="URE1873" s="51"/>
      <c r="URF1873" s="13"/>
      <c r="URG1873" s="13"/>
      <c r="URH1873" s="14"/>
      <c r="URI1873" s="14"/>
      <c r="URJ1873" s="41"/>
      <c r="URK1873" s="44"/>
      <c r="URL1873" s="51"/>
      <c r="URM1873" s="51"/>
      <c r="URN1873" s="51"/>
      <c r="URO1873" s="13"/>
      <c r="URP1873" s="13"/>
      <c r="URQ1873" s="14"/>
      <c r="URR1873" s="14"/>
      <c r="URS1873" s="41"/>
      <c r="URT1873" s="44"/>
      <c r="URU1873" s="51"/>
      <c r="URV1873" s="51"/>
      <c r="URW1873" s="51"/>
      <c r="URX1873" s="13"/>
      <c r="URY1873" s="13"/>
      <c r="URZ1873" s="14"/>
      <c r="USA1873" s="14"/>
      <c r="USB1873" s="41"/>
      <c r="USC1873" s="44"/>
      <c r="USD1873" s="51"/>
      <c r="USE1873" s="51"/>
      <c r="USF1873" s="51"/>
      <c r="USG1873" s="13"/>
      <c r="USH1873" s="13"/>
      <c r="USI1873" s="14"/>
      <c r="USJ1873" s="14"/>
      <c r="USK1873" s="41"/>
      <c r="USL1873" s="44"/>
      <c r="USM1873" s="51"/>
      <c r="USN1873" s="51"/>
      <c r="USO1873" s="51"/>
      <c r="USP1873" s="13"/>
      <c r="USQ1873" s="13"/>
      <c r="USR1873" s="14"/>
      <c r="USS1873" s="14"/>
      <c r="UST1873" s="41"/>
      <c r="USU1873" s="44"/>
      <c r="USV1873" s="51"/>
      <c r="USW1873" s="51"/>
      <c r="USX1873" s="51"/>
      <c r="USY1873" s="13"/>
      <c r="USZ1873" s="13"/>
      <c r="UTA1873" s="14"/>
      <c r="UTB1873" s="14"/>
      <c r="UTC1873" s="41"/>
      <c r="UTD1873" s="44"/>
      <c r="UTE1873" s="51"/>
      <c r="UTF1873" s="51"/>
      <c r="UTG1873" s="51"/>
      <c r="UTH1873" s="13"/>
      <c r="UTI1873" s="13"/>
      <c r="UTJ1873" s="14"/>
      <c r="UTK1873" s="14"/>
      <c r="UTL1873" s="41"/>
      <c r="UTM1873" s="44"/>
      <c r="UTN1873" s="51"/>
      <c r="UTO1873" s="51"/>
      <c r="UTP1873" s="51"/>
      <c r="UTQ1873" s="13"/>
      <c r="UTR1873" s="13"/>
      <c r="UTS1873" s="14"/>
      <c r="UTT1873" s="14"/>
      <c r="UTU1873" s="41"/>
      <c r="UTV1873" s="44"/>
      <c r="UTW1873" s="51"/>
      <c r="UTX1873" s="51"/>
      <c r="UTY1873" s="51"/>
      <c r="UTZ1873" s="13"/>
      <c r="UUA1873" s="13"/>
      <c r="UUB1873" s="14"/>
      <c r="UUC1873" s="14"/>
      <c r="UUD1873" s="41"/>
      <c r="UUE1873" s="44"/>
      <c r="UUF1873" s="51"/>
      <c r="UUG1873" s="51"/>
      <c r="UUH1873" s="51"/>
      <c r="UUI1873" s="13"/>
      <c r="UUJ1873" s="13"/>
      <c r="UUK1873" s="14"/>
      <c r="UUL1873" s="14"/>
      <c r="UUM1873" s="41"/>
      <c r="UUN1873" s="44"/>
      <c r="UUO1873" s="51"/>
      <c r="UUP1873" s="51"/>
      <c r="UUQ1873" s="51"/>
      <c r="UUR1873" s="13"/>
      <c r="UUS1873" s="13"/>
      <c r="UUT1873" s="14"/>
      <c r="UUU1873" s="14"/>
      <c r="UUV1873" s="41"/>
      <c r="UUW1873" s="44"/>
      <c r="UUX1873" s="51"/>
      <c r="UUY1873" s="51"/>
      <c r="UUZ1873" s="51"/>
      <c r="UVA1873" s="13"/>
      <c r="UVB1873" s="13"/>
      <c r="UVC1873" s="14"/>
      <c r="UVD1873" s="14"/>
      <c r="UVE1873" s="41"/>
      <c r="UVF1873" s="44"/>
      <c r="UVG1873" s="51"/>
      <c r="UVH1873" s="51"/>
      <c r="UVI1873" s="51"/>
      <c r="UVJ1873" s="13"/>
      <c r="UVK1873" s="13"/>
      <c r="UVL1873" s="14"/>
      <c r="UVM1873" s="14"/>
      <c r="UVN1873" s="41"/>
      <c r="UVO1873" s="44"/>
      <c r="UVP1873" s="51"/>
      <c r="UVQ1873" s="51"/>
      <c r="UVR1873" s="51"/>
      <c r="UVS1873" s="13"/>
      <c r="UVT1873" s="13"/>
      <c r="UVU1873" s="14"/>
      <c r="UVV1873" s="14"/>
      <c r="UVW1873" s="41"/>
      <c r="UVX1873" s="44"/>
      <c r="UVY1873" s="51"/>
      <c r="UVZ1873" s="51"/>
      <c r="UWA1873" s="51"/>
      <c r="UWB1873" s="13"/>
      <c r="UWC1873" s="13"/>
      <c r="UWD1873" s="14"/>
      <c r="UWE1873" s="14"/>
      <c r="UWF1873" s="41"/>
      <c r="UWG1873" s="44"/>
      <c r="UWH1873" s="51"/>
      <c r="UWI1873" s="51"/>
      <c r="UWJ1873" s="51"/>
      <c r="UWK1873" s="13"/>
      <c r="UWL1873" s="13"/>
      <c r="UWM1873" s="14"/>
      <c r="UWN1873" s="14"/>
      <c r="UWO1873" s="41"/>
      <c r="UWP1873" s="44"/>
      <c r="UWQ1873" s="51"/>
      <c r="UWR1873" s="51"/>
      <c r="UWS1873" s="51"/>
      <c r="UWT1873" s="13"/>
      <c r="UWU1873" s="13"/>
      <c r="UWV1873" s="14"/>
      <c r="UWW1873" s="14"/>
      <c r="UWX1873" s="41"/>
      <c r="UWY1873" s="44"/>
      <c r="UWZ1873" s="51"/>
      <c r="UXA1873" s="51"/>
      <c r="UXB1873" s="51"/>
      <c r="UXC1873" s="13"/>
      <c r="UXD1873" s="13"/>
      <c r="UXE1873" s="14"/>
      <c r="UXF1873" s="14"/>
      <c r="UXG1873" s="41"/>
      <c r="UXH1873" s="44"/>
      <c r="UXI1873" s="51"/>
      <c r="UXJ1873" s="51"/>
      <c r="UXK1873" s="51"/>
      <c r="UXL1873" s="13"/>
      <c r="UXM1873" s="13"/>
      <c r="UXN1873" s="14"/>
      <c r="UXO1873" s="14"/>
      <c r="UXP1873" s="41"/>
      <c r="UXQ1873" s="44"/>
      <c r="UXR1873" s="51"/>
      <c r="UXS1873" s="51"/>
      <c r="UXT1873" s="51"/>
      <c r="UXU1873" s="13"/>
      <c r="UXV1873" s="13"/>
      <c r="UXW1873" s="14"/>
      <c r="UXX1873" s="14"/>
      <c r="UXY1873" s="41"/>
      <c r="UXZ1873" s="44"/>
      <c r="UYA1873" s="51"/>
      <c r="UYB1873" s="51"/>
      <c r="UYC1873" s="51"/>
      <c r="UYD1873" s="13"/>
      <c r="UYE1873" s="13"/>
      <c r="UYF1873" s="14"/>
      <c r="UYG1873" s="14"/>
      <c r="UYH1873" s="41"/>
      <c r="UYI1873" s="44"/>
      <c r="UYJ1873" s="51"/>
      <c r="UYK1873" s="51"/>
      <c r="UYL1873" s="51"/>
      <c r="UYM1873" s="13"/>
      <c r="UYN1873" s="13"/>
      <c r="UYO1873" s="14"/>
      <c r="UYP1873" s="14"/>
      <c r="UYQ1873" s="41"/>
      <c r="UYR1873" s="44"/>
      <c r="UYS1873" s="51"/>
      <c r="UYT1873" s="51"/>
      <c r="UYU1873" s="51"/>
      <c r="UYV1873" s="13"/>
      <c r="UYW1873" s="13"/>
      <c r="UYX1873" s="14"/>
      <c r="UYY1873" s="14"/>
      <c r="UZA1873" s="48"/>
      <c r="UZB1873" s="48"/>
      <c r="UZC1873" s="48"/>
      <c r="UZD1873" s="41"/>
      <c r="UZE1873" s="48"/>
      <c r="UZF1873" s="48"/>
      <c r="UZG1873" s="48"/>
      <c r="UZH1873" s="48"/>
      <c r="UZI1873" s="48"/>
      <c r="UZJ1873" s="42"/>
      <c r="UZK1873" s="45"/>
    </row>
    <row r="1874" spans="1:14883" s="42" customFormat="1" x14ac:dyDescent="0.2">
      <c r="A1874" s="146" t="s">
        <v>6</v>
      </c>
      <c r="B1874" s="147">
        <v>916</v>
      </c>
      <c r="C1874" s="148" t="s">
        <v>60</v>
      </c>
      <c r="D1874" s="148" t="s">
        <v>57</v>
      </c>
      <c r="E1874" s="149" t="s">
        <v>250</v>
      </c>
      <c r="F1874" s="5"/>
      <c r="G1874" s="150">
        <f>G1875+G1883+G1904+G1909</f>
        <v>2300789</v>
      </c>
    </row>
    <row r="1875" spans="1:14883" ht="47.25" x14ac:dyDescent="0.2">
      <c r="A1875" s="140" t="s">
        <v>826</v>
      </c>
      <c r="B1875" s="1">
        <v>916</v>
      </c>
      <c r="C1875" s="141" t="s">
        <v>60</v>
      </c>
      <c r="D1875" s="141" t="s">
        <v>57</v>
      </c>
      <c r="E1875" s="151" t="s">
        <v>208</v>
      </c>
      <c r="F1875" s="143"/>
      <c r="G1875" s="145">
        <f>G1876</f>
        <v>35552</v>
      </c>
    </row>
    <row r="1876" spans="1:14883" s="43" customFormat="1" ht="31.5" x14ac:dyDescent="0.2">
      <c r="A1876" s="152" t="s">
        <v>362</v>
      </c>
      <c r="B1876" s="153">
        <v>916</v>
      </c>
      <c r="C1876" s="5" t="s">
        <v>60</v>
      </c>
      <c r="D1876" s="5" t="s">
        <v>57</v>
      </c>
      <c r="E1876" s="7" t="s">
        <v>209</v>
      </c>
      <c r="F1876" s="5"/>
      <c r="G1876" s="76">
        <f>G1877+G1880</f>
        <v>35552</v>
      </c>
    </row>
    <row r="1877" spans="1:14883" ht="31.5" x14ac:dyDescent="0.2">
      <c r="A1877" s="11" t="s">
        <v>22</v>
      </c>
      <c r="B1877" s="9">
        <v>916</v>
      </c>
      <c r="C1877" s="8" t="s">
        <v>60</v>
      </c>
      <c r="D1877" s="8" t="s">
        <v>57</v>
      </c>
      <c r="E1877" s="19" t="s">
        <v>209</v>
      </c>
      <c r="F1877" s="8" t="s">
        <v>15</v>
      </c>
      <c r="G1877" s="34">
        <f t="shared" ref="G1877:G1878" si="206">G1878</f>
        <v>355</v>
      </c>
    </row>
    <row r="1878" spans="1:14883" ht="31.5" x14ac:dyDescent="0.2">
      <c r="A1878" s="11" t="s">
        <v>17</v>
      </c>
      <c r="B1878" s="9">
        <v>916</v>
      </c>
      <c r="C1878" s="8" t="s">
        <v>60</v>
      </c>
      <c r="D1878" s="8" t="s">
        <v>57</v>
      </c>
      <c r="E1878" s="19" t="s">
        <v>209</v>
      </c>
      <c r="F1878" s="8" t="s">
        <v>16</v>
      </c>
      <c r="G1878" s="34">
        <f t="shared" si="206"/>
        <v>355</v>
      </c>
    </row>
    <row r="1879" spans="1:14883" hidden="1" x14ac:dyDescent="0.2">
      <c r="A1879" s="11" t="s">
        <v>706</v>
      </c>
      <c r="B1879" s="9">
        <v>916</v>
      </c>
      <c r="C1879" s="8" t="s">
        <v>60</v>
      </c>
      <c r="D1879" s="8" t="s">
        <v>57</v>
      </c>
      <c r="E1879" s="19" t="s">
        <v>209</v>
      </c>
      <c r="F1879" s="8" t="s">
        <v>120</v>
      </c>
      <c r="G1879" s="34">
        <v>355</v>
      </c>
    </row>
    <row r="1880" spans="1:14883" x14ac:dyDescent="0.2">
      <c r="A1880" s="11" t="s">
        <v>23</v>
      </c>
      <c r="B1880" s="9">
        <v>916</v>
      </c>
      <c r="C1880" s="8" t="s">
        <v>60</v>
      </c>
      <c r="D1880" s="8" t="s">
        <v>57</v>
      </c>
      <c r="E1880" s="19" t="s">
        <v>209</v>
      </c>
      <c r="F1880" s="23">
        <v>300</v>
      </c>
      <c r="G1880" s="34">
        <f t="shared" ref="G1880:G1881" si="207">G1881</f>
        <v>35197</v>
      </c>
    </row>
    <row r="1881" spans="1:14883" ht="31.5" x14ac:dyDescent="0.2">
      <c r="A1881" s="11" t="s">
        <v>149</v>
      </c>
      <c r="B1881" s="9">
        <v>916</v>
      </c>
      <c r="C1881" s="8" t="s">
        <v>60</v>
      </c>
      <c r="D1881" s="8" t="s">
        <v>57</v>
      </c>
      <c r="E1881" s="19" t="s">
        <v>209</v>
      </c>
      <c r="F1881" s="23">
        <v>320</v>
      </c>
      <c r="G1881" s="34">
        <f t="shared" si="207"/>
        <v>35197</v>
      </c>
    </row>
    <row r="1882" spans="1:14883" ht="31.5" hidden="1" x14ac:dyDescent="0.2">
      <c r="A1882" s="11" t="s">
        <v>187</v>
      </c>
      <c r="B1882" s="9">
        <v>916</v>
      </c>
      <c r="C1882" s="8" t="s">
        <v>60</v>
      </c>
      <c r="D1882" s="8" t="s">
        <v>57</v>
      </c>
      <c r="E1882" s="19" t="s">
        <v>209</v>
      </c>
      <c r="F1882" s="23">
        <v>321</v>
      </c>
      <c r="G1882" s="34">
        <v>35197</v>
      </c>
    </row>
    <row r="1883" spans="1:14883" ht="47.25" x14ac:dyDescent="0.2">
      <c r="A1883" s="140" t="s">
        <v>842</v>
      </c>
      <c r="B1883" s="1">
        <v>916</v>
      </c>
      <c r="C1883" s="141" t="s">
        <v>60</v>
      </c>
      <c r="D1883" s="141" t="s">
        <v>57</v>
      </c>
      <c r="E1883" s="151" t="s">
        <v>210</v>
      </c>
      <c r="F1883" s="143"/>
      <c r="G1883" s="145">
        <f>G1884+G1888+G1892+G1896+G1900</f>
        <v>2221905</v>
      </c>
    </row>
    <row r="1884" spans="1:14883" s="43" customFormat="1" ht="78.75" x14ac:dyDescent="0.2">
      <c r="A1884" s="152" t="s">
        <v>622</v>
      </c>
      <c r="B1884" s="153">
        <v>916</v>
      </c>
      <c r="C1884" s="5" t="s">
        <v>60</v>
      </c>
      <c r="D1884" s="5" t="s">
        <v>57</v>
      </c>
      <c r="E1884" s="7" t="s">
        <v>211</v>
      </c>
      <c r="F1884" s="5"/>
      <c r="G1884" s="76">
        <f>G1885</f>
        <v>18329</v>
      </c>
    </row>
    <row r="1885" spans="1:14883" ht="31.5" x14ac:dyDescent="0.2">
      <c r="A1885" s="11" t="s">
        <v>18</v>
      </c>
      <c r="B1885" s="9">
        <v>916</v>
      </c>
      <c r="C1885" s="8" t="s">
        <v>60</v>
      </c>
      <c r="D1885" s="8" t="s">
        <v>57</v>
      </c>
      <c r="E1885" s="19" t="s">
        <v>211</v>
      </c>
      <c r="F1885" s="23">
        <v>600</v>
      </c>
      <c r="G1885" s="34">
        <f>G1887</f>
        <v>18329</v>
      </c>
    </row>
    <row r="1886" spans="1:14883" ht="31.5" x14ac:dyDescent="0.2">
      <c r="A1886" s="11" t="s">
        <v>27</v>
      </c>
      <c r="B1886" s="9">
        <v>916</v>
      </c>
      <c r="C1886" s="8" t="s">
        <v>60</v>
      </c>
      <c r="D1886" s="8" t="s">
        <v>57</v>
      </c>
      <c r="E1886" s="19" t="s">
        <v>211</v>
      </c>
      <c r="F1886" s="23">
        <v>630</v>
      </c>
      <c r="G1886" s="34">
        <f>G1887</f>
        <v>18329</v>
      </c>
    </row>
    <row r="1887" spans="1:14883" ht="31.5" hidden="1" x14ac:dyDescent="0.2">
      <c r="A1887" s="11" t="s">
        <v>792</v>
      </c>
      <c r="B1887" s="9">
        <v>916</v>
      </c>
      <c r="C1887" s="8" t="s">
        <v>60</v>
      </c>
      <c r="D1887" s="8" t="s">
        <v>57</v>
      </c>
      <c r="E1887" s="19" t="s">
        <v>211</v>
      </c>
      <c r="F1887" s="23">
        <v>631</v>
      </c>
      <c r="G1887" s="34">
        <v>18329</v>
      </c>
    </row>
    <row r="1888" spans="1:14883" s="43" customFormat="1" ht="110.25" x14ac:dyDescent="0.2">
      <c r="A1888" s="152" t="s">
        <v>843</v>
      </c>
      <c r="B1888" s="153">
        <v>916</v>
      </c>
      <c r="C1888" s="5" t="s">
        <v>60</v>
      </c>
      <c r="D1888" s="5" t="s">
        <v>57</v>
      </c>
      <c r="E1888" s="7" t="s">
        <v>212</v>
      </c>
      <c r="F1888" s="5"/>
      <c r="G1888" s="76">
        <f t="shared" ref="G1888:G1890" si="208">G1889</f>
        <v>1404532</v>
      </c>
    </row>
    <row r="1889" spans="1:7" ht="31.5" x14ac:dyDescent="0.2">
      <c r="A1889" s="11" t="s">
        <v>18</v>
      </c>
      <c r="B1889" s="9">
        <v>916</v>
      </c>
      <c r="C1889" s="8" t="s">
        <v>60</v>
      </c>
      <c r="D1889" s="8" t="s">
        <v>57</v>
      </c>
      <c r="E1889" s="19" t="s">
        <v>212</v>
      </c>
      <c r="F1889" s="23">
        <v>600</v>
      </c>
      <c r="G1889" s="34">
        <f t="shared" si="208"/>
        <v>1404532</v>
      </c>
    </row>
    <row r="1890" spans="1:7" x14ac:dyDescent="0.2">
      <c r="A1890" s="11" t="s">
        <v>25</v>
      </c>
      <c r="B1890" s="9">
        <v>916</v>
      </c>
      <c r="C1890" s="8" t="s">
        <v>60</v>
      </c>
      <c r="D1890" s="8" t="s">
        <v>57</v>
      </c>
      <c r="E1890" s="19" t="s">
        <v>212</v>
      </c>
      <c r="F1890" s="23">
        <v>610</v>
      </c>
      <c r="G1890" s="34">
        <f t="shared" si="208"/>
        <v>1404532</v>
      </c>
    </row>
    <row r="1891" spans="1:7" ht="47.25" hidden="1" x14ac:dyDescent="0.2">
      <c r="A1891" s="11" t="s">
        <v>136</v>
      </c>
      <c r="B1891" s="9">
        <v>916</v>
      </c>
      <c r="C1891" s="8" t="s">
        <v>60</v>
      </c>
      <c r="D1891" s="8" t="s">
        <v>57</v>
      </c>
      <c r="E1891" s="19" t="s">
        <v>212</v>
      </c>
      <c r="F1891" s="23">
        <v>611</v>
      </c>
      <c r="G1891" s="34">
        <v>1404532</v>
      </c>
    </row>
    <row r="1892" spans="1:7" s="43" customFormat="1" ht="94.5" x14ac:dyDescent="0.2">
      <c r="A1892" s="152" t="s">
        <v>133</v>
      </c>
      <c r="B1892" s="153">
        <v>916</v>
      </c>
      <c r="C1892" s="5" t="s">
        <v>60</v>
      </c>
      <c r="D1892" s="5" t="s">
        <v>57</v>
      </c>
      <c r="E1892" s="7" t="s">
        <v>215</v>
      </c>
      <c r="F1892" s="5"/>
      <c r="G1892" s="76">
        <f>G1893</f>
        <v>77418</v>
      </c>
    </row>
    <row r="1893" spans="1:7" ht="31.5" x14ac:dyDescent="0.2">
      <c r="A1893" s="11" t="s">
        <v>18</v>
      </c>
      <c r="B1893" s="9">
        <v>916</v>
      </c>
      <c r="C1893" s="8" t="s">
        <v>60</v>
      </c>
      <c r="D1893" s="8" t="s">
        <v>57</v>
      </c>
      <c r="E1893" s="19" t="s">
        <v>215</v>
      </c>
      <c r="F1893" s="23">
        <v>600</v>
      </c>
      <c r="G1893" s="34">
        <f>G1895</f>
        <v>77418</v>
      </c>
    </row>
    <row r="1894" spans="1:7" ht="31.5" x14ac:dyDescent="0.2">
      <c r="A1894" s="11" t="s">
        <v>27</v>
      </c>
      <c r="B1894" s="9">
        <v>916</v>
      </c>
      <c r="C1894" s="8" t="s">
        <v>60</v>
      </c>
      <c r="D1894" s="8" t="s">
        <v>57</v>
      </c>
      <c r="E1894" s="19" t="s">
        <v>215</v>
      </c>
      <c r="F1894" s="23">
        <v>630</v>
      </c>
      <c r="G1894" s="34">
        <f>G1895</f>
        <v>77418</v>
      </c>
    </row>
    <row r="1895" spans="1:7" ht="31.5" hidden="1" x14ac:dyDescent="0.2">
      <c r="A1895" s="11" t="s">
        <v>792</v>
      </c>
      <c r="B1895" s="9">
        <v>916</v>
      </c>
      <c r="C1895" s="8" t="s">
        <v>60</v>
      </c>
      <c r="D1895" s="8" t="s">
        <v>57</v>
      </c>
      <c r="E1895" s="19" t="s">
        <v>215</v>
      </c>
      <c r="F1895" s="23">
        <v>631</v>
      </c>
      <c r="G1895" s="34">
        <v>77418</v>
      </c>
    </row>
    <row r="1896" spans="1:7" s="43" customFormat="1" ht="63" x14ac:dyDescent="0.2">
      <c r="A1896" s="152" t="s">
        <v>134</v>
      </c>
      <c r="B1896" s="153">
        <v>916</v>
      </c>
      <c r="C1896" s="5" t="s">
        <v>60</v>
      </c>
      <c r="D1896" s="5" t="s">
        <v>57</v>
      </c>
      <c r="E1896" s="7" t="s">
        <v>216</v>
      </c>
      <c r="F1896" s="5"/>
      <c r="G1896" s="76">
        <f t="shared" ref="G1896:G1898" si="209">G1897</f>
        <v>29652</v>
      </c>
    </row>
    <row r="1897" spans="1:7" ht="31.5" x14ac:dyDescent="0.2">
      <c r="A1897" s="11" t="s">
        <v>18</v>
      </c>
      <c r="B1897" s="9">
        <v>916</v>
      </c>
      <c r="C1897" s="8" t="s">
        <v>60</v>
      </c>
      <c r="D1897" s="8" t="s">
        <v>57</v>
      </c>
      <c r="E1897" s="235" t="s">
        <v>216</v>
      </c>
      <c r="F1897" s="23">
        <v>600</v>
      </c>
      <c r="G1897" s="34">
        <f t="shared" si="209"/>
        <v>29652</v>
      </c>
    </row>
    <row r="1898" spans="1:7" ht="31.5" x14ac:dyDescent="0.2">
      <c r="A1898" s="11" t="s">
        <v>27</v>
      </c>
      <c r="B1898" s="9">
        <v>916</v>
      </c>
      <c r="C1898" s="8" t="s">
        <v>60</v>
      </c>
      <c r="D1898" s="8" t="s">
        <v>57</v>
      </c>
      <c r="E1898" s="235" t="s">
        <v>216</v>
      </c>
      <c r="F1898" s="23">
        <v>630</v>
      </c>
      <c r="G1898" s="34">
        <f t="shared" si="209"/>
        <v>29652</v>
      </c>
    </row>
    <row r="1899" spans="1:7" ht="31.5" hidden="1" x14ac:dyDescent="0.2">
      <c r="A1899" s="11" t="s">
        <v>792</v>
      </c>
      <c r="B1899" s="9">
        <v>916</v>
      </c>
      <c r="C1899" s="8" t="s">
        <v>60</v>
      </c>
      <c r="D1899" s="8" t="s">
        <v>57</v>
      </c>
      <c r="E1899" s="8" t="s">
        <v>216</v>
      </c>
      <c r="F1899" s="23">
        <v>631</v>
      </c>
      <c r="G1899" s="34">
        <v>29652</v>
      </c>
    </row>
    <row r="1900" spans="1:7" s="43" customFormat="1" ht="31.5" x14ac:dyDescent="0.2">
      <c r="A1900" s="152" t="s">
        <v>135</v>
      </c>
      <c r="B1900" s="153">
        <v>916</v>
      </c>
      <c r="C1900" s="5" t="s">
        <v>60</v>
      </c>
      <c r="D1900" s="5" t="s">
        <v>57</v>
      </c>
      <c r="E1900" s="7" t="s">
        <v>217</v>
      </c>
      <c r="F1900" s="5"/>
      <c r="G1900" s="76">
        <f t="shared" ref="G1900:G1902" si="210">G1901</f>
        <v>691974</v>
      </c>
    </row>
    <row r="1901" spans="1:7" ht="31.5" x14ac:dyDescent="0.2">
      <c r="A1901" s="11" t="s">
        <v>18</v>
      </c>
      <c r="B1901" s="9">
        <v>916</v>
      </c>
      <c r="C1901" s="8" t="s">
        <v>60</v>
      </c>
      <c r="D1901" s="8" t="s">
        <v>57</v>
      </c>
      <c r="E1901" s="8" t="s">
        <v>217</v>
      </c>
      <c r="F1901" s="8" t="s">
        <v>20</v>
      </c>
      <c r="G1901" s="34">
        <f t="shared" si="210"/>
        <v>691974</v>
      </c>
    </row>
    <row r="1902" spans="1:7" x14ac:dyDescent="0.2">
      <c r="A1902" s="11" t="s">
        <v>25</v>
      </c>
      <c r="B1902" s="9">
        <v>916</v>
      </c>
      <c r="C1902" s="8" t="s">
        <v>60</v>
      </c>
      <c r="D1902" s="8" t="s">
        <v>57</v>
      </c>
      <c r="E1902" s="8" t="s">
        <v>217</v>
      </c>
      <c r="F1902" s="8" t="s">
        <v>26</v>
      </c>
      <c r="G1902" s="34">
        <f t="shared" si="210"/>
        <v>691974</v>
      </c>
    </row>
    <row r="1903" spans="1:7" ht="47.25" hidden="1" x14ac:dyDescent="0.2">
      <c r="A1903" s="11" t="s">
        <v>136</v>
      </c>
      <c r="B1903" s="9">
        <v>916</v>
      </c>
      <c r="C1903" s="8" t="s">
        <v>60</v>
      </c>
      <c r="D1903" s="8" t="s">
        <v>57</v>
      </c>
      <c r="E1903" s="8" t="s">
        <v>217</v>
      </c>
      <c r="F1903" s="8" t="s">
        <v>138</v>
      </c>
      <c r="G1903" s="34">
        <v>691974</v>
      </c>
    </row>
    <row r="1904" spans="1:7" ht="47.25" x14ac:dyDescent="0.2">
      <c r="A1904" s="140" t="s">
        <v>844</v>
      </c>
      <c r="B1904" s="1">
        <v>916</v>
      </c>
      <c r="C1904" s="141" t="s">
        <v>60</v>
      </c>
      <c r="D1904" s="141" t="s">
        <v>57</v>
      </c>
      <c r="E1904" s="151" t="s">
        <v>367</v>
      </c>
      <c r="F1904" s="143"/>
      <c r="G1904" s="145">
        <f>G1905</f>
        <v>42772</v>
      </c>
    </row>
    <row r="1905" spans="1:7" s="43" customFormat="1" ht="47.25" x14ac:dyDescent="0.2">
      <c r="A1905" s="152" t="s">
        <v>131</v>
      </c>
      <c r="B1905" s="153">
        <v>916</v>
      </c>
      <c r="C1905" s="5" t="s">
        <v>60</v>
      </c>
      <c r="D1905" s="5" t="s">
        <v>57</v>
      </c>
      <c r="E1905" s="7" t="s">
        <v>845</v>
      </c>
      <c r="F1905" s="5"/>
      <c r="G1905" s="76">
        <f t="shared" ref="G1905:G1907" si="211">G1906</f>
        <v>42772</v>
      </c>
    </row>
    <row r="1906" spans="1:7" ht="31.5" x14ac:dyDescent="0.2">
      <c r="A1906" s="11" t="s">
        <v>18</v>
      </c>
      <c r="B1906" s="9">
        <v>916</v>
      </c>
      <c r="C1906" s="8" t="s">
        <v>60</v>
      </c>
      <c r="D1906" s="8" t="s">
        <v>57</v>
      </c>
      <c r="E1906" s="19" t="s">
        <v>845</v>
      </c>
      <c r="F1906" s="8" t="s">
        <v>20</v>
      </c>
      <c r="G1906" s="34">
        <f t="shared" si="211"/>
        <v>42772</v>
      </c>
    </row>
    <row r="1907" spans="1:7" x14ac:dyDescent="0.2">
      <c r="A1907" s="11" t="s">
        <v>25</v>
      </c>
      <c r="B1907" s="9">
        <v>916</v>
      </c>
      <c r="C1907" s="8" t="s">
        <v>60</v>
      </c>
      <c r="D1907" s="8" t="s">
        <v>57</v>
      </c>
      <c r="E1907" s="19" t="s">
        <v>845</v>
      </c>
      <c r="F1907" s="8" t="s">
        <v>26</v>
      </c>
      <c r="G1907" s="34">
        <f t="shared" si="211"/>
        <v>42772</v>
      </c>
    </row>
    <row r="1908" spans="1:7" hidden="1" x14ac:dyDescent="0.2">
      <c r="A1908" s="11" t="s">
        <v>130</v>
      </c>
      <c r="B1908" s="9">
        <v>916</v>
      </c>
      <c r="C1908" s="8" t="s">
        <v>60</v>
      </c>
      <c r="D1908" s="8" t="s">
        <v>57</v>
      </c>
      <c r="E1908" s="19" t="s">
        <v>845</v>
      </c>
      <c r="F1908" s="8" t="s">
        <v>137</v>
      </c>
      <c r="G1908" s="34">
        <v>42772</v>
      </c>
    </row>
    <row r="1909" spans="1:7" ht="63" x14ac:dyDescent="0.2">
      <c r="A1909" s="140" t="s">
        <v>846</v>
      </c>
      <c r="B1909" s="1">
        <v>916</v>
      </c>
      <c r="C1909" s="141" t="s">
        <v>60</v>
      </c>
      <c r="D1909" s="141" t="s">
        <v>57</v>
      </c>
      <c r="E1909" s="151" t="s">
        <v>847</v>
      </c>
      <c r="F1909" s="143"/>
      <c r="G1909" s="145">
        <f>G1910</f>
        <v>560</v>
      </c>
    </row>
    <row r="1910" spans="1:7" s="43" customFormat="1" x14ac:dyDescent="0.2">
      <c r="A1910" s="152" t="s">
        <v>132</v>
      </c>
      <c r="B1910" s="153">
        <v>916</v>
      </c>
      <c r="C1910" s="5" t="s">
        <v>60</v>
      </c>
      <c r="D1910" s="5" t="s">
        <v>57</v>
      </c>
      <c r="E1910" s="7" t="s">
        <v>848</v>
      </c>
      <c r="F1910" s="5"/>
      <c r="G1910" s="76">
        <f>G1911</f>
        <v>560</v>
      </c>
    </row>
    <row r="1911" spans="1:7" ht="31.5" x14ac:dyDescent="0.2">
      <c r="A1911" s="11" t="s">
        <v>18</v>
      </c>
      <c r="B1911" s="9">
        <v>916</v>
      </c>
      <c r="C1911" s="8" t="s">
        <v>60</v>
      </c>
      <c r="D1911" s="8" t="s">
        <v>57</v>
      </c>
      <c r="E1911" s="19" t="s">
        <v>848</v>
      </c>
      <c r="F1911" s="8" t="s">
        <v>20</v>
      </c>
      <c r="G1911" s="34">
        <f t="shared" ref="G1911:G1912" si="212">G1912</f>
        <v>560</v>
      </c>
    </row>
    <row r="1912" spans="1:7" x14ac:dyDescent="0.2">
      <c r="A1912" s="11" t="s">
        <v>25</v>
      </c>
      <c r="B1912" s="9">
        <v>916</v>
      </c>
      <c r="C1912" s="8" t="s">
        <v>60</v>
      </c>
      <c r="D1912" s="8" t="s">
        <v>57</v>
      </c>
      <c r="E1912" s="19" t="s">
        <v>848</v>
      </c>
      <c r="F1912" s="8" t="s">
        <v>26</v>
      </c>
      <c r="G1912" s="34">
        <f t="shared" si="212"/>
        <v>560</v>
      </c>
    </row>
    <row r="1913" spans="1:7" hidden="1" x14ac:dyDescent="0.2">
      <c r="A1913" s="11" t="s">
        <v>130</v>
      </c>
      <c r="B1913" s="9">
        <v>916</v>
      </c>
      <c r="C1913" s="8" t="s">
        <v>60</v>
      </c>
      <c r="D1913" s="8" t="s">
        <v>57</v>
      </c>
      <c r="E1913" s="19" t="s">
        <v>848</v>
      </c>
      <c r="F1913" s="8" t="s">
        <v>137</v>
      </c>
      <c r="G1913" s="34">
        <f>560</f>
        <v>560</v>
      </c>
    </row>
    <row r="1914" spans="1:7" ht="47.25" x14ac:dyDescent="0.2">
      <c r="A1914" s="140" t="s">
        <v>732</v>
      </c>
      <c r="B1914" s="1">
        <v>916</v>
      </c>
      <c r="C1914" s="141" t="s">
        <v>60</v>
      </c>
      <c r="D1914" s="141" t="s">
        <v>57</v>
      </c>
      <c r="E1914" s="151" t="s">
        <v>733</v>
      </c>
      <c r="F1914" s="8"/>
      <c r="G1914" s="145">
        <f>G1915</f>
        <v>6004</v>
      </c>
    </row>
    <row r="1915" spans="1:7" s="42" customFormat="1" ht="31.5" x14ac:dyDescent="0.2">
      <c r="A1915" s="146" t="s">
        <v>786</v>
      </c>
      <c r="B1915" s="147">
        <v>916</v>
      </c>
      <c r="C1915" s="148" t="s">
        <v>60</v>
      </c>
      <c r="D1915" s="148" t="s">
        <v>57</v>
      </c>
      <c r="E1915" s="149" t="s">
        <v>734</v>
      </c>
      <c r="F1915" s="5"/>
      <c r="G1915" s="150">
        <f>G1916</f>
        <v>6004</v>
      </c>
    </row>
    <row r="1916" spans="1:7" ht="47.25" x14ac:dyDescent="0.2">
      <c r="A1916" s="140" t="s">
        <v>787</v>
      </c>
      <c r="B1916" s="1">
        <v>916</v>
      </c>
      <c r="C1916" s="141" t="s">
        <v>60</v>
      </c>
      <c r="D1916" s="141" t="s">
        <v>57</v>
      </c>
      <c r="E1916" s="151" t="s">
        <v>735</v>
      </c>
      <c r="F1916" s="141"/>
      <c r="G1916" s="145">
        <f>G1917+G1921</f>
        <v>6004</v>
      </c>
    </row>
    <row r="1917" spans="1:7" s="43" customFormat="1" ht="47.25" x14ac:dyDescent="0.2">
      <c r="A1917" s="152" t="s">
        <v>737</v>
      </c>
      <c r="B1917" s="153">
        <v>916</v>
      </c>
      <c r="C1917" s="5" t="s">
        <v>60</v>
      </c>
      <c r="D1917" s="5" t="s">
        <v>57</v>
      </c>
      <c r="E1917" s="7" t="s">
        <v>739</v>
      </c>
      <c r="F1917" s="5"/>
      <c r="G1917" s="76">
        <f>G1918</f>
        <v>3584</v>
      </c>
    </row>
    <row r="1918" spans="1:7" ht="31.5" x14ac:dyDescent="0.2">
      <c r="A1918" s="11" t="s">
        <v>18</v>
      </c>
      <c r="B1918" s="9">
        <v>916</v>
      </c>
      <c r="C1918" s="8" t="s">
        <v>60</v>
      </c>
      <c r="D1918" s="8" t="s">
        <v>57</v>
      </c>
      <c r="E1918" s="8" t="s">
        <v>739</v>
      </c>
      <c r="F1918" s="8" t="s">
        <v>20</v>
      </c>
      <c r="G1918" s="34">
        <f>G1919</f>
        <v>3584</v>
      </c>
    </row>
    <row r="1919" spans="1:7" x14ac:dyDescent="0.2">
      <c r="A1919" s="11" t="s">
        <v>25</v>
      </c>
      <c r="B1919" s="9">
        <v>916</v>
      </c>
      <c r="C1919" s="8" t="s">
        <v>60</v>
      </c>
      <c r="D1919" s="8" t="s">
        <v>57</v>
      </c>
      <c r="E1919" s="8" t="s">
        <v>739</v>
      </c>
      <c r="F1919" s="8" t="s">
        <v>26</v>
      </c>
      <c r="G1919" s="34">
        <f>G1920</f>
        <v>3584</v>
      </c>
    </row>
    <row r="1920" spans="1:7" hidden="1" x14ac:dyDescent="0.2">
      <c r="A1920" s="11" t="s">
        <v>130</v>
      </c>
      <c r="B1920" s="9">
        <v>916</v>
      </c>
      <c r="C1920" s="8" t="s">
        <v>60</v>
      </c>
      <c r="D1920" s="8" t="s">
        <v>57</v>
      </c>
      <c r="E1920" s="8" t="s">
        <v>739</v>
      </c>
      <c r="F1920" s="8" t="s">
        <v>137</v>
      </c>
      <c r="G1920" s="34">
        <v>3584</v>
      </c>
    </row>
    <row r="1921" spans="1:14883" s="43" customFormat="1" x14ac:dyDescent="0.2">
      <c r="A1921" s="152" t="s">
        <v>740</v>
      </c>
      <c r="B1921" s="153">
        <v>916</v>
      </c>
      <c r="C1921" s="5" t="s">
        <v>60</v>
      </c>
      <c r="D1921" s="5" t="s">
        <v>57</v>
      </c>
      <c r="E1921" s="7" t="s">
        <v>741</v>
      </c>
      <c r="F1921" s="5"/>
      <c r="G1921" s="76">
        <f>G1922</f>
        <v>2420</v>
      </c>
    </row>
    <row r="1922" spans="1:14883" ht="31.5" x14ac:dyDescent="0.2">
      <c r="A1922" s="11" t="s">
        <v>18</v>
      </c>
      <c r="B1922" s="9">
        <v>916</v>
      </c>
      <c r="C1922" s="8" t="s">
        <v>60</v>
      </c>
      <c r="D1922" s="8" t="s">
        <v>57</v>
      </c>
      <c r="E1922" s="8" t="s">
        <v>741</v>
      </c>
      <c r="F1922" s="8" t="s">
        <v>20</v>
      </c>
      <c r="G1922" s="34">
        <f>G1923</f>
        <v>2420</v>
      </c>
    </row>
    <row r="1923" spans="1:14883" x14ac:dyDescent="0.2">
      <c r="A1923" s="11" t="s">
        <v>25</v>
      </c>
      <c r="B1923" s="9">
        <v>916</v>
      </c>
      <c r="C1923" s="8" t="s">
        <v>60</v>
      </c>
      <c r="D1923" s="8" t="s">
        <v>57</v>
      </c>
      <c r="E1923" s="8" t="s">
        <v>741</v>
      </c>
      <c r="F1923" s="8" t="s">
        <v>26</v>
      </c>
      <c r="G1923" s="34">
        <f>G1924</f>
        <v>2420</v>
      </c>
    </row>
    <row r="1924" spans="1:14883" hidden="1" x14ac:dyDescent="0.2">
      <c r="A1924" s="11" t="s">
        <v>130</v>
      </c>
      <c r="B1924" s="9">
        <v>916</v>
      </c>
      <c r="C1924" s="8" t="s">
        <v>60</v>
      </c>
      <c r="D1924" s="8" t="s">
        <v>57</v>
      </c>
      <c r="E1924" s="8" t="s">
        <v>741</v>
      </c>
      <c r="F1924" s="8" t="s">
        <v>137</v>
      </c>
      <c r="G1924" s="34">
        <v>2420</v>
      </c>
    </row>
    <row r="1925" spans="1:14883" s="48" customFormat="1" ht="31.5" x14ac:dyDescent="0.2">
      <c r="A1925" s="140" t="s">
        <v>570</v>
      </c>
      <c r="B1925" s="1">
        <v>916</v>
      </c>
      <c r="C1925" s="141" t="s">
        <v>60</v>
      </c>
      <c r="D1925" s="141" t="s">
        <v>57</v>
      </c>
      <c r="E1925" s="151" t="s">
        <v>327</v>
      </c>
      <c r="F1925" s="8"/>
      <c r="G1925" s="145">
        <f>G1926</f>
        <v>1118</v>
      </c>
      <c r="H1925" s="14"/>
      <c r="I1925" s="41"/>
      <c r="J1925" s="44"/>
      <c r="K1925" s="51"/>
      <c r="L1925" s="51"/>
      <c r="M1925" s="51"/>
      <c r="N1925" s="13"/>
      <c r="O1925" s="13"/>
      <c r="P1925" s="14"/>
      <c r="Q1925" s="14"/>
      <c r="R1925" s="41"/>
      <c r="S1925" s="44"/>
      <c r="T1925" s="51"/>
      <c r="U1925" s="51"/>
      <c r="V1925" s="51"/>
      <c r="W1925" s="13"/>
      <c r="X1925" s="13"/>
      <c r="Y1925" s="14"/>
      <c r="Z1925" s="14"/>
      <c r="AA1925" s="41"/>
      <c r="AB1925" s="44"/>
      <c r="AC1925" s="51"/>
      <c r="AD1925" s="51"/>
      <c r="AE1925" s="51"/>
      <c r="AF1925" s="13"/>
      <c r="AG1925" s="13"/>
      <c r="AH1925" s="14"/>
      <c r="AI1925" s="14"/>
      <c r="AJ1925" s="41"/>
      <c r="AK1925" s="44"/>
      <c r="AL1925" s="51"/>
      <c r="AM1925" s="51"/>
      <c r="AN1925" s="51"/>
      <c r="AO1925" s="13"/>
      <c r="AP1925" s="13"/>
      <c r="AQ1925" s="14"/>
      <c r="AR1925" s="14"/>
      <c r="AS1925" s="41"/>
      <c r="AT1925" s="44"/>
      <c r="AU1925" s="51"/>
      <c r="AV1925" s="51"/>
      <c r="AW1925" s="51"/>
      <c r="AX1925" s="13"/>
      <c r="AY1925" s="13"/>
      <c r="AZ1925" s="14"/>
      <c r="BA1925" s="14"/>
      <c r="BB1925" s="41"/>
      <c r="BC1925" s="44"/>
      <c r="BD1925" s="51"/>
      <c r="BE1925" s="51"/>
      <c r="BF1925" s="51"/>
      <c r="BG1925" s="13"/>
      <c r="BH1925" s="13"/>
      <c r="BI1925" s="14"/>
      <c r="BJ1925" s="14"/>
      <c r="BK1925" s="41"/>
      <c r="BL1925" s="44"/>
      <c r="BM1925" s="51"/>
      <c r="BN1925" s="51"/>
      <c r="BO1925" s="51"/>
      <c r="BP1925" s="13"/>
      <c r="BQ1925" s="13"/>
      <c r="BR1925" s="14"/>
      <c r="BS1925" s="14"/>
      <c r="BT1925" s="41"/>
      <c r="BU1925" s="44"/>
      <c r="BV1925" s="51"/>
      <c r="BW1925" s="51"/>
      <c r="BX1925" s="51"/>
      <c r="BY1925" s="13"/>
      <c r="BZ1925" s="13"/>
      <c r="CA1925" s="14"/>
      <c r="CB1925" s="14"/>
      <c r="CC1925" s="41"/>
      <c r="CD1925" s="44"/>
      <c r="CE1925" s="51"/>
      <c r="CF1925" s="51"/>
      <c r="CG1925" s="51"/>
      <c r="CH1925" s="13"/>
      <c r="CI1925" s="13"/>
      <c r="CJ1925" s="14"/>
      <c r="CK1925" s="14"/>
      <c r="CL1925" s="41"/>
      <c r="CM1925" s="44"/>
      <c r="CN1925" s="51"/>
      <c r="CO1925" s="51"/>
      <c r="CP1925" s="51"/>
      <c r="CQ1925" s="13"/>
      <c r="CR1925" s="13"/>
      <c r="CS1925" s="14"/>
      <c r="CT1925" s="14"/>
      <c r="CU1925" s="41"/>
      <c r="CV1925" s="44"/>
      <c r="CW1925" s="51"/>
      <c r="CX1925" s="51"/>
      <c r="CY1925" s="51"/>
      <c r="CZ1925" s="13"/>
      <c r="DA1925" s="13"/>
      <c r="DB1925" s="14"/>
      <c r="DC1925" s="14"/>
      <c r="DD1925" s="41"/>
      <c r="DE1925" s="44"/>
      <c r="DF1925" s="51"/>
      <c r="DG1925" s="51"/>
      <c r="DH1925" s="51"/>
      <c r="DI1925" s="13"/>
      <c r="DJ1925" s="13"/>
      <c r="DK1925" s="14"/>
      <c r="DL1925" s="14"/>
      <c r="DM1925" s="41"/>
      <c r="DN1925" s="44"/>
      <c r="DO1925" s="51"/>
      <c r="DP1925" s="51"/>
      <c r="DQ1925" s="51"/>
      <c r="DR1925" s="13"/>
      <c r="DS1925" s="13"/>
      <c r="DT1925" s="14"/>
      <c r="DU1925" s="14"/>
      <c r="DV1925" s="41"/>
      <c r="DW1925" s="44"/>
      <c r="DX1925" s="51"/>
      <c r="DY1925" s="51"/>
      <c r="DZ1925" s="51"/>
      <c r="EA1925" s="13"/>
      <c r="EB1925" s="13"/>
      <c r="EC1925" s="14"/>
      <c r="ED1925" s="14"/>
      <c r="EE1925" s="41"/>
      <c r="EF1925" s="44"/>
      <c r="EG1925" s="51"/>
      <c r="EH1925" s="51"/>
      <c r="EI1925" s="51"/>
      <c r="EJ1925" s="13"/>
      <c r="EK1925" s="13"/>
      <c r="EL1925" s="14"/>
      <c r="EM1925" s="14"/>
      <c r="EN1925" s="41"/>
      <c r="EO1925" s="44"/>
      <c r="EP1925" s="51"/>
      <c r="EQ1925" s="51"/>
      <c r="ER1925" s="51"/>
      <c r="ES1925" s="13"/>
      <c r="ET1925" s="13"/>
      <c r="EU1925" s="14"/>
      <c r="EV1925" s="14"/>
      <c r="EW1925" s="41"/>
      <c r="EX1925" s="44"/>
      <c r="EY1925" s="51"/>
      <c r="EZ1925" s="51"/>
      <c r="FA1925" s="51"/>
      <c r="FB1925" s="13"/>
      <c r="FC1925" s="13"/>
      <c r="FD1925" s="14"/>
      <c r="FE1925" s="14"/>
      <c r="FF1925" s="41"/>
      <c r="FG1925" s="44"/>
      <c r="FH1925" s="51"/>
      <c r="FI1925" s="51"/>
      <c r="FJ1925" s="51"/>
      <c r="FK1925" s="13"/>
      <c r="FL1925" s="13"/>
      <c r="FM1925" s="14"/>
      <c r="FN1925" s="14"/>
      <c r="FO1925" s="41"/>
      <c r="FP1925" s="44"/>
      <c r="FQ1925" s="51"/>
      <c r="FR1925" s="51"/>
      <c r="FS1925" s="51"/>
      <c r="FT1925" s="13"/>
      <c r="FU1925" s="13"/>
      <c r="FV1925" s="14"/>
      <c r="FW1925" s="14"/>
      <c r="FX1925" s="41"/>
      <c r="FY1925" s="44"/>
      <c r="FZ1925" s="51"/>
      <c r="GA1925" s="51"/>
      <c r="GB1925" s="51"/>
      <c r="GC1925" s="13"/>
      <c r="GD1925" s="13"/>
      <c r="GE1925" s="14"/>
      <c r="GF1925" s="14"/>
      <c r="GG1925" s="41"/>
      <c r="GH1925" s="44"/>
      <c r="GI1925" s="51"/>
      <c r="GJ1925" s="51"/>
      <c r="GK1925" s="51"/>
      <c r="GL1925" s="13"/>
      <c r="GM1925" s="13"/>
      <c r="GN1925" s="14"/>
      <c r="GO1925" s="14"/>
      <c r="GP1925" s="41"/>
      <c r="GQ1925" s="44"/>
      <c r="GR1925" s="51"/>
      <c r="GS1925" s="51"/>
      <c r="GT1925" s="51"/>
      <c r="GU1925" s="13"/>
      <c r="GV1925" s="13"/>
      <c r="GW1925" s="14"/>
      <c r="GX1925" s="14"/>
      <c r="GY1925" s="41"/>
      <c r="GZ1925" s="44"/>
      <c r="HA1925" s="51"/>
      <c r="HB1925" s="51"/>
      <c r="HC1925" s="51"/>
      <c r="HD1925" s="13"/>
      <c r="HE1925" s="13"/>
      <c r="HF1925" s="14"/>
      <c r="HG1925" s="14"/>
      <c r="HH1925" s="41"/>
      <c r="HI1925" s="44"/>
      <c r="HJ1925" s="51"/>
      <c r="HK1925" s="51"/>
      <c r="HL1925" s="51"/>
      <c r="HM1925" s="13"/>
      <c r="HN1925" s="13"/>
      <c r="HO1925" s="14"/>
      <c r="HP1925" s="14"/>
      <c r="HQ1925" s="41"/>
      <c r="HR1925" s="44"/>
      <c r="HS1925" s="51"/>
      <c r="HT1925" s="51"/>
      <c r="HU1925" s="51"/>
      <c r="HV1925" s="13"/>
      <c r="HW1925" s="13"/>
      <c r="HX1925" s="14"/>
      <c r="HY1925" s="14"/>
      <c r="HZ1925" s="41"/>
      <c r="IA1925" s="44"/>
      <c r="IB1925" s="51"/>
      <c r="IC1925" s="51"/>
      <c r="ID1925" s="51"/>
      <c r="IE1925" s="13"/>
      <c r="IF1925" s="13"/>
      <c r="IG1925" s="14"/>
      <c r="IH1925" s="14"/>
      <c r="II1925" s="41"/>
      <c r="IJ1925" s="44"/>
      <c r="IK1925" s="51"/>
      <c r="IL1925" s="51"/>
      <c r="IM1925" s="51"/>
      <c r="IN1925" s="13"/>
      <c r="IO1925" s="13"/>
      <c r="IP1925" s="14"/>
      <c r="IQ1925" s="14"/>
      <c r="IR1925" s="41"/>
      <c r="IS1925" s="44"/>
      <c r="IT1925" s="51"/>
      <c r="IU1925" s="51"/>
      <c r="IV1925" s="51"/>
      <c r="IW1925" s="13"/>
      <c r="IX1925" s="13"/>
      <c r="IY1925" s="14"/>
      <c r="IZ1925" s="14"/>
      <c r="JA1925" s="41"/>
      <c r="JB1925" s="44"/>
      <c r="JC1925" s="51"/>
      <c r="JD1925" s="51"/>
      <c r="JE1925" s="51"/>
      <c r="JF1925" s="13"/>
      <c r="JG1925" s="13"/>
      <c r="JH1925" s="14"/>
      <c r="JI1925" s="14"/>
      <c r="JJ1925" s="41"/>
      <c r="JK1925" s="44"/>
      <c r="JL1925" s="51"/>
      <c r="JM1925" s="51"/>
      <c r="JN1925" s="51"/>
      <c r="JO1925" s="13"/>
      <c r="JP1925" s="13"/>
      <c r="JQ1925" s="14"/>
      <c r="JR1925" s="14"/>
      <c r="JS1925" s="41"/>
      <c r="JT1925" s="44"/>
      <c r="JU1925" s="51"/>
      <c r="JV1925" s="51"/>
      <c r="JW1925" s="51"/>
      <c r="JX1925" s="13"/>
      <c r="JY1925" s="13"/>
      <c r="JZ1925" s="14"/>
      <c r="KA1925" s="14"/>
      <c r="KB1925" s="41"/>
      <c r="KC1925" s="44"/>
      <c r="KD1925" s="51"/>
      <c r="KE1925" s="51"/>
      <c r="KF1925" s="51"/>
      <c r="KG1925" s="13"/>
      <c r="KH1925" s="13"/>
      <c r="KI1925" s="14"/>
      <c r="KJ1925" s="14"/>
      <c r="KK1925" s="41"/>
      <c r="KL1925" s="44"/>
      <c r="KM1925" s="51"/>
      <c r="KN1925" s="51"/>
      <c r="KO1925" s="51"/>
      <c r="KP1925" s="13"/>
      <c r="KQ1925" s="13"/>
      <c r="KR1925" s="14"/>
      <c r="KS1925" s="14"/>
      <c r="KT1925" s="41"/>
      <c r="KU1925" s="44"/>
      <c r="KV1925" s="51"/>
      <c r="KW1925" s="51"/>
      <c r="KX1925" s="51"/>
      <c r="KY1925" s="13"/>
      <c r="KZ1925" s="13"/>
      <c r="LA1925" s="14"/>
      <c r="LB1925" s="14"/>
      <c r="LC1925" s="41"/>
      <c r="LD1925" s="44"/>
      <c r="LE1925" s="51"/>
      <c r="LF1925" s="51"/>
      <c r="LG1925" s="51"/>
      <c r="LH1925" s="13"/>
      <c r="LI1925" s="13"/>
      <c r="LJ1925" s="14"/>
      <c r="LK1925" s="14"/>
      <c r="LL1925" s="41"/>
      <c r="LM1925" s="44"/>
      <c r="LN1925" s="51"/>
      <c r="LO1925" s="51"/>
      <c r="LP1925" s="51"/>
      <c r="LQ1925" s="13"/>
      <c r="LR1925" s="13"/>
      <c r="LS1925" s="14"/>
      <c r="LT1925" s="14"/>
      <c r="LU1925" s="41"/>
      <c r="LV1925" s="44"/>
      <c r="LW1925" s="51"/>
      <c r="LX1925" s="51"/>
      <c r="LY1925" s="51"/>
      <c r="LZ1925" s="13"/>
      <c r="MA1925" s="13"/>
      <c r="MB1925" s="14"/>
      <c r="MC1925" s="14"/>
      <c r="MD1925" s="41"/>
      <c r="ME1925" s="44"/>
      <c r="MF1925" s="51"/>
      <c r="MG1925" s="51"/>
      <c r="MH1925" s="51"/>
      <c r="MI1925" s="13"/>
      <c r="MJ1925" s="13"/>
      <c r="MK1925" s="14"/>
      <c r="ML1925" s="14"/>
      <c r="MM1925" s="41"/>
      <c r="MN1925" s="44"/>
      <c r="MO1925" s="51"/>
      <c r="MP1925" s="51"/>
      <c r="MQ1925" s="51"/>
      <c r="MR1925" s="13"/>
      <c r="MS1925" s="13"/>
      <c r="MT1925" s="14"/>
      <c r="MU1925" s="14"/>
      <c r="MV1925" s="41"/>
      <c r="MW1925" s="44"/>
      <c r="MX1925" s="51"/>
      <c r="MY1925" s="51"/>
      <c r="MZ1925" s="51"/>
      <c r="NA1925" s="13"/>
      <c r="NB1925" s="13"/>
      <c r="NC1925" s="14"/>
      <c r="ND1925" s="14"/>
      <c r="NE1925" s="41"/>
      <c r="NF1925" s="44"/>
      <c r="NG1925" s="51"/>
      <c r="NH1925" s="51"/>
      <c r="NI1925" s="51"/>
      <c r="NJ1925" s="13"/>
      <c r="NK1925" s="13"/>
      <c r="NL1925" s="14"/>
      <c r="NM1925" s="14"/>
      <c r="NN1925" s="41"/>
      <c r="NO1925" s="44"/>
      <c r="NP1925" s="51"/>
      <c r="NQ1925" s="51"/>
      <c r="NR1925" s="51"/>
      <c r="NS1925" s="13"/>
      <c r="NT1925" s="13"/>
      <c r="NU1925" s="14"/>
      <c r="NV1925" s="14"/>
      <c r="NW1925" s="41"/>
      <c r="NX1925" s="44"/>
      <c r="NY1925" s="51"/>
      <c r="NZ1925" s="51"/>
      <c r="OA1925" s="51"/>
      <c r="OB1925" s="13"/>
      <c r="OC1925" s="13"/>
      <c r="OD1925" s="14"/>
      <c r="OE1925" s="14"/>
      <c r="OF1925" s="41"/>
      <c r="OG1925" s="44"/>
      <c r="OH1925" s="51"/>
      <c r="OI1925" s="51"/>
      <c r="OJ1925" s="51"/>
      <c r="OK1925" s="13"/>
      <c r="OL1925" s="13"/>
      <c r="OM1925" s="14"/>
      <c r="ON1925" s="14"/>
      <c r="OO1925" s="41"/>
      <c r="OP1925" s="44"/>
      <c r="OQ1925" s="51"/>
      <c r="OR1925" s="51"/>
      <c r="OS1925" s="51"/>
      <c r="OT1925" s="13"/>
      <c r="OU1925" s="13"/>
      <c r="OV1925" s="14"/>
      <c r="OW1925" s="14"/>
      <c r="OX1925" s="41"/>
      <c r="OY1925" s="44"/>
      <c r="OZ1925" s="51"/>
      <c r="PA1925" s="51"/>
      <c r="PB1925" s="51"/>
      <c r="PC1925" s="13"/>
      <c r="PD1925" s="13"/>
      <c r="PE1925" s="14"/>
      <c r="PF1925" s="14"/>
      <c r="PG1925" s="41"/>
      <c r="PH1925" s="44"/>
      <c r="PI1925" s="51"/>
      <c r="PJ1925" s="51"/>
      <c r="PK1925" s="51"/>
      <c r="PL1925" s="13"/>
      <c r="PM1925" s="13"/>
      <c r="PN1925" s="14"/>
      <c r="PO1925" s="14"/>
      <c r="PP1925" s="41"/>
      <c r="PQ1925" s="44"/>
      <c r="PR1925" s="51"/>
      <c r="PS1925" s="51"/>
      <c r="PT1925" s="51"/>
      <c r="PU1925" s="13"/>
      <c r="PV1925" s="13"/>
      <c r="PW1925" s="14"/>
      <c r="PX1925" s="14"/>
      <c r="PY1925" s="41"/>
      <c r="PZ1925" s="44"/>
      <c r="QA1925" s="51"/>
      <c r="QB1925" s="51"/>
      <c r="QC1925" s="51"/>
      <c r="QD1925" s="13"/>
      <c r="QE1925" s="13"/>
      <c r="QF1925" s="14"/>
      <c r="QG1925" s="14"/>
      <c r="QH1925" s="41"/>
      <c r="QI1925" s="44"/>
      <c r="QJ1925" s="51"/>
      <c r="QK1925" s="51"/>
      <c r="QL1925" s="51"/>
      <c r="QM1925" s="13"/>
      <c r="QN1925" s="13"/>
      <c r="QO1925" s="14"/>
      <c r="QP1925" s="14"/>
      <c r="QQ1925" s="41"/>
      <c r="QR1925" s="44"/>
      <c r="QS1925" s="51"/>
      <c r="QT1925" s="51"/>
      <c r="QU1925" s="51"/>
      <c r="QV1925" s="13"/>
      <c r="QW1925" s="13"/>
      <c r="QX1925" s="14"/>
      <c r="QY1925" s="14"/>
      <c r="QZ1925" s="41"/>
      <c r="RA1925" s="44"/>
      <c r="RB1925" s="51"/>
      <c r="RC1925" s="51"/>
      <c r="RD1925" s="51"/>
      <c r="RE1925" s="13"/>
      <c r="RF1925" s="13"/>
      <c r="RG1925" s="14"/>
      <c r="RH1925" s="14"/>
      <c r="RI1925" s="41"/>
      <c r="RJ1925" s="44"/>
      <c r="RK1925" s="51"/>
      <c r="RL1925" s="51"/>
      <c r="RM1925" s="51"/>
      <c r="RN1925" s="13"/>
      <c r="RO1925" s="13"/>
      <c r="RP1925" s="14"/>
      <c r="RQ1925" s="14"/>
      <c r="RR1925" s="41"/>
      <c r="RS1925" s="44"/>
      <c r="RT1925" s="51"/>
      <c r="RU1925" s="51"/>
      <c r="RV1925" s="51"/>
      <c r="RW1925" s="13"/>
      <c r="RX1925" s="13"/>
      <c r="RY1925" s="14"/>
      <c r="RZ1925" s="14"/>
      <c r="SA1925" s="41"/>
      <c r="SB1925" s="44"/>
      <c r="SC1925" s="51"/>
      <c r="SD1925" s="51"/>
      <c r="SE1925" s="51"/>
      <c r="SF1925" s="13"/>
      <c r="SG1925" s="13"/>
      <c r="SH1925" s="14"/>
      <c r="SI1925" s="14"/>
      <c r="SJ1925" s="41"/>
      <c r="SK1925" s="44"/>
      <c r="SL1925" s="51"/>
      <c r="SM1925" s="51"/>
      <c r="SN1925" s="51"/>
      <c r="SO1925" s="13"/>
      <c r="SP1925" s="13"/>
      <c r="SQ1925" s="14"/>
      <c r="SR1925" s="14"/>
      <c r="SS1925" s="41"/>
      <c r="ST1925" s="44"/>
      <c r="SU1925" s="51"/>
      <c r="SV1925" s="51"/>
      <c r="SW1925" s="51"/>
      <c r="SX1925" s="13"/>
      <c r="SY1925" s="13"/>
      <c r="SZ1925" s="14"/>
      <c r="TA1925" s="14"/>
      <c r="TB1925" s="41"/>
      <c r="TC1925" s="44"/>
      <c r="TD1925" s="51"/>
      <c r="TE1925" s="51"/>
      <c r="TF1925" s="51"/>
      <c r="TG1925" s="13"/>
      <c r="TH1925" s="13"/>
      <c r="TI1925" s="14"/>
      <c r="TJ1925" s="14"/>
      <c r="TK1925" s="41"/>
      <c r="TL1925" s="44"/>
      <c r="TM1925" s="51"/>
      <c r="TN1925" s="51"/>
      <c r="TO1925" s="51"/>
      <c r="TP1925" s="13"/>
      <c r="TQ1925" s="13"/>
      <c r="TR1925" s="14"/>
      <c r="TS1925" s="14"/>
      <c r="TT1925" s="41"/>
      <c r="TU1925" s="44"/>
      <c r="TV1925" s="51"/>
      <c r="TW1925" s="51"/>
      <c r="TX1925" s="51"/>
      <c r="TY1925" s="13"/>
      <c r="TZ1925" s="13"/>
      <c r="UA1925" s="14"/>
      <c r="UB1925" s="14"/>
      <c r="UC1925" s="41"/>
      <c r="UD1925" s="44"/>
      <c r="UE1925" s="51"/>
      <c r="UF1925" s="51"/>
      <c r="UG1925" s="51"/>
      <c r="UH1925" s="13"/>
      <c r="UI1925" s="13"/>
      <c r="UJ1925" s="14"/>
      <c r="UK1925" s="14"/>
      <c r="UL1925" s="41"/>
      <c r="UM1925" s="44"/>
      <c r="UN1925" s="51"/>
      <c r="UO1925" s="51"/>
      <c r="UP1925" s="51"/>
      <c r="UQ1925" s="13"/>
      <c r="UR1925" s="13"/>
      <c r="US1925" s="14"/>
      <c r="UT1925" s="14"/>
      <c r="UU1925" s="41"/>
      <c r="UV1925" s="44"/>
      <c r="UW1925" s="51"/>
      <c r="UX1925" s="51"/>
      <c r="UY1925" s="51"/>
      <c r="UZ1925" s="13"/>
      <c r="VA1925" s="13"/>
      <c r="VB1925" s="14"/>
      <c r="VC1925" s="14"/>
      <c r="VD1925" s="41"/>
      <c r="VE1925" s="44"/>
      <c r="VF1925" s="51"/>
      <c r="VG1925" s="51"/>
      <c r="VH1925" s="51"/>
      <c r="VI1925" s="13"/>
      <c r="VJ1925" s="13"/>
      <c r="VK1925" s="14"/>
      <c r="VL1925" s="14"/>
      <c r="VM1925" s="41"/>
      <c r="VN1925" s="44"/>
      <c r="VO1925" s="51"/>
      <c r="VP1925" s="51"/>
      <c r="VQ1925" s="51"/>
      <c r="VR1925" s="13"/>
      <c r="VS1925" s="13"/>
      <c r="VT1925" s="14"/>
      <c r="VU1925" s="14"/>
      <c r="VV1925" s="41"/>
      <c r="VW1925" s="44"/>
      <c r="VX1925" s="51"/>
      <c r="VY1925" s="51"/>
      <c r="VZ1925" s="51"/>
      <c r="WA1925" s="13"/>
      <c r="WB1925" s="13"/>
      <c r="WC1925" s="14"/>
      <c r="WD1925" s="14"/>
      <c r="WE1925" s="41"/>
      <c r="WF1925" s="44"/>
      <c r="WG1925" s="51"/>
      <c r="WH1925" s="51"/>
      <c r="WI1925" s="51"/>
      <c r="WJ1925" s="13"/>
      <c r="WK1925" s="13"/>
      <c r="WL1925" s="14"/>
      <c r="WM1925" s="14"/>
      <c r="WN1925" s="41"/>
      <c r="WO1925" s="44"/>
      <c r="WP1925" s="51"/>
      <c r="WQ1925" s="51"/>
      <c r="WR1925" s="51"/>
      <c r="WS1925" s="13"/>
      <c r="WT1925" s="13"/>
      <c r="WU1925" s="14"/>
      <c r="WV1925" s="14"/>
      <c r="WW1925" s="41"/>
      <c r="WX1925" s="44"/>
      <c r="WY1925" s="51"/>
      <c r="WZ1925" s="51"/>
      <c r="XA1925" s="51"/>
      <c r="XB1925" s="13"/>
      <c r="XC1925" s="13"/>
      <c r="XD1925" s="14"/>
      <c r="XE1925" s="14"/>
      <c r="XF1925" s="41"/>
      <c r="XG1925" s="44"/>
      <c r="XH1925" s="51"/>
      <c r="XI1925" s="51"/>
      <c r="XJ1925" s="51"/>
      <c r="XK1925" s="13"/>
      <c r="XL1925" s="13"/>
      <c r="XM1925" s="14"/>
      <c r="XN1925" s="14"/>
      <c r="XO1925" s="41"/>
      <c r="XP1925" s="44"/>
      <c r="XQ1925" s="51"/>
      <c r="XR1925" s="51"/>
      <c r="XS1925" s="51"/>
      <c r="XT1925" s="13"/>
      <c r="XU1925" s="13"/>
      <c r="XV1925" s="14"/>
      <c r="XW1925" s="14"/>
      <c r="XX1925" s="41"/>
      <c r="XY1925" s="44"/>
      <c r="XZ1925" s="51"/>
      <c r="YA1925" s="51"/>
      <c r="YB1925" s="51"/>
      <c r="YC1925" s="13"/>
      <c r="YD1925" s="13"/>
      <c r="YE1925" s="14"/>
      <c r="YF1925" s="14"/>
      <c r="YG1925" s="41"/>
      <c r="YH1925" s="44"/>
      <c r="YI1925" s="51"/>
      <c r="YJ1925" s="51"/>
      <c r="YK1925" s="51"/>
      <c r="YL1925" s="13"/>
      <c r="YM1925" s="13"/>
      <c r="YN1925" s="14"/>
      <c r="YO1925" s="14"/>
      <c r="YP1925" s="41"/>
      <c r="YQ1925" s="44"/>
      <c r="YR1925" s="51"/>
      <c r="YS1925" s="51"/>
      <c r="YT1925" s="51"/>
      <c r="YU1925" s="13"/>
      <c r="YV1925" s="13"/>
      <c r="YW1925" s="14"/>
      <c r="YX1925" s="14"/>
      <c r="YY1925" s="41"/>
      <c r="YZ1925" s="44"/>
      <c r="ZA1925" s="51"/>
      <c r="ZB1925" s="51"/>
      <c r="ZC1925" s="51"/>
      <c r="ZD1925" s="13"/>
      <c r="ZE1925" s="13"/>
      <c r="ZF1925" s="14"/>
      <c r="ZG1925" s="14"/>
      <c r="ZH1925" s="41"/>
      <c r="ZI1925" s="44"/>
      <c r="ZJ1925" s="51"/>
      <c r="ZK1925" s="51"/>
      <c r="ZL1925" s="51"/>
      <c r="ZM1925" s="13"/>
      <c r="ZN1925" s="13"/>
      <c r="ZO1925" s="14"/>
      <c r="ZP1925" s="14"/>
      <c r="ZQ1925" s="41"/>
      <c r="ZR1925" s="44"/>
      <c r="ZS1925" s="51"/>
      <c r="ZT1925" s="51"/>
      <c r="ZU1925" s="51"/>
      <c r="ZV1925" s="13"/>
      <c r="ZW1925" s="13"/>
      <c r="ZX1925" s="14"/>
      <c r="ZY1925" s="14"/>
      <c r="ZZ1925" s="41"/>
      <c r="AAA1925" s="44"/>
      <c r="AAB1925" s="51"/>
      <c r="AAC1925" s="51"/>
      <c r="AAD1925" s="51"/>
      <c r="AAE1925" s="13"/>
      <c r="AAF1925" s="13"/>
      <c r="AAG1925" s="14"/>
      <c r="AAH1925" s="14"/>
      <c r="AAI1925" s="41"/>
      <c r="AAJ1925" s="44"/>
      <c r="AAK1925" s="51"/>
      <c r="AAL1925" s="51"/>
      <c r="AAM1925" s="51"/>
      <c r="AAN1925" s="13"/>
      <c r="AAO1925" s="13"/>
      <c r="AAP1925" s="14"/>
      <c r="AAQ1925" s="14"/>
      <c r="AAR1925" s="41"/>
      <c r="AAS1925" s="44"/>
      <c r="AAT1925" s="51"/>
      <c r="AAU1925" s="51"/>
      <c r="AAV1925" s="51"/>
      <c r="AAW1925" s="13"/>
      <c r="AAX1925" s="13"/>
      <c r="AAY1925" s="14"/>
      <c r="AAZ1925" s="14"/>
      <c r="ABA1925" s="41"/>
      <c r="ABB1925" s="44"/>
      <c r="ABC1925" s="51"/>
      <c r="ABD1925" s="51"/>
      <c r="ABE1925" s="51"/>
      <c r="ABF1925" s="13"/>
      <c r="ABG1925" s="13"/>
      <c r="ABH1925" s="14"/>
      <c r="ABI1925" s="14"/>
      <c r="ABJ1925" s="41"/>
      <c r="ABK1925" s="44"/>
      <c r="ABL1925" s="51"/>
      <c r="ABM1925" s="51"/>
      <c r="ABN1925" s="51"/>
      <c r="ABO1925" s="13"/>
      <c r="ABP1925" s="13"/>
      <c r="ABQ1925" s="14"/>
      <c r="ABR1925" s="14"/>
      <c r="ABS1925" s="41"/>
      <c r="ABT1925" s="44"/>
      <c r="ABU1925" s="51"/>
      <c r="ABV1925" s="51"/>
      <c r="ABW1925" s="51"/>
      <c r="ABX1925" s="13"/>
      <c r="ABY1925" s="13"/>
      <c r="ABZ1925" s="14"/>
      <c r="ACA1925" s="14"/>
      <c r="ACB1925" s="41"/>
      <c r="ACC1925" s="44"/>
      <c r="ACD1925" s="51"/>
      <c r="ACE1925" s="51"/>
      <c r="ACF1925" s="51"/>
      <c r="ACG1925" s="13"/>
      <c r="ACH1925" s="13"/>
      <c r="ACI1925" s="14"/>
      <c r="ACJ1925" s="14"/>
      <c r="ACK1925" s="41"/>
      <c r="ACL1925" s="44"/>
      <c r="ACM1925" s="51"/>
      <c r="ACN1925" s="51"/>
      <c r="ACO1925" s="51"/>
      <c r="ACP1925" s="13"/>
      <c r="ACQ1925" s="13"/>
      <c r="ACR1925" s="14"/>
      <c r="ACS1925" s="14"/>
      <c r="ACT1925" s="41"/>
      <c r="ACU1925" s="44"/>
      <c r="ACV1925" s="51"/>
      <c r="ACW1925" s="51"/>
      <c r="ACX1925" s="51"/>
      <c r="ACY1925" s="13"/>
      <c r="ACZ1925" s="13"/>
      <c r="ADA1925" s="14"/>
      <c r="ADB1925" s="14"/>
      <c r="ADC1925" s="41"/>
      <c r="ADD1925" s="44"/>
      <c r="ADE1925" s="51"/>
      <c r="ADF1925" s="51"/>
      <c r="ADG1925" s="51"/>
      <c r="ADH1925" s="13"/>
      <c r="ADI1925" s="13"/>
      <c r="ADJ1925" s="14"/>
      <c r="ADK1925" s="14"/>
      <c r="ADL1925" s="41"/>
      <c r="ADM1925" s="44"/>
      <c r="ADN1925" s="51"/>
      <c r="ADO1925" s="51"/>
      <c r="ADP1925" s="51"/>
      <c r="ADQ1925" s="13"/>
      <c r="ADR1925" s="13"/>
      <c r="ADS1925" s="14"/>
      <c r="ADT1925" s="14"/>
      <c r="ADU1925" s="41"/>
      <c r="ADV1925" s="44"/>
      <c r="ADW1925" s="51"/>
      <c r="ADX1925" s="51"/>
      <c r="ADY1925" s="51"/>
      <c r="ADZ1925" s="13"/>
      <c r="AEA1925" s="13"/>
      <c r="AEB1925" s="14"/>
      <c r="AEC1925" s="14"/>
      <c r="AED1925" s="41"/>
      <c r="AEE1925" s="44"/>
      <c r="AEF1925" s="51"/>
      <c r="AEG1925" s="51"/>
      <c r="AEH1925" s="51"/>
      <c r="AEI1925" s="13"/>
      <c r="AEJ1925" s="13"/>
      <c r="AEK1925" s="14"/>
      <c r="AEL1925" s="14"/>
      <c r="AEM1925" s="41"/>
      <c r="AEN1925" s="44"/>
      <c r="AEO1925" s="51"/>
      <c r="AEP1925" s="51"/>
      <c r="AEQ1925" s="51"/>
      <c r="AER1925" s="13"/>
      <c r="AES1925" s="13"/>
      <c r="AET1925" s="14"/>
      <c r="AEU1925" s="14"/>
      <c r="AEV1925" s="41"/>
      <c r="AEW1925" s="44"/>
      <c r="AEX1925" s="51"/>
      <c r="AEY1925" s="51"/>
      <c r="AEZ1925" s="51"/>
      <c r="AFA1925" s="13"/>
      <c r="AFB1925" s="13"/>
      <c r="AFC1925" s="14"/>
      <c r="AFD1925" s="14"/>
      <c r="AFE1925" s="41"/>
      <c r="AFF1925" s="44"/>
      <c r="AFG1925" s="51"/>
      <c r="AFH1925" s="51"/>
      <c r="AFI1925" s="51"/>
      <c r="AFJ1925" s="13"/>
      <c r="AFK1925" s="13"/>
      <c r="AFL1925" s="14"/>
      <c r="AFM1925" s="14"/>
      <c r="AFN1925" s="41"/>
      <c r="AFO1925" s="44"/>
      <c r="AFP1925" s="51"/>
      <c r="AFQ1925" s="51"/>
      <c r="AFR1925" s="51"/>
      <c r="AFS1925" s="13"/>
      <c r="AFT1925" s="13"/>
      <c r="AFU1925" s="14"/>
      <c r="AFV1925" s="14"/>
      <c r="AFW1925" s="41"/>
      <c r="AFX1925" s="44"/>
      <c r="AFY1925" s="51"/>
      <c r="AFZ1925" s="51"/>
      <c r="AGA1925" s="51"/>
      <c r="AGB1925" s="13"/>
      <c r="AGC1925" s="13"/>
      <c r="AGD1925" s="14"/>
      <c r="AGE1925" s="14"/>
      <c r="AGF1925" s="41"/>
      <c r="AGG1925" s="44"/>
      <c r="AGH1925" s="51"/>
      <c r="AGI1925" s="51"/>
      <c r="AGJ1925" s="51"/>
      <c r="AGK1925" s="13"/>
      <c r="AGL1925" s="13"/>
      <c r="AGM1925" s="14"/>
      <c r="AGN1925" s="14"/>
      <c r="AGO1925" s="41"/>
      <c r="AGP1925" s="44"/>
      <c r="AGQ1925" s="51"/>
      <c r="AGR1925" s="51"/>
      <c r="AGS1925" s="51"/>
      <c r="AGT1925" s="13"/>
      <c r="AGU1925" s="13"/>
      <c r="AGV1925" s="14"/>
      <c r="AGW1925" s="14"/>
      <c r="AGX1925" s="41"/>
      <c r="AGY1925" s="44"/>
      <c r="AGZ1925" s="51"/>
      <c r="AHA1925" s="51"/>
      <c r="AHB1925" s="51"/>
      <c r="AHC1925" s="13"/>
      <c r="AHD1925" s="13"/>
      <c r="AHE1925" s="14"/>
      <c r="AHF1925" s="14"/>
      <c r="AHG1925" s="41"/>
      <c r="AHH1925" s="44"/>
      <c r="AHI1925" s="51"/>
      <c r="AHJ1925" s="51"/>
      <c r="AHK1925" s="51"/>
      <c r="AHL1925" s="13"/>
      <c r="AHM1925" s="13"/>
      <c r="AHN1925" s="14"/>
      <c r="AHO1925" s="14"/>
      <c r="AHP1925" s="41"/>
      <c r="AHQ1925" s="44"/>
      <c r="AHR1925" s="51"/>
      <c r="AHS1925" s="51"/>
      <c r="AHT1925" s="51"/>
      <c r="AHU1925" s="13"/>
      <c r="AHV1925" s="13"/>
      <c r="AHW1925" s="14"/>
      <c r="AHX1925" s="14"/>
      <c r="AHY1925" s="41"/>
      <c r="AHZ1925" s="44"/>
      <c r="AIA1925" s="51"/>
      <c r="AIB1925" s="51"/>
      <c r="AIC1925" s="51"/>
      <c r="AID1925" s="13"/>
      <c r="AIE1925" s="13"/>
      <c r="AIF1925" s="14"/>
      <c r="AIG1925" s="14"/>
      <c r="AIH1925" s="41"/>
      <c r="AII1925" s="44"/>
      <c r="AIJ1925" s="51"/>
      <c r="AIK1925" s="51"/>
      <c r="AIL1925" s="51"/>
      <c r="AIM1925" s="13"/>
      <c r="AIN1925" s="13"/>
      <c r="AIO1925" s="14"/>
      <c r="AIP1925" s="14"/>
      <c r="AIQ1925" s="41"/>
      <c r="AIR1925" s="44"/>
      <c r="AIS1925" s="51"/>
      <c r="AIT1925" s="51"/>
      <c r="AIU1925" s="51"/>
      <c r="AIV1925" s="13"/>
      <c r="AIW1925" s="13"/>
      <c r="AIX1925" s="14"/>
      <c r="AIY1925" s="14"/>
      <c r="AIZ1925" s="41"/>
      <c r="AJA1925" s="44"/>
      <c r="AJB1925" s="51"/>
      <c r="AJC1925" s="51"/>
      <c r="AJD1925" s="51"/>
      <c r="AJE1925" s="13"/>
      <c r="AJF1925" s="13"/>
      <c r="AJG1925" s="14"/>
      <c r="AJH1925" s="14"/>
      <c r="AJI1925" s="41"/>
      <c r="AJJ1925" s="44"/>
      <c r="AJK1925" s="51"/>
      <c r="AJL1925" s="51"/>
      <c r="AJM1925" s="51"/>
      <c r="AJN1925" s="13"/>
      <c r="AJO1925" s="13"/>
      <c r="AJP1925" s="14"/>
      <c r="AJQ1925" s="14"/>
      <c r="AJR1925" s="41"/>
      <c r="AJS1925" s="44"/>
      <c r="AJT1925" s="51"/>
      <c r="AJU1925" s="51"/>
      <c r="AJV1925" s="51"/>
      <c r="AJW1925" s="13"/>
      <c r="AJX1925" s="13"/>
      <c r="AJY1925" s="14"/>
      <c r="AJZ1925" s="14"/>
      <c r="AKA1925" s="41"/>
      <c r="AKB1925" s="44"/>
      <c r="AKC1925" s="51"/>
      <c r="AKD1925" s="51"/>
      <c r="AKE1925" s="51"/>
      <c r="AKF1925" s="13"/>
      <c r="AKG1925" s="13"/>
      <c r="AKH1925" s="14"/>
      <c r="AKI1925" s="14"/>
      <c r="AKJ1925" s="41"/>
      <c r="AKK1925" s="44"/>
      <c r="AKL1925" s="51"/>
      <c r="AKM1925" s="51"/>
      <c r="AKN1925" s="51"/>
      <c r="AKO1925" s="13"/>
      <c r="AKP1925" s="13"/>
      <c r="AKQ1925" s="14"/>
      <c r="AKR1925" s="14"/>
      <c r="AKS1925" s="41"/>
      <c r="AKT1925" s="44"/>
      <c r="AKU1925" s="51"/>
      <c r="AKV1925" s="51"/>
      <c r="AKW1925" s="51"/>
      <c r="AKX1925" s="13"/>
      <c r="AKY1925" s="13"/>
      <c r="AKZ1925" s="14"/>
      <c r="ALA1925" s="14"/>
      <c r="ALB1925" s="41"/>
      <c r="ALC1925" s="44"/>
      <c r="ALD1925" s="51"/>
      <c r="ALE1925" s="51"/>
      <c r="ALF1925" s="51"/>
      <c r="ALG1925" s="13"/>
      <c r="ALH1925" s="13"/>
      <c r="ALI1925" s="14"/>
      <c r="ALJ1925" s="14"/>
      <c r="ALK1925" s="41"/>
      <c r="ALL1925" s="44"/>
      <c r="ALM1925" s="51"/>
      <c r="ALN1925" s="51"/>
      <c r="ALO1925" s="51"/>
      <c r="ALP1925" s="13"/>
      <c r="ALQ1925" s="13"/>
      <c r="ALR1925" s="14"/>
      <c r="ALS1925" s="14"/>
      <c r="ALT1925" s="41"/>
      <c r="ALU1925" s="44"/>
      <c r="ALV1925" s="51"/>
      <c r="ALW1925" s="51"/>
      <c r="ALX1925" s="51"/>
      <c r="ALY1925" s="13"/>
      <c r="ALZ1925" s="13"/>
      <c r="AMA1925" s="14"/>
      <c r="AMB1925" s="14"/>
      <c r="AMC1925" s="41"/>
      <c r="AMD1925" s="44"/>
      <c r="AME1925" s="51"/>
      <c r="AMF1925" s="51"/>
      <c r="AMG1925" s="51"/>
      <c r="AMH1925" s="13"/>
      <c r="AMI1925" s="13"/>
      <c r="AMJ1925" s="14"/>
      <c r="AMK1925" s="14"/>
      <c r="AML1925" s="41"/>
      <c r="AMM1925" s="44"/>
      <c r="AMN1925" s="51"/>
      <c r="AMO1925" s="51"/>
      <c r="AMP1925" s="51"/>
      <c r="AMQ1925" s="13"/>
      <c r="AMR1925" s="13"/>
      <c r="AMS1925" s="14"/>
      <c r="AMT1925" s="14"/>
      <c r="AMU1925" s="41"/>
      <c r="AMV1925" s="44"/>
      <c r="AMW1925" s="51"/>
      <c r="AMX1925" s="51"/>
      <c r="AMY1925" s="51"/>
      <c r="AMZ1925" s="13"/>
      <c r="ANA1925" s="13"/>
      <c r="ANB1925" s="14"/>
      <c r="ANC1925" s="14"/>
      <c r="AND1925" s="41"/>
      <c r="ANE1925" s="44"/>
      <c r="ANF1925" s="51"/>
      <c r="ANG1925" s="51"/>
      <c r="ANH1925" s="51"/>
      <c r="ANI1925" s="13"/>
      <c r="ANJ1925" s="13"/>
      <c r="ANK1925" s="14"/>
      <c r="ANL1925" s="14"/>
      <c r="ANM1925" s="41"/>
      <c r="ANN1925" s="44"/>
      <c r="ANO1925" s="51"/>
      <c r="ANP1925" s="51"/>
      <c r="ANQ1925" s="51"/>
      <c r="ANR1925" s="13"/>
      <c r="ANS1925" s="13"/>
      <c r="ANT1925" s="14"/>
      <c r="ANU1925" s="14"/>
      <c r="ANV1925" s="41"/>
      <c r="ANW1925" s="44"/>
      <c r="ANX1925" s="51"/>
      <c r="ANY1925" s="51"/>
      <c r="ANZ1925" s="51"/>
      <c r="AOA1925" s="13"/>
      <c r="AOB1925" s="13"/>
      <c r="AOC1925" s="14"/>
      <c r="AOD1925" s="14"/>
      <c r="AOE1925" s="41"/>
      <c r="AOF1925" s="44"/>
      <c r="AOG1925" s="51"/>
      <c r="AOH1925" s="51"/>
      <c r="AOI1925" s="51"/>
      <c r="AOJ1925" s="13"/>
      <c r="AOK1925" s="13"/>
      <c r="AOL1925" s="14"/>
      <c r="AOM1925" s="14"/>
      <c r="AON1925" s="41"/>
      <c r="AOO1925" s="44"/>
      <c r="AOP1925" s="51"/>
      <c r="AOQ1925" s="51"/>
      <c r="AOR1925" s="51"/>
      <c r="AOS1925" s="13"/>
      <c r="AOT1925" s="13"/>
      <c r="AOU1925" s="14"/>
      <c r="AOV1925" s="14"/>
      <c r="AOW1925" s="41"/>
      <c r="AOX1925" s="44"/>
      <c r="AOY1925" s="51"/>
      <c r="AOZ1925" s="51"/>
      <c r="APA1925" s="51"/>
      <c r="APB1925" s="13"/>
      <c r="APC1925" s="13"/>
      <c r="APD1925" s="14"/>
      <c r="APE1925" s="14"/>
      <c r="APF1925" s="41"/>
      <c r="APG1925" s="44"/>
      <c r="APH1925" s="51"/>
      <c r="API1925" s="51"/>
      <c r="APJ1925" s="51"/>
      <c r="APK1925" s="13"/>
      <c r="APL1925" s="13"/>
      <c r="APM1925" s="14"/>
      <c r="APN1925" s="14"/>
      <c r="APO1925" s="41"/>
      <c r="APP1925" s="44"/>
      <c r="APQ1925" s="51"/>
      <c r="APR1925" s="51"/>
      <c r="APS1925" s="51"/>
      <c r="APT1925" s="13"/>
      <c r="APU1925" s="13"/>
      <c r="APV1925" s="14"/>
      <c r="APW1925" s="14"/>
      <c r="APX1925" s="41"/>
      <c r="APY1925" s="44"/>
      <c r="APZ1925" s="51"/>
      <c r="AQA1925" s="51"/>
      <c r="AQB1925" s="51"/>
      <c r="AQC1925" s="13"/>
      <c r="AQD1925" s="13"/>
      <c r="AQE1925" s="14"/>
      <c r="AQF1925" s="14"/>
      <c r="AQG1925" s="41"/>
      <c r="AQH1925" s="44"/>
      <c r="AQI1925" s="51"/>
      <c r="AQJ1925" s="51"/>
      <c r="AQK1925" s="51"/>
      <c r="AQL1925" s="13"/>
      <c r="AQM1925" s="13"/>
      <c r="AQN1925" s="14"/>
      <c r="AQO1925" s="14"/>
      <c r="AQP1925" s="41"/>
      <c r="AQQ1925" s="44"/>
      <c r="AQR1925" s="51"/>
      <c r="AQS1925" s="51"/>
      <c r="AQT1925" s="51"/>
      <c r="AQU1925" s="13"/>
      <c r="AQV1925" s="13"/>
      <c r="AQW1925" s="14"/>
      <c r="AQX1925" s="14"/>
      <c r="AQY1925" s="41"/>
      <c r="AQZ1925" s="44"/>
      <c r="ARA1925" s="51"/>
      <c r="ARB1925" s="51"/>
      <c r="ARC1925" s="51"/>
      <c r="ARD1925" s="13"/>
      <c r="ARE1925" s="13"/>
      <c r="ARF1925" s="14"/>
      <c r="ARG1925" s="14"/>
      <c r="ARH1925" s="41"/>
      <c r="ARI1925" s="44"/>
      <c r="ARJ1925" s="51"/>
      <c r="ARK1925" s="51"/>
      <c r="ARL1925" s="51"/>
      <c r="ARM1925" s="13"/>
      <c r="ARN1925" s="13"/>
      <c r="ARO1925" s="14"/>
      <c r="ARP1925" s="14"/>
      <c r="ARQ1925" s="41"/>
      <c r="ARR1925" s="44"/>
      <c r="ARS1925" s="51"/>
      <c r="ART1925" s="51"/>
      <c r="ARU1925" s="51"/>
      <c r="ARV1925" s="13"/>
      <c r="ARW1925" s="13"/>
      <c r="ARX1925" s="14"/>
      <c r="ARY1925" s="14"/>
      <c r="ARZ1925" s="41"/>
      <c r="ASA1925" s="44"/>
      <c r="ASB1925" s="51"/>
      <c r="ASC1925" s="51"/>
      <c r="ASD1925" s="51"/>
      <c r="ASE1925" s="13"/>
      <c r="ASF1925" s="13"/>
      <c r="ASG1925" s="14"/>
      <c r="ASH1925" s="14"/>
      <c r="ASI1925" s="41"/>
      <c r="ASJ1925" s="44"/>
      <c r="ASK1925" s="51"/>
      <c r="ASL1925" s="51"/>
      <c r="ASM1925" s="51"/>
      <c r="ASN1925" s="13"/>
      <c r="ASO1925" s="13"/>
      <c r="ASP1925" s="14"/>
      <c r="ASQ1925" s="14"/>
      <c r="ASR1925" s="41"/>
      <c r="ASS1925" s="44"/>
      <c r="AST1925" s="51"/>
      <c r="ASU1925" s="51"/>
      <c r="ASV1925" s="51"/>
      <c r="ASW1925" s="13"/>
      <c r="ASX1925" s="13"/>
      <c r="ASY1925" s="14"/>
      <c r="ASZ1925" s="14"/>
      <c r="ATA1925" s="41"/>
      <c r="ATB1925" s="44"/>
      <c r="ATC1925" s="51"/>
      <c r="ATD1925" s="51"/>
      <c r="ATE1925" s="51"/>
      <c r="ATF1925" s="13"/>
      <c r="ATG1925" s="13"/>
      <c r="ATH1925" s="14"/>
      <c r="ATI1925" s="14"/>
      <c r="ATJ1925" s="41"/>
      <c r="ATK1925" s="44"/>
      <c r="ATL1925" s="51"/>
      <c r="ATM1925" s="51"/>
      <c r="ATN1925" s="51"/>
      <c r="ATO1925" s="13"/>
      <c r="ATP1925" s="13"/>
      <c r="ATQ1925" s="14"/>
      <c r="ATR1925" s="14"/>
      <c r="ATS1925" s="41"/>
      <c r="ATT1925" s="44"/>
      <c r="ATU1925" s="51"/>
      <c r="ATV1925" s="51"/>
      <c r="ATW1925" s="51"/>
      <c r="ATX1925" s="13"/>
      <c r="ATY1925" s="13"/>
      <c r="ATZ1925" s="14"/>
      <c r="AUA1925" s="14"/>
      <c r="AUB1925" s="41"/>
      <c r="AUC1925" s="44"/>
      <c r="AUD1925" s="51"/>
      <c r="AUE1925" s="51"/>
      <c r="AUF1925" s="51"/>
      <c r="AUG1925" s="13"/>
      <c r="AUH1925" s="13"/>
      <c r="AUI1925" s="14"/>
      <c r="AUJ1925" s="14"/>
      <c r="AUK1925" s="41"/>
      <c r="AUL1925" s="44"/>
      <c r="AUM1925" s="51"/>
      <c r="AUN1925" s="51"/>
      <c r="AUO1925" s="51"/>
      <c r="AUP1925" s="13"/>
      <c r="AUQ1925" s="13"/>
      <c r="AUR1925" s="14"/>
      <c r="AUS1925" s="14"/>
      <c r="AUT1925" s="41"/>
      <c r="AUU1925" s="44"/>
      <c r="AUV1925" s="51"/>
      <c r="AUW1925" s="51"/>
      <c r="AUX1925" s="51"/>
      <c r="AUY1925" s="13"/>
      <c r="AUZ1925" s="13"/>
      <c r="AVA1925" s="14"/>
      <c r="AVB1925" s="14"/>
      <c r="AVC1925" s="41"/>
      <c r="AVD1925" s="44"/>
      <c r="AVE1925" s="51"/>
      <c r="AVF1925" s="51"/>
      <c r="AVG1925" s="51"/>
      <c r="AVH1925" s="13"/>
      <c r="AVI1925" s="13"/>
      <c r="AVJ1925" s="14"/>
      <c r="AVK1925" s="14"/>
      <c r="AVL1925" s="41"/>
      <c r="AVM1925" s="44"/>
      <c r="AVN1925" s="51"/>
      <c r="AVO1925" s="51"/>
      <c r="AVP1925" s="51"/>
      <c r="AVQ1925" s="13"/>
      <c r="AVR1925" s="13"/>
      <c r="AVS1925" s="14"/>
      <c r="AVT1925" s="14"/>
      <c r="AVU1925" s="41"/>
      <c r="AVV1925" s="44"/>
      <c r="AVW1925" s="51"/>
      <c r="AVX1925" s="51"/>
      <c r="AVY1925" s="51"/>
      <c r="AVZ1925" s="13"/>
      <c r="AWA1925" s="13"/>
      <c r="AWB1925" s="14"/>
      <c r="AWC1925" s="14"/>
      <c r="AWD1925" s="41"/>
      <c r="AWE1925" s="44"/>
      <c r="AWF1925" s="51"/>
      <c r="AWG1925" s="51"/>
      <c r="AWH1925" s="51"/>
      <c r="AWI1925" s="13"/>
      <c r="AWJ1925" s="13"/>
      <c r="AWK1925" s="14"/>
      <c r="AWL1925" s="14"/>
      <c r="AWM1925" s="41"/>
      <c r="AWN1925" s="44"/>
      <c r="AWO1925" s="51"/>
      <c r="AWP1925" s="51"/>
      <c r="AWQ1925" s="51"/>
      <c r="AWR1925" s="13"/>
      <c r="AWS1925" s="13"/>
      <c r="AWT1925" s="14"/>
      <c r="AWU1925" s="14"/>
      <c r="AWV1925" s="41"/>
      <c r="AWW1925" s="44"/>
      <c r="AWX1925" s="51"/>
      <c r="AWY1925" s="51"/>
      <c r="AWZ1925" s="51"/>
      <c r="AXA1925" s="13"/>
      <c r="AXB1925" s="13"/>
      <c r="AXC1925" s="14"/>
      <c r="AXD1925" s="14"/>
      <c r="AXE1925" s="41"/>
      <c r="AXF1925" s="44"/>
      <c r="AXG1925" s="51"/>
      <c r="AXH1925" s="51"/>
      <c r="AXI1925" s="51"/>
      <c r="AXJ1925" s="13"/>
      <c r="AXK1925" s="13"/>
      <c r="AXL1925" s="14"/>
      <c r="AXM1925" s="14"/>
      <c r="AXN1925" s="41"/>
      <c r="AXO1925" s="44"/>
      <c r="AXP1925" s="51"/>
      <c r="AXQ1925" s="51"/>
      <c r="AXR1925" s="51"/>
      <c r="AXS1925" s="13"/>
      <c r="AXT1925" s="13"/>
      <c r="AXU1925" s="14"/>
      <c r="AXV1925" s="14"/>
      <c r="AXW1925" s="41"/>
      <c r="AXX1925" s="44"/>
      <c r="AXY1925" s="51"/>
      <c r="AXZ1925" s="51"/>
      <c r="AYA1925" s="51"/>
      <c r="AYB1925" s="13"/>
      <c r="AYC1925" s="13"/>
      <c r="AYD1925" s="14"/>
      <c r="AYE1925" s="14"/>
      <c r="AYF1925" s="41"/>
      <c r="AYG1925" s="44"/>
      <c r="AYH1925" s="51"/>
      <c r="AYI1925" s="51"/>
      <c r="AYJ1925" s="51"/>
      <c r="AYK1925" s="13"/>
      <c r="AYL1925" s="13"/>
      <c r="AYM1925" s="14"/>
      <c r="AYN1925" s="14"/>
      <c r="AYO1925" s="41"/>
      <c r="AYP1925" s="44"/>
      <c r="AYQ1925" s="51"/>
      <c r="AYR1925" s="51"/>
      <c r="AYS1925" s="51"/>
      <c r="AYT1925" s="13"/>
      <c r="AYU1925" s="13"/>
      <c r="AYV1925" s="14"/>
      <c r="AYW1925" s="14"/>
      <c r="AYX1925" s="41"/>
      <c r="AYY1925" s="44"/>
      <c r="AYZ1925" s="51"/>
      <c r="AZA1925" s="51"/>
      <c r="AZB1925" s="51"/>
      <c r="AZC1925" s="13"/>
      <c r="AZD1925" s="13"/>
      <c r="AZE1925" s="14"/>
      <c r="AZF1925" s="14"/>
      <c r="AZG1925" s="41"/>
      <c r="AZH1925" s="44"/>
      <c r="AZI1925" s="51"/>
      <c r="AZJ1925" s="51"/>
      <c r="AZK1925" s="51"/>
      <c r="AZL1925" s="13"/>
      <c r="AZM1925" s="13"/>
      <c r="AZN1925" s="14"/>
      <c r="AZO1925" s="14"/>
      <c r="AZP1925" s="41"/>
      <c r="AZQ1925" s="44"/>
      <c r="AZR1925" s="51"/>
      <c r="AZS1925" s="51"/>
      <c r="AZT1925" s="51"/>
      <c r="AZU1925" s="13"/>
      <c r="AZV1925" s="13"/>
      <c r="AZW1925" s="14"/>
      <c r="AZX1925" s="14"/>
      <c r="AZY1925" s="41"/>
      <c r="AZZ1925" s="44"/>
      <c r="BAA1925" s="51"/>
      <c r="BAB1925" s="51"/>
      <c r="BAC1925" s="51"/>
      <c r="BAD1925" s="13"/>
      <c r="BAE1925" s="13"/>
      <c r="BAF1925" s="14"/>
      <c r="BAG1925" s="14"/>
      <c r="BAH1925" s="41"/>
      <c r="BAI1925" s="44"/>
      <c r="BAJ1925" s="51"/>
      <c r="BAK1925" s="51"/>
      <c r="BAL1925" s="51"/>
      <c r="BAM1925" s="13"/>
      <c r="BAN1925" s="13"/>
      <c r="BAO1925" s="14"/>
      <c r="BAP1925" s="14"/>
      <c r="BAQ1925" s="41"/>
      <c r="BAR1925" s="44"/>
      <c r="BAS1925" s="51"/>
      <c r="BAT1925" s="51"/>
      <c r="BAU1925" s="51"/>
      <c r="BAV1925" s="13"/>
      <c r="BAW1925" s="13"/>
      <c r="BAX1925" s="14"/>
      <c r="BAY1925" s="14"/>
      <c r="BAZ1925" s="41"/>
      <c r="BBA1925" s="44"/>
      <c r="BBB1925" s="51"/>
      <c r="BBC1925" s="51"/>
      <c r="BBD1925" s="51"/>
      <c r="BBE1925" s="13"/>
      <c r="BBF1925" s="13"/>
      <c r="BBG1925" s="14"/>
      <c r="BBH1925" s="14"/>
      <c r="BBI1925" s="41"/>
      <c r="BBJ1925" s="44"/>
      <c r="BBK1925" s="51"/>
      <c r="BBL1925" s="51"/>
      <c r="BBM1925" s="51"/>
      <c r="BBN1925" s="13"/>
      <c r="BBO1925" s="13"/>
      <c r="BBP1925" s="14"/>
      <c r="BBQ1925" s="14"/>
      <c r="BBR1925" s="41"/>
      <c r="BBS1925" s="44"/>
      <c r="BBT1925" s="51"/>
      <c r="BBU1925" s="51"/>
      <c r="BBV1925" s="51"/>
      <c r="BBW1925" s="13"/>
      <c r="BBX1925" s="13"/>
      <c r="BBY1925" s="14"/>
      <c r="BBZ1925" s="14"/>
      <c r="BCA1925" s="41"/>
      <c r="BCB1925" s="44"/>
      <c r="BCC1925" s="51"/>
      <c r="BCD1925" s="51"/>
      <c r="BCE1925" s="51"/>
      <c r="BCF1925" s="13"/>
      <c r="BCG1925" s="13"/>
      <c r="BCH1925" s="14"/>
      <c r="BCI1925" s="14"/>
      <c r="BCJ1925" s="41"/>
      <c r="BCK1925" s="44"/>
      <c r="BCL1925" s="51"/>
      <c r="BCM1925" s="51"/>
      <c r="BCN1925" s="51"/>
      <c r="BCO1925" s="13"/>
      <c r="BCP1925" s="13"/>
      <c r="BCQ1925" s="14"/>
      <c r="BCR1925" s="14"/>
      <c r="BCS1925" s="41"/>
      <c r="BCT1925" s="44"/>
      <c r="BCU1925" s="51"/>
      <c r="BCV1925" s="51"/>
      <c r="BCW1925" s="51"/>
      <c r="BCX1925" s="13"/>
      <c r="BCY1925" s="13"/>
      <c r="BCZ1925" s="14"/>
      <c r="BDA1925" s="14"/>
      <c r="BDB1925" s="41"/>
      <c r="BDC1925" s="44"/>
      <c r="BDD1925" s="51"/>
      <c r="BDE1925" s="51"/>
      <c r="BDF1925" s="51"/>
      <c r="BDG1925" s="13"/>
      <c r="BDH1925" s="13"/>
      <c r="BDI1925" s="14"/>
      <c r="BDJ1925" s="14"/>
      <c r="BDK1925" s="41"/>
      <c r="BDL1925" s="44"/>
      <c r="BDM1925" s="51"/>
      <c r="BDN1925" s="51"/>
      <c r="BDO1925" s="51"/>
      <c r="BDP1925" s="13"/>
      <c r="BDQ1925" s="13"/>
      <c r="BDR1925" s="14"/>
      <c r="BDS1925" s="14"/>
      <c r="BDT1925" s="41"/>
      <c r="BDU1925" s="44"/>
      <c r="BDV1925" s="51"/>
      <c r="BDW1925" s="51"/>
      <c r="BDX1925" s="51"/>
      <c r="BDY1925" s="13"/>
      <c r="BDZ1925" s="13"/>
      <c r="BEA1925" s="14"/>
      <c r="BEB1925" s="14"/>
      <c r="BEC1925" s="41"/>
      <c r="BED1925" s="44"/>
      <c r="BEE1925" s="51"/>
      <c r="BEF1925" s="51"/>
      <c r="BEG1925" s="51"/>
      <c r="BEH1925" s="13"/>
      <c r="BEI1925" s="13"/>
      <c r="BEJ1925" s="14"/>
      <c r="BEK1925" s="14"/>
      <c r="BEL1925" s="41"/>
      <c r="BEM1925" s="44"/>
      <c r="BEN1925" s="51"/>
      <c r="BEO1925" s="51"/>
      <c r="BEP1925" s="51"/>
      <c r="BEQ1925" s="13"/>
      <c r="BER1925" s="13"/>
      <c r="BES1925" s="14"/>
      <c r="BET1925" s="14"/>
      <c r="BEU1925" s="41"/>
      <c r="BEV1925" s="44"/>
      <c r="BEW1925" s="51"/>
      <c r="BEX1925" s="51"/>
      <c r="BEY1925" s="51"/>
      <c r="BEZ1925" s="13"/>
      <c r="BFA1925" s="13"/>
      <c r="BFB1925" s="14"/>
      <c r="BFC1925" s="14"/>
      <c r="BFD1925" s="41"/>
      <c r="BFE1925" s="44"/>
      <c r="BFF1925" s="51"/>
      <c r="BFG1925" s="51"/>
      <c r="BFH1925" s="51"/>
      <c r="BFI1925" s="13"/>
      <c r="BFJ1925" s="13"/>
      <c r="BFK1925" s="14"/>
      <c r="BFL1925" s="14"/>
      <c r="BFM1925" s="41"/>
      <c r="BFN1925" s="44"/>
      <c r="BFO1925" s="51"/>
      <c r="BFP1925" s="51"/>
      <c r="BFQ1925" s="51"/>
      <c r="BFR1925" s="13"/>
      <c r="BFS1925" s="13"/>
      <c r="BFT1925" s="14"/>
      <c r="BFU1925" s="14"/>
      <c r="BFV1925" s="41"/>
      <c r="BFW1925" s="44"/>
      <c r="BFX1925" s="51"/>
      <c r="BFY1925" s="51"/>
      <c r="BFZ1925" s="51"/>
      <c r="BGA1925" s="13"/>
      <c r="BGB1925" s="13"/>
      <c r="BGC1925" s="14"/>
      <c r="BGD1925" s="14"/>
      <c r="BGE1925" s="41"/>
      <c r="BGF1925" s="44"/>
      <c r="BGG1925" s="51"/>
      <c r="BGH1925" s="51"/>
      <c r="BGI1925" s="51"/>
      <c r="BGJ1925" s="13"/>
      <c r="BGK1925" s="13"/>
      <c r="BGL1925" s="14"/>
      <c r="BGM1925" s="14"/>
      <c r="BGN1925" s="41"/>
      <c r="BGO1925" s="44"/>
      <c r="BGP1925" s="51"/>
      <c r="BGQ1925" s="51"/>
      <c r="BGR1925" s="51"/>
      <c r="BGS1925" s="13"/>
      <c r="BGT1925" s="13"/>
      <c r="BGU1925" s="14"/>
      <c r="BGV1925" s="14"/>
      <c r="BGW1925" s="41"/>
      <c r="BGX1925" s="44"/>
      <c r="BGY1925" s="51"/>
      <c r="BGZ1925" s="51"/>
      <c r="BHA1925" s="51"/>
      <c r="BHB1925" s="13"/>
      <c r="BHC1925" s="13"/>
      <c r="BHD1925" s="14"/>
      <c r="BHE1925" s="14"/>
      <c r="BHF1925" s="41"/>
      <c r="BHG1925" s="44"/>
      <c r="BHH1925" s="51"/>
      <c r="BHI1925" s="51"/>
      <c r="BHJ1925" s="51"/>
      <c r="BHK1925" s="13"/>
      <c r="BHL1925" s="13"/>
      <c r="BHM1925" s="14"/>
      <c r="BHN1925" s="14"/>
      <c r="BHO1925" s="41"/>
      <c r="BHP1925" s="44"/>
      <c r="BHQ1925" s="51"/>
      <c r="BHR1925" s="51"/>
      <c r="BHS1925" s="51"/>
      <c r="BHT1925" s="13"/>
      <c r="BHU1925" s="13"/>
      <c r="BHV1925" s="14"/>
      <c r="BHW1925" s="14"/>
      <c r="BHX1925" s="41"/>
      <c r="BHY1925" s="44"/>
      <c r="BHZ1925" s="51"/>
      <c r="BIA1925" s="51"/>
      <c r="BIB1925" s="51"/>
      <c r="BIC1925" s="13"/>
      <c r="BID1925" s="13"/>
      <c r="BIE1925" s="14"/>
      <c r="BIF1925" s="14"/>
      <c r="BIG1925" s="41"/>
      <c r="BIH1925" s="44"/>
      <c r="BII1925" s="51"/>
      <c r="BIJ1925" s="51"/>
      <c r="BIK1925" s="51"/>
      <c r="BIL1925" s="13"/>
      <c r="BIM1925" s="13"/>
      <c r="BIN1925" s="14"/>
      <c r="BIO1925" s="14"/>
      <c r="BIP1925" s="41"/>
      <c r="BIQ1925" s="44"/>
      <c r="BIR1925" s="51"/>
      <c r="BIS1925" s="51"/>
      <c r="BIT1925" s="51"/>
      <c r="BIU1925" s="13"/>
      <c r="BIV1925" s="13"/>
      <c r="BIW1925" s="14"/>
      <c r="BIX1925" s="14"/>
      <c r="BIY1925" s="41"/>
      <c r="BIZ1925" s="44"/>
      <c r="BJA1925" s="51"/>
      <c r="BJB1925" s="51"/>
      <c r="BJC1925" s="51"/>
      <c r="BJD1925" s="13"/>
      <c r="BJE1925" s="13"/>
      <c r="BJF1925" s="14"/>
      <c r="BJG1925" s="14"/>
      <c r="BJH1925" s="41"/>
      <c r="BJI1925" s="44"/>
      <c r="BJJ1925" s="51"/>
      <c r="BJK1925" s="51"/>
      <c r="BJL1925" s="51"/>
      <c r="BJM1925" s="13"/>
      <c r="BJN1925" s="13"/>
      <c r="BJO1925" s="14"/>
      <c r="BJP1925" s="14"/>
      <c r="BJQ1925" s="41"/>
      <c r="BJR1925" s="44"/>
      <c r="BJS1925" s="51"/>
      <c r="BJT1925" s="51"/>
      <c r="BJU1925" s="51"/>
      <c r="BJV1925" s="13"/>
      <c r="BJW1925" s="13"/>
      <c r="BJX1925" s="14"/>
      <c r="BJY1925" s="14"/>
      <c r="BJZ1925" s="41"/>
      <c r="BKA1925" s="44"/>
      <c r="BKB1925" s="51"/>
      <c r="BKC1925" s="51"/>
      <c r="BKD1925" s="51"/>
      <c r="BKE1925" s="13"/>
      <c r="BKF1925" s="13"/>
      <c r="BKG1925" s="14"/>
      <c r="BKH1925" s="14"/>
      <c r="BKI1925" s="41"/>
      <c r="BKJ1925" s="44"/>
      <c r="BKK1925" s="51"/>
      <c r="BKL1925" s="51"/>
      <c r="BKM1925" s="51"/>
      <c r="BKN1925" s="13"/>
      <c r="BKO1925" s="13"/>
      <c r="BKP1925" s="14"/>
      <c r="BKQ1925" s="14"/>
      <c r="BKR1925" s="41"/>
      <c r="BKS1925" s="44"/>
      <c r="BKT1925" s="51"/>
      <c r="BKU1925" s="51"/>
      <c r="BKV1925" s="51"/>
      <c r="BKW1925" s="13"/>
      <c r="BKX1925" s="13"/>
      <c r="BKY1925" s="14"/>
      <c r="BKZ1925" s="14"/>
      <c r="BLA1925" s="41"/>
      <c r="BLB1925" s="44"/>
      <c r="BLC1925" s="51"/>
      <c r="BLD1925" s="51"/>
      <c r="BLE1925" s="51"/>
      <c r="BLF1925" s="13"/>
      <c r="BLG1925" s="13"/>
      <c r="BLH1925" s="14"/>
      <c r="BLI1925" s="14"/>
      <c r="BLJ1925" s="41"/>
      <c r="BLK1925" s="44"/>
      <c r="BLL1925" s="51"/>
      <c r="BLM1925" s="51"/>
      <c r="BLN1925" s="51"/>
      <c r="BLO1925" s="13"/>
      <c r="BLP1925" s="13"/>
      <c r="BLQ1925" s="14"/>
      <c r="BLR1925" s="14"/>
      <c r="BLS1925" s="41"/>
      <c r="BLT1925" s="44"/>
      <c r="BLU1925" s="51"/>
      <c r="BLV1925" s="51"/>
      <c r="BLW1925" s="51"/>
      <c r="BLX1925" s="13"/>
      <c r="BLY1925" s="13"/>
      <c r="BLZ1925" s="14"/>
      <c r="BMA1925" s="14"/>
      <c r="BMB1925" s="41"/>
      <c r="BMC1925" s="44"/>
      <c r="BMD1925" s="51"/>
      <c r="BME1925" s="51"/>
      <c r="BMF1925" s="51"/>
      <c r="BMG1925" s="13"/>
      <c r="BMH1925" s="13"/>
      <c r="BMI1925" s="14"/>
      <c r="BMJ1925" s="14"/>
      <c r="BMK1925" s="41"/>
      <c r="BML1925" s="44"/>
      <c r="BMM1925" s="51"/>
      <c r="BMN1925" s="51"/>
      <c r="BMO1925" s="51"/>
      <c r="BMP1925" s="13"/>
      <c r="BMQ1925" s="13"/>
      <c r="BMR1925" s="14"/>
      <c r="BMS1925" s="14"/>
      <c r="BMT1925" s="41"/>
      <c r="BMU1925" s="44"/>
      <c r="BMV1925" s="51"/>
      <c r="BMW1925" s="51"/>
      <c r="BMX1925" s="51"/>
      <c r="BMY1925" s="13"/>
      <c r="BMZ1925" s="13"/>
      <c r="BNA1925" s="14"/>
      <c r="BNB1925" s="14"/>
      <c r="BNC1925" s="41"/>
      <c r="BND1925" s="44"/>
      <c r="BNE1925" s="51"/>
      <c r="BNF1925" s="51"/>
      <c r="BNG1925" s="51"/>
      <c r="BNH1925" s="13"/>
      <c r="BNI1925" s="13"/>
      <c r="BNJ1925" s="14"/>
      <c r="BNK1925" s="14"/>
      <c r="BNL1925" s="41"/>
      <c r="BNM1925" s="44"/>
      <c r="BNN1925" s="51"/>
      <c r="BNO1925" s="51"/>
      <c r="BNP1925" s="51"/>
      <c r="BNQ1925" s="13"/>
      <c r="BNR1925" s="13"/>
      <c r="BNS1925" s="14"/>
      <c r="BNT1925" s="14"/>
      <c r="BNU1925" s="41"/>
      <c r="BNV1925" s="44"/>
      <c r="BNW1925" s="51"/>
      <c r="BNX1925" s="51"/>
      <c r="BNY1925" s="51"/>
      <c r="BNZ1925" s="13"/>
      <c r="BOA1925" s="13"/>
      <c r="BOB1925" s="14"/>
      <c r="BOC1925" s="14"/>
      <c r="BOD1925" s="41"/>
      <c r="BOE1925" s="44"/>
      <c r="BOF1925" s="51"/>
      <c r="BOG1925" s="51"/>
      <c r="BOH1925" s="51"/>
      <c r="BOI1925" s="13"/>
      <c r="BOJ1925" s="13"/>
      <c r="BOK1925" s="14"/>
      <c r="BOL1925" s="14"/>
      <c r="BOM1925" s="41"/>
      <c r="BON1925" s="44"/>
      <c r="BOO1925" s="51"/>
      <c r="BOP1925" s="51"/>
      <c r="BOQ1925" s="51"/>
      <c r="BOR1925" s="13"/>
      <c r="BOS1925" s="13"/>
      <c r="BOT1925" s="14"/>
      <c r="BOU1925" s="14"/>
      <c r="BOV1925" s="41"/>
      <c r="BOW1925" s="44"/>
      <c r="BOX1925" s="51"/>
      <c r="BOY1925" s="51"/>
      <c r="BOZ1925" s="51"/>
      <c r="BPA1925" s="13"/>
      <c r="BPB1925" s="13"/>
      <c r="BPC1925" s="14"/>
      <c r="BPD1925" s="14"/>
      <c r="BPE1925" s="41"/>
      <c r="BPF1925" s="44"/>
      <c r="BPG1925" s="51"/>
      <c r="BPH1925" s="51"/>
      <c r="BPI1925" s="51"/>
      <c r="BPJ1925" s="13"/>
      <c r="BPK1925" s="13"/>
      <c r="BPL1925" s="14"/>
      <c r="BPM1925" s="14"/>
      <c r="BPN1925" s="41"/>
      <c r="BPO1925" s="44"/>
      <c r="BPP1925" s="51"/>
      <c r="BPQ1925" s="51"/>
      <c r="BPR1925" s="51"/>
      <c r="BPS1925" s="13"/>
      <c r="BPT1925" s="13"/>
      <c r="BPU1925" s="14"/>
      <c r="BPV1925" s="14"/>
      <c r="BPW1925" s="41"/>
      <c r="BPX1925" s="44"/>
      <c r="BPY1925" s="51"/>
      <c r="BPZ1925" s="51"/>
      <c r="BQA1925" s="51"/>
      <c r="BQB1925" s="13"/>
      <c r="BQC1925" s="13"/>
      <c r="BQD1925" s="14"/>
      <c r="BQE1925" s="14"/>
      <c r="BQF1925" s="41"/>
      <c r="BQG1925" s="44"/>
      <c r="BQH1925" s="51"/>
      <c r="BQI1925" s="51"/>
      <c r="BQJ1925" s="51"/>
      <c r="BQK1925" s="13"/>
      <c r="BQL1925" s="13"/>
      <c r="BQM1925" s="14"/>
      <c r="BQN1925" s="14"/>
      <c r="BQO1925" s="41"/>
      <c r="BQP1925" s="44"/>
      <c r="BQQ1925" s="51"/>
      <c r="BQR1925" s="51"/>
      <c r="BQS1925" s="51"/>
      <c r="BQT1925" s="13"/>
      <c r="BQU1925" s="13"/>
      <c r="BQV1925" s="14"/>
      <c r="BQW1925" s="14"/>
      <c r="BQX1925" s="41"/>
      <c r="BQY1925" s="44"/>
      <c r="BQZ1925" s="51"/>
      <c r="BRA1925" s="51"/>
      <c r="BRB1925" s="51"/>
      <c r="BRC1925" s="13"/>
      <c r="BRD1925" s="13"/>
      <c r="BRE1925" s="14"/>
      <c r="BRF1925" s="14"/>
      <c r="BRG1925" s="41"/>
      <c r="BRH1925" s="44"/>
      <c r="BRI1925" s="51"/>
      <c r="BRJ1925" s="51"/>
      <c r="BRK1925" s="51"/>
      <c r="BRL1925" s="13"/>
      <c r="BRM1925" s="13"/>
      <c r="BRN1925" s="14"/>
      <c r="BRO1925" s="14"/>
      <c r="BRP1925" s="41"/>
      <c r="BRQ1925" s="44"/>
      <c r="BRR1925" s="51"/>
      <c r="BRS1925" s="51"/>
      <c r="BRT1925" s="51"/>
      <c r="BRU1925" s="13"/>
      <c r="BRV1925" s="13"/>
      <c r="BRW1925" s="14"/>
      <c r="BRX1925" s="14"/>
      <c r="BRY1925" s="41"/>
      <c r="BRZ1925" s="44"/>
      <c r="BSA1925" s="51"/>
      <c r="BSB1925" s="51"/>
      <c r="BSC1925" s="51"/>
      <c r="BSD1925" s="13"/>
      <c r="BSE1925" s="13"/>
      <c r="BSF1925" s="14"/>
      <c r="BSG1925" s="14"/>
      <c r="BSH1925" s="41"/>
      <c r="BSI1925" s="44"/>
      <c r="BSJ1925" s="51"/>
      <c r="BSK1925" s="51"/>
      <c r="BSL1925" s="51"/>
      <c r="BSM1925" s="13"/>
      <c r="BSN1925" s="13"/>
      <c r="BSO1925" s="14"/>
      <c r="BSP1925" s="14"/>
      <c r="BSQ1925" s="41"/>
      <c r="BSR1925" s="44"/>
      <c r="BSS1925" s="51"/>
      <c r="BST1925" s="51"/>
      <c r="BSU1925" s="51"/>
      <c r="BSV1925" s="13"/>
      <c r="BSW1925" s="13"/>
      <c r="BSX1925" s="14"/>
      <c r="BSY1925" s="14"/>
      <c r="BSZ1925" s="41"/>
      <c r="BTA1925" s="44"/>
      <c r="BTB1925" s="51"/>
      <c r="BTC1925" s="51"/>
      <c r="BTD1925" s="51"/>
      <c r="BTE1925" s="13"/>
      <c r="BTF1925" s="13"/>
      <c r="BTG1925" s="14"/>
      <c r="BTH1925" s="14"/>
      <c r="BTI1925" s="41"/>
      <c r="BTJ1925" s="44"/>
      <c r="BTK1925" s="51"/>
      <c r="BTL1925" s="51"/>
      <c r="BTM1925" s="51"/>
      <c r="BTN1925" s="13"/>
      <c r="BTO1925" s="13"/>
      <c r="BTP1925" s="14"/>
      <c r="BTQ1925" s="14"/>
      <c r="BTR1925" s="41"/>
      <c r="BTS1925" s="44"/>
      <c r="BTT1925" s="51"/>
      <c r="BTU1925" s="51"/>
      <c r="BTV1925" s="51"/>
      <c r="BTW1925" s="13"/>
      <c r="BTX1925" s="13"/>
      <c r="BTY1925" s="14"/>
      <c r="BTZ1925" s="14"/>
      <c r="BUA1925" s="41"/>
      <c r="BUB1925" s="44"/>
      <c r="BUC1925" s="51"/>
      <c r="BUD1925" s="51"/>
      <c r="BUE1925" s="51"/>
      <c r="BUF1925" s="13"/>
      <c r="BUG1925" s="13"/>
      <c r="BUH1925" s="14"/>
      <c r="BUI1925" s="14"/>
      <c r="BUJ1925" s="41"/>
      <c r="BUK1925" s="44"/>
      <c r="BUL1925" s="51"/>
      <c r="BUM1925" s="51"/>
      <c r="BUN1925" s="51"/>
      <c r="BUO1925" s="13"/>
      <c r="BUP1925" s="13"/>
      <c r="BUQ1925" s="14"/>
      <c r="BUR1925" s="14"/>
      <c r="BUS1925" s="41"/>
      <c r="BUT1925" s="44"/>
      <c r="BUU1925" s="51"/>
      <c r="BUV1925" s="51"/>
      <c r="BUW1925" s="51"/>
      <c r="BUX1925" s="13"/>
      <c r="BUY1925" s="13"/>
      <c r="BUZ1925" s="14"/>
      <c r="BVA1925" s="14"/>
      <c r="BVB1925" s="41"/>
      <c r="BVC1925" s="44"/>
      <c r="BVD1925" s="51"/>
      <c r="BVE1925" s="51"/>
      <c r="BVF1925" s="51"/>
      <c r="BVG1925" s="13"/>
      <c r="BVH1925" s="13"/>
      <c r="BVI1925" s="14"/>
      <c r="BVJ1925" s="14"/>
      <c r="BVK1925" s="41"/>
      <c r="BVL1925" s="44"/>
      <c r="BVM1925" s="51"/>
      <c r="BVN1925" s="51"/>
      <c r="BVO1925" s="51"/>
      <c r="BVP1925" s="13"/>
      <c r="BVQ1925" s="13"/>
      <c r="BVR1925" s="14"/>
      <c r="BVS1925" s="14"/>
      <c r="BVT1925" s="41"/>
      <c r="BVU1925" s="44"/>
      <c r="BVV1925" s="51"/>
      <c r="BVW1925" s="51"/>
      <c r="BVX1925" s="51"/>
      <c r="BVY1925" s="13"/>
      <c r="BVZ1925" s="13"/>
      <c r="BWA1925" s="14"/>
      <c r="BWB1925" s="14"/>
      <c r="BWC1925" s="41"/>
      <c r="BWD1925" s="44"/>
      <c r="BWE1925" s="51"/>
      <c r="BWF1925" s="51"/>
      <c r="BWG1925" s="51"/>
      <c r="BWH1925" s="13"/>
      <c r="BWI1925" s="13"/>
      <c r="BWJ1925" s="14"/>
      <c r="BWK1925" s="14"/>
      <c r="BWL1925" s="41"/>
      <c r="BWM1925" s="44"/>
      <c r="BWN1925" s="51"/>
      <c r="BWO1925" s="51"/>
      <c r="BWP1925" s="51"/>
      <c r="BWQ1925" s="13"/>
      <c r="BWR1925" s="13"/>
      <c r="BWS1925" s="14"/>
      <c r="BWT1925" s="14"/>
      <c r="BWU1925" s="41"/>
      <c r="BWV1925" s="44"/>
      <c r="BWW1925" s="51"/>
      <c r="BWX1925" s="51"/>
      <c r="BWY1925" s="51"/>
      <c r="BWZ1925" s="13"/>
      <c r="BXA1925" s="13"/>
      <c r="BXB1925" s="14"/>
      <c r="BXC1925" s="14"/>
      <c r="BXD1925" s="41"/>
      <c r="BXE1925" s="44"/>
      <c r="BXF1925" s="51"/>
      <c r="BXG1925" s="51"/>
      <c r="BXH1925" s="51"/>
      <c r="BXI1925" s="13"/>
      <c r="BXJ1925" s="13"/>
      <c r="BXK1925" s="14"/>
      <c r="BXL1925" s="14"/>
      <c r="BXM1925" s="41"/>
      <c r="BXN1925" s="44"/>
      <c r="BXO1925" s="51"/>
      <c r="BXP1925" s="51"/>
      <c r="BXQ1925" s="51"/>
      <c r="BXR1925" s="13"/>
      <c r="BXS1925" s="13"/>
      <c r="BXT1925" s="14"/>
      <c r="BXU1925" s="14"/>
      <c r="BXV1925" s="41"/>
      <c r="BXW1925" s="44"/>
      <c r="BXX1925" s="51"/>
      <c r="BXY1925" s="51"/>
      <c r="BXZ1925" s="51"/>
      <c r="BYA1925" s="13"/>
      <c r="BYB1925" s="13"/>
      <c r="BYC1925" s="14"/>
      <c r="BYD1925" s="14"/>
      <c r="BYE1925" s="41"/>
      <c r="BYF1925" s="44"/>
      <c r="BYG1925" s="51"/>
      <c r="BYH1925" s="51"/>
      <c r="BYI1925" s="51"/>
      <c r="BYJ1925" s="13"/>
      <c r="BYK1925" s="13"/>
      <c r="BYL1925" s="14"/>
      <c r="BYM1925" s="14"/>
      <c r="BYN1925" s="41"/>
      <c r="BYO1925" s="44"/>
      <c r="BYP1925" s="51"/>
      <c r="BYQ1925" s="51"/>
      <c r="BYR1925" s="51"/>
      <c r="BYS1925" s="13"/>
      <c r="BYT1925" s="13"/>
      <c r="BYU1925" s="14"/>
      <c r="BYV1925" s="14"/>
      <c r="BYW1925" s="41"/>
      <c r="BYX1925" s="44"/>
      <c r="BYY1925" s="51"/>
      <c r="BYZ1925" s="51"/>
      <c r="BZA1925" s="51"/>
      <c r="BZB1925" s="13"/>
      <c r="BZC1925" s="13"/>
      <c r="BZD1925" s="14"/>
      <c r="BZE1925" s="14"/>
      <c r="BZF1925" s="41"/>
      <c r="BZG1925" s="44"/>
      <c r="BZH1925" s="51"/>
      <c r="BZI1925" s="51"/>
      <c r="BZJ1925" s="51"/>
      <c r="BZK1925" s="13"/>
      <c r="BZL1925" s="13"/>
      <c r="BZM1925" s="14"/>
      <c r="BZN1925" s="14"/>
      <c r="BZO1925" s="41"/>
      <c r="BZP1925" s="44"/>
      <c r="BZQ1925" s="51"/>
      <c r="BZR1925" s="51"/>
      <c r="BZS1925" s="51"/>
      <c r="BZT1925" s="13"/>
      <c r="BZU1925" s="13"/>
      <c r="BZV1925" s="14"/>
      <c r="BZW1925" s="14"/>
      <c r="BZX1925" s="41"/>
      <c r="BZY1925" s="44"/>
      <c r="BZZ1925" s="51"/>
      <c r="CAA1925" s="51"/>
      <c r="CAB1925" s="51"/>
      <c r="CAC1925" s="13"/>
      <c r="CAD1925" s="13"/>
      <c r="CAE1925" s="14"/>
      <c r="CAF1925" s="14"/>
      <c r="CAG1925" s="41"/>
      <c r="CAH1925" s="44"/>
      <c r="CAI1925" s="51"/>
      <c r="CAJ1925" s="51"/>
      <c r="CAK1925" s="51"/>
      <c r="CAL1925" s="13"/>
      <c r="CAM1925" s="13"/>
      <c r="CAN1925" s="14"/>
      <c r="CAO1925" s="14"/>
      <c r="CAP1925" s="41"/>
      <c r="CAQ1925" s="44"/>
      <c r="CAR1925" s="51"/>
      <c r="CAS1925" s="51"/>
      <c r="CAT1925" s="51"/>
      <c r="CAU1925" s="13"/>
      <c r="CAV1925" s="13"/>
      <c r="CAW1925" s="14"/>
      <c r="CAX1925" s="14"/>
      <c r="CAY1925" s="41"/>
      <c r="CAZ1925" s="44"/>
      <c r="CBA1925" s="51"/>
      <c r="CBB1925" s="51"/>
      <c r="CBC1925" s="51"/>
      <c r="CBD1925" s="13"/>
      <c r="CBE1925" s="13"/>
      <c r="CBF1925" s="14"/>
      <c r="CBG1925" s="14"/>
      <c r="CBH1925" s="41"/>
      <c r="CBI1925" s="44"/>
      <c r="CBJ1925" s="51"/>
      <c r="CBK1925" s="51"/>
      <c r="CBL1925" s="51"/>
      <c r="CBM1925" s="13"/>
      <c r="CBN1925" s="13"/>
      <c r="CBO1925" s="14"/>
      <c r="CBP1925" s="14"/>
      <c r="CBQ1925" s="41"/>
      <c r="CBR1925" s="44"/>
      <c r="CBS1925" s="51"/>
      <c r="CBT1925" s="51"/>
      <c r="CBU1925" s="51"/>
      <c r="CBV1925" s="13"/>
      <c r="CBW1925" s="13"/>
      <c r="CBX1925" s="14"/>
      <c r="CBY1925" s="14"/>
      <c r="CBZ1925" s="41"/>
      <c r="CCA1925" s="44"/>
      <c r="CCB1925" s="51"/>
      <c r="CCC1925" s="51"/>
      <c r="CCD1925" s="51"/>
      <c r="CCE1925" s="13"/>
      <c r="CCF1925" s="13"/>
      <c r="CCG1925" s="14"/>
      <c r="CCH1925" s="14"/>
      <c r="CCI1925" s="41"/>
      <c r="CCJ1925" s="44"/>
      <c r="CCK1925" s="51"/>
      <c r="CCL1925" s="51"/>
      <c r="CCM1925" s="51"/>
      <c r="CCN1925" s="13"/>
      <c r="CCO1925" s="13"/>
      <c r="CCP1925" s="14"/>
      <c r="CCQ1925" s="14"/>
      <c r="CCR1925" s="41"/>
      <c r="CCS1925" s="44"/>
      <c r="CCT1925" s="51"/>
      <c r="CCU1925" s="51"/>
      <c r="CCV1925" s="51"/>
      <c r="CCW1925" s="13"/>
      <c r="CCX1925" s="13"/>
      <c r="CCY1925" s="14"/>
      <c r="CCZ1925" s="14"/>
      <c r="CDA1925" s="41"/>
      <c r="CDB1925" s="44"/>
      <c r="CDC1925" s="51"/>
      <c r="CDD1925" s="51"/>
      <c r="CDE1925" s="51"/>
      <c r="CDF1925" s="13"/>
      <c r="CDG1925" s="13"/>
      <c r="CDH1925" s="14"/>
      <c r="CDI1925" s="14"/>
      <c r="CDJ1925" s="41"/>
      <c r="CDK1925" s="44"/>
      <c r="CDL1925" s="51"/>
      <c r="CDM1925" s="51"/>
      <c r="CDN1925" s="51"/>
      <c r="CDO1925" s="13"/>
      <c r="CDP1925" s="13"/>
      <c r="CDQ1925" s="14"/>
      <c r="CDR1925" s="14"/>
      <c r="CDS1925" s="41"/>
      <c r="CDT1925" s="44"/>
      <c r="CDU1925" s="51"/>
      <c r="CDV1925" s="51"/>
      <c r="CDW1925" s="51"/>
      <c r="CDX1925" s="13"/>
      <c r="CDY1925" s="13"/>
      <c r="CDZ1925" s="14"/>
      <c r="CEA1925" s="14"/>
      <c r="CEB1925" s="41"/>
      <c r="CEC1925" s="44"/>
      <c r="CED1925" s="51"/>
      <c r="CEE1925" s="51"/>
      <c r="CEF1925" s="51"/>
      <c r="CEG1925" s="13"/>
      <c r="CEH1925" s="13"/>
      <c r="CEI1925" s="14"/>
      <c r="CEJ1925" s="14"/>
      <c r="CEK1925" s="41"/>
      <c r="CEL1925" s="44"/>
      <c r="CEM1925" s="51"/>
      <c r="CEN1925" s="51"/>
      <c r="CEO1925" s="51"/>
      <c r="CEP1925" s="13"/>
      <c r="CEQ1925" s="13"/>
      <c r="CER1925" s="14"/>
      <c r="CES1925" s="14"/>
      <c r="CET1925" s="41"/>
      <c r="CEU1925" s="44"/>
      <c r="CEV1925" s="51"/>
      <c r="CEW1925" s="51"/>
      <c r="CEX1925" s="51"/>
      <c r="CEY1925" s="13"/>
      <c r="CEZ1925" s="13"/>
      <c r="CFA1925" s="14"/>
      <c r="CFB1925" s="14"/>
      <c r="CFC1925" s="41"/>
      <c r="CFD1925" s="44"/>
      <c r="CFE1925" s="51"/>
      <c r="CFF1925" s="51"/>
      <c r="CFG1925" s="51"/>
      <c r="CFH1925" s="13"/>
      <c r="CFI1925" s="13"/>
      <c r="CFJ1925" s="14"/>
      <c r="CFK1925" s="14"/>
      <c r="CFL1925" s="41"/>
      <c r="CFM1925" s="44"/>
      <c r="CFN1925" s="51"/>
      <c r="CFO1925" s="51"/>
      <c r="CFP1925" s="51"/>
      <c r="CFQ1925" s="13"/>
      <c r="CFR1925" s="13"/>
      <c r="CFS1925" s="14"/>
      <c r="CFT1925" s="14"/>
      <c r="CFU1925" s="41"/>
      <c r="CFV1925" s="44"/>
      <c r="CFW1925" s="51"/>
      <c r="CFX1925" s="51"/>
      <c r="CFY1925" s="51"/>
      <c r="CFZ1925" s="13"/>
      <c r="CGA1925" s="13"/>
      <c r="CGB1925" s="14"/>
      <c r="CGC1925" s="14"/>
      <c r="CGD1925" s="41"/>
      <c r="CGE1925" s="44"/>
      <c r="CGF1925" s="51"/>
      <c r="CGG1925" s="51"/>
      <c r="CGH1925" s="51"/>
      <c r="CGI1925" s="13"/>
      <c r="CGJ1925" s="13"/>
      <c r="CGK1925" s="14"/>
      <c r="CGL1925" s="14"/>
      <c r="CGM1925" s="41"/>
      <c r="CGN1925" s="44"/>
      <c r="CGO1925" s="51"/>
      <c r="CGP1925" s="51"/>
      <c r="CGQ1925" s="51"/>
      <c r="CGR1925" s="13"/>
      <c r="CGS1925" s="13"/>
      <c r="CGT1925" s="14"/>
      <c r="CGU1925" s="14"/>
      <c r="CGV1925" s="41"/>
      <c r="CGW1925" s="44"/>
      <c r="CGX1925" s="51"/>
      <c r="CGY1925" s="51"/>
      <c r="CGZ1925" s="51"/>
      <c r="CHA1925" s="13"/>
      <c r="CHB1925" s="13"/>
      <c r="CHC1925" s="14"/>
      <c r="CHD1925" s="14"/>
      <c r="CHE1925" s="41"/>
      <c r="CHF1925" s="44"/>
      <c r="CHG1925" s="51"/>
      <c r="CHH1925" s="51"/>
      <c r="CHI1925" s="51"/>
      <c r="CHJ1925" s="13"/>
      <c r="CHK1925" s="13"/>
      <c r="CHL1925" s="14"/>
      <c r="CHM1925" s="14"/>
      <c r="CHN1925" s="41"/>
      <c r="CHO1925" s="44"/>
      <c r="CHP1925" s="51"/>
      <c r="CHQ1925" s="51"/>
      <c r="CHR1925" s="51"/>
      <c r="CHS1925" s="13"/>
      <c r="CHT1925" s="13"/>
      <c r="CHU1925" s="14"/>
      <c r="CHV1925" s="14"/>
      <c r="CHW1925" s="41"/>
      <c r="CHX1925" s="44"/>
      <c r="CHY1925" s="51"/>
      <c r="CHZ1925" s="51"/>
      <c r="CIA1925" s="51"/>
      <c r="CIB1925" s="13"/>
      <c r="CIC1925" s="13"/>
      <c r="CID1925" s="14"/>
      <c r="CIE1925" s="14"/>
      <c r="CIF1925" s="41"/>
      <c r="CIG1925" s="44"/>
      <c r="CIH1925" s="51"/>
      <c r="CII1925" s="51"/>
      <c r="CIJ1925" s="51"/>
      <c r="CIK1925" s="13"/>
      <c r="CIL1925" s="13"/>
      <c r="CIM1925" s="14"/>
      <c r="CIN1925" s="14"/>
      <c r="CIO1925" s="41"/>
      <c r="CIP1925" s="44"/>
      <c r="CIQ1925" s="51"/>
      <c r="CIR1925" s="51"/>
      <c r="CIS1925" s="51"/>
      <c r="CIT1925" s="13"/>
      <c r="CIU1925" s="13"/>
      <c r="CIV1925" s="14"/>
      <c r="CIW1925" s="14"/>
      <c r="CIX1925" s="41"/>
      <c r="CIY1925" s="44"/>
      <c r="CIZ1925" s="51"/>
      <c r="CJA1925" s="51"/>
      <c r="CJB1925" s="51"/>
      <c r="CJC1925" s="13"/>
      <c r="CJD1925" s="13"/>
      <c r="CJE1925" s="14"/>
      <c r="CJF1925" s="14"/>
      <c r="CJG1925" s="41"/>
      <c r="CJH1925" s="44"/>
      <c r="CJI1925" s="51"/>
      <c r="CJJ1925" s="51"/>
      <c r="CJK1925" s="51"/>
      <c r="CJL1925" s="13"/>
      <c r="CJM1925" s="13"/>
      <c r="CJN1925" s="14"/>
      <c r="CJO1925" s="14"/>
      <c r="CJP1925" s="41"/>
      <c r="CJQ1925" s="44"/>
      <c r="CJR1925" s="51"/>
      <c r="CJS1925" s="51"/>
      <c r="CJT1925" s="51"/>
      <c r="CJU1925" s="13"/>
      <c r="CJV1925" s="13"/>
      <c r="CJW1925" s="14"/>
      <c r="CJX1925" s="14"/>
      <c r="CJY1925" s="41"/>
      <c r="CJZ1925" s="44"/>
      <c r="CKA1925" s="51"/>
      <c r="CKB1925" s="51"/>
      <c r="CKC1925" s="51"/>
      <c r="CKD1925" s="13"/>
      <c r="CKE1925" s="13"/>
      <c r="CKF1925" s="14"/>
      <c r="CKG1925" s="14"/>
      <c r="CKH1925" s="41"/>
      <c r="CKI1925" s="44"/>
      <c r="CKJ1925" s="51"/>
      <c r="CKK1925" s="51"/>
      <c r="CKL1925" s="51"/>
      <c r="CKM1925" s="13"/>
      <c r="CKN1925" s="13"/>
      <c r="CKO1925" s="14"/>
      <c r="CKP1925" s="14"/>
      <c r="CKQ1925" s="41"/>
      <c r="CKR1925" s="44"/>
      <c r="CKS1925" s="51"/>
      <c r="CKT1925" s="51"/>
      <c r="CKU1925" s="51"/>
      <c r="CKV1925" s="13"/>
      <c r="CKW1925" s="13"/>
      <c r="CKX1925" s="14"/>
      <c r="CKY1925" s="14"/>
      <c r="CKZ1925" s="41"/>
      <c r="CLA1925" s="44"/>
      <c r="CLB1925" s="51"/>
      <c r="CLC1925" s="51"/>
      <c r="CLD1925" s="51"/>
      <c r="CLE1925" s="13"/>
      <c r="CLF1925" s="13"/>
      <c r="CLG1925" s="14"/>
      <c r="CLH1925" s="14"/>
      <c r="CLI1925" s="41"/>
      <c r="CLJ1925" s="44"/>
      <c r="CLK1925" s="51"/>
      <c r="CLL1925" s="51"/>
      <c r="CLM1925" s="51"/>
      <c r="CLN1925" s="13"/>
      <c r="CLO1925" s="13"/>
      <c r="CLP1925" s="14"/>
      <c r="CLQ1925" s="14"/>
      <c r="CLR1925" s="41"/>
      <c r="CLS1925" s="44"/>
      <c r="CLT1925" s="51"/>
      <c r="CLU1925" s="51"/>
      <c r="CLV1925" s="51"/>
      <c r="CLW1925" s="13"/>
      <c r="CLX1925" s="13"/>
      <c r="CLY1925" s="14"/>
      <c r="CLZ1925" s="14"/>
      <c r="CMA1925" s="41"/>
      <c r="CMB1925" s="44"/>
      <c r="CMC1925" s="51"/>
      <c r="CMD1925" s="51"/>
      <c r="CME1925" s="51"/>
      <c r="CMF1925" s="13"/>
      <c r="CMG1925" s="13"/>
      <c r="CMH1925" s="14"/>
      <c r="CMI1925" s="14"/>
      <c r="CMJ1925" s="41"/>
      <c r="CMK1925" s="44"/>
      <c r="CML1925" s="51"/>
      <c r="CMM1925" s="51"/>
      <c r="CMN1925" s="51"/>
      <c r="CMO1925" s="13"/>
      <c r="CMP1925" s="13"/>
      <c r="CMQ1925" s="14"/>
      <c r="CMR1925" s="14"/>
      <c r="CMS1925" s="41"/>
      <c r="CMT1925" s="44"/>
      <c r="CMU1925" s="51"/>
      <c r="CMV1925" s="51"/>
      <c r="CMW1925" s="51"/>
      <c r="CMX1925" s="13"/>
      <c r="CMY1925" s="13"/>
      <c r="CMZ1925" s="14"/>
      <c r="CNA1925" s="14"/>
      <c r="CNB1925" s="41"/>
      <c r="CNC1925" s="44"/>
      <c r="CND1925" s="51"/>
      <c r="CNE1925" s="51"/>
      <c r="CNF1925" s="51"/>
      <c r="CNG1925" s="13"/>
      <c r="CNH1925" s="13"/>
      <c r="CNI1925" s="14"/>
      <c r="CNJ1925" s="14"/>
      <c r="CNK1925" s="41"/>
      <c r="CNL1925" s="44"/>
      <c r="CNM1925" s="51"/>
      <c r="CNN1925" s="51"/>
      <c r="CNO1925" s="51"/>
      <c r="CNP1925" s="13"/>
      <c r="CNQ1925" s="13"/>
      <c r="CNR1925" s="14"/>
      <c r="CNS1925" s="14"/>
      <c r="CNT1925" s="41"/>
      <c r="CNU1925" s="44"/>
      <c r="CNV1925" s="51"/>
      <c r="CNW1925" s="51"/>
      <c r="CNX1925" s="51"/>
      <c r="CNY1925" s="13"/>
      <c r="CNZ1925" s="13"/>
      <c r="COA1925" s="14"/>
      <c r="COB1925" s="14"/>
      <c r="COC1925" s="41"/>
      <c r="COD1925" s="44"/>
      <c r="COE1925" s="51"/>
      <c r="COF1925" s="51"/>
      <c r="COG1925" s="51"/>
      <c r="COH1925" s="13"/>
      <c r="COI1925" s="13"/>
      <c r="COJ1925" s="14"/>
      <c r="COK1925" s="14"/>
      <c r="COL1925" s="41"/>
      <c r="COM1925" s="44"/>
      <c r="CON1925" s="51"/>
      <c r="COO1925" s="51"/>
      <c r="COP1925" s="51"/>
      <c r="COQ1925" s="13"/>
      <c r="COR1925" s="13"/>
      <c r="COS1925" s="14"/>
      <c r="COT1925" s="14"/>
      <c r="COU1925" s="41"/>
      <c r="COV1925" s="44"/>
      <c r="COW1925" s="51"/>
      <c r="COX1925" s="51"/>
      <c r="COY1925" s="51"/>
      <c r="COZ1925" s="13"/>
      <c r="CPA1925" s="13"/>
      <c r="CPB1925" s="14"/>
      <c r="CPC1925" s="14"/>
      <c r="CPD1925" s="41"/>
      <c r="CPE1925" s="44"/>
      <c r="CPF1925" s="51"/>
      <c r="CPG1925" s="51"/>
      <c r="CPH1925" s="51"/>
      <c r="CPI1925" s="13"/>
      <c r="CPJ1925" s="13"/>
      <c r="CPK1925" s="14"/>
      <c r="CPL1925" s="14"/>
      <c r="CPM1925" s="41"/>
      <c r="CPN1925" s="44"/>
      <c r="CPO1925" s="51"/>
      <c r="CPP1925" s="51"/>
      <c r="CPQ1925" s="51"/>
      <c r="CPR1925" s="13"/>
      <c r="CPS1925" s="13"/>
      <c r="CPT1925" s="14"/>
      <c r="CPU1925" s="14"/>
      <c r="CPV1925" s="41"/>
      <c r="CPW1925" s="44"/>
      <c r="CPX1925" s="51"/>
      <c r="CPY1925" s="51"/>
      <c r="CPZ1925" s="51"/>
      <c r="CQA1925" s="13"/>
      <c r="CQB1925" s="13"/>
      <c r="CQC1925" s="14"/>
      <c r="CQD1925" s="14"/>
      <c r="CQE1925" s="41"/>
      <c r="CQF1925" s="44"/>
      <c r="CQG1925" s="51"/>
      <c r="CQH1925" s="51"/>
      <c r="CQI1925" s="51"/>
      <c r="CQJ1925" s="13"/>
      <c r="CQK1925" s="13"/>
      <c r="CQL1925" s="14"/>
      <c r="CQM1925" s="14"/>
      <c r="CQN1925" s="41"/>
      <c r="CQO1925" s="44"/>
      <c r="CQP1925" s="51"/>
      <c r="CQQ1925" s="51"/>
      <c r="CQR1925" s="51"/>
      <c r="CQS1925" s="13"/>
      <c r="CQT1925" s="13"/>
      <c r="CQU1925" s="14"/>
      <c r="CQV1925" s="14"/>
      <c r="CQW1925" s="41"/>
      <c r="CQX1925" s="44"/>
      <c r="CQY1925" s="51"/>
      <c r="CQZ1925" s="51"/>
      <c r="CRA1925" s="51"/>
      <c r="CRB1925" s="13"/>
      <c r="CRC1925" s="13"/>
      <c r="CRD1925" s="14"/>
      <c r="CRE1925" s="14"/>
      <c r="CRF1925" s="41"/>
      <c r="CRG1925" s="44"/>
      <c r="CRH1925" s="51"/>
      <c r="CRI1925" s="51"/>
      <c r="CRJ1925" s="51"/>
      <c r="CRK1925" s="13"/>
      <c r="CRL1925" s="13"/>
      <c r="CRM1925" s="14"/>
      <c r="CRN1925" s="14"/>
      <c r="CRO1925" s="41"/>
      <c r="CRP1925" s="44"/>
      <c r="CRQ1925" s="51"/>
      <c r="CRR1925" s="51"/>
      <c r="CRS1925" s="51"/>
      <c r="CRT1925" s="13"/>
      <c r="CRU1925" s="13"/>
      <c r="CRV1925" s="14"/>
      <c r="CRW1925" s="14"/>
      <c r="CRX1925" s="41"/>
      <c r="CRY1925" s="44"/>
      <c r="CRZ1925" s="51"/>
      <c r="CSA1925" s="51"/>
      <c r="CSB1925" s="51"/>
      <c r="CSC1925" s="13"/>
      <c r="CSD1925" s="13"/>
      <c r="CSE1925" s="14"/>
      <c r="CSF1925" s="14"/>
      <c r="CSG1925" s="41"/>
      <c r="CSH1925" s="44"/>
      <c r="CSI1925" s="51"/>
      <c r="CSJ1925" s="51"/>
      <c r="CSK1925" s="51"/>
      <c r="CSL1925" s="13"/>
      <c r="CSM1925" s="13"/>
      <c r="CSN1925" s="14"/>
      <c r="CSO1925" s="14"/>
      <c r="CSP1925" s="41"/>
      <c r="CSQ1925" s="44"/>
      <c r="CSR1925" s="51"/>
      <c r="CSS1925" s="51"/>
      <c r="CST1925" s="51"/>
      <c r="CSU1925" s="13"/>
      <c r="CSV1925" s="13"/>
      <c r="CSW1925" s="14"/>
      <c r="CSX1925" s="14"/>
      <c r="CSY1925" s="41"/>
      <c r="CSZ1925" s="44"/>
      <c r="CTA1925" s="51"/>
      <c r="CTB1925" s="51"/>
      <c r="CTC1925" s="51"/>
      <c r="CTD1925" s="13"/>
      <c r="CTE1925" s="13"/>
      <c r="CTF1925" s="14"/>
      <c r="CTG1925" s="14"/>
      <c r="CTH1925" s="41"/>
      <c r="CTI1925" s="44"/>
      <c r="CTJ1925" s="51"/>
      <c r="CTK1925" s="51"/>
      <c r="CTL1925" s="51"/>
      <c r="CTM1925" s="13"/>
      <c r="CTN1925" s="13"/>
      <c r="CTO1925" s="14"/>
      <c r="CTP1925" s="14"/>
      <c r="CTQ1925" s="41"/>
      <c r="CTR1925" s="44"/>
      <c r="CTS1925" s="51"/>
      <c r="CTT1925" s="51"/>
      <c r="CTU1925" s="51"/>
      <c r="CTV1925" s="13"/>
      <c r="CTW1925" s="13"/>
      <c r="CTX1925" s="14"/>
      <c r="CTY1925" s="14"/>
      <c r="CTZ1925" s="41"/>
      <c r="CUA1925" s="44"/>
      <c r="CUB1925" s="51"/>
      <c r="CUC1925" s="51"/>
      <c r="CUD1925" s="51"/>
      <c r="CUE1925" s="13"/>
      <c r="CUF1925" s="13"/>
      <c r="CUG1925" s="14"/>
      <c r="CUH1925" s="14"/>
      <c r="CUI1925" s="41"/>
      <c r="CUJ1925" s="44"/>
      <c r="CUK1925" s="51"/>
      <c r="CUL1925" s="51"/>
      <c r="CUM1925" s="51"/>
      <c r="CUN1925" s="13"/>
      <c r="CUO1925" s="13"/>
      <c r="CUP1925" s="14"/>
      <c r="CUQ1925" s="14"/>
      <c r="CUR1925" s="41"/>
      <c r="CUS1925" s="44"/>
      <c r="CUT1925" s="51"/>
      <c r="CUU1925" s="51"/>
      <c r="CUV1925" s="51"/>
      <c r="CUW1925" s="13"/>
      <c r="CUX1925" s="13"/>
      <c r="CUY1925" s="14"/>
      <c r="CUZ1925" s="14"/>
      <c r="CVA1925" s="41"/>
      <c r="CVB1925" s="44"/>
      <c r="CVC1925" s="51"/>
      <c r="CVD1925" s="51"/>
      <c r="CVE1925" s="51"/>
      <c r="CVF1925" s="13"/>
      <c r="CVG1925" s="13"/>
      <c r="CVH1925" s="14"/>
      <c r="CVI1925" s="14"/>
      <c r="CVJ1925" s="41"/>
      <c r="CVK1925" s="44"/>
      <c r="CVL1925" s="51"/>
      <c r="CVM1925" s="51"/>
      <c r="CVN1925" s="51"/>
      <c r="CVO1925" s="13"/>
      <c r="CVP1925" s="13"/>
      <c r="CVQ1925" s="14"/>
      <c r="CVR1925" s="14"/>
      <c r="CVS1925" s="41"/>
      <c r="CVT1925" s="44"/>
      <c r="CVU1925" s="51"/>
      <c r="CVV1925" s="51"/>
      <c r="CVW1925" s="51"/>
      <c r="CVX1925" s="13"/>
      <c r="CVY1925" s="13"/>
      <c r="CVZ1925" s="14"/>
      <c r="CWA1925" s="14"/>
      <c r="CWB1925" s="41"/>
      <c r="CWC1925" s="44"/>
      <c r="CWD1925" s="51"/>
      <c r="CWE1925" s="51"/>
      <c r="CWF1925" s="51"/>
      <c r="CWG1925" s="13"/>
      <c r="CWH1925" s="13"/>
      <c r="CWI1925" s="14"/>
      <c r="CWJ1925" s="14"/>
      <c r="CWK1925" s="41"/>
      <c r="CWL1925" s="44"/>
      <c r="CWM1925" s="51"/>
      <c r="CWN1925" s="51"/>
      <c r="CWO1925" s="51"/>
      <c r="CWP1925" s="13"/>
      <c r="CWQ1925" s="13"/>
      <c r="CWR1925" s="14"/>
      <c r="CWS1925" s="14"/>
      <c r="CWT1925" s="41"/>
      <c r="CWU1925" s="44"/>
      <c r="CWV1925" s="51"/>
      <c r="CWW1925" s="51"/>
      <c r="CWX1925" s="51"/>
      <c r="CWY1925" s="13"/>
      <c r="CWZ1925" s="13"/>
      <c r="CXA1925" s="14"/>
      <c r="CXB1925" s="14"/>
      <c r="CXC1925" s="41"/>
      <c r="CXD1925" s="44"/>
      <c r="CXE1925" s="51"/>
      <c r="CXF1925" s="51"/>
      <c r="CXG1925" s="51"/>
      <c r="CXH1925" s="13"/>
      <c r="CXI1925" s="13"/>
      <c r="CXJ1925" s="14"/>
      <c r="CXK1925" s="14"/>
      <c r="CXL1925" s="41"/>
      <c r="CXM1925" s="44"/>
      <c r="CXN1925" s="51"/>
      <c r="CXO1925" s="51"/>
      <c r="CXP1925" s="51"/>
      <c r="CXQ1925" s="13"/>
      <c r="CXR1925" s="13"/>
      <c r="CXS1925" s="14"/>
      <c r="CXT1925" s="14"/>
      <c r="CXU1925" s="41"/>
      <c r="CXV1925" s="44"/>
      <c r="CXW1925" s="51"/>
      <c r="CXX1925" s="51"/>
      <c r="CXY1925" s="51"/>
      <c r="CXZ1925" s="13"/>
      <c r="CYA1925" s="13"/>
      <c r="CYB1925" s="14"/>
      <c r="CYC1925" s="14"/>
      <c r="CYD1925" s="41"/>
      <c r="CYE1925" s="44"/>
      <c r="CYF1925" s="51"/>
      <c r="CYG1925" s="51"/>
      <c r="CYH1925" s="51"/>
      <c r="CYI1925" s="13"/>
      <c r="CYJ1925" s="13"/>
      <c r="CYK1925" s="14"/>
      <c r="CYL1925" s="14"/>
      <c r="CYM1925" s="41"/>
      <c r="CYN1925" s="44"/>
      <c r="CYO1925" s="51"/>
      <c r="CYP1925" s="51"/>
      <c r="CYQ1925" s="51"/>
      <c r="CYR1925" s="13"/>
      <c r="CYS1925" s="13"/>
      <c r="CYT1925" s="14"/>
      <c r="CYU1925" s="14"/>
      <c r="CYV1925" s="41"/>
      <c r="CYW1925" s="44"/>
      <c r="CYX1925" s="51"/>
      <c r="CYY1925" s="51"/>
      <c r="CYZ1925" s="51"/>
      <c r="CZA1925" s="13"/>
      <c r="CZB1925" s="13"/>
      <c r="CZC1925" s="14"/>
      <c r="CZD1925" s="14"/>
      <c r="CZE1925" s="41"/>
      <c r="CZF1925" s="44"/>
      <c r="CZG1925" s="51"/>
      <c r="CZH1925" s="51"/>
      <c r="CZI1925" s="51"/>
      <c r="CZJ1925" s="13"/>
      <c r="CZK1925" s="13"/>
      <c r="CZL1925" s="14"/>
      <c r="CZM1925" s="14"/>
      <c r="CZN1925" s="41"/>
      <c r="CZO1925" s="44"/>
      <c r="CZP1925" s="51"/>
      <c r="CZQ1925" s="51"/>
      <c r="CZR1925" s="51"/>
      <c r="CZS1925" s="13"/>
      <c r="CZT1925" s="13"/>
      <c r="CZU1925" s="14"/>
      <c r="CZV1925" s="14"/>
      <c r="CZW1925" s="41"/>
      <c r="CZX1925" s="44"/>
      <c r="CZY1925" s="51"/>
      <c r="CZZ1925" s="51"/>
      <c r="DAA1925" s="51"/>
      <c r="DAB1925" s="13"/>
      <c r="DAC1925" s="13"/>
      <c r="DAD1925" s="14"/>
      <c r="DAE1925" s="14"/>
      <c r="DAF1925" s="41"/>
      <c r="DAG1925" s="44"/>
      <c r="DAH1925" s="51"/>
      <c r="DAI1925" s="51"/>
      <c r="DAJ1925" s="51"/>
      <c r="DAK1925" s="13"/>
      <c r="DAL1925" s="13"/>
      <c r="DAM1925" s="14"/>
      <c r="DAN1925" s="14"/>
      <c r="DAO1925" s="41"/>
      <c r="DAP1925" s="44"/>
      <c r="DAQ1925" s="51"/>
      <c r="DAR1925" s="51"/>
      <c r="DAS1925" s="51"/>
      <c r="DAT1925" s="13"/>
      <c r="DAU1925" s="13"/>
      <c r="DAV1925" s="14"/>
      <c r="DAW1925" s="14"/>
      <c r="DAX1925" s="41"/>
      <c r="DAY1925" s="44"/>
      <c r="DAZ1925" s="51"/>
      <c r="DBA1925" s="51"/>
      <c r="DBB1925" s="51"/>
      <c r="DBC1925" s="13"/>
      <c r="DBD1925" s="13"/>
      <c r="DBE1925" s="14"/>
      <c r="DBF1925" s="14"/>
      <c r="DBG1925" s="41"/>
      <c r="DBH1925" s="44"/>
      <c r="DBI1925" s="51"/>
      <c r="DBJ1925" s="51"/>
      <c r="DBK1925" s="51"/>
      <c r="DBL1925" s="13"/>
      <c r="DBM1925" s="13"/>
      <c r="DBN1925" s="14"/>
      <c r="DBO1925" s="14"/>
      <c r="DBP1925" s="41"/>
      <c r="DBQ1925" s="44"/>
      <c r="DBR1925" s="51"/>
      <c r="DBS1925" s="51"/>
      <c r="DBT1925" s="51"/>
      <c r="DBU1925" s="13"/>
      <c r="DBV1925" s="13"/>
      <c r="DBW1925" s="14"/>
      <c r="DBX1925" s="14"/>
      <c r="DBY1925" s="41"/>
      <c r="DBZ1925" s="44"/>
      <c r="DCA1925" s="51"/>
      <c r="DCB1925" s="51"/>
      <c r="DCC1925" s="51"/>
      <c r="DCD1925" s="13"/>
      <c r="DCE1925" s="13"/>
      <c r="DCF1925" s="14"/>
      <c r="DCG1925" s="14"/>
      <c r="DCH1925" s="41"/>
      <c r="DCI1925" s="44"/>
      <c r="DCJ1925" s="51"/>
      <c r="DCK1925" s="51"/>
      <c r="DCL1925" s="51"/>
      <c r="DCM1925" s="13"/>
      <c r="DCN1925" s="13"/>
      <c r="DCO1925" s="14"/>
      <c r="DCP1925" s="14"/>
      <c r="DCQ1925" s="41"/>
      <c r="DCR1925" s="44"/>
      <c r="DCS1925" s="51"/>
      <c r="DCT1925" s="51"/>
      <c r="DCU1925" s="51"/>
      <c r="DCV1925" s="13"/>
      <c r="DCW1925" s="13"/>
      <c r="DCX1925" s="14"/>
      <c r="DCY1925" s="14"/>
      <c r="DCZ1925" s="41"/>
      <c r="DDA1925" s="44"/>
      <c r="DDB1925" s="51"/>
      <c r="DDC1925" s="51"/>
      <c r="DDD1925" s="51"/>
      <c r="DDE1925" s="13"/>
      <c r="DDF1925" s="13"/>
      <c r="DDG1925" s="14"/>
      <c r="DDH1925" s="14"/>
      <c r="DDI1925" s="41"/>
      <c r="DDJ1925" s="44"/>
      <c r="DDK1925" s="51"/>
      <c r="DDL1925" s="51"/>
      <c r="DDM1925" s="51"/>
      <c r="DDN1925" s="13"/>
      <c r="DDO1925" s="13"/>
      <c r="DDP1925" s="14"/>
      <c r="DDQ1925" s="14"/>
      <c r="DDR1925" s="41"/>
      <c r="DDS1925" s="44"/>
      <c r="DDT1925" s="51"/>
      <c r="DDU1925" s="51"/>
      <c r="DDV1925" s="51"/>
      <c r="DDW1925" s="13"/>
      <c r="DDX1925" s="13"/>
      <c r="DDY1925" s="14"/>
      <c r="DDZ1925" s="14"/>
      <c r="DEA1925" s="41"/>
      <c r="DEB1925" s="44"/>
      <c r="DEC1925" s="51"/>
      <c r="DED1925" s="51"/>
      <c r="DEE1925" s="51"/>
      <c r="DEF1925" s="13"/>
      <c r="DEG1925" s="13"/>
      <c r="DEH1925" s="14"/>
      <c r="DEI1925" s="14"/>
      <c r="DEJ1925" s="41"/>
      <c r="DEK1925" s="44"/>
      <c r="DEL1925" s="51"/>
      <c r="DEM1925" s="51"/>
      <c r="DEN1925" s="51"/>
      <c r="DEO1925" s="13"/>
      <c r="DEP1925" s="13"/>
      <c r="DEQ1925" s="14"/>
      <c r="DER1925" s="14"/>
      <c r="DES1925" s="41"/>
      <c r="DET1925" s="44"/>
      <c r="DEU1925" s="51"/>
      <c r="DEV1925" s="51"/>
      <c r="DEW1925" s="51"/>
      <c r="DEX1925" s="13"/>
      <c r="DEY1925" s="13"/>
      <c r="DEZ1925" s="14"/>
      <c r="DFA1925" s="14"/>
      <c r="DFB1925" s="41"/>
      <c r="DFC1925" s="44"/>
      <c r="DFD1925" s="51"/>
      <c r="DFE1925" s="51"/>
      <c r="DFF1925" s="51"/>
      <c r="DFG1925" s="13"/>
      <c r="DFH1925" s="13"/>
      <c r="DFI1925" s="14"/>
      <c r="DFJ1925" s="14"/>
      <c r="DFK1925" s="41"/>
      <c r="DFL1925" s="44"/>
      <c r="DFM1925" s="51"/>
      <c r="DFN1925" s="51"/>
      <c r="DFO1925" s="51"/>
      <c r="DFP1925" s="13"/>
      <c r="DFQ1925" s="13"/>
      <c r="DFR1925" s="14"/>
      <c r="DFS1925" s="14"/>
      <c r="DFT1925" s="41"/>
      <c r="DFU1925" s="44"/>
      <c r="DFV1925" s="51"/>
      <c r="DFW1925" s="51"/>
      <c r="DFX1925" s="51"/>
      <c r="DFY1925" s="13"/>
      <c r="DFZ1925" s="13"/>
      <c r="DGA1925" s="14"/>
      <c r="DGB1925" s="14"/>
      <c r="DGC1925" s="41"/>
      <c r="DGD1925" s="44"/>
      <c r="DGE1925" s="51"/>
      <c r="DGF1925" s="51"/>
      <c r="DGG1925" s="51"/>
      <c r="DGH1925" s="13"/>
      <c r="DGI1925" s="13"/>
      <c r="DGJ1925" s="14"/>
      <c r="DGK1925" s="14"/>
      <c r="DGL1925" s="41"/>
      <c r="DGM1925" s="44"/>
      <c r="DGN1925" s="51"/>
      <c r="DGO1925" s="51"/>
      <c r="DGP1925" s="51"/>
      <c r="DGQ1925" s="13"/>
      <c r="DGR1925" s="13"/>
      <c r="DGS1925" s="14"/>
      <c r="DGT1925" s="14"/>
      <c r="DGU1925" s="41"/>
      <c r="DGV1925" s="44"/>
      <c r="DGW1925" s="51"/>
      <c r="DGX1925" s="51"/>
      <c r="DGY1925" s="51"/>
      <c r="DGZ1925" s="13"/>
      <c r="DHA1925" s="13"/>
      <c r="DHB1925" s="14"/>
      <c r="DHC1925" s="14"/>
      <c r="DHD1925" s="41"/>
      <c r="DHE1925" s="44"/>
      <c r="DHF1925" s="51"/>
      <c r="DHG1925" s="51"/>
      <c r="DHH1925" s="51"/>
      <c r="DHI1925" s="13"/>
      <c r="DHJ1925" s="13"/>
      <c r="DHK1925" s="14"/>
      <c r="DHL1925" s="14"/>
      <c r="DHM1925" s="41"/>
      <c r="DHN1925" s="44"/>
      <c r="DHO1925" s="51"/>
      <c r="DHP1925" s="51"/>
      <c r="DHQ1925" s="51"/>
      <c r="DHR1925" s="13"/>
      <c r="DHS1925" s="13"/>
      <c r="DHT1925" s="14"/>
      <c r="DHU1925" s="14"/>
      <c r="DHV1925" s="41"/>
      <c r="DHW1925" s="44"/>
      <c r="DHX1925" s="51"/>
      <c r="DHY1925" s="51"/>
      <c r="DHZ1925" s="51"/>
      <c r="DIA1925" s="13"/>
      <c r="DIB1925" s="13"/>
      <c r="DIC1925" s="14"/>
      <c r="DID1925" s="14"/>
      <c r="DIE1925" s="41"/>
      <c r="DIF1925" s="44"/>
      <c r="DIG1925" s="51"/>
      <c r="DIH1925" s="51"/>
      <c r="DII1925" s="51"/>
      <c r="DIJ1925" s="13"/>
      <c r="DIK1925" s="13"/>
      <c r="DIL1925" s="14"/>
      <c r="DIM1925" s="14"/>
      <c r="DIN1925" s="41"/>
      <c r="DIO1925" s="44"/>
      <c r="DIP1925" s="51"/>
      <c r="DIQ1925" s="51"/>
      <c r="DIR1925" s="51"/>
      <c r="DIS1925" s="13"/>
      <c r="DIT1925" s="13"/>
      <c r="DIU1925" s="14"/>
      <c r="DIV1925" s="14"/>
      <c r="DIW1925" s="41"/>
      <c r="DIX1925" s="44"/>
      <c r="DIY1925" s="51"/>
      <c r="DIZ1925" s="51"/>
      <c r="DJA1925" s="51"/>
      <c r="DJB1925" s="13"/>
      <c r="DJC1925" s="13"/>
      <c r="DJD1925" s="14"/>
      <c r="DJE1925" s="14"/>
      <c r="DJF1925" s="41"/>
      <c r="DJG1925" s="44"/>
      <c r="DJH1925" s="51"/>
      <c r="DJI1925" s="51"/>
      <c r="DJJ1925" s="51"/>
      <c r="DJK1925" s="13"/>
      <c r="DJL1925" s="13"/>
      <c r="DJM1925" s="14"/>
      <c r="DJN1925" s="14"/>
      <c r="DJO1925" s="41"/>
      <c r="DJP1925" s="44"/>
      <c r="DJQ1925" s="51"/>
      <c r="DJR1925" s="51"/>
      <c r="DJS1925" s="51"/>
      <c r="DJT1925" s="13"/>
      <c r="DJU1925" s="13"/>
      <c r="DJV1925" s="14"/>
      <c r="DJW1925" s="14"/>
      <c r="DJX1925" s="41"/>
      <c r="DJY1925" s="44"/>
      <c r="DJZ1925" s="51"/>
      <c r="DKA1925" s="51"/>
      <c r="DKB1925" s="51"/>
      <c r="DKC1925" s="13"/>
      <c r="DKD1925" s="13"/>
      <c r="DKE1925" s="14"/>
      <c r="DKF1925" s="14"/>
      <c r="DKG1925" s="41"/>
      <c r="DKH1925" s="44"/>
      <c r="DKI1925" s="51"/>
      <c r="DKJ1925" s="51"/>
      <c r="DKK1925" s="51"/>
      <c r="DKL1925" s="13"/>
      <c r="DKM1925" s="13"/>
      <c r="DKN1925" s="14"/>
      <c r="DKO1925" s="14"/>
      <c r="DKP1925" s="41"/>
      <c r="DKQ1925" s="44"/>
      <c r="DKR1925" s="51"/>
      <c r="DKS1925" s="51"/>
      <c r="DKT1925" s="51"/>
      <c r="DKU1925" s="13"/>
      <c r="DKV1925" s="13"/>
      <c r="DKW1925" s="14"/>
      <c r="DKX1925" s="14"/>
      <c r="DKY1925" s="41"/>
      <c r="DKZ1925" s="44"/>
      <c r="DLA1925" s="51"/>
      <c r="DLB1925" s="51"/>
      <c r="DLC1925" s="51"/>
      <c r="DLD1925" s="13"/>
      <c r="DLE1925" s="13"/>
      <c r="DLF1925" s="14"/>
      <c r="DLG1925" s="14"/>
      <c r="DLH1925" s="41"/>
      <c r="DLI1925" s="44"/>
      <c r="DLJ1925" s="51"/>
      <c r="DLK1925" s="51"/>
      <c r="DLL1925" s="51"/>
      <c r="DLM1925" s="13"/>
      <c r="DLN1925" s="13"/>
      <c r="DLO1925" s="14"/>
      <c r="DLP1925" s="14"/>
      <c r="DLQ1925" s="41"/>
      <c r="DLR1925" s="44"/>
      <c r="DLS1925" s="51"/>
      <c r="DLT1925" s="51"/>
      <c r="DLU1925" s="51"/>
      <c r="DLV1925" s="13"/>
      <c r="DLW1925" s="13"/>
      <c r="DLX1925" s="14"/>
      <c r="DLY1925" s="14"/>
      <c r="DLZ1925" s="41"/>
      <c r="DMA1925" s="44"/>
      <c r="DMB1925" s="51"/>
      <c r="DMC1925" s="51"/>
      <c r="DMD1925" s="51"/>
      <c r="DME1925" s="13"/>
      <c r="DMF1925" s="13"/>
      <c r="DMG1925" s="14"/>
      <c r="DMH1925" s="14"/>
      <c r="DMI1925" s="41"/>
      <c r="DMJ1925" s="44"/>
      <c r="DMK1925" s="51"/>
      <c r="DML1925" s="51"/>
      <c r="DMM1925" s="51"/>
      <c r="DMN1925" s="13"/>
      <c r="DMO1925" s="13"/>
      <c r="DMP1925" s="14"/>
      <c r="DMQ1925" s="14"/>
      <c r="DMR1925" s="41"/>
      <c r="DMS1925" s="44"/>
      <c r="DMT1925" s="51"/>
      <c r="DMU1925" s="51"/>
      <c r="DMV1925" s="51"/>
      <c r="DMW1925" s="13"/>
      <c r="DMX1925" s="13"/>
      <c r="DMY1925" s="14"/>
      <c r="DMZ1925" s="14"/>
      <c r="DNA1925" s="41"/>
      <c r="DNB1925" s="44"/>
      <c r="DNC1925" s="51"/>
      <c r="DND1925" s="51"/>
      <c r="DNE1925" s="51"/>
      <c r="DNF1925" s="13"/>
      <c r="DNG1925" s="13"/>
      <c r="DNH1925" s="14"/>
      <c r="DNI1925" s="14"/>
      <c r="DNJ1925" s="41"/>
      <c r="DNK1925" s="44"/>
      <c r="DNL1925" s="51"/>
      <c r="DNM1925" s="51"/>
      <c r="DNN1925" s="51"/>
      <c r="DNO1925" s="13"/>
      <c r="DNP1925" s="13"/>
      <c r="DNQ1925" s="14"/>
      <c r="DNR1925" s="14"/>
      <c r="DNS1925" s="41"/>
      <c r="DNT1925" s="44"/>
      <c r="DNU1925" s="51"/>
      <c r="DNV1925" s="51"/>
      <c r="DNW1925" s="51"/>
      <c r="DNX1925" s="13"/>
      <c r="DNY1925" s="13"/>
      <c r="DNZ1925" s="14"/>
      <c r="DOA1925" s="14"/>
      <c r="DOB1925" s="41"/>
      <c r="DOC1925" s="44"/>
      <c r="DOD1925" s="51"/>
      <c r="DOE1925" s="51"/>
      <c r="DOF1925" s="51"/>
      <c r="DOG1925" s="13"/>
      <c r="DOH1925" s="13"/>
      <c r="DOI1925" s="14"/>
      <c r="DOJ1925" s="14"/>
      <c r="DOK1925" s="41"/>
      <c r="DOL1925" s="44"/>
      <c r="DOM1925" s="51"/>
      <c r="DON1925" s="51"/>
      <c r="DOO1925" s="51"/>
      <c r="DOP1925" s="13"/>
      <c r="DOQ1925" s="13"/>
      <c r="DOR1925" s="14"/>
      <c r="DOS1925" s="14"/>
      <c r="DOT1925" s="41"/>
      <c r="DOU1925" s="44"/>
      <c r="DOV1925" s="51"/>
      <c r="DOW1925" s="51"/>
      <c r="DOX1925" s="51"/>
      <c r="DOY1925" s="13"/>
      <c r="DOZ1925" s="13"/>
      <c r="DPA1925" s="14"/>
      <c r="DPB1925" s="14"/>
      <c r="DPC1925" s="41"/>
      <c r="DPD1925" s="44"/>
      <c r="DPE1925" s="51"/>
      <c r="DPF1925" s="51"/>
      <c r="DPG1925" s="51"/>
      <c r="DPH1925" s="13"/>
      <c r="DPI1925" s="13"/>
      <c r="DPJ1925" s="14"/>
      <c r="DPK1925" s="14"/>
      <c r="DPL1925" s="41"/>
      <c r="DPM1925" s="44"/>
      <c r="DPN1925" s="51"/>
      <c r="DPO1925" s="51"/>
      <c r="DPP1925" s="51"/>
      <c r="DPQ1925" s="13"/>
      <c r="DPR1925" s="13"/>
      <c r="DPS1925" s="14"/>
      <c r="DPT1925" s="14"/>
      <c r="DPU1925" s="41"/>
      <c r="DPV1925" s="44"/>
      <c r="DPW1925" s="51"/>
      <c r="DPX1925" s="51"/>
      <c r="DPY1925" s="51"/>
      <c r="DPZ1925" s="13"/>
      <c r="DQA1925" s="13"/>
      <c r="DQB1925" s="14"/>
      <c r="DQC1925" s="14"/>
      <c r="DQD1925" s="41"/>
      <c r="DQE1925" s="44"/>
      <c r="DQF1925" s="51"/>
      <c r="DQG1925" s="51"/>
      <c r="DQH1925" s="51"/>
      <c r="DQI1925" s="13"/>
      <c r="DQJ1925" s="13"/>
      <c r="DQK1925" s="14"/>
      <c r="DQL1925" s="14"/>
      <c r="DQM1925" s="41"/>
      <c r="DQN1925" s="44"/>
      <c r="DQO1925" s="51"/>
      <c r="DQP1925" s="51"/>
      <c r="DQQ1925" s="51"/>
      <c r="DQR1925" s="13"/>
      <c r="DQS1925" s="13"/>
      <c r="DQT1925" s="14"/>
      <c r="DQU1925" s="14"/>
      <c r="DQV1925" s="41"/>
      <c r="DQW1925" s="44"/>
      <c r="DQX1925" s="51"/>
      <c r="DQY1925" s="51"/>
      <c r="DQZ1925" s="51"/>
      <c r="DRA1925" s="13"/>
      <c r="DRB1925" s="13"/>
      <c r="DRC1925" s="14"/>
      <c r="DRD1925" s="14"/>
      <c r="DRE1925" s="41"/>
      <c r="DRF1925" s="44"/>
      <c r="DRG1925" s="51"/>
      <c r="DRH1925" s="51"/>
      <c r="DRI1925" s="51"/>
      <c r="DRJ1925" s="13"/>
      <c r="DRK1925" s="13"/>
      <c r="DRL1925" s="14"/>
      <c r="DRM1925" s="14"/>
      <c r="DRN1925" s="41"/>
      <c r="DRO1925" s="44"/>
      <c r="DRP1925" s="51"/>
      <c r="DRQ1925" s="51"/>
      <c r="DRR1925" s="51"/>
      <c r="DRS1925" s="13"/>
      <c r="DRT1925" s="13"/>
      <c r="DRU1925" s="14"/>
      <c r="DRV1925" s="14"/>
      <c r="DRW1925" s="41"/>
      <c r="DRX1925" s="44"/>
      <c r="DRY1925" s="51"/>
      <c r="DRZ1925" s="51"/>
      <c r="DSA1925" s="51"/>
      <c r="DSB1925" s="13"/>
      <c r="DSC1925" s="13"/>
      <c r="DSD1925" s="14"/>
      <c r="DSE1925" s="14"/>
      <c r="DSF1925" s="41"/>
      <c r="DSG1925" s="44"/>
      <c r="DSH1925" s="51"/>
      <c r="DSI1925" s="51"/>
      <c r="DSJ1925" s="51"/>
      <c r="DSK1925" s="13"/>
      <c r="DSL1925" s="13"/>
      <c r="DSM1925" s="14"/>
      <c r="DSN1925" s="14"/>
      <c r="DSO1925" s="41"/>
      <c r="DSP1925" s="44"/>
      <c r="DSQ1925" s="51"/>
      <c r="DSR1925" s="51"/>
      <c r="DSS1925" s="51"/>
      <c r="DST1925" s="13"/>
      <c r="DSU1925" s="13"/>
      <c r="DSV1925" s="14"/>
      <c r="DSW1925" s="14"/>
      <c r="DSX1925" s="41"/>
      <c r="DSY1925" s="44"/>
      <c r="DSZ1925" s="51"/>
      <c r="DTA1925" s="51"/>
      <c r="DTB1925" s="51"/>
      <c r="DTC1925" s="13"/>
      <c r="DTD1925" s="13"/>
      <c r="DTE1925" s="14"/>
      <c r="DTF1925" s="14"/>
      <c r="DTG1925" s="41"/>
      <c r="DTH1925" s="44"/>
      <c r="DTI1925" s="51"/>
      <c r="DTJ1925" s="51"/>
      <c r="DTK1925" s="51"/>
      <c r="DTL1925" s="13"/>
      <c r="DTM1925" s="13"/>
      <c r="DTN1925" s="14"/>
      <c r="DTO1925" s="14"/>
      <c r="DTP1925" s="41"/>
      <c r="DTQ1925" s="44"/>
      <c r="DTR1925" s="51"/>
      <c r="DTS1925" s="51"/>
      <c r="DTT1925" s="51"/>
      <c r="DTU1925" s="13"/>
      <c r="DTV1925" s="13"/>
      <c r="DTW1925" s="14"/>
      <c r="DTX1925" s="14"/>
      <c r="DTY1925" s="41"/>
      <c r="DTZ1925" s="44"/>
      <c r="DUA1925" s="51"/>
      <c r="DUB1925" s="51"/>
      <c r="DUC1925" s="51"/>
      <c r="DUD1925" s="13"/>
      <c r="DUE1925" s="13"/>
      <c r="DUF1925" s="14"/>
      <c r="DUG1925" s="14"/>
      <c r="DUH1925" s="41"/>
      <c r="DUI1925" s="44"/>
      <c r="DUJ1925" s="51"/>
      <c r="DUK1925" s="51"/>
      <c r="DUL1925" s="51"/>
      <c r="DUM1925" s="13"/>
      <c r="DUN1925" s="13"/>
      <c r="DUO1925" s="14"/>
      <c r="DUP1925" s="14"/>
      <c r="DUQ1925" s="41"/>
      <c r="DUR1925" s="44"/>
      <c r="DUS1925" s="51"/>
      <c r="DUT1925" s="51"/>
      <c r="DUU1925" s="51"/>
      <c r="DUV1925" s="13"/>
      <c r="DUW1925" s="13"/>
      <c r="DUX1925" s="14"/>
      <c r="DUY1925" s="14"/>
      <c r="DUZ1925" s="41"/>
      <c r="DVA1925" s="44"/>
      <c r="DVB1925" s="51"/>
      <c r="DVC1925" s="51"/>
      <c r="DVD1925" s="51"/>
      <c r="DVE1925" s="13"/>
      <c r="DVF1925" s="13"/>
      <c r="DVG1925" s="14"/>
      <c r="DVH1925" s="14"/>
      <c r="DVI1925" s="41"/>
      <c r="DVJ1925" s="44"/>
      <c r="DVK1925" s="51"/>
      <c r="DVL1925" s="51"/>
      <c r="DVM1925" s="51"/>
      <c r="DVN1925" s="13"/>
      <c r="DVO1925" s="13"/>
      <c r="DVP1925" s="14"/>
      <c r="DVQ1925" s="14"/>
      <c r="DVR1925" s="41"/>
      <c r="DVS1925" s="44"/>
      <c r="DVT1925" s="51"/>
      <c r="DVU1925" s="51"/>
      <c r="DVV1925" s="51"/>
      <c r="DVW1925" s="13"/>
      <c r="DVX1925" s="13"/>
      <c r="DVY1925" s="14"/>
      <c r="DVZ1925" s="14"/>
      <c r="DWA1925" s="41"/>
      <c r="DWB1925" s="44"/>
      <c r="DWC1925" s="51"/>
      <c r="DWD1925" s="51"/>
      <c r="DWE1925" s="51"/>
      <c r="DWF1925" s="13"/>
      <c r="DWG1925" s="13"/>
      <c r="DWH1925" s="14"/>
      <c r="DWI1925" s="14"/>
      <c r="DWJ1925" s="41"/>
      <c r="DWK1925" s="44"/>
      <c r="DWL1925" s="51"/>
      <c r="DWM1925" s="51"/>
      <c r="DWN1925" s="51"/>
      <c r="DWO1925" s="13"/>
      <c r="DWP1925" s="13"/>
      <c r="DWQ1925" s="14"/>
      <c r="DWR1925" s="14"/>
      <c r="DWS1925" s="41"/>
      <c r="DWT1925" s="44"/>
      <c r="DWU1925" s="51"/>
      <c r="DWV1925" s="51"/>
      <c r="DWW1925" s="51"/>
      <c r="DWX1925" s="13"/>
      <c r="DWY1925" s="13"/>
      <c r="DWZ1925" s="14"/>
      <c r="DXA1925" s="14"/>
      <c r="DXB1925" s="41"/>
      <c r="DXC1925" s="44"/>
      <c r="DXD1925" s="51"/>
      <c r="DXE1925" s="51"/>
      <c r="DXF1925" s="51"/>
      <c r="DXG1925" s="13"/>
      <c r="DXH1925" s="13"/>
      <c r="DXI1925" s="14"/>
      <c r="DXJ1925" s="14"/>
      <c r="DXK1925" s="41"/>
      <c r="DXL1925" s="44"/>
      <c r="DXM1925" s="51"/>
      <c r="DXN1925" s="51"/>
      <c r="DXO1925" s="51"/>
      <c r="DXP1925" s="13"/>
      <c r="DXQ1925" s="13"/>
      <c r="DXR1925" s="14"/>
      <c r="DXS1925" s="14"/>
      <c r="DXT1925" s="41"/>
      <c r="DXU1925" s="44"/>
      <c r="DXV1925" s="51"/>
      <c r="DXW1925" s="51"/>
      <c r="DXX1925" s="51"/>
      <c r="DXY1925" s="13"/>
      <c r="DXZ1925" s="13"/>
      <c r="DYA1925" s="14"/>
      <c r="DYB1925" s="14"/>
      <c r="DYC1925" s="41"/>
      <c r="DYD1925" s="44"/>
      <c r="DYE1925" s="51"/>
      <c r="DYF1925" s="51"/>
      <c r="DYG1925" s="51"/>
      <c r="DYH1925" s="13"/>
      <c r="DYI1925" s="13"/>
      <c r="DYJ1925" s="14"/>
      <c r="DYK1925" s="14"/>
      <c r="DYL1925" s="41"/>
      <c r="DYM1925" s="44"/>
      <c r="DYN1925" s="51"/>
      <c r="DYO1925" s="51"/>
      <c r="DYP1925" s="51"/>
      <c r="DYQ1925" s="13"/>
      <c r="DYR1925" s="13"/>
      <c r="DYS1925" s="14"/>
      <c r="DYT1925" s="14"/>
      <c r="DYU1925" s="41"/>
      <c r="DYV1925" s="44"/>
      <c r="DYW1925" s="51"/>
      <c r="DYX1925" s="51"/>
      <c r="DYY1925" s="51"/>
      <c r="DYZ1925" s="13"/>
      <c r="DZA1925" s="13"/>
      <c r="DZB1925" s="14"/>
      <c r="DZC1925" s="14"/>
      <c r="DZD1925" s="41"/>
      <c r="DZE1925" s="44"/>
      <c r="DZF1925" s="51"/>
      <c r="DZG1925" s="51"/>
      <c r="DZH1925" s="51"/>
      <c r="DZI1925" s="13"/>
      <c r="DZJ1925" s="13"/>
      <c r="DZK1925" s="14"/>
      <c r="DZL1925" s="14"/>
      <c r="DZM1925" s="41"/>
      <c r="DZN1925" s="44"/>
      <c r="DZO1925" s="51"/>
      <c r="DZP1925" s="51"/>
      <c r="DZQ1925" s="51"/>
      <c r="DZR1925" s="13"/>
      <c r="DZS1925" s="13"/>
      <c r="DZT1925" s="14"/>
      <c r="DZU1925" s="14"/>
      <c r="DZV1925" s="41"/>
      <c r="DZW1925" s="44"/>
      <c r="DZX1925" s="51"/>
      <c r="DZY1925" s="51"/>
      <c r="DZZ1925" s="51"/>
      <c r="EAA1925" s="13"/>
      <c r="EAB1925" s="13"/>
      <c r="EAC1925" s="14"/>
      <c r="EAD1925" s="14"/>
      <c r="EAE1925" s="41"/>
      <c r="EAF1925" s="44"/>
      <c r="EAG1925" s="51"/>
      <c r="EAH1925" s="51"/>
      <c r="EAI1925" s="51"/>
      <c r="EAJ1925" s="13"/>
      <c r="EAK1925" s="13"/>
      <c r="EAL1925" s="14"/>
      <c r="EAM1925" s="14"/>
      <c r="EAN1925" s="41"/>
      <c r="EAO1925" s="44"/>
      <c r="EAP1925" s="51"/>
      <c r="EAQ1925" s="51"/>
      <c r="EAR1925" s="51"/>
      <c r="EAS1925" s="13"/>
      <c r="EAT1925" s="13"/>
      <c r="EAU1925" s="14"/>
      <c r="EAV1925" s="14"/>
      <c r="EAW1925" s="41"/>
      <c r="EAX1925" s="44"/>
      <c r="EAY1925" s="51"/>
      <c r="EAZ1925" s="51"/>
      <c r="EBA1925" s="51"/>
      <c r="EBB1925" s="13"/>
      <c r="EBC1925" s="13"/>
      <c r="EBD1925" s="14"/>
      <c r="EBE1925" s="14"/>
      <c r="EBF1925" s="41"/>
      <c r="EBG1925" s="44"/>
      <c r="EBH1925" s="51"/>
      <c r="EBI1925" s="51"/>
      <c r="EBJ1925" s="51"/>
      <c r="EBK1925" s="13"/>
      <c r="EBL1925" s="13"/>
      <c r="EBM1925" s="14"/>
      <c r="EBN1925" s="14"/>
      <c r="EBO1925" s="41"/>
      <c r="EBP1925" s="44"/>
      <c r="EBQ1925" s="51"/>
      <c r="EBR1925" s="51"/>
      <c r="EBS1925" s="51"/>
      <c r="EBT1925" s="13"/>
      <c r="EBU1925" s="13"/>
      <c r="EBV1925" s="14"/>
      <c r="EBW1925" s="14"/>
      <c r="EBX1925" s="41"/>
      <c r="EBY1925" s="44"/>
      <c r="EBZ1925" s="51"/>
      <c r="ECA1925" s="51"/>
      <c r="ECB1925" s="51"/>
      <c r="ECC1925" s="13"/>
      <c r="ECD1925" s="13"/>
      <c r="ECE1925" s="14"/>
      <c r="ECF1925" s="14"/>
      <c r="ECG1925" s="41"/>
      <c r="ECH1925" s="44"/>
      <c r="ECI1925" s="51"/>
      <c r="ECJ1925" s="51"/>
      <c r="ECK1925" s="51"/>
      <c r="ECL1925" s="13"/>
      <c r="ECM1925" s="13"/>
      <c r="ECN1925" s="14"/>
      <c r="ECO1925" s="14"/>
      <c r="ECP1925" s="41"/>
      <c r="ECQ1925" s="44"/>
      <c r="ECR1925" s="51"/>
      <c r="ECS1925" s="51"/>
      <c r="ECT1925" s="51"/>
      <c r="ECU1925" s="13"/>
      <c r="ECV1925" s="13"/>
      <c r="ECW1925" s="14"/>
      <c r="ECX1925" s="14"/>
      <c r="ECY1925" s="41"/>
      <c r="ECZ1925" s="44"/>
      <c r="EDA1925" s="51"/>
      <c r="EDB1925" s="51"/>
      <c r="EDC1925" s="51"/>
      <c r="EDD1925" s="13"/>
      <c r="EDE1925" s="13"/>
      <c r="EDF1925" s="14"/>
      <c r="EDG1925" s="14"/>
      <c r="EDH1925" s="41"/>
      <c r="EDI1925" s="44"/>
      <c r="EDJ1925" s="51"/>
      <c r="EDK1925" s="51"/>
      <c r="EDL1925" s="51"/>
      <c r="EDM1925" s="13"/>
      <c r="EDN1925" s="13"/>
      <c r="EDO1925" s="14"/>
      <c r="EDP1925" s="14"/>
      <c r="EDQ1925" s="41"/>
      <c r="EDR1925" s="44"/>
      <c r="EDS1925" s="51"/>
      <c r="EDT1925" s="51"/>
      <c r="EDU1925" s="51"/>
      <c r="EDV1925" s="13"/>
      <c r="EDW1925" s="13"/>
      <c r="EDX1925" s="14"/>
      <c r="EDY1925" s="14"/>
      <c r="EDZ1925" s="41"/>
      <c r="EEA1925" s="44"/>
      <c r="EEB1925" s="51"/>
      <c r="EEC1925" s="51"/>
      <c r="EED1925" s="51"/>
      <c r="EEE1925" s="13"/>
      <c r="EEF1925" s="13"/>
      <c r="EEG1925" s="14"/>
      <c r="EEH1925" s="14"/>
      <c r="EEI1925" s="41"/>
      <c r="EEJ1925" s="44"/>
      <c r="EEK1925" s="51"/>
      <c r="EEL1925" s="51"/>
      <c r="EEM1925" s="51"/>
      <c r="EEN1925" s="13"/>
      <c r="EEO1925" s="13"/>
      <c r="EEP1925" s="14"/>
      <c r="EEQ1925" s="14"/>
      <c r="EER1925" s="41"/>
      <c r="EES1925" s="44"/>
      <c r="EET1925" s="51"/>
      <c r="EEU1925" s="51"/>
      <c r="EEV1925" s="51"/>
      <c r="EEW1925" s="13"/>
      <c r="EEX1925" s="13"/>
      <c r="EEY1925" s="14"/>
      <c r="EEZ1925" s="14"/>
      <c r="EFA1925" s="41"/>
      <c r="EFB1925" s="44"/>
      <c r="EFC1925" s="51"/>
      <c r="EFD1925" s="51"/>
      <c r="EFE1925" s="51"/>
      <c r="EFF1925" s="13"/>
      <c r="EFG1925" s="13"/>
      <c r="EFH1925" s="14"/>
      <c r="EFI1925" s="14"/>
      <c r="EFJ1925" s="41"/>
      <c r="EFK1925" s="44"/>
      <c r="EFL1925" s="51"/>
      <c r="EFM1925" s="51"/>
      <c r="EFN1925" s="51"/>
      <c r="EFO1925" s="13"/>
      <c r="EFP1925" s="13"/>
      <c r="EFQ1925" s="14"/>
      <c r="EFR1925" s="14"/>
      <c r="EFS1925" s="41"/>
      <c r="EFT1925" s="44"/>
      <c r="EFU1925" s="51"/>
      <c r="EFV1925" s="51"/>
      <c r="EFW1925" s="51"/>
      <c r="EFX1925" s="13"/>
      <c r="EFY1925" s="13"/>
      <c r="EFZ1925" s="14"/>
      <c r="EGA1925" s="14"/>
      <c r="EGB1925" s="41"/>
      <c r="EGC1925" s="44"/>
      <c r="EGD1925" s="51"/>
      <c r="EGE1925" s="51"/>
      <c r="EGF1925" s="51"/>
      <c r="EGG1925" s="13"/>
      <c r="EGH1925" s="13"/>
      <c r="EGI1925" s="14"/>
      <c r="EGJ1925" s="14"/>
      <c r="EGK1925" s="41"/>
      <c r="EGL1925" s="44"/>
      <c r="EGM1925" s="51"/>
      <c r="EGN1925" s="51"/>
      <c r="EGO1925" s="51"/>
      <c r="EGP1925" s="13"/>
      <c r="EGQ1925" s="13"/>
      <c r="EGR1925" s="14"/>
      <c r="EGS1925" s="14"/>
      <c r="EGT1925" s="41"/>
      <c r="EGU1925" s="44"/>
      <c r="EGV1925" s="51"/>
      <c r="EGW1925" s="51"/>
      <c r="EGX1925" s="51"/>
      <c r="EGY1925" s="13"/>
      <c r="EGZ1925" s="13"/>
      <c r="EHA1925" s="14"/>
      <c r="EHB1925" s="14"/>
      <c r="EHC1925" s="41"/>
      <c r="EHD1925" s="44"/>
      <c r="EHE1925" s="51"/>
      <c r="EHF1925" s="51"/>
      <c r="EHG1925" s="51"/>
      <c r="EHH1925" s="13"/>
      <c r="EHI1925" s="13"/>
      <c r="EHJ1925" s="14"/>
      <c r="EHK1925" s="14"/>
      <c r="EHL1925" s="41"/>
      <c r="EHM1925" s="44"/>
      <c r="EHN1925" s="51"/>
      <c r="EHO1925" s="51"/>
      <c r="EHP1925" s="51"/>
      <c r="EHQ1925" s="13"/>
      <c r="EHR1925" s="13"/>
      <c r="EHS1925" s="14"/>
      <c r="EHT1925" s="14"/>
      <c r="EHU1925" s="41"/>
      <c r="EHV1925" s="44"/>
      <c r="EHW1925" s="51"/>
      <c r="EHX1925" s="51"/>
      <c r="EHY1925" s="51"/>
      <c r="EHZ1925" s="13"/>
      <c r="EIA1925" s="13"/>
      <c r="EIB1925" s="14"/>
      <c r="EIC1925" s="14"/>
      <c r="EID1925" s="41"/>
      <c r="EIE1925" s="44"/>
      <c r="EIF1925" s="51"/>
      <c r="EIG1925" s="51"/>
      <c r="EIH1925" s="51"/>
      <c r="EII1925" s="13"/>
      <c r="EIJ1925" s="13"/>
      <c r="EIK1925" s="14"/>
      <c r="EIL1925" s="14"/>
      <c r="EIM1925" s="41"/>
      <c r="EIN1925" s="44"/>
      <c r="EIO1925" s="51"/>
      <c r="EIP1925" s="51"/>
      <c r="EIQ1925" s="51"/>
      <c r="EIR1925" s="13"/>
      <c r="EIS1925" s="13"/>
      <c r="EIT1925" s="14"/>
      <c r="EIU1925" s="14"/>
      <c r="EIV1925" s="41"/>
      <c r="EIW1925" s="44"/>
      <c r="EIX1925" s="51"/>
      <c r="EIY1925" s="51"/>
      <c r="EIZ1925" s="51"/>
      <c r="EJA1925" s="13"/>
      <c r="EJB1925" s="13"/>
      <c r="EJC1925" s="14"/>
      <c r="EJD1925" s="14"/>
      <c r="EJE1925" s="41"/>
      <c r="EJF1925" s="44"/>
      <c r="EJG1925" s="51"/>
      <c r="EJH1925" s="51"/>
      <c r="EJI1925" s="51"/>
      <c r="EJJ1925" s="13"/>
      <c r="EJK1925" s="13"/>
      <c r="EJL1925" s="14"/>
      <c r="EJM1925" s="14"/>
      <c r="EJN1925" s="41"/>
      <c r="EJO1925" s="44"/>
      <c r="EJP1925" s="51"/>
      <c r="EJQ1925" s="51"/>
      <c r="EJR1925" s="51"/>
      <c r="EJS1925" s="13"/>
      <c r="EJT1925" s="13"/>
      <c r="EJU1925" s="14"/>
      <c r="EJV1925" s="14"/>
      <c r="EJW1925" s="41"/>
      <c r="EJX1925" s="44"/>
      <c r="EJY1925" s="51"/>
      <c r="EJZ1925" s="51"/>
      <c r="EKA1925" s="51"/>
      <c r="EKB1925" s="13"/>
      <c r="EKC1925" s="13"/>
      <c r="EKD1925" s="14"/>
      <c r="EKE1925" s="14"/>
      <c r="EKF1925" s="41"/>
      <c r="EKG1925" s="44"/>
      <c r="EKH1925" s="51"/>
      <c r="EKI1925" s="51"/>
      <c r="EKJ1925" s="51"/>
      <c r="EKK1925" s="13"/>
      <c r="EKL1925" s="13"/>
      <c r="EKM1925" s="14"/>
      <c r="EKN1925" s="14"/>
      <c r="EKO1925" s="41"/>
      <c r="EKP1925" s="44"/>
      <c r="EKQ1925" s="51"/>
      <c r="EKR1925" s="51"/>
      <c r="EKS1925" s="51"/>
      <c r="EKT1925" s="13"/>
      <c r="EKU1925" s="13"/>
      <c r="EKV1925" s="14"/>
      <c r="EKW1925" s="14"/>
      <c r="EKX1925" s="41"/>
      <c r="EKY1925" s="44"/>
      <c r="EKZ1925" s="51"/>
      <c r="ELA1925" s="51"/>
      <c r="ELB1925" s="51"/>
      <c r="ELC1925" s="13"/>
      <c r="ELD1925" s="13"/>
      <c r="ELE1925" s="14"/>
      <c r="ELF1925" s="14"/>
      <c r="ELG1925" s="41"/>
      <c r="ELH1925" s="44"/>
      <c r="ELI1925" s="51"/>
      <c r="ELJ1925" s="51"/>
      <c r="ELK1925" s="51"/>
      <c r="ELL1925" s="13"/>
      <c r="ELM1925" s="13"/>
      <c r="ELN1925" s="14"/>
      <c r="ELO1925" s="14"/>
      <c r="ELP1925" s="41"/>
      <c r="ELQ1925" s="44"/>
      <c r="ELR1925" s="51"/>
      <c r="ELS1925" s="51"/>
      <c r="ELT1925" s="51"/>
      <c r="ELU1925" s="13"/>
      <c r="ELV1925" s="13"/>
      <c r="ELW1925" s="14"/>
      <c r="ELX1925" s="14"/>
      <c r="ELY1925" s="41"/>
      <c r="ELZ1925" s="44"/>
      <c r="EMA1925" s="51"/>
      <c r="EMB1925" s="51"/>
      <c r="EMC1925" s="51"/>
      <c r="EMD1925" s="13"/>
      <c r="EME1925" s="13"/>
      <c r="EMF1925" s="14"/>
      <c r="EMG1925" s="14"/>
      <c r="EMH1925" s="41"/>
      <c r="EMI1925" s="44"/>
      <c r="EMJ1925" s="51"/>
      <c r="EMK1925" s="51"/>
      <c r="EML1925" s="51"/>
      <c r="EMM1925" s="13"/>
      <c r="EMN1925" s="13"/>
      <c r="EMO1925" s="14"/>
      <c r="EMP1925" s="14"/>
      <c r="EMQ1925" s="41"/>
      <c r="EMR1925" s="44"/>
      <c r="EMS1925" s="51"/>
      <c r="EMT1925" s="51"/>
      <c r="EMU1925" s="51"/>
      <c r="EMV1925" s="13"/>
      <c r="EMW1925" s="13"/>
      <c r="EMX1925" s="14"/>
      <c r="EMY1925" s="14"/>
      <c r="EMZ1925" s="41"/>
      <c r="ENA1925" s="44"/>
      <c r="ENB1925" s="51"/>
      <c r="ENC1925" s="51"/>
      <c r="END1925" s="51"/>
      <c r="ENE1925" s="13"/>
      <c r="ENF1925" s="13"/>
      <c r="ENG1925" s="14"/>
      <c r="ENH1925" s="14"/>
      <c r="ENI1925" s="41"/>
      <c r="ENJ1925" s="44"/>
      <c r="ENK1925" s="51"/>
      <c r="ENL1925" s="51"/>
      <c r="ENM1925" s="51"/>
      <c r="ENN1925" s="13"/>
      <c r="ENO1925" s="13"/>
      <c r="ENP1925" s="14"/>
      <c r="ENQ1925" s="14"/>
      <c r="ENR1925" s="41"/>
      <c r="ENS1925" s="44"/>
      <c r="ENT1925" s="51"/>
      <c r="ENU1925" s="51"/>
      <c r="ENV1925" s="51"/>
      <c r="ENW1925" s="13"/>
      <c r="ENX1925" s="13"/>
      <c r="ENY1925" s="14"/>
      <c r="ENZ1925" s="14"/>
      <c r="EOA1925" s="41"/>
      <c r="EOB1925" s="44"/>
      <c r="EOC1925" s="51"/>
      <c r="EOD1925" s="51"/>
      <c r="EOE1925" s="51"/>
      <c r="EOF1925" s="13"/>
      <c r="EOG1925" s="13"/>
      <c r="EOH1925" s="14"/>
      <c r="EOI1925" s="14"/>
      <c r="EOJ1925" s="41"/>
      <c r="EOK1925" s="44"/>
      <c r="EOL1925" s="51"/>
      <c r="EOM1925" s="51"/>
      <c r="EON1925" s="51"/>
      <c r="EOO1925" s="13"/>
      <c r="EOP1925" s="13"/>
      <c r="EOQ1925" s="14"/>
      <c r="EOR1925" s="14"/>
      <c r="EOS1925" s="41"/>
      <c r="EOT1925" s="44"/>
      <c r="EOU1925" s="51"/>
      <c r="EOV1925" s="51"/>
      <c r="EOW1925" s="51"/>
      <c r="EOX1925" s="13"/>
      <c r="EOY1925" s="13"/>
      <c r="EOZ1925" s="14"/>
      <c r="EPA1925" s="14"/>
      <c r="EPB1925" s="41"/>
      <c r="EPC1925" s="44"/>
      <c r="EPD1925" s="51"/>
      <c r="EPE1925" s="51"/>
      <c r="EPF1925" s="51"/>
      <c r="EPG1925" s="13"/>
      <c r="EPH1925" s="13"/>
      <c r="EPI1925" s="14"/>
      <c r="EPJ1925" s="14"/>
      <c r="EPK1925" s="41"/>
      <c r="EPL1925" s="44"/>
      <c r="EPM1925" s="51"/>
      <c r="EPN1925" s="51"/>
      <c r="EPO1925" s="51"/>
      <c r="EPP1925" s="13"/>
      <c r="EPQ1925" s="13"/>
      <c r="EPR1925" s="14"/>
      <c r="EPS1925" s="14"/>
      <c r="EPT1925" s="41"/>
      <c r="EPU1925" s="44"/>
      <c r="EPV1925" s="51"/>
      <c r="EPW1925" s="51"/>
      <c r="EPX1925" s="51"/>
      <c r="EPY1925" s="13"/>
      <c r="EPZ1925" s="13"/>
      <c r="EQA1925" s="14"/>
      <c r="EQB1925" s="14"/>
      <c r="EQC1925" s="41"/>
      <c r="EQD1925" s="44"/>
      <c r="EQE1925" s="51"/>
      <c r="EQF1925" s="51"/>
      <c r="EQG1925" s="51"/>
      <c r="EQH1925" s="13"/>
      <c r="EQI1925" s="13"/>
      <c r="EQJ1925" s="14"/>
      <c r="EQK1925" s="14"/>
      <c r="EQL1925" s="41"/>
      <c r="EQM1925" s="44"/>
      <c r="EQN1925" s="51"/>
      <c r="EQO1925" s="51"/>
      <c r="EQP1925" s="51"/>
      <c r="EQQ1925" s="13"/>
      <c r="EQR1925" s="13"/>
      <c r="EQS1925" s="14"/>
      <c r="EQT1925" s="14"/>
      <c r="EQU1925" s="41"/>
      <c r="EQV1925" s="44"/>
      <c r="EQW1925" s="51"/>
      <c r="EQX1925" s="51"/>
      <c r="EQY1925" s="51"/>
      <c r="EQZ1925" s="13"/>
      <c r="ERA1925" s="13"/>
      <c r="ERB1925" s="14"/>
      <c r="ERC1925" s="14"/>
      <c r="ERD1925" s="41"/>
      <c r="ERE1925" s="44"/>
      <c r="ERF1925" s="51"/>
      <c r="ERG1925" s="51"/>
      <c r="ERH1925" s="51"/>
      <c r="ERI1925" s="13"/>
      <c r="ERJ1925" s="13"/>
      <c r="ERK1925" s="14"/>
      <c r="ERL1925" s="14"/>
      <c r="ERM1925" s="41"/>
      <c r="ERN1925" s="44"/>
      <c r="ERO1925" s="51"/>
      <c r="ERP1925" s="51"/>
      <c r="ERQ1925" s="51"/>
      <c r="ERR1925" s="13"/>
      <c r="ERS1925" s="13"/>
      <c r="ERT1925" s="14"/>
      <c r="ERU1925" s="14"/>
      <c r="ERV1925" s="41"/>
      <c r="ERW1925" s="44"/>
      <c r="ERX1925" s="51"/>
      <c r="ERY1925" s="51"/>
      <c r="ERZ1925" s="51"/>
      <c r="ESA1925" s="13"/>
      <c r="ESB1925" s="13"/>
      <c r="ESC1925" s="14"/>
      <c r="ESD1925" s="14"/>
      <c r="ESE1925" s="41"/>
      <c r="ESF1925" s="44"/>
      <c r="ESG1925" s="51"/>
      <c r="ESH1925" s="51"/>
      <c r="ESI1925" s="51"/>
      <c r="ESJ1925" s="13"/>
      <c r="ESK1925" s="13"/>
      <c r="ESL1925" s="14"/>
      <c r="ESM1925" s="14"/>
      <c r="ESN1925" s="41"/>
      <c r="ESO1925" s="44"/>
      <c r="ESP1925" s="51"/>
      <c r="ESQ1925" s="51"/>
      <c r="ESR1925" s="51"/>
      <c r="ESS1925" s="13"/>
      <c r="EST1925" s="13"/>
      <c r="ESU1925" s="14"/>
      <c r="ESV1925" s="14"/>
      <c r="ESW1925" s="41"/>
      <c r="ESX1925" s="44"/>
      <c r="ESY1925" s="51"/>
      <c r="ESZ1925" s="51"/>
      <c r="ETA1925" s="51"/>
      <c r="ETB1925" s="13"/>
      <c r="ETC1925" s="13"/>
      <c r="ETD1925" s="14"/>
      <c r="ETE1925" s="14"/>
      <c r="ETF1925" s="41"/>
      <c r="ETG1925" s="44"/>
      <c r="ETH1925" s="51"/>
      <c r="ETI1925" s="51"/>
      <c r="ETJ1925" s="51"/>
      <c r="ETK1925" s="13"/>
      <c r="ETL1925" s="13"/>
      <c r="ETM1925" s="14"/>
      <c r="ETN1925" s="14"/>
      <c r="ETO1925" s="41"/>
      <c r="ETP1925" s="44"/>
      <c r="ETQ1925" s="51"/>
      <c r="ETR1925" s="51"/>
      <c r="ETS1925" s="51"/>
      <c r="ETT1925" s="13"/>
      <c r="ETU1925" s="13"/>
      <c r="ETV1925" s="14"/>
      <c r="ETW1925" s="14"/>
      <c r="ETX1925" s="41"/>
      <c r="ETY1925" s="44"/>
      <c r="ETZ1925" s="51"/>
      <c r="EUA1925" s="51"/>
      <c r="EUB1925" s="51"/>
      <c r="EUC1925" s="13"/>
      <c r="EUD1925" s="13"/>
      <c r="EUE1925" s="14"/>
      <c r="EUF1925" s="14"/>
      <c r="EUG1925" s="41"/>
      <c r="EUH1925" s="44"/>
      <c r="EUI1925" s="51"/>
      <c r="EUJ1925" s="51"/>
      <c r="EUK1925" s="51"/>
      <c r="EUL1925" s="13"/>
      <c r="EUM1925" s="13"/>
      <c r="EUN1925" s="14"/>
      <c r="EUO1925" s="14"/>
      <c r="EUP1925" s="41"/>
      <c r="EUQ1925" s="44"/>
      <c r="EUR1925" s="51"/>
      <c r="EUS1925" s="51"/>
      <c r="EUT1925" s="51"/>
      <c r="EUU1925" s="13"/>
      <c r="EUV1925" s="13"/>
      <c r="EUW1925" s="14"/>
      <c r="EUX1925" s="14"/>
      <c r="EUY1925" s="41"/>
      <c r="EUZ1925" s="44"/>
      <c r="EVA1925" s="51"/>
      <c r="EVB1925" s="51"/>
      <c r="EVC1925" s="51"/>
      <c r="EVD1925" s="13"/>
      <c r="EVE1925" s="13"/>
      <c r="EVF1925" s="14"/>
      <c r="EVG1925" s="14"/>
      <c r="EVH1925" s="41"/>
      <c r="EVI1925" s="44"/>
      <c r="EVJ1925" s="51"/>
      <c r="EVK1925" s="51"/>
      <c r="EVL1925" s="51"/>
      <c r="EVM1925" s="13"/>
      <c r="EVN1925" s="13"/>
      <c r="EVO1925" s="14"/>
      <c r="EVP1925" s="14"/>
      <c r="EVQ1925" s="41"/>
      <c r="EVR1925" s="44"/>
      <c r="EVS1925" s="51"/>
      <c r="EVT1925" s="51"/>
      <c r="EVU1925" s="51"/>
      <c r="EVV1925" s="13"/>
      <c r="EVW1925" s="13"/>
      <c r="EVX1925" s="14"/>
      <c r="EVY1925" s="14"/>
      <c r="EVZ1925" s="41"/>
      <c r="EWA1925" s="44"/>
      <c r="EWB1925" s="51"/>
      <c r="EWC1925" s="51"/>
      <c r="EWD1925" s="51"/>
      <c r="EWE1925" s="13"/>
      <c r="EWF1925" s="13"/>
      <c r="EWG1925" s="14"/>
      <c r="EWH1925" s="14"/>
      <c r="EWI1925" s="41"/>
      <c r="EWJ1925" s="44"/>
      <c r="EWK1925" s="51"/>
      <c r="EWL1925" s="51"/>
      <c r="EWM1925" s="51"/>
      <c r="EWN1925" s="13"/>
      <c r="EWO1925" s="13"/>
      <c r="EWP1925" s="14"/>
      <c r="EWQ1925" s="14"/>
      <c r="EWR1925" s="41"/>
      <c r="EWS1925" s="44"/>
      <c r="EWT1925" s="51"/>
      <c r="EWU1925" s="51"/>
      <c r="EWV1925" s="51"/>
      <c r="EWW1925" s="13"/>
      <c r="EWX1925" s="13"/>
      <c r="EWY1925" s="14"/>
      <c r="EWZ1925" s="14"/>
      <c r="EXA1925" s="41"/>
      <c r="EXB1925" s="44"/>
      <c r="EXC1925" s="51"/>
      <c r="EXD1925" s="51"/>
      <c r="EXE1925" s="51"/>
      <c r="EXF1925" s="13"/>
      <c r="EXG1925" s="13"/>
      <c r="EXH1925" s="14"/>
      <c r="EXI1925" s="14"/>
      <c r="EXJ1925" s="41"/>
      <c r="EXK1925" s="44"/>
      <c r="EXL1925" s="51"/>
      <c r="EXM1925" s="51"/>
      <c r="EXN1925" s="51"/>
      <c r="EXO1925" s="13"/>
      <c r="EXP1925" s="13"/>
      <c r="EXQ1925" s="14"/>
      <c r="EXR1925" s="14"/>
      <c r="EXS1925" s="41"/>
      <c r="EXT1925" s="44"/>
      <c r="EXU1925" s="51"/>
      <c r="EXV1925" s="51"/>
      <c r="EXW1925" s="51"/>
      <c r="EXX1925" s="13"/>
      <c r="EXY1925" s="13"/>
      <c r="EXZ1925" s="14"/>
      <c r="EYA1925" s="14"/>
      <c r="EYB1925" s="41"/>
      <c r="EYC1925" s="44"/>
      <c r="EYD1925" s="51"/>
      <c r="EYE1925" s="51"/>
      <c r="EYF1925" s="51"/>
      <c r="EYG1925" s="13"/>
      <c r="EYH1925" s="13"/>
      <c r="EYI1925" s="14"/>
      <c r="EYJ1925" s="14"/>
      <c r="EYK1925" s="41"/>
      <c r="EYL1925" s="44"/>
      <c r="EYM1925" s="51"/>
      <c r="EYN1925" s="51"/>
      <c r="EYO1925" s="51"/>
      <c r="EYP1925" s="13"/>
      <c r="EYQ1925" s="13"/>
      <c r="EYR1925" s="14"/>
      <c r="EYS1925" s="14"/>
      <c r="EYT1925" s="41"/>
      <c r="EYU1925" s="44"/>
      <c r="EYV1925" s="51"/>
      <c r="EYW1925" s="51"/>
      <c r="EYX1925" s="51"/>
      <c r="EYY1925" s="13"/>
      <c r="EYZ1925" s="13"/>
      <c r="EZA1925" s="14"/>
      <c r="EZB1925" s="14"/>
      <c r="EZC1925" s="41"/>
      <c r="EZD1925" s="44"/>
      <c r="EZE1925" s="51"/>
      <c r="EZF1925" s="51"/>
      <c r="EZG1925" s="51"/>
      <c r="EZH1925" s="13"/>
      <c r="EZI1925" s="13"/>
      <c r="EZJ1925" s="14"/>
      <c r="EZK1925" s="14"/>
      <c r="EZL1925" s="41"/>
      <c r="EZM1925" s="44"/>
      <c r="EZN1925" s="51"/>
      <c r="EZO1925" s="51"/>
      <c r="EZP1925" s="51"/>
      <c r="EZQ1925" s="13"/>
      <c r="EZR1925" s="13"/>
      <c r="EZS1925" s="14"/>
      <c r="EZT1925" s="14"/>
      <c r="EZU1925" s="41"/>
      <c r="EZV1925" s="44"/>
      <c r="EZW1925" s="51"/>
      <c r="EZX1925" s="51"/>
      <c r="EZY1925" s="51"/>
      <c r="EZZ1925" s="13"/>
      <c r="FAA1925" s="13"/>
      <c r="FAB1925" s="14"/>
      <c r="FAC1925" s="14"/>
      <c r="FAD1925" s="41"/>
      <c r="FAE1925" s="44"/>
      <c r="FAF1925" s="51"/>
      <c r="FAG1925" s="51"/>
      <c r="FAH1925" s="51"/>
      <c r="FAI1925" s="13"/>
      <c r="FAJ1925" s="13"/>
      <c r="FAK1925" s="14"/>
      <c r="FAL1925" s="14"/>
      <c r="FAM1925" s="41"/>
      <c r="FAN1925" s="44"/>
      <c r="FAO1925" s="51"/>
      <c r="FAP1925" s="51"/>
      <c r="FAQ1925" s="51"/>
      <c r="FAR1925" s="13"/>
      <c r="FAS1925" s="13"/>
      <c r="FAT1925" s="14"/>
      <c r="FAU1925" s="14"/>
      <c r="FAV1925" s="41"/>
      <c r="FAW1925" s="44"/>
      <c r="FAX1925" s="51"/>
      <c r="FAY1925" s="51"/>
      <c r="FAZ1925" s="51"/>
      <c r="FBA1925" s="13"/>
      <c r="FBB1925" s="13"/>
      <c r="FBC1925" s="14"/>
      <c r="FBD1925" s="14"/>
      <c r="FBE1925" s="41"/>
      <c r="FBF1925" s="44"/>
      <c r="FBG1925" s="51"/>
      <c r="FBH1925" s="51"/>
      <c r="FBI1925" s="51"/>
      <c r="FBJ1925" s="13"/>
      <c r="FBK1925" s="13"/>
      <c r="FBL1925" s="14"/>
      <c r="FBM1925" s="14"/>
      <c r="FBN1925" s="41"/>
      <c r="FBO1925" s="44"/>
      <c r="FBP1925" s="51"/>
      <c r="FBQ1925" s="51"/>
      <c r="FBR1925" s="51"/>
      <c r="FBS1925" s="13"/>
      <c r="FBT1925" s="13"/>
      <c r="FBU1925" s="14"/>
      <c r="FBV1925" s="14"/>
      <c r="FBW1925" s="41"/>
      <c r="FBX1925" s="44"/>
      <c r="FBY1925" s="51"/>
      <c r="FBZ1925" s="51"/>
      <c r="FCA1925" s="51"/>
      <c r="FCB1925" s="13"/>
      <c r="FCC1925" s="13"/>
      <c r="FCD1925" s="14"/>
      <c r="FCE1925" s="14"/>
      <c r="FCF1925" s="41"/>
      <c r="FCG1925" s="44"/>
      <c r="FCH1925" s="51"/>
      <c r="FCI1925" s="51"/>
      <c r="FCJ1925" s="51"/>
      <c r="FCK1925" s="13"/>
      <c r="FCL1925" s="13"/>
      <c r="FCM1925" s="14"/>
      <c r="FCN1925" s="14"/>
      <c r="FCO1925" s="41"/>
      <c r="FCP1925" s="44"/>
      <c r="FCQ1925" s="51"/>
      <c r="FCR1925" s="51"/>
      <c r="FCS1925" s="51"/>
      <c r="FCT1925" s="13"/>
      <c r="FCU1925" s="13"/>
      <c r="FCV1925" s="14"/>
      <c r="FCW1925" s="14"/>
      <c r="FCX1925" s="41"/>
      <c r="FCY1925" s="44"/>
      <c r="FCZ1925" s="51"/>
      <c r="FDA1925" s="51"/>
      <c r="FDB1925" s="51"/>
      <c r="FDC1925" s="13"/>
      <c r="FDD1925" s="13"/>
      <c r="FDE1925" s="14"/>
      <c r="FDF1925" s="14"/>
      <c r="FDG1925" s="41"/>
      <c r="FDH1925" s="44"/>
      <c r="FDI1925" s="51"/>
      <c r="FDJ1925" s="51"/>
      <c r="FDK1925" s="51"/>
      <c r="FDL1925" s="13"/>
      <c r="FDM1925" s="13"/>
      <c r="FDN1925" s="14"/>
      <c r="FDO1925" s="14"/>
      <c r="FDP1925" s="41"/>
      <c r="FDQ1925" s="44"/>
      <c r="FDR1925" s="51"/>
      <c r="FDS1925" s="51"/>
      <c r="FDT1925" s="51"/>
      <c r="FDU1925" s="13"/>
      <c r="FDV1925" s="13"/>
      <c r="FDW1925" s="14"/>
      <c r="FDX1925" s="14"/>
      <c r="FDY1925" s="41"/>
      <c r="FDZ1925" s="44"/>
      <c r="FEA1925" s="51"/>
      <c r="FEB1925" s="51"/>
      <c r="FEC1925" s="51"/>
      <c r="FED1925" s="13"/>
      <c r="FEE1925" s="13"/>
      <c r="FEF1925" s="14"/>
      <c r="FEG1925" s="14"/>
      <c r="FEH1925" s="41"/>
      <c r="FEI1925" s="44"/>
      <c r="FEJ1925" s="51"/>
      <c r="FEK1925" s="51"/>
      <c r="FEL1925" s="51"/>
      <c r="FEM1925" s="13"/>
      <c r="FEN1925" s="13"/>
      <c r="FEO1925" s="14"/>
      <c r="FEP1925" s="14"/>
      <c r="FEQ1925" s="41"/>
      <c r="FER1925" s="44"/>
      <c r="FES1925" s="51"/>
      <c r="FET1925" s="51"/>
      <c r="FEU1925" s="51"/>
      <c r="FEV1925" s="13"/>
      <c r="FEW1925" s="13"/>
      <c r="FEX1925" s="14"/>
      <c r="FEY1925" s="14"/>
      <c r="FEZ1925" s="41"/>
      <c r="FFA1925" s="44"/>
      <c r="FFB1925" s="51"/>
      <c r="FFC1925" s="51"/>
      <c r="FFD1925" s="51"/>
      <c r="FFE1925" s="13"/>
      <c r="FFF1925" s="13"/>
      <c r="FFG1925" s="14"/>
      <c r="FFH1925" s="14"/>
      <c r="FFI1925" s="41"/>
      <c r="FFJ1925" s="44"/>
      <c r="FFK1925" s="51"/>
      <c r="FFL1925" s="51"/>
      <c r="FFM1925" s="51"/>
      <c r="FFN1925" s="13"/>
      <c r="FFO1925" s="13"/>
      <c r="FFP1925" s="14"/>
      <c r="FFQ1925" s="14"/>
      <c r="FFR1925" s="41"/>
      <c r="FFS1925" s="44"/>
      <c r="FFT1925" s="51"/>
      <c r="FFU1925" s="51"/>
      <c r="FFV1925" s="51"/>
      <c r="FFW1925" s="13"/>
      <c r="FFX1925" s="13"/>
      <c r="FFY1925" s="14"/>
      <c r="FFZ1925" s="14"/>
      <c r="FGA1925" s="41"/>
      <c r="FGB1925" s="44"/>
      <c r="FGC1925" s="51"/>
      <c r="FGD1925" s="51"/>
      <c r="FGE1925" s="51"/>
      <c r="FGF1925" s="13"/>
      <c r="FGG1925" s="13"/>
      <c r="FGH1925" s="14"/>
      <c r="FGI1925" s="14"/>
      <c r="FGJ1925" s="41"/>
      <c r="FGK1925" s="44"/>
      <c r="FGL1925" s="51"/>
      <c r="FGM1925" s="51"/>
      <c r="FGN1925" s="51"/>
      <c r="FGO1925" s="13"/>
      <c r="FGP1925" s="13"/>
      <c r="FGQ1925" s="14"/>
      <c r="FGR1925" s="14"/>
      <c r="FGS1925" s="41"/>
      <c r="FGT1925" s="44"/>
      <c r="FGU1925" s="51"/>
      <c r="FGV1925" s="51"/>
      <c r="FGW1925" s="51"/>
      <c r="FGX1925" s="13"/>
      <c r="FGY1925" s="13"/>
      <c r="FGZ1925" s="14"/>
      <c r="FHA1925" s="14"/>
      <c r="FHB1925" s="41"/>
      <c r="FHC1925" s="44"/>
      <c r="FHD1925" s="51"/>
      <c r="FHE1925" s="51"/>
      <c r="FHF1925" s="51"/>
      <c r="FHG1925" s="13"/>
      <c r="FHH1925" s="13"/>
      <c r="FHI1925" s="14"/>
      <c r="FHJ1925" s="14"/>
      <c r="FHK1925" s="41"/>
      <c r="FHL1925" s="44"/>
      <c r="FHM1925" s="51"/>
      <c r="FHN1925" s="51"/>
      <c r="FHO1925" s="51"/>
      <c r="FHP1925" s="13"/>
      <c r="FHQ1925" s="13"/>
      <c r="FHR1925" s="14"/>
      <c r="FHS1925" s="14"/>
      <c r="FHT1925" s="41"/>
      <c r="FHU1925" s="44"/>
      <c r="FHV1925" s="51"/>
      <c r="FHW1925" s="51"/>
      <c r="FHX1925" s="51"/>
      <c r="FHY1925" s="13"/>
      <c r="FHZ1925" s="13"/>
      <c r="FIA1925" s="14"/>
      <c r="FIB1925" s="14"/>
      <c r="FIC1925" s="41"/>
      <c r="FID1925" s="44"/>
      <c r="FIE1925" s="51"/>
      <c r="FIF1925" s="51"/>
      <c r="FIG1925" s="51"/>
      <c r="FIH1925" s="13"/>
      <c r="FII1925" s="13"/>
      <c r="FIJ1925" s="14"/>
      <c r="FIK1925" s="14"/>
      <c r="FIL1925" s="41"/>
      <c r="FIM1925" s="44"/>
      <c r="FIN1925" s="51"/>
      <c r="FIO1925" s="51"/>
      <c r="FIP1925" s="51"/>
      <c r="FIQ1925" s="13"/>
      <c r="FIR1925" s="13"/>
      <c r="FIS1925" s="14"/>
      <c r="FIT1925" s="14"/>
      <c r="FIU1925" s="41"/>
      <c r="FIV1925" s="44"/>
      <c r="FIW1925" s="51"/>
      <c r="FIX1925" s="51"/>
      <c r="FIY1925" s="51"/>
      <c r="FIZ1925" s="13"/>
      <c r="FJA1925" s="13"/>
      <c r="FJB1925" s="14"/>
      <c r="FJC1925" s="14"/>
      <c r="FJD1925" s="41"/>
      <c r="FJE1925" s="44"/>
      <c r="FJF1925" s="51"/>
      <c r="FJG1925" s="51"/>
      <c r="FJH1925" s="51"/>
      <c r="FJI1925" s="13"/>
      <c r="FJJ1925" s="13"/>
      <c r="FJK1925" s="14"/>
      <c r="FJL1925" s="14"/>
      <c r="FJM1925" s="41"/>
      <c r="FJN1925" s="44"/>
      <c r="FJO1925" s="51"/>
      <c r="FJP1925" s="51"/>
      <c r="FJQ1925" s="51"/>
      <c r="FJR1925" s="13"/>
      <c r="FJS1925" s="13"/>
      <c r="FJT1925" s="14"/>
      <c r="FJU1925" s="14"/>
      <c r="FJV1925" s="41"/>
      <c r="FJW1925" s="44"/>
      <c r="FJX1925" s="51"/>
      <c r="FJY1925" s="51"/>
      <c r="FJZ1925" s="51"/>
      <c r="FKA1925" s="13"/>
      <c r="FKB1925" s="13"/>
      <c r="FKC1925" s="14"/>
      <c r="FKD1925" s="14"/>
      <c r="FKE1925" s="41"/>
      <c r="FKF1925" s="44"/>
      <c r="FKG1925" s="51"/>
      <c r="FKH1925" s="51"/>
      <c r="FKI1925" s="51"/>
      <c r="FKJ1925" s="13"/>
      <c r="FKK1925" s="13"/>
      <c r="FKL1925" s="14"/>
      <c r="FKM1925" s="14"/>
      <c r="FKN1925" s="41"/>
      <c r="FKO1925" s="44"/>
      <c r="FKP1925" s="51"/>
      <c r="FKQ1925" s="51"/>
      <c r="FKR1925" s="51"/>
      <c r="FKS1925" s="13"/>
      <c r="FKT1925" s="13"/>
      <c r="FKU1925" s="14"/>
      <c r="FKV1925" s="14"/>
      <c r="FKW1925" s="41"/>
      <c r="FKX1925" s="44"/>
      <c r="FKY1925" s="51"/>
      <c r="FKZ1925" s="51"/>
      <c r="FLA1925" s="51"/>
      <c r="FLB1925" s="13"/>
      <c r="FLC1925" s="13"/>
      <c r="FLD1925" s="14"/>
      <c r="FLE1925" s="14"/>
      <c r="FLF1925" s="41"/>
      <c r="FLG1925" s="44"/>
      <c r="FLH1925" s="51"/>
      <c r="FLI1925" s="51"/>
      <c r="FLJ1925" s="51"/>
      <c r="FLK1925" s="13"/>
      <c r="FLL1925" s="13"/>
      <c r="FLM1925" s="14"/>
      <c r="FLN1925" s="14"/>
      <c r="FLO1925" s="41"/>
      <c r="FLP1925" s="44"/>
      <c r="FLQ1925" s="51"/>
      <c r="FLR1925" s="51"/>
      <c r="FLS1925" s="51"/>
      <c r="FLT1925" s="13"/>
      <c r="FLU1925" s="13"/>
      <c r="FLV1925" s="14"/>
      <c r="FLW1925" s="14"/>
      <c r="FLX1925" s="41"/>
      <c r="FLY1925" s="44"/>
      <c r="FLZ1925" s="51"/>
      <c r="FMA1925" s="51"/>
      <c r="FMB1925" s="51"/>
      <c r="FMC1925" s="13"/>
      <c r="FMD1925" s="13"/>
      <c r="FME1925" s="14"/>
      <c r="FMF1925" s="14"/>
      <c r="FMG1925" s="41"/>
      <c r="FMH1925" s="44"/>
      <c r="FMI1925" s="51"/>
      <c r="FMJ1925" s="51"/>
      <c r="FMK1925" s="51"/>
      <c r="FML1925" s="13"/>
      <c r="FMM1925" s="13"/>
      <c r="FMN1925" s="14"/>
      <c r="FMO1925" s="14"/>
      <c r="FMP1925" s="41"/>
      <c r="FMQ1925" s="44"/>
      <c r="FMR1925" s="51"/>
      <c r="FMS1925" s="51"/>
      <c r="FMT1925" s="51"/>
      <c r="FMU1925" s="13"/>
      <c r="FMV1925" s="13"/>
      <c r="FMW1925" s="14"/>
      <c r="FMX1925" s="14"/>
      <c r="FMY1925" s="41"/>
      <c r="FMZ1925" s="44"/>
      <c r="FNA1925" s="51"/>
      <c r="FNB1925" s="51"/>
      <c r="FNC1925" s="51"/>
      <c r="FND1925" s="13"/>
      <c r="FNE1925" s="13"/>
      <c r="FNF1925" s="14"/>
      <c r="FNG1925" s="14"/>
      <c r="FNH1925" s="41"/>
      <c r="FNI1925" s="44"/>
      <c r="FNJ1925" s="51"/>
      <c r="FNK1925" s="51"/>
      <c r="FNL1925" s="51"/>
      <c r="FNM1925" s="13"/>
      <c r="FNN1925" s="13"/>
      <c r="FNO1925" s="14"/>
      <c r="FNP1925" s="14"/>
      <c r="FNQ1925" s="41"/>
      <c r="FNR1925" s="44"/>
      <c r="FNS1925" s="51"/>
      <c r="FNT1925" s="51"/>
      <c r="FNU1925" s="51"/>
      <c r="FNV1925" s="13"/>
      <c r="FNW1925" s="13"/>
      <c r="FNX1925" s="14"/>
      <c r="FNY1925" s="14"/>
      <c r="FNZ1925" s="41"/>
      <c r="FOA1925" s="44"/>
      <c r="FOB1925" s="51"/>
      <c r="FOC1925" s="51"/>
      <c r="FOD1925" s="51"/>
      <c r="FOE1925" s="13"/>
      <c r="FOF1925" s="13"/>
      <c r="FOG1925" s="14"/>
      <c r="FOH1925" s="14"/>
      <c r="FOI1925" s="41"/>
      <c r="FOJ1925" s="44"/>
      <c r="FOK1925" s="51"/>
      <c r="FOL1925" s="51"/>
      <c r="FOM1925" s="51"/>
      <c r="FON1925" s="13"/>
      <c r="FOO1925" s="13"/>
      <c r="FOP1925" s="14"/>
      <c r="FOQ1925" s="14"/>
      <c r="FOR1925" s="41"/>
      <c r="FOS1925" s="44"/>
      <c r="FOT1925" s="51"/>
      <c r="FOU1925" s="51"/>
      <c r="FOV1925" s="51"/>
      <c r="FOW1925" s="13"/>
      <c r="FOX1925" s="13"/>
      <c r="FOY1925" s="14"/>
      <c r="FOZ1925" s="14"/>
      <c r="FPA1925" s="41"/>
      <c r="FPB1925" s="44"/>
      <c r="FPC1925" s="51"/>
      <c r="FPD1925" s="51"/>
      <c r="FPE1925" s="51"/>
      <c r="FPF1925" s="13"/>
      <c r="FPG1925" s="13"/>
      <c r="FPH1925" s="14"/>
      <c r="FPI1925" s="14"/>
      <c r="FPJ1925" s="41"/>
      <c r="FPK1925" s="44"/>
      <c r="FPL1925" s="51"/>
      <c r="FPM1925" s="51"/>
      <c r="FPN1925" s="51"/>
      <c r="FPO1925" s="13"/>
      <c r="FPP1925" s="13"/>
      <c r="FPQ1925" s="14"/>
      <c r="FPR1925" s="14"/>
      <c r="FPS1925" s="41"/>
      <c r="FPT1925" s="44"/>
      <c r="FPU1925" s="51"/>
      <c r="FPV1925" s="51"/>
      <c r="FPW1925" s="51"/>
      <c r="FPX1925" s="13"/>
      <c r="FPY1925" s="13"/>
      <c r="FPZ1925" s="14"/>
      <c r="FQA1925" s="14"/>
      <c r="FQB1925" s="41"/>
      <c r="FQC1925" s="44"/>
      <c r="FQD1925" s="51"/>
      <c r="FQE1925" s="51"/>
      <c r="FQF1925" s="51"/>
      <c r="FQG1925" s="13"/>
      <c r="FQH1925" s="13"/>
      <c r="FQI1925" s="14"/>
      <c r="FQJ1925" s="14"/>
      <c r="FQK1925" s="41"/>
      <c r="FQL1925" s="44"/>
      <c r="FQM1925" s="51"/>
      <c r="FQN1925" s="51"/>
      <c r="FQO1925" s="51"/>
      <c r="FQP1925" s="13"/>
      <c r="FQQ1925" s="13"/>
      <c r="FQR1925" s="14"/>
      <c r="FQS1925" s="14"/>
      <c r="FQT1925" s="41"/>
      <c r="FQU1925" s="44"/>
      <c r="FQV1925" s="51"/>
      <c r="FQW1925" s="51"/>
      <c r="FQX1925" s="51"/>
      <c r="FQY1925" s="13"/>
      <c r="FQZ1925" s="13"/>
      <c r="FRA1925" s="14"/>
      <c r="FRB1925" s="14"/>
      <c r="FRC1925" s="41"/>
      <c r="FRD1925" s="44"/>
      <c r="FRE1925" s="51"/>
      <c r="FRF1925" s="51"/>
      <c r="FRG1925" s="51"/>
      <c r="FRH1925" s="13"/>
      <c r="FRI1925" s="13"/>
      <c r="FRJ1925" s="14"/>
      <c r="FRK1925" s="14"/>
      <c r="FRL1925" s="41"/>
      <c r="FRM1925" s="44"/>
      <c r="FRN1925" s="51"/>
      <c r="FRO1925" s="51"/>
      <c r="FRP1925" s="51"/>
      <c r="FRQ1925" s="13"/>
      <c r="FRR1925" s="13"/>
      <c r="FRS1925" s="14"/>
      <c r="FRT1925" s="14"/>
      <c r="FRU1925" s="41"/>
      <c r="FRV1925" s="44"/>
      <c r="FRW1925" s="51"/>
      <c r="FRX1925" s="51"/>
      <c r="FRY1925" s="51"/>
      <c r="FRZ1925" s="13"/>
      <c r="FSA1925" s="13"/>
      <c r="FSB1925" s="14"/>
      <c r="FSC1925" s="14"/>
      <c r="FSD1925" s="41"/>
      <c r="FSE1925" s="44"/>
      <c r="FSF1925" s="51"/>
      <c r="FSG1925" s="51"/>
      <c r="FSH1925" s="51"/>
      <c r="FSI1925" s="13"/>
      <c r="FSJ1925" s="13"/>
      <c r="FSK1925" s="14"/>
      <c r="FSL1925" s="14"/>
      <c r="FSM1925" s="41"/>
      <c r="FSN1925" s="44"/>
      <c r="FSO1925" s="51"/>
      <c r="FSP1925" s="51"/>
      <c r="FSQ1925" s="51"/>
      <c r="FSR1925" s="13"/>
      <c r="FSS1925" s="13"/>
      <c r="FST1925" s="14"/>
      <c r="FSU1925" s="14"/>
      <c r="FSV1925" s="41"/>
      <c r="FSW1925" s="44"/>
      <c r="FSX1925" s="51"/>
      <c r="FSY1925" s="51"/>
      <c r="FSZ1925" s="51"/>
      <c r="FTA1925" s="13"/>
      <c r="FTB1925" s="13"/>
      <c r="FTC1925" s="14"/>
      <c r="FTD1925" s="14"/>
      <c r="FTE1925" s="41"/>
      <c r="FTF1925" s="44"/>
      <c r="FTG1925" s="51"/>
      <c r="FTH1925" s="51"/>
      <c r="FTI1925" s="51"/>
      <c r="FTJ1925" s="13"/>
      <c r="FTK1925" s="13"/>
      <c r="FTL1925" s="14"/>
      <c r="FTM1925" s="14"/>
      <c r="FTN1925" s="41"/>
      <c r="FTO1925" s="44"/>
      <c r="FTP1925" s="51"/>
      <c r="FTQ1925" s="51"/>
      <c r="FTR1925" s="51"/>
      <c r="FTS1925" s="13"/>
      <c r="FTT1925" s="13"/>
      <c r="FTU1925" s="14"/>
      <c r="FTV1925" s="14"/>
      <c r="FTW1925" s="41"/>
      <c r="FTX1925" s="44"/>
      <c r="FTY1925" s="51"/>
      <c r="FTZ1925" s="51"/>
      <c r="FUA1925" s="51"/>
      <c r="FUB1925" s="13"/>
      <c r="FUC1925" s="13"/>
      <c r="FUD1925" s="14"/>
      <c r="FUE1925" s="14"/>
      <c r="FUF1925" s="41"/>
      <c r="FUG1925" s="44"/>
      <c r="FUH1925" s="51"/>
      <c r="FUI1925" s="51"/>
      <c r="FUJ1925" s="51"/>
      <c r="FUK1925" s="13"/>
      <c r="FUL1925" s="13"/>
      <c r="FUM1925" s="14"/>
      <c r="FUN1925" s="14"/>
      <c r="FUO1925" s="41"/>
      <c r="FUP1925" s="44"/>
      <c r="FUQ1925" s="51"/>
      <c r="FUR1925" s="51"/>
      <c r="FUS1925" s="51"/>
      <c r="FUT1925" s="13"/>
      <c r="FUU1925" s="13"/>
      <c r="FUV1925" s="14"/>
      <c r="FUW1925" s="14"/>
      <c r="FUX1925" s="41"/>
      <c r="FUY1925" s="44"/>
      <c r="FUZ1925" s="51"/>
      <c r="FVA1925" s="51"/>
      <c r="FVB1925" s="51"/>
      <c r="FVC1925" s="13"/>
      <c r="FVD1925" s="13"/>
      <c r="FVE1925" s="14"/>
      <c r="FVF1925" s="14"/>
      <c r="FVG1925" s="41"/>
      <c r="FVH1925" s="44"/>
      <c r="FVI1925" s="51"/>
      <c r="FVJ1925" s="51"/>
      <c r="FVK1925" s="51"/>
      <c r="FVL1925" s="13"/>
      <c r="FVM1925" s="13"/>
      <c r="FVN1925" s="14"/>
      <c r="FVO1925" s="14"/>
      <c r="FVP1925" s="41"/>
      <c r="FVQ1925" s="44"/>
      <c r="FVR1925" s="51"/>
      <c r="FVS1925" s="51"/>
      <c r="FVT1925" s="51"/>
      <c r="FVU1925" s="13"/>
      <c r="FVV1925" s="13"/>
      <c r="FVW1925" s="14"/>
      <c r="FVX1925" s="14"/>
      <c r="FVY1925" s="41"/>
      <c r="FVZ1925" s="44"/>
      <c r="FWA1925" s="51"/>
      <c r="FWB1925" s="51"/>
      <c r="FWC1925" s="51"/>
      <c r="FWD1925" s="13"/>
      <c r="FWE1925" s="13"/>
      <c r="FWF1925" s="14"/>
      <c r="FWG1925" s="14"/>
      <c r="FWH1925" s="41"/>
      <c r="FWI1925" s="44"/>
      <c r="FWJ1925" s="51"/>
      <c r="FWK1925" s="51"/>
      <c r="FWL1925" s="51"/>
      <c r="FWM1925" s="13"/>
      <c r="FWN1925" s="13"/>
      <c r="FWO1925" s="14"/>
      <c r="FWP1925" s="14"/>
      <c r="FWQ1925" s="41"/>
      <c r="FWR1925" s="44"/>
      <c r="FWS1925" s="51"/>
      <c r="FWT1925" s="51"/>
      <c r="FWU1925" s="51"/>
      <c r="FWV1925" s="13"/>
      <c r="FWW1925" s="13"/>
      <c r="FWX1925" s="14"/>
      <c r="FWY1925" s="14"/>
      <c r="FWZ1925" s="41"/>
      <c r="FXA1925" s="44"/>
      <c r="FXB1925" s="51"/>
      <c r="FXC1925" s="51"/>
      <c r="FXD1925" s="51"/>
      <c r="FXE1925" s="13"/>
      <c r="FXF1925" s="13"/>
      <c r="FXG1925" s="14"/>
      <c r="FXH1925" s="14"/>
      <c r="FXI1925" s="41"/>
      <c r="FXJ1925" s="44"/>
      <c r="FXK1925" s="51"/>
      <c r="FXL1925" s="51"/>
      <c r="FXM1925" s="51"/>
      <c r="FXN1925" s="13"/>
      <c r="FXO1925" s="13"/>
      <c r="FXP1925" s="14"/>
      <c r="FXQ1925" s="14"/>
      <c r="FXR1925" s="41"/>
      <c r="FXS1925" s="44"/>
      <c r="FXT1925" s="51"/>
      <c r="FXU1925" s="51"/>
      <c r="FXV1925" s="51"/>
      <c r="FXW1925" s="13"/>
      <c r="FXX1925" s="13"/>
      <c r="FXY1925" s="14"/>
      <c r="FXZ1925" s="14"/>
      <c r="FYA1925" s="41"/>
      <c r="FYB1925" s="44"/>
      <c r="FYC1925" s="51"/>
      <c r="FYD1925" s="51"/>
      <c r="FYE1925" s="51"/>
      <c r="FYF1925" s="13"/>
      <c r="FYG1925" s="13"/>
      <c r="FYH1925" s="14"/>
      <c r="FYI1925" s="14"/>
      <c r="FYJ1925" s="41"/>
      <c r="FYK1925" s="44"/>
      <c r="FYL1925" s="51"/>
      <c r="FYM1925" s="51"/>
      <c r="FYN1925" s="51"/>
      <c r="FYO1925" s="13"/>
      <c r="FYP1925" s="13"/>
      <c r="FYQ1925" s="14"/>
      <c r="FYR1925" s="14"/>
      <c r="FYS1925" s="41"/>
      <c r="FYT1925" s="44"/>
      <c r="FYU1925" s="51"/>
      <c r="FYV1925" s="51"/>
      <c r="FYW1925" s="51"/>
      <c r="FYX1925" s="13"/>
      <c r="FYY1925" s="13"/>
      <c r="FYZ1925" s="14"/>
      <c r="FZA1925" s="14"/>
      <c r="FZB1925" s="41"/>
      <c r="FZC1925" s="44"/>
      <c r="FZD1925" s="51"/>
      <c r="FZE1925" s="51"/>
      <c r="FZF1925" s="51"/>
      <c r="FZG1925" s="13"/>
      <c r="FZH1925" s="13"/>
      <c r="FZI1925" s="14"/>
      <c r="FZJ1925" s="14"/>
      <c r="FZK1925" s="41"/>
      <c r="FZL1925" s="44"/>
      <c r="FZM1925" s="51"/>
      <c r="FZN1925" s="51"/>
      <c r="FZO1925" s="51"/>
      <c r="FZP1925" s="13"/>
      <c r="FZQ1925" s="13"/>
      <c r="FZR1925" s="14"/>
      <c r="FZS1925" s="14"/>
      <c r="FZT1925" s="41"/>
      <c r="FZU1925" s="44"/>
      <c r="FZV1925" s="51"/>
      <c r="FZW1925" s="51"/>
      <c r="FZX1925" s="51"/>
      <c r="FZY1925" s="13"/>
      <c r="FZZ1925" s="13"/>
      <c r="GAA1925" s="14"/>
      <c r="GAB1925" s="14"/>
      <c r="GAC1925" s="41"/>
      <c r="GAD1925" s="44"/>
      <c r="GAE1925" s="51"/>
      <c r="GAF1925" s="51"/>
      <c r="GAG1925" s="51"/>
      <c r="GAH1925" s="13"/>
      <c r="GAI1925" s="13"/>
      <c r="GAJ1925" s="14"/>
      <c r="GAK1925" s="14"/>
      <c r="GAL1925" s="41"/>
      <c r="GAM1925" s="44"/>
      <c r="GAN1925" s="51"/>
      <c r="GAO1925" s="51"/>
      <c r="GAP1925" s="51"/>
      <c r="GAQ1925" s="13"/>
      <c r="GAR1925" s="13"/>
      <c r="GAS1925" s="14"/>
      <c r="GAT1925" s="14"/>
      <c r="GAU1925" s="41"/>
      <c r="GAV1925" s="44"/>
      <c r="GAW1925" s="51"/>
      <c r="GAX1925" s="51"/>
      <c r="GAY1925" s="51"/>
      <c r="GAZ1925" s="13"/>
      <c r="GBA1925" s="13"/>
      <c r="GBB1925" s="14"/>
      <c r="GBC1925" s="14"/>
      <c r="GBD1925" s="41"/>
      <c r="GBE1925" s="44"/>
      <c r="GBF1925" s="51"/>
      <c r="GBG1925" s="51"/>
      <c r="GBH1925" s="51"/>
      <c r="GBI1925" s="13"/>
      <c r="GBJ1925" s="13"/>
      <c r="GBK1925" s="14"/>
      <c r="GBL1925" s="14"/>
      <c r="GBM1925" s="41"/>
      <c r="GBN1925" s="44"/>
      <c r="GBO1925" s="51"/>
      <c r="GBP1925" s="51"/>
      <c r="GBQ1925" s="51"/>
      <c r="GBR1925" s="13"/>
      <c r="GBS1925" s="13"/>
      <c r="GBT1925" s="14"/>
      <c r="GBU1925" s="14"/>
      <c r="GBV1925" s="41"/>
      <c r="GBW1925" s="44"/>
      <c r="GBX1925" s="51"/>
      <c r="GBY1925" s="51"/>
      <c r="GBZ1925" s="51"/>
      <c r="GCA1925" s="13"/>
      <c r="GCB1925" s="13"/>
      <c r="GCC1925" s="14"/>
      <c r="GCD1925" s="14"/>
      <c r="GCE1925" s="41"/>
      <c r="GCF1925" s="44"/>
      <c r="GCG1925" s="51"/>
      <c r="GCH1925" s="51"/>
      <c r="GCI1925" s="51"/>
      <c r="GCJ1925" s="13"/>
      <c r="GCK1925" s="13"/>
      <c r="GCL1925" s="14"/>
      <c r="GCM1925" s="14"/>
      <c r="GCN1925" s="41"/>
      <c r="GCO1925" s="44"/>
      <c r="GCP1925" s="51"/>
      <c r="GCQ1925" s="51"/>
      <c r="GCR1925" s="51"/>
      <c r="GCS1925" s="13"/>
      <c r="GCT1925" s="13"/>
      <c r="GCU1925" s="14"/>
      <c r="GCV1925" s="14"/>
      <c r="GCW1925" s="41"/>
      <c r="GCX1925" s="44"/>
      <c r="GCY1925" s="51"/>
      <c r="GCZ1925" s="51"/>
      <c r="GDA1925" s="51"/>
      <c r="GDB1925" s="13"/>
      <c r="GDC1925" s="13"/>
      <c r="GDD1925" s="14"/>
      <c r="GDE1925" s="14"/>
      <c r="GDF1925" s="41"/>
      <c r="GDG1925" s="44"/>
      <c r="GDH1925" s="51"/>
      <c r="GDI1925" s="51"/>
      <c r="GDJ1925" s="51"/>
      <c r="GDK1925" s="13"/>
      <c r="GDL1925" s="13"/>
      <c r="GDM1925" s="14"/>
      <c r="GDN1925" s="14"/>
      <c r="GDO1925" s="41"/>
      <c r="GDP1925" s="44"/>
      <c r="GDQ1925" s="51"/>
      <c r="GDR1925" s="51"/>
      <c r="GDS1925" s="51"/>
      <c r="GDT1925" s="13"/>
      <c r="GDU1925" s="13"/>
      <c r="GDV1925" s="14"/>
      <c r="GDW1925" s="14"/>
      <c r="GDX1925" s="41"/>
      <c r="GDY1925" s="44"/>
      <c r="GDZ1925" s="51"/>
      <c r="GEA1925" s="51"/>
      <c r="GEB1925" s="51"/>
      <c r="GEC1925" s="13"/>
      <c r="GED1925" s="13"/>
      <c r="GEE1925" s="14"/>
      <c r="GEF1925" s="14"/>
      <c r="GEG1925" s="41"/>
      <c r="GEH1925" s="44"/>
      <c r="GEI1925" s="51"/>
      <c r="GEJ1925" s="51"/>
      <c r="GEK1925" s="51"/>
      <c r="GEL1925" s="13"/>
      <c r="GEM1925" s="13"/>
      <c r="GEN1925" s="14"/>
      <c r="GEO1925" s="14"/>
      <c r="GEP1925" s="41"/>
      <c r="GEQ1925" s="44"/>
      <c r="GER1925" s="51"/>
      <c r="GES1925" s="51"/>
      <c r="GET1925" s="51"/>
      <c r="GEU1925" s="13"/>
      <c r="GEV1925" s="13"/>
      <c r="GEW1925" s="14"/>
      <c r="GEX1925" s="14"/>
      <c r="GEY1925" s="41"/>
      <c r="GEZ1925" s="44"/>
      <c r="GFA1925" s="51"/>
      <c r="GFB1925" s="51"/>
      <c r="GFC1925" s="51"/>
      <c r="GFD1925" s="13"/>
      <c r="GFE1925" s="13"/>
      <c r="GFF1925" s="14"/>
      <c r="GFG1925" s="14"/>
      <c r="GFH1925" s="41"/>
      <c r="GFI1925" s="44"/>
      <c r="GFJ1925" s="51"/>
      <c r="GFK1925" s="51"/>
      <c r="GFL1925" s="51"/>
      <c r="GFM1925" s="13"/>
      <c r="GFN1925" s="13"/>
      <c r="GFO1925" s="14"/>
      <c r="GFP1925" s="14"/>
      <c r="GFQ1925" s="41"/>
      <c r="GFR1925" s="44"/>
      <c r="GFS1925" s="51"/>
      <c r="GFT1925" s="51"/>
      <c r="GFU1925" s="51"/>
      <c r="GFV1925" s="13"/>
      <c r="GFW1925" s="13"/>
      <c r="GFX1925" s="14"/>
      <c r="GFY1925" s="14"/>
      <c r="GFZ1925" s="41"/>
      <c r="GGA1925" s="44"/>
      <c r="GGB1925" s="51"/>
      <c r="GGC1925" s="51"/>
      <c r="GGD1925" s="51"/>
      <c r="GGE1925" s="13"/>
      <c r="GGF1925" s="13"/>
      <c r="GGG1925" s="14"/>
      <c r="GGH1925" s="14"/>
      <c r="GGI1925" s="41"/>
      <c r="GGJ1925" s="44"/>
      <c r="GGK1925" s="51"/>
      <c r="GGL1925" s="51"/>
      <c r="GGM1925" s="51"/>
      <c r="GGN1925" s="13"/>
      <c r="GGO1925" s="13"/>
      <c r="GGP1925" s="14"/>
      <c r="GGQ1925" s="14"/>
      <c r="GGR1925" s="41"/>
      <c r="GGS1925" s="44"/>
      <c r="GGT1925" s="51"/>
      <c r="GGU1925" s="51"/>
      <c r="GGV1925" s="51"/>
      <c r="GGW1925" s="13"/>
      <c r="GGX1925" s="13"/>
      <c r="GGY1925" s="14"/>
      <c r="GGZ1925" s="14"/>
      <c r="GHA1925" s="41"/>
      <c r="GHB1925" s="44"/>
      <c r="GHC1925" s="51"/>
      <c r="GHD1925" s="51"/>
      <c r="GHE1925" s="51"/>
      <c r="GHF1925" s="13"/>
      <c r="GHG1925" s="13"/>
      <c r="GHH1925" s="14"/>
      <c r="GHI1925" s="14"/>
      <c r="GHJ1925" s="41"/>
      <c r="GHK1925" s="44"/>
      <c r="GHL1925" s="51"/>
      <c r="GHM1925" s="51"/>
      <c r="GHN1925" s="51"/>
      <c r="GHO1925" s="13"/>
      <c r="GHP1925" s="13"/>
      <c r="GHQ1925" s="14"/>
      <c r="GHR1925" s="14"/>
      <c r="GHS1925" s="41"/>
      <c r="GHT1925" s="44"/>
      <c r="GHU1925" s="51"/>
      <c r="GHV1925" s="51"/>
      <c r="GHW1925" s="51"/>
      <c r="GHX1925" s="13"/>
      <c r="GHY1925" s="13"/>
      <c r="GHZ1925" s="14"/>
      <c r="GIA1925" s="14"/>
      <c r="GIB1925" s="41"/>
      <c r="GIC1925" s="44"/>
      <c r="GID1925" s="51"/>
      <c r="GIE1925" s="51"/>
      <c r="GIF1925" s="51"/>
      <c r="GIG1925" s="13"/>
      <c r="GIH1925" s="13"/>
      <c r="GII1925" s="14"/>
      <c r="GIJ1925" s="14"/>
      <c r="GIK1925" s="41"/>
      <c r="GIL1925" s="44"/>
      <c r="GIM1925" s="51"/>
      <c r="GIN1925" s="51"/>
      <c r="GIO1925" s="51"/>
      <c r="GIP1925" s="13"/>
      <c r="GIQ1925" s="13"/>
      <c r="GIR1925" s="14"/>
      <c r="GIS1925" s="14"/>
      <c r="GIT1925" s="41"/>
      <c r="GIU1925" s="44"/>
      <c r="GIV1925" s="51"/>
      <c r="GIW1925" s="51"/>
      <c r="GIX1925" s="51"/>
      <c r="GIY1925" s="13"/>
      <c r="GIZ1925" s="13"/>
      <c r="GJA1925" s="14"/>
      <c r="GJB1925" s="14"/>
      <c r="GJC1925" s="41"/>
      <c r="GJD1925" s="44"/>
      <c r="GJE1925" s="51"/>
      <c r="GJF1925" s="51"/>
      <c r="GJG1925" s="51"/>
      <c r="GJH1925" s="13"/>
      <c r="GJI1925" s="13"/>
      <c r="GJJ1925" s="14"/>
      <c r="GJK1925" s="14"/>
      <c r="GJL1925" s="41"/>
      <c r="GJM1925" s="44"/>
      <c r="GJN1925" s="51"/>
      <c r="GJO1925" s="51"/>
      <c r="GJP1925" s="51"/>
      <c r="GJQ1925" s="13"/>
      <c r="GJR1925" s="13"/>
      <c r="GJS1925" s="14"/>
      <c r="GJT1925" s="14"/>
      <c r="GJU1925" s="41"/>
      <c r="GJV1925" s="44"/>
      <c r="GJW1925" s="51"/>
      <c r="GJX1925" s="51"/>
      <c r="GJY1925" s="51"/>
      <c r="GJZ1925" s="13"/>
      <c r="GKA1925" s="13"/>
      <c r="GKB1925" s="14"/>
      <c r="GKC1925" s="14"/>
      <c r="GKD1925" s="41"/>
      <c r="GKE1925" s="44"/>
      <c r="GKF1925" s="51"/>
      <c r="GKG1925" s="51"/>
      <c r="GKH1925" s="51"/>
      <c r="GKI1925" s="13"/>
      <c r="GKJ1925" s="13"/>
      <c r="GKK1925" s="14"/>
      <c r="GKL1925" s="14"/>
      <c r="GKM1925" s="41"/>
      <c r="GKN1925" s="44"/>
      <c r="GKO1925" s="51"/>
      <c r="GKP1925" s="51"/>
      <c r="GKQ1925" s="51"/>
      <c r="GKR1925" s="13"/>
      <c r="GKS1925" s="13"/>
      <c r="GKT1925" s="14"/>
      <c r="GKU1925" s="14"/>
      <c r="GKV1925" s="41"/>
      <c r="GKW1925" s="44"/>
      <c r="GKX1925" s="51"/>
      <c r="GKY1925" s="51"/>
      <c r="GKZ1925" s="51"/>
      <c r="GLA1925" s="13"/>
      <c r="GLB1925" s="13"/>
      <c r="GLC1925" s="14"/>
      <c r="GLD1925" s="14"/>
      <c r="GLE1925" s="41"/>
      <c r="GLF1925" s="44"/>
      <c r="GLG1925" s="51"/>
      <c r="GLH1925" s="51"/>
      <c r="GLI1925" s="51"/>
      <c r="GLJ1925" s="13"/>
      <c r="GLK1925" s="13"/>
      <c r="GLL1925" s="14"/>
      <c r="GLM1925" s="14"/>
      <c r="GLN1925" s="41"/>
      <c r="GLO1925" s="44"/>
      <c r="GLP1925" s="51"/>
      <c r="GLQ1925" s="51"/>
      <c r="GLR1925" s="51"/>
      <c r="GLS1925" s="13"/>
      <c r="GLT1925" s="13"/>
      <c r="GLU1925" s="14"/>
      <c r="GLV1925" s="14"/>
      <c r="GLW1925" s="41"/>
      <c r="GLX1925" s="44"/>
      <c r="GLY1925" s="51"/>
      <c r="GLZ1925" s="51"/>
      <c r="GMA1925" s="51"/>
      <c r="GMB1925" s="13"/>
      <c r="GMC1925" s="13"/>
      <c r="GMD1925" s="14"/>
      <c r="GME1925" s="14"/>
      <c r="GMF1925" s="41"/>
      <c r="GMG1925" s="44"/>
      <c r="GMH1925" s="51"/>
      <c r="GMI1925" s="51"/>
      <c r="GMJ1925" s="51"/>
      <c r="GMK1925" s="13"/>
      <c r="GML1925" s="13"/>
      <c r="GMM1925" s="14"/>
      <c r="GMN1925" s="14"/>
      <c r="GMO1925" s="41"/>
      <c r="GMP1925" s="44"/>
      <c r="GMQ1925" s="51"/>
      <c r="GMR1925" s="51"/>
      <c r="GMS1925" s="51"/>
      <c r="GMT1925" s="13"/>
      <c r="GMU1925" s="13"/>
      <c r="GMV1925" s="14"/>
      <c r="GMW1925" s="14"/>
      <c r="GMX1925" s="41"/>
      <c r="GMY1925" s="44"/>
      <c r="GMZ1925" s="51"/>
      <c r="GNA1925" s="51"/>
      <c r="GNB1925" s="51"/>
      <c r="GNC1925" s="13"/>
      <c r="GND1925" s="13"/>
      <c r="GNE1925" s="14"/>
      <c r="GNF1925" s="14"/>
      <c r="GNG1925" s="41"/>
      <c r="GNH1925" s="44"/>
      <c r="GNI1925" s="51"/>
      <c r="GNJ1925" s="51"/>
      <c r="GNK1925" s="51"/>
      <c r="GNL1925" s="13"/>
      <c r="GNM1925" s="13"/>
      <c r="GNN1925" s="14"/>
      <c r="GNO1925" s="14"/>
      <c r="GNP1925" s="41"/>
      <c r="GNQ1925" s="44"/>
      <c r="GNR1925" s="51"/>
      <c r="GNS1925" s="51"/>
      <c r="GNT1925" s="51"/>
      <c r="GNU1925" s="13"/>
      <c r="GNV1925" s="13"/>
      <c r="GNW1925" s="14"/>
      <c r="GNX1925" s="14"/>
      <c r="GNY1925" s="41"/>
      <c r="GNZ1925" s="44"/>
      <c r="GOA1925" s="51"/>
      <c r="GOB1925" s="51"/>
      <c r="GOC1925" s="51"/>
      <c r="GOD1925" s="13"/>
      <c r="GOE1925" s="13"/>
      <c r="GOF1925" s="14"/>
      <c r="GOG1925" s="14"/>
      <c r="GOH1925" s="41"/>
      <c r="GOI1925" s="44"/>
      <c r="GOJ1925" s="51"/>
      <c r="GOK1925" s="51"/>
      <c r="GOL1925" s="51"/>
      <c r="GOM1925" s="13"/>
      <c r="GON1925" s="13"/>
      <c r="GOO1925" s="14"/>
      <c r="GOP1925" s="14"/>
      <c r="GOQ1925" s="41"/>
      <c r="GOR1925" s="44"/>
      <c r="GOS1925" s="51"/>
      <c r="GOT1925" s="51"/>
      <c r="GOU1925" s="51"/>
      <c r="GOV1925" s="13"/>
      <c r="GOW1925" s="13"/>
      <c r="GOX1925" s="14"/>
      <c r="GOY1925" s="14"/>
      <c r="GOZ1925" s="41"/>
      <c r="GPA1925" s="44"/>
      <c r="GPB1925" s="51"/>
      <c r="GPC1925" s="51"/>
      <c r="GPD1925" s="51"/>
      <c r="GPE1925" s="13"/>
      <c r="GPF1925" s="13"/>
      <c r="GPG1925" s="14"/>
      <c r="GPH1925" s="14"/>
      <c r="GPI1925" s="41"/>
      <c r="GPJ1925" s="44"/>
      <c r="GPK1925" s="51"/>
      <c r="GPL1925" s="51"/>
      <c r="GPM1925" s="51"/>
      <c r="GPN1925" s="13"/>
      <c r="GPO1925" s="13"/>
      <c r="GPP1925" s="14"/>
      <c r="GPQ1925" s="14"/>
      <c r="GPR1925" s="41"/>
      <c r="GPS1925" s="44"/>
      <c r="GPT1925" s="51"/>
      <c r="GPU1925" s="51"/>
      <c r="GPV1925" s="51"/>
      <c r="GPW1925" s="13"/>
      <c r="GPX1925" s="13"/>
      <c r="GPY1925" s="14"/>
      <c r="GPZ1925" s="14"/>
      <c r="GQA1925" s="41"/>
      <c r="GQB1925" s="44"/>
      <c r="GQC1925" s="51"/>
      <c r="GQD1925" s="51"/>
      <c r="GQE1925" s="51"/>
      <c r="GQF1925" s="13"/>
      <c r="GQG1925" s="13"/>
      <c r="GQH1925" s="14"/>
      <c r="GQI1925" s="14"/>
      <c r="GQJ1925" s="41"/>
      <c r="GQK1925" s="44"/>
      <c r="GQL1925" s="51"/>
      <c r="GQM1925" s="51"/>
      <c r="GQN1925" s="51"/>
      <c r="GQO1925" s="13"/>
      <c r="GQP1925" s="13"/>
      <c r="GQQ1925" s="14"/>
      <c r="GQR1925" s="14"/>
      <c r="GQS1925" s="41"/>
      <c r="GQT1925" s="44"/>
      <c r="GQU1925" s="51"/>
      <c r="GQV1925" s="51"/>
      <c r="GQW1925" s="51"/>
      <c r="GQX1925" s="13"/>
      <c r="GQY1925" s="13"/>
      <c r="GQZ1925" s="14"/>
      <c r="GRA1925" s="14"/>
      <c r="GRB1925" s="41"/>
      <c r="GRC1925" s="44"/>
      <c r="GRD1925" s="51"/>
      <c r="GRE1925" s="51"/>
      <c r="GRF1925" s="51"/>
      <c r="GRG1925" s="13"/>
      <c r="GRH1925" s="13"/>
      <c r="GRI1925" s="14"/>
      <c r="GRJ1925" s="14"/>
      <c r="GRK1925" s="41"/>
      <c r="GRL1925" s="44"/>
      <c r="GRM1925" s="51"/>
      <c r="GRN1925" s="51"/>
      <c r="GRO1925" s="51"/>
      <c r="GRP1925" s="13"/>
      <c r="GRQ1925" s="13"/>
      <c r="GRR1925" s="14"/>
      <c r="GRS1925" s="14"/>
      <c r="GRT1925" s="41"/>
      <c r="GRU1925" s="44"/>
      <c r="GRV1925" s="51"/>
      <c r="GRW1925" s="51"/>
      <c r="GRX1925" s="51"/>
      <c r="GRY1925" s="13"/>
      <c r="GRZ1925" s="13"/>
      <c r="GSA1925" s="14"/>
      <c r="GSB1925" s="14"/>
      <c r="GSC1925" s="41"/>
      <c r="GSD1925" s="44"/>
      <c r="GSE1925" s="51"/>
      <c r="GSF1925" s="51"/>
      <c r="GSG1925" s="51"/>
      <c r="GSH1925" s="13"/>
      <c r="GSI1925" s="13"/>
      <c r="GSJ1925" s="14"/>
      <c r="GSK1925" s="14"/>
      <c r="GSL1925" s="41"/>
      <c r="GSM1925" s="44"/>
      <c r="GSN1925" s="51"/>
      <c r="GSO1925" s="51"/>
      <c r="GSP1925" s="51"/>
      <c r="GSQ1925" s="13"/>
      <c r="GSR1925" s="13"/>
      <c r="GSS1925" s="14"/>
      <c r="GST1925" s="14"/>
      <c r="GSU1925" s="41"/>
      <c r="GSV1925" s="44"/>
      <c r="GSW1925" s="51"/>
      <c r="GSX1925" s="51"/>
      <c r="GSY1925" s="51"/>
      <c r="GSZ1925" s="13"/>
      <c r="GTA1925" s="13"/>
      <c r="GTB1925" s="14"/>
      <c r="GTC1925" s="14"/>
      <c r="GTD1925" s="41"/>
      <c r="GTE1925" s="44"/>
      <c r="GTF1925" s="51"/>
      <c r="GTG1925" s="51"/>
      <c r="GTH1925" s="51"/>
      <c r="GTI1925" s="13"/>
      <c r="GTJ1925" s="13"/>
      <c r="GTK1925" s="14"/>
      <c r="GTL1925" s="14"/>
      <c r="GTM1925" s="41"/>
      <c r="GTN1925" s="44"/>
      <c r="GTO1925" s="51"/>
      <c r="GTP1925" s="51"/>
      <c r="GTQ1925" s="51"/>
      <c r="GTR1925" s="13"/>
      <c r="GTS1925" s="13"/>
      <c r="GTT1925" s="14"/>
      <c r="GTU1925" s="14"/>
      <c r="GTV1925" s="41"/>
      <c r="GTW1925" s="44"/>
      <c r="GTX1925" s="51"/>
      <c r="GTY1925" s="51"/>
      <c r="GTZ1925" s="51"/>
      <c r="GUA1925" s="13"/>
      <c r="GUB1925" s="13"/>
      <c r="GUC1925" s="14"/>
      <c r="GUD1925" s="14"/>
      <c r="GUE1925" s="41"/>
      <c r="GUF1925" s="44"/>
      <c r="GUG1925" s="51"/>
      <c r="GUH1925" s="51"/>
      <c r="GUI1925" s="51"/>
      <c r="GUJ1925" s="13"/>
      <c r="GUK1925" s="13"/>
      <c r="GUL1925" s="14"/>
      <c r="GUM1925" s="14"/>
      <c r="GUN1925" s="41"/>
      <c r="GUO1925" s="44"/>
      <c r="GUP1925" s="51"/>
      <c r="GUQ1925" s="51"/>
      <c r="GUR1925" s="51"/>
      <c r="GUS1925" s="13"/>
      <c r="GUT1925" s="13"/>
      <c r="GUU1925" s="14"/>
      <c r="GUV1925" s="14"/>
      <c r="GUW1925" s="41"/>
      <c r="GUX1925" s="44"/>
      <c r="GUY1925" s="51"/>
      <c r="GUZ1925" s="51"/>
      <c r="GVA1925" s="51"/>
      <c r="GVB1925" s="13"/>
      <c r="GVC1925" s="13"/>
      <c r="GVD1925" s="14"/>
      <c r="GVE1925" s="14"/>
      <c r="GVF1925" s="41"/>
      <c r="GVG1925" s="44"/>
      <c r="GVH1925" s="51"/>
      <c r="GVI1925" s="51"/>
      <c r="GVJ1925" s="51"/>
      <c r="GVK1925" s="13"/>
      <c r="GVL1925" s="13"/>
      <c r="GVM1925" s="14"/>
      <c r="GVN1925" s="14"/>
      <c r="GVO1925" s="41"/>
      <c r="GVP1925" s="44"/>
      <c r="GVQ1925" s="51"/>
      <c r="GVR1925" s="51"/>
      <c r="GVS1925" s="51"/>
      <c r="GVT1925" s="13"/>
      <c r="GVU1925" s="13"/>
      <c r="GVV1925" s="14"/>
      <c r="GVW1925" s="14"/>
      <c r="GVX1925" s="41"/>
      <c r="GVY1925" s="44"/>
      <c r="GVZ1925" s="51"/>
      <c r="GWA1925" s="51"/>
      <c r="GWB1925" s="51"/>
      <c r="GWC1925" s="13"/>
      <c r="GWD1925" s="13"/>
      <c r="GWE1925" s="14"/>
      <c r="GWF1925" s="14"/>
      <c r="GWG1925" s="41"/>
      <c r="GWH1925" s="44"/>
      <c r="GWI1925" s="51"/>
      <c r="GWJ1925" s="51"/>
      <c r="GWK1925" s="51"/>
      <c r="GWL1925" s="13"/>
      <c r="GWM1925" s="13"/>
      <c r="GWN1925" s="14"/>
      <c r="GWO1925" s="14"/>
      <c r="GWP1925" s="41"/>
      <c r="GWQ1925" s="44"/>
      <c r="GWR1925" s="51"/>
      <c r="GWS1925" s="51"/>
      <c r="GWT1925" s="51"/>
      <c r="GWU1925" s="13"/>
      <c r="GWV1925" s="13"/>
      <c r="GWW1925" s="14"/>
      <c r="GWX1925" s="14"/>
      <c r="GWY1925" s="41"/>
      <c r="GWZ1925" s="44"/>
      <c r="GXA1925" s="51"/>
      <c r="GXB1925" s="51"/>
      <c r="GXC1925" s="51"/>
      <c r="GXD1925" s="13"/>
      <c r="GXE1925" s="13"/>
      <c r="GXF1925" s="14"/>
      <c r="GXG1925" s="14"/>
      <c r="GXH1925" s="41"/>
      <c r="GXI1925" s="44"/>
      <c r="GXJ1925" s="51"/>
      <c r="GXK1925" s="51"/>
      <c r="GXL1925" s="51"/>
      <c r="GXM1925" s="13"/>
      <c r="GXN1925" s="13"/>
      <c r="GXO1925" s="14"/>
      <c r="GXP1925" s="14"/>
      <c r="GXQ1925" s="41"/>
      <c r="GXR1925" s="44"/>
      <c r="GXS1925" s="51"/>
      <c r="GXT1925" s="51"/>
      <c r="GXU1925" s="51"/>
      <c r="GXV1925" s="13"/>
      <c r="GXW1925" s="13"/>
      <c r="GXX1925" s="14"/>
      <c r="GXY1925" s="14"/>
      <c r="GXZ1925" s="41"/>
      <c r="GYA1925" s="44"/>
      <c r="GYB1925" s="51"/>
      <c r="GYC1925" s="51"/>
      <c r="GYD1925" s="51"/>
      <c r="GYE1925" s="13"/>
      <c r="GYF1925" s="13"/>
      <c r="GYG1925" s="14"/>
      <c r="GYH1925" s="14"/>
      <c r="GYI1925" s="41"/>
      <c r="GYJ1925" s="44"/>
      <c r="GYK1925" s="51"/>
      <c r="GYL1925" s="51"/>
      <c r="GYM1925" s="51"/>
      <c r="GYN1925" s="13"/>
      <c r="GYO1925" s="13"/>
      <c r="GYP1925" s="14"/>
      <c r="GYQ1925" s="14"/>
      <c r="GYR1925" s="41"/>
      <c r="GYS1925" s="44"/>
      <c r="GYT1925" s="51"/>
      <c r="GYU1925" s="51"/>
      <c r="GYV1925" s="51"/>
      <c r="GYW1925" s="13"/>
      <c r="GYX1925" s="13"/>
      <c r="GYY1925" s="14"/>
      <c r="GYZ1925" s="14"/>
      <c r="GZA1925" s="41"/>
      <c r="GZB1925" s="44"/>
      <c r="GZC1925" s="51"/>
      <c r="GZD1925" s="51"/>
      <c r="GZE1925" s="51"/>
      <c r="GZF1925" s="13"/>
      <c r="GZG1925" s="13"/>
      <c r="GZH1925" s="14"/>
      <c r="GZI1925" s="14"/>
      <c r="GZJ1925" s="41"/>
      <c r="GZK1925" s="44"/>
      <c r="GZL1925" s="51"/>
      <c r="GZM1925" s="51"/>
      <c r="GZN1925" s="51"/>
      <c r="GZO1925" s="13"/>
      <c r="GZP1925" s="13"/>
      <c r="GZQ1925" s="14"/>
      <c r="GZR1925" s="14"/>
      <c r="GZS1925" s="41"/>
      <c r="GZT1925" s="44"/>
      <c r="GZU1925" s="51"/>
      <c r="GZV1925" s="51"/>
      <c r="GZW1925" s="51"/>
      <c r="GZX1925" s="13"/>
      <c r="GZY1925" s="13"/>
      <c r="GZZ1925" s="14"/>
      <c r="HAA1925" s="14"/>
      <c r="HAB1925" s="41"/>
      <c r="HAC1925" s="44"/>
      <c r="HAD1925" s="51"/>
      <c r="HAE1925" s="51"/>
      <c r="HAF1925" s="51"/>
      <c r="HAG1925" s="13"/>
      <c r="HAH1925" s="13"/>
      <c r="HAI1925" s="14"/>
      <c r="HAJ1925" s="14"/>
      <c r="HAK1925" s="41"/>
      <c r="HAL1925" s="44"/>
      <c r="HAM1925" s="51"/>
      <c r="HAN1925" s="51"/>
      <c r="HAO1925" s="51"/>
      <c r="HAP1925" s="13"/>
      <c r="HAQ1925" s="13"/>
      <c r="HAR1925" s="14"/>
      <c r="HAS1925" s="14"/>
      <c r="HAT1925" s="41"/>
      <c r="HAU1925" s="44"/>
      <c r="HAV1925" s="51"/>
      <c r="HAW1925" s="51"/>
      <c r="HAX1925" s="51"/>
      <c r="HAY1925" s="13"/>
      <c r="HAZ1925" s="13"/>
      <c r="HBA1925" s="14"/>
      <c r="HBB1925" s="14"/>
      <c r="HBC1925" s="41"/>
      <c r="HBD1925" s="44"/>
      <c r="HBE1925" s="51"/>
      <c r="HBF1925" s="51"/>
      <c r="HBG1925" s="51"/>
      <c r="HBH1925" s="13"/>
      <c r="HBI1925" s="13"/>
      <c r="HBJ1925" s="14"/>
      <c r="HBK1925" s="14"/>
      <c r="HBL1925" s="41"/>
      <c r="HBM1925" s="44"/>
      <c r="HBN1925" s="51"/>
      <c r="HBO1925" s="51"/>
      <c r="HBP1925" s="51"/>
      <c r="HBQ1925" s="13"/>
      <c r="HBR1925" s="13"/>
      <c r="HBS1925" s="14"/>
      <c r="HBT1925" s="14"/>
      <c r="HBU1925" s="41"/>
      <c r="HBV1925" s="44"/>
      <c r="HBW1925" s="51"/>
      <c r="HBX1925" s="51"/>
      <c r="HBY1925" s="51"/>
      <c r="HBZ1925" s="13"/>
      <c r="HCA1925" s="13"/>
      <c r="HCB1925" s="14"/>
      <c r="HCC1925" s="14"/>
      <c r="HCD1925" s="41"/>
      <c r="HCE1925" s="44"/>
      <c r="HCF1925" s="51"/>
      <c r="HCG1925" s="51"/>
      <c r="HCH1925" s="51"/>
      <c r="HCI1925" s="13"/>
      <c r="HCJ1925" s="13"/>
      <c r="HCK1925" s="14"/>
      <c r="HCL1925" s="14"/>
      <c r="HCM1925" s="41"/>
      <c r="HCN1925" s="44"/>
      <c r="HCO1925" s="51"/>
      <c r="HCP1925" s="51"/>
      <c r="HCQ1925" s="51"/>
      <c r="HCR1925" s="13"/>
      <c r="HCS1925" s="13"/>
      <c r="HCT1925" s="14"/>
      <c r="HCU1925" s="14"/>
      <c r="HCV1925" s="41"/>
      <c r="HCW1925" s="44"/>
      <c r="HCX1925" s="51"/>
      <c r="HCY1925" s="51"/>
      <c r="HCZ1925" s="51"/>
      <c r="HDA1925" s="13"/>
      <c r="HDB1925" s="13"/>
      <c r="HDC1925" s="14"/>
      <c r="HDD1925" s="14"/>
      <c r="HDE1925" s="41"/>
      <c r="HDF1925" s="44"/>
      <c r="HDG1925" s="51"/>
      <c r="HDH1925" s="51"/>
      <c r="HDI1925" s="51"/>
      <c r="HDJ1925" s="13"/>
      <c r="HDK1925" s="13"/>
      <c r="HDL1925" s="14"/>
      <c r="HDM1925" s="14"/>
      <c r="HDN1925" s="41"/>
      <c r="HDO1925" s="44"/>
      <c r="HDP1925" s="51"/>
      <c r="HDQ1925" s="51"/>
      <c r="HDR1925" s="51"/>
      <c r="HDS1925" s="13"/>
      <c r="HDT1925" s="13"/>
      <c r="HDU1925" s="14"/>
      <c r="HDV1925" s="14"/>
      <c r="HDW1925" s="41"/>
      <c r="HDX1925" s="44"/>
      <c r="HDY1925" s="51"/>
      <c r="HDZ1925" s="51"/>
      <c r="HEA1925" s="51"/>
      <c r="HEB1925" s="13"/>
      <c r="HEC1925" s="13"/>
      <c r="HED1925" s="14"/>
      <c r="HEE1925" s="14"/>
      <c r="HEF1925" s="41"/>
      <c r="HEG1925" s="44"/>
      <c r="HEH1925" s="51"/>
      <c r="HEI1925" s="51"/>
      <c r="HEJ1925" s="51"/>
      <c r="HEK1925" s="13"/>
      <c r="HEL1925" s="13"/>
      <c r="HEM1925" s="14"/>
      <c r="HEN1925" s="14"/>
      <c r="HEO1925" s="41"/>
      <c r="HEP1925" s="44"/>
      <c r="HEQ1925" s="51"/>
      <c r="HER1925" s="51"/>
      <c r="HES1925" s="51"/>
      <c r="HET1925" s="13"/>
      <c r="HEU1925" s="13"/>
      <c r="HEV1925" s="14"/>
      <c r="HEW1925" s="14"/>
      <c r="HEX1925" s="41"/>
      <c r="HEY1925" s="44"/>
      <c r="HEZ1925" s="51"/>
      <c r="HFA1925" s="51"/>
      <c r="HFB1925" s="51"/>
      <c r="HFC1925" s="13"/>
      <c r="HFD1925" s="13"/>
      <c r="HFE1925" s="14"/>
      <c r="HFF1925" s="14"/>
      <c r="HFG1925" s="41"/>
      <c r="HFH1925" s="44"/>
      <c r="HFI1925" s="51"/>
      <c r="HFJ1925" s="51"/>
      <c r="HFK1925" s="51"/>
      <c r="HFL1925" s="13"/>
      <c r="HFM1925" s="13"/>
      <c r="HFN1925" s="14"/>
      <c r="HFO1925" s="14"/>
      <c r="HFP1925" s="41"/>
      <c r="HFQ1925" s="44"/>
      <c r="HFR1925" s="51"/>
      <c r="HFS1925" s="51"/>
      <c r="HFT1925" s="51"/>
      <c r="HFU1925" s="13"/>
      <c r="HFV1925" s="13"/>
      <c r="HFW1925" s="14"/>
      <c r="HFX1925" s="14"/>
      <c r="HFY1925" s="41"/>
      <c r="HFZ1925" s="44"/>
      <c r="HGA1925" s="51"/>
      <c r="HGB1925" s="51"/>
      <c r="HGC1925" s="51"/>
      <c r="HGD1925" s="13"/>
      <c r="HGE1925" s="13"/>
      <c r="HGF1925" s="14"/>
      <c r="HGG1925" s="14"/>
      <c r="HGH1925" s="41"/>
      <c r="HGI1925" s="44"/>
      <c r="HGJ1925" s="51"/>
      <c r="HGK1925" s="51"/>
      <c r="HGL1925" s="51"/>
      <c r="HGM1925" s="13"/>
      <c r="HGN1925" s="13"/>
      <c r="HGO1925" s="14"/>
      <c r="HGP1925" s="14"/>
      <c r="HGQ1925" s="41"/>
      <c r="HGR1925" s="44"/>
      <c r="HGS1925" s="51"/>
      <c r="HGT1925" s="51"/>
      <c r="HGU1925" s="51"/>
      <c r="HGV1925" s="13"/>
      <c r="HGW1925" s="13"/>
      <c r="HGX1925" s="14"/>
      <c r="HGY1925" s="14"/>
      <c r="HGZ1925" s="41"/>
      <c r="HHA1925" s="44"/>
      <c r="HHB1925" s="51"/>
      <c r="HHC1925" s="51"/>
      <c r="HHD1925" s="51"/>
      <c r="HHE1925" s="13"/>
      <c r="HHF1925" s="13"/>
      <c r="HHG1925" s="14"/>
      <c r="HHH1925" s="14"/>
      <c r="HHI1925" s="41"/>
      <c r="HHJ1925" s="44"/>
      <c r="HHK1925" s="51"/>
      <c r="HHL1925" s="51"/>
      <c r="HHM1925" s="51"/>
      <c r="HHN1925" s="13"/>
      <c r="HHO1925" s="13"/>
      <c r="HHP1925" s="14"/>
      <c r="HHQ1925" s="14"/>
      <c r="HHR1925" s="41"/>
      <c r="HHS1925" s="44"/>
      <c r="HHT1925" s="51"/>
      <c r="HHU1925" s="51"/>
      <c r="HHV1925" s="51"/>
      <c r="HHW1925" s="13"/>
      <c r="HHX1925" s="13"/>
      <c r="HHY1925" s="14"/>
      <c r="HHZ1925" s="14"/>
      <c r="HIA1925" s="41"/>
      <c r="HIB1925" s="44"/>
      <c r="HIC1925" s="51"/>
      <c r="HID1925" s="51"/>
      <c r="HIE1925" s="51"/>
      <c r="HIF1925" s="13"/>
      <c r="HIG1925" s="13"/>
      <c r="HIH1925" s="14"/>
      <c r="HII1925" s="14"/>
      <c r="HIJ1925" s="41"/>
      <c r="HIK1925" s="44"/>
      <c r="HIL1925" s="51"/>
      <c r="HIM1925" s="51"/>
      <c r="HIN1925" s="51"/>
      <c r="HIO1925" s="13"/>
      <c r="HIP1925" s="13"/>
      <c r="HIQ1925" s="14"/>
      <c r="HIR1925" s="14"/>
      <c r="HIS1925" s="41"/>
      <c r="HIT1925" s="44"/>
      <c r="HIU1925" s="51"/>
      <c r="HIV1925" s="51"/>
      <c r="HIW1925" s="51"/>
      <c r="HIX1925" s="13"/>
      <c r="HIY1925" s="13"/>
      <c r="HIZ1925" s="14"/>
      <c r="HJA1925" s="14"/>
      <c r="HJB1925" s="41"/>
      <c r="HJC1925" s="44"/>
      <c r="HJD1925" s="51"/>
      <c r="HJE1925" s="51"/>
      <c r="HJF1925" s="51"/>
      <c r="HJG1925" s="13"/>
      <c r="HJH1925" s="13"/>
      <c r="HJI1925" s="14"/>
      <c r="HJJ1925" s="14"/>
      <c r="HJK1925" s="41"/>
      <c r="HJL1925" s="44"/>
      <c r="HJM1925" s="51"/>
      <c r="HJN1925" s="51"/>
      <c r="HJO1925" s="51"/>
      <c r="HJP1925" s="13"/>
      <c r="HJQ1925" s="13"/>
      <c r="HJR1925" s="14"/>
      <c r="HJS1925" s="14"/>
      <c r="HJT1925" s="41"/>
      <c r="HJU1925" s="44"/>
      <c r="HJV1925" s="51"/>
      <c r="HJW1925" s="51"/>
      <c r="HJX1925" s="51"/>
      <c r="HJY1925" s="13"/>
      <c r="HJZ1925" s="13"/>
      <c r="HKA1925" s="14"/>
      <c r="HKB1925" s="14"/>
      <c r="HKC1925" s="41"/>
      <c r="HKD1925" s="44"/>
      <c r="HKE1925" s="51"/>
      <c r="HKF1925" s="51"/>
      <c r="HKG1925" s="51"/>
      <c r="HKH1925" s="13"/>
      <c r="HKI1925" s="13"/>
      <c r="HKJ1925" s="14"/>
      <c r="HKK1925" s="14"/>
      <c r="HKL1925" s="41"/>
      <c r="HKM1925" s="44"/>
      <c r="HKN1925" s="51"/>
      <c r="HKO1925" s="51"/>
      <c r="HKP1925" s="51"/>
      <c r="HKQ1925" s="13"/>
      <c r="HKR1925" s="13"/>
      <c r="HKS1925" s="14"/>
      <c r="HKT1925" s="14"/>
      <c r="HKU1925" s="41"/>
      <c r="HKV1925" s="44"/>
      <c r="HKW1925" s="51"/>
      <c r="HKX1925" s="51"/>
      <c r="HKY1925" s="51"/>
      <c r="HKZ1925" s="13"/>
      <c r="HLA1925" s="13"/>
      <c r="HLB1925" s="14"/>
      <c r="HLC1925" s="14"/>
      <c r="HLD1925" s="41"/>
      <c r="HLE1925" s="44"/>
      <c r="HLF1925" s="51"/>
      <c r="HLG1925" s="51"/>
      <c r="HLH1925" s="51"/>
      <c r="HLI1925" s="13"/>
      <c r="HLJ1925" s="13"/>
      <c r="HLK1925" s="14"/>
      <c r="HLL1925" s="14"/>
      <c r="HLM1925" s="41"/>
      <c r="HLN1925" s="44"/>
      <c r="HLO1925" s="51"/>
      <c r="HLP1925" s="51"/>
      <c r="HLQ1925" s="51"/>
      <c r="HLR1925" s="13"/>
      <c r="HLS1925" s="13"/>
      <c r="HLT1925" s="14"/>
      <c r="HLU1925" s="14"/>
      <c r="HLV1925" s="41"/>
      <c r="HLW1925" s="44"/>
      <c r="HLX1925" s="51"/>
      <c r="HLY1925" s="51"/>
      <c r="HLZ1925" s="51"/>
      <c r="HMA1925" s="13"/>
      <c r="HMB1925" s="13"/>
      <c r="HMC1925" s="14"/>
      <c r="HMD1925" s="14"/>
      <c r="HME1925" s="41"/>
      <c r="HMF1925" s="44"/>
      <c r="HMG1925" s="51"/>
      <c r="HMH1925" s="51"/>
      <c r="HMI1925" s="51"/>
      <c r="HMJ1925" s="13"/>
      <c r="HMK1925" s="13"/>
      <c r="HML1925" s="14"/>
      <c r="HMM1925" s="14"/>
      <c r="HMN1925" s="41"/>
      <c r="HMO1925" s="44"/>
      <c r="HMP1925" s="51"/>
      <c r="HMQ1925" s="51"/>
      <c r="HMR1925" s="51"/>
      <c r="HMS1925" s="13"/>
      <c r="HMT1925" s="13"/>
      <c r="HMU1925" s="14"/>
      <c r="HMV1925" s="14"/>
      <c r="HMW1925" s="41"/>
      <c r="HMX1925" s="44"/>
      <c r="HMY1925" s="51"/>
      <c r="HMZ1925" s="51"/>
      <c r="HNA1925" s="51"/>
      <c r="HNB1925" s="13"/>
      <c r="HNC1925" s="13"/>
      <c r="HND1925" s="14"/>
      <c r="HNE1925" s="14"/>
      <c r="HNF1925" s="41"/>
      <c r="HNG1925" s="44"/>
      <c r="HNH1925" s="51"/>
      <c r="HNI1925" s="51"/>
      <c r="HNJ1925" s="51"/>
      <c r="HNK1925" s="13"/>
      <c r="HNL1925" s="13"/>
      <c r="HNM1925" s="14"/>
      <c r="HNN1925" s="14"/>
      <c r="HNO1925" s="41"/>
      <c r="HNP1925" s="44"/>
      <c r="HNQ1925" s="51"/>
      <c r="HNR1925" s="51"/>
      <c r="HNS1925" s="51"/>
      <c r="HNT1925" s="13"/>
      <c r="HNU1925" s="13"/>
      <c r="HNV1925" s="14"/>
      <c r="HNW1925" s="14"/>
      <c r="HNX1925" s="41"/>
      <c r="HNY1925" s="44"/>
      <c r="HNZ1925" s="51"/>
      <c r="HOA1925" s="51"/>
      <c r="HOB1925" s="51"/>
      <c r="HOC1925" s="13"/>
      <c r="HOD1925" s="13"/>
      <c r="HOE1925" s="14"/>
      <c r="HOF1925" s="14"/>
      <c r="HOG1925" s="41"/>
      <c r="HOH1925" s="44"/>
      <c r="HOI1925" s="51"/>
      <c r="HOJ1925" s="51"/>
      <c r="HOK1925" s="51"/>
      <c r="HOL1925" s="13"/>
      <c r="HOM1925" s="13"/>
      <c r="HON1925" s="14"/>
      <c r="HOO1925" s="14"/>
      <c r="HOP1925" s="41"/>
      <c r="HOQ1925" s="44"/>
      <c r="HOR1925" s="51"/>
      <c r="HOS1925" s="51"/>
      <c r="HOT1925" s="51"/>
      <c r="HOU1925" s="13"/>
      <c r="HOV1925" s="13"/>
      <c r="HOW1925" s="14"/>
      <c r="HOX1925" s="14"/>
      <c r="HOY1925" s="41"/>
      <c r="HOZ1925" s="44"/>
      <c r="HPA1925" s="51"/>
      <c r="HPB1925" s="51"/>
      <c r="HPC1925" s="51"/>
      <c r="HPD1925" s="13"/>
      <c r="HPE1925" s="13"/>
      <c r="HPF1925" s="14"/>
      <c r="HPG1925" s="14"/>
      <c r="HPH1925" s="41"/>
      <c r="HPI1925" s="44"/>
      <c r="HPJ1925" s="51"/>
      <c r="HPK1925" s="51"/>
      <c r="HPL1925" s="51"/>
      <c r="HPM1925" s="13"/>
      <c r="HPN1925" s="13"/>
      <c r="HPO1925" s="14"/>
      <c r="HPP1925" s="14"/>
      <c r="HPQ1925" s="41"/>
      <c r="HPR1925" s="44"/>
      <c r="HPS1925" s="51"/>
      <c r="HPT1925" s="51"/>
      <c r="HPU1925" s="51"/>
      <c r="HPV1925" s="13"/>
      <c r="HPW1925" s="13"/>
      <c r="HPX1925" s="14"/>
      <c r="HPY1925" s="14"/>
      <c r="HPZ1925" s="41"/>
      <c r="HQA1925" s="44"/>
      <c r="HQB1925" s="51"/>
      <c r="HQC1925" s="51"/>
      <c r="HQD1925" s="51"/>
      <c r="HQE1925" s="13"/>
      <c r="HQF1925" s="13"/>
      <c r="HQG1925" s="14"/>
      <c r="HQH1925" s="14"/>
      <c r="HQI1925" s="41"/>
      <c r="HQJ1925" s="44"/>
      <c r="HQK1925" s="51"/>
      <c r="HQL1925" s="51"/>
      <c r="HQM1925" s="51"/>
      <c r="HQN1925" s="13"/>
      <c r="HQO1925" s="13"/>
      <c r="HQP1925" s="14"/>
      <c r="HQQ1925" s="14"/>
      <c r="HQR1925" s="41"/>
      <c r="HQS1925" s="44"/>
      <c r="HQT1925" s="51"/>
      <c r="HQU1925" s="51"/>
      <c r="HQV1925" s="51"/>
      <c r="HQW1925" s="13"/>
      <c r="HQX1925" s="13"/>
      <c r="HQY1925" s="14"/>
      <c r="HQZ1925" s="14"/>
      <c r="HRA1925" s="41"/>
      <c r="HRB1925" s="44"/>
      <c r="HRC1925" s="51"/>
      <c r="HRD1925" s="51"/>
      <c r="HRE1925" s="51"/>
      <c r="HRF1925" s="13"/>
      <c r="HRG1925" s="13"/>
      <c r="HRH1925" s="14"/>
      <c r="HRI1925" s="14"/>
      <c r="HRJ1925" s="41"/>
      <c r="HRK1925" s="44"/>
      <c r="HRL1925" s="51"/>
      <c r="HRM1925" s="51"/>
      <c r="HRN1925" s="51"/>
      <c r="HRO1925" s="13"/>
      <c r="HRP1925" s="13"/>
      <c r="HRQ1925" s="14"/>
      <c r="HRR1925" s="14"/>
      <c r="HRS1925" s="41"/>
      <c r="HRT1925" s="44"/>
      <c r="HRU1925" s="51"/>
      <c r="HRV1925" s="51"/>
      <c r="HRW1925" s="51"/>
      <c r="HRX1925" s="13"/>
      <c r="HRY1925" s="13"/>
      <c r="HRZ1925" s="14"/>
      <c r="HSA1925" s="14"/>
      <c r="HSB1925" s="41"/>
      <c r="HSC1925" s="44"/>
      <c r="HSD1925" s="51"/>
      <c r="HSE1925" s="51"/>
      <c r="HSF1925" s="51"/>
      <c r="HSG1925" s="13"/>
      <c r="HSH1925" s="13"/>
      <c r="HSI1925" s="14"/>
      <c r="HSJ1925" s="14"/>
      <c r="HSK1925" s="41"/>
      <c r="HSL1925" s="44"/>
      <c r="HSM1925" s="51"/>
      <c r="HSN1925" s="51"/>
      <c r="HSO1925" s="51"/>
      <c r="HSP1925" s="13"/>
      <c r="HSQ1925" s="13"/>
      <c r="HSR1925" s="14"/>
      <c r="HSS1925" s="14"/>
      <c r="HST1925" s="41"/>
      <c r="HSU1925" s="44"/>
      <c r="HSV1925" s="51"/>
      <c r="HSW1925" s="51"/>
      <c r="HSX1925" s="51"/>
      <c r="HSY1925" s="13"/>
      <c r="HSZ1925" s="13"/>
      <c r="HTA1925" s="14"/>
      <c r="HTB1925" s="14"/>
      <c r="HTC1925" s="41"/>
      <c r="HTD1925" s="44"/>
      <c r="HTE1925" s="51"/>
      <c r="HTF1925" s="51"/>
      <c r="HTG1925" s="51"/>
      <c r="HTH1925" s="13"/>
      <c r="HTI1925" s="13"/>
      <c r="HTJ1925" s="14"/>
      <c r="HTK1925" s="14"/>
      <c r="HTL1925" s="41"/>
      <c r="HTM1925" s="44"/>
      <c r="HTN1925" s="51"/>
      <c r="HTO1925" s="51"/>
      <c r="HTP1925" s="51"/>
      <c r="HTQ1925" s="13"/>
      <c r="HTR1925" s="13"/>
      <c r="HTS1925" s="14"/>
      <c r="HTT1925" s="14"/>
      <c r="HTU1925" s="41"/>
      <c r="HTV1925" s="44"/>
      <c r="HTW1925" s="51"/>
      <c r="HTX1925" s="51"/>
      <c r="HTY1925" s="51"/>
      <c r="HTZ1925" s="13"/>
      <c r="HUA1925" s="13"/>
      <c r="HUB1925" s="14"/>
      <c r="HUC1925" s="14"/>
      <c r="HUD1925" s="41"/>
      <c r="HUE1925" s="44"/>
      <c r="HUF1925" s="51"/>
      <c r="HUG1925" s="51"/>
      <c r="HUH1925" s="51"/>
      <c r="HUI1925" s="13"/>
      <c r="HUJ1925" s="13"/>
      <c r="HUK1925" s="14"/>
      <c r="HUL1925" s="14"/>
      <c r="HUM1925" s="41"/>
      <c r="HUN1925" s="44"/>
      <c r="HUO1925" s="51"/>
      <c r="HUP1925" s="51"/>
      <c r="HUQ1925" s="51"/>
      <c r="HUR1925" s="13"/>
      <c r="HUS1925" s="13"/>
      <c r="HUT1925" s="14"/>
      <c r="HUU1925" s="14"/>
      <c r="HUV1925" s="41"/>
      <c r="HUW1925" s="44"/>
      <c r="HUX1925" s="51"/>
      <c r="HUY1925" s="51"/>
      <c r="HUZ1925" s="51"/>
      <c r="HVA1925" s="13"/>
      <c r="HVB1925" s="13"/>
      <c r="HVC1925" s="14"/>
      <c r="HVD1925" s="14"/>
      <c r="HVE1925" s="41"/>
      <c r="HVF1925" s="44"/>
      <c r="HVG1925" s="51"/>
      <c r="HVH1925" s="51"/>
      <c r="HVI1925" s="51"/>
      <c r="HVJ1925" s="13"/>
      <c r="HVK1925" s="13"/>
      <c r="HVL1925" s="14"/>
      <c r="HVM1925" s="14"/>
      <c r="HVN1925" s="41"/>
      <c r="HVO1925" s="44"/>
      <c r="HVP1925" s="51"/>
      <c r="HVQ1925" s="51"/>
      <c r="HVR1925" s="51"/>
      <c r="HVS1925" s="13"/>
      <c r="HVT1925" s="13"/>
      <c r="HVU1925" s="14"/>
      <c r="HVV1925" s="14"/>
      <c r="HVW1925" s="41"/>
      <c r="HVX1925" s="44"/>
      <c r="HVY1925" s="51"/>
      <c r="HVZ1925" s="51"/>
      <c r="HWA1925" s="51"/>
      <c r="HWB1925" s="13"/>
      <c r="HWC1925" s="13"/>
      <c r="HWD1925" s="14"/>
      <c r="HWE1925" s="14"/>
      <c r="HWF1925" s="41"/>
      <c r="HWG1925" s="44"/>
      <c r="HWH1925" s="51"/>
      <c r="HWI1925" s="51"/>
      <c r="HWJ1925" s="51"/>
      <c r="HWK1925" s="13"/>
      <c r="HWL1925" s="13"/>
      <c r="HWM1925" s="14"/>
      <c r="HWN1925" s="14"/>
      <c r="HWO1925" s="41"/>
      <c r="HWP1925" s="44"/>
      <c r="HWQ1925" s="51"/>
      <c r="HWR1925" s="51"/>
      <c r="HWS1925" s="51"/>
      <c r="HWT1925" s="13"/>
      <c r="HWU1925" s="13"/>
      <c r="HWV1925" s="14"/>
      <c r="HWW1925" s="14"/>
      <c r="HWX1925" s="41"/>
      <c r="HWY1925" s="44"/>
      <c r="HWZ1925" s="51"/>
      <c r="HXA1925" s="51"/>
      <c r="HXB1925" s="51"/>
      <c r="HXC1925" s="13"/>
      <c r="HXD1925" s="13"/>
      <c r="HXE1925" s="14"/>
      <c r="HXF1925" s="14"/>
      <c r="HXG1925" s="41"/>
      <c r="HXH1925" s="44"/>
      <c r="HXI1925" s="51"/>
      <c r="HXJ1925" s="51"/>
      <c r="HXK1925" s="51"/>
      <c r="HXL1925" s="13"/>
      <c r="HXM1925" s="13"/>
      <c r="HXN1925" s="14"/>
      <c r="HXO1925" s="14"/>
      <c r="HXP1925" s="41"/>
      <c r="HXQ1925" s="44"/>
      <c r="HXR1925" s="51"/>
      <c r="HXS1925" s="51"/>
      <c r="HXT1925" s="51"/>
      <c r="HXU1925" s="13"/>
      <c r="HXV1925" s="13"/>
      <c r="HXW1925" s="14"/>
      <c r="HXX1925" s="14"/>
      <c r="HXY1925" s="41"/>
      <c r="HXZ1925" s="44"/>
      <c r="HYA1925" s="51"/>
      <c r="HYB1925" s="51"/>
      <c r="HYC1925" s="51"/>
      <c r="HYD1925" s="13"/>
      <c r="HYE1925" s="13"/>
      <c r="HYF1925" s="14"/>
      <c r="HYG1925" s="14"/>
      <c r="HYH1925" s="41"/>
      <c r="HYI1925" s="44"/>
      <c r="HYJ1925" s="51"/>
      <c r="HYK1925" s="51"/>
      <c r="HYL1925" s="51"/>
      <c r="HYM1925" s="13"/>
      <c r="HYN1925" s="13"/>
      <c r="HYO1925" s="14"/>
      <c r="HYP1925" s="14"/>
      <c r="HYQ1925" s="41"/>
      <c r="HYR1925" s="44"/>
      <c r="HYS1925" s="51"/>
      <c r="HYT1925" s="51"/>
      <c r="HYU1925" s="51"/>
      <c r="HYV1925" s="13"/>
      <c r="HYW1925" s="13"/>
      <c r="HYX1925" s="14"/>
      <c r="HYY1925" s="14"/>
      <c r="HYZ1925" s="41"/>
      <c r="HZA1925" s="44"/>
      <c r="HZB1925" s="51"/>
      <c r="HZC1925" s="51"/>
      <c r="HZD1925" s="51"/>
      <c r="HZE1925" s="13"/>
      <c r="HZF1925" s="13"/>
      <c r="HZG1925" s="14"/>
      <c r="HZH1925" s="14"/>
      <c r="HZI1925" s="41"/>
      <c r="HZJ1925" s="44"/>
      <c r="HZK1925" s="51"/>
      <c r="HZL1925" s="51"/>
      <c r="HZM1925" s="51"/>
      <c r="HZN1925" s="13"/>
      <c r="HZO1925" s="13"/>
      <c r="HZP1925" s="14"/>
      <c r="HZQ1925" s="14"/>
      <c r="HZR1925" s="41"/>
      <c r="HZS1925" s="44"/>
      <c r="HZT1925" s="51"/>
      <c r="HZU1925" s="51"/>
      <c r="HZV1925" s="51"/>
      <c r="HZW1925" s="13"/>
      <c r="HZX1925" s="13"/>
      <c r="HZY1925" s="14"/>
      <c r="HZZ1925" s="14"/>
      <c r="IAA1925" s="41"/>
      <c r="IAB1925" s="44"/>
      <c r="IAC1925" s="51"/>
      <c r="IAD1925" s="51"/>
      <c r="IAE1925" s="51"/>
      <c r="IAF1925" s="13"/>
      <c r="IAG1925" s="13"/>
      <c r="IAH1925" s="14"/>
      <c r="IAI1925" s="14"/>
      <c r="IAJ1925" s="41"/>
      <c r="IAK1925" s="44"/>
      <c r="IAL1925" s="51"/>
      <c r="IAM1925" s="51"/>
      <c r="IAN1925" s="51"/>
      <c r="IAO1925" s="13"/>
      <c r="IAP1925" s="13"/>
      <c r="IAQ1925" s="14"/>
      <c r="IAR1925" s="14"/>
      <c r="IAS1925" s="41"/>
      <c r="IAT1925" s="44"/>
      <c r="IAU1925" s="51"/>
      <c r="IAV1925" s="51"/>
      <c r="IAW1925" s="51"/>
      <c r="IAX1925" s="13"/>
      <c r="IAY1925" s="13"/>
      <c r="IAZ1925" s="14"/>
      <c r="IBA1925" s="14"/>
      <c r="IBB1925" s="41"/>
      <c r="IBC1925" s="44"/>
      <c r="IBD1925" s="51"/>
      <c r="IBE1925" s="51"/>
      <c r="IBF1925" s="51"/>
      <c r="IBG1925" s="13"/>
      <c r="IBH1925" s="13"/>
      <c r="IBI1925" s="14"/>
      <c r="IBJ1925" s="14"/>
      <c r="IBK1925" s="41"/>
      <c r="IBL1925" s="44"/>
      <c r="IBM1925" s="51"/>
      <c r="IBN1925" s="51"/>
      <c r="IBO1925" s="51"/>
      <c r="IBP1925" s="13"/>
      <c r="IBQ1925" s="13"/>
      <c r="IBR1925" s="14"/>
      <c r="IBS1925" s="14"/>
      <c r="IBT1925" s="41"/>
      <c r="IBU1925" s="44"/>
      <c r="IBV1925" s="51"/>
      <c r="IBW1925" s="51"/>
      <c r="IBX1925" s="51"/>
      <c r="IBY1925" s="13"/>
      <c r="IBZ1925" s="13"/>
      <c r="ICA1925" s="14"/>
      <c r="ICB1925" s="14"/>
      <c r="ICC1925" s="41"/>
      <c r="ICD1925" s="44"/>
      <c r="ICE1925" s="51"/>
      <c r="ICF1925" s="51"/>
      <c r="ICG1925" s="51"/>
      <c r="ICH1925" s="13"/>
      <c r="ICI1925" s="13"/>
      <c r="ICJ1925" s="14"/>
      <c r="ICK1925" s="14"/>
      <c r="ICL1925" s="41"/>
      <c r="ICM1925" s="44"/>
      <c r="ICN1925" s="51"/>
      <c r="ICO1925" s="51"/>
      <c r="ICP1925" s="51"/>
      <c r="ICQ1925" s="13"/>
      <c r="ICR1925" s="13"/>
      <c r="ICS1925" s="14"/>
      <c r="ICT1925" s="14"/>
      <c r="ICU1925" s="41"/>
      <c r="ICV1925" s="44"/>
      <c r="ICW1925" s="51"/>
      <c r="ICX1925" s="51"/>
      <c r="ICY1925" s="51"/>
      <c r="ICZ1925" s="13"/>
      <c r="IDA1925" s="13"/>
      <c r="IDB1925" s="14"/>
      <c r="IDC1925" s="14"/>
      <c r="IDD1925" s="41"/>
      <c r="IDE1925" s="44"/>
      <c r="IDF1925" s="51"/>
      <c r="IDG1925" s="51"/>
      <c r="IDH1925" s="51"/>
      <c r="IDI1925" s="13"/>
      <c r="IDJ1925" s="13"/>
      <c r="IDK1925" s="14"/>
      <c r="IDL1925" s="14"/>
      <c r="IDM1925" s="41"/>
      <c r="IDN1925" s="44"/>
      <c r="IDO1925" s="51"/>
      <c r="IDP1925" s="51"/>
      <c r="IDQ1925" s="51"/>
      <c r="IDR1925" s="13"/>
      <c r="IDS1925" s="13"/>
      <c r="IDT1925" s="14"/>
      <c r="IDU1925" s="14"/>
      <c r="IDV1925" s="41"/>
      <c r="IDW1925" s="44"/>
      <c r="IDX1925" s="51"/>
      <c r="IDY1925" s="51"/>
      <c r="IDZ1925" s="51"/>
      <c r="IEA1925" s="13"/>
      <c r="IEB1925" s="13"/>
      <c r="IEC1925" s="14"/>
      <c r="IED1925" s="14"/>
      <c r="IEE1925" s="41"/>
      <c r="IEF1925" s="44"/>
      <c r="IEG1925" s="51"/>
      <c r="IEH1925" s="51"/>
      <c r="IEI1925" s="51"/>
      <c r="IEJ1925" s="13"/>
      <c r="IEK1925" s="13"/>
      <c r="IEL1925" s="14"/>
      <c r="IEM1925" s="14"/>
      <c r="IEN1925" s="41"/>
      <c r="IEO1925" s="44"/>
      <c r="IEP1925" s="51"/>
      <c r="IEQ1925" s="51"/>
      <c r="IER1925" s="51"/>
      <c r="IES1925" s="13"/>
      <c r="IET1925" s="13"/>
      <c r="IEU1925" s="14"/>
      <c r="IEV1925" s="14"/>
      <c r="IEW1925" s="41"/>
      <c r="IEX1925" s="44"/>
      <c r="IEY1925" s="51"/>
      <c r="IEZ1925" s="51"/>
      <c r="IFA1925" s="51"/>
      <c r="IFB1925" s="13"/>
      <c r="IFC1925" s="13"/>
      <c r="IFD1925" s="14"/>
      <c r="IFE1925" s="14"/>
      <c r="IFF1925" s="41"/>
      <c r="IFG1925" s="44"/>
      <c r="IFH1925" s="51"/>
      <c r="IFI1925" s="51"/>
      <c r="IFJ1925" s="51"/>
      <c r="IFK1925" s="13"/>
      <c r="IFL1925" s="13"/>
      <c r="IFM1925" s="14"/>
      <c r="IFN1925" s="14"/>
      <c r="IFO1925" s="41"/>
      <c r="IFP1925" s="44"/>
      <c r="IFQ1925" s="51"/>
      <c r="IFR1925" s="51"/>
      <c r="IFS1925" s="51"/>
      <c r="IFT1925" s="13"/>
      <c r="IFU1925" s="13"/>
      <c r="IFV1925" s="14"/>
      <c r="IFW1925" s="14"/>
      <c r="IFX1925" s="41"/>
      <c r="IFY1925" s="44"/>
      <c r="IFZ1925" s="51"/>
      <c r="IGA1925" s="51"/>
      <c r="IGB1925" s="51"/>
      <c r="IGC1925" s="13"/>
      <c r="IGD1925" s="13"/>
      <c r="IGE1925" s="14"/>
      <c r="IGF1925" s="14"/>
      <c r="IGG1925" s="41"/>
      <c r="IGH1925" s="44"/>
      <c r="IGI1925" s="51"/>
      <c r="IGJ1925" s="51"/>
      <c r="IGK1925" s="51"/>
      <c r="IGL1925" s="13"/>
      <c r="IGM1925" s="13"/>
      <c r="IGN1925" s="14"/>
      <c r="IGO1925" s="14"/>
      <c r="IGP1925" s="41"/>
      <c r="IGQ1925" s="44"/>
      <c r="IGR1925" s="51"/>
      <c r="IGS1925" s="51"/>
      <c r="IGT1925" s="51"/>
      <c r="IGU1925" s="13"/>
      <c r="IGV1925" s="13"/>
      <c r="IGW1925" s="14"/>
      <c r="IGX1925" s="14"/>
      <c r="IGY1925" s="41"/>
      <c r="IGZ1925" s="44"/>
      <c r="IHA1925" s="51"/>
      <c r="IHB1925" s="51"/>
      <c r="IHC1925" s="51"/>
      <c r="IHD1925" s="13"/>
      <c r="IHE1925" s="13"/>
      <c r="IHF1925" s="14"/>
      <c r="IHG1925" s="14"/>
      <c r="IHH1925" s="41"/>
      <c r="IHI1925" s="44"/>
      <c r="IHJ1925" s="51"/>
      <c r="IHK1925" s="51"/>
      <c r="IHL1925" s="51"/>
      <c r="IHM1925" s="13"/>
      <c r="IHN1925" s="13"/>
      <c r="IHO1925" s="14"/>
      <c r="IHP1925" s="14"/>
      <c r="IHQ1925" s="41"/>
      <c r="IHR1925" s="44"/>
      <c r="IHS1925" s="51"/>
      <c r="IHT1925" s="51"/>
      <c r="IHU1925" s="51"/>
      <c r="IHV1925" s="13"/>
      <c r="IHW1925" s="13"/>
      <c r="IHX1925" s="14"/>
      <c r="IHY1925" s="14"/>
      <c r="IHZ1925" s="41"/>
      <c r="IIA1925" s="44"/>
      <c r="IIB1925" s="51"/>
      <c r="IIC1925" s="51"/>
      <c r="IID1925" s="51"/>
      <c r="IIE1925" s="13"/>
      <c r="IIF1925" s="13"/>
      <c r="IIG1925" s="14"/>
      <c r="IIH1925" s="14"/>
      <c r="III1925" s="41"/>
      <c r="IIJ1925" s="44"/>
      <c r="IIK1925" s="51"/>
      <c r="IIL1925" s="51"/>
      <c r="IIM1925" s="51"/>
      <c r="IIN1925" s="13"/>
      <c r="IIO1925" s="13"/>
      <c r="IIP1925" s="14"/>
      <c r="IIQ1925" s="14"/>
      <c r="IIR1925" s="41"/>
      <c r="IIS1925" s="44"/>
      <c r="IIT1925" s="51"/>
      <c r="IIU1925" s="51"/>
      <c r="IIV1925" s="51"/>
      <c r="IIW1925" s="13"/>
      <c r="IIX1925" s="13"/>
      <c r="IIY1925" s="14"/>
      <c r="IIZ1925" s="14"/>
      <c r="IJA1925" s="41"/>
      <c r="IJB1925" s="44"/>
      <c r="IJC1925" s="51"/>
      <c r="IJD1925" s="51"/>
      <c r="IJE1925" s="51"/>
      <c r="IJF1925" s="13"/>
      <c r="IJG1925" s="13"/>
      <c r="IJH1925" s="14"/>
      <c r="IJI1925" s="14"/>
      <c r="IJJ1925" s="41"/>
      <c r="IJK1925" s="44"/>
      <c r="IJL1925" s="51"/>
      <c r="IJM1925" s="51"/>
      <c r="IJN1925" s="51"/>
      <c r="IJO1925" s="13"/>
      <c r="IJP1925" s="13"/>
      <c r="IJQ1925" s="14"/>
      <c r="IJR1925" s="14"/>
      <c r="IJS1925" s="41"/>
      <c r="IJT1925" s="44"/>
      <c r="IJU1925" s="51"/>
      <c r="IJV1925" s="51"/>
      <c r="IJW1925" s="51"/>
      <c r="IJX1925" s="13"/>
      <c r="IJY1925" s="13"/>
      <c r="IJZ1925" s="14"/>
      <c r="IKA1925" s="14"/>
      <c r="IKB1925" s="41"/>
      <c r="IKC1925" s="44"/>
      <c r="IKD1925" s="51"/>
      <c r="IKE1925" s="51"/>
      <c r="IKF1925" s="51"/>
      <c r="IKG1925" s="13"/>
      <c r="IKH1925" s="13"/>
      <c r="IKI1925" s="14"/>
      <c r="IKJ1925" s="14"/>
      <c r="IKK1925" s="41"/>
      <c r="IKL1925" s="44"/>
      <c r="IKM1925" s="51"/>
      <c r="IKN1925" s="51"/>
      <c r="IKO1925" s="51"/>
      <c r="IKP1925" s="13"/>
      <c r="IKQ1925" s="13"/>
      <c r="IKR1925" s="14"/>
      <c r="IKS1925" s="14"/>
      <c r="IKT1925" s="41"/>
      <c r="IKU1925" s="44"/>
      <c r="IKV1925" s="51"/>
      <c r="IKW1925" s="51"/>
      <c r="IKX1925" s="51"/>
      <c r="IKY1925" s="13"/>
      <c r="IKZ1925" s="13"/>
      <c r="ILA1925" s="14"/>
      <c r="ILB1925" s="14"/>
      <c r="ILC1925" s="41"/>
      <c r="ILD1925" s="44"/>
      <c r="ILE1925" s="51"/>
      <c r="ILF1925" s="51"/>
      <c r="ILG1925" s="51"/>
      <c r="ILH1925" s="13"/>
      <c r="ILI1925" s="13"/>
      <c r="ILJ1925" s="14"/>
      <c r="ILK1925" s="14"/>
      <c r="ILL1925" s="41"/>
      <c r="ILM1925" s="44"/>
      <c r="ILN1925" s="51"/>
      <c r="ILO1925" s="51"/>
      <c r="ILP1925" s="51"/>
      <c r="ILQ1925" s="13"/>
      <c r="ILR1925" s="13"/>
      <c r="ILS1925" s="14"/>
      <c r="ILT1925" s="14"/>
      <c r="ILU1925" s="41"/>
      <c r="ILV1925" s="44"/>
      <c r="ILW1925" s="51"/>
      <c r="ILX1925" s="51"/>
      <c r="ILY1925" s="51"/>
      <c r="ILZ1925" s="13"/>
      <c r="IMA1925" s="13"/>
      <c r="IMB1925" s="14"/>
      <c r="IMC1925" s="14"/>
      <c r="IMD1925" s="41"/>
      <c r="IME1925" s="44"/>
      <c r="IMF1925" s="51"/>
      <c r="IMG1925" s="51"/>
      <c r="IMH1925" s="51"/>
      <c r="IMI1925" s="13"/>
      <c r="IMJ1925" s="13"/>
      <c r="IMK1925" s="14"/>
      <c r="IML1925" s="14"/>
      <c r="IMM1925" s="41"/>
      <c r="IMN1925" s="44"/>
      <c r="IMO1925" s="51"/>
      <c r="IMP1925" s="51"/>
      <c r="IMQ1925" s="51"/>
      <c r="IMR1925" s="13"/>
      <c r="IMS1925" s="13"/>
      <c r="IMT1925" s="14"/>
      <c r="IMU1925" s="14"/>
      <c r="IMV1925" s="41"/>
      <c r="IMW1925" s="44"/>
      <c r="IMX1925" s="51"/>
      <c r="IMY1925" s="51"/>
      <c r="IMZ1925" s="51"/>
      <c r="INA1925" s="13"/>
      <c r="INB1925" s="13"/>
      <c r="INC1925" s="14"/>
      <c r="IND1925" s="14"/>
      <c r="INE1925" s="41"/>
      <c r="INF1925" s="44"/>
      <c r="ING1925" s="51"/>
      <c r="INH1925" s="51"/>
      <c r="INI1925" s="51"/>
      <c r="INJ1925" s="13"/>
      <c r="INK1925" s="13"/>
      <c r="INL1925" s="14"/>
      <c r="INM1925" s="14"/>
      <c r="INN1925" s="41"/>
      <c r="INO1925" s="44"/>
      <c r="INP1925" s="51"/>
      <c r="INQ1925" s="51"/>
      <c r="INR1925" s="51"/>
      <c r="INS1925" s="13"/>
      <c r="INT1925" s="13"/>
      <c r="INU1925" s="14"/>
      <c r="INV1925" s="14"/>
      <c r="INW1925" s="41"/>
      <c r="INX1925" s="44"/>
      <c r="INY1925" s="51"/>
      <c r="INZ1925" s="51"/>
      <c r="IOA1925" s="51"/>
      <c r="IOB1925" s="13"/>
      <c r="IOC1925" s="13"/>
      <c r="IOD1925" s="14"/>
      <c r="IOE1925" s="14"/>
      <c r="IOF1925" s="41"/>
      <c r="IOG1925" s="44"/>
      <c r="IOH1925" s="51"/>
      <c r="IOI1925" s="51"/>
      <c r="IOJ1925" s="51"/>
      <c r="IOK1925" s="13"/>
      <c r="IOL1925" s="13"/>
      <c r="IOM1925" s="14"/>
      <c r="ION1925" s="14"/>
      <c r="IOO1925" s="41"/>
      <c r="IOP1925" s="44"/>
      <c r="IOQ1925" s="51"/>
      <c r="IOR1925" s="51"/>
      <c r="IOS1925" s="51"/>
      <c r="IOT1925" s="13"/>
      <c r="IOU1925" s="13"/>
      <c r="IOV1925" s="14"/>
      <c r="IOW1925" s="14"/>
      <c r="IOX1925" s="41"/>
      <c r="IOY1925" s="44"/>
      <c r="IOZ1925" s="51"/>
      <c r="IPA1925" s="51"/>
      <c r="IPB1925" s="51"/>
      <c r="IPC1925" s="13"/>
      <c r="IPD1925" s="13"/>
      <c r="IPE1925" s="14"/>
      <c r="IPF1925" s="14"/>
      <c r="IPG1925" s="41"/>
      <c r="IPH1925" s="44"/>
      <c r="IPI1925" s="51"/>
      <c r="IPJ1925" s="51"/>
      <c r="IPK1925" s="51"/>
      <c r="IPL1925" s="13"/>
      <c r="IPM1925" s="13"/>
      <c r="IPN1925" s="14"/>
      <c r="IPO1925" s="14"/>
      <c r="IPP1925" s="41"/>
      <c r="IPQ1925" s="44"/>
      <c r="IPR1925" s="51"/>
      <c r="IPS1925" s="51"/>
      <c r="IPT1925" s="51"/>
      <c r="IPU1925" s="13"/>
      <c r="IPV1925" s="13"/>
      <c r="IPW1925" s="14"/>
      <c r="IPX1925" s="14"/>
      <c r="IPY1925" s="41"/>
      <c r="IPZ1925" s="44"/>
      <c r="IQA1925" s="51"/>
      <c r="IQB1925" s="51"/>
      <c r="IQC1925" s="51"/>
      <c r="IQD1925" s="13"/>
      <c r="IQE1925" s="13"/>
      <c r="IQF1925" s="14"/>
      <c r="IQG1925" s="14"/>
      <c r="IQH1925" s="41"/>
      <c r="IQI1925" s="44"/>
      <c r="IQJ1925" s="51"/>
      <c r="IQK1925" s="51"/>
      <c r="IQL1925" s="51"/>
      <c r="IQM1925" s="13"/>
      <c r="IQN1925" s="13"/>
      <c r="IQO1925" s="14"/>
      <c r="IQP1925" s="14"/>
      <c r="IQQ1925" s="41"/>
      <c r="IQR1925" s="44"/>
      <c r="IQS1925" s="51"/>
      <c r="IQT1925" s="51"/>
      <c r="IQU1925" s="51"/>
      <c r="IQV1925" s="13"/>
      <c r="IQW1925" s="13"/>
      <c r="IQX1925" s="14"/>
      <c r="IQY1925" s="14"/>
      <c r="IQZ1925" s="41"/>
      <c r="IRA1925" s="44"/>
      <c r="IRB1925" s="51"/>
      <c r="IRC1925" s="51"/>
      <c r="IRD1925" s="51"/>
      <c r="IRE1925" s="13"/>
      <c r="IRF1925" s="13"/>
      <c r="IRG1925" s="14"/>
      <c r="IRH1925" s="14"/>
      <c r="IRI1925" s="41"/>
      <c r="IRJ1925" s="44"/>
      <c r="IRK1925" s="51"/>
      <c r="IRL1925" s="51"/>
      <c r="IRM1925" s="51"/>
      <c r="IRN1925" s="13"/>
      <c r="IRO1925" s="13"/>
      <c r="IRP1925" s="14"/>
      <c r="IRQ1925" s="14"/>
      <c r="IRR1925" s="41"/>
      <c r="IRS1925" s="44"/>
      <c r="IRT1925" s="51"/>
      <c r="IRU1925" s="51"/>
      <c r="IRV1925" s="51"/>
      <c r="IRW1925" s="13"/>
      <c r="IRX1925" s="13"/>
      <c r="IRY1925" s="14"/>
      <c r="IRZ1925" s="14"/>
      <c r="ISA1925" s="41"/>
      <c r="ISB1925" s="44"/>
      <c r="ISC1925" s="51"/>
      <c r="ISD1925" s="51"/>
      <c r="ISE1925" s="51"/>
      <c r="ISF1925" s="13"/>
      <c r="ISG1925" s="13"/>
      <c r="ISH1925" s="14"/>
      <c r="ISI1925" s="14"/>
      <c r="ISJ1925" s="41"/>
      <c r="ISK1925" s="44"/>
      <c r="ISL1925" s="51"/>
      <c r="ISM1925" s="51"/>
      <c r="ISN1925" s="51"/>
      <c r="ISO1925" s="13"/>
      <c r="ISP1925" s="13"/>
      <c r="ISQ1925" s="14"/>
      <c r="ISR1925" s="14"/>
      <c r="ISS1925" s="41"/>
      <c r="IST1925" s="44"/>
      <c r="ISU1925" s="51"/>
      <c r="ISV1925" s="51"/>
      <c r="ISW1925" s="51"/>
      <c r="ISX1925" s="13"/>
      <c r="ISY1925" s="13"/>
      <c r="ISZ1925" s="14"/>
      <c r="ITA1925" s="14"/>
      <c r="ITB1925" s="41"/>
      <c r="ITC1925" s="44"/>
      <c r="ITD1925" s="51"/>
      <c r="ITE1925" s="51"/>
      <c r="ITF1925" s="51"/>
      <c r="ITG1925" s="13"/>
      <c r="ITH1925" s="13"/>
      <c r="ITI1925" s="14"/>
      <c r="ITJ1925" s="14"/>
      <c r="ITK1925" s="41"/>
      <c r="ITL1925" s="44"/>
      <c r="ITM1925" s="51"/>
      <c r="ITN1925" s="51"/>
      <c r="ITO1925" s="51"/>
      <c r="ITP1925" s="13"/>
      <c r="ITQ1925" s="13"/>
      <c r="ITR1925" s="14"/>
      <c r="ITS1925" s="14"/>
      <c r="ITT1925" s="41"/>
      <c r="ITU1925" s="44"/>
      <c r="ITV1925" s="51"/>
      <c r="ITW1925" s="51"/>
      <c r="ITX1925" s="51"/>
      <c r="ITY1925" s="13"/>
      <c r="ITZ1925" s="13"/>
      <c r="IUA1925" s="14"/>
      <c r="IUB1925" s="14"/>
      <c r="IUC1925" s="41"/>
      <c r="IUD1925" s="44"/>
      <c r="IUE1925" s="51"/>
      <c r="IUF1925" s="51"/>
      <c r="IUG1925" s="51"/>
      <c r="IUH1925" s="13"/>
      <c r="IUI1925" s="13"/>
      <c r="IUJ1925" s="14"/>
      <c r="IUK1925" s="14"/>
      <c r="IUL1925" s="41"/>
      <c r="IUM1925" s="44"/>
      <c r="IUN1925" s="51"/>
      <c r="IUO1925" s="51"/>
      <c r="IUP1925" s="51"/>
      <c r="IUQ1925" s="13"/>
      <c r="IUR1925" s="13"/>
      <c r="IUS1925" s="14"/>
      <c r="IUT1925" s="14"/>
      <c r="IUU1925" s="41"/>
      <c r="IUV1925" s="44"/>
      <c r="IUW1925" s="51"/>
      <c r="IUX1925" s="51"/>
      <c r="IUY1925" s="51"/>
      <c r="IUZ1925" s="13"/>
      <c r="IVA1925" s="13"/>
      <c r="IVB1925" s="14"/>
      <c r="IVC1925" s="14"/>
      <c r="IVD1925" s="41"/>
      <c r="IVE1925" s="44"/>
      <c r="IVF1925" s="51"/>
      <c r="IVG1925" s="51"/>
      <c r="IVH1925" s="51"/>
      <c r="IVI1925" s="13"/>
      <c r="IVJ1925" s="13"/>
      <c r="IVK1925" s="14"/>
      <c r="IVL1925" s="14"/>
      <c r="IVM1925" s="41"/>
      <c r="IVN1925" s="44"/>
      <c r="IVO1925" s="51"/>
      <c r="IVP1925" s="51"/>
      <c r="IVQ1925" s="51"/>
      <c r="IVR1925" s="13"/>
      <c r="IVS1925" s="13"/>
      <c r="IVT1925" s="14"/>
      <c r="IVU1925" s="14"/>
      <c r="IVV1925" s="41"/>
      <c r="IVW1925" s="44"/>
      <c r="IVX1925" s="51"/>
      <c r="IVY1925" s="51"/>
      <c r="IVZ1925" s="51"/>
      <c r="IWA1925" s="13"/>
      <c r="IWB1925" s="13"/>
      <c r="IWC1925" s="14"/>
      <c r="IWD1925" s="14"/>
      <c r="IWE1925" s="41"/>
      <c r="IWF1925" s="44"/>
      <c r="IWG1925" s="51"/>
      <c r="IWH1925" s="51"/>
      <c r="IWI1925" s="51"/>
      <c r="IWJ1925" s="13"/>
      <c r="IWK1925" s="13"/>
      <c r="IWL1925" s="14"/>
      <c r="IWM1925" s="14"/>
      <c r="IWN1925" s="41"/>
      <c r="IWO1925" s="44"/>
      <c r="IWP1925" s="51"/>
      <c r="IWQ1925" s="51"/>
      <c r="IWR1925" s="51"/>
      <c r="IWS1925" s="13"/>
      <c r="IWT1925" s="13"/>
      <c r="IWU1925" s="14"/>
      <c r="IWV1925" s="14"/>
      <c r="IWW1925" s="41"/>
      <c r="IWX1925" s="44"/>
      <c r="IWY1925" s="51"/>
      <c r="IWZ1925" s="51"/>
      <c r="IXA1925" s="51"/>
      <c r="IXB1925" s="13"/>
      <c r="IXC1925" s="13"/>
      <c r="IXD1925" s="14"/>
      <c r="IXE1925" s="14"/>
      <c r="IXF1925" s="41"/>
      <c r="IXG1925" s="44"/>
      <c r="IXH1925" s="51"/>
      <c r="IXI1925" s="51"/>
      <c r="IXJ1925" s="51"/>
      <c r="IXK1925" s="13"/>
      <c r="IXL1925" s="13"/>
      <c r="IXM1925" s="14"/>
      <c r="IXN1925" s="14"/>
      <c r="IXO1925" s="41"/>
      <c r="IXP1925" s="44"/>
      <c r="IXQ1925" s="51"/>
      <c r="IXR1925" s="51"/>
      <c r="IXS1925" s="51"/>
      <c r="IXT1925" s="13"/>
      <c r="IXU1925" s="13"/>
      <c r="IXV1925" s="14"/>
      <c r="IXW1925" s="14"/>
      <c r="IXX1925" s="41"/>
      <c r="IXY1925" s="44"/>
      <c r="IXZ1925" s="51"/>
      <c r="IYA1925" s="51"/>
      <c r="IYB1925" s="51"/>
      <c r="IYC1925" s="13"/>
      <c r="IYD1925" s="13"/>
      <c r="IYE1925" s="14"/>
      <c r="IYF1925" s="14"/>
      <c r="IYG1925" s="41"/>
      <c r="IYH1925" s="44"/>
      <c r="IYI1925" s="51"/>
      <c r="IYJ1925" s="51"/>
      <c r="IYK1925" s="51"/>
      <c r="IYL1925" s="13"/>
      <c r="IYM1925" s="13"/>
      <c r="IYN1925" s="14"/>
      <c r="IYO1925" s="14"/>
      <c r="IYP1925" s="41"/>
      <c r="IYQ1925" s="44"/>
      <c r="IYR1925" s="51"/>
      <c r="IYS1925" s="51"/>
      <c r="IYT1925" s="51"/>
      <c r="IYU1925" s="13"/>
      <c r="IYV1925" s="13"/>
      <c r="IYW1925" s="14"/>
      <c r="IYX1925" s="14"/>
      <c r="IYY1925" s="41"/>
      <c r="IYZ1925" s="44"/>
      <c r="IZA1925" s="51"/>
      <c r="IZB1925" s="51"/>
      <c r="IZC1925" s="51"/>
      <c r="IZD1925" s="13"/>
      <c r="IZE1925" s="13"/>
      <c r="IZF1925" s="14"/>
      <c r="IZG1925" s="14"/>
      <c r="IZH1925" s="41"/>
      <c r="IZI1925" s="44"/>
      <c r="IZJ1925" s="51"/>
      <c r="IZK1925" s="51"/>
      <c r="IZL1925" s="51"/>
      <c r="IZM1925" s="13"/>
      <c r="IZN1925" s="13"/>
      <c r="IZO1925" s="14"/>
      <c r="IZP1925" s="14"/>
      <c r="IZQ1925" s="41"/>
      <c r="IZR1925" s="44"/>
      <c r="IZS1925" s="51"/>
      <c r="IZT1925" s="51"/>
      <c r="IZU1925" s="51"/>
      <c r="IZV1925" s="13"/>
      <c r="IZW1925" s="13"/>
      <c r="IZX1925" s="14"/>
      <c r="IZY1925" s="14"/>
      <c r="IZZ1925" s="41"/>
      <c r="JAA1925" s="44"/>
      <c r="JAB1925" s="51"/>
      <c r="JAC1925" s="51"/>
      <c r="JAD1925" s="51"/>
      <c r="JAE1925" s="13"/>
      <c r="JAF1925" s="13"/>
      <c r="JAG1925" s="14"/>
      <c r="JAH1925" s="14"/>
      <c r="JAI1925" s="41"/>
      <c r="JAJ1925" s="44"/>
      <c r="JAK1925" s="51"/>
      <c r="JAL1925" s="51"/>
      <c r="JAM1925" s="51"/>
      <c r="JAN1925" s="13"/>
      <c r="JAO1925" s="13"/>
      <c r="JAP1925" s="14"/>
      <c r="JAQ1925" s="14"/>
      <c r="JAR1925" s="41"/>
      <c r="JAS1925" s="44"/>
      <c r="JAT1925" s="51"/>
      <c r="JAU1925" s="51"/>
      <c r="JAV1925" s="51"/>
      <c r="JAW1925" s="13"/>
      <c r="JAX1925" s="13"/>
      <c r="JAY1925" s="14"/>
      <c r="JAZ1925" s="14"/>
      <c r="JBA1925" s="41"/>
      <c r="JBB1925" s="44"/>
      <c r="JBC1925" s="51"/>
      <c r="JBD1925" s="51"/>
      <c r="JBE1925" s="51"/>
      <c r="JBF1925" s="13"/>
      <c r="JBG1925" s="13"/>
      <c r="JBH1925" s="14"/>
      <c r="JBI1925" s="14"/>
      <c r="JBJ1925" s="41"/>
      <c r="JBK1925" s="44"/>
      <c r="JBL1925" s="51"/>
      <c r="JBM1925" s="51"/>
      <c r="JBN1925" s="51"/>
      <c r="JBO1925" s="13"/>
      <c r="JBP1925" s="13"/>
      <c r="JBQ1925" s="14"/>
      <c r="JBR1925" s="14"/>
      <c r="JBS1925" s="41"/>
      <c r="JBT1925" s="44"/>
      <c r="JBU1925" s="51"/>
      <c r="JBV1925" s="51"/>
      <c r="JBW1925" s="51"/>
      <c r="JBX1925" s="13"/>
      <c r="JBY1925" s="13"/>
      <c r="JBZ1925" s="14"/>
      <c r="JCA1925" s="14"/>
      <c r="JCB1925" s="41"/>
      <c r="JCC1925" s="44"/>
      <c r="JCD1925" s="51"/>
      <c r="JCE1925" s="51"/>
      <c r="JCF1925" s="51"/>
      <c r="JCG1925" s="13"/>
      <c r="JCH1925" s="13"/>
      <c r="JCI1925" s="14"/>
      <c r="JCJ1925" s="14"/>
      <c r="JCK1925" s="41"/>
      <c r="JCL1925" s="44"/>
      <c r="JCM1925" s="51"/>
      <c r="JCN1925" s="51"/>
      <c r="JCO1925" s="51"/>
      <c r="JCP1925" s="13"/>
      <c r="JCQ1925" s="13"/>
      <c r="JCR1925" s="14"/>
      <c r="JCS1925" s="14"/>
      <c r="JCT1925" s="41"/>
      <c r="JCU1925" s="44"/>
      <c r="JCV1925" s="51"/>
      <c r="JCW1925" s="51"/>
      <c r="JCX1925" s="51"/>
      <c r="JCY1925" s="13"/>
      <c r="JCZ1925" s="13"/>
      <c r="JDA1925" s="14"/>
      <c r="JDB1925" s="14"/>
      <c r="JDC1925" s="41"/>
      <c r="JDD1925" s="44"/>
      <c r="JDE1925" s="51"/>
      <c r="JDF1925" s="51"/>
      <c r="JDG1925" s="51"/>
      <c r="JDH1925" s="13"/>
      <c r="JDI1925" s="13"/>
      <c r="JDJ1925" s="14"/>
      <c r="JDK1925" s="14"/>
      <c r="JDL1925" s="41"/>
      <c r="JDM1925" s="44"/>
      <c r="JDN1925" s="51"/>
      <c r="JDO1925" s="51"/>
      <c r="JDP1925" s="51"/>
      <c r="JDQ1925" s="13"/>
      <c r="JDR1925" s="13"/>
      <c r="JDS1925" s="14"/>
      <c r="JDT1925" s="14"/>
      <c r="JDU1925" s="41"/>
      <c r="JDV1925" s="44"/>
      <c r="JDW1925" s="51"/>
      <c r="JDX1925" s="51"/>
      <c r="JDY1925" s="51"/>
      <c r="JDZ1925" s="13"/>
      <c r="JEA1925" s="13"/>
      <c r="JEB1925" s="14"/>
      <c r="JEC1925" s="14"/>
      <c r="JED1925" s="41"/>
      <c r="JEE1925" s="44"/>
      <c r="JEF1925" s="51"/>
      <c r="JEG1925" s="51"/>
      <c r="JEH1925" s="51"/>
      <c r="JEI1925" s="13"/>
      <c r="JEJ1925" s="13"/>
      <c r="JEK1925" s="14"/>
      <c r="JEL1925" s="14"/>
      <c r="JEM1925" s="41"/>
      <c r="JEN1925" s="44"/>
      <c r="JEO1925" s="51"/>
      <c r="JEP1925" s="51"/>
      <c r="JEQ1925" s="51"/>
      <c r="JER1925" s="13"/>
      <c r="JES1925" s="13"/>
      <c r="JET1925" s="14"/>
      <c r="JEU1925" s="14"/>
      <c r="JEV1925" s="41"/>
      <c r="JEW1925" s="44"/>
      <c r="JEX1925" s="51"/>
      <c r="JEY1925" s="51"/>
      <c r="JEZ1925" s="51"/>
      <c r="JFA1925" s="13"/>
      <c r="JFB1925" s="13"/>
      <c r="JFC1925" s="14"/>
      <c r="JFD1925" s="14"/>
      <c r="JFE1925" s="41"/>
      <c r="JFF1925" s="44"/>
      <c r="JFG1925" s="51"/>
      <c r="JFH1925" s="51"/>
      <c r="JFI1925" s="51"/>
      <c r="JFJ1925" s="13"/>
      <c r="JFK1925" s="13"/>
      <c r="JFL1925" s="14"/>
      <c r="JFM1925" s="14"/>
      <c r="JFN1925" s="41"/>
      <c r="JFO1925" s="44"/>
      <c r="JFP1925" s="51"/>
      <c r="JFQ1925" s="51"/>
      <c r="JFR1925" s="51"/>
      <c r="JFS1925" s="13"/>
      <c r="JFT1925" s="13"/>
      <c r="JFU1925" s="14"/>
      <c r="JFV1925" s="14"/>
      <c r="JFW1925" s="41"/>
      <c r="JFX1925" s="44"/>
      <c r="JFY1925" s="51"/>
      <c r="JFZ1925" s="51"/>
      <c r="JGA1925" s="51"/>
      <c r="JGB1925" s="13"/>
      <c r="JGC1925" s="13"/>
      <c r="JGD1925" s="14"/>
      <c r="JGE1925" s="14"/>
      <c r="JGF1925" s="41"/>
      <c r="JGG1925" s="44"/>
      <c r="JGH1925" s="51"/>
      <c r="JGI1925" s="51"/>
      <c r="JGJ1925" s="51"/>
      <c r="JGK1925" s="13"/>
      <c r="JGL1925" s="13"/>
      <c r="JGM1925" s="14"/>
      <c r="JGN1925" s="14"/>
      <c r="JGO1925" s="41"/>
      <c r="JGP1925" s="44"/>
      <c r="JGQ1925" s="51"/>
      <c r="JGR1925" s="51"/>
      <c r="JGS1925" s="51"/>
      <c r="JGT1925" s="13"/>
      <c r="JGU1925" s="13"/>
      <c r="JGV1925" s="14"/>
      <c r="JGW1925" s="14"/>
      <c r="JGX1925" s="41"/>
      <c r="JGY1925" s="44"/>
      <c r="JGZ1925" s="51"/>
      <c r="JHA1925" s="51"/>
      <c r="JHB1925" s="51"/>
      <c r="JHC1925" s="13"/>
      <c r="JHD1925" s="13"/>
      <c r="JHE1925" s="14"/>
      <c r="JHF1925" s="14"/>
      <c r="JHG1925" s="41"/>
      <c r="JHH1925" s="44"/>
      <c r="JHI1925" s="51"/>
      <c r="JHJ1925" s="51"/>
      <c r="JHK1925" s="51"/>
      <c r="JHL1925" s="13"/>
      <c r="JHM1925" s="13"/>
      <c r="JHN1925" s="14"/>
      <c r="JHO1925" s="14"/>
      <c r="JHP1925" s="41"/>
      <c r="JHQ1925" s="44"/>
      <c r="JHR1925" s="51"/>
      <c r="JHS1925" s="51"/>
      <c r="JHT1925" s="51"/>
      <c r="JHU1925" s="13"/>
      <c r="JHV1925" s="13"/>
      <c r="JHW1925" s="14"/>
      <c r="JHX1925" s="14"/>
      <c r="JHY1925" s="41"/>
      <c r="JHZ1925" s="44"/>
      <c r="JIA1925" s="51"/>
      <c r="JIB1925" s="51"/>
      <c r="JIC1925" s="51"/>
      <c r="JID1925" s="13"/>
      <c r="JIE1925" s="13"/>
      <c r="JIF1925" s="14"/>
      <c r="JIG1925" s="14"/>
      <c r="JIH1925" s="41"/>
      <c r="JII1925" s="44"/>
      <c r="JIJ1925" s="51"/>
      <c r="JIK1925" s="51"/>
      <c r="JIL1925" s="51"/>
      <c r="JIM1925" s="13"/>
      <c r="JIN1925" s="13"/>
      <c r="JIO1925" s="14"/>
      <c r="JIP1925" s="14"/>
      <c r="JIQ1925" s="41"/>
      <c r="JIR1925" s="44"/>
      <c r="JIS1925" s="51"/>
      <c r="JIT1925" s="51"/>
      <c r="JIU1925" s="51"/>
      <c r="JIV1925" s="13"/>
      <c r="JIW1925" s="13"/>
      <c r="JIX1925" s="14"/>
      <c r="JIY1925" s="14"/>
      <c r="JIZ1925" s="41"/>
      <c r="JJA1925" s="44"/>
      <c r="JJB1925" s="51"/>
      <c r="JJC1925" s="51"/>
      <c r="JJD1925" s="51"/>
      <c r="JJE1925" s="13"/>
      <c r="JJF1925" s="13"/>
      <c r="JJG1925" s="14"/>
      <c r="JJH1925" s="14"/>
      <c r="JJI1925" s="41"/>
      <c r="JJJ1925" s="44"/>
      <c r="JJK1925" s="51"/>
      <c r="JJL1925" s="51"/>
      <c r="JJM1925" s="51"/>
      <c r="JJN1925" s="13"/>
      <c r="JJO1925" s="13"/>
      <c r="JJP1925" s="14"/>
      <c r="JJQ1925" s="14"/>
      <c r="JJR1925" s="41"/>
      <c r="JJS1925" s="44"/>
      <c r="JJT1925" s="51"/>
      <c r="JJU1925" s="51"/>
      <c r="JJV1925" s="51"/>
      <c r="JJW1925" s="13"/>
      <c r="JJX1925" s="13"/>
      <c r="JJY1925" s="14"/>
      <c r="JJZ1925" s="14"/>
      <c r="JKA1925" s="41"/>
      <c r="JKB1925" s="44"/>
      <c r="JKC1925" s="51"/>
      <c r="JKD1925" s="51"/>
      <c r="JKE1925" s="51"/>
      <c r="JKF1925" s="13"/>
      <c r="JKG1925" s="13"/>
      <c r="JKH1925" s="14"/>
      <c r="JKI1925" s="14"/>
      <c r="JKJ1925" s="41"/>
      <c r="JKK1925" s="44"/>
      <c r="JKL1925" s="51"/>
      <c r="JKM1925" s="51"/>
      <c r="JKN1925" s="51"/>
      <c r="JKO1925" s="13"/>
      <c r="JKP1925" s="13"/>
      <c r="JKQ1925" s="14"/>
      <c r="JKR1925" s="14"/>
      <c r="JKS1925" s="41"/>
      <c r="JKT1925" s="44"/>
      <c r="JKU1925" s="51"/>
      <c r="JKV1925" s="51"/>
      <c r="JKW1925" s="51"/>
      <c r="JKX1925" s="13"/>
      <c r="JKY1925" s="13"/>
      <c r="JKZ1925" s="14"/>
      <c r="JLA1925" s="14"/>
      <c r="JLB1925" s="41"/>
      <c r="JLC1925" s="44"/>
      <c r="JLD1925" s="51"/>
      <c r="JLE1925" s="51"/>
      <c r="JLF1925" s="51"/>
      <c r="JLG1925" s="13"/>
      <c r="JLH1925" s="13"/>
      <c r="JLI1925" s="14"/>
      <c r="JLJ1925" s="14"/>
      <c r="JLK1925" s="41"/>
      <c r="JLL1925" s="44"/>
      <c r="JLM1925" s="51"/>
      <c r="JLN1925" s="51"/>
      <c r="JLO1925" s="51"/>
      <c r="JLP1925" s="13"/>
      <c r="JLQ1925" s="13"/>
      <c r="JLR1925" s="14"/>
      <c r="JLS1925" s="14"/>
      <c r="JLT1925" s="41"/>
      <c r="JLU1925" s="44"/>
      <c r="JLV1925" s="51"/>
      <c r="JLW1925" s="51"/>
      <c r="JLX1925" s="51"/>
      <c r="JLY1925" s="13"/>
      <c r="JLZ1925" s="13"/>
      <c r="JMA1925" s="14"/>
      <c r="JMB1925" s="14"/>
      <c r="JMC1925" s="41"/>
      <c r="JMD1925" s="44"/>
      <c r="JME1925" s="51"/>
      <c r="JMF1925" s="51"/>
      <c r="JMG1925" s="51"/>
      <c r="JMH1925" s="13"/>
      <c r="JMI1925" s="13"/>
      <c r="JMJ1925" s="14"/>
      <c r="JMK1925" s="14"/>
      <c r="JML1925" s="41"/>
      <c r="JMM1925" s="44"/>
      <c r="JMN1925" s="51"/>
      <c r="JMO1925" s="51"/>
      <c r="JMP1925" s="51"/>
      <c r="JMQ1925" s="13"/>
      <c r="JMR1925" s="13"/>
      <c r="JMS1925" s="14"/>
      <c r="JMT1925" s="14"/>
      <c r="JMU1925" s="41"/>
      <c r="JMV1925" s="44"/>
      <c r="JMW1925" s="51"/>
      <c r="JMX1925" s="51"/>
      <c r="JMY1925" s="51"/>
      <c r="JMZ1925" s="13"/>
      <c r="JNA1925" s="13"/>
      <c r="JNB1925" s="14"/>
      <c r="JNC1925" s="14"/>
      <c r="JND1925" s="41"/>
      <c r="JNE1925" s="44"/>
      <c r="JNF1925" s="51"/>
      <c r="JNG1925" s="51"/>
      <c r="JNH1925" s="51"/>
      <c r="JNI1925" s="13"/>
      <c r="JNJ1925" s="13"/>
      <c r="JNK1925" s="14"/>
      <c r="JNL1925" s="14"/>
      <c r="JNM1925" s="41"/>
      <c r="JNN1925" s="44"/>
      <c r="JNO1925" s="51"/>
      <c r="JNP1925" s="51"/>
      <c r="JNQ1925" s="51"/>
      <c r="JNR1925" s="13"/>
      <c r="JNS1925" s="13"/>
      <c r="JNT1925" s="14"/>
      <c r="JNU1925" s="14"/>
      <c r="JNV1925" s="41"/>
      <c r="JNW1925" s="44"/>
      <c r="JNX1925" s="51"/>
      <c r="JNY1925" s="51"/>
      <c r="JNZ1925" s="51"/>
      <c r="JOA1925" s="13"/>
      <c r="JOB1925" s="13"/>
      <c r="JOC1925" s="14"/>
      <c r="JOD1925" s="14"/>
      <c r="JOE1925" s="41"/>
      <c r="JOF1925" s="44"/>
      <c r="JOG1925" s="51"/>
      <c r="JOH1925" s="51"/>
      <c r="JOI1925" s="51"/>
      <c r="JOJ1925" s="13"/>
      <c r="JOK1925" s="13"/>
      <c r="JOL1925" s="14"/>
      <c r="JOM1925" s="14"/>
      <c r="JON1925" s="41"/>
      <c r="JOO1925" s="44"/>
      <c r="JOP1925" s="51"/>
      <c r="JOQ1925" s="51"/>
      <c r="JOR1925" s="51"/>
      <c r="JOS1925" s="13"/>
      <c r="JOT1925" s="13"/>
      <c r="JOU1925" s="14"/>
      <c r="JOV1925" s="14"/>
      <c r="JOW1925" s="41"/>
      <c r="JOX1925" s="44"/>
      <c r="JOY1925" s="51"/>
      <c r="JOZ1925" s="51"/>
      <c r="JPA1925" s="51"/>
      <c r="JPB1925" s="13"/>
      <c r="JPC1925" s="13"/>
      <c r="JPD1925" s="14"/>
      <c r="JPE1925" s="14"/>
      <c r="JPF1925" s="41"/>
      <c r="JPG1925" s="44"/>
      <c r="JPH1925" s="51"/>
      <c r="JPI1925" s="51"/>
      <c r="JPJ1925" s="51"/>
      <c r="JPK1925" s="13"/>
      <c r="JPL1925" s="13"/>
      <c r="JPM1925" s="14"/>
      <c r="JPN1925" s="14"/>
      <c r="JPO1925" s="41"/>
      <c r="JPP1925" s="44"/>
      <c r="JPQ1925" s="51"/>
      <c r="JPR1925" s="51"/>
      <c r="JPS1925" s="51"/>
      <c r="JPT1925" s="13"/>
      <c r="JPU1925" s="13"/>
      <c r="JPV1925" s="14"/>
      <c r="JPW1925" s="14"/>
      <c r="JPX1925" s="41"/>
      <c r="JPY1925" s="44"/>
      <c r="JPZ1925" s="51"/>
      <c r="JQA1925" s="51"/>
      <c r="JQB1925" s="51"/>
      <c r="JQC1925" s="13"/>
      <c r="JQD1925" s="13"/>
      <c r="JQE1925" s="14"/>
      <c r="JQF1925" s="14"/>
      <c r="JQG1925" s="41"/>
      <c r="JQH1925" s="44"/>
      <c r="JQI1925" s="51"/>
      <c r="JQJ1925" s="51"/>
      <c r="JQK1925" s="51"/>
      <c r="JQL1925" s="13"/>
      <c r="JQM1925" s="13"/>
      <c r="JQN1925" s="14"/>
      <c r="JQO1925" s="14"/>
      <c r="JQP1925" s="41"/>
      <c r="JQQ1925" s="44"/>
      <c r="JQR1925" s="51"/>
      <c r="JQS1925" s="51"/>
      <c r="JQT1925" s="51"/>
      <c r="JQU1925" s="13"/>
      <c r="JQV1925" s="13"/>
      <c r="JQW1925" s="14"/>
      <c r="JQX1925" s="14"/>
      <c r="JQY1925" s="41"/>
      <c r="JQZ1925" s="44"/>
      <c r="JRA1925" s="51"/>
      <c r="JRB1925" s="51"/>
      <c r="JRC1925" s="51"/>
      <c r="JRD1925" s="13"/>
      <c r="JRE1925" s="13"/>
      <c r="JRF1925" s="14"/>
      <c r="JRG1925" s="14"/>
      <c r="JRH1925" s="41"/>
      <c r="JRI1925" s="44"/>
      <c r="JRJ1925" s="51"/>
      <c r="JRK1925" s="51"/>
      <c r="JRL1925" s="51"/>
      <c r="JRM1925" s="13"/>
      <c r="JRN1925" s="13"/>
      <c r="JRO1925" s="14"/>
      <c r="JRP1925" s="14"/>
      <c r="JRQ1925" s="41"/>
      <c r="JRR1925" s="44"/>
      <c r="JRS1925" s="51"/>
      <c r="JRT1925" s="51"/>
      <c r="JRU1925" s="51"/>
      <c r="JRV1925" s="13"/>
      <c r="JRW1925" s="13"/>
      <c r="JRX1925" s="14"/>
      <c r="JRY1925" s="14"/>
      <c r="JRZ1925" s="41"/>
      <c r="JSA1925" s="44"/>
      <c r="JSB1925" s="51"/>
      <c r="JSC1925" s="51"/>
      <c r="JSD1925" s="51"/>
      <c r="JSE1925" s="13"/>
      <c r="JSF1925" s="13"/>
      <c r="JSG1925" s="14"/>
      <c r="JSH1925" s="14"/>
      <c r="JSI1925" s="41"/>
      <c r="JSJ1925" s="44"/>
      <c r="JSK1925" s="51"/>
      <c r="JSL1925" s="51"/>
      <c r="JSM1925" s="51"/>
      <c r="JSN1925" s="13"/>
      <c r="JSO1925" s="13"/>
      <c r="JSP1925" s="14"/>
      <c r="JSQ1925" s="14"/>
      <c r="JSR1925" s="41"/>
      <c r="JSS1925" s="44"/>
      <c r="JST1925" s="51"/>
      <c r="JSU1925" s="51"/>
      <c r="JSV1925" s="51"/>
      <c r="JSW1925" s="13"/>
      <c r="JSX1925" s="13"/>
      <c r="JSY1925" s="14"/>
      <c r="JSZ1925" s="14"/>
      <c r="JTA1925" s="41"/>
      <c r="JTB1925" s="44"/>
      <c r="JTC1925" s="51"/>
      <c r="JTD1925" s="51"/>
      <c r="JTE1925" s="51"/>
      <c r="JTF1925" s="13"/>
      <c r="JTG1925" s="13"/>
      <c r="JTH1925" s="14"/>
      <c r="JTI1925" s="14"/>
      <c r="JTJ1925" s="41"/>
      <c r="JTK1925" s="44"/>
      <c r="JTL1925" s="51"/>
      <c r="JTM1925" s="51"/>
      <c r="JTN1925" s="51"/>
      <c r="JTO1925" s="13"/>
      <c r="JTP1925" s="13"/>
      <c r="JTQ1925" s="14"/>
      <c r="JTR1925" s="14"/>
      <c r="JTS1925" s="41"/>
      <c r="JTT1925" s="44"/>
      <c r="JTU1925" s="51"/>
      <c r="JTV1925" s="51"/>
      <c r="JTW1925" s="51"/>
      <c r="JTX1925" s="13"/>
      <c r="JTY1925" s="13"/>
      <c r="JTZ1925" s="14"/>
      <c r="JUA1925" s="14"/>
      <c r="JUB1925" s="41"/>
      <c r="JUC1925" s="44"/>
      <c r="JUD1925" s="51"/>
      <c r="JUE1925" s="51"/>
      <c r="JUF1925" s="51"/>
      <c r="JUG1925" s="13"/>
      <c r="JUH1925" s="13"/>
      <c r="JUI1925" s="14"/>
      <c r="JUJ1925" s="14"/>
      <c r="JUK1925" s="41"/>
      <c r="JUL1925" s="44"/>
      <c r="JUM1925" s="51"/>
      <c r="JUN1925" s="51"/>
      <c r="JUO1925" s="51"/>
      <c r="JUP1925" s="13"/>
      <c r="JUQ1925" s="13"/>
      <c r="JUR1925" s="14"/>
      <c r="JUS1925" s="14"/>
      <c r="JUT1925" s="41"/>
      <c r="JUU1925" s="44"/>
      <c r="JUV1925" s="51"/>
      <c r="JUW1925" s="51"/>
      <c r="JUX1925" s="51"/>
      <c r="JUY1925" s="13"/>
      <c r="JUZ1925" s="13"/>
      <c r="JVA1925" s="14"/>
      <c r="JVB1925" s="14"/>
      <c r="JVC1925" s="41"/>
      <c r="JVD1925" s="44"/>
      <c r="JVE1925" s="51"/>
      <c r="JVF1925" s="51"/>
      <c r="JVG1925" s="51"/>
      <c r="JVH1925" s="13"/>
      <c r="JVI1925" s="13"/>
      <c r="JVJ1925" s="14"/>
      <c r="JVK1925" s="14"/>
      <c r="JVL1925" s="41"/>
      <c r="JVM1925" s="44"/>
      <c r="JVN1925" s="51"/>
      <c r="JVO1925" s="51"/>
      <c r="JVP1925" s="51"/>
      <c r="JVQ1925" s="13"/>
      <c r="JVR1925" s="13"/>
      <c r="JVS1925" s="14"/>
      <c r="JVT1925" s="14"/>
      <c r="JVU1925" s="41"/>
      <c r="JVV1925" s="44"/>
      <c r="JVW1925" s="51"/>
      <c r="JVX1925" s="51"/>
      <c r="JVY1925" s="51"/>
      <c r="JVZ1925" s="13"/>
      <c r="JWA1925" s="13"/>
      <c r="JWB1925" s="14"/>
      <c r="JWC1925" s="14"/>
      <c r="JWD1925" s="41"/>
      <c r="JWE1925" s="44"/>
      <c r="JWF1925" s="51"/>
      <c r="JWG1925" s="51"/>
      <c r="JWH1925" s="51"/>
      <c r="JWI1925" s="13"/>
      <c r="JWJ1925" s="13"/>
      <c r="JWK1925" s="14"/>
      <c r="JWL1925" s="14"/>
      <c r="JWM1925" s="41"/>
      <c r="JWN1925" s="44"/>
      <c r="JWO1925" s="51"/>
      <c r="JWP1925" s="51"/>
      <c r="JWQ1925" s="51"/>
      <c r="JWR1925" s="13"/>
      <c r="JWS1925" s="13"/>
      <c r="JWT1925" s="14"/>
      <c r="JWU1925" s="14"/>
      <c r="JWV1925" s="41"/>
      <c r="JWW1925" s="44"/>
      <c r="JWX1925" s="51"/>
      <c r="JWY1925" s="51"/>
      <c r="JWZ1925" s="51"/>
      <c r="JXA1925" s="13"/>
      <c r="JXB1925" s="13"/>
      <c r="JXC1925" s="14"/>
      <c r="JXD1925" s="14"/>
      <c r="JXE1925" s="41"/>
      <c r="JXF1925" s="44"/>
      <c r="JXG1925" s="51"/>
      <c r="JXH1925" s="51"/>
      <c r="JXI1925" s="51"/>
      <c r="JXJ1925" s="13"/>
      <c r="JXK1925" s="13"/>
      <c r="JXL1925" s="14"/>
      <c r="JXM1925" s="14"/>
      <c r="JXN1925" s="41"/>
      <c r="JXO1925" s="44"/>
      <c r="JXP1925" s="51"/>
      <c r="JXQ1925" s="51"/>
      <c r="JXR1925" s="51"/>
      <c r="JXS1925" s="13"/>
      <c r="JXT1925" s="13"/>
      <c r="JXU1925" s="14"/>
      <c r="JXV1925" s="14"/>
      <c r="JXW1925" s="41"/>
      <c r="JXX1925" s="44"/>
      <c r="JXY1925" s="51"/>
      <c r="JXZ1925" s="51"/>
      <c r="JYA1925" s="51"/>
      <c r="JYB1925" s="13"/>
      <c r="JYC1925" s="13"/>
      <c r="JYD1925" s="14"/>
      <c r="JYE1925" s="14"/>
      <c r="JYF1925" s="41"/>
      <c r="JYG1925" s="44"/>
      <c r="JYH1925" s="51"/>
      <c r="JYI1925" s="51"/>
      <c r="JYJ1925" s="51"/>
      <c r="JYK1925" s="13"/>
      <c r="JYL1925" s="13"/>
      <c r="JYM1925" s="14"/>
      <c r="JYN1925" s="14"/>
      <c r="JYO1925" s="41"/>
      <c r="JYP1925" s="44"/>
      <c r="JYQ1925" s="51"/>
      <c r="JYR1925" s="51"/>
      <c r="JYS1925" s="51"/>
      <c r="JYT1925" s="13"/>
      <c r="JYU1925" s="13"/>
      <c r="JYV1925" s="14"/>
      <c r="JYW1925" s="14"/>
      <c r="JYX1925" s="41"/>
      <c r="JYY1925" s="44"/>
      <c r="JYZ1925" s="51"/>
      <c r="JZA1925" s="51"/>
      <c r="JZB1925" s="51"/>
      <c r="JZC1925" s="13"/>
      <c r="JZD1925" s="13"/>
      <c r="JZE1925" s="14"/>
      <c r="JZF1925" s="14"/>
      <c r="JZG1925" s="41"/>
      <c r="JZH1925" s="44"/>
      <c r="JZI1925" s="51"/>
      <c r="JZJ1925" s="51"/>
      <c r="JZK1925" s="51"/>
      <c r="JZL1925" s="13"/>
      <c r="JZM1925" s="13"/>
      <c r="JZN1925" s="14"/>
      <c r="JZO1925" s="14"/>
      <c r="JZP1925" s="41"/>
      <c r="JZQ1925" s="44"/>
      <c r="JZR1925" s="51"/>
      <c r="JZS1925" s="51"/>
      <c r="JZT1925" s="51"/>
      <c r="JZU1925" s="13"/>
      <c r="JZV1925" s="13"/>
      <c r="JZW1925" s="14"/>
      <c r="JZX1925" s="14"/>
      <c r="JZY1925" s="41"/>
      <c r="JZZ1925" s="44"/>
      <c r="KAA1925" s="51"/>
      <c r="KAB1925" s="51"/>
      <c r="KAC1925" s="51"/>
      <c r="KAD1925" s="13"/>
      <c r="KAE1925" s="13"/>
      <c r="KAF1925" s="14"/>
      <c r="KAG1925" s="14"/>
      <c r="KAH1925" s="41"/>
      <c r="KAI1925" s="44"/>
      <c r="KAJ1925" s="51"/>
      <c r="KAK1925" s="51"/>
      <c r="KAL1925" s="51"/>
      <c r="KAM1925" s="13"/>
      <c r="KAN1925" s="13"/>
      <c r="KAO1925" s="14"/>
      <c r="KAP1925" s="14"/>
      <c r="KAQ1925" s="41"/>
      <c r="KAR1925" s="44"/>
      <c r="KAS1925" s="51"/>
      <c r="KAT1925" s="51"/>
      <c r="KAU1925" s="51"/>
      <c r="KAV1925" s="13"/>
      <c r="KAW1925" s="13"/>
      <c r="KAX1925" s="14"/>
      <c r="KAY1925" s="14"/>
      <c r="KAZ1925" s="41"/>
      <c r="KBA1925" s="44"/>
      <c r="KBB1925" s="51"/>
      <c r="KBC1925" s="51"/>
      <c r="KBD1925" s="51"/>
      <c r="KBE1925" s="13"/>
      <c r="KBF1925" s="13"/>
      <c r="KBG1925" s="14"/>
      <c r="KBH1925" s="14"/>
      <c r="KBI1925" s="41"/>
      <c r="KBJ1925" s="44"/>
      <c r="KBK1925" s="51"/>
      <c r="KBL1925" s="51"/>
      <c r="KBM1925" s="51"/>
      <c r="KBN1925" s="13"/>
      <c r="KBO1925" s="13"/>
      <c r="KBP1925" s="14"/>
      <c r="KBQ1925" s="14"/>
      <c r="KBR1925" s="41"/>
      <c r="KBS1925" s="44"/>
      <c r="KBT1925" s="51"/>
      <c r="KBU1925" s="51"/>
      <c r="KBV1925" s="51"/>
      <c r="KBW1925" s="13"/>
      <c r="KBX1925" s="13"/>
      <c r="KBY1925" s="14"/>
      <c r="KBZ1925" s="14"/>
      <c r="KCA1925" s="41"/>
      <c r="KCB1925" s="44"/>
      <c r="KCC1925" s="51"/>
      <c r="KCD1925" s="51"/>
      <c r="KCE1925" s="51"/>
      <c r="KCF1925" s="13"/>
      <c r="KCG1925" s="13"/>
      <c r="KCH1925" s="14"/>
      <c r="KCI1925" s="14"/>
      <c r="KCJ1925" s="41"/>
      <c r="KCK1925" s="44"/>
      <c r="KCL1925" s="51"/>
      <c r="KCM1925" s="51"/>
      <c r="KCN1925" s="51"/>
      <c r="KCO1925" s="13"/>
      <c r="KCP1925" s="13"/>
      <c r="KCQ1925" s="14"/>
      <c r="KCR1925" s="14"/>
      <c r="KCS1925" s="41"/>
      <c r="KCT1925" s="44"/>
      <c r="KCU1925" s="51"/>
      <c r="KCV1925" s="51"/>
      <c r="KCW1925" s="51"/>
      <c r="KCX1925" s="13"/>
      <c r="KCY1925" s="13"/>
      <c r="KCZ1925" s="14"/>
      <c r="KDA1925" s="14"/>
      <c r="KDB1925" s="41"/>
      <c r="KDC1925" s="44"/>
      <c r="KDD1925" s="51"/>
      <c r="KDE1925" s="51"/>
      <c r="KDF1925" s="51"/>
      <c r="KDG1925" s="13"/>
      <c r="KDH1925" s="13"/>
      <c r="KDI1925" s="14"/>
      <c r="KDJ1925" s="14"/>
      <c r="KDK1925" s="41"/>
      <c r="KDL1925" s="44"/>
      <c r="KDM1925" s="51"/>
      <c r="KDN1925" s="51"/>
      <c r="KDO1925" s="51"/>
      <c r="KDP1925" s="13"/>
      <c r="KDQ1925" s="13"/>
      <c r="KDR1925" s="14"/>
      <c r="KDS1925" s="14"/>
      <c r="KDT1925" s="41"/>
      <c r="KDU1925" s="44"/>
      <c r="KDV1925" s="51"/>
      <c r="KDW1925" s="51"/>
      <c r="KDX1925" s="51"/>
      <c r="KDY1925" s="13"/>
      <c r="KDZ1925" s="13"/>
      <c r="KEA1925" s="14"/>
      <c r="KEB1925" s="14"/>
      <c r="KEC1925" s="41"/>
      <c r="KED1925" s="44"/>
      <c r="KEE1925" s="51"/>
      <c r="KEF1925" s="51"/>
      <c r="KEG1925" s="51"/>
      <c r="KEH1925" s="13"/>
      <c r="KEI1925" s="13"/>
      <c r="KEJ1925" s="14"/>
      <c r="KEK1925" s="14"/>
      <c r="KEL1925" s="41"/>
      <c r="KEM1925" s="44"/>
      <c r="KEN1925" s="51"/>
      <c r="KEO1925" s="51"/>
      <c r="KEP1925" s="51"/>
      <c r="KEQ1925" s="13"/>
      <c r="KER1925" s="13"/>
      <c r="KES1925" s="14"/>
      <c r="KET1925" s="14"/>
      <c r="KEU1925" s="41"/>
      <c r="KEV1925" s="44"/>
      <c r="KEW1925" s="51"/>
      <c r="KEX1925" s="51"/>
      <c r="KEY1925" s="51"/>
      <c r="KEZ1925" s="13"/>
      <c r="KFA1925" s="13"/>
      <c r="KFB1925" s="14"/>
      <c r="KFC1925" s="14"/>
      <c r="KFD1925" s="41"/>
      <c r="KFE1925" s="44"/>
      <c r="KFF1925" s="51"/>
      <c r="KFG1925" s="51"/>
      <c r="KFH1925" s="51"/>
      <c r="KFI1925" s="13"/>
      <c r="KFJ1925" s="13"/>
      <c r="KFK1925" s="14"/>
      <c r="KFL1925" s="14"/>
      <c r="KFM1925" s="41"/>
      <c r="KFN1925" s="44"/>
      <c r="KFO1925" s="51"/>
      <c r="KFP1925" s="51"/>
      <c r="KFQ1925" s="51"/>
      <c r="KFR1925" s="13"/>
      <c r="KFS1925" s="13"/>
      <c r="KFT1925" s="14"/>
      <c r="KFU1925" s="14"/>
      <c r="KFV1925" s="41"/>
      <c r="KFW1925" s="44"/>
      <c r="KFX1925" s="51"/>
      <c r="KFY1925" s="51"/>
      <c r="KFZ1925" s="51"/>
      <c r="KGA1925" s="13"/>
      <c r="KGB1925" s="13"/>
      <c r="KGC1925" s="14"/>
      <c r="KGD1925" s="14"/>
      <c r="KGE1925" s="41"/>
      <c r="KGF1925" s="44"/>
      <c r="KGG1925" s="51"/>
      <c r="KGH1925" s="51"/>
      <c r="KGI1925" s="51"/>
      <c r="KGJ1925" s="13"/>
      <c r="KGK1925" s="13"/>
      <c r="KGL1925" s="14"/>
      <c r="KGM1925" s="14"/>
      <c r="KGN1925" s="41"/>
      <c r="KGO1925" s="44"/>
      <c r="KGP1925" s="51"/>
      <c r="KGQ1925" s="51"/>
      <c r="KGR1925" s="51"/>
      <c r="KGS1925" s="13"/>
      <c r="KGT1925" s="13"/>
      <c r="KGU1925" s="14"/>
      <c r="KGV1925" s="14"/>
      <c r="KGW1925" s="41"/>
      <c r="KGX1925" s="44"/>
      <c r="KGY1925" s="51"/>
      <c r="KGZ1925" s="51"/>
      <c r="KHA1925" s="51"/>
      <c r="KHB1925" s="13"/>
      <c r="KHC1925" s="13"/>
      <c r="KHD1925" s="14"/>
      <c r="KHE1925" s="14"/>
      <c r="KHF1925" s="41"/>
      <c r="KHG1925" s="44"/>
      <c r="KHH1925" s="51"/>
      <c r="KHI1925" s="51"/>
      <c r="KHJ1925" s="51"/>
      <c r="KHK1925" s="13"/>
      <c r="KHL1925" s="13"/>
      <c r="KHM1925" s="14"/>
      <c r="KHN1925" s="14"/>
      <c r="KHO1925" s="41"/>
      <c r="KHP1925" s="44"/>
      <c r="KHQ1925" s="51"/>
      <c r="KHR1925" s="51"/>
      <c r="KHS1925" s="51"/>
      <c r="KHT1925" s="13"/>
      <c r="KHU1925" s="13"/>
      <c r="KHV1925" s="14"/>
      <c r="KHW1925" s="14"/>
      <c r="KHX1925" s="41"/>
      <c r="KHY1925" s="44"/>
      <c r="KHZ1925" s="51"/>
      <c r="KIA1925" s="51"/>
      <c r="KIB1925" s="51"/>
      <c r="KIC1925" s="13"/>
      <c r="KID1925" s="13"/>
      <c r="KIE1925" s="14"/>
      <c r="KIF1925" s="14"/>
      <c r="KIG1925" s="41"/>
      <c r="KIH1925" s="44"/>
      <c r="KII1925" s="51"/>
      <c r="KIJ1925" s="51"/>
      <c r="KIK1925" s="51"/>
      <c r="KIL1925" s="13"/>
      <c r="KIM1925" s="13"/>
      <c r="KIN1925" s="14"/>
      <c r="KIO1925" s="14"/>
      <c r="KIP1925" s="41"/>
      <c r="KIQ1925" s="44"/>
      <c r="KIR1925" s="51"/>
      <c r="KIS1925" s="51"/>
      <c r="KIT1925" s="51"/>
      <c r="KIU1925" s="13"/>
      <c r="KIV1925" s="13"/>
      <c r="KIW1925" s="14"/>
      <c r="KIX1925" s="14"/>
      <c r="KIY1925" s="41"/>
      <c r="KIZ1925" s="44"/>
      <c r="KJA1925" s="51"/>
      <c r="KJB1925" s="51"/>
      <c r="KJC1925" s="51"/>
      <c r="KJD1925" s="13"/>
      <c r="KJE1925" s="13"/>
      <c r="KJF1925" s="14"/>
      <c r="KJG1925" s="14"/>
      <c r="KJH1925" s="41"/>
      <c r="KJI1925" s="44"/>
      <c r="KJJ1925" s="51"/>
      <c r="KJK1925" s="51"/>
      <c r="KJL1925" s="51"/>
      <c r="KJM1925" s="13"/>
      <c r="KJN1925" s="13"/>
      <c r="KJO1925" s="14"/>
      <c r="KJP1925" s="14"/>
      <c r="KJQ1925" s="41"/>
      <c r="KJR1925" s="44"/>
      <c r="KJS1925" s="51"/>
      <c r="KJT1925" s="51"/>
      <c r="KJU1925" s="51"/>
      <c r="KJV1925" s="13"/>
      <c r="KJW1925" s="13"/>
      <c r="KJX1925" s="14"/>
      <c r="KJY1925" s="14"/>
      <c r="KJZ1925" s="41"/>
      <c r="KKA1925" s="44"/>
      <c r="KKB1925" s="51"/>
      <c r="KKC1925" s="51"/>
      <c r="KKD1925" s="51"/>
      <c r="KKE1925" s="13"/>
      <c r="KKF1925" s="13"/>
      <c r="KKG1925" s="14"/>
      <c r="KKH1925" s="14"/>
      <c r="KKI1925" s="41"/>
      <c r="KKJ1925" s="44"/>
      <c r="KKK1925" s="51"/>
      <c r="KKL1925" s="51"/>
      <c r="KKM1925" s="51"/>
      <c r="KKN1925" s="13"/>
      <c r="KKO1925" s="13"/>
      <c r="KKP1925" s="14"/>
      <c r="KKQ1925" s="14"/>
      <c r="KKR1925" s="41"/>
      <c r="KKS1925" s="44"/>
      <c r="KKT1925" s="51"/>
      <c r="KKU1925" s="51"/>
      <c r="KKV1925" s="51"/>
      <c r="KKW1925" s="13"/>
      <c r="KKX1925" s="13"/>
      <c r="KKY1925" s="14"/>
      <c r="KKZ1925" s="14"/>
      <c r="KLA1925" s="41"/>
      <c r="KLB1925" s="44"/>
      <c r="KLC1925" s="51"/>
      <c r="KLD1925" s="51"/>
      <c r="KLE1925" s="51"/>
      <c r="KLF1925" s="13"/>
      <c r="KLG1925" s="13"/>
      <c r="KLH1925" s="14"/>
      <c r="KLI1925" s="14"/>
      <c r="KLJ1925" s="41"/>
      <c r="KLK1925" s="44"/>
      <c r="KLL1925" s="51"/>
      <c r="KLM1925" s="51"/>
      <c r="KLN1925" s="51"/>
      <c r="KLO1925" s="13"/>
      <c r="KLP1925" s="13"/>
      <c r="KLQ1925" s="14"/>
      <c r="KLR1925" s="14"/>
      <c r="KLS1925" s="41"/>
      <c r="KLT1925" s="44"/>
      <c r="KLU1925" s="51"/>
      <c r="KLV1925" s="51"/>
      <c r="KLW1925" s="51"/>
      <c r="KLX1925" s="13"/>
      <c r="KLY1925" s="13"/>
      <c r="KLZ1925" s="14"/>
      <c r="KMA1925" s="14"/>
      <c r="KMB1925" s="41"/>
      <c r="KMC1925" s="44"/>
      <c r="KMD1925" s="51"/>
      <c r="KME1925" s="51"/>
      <c r="KMF1925" s="51"/>
      <c r="KMG1925" s="13"/>
      <c r="KMH1925" s="13"/>
      <c r="KMI1925" s="14"/>
      <c r="KMJ1925" s="14"/>
      <c r="KMK1925" s="41"/>
      <c r="KML1925" s="44"/>
      <c r="KMM1925" s="51"/>
      <c r="KMN1925" s="51"/>
      <c r="KMO1925" s="51"/>
      <c r="KMP1925" s="13"/>
      <c r="KMQ1925" s="13"/>
      <c r="KMR1925" s="14"/>
      <c r="KMS1925" s="14"/>
      <c r="KMT1925" s="41"/>
      <c r="KMU1925" s="44"/>
      <c r="KMV1925" s="51"/>
      <c r="KMW1925" s="51"/>
      <c r="KMX1925" s="51"/>
      <c r="KMY1925" s="13"/>
      <c r="KMZ1925" s="13"/>
      <c r="KNA1925" s="14"/>
      <c r="KNB1925" s="14"/>
      <c r="KNC1925" s="41"/>
      <c r="KND1925" s="44"/>
      <c r="KNE1925" s="51"/>
      <c r="KNF1925" s="51"/>
      <c r="KNG1925" s="51"/>
      <c r="KNH1925" s="13"/>
      <c r="KNI1925" s="13"/>
      <c r="KNJ1925" s="14"/>
      <c r="KNK1925" s="14"/>
      <c r="KNL1925" s="41"/>
      <c r="KNM1925" s="44"/>
      <c r="KNN1925" s="51"/>
      <c r="KNO1925" s="51"/>
      <c r="KNP1925" s="51"/>
      <c r="KNQ1925" s="13"/>
      <c r="KNR1925" s="13"/>
      <c r="KNS1925" s="14"/>
      <c r="KNT1925" s="14"/>
      <c r="KNU1925" s="41"/>
      <c r="KNV1925" s="44"/>
      <c r="KNW1925" s="51"/>
      <c r="KNX1925" s="51"/>
      <c r="KNY1925" s="51"/>
      <c r="KNZ1925" s="13"/>
      <c r="KOA1925" s="13"/>
      <c r="KOB1925" s="14"/>
      <c r="KOC1925" s="14"/>
      <c r="KOD1925" s="41"/>
      <c r="KOE1925" s="44"/>
      <c r="KOF1925" s="51"/>
      <c r="KOG1925" s="51"/>
      <c r="KOH1925" s="51"/>
      <c r="KOI1925" s="13"/>
      <c r="KOJ1925" s="13"/>
      <c r="KOK1925" s="14"/>
      <c r="KOL1925" s="14"/>
      <c r="KOM1925" s="41"/>
      <c r="KON1925" s="44"/>
      <c r="KOO1925" s="51"/>
      <c r="KOP1925" s="51"/>
      <c r="KOQ1925" s="51"/>
      <c r="KOR1925" s="13"/>
      <c r="KOS1925" s="13"/>
      <c r="KOT1925" s="14"/>
      <c r="KOU1925" s="14"/>
      <c r="KOV1925" s="41"/>
      <c r="KOW1925" s="44"/>
      <c r="KOX1925" s="51"/>
      <c r="KOY1925" s="51"/>
      <c r="KOZ1925" s="51"/>
      <c r="KPA1925" s="13"/>
      <c r="KPB1925" s="13"/>
      <c r="KPC1925" s="14"/>
      <c r="KPD1925" s="14"/>
      <c r="KPE1925" s="41"/>
      <c r="KPF1925" s="44"/>
      <c r="KPG1925" s="51"/>
      <c r="KPH1925" s="51"/>
      <c r="KPI1925" s="51"/>
      <c r="KPJ1925" s="13"/>
      <c r="KPK1925" s="13"/>
      <c r="KPL1925" s="14"/>
      <c r="KPM1925" s="14"/>
      <c r="KPN1925" s="41"/>
      <c r="KPO1925" s="44"/>
      <c r="KPP1925" s="51"/>
      <c r="KPQ1925" s="51"/>
      <c r="KPR1925" s="51"/>
      <c r="KPS1925" s="13"/>
      <c r="KPT1925" s="13"/>
      <c r="KPU1925" s="14"/>
      <c r="KPV1925" s="14"/>
      <c r="KPW1925" s="41"/>
      <c r="KPX1925" s="44"/>
      <c r="KPY1925" s="51"/>
      <c r="KPZ1925" s="51"/>
      <c r="KQA1925" s="51"/>
      <c r="KQB1925" s="13"/>
      <c r="KQC1925" s="13"/>
      <c r="KQD1925" s="14"/>
      <c r="KQE1925" s="14"/>
      <c r="KQF1925" s="41"/>
      <c r="KQG1925" s="44"/>
      <c r="KQH1925" s="51"/>
      <c r="KQI1925" s="51"/>
      <c r="KQJ1925" s="51"/>
      <c r="KQK1925" s="13"/>
      <c r="KQL1925" s="13"/>
      <c r="KQM1925" s="14"/>
      <c r="KQN1925" s="14"/>
      <c r="KQO1925" s="41"/>
      <c r="KQP1925" s="44"/>
      <c r="KQQ1925" s="51"/>
      <c r="KQR1925" s="51"/>
      <c r="KQS1925" s="51"/>
      <c r="KQT1925" s="13"/>
      <c r="KQU1925" s="13"/>
      <c r="KQV1925" s="14"/>
      <c r="KQW1925" s="14"/>
      <c r="KQX1925" s="41"/>
      <c r="KQY1925" s="44"/>
      <c r="KQZ1925" s="51"/>
      <c r="KRA1925" s="51"/>
      <c r="KRB1925" s="51"/>
      <c r="KRC1925" s="13"/>
      <c r="KRD1925" s="13"/>
      <c r="KRE1925" s="14"/>
      <c r="KRF1925" s="14"/>
      <c r="KRG1925" s="41"/>
      <c r="KRH1925" s="44"/>
      <c r="KRI1925" s="51"/>
      <c r="KRJ1925" s="51"/>
      <c r="KRK1925" s="51"/>
      <c r="KRL1925" s="13"/>
      <c r="KRM1925" s="13"/>
      <c r="KRN1925" s="14"/>
      <c r="KRO1925" s="14"/>
      <c r="KRP1925" s="41"/>
      <c r="KRQ1925" s="44"/>
      <c r="KRR1925" s="51"/>
      <c r="KRS1925" s="51"/>
      <c r="KRT1925" s="51"/>
      <c r="KRU1925" s="13"/>
      <c r="KRV1925" s="13"/>
      <c r="KRW1925" s="14"/>
      <c r="KRX1925" s="14"/>
      <c r="KRY1925" s="41"/>
      <c r="KRZ1925" s="44"/>
      <c r="KSA1925" s="51"/>
      <c r="KSB1925" s="51"/>
      <c r="KSC1925" s="51"/>
      <c r="KSD1925" s="13"/>
      <c r="KSE1925" s="13"/>
      <c r="KSF1925" s="14"/>
      <c r="KSG1925" s="14"/>
      <c r="KSH1925" s="41"/>
      <c r="KSI1925" s="44"/>
      <c r="KSJ1925" s="51"/>
      <c r="KSK1925" s="51"/>
      <c r="KSL1925" s="51"/>
      <c r="KSM1925" s="13"/>
      <c r="KSN1925" s="13"/>
      <c r="KSO1925" s="14"/>
      <c r="KSP1925" s="14"/>
      <c r="KSQ1925" s="41"/>
      <c r="KSR1925" s="44"/>
      <c r="KSS1925" s="51"/>
      <c r="KST1925" s="51"/>
      <c r="KSU1925" s="51"/>
      <c r="KSV1925" s="13"/>
      <c r="KSW1925" s="13"/>
      <c r="KSX1925" s="14"/>
      <c r="KSY1925" s="14"/>
      <c r="KSZ1925" s="41"/>
      <c r="KTA1925" s="44"/>
      <c r="KTB1925" s="51"/>
      <c r="KTC1925" s="51"/>
      <c r="KTD1925" s="51"/>
      <c r="KTE1925" s="13"/>
      <c r="KTF1925" s="13"/>
      <c r="KTG1925" s="14"/>
      <c r="KTH1925" s="14"/>
      <c r="KTI1925" s="41"/>
      <c r="KTJ1925" s="44"/>
      <c r="KTK1925" s="51"/>
      <c r="KTL1925" s="51"/>
      <c r="KTM1925" s="51"/>
      <c r="KTN1925" s="13"/>
      <c r="KTO1925" s="13"/>
      <c r="KTP1925" s="14"/>
      <c r="KTQ1925" s="14"/>
      <c r="KTR1925" s="41"/>
      <c r="KTS1925" s="44"/>
      <c r="KTT1925" s="51"/>
      <c r="KTU1925" s="51"/>
      <c r="KTV1925" s="51"/>
      <c r="KTW1925" s="13"/>
      <c r="KTX1925" s="13"/>
      <c r="KTY1925" s="14"/>
      <c r="KTZ1925" s="14"/>
      <c r="KUA1925" s="41"/>
      <c r="KUB1925" s="44"/>
      <c r="KUC1925" s="51"/>
      <c r="KUD1925" s="51"/>
      <c r="KUE1925" s="51"/>
      <c r="KUF1925" s="13"/>
      <c r="KUG1925" s="13"/>
      <c r="KUH1925" s="14"/>
      <c r="KUI1925" s="14"/>
      <c r="KUJ1925" s="41"/>
      <c r="KUK1925" s="44"/>
      <c r="KUL1925" s="51"/>
      <c r="KUM1925" s="51"/>
      <c r="KUN1925" s="51"/>
      <c r="KUO1925" s="13"/>
      <c r="KUP1925" s="13"/>
      <c r="KUQ1925" s="14"/>
      <c r="KUR1925" s="14"/>
      <c r="KUS1925" s="41"/>
      <c r="KUT1925" s="44"/>
      <c r="KUU1925" s="51"/>
      <c r="KUV1925" s="51"/>
      <c r="KUW1925" s="51"/>
      <c r="KUX1925" s="13"/>
      <c r="KUY1925" s="13"/>
      <c r="KUZ1925" s="14"/>
      <c r="KVA1925" s="14"/>
      <c r="KVB1925" s="41"/>
      <c r="KVC1925" s="44"/>
      <c r="KVD1925" s="51"/>
      <c r="KVE1925" s="51"/>
      <c r="KVF1925" s="51"/>
      <c r="KVG1925" s="13"/>
      <c r="KVH1925" s="13"/>
      <c r="KVI1925" s="14"/>
      <c r="KVJ1925" s="14"/>
      <c r="KVK1925" s="41"/>
      <c r="KVL1925" s="44"/>
      <c r="KVM1925" s="51"/>
      <c r="KVN1925" s="51"/>
      <c r="KVO1925" s="51"/>
      <c r="KVP1925" s="13"/>
      <c r="KVQ1925" s="13"/>
      <c r="KVR1925" s="14"/>
      <c r="KVS1925" s="14"/>
      <c r="KVT1925" s="41"/>
      <c r="KVU1925" s="44"/>
      <c r="KVV1925" s="51"/>
      <c r="KVW1925" s="51"/>
      <c r="KVX1925" s="51"/>
      <c r="KVY1925" s="13"/>
      <c r="KVZ1925" s="13"/>
      <c r="KWA1925" s="14"/>
      <c r="KWB1925" s="14"/>
      <c r="KWC1925" s="41"/>
      <c r="KWD1925" s="44"/>
      <c r="KWE1925" s="51"/>
      <c r="KWF1925" s="51"/>
      <c r="KWG1925" s="51"/>
      <c r="KWH1925" s="13"/>
      <c r="KWI1925" s="13"/>
      <c r="KWJ1925" s="14"/>
      <c r="KWK1925" s="14"/>
      <c r="KWL1925" s="41"/>
      <c r="KWM1925" s="44"/>
      <c r="KWN1925" s="51"/>
      <c r="KWO1925" s="51"/>
      <c r="KWP1925" s="51"/>
      <c r="KWQ1925" s="13"/>
      <c r="KWR1925" s="13"/>
      <c r="KWS1925" s="14"/>
      <c r="KWT1925" s="14"/>
      <c r="KWU1925" s="41"/>
      <c r="KWV1925" s="44"/>
      <c r="KWW1925" s="51"/>
      <c r="KWX1925" s="51"/>
      <c r="KWY1925" s="51"/>
      <c r="KWZ1925" s="13"/>
      <c r="KXA1925" s="13"/>
      <c r="KXB1925" s="14"/>
      <c r="KXC1925" s="14"/>
      <c r="KXD1925" s="41"/>
      <c r="KXE1925" s="44"/>
      <c r="KXF1925" s="51"/>
      <c r="KXG1925" s="51"/>
      <c r="KXH1925" s="51"/>
      <c r="KXI1925" s="13"/>
      <c r="KXJ1925" s="13"/>
      <c r="KXK1925" s="14"/>
      <c r="KXL1925" s="14"/>
      <c r="KXM1925" s="41"/>
      <c r="KXN1925" s="44"/>
      <c r="KXO1925" s="51"/>
      <c r="KXP1925" s="51"/>
      <c r="KXQ1925" s="51"/>
      <c r="KXR1925" s="13"/>
      <c r="KXS1925" s="13"/>
      <c r="KXT1925" s="14"/>
      <c r="KXU1925" s="14"/>
      <c r="KXV1925" s="41"/>
      <c r="KXW1925" s="44"/>
      <c r="KXX1925" s="51"/>
      <c r="KXY1925" s="51"/>
      <c r="KXZ1925" s="51"/>
      <c r="KYA1925" s="13"/>
      <c r="KYB1925" s="13"/>
      <c r="KYC1925" s="14"/>
      <c r="KYD1925" s="14"/>
      <c r="KYE1925" s="41"/>
      <c r="KYF1925" s="44"/>
      <c r="KYG1925" s="51"/>
      <c r="KYH1925" s="51"/>
      <c r="KYI1925" s="51"/>
      <c r="KYJ1925" s="13"/>
      <c r="KYK1925" s="13"/>
      <c r="KYL1925" s="14"/>
      <c r="KYM1925" s="14"/>
      <c r="KYN1925" s="41"/>
      <c r="KYO1925" s="44"/>
      <c r="KYP1925" s="51"/>
      <c r="KYQ1925" s="51"/>
      <c r="KYR1925" s="51"/>
      <c r="KYS1925" s="13"/>
      <c r="KYT1925" s="13"/>
      <c r="KYU1925" s="14"/>
      <c r="KYV1925" s="14"/>
      <c r="KYW1925" s="41"/>
      <c r="KYX1925" s="44"/>
      <c r="KYY1925" s="51"/>
      <c r="KYZ1925" s="51"/>
      <c r="KZA1925" s="51"/>
      <c r="KZB1925" s="13"/>
      <c r="KZC1925" s="13"/>
      <c r="KZD1925" s="14"/>
      <c r="KZE1925" s="14"/>
      <c r="KZF1925" s="41"/>
      <c r="KZG1925" s="44"/>
      <c r="KZH1925" s="51"/>
      <c r="KZI1925" s="51"/>
      <c r="KZJ1925" s="51"/>
      <c r="KZK1925" s="13"/>
      <c r="KZL1925" s="13"/>
      <c r="KZM1925" s="14"/>
      <c r="KZN1925" s="14"/>
      <c r="KZO1925" s="41"/>
      <c r="KZP1925" s="44"/>
      <c r="KZQ1925" s="51"/>
      <c r="KZR1925" s="51"/>
      <c r="KZS1925" s="51"/>
      <c r="KZT1925" s="13"/>
      <c r="KZU1925" s="13"/>
      <c r="KZV1925" s="14"/>
      <c r="KZW1925" s="14"/>
      <c r="KZX1925" s="41"/>
      <c r="KZY1925" s="44"/>
      <c r="KZZ1925" s="51"/>
      <c r="LAA1925" s="51"/>
      <c r="LAB1925" s="51"/>
      <c r="LAC1925" s="13"/>
      <c r="LAD1925" s="13"/>
      <c r="LAE1925" s="14"/>
      <c r="LAF1925" s="14"/>
      <c r="LAG1925" s="41"/>
      <c r="LAH1925" s="44"/>
      <c r="LAI1925" s="51"/>
      <c r="LAJ1925" s="51"/>
      <c r="LAK1925" s="51"/>
      <c r="LAL1925" s="13"/>
      <c r="LAM1925" s="13"/>
      <c r="LAN1925" s="14"/>
      <c r="LAO1925" s="14"/>
      <c r="LAP1925" s="41"/>
      <c r="LAQ1925" s="44"/>
      <c r="LAR1925" s="51"/>
      <c r="LAS1925" s="51"/>
      <c r="LAT1925" s="51"/>
      <c r="LAU1925" s="13"/>
      <c r="LAV1925" s="13"/>
      <c r="LAW1925" s="14"/>
      <c r="LAX1925" s="14"/>
      <c r="LAY1925" s="41"/>
      <c r="LAZ1925" s="44"/>
      <c r="LBA1925" s="51"/>
      <c r="LBB1925" s="51"/>
      <c r="LBC1925" s="51"/>
      <c r="LBD1925" s="13"/>
      <c r="LBE1925" s="13"/>
      <c r="LBF1925" s="14"/>
      <c r="LBG1925" s="14"/>
      <c r="LBH1925" s="41"/>
      <c r="LBI1925" s="44"/>
      <c r="LBJ1925" s="51"/>
      <c r="LBK1925" s="51"/>
      <c r="LBL1925" s="51"/>
      <c r="LBM1925" s="13"/>
      <c r="LBN1925" s="13"/>
      <c r="LBO1925" s="14"/>
      <c r="LBP1925" s="14"/>
      <c r="LBQ1925" s="41"/>
      <c r="LBR1925" s="44"/>
      <c r="LBS1925" s="51"/>
      <c r="LBT1925" s="51"/>
      <c r="LBU1925" s="51"/>
      <c r="LBV1925" s="13"/>
      <c r="LBW1925" s="13"/>
      <c r="LBX1925" s="14"/>
      <c r="LBY1925" s="14"/>
      <c r="LBZ1925" s="41"/>
      <c r="LCA1925" s="44"/>
      <c r="LCB1925" s="51"/>
      <c r="LCC1925" s="51"/>
      <c r="LCD1925" s="51"/>
      <c r="LCE1925" s="13"/>
      <c r="LCF1925" s="13"/>
      <c r="LCG1925" s="14"/>
      <c r="LCH1925" s="14"/>
      <c r="LCI1925" s="41"/>
      <c r="LCJ1925" s="44"/>
      <c r="LCK1925" s="51"/>
      <c r="LCL1925" s="51"/>
      <c r="LCM1925" s="51"/>
      <c r="LCN1925" s="13"/>
      <c r="LCO1925" s="13"/>
      <c r="LCP1925" s="14"/>
      <c r="LCQ1925" s="14"/>
      <c r="LCR1925" s="41"/>
      <c r="LCS1925" s="44"/>
      <c r="LCT1925" s="51"/>
      <c r="LCU1925" s="51"/>
      <c r="LCV1925" s="51"/>
      <c r="LCW1925" s="13"/>
      <c r="LCX1925" s="13"/>
      <c r="LCY1925" s="14"/>
      <c r="LCZ1925" s="14"/>
      <c r="LDA1925" s="41"/>
      <c r="LDB1925" s="44"/>
      <c r="LDC1925" s="51"/>
      <c r="LDD1925" s="51"/>
      <c r="LDE1925" s="51"/>
      <c r="LDF1925" s="13"/>
      <c r="LDG1925" s="13"/>
      <c r="LDH1925" s="14"/>
      <c r="LDI1925" s="14"/>
      <c r="LDJ1925" s="41"/>
      <c r="LDK1925" s="44"/>
      <c r="LDL1925" s="51"/>
      <c r="LDM1925" s="51"/>
      <c r="LDN1925" s="51"/>
      <c r="LDO1925" s="13"/>
      <c r="LDP1925" s="13"/>
      <c r="LDQ1925" s="14"/>
      <c r="LDR1925" s="14"/>
      <c r="LDS1925" s="41"/>
      <c r="LDT1925" s="44"/>
      <c r="LDU1925" s="51"/>
      <c r="LDV1925" s="51"/>
      <c r="LDW1925" s="51"/>
      <c r="LDX1925" s="13"/>
      <c r="LDY1925" s="13"/>
      <c r="LDZ1925" s="14"/>
      <c r="LEA1925" s="14"/>
      <c r="LEB1925" s="41"/>
      <c r="LEC1925" s="44"/>
      <c r="LED1925" s="51"/>
      <c r="LEE1925" s="51"/>
      <c r="LEF1925" s="51"/>
      <c r="LEG1925" s="13"/>
      <c r="LEH1925" s="13"/>
      <c r="LEI1925" s="14"/>
      <c r="LEJ1925" s="14"/>
      <c r="LEK1925" s="41"/>
      <c r="LEL1925" s="44"/>
      <c r="LEM1925" s="51"/>
      <c r="LEN1925" s="51"/>
      <c r="LEO1925" s="51"/>
      <c r="LEP1925" s="13"/>
      <c r="LEQ1925" s="13"/>
      <c r="LER1925" s="14"/>
      <c r="LES1925" s="14"/>
      <c r="LET1925" s="41"/>
      <c r="LEU1925" s="44"/>
      <c r="LEV1925" s="51"/>
      <c r="LEW1925" s="51"/>
      <c r="LEX1925" s="51"/>
      <c r="LEY1925" s="13"/>
      <c r="LEZ1925" s="13"/>
      <c r="LFA1925" s="14"/>
      <c r="LFB1925" s="14"/>
      <c r="LFC1925" s="41"/>
      <c r="LFD1925" s="44"/>
      <c r="LFE1925" s="51"/>
      <c r="LFF1925" s="51"/>
      <c r="LFG1925" s="51"/>
      <c r="LFH1925" s="13"/>
      <c r="LFI1925" s="13"/>
      <c r="LFJ1925" s="14"/>
      <c r="LFK1925" s="14"/>
      <c r="LFL1925" s="41"/>
      <c r="LFM1925" s="44"/>
      <c r="LFN1925" s="51"/>
      <c r="LFO1925" s="51"/>
      <c r="LFP1925" s="51"/>
      <c r="LFQ1925" s="13"/>
      <c r="LFR1925" s="13"/>
      <c r="LFS1925" s="14"/>
      <c r="LFT1925" s="14"/>
      <c r="LFU1925" s="41"/>
      <c r="LFV1925" s="44"/>
      <c r="LFW1925" s="51"/>
      <c r="LFX1925" s="51"/>
      <c r="LFY1925" s="51"/>
      <c r="LFZ1925" s="13"/>
      <c r="LGA1925" s="13"/>
      <c r="LGB1925" s="14"/>
      <c r="LGC1925" s="14"/>
      <c r="LGD1925" s="41"/>
      <c r="LGE1925" s="44"/>
      <c r="LGF1925" s="51"/>
      <c r="LGG1925" s="51"/>
      <c r="LGH1925" s="51"/>
      <c r="LGI1925" s="13"/>
      <c r="LGJ1925" s="13"/>
      <c r="LGK1925" s="14"/>
      <c r="LGL1925" s="14"/>
      <c r="LGM1925" s="41"/>
      <c r="LGN1925" s="44"/>
      <c r="LGO1925" s="51"/>
      <c r="LGP1925" s="51"/>
      <c r="LGQ1925" s="51"/>
      <c r="LGR1925" s="13"/>
      <c r="LGS1925" s="13"/>
      <c r="LGT1925" s="14"/>
      <c r="LGU1925" s="14"/>
      <c r="LGV1925" s="41"/>
      <c r="LGW1925" s="44"/>
      <c r="LGX1925" s="51"/>
      <c r="LGY1925" s="51"/>
      <c r="LGZ1925" s="51"/>
      <c r="LHA1925" s="13"/>
      <c r="LHB1925" s="13"/>
      <c r="LHC1925" s="14"/>
      <c r="LHD1925" s="14"/>
      <c r="LHE1925" s="41"/>
      <c r="LHF1925" s="44"/>
      <c r="LHG1925" s="51"/>
      <c r="LHH1925" s="51"/>
      <c r="LHI1925" s="51"/>
      <c r="LHJ1925" s="13"/>
      <c r="LHK1925" s="13"/>
      <c r="LHL1925" s="14"/>
      <c r="LHM1925" s="14"/>
      <c r="LHN1925" s="41"/>
      <c r="LHO1925" s="44"/>
      <c r="LHP1925" s="51"/>
      <c r="LHQ1925" s="51"/>
      <c r="LHR1925" s="51"/>
      <c r="LHS1925" s="13"/>
      <c r="LHT1925" s="13"/>
      <c r="LHU1925" s="14"/>
      <c r="LHV1925" s="14"/>
      <c r="LHW1925" s="41"/>
      <c r="LHX1925" s="44"/>
      <c r="LHY1925" s="51"/>
      <c r="LHZ1925" s="51"/>
      <c r="LIA1925" s="51"/>
      <c r="LIB1925" s="13"/>
      <c r="LIC1925" s="13"/>
      <c r="LID1925" s="14"/>
      <c r="LIE1925" s="14"/>
      <c r="LIF1925" s="41"/>
      <c r="LIG1925" s="44"/>
      <c r="LIH1925" s="51"/>
      <c r="LII1925" s="51"/>
      <c r="LIJ1925" s="51"/>
      <c r="LIK1925" s="13"/>
      <c r="LIL1925" s="13"/>
      <c r="LIM1925" s="14"/>
      <c r="LIN1925" s="14"/>
      <c r="LIO1925" s="41"/>
      <c r="LIP1925" s="44"/>
      <c r="LIQ1925" s="51"/>
      <c r="LIR1925" s="51"/>
      <c r="LIS1925" s="51"/>
      <c r="LIT1925" s="13"/>
      <c r="LIU1925" s="13"/>
      <c r="LIV1925" s="14"/>
      <c r="LIW1925" s="14"/>
      <c r="LIX1925" s="41"/>
      <c r="LIY1925" s="44"/>
      <c r="LIZ1925" s="51"/>
      <c r="LJA1925" s="51"/>
      <c r="LJB1925" s="51"/>
      <c r="LJC1925" s="13"/>
      <c r="LJD1925" s="13"/>
      <c r="LJE1925" s="14"/>
      <c r="LJF1925" s="14"/>
      <c r="LJG1925" s="41"/>
      <c r="LJH1925" s="44"/>
      <c r="LJI1925" s="51"/>
      <c r="LJJ1925" s="51"/>
      <c r="LJK1925" s="51"/>
      <c r="LJL1925" s="13"/>
      <c r="LJM1925" s="13"/>
      <c r="LJN1925" s="14"/>
      <c r="LJO1925" s="14"/>
      <c r="LJP1925" s="41"/>
      <c r="LJQ1925" s="44"/>
      <c r="LJR1925" s="51"/>
      <c r="LJS1925" s="51"/>
      <c r="LJT1925" s="51"/>
      <c r="LJU1925" s="13"/>
      <c r="LJV1925" s="13"/>
      <c r="LJW1925" s="14"/>
      <c r="LJX1925" s="14"/>
      <c r="LJY1925" s="41"/>
      <c r="LJZ1925" s="44"/>
      <c r="LKA1925" s="51"/>
      <c r="LKB1925" s="51"/>
      <c r="LKC1925" s="51"/>
      <c r="LKD1925" s="13"/>
      <c r="LKE1925" s="13"/>
      <c r="LKF1925" s="14"/>
      <c r="LKG1925" s="14"/>
      <c r="LKH1925" s="41"/>
      <c r="LKI1925" s="44"/>
      <c r="LKJ1925" s="51"/>
      <c r="LKK1925" s="51"/>
      <c r="LKL1925" s="51"/>
      <c r="LKM1925" s="13"/>
      <c r="LKN1925" s="13"/>
      <c r="LKO1925" s="14"/>
      <c r="LKP1925" s="14"/>
      <c r="LKQ1925" s="41"/>
      <c r="LKR1925" s="44"/>
      <c r="LKS1925" s="51"/>
      <c r="LKT1925" s="51"/>
      <c r="LKU1925" s="51"/>
      <c r="LKV1925" s="13"/>
      <c r="LKW1925" s="13"/>
      <c r="LKX1925" s="14"/>
      <c r="LKY1925" s="14"/>
      <c r="LKZ1925" s="41"/>
      <c r="LLA1925" s="44"/>
      <c r="LLB1925" s="51"/>
      <c r="LLC1925" s="51"/>
      <c r="LLD1925" s="51"/>
      <c r="LLE1925" s="13"/>
      <c r="LLF1925" s="13"/>
      <c r="LLG1925" s="14"/>
      <c r="LLH1925" s="14"/>
      <c r="LLI1925" s="41"/>
      <c r="LLJ1925" s="44"/>
      <c r="LLK1925" s="51"/>
      <c r="LLL1925" s="51"/>
      <c r="LLM1925" s="51"/>
      <c r="LLN1925" s="13"/>
      <c r="LLO1925" s="13"/>
      <c r="LLP1925" s="14"/>
      <c r="LLQ1925" s="14"/>
      <c r="LLR1925" s="41"/>
      <c r="LLS1925" s="44"/>
      <c r="LLT1925" s="51"/>
      <c r="LLU1925" s="51"/>
      <c r="LLV1925" s="51"/>
      <c r="LLW1925" s="13"/>
      <c r="LLX1925" s="13"/>
      <c r="LLY1925" s="14"/>
      <c r="LLZ1925" s="14"/>
      <c r="LMA1925" s="41"/>
      <c r="LMB1925" s="44"/>
      <c r="LMC1925" s="51"/>
      <c r="LMD1925" s="51"/>
      <c r="LME1925" s="51"/>
      <c r="LMF1925" s="13"/>
      <c r="LMG1925" s="13"/>
      <c r="LMH1925" s="14"/>
      <c r="LMI1925" s="14"/>
      <c r="LMJ1925" s="41"/>
      <c r="LMK1925" s="44"/>
      <c r="LML1925" s="51"/>
      <c r="LMM1925" s="51"/>
      <c r="LMN1925" s="51"/>
      <c r="LMO1925" s="13"/>
      <c r="LMP1925" s="13"/>
      <c r="LMQ1925" s="14"/>
      <c r="LMR1925" s="14"/>
      <c r="LMS1925" s="41"/>
      <c r="LMT1925" s="44"/>
      <c r="LMU1925" s="51"/>
      <c r="LMV1925" s="51"/>
      <c r="LMW1925" s="51"/>
      <c r="LMX1925" s="13"/>
      <c r="LMY1925" s="13"/>
      <c r="LMZ1925" s="14"/>
      <c r="LNA1925" s="14"/>
      <c r="LNB1925" s="41"/>
      <c r="LNC1925" s="44"/>
      <c r="LND1925" s="51"/>
      <c r="LNE1925" s="51"/>
      <c r="LNF1925" s="51"/>
      <c r="LNG1925" s="13"/>
      <c r="LNH1925" s="13"/>
      <c r="LNI1925" s="14"/>
      <c r="LNJ1925" s="14"/>
      <c r="LNK1925" s="41"/>
      <c r="LNL1925" s="44"/>
      <c r="LNM1925" s="51"/>
      <c r="LNN1925" s="51"/>
      <c r="LNO1925" s="51"/>
      <c r="LNP1925" s="13"/>
      <c r="LNQ1925" s="13"/>
      <c r="LNR1925" s="14"/>
      <c r="LNS1925" s="14"/>
      <c r="LNT1925" s="41"/>
      <c r="LNU1925" s="44"/>
      <c r="LNV1925" s="51"/>
      <c r="LNW1925" s="51"/>
      <c r="LNX1925" s="51"/>
      <c r="LNY1925" s="13"/>
      <c r="LNZ1925" s="13"/>
      <c r="LOA1925" s="14"/>
      <c r="LOB1925" s="14"/>
      <c r="LOC1925" s="41"/>
      <c r="LOD1925" s="44"/>
      <c r="LOE1925" s="51"/>
      <c r="LOF1925" s="51"/>
      <c r="LOG1925" s="51"/>
      <c r="LOH1925" s="13"/>
      <c r="LOI1925" s="13"/>
      <c r="LOJ1925" s="14"/>
      <c r="LOK1925" s="14"/>
      <c r="LOL1925" s="41"/>
      <c r="LOM1925" s="44"/>
      <c r="LON1925" s="51"/>
      <c r="LOO1925" s="51"/>
      <c r="LOP1925" s="51"/>
      <c r="LOQ1925" s="13"/>
      <c r="LOR1925" s="13"/>
      <c r="LOS1925" s="14"/>
      <c r="LOT1925" s="14"/>
      <c r="LOU1925" s="41"/>
      <c r="LOV1925" s="44"/>
      <c r="LOW1925" s="51"/>
      <c r="LOX1925" s="51"/>
      <c r="LOY1925" s="51"/>
      <c r="LOZ1925" s="13"/>
      <c r="LPA1925" s="13"/>
      <c r="LPB1925" s="14"/>
      <c r="LPC1925" s="14"/>
      <c r="LPD1925" s="41"/>
      <c r="LPE1925" s="44"/>
      <c r="LPF1925" s="51"/>
      <c r="LPG1925" s="51"/>
      <c r="LPH1925" s="51"/>
      <c r="LPI1925" s="13"/>
      <c r="LPJ1925" s="13"/>
      <c r="LPK1925" s="14"/>
      <c r="LPL1925" s="14"/>
      <c r="LPM1925" s="41"/>
      <c r="LPN1925" s="44"/>
      <c r="LPO1925" s="51"/>
      <c r="LPP1925" s="51"/>
      <c r="LPQ1925" s="51"/>
      <c r="LPR1925" s="13"/>
      <c r="LPS1925" s="13"/>
      <c r="LPT1925" s="14"/>
      <c r="LPU1925" s="14"/>
      <c r="LPV1925" s="41"/>
      <c r="LPW1925" s="44"/>
      <c r="LPX1925" s="51"/>
      <c r="LPY1925" s="51"/>
      <c r="LPZ1925" s="51"/>
      <c r="LQA1925" s="13"/>
      <c r="LQB1925" s="13"/>
      <c r="LQC1925" s="14"/>
      <c r="LQD1925" s="14"/>
      <c r="LQE1925" s="41"/>
      <c r="LQF1925" s="44"/>
      <c r="LQG1925" s="51"/>
      <c r="LQH1925" s="51"/>
      <c r="LQI1925" s="51"/>
      <c r="LQJ1925" s="13"/>
      <c r="LQK1925" s="13"/>
      <c r="LQL1925" s="14"/>
      <c r="LQM1925" s="14"/>
      <c r="LQN1925" s="41"/>
      <c r="LQO1925" s="44"/>
      <c r="LQP1925" s="51"/>
      <c r="LQQ1925" s="51"/>
      <c r="LQR1925" s="51"/>
      <c r="LQS1925" s="13"/>
      <c r="LQT1925" s="13"/>
      <c r="LQU1925" s="14"/>
      <c r="LQV1925" s="14"/>
      <c r="LQW1925" s="41"/>
      <c r="LQX1925" s="44"/>
      <c r="LQY1925" s="51"/>
      <c r="LQZ1925" s="51"/>
      <c r="LRA1925" s="51"/>
      <c r="LRB1925" s="13"/>
      <c r="LRC1925" s="13"/>
      <c r="LRD1925" s="14"/>
      <c r="LRE1925" s="14"/>
      <c r="LRF1925" s="41"/>
      <c r="LRG1925" s="44"/>
      <c r="LRH1925" s="51"/>
      <c r="LRI1925" s="51"/>
      <c r="LRJ1925" s="51"/>
      <c r="LRK1925" s="13"/>
      <c r="LRL1925" s="13"/>
      <c r="LRM1925" s="14"/>
      <c r="LRN1925" s="14"/>
      <c r="LRO1925" s="41"/>
      <c r="LRP1925" s="44"/>
      <c r="LRQ1925" s="51"/>
      <c r="LRR1925" s="51"/>
      <c r="LRS1925" s="51"/>
      <c r="LRT1925" s="13"/>
      <c r="LRU1925" s="13"/>
      <c r="LRV1925" s="14"/>
      <c r="LRW1925" s="14"/>
      <c r="LRX1925" s="41"/>
      <c r="LRY1925" s="44"/>
      <c r="LRZ1925" s="51"/>
      <c r="LSA1925" s="51"/>
      <c r="LSB1925" s="51"/>
      <c r="LSC1925" s="13"/>
      <c r="LSD1925" s="13"/>
      <c r="LSE1925" s="14"/>
      <c r="LSF1925" s="14"/>
      <c r="LSG1925" s="41"/>
      <c r="LSH1925" s="44"/>
      <c r="LSI1925" s="51"/>
      <c r="LSJ1925" s="51"/>
      <c r="LSK1925" s="51"/>
      <c r="LSL1925" s="13"/>
      <c r="LSM1925" s="13"/>
      <c r="LSN1925" s="14"/>
      <c r="LSO1925" s="14"/>
      <c r="LSP1925" s="41"/>
      <c r="LSQ1925" s="44"/>
      <c r="LSR1925" s="51"/>
      <c r="LSS1925" s="51"/>
      <c r="LST1925" s="51"/>
      <c r="LSU1925" s="13"/>
      <c r="LSV1925" s="13"/>
      <c r="LSW1925" s="14"/>
      <c r="LSX1925" s="14"/>
      <c r="LSY1925" s="41"/>
      <c r="LSZ1925" s="44"/>
      <c r="LTA1925" s="51"/>
      <c r="LTB1925" s="51"/>
      <c r="LTC1925" s="51"/>
      <c r="LTD1925" s="13"/>
      <c r="LTE1925" s="13"/>
      <c r="LTF1925" s="14"/>
      <c r="LTG1925" s="14"/>
      <c r="LTH1925" s="41"/>
      <c r="LTI1925" s="44"/>
      <c r="LTJ1925" s="51"/>
      <c r="LTK1925" s="51"/>
      <c r="LTL1925" s="51"/>
      <c r="LTM1925" s="13"/>
      <c r="LTN1925" s="13"/>
      <c r="LTO1925" s="14"/>
      <c r="LTP1925" s="14"/>
      <c r="LTQ1925" s="41"/>
      <c r="LTR1925" s="44"/>
      <c r="LTS1925" s="51"/>
      <c r="LTT1925" s="51"/>
      <c r="LTU1925" s="51"/>
      <c r="LTV1925" s="13"/>
      <c r="LTW1925" s="13"/>
      <c r="LTX1925" s="14"/>
      <c r="LTY1925" s="14"/>
      <c r="LTZ1925" s="41"/>
      <c r="LUA1925" s="44"/>
      <c r="LUB1925" s="51"/>
      <c r="LUC1925" s="51"/>
      <c r="LUD1925" s="51"/>
      <c r="LUE1925" s="13"/>
      <c r="LUF1925" s="13"/>
      <c r="LUG1925" s="14"/>
      <c r="LUH1925" s="14"/>
      <c r="LUI1925" s="41"/>
      <c r="LUJ1925" s="44"/>
      <c r="LUK1925" s="51"/>
      <c r="LUL1925" s="51"/>
      <c r="LUM1925" s="51"/>
      <c r="LUN1925" s="13"/>
      <c r="LUO1925" s="13"/>
      <c r="LUP1925" s="14"/>
      <c r="LUQ1925" s="14"/>
      <c r="LUR1925" s="41"/>
      <c r="LUS1925" s="44"/>
      <c r="LUT1925" s="51"/>
      <c r="LUU1925" s="51"/>
      <c r="LUV1925" s="51"/>
      <c r="LUW1925" s="13"/>
      <c r="LUX1925" s="13"/>
      <c r="LUY1925" s="14"/>
      <c r="LUZ1925" s="14"/>
      <c r="LVA1925" s="41"/>
      <c r="LVB1925" s="44"/>
      <c r="LVC1925" s="51"/>
      <c r="LVD1925" s="51"/>
      <c r="LVE1925" s="51"/>
      <c r="LVF1925" s="13"/>
      <c r="LVG1925" s="13"/>
      <c r="LVH1925" s="14"/>
      <c r="LVI1925" s="14"/>
      <c r="LVJ1925" s="41"/>
      <c r="LVK1925" s="44"/>
      <c r="LVL1925" s="51"/>
      <c r="LVM1925" s="51"/>
      <c r="LVN1925" s="51"/>
      <c r="LVO1925" s="13"/>
      <c r="LVP1925" s="13"/>
      <c r="LVQ1925" s="14"/>
      <c r="LVR1925" s="14"/>
      <c r="LVS1925" s="41"/>
      <c r="LVT1925" s="44"/>
      <c r="LVU1925" s="51"/>
      <c r="LVV1925" s="51"/>
      <c r="LVW1925" s="51"/>
      <c r="LVX1925" s="13"/>
      <c r="LVY1925" s="13"/>
      <c r="LVZ1925" s="14"/>
      <c r="LWA1925" s="14"/>
      <c r="LWB1925" s="41"/>
      <c r="LWC1925" s="44"/>
      <c r="LWD1925" s="51"/>
      <c r="LWE1925" s="51"/>
      <c r="LWF1925" s="51"/>
      <c r="LWG1925" s="13"/>
      <c r="LWH1925" s="13"/>
      <c r="LWI1925" s="14"/>
      <c r="LWJ1925" s="14"/>
      <c r="LWK1925" s="41"/>
      <c r="LWL1925" s="44"/>
      <c r="LWM1925" s="51"/>
      <c r="LWN1925" s="51"/>
      <c r="LWO1925" s="51"/>
      <c r="LWP1925" s="13"/>
      <c r="LWQ1925" s="13"/>
      <c r="LWR1925" s="14"/>
      <c r="LWS1925" s="14"/>
      <c r="LWT1925" s="41"/>
      <c r="LWU1925" s="44"/>
      <c r="LWV1925" s="51"/>
      <c r="LWW1925" s="51"/>
      <c r="LWX1925" s="51"/>
      <c r="LWY1925" s="13"/>
      <c r="LWZ1925" s="13"/>
      <c r="LXA1925" s="14"/>
      <c r="LXB1925" s="14"/>
      <c r="LXC1925" s="41"/>
      <c r="LXD1925" s="44"/>
      <c r="LXE1925" s="51"/>
      <c r="LXF1925" s="51"/>
      <c r="LXG1925" s="51"/>
      <c r="LXH1925" s="13"/>
      <c r="LXI1925" s="13"/>
      <c r="LXJ1925" s="14"/>
      <c r="LXK1925" s="14"/>
      <c r="LXL1925" s="41"/>
      <c r="LXM1925" s="44"/>
      <c r="LXN1925" s="51"/>
      <c r="LXO1925" s="51"/>
      <c r="LXP1925" s="51"/>
      <c r="LXQ1925" s="13"/>
      <c r="LXR1925" s="13"/>
      <c r="LXS1925" s="14"/>
      <c r="LXT1925" s="14"/>
      <c r="LXU1925" s="41"/>
      <c r="LXV1925" s="44"/>
      <c r="LXW1925" s="51"/>
      <c r="LXX1925" s="51"/>
      <c r="LXY1925" s="51"/>
      <c r="LXZ1925" s="13"/>
      <c r="LYA1925" s="13"/>
      <c r="LYB1925" s="14"/>
      <c r="LYC1925" s="14"/>
      <c r="LYD1925" s="41"/>
      <c r="LYE1925" s="44"/>
      <c r="LYF1925" s="51"/>
      <c r="LYG1925" s="51"/>
      <c r="LYH1925" s="51"/>
      <c r="LYI1925" s="13"/>
      <c r="LYJ1925" s="13"/>
      <c r="LYK1925" s="14"/>
      <c r="LYL1925" s="14"/>
      <c r="LYM1925" s="41"/>
      <c r="LYN1925" s="44"/>
      <c r="LYO1925" s="51"/>
      <c r="LYP1925" s="51"/>
      <c r="LYQ1925" s="51"/>
      <c r="LYR1925" s="13"/>
      <c r="LYS1925" s="13"/>
      <c r="LYT1925" s="14"/>
      <c r="LYU1925" s="14"/>
      <c r="LYV1925" s="41"/>
      <c r="LYW1925" s="44"/>
      <c r="LYX1925" s="51"/>
      <c r="LYY1925" s="51"/>
      <c r="LYZ1925" s="51"/>
      <c r="LZA1925" s="13"/>
      <c r="LZB1925" s="13"/>
      <c r="LZC1925" s="14"/>
      <c r="LZD1925" s="14"/>
      <c r="LZE1925" s="41"/>
      <c r="LZF1925" s="44"/>
      <c r="LZG1925" s="51"/>
      <c r="LZH1925" s="51"/>
      <c r="LZI1925" s="51"/>
      <c r="LZJ1925" s="13"/>
      <c r="LZK1925" s="13"/>
      <c r="LZL1925" s="14"/>
      <c r="LZM1925" s="14"/>
      <c r="LZN1925" s="41"/>
      <c r="LZO1925" s="44"/>
      <c r="LZP1925" s="51"/>
      <c r="LZQ1925" s="51"/>
      <c r="LZR1925" s="51"/>
      <c r="LZS1925" s="13"/>
      <c r="LZT1925" s="13"/>
      <c r="LZU1925" s="14"/>
      <c r="LZV1925" s="14"/>
      <c r="LZW1925" s="41"/>
      <c r="LZX1925" s="44"/>
      <c r="LZY1925" s="51"/>
      <c r="LZZ1925" s="51"/>
      <c r="MAA1925" s="51"/>
      <c r="MAB1925" s="13"/>
      <c r="MAC1925" s="13"/>
      <c r="MAD1925" s="14"/>
      <c r="MAE1925" s="14"/>
      <c r="MAF1925" s="41"/>
      <c r="MAG1925" s="44"/>
      <c r="MAH1925" s="51"/>
      <c r="MAI1925" s="51"/>
      <c r="MAJ1925" s="51"/>
      <c r="MAK1925" s="13"/>
      <c r="MAL1925" s="13"/>
      <c r="MAM1925" s="14"/>
      <c r="MAN1925" s="14"/>
      <c r="MAO1925" s="41"/>
      <c r="MAP1925" s="44"/>
      <c r="MAQ1925" s="51"/>
      <c r="MAR1925" s="51"/>
      <c r="MAS1925" s="51"/>
      <c r="MAT1925" s="13"/>
      <c r="MAU1925" s="13"/>
      <c r="MAV1925" s="14"/>
      <c r="MAW1925" s="14"/>
      <c r="MAX1925" s="41"/>
      <c r="MAY1925" s="44"/>
      <c r="MAZ1925" s="51"/>
      <c r="MBA1925" s="51"/>
      <c r="MBB1925" s="51"/>
      <c r="MBC1925" s="13"/>
      <c r="MBD1925" s="13"/>
      <c r="MBE1925" s="14"/>
      <c r="MBF1925" s="14"/>
      <c r="MBG1925" s="41"/>
      <c r="MBH1925" s="44"/>
      <c r="MBI1925" s="51"/>
      <c r="MBJ1925" s="51"/>
      <c r="MBK1925" s="51"/>
      <c r="MBL1925" s="13"/>
      <c r="MBM1925" s="13"/>
      <c r="MBN1925" s="14"/>
      <c r="MBO1925" s="14"/>
      <c r="MBP1925" s="41"/>
      <c r="MBQ1925" s="44"/>
      <c r="MBR1925" s="51"/>
      <c r="MBS1925" s="51"/>
      <c r="MBT1925" s="51"/>
      <c r="MBU1925" s="13"/>
      <c r="MBV1925" s="13"/>
      <c r="MBW1925" s="14"/>
      <c r="MBX1925" s="14"/>
      <c r="MBY1925" s="41"/>
      <c r="MBZ1925" s="44"/>
      <c r="MCA1925" s="51"/>
      <c r="MCB1925" s="51"/>
      <c r="MCC1925" s="51"/>
      <c r="MCD1925" s="13"/>
      <c r="MCE1925" s="13"/>
      <c r="MCF1925" s="14"/>
      <c r="MCG1925" s="14"/>
      <c r="MCH1925" s="41"/>
      <c r="MCI1925" s="44"/>
      <c r="MCJ1925" s="51"/>
      <c r="MCK1925" s="51"/>
      <c r="MCL1925" s="51"/>
      <c r="MCM1925" s="13"/>
      <c r="MCN1925" s="13"/>
      <c r="MCO1925" s="14"/>
      <c r="MCP1925" s="14"/>
      <c r="MCQ1925" s="41"/>
      <c r="MCR1925" s="44"/>
      <c r="MCS1925" s="51"/>
      <c r="MCT1925" s="51"/>
      <c r="MCU1925" s="51"/>
      <c r="MCV1925" s="13"/>
      <c r="MCW1925" s="13"/>
      <c r="MCX1925" s="14"/>
      <c r="MCY1925" s="14"/>
      <c r="MCZ1925" s="41"/>
      <c r="MDA1925" s="44"/>
      <c r="MDB1925" s="51"/>
      <c r="MDC1925" s="51"/>
      <c r="MDD1925" s="51"/>
      <c r="MDE1925" s="13"/>
      <c r="MDF1925" s="13"/>
      <c r="MDG1925" s="14"/>
      <c r="MDH1925" s="14"/>
      <c r="MDI1925" s="41"/>
      <c r="MDJ1925" s="44"/>
      <c r="MDK1925" s="51"/>
      <c r="MDL1925" s="51"/>
      <c r="MDM1925" s="51"/>
      <c r="MDN1925" s="13"/>
      <c r="MDO1925" s="13"/>
      <c r="MDP1925" s="14"/>
      <c r="MDQ1925" s="14"/>
      <c r="MDR1925" s="41"/>
      <c r="MDS1925" s="44"/>
      <c r="MDT1925" s="51"/>
      <c r="MDU1925" s="51"/>
      <c r="MDV1925" s="51"/>
      <c r="MDW1925" s="13"/>
      <c r="MDX1925" s="13"/>
      <c r="MDY1925" s="14"/>
      <c r="MDZ1925" s="14"/>
      <c r="MEA1925" s="41"/>
      <c r="MEB1925" s="44"/>
      <c r="MEC1925" s="51"/>
      <c r="MED1925" s="51"/>
      <c r="MEE1925" s="51"/>
      <c r="MEF1925" s="13"/>
      <c r="MEG1925" s="13"/>
      <c r="MEH1925" s="14"/>
      <c r="MEI1925" s="14"/>
      <c r="MEJ1925" s="41"/>
      <c r="MEK1925" s="44"/>
      <c r="MEL1925" s="51"/>
      <c r="MEM1925" s="51"/>
      <c r="MEN1925" s="51"/>
      <c r="MEO1925" s="13"/>
      <c r="MEP1925" s="13"/>
      <c r="MEQ1925" s="14"/>
      <c r="MER1925" s="14"/>
      <c r="MES1925" s="41"/>
      <c r="MET1925" s="44"/>
      <c r="MEU1925" s="51"/>
      <c r="MEV1925" s="51"/>
      <c r="MEW1925" s="51"/>
      <c r="MEX1925" s="13"/>
      <c r="MEY1925" s="13"/>
      <c r="MEZ1925" s="14"/>
      <c r="MFA1925" s="14"/>
      <c r="MFB1925" s="41"/>
      <c r="MFC1925" s="44"/>
      <c r="MFD1925" s="51"/>
      <c r="MFE1925" s="51"/>
      <c r="MFF1925" s="51"/>
      <c r="MFG1925" s="13"/>
      <c r="MFH1925" s="13"/>
      <c r="MFI1925" s="14"/>
      <c r="MFJ1925" s="14"/>
      <c r="MFK1925" s="41"/>
      <c r="MFL1925" s="44"/>
      <c r="MFM1925" s="51"/>
      <c r="MFN1925" s="51"/>
      <c r="MFO1925" s="51"/>
      <c r="MFP1925" s="13"/>
      <c r="MFQ1925" s="13"/>
      <c r="MFR1925" s="14"/>
      <c r="MFS1925" s="14"/>
      <c r="MFT1925" s="41"/>
      <c r="MFU1925" s="44"/>
      <c r="MFV1925" s="51"/>
      <c r="MFW1925" s="51"/>
      <c r="MFX1925" s="51"/>
      <c r="MFY1925" s="13"/>
      <c r="MFZ1925" s="13"/>
      <c r="MGA1925" s="14"/>
      <c r="MGB1925" s="14"/>
      <c r="MGC1925" s="41"/>
      <c r="MGD1925" s="44"/>
      <c r="MGE1925" s="51"/>
      <c r="MGF1925" s="51"/>
      <c r="MGG1925" s="51"/>
      <c r="MGH1925" s="13"/>
      <c r="MGI1925" s="13"/>
      <c r="MGJ1925" s="14"/>
      <c r="MGK1925" s="14"/>
      <c r="MGL1925" s="41"/>
      <c r="MGM1925" s="44"/>
      <c r="MGN1925" s="51"/>
      <c r="MGO1925" s="51"/>
      <c r="MGP1925" s="51"/>
      <c r="MGQ1925" s="13"/>
      <c r="MGR1925" s="13"/>
      <c r="MGS1925" s="14"/>
      <c r="MGT1925" s="14"/>
      <c r="MGU1925" s="41"/>
      <c r="MGV1925" s="44"/>
      <c r="MGW1925" s="51"/>
      <c r="MGX1925" s="51"/>
      <c r="MGY1925" s="51"/>
      <c r="MGZ1925" s="13"/>
      <c r="MHA1925" s="13"/>
      <c r="MHB1925" s="14"/>
      <c r="MHC1925" s="14"/>
      <c r="MHD1925" s="41"/>
      <c r="MHE1925" s="44"/>
      <c r="MHF1925" s="51"/>
      <c r="MHG1925" s="51"/>
      <c r="MHH1925" s="51"/>
      <c r="MHI1925" s="13"/>
      <c r="MHJ1925" s="13"/>
      <c r="MHK1925" s="14"/>
      <c r="MHL1925" s="14"/>
      <c r="MHM1925" s="41"/>
      <c r="MHN1925" s="44"/>
      <c r="MHO1925" s="51"/>
      <c r="MHP1925" s="51"/>
      <c r="MHQ1925" s="51"/>
      <c r="MHR1925" s="13"/>
      <c r="MHS1925" s="13"/>
      <c r="MHT1925" s="14"/>
      <c r="MHU1925" s="14"/>
      <c r="MHV1925" s="41"/>
      <c r="MHW1925" s="44"/>
      <c r="MHX1925" s="51"/>
      <c r="MHY1925" s="51"/>
      <c r="MHZ1925" s="51"/>
      <c r="MIA1925" s="13"/>
      <c r="MIB1925" s="13"/>
      <c r="MIC1925" s="14"/>
      <c r="MID1925" s="14"/>
      <c r="MIE1925" s="41"/>
      <c r="MIF1925" s="44"/>
      <c r="MIG1925" s="51"/>
      <c r="MIH1925" s="51"/>
      <c r="MII1925" s="51"/>
      <c r="MIJ1925" s="13"/>
      <c r="MIK1925" s="13"/>
      <c r="MIL1925" s="14"/>
      <c r="MIM1925" s="14"/>
      <c r="MIN1925" s="41"/>
      <c r="MIO1925" s="44"/>
      <c r="MIP1925" s="51"/>
      <c r="MIQ1925" s="51"/>
      <c r="MIR1925" s="51"/>
      <c r="MIS1925" s="13"/>
      <c r="MIT1925" s="13"/>
      <c r="MIU1925" s="14"/>
      <c r="MIV1925" s="14"/>
      <c r="MIW1925" s="41"/>
      <c r="MIX1925" s="44"/>
      <c r="MIY1925" s="51"/>
      <c r="MIZ1925" s="51"/>
      <c r="MJA1925" s="51"/>
      <c r="MJB1925" s="13"/>
      <c r="MJC1925" s="13"/>
      <c r="MJD1925" s="14"/>
      <c r="MJE1925" s="14"/>
      <c r="MJF1925" s="41"/>
      <c r="MJG1925" s="44"/>
      <c r="MJH1925" s="51"/>
      <c r="MJI1925" s="51"/>
      <c r="MJJ1925" s="51"/>
      <c r="MJK1925" s="13"/>
      <c r="MJL1925" s="13"/>
      <c r="MJM1925" s="14"/>
      <c r="MJN1925" s="14"/>
      <c r="MJO1925" s="41"/>
      <c r="MJP1925" s="44"/>
      <c r="MJQ1925" s="51"/>
      <c r="MJR1925" s="51"/>
      <c r="MJS1925" s="51"/>
      <c r="MJT1925" s="13"/>
      <c r="MJU1925" s="13"/>
      <c r="MJV1925" s="14"/>
      <c r="MJW1925" s="14"/>
      <c r="MJX1925" s="41"/>
      <c r="MJY1925" s="44"/>
      <c r="MJZ1925" s="51"/>
      <c r="MKA1925" s="51"/>
      <c r="MKB1925" s="51"/>
      <c r="MKC1925" s="13"/>
      <c r="MKD1925" s="13"/>
      <c r="MKE1925" s="14"/>
      <c r="MKF1925" s="14"/>
      <c r="MKG1925" s="41"/>
      <c r="MKH1925" s="44"/>
      <c r="MKI1925" s="51"/>
      <c r="MKJ1925" s="51"/>
      <c r="MKK1925" s="51"/>
      <c r="MKL1925" s="13"/>
      <c r="MKM1925" s="13"/>
      <c r="MKN1925" s="14"/>
      <c r="MKO1925" s="14"/>
      <c r="MKP1925" s="41"/>
      <c r="MKQ1925" s="44"/>
      <c r="MKR1925" s="51"/>
      <c r="MKS1925" s="51"/>
      <c r="MKT1925" s="51"/>
      <c r="MKU1925" s="13"/>
      <c r="MKV1925" s="13"/>
      <c r="MKW1925" s="14"/>
      <c r="MKX1925" s="14"/>
      <c r="MKY1925" s="41"/>
      <c r="MKZ1925" s="44"/>
      <c r="MLA1925" s="51"/>
      <c r="MLB1925" s="51"/>
      <c r="MLC1925" s="51"/>
      <c r="MLD1925" s="13"/>
      <c r="MLE1925" s="13"/>
      <c r="MLF1925" s="14"/>
      <c r="MLG1925" s="14"/>
      <c r="MLH1925" s="41"/>
      <c r="MLI1925" s="44"/>
      <c r="MLJ1925" s="51"/>
      <c r="MLK1925" s="51"/>
      <c r="MLL1925" s="51"/>
      <c r="MLM1925" s="13"/>
      <c r="MLN1925" s="13"/>
      <c r="MLO1925" s="14"/>
      <c r="MLP1925" s="14"/>
      <c r="MLQ1925" s="41"/>
      <c r="MLR1925" s="44"/>
      <c r="MLS1925" s="51"/>
      <c r="MLT1925" s="51"/>
      <c r="MLU1925" s="51"/>
      <c r="MLV1925" s="13"/>
      <c r="MLW1925" s="13"/>
      <c r="MLX1925" s="14"/>
      <c r="MLY1925" s="14"/>
      <c r="MLZ1925" s="41"/>
      <c r="MMA1925" s="44"/>
      <c r="MMB1925" s="51"/>
      <c r="MMC1925" s="51"/>
      <c r="MMD1925" s="51"/>
      <c r="MME1925" s="13"/>
      <c r="MMF1925" s="13"/>
      <c r="MMG1925" s="14"/>
      <c r="MMH1925" s="14"/>
      <c r="MMI1925" s="41"/>
      <c r="MMJ1925" s="44"/>
      <c r="MMK1925" s="51"/>
      <c r="MML1925" s="51"/>
      <c r="MMM1925" s="51"/>
      <c r="MMN1925" s="13"/>
      <c r="MMO1925" s="13"/>
      <c r="MMP1925" s="14"/>
      <c r="MMQ1925" s="14"/>
      <c r="MMR1925" s="41"/>
      <c r="MMS1925" s="44"/>
      <c r="MMT1925" s="51"/>
      <c r="MMU1925" s="51"/>
      <c r="MMV1925" s="51"/>
      <c r="MMW1925" s="13"/>
      <c r="MMX1925" s="13"/>
      <c r="MMY1925" s="14"/>
      <c r="MMZ1925" s="14"/>
      <c r="MNA1925" s="41"/>
      <c r="MNB1925" s="44"/>
      <c r="MNC1925" s="51"/>
      <c r="MND1925" s="51"/>
      <c r="MNE1925" s="51"/>
      <c r="MNF1925" s="13"/>
      <c r="MNG1925" s="13"/>
      <c r="MNH1925" s="14"/>
      <c r="MNI1925" s="14"/>
      <c r="MNJ1925" s="41"/>
      <c r="MNK1925" s="44"/>
      <c r="MNL1925" s="51"/>
      <c r="MNM1925" s="51"/>
      <c r="MNN1925" s="51"/>
      <c r="MNO1925" s="13"/>
      <c r="MNP1925" s="13"/>
      <c r="MNQ1925" s="14"/>
      <c r="MNR1925" s="14"/>
      <c r="MNS1925" s="41"/>
      <c r="MNT1925" s="44"/>
      <c r="MNU1925" s="51"/>
      <c r="MNV1925" s="51"/>
      <c r="MNW1925" s="51"/>
      <c r="MNX1925" s="13"/>
      <c r="MNY1925" s="13"/>
      <c r="MNZ1925" s="14"/>
      <c r="MOA1925" s="14"/>
      <c r="MOB1925" s="41"/>
      <c r="MOC1925" s="44"/>
      <c r="MOD1925" s="51"/>
      <c r="MOE1925" s="51"/>
      <c r="MOF1925" s="51"/>
      <c r="MOG1925" s="13"/>
      <c r="MOH1925" s="13"/>
      <c r="MOI1925" s="14"/>
      <c r="MOJ1925" s="14"/>
      <c r="MOK1925" s="41"/>
      <c r="MOL1925" s="44"/>
      <c r="MOM1925" s="51"/>
      <c r="MON1925" s="51"/>
      <c r="MOO1925" s="51"/>
      <c r="MOP1925" s="13"/>
      <c r="MOQ1925" s="13"/>
      <c r="MOR1925" s="14"/>
      <c r="MOS1925" s="14"/>
      <c r="MOT1925" s="41"/>
      <c r="MOU1925" s="44"/>
      <c r="MOV1925" s="51"/>
      <c r="MOW1925" s="51"/>
      <c r="MOX1925" s="51"/>
      <c r="MOY1925" s="13"/>
      <c r="MOZ1925" s="13"/>
      <c r="MPA1925" s="14"/>
      <c r="MPB1925" s="14"/>
      <c r="MPC1925" s="41"/>
      <c r="MPD1925" s="44"/>
      <c r="MPE1925" s="51"/>
      <c r="MPF1925" s="51"/>
      <c r="MPG1925" s="51"/>
      <c r="MPH1925" s="13"/>
      <c r="MPI1925" s="13"/>
      <c r="MPJ1925" s="14"/>
      <c r="MPK1925" s="14"/>
      <c r="MPL1925" s="41"/>
      <c r="MPM1925" s="44"/>
      <c r="MPN1925" s="51"/>
      <c r="MPO1925" s="51"/>
      <c r="MPP1925" s="51"/>
      <c r="MPQ1925" s="13"/>
      <c r="MPR1925" s="13"/>
      <c r="MPS1925" s="14"/>
      <c r="MPT1925" s="14"/>
      <c r="MPU1925" s="41"/>
      <c r="MPV1925" s="44"/>
      <c r="MPW1925" s="51"/>
      <c r="MPX1925" s="51"/>
      <c r="MPY1925" s="51"/>
      <c r="MPZ1925" s="13"/>
      <c r="MQA1925" s="13"/>
      <c r="MQB1925" s="14"/>
      <c r="MQC1925" s="14"/>
      <c r="MQD1925" s="41"/>
      <c r="MQE1925" s="44"/>
      <c r="MQF1925" s="51"/>
      <c r="MQG1925" s="51"/>
      <c r="MQH1925" s="51"/>
      <c r="MQI1925" s="13"/>
      <c r="MQJ1925" s="13"/>
      <c r="MQK1925" s="14"/>
      <c r="MQL1925" s="14"/>
      <c r="MQM1925" s="41"/>
      <c r="MQN1925" s="44"/>
      <c r="MQO1925" s="51"/>
      <c r="MQP1925" s="51"/>
      <c r="MQQ1925" s="51"/>
      <c r="MQR1925" s="13"/>
      <c r="MQS1925" s="13"/>
      <c r="MQT1925" s="14"/>
      <c r="MQU1925" s="14"/>
      <c r="MQV1925" s="41"/>
      <c r="MQW1925" s="44"/>
      <c r="MQX1925" s="51"/>
      <c r="MQY1925" s="51"/>
      <c r="MQZ1925" s="51"/>
      <c r="MRA1925" s="13"/>
      <c r="MRB1925" s="13"/>
      <c r="MRC1925" s="14"/>
      <c r="MRD1925" s="14"/>
      <c r="MRE1925" s="41"/>
      <c r="MRF1925" s="44"/>
      <c r="MRG1925" s="51"/>
      <c r="MRH1925" s="51"/>
      <c r="MRI1925" s="51"/>
      <c r="MRJ1925" s="13"/>
      <c r="MRK1925" s="13"/>
      <c r="MRL1925" s="14"/>
      <c r="MRM1925" s="14"/>
      <c r="MRN1925" s="41"/>
      <c r="MRO1925" s="44"/>
      <c r="MRP1925" s="51"/>
      <c r="MRQ1925" s="51"/>
      <c r="MRR1925" s="51"/>
      <c r="MRS1925" s="13"/>
      <c r="MRT1925" s="13"/>
      <c r="MRU1925" s="14"/>
      <c r="MRV1925" s="14"/>
      <c r="MRW1925" s="41"/>
      <c r="MRX1925" s="44"/>
      <c r="MRY1925" s="51"/>
      <c r="MRZ1925" s="51"/>
      <c r="MSA1925" s="51"/>
      <c r="MSB1925" s="13"/>
      <c r="MSC1925" s="13"/>
      <c r="MSD1925" s="14"/>
      <c r="MSE1925" s="14"/>
      <c r="MSF1925" s="41"/>
      <c r="MSG1925" s="44"/>
      <c r="MSH1925" s="51"/>
      <c r="MSI1925" s="51"/>
      <c r="MSJ1925" s="51"/>
      <c r="MSK1925" s="13"/>
      <c r="MSL1925" s="13"/>
      <c r="MSM1925" s="14"/>
      <c r="MSN1925" s="14"/>
      <c r="MSO1925" s="41"/>
      <c r="MSP1925" s="44"/>
      <c r="MSQ1925" s="51"/>
      <c r="MSR1925" s="51"/>
      <c r="MSS1925" s="51"/>
      <c r="MST1925" s="13"/>
      <c r="MSU1925" s="13"/>
      <c r="MSV1925" s="14"/>
      <c r="MSW1925" s="14"/>
      <c r="MSX1925" s="41"/>
      <c r="MSY1925" s="44"/>
      <c r="MSZ1925" s="51"/>
      <c r="MTA1925" s="51"/>
      <c r="MTB1925" s="51"/>
      <c r="MTC1925" s="13"/>
      <c r="MTD1925" s="13"/>
      <c r="MTE1925" s="14"/>
      <c r="MTF1925" s="14"/>
      <c r="MTG1925" s="41"/>
      <c r="MTH1925" s="44"/>
      <c r="MTI1925" s="51"/>
      <c r="MTJ1925" s="51"/>
      <c r="MTK1925" s="51"/>
      <c r="MTL1925" s="13"/>
      <c r="MTM1925" s="13"/>
      <c r="MTN1925" s="14"/>
      <c r="MTO1925" s="14"/>
      <c r="MTP1925" s="41"/>
      <c r="MTQ1925" s="44"/>
      <c r="MTR1925" s="51"/>
      <c r="MTS1925" s="51"/>
      <c r="MTT1925" s="51"/>
      <c r="MTU1925" s="13"/>
      <c r="MTV1925" s="13"/>
      <c r="MTW1925" s="14"/>
      <c r="MTX1925" s="14"/>
      <c r="MTY1925" s="41"/>
      <c r="MTZ1925" s="44"/>
      <c r="MUA1925" s="51"/>
      <c r="MUB1925" s="51"/>
      <c r="MUC1925" s="51"/>
      <c r="MUD1925" s="13"/>
      <c r="MUE1925" s="13"/>
      <c r="MUF1925" s="14"/>
      <c r="MUG1925" s="14"/>
      <c r="MUH1925" s="41"/>
      <c r="MUI1925" s="44"/>
      <c r="MUJ1925" s="51"/>
      <c r="MUK1925" s="51"/>
      <c r="MUL1925" s="51"/>
      <c r="MUM1925" s="13"/>
      <c r="MUN1925" s="13"/>
      <c r="MUO1925" s="14"/>
      <c r="MUP1925" s="14"/>
      <c r="MUQ1925" s="41"/>
      <c r="MUR1925" s="44"/>
      <c r="MUS1925" s="51"/>
      <c r="MUT1925" s="51"/>
      <c r="MUU1925" s="51"/>
      <c r="MUV1925" s="13"/>
      <c r="MUW1925" s="13"/>
      <c r="MUX1925" s="14"/>
      <c r="MUY1925" s="14"/>
      <c r="MUZ1925" s="41"/>
      <c r="MVA1925" s="44"/>
      <c r="MVB1925" s="51"/>
      <c r="MVC1925" s="51"/>
      <c r="MVD1925" s="51"/>
      <c r="MVE1925" s="13"/>
      <c r="MVF1925" s="13"/>
      <c r="MVG1925" s="14"/>
      <c r="MVH1925" s="14"/>
      <c r="MVI1925" s="41"/>
      <c r="MVJ1925" s="44"/>
      <c r="MVK1925" s="51"/>
      <c r="MVL1925" s="51"/>
      <c r="MVM1925" s="51"/>
      <c r="MVN1925" s="13"/>
      <c r="MVO1925" s="13"/>
      <c r="MVP1925" s="14"/>
      <c r="MVQ1925" s="14"/>
      <c r="MVR1925" s="41"/>
      <c r="MVS1925" s="44"/>
      <c r="MVT1925" s="51"/>
      <c r="MVU1925" s="51"/>
      <c r="MVV1925" s="51"/>
      <c r="MVW1925" s="13"/>
      <c r="MVX1925" s="13"/>
      <c r="MVY1925" s="14"/>
      <c r="MVZ1925" s="14"/>
      <c r="MWA1925" s="41"/>
      <c r="MWB1925" s="44"/>
      <c r="MWC1925" s="51"/>
      <c r="MWD1925" s="51"/>
      <c r="MWE1925" s="51"/>
      <c r="MWF1925" s="13"/>
      <c r="MWG1925" s="13"/>
      <c r="MWH1925" s="14"/>
      <c r="MWI1925" s="14"/>
      <c r="MWJ1925" s="41"/>
      <c r="MWK1925" s="44"/>
      <c r="MWL1925" s="51"/>
      <c r="MWM1925" s="51"/>
      <c r="MWN1925" s="51"/>
      <c r="MWO1925" s="13"/>
      <c r="MWP1925" s="13"/>
      <c r="MWQ1925" s="14"/>
      <c r="MWR1925" s="14"/>
      <c r="MWS1925" s="41"/>
      <c r="MWT1925" s="44"/>
      <c r="MWU1925" s="51"/>
      <c r="MWV1925" s="51"/>
      <c r="MWW1925" s="51"/>
      <c r="MWX1925" s="13"/>
      <c r="MWY1925" s="13"/>
      <c r="MWZ1925" s="14"/>
      <c r="MXA1925" s="14"/>
      <c r="MXB1925" s="41"/>
      <c r="MXC1925" s="44"/>
      <c r="MXD1925" s="51"/>
      <c r="MXE1925" s="51"/>
      <c r="MXF1925" s="51"/>
      <c r="MXG1925" s="13"/>
      <c r="MXH1925" s="13"/>
      <c r="MXI1925" s="14"/>
      <c r="MXJ1925" s="14"/>
      <c r="MXK1925" s="41"/>
      <c r="MXL1925" s="44"/>
      <c r="MXM1925" s="51"/>
      <c r="MXN1925" s="51"/>
      <c r="MXO1925" s="51"/>
      <c r="MXP1925" s="13"/>
      <c r="MXQ1925" s="13"/>
      <c r="MXR1925" s="14"/>
      <c r="MXS1925" s="14"/>
      <c r="MXT1925" s="41"/>
      <c r="MXU1925" s="44"/>
      <c r="MXV1925" s="51"/>
      <c r="MXW1925" s="51"/>
      <c r="MXX1925" s="51"/>
      <c r="MXY1925" s="13"/>
      <c r="MXZ1925" s="13"/>
      <c r="MYA1925" s="14"/>
      <c r="MYB1925" s="14"/>
      <c r="MYC1925" s="41"/>
      <c r="MYD1925" s="44"/>
      <c r="MYE1925" s="51"/>
      <c r="MYF1925" s="51"/>
      <c r="MYG1925" s="51"/>
      <c r="MYH1925" s="13"/>
      <c r="MYI1925" s="13"/>
      <c r="MYJ1925" s="14"/>
      <c r="MYK1925" s="14"/>
      <c r="MYL1925" s="41"/>
      <c r="MYM1925" s="44"/>
      <c r="MYN1925" s="51"/>
      <c r="MYO1925" s="51"/>
      <c r="MYP1925" s="51"/>
      <c r="MYQ1925" s="13"/>
      <c r="MYR1925" s="13"/>
      <c r="MYS1925" s="14"/>
      <c r="MYT1925" s="14"/>
      <c r="MYU1925" s="41"/>
      <c r="MYV1925" s="44"/>
      <c r="MYW1925" s="51"/>
      <c r="MYX1925" s="51"/>
      <c r="MYY1925" s="51"/>
      <c r="MYZ1925" s="13"/>
      <c r="MZA1925" s="13"/>
      <c r="MZB1925" s="14"/>
      <c r="MZC1925" s="14"/>
      <c r="MZD1925" s="41"/>
      <c r="MZE1925" s="44"/>
      <c r="MZF1925" s="51"/>
      <c r="MZG1925" s="51"/>
      <c r="MZH1925" s="51"/>
      <c r="MZI1925" s="13"/>
      <c r="MZJ1925" s="13"/>
      <c r="MZK1925" s="14"/>
      <c r="MZL1925" s="14"/>
      <c r="MZM1925" s="41"/>
      <c r="MZN1925" s="44"/>
      <c r="MZO1925" s="51"/>
      <c r="MZP1925" s="51"/>
      <c r="MZQ1925" s="51"/>
      <c r="MZR1925" s="13"/>
      <c r="MZS1925" s="13"/>
      <c r="MZT1925" s="14"/>
      <c r="MZU1925" s="14"/>
      <c r="MZV1925" s="41"/>
      <c r="MZW1925" s="44"/>
      <c r="MZX1925" s="51"/>
      <c r="MZY1925" s="51"/>
      <c r="MZZ1925" s="51"/>
      <c r="NAA1925" s="13"/>
      <c r="NAB1925" s="13"/>
      <c r="NAC1925" s="14"/>
      <c r="NAD1925" s="14"/>
      <c r="NAE1925" s="41"/>
      <c r="NAF1925" s="44"/>
      <c r="NAG1925" s="51"/>
      <c r="NAH1925" s="51"/>
      <c r="NAI1925" s="51"/>
      <c r="NAJ1925" s="13"/>
      <c r="NAK1925" s="13"/>
      <c r="NAL1925" s="14"/>
      <c r="NAM1925" s="14"/>
      <c r="NAN1925" s="41"/>
      <c r="NAO1925" s="44"/>
      <c r="NAP1925" s="51"/>
      <c r="NAQ1925" s="51"/>
      <c r="NAR1925" s="51"/>
      <c r="NAS1925" s="13"/>
      <c r="NAT1925" s="13"/>
      <c r="NAU1925" s="14"/>
      <c r="NAV1925" s="14"/>
      <c r="NAW1925" s="41"/>
      <c r="NAX1925" s="44"/>
      <c r="NAY1925" s="51"/>
      <c r="NAZ1925" s="51"/>
      <c r="NBA1925" s="51"/>
      <c r="NBB1925" s="13"/>
      <c r="NBC1925" s="13"/>
      <c r="NBD1925" s="14"/>
      <c r="NBE1925" s="14"/>
      <c r="NBF1925" s="41"/>
      <c r="NBG1925" s="44"/>
      <c r="NBH1925" s="51"/>
      <c r="NBI1925" s="51"/>
      <c r="NBJ1925" s="51"/>
      <c r="NBK1925" s="13"/>
      <c r="NBL1925" s="13"/>
      <c r="NBM1925" s="14"/>
      <c r="NBN1925" s="14"/>
      <c r="NBO1925" s="41"/>
      <c r="NBP1925" s="44"/>
      <c r="NBQ1925" s="51"/>
      <c r="NBR1925" s="51"/>
      <c r="NBS1925" s="51"/>
      <c r="NBT1925" s="13"/>
      <c r="NBU1925" s="13"/>
      <c r="NBV1925" s="14"/>
      <c r="NBW1925" s="14"/>
      <c r="NBX1925" s="41"/>
      <c r="NBY1925" s="44"/>
      <c r="NBZ1925" s="51"/>
      <c r="NCA1925" s="51"/>
      <c r="NCB1925" s="51"/>
      <c r="NCC1925" s="13"/>
      <c r="NCD1925" s="13"/>
      <c r="NCE1925" s="14"/>
      <c r="NCF1925" s="14"/>
      <c r="NCG1925" s="41"/>
      <c r="NCH1925" s="44"/>
      <c r="NCI1925" s="51"/>
      <c r="NCJ1925" s="51"/>
      <c r="NCK1925" s="51"/>
      <c r="NCL1925" s="13"/>
      <c r="NCM1925" s="13"/>
      <c r="NCN1925" s="14"/>
      <c r="NCO1925" s="14"/>
      <c r="NCP1925" s="41"/>
      <c r="NCQ1925" s="44"/>
      <c r="NCR1925" s="51"/>
      <c r="NCS1925" s="51"/>
      <c r="NCT1925" s="51"/>
      <c r="NCU1925" s="13"/>
      <c r="NCV1925" s="13"/>
      <c r="NCW1925" s="14"/>
      <c r="NCX1925" s="14"/>
      <c r="NCY1925" s="41"/>
      <c r="NCZ1925" s="44"/>
      <c r="NDA1925" s="51"/>
      <c r="NDB1925" s="51"/>
      <c r="NDC1925" s="51"/>
      <c r="NDD1925" s="13"/>
      <c r="NDE1925" s="13"/>
      <c r="NDF1925" s="14"/>
      <c r="NDG1925" s="14"/>
      <c r="NDH1925" s="41"/>
      <c r="NDI1925" s="44"/>
      <c r="NDJ1925" s="51"/>
      <c r="NDK1925" s="51"/>
      <c r="NDL1925" s="51"/>
      <c r="NDM1925" s="13"/>
      <c r="NDN1925" s="13"/>
      <c r="NDO1925" s="14"/>
      <c r="NDP1925" s="14"/>
      <c r="NDQ1925" s="41"/>
      <c r="NDR1925" s="44"/>
      <c r="NDS1925" s="51"/>
      <c r="NDT1925" s="51"/>
      <c r="NDU1925" s="51"/>
      <c r="NDV1925" s="13"/>
      <c r="NDW1925" s="13"/>
      <c r="NDX1925" s="14"/>
      <c r="NDY1925" s="14"/>
      <c r="NDZ1925" s="41"/>
      <c r="NEA1925" s="44"/>
      <c r="NEB1925" s="51"/>
      <c r="NEC1925" s="51"/>
      <c r="NED1925" s="51"/>
      <c r="NEE1925" s="13"/>
      <c r="NEF1925" s="13"/>
      <c r="NEG1925" s="14"/>
      <c r="NEH1925" s="14"/>
      <c r="NEI1925" s="41"/>
      <c r="NEJ1925" s="44"/>
      <c r="NEK1925" s="51"/>
      <c r="NEL1925" s="51"/>
      <c r="NEM1925" s="51"/>
      <c r="NEN1925" s="13"/>
      <c r="NEO1925" s="13"/>
      <c r="NEP1925" s="14"/>
      <c r="NEQ1925" s="14"/>
      <c r="NER1925" s="41"/>
      <c r="NES1925" s="44"/>
      <c r="NET1925" s="51"/>
      <c r="NEU1925" s="51"/>
      <c r="NEV1925" s="51"/>
      <c r="NEW1925" s="13"/>
      <c r="NEX1925" s="13"/>
      <c r="NEY1925" s="14"/>
      <c r="NEZ1925" s="14"/>
      <c r="NFA1925" s="41"/>
      <c r="NFB1925" s="44"/>
      <c r="NFC1925" s="51"/>
      <c r="NFD1925" s="51"/>
      <c r="NFE1925" s="51"/>
      <c r="NFF1925" s="13"/>
      <c r="NFG1925" s="13"/>
      <c r="NFH1925" s="14"/>
      <c r="NFI1925" s="14"/>
      <c r="NFJ1925" s="41"/>
      <c r="NFK1925" s="44"/>
      <c r="NFL1925" s="51"/>
      <c r="NFM1925" s="51"/>
      <c r="NFN1925" s="51"/>
      <c r="NFO1925" s="13"/>
      <c r="NFP1925" s="13"/>
      <c r="NFQ1925" s="14"/>
      <c r="NFR1925" s="14"/>
      <c r="NFS1925" s="41"/>
      <c r="NFT1925" s="44"/>
      <c r="NFU1925" s="51"/>
      <c r="NFV1925" s="51"/>
      <c r="NFW1925" s="51"/>
      <c r="NFX1925" s="13"/>
      <c r="NFY1925" s="13"/>
      <c r="NFZ1925" s="14"/>
      <c r="NGA1925" s="14"/>
      <c r="NGB1925" s="41"/>
      <c r="NGC1925" s="44"/>
      <c r="NGD1925" s="51"/>
      <c r="NGE1925" s="51"/>
      <c r="NGF1925" s="51"/>
      <c r="NGG1925" s="13"/>
      <c r="NGH1925" s="13"/>
      <c r="NGI1925" s="14"/>
      <c r="NGJ1925" s="14"/>
      <c r="NGK1925" s="41"/>
      <c r="NGL1925" s="44"/>
      <c r="NGM1925" s="51"/>
      <c r="NGN1925" s="51"/>
      <c r="NGO1925" s="51"/>
      <c r="NGP1925" s="13"/>
      <c r="NGQ1925" s="13"/>
      <c r="NGR1925" s="14"/>
      <c r="NGS1925" s="14"/>
      <c r="NGT1925" s="41"/>
      <c r="NGU1925" s="44"/>
      <c r="NGV1925" s="51"/>
      <c r="NGW1925" s="51"/>
      <c r="NGX1925" s="51"/>
      <c r="NGY1925" s="13"/>
      <c r="NGZ1925" s="13"/>
      <c r="NHA1925" s="14"/>
      <c r="NHB1925" s="14"/>
      <c r="NHC1925" s="41"/>
      <c r="NHD1925" s="44"/>
      <c r="NHE1925" s="51"/>
      <c r="NHF1925" s="51"/>
      <c r="NHG1925" s="51"/>
      <c r="NHH1925" s="13"/>
      <c r="NHI1925" s="13"/>
      <c r="NHJ1925" s="14"/>
      <c r="NHK1925" s="14"/>
      <c r="NHL1925" s="41"/>
      <c r="NHM1925" s="44"/>
      <c r="NHN1925" s="51"/>
      <c r="NHO1925" s="51"/>
      <c r="NHP1925" s="51"/>
      <c r="NHQ1925" s="13"/>
      <c r="NHR1925" s="13"/>
      <c r="NHS1925" s="14"/>
      <c r="NHT1925" s="14"/>
      <c r="NHU1925" s="41"/>
      <c r="NHV1925" s="44"/>
      <c r="NHW1925" s="51"/>
      <c r="NHX1925" s="51"/>
      <c r="NHY1925" s="51"/>
      <c r="NHZ1925" s="13"/>
      <c r="NIA1925" s="13"/>
      <c r="NIB1925" s="14"/>
      <c r="NIC1925" s="14"/>
      <c r="NID1925" s="41"/>
      <c r="NIE1925" s="44"/>
      <c r="NIF1925" s="51"/>
      <c r="NIG1925" s="51"/>
      <c r="NIH1925" s="51"/>
      <c r="NII1925" s="13"/>
      <c r="NIJ1925" s="13"/>
      <c r="NIK1925" s="14"/>
      <c r="NIL1925" s="14"/>
      <c r="NIM1925" s="41"/>
      <c r="NIN1925" s="44"/>
      <c r="NIO1925" s="51"/>
      <c r="NIP1925" s="51"/>
      <c r="NIQ1925" s="51"/>
      <c r="NIR1925" s="13"/>
      <c r="NIS1925" s="13"/>
      <c r="NIT1925" s="14"/>
      <c r="NIU1925" s="14"/>
      <c r="NIV1925" s="41"/>
      <c r="NIW1925" s="44"/>
      <c r="NIX1925" s="51"/>
      <c r="NIY1925" s="51"/>
      <c r="NIZ1925" s="51"/>
      <c r="NJA1925" s="13"/>
      <c r="NJB1925" s="13"/>
      <c r="NJC1925" s="14"/>
      <c r="NJD1925" s="14"/>
      <c r="NJE1925" s="41"/>
      <c r="NJF1925" s="44"/>
      <c r="NJG1925" s="51"/>
      <c r="NJH1925" s="51"/>
      <c r="NJI1925" s="51"/>
      <c r="NJJ1925" s="13"/>
      <c r="NJK1925" s="13"/>
      <c r="NJL1925" s="14"/>
      <c r="NJM1925" s="14"/>
      <c r="NJN1925" s="41"/>
      <c r="NJO1925" s="44"/>
      <c r="NJP1925" s="51"/>
      <c r="NJQ1925" s="51"/>
      <c r="NJR1925" s="51"/>
      <c r="NJS1925" s="13"/>
      <c r="NJT1925" s="13"/>
      <c r="NJU1925" s="14"/>
      <c r="NJV1925" s="14"/>
      <c r="NJW1925" s="41"/>
      <c r="NJX1925" s="44"/>
      <c r="NJY1925" s="51"/>
      <c r="NJZ1925" s="51"/>
      <c r="NKA1925" s="51"/>
      <c r="NKB1925" s="13"/>
      <c r="NKC1925" s="13"/>
      <c r="NKD1925" s="14"/>
      <c r="NKE1925" s="14"/>
      <c r="NKF1925" s="41"/>
      <c r="NKG1925" s="44"/>
      <c r="NKH1925" s="51"/>
      <c r="NKI1925" s="51"/>
      <c r="NKJ1925" s="51"/>
      <c r="NKK1925" s="13"/>
      <c r="NKL1925" s="13"/>
      <c r="NKM1925" s="14"/>
      <c r="NKN1925" s="14"/>
      <c r="NKO1925" s="41"/>
      <c r="NKP1925" s="44"/>
      <c r="NKQ1925" s="51"/>
      <c r="NKR1925" s="51"/>
      <c r="NKS1925" s="51"/>
      <c r="NKT1925" s="13"/>
      <c r="NKU1925" s="13"/>
      <c r="NKV1925" s="14"/>
      <c r="NKW1925" s="14"/>
      <c r="NKX1925" s="41"/>
      <c r="NKY1925" s="44"/>
      <c r="NKZ1925" s="51"/>
      <c r="NLA1925" s="51"/>
      <c r="NLB1925" s="51"/>
      <c r="NLC1925" s="13"/>
      <c r="NLD1925" s="13"/>
      <c r="NLE1925" s="14"/>
      <c r="NLF1925" s="14"/>
      <c r="NLG1925" s="41"/>
      <c r="NLH1925" s="44"/>
      <c r="NLI1925" s="51"/>
      <c r="NLJ1925" s="51"/>
      <c r="NLK1925" s="51"/>
      <c r="NLL1925" s="13"/>
      <c r="NLM1925" s="13"/>
      <c r="NLN1925" s="14"/>
      <c r="NLO1925" s="14"/>
      <c r="NLP1925" s="41"/>
      <c r="NLQ1925" s="44"/>
      <c r="NLR1925" s="51"/>
      <c r="NLS1925" s="51"/>
      <c r="NLT1925" s="51"/>
      <c r="NLU1925" s="13"/>
      <c r="NLV1925" s="13"/>
      <c r="NLW1925" s="14"/>
      <c r="NLX1925" s="14"/>
      <c r="NLY1925" s="41"/>
      <c r="NLZ1925" s="44"/>
      <c r="NMA1925" s="51"/>
      <c r="NMB1925" s="51"/>
      <c r="NMC1925" s="51"/>
      <c r="NMD1925" s="13"/>
      <c r="NME1925" s="13"/>
      <c r="NMF1925" s="14"/>
      <c r="NMG1925" s="14"/>
      <c r="NMH1925" s="41"/>
      <c r="NMI1925" s="44"/>
      <c r="NMJ1925" s="51"/>
      <c r="NMK1925" s="51"/>
      <c r="NML1925" s="51"/>
      <c r="NMM1925" s="13"/>
      <c r="NMN1925" s="13"/>
      <c r="NMO1925" s="14"/>
      <c r="NMP1925" s="14"/>
      <c r="NMQ1925" s="41"/>
      <c r="NMR1925" s="44"/>
      <c r="NMS1925" s="51"/>
      <c r="NMT1925" s="51"/>
      <c r="NMU1925" s="51"/>
      <c r="NMV1925" s="13"/>
      <c r="NMW1925" s="13"/>
      <c r="NMX1925" s="14"/>
      <c r="NMY1925" s="14"/>
      <c r="NMZ1925" s="41"/>
      <c r="NNA1925" s="44"/>
      <c r="NNB1925" s="51"/>
      <c r="NNC1925" s="51"/>
      <c r="NND1925" s="51"/>
      <c r="NNE1925" s="13"/>
      <c r="NNF1925" s="13"/>
      <c r="NNG1925" s="14"/>
      <c r="NNH1925" s="14"/>
      <c r="NNI1925" s="41"/>
      <c r="NNJ1925" s="44"/>
      <c r="NNK1925" s="51"/>
      <c r="NNL1925" s="51"/>
      <c r="NNM1925" s="51"/>
      <c r="NNN1925" s="13"/>
      <c r="NNO1925" s="13"/>
      <c r="NNP1925" s="14"/>
      <c r="NNQ1925" s="14"/>
      <c r="NNR1925" s="41"/>
      <c r="NNS1925" s="44"/>
      <c r="NNT1925" s="51"/>
      <c r="NNU1925" s="51"/>
      <c r="NNV1925" s="51"/>
      <c r="NNW1925" s="13"/>
      <c r="NNX1925" s="13"/>
      <c r="NNY1925" s="14"/>
      <c r="NNZ1925" s="14"/>
      <c r="NOA1925" s="41"/>
      <c r="NOB1925" s="44"/>
      <c r="NOC1925" s="51"/>
      <c r="NOD1925" s="51"/>
      <c r="NOE1925" s="51"/>
      <c r="NOF1925" s="13"/>
      <c r="NOG1925" s="13"/>
      <c r="NOH1925" s="14"/>
      <c r="NOI1925" s="14"/>
      <c r="NOJ1925" s="41"/>
      <c r="NOK1925" s="44"/>
      <c r="NOL1925" s="51"/>
      <c r="NOM1925" s="51"/>
      <c r="NON1925" s="51"/>
      <c r="NOO1925" s="13"/>
      <c r="NOP1925" s="13"/>
      <c r="NOQ1925" s="14"/>
      <c r="NOR1925" s="14"/>
      <c r="NOS1925" s="41"/>
      <c r="NOT1925" s="44"/>
      <c r="NOU1925" s="51"/>
      <c r="NOV1925" s="51"/>
      <c r="NOW1925" s="51"/>
      <c r="NOX1925" s="13"/>
      <c r="NOY1925" s="13"/>
      <c r="NOZ1925" s="14"/>
      <c r="NPA1925" s="14"/>
      <c r="NPB1925" s="41"/>
      <c r="NPC1925" s="44"/>
      <c r="NPD1925" s="51"/>
      <c r="NPE1925" s="51"/>
      <c r="NPF1925" s="51"/>
      <c r="NPG1925" s="13"/>
      <c r="NPH1925" s="13"/>
      <c r="NPI1925" s="14"/>
      <c r="NPJ1925" s="14"/>
      <c r="NPK1925" s="41"/>
      <c r="NPL1925" s="44"/>
      <c r="NPM1925" s="51"/>
      <c r="NPN1925" s="51"/>
      <c r="NPO1925" s="51"/>
      <c r="NPP1925" s="13"/>
      <c r="NPQ1925" s="13"/>
      <c r="NPR1925" s="14"/>
      <c r="NPS1925" s="14"/>
      <c r="NPT1925" s="41"/>
      <c r="NPU1925" s="44"/>
      <c r="NPV1925" s="51"/>
      <c r="NPW1925" s="51"/>
      <c r="NPX1925" s="51"/>
      <c r="NPY1925" s="13"/>
      <c r="NPZ1925" s="13"/>
      <c r="NQA1925" s="14"/>
      <c r="NQB1925" s="14"/>
      <c r="NQC1925" s="41"/>
      <c r="NQD1925" s="44"/>
      <c r="NQE1925" s="51"/>
      <c r="NQF1925" s="51"/>
      <c r="NQG1925" s="51"/>
      <c r="NQH1925" s="13"/>
      <c r="NQI1925" s="13"/>
      <c r="NQJ1925" s="14"/>
      <c r="NQK1925" s="14"/>
      <c r="NQL1925" s="41"/>
      <c r="NQM1925" s="44"/>
      <c r="NQN1925" s="51"/>
      <c r="NQO1925" s="51"/>
      <c r="NQP1925" s="51"/>
      <c r="NQQ1925" s="13"/>
      <c r="NQR1925" s="13"/>
      <c r="NQS1925" s="14"/>
      <c r="NQT1925" s="14"/>
      <c r="NQU1925" s="41"/>
      <c r="NQV1925" s="44"/>
      <c r="NQW1925" s="51"/>
      <c r="NQX1925" s="51"/>
      <c r="NQY1925" s="51"/>
      <c r="NQZ1925" s="13"/>
      <c r="NRA1925" s="13"/>
      <c r="NRB1925" s="14"/>
      <c r="NRC1925" s="14"/>
      <c r="NRD1925" s="41"/>
      <c r="NRE1925" s="44"/>
      <c r="NRF1925" s="51"/>
      <c r="NRG1925" s="51"/>
      <c r="NRH1925" s="51"/>
      <c r="NRI1925" s="13"/>
      <c r="NRJ1925" s="13"/>
      <c r="NRK1925" s="14"/>
      <c r="NRL1925" s="14"/>
      <c r="NRM1925" s="41"/>
      <c r="NRN1925" s="44"/>
      <c r="NRO1925" s="51"/>
      <c r="NRP1925" s="51"/>
      <c r="NRQ1925" s="51"/>
      <c r="NRR1925" s="13"/>
      <c r="NRS1925" s="13"/>
      <c r="NRT1925" s="14"/>
      <c r="NRU1925" s="14"/>
      <c r="NRV1925" s="41"/>
      <c r="NRW1925" s="44"/>
      <c r="NRX1925" s="51"/>
      <c r="NRY1925" s="51"/>
      <c r="NRZ1925" s="51"/>
      <c r="NSA1925" s="13"/>
      <c r="NSB1925" s="13"/>
      <c r="NSC1925" s="14"/>
      <c r="NSD1925" s="14"/>
      <c r="NSE1925" s="41"/>
      <c r="NSF1925" s="44"/>
      <c r="NSG1925" s="51"/>
      <c r="NSH1925" s="51"/>
      <c r="NSI1925" s="51"/>
      <c r="NSJ1925" s="13"/>
      <c r="NSK1925" s="13"/>
      <c r="NSL1925" s="14"/>
      <c r="NSM1925" s="14"/>
      <c r="NSN1925" s="41"/>
      <c r="NSO1925" s="44"/>
      <c r="NSP1925" s="51"/>
      <c r="NSQ1925" s="51"/>
      <c r="NSR1925" s="51"/>
      <c r="NSS1925" s="13"/>
      <c r="NST1925" s="13"/>
      <c r="NSU1925" s="14"/>
      <c r="NSV1925" s="14"/>
      <c r="NSW1925" s="41"/>
      <c r="NSX1925" s="44"/>
      <c r="NSY1925" s="51"/>
      <c r="NSZ1925" s="51"/>
      <c r="NTA1925" s="51"/>
      <c r="NTB1925" s="13"/>
      <c r="NTC1925" s="13"/>
      <c r="NTD1925" s="14"/>
      <c r="NTE1925" s="14"/>
      <c r="NTF1925" s="41"/>
      <c r="NTG1925" s="44"/>
      <c r="NTH1925" s="51"/>
      <c r="NTI1925" s="51"/>
      <c r="NTJ1925" s="51"/>
      <c r="NTK1925" s="13"/>
      <c r="NTL1925" s="13"/>
      <c r="NTM1925" s="14"/>
      <c r="NTN1925" s="14"/>
      <c r="NTO1925" s="41"/>
      <c r="NTP1925" s="44"/>
      <c r="NTQ1925" s="51"/>
      <c r="NTR1925" s="51"/>
      <c r="NTS1925" s="51"/>
      <c r="NTT1925" s="13"/>
      <c r="NTU1925" s="13"/>
      <c r="NTV1925" s="14"/>
      <c r="NTW1925" s="14"/>
      <c r="NTX1925" s="41"/>
      <c r="NTY1925" s="44"/>
      <c r="NTZ1925" s="51"/>
      <c r="NUA1925" s="51"/>
      <c r="NUB1925" s="51"/>
      <c r="NUC1925" s="13"/>
      <c r="NUD1925" s="13"/>
      <c r="NUE1925" s="14"/>
      <c r="NUF1925" s="14"/>
      <c r="NUG1925" s="41"/>
      <c r="NUH1925" s="44"/>
      <c r="NUI1925" s="51"/>
      <c r="NUJ1925" s="51"/>
      <c r="NUK1925" s="51"/>
      <c r="NUL1925" s="13"/>
      <c r="NUM1925" s="13"/>
      <c r="NUN1925" s="14"/>
      <c r="NUO1925" s="14"/>
      <c r="NUP1925" s="41"/>
      <c r="NUQ1925" s="44"/>
      <c r="NUR1925" s="51"/>
      <c r="NUS1925" s="51"/>
      <c r="NUT1925" s="51"/>
      <c r="NUU1925" s="13"/>
      <c r="NUV1925" s="13"/>
      <c r="NUW1925" s="14"/>
      <c r="NUX1925" s="14"/>
      <c r="NUY1925" s="41"/>
      <c r="NUZ1925" s="44"/>
      <c r="NVA1925" s="51"/>
      <c r="NVB1925" s="51"/>
      <c r="NVC1925" s="51"/>
      <c r="NVD1925" s="13"/>
      <c r="NVE1925" s="13"/>
      <c r="NVF1925" s="14"/>
      <c r="NVG1925" s="14"/>
      <c r="NVH1925" s="41"/>
      <c r="NVI1925" s="44"/>
      <c r="NVJ1925" s="51"/>
      <c r="NVK1925" s="51"/>
      <c r="NVL1925" s="51"/>
      <c r="NVM1925" s="13"/>
      <c r="NVN1925" s="13"/>
      <c r="NVO1925" s="14"/>
      <c r="NVP1925" s="14"/>
      <c r="NVQ1925" s="41"/>
      <c r="NVR1925" s="44"/>
      <c r="NVS1925" s="51"/>
      <c r="NVT1925" s="51"/>
      <c r="NVU1925" s="51"/>
      <c r="NVV1925" s="13"/>
      <c r="NVW1925" s="13"/>
      <c r="NVX1925" s="14"/>
      <c r="NVY1925" s="14"/>
      <c r="NVZ1925" s="41"/>
      <c r="NWA1925" s="44"/>
      <c r="NWB1925" s="51"/>
      <c r="NWC1925" s="51"/>
      <c r="NWD1925" s="51"/>
      <c r="NWE1925" s="13"/>
      <c r="NWF1925" s="13"/>
      <c r="NWG1925" s="14"/>
      <c r="NWH1925" s="14"/>
      <c r="NWI1925" s="41"/>
      <c r="NWJ1925" s="44"/>
      <c r="NWK1925" s="51"/>
      <c r="NWL1925" s="51"/>
      <c r="NWM1925" s="51"/>
      <c r="NWN1925" s="13"/>
      <c r="NWO1925" s="13"/>
      <c r="NWP1925" s="14"/>
      <c r="NWQ1925" s="14"/>
      <c r="NWR1925" s="41"/>
      <c r="NWS1925" s="44"/>
      <c r="NWT1925" s="51"/>
      <c r="NWU1925" s="51"/>
      <c r="NWV1925" s="51"/>
      <c r="NWW1925" s="13"/>
      <c r="NWX1925" s="13"/>
      <c r="NWY1925" s="14"/>
      <c r="NWZ1925" s="14"/>
      <c r="NXA1925" s="41"/>
      <c r="NXB1925" s="44"/>
      <c r="NXC1925" s="51"/>
      <c r="NXD1925" s="51"/>
      <c r="NXE1925" s="51"/>
      <c r="NXF1925" s="13"/>
      <c r="NXG1925" s="13"/>
      <c r="NXH1925" s="14"/>
      <c r="NXI1925" s="14"/>
      <c r="NXJ1925" s="41"/>
      <c r="NXK1925" s="44"/>
      <c r="NXL1925" s="51"/>
      <c r="NXM1925" s="51"/>
      <c r="NXN1925" s="51"/>
      <c r="NXO1925" s="13"/>
      <c r="NXP1925" s="13"/>
      <c r="NXQ1925" s="14"/>
      <c r="NXR1925" s="14"/>
      <c r="NXS1925" s="41"/>
      <c r="NXT1925" s="44"/>
      <c r="NXU1925" s="51"/>
      <c r="NXV1925" s="51"/>
      <c r="NXW1925" s="51"/>
      <c r="NXX1925" s="13"/>
      <c r="NXY1925" s="13"/>
      <c r="NXZ1925" s="14"/>
      <c r="NYA1925" s="14"/>
      <c r="NYB1925" s="41"/>
      <c r="NYC1925" s="44"/>
      <c r="NYD1925" s="51"/>
      <c r="NYE1925" s="51"/>
      <c r="NYF1925" s="51"/>
      <c r="NYG1925" s="13"/>
      <c r="NYH1925" s="13"/>
      <c r="NYI1925" s="14"/>
      <c r="NYJ1925" s="14"/>
      <c r="NYK1925" s="41"/>
      <c r="NYL1925" s="44"/>
      <c r="NYM1925" s="51"/>
      <c r="NYN1925" s="51"/>
      <c r="NYO1925" s="51"/>
      <c r="NYP1925" s="13"/>
      <c r="NYQ1925" s="13"/>
      <c r="NYR1925" s="14"/>
      <c r="NYS1925" s="14"/>
      <c r="NYT1925" s="41"/>
      <c r="NYU1925" s="44"/>
      <c r="NYV1925" s="51"/>
      <c r="NYW1925" s="51"/>
      <c r="NYX1925" s="51"/>
      <c r="NYY1925" s="13"/>
      <c r="NYZ1925" s="13"/>
      <c r="NZA1925" s="14"/>
      <c r="NZB1925" s="14"/>
      <c r="NZC1925" s="41"/>
      <c r="NZD1925" s="44"/>
      <c r="NZE1925" s="51"/>
      <c r="NZF1925" s="51"/>
      <c r="NZG1925" s="51"/>
      <c r="NZH1925" s="13"/>
      <c r="NZI1925" s="13"/>
      <c r="NZJ1925" s="14"/>
      <c r="NZK1925" s="14"/>
      <c r="NZL1925" s="41"/>
      <c r="NZM1925" s="44"/>
      <c r="NZN1925" s="51"/>
      <c r="NZO1925" s="51"/>
      <c r="NZP1925" s="51"/>
      <c r="NZQ1925" s="13"/>
      <c r="NZR1925" s="13"/>
      <c r="NZS1925" s="14"/>
      <c r="NZT1925" s="14"/>
      <c r="NZU1925" s="41"/>
      <c r="NZV1925" s="44"/>
      <c r="NZW1925" s="51"/>
      <c r="NZX1925" s="51"/>
      <c r="NZY1925" s="51"/>
      <c r="NZZ1925" s="13"/>
      <c r="OAA1925" s="13"/>
      <c r="OAB1925" s="14"/>
      <c r="OAC1925" s="14"/>
      <c r="OAD1925" s="41"/>
      <c r="OAE1925" s="44"/>
      <c r="OAF1925" s="51"/>
      <c r="OAG1925" s="51"/>
      <c r="OAH1925" s="51"/>
      <c r="OAI1925" s="13"/>
      <c r="OAJ1925" s="13"/>
      <c r="OAK1925" s="14"/>
      <c r="OAL1925" s="14"/>
      <c r="OAM1925" s="41"/>
      <c r="OAN1925" s="44"/>
      <c r="OAO1925" s="51"/>
      <c r="OAP1925" s="51"/>
      <c r="OAQ1925" s="51"/>
      <c r="OAR1925" s="13"/>
      <c r="OAS1925" s="13"/>
      <c r="OAT1925" s="14"/>
      <c r="OAU1925" s="14"/>
      <c r="OAV1925" s="41"/>
      <c r="OAW1925" s="44"/>
      <c r="OAX1925" s="51"/>
      <c r="OAY1925" s="51"/>
      <c r="OAZ1925" s="51"/>
      <c r="OBA1925" s="13"/>
      <c r="OBB1925" s="13"/>
      <c r="OBC1925" s="14"/>
      <c r="OBD1925" s="14"/>
      <c r="OBE1925" s="41"/>
      <c r="OBF1925" s="44"/>
      <c r="OBG1925" s="51"/>
      <c r="OBH1925" s="51"/>
      <c r="OBI1925" s="51"/>
      <c r="OBJ1925" s="13"/>
      <c r="OBK1925" s="13"/>
      <c r="OBL1925" s="14"/>
      <c r="OBM1925" s="14"/>
      <c r="OBN1925" s="41"/>
      <c r="OBO1925" s="44"/>
      <c r="OBP1925" s="51"/>
      <c r="OBQ1925" s="51"/>
      <c r="OBR1925" s="51"/>
      <c r="OBS1925" s="13"/>
      <c r="OBT1925" s="13"/>
      <c r="OBU1925" s="14"/>
      <c r="OBV1925" s="14"/>
      <c r="OBW1925" s="41"/>
      <c r="OBX1925" s="44"/>
      <c r="OBY1925" s="51"/>
      <c r="OBZ1925" s="51"/>
      <c r="OCA1925" s="51"/>
      <c r="OCB1925" s="13"/>
      <c r="OCC1925" s="13"/>
      <c r="OCD1925" s="14"/>
      <c r="OCE1925" s="14"/>
      <c r="OCF1925" s="41"/>
      <c r="OCG1925" s="44"/>
      <c r="OCH1925" s="51"/>
      <c r="OCI1925" s="51"/>
      <c r="OCJ1925" s="51"/>
      <c r="OCK1925" s="13"/>
      <c r="OCL1925" s="13"/>
      <c r="OCM1925" s="14"/>
      <c r="OCN1925" s="14"/>
      <c r="OCO1925" s="41"/>
      <c r="OCP1925" s="44"/>
      <c r="OCQ1925" s="51"/>
      <c r="OCR1925" s="51"/>
      <c r="OCS1925" s="51"/>
      <c r="OCT1925" s="13"/>
      <c r="OCU1925" s="13"/>
      <c r="OCV1925" s="14"/>
      <c r="OCW1925" s="14"/>
      <c r="OCX1925" s="41"/>
      <c r="OCY1925" s="44"/>
      <c r="OCZ1925" s="51"/>
      <c r="ODA1925" s="51"/>
      <c r="ODB1925" s="51"/>
      <c r="ODC1925" s="13"/>
      <c r="ODD1925" s="13"/>
      <c r="ODE1925" s="14"/>
      <c r="ODF1925" s="14"/>
      <c r="ODG1925" s="41"/>
      <c r="ODH1925" s="44"/>
      <c r="ODI1925" s="51"/>
      <c r="ODJ1925" s="51"/>
      <c r="ODK1925" s="51"/>
      <c r="ODL1925" s="13"/>
      <c r="ODM1925" s="13"/>
      <c r="ODN1925" s="14"/>
      <c r="ODO1925" s="14"/>
      <c r="ODP1925" s="41"/>
      <c r="ODQ1925" s="44"/>
      <c r="ODR1925" s="51"/>
      <c r="ODS1925" s="51"/>
      <c r="ODT1925" s="51"/>
      <c r="ODU1925" s="13"/>
      <c r="ODV1925" s="13"/>
      <c r="ODW1925" s="14"/>
      <c r="ODX1925" s="14"/>
      <c r="ODY1925" s="41"/>
      <c r="ODZ1925" s="44"/>
      <c r="OEA1925" s="51"/>
      <c r="OEB1925" s="51"/>
      <c r="OEC1925" s="51"/>
      <c r="OED1925" s="13"/>
      <c r="OEE1925" s="13"/>
      <c r="OEF1925" s="14"/>
      <c r="OEG1925" s="14"/>
      <c r="OEH1925" s="41"/>
      <c r="OEI1925" s="44"/>
      <c r="OEJ1925" s="51"/>
      <c r="OEK1925" s="51"/>
      <c r="OEL1925" s="51"/>
      <c r="OEM1925" s="13"/>
      <c r="OEN1925" s="13"/>
      <c r="OEO1925" s="14"/>
      <c r="OEP1925" s="14"/>
      <c r="OEQ1925" s="41"/>
      <c r="OER1925" s="44"/>
      <c r="OES1925" s="51"/>
      <c r="OET1925" s="51"/>
      <c r="OEU1925" s="51"/>
      <c r="OEV1925" s="13"/>
      <c r="OEW1925" s="13"/>
      <c r="OEX1925" s="14"/>
      <c r="OEY1925" s="14"/>
      <c r="OEZ1925" s="41"/>
      <c r="OFA1925" s="44"/>
      <c r="OFB1925" s="51"/>
      <c r="OFC1925" s="51"/>
      <c r="OFD1925" s="51"/>
      <c r="OFE1925" s="13"/>
      <c r="OFF1925" s="13"/>
      <c r="OFG1925" s="14"/>
      <c r="OFH1925" s="14"/>
      <c r="OFI1925" s="41"/>
      <c r="OFJ1925" s="44"/>
      <c r="OFK1925" s="51"/>
      <c r="OFL1925" s="51"/>
      <c r="OFM1925" s="51"/>
      <c r="OFN1925" s="13"/>
      <c r="OFO1925" s="13"/>
      <c r="OFP1925" s="14"/>
      <c r="OFQ1925" s="14"/>
      <c r="OFR1925" s="41"/>
      <c r="OFS1925" s="44"/>
      <c r="OFT1925" s="51"/>
      <c r="OFU1925" s="51"/>
      <c r="OFV1925" s="51"/>
      <c r="OFW1925" s="13"/>
      <c r="OFX1925" s="13"/>
      <c r="OFY1925" s="14"/>
      <c r="OFZ1925" s="14"/>
      <c r="OGA1925" s="41"/>
      <c r="OGB1925" s="44"/>
      <c r="OGC1925" s="51"/>
      <c r="OGD1925" s="51"/>
      <c r="OGE1925" s="51"/>
      <c r="OGF1925" s="13"/>
      <c r="OGG1925" s="13"/>
      <c r="OGH1925" s="14"/>
      <c r="OGI1925" s="14"/>
      <c r="OGJ1925" s="41"/>
      <c r="OGK1925" s="44"/>
      <c r="OGL1925" s="51"/>
      <c r="OGM1925" s="51"/>
      <c r="OGN1925" s="51"/>
      <c r="OGO1925" s="13"/>
      <c r="OGP1925" s="13"/>
      <c r="OGQ1925" s="14"/>
      <c r="OGR1925" s="14"/>
      <c r="OGS1925" s="41"/>
      <c r="OGT1925" s="44"/>
      <c r="OGU1925" s="51"/>
      <c r="OGV1925" s="51"/>
      <c r="OGW1925" s="51"/>
      <c r="OGX1925" s="13"/>
      <c r="OGY1925" s="13"/>
      <c r="OGZ1925" s="14"/>
      <c r="OHA1925" s="14"/>
      <c r="OHB1925" s="41"/>
      <c r="OHC1925" s="44"/>
      <c r="OHD1925" s="51"/>
      <c r="OHE1925" s="51"/>
      <c r="OHF1925" s="51"/>
      <c r="OHG1925" s="13"/>
      <c r="OHH1925" s="13"/>
      <c r="OHI1925" s="14"/>
      <c r="OHJ1925" s="14"/>
      <c r="OHK1925" s="41"/>
      <c r="OHL1925" s="44"/>
      <c r="OHM1925" s="51"/>
      <c r="OHN1925" s="51"/>
      <c r="OHO1925" s="51"/>
      <c r="OHP1925" s="13"/>
      <c r="OHQ1925" s="13"/>
      <c r="OHR1925" s="14"/>
      <c r="OHS1925" s="14"/>
      <c r="OHT1925" s="41"/>
      <c r="OHU1925" s="44"/>
      <c r="OHV1925" s="51"/>
      <c r="OHW1925" s="51"/>
      <c r="OHX1925" s="51"/>
      <c r="OHY1925" s="13"/>
      <c r="OHZ1925" s="13"/>
      <c r="OIA1925" s="14"/>
      <c r="OIB1925" s="14"/>
      <c r="OIC1925" s="41"/>
      <c r="OID1925" s="44"/>
      <c r="OIE1925" s="51"/>
      <c r="OIF1925" s="51"/>
      <c r="OIG1925" s="51"/>
      <c r="OIH1925" s="13"/>
      <c r="OII1925" s="13"/>
      <c r="OIJ1925" s="14"/>
      <c r="OIK1925" s="14"/>
      <c r="OIL1925" s="41"/>
      <c r="OIM1925" s="44"/>
      <c r="OIN1925" s="51"/>
      <c r="OIO1925" s="51"/>
      <c r="OIP1925" s="51"/>
      <c r="OIQ1925" s="13"/>
      <c r="OIR1925" s="13"/>
      <c r="OIS1925" s="14"/>
      <c r="OIT1925" s="14"/>
      <c r="OIU1925" s="41"/>
      <c r="OIV1925" s="44"/>
      <c r="OIW1925" s="51"/>
      <c r="OIX1925" s="51"/>
      <c r="OIY1925" s="51"/>
      <c r="OIZ1925" s="13"/>
      <c r="OJA1925" s="13"/>
      <c r="OJB1925" s="14"/>
      <c r="OJC1925" s="14"/>
      <c r="OJD1925" s="41"/>
      <c r="OJE1925" s="44"/>
      <c r="OJF1925" s="51"/>
      <c r="OJG1925" s="51"/>
      <c r="OJH1925" s="51"/>
      <c r="OJI1925" s="13"/>
      <c r="OJJ1925" s="13"/>
      <c r="OJK1925" s="14"/>
      <c r="OJL1925" s="14"/>
      <c r="OJM1925" s="41"/>
      <c r="OJN1925" s="44"/>
      <c r="OJO1925" s="51"/>
      <c r="OJP1925" s="51"/>
      <c r="OJQ1925" s="51"/>
      <c r="OJR1925" s="13"/>
      <c r="OJS1925" s="13"/>
      <c r="OJT1925" s="14"/>
      <c r="OJU1925" s="14"/>
      <c r="OJV1925" s="41"/>
      <c r="OJW1925" s="44"/>
      <c r="OJX1925" s="51"/>
      <c r="OJY1925" s="51"/>
      <c r="OJZ1925" s="51"/>
      <c r="OKA1925" s="13"/>
      <c r="OKB1925" s="13"/>
      <c r="OKC1925" s="14"/>
      <c r="OKD1925" s="14"/>
      <c r="OKE1925" s="41"/>
      <c r="OKF1925" s="44"/>
      <c r="OKG1925" s="51"/>
      <c r="OKH1925" s="51"/>
      <c r="OKI1925" s="51"/>
      <c r="OKJ1925" s="13"/>
      <c r="OKK1925" s="13"/>
      <c r="OKL1925" s="14"/>
      <c r="OKM1925" s="14"/>
      <c r="OKN1925" s="41"/>
      <c r="OKO1925" s="44"/>
      <c r="OKP1925" s="51"/>
      <c r="OKQ1925" s="51"/>
      <c r="OKR1925" s="51"/>
      <c r="OKS1925" s="13"/>
      <c r="OKT1925" s="13"/>
      <c r="OKU1925" s="14"/>
      <c r="OKV1925" s="14"/>
      <c r="OKW1925" s="41"/>
      <c r="OKX1925" s="44"/>
      <c r="OKY1925" s="51"/>
      <c r="OKZ1925" s="51"/>
      <c r="OLA1925" s="51"/>
      <c r="OLB1925" s="13"/>
      <c r="OLC1925" s="13"/>
      <c r="OLD1925" s="14"/>
      <c r="OLE1925" s="14"/>
      <c r="OLF1925" s="41"/>
      <c r="OLG1925" s="44"/>
      <c r="OLH1925" s="51"/>
      <c r="OLI1925" s="51"/>
      <c r="OLJ1925" s="51"/>
      <c r="OLK1925" s="13"/>
      <c r="OLL1925" s="13"/>
      <c r="OLM1925" s="14"/>
      <c r="OLN1925" s="14"/>
      <c r="OLO1925" s="41"/>
      <c r="OLP1925" s="44"/>
      <c r="OLQ1925" s="51"/>
      <c r="OLR1925" s="51"/>
      <c r="OLS1925" s="51"/>
      <c r="OLT1925" s="13"/>
      <c r="OLU1925" s="13"/>
      <c r="OLV1925" s="14"/>
      <c r="OLW1925" s="14"/>
      <c r="OLX1925" s="41"/>
      <c r="OLY1925" s="44"/>
      <c r="OLZ1925" s="51"/>
      <c r="OMA1925" s="51"/>
      <c r="OMB1925" s="51"/>
      <c r="OMC1925" s="13"/>
      <c r="OMD1925" s="13"/>
      <c r="OME1925" s="14"/>
      <c r="OMF1925" s="14"/>
      <c r="OMG1925" s="41"/>
      <c r="OMH1925" s="44"/>
      <c r="OMI1925" s="51"/>
      <c r="OMJ1925" s="51"/>
      <c r="OMK1925" s="51"/>
      <c r="OML1925" s="13"/>
      <c r="OMM1925" s="13"/>
      <c r="OMN1925" s="14"/>
      <c r="OMO1925" s="14"/>
      <c r="OMP1925" s="41"/>
      <c r="OMQ1925" s="44"/>
      <c r="OMR1925" s="51"/>
      <c r="OMS1925" s="51"/>
      <c r="OMT1925" s="51"/>
      <c r="OMU1925" s="13"/>
      <c r="OMV1925" s="13"/>
      <c r="OMW1925" s="14"/>
      <c r="OMX1925" s="14"/>
      <c r="OMY1925" s="41"/>
      <c r="OMZ1925" s="44"/>
      <c r="ONA1925" s="51"/>
      <c r="ONB1925" s="51"/>
      <c r="ONC1925" s="51"/>
      <c r="OND1925" s="13"/>
      <c r="ONE1925" s="13"/>
      <c r="ONF1925" s="14"/>
      <c r="ONG1925" s="14"/>
      <c r="ONH1925" s="41"/>
      <c r="ONI1925" s="44"/>
      <c r="ONJ1925" s="51"/>
      <c r="ONK1925" s="51"/>
      <c r="ONL1925" s="51"/>
      <c r="ONM1925" s="13"/>
      <c r="ONN1925" s="13"/>
      <c r="ONO1925" s="14"/>
      <c r="ONP1925" s="14"/>
      <c r="ONQ1925" s="41"/>
      <c r="ONR1925" s="44"/>
      <c r="ONS1925" s="51"/>
      <c r="ONT1925" s="51"/>
      <c r="ONU1925" s="51"/>
      <c r="ONV1925" s="13"/>
      <c r="ONW1925" s="13"/>
      <c r="ONX1925" s="14"/>
      <c r="ONY1925" s="14"/>
      <c r="ONZ1925" s="41"/>
      <c r="OOA1925" s="44"/>
      <c r="OOB1925" s="51"/>
      <c r="OOC1925" s="51"/>
      <c r="OOD1925" s="51"/>
      <c r="OOE1925" s="13"/>
      <c r="OOF1925" s="13"/>
      <c r="OOG1925" s="14"/>
      <c r="OOH1925" s="14"/>
      <c r="OOI1925" s="41"/>
      <c r="OOJ1925" s="44"/>
      <c r="OOK1925" s="51"/>
      <c r="OOL1925" s="51"/>
      <c r="OOM1925" s="51"/>
      <c r="OON1925" s="13"/>
      <c r="OOO1925" s="13"/>
      <c r="OOP1925" s="14"/>
      <c r="OOQ1925" s="14"/>
      <c r="OOR1925" s="41"/>
      <c r="OOS1925" s="44"/>
      <c r="OOT1925" s="51"/>
      <c r="OOU1925" s="51"/>
      <c r="OOV1925" s="51"/>
      <c r="OOW1925" s="13"/>
      <c r="OOX1925" s="13"/>
      <c r="OOY1925" s="14"/>
      <c r="OOZ1925" s="14"/>
      <c r="OPA1925" s="41"/>
      <c r="OPB1925" s="44"/>
      <c r="OPC1925" s="51"/>
      <c r="OPD1925" s="51"/>
      <c r="OPE1925" s="51"/>
      <c r="OPF1925" s="13"/>
      <c r="OPG1925" s="13"/>
      <c r="OPH1925" s="14"/>
      <c r="OPI1925" s="14"/>
      <c r="OPJ1925" s="41"/>
      <c r="OPK1925" s="44"/>
      <c r="OPL1925" s="51"/>
      <c r="OPM1925" s="51"/>
      <c r="OPN1925" s="51"/>
      <c r="OPO1925" s="13"/>
      <c r="OPP1925" s="13"/>
      <c r="OPQ1925" s="14"/>
      <c r="OPR1925" s="14"/>
      <c r="OPS1925" s="41"/>
      <c r="OPT1925" s="44"/>
      <c r="OPU1925" s="51"/>
      <c r="OPV1925" s="51"/>
      <c r="OPW1925" s="51"/>
      <c r="OPX1925" s="13"/>
      <c r="OPY1925" s="13"/>
      <c r="OPZ1925" s="14"/>
      <c r="OQA1925" s="14"/>
      <c r="OQB1925" s="41"/>
      <c r="OQC1925" s="44"/>
      <c r="OQD1925" s="51"/>
      <c r="OQE1925" s="51"/>
      <c r="OQF1925" s="51"/>
      <c r="OQG1925" s="13"/>
      <c r="OQH1925" s="13"/>
      <c r="OQI1925" s="14"/>
      <c r="OQJ1925" s="14"/>
      <c r="OQK1925" s="41"/>
      <c r="OQL1925" s="44"/>
      <c r="OQM1925" s="51"/>
      <c r="OQN1925" s="51"/>
      <c r="OQO1925" s="51"/>
      <c r="OQP1925" s="13"/>
      <c r="OQQ1925" s="13"/>
      <c r="OQR1925" s="14"/>
      <c r="OQS1925" s="14"/>
      <c r="OQT1925" s="41"/>
      <c r="OQU1925" s="44"/>
      <c r="OQV1925" s="51"/>
      <c r="OQW1925" s="51"/>
      <c r="OQX1925" s="51"/>
      <c r="OQY1925" s="13"/>
      <c r="OQZ1925" s="13"/>
      <c r="ORA1925" s="14"/>
      <c r="ORB1925" s="14"/>
      <c r="ORC1925" s="41"/>
      <c r="ORD1925" s="44"/>
      <c r="ORE1925" s="51"/>
      <c r="ORF1925" s="51"/>
      <c r="ORG1925" s="51"/>
      <c r="ORH1925" s="13"/>
      <c r="ORI1925" s="13"/>
      <c r="ORJ1925" s="14"/>
      <c r="ORK1925" s="14"/>
      <c r="ORL1925" s="41"/>
      <c r="ORM1925" s="44"/>
      <c r="ORN1925" s="51"/>
      <c r="ORO1925" s="51"/>
      <c r="ORP1925" s="51"/>
      <c r="ORQ1925" s="13"/>
      <c r="ORR1925" s="13"/>
      <c r="ORS1925" s="14"/>
      <c r="ORT1925" s="14"/>
      <c r="ORU1925" s="41"/>
      <c r="ORV1925" s="44"/>
      <c r="ORW1925" s="51"/>
      <c r="ORX1925" s="51"/>
      <c r="ORY1925" s="51"/>
      <c r="ORZ1925" s="13"/>
      <c r="OSA1925" s="13"/>
      <c r="OSB1925" s="14"/>
      <c r="OSC1925" s="14"/>
      <c r="OSD1925" s="41"/>
      <c r="OSE1925" s="44"/>
      <c r="OSF1925" s="51"/>
      <c r="OSG1925" s="51"/>
      <c r="OSH1925" s="51"/>
      <c r="OSI1925" s="13"/>
      <c r="OSJ1925" s="13"/>
      <c r="OSK1925" s="14"/>
      <c r="OSL1925" s="14"/>
      <c r="OSM1925" s="41"/>
      <c r="OSN1925" s="44"/>
      <c r="OSO1925" s="51"/>
      <c r="OSP1925" s="51"/>
      <c r="OSQ1925" s="51"/>
      <c r="OSR1925" s="13"/>
      <c r="OSS1925" s="13"/>
      <c r="OST1925" s="14"/>
      <c r="OSU1925" s="14"/>
      <c r="OSV1925" s="41"/>
      <c r="OSW1925" s="44"/>
      <c r="OSX1925" s="51"/>
      <c r="OSY1925" s="51"/>
      <c r="OSZ1925" s="51"/>
      <c r="OTA1925" s="13"/>
      <c r="OTB1925" s="13"/>
      <c r="OTC1925" s="14"/>
      <c r="OTD1925" s="14"/>
      <c r="OTE1925" s="41"/>
      <c r="OTF1925" s="44"/>
      <c r="OTG1925" s="51"/>
      <c r="OTH1925" s="51"/>
      <c r="OTI1925" s="51"/>
      <c r="OTJ1925" s="13"/>
      <c r="OTK1925" s="13"/>
      <c r="OTL1925" s="14"/>
      <c r="OTM1925" s="14"/>
      <c r="OTN1925" s="41"/>
      <c r="OTO1925" s="44"/>
      <c r="OTP1925" s="51"/>
      <c r="OTQ1925" s="51"/>
      <c r="OTR1925" s="51"/>
      <c r="OTS1925" s="13"/>
      <c r="OTT1925" s="13"/>
      <c r="OTU1925" s="14"/>
      <c r="OTV1925" s="14"/>
      <c r="OTW1925" s="41"/>
      <c r="OTX1925" s="44"/>
      <c r="OTY1925" s="51"/>
      <c r="OTZ1925" s="51"/>
      <c r="OUA1925" s="51"/>
      <c r="OUB1925" s="13"/>
      <c r="OUC1925" s="13"/>
      <c r="OUD1925" s="14"/>
      <c r="OUE1925" s="14"/>
      <c r="OUF1925" s="41"/>
      <c r="OUG1925" s="44"/>
      <c r="OUH1925" s="51"/>
      <c r="OUI1925" s="51"/>
      <c r="OUJ1925" s="51"/>
      <c r="OUK1925" s="13"/>
      <c r="OUL1925" s="13"/>
      <c r="OUM1925" s="14"/>
      <c r="OUN1925" s="14"/>
      <c r="OUO1925" s="41"/>
      <c r="OUP1925" s="44"/>
      <c r="OUQ1925" s="51"/>
      <c r="OUR1925" s="51"/>
      <c r="OUS1925" s="51"/>
      <c r="OUT1925" s="13"/>
      <c r="OUU1925" s="13"/>
      <c r="OUV1925" s="14"/>
      <c r="OUW1925" s="14"/>
      <c r="OUX1925" s="41"/>
      <c r="OUY1925" s="44"/>
      <c r="OUZ1925" s="51"/>
      <c r="OVA1925" s="51"/>
      <c r="OVB1925" s="51"/>
      <c r="OVC1925" s="13"/>
      <c r="OVD1925" s="13"/>
      <c r="OVE1925" s="14"/>
      <c r="OVF1925" s="14"/>
      <c r="OVG1925" s="41"/>
      <c r="OVH1925" s="44"/>
      <c r="OVI1925" s="51"/>
      <c r="OVJ1925" s="51"/>
      <c r="OVK1925" s="51"/>
      <c r="OVL1925" s="13"/>
      <c r="OVM1925" s="13"/>
      <c r="OVN1925" s="14"/>
      <c r="OVO1925" s="14"/>
      <c r="OVP1925" s="41"/>
      <c r="OVQ1925" s="44"/>
      <c r="OVR1925" s="51"/>
      <c r="OVS1925" s="51"/>
      <c r="OVT1925" s="51"/>
      <c r="OVU1925" s="13"/>
      <c r="OVV1925" s="13"/>
      <c r="OVW1925" s="14"/>
      <c r="OVX1925" s="14"/>
      <c r="OVY1925" s="41"/>
      <c r="OVZ1925" s="44"/>
      <c r="OWA1925" s="51"/>
      <c r="OWB1925" s="51"/>
      <c r="OWC1925" s="51"/>
      <c r="OWD1925" s="13"/>
      <c r="OWE1925" s="13"/>
      <c r="OWF1925" s="14"/>
      <c r="OWG1925" s="14"/>
      <c r="OWH1925" s="41"/>
      <c r="OWI1925" s="44"/>
      <c r="OWJ1925" s="51"/>
      <c r="OWK1925" s="51"/>
      <c r="OWL1925" s="51"/>
      <c r="OWM1925" s="13"/>
      <c r="OWN1925" s="13"/>
      <c r="OWO1925" s="14"/>
      <c r="OWP1925" s="14"/>
      <c r="OWQ1925" s="41"/>
      <c r="OWR1925" s="44"/>
      <c r="OWS1925" s="51"/>
      <c r="OWT1925" s="51"/>
      <c r="OWU1925" s="51"/>
      <c r="OWV1925" s="13"/>
      <c r="OWW1925" s="13"/>
      <c r="OWX1925" s="14"/>
      <c r="OWY1925" s="14"/>
      <c r="OWZ1925" s="41"/>
      <c r="OXA1925" s="44"/>
      <c r="OXB1925" s="51"/>
      <c r="OXC1925" s="51"/>
      <c r="OXD1925" s="51"/>
      <c r="OXE1925" s="13"/>
      <c r="OXF1925" s="13"/>
      <c r="OXG1925" s="14"/>
      <c r="OXH1925" s="14"/>
      <c r="OXI1925" s="41"/>
      <c r="OXJ1925" s="44"/>
      <c r="OXK1925" s="51"/>
      <c r="OXL1925" s="51"/>
      <c r="OXM1925" s="51"/>
      <c r="OXN1925" s="13"/>
      <c r="OXO1925" s="13"/>
      <c r="OXP1925" s="14"/>
      <c r="OXQ1925" s="14"/>
      <c r="OXR1925" s="41"/>
      <c r="OXS1925" s="44"/>
      <c r="OXT1925" s="51"/>
      <c r="OXU1925" s="51"/>
      <c r="OXV1925" s="51"/>
      <c r="OXW1925" s="13"/>
      <c r="OXX1925" s="13"/>
      <c r="OXY1925" s="14"/>
      <c r="OXZ1925" s="14"/>
      <c r="OYA1925" s="41"/>
      <c r="OYB1925" s="44"/>
      <c r="OYC1925" s="51"/>
      <c r="OYD1925" s="51"/>
      <c r="OYE1925" s="51"/>
      <c r="OYF1925" s="13"/>
      <c r="OYG1925" s="13"/>
      <c r="OYH1925" s="14"/>
      <c r="OYI1925" s="14"/>
      <c r="OYJ1925" s="41"/>
      <c r="OYK1925" s="44"/>
      <c r="OYL1925" s="51"/>
      <c r="OYM1925" s="51"/>
      <c r="OYN1925" s="51"/>
      <c r="OYO1925" s="13"/>
      <c r="OYP1925" s="13"/>
      <c r="OYQ1925" s="14"/>
      <c r="OYR1925" s="14"/>
      <c r="OYS1925" s="41"/>
      <c r="OYT1925" s="44"/>
      <c r="OYU1925" s="51"/>
      <c r="OYV1925" s="51"/>
      <c r="OYW1925" s="51"/>
      <c r="OYX1925" s="13"/>
      <c r="OYY1925" s="13"/>
      <c r="OYZ1925" s="14"/>
      <c r="OZA1925" s="14"/>
      <c r="OZB1925" s="41"/>
      <c r="OZC1925" s="44"/>
      <c r="OZD1925" s="51"/>
      <c r="OZE1925" s="51"/>
      <c r="OZF1925" s="51"/>
      <c r="OZG1925" s="13"/>
      <c r="OZH1925" s="13"/>
      <c r="OZI1925" s="14"/>
      <c r="OZJ1925" s="14"/>
      <c r="OZK1925" s="41"/>
      <c r="OZL1925" s="44"/>
      <c r="OZM1925" s="51"/>
      <c r="OZN1925" s="51"/>
      <c r="OZO1925" s="51"/>
      <c r="OZP1925" s="13"/>
      <c r="OZQ1925" s="13"/>
      <c r="OZR1925" s="14"/>
      <c r="OZS1925" s="14"/>
      <c r="OZT1925" s="41"/>
      <c r="OZU1925" s="44"/>
      <c r="OZV1925" s="51"/>
      <c r="OZW1925" s="51"/>
      <c r="OZX1925" s="51"/>
      <c r="OZY1925" s="13"/>
      <c r="OZZ1925" s="13"/>
      <c r="PAA1925" s="14"/>
      <c r="PAB1925" s="14"/>
      <c r="PAC1925" s="41"/>
      <c r="PAD1925" s="44"/>
      <c r="PAE1925" s="51"/>
      <c r="PAF1925" s="51"/>
      <c r="PAG1925" s="51"/>
      <c r="PAH1925" s="13"/>
      <c r="PAI1925" s="13"/>
      <c r="PAJ1925" s="14"/>
      <c r="PAK1925" s="14"/>
      <c r="PAL1925" s="41"/>
      <c r="PAM1925" s="44"/>
      <c r="PAN1925" s="51"/>
      <c r="PAO1925" s="51"/>
      <c r="PAP1925" s="51"/>
      <c r="PAQ1925" s="13"/>
      <c r="PAR1925" s="13"/>
      <c r="PAS1925" s="14"/>
      <c r="PAT1925" s="14"/>
      <c r="PAU1925" s="41"/>
      <c r="PAV1925" s="44"/>
      <c r="PAW1925" s="51"/>
      <c r="PAX1925" s="51"/>
      <c r="PAY1925" s="51"/>
      <c r="PAZ1925" s="13"/>
      <c r="PBA1925" s="13"/>
      <c r="PBB1925" s="14"/>
      <c r="PBC1925" s="14"/>
      <c r="PBD1925" s="41"/>
      <c r="PBE1925" s="44"/>
      <c r="PBF1925" s="51"/>
      <c r="PBG1925" s="51"/>
      <c r="PBH1925" s="51"/>
      <c r="PBI1925" s="13"/>
      <c r="PBJ1925" s="13"/>
      <c r="PBK1925" s="14"/>
      <c r="PBL1925" s="14"/>
      <c r="PBM1925" s="41"/>
      <c r="PBN1925" s="44"/>
      <c r="PBO1925" s="51"/>
      <c r="PBP1925" s="51"/>
      <c r="PBQ1925" s="51"/>
      <c r="PBR1925" s="13"/>
      <c r="PBS1925" s="13"/>
      <c r="PBT1925" s="14"/>
      <c r="PBU1925" s="14"/>
      <c r="PBV1925" s="41"/>
      <c r="PBW1925" s="44"/>
      <c r="PBX1925" s="51"/>
      <c r="PBY1925" s="51"/>
      <c r="PBZ1925" s="51"/>
      <c r="PCA1925" s="13"/>
      <c r="PCB1925" s="13"/>
      <c r="PCC1925" s="14"/>
      <c r="PCD1925" s="14"/>
      <c r="PCE1925" s="41"/>
      <c r="PCF1925" s="44"/>
      <c r="PCG1925" s="51"/>
      <c r="PCH1925" s="51"/>
      <c r="PCI1925" s="51"/>
      <c r="PCJ1925" s="13"/>
      <c r="PCK1925" s="13"/>
      <c r="PCL1925" s="14"/>
      <c r="PCM1925" s="14"/>
      <c r="PCN1925" s="41"/>
      <c r="PCO1925" s="44"/>
      <c r="PCP1925" s="51"/>
      <c r="PCQ1925" s="51"/>
      <c r="PCR1925" s="51"/>
      <c r="PCS1925" s="13"/>
      <c r="PCT1925" s="13"/>
      <c r="PCU1925" s="14"/>
      <c r="PCV1925" s="14"/>
      <c r="PCW1925" s="41"/>
      <c r="PCX1925" s="44"/>
      <c r="PCY1925" s="51"/>
      <c r="PCZ1925" s="51"/>
      <c r="PDA1925" s="51"/>
      <c r="PDB1925" s="13"/>
      <c r="PDC1925" s="13"/>
      <c r="PDD1925" s="14"/>
      <c r="PDE1925" s="14"/>
      <c r="PDF1925" s="41"/>
      <c r="PDG1925" s="44"/>
      <c r="PDH1925" s="51"/>
      <c r="PDI1925" s="51"/>
      <c r="PDJ1925" s="51"/>
      <c r="PDK1925" s="13"/>
      <c r="PDL1925" s="13"/>
      <c r="PDM1925" s="14"/>
      <c r="PDN1925" s="14"/>
      <c r="PDO1925" s="41"/>
      <c r="PDP1925" s="44"/>
      <c r="PDQ1925" s="51"/>
      <c r="PDR1925" s="51"/>
      <c r="PDS1925" s="51"/>
      <c r="PDT1925" s="13"/>
      <c r="PDU1925" s="13"/>
      <c r="PDV1925" s="14"/>
      <c r="PDW1925" s="14"/>
      <c r="PDX1925" s="41"/>
      <c r="PDY1925" s="44"/>
      <c r="PDZ1925" s="51"/>
      <c r="PEA1925" s="51"/>
      <c r="PEB1925" s="51"/>
      <c r="PEC1925" s="13"/>
      <c r="PED1925" s="13"/>
      <c r="PEE1925" s="14"/>
      <c r="PEF1925" s="14"/>
      <c r="PEG1925" s="41"/>
      <c r="PEH1925" s="44"/>
      <c r="PEI1925" s="51"/>
      <c r="PEJ1925" s="51"/>
      <c r="PEK1925" s="51"/>
      <c r="PEL1925" s="13"/>
      <c r="PEM1925" s="13"/>
      <c r="PEN1925" s="14"/>
      <c r="PEO1925" s="14"/>
      <c r="PEP1925" s="41"/>
      <c r="PEQ1925" s="44"/>
      <c r="PER1925" s="51"/>
      <c r="PES1925" s="51"/>
      <c r="PET1925" s="51"/>
      <c r="PEU1925" s="13"/>
      <c r="PEV1925" s="13"/>
      <c r="PEW1925" s="14"/>
      <c r="PEX1925" s="14"/>
      <c r="PEY1925" s="41"/>
      <c r="PEZ1925" s="44"/>
      <c r="PFA1925" s="51"/>
      <c r="PFB1925" s="51"/>
      <c r="PFC1925" s="51"/>
      <c r="PFD1925" s="13"/>
      <c r="PFE1925" s="13"/>
      <c r="PFF1925" s="14"/>
      <c r="PFG1925" s="14"/>
      <c r="PFH1925" s="41"/>
      <c r="PFI1925" s="44"/>
      <c r="PFJ1925" s="51"/>
      <c r="PFK1925" s="51"/>
      <c r="PFL1925" s="51"/>
      <c r="PFM1925" s="13"/>
      <c r="PFN1925" s="13"/>
      <c r="PFO1925" s="14"/>
      <c r="PFP1925" s="14"/>
      <c r="PFQ1925" s="41"/>
      <c r="PFR1925" s="44"/>
      <c r="PFS1925" s="51"/>
      <c r="PFT1925" s="51"/>
      <c r="PFU1925" s="51"/>
      <c r="PFV1925" s="13"/>
      <c r="PFW1925" s="13"/>
      <c r="PFX1925" s="14"/>
      <c r="PFY1925" s="14"/>
      <c r="PFZ1925" s="41"/>
      <c r="PGA1925" s="44"/>
      <c r="PGB1925" s="51"/>
      <c r="PGC1925" s="51"/>
      <c r="PGD1925" s="51"/>
      <c r="PGE1925" s="13"/>
      <c r="PGF1925" s="13"/>
      <c r="PGG1925" s="14"/>
      <c r="PGH1925" s="14"/>
      <c r="PGI1925" s="41"/>
      <c r="PGJ1925" s="44"/>
      <c r="PGK1925" s="51"/>
      <c r="PGL1925" s="51"/>
      <c r="PGM1925" s="51"/>
      <c r="PGN1925" s="13"/>
      <c r="PGO1925" s="13"/>
      <c r="PGP1925" s="14"/>
      <c r="PGQ1925" s="14"/>
      <c r="PGR1925" s="41"/>
      <c r="PGS1925" s="44"/>
      <c r="PGT1925" s="51"/>
      <c r="PGU1925" s="51"/>
      <c r="PGV1925" s="51"/>
      <c r="PGW1925" s="13"/>
      <c r="PGX1925" s="13"/>
      <c r="PGY1925" s="14"/>
      <c r="PGZ1925" s="14"/>
      <c r="PHA1925" s="41"/>
      <c r="PHB1925" s="44"/>
      <c r="PHC1925" s="51"/>
      <c r="PHD1925" s="51"/>
      <c r="PHE1925" s="51"/>
      <c r="PHF1925" s="13"/>
      <c r="PHG1925" s="13"/>
      <c r="PHH1925" s="14"/>
      <c r="PHI1925" s="14"/>
      <c r="PHJ1925" s="41"/>
      <c r="PHK1925" s="44"/>
      <c r="PHL1925" s="51"/>
      <c r="PHM1925" s="51"/>
      <c r="PHN1925" s="51"/>
      <c r="PHO1925" s="13"/>
      <c r="PHP1925" s="13"/>
      <c r="PHQ1925" s="14"/>
      <c r="PHR1925" s="14"/>
      <c r="PHS1925" s="41"/>
      <c r="PHT1925" s="44"/>
      <c r="PHU1925" s="51"/>
      <c r="PHV1925" s="51"/>
      <c r="PHW1925" s="51"/>
      <c r="PHX1925" s="13"/>
      <c r="PHY1925" s="13"/>
      <c r="PHZ1925" s="14"/>
      <c r="PIA1925" s="14"/>
      <c r="PIB1925" s="41"/>
      <c r="PIC1925" s="44"/>
      <c r="PID1925" s="51"/>
      <c r="PIE1925" s="51"/>
      <c r="PIF1925" s="51"/>
      <c r="PIG1925" s="13"/>
      <c r="PIH1925" s="13"/>
      <c r="PII1925" s="14"/>
      <c r="PIJ1925" s="14"/>
      <c r="PIK1925" s="41"/>
      <c r="PIL1925" s="44"/>
      <c r="PIM1925" s="51"/>
      <c r="PIN1925" s="51"/>
      <c r="PIO1925" s="51"/>
      <c r="PIP1925" s="13"/>
      <c r="PIQ1925" s="13"/>
      <c r="PIR1925" s="14"/>
      <c r="PIS1925" s="14"/>
      <c r="PIT1925" s="41"/>
      <c r="PIU1925" s="44"/>
      <c r="PIV1925" s="51"/>
      <c r="PIW1925" s="51"/>
      <c r="PIX1925" s="51"/>
      <c r="PIY1925" s="13"/>
      <c r="PIZ1925" s="13"/>
      <c r="PJA1925" s="14"/>
      <c r="PJB1925" s="14"/>
      <c r="PJC1925" s="41"/>
      <c r="PJD1925" s="44"/>
      <c r="PJE1925" s="51"/>
      <c r="PJF1925" s="51"/>
      <c r="PJG1925" s="51"/>
      <c r="PJH1925" s="13"/>
      <c r="PJI1925" s="13"/>
      <c r="PJJ1925" s="14"/>
      <c r="PJK1925" s="14"/>
      <c r="PJL1925" s="41"/>
      <c r="PJM1925" s="44"/>
      <c r="PJN1925" s="51"/>
      <c r="PJO1925" s="51"/>
      <c r="PJP1925" s="51"/>
      <c r="PJQ1925" s="13"/>
      <c r="PJR1925" s="13"/>
      <c r="PJS1925" s="14"/>
      <c r="PJT1925" s="51"/>
      <c r="PJU1925" s="51"/>
      <c r="PJV1925" s="51"/>
      <c r="PJW1925" s="13"/>
      <c r="PJX1925" s="13"/>
      <c r="PJY1925" s="14"/>
      <c r="PJZ1925" s="14"/>
      <c r="PKA1925" s="41"/>
      <c r="PKB1925" s="44"/>
      <c r="PKC1925" s="51"/>
      <c r="PKD1925" s="51"/>
      <c r="PKE1925" s="51"/>
      <c r="PKF1925" s="13"/>
      <c r="PKG1925" s="13"/>
      <c r="PKH1925" s="14"/>
      <c r="PKI1925" s="14"/>
      <c r="PKJ1925" s="41"/>
      <c r="PKK1925" s="44"/>
      <c r="PKL1925" s="51"/>
      <c r="PKM1925" s="51"/>
      <c r="PKN1925" s="51"/>
      <c r="PKO1925" s="13"/>
      <c r="PKP1925" s="13"/>
      <c r="PKQ1925" s="14"/>
      <c r="PKR1925" s="14"/>
      <c r="PKS1925" s="41"/>
      <c r="PKT1925" s="44"/>
      <c r="PKU1925" s="51"/>
      <c r="PKV1925" s="51"/>
      <c r="PKW1925" s="51"/>
      <c r="PKX1925" s="13"/>
      <c r="PKY1925" s="13"/>
      <c r="PKZ1925" s="14"/>
      <c r="PLA1925" s="14"/>
      <c r="PLB1925" s="41"/>
      <c r="PLC1925" s="44"/>
      <c r="PLD1925" s="51"/>
      <c r="PLE1925" s="51"/>
      <c r="PLF1925" s="51"/>
      <c r="PLG1925" s="13"/>
      <c r="PLH1925" s="13"/>
      <c r="PLI1925" s="14"/>
      <c r="PLJ1925" s="14"/>
      <c r="PLK1925" s="41"/>
      <c r="PLL1925" s="44"/>
      <c r="PLM1925" s="51"/>
      <c r="PLN1925" s="51"/>
      <c r="PLO1925" s="51"/>
      <c r="PLP1925" s="13"/>
      <c r="PLQ1925" s="13"/>
      <c r="PLR1925" s="14"/>
      <c r="PLS1925" s="14"/>
      <c r="PLT1925" s="41"/>
      <c r="PLU1925" s="44"/>
      <c r="PLV1925" s="51"/>
      <c r="PLW1925" s="51"/>
      <c r="PLX1925" s="51"/>
      <c r="PLY1925" s="13"/>
      <c r="PLZ1925" s="13"/>
      <c r="PMA1925" s="14"/>
      <c r="PMB1925" s="14"/>
      <c r="PMC1925" s="41"/>
      <c r="PMD1925" s="44"/>
      <c r="PME1925" s="51"/>
      <c r="PMF1925" s="51"/>
      <c r="PMG1925" s="51"/>
      <c r="PMH1925" s="13"/>
      <c r="PMI1925" s="13"/>
      <c r="PMJ1925" s="14"/>
      <c r="PMK1925" s="14"/>
      <c r="PML1925" s="41"/>
      <c r="PMM1925" s="44"/>
      <c r="PMN1925" s="51"/>
      <c r="PMO1925" s="51"/>
      <c r="PMP1925" s="51"/>
      <c r="PMQ1925" s="13"/>
      <c r="PMR1925" s="13"/>
      <c r="PMS1925" s="14"/>
      <c r="PMT1925" s="14"/>
      <c r="PMU1925" s="41"/>
      <c r="PMV1925" s="44"/>
      <c r="PMW1925" s="51"/>
      <c r="PMX1925" s="51"/>
      <c r="PMY1925" s="51"/>
      <c r="PMZ1925" s="13"/>
      <c r="PNA1925" s="13"/>
      <c r="PNB1925" s="14"/>
      <c r="PNC1925" s="14"/>
      <c r="PND1925" s="41"/>
      <c r="PNE1925" s="44"/>
      <c r="PNF1925" s="51"/>
      <c r="PNG1925" s="51"/>
      <c r="PNH1925" s="51"/>
      <c r="PNI1925" s="13"/>
      <c r="PNJ1925" s="13"/>
      <c r="PNK1925" s="14"/>
      <c r="PNL1925" s="14"/>
      <c r="PNM1925" s="41"/>
      <c r="PNN1925" s="44"/>
      <c r="PNO1925" s="51"/>
      <c r="PNP1925" s="51"/>
      <c r="PNQ1925" s="51"/>
      <c r="PNR1925" s="13"/>
      <c r="PNS1925" s="13"/>
      <c r="PNT1925" s="14"/>
      <c r="PNU1925" s="14"/>
      <c r="PNV1925" s="41"/>
      <c r="PNW1925" s="44"/>
      <c r="PNX1925" s="51"/>
      <c r="PNY1925" s="51"/>
      <c r="PNZ1925" s="51"/>
      <c r="POA1925" s="13"/>
      <c r="POB1925" s="13"/>
      <c r="POC1925" s="14"/>
      <c r="POD1925" s="14"/>
      <c r="POE1925" s="41"/>
      <c r="POF1925" s="44"/>
      <c r="POG1925" s="51"/>
      <c r="POH1925" s="51"/>
      <c r="POI1925" s="51"/>
      <c r="POJ1925" s="13"/>
      <c r="POK1925" s="13"/>
      <c r="POL1925" s="14"/>
      <c r="POM1925" s="14"/>
      <c r="PON1925" s="41"/>
      <c r="POO1925" s="44"/>
      <c r="POP1925" s="51"/>
      <c r="POQ1925" s="51"/>
      <c r="POR1925" s="51"/>
      <c r="POS1925" s="13"/>
      <c r="POT1925" s="13"/>
      <c r="POU1925" s="14"/>
      <c r="POV1925" s="14"/>
      <c r="POW1925" s="41"/>
      <c r="POX1925" s="44"/>
      <c r="POY1925" s="51"/>
      <c r="POZ1925" s="51"/>
      <c r="PPA1925" s="51"/>
      <c r="PPB1925" s="13"/>
      <c r="PPC1925" s="13"/>
      <c r="PPD1925" s="14"/>
      <c r="PPE1925" s="14"/>
      <c r="PPF1925" s="41"/>
      <c r="PPG1925" s="44"/>
      <c r="PPH1925" s="51"/>
      <c r="PPI1925" s="51"/>
      <c r="PPJ1925" s="51"/>
      <c r="PPK1925" s="13"/>
      <c r="PPL1925" s="13"/>
      <c r="PPM1925" s="14"/>
      <c r="PPN1925" s="14"/>
      <c r="PPO1925" s="41"/>
      <c r="PPP1925" s="44"/>
      <c r="PPQ1925" s="51"/>
      <c r="PPR1925" s="51"/>
      <c r="PPS1925" s="51"/>
      <c r="PPT1925" s="13"/>
      <c r="PPU1925" s="13"/>
      <c r="PPV1925" s="14"/>
      <c r="PPW1925" s="14"/>
      <c r="PPX1925" s="41"/>
      <c r="PPY1925" s="44"/>
      <c r="PPZ1925" s="51"/>
      <c r="PQA1925" s="51"/>
      <c r="PQB1925" s="51"/>
      <c r="PQC1925" s="13"/>
      <c r="PQD1925" s="13"/>
      <c r="PQE1925" s="14"/>
      <c r="PQF1925" s="14"/>
      <c r="PQG1925" s="41"/>
      <c r="PQH1925" s="44"/>
      <c r="PQI1925" s="51"/>
      <c r="PQJ1925" s="51"/>
      <c r="PQK1925" s="51"/>
      <c r="PQL1925" s="13"/>
      <c r="PQM1925" s="13"/>
      <c r="PQN1925" s="14"/>
      <c r="PQO1925" s="14"/>
      <c r="PQP1925" s="41"/>
      <c r="PQQ1925" s="44"/>
      <c r="PQR1925" s="51"/>
      <c r="PQS1925" s="51"/>
      <c r="PQT1925" s="51"/>
      <c r="PQU1925" s="13"/>
      <c r="PQV1925" s="13"/>
      <c r="PQW1925" s="14"/>
      <c r="PQX1925" s="14"/>
      <c r="PQY1925" s="41"/>
      <c r="PQZ1925" s="44"/>
      <c r="PRA1925" s="51"/>
      <c r="PRB1925" s="51"/>
      <c r="PRC1925" s="51"/>
      <c r="PRD1925" s="13"/>
      <c r="PRE1925" s="13"/>
      <c r="PRF1925" s="14"/>
      <c r="PRG1925" s="14"/>
      <c r="PRH1925" s="41"/>
      <c r="PRI1925" s="44"/>
      <c r="PRJ1925" s="51"/>
      <c r="PRK1925" s="51"/>
      <c r="PRL1925" s="51"/>
      <c r="PRM1925" s="13"/>
      <c r="PRN1925" s="13"/>
      <c r="PRO1925" s="14"/>
      <c r="PRP1925" s="14"/>
      <c r="PRQ1925" s="41"/>
      <c r="PRR1925" s="44"/>
      <c r="PRS1925" s="51"/>
      <c r="PRT1925" s="51"/>
      <c r="PRU1925" s="51"/>
      <c r="PRV1925" s="13"/>
      <c r="PRW1925" s="13"/>
      <c r="PRX1925" s="14"/>
      <c r="PRY1925" s="14"/>
      <c r="PRZ1925" s="41"/>
      <c r="PSA1925" s="44"/>
      <c r="PSB1925" s="51"/>
      <c r="PSC1925" s="51"/>
      <c r="PSD1925" s="51"/>
      <c r="PSE1925" s="13"/>
      <c r="PSF1925" s="13"/>
      <c r="PSG1925" s="14"/>
      <c r="PSH1925" s="14"/>
      <c r="PSI1925" s="41"/>
      <c r="PSJ1925" s="44"/>
      <c r="PSK1925" s="51"/>
      <c r="PSL1925" s="51"/>
      <c r="PSM1925" s="51"/>
      <c r="PSN1925" s="13"/>
      <c r="PSO1925" s="13"/>
      <c r="PSP1925" s="14"/>
      <c r="PSQ1925" s="14"/>
      <c r="PSR1925" s="41"/>
      <c r="PSS1925" s="44"/>
      <c r="PST1925" s="51"/>
      <c r="PSU1925" s="51"/>
      <c r="PSV1925" s="51"/>
      <c r="PSW1925" s="13"/>
      <c r="PSX1925" s="13"/>
      <c r="PSY1925" s="14"/>
      <c r="PSZ1925" s="14"/>
      <c r="PTA1925" s="41"/>
      <c r="PTB1925" s="44"/>
      <c r="PTC1925" s="51"/>
      <c r="PTD1925" s="51"/>
      <c r="PTE1925" s="51"/>
      <c r="PTF1925" s="13"/>
      <c r="PTG1925" s="13"/>
      <c r="PTH1925" s="14"/>
      <c r="PTI1925" s="14"/>
      <c r="PTJ1925" s="41"/>
      <c r="PTK1925" s="44"/>
      <c r="PTL1925" s="51"/>
      <c r="PTM1925" s="51"/>
      <c r="PTN1925" s="51"/>
      <c r="PTO1925" s="13"/>
      <c r="PTP1925" s="13"/>
      <c r="PTQ1925" s="14"/>
      <c r="PTR1925" s="14"/>
      <c r="PTS1925" s="41"/>
      <c r="PTT1925" s="44"/>
      <c r="PTU1925" s="51"/>
      <c r="PTV1925" s="51"/>
      <c r="PTW1925" s="51"/>
      <c r="PTX1925" s="13"/>
      <c r="PTY1925" s="13"/>
      <c r="PTZ1925" s="14"/>
      <c r="PUA1925" s="14"/>
      <c r="PUB1925" s="41"/>
      <c r="PUC1925" s="44"/>
      <c r="PUD1925" s="51"/>
      <c r="PUE1925" s="51"/>
      <c r="PUF1925" s="51"/>
      <c r="PUG1925" s="13"/>
      <c r="PUH1925" s="13"/>
      <c r="PUI1925" s="14"/>
      <c r="PUJ1925" s="14"/>
      <c r="PUK1925" s="41"/>
      <c r="PUL1925" s="44"/>
      <c r="PUM1925" s="51"/>
      <c r="PUN1925" s="51"/>
      <c r="PUO1925" s="51"/>
      <c r="PUP1925" s="13"/>
      <c r="PUQ1925" s="13"/>
      <c r="PUR1925" s="14"/>
      <c r="PUS1925" s="14"/>
      <c r="PUT1925" s="41"/>
      <c r="PUU1925" s="44"/>
      <c r="PUV1925" s="51"/>
      <c r="PUW1925" s="51"/>
      <c r="PUX1925" s="51"/>
      <c r="PUY1925" s="13"/>
      <c r="PUZ1925" s="13"/>
      <c r="PVA1925" s="14"/>
      <c r="PVB1925" s="14"/>
      <c r="PVC1925" s="41"/>
      <c r="PVD1925" s="44"/>
      <c r="PVE1925" s="51"/>
      <c r="PVF1925" s="51"/>
      <c r="PVG1925" s="51"/>
      <c r="PVH1925" s="13"/>
      <c r="PVI1925" s="13"/>
      <c r="PVJ1925" s="14"/>
      <c r="PVK1925" s="14"/>
      <c r="PVL1925" s="41"/>
      <c r="PVM1925" s="44"/>
      <c r="PVN1925" s="51"/>
      <c r="PVO1925" s="51"/>
      <c r="PVP1925" s="51"/>
      <c r="PVQ1925" s="13"/>
      <c r="PVR1925" s="13"/>
      <c r="PVS1925" s="14"/>
      <c r="PVT1925" s="14"/>
      <c r="PVU1925" s="41"/>
      <c r="PVV1925" s="44"/>
      <c r="PVW1925" s="51"/>
      <c r="PVX1925" s="51"/>
      <c r="PVY1925" s="51"/>
      <c r="PVZ1925" s="13"/>
      <c r="PWA1925" s="13"/>
      <c r="PWB1925" s="14"/>
      <c r="PWC1925" s="14"/>
      <c r="PWD1925" s="41"/>
      <c r="PWE1925" s="44"/>
      <c r="PWF1925" s="51"/>
      <c r="PWG1925" s="51"/>
      <c r="PWH1925" s="51"/>
      <c r="PWI1925" s="13"/>
      <c r="PWJ1925" s="13"/>
      <c r="PWK1925" s="14"/>
      <c r="PWL1925" s="14"/>
      <c r="PWM1925" s="41"/>
      <c r="PWN1925" s="44"/>
      <c r="PWO1925" s="51"/>
      <c r="PWP1925" s="51"/>
      <c r="PWQ1925" s="51"/>
      <c r="PWR1925" s="13"/>
      <c r="PWS1925" s="13"/>
      <c r="PWT1925" s="14"/>
      <c r="PWU1925" s="14"/>
      <c r="PWV1925" s="41"/>
      <c r="PWW1925" s="44"/>
      <c r="PWX1925" s="51"/>
      <c r="PWY1925" s="51"/>
      <c r="PWZ1925" s="51"/>
      <c r="PXA1925" s="13"/>
      <c r="PXB1925" s="13"/>
      <c r="PXC1925" s="14"/>
      <c r="PXD1925" s="14"/>
      <c r="PXE1925" s="41"/>
      <c r="PXF1925" s="44"/>
      <c r="PXG1925" s="51"/>
      <c r="PXH1925" s="51"/>
      <c r="PXI1925" s="51"/>
      <c r="PXJ1925" s="13"/>
      <c r="PXK1925" s="13"/>
      <c r="PXL1925" s="14"/>
      <c r="PXM1925" s="14"/>
      <c r="PXN1925" s="41"/>
      <c r="PXO1925" s="44"/>
      <c r="PXP1925" s="51"/>
      <c r="PXQ1925" s="51"/>
      <c r="PXR1925" s="51"/>
      <c r="PXS1925" s="13"/>
      <c r="PXT1925" s="13"/>
      <c r="PXU1925" s="14"/>
      <c r="PXV1925" s="14"/>
      <c r="PXW1925" s="41"/>
      <c r="PXX1925" s="44"/>
      <c r="PXY1925" s="51"/>
      <c r="PXZ1925" s="51"/>
      <c r="PYA1925" s="51"/>
      <c r="PYB1925" s="13"/>
      <c r="PYC1925" s="13"/>
      <c r="PYD1925" s="14"/>
      <c r="PYE1925" s="14"/>
      <c r="PYF1925" s="41"/>
      <c r="PYG1925" s="44"/>
      <c r="PYH1925" s="51"/>
      <c r="PYI1925" s="51"/>
      <c r="PYJ1925" s="51"/>
      <c r="PYK1925" s="13"/>
      <c r="PYL1925" s="13"/>
      <c r="PYM1925" s="14"/>
      <c r="PYN1925" s="14"/>
      <c r="PYO1925" s="41"/>
      <c r="PYP1925" s="44"/>
      <c r="PYQ1925" s="51"/>
      <c r="PYR1925" s="51"/>
      <c r="PYS1925" s="51"/>
      <c r="PYT1925" s="13"/>
      <c r="PYU1925" s="13"/>
      <c r="PYV1925" s="14"/>
      <c r="PYW1925" s="14"/>
      <c r="PYX1925" s="41"/>
      <c r="PYY1925" s="44"/>
      <c r="PYZ1925" s="51"/>
      <c r="PZA1925" s="51"/>
      <c r="PZB1925" s="51"/>
      <c r="PZC1925" s="13"/>
      <c r="PZD1925" s="13"/>
      <c r="PZE1925" s="14"/>
      <c r="PZF1925" s="14"/>
      <c r="PZG1925" s="41"/>
      <c r="PZH1925" s="44"/>
      <c r="PZI1925" s="51"/>
      <c r="PZJ1925" s="51"/>
      <c r="PZK1925" s="51"/>
      <c r="PZL1925" s="13"/>
      <c r="PZM1925" s="13"/>
      <c r="PZN1925" s="14"/>
      <c r="PZO1925" s="14"/>
      <c r="PZP1925" s="41"/>
      <c r="PZQ1925" s="44"/>
      <c r="PZR1925" s="51"/>
      <c r="PZS1925" s="51"/>
      <c r="PZT1925" s="51"/>
      <c r="PZU1925" s="13"/>
      <c r="PZV1925" s="13"/>
      <c r="PZW1925" s="14"/>
      <c r="PZX1925" s="14"/>
      <c r="PZY1925" s="41"/>
      <c r="PZZ1925" s="44"/>
      <c r="QAA1925" s="51"/>
      <c r="QAB1925" s="51"/>
      <c r="QAC1925" s="51"/>
      <c r="QAD1925" s="13"/>
      <c r="QAE1925" s="13"/>
      <c r="QAF1925" s="14"/>
      <c r="QAG1925" s="14"/>
      <c r="QAH1925" s="41"/>
      <c r="QAI1925" s="44"/>
      <c r="QAJ1925" s="51"/>
      <c r="QAK1925" s="51"/>
      <c r="QAL1925" s="51"/>
      <c r="QAM1925" s="13"/>
      <c r="QAN1925" s="13"/>
      <c r="QAO1925" s="14"/>
      <c r="QAP1925" s="14"/>
      <c r="QAQ1925" s="41"/>
      <c r="QAR1925" s="44"/>
      <c r="QAS1925" s="51"/>
      <c r="QAT1925" s="51"/>
      <c r="QAU1925" s="51"/>
      <c r="QAV1925" s="13"/>
      <c r="QAW1925" s="13"/>
      <c r="QAX1925" s="14"/>
      <c r="QAY1925" s="14"/>
      <c r="QAZ1925" s="41"/>
      <c r="QBA1925" s="44"/>
      <c r="QBB1925" s="51"/>
      <c r="QBC1925" s="51"/>
      <c r="QBD1925" s="51"/>
      <c r="QBE1925" s="13"/>
      <c r="QBF1925" s="13"/>
      <c r="QBG1925" s="14"/>
      <c r="QBH1925" s="14"/>
      <c r="QBI1925" s="41"/>
      <c r="QBJ1925" s="44"/>
      <c r="QBK1925" s="51"/>
      <c r="QBL1925" s="51"/>
      <c r="QBM1925" s="51"/>
      <c r="QBN1925" s="13"/>
      <c r="QBO1925" s="13"/>
      <c r="QBP1925" s="14"/>
      <c r="QBQ1925" s="14"/>
      <c r="QBR1925" s="41"/>
      <c r="QBS1925" s="44"/>
      <c r="QBT1925" s="51"/>
      <c r="QBU1925" s="51"/>
      <c r="QBV1925" s="51"/>
      <c r="QBW1925" s="13"/>
      <c r="QBX1925" s="13"/>
      <c r="QBY1925" s="14"/>
      <c r="QBZ1925" s="14"/>
      <c r="QCA1925" s="41"/>
      <c r="QCB1925" s="44"/>
      <c r="QCC1925" s="51"/>
      <c r="QCD1925" s="51"/>
      <c r="QCE1925" s="51"/>
      <c r="QCF1925" s="13"/>
      <c r="QCG1925" s="13"/>
      <c r="QCH1925" s="14"/>
      <c r="QCI1925" s="14"/>
      <c r="QCJ1925" s="41"/>
      <c r="QCK1925" s="44"/>
      <c r="QCL1925" s="51"/>
      <c r="QCM1925" s="51"/>
      <c r="QCN1925" s="51"/>
      <c r="QCO1925" s="13"/>
      <c r="QCP1925" s="13"/>
      <c r="QCQ1925" s="14"/>
      <c r="QCR1925" s="14"/>
      <c r="QCS1925" s="41"/>
      <c r="QCT1925" s="44"/>
      <c r="QCU1925" s="51"/>
      <c r="QCV1925" s="51"/>
      <c r="QCW1925" s="51"/>
      <c r="QCX1925" s="13"/>
      <c r="QCY1925" s="13"/>
      <c r="QCZ1925" s="14"/>
      <c r="QDA1925" s="14"/>
      <c r="QDB1925" s="41"/>
      <c r="QDC1925" s="44"/>
      <c r="QDD1925" s="51"/>
      <c r="QDE1925" s="51"/>
      <c r="QDF1925" s="51"/>
      <c r="QDG1925" s="13"/>
      <c r="QDH1925" s="13"/>
      <c r="QDI1925" s="14"/>
      <c r="QDJ1925" s="14"/>
      <c r="QDK1925" s="41"/>
      <c r="QDL1925" s="44"/>
      <c r="QDM1925" s="51"/>
      <c r="QDN1925" s="51"/>
      <c r="QDO1925" s="51"/>
      <c r="QDP1925" s="13"/>
      <c r="QDQ1925" s="13"/>
      <c r="QDR1925" s="14"/>
      <c r="QDS1925" s="14"/>
      <c r="QDT1925" s="41"/>
      <c r="QDU1925" s="44"/>
      <c r="QDV1925" s="51"/>
      <c r="QDW1925" s="51"/>
      <c r="QDX1925" s="51"/>
      <c r="QDY1925" s="13"/>
      <c r="QDZ1925" s="13"/>
      <c r="QEA1925" s="14"/>
      <c r="QEB1925" s="14"/>
      <c r="QEC1925" s="41"/>
      <c r="QED1925" s="44"/>
      <c r="QEE1925" s="51"/>
      <c r="QEF1925" s="51"/>
      <c r="QEG1925" s="51"/>
      <c r="QEH1925" s="13"/>
      <c r="QEI1925" s="13"/>
      <c r="QEJ1925" s="14"/>
      <c r="QEK1925" s="14"/>
      <c r="QEL1925" s="41"/>
      <c r="QEM1925" s="44"/>
      <c r="QEN1925" s="51"/>
      <c r="QEO1925" s="51"/>
      <c r="QEP1925" s="51"/>
      <c r="QEQ1925" s="13"/>
      <c r="QER1925" s="13"/>
      <c r="QES1925" s="14"/>
      <c r="QET1925" s="14"/>
      <c r="QEU1925" s="41"/>
      <c r="QEV1925" s="44"/>
      <c r="QEW1925" s="51"/>
      <c r="QEX1925" s="51"/>
      <c r="QEY1925" s="51"/>
      <c r="QEZ1925" s="13"/>
      <c r="QFA1925" s="13"/>
      <c r="QFB1925" s="14"/>
      <c r="QFC1925" s="14"/>
      <c r="QFD1925" s="41"/>
      <c r="QFE1925" s="44"/>
      <c r="QFF1925" s="51"/>
      <c r="QFG1925" s="51"/>
      <c r="QFH1925" s="51"/>
      <c r="QFI1925" s="13"/>
      <c r="QFJ1925" s="13"/>
      <c r="QFK1925" s="14"/>
      <c r="QFL1925" s="14"/>
      <c r="QFM1925" s="41"/>
      <c r="QFN1925" s="44"/>
      <c r="QFO1925" s="51"/>
      <c r="QFP1925" s="51"/>
      <c r="QFQ1925" s="51"/>
      <c r="QFR1925" s="13"/>
      <c r="QFS1925" s="13"/>
      <c r="QFT1925" s="14"/>
      <c r="QFU1925" s="14"/>
      <c r="QFV1925" s="41"/>
      <c r="QFW1925" s="44"/>
      <c r="QFX1925" s="51"/>
      <c r="QFY1925" s="51"/>
      <c r="QFZ1925" s="51"/>
      <c r="QGA1925" s="13"/>
      <c r="QGB1925" s="13"/>
      <c r="QGC1925" s="14"/>
      <c r="QGD1925" s="14"/>
      <c r="QGE1925" s="41"/>
      <c r="QGF1925" s="44"/>
      <c r="QGG1925" s="51"/>
      <c r="QGH1925" s="51"/>
      <c r="QGI1925" s="51"/>
      <c r="QGJ1925" s="13"/>
      <c r="QGK1925" s="13"/>
      <c r="QGL1925" s="14"/>
      <c r="QGM1925" s="14"/>
      <c r="QGN1925" s="41"/>
      <c r="QGO1925" s="44"/>
      <c r="QGP1925" s="51"/>
      <c r="QGQ1925" s="51"/>
      <c r="QGR1925" s="51"/>
      <c r="QGS1925" s="13"/>
      <c r="QGT1925" s="13"/>
      <c r="QGU1925" s="14"/>
      <c r="QGV1925" s="14"/>
      <c r="QGW1925" s="41"/>
      <c r="QGX1925" s="44"/>
      <c r="QGY1925" s="51"/>
      <c r="QGZ1925" s="51"/>
      <c r="QHA1925" s="51"/>
      <c r="QHB1925" s="13"/>
      <c r="QHC1925" s="13"/>
      <c r="QHD1925" s="14"/>
      <c r="QHE1925" s="14"/>
      <c r="QHF1925" s="41"/>
      <c r="QHG1925" s="44"/>
      <c r="QHH1925" s="51"/>
      <c r="QHI1925" s="51"/>
      <c r="QHJ1925" s="51"/>
      <c r="QHK1925" s="13"/>
      <c r="QHL1925" s="13"/>
      <c r="QHM1925" s="14"/>
      <c r="QHN1925" s="14"/>
      <c r="QHO1925" s="41"/>
      <c r="QHP1925" s="44"/>
      <c r="QHQ1925" s="51"/>
      <c r="QHR1925" s="51"/>
      <c r="QHS1925" s="51"/>
      <c r="QHT1925" s="13"/>
      <c r="QHU1925" s="13"/>
      <c r="QHV1925" s="14"/>
      <c r="QHW1925" s="14"/>
      <c r="QHX1925" s="41"/>
      <c r="QHY1925" s="44"/>
      <c r="QHZ1925" s="51"/>
      <c r="QIA1925" s="51"/>
      <c r="QIB1925" s="51"/>
      <c r="QIC1925" s="13"/>
      <c r="QID1925" s="13"/>
      <c r="QIE1925" s="14"/>
      <c r="QIF1925" s="14"/>
      <c r="QIG1925" s="41"/>
      <c r="QIH1925" s="44"/>
      <c r="QII1925" s="51"/>
      <c r="QIJ1925" s="51"/>
      <c r="QIK1925" s="51"/>
      <c r="QIL1925" s="13"/>
      <c r="QIM1925" s="13"/>
      <c r="QIN1925" s="14"/>
      <c r="QIO1925" s="14"/>
      <c r="QIP1925" s="41"/>
      <c r="QIQ1925" s="44"/>
      <c r="QIR1925" s="51"/>
      <c r="QIS1925" s="51"/>
      <c r="QIT1925" s="51"/>
      <c r="QIU1925" s="13"/>
      <c r="QIV1925" s="13"/>
      <c r="QIW1925" s="14"/>
      <c r="QIX1925" s="14"/>
      <c r="QIY1925" s="41"/>
      <c r="QIZ1925" s="44"/>
      <c r="QJA1925" s="51"/>
      <c r="QJB1925" s="51"/>
      <c r="QJC1925" s="51"/>
      <c r="QJD1925" s="13"/>
      <c r="QJE1925" s="13"/>
      <c r="QJF1925" s="14"/>
      <c r="QJG1925" s="14"/>
      <c r="QJH1925" s="41"/>
      <c r="QJI1925" s="44"/>
      <c r="QJJ1925" s="51"/>
      <c r="QJK1925" s="51"/>
      <c r="QJL1925" s="51"/>
      <c r="QJM1925" s="13"/>
      <c r="QJN1925" s="13"/>
      <c r="QJO1925" s="14"/>
      <c r="QJP1925" s="14"/>
      <c r="QJQ1925" s="41"/>
      <c r="QJR1925" s="44"/>
      <c r="QJS1925" s="51"/>
      <c r="QJT1925" s="51"/>
      <c r="QJU1925" s="51"/>
      <c r="QJV1925" s="13"/>
      <c r="QJW1925" s="13"/>
      <c r="QJX1925" s="14"/>
      <c r="QJY1925" s="14"/>
      <c r="QJZ1925" s="41"/>
      <c r="QKA1925" s="44"/>
      <c r="QKB1925" s="51"/>
      <c r="QKC1925" s="51"/>
      <c r="QKD1925" s="51"/>
      <c r="QKE1925" s="13"/>
      <c r="QKF1925" s="13"/>
      <c r="QKG1925" s="14"/>
      <c r="QKH1925" s="14"/>
      <c r="QKI1925" s="41"/>
      <c r="QKJ1925" s="44"/>
      <c r="QKK1925" s="51"/>
      <c r="QKL1925" s="51"/>
      <c r="QKM1925" s="51"/>
      <c r="QKN1925" s="13"/>
      <c r="QKO1925" s="13"/>
      <c r="QKP1925" s="14"/>
      <c r="QKQ1925" s="14"/>
      <c r="QKR1925" s="41"/>
      <c r="QKS1925" s="44"/>
      <c r="QKT1925" s="51"/>
      <c r="QKU1925" s="51"/>
      <c r="QKV1925" s="51"/>
      <c r="QKW1925" s="13"/>
      <c r="QKX1925" s="13"/>
      <c r="QKY1925" s="14"/>
      <c r="QKZ1925" s="14"/>
      <c r="QLA1925" s="41"/>
      <c r="QLB1925" s="44"/>
      <c r="QLC1925" s="51"/>
      <c r="QLD1925" s="51"/>
      <c r="QLE1925" s="51"/>
      <c r="QLF1925" s="13"/>
      <c r="QLG1925" s="13"/>
      <c r="QLH1925" s="14"/>
      <c r="QLI1925" s="14"/>
      <c r="QLJ1925" s="41"/>
      <c r="QLK1925" s="44"/>
      <c r="QLL1925" s="51"/>
      <c r="QLM1925" s="51"/>
      <c r="QLN1925" s="51"/>
      <c r="QLO1925" s="13"/>
      <c r="QLP1925" s="13"/>
      <c r="QLQ1925" s="14"/>
      <c r="QLR1925" s="14"/>
      <c r="QLS1925" s="41"/>
      <c r="QLT1925" s="44"/>
      <c r="QLU1925" s="51"/>
      <c r="QLV1925" s="51"/>
      <c r="QLW1925" s="51"/>
      <c r="QLX1925" s="13"/>
      <c r="QLY1925" s="13"/>
      <c r="QLZ1925" s="14"/>
      <c r="QMA1925" s="14"/>
      <c r="QMB1925" s="41"/>
      <c r="QMC1925" s="44"/>
      <c r="QMD1925" s="51"/>
      <c r="QME1925" s="51"/>
      <c r="QMF1925" s="51"/>
      <c r="QMG1925" s="13"/>
      <c r="QMH1925" s="13"/>
      <c r="QMI1925" s="14"/>
      <c r="QMJ1925" s="14"/>
      <c r="QMK1925" s="41"/>
      <c r="QML1925" s="44"/>
      <c r="QMM1925" s="51"/>
      <c r="QMN1925" s="51"/>
      <c r="QMO1925" s="51"/>
      <c r="QMP1925" s="13"/>
      <c r="QMQ1925" s="13"/>
      <c r="QMR1925" s="14"/>
      <c r="QMS1925" s="14"/>
      <c r="QMT1925" s="41"/>
      <c r="QMU1925" s="44"/>
      <c r="QMV1925" s="51"/>
      <c r="QMW1925" s="51"/>
      <c r="QMX1925" s="51"/>
      <c r="QMY1925" s="13"/>
      <c r="QMZ1925" s="13"/>
      <c r="QNA1925" s="14"/>
      <c r="QNB1925" s="14"/>
      <c r="QNC1925" s="41"/>
      <c r="QND1925" s="44"/>
      <c r="QNE1925" s="51"/>
      <c r="QNF1925" s="51"/>
      <c r="QNG1925" s="51"/>
      <c r="QNH1925" s="13"/>
      <c r="QNI1925" s="13"/>
      <c r="QNJ1925" s="14"/>
      <c r="QNK1925" s="14"/>
      <c r="QNL1925" s="41"/>
      <c r="QNM1925" s="44"/>
      <c r="QNN1925" s="51"/>
      <c r="QNO1925" s="51"/>
      <c r="QNP1925" s="51"/>
      <c r="QNQ1925" s="13"/>
      <c r="QNR1925" s="13"/>
      <c r="QNS1925" s="14"/>
      <c r="QNT1925" s="14"/>
      <c r="QNU1925" s="41"/>
      <c r="QNV1925" s="44"/>
      <c r="QNW1925" s="51"/>
      <c r="QNX1925" s="51"/>
      <c r="QNY1925" s="51"/>
      <c r="QNZ1925" s="13"/>
      <c r="QOA1925" s="13"/>
      <c r="QOB1925" s="14"/>
      <c r="QOC1925" s="14"/>
      <c r="QOD1925" s="41"/>
      <c r="QOE1925" s="44"/>
      <c r="QOF1925" s="51"/>
      <c r="QOG1925" s="51"/>
      <c r="QOH1925" s="51"/>
      <c r="QOI1925" s="13"/>
      <c r="QOJ1925" s="13"/>
      <c r="QOK1925" s="14"/>
      <c r="QOL1925" s="14"/>
      <c r="QOM1925" s="41"/>
      <c r="QON1925" s="44"/>
      <c r="QOO1925" s="51"/>
      <c r="QOP1925" s="51"/>
      <c r="QOQ1925" s="51"/>
      <c r="QOR1925" s="13"/>
      <c r="QOS1925" s="13"/>
      <c r="QOT1925" s="14"/>
      <c r="QOU1925" s="14"/>
      <c r="QOV1925" s="41"/>
      <c r="QOW1925" s="44"/>
      <c r="QOX1925" s="51"/>
      <c r="QOY1925" s="51"/>
      <c r="QOZ1925" s="51"/>
      <c r="QPA1925" s="13"/>
      <c r="QPB1925" s="13"/>
      <c r="QPC1925" s="14"/>
      <c r="QPD1925" s="14"/>
      <c r="QPE1925" s="41"/>
      <c r="QPF1925" s="44"/>
      <c r="QPG1925" s="51"/>
      <c r="QPH1925" s="51"/>
      <c r="QPI1925" s="51"/>
      <c r="QPJ1925" s="13"/>
      <c r="QPK1925" s="13"/>
      <c r="QPL1925" s="14"/>
      <c r="QPM1925" s="14"/>
      <c r="QPN1925" s="41"/>
      <c r="QPO1925" s="44"/>
      <c r="QPP1925" s="51"/>
      <c r="QPQ1925" s="51"/>
      <c r="QPR1925" s="51"/>
      <c r="QPS1925" s="13"/>
      <c r="QPT1925" s="13"/>
      <c r="QPU1925" s="14"/>
      <c r="QPV1925" s="14"/>
      <c r="QPW1925" s="41"/>
      <c r="QPX1925" s="44"/>
      <c r="QPY1925" s="51"/>
      <c r="QPZ1925" s="51"/>
      <c r="QQA1925" s="51"/>
      <c r="QQB1925" s="13"/>
      <c r="QQC1925" s="13"/>
      <c r="QQD1925" s="14"/>
      <c r="QQE1925" s="14"/>
      <c r="QQF1925" s="41"/>
      <c r="QQG1925" s="44"/>
      <c r="QQH1925" s="51"/>
      <c r="QQI1925" s="51"/>
      <c r="QQJ1925" s="51"/>
      <c r="QQK1925" s="13"/>
      <c r="QQL1925" s="13"/>
      <c r="QQM1925" s="14"/>
      <c r="QQN1925" s="14"/>
      <c r="QQO1925" s="41"/>
      <c r="QQP1925" s="44"/>
      <c r="QQQ1925" s="51"/>
      <c r="QQR1925" s="51"/>
      <c r="QQS1925" s="51"/>
      <c r="QQT1925" s="13"/>
      <c r="QQU1925" s="13"/>
      <c r="QQV1925" s="14"/>
      <c r="QQW1925" s="14"/>
      <c r="QQX1925" s="41"/>
      <c r="QQY1925" s="44"/>
      <c r="QQZ1925" s="51"/>
      <c r="QRA1925" s="51"/>
      <c r="QRB1925" s="51"/>
      <c r="QRC1925" s="13"/>
      <c r="QRD1925" s="13"/>
      <c r="QRE1925" s="14"/>
      <c r="QRF1925" s="14"/>
      <c r="QRG1925" s="41"/>
      <c r="QRH1925" s="44"/>
      <c r="QRI1925" s="51"/>
      <c r="QRJ1925" s="51"/>
      <c r="QRK1925" s="51"/>
      <c r="QRL1925" s="13"/>
      <c r="QRM1925" s="13"/>
      <c r="QRN1925" s="14"/>
      <c r="QRO1925" s="14"/>
      <c r="QRP1925" s="41"/>
      <c r="QRQ1925" s="44"/>
      <c r="QRR1925" s="51"/>
      <c r="QRS1925" s="51"/>
      <c r="QRT1925" s="51"/>
      <c r="QRU1925" s="13"/>
      <c r="QRV1925" s="13"/>
      <c r="QRW1925" s="14"/>
      <c r="QRX1925" s="14"/>
      <c r="QRY1925" s="41"/>
      <c r="QRZ1925" s="44"/>
      <c r="QSA1925" s="51"/>
      <c r="QSB1925" s="51"/>
      <c r="QSC1925" s="51"/>
      <c r="QSD1925" s="13"/>
      <c r="QSE1925" s="13"/>
      <c r="QSF1925" s="14"/>
      <c r="QSG1925" s="14"/>
      <c r="QSH1925" s="41"/>
      <c r="QSI1925" s="44"/>
      <c r="QSJ1925" s="51"/>
      <c r="QSK1925" s="51"/>
      <c r="QSL1925" s="51"/>
      <c r="QSM1925" s="13"/>
      <c r="QSN1925" s="13"/>
      <c r="QSO1925" s="14"/>
      <c r="QSP1925" s="14"/>
      <c r="QSQ1925" s="41"/>
      <c r="QSR1925" s="44"/>
      <c r="QSS1925" s="51"/>
      <c r="QST1925" s="51"/>
      <c r="QSU1925" s="51"/>
      <c r="QSV1925" s="13"/>
      <c r="QSW1925" s="13"/>
      <c r="QSX1925" s="14"/>
      <c r="QSY1925" s="14"/>
      <c r="QSZ1925" s="41"/>
      <c r="QTA1925" s="44"/>
      <c r="QTB1925" s="51"/>
      <c r="QTC1925" s="51"/>
      <c r="QTD1925" s="51"/>
      <c r="QTE1925" s="13"/>
      <c r="QTF1925" s="13"/>
      <c r="QTG1925" s="14"/>
      <c r="QTH1925" s="14"/>
      <c r="QTI1925" s="41"/>
      <c r="QTJ1925" s="44"/>
      <c r="QTK1925" s="51"/>
      <c r="QTL1925" s="51"/>
      <c r="QTM1925" s="51"/>
      <c r="QTN1925" s="13"/>
      <c r="QTO1925" s="13"/>
      <c r="QTP1925" s="14"/>
      <c r="QTQ1925" s="14"/>
      <c r="QTR1925" s="41"/>
      <c r="QTS1925" s="44"/>
      <c r="QTT1925" s="51"/>
      <c r="QTU1925" s="51"/>
      <c r="QTV1925" s="51"/>
      <c r="QTW1925" s="13"/>
      <c r="QTX1925" s="13"/>
      <c r="QTY1925" s="14"/>
      <c r="QTZ1925" s="14"/>
      <c r="QUA1925" s="41"/>
      <c r="QUB1925" s="44"/>
      <c r="QUC1925" s="51"/>
      <c r="QUD1925" s="51"/>
      <c r="QUE1925" s="51"/>
      <c r="QUF1925" s="13"/>
      <c r="QUG1925" s="13"/>
      <c r="QUH1925" s="14"/>
      <c r="QUI1925" s="14"/>
      <c r="QUJ1925" s="41"/>
      <c r="QUK1925" s="44"/>
      <c r="QUL1925" s="51"/>
      <c r="QUM1925" s="51"/>
      <c r="QUN1925" s="51"/>
      <c r="QUO1925" s="13"/>
      <c r="QUP1925" s="13"/>
      <c r="QUQ1925" s="14"/>
      <c r="QUR1925" s="14"/>
      <c r="QUS1925" s="41"/>
      <c r="QUT1925" s="44"/>
      <c r="QUU1925" s="51"/>
      <c r="QUV1925" s="51"/>
      <c r="QUW1925" s="51"/>
      <c r="QUX1925" s="13"/>
      <c r="QUY1925" s="13"/>
      <c r="QUZ1925" s="14"/>
      <c r="QVA1925" s="14"/>
      <c r="QVB1925" s="41"/>
      <c r="QVC1925" s="44"/>
      <c r="QVD1925" s="51"/>
      <c r="QVE1925" s="51"/>
      <c r="QVF1925" s="51"/>
      <c r="QVG1925" s="13"/>
      <c r="QVH1925" s="13"/>
      <c r="QVI1925" s="14"/>
      <c r="QVJ1925" s="14"/>
      <c r="QVK1925" s="41"/>
      <c r="QVL1925" s="44"/>
      <c r="QVM1925" s="51"/>
      <c r="QVN1925" s="51"/>
      <c r="QVO1925" s="51"/>
      <c r="QVP1925" s="13"/>
      <c r="QVQ1925" s="13"/>
      <c r="QVR1925" s="14"/>
      <c r="QVS1925" s="14"/>
      <c r="QVT1925" s="41"/>
      <c r="QVU1925" s="44"/>
      <c r="QVV1925" s="51"/>
      <c r="QVW1925" s="51"/>
      <c r="QVX1925" s="51"/>
      <c r="QVY1925" s="13"/>
      <c r="QVZ1925" s="13"/>
      <c r="QWA1925" s="14"/>
      <c r="QWB1925" s="14"/>
      <c r="QWC1925" s="41"/>
      <c r="QWD1925" s="44"/>
      <c r="QWE1925" s="51"/>
      <c r="QWF1925" s="51"/>
      <c r="QWG1925" s="51"/>
      <c r="QWH1925" s="13"/>
      <c r="QWI1925" s="13"/>
      <c r="QWJ1925" s="14"/>
      <c r="QWK1925" s="14"/>
      <c r="QWL1925" s="41"/>
      <c r="QWM1925" s="44"/>
      <c r="QWN1925" s="51"/>
      <c r="QWO1925" s="51"/>
      <c r="QWP1925" s="51"/>
      <c r="QWQ1925" s="13"/>
      <c r="QWR1925" s="13"/>
      <c r="QWS1925" s="14"/>
      <c r="QWT1925" s="14"/>
      <c r="QWU1925" s="41"/>
      <c r="QWV1925" s="44"/>
      <c r="QWW1925" s="51"/>
      <c r="QWX1925" s="51"/>
      <c r="QWY1925" s="51"/>
      <c r="QWZ1925" s="13"/>
      <c r="QXA1925" s="13"/>
      <c r="QXB1925" s="14"/>
      <c r="QXC1925" s="14"/>
      <c r="QXD1925" s="41"/>
      <c r="QXE1925" s="44"/>
      <c r="QXF1925" s="51"/>
      <c r="QXG1925" s="51"/>
      <c r="QXH1925" s="51"/>
      <c r="QXI1925" s="13"/>
      <c r="QXJ1925" s="13"/>
      <c r="QXK1925" s="14"/>
      <c r="QXL1925" s="14"/>
      <c r="QXM1925" s="41"/>
      <c r="QXN1925" s="44"/>
      <c r="QXO1925" s="51"/>
      <c r="QXP1925" s="51"/>
      <c r="QXQ1925" s="51"/>
      <c r="QXR1925" s="13"/>
      <c r="QXS1925" s="13"/>
      <c r="QXT1925" s="14"/>
      <c r="QXU1925" s="14"/>
      <c r="QXV1925" s="41"/>
      <c r="QXW1925" s="44"/>
      <c r="QXX1925" s="51"/>
      <c r="QXY1925" s="51"/>
      <c r="QXZ1925" s="51"/>
      <c r="QYA1925" s="13"/>
      <c r="QYB1925" s="13"/>
      <c r="QYC1925" s="14"/>
      <c r="QYD1925" s="14"/>
      <c r="QYE1925" s="41"/>
      <c r="QYF1925" s="44"/>
      <c r="QYG1925" s="51"/>
      <c r="QYH1925" s="51"/>
      <c r="QYI1925" s="51"/>
      <c r="QYJ1925" s="13"/>
      <c r="QYK1925" s="13"/>
      <c r="QYL1925" s="14"/>
      <c r="QYM1925" s="14"/>
      <c r="QYN1925" s="41"/>
      <c r="QYO1925" s="44"/>
      <c r="QYP1925" s="51"/>
      <c r="QYQ1925" s="51"/>
      <c r="QYR1925" s="51"/>
      <c r="QYS1925" s="13"/>
      <c r="QYT1925" s="13"/>
      <c r="QYU1925" s="14"/>
      <c r="QYV1925" s="14"/>
      <c r="QYW1925" s="41"/>
      <c r="QYX1925" s="44"/>
      <c r="QYY1925" s="51"/>
      <c r="QYZ1925" s="51"/>
      <c r="QZA1925" s="51"/>
      <c r="QZB1925" s="13"/>
      <c r="QZC1925" s="13"/>
      <c r="QZD1925" s="14"/>
      <c r="QZE1925" s="14"/>
      <c r="QZF1925" s="41"/>
      <c r="QZG1925" s="44"/>
      <c r="QZH1925" s="51"/>
      <c r="QZI1925" s="51"/>
      <c r="QZJ1925" s="51"/>
      <c r="QZK1925" s="13"/>
      <c r="QZL1925" s="13"/>
      <c r="QZM1925" s="14"/>
      <c r="QZN1925" s="14"/>
      <c r="QZO1925" s="41"/>
      <c r="QZP1925" s="44"/>
      <c r="QZQ1925" s="51"/>
      <c r="QZR1925" s="51"/>
      <c r="QZS1925" s="51"/>
      <c r="QZT1925" s="13"/>
      <c r="QZU1925" s="13"/>
      <c r="QZV1925" s="14"/>
      <c r="QZW1925" s="14"/>
      <c r="QZX1925" s="41"/>
      <c r="QZY1925" s="44"/>
      <c r="QZZ1925" s="51"/>
      <c r="RAA1925" s="51"/>
      <c r="RAB1925" s="51"/>
      <c r="RAC1925" s="13"/>
      <c r="RAD1925" s="13"/>
      <c r="RAE1925" s="14"/>
      <c r="RAF1925" s="14"/>
      <c r="RAG1925" s="41"/>
      <c r="RAH1925" s="44"/>
      <c r="RAI1925" s="51"/>
      <c r="RAJ1925" s="51"/>
      <c r="RAK1925" s="51"/>
      <c r="RAL1925" s="13"/>
      <c r="RAM1925" s="13"/>
      <c r="RAN1925" s="14"/>
      <c r="RAO1925" s="14"/>
      <c r="RAP1925" s="41"/>
      <c r="RAQ1925" s="44"/>
      <c r="RAR1925" s="51"/>
      <c r="RAS1925" s="51"/>
      <c r="RAT1925" s="51"/>
      <c r="RAU1925" s="13"/>
      <c r="RAV1925" s="13"/>
      <c r="RAW1925" s="14"/>
      <c r="RAX1925" s="14"/>
      <c r="RAY1925" s="41"/>
      <c r="RAZ1925" s="44"/>
      <c r="RBA1925" s="51"/>
      <c r="RBB1925" s="51"/>
      <c r="RBC1925" s="51"/>
      <c r="RBD1925" s="13"/>
      <c r="RBE1925" s="13"/>
      <c r="RBF1925" s="14"/>
      <c r="RBG1925" s="14"/>
      <c r="RBH1925" s="41"/>
      <c r="RBI1925" s="44"/>
      <c r="RBJ1925" s="51"/>
      <c r="RBK1925" s="51"/>
      <c r="RBL1925" s="51"/>
      <c r="RBM1925" s="13"/>
      <c r="RBN1925" s="13"/>
      <c r="RBO1925" s="14"/>
      <c r="RBP1925" s="14"/>
      <c r="RBQ1925" s="41"/>
      <c r="RBR1925" s="44"/>
      <c r="RBS1925" s="51"/>
      <c r="RBT1925" s="51"/>
      <c r="RBU1925" s="51"/>
      <c r="RBV1925" s="13"/>
      <c r="RBW1925" s="13"/>
      <c r="RBX1925" s="14"/>
      <c r="RBY1925" s="14"/>
      <c r="RBZ1925" s="41"/>
      <c r="RCA1925" s="44"/>
      <c r="RCB1925" s="51"/>
      <c r="RCC1925" s="51"/>
      <c r="RCD1925" s="51"/>
      <c r="RCE1925" s="13"/>
      <c r="RCF1925" s="13"/>
      <c r="RCG1925" s="14"/>
      <c r="RCH1925" s="14"/>
      <c r="RCI1925" s="41"/>
      <c r="RCJ1925" s="44"/>
      <c r="RCK1925" s="51"/>
      <c r="RCL1925" s="51"/>
      <c r="RCM1925" s="51"/>
      <c r="RCN1925" s="13"/>
      <c r="RCO1925" s="13"/>
      <c r="RCP1925" s="14"/>
      <c r="RCQ1925" s="14"/>
      <c r="RCR1925" s="41"/>
      <c r="RCS1925" s="44"/>
      <c r="RCT1925" s="51"/>
      <c r="RCU1925" s="51"/>
      <c r="RCV1925" s="51"/>
      <c r="RCW1925" s="13"/>
      <c r="RCX1925" s="13"/>
      <c r="RCY1925" s="14"/>
      <c r="RCZ1925" s="14"/>
      <c r="RDA1925" s="41"/>
      <c r="RDB1925" s="44"/>
      <c r="RDC1925" s="51"/>
      <c r="RDD1925" s="51"/>
      <c r="RDE1925" s="51"/>
      <c r="RDF1925" s="13"/>
      <c r="RDG1925" s="13"/>
      <c r="RDH1925" s="14"/>
      <c r="RDI1925" s="14"/>
      <c r="RDJ1925" s="41"/>
      <c r="RDK1925" s="44"/>
      <c r="RDL1925" s="51"/>
      <c r="RDM1925" s="51"/>
      <c r="RDN1925" s="51"/>
      <c r="RDO1925" s="13"/>
      <c r="RDP1925" s="13"/>
      <c r="RDQ1925" s="14"/>
      <c r="RDR1925" s="14"/>
      <c r="RDS1925" s="41"/>
      <c r="RDT1925" s="44"/>
      <c r="RDU1925" s="51"/>
      <c r="RDV1925" s="51"/>
      <c r="RDW1925" s="51"/>
      <c r="RDX1925" s="13"/>
      <c r="RDY1925" s="13"/>
      <c r="RDZ1925" s="14"/>
      <c r="REA1925" s="14"/>
      <c r="REB1925" s="41"/>
      <c r="REC1925" s="44"/>
      <c r="RED1925" s="51"/>
      <c r="REE1925" s="51"/>
      <c r="REF1925" s="51"/>
      <c r="REG1925" s="13"/>
      <c r="REH1925" s="13"/>
      <c r="REI1925" s="14"/>
      <c r="REJ1925" s="14"/>
      <c r="REK1925" s="41"/>
      <c r="REL1925" s="44"/>
      <c r="REM1925" s="51"/>
      <c r="REN1925" s="51"/>
      <c r="REO1925" s="51"/>
      <c r="REP1925" s="13"/>
      <c r="REQ1925" s="13"/>
      <c r="RER1925" s="14"/>
      <c r="RES1925" s="14"/>
      <c r="RET1925" s="41"/>
      <c r="REU1925" s="44"/>
      <c r="REV1925" s="51"/>
      <c r="REW1925" s="51"/>
      <c r="REX1925" s="51"/>
      <c r="REY1925" s="13"/>
      <c r="REZ1925" s="13"/>
      <c r="RFA1925" s="14"/>
      <c r="RFB1925" s="14"/>
      <c r="RFC1925" s="41"/>
      <c r="RFD1925" s="44"/>
      <c r="RFE1925" s="51"/>
      <c r="RFF1925" s="51"/>
      <c r="RFG1925" s="51"/>
      <c r="RFH1925" s="13"/>
      <c r="RFI1925" s="13"/>
      <c r="RFJ1925" s="14"/>
      <c r="RFK1925" s="14"/>
      <c r="RFL1925" s="41"/>
      <c r="RFM1925" s="44"/>
      <c r="RFN1925" s="51"/>
      <c r="RFO1925" s="51"/>
      <c r="RFP1925" s="51"/>
      <c r="RFQ1925" s="13"/>
      <c r="RFR1925" s="13"/>
      <c r="RFS1925" s="14"/>
      <c r="RFT1925" s="14"/>
      <c r="RFU1925" s="41"/>
      <c r="RFV1925" s="44"/>
      <c r="RFW1925" s="51"/>
      <c r="RFX1925" s="51"/>
      <c r="RFY1925" s="51"/>
      <c r="RFZ1925" s="13"/>
      <c r="RGA1925" s="13"/>
      <c r="RGB1925" s="14"/>
      <c r="RGC1925" s="14"/>
      <c r="RGD1925" s="41"/>
      <c r="RGE1925" s="44"/>
      <c r="RGF1925" s="51"/>
      <c r="RGG1925" s="51"/>
      <c r="RGH1925" s="51"/>
      <c r="RGI1925" s="13"/>
      <c r="RGJ1925" s="13"/>
      <c r="RGK1925" s="14"/>
      <c r="RGL1925" s="14"/>
      <c r="RGM1925" s="41"/>
      <c r="RGN1925" s="44"/>
      <c r="RGO1925" s="51"/>
      <c r="RGP1925" s="51"/>
      <c r="RGQ1925" s="51"/>
      <c r="RGR1925" s="13"/>
      <c r="RGS1925" s="13"/>
      <c r="RGT1925" s="14"/>
      <c r="RGU1925" s="14"/>
      <c r="RGV1925" s="41"/>
      <c r="RGW1925" s="44"/>
      <c r="RGX1925" s="51"/>
      <c r="RGY1925" s="51"/>
      <c r="RGZ1925" s="51"/>
      <c r="RHA1925" s="13"/>
      <c r="RHB1925" s="13"/>
      <c r="RHC1925" s="14"/>
      <c r="RHD1925" s="14"/>
      <c r="RHE1925" s="41"/>
      <c r="RHF1925" s="44"/>
      <c r="RHG1925" s="51"/>
      <c r="RHH1925" s="51"/>
      <c r="RHI1925" s="51"/>
      <c r="RHJ1925" s="13"/>
      <c r="RHK1925" s="13"/>
      <c r="RHL1925" s="14"/>
      <c r="RHM1925" s="14"/>
      <c r="RHN1925" s="41"/>
      <c r="RHO1925" s="44"/>
      <c r="RHP1925" s="51"/>
      <c r="RHQ1925" s="51"/>
      <c r="RHR1925" s="51"/>
      <c r="RHS1925" s="13"/>
      <c r="RHT1925" s="13"/>
      <c r="RHU1925" s="14"/>
      <c r="RHV1925" s="14"/>
      <c r="RHW1925" s="41"/>
      <c r="RHX1925" s="44"/>
      <c r="RHY1925" s="51"/>
      <c r="RHZ1925" s="51"/>
      <c r="RIA1925" s="51"/>
      <c r="RIB1925" s="13"/>
      <c r="RIC1925" s="13"/>
      <c r="RID1925" s="14"/>
      <c r="RIE1925" s="14"/>
      <c r="RIF1925" s="41"/>
      <c r="RIG1925" s="44"/>
      <c r="RIH1925" s="51"/>
      <c r="RII1925" s="51"/>
      <c r="RIJ1925" s="51"/>
      <c r="RIK1925" s="13"/>
      <c r="RIL1925" s="13"/>
      <c r="RIM1925" s="14"/>
      <c r="RIN1925" s="14"/>
      <c r="RIO1925" s="41"/>
      <c r="RIP1925" s="44"/>
      <c r="RIQ1925" s="51"/>
      <c r="RIR1925" s="51"/>
      <c r="RIS1925" s="51"/>
      <c r="RIT1925" s="13"/>
      <c r="RIU1925" s="13"/>
      <c r="RIV1925" s="14"/>
      <c r="RIW1925" s="14"/>
      <c r="RIX1925" s="41"/>
      <c r="RIY1925" s="44"/>
      <c r="RIZ1925" s="51"/>
      <c r="RJA1925" s="51"/>
      <c r="RJB1925" s="51"/>
      <c r="RJC1925" s="13"/>
      <c r="RJD1925" s="13"/>
      <c r="RJE1925" s="14"/>
      <c r="RJF1925" s="14"/>
      <c r="RJG1925" s="41"/>
      <c r="RJH1925" s="44"/>
      <c r="RJI1925" s="51"/>
      <c r="RJJ1925" s="51"/>
      <c r="RJK1925" s="51"/>
      <c r="RJL1925" s="13"/>
      <c r="RJM1925" s="13"/>
      <c r="RJN1925" s="14"/>
      <c r="RJO1925" s="14"/>
      <c r="RJP1925" s="41"/>
      <c r="RJQ1925" s="44"/>
      <c r="RJR1925" s="51"/>
      <c r="RJS1925" s="51"/>
      <c r="RJT1925" s="51"/>
      <c r="RJU1925" s="13"/>
      <c r="RJV1925" s="13"/>
      <c r="RJW1925" s="14"/>
      <c r="RJX1925" s="14"/>
      <c r="RJY1925" s="41"/>
      <c r="RJZ1925" s="44"/>
      <c r="RKA1925" s="51"/>
      <c r="RKB1925" s="51"/>
      <c r="RKC1925" s="51"/>
      <c r="RKD1925" s="13"/>
      <c r="RKE1925" s="13"/>
      <c r="RKF1925" s="14"/>
      <c r="RKG1925" s="14"/>
      <c r="RKH1925" s="41"/>
      <c r="RKI1925" s="44"/>
      <c r="RKJ1925" s="51"/>
      <c r="RKK1925" s="51"/>
      <c r="RKL1925" s="51"/>
      <c r="RKM1925" s="13"/>
      <c r="RKN1925" s="13"/>
      <c r="RKO1925" s="14"/>
      <c r="RKP1925" s="14"/>
      <c r="RKQ1925" s="41"/>
      <c r="RKR1925" s="44"/>
      <c r="RKS1925" s="51"/>
      <c r="RKT1925" s="51"/>
      <c r="RKU1925" s="51"/>
      <c r="RKV1925" s="13"/>
      <c r="RKW1925" s="13"/>
      <c r="RKX1925" s="14"/>
      <c r="RKY1925" s="14"/>
      <c r="RKZ1925" s="41"/>
      <c r="RLA1925" s="44"/>
      <c r="RLB1925" s="51"/>
      <c r="RLC1925" s="51"/>
      <c r="RLD1925" s="51"/>
      <c r="RLE1925" s="13"/>
      <c r="RLF1925" s="13"/>
      <c r="RLG1925" s="14"/>
      <c r="RLH1925" s="14"/>
      <c r="RLI1925" s="41"/>
      <c r="RLJ1925" s="44"/>
      <c r="RLK1925" s="51"/>
      <c r="RLL1925" s="51"/>
      <c r="RLM1925" s="51"/>
      <c r="RLN1925" s="13"/>
      <c r="RLO1925" s="13"/>
      <c r="RLP1925" s="14"/>
      <c r="RLQ1925" s="14"/>
      <c r="RLR1925" s="41"/>
      <c r="RLS1925" s="44"/>
      <c r="RLT1925" s="51"/>
      <c r="RLU1925" s="51"/>
      <c r="RLV1925" s="51"/>
      <c r="RLW1925" s="13"/>
      <c r="RLX1925" s="13"/>
      <c r="RLY1925" s="14"/>
      <c r="RLZ1925" s="14"/>
      <c r="RMA1925" s="41"/>
      <c r="RMB1925" s="44"/>
      <c r="RMC1925" s="51"/>
      <c r="RMD1925" s="51"/>
      <c r="RME1925" s="51"/>
      <c r="RMF1925" s="13"/>
      <c r="RMG1925" s="13"/>
      <c r="RMH1925" s="14"/>
      <c r="RMI1925" s="14"/>
      <c r="RMJ1925" s="41"/>
      <c r="RMK1925" s="44"/>
      <c r="RML1925" s="51"/>
      <c r="RMM1925" s="51"/>
      <c r="RMN1925" s="51"/>
      <c r="RMO1925" s="13"/>
      <c r="RMP1925" s="13"/>
      <c r="RMQ1925" s="14"/>
      <c r="RMR1925" s="14"/>
      <c r="RMS1925" s="41"/>
      <c r="RMT1925" s="44"/>
      <c r="RMU1925" s="51"/>
      <c r="RMV1925" s="51"/>
      <c r="RMW1925" s="51"/>
      <c r="RMX1925" s="13"/>
      <c r="RMY1925" s="13"/>
      <c r="RMZ1925" s="14"/>
      <c r="RNA1925" s="14"/>
      <c r="RNB1925" s="41"/>
      <c r="RNC1925" s="44"/>
      <c r="RND1925" s="51"/>
      <c r="RNE1925" s="51"/>
      <c r="RNF1925" s="51"/>
      <c r="RNG1925" s="13"/>
      <c r="RNH1925" s="13"/>
      <c r="RNI1925" s="14"/>
      <c r="RNJ1925" s="14"/>
      <c r="RNK1925" s="41"/>
      <c r="RNL1925" s="44"/>
      <c r="RNM1925" s="51"/>
      <c r="RNN1925" s="51"/>
      <c r="RNO1925" s="51"/>
      <c r="RNP1925" s="13"/>
      <c r="RNQ1925" s="13"/>
      <c r="RNR1925" s="14"/>
      <c r="RNS1925" s="14"/>
      <c r="RNT1925" s="41"/>
      <c r="RNU1925" s="44"/>
      <c r="RNV1925" s="51"/>
      <c r="RNW1925" s="51"/>
      <c r="RNX1925" s="51"/>
      <c r="RNY1925" s="13"/>
      <c r="RNZ1925" s="13"/>
      <c r="ROA1925" s="14"/>
      <c r="ROB1925" s="14"/>
      <c r="ROC1925" s="41"/>
      <c r="ROD1925" s="44"/>
      <c r="ROE1925" s="51"/>
      <c r="ROF1925" s="51"/>
      <c r="ROG1925" s="51"/>
      <c r="ROH1925" s="13"/>
      <c r="ROI1925" s="13"/>
      <c r="ROJ1925" s="14"/>
      <c r="ROK1925" s="14"/>
      <c r="ROL1925" s="41"/>
      <c r="ROM1925" s="44"/>
      <c r="RON1925" s="51"/>
      <c r="ROO1925" s="51"/>
      <c r="ROP1925" s="51"/>
      <c r="ROQ1925" s="13"/>
      <c r="ROR1925" s="13"/>
      <c r="ROS1925" s="14"/>
      <c r="ROT1925" s="14"/>
      <c r="ROU1925" s="41"/>
      <c r="ROV1925" s="44"/>
      <c r="ROW1925" s="51"/>
      <c r="ROX1925" s="51"/>
      <c r="ROY1925" s="51"/>
      <c r="ROZ1925" s="13"/>
      <c r="RPA1925" s="13"/>
      <c r="RPB1925" s="14"/>
      <c r="RPC1925" s="14"/>
      <c r="RPD1925" s="41"/>
      <c r="RPE1925" s="44"/>
      <c r="RPF1925" s="51"/>
      <c r="RPG1925" s="51"/>
      <c r="RPH1925" s="51"/>
      <c r="RPI1925" s="13"/>
      <c r="RPJ1925" s="13"/>
      <c r="RPK1925" s="14"/>
      <c r="RPL1925" s="14"/>
      <c r="RPM1925" s="41"/>
      <c r="RPN1925" s="44"/>
      <c r="RPO1925" s="51"/>
      <c r="RPP1925" s="51"/>
      <c r="RPQ1925" s="51"/>
      <c r="RPR1925" s="13"/>
      <c r="RPS1925" s="13"/>
      <c r="RPT1925" s="14"/>
      <c r="RPU1925" s="14"/>
      <c r="RPV1925" s="41"/>
      <c r="RPW1925" s="44"/>
      <c r="RPX1925" s="51"/>
      <c r="RPY1925" s="51"/>
      <c r="RPZ1925" s="51"/>
      <c r="RQA1925" s="13"/>
      <c r="RQB1925" s="13"/>
      <c r="RQC1925" s="14"/>
      <c r="RQD1925" s="14"/>
      <c r="RQE1925" s="41"/>
      <c r="RQF1925" s="44"/>
      <c r="RQG1925" s="51"/>
      <c r="RQH1925" s="51"/>
      <c r="RQI1925" s="51"/>
      <c r="RQJ1925" s="13"/>
      <c r="RQK1925" s="13"/>
      <c r="RQL1925" s="14"/>
      <c r="RQM1925" s="14"/>
      <c r="RQN1925" s="41"/>
      <c r="RQO1925" s="44"/>
      <c r="RQP1925" s="51"/>
      <c r="RQQ1925" s="51"/>
      <c r="RQR1925" s="51"/>
      <c r="RQS1925" s="13"/>
      <c r="RQT1925" s="13"/>
      <c r="RQU1925" s="14"/>
      <c r="RQV1925" s="14"/>
      <c r="RQW1925" s="41"/>
      <c r="RQX1925" s="44"/>
      <c r="RQY1925" s="51"/>
      <c r="RQZ1925" s="51"/>
      <c r="RRA1925" s="51"/>
      <c r="RRB1925" s="13"/>
      <c r="RRC1925" s="13"/>
      <c r="RRD1925" s="14"/>
      <c r="RRE1925" s="14"/>
      <c r="RRF1925" s="41"/>
      <c r="RRG1925" s="44"/>
      <c r="RRH1925" s="51"/>
      <c r="RRI1925" s="51"/>
      <c r="RRJ1925" s="51"/>
      <c r="RRK1925" s="13"/>
      <c r="RRL1925" s="13"/>
      <c r="RRM1925" s="14"/>
      <c r="RRN1925" s="14"/>
      <c r="RRO1925" s="41"/>
      <c r="RRP1925" s="44"/>
      <c r="RRQ1925" s="51"/>
      <c r="RRR1925" s="51"/>
      <c r="RRS1925" s="51"/>
      <c r="RRT1925" s="13"/>
      <c r="RRU1925" s="13"/>
      <c r="RRV1925" s="14"/>
      <c r="RRW1925" s="14"/>
      <c r="RRX1925" s="41"/>
      <c r="RRY1925" s="44"/>
      <c r="RRZ1925" s="51"/>
      <c r="RSA1925" s="51"/>
      <c r="RSB1925" s="51"/>
      <c r="RSC1925" s="13"/>
      <c r="RSD1925" s="13"/>
      <c r="RSE1925" s="14"/>
      <c r="RSF1925" s="14"/>
      <c r="RSG1925" s="41"/>
      <c r="RSH1925" s="44"/>
      <c r="RSI1925" s="51"/>
      <c r="RSJ1925" s="51"/>
      <c r="RSK1925" s="51"/>
      <c r="RSL1925" s="13"/>
      <c r="RSM1925" s="13"/>
      <c r="RSN1925" s="14"/>
      <c r="RSO1925" s="14"/>
      <c r="RSP1925" s="41"/>
      <c r="RSQ1925" s="44"/>
      <c r="RSR1925" s="51"/>
      <c r="RSS1925" s="51"/>
      <c r="RST1925" s="51"/>
      <c r="RSU1925" s="13"/>
      <c r="RSV1925" s="13"/>
      <c r="RSW1925" s="14"/>
      <c r="RSX1925" s="14"/>
      <c r="RSY1925" s="41"/>
      <c r="RSZ1925" s="44"/>
      <c r="RTA1925" s="51"/>
      <c r="RTB1925" s="51"/>
      <c r="RTC1925" s="51"/>
      <c r="RTD1925" s="13"/>
      <c r="RTE1925" s="13"/>
      <c r="RTF1925" s="14"/>
      <c r="RTG1925" s="14"/>
      <c r="RTH1925" s="41"/>
      <c r="RTI1925" s="44"/>
      <c r="RTJ1925" s="51"/>
      <c r="RTK1925" s="51"/>
      <c r="RTL1925" s="51"/>
      <c r="RTM1925" s="13"/>
      <c r="RTN1925" s="13"/>
      <c r="RTO1925" s="14"/>
      <c r="RTP1925" s="14"/>
      <c r="RTQ1925" s="41"/>
      <c r="RTR1925" s="44"/>
      <c r="RTS1925" s="51"/>
      <c r="RTT1925" s="51"/>
      <c r="RTU1925" s="51"/>
      <c r="RTV1925" s="13"/>
      <c r="RTW1925" s="13"/>
      <c r="RTX1925" s="14"/>
      <c r="RTY1925" s="14"/>
      <c r="RTZ1925" s="41"/>
      <c r="RUA1925" s="44"/>
      <c r="RUB1925" s="51"/>
      <c r="RUC1925" s="51"/>
      <c r="RUD1925" s="51"/>
      <c r="RUE1925" s="13"/>
      <c r="RUF1925" s="13"/>
      <c r="RUG1925" s="14"/>
      <c r="RUH1925" s="14"/>
      <c r="RUI1925" s="41"/>
      <c r="RUJ1925" s="44"/>
      <c r="RUK1925" s="51"/>
      <c r="RUL1925" s="51"/>
      <c r="RUM1925" s="51"/>
      <c r="RUN1925" s="13"/>
      <c r="RUO1925" s="13"/>
      <c r="RUP1925" s="14"/>
      <c r="RUQ1925" s="14"/>
      <c r="RUR1925" s="41"/>
      <c r="RUS1925" s="44"/>
      <c r="RUT1925" s="51"/>
      <c r="RUU1925" s="51"/>
      <c r="RUV1925" s="51"/>
      <c r="RUW1925" s="13"/>
      <c r="RUX1925" s="13"/>
      <c r="RUY1925" s="14"/>
      <c r="RUZ1925" s="14"/>
      <c r="RVA1925" s="41"/>
      <c r="RVB1925" s="44"/>
      <c r="RVC1925" s="51"/>
      <c r="RVD1925" s="51"/>
      <c r="RVE1925" s="51"/>
      <c r="RVF1925" s="13"/>
      <c r="RVG1925" s="13"/>
      <c r="RVH1925" s="14"/>
      <c r="RVI1925" s="14"/>
      <c r="RVJ1925" s="41"/>
      <c r="RVK1925" s="44"/>
      <c r="RVL1925" s="51"/>
      <c r="RVM1925" s="51"/>
      <c r="RVN1925" s="51"/>
      <c r="RVO1925" s="13"/>
      <c r="RVP1925" s="13"/>
      <c r="RVQ1925" s="14"/>
      <c r="RVR1925" s="14"/>
      <c r="RVS1925" s="41"/>
      <c r="RVT1925" s="44"/>
      <c r="RVU1925" s="51"/>
      <c r="RVV1925" s="51"/>
      <c r="RVW1925" s="51"/>
      <c r="RVX1925" s="13"/>
      <c r="RVY1925" s="13"/>
      <c r="RVZ1925" s="14"/>
      <c r="RWA1925" s="14"/>
      <c r="RWB1925" s="41"/>
      <c r="RWC1925" s="44"/>
      <c r="RWD1925" s="51"/>
      <c r="RWE1925" s="51"/>
      <c r="RWF1925" s="51"/>
      <c r="RWG1925" s="13"/>
      <c r="RWH1925" s="13"/>
      <c r="RWI1925" s="14"/>
      <c r="RWJ1925" s="14"/>
      <c r="RWK1925" s="41"/>
      <c r="RWL1925" s="44"/>
      <c r="RWM1925" s="51"/>
      <c r="RWN1925" s="51"/>
      <c r="RWO1925" s="51"/>
      <c r="RWP1925" s="13"/>
      <c r="RWQ1925" s="13"/>
      <c r="RWR1925" s="14"/>
      <c r="RWS1925" s="14"/>
      <c r="RWT1925" s="41"/>
      <c r="RWU1925" s="44"/>
      <c r="RWV1925" s="51"/>
      <c r="RWW1925" s="51"/>
      <c r="RWX1925" s="51"/>
      <c r="RWY1925" s="13"/>
      <c r="RWZ1925" s="13"/>
      <c r="RXA1925" s="14"/>
      <c r="RXB1925" s="14"/>
      <c r="RXC1925" s="41"/>
      <c r="RXD1925" s="44"/>
      <c r="RXE1925" s="51"/>
      <c r="RXF1925" s="51"/>
      <c r="RXG1925" s="51"/>
      <c r="RXH1925" s="13"/>
      <c r="RXI1925" s="13"/>
      <c r="RXJ1925" s="14"/>
      <c r="RXK1925" s="14"/>
      <c r="RXL1925" s="41"/>
      <c r="RXM1925" s="44"/>
      <c r="RXN1925" s="51"/>
      <c r="RXO1925" s="51"/>
      <c r="RXP1925" s="51"/>
      <c r="RXQ1925" s="13"/>
      <c r="RXR1925" s="13"/>
      <c r="RXS1925" s="14"/>
      <c r="RXT1925" s="14"/>
      <c r="RXU1925" s="41"/>
      <c r="RXV1925" s="44"/>
      <c r="RXW1925" s="51"/>
      <c r="RXX1925" s="51"/>
      <c r="RXY1925" s="51"/>
      <c r="RXZ1925" s="13"/>
      <c r="RYA1925" s="13"/>
      <c r="RYB1925" s="14"/>
      <c r="RYC1925" s="14"/>
      <c r="RYD1925" s="41"/>
      <c r="RYE1925" s="44"/>
      <c r="RYF1925" s="51"/>
      <c r="RYG1925" s="51"/>
      <c r="RYH1925" s="51"/>
      <c r="RYI1925" s="13"/>
      <c r="RYJ1925" s="13"/>
      <c r="RYK1925" s="14"/>
      <c r="RYL1925" s="14"/>
      <c r="RYM1925" s="41"/>
      <c r="RYN1925" s="44"/>
      <c r="RYO1925" s="51"/>
      <c r="RYP1925" s="51"/>
      <c r="RYQ1925" s="51"/>
      <c r="RYR1925" s="13"/>
      <c r="RYS1925" s="13"/>
      <c r="RYT1925" s="14"/>
      <c r="RYU1925" s="14"/>
      <c r="RYV1925" s="41"/>
      <c r="RYW1925" s="44"/>
      <c r="RYX1925" s="51"/>
      <c r="RYY1925" s="51"/>
      <c r="RYZ1925" s="51"/>
      <c r="RZA1925" s="13"/>
      <c r="RZB1925" s="13"/>
      <c r="RZC1925" s="14"/>
      <c r="RZD1925" s="14"/>
      <c r="RZE1925" s="41"/>
      <c r="RZF1925" s="44"/>
      <c r="RZG1925" s="51"/>
      <c r="RZH1925" s="51"/>
      <c r="RZI1925" s="51"/>
      <c r="RZJ1925" s="13"/>
      <c r="RZK1925" s="13"/>
      <c r="RZL1925" s="14"/>
      <c r="RZM1925" s="14"/>
      <c r="RZN1925" s="41"/>
      <c r="RZO1925" s="44"/>
      <c r="RZP1925" s="51"/>
      <c r="RZQ1925" s="51"/>
      <c r="RZR1925" s="51"/>
      <c r="RZS1925" s="13"/>
      <c r="RZT1925" s="13"/>
      <c r="RZU1925" s="14"/>
      <c r="RZV1925" s="14"/>
      <c r="RZW1925" s="41"/>
      <c r="RZX1925" s="44"/>
      <c r="RZY1925" s="51"/>
      <c r="RZZ1925" s="51"/>
      <c r="SAA1925" s="51"/>
      <c r="SAB1925" s="13"/>
      <c r="SAC1925" s="13"/>
      <c r="SAD1925" s="14"/>
      <c r="SAE1925" s="14"/>
      <c r="SAF1925" s="41"/>
      <c r="SAG1925" s="44"/>
      <c r="SAH1925" s="51"/>
      <c r="SAI1925" s="51"/>
      <c r="SAJ1925" s="51"/>
      <c r="SAK1925" s="13"/>
      <c r="SAL1925" s="13"/>
      <c r="SAM1925" s="14"/>
      <c r="SAN1925" s="14"/>
      <c r="SAO1925" s="41"/>
      <c r="SAP1925" s="44"/>
      <c r="SAQ1925" s="51"/>
      <c r="SAR1925" s="51"/>
      <c r="SAS1925" s="51"/>
      <c r="SAT1925" s="13"/>
      <c r="SAU1925" s="13"/>
      <c r="SAV1925" s="14"/>
      <c r="SAW1925" s="14"/>
      <c r="SAX1925" s="41"/>
      <c r="SAY1925" s="44"/>
      <c r="SAZ1925" s="51"/>
      <c r="SBA1925" s="51"/>
      <c r="SBB1925" s="51"/>
      <c r="SBC1925" s="13"/>
      <c r="SBD1925" s="13"/>
      <c r="SBE1925" s="14"/>
      <c r="SBF1925" s="14"/>
      <c r="SBG1925" s="41"/>
      <c r="SBH1925" s="44"/>
      <c r="SBI1925" s="51"/>
      <c r="SBJ1925" s="51"/>
      <c r="SBK1925" s="51"/>
      <c r="SBL1925" s="13"/>
      <c r="SBM1925" s="13"/>
      <c r="SBN1925" s="14"/>
      <c r="SBO1925" s="14"/>
      <c r="SBP1925" s="41"/>
      <c r="SBQ1925" s="44"/>
      <c r="SBR1925" s="51"/>
      <c r="SBS1925" s="51"/>
      <c r="SBT1925" s="51"/>
      <c r="SBU1925" s="13"/>
      <c r="SBV1925" s="13"/>
      <c r="SBW1925" s="14"/>
      <c r="SBX1925" s="14"/>
      <c r="SBY1925" s="41"/>
      <c r="SBZ1925" s="44"/>
      <c r="SCA1925" s="51"/>
      <c r="SCB1925" s="51"/>
      <c r="SCC1925" s="51"/>
      <c r="SCD1925" s="13"/>
      <c r="SCE1925" s="13"/>
      <c r="SCF1925" s="14"/>
      <c r="SCG1925" s="14"/>
      <c r="SCH1925" s="41"/>
      <c r="SCI1925" s="44"/>
      <c r="SCJ1925" s="51"/>
      <c r="SCK1925" s="51"/>
      <c r="SCL1925" s="51"/>
      <c r="SCM1925" s="13"/>
      <c r="SCN1925" s="13"/>
      <c r="SCO1925" s="14"/>
      <c r="SCP1925" s="14"/>
      <c r="SCQ1925" s="41"/>
      <c r="SCR1925" s="44"/>
      <c r="SCS1925" s="51"/>
      <c r="SCT1925" s="51"/>
      <c r="SCU1925" s="51"/>
      <c r="SCV1925" s="13"/>
      <c r="SCW1925" s="13"/>
      <c r="SCX1925" s="14"/>
      <c r="SCY1925" s="14"/>
      <c r="SCZ1925" s="41"/>
      <c r="SDA1925" s="44"/>
      <c r="SDB1925" s="51"/>
      <c r="SDC1925" s="51"/>
      <c r="SDD1925" s="51"/>
      <c r="SDE1925" s="13"/>
      <c r="SDF1925" s="13"/>
      <c r="SDG1925" s="14"/>
      <c r="SDH1925" s="14"/>
      <c r="SDI1925" s="41"/>
      <c r="SDJ1925" s="44"/>
      <c r="SDK1925" s="51"/>
      <c r="SDL1925" s="51"/>
      <c r="SDM1925" s="51"/>
      <c r="SDN1925" s="13"/>
      <c r="SDO1925" s="13"/>
      <c r="SDP1925" s="14"/>
      <c r="SDQ1925" s="14"/>
      <c r="SDR1925" s="41"/>
      <c r="SDS1925" s="44"/>
      <c r="SDT1925" s="51"/>
      <c r="SDU1925" s="51"/>
      <c r="SDV1925" s="51"/>
      <c r="SDW1925" s="13"/>
      <c r="SDX1925" s="13"/>
      <c r="SDY1925" s="14"/>
      <c r="SDZ1925" s="14"/>
      <c r="SEA1925" s="41"/>
      <c r="SEB1925" s="44"/>
      <c r="SEC1925" s="51"/>
      <c r="SED1925" s="51"/>
      <c r="SEE1925" s="51"/>
      <c r="SEF1925" s="13"/>
      <c r="SEG1925" s="13"/>
      <c r="SEH1925" s="14"/>
      <c r="SEI1925" s="14"/>
      <c r="SEJ1925" s="41"/>
      <c r="SEK1925" s="44"/>
      <c r="SEL1925" s="51"/>
      <c r="SEM1925" s="51"/>
      <c r="SEN1925" s="51"/>
      <c r="SEO1925" s="13"/>
      <c r="SEP1925" s="13"/>
      <c r="SEQ1925" s="14"/>
      <c r="SER1925" s="14"/>
      <c r="SES1925" s="41"/>
      <c r="SET1925" s="44"/>
      <c r="SEU1925" s="51"/>
      <c r="SEV1925" s="51"/>
      <c r="SEW1925" s="51"/>
      <c r="SEX1925" s="13"/>
      <c r="SEY1925" s="13"/>
      <c r="SEZ1925" s="14"/>
      <c r="SFA1925" s="14"/>
      <c r="SFB1925" s="41"/>
      <c r="SFC1925" s="44"/>
      <c r="SFD1925" s="51"/>
      <c r="SFE1925" s="51"/>
      <c r="SFF1925" s="51"/>
      <c r="SFG1925" s="13"/>
      <c r="SFH1925" s="13"/>
      <c r="SFI1925" s="14"/>
      <c r="SFJ1925" s="14"/>
      <c r="SFK1925" s="41"/>
      <c r="SFL1925" s="44"/>
      <c r="SFM1925" s="51"/>
      <c r="SFN1925" s="51"/>
      <c r="SFO1925" s="51"/>
      <c r="SFP1925" s="13"/>
      <c r="SFQ1925" s="13"/>
      <c r="SFR1925" s="14"/>
      <c r="SFS1925" s="14"/>
      <c r="SFT1925" s="41"/>
      <c r="SFU1925" s="44"/>
      <c r="SFV1925" s="51"/>
      <c r="SFW1925" s="51"/>
      <c r="SFX1925" s="51"/>
      <c r="SFY1925" s="13"/>
      <c r="SFZ1925" s="13"/>
      <c r="SGA1925" s="14"/>
      <c r="SGB1925" s="14"/>
      <c r="SGC1925" s="41"/>
      <c r="SGD1925" s="44"/>
      <c r="SGE1925" s="51"/>
      <c r="SGF1925" s="51"/>
      <c r="SGG1925" s="51"/>
      <c r="SGH1925" s="13"/>
      <c r="SGI1925" s="13"/>
      <c r="SGJ1925" s="14"/>
      <c r="SGK1925" s="14"/>
      <c r="SGL1925" s="41"/>
      <c r="SGM1925" s="44"/>
      <c r="SGN1925" s="51"/>
      <c r="SGO1925" s="51"/>
      <c r="SGP1925" s="51"/>
      <c r="SGQ1925" s="13"/>
      <c r="SGR1925" s="13"/>
      <c r="SGS1925" s="14"/>
      <c r="SGT1925" s="14"/>
      <c r="SGU1925" s="41"/>
      <c r="SGV1925" s="44"/>
      <c r="SGW1925" s="51"/>
      <c r="SGX1925" s="51"/>
      <c r="SGY1925" s="51"/>
      <c r="SGZ1925" s="13"/>
      <c r="SHA1925" s="13"/>
      <c r="SHB1925" s="14"/>
      <c r="SHC1925" s="14"/>
      <c r="SHD1925" s="41"/>
      <c r="SHE1925" s="44"/>
      <c r="SHF1925" s="51"/>
      <c r="SHG1925" s="51"/>
      <c r="SHH1925" s="51"/>
      <c r="SHI1925" s="13"/>
      <c r="SHJ1925" s="13"/>
      <c r="SHK1925" s="14"/>
      <c r="SHL1925" s="14"/>
      <c r="SHM1925" s="41"/>
      <c r="SHN1925" s="44"/>
      <c r="SHO1925" s="51"/>
      <c r="SHP1925" s="51"/>
      <c r="SHQ1925" s="51"/>
      <c r="SHR1925" s="13"/>
      <c r="SHS1925" s="13"/>
      <c r="SHT1925" s="14"/>
      <c r="SHU1925" s="14"/>
      <c r="SHV1925" s="41"/>
      <c r="SHW1925" s="44"/>
      <c r="SHX1925" s="51"/>
      <c r="SHY1925" s="51"/>
      <c r="SHZ1925" s="51"/>
      <c r="SIA1925" s="13"/>
      <c r="SIB1925" s="13"/>
      <c r="SIC1925" s="14"/>
      <c r="SID1925" s="14"/>
      <c r="SIE1925" s="41"/>
      <c r="SIF1925" s="44"/>
      <c r="SIG1925" s="51"/>
      <c r="SIH1925" s="51"/>
      <c r="SII1925" s="51"/>
      <c r="SIJ1925" s="13"/>
      <c r="SIK1925" s="13"/>
      <c r="SIL1925" s="14"/>
      <c r="SIM1925" s="14"/>
      <c r="SIN1925" s="41"/>
      <c r="SIO1925" s="44"/>
      <c r="SIP1925" s="51"/>
      <c r="SIQ1925" s="51"/>
      <c r="SIR1925" s="51"/>
      <c r="SIS1925" s="13"/>
      <c r="SIT1925" s="13"/>
      <c r="SIU1925" s="14"/>
      <c r="SIV1925" s="14"/>
      <c r="SIW1925" s="41"/>
      <c r="SIX1925" s="44"/>
      <c r="SIY1925" s="51"/>
      <c r="SIZ1925" s="51"/>
      <c r="SJA1925" s="51"/>
      <c r="SJB1925" s="13"/>
      <c r="SJC1925" s="13"/>
      <c r="SJD1925" s="14"/>
      <c r="SJE1925" s="14"/>
      <c r="SJF1925" s="41"/>
      <c r="SJG1925" s="44"/>
      <c r="SJH1925" s="51"/>
      <c r="SJI1925" s="51"/>
      <c r="SJJ1925" s="51"/>
      <c r="SJK1925" s="13"/>
      <c r="SJL1925" s="13"/>
      <c r="SJM1925" s="14"/>
      <c r="SJN1925" s="14"/>
      <c r="SJO1925" s="41"/>
      <c r="SJP1925" s="44"/>
      <c r="SJQ1925" s="51"/>
      <c r="SJR1925" s="51"/>
      <c r="SJS1925" s="51"/>
      <c r="SJT1925" s="13"/>
      <c r="SJU1925" s="13"/>
      <c r="SJV1925" s="14"/>
      <c r="SJW1925" s="14"/>
      <c r="SJX1925" s="41"/>
      <c r="SJY1925" s="44"/>
      <c r="SJZ1925" s="51"/>
      <c r="SKA1925" s="51"/>
      <c r="SKB1925" s="51"/>
      <c r="SKC1925" s="13"/>
      <c r="SKD1925" s="13"/>
      <c r="SKE1925" s="14"/>
      <c r="SKF1925" s="14"/>
      <c r="SKG1925" s="41"/>
      <c r="SKH1925" s="44"/>
      <c r="SKI1925" s="51"/>
      <c r="SKJ1925" s="51"/>
      <c r="SKK1925" s="51"/>
      <c r="SKL1925" s="13"/>
      <c r="SKM1925" s="13"/>
      <c r="SKN1925" s="14"/>
      <c r="SKO1925" s="14"/>
      <c r="SKP1925" s="41"/>
      <c r="SKQ1925" s="44"/>
      <c r="SKR1925" s="51"/>
      <c r="SKS1925" s="51"/>
      <c r="SKT1925" s="51"/>
      <c r="SKU1925" s="13"/>
      <c r="SKV1925" s="13"/>
      <c r="SKW1925" s="14"/>
      <c r="SKX1925" s="14"/>
      <c r="SKY1925" s="41"/>
      <c r="SKZ1925" s="44"/>
      <c r="SLA1925" s="51"/>
      <c r="SLB1925" s="51"/>
      <c r="SLC1925" s="51"/>
      <c r="SLD1925" s="13"/>
      <c r="SLE1925" s="13"/>
      <c r="SLF1925" s="14"/>
      <c r="SLG1925" s="14"/>
      <c r="SLH1925" s="41"/>
      <c r="SLI1925" s="44"/>
      <c r="SLJ1925" s="51"/>
      <c r="SLK1925" s="51"/>
      <c r="SLL1925" s="51"/>
      <c r="SLM1925" s="13"/>
      <c r="SLN1925" s="13"/>
      <c r="SLO1925" s="14"/>
      <c r="SLP1925" s="14"/>
      <c r="SLQ1925" s="41"/>
      <c r="SLR1925" s="44"/>
      <c r="SLS1925" s="51"/>
      <c r="SLT1925" s="51"/>
      <c r="SLU1925" s="51"/>
      <c r="SLV1925" s="13"/>
      <c r="SLW1925" s="13"/>
      <c r="SLX1925" s="14"/>
      <c r="SLY1925" s="14"/>
      <c r="SLZ1925" s="41"/>
      <c r="SMA1925" s="44"/>
      <c r="SMB1925" s="51"/>
      <c r="SMC1925" s="51"/>
      <c r="SMD1925" s="51"/>
      <c r="SME1925" s="13"/>
      <c r="SMF1925" s="13"/>
      <c r="SMG1925" s="14"/>
      <c r="SMH1925" s="14"/>
      <c r="SMI1925" s="41"/>
      <c r="SMJ1925" s="44"/>
      <c r="SMK1925" s="51"/>
      <c r="SML1925" s="51"/>
      <c r="SMM1925" s="51"/>
      <c r="SMN1925" s="13"/>
      <c r="SMO1925" s="13"/>
      <c r="SMP1925" s="14"/>
      <c r="SMQ1925" s="14"/>
      <c r="SMR1925" s="41"/>
      <c r="SMS1925" s="44"/>
      <c r="SMT1925" s="51"/>
      <c r="SMU1925" s="51"/>
      <c r="SMV1925" s="51"/>
      <c r="SMW1925" s="13"/>
      <c r="SMX1925" s="13"/>
      <c r="SMY1925" s="14"/>
      <c r="SMZ1925" s="14"/>
      <c r="SNA1925" s="41"/>
      <c r="SNB1925" s="44"/>
      <c r="SNC1925" s="51"/>
      <c r="SND1925" s="51"/>
      <c r="SNE1925" s="51"/>
      <c r="SNF1925" s="13"/>
      <c r="SNG1925" s="13"/>
      <c r="SNH1925" s="14"/>
      <c r="SNI1925" s="14"/>
      <c r="SNJ1925" s="41"/>
      <c r="SNK1925" s="44"/>
      <c r="SNL1925" s="51"/>
      <c r="SNM1925" s="51"/>
      <c r="SNN1925" s="51"/>
      <c r="SNO1925" s="13"/>
      <c r="SNP1925" s="13"/>
      <c r="SNQ1925" s="14"/>
      <c r="SNR1925" s="14"/>
      <c r="SNS1925" s="41"/>
      <c r="SNT1925" s="44"/>
      <c r="SNU1925" s="51"/>
      <c r="SNV1925" s="51"/>
      <c r="SNW1925" s="51"/>
      <c r="SNX1925" s="13"/>
      <c r="SNY1925" s="13"/>
      <c r="SNZ1925" s="14"/>
      <c r="SOA1925" s="14"/>
      <c r="SOB1925" s="41"/>
      <c r="SOC1925" s="44"/>
      <c r="SOD1925" s="51"/>
      <c r="SOE1925" s="51"/>
      <c r="SOF1925" s="51"/>
      <c r="SOG1925" s="13"/>
      <c r="SOH1925" s="13"/>
      <c r="SOI1925" s="14"/>
      <c r="SOJ1925" s="14"/>
      <c r="SOK1925" s="41"/>
      <c r="SOL1925" s="44"/>
      <c r="SOM1925" s="51"/>
      <c r="SON1925" s="51"/>
      <c r="SOO1925" s="51"/>
      <c r="SOP1925" s="13"/>
      <c r="SOQ1925" s="13"/>
      <c r="SOR1925" s="14"/>
      <c r="SOS1925" s="14"/>
      <c r="SOT1925" s="41"/>
      <c r="SOU1925" s="44"/>
      <c r="SOV1925" s="51"/>
      <c r="SOW1925" s="51"/>
      <c r="SOX1925" s="51"/>
      <c r="SOY1925" s="13"/>
      <c r="SOZ1925" s="13"/>
      <c r="SPA1925" s="14"/>
      <c r="SPB1925" s="14"/>
      <c r="SPC1925" s="41"/>
      <c r="SPD1925" s="44"/>
      <c r="SPE1925" s="51"/>
      <c r="SPF1925" s="51"/>
      <c r="SPG1925" s="51"/>
      <c r="SPH1925" s="13"/>
      <c r="SPI1925" s="13"/>
      <c r="SPJ1925" s="14"/>
      <c r="SPK1925" s="14"/>
      <c r="SPL1925" s="41"/>
      <c r="SPM1925" s="44"/>
      <c r="SPN1925" s="51"/>
      <c r="SPO1925" s="51"/>
      <c r="SPP1925" s="51"/>
      <c r="SPQ1925" s="13"/>
      <c r="SPR1925" s="13"/>
      <c r="SPS1925" s="14"/>
      <c r="SPT1925" s="14"/>
      <c r="SPU1925" s="41"/>
      <c r="SPV1925" s="44"/>
      <c r="SPW1925" s="51"/>
      <c r="SPX1925" s="51"/>
      <c r="SPY1925" s="51"/>
      <c r="SPZ1925" s="13"/>
      <c r="SQA1925" s="13"/>
      <c r="SQB1925" s="14"/>
      <c r="SQC1925" s="14"/>
      <c r="SQD1925" s="41"/>
      <c r="SQE1925" s="44"/>
      <c r="SQF1925" s="51"/>
      <c r="SQG1925" s="51"/>
      <c r="SQH1925" s="51"/>
      <c r="SQI1925" s="13"/>
      <c r="SQJ1925" s="13"/>
      <c r="SQK1925" s="14"/>
      <c r="SQL1925" s="14"/>
      <c r="SQM1925" s="41"/>
      <c r="SQN1925" s="44"/>
      <c r="SQO1925" s="51"/>
      <c r="SQP1925" s="51"/>
      <c r="SQQ1925" s="51"/>
      <c r="SQR1925" s="13"/>
      <c r="SQS1925" s="13"/>
      <c r="SQT1925" s="14"/>
      <c r="SQU1925" s="14"/>
      <c r="SQV1925" s="41"/>
      <c r="SQW1925" s="44"/>
      <c r="SQX1925" s="51"/>
      <c r="SQY1925" s="51"/>
      <c r="SQZ1925" s="51"/>
      <c r="SRA1925" s="13"/>
      <c r="SRB1925" s="13"/>
      <c r="SRC1925" s="14"/>
      <c r="SRD1925" s="14"/>
      <c r="SRE1925" s="41"/>
      <c r="SRF1925" s="44"/>
      <c r="SRG1925" s="51"/>
      <c r="SRH1925" s="51"/>
      <c r="SRI1925" s="51"/>
      <c r="SRJ1925" s="13"/>
      <c r="SRK1925" s="13"/>
      <c r="SRL1925" s="14"/>
      <c r="SRM1925" s="14"/>
      <c r="SRN1925" s="41"/>
      <c r="SRO1925" s="44"/>
      <c r="SRP1925" s="51"/>
      <c r="SRQ1925" s="51"/>
      <c r="SRR1925" s="51"/>
      <c r="SRS1925" s="13"/>
      <c r="SRT1925" s="13"/>
      <c r="SRU1925" s="14"/>
      <c r="SRV1925" s="14"/>
      <c r="SRW1925" s="41"/>
      <c r="SRX1925" s="44"/>
      <c r="SRY1925" s="51"/>
      <c r="SRZ1925" s="51"/>
      <c r="SSA1925" s="51"/>
      <c r="SSB1925" s="13"/>
      <c r="SSC1925" s="13"/>
      <c r="SSD1925" s="14"/>
      <c r="SSE1925" s="14"/>
      <c r="SSF1925" s="41"/>
      <c r="SSG1925" s="44"/>
      <c r="SSH1925" s="51"/>
      <c r="SSI1925" s="51"/>
      <c r="SSJ1925" s="51"/>
      <c r="SSK1925" s="13"/>
      <c r="SSL1925" s="13"/>
      <c r="SSM1925" s="14"/>
      <c r="SSN1925" s="14"/>
      <c r="SSO1925" s="41"/>
      <c r="SSP1925" s="44"/>
      <c r="SSQ1925" s="51"/>
      <c r="SSR1925" s="51"/>
      <c r="SSS1925" s="51"/>
      <c r="SST1925" s="13"/>
      <c r="SSU1925" s="13"/>
      <c r="SSV1925" s="14"/>
      <c r="SSW1925" s="14"/>
      <c r="SSX1925" s="41"/>
      <c r="SSY1925" s="44"/>
      <c r="SSZ1925" s="51"/>
      <c r="STA1925" s="51"/>
      <c r="STB1925" s="51"/>
      <c r="STC1925" s="13"/>
      <c r="STD1925" s="13"/>
      <c r="STE1925" s="14"/>
      <c r="STF1925" s="14"/>
      <c r="STG1925" s="41"/>
      <c r="STH1925" s="44"/>
      <c r="STI1925" s="51"/>
      <c r="STJ1925" s="51"/>
      <c r="STK1925" s="51"/>
      <c r="STL1925" s="13"/>
      <c r="STM1925" s="13"/>
      <c r="STN1925" s="14"/>
      <c r="STO1925" s="14"/>
      <c r="STP1925" s="41"/>
      <c r="STQ1925" s="44"/>
      <c r="STR1925" s="51"/>
      <c r="STS1925" s="51"/>
      <c r="STT1925" s="51"/>
      <c r="STU1925" s="13"/>
      <c r="STV1925" s="13"/>
      <c r="STW1925" s="14"/>
      <c r="STX1925" s="14"/>
      <c r="STY1925" s="41"/>
      <c r="STZ1925" s="44"/>
      <c r="SUA1925" s="51"/>
      <c r="SUB1925" s="51"/>
      <c r="SUC1925" s="51"/>
      <c r="SUD1925" s="13"/>
      <c r="SUE1925" s="13"/>
      <c r="SUF1925" s="14"/>
      <c r="SUG1925" s="14"/>
      <c r="SUH1925" s="41"/>
      <c r="SUI1925" s="44"/>
      <c r="SUJ1925" s="51"/>
      <c r="SUK1925" s="51"/>
      <c r="SUL1925" s="51"/>
      <c r="SUM1925" s="13"/>
      <c r="SUN1925" s="13"/>
      <c r="SUO1925" s="14"/>
      <c r="SUP1925" s="14"/>
      <c r="SUQ1925" s="41"/>
      <c r="SUR1925" s="44"/>
      <c r="SUS1925" s="51"/>
      <c r="SUT1925" s="51"/>
      <c r="SUU1925" s="51"/>
      <c r="SUV1925" s="13"/>
      <c r="SUW1925" s="13"/>
      <c r="SUX1925" s="14"/>
      <c r="SUY1925" s="14"/>
      <c r="SUZ1925" s="41"/>
      <c r="SVA1925" s="44"/>
      <c r="SVB1925" s="51"/>
      <c r="SVC1925" s="51"/>
      <c r="SVD1925" s="51"/>
      <c r="SVE1925" s="13"/>
      <c r="SVF1925" s="13"/>
      <c r="SVG1925" s="14"/>
      <c r="SVH1925" s="14"/>
      <c r="SVI1925" s="41"/>
      <c r="SVJ1925" s="44"/>
      <c r="SVK1925" s="51"/>
      <c r="SVL1925" s="51"/>
      <c r="SVM1925" s="51"/>
      <c r="SVN1925" s="13"/>
      <c r="SVO1925" s="13"/>
      <c r="SVP1925" s="14"/>
      <c r="SVQ1925" s="14"/>
      <c r="SVR1925" s="41"/>
      <c r="SVS1925" s="44"/>
      <c r="SVT1925" s="51"/>
      <c r="SVU1925" s="51"/>
      <c r="SVV1925" s="51"/>
      <c r="SVW1925" s="13"/>
      <c r="SVX1925" s="13"/>
      <c r="SVY1925" s="14"/>
      <c r="SVZ1925" s="14"/>
      <c r="SWA1925" s="41"/>
      <c r="SWB1925" s="44"/>
      <c r="SWC1925" s="51"/>
      <c r="SWD1925" s="51"/>
      <c r="SWE1925" s="51"/>
      <c r="SWF1925" s="13"/>
      <c r="SWG1925" s="13"/>
      <c r="SWH1925" s="14"/>
      <c r="SWI1925" s="14"/>
      <c r="SWJ1925" s="41"/>
      <c r="SWK1925" s="44"/>
      <c r="SWL1925" s="51"/>
      <c r="SWM1925" s="51"/>
      <c r="SWN1925" s="51"/>
      <c r="SWO1925" s="13"/>
      <c r="SWP1925" s="13"/>
      <c r="SWQ1925" s="14"/>
      <c r="SWR1925" s="14"/>
      <c r="SWS1925" s="41"/>
      <c r="SWT1925" s="44"/>
      <c r="SWU1925" s="51"/>
      <c r="SWV1925" s="51"/>
      <c r="SWW1925" s="51"/>
      <c r="SWX1925" s="13"/>
      <c r="SWY1925" s="13"/>
      <c r="SWZ1925" s="14"/>
      <c r="SXA1925" s="14"/>
      <c r="SXB1925" s="41"/>
      <c r="SXC1925" s="44"/>
      <c r="SXD1925" s="51"/>
      <c r="SXE1925" s="51"/>
      <c r="SXF1925" s="51"/>
      <c r="SXG1925" s="13"/>
      <c r="SXH1925" s="13"/>
      <c r="SXI1925" s="14"/>
      <c r="SXJ1925" s="14"/>
      <c r="SXK1925" s="41"/>
      <c r="SXL1925" s="44"/>
      <c r="SXM1925" s="51"/>
      <c r="SXN1925" s="51"/>
      <c r="SXO1925" s="51"/>
      <c r="SXP1925" s="13"/>
      <c r="SXQ1925" s="13"/>
      <c r="SXR1925" s="14"/>
      <c r="SXS1925" s="14"/>
      <c r="SXT1925" s="41"/>
      <c r="SXU1925" s="44"/>
      <c r="SXV1925" s="51"/>
      <c r="SXW1925" s="51"/>
      <c r="SXX1925" s="51"/>
      <c r="SXY1925" s="13"/>
      <c r="SXZ1925" s="13"/>
      <c r="SYA1925" s="14"/>
      <c r="SYB1925" s="14"/>
      <c r="SYC1925" s="41"/>
      <c r="SYD1925" s="44"/>
      <c r="SYE1925" s="51"/>
      <c r="SYF1925" s="51"/>
      <c r="SYG1925" s="51"/>
      <c r="SYH1925" s="13"/>
      <c r="SYI1925" s="13"/>
      <c r="SYJ1925" s="14"/>
      <c r="SYK1925" s="14"/>
      <c r="SYL1925" s="41"/>
      <c r="SYM1925" s="44"/>
      <c r="SYN1925" s="51"/>
      <c r="SYO1925" s="51"/>
      <c r="SYP1925" s="51"/>
      <c r="SYQ1925" s="13"/>
      <c r="SYR1925" s="13"/>
      <c r="SYS1925" s="14"/>
      <c r="SYT1925" s="14"/>
      <c r="SYU1925" s="41"/>
      <c r="SYV1925" s="44"/>
      <c r="SYW1925" s="51"/>
      <c r="SYX1925" s="51"/>
      <c r="SYY1925" s="51"/>
      <c r="SYZ1925" s="13"/>
      <c r="SZA1925" s="13"/>
      <c r="SZB1925" s="14"/>
      <c r="SZC1925" s="14"/>
      <c r="SZD1925" s="41"/>
      <c r="SZE1925" s="44"/>
      <c r="SZF1925" s="51"/>
      <c r="SZG1925" s="51"/>
      <c r="SZH1925" s="51"/>
      <c r="SZI1925" s="13"/>
      <c r="SZJ1925" s="13"/>
      <c r="SZK1925" s="14"/>
      <c r="SZL1925" s="14"/>
      <c r="SZM1925" s="41"/>
      <c r="SZN1925" s="44"/>
      <c r="SZO1925" s="51"/>
      <c r="SZP1925" s="51"/>
      <c r="SZQ1925" s="51"/>
      <c r="SZR1925" s="13"/>
      <c r="SZS1925" s="13"/>
      <c r="SZT1925" s="14"/>
      <c r="SZU1925" s="14"/>
      <c r="SZV1925" s="41"/>
      <c r="SZW1925" s="44"/>
      <c r="SZX1925" s="51"/>
      <c r="SZY1925" s="51"/>
      <c r="SZZ1925" s="51"/>
      <c r="TAA1925" s="13"/>
      <c r="TAB1925" s="13"/>
      <c r="TAC1925" s="14"/>
      <c r="TAD1925" s="14"/>
      <c r="TAE1925" s="41"/>
      <c r="TAF1925" s="44"/>
      <c r="TAG1925" s="51"/>
      <c r="TAH1925" s="51"/>
      <c r="TAI1925" s="51"/>
      <c r="TAJ1925" s="13"/>
      <c r="TAK1925" s="13"/>
      <c r="TAL1925" s="14"/>
      <c r="TAM1925" s="14"/>
      <c r="TAN1925" s="41"/>
      <c r="TAO1925" s="44"/>
      <c r="TAP1925" s="51"/>
      <c r="TAQ1925" s="51"/>
      <c r="TAR1925" s="51"/>
      <c r="TAS1925" s="13"/>
      <c r="TAT1925" s="13"/>
      <c r="TAU1925" s="14"/>
      <c r="TAV1925" s="14"/>
      <c r="TAW1925" s="41"/>
      <c r="TAX1925" s="44"/>
      <c r="TAY1925" s="51"/>
      <c r="TAZ1925" s="51"/>
      <c r="TBA1925" s="51"/>
      <c r="TBB1925" s="13"/>
      <c r="TBC1925" s="13"/>
      <c r="TBD1925" s="14"/>
      <c r="TBE1925" s="14"/>
      <c r="TBF1925" s="41"/>
      <c r="TBG1925" s="44"/>
      <c r="TBH1925" s="51"/>
      <c r="TBI1925" s="51"/>
      <c r="TBJ1925" s="51"/>
      <c r="TBK1925" s="13"/>
      <c r="TBL1925" s="13"/>
      <c r="TBM1925" s="14"/>
      <c r="TBN1925" s="14"/>
      <c r="TBO1925" s="41"/>
      <c r="TBP1925" s="44"/>
      <c r="TBQ1925" s="51"/>
      <c r="TBR1925" s="51"/>
      <c r="TBS1925" s="51"/>
      <c r="TBT1925" s="13"/>
      <c r="TBU1925" s="13"/>
      <c r="TBV1925" s="14"/>
      <c r="TBW1925" s="14"/>
      <c r="TBX1925" s="41"/>
      <c r="TBY1925" s="44"/>
      <c r="TBZ1925" s="51"/>
      <c r="TCA1925" s="51"/>
      <c r="TCB1925" s="51"/>
      <c r="TCC1925" s="13"/>
      <c r="TCD1925" s="13"/>
      <c r="TCE1925" s="14"/>
      <c r="TCF1925" s="14"/>
      <c r="TCG1925" s="41"/>
      <c r="TCH1925" s="44"/>
      <c r="TCI1925" s="51"/>
      <c r="TCJ1925" s="51"/>
      <c r="TCK1925" s="51"/>
      <c r="TCL1925" s="13"/>
      <c r="TCM1925" s="13"/>
      <c r="TCN1925" s="14"/>
      <c r="TCO1925" s="14"/>
      <c r="TCP1925" s="41"/>
      <c r="TCQ1925" s="44"/>
      <c r="TCR1925" s="51"/>
      <c r="TCS1925" s="51"/>
      <c r="TCT1925" s="51"/>
      <c r="TCU1925" s="13"/>
      <c r="TCV1925" s="13"/>
      <c r="TCW1925" s="14"/>
      <c r="TCX1925" s="14"/>
      <c r="TCY1925" s="41"/>
      <c r="TCZ1925" s="44"/>
      <c r="TDA1925" s="51"/>
      <c r="TDB1925" s="51"/>
      <c r="TDC1925" s="51"/>
      <c r="TDD1925" s="13"/>
      <c r="TDE1925" s="13"/>
      <c r="TDF1925" s="14"/>
      <c r="TDG1925" s="14"/>
      <c r="TDH1925" s="41"/>
      <c r="TDI1925" s="44"/>
      <c r="TDJ1925" s="51"/>
      <c r="TDK1925" s="51"/>
      <c r="TDL1925" s="51"/>
      <c r="TDM1925" s="13"/>
      <c r="TDN1925" s="13"/>
      <c r="TDO1925" s="14"/>
      <c r="TDP1925" s="14"/>
      <c r="TDQ1925" s="41"/>
      <c r="TDR1925" s="44"/>
      <c r="TDS1925" s="51"/>
      <c r="TDT1925" s="51"/>
      <c r="TDU1925" s="51"/>
      <c r="TDV1925" s="13"/>
      <c r="TDW1925" s="13"/>
      <c r="TDX1925" s="14"/>
      <c r="TDY1925" s="14"/>
      <c r="TDZ1925" s="41"/>
      <c r="TEA1925" s="44"/>
      <c r="TEB1925" s="51"/>
      <c r="TEC1925" s="51"/>
      <c r="TED1925" s="51"/>
      <c r="TEE1925" s="13"/>
      <c r="TEF1925" s="13"/>
      <c r="TEG1925" s="14"/>
      <c r="TEH1925" s="14"/>
      <c r="TEI1925" s="41"/>
      <c r="TEJ1925" s="44"/>
      <c r="TEK1925" s="51"/>
      <c r="TEL1925" s="51"/>
      <c r="TEM1925" s="51"/>
      <c r="TEN1925" s="13"/>
      <c r="TEO1925" s="13"/>
      <c r="TEP1925" s="14"/>
      <c r="TEQ1925" s="14"/>
      <c r="TER1925" s="41"/>
      <c r="TES1925" s="44"/>
      <c r="TET1925" s="51"/>
      <c r="TEU1925" s="51"/>
      <c r="TEV1925" s="51"/>
      <c r="TEW1925" s="13"/>
      <c r="TEX1925" s="13"/>
      <c r="TEY1925" s="14"/>
      <c r="TEZ1925" s="14"/>
      <c r="TFA1925" s="41"/>
      <c r="TFB1925" s="44"/>
      <c r="TFC1925" s="51"/>
      <c r="TFD1925" s="51"/>
      <c r="TFE1925" s="51"/>
      <c r="TFF1925" s="13"/>
      <c r="TFG1925" s="13"/>
      <c r="TFH1925" s="14"/>
      <c r="TFI1925" s="14"/>
      <c r="TFJ1925" s="41"/>
      <c r="TFK1925" s="44"/>
      <c r="TFL1925" s="51"/>
      <c r="TFM1925" s="51"/>
      <c r="TFN1925" s="51"/>
      <c r="TFO1925" s="13"/>
      <c r="TFP1925" s="13"/>
      <c r="TFQ1925" s="14"/>
      <c r="TFR1925" s="14"/>
      <c r="TFS1925" s="41"/>
      <c r="TFT1925" s="44"/>
      <c r="TFU1925" s="51"/>
      <c r="TFV1925" s="51"/>
      <c r="TFW1925" s="51"/>
      <c r="TFX1925" s="13"/>
      <c r="TFY1925" s="13"/>
      <c r="TFZ1925" s="14"/>
      <c r="TGA1925" s="14"/>
      <c r="TGB1925" s="41"/>
      <c r="TGC1925" s="44"/>
      <c r="TGD1925" s="51"/>
      <c r="TGE1925" s="51"/>
      <c r="TGF1925" s="51"/>
      <c r="TGG1925" s="13"/>
      <c r="TGH1925" s="13"/>
      <c r="TGI1925" s="14"/>
      <c r="TGJ1925" s="14"/>
      <c r="TGK1925" s="41"/>
      <c r="TGL1925" s="44"/>
      <c r="TGM1925" s="51"/>
      <c r="TGN1925" s="51"/>
      <c r="TGO1925" s="51"/>
      <c r="TGP1925" s="13"/>
      <c r="TGQ1925" s="13"/>
      <c r="TGR1925" s="14"/>
      <c r="TGS1925" s="14"/>
      <c r="TGT1925" s="41"/>
      <c r="TGU1925" s="44"/>
      <c r="TGV1925" s="51"/>
      <c r="TGW1925" s="51"/>
      <c r="TGX1925" s="51"/>
      <c r="TGY1925" s="13"/>
      <c r="TGZ1925" s="13"/>
      <c r="THA1925" s="14"/>
      <c r="THB1925" s="14"/>
      <c r="THC1925" s="41"/>
      <c r="THD1925" s="44"/>
      <c r="THE1925" s="51"/>
      <c r="THF1925" s="51"/>
      <c r="THG1925" s="51"/>
      <c r="THH1925" s="13"/>
      <c r="THI1925" s="13"/>
      <c r="THJ1925" s="14"/>
      <c r="THK1925" s="14"/>
      <c r="THL1925" s="41"/>
      <c r="THM1925" s="44"/>
      <c r="THN1925" s="51"/>
      <c r="THO1925" s="51"/>
      <c r="THP1925" s="51"/>
      <c r="THQ1925" s="13"/>
      <c r="THR1925" s="13"/>
      <c r="THS1925" s="14"/>
      <c r="THT1925" s="14"/>
      <c r="THU1925" s="41"/>
      <c r="THV1925" s="44"/>
      <c r="THW1925" s="51"/>
      <c r="THX1925" s="51"/>
      <c r="THY1925" s="51"/>
      <c r="THZ1925" s="13"/>
      <c r="TIA1925" s="13"/>
      <c r="TIB1925" s="14"/>
      <c r="TIC1925" s="14"/>
      <c r="TID1925" s="41"/>
      <c r="TIE1925" s="44"/>
      <c r="TIF1925" s="51"/>
      <c r="TIG1925" s="51"/>
      <c r="TIH1925" s="51"/>
      <c r="TII1925" s="13"/>
      <c r="TIJ1925" s="13"/>
      <c r="TIK1925" s="14"/>
      <c r="TIL1925" s="14"/>
      <c r="TIM1925" s="41"/>
      <c r="TIN1925" s="44"/>
      <c r="TIO1925" s="51"/>
      <c r="TIP1925" s="51"/>
      <c r="TIQ1925" s="51"/>
      <c r="TIR1925" s="13"/>
      <c r="TIS1925" s="13"/>
      <c r="TIT1925" s="14"/>
      <c r="TIU1925" s="14"/>
      <c r="TIV1925" s="41"/>
      <c r="TIW1925" s="44"/>
      <c r="TIX1925" s="51"/>
      <c r="TIY1925" s="51"/>
      <c r="TIZ1925" s="51"/>
      <c r="TJA1925" s="13"/>
      <c r="TJB1925" s="13"/>
      <c r="TJC1925" s="14"/>
      <c r="TJD1925" s="14"/>
      <c r="TJE1925" s="41"/>
      <c r="TJF1925" s="44"/>
      <c r="TJG1925" s="51"/>
      <c r="TJH1925" s="51"/>
      <c r="TJI1925" s="51"/>
      <c r="TJJ1925" s="13"/>
      <c r="TJK1925" s="13"/>
      <c r="TJL1925" s="14"/>
      <c r="TJM1925" s="14"/>
      <c r="TJN1925" s="41"/>
      <c r="TJO1925" s="44"/>
      <c r="TJP1925" s="51"/>
      <c r="TJQ1925" s="51"/>
      <c r="TJR1925" s="51"/>
      <c r="TJS1925" s="13"/>
      <c r="TJT1925" s="13"/>
      <c r="TJU1925" s="14"/>
      <c r="TJV1925" s="14"/>
      <c r="TJW1925" s="41"/>
      <c r="TJX1925" s="44"/>
      <c r="TJY1925" s="51"/>
      <c r="TJZ1925" s="51"/>
      <c r="TKA1925" s="51"/>
      <c r="TKB1925" s="13"/>
      <c r="TKC1925" s="13"/>
      <c r="TKD1925" s="14"/>
      <c r="TKE1925" s="14"/>
      <c r="TKF1925" s="41"/>
      <c r="TKG1925" s="44"/>
      <c r="TKH1925" s="51"/>
      <c r="TKI1925" s="51"/>
      <c r="TKJ1925" s="51"/>
      <c r="TKK1925" s="13"/>
      <c r="TKL1925" s="13"/>
      <c r="TKM1925" s="14"/>
      <c r="TKN1925" s="14"/>
      <c r="TKO1925" s="41"/>
      <c r="TKP1925" s="44"/>
      <c r="TKQ1925" s="51"/>
      <c r="TKR1925" s="51"/>
      <c r="TKS1925" s="51"/>
      <c r="TKT1925" s="13"/>
      <c r="TKU1925" s="13"/>
      <c r="TKV1925" s="14"/>
      <c r="TKW1925" s="14"/>
      <c r="TKX1925" s="41"/>
      <c r="TKY1925" s="44"/>
      <c r="TKZ1925" s="51"/>
      <c r="TLA1925" s="51"/>
      <c r="TLB1925" s="51"/>
      <c r="TLC1925" s="13"/>
      <c r="TLD1925" s="13"/>
      <c r="TLE1925" s="14"/>
      <c r="TLF1925" s="14"/>
      <c r="TLG1925" s="41"/>
      <c r="TLH1925" s="44"/>
      <c r="TLI1925" s="51"/>
      <c r="TLJ1925" s="51"/>
      <c r="TLK1925" s="51"/>
      <c r="TLL1925" s="13"/>
      <c r="TLM1925" s="13"/>
      <c r="TLN1925" s="14"/>
      <c r="TLO1925" s="14"/>
      <c r="TLP1925" s="41"/>
      <c r="TLQ1925" s="44"/>
      <c r="TLR1925" s="51"/>
      <c r="TLS1925" s="51"/>
      <c r="TLT1925" s="51"/>
      <c r="TLU1925" s="13"/>
      <c r="TLV1925" s="13"/>
      <c r="TLW1925" s="14"/>
      <c r="TLX1925" s="14"/>
      <c r="TLY1925" s="41"/>
      <c r="TLZ1925" s="44"/>
      <c r="TMA1925" s="51"/>
      <c r="TMB1925" s="51"/>
      <c r="TMC1925" s="51"/>
      <c r="TMD1925" s="13"/>
      <c r="TME1925" s="13"/>
      <c r="TMF1925" s="14"/>
      <c r="TMG1925" s="14"/>
      <c r="TMH1925" s="41"/>
      <c r="TMI1925" s="44"/>
      <c r="TMJ1925" s="51"/>
      <c r="TMK1925" s="51"/>
      <c r="TML1925" s="51"/>
      <c r="TMM1925" s="13"/>
      <c r="TMN1925" s="13"/>
      <c r="TMO1925" s="14"/>
      <c r="TMP1925" s="14"/>
      <c r="TMQ1925" s="41"/>
      <c r="TMR1925" s="44"/>
      <c r="TMS1925" s="51"/>
      <c r="TMT1925" s="51"/>
      <c r="TMU1925" s="51"/>
      <c r="TMV1925" s="13"/>
      <c r="TMW1925" s="13"/>
      <c r="TMX1925" s="14"/>
      <c r="TMY1925" s="14"/>
      <c r="TMZ1925" s="41"/>
      <c r="TNA1925" s="44"/>
      <c r="TNB1925" s="51"/>
      <c r="TNC1925" s="51"/>
      <c r="TND1925" s="51"/>
      <c r="TNE1925" s="13"/>
      <c r="TNF1925" s="13"/>
      <c r="TNG1925" s="14"/>
      <c r="TNH1925" s="14"/>
      <c r="TNI1925" s="41"/>
      <c r="TNJ1925" s="44"/>
      <c r="TNK1925" s="51"/>
      <c r="TNL1925" s="51"/>
      <c r="TNM1925" s="51"/>
      <c r="TNN1925" s="13"/>
      <c r="TNO1925" s="13"/>
      <c r="TNP1925" s="14"/>
      <c r="TNQ1925" s="14"/>
      <c r="TNR1925" s="41"/>
      <c r="TNS1925" s="44"/>
      <c r="TNT1925" s="51"/>
      <c r="TNU1925" s="51"/>
      <c r="TNV1925" s="51"/>
      <c r="TNW1925" s="13"/>
      <c r="TNX1925" s="13"/>
      <c r="TNY1925" s="14"/>
      <c r="TNZ1925" s="14"/>
      <c r="TOA1925" s="41"/>
      <c r="TOB1925" s="44"/>
      <c r="TOC1925" s="51"/>
      <c r="TOD1925" s="51"/>
      <c r="TOE1925" s="51"/>
      <c r="TOF1925" s="13"/>
      <c r="TOG1925" s="13"/>
      <c r="TOH1925" s="14"/>
      <c r="TOI1925" s="14"/>
      <c r="TOJ1925" s="41"/>
      <c r="TOK1925" s="44"/>
      <c r="TOL1925" s="51"/>
      <c r="TOM1925" s="51"/>
      <c r="TON1925" s="51"/>
      <c r="TOO1925" s="13"/>
      <c r="TOP1925" s="13"/>
      <c r="TOQ1925" s="14"/>
      <c r="TOR1925" s="14"/>
      <c r="TOS1925" s="41"/>
      <c r="TOT1925" s="44"/>
      <c r="TOU1925" s="51"/>
      <c r="TOV1925" s="51"/>
      <c r="TOW1925" s="51"/>
      <c r="TOX1925" s="13"/>
      <c r="TOY1925" s="13"/>
      <c r="TOZ1925" s="14"/>
      <c r="TPA1925" s="14"/>
      <c r="TPB1925" s="41"/>
      <c r="TPC1925" s="44"/>
      <c r="TPD1925" s="51"/>
      <c r="TPE1925" s="51"/>
      <c r="TPF1925" s="51"/>
      <c r="TPG1925" s="13"/>
      <c r="TPH1925" s="13"/>
      <c r="TPI1925" s="14"/>
      <c r="TPJ1925" s="14"/>
      <c r="TPK1925" s="41"/>
      <c r="TPL1925" s="44"/>
      <c r="TPM1925" s="51"/>
      <c r="TPN1925" s="51"/>
      <c r="TPO1925" s="51"/>
      <c r="TPP1925" s="13"/>
      <c r="TPQ1925" s="13"/>
      <c r="TPR1925" s="14"/>
      <c r="TPS1925" s="14"/>
      <c r="TPT1925" s="41"/>
      <c r="TPU1925" s="44"/>
      <c r="TPV1925" s="51"/>
      <c r="TPW1925" s="51"/>
      <c r="TPX1925" s="51"/>
      <c r="TPY1925" s="13"/>
      <c r="TPZ1925" s="13"/>
      <c r="TQA1925" s="14"/>
      <c r="TQB1925" s="14"/>
      <c r="TQC1925" s="41"/>
      <c r="TQD1925" s="44"/>
      <c r="TQE1925" s="51"/>
      <c r="TQF1925" s="51"/>
      <c r="TQG1925" s="51"/>
      <c r="TQH1925" s="13"/>
      <c r="TQI1925" s="13"/>
      <c r="TQJ1925" s="14"/>
      <c r="TQK1925" s="14"/>
      <c r="TQL1925" s="41"/>
      <c r="TQM1925" s="44"/>
      <c r="TQN1925" s="51"/>
      <c r="TQO1925" s="51"/>
      <c r="TQP1925" s="51"/>
      <c r="TQQ1925" s="13"/>
      <c r="TQR1925" s="13"/>
      <c r="TQS1925" s="14"/>
      <c r="TQT1925" s="14"/>
      <c r="TQU1925" s="41"/>
      <c r="TQV1925" s="44"/>
      <c r="TQW1925" s="51"/>
      <c r="TQX1925" s="51"/>
      <c r="TQY1925" s="51"/>
      <c r="TQZ1925" s="13"/>
      <c r="TRA1925" s="13"/>
      <c r="TRB1925" s="14"/>
      <c r="TRC1925" s="14"/>
      <c r="TRD1925" s="41"/>
      <c r="TRE1925" s="44"/>
      <c r="TRF1925" s="51"/>
      <c r="TRG1925" s="51"/>
      <c r="TRH1925" s="51"/>
      <c r="TRI1925" s="13"/>
      <c r="TRJ1925" s="13"/>
      <c r="TRK1925" s="14"/>
      <c r="TRL1925" s="14"/>
      <c r="TRM1925" s="41"/>
      <c r="TRN1925" s="44"/>
      <c r="TRO1925" s="51"/>
      <c r="TRP1925" s="51"/>
      <c r="TRQ1925" s="51"/>
      <c r="TRR1925" s="13"/>
      <c r="TRS1925" s="13"/>
      <c r="TRT1925" s="14"/>
      <c r="TRU1925" s="14"/>
      <c r="TRV1925" s="41"/>
      <c r="TRW1925" s="44"/>
      <c r="TRX1925" s="51"/>
      <c r="TRY1925" s="51"/>
      <c r="TRZ1925" s="51"/>
      <c r="TSA1925" s="13"/>
      <c r="TSB1925" s="13"/>
      <c r="TSC1925" s="14"/>
      <c r="TSD1925" s="14"/>
      <c r="TSE1925" s="41"/>
      <c r="TSF1925" s="44"/>
      <c r="TSG1925" s="51"/>
      <c r="TSH1925" s="51"/>
      <c r="TSI1925" s="51"/>
      <c r="TSJ1925" s="13"/>
      <c r="TSK1925" s="13"/>
      <c r="TSL1925" s="14"/>
      <c r="TSM1925" s="14"/>
      <c r="TSN1925" s="41"/>
      <c r="TSO1925" s="44"/>
      <c r="TSP1925" s="51"/>
      <c r="TSQ1925" s="51"/>
      <c r="TSR1925" s="51"/>
      <c r="TSS1925" s="13"/>
      <c r="TST1925" s="13"/>
      <c r="TSU1925" s="14"/>
      <c r="TSV1925" s="14"/>
      <c r="TSW1925" s="41"/>
      <c r="TSX1925" s="44"/>
      <c r="TSY1925" s="51"/>
      <c r="TSZ1925" s="51"/>
      <c r="TTA1925" s="51"/>
      <c r="TTB1925" s="13"/>
      <c r="TTC1925" s="13"/>
      <c r="TTD1925" s="14"/>
      <c r="TTE1925" s="14"/>
      <c r="TTF1925" s="41"/>
      <c r="TTG1925" s="44"/>
      <c r="TTH1925" s="51"/>
      <c r="TTI1925" s="51"/>
      <c r="TTJ1925" s="51"/>
      <c r="TTK1925" s="13"/>
      <c r="TTL1925" s="13"/>
      <c r="TTM1925" s="14"/>
      <c r="TTN1925" s="14"/>
      <c r="TTO1925" s="41"/>
      <c r="TTP1925" s="44"/>
      <c r="TTQ1925" s="51"/>
      <c r="TTR1925" s="51"/>
      <c r="TTS1925" s="51"/>
      <c r="TTT1925" s="13"/>
      <c r="TTU1925" s="13"/>
      <c r="TTV1925" s="14"/>
      <c r="TTW1925" s="14"/>
      <c r="TTX1925" s="41"/>
      <c r="TTY1925" s="44"/>
      <c r="TTZ1925" s="51"/>
      <c r="TUA1925" s="51"/>
      <c r="TUB1925" s="51"/>
      <c r="TUC1925" s="13"/>
      <c r="TUD1925" s="13"/>
      <c r="TUE1925" s="14"/>
      <c r="TUF1925" s="14"/>
      <c r="TUG1925" s="41"/>
      <c r="TUH1925" s="44"/>
      <c r="TUI1925" s="51"/>
      <c r="TUJ1925" s="51"/>
      <c r="TUK1925" s="51"/>
      <c r="TUL1925" s="13"/>
      <c r="TUM1925" s="13"/>
      <c r="TUN1925" s="14"/>
      <c r="TUO1925" s="14"/>
      <c r="TUP1925" s="41"/>
      <c r="TUQ1925" s="44"/>
      <c r="TUR1925" s="51"/>
      <c r="TUS1925" s="51"/>
      <c r="TUT1925" s="51"/>
      <c r="TUU1925" s="13"/>
      <c r="TUV1925" s="13"/>
      <c r="TUW1925" s="14"/>
      <c r="TUX1925" s="14"/>
      <c r="TUY1925" s="41"/>
      <c r="TUZ1925" s="44"/>
      <c r="TVA1925" s="51"/>
      <c r="TVB1925" s="51"/>
      <c r="TVC1925" s="51"/>
      <c r="TVD1925" s="13"/>
      <c r="TVE1925" s="13"/>
      <c r="TVF1925" s="14"/>
      <c r="TVG1925" s="14"/>
      <c r="TVH1925" s="41"/>
      <c r="TVI1925" s="44"/>
      <c r="TVJ1925" s="51"/>
      <c r="TVK1925" s="51"/>
      <c r="TVL1925" s="51"/>
      <c r="TVM1925" s="13"/>
      <c r="TVN1925" s="13"/>
      <c r="TVO1925" s="14"/>
      <c r="TVP1925" s="14"/>
      <c r="TVQ1925" s="41"/>
      <c r="TVR1925" s="44"/>
      <c r="TVS1925" s="51"/>
      <c r="TVT1925" s="51"/>
      <c r="TVU1925" s="51"/>
      <c r="TVV1925" s="13"/>
      <c r="TVW1925" s="13"/>
      <c r="TVX1925" s="14"/>
      <c r="TVY1925" s="14"/>
      <c r="TVZ1925" s="41"/>
      <c r="TWA1925" s="44"/>
      <c r="TWB1925" s="51"/>
      <c r="TWC1925" s="51"/>
      <c r="TWD1925" s="51"/>
      <c r="TWE1925" s="13"/>
      <c r="TWF1925" s="13"/>
      <c r="TWG1925" s="14"/>
      <c r="TWH1925" s="14"/>
      <c r="TWI1925" s="41"/>
      <c r="TWJ1925" s="44"/>
      <c r="TWK1925" s="51"/>
      <c r="TWL1925" s="51"/>
      <c r="TWM1925" s="51"/>
      <c r="TWN1925" s="13"/>
      <c r="TWO1925" s="13"/>
      <c r="TWP1925" s="14"/>
      <c r="TWQ1925" s="14"/>
      <c r="TWR1925" s="41"/>
      <c r="TWS1925" s="44"/>
      <c r="TWT1925" s="51"/>
      <c r="TWU1925" s="51"/>
      <c r="TWV1925" s="51"/>
      <c r="TWW1925" s="13"/>
      <c r="TWX1925" s="13"/>
      <c r="TWY1925" s="14"/>
      <c r="TWZ1925" s="14"/>
      <c r="TXA1925" s="41"/>
      <c r="TXB1925" s="44"/>
      <c r="TXC1925" s="51"/>
      <c r="TXD1925" s="51"/>
      <c r="TXE1925" s="51"/>
      <c r="TXF1925" s="13"/>
      <c r="TXG1925" s="13"/>
      <c r="TXH1925" s="14"/>
      <c r="TXI1925" s="14"/>
      <c r="TXJ1925" s="41"/>
      <c r="TXK1925" s="44"/>
      <c r="TXL1925" s="51"/>
      <c r="TXM1925" s="51"/>
      <c r="TXN1925" s="51"/>
      <c r="TXO1925" s="13"/>
      <c r="TXP1925" s="13"/>
      <c r="TXQ1925" s="14"/>
      <c r="TXR1925" s="14"/>
      <c r="TXS1925" s="41"/>
      <c r="TXT1925" s="44"/>
      <c r="TXU1925" s="51"/>
      <c r="TXV1925" s="51"/>
      <c r="TXW1925" s="51"/>
      <c r="TXX1925" s="13"/>
      <c r="TXY1925" s="13"/>
      <c r="TXZ1925" s="14"/>
      <c r="TYA1925" s="14"/>
      <c r="TYB1925" s="41"/>
      <c r="TYC1925" s="44"/>
      <c r="TYD1925" s="51"/>
      <c r="TYE1925" s="51"/>
      <c r="TYF1925" s="51"/>
      <c r="TYG1925" s="13"/>
      <c r="TYH1925" s="13"/>
      <c r="TYI1925" s="14"/>
      <c r="TYJ1925" s="14"/>
      <c r="TYK1925" s="41"/>
      <c r="TYL1925" s="44"/>
      <c r="TYM1925" s="51"/>
      <c r="TYN1925" s="51"/>
      <c r="TYO1925" s="51"/>
      <c r="TYP1925" s="13"/>
      <c r="TYQ1925" s="13"/>
      <c r="TYR1925" s="14"/>
      <c r="TYS1925" s="14"/>
      <c r="TYT1925" s="41"/>
      <c r="TYU1925" s="44"/>
      <c r="TYV1925" s="51"/>
      <c r="TYW1925" s="51"/>
      <c r="TYX1925" s="51"/>
      <c r="TYY1925" s="13"/>
      <c r="TYZ1925" s="13"/>
      <c r="TZA1925" s="14"/>
      <c r="TZB1925" s="14"/>
      <c r="TZC1925" s="41"/>
      <c r="TZD1925" s="44"/>
      <c r="TZE1925" s="51"/>
      <c r="TZF1925" s="51"/>
      <c r="TZG1925" s="51"/>
      <c r="TZH1925" s="13"/>
      <c r="TZI1925" s="13"/>
      <c r="TZJ1925" s="14"/>
      <c r="TZK1925" s="14"/>
      <c r="TZL1925" s="41"/>
      <c r="TZM1925" s="44"/>
      <c r="TZN1925" s="51"/>
      <c r="TZO1925" s="51"/>
      <c r="TZP1925" s="51"/>
      <c r="TZQ1925" s="13"/>
      <c r="TZR1925" s="13"/>
      <c r="TZS1925" s="14"/>
      <c r="TZT1925" s="14"/>
      <c r="TZU1925" s="41"/>
      <c r="TZV1925" s="44"/>
      <c r="TZW1925" s="51"/>
      <c r="TZX1925" s="51"/>
      <c r="TZY1925" s="51"/>
      <c r="TZZ1925" s="13"/>
      <c r="UAA1925" s="13"/>
      <c r="UAB1925" s="14"/>
      <c r="UAC1925" s="14"/>
      <c r="UAD1925" s="41"/>
      <c r="UAE1925" s="44"/>
      <c r="UAF1925" s="51"/>
      <c r="UAG1925" s="51"/>
      <c r="UAH1925" s="51"/>
      <c r="UAI1925" s="13"/>
      <c r="UAJ1925" s="13"/>
      <c r="UAK1925" s="14"/>
      <c r="UAL1925" s="14"/>
      <c r="UAM1925" s="41"/>
      <c r="UAN1925" s="44"/>
      <c r="UAO1925" s="51"/>
      <c r="UAP1925" s="51"/>
      <c r="UAQ1925" s="51"/>
      <c r="UAR1925" s="13"/>
      <c r="UAS1925" s="13"/>
      <c r="UAT1925" s="14"/>
      <c r="UAU1925" s="14"/>
      <c r="UAV1925" s="41"/>
      <c r="UAW1925" s="44"/>
      <c r="UAX1925" s="51"/>
      <c r="UAY1925" s="51"/>
      <c r="UAZ1925" s="51"/>
      <c r="UBA1925" s="13"/>
      <c r="UBB1925" s="13"/>
      <c r="UBC1925" s="14"/>
      <c r="UBD1925" s="14"/>
      <c r="UBE1925" s="41"/>
      <c r="UBF1925" s="44"/>
      <c r="UBG1925" s="51"/>
      <c r="UBH1925" s="51"/>
      <c r="UBI1925" s="51"/>
      <c r="UBJ1925" s="13"/>
      <c r="UBK1925" s="13"/>
      <c r="UBL1925" s="14"/>
      <c r="UBM1925" s="14"/>
      <c r="UBN1925" s="41"/>
      <c r="UBO1925" s="44"/>
      <c r="UBP1925" s="51"/>
      <c r="UBQ1925" s="51"/>
      <c r="UBR1925" s="51"/>
      <c r="UBS1925" s="13"/>
      <c r="UBT1925" s="13"/>
      <c r="UBU1925" s="14"/>
      <c r="UBV1925" s="14"/>
      <c r="UBW1925" s="41"/>
      <c r="UBX1925" s="44"/>
      <c r="UBY1925" s="51"/>
      <c r="UBZ1925" s="51"/>
      <c r="UCA1925" s="51"/>
      <c r="UCB1925" s="13"/>
      <c r="UCC1925" s="13"/>
      <c r="UCD1925" s="14"/>
      <c r="UCE1925" s="14"/>
      <c r="UCF1925" s="41"/>
      <c r="UCG1925" s="44"/>
      <c r="UCH1925" s="51"/>
      <c r="UCI1925" s="51"/>
      <c r="UCJ1925" s="51"/>
      <c r="UCK1925" s="13"/>
      <c r="UCL1925" s="13"/>
      <c r="UCM1925" s="14"/>
      <c r="UCN1925" s="14"/>
      <c r="UCO1925" s="41"/>
      <c r="UCP1925" s="44"/>
      <c r="UCQ1925" s="51"/>
      <c r="UCR1925" s="51"/>
      <c r="UCS1925" s="51"/>
      <c r="UCT1925" s="13"/>
      <c r="UCU1925" s="13"/>
      <c r="UCV1925" s="14"/>
      <c r="UCW1925" s="14"/>
      <c r="UCX1925" s="41"/>
      <c r="UCY1925" s="44"/>
      <c r="UCZ1925" s="51"/>
      <c r="UDA1925" s="51"/>
      <c r="UDB1925" s="51"/>
      <c r="UDC1925" s="13"/>
      <c r="UDD1925" s="13"/>
      <c r="UDE1925" s="14"/>
      <c r="UDF1925" s="14"/>
      <c r="UDG1925" s="41"/>
      <c r="UDH1925" s="44"/>
      <c r="UDI1925" s="51"/>
      <c r="UDJ1925" s="51"/>
      <c r="UDK1925" s="51"/>
      <c r="UDL1925" s="13"/>
      <c r="UDM1925" s="13"/>
      <c r="UDN1925" s="14"/>
      <c r="UDO1925" s="14"/>
      <c r="UDP1925" s="41"/>
      <c r="UDQ1925" s="44"/>
      <c r="UDR1925" s="51"/>
      <c r="UDS1925" s="51"/>
      <c r="UDT1925" s="51"/>
      <c r="UDU1925" s="13"/>
      <c r="UDV1925" s="13"/>
      <c r="UDW1925" s="14"/>
      <c r="UDX1925" s="14"/>
      <c r="UDY1925" s="41"/>
      <c r="UDZ1925" s="44"/>
      <c r="UEA1925" s="51"/>
      <c r="UEB1925" s="51"/>
      <c r="UEC1925" s="51"/>
      <c r="UED1925" s="13"/>
      <c r="UEE1925" s="13"/>
      <c r="UEF1925" s="14"/>
      <c r="UEG1925" s="14"/>
      <c r="UEH1925" s="41"/>
      <c r="UEI1925" s="44"/>
      <c r="UEJ1925" s="51"/>
      <c r="UEK1925" s="51"/>
      <c r="UEL1925" s="51"/>
      <c r="UEM1925" s="13"/>
      <c r="UEN1925" s="13"/>
      <c r="UEO1925" s="14"/>
      <c r="UEP1925" s="14"/>
      <c r="UEQ1925" s="41"/>
      <c r="UER1925" s="44"/>
      <c r="UES1925" s="51"/>
      <c r="UET1925" s="51"/>
      <c r="UEU1925" s="51"/>
      <c r="UEV1925" s="13"/>
      <c r="UEW1925" s="13"/>
      <c r="UEX1925" s="14"/>
      <c r="UEY1925" s="14"/>
      <c r="UEZ1925" s="41"/>
      <c r="UFA1925" s="44"/>
      <c r="UFB1925" s="51"/>
      <c r="UFC1925" s="51"/>
      <c r="UFD1925" s="51"/>
      <c r="UFE1925" s="13"/>
      <c r="UFF1925" s="13"/>
      <c r="UFG1925" s="14"/>
      <c r="UFH1925" s="14"/>
      <c r="UFI1925" s="41"/>
      <c r="UFJ1925" s="44"/>
      <c r="UFK1925" s="51"/>
      <c r="UFL1925" s="51"/>
      <c r="UFM1925" s="51"/>
      <c r="UFN1925" s="13"/>
      <c r="UFO1925" s="13"/>
      <c r="UFP1925" s="14"/>
      <c r="UFQ1925" s="14"/>
      <c r="UFR1925" s="41"/>
      <c r="UFS1925" s="44"/>
      <c r="UFT1925" s="51"/>
      <c r="UFU1925" s="51"/>
      <c r="UFV1925" s="51"/>
      <c r="UFW1925" s="13"/>
      <c r="UFX1925" s="13"/>
      <c r="UFY1925" s="14"/>
      <c r="UFZ1925" s="14"/>
      <c r="UGA1925" s="41"/>
      <c r="UGB1925" s="44"/>
      <c r="UGC1925" s="51"/>
      <c r="UGD1925" s="51"/>
      <c r="UGE1925" s="51"/>
      <c r="UGF1925" s="13"/>
      <c r="UGG1925" s="13"/>
      <c r="UGH1925" s="14"/>
      <c r="UGI1925" s="14"/>
      <c r="UGJ1925" s="41"/>
      <c r="UGK1925" s="44"/>
      <c r="UGL1925" s="51"/>
      <c r="UGM1925" s="51"/>
      <c r="UGN1925" s="51"/>
      <c r="UGO1925" s="13"/>
      <c r="UGP1925" s="13"/>
      <c r="UGQ1925" s="14"/>
      <c r="UGR1925" s="14"/>
      <c r="UGS1925" s="41"/>
      <c r="UGT1925" s="44"/>
      <c r="UGU1925" s="51"/>
      <c r="UGV1925" s="51"/>
      <c r="UGW1925" s="51"/>
      <c r="UGX1925" s="13"/>
      <c r="UGY1925" s="13"/>
      <c r="UGZ1925" s="14"/>
      <c r="UHA1925" s="14"/>
      <c r="UHB1925" s="41"/>
      <c r="UHC1925" s="44"/>
      <c r="UHD1925" s="51"/>
      <c r="UHE1925" s="51"/>
      <c r="UHF1925" s="51"/>
      <c r="UHG1925" s="13"/>
      <c r="UHH1925" s="13"/>
      <c r="UHI1925" s="14"/>
      <c r="UHJ1925" s="14"/>
      <c r="UHK1925" s="41"/>
      <c r="UHL1925" s="44"/>
      <c r="UHM1925" s="51"/>
      <c r="UHN1925" s="51"/>
      <c r="UHO1925" s="51"/>
      <c r="UHP1925" s="13"/>
      <c r="UHQ1925" s="13"/>
      <c r="UHR1925" s="14"/>
      <c r="UHS1925" s="14"/>
      <c r="UHT1925" s="41"/>
      <c r="UHU1925" s="44"/>
      <c r="UHV1925" s="51"/>
      <c r="UHW1925" s="51"/>
      <c r="UHX1925" s="51"/>
      <c r="UHY1925" s="13"/>
      <c r="UHZ1925" s="13"/>
      <c r="UIA1925" s="14"/>
      <c r="UIB1925" s="14"/>
      <c r="UIC1925" s="41"/>
      <c r="UID1925" s="44"/>
      <c r="UIE1925" s="51"/>
      <c r="UIF1925" s="51"/>
      <c r="UIG1925" s="51"/>
      <c r="UIH1925" s="13"/>
      <c r="UII1925" s="13"/>
      <c r="UIJ1925" s="14"/>
      <c r="UIK1925" s="14"/>
      <c r="UIL1925" s="41"/>
      <c r="UIM1925" s="44"/>
      <c r="UIN1925" s="51"/>
      <c r="UIO1925" s="51"/>
      <c r="UIP1925" s="51"/>
      <c r="UIQ1925" s="13"/>
      <c r="UIR1925" s="13"/>
      <c r="UIS1925" s="14"/>
      <c r="UIT1925" s="14"/>
      <c r="UIU1925" s="41"/>
      <c r="UIV1925" s="44"/>
      <c r="UIW1925" s="51"/>
      <c r="UIX1925" s="51"/>
      <c r="UIY1925" s="51"/>
      <c r="UIZ1925" s="13"/>
      <c r="UJA1925" s="13"/>
      <c r="UJB1925" s="14"/>
      <c r="UJC1925" s="14"/>
      <c r="UJD1925" s="41"/>
      <c r="UJE1925" s="44"/>
      <c r="UJF1925" s="51"/>
      <c r="UJG1925" s="51"/>
      <c r="UJH1925" s="51"/>
      <c r="UJI1925" s="13"/>
      <c r="UJJ1925" s="13"/>
      <c r="UJK1925" s="14"/>
      <c r="UJL1925" s="14"/>
      <c r="UJM1925" s="41"/>
      <c r="UJN1925" s="44"/>
      <c r="UJO1925" s="51"/>
      <c r="UJP1925" s="51"/>
      <c r="UJQ1925" s="51"/>
      <c r="UJR1925" s="13"/>
      <c r="UJS1925" s="13"/>
      <c r="UJT1925" s="14"/>
      <c r="UJU1925" s="14"/>
      <c r="UJV1925" s="41"/>
      <c r="UJW1925" s="44"/>
      <c r="UJX1925" s="51"/>
      <c r="UJY1925" s="51"/>
      <c r="UJZ1925" s="51"/>
      <c r="UKA1925" s="13"/>
      <c r="UKB1925" s="13"/>
      <c r="UKC1925" s="14"/>
      <c r="UKD1925" s="14"/>
      <c r="UKE1925" s="41"/>
      <c r="UKF1925" s="44"/>
      <c r="UKG1925" s="51"/>
      <c r="UKH1925" s="51"/>
      <c r="UKI1925" s="51"/>
      <c r="UKJ1925" s="13"/>
      <c r="UKK1925" s="13"/>
      <c r="UKL1925" s="14"/>
      <c r="UKM1925" s="14"/>
      <c r="UKN1925" s="41"/>
      <c r="UKO1925" s="44"/>
      <c r="UKP1925" s="51"/>
      <c r="UKQ1925" s="51"/>
      <c r="UKR1925" s="51"/>
      <c r="UKS1925" s="13"/>
      <c r="UKT1925" s="13"/>
      <c r="UKU1925" s="14"/>
      <c r="UKV1925" s="14"/>
      <c r="UKW1925" s="41"/>
      <c r="UKX1925" s="44"/>
      <c r="UKY1925" s="51"/>
      <c r="UKZ1925" s="51"/>
      <c r="ULA1925" s="51"/>
      <c r="ULB1925" s="13"/>
      <c r="ULC1925" s="13"/>
      <c r="ULD1925" s="14"/>
      <c r="ULE1925" s="14"/>
      <c r="ULF1925" s="41"/>
      <c r="ULG1925" s="44"/>
      <c r="ULH1925" s="51"/>
      <c r="ULI1925" s="51"/>
      <c r="ULJ1925" s="51"/>
      <c r="ULK1925" s="13"/>
      <c r="ULL1925" s="13"/>
      <c r="ULM1925" s="14"/>
      <c r="ULN1925" s="14"/>
      <c r="ULO1925" s="41"/>
      <c r="ULP1925" s="44"/>
      <c r="ULQ1925" s="51"/>
      <c r="ULR1925" s="51"/>
      <c r="ULS1925" s="51"/>
      <c r="ULT1925" s="13"/>
      <c r="ULU1925" s="13"/>
      <c r="ULV1925" s="14"/>
      <c r="ULW1925" s="14"/>
      <c r="ULX1925" s="41"/>
      <c r="ULY1925" s="44"/>
      <c r="ULZ1925" s="51"/>
      <c r="UMA1925" s="51"/>
      <c r="UMB1925" s="51"/>
      <c r="UMC1925" s="13"/>
      <c r="UMD1925" s="13"/>
      <c r="UME1925" s="14"/>
      <c r="UMF1925" s="14"/>
      <c r="UMG1925" s="41"/>
      <c r="UMH1925" s="44"/>
      <c r="UMI1925" s="51"/>
      <c r="UMJ1925" s="51"/>
      <c r="UMK1925" s="51"/>
      <c r="UML1925" s="13"/>
      <c r="UMM1925" s="13"/>
      <c r="UMN1925" s="14"/>
      <c r="UMO1925" s="14"/>
      <c r="UMP1925" s="41"/>
      <c r="UMQ1925" s="44"/>
      <c r="UMR1925" s="51"/>
      <c r="UMS1925" s="51"/>
      <c r="UMT1925" s="51"/>
      <c r="UMU1925" s="13"/>
      <c r="UMV1925" s="13"/>
      <c r="UMW1925" s="14"/>
      <c r="UMX1925" s="14"/>
      <c r="UMY1925" s="41"/>
      <c r="UMZ1925" s="44"/>
      <c r="UNA1925" s="51"/>
      <c r="UNB1925" s="51"/>
      <c r="UNC1925" s="51"/>
      <c r="UND1925" s="13"/>
      <c r="UNE1925" s="13"/>
      <c r="UNF1925" s="14"/>
      <c r="UNG1925" s="14"/>
      <c r="UNH1925" s="41"/>
      <c r="UNI1925" s="44"/>
      <c r="UNJ1925" s="51"/>
      <c r="UNK1925" s="51"/>
      <c r="UNL1925" s="51"/>
      <c r="UNM1925" s="13"/>
      <c r="UNN1925" s="13"/>
      <c r="UNO1925" s="14"/>
      <c r="UNP1925" s="14"/>
      <c r="UNQ1925" s="41"/>
      <c r="UNR1925" s="44"/>
      <c r="UNS1925" s="51"/>
      <c r="UNT1925" s="51"/>
      <c r="UNU1925" s="51"/>
      <c r="UNV1925" s="13"/>
      <c r="UNW1925" s="13"/>
      <c r="UNX1925" s="14"/>
      <c r="UNY1925" s="14"/>
      <c r="UNZ1925" s="41"/>
      <c r="UOA1925" s="44"/>
      <c r="UOB1925" s="51"/>
      <c r="UOC1925" s="51"/>
      <c r="UOD1925" s="51"/>
      <c r="UOE1925" s="13"/>
      <c r="UOF1925" s="13"/>
      <c r="UOG1925" s="14"/>
      <c r="UOH1925" s="14"/>
      <c r="UOI1925" s="41"/>
      <c r="UOJ1925" s="44"/>
      <c r="UOK1925" s="51"/>
      <c r="UOL1925" s="51"/>
      <c r="UOM1925" s="51"/>
      <c r="UON1925" s="13"/>
      <c r="UOO1925" s="13"/>
      <c r="UOP1925" s="14"/>
      <c r="UOQ1925" s="14"/>
      <c r="UOR1925" s="41"/>
      <c r="UOS1925" s="44"/>
      <c r="UOT1925" s="51"/>
      <c r="UOU1925" s="51"/>
      <c r="UOV1925" s="51"/>
      <c r="UOW1925" s="13"/>
      <c r="UOX1925" s="13"/>
      <c r="UOY1925" s="14"/>
      <c r="UOZ1925" s="14"/>
      <c r="UPA1925" s="41"/>
      <c r="UPB1925" s="44"/>
      <c r="UPC1925" s="51"/>
      <c r="UPD1925" s="51"/>
      <c r="UPE1925" s="51"/>
      <c r="UPF1925" s="13"/>
      <c r="UPG1925" s="13"/>
      <c r="UPH1925" s="14"/>
      <c r="UPI1925" s="14"/>
      <c r="UPJ1925" s="41"/>
      <c r="UPK1925" s="44"/>
      <c r="UPL1925" s="51"/>
      <c r="UPM1925" s="51"/>
      <c r="UPN1925" s="51"/>
      <c r="UPO1925" s="13"/>
      <c r="UPP1925" s="13"/>
      <c r="UPQ1925" s="14"/>
      <c r="UPR1925" s="14"/>
      <c r="UPS1925" s="41"/>
      <c r="UPT1925" s="44"/>
      <c r="UPU1925" s="51"/>
      <c r="UPV1925" s="51"/>
      <c r="UPW1925" s="51"/>
      <c r="UPX1925" s="13"/>
      <c r="UPY1925" s="13"/>
      <c r="UPZ1925" s="14"/>
      <c r="UQA1925" s="14"/>
      <c r="UQB1925" s="41"/>
      <c r="UQC1925" s="44"/>
      <c r="UQD1925" s="51"/>
      <c r="UQE1925" s="51"/>
      <c r="UQF1925" s="51"/>
      <c r="UQG1925" s="13"/>
      <c r="UQH1925" s="13"/>
      <c r="UQI1925" s="14"/>
      <c r="UQJ1925" s="14"/>
      <c r="UQK1925" s="41"/>
      <c r="UQL1925" s="44"/>
      <c r="UQM1925" s="51"/>
      <c r="UQN1925" s="51"/>
      <c r="UQO1925" s="51"/>
      <c r="UQP1925" s="13"/>
      <c r="UQQ1925" s="13"/>
      <c r="UQR1925" s="14"/>
      <c r="UQS1925" s="14"/>
      <c r="UQT1925" s="41"/>
      <c r="UQU1925" s="44"/>
      <c r="UQV1925" s="51"/>
      <c r="UQW1925" s="51"/>
      <c r="UQX1925" s="51"/>
      <c r="UQY1925" s="13"/>
      <c r="UQZ1925" s="13"/>
      <c r="URA1925" s="14"/>
      <c r="URB1925" s="14"/>
      <c r="URC1925" s="41"/>
      <c r="URD1925" s="44"/>
      <c r="URE1925" s="51"/>
      <c r="URF1925" s="51"/>
      <c r="URG1925" s="51"/>
      <c r="URH1925" s="13"/>
      <c r="URI1925" s="13"/>
      <c r="URJ1925" s="14"/>
      <c r="URK1925" s="14"/>
      <c r="URL1925" s="41"/>
      <c r="URM1925" s="44"/>
      <c r="URN1925" s="51"/>
      <c r="URO1925" s="51"/>
      <c r="URP1925" s="51"/>
      <c r="URQ1925" s="13"/>
      <c r="URR1925" s="13"/>
      <c r="URS1925" s="14"/>
      <c r="URT1925" s="14"/>
      <c r="URU1925" s="41"/>
      <c r="URV1925" s="44"/>
      <c r="URW1925" s="51"/>
      <c r="URX1925" s="51"/>
      <c r="URY1925" s="51"/>
      <c r="URZ1925" s="13"/>
      <c r="USA1925" s="13"/>
      <c r="USB1925" s="14"/>
      <c r="USC1925" s="14"/>
      <c r="USD1925" s="41"/>
      <c r="USE1925" s="44"/>
      <c r="USF1925" s="51"/>
      <c r="USG1925" s="51"/>
      <c r="USH1925" s="51"/>
      <c r="USI1925" s="13"/>
      <c r="USJ1925" s="13"/>
      <c r="USK1925" s="14"/>
      <c r="USL1925" s="14"/>
      <c r="USM1925" s="41"/>
      <c r="USN1925" s="44"/>
      <c r="USO1925" s="51"/>
      <c r="USP1925" s="51"/>
      <c r="USQ1925" s="51"/>
      <c r="USR1925" s="13"/>
      <c r="USS1925" s="13"/>
      <c r="UST1925" s="14"/>
      <c r="USU1925" s="14"/>
      <c r="USV1925" s="41"/>
      <c r="USW1925" s="44"/>
      <c r="USX1925" s="51"/>
      <c r="USY1925" s="51"/>
      <c r="USZ1925" s="51"/>
      <c r="UTA1925" s="13"/>
      <c r="UTB1925" s="13"/>
      <c r="UTC1925" s="14"/>
      <c r="UTD1925" s="14"/>
      <c r="UTE1925" s="41"/>
      <c r="UTF1925" s="44"/>
      <c r="UTG1925" s="51"/>
      <c r="UTH1925" s="51"/>
      <c r="UTI1925" s="51"/>
      <c r="UTJ1925" s="13"/>
      <c r="UTK1925" s="13"/>
      <c r="UTL1925" s="14"/>
      <c r="UTM1925" s="14"/>
      <c r="UTN1925" s="41"/>
      <c r="UTO1925" s="44"/>
      <c r="UTP1925" s="51"/>
      <c r="UTQ1925" s="51"/>
      <c r="UTR1925" s="51"/>
      <c r="UTS1925" s="13"/>
      <c r="UTT1925" s="13"/>
      <c r="UTU1925" s="14"/>
      <c r="UTV1925" s="14"/>
      <c r="UTW1925" s="41"/>
      <c r="UTX1925" s="44"/>
      <c r="UTY1925" s="51"/>
      <c r="UTZ1925" s="51"/>
      <c r="UUA1925" s="51"/>
      <c r="UUB1925" s="13"/>
      <c r="UUC1925" s="13"/>
      <c r="UUD1925" s="14"/>
      <c r="UUE1925" s="14"/>
      <c r="UUF1925" s="41"/>
      <c r="UUG1925" s="44"/>
      <c r="UUH1925" s="51"/>
      <c r="UUI1925" s="51"/>
      <c r="UUJ1925" s="51"/>
      <c r="UUK1925" s="13"/>
      <c r="UUL1925" s="13"/>
      <c r="UUM1925" s="14"/>
      <c r="UUN1925" s="14"/>
      <c r="UUO1925" s="41"/>
      <c r="UUP1925" s="44"/>
      <c r="UUQ1925" s="51"/>
      <c r="UUR1925" s="51"/>
      <c r="UUS1925" s="51"/>
      <c r="UUT1925" s="13"/>
      <c r="UUU1925" s="13"/>
      <c r="UUV1925" s="14"/>
      <c r="UUW1925" s="14"/>
      <c r="UUX1925" s="41"/>
      <c r="UUY1925" s="44"/>
      <c r="UUZ1925" s="51"/>
      <c r="UVA1925" s="51"/>
      <c r="UVB1925" s="51"/>
      <c r="UVC1925" s="13"/>
      <c r="UVD1925" s="13"/>
      <c r="UVE1925" s="14"/>
      <c r="UVF1925" s="14"/>
      <c r="UVG1925" s="41"/>
      <c r="UVH1925" s="44"/>
      <c r="UVI1925" s="51"/>
      <c r="UVJ1925" s="51"/>
      <c r="UVK1925" s="51"/>
      <c r="UVL1925" s="13"/>
      <c r="UVM1925" s="13"/>
      <c r="UVN1925" s="14"/>
      <c r="UVO1925" s="14"/>
      <c r="UVP1925" s="41"/>
      <c r="UVQ1925" s="44"/>
      <c r="UVR1925" s="51"/>
      <c r="UVS1925" s="51"/>
      <c r="UVT1925" s="51"/>
      <c r="UVU1925" s="13"/>
      <c r="UVV1925" s="13"/>
      <c r="UVW1925" s="14"/>
      <c r="UVX1925" s="14"/>
      <c r="UVY1925" s="41"/>
      <c r="UVZ1925" s="44"/>
      <c r="UWA1925" s="51"/>
      <c r="UWB1925" s="51"/>
      <c r="UWC1925" s="51"/>
      <c r="UWD1925" s="13"/>
      <c r="UWE1925" s="13"/>
      <c r="UWF1925" s="14"/>
      <c r="UWG1925" s="14"/>
      <c r="UWH1925" s="41"/>
      <c r="UWI1925" s="44"/>
      <c r="UWJ1925" s="51"/>
      <c r="UWK1925" s="51"/>
      <c r="UWL1925" s="51"/>
      <c r="UWM1925" s="13"/>
      <c r="UWN1925" s="13"/>
      <c r="UWO1925" s="14"/>
      <c r="UWP1925" s="14"/>
      <c r="UWQ1925" s="41"/>
      <c r="UWR1925" s="44"/>
      <c r="UWS1925" s="51"/>
      <c r="UWT1925" s="51"/>
      <c r="UWU1925" s="51"/>
      <c r="UWV1925" s="13"/>
      <c r="UWW1925" s="13"/>
      <c r="UWX1925" s="14"/>
      <c r="UWY1925" s="14"/>
      <c r="UWZ1925" s="41"/>
      <c r="UXA1925" s="44"/>
      <c r="UXB1925" s="51"/>
      <c r="UXC1925" s="51"/>
      <c r="UXD1925" s="51"/>
      <c r="UXE1925" s="13"/>
      <c r="UXF1925" s="13"/>
      <c r="UXG1925" s="14"/>
      <c r="UXH1925" s="14"/>
      <c r="UXI1925" s="41"/>
      <c r="UXJ1925" s="44"/>
      <c r="UXK1925" s="51"/>
      <c r="UXL1925" s="51"/>
      <c r="UXM1925" s="51"/>
      <c r="UXN1925" s="13"/>
      <c r="UXO1925" s="13"/>
      <c r="UXP1925" s="14"/>
      <c r="UXQ1925" s="14"/>
      <c r="UXR1925" s="41"/>
      <c r="UXS1925" s="44"/>
      <c r="UXT1925" s="51"/>
      <c r="UXU1925" s="51"/>
      <c r="UXV1925" s="51"/>
      <c r="UXW1925" s="13"/>
      <c r="UXX1925" s="13"/>
      <c r="UXY1925" s="14"/>
      <c r="UXZ1925" s="14"/>
      <c r="UYA1925" s="41"/>
      <c r="UYB1925" s="44"/>
      <c r="UYC1925" s="51"/>
      <c r="UYD1925" s="51"/>
      <c r="UYE1925" s="51"/>
      <c r="UYF1925" s="13"/>
      <c r="UYG1925" s="13"/>
      <c r="UYH1925" s="14"/>
      <c r="UYI1925" s="14"/>
      <c r="UYJ1925" s="41"/>
      <c r="UYK1925" s="44"/>
      <c r="UYL1925" s="51"/>
      <c r="UYM1925" s="51"/>
      <c r="UYN1925" s="51"/>
      <c r="UYO1925" s="13"/>
      <c r="UYP1925" s="13"/>
      <c r="UYQ1925" s="14"/>
      <c r="UYR1925" s="14"/>
      <c r="UYS1925" s="41"/>
      <c r="UYT1925" s="44"/>
      <c r="UYU1925" s="51"/>
      <c r="UYV1925" s="51"/>
      <c r="UYW1925" s="51"/>
      <c r="UYX1925" s="13"/>
      <c r="UYY1925" s="13"/>
      <c r="UYZ1925" s="14"/>
      <c r="UZA1925" s="14"/>
      <c r="UZB1925" s="41"/>
      <c r="UZC1925" s="44"/>
      <c r="UZD1925" s="51"/>
      <c r="UZE1925" s="51"/>
      <c r="UZF1925" s="51"/>
      <c r="UZG1925" s="13"/>
      <c r="UZH1925" s="13"/>
      <c r="UZI1925" s="14"/>
      <c r="UZJ1925" s="14"/>
      <c r="UZK1925" s="38"/>
    </row>
    <row r="1926" spans="1:14883" s="42" customFormat="1" x14ac:dyDescent="0.2">
      <c r="A1926" s="146" t="s">
        <v>396</v>
      </c>
      <c r="B1926" s="147">
        <v>916</v>
      </c>
      <c r="C1926" s="148" t="s">
        <v>60</v>
      </c>
      <c r="D1926" s="148" t="s">
        <v>57</v>
      </c>
      <c r="E1926" s="149" t="s">
        <v>414</v>
      </c>
      <c r="F1926" s="5"/>
      <c r="G1926" s="150">
        <f t="shared" ref="G1926" si="213">G1927</f>
        <v>1118</v>
      </c>
    </row>
    <row r="1927" spans="1:14883" ht="63" x14ac:dyDescent="0.2">
      <c r="A1927" s="140" t="s">
        <v>397</v>
      </c>
      <c r="B1927" s="1">
        <v>916</v>
      </c>
      <c r="C1927" s="141" t="s">
        <v>60</v>
      </c>
      <c r="D1927" s="141" t="s">
        <v>57</v>
      </c>
      <c r="E1927" s="151" t="s">
        <v>415</v>
      </c>
      <c r="F1927" s="143"/>
      <c r="G1927" s="145">
        <f>G1928</f>
        <v>1118</v>
      </c>
    </row>
    <row r="1928" spans="1:14883" ht="78.75" x14ac:dyDescent="0.2">
      <c r="A1928" s="194" t="s">
        <v>551</v>
      </c>
      <c r="B1928" s="153">
        <v>916</v>
      </c>
      <c r="C1928" s="5" t="s">
        <v>60</v>
      </c>
      <c r="D1928" s="5" t="s">
        <v>57</v>
      </c>
      <c r="E1928" s="7" t="s">
        <v>416</v>
      </c>
      <c r="F1928" s="232"/>
      <c r="G1928" s="76">
        <f>G1929</f>
        <v>1118</v>
      </c>
    </row>
    <row r="1929" spans="1:14883" ht="31.5" x14ac:dyDescent="0.2">
      <c r="A1929" s="18" t="s">
        <v>18</v>
      </c>
      <c r="B1929" s="9">
        <v>916</v>
      </c>
      <c r="C1929" s="8" t="s">
        <v>60</v>
      </c>
      <c r="D1929" s="8" t="s">
        <v>57</v>
      </c>
      <c r="E1929" s="19" t="s">
        <v>416</v>
      </c>
      <c r="F1929" s="8" t="s">
        <v>20</v>
      </c>
      <c r="G1929" s="34">
        <f>G1930</f>
        <v>1118</v>
      </c>
      <c r="H1929" s="51"/>
      <c r="I1929" s="51"/>
      <c r="J1929" s="51"/>
      <c r="K1929" s="13"/>
      <c r="L1929" s="13"/>
      <c r="M1929" s="14"/>
      <c r="N1929" s="14"/>
      <c r="O1929" s="41"/>
      <c r="P1929" s="44"/>
      <c r="Q1929" s="51"/>
      <c r="R1929" s="51"/>
      <c r="S1929" s="51"/>
      <c r="T1929" s="13"/>
      <c r="U1929" s="13"/>
      <c r="V1929" s="14"/>
      <c r="W1929" s="14"/>
      <c r="X1929" s="41"/>
      <c r="Y1929" s="44"/>
      <c r="Z1929" s="51"/>
      <c r="AA1929" s="51"/>
      <c r="AB1929" s="51"/>
      <c r="AC1929" s="13"/>
      <c r="AD1929" s="13"/>
      <c r="AE1929" s="14"/>
      <c r="AF1929" s="14"/>
      <c r="AG1929" s="41"/>
      <c r="AH1929" s="44"/>
      <c r="AI1929" s="51"/>
      <c r="AJ1929" s="51"/>
      <c r="AK1929" s="51"/>
      <c r="AL1929" s="13"/>
      <c r="AM1929" s="13"/>
      <c r="AN1929" s="14"/>
      <c r="AO1929" s="14"/>
      <c r="AP1929" s="41"/>
      <c r="AQ1929" s="44"/>
      <c r="AR1929" s="51"/>
      <c r="AS1929" s="51"/>
      <c r="AT1929" s="51"/>
      <c r="AU1929" s="13"/>
      <c r="AV1929" s="13"/>
      <c r="AW1929" s="14"/>
      <c r="AX1929" s="14"/>
      <c r="AY1929" s="41"/>
      <c r="AZ1929" s="44"/>
      <c r="BA1929" s="51"/>
      <c r="BB1929" s="51"/>
      <c r="BC1929" s="51"/>
      <c r="BD1929" s="13"/>
      <c r="BE1929" s="13"/>
      <c r="BF1929" s="14"/>
      <c r="BG1929" s="14"/>
      <c r="BH1929" s="41"/>
      <c r="BI1929" s="44"/>
      <c r="BJ1929" s="51"/>
      <c r="BK1929" s="51"/>
      <c r="BL1929" s="51"/>
      <c r="BM1929" s="13"/>
      <c r="BN1929" s="13"/>
      <c r="BO1929" s="14"/>
      <c r="BP1929" s="14"/>
      <c r="BQ1929" s="41"/>
      <c r="BR1929" s="44"/>
      <c r="BS1929" s="51"/>
      <c r="BT1929" s="51"/>
      <c r="BU1929" s="51"/>
      <c r="BV1929" s="13"/>
      <c r="BW1929" s="13"/>
      <c r="BX1929" s="14"/>
      <c r="BY1929" s="14"/>
      <c r="BZ1929" s="41"/>
      <c r="CA1929" s="44"/>
      <c r="CB1929" s="51"/>
      <c r="CC1929" s="51"/>
      <c r="CD1929" s="51"/>
      <c r="CE1929" s="13"/>
      <c r="CF1929" s="13"/>
      <c r="CG1929" s="14"/>
      <c r="CH1929" s="14"/>
      <c r="CI1929" s="41"/>
      <c r="CJ1929" s="44"/>
      <c r="CK1929" s="51"/>
      <c r="CL1929" s="51"/>
      <c r="CM1929" s="51"/>
      <c r="CN1929" s="13"/>
      <c r="CO1929" s="13"/>
      <c r="CP1929" s="14"/>
      <c r="CQ1929" s="14"/>
      <c r="CR1929" s="41"/>
      <c r="CS1929" s="44"/>
      <c r="CT1929" s="51"/>
      <c r="CU1929" s="51"/>
      <c r="CV1929" s="51"/>
      <c r="CW1929" s="13"/>
      <c r="CX1929" s="13"/>
      <c r="CY1929" s="14"/>
      <c r="CZ1929" s="14"/>
      <c r="DA1929" s="41"/>
      <c r="DB1929" s="44"/>
      <c r="DC1929" s="51"/>
      <c r="DD1929" s="51"/>
      <c r="DE1929" s="51"/>
      <c r="DF1929" s="13"/>
      <c r="DG1929" s="13"/>
      <c r="DH1929" s="14"/>
      <c r="DI1929" s="14"/>
      <c r="DJ1929" s="41"/>
      <c r="DK1929" s="44"/>
      <c r="DL1929" s="51"/>
      <c r="DM1929" s="51"/>
      <c r="DN1929" s="51"/>
      <c r="DO1929" s="13"/>
      <c r="DP1929" s="13"/>
      <c r="DQ1929" s="14"/>
      <c r="DR1929" s="14"/>
      <c r="DS1929" s="41"/>
      <c r="DT1929" s="44"/>
      <c r="DU1929" s="51"/>
      <c r="DV1929" s="51"/>
      <c r="DW1929" s="51"/>
      <c r="DX1929" s="13"/>
      <c r="DY1929" s="13"/>
      <c r="DZ1929" s="14"/>
      <c r="EA1929" s="14"/>
      <c r="EB1929" s="41"/>
      <c r="EC1929" s="44"/>
      <c r="ED1929" s="51"/>
      <c r="EE1929" s="51"/>
      <c r="EF1929" s="51"/>
      <c r="EG1929" s="13"/>
      <c r="EH1929" s="13"/>
      <c r="EI1929" s="14"/>
      <c r="EJ1929" s="14"/>
      <c r="EK1929" s="41"/>
      <c r="EL1929" s="44"/>
      <c r="EM1929" s="51"/>
      <c r="EN1929" s="51"/>
      <c r="EO1929" s="51"/>
      <c r="EP1929" s="13"/>
      <c r="EQ1929" s="13"/>
      <c r="ER1929" s="14"/>
      <c r="ES1929" s="14"/>
      <c r="ET1929" s="41"/>
      <c r="EU1929" s="44"/>
      <c r="EV1929" s="51"/>
      <c r="EW1929" s="51"/>
      <c r="EX1929" s="51"/>
      <c r="EY1929" s="13"/>
      <c r="EZ1929" s="13"/>
      <c r="FA1929" s="14"/>
      <c r="FB1929" s="14"/>
      <c r="FC1929" s="41"/>
      <c r="FD1929" s="44"/>
      <c r="FE1929" s="51"/>
      <c r="FF1929" s="51"/>
      <c r="FG1929" s="51"/>
      <c r="FH1929" s="13"/>
      <c r="FI1929" s="13"/>
      <c r="FJ1929" s="14"/>
      <c r="FK1929" s="14"/>
      <c r="FL1929" s="41"/>
      <c r="FM1929" s="44"/>
      <c r="FN1929" s="51"/>
      <c r="FO1929" s="51"/>
      <c r="FP1929" s="51"/>
      <c r="FQ1929" s="13"/>
      <c r="FR1929" s="13"/>
      <c r="FS1929" s="14"/>
      <c r="FT1929" s="14"/>
      <c r="FU1929" s="41"/>
      <c r="FV1929" s="44"/>
      <c r="FW1929" s="51"/>
      <c r="FX1929" s="51"/>
      <c r="FY1929" s="51"/>
      <c r="FZ1929" s="13"/>
      <c r="GA1929" s="13"/>
      <c r="GB1929" s="14"/>
      <c r="GC1929" s="14"/>
      <c r="GD1929" s="41"/>
      <c r="GE1929" s="44"/>
      <c r="GF1929" s="51"/>
      <c r="GG1929" s="51"/>
      <c r="GH1929" s="51"/>
      <c r="GI1929" s="13"/>
      <c r="GJ1929" s="13"/>
      <c r="GK1929" s="14"/>
      <c r="GL1929" s="14"/>
      <c r="GM1929" s="41"/>
      <c r="GN1929" s="44"/>
      <c r="GO1929" s="51"/>
      <c r="GP1929" s="51"/>
      <c r="GQ1929" s="51"/>
      <c r="GR1929" s="13"/>
      <c r="GS1929" s="13"/>
      <c r="GT1929" s="14"/>
      <c r="GU1929" s="14"/>
      <c r="GV1929" s="41"/>
      <c r="GW1929" s="44"/>
      <c r="GX1929" s="51"/>
      <c r="GY1929" s="51"/>
      <c r="GZ1929" s="51"/>
      <c r="HA1929" s="13"/>
      <c r="HB1929" s="13"/>
      <c r="HC1929" s="14"/>
      <c r="HD1929" s="14"/>
      <c r="HE1929" s="41"/>
      <c r="HF1929" s="44"/>
      <c r="HG1929" s="51"/>
      <c r="HH1929" s="51"/>
      <c r="HI1929" s="51"/>
      <c r="HJ1929" s="13"/>
      <c r="HK1929" s="13"/>
      <c r="HL1929" s="14"/>
      <c r="HM1929" s="14"/>
      <c r="HN1929" s="41"/>
      <c r="HO1929" s="44"/>
      <c r="HP1929" s="51"/>
      <c r="HQ1929" s="51"/>
      <c r="HR1929" s="51"/>
      <c r="HS1929" s="13"/>
      <c r="HT1929" s="13"/>
      <c r="HU1929" s="14"/>
      <c r="HV1929" s="14"/>
      <c r="HW1929" s="41"/>
      <c r="HX1929" s="44"/>
      <c r="HY1929" s="51"/>
      <c r="HZ1929" s="51"/>
      <c r="IA1929" s="51"/>
      <c r="IB1929" s="13"/>
      <c r="IC1929" s="13"/>
      <c r="ID1929" s="14"/>
      <c r="IE1929" s="14"/>
      <c r="IF1929" s="41"/>
      <c r="IG1929" s="44"/>
      <c r="IH1929" s="51"/>
      <c r="II1929" s="51"/>
      <c r="IJ1929" s="51"/>
      <c r="IK1929" s="13"/>
      <c r="IL1929" s="13"/>
      <c r="IM1929" s="14"/>
      <c r="IN1929" s="14"/>
      <c r="IO1929" s="41"/>
      <c r="IP1929" s="44"/>
      <c r="IQ1929" s="51"/>
      <c r="IR1929" s="51"/>
      <c r="IS1929" s="51"/>
      <c r="IT1929" s="13"/>
      <c r="IU1929" s="13"/>
      <c r="IV1929" s="14"/>
      <c r="IW1929" s="14"/>
      <c r="IX1929" s="41"/>
      <c r="IY1929" s="44"/>
      <c r="IZ1929" s="51"/>
      <c r="JA1929" s="51"/>
      <c r="JB1929" s="51"/>
      <c r="JC1929" s="13"/>
      <c r="JD1929" s="13"/>
      <c r="JE1929" s="14"/>
      <c r="JF1929" s="14"/>
      <c r="JG1929" s="41"/>
      <c r="JH1929" s="44"/>
      <c r="JI1929" s="51"/>
      <c r="JJ1929" s="51"/>
      <c r="JK1929" s="51"/>
      <c r="JL1929" s="13"/>
      <c r="JM1929" s="13"/>
      <c r="JN1929" s="14"/>
      <c r="JO1929" s="14"/>
      <c r="JP1929" s="41"/>
      <c r="JQ1929" s="44"/>
      <c r="JR1929" s="51"/>
      <c r="JS1929" s="51"/>
      <c r="JT1929" s="51"/>
      <c r="JU1929" s="13"/>
      <c r="JV1929" s="13"/>
      <c r="JW1929" s="14"/>
      <c r="JX1929" s="14"/>
      <c r="JY1929" s="41"/>
      <c r="JZ1929" s="44"/>
      <c r="KA1929" s="51"/>
      <c r="KB1929" s="51"/>
      <c r="KC1929" s="51"/>
      <c r="KD1929" s="13"/>
      <c r="KE1929" s="13"/>
      <c r="KF1929" s="14"/>
      <c r="KG1929" s="14"/>
      <c r="KH1929" s="41"/>
      <c r="KI1929" s="44"/>
      <c r="KJ1929" s="51"/>
      <c r="KK1929" s="51"/>
      <c r="KL1929" s="51"/>
      <c r="KM1929" s="13"/>
      <c r="KN1929" s="13"/>
      <c r="KO1929" s="14"/>
      <c r="KP1929" s="14"/>
      <c r="KQ1929" s="41"/>
      <c r="KR1929" s="44"/>
      <c r="KS1929" s="51"/>
      <c r="KT1929" s="51"/>
      <c r="KU1929" s="51"/>
      <c r="KV1929" s="13"/>
      <c r="KW1929" s="13"/>
      <c r="KX1929" s="14"/>
      <c r="KY1929" s="14"/>
      <c r="KZ1929" s="41"/>
      <c r="LA1929" s="44"/>
      <c r="LB1929" s="51"/>
      <c r="LC1929" s="51"/>
      <c r="LD1929" s="51"/>
      <c r="LE1929" s="13"/>
      <c r="LF1929" s="13"/>
      <c r="LG1929" s="14"/>
      <c r="LH1929" s="14"/>
      <c r="LI1929" s="41"/>
      <c r="LJ1929" s="44"/>
      <c r="LK1929" s="51"/>
      <c r="LL1929" s="51"/>
      <c r="LM1929" s="51"/>
      <c r="LN1929" s="13"/>
      <c r="LO1929" s="13"/>
      <c r="LP1929" s="14"/>
      <c r="LQ1929" s="14"/>
      <c r="LR1929" s="41"/>
      <c r="LS1929" s="44"/>
      <c r="LT1929" s="51"/>
      <c r="LU1929" s="51"/>
      <c r="LV1929" s="51"/>
      <c r="LW1929" s="13"/>
      <c r="LX1929" s="13"/>
      <c r="LY1929" s="14"/>
      <c r="LZ1929" s="14"/>
      <c r="MA1929" s="41"/>
      <c r="MB1929" s="44"/>
      <c r="MC1929" s="51"/>
      <c r="MD1929" s="51"/>
      <c r="ME1929" s="51"/>
      <c r="MF1929" s="13"/>
      <c r="MG1929" s="13"/>
      <c r="MH1929" s="14"/>
      <c r="MI1929" s="14"/>
      <c r="MJ1929" s="41"/>
      <c r="MK1929" s="44"/>
      <c r="ML1929" s="51"/>
      <c r="MM1929" s="51"/>
      <c r="MN1929" s="51"/>
      <c r="MO1929" s="13"/>
      <c r="MP1929" s="13"/>
      <c r="MQ1929" s="14"/>
      <c r="MR1929" s="14"/>
      <c r="MS1929" s="41"/>
      <c r="MT1929" s="44"/>
      <c r="MU1929" s="51"/>
      <c r="MV1929" s="51"/>
      <c r="MW1929" s="51"/>
      <c r="MX1929" s="13"/>
      <c r="MY1929" s="13"/>
      <c r="MZ1929" s="14"/>
      <c r="NA1929" s="14"/>
      <c r="NB1929" s="41"/>
      <c r="NC1929" s="44"/>
      <c r="ND1929" s="51"/>
      <c r="NE1929" s="51"/>
      <c r="NF1929" s="51"/>
      <c r="NG1929" s="13"/>
      <c r="NH1929" s="13"/>
      <c r="NI1929" s="14"/>
      <c r="NJ1929" s="14"/>
      <c r="NK1929" s="41"/>
      <c r="NL1929" s="44"/>
      <c r="NM1929" s="51"/>
      <c r="NN1929" s="51"/>
      <c r="NO1929" s="51"/>
      <c r="NP1929" s="13"/>
      <c r="NQ1929" s="13"/>
      <c r="NR1929" s="14"/>
      <c r="NS1929" s="14"/>
      <c r="NT1929" s="41"/>
      <c r="NU1929" s="44"/>
      <c r="NV1929" s="51"/>
      <c r="NW1929" s="51"/>
      <c r="NX1929" s="51"/>
      <c r="NY1929" s="13"/>
      <c r="NZ1929" s="13"/>
      <c r="OA1929" s="14"/>
      <c r="OB1929" s="14"/>
      <c r="OC1929" s="41"/>
      <c r="OD1929" s="44"/>
      <c r="OE1929" s="51"/>
      <c r="OF1929" s="51"/>
      <c r="OG1929" s="51"/>
      <c r="OH1929" s="13"/>
      <c r="OI1929" s="13"/>
      <c r="OJ1929" s="14"/>
      <c r="OK1929" s="14"/>
      <c r="OL1929" s="41"/>
      <c r="OM1929" s="44"/>
      <c r="ON1929" s="51"/>
      <c r="OO1929" s="51"/>
      <c r="OP1929" s="51"/>
      <c r="OQ1929" s="13"/>
      <c r="OR1929" s="13"/>
      <c r="OS1929" s="14"/>
      <c r="OT1929" s="14"/>
      <c r="OU1929" s="41"/>
      <c r="OV1929" s="44"/>
      <c r="OW1929" s="51"/>
      <c r="OX1929" s="51"/>
      <c r="OY1929" s="51"/>
      <c r="OZ1929" s="13"/>
      <c r="PA1929" s="13"/>
      <c r="PB1929" s="14"/>
      <c r="PC1929" s="14"/>
      <c r="PD1929" s="41"/>
      <c r="PE1929" s="44"/>
      <c r="PF1929" s="51"/>
      <c r="PG1929" s="51"/>
      <c r="PH1929" s="51"/>
      <c r="PI1929" s="13"/>
      <c r="PJ1929" s="13"/>
      <c r="PK1929" s="14"/>
      <c r="PL1929" s="14"/>
      <c r="PM1929" s="41"/>
      <c r="PN1929" s="44"/>
      <c r="PO1929" s="51"/>
      <c r="PP1929" s="51"/>
      <c r="PQ1929" s="51"/>
      <c r="PR1929" s="13"/>
      <c r="PS1929" s="13"/>
      <c r="PT1929" s="14"/>
      <c r="PU1929" s="14"/>
      <c r="PV1929" s="41"/>
      <c r="PW1929" s="44"/>
      <c r="PX1929" s="51"/>
      <c r="PY1929" s="51"/>
      <c r="PZ1929" s="51"/>
      <c r="QA1929" s="13"/>
      <c r="QB1929" s="13"/>
      <c r="QC1929" s="14"/>
      <c r="QD1929" s="14"/>
      <c r="QE1929" s="41"/>
      <c r="QF1929" s="44"/>
      <c r="QG1929" s="51"/>
      <c r="QH1929" s="51"/>
      <c r="QI1929" s="51"/>
      <c r="QJ1929" s="13"/>
      <c r="QK1929" s="13"/>
      <c r="QL1929" s="14"/>
      <c r="QM1929" s="14"/>
      <c r="QN1929" s="41"/>
      <c r="QO1929" s="44"/>
      <c r="QP1929" s="51"/>
      <c r="QQ1929" s="51"/>
      <c r="QR1929" s="51"/>
      <c r="QS1929" s="13"/>
      <c r="QT1929" s="13"/>
      <c r="QU1929" s="14"/>
      <c r="QV1929" s="14"/>
      <c r="QW1929" s="41"/>
      <c r="QX1929" s="44"/>
      <c r="QY1929" s="51"/>
      <c r="QZ1929" s="51"/>
      <c r="RA1929" s="51"/>
      <c r="RB1929" s="13"/>
      <c r="RC1929" s="13"/>
      <c r="RD1929" s="14"/>
      <c r="RE1929" s="14"/>
      <c r="RF1929" s="41"/>
      <c r="RG1929" s="44"/>
      <c r="RH1929" s="51"/>
      <c r="RI1929" s="51"/>
      <c r="RJ1929" s="51"/>
      <c r="RK1929" s="13"/>
      <c r="RL1929" s="13"/>
      <c r="RM1929" s="14"/>
      <c r="RN1929" s="14"/>
      <c r="RO1929" s="41"/>
      <c r="RP1929" s="44"/>
      <c r="RQ1929" s="51"/>
      <c r="RR1929" s="51"/>
      <c r="RS1929" s="51"/>
      <c r="RT1929" s="13"/>
      <c r="RU1929" s="13"/>
      <c r="RV1929" s="14"/>
      <c r="RW1929" s="14"/>
      <c r="RX1929" s="41"/>
      <c r="RY1929" s="44"/>
      <c r="RZ1929" s="51"/>
      <c r="SA1929" s="51"/>
      <c r="SB1929" s="51"/>
      <c r="SC1929" s="13"/>
      <c r="SD1929" s="13"/>
      <c r="SE1929" s="14"/>
      <c r="SF1929" s="14"/>
      <c r="SG1929" s="41"/>
      <c r="SH1929" s="44"/>
      <c r="SI1929" s="51"/>
      <c r="SJ1929" s="51"/>
      <c r="SK1929" s="51"/>
      <c r="SL1929" s="13"/>
      <c r="SM1929" s="13"/>
      <c r="SN1929" s="14"/>
      <c r="SO1929" s="14"/>
      <c r="SP1929" s="41"/>
      <c r="SQ1929" s="44"/>
      <c r="SR1929" s="51"/>
      <c r="SS1929" s="51"/>
      <c r="ST1929" s="51"/>
      <c r="SU1929" s="13"/>
      <c r="SV1929" s="13"/>
      <c r="SW1929" s="14"/>
      <c r="SX1929" s="14"/>
      <c r="SY1929" s="41"/>
      <c r="SZ1929" s="44"/>
      <c r="TA1929" s="51"/>
      <c r="TB1929" s="51"/>
      <c r="TC1929" s="51"/>
      <c r="TD1929" s="13"/>
      <c r="TE1929" s="13"/>
      <c r="TF1929" s="14"/>
      <c r="TG1929" s="14"/>
      <c r="TH1929" s="41"/>
      <c r="TI1929" s="44"/>
      <c r="TJ1929" s="51"/>
      <c r="TK1929" s="51"/>
      <c r="TL1929" s="51"/>
      <c r="TM1929" s="13"/>
      <c r="TN1929" s="13"/>
      <c r="TO1929" s="14"/>
      <c r="TP1929" s="14"/>
      <c r="TQ1929" s="41"/>
      <c r="TR1929" s="44"/>
      <c r="TS1929" s="51"/>
      <c r="TT1929" s="51"/>
      <c r="TU1929" s="51"/>
      <c r="TV1929" s="13"/>
      <c r="TW1929" s="13"/>
      <c r="TX1929" s="14"/>
      <c r="TY1929" s="14"/>
      <c r="TZ1929" s="41"/>
      <c r="UA1929" s="44"/>
      <c r="UB1929" s="51"/>
      <c r="UC1929" s="51"/>
      <c r="UD1929" s="51"/>
      <c r="UE1929" s="13"/>
      <c r="UF1929" s="13"/>
      <c r="UG1929" s="14"/>
      <c r="UH1929" s="14"/>
      <c r="UI1929" s="41"/>
      <c r="UJ1929" s="44"/>
      <c r="UK1929" s="51"/>
      <c r="UL1929" s="51"/>
      <c r="UM1929" s="51"/>
      <c r="UN1929" s="13"/>
      <c r="UO1929" s="13"/>
      <c r="UP1929" s="14"/>
      <c r="UQ1929" s="14"/>
      <c r="UR1929" s="41"/>
      <c r="US1929" s="44"/>
      <c r="UT1929" s="51"/>
      <c r="UU1929" s="51"/>
      <c r="UV1929" s="51"/>
      <c r="UW1929" s="13"/>
      <c r="UX1929" s="13"/>
      <c r="UY1929" s="14"/>
      <c r="UZ1929" s="14"/>
      <c r="VA1929" s="41"/>
      <c r="VB1929" s="44"/>
      <c r="VC1929" s="51"/>
      <c r="VD1929" s="51"/>
      <c r="VE1929" s="51"/>
      <c r="VF1929" s="13"/>
      <c r="VG1929" s="13"/>
      <c r="VH1929" s="14"/>
      <c r="VI1929" s="14"/>
      <c r="VJ1929" s="41"/>
      <c r="VK1929" s="44"/>
      <c r="VL1929" s="51"/>
      <c r="VM1929" s="51"/>
      <c r="VN1929" s="51"/>
      <c r="VO1929" s="13"/>
      <c r="VP1929" s="13"/>
      <c r="VQ1929" s="14"/>
      <c r="VR1929" s="14"/>
      <c r="VS1929" s="41"/>
      <c r="VT1929" s="44"/>
      <c r="VU1929" s="51"/>
      <c r="VV1929" s="51"/>
      <c r="VW1929" s="51"/>
      <c r="VX1929" s="13"/>
      <c r="VY1929" s="13"/>
      <c r="VZ1929" s="14"/>
      <c r="WA1929" s="14"/>
      <c r="WB1929" s="41"/>
      <c r="WC1929" s="44"/>
      <c r="WD1929" s="51"/>
      <c r="WE1929" s="51"/>
      <c r="WF1929" s="51"/>
      <c r="WG1929" s="13"/>
      <c r="WH1929" s="13"/>
      <c r="WI1929" s="14"/>
      <c r="WJ1929" s="14"/>
      <c r="WK1929" s="41"/>
      <c r="WL1929" s="44"/>
      <c r="WM1929" s="51"/>
      <c r="WN1929" s="51"/>
      <c r="WO1929" s="51"/>
      <c r="WP1929" s="13"/>
      <c r="WQ1929" s="13"/>
      <c r="WR1929" s="14"/>
      <c r="WS1929" s="14"/>
      <c r="WT1929" s="41"/>
      <c r="WU1929" s="44"/>
      <c r="WV1929" s="51"/>
      <c r="WW1929" s="51"/>
      <c r="WX1929" s="51"/>
      <c r="WY1929" s="13"/>
      <c r="WZ1929" s="13"/>
      <c r="XA1929" s="14"/>
      <c r="XB1929" s="14"/>
      <c r="XC1929" s="41"/>
      <c r="XD1929" s="44"/>
      <c r="XE1929" s="51"/>
      <c r="XF1929" s="51"/>
      <c r="XG1929" s="51"/>
      <c r="XH1929" s="13"/>
      <c r="XI1929" s="13"/>
      <c r="XJ1929" s="14"/>
      <c r="XK1929" s="14"/>
      <c r="XL1929" s="41"/>
      <c r="XM1929" s="44"/>
      <c r="XN1929" s="51"/>
      <c r="XO1929" s="51"/>
      <c r="XP1929" s="51"/>
      <c r="XQ1929" s="13"/>
      <c r="XR1929" s="13"/>
      <c r="XS1929" s="14"/>
      <c r="XT1929" s="14"/>
      <c r="XU1929" s="41"/>
      <c r="XV1929" s="44"/>
      <c r="XW1929" s="51"/>
      <c r="XX1929" s="51"/>
      <c r="XY1929" s="51"/>
      <c r="XZ1929" s="13"/>
      <c r="YA1929" s="13"/>
      <c r="YB1929" s="14"/>
      <c r="YC1929" s="14"/>
      <c r="YD1929" s="41"/>
      <c r="YE1929" s="44"/>
      <c r="YF1929" s="51"/>
      <c r="YG1929" s="51"/>
      <c r="YH1929" s="51"/>
      <c r="YI1929" s="13"/>
      <c r="YJ1929" s="13"/>
      <c r="YK1929" s="14"/>
      <c r="YL1929" s="14"/>
      <c r="YM1929" s="41"/>
      <c r="YN1929" s="44"/>
      <c r="YO1929" s="51"/>
      <c r="YP1929" s="51"/>
      <c r="YQ1929" s="51"/>
      <c r="YR1929" s="13"/>
      <c r="YS1929" s="13"/>
      <c r="YT1929" s="14"/>
      <c r="YU1929" s="14"/>
      <c r="YV1929" s="41"/>
      <c r="YW1929" s="44"/>
      <c r="YX1929" s="51"/>
      <c r="YY1929" s="51"/>
      <c r="YZ1929" s="51"/>
      <c r="ZA1929" s="13"/>
      <c r="ZB1929" s="13"/>
      <c r="ZC1929" s="14"/>
      <c r="ZD1929" s="14"/>
      <c r="ZE1929" s="41"/>
      <c r="ZF1929" s="44"/>
      <c r="ZG1929" s="51"/>
      <c r="ZH1929" s="51"/>
      <c r="ZI1929" s="51"/>
      <c r="ZJ1929" s="13"/>
      <c r="ZK1929" s="13"/>
      <c r="ZL1929" s="14"/>
      <c r="ZM1929" s="14"/>
      <c r="ZN1929" s="41"/>
      <c r="ZO1929" s="44"/>
      <c r="ZP1929" s="51"/>
      <c r="ZQ1929" s="51"/>
      <c r="ZR1929" s="51"/>
      <c r="ZS1929" s="13"/>
      <c r="ZT1929" s="13"/>
      <c r="ZU1929" s="14"/>
      <c r="ZV1929" s="14"/>
      <c r="ZW1929" s="41"/>
      <c r="ZX1929" s="44"/>
      <c r="ZY1929" s="51"/>
      <c r="ZZ1929" s="51"/>
      <c r="AAA1929" s="51"/>
      <c r="AAB1929" s="13"/>
      <c r="AAC1929" s="13"/>
      <c r="AAD1929" s="14"/>
      <c r="AAE1929" s="14"/>
      <c r="AAF1929" s="41"/>
      <c r="AAG1929" s="44"/>
      <c r="AAH1929" s="51"/>
      <c r="AAI1929" s="51"/>
      <c r="AAJ1929" s="51"/>
      <c r="AAK1929" s="13"/>
      <c r="AAL1929" s="13"/>
      <c r="AAM1929" s="14"/>
      <c r="AAN1929" s="14"/>
      <c r="AAO1929" s="41"/>
      <c r="AAP1929" s="44"/>
      <c r="AAQ1929" s="51"/>
      <c r="AAR1929" s="51"/>
      <c r="AAS1929" s="51"/>
      <c r="AAT1929" s="13"/>
      <c r="AAU1929" s="13"/>
      <c r="AAV1929" s="14"/>
      <c r="AAW1929" s="14"/>
      <c r="AAX1929" s="41"/>
      <c r="AAY1929" s="44"/>
      <c r="AAZ1929" s="51"/>
      <c r="ABA1929" s="51"/>
      <c r="ABB1929" s="51"/>
      <c r="ABC1929" s="13"/>
      <c r="ABD1929" s="13"/>
      <c r="ABE1929" s="14"/>
      <c r="ABF1929" s="14"/>
      <c r="ABG1929" s="41"/>
      <c r="ABH1929" s="44"/>
      <c r="ABI1929" s="51"/>
      <c r="ABJ1929" s="51"/>
      <c r="ABK1929" s="51"/>
      <c r="ABL1929" s="13"/>
      <c r="ABM1929" s="13"/>
      <c r="ABN1929" s="14"/>
      <c r="ABO1929" s="14"/>
      <c r="ABP1929" s="41"/>
      <c r="ABQ1929" s="44"/>
      <c r="ABR1929" s="51"/>
      <c r="ABS1929" s="51"/>
      <c r="ABT1929" s="51"/>
      <c r="ABU1929" s="13"/>
      <c r="ABV1929" s="13"/>
      <c r="ABW1929" s="14"/>
      <c r="ABX1929" s="14"/>
      <c r="ABY1929" s="41"/>
      <c r="ABZ1929" s="44"/>
      <c r="ACA1929" s="51"/>
      <c r="ACB1929" s="51"/>
      <c r="ACC1929" s="51"/>
      <c r="ACD1929" s="13"/>
      <c r="ACE1929" s="13"/>
      <c r="ACF1929" s="14"/>
      <c r="ACG1929" s="14"/>
      <c r="ACH1929" s="41"/>
      <c r="ACI1929" s="44"/>
      <c r="ACJ1929" s="51"/>
      <c r="ACK1929" s="51"/>
      <c r="ACL1929" s="51"/>
      <c r="ACM1929" s="13"/>
      <c r="ACN1929" s="13"/>
      <c r="ACO1929" s="14"/>
      <c r="ACP1929" s="14"/>
      <c r="ACQ1929" s="41"/>
      <c r="ACR1929" s="44"/>
      <c r="ACS1929" s="51"/>
      <c r="ACT1929" s="51"/>
      <c r="ACU1929" s="51"/>
      <c r="ACV1929" s="13"/>
      <c r="ACW1929" s="13"/>
      <c r="ACX1929" s="14"/>
      <c r="ACY1929" s="14"/>
      <c r="ACZ1929" s="41"/>
      <c r="ADA1929" s="44"/>
      <c r="ADB1929" s="51"/>
      <c r="ADC1929" s="51"/>
      <c r="ADD1929" s="51"/>
      <c r="ADE1929" s="13"/>
      <c r="ADF1929" s="13"/>
      <c r="ADG1929" s="14"/>
      <c r="ADH1929" s="14"/>
      <c r="ADI1929" s="41"/>
      <c r="ADJ1929" s="44"/>
      <c r="ADK1929" s="51"/>
      <c r="ADL1929" s="51"/>
      <c r="ADM1929" s="51"/>
      <c r="ADN1929" s="13"/>
      <c r="ADO1929" s="13"/>
      <c r="ADP1929" s="14"/>
      <c r="ADQ1929" s="14"/>
      <c r="ADR1929" s="41"/>
      <c r="ADS1929" s="44"/>
      <c r="ADT1929" s="51"/>
      <c r="ADU1929" s="51"/>
      <c r="ADV1929" s="51"/>
      <c r="ADW1929" s="13"/>
      <c r="ADX1929" s="13"/>
      <c r="ADY1929" s="14"/>
      <c r="ADZ1929" s="14"/>
      <c r="AEA1929" s="41"/>
      <c r="AEB1929" s="44"/>
      <c r="AEC1929" s="51"/>
      <c r="AED1929" s="51"/>
      <c r="AEE1929" s="51"/>
      <c r="AEF1929" s="13"/>
      <c r="AEG1929" s="13"/>
      <c r="AEH1929" s="14"/>
      <c r="AEI1929" s="14"/>
      <c r="AEJ1929" s="41"/>
      <c r="AEK1929" s="44"/>
      <c r="AEL1929" s="51"/>
      <c r="AEM1929" s="51"/>
      <c r="AEN1929" s="51"/>
      <c r="AEO1929" s="13"/>
      <c r="AEP1929" s="13"/>
      <c r="AEQ1929" s="14"/>
      <c r="AER1929" s="14"/>
      <c r="AES1929" s="41"/>
      <c r="AET1929" s="44"/>
      <c r="AEU1929" s="51"/>
      <c r="AEV1929" s="51"/>
      <c r="AEW1929" s="51"/>
      <c r="AEX1929" s="13"/>
      <c r="AEY1929" s="13"/>
      <c r="AEZ1929" s="14"/>
      <c r="AFA1929" s="14"/>
      <c r="AFB1929" s="41"/>
      <c r="AFC1929" s="44"/>
      <c r="AFD1929" s="51"/>
      <c r="AFE1929" s="51"/>
      <c r="AFF1929" s="51"/>
      <c r="AFG1929" s="13"/>
      <c r="AFH1929" s="13"/>
      <c r="AFI1929" s="14"/>
      <c r="AFJ1929" s="14"/>
      <c r="AFK1929" s="41"/>
      <c r="AFL1929" s="44"/>
      <c r="AFM1929" s="51"/>
      <c r="AFN1929" s="51"/>
      <c r="AFO1929" s="51"/>
      <c r="AFP1929" s="13"/>
      <c r="AFQ1929" s="13"/>
      <c r="AFR1929" s="14"/>
      <c r="AFS1929" s="14"/>
      <c r="AFT1929" s="41"/>
      <c r="AFU1929" s="44"/>
      <c r="AFV1929" s="51"/>
      <c r="AFW1929" s="51"/>
      <c r="AFX1929" s="51"/>
      <c r="AFY1929" s="13"/>
      <c r="AFZ1929" s="13"/>
      <c r="AGA1929" s="14"/>
      <c r="AGB1929" s="14"/>
      <c r="AGC1929" s="41"/>
      <c r="AGD1929" s="44"/>
      <c r="AGE1929" s="51"/>
      <c r="AGF1929" s="51"/>
      <c r="AGG1929" s="51"/>
      <c r="AGH1929" s="13"/>
      <c r="AGI1929" s="13"/>
      <c r="AGJ1929" s="14"/>
      <c r="AGK1929" s="14"/>
      <c r="AGL1929" s="41"/>
      <c r="AGM1929" s="44"/>
      <c r="AGN1929" s="51"/>
      <c r="AGO1929" s="51"/>
      <c r="AGP1929" s="51"/>
      <c r="AGQ1929" s="13"/>
      <c r="AGR1929" s="13"/>
      <c r="AGS1929" s="14"/>
      <c r="AGT1929" s="14"/>
      <c r="AGU1929" s="41"/>
      <c r="AGV1929" s="44"/>
      <c r="AGW1929" s="51"/>
      <c r="AGX1929" s="51"/>
      <c r="AGY1929" s="51"/>
      <c r="AGZ1929" s="13"/>
      <c r="AHA1929" s="13"/>
      <c r="AHB1929" s="14"/>
      <c r="AHC1929" s="14"/>
      <c r="AHD1929" s="41"/>
      <c r="AHE1929" s="44"/>
      <c r="AHF1929" s="51"/>
      <c r="AHG1929" s="51"/>
      <c r="AHH1929" s="51"/>
      <c r="AHI1929" s="13"/>
      <c r="AHJ1929" s="13"/>
      <c r="AHK1929" s="14"/>
      <c r="AHL1929" s="14"/>
      <c r="AHM1929" s="41"/>
      <c r="AHN1929" s="44"/>
      <c r="AHO1929" s="51"/>
      <c r="AHP1929" s="51"/>
      <c r="AHQ1929" s="51"/>
      <c r="AHR1929" s="13"/>
      <c r="AHS1929" s="13"/>
      <c r="AHT1929" s="14"/>
      <c r="AHU1929" s="14"/>
      <c r="AHV1929" s="41"/>
      <c r="AHW1929" s="44"/>
      <c r="AHX1929" s="51"/>
      <c r="AHY1929" s="51"/>
      <c r="AHZ1929" s="51"/>
      <c r="AIA1929" s="13"/>
      <c r="AIB1929" s="13"/>
      <c r="AIC1929" s="14"/>
      <c r="AID1929" s="14"/>
      <c r="AIE1929" s="41"/>
      <c r="AIF1929" s="44"/>
      <c r="AIG1929" s="51"/>
      <c r="AIH1929" s="51"/>
      <c r="AII1929" s="51"/>
      <c r="AIJ1929" s="13"/>
      <c r="AIK1929" s="13"/>
      <c r="AIL1929" s="14"/>
      <c r="AIM1929" s="14"/>
      <c r="AIN1929" s="41"/>
      <c r="AIO1929" s="44"/>
      <c r="AIP1929" s="51"/>
      <c r="AIQ1929" s="51"/>
      <c r="AIR1929" s="51"/>
      <c r="AIS1929" s="13"/>
      <c r="AIT1929" s="13"/>
      <c r="AIU1929" s="14"/>
      <c r="AIV1929" s="14"/>
      <c r="AIW1929" s="41"/>
      <c r="AIX1929" s="44"/>
      <c r="AIY1929" s="51"/>
      <c r="AIZ1929" s="51"/>
      <c r="AJA1929" s="51"/>
      <c r="AJB1929" s="13"/>
      <c r="AJC1929" s="13"/>
      <c r="AJD1929" s="14"/>
      <c r="AJE1929" s="14"/>
      <c r="AJF1929" s="41"/>
      <c r="AJG1929" s="44"/>
      <c r="AJH1929" s="51"/>
      <c r="AJI1929" s="51"/>
      <c r="AJJ1929" s="51"/>
      <c r="AJK1929" s="13"/>
      <c r="AJL1929" s="13"/>
      <c r="AJM1929" s="14"/>
      <c r="AJN1929" s="14"/>
      <c r="AJO1929" s="41"/>
      <c r="AJP1929" s="44"/>
      <c r="AJQ1929" s="51"/>
      <c r="AJR1929" s="51"/>
      <c r="AJS1929" s="51"/>
      <c r="AJT1929" s="13"/>
      <c r="AJU1929" s="13"/>
      <c r="AJV1929" s="14"/>
      <c r="AJW1929" s="14"/>
      <c r="AJX1929" s="41"/>
      <c r="AJY1929" s="44"/>
      <c r="AJZ1929" s="51"/>
      <c r="AKA1929" s="51"/>
      <c r="AKB1929" s="51"/>
      <c r="AKC1929" s="13"/>
      <c r="AKD1929" s="13"/>
      <c r="AKE1929" s="14"/>
      <c r="AKF1929" s="14"/>
      <c r="AKG1929" s="41"/>
      <c r="AKH1929" s="44"/>
      <c r="AKI1929" s="51"/>
      <c r="AKJ1929" s="51"/>
      <c r="AKK1929" s="51"/>
      <c r="AKL1929" s="13"/>
      <c r="AKM1929" s="13"/>
      <c r="AKN1929" s="14"/>
      <c r="AKO1929" s="14"/>
      <c r="AKP1929" s="41"/>
      <c r="AKQ1929" s="44"/>
      <c r="AKR1929" s="51"/>
      <c r="AKS1929" s="51"/>
      <c r="AKT1929" s="51"/>
      <c r="AKU1929" s="13"/>
      <c r="AKV1929" s="13"/>
      <c r="AKW1929" s="14"/>
      <c r="AKX1929" s="14"/>
      <c r="AKY1929" s="41"/>
      <c r="AKZ1929" s="44"/>
      <c r="ALA1929" s="51"/>
      <c r="ALB1929" s="51"/>
      <c r="ALC1929" s="51"/>
      <c r="ALD1929" s="13"/>
      <c r="ALE1929" s="13"/>
      <c r="ALF1929" s="14"/>
      <c r="ALG1929" s="14"/>
      <c r="ALH1929" s="41"/>
      <c r="ALI1929" s="44"/>
      <c r="ALJ1929" s="51"/>
      <c r="ALK1929" s="51"/>
      <c r="ALL1929" s="51"/>
      <c r="ALM1929" s="13"/>
      <c r="ALN1929" s="13"/>
      <c r="ALO1929" s="14"/>
      <c r="ALP1929" s="14"/>
      <c r="ALQ1929" s="41"/>
      <c r="ALR1929" s="44"/>
      <c r="ALS1929" s="51"/>
      <c r="ALT1929" s="51"/>
      <c r="ALU1929" s="51"/>
      <c r="ALV1929" s="13"/>
      <c r="ALW1929" s="13"/>
      <c r="ALX1929" s="14"/>
      <c r="ALY1929" s="14"/>
      <c r="ALZ1929" s="41"/>
      <c r="AMA1929" s="44"/>
      <c r="AMB1929" s="51"/>
      <c r="AMC1929" s="51"/>
      <c r="AMD1929" s="51"/>
      <c r="AME1929" s="13"/>
      <c r="AMF1929" s="13"/>
      <c r="AMG1929" s="14"/>
      <c r="AMH1929" s="14"/>
      <c r="AMI1929" s="41"/>
      <c r="AMJ1929" s="44"/>
      <c r="AMK1929" s="51"/>
      <c r="AML1929" s="51"/>
      <c r="AMM1929" s="51"/>
      <c r="AMN1929" s="13"/>
      <c r="AMO1929" s="13"/>
      <c r="AMP1929" s="14"/>
      <c r="AMQ1929" s="14"/>
      <c r="AMR1929" s="41"/>
      <c r="AMS1929" s="44"/>
      <c r="AMT1929" s="51"/>
      <c r="AMU1929" s="51"/>
      <c r="AMV1929" s="51"/>
      <c r="AMW1929" s="13"/>
      <c r="AMX1929" s="13"/>
      <c r="AMY1929" s="14"/>
      <c r="AMZ1929" s="14"/>
      <c r="ANA1929" s="41"/>
      <c r="ANB1929" s="44"/>
      <c r="ANC1929" s="51"/>
      <c r="AND1929" s="51"/>
      <c r="ANE1929" s="51"/>
      <c r="ANF1929" s="13"/>
      <c r="ANG1929" s="13"/>
      <c r="ANH1929" s="14"/>
      <c r="ANI1929" s="14"/>
      <c r="ANJ1929" s="41"/>
      <c r="ANK1929" s="44"/>
      <c r="ANL1929" s="51"/>
      <c r="ANM1929" s="51"/>
      <c r="ANN1929" s="51"/>
      <c r="ANO1929" s="13"/>
      <c r="ANP1929" s="13"/>
      <c r="ANQ1929" s="14"/>
      <c r="ANR1929" s="14"/>
      <c r="ANS1929" s="41"/>
      <c r="ANT1929" s="44"/>
      <c r="ANU1929" s="51"/>
      <c r="ANV1929" s="51"/>
      <c r="ANW1929" s="51"/>
      <c r="ANX1929" s="13"/>
      <c r="ANY1929" s="13"/>
      <c r="ANZ1929" s="14"/>
      <c r="AOA1929" s="14"/>
      <c r="AOB1929" s="41"/>
      <c r="AOC1929" s="44"/>
      <c r="AOD1929" s="51"/>
      <c r="AOE1929" s="51"/>
      <c r="AOF1929" s="51"/>
      <c r="AOG1929" s="13"/>
      <c r="AOH1929" s="13"/>
      <c r="AOI1929" s="14"/>
      <c r="AOJ1929" s="14"/>
      <c r="AOK1929" s="41"/>
      <c r="AOL1929" s="44"/>
      <c r="AOM1929" s="51"/>
      <c r="AON1929" s="51"/>
      <c r="AOO1929" s="51"/>
      <c r="AOP1929" s="13"/>
      <c r="AOQ1929" s="13"/>
      <c r="AOR1929" s="14"/>
      <c r="AOS1929" s="14"/>
      <c r="AOT1929" s="41"/>
      <c r="AOU1929" s="44"/>
      <c r="AOV1929" s="51"/>
      <c r="AOW1929" s="51"/>
      <c r="AOX1929" s="51"/>
      <c r="AOY1929" s="13"/>
      <c r="AOZ1929" s="13"/>
      <c r="APA1929" s="14"/>
      <c r="APB1929" s="14"/>
      <c r="APC1929" s="41"/>
      <c r="APD1929" s="44"/>
      <c r="APE1929" s="51"/>
      <c r="APF1929" s="51"/>
      <c r="APG1929" s="51"/>
      <c r="APH1929" s="13"/>
      <c r="API1929" s="13"/>
      <c r="APJ1929" s="14"/>
      <c r="APK1929" s="14"/>
      <c r="APL1929" s="41"/>
      <c r="APM1929" s="44"/>
      <c r="APN1929" s="51"/>
      <c r="APO1929" s="51"/>
      <c r="APP1929" s="51"/>
      <c r="APQ1929" s="13"/>
      <c r="APR1929" s="13"/>
      <c r="APS1929" s="14"/>
      <c r="APT1929" s="14"/>
      <c r="APU1929" s="41"/>
      <c r="APV1929" s="44"/>
      <c r="APW1929" s="51"/>
      <c r="APX1929" s="51"/>
      <c r="APY1929" s="51"/>
      <c r="APZ1929" s="13"/>
      <c r="AQA1929" s="13"/>
      <c r="AQB1929" s="14"/>
      <c r="AQC1929" s="14"/>
      <c r="AQD1929" s="41"/>
      <c r="AQE1929" s="44"/>
      <c r="AQF1929" s="51"/>
      <c r="AQG1929" s="51"/>
      <c r="AQH1929" s="51"/>
      <c r="AQI1929" s="13"/>
      <c r="AQJ1929" s="13"/>
      <c r="AQK1929" s="14"/>
      <c r="AQL1929" s="14"/>
      <c r="AQM1929" s="41"/>
      <c r="AQN1929" s="44"/>
      <c r="AQO1929" s="51"/>
      <c r="AQP1929" s="51"/>
      <c r="AQQ1929" s="51"/>
      <c r="AQR1929" s="13"/>
      <c r="AQS1929" s="13"/>
      <c r="AQT1929" s="14"/>
      <c r="AQU1929" s="14"/>
      <c r="AQV1929" s="41"/>
      <c r="AQW1929" s="44"/>
      <c r="AQX1929" s="51"/>
      <c r="AQY1929" s="51"/>
      <c r="AQZ1929" s="51"/>
      <c r="ARA1929" s="13"/>
      <c r="ARB1929" s="13"/>
      <c r="ARC1929" s="14"/>
      <c r="ARD1929" s="14"/>
      <c r="ARE1929" s="41"/>
      <c r="ARF1929" s="44"/>
      <c r="ARG1929" s="51"/>
      <c r="ARH1929" s="51"/>
      <c r="ARI1929" s="51"/>
      <c r="ARJ1929" s="13"/>
      <c r="ARK1929" s="13"/>
      <c r="ARL1929" s="14"/>
      <c r="ARM1929" s="14"/>
      <c r="ARN1929" s="41"/>
      <c r="ARO1929" s="44"/>
      <c r="ARP1929" s="51"/>
      <c r="ARQ1929" s="51"/>
      <c r="ARR1929" s="51"/>
      <c r="ARS1929" s="13"/>
      <c r="ART1929" s="13"/>
      <c r="ARU1929" s="14"/>
      <c r="ARV1929" s="14"/>
      <c r="ARW1929" s="41"/>
      <c r="ARX1929" s="44"/>
      <c r="ARY1929" s="51"/>
      <c r="ARZ1929" s="51"/>
      <c r="ASA1929" s="51"/>
      <c r="ASB1929" s="13"/>
      <c r="ASC1929" s="13"/>
      <c r="ASD1929" s="14"/>
      <c r="ASE1929" s="14"/>
      <c r="ASF1929" s="41"/>
      <c r="ASG1929" s="44"/>
      <c r="ASH1929" s="51"/>
      <c r="ASI1929" s="51"/>
      <c r="ASJ1929" s="51"/>
      <c r="ASK1929" s="13"/>
      <c r="ASL1929" s="13"/>
      <c r="ASM1929" s="14"/>
      <c r="ASN1929" s="14"/>
      <c r="ASO1929" s="41"/>
      <c r="ASP1929" s="44"/>
      <c r="ASQ1929" s="51"/>
      <c r="ASR1929" s="51"/>
      <c r="ASS1929" s="51"/>
      <c r="AST1929" s="13"/>
      <c r="ASU1929" s="13"/>
      <c r="ASV1929" s="14"/>
      <c r="ASW1929" s="14"/>
      <c r="ASX1929" s="41"/>
      <c r="ASY1929" s="44"/>
      <c r="ASZ1929" s="51"/>
      <c r="ATA1929" s="51"/>
      <c r="ATB1929" s="51"/>
      <c r="ATC1929" s="13"/>
      <c r="ATD1929" s="13"/>
      <c r="ATE1929" s="14"/>
      <c r="ATF1929" s="14"/>
      <c r="ATG1929" s="41"/>
      <c r="ATH1929" s="44"/>
      <c r="ATI1929" s="51"/>
      <c r="ATJ1929" s="51"/>
      <c r="ATK1929" s="51"/>
      <c r="ATL1929" s="13"/>
      <c r="ATM1929" s="13"/>
      <c r="ATN1929" s="14"/>
      <c r="ATO1929" s="14"/>
      <c r="ATP1929" s="41"/>
      <c r="ATQ1929" s="44"/>
      <c r="ATR1929" s="51"/>
      <c r="ATS1929" s="51"/>
      <c r="ATT1929" s="51"/>
      <c r="ATU1929" s="13"/>
      <c r="ATV1929" s="13"/>
      <c r="ATW1929" s="14"/>
      <c r="ATX1929" s="14"/>
      <c r="ATY1929" s="41"/>
      <c r="ATZ1929" s="44"/>
      <c r="AUA1929" s="51"/>
      <c r="AUB1929" s="51"/>
      <c r="AUC1929" s="51"/>
      <c r="AUD1929" s="13"/>
      <c r="AUE1929" s="13"/>
      <c r="AUF1929" s="14"/>
      <c r="AUG1929" s="14"/>
      <c r="AUH1929" s="41"/>
      <c r="AUI1929" s="44"/>
      <c r="AUJ1929" s="51"/>
      <c r="AUK1929" s="51"/>
      <c r="AUL1929" s="51"/>
      <c r="AUM1929" s="13"/>
      <c r="AUN1929" s="13"/>
      <c r="AUO1929" s="14"/>
      <c r="AUP1929" s="14"/>
      <c r="AUQ1929" s="41"/>
      <c r="AUR1929" s="44"/>
      <c r="AUS1929" s="51"/>
      <c r="AUT1929" s="51"/>
      <c r="AUU1929" s="51"/>
      <c r="AUV1929" s="13"/>
      <c r="AUW1929" s="13"/>
      <c r="AUX1929" s="14"/>
      <c r="AUY1929" s="14"/>
      <c r="AUZ1929" s="41"/>
      <c r="AVA1929" s="44"/>
      <c r="AVB1929" s="51"/>
      <c r="AVC1929" s="51"/>
      <c r="AVD1929" s="51"/>
      <c r="AVE1929" s="13"/>
      <c r="AVF1929" s="13"/>
      <c r="AVG1929" s="14"/>
      <c r="AVH1929" s="14"/>
      <c r="AVI1929" s="41"/>
      <c r="AVJ1929" s="44"/>
      <c r="AVK1929" s="51"/>
      <c r="AVL1929" s="51"/>
      <c r="AVM1929" s="51"/>
      <c r="AVN1929" s="13"/>
      <c r="AVO1929" s="13"/>
      <c r="AVP1929" s="14"/>
      <c r="AVQ1929" s="14"/>
      <c r="AVR1929" s="41"/>
      <c r="AVS1929" s="44"/>
      <c r="AVT1929" s="51"/>
      <c r="AVU1929" s="51"/>
      <c r="AVV1929" s="51"/>
      <c r="AVW1929" s="13"/>
      <c r="AVX1929" s="13"/>
      <c r="AVY1929" s="14"/>
      <c r="AVZ1929" s="14"/>
      <c r="AWA1929" s="41"/>
      <c r="AWB1929" s="44"/>
      <c r="AWC1929" s="51"/>
      <c r="AWD1929" s="51"/>
      <c r="AWE1929" s="51"/>
      <c r="AWF1929" s="13"/>
      <c r="AWG1929" s="13"/>
      <c r="AWH1929" s="14"/>
      <c r="AWI1929" s="14"/>
      <c r="AWJ1929" s="41"/>
      <c r="AWK1929" s="44"/>
      <c r="AWL1929" s="51"/>
      <c r="AWM1929" s="51"/>
      <c r="AWN1929" s="51"/>
      <c r="AWO1929" s="13"/>
      <c r="AWP1929" s="13"/>
      <c r="AWQ1929" s="14"/>
      <c r="AWR1929" s="14"/>
      <c r="AWS1929" s="41"/>
      <c r="AWT1929" s="44"/>
      <c r="AWU1929" s="51"/>
      <c r="AWV1929" s="51"/>
      <c r="AWW1929" s="51"/>
      <c r="AWX1929" s="13"/>
      <c r="AWY1929" s="13"/>
      <c r="AWZ1929" s="14"/>
      <c r="AXA1929" s="14"/>
      <c r="AXB1929" s="41"/>
      <c r="AXC1929" s="44"/>
      <c r="AXD1929" s="51"/>
      <c r="AXE1929" s="51"/>
      <c r="AXF1929" s="51"/>
      <c r="AXG1929" s="13"/>
      <c r="AXH1929" s="13"/>
      <c r="AXI1929" s="14"/>
      <c r="AXJ1929" s="14"/>
      <c r="AXK1929" s="41"/>
      <c r="AXL1929" s="44"/>
      <c r="AXM1929" s="51"/>
      <c r="AXN1929" s="51"/>
      <c r="AXO1929" s="51"/>
      <c r="AXP1929" s="13"/>
      <c r="AXQ1929" s="13"/>
      <c r="AXR1929" s="14"/>
      <c r="AXS1929" s="14"/>
      <c r="AXT1929" s="41"/>
      <c r="AXU1929" s="44"/>
      <c r="AXV1929" s="51"/>
      <c r="AXW1929" s="51"/>
      <c r="AXX1929" s="51"/>
      <c r="AXY1929" s="13"/>
      <c r="AXZ1929" s="13"/>
      <c r="AYA1929" s="14"/>
      <c r="AYB1929" s="14"/>
      <c r="AYC1929" s="41"/>
      <c r="AYD1929" s="44"/>
      <c r="AYE1929" s="51"/>
      <c r="AYF1929" s="51"/>
      <c r="AYG1929" s="51"/>
      <c r="AYH1929" s="13"/>
      <c r="AYI1929" s="13"/>
      <c r="AYJ1929" s="14"/>
      <c r="AYK1929" s="14"/>
      <c r="AYL1929" s="41"/>
      <c r="AYM1929" s="44"/>
      <c r="AYN1929" s="51"/>
      <c r="AYO1929" s="51"/>
      <c r="AYP1929" s="51"/>
      <c r="AYQ1929" s="13"/>
      <c r="AYR1929" s="13"/>
      <c r="AYS1929" s="14"/>
      <c r="AYT1929" s="14"/>
      <c r="AYU1929" s="41"/>
      <c r="AYV1929" s="44"/>
      <c r="AYW1929" s="51"/>
      <c r="AYX1929" s="51"/>
      <c r="AYY1929" s="51"/>
      <c r="AYZ1929" s="13"/>
      <c r="AZA1929" s="13"/>
      <c r="AZB1929" s="14"/>
      <c r="AZC1929" s="14"/>
      <c r="AZD1929" s="41"/>
      <c r="AZE1929" s="44"/>
      <c r="AZF1929" s="51"/>
      <c r="AZG1929" s="51"/>
      <c r="AZH1929" s="51"/>
      <c r="AZI1929" s="13"/>
      <c r="AZJ1929" s="13"/>
      <c r="AZK1929" s="14"/>
      <c r="AZL1929" s="14"/>
      <c r="AZM1929" s="41"/>
      <c r="AZN1929" s="44"/>
      <c r="AZO1929" s="51"/>
      <c r="AZP1929" s="51"/>
      <c r="AZQ1929" s="51"/>
      <c r="AZR1929" s="13"/>
      <c r="AZS1929" s="13"/>
      <c r="AZT1929" s="14"/>
      <c r="AZU1929" s="14"/>
      <c r="AZV1929" s="41"/>
      <c r="AZW1929" s="44"/>
      <c r="AZX1929" s="51"/>
      <c r="AZY1929" s="51"/>
      <c r="AZZ1929" s="51"/>
      <c r="BAA1929" s="13"/>
      <c r="BAB1929" s="13"/>
      <c r="BAC1929" s="14"/>
      <c r="BAD1929" s="14"/>
      <c r="BAE1929" s="41"/>
      <c r="BAF1929" s="44"/>
      <c r="BAG1929" s="51"/>
      <c r="BAH1929" s="51"/>
      <c r="BAI1929" s="51"/>
      <c r="BAJ1929" s="13"/>
      <c r="BAK1929" s="13"/>
      <c r="BAL1929" s="14"/>
      <c r="BAM1929" s="14"/>
      <c r="BAN1929" s="41"/>
      <c r="BAO1929" s="44"/>
      <c r="BAP1929" s="51"/>
      <c r="BAQ1929" s="51"/>
      <c r="BAR1929" s="51"/>
      <c r="BAS1929" s="13"/>
      <c r="BAT1929" s="13"/>
      <c r="BAU1929" s="14"/>
      <c r="BAV1929" s="14"/>
      <c r="BAW1929" s="41"/>
      <c r="BAX1929" s="44"/>
      <c r="BAY1929" s="51"/>
      <c r="BAZ1929" s="51"/>
      <c r="BBA1929" s="51"/>
      <c r="BBB1929" s="13"/>
      <c r="BBC1929" s="13"/>
      <c r="BBD1929" s="14"/>
      <c r="BBE1929" s="14"/>
      <c r="BBF1929" s="41"/>
      <c r="BBG1929" s="44"/>
      <c r="BBH1929" s="51"/>
      <c r="BBI1929" s="51"/>
      <c r="BBJ1929" s="51"/>
      <c r="BBK1929" s="13"/>
      <c r="BBL1929" s="13"/>
      <c r="BBM1929" s="14"/>
      <c r="BBN1929" s="14"/>
      <c r="BBO1929" s="41"/>
      <c r="BBP1929" s="44"/>
      <c r="BBQ1929" s="51"/>
      <c r="BBR1929" s="51"/>
      <c r="BBS1929" s="51"/>
      <c r="BBT1929" s="13"/>
      <c r="BBU1929" s="13"/>
      <c r="BBV1929" s="14"/>
      <c r="BBW1929" s="14"/>
      <c r="BBX1929" s="41"/>
      <c r="BBY1929" s="44"/>
      <c r="BBZ1929" s="51"/>
      <c r="BCA1929" s="51"/>
      <c r="BCB1929" s="51"/>
      <c r="BCC1929" s="13"/>
      <c r="BCD1929" s="13"/>
      <c r="BCE1929" s="14"/>
      <c r="BCF1929" s="14"/>
      <c r="BCG1929" s="41"/>
      <c r="BCH1929" s="44"/>
      <c r="BCI1929" s="51"/>
      <c r="BCJ1929" s="51"/>
      <c r="BCK1929" s="51"/>
      <c r="BCL1929" s="13"/>
      <c r="BCM1929" s="13"/>
      <c r="BCN1929" s="14"/>
      <c r="BCO1929" s="14"/>
      <c r="BCP1929" s="41"/>
      <c r="BCQ1929" s="44"/>
      <c r="BCR1929" s="51"/>
      <c r="BCS1929" s="51"/>
      <c r="BCT1929" s="51"/>
      <c r="BCU1929" s="13"/>
      <c r="BCV1929" s="13"/>
      <c r="BCW1929" s="14"/>
      <c r="BCX1929" s="14"/>
      <c r="BCY1929" s="41"/>
      <c r="BCZ1929" s="44"/>
      <c r="BDA1929" s="51"/>
      <c r="BDB1929" s="51"/>
      <c r="BDC1929" s="51"/>
      <c r="BDD1929" s="13"/>
      <c r="BDE1929" s="13"/>
      <c r="BDF1929" s="14"/>
      <c r="BDG1929" s="14"/>
      <c r="BDH1929" s="41"/>
      <c r="BDI1929" s="44"/>
      <c r="BDJ1929" s="51"/>
      <c r="BDK1929" s="51"/>
      <c r="BDL1929" s="51"/>
      <c r="BDM1929" s="13"/>
      <c r="BDN1929" s="13"/>
      <c r="BDO1929" s="14"/>
      <c r="BDP1929" s="14"/>
      <c r="BDQ1929" s="41"/>
      <c r="BDR1929" s="44"/>
      <c r="BDS1929" s="51"/>
      <c r="BDT1929" s="51"/>
      <c r="BDU1929" s="51"/>
      <c r="BDV1929" s="13"/>
      <c r="BDW1929" s="13"/>
      <c r="BDX1929" s="14"/>
      <c r="BDY1929" s="14"/>
      <c r="BDZ1929" s="41"/>
      <c r="BEA1929" s="44"/>
      <c r="BEB1929" s="51"/>
      <c r="BEC1929" s="51"/>
      <c r="BED1929" s="51"/>
      <c r="BEE1929" s="13"/>
      <c r="BEF1929" s="13"/>
      <c r="BEG1929" s="14"/>
      <c r="BEH1929" s="14"/>
      <c r="BEI1929" s="41"/>
      <c r="BEJ1929" s="44"/>
      <c r="BEK1929" s="51"/>
      <c r="BEL1929" s="51"/>
      <c r="BEM1929" s="51"/>
      <c r="BEN1929" s="13"/>
      <c r="BEO1929" s="13"/>
      <c r="BEP1929" s="14"/>
      <c r="BEQ1929" s="14"/>
      <c r="BER1929" s="41"/>
      <c r="BES1929" s="44"/>
      <c r="BET1929" s="51"/>
      <c r="BEU1929" s="51"/>
      <c r="BEV1929" s="51"/>
      <c r="BEW1929" s="13"/>
      <c r="BEX1929" s="13"/>
      <c r="BEY1929" s="14"/>
      <c r="BEZ1929" s="14"/>
      <c r="BFA1929" s="41"/>
      <c r="BFB1929" s="44"/>
      <c r="BFC1929" s="51"/>
      <c r="BFD1929" s="51"/>
      <c r="BFE1929" s="51"/>
      <c r="BFF1929" s="13"/>
      <c r="BFG1929" s="13"/>
      <c r="BFH1929" s="14"/>
      <c r="BFI1929" s="14"/>
      <c r="BFJ1929" s="41"/>
      <c r="BFK1929" s="44"/>
      <c r="BFL1929" s="51"/>
      <c r="BFM1929" s="51"/>
      <c r="BFN1929" s="51"/>
      <c r="BFO1929" s="13"/>
      <c r="BFP1929" s="13"/>
      <c r="BFQ1929" s="14"/>
      <c r="BFR1929" s="14"/>
      <c r="BFS1929" s="41"/>
      <c r="BFT1929" s="44"/>
      <c r="BFU1929" s="51"/>
      <c r="BFV1929" s="51"/>
      <c r="BFW1929" s="51"/>
      <c r="BFX1929" s="13"/>
      <c r="BFY1929" s="13"/>
      <c r="BFZ1929" s="14"/>
      <c r="BGA1929" s="14"/>
      <c r="BGB1929" s="41"/>
      <c r="BGC1929" s="44"/>
      <c r="BGD1929" s="51"/>
      <c r="BGE1929" s="51"/>
      <c r="BGF1929" s="51"/>
      <c r="BGG1929" s="13"/>
      <c r="BGH1929" s="13"/>
      <c r="BGI1929" s="14"/>
      <c r="BGJ1929" s="14"/>
      <c r="BGK1929" s="41"/>
      <c r="BGL1929" s="44"/>
      <c r="BGM1929" s="51"/>
      <c r="BGN1929" s="51"/>
      <c r="BGO1929" s="51"/>
      <c r="BGP1929" s="13"/>
      <c r="BGQ1929" s="13"/>
      <c r="BGR1929" s="14"/>
      <c r="BGS1929" s="14"/>
      <c r="BGT1929" s="41"/>
      <c r="BGU1929" s="44"/>
      <c r="BGV1929" s="51"/>
      <c r="BGW1929" s="51"/>
      <c r="BGX1929" s="51"/>
      <c r="BGY1929" s="13"/>
      <c r="BGZ1929" s="13"/>
      <c r="BHA1929" s="14"/>
      <c r="BHB1929" s="14"/>
      <c r="BHC1929" s="41"/>
      <c r="BHD1929" s="44"/>
      <c r="BHE1929" s="51"/>
      <c r="BHF1929" s="51"/>
      <c r="BHG1929" s="51"/>
      <c r="BHH1929" s="13"/>
      <c r="BHI1929" s="13"/>
      <c r="BHJ1929" s="14"/>
      <c r="BHK1929" s="14"/>
      <c r="BHL1929" s="41"/>
      <c r="BHM1929" s="44"/>
      <c r="BHN1929" s="51"/>
      <c r="BHO1929" s="51"/>
      <c r="BHP1929" s="51"/>
      <c r="BHQ1929" s="13"/>
      <c r="BHR1929" s="13"/>
      <c r="BHS1929" s="14"/>
      <c r="BHT1929" s="14"/>
      <c r="BHU1929" s="41"/>
      <c r="BHV1929" s="44"/>
      <c r="BHW1929" s="51"/>
      <c r="BHX1929" s="51"/>
      <c r="BHY1929" s="51"/>
      <c r="BHZ1929" s="13"/>
      <c r="BIA1929" s="13"/>
      <c r="BIB1929" s="14"/>
      <c r="BIC1929" s="14"/>
      <c r="BID1929" s="41"/>
      <c r="BIE1929" s="44"/>
      <c r="BIF1929" s="51"/>
      <c r="BIG1929" s="51"/>
      <c r="BIH1929" s="51"/>
      <c r="BII1929" s="13"/>
      <c r="BIJ1929" s="13"/>
      <c r="BIK1929" s="14"/>
      <c r="BIL1929" s="14"/>
      <c r="BIM1929" s="41"/>
      <c r="BIN1929" s="44"/>
      <c r="BIO1929" s="51"/>
      <c r="BIP1929" s="51"/>
      <c r="BIQ1929" s="51"/>
      <c r="BIR1929" s="13"/>
      <c r="BIS1929" s="13"/>
      <c r="BIT1929" s="14"/>
      <c r="BIU1929" s="14"/>
      <c r="BIV1929" s="41"/>
      <c r="BIW1929" s="44"/>
      <c r="BIX1929" s="51"/>
      <c r="BIY1929" s="51"/>
      <c r="BIZ1929" s="51"/>
      <c r="BJA1929" s="13"/>
      <c r="BJB1929" s="13"/>
      <c r="BJC1929" s="14"/>
      <c r="BJD1929" s="14"/>
      <c r="BJE1929" s="41"/>
      <c r="BJF1929" s="44"/>
      <c r="BJG1929" s="51"/>
      <c r="BJH1929" s="51"/>
      <c r="BJI1929" s="51"/>
      <c r="BJJ1929" s="13"/>
      <c r="BJK1929" s="13"/>
      <c r="BJL1929" s="14"/>
      <c r="BJM1929" s="14"/>
      <c r="BJN1929" s="41"/>
      <c r="BJO1929" s="44"/>
      <c r="BJP1929" s="51"/>
      <c r="BJQ1929" s="51"/>
      <c r="BJR1929" s="51"/>
      <c r="BJS1929" s="13"/>
      <c r="BJT1929" s="13"/>
      <c r="BJU1929" s="14"/>
      <c r="BJV1929" s="14"/>
      <c r="BJW1929" s="41"/>
      <c r="BJX1929" s="44"/>
      <c r="BJY1929" s="51"/>
      <c r="BJZ1929" s="51"/>
      <c r="BKA1929" s="51"/>
      <c r="BKB1929" s="13"/>
      <c r="BKC1929" s="13"/>
      <c r="BKD1929" s="14"/>
      <c r="BKE1929" s="14"/>
      <c r="BKF1929" s="41"/>
      <c r="BKG1929" s="44"/>
      <c r="BKH1929" s="51"/>
      <c r="BKI1929" s="51"/>
      <c r="BKJ1929" s="51"/>
      <c r="BKK1929" s="13"/>
      <c r="BKL1929" s="13"/>
      <c r="BKM1929" s="14"/>
      <c r="BKN1929" s="14"/>
      <c r="BKO1929" s="41"/>
      <c r="BKP1929" s="44"/>
      <c r="BKQ1929" s="51"/>
      <c r="BKR1929" s="51"/>
      <c r="BKS1929" s="51"/>
      <c r="BKT1929" s="13"/>
      <c r="BKU1929" s="13"/>
      <c r="BKV1929" s="14"/>
      <c r="BKW1929" s="14"/>
      <c r="BKX1929" s="41"/>
      <c r="BKY1929" s="44"/>
      <c r="BKZ1929" s="51"/>
      <c r="BLA1929" s="51"/>
      <c r="BLB1929" s="51"/>
      <c r="BLC1929" s="13"/>
      <c r="BLD1929" s="13"/>
      <c r="BLE1929" s="14"/>
      <c r="BLF1929" s="14"/>
      <c r="BLG1929" s="41"/>
      <c r="BLH1929" s="44"/>
      <c r="BLI1929" s="51"/>
      <c r="BLJ1929" s="51"/>
      <c r="BLK1929" s="51"/>
      <c r="BLL1929" s="13"/>
      <c r="BLM1929" s="13"/>
      <c r="BLN1929" s="14"/>
      <c r="BLO1929" s="14"/>
      <c r="BLP1929" s="41"/>
      <c r="BLQ1929" s="44"/>
      <c r="BLR1929" s="51"/>
      <c r="BLS1929" s="51"/>
      <c r="BLT1929" s="51"/>
      <c r="BLU1929" s="13"/>
      <c r="BLV1929" s="13"/>
      <c r="BLW1929" s="14"/>
      <c r="BLX1929" s="14"/>
      <c r="BLY1929" s="41"/>
      <c r="BLZ1929" s="44"/>
      <c r="BMA1929" s="51"/>
      <c r="BMB1929" s="51"/>
      <c r="BMC1929" s="51"/>
      <c r="BMD1929" s="13"/>
      <c r="BME1929" s="13"/>
      <c r="BMF1929" s="14"/>
      <c r="BMG1929" s="14"/>
      <c r="BMH1929" s="41"/>
      <c r="BMI1929" s="44"/>
      <c r="BMJ1929" s="51"/>
      <c r="BMK1929" s="51"/>
      <c r="BML1929" s="51"/>
      <c r="BMM1929" s="13"/>
      <c r="BMN1929" s="13"/>
      <c r="BMO1929" s="14"/>
      <c r="BMP1929" s="14"/>
      <c r="BMQ1929" s="41"/>
      <c r="BMR1929" s="44"/>
      <c r="BMS1929" s="51"/>
      <c r="BMT1929" s="51"/>
      <c r="BMU1929" s="51"/>
      <c r="BMV1929" s="13"/>
      <c r="BMW1929" s="13"/>
      <c r="BMX1929" s="14"/>
      <c r="BMY1929" s="14"/>
      <c r="BMZ1929" s="41"/>
      <c r="BNA1929" s="44"/>
      <c r="BNB1929" s="51"/>
      <c r="BNC1929" s="51"/>
      <c r="BND1929" s="51"/>
      <c r="BNE1929" s="13"/>
      <c r="BNF1929" s="13"/>
      <c r="BNG1929" s="14"/>
      <c r="BNH1929" s="14"/>
      <c r="BNI1929" s="41"/>
      <c r="BNJ1929" s="44"/>
      <c r="BNK1929" s="51"/>
      <c r="BNL1929" s="51"/>
      <c r="BNM1929" s="51"/>
      <c r="BNN1929" s="13"/>
      <c r="BNO1929" s="13"/>
      <c r="BNP1929" s="14"/>
      <c r="BNQ1929" s="14"/>
      <c r="BNR1929" s="41"/>
      <c r="BNS1929" s="44"/>
      <c r="BNT1929" s="51"/>
      <c r="BNU1929" s="51"/>
      <c r="BNV1929" s="51"/>
      <c r="BNW1929" s="13"/>
      <c r="BNX1929" s="13"/>
      <c r="BNY1929" s="14"/>
      <c r="BNZ1929" s="14"/>
      <c r="BOA1929" s="41"/>
      <c r="BOB1929" s="44"/>
      <c r="BOC1929" s="51"/>
      <c r="BOD1929" s="51"/>
      <c r="BOE1929" s="51"/>
      <c r="BOF1929" s="13"/>
      <c r="BOG1929" s="13"/>
      <c r="BOH1929" s="14"/>
      <c r="BOI1929" s="14"/>
      <c r="BOJ1929" s="41"/>
      <c r="BOK1929" s="44"/>
      <c r="BOL1929" s="51"/>
      <c r="BOM1929" s="51"/>
      <c r="BON1929" s="51"/>
      <c r="BOO1929" s="13"/>
      <c r="BOP1929" s="13"/>
      <c r="BOQ1929" s="14"/>
      <c r="BOR1929" s="14"/>
      <c r="BOS1929" s="41"/>
      <c r="BOT1929" s="44"/>
      <c r="BOU1929" s="51"/>
      <c r="BOV1929" s="51"/>
      <c r="BOW1929" s="51"/>
      <c r="BOX1929" s="13"/>
      <c r="BOY1929" s="13"/>
      <c r="BOZ1929" s="14"/>
      <c r="BPA1929" s="14"/>
      <c r="BPB1929" s="41"/>
      <c r="BPC1929" s="44"/>
      <c r="BPD1929" s="51"/>
      <c r="BPE1929" s="51"/>
      <c r="BPF1929" s="51"/>
      <c r="BPG1929" s="13"/>
      <c r="BPH1929" s="13"/>
      <c r="BPI1929" s="14"/>
      <c r="BPJ1929" s="14"/>
      <c r="BPK1929" s="41"/>
      <c r="BPL1929" s="44"/>
      <c r="BPM1929" s="51"/>
      <c r="BPN1929" s="51"/>
      <c r="BPO1929" s="51"/>
      <c r="BPP1929" s="13"/>
      <c r="BPQ1929" s="13"/>
      <c r="BPR1929" s="14"/>
      <c r="BPS1929" s="14"/>
      <c r="BPT1929" s="41"/>
      <c r="BPU1929" s="44"/>
      <c r="BPV1929" s="51"/>
      <c r="BPW1929" s="51"/>
      <c r="BPX1929" s="51"/>
      <c r="BPY1929" s="13"/>
      <c r="BPZ1929" s="13"/>
      <c r="BQA1929" s="14"/>
      <c r="BQB1929" s="14"/>
      <c r="BQC1929" s="41"/>
      <c r="BQD1929" s="44"/>
      <c r="BQE1929" s="51"/>
      <c r="BQF1929" s="51"/>
      <c r="BQG1929" s="51"/>
      <c r="BQH1929" s="13"/>
      <c r="BQI1929" s="13"/>
      <c r="BQJ1929" s="14"/>
      <c r="BQK1929" s="14"/>
      <c r="BQL1929" s="41"/>
      <c r="BQM1929" s="44"/>
      <c r="BQN1929" s="51"/>
      <c r="BQO1929" s="51"/>
      <c r="BQP1929" s="51"/>
      <c r="BQQ1929" s="13"/>
      <c r="BQR1929" s="13"/>
      <c r="BQS1929" s="14"/>
      <c r="BQT1929" s="14"/>
      <c r="BQU1929" s="41"/>
      <c r="BQV1929" s="44"/>
      <c r="BQW1929" s="51"/>
      <c r="BQX1929" s="51"/>
      <c r="BQY1929" s="51"/>
      <c r="BQZ1929" s="13"/>
      <c r="BRA1929" s="13"/>
      <c r="BRB1929" s="14"/>
      <c r="BRC1929" s="14"/>
      <c r="BRD1929" s="41"/>
      <c r="BRE1929" s="44"/>
      <c r="BRF1929" s="51"/>
      <c r="BRG1929" s="51"/>
      <c r="BRH1929" s="51"/>
      <c r="BRI1929" s="13"/>
      <c r="BRJ1929" s="13"/>
      <c r="BRK1929" s="14"/>
      <c r="BRL1929" s="14"/>
      <c r="BRM1929" s="41"/>
      <c r="BRN1929" s="44"/>
      <c r="BRO1929" s="51"/>
      <c r="BRP1929" s="51"/>
      <c r="BRQ1929" s="51"/>
      <c r="BRR1929" s="13"/>
      <c r="BRS1929" s="13"/>
      <c r="BRT1929" s="14"/>
      <c r="BRU1929" s="14"/>
      <c r="BRV1929" s="41"/>
      <c r="BRW1929" s="44"/>
      <c r="BRX1929" s="51"/>
      <c r="BRY1929" s="51"/>
      <c r="BRZ1929" s="51"/>
      <c r="BSA1929" s="13"/>
      <c r="BSB1929" s="13"/>
      <c r="BSC1929" s="14"/>
      <c r="BSD1929" s="14"/>
      <c r="BSE1929" s="41"/>
      <c r="BSF1929" s="44"/>
      <c r="BSG1929" s="51"/>
      <c r="BSH1929" s="51"/>
      <c r="BSI1929" s="51"/>
      <c r="BSJ1929" s="13"/>
      <c r="BSK1929" s="13"/>
      <c r="BSL1929" s="14"/>
      <c r="BSM1929" s="14"/>
      <c r="BSN1929" s="41"/>
      <c r="BSO1929" s="44"/>
      <c r="BSP1929" s="51"/>
      <c r="BSQ1929" s="51"/>
      <c r="BSR1929" s="51"/>
      <c r="BSS1929" s="13"/>
      <c r="BST1929" s="13"/>
      <c r="BSU1929" s="14"/>
      <c r="BSV1929" s="14"/>
      <c r="BSW1929" s="41"/>
      <c r="BSX1929" s="44"/>
      <c r="BSY1929" s="51"/>
      <c r="BSZ1929" s="51"/>
      <c r="BTA1929" s="51"/>
      <c r="BTB1929" s="13"/>
      <c r="BTC1929" s="13"/>
      <c r="BTD1929" s="14"/>
      <c r="BTE1929" s="14"/>
      <c r="BTF1929" s="41"/>
      <c r="BTG1929" s="44"/>
      <c r="BTH1929" s="51"/>
      <c r="BTI1929" s="51"/>
      <c r="BTJ1929" s="51"/>
      <c r="BTK1929" s="13"/>
      <c r="BTL1929" s="13"/>
      <c r="BTM1929" s="14"/>
      <c r="BTN1929" s="14"/>
      <c r="BTO1929" s="41"/>
      <c r="BTP1929" s="44"/>
      <c r="BTQ1929" s="51"/>
      <c r="BTR1929" s="51"/>
      <c r="BTS1929" s="51"/>
      <c r="BTT1929" s="13"/>
      <c r="BTU1929" s="13"/>
      <c r="BTV1929" s="14"/>
      <c r="BTW1929" s="14"/>
      <c r="BTX1929" s="41"/>
      <c r="BTY1929" s="44"/>
      <c r="BTZ1929" s="51"/>
      <c r="BUA1929" s="51"/>
      <c r="BUB1929" s="51"/>
      <c r="BUC1929" s="13"/>
      <c r="BUD1929" s="13"/>
      <c r="BUE1929" s="14"/>
      <c r="BUF1929" s="14"/>
      <c r="BUG1929" s="41"/>
      <c r="BUH1929" s="44"/>
      <c r="BUI1929" s="51"/>
      <c r="BUJ1929" s="51"/>
      <c r="BUK1929" s="51"/>
      <c r="BUL1929" s="13"/>
      <c r="BUM1929" s="13"/>
      <c r="BUN1929" s="14"/>
      <c r="BUO1929" s="14"/>
      <c r="BUP1929" s="41"/>
      <c r="BUQ1929" s="44"/>
      <c r="BUR1929" s="51"/>
      <c r="BUS1929" s="51"/>
      <c r="BUT1929" s="51"/>
      <c r="BUU1929" s="13"/>
      <c r="BUV1929" s="13"/>
      <c r="BUW1929" s="14"/>
      <c r="BUX1929" s="14"/>
      <c r="BUY1929" s="41"/>
      <c r="BUZ1929" s="44"/>
      <c r="BVA1929" s="51"/>
      <c r="BVB1929" s="51"/>
      <c r="BVC1929" s="51"/>
      <c r="BVD1929" s="13"/>
      <c r="BVE1929" s="13"/>
      <c r="BVF1929" s="14"/>
      <c r="BVG1929" s="14"/>
      <c r="BVH1929" s="41"/>
      <c r="BVI1929" s="44"/>
      <c r="BVJ1929" s="51"/>
      <c r="BVK1929" s="51"/>
      <c r="BVL1929" s="51"/>
      <c r="BVM1929" s="13"/>
      <c r="BVN1929" s="13"/>
      <c r="BVO1929" s="14"/>
      <c r="BVP1929" s="14"/>
      <c r="BVQ1929" s="41"/>
      <c r="BVR1929" s="44"/>
      <c r="BVS1929" s="51"/>
      <c r="BVT1929" s="51"/>
      <c r="BVU1929" s="51"/>
      <c r="BVV1929" s="13"/>
      <c r="BVW1929" s="13"/>
      <c r="BVX1929" s="14"/>
      <c r="BVY1929" s="14"/>
      <c r="BVZ1929" s="41"/>
      <c r="BWA1929" s="44"/>
      <c r="BWB1929" s="51"/>
      <c r="BWC1929" s="51"/>
      <c r="BWD1929" s="51"/>
      <c r="BWE1929" s="13"/>
      <c r="BWF1929" s="13"/>
      <c r="BWG1929" s="14"/>
      <c r="BWH1929" s="14"/>
      <c r="BWI1929" s="41"/>
      <c r="BWJ1929" s="44"/>
      <c r="BWK1929" s="51"/>
      <c r="BWL1929" s="51"/>
      <c r="BWM1929" s="51"/>
      <c r="BWN1929" s="13"/>
      <c r="BWO1929" s="13"/>
      <c r="BWP1929" s="14"/>
      <c r="BWQ1929" s="14"/>
      <c r="BWR1929" s="41"/>
      <c r="BWS1929" s="44"/>
      <c r="BWT1929" s="51"/>
      <c r="BWU1929" s="51"/>
      <c r="BWV1929" s="51"/>
      <c r="BWW1929" s="13"/>
      <c r="BWX1929" s="13"/>
      <c r="BWY1929" s="14"/>
      <c r="BWZ1929" s="14"/>
      <c r="BXA1929" s="41"/>
      <c r="BXB1929" s="44"/>
      <c r="BXC1929" s="51"/>
      <c r="BXD1929" s="51"/>
      <c r="BXE1929" s="51"/>
      <c r="BXF1929" s="13"/>
      <c r="BXG1929" s="13"/>
      <c r="BXH1929" s="14"/>
      <c r="BXI1929" s="14"/>
      <c r="BXJ1929" s="41"/>
      <c r="BXK1929" s="44"/>
      <c r="BXL1929" s="51"/>
      <c r="BXM1929" s="51"/>
      <c r="BXN1929" s="51"/>
      <c r="BXO1929" s="13"/>
      <c r="BXP1929" s="13"/>
      <c r="BXQ1929" s="14"/>
      <c r="BXR1929" s="14"/>
      <c r="BXS1929" s="41"/>
      <c r="BXT1929" s="44"/>
      <c r="BXU1929" s="51"/>
      <c r="BXV1929" s="51"/>
      <c r="BXW1929" s="51"/>
      <c r="BXX1929" s="13"/>
      <c r="BXY1929" s="13"/>
      <c r="BXZ1929" s="14"/>
      <c r="BYA1929" s="14"/>
      <c r="BYB1929" s="41"/>
      <c r="BYC1929" s="44"/>
      <c r="BYD1929" s="51"/>
      <c r="BYE1929" s="51"/>
      <c r="BYF1929" s="51"/>
      <c r="BYG1929" s="13"/>
      <c r="BYH1929" s="13"/>
      <c r="BYI1929" s="14"/>
      <c r="BYJ1929" s="14"/>
      <c r="BYK1929" s="41"/>
      <c r="BYL1929" s="44"/>
      <c r="BYM1929" s="51"/>
      <c r="BYN1929" s="51"/>
      <c r="BYO1929" s="51"/>
      <c r="BYP1929" s="13"/>
      <c r="BYQ1929" s="13"/>
      <c r="BYR1929" s="14"/>
      <c r="BYS1929" s="14"/>
      <c r="BYT1929" s="41"/>
      <c r="BYU1929" s="44"/>
      <c r="BYV1929" s="51"/>
      <c r="BYW1929" s="51"/>
      <c r="BYX1929" s="51"/>
      <c r="BYY1929" s="13"/>
      <c r="BYZ1929" s="13"/>
      <c r="BZA1929" s="14"/>
      <c r="BZB1929" s="14"/>
      <c r="BZC1929" s="41"/>
      <c r="BZD1929" s="44"/>
      <c r="BZE1929" s="51"/>
      <c r="BZF1929" s="51"/>
      <c r="BZG1929" s="51"/>
      <c r="BZH1929" s="13"/>
      <c r="BZI1929" s="13"/>
      <c r="BZJ1929" s="14"/>
      <c r="BZK1929" s="14"/>
      <c r="BZL1929" s="41"/>
      <c r="BZM1929" s="44"/>
      <c r="BZN1929" s="51"/>
      <c r="BZO1929" s="51"/>
      <c r="BZP1929" s="51"/>
      <c r="BZQ1929" s="13"/>
      <c r="BZR1929" s="13"/>
      <c r="BZS1929" s="14"/>
      <c r="BZT1929" s="14"/>
      <c r="BZU1929" s="41"/>
      <c r="BZV1929" s="44"/>
      <c r="BZW1929" s="51"/>
      <c r="BZX1929" s="51"/>
      <c r="BZY1929" s="51"/>
      <c r="BZZ1929" s="13"/>
      <c r="CAA1929" s="13"/>
      <c r="CAB1929" s="14"/>
      <c r="CAC1929" s="14"/>
      <c r="CAD1929" s="41"/>
      <c r="CAE1929" s="44"/>
      <c r="CAF1929" s="51"/>
      <c r="CAG1929" s="51"/>
      <c r="CAH1929" s="51"/>
      <c r="CAI1929" s="13"/>
      <c r="CAJ1929" s="13"/>
      <c r="CAK1929" s="14"/>
      <c r="CAL1929" s="14"/>
      <c r="CAM1929" s="41"/>
      <c r="CAN1929" s="44"/>
      <c r="CAO1929" s="51"/>
      <c r="CAP1929" s="51"/>
      <c r="CAQ1929" s="51"/>
      <c r="CAR1929" s="13"/>
      <c r="CAS1929" s="13"/>
      <c r="CAT1929" s="14"/>
      <c r="CAU1929" s="14"/>
      <c r="CAV1929" s="41"/>
      <c r="CAW1929" s="44"/>
      <c r="CAX1929" s="51"/>
      <c r="CAY1929" s="51"/>
      <c r="CAZ1929" s="51"/>
      <c r="CBA1929" s="13"/>
      <c r="CBB1929" s="13"/>
      <c r="CBC1929" s="14"/>
      <c r="CBD1929" s="14"/>
      <c r="CBE1929" s="41"/>
      <c r="CBF1929" s="44"/>
      <c r="CBG1929" s="51"/>
      <c r="CBH1929" s="51"/>
      <c r="CBI1929" s="51"/>
      <c r="CBJ1929" s="13"/>
      <c r="CBK1929" s="13"/>
      <c r="CBL1929" s="14"/>
      <c r="CBM1929" s="14"/>
      <c r="CBN1929" s="41"/>
      <c r="CBO1929" s="44"/>
      <c r="CBP1929" s="51"/>
      <c r="CBQ1929" s="51"/>
      <c r="CBR1929" s="51"/>
      <c r="CBS1929" s="13"/>
      <c r="CBT1929" s="13"/>
      <c r="CBU1929" s="14"/>
      <c r="CBV1929" s="14"/>
      <c r="CBW1929" s="41"/>
      <c r="CBX1929" s="44"/>
      <c r="CBY1929" s="51"/>
      <c r="CBZ1929" s="51"/>
      <c r="CCA1929" s="51"/>
      <c r="CCB1929" s="13"/>
      <c r="CCC1929" s="13"/>
      <c r="CCD1929" s="14"/>
      <c r="CCE1929" s="14"/>
      <c r="CCF1929" s="41"/>
      <c r="CCG1929" s="44"/>
      <c r="CCH1929" s="51"/>
      <c r="CCI1929" s="51"/>
      <c r="CCJ1929" s="51"/>
      <c r="CCK1929" s="13"/>
      <c r="CCL1929" s="13"/>
      <c r="CCM1929" s="14"/>
      <c r="CCN1929" s="14"/>
      <c r="CCO1929" s="41"/>
      <c r="CCP1929" s="44"/>
      <c r="CCQ1929" s="51"/>
      <c r="CCR1929" s="51"/>
      <c r="CCS1929" s="51"/>
      <c r="CCT1929" s="13"/>
      <c r="CCU1929" s="13"/>
      <c r="CCV1929" s="14"/>
      <c r="CCW1929" s="14"/>
      <c r="CCX1929" s="41"/>
      <c r="CCY1929" s="44"/>
      <c r="CCZ1929" s="51"/>
      <c r="CDA1929" s="51"/>
      <c r="CDB1929" s="51"/>
      <c r="CDC1929" s="13"/>
      <c r="CDD1929" s="13"/>
      <c r="CDE1929" s="14"/>
      <c r="CDF1929" s="14"/>
      <c r="CDG1929" s="41"/>
      <c r="CDH1929" s="44"/>
      <c r="CDI1929" s="51"/>
      <c r="CDJ1929" s="51"/>
      <c r="CDK1929" s="51"/>
      <c r="CDL1929" s="13"/>
      <c r="CDM1929" s="13"/>
      <c r="CDN1929" s="14"/>
      <c r="CDO1929" s="14"/>
      <c r="CDP1929" s="41"/>
      <c r="CDQ1929" s="44"/>
      <c r="CDR1929" s="51"/>
      <c r="CDS1929" s="51"/>
      <c r="CDT1929" s="51"/>
      <c r="CDU1929" s="13"/>
      <c r="CDV1929" s="13"/>
      <c r="CDW1929" s="14"/>
      <c r="CDX1929" s="14"/>
      <c r="CDY1929" s="41"/>
      <c r="CDZ1929" s="44"/>
      <c r="CEA1929" s="51"/>
      <c r="CEB1929" s="51"/>
      <c r="CEC1929" s="51"/>
      <c r="CED1929" s="13"/>
      <c r="CEE1929" s="13"/>
      <c r="CEF1929" s="14"/>
      <c r="CEG1929" s="14"/>
      <c r="CEH1929" s="41"/>
      <c r="CEI1929" s="44"/>
      <c r="CEJ1929" s="51"/>
      <c r="CEK1929" s="51"/>
      <c r="CEL1929" s="51"/>
      <c r="CEM1929" s="13"/>
      <c r="CEN1929" s="13"/>
      <c r="CEO1929" s="14"/>
      <c r="CEP1929" s="14"/>
      <c r="CEQ1929" s="41"/>
      <c r="CER1929" s="44"/>
      <c r="CES1929" s="51"/>
      <c r="CET1929" s="51"/>
      <c r="CEU1929" s="51"/>
      <c r="CEV1929" s="13"/>
      <c r="CEW1929" s="13"/>
      <c r="CEX1929" s="14"/>
      <c r="CEY1929" s="14"/>
      <c r="CEZ1929" s="41"/>
      <c r="CFA1929" s="44"/>
      <c r="CFB1929" s="51"/>
      <c r="CFC1929" s="51"/>
      <c r="CFD1929" s="51"/>
      <c r="CFE1929" s="13"/>
      <c r="CFF1929" s="13"/>
      <c r="CFG1929" s="14"/>
      <c r="CFH1929" s="14"/>
      <c r="CFI1929" s="41"/>
      <c r="CFJ1929" s="44"/>
      <c r="CFK1929" s="51"/>
      <c r="CFL1929" s="51"/>
      <c r="CFM1929" s="51"/>
      <c r="CFN1929" s="13"/>
      <c r="CFO1929" s="13"/>
      <c r="CFP1929" s="14"/>
      <c r="CFQ1929" s="14"/>
      <c r="CFR1929" s="41"/>
      <c r="CFS1929" s="44"/>
      <c r="CFT1929" s="51"/>
      <c r="CFU1929" s="51"/>
      <c r="CFV1929" s="51"/>
      <c r="CFW1929" s="13"/>
      <c r="CFX1929" s="13"/>
      <c r="CFY1929" s="14"/>
      <c r="CFZ1929" s="14"/>
      <c r="CGA1929" s="41"/>
      <c r="CGB1929" s="44"/>
      <c r="CGC1929" s="51"/>
      <c r="CGD1929" s="51"/>
      <c r="CGE1929" s="51"/>
      <c r="CGF1929" s="13"/>
      <c r="CGG1929" s="13"/>
      <c r="CGH1929" s="14"/>
      <c r="CGI1929" s="14"/>
      <c r="CGJ1929" s="41"/>
      <c r="CGK1929" s="44"/>
      <c r="CGL1929" s="51"/>
      <c r="CGM1929" s="51"/>
      <c r="CGN1929" s="51"/>
      <c r="CGO1929" s="13"/>
      <c r="CGP1929" s="13"/>
      <c r="CGQ1929" s="14"/>
      <c r="CGR1929" s="14"/>
      <c r="CGS1929" s="41"/>
      <c r="CGT1929" s="44"/>
      <c r="CGU1929" s="51"/>
      <c r="CGV1929" s="51"/>
      <c r="CGW1929" s="51"/>
      <c r="CGX1929" s="13"/>
      <c r="CGY1929" s="13"/>
      <c r="CGZ1929" s="14"/>
      <c r="CHA1929" s="14"/>
      <c r="CHB1929" s="41"/>
      <c r="CHC1929" s="44"/>
      <c r="CHD1929" s="51"/>
      <c r="CHE1929" s="51"/>
      <c r="CHF1929" s="51"/>
      <c r="CHG1929" s="13"/>
      <c r="CHH1929" s="13"/>
      <c r="CHI1929" s="14"/>
      <c r="CHJ1929" s="14"/>
      <c r="CHK1929" s="41"/>
      <c r="CHL1929" s="44"/>
      <c r="CHM1929" s="51"/>
      <c r="CHN1929" s="51"/>
      <c r="CHO1929" s="51"/>
      <c r="CHP1929" s="13"/>
      <c r="CHQ1929" s="13"/>
      <c r="CHR1929" s="14"/>
      <c r="CHS1929" s="14"/>
      <c r="CHT1929" s="41"/>
      <c r="CHU1929" s="44"/>
      <c r="CHV1929" s="51"/>
      <c r="CHW1929" s="51"/>
      <c r="CHX1929" s="51"/>
      <c r="CHY1929" s="13"/>
      <c r="CHZ1929" s="13"/>
      <c r="CIA1929" s="14"/>
      <c r="CIB1929" s="14"/>
      <c r="CIC1929" s="41"/>
      <c r="CID1929" s="44"/>
      <c r="CIE1929" s="51"/>
      <c r="CIF1929" s="51"/>
      <c r="CIG1929" s="51"/>
      <c r="CIH1929" s="13"/>
      <c r="CII1929" s="13"/>
      <c r="CIJ1929" s="14"/>
      <c r="CIK1929" s="14"/>
      <c r="CIL1929" s="41"/>
      <c r="CIM1929" s="44"/>
      <c r="CIN1929" s="51"/>
      <c r="CIO1929" s="51"/>
      <c r="CIP1929" s="51"/>
      <c r="CIQ1929" s="13"/>
      <c r="CIR1929" s="13"/>
      <c r="CIS1929" s="14"/>
      <c r="CIT1929" s="14"/>
      <c r="CIU1929" s="41"/>
      <c r="CIV1929" s="44"/>
      <c r="CIW1929" s="51"/>
      <c r="CIX1929" s="51"/>
      <c r="CIY1929" s="51"/>
      <c r="CIZ1929" s="13"/>
      <c r="CJA1929" s="13"/>
      <c r="CJB1929" s="14"/>
      <c r="CJC1929" s="14"/>
      <c r="CJD1929" s="41"/>
      <c r="CJE1929" s="44"/>
      <c r="CJF1929" s="51"/>
      <c r="CJG1929" s="51"/>
      <c r="CJH1929" s="51"/>
      <c r="CJI1929" s="13"/>
      <c r="CJJ1929" s="13"/>
      <c r="CJK1929" s="14"/>
      <c r="CJL1929" s="14"/>
      <c r="CJM1929" s="41"/>
      <c r="CJN1929" s="44"/>
      <c r="CJO1929" s="51"/>
      <c r="CJP1929" s="51"/>
      <c r="CJQ1929" s="51"/>
      <c r="CJR1929" s="13"/>
      <c r="CJS1929" s="13"/>
      <c r="CJT1929" s="14"/>
      <c r="CJU1929" s="14"/>
      <c r="CJV1929" s="41"/>
      <c r="CJW1929" s="44"/>
      <c r="CJX1929" s="51"/>
      <c r="CJY1929" s="51"/>
      <c r="CJZ1929" s="51"/>
      <c r="CKA1929" s="13"/>
      <c r="CKB1929" s="13"/>
      <c r="CKC1929" s="14"/>
      <c r="CKD1929" s="14"/>
      <c r="CKE1929" s="41"/>
      <c r="CKF1929" s="44"/>
      <c r="CKG1929" s="51"/>
      <c r="CKH1929" s="51"/>
      <c r="CKI1929" s="51"/>
      <c r="CKJ1929" s="13"/>
      <c r="CKK1929" s="13"/>
      <c r="CKL1929" s="14"/>
      <c r="CKM1929" s="14"/>
      <c r="CKN1929" s="41"/>
      <c r="CKO1929" s="44"/>
      <c r="CKP1929" s="51"/>
      <c r="CKQ1929" s="51"/>
      <c r="CKR1929" s="51"/>
      <c r="CKS1929" s="13"/>
      <c r="CKT1929" s="13"/>
      <c r="CKU1929" s="14"/>
      <c r="CKV1929" s="14"/>
      <c r="CKW1929" s="41"/>
      <c r="CKX1929" s="44"/>
      <c r="CKY1929" s="51"/>
      <c r="CKZ1929" s="51"/>
      <c r="CLA1929" s="51"/>
      <c r="CLB1929" s="13"/>
      <c r="CLC1929" s="13"/>
      <c r="CLD1929" s="14"/>
      <c r="CLE1929" s="14"/>
      <c r="CLF1929" s="41"/>
      <c r="CLG1929" s="44"/>
      <c r="CLH1929" s="51"/>
      <c r="CLI1929" s="51"/>
      <c r="CLJ1929" s="51"/>
      <c r="CLK1929" s="13"/>
      <c r="CLL1929" s="13"/>
      <c r="CLM1929" s="14"/>
      <c r="CLN1929" s="14"/>
      <c r="CLO1929" s="41"/>
      <c r="CLP1929" s="44"/>
      <c r="CLQ1929" s="51"/>
      <c r="CLR1929" s="51"/>
      <c r="CLS1929" s="51"/>
      <c r="CLT1929" s="13"/>
      <c r="CLU1929" s="13"/>
      <c r="CLV1929" s="14"/>
      <c r="CLW1929" s="14"/>
      <c r="CLX1929" s="41"/>
      <c r="CLY1929" s="44"/>
      <c r="CLZ1929" s="51"/>
      <c r="CMA1929" s="51"/>
      <c r="CMB1929" s="51"/>
      <c r="CMC1929" s="13"/>
      <c r="CMD1929" s="13"/>
      <c r="CME1929" s="14"/>
      <c r="CMF1929" s="14"/>
      <c r="CMG1929" s="41"/>
      <c r="CMH1929" s="44"/>
      <c r="CMI1929" s="51"/>
      <c r="CMJ1929" s="51"/>
      <c r="CMK1929" s="51"/>
      <c r="CML1929" s="13"/>
      <c r="CMM1929" s="13"/>
      <c r="CMN1929" s="14"/>
      <c r="CMO1929" s="14"/>
      <c r="CMP1929" s="41"/>
      <c r="CMQ1929" s="44"/>
      <c r="CMR1929" s="51"/>
      <c r="CMS1929" s="51"/>
      <c r="CMT1929" s="51"/>
      <c r="CMU1929" s="13"/>
      <c r="CMV1929" s="13"/>
      <c r="CMW1929" s="14"/>
      <c r="CMX1929" s="14"/>
      <c r="CMY1929" s="41"/>
      <c r="CMZ1929" s="44"/>
      <c r="CNA1929" s="51"/>
      <c r="CNB1929" s="51"/>
      <c r="CNC1929" s="51"/>
      <c r="CND1929" s="13"/>
      <c r="CNE1929" s="13"/>
      <c r="CNF1929" s="14"/>
      <c r="CNG1929" s="14"/>
      <c r="CNH1929" s="41"/>
      <c r="CNI1929" s="44"/>
      <c r="CNJ1929" s="51"/>
      <c r="CNK1929" s="51"/>
      <c r="CNL1929" s="51"/>
      <c r="CNM1929" s="13"/>
      <c r="CNN1929" s="13"/>
      <c r="CNO1929" s="14"/>
      <c r="CNP1929" s="14"/>
      <c r="CNQ1929" s="41"/>
      <c r="CNR1929" s="44"/>
      <c r="CNS1929" s="51"/>
      <c r="CNT1929" s="51"/>
      <c r="CNU1929" s="51"/>
      <c r="CNV1929" s="13"/>
      <c r="CNW1929" s="13"/>
      <c r="CNX1929" s="14"/>
      <c r="CNY1929" s="14"/>
      <c r="CNZ1929" s="41"/>
      <c r="COA1929" s="44"/>
      <c r="COB1929" s="51"/>
      <c r="COC1929" s="51"/>
      <c r="COD1929" s="51"/>
      <c r="COE1929" s="13"/>
      <c r="COF1929" s="13"/>
      <c r="COG1929" s="14"/>
      <c r="COH1929" s="14"/>
      <c r="COI1929" s="41"/>
      <c r="COJ1929" s="44"/>
      <c r="COK1929" s="51"/>
      <c r="COL1929" s="51"/>
      <c r="COM1929" s="51"/>
      <c r="CON1929" s="13"/>
      <c r="COO1929" s="13"/>
      <c r="COP1929" s="14"/>
      <c r="COQ1929" s="14"/>
      <c r="COR1929" s="41"/>
      <c r="COS1929" s="44"/>
      <c r="COT1929" s="51"/>
      <c r="COU1929" s="51"/>
      <c r="COV1929" s="51"/>
      <c r="COW1929" s="13"/>
      <c r="COX1929" s="13"/>
      <c r="COY1929" s="14"/>
      <c r="COZ1929" s="14"/>
      <c r="CPA1929" s="41"/>
      <c r="CPB1929" s="44"/>
      <c r="CPC1929" s="51"/>
      <c r="CPD1929" s="51"/>
      <c r="CPE1929" s="51"/>
      <c r="CPF1929" s="13"/>
      <c r="CPG1929" s="13"/>
      <c r="CPH1929" s="14"/>
      <c r="CPI1929" s="14"/>
      <c r="CPJ1929" s="41"/>
      <c r="CPK1929" s="44"/>
      <c r="CPL1929" s="51"/>
      <c r="CPM1929" s="51"/>
      <c r="CPN1929" s="51"/>
      <c r="CPO1929" s="13"/>
      <c r="CPP1929" s="13"/>
      <c r="CPQ1929" s="14"/>
      <c r="CPR1929" s="14"/>
      <c r="CPS1929" s="41"/>
      <c r="CPT1929" s="44"/>
      <c r="CPU1929" s="51"/>
      <c r="CPV1929" s="51"/>
      <c r="CPW1929" s="51"/>
      <c r="CPX1929" s="13"/>
      <c r="CPY1929" s="13"/>
      <c r="CPZ1929" s="14"/>
      <c r="CQA1929" s="14"/>
      <c r="CQB1929" s="41"/>
      <c r="CQC1929" s="44"/>
      <c r="CQD1929" s="51"/>
      <c r="CQE1929" s="51"/>
      <c r="CQF1929" s="51"/>
      <c r="CQG1929" s="13"/>
      <c r="CQH1929" s="13"/>
      <c r="CQI1929" s="14"/>
      <c r="CQJ1929" s="14"/>
      <c r="CQK1929" s="41"/>
      <c r="CQL1929" s="44"/>
      <c r="CQM1929" s="51"/>
      <c r="CQN1929" s="51"/>
      <c r="CQO1929" s="51"/>
      <c r="CQP1929" s="13"/>
      <c r="CQQ1929" s="13"/>
      <c r="CQR1929" s="14"/>
      <c r="CQS1929" s="14"/>
      <c r="CQT1929" s="41"/>
      <c r="CQU1929" s="44"/>
      <c r="CQV1929" s="51"/>
      <c r="CQW1929" s="51"/>
      <c r="CQX1929" s="51"/>
      <c r="CQY1929" s="13"/>
      <c r="CQZ1929" s="13"/>
      <c r="CRA1929" s="14"/>
      <c r="CRB1929" s="14"/>
      <c r="CRC1929" s="41"/>
      <c r="CRD1929" s="44"/>
      <c r="CRE1929" s="51"/>
      <c r="CRF1929" s="51"/>
      <c r="CRG1929" s="51"/>
      <c r="CRH1929" s="13"/>
      <c r="CRI1929" s="13"/>
      <c r="CRJ1929" s="14"/>
      <c r="CRK1929" s="14"/>
      <c r="CRL1929" s="41"/>
      <c r="CRM1929" s="44"/>
      <c r="CRN1929" s="51"/>
      <c r="CRO1929" s="51"/>
      <c r="CRP1929" s="51"/>
      <c r="CRQ1929" s="13"/>
      <c r="CRR1929" s="13"/>
      <c r="CRS1929" s="14"/>
      <c r="CRT1929" s="14"/>
      <c r="CRU1929" s="41"/>
      <c r="CRV1929" s="44"/>
      <c r="CRW1929" s="51"/>
      <c r="CRX1929" s="51"/>
      <c r="CRY1929" s="51"/>
      <c r="CRZ1929" s="13"/>
      <c r="CSA1929" s="13"/>
      <c r="CSB1929" s="14"/>
      <c r="CSC1929" s="14"/>
      <c r="CSD1929" s="41"/>
      <c r="CSE1929" s="44"/>
      <c r="CSF1929" s="51"/>
      <c r="CSG1929" s="51"/>
      <c r="CSH1929" s="51"/>
      <c r="CSI1929" s="13"/>
      <c r="CSJ1929" s="13"/>
      <c r="CSK1929" s="14"/>
      <c r="CSL1929" s="14"/>
      <c r="CSM1929" s="41"/>
      <c r="CSN1929" s="44"/>
      <c r="CSO1929" s="51"/>
      <c r="CSP1929" s="51"/>
      <c r="CSQ1929" s="51"/>
      <c r="CSR1929" s="13"/>
      <c r="CSS1929" s="13"/>
      <c r="CST1929" s="14"/>
      <c r="CSU1929" s="14"/>
      <c r="CSV1929" s="41"/>
      <c r="CSW1929" s="44"/>
      <c r="CSX1929" s="51"/>
      <c r="CSY1929" s="51"/>
      <c r="CSZ1929" s="51"/>
      <c r="CTA1929" s="13"/>
      <c r="CTB1929" s="13"/>
      <c r="CTC1929" s="14"/>
      <c r="CTD1929" s="14"/>
      <c r="CTE1929" s="41"/>
      <c r="CTF1929" s="44"/>
      <c r="CTG1929" s="51"/>
      <c r="CTH1929" s="51"/>
      <c r="CTI1929" s="51"/>
      <c r="CTJ1929" s="13"/>
      <c r="CTK1929" s="13"/>
      <c r="CTL1929" s="14"/>
      <c r="CTM1929" s="14"/>
      <c r="CTN1929" s="41"/>
      <c r="CTO1929" s="44"/>
      <c r="CTP1929" s="51"/>
      <c r="CTQ1929" s="51"/>
      <c r="CTR1929" s="51"/>
      <c r="CTS1929" s="13"/>
      <c r="CTT1929" s="13"/>
      <c r="CTU1929" s="14"/>
      <c r="CTV1929" s="14"/>
      <c r="CTW1929" s="41"/>
      <c r="CTX1929" s="44"/>
      <c r="CTY1929" s="51"/>
      <c r="CTZ1929" s="51"/>
      <c r="CUA1929" s="51"/>
      <c r="CUB1929" s="13"/>
      <c r="CUC1929" s="13"/>
      <c r="CUD1929" s="14"/>
      <c r="CUE1929" s="14"/>
      <c r="CUF1929" s="41"/>
      <c r="CUG1929" s="44"/>
      <c r="CUH1929" s="51"/>
      <c r="CUI1929" s="51"/>
      <c r="CUJ1929" s="51"/>
      <c r="CUK1929" s="13"/>
      <c r="CUL1929" s="13"/>
      <c r="CUM1929" s="14"/>
      <c r="CUN1929" s="14"/>
      <c r="CUO1929" s="41"/>
      <c r="CUP1929" s="44"/>
      <c r="CUQ1929" s="51"/>
      <c r="CUR1929" s="51"/>
      <c r="CUS1929" s="51"/>
      <c r="CUT1929" s="13"/>
      <c r="CUU1929" s="13"/>
      <c r="CUV1929" s="14"/>
      <c r="CUW1929" s="14"/>
      <c r="CUX1929" s="41"/>
      <c r="CUY1929" s="44"/>
      <c r="CUZ1929" s="51"/>
      <c r="CVA1929" s="51"/>
      <c r="CVB1929" s="51"/>
      <c r="CVC1929" s="13"/>
      <c r="CVD1929" s="13"/>
      <c r="CVE1929" s="14"/>
      <c r="CVF1929" s="14"/>
      <c r="CVG1929" s="41"/>
      <c r="CVH1929" s="44"/>
      <c r="CVI1929" s="51"/>
      <c r="CVJ1929" s="51"/>
      <c r="CVK1929" s="51"/>
      <c r="CVL1929" s="13"/>
      <c r="CVM1929" s="13"/>
      <c r="CVN1929" s="14"/>
      <c r="CVO1929" s="14"/>
      <c r="CVP1929" s="41"/>
      <c r="CVQ1929" s="44"/>
      <c r="CVR1929" s="51"/>
      <c r="CVS1929" s="51"/>
      <c r="CVT1929" s="51"/>
      <c r="CVU1929" s="13"/>
      <c r="CVV1929" s="13"/>
      <c r="CVW1929" s="14"/>
      <c r="CVX1929" s="14"/>
      <c r="CVY1929" s="41"/>
      <c r="CVZ1929" s="44"/>
      <c r="CWA1929" s="51"/>
      <c r="CWB1929" s="51"/>
      <c r="CWC1929" s="51"/>
      <c r="CWD1929" s="13"/>
      <c r="CWE1929" s="13"/>
      <c r="CWF1929" s="14"/>
      <c r="CWG1929" s="14"/>
      <c r="CWH1929" s="41"/>
      <c r="CWI1929" s="44"/>
      <c r="CWJ1929" s="51"/>
      <c r="CWK1929" s="51"/>
      <c r="CWL1929" s="51"/>
      <c r="CWM1929" s="13"/>
      <c r="CWN1929" s="13"/>
      <c r="CWO1929" s="14"/>
      <c r="CWP1929" s="14"/>
      <c r="CWQ1929" s="41"/>
      <c r="CWR1929" s="44"/>
      <c r="CWS1929" s="51"/>
      <c r="CWT1929" s="51"/>
      <c r="CWU1929" s="51"/>
      <c r="CWV1929" s="13"/>
      <c r="CWW1929" s="13"/>
      <c r="CWX1929" s="14"/>
      <c r="CWY1929" s="14"/>
      <c r="CWZ1929" s="41"/>
      <c r="CXA1929" s="44"/>
      <c r="CXB1929" s="51"/>
      <c r="CXC1929" s="51"/>
      <c r="CXD1929" s="51"/>
      <c r="CXE1929" s="13"/>
      <c r="CXF1929" s="13"/>
      <c r="CXG1929" s="14"/>
      <c r="CXH1929" s="14"/>
      <c r="CXI1929" s="41"/>
      <c r="CXJ1929" s="44"/>
      <c r="CXK1929" s="51"/>
      <c r="CXL1929" s="51"/>
      <c r="CXM1929" s="51"/>
      <c r="CXN1929" s="13"/>
      <c r="CXO1929" s="13"/>
      <c r="CXP1929" s="14"/>
      <c r="CXQ1929" s="14"/>
      <c r="CXR1929" s="41"/>
      <c r="CXS1929" s="44"/>
      <c r="CXT1929" s="51"/>
      <c r="CXU1929" s="51"/>
      <c r="CXV1929" s="51"/>
      <c r="CXW1929" s="13"/>
      <c r="CXX1929" s="13"/>
      <c r="CXY1929" s="14"/>
      <c r="CXZ1929" s="14"/>
      <c r="CYA1929" s="41"/>
      <c r="CYB1929" s="44"/>
      <c r="CYC1929" s="51"/>
      <c r="CYD1929" s="51"/>
      <c r="CYE1929" s="51"/>
      <c r="CYF1929" s="13"/>
      <c r="CYG1929" s="13"/>
      <c r="CYH1929" s="14"/>
      <c r="CYI1929" s="14"/>
      <c r="CYJ1929" s="41"/>
      <c r="CYK1929" s="44"/>
      <c r="CYL1929" s="51"/>
      <c r="CYM1929" s="51"/>
      <c r="CYN1929" s="51"/>
      <c r="CYO1929" s="13"/>
      <c r="CYP1929" s="13"/>
      <c r="CYQ1929" s="14"/>
      <c r="CYR1929" s="14"/>
      <c r="CYS1929" s="41"/>
      <c r="CYT1929" s="44"/>
      <c r="CYU1929" s="51"/>
      <c r="CYV1929" s="51"/>
      <c r="CYW1929" s="51"/>
      <c r="CYX1929" s="13"/>
      <c r="CYY1929" s="13"/>
      <c r="CYZ1929" s="14"/>
      <c r="CZA1929" s="14"/>
      <c r="CZB1929" s="41"/>
      <c r="CZC1929" s="44"/>
      <c r="CZD1929" s="51"/>
      <c r="CZE1929" s="51"/>
      <c r="CZF1929" s="51"/>
      <c r="CZG1929" s="13"/>
      <c r="CZH1929" s="13"/>
      <c r="CZI1929" s="14"/>
      <c r="CZJ1929" s="14"/>
      <c r="CZK1929" s="41"/>
      <c r="CZL1929" s="44"/>
      <c r="CZM1929" s="51"/>
      <c r="CZN1929" s="51"/>
      <c r="CZO1929" s="51"/>
      <c r="CZP1929" s="13"/>
      <c r="CZQ1929" s="13"/>
      <c r="CZR1929" s="14"/>
      <c r="CZS1929" s="14"/>
      <c r="CZT1929" s="41"/>
      <c r="CZU1929" s="44"/>
      <c r="CZV1929" s="51"/>
      <c r="CZW1929" s="51"/>
      <c r="CZX1929" s="51"/>
      <c r="CZY1929" s="13"/>
      <c r="CZZ1929" s="13"/>
      <c r="DAA1929" s="14"/>
      <c r="DAB1929" s="14"/>
      <c r="DAC1929" s="41"/>
      <c r="DAD1929" s="44"/>
      <c r="DAE1929" s="51"/>
      <c r="DAF1929" s="51"/>
      <c r="DAG1929" s="51"/>
      <c r="DAH1929" s="13"/>
      <c r="DAI1929" s="13"/>
      <c r="DAJ1929" s="14"/>
      <c r="DAK1929" s="14"/>
      <c r="DAL1929" s="41"/>
      <c r="DAM1929" s="44"/>
      <c r="DAN1929" s="51"/>
      <c r="DAO1929" s="51"/>
      <c r="DAP1929" s="51"/>
      <c r="DAQ1929" s="13"/>
      <c r="DAR1929" s="13"/>
      <c r="DAS1929" s="14"/>
      <c r="DAT1929" s="14"/>
      <c r="DAU1929" s="41"/>
      <c r="DAV1929" s="44"/>
      <c r="DAW1929" s="51"/>
      <c r="DAX1929" s="51"/>
      <c r="DAY1929" s="51"/>
      <c r="DAZ1929" s="13"/>
      <c r="DBA1929" s="13"/>
      <c r="DBB1929" s="14"/>
      <c r="DBC1929" s="14"/>
      <c r="DBD1929" s="41"/>
      <c r="DBE1929" s="44"/>
      <c r="DBF1929" s="51"/>
      <c r="DBG1929" s="51"/>
      <c r="DBH1929" s="51"/>
      <c r="DBI1929" s="13"/>
      <c r="DBJ1929" s="13"/>
      <c r="DBK1929" s="14"/>
      <c r="DBL1929" s="14"/>
      <c r="DBM1929" s="41"/>
      <c r="DBN1929" s="44"/>
      <c r="DBO1929" s="51"/>
      <c r="DBP1929" s="51"/>
      <c r="DBQ1929" s="51"/>
      <c r="DBR1929" s="13"/>
      <c r="DBS1929" s="13"/>
      <c r="DBT1929" s="14"/>
      <c r="DBU1929" s="14"/>
      <c r="DBV1929" s="41"/>
      <c r="DBW1929" s="44"/>
      <c r="DBX1929" s="51"/>
      <c r="DBY1929" s="51"/>
      <c r="DBZ1929" s="51"/>
      <c r="DCA1929" s="13"/>
      <c r="DCB1929" s="13"/>
      <c r="DCC1929" s="14"/>
      <c r="DCD1929" s="14"/>
      <c r="DCE1929" s="41"/>
      <c r="DCF1929" s="44"/>
      <c r="DCG1929" s="51"/>
      <c r="DCH1929" s="51"/>
      <c r="DCI1929" s="51"/>
      <c r="DCJ1929" s="13"/>
      <c r="DCK1929" s="13"/>
      <c r="DCL1929" s="14"/>
      <c r="DCM1929" s="14"/>
      <c r="DCN1929" s="41"/>
      <c r="DCO1929" s="44"/>
      <c r="DCP1929" s="51"/>
      <c r="DCQ1929" s="51"/>
      <c r="DCR1929" s="51"/>
      <c r="DCS1929" s="13"/>
      <c r="DCT1929" s="13"/>
      <c r="DCU1929" s="14"/>
      <c r="DCV1929" s="14"/>
      <c r="DCW1929" s="41"/>
      <c r="DCX1929" s="44"/>
      <c r="DCY1929" s="51"/>
      <c r="DCZ1929" s="51"/>
      <c r="DDA1929" s="51"/>
      <c r="DDB1929" s="13"/>
      <c r="DDC1929" s="13"/>
      <c r="DDD1929" s="14"/>
      <c r="DDE1929" s="14"/>
      <c r="DDF1929" s="41"/>
      <c r="DDG1929" s="44"/>
      <c r="DDH1929" s="51"/>
      <c r="DDI1929" s="51"/>
      <c r="DDJ1929" s="51"/>
      <c r="DDK1929" s="13"/>
      <c r="DDL1929" s="13"/>
      <c r="DDM1929" s="14"/>
      <c r="DDN1929" s="14"/>
      <c r="DDO1929" s="41"/>
      <c r="DDP1929" s="44"/>
      <c r="DDQ1929" s="51"/>
      <c r="DDR1929" s="51"/>
      <c r="DDS1929" s="51"/>
      <c r="DDT1929" s="13"/>
      <c r="DDU1929" s="13"/>
      <c r="DDV1929" s="14"/>
      <c r="DDW1929" s="14"/>
      <c r="DDX1929" s="41"/>
      <c r="DDY1929" s="44"/>
      <c r="DDZ1929" s="51"/>
      <c r="DEA1929" s="51"/>
      <c r="DEB1929" s="51"/>
      <c r="DEC1929" s="13"/>
      <c r="DED1929" s="13"/>
      <c r="DEE1929" s="14"/>
      <c r="DEF1929" s="14"/>
      <c r="DEG1929" s="41"/>
      <c r="DEH1929" s="44"/>
      <c r="DEI1929" s="51"/>
      <c r="DEJ1929" s="51"/>
      <c r="DEK1929" s="51"/>
      <c r="DEL1929" s="13"/>
      <c r="DEM1929" s="13"/>
      <c r="DEN1929" s="14"/>
      <c r="DEO1929" s="14"/>
      <c r="DEP1929" s="41"/>
      <c r="DEQ1929" s="44"/>
      <c r="DER1929" s="51"/>
      <c r="DES1929" s="51"/>
      <c r="DET1929" s="51"/>
      <c r="DEU1929" s="13"/>
      <c r="DEV1929" s="13"/>
      <c r="DEW1929" s="14"/>
      <c r="DEX1929" s="14"/>
      <c r="DEY1929" s="41"/>
      <c r="DEZ1929" s="44"/>
      <c r="DFA1929" s="51"/>
      <c r="DFB1929" s="51"/>
      <c r="DFC1929" s="51"/>
      <c r="DFD1929" s="13"/>
      <c r="DFE1929" s="13"/>
      <c r="DFF1929" s="14"/>
      <c r="DFG1929" s="14"/>
      <c r="DFH1929" s="41"/>
      <c r="DFI1929" s="44"/>
      <c r="DFJ1929" s="51"/>
      <c r="DFK1929" s="51"/>
      <c r="DFL1929" s="51"/>
      <c r="DFM1929" s="13"/>
      <c r="DFN1929" s="13"/>
      <c r="DFO1929" s="14"/>
      <c r="DFP1929" s="14"/>
      <c r="DFQ1929" s="41"/>
      <c r="DFR1929" s="44"/>
      <c r="DFS1929" s="51"/>
      <c r="DFT1929" s="51"/>
      <c r="DFU1929" s="51"/>
      <c r="DFV1929" s="13"/>
      <c r="DFW1929" s="13"/>
      <c r="DFX1929" s="14"/>
      <c r="DFY1929" s="14"/>
      <c r="DFZ1929" s="41"/>
      <c r="DGA1929" s="44"/>
      <c r="DGB1929" s="51"/>
      <c r="DGC1929" s="51"/>
      <c r="DGD1929" s="51"/>
      <c r="DGE1929" s="13"/>
      <c r="DGF1929" s="13"/>
      <c r="DGG1929" s="14"/>
      <c r="DGH1929" s="14"/>
      <c r="DGI1929" s="41"/>
      <c r="DGJ1929" s="44"/>
      <c r="DGK1929" s="51"/>
      <c r="DGL1929" s="51"/>
      <c r="DGM1929" s="51"/>
      <c r="DGN1929" s="13"/>
      <c r="DGO1929" s="13"/>
      <c r="DGP1929" s="14"/>
      <c r="DGQ1929" s="14"/>
      <c r="DGR1929" s="41"/>
      <c r="DGS1929" s="44"/>
      <c r="DGT1929" s="51"/>
      <c r="DGU1929" s="51"/>
      <c r="DGV1929" s="51"/>
      <c r="DGW1929" s="13"/>
      <c r="DGX1929" s="13"/>
      <c r="DGY1929" s="14"/>
      <c r="DGZ1929" s="14"/>
      <c r="DHA1929" s="41"/>
      <c r="DHB1929" s="44"/>
      <c r="DHC1929" s="51"/>
      <c r="DHD1929" s="51"/>
      <c r="DHE1929" s="51"/>
      <c r="DHF1929" s="13"/>
      <c r="DHG1929" s="13"/>
      <c r="DHH1929" s="14"/>
      <c r="DHI1929" s="14"/>
      <c r="DHJ1929" s="41"/>
      <c r="DHK1929" s="44"/>
      <c r="DHL1929" s="51"/>
      <c r="DHM1929" s="51"/>
      <c r="DHN1929" s="51"/>
      <c r="DHO1929" s="13"/>
      <c r="DHP1929" s="13"/>
      <c r="DHQ1929" s="14"/>
      <c r="DHR1929" s="14"/>
      <c r="DHS1929" s="41"/>
      <c r="DHT1929" s="44"/>
      <c r="DHU1929" s="51"/>
      <c r="DHV1929" s="51"/>
      <c r="DHW1929" s="51"/>
      <c r="DHX1929" s="13"/>
      <c r="DHY1929" s="13"/>
      <c r="DHZ1929" s="14"/>
      <c r="DIA1929" s="14"/>
      <c r="DIB1929" s="41"/>
      <c r="DIC1929" s="44"/>
      <c r="DID1929" s="51"/>
      <c r="DIE1929" s="51"/>
      <c r="DIF1929" s="51"/>
      <c r="DIG1929" s="13"/>
      <c r="DIH1929" s="13"/>
      <c r="DII1929" s="14"/>
      <c r="DIJ1929" s="14"/>
      <c r="DIK1929" s="41"/>
      <c r="DIL1929" s="44"/>
      <c r="DIM1929" s="51"/>
      <c r="DIN1929" s="51"/>
      <c r="DIO1929" s="51"/>
      <c r="DIP1929" s="13"/>
      <c r="DIQ1929" s="13"/>
      <c r="DIR1929" s="14"/>
      <c r="DIS1929" s="14"/>
      <c r="DIT1929" s="41"/>
      <c r="DIU1929" s="44"/>
      <c r="DIV1929" s="51"/>
      <c r="DIW1929" s="51"/>
      <c r="DIX1929" s="51"/>
      <c r="DIY1929" s="13"/>
      <c r="DIZ1929" s="13"/>
      <c r="DJA1929" s="14"/>
      <c r="DJB1929" s="14"/>
      <c r="DJC1929" s="41"/>
      <c r="DJD1929" s="44"/>
      <c r="DJE1929" s="51"/>
      <c r="DJF1929" s="51"/>
      <c r="DJG1929" s="51"/>
      <c r="DJH1929" s="13"/>
      <c r="DJI1929" s="13"/>
      <c r="DJJ1929" s="14"/>
      <c r="DJK1929" s="14"/>
      <c r="DJL1929" s="41"/>
      <c r="DJM1929" s="44"/>
      <c r="DJN1929" s="51"/>
      <c r="DJO1929" s="51"/>
      <c r="DJP1929" s="51"/>
      <c r="DJQ1929" s="13"/>
      <c r="DJR1929" s="13"/>
      <c r="DJS1929" s="14"/>
      <c r="DJT1929" s="14"/>
      <c r="DJU1929" s="41"/>
      <c r="DJV1929" s="44"/>
      <c r="DJW1929" s="51"/>
      <c r="DJX1929" s="51"/>
      <c r="DJY1929" s="51"/>
      <c r="DJZ1929" s="13"/>
      <c r="DKA1929" s="13"/>
      <c r="DKB1929" s="14"/>
      <c r="DKC1929" s="14"/>
      <c r="DKD1929" s="41"/>
      <c r="DKE1929" s="44"/>
      <c r="DKF1929" s="51"/>
      <c r="DKG1929" s="51"/>
      <c r="DKH1929" s="51"/>
      <c r="DKI1929" s="13"/>
      <c r="DKJ1929" s="13"/>
      <c r="DKK1929" s="14"/>
      <c r="DKL1929" s="14"/>
      <c r="DKM1929" s="41"/>
      <c r="DKN1929" s="44"/>
      <c r="DKO1929" s="51"/>
      <c r="DKP1929" s="51"/>
      <c r="DKQ1929" s="51"/>
      <c r="DKR1929" s="13"/>
      <c r="DKS1929" s="13"/>
      <c r="DKT1929" s="14"/>
      <c r="DKU1929" s="14"/>
      <c r="DKV1929" s="41"/>
      <c r="DKW1929" s="44"/>
      <c r="DKX1929" s="51"/>
      <c r="DKY1929" s="51"/>
      <c r="DKZ1929" s="51"/>
      <c r="DLA1929" s="13"/>
      <c r="DLB1929" s="13"/>
      <c r="DLC1929" s="14"/>
      <c r="DLD1929" s="14"/>
      <c r="DLE1929" s="41"/>
      <c r="DLF1929" s="44"/>
      <c r="DLG1929" s="51"/>
      <c r="DLH1929" s="51"/>
      <c r="DLI1929" s="51"/>
      <c r="DLJ1929" s="13"/>
      <c r="DLK1929" s="13"/>
      <c r="DLL1929" s="14"/>
      <c r="DLM1929" s="14"/>
      <c r="DLN1929" s="41"/>
      <c r="DLO1929" s="44"/>
      <c r="DLP1929" s="51"/>
      <c r="DLQ1929" s="51"/>
      <c r="DLR1929" s="51"/>
      <c r="DLS1929" s="13"/>
      <c r="DLT1929" s="13"/>
      <c r="DLU1929" s="14"/>
      <c r="DLV1929" s="14"/>
      <c r="DLW1929" s="41"/>
      <c r="DLX1929" s="44"/>
      <c r="DLY1929" s="51"/>
      <c r="DLZ1929" s="51"/>
      <c r="DMA1929" s="51"/>
      <c r="DMB1929" s="13"/>
      <c r="DMC1929" s="13"/>
      <c r="DMD1929" s="14"/>
      <c r="DME1929" s="14"/>
      <c r="DMF1929" s="41"/>
      <c r="DMG1929" s="44"/>
      <c r="DMH1929" s="51"/>
      <c r="DMI1929" s="51"/>
      <c r="DMJ1929" s="51"/>
      <c r="DMK1929" s="13"/>
      <c r="DML1929" s="13"/>
      <c r="DMM1929" s="14"/>
      <c r="DMN1929" s="14"/>
      <c r="DMO1929" s="41"/>
      <c r="DMP1929" s="44"/>
      <c r="DMQ1929" s="51"/>
      <c r="DMR1929" s="51"/>
      <c r="DMS1929" s="51"/>
      <c r="DMT1929" s="13"/>
      <c r="DMU1929" s="13"/>
      <c r="DMV1929" s="14"/>
      <c r="DMW1929" s="14"/>
      <c r="DMX1929" s="41"/>
      <c r="DMY1929" s="44"/>
      <c r="DMZ1929" s="51"/>
      <c r="DNA1929" s="51"/>
      <c r="DNB1929" s="51"/>
      <c r="DNC1929" s="13"/>
      <c r="DND1929" s="13"/>
      <c r="DNE1929" s="14"/>
      <c r="DNF1929" s="14"/>
      <c r="DNG1929" s="41"/>
      <c r="DNH1929" s="44"/>
      <c r="DNI1929" s="51"/>
      <c r="DNJ1929" s="51"/>
      <c r="DNK1929" s="51"/>
      <c r="DNL1929" s="13"/>
      <c r="DNM1929" s="13"/>
      <c r="DNN1929" s="14"/>
      <c r="DNO1929" s="14"/>
      <c r="DNP1929" s="41"/>
      <c r="DNQ1929" s="44"/>
      <c r="DNR1929" s="51"/>
      <c r="DNS1929" s="51"/>
      <c r="DNT1929" s="51"/>
      <c r="DNU1929" s="13"/>
      <c r="DNV1929" s="13"/>
      <c r="DNW1929" s="14"/>
      <c r="DNX1929" s="14"/>
      <c r="DNY1929" s="41"/>
      <c r="DNZ1929" s="44"/>
      <c r="DOA1929" s="51"/>
      <c r="DOB1929" s="51"/>
      <c r="DOC1929" s="51"/>
      <c r="DOD1929" s="13"/>
      <c r="DOE1929" s="13"/>
      <c r="DOF1929" s="14"/>
      <c r="DOG1929" s="14"/>
      <c r="DOH1929" s="41"/>
      <c r="DOI1929" s="44"/>
      <c r="DOJ1929" s="51"/>
      <c r="DOK1929" s="51"/>
      <c r="DOL1929" s="51"/>
      <c r="DOM1929" s="13"/>
      <c r="DON1929" s="13"/>
      <c r="DOO1929" s="14"/>
      <c r="DOP1929" s="14"/>
      <c r="DOQ1929" s="41"/>
      <c r="DOR1929" s="44"/>
      <c r="DOS1929" s="51"/>
      <c r="DOT1929" s="51"/>
      <c r="DOU1929" s="51"/>
      <c r="DOV1929" s="13"/>
      <c r="DOW1929" s="13"/>
      <c r="DOX1929" s="14"/>
      <c r="DOY1929" s="14"/>
      <c r="DOZ1929" s="41"/>
      <c r="DPA1929" s="44"/>
      <c r="DPB1929" s="51"/>
      <c r="DPC1929" s="51"/>
      <c r="DPD1929" s="51"/>
      <c r="DPE1929" s="13"/>
      <c r="DPF1929" s="13"/>
      <c r="DPG1929" s="14"/>
      <c r="DPH1929" s="14"/>
      <c r="DPI1929" s="41"/>
      <c r="DPJ1929" s="44"/>
      <c r="DPK1929" s="51"/>
      <c r="DPL1929" s="51"/>
      <c r="DPM1929" s="51"/>
      <c r="DPN1929" s="13"/>
      <c r="DPO1929" s="13"/>
      <c r="DPP1929" s="14"/>
      <c r="DPQ1929" s="14"/>
      <c r="DPR1929" s="41"/>
      <c r="DPS1929" s="44"/>
      <c r="DPT1929" s="51"/>
      <c r="DPU1929" s="51"/>
      <c r="DPV1929" s="51"/>
      <c r="DPW1929" s="13"/>
      <c r="DPX1929" s="13"/>
      <c r="DPY1929" s="14"/>
      <c r="DPZ1929" s="14"/>
      <c r="DQA1929" s="41"/>
      <c r="DQB1929" s="44"/>
      <c r="DQC1929" s="51"/>
      <c r="DQD1929" s="51"/>
      <c r="DQE1929" s="51"/>
      <c r="DQF1929" s="13"/>
      <c r="DQG1929" s="13"/>
      <c r="DQH1929" s="14"/>
      <c r="DQI1929" s="14"/>
      <c r="DQJ1929" s="41"/>
      <c r="DQK1929" s="44"/>
      <c r="DQL1929" s="51"/>
      <c r="DQM1929" s="51"/>
      <c r="DQN1929" s="51"/>
      <c r="DQO1929" s="13"/>
      <c r="DQP1929" s="13"/>
      <c r="DQQ1929" s="14"/>
      <c r="DQR1929" s="14"/>
      <c r="DQS1929" s="41"/>
      <c r="DQT1929" s="44"/>
      <c r="DQU1929" s="51"/>
      <c r="DQV1929" s="51"/>
      <c r="DQW1929" s="51"/>
      <c r="DQX1929" s="13"/>
      <c r="DQY1929" s="13"/>
      <c r="DQZ1929" s="14"/>
      <c r="DRA1929" s="14"/>
      <c r="DRB1929" s="41"/>
      <c r="DRC1929" s="44"/>
      <c r="DRD1929" s="51"/>
      <c r="DRE1929" s="51"/>
      <c r="DRF1929" s="51"/>
      <c r="DRG1929" s="13"/>
      <c r="DRH1929" s="13"/>
      <c r="DRI1929" s="14"/>
      <c r="DRJ1929" s="14"/>
      <c r="DRK1929" s="41"/>
      <c r="DRL1929" s="44"/>
      <c r="DRM1929" s="51"/>
      <c r="DRN1929" s="51"/>
      <c r="DRO1929" s="51"/>
      <c r="DRP1929" s="13"/>
      <c r="DRQ1929" s="13"/>
      <c r="DRR1929" s="14"/>
      <c r="DRS1929" s="14"/>
      <c r="DRT1929" s="41"/>
      <c r="DRU1929" s="44"/>
      <c r="DRV1929" s="51"/>
      <c r="DRW1929" s="51"/>
      <c r="DRX1929" s="51"/>
      <c r="DRY1929" s="13"/>
      <c r="DRZ1929" s="13"/>
      <c r="DSA1929" s="14"/>
      <c r="DSB1929" s="14"/>
      <c r="DSC1929" s="41"/>
      <c r="DSD1929" s="44"/>
      <c r="DSE1929" s="51"/>
      <c r="DSF1929" s="51"/>
      <c r="DSG1929" s="51"/>
      <c r="DSH1929" s="13"/>
      <c r="DSI1929" s="13"/>
      <c r="DSJ1929" s="14"/>
      <c r="DSK1929" s="14"/>
      <c r="DSL1929" s="41"/>
      <c r="DSM1929" s="44"/>
      <c r="DSN1929" s="51"/>
      <c r="DSO1929" s="51"/>
      <c r="DSP1929" s="51"/>
      <c r="DSQ1929" s="13"/>
      <c r="DSR1929" s="13"/>
      <c r="DSS1929" s="14"/>
      <c r="DST1929" s="14"/>
      <c r="DSU1929" s="41"/>
      <c r="DSV1929" s="44"/>
      <c r="DSW1929" s="51"/>
      <c r="DSX1929" s="51"/>
      <c r="DSY1929" s="51"/>
      <c r="DSZ1929" s="13"/>
      <c r="DTA1929" s="13"/>
      <c r="DTB1929" s="14"/>
      <c r="DTC1929" s="14"/>
      <c r="DTD1929" s="41"/>
      <c r="DTE1929" s="44"/>
      <c r="DTF1929" s="51"/>
      <c r="DTG1929" s="51"/>
      <c r="DTH1929" s="51"/>
      <c r="DTI1929" s="13"/>
      <c r="DTJ1929" s="13"/>
      <c r="DTK1929" s="14"/>
      <c r="DTL1929" s="14"/>
      <c r="DTM1929" s="41"/>
      <c r="DTN1929" s="44"/>
      <c r="DTO1929" s="51"/>
      <c r="DTP1929" s="51"/>
      <c r="DTQ1929" s="51"/>
      <c r="DTR1929" s="13"/>
      <c r="DTS1929" s="13"/>
      <c r="DTT1929" s="14"/>
      <c r="DTU1929" s="14"/>
      <c r="DTV1929" s="41"/>
      <c r="DTW1929" s="44"/>
      <c r="DTX1929" s="51"/>
      <c r="DTY1929" s="51"/>
      <c r="DTZ1929" s="51"/>
      <c r="DUA1929" s="13"/>
      <c r="DUB1929" s="13"/>
      <c r="DUC1929" s="14"/>
      <c r="DUD1929" s="14"/>
      <c r="DUE1929" s="41"/>
      <c r="DUF1929" s="44"/>
      <c r="DUG1929" s="51"/>
      <c r="DUH1929" s="51"/>
      <c r="DUI1929" s="51"/>
      <c r="DUJ1929" s="13"/>
      <c r="DUK1929" s="13"/>
      <c r="DUL1929" s="14"/>
      <c r="DUM1929" s="14"/>
      <c r="DUN1929" s="41"/>
      <c r="DUO1929" s="44"/>
      <c r="DUP1929" s="51"/>
      <c r="DUQ1929" s="51"/>
      <c r="DUR1929" s="51"/>
      <c r="DUS1929" s="13"/>
      <c r="DUT1929" s="13"/>
      <c r="DUU1929" s="14"/>
      <c r="DUV1929" s="14"/>
      <c r="DUW1929" s="41"/>
      <c r="DUX1929" s="44"/>
      <c r="DUY1929" s="51"/>
      <c r="DUZ1929" s="51"/>
      <c r="DVA1929" s="51"/>
      <c r="DVB1929" s="13"/>
      <c r="DVC1929" s="13"/>
      <c r="DVD1929" s="14"/>
      <c r="DVE1929" s="14"/>
      <c r="DVF1929" s="41"/>
      <c r="DVG1929" s="44"/>
      <c r="DVH1929" s="51"/>
      <c r="DVI1929" s="51"/>
      <c r="DVJ1929" s="51"/>
      <c r="DVK1929" s="13"/>
      <c r="DVL1929" s="13"/>
      <c r="DVM1929" s="14"/>
      <c r="DVN1929" s="14"/>
      <c r="DVO1929" s="41"/>
      <c r="DVP1929" s="44"/>
      <c r="DVQ1929" s="51"/>
      <c r="DVR1929" s="51"/>
      <c r="DVS1929" s="51"/>
      <c r="DVT1929" s="13"/>
      <c r="DVU1929" s="13"/>
      <c r="DVV1929" s="14"/>
      <c r="DVW1929" s="14"/>
      <c r="DVX1929" s="41"/>
      <c r="DVY1929" s="44"/>
      <c r="DVZ1929" s="51"/>
      <c r="DWA1929" s="51"/>
      <c r="DWB1929" s="51"/>
      <c r="DWC1929" s="13"/>
      <c r="DWD1929" s="13"/>
      <c r="DWE1929" s="14"/>
      <c r="DWF1929" s="14"/>
      <c r="DWG1929" s="41"/>
      <c r="DWH1929" s="44"/>
      <c r="DWI1929" s="51"/>
      <c r="DWJ1929" s="51"/>
      <c r="DWK1929" s="51"/>
      <c r="DWL1929" s="13"/>
      <c r="DWM1929" s="13"/>
      <c r="DWN1929" s="14"/>
      <c r="DWO1929" s="14"/>
      <c r="DWP1929" s="41"/>
      <c r="DWQ1929" s="44"/>
      <c r="DWR1929" s="51"/>
      <c r="DWS1929" s="51"/>
      <c r="DWT1929" s="51"/>
      <c r="DWU1929" s="13"/>
      <c r="DWV1929" s="13"/>
      <c r="DWW1929" s="14"/>
      <c r="DWX1929" s="14"/>
      <c r="DWY1929" s="41"/>
      <c r="DWZ1929" s="44"/>
      <c r="DXA1929" s="51"/>
      <c r="DXB1929" s="51"/>
      <c r="DXC1929" s="51"/>
      <c r="DXD1929" s="13"/>
      <c r="DXE1929" s="13"/>
      <c r="DXF1929" s="14"/>
      <c r="DXG1929" s="14"/>
      <c r="DXH1929" s="41"/>
      <c r="DXI1929" s="44"/>
      <c r="DXJ1929" s="51"/>
      <c r="DXK1929" s="51"/>
      <c r="DXL1929" s="51"/>
      <c r="DXM1929" s="13"/>
      <c r="DXN1929" s="13"/>
      <c r="DXO1929" s="14"/>
      <c r="DXP1929" s="14"/>
      <c r="DXQ1929" s="41"/>
      <c r="DXR1929" s="44"/>
      <c r="DXS1929" s="51"/>
      <c r="DXT1929" s="51"/>
      <c r="DXU1929" s="51"/>
      <c r="DXV1929" s="13"/>
      <c r="DXW1929" s="13"/>
      <c r="DXX1929" s="14"/>
      <c r="DXY1929" s="14"/>
      <c r="DXZ1929" s="41"/>
      <c r="DYA1929" s="44"/>
      <c r="DYB1929" s="51"/>
      <c r="DYC1929" s="51"/>
      <c r="DYD1929" s="51"/>
      <c r="DYE1929" s="13"/>
      <c r="DYF1929" s="13"/>
      <c r="DYG1929" s="14"/>
      <c r="DYH1929" s="14"/>
      <c r="DYI1929" s="41"/>
      <c r="DYJ1929" s="44"/>
      <c r="DYK1929" s="51"/>
      <c r="DYL1929" s="51"/>
      <c r="DYM1929" s="51"/>
      <c r="DYN1929" s="13"/>
      <c r="DYO1929" s="13"/>
      <c r="DYP1929" s="14"/>
      <c r="DYQ1929" s="14"/>
      <c r="DYR1929" s="41"/>
      <c r="DYS1929" s="44"/>
      <c r="DYT1929" s="51"/>
      <c r="DYU1929" s="51"/>
      <c r="DYV1929" s="51"/>
      <c r="DYW1929" s="13"/>
      <c r="DYX1929" s="13"/>
      <c r="DYY1929" s="14"/>
      <c r="DYZ1929" s="14"/>
      <c r="DZA1929" s="41"/>
      <c r="DZB1929" s="44"/>
      <c r="DZC1929" s="51"/>
      <c r="DZD1929" s="51"/>
      <c r="DZE1929" s="51"/>
      <c r="DZF1929" s="13"/>
      <c r="DZG1929" s="13"/>
      <c r="DZH1929" s="14"/>
      <c r="DZI1929" s="14"/>
      <c r="DZJ1929" s="41"/>
      <c r="DZK1929" s="44"/>
      <c r="DZL1929" s="51"/>
      <c r="DZM1929" s="51"/>
      <c r="DZN1929" s="51"/>
      <c r="DZO1929" s="13"/>
      <c r="DZP1929" s="13"/>
      <c r="DZQ1929" s="14"/>
      <c r="DZR1929" s="14"/>
      <c r="DZS1929" s="41"/>
      <c r="DZT1929" s="44"/>
      <c r="DZU1929" s="51"/>
      <c r="DZV1929" s="51"/>
      <c r="DZW1929" s="51"/>
      <c r="DZX1929" s="13"/>
      <c r="DZY1929" s="13"/>
      <c r="DZZ1929" s="14"/>
      <c r="EAA1929" s="14"/>
      <c r="EAB1929" s="41"/>
      <c r="EAC1929" s="44"/>
      <c r="EAD1929" s="51"/>
      <c r="EAE1929" s="51"/>
      <c r="EAF1929" s="51"/>
      <c r="EAG1929" s="13"/>
      <c r="EAH1929" s="13"/>
      <c r="EAI1929" s="14"/>
      <c r="EAJ1929" s="14"/>
      <c r="EAK1929" s="41"/>
      <c r="EAL1929" s="44"/>
      <c r="EAM1929" s="51"/>
      <c r="EAN1929" s="51"/>
      <c r="EAO1929" s="51"/>
      <c r="EAP1929" s="13"/>
      <c r="EAQ1929" s="13"/>
      <c r="EAR1929" s="14"/>
      <c r="EAS1929" s="14"/>
      <c r="EAT1929" s="41"/>
      <c r="EAU1929" s="44"/>
      <c r="EAV1929" s="51"/>
      <c r="EAW1929" s="51"/>
      <c r="EAX1929" s="51"/>
      <c r="EAY1929" s="13"/>
      <c r="EAZ1929" s="13"/>
      <c r="EBA1929" s="14"/>
      <c r="EBB1929" s="14"/>
      <c r="EBC1929" s="41"/>
      <c r="EBD1929" s="44"/>
      <c r="EBE1929" s="51"/>
      <c r="EBF1929" s="51"/>
      <c r="EBG1929" s="51"/>
      <c r="EBH1929" s="13"/>
      <c r="EBI1929" s="13"/>
      <c r="EBJ1929" s="14"/>
      <c r="EBK1929" s="14"/>
      <c r="EBL1929" s="41"/>
      <c r="EBM1929" s="44"/>
      <c r="EBN1929" s="51"/>
      <c r="EBO1929" s="51"/>
      <c r="EBP1929" s="51"/>
      <c r="EBQ1929" s="13"/>
      <c r="EBR1929" s="13"/>
      <c r="EBS1929" s="14"/>
      <c r="EBT1929" s="14"/>
      <c r="EBU1929" s="41"/>
      <c r="EBV1929" s="44"/>
      <c r="EBW1929" s="51"/>
      <c r="EBX1929" s="51"/>
      <c r="EBY1929" s="51"/>
      <c r="EBZ1929" s="13"/>
      <c r="ECA1929" s="13"/>
      <c r="ECB1929" s="14"/>
      <c r="ECC1929" s="14"/>
      <c r="ECD1929" s="41"/>
      <c r="ECE1929" s="44"/>
      <c r="ECF1929" s="51"/>
      <c r="ECG1929" s="51"/>
      <c r="ECH1929" s="51"/>
      <c r="ECI1929" s="13"/>
      <c r="ECJ1929" s="13"/>
      <c r="ECK1929" s="14"/>
      <c r="ECL1929" s="14"/>
      <c r="ECM1929" s="41"/>
      <c r="ECN1929" s="44"/>
      <c r="ECO1929" s="51"/>
      <c r="ECP1929" s="51"/>
      <c r="ECQ1929" s="51"/>
      <c r="ECR1929" s="13"/>
      <c r="ECS1929" s="13"/>
      <c r="ECT1929" s="14"/>
      <c r="ECU1929" s="14"/>
      <c r="ECV1929" s="41"/>
      <c r="ECW1929" s="44"/>
      <c r="ECX1929" s="51"/>
      <c r="ECY1929" s="51"/>
      <c r="ECZ1929" s="51"/>
      <c r="EDA1929" s="13"/>
      <c r="EDB1929" s="13"/>
      <c r="EDC1929" s="14"/>
      <c r="EDD1929" s="14"/>
      <c r="EDE1929" s="41"/>
      <c r="EDF1929" s="44"/>
      <c r="EDG1929" s="51"/>
      <c r="EDH1929" s="51"/>
      <c r="EDI1929" s="51"/>
      <c r="EDJ1929" s="13"/>
      <c r="EDK1929" s="13"/>
      <c r="EDL1929" s="14"/>
      <c r="EDM1929" s="14"/>
      <c r="EDN1929" s="41"/>
      <c r="EDO1929" s="44"/>
      <c r="EDP1929" s="51"/>
      <c r="EDQ1929" s="51"/>
      <c r="EDR1929" s="51"/>
      <c r="EDS1929" s="13"/>
      <c r="EDT1929" s="13"/>
      <c r="EDU1929" s="14"/>
      <c r="EDV1929" s="14"/>
      <c r="EDW1929" s="41"/>
      <c r="EDX1929" s="44"/>
      <c r="EDY1929" s="51"/>
      <c r="EDZ1929" s="51"/>
      <c r="EEA1929" s="51"/>
      <c r="EEB1929" s="13"/>
      <c r="EEC1929" s="13"/>
      <c r="EED1929" s="14"/>
      <c r="EEE1929" s="14"/>
      <c r="EEF1929" s="41"/>
      <c r="EEG1929" s="44"/>
      <c r="EEH1929" s="51"/>
      <c r="EEI1929" s="51"/>
      <c r="EEJ1929" s="51"/>
      <c r="EEK1929" s="13"/>
      <c r="EEL1929" s="13"/>
      <c r="EEM1929" s="14"/>
      <c r="EEN1929" s="14"/>
      <c r="EEO1929" s="41"/>
      <c r="EEP1929" s="44"/>
      <c r="EEQ1929" s="51"/>
      <c r="EER1929" s="51"/>
      <c r="EES1929" s="51"/>
      <c r="EET1929" s="13"/>
      <c r="EEU1929" s="13"/>
      <c r="EEV1929" s="14"/>
      <c r="EEW1929" s="14"/>
      <c r="EEX1929" s="41"/>
      <c r="EEY1929" s="44"/>
      <c r="EEZ1929" s="51"/>
      <c r="EFA1929" s="51"/>
      <c r="EFB1929" s="51"/>
      <c r="EFC1929" s="13"/>
      <c r="EFD1929" s="13"/>
      <c r="EFE1929" s="14"/>
      <c r="EFF1929" s="14"/>
      <c r="EFG1929" s="41"/>
      <c r="EFH1929" s="44"/>
      <c r="EFI1929" s="51"/>
      <c r="EFJ1929" s="51"/>
      <c r="EFK1929" s="51"/>
      <c r="EFL1929" s="13"/>
      <c r="EFM1929" s="13"/>
      <c r="EFN1929" s="14"/>
      <c r="EFO1929" s="14"/>
      <c r="EFP1929" s="41"/>
      <c r="EFQ1929" s="44"/>
      <c r="EFR1929" s="51"/>
      <c r="EFS1929" s="51"/>
      <c r="EFT1929" s="51"/>
      <c r="EFU1929" s="13"/>
      <c r="EFV1929" s="13"/>
      <c r="EFW1929" s="14"/>
      <c r="EFX1929" s="14"/>
      <c r="EFY1929" s="41"/>
      <c r="EFZ1929" s="44"/>
      <c r="EGA1929" s="51"/>
      <c r="EGB1929" s="51"/>
      <c r="EGC1929" s="51"/>
      <c r="EGD1929" s="13"/>
      <c r="EGE1929" s="13"/>
      <c r="EGF1929" s="14"/>
      <c r="EGG1929" s="14"/>
      <c r="EGH1929" s="41"/>
      <c r="EGI1929" s="44"/>
      <c r="EGJ1929" s="51"/>
      <c r="EGK1929" s="51"/>
      <c r="EGL1929" s="51"/>
      <c r="EGM1929" s="13"/>
      <c r="EGN1929" s="13"/>
      <c r="EGO1929" s="14"/>
      <c r="EGP1929" s="14"/>
      <c r="EGQ1929" s="41"/>
      <c r="EGR1929" s="44"/>
      <c r="EGS1929" s="51"/>
      <c r="EGT1929" s="51"/>
      <c r="EGU1929" s="51"/>
      <c r="EGV1929" s="13"/>
      <c r="EGW1929" s="13"/>
      <c r="EGX1929" s="14"/>
      <c r="EGY1929" s="14"/>
      <c r="EGZ1929" s="41"/>
      <c r="EHA1929" s="44"/>
      <c r="EHB1929" s="51"/>
      <c r="EHC1929" s="51"/>
      <c r="EHD1929" s="51"/>
      <c r="EHE1929" s="13"/>
      <c r="EHF1929" s="13"/>
      <c r="EHG1929" s="14"/>
      <c r="EHH1929" s="14"/>
      <c r="EHI1929" s="41"/>
      <c r="EHJ1929" s="44"/>
      <c r="EHK1929" s="51"/>
      <c r="EHL1929" s="51"/>
      <c r="EHM1929" s="51"/>
      <c r="EHN1929" s="13"/>
      <c r="EHO1929" s="13"/>
      <c r="EHP1929" s="14"/>
      <c r="EHQ1929" s="14"/>
      <c r="EHR1929" s="41"/>
      <c r="EHS1929" s="44"/>
      <c r="EHT1929" s="51"/>
      <c r="EHU1929" s="51"/>
      <c r="EHV1929" s="51"/>
      <c r="EHW1929" s="13"/>
      <c r="EHX1929" s="13"/>
      <c r="EHY1929" s="14"/>
      <c r="EHZ1929" s="14"/>
      <c r="EIA1929" s="41"/>
      <c r="EIB1929" s="44"/>
      <c r="EIC1929" s="51"/>
      <c r="EID1929" s="51"/>
      <c r="EIE1929" s="51"/>
      <c r="EIF1929" s="13"/>
      <c r="EIG1929" s="13"/>
      <c r="EIH1929" s="14"/>
      <c r="EII1929" s="14"/>
      <c r="EIJ1929" s="41"/>
      <c r="EIK1929" s="44"/>
      <c r="EIL1929" s="51"/>
      <c r="EIM1929" s="51"/>
      <c r="EIN1929" s="51"/>
      <c r="EIO1929" s="13"/>
      <c r="EIP1929" s="13"/>
      <c r="EIQ1929" s="14"/>
      <c r="EIR1929" s="14"/>
      <c r="EIS1929" s="41"/>
      <c r="EIT1929" s="44"/>
      <c r="EIU1929" s="51"/>
      <c r="EIV1929" s="51"/>
      <c r="EIW1929" s="51"/>
      <c r="EIX1929" s="13"/>
      <c r="EIY1929" s="13"/>
      <c r="EIZ1929" s="14"/>
      <c r="EJA1929" s="14"/>
      <c r="EJB1929" s="41"/>
      <c r="EJC1929" s="44"/>
      <c r="EJD1929" s="51"/>
      <c r="EJE1929" s="51"/>
      <c r="EJF1929" s="51"/>
      <c r="EJG1929" s="13"/>
      <c r="EJH1929" s="13"/>
      <c r="EJI1929" s="14"/>
      <c r="EJJ1929" s="14"/>
      <c r="EJK1929" s="41"/>
      <c r="EJL1929" s="44"/>
      <c r="EJM1929" s="51"/>
      <c r="EJN1929" s="51"/>
      <c r="EJO1929" s="51"/>
      <c r="EJP1929" s="13"/>
      <c r="EJQ1929" s="13"/>
      <c r="EJR1929" s="14"/>
      <c r="EJS1929" s="14"/>
      <c r="EJT1929" s="41"/>
      <c r="EJU1929" s="44"/>
      <c r="EJV1929" s="51"/>
      <c r="EJW1929" s="51"/>
      <c r="EJX1929" s="51"/>
      <c r="EJY1929" s="13"/>
      <c r="EJZ1929" s="13"/>
      <c r="EKA1929" s="14"/>
      <c r="EKB1929" s="14"/>
      <c r="EKC1929" s="41"/>
      <c r="EKD1929" s="44"/>
      <c r="EKE1929" s="51"/>
      <c r="EKF1929" s="51"/>
      <c r="EKG1929" s="51"/>
      <c r="EKH1929" s="13"/>
      <c r="EKI1929" s="13"/>
      <c r="EKJ1929" s="14"/>
      <c r="EKK1929" s="14"/>
      <c r="EKL1929" s="41"/>
      <c r="EKM1929" s="44"/>
      <c r="EKN1929" s="51"/>
      <c r="EKO1929" s="51"/>
      <c r="EKP1929" s="51"/>
      <c r="EKQ1929" s="13"/>
      <c r="EKR1929" s="13"/>
      <c r="EKS1929" s="14"/>
      <c r="EKT1929" s="14"/>
      <c r="EKU1929" s="41"/>
      <c r="EKV1929" s="44"/>
      <c r="EKW1929" s="51"/>
      <c r="EKX1929" s="51"/>
      <c r="EKY1929" s="51"/>
      <c r="EKZ1929" s="13"/>
      <c r="ELA1929" s="13"/>
      <c r="ELB1929" s="14"/>
      <c r="ELC1929" s="14"/>
      <c r="ELD1929" s="41"/>
      <c r="ELE1929" s="44"/>
      <c r="ELF1929" s="51"/>
      <c r="ELG1929" s="51"/>
      <c r="ELH1929" s="51"/>
      <c r="ELI1929" s="13"/>
      <c r="ELJ1929" s="13"/>
      <c r="ELK1929" s="14"/>
      <c r="ELL1929" s="14"/>
      <c r="ELM1929" s="41"/>
      <c r="ELN1929" s="44"/>
      <c r="ELO1929" s="51"/>
      <c r="ELP1929" s="51"/>
      <c r="ELQ1929" s="51"/>
      <c r="ELR1929" s="13"/>
      <c r="ELS1929" s="13"/>
      <c r="ELT1929" s="14"/>
      <c r="ELU1929" s="14"/>
      <c r="ELV1929" s="41"/>
      <c r="ELW1929" s="44"/>
      <c r="ELX1929" s="51"/>
      <c r="ELY1929" s="51"/>
      <c r="ELZ1929" s="51"/>
      <c r="EMA1929" s="13"/>
      <c r="EMB1929" s="13"/>
      <c r="EMC1929" s="14"/>
      <c r="EMD1929" s="14"/>
      <c r="EME1929" s="41"/>
      <c r="EMF1929" s="44"/>
      <c r="EMG1929" s="51"/>
      <c r="EMH1929" s="51"/>
      <c r="EMI1929" s="51"/>
      <c r="EMJ1929" s="13"/>
      <c r="EMK1929" s="13"/>
      <c r="EML1929" s="14"/>
      <c r="EMM1929" s="14"/>
      <c r="EMN1929" s="41"/>
      <c r="EMO1929" s="44"/>
      <c r="EMP1929" s="51"/>
      <c r="EMQ1929" s="51"/>
      <c r="EMR1929" s="51"/>
      <c r="EMS1929" s="13"/>
      <c r="EMT1929" s="13"/>
      <c r="EMU1929" s="14"/>
      <c r="EMV1929" s="14"/>
      <c r="EMW1929" s="41"/>
      <c r="EMX1929" s="44"/>
      <c r="EMY1929" s="51"/>
      <c r="EMZ1929" s="51"/>
      <c r="ENA1929" s="51"/>
      <c r="ENB1929" s="13"/>
      <c r="ENC1929" s="13"/>
      <c r="END1929" s="14"/>
      <c r="ENE1929" s="14"/>
      <c r="ENF1929" s="41"/>
      <c r="ENG1929" s="44"/>
      <c r="ENH1929" s="51"/>
      <c r="ENI1929" s="51"/>
      <c r="ENJ1929" s="51"/>
      <c r="ENK1929" s="13"/>
      <c r="ENL1929" s="13"/>
      <c r="ENM1929" s="14"/>
      <c r="ENN1929" s="14"/>
      <c r="ENO1929" s="41"/>
      <c r="ENP1929" s="44"/>
      <c r="ENQ1929" s="51"/>
      <c r="ENR1929" s="51"/>
      <c r="ENS1929" s="51"/>
      <c r="ENT1929" s="13"/>
      <c r="ENU1929" s="13"/>
      <c r="ENV1929" s="14"/>
      <c r="ENW1929" s="14"/>
      <c r="ENX1929" s="41"/>
      <c r="ENY1929" s="44"/>
      <c r="ENZ1929" s="51"/>
      <c r="EOA1929" s="51"/>
      <c r="EOB1929" s="51"/>
      <c r="EOC1929" s="13"/>
      <c r="EOD1929" s="13"/>
      <c r="EOE1929" s="14"/>
      <c r="EOF1929" s="14"/>
      <c r="EOG1929" s="41"/>
      <c r="EOH1929" s="44"/>
      <c r="EOI1929" s="51"/>
      <c r="EOJ1929" s="51"/>
      <c r="EOK1929" s="51"/>
      <c r="EOL1929" s="13"/>
      <c r="EOM1929" s="13"/>
      <c r="EON1929" s="14"/>
      <c r="EOO1929" s="14"/>
      <c r="EOP1929" s="41"/>
      <c r="EOQ1929" s="44"/>
      <c r="EOR1929" s="51"/>
      <c r="EOS1929" s="51"/>
      <c r="EOT1929" s="51"/>
      <c r="EOU1929" s="13"/>
      <c r="EOV1929" s="13"/>
      <c r="EOW1929" s="14"/>
      <c r="EOX1929" s="14"/>
      <c r="EOY1929" s="41"/>
      <c r="EOZ1929" s="44"/>
      <c r="EPA1929" s="51"/>
      <c r="EPB1929" s="51"/>
      <c r="EPC1929" s="51"/>
      <c r="EPD1929" s="13"/>
      <c r="EPE1929" s="13"/>
      <c r="EPF1929" s="14"/>
      <c r="EPG1929" s="14"/>
      <c r="EPH1929" s="41"/>
      <c r="EPI1929" s="44"/>
      <c r="EPJ1929" s="51"/>
      <c r="EPK1929" s="51"/>
      <c r="EPL1929" s="51"/>
      <c r="EPM1929" s="13"/>
      <c r="EPN1929" s="13"/>
      <c r="EPO1929" s="14"/>
      <c r="EPP1929" s="14"/>
      <c r="EPQ1929" s="41"/>
      <c r="EPR1929" s="44"/>
      <c r="EPS1929" s="51"/>
      <c r="EPT1929" s="51"/>
      <c r="EPU1929" s="51"/>
      <c r="EPV1929" s="13"/>
      <c r="EPW1929" s="13"/>
      <c r="EPX1929" s="14"/>
      <c r="EPY1929" s="14"/>
      <c r="EPZ1929" s="41"/>
      <c r="EQA1929" s="44"/>
      <c r="EQB1929" s="51"/>
      <c r="EQC1929" s="51"/>
      <c r="EQD1929" s="51"/>
      <c r="EQE1929" s="13"/>
      <c r="EQF1929" s="13"/>
      <c r="EQG1929" s="14"/>
      <c r="EQH1929" s="14"/>
      <c r="EQI1929" s="41"/>
      <c r="EQJ1929" s="44"/>
      <c r="EQK1929" s="51"/>
      <c r="EQL1929" s="51"/>
      <c r="EQM1929" s="51"/>
      <c r="EQN1929" s="13"/>
      <c r="EQO1929" s="13"/>
      <c r="EQP1929" s="14"/>
      <c r="EQQ1929" s="14"/>
      <c r="EQR1929" s="41"/>
      <c r="EQS1929" s="44"/>
      <c r="EQT1929" s="51"/>
      <c r="EQU1929" s="51"/>
      <c r="EQV1929" s="51"/>
      <c r="EQW1929" s="13"/>
      <c r="EQX1929" s="13"/>
      <c r="EQY1929" s="14"/>
      <c r="EQZ1929" s="14"/>
      <c r="ERA1929" s="41"/>
      <c r="ERB1929" s="44"/>
      <c r="ERC1929" s="51"/>
      <c r="ERD1929" s="51"/>
      <c r="ERE1929" s="51"/>
      <c r="ERF1929" s="13"/>
      <c r="ERG1929" s="13"/>
      <c r="ERH1929" s="14"/>
      <c r="ERI1929" s="14"/>
      <c r="ERJ1929" s="41"/>
      <c r="ERK1929" s="44"/>
      <c r="ERL1929" s="51"/>
      <c r="ERM1929" s="51"/>
      <c r="ERN1929" s="51"/>
      <c r="ERO1929" s="13"/>
      <c r="ERP1929" s="13"/>
      <c r="ERQ1929" s="14"/>
      <c r="ERR1929" s="14"/>
      <c r="ERS1929" s="41"/>
      <c r="ERT1929" s="44"/>
      <c r="ERU1929" s="51"/>
      <c r="ERV1929" s="51"/>
      <c r="ERW1929" s="51"/>
      <c r="ERX1929" s="13"/>
      <c r="ERY1929" s="13"/>
      <c r="ERZ1929" s="14"/>
      <c r="ESA1929" s="14"/>
      <c r="ESB1929" s="41"/>
      <c r="ESC1929" s="44"/>
      <c r="ESD1929" s="51"/>
      <c r="ESE1929" s="51"/>
      <c r="ESF1929" s="51"/>
      <c r="ESG1929" s="13"/>
      <c r="ESH1929" s="13"/>
      <c r="ESI1929" s="14"/>
      <c r="ESJ1929" s="14"/>
      <c r="ESK1929" s="41"/>
      <c r="ESL1929" s="44"/>
      <c r="ESM1929" s="51"/>
      <c r="ESN1929" s="51"/>
      <c r="ESO1929" s="51"/>
      <c r="ESP1929" s="13"/>
      <c r="ESQ1929" s="13"/>
      <c r="ESR1929" s="14"/>
      <c r="ESS1929" s="14"/>
      <c r="EST1929" s="41"/>
      <c r="ESU1929" s="44"/>
      <c r="ESV1929" s="51"/>
      <c r="ESW1929" s="51"/>
      <c r="ESX1929" s="51"/>
      <c r="ESY1929" s="13"/>
      <c r="ESZ1929" s="13"/>
      <c r="ETA1929" s="14"/>
      <c r="ETB1929" s="14"/>
      <c r="ETC1929" s="41"/>
      <c r="ETD1929" s="44"/>
      <c r="ETE1929" s="51"/>
      <c r="ETF1929" s="51"/>
      <c r="ETG1929" s="51"/>
      <c r="ETH1929" s="13"/>
      <c r="ETI1929" s="13"/>
      <c r="ETJ1929" s="14"/>
      <c r="ETK1929" s="14"/>
      <c r="ETL1929" s="41"/>
      <c r="ETM1929" s="44"/>
      <c r="ETN1929" s="51"/>
      <c r="ETO1929" s="51"/>
      <c r="ETP1929" s="51"/>
      <c r="ETQ1929" s="13"/>
      <c r="ETR1929" s="13"/>
      <c r="ETS1929" s="14"/>
      <c r="ETT1929" s="14"/>
      <c r="ETU1929" s="41"/>
      <c r="ETV1929" s="44"/>
      <c r="ETW1929" s="51"/>
      <c r="ETX1929" s="51"/>
      <c r="ETY1929" s="51"/>
      <c r="ETZ1929" s="13"/>
      <c r="EUA1929" s="13"/>
      <c r="EUB1929" s="14"/>
      <c r="EUC1929" s="14"/>
      <c r="EUD1929" s="41"/>
      <c r="EUE1929" s="44"/>
      <c r="EUF1929" s="51"/>
      <c r="EUG1929" s="51"/>
      <c r="EUH1929" s="51"/>
      <c r="EUI1929" s="13"/>
      <c r="EUJ1929" s="13"/>
      <c r="EUK1929" s="14"/>
      <c r="EUL1929" s="14"/>
      <c r="EUM1929" s="41"/>
      <c r="EUN1929" s="44"/>
      <c r="EUO1929" s="51"/>
      <c r="EUP1929" s="51"/>
      <c r="EUQ1929" s="51"/>
      <c r="EUR1929" s="13"/>
      <c r="EUS1929" s="13"/>
      <c r="EUT1929" s="14"/>
      <c r="EUU1929" s="14"/>
      <c r="EUV1929" s="41"/>
      <c r="EUW1929" s="44"/>
      <c r="EUX1929" s="51"/>
      <c r="EUY1929" s="51"/>
      <c r="EUZ1929" s="51"/>
      <c r="EVA1929" s="13"/>
      <c r="EVB1929" s="13"/>
      <c r="EVC1929" s="14"/>
      <c r="EVD1929" s="14"/>
      <c r="EVE1929" s="41"/>
      <c r="EVF1929" s="44"/>
      <c r="EVG1929" s="51"/>
      <c r="EVH1929" s="51"/>
      <c r="EVI1929" s="51"/>
      <c r="EVJ1929" s="13"/>
      <c r="EVK1929" s="13"/>
      <c r="EVL1929" s="14"/>
      <c r="EVM1929" s="14"/>
      <c r="EVN1929" s="41"/>
      <c r="EVO1929" s="44"/>
      <c r="EVP1929" s="51"/>
      <c r="EVQ1929" s="51"/>
      <c r="EVR1929" s="51"/>
      <c r="EVS1929" s="13"/>
      <c r="EVT1929" s="13"/>
      <c r="EVU1929" s="14"/>
      <c r="EVV1929" s="14"/>
      <c r="EVW1929" s="41"/>
      <c r="EVX1929" s="44"/>
      <c r="EVY1929" s="51"/>
      <c r="EVZ1929" s="51"/>
      <c r="EWA1929" s="51"/>
      <c r="EWB1929" s="13"/>
      <c r="EWC1929" s="13"/>
      <c r="EWD1929" s="14"/>
      <c r="EWE1929" s="14"/>
      <c r="EWF1929" s="41"/>
      <c r="EWG1929" s="44"/>
      <c r="EWH1929" s="51"/>
      <c r="EWI1929" s="51"/>
      <c r="EWJ1929" s="51"/>
      <c r="EWK1929" s="13"/>
      <c r="EWL1929" s="13"/>
      <c r="EWM1929" s="14"/>
      <c r="EWN1929" s="14"/>
      <c r="EWO1929" s="41"/>
      <c r="EWP1929" s="44"/>
      <c r="EWQ1929" s="51"/>
      <c r="EWR1929" s="51"/>
      <c r="EWS1929" s="51"/>
      <c r="EWT1929" s="13"/>
      <c r="EWU1929" s="13"/>
      <c r="EWV1929" s="14"/>
      <c r="EWW1929" s="14"/>
      <c r="EWX1929" s="41"/>
      <c r="EWY1929" s="44"/>
      <c r="EWZ1929" s="51"/>
      <c r="EXA1929" s="51"/>
      <c r="EXB1929" s="51"/>
      <c r="EXC1929" s="13"/>
      <c r="EXD1929" s="13"/>
      <c r="EXE1929" s="14"/>
      <c r="EXF1929" s="14"/>
      <c r="EXG1929" s="41"/>
      <c r="EXH1929" s="44"/>
      <c r="EXI1929" s="51"/>
      <c r="EXJ1929" s="51"/>
      <c r="EXK1929" s="51"/>
      <c r="EXL1929" s="13"/>
      <c r="EXM1929" s="13"/>
      <c r="EXN1929" s="14"/>
      <c r="EXO1929" s="14"/>
      <c r="EXP1929" s="41"/>
      <c r="EXQ1929" s="44"/>
      <c r="EXR1929" s="51"/>
      <c r="EXS1929" s="51"/>
      <c r="EXT1929" s="51"/>
      <c r="EXU1929" s="13"/>
      <c r="EXV1929" s="13"/>
      <c r="EXW1929" s="14"/>
      <c r="EXX1929" s="14"/>
      <c r="EXY1929" s="41"/>
      <c r="EXZ1929" s="44"/>
      <c r="EYA1929" s="51"/>
      <c r="EYB1929" s="51"/>
      <c r="EYC1929" s="51"/>
      <c r="EYD1929" s="13"/>
      <c r="EYE1929" s="13"/>
      <c r="EYF1929" s="14"/>
      <c r="EYG1929" s="14"/>
      <c r="EYH1929" s="41"/>
      <c r="EYI1929" s="44"/>
      <c r="EYJ1929" s="51"/>
      <c r="EYK1929" s="51"/>
      <c r="EYL1929" s="51"/>
      <c r="EYM1929" s="13"/>
      <c r="EYN1929" s="13"/>
      <c r="EYO1929" s="14"/>
      <c r="EYP1929" s="14"/>
      <c r="EYQ1929" s="41"/>
      <c r="EYR1929" s="44"/>
      <c r="EYS1929" s="51"/>
      <c r="EYT1929" s="51"/>
      <c r="EYU1929" s="51"/>
      <c r="EYV1929" s="13"/>
      <c r="EYW1929" s="13"/>
      <c r="EYX1929" s="14"/>
      <c r="EYY1929" s="14"/>
      <c r="EYZ1929" s="41"/>
      <c r="EZA1929" s="44"/>
      <c r="EZB1929" s="51"/>
      <c r="EZC1929" s="51"/>
      <c r="EZD1929" s="51"/>
      <c r="EZE1929" s="13"/>
      <c r="EZF1929" s="13"/>
      <c r="EZG1929" s="14"/>
      <c r="EZH1929" s="14"/>
      <c r="EZI1929" s="41"/>
      <c r="EZJ1929" s="44"/>
      <c r="EZK1929" s="51"/>
      <c r="EZL1929" s="51"/>
      <c r="EZM1929" s="51"/>
      <c r="EZN1929" s="13"/>
      <c r="EZO1929" s="13"/>
      <c r="EZP1929" s="14"/>
      <c r="EZQ1929" s="14"/>
      <c r="EZR1929" s="41"/>
      <c r="EZS1929" s="44"/>
      <c r="EZT1929" s="51"/>
      <c r="EZU1929" s="51"/>
      <c r="EZV1929" s="51"/>
      <c r="EZW1929" s="13"/>
      <c r="EZX1929" s="13"/>
      <c r="EZY1929" s="14"/>
      <c r="EZZ1929" s="14"/>
      <c r="FAA1929" s="41"/>
      <c r="FAB1929" s="44"/>
      <c r="FAC1929" s="51"/>
      <c r="FAD1929" s="51"/>
      <c r="FAE1929" s="51"/>
      <c r="FAF1929" s="13"/>
      <c r="FAG1929" s="13"/>
      <c r="FAH1929" s="14"/>
      <c r="FAI1929" s="14"/>
      <c r="FAJ1929" s="41"/>
      <c r="FAK1929" s="44"/>
      <c r="FAL1929" s="51"/>
      <c r="FAM1929" s="51"/>
      <c r="FAN1929" s="51"/>
      <c r="FAO1929" s="13"/>
      <c r="FAP1929" s="13"/>
      <c r="FAQ1929" s="14"/>
      <c r="FAR1929" s="14"/>
      <c r="FAS1929" s="41"/>
      <c r="FAT1929" s="44"/>
      <c r="FAU1929" s="51"/>
      <c r="FAV1929" s="51"/>
      <c r="FAW1929" s="51"/>
      <c r="FAX1929" s="13"/>
      <c r="FAY1929" s="13"/>
      <c r="FAZ1929" s="14"/>
      <c r="FBA1929" s="14"/>
      <c r="FBB1929" s="41"/>
      <c r="FBC1929" s="44"/>
      <c r="FBD1929" s="51"/>
      <c r="FBE1929" s="51"/>
      <c r="FBF1929" s="51"/>
      <c r="FBG1929" s="13"/>
      <c r="FBH1929" s="13"/>
      <c r="FBI1929" s="14"/>
      <c r="FBJ1929" s="14"/>
      <c r="FBK1929" s="41"/>
      <c r="FBL1929" s="44"/>
      <c r="FBM1929" s="51"/>
      <c r="FBN1929" s="51"/>
      <c r="FBO1929" s="51"/>
      <c r="FBP1929" s="13"/>
      <c r="FBQ1929" s="13"/>
      <c r="FBR1929" s="14"/>
      <c r="FBS1929" s="14"/>
      <c r="FBT1929" s="41"/>
      <c r="FBU1929" s="44"/>
      <c r="FBV1929" s="51"/>
      <c r="FBW1929" s="51"/>
      <c r="FBX1929" s="51"/>
      <c r="FBY1929" s="13"/>
      <c r="FBZ1929" s="13"/>
      <c r="FCA1929" s="14"/>
      <c r="FCB1929" s="14"/>
      <c r="FCC1929" s="41"/>
      <c r="FCD1929" s="44"/>
      <c r="FCE1929" s="51"/>
      <c r="FCF1929" s="51"/>
      <c r="FCG1929" s="51"/>
      <c r="FCH1929" s="13"/>
      <c r="FCI1929" s="13"/>
      <c r="FCJ1929" s="14"/>
      <c r="FCK1929" s="14"/>
      <c r="FCL1929" s="41"/>
      <c r="FCM1929" s="44"/>
      <c r="FCN1929" s="51"/>
      <c r="FCO1929" s="51"/>
      <c r="FCP1929" s="51"/>
      <c r="FCQ1929" s="13"/>
      <c r="FCR1929" s="13"/>
      <c r="FCS1929" s="14"/>
      <c r="FCT1929" s="14"/>
      <c r="FCU1929" s="41"/>
      <c r="FCV1929" s="44"/>
      <c r="FCW1929" s="51"/>
      <c r="FCX1929" s="51"/>
      <c r="FCY1929" s="51"/>
      <c r="FCZ1929" s="13"/>
      <c r="FDA1929" s="13"/>
      <c r="FDB1929" s="14"/>
      <c r="FDC1929" s="14"/>
      <c r="FDD1929" s="41"/>
      <c r="FDE1929" s="44"/>
      <c r="FDF1929" s="51"/>
      <c r="FDG1929" s="51"/>
      <c r="FDH1929" s="51"/>
      <c r="FDI1929" s="13"/>
      <c r="FDJ1929" s="13"/>
      <c r="FDK1929" s="14"/>
      <c r="FDL1929" s="14"/>
      <c r="FDM1929" s="41"/>
      <c r="FDN1929" s="44"/>
      <c r="FDO1929" s="51"/>
      <c r="FDP1929" s="51"/>
      <c r="FDQ1929" s="51"/>
      <c r="FDR1929" s="13"/>
      <c r="FDS1929" s="13"/>
      <c r="FDT1929" s="14"/>
      <c r="FDU1929" s="14"/>
      <c r="FDV1929" s="41"/>
      <c r="FDW1929" s="44"/>
      <c r="FDX1929" s="51"/>
      <c r="FDY1929" s="51"/>
      <c r="FDZ1929" s="51"/>
      <c r="FEA1929" s="13"/>
      <c r="FEB1929" s="13"/>
      <c r="FEC1929" s="14"/>
      <c r="FED1929" s="14"/>
      <c r="FEE1929" s="41"/>
      <c r="FEF1929" s="44"/>
      <c r="FEG1929" s="51"/>
      <c r="FEH1929" s="51"/>
      <c r="FEI1929" s="51"/>
      <c r="FEJ1929" s="13"/>
      <c r="FEK1929" s="13"/>
      <c r="FEL1929" s="14"/>
      <c r="FEM1929" s="14"/>
      <c r="FEN1929" s="41"/>
      <c r="FEO1929" s="44"/>
      <c r="FEP1929" s="51"/>
      <c r="FEQ1929" s="51"/>
      <c r="FER1929" s="51"/>
      <c r="FES1929" s="13"/>
      <c r="FET1929" s="13"/>
      <c r="FEU1929" s="14"/>
      <c r="FEV1929" s="14"/>
      <c r="FEW1929" s="41"/>
      <c r="FEX1929" s="44"/>
      <c r="FEY1929" s="51"/>
      <c r="FEZ1929" s="51"/>
      <c r="FFA1929" s="51"/>
      <c r="FFB1929" s="13"/>
      <c r="FFC1929" s="13"/>
      <c r="FFD1929" s="14"/>
      <c r="FFE1929" s="14"/>
      <c r="FFF1929" s="41"/>
      <c r="FFG1929" s="44"/>
      <c r="FFH1929" s="51"/>
      <c r="FFI1929" s="51"/>
      <c r="FFJ1929" s="51"/>
      <c r="FFK1929" s="13"/>
      <c r="FFL1929" s="13"/>
      <c r="FFM1929" s="14"/>
      <c r="FFN1929" s="14"/>
      <c r="FFO1929" s="41"/>
      <c r="FFP1929" s="44"/>
      <c r="FFQ1929" s="51"/>
      <c r="FFR1929" s="51"/>
      <c r="FFS1929" s="51"/>
      <c r="FFT1929" s="13"/>
      <c r="FFU1929" s="13"/>
      <c r="FFV1929" s="14"/>
      <c r="FFW1929" s="14"/>
      <c r="FFX1929" s="41"/>
      <c r="FFY1929" s="44"/>
      <c r="FFZ1929" s="51"/>
      <c r="FGA1929" s="51"/>
      <c r="FGB1929" s="51"/>
      <c r="FGC1929" s="13"/>
      <c r="FGD1929" s="13"/>
      <c r="FGE1929" s="14"/>
      <c r="FGF1929" s="14"/>
      <c r="FGG1929" s="41"/>
      <c r="FGH1929" s="44"/>
      <c r="FGI1929" s="51"/>
      <c r="FGJ1929" s="51"/>
      <c r="FGK1929" s="51"/>
      <c r="FGL1929" s="13"/>
      <c r="FGM1929" s="13"/>
      <c r="FGN1929" s="14"/>
      <c r="FGO1929" s="14"/>
      <c r="FGP1929" s="41"/>
      <c r="FGQ1929" s="44"/>
      <c r="FGR1929" s="51"/>
      <c r="FGS1929" s="51"/>
      <c r="FGT1929" s="51"/>
      <c r="FGU1929" s="13"/>
      <c r="FGV1929" s="13"/>
      <c r="FGW1929" s="14"/>
      <c r="FGX1929" s="14"/>
      <c r="FGY1929" s="41"/>
      <c r="FGZ1929" s="44"/>
      <c r="FHA1929" s="51"/>
      <c r="FHB1929" s="51"/>
      <c r="FHC1929" s="51"/>
      <c r="FHD1929" s="13"/>
      <c r="FHE1929" s="13"/>
      <c r="FHF1929" s="14"/>
      <c r="FHG1929" s="14"/>
      <c r="FHH1929" s="41"/>
      <c r="FHI1929" s="44"/>
      <c r="FHJ1929" s="51"/>
      <c r="FHK1929" s="51"/>
      <c r="FHL1929" s="51"/>
      <c r="FHM1929" s="13"/>
      <c r="FHN1929" s="13"/>
      <c r="FHO1929" s="14"/>
      <c r="FHP1929" s="14"/>
      <c r="FHQ1929" s="41"/>
      <c r="FHR1929" s="44"/>
      <c r="FHS1929" s="51"/>
      <c r="FHT1929" s="51"/>
      <c r="FHU1929" s="51"/>
      <c r="FHV1929" s="13"/>
      <c r="FHW1929" s="13"/>
      <c r="FHX1929" s="14"/>
      <c r="FHY1929" s="14"/>
      <c r="FHZ1929" s="41"/>
      <c r="FIA1929" s="44"/>
      <c r="FIB1929" s="51"/>
      <c r="FIC1929" s="51"/>
      <c r="FID1929" s="51"/>
      <c r="FIE1929" s="13"/>
      <c r="FIF1929" s="13"/>
      <c r="FIG1929" s="14"/>
      <c r="FIH1929" s="14"/>
      <c r="FII1929" s="41"/>
      <c r="FIJ1929" s="44"/>
      <c r="FIK1929" s="51"/>
      <c r="FIL1929" s="51"/>
      <c r="FIM1929" s="51"/>
      <c r="FIN1929" s="13"/>
      <c r="FIO1929" s="13"/>
      <c r="FIP1929" s="14"/>
      <c r="FIQ1929" s="14"/>
      <c r="FIR1929" s="41"/>
      <c r="FIS1929" s="44"/>
      <c r="FIT1929" s="51"/>
      <c r="FIU1929" s="51"/>
      <c r="FIV1929" s="51"/>
      <c r="FIW1929" s="13"/>
      <c r="FIX1929" s="13"/>
      <c r="FIY1929" s="14"/>
      <c r="FIZ1929" s="14"/>
      <c r="FJA1929" s="41"/>
      <c r="FJB1929" s="44"/>
      <c r="FJC1929" s="51"/>
      <c r="FJD1929" s="51"/>
      <c r="FJE1929" s="51"/>
      <c r="FJF1929" s="13"/>
      <c r="FJG1929" s="13"/>
      <c r="FJH1929" s="14"/>
      <c r="FJI1929" s="14"/>
      <c r="FJJ1929" s="41"/>
      <c r="FJK1929" s="44"/>
      <c r="FJL1929" s="51"/>
      <c r="FJM1929" s="51"/>
      <c r="FJN1929" s="51"/>
      <c r="FJO1929" s="13"/>
      <c r="FJP1929" s="13"/>
      <c r="FJQ1929" s="14"/>
      <c r="FJR1929" s="14"/>
      <c r="FJS1929" s="41"/>
      <c r="FJT1929" s="44"/>
      <c r="FJU1929" s="51"/>
      <c r="FJV1929" s="51"/>
      <c r="FJW1929" s="51"/>
      <c r="FJX1929" s="13"/>
      <c r="FJY1929" s="13"/>
      <c r="FJZ1929" s="14"/>
      <c r="FKA1929" s="14"/>
      <c r="FKB1929" s="41"/>
      <c r="FKC1929" s="44"/>
      <c r="FKD1929" s="51"/>
      <c r="FKE1929" s="51"/>
      <c r="FKF1929" s="51"/>
      <c r="FKG1929" s="13"/>
      <c r="FKH1929" s="13"/>
      <c r="FKI1929" s="14"/>
      <c r="FKJ1929" s="14"/>
      <c r="FKK1929" s="41"/>
      <c r="FKL1929" s="44"/>
      <c r="FKM1929" s="51"/>
      <c r="FKN1929" s="51"/>
      <c r="FKO1929" s="51"/>
      <c r="FKP1929" s="13"/>
      <c r="FKQ1929" s="13"/>
      <c r="FKR1929" s="14"/>
      <c r="FKS1929" s="14"/>
      <c r="FKT1929" s="41"/>
      <c r="FKU1929" s="44"/>
      <c r="FKV1929" s="51"/>
      <c r="FKW1929" s="51"/>
      <c r="FKX1929" s="51"/>
      <c r="FKY1929" s="13"/>
      <c r="FKZ1929" s="13"/>
      <c r="FLA1929" s="14"/>
      <c r="FLB1929" s="14"/>
      <c r="FLC1929" s="41"/>
      <c r="FLD1929" s="44"/>
      <c r="FLE1929" s="51"/>
      <c r="FLF1929" s="51"/>
      <c r="FLG1929" s="51"/>
      <c r="FLH1929" s="13"/>
      <c r="FLI1929" s="13"/>
      <c r="FLJ1929" s="14"/>
      <c r="FLK1929" s="14"/>
      <c r="FLL1929" s="41"/>
      <c r="FLM1929" s="44"/>
      <c r="FLN1929" s="51"/>
      <c r="FLO1929" s="51"/>
      <c r="FLP1929" s="51"/>
      <c r="FLQ1929" s="13"/>
      <c r="FLR1929" s="13"/>
      <c r="FLS1929" s="14"/>
      <c r="FLT1929" s="14"/>
      <c r="FLU1929" s="41"/>
      <c r="FLV1929" s="44"/>
      <c r="FLW1929" s="51"/>
      <c r="FLX1929" s="51"/>
      <c r="FLY1929" s="51"/>
      <c r="FLZ1929" s="13"/>
      <c r="FMA1929" s="13"/>
      <c r="FMB1929" s="14"/>
      <c r="FMC1929" s="14"/>
      <c r="FMD1929" s="41"/>
      <c r="FME1929" s="44"/>
      <c r="FMF1929" s="51"/>
      <c r="FMG1929" s="51"/>
      <c r="FMH1929" s="51"/>
      <c r="FMI1929" s="13"/>
      <c r="FMJ1929" s="13"/>
      <c r="FMK1929" s="14"/>
      <c r="FML1929" s="14"/>
      <c r="FMM1929" s="41"/>
      <c r="FMN1929" s="44"/>
      <c r="FMO1929" s="51"/>
      <c r="FMP1929" s="51"/>
      <c r="FMQ1929" s="51"/>
      <c r="FMR1929" s="13"/>
      <c r="FMS1929" s="13"/>
      <c r="FMT1929" s="14"/>
      <c r="FMU1929" s="14"/>
      <c r="FMV1929" s="41"/>
      <c r="FMW1929" s="44"/>
      <c r="FMX1929" s="51"/>
      <c r="FMY1929" s="51"/>
      <c r="FMZ1929" s="51"/>
      <c r="FNA1929" s="13"/>
      <c r="FNB1929" s="13"/>
      <c r="FNC1929" s="14"/>
      <c r="FND1929" s="14"/>
      <c r="FNE1929" s="41"/>
      <c r="FNF1929" s="44"/>
      <c r="FNG1929" s="51"/>
      <c r="FNH1929" s="51"/>
      <c r="FNI1929" s="51"/>
      <c r="FNJ1929" s="13"/>
      <c r="FNK1929" s="13"/>
      <c r="FNL1929" s="14"/>
      <c r="FNM1929" s="14"/>
      <c r="FNN1929" s="41"/>
      <c r="FNO1929" s="44"/>
      <c r="FNP1929" s="51"/>
      <c r="FNQ1929" s="51"/>
      <c r="FNR1929" s="51"/>
      <c r="FNS1929" s="13"/>
      <c r="FNT1929" s="13"/>
      <c r="FNU1929" s="14"/>
      <c r="FNV1929" s="14"/>
      <c r="FNW1929" s="41"/>
      <c r="FNX1929" s="44"/>
      <c r="FNY1929" s="51"/>
      <c r="FNZ1929" s="51"/>
      <c r="FOA1929" s="51"/>
      <c r="FOB1929" s="13"/>
      <c r="FOC1929" s="13"/>
      <c r="FOD1929" s="14"/>
      <c r="FOE1929" s="14"/>
      <c r="FOF1929" s="41"/>
      <c r="FOG1929" s="44"/>
      <c r="FOH1929" s="51"/>
      <c r="FOI1929" s="51"/>
      <c r="FOJ1929" s="51"/>
      <c r="FOK1929" s="13"/>
      <c r="FOL1929" s="13"/>
      <c r="FOM1929" s="14"/>
      <c r="FON1929" s="14"/>
      <c r="FOO1929" s="41"/>
      <c r="FOP1929" s="44"/>
      <c r="FOQ1929" s="51"/>
      <c r="FOR1929" s="51"/>
      <c r="FOS1929" s="51"/>
      <c r="FOT1929" s="13"/>
      <c r="FOU1929" s="13"/>
      <c r="FOV1929" s="14"/>
      <c r="FOW1929" s="14"/>
      <c r="FOX1929" s="41"/>
      <c r="FOY1929" s="44"/>
      <c r="FOZ1929" s="51"/>
      <c r="FPA1929" s="51"/>
      <c r="FPB1929" s="51"/>
      <c r="FPC1929" s="13"/>
      <c r="FPD1929" s="13"/>
      <c r="FPE1929" s="14"/>
      <c r="FPF1929" s="14"/>
      <c r="FPG1929" s="41"/>
      <c r="FPH1929" s="44"/>
      <c r="FPI1929" s="51"/>
      <c r="FPJ1929" s="51"/>
      <c r="FPK1929" s="51"/>
      <c r="FPL1929" s="13"/>
      <c r="FPM1929" s="13"/>
      <c r="FPN1929" s="14"/>
      <c r="FPO1929" s="14"/>
      <c r="FPP1929" s="41"/>
      <c r="FPQ1929" s="44"/>
      <c r="FPR1929" s="51"/>
      <c r="FPS1929" s="51"/>
      <c r="FPT1929" s="51"/>
      <c r="FPU1929" s="13"/>
      <c r="FPV1929" s="13"/>
      <c r="FPW1929" s="14"/>
      <c r="FPX1929" s="14"/>
      <c r="FPY1929" s="41"/>
      <c r="FPZ1929" s="44"/>
      <c r="FQA1929" s="51"/>
      <c r="FQB1929" s="51"/>
      <c r="FQC1929" s="51"/>
      <c r="FQD1929" s="13"/>
      <c r="FQE1929" s="13"/>
      <c r="FQF1929" s="14"/>
      <c r="FQG1929" s="14"/>
      <c r="FQH1929" s="41"/>
      <c r="FQI1929" s="44"/>
      <c r="FQJ1929" s="51"/>
      <c r="FQK1929" s="51"/>
      <c r="FQL1929" s="51"/>
      <c r="FQM1929" s="13"/>
      <c r="FQN1929" s="13"/>
      <c r="FQO1929" s="14"/>
      <c r="FQP1929" s="14"/>
      <c r="FQQ1929" s="41"/>
      <c r="FQR1929" s="44"/>
      <c r="FQS1929" s="51"/>
      <c r="FQT1929" s="51"/>
      <c r="FQU1929" s="51"/>
      <c r="FQV1929" s="13"/>
      <c r="FQW1929" s="13"/>
      <c r="FQX1929" s="14"/>
      <c r="FQY1929" s="14"/>
      <c r="FQZ1929" s="41"/>
      <c r="FRA1929" s="44"/>
      <c r="FRB1929" s="51"/>
      <c r="FRC1929" s="51"/>
      <c r="FRD1929" s="51"/>
      <c r="FRE1929" s="13"/>
      <c r="FRF1929" s="13"/>
      <c r="FRG1929" s="14"/>
      <c r="FRH1929" s="14"/>
      <c r="FRI1929" s="41"/>
      <c r="FRJ1929" s="44"/>
      <c r="FRK1929" s="51"/>
      <c r="FRL1929" s="51"/>
      <c r="FRM1929" s="51"/>
      <c r="FRN1929" s="13"/>
      <c r="FRO1929" s="13"/>
      <c r="FRP1929" s="14"/>
      <c r="FRQ1929" s="14"/>
      <c r="FRR1929" s="41"/>
      <c r="FRS1929" s="44"/>
      <c r="FRT1929" s="51"/>
      <c r="FRU1929" s="51"/>
      <c r="FRV1929" s="51"/>
      <c r="FRW1929" s="13"/>
      <c r="FRX1929" s="13"/>
      <c r="FRY1929" s="14"/>
      <c r="FRZ1929" s="14"/>
      <c r="FSA1929" s="41"/>
      <c r="FSB1929" s="44"/>
      <c r="FSC1929" s="51"/>
      <c r="FSD1929" s="51"/>
      <c r="FSE1929" s="51"/>
      <c r="FSF1929" s="13"/>
      <c r="FSG1929" s="13"/>
      <c r="FSH1929" s="14"/>
      <c r="FSI1929" s="14"/>
      <c r="FSJ1929" s="41"/>
      <c r="FSK1929" s="44"/>
      <c r="FSL1929" s="51"/>
      <c r="FSM1929" s="51"/>
      <c r="FSN1929" s="51"/>
      <c r="FSO1929" s="13"/>
      <c r="FSP1929" s="13"/>
      <c r="FSQ1929" s="14"/>
      <c r="FSR1929" s="14"/>
      <c r="FSS1929" s="41"/>
      <c r="FST1929" s="44"/>
      <c r="FSU1929" s="51"/>
      <c r="FSV1929" s="51"/>
      <c r="FSW1929" s="51"/>
      <c r="FSX1929" s="13"/>
      <c r="FSY1929" s="13"/>
      <c r="FSZ1929" s="14"/>
      <c r="FTA1929" s="14"/>
      <c r="FTB1929" s="41"/>
      <c r="FTC1929" s="44"/>
      <c r="FTD1929" s="51"/>
      <c r="FTE1929" s="51"/>
      <c r="FTF1929" s="51"/>
      <c r="FTG1929" s="13"/>
      <c r="FTH1929" s="13"/>
      <c r="FTI1929" s="14"/>
      <c r="FTJ1929" s="14"/>
      <c r="FTK1929" s="41"/>
      <c r="FTL1929" s="44"/>
      <c r="FTM1929" s="51"/>
      <c r="FTN1929" s="51"/>
      <c r="FTO1929" s="51"/>
      <c r="FTP1929" s="13"/>
      <c r="FTQ1929" s="13"/>
      <c r="FTR1929" s="14"/>
      <c r="FTS1929" s="14"/>
      <c r="FTT1929" s="41"/>
      <c r="FTU1929" s="44"/>
      <c r="FTV1929" s="51"/>
      <c r="FTW1929" s="51"/>
      <c r="FTX1929" s="51"/>
      <c r="FTY1929" s="13"/>
      <c r="FTZ1929" s="13"/>
      <c r="FUA1929" s="14"/>
      <c r="FUB1929" s="14"/>
      <c r="FUC1929" s="41"/>
      <c r="FUD1929" s="44"/>
      <c r="FUE1929" s="51"/>
      <c r="FUF1929" s="51"/>
      <c r="FUG1929" s="51"/>
      <c r="FUH1929" s="13"/>
      <c r="FUI1929" s="13"/>
      <c r="FUJ1929" s="14"/>
      <c r="FUK1929" s="14"/>
      <c r="FUL1929" s="41"/>
      <c r="FUM1929" s="44"/>
      <c r="FUN1929" s="51"/>
      <c r="FUO1929" s="51"/>
      <c r="FUP1929" s="51"/>
      <c r="FUQ1929" s="13"/>
      <c r="FUR1929" s="13"/>
      <c r="FUS1929" s="14"/>
      <c r="FUT1929" s="14"/>
      <c r="FUU1929" s="41"/>
      <c r="FUV1929" s="44"/>
      <c r="FUW1929" s="51"/>
      <c r="FUX1929" s="51"/>
      <c r="FUY1929" s="51"/>
      <c r="FUZ1929" s="13"/>
      <c r="FVA1929" s="13"/>
      <c r="FVB1929" s="14"/>
      <c r="FVC1929" s="14"/>
      <c r="FVD1929" s="41"/>
      <c r="FVE1929" s="44"/>
      <c r="FVF1929" s="51"/>
      <c r="FVG1929" s="51"/>
      <c r="FVH1929" s="51"/>
      <c r="FVI1929" s="13"/>
      <c r="FVJ1929" s="13"/>
      <c r="FVK1929" s="14"/>
      <c r="FVL1929" s="14"/>
      <c r="FVM1929" s="41"/>
      <c r="FVN1929" s="44"/>
      <c r="FVO1929" s="51"/>
      <c r="FVP1929" s="51"/>
      <c r="FVQ1929" s="51"/>
      <c r="FVR1929" s="13"/>
      <c r="FVS1929" s="13"/>
      <c r="FVT1929" s="14"/>
      <c r="FVU1929" s="14"/>
      <c r="FVV1929" s="41"/>
      <c r="FVW1929" s="44"/>
      <c r="FVX1929" s="51"/>
      <c r="FVY1929" s="51"/>
      <c r="FVZ1929" s="51"/>
      <c r="FWA1929" s="13"/>
      <c r="FWB1929" s="13"/>
      <c r="FWC1929" s="14"/>
      <c r="FWD1929" s="14"/>
      <c r="FWE1929" s="41"/>
      <c r="FWF1929" s="44"/>
      <c r="FWG1929" s="51"/>
      <c r="FWH1929" s="51"/>
      <c r="FWI1929" s="51"/>
      <c r="FWJ1929" s="13"/>
      <c r="FWK1929" s="13"/>
      <c r="FWL1929" s="14"/>
      <c r="FWM1929" s="14"/>
      <c r="FWN1929" s="41"/>
      <c r="FWO1929" s="44"/>
      <c r="FWP1929" s="51"/>
      <c r="FWQ1929" s="51"/>
      <c r="FWR1929" s="51"/>
      <c r="FWS1929" s="13"/>
      <c r="FWT1929" s="13"/>
      <c r="FWU1929" s="14"/>
      <c r="FWV1929" s="14"/>
      <c r="FWW1929" s="41"/>
      <c r="FWX1929" s="44"/>
      <c r="FWY1929" s="51"/>
      <c r="FWZ1929" s="51"/>
      <c r="FXA1929" s="51"/>
      <c r="FXB1929" s="13"/>
      <c r="FXC1929" s="13"/>
      <c r="FXD1929" s="14"/>
      <c r="FXE1929" s="14"/>
      <c r="FXF1929" s="41"/>
      <c r="FXG1929" s="44"/>
      <c r="FXH1929" s="51"/>
      <c r="FXI1929" s="51"/>
      <c r="FXJ1929" s="51"/>
      <c r="FXK1929" s="13"/>
      <c r="FXL1929" s="13"/>
      <c r="FXM1929" s="14"/>
      <c r="FXN1929" s="14"/>
      <c r="FXO1929" s="41"/>
      <c r="FXP1929" s="44"/>
      <c r="FXQ1929" s="51"/>
      <c r="FXR1929" s="51"/>
      <c r="FXS1929" s="51"/>
      <c r="FXT1929" s="13"/>
      <c r="FXU1929" s="13"/>
      <c r="FXV1929" s="14"/>
      <c r="FXW1929" s="14"/>
      <c r="FXX1929" s="41"/>
      <c r="FXY1929" s="44"/>
      <c r="FXZ1929" s="51"/>
      <c r="FYA1929" s="51"/>
      <c r="FYB1929" s="51"/>
      <c r="FYC1929" s="13"/>
      <c r="FYD1929" s="13"/>
      <c r="FYE1929" s="14"/>
      <c r="FYF1929" s="14"/>
      <c r="FYG1929" s="41"/>
      <c r="FYH1929" s="44"/>
      <c r="FYI1929" s="51"/>
      <c r="FYJ1929" s="51"/>
      <c r="FYK1929" s="51"/>
      <c r="FYL1929" s="13"/>
      <c r="FYM1929" s="13"/>
      <c r="FYN1929" s="14"/>
      <c r="FYO1929" s="14"/>
      <c r="FYP1929" s="41"/>
      <c r="FYQ1929" s="44"/>
      <c r="FYR1929" s="51"/>
      <c r="FYS1929" s="51"/>
      <c r="FYT1929" s="51"/>
      <c r="FYU1929" s="13"/>
      <c r="FYV1929" s="13"/>
      <c r="FYW1929" s="14"/>
      <c r="FYX1929" s="14"/>
      <c r="FYY1929" s="41"/>
      <c r="FYZ1929" s="44"/>
      <c r="FZA1929" s="51"/>
      <c r="FZB1929" s="51"/>
      <c r="FZC1929" s="51"/>
      <c r="FZD1929" s="13"/>
      <c r="FZE1929" s="13"/>
      <c r="FZF1929" s="14"/>
      <c r="FZG1929" s="14"/>
      <c r="FZH1929" s="41"/>
      <c r="FZI1929" s="44"/>
      <c r="FZJ1929" s="51"/>
      <c r="FZK1929" s="51"/>
      <c r="FZL1929" s="51"/>
      <c r="FZM1929" s="13"/>
      <c r="FZN1929" s="13"/>
      <c r="FZO1929" s="14"/>
      <c r="FZP1929" s="14"/>
      <c r="FZQ1929" s="41"/>
      <c r="FZR1929" s="44"/>
      <c r="FZS1929" s="51"/>
      <c r="FZT1929" s="51"/>
      <c r="FZU1929" s="51"/>
      <c r="FZV1929" s="13"/>
      <c r="FZW1929" s="13"/>
      <c r="FZX1929" s="14"/>
      <c r="FZY1929" s="14"/>
      <c r="FZZ1929" s="41"/>
      <c r="GAA1929" s="44"/>
      <c r="GAB1929" s="51"/>
      <c r="GAC1929" s="51"/>
      <c r="GAD1929" s="51"/>
      <c r="GAE1929" s="13"/>
      <c r="GAF1929" s="13"/>
      <c r="GAG1929" s="14"/>
      <c r="GAH1929" s="14"/>
      <c r="GAI1929" s="41"/>
      <c r="GAJ1929" s="44"/>
      <c r="GAK1929" s="51"/>
      <c r="GAL1929" s="51"/>
      <c r="GAM1929" s="51"/>
      <c r="GAN1929" s="13"/>
      <c r="GAO1929" s="13"/>
      <c r="GAP1929" s="14"/>
      <c r="GAQ1929" s="14"/>
      <c r="GAR1929" s="41"/>
      <c r="GAS1929" s="44"/>
      <c r="GAT1929" s="51"/>
      <c r="GAU1929" s="51"/>
      <c r="GAV1929" s="51"/>
      <c r="GAW1929" s="13"/>
      <c r="GAX1929" s="13"/>
      <c r="GAY1929" s="14"/>
      <c r="GAZ1929" s="14"/>
      <c r="GBA1929" s="41"/>
      <c r="GBB1929" s="44"/>
      <c r="GBC1929" s="51"/>
      <c r="GBD1929" s="51"/>
      <c r="GBE1929" s="51"/>
      <c r="GBF1929" s="13"/>
      <c r="GBG1929" s="13"/>
      <c r="GBH1929" s="14"/>
      <c r="GBI1929" s="14"/>
      <c r="GBJ1929" s="41"/>
      <c r="GBK1929" s="44"/>
      <c r="GBL1929" s="51"/>
      <c r="GBM1929" s="51"/>
      <c r="GBN1929" s="51"/>
      <c r="GBO1929" s="13"/>
      <c r="GBP1929" s="13"/>
      <c r="GBQ1929" s="14"/>
      <c r="GBR1929" s="14"/>
      <c r="GBS1929" s="41"/>
      <c r="GBT1929" s="44"/>
      <c r="GBU1929" s="51"/>
      <c r="GBV1929" s="51"/>
      <c r="GBW1929" s="51"/>
      <c r="GBX1929" s="13"/>
      <c r="GBY1929" s="13"/>
      <c r="GBZ1929" s="14"/>
      <c r="GCA1929" s="14"/>
      <c r="GCB1929" s="41"/>
      <c r="GCC1929" s="44"/>
      <c r="GCD1929" s="51"/>
      <c r="GCE1929" s="51"/>
      <c r="GCF1929" s="51"/>
      <c r="GCG1929" s="13"/>
      <c r="GCH1929" s="13"/>
      <c r="GCI1929" s="14"/>
      <c r="GCJ1929" s="14"/>
      <c r="GCK1929" s="41"/>
      <c r="GCL1929" s="44"/>
      <c r="GCM1929" s="51"/>
      <c r="GCN1929" s="51"/>
      <c r="GCO1929" s="51"/>
      <c r="GCP1929" s="13"/>
      <c r="GCQ1929" s="13"/>
      <c r="GCR1929" s="14"/>
      <c r="GCS1929" s="14"/>
      <c r="GCT1929" s="41"/>
      <c r="GCU1929" s="44"/>
      <c r="GCV1929" s="51"/>
      <c r="GCW1929" s="51"/>
      <c r="GCX1929" s="51"/>
      <c r="GCY1929" s="13"/>
      <c r="GCZ1929" s="13"/>
      <c r="GDA1929" s="14"/>
      <c r="GDB1929" s="14"/>
      <c r="GDC1929" s="41"/>
      <c r="GDD1929" s="44"/>
      <c r="GDE1929" s="51"/>
      <c r="GDF1929" s="51"/>
      <c r="GDG1929" s="51"/>
      <c r="GDH1929" s="13"/>
      <c r="GDI1929" s="13"/>
      <c r="GDJ1929" s="14"/>
      <c r="GDK1929" s="14"/>
      <c r="GDL1929" s="41"/>
      <c r="GDM1929" s="44"/>
      <c r="GDN1929" s="51"/>
      <c r="GDO1929" s="51"/>
      <c r="GDP1929" s="51"/>
      <c r="GDQ1929" s="13"/>
      <c r="GDR1929" s="13"/>
      <c r="GDS1929" s="14"/>
      <c r="GDT1929" s="14"/>
      <c r="GDU1929" s="41"/>
      <c r="GDV1929" s="44"/>
      <c r="GDW1929" s="51"/>
      <c r="GDX1929" s="51"/>
      <c r="GDY1929" s="51"/>
      <c r="GDZ1929" s="13"/>
      <c r="GEA1929" s="13"/>
      <c r="GEB1929" s="14"/>
      <c r="GEC1929" s="14"/>
      <c r="GED1929" s="41"/>
      <c r="GEE1929" s="44"/>
      <c r="GEF1929" s="51"/>
      <c r="GEG1929" s="51"/>
      <c r="GEH1929" s="51"/>
      <c r="GEI1929" s="13"/>
      <c r="GEJ1929" s="13"/>
      <c r="GEK1929" s="14"/>
      <c r="GEL1929" s="14"/>
      <c r="GEM1929" s="41"/>
      <c r="GEN1929" s="44"/>
      <c r="GEO1929" s="51"/>
      <c r="GEP1929" s="51"/>
      <c r="GEQ1929" s="51"/>
      <c r="GER1929" s="13"/>
      <c r="GES1929" s="13"/>
      <c r="GET1929" s="14"/>
      <c r="GEU1929" s="14"/>
      <c r="GEV1929" s="41"/>
      <c r="GEW1929" s="44"/>
      <c r="GEX1929" s="51"/>
      <c r="GEY1929" s="51"/>
      <c r="GEZ1929" s="51"/>
      <c r="GFA1929" s="13"/>
      <c r="GFB1929" s="13"/>
      <c r="GFC1929" s="14"/>
      <c r="GFD1929" s="14"/>
      <c r="GFE1929" s="41"/>
      <c r="GFF1929" s="44"/>
      <c r="GFG1929" s="51"/>
      <c r="GFH1929" s="51"/>
      <c r="GFI1929" s="51"/>
      <c r="GFJ1929" s="13"/>
      <c r="GFK1929" s="13"/>
      <c r="GFL1929" s="14"/>
      <c r="GFM1929" s="14"/>
      <c r="GFN1929" s="41"/>
      <c r="GFO1929" s="44"/>
      <c r="GFP1929" s="51"/>
      <c r="GFQ1929" s="51"/>
      <c r="GFR1929" s="51"/>
      <c r="GFS1929" s="13"/>
      <c r="GFT1929" s="13"/>
      <c r="GFU1929" s="14"/>
      <c r="GFV1929" s="14"/>
      <c r="GFW1929" s="41"/>
      <c r="GFX1929" s="44"/>
      <c r="GFY1929" s="51"/>
      <c r="GFZ1929" s="51"/>
      <c r="GGA1929" s="51"/>
      <c r="GGB1929" s="13"/>
      <c r="GGC1929" s="13"/>
      <c r="GGD1929" s="14"/>
      <c r="GGE1929" s="14"/>
      <c r="GGF1929" s="41"/>
      <c r="GGG1929" s="44"/>
      <c r="GGH1929" s="51"/>
      <c r="GGI1929" s="51"/>
      <c r="GGJ1929" s="51"/>
      <c r="GGK1929" s="13"/>
      <c r="GGL1929" s="13"/>
      <c r="GGM1929" s="14"/>
      <c r="GGN1929" s="14"/>
      <c r="GGO1929" s="41"/>
      <c r="GGP1929" s="44"/>
      <c r="GGQ1929" s="51"/>
      <c r="GGR1929" s="51"/>
      <c r="GGS1929" s="51"/>
      <c r="GGT1929" s="13"/>
      <c r="GGU1929" s="13"/>
      <c r="GGV1929" s="14"/>
      <c r="GGW1929" s="14"/>
      <c r="GGX1929" s="41"/>
      <c r="GGY1929" s="44"/>
      <c r="GGZ1929" s="51"/>
      <c r="GHA1929" s="51"/>
      <c r="GHB1929" s="51"/>
      <c r="GHC1929" s="13"/>
      <c r="GHD1929" s="13"/>
      <c r="GHE1929" s="14"/>
      <c r="GHF1929" s="14"/>
      <c r="GHG1929" s="41"/>
      <c r="GHH1929" s="44"/>
      <c r="GHI1929" s="51"/>
      <c r="GHJ1929" s="51"/>
      <c r="GHK1929" s="51"/>
      <c r="GHL1929" s="13"/>
      <c r="GHM1929" s="13"/>
      <c r="GHN1929" s="14"/>
      <c r="GHO1929" s="14"/>
      <c r="GHP1929" s="41"/>
      <c r="GHQ1929" s="44"/>
      <c r="GHR1929" s="51"/>
      <c r="GHS1929" s="51"/>
      <c r="GHT1929" s="51"/>
      <c r="GHU1929" s="13"/>
      <c r="GHV1929" s="13"/>
      <c r="GHW1929" s="14"/>
      <c r="GHX1929" s="14"/>
      <c r="GHY1929" s="41"/>
      <c r="GHZ1929" s="44"/>
      <c r="GIA1929" s="51"/>
      <c r="GIB1929" s="51"/>
      <c r="GIC1929" s="51"/>
      <c r="GID1929" s="13"/>
      <c r="GIE1929" s="13"/>
      <c r="GIF1929" s="14"/>
      <c r="GIG1929" s="14"/>
      <c r="GIH1929" s="41"/>
      <c r="GII1929" s="44"/>
      <c r="GIJ1929" s="51"/>
      <c r="GIK1929" s="51"/>
      <c r="GIL1929" s="51"/>
      <c r="GIM1929" s="13"/>
      <c r="GIN1929" s="13"/>
      <c r="GIO1929" s="14"/>
      <c r="GIP1929" s="14"/>
      <c r="GIQ1929" s="41"/>
      <c r="GIR1929" s="44"/>
      <c r="GIS1929" s="51"/>
      <c r="GIT1929" s="51"/>
      <c r="GIU1929" s="51"/>
      <c r="GIV1929" s="13"/>
      <c r="GIW1929" s="13"/>
      <c r="GIX1929" s="14"/>
      <c r="GIY1929" s="14"/>
      <c r="GIZ1929" s="41"/>
      <c r="GJA1929" s="44"/>
      <c r="GJB1929" s="51"/>
      <c r="GJC1929" s="51"/>
      <c r="GJD1929" s="51"/>
      <c r="GJE1929" s="13"/>
      <c r="GJF1929" s="13"/>
      <c r="GJG1929" s="14"/>
      <c r="GJH1929" s="14"/>
      <c r="GJI1929" s="41"/>
      <c r="GJJ1929" s="44"/>
      <c r="GJK1929" s="51"/>
      <c r="GJL1929" s="51"/>
      <c r="GJM1929" s="51"/>
      <c r="GJN1929" s="13"/>
      <c r="GJO1929" s="13"/>
      <c r="GJP1929" s="14"/>
      <c r="GJQ1929" s="14"/>
      <c r="GJR1929" s="41"/>
      <c r="GJS1929" s="44"/>
      <c r="GJT1929" s="51"/>
      <c r="GJU1929" s="51"/>
      <c r="GJV1929" s="51"/>
      <c r="GJW1929" s="13"/>
      <c r="GJX1929" s="13"/>
      <c r="GJY1929" s="14"/>
      <c r="GJZ1929" s="14"/>
      <c r="GKA1929" s="41"/>
      <c r="GKB1929" s="44"/>
      <c r="GKC1929" s="51"/>
      <c r="GKD1929" s="51"/>
      <c r="GKE1929" s="51"/>
      <c r="GKF1929" s="13"/>
      <c r="GKG1929" s="13"/>
      <c r="GKH1929" s="14"/>
      <c r="GKI1929" s="14"/>
      <c r="GKJ1929" s="41"/>
      <c r="GKK1929" s="44"/>
      <c r="GKL1929" s="51"/>
      <c r="GKM1929" s="51"/>
      <c r="GKN1929" s="51"/>
      <c r="GKO1929" s="13"/>
      <c r="GKP1929" s="13"/>
      <c r="GKQ1929" s="14"/>
      <c r="GKR1929" s="14"/>
      <c r="GKS1929" s="41"/>
      <c r="GKT1929" s="44"/>
      <c r="GKU1929" s="51"/>
      <c r="GKV1929" s="51"/>
      <c r="GKW1929" s="51"/>
      <c r="GKX1929" s="13"/>
      <c r="GKY1929" s="13"/>
      <c r="GKZ1929" s="14"/>
      <c r="GLA1929" s="14"/>
      <c r="GLB1929" s="41"/>
      <c r="GLC1929" s="44"/>
      <c r="GLD1929" s="51"/>
      <c r="GLE1929" s="51"/>
      <c r="GLF1929" s="51"/>
      <c r="GLG1929" s="13"/>
      <c r="GLH1929" s="13"/>
      <c r="GLI1929" s="14"/>
      <c r="GLJ1929" s="14"/>
      <c r="GLK1929" s="41"/>
      <c r="GLL1929" s="44"/>
      <c r="GLM1929" s="51"/>
      <c r="GLN1929" s="51"/>
      <c r="GLO1929" s="51"/>
      <c r="GLP1929" s="13"/>
      <c r="GLQ1929" s="13"/>
      <c r="GLR1929" s="14"/>
      <c r="GLS1929" s="14"/>
      <c r="GLT1929" s="41"/>
      <c r="GLU1929" s="44"/>
      <c r="GLV1929" s="51"/>
      <c r="GLW1929" s="51"/>
      <c r="GLX1929" s="51"/>
      <c r="GLY1929" s="13"/>
      <c r="GLZ1929" s="13"/>
      <c r="GMA1929" s="14"/>
      <c r="GMB1929" s="14"/>
      <c r="GMC1929" s="41"/>
      <c r="GMD1929" s="44"/>
      <c r="GME1929" s="51"/>
      <c r="GMF1929" s="51"/>
      <c r="GMG1929" s="51"/>
      <c r="GMH1929" s="13"/>
      <c r="GMI1929" s="13"/>
      <c r="GMJ1929" s="14"/>
      <c r="GMK1929" s="14"/>
      <c r="GML1929" s="41"/>
      <c r="GMM1929" s="44"/>
      <c r="GMN1929" s="51"/>
      <c r="GMO1929" s="51"/>
      <c r="GMP1929" s="51"/>
      <c r="GMQ1929" s="13"/>
      <c r="GMR1929" s="13"/>
      <c r="GMS1929" s="14"/>
      <c r="GMT1929" s="14"/>
      <c r="GMU1929" s="41"/>
      <c r="GMV1929" s="44"/>
      <c r="GMW1929" s="51"/>
      <c r="GMX1929" s="51"/>
      <c r="GMY1929" s="51"/>
      <c r="GMZ1929" s="13"/>
      <c r="GNA1929" s="13"/>
      <c r="GNB1929" s="14"/>
      <c r="GNC1929" s="14"/>
      <c r="GND1929" s="41"/>
      <c r="GNE1929" s="44"/>
      <c r="GNF1929" s="51"/>
      <c r="GNG1929" s="51"/>
      <c r="GNH1929" s="51"/>
      <c r="GNI1929" s="13"/>
      <c r="GNJ1929" s="13"/>
      <c r="GNK1929" s="14"/>
      <c r="GNL1929" s="14"/>
      <c r="GNM1929" s="41"/>
      <c r="GNN1929" s="44"/>
      <c r="GNO1929" s="51"/>
      <c r="GNP1929" s="51"/>
      <c r="GNQ1929" s="51"/>
      <c r="GNR1929" s="13"/>
      <c r="GNS1929" s="13"/>
      <c r="GNT1929" s="14"/>
      <c r="GNU1929" s="14"/>
      <c r="GNV1929" s="41"/>
      <c r="GNW1929" s="44"/>
      <c r="GNX1929" s="51"/>
      <c r="GNY1929" s="51"/>
      <c r="GNZ1929" s="51"/>
      <c r="GOA1929" s="13"/>
      <c r="GOB1929" s="13"/>
      <c r="GOC1929" s="14"/>
      <c r="GOD1929" s="14"/>
      <c r="GOE1929" s="41"/>
      <c r="GOF1929" s="44"/>
      <c r="GOG1929" s="51"/>
      <c r="GOH1929" s="51"/>
      <c r="GOI1929" s="51"/>
      <c r="GOJ1929" s="13"/>
      <c r="GOK1929" s="13"/>
      <c r="GOL1929" s="14"/>
      <c r="GOM1929" s="14"/>
      <c r="GON1929" s="41"/>
      <c r="GOO1929" s="44"/>
      <c r="GOP1929" s="51"/>
      <c r="GOQ1929" s="51"/>
      <c r="GOR1929" s="51"/>
      <c r="GOS1929" s="13"/>
      <c r="GOT1929" s="13"/>
      <c r="GOU1929" s="14"/>
      <c r="GOV1929" s="14"/>
      <c r="GOW1929" s="41"/>
      <c r="GOX1929" s="44"/>
      <c r="GOY1929" s="51"/>
      <c r="GOZ1929" s="51"/>
      <c r="GPA1929" s="51"/>
      <c r="GPB1929" s="13"/>
      <c r="GPC1929" s="13"/>
      <c r="GPD1929" s="14"/>
      <c r="GPE1929" s="14"/>
      <c r="GPF1929" s="41"/>
      <c r="GPG1929" s="44"/>
      <c r="GPH1929" s="51"/>
      <c r="GPI1929" s="51"/>
      <c r="GPJ1929" s="51"/>
      <c r="GPK1929" s="13"/>
      <c r="GPL1929" s="13"/>
      <c r="GPM1929" s="14"/>
      <c r="GPN1929" s="14"/>
      <c r="GPO1929" s="41"/>
      <c r="GPP1929" s="44"/>
      <c r="GPQ1929" s="51"/>
      <c r="GPR1929" s="51"/>
      <c r="GPS1929" s="51"/>
      <c r="GPT1929" s="13"/>
      <c r="GPU1929" s="13"/>
      <c r="GPV1929" s="14"/>
      <c r="GPW1929" s="14"/>
      <c r="GPX1929" s="41"/>
      <c r="GPY1929" s="44"/>
      <c r="GPZ1929" s="51"/>
      <c r="GQA1929" s="51"/>
      <c r="GQB1929" s="51"/>
      <c r="GQC1929" s="13"/>
      <c r="GQD1929" s="13"/>
      <c r="GQE1929" s="14"/>
      <c r="GQF1929" s="14"/>
      <c r="GQG1929" s="41"/>
      <c r="GQH1929" s="44"/>
      <c r="GQI1929" s="51"/>
      <c r="GQJ1929" s="51"/>
      <c r="GQK1929" s="51"/>
      <c r="GQL1929" s="13"/>
      <c r="GQM1929" s="13"/>
      <c r="GQN1929" s="14"/>
      <c r="GQO1929" s="14"/>
      <c r="GQP1929" s="41"/>
      <c r="GQQ1929" s="44"/>
      <c r="GQR1929" s="51"/>
      <c r="GQS1929" s="51"/>
      <c r="GQT1929" s="51"/>
      <c r="GQU1929" s="13"/>
      <c r="GQV1929" s="13"/>
      <c r="GQW1929" s="14"/>
      <c r="GQX1929" s="14"/>
      <c r="GQY1929" s="41"/>
      <c r="GQZ1929" s="44"/>
      <c r="GRA1929" s="51"/>
      <c r="GRB1929" s="51"/>
      <c r="GRC1929" s="51"/>
      <c r="GRD1929" s="13"/>
      <c r="GRE1929" s="13"/>
      <c r="GRF1929" s="14"/>
      <c r="GRG1929" s="14"/>
      <c r="GRH1929" s="41"/>
      <c r="GRI1929" s="44"/>
      <c r="GRJ1929" s="51"/>
      <c r="GRK1929" s="51"/>
      <c r="GRL1929" s="51"/>
      <c r="GRM1929" s="13"/>
      <c r="GRN1929" s="13"/>
      <c r="GRO1929" s="14"/>
      <c r="GRP1929" s="14"/>
      <c r="GRQ1929" s="41"/>
      <c r="GRR1929" s="44"/>
      <c r="GRS1929" s="51"/>
      <c r="GRT1929" s="51"/>
      <c r="GRU1929" s="51"/>
      <c r="GRV1929" s="13"/>
      <c r="GRW1929" s="13"/>
      <c r="GRX1929" s="14"/>
      <c r="GRY1929" s="14"/>
      <c r="GRZ1929" s="41"/>
      <c r="GSA1929" s="44"/>
      <c r="GSB1929" s="51"/>
      <c r="GSC1929" s="51"/>
      <c r="GSD1929" s="51"/>
      <c r="GSE1929" s="13"/>
      <c r="GSF1929" s="13"/>
      <c r="GSG1929" s="14"/>
      <c r="GSH1929" s="14"/>
      <c r="GSI1929" s="41"/>
      <c r="GSJ1929" s="44"/>
      <c r="GSK1929" s="51"/>
      <c r="GSL1929" s="51"/>
      <c r="GSM1929" s="51"/>
      <c r="GSN1929" s="13"/>
      <c r="GSO1929" s="13"/>
      <c r="GSP1929" s="14"/>
      <c r="GSQ1929" s="14"/>
      <c r="GSR1929" s="41"/>
      <c r="GSS1929" s="44"/>
      <c r="GST1929" s="51"/>
      <c r="GSU1929" s="51"/>
      <c r="GSV1929" s="51"/>
      <c r="GSW1929" s="13"/>
      <c r="GSX1929" s="13"/>
      <c r="GSY1929" s="14"/>
      <c r="GSZ1929" s="14"/>
      <c r="GTA1929" s="41"/>
      <c r="GTB1929" s="44"/>
      <c r="GTC1929" s="51"/>
      <c r="GTD1929" s="51"/>
      <c r="GTE1929" s="51"/>
      <c r="GTF1929" s="13"/>
      <c r="GTG1929" s="13"/>
      <c r="GTH1929" s="14"/>
      <c r="GTI1929" s="14"/>
      <c r="GTJ1929" s="41"/>
      <c r="GTK1929" s="44"/>
      <c r="GTL1929" s="51"/>
      <c r="GTM1929" s="51"/>
      <c r="GTN1929" s="51"/>
      <c r="GTO1929" s="13"/>
      <c r="GTP1929" s="13"/>
      <c r="GTQ1929" s="14"/>
      <c r="GTR1929" s="14"/>
      <c r="GTS1929" s="41"/>
      <c r="GTT1929" s="44"/>
      <c r="GTU1929" s="51"/>
      <c r="GTV1929" s="51"/>
      <c r="GTW1929" s="51"/>
      <c r="GTX1929" s="13"/>
      <c r="GTY1929" s="13"/>
      <c r="GTZ1929" s="14"/>
      <c r="GUA1929" s="14"/>
      <c r="GUB1929" s="41"/>
      <c r="GUC1929" s="44"/>
      <c r="GUD1929" s="51"/>
      <c r="GUE1929" s="51"/>
      <c r="GUF1929" s="51"/>
      <c r="GUG1929" s="13"/>
      <c r="GUH1929" s="13"/>
      <c r="GUI1929" s="14"/>
      <c r="GUJ1929" s="14"/>
      <c r="GUK1929" s="41"/>
      <c r="GUL1929" s="44"/>
      <c r="GUM1929" s="51"/>
      <c r="GUN1929" s="51"/>
      <c r="GUO1929" s="51"/>
      <c r="GUP1929" s="13"/>
      <c r="GUQ1929" s="13"/>
      <c r="GUR1929" s="14"/>
      <c r="GUS1929" s="14"/>
      <c r="GUT1929" s="41"/>
      <c r="GUU1929" s="44"/>
      <c r="GUV1929" s="51"/>
      <c r="GUW1929" s="51"/>
      <c r="GUX1929" s="51"/>
      <c r="GUY1929" s="13"/>
      <c r="GUZ1929" s="13"/>
      <c r="GVA1929" s="14"/>
      <c r="GVB1929" s="14"/>
      <c r="GVC1929" s="41"/>
      <c r="GVD1929" s="44"/>
      <c r="GVE1929" s="51"/>
      <c r="GVF1929" s="51"/>
      <c r="GVG1929" s="51"/>
      <c r="GVH1929" s="13"/>
      <c r="GVI1929" s="13"/>
      <c r="GVJ1929" s="14"/>
      <c r="GVK1929" s="14"/>
      <c r="GVL1929" s="41"/>
      <c r="GVM1929" s="44"/>
      <c r="GVN1929" s="51"/>
      <c r="GVO1929" s="51"/>
      <c r="GVP1929" s="51"/>
      <c r="GVQ1929" s="13"/>
      <c r="GVR1929" s="13"/>
      <c r="GVS1929" s="14"/>
      <c r="GVT1929" s="14"/>
      <c r="GVU1929" s="41"/>
      <c r="GVV1929" s="44"/>
      <c r="GVW1929" s="51"/>
      <c r="GVX1929" s="51"/>
      <c r="GVY1929" s="51"/>
      <c r="GVZ1929" s="13"/>
      <c r="GWA1929" s="13"/>
      <c r="GWB1929" s="14"/>
      <c r="GWC1929" s="14"/>
      <c r="GWD1929" s="41"/>
      <c r="GWE1929" s="44"/>
      <c r="GWF1929" s="51"/>
      <c r="GWG1929" s="51"/>
      <c r="GWH1929" s="51"/>
      <c r="GWI1929" s="13"/>
      <c r="GWJ1929" s="13"/>
      <c r="GWK1929" s="14"/>
      <c r="GWL1929" s="14"/>
      <c r="GWM1929" s="41"/>
      <c r="GWN1929" s="44"/>
      <c r="GWO1929" s="51"/>
      <c r="GWP1929" s="51"/>
      <c r="GWQ1929" s="51"/>
      <c r="GWR1929" s="13"/>
      <c r="GWS1929" s="13"/>
      <c r="GWT1929" s="14"/>
      <c r="GWU1929" s="14"/>
      <c r="GWV1929" s="41"/>
      <c r="GWW1929" s="44"/>
      <c r="GWX1929" s="51"/>
      <c r="GWY1929" s="51"/>
      <c r="GWZ1929" s="51"/>
      <c r="GXA1929" s="13"/>
      <c r="GXB1929" s="13"/>
      <c r="GXC1929" s="14"/>
      <c r="GXD1929" s="14"/>
      <c r="GXE1929" s="41"/>
      <c r="GXF1929" s="44"/>
      <c r="GXG1929" s="51"/>
      <c r="GXH1929" s="51"/>
      <c r="GXI1929" s="51"/>
      <c r="GXJ1929" s="13"/>
      <c r="GXK1929" s="13"/>
      <c r="GXL1929" s="14"/>
      <c r="GXM1929" s="14"/>
      <c r="GXN1929" s="41"/>
      <c r="GXO1929" s="44"/>
      <c r="GXP1929" s="51"/>
      <c r="GXQ1929" s="51"/>
      <c r="GXR1929" s="51"/>
      <c r="GXS1929" s="13"/>
      <c r="GXT1929" s="13"/>
      <c r="GXU1929" s="14"/>
      <c r="GXV1929" s="14"/>
      <c r="GXW1929" s="41"/>
      <c r="GXX1929" s="44"/>
      <c r="GXY1929" s="51"/>
      <c r="GXZ1929" s="51"/>
      <c r="GYA1929" s="51"/>
      <c r="GYB1929" s="13"/>
      <c r="GYC1929" s="13"/>
      <c r="GYD1929" s="14"/>
      <c r="GYE1929" s="14"/>
      <c r="GYF1929" s="41"/>
      <c r="GYG1929" s="44"/>
      <c r="GYH1929" s="51"/>
      <c r="GYI1929" s="51"/>
      <c r="GYJ1929" s="51"/>
      <c r="GYK1929" s="13"/>
      <c r="GYL1929" s="13"/>
      <c r="GYM1929" s="14"/>
      <c r="GYN1929" s="14"/>
      <c r="GYO1929" s="41"/>
      <c r="GYP1929" s="44"/>
      <c r="GYQ1929" s="51"/>
      <c r="GYR1929" s="51"/>
      <c r="GYS1929" s="51"/>
      <c r="GYT1929" s="13"/>
      <c r="GYU1929" s="13"/>
      <c r="GYV1929" s="14"/>
      <c r="GYW1929" s="14"/>
      <c r="GYX1929" s="41"/>
      <c r="GYY1929" s="44"/>
      <c r="GYZ1929" s="51"/>
      <c r="GZA1929" s="51"/>
      <c r="GZB1929" s="51"/>
      <c r="GZC1929" s="13"/>
      <c r="GZD1929" s="13"/>
      <c r="GZE1929" s="14"/>
      <c r="GZF1929" s="14"/>
      <c r="GZG1929" s="41"/>
      <c r="GZH1929" s="44"/>
      <c r="GZI1929" s="51"/>
      <c r="GZJ1929" s="51"/>
      <c r="GZK1929" s="51"/>
      <c r="GZL1929" s="13"/>
      <c r="GZM1929" s="13"/>
      <c r="GZN1929" s="14"/>
      <c r="GZO1929" s="14"/>
      <c r="GZP1929" s="41"/>
      <c r="GZQ1929" s="44"/>
      <c r="GZR1929" s="51"/>
      <c r="GZS1929" s="51"/>
      <c r="GZT1929" s="51"/>
      <c r="GZU1929" s="13"/>
      <c r="GZV1929" s="13"/>
      <c r="GZW1929" s="14"/>
      <c r="GZX1929" s="14"/>
      <c r="GZY1929" s="41"/>
      <c r="GZZ1929" s="44"/>
      <c r="HAA1929" s="51"/>
      <c r="HAB1929" s="51"/>
      <c r="HAC1929" s="51"/>
      <c r="HAD1929" s="13"/>
      <c r="HAE1929" s="13"/>
      <c r="HAF1929" s="14"/>
      <c r="HAG1929" s="14"/>
      <c r="HAH1929" s="41"/>
      <c r="HAI1929" s="44"/>
      <c r="HAJ1929" s="51"/>
      <c r="HAK1929" s="51"/>
      <c r="HAL1929" s="51"/>
      <c r="HAM1929" s="13"/>
      <c r="HAN1929" s="13"/>
      <c r="HAO1929" s="14"/>
      <c r="HAP1929" s="14"/>
      <c r="HAQ1929" s="41"/>
      <c r="HAR1929" s="44"/>
      <c r="HAS1929" s="51"/>
      <c r="HAT1929" s="51"/>
      <c r="HAU1929" s="51"/>
      <c r="HAV1929" s="13"/>
      <c r="HAW1929" s="13"/>
      <c r="HAX1929" s="14"/>
      <c r="HAY1929" s="14"/>
      <c r="HAZ1929" s="41"/>
      <c r="HBA1929" s="44"/>
      <c r="HBB1929" s="51"/>
      <c r="HBC1929" s="51"/>
      <c r="HBD1929" s="51"/>
      <c r="HBE1929" s="13"/>
      <c r="HBF1929" s="13"/>
      <c r="HBG1929" s="14"/>
      <c r="HBH1929" s="14"/>
      <c r="HBI1929" s="41"/>
      <c r="HBJ1929" s="44"/>
      <c r="HBK1929" s="51"/>
      <c r="HBL1929" s="51"/>
      <c r="HBM1929" s="51"/>
      <c r="HBN1929" s="13"/>
      <c r="HBO1929" s="13"/>
      <c r="HBP1929" s="14"/>
      <c r="HBQ1929" s="14"/>
      <c r="HBR1929" s="41"/>
      <c r="HBS1929" s="44"/>
      <c r="HBT1929" s="51"/>
      <c r="HBU1929" s="51"/>
      <c r="HBV1929" s="51"/>
      <c r="HBW1929" s="13"/>
      <c r="HBX1929" s="13"/>
      <c r="HBY1929" s="14"/>
      <c r="HBZ1929" s="14"/>
      <c r="HCA1929" s="41"/>
      <c r="HCB1929" s="44"/>
      <c r="HCC1929" s="51"/>
      <c r="HCD1929" s="51"/>
      <c r="HCE1929" s="51"/>
      <c r="HCF1929" s="13"/>
      <c r="HCG1929" s="13"/>
      <c r="HCH1929" s="14"/>
      <c r="HCI1929" s="14"/>
      <c r="HCJ1929" s="41"/>
      <c r="HCK1929" s="44"/>
      <c r="HCL1929" s="51"/>
      <c r="HCM1929" s="51"/>
      <c r="HCN1929" s="51"/>
      <c r="HCO1929" s="13"/>
      <c r="HCP1929" s="13"/>
      <c r="HCQ1929" s="14"/>
      <c r="HCR1929" s="14"/>
      <c r="HCS1929" s="41"/>
      <c r="HCT1929" s="44"/>
      <c r="HCU1929" s="51"/>
      <c r="HCV1929" s="51"/>
      <c r="HCW1929" s="51"/>
      <c r="HCX1929" s="13"/>
      <c r="HCY1929" s="13"/>
      <c r="HCZ1929" s="14"/>
      <c r="HDA1929" s="14"/>
      <c r="HDB1929" s="41"/>
      <c r="HDC1929" s="44"/>
      <c r="HDD1929" s="51"/>
      <c r="HDE1929" s="51"/>
      <c r="HDF1929" s="51"/>
      <c r="HDG1929" s="13"/>
      <c r="HDH1929" s="13"/>
      <c r="HDI1929" s="14"/>
      <c r="HDJ1929" s="14"/>
      <c r="HDK1929" s="41"/>
      <c r="HDL1929" s="44"/>
      <c r="HDM1929" s="51"/>
      <c r="HDN1929" s="51"/>
      <c r="HDO1929" s="51"/>
      <c r="HDP1929" s="13"/>
      <c r="HDQ1929" s="13"/>
      <c r="HDR1929" s="14"/>
      <c r="HDS1929" s="14"/>
      <c r="HDT1929" s="41"/>
      <c r="HDU1929" s="44"/>
      <c r="HDV1929" s="51"/>
      <c r="HDW1929" s="51"/>
      <c r="HDX1929" s="51"/>
      <c r="HDY1929" s="13"/>
      <c r="HDZ1929" s="13"/>
      <c r="HEA1929" s="14"/>
      <c r="HEB1929" s="14"/>
      <c r="HEC1929" s="41"/>
      <c r="HED1929" s="44"/>
      <c r="HEE1929" s="51"/>
      <c r="HEF1929" s="51"/>
      <c r="HEG1929" s="51"/>
      <c r="HEH1929" s="13"/>
      <c r="HEI1929" s="13"/>
      <c r="HEJ1929" s="14"/>
      <c r="HEK1929" s="14"/>
      <c r="HEL1929" s="41"/>
      <c r="HEM1929" s="44"/>
      <c r="HEN1929" s="51"/>
      <c r="HEO1929" s="51"/>
      <c r="HEP1929" s="51"/>
      <c r="HEQ1929" s="13"/>
      <c r="HER1929" s="13"/>
      <c r="HES1929" s="14"/>
      <c r="HET1929" s="14"/>
      <c r="HEU1929" s="41"/>
      <c r="HEV1929" s="44"/>
      <c r="HEW1929" s="51"/>
      <c r="HEX1929" s="51"/>
      <c r="HEY1929" s="51"/>
      <c r="HEZ1929" s="13"/>
      <c r="HFA1929" s="13"/>
      <c r="HFB1929" s="14"/>
      <c r="HFC1929" s="14"/>
      <c r="HFD1929" s="41"/>
      <c r="HFE1929" s="44"/>
      <c r="HFF1929" s="51"/>
      <c r="HFG1929" s="51"/>
      <c r="HFH1929" s="51"/>
      <c r="HFI1929" s="13"/>
      <c r="HFJ1929" s="13"/>
      <c r="HFK1929" s="14"/>
      <c r="HFL1929" s="14"/>
      <c r="HFM1929" s="41"/>
      <c r="HFN1929" s="44"/>
      <c r="HFO1929" s="51"/>
      <c r="HFP1929" s="51"/>
      <c r="HFQ1929" s="51"/>
      <c r="HFR1929" s="13"/>
      <c r="HFS1929" s="13"/>
      <c r="HFT1929" s="14"/>
      <c r="HFU1929" s="14"/>
      <c r="HFV1929" s="41"/>
      <c r="HFW1929" s="44"/>
      <c r="HFX1929" s="51"/>
      <c r="HFY1929" s="51"/>
      <c r="HFZ1929" s="51"/>
      <c r="HGA1929" s="13"/>
      <c r="HGB1929" s="13"/>
      <c r="HGC1929" s="14"/>
      <c r="HGD1929" s="14"/>
      <c r="HGE1929" s="41"/>
      <c r="HGF1929" s="44"/>
      <c r="HGG1929" s="51"/>
      <c r="HGH1929" s="51"/>
      <c r="HGI1929" s="51"/>
      <c r="HGJ1929" s="13"/>
      <c r="HGK1929" s="13"/>
      <c r="HGL1929" s="14"/>
      <c r="HGM1929" s="14"/>
      <c r="HGN1929" s="41"/>
      <c r="HGO1929" s="44"/>
      <c r="HGP1929" s="51"/>
      <c r="HGQ1929" s="51"/>
      <c r="HGR1929" s="51"/>
      <c r="HGS1929" s="13"/>
      <c r="HGT1929" s="13"/>
      <c r="HGU1929" s="14"/>
      <c r="HGV1929" s="14"/>
      <c r="HGW1929" s="41"/>
      <c r="HGX1929" s="44"/>
      <c r="HGY1929" s="51"/>
      <c r="HGZ1929" s="51"/>
      <c r="HHA1929" s="51"/>
      <c r="HHB1929" s="13"/>
      <c r="HHC1929" s="13"/>
      <c r="HHD1929" s="14"/>
      <c r="HHE1929" s="14"/>
      <c r="HHF1929" s="41"/>
      <c r="HHG1929" s="44"/>
      <c r="HHH1929" s="51"/>
      <c r="HHI1929" s="51"/>
      <c r="HHJ1929" s="51"/>
      <c r="HHK1929" s="13"/>
      <c r="HHL1929" s="13"/>
      <c r="HHM1929" s="14"/>
      <c r="HHN1929" s="14"/>
      <c r="HHO1929" s="41"/>
      <c r="HHP1929" s="44"/>
      <c r="HHQ1929" s="51"/>
      <c r="HHR1929" s="51"/>
      <c r="HHS1929" s="51"/>
      <c r="HHT1929" s="13"/>
      <c r="HHU1929" s="13"/>
      <c r="HHV1929" s="14"/>
      <c r="HHW1929" s="14"/>
      <c r="HHX1929" s="41"/>
      <c r="HHY1929" s="44"/>
      <c r="HHZ1929" s="51"/>
      <c r="HIA1929" s="51"/>
      <c r="HIB1929" s="51"/>
      <c r="HIC1929" s="13"/>
      <c r="HID1929" s="13"/>
      <c r="HIE1929" s="14"/>
      <c r="HIF1929" s="14"/>
      <c r="HIG1929" s="41"/>
      <c r="HIH1929" s="44"/>
      <c r="HII1929" s="51"/>
      <c r="HIJ1929" s="51"/>
      <c r="HIK1929" s="51"/>
      <c r="HIL1929" s="13"/>
      <c r="HIM1929" s="13"/>
      <c r="HIN1929" s="14"/>
      <c r="HIO1929" s="14"/>
      <c r="HIP1929" s="41"/>
      <c r="HIQ1929" s="44"/>
      <c r="HIR1929" s="51"/>
      <c r="HIS1929" s="51"/>
      <c r="HIT1929" s="51"/>
      <c r="HIU1929" s="13"/>
      <c r="HIV1929" s="13"/>
      <c r="HIW1929" s="14"/>
      <c r="HIX1929" s="14"/>
      <c r="HIY1929" s="41"/>
      <c r="HIZ1929" s="44"/>
      <c r="HJA1929" s="51"/>
      <c r="HJB1929" s="51"/>
      <c r="HJC1929" s="51"/>
      <c r="HJD1929" s="13"/>
      <c r="HJE1929" s="13"/>
      <c r="HJF1929" s="14"/>
      <c r="HJG1929" s="14"/>
      <c r="HJH1929" s="41"/>
      <c r="HJI1929" s="44"/>
      <c r="HJJ1929" s="51"/>
      <c r="HJK1929" s="51"/>
      <c r="HJL1929" s="51"/>
      <c r="HJM1929" s="13"/>
      <c r="HJN1929" s="13"/>
      <c r="HJO1929" s="14"/>
      <c r="HJP1929" s="14"/>
      <c r="HJQ1929" s="41"/>
      <c r="HJR1929" s="44"/>
      <c r="HJS1929" s="51"/>
      <c r="HJT1929" s="51"/>
      <c r="HJU1929" s="51"/>
      <c r="HJV1929" s="13"/>
      <c r="HJW1929" s="13"/>
      <c r="HJX1929" s="14"/>
      <c r="HJY1929" s="14"/>
      <c r="HJZ1929" s="41"/>
      <c r="HKA1929" s="44"/>
      <c r="HKB1929" s="51"/>
      <c r="HKC1929" s="51"/>
      <c r="HKD1929" s="51"/>
      <c r="HKE1929" s="13"/>
      <c r="HKF1929" s="13"/>
      <c r="HKG1929" s="14"/>
      <c r="HKH1929" s="14"/>
      <c r="HKI1929" s="41"/>
      <c r="HKJ1929" s="44"/>
      <c r="HKK1929" s="51"/>
      <c r="HKL1929" s="51"/>
      <c r="HKM1929" s="51"/>
      <c r="HKN1929" s="13"/>
      <c r="HKO1929" s="13"/>
      <c r="HKP1929" s="14"/>
      <c r="HKQ1929" s="14"/>
      <c r="HKR1929" s="41"/>
      <c r="HKS1929" s="44"/>
      <c r="HKT1929" s="51"/>
      <c r="HKU1929" s="51"/>
      <c r="HKV1929" s="51"/>
      <c r="HKW1929" s="13"/>
      <c r="HKX1929" s="13"/>
      <c r="HKY1929" s="14"/>
      <c r="HKZ1929" s="14"/>
      <c r="HLA1929" s="41"/>
      <c r="HLB1929" s="44"/>
      <c r="HLC1929" s="51"/>
      <c r="HLD1929" s="51"/>
      <c r="HLE1929" s="51"/>
      <c r="HLF1929" s="13"/>
      <c r="HLG1929" s="13"/>
      <c r="HLH1929" s="14"/>
      <c r="HLI1929" s="14"/>
      <c r="HLJ1929" s="41"/>
      <c r="HLK1929" s="44"/>
      <c r="HLL1929" s="51"/>
      <c r="HLM1929" s="51"/>
      <c r="HLN1929" s="51"/>
      <c r="HLO1929" s="13"/>
      <c r="HLP1929" s="13"/>
      <c r="HLQ1929" s="14"/>
      <c r="HLR1929" s="14"/>
      <c r="HLS1929" s="41"/>
      <c r="HLT1929" s="44"/>
      <c r="HLU1929" s="51"/>
      <c r="HLV1929" s="51"/>
      <c r="HLW1929" s="51"/>
      <c r="HLX1929" s="13"/>
      <c r="HLY1929" s="13"/>
      <c r="HLZ1929" s="14"/>
      <c r="HMA1929" s="14"/>
      <c r="HMB1929" s="41"/>
      <c r="HMC1929" s="44"/>
      <c r="HMD1929" s="51"/>
      <c r="HME1929" s="51"/>
      <c r="HMF1929" s="51"/>
      <c r="HMG1929" s="13"/>
      <c r="HMH1929" s="13"/>
      <c r="HMI1929" s="14"/>
      <c r="HMJ1929" s="14"/>
      <c r="HMK1929" s="41"/>
      <c r="HML1929" s="44"/>
      <c r="HMM1929" s="51"/>
      <c r="HMN1929" s="51"/>
      <c r="HMO1929" s="51"/>
      <c r="HMP1929" s="13"/>
      <c r="HMQ1929" s="13"/>
      <c r="HMR1929" s="14"/>
      <c r="HMS1929" s="14"/>
      <c r="HMT1929" s="41"/>
      <c r="HMU1929" s="44"/>
      <c r="HMV1929" s="51"/>
      <c r="HMW1929" s="51"/>
      <c r="HMX1929" s="51"/>
      <c r="HMY1929" s="13"/>
      <c r="HMZ1929" s="13"/>
      <c r="HNA1929" s="14"/>
      <c r="HNB1929" s="14"/>
      <c r="HNC1929" s="41"/>
      <c r="HND1929" s="44"/>
      <c r="HNE1929" s="51"/>
      <c r="HNF1929" s="51"/>
      <c r="HNG1929" s="51"/>
      <c r="HNH1929" s="13"/>
      <c r="HNI1929" s="13"/>
      <c r="HNJ1929" s="14"/>
      <c r="HNK1929" s="14"/>
      <c r="HNL1929" s="41"/>
      <c r="HNM1929" s="44"/>
      <c r="HNN1929" s="51"/>
      <c r="HNO1929" s="51"/>
      <c r="HNP1929" s="51"/>
      <c r="HNQ1929" s="13"/>
      <c r="HNR1929" s="13"/>
      <c r="HNS1929" s="14"/>
      <c r="HNT1929" s="14"/>
      <c r="HNU1929" s="41"/>
      <c r="HNV1929" s="44"/>
      <c r="HNW1929" s="51"/>
      <c r="HNX1929" s="51"/>
      <c r="HNY1929" s="51"/>
      <c r="HNZ1929" s="13"/>
      <c r="HOA1929" s="13"/>
      <c r="HOB1929" s="14"/>
      <c r="HOC1929" s="14"/>
      <c r="HOD1929" s="41"/>
      <c r="HOE1929" s="44"/>
      <c r="HOF1929" s="51"/>
      <c r="HOG1929" s="51"/>
      <c r="HOH1929" s="51"/>
      <c r="HOI1929" s="13"/>
      <c r="HOJ1929" s="13"/>
      <c r="HOK1929" s="14"/>
      <c r="HOL1929" s="14"/>
      <c r="HOM1929" s="41"/>
      <c r="HON1929" s="44"/>
      <c r="HOO1929" s="51"/>
      <c r="HOP1929" s="51"/>
      <c r="HOQ1929" s="51"/>
      <c r="HOR1929" s="13"/>
      <c r="HOS1929" s="13"/>
      <c r="HOT1929" s="14"/>
      <c r="HOU1929" s="14"/>
      <c r="HOV1929" s="41"/>
      <c r="HOW1929" s="44"/>
      <c r="HOX1929" s="51"/>
      <c r="HOY1929" s="51"/>
      <c r="HOZ1929" s="51"/>
      <c r="HPA1929" s="13"/>
      <c r="HPB1929" s="13"/>
      <c r="HPC1929" s="14"/>
      <c r="HPD1929" s="14"/>
      <c r="HPE1929" s="41"/>
      <c r="HPF1929" s="44"/>
      <c r="HPG1929" s="51"/>
      <c r="HPH1929" s="51"/>
      <c r="HPI1929" s="51"/>
      <c r="HPJ1929" s="13"/>
      <c r="HPK1929" s="13"/>
      <c r="HPL1929" s="14"/>
      <c r="HPM1929" s="14"/>
      <c r="HPN1929" s="41"/>
      <c r="HPO1929" s="44"/>
      <c r="HPP1929" s="51"/>
      <c r="HPQ1929" s="51"/>
      <c r="HPR1929" s="51"/>
      <c r="HPS1929" s="13"/>
      <c r="HPT1929" s="13"/>
      <c r="HPU1929" s="14"/>
      <c r="HPV1929" s="14"/>
      <c r="HPW1929" s="41"/>
      <c r="HPX1929" s="44"/>
      <c r="HPY1929" s="51"/>
      <c r="HPZ1929" s="51"/>
      <c r="HQA1929" s="51"/>
      <c r="HQB1929" s="13"/>
      <c r="HQC1929" s="13"/>
      <c r="HQD1929" s="14"/>
      <c r="HQE1929" s="14"/>
      <c r="HQF1929" s="41"/>
      <c r="HQG1929" s="44"/>
      <c r="HQH1929" s="51"/>
      <c r="HQI1929" s="51"/>
      <c r="HQJ1929" s="51"/>
      <c r="HQK1929" s="13"/>
      <c r="HQL1929" s="13"/>
      <c r="HQM1929" s="14"/>
      <c r="HQN1929" s="14"/>
      <c r="HQO1929" s="41"/>
      <c r="HQP1929" s="44"/>
      <c r="HQQ1929" s="51"/>
      <c r="HQR1929" s="51"/>
      <c r="HQS1929" s="51"/>
      <c r="HQT1929" s="13"/>
      <c r="HQU1929" s="13"/>
      <c r="HQV1929" s="14"/>
      <c r="HQW1929" s="14"/>
      <c r="HQX1929" s="41"/>
      <c r="HQY1929" s="44"/>
      <c r="HQZ1929" s="51"/>
      <c r="HRA1929" s="51"/>
      <c r="HRB1929" s="51"/>
      <c r="HRC1929" s="13"/>
      <c r="HRD1929" s="13"/>
      <c r="HRE1929" s="14"/>
      <c r="HRF1929" s="14"/>
      <c r="HRG1929" s="41"/>
      <c r="HRH1929" s="44"/>
      <c r="HRI1929" s="51"/>
      <c r="HRJ1929" s="51"/>
      <c r="HRK1929" s="51"/>
      <c r="HRL1929" s="13"/>
      <c r="HRM1929" s="13"/>
      <c r="HRN1929" s="14"/>
      <c r="HRO1929" s="14"/>
      <c r="HRP1929" s="41"/>
      <c r="HRQ1929" s="44"/>
      <c r="HRR1929" s="51"/>
      <c r="HRS1929" s="51"/>
      <c r="HRT1929" s="51"/>
      <c r="HRU1929" s="13"/>
      <c r="HRV1929" s="13"/>
      <c r="HRW1929" s="14"/>
      <c r="HRX1929" s="14"/>
      <c r="HRY1929" s="41"/>
      <c r="HRZ1929" s="44"/>
      <c r="HSA1929" s="51"/>
      <c r="HSB1929" s="51"/>
      <c r="HSC1929" s="51"/>
      <c r="HSD1929" s="13"/>
      <c r="HSE1929" s="13"/>
      <c r="HSF1929" s="14"/>
      <c r="HSG1929" s="14"/>
      <c r="HSH1929" s="41"/>
      <c r="HSI1929" s="44"/>
      <c r="HSJ1929" s="51"/>
      <c r="HSK1929" s="51"/>
      <c r="HSL1929" s="51"/>
      <c r="HSM1929" s="13"/>
      <c r="HSN1929" s="13"/>
      <c r="HSO1929" s="14"/>
      <c r="HSP1929" s="14"/>
      <c r="HSQ1929" s="41"/>
      <c r="HSR1929" s="44"/>
      <c r="HSS1929" s="51"/>
      <c r="HST1929" s="51"/>
      <c r="HSU1929" s="51"/>
      <c r="HSV1929" s="13"/>
      <c r="HSW1929" s="13"/>
      <c r="HSX1929" s="14"/>
      <c r="HSY1929" s="14"/>
      <c r="HSZ1929" s="41"/>
      <c r="HTA1929" s="44"/>
      <c r="HTB1929" s="51"/>
      <c r="HTC1929" s="51"/>
      <c r="HTD1929" s="51"/>
      <c r="HTE1929" s="13"/>
      <c r="HTF1929" s="13"/>
      <c r="HTG1929" s="14"/>
      <c r="HTH1929" s="14"/>
      <c r="HTI1929" s="41"/>
      <c r="HTJ1929" s="44"/>
      <c r="HTK1929" s="51"/>
      <c r="HTL1929" s="51"/>
      <c r="HTM1929" s="51"/>
      <c r="HTN1929" s="13"/>
      <c r="HTO1929" s="13"/>
      <c r="HTP1929" s="14"/>
      <c r="HTQ1929" s="14"/>
      <c r="HTR1929" s="41"/>
      <c r="HTS1929" s="44"/>
      <c r="HTT1929" s="51"/>
      <c r="HTU1929" s="51"/>
      <c r="HTV1929" s="51"/>
      <c r="HTW1929" s="13"/>
      <c r="HTX1929" s="13"/>
      <c r="HTY1929" s="14"/>
      <c r="HTZ1929" s="14"/>
      <c r="HUA1929" s="41"/>
      <c r="HUB1929" s="44"/>
      <c r="HUC1929" s="51"/>
      <c r="HUD1929" s="51"/>
      <c r="HUE1929" s="51"/>
      <c r="HUF1929" s="13"/>
      <c r="HUG1929" s="13"/>
      <c r="HUH1929" s="14"/>
      <c r="HUI1929" s="14"/>
      <c r="HUJ1929" s="41"/>
      <c r="HUK1929" s="44"/>
      <c r="HUL1929" s="51"/>
      <c r="HUM1929" s="51"/>
      <c r="HUN1929" s="51"/>
      <c r="HUO1929" s="13"/>
      <c r="HUP1929" s="13"/>
      <c r="HUQ1929" s="14"/>
      <c r="HUR1929" s="14"/>
      <c r="HUS1929" s="41"/>
      <c r="HUT1929" s="44"/>
      <c r="HUU1929" s="51"/>
      <c r="HUV1929" s="51"/>
      <c r="HUW1929" s="51"/>
      <c r="HUX1929" s="13"/>
      <c r="HUY1929" s="13"/>
      <c r="HUZ1929" s="14"/>
      <c r="HVA1929" s="14"/>
      <c r="HVB1929" s="41"/>
      <c r="HVC1929" s="44"/>
      <c r="HVD1929" s="51"/>
      <c r="HVE1929" s="51"/>
      <c r="HVF1929" s="51"/>
      <c r="HVG1929" s="13"/>
      <c r="HVH1929" s="13"/>
      <c r="HVI1929" s="14"/>
      <c r="HVJ1929" s="14"/>
      <c r="HVK1929" s="41"/>
      <c r="HVL1929" s="44"/>
      <c r="HVM1929" s="51"/>
      <c r="HVN1929" s="51"/>
      <c r="HVO1929" s="51"/>
      <c r="HVP1929" s="13"/>
      <c r="HVQ1929" s="13"/>
      <c r="HVR1929" s="14"/>
      <c r="HVS1929" s="14"/>
      <c r="HVT1929" s="41"/>
      <c r="HVU1929" s="44"/>
      <c r="HVV1929" s="51"/>
      <c r="HVW1929" s="51"/>
      <c r="HVX1929" s="51"/>
      <c r="HVY1929" s="13"/>
      <c r="HVZ1929" s="13"/>
      <c r="HWA1929" s="14"/>
      <c r="HWB1929" s="14"/>
      <c r="HWC1929" s="41"/>
      <c r="HWD1929" s="44"/>
      <c r="HWE1929" s="51"/>
      <c r="HWF1929" s="51"/>
      <c r="HWG1929" s="51"/>
      <c r="HWH1929" s="13"/>
      <c r="HWI1929" s="13"/>
      <c r="HWJ1929" s="14"/>
      <c r="HWK1929" s="14"/>
      <c r="HWL1929" s="41"/>
      <c r="HWM1929" s="44"/>
      <c r="HWN1929" s="51"/>
      <c r="HWO1929" s="51"/>
      <c r="HWP1929" s="51"/>
      <c r="HWQ1929" s="13"/>
      <c r="HWR1929" s="13"/>
      <c r="HWS1929" s="14"/>
      <c r="HWT1929" s="14"/>
      <c r="HWU1929" s="41"/>
      <c r="HWV1929" s="44"/>
      <c r="HWW1929" s="51"/>
      <c r="HWX1929" s="51"/>
      <c r="HWY1929" s="51"/>
      <c r="HWZ1929" s="13"/>
      <c r="HXA1929" s="13"/>
      <c r="HXB1929" s="14"/>
      <c r="HXC1929" s="14"/>
      <c r="HXD1929" s="41"/>
      <c r="HXE1929" s="44"/>
      <c r="HXF1929" s="51"/>
      <c r="HXG1929" s="51"/>
      <c r="HXH1929" s="51"/>
      <c r="HXI1929" s="13"/>
      <c r="HXJ1929" s="13"/>
      <c r="HXK1929" s="14"/>
      <c r="HXL1929" s="14"/>
      <c r="HXM1929" s="41"/>
      <c r="HXN1929" s="44"/>
      <c r="HXO1929" s="51"/>
      <c r="HXP1929" s="51"/>
      <c r="HXQ1929" s="51"/>
      <c r="HXR1929" s="13"/>
      <c r="HXS1929" s="13"/>
      <c r="HXT1929" s="14"/>
      <c r="HXU1929" s="14"/>
      <c r="HXV1929" s="41"/>
      <c r="HXW1929" s="44"/>
      <c r="HXX1929" s="51"/>
      <c r="HXY1929" s="51"/>
      <c r="HXZ1929" s="51"/>
      <c r="HYA1929" s="13"/>
      <c r="HYB1929" s="13"/>
      <c r="HYC1929" s="14"/>
      <c r="HYD1929" s="14"/>
      <c r="HYE1929" s="41"/>
      <c r="HYF1929" s="44"/>
      <c r="HYG1929" s="51"/>
      <c r="HYH1929" s="51"/>
      <c r="HYI1929" s="51"/>
      <c r="HYJ1929" s="13"/>
      <c r="HYK1929" s="13"/>
      <c r="HYL1929" s="14"/>
      <c r="HYM1929" s="14"/>
      <c r="HYN1929" s="41"/>
      <c r="HYO1929" s="44"/>
      <c r="HYP1929" s="51"/>
      <c r="HYQ1929" s="51"/>
      <c r="HYR1929" s="51"/>
      <c r="HYS1929" s="13"/>
      <c r="HYT1929" s="13"/>
      <c r="HYU1929" s="14"/>
      <c r="HYV1929" s="14"/>
      <c r="HYW1929" s="41"/>
      <c r="HYX1929" s="44"/>
      <c r="HYY1929" s="51"/>
      <c r="HYZ1929" s="51"/>
      <c r="HZA1929" s="51"/>
      <c r="HZB1929" s="13"/>
      <c r="HZC1929" s="13"/>
      <c r="HZD1929" s="14"/>
      <c r="HZE1929" s="14"/>
      <c r="HZF1929" s="41"/>
      <c r="HZG1929" s="44"/>
      <c r="HZH1929" s="51"/>
      <c r="HZI1929" s="51"/>
      <c r="HZJ1929" s="51"/>
      <c r="HZK1929" s="13"/>
      <c r="HZL1929" s="13"/>
      <c r="HZM1929" s="14"/>
      <c r="HZN1929" s="14"/>
      <c r="HZO1929" s="41"/>
      <c r="HZP1929" s="44"/>
      <c r="HZQ1929" s="51"/>
      <c r="HZR1929" s="51"/>
      <c r="HZS1929" s="51"/>
      <c r="HZT1929" s="13"/>
      <c r="HZU1929" s="13"/>
      <c r="HZV1929" s="14"/>
      <c r="HZW1929" s="14"/>
      <c r="HZX1929" s="41"/>
      <c r="HZY1929" s="44"/>
      <c r="HZZ1929" s="51"/>
      <c r="IAA1929" s="51"/>
      <c r="IAB1929" s="51"/>
      <c r="IAC1929" s="13"/>
      <c r="IAD1929" s="13"/>
      <c r="IAE1929" s="14"/>
      <c r="IAF1929" s="14"/>
      <c r="IAG1929" s="41"/>
      <c r="IAH1929" s="44"/>
      <c r="IAI1929" s="51"/>
      <c r="IAJ1929" s="51"/>
      <c r="IAK1929" s="51"/>
      <c r="IAL1929" s="13"/>
      <c r="IAM1929" s="13"/>
      <c r="IAN1929" s="14"/>
      <c r="IAO1929" s="14"/>
      <c r="IAP1929" s="41"/>
      <c r="IAQ1929" s="44"/>
      <c r="IAR1929" s="51"/>
      <c r="IAS1929" s="51"/>
      <c r="IAT1929" s="51"/>
      <c r="IAU1929" s="13"/>
      <c r="IAV1929" s="13"/>
      <c r="IAW1929" s="14"/>
      <c r="IAX1929" s="14"/>
      <c r="IAY1929" s="41"/>
      <c r="IAZ1929" s="44"/>
      <c r="IBA1929" s="51"/>
      <c r="IBB1929" s="51"/>
      <c r="IBC1929" s="51"/>
      <c r="IBD1929" s="13"/>
      <c r="IBE1929" s="13"/>
      <c r="IBF1929" s="14"/>
      <c r="IBG1929" s="14"/>
      <c r="IBH1929" s="41"/>
      <c r="IBI1929" s="44"/>
      <c r="IBJ1929" s="51"/>
      <c r="IBK1929" s="51"/>
      <c r="IBL1929" s="51"/>
      <c r="IBM1929" s="13"/>
      <c r="IBN1929" s="13"/>
      <c r="IBO1929" s="14"/>
      <c r="IBP1929" s="14"/>
      <c r="IBQ1929" s="41"/>
      <c r="IBR1929" s="44"/>
      <c r="IBS1929" s="51"/>
      <c r="IBT1929" s="51"/>
      <c r="IBU1929" s="51"/>
      <c r="IBV1929" s="13"/>
      <c r="IBW1929" s="13"/>
      <c r="IBX1929" s="14"/>
      <c r="IBY1929" s="14"/>
      <c r="IBZ1929" s="41"/>
      <c r="ICA1929" s="44"/>
      <c r="ICB1929" s="51"/>
      <c r="ICC1929" s="51"/>
      <c r="ICD1929" s="51"/>
      <c r="ICE1929" s="13"/>
      <c r="ICF1929" s="13"/>
      <c r="ICG1929" s="14"/>
      <c r="ICH1929" s="14"/>
      <c r="ICI1929" s="41"/>
      <c r="ICJ1929" s="44"/>
      <c r="ICK1929" s="51"/>
      <c r="ICL1929" s="51"/>
      <c r="ICM1929" s="51"/>
      <c r="ICN1929" s="13"/>
      <c r="ICO1929" s="13"/>
      <c r="ICP1929" s="14"/>
      <c r="ICQ1929" s="14"/>
      <c r="ICR1929" s="41"/>
      <c r="ICS1929" s="44"/>
      <c r="ICT1929" s="51"/>
      <c r="ICU1929" s="51"/>
      <c r="ICV1929" s="51"/>
      <c r="ICW1929" s="13"/>
      <c r="ICX1929" s="13"/>
      <c r="ICY1929" s="14"/>
      <c r="ICZ1929" s="14"/>
      <c r="IDA1929" s="41"/>
      <c r="IDB1929" s="44"/>
      <c r="IDC1929" s="51"/>
      <c r="IDD1929" s="51"/>
      <c r="IDE1929" s="51"/>
      <c r="IDF1929" s="13"/>
      <c r="IDG1929" s="13"/>
      <c r="IDH1929" s="14"/>
      <c r="IDI1929" s="14"/>
      <c r="IDJ1929" s="41"/>
      <c r="IDK1929" s="44"/>
      <c r="IDL1929" s="51"/>
      <c r="IDM1929" s="51"/>
      <c r="IDN1929" s="51"/>
      <c r="IDO1929" s="13"/>
      <c r="IDP1929" s="13"/>
      <c r="IDQ1929" s="14"/>
      <c r="IDR1929" s="14"/>
      <c r="IDS1929" s="41"/>
      <c r="IDT1929" s="44"/>
      <c r="IDU1929" s="51"/>
      <c r="IDV1929" s="51"/>
      <c r="IDW1929" s="51"/>
      <c r="IDX1929" s="13"/>
      <c r="IDY1929" s="13"/>
      <c r="IDZ1929" s="14"/>
      <c r="IEA1929" s="14"/>
      <c r="IEB1929" s="41"/>
      <c r="IEC1929" s="44"/>
      <c r="IED1929" s="51"/>
      <c r="IEE1929" s="51"/>
      <c r="IEF1929" s="51"/>
      <c r="IEG1929" s="13"/>
      <c r="IEH1929" s="13"/>
      <c r="IEI1929" s="14"/>
      <c r="IEJ1929" s="14"/>
      <c r="IEK1929" s="41"/>
      <c r="IEL1929" s="44"/>
      <c r="IEM1929" s="51"/>
      <c r="IEN1929" s="51"/>
      <c r="IEO1929" s="51"/>
      <c r="IEP1929" s="13"/>
      <c r="IEQ1929" s="13"/>
      <c r="IER1929" s="14"/>
      <c r="IES1929" s="14"/>
      <c r="IET1929" s="41"/>
      <c r="IEU1929" s="44"/>
      <c r="IEV1929" s="51"/>
      <c r="IEW1929" s="51"/>
      <c r="IEX1929" s="51"/>
      <c r="IEY1929" s="13"/>
      <c r="IEZ1929" s="13"/>
      <c r="IFA1929" s="14"/>
      <c r="IFB1929" s="14"/>
      <c r="IFC1929" s="41"/>
      <c r="IFD1929" s="44"/>
      <c r="IFE1929" s="51"/>
      <c r="IFF1929" s="51"/>
      <c r="IFG1929" s="51"/>
      <c r="IFH1929" s="13"/>
      <c r="IFI1929" s="13"/>
      <c r="IFJ1929" s="14"/>
      <c r="IFK1929" s="14"/>
      <c r="IFL1929" s="41"/>
      <c r="IFM1929" s="44"/>
      <c r="IFN1929" s="51"/>
      <c r="IFO1929" s="51"/>
      <c r="IFP1929" s="51"/>
      <c r="IFQ1929" s="13"/>
      <c r="IFR1929" s="13"/>
      <c r="IFS1929" s="14"/>
      <c r="IFT1929" s="14"/>
      <c r="IFU1929" s="41"/>
      <c r="IFV1929" s="44"/>
      <c r="IFW1929" s="51"/>
      <c r="IFX1929" s="51"/>
      <c r="IFY1929" s="51"/>
      <c r="IFZ1929" s="13"/>
      <c r="IGA1929" s="13"/>
      <c r="IGB1929" s="14"/>
      <c r="IGC1929" s="14"/>
      <c r="IGD1929" s="41"/>
      <c r="IGE1929" s="44"/>
      <c r="IGF1929" s="51"/>
      <c r="IGG1929" s="51"/>
      <c r="IGH1929" s="51"/>
      <c r="IGI1929" s="13"/>
      <c r="IGJ1929" s="13"/>
      <c r="IGK1929" s="14"/>
      <c r="IGL1929" s="14"/>
      <c r="IGM1929" s="41"/>
      <c r="IGN1929" s="44"/>
      <c r="IGO1929" s="51"/>
      <c r="IGP1929" s="51"/>
      <c r="IGQ1929" s="51"/>
      <c r="IGR1929" s="13"/>
      <c r="IGS1929" s="13"/>
      <c r="IGT1929" s="14"/>
      <c r="IGU1929" s="14"/>
      <c r="IGV1929" s="41"/>
      <c r="IGW1929" s="44"/>
      <c r="IGX1929" s="51"/>
      <c r="IGY1929" s="51"/>
      <c r="IGZ1929" s="51"/>
      <c r="IHA1929" s="13"/>
      <c r="IHB1929" s="13"/>
      <c r="IHC1929" s="14"/>
      <c r="IHD1929" s="14"/>
      <c r="IHE1929" s="41"/>
      <c r="IHF1929" s="44"/>
      <c r="IHG1929" s="51"/>
      <c r="IHH1929" s="51"/>
      <c r="IHI1929" s="51"/>
      <c r="IHJ1929" s="13"/>
      <c r="IHK1929" s="13"/>
      <c r="IHL1929" s="14"/>
      <c r="IHM1929" s="14"/>
      <c r="IHN1929" s="41"/>
      <c r="IHO1929" s="44"/>
      <c r="IHP1929" s="51"/>
      <c r="IHQ1929" s="51"/>
      <c r="IHR1929" s="51"/>
      <c r="IHS1929" s="13"/>
      <c r="IHT1929" s="13"/>
      <c r="IHU1929" s="14"/>
      <c r="IHV1929" s="14"/>
      <c r="IHW1929" s="41"/>
      <c r="IHX1929" s="44"/>
      <c r="IHY1929" s="51"/>
      <c r="IHZ1929" s="51"/>
      <c r="IIA1929" s="51"/>
      <c r="IIB1929" s="13"/>
      <c r="IIC1929" s="13"/>
      <c r="IID1929" s="14"/>
      <c r="IIE1929" s="14"/>
      <c r="IIF1929" s="41"/>
      <c r="IIG1929" s="44"/>
      <c r="IIH1929" s="51"/>
      <c r="III1929" s="51"/>
      <c r="IIJ1929" s="51"/>
      <c r="IIK1929" s="13"/>
      <c r="IIL1929" s="13"/>
      <c r="IIM1929" s="14"/>
      <c r="IIN1929" s="14"/>
      <c r="IIO1929" s="41"/>
      <c r="IIP1929" s="44"/>
      <c r="IIQ1929" s="51"/>
      <c r="IIR1929" s="51"/>
      <c r="IIS1929" s="51"/>
      <c r="IIT1929" s="13"/>
      <c r="IIU1929" s="13"/>
      <c r="IIV1929" s="14"/>
      <c r="IIW1929" s="14"/>
      <c r="IIX1929" s="41"/>
      <c r="IIY1929" s="44"/>
      <c r="IIZ1929" s="51"/>
      <c r="IJA1929" s="51"/>
      <c r="IJB1929" s="51"/>
      <c r="IJC1929" s="13"/>
      <c r="IJD1929" s="13"/>
      <c r="IJE1929" s="14"/>
      <c r="IJF1929" s="14"/>
      <c r="IJG1929" s="41"/>
      <c r="IJH1929" s="44"/>
      <c r="IJI1929" s="51"/>
      <c r="IJJ1929" s="51"/>
      <c r="IJK1929" s="51"/>
      <c r="IJL1929" s="13"/>
      <c r="IJM1929" s="13"/>
      <c r="IJN1929" s="14"/>
      <c r="IJO1929" s="14"/>
      <c r="IJP1929" s="41"/>
      <c r="IJQ1929" s="44"/>
      <c r="IJR1929" s="51"/>
      <c r="IJS1929" s="51"/>
      <c r="IJT1929" s="51"/>
      <c r="IJU1929" s="13"/>
      <c r="IJV1929" s="13"/>
      <c r="IJW1929" s="14"/>
      <c r="IJX1929" s="14"/>
      <c r="IJY1929" s="41"/>
      <c r="IJZ1929" s="44"/>
      <c r="IKA1929" s="51"/>
      <c r="IKB1929" s="51"/>
      <c r="IKC1929" s="51"/>
      <c r="IKD1929" s="13"/>
      <c r="IKE1929" s="13"/>
      <c r="IKF1929" s="14"/>
      <c r="IKG1929" s="14"/>
      <c r="IKH1929" s="41"/>
      <c r="IKI1929" s="44"/>
      <c r="IKJ1929" s="51"/>
      <c r="IKK1929" s="51"/>
      <c r="IKL1929" s="51"/>
      <c r="IKM1929" s="13"/>
      <c r="IKN1929" s="13"/>
      <c r="IKO1929" s="14"/>
      <c r="IKP1929" s="14"/>
      <c r="IKQ1929" s="41"/>
      <c r="IKR1929" s="44"/>
      <c r="IKS1929" s="51"/>
      <c r="IKT1929" s="51"/>
      <c r="IKU1929" s="51"/>
      <c r="IKV1929" s="13"/>
      <c r="IKW1929" s="13"/>
      <c r="IKX1929" s="14"/>
      <c r="IKY1929" s="14"/>
      <c r="IKZ1929" s="41"/>
      <c r="ILA1929" s="44"/>
      <c r="ILB1929" s="51"/>
      <c r="ILC1929" s="51"/>
      <c r="ILD1929" s="51"/>
      <c r="ILE1929" s="13"/>
      <c r="ILF1929" s="13"/>
      <c r="ILG1929" s="14"/>
      <c r="ILH1929" s="14"/>
      <c r="ILI1929" s="41"/>
      <c r="ILJ1929" s="44"/>
      <c r="ILK1929" s="51"/>
      <c r="ILL1929" s="51"/>
      <c r="ILM1929" s="51"/>
      <c r="ILN1929" s="13"/>
      <c r="ILO1929" s="13"/>
      <c r="ILP1929" s="14"/>
      <c r="ILQ1929" s="14"/>
      <c r="ILR1929" s="41"/>
      <c r="ILS1929" s="44"/>
      <c r="ILT1929" s="51"/>
      <c r="ILU1929" s="51"/>
      <c r="ILV1929" s="51"/>
      <c r="ILW1929" s="13"/>
      <c r="ILX1929" s="13"/>
      <c r="ILY1929" s="14"/>
      <c r="ILZ1929" s="14"/>
      <c r="IMA1929" s="41"/>
      <c r="IMB1929" s="44"/>
      <c r="IMC1929" s="51"/>
      <c r="IMD1929" s="51"/>
      <c r="IME1929" s="51"/>
      <c r="IMF1929" s="13"/>
      <c r="IMG1929" s="13"/>
      <c r="IMH1929" s="14"/>
      <c r="IMI1929" s="14"/>
      <c r="IMJ1929" s="41"/>
      <c r="IMK1929" s="44"/>
      <c r="IML1929" s="51"/>
      <c r="IMM1929" s="51"/>
      <c r="IMN1929" s="51"/>
      <c r="IMO1929" s="13"/>
      <c r="IMP1929" s="13"/>
      <c r="IMQ1929" s="14"/>
      <c r="IMR1929" s="14"/>
      <c r="IMS1929" s="41"/>
      <c r="IMT1929" s="44"/>
      <c r="IMU1929" s="51"/>
      <c r="IMV1929" s="51"/>
      <c r="IMW1929" s="51"/>
      <c r="IMX1929" s="13"/>
      <c r="IMY1929" s="13"/>
      <c r="IMZ1929" s="14"/>
      <c r="INA1929" s="14"/>
      <c r="INB1929" s="41"/>
      <c r="INC1929" s="44"/>
      <c r="IND1929" s="51"/>
      <c r="INE1929" s="51"/>
      <c r="INF1929" s="51"/>
      <c r="ING1929" s="13"/>
      <c r="INH1929" s="13"/>
      <c r="INI1929" s="14"/>
      <c r="INJ1929" s="14"/>
      <c r="INK1929" s="41"/>
      <c r="INL1929" s="44"/>
      <c r="INM1929" s="51"/>
      <c r="INN1929" s="51"/>
      <c r="INO1929" s="51"/>
      <c r="INP1929" s="13"/>
      <c r="INQ1929" s="13"/>
      <c r="INR1929" s="14"/>
      <c r="INS1929" s="14"/>
      <c r="INT1929" s="41"/>
      <c r="INU1929" s="44"/>
      <c r="INV1929" s="51"/>
      <c r="INW1929" s="51"/>
      <c r="INX1929" s="51"/>
      <c r="INY1929" s="13"/>
      <c r="INZ1929" s="13"/>
      <c r="IOA1929" s="14"/>
      <c r="IOB1929" s="14"/>
      <c r="IOC1929" s="41"/>
      <c r="IOD1929" s="44"/>
      <c r="IOE1929" s="51"/>
      <c r="IOF1929" s="51"/>
      <c r="IOG1929" s="51"/>
      <c r="IOH1929" s="13"/>
      <c r="IOI1929" s="13"/>
      <c r="IOJ1929" s="14"/>
      <c r="IOK1929" s="14"/>
      <c r="IOL1929" s="41"/>
      <c r="IOM1929" s="44"/>
      <c r="ION1929" s="51"/>
      <c r="IOO1929" s="51"/>
      <c r="IOP1929" s="51"/>
      <c r="IOQ1929" s="13"/>
      <c r="IOR1929" s="13"/>
      <c r="IOS1929" s="14"/>
      <c r="IOT1929" s="14"/>
      <c r="IOU1929" s="41"/>
      <c r="IOV1929" s="44"/>
      <c r="IOW1929" s="51"/>
      <c r="IOX1929" s="51"/>
      <c r="IOY1929" s="51"/>
      <c r="IOZ1929" s="13"/>
      <c r="IPA1929" s="13"/>
      <c r="IPB1929" s="14"/>
      <c r="IPC1929" s="14"/>
      <c r="IPD1929" s="41"/>
      <c r="IPE1929" s="44"/>
      <c r="IPF1929" s="51"/>
      <c r="IPG1929" s="51"/>
      <c r="IPH1929" s="51"/>
      <c r="IPI1929" s="13"/>
      <c r="IPJ1929" s="13"/>
      <c r="IPK1929" s="14"/>
      <c r="IPL1929" s="14"/>
      <c r="IPM1929" s="41"/>
      <c r="IPN1929" s="44"/>
      <c r="IPO1929" s="51"/>
      <c r="IPP1929" s="51"/>
      <c r="IPQ1929" s="51"/>
      <c r="IPR1929" s="13"/>
      <c r="IPS1929" s="13"/>
      <c r="IPT1929" s="14"/>
      <c r="IPU1929" s="14"/>
      <c r="IPV1929" s="41"/>
      <c r="IPW1929" s="44"/>
      <c r="IPX1929" s="51"/>
      <c r="IPY1929" s="51"/>
      <c r="IPZ1929" s="51"/>
      <c r="IQA1929" s="13"/>
      <c r="IQB1929" s="13"/>
      <c r="IQC1929" s="14"/>
      <c r="IQD1929" s="14"/>
      <c r="IQE1929" s="41"/>
      <c r="IQF1929" s="44"/>
      <c r="IQG1929" s="51"/>
      <c r="IQH1929" s="51"/>
      <c r="IQI1929" s="51"/>
      <c r="IQJ1929" s="13"/>
      <c r="IQK1929" s="13"/>
      <c r="IQL1929" s="14"/>
      <c r="IQM1929" s="14"/>
      <c r="IQN1929" s="41"/>
      <c r="IQO1929" s="44"/>
      <c r="IQP1929" s="51"/>
      <c r="IQQ1929" s="51"/>
      <c r="IQR1929" s="51"/>
      <c r="IQS1929" s="13"/>
      <c r="IQT1929" s="13"/>
      <c r="IQU1929" s="14"/>
      <c r="IQV1929" s="14"/>
      <c r="IQW1929" s="41"/>
      <c r="IQX1929" s="44"/>
      <c r="IQY1929" s="51"/>
      <c r="IQZ1929" s="51"/>
      <c r="IRA1929" s="51"/>
      <c r="IRB1929" s="13"/>
      <c r="IRC1929" s="13"/>
      <c r="IRD1929" s="14"/>
      <c r="IRE1929" s="14"/>
      <c r="IRF1929" s="41"/>
      <c r="IRG1929" s="44"/>
      <c r="IRH1929" s="51"/>
      <c r="IRI1929" s="51"/>
      <c r="IRJ1929" s="51"/>
      <c r="IRK1929" s="13"/>
      <c r="IRL1929" s="13"/>
      <c r="IRM1929" s="14"/>
      <c r="IRN1929" s="14"/>
      <c r="IRO1929" s="41"/>
      <c r="IRP1929" s="44"/>
      <c r="IRQ1929" s="51"/>
      <c r="IRR1929" s="51"/>
      <c r="IRS1929" s="51"/>
      <c r="IRT1929" s="13"/>
      <c r="IRU1929" s="13"/>
      <c r="IRV1929" s="14"/>
      <c r="IRW1929" s="14"/>
      <c r="IRX1929" s="41"/>
      <c r="IRY1929" s="44"/>
      <c r="IRZ1929" s="51"/>
      <c r="ISA1929" s="51"/>
      <c r="ISB1929" s="51"/>
      <c r="ISC1929" s="13"/>
      <c r="ISD1929" s="13"/>
      <c r="ISE1929" s="14"/>
      <c r="ISF1929" s="14"/>
      <c r="ISG1929" s="41"/>
      <c r="ISH1929" s="44"/>
      <c r="ISI1929" s="51"/>
      <c r="ISJ1929" s="51"/>
      <c r="ISK1929" s="51"/>
      <c r="ISL1929" s="13"/>
      <c r="ISM1929" s="13"/>
      <c r="ISN1929" s="14"/>
      <c r="ISO1929" s="14"/>
      <c r="ISP1929" s="41"/>
      <c r="ISQ1929" s="44"/>
      <c r="ISR1929" s="51"/>
      <c r="ISS1929" s="51"/>
      <c r="IST1929" s="51"/>
      <c r="ISU1929" s="13"/>
      <c r="ISV1929" s="13"/>
      <c r="ISW1929" s="14"/>
      <c r="ISX1929" s="14"/>
      <c r="ISY1929" s="41"/>
      <c r="ISZ1929" s="44"/>
      <c r="ITA1929" s="51"/>
      <c r="ITB1929" s="51"/>
      <c r="ITC1929" s="51"/>
      <c r="ITD1929" s="13"/>
      <c r="ITE1929" s="13"/>
      <c r="ITF1929" s="14"/>
      <c r="ITG1929" s="14"/>
      <c r="ITH1929" s="41"/>
      <c r="ITI1929" s="44"/>
      <c r="ITJ1929" s="51"/>
      <c r="ITK1929" s="51"/>
      <c r="ITL1929" s="51"/>
      <c r="ITM1929" s="13"/>
      <c r="ITN1929" s="13"/>
      <c r="ITO1929" s="14"/>
      <c r="ITP1929" s="14"/>
      <c r="ITQ1929" s="41"/>
      <c r="ITR1929" s="44"/>
      <c r="ITS1929" s="51"/>
      <c r="ITT1929" s="51"/>
      <c r="ITU1929" s="51"/>
      <c r="ITV1929" s="13"/>
      <c r="ITW1929" s="13"/>
      <c r="ITX1929" s="14"/>
      <c r="ITY1929" s="14"/>
      <c r="ITZ1929" s="41"/>
      <c r="IUA1929" s="44"/>
      <c r="IUB1929" s="51"/>
      <c r="IUC1929" s="51"/>
      <c r="IUD1929" s="51"/>
      <c r="IUE1929" s="13"/>
      <c r="IUF1929" s="13"/>
      <c r="IUG1929" s="14"/>
      <c r="IUH1929" s="14"/>
      <c r="IUI1929" s="41"/>
      <c r="IUJ1929" s="44"/>
      <c r="IUK1929" s="51"/>
      <c r="IUL1929" s="51"/>
      <c r="IUM1929" s="51"/>
      <c r="IUN1929" s="13"/>
      <c r="IUO1929" s="13"/>
      <c r="IUP1929" s="14"/>
      <c r="IUQ1929" s="14"/>
      <c r="IUR1929" s="41"/>
      <c r="IUS1929" s="44"/>
      <c r="IUT1929" s="51"/>
      <c r="IUU1929" s="51"/>
      <c r="IUV1929" s="51"/>
      <c r="IUW1929" s="13"/>
      <c r="IUX1929" s="13"/>
      <c r="IUY1929" s="14"/>
      <c r="IUZ1929" s="14"/>
      <c r="IVA1929" s="41"/>
      <c r="IVB1929" s="44"/>
      <c r="IVC1929" s="51"/>
      <c r="IVD1929" s="51"/>
      <c r="IVE1929" s="51"/>
      <c r="IVF1929" s="13"/>
      <c r="IVG1929" s="13"/>
      <c r="IVH1929" s="14"/>
      <c r="IVI1929" s="14"/>
      <c r="IVJ1929" s="41"/>
      <c r="IVK1929" s="44"/>
      <c r="IVL1929" s="51"/>
      <c r="IVM1929" s="51"/>
      <c r="IVN1929" s="51"/>
      <c r="IVO1929" s="13"/>
      <c r="IVP1929" s="13"/>
      <c r="IVQ1929" s="14"/>
      <c r="IVR1929" s="14"/>
      <c r="IVS1929" s="41"/>
      <c r="IVT1929" s="44"/>
      <c r="IVU1929" s="51"/>
      <c r="IVV1929" s="51"/>
      <c r="IVW1929" s="51"/>
      <c r="IVX1929" s="13"/>
      <c r="IVY1929" s="13"/>
      <c r="IVZ1929" s="14"/>
      <c r="IWA1929" s="14"/>
      <c r="IWB1929" s="41"/>
      <c r="IWC1929" s="44"/>
      <c r="IWD1929" s="51"/>
      <c r="IWE1929" s="51"/>
      <c r="IWF1929" s="51"/>
      <c r="IWG1929" s="13"/>
      <c r="IWH1929" s="13"/>
      <c r="IWI1929" s="14"/>
      <c r="IWJ1929" s="14"/>
      <c r="IWK1929" s="41"/>
      <c r="IWL1929" s="44"/>
      <c r="IWM1929" s="51"/>
      <c r="IWN1929" s="51"/>
      <c r="IWO1929" s="51"/>
      <c r="IWP1929" s="13"/>
      <c r="IWQ1929" s="13"/>
      <c r="IWR1929" s="14"/>
      <c r="IWS1929" s="14"/>
      <c r="IWT1929" s="41"/>
      <c r="IWU1929" s="44"/>
      <c r="IWV1929" s="51"/>
      <c r="IWW1929" s="51"/>
      <c r="IWX1929" s="51"/>
      <c r="IWY1929" s="13"/>
      <c r="IWZ1929" s="13"/>
      <c r="IXA1929" s="14"/>
      <c r="IXB1929" s="14"/>
      <c r="IXC1929" s="41"/>
      <c r="IXD1929" s="44"/>
      <c r="IXE1929" s="51"/>
      <c r="IXF1929" s="51"/>
      <c r="IXG1929" s="51"/>
      <c r="IXH1929" s="13"/>
      <c r="IXI1929" s="13"/>
      <c r="IXJ1929" s="14"/>
      <c r="IXK1929" s="14"/>
      <c r="IXL1929" s="41"/>
      <c r="IXM1929" s="44"/>
      <c r="IXN1929" s="51"/>
      <c r="IXO1929" s="51"/>
      <c r="IXP1929" s="51"/>
      <c r="IXQ1929" s="13"/>
      <c r="IXR1929" s="13"/>
      <c r="IXS1929" s="14"/>
      <c r="IXT1929" s="14"/>
      <c r="IXU1929" s="41"/>
      <c r="IXV1929" s="44"/>
      <c r="IXW1929" s="51"/>
      <c r="IXX1929" s="51"/>
      <c r="IXY1929" s="51"/>
      <c r="IXZ1929" s="13"/>
      <c r="IYA1929" s="13"/>
      <c r="IYB1929" s="14"/>
      <c r="IYC1929" s="14"/>
      <c r="IYD1929" s="41"/>
      <c r="IYE1929" s="44"/>
      <c r="IYF1929" s="51"/>
      <c r="IYG1929" s="51"/>
      <c r="IYH1929" s="51"/>
      <c r="IYI1929" s="13"/>
      <c r="IYJ1929" s="13"/>
      <c r="IYK1929" s="14"/>
      <c r="IYL1929" s="14"/>
      <c r="IYM1929" s="41"/>
      <c r="IYN1929" s="44"/>
      <c r="IYO1929" s="51"/>
      <c r="IYP1929" s="51"/>
      <c r="IYQ1929" s="51"/>
      <c r="IYR1929" s="13"/>
      <c r="IYS1929" s="13"/>
      <c r="IYT1929" s="14"/>
      <c r="IYU1929" s="14"/>
      <c r="IYV1929" s="41"/>
      <c r="IYW1929" s="44"/>
      <c r="IYX1929" s="51"/>
      <c r="IYY1929" s="51"/>
      <c r="IYZ1929" s="51"/>
      <c r="IZA1929" s="13"/>
      <c r="IZB1929" s="13"/>
      <c r="IZC1929" s="14"/>
      <c r="IZD1929" s="14"/>
      <c r="IZE1929" s="41"/>
      <c r="IZF1929" s="44"/>
      <c r="IZG1929" s="51"/>
      <c r="IZH1929" s="51"/>
      <c r="IZI1929" s="51"/>
      <c r="IZJ1929" s="13"/>
      <c r="IZK1929" s="13"/>
      <c r="IZL1929" s="14"/>
      <c r="IZM1929" s="14"/>
      <c r="IZN1929" s="41"/>
      <c r="IZO1929" s="44"/>
      <c r="IZP1929" s="51"/>
      <c r="IZQ1929" s="51"/>
      <c r="IZR1929" s="51"/>
      <c r="IZS1929" s="13"/>
      <c r="IZT1929" s="13"/>
      <c r="IZU1929" s="14"/>
      <c r="IZV1929" s="14"/>
      <c r="IZW1929" s="41"/>
      <c r="IZX1929" s="44"/>
      <c r="IZY1929" s="51"/>
      <c r="IZZ1929" s="51"/>
      <c r="JAA1929" s="51"/>
      <c r="JAB1929" s="13"/>
      <c r="JAC1929" s="13"/>
      <c r="JAD1929" s="14"/>
      <c r="JAE1929" s="14"/>
      <c r="JAF1929" s="41"/>
      <c r="JAG1929" s="44"/>
      <c r="JAH1929" s="51"/>
      <c r="JAI1929" s="51"/>
      <c r="JAJ1929" s="51"/>
      <c r="JAK1929" s="13"/>
      <c r="JAL1929" s="13"/>
      <c r="JAM1929" s="14"/>
      <c r="JAN1929" s="14"/>
      <c r="JAO1929" s="41"/>
      <c r="JAP1929" s="44"/>
      <c r="JAQ1929" s="51"/>
      <c r="JAR1929" s="51"/>
      <c r="JAS1929" s="51"/>
      <c r="JAT1929" s="13"/>
      <c r="JAU1929" s="13"/>
      <c r="JAV1929" s="14"/>
      <c r="JAW1929" s="14"/>
      <c r="JAX1929" s="41"/>
      <c r="JAY1929" s="44"/>
      <c r="JAZ1929" s="51"/>
      <c r="JBA1929" s="51"/>
      <c r="JBB1929" s="51"/>
      <c r="JBC1929" s="13"/>
      <c r="JBD1929" s="13"/>
      <c r="JBE1929" s="14"/>
      <c r="JBF1929" s="14"/>
      <c r="JBG1929" s="41"/>
      <c r="JBH1929" s="44"/>
      <c r="JBI1929" s="51"/>
      <c r="JBJ1929" s="51"/>
      <c r="JBK1929" s="51"/>
      <c r="JBL1929" s="13"/>
      <c r="JBM1929" s="13"/>
      <c r="JBN1929" s="14"/>
      <c r="JBO1929" s="14"/>
      <c r="JBP1929" s="41"/>
      <c r="JBQ1929" s="44"/>
      <c r="JBR1929" s="51"/>
      <c r="JBS1929" s="51"/>
      <c r="JBT1929" s="51"/>
      <c r="JBU1929" s="13"/>
      <c r="JBV1929" s="13"/>
      <c r="JBW1929" s="14"/>
      <c r="JBX1929" s="14"/>
      <c r="JBY1929" s="41"/>
      <c r="JBZ1929" s="44"/>
      <c r="JCA1929" s="51"/>
      <c r="JCB1929" s="51"/>
      <c r="JCC1929" s="51"/>
      <c r="JCD1929" s="13"/>
      <c r="JCE1929" s="13"/>
      <c r="JCF1929" s="14"/>
      <c r="JCG1929" s="14"/>
      <c r="JCH1929" s="41"/>
      <c r="JCI1929" s="44"/>
      <c r="JCJ1929" s="51"/>
      <c r="JCK1929" s="51"/>
      <c r="JCL1929" s="51"/>
      <c r="JCM1929" s="13"/>
      <c r="JCN1929" s="13"/>
      <c r="JCO1929" s="14"/>
      <c r="JCP1929" s="14"/>
      <c r="JCQ1929" s="41"/>
      <c r="JCR1929" s="44"/>
      <c r="JCS1929" s="51"/>
      <c r="JCT1929" s="51"/>
      <c r="JCU1929" s="51"/>
      <c r="JCV1929" s="13"/>
      <c r="JCW1929" s="13"/>
      <c r="JCX1929" s="14"/>
      <c r="JCY1929" s="14"/>
      <c r="JCZ1929" s="41"/>
      <c r="JDA1929" s="44"/>
      <c r="JDB1929" s="51"/>
      <c r="JDC1929" s="51"/>
      <c r="JDD1929" s="51"/>
      <c r="JDE1929" s="13"/>
      <c r="JDF1929" s="13"/>
      <c r="JDG1929" s="14"/>
      <c r="JDH1929" s="14"/>
      <c r="JDI1929" s="41"/>
      <c r="JDJ1929" s="44"/>
      <c r="JDK1929" s="51"/>
      <c r="JDL1929" s="51"/>
      <c r="JDM1929" s="51"/>
      <c r="JDN1929" s="13"/>
      <c r="JDO1929" s="13"/>
      <c r="JDP1929" s="14"/>
      <c r="JDQ1929" s="14"/>
      <c r="JDR1929" s="41"/>
      <c r="JDS1929" s="44"/>
      <c r="JDT1929" s="51"/>
      <c r="JDU1929" s="51"/>
      <c r="JDV1929" s="51"/>
      <c r="JDW1929" s="13"/>
      <c r="JDX1929" s="13"/>
      <c r="JDY1929" s="14"/>
      <c r="JDZ1929" s="14"/>
      <c r="JEA1929" s="41"/>
      <c r="JEB1929" s="44"/>
      <c r="JEC1929" s="51"/>
      <c r="JED1929" s="51"/>
      <c r="JEE1929" s="51"/>
      <c r="JEF1929" s="13"/>
      <c r="JEG1929" s="13"/>
      <c r="JEH1929" s="14"/>
      <c r="JEI1929" s="14"/>
      <c r="JEJ1929" s="41"/>
      <c r="JEK1929" s="44"/>
      <c r="JEL1929" s="51"/>
      <c r="JEM1929" s="51"/>
      <c r="JEN1929" s="51"/>
      <c r="JEO1929" s="13"/>
      <c r="JEP1929" s="13"/>
      <c r="JEQ1929" s="14"/>
      <c r="JER1929" s="14"/>
      <c r="JES1929" s="41"/>
      <c r="JET1929" s="44"/>
      <c r="JEU1929" s="51"/>
      <c r="JEV1929" s="51"/>
      <c r="JEW1929" s="51"/>
      <c r="JEX1929" s="13"/>
      <c r="JEY1929" s="13"/>
      <c r="JEZ1929" s="14"/>
      <c r="JFA1929" s="14"/>
      <c r="JFB1929" s="41"/>
      <c r="JFC1929" s="44"/>
      <c r="JFD1929" s="51"/>
      <c r="JFE1929" s="51"/>
      <c r="JFF1929" s="51"/>
      <c r="JFG1929" s="13"/>
      <c r="JFH1929" s="13"/>
      <c r="JFI1929" s="14"/>
      <c r="JFJ1929" s="14"/>
      <c r="JFK1929" s="41"/>
      <c r="JFL1929" s="44"/>
      <c r="JFM1929" s="51"/>
      <c r="JFN1929" s="51"/>
      <c r="JFO1929" s="51"/>
      <c r="JFP1929" s="13"/>
      <c r="JFQ1929" s="13"/>
      <c r="JFR1929" s="14"/>
      <c r="JFS1929" s="14"/>
      <c r="JFT1929" s="41"/>
      <c r="JFU1929" s="44"/>
      <c r="JFV1929" s="51"/>
      <c r="JFW1929" s="51"/>
      <c r="JFX1929" s="51"/>
      <c r="JFY1929" s="13"/>
      <c r="JFZ1929" s="13"/>
      <c r="JGA1929" s="14"/>
      <c r="JGB1929" s="14"/>
      <c r="JGC1929" s="41"/>
      <c r="JGD1929" s="44"/>
      <c r="JGE1929" s="51"/>
      <c r="JGF1929" s="51"/>
      <c r="JGG1929" s="51"/>
      <c r="JGH1929" s="13"/>
      <c r="JGI1929" s="13"/>
      <c r="JGJ1929" s="14"/>
      <c r="JGK1929" s="14"/>
      <c r="JGL1929" s="41"/>
      <c r="JGM1929" s="44"/>
      <c r="JGN1929" s="51"/>
      <c r="JGO1929" s="51"/>
      <c r="JGP1929" s="51"/>
      <c r="JGQ1929" s="13"/>
      <c r="JGR1929" s="13"/>
      <c r="JGS1929" s="14"/>
      <c r="JGT1929" s="14"/>
      <c r="JGU1929" s="41"/>
      <c r="JGV1929" s="44"/>
      <c r="JGW1929" s="51"/>
      <c r="JGX1929" s="51"/>
      <c r="JGY1929" s="51"/>
      <c r="JGZ1929" s="13"/>
      <c r="JHA1929" s="13"/>
      <c r="JHB1929" s="14"/>
      <c r="JHC1929" s="14"/>
      <c r="JHD1929" s="41"/>
      <c r="JHE1929" s="44"/>
      <c r="JHF1929" s="51"/>
      <c r="JHG1929" s="51"/>
      <c r="JHH1929" s="51"/>
      <c r="JHI1929" s="13"/>
      <c r="JHJ1929" s="13"/>
      <c r="JHK1929" s="14"/>
      <c r="JHL1929" s="14"/>
      <c r="JHM1929" s="41"/>
      <c r="JHN1929" s="44"/>
      <c r="JHO1929" s="51"/>
      <c r="JHP1929" s="51"/>
      <c r="JHQ1929" s="51"/>
      <c r="JHR1929" s="13"/>
      <c r="JHS1929" s="13"/>
      <c r="JHT1929" s="14"/>
      <c r="JHU1929" s="14"/>
      <c r="JHV1929" s="41"/>
      <c r="JHW1929" s="44"/>
      <c r="JHX1929" s="51"/>
      <c r="JHY1929" s="51"/>
      <c r="JHZ1929" s="51"/>
      <c r="JIA1929" s="13"/>
      <c r="JIB1929" s="13"/>
      <c r="JIC1929" s="14"/>
      <c r="JID1929" s="14"/>
      <c r="JIE1929" s="41"/>
      <c r="JIF1929" s="44"/>
      <c r="JIG1929" s="51"/>
      <c r="JIH1929" s="51"/>
      <c r="JII1929" s="51"/>
      <c r="JIJ1929" s="13"/>
      <c r="JIK1929" s="13"/>
      <c r="JIL1929" s="14"/>
      <c r="JIM1929" s="14"/>
      <c r="JIN1929" s="41"/>
      <c r="JIO1929" s="44"/>
      <c r="JIP1929" s="51"/>
      <c r="JIQ1929" s="51"/>
      <c r="JIR1929" s="51"/>
      <c r="JIS1929" s="13"/>
      <c r="JIT1929" s="13"/>
      <c r="JIU1929" s="14"/>
      <c r="JIV1929" s="14"/>
      <c r="JIW1929" s="41"/>
      <c r="JIX1929" s="44"/>
      <c r="JIY1929" s="51"/>
      <c r="JIZ1929" s="51"/>
      <c r="JJA1929" s="51"/>
      <c r="JJB1929" s="13"/>
      <c r="JJC1929" s="13"/>
      <c r="JJD1929" s="14"/>
      <c r="JJE1929" s="14"/>
      <c r="JJF1929" s="41"/>
      <c r="JJG1929" s="44"/>
      <c r="JJH1929" s="51"/>
      <c r="JJI1929" s="51"/>
      <c r="JJJ1929" s="51"/>
      <c r="JJK1929" s="13"/>
      <c r="JJL1929" s="13"/>
      <c r="JJM1929" s="14"/>
      <c r="JJN1929" s="14"/>
      <c r="JJO1929" s="41"/>
      <c r="JJP1929" s="44"/>
      <c r="JJQ1929" s="51"/>
      <c r="JJR1929" s="51"/>
      <c r="JJS1929" s="51"/>
      <c r="JJT1929" s="13"/>
      <c r="JJU1929" s="13"/>
      <c r="JJV1929" s="14"/>
      <c r="JJW1929" s="14"/>
      <c r="JJX1929" s="41"/>
      <c r="JJY1929" s="44"/>
      <c r="JJZ1929" s="51"/>
      <c r="JKA1929" s="51"/>
      <c r="JKB1929" s="51"/>
      <c r="JKC1929" s="13"/>
      <c r="JKD1929" s="13"/>
      <c r="JKE1929" s="14"/>
      <c r="JKF1929" s="14"/>
      <c r="JKG1929" s="41"/>
      <c r="JKH1929" s="44"/>
      <c r="JKI1929" s="51"/>
      <c r="JKJ1929" s="51"/>
      <c r="JKK1929" s="51"/>
      <c r="JKL1929" s="13"/>
      <c r="JKM1929" s="13"/>
      <c r="JKN1929" s="14"/>
      <c r="JKO1929" s="14"/>
      <c r="JKP1929" s="41"/>
      <c r="JKQ1929" s="44"/>
      <c r="JKR1929" s="51"/>
      <c r="JKS1929" s="51"/>
      <c r="JKT1929" s="51"/>
      <c r="JKU1929" s="13"/>
      <c r="JKV1929" s="13"/>
      <c r="JKW1929" s="14"/>
      <c r="JKX1929" s="14"/>
      <c r="JKY1929" s="41"/>
      <c r="JKZ1929" s="44"/>
      <c r="JLA1929" s="51"/>
      <c r="JLB1929" s="51"/>
      <c r="JLC1929" s="51"/>
      <c r="JLD1929" s="13"/>
      <c r="JLE1929" s="13"/>
      <c r="JLF1929" s="14"/>
      <c r="JLG1929" s="14"/>
      <c r="JLH1929" s="41"/>
      <c r="JLI1929" s="44"/>
      <c r="JLJ1929" s="51"/>
      <c r="JLK1929" s="51"/>
      <c r="JLL1929" s="51"/>
      <c r="JLM1929" s="13"/>
      <c r="JLN1929" s="13"/>
      <c r="JLO1929" s="14"/>
      <c r="JLP1929" s="14"/>
      <c r="JLQ1929" s="41"/>
      <c r="JLR1929" s="44"/>
      <c r="JLS1929" s="51"/>
      <c r="JLT1929" s="51"/>
      <c r="JLU1929" s="51"/>
      <c r="JLV1929" s="13"/>
      <c r="JLW1929" s="13"/>
      <c r="JLX1929" s="14"/>
      <c r="JLY1929" s="14"/>
      <c r="JLZ1929" s="41"/>
      <c r="JMA1929" s="44"/>
      <c r="JMB1929" s="51"/>
      <c r="JMC1929" s="51"/>
      <c r="JMD1929" s="51"/>
      <c r="JME1929" s="13"/>
      <c r="JMF1929" s="13"/>
      <c r="JMG1929" s="14"/>
      <c r="JMH1929" s="14"/>
      <c r="JMI1929" s="41"/>
      <c r="JMJ1929" s="44"/>
      <c r="JMK1929" s="51"/>
      <c r="JML1929" s="51"/>
      <c r="JMM1929" s="51"/>
      <c r="JMN1929" s="13"/>
      <c r="JMO1929" s="13"/>
      <c r="JMP1929" s="14"/>
      <c r="JMQ1929" s="14"/>
      <c r="JMR1929" s="41"/>
      <c r="JMS1929" s="44"/>
      <c r="JMT1929" s="51"/>
      <c r="JMU1929" s="51"/>
      <c r="JMV1929" s="51"/>
      <c r="JMW1929" s="13"/>
      <c r="JMX1929" s="13"/>
      <c r="JMY1929" s="14"/>
      <c r="JMZ1929" s="14"/>
      <c r="JNA1929" s="41"/>
      <c r="JNB1929" s="44"/>
      <c r="JNC1929" s="51"/>
      <c r="JND1929" s="51"/>
      <c r="JNE1929" s="51"/>
      <c r="JNF1929" s="13"/>
      <c r="JNG1929" s="13"/>
      <c r="JNH1929" s="14"/>
      <c r="JNI1929" s="14"/>
      <c r="JNJ1929" s="41"/>
      <c r="JNK1929" s="44"/>
      <c r="JNL1929" s="51"/>
      <c r="JNM1929" s="51"/>
      <c r="JNN1929" s="51"/>
      <c r="JNO1929" s="13"/>
      <c r="JNP1929" s="13"/>
      <c r="JNQ1929" s="14"/>
      <c r="JNR1929" s="14"/>
      <c r="JNS1929" s="41"/>
      <c r="JNT1929" s="44"/>
      <c r="JNU1929" s="51"/>
      <c r="JNV1929" s="51"/>
      <c r="JNW1929" s="51"/>
      <c r="JNX1929" s="13"/>
      <c r="JNY1929" s="13"/>
      <c r="JNZ1929" s="14"/>
      <c r="JOA1929" s="14"/>
      <c r="JOB1929" s="41"/>
      <c r="JOC1929" s="44"/>
      <c r="JOD1929" s="51"/>
      <c r="JOE1929" s="51"/>
      <c r="JOF1929" s="51"/>
      <c r="JOG1929" s="13"/>
      <c r="JOH1929" s="13"/>
      <c r="JOI1929" s="14"/>
      <c r="JOJ1929" s="14"/>
      <c r="JOK1929" s="41"/>
      <c r="JOL1929" s="44"/>
      <c r="JOM1929" s="51"/>
      <c r="JON1929" s="51"/>
      <c r="JOO1929" s="51"/>
      <c r="JOP1929" s="13"/>
      <c r="JOQ1929" s="13"/>
      <c r="JOR1929" s="14"/>
      <c r="JOS1929" s="14"/>
      <c r="JOT1929" s="41"/>
      <c r="JOU1929" s="44"/>
      <c r="JOV1929" s="51"/>
      <c r="JOW1929" s="51"/>
      <c r="JOX1929" s="51"/>
      <c r="JOY1929" s="13"/>
      <c r="JOZ1929" s="13"/>
      <c r="JPA1929" s="14"/>
      <c r="JPB1929" s="14"/>
      <c r="JPC1929" s="41"/>
      <c r="JPD1929" s="44"/>
      <c r="JPE1929" s="51"/>
      <c r="JPF1929" s="51"/>
      <c r="JPG1929" s="51"/>
      <c r="JPH1929" s="13"/>
      <c r="JPI1929" s="13"/>
      <c r="JPJ1929" s="14"/>
      <c r="JPK1929" s="14"/>
      <c r="JPL1929" s="41"/>
      <c r="JPM1929" s="44"/>
      <c r="JPN1929" s="51"/>
      <c r="JPO1929" s="51"/>
      <c r="JPP1929" s="51"/>
      <c r="JPQ1929" s="13"/>
      <c r="JPR1929" s="13"/>
      <c r="JPS1929" s="14"/>
      <c r="JPT1929" s="14"/>
      <c r="JPU1929" s="41"/>
      <c r="JPV1929" s="44"/>
      <c r="JPW1929" s="51"/>
      <c r="JPX1929" s="51"/>
      <c r="JPY1929" s="51"/>
      <c r="JPZ1929" s="13"/>
      <c r="JQA1929" s="13"/>
      <c r="JQB1929" s="14"/>
      <c r="JQC1929" s="14"/>
      <c r="JQD1929" s="41"/>
      <c r="JQE1929" s="44"/>
      <c r="JQF1929" s="51"/>
      <c r="JQG1929" s="51"/>
      <c r="JQH1929" s="51"/>
      <c r="JQI1929" s="13"/>
      <c r="JQJ1929" s="13"/>
      <c r="JQK1929" s="14"/>
      <c r="JQL1929" s="14"/>
      <c r="JQM1929" s="41"/>
      <c r="JQN1929" s="44"/>
      <c r="JQO1929" s="51"/>
      <c r="JQP1929" s="51"/>
      <c r="JQQ1929" s="51"/>
      <c r="JQR1929" s="13"/>
      <c r="JQS1929" s="13"/>
      <c r="JQT1929" s="14"/>
      <c r="JQU1929" s="14"/>
      <c r="JQV1929" s="41"/>
      <c r="JQW1929" s="44"/>
      <c r="JQX1929" s="51"/>
      <c r="JQY1929" s="51"/>
      <c r="JQZ1929" s="51"/>
      <c r="JRA1929" s="13"/>
      <c r="JRB1929" s="13"/>
      <c r="JRC1929" s="14"/>
      <c r="JRD1929" s="14"/>
      <c r="JRE1929" s="41"/>
      <c r="JRF1929" s="44"/>
      <c r="JRG1929" s="51"/>
      <c r="JRH1929" s="51"/>
      <c r="JRI1929" s="51"/>
      <c r="JRJ1929" s="13"/>
      <c r="JRK1929" s="13"/>
      <c r="JRL1929" s="14"/>
      <c r="JRM1929" s="14"/>
      <c r="JRN1929" s="41"/>
      <c r="JRO1929" s="44"/>
      <c r="JRP1929" s="51"/>
      <c r="JRQ1929" s="51"/>
      <c r="JRR1929" s="51"/>
      <c r="JRS1929" s="13"/>
      <c r="JRT1929" s="13"/>
      <c r="JRU1929" s="14"/>
      <c r="JRV1929" s="14"/>
      <c r="JRW1929" s="41"/>
      <c r="JRX1929" s="44"/>
      <c r="JRY1929" s="51"/>
      <c r="JRZ1929" s="51"/>
      <c r="JSA1929" s="51"/>
      <c r="JSB1929" s="13"/>
      <c r="JSC1929" s="13"/>
      <c r="JSD1929" s="14"/>
      <c r="JSE1929" s="14"/>
      <c r="JSF1929" s="41"/>
      <c r="JSG1929" s="44"/>
      <c r="JSH1929" s="51"/>
      <c r="JSI1929" s="51"/>
      <c r="JSJ1929" s="51"/>
      <c r="JSK1929" s="13"/>
      <c r="JSL1929" s="13"/>
      <c r="JSM1929" s="14"/>
      <c r="JSN1929" s="14"/>
      <c r="JSO1929" s="41"/>
      <c r="JSP1929" s="44"/>
      <c r="JSQ1929" s="51"/>
      <c r="JSR1929" s="51"/>
      <c r="JSS1929" s="51"/>
      <c r="JST1929" s="13"/>
      <c r="JSU1929" s="13"/>
      <c r="JSV1929" s="14"/>
      <c r="JSW1929" s="14"/>
      <c r="JSX1929" s="41"/>
      <c r="JSY1929" s="44"/>
      <c r="JSZ1929" s="51"/>
      <c r="JTA1929" s="51"/>
      <c r="JTB1929" s="51"/>
      <c r="JTC1929" s="13"/>
      <c r="JTD1929" s="13"/>
      <c r="JTE1929" s="14"/>
      <c r="JTF1929" s="14"/>
      <c r="JTG1929" s="41"/>
      <c r="JTH1929" s="44"/>
      <c r="JTI1929" s="51"/>
      <c r="JTJ1929" s="51"/>
      <c r="JTK1929" s="51"/>
      <c r="JTL1929" s="13"/>
      <c r="JTM1929" s="13"/>
      <c r="JTN1929" s="14"/>
      <c r="JTO1929" s="14"/>
      <c r="JTP1929" s="41"/>
      <c r="JTQ1929" s="44"/>
      <c r="JTR1929" s="51"/>
      <c r="JTS1929" s="51"/>
      <c r="JTT1929" s="51"/>
      <c r="JTU1929" s="13"/>
      <c r="JTV1929" s="13"/>
      <c r="JTW1929" s="14"/>
      <c r="JTX1929" s="14"/>
      <c r="JTY1929" s="41"/>
      <c r="JTZ1929" s="44"/>
      <c r="JUA1929" s="51"/>
      <c r="JUB1929" s="51"/>
      <c r="JUC1929" s="51"/>
      <c r="JUD1929" s="13"/>
      <c r="JUE1929" s="13"/>
      <c r="JUF1929" s="14"/>
      <c r="JUG1929" s="14"/>
      <c r="JUH1929" s="41"/>
      <c r="JUI1929" s="44"/>
      <c r="JUJ1929" s="51"/>
      <c r="JUK1929" s="51"/>
      <c r="JUL1929" s="51"/>
      <c r="JUM1929" s="13"/>
      <c r="JUN1929" s="13"/>
      <c r="JUO1929" s="14"/>
      <c r="JUP1929" s="14"/>
      <c r="JUQ1929" s="41"/>
      <c r="JUR1929" s="44"/>
      <c r="JUS1929" s="51"/>
      <c r="JUT1929" s="51"/>
      <c r="JUU1929" s="51"/>
      <c r="JUV1929" s="13"/>
      <c r="JUW1929" s="13"/>
      <c r="JUX1929" s="14"/>
      <c r="JUY1929" s="14"/>
      <c r="JUZ1929" s="41"/>
      <c r="JVA1929" s="44"/>
      <c r="JVB1929" s="51"/>
      <c r="JVC1929" s="51"/>
      <c r="JVD1929" s="51"/>
      <c r="JVE1929" s="13"/>
      <c r="JVF1929" s="13"/>
      <c r="JVG1929" s="14"/>
      <c r="JVH1929" s="14"/>
      <c r="JVI1929" s="41"/>
      <c r="JVJ1929" s="44"/>
      <c r="JVK1929" s="51"/>
      <c r="JVL1929" s="51"/>
      <c r="JVM1929" s="51"/>
      <c r="JVN1929" s="13"/>
      <c r="JVO1929" s="13"/>
      <c r="JVP1929" s="14"/>
      <c r="JVQ1929" s="14"/>
      <c r="JVR1929" s="41"/>
      <c r="JVS1929" s="44"/>
      <c r="JVT1929" s="51"/>
      <c r="JVU1929" s="51"/>
      <c r="JVV1929" s="51"/>
      <c r="JVW1929" s="13"/>
      <c r="JVX1929" s="13"/>
      <c r="JVY1929" s="14"/>
      <c r="JVZ1929" s="14"/>
      <c r="JWA1929" s="41"/>
      <c r="JWB1929" s="44"/>
      <c r="JWC1929" s="51"/>
      <c r="JWD1929" s="51"/>
      <c r="JWE1929" s="51"/>
      <c r="JWF1929" s="13"/>
      <c r="JWG1929" s="13"/>
      <c r="JWH1929" s="14"/>
      <c r="JWI1929" s="14"/>
      <c r="JWJ1929" s="41"/>
      <c r="JWK1929" s="44"/>
      <c r="JWL1929" s="51"/>
      <c r="JWM1929" s="51"/>
      <c r="JWN1929" s="51"/>
      <c r="JWO1929" s="13"/>
      <c r="JWP1929" s="13"/>
      <c r="JWQ1929" s="14"/>
      <c r="JWR1929" s="14"/>
      <c r="JWS1929" s="41"/>
      <c r="JWT1929" s="44"/>
      <c r="JWU1929" s="51"/>
      <c r="JWV1929" s="51"/>
      <c r="JWW1929" s="51"/>
      <c r="JWX1929" s="13"/>
      <c r="JWY1929" s="13"/>
      <c r="JWZ1929" s="14"/>
      <c r="JXA1929" s="14"/>
      <c r="JXB1929" s="41"/>
      <c r="JXC1929" s="44"/>
      <c r="JXD1929" s="51"/>
      <c r="JXE1929" s="51"/>
      <c r="JXF1929" s="51"/>
      <c r="JXG1929" s="13"/>
      <c r="JXH1929" s="13"/>
      <c r="JXI1929" s="14"/>
      <c r="JXJ1929" s="14"/>
      <c r="JXK1929" s="41"/>
      <c r="JXL1929" s="44"/>
      <c r="JXM1929" s="51"/>
      <c r="JXN1929" s="51"/>
      <c r="JXO1929" s="51"/>
      <c r="JXP1929" s="13"/>
      <c r="JXQ1929" s="13"/>
      <c r="JXR1929" s="14"/>
      <c r="JXS1929" s="14"/>
      <c r="JXT1929" s="41"/>
      <c r="JXU1929" s="44"/>
      <c r="JXV1929" s="51"/>
      <c r="JXW1929" s="51"/>
      <c r="JXX1929" s="51"/>
      <c r="JXY1929" s="13"/>
      <c r="JXZ1929" s="13"/>
      <c r="JYA1929" s="14"/>
      <c r="JYB1929" s="14"/>
      <c r="JYC1929" s="41"/>
      <c r="JYD1929" s="44"/>
      <c r="JYE1929" s="51"/>
      <c r="JYF1929" s="51"/>
      <c r="JYG1929" s="51"/>
      <c r="JYH1929" s="13"/>
      <c r="JYI1929" s="13"/>
      <c r="JYJ1929" s="14"/>
      <c r="JYK1929" s="14"/>
      <c r="JYL1929" s="41"/>
      <c r="JYM1929" s="44"/>
      <c r="JYN1929" s="51"/>
      <c r="JYO1929" s="51"/>
      <c r="JYP1929" s="51"/>
      <c r="JYQ1929" s="13"/>
      <c r="JYR1929" s="13"/>
      <c r="JYS1929" s="14"/>
      <c r="JYT1929" s="14"/>
      <c r="JYU1929" s="41"/>
      <c r="JYV1929" s="44"/>
      <c r="JYW1929" s="51"/>
      <c r="JYX1929" s="51"/>
      <c r="JYY1929" s="51"/>
      <c r="JYZ1929" s="13"/>
      <c r="JZA1929" s="13"/>
      <c r="JZB1929" s="14"/>
      <c r="JZC1929" s="14"/>
      <c r="JZD1929" s="41"/>
      <c r="JZE1929" s="44"/>
      <c r="JZF1929" s="51"/>
      <c r="JZG1929" s="51"/>
      <c r="JZH1929" s="51"/>
      <c r="JZI1929" s="13"/>
      <c r="JZJ1929" s="13"/>
      <c r="JZK1929" s="14"/>
      <c r="JZL1929" s="14"/>
      <c r="JZM1929" s="41"/>
      <c r="JZN1929" s="44"/>
      <c r="JZO1929" s="51"/>
      <c r="JZP1929" s="51"/>
      <c r="JZQ1929" s="51"/>
      <c r="JZR1929" s="13"/>
      <c r="JZS1929" s="13"/>
      <c r="JZT1929" s="14"/>
      <c r="JZU1929" s="14"/>
      <c r="JZV1929" s="41"/>
      <c r="JZW1929" s="44"/>
      <c r="JZX1929" s="51"/>
      <c r="JZY1929" s="51"/>
      <c r="JZZ1929" s="51"/>
      <c r="KAA1929" s="13"/>
      <c r="KAB1929" s="13"/>
      <c r="KAC1929" s="14"/>
      <c r="KAD1929" s="14"/>
      <c r="KAE1929" s="41"/>
      <c r="KAF1929" s="44"/>
      <c r="KAG1929" s="51"/>
      <c r="KAH1929" s="51"/>
      <c r="KAI1929" s="51"/>
      <c r="KAJ1929" s="13"/>
      <c r="KAK1929" s="13"/>
      <c r="KAL1929" s="14"/>
      <c r="KAM1929" s="14"/>
      <c r="KAN1929" s="41"/>
      <c r="KAO1929" s="44"/>
      <c r="KAP1929" s="51"/>
      <c r="KAQ1929" s="51"/>
      <c r="KAR1929" s="51"/>
      <c r="KAS1929" s="13"/>
      <c r="KAT1929" s="13"/>
      <c r="KAU1929" s="14"/>
      <c r="KAV1929" s="14"/>
      <c r="KAW1929" s="41"/>
      <c r="KAX1929" s="44"/>
      <c r="KAY1929" s="51"/>
      <c r="KAZ1929" s="51"/>
      <c r="KBA1929" s="51"/>
      <c r="KBB1929" s="13"/>
      <c r="KBC1929" s="13"/>
      <c r="KBD1929" s="14"/>
      <c r="KBE1929" s="14"/>
      <c r="KBF1929" s="41"/>
      <c r="KBG1929" s="44"/>
      <c r="KBH1929" s="51"/>
      <c r="KBI1929" s="51"/>
      <c r="KBJ1929" s="51"/>
      <c r="KBK1929" s="13"/>
      <c r="KBL1929" s="13"/>
      <c r="KBM1929" s="14"/>
      <c r="KBN1929" s="14"/>
      <c r="KBO1929" s="41"/>
      <c r="KBP1929" s="44"/>
      <c r="KBQ1929" s="51"/>
      <c r="KBR1929" s="51"/>
      <c r="KBS1929" s="51"/>
      <c r="KBT1929" s="13"/>
      <c r="KBU1929" s="13"/>
      <c r="KBV1929" s="14"/>
      <c r="KBW1929" s="14"/>
      <c r="KBX1929" s="41"/>
      <c r="KBY1929" s="44"/>
      <c r="KBZ1929" s="51"/>
      <c r="KCA1929" s="51"/>
      <c r="KCB1929" s="51"/>
      <c r="KCC1929" s="13"/>
      <c r="KCD1929" s="13"/>
      <c r="KCE1929" s="14"/>
      <c r="KCF1929" s="14"/>
      <c r="KCG1929" s="41"/>
      <c r="KCH1929" s="44"/>
      <c r="KCI1929" s="51"/>
      <c r="KCJ1929" s="51"/>
      <c r="KCK1929" s="51"/>
      <c r="KCL1929" s="13"/>
      <c r="KCM1929" s="13"/>
      <c r="KCN1929" s="14"/>
      <c r="KCO1929" s="14"/>
      <c r="KCP1929" s="41"/>
      <c r="KCQ1929" s="44"/>
      <c r="KCR1929" s="51"/>
      <c r="KCS1929" s="51"/>
      <c r="KCT1929" s="51"/>
      <c r="KCU1929" s="13"/>
      <c r="KCV1929" s="13"/>
      <c r="KCW1929" s="14"/>
      <c r="KCX1929" s="14"/>
      <c r="KCY1929" s="41"/>
      <c r="KCZ1929" s="44"/>
      <c r="KDA1929" s="51"/>
      <c r="KDB1929" s="51"/>
      <c r="KDC1929" s="51"/>
      <c r="KDD1929" s="13"/>
      <c r="KDE1929" s="13"/>
      <c r="KDF1929" s="14"/>
      <c r="KDG1929" s="14"/>
      <c r="KDH1929" s="41"/>
      <c r="KDI1929" s="44"/>
      <c r="KDJ1929" s="51"/>
      <c r="KDK1929" s="51"/>
      <c r="KDL1929" s="51"/>
      <c r="KDM1929" s="13"/>
      <c r="KDN1929" s="13"/>
      <c r="KDO1929" s="14"/>
      <c r="KDP1929" s="14"/>
      <c r="KDQ1929" s="41"/>
      <c r="KDR1929" s="44"/>
      <c r="KDS1929" s="51"/>
      <c r="KDT1929" s="51"/>
      <c r="KDU1929" s="51"/>
      <c r="KDV1929" s="13"/>
      <c r="KDW1929" s="13"/>
      <c r="KDX1929" s="14"/>
      <c r="KDY1929" s="14"/>
      <c r="KDZ1929" s="41"/>
      <c r="KEA1929" s="44"/>
      <c r="KEB1929" s="51"/>
      <c r="KEC1929" s="51"/>
      <c r="KED1929" s="51"/>
      <c r="KEE1929" s="13"/>
      <c r="KEF1929" s="13"/>
      <c r="KEG1929" s="14"/>
      <c r="KEH1929" s="14"/>
      <c r="KEI1929" s="41"/>
      <c r="KEJ1929" s="44"/>
      <c r="KEK1929" s="51"/>
      <c r="KEL1929" s="51"/>
      <c r="KEM1929" s="51"/>
      <c r="KEN1929" s="13"/>
      <c r="KEO1929" s="13"/>
      <c r="KEP1929" s="14"/>
      <c r="KEQ1929" s="14"/>
      <c r="KER1929" s="41"/>
      <c r="KES1929" s="44"/>
      <c r="KET1929" s="51"/>
      <c r="KEU1929" s="51"/>
      <c r="KEV1929" s="51"/>
      <c r="KEW1929" s="13"/>
      <c r="KEX1929" s="13"/>
      <c r="KEY1929" s="14"/>
      <c r="KEZ1929" s="14"/>
      <c r="KFA1929" s="41"/>
      <c r="KFB1929" s="44"/>
      <c r="KFC1929" s="51"/>
      <c r="KFD1929" s="51"/>
      <c r="KFE1929" s="51"/>
      <c r="KFF1929" s="13"/>
      <c r="KFG1929" s="13"/>
      <c r="KFH1929" s="14"/>
      <c r="KFI1929" s="14"/>
      <c r="KFJ1929" s="41"/>
      <c r="KFK1929" s="44"/>
      <c r="KFL1929" s="51"/>
      <c r="KFM1929" s="51"/>
      <c r="KFN1929" s="51"/>
      <c r="KFO1929" s="13"/>
      <c r="KFP1929" s="13"/>
      <c r="KFQ1929" s="14"/>
      <c r="KFR1929" s="14"/>
      <c r="KFS1929" s="41"/>
      <c r="KFT1929" s="44"/>
      <c r="KFU1929" s="51"/>
      <c r="KFV1929" s="51"/>
      <c r="KFW1929" s="51"/>
      <c r="KFX1929" s="13"/>
      <c r="KFY1929" s="13"/>
      <c r="KFZ1929" s="14"/>
      <c r="KGA1929" s="14"/>
      <c r="KGB1929" s="41"/>
      <c r="KGC1929" s="44"/>
      <c r="KGD1929" s="51"/>
      <c r="KGE1929" s="51"/>
      <c r="KGF1929" s="51"/>
      <c r="KGG1929" s="13"/>
      <c r="KGH1929" s="13"/>
      <c r="KGI1929" s="14"/>
      <c r="KGJ1929" s="14"/>
      <c r="KGK1929" s="41"/>
      <c r="KGL1929" s="44"/>
      <c r="KGM1929" s="51"/>
      <c r="KGN1929" s="51"/>
      <c r="KGO1929" s="51"/>
      <c r="KGP1929" s="13"/>
      <c r="KGQ1929" s="13"/>
      <c r="KGR1929" s="14"/>
      <c r="KGS1929" s="14"/>
      <c r="KGT1929" s="41"/>
      <c r="KGU1929" s="44"/>
      <c r="KGV1929" s="51"/>
      <c r="KGW1929" s="51"/>
      <c r="KGX1929" s="51"/>
      <c r="KGY1929" s="13"/>
      <c r="KGZ1929" s="13"/>
      <c r="KHA1929" s="14"/>
      <c r="KHB1929" s="14"/>
      <c r="KHC1929" s="41"/>
      <c r="KHD1929" s="44"/>
      <c r="KHE1929" s="51"/>
      <c r="KHF1929" s="51"/>
      <c r="KHG1929" s="51"/>
      <c r="KHH1929" s="13"/>
      <c r="KHI1929" s="13"/>
      <c r="KHJ1929" s="14"/>
      <c r="KHK1929" s="14"/>
      <c r="KHL1929" s="41"/>
      <c r="KHM1929" s="44"/>
      <c r="KHN1929" s="51"/>
      <c r="KHO1929" s="51"/>
      <c r="KHP1929" s="51"/>
      <c r="KHQ1929" s="13"/>
      <c r="KHR1929" s="13"/>
      <c r="KHS1929" s="14"/>
      <c r="KHT1929" s="14"/>
      <c r="KHU1929" s="41"/>
      <c r="KHV1929" s="44"/>
      <c r="KHW1929" s="51"/>
      <c r="KHX1929" s="51"/>
      <c r="KHY1929" s="51"/>
      <c r="KHZ1929" s="13"/>
      <c r="KIA1929" s="13"/>
      <c r="KIB1929" s="14"/>
      <c r="KIC1929" s="14"/>
      <c r="KID1929" s="41"/>
      <c r="KIE1929" s="44"/>
      <c r="KIF1929" s="51"/>
      <c r="KIG1929" s="51"/>
      <c r="KIH1929" s="51"/>
      <c r="KII1929" s="13"/>
      <c r="KIJ1929" s="13"/>
      <c r="KIK1929" s="14"/>
      <c r="KIL1929" s="14"/>
      <c r="KIM1929" s="41"/>
      <c r="KIN1929" s="44"/>
      <c r="KIO1929" s="51"/>
      <c r="KIP1929" s="51"/>
      <c r="KIQ1929" s="51"/>
      <c r="KIR1929" s="13"/>
      <c r="KIS1929" s="13"/>
      <c r="KIT1929" s="14"/>
      <c r="KIU1929" s="14"/>
      <c r="KIV1929" s="41"/>
      <c r="KIW1929" s="44"/>
      <c r="KIX1929" s="51"/>
      <c r="KIY1929" s="51"/>
      <c r="KIZ1929" s="51"/>
      <c r="KJA1929" s="13"/>
      <c r="KJB1929" s="13"/>
      <c r="KJC1929" s="14"/>
      <c r="KJD1929" s="14"/>
      <c r="KJE1929" s="41"/>
      <c r="KJF1929" s="44"/>
      <c r="KJG1929" s="51"/>
      <c r="KJH1929" s="51"/>
      <c r="KJI1929" s="51"/>
      <c r="KJJ1929" s="13"/>
      <c r="KJK1929" s="13"/>
      <c r="KJL1929" s="14"/>
      <c r="KJM1929" s="14"/>
      <c r="KJN1929" s="41"/>
      <c r="KJO1929" s="44"/>
      <c r="KJP1929" s="51"/>
      <c r="KJQ1929" s="51"/>
      <c r="KJR1929" s="51"/>
      <c r="KJS1929" s="13"/>
      <c r="KJT1929" s="13"/>
      <c r="KJU1929" s="14"/>
      <c r="KJV1929" s="14"/>
      <c r="KJW1929" s="41"/>
      <c r="KJX1929" s="44"/>
      <c r="KJY1929" s="51"/>
      <c r="KJZ1929" s="51"/>
      <c r="KKA1929" s="51"/>
      <c r="KKB1929" s="13"/>
      <c r="KKC1929" s="13"/>
      <c r="KKD1929" s="14"/>
      <c r="KKE1929" s="14"/>
      <c r="KKF1929" s="41"/>
      <c r="KKG1929" s="44"/>
      <c r="KKH1929" s="51"/>
      <c r="KKI1929" s="51"/>
      <c r="KKJ1929" s="51"/>
      <c r="KKK1929" s="13"/>
      <c r="KKL1929" s="13"/>
      <c r="KKM1929" s="14"/>
      <c r="KKN1929" s="14"/>
      <c r="KKO1929" s="41"/>
      <c r="KKP1929" s="44"/>
      <c r="KKQ1929" s="51"/>
      <c r="KKR1929" s="51"/>
      <c r="KKS1929" s="51"/>
      <c r="KKT1929" s="13"/>
      <c r="KKU1929" s="13"/>
      <c r="KKV1929" s="14"/>
      <c r="KKW1929" s="14"/>
      <c r="KKX1929" s="41"/>
      <c r="KKY1929" s="44"/>
      <c r="KKZ1929" s="51"/>
      <c r="KLA1929" s="51"/>
      <c r="KLB1929" s="51"/>
      <c r="KLC1929" s="13"/>
      <c r="KLD1929" s="13"/>
      <c r="KLE1929" s="14"/>
      <c r="KLF1929" s="14"/>
      <c r="KLG1929" s="41"/>
      <c r="KLH1929" s="44"/>
      <c r="KLI1929" s="51"/>
      <c r="KLJ1929" s="51"/>
      <c r="KLK1929" s="51"/>
      <c r="KLL1929" s="13"/>
      <c r="KLM1929" s="13"/>
      <c r="KLN1929" s="14"/>
      <c r="KLO1929" s="14"/>
      <c r="KLP1929" s="41"/>
      <c r="KLQ1929" s="44"/>
      <c r="KLR1929" s="51"/>
      <c r="KLS1929" s="51"/>
      <c r="KLT1929" s="51"/>
      <c r="KLU1929" s="13"/>
      <c r="KLV1929" s="13"/>
      <c r="KLW1929" s="14"/>
      <c r="KLX1929" s="14"/>
      <c r="KLY1929" s="41"/>
      <c r="KLZ1929" s="44"/>
      <c r="KMA1929" s="51"/>
      <c r="KMB1929" s="51"/>
      <c r="KMC1929" s="51"/>
      <c r="KMD1929" s="13"/>
      <c r="KME1929" s="13"/>
      <c r="KMF1929" s="14"/>
      <c r="KMG1929" s="14"/>
      <c r="KMH1929" s="41"/>
      <c r="KMI1929" s="44"/>
      <c r="KMJ1929" s="51"/>
      <c r="KMK1929" s="51"/>
      <c r="KML1929" s="51"/>
      <c r="KMM1929" s="13"/>
      <c r="KMN1929" s="13"/>
      <c r="KMO1929" s="14"/>
      <c r="KMP1929" s="14"/>
      <c r="KMQ1929" s="41"/>
      <c r="KMR1929" s="44"/>
      <c r="KMS1929" s="51"/>
      <c r="KMT1929" s="51"/>
      <c r="KMU1929" s="51"/>
      <c r="KMV1929" s="13"/>
      <c r="KMW1929" s="13"/>
      <c r="KMX1929" s="14"/>
      <c r="KMY1929" s="14"/>
      <c r="KMZ1929" s="41"/>
      <c r="KNA1929" s="44"/>
      <c r="KNB1929" s="51"/>
      <c r="KNC1929" s="51"/>
      <c r="KND1929" s="51"/>
      <c r="KNE1929" s="13"/>
      <c r="KNF1929" s="13"/>
      <c r="KNG1929" s="14"/>
      <c r="KNH1929" s="14"/>
      <c r="KNI1929" s="41"/>
      <c r="KNJ1929" s="44"/>
      <c r="KNK1929" s="51"/>
      <c r="KNL1929" s="51"/>
      <c r="KNM1929" s="51"/>
      <c r="KNN1929" s="13"/>
      <c r="KNO1929" s="13"/>
      <c r="KNP1929" s="14"/>
      <c r="KNQ1929" s="14"/>
      <c r="KNR1929" s="41"/>
      <c r="KNS1929" s="44"/>
      <c r="KNT1929" s="51"/>
      <c r="KNU1929" s="51"/>
      <c r="KNV1929" s="51"/>
      <c r="KNW1929" s="13"/>
      <c r="KNX1929" s="13"/>
      <c r="KNY1929" s="14"/>
      <c r="KNZ1929" s="14"/>
      <c r="KOA1929" s="41"/>
      <c r="KOB1929" s="44"/>
      <c r="KOC1929" s="51"/>
      <c r="KOD1929" s="51"/>
      <c r="KOE1929" s="51"/>
      <c r="KOF1929" s="13"/>
      <c r="KOG1929" s="13"/>
      <c r="KOH1929" s="14"/>
      <c r="KOI1929" s="14"/>
      <c r="KOJ1929" s="41"/>
      <c r="KOK1929" s="44"/>
      <c r="KOL1929" s="51"/>
      <c r="KOM1929" s="51"/>
      <c r="KON1929" s="51"/>
      <c r="KOO1929" s="13"/>
      <c r="KOP1929" s="13"/>
      <c r="KOQ1929" s="14"/>
      <c r="KOR1929" s="14"/>
      <c r="KOS1929" s="41"/>
      <c r="KOT1929" s="44"/>
      <c r="KOU1929" s="51"/>
      <c r="KOV1929" s="51"/>
      <c r="KOW1929" s="51"/>
      <c r="KOX1929" s="13"/>
      <c r="KOY1929" s="13"/>
      <c r="KOZ1929" s="14"/>
      <c r="KPA1929" s="14"/>
      <c r="KPB1929" s="41"/>
      <c r="KPC1929" s="44"/>
      <c r="KPD1929" s="51"/>
      <c r="KPE1929" s="51"/>
      <c r="KPF1929" s="51"/>
      <c r="KPG1929" s="13"/>
      <c r="KPH1929" s="13"/>
      <c r="KPI1929" s="14"/>
      <c r="KPJ1929" s="14"/>
      <c r="KPK1929" s="41"/>
      <c r="KPL1929" s="44"/>
      <c r="KPM1929" s="51"/>
      <c r="KPN1929" s="51"/>
      <c r="KPO1929" s="51"/>
      <c r="KPP1929" s="13"/>
      <c r="KPQ1929" s="13"/>
      <c r="KPR1929" s="14"/>
      <c r="KPS1929" s="14"/>
      <c r="KPT1929" s="41"/>
      <c r="KPU1929" s="44"/>
      <c r="KPV1929" s="51"/>
      <c r="KPW1929" s="51"/>
      <c r="KPX1929" s="51"/>
      <c r="KPY1929" s="13"/>
      <c r="KPZ1929" s="13"/>
      <c r="KQA1929" s="14"/>
      <c r="KQB1929" s="14"/>
      <c r="KQC1929" s="41"/>
      <c r="KQD1929" s="44"/>
      <c r="KQE1929" s="51"/>
      <c r="KQF1929" s="51"/>
      <c r="KQG1929" s="51"/>
      <c r="KQH1929" s="13"/>
      <c r="KQI1929" s="13"/>
      <c r="KQJ1929" s="14"/>
      <c r="KQK1929" s="14"/>
      <c r="KQL1929" s="41"/>
      <c r="KQM1929" s="44"/>
      <c r="KQN1929" s="51"/>
      <c r="KQO1929" s="51"/>
      <c r="KQP1929" s="51"/>
      <c r="KQQ1929" s="13"/>
      <c r="KQR1929" s="13"/>
      <c r="KQS1929" s="14"/>
      <c r="KQT1929" s="14"/>
      <c r="KQU1929" s="41"/>
      <c r="KQV1929" s="44"/>
      <c r="KQW1929" s="51"/>
      <c r="KQX1929" s="51"/>
      <c r="KQY1929" s="51"/>
      <c r="KQZ1929" s="13"/>
      <c r="KRA1929" s="13"/>
      <c r="KRB1929" s="14"/>
      <c r="KRC1929" s="14"/>
      <c r="KRD1929" s="41"/>
      <c r="KRE1929" s="44"/>
      <c r="KRF1929" s="51"/>
      <c r="KRG1929" s="51"/>
      <c r="KRH1929" s="51"/>
      <c r="KRI1929" s="13"/>
      <c r="KRJ1929" s="13"/>
      <c r="KRK1929" s="14"/>
      <c r="KRL1929" s="14"/>
      <c r="KRM1929" s="41"/>
      <c r="KRN1929" s="44"/>
      <c r="KRO1929" s="51"/>
      <c r="KRP1929" s="51"/>
      <c r="KRQ1929" s="51"/>
      <c r="KRR1929" s="13"/>
      <c r="KRS1929" s="13"/>
      <c r="KRT1929" s="14"/>
      <c r="KRU1929" s="14"/>
      <c r="KRV1929" s="41"/>
      <c r="KRW1929" s="44"/>
      <c r="KRX1929" s="51"/>
      <c r="KRY1929" s="51"/>
      <c r="KRZ1929" s="51"/>
      <c r="KSA1929" s="13"/>
      <c r="KSB1929" s="13"/>
      <c r="KSC1929" s="14"/>
      <c r="KSD1929" s="14"/>
      <c r="KSE1929" s="41"/>
      <c r="KSF1929" s="44"/>
      <c r="KSG1929" s="51"/>
      <c r="KSH1929" s="51"/>
      <c r="KSI1929" s="51"/>
      <c r="KSJ1929" s="13"/>
      <c r="KSK1929" s="13"/>
      <c r="KSL1929" s="14"/>
      <c r="KSM1929" s="14"/>
      <c r="KSN1929" s="41"/>
      <c r="KSO1929" s="44"/>
      <c r="KSP1929" s="51"/>
      <c r="KSQ1929" s="51"/>
      <c r="KSR1929" s="51"/>
      <c r="KSS1929" s="13"/>
      <c r="KST1929" s="13"/>
      <c r="KSU1929" s="14"/>
      <c r="KSV1929" s="14"/>
      <c r="KSW1929" s="41"/>
      <c r="KSX1929" s="44"/>
      <c r="KSY1929" s="51"/>
      <c r="KSZ1929" s="51"/>
      <c r="KTA1929" s="51"/>
      <c r="KTB1929" s="13"/>
      <c r="KTC1929" s="13"/>
      <c r="KTD1929" s="14"/>
      <c r="KTE1929" s="14"/>
      <c r="KTF1929" s="41"/>
      <c r="KTG1929" s="44"/>
      <c r="KTH1929" s="51"/>
      <c r="KTI1929" s="51"/>
      <c r="KTJ1929" s="51"/>
      <c r="KTK1929" s="13"/>
      <c r="KTL1929" s="13"/>
      <c r="KTM1929" s="14"/>
      <c r="KTN1929" s="14"/>
      <c r="KTO1929" s="41"/>
      <c r="KTP1929" s="44"/>
      <c r="KTQ1929" s="51"/>
      <c r="KTR1929" s="51"/>
      <c r="KTS1929" s="51"/>
      <c r="KTT1929" s="13"/>
      <c r="KTU1929" s="13"/>
      <c r="KTV1929" s="14"/>
      <c r="KTW1929" s="14"/>
      <c r="KTX1929" s="41"/>
      <c r="KTY1929" s="44"/>
      <c r="KTZ1929" s="51"/>
      <c r="KUA1929" s="51"/>
      <c r="KUB1929" s="51"/>
      <c r="KUC1929" s="13"/>
      <c r="KUD1929" s="13"/>
      <c r="KUE1929" s="14"/>
      <c r="KUF1929" s="14"/>
      <c r="KUG1929" s="41"/>
      <c r="KUH1929" s="44"/>
      <c r="KUI1929" s="51"/>
      <c r="KUJ1929" s="51"/>
      <c r="KUK1929" s="51"/>
      <c r="KUL1929" s="13"/>
      <c r="KUM1929" s="13"/>
      <c r="KUN1929" s="14"/>
      <c r="KUO1929" s="14"/>
      <c r="KUP1929" s="41"/>
      <c r="KUQ1929" s="44"/>
      <c r="KUR1929" s="51"/>
      <c r="KUS1929" s="51"/>
      <c r="KUT1929" s="51"/>
      <c r="KUU1929" s="13"/>
      <c r="KUV1929" s="13"/>
      <c r="KUW1929" s="14"/>
      <c r="KUX1929" s="14"/>
      <c r="KUY1929" s="41"/>
      <c r="KUZ1929" s="44"/>
      <c r="KVA1929" s="51"/>
      <c r="KVB1929" s="51"/>
      <c r="KVC1929" s="51"/>
      <c r="KVD1929" s="13"/>
      <c r="KVE1929" s="13"/>
      <c r="KVF1929" s="14"/>
      <c r="KVG1929" s="14"/>
      <c r="KVH1929" s="41"/>
      <c r="KVI1929" s="44"/>
      <c r="KVJ1929" s="51"/>
      <c r="KVK1929" s="51"/>
      <c r="KVL1929" s="51"/>
      <c r="KVM1929" s="13"/>
      <c r="KVN1929" s="13"/>
      <c r="KVO1929" s="14"/>
      <c r="KVP1929" s="14"/>
      <c r="KVQ1929" s="41"/>
      <c r="KVR1929" s="44"/>
      <c r="KVS1929" s="51"/>
      <c r="KVT1929" s="51"/>
      <c r="KVU1929" s="51"/>
      <c r="KVV1929" s="13"/>
      <c r="KVW1929" s="13"/>
      <c r="KVX1929" s="14"/>
      <c r="KVY1929" s="14"/>
      <c r="KVZ1929" s="41"/>
      <c r="KWA1929" s="44"/>
      <c r="KWB1929" s="51"/>
      <c r="KWC1929" s="51"/>
      <c r="KWD1929" s="51"/>
      <c r="KWE1929" s="13"/>
      <c r="KWF1929" s="13"/>
      <c r="KWG1929" s="14"/>
      <c r="KWH1929" s="14"/>
      <c r="KWI1929" s="41"/>
      <c r="KWJ1929" s="44"/>
      <c r="KWK1929" s="51"/>
      <c r="KWL1929" s="51"/>
      <c r="KWM1929" s="51"/>
      <c r="KWN1929" s="13"/>
      <c r="KWO1929" s="13"/>
      <c r="KWP1929" s="14"/>
      <c r="KWQ1929" s="14"/>
      <c r="KWR1929" s="41"/>
      <c r="KWS1929" s="44"/>
      <c r="KWT1929" s="51"/>
      <c r="KWU1929" s="51"/>
      <c r="KWV1929" s="51"/>
      <c r="KWW1929" s="13"/>
      <c r="KWX1929" s="13"/>
      <c r="KWY1929" s="14"/>
      <c r="KWZ1929" s="14"/>
      <c r="KXA1929" s="41"/>
      <c r="KXB1929" s="44"/>
      <c r="KXC1929" s="51"/>
      <c r="KXD1929" s="51"/>
      <c r="KXE1929" s="51"/>
      <c r="KXF1929" s="13"/>
      <c r="KXG1929" s="13"/>
      <c r="KXH1929" s="14"/>
      <c r="KXI1929" s="14"/>
      <c r="KXJ1929" s="41"/>
      <c r="KXK1929" s="44"/>
      <c r="KXL1929" s="51"/>
      <c r="KXM1929" s="51"/>
      <c r="KXN1929" s="51"/>
      <c r="KXO1929" s="13"/>
      <c r="KXP1929" s="13"/>
      <c r="KXQ1929" s="14"/>
      <c r="KXR1929" s="14"/>
      <c r="KXS1929" s="41"/>
      <c r="KXT1929" s="44"/>
      <c r="KXU1929" s="51"/>
      <c r="KXV1929" s="51"/>
      <c r="KXW1929" s="51"/>
      <c r="KXX1929" s="13"/>
      <c r="KXY1929" s="13"/>
      <c r="KXZ1929" s="14"/>
      <c r="KYA1929" s="14"/>
      <c r="KYB1929" s="41"/>
      <c r="KYC1929" s="44"/>
      <c r="KYD1929" s="51"/>
      <c r="KYE1929" s="51"/>
      <c r="KYF1929" s="51"/>
      <c r="KYG1929" s="13"/>
      <c r="KYH1929" s="13"/>
      <c r="KYI1929" s="14"/>
      <c r="KYJ1929" s="14"/>
      <c r="KYK1929" s="41"/>
      <c r="KYL1929" s="44"/>
      <c r="KYM1929" s="51"/>
      <c r="KYN1929" s="51"/>
      <c r="KYO1929" s="51"/>
      <c r="KYP1929" s="13"/>
      <c r="KYQ1929" s="13"/>
      <c r="KYR1929" s="14"/>
      <c r="KYS1929" s="14"/>
      <c r="KYT1929" s="41"/>
      <c r="KYU1929" s="44"/>
      <c r="KYV1929" s="51"/>
      <c r="KYW1929" s="51"/>
      <c r="KYX1929" s="51"/>
      <c r="KYY1929" s="13"/>
      <c r="KYZ1929" s="13"/>
      <c r="KZA1929" s="14"/>
      <c r="KZB1929" s="14"/>
      <c r="KZC1929" s="41"/>
      <c r="KZD1929" s="44"/>
      <c r="KZE1929" s="51"/>
      <c r="KZF1929" s="51"/>
      <c r="KZG1929" s="51"/>
      <c r="KZH1929" s="13"/>
      <c r="KZI1929" s="13"/>
      <c r="KZJ1929" s="14"/>
      <c r="KZK1929" s="14"/>
      <c r="KZL1929" s="41"/>
      <c r="KZM1929" s="44"/>
      <c r="KZN1929" s="51"/>
      <c r="KZO1929" s="51"/>
      <c r="KZP1929" s="51"/>
      <c r="KZQ1929" s="13"/>
      <c r="KZR1929" s="13"/>
      <c r="KZS1929" s="14"/>
      <c r="KZT1929" s="14"/>
      <c r="KZU1929" s="41"/>
      <c r="KZV1929" s="44"/>
      <c r="KZW1929" s="51"/>
      <c r="KZX1929" s="51"/>
      <c r="KZY1929" s="51"/>
      <c r="KZZ1929" s="13"/>
      <c r="LAA1929" s="13"/>
      <c r="LAB1929" s="14"/>
      <c r="LAC1929" s="14"/>
      <c r="LAD1929" s="41"/>
      <c r="LAE1929" s="44"/>
      <c r="LAF1929" s="51"/>
      <c r="LAG1929" s="51"/>
      <c r="LAH1929" s="51"/>
      <c r="LAI1929" s="13"/>
      <c r="LAJ1929" s="13"/>
      <c r="LAK1929" s="14"/>
      <c r="LAL1929" s="14"/>
      <c r="LAM1929" s="41"/>
      <c r="LAN1929" s="44"/>
      <c r="LAO1929" s="51"/>
      <c r="LAP1929" s="51"/>
      <c r="LAQ1929" s="51"/>
      <c r="LAR1929" s="13"/>
      <c r="LAS1929" s="13"/>
      <c r="LAT1929" s="14"/>
      <c r="LAU1929" s="14"/>
      <c r="LAV1929" s="41"/>
      <c r="LAW1929" s="44"/>
      <c r="LAX1929" s="51"/>
      <c r="LAY1929" s="51"/>
      <c r="LAZ1929" s="51"/>
      <c r="LBA1929" s="13"/>
      <c r="LBB1929" s="13"/>
      <c r="LBC1929" s="14"/>
      <c r="LBD1929" s="14"/>
      <c r="LBE1929" s="41"/>
      <c r="LBF1929" s="44"/>
      <c r="LBG1929" s="51"/>
      <c r="LBH1929" s="51"/>
      <c r="LBI1929" s="51"/>
      <c r="LBJ1929" s="13"/>
      <c r="LBK1929" s="13"/>
      <c r="LBL1929" s="14"/>
      <c r="LBM1929" s="14"/>
      <c r="LBN1929" s="41"/>
      <c r="LBO1929" s="44"/>
      <c r="LBP1929" s="51"/>
      <c r="LBQ1929" s="51"/>
      <c r="LBR1929" s="51"/>
      <c r="LBS1929" s="13"/>
      <c r="LBT1929" s="13"/>
      <c r="LBU1929" s="14"/>
      <c r="LBV1929" s="14"/>
      <c r="LBW1929" s="41"/>
      <c r="LBX1929" s="44"/>
      <c r="LBY1929" s="51"/>
      <c r="LBZ1929" s="51"/>
      <c r="LCA1929" s="51"/>
      <c r="LCB1929" s="13"/>
      <c r="LCC1929" s="13"/>
      <c r="LCD1929" s="14"/>
      <c r="LCE1929" s="14"/>
      <c r="LCF1929" s="41"/>
      <c r="LCG1929" s="44"/>
      <c r="LCH1929" s="51"/>
      <c r="LCI1929" s="51"/>
      <c r="LCJ1929" s="51"/>
      <c r="LCK1929" s="13"/>
      <c r="LCL1929" s="13"/>
      <c r="LCM1929" s="14"/>
      <c r="LCN1929" s="14"/>
      <c r="LCO1929" s="41"/>
      <c r="LCP1929" s="44"/>
      <c r="LCQ1929" s="51"/>
      <c r="LCR1929" s="51"/>
      <c r="LCS1929" s="51"/>
      <c r="LCT1929" s="13"/>
      <c r="LCU1929" s="13"/>
      <c r="LCV1929" s="14"/>
      <c r="LCW1929" s="14"/>
      <c r="LCX1929" s="41"/>
      <c r="LCY1929" s="44"/>
      <c r="LCZ1929" s="51"/>
      <c r="LDA1929" s="51"/>
      <c r="LDB1929" s="51"/>
      <c r="LDC1929" s="13"/>
      <c r="LDD1929" s="13"/>
      <c r="LDE1929" s="14"/>
      <c r="LDF1929" s="14"/>
      <c r="LDG1929" s="41"/>
      <c r="LDH1929" s="44"/>
      <c r="LDI1929" s="51"/>
      <c r="LDJ1929" s="51"/>
      <c r="LDK1929" s="51"/>
      <c r="LDL1929" s="13"/>
      <c r="LDM1929" s="13"/>
      <c r="LDN1929" s="14"/>
      <c r="LDO1929" s="14"/>
      <c r="LDP1929" s="41"/>
      <c r="LDQ1929" s="44"/>
      <c r="LDR1929" s="51"/>
      <c r="LDS1929" s="51"/>
      <c r="LDT1929" s="51"/>
      <c r="LDU1929" s="13"/>
      <c r="LDV1929" s="13"/>
      <c r="LDW1929" s="14"/>
      <c r="LDX1929" s="14"/>
      <c r="LDY1929" s="41"/>
      <c r="LDZ1929" s="44"/>
      <c r="LEA1929" s="51"/>
      <c r="LEB1929" s="51"/>
      <c r="LEC1929" s="51"/>
      <c r="LED1929" s="13"/>
      <c r="LEE1929" s="13"/>
      <c r="LEF1929" s="14"/>
      <c r="LEG1929" s="14"/>
      <c r="LEH1929" s="41"/>
      <c r="LEI1929" s="44"/>
      <c r="LEJ1929" s="51"/>
      <c r="LEK1929" s="51"/>
      <c r="LEL1929" s="51"/>
      <c r="LEM1929" s="13"/>
      <c r="LEN1929" s="13"/>
      <c r="LEO1929" s="14"/>
      <c r="LEP1929" s="14"/>
      <c r="LEQ1929" s="41"/>
      <c r="LER1929" s="44"/>
      <c r="LES1929" s="51"/>
      <c r="LET1929" s="51"/>
      <c r="LEU1929" s="51"/>
      <c r="LEV1929" s="13"/>
      <c r="LEW1929" s="13"/>
      <c r="LEX1929" s="14"/>
      <c r="LEY1929" s="14"/>
      <c r="LEZ1929" s="41"/>
      <c r="LFA1929" s="44"/>
      <c r="LFB1929" s="51"/>
      <c r="LFC1929" s="51"/>
      <c r="LFD1929" s="51"/>
      <c r="LFE1929" s="13"/>
      <c r="LFF1929" s="13"/>
      <c r="LFG1929" s="14"/>
      <c r="LFH1929" s="14"/>
      <c r="LFI1929" s="41"/>
      <c r="LFJ1929" s="44"/>
      <c r="LFK1929" s="51"/>
      <c r="LFL1929" s="51"/>
      <c r="LFM1929" s="51"/>
      <c r="LFN1929" s="13"/>
      <c r="LFO1929" s="13"/>
      <c r="LFP1929" s="14"/>
      <c r="LFQ1929" s="14"/>
      <c r="LFR1929" s="41"/>
      <c r="LFS1929" s="44"/>
      <c r="LFT1929" s="51"/>
      <c r="LFU1929" s="51"/>
      <c r="LFV1929" s="51"/>
      <c r="LFW1929" s="13"/>
      <c r="LFX1929" s="13"/>
      <c r="LFY1929" s="14"/>
      <c r="LFZ1929" s="14"/>
      <c r="LGA1929" s="41"/>
      <c r="LGB1929" s="44"/>
      <c r="LGC1929" s="51"/>
      <c r="LGD1929" s="51"/>
      <c r="LGE1929" s="51"/>
      <c r="LGF1929" s="13"/>
      <c r="LGG1929" s="13"/>
      <c r="LGH1929" s="14"/>
      <c r="LGI1929" s="14"/>
      <c r="LGJ1929" s="41"/>
      <c r="LGK1929" s="44"/>
      <c r="LGL1929" s="51"/>
      <c r="LGM1929" s="51"/>
      <c r="LGN1929" s="51"/>
      <c r="LGO1929" s="13"/>
      <c r="LGP1929" s="13"/>
      <c r="LGQ1929" s="14"/>
      <c r="LGR1929" s="14"/>
      <c r="LGS1929" s="41"/>
      <c r="LGT1929" s="44"/>
      <c r="LGU1929" s="51"/>
      <c r="LGV1929" s="51"/>
      <c r="LGW1929" s="51"/>
      <c r="LGX1929" s="13"/>
      <c r="LGY1929" s="13"/>
      <c r="LGZ1929" s="14"/>
      <c r="LHA1929" s="14"/>
      <c r="LHB1929" s="41"/>
      <c r="LHC1929" s="44"/>
      <c r="LHD1929" s="51"/>
      <c r="LHE1929" s="51"/>
      <c r="LHF1929" s="51"/>
      <c r="LHG1929" s="13"/>
      <c r="LHH1929" s="13"/>
      <c r="LHI1929" s="14"/>
      <c r="LHJ1929" s="14"/>
      <c r="LHK1929" s="41"/>
      <c r="LHL1929" s="44"/>
      <c r="LHM1929" s="51"/>
      <c r="LHN1929" s="51"/>
      <c r="LHO1929" s="51"/>
      <c r="LHP1929" s="13"/>
      <c r="LHQ1929" s="13"/>
      <c r="LHR1929" s="14"/>
      <c r="LHS1929" s="14"/>
      <c r="LHT1929" s="41"/>
      <c r="LHU1929" s="44"/>
      <c r="LHV1929" s="51"/>
      <c r="LHW1929" s="51"/>
      <c r="LHX1929" s="51"/>
      <c r="LHY1929" s="13"/>
      <c r="LHZ1929" s="13"/>
      <c r="LIA1929" s="14"/>
      <c r="LIB1929" s="14"/>
      <c r="LIC1929" s="41"/>
      <c r="LID1929" s="44"/>
      <c r="LIE1929" s="51"/>
      <c r="LIF1929" s="51"/>
      <c r="LIG1929" s="51"/>
      <c r="LIH1929" s="13"/>
      <c r="LII1929" s="13"/>
      <c r="LIJ1929" s="14"/>
      <c r="LIK1929" s="14"/>
      <c r="LIL1929" s="41"/>
      <c r="LIM1929" s="44"/>
      <c r="LIN1929" s="51"/>
      <c r="LIO1929" s="51"/>
      <c r="LIP1929" s="51"/>
      <c r="LIQ1929" s="13"/>
      <c r="LIR1929" s="13"/>
      <c r="LIS1929" s="14"/>
      <c r="LIT1929" s="14"/>
      <c r="LIU1929" s="41"/>
      <c r="LIV1929" s="44"/>
      <c r="LIW1929" s="51"/>
      <c r="LIX1929" s="51"/>
      <c r="LIY1929" s="51"/>
      <c r="LIZ1929" s="13"/>
      <c r="LJA1929" s="13"/>
      <c r="LJB1929" s="14"/>
      <c r="LJC1929" s="14"/>
      <c r="LJD1929" s="41"/>
      <c r="LJE1929" s="44"/>
      <c r="LJF1929" s="51"/>
      <c r="LJG1929" s="51"/>
      <c r="LJH1929" s="51"/>
      <c r="LJI1929" s="13"/>
      <c r="LJJ1929" s="13"/>
      <c r="LJK1929" s="14"/>
      <c r="LJL1929" s="14"/>
      <c r="LJM1929" s="41"/>
      <c r="LJN1929" s="44"/>
      <c r="LJO1929" s="51"/>
      <c r="LJP1929" s="51"/>
      <c r="LJQ1929" s="51"/>
      <c r="LJR1929" s="13"/>
      <c r="LJS1929" s="13"/>
      <c r="LJT1929" s="14"/>
      <c r="LJU1929" s="14"/>
      <c r="LJV1929" s="41"/>
      <c r="LJW1929" s="44"/>
      <c r="LJX1929" s="51"/>
      <c r="LJY1929" s="51"/>
      <c r="LJZ1929" s="51"/>
      <c r="LKA1929" s="13"/>
      <c r="LKB1929" s="13"/>
      <c r="LKC1929" s="14"/>
      <c r="LKD1929" s="14"/>
      <c r="LKE1929" s="41"/>
      <c r="LKF1929" s="44"/>
      <c r="LKG1929" s="51"/>
      <c r="LKH1929" s="51"/>
      <c r="LKI1929" s="51"/>
      <c r="LKJ1929" s="13"/>
      <c r="LKK1929" s="13"/>
      <c r="LKL1929" s="14"/>
      <c r="LKM1929" s="14"/>
      <c r="LKN1929" s="41"/>
      <c r="LKO1929" s="44"/>
      <c r="LKP1929" s="51"/>
      <c r="LKQ1929" s="51"/>
      <c r="LKR1929" s="51"/>
      <c r="LKS1929" s="13"/>
      <c r="LKT1929" s="13"/>
      <c r="LKU1929" s="14"/>
      <c r="LKV1929" s="14"/>
      <c r="LKW1929" s="41"/>
      <c r="LKX1929" s="44"/>
      <c r="LKY1929" s="51"/>
      <c r="LKZ1929" s="51"/>
      <c r="LLA1929" s="51"/>
      <c r="LLB1929" s="13"/>
      <c r="LLC1929" s="13"/>
      <c r="LLD1929" s="14"/>
      <c r="LLE1929" s="14"/>
      <c r="LLF1929" s="41"/>
      <c r="LLG1929" s="44"/>
      <c r="LLH1929" s="51"/>
      <c r="LLI1929" s="51"/>
      <c r="LLJ1929" s="51"/>
      <c r="LLK1929" s="13"/>
      <c r="LLL1929" s="13"/>
      <c r="LLM1929" s="14"/>
      <c r="LLN1929" s="14"/>
      <c r="LLO1929" s="41"/>
      <c r="LLP1929" s="44"/>
      <c r="LLQ1929" s="51"/>
      <c r="LLR1929" s="51"/>
      <c r="LLS1929" s="51"/>
      <c r="LLT1929" s="13"/>
      <c r="LLU1929" s="13"/>
      <c r="LLV1929" s="14"/>
      <c r="LLW1929" s="14"/>
      <c r="LLX1929" s="41"/>
      <c r="LLY1929" s="44"/>
      <c r="LLZ1929" s="51"/>
      <c r="LMA1929" s="51"/>
      <c r="LMB1929" s="51"/>
      <c r="LMC1929" s="13"/>
      <c r="LMD1929" s="13"/>
      <c r="LME1929" s="14"/>
      <c r="LMF1929" s="14"/>
      <c r="LMG1929" s="41"/>
      <c r="LMH1929" s="44"/>
      <c r="LMI1929" s="51"/>
      <c r="LMJ1929" s="51"/>
      <c r="LMK1929" s="51"/>
      <c r="LML1929" s="13"/>
      <c r="LMM1929" s="13"/>
      <c r="LMN1929" s="14"/>
      <c r="LMO1929" s="14"/>
      <c r="LMP1929" s="41"/>
      <c r="LMQ1929" s="44"/>
      <c r="LMR1929" s="51"/>
      <c r="LMS1929" s="51"/>
      <c r="LMT1929" s="51"/>
      <c r="LMU1929" s="13"/>
      <c r="LMV1929" s="13"/>
      <c r="LMW1929" s="14"/>
      <c r="LMX1929" s="14"/>
      <c r="LMY1929" s="41"/>
      <c r="LMZ1929" s="44"/>
      <c r="LNA1929" s="51"/>
      <c r="LNB1929" s="51"/>
      <c r="LNC1929" s="51"/>
      <c r="LND1929" s="13"/>
      <c r="LNE1929" s="13"/>
      <c r="LNF1929" s="14"/>
      <c r="LNG1929" s="14"/>
      <c r="LNH1929" s="41"/>
      <c r="LNI1929" s="44"/>
      <c r="LNJ1929" s="51"/>
      <c r="LNK1929" s="51"/>
      <c r="LNL1929" s="51"/>
      <c r="LNM1929" s="13"/>
      <c r="LNN1929" s="13"/>
      <c r="LNO1929" s="14"/>
      <c r="LNP1929" s="14"/>
      <c r="LNQ1929" s="41"/>
      <c r="LNR1929" s="44"/>
      <c r="LNS1929" s="51"/>
      <c r="LNT1929" s="51"/>
      <c r="LNU1929" s="51"/>
      <c r="LNV1929" s="13"/>
      <c r="LNW1929" s="13"/>
      <c r="LNX1929" s="14"/>
      <c r="LNY1929" s="14"/>
      <c r="LNZ1929" s="41"/>
      <c r="LOA1929" s="44"/>
      <c r="LOB1929" s="51"/>
      <c r="LOC1929" s="51"/>
      <c r="LOD1929" s="51"/>
      <c r="LOE1929" s="13"/>
      <c r="LOF1929" s="13"/>
      <c r="LOG1929" s="14"/>
      <c r="LOH1929" s="14"/>
      <c r="LOI1929" s="41"/>
      <c r="LOJ1929" s="44"/>
      <c r="LOK1929" s="51"/>
      <c r="LOL1929" s="51"/>
      <c r="LOM1929" s="51"/>
      <c r="LON1929" s="13"/>
      <c r="LOO1929" s="13"/>
      <c r="LOP1929" s="14"/>
      <c r="LOQ1929" s="14"/>
      <c r="LOR1929" s="41"/>
      <c r="LOS1929" s="44"/>
      <c r="LOT1929" s="51"/>
      <c r="LOU1929" s="51"/>
      <c r="LOV1929" s="51"/>
      <c r="LOW1929" s="13"/>
      <c r="LOX1929" s="13"/>
      <c r="LOY1929" s="14"/>
      <c r="LOZ1929" s="14"/>
      <c r="LPA1929" s="41"/>
      <c r="LPB1929" s="44"/>
      <c r="LPC1929" s="51"/>
      <c r="LPD1929" s="51"/>
      <c r="LPE1929" s="51"/>
      <c r="LPF1929" s="13"/>
      <c r="LPG1929" s="13"/>
      <c r="LPH1929" s="14"/>
      <c r="LPI1929" s="14"/>
      <c r="LPJ1929" s="41"/>
      <c r="LPK1929" s="44"/>
      <c r="LPL1929" s="51"/>
      <c r="LPM1929" s="51"/>
      <c r="LPN1929" s="51"/>
      <c r="LPO1929" s="13"/>
      <c r="LPP1929" s="13"/>
      <c r="LPQ1929" s="14"/>
      <c r="LPR1929" s="14"/>
      <c r="LPS1929" s="41"/>
      <c r="LPT1929" s="44"/>
      <c r="LPU1929" s="51"/>
      <c r="LPV1929" s="51"/>
      <c r="LPW1929" s="51"/>
      <c r="LPX1929" s="13"/>
      <c r="LPY1929" s="13"/>
      <c r="LPZ1929" s="14"/>
      <c r="LQA1929" s="14"/>
      <c r="LQB1929" s="41"/>
      <c r="LQC1929" s="44"/>
      <c r="LQD1929" s="51"/>
      <c r="LQE1929" s="51"/>
      <c r="LQF1929" s="51"/>
      <c r="LQG1929" s="13"/>
      <c r="LQH1929" s="13"/>
      <c r="LQI1929" s="14"/>
      <c r="LQJ1929" s="14"/>
      <c r="LQK1929" s="41"/>
      <c r="LQL1929" s="44"/>
      <c r="LQM1929" s="51"/>
      <c r="LQN1929" s="51"/>
      <c r="LQO1929" s="51"/>
      <c r="LQP1929" s="13"/>
      <c r="LQQ1929" s="13"/>
      <c r="LQR1929" s="14"/>
      <c r="LQS1929" s="14"/>
      <c r="LQT1929" s="41"/>
      <c r="LQU1929" s="44"/>
      <c r="LQV1929" s="51"/>
      <c r="LQW1929" s="51"/>
      <c r="LQX1929" s="51"/>
      <c r="LQY1929" s="13"/>
      <c r="LQZ1929" s="13"/>
      <c r="LRA1929" s="14"/>
      <c r="LRB1929" s="14"/>
      <c r="LRC1929" s="41"/>
      <c r="LRD1929" s="44"/>
      <c r="LRE1929" s="51"/>
      <c r="LRF1929" s="51"/>
      <c r="LRG1929" s="51"/>
      <c r="LRH1929" s="13"/>
      <c r="LRI1929" s="13"/>
      <c r="LRJ1929" s="14"/>
      <c r="LRK1929" s="14"/>
      <c r="LRL1929" s="41"/>
      <c r="LRM1929" s="44"/>
      <c r="LRN1929" s="51"/>
      <c r="LRO1929" s="51"/>
      <c r="LRP1929" s="51"/>
      <c r="LRQ1929" s="13"/>
      <c r="LRR1929" s="13"/>
      <c r="LRS1929" s="14"/>
      <c r="LRT1929" s="14"/>
      <c r="LRU1929" s="41"/>
      <c r="LRV1929" s="44"/>
      <c r="LRW1929" s="51"/>
      <c r="LRX1929" s="51"/>
      <c r="LRY1929" s="51"/>
      <c r="LRZ1929" s="13"/>
      <c r="LSA1929" s="13"/>
      <c r="LSB1929" s="14"/>
      <c r="LSC1929" s="14"/>
      <c r="LSD1929" s="41"/>
      <c r="LSE1929" s="44"/>
      <c r="LSF1929" s="51"/>
      <c r="LSG1929" s="51"/>
      <c r="LSH1929" s="51"/>
      <c r="LSI1929" s="13"/>
      <c r="LSJ1929" s="13"/>
      <c r="LSK1929" s="14"/>
      <c r="LSL1929" s="14"/>
      <c r="LSM1929" s="41"/>
      <c r="LSN1929" s="44"/>
      <c r="LSO1929" s="51"/>
      <c r="LSP1929" s="51"/>
      <c r="LSQ1929" s="51"/>
      <c r="LSR1929" s="13"/>
      <c r="LSS1929" s="13"/>
      <c r="LST1929" s="14"/>
      <c r="LSU1929" s="14"/>
      <c r="LSV1929" s="41"/>
      <c r="LSW1929" s="44"/>
      <c r="LSX1929" s="51"/>
      <c r="LSY1929" s="51"/>
      <c r="LSZ1929" s="51"/>
      <c r="LTA1929" s="13"/>
      <c r="LTB1929" s="13"/>
      <c r="LTC1929" s="14"/>
      <c r="LTD1929" s="14"/>
      <c r="LTE1929" s="41"/>
      <c r="LTF1929" s="44"/>
      <c r="LTG1929" s="51"/>
      <c r="LTH1929" s="51"/>
      <c r="LTI1929" s="51"/>
      <c r="LTJ1929" s="13"/>
      <c r="LTK1929" s="13"/>
      <c r="LTL1929" s="14"/>
      <c r="LTM1929" s="14"/>
      <c r="LTN1929" s="41"/>
      <c r="LTO1929" s="44"/>
      <c r="LTP1929" s="51"/>
      <c r="LTQ1929" s="51"/>
      <c r="LTR1929" s="51"/>
      <c r="LTS1929" s="13"/>
      <c r="LTT1929" s="13"/>
      <c r="LTU1929" s="14"/>
      <c r="LTV1929" s="14"/>
      <c r="LTW1929" s="41"/>
      <c r="LTX1929" s="44"/>
      <c r="LTY1929" s="51"/>
      <c r="LTZ1929" s="51"/>
      <c r="LUA1929" s="51"/>
      <c r="LUB1929" s="13"/>
      <c r="LUC1929" s="13"/>
      <c r="LUD1929" s="14"/>
      <c r="LUE1929" s="14"/>
      <c r="LUF1929" s="41"/>
      <c r="LUG1929" s="44"/>
      <c r="LUH1929" s="51"/>
      <c r="LUI1929" s="51"/>
      <c r="LUJ1929" s="51"/>
      <c r="LUK1929" s="13"/>
      <c r="LUL1929" s="13"/>
      <c r="LUM1929" s="14"/>
      <c r="LUN1929" s="14"/>
      <c r="LUO1929" s="41"/>
      <c r="LUP1929" s="44"/>
      <c r="LUQ1929" s="51"/>
      <c r="LUR1929" s="51"/>
      <c r="LUS1929" s="51"/>
      <c r="LUT1929" s="13"/>
      <c r="LUU1929" s="13"/>
      <c r="LUV1929" s="14"/>
      <c r="LUW1929" s="14"/>
      <c r="LUX1929" s="41"/>
      <c r="LUY1929" s="44"/>
      <c r="LUZ1929" s="51"/>
      <c r="LVA1929" s="51"/>
      <c r="LVB1929" s="51"/>
      <c r="LVC1929" s="13"/>
      <c r="LVD1929" s="13"/>
      <c r="LVE1929" s="14"/>
      <c r="LVF1929" s="14"/>
      <c r="LVG1929" s="41"/>
      <c r="LVH1929" s="44"/>
      <c r="LVI1929" s="51"/>
      <c r="LVJ1929" s="51"/>
      <c r="LVK1929" s="51"/>
      <c r="LVL1929" s="13"/>
      <c r="LVM1929" s="13"/>
      <c r="LVN1929" s="14"/>
      <c r="LVO1929" s="14"/>
      <c r="LVP1929" s="41"/>
      <c r="LVQ1929" s="44"/>
      <c r="LVR1929" s="51"/>
      <c r="LVS1929" s="51"/>
      <c r="LVT1929" s="51"/>
      <c r="LVU1929" s="13"/>
      <c r="LVV1929" s="13"/>
      <c r="LVW1929" s="14"/>
      <c r="LVX1929" s="14"/>
      <c r="LVY1929" s="41"/>
      <c r="LVZ1929" s="44"/>
      <c r="LWA1929" s="51"/>
      <c r="LWB1929" s="51"/>
      <c r="LWC1929" s="51"/>
      <c r="LWD1929" s="13"/>
      <c r="LWE1929" s="13"/>
      <c r="LWF1929" s="14"/>
      <c r="LWG1929" s="14"/>
      <c r="LWH1929" s="41"/>
      <c r="LWI1929" s="44"/>
      <c r="LWJ1929" s="51"/>
      <c r="LWK1929" s="51"/>
      <c r="LWL1929" s="51"/>
      <c r="LWM1929" s="13"/>
      <c r="LWN1929" s="13"/>
      <c r="LWO1929" s="14"/>
      <c r="LWP1929" s="14"/>
      <c r="LWQ1929" s="41"/>
      <c r="LWR1929" s="44"/>
      <c r="LWS1929" s="51"/>
      <c r="LWT1929" s="51"/>
      <c r="LWU1929" s="51"/>
      <c r="LWV1929" s="13"/>
      <c r="LWW1929" s="13"/>
      <c r="LWX1929" s="14"/>
      <c r="LWY1929" s="14"/>
      <c r="LWZ1929" s="41"/>
      <c r="LXA1929" s="44"/>
      <c r="LXB1929" s="51"/>
      <c r="LXC1929" s="51"/>
      <c r="LXD1929" s="51"/>
      <c r="LXE1929" s="13"/>
      <c r="LXF1929" s="13"/>
      <c r="LXG1929" s="14"/>
      <c r="LXH1929" s="14"/>
      <c r="LXI1929" s="41"/>
      <c r="LXJ1929" s="44"/>
      <c r="LXK1929" s="51"/>
      <c r="LXL1929" s="51"/>
      <c r="LXM1929" s="51"/>
      <c r="LXN1929" s="13"/>
      <c r="LXO1929" s="13"/>
      <c r="LXP1929" s="14"/>
      <c r="LXQ1929" s="14"/>
      <c r="LXR1929" s="41"/>
      <c r="LXS1929" s="44"/>
      <c r="LXT1929" s="51"/>
      <c r="LXU1929" s="51"/>
      <c r="LXV1929" s="51"/>
      <c r="LXW1929" s="13"/>
      <c r="LXX1929" s="13"/>
      <c r="LXY1929" s="14"/>
      <c r="LXZ1929" s="14"/>
      <c r="LYA1929" s="41"/>
      <c r="LYB1929" s="44"/>
      <c r="LYC1929" s="51"/>
      <c r="LYD1929" s="51"/>
      <c r="LYE1929" s="51"/>
      <c r="LYF1929" s="13"/>
      <c r="LYG1929" s="13"/>
      <c r="LYH1929" s="14"/>
      <c r="LYI1929" s="14"/>
      <c r="LYJ1929" s="41"/>
      <c r="LYK1929" s="44"/>
      <c r="LYL1929" s="51"/>
      <c r="LYM1929" s="51"/>
      <c r="LYN1929" s="51"/>
      <c r="LYO1929" s="13"/>
      <c r="LYP1929" s="13"/>
      <c r="LYQ1929" s="14"/>
      <c r="LYR1929" s="14"/>
      <c r="LYS1929" s="41"/>
      <c r="LYT1929" s="44"/>
      <c r="LYU1929" s="51"/>
      <c r="LYV1929" s="51"/>
      <c r="LYW1929" s="51"/>
      <c r="LYX1929" s="13"/>
      <c r="LYY1929" s="13"/>
      <c r="LYZ1929" s="14"/>
      <c r="LZA1929" s="14"/>
      <c r="LZB1929" s="41"/>
      <c r="LZC1929" s="44"/>
      <c r="LZD1929" s="51"/>
      <c r="LZE1929" s="51"/>
      <c r="LZF1929" s="51"/>
      <c r="LZG1929" s="13"/>
      <c r="LZH1929" s="13"/>
      <c r="LZI1929" s="14"/>
      <c r="LZJ1929" s="14"/>
      <c r="LZK1929" s="41"/>
      <c r="LZL1929" s="44"/>
      <c r="LZM1929" s="51"/>
      <c r="LZN1929" s="51"/>
      <c r="LZO1929" s="51"/>
      <c r="LZP1929" s="13"/>
      <c r="LZQ1929" s="13"/>
      <c r="LZR1929" s="14"/>
      <c r="LZS1929" s="14"/>
      <c r="LZT1929" s="41"/>
      <c r="LZU1929" s="44"/>
      <c r="LZV1929" s="51"/>
      <c r="LZW1929" s="51"/>
      <c r="LZX1929" s="51"/>
      <c r="LZY1929" s="13"/>
      <c r="LZZ1929" s="13"/>
      <c r="MAA1929" s="14"/>
      <c r="MAB1929" s="14"/>
      <c r="MAC1929" s="41"/>
      <c r="MAD1929" s="44"/>
      <c r="MAE1929" s="51"/>
      <c r="MAF1929" s="51"/>
      <c r="MAG1929" s="51"/>
      <c r="MAH1929" s="13"/>
      <c r="MAI1929" s="13"/>
      <c r="MAJ1929" s="14"/>
      <c r="MAK1929" s="14"/>
      <c r="MAL1929" s="41"/>
      <c r="MAM1929" s="44"/>
      <c r="MAN1929" s="51"/>
      <c r="MAO1929" s="51"/>
      <c r="MAP1929" s="51"/>
      <c r="MAQ1929" s="13"/>
      <c r="MAR1929" s="13"/>
      <c r="MAS1929" s="14"/>
      <c r="MAT1929" s="14"/>
      <c r="MAU1929" s="41"/>
      <c r="MAV1929" s="44"/>
      <c r="MAW1929" s="51"/>
      <c r="MAX1929" s="51"/>
      <c r="MAY1929" s="51"/>
      <c r="MAZ1929" s="13"/>
      <c r="MBA1929" s="13"/>
      <c r="MBB1929" s="14"/>
      <c r="MBC1929" s="14"/>
      <c r="MBD1929" s="41"/>
      <c r="MBE1929" s="44"/>
      <c r="MBF1929" s="51"/>
      <c r="MBG1929" s="51"/>
      <c r="MBH1929" s="51"/>
      <c r="MBI1929" s="13"/>
      <c r="MBJ1929" s="13"/>
      <c r="MBK1929" s="14"/>
      <c r="MBL1929" s="14"/>
      <c r="MBM1929" s="41"/>
      <c r="MBN1929" s="44"/>
      <c r="MBO1929" s="51"/>
      <c r="MBP1929" s="51"/>
      <c r="MBQ1929" s="51"/>
      <c r="MBR1929" s="13"/>
      <c r="MBS1929" s="13"/>
      <c r="MBT1929" s="14"/>
      <c r="MBU1929" s="14"/>
      <c r="MBV1929" s="41"/>
      <c r="MBW1929" s="44"/>
      <c r="MBX1929" s="51"/>
      <c r="MBY1929" s="51"/>
      <c r="MBZ1929" s="51"/>
      <c r="MCA1929" s="13"/>
      <c r="MCB1929" s="13"/>
      <c r="MCC1929" s="14"/>
      <c r="MCD1929" s="14"/>
      <c r="MCE1929" s="41"/>
      <c r="MCF1929" s="44"/>
      <c r="MCG1929" s="51"/>
      <c r="MCH1929" s="51"/>
      <c r="MCI1929" s="51"/>
      <c r="MCJ1929" s="13"/>
      <c r="MCK1929" s="13"/>
      <c r="MCL1929" s="14"/>
      <c r="MCM1929" s="14"/>
      <c r="MCN1929" s="41"/>
      <c r="MCO1929" s="44"/>
      <c r="MCP1929" s="51"/>
      <c r="MCQ1929" s="51"/>
      <c r="MCR1929" s="51"/>
      <c r="MCS1929" s="13"/>
      <c r="MCT1929" s="13"/>
      <c r="MCU1929" s="14"/>
      <c r="MCV1929" s="14"/>
      <c r="MCW1929" s="41"/>
      <c r="MCX1929" s="44"/>
      <c r="MCY1929" s="51"/>
      <c r="MCZ1929" s="51"/>
      <c r="MDA1929" s="51"/>
      <c r="MDB1929" s="13"/>
      <c r="MDC1929" s="13"/>
      <c r="MDD1929" s="14"/>
      <c r="MDE1929" s="14"/>
      <c r="MDF1929" s="41"/>
      <c r="MDG1929" s="44"/>
      <c r="MDH1929" s="51"/>
      <c r="MDI1929" s="51"/>
      <c r="MDJ1929" s="51"/>
      <c r="MDK1929" s="13"/>
      <c r="MDL1929" s="13"/>
      <c r="MDM1929" s="14"/>
      <c r="MDN1929" s="14"/>
      <c r="MDO1929" s="41"/>
      <c r="MDP1929" s="44"/>
      <c r="MDQ1929" s="51"/>
      <c r="MDR1929" s="51"/>
      <c r="MDS1929" s="51"/>
      <c r="MDT1929" s="13"/>
      <c r="MDU1929" s="13"/>
      <c r="MDV1929" s="14"/>
      <c r="MDW1929" s="14"/>
      <c r="MDX1929" s="41"/>
      <c r="MDY1929" s="44"/>
      <c r="MDZ1929" s="51"/>
      <c r="MEA1929" s="51"/>
      <c r="MEB1929" s="51"/>
      <c r="MEC1929" s="13"/>
      <c r="MED1929" s="13"/>
      <c r="MEE1929" s="14"/>
      <c r="MEF1929" s="14"/>
      <c r="MEG1929" s="41"/>
      <c r="MEH1929" s="44"/>
      <c r="MEI1929" s="51"/>
      <c r="MEJ1929" s="51"/>
      <c r="MEK1929" s="51"/>
      <c r="MEL1929" s="13"/>
      <c r="MEM1929" s="13"/>
      <c r="MEN1929" s="14"/>
      <c r="MEO1929" s="14"/>
      <c r="MEP1929" s="41"/>
      <c r="MEQ1929" s="44"/>
      <c r="MER1929" s="51"/>
      <c r="MES1929" s="51"/>
      <c r="MET1929" s="51"/>
      <c r="MEU1929" s="13"/>
      <c r="MEV1929" s="13"/>
      <c r="MEW1929" s="14"/>
      <c r="MEX1929" s="14"/>
      <c r="MEY1929" s="41"/>
      <c r="MEZ1929" s="44"/>
      <c r="MFA1929" s="51"/>
      <c r="MFB1929" s="51"/>
      <c r="MFC1929" s="51"/>
      <c r="MFD1929" s="13"/>
      <c r="MFE1929" s="13"/>
      <c r="MFF1929" s="14"/>
      <c r="MFG1929" s="14"/>
      <c r="MFH1929" s="41"/>
      <c r="MFI1929" s="44"/>
      <c r="MFJ1929" s="51"/>
      <c r="MFK1929" s="51"/>
      <c r="MFL1929" s="51"/>
      <c r="MFM1929" s="13"/>
      <c r="MFN1929" s="13"/>
      <c r="MFO1929" s="14"/>
      <c r="MFP1929" s="14"/>
      <c r="MFQ1929" s="41"/>
      <c r="MFR1929" s="44"/>
      <c r="MFS1929" s="51"/>
      <c r="MFT1929" s="51"/>
      <c r="MFU1929" s="51"/>
      <c r="MFV1929" s="13"/>
      <c r="MFW1929" s="13"/>
      <c r="MFX1929" s="14"/>
      <c r="MFY1929" s="14"/>
      <c r="MFZ1929" s="41"/>
      <c r="MGA1929" s="44"/>
      <c r="MGB1929" s="51"/>
      <c r="MGC1929" s="51"/>
      <c r="MGD1929" s="51"/>
      <c r="MGE1929" s="13"/>
      <c r="MGF1929" s="13"/>
      <c r="MGG1929" s="14"/>
      <c r="MGH1929" s="14"/>
      <c r="MGI1929" s="41"/>
      <c r="MGJ1929" s="44"/>
      <c r="MGK1929" s="51"/>
      <c r="MGL1929" s="51"/>
      <c r="MGM1929" s="51"/>
      <c r="MGN1929" s="13"/>
      <c r="MGO1929" s="13"/>
      <c r="MGP1929" s="14"/>
      <c r="MGQ1929" s="14"/>
      <c r="MGR1929" s="41"/>
      <c r="MGS1929" s="44"/>
      <c r="MGT1929" s="51"/>
      <c r="MGU1929" s="51"/>
      <c r="MGV1929" s="51"/>
      <c r="MGW1929" s="13"/>
      <c r="MGX1929" s="13"/>
      <c r="MGY1929" s="14"/>
      <c r="MGZ1929" s="14"/>
      <c r="MHA1929" s="41"/>
      <c r="MHB1929" s="44"/>
      <c r="MHC1929" s="51"/>
      <c r="MHD1929" s="51"/>
      <c r="MHE1929" s="51"/>
      <c r="MHF1929" s="13"/>
      <c r="MHG1929" s="13"/>
      <c r="MHH1929" s="14"/>
      <c r="MHI1929" s="14"/>
      <c r="MHJ1929" s="41"/>
      <c r="MHK1929" s="44"/>
      <c r="MHL1929" s="51"/>
      <c r="MHM1929" s="51"/>
      <c r="MHN1929" s="51"/>
      <c r="MHO1929" s="13"/>
      <c r="MHP1929" s="13"/>
      <c r="MHQ1929" s="14"/>
      <c r="MHR1929" s="14"/>
      <c r="MHS1929" s="41"/>
      <c r="MHT1929" s="44"/>
      <c r="MHU1929" s="51"/>
      <c r="MHV1929" s="51"/>
      <c r="MHW1929" s="51"/>
      <c r="MHX1929" s="13"/>
      <c r="MHY1929" s="13"/>
      <c r="MHZ1929" s="14"/>
      <c r="MIA1929" s="14"/>
      <c r="MIB1929" s="41"/>
      <c r="MIC1929" s="44"/>
      <c r="MID1929" s="51"/>
      <c r="MIE1929" s="51"/>
      <c r="MIF1929" s="51"/>
      <c r="MIG1929" s="13"/>
      <c r="MIH1929" s="13"/>
      <c r="MII1929" s="14"/>
      <c r="MIJ1929" s="14"/>
      <c r="MIK1929" s="41"/>
      <c r="MIL1929" s="44"/>
      <c r="MIM1929" s="51"/>
      <c r="MIN1929" s="51"/>
      <c r="MIO1929" s="51"/>
      <c r="MIP1929" s="13"/>
      <c r="MIQ1929" s="13"/>
      <c r="MIR1929" s="14"/>
      <c r="MIS1929" s="14"/>
      <c r="MIT1929" s="41"/>
      <c r="MIU1929" s="44"/>
      <c r="MIV1929" s="51"/>
      <c r="MIW1929" s="51"/>
      <c r="MIX1929" s="51"/>
      <c r="MIY1929" s="13"/>
      <c r="MIZ1929" s="13"/>
      <c r="MJA1929" s="14"/>
      <c r="MJB1929" s="14"/>
      <c r="MJC1929" s="41"/>
      <c r="MJD1929" s="44"/>
      <c r="MJE1929" s="51"/>
      <c r="MJF1929" s="51"/>
      <c r="MJG1929" s="51"/>
      <c r="MJH1929" s="13"/>
      <c r="MJI1929" s="13"/>
      <c r="MJJ1929" s="14"/>
      <c r="MJK1929" s="14"/>
      <c r="MJL1929" s="41"/>
      <c r="MJM1929" s="44"/>
      <c r="MJN1929" s="51"/>
      <c r="MJO1929" s="51"/>
      <c r="MJP1929" s="51"/>
      <c r="MJQ1929" s="13"/>
      <c r="MJR1929" s="13"/>
      <c r="MJS1929" s="14"/>
      <c r="MJT1929" s="14"/>
      <c r="MJU1929" s="41"/>
      <c r="MJV1929" s="44"/>
      <c r="MJW1929" s="51"/>
      <c r="MJX1929" s="51"/>
      <c r="MJY1929" s="51"/>
      <c r="MJZ1929" s="13"/>
      <c r="MKA1929" s="13"/>
      <c r="MKB1929" s="14"/>
      <c r="MKC1929" s="14"/>
      <c r="MKD1929" s="41"/>
      <c r="MKE1929" s="44"/>
      <c r="MKF1929" s="51"/>
      <c r="MKG1929" s="51"/>
      <c r="MKH1929" s="51"/>
      <c r="MKI1929" s="13"/>
      <c r="MKJ1929" s="13"/>
      <c r="MKK1929" s="14"/>
      <c r="MKL1929" s="14"/>
      <c r="MKM1929" s="41"/>
      <c r="MKN1929" s="44"/>
      <c r="MKO1929" s="51"/>
      <c r="MKP1929" s="51"/>
      <c r="MKQ1929" s="51"/>
      <c r="MKR1929" s="13"/>
      <c r="MKS1929" s="13"/>
      <c r="MKT1929" s="14"/>
      <c r="MKU1929" s="14"/>
      <c r="MKV1929" s="41"/>
      <c r="MKW1929" s="44"/>
      <c r="MKX1929" s="51"/>
      <c r="MKY1929" s="51"/>
      <c r="MKZ1929" s="51"/>
      <c r="MLA1929" s="13"/>
      <c r="MLB1929" s="13"/>
      <c r="MLC1929" s="14"/>
      <c r="MLD1929" s="14"/>
      <c r="MLE1929" s="41"/>
      <c r="MLF1929" s="44"/>
      <c r="MLG1929" s="51"/>
      <c r="MLH1929" s="51"/>
      <c r="MLI1929" s="51"/>
      <c r="MLJ1929" s="13"/>
      <c r="MLK1929" s="13"/>
      <c r="MLL1929" s="14"/>
      <c r="MLM1929" s="14"/>
      <c r="MLN1929" s="41"/>
      <c r="MLO1929" s="44"/>
      <c r="MLP1929" s="51"/>
      <c r="MLQ1929" s="51"/>
      <c r="MLR1929" s="51"/>
      <c r="MLS1929" s="13"/>
      <c r="MLT1929" s="13"/>
      <c r="MLU1929" s="14"/>
      <c r="MLV1929" s="14"/>
      <c r="MLW1929" s="41"/>
      <c r="MLX1929" s="44"/>
      <c r="MLY1929" s="51"/>
      <c r="MLZ1929" s="51"/>
      <c r="MMA1929" s="51"/>
      <c r="MMB1929" s="13"/>
      <c r="MMC1929" s="13"/>
      <c r="MMD1929" s="14"/>
      <c r="MME1929" s="14"/>
      <c r="MMF1929" s="41"/>
      <c r="MMG1929" s="44"/>
      <c r="MMH1929" s="51"/>
      <c r="MMI1929" s="51"/>
      <c r="MMJ1929" s="51"/>
      <c r="MMK1929" s="13"/>
      <c r="MML1929" s="13"/>
      <c r="MMM1929" s="14"/>
      <c r="MMN1929" s="14"/>
      <c r="MMO1929" s="41"/>
      <c r="MMP1929" s="44"/>
      <c r="MMQ1929" s="51"/>
      <c r="MMR1929" s="51"/>
      <c r="MMS1929" s="51"/>
      <c r="MMT1929" s="13"/>
      <c r="MMU1929" s="13"/>
      <c r="MMV1929" s="14"/>
      <c r="MMW1929" s="14"/>
      <c r="MMX1929" s="41"/>
      <c r="MMY1929" s="44"/>
      <c r="MMZ1929" s="51"/>
      <c r="MNA1929" s="51"/>
      <c r="MNB1929" s="51"/>
      <c r="MNC1929" s="13"/>
      <c r="MND1929" s="13"/>
      <c r="MNE1929" s="14"/>
      <c r="MNF1929" s="14"/>
      <c r="MNG1929" s="41"/>
      <c r="MNH1929" s="44"/>
      <c r="MNI1929" s="51"/>
      <c r="MNJ1929" s="51"/>
      <c r="MNK1929" s="51"/>
      <c r="MNL1929" s="13"/>
      <c r="MNM1929" s="13"/>
      <c r="MNN1929" s="14"/>
      <c r="MNO1929" s="14"/>
      <c r="MNP1929" s="41"/>
      <c r="MNQ1929" s="44"/>
      <c r="MNR1929" s="51"/>
      <c r="MNS1929" s="51"/>
      <c r="MNT1929" s="51"/>
      <c r="MNU1929" s="13"/>
      <c r="MNV1929" s="13"/>
      <c r="MNW1929" s="14"/>
      <c r="MNX1929" s="14"/>
      <c r="MNY1929" s="41"/>
      <c r="MNZ1929" s="44"/>
      <c r="MOA1929" s="51"/>
      <c r="MOB1929" s="51"/>
      <c r="MOC1929" s="51"/>
      <c r="MOD1929" s="13"/>
      <c r="MOE1929" s="13"/>
      <c r="MOF1929" s="14"/>
      <c r="MOG1929" s="14"/>
      <c r="MOH1929" s="41"/>
      <c r="MOI1929" s="44"/>
      <c r="MOJ1929" s="51"/>
      <c r="MOK1929" s="51"/>
      <c r="MOL1929" s="51"/>
      <c r="MOM1929" s="13"/>
      <c r="MON1929" s="13"/>
      <c r="MOO1929" s="14"/>
      <c r="MOP1929" s="14"/>
      <c r="MOQ1929" s="41"/>
      <c r="MOR1929" s="44"/>
      <c r="MOS1929" s="51"/>
      <c r="MOT1929" s="51"/>
      <c r="MOU1929" s="51"/>
      <c r="MOV1929" s="13"/>
      <c r="MOW1929" s="13"/>
      <c r="MOX1929" s="14"/>
      <c r="MOY1929" s="14"/>
      <c r="MOZ1929" s="41"/>
      <c r="MPA1929" s="44"/>
      <c r="MPB1929" s="51"/>
      <c r="MPC1929" s="51"/>
      <c r="MPD1929" s="51"/>
      <c r="MPE1929" s="13"/>
      <c r="MPF1929" s="13"/>
      <c r="MPG1929" s="14"/>
      <c r="MPH1929" s="14"/>
      <c r="MPI1929" s="41"/>
      <c r="MPJ1929" s="44"/>
      <c r="MPK1929" s="51"/>
      <c r="MPL1929" s="51"/>
      <c r="MPM1929" s="51"/>
      <c r="MPN1929" s="13"/>
      <c r="MPO1929" s="13"/>
      <c r="MPP1929" s="14"/>
      <c r="MPQ1929" s="14"/>
      <c r="MPR1929" s="41"/>
      <c r="MPS1929" s="44"/>
      <c r="MPT1929" s="51"/>
      <c r="MPU1929" s="51"/>
      <c r="MPV1929" s="51"/>
      <c r="MPW1929" s="13"/>
      <c r="MPX1929" s="13"/>
      <c r="MPY1929" s="14"/>
      <c r="MPZ1929" s="14"/>
      <c r="MQA1929" s="41"/>
      <c r="MQB1929" s="44"/>
      <c r="MQC1929" s="51"/>
      <c r="MQD1929" s="51"/>
      <c r="MQE1929" s="51"/>
      <c r="MQF1929" s="13"/>
      <c r="MQG1929" s="13"/>
      <c r="MQH1929" s="14"/>
      <c r="MQI1929" s="14"/>
      <c r="MQJ1929" s="41"/>
      <c r="MQK1929" s="44"/>
      <c r="MQL1929" s="51"/>
      <c r="MQM1929" s="51"/>
      <c r="MQN1929" s="51"/>
      <c r="MQO1929" s="13"/>
      <c r="MQP1929" s="13"/>
      <c r="MQQ1929" s="14"/>
      <c r="MQR1929" s="14"/>
      <c r="MQS1929" s="41"/>
      <c r="MQT1929" s="44"/>
      <c r="MQU1929" s="51"/>
      <c r="MQV1929" s="51"/>
      <c r="MQW1929" s="51"/>
      <c r="MQX1929" s="13"/>
      <c r="MQY1929" s="13"/>
      <c r="MQZ1929" s="14"/>
      <c r="MRA1929" s="14"/>
      <c r="MRB1929" s="41"/>
      <c r="MRC1929" s="44"/>
      <c r="MRD1929" s="51"/>
      <c r="MRE1929" s="51"/>
      <c r="MRF1929" s="51"/>
      <c r="MRG1929" s="13"/>
      <c r="MRH1929" s="13"/>
      <c r="MRI1929" s="14"/>
      <c r="MRJ1929" s="14"/>
      <c r="MRK1929" s="41"/>
      <c r="MRL1929" s="44"/>
      <c r="MRM1929" s="51"/>
      <c r="MRN1929" s="51"/>
      <c r="MRO1929" s="51"/>
      <c r="MRP1929" s="13"/>
      <c r="MRQ1929" s="13"/>
      <c r="MRR1929" s="14"/>
      <c r="MRS1929" s="14"/>
      <c r="MRT1929" s="41"/>
      <c r="MRU1929" s="44"/>
      <c r="MRV1929" s="51"/>
      <c r="MRW1929" s="51"/>
      <c r="MRX1929" s="51"/>
      <c r="MRY1929" s="13"/>
      <c r="MRZ1929" s="13"/>
      <c r="MSA1929" s="14"/>
      <c r="MSB1929" s="14"/>
      <c r="MSC1929" s="41"/>
      <c r="MSD1929" s="44"/>
      <c r="MSE1929" s="51"/>
      <c r="MSF1929" s="51"/>
      <c r="MSG1929" s="51"/>
      <c r="MSH1929" s="13"/>
      <c r="MSI1929" s="13"/>
      <c r="MSJ1929" s="14"/>
      <c r="MSK1929" s="14"/>
      <c r="MSL1929" s="41"/>
      <c r="MSM1929" s="44"/>
      <c r="MSN1929" s="51"/>
      <c r="MSO1929" s="51"/>
      <c r="MSP1929" s="51"/>
      <c r="MSQ1929" s="13"/>
      <c r="MSR1929" s="13"/>
      <c r="MSS1929" s="14"/>
      <c r="MST1929" s="14"/>
      <c r="MSU1929" s="41"/>
      <c r="MSV1929" s="44"/>
      <c r="MSW1929" s="51"/>
      <c r="MSX1929" s="51"/>
      <c r="MSY1929" s="51"/>
      <c r="MSZ1929" s="13"/>
      <c r="MTA1929" s="13"/>
      <c r="MTB1929" s="14"/>
      <c r="MTC1929" s="14"/>
      <c r="MTD1929" s="41"/>
      <c r="MTE1929" s="44"/>
      <c r="MTF1929" s="51"/>
      <c r="MTG1929" s="51"/>
      <c r="MTH1929" s="51"/>
      <c r="MTI1929" s="13"/>
      <c r="MTJ1929" s="13"/>
      <c r="MTK1929" s="14"/>
      <c r="MTL1929" s="14"/>
      <c r="MTM1929" s="41"/>
      <c r="MTN1929" s="44"/>
      <c r="MTO1929" s="51"/>
      <c r="MTP1929" s="51"/>
      <c r="MTQ1929" s="51"/>
      <c r="MTR1929" s="13"/>
      <c r="MTS1929" s="13"/>
      <c r="MTT1929" s="14"/>
      <c r="MTU1929" s="14"/>
      <c r="MTV1929" s="41"/>
      <c r="MTW1929" s="44"/>
      <c r="MTX1929" s="51"/>
      <c r="MTY1929" s="51"/>
      <c r="MTZ1929" s="51"/>
      <c r="MUA1929" s="13"/>
      <c r="MUB1929" s="13"/>
      <c r="MUC1929" s="14"/>
      <c r="MUD1929" s="14"/>
      <c r="MUE1929" s="41"/>
      <c r="MUF1929" s="44"/>
      <c r="MUG1929" s="51"/>
      <c r="MUH1929" s="51"/>
      <c r="MUI1929" s="51"/>
      <c r="MUJ1929" s="13"/>
      <c r="MUK1929" s="13"/>
      <c r="MUL1929" s="14"/>
      <c r="MUM1929" s="14"/>
      <c r="MUN1929" s="41"/>
      <c r="MUO1929" s="44"/>
      <c r="MUP1929" s="51"/>
      <c r="MUQ1929" s="51"/>
      <c r="MUR1929" s="51"/>
      <c r="MUS1929" s="13"/>
      <c r="MUT1929" s="13"/>
      <c r="MUU1929" s="14"/>
      <c r="MUV1929" s="14"/>
      <c r="MUW1929" s="41"/>
      <c r="MUX1929" s="44"/>
      <c r="MUY1929" s="51"/>
      <c r="MUZ1929" s="51"/>
      <c r="MVA1929" s="51"/>
      <c r="MVB1929" s="13"/>
      <c r="MVC1929" s="13"/>
      <c r="MVD1929" s="14"/>
      <c r="MVE1929" s="14"/>
      <c r="MVF1929" s="41"/>
      <c r="MVG1929" s="44"/>
      <c r="MVH1929" s="51"/>
      <c r="MVI1929" s="51"/>
      <c r="MVJ1929" s="51"/>
      <c r="MVK1929" s="13"/>
      <c r="MVL1929" s="13"/>
      <c r="MVM1929" s="14"/>
      <c r="MVN1929" s="14"/>
      <c r="MVO1929" s="41"/>
      <c r="MVP1929" s="44"/>
      <c r="MVQ1929" s="51"/>
      <c r="MVR1929" s="51"/>
      <c r="MVS1929" s="51"/>
      <c r="MVT1929" s="13"/>
      <c r="MVU1929" s="13"/>
      <c r="MVV1929" s="14"/>
      <c r="MVW1929" s="14"/>
      <c r="MVX1929" s="41"/>
      <c r="MVY1929" s="44"/>
      <c r="MVZ1929" s="51"/>
      <c r="MWA1929" s="51"/>
      <c r="MWB1929" s="51"/>
      <c r="MWC1929" s="13"/>
      <c r="MWD1929" s="13"/>
      <c r="MWE1929" s="14"/>
      <c r="MWF1929" s="14"/>
      <c r="MWG1929" s="41"/>
      <c r="MWH1929" s="44"/>
      <c r="MWI1929" s="51"/>
      <c r="MWJ1929" s="51"/>
      <c r="MWK1929" s="51"/>
      <c r="MWL1929" s="13"/>
      <c r="MWM1929" s="13"/>
      <c r="MWN1929" s="14"/>
      <c r="MWO1929" s="14"/>
      <c r="MWP1929" s="41"/>
      <c r="MWQ1929" s="44"/>
      <c r="MWR1929" s="51"/>
      <c r="MWS1929" s="51"/>
      <c r="MWT1929" s="51"/>
      <c r="MWU1929" s="13"/>
      <c r="MWV1929" s="13"/>
      <c r="MWW1929" s="14"/>
      <c r="MWX1929" s="14"/>
      <c r="MWY1929" s="41"/>
      <c r="MWZ1929" s="44"/>
      <c r="MXA1929" s="51"/>
      <c r="MXB1929" s="51"/>
      <c r="MXC1929" s="51"/>
      <c r="MXD1929" s="13"/>
      <c r="MXE1929" s="13"/>
      <c r="MXF1929" s="14"/>
      <c r="MXG1929" s="14"/>
      <c r="MXH1929" s="41"/>
      <c r="MXI1929" s="44"/>
      <c r="MXJ1929" s="51"/>
      <c r="MXK1929" s="51"/>
      <c r="MXL1929" s="51"/>
      <c r="MXM1929" s="13"/>
      <c r="MXN1929" s="13"/>
      <c r="MXO1929" s="14"/>
      <c r="MXP1929" s="14"/>
      <c r="MXQ1929" s="41"/>
      <c r="MXR1929" s="44"/>
      <c r="MXS1929" s="51"/>
      <c r="MXT1929" s="51"/>
      <c r="MXU1929" s="51"/>
      <c r="MXV1929" s="13"/>
      <c r="MXW1929" s="13"/>
      <c r="MXX1929" s="14"/>
      <c r="MXY1929" s="14"/>
      <c r="MXZ1929" s="41"/>
      <c r="MYA1929" s="44"/>
      <c r="MYB1929" s="51"/>
      <c r="MYC1929" s="51"/>
      <c r="MYD1929" s="51"/>
      <c r="MYE1929" s="13"/>
      <c r="MYF1929" s="13"/>
      <c r="MYG1929" s="14"/>
      <c r="MYH1929" s="14"/>
      <c r="MYI1929" s="41"/>
      <c r="MYJ1929" s="44"/>
      <c r="MYK1929" s="51"/>
      <c r="MYL1929" s="51"/>
      <c r="MYM1929" s="51"/>
      <c r="MYN1929" s="13"/>
      <c r="MYO1929" s="13"/>
      <c r="MYP1929" s="14"/>
      <c r="MYQ1929" s="14"/>
      <c r="MYR1929" s="41"/>
      <c r="MYS1929" s="44"/>
      <c r="MYT1929" s="51"/>
      <c r="MYU1929" s="51"/>
      <c r="MYV1929" s="51"/>
      <c r="MYW1929" s="13"/>
      <c r="MYX1929" s="13"/>
      <c r="MYY1929" s="14"/>
      <c r="MYZ1929" s="14"/>
      <c r="MZA1929" s="41"/>
      <c r="MZB1929" s="44"/>
      <c r="MZC1929" s="51"/>
      <c r="MZD1929" s="51"/>
      <c r="MZE1929" s="51"/>
      <c r="MZF1929" s="13"/>
      <c r="MZG1929" s="13"/>
      <c r="MZH1929" s="14"/>
      <c r="MZI1929" s="14"/>
      <c r="MZJ1929" s="41"/>
      <c r="MZK1929" s="44"/>
      <c r="MZL1929" s="51"/>
      <c r="MZM1929" s="51"/>
      <c r="MZN1929" s="51"/>
      <c r="MZO1929" s="13"/>
      <c r="MZP1929" s="13"/>
      <c r="MZQ1929" s="14"/>
      <c r="MZR1929" s="14"/>
      <c r="MZS1929" s="41"/>
      <c r="MZT1929" s="44"/>
      <c r="MZU1929" s="51"/>
      <c r="MZV1929" s="51"/>
      <c r="MZW1929" s="51"/>
      <c r="MZX1929" s="13"/>
      <c r="MZY1929" s="13"/>
      <c r="MZZ1929" s="14"/>
      <c r="NAA1929" s="14"/>
      <c r="NAB1929" s="41"/>
      <c r="NAC1929" s="44"/>
      <c r="NAD1929" s="51"/>
      <c r="NAE1929" s="51"/>
      <c r="NAF1929" s="51"/>
      <c r="NAG1929" s="13"/>
      <c r="NAH1929" s="13"/>
      <c r="NAI1929" s="14"/>
      <c r="NAJ1929" s="14"/>
      <c r="NAK1929" s="41"/>
      <c r="NAL1929" s="44"/>
      <c r="NAM1929" s="51"/>
      <c r="NAN1929" s="51"/>
      <c r="NAO1929" s="51"/>
      <c r="NAP1929" s="13"/>
      <c r="NAQ1929" s="13"/>
      <c r="NAR1929" s="14"/>
      <c r="NAS1929" s="14"/>
      <c r="NAT1929" s="41"/>
      <c r="NAU1929" s="44"/>
      <c r="NAV1929" s="51"/>
      <c r="NAW1929" s="51"/>
      <c r="NAX1929" s="51"/>
      <c r="NAY1929" s="13"/>
      <c r="NAZ1929" s="13"/>
      <c r="NBA1929" s="14"/>
      <c r="NBB1929" s="14"/>
      <c r="NBC1929" s="41"/>
      <c r="NBD1929" s="44"/>
      <c r="NBE1929" s="51"/>
      <c r="NBF1929" s="51"/>
      <c r="NBG1929" s="51"/>
      <c r="NBH1929" s="13"/>
      <c r="NBI1929" s="13"/>
      <c r="NBJ1929" s="14"/>
      <c r="NBK1929" s="14"/>
      <c r="NBL1929" s="41"/>
      <c r="NBM1929" s="44"/>
      <c r="NBN1929" s="51"/>
      <c r="NBO1929" s="51"/>
      <c r="NBP1929" s="51"/>
      <c r="NBQ1929" s="13"/>
      <c r="NBR1929" s="13"/>
      <c r="NBS1929" s="14"/>
      <c r="NBT1929" s="14"/>
      <c r="NBU1929" s="41"/>
      <c r="NBV1929" s="44"/>
      <c r="NBW1929" s="51"/>
      <c r="NBX1929" s="51"/>
      <c r="NBY1929" s="51"/>
      <c r="NBZ1929" s="13"/>
      <c r="NCA1929" s="13"/>
      <c r="NCB1929" s="14"/>
      <c r="NCC1929" s="14"/>
      <c r="NCD1929" s="41"/>
      <c r="NCE1929" s="44"/>
      <c r="NCF1929" s="51"/>
      <c r="NCG1929" s="51"/>
      <c r="NCH1929" s="51"/>
      <c r="NCI1929" s="13"/>
      <c r="NCJ1929" s="13"/>
      <c r="NCK1929" s="14"/>
      <c r="NCL1929" s="14"/>
      <c r="NCM1929" s="41"/>
      <c r="NCN1929" s="44"/>
      <c r="NCO1929" s="51"/>
      <c r="NCP1929" s="51"/>
      <c r="NCQ1929" s="51"/>
      <c r="NCR1929" s="13"/>
      <c r="NCS1929" s="13"/>
      <c r="NCT1929" s="14"/>
      <c r="NCU1929" s="14"/>
      <c r="NCV1929" s="41"/>
      <c r="NCW1929" s="44"/>
      <c r="NCX1929" s="51"/>
      <c r="NCY1929" s="51"/>
      <c r="NCZ1929" s="51"/>
      <c r="NDA1929" s="13"/>
      <c r="NDB1929" s="13"/>
      <c r="NDC1929" s="14"/>
      <c r="NDD1929" s="14"/>
      <c r="NDE1929" s="41"/>
      <c r="NDF1929" s="44"/>
      <c r="NDG1929" s="51"/>
      <c r="NDH1929" s="51"/>
      <c r="NDI1929" s="51"/>
      <c r="NDJ1929" s="13"/>
      <c r="NDK1929" s="13"/>
      <c r="NDL1929" s="14"/>
      <c r="NDM1929" s="14"/>
      <c r="NDN1929" s="41"/>
      <c r="NDO1929" s="44"/>
      <c r="NDP1929" s="51"/>
      <c r="NDQ1929" s="51"/>
      <c r="NDR1929" s="51"/>
      <c r="NDS1929" s="13"/>
      <c r="NDT1929" s="13"/>
      <c r="NDU1929" s="14"/>
      <c r="NDV1929" s="14"/>
      <c r="NDW1929" s="41"/>
      <c r="NDX1929" s="44"/>
      <c r="NDY1929" s="51"/>
      <c r="NDZ1929" s="51"/>
      <c r="NEA1929" s="51"/>
      <c r="NEB1929" s="13"/>
      <c r="NEC1929" s="13"/>
      <c r="NED1929" s="14"/>
      <c r="NEE1929" s="14"/>
      <c r="NEF1929" s="41"/>
      <c r="NEG1929" s="44"/>
      <c r="NEH1929" s="51"/>
      <c r="NEI1929" s="51"/>
      <c r="NEJ1929" s="51"/>
      <c r="NEK1929" s="13"/>
      <c r="NEL1929" s="13"/>
      <c r="NEM1929" s="14"/>
      <c r="NEN1929" s="14"/>
      <c r="NEO1929" s="41"/>
      <c r="NEP1929" s="44"/>
      <c r="NEQ1929" s="51"/>
      <c r="NER1929" s="51"/>
      <c r="NES1929" s="51"/>
      <c r="NET1929" s="13"/>
      <c r="NEU1929" s="13"/>
      <c r="NEV1929" s="14"/>
      <c r="NEW1929" s="14"/>
      <c r="NEX1929" s="41"/>
      <c r="NEY1929" s="44"/>
      <c r="NEZ1929" s="51"/>
      <c r="NFA1929" s="51"/>
      <c r="NFB1929" s="51"/>
      <c r="NFC1929" s="13"/>
      <c r="NFD1929" s="13"/>
      <c r="NFE1929" s="14"/>
      <c r="NFF1929" s="14"/>
      <c r="NFG1929" s="41"/>
      <c r="NFH1929" s="44"/>
      <c r="NFI1929" s="51"/>
      <c r="NFJ1929" s="51"/>
      <c r="NFK1929" s="51"/>
      <c r="NFL1929" s="13"/>
      <c r="NFM1929" s="13"/>
      <c r="NFN1929" s="14"/>
      <c r="NFO1929" s="14"/>
      <c r="NFP1929" s="41"/>
      <c r="NFQ1929" s="44"/>
      <c r="NFR1929" s="51"/>
      <c r="NFS1929" s="51"/>
      <c r="NFT1929" s="51"/>
      <c r="NFU1929" s="13"/>
      <c r="NFV1929" s="13"/>
      <c r="NFW1929" s="14"/>
      <c r="NFX1929" s="14"/>
      <c r="NFY1929" s="41"/>
      <c r="NFZ1929" s="44"/>
      <c r="NGA1929" s="51"/>
      <c r="NGB1929" s="51"/>
      <c r="NGC1929" s="51"/>
      <c r="NGD1929" s="13"/>
      <c r="NGE1929" s="13"/>
      <c r="NGF1929" s="14"/>
      <c r="NGG1929" s="14"/>
      <c r="NGH1929" s="41"/>
      <c r="NGI1929" s="44"/>
      <c r="NGJ1929" s="51"/>
      <c r="NGK1929" s="51"/>
      <c r="NGL1929" s="51"/>
      <c r="NGM1929" s="13"/>
      <c r="NGN1929" s="13"/>
      <c r="NGO1929" s="14"/>
      <c r="NGP1929" s="14"/>
      <c r="NGQ1929" s="41"/>
      <c r="NGR1929" s="44"/>
      <c r="NGS1929" s="51"/>
      <c r="NGT1929" s="51"/>
      <c r="NGU1929" s="51"/>
      <c r="NGV1929" s="13"/>
      <c r="NGW1929" s="13"/>
      <c r="NGX1929" s="14"/>
      <c r="NGY1929" s="14"/>
      <c r="NGZ1929" s="41"/>
      <c r="NHA1929" s="44"/>
      <c r="NHB1929" s="51"/>
      <c r="NHC1929" s="51"/>
      <c r="NHD1929" s="51"/>
      <c r="NHE1929" s="13"/>
      <c r="NHF1929" s="13"/>
      <c r="NHG1929" s="14"/>
      <c r="NHH1929" s="14"/>
      <c r="NHI1929" s="41"/>
      <c r="NHJ1929" s="44"/>
      <c r="NHK1929" s="51"/>
      <c r="NHL1929" s="51"/>
      <c r="NHM1929" s="51"/>
      <c r="NHN1929" s="13"/>
      <c r="NHO1929" s="13"/>
      <c r="NHP1929" s="14"/>
      <c r="NHQ1929" s="14"/>
      <c r="NHR1929" s="41"/>
      <c r="NHS1929" s="44"/>
      <c r="NHT1929" s="51"/>
      <c r="NHU1929" s="51"/>
      <c r="NHV1929" s="51"/>
      <c r="NHW1929" s="13"/>
      <c r="NHX1929" s="13"/>
      <c r="NHY1929" s="14"/>
      <c r="NHZ1929" s="14"/>
      <c r="NIA1929" s="41"/>
      <c r="NIB1929" s="44"/>
      <c r="NIC1929" s="51"/>
      <c r="NID1929" s="51"/>
      <c r="NIE1929" s="51"/>
      <c r="NIF1929" s="13"/>
      <c r="NIG1929" s="13"/>
      <c r="NIH1929" s="14"/>
      <c r="NII1929" s="14"/>
      <c r="NIJ1929" s="41"/>
      <c r="NIK1929" s="44"/>
      <c r="NIL1929" s="51"/>
      <c r="NIM1929" s="51"/>
      <c r="NIN1929" s="51"/>
      <c r="NIO1929" s="13"/>
      <c r="NIP1929" s="13"/>
      <c r="NIQ1929" s="14"/>
      <c r="NIR1929" s="14"/>
      <c r="NIS1929" s="41"/>
      <c r="NIT1929" s="44"/>
      <c r="NIU1929" s="51"/>
      <c r="NIV1929" s="51"/>
      <c r="NIW1929" s="51"/>
      <c r="NIX1929" s="13"/>
      <c r="NIY1929" s="13"/>
      <c r="NIZ1929" s="14"/>
      <c r="NJA1929" s="14"/>
      <c r="NJB1929" s="41"/>
      <c r="NJC1929" s="44"/>
      <c r="NJD1929" s="51"/>
      <c r="NJE1929" s="51"/>
      <c r="NJF1929" s="51"/>
      <c r="NJG1929" s="13"/>
      <c r="NJH1929" s="13"/>
      <c r="NJI1929" s="14"/>
      <c r="NJJ1929" s="14"/>
      <c r="NJK1929" s="41"/>
      <c r="NJL1929" s="44"/>
      <c r="NJM1929" s="51"/>
      <c r="NJN1929" s="51"/>
      <c r="NJO1929" s="51"/>
      <c r="NJP1929" s="13"/>
      <c r="NJQ1929" s="13"/>
      <c r="NJR1929" s="14"/>
      <c r="NJS1929" s="14"/>
      <c r="NJT1929" s="41"/>
      <c r="NJU1929" s="44"/>
      <c r="NJV1929" s="51"/>
      <c r="NJW1929" s="51"/>
      <c r="NJX1929" s="51"/>
      <c r="NJY1929" s="13"/>
      <c r="NJZ1929" s="13"/>
      <c r="NKA1929" s="14"/>
      <c r="NKB1929" s="14"/>
      <c r="NKC1929" s="41"/>
      <c r="NKD1929" s="44"/>
      <c r="NKE1929" s="51"/>
      <c r="NKF1929" s="51"/>
      <c r="NKG1929" s="51"/>
      <c r="NKH1929" s="13"/>
      <c r="NKI1929" s="13"/>
      <c r="NKJ1929" s="14"/>
      <c r="NKK1929" s="14"/>
      <c r="NKL1929" s="41"/>
      <c r="NKM1929" s="44"/>
      <c r="NKN1929" s="51"/>
      <c r="NKO1929" s="51"/>
      <c r="NKP1929" s="51"/>
      <c r="NKQ1929" s="13"/>
      <c r="NKR1929" s="13"/>
      <c r="NKS1929" s="14"/>
      <c r="NKT1929" s="14"/>
      <c r="NKU1929" s="41"/>
      <c r="NKV1929" s="44"/>
      <c r="NKW1929" s="51"/>
      <c r="NKX1929" s="51"/>
      <c r="NKY1929" s="51"/>
      <c r="NKZ1929" s="13"/>
      <c r="NLA1929" s="13"/>
      <c r="NLB1929" s="14"/>
      <c r="NLC1929" s="14"/>
      <c r="NLD1929" s="41"/>
      <c r="NLE1929" s="44"/>
      <c r="NLF1929" s="51"/>
      <c r="NLG1929" s="51"/>
      <c r="NLH1929" s="51"/>
      <c r="NLI1929" s="13"/>
      <c r="NLJ1929" s="13"/>
      <c r="NLK1929" s="14"/>
      <c r="NLL1929" s="14"/>
      <c r="NLM1929" s="41"/>
      <c r="NLN1929" s="44"/>
      <c r="NLO1929" s="51"/>
      <c r="NLP1929" s="51"/>
      <c r="NLQ1929" s="51"/>
      <c r="NLR1929" s="13"/>
      <c r="NLS1929" s="13"/>
      <c r="NLT1929" s="14"/>
      <c r="NLU1929" s="14"/>
      <c r="NLV1929" s="41"/>
      <c r="NLW1929" s="44"/>
      <c r="NLX1929" s="51"/>
      <c r="NLY1929" s="51"/>
      <c r="NLZ1929" s="51"/>
      <c r="NMA1929" s="13"/>
      <c r="NMB1929" s="13"/>
      <c r="NMC1929" s="14"/>
      <c r="NMD1929" s="14"/>
      <c r="NME1929" s="41"/>
      <c r="NMF1929" s="44"/>
      <c r="NMG1929" s="51"/>
      <c r="NMH1929" s="51"/>
      <c r="NMI1929" s="51"/>
      <c r="NMJ1929" s="13"/>
      <c r="NMK1929" s="13"/>
      <c r="NML1929" s="14"/>
      <c r="NMM1929" s="14"/>
      <c r="NMN1929" s="41"/>
      <c r="NMO1929" s="44"/>
      <c r="NMP1929" s="51"/>
      <c r="NMQ1929" s="51"/>
      <c r="NMR1929" s="51"/>
      <c r="NMS1929" s="13"/>
      <c r="NMT1929" s="13"/>
      <c r="NMU1929" s="14"/>
      <c r="NMV1929" s="14"/>
      <c r="NMW1929" s="41"/>
      <c r="NMX1929" s="44"/>
      <c r="NMY1929" s="51"/>
      <c r="NMZ1929" s="51"/>
      <c r="NNA1929" s="51"/>
      <c r="NNB1929" s="13"/>
      <c r="NNC1929" s="13"/>
      <c r="NND1929" s="14"/>
      <c r="NNE1929" s="14"/>
      <c r="NNF1929" s="41"/>
      <c r="NNG1929" s="44"/>
      <c r="NNH1929" s="51"/>
      <c r="NNI1929" s="51"/>
      <c r="NNJ1929" s="51"/>
      <c r="NNK1929" s="13"/>
      <c r="NNL1929" s="13"/>
      <c r="NNM1929" s="14"/>
      <c r="NNN1929" s="14"/>
      <c r="NNO1929" s="41"/>
      <c r="NNP1929" s="44"/>
      <c r="NNQ1929" s="51"/>
      <c r="NNR1929" s="51"/>
      <c r="NNS1929" s="51"/>
      <c r="NNT1929" s="13"/>
      <c r="NNU1929" s="13"/>
      <c r="NNV1929" s="14"/>
      <c r="NNW1929" s="14"/>
      <c r="NNX1929" s="41"/>
      <c r="NNY1929" s="44"/>
      <c r="NNZ1929" s="51"/>
      <c r="NOA1929" s="51"/>
      <c r="NOB1929" s="51"/>
      <c r="NOC1929" s="13"/>
      <c r="NOD1929" s="13"/>
      <c r="NOE1929" s="14"/>
      <c r="NOF1929" s="14"/>
      <c r="NOG1929" s="41"/>
      <c r="NOH1929" s="44"/>
      <c r="NOI1929" s="51"/>
      <c r="NOJ1929" s="51"/>
      <c r="NOK1929" s="51"/>
      <c r="NOL1929" s="13"/>
      <c r="NOM1929" s="13"/>
      <c r="NON1929" s="14"/>
      <c r="NOO1929" s="14"/>
      <c r="NOP1929" s="41"/>
      <c r="NOQ1929" s="44"/>
      <c r="NOR1929" s="51"/>
      <c r="NOS1929" s="51"/>
      <c r="NOT1929" s="51"/>
      <c r="NOU1929" s="13"/>
      <c r="NOV1929" s="13"/>
      <c r="NOW1929" s="14"/>
      <c r="NOX1929" s="14"/>
      <c r="NOY1929" s="41"/>
      <c r="NOZ1929" s="44"/>
      <c r="NPA1929" s="51"/>
      <c r="NPB1929" s="51"/>
      <c r="NPC1929" s="51"/>
      <c r="NPD1929" s="13"/>
      <c r="NPE1929" s="13"/>
      <c r="NPF1929" s="14"/>
      <c r="NPG1929" s="14"/>
      <c r="NPH1929" s="41"/>
      <c r="NPI1929" s="44"/>
      <c r="NPJ1929" s="51"/>
      <c r="NPK1929" s="51"/>
      <c r="NPL1929" s="51"/>
      <c r="NPM1929" s="13"/>
      <c r="NPN1929" s="13"/>
      <c r="NPO1929" s="14"/>
      <c r="NPP1929" s="14"/>
      <c r="NPQ1929" s="41"/>
      <c r="NPR1929" s="44"/>
      <c r="NPS1929" s="51"/>
      <c r="NPT1929" s="51"/>
      <c r="NPU1929" s="51"/>
      <c r="NPV1929" s="13"/>
      <c r="NPW1929" s="13"/>
      <c r="NPX1929" s="14"/>
      <c r="NPY1929" s="14"/>
      <c r="NPZ1929" s="41"/>
      <c r="NQA1929" s="44"/>
      <c r="NQB1929" s="51"/>
      <c r="NQC1929" s="51"/>
      <c r="NQD1929" s="51"/>
      <c r="NQE1929" s="13"/>
      <c r="NQF1929" s="13"/>
      <c r="NQG1929" s="14"/>
      <c r="NQH1929" s="14"/>
      <c r="NQI1929" s="41"/>
      <c r="NQJ1929" s="44"/>
      <c r="NQK1929" s="51"/>
      <c r="NQL1929" s="51"/>
      <c r="NQM1929" s="51"/>
      <c r="NQN1929" s="13"/>
      <c r="NQO1929" s="13"/>
      <c r="NQP1929" s="14"/>
      <c r="NQQ1929" s="14"/>
      <c r="NQR1929" s="41"/>
      <c r="NQS1929" s="44"/>
      <c r="NQT1929" s="51"/>
      <c r="NQU1929" s="51"/>
      <c r="NQV1929" s="51"/>
      <c r="NQW1929" s="13"/>
      <c r="NQX1929" s="13"/>
      <c r="NQY1929" s="14"/>
      <c r="NQZ1929" s="14"/>
      <c r="NRA1929" s="41"/>
      <c r="NRB1929" s="44"/>
      <c r="NRC1929" s="51"/>
      <c r="NRD1929" s="51"/>
      <c r="NRE1929" s="51"/>
      <c r="NRF1929" s="13"/>
      <c r="NRG1929" s="13"/>
      <c r="NRH1929" s="14"/>
      <c r="NRI1929" s="14"/>
      <c r="NRJ1929" s="41"/>
      <c r="NRK1929" s="44"/>
      <c r="NRL1929" s="51"/>
      <c r="NRM1929" s="51"/>
      <c r="NRN1929" s="51"/>
      <c r="NRO1929" s="13"/>
      <c r="NRP1929" s="13"/>
      <c r="NRQ1929" s="14"/>
      <c r="NRR1929" s="14"/>
      <c r="NRS1929" s="41"/>
      <c r="NRT1929" s="44"/>
      <c r="NRU1929" s="51"/>
      <c r="NRV1929" s="51"/>
      <c r="NRW1929" s="51"/>
      <c r="NRX1929" s="13"/>
      <c r="NRY1929" s="13"/>
      <c r="NRZ1929" s="14"/>
      <c r="NSA1929" s="14"/>
      <c r="NSB1929" s="41"/>
      <c r="NSC1929" s="44"/>
      <c r="NSD1929" s="51"/>
      <c r="NSE1929" s="51"/>
      <c r="NSF1929" s="51"/>
      <c r="NSG1929" s="13"/>
      <c r="NSH1929" s="13"/>
      <c r="NSI1929" s="14"/>
      <c r="NSJ1929" s="14"/>
      <c r="NSK1929" s="41"/>
      <c r="NSL1929" s="44"/>
      <c r="NSM1929" s="51"/>
      <c r="NSN1929" s="51"/>
      <c r="NSO1929" s="51"/>
      <c r="NSP1929" s="13"/>
      <c r="NSQ1929" s="13"/>
      <c r="NSR1929" s="14"/>
      <c r="NSS1929" s="14"/>
      <c r="NST1929" s="41"/>
      <c r="NSU1929" s="44"/>
      <c r="NSV1929" s="51"/>
      <c r="NSW1929" s="51"/>
      <c r="NSX1929" s="51"/>
      <c r="NSY1929" s="13"/>
      <c r="NSZ1929" s="13"/>
      <c r="NTA1929" s="14"/>
      <c r="NTB1929" s="14"/>
      <c r="NTC1929" s="41"/>
      <c r="NTD1929" s="44"/>
      <c r="NTE1929" s="51"/>
      <c r="NTF1929" s="51"/>
      <c r="NTG1929" s="51"/>
      <c r="NTH1929" s="13"/>
      <c r="NTI1929" s="13"/>
      <c r="NTJ1929" s="14"/>
      <c r="NTK1929" s="14"/>
      <c r="NTL1929" s="41"/>
      <c r="NTM1929" s="44"/>
      <c r="NTN1929" s="51"/>
      <c r="NTO1929" s="51"/>
      <c r="NTP1929" s="51"/>
      <c r="NTQ1929" s="13"/>
      <c r="NTR1929" s="13"/>
      <c r="NTS1929" s="14"/>
      <c r="NTT1929" s="14"/>
      <c r="NTU1929" s="41"/>
      <c r="NTV1929" s="44"/>
      <c r="NTW1929" s="51"/>
      <c r="NTX1929" s="51"/>
      <c r="NTY1929" s="51"/>
      <c r="NTZ1929" s="13"/>
      <c r="NUA1929" s="13"/>
      <c r="NUB1929" s="14"/>
      <c r="NUC1929" s="14"/>
      <c r="NUD1929" s="41"/>
      <c r="NUE1929" s="44"/>
      <c r="NUF1929" s="51"/>
      <c r="NUG1929" s="51"/>
      <c r="NUH1929" s="51"/>
      <c r="NUI1929" s="13"/>
      <c r="NUJ1929" s="13"/>
      <c r="NUK1929" s="14"/>
      <c r="NUL1929" s="14"/>
      <c r="NUM1929" s="41"/>
      <c r="NUN1929" s="44"/>
      <c r="NUO1929" s="51"/>
      <c r="NUP1929" s="51"/>
      <c r="NUQ1929" s="51"/>
      <c r="NUR1929" s="13"/>
      <c r="NUS1929" s="13"/>
      <c r="NUT1929" s="14"/>
      <c r="NUU1929" s="14"/>
      <c r="NUV1929" s="41"/>
      <c r="NUW1929" s="44"/>
      <c r="NUX1929" s="51"/>
      <c r="NUY1929" s="51"/>
      <c r="NUZ1929" s="51"/>
      <c r="NVA1929" s="13"/>
      <c r="NVB1929" s="13"/>
      <c r="NVC1929" s="14"/>
      <c r="NVD1929" s="14"/>
      <c r="NVE1929" s="41"/>
      <c r="NVF1929" s="44"/>
      <c r="NVG1929" s="51"/>
      <c r="NVH1929" s="51"/>
      <c r="NVI1929" s="51"/>
      <c r="NVJ1929" s="13"/>
      <c r="NVK1929" s="13"/>
      <c r="NVL1929" s="14"/>
      <c r="NVM1929" s="14"/>
      <c r="NVN1929" s="41"/>
      <c r="NVO1929" s="44"/>
      <c r="NVP1929" s="51"/>
      <c r="NVQ1929" s="51"/>
      <c r="NVR1929" s="51"/>
      <c r="NVS1929" s="13"/>
      <c r="NVT1929" s="13"/>
      <c r="NVU1929" s="14"/>
      <c r="NVV1929" s="14"/>
      <c r="NVW1929" s="41"/>
      <c r="NVX1929" s="44"/>
      <c r="NVY1929" s="51"/>
      <c r="NVZ1929" s="51"/>
      <c r="NWA1929" s="51"/>
      <c r="NWB1929" s="13"/>
      <c r="NWC1929" s="13"/>
      <c r="NWD1929" s="14"/>
      <c r="NWE1929" s="14"/>
      <c r="NWF1929" s="41"/>
      <c r="NWG1929" s="44"/>
      <c r="NWH1929" s="51"/>
      <c r="NWI1929" s="51"/>
      <c r="NWJ1929" s="51"/>
      <c r="NWK1929" s="13"/>
      <c r="NWL1929" s="13"/>
      <c r="NWM1929" s="14"/>
      <c r="NWN1929" s="14"/>
      <c r="NWO1929" s="41"/>
      <c r="NWP1929" s="44"/>
      <c r="NWQ1929" s="51"/>
      <c r="NWR1929" s="51"/>
      <c r="NWS1929" s="51"/>
      <c r="NWT1929" s="13"/>
      <c r="NWU1929" s="13"/>
      <c r="NWV1929" s="14"/>
      <c r="NWW1929" s="14"/>
      <c r="NWX1929" s="41"/>
      <c r="NWY1929" s="44"/>
      <c r="NWZ1929" s="51"/>
      <c r="NXA1929" s="51"/>
      <c r="NXB1929" s="51"/>
      <c r="NXC1929" s="13"/>
      <c r="NXD1929" s="13"/>
      <c r="NXE1929" s="14"/>
      <c r="NXF1929" s="14"/>
      <c r="NXG1929" s="41"/>
      <c r="NXH1929" s="44"/>
      <c r="NXI1929" s="51"/>
      <c r="NXJ1929" s="51"/>
      <c r="NXK1929" s="51"/>
      <c r="NXL1929" s="13"/>
      <c r="NXM1929" s="13"/>
      <c r="NXN1929" s="14"/>
      <c r="NXO1929" s="14"/>
      <c r="NXP1929" s="41"/>
      <c r="NXQ1929" s="44"/>
      <c r="NXR1929" s="51"/>
      <c r="NXS1929" s="51"/>
      <c r="NXT1929" s="51"/>
      <c r="NXU1929" s="13"/>
      <c r="NXV1929" s="13"/>
      <c r="NXW1929" s="14"/>
      <c r="NXX1929" s="14"/>
      <c r="NXY1929" s="41"/>
      <c r="NXZ1929" s="44"/>
      <c r="NYA1929" s="51"/>
      <c r="NYB1929" s="51"/>
      <c r="NYC1929" s="51"/>
      <c r="NYD1929" s="13"/>
      <c r="NYE1929" s="13"/>
      <c r="NYF1929" s="14"/>
      <c r="NYG1929" s="14"/>
      <c r="NYH1929" s="41"/>
      <c r="NYI1929" s="44"/>
      <c r="NYJ1929" s="51"/>
      <c r="NYK1929" s="51"/>
      <c r="NYL1929" s="51"/>
      <c r="NYM1929" s="13"/>
      <c r="NYN1929" s="13"/>
      <c r="NYO1929" s="14"/>
      <c r="NYP1929" s="14"/>
      <c r="NYQ1929" s="41"/>
      <c r="NYR1929" s="44"/>
      <c r="NYS1929" s="51"/>
      <c r="NYT1929" s="51"/>
      <c r="NYU1929" s="51"/>
      <c r="NYV1929" s="13"/>
      <c r="NYW1929" s="13"/>
      <c r="NYX1929" s="14"/>
      <c r="NYY1929" s="14"/>
      <c r="NYZ1929" s="41"/>
      <c r="NZA1929" s="44"/>
      <c r="NZB1929" s="51"/>
      <c r="NZC1929" s="51"/>
      <c r="NZD1929" s="51"/>
      <c r="NZE1929" s="13"/>
      <c r="NZF1929" s="13"/>
      <c r="NZG1929" s="14"/>
      <c r="NZH1929" s="14"/>
      <c r="NZI1929" s="41"/>
      <c r="NZJ1929" s="44"/>
      <c r="NZK1929" s="51"/>
      <c r="NZL1929" s="51"/>
      <c r="NZM1929" s="51"/>
      <c r="NZN1929" s="13"/>
      <c r="NZO1929" s="13"/>
      <c r="NZP1929" s="14"/>
      <c r="NZQ1929" s="14"/>
      <c r="NZR1929" s="41"/>
      <c r="NZS1929" s="44"/>
      <c r="NZT1929" s="51"/>
      <c r="NZU1929" s="51"/>
      <c r="NZV1929" s="51"/>
      <c r="NZW1929" s="13"/>
      <c r="NZX1929" s="13"/>
      <c r="NZY1929" s="14"/>
      <c r="NZZ1929" s="14"/>
      <c r="OAA1929" s="41"/>
      <c r="OAB1929" s="44"/>
      <c r="OAC1929" s="51"/>
      <c r="OAD1929" s="51"/>
      <c r="OAE1929" s="51"/>
      <c r="OAF1929" s="13"/>
      <c r="OAG1929" s="13"/>
      <c r="OAH1929" s="14"/>
      <c r="OAI1929" s="14"/>
      <c r="OAJ1929" s="41"/>
      <c r="OAK1929" s="44"/>
      <c r="OAL1929" s="51"/>
      <c r="OAM1929" s="51"/>
      <c r="OAN1929" s="51"/>
      <c r="OAO1929" s="13"/>
      <c r="OAP1929" s="13"/>
      <c r="OAQ1929" s="14"/>
      <c r="OAR1929" s="14"/>
      <c r="OAS1929" s="41"/>
      <c r="OAT1929" s="44"/>
      <c r="OAU1929" s="51"/>
      <c r="OAV1929" s="51"/>
      <c r="OAW1929" s="51"/>
      <c r="OAX1929" s="13"/>
      <c r="OAY1929" s="13"/>
      <c r="OAZ1929" s="14"/>
      <c r="OBA1929" s="14"/>
      <c r="OBB1929" s="41"/>
      <c r="OBC1929" s="44"/>
      <c r="OBD1929" s="51"/>
      <c r="OBE1929" s="51"/>
      <c r="OBF1929" s="51"/>
      <c r="OBG1929" s="13"/>
      <c r="OBH1929" s="13"/>
      <c r="OBI1929" s="14"/>
      <c r="OBJ1929" s="14"/>
      <c r="OBK1929" s="41"/>
      <c r="OBL1929" s="44"/>
      <c r="OBM1929" s="51"/>
      <c r="OBN1929" s="51"/>
      <c r="OBO1929" s="51"/>
      <c r="OBP1929" s="13"/>
      <c r="OBQ1929" s="13"/>
      <c r="OBR1929" s="14"/>
      <c r="OBS1929" s="14"/>
      <c r="OBT1929" s="41"/>
      <c r="OBU1929" s="44"/>
      <c r="OBV1929" s="51"/>
      <c r="OBW1929" s="51"/>
      <c r="OBX1929" s="51"/>
      <c r="OBY1929" s="13"/>
      <c r="OBZ1929" s="13"/>
      <c r="OCA1929" s="14"/>
      <c r="OCB1929" s="14"/>
      <c r="OCC1929" s="41"/>
      <c r="OCD1929" s="44"/>
      <c r="OCE1929" s="51"/>
      <c r="OCF1929" s="51"/>
      <c r="OCG1929" s="51"/>
      <c r="OCH1929" s="13"/>
      <c r="OCI1929" s="13"/>
      <c r="OCJ1929" s="14"/>
      <c r="OCK1929" s="14"/>
      <c r="OCL1929" s="41"/>
      <c r="OCM1929" s="44"/>
      <c r="OCN1929" s="51"/>
      <c r="OCO1929" s="51"/>
      <c r="OCP1929" s="51"/>
      <c r="OCQ1929" s="13"/>
      <c r="OCR1929" s="13"/>
      <c r="OCS1929" s="14"/>
      <c r="OCT1929" s="14"/>
      <c r="OCU1929" s="41"/>
      <c r="OCV1929" s="44"/>
      <c r="OCW1929" s="51"/>
      <c r="OCX1929" s="51"/>
      <c r="OCY1929" s="51"/>
      <c r="OCZ1929" s="13"/>
      <c r="ODA1929" s="13"/>
      <c r="ODB1929" s="14"/>
      <c r="ODC1929" s="14"/>
      <c r="ODD1929" s="41"/>
      <c r="ODE1929" s="44"/>
      <c r="ODF1929" s="51"/>
      <c r="ODG1929" s="51"/>
      <c r="ODH1929" s="51"/>
      <c r="ODI1929" s="13"/>
      <c r="ODJ1929" s="13"/>
      <c r="ODK1929" s="14"/>
      <c r="ODL1929" s="14"/>
      <c r="ODM1929" s="41"/>
      <c r="ODN1929" s="44"/>
      <c r="ODO1929" s="51"/>
      <c r="ODP1929" s="51"/>
      <c r="ODQ1929" s="51"/>
      <c r="ODR1929" s="13"/>
      <c r="ODS1929" s="13"/>
      <c r="ODT1929" s="14"/>
      <c r="ODU1929" s="14"/>
      <c r="ODV1929" s="41"/>
      <c r="ODW1929" s="44"/>
      <c r="ODX1929" s="51"/>
      <c r="ODY1929" s="51"/>
      <c r="ODZ1929" s="51"/>
      <c r="OEA1929" s="13"/>
      <c r="OEB1929" s="13"/>
      <c r="OEC1929" s="14"/>
      <c r="OED1929" s="14"/>
      <c r="OEE1929" s="41"/>
      <c r="OEF1929" s="44"/>
      <c r="OEG1929" s="51"/>
      <c r="OEH1929" s="51"/>
      <c r="OEI1929" s="51"/>
      <c r="OEJ1929" s="13"/>
      <c r="OEK1929" s="13"/>
      <c r="OEL1929" s="14"/>
      <c r="OEM1929" s="14"/>
      <c r="OEN1929" s="41"/>
      <c r="OEO1929" s="44"/>
      <c r="OEP1929" s="51"/>
      <c r="OEQ1929" s="51"/>
      <c r="OER1929" s="51"/>
      <c r="OES1929" s="13"/>
      <c r="OET1929" s="13"/>
      <c r="OEU1929" s="14"/>
      <c r="OEV1929" s="14"/>
      <c r="OEW1929" s="41"/>
      <c r="OEX1929" s="44"/>
      <c r="OEY1929" s="51"/>
      <c r="OEZ1929" s="51"/>
      <c r="OFA1929" s="51"/>
      <c r="OFB1929" s="13"/>
      <c r="OFC1929" s="13"/>
      <c r="OFD1929" s="14"/>
      <c r="OFE1929" s="14"/>
      <c r="OFF1929" s="41"/>
      <c r="OFG1929" s="44"/>
      <c r="OFH1929" s="51"/>
      <c r="OFI1929" s="51"/>
      <c r="OFJ1929" s="51"/>
      <c r="OFK1929" s="13"/>
      <c r="OFL1929" s="13"/>
      <c r="OFM1929" s="14"/>
      <c r="OFN1929" s="14"/>
      <c r="OFO1929" s="41"/>
      <c r="OFP1929" s="44"/>
      <c r="OFQ1929" s="51"/>
      <c r="OFR1929" s="51"/>
      <c r="OFS1929" s="51"/>
      <c r="OFT1929" s="13"/>
      <c r="OFU1929" s="13"/>
      <c r="OFV1929" s="14"/>
      <c r="OFW1929" s="14"/>
      <c r="OFX1929" s="41"/>
      <c r="OFY1929" s="44"/>
      <c r="OFZ1929" s="51"/>
      <c r="OGA1929" s="51"/>
      <c r="OGB1929" s="51"/>
      <c r="OGC1929" s="13"/>
      <c r="OGD1929" s="13"/>
      <c r="OGE1929" s="14"/>
      <c r="OGF1929" s="14"/>
      <c r="OGG1929" s="41"/>
      <c r="OGH1929" s="44"/>
      <c r="OGI1929" s="51"/>
      <c r="OGJ1929" s="51"/>
      <c r="OGK1929" s="51"/>
      <c r="OGL1929" s="13"/>
      <c r="OGM1929" s="13"/>
      <c r="OGN1929" s="14"/>
      <c r="OGO1929" s="14"/>
      <c r="OGP1929" s="41"/>
      <c r="OGQ1929" s="44"/>
      <c r="OGR1929" s="51"/>
      <c r="OGS1929" s="51"/>
      <c r="OGT1929" s="51"/>
      <c r="OGU1929" s="13"/>
      <c r="OGV1929" s="13"/>
      <c r="OGW1929" s="14"/>
      <c r="OGX1929" s="14"/>
      <c r="OGY1929" s="41"/>
      <c r="OGZ1929" s="44"/>
      <c r="OHA1929" s="51"/>
      <c r="OHB1929" s="51"/>
      <c r="OHC1929" s="51"/>
      <c r="OHD1929" s="13"/>
      <c r="OHE1929" s="13"/>
      <c r="OHF1929" s="14"/>
      <c r="OHG1929" s="14"/>
      <c r="OHH1929" s="41"/>
      <c r="OHI1929" s="44"/>
      <c r="OHJ1929" s="51"/>
      <c r="OHK1929" s="51"/>
      <c r="OHL1929" s="51"/>
      <c r="OHM1929" s="13"/>
      <c r="OHN1929" s="13"/>
      <c r="OHO1929" s="14"/>
      <c r="OHP1929" s="14"/>
      <c r="OHQ1929" s="41"/>
      <c r="OHR1929" s="44"/>
      <c r="OHS1929" s="51"/>
      <c r="OHT1929" s="51"/>
      <c r="OHU1929" s="51"/>
      <c r="OHV1929" s="13"/>
      <c r="OHW1929" s="13"/>
      <c r="OHX1929" s="14"/>
      <c r="OHY1929" s="14"/>
      <c r="OHZ1929" s="41"/>
      <c r="OIA1929" s="44"/>
      <c r="OIB1929" s="51"/>
      <c r="OIC1929" s="51"/>
      <c r="OID1929" s="51"/>
      <c r="OIE1929" s="13"/>
      <c r="OIF1929" s="13"/>
      <c r="OIG1929" s="14"/>
      <c r="OIH1929" s="14"/>
      <c r="OII1929" s="41"/>
      <c r="OIJ1929" s="44"/>
      <c r="OIK1929" s="51"/>
      <c r="OIL1929" s="51"/>
      <c r="OIM1929" s="51"/>
      <c r="OIN1929" s="13"/>
      <c r="OIO1929" s="13"/>
      <c r="OIP1929" s="14"/>
      <c r="OIQ1929" s="14"/>
      <c r="OIR1929" s="41"/>
      <c r="OIS1929" s="44"/>
      <c r="OIT1929" s="51"/>
      <c r="OIU1929" s="51"/>
      <c r="OIV1929" s="51"/>
      <c r="OIW1929" s="13"/>
      <c r="OIX1929" s="13"/>
      <c r="OIY1929" s="14"/>
      <c r="OIZ1929" s="14"/>
      <c r="OJA1929" s="41"/>
      <c r="OJB1929" s="44"/>
      <c r="OJC1929" s="51"/>
      <c r="OJD1929" s="51"/>
      <c r="OJE1929" s="51"/>
      <c r="OJF1929" s="13"/>
      <c r="OJG1929" s="13"/>
      <c r="OJH1929" s="14"/>
      <c r="OJI1929" s="14"/>
      <c r="OJJ1929" s="41"/>
      <c r="OJK1929" s="44"/>
      <c r="OJL1929" s="51"/>
      <c r="OJM1929" s="51"/>
      <c r="OJN1929" s="51"/>
      <c r="OJO1929" s="13"/>
      <c r="OJP1929" s="13"/>
      <c r="OJQ1929" s="14"/>
      <c r="OJR1929" s="14"/>
      <c r="OJS1929" s="41"/>
      <c r="OJT1929" s="44"/>
      <c r="OJU1929" s="51"/>
      <c r="OJV1929" s="51"/>
      <c r="OJW1929" s="51"/>
      <c r="OJX1929" s="13"/>
      <c r="OJY1929" s="13"/>
      <c r="OJZ1929" s="14"/>
      <c r="OKA1929" s="14"/>
      <c r="OKB1929" s="41"/>
      <c r="OKC1929" s="44"/>
      <c r="OKD1929" s="51"/>
      <c r="OKE1929" s="51"/>
      <c r="OKF1929" s="51"/>
      <c r="OKG1929" s="13"/>
      <c r="OKH1929" s="13"/>
      <c r="OKI1929" s="14"/>
      <c r="OKJ1929" s="14"/>
      <c r="OKK1929" s="41"/>
      <c r="OKL1929" s="44"/>
      <c r="OKM1929" s="51"/>
      <c r="OKN1929" s="51"/>
      <c r="OKO1929" s="51"/>
      <c r="OKP1929" s="13"/>
      <c r="OKQ1929" s="13"/>
      <c r="OKR1929" s="14"/>
      <c r="OKS1929" s="14"/>
      <c r="OKT1929" s="41"/>
      <c r="OKU1929" s="44"/>
      <c r="OKV1929" s="51"/>
      <c r="OKW1929" s="51"/>
      <c r="OKX1929" s="51"/>
      <c r="OKY1929" s="13"/>
      <c r="OKZ1929" s="13"/>
      <c r="OLA1929" s="14"/>
      <c r="OLB1929" s="14"/>
      <c r="OLC1929" s="41"/>
      <c r="OLD1929" s="44"/>
      <c r="OLE1929" s="51"/>
      <c r="OLF1929" s="51"/>
      <c r="OLG1929" s="51"/>
      <c r="OLH1929" s="13"/>
      <c r="OLI1929" s="13"/>
      <c r="OLJ1929" s="14"/>
      <c r="OLK1929" s="14"/>
      <c r="OLL1929" s="41"/>
      <c r="OLM1929" s="44"/>
      <c r="OLN1929" s="51"/>
      <c r="OLO1929" s="51"/>
      <c r="OLP1929" s="51"/>
      <c r="OLQ1929" s="13"/>
      <c r="OLR1929" s="13"/>
      <c r="OLS1929" s="14"/>
      <c r="OLT1929" s="14"/>
      <c r="OLU1929" s="41"/>
      <c r="OLV1929" s="44"/>
      <c r="OLW1929" s="51"/>
      <c r="OLX1929" s="51"/>
      <c r="OLY1929" s="51"/>
      <c r="OLZ1929" s="13"/>
      <c r="OMA1929" s="13"/>
      <c r="OMB1929" s="14"/>
      <c r="OMC1929" s="14"/>
      <c r="OMD1929" s="41"/>
      <c r="OME1929" s="44"/>
      <c r="OMF1929" s="51"/>
      <c r="OMG1929" s="51"/>
      <c r="OMH1929" s="51"/>
      <c r="OMI1929" s="13"/>
      <c r="OMJ1929" s="13"/>
      <c r="OMK1929" s="14"/>
      <c r="OML1929" s="14"/>
      <c r="OMM1929" s="41"/>
      <c r="OMN1929" s="44"/>
      <c r="OMO1929" s="51"/>
      <c r="OMP1929" s="51"/>
      <c r="OMQ1929" s="51"/>
      <c r="OMR1929" s="13"/>
      <c r="OMS1929" s="13"/>
      <c r="OMT1929" s="14"/>
      <c r="OMU1929" s="14"/>
      <c r="OMV1929" s="41"/>
      <c r="OMW1929" s="44"/>
      <c r="OMX1929" s="51"/>
      <c r="OMY1929" s="51"/>
      <c r="OMZ1929" s="51"/>
      <c r="ONA1929" s="13"/>
      <c r="ONB1929" s="13"/>
      <c r="ONC1929" s="14"/>
      <c r="OND1929" s="14"/>
      <c r="ONE1929" s="41"/>
      <c r="ONF1929" s="44"/>
      <c r="ONG1929" s="51"/>
      <c r="ONH1929" s="51"/>
      <c r="ONI1929" s="51"/>
      <c r="ONJ1929" s="13"/>
      <c r="ONK1929" s="13"/>
      <c r="ONL1929" s="14"/>
      <c r="ONM1929" s="14"/>
      <c r="ONN1929" s="41"/>
      <c r="ONO1929" s="44"/>
      <c r="ONP1929" s="51"/>
      <c r="ONQ1929" s="51"/>
      <c r="ONR1929" s="51"/>
      <c r="ONS1929" s="13"/>
      <c r="ONT1929" s="13"/>
      <c r="ONU1929" s="14"/>
      <c r="ONV1929" s="14"/>
      <c r="ONW1929" s="41"/>
      <c r="ONX1929" s="44"/>
      <c r="ONY1929" s="51"/>
      <c r="ONZ1929" s="51"/>
      <c r="OOA1929" s="51"/>
      <c r="OOB1929" s="13"/>
      <c r="OOC1929" s="13"/>
      <c r="OOD1929" s="14"/>
      <c r="OOE1929" s="14"/>
      <c r="OOF1929" s="41"/>
      <c r="OOG1929" s="44"/>
      <c r="OOH1929" s="51"/>
      <c r="OOI1929" s="51"/>
      <c r="OOJ1929" s="51"/>
      <c r="OOK1929" s="13"/>
      <c r="OOL1929" s="13"/>
      <c r="OOM1929" s="14"/>
      <c r="OON1929" s="14"/>
      <c r="OOO1929" s="41"/>
      <c r="OOP1929" s="44"/>
      <c r="OOQ1929" s="51"/>
      <c r="OOR1929" s="51"/>
      <c r="OOS1929" s="51"/>
      <c r="OOT1929" s="13"/>
      <c r="OOU1929" s="13"/>
      <c r="OOV1929" s="14"/>
      <c r="OOW1929" s="14"/>
      <c r="OOX1929" s="41"/>
      <c r="OOY1929" s="44"/>
      <c r="OOZ1929" s="51"/>
      <c r="OPA1929" s="51"/>
      <c r="OPB1929" s="51"/>
      <c r="OPC1929" s="13"/>
      <c r="OPD1929" s="13"/>
      <c r="OPE1929" s="14"/>
      <c r="OPF1929" s="14"/>
      <c r="OPG1929" s="41"/>
      <c r="OPH1929" s="44"/>
      <c r="OPI1929" s="51"/>
      <c r="OPJ1929" s="51"/>
      <c r="OPK1929" s="51"/>
      <c r="OPL1929" s="13"/>
      <c r="OPM1929" s="13"/>
      <c r="OPN1929" s="14"/>
      <c r="OPO1929" s="14"/>
      <c r="OPP1929" s="41"/>
      <c r="OPQ1929" s="44"/>
      <c r="OPR1929" s="51"/>
      <c r="OPS1929" s="51"/>
      <c r="OPT1929" s="51"/>
      <c r="OPU1929" s="13"/>
      <c r="OPV1929" s="13"/>
      <c r="OPW1929" s="14"/>
      <c r="OPX1929" s="14"/>
      <c r="OPY1929" s="41"/>
      <c r="OPZ1929" s="44"/>
      <c r="OQA1929" s="51"/>
      <c r="OQB1929" s="51"/>
      <c r="OQC1929" s="51"/>
      <c r="OQD1929" s="13"/>
      <c r="OQE1929" s="13"/>
      <c r="OQF1929" s="14"/>
      <c r="OQG1929" s="14"/>
      <c r="OQH1929" s="41"/>
      <c r="OQI1929" s="44"/>
      <c r="OQJ1929" s="51"/>
      <c r="OQK1929" s="51"/>
      <c r="OQL1929" s="51"/>
      <c r="OQM1929" s="13"/>
      <c r="OQN1929" s="13"/>
      <c r="OQO1929" s="14"/>
      <c r="OQP1929" s="14"/>
      <c r="OQQ1929" s="41"/>
      <c r="OQR1929" s="44"/>
      <c r="OQS1929" s="51"/>
      <c r="OQT1929" s="51"/>
      <c r="OQU1929" s="51"/>
      <c r="OQV1929" s="13"/>
      <c r="OQW1929" s="13"/>
      <c r="OQX1929" s="14"/>
      <c r="OQY1929" s="14"/>
      <c r="OQZ1929" s="41"/>
      <c r="ORA1929" s="44"/>
      <c r="ORB1929" s="51"/>
      <c r="ORC1929" s="51"/>
      <c r="ORD1929" s="51"/>
      <c r="ORE1929" s="13"/>
      <c r="ORF1929" s="13"/>
      <c r="ORG1929" s="14"/>
      <c r="ORH1929" s="14"/>
      <c r="ORI1929" s="41"/>
      <c r="ORJ1929" s="44"/>
      <c r="ORK1929" s="51"/>
      <c r="ORL1929" s="51"/>
      <c r="ORM1929" s="51"/>
      <c r="ORN1929" s="13"/>
      <c r="ORO1929" s="13"/>
      <c r="ORP1929" s="14"/>
      <c r="ORQ1929" s="14"/>
      <c r="ORR1929" s="41"/>
      <c r="ORS1929" s="44"/>
      <c r="ORT1929" s="51"/>
      <c r="ORU1929" s="51"/>
      <c r="ORV1929" s="51"/>
      <c r="ORW1929" s="13"/>
      <c r="ORX1929" s="13"/>
      <c r="ORY1929" s="14"/>
      <c r="ORZ1929" s="14"/>
      <c r="OSA1929" s="41"/>
      <c r="OSB1929" s="44"/>
      <c r="OSC1929" s="51"/>
      <c r="OSD1929" s="51"/>
      <c r="OSE1929" s="51"/>
      <c r="OSF1929" s="13"/>
      <c r="OSG1929" s="13"/>
      <c r="OSH1929" s="14"/>
      <c r="OSI1929" s="14"/>
      <c r="OSJ1929" s="41"/>
      <c r="OSK1929" s="44"/>
      <c r="OSL1929" s="51"/>
      <c r="OSM1929" s="51"/>
      <c r="OSN1929" s="51"/>
      <c r="OSO1929" s="13"/>
      <c r="OSP1929" s="13"/>
      <c r="OSQ1929" s="14"/>
      <c r="OSR1929" s="14"/>
      <c r="OSS1929" s="41"/>
      <c r="OST1929" s="44"/>
      <c r="OSU1929" s="51"/>
      <c r="OSV1929" s="51"/>
      <c r="OSW1929" s="51"/>
      <c r="OSX1929" s="13"/>
      <c r="OSY1929" s="13"/>
      <c r="OSZ1929" s="14"/>
      <c r="OTA1929" s="14"/>
      <c r="OTB1929" s="41"/>
      <c r="OTC1929" s="44"/>
      <c r="OTD1929" s="51"/>
      <c r="OTE1929" s="51"/>
      <c r="OTF1929" s="51"/>
      <c r="OTG1929" s="13"/>
      <c r="OTH1929" s="13"/>
      <c r="OTI1929" s="14"/>
      <c r="OTJ1929" s="14"/>
      <c r="OTK1929" s="41"/>
      <c r="OTL1929" s="44"/>
      <c r="OTM1929" s="51"/>
      <c r="OTN1929" s="51"/>
      <c r="OTO1929" s="51"/>
      <c r="OTP1929" s="13"/>
      <c r="OTQ1929" s="13"/>
      <c r="OTR1929" s="14"/>
      <c r="OTS1929" s="14"/>
      <c r="OTT1929" s="41"/>
      <c r="OTU1929" s="44"/>
      <c r="OTV1929" s="51"/>
      <c r="OTW1929" s="51"/>
      <c r="OTX1929" s="51"/>
      <c r="OTY1929" s="13"/>
      <c r="OTZ1929" s="13"/>
      <c r="OUA1929" s="14"/>
      <c r="OUB1929" s="14"/>
      <c r="OUC1929" s="41"/>
      <c r="OUD1929" s="44"/>
      <c r="OUE1929" s="51"/>
      <c r="OUF1929" s="51"/>
      <c r="OUG1929" s="51"/>
      <c r="OUH1929" s="13"/>
      <c r="OUI1929" s="13"/>
      <c r="OUJ1929" s="14"/>
      <c r="OUK1929" s="14"/>
      <c r="OUL1929" s="41"/>
      <c r="OUM1929" s="44"/>
      <c r="OUN1929" s="51"/>
      <c r="OUO1929" s="51"/>
      <c r="OUP1929" s="51"/>
      <c r="OUQ1929" s="13"/>
      <c r="OUR1929" s="13"/>
      <c r="OUS1929" s="14"/>
      <c r="OUT1929" s="14"/>
      <c r="OUU1929" s="41"/>
      <c r="OUV1929" s="44"/>
      <c r="OUW1929" s="51"/>
      <c r="OUX1929" s="51"/>
      <c r="OUY1929" s="51"/>
      <c r="OUZ1929" s="13"/>
      <c r="OVA1929" s="13"/>
      <c r="OVB1929" s="14"/>
      <c r="OVC1929" s="14"/>
      <c r="OVD1929" s="41"/>
      <c r="OVE1929" s="44"/>
      <c r="OVF1929" s="51"/>
      <c r="OVG1929" s="51"/>
      <c r="OVH1929" s="51"/>
      <c r="OVI1929" s="13"/>
      <c r="OVJ1929" s="13"/>
      <c r="OVK1929" s="14"/>
      <c r="OVL1929" s="14"/>
      <c r="OVM1929" s="41"/>
      <c r="OVN1929" s="44"/>
      <c r="OVO1929" s="51"/>
      <c r="OVP1929" s="51"/>
      <c r="OVQ1929" s="51"/>
      <c r="OVR1929" s="13"/>
      <c r="OVS1929" s="13"/>
      <c r="OVT1929" s="14"/>
      <c r="OVU1929" s="14"/>
      <c r="OVV1929" s="41"/>
      <c r="OVW1929" s="44"/>
      <c r="OVX1929" s="51"/>
      <c r="OVY1929" s="51"/>
      <c r="OVZ1929" s="51"/>
      <c r="OWA1929" s="13"/>
      <c r="OWB1929" s="13"/>
      <c r="OWC1929" s="14"/>
      <c r="OWD1929" s="14"/>
      <c r="OWE1929" s="41"/>
      <c r="OWF1929" s="44"/>
      <c r="OWG1929" s="51"/>
      <c r="OWH1929" s="51"/>
      <c r="OWI1929" s="51"/>
      <c r="OWJ1929" s="13"/>
      <c r="OWK1929" s="13"/>
      <c r="OWL1929" s="14"/>
      <c r="OWM1929" s="14"/>
      <c r="OWN1929" s="41"/>
      <c r="OWO1929" s="44"/>
      <c r="OWP1929" s="51"/>
      <c r="OWQ1929" s="51"/>
      <c r="OWR1929" s="51"/>
      <c r="OWS1929" s="13"/>
      <c r="OWT1929" s="13"/>
      <c r="OWU1929" s="14"/>
      <c r="OWV1929" s="14"/>
      <c r="OWW1929" s="41"/>
      <c r="OWX1929" s="44"/>
      <c r="OWY1929" s="51"/>
      <c r="OWZ1929" s="51"/>
      <c r="OXA1929" s="51"/>
      <c r="OXB1929" s="13"/>
      <c r="OXC1929" s="13"/>
      <c r="OXD1929" s="14"/>
      <c r="OXE1929" s="14"/>
      <c r="OXF1929" s="41"/>
      <c r="OXG1929" s="44"/>
      <c r="OXH1929" s="51"/>
      <c r="OXI1929" s="51"/>
      <c r="OXJ1929" s="51"/>
      <c r="OXK1929" s="13"/>
      <c r="OXL1929" s="13"/>
      <c r="OXM1929" s="14"/>
      <c r="OXN1929" s="14"/>
      <c r="OXO1929" s="41"/>
      <c r="OXP1929" s="44"/>
      <c r="OXQ1929" s="51"/>
      <c r="OXR1929" s="51"/>
      <c r="OXS1929" s="51"/>
      <c r="OXT1929" s="13"/>
      <c r="OXU1929" s="13"/>
      <c r="OXV1929" s="14"/>
      <c r="OXW1929" s="14"/>
      <c r="OXX1929" s="41"/>
      <c r="OXY1929" s="44"/>
      <c r="OXZ1929" s="51"/>
      <c r="OYA1929" s="51"/>
      <c r="OYB1929" s="51"/>
      <c r="OYC1929" s="13"/>
      <c r="OYD1929" s="13"/>
      <c r="OYE1929" s="14"/>
      <c r="OYF1929" s="14"/>
      <c r="OYG1929" s="41"/>
      <c r="OYH1929" s="44"/>
      <c r="OYI1929" s="51"/>
      <c r="OYJ1929" s="51"/>
      <c r="OYK1929" s="51"/>
      <c r="OYL1929" s="13"/>
      <c r="OYM1929" s="13"/>
      <c r="OYN1929" s="14"/>
      <c r="OYO1929" s="14"/>
      <c r="OYP1929" s="41"/>
      <c r="OYQ1929" s="44"/>
      <c r="OYR1929" s="51"/>
      <c r="OYS1929" s="51"/>
      <c r="OYT1929" s="51"/>
      <c r="OYU1929" s="13"/>
      <c r="OYV1929" s="13"/>
      <c r="OYW1929" s="14"/>
      <c r="OYX1929" s="14"/>
      <c r="OYY1929" s="41"/>
      <c r="OYZ1929" s="44"/>
      <c r="OZA1929" s="51"/>
      <c r="OZB1929" s="51"/>
      <c r="OZC1929" s="51"/>
      <c r="OZD1929" s="13"/>
      <c r="OZE1929" s="13"/>
      <c r="OZF1929" s="14"/>
      <c r="OZG1929" s="14"/>
      <c r="OZH1929" s="41"/>
      <c r="OZI1929" s="44"/>
      <c r="OZJ1929" s="51"/>
      <c r="OZK1929" s="51"/>
      <c r="OZL1929" s="51"/>
      <c r="OZM1929" s="13"/>
      <c r="OZN1929" s="13"/>
      <c r="OZO1929" s="14"/>
      <c r="OZP1929" s="14"/>
      <c r="OZQ1929" s="41"/>
      <c r="OZR1929" s="44"/>
      <c r="OZS1929" s="51"/>
      <c r="OZT1929" s="51"/>
      <c r="OZU1929" s="51"/>
      <c r="OZV1929" s="13"/>
      <c r="OZW1929" s="13"/>
      <c r="OZX1929" s="14"/>
      <c r="OZY1929" s="14"/>
      <c r="OZZ1929" s="41"/>
      <c r="PAA1929" s="44"/>
      <c r="PAB1929" s="51"/>
      <c r="PAC1929" s="51"/>
      <c r="PAD1929" s="51"/>
      <c r="PAE1929" s="13"/>
      <c r="PAF1929" s="13"/>
      <c r="PAG1929" s="14"/>
      <c r="PAH1929" s="14"/>
      <c r="PAI1929" s="41"/>
      <c r="PAJ1929" s="44"/>
      <c r="PAK1929" s="51"/>
      <c r="PAL1929" s="51"/>
      <c r="PAM1929" s="51"/>
      <c r="PAN1929" s="13"/>
      <c r="PAO1929" s="13"/>
      <c r="PAP1929" s="14"/>
      <c r="PAQ1929" s="14"/>
      <c r="PAR1929" s="41"/>
      <c r="PAS1929" s="44"/>
      <c r="PAT1929" s="51"/>
      <c r="PAU1929" s="51"/>
      <c r="PAV1929" s="51"/>
      <c r="PAW1929" s="13"/>
      <c r="PAX1929" s="13"/>
      <c r="PAY1929" s="14"/>
      <c r="PAZ1929" s="14"/>
      <c r="PBA1929" s="41"/>
      <c r="PBB1929" s="44"/>
      <c r="PBC1929" s="51"/>
      <c r="PBD1929" s="51"/>
      <c r="PBE1929" s="51"/>
      <c r="PBF1929" s="13"/>
      <c r="PBG1929" s="13"/>
      <c r="PBH1929" s="14"/>
      <c r="PBI1929" s="14"/>
      <c r="PBJ1929" s="41"/>
      <c r="PBK1929" s="44"/>
      <c r="PBL1929" s="51"/>
      <c r="PBM1929" s="51"/>
      <c r="PBN1929" s="51"/>
      <c r="PBO1929" s="13"/>
      <c r="PBP1929" s="13"/>
      <c r="PBQ1929" s="14"/>
      <c r="PBR1929" s="14"/>
      <c r="PBS1929" s="41"/>
      <c r="PBT1929" s="44"/>
      <c r="PBU1929" s="51"/>
      <c r="PBV1929" s="51"/>
      <c r="PBW1929" s="51"/>
      <c r="PBX1929" s="13"/>
      <c r="PBY1929" s="13"/>
      <c r="PBZ1929" s="14"/>
      <c r="PCA1929" s="14"/>
      <c r="PCB1929" s="41"/>
      <c r="PCC1929" s="44"/>
      <c r="PCD1929" s="51"/>
      <c r="PCE1929" s="51"/>
      <c r="PCF1929" s="51"/>
      <c r="PCG1929" s="13"/>
      <c r="PCH1929" s="13"/>
      <c r="PCI1929" s="14"/>
      <c r="PCJ1929" s="14"/>
      <c r="PCK1929" s="41"/>
      <c r="PCL1929" s="44"/>
      <c r="PCM1929" s="51"/>
      <c r="PCN1929" s="51"/>
      <c r="PCO1929" s="51"/>
      <c r="PCP1929" s="13"/>
      <c r="PCQ1929" s="13"/>
      <c r="PCR1929" s="14"/>
      <c r="PCS1929" s="14"/>
      <c r="PCT1929" s="41"/>
      <c r="PCU1929" s="44"/>
      <c r="PCV1929" s="51"/>
      <c r="PCW1929" s="51"/>
      <c r="PCX1929" s="51"/>
      <c r="PCY1929" s="13"/>
      <c r="PCZ1929" s="13"/>
      <c r="PDA1929" s="14"/>
      <c r="PDB1929" s="14"/>
      <c r="PDC1929" s="41"/>
      <c r="PDD1929" s="44"/>
      <c r="PDE1929" s="51"/>
      <c r="PDF1929" s="51"/>
      <c r="PDG1929" s="51"/>
      <c r="PDH1929" s="13"/>
      <c r="PDI1929" s="13"/>
      <c r="PDJ1929" s="14"/>
      <c r="PDK1929" s="14"/>
      <c r="PDL1929" s="41"/>
      <c r="PDM1929" s="44"/>
      <c r="PDN1929" s="51"/>
      <c r="PDO1929" s="51"/>
      <c r="PDP1929" s="51"/>
      <c r="PDQ1929" s="13"/>
      <c r="PDR1929" s="13"/>
      <c r="PDS1929" s="14"/>
      <c r="PDT1929" s="14"/>
      <c r="PDU1929" s="41"/>
      <c r="PDV1929" s="44"/>
      <c r="PDW1929" s="51"/>
      <c r="PDX1929" s="51"/>
      <c r="PDY1929" s="51"/>
      <c r="PDZ1929" s="13"/>
      <c r="PEA1929" s="13"/>
      <c r="PEB1929" s="14"/>
      <c r="PEC1929" s="14"/>
      <c r="PED1929" s="41"/>
      <c r="PEE1929" s="44"/>
      <c r="PEF1929" s="51"/>
      <c r="PEG1929" s="51"/>
      <c r="PEH1929" s="51"/>
      <c r="PEI1929" s="13"/>
      <c r="PEJ1929" s="13"/>
      <c r="PEK1929" s="14"/>
      <c r="PEL1929" s="14"/>
      <c r="PEM1929" s="41"/>
      <c r="PEN1929" s="44"/>
      <c r="PEO1929" s="51"/>
      <c r="PEP1929" s="51"/>
      <c r="PEQ1929" s="51"/>
      <c r="PER1929" s="13"/>
      <c r="PES1929" s="13"/>
      <c r="PET1929" s="14"/>
      <c r="PEU1929" s="14"/>
      <c r="PEV1929" s="41"/>
      <c r="PEW1929" s="44"/>
      <c r="PEX1929" s="51"/>
      <c r="PEY1929" s="51"/>
      <c r="PEZ1929" s="51"/>
      <c r="PFA1929" s="13"/>
      <c r="PFB1929" s="13"/>
      <c r="PFC1929" s="14"/>
      <c r="PFD1929" s="14"/>
      <c r="PFE1929" s="41"/>
      <c r="PFF1929" s="44"/>
      <c r="PFG1929" s="51"/>
      <c r="PFH1929" s="51"/>
      <c r="PFI1929" s="51"/>
      <c r="PFJ1929" s="13"/>
      <c r="PFK1929" s="13"/>
      <c r="PFL1929" s="14"/>
      <c r="PFM1929" s="14"/>
      <c r="PFN1929" s="41"/>
      <c r="PFO1929" s="44"/>
      <c r="PFP1929" s="51"/>
      <c r="PFQ1929" s="51"/>
      <c r="PFR1929" s="51"/>
      <c r="PFS1929" s="13"/>
      <c r="PFT1929" s="13"/>
      <c r="PFU1929" s="14"/>
      <c r="PFV1929" s="14"/>
      <c r="PFW1929" s="41"/>
      <c r="PFX1929" s="44"/>
      <c r="PFY1929" s="51"/>
      <c r="PFZ1929" s="51"/>
      <c r="PGA1929" s="51"/>
      <c r="PGB1929" s="13"/>
      <c r="PGC1929" s="13"/>
      <c r="PGD1929" s="14"/>
      <c r="PGE1929" s="14"/>
      <c r="PGF1929" s="41"/>
      <c r="PGG1929" s="44"/>
      <c r="PGH1929" s="51"/>
      <c r="PGI1929" s="51"/>
      <c r="PGJ1929" s="51"/>
      <c r="PGK1929" s="13"/>
      <c r="PGL1929" s="13"/>
      <c r="PGM1929" s="14"/>
      <c r="PGN1929" s="14"/>
      <c r="PGO1929" s="41"/>
      <c r="PGP1929" s="44"/>
      <c r="PGQ1929" s="51"/>
      <c r="PGR1929" s="51"/>
      <c r="PGS1929" s="51"/>
      <c r="PGT1929" s="13"/>
      <c r="PGU1929" s="13"/>
      <c r="PGV1929" s="14"/>
      <c r="PGW1929" s="14"/>
      <c r="PGX1929" s="41"/>
      <c r="PGY1929" s="44"/>
      <c r="PGZ1929" s="51"/>
      <c r="PHA1929" s="51"/>
      <c r="PHB1929" s="51"/>
      <c r="PHC1929" s="13"/>
      <c r="PHD1929" s="13"/>
      <c r="PHE1929" s="14"/>
      <c r="PHF1929" s="14"/>
      <c r="PHG1929" s="41"/>
      <c r="PHH1929" s="44"/>
      <c r="PHI1929" s="51"/>
      <c r="PHJ1929" s="51"/>
      <c r="PHK1929" s="51"/>
      <c r="PHL1929" s="13"/>
      <c r="PHM1929" s="13"/>
      <c r="PHN1929" s="14"/>
      <c r="PHO1929" s="14"/>
      <c r="PHP1929" s="41"/>
      <c r="PHQ1929" s="44"/>
      <c r="PHR1929" s="51"/>
      <c r="PHS1929" s="51"/>
      <c r="PHT1929" s="51"/>
      <c r="PHU1929" s="13"/>
      <c r="PHV1929" s="13"/>
      <c r="PHW1929" s="14"/>
      <c r="PHX1929" s="14"/>
      <c r="PHY1929" s="41"/>
      <c r="PHZ1929" s="44"/>
      <c r="PIA1929" s="51"/>
      <c r="PIB1929" s="51"/>
      <c r="PIC1929" s="51"/>
      <c r="PID1929" s="13"/>
      <c r="PIE1929" s="13"/>
      <c r="PIF1929" s="14"/>
      <c r="PIG1929" s="14"/>
      <c r="PIH1929" s="41"/>
      <c r="PII1929" s="44"/>
      <c r="PIJ1929" s="51"/>
      <c r="PIK1929" s="51"/>
      <c r="PIL1929" s="51"/>
      <c r="PIM1929" s="13"/>
      <c r="PIN1929" s="13"/>
      <c r="PIO1929" s="14"/>
      <c r="PIP1929" s="14"/>
      <c r="PIQ1929" s="41"/>
      <c r="PIR1929" s="44"/>
      <c r="PIS1929" s="51"/>
      <c r="PIT1929" s="51"/>
      <c r="PIU1929" s="51"/>
      <c r="PIV1929" s="13"/>
      <c r="PIW1929" s="13"/>
      <c r="PIX1929" s="14"/>
      <c r="PIY1929" s="14"/>
      <c r="PIZ1929" s="41"/>
      <c r="PJA1929" s="44"/>
      <c r="PJB1929" s="51"/>
      <c r="PJC1929" s="51"/>
      <c r="PJD1929" s="51"/>
      <c r="PJE1929" s="13"/>
      <c r="PJF1929" s="13"/>
      <c r="PJG1929" s="14"/>
      <c r="PJH1929" s="14"/>
      <c r="PJI1929" s="41"/>
      <c r="PJJ1929" s="44"/>
      <c r="PJK1929" s="51"/>
      <c r="PJL1929" s="51"/>
      <c r="PJM1929" s="51"/>
      <c r="PJN1929" s="13"/>
      <c r="PJO1929" s="13"/>
      <c r="PJP1929" s="14"/>
      <c r="PJQ1929" s="14"/>
      <c r="PJR1929" s="41"/>
      <c r="PJS1929" s="44"/>
      <c r="PJT1929" s="13"/>
      <c r="PJU1929" s="13"/>
      <c r="PJV1929" s="14"/>
      <c r="PJW1929" s="14"/>
      <c r="PJX1929" s="41"/>
      <c r="PJY1929" s="44"/>
      <c r="PJZ1929" s="51"/>
      <c r="PKA1929" s="51"/>
      <c r="PKB1929" s="51"/>
      <c r="PKC1929" s="13"/>
      <c r="PKD1929" s="13"/>
      <c r="PKE1929" s="14"/>
      <c r="PKF1929" s="14"/>
      <c r="PKG1929" s="41"/>
      <c r="PKH1929" s="44"/>
      <c r="PKI1929" s="51"/>
      <c r="PKJ1929" s="51"/>
      <c r="PKK1929" s="51"/>
      <c r="PKL1929" s="13"/>
      <c r="PKM1929" s="13"/>
      <c r="PKN1929" s="14"/>
      <c r="PKO1929" s="14"/>
      <c r="PKP1929" s="41"/>
      <c r="PKQ1929" s="44"/>
      <c r="PKR1929" s="51"/>
      <c r="PKS1929" s="51"/>
      <c r="PKT1929" s="51"/>
      <c r="PKU1929" s="13"/>
      <c r="PKV1929" s="13"/>
      <c r="PKW1929" s="14"/>
      <c r="PKX1929" s="14"/>
      <c r="PKY1929" s="41"/>
      <c r="PKZ1929" s="44"/>
      <c r="PLA1929" s="51"/>
      <c r="PLB1929" s="51"/>
      <c r="PLC1929" s="51"/>
      <c r="PLD1929" s="13"/>
      <c r="PLE1929" s="13"/>
      <c r="PLF1929" s="14"/>
      <c r="PLG1929" s="14"/>
      <c r="PLH1929" s="41"/>
      <c r="PLI1929" s="44"/>
      <c r="PLJ1929" s="51"/>
      <c r="PLK1929" s="51"/>
      <c r="PLL1929" s="51"/>
      <c r="PLM1929" s="13"/>
      <c r="PLN1929" s="13"/>
      <c r="PLO1929" s="14"/>
      <c r="PLP1929" s="14"/>
      <c r="PLQ1929" s="41"/>
      <c r="PLR1929" s="44"/>
      <c r="PLS1929" s="51"/>
      <c r="PLT1929" s="51"/>
      <c r="PLU1929" s="51"/>
      <c r="PLV1929" s="13"/>
      <c r="PLW1929" s="13"/>
      <c r="PLX1929" s="14"/>
      <c r="PLY1929" s="14"/>
      <c r="PLZ1929" s="41"/>
      <c r="PMA1929" s="44"/>
      <c r="PMB1929" s="51"/>
      <c r="PMC1929" s="51"/>
      <c r="PMD1929" s="51"/>
      <c r="PME1929" s="13"/>
      <c r="PMF1929" s="13"/>
      <c r="PMG1929" s="14"/>
      <c r="PMH1929" s="14"/>
      <c r="PMI1929" s="41"/>
      <c r="PMJ1929" s="44"/>
      <c r="PMK1929" s="51"/>
      <c r="PML1929" s="51"/>
      <c r="PMM1929" s="51"/>
      <c r="PMN1929" s="13"/>
      <c r="PMO1929" s="13"/>
      <c r="PMP1929" s="14"/>
      <c r="PMQ1929" s="14"/>
      <c r="PMR1929" s="41"/>
      <c r="PMS1929" s="44"/>
      <c r="PMT1929" s="51"/>
      <c r="PMU1929" s="51"/>
      <c r="PMV1929" s="51"/>
      <c r="PMW1929" s="13"/>
      <c r="PMX1929" s="13"/>
      <c r="PMY1929" s="14"/>
      <c r="PMZ1929" s="14"/>
      <c r="PNA1929" s="41"/>
      <c r="PNB1929" s="44"/>
      <c r="PNC1929" s="51"/>
      <c r="PND1929" s="51"/>
      <c r="PNE1929" s="51"/>
      <c r="PNF1929" s="13"/>
      <c r="PNG1929" s="13"/>
      <c r="PNH1929" s="14"/>
      <c r="PNI1929" s="14"/>
      <c r="PNJ1929" s="41"/>
      <c r="PNK1929" s="44"/>
      <c r="PNL1929" s="51"/>
      <c r="PNM1929" s="51"/>
      <c r="PNN1929" s="51"/>
      <c r="PNO1929" s="13"/>
      <c r="PNP1929" s="13"/>
      <c r="PNQ1929" s="14"/>
      <c r="PNR1929" s="14"/>
      <c r="PNS1929" s="41"/>
      <c r="PNT1929" s="44"/>
      <c r="PNU1929" s="51"/>
      <c r="PNV1929" s="51"/>
      <c r="PNW1929" s="51"/>
      <c r="PNX1929" s="13"/>
      <c r="PNY1929" s="13"/>
      <c r="PNZ1929" s="14"/>
      <c r="POA1929" s="14"/>
      <c r="POB1929" s="41"/>
      <c r="POC1929" s="44"/>
      <c r="POD1929" s="51"/>
      <c r="POE1929" s="51"/>
      <c r="POF1929" s="51"/>
      <c r="POG1929" s="13"/>
      <c r="POH1929" s="13"/>
      <c r="POI1929" s="14"/>
      <c r="POJ1929" s="14"/>
      <c r="POK1929" s="41"/>
      <c r="POL1929" s="44"/>
      <c r="POM1929" s="51"/>
      <c r="PON1929" s="51"/>
      <c r="POO1929" s="51"/>
      <c r="POP1929" s="13"/>
      <c r="POQ1929" s="13"/>
      <c r="POR1929" s="14"/>
      <c r="POS1929" s="14"/>
      <c r="POT1929" s="41"/>
      <c r="POU1929" s="44"/>
      <c r="POV1929" s="51"/>
      <c r="POW1929" s="51"/>
      <c r="POX1929" s="51"/>
      <c r="POY1929" s="13"/>
      <c r="POZ1929" s="13"/>
      <c r="PPA1929" s="14"/>
      <c r="PPB1929" s="14"/>
      <c r="PPC1929" s="41"/>
      <c r="PPD1929" s="44"/>
      <c r="PPE1929" s="51"/>
      <c r="PPF1929" s="51"/>
      <c r="PPG1929" s="51"/>
      <c r="PPH1929" s="13"/>
      <c r="PPI1929" s="13"/>
      <c r="PPJ1929" s="14"/>
      <c r="PPK1929" s="14"/>
      <c r="PPL1929" s="41"/>
      <c r="PPM1929" s="44"/>
      <c r="PPN1929" s="51"/>
      <c r="PPO1929" s="51"/>
      <c r="PPP1929" s="51"/>
      <c r="PPQ1929" s="13"/>
      <c r="PPR1929" s="13"/>
      <c r="PPS1929" s="14"/>
      <c r="PPT1929" s="14"/>
      <c r="PPU1929" s="41"/>
      <c r="PPV1929" s="44"/>
      <c r="PPW1929" s="51"/>
      <c r="PPX1929" s="51"/>
      <c r="PPY1929" s="51"/>
      <c r="PPZ1929" s="13"/>
      <c r="PQA1929" s="13"/>
      <c r="PQB1929" s="14"/>
      <c r="PQC1929" s="14"/>
      <c r="PQD1929" s="41"/>
      <c r="PQE1929" s="44"/>
      <c r="PQF1929" s="51"/>
      <c r="PQG1929" s="51"/>
      <c r="PQH1929" s="51"/>
      <c r="PQI1929" s="13"/>
      <c r="PQJ1929" s="13"/>
      <c r="PQK1929" s="14"/>
      <c r="PQL1929" s="14"/>
      <c r="PQM1929" s="41"/>
      <c r="PQN1929" s="44"/>
      <c r="PQO1929" s="51"/>
      <c r="PQP1929" s="51"/>
      <c r="PQQ1929" s="51"/>
      <c r="PQR1929" s="13"/>
      <c r="PQS1929" s="13"/>
      <c r="PQT1929" s="14"/>
      <c r="PQU1929" s="14"/>
      <c r="PQV1929" s="41"/>
      <c r="PQW1929" s="44"/>
      <c r="PQX1929" s="51"/>
      <c r="PQY1929" s="51"/>
      <c r="PQZ1929" s="51"/>
      <c r="PRA1929" s="13"/>
      <c r="PRB1929" s="13"/>
      <c r="PRC1929" s="14"/>
      <c r="PRD1929" s="14"/>
      <c r="PRE1929" s="41"/>
      <c r="PRF1929" s="44"/>
      <c r="PRG1929" s="51"/>
      <c r="PRH1929" s="51"/>
      <c r="PRI1929" s="51"/>
      <c r="PRJ1929" s="13"/>
      <c r="PRK1929" s="13"/>
      <c r="PRL1929" s="14"/>
      <c r="PRM1929" s="14"/>
      <c r="PRN1929" s="41"/>
      <c r="PRO1929" s="44"/>
      <c r="PRP1929" s="51"/>
      <c r="PRQ1929" s="51"/>
      <c r="PRR1929" s="51"/>
      <c r="PRS1929" s="13"/>
      <c r="PRT1929" s="13"/>
      <c r="PRU1929" s="14"/>
      <c r="PRV1929" s="14"/>
      <c r="PRW1929" s="41"/>
      <c r="PRX1929" s="44"/>
      <c r="PRY1929" s="51"/>
      <c r="PRZ1929" s="51"/>
      <c r="PSA1929" s="51"/>
      <c r="PSB1929" s="13"/>
      <c r="PSC1929" s="13"/>
      <c r="PSD1929" s="14"/>
      <c r="PSE1929" s="14"/>
      <c r="PSF1929" s="41"/>
      <c r="PSG1929" s="44"/>
      <c r="PSH1929" s="51"/>
      <c r="PSI1929" s="51"/>
      <c r="PSJ1929" s="51"/>
      <c r="PSK1929" s="13"/>
      <c r="PSL1929" s="13"/>
      <c r="PSM1929" s="14"/>
      <c r="PSN1929" s="14"/>
      <c r="PSO1929" s="41"/>
      <c r="PSP1929" s="44"/>
      <c r="PSQ1929" s="51"/>
      <c r="PSR1929" s="51"/>
      <c r="PSS1929" s="51"/>
      <c r="PST1929" s="13"/>
      <c r="PSU1929" s="13"/>
      <c r="PSV1929" s="14"/>
      <c r="PSW1929" s="14"/>
      <c r="PSX1929" s="41"/>
      <c r="PSY1929" s="44"/>
      <c r="PSZ1929" s="51"/>
      <c r="PTA1929" s="51"/>
      <c r="PTB1929" s="51"/>
      <c r="PTC1929" s="13"/>
      <c r="PTD1929" s="13"/>
      <c r="PTE1929" s="14"/>
      <c r="PTF1929" s="14"/>
      <c r="PTG1929" s="41"/>
      <c r="PTH1929" s="44"/>
      <c r="PTI1929" s="51"/>
      <c r="PTJ1929" s="51"/>
      <c r="PTK1929" s="51"/>
      <c r="PTL1929" s="13"/>
      <c r="PTM1929" s="13"/>
      <c r="PTN1929" s="14"/>
      <c r="PTO1929" s="14"/>
      <c r="PTP1929" s="41"/>
      <c r="PTQ1929" s="44"/>
      <c r="PTR1929" s="51"/>
      <c r="PTS1929" s="51"/>
      <c r="PTT1929" s="51"/>
      <c r="PTU1929" s="13"/>
      <c r="PTV1929" s="13"/>
      <c r="PTW1929" s="14"/>
      <c r="PTX1929" s="14"/>
      <c r="PTY1929" s="41"/>
      <c r="PTZ1929" s="44"/>
      <c r="PUA1929" s="51"/>
      <c r="PUB1929" s="51"/>
      <c r="PUC1929" s="51"/>
      <c r="PUD1929" s="13"/>
      <c r="PUE1929" s="13"/>
      <c r="PUF1929" s="14"/>
      <c r="PUG1929" s="14"/>
      <c r="PUH1929" s="41"/>
      <c r="PUI1929" s="44"/>
      <c r="PUJ1929" s="51"/>
      <c r="PUK1929" s="51"/>
      <c r="PUL1929" s="51"/>
      <c r="PUM1929" s="13"/>
      <c r="PUN1929" s="13"/>
      <c r="PUO1929" s="14"/>
      <c r="PUP1929" s="14"/>
      <c r="PUQ1929" s="41"/>
      <c r="PUR1929" s="44"/>
      <c r="PUS1929" s="51"/>
      <c r="PUT1929" s="51"/>
      <c r="PUU1929" s="51"/>
      <c r="PUV1929" s="13"/>
      <c r="PUW1929" s="13"/>
      <c r="PUX1929" s="14"/>
      <c r="PUY1929" s="14"/>
      <c r="PUZ1929" s="41"/>
      <c r="PVA1929" s="44"/>
      <c r="PVB1929" s="51"/>
      <c r="PVC1929" s="51"/>
      <c r="PVD1929" s="51"/>
      <c r="PVE1929" s="13"/>
      <c r="PVF1929" s="13"/>
      <c r="PVG1929" s="14"/>
      <c r="PVH1929" s="14"/>
      <c r="PVI1929" s="41"/>
      <c r="PVJ1929" s="44"/>
      <c r="PVK1929" s="51"/>
      <c r="PVL1929" s="51"/>
      <c r="PVM1929" s="51"/>
      <c r="PVN1929" s="13"/>
      <c r="PVO1929" s="13"/>
      <c r="PVP1929" s="14"/>
      <c r="PVQ1929" s="14"/>
      <c r="PVR1929" s="41"/>
      <c r="PVS1929" s="44"/>
      <c r="PVT1929" s="51"/>
      <c r="PVU1929" s="51"/>
      <c r="PVV1929" s="51"/>
      <c r="PVW1929" s="13"/>
      <c r="PVX1929" s="13"/>
      <c r="PVY1929" s="14"/>
      <c r="PVZ1929" s="14"/>
      <c r="PWA1929" s="41"/>
      <c r="PWB1929" s="44"/>
      <c r="PWC1929" s="51"/>
      <c r="PWD1929" s="51"/>
      <c r="PWE1929" s="51"/>
      <c r="PWF1929" s="13"/>
      <c r="PWG1929" s="13"/>
      <c r="PWH1929" s="14"/>
      <c r="PWI1929" s="14"/>
      <c r="PWJ1929" s="41"/>
      <c r="PWK1929" s="44"/>
      <c r="PWL1929" s="51"/>
      <c r="PWM1929" s="51"/>
      <c r="PWN1929" s="51"/>
      <c r="PWO1929" s="13"/>
      <c r="PWP1929" s="13"/>
      <c r="PWQ1929" s="14"/>
      <c r="PWR1929" s="14"/>
      <c r="PWS1929" s="41"/>
      <c r="PWT1929" s="44"/>
      <c r="PWU1929" s="51"/>
      <c r="PWV1929" s="51"/>
      <c r="PWW1929" s="51"/>
      <c r="PWX1929" s="13"/>
      <c r="PWY1929" s="13"/>
      <c r="PWZ1929" s="14"/>
      <c r="PXA1929" s="14"/>
      <c r="PXB1929" s="41"/>
      <c r="PXC1929" s="44"/>
      <c r="PXD1929" s="51"/>
      <c r="PXE1929" s="51"/>
      <c r="PXF1929" s="51"/>
      <c r="PXG1929" s="13"/>
      <c r="PXH1929" s="13"/>
      <c r="PXI1929" s="14"/>
      <c r="PXJ1929" s="14"/>
      <c r="PXK1929" s="41"/>
      <c r="PXL1929" s="44"/>
      <c r="PXM1929" s="51"/>
      <c r="PXN1929" s="51"/>
      <c r="PXO1929" s="51"/>
      <c r="PXP1929" s="13"/>
      <c r="PXQ1929" s="13"/>
      <c r="PXR1929" s="14"/>
      <c r="PXS1929" s="14"/>
      <c r="PXT1929" s="41"/>
      <c r="PXU1929" s="44"/>
      <c r="PXV1929" s="51"/>
      <c r="PXW1929" s="51"/>
      <c r="PXX1929" s="51"/>
      <c r="PXY1929" s="13"/>
      <c r="PXZ1929" s="13"/>
      <c r="PYA1929" s="14"/>
      <c r="PYB1929" s="14"/>
      <c r="PYC1929" s="41"/>
      <c r="PYD1929" s="44"/>
      <c r="PYE1929" s="51"/>
      <c r="PYF1929" s="51"/>
      <c r="PYG1929" s="51"/>
      <c r="PYH1929" s="13"/>
      <c r="PYI1929" s="13"/>
      <c r="PYJ1929" s="14"/>
      <c r="PYK1929" s="14"/>
      <c r="PYL1929" s="41"/>
      <c r="PYM1929" s="44"/>
      <c r="PYN1929" s="51"/>
      <c r="PYO1929" s="51"/>
      <c r="PYP1929" s="51"/>
      <c r="PYQ1929" s="13"/>
      <c r="PYR1929" s="13"/>
      <c r="PYS1929" s="14"/>
      <c r="PYT1929" s="14"/>
      <c r="PYU1929" s="41"/>
      <c r="PYV1929" s="44"/>
      <c r="PYW1929" s="51"/>
      <c r="PYX1929" s="51"/>
      <c r="PYY1929" s="51"/>
      <c r="PYZ1929" s="13"/>
      <c r="PZA1929" s="13"/>
      <c r="PZB1929" s="14"/>
      <c r="PZC1929" s="14"/>
      <c r="PZD1929" s="41"/>
      <c r="PZE1929" s="44"/>
      <c r="PZF1929" s="51"/>
      <c r="PZG1929" s="51"/>
      <c r="PZH1929" s="51"/>
      <c r="PZI1929" s="13"/>
      <c r="PZJ1929" s="13"/>
      <c r="PZK1929" s="14"/>
      <c r="PZL1929" s="14"/>
      <c r="PZM1929" s="41"/>
      <c r="PZN1929" s="44"/>
      <c r="PZO1929" s="51"/>
      <c r="PZP1929" s="51"/>
      <c r="PZQ1929" s="51"/>
      <c r="PZR1929" s="13"/>
      <c r="PZS1929" s="13"/>
      <c r="PZT1929" s="14"/>
      <c r="PZU1929" s="14"/>
      <c r="PZV1929" s="41"/>
      <c r="PZW1929" s="44"/>
      <c r="PZX1929" s="51"/>
      <c r="PZY1929" s="51"/>
      <c r="PZZ1929" s="51"/>
      <c r="QAA1929" s="13"/>
      <c r="QAB1929" s="13"/>
      <c r="QAC1929" s="14"/>
      <c r="QAD1929" s="14"/>
      <c r="QAE1929" s="41"/>
      <c r="QAF1929" s="44"/>
      <c r="QAG1929" s="51"/>
      <c r="QAH1929" s="51"/>
      <c r="QAI1929" s="51"/>
      <c r="QAJ1929" s="13"/>
      <c r="QAK1929" s="13"/>
      <c r="QAL1929" s="14"/>
      <c r="QAM1929" s="14"/>
      <c r="QAN1929" s="41"/>
      <c r="QAO1929" s="44"/>
      <c r="QAP1929" s="51"/>
      <c r="QAQ1929" s="51"/>
      <c r="QAR1929" s="51"/>
      <c r="QAS1929" s="13"/>
      <c r="QAT1929" s="13"/>
      <c r="QAU1929" s="14"/>
      <c r="QAV1929" s="14"/>
      <c r="QAW1929" s="41"/>
      <c r="QAX1929" s="44"/>
      <c r="QAY1929" s="51"/>
      <c r="QAZ1929" s="51"/>
      <c r="QBA1929" s="51"/>
      <c r="QBB1929" s="13"/>
      <c r="QBC1929" s="13"/>
      <c r="QBD1929" s="14"/>
      <c r="QBE1929" s="14"/>
      <c r="QBF1929" s="41"/>
      <c r="QBG1929" s="44"/>
      <c r="QBH1929" s="51"/>
      <c r="QBI1929" s="51"/>
      <c r="QBJ1929" s="51"/>
      <c r="QBK1929" s="13"/>
      <c r="QBL1929" s="13"/>
      <c r="QBM1929" s="14"/>
      <c r="QBN1929" s="14"/>
      <c r="QBO1929" s="41"/>
      <c r="QBP1929" s="44"/>
      <c r="QBQ1929" s="51"/>
      <c r="QBR1929" s="51"/>
      <c r="QBS1929" s="51"/>
      <c r="QBT1929" s="13"/>
      <c r="QBU1929" s="13"/>
      <c r="QBV1929" s="14"/>
      <c r="QBW1929" s="14"/>
      <c r="QBX1929" s="41"/>
      <c r="QBY1929" s="44"/>
      <c r="QBZ1929" s="51"/>
      <c r="QCA1929" s="51"/>
      <c r="QCB1929" s="51"/>
      <c r="QCC1929" s="13"/>
      <c r="QCD1929" s="13"/>
      <c r="QCE1929" s="14"/>
      <c r="QCF1929" s="14"/>
      <c r="QCG1929" s="41"/>
      <c r="QCH1929" s="44"/>
      <c r="QCI1929" s="51"/>
      <c r="QCJ1929" s="51"/>
      <c r="QCK1929" s="51"/>
      <c r="QCL1929" s="13"/>
      <c r="QCM1929" s="13"/>
      <c r="QCN1929" s="14"/>
      <c r="QCO1929" s="14"/>
      <c r="QCP1929" s="41"/>
      <c r="QCQ1929" s="44"/>
      <c r="QCR1929" s="51"/>
      <c r="QCS1929" s="51"/>
      <c r="QCT1929" s="51"/>
      <c r="QCU1929" s="13"/>
      <c r="QCV1929" s="13"/>
      <c r="QCW1929" s="14"/>
      <c r="QCX1929" s="14"/>
      <c r="QCY1929" s="41"/>
      <c r="QCZ1929" s="44"/>
      <c r="QDA1929" s="51"/>
      <c r="QDB1929" s="51"/>
      <c r="QDC1929" s="51"/>
      <c r="QDD1929" s="13"/>
      <c r="QDE1929" s="13"/>
      <c r="QDF1929" s="14"/>
      <c r="QDG1929" s="14"/>
      <c r="QDH1929" s="41"/>
      <c r="QDI1929" s="44"/>
      <c r="QDJ1929" s="51"/>
      <c r="QDK1929" s="51"/>
      <c r="QDL1929" s="51"/>
      <c r="QDM1929" s="13"/>
      <c r="QDN1929" s="13"/>
      <c r="QDO1929" s="14"/>
      <c r="QDP1929" s="14"/>
      <c r="QDQ1929" s="41"/>
      <c r="QDR1929" s="44"/>
      <c r="QDS1929" s="51"/>
      <c r="QDT1929" s="51"/>
      <c r="QDU1929" s="51"/>
      <c r="QDV1929" s="13"/>
      <c r="QDW1929" s="13"/>
      <c r="QDX1929" s="14"/>
      <c r="QDY1929" s="14"/>
      <c r="QDZ1929" s="41"/>
      <c r="QEA1929" s="44"/>
      <c r="QEB1929" s="51"/>
      <c r="QEC1929" s="51"/>
      <c r="QED1929" s="51"/>
      <c r="QEE1929" s="13"/>
      <c r="QEF1929" s="13"/>
      <c r="QEG1929" s="14"/>
      <c r="QEH1929" s="14"/>
      <c r="QEI1929" s="41"/>
      <c r="QEJ1929" s="44"/>
      <c r="QEK1929" s="51"/>
      <c r="QEL1929" s="51"/>
      <c r="QEM1929" s="51"/>
      <c r="QEN1929" s="13"/>
      <c r="QEO1929" s="13"/>
      <c r="QEP1929" s="14"/>
      <c r="QEQ1929" s="14"/>
      <c r="QER1929" s="41"/>
      <c r="QES1929" s="44"/>
      <c r="QET1929" s="51"/>
      <c r="QEU1929" s="51"/>
      <c r="QEV1929" s="51"/>
      <c r="QEW1929" s="13"/>
      <c r="QEX1929" s="13"/>
      <c r="QEY1929" s="14"/>
      <c r="QEZ1929" s="14"/>
      <c r="QFA1929" s="41"/>
      <c r="QFB1929" s="44"/>
      <c r="QFC1929" s="51"/>
      <c r="QFD1929" s="51"/>
      <c r="QFE1929" s="51"/>
      <c r="QFF1929" s="13"/>
      <c r="QFG1929" s="13"/>
      <c r="QFH1929" s="14"/>
      <c r="QFI1929" s="14"/>
      <c r="QFJ1929" s="41"/>
      <c r="QFK1929" s="44"/>
      <c r="QFL1929" s="51"/>
      <c r="QFM1929" s="51"/>
      <c r="QFN1929" s="51"/>
      <c r="QFO1929" s="13"/>
      <c r="QFP1929" s="13"/>
      <c r="QFQ1929" s="14"/>
      <c r="QFR1929" s="14"/>
      <c r="QFS1929" s="41"/>
      <c r="QFT1929" s="44"/>
      <c r="QFU1929" s="51"/>
      <c r="QFV1929" s="51"/>
      <c r="QFW1929" s="51"/>
      <c r="QFX1929" s="13"/>
      <c r="QFY1929" s="13"/>
      <c r="QFZ1929" s="14"/>
      <c r="QGA1929" s="14"/>
      <c r="QGB1929" s="41"/>
      <c r="QGC1929" s="44"/>
      <c r="QGD1929" s="51"/>
      <c r="QGE1929" s="51"/>
      <c r="QGF1929" s="51"/>
      <c r="QGG1929" s="13"/>
      <c r="QGH1929" s="13"/>
      <c r="QGI1929" s="14"/>
      <c r="QGJ1929" s="14"/>
      <c r="QGK1929" s="41"/>
      <c r="QGL1929" s="44"/>
      <c r="QGM1929" s="51"/>
      <c r="QGN1929" s="51"/>
      <c r="QGO1929" s="51"/>
      <c r="QGP1929" s="13"/>
      <c r="QGQ1929" s="13"/>
      <c r="QGR1929" s="14"/>
      <c r="QGS1929" s="14"/>
      <c r="QGT1929" s="41"/>
      <c r="QGU1929" s="44"/>
      <c r="QGV1929" s="51"/>
      <c r="QGW1929" s="51"/>
      <c r="QGX1929" s="51"/>
      <c r="QGY1929" s="13"/>
      <c r="QGZ1929" s="13"/>
      <c r="QHA1929" s="14"/>
      <c r="QHB1929" s="14"/>
      <c r="QHC1929" s="41"/>
      <c r="QHD1929" s="44"/>
      <c r="QHE1929" s="51"/>
      <c r="QHF1929" s="51"/>
      <c r="QHG1929" s="51"/>
      <c r="QHH1929" s="13"/>
      <c r="QHI1929" s="13"/>
      <c r="QHJ1929" s="14"/>
      <c r="QHK1929" s="14"/>
      <c r="QHL1929" s="41"/>
      <c r="QHM1929" s="44"/>
      <c r="QHN1929" s="51"/>
      <c r="QHO1929" s="51"/>
      <c r="QHP1929" s="51"/>
      <c r="QHQ1929" s="13"/>
      <c r="QHR1929" s="13"/>
      <c r="QHS1929" s="14"/>
      <c r="QHT1929" s="14"/>
      <c r="QHU1929" s="41"/>
      <c r="QHV1929" s="44"/>
      <c r="QHW1929" s="51"/>
      <c r="QHX1929" s="51"/>
      <c r="QHY1929" s="51"/>
      <c r="QHZ1929" s="13"/>
      <c r="QIA1929" s="13"/>
      <c r="QIB1929" s="14"/>
      <c r="QIC1929" s="14"/>
      <c r="QID1929" s="41"/>
      <c r="QIE1929" s="44"/>
      <c r="QIF1929" s="51"/>
      <c r="QIG1929" s="51"/>
      <c r="QIH1929" s="51"/>
      <c r="QII1929" s="13"/>
      <c r="QIJ1929" s="13"/>
      <c r="QIK1929" s="14"/>
      <c r="QIL1929" s="14"/>
      <c r="QIM1929" s="41"/>
      <c r="QIN1929" s="44"/>
      <c r="QIO1929" s="51"/>
      <c r="QIP1929" s="51"/>
      <c r="QIQ1929" s="51"/>
      <c r="QIR1929" s="13"/>
      <c r="QIS1929" s="13"/>
      <c r="QIT1929" s="14"/>
      <c r="QIU1929" s="14"/>
      <c r="QIV1929" s="41"/>
      <c r="QIW1929" s="44"/>
      <c r="QIX1929" s="51"/>
      <c r="QIY1929" s="51"/>
      <c r="QIZ1929" s="51"/>
      <c r="QJA1929" s="13"/>
      <c r="QJB1929" s="13"/>
      <c r="QJC1929" s="14"/>
      <c r="QJD1929" s="14"/>
      <c r="QJE1929" s="41"/>
      <c r="QJF1929" s="44"/>
      <c r="QJG1929" s="51"/>
      <c r="QJH1929" s="51"/>
      <c r="QJI1929" s="51"/>
      <c r="QJJ1929" s="13"/>
      <c r="QJK1929" s="13"/>
      <c r="QJL1929" s="14"/>
      <c r="QJM1929" s="14"/>
      <c r="QJN1929" s="41"/>
      <c r="QJO1929" s="44"/>
      <c r="QJP1929" s="51"/>
      <c r="QJQ1929" s="51"/>
      <c r="QJR1929" s="51"/>
      <c r="QJS1929" s="13"/>
      <c r="QJT1929" s="13"/>
      <c r="QJU1929" s="14"/>
      <c r="QJV1929" s="14"/>
      <c r="QJW1929" s="41"/>
      <c r="QJX1929" s="44"/>
      <c r="QJY1929" s="51"/>
      <c r="QJZ1929" s="51"/>
      <c r="QKA1929" s="51"/>
      <c r="QKB1929" s="13"/>
      <c r="QKC1929" s="13"/>
      <c r="QKD1929" s="14"/>
      <c r="QKE1929" s="14"/>
      <c r="QKF1929" s="41"/>
      <c r="QKG1929" s="44"/>
      <c r="QKH1929" s="51"/>
      <c r="QKI1929" s="51"/>
      <c r="QKJ1929" s="51"/>
      <c r="QKK1929" s="13"/>
      <c r="QKL1929" s="13"/>
      <c r="QKM1929" s="14"/>
      <c r="QKN1929" s="14"/>
      <c r="QKO1929" s="41"/>
      <c r="QKP1929" s="44"/>
      <c r="QKQ1929" s="51"/>
      <c r="QKR1929" s="51"/>
      <c r="QKS1929" s="51"/>
      <c r="QKT1929" s="13"/>
      <c r="QKU1929" s="13"/>
      <c r="QKV1929" s="14"/>
      <c r="QKW1929" s="14"/>
      <c r="QKX1929" s="41"/>
      <c r="QKY1929" s="44"/>
      <c r="QKZ1929" s="51"/>
      <c r="QLA1929" s="51"/>
      <c r="QLB1929" s="51"/>
      <c r="QLC1929" s="13"/>
      <c r="QLD1929" s="13"/>
      <c r="QLE1929" s="14"/>
      <c r="QLF1929" s="14"/>
      <c r="QLG1929" s="41"/>
      <c r="QLH1929" s="44"/>
      <c r="QLI1929" s="51"/>
      <c r="QLJ1929" s="51"/>
      <c r="QLK1929" s="51"/>
      <c r="QLL1929" s="13"/>
      <c r="QLM1929" s="13"/>
      <c r="QLN1929" s="14"/>
      <c r="QLO1929" s="14"/>
      <c r="QLP1929" s="41"/>
      <c r="QLQ1929" s="44"/>
      <c r="QLR1929" s="51"/>
      <c r="QLS1929" s="51"/>
      <c r="QLT1929" s="51"/>
      <c r="QLU1929" s="13"/>
      <c r="QLV1929" s="13"/>
      <c r="QLW1929" s="14"/>
      <c r="QLX1929" s="14"/>
      <c r="QLY1929" s="41"/>
      <c r="QLZ1929" s="44"/>
      <c r="QMA1929" s="51"/>
      <c r="QMB1929" s="51"/>
      <c r="QMC1929" s="51"/>
      <c r="QMD1929" s="13"/>
      <c r="QME1929" s="13"/>
      <c r="QMF1929" s="14"/>
      <c r="QMG1929" s="14"/>
      <c r="QMH1929" s="41"/>
      <c r="QMI1929" s="44"/>
      <c r="QMJ1929" s="51"/>
      <c r="QMK1929" s="51"/>
      <c r="QML1929" s="51"/>
      <c r="QMM1929" s="13"/>
      <c r="QMN1929" s="13"/>
      <c r="QMO1929" s="14"/>
      <c r="QMP1929" s="14"/>
      <c r="QMQ1929" s="41"/>
      <c r="QMR1929" s="44"/>
      <c r="QMS1929" s="51"/>
      <c r="QMT1929" s="51"/>
      <c r="QMU1929" s="51"/>
      <c r="QMV1929" s="13"/>
      <c r="QMW1929" s="13"/>
      <c r="QMX1929" s="14"/>
      <c r="QMY1929" s="14"/>
      <c r="QMZ1929" s="41"/>
      <c r="QNA1929" s="44"/>
      <c r="QNB1929" s="51"/>
      <c r="QNC1929" s="51"/>
      <c r="QND1929" s="51"/>
      <c r="QNE1929" s="13"/>
      <c r="QNF1929" s="13"/>
      <c r="QNG1929" s="14"/>
      <c r="QNH1929" s="14"/>
      <c r="QNI1929" s="41"/>
      <c r="QNJ1929" s="44"/>
      <c r="QNK1929" s="51"/>
      <c r="QNL1929" s="51"/>
      <c r="QNM1929" s="51"/>
      <c r="QNN1929" s="13"/>
      <c r="QNO1929" s="13"/>
      <c r="QNP1929" s="14"/>
      <c r="QNQ1929" s="14"/>
      <c r="QNR1929" s="41"/>
      <c r="QNS1929" s="44"/>
      <c r="QNT1929" s="51"/>
      <c r="QNU1929" s="51"/>
      <c r="QNV1929" s="51"/>
      <c r="QNW1929" s="13"/>
      <c r="QNX1929" s="13"/>
      <c r="QNY1929" s="14"/>
      <c r="QNZ1929" s="14"/>
      <c r="QOA1929" s="41"/>
      <c r="QOB1929" s="44"/>
      <c r="QOC1929" s="51"/>
      <c r="QOD1929" s="51"/>
      <c r="QOE1929" s="51"/>
      <c r="QOF1929" s="13"/>
      <c r="QOG1929" s="13"/>
      <c r="QOH1929" s="14"/>
      <c r="QOI1929" s="14"/>
      <c r="QOJ1929" s="41"/>
      <c r="QOK1929" s="44"/>
      <c r="QOL1929" s="51"/>
      <c r="QOM1929" s="51"/>
      <c r="QON1929" s="51"/>
      <c r="QOO1929" s="13"/>
      <c r="QOP1929" s="13"/>
      <c r="QOQ1929" s="14"/>
      <c r="QOR1929" s="14"/>
      <c r="QOS1929" s="41"/>
      <c r="QOT1929" s="44"/>
      <c r="QOU1929" s="51"/>
      <c r="QOV1929" s="51"/>
      <c r="QOW1929" s="51"/>
      <c r="QOX1929" s="13"/>
      <c r="QOY1929" s="13"/>
      <c r="QOZ1929" s="14"/>
      <c r="QPA1929" s="14"/>
      <c r="QPB1929" s="41"/>
      <c r="QPC1929" s="44"/>
      <c r="QPD1929" s="51"/>
      <c r="QPE1929" s="51"/>
      <c r="QPF1929" s="51"/>
      <c r="QPG1929" s="13"/>
      <c r="QPH1929" s="13"/>
      <c r="QPI1929" s="14"/>
      <c r="QPJ1929" s="14"/>
      <c r="QPK1929" s="41"/>
      <c r="QPL1929" s="44"/>
      <c r="QPM1929" s="51"/>
      <c r="QPN1929" s="51"/>
      <c r="QPO1929" s="51"/>
      <c r="QPP1929" s="13"/>
      <c r="QPQ1929" s="13"/>
      <c r="QPR1929" s="14"/>
      <c r="QPS1929" s="14"/>
      <c r="QPT1929" s="41"/>
      <c r="QPU1929" s="44"/>
      <c r="QPV1929" s="51"/>
      <c r="QPW1929" s="51"/>
      <c r="QPX1929" s="51"/>
      <c r="QPY1929" s="13"/>
      <c r="QPZ1929" s="13"/>
      <c r="QQA1929" s="14"/>
      <c r="QQB1929" s="14"/>
      <c r="QQC1929" s="41"/>
      <c r="QQD1929" s="44"/>
      <c r="QQE1929" s="51"/>
      <c r="QQF1929" s="51"/>
      <c r="QQG1929" s="51"/>
      <c r="QQH1929" s="13"/>
      <c r="QQI1929" s="13"/>
      <c r="QQJ1929" s="14"/>
      <c r="QQK1929" s="14"/>
      <c r="QQL1929" s="41"/>
      <c r="QQM1929" s="44"/>
      <c r="QQN1929" s="51"/>
      <c r="QQO1929" s="51"/>
      <c r="QQP1929" s="51"/>
      <c r="QQQ1929" s="13"/>
      <c r="QQR1929" s="13"/>
      <c r="QQS1929" s="14"/>
      <c r="QQT1929" s="14"/>
      <c r="QQU1929" s="41"/>
      <c r="QQV1929" s="44"/>
      <c r="QQW1929" s="51"/>
      <c r="QQX1929" s="51"/>
      <c r="QQY1929" s="51"/>
      <c r="QQZ1929" s="13"/>
      <c r="QRA1929" s="13"/>
      <c r="QRB1929" s="14"/>
      <c r="QRC1929" s="14"/>
      <c r="QRD1929" s="41"/>
      <c r="QRE1929" s="44"/>
      <c r="QRF1929" s="51"/>
      <c r="QRG1929" s="51"/>
      <c r="QRH1929" s="51"/>
      <c r="QRI1929" s="13"/>
      <c r="QRJ1929" s="13"/>
      <c r="QRK1929" s="14"/>
      <c r="QRL1929" s="14"/>
      <c r="QRM1929" s="41"/>
      <c r="QRN1929" s="44"/>
      <c r="QRO1929" s="51"/>
      <c r="QRP1929" s="51"/>
      <c r="QRQ1929" s="51"/>
      <c r="QRR1929" s="13"/>
      <c r="QRS1929" s="13"/>
      <c r="QRT1929" s="14"/>
      <c r="QRU1929" s="14"/>
      <c r="QRV1929" s="41"/>
      <c r="QRW1929" s="44"/>
      <c r="QRX1929" s="51"/>
      <c r="QRY1929" s="51"/>
      <c r="QRZ1929" s="51"/>
      <c r="QSA1929" s="13"/>
      <c r="QSB1929" s="13"/>
      <c r="QSC1929" s="14"/>
      <c r="QSD1929" s="14"/>
      <c r="QSE1929" s="41"/>
      <c r="QSF1929" s="44"/>
      <c r="QSG1929" s="51"/>
      <c r="QSH1929" s="51"/>
      <c r="QSI1929" s="51"/>
      <c r="QSJ1929" s="13"/>
      <c r="QSK1929" s="13"/>
      <c r="QSL1929" s="14"/>
      <c r="QSM1929" s="14"/>
      <c r="QSN1929" s="41"/>
      <c r="QSO1929" s="44"/>
      <c r="QSP1929" s="51"/>
      <c r="QSQ1929" s="51"/>
      <c r="QSR1929" s="51"/>
      <c r="QSS1929" s="13"/>
      <c r="QST1929" s="13"/>
      <c r="QSU1929" s="14"/>
      <c r="QSV1929" s="14"/>
      <c r="QSW1929" s="41"/>
      <c r="QSX1929" s="44"/>
      <c r="QSY1929" s="51"/>
      <c r="QSZ1929" s="51"/>
      <c r="QTA1929" s="51"/>
      <c r="QTB1929" s="13"/>
      <c r="QTC1929" s="13"/>
      <c r="QTD1929" s="14"/>
      <c r="QTE1929" s="14"/>
      <c r="QTF1929" s="41"/>
      <c r="QTG1929" s="44"/>
      <c r="QTH1929" s="51"/>
      <c r="QTI1929" s="51"/>
      <c r="QTJ1929" s="51"/>
      <c r="QTK1929" s="13"/>
      <c r="QTL1929" s="13"/>
      <c r="QTM1929" s="14"/>
      <c r="QTN1929" s="14"/>
      <c r="QTO1929" s="41"/>
      <c r="QTP1929" s="44"/>
      <c r="QTQ1929" s="51"/>
      <c r="QTR1929" s="51"/>
      <c r="QTS1929" s="51"/>
      <c r="QTT1929" s="13"/>
      <c r="QTU1929" s="13"/>
      <c r="QTV1929" s="14"/>
      <c r="QTW1929" s="14"/>
      <c r="QTX1929" s="41"/>
      <c r="QTY1929" s="44"/>
      <c r="QTZ1929" s="51"/>
      <c r="QUA1929" s="51"/>
      <c r="QUB1929" s="51"/>
      <c r="QUC1929" s="13"/>
      <c r="QUD1929" s="13"/>
      <c r="QUE1929" s="14"/>
      <c r="QUF1929" s="14"/>
      <c r="QUG1929" s="41"/>
      <c r="QUH1929" s="44"/>
      <c r="QUI1929" s="51"/>
      <c r="QUJ1929" s="51"/>
      <c r="QUK1929" s="51"/>
      <c r="QUL1929" s="13"/>
      <c r="QUM1929" s="13"/>
      <c r="QUN1929" s="14"/>
      <c r="QUO1929" s="14"/>
      <c r="QUP1929" s="41"/>
      <c r="QUQ1929" s="44"/>
      <c r="QUR1929" s="51"/>
      <c r="QUS1929" s="51"/>
      <c r="QUT1929" s="51"/>
      <c r="QUU1929" s="13"/>
      <c r="QUV1929" s="13"/>
      <c r="QUW1929" s="14"/>
      <c r="QUX1929" s="14"/>
      <c r="QUY1929" s="41"/>
      <c r="QUZ1929" s="44"/>
      <c r="QVA1929" s="51"/>
      <c r="QVB1929" s="51"/>
      <c r="QVC1929" s="51"/>
      <c r="QVD1929" s="13"/>
      <c r="QVE1929" s="13"/>
      <c r="QVF1929" s="14"/>
      <c r="QVG1929" s="14"/>
      <c r="QVH1929" s="41"/>
      <c r="QVI1929" s="44"/>
      <c r="QVJ1929" s="51"/>
      <c r="QVK1929" s="51"/>
      <c r="QVL1929" s="51"/>
      <c r="QVM1929" s="13"/>
      <c r="QVN1929" s="13"/>
      <c r="QVO1929" s="14"/>
      <c r="QVP1929" s="14"/>
      <c r="QVQ1929" s="41"/>
      <c r="QVR1929" s="44"/>
      <c r="QVS1929" s="51"/>
      <c r="QVT1929" s="51"/>
      <c r="QVU1929" s="51"/>
      <c r="QVV1929" s="13"/>
      <c r="QVW1929" s="13"/>
      <c r="QVX1929" s="14"/>
      <c r="QVY1929" s="14"/>
      <c r="QVZ1929" s="41"/>
      <c r="QWA1929" s="44"/>
      <c r="QWB1929" s="51"/>
      <c r="QWC1929" s="51"/>
      <c r="QWD1929" s="51"/>
      <c r="QWE1929" s="13"/>
      <c r="QWF1929" s="13"/>
      <c r="QWG1929" s="14"/>
      <c r="QWH1929" s="14"/>
      <c r="QWI1929" s="41"/>
      <c r="QWJ1929" s="44"/>
      <c r="QWK1929" s="51"/>
      <c r="QWL1929" s="51"/>
      <c r="QWM1929" s="51"/>
      <c r="QWN1929" s="13"/>
      <c r="QWO1929" s="13"/>
      <c r="QWP1929" s="14"/>
      <c r="QWQ1929" s="14"/>
      <c r="QWR1929" s="41"/>
      <c r="QWS1929" s="44"/>
      <c r="QWT1929" s="51"/>
      <c r="QWU1929" s="51"/>
      <c r="QWV1929" s="51"/>
      <c r="QWW1929" s="13"/>
      <c r="QWX1929" s="13"/>
      <c r="QWY1929" s="14"/>
      <c r="QWZ1929" s="14"/>
      <c r="QXA1929" s="41"/>
      <c r="QXB1929" s="44"/>
      <c r="QXC1929" s="51"/>
      <c r="QXD1929" s="51"/>
      <c r="QXE1929" s="51"/>
      <c r="QXF1929" s="13"/>
      <c r="QXG1929" s="13"/>
      <c r="QXH1929" s="14"/>
      <c r="QXI1929" s="14"/>
      <c r="QXJ1929" s="41"/>
      <c r="QXK1929" s="44"/>
      <c r="QXL1929" s="51"/>
      <c r="QXM1929" s="51"/>
      <c r="QXN1929" s="51"/>
      <c r="QXO1929" s="13"/>
      <c r="QXP1929" s="13"/>
      <c r="QXQ1929" s="14"/>
      <c r="QXR1929" s="14"/>
      <c r="QXS1929" s="41"/>
      <c r="QXT1929" s="44"/>
      <c r="QXU1929" s="51"/>
      <c r="QXV1929" s="51"/>
      <c r="QXW1929" s="51"/>
      <c r="QXX1929" s="13"/>
      <c r="QXY1929" s="13"/>
      <c r="QXZ1929" s="14"/>
      <c r="QYA1929" s="14"/>
      <c r="QYB1929" s="41"/>
      <c r="QYC1929" s="44"/>
      <c r="QYD1929" s="51"/>
      <c r="QYE1929" s="51"/>
      <c r="QYF1929" s="51"/>
      <c r="QYG1929" s="13"/>
      <c r="QYH1929" s="13"/>
      <c r="QYI1929" s="14"/>
      <c r="QYJ1929" s="14"/>
      <c r="QYK1929" s="41"/>
      <c r="QYL1929" s="44"/>
      <c r="QYM1929" s="51"/>
      <c r="QYN1929" s="51"/>
      <c r="QYO1929" s="51"/>
      <c r="QYP1929" s="13"/>
      <c r="QYQ1929" s="13"/>
      <c r="QYR1929" s="14"/>
      <c r="QYS1929" s="14"/>
      <c r="QYT1929" s="41"/>
      <c r="QYU1929" s="44"/>
      <c r="QYV1929" s="51"/>
      <c r="QYW1929" s="51"/>
      <c r="QYX1929" s="51"/>
      <c r="QYY1929" s="13"/>
      <c r="QYZ1929" s="13"/>
      <c r="QZA1929" s="14"/>
      <c r="QZB1929" s="14"/>
      <c r="QZC1929" s="41"/>
      <c r="QZD1929" s="44"/>
      <c r="QZE1929" s="51"/>
      <c r="QZF1929" s="51"/>
      <c r="QZG1929" s="51"/>
      <c r="QZH1929" s="13"/>
      <c r="QZI1929" s="13"/>
      <c r="QZJ1929" s="14"/>
      <c r="QZK1929" s="14"/>
      <c r="QZL1929" s="41"/>
      <c r="QZM1929" s="44"/>
      <c r="QZN1929" s="51"/>
      <c r="QZO1929" s="51"/>
      <c r="QZP1929" s="51"/>
      <c r="QZQ1929" s="13"/>
      <c r="QZR1929" s="13"/>
      <c r="QZS1929" s="14"/>
      <c r="QZT1929" s="14"/>
      <c r="QZU1929" s="41"/>
      <c r="QZV1929" s="44"/>
      <c r="QZW1929" s="51"/>
      <c r="QZX1929" s="51"/>
      <c r="QZY1929" s="51"/>
      <c r="QZZ1929" s="13"/>
      <c r="RAA1929" s="13"/>
      <c r="RAB1929" s="14"/>
      <c r="RAC1929" s="14"/>
      <c r="RAD1929" s="41"/>
      <c r="RAE1929" s="44"/>
      <c r="RAF1929" s="51"/>
      <c r="RAG1929" s="51"/>
      <c r="RAH1929" s="51"/>
      <c r="RAI1929" s="13"/>
      <c r="RAJ1929" s="13"/>
      <c r="RAK1929" s="14"/>
      <c r="RAL1929" s="14"/>
      <c r="RAM1929" s="41"/>
      <c r="RAN1929" s="44"/>
      <c r="RAO1929" s="51"/>
      <c r="RAP1929" s="51"/>
      <c r="RAQ1929" s="51"/>
      <c r="RAR1929" s="13"/>
      <c r="RAS1929" s="13"/>
      <c r="RAT1929" s="14"/>
      <c r="RAU1929" s="14"/>
      <c r="RAV1929" s="41"/>
      <c r="RAW1929" s="44"/>
      <c r="RAX1929" s="51"/>
      <c r="RAY1929" s="51"/>
      <c r="RAZ1929" s="51"/>
      <c r="RBA1929" s="13"/>
      <c r="RBB1929" s="13"/>
      <c r="RBC1929" s="14"/>
      <c r="RBD1929" s="14"/>
      <c r="RBE1929" s="41"/>
      <c r="RBF1929" s="44"/>
      <c r="RBG1929" s="51"/>
      <c r="RBH1929" s="51"/>
      <c r="RBI1929" s="51"/>
      <c r="RBJ1929" s="13"/>
      <c r="RBK1929" s="13"/>
      <c r="RBL1929" s="14"/>
      <c r="RBM1929" s="14"/>
      <c r="RBN1929" s="41"/>
      <c r="RBO1929" s="44"/>
      <c r="RBP1929" s="51"/>
      <c r="RBQ1929" s="51"/>
      <c r="RBR1929" s="51"/>
      <c r="RBS1929" s="13"/>
      <c r="RBT1929" s="13"/>
      <c r="RBU1929" s="14"/>
      <c r="RBV1929" s="14"/>
      <c r="RBW1929" s="41"/>
      <c r="RBX1929" s="44"/>
      <c r="RBY1929" s="51"/>
      <c r="RBZ1929" s="51"/>
      <c r="RCA1929" s="51"/>
      <c r="RCB1929" s="13"/>
      <c r="RCC1929" s="13"/>
      <c r="RCD1929" s="14"/>
      <c r="RCE1929" s="14"/>
      <c r="RCF1929" s="41"/>
      <c r="RCG1929" s="44"/>
      <c r="RCH1929" s="51"/>
      <c r="RCI1929" s="51"/>
      <c r="RCJ1929" s="51"/>
      <c r="RCK1929" s="13"/>
      <c r="RCL1929" s="13"/>
      <c r="RCM1929" s="14"/>
      <c r="RCN1929" s="14"/>
      <c r="RCO1929" s="41"/>
      <c r="RCP1929" s="44"/>
      <c r="RCQ1929" s="51"/>
      <c r="RCR1929" s="51"/>
      <c r="RCS1929" s="51"/>
      <c r="RCT1929" s="13"/>
      <c r="RCU1929" s="13"/>
      <c r="RCV1929" s="14"/>
      <c r="RCW1929" s="14"/>
      <c r="RCX1929" s="41"/>
      <c r="RCY1929" s="44"/>
      <c r="RCZ1929" s="51"/>
      <c r="RDA1929" s="51"/>
      <c r="RDB1929" s="51"/>
      <c r="RDC1929" s="13"/>
      <c r="RDD1929" s="13"/>
      <c r="RDE1929" s="14"/>
      <c r="RDF1929" s="14"/>
      <c r="RDG1929" s="41"/>
      <c r="RDH1929" s="44"/>
      <c r="RDI1929" s="51"/>
      <c r="RDJ1929" s="51"/>
      <c r="RDK1929" s="51"/>
      <c r="RDL1929" s="13"/>
      <c r="RDM1929" s="13"/>
      <c r="RDN1929" s="14"/>
      <c r="RDO1929" s="14"/>
      <c r="RDP1929" s="41"/>
      <c r="RDQ1929" s="44"/>
      <c r="RDR1929" s="51"/>
      <c r="RDS1929" s="51"/>
      <c r="RDT1929" s="51"/>
      <c r="RDU1929" s="13"/>
      <c r="RDV1929" s="13"/>
      <c r="RDW1929" s="14"/>
      <c r="RDX1929" s="14"/>
      <c r="RDY1929" s="41"/>
      <c r="RDZ1929" s="44"/>
      <c r="REA1929" s="51"/>
      <c r="REB1929" s="51"/>
      <c r="REC1929" s="51"/>
      <c r="RED1929" s="13"/>
      <c r="REE1929" s="13"/>
      <c r="REF1929" s="14"/>
      <c r="REG1929" s="14"/>
      <c r="REH1929" s="41"/>
      <c r="REI1929" s="44"/>
      <c r="REJ1929" s="51"/>
      <c r="REK1929" s="51"/>
      <c r="REL1929" s="51"/>
      <c r="REM1929" s="13"/>
      <c r="REN1929" s="13"/>
      <c r="REO1929" s="14"/>
      <c r="REP1929" s="14"/>
      <c r="REQ1929" s="41"/>
      <c r="RER1929" s="44"/>
      <c r="RES1929" s="51"/>
      <c r="RET1929" s="51"/>
      <c r="REU1929" s="51"/>
      <c r="REV1929" s="13"/>
      <c r="REW1929" s="13"/>
      <c r="REX1929" s="14"/>
      <c r="REY1929" s="14"/>
      <c r="REZ1929" s="41"/>
      <c r="RFA1929" s="44"/>
      <c r="RFB1929" s="51"/>
      <c r="RFC1929" s="51"/>
      <c r="RFD1929" s="51"/>
      <c r="RFE1929" s="13"/>
      <c r="RFF1929" s="13"/>
      <c r="RFG1929" s="14"/>
      <c r="RFH1929" s="14"/>
      <c r="RFI1929" s="41"/>
      <c r="RFJ1929" s="44"/>
      <c r="RFK1929" s="51"/>
      <c r="RFL1929" s="51"/>
      <c r="RFM1929" s="51"/>
      <c r="RFN1929" s="13"/>
      <c r="RFO1929" s="13"/>
      <c r="RFP1929" s="14"/>
      <c r="RFQ1929" s="14"/>
      <c r="RFR1929" s="41"/>
      <c r="RFS1929" s="44"/>
      <c r="RFT1929" s="51"/>
      <c r="RFU1929" s="51"/>
      <c r="RFV1929" s="51"/>
      <c r="RFW1929" s="13"/>
      <c r="RFX1929" s="13"/>
      <c r="RFY1929" s="14"/>
      <c r="RFZ1929" s="14"/>
      <c r="RGA1929" s="41"/>
      <c r="RGB1929" s="44"/>
      <c r="RGC1929" s="51"/>
      <c r="RGD1929" s="51"/>
      <c r="RGE1929" s="51"/>
      <c r="RGF1929" s="13"/>
      <c r="RGG1929" s="13"/>
      <c r="RGH1929" s="14"/>
      <c r="RGI1929" s="14"/>
      <c r="RGJ1929" s="41"/>
      <c r="RGK1929" s="44"/>
      <c r="RGL1929" s="51"/>
      <c r="RGM1929" s="51"/>
      <c r="RGN1929" s="51"/>
      <c r="RGO1929" s="13"/>
      <c r="RGP1929" s="13"/>
      <c r="RGQ1929" s="14"/>
      <c r="RGR1929" s="14"/>
      <c r="RGS1929" s="41"/>
      <c r="RGT1929" s="44"/>
      <c r="RGU1929" s="51"/>
      <c r="RGV1929" s="51"/>
      <c r="RGW1929" s="51"/>
      <c r="RGX1929" s="13"/>
      <c r="RGY1929" s="13"/>
      <c r="RGZ1929" s="14"/>
      <c r="RHA1929" s="14"/>
      <c r="RHB1929" s="41"/>
      <c r="RHC1929" s="44"/>
      <c r="RHD1929" s="51"/>
      <c r="RHE1929" s="51"/>
      <c r="RHF1929" s="51"/>
      <c r="RHG1929" s="13"/>
      <c r="RHH1929" s="13"/>
      <c r="RHI1929" s="14"/>
      <c r="RHJ1929" s="14"/>
      <c r="RHK1929" s="41"/>
      <c r="RHL1929" s="44"/>
      <c r="RHM1929" s="51"/>
      <c r="RHN1929" s="51"/>
      <c r="RHO1929" s="51"/>
      <c r="RHP1929" s="13"/>
      <c r="RHQ1929" s="13"/>
      <c r="RHR1929" s="14"/>
      <c r="RHS1929" s="14"/>
      <c r="RHT1929" s="41"/>
      <c r="RHU1929" s="44"/>
      <c r="RHV1929" s="51"/>
      <c r="RHW1929" s="51"/>
      <c r="RHX1929" s="51"/>
      <c r="RHY1929" s="13"/>
      <c r="RHZ1929" s="13"/>
      <c r="RIA1929" s="14"/>
      <c r="RIB1929" s="14"/>
      <c r="RIC1929" s="41"/>
      <c r="RID1929" s="44"/>
      <c r="RIE1929" s="51"/>
      <c r="RIF1929" s="51"/>
      <c r="RIG1929" s="51"/>
      <c r="RIH1929" s="13"/>
      <c r="RII1929" s="13"/>
      <c r="RIJ1929" s="14"/>
      <c r="RIK1929" s="14"/>
      <c r="RIL1929" s="41"/>
      <c r="RIM1929" s="44"/>
      <c r="RIN1929" s="51"/>
      <c r="RIO1929" s="51"/>
      <c r="RIP1929" s="51"/>
      <c r="RIQ1929" s="13"/>
      <c r="RIR1929" s="13"/>
      <c r="RIS1929" s="14"/>
      <c r="RIT1929" s="14"/>
      <c r="RIU1929" s="41"/>
      <c r="RIV1929" s="44"/>
      <c r="RIW1929" s="51"/>
      <c r="RIX1929" s="51"/>
      <c r="RIY1929" s="51"/>
      <c r="RIZ1929" s="13"/>
      <c r="RJA1929" s="13"/>
      <c r="RJB1929" s="14"/>
      <c r="RJC1929" s="14"/>
      <c r="RJD1929" s="41"/>
      <c r="RJE1929" s="44"/>
      <c r="RJF1929" s="51"/>
      <c r="RJG1929" s="51"/>
      <c r="RJH1929" s="51"/>
      <c r="RJI1929" s="13"/>
      <c r="RJJ1929" s="13"/>
      <c r="RJK1929" s="14"/>
      <c r="RJL1929" s="14"/>
      <c r="RJM1929" s="41"/>
      <c r="RJN1929" s="44"/>
      <c r="RJO1929" s="51"/>
      <c r="RJP1929" s="51"/>
      <c r="RJQ1929" s="51"/>
      <c r="RJR1929" s="13"/>
      <c r="RJS1929" s="13"/>
      <c r="RJT1929" s="14"/>
      <c r="RJU1929" s="14"/>
      <c r="RJV1929" s="41"/>
      <c r="RJW1929" s="44"/>
      <c r="RJX1929" s="51"/>
      <c r="RJY1929" s="51"/>
      <c r="RJZ1929" s="51"/>
      <c r="RKA1929" s="13"/>
      <c r="RKB1929" s="13"/>
      <c r="RKC1929" s="14"/>
      <c r="RKD1929" s="14"/>
      <c r="RKE1929" s="41"/>
      <c r="RKF1929" s="44"/>
      <c r="RKG1929" s="51"/>
      <c r="RKH1929" s="51"/>
      <c r="RKI1929" s="51"/>
      <c r="RKJ1929" s="13"/>
      <c r="RKK1929" s="13"/>
      <c r="RKL1929" s="14"/>
      <c r="RKM1929" s="14"/>
      <c r="RKN1929" s="41"/>
      <c r="RKO1929" s="44"/>
      <c r="RKP1929" s="51"/>
      <c r="RKQ1929" s="51"/>
      <c r="RKR1929" s="51"/>
      <c r="RKS1929" s="13"/>
      <c r="RKT1929" s="13"/>
      <c r="RKU1929" s="14"/>
      <c r="RKV1929" s="14"/>
      <c r="RKW1929" s="41"/>
      <c r="RKX1929" s="44"/>
      <c r="RKY1929" s="51"/>
      <c r="RKZ1929" s="51"/>
      <c r="RLA1929" s="51"/>
      <c r="RLB1929" s="13"/>
      <c r="RLC1929" s="13"/>
      <c r="RLD1929" s="14"/>
      <c r="RLE1929" s="14"/>
      <c r="RLF1929" s="41"/>
      <c r="RLG1929" s="44"/>
      <c r="RLH1929" s="51"/>
      <c r="RLI1929" s="51"/>
      <c r="RLJ1929" s="51"/>
      <c r="RLK1929" s="13"/>
      <c r="RLL1929" s="13"/>
      <c r="RLM1929" s="14"/>
      <c r="RLN1929" s="14"/>
      <c r="RLO1929" s="41"/>
      <c r="RLP1929" s="44"/>
      <c r="RLQ1929" s="51"/>
      <c r="RLR1929" s="51"/>
      <c r="RLS1929" s="51"/>
      <c r="RLT1929" s="13"/>
      <c r="RLU1929" s="13"/>
      <c r="RLV1929" s="14"/>
      <c r="RLW1929" s="14"/>
      <c r="RLX1929" s="41"/>
      <c r="RLY1929" s="44"/>
      <c r="RLZ1929" s="51"/>
      <c r="RMA1929" s="51"/>
      <c r="RMB1929" s="51"/>
      <c r="RMC1929" s="13"/>
      <c r="RMD1929" s="13"/>
      <c r="RME1929" s="14"/>
      <c r="RMF1929" s="14"/>
      <c r="RMG1929" s="41"/>
      <c r="RMH1929" s="44"/>
      <c r="RMI1929" s="51"/>
      <c r="RMJ1929" s="51"/>
      <c r="RMK1929" s="51"/>
      <c r="RML1929" s="13"/>
      <c r="RMM1929" s="13"/>
      <c r="RMN1929" s="14"/>
      <c r="RMO1929" s="14"/>
      <c r="RMP1929" s="41"/>
      <c r="RMQ1929" s="44"/>
      <c r="RMR1929" s="51"/>
      <c r="RMS1929" s="51"/>
      <c r="RMT1929" s="51"/>
      <c r="RMU1929" s="13"/>
      <c r="RMV1929" s="13"/>
      <c r="RMW1929" s="14"/>
      <c r="RMX1929" s="14"/>
      <c r="RMY1929" s="41"/>
      <c r="RMZ1929" s="44"/>
      <c r="RNA1929" s="51"/>
      <c r="RNB1929" s="51"/>
      <c r="RNC1929" s="51"/>
      <c r="RND1929" s="13"/>
      <c r="RNE1929" s="13"/>
      <c r="RNF1929" s="14"/>
      <c r="RNG1929" s="14"/>
      <c r="RNH1929" s="41"/>
      <c r="RNI1929" s="44"/>
      <c r="RNJ1929" s="51"/>
      <c r="RNK1929" s="51"/>
      <c r="RNL1929" s="51"/>
      <c r="RNM1929" s="13"/>
      <c r="RNN1929" s="13"/>
      <c r="RNO1929" s="14"/>
      <c r="RNP1929" s="14"/>
      <c r="RNQ1929" s="41"/>
      <c r="RNR1929" s="44"/>
      <c r="RNS1929" s="51"/>
      <c r="RNT1929" s="51"/>
      <c r="RNU1929" s="51"/>
      <c r="RNV1929" s="13"/>
      <c r="RNW1929" s="13"/>
      <c r="RNX1929" s="14"/>
      <c r="RNY1929" s="14"/>
      <c r="RNZ1929" s="41"/>
      <c r="ROA1929" s="44"/>
      <c r="ROB1929" s="51"/>
      <c r="ROC1929" s="51"/>
      <c r="ROD1929" s="51"/>
      <c r="ROE1929" s="13"/>
      <c r="ROF1929" s="13"/>
      <c r="ROG1929" s="14"/>
      <c r="ROH1929" s="14"/>
      <c r="ROI1929" s="41"/>
      <c r="ROJ1929" s="44"/>
      <c r="ROK1929" s="51"/>
      <c r="ROL1929" s="51"/>
      <c r="ROM1929" s="51"/>
      <c r="RON1929" s="13"/>
      <c r="ROO1929" s="13"/>
      <c r="ROP1929" s="14"/>
      <c r="ROQ1929" s="14"/>
      <c r="ROR1929" s="41"/>
      <c r="ROS1929" s="44"/>
      <c r="ROT1929" s="51"/>
      <c r="ROU1929" s="51"/>
      <c r="ROV1929" s="51"/>
      <c r="ROW1929" s="13"/>
      <c r="ROX1929" s="13"/>
      <c r="ROY1929" s="14"/>
      <c r="ROZ1929" s="14"/>
      <c r="RPA1929" s="41"/>
      <c r="RPB1929" s="44"/>
      <c r="RPC1929" s="51"/>
      <c r="RPD1929" s="51"/>
      <c r="RPE1929" s="51"/>
      <c r="RPF1929" s="13"/>
      <c r="RPG1929" s="13"/>
      <c r="RPH1929" s="14"/>
      <c r="RPI1929" s="14"/>
      <c r="RPJ1929" s="41"/>
      <c r="RPK1929" s="44"/>
      <c r="RPL1929" s="51"/>
      <c r="RPM1929" s="51"/>
      <c r="RPN1929" s="51"/>
      <c r="RPO1929" s="13"/>
      <c r="RPP1929" s="13"/>
      <c r="RPQ1929" s="14"/>
      <c r="RPR1929" s="14"/>
      <c r="RPS1929" s="41"/>
      <c r="RPT1929" s="44"/>
      <c r="RPU1929" s="51"/>
      <c r="RPV1929" s="51"/>
      <c r="RPW1929" s="51"/>
      <c r="RPX1929" s="13"/>
      <c r="RPY1929" s="13"/>
      <c r="RPZ1929" s="14"/>
      <c r="RQA1929" s="14"/>
      <c r="RQB1929" s="41"/>
      <c r="RQC1929" s="44"/>
      <c r="RQD1929" s="51"/>
      <c r="RQE1929" s="51"/>
      <c r="RQF1929" s="51"/>
      <c r="RQG1929" s="13"/>
      <c r="RQH1929" s="13"/>
      <c r="RQI1929" s="14"/>
      <c r="RQJ1929" s="14"/>
      <c r="RQK1929" s="41"/>
      <c r="RQL1929" s="44"/>
      <c r="RQM1929" s="51"/>
      <c r="RQN1929" s="51"/>
      <c r="RQO1929" s="51"/>
      <c r="RQP1929" s="13"/>
      <c r="RQQ1929" s="13"/>
      <c r="RQR1929" s="14"/>
      <c r="RQS1929" s="14"/>
      <c r="RQT1929" s="41"/>
      <c r="RQU1929" s="44"/>
      <c r="RQV1929" s="51"/>
      <c r="RQW1929" s="51"/>
      <c r="RQX1929" s="51"/>
      <c r="RQY1929" s="13"/>
      <c r="RQZ1929" s="13"/>
      <c r="RRA1929" s="14"/>
      <c r="RRB1929" s="14"/>
      <c r="RRC1929" s="41"/>
      <c r="RRD1929" s="44"/>
      <c r="RRE1929" s="51"/>
      <c r="RRF1929" s="51"/>
      <c r="RRG1929" s="51"/>
      <c r="RRH1929" s="13"/>
      <c r="RRI1929" s="13"/>
      <c r="RRJ1929" s="14"/>
      <c r="RRK1929" s="14"/>
      <c r="RRL1929" s="41"/>
      <c r="RRM1929" s="44"/>
      <c r="RRN1929" s="51"/>
      <c r="RRO1929" s="51"/>
      <c r="RRP1929" s="51"/>
      <c r="RRQ1929" s="13"/>
      <c r="RRR1929" s="13"/>
      <c r="RRS1929" s="14"/>
      <c r="RRT1929" s="14"/>
      <c r="RRU1929" s="41"/>
      <c r="RRV1929" s="44"/>
      <c r="RRW1929" s="51"/>
      <c r="RRX1929" s="51"/>
      <c r="RRY1929" s="51"/>
      <c r="RRZ1929" s="13"/>
      <c r="RSA1929" s="13"/>
      <c r="RSB1929" s="14"/>
      <c r="RSC1929" s="14"/>
      <c r="RSD1929" s="41"/>
      <c r="RSE1929" s="44"/>
      <c r="RSF1929" s="51"/>
      <c r="RSG1929" s="51"/>
      <c r="RSH1929" s="51"/>
      <c r="RSI1929" s="13"/>
      <c r="RSJ1929" s="13"/>
      <c r="RSK1929" s="14"/>
      <c r="RSL1929" s="14"/>
      <c r="RSM1929" s="41"/>
      <c r="RSN1929" s="44"/>
      <c r="RSO1929" s="51"/>
      <c r="RSP1929" s="51"/>
      <c r="RSQ1929" s="51"/>
      <c r="RSR1929" s="13"/>
      <c r="RSS1929" s="13"/>
      <c r="RST1929" s="14"/>
      <c r="RSU1929" s="14"/>
      <c r="RSV1929" s="41"/>
      <c r="RSW1929" s="44"/>
      <c r="RSX1929" s="51"/>
      <c r="RSY1929" s="51"/>
      <c r="RSZ1929" s="51"/>
      <c r="RTA1929" s="13"/>
      <c r="RTB1929" s="13"/>
      <c r="RTC1929" s="14"/>
      <c r="RTD1929" s="14"/>
      <c r="RTE1929" s="41"/>
      <c r="RTF1929" s="44"/>
      <c r="RTG1929" s="51"/>
      <c r="RTH1929" s="51"/>
      <c r="RTI1929" s="51"/>
      <c r="RTJ1929" s="13"/>
      <c r="RTK1929" s="13"/>
      <c r="RTL1929" s="14"/>
      <c r="RTM1929" s="14"/>
      <c r="RTN1929" s="41"/>
      <c r="RTO1929" s="44"/>
      <c r="RTP1929" s="51"/>
      <c r="RTQ1929" s="51"/>
      <c r="RTR1929" s="51"/>
      <c r="RTS1929" s="13"/>
      <c r="RTT1929" s="13"/>
      <c r="RTU1929" s="14"/>
      <c r="RTV1929" s="14"/>
      <c r="RTW1929" s="41"/>
      <c r="RTX1929" s="44"/>
      <c r="RTY1929" s="51"/>
      <c r="RTZ1929" s="51"/>
      <c r="RUA1929" s="51"/>
      <c r="RUB1929" s="13"/>
      <c r="RUC1929" s="13"/>
      <c r="RUD1929" s="14"/>
      <c r="RUE1929" s="14"/>
      <c r="RUF1929" s="41"/>
      <c r="RUG1929" s="44"/>
      <c r="RUH1929" s="51"/>
      <c r="RUI1929" s="51"/>
      <c r="RUJ1929" s="51"/>
      <c r="RUK1929" s="13"/>
      <c r="RUL1929" s="13"/>
      <c r="RUM1929" s="14"/>
      <c r="RUN1929" s="14"/>
      <c r="RUO1929" s="41"/>
      <c r="RUP1929" s="44"/>
      <c r="RUQ1929" s="51"/>
      <c r="RUR1929" s="51"/>
      <c r="RUS1929" s="51"/>
      <c r="RUT1929" s="13"/>
      <c r="RUU1929" s="13"/>
      <c r="RUV1929" s="14"/>
      <c r="RUW1929" s="14"/>
      <c r="RUX1929" s="41"/>
      <c r="RUY1929" s="44"/>
      <c r="RUZ1929" s="51"/>
      <c r="RVA1929" s="51"/>
      <c r="RVB1929" s="51"/>
      <c r="RVC1929" s="13"/>
      <c r="RVD1929" s="13"/>
      <c r="RVE1929" s="14"/>
      <c r="RVF1929" s="14"/>
      <c r="RVG1929" s="41"/>
      <c r="RVH1929" s="44"/>
      <c r="RVI1929" s="51"/>
      <c r="RVJ1929" s="51"/>
      <c r="RVK1929" s="51"/>
      <c r="RVL1929" s="13"/>
      <c r="RVM1929" s="13"/>
      <c r="RVN1929" s="14"/>
      <c r="RVO1929" s="14"/>
      <c r="RVP1929" s="41"/>
      <c r="RVQ1929" s="44"/>
      <c r="RVR1929" s="51"/>
      <c r="RVS1929" s="51"/>
      <c r="RVT1929" s="51"/>
      <c r="RVU1929" s="13"/>
      <c r="RVV1929" s="13"/>
      <c r="RVW1929" s="14"/>
      <c r="RVX1929" s="14"/>
      <c r="RVY1929" s="41"/>
      <c r="RVZ1929" s="44"/>
      <c r="RWA1929" s="51"/>
      <c r="RWB1929" s="51"/>
      <c r="RWC1929" s="51"/>
      <c r="RWD1929" s="13"/>
      <c r="RWE1929" s="13"/>
      <c r="RWF1929" s="14"/>
      <c r="RWG1929" s="14"/>
      <c r="RWH1929" s="41"/>
      <c r="RWI1929" s="44"/>
      <c r="RWJ1929" s="51"/>
      <c r="RWK1929" s="51"/>
      <c r="RWL1929" s="51"/>
      <c r="RWM1929" s="13"/>
      <c r="RWN1929" s="13"/>
      <c r="RWO1929" s="14"/>
      <c r="RWP1929" s="14"/>
      <c r="RWQ1929" s="41"/>
      <c r="RWR1929" s="44"/>
      <c r="RWS1929" s="51"/>
      <c r="RWT1929" s="51"/>
      <c r="RWU1929" s="51"/>
      <c r="RWV1929" s="13"/>
      <c r="RWW1929" s="13"/>
      <c r="RWX1929" s="14"/>
      <c r="RWY1929" s="14"/>
      <c r="RWZ1929" s="41"/>
      <c r="RXA1929" s="44"/>
      <c r="RXB1929" s="51"/>
      <c r="RXC1929" s="51"/>
      <c r="RXD1929" s="51"/>
      <c r="RXE1929" s="13"/>
      <c r="RXF1929" s="13"/>
      <c r="RXG1929" s="14"/>
      <c r="RXH1929" s="14"/>
      <c r="RXI1929" s="41"/>
      <c r="RXJ1929" s="44"/>
      <c r="RXK1929" s="51"/>
      <c r="RXL1929" s="51"/>
      <c r="RXM1929" s="51"/>
      <c r="RXN1929" s="13"/>
      <c r="RXO1929" s="13"/>
      <c r="RXP1929" s="14"/>
      <c r="RXQ1929" s="14"/>
      <c r="RXR1929" s="41"/>
      <c r="RXS1929" s="44"/>
      <c r="RXT1929" s="51"/>
      <c r="RXU1929" s="51"/>
      <c r="RXV1929" s="51"/>
      <c r="RXW1929" s="13"/>
      <c r="RXX1929" s="13"/>
      <c r="RXY1929" s="14"/>
      <c r="RXZ1929" s="14"/>
      <c r="RYA1929" s="41"/>
      <c r="RYB1929" s="44"/>
      <c r="RYC1929" s="51"/>
      <c r="RYD1929" s="51"/>
      <c r="RYE1929" s="51"/>
      <c r="RYF1929" s="13"/>
      <c r="RYG1929" s="13"/>
      <c r="RYH1929" s="14"/>
      <c r="RYI1929" s="14"/>
      <c r="RYJ1929" s="41"/>
      <c r="RYK1929" s="44"/>
      <c r="RYL1929" s="51"/>
      <c r="RYM1929" s="51"/>
      <c r="RYN1929" s="51"/>
      <c r="RYO1929" s="13"/>
      <c r="RYP1929" s="13"/>
      <c r="RYQ1929" s="14"/>
      <c r="RYR1929" s="14"/>
      <c r="RYS1929" s="41"/>
      <c r="RYT1929" s="44"/>
      <c r="RYU1929" s="51"/>
      <c r="RYV1929" s="51"/>
      <c r="RYW1929" s="51"/>
      <c r="RYX1929" s="13"/>
      <c r="RYY1929" s="13"/>
      <c r="RYZ1929" s="14"/>
      <c r="RZA1929" s="14"/>
      <c r="RZB1929" s="41"/>
      <c r="RZC1929" s="44"/>
      <c r="RZD1929" s="51"/>
      <c r="RZE1929" s="51"/>
      <c r="RZF1929" s="51"/>
      <c r="RZG1929" s="13"/>
      <c r="RZH1929" s="13"/>
      <c r="RZI1929" s="14"/>
      <c r="RZJ1929" s="14"/>
      <c r="RZK1929" s="41"/>
      <c r="RZL1929" s="44"/>
      <c r="RZM1929" s="51"/>
      <c r="RZN1929" s="51"/>
      <c r="RZO1929" s="51"/>
      <c r="RZP1929" s="13"/>
      <c r="RZQ1929" s="13"/>
      <c r="RZR1929" s="14"/>
      <c r="RZS1929" s="14"/>
      <c r="RZT1929" s="41"/>
      <c r="RZU1929" s="44"/>
      <c r="RZV1929" s="51"/>
      <c r="RZW1929" s="51"/>
      <c r="RZX1929" s="51"/>
      <c r="RZY1929" s="13"/>
      <c r="RZZ1929" s="13"/>
      <c r="SAA1929" s="14"/>
      <c r="SAB1929" s="14"/>
      <c r="SAC1929" s="41"/>
      <c r="SAD1929" s="44"/>
      <c r="SAE1929" s="51"/>
      <c r="SAF1929" s="51"/>
      <c r="SAG1929" s="51"/>
      <c r="SAH1929" s="13"/>
      <c r="SAI1929" s="13"/>
      <c r="SAJ1929" s="14"/>
      <c r="SAK1929" s="14"/>
      <c r="SAL1929" s="41"/>
      <c r="SAM1929" s="44"/>
      <c r="SAN1929" s="51"/>
      <c r="SAO1929" s="51"/>
      <c r="SAP1929" s="51"/>
      <c r="SAQ1929" s="13"/>
      <c r="SAR1929" s="13"/>
      <c r="SAS1929" s="14"/>
      <c r="SAT1929" s="14"/>
      <c r="SAU1929" s="41"/>
      <c r="SAV1929" s="44"/>
      <c r="SAW1929" s="51"/>
      <c r="SAX1929" s="51"/>
      <c r="SAY1929" s="51"/>
      <c r="SAZ1929" s="13"/>
      <c r="SBA1929" s="13"/>
      <c r="SBB1929" s="14"/>
      <c r="SBC1929" s="14"/>
      <c r="SBD1929" s="41"/>
      <c r="SBE1929" s="44"/>
      <c r="SBF1929" s="51"/>
      <c r="SBG1929" s="51"/>
      <c r="SBH1929" s="51"/>
      <c r="SBI1929" s="13"/>
      <c r="SBJ1929" s="13"/>
      <c r="SBK1929" s="14"/>
      <c r="SBL1929" s="14"/>
      <c r="SBM1929" s="41"/>
      <c r="SBN1929" s="44"/>
      <c r="SBO1929" s="51"/>
      <c r="SBP1929" s="51"/>
      <c r="SBQ1929" s="51"/>
      <c r="SBR1929" s="13"/>
      <c r="SBS1929" s="13"/>
      <c r="SBT1929" s="14"/>
      <c r="SBU1929" s="14"/>
      <c r="SBV1929" s="41"/>
      <c r="SBW1929" s="44"/>
      <c r="SBX1929" s="51"/>
      <c r="SBY1929" s="51"/>
      <c r="SBZ1929" s="51"/>
      <c r="SCA1929" s="13"/>
      <c r="SCB1929" s="13"/>
      <c r="SCC1929" s="14"/>
      <c r="SCD1929" s="14"/>
      <c r="SCE1929" s="41"/>
      <c r="SCF1929" s="44"/>
      <c r="SCG1929" s="51"/>
      <c r="SCH1929" s="51"/>
      <c r="SCI1929" s="51"/>
      <c r="SCJ1929" s="13"/>
      <c r="SCK1929" s="13"/>
      <c r="SCL1929" s="14"/>
      <c r="SCM1929" s="14"/>
      <c r="SCN1929" s="41"/>
      <c r="SCO1929" s="44"/>
      <c r="SCP1929" s="51"/>
      <c r="SCQ1929" s="51"/>
      <c r="SCR1929" s="51"/>
      <c r="SCS1929" s="13"/>
      <c r="SCT1929" s="13"/>
      <c r="SCU1929" s="14"/>
      <c r="SCV1929" s="14"/>
      <c r="SCW1929" s="41"/>
      <c r="SCX1929" s="44"/>
      <c r="SCY1929" s="51"/>
      <c r="SCZ1929" s="51"/>
      <c r="SDA1929" s="51"/>
      <c r="SDB1929" s="13"/>
      <c r="SDC1929" s="13"/>
      <c r="SDD1929" s="14"/>
      <c r="SDE1929" s="14"/>
      <c r="SDF1929" s="41"/>
      <c r="SDG1929" s="44"/>
      <c r="SDH1929" s="51"/>
      <c r="SDI1929" s="51"/>
      <c r="SDJ1929" s="51"/>
      <c r="SDK1929" s="13"/>
      <c r="SDL1929" s="13"/>
      <c r="SDM1929" s="14"/>
      <c r="SDN1929" s="14"/>
      <c r="SDO1929" s="41"/>
      <c r="SDP1929" s="44"/>
      <c r="SDQ1929" s="51"/>
      <c r="SDR1929" s="51"/>
      <c r="SDS1929" s="51"/>
      <c r="SDT1929" s="13"/>
      <c r="SDU1929" s="13"/>
      <c r="SDV1929" s="14"/>
      <c r="SDW1929" s="14"/>
      <c r="SDX1929" s="41"/>
      <c r="SDY1929" s="44"/>
      <c r="SDZ1929" s="51"/>
      <c r="SEA1929" s="51"/>
      <c r="SEB1929" s="51"/>
      <c r="SEC1929" s="13"/>
      <c r="SED1929" s="13"/>
      <c r="SEE1929" s="14"/>
      <c r="SEF1929" s="14"/>
      <c r="SEG1929" s="41"/>
      <c r="SEH1929" s="44"/>
      <c r="SEI1929" s="51"/>
      <c r="SEJ1929" s="51"/>
      <c r="SEK1929" s="51"/>
      <c r="SEL1929" s="13"/>
      <c r="SEM1929" s="13"/>
      <c r="SEN1929" s="14"/>
      <c r="SEO1929" s="14"/>
      <c r="SEP1929" s="41"/>
      <c r="SEQ1929" s="44"/>
      <c r="SER1929" s="51"/>
      <c r="SES1929" s="51"/>
      <c r="SET1929" s="51"/>
      <c r="SEU1929" s="13"/>
      <c r="SEV1929" s="13"/>
      <c r="SEW1929" s="14"/>
      <c r="SEX1929" s="14"/>
      <c r="SEY1929" s="41"/>
      <c r="SEZ1929" s="44"/>
      <c r="SFA1929" s="51"/>
      <c r="SFB1929" s="51"/>
      <c r="SFC1929" s="51"/>
      <c r="SFD1929" s="13"/>
      <c r="SFE1929" s="13"/>
      <c r="SFF1929" s="14"/>
      <c r="SFG1929" s="14"/>
      <c r="SFH1929" s="41"/>
      <c r="SFI1929" s="44"/>
      <c r="SFJ1929" s="51"/>
      <c r="SFK1929" s="51"/>
      <c r="SFL1929" s="51"/>
      <c r="SFM1929" s="13"/>
      <c r="SFN1929" s="13"/>
      <c r="SFO1929" s="14"/>
      <c r="SFP1929" s="14"/>
      <c r="SFQ1929" s="41"/>
      <c r="SFR1929" s="44"/>
      <c r="SFS1929" s="51"/>
      <c r="SFT1929" s="51"/>
      <c r="SFU1929" s="51"/>
      <c r="SFV1929" s="13"/>
      <c r="SFW1929" s="13"/>
      <c r="SFX1929" s="14"/>
      <c r="SFY1929" s="14"/>
      <c r="SFZ1929" s="41"/>
      <c r="SGA1929" s="44"/>
      <c r="SGB1929" s="51"/>
      <c r="SGC1929" s="51"/>
      <c r="SGD1929" s="51"/>
      <c r="SGE1929" s="13"/>
      <c r="SGF1929" s="13"/>
      <c r="SGG1929" s="14"/>
      <c r="SGH1929" s="14"/>
      <c r="SGI1929" s="41"/>
      <c r="SGJ1929" s="44"/>
      <c r="SGK1929" s="51"/>
      <c r="SGL1929" s="51"/>
      <c r="SGM1929" s="51"/>
      <c r="SGN1929" s="13"/>
      <c r="SGO1929" s="13"/>
      <c r="SGP1929" s="14"/>
      <c r="SGQ1929" s="14"/>
      <c r="SGR1929" s="41"/>
      <c r="SGS1929" s="44"/>
      <c r="SGT1929" s="51"/>
      <c r="SGU1929" s="51"/>
      <c r="SGV1929" s="51"/>
      <c r="SGW1929" s="13"/>
      <c r="SGX1929" s="13"/>
      <c r="SGY1929" s="14"/>
      <c r="SGZ1929" s="14"/>
      <c r="SHA1929" s="41"/>
      <c r="SHB1929" s="44"/>
      <c r="SHC1929" s="51"/>
      <c r="SHD1929" s="51"/>
      <c r="SHE1929" s="51"/>
      <c r="SHF1929" s="13"/>
      <c r="SHG1929" s="13"/>
      <c r="SHH1929" s="14"/>
      <c r="SHI1929" s="14"/>
      <c r="SHJ1929" s="41"/>
      <c r="SHK1929" s="44"/>
      <c r="SHL1929" s="51"/>
      <c r="SHM1929" s="51"/>
      <c r="SHN1929" s="51"/>
      <c r="SHO1929" s="13"/>
      <c r="SHP1929" s="13"/>
      <c r="SHQ1929" s="14"/>
      <c r="SHR1929" s="14"/>
      <c r="SHS1929" s="41"/>
      <c r="SHT1929" s="44"/>
      <c r="SHU1929" s="51"/>
      <c r="SHV1929" s="51"/>
      <c r="SHW1929" s="51"/>
      <c r="SHX1929" s="13"/>
      <c r="SHY1929" s="13"/>
      <c r="SHZ1929" s="14"/>
      <c r="SIA1929" s="14"/>
      <c r="SIB1929" s="41"/>
      <c r="SIC1929" s="44"/>
      <c r="SID1929" s="51"/>
      <c r="SIE1929" s="51"/>
      <c r="SIF1929" s="51"/>
      <c r="SIG1929" s="13"/>
      <c r="SIH1929" s="13"/>
      <c r="SII1929" s="14"/>
      <c r="SIJ1929" s="14"/>
      <c r="SIK1929" s="41"/>
      <c r="SIL1929" s="44"/>
      <c r="SIM1929" s="51"/>
      <c r="SIN1929" s="51"/>
      <c r="SIO1929" s="51"/>
      <c r="SIP1929" s="13"/>
      <c r="SIQ1929" s="13"/>
      <c r="SIR1929" s="14"/>
      <c r="SIS1929" s="14"/>
      <c r="SIT1929" s="41"/>
      <c r="SIU1929" s="44"/>
      <c r="SIV1929" s="51"/>
      <c r="SIW1929" s="51"/>
      <c r="SIX1929" s="51"/>
      <c r="SIY1929" s="13"/>
      <c r="SIZ1929" s="13"/>
      <c r="SJA1929" s="14"/>
      <c r="SJB1929" s="14"/>
      <c r="SJC1929" s="41"/>
      <c r="SJD1929" s="44"/>
      <c r="SJE1929" s="51"/>
      <c r="SJF1929" s="51"/>
      <c r="SJG1929" s="51"/>
      <c r="SJH1929" s="13"/>
      <c r="SJI1929" s="13"/>
      <c r="SJJ1929" s="14"/>
      <c r="SJK1929" s="14"/>
      <c r="SJL1929" s="41"/>
      <c r="SJM1929" s="44"/>
      <c r="SJN1929" s="51"/>
      <c r="SJO1929" s="51"/>
      <c r="SJP1929" s="51"/>
      <c r="SJQ1929" s="13"/>
      <c r="SJR1929" s="13"/>
      <c r="SJS1929" s="14"/>
      <c r="SJT1929" s="14"/>
      <c r="SJU1929" s="41"/>
      <c r="SJV1929" s="44"/>
      <c r="SJW1929" s="51"/>
      <c r="SJX1929" s="51"/>
      <c r="SJY1929" s="51"/>
      <c r="SJZ1929" s="13"/>
      <c r="SKA1929" s="13"/>
      <c r="SKB1929" s="14"/>
      <c r="SKC1929" s="14"/>
      <c r="SKD1929" s="41"/>
      <c r="SKE1929" s="44"/>
      <c r="SKF1929" s="51"/>
      <c r="SKG1929" s="51"/>
      <c r="SKH1929" s="51"/>
      <c r="SKI1929" s="13"/>
      <c r="SKJ1929" s="13"/>
      <c r="SKK1929" s="14"/>
      <c r="SKL1929" s="14"/>
      <c r="SKM1929" s="41"/>
      <c r="SKN1929" s="44"/>
      <c r="SKO1929" s="51"/>
      <c r="SKP1929" s="51"/>
      <c r="SKQ1929" s="51"/>
      <c r="SKR1929" s="13"/>
      <c r="SKS1929" s="13"/>
      <c r="SKT1929" s="14"/>
      <c r="SKU1929" s="14"/>
      <c r="SKV1929" s="41"/>
      <c r="SKW1929" s="44"/>
      <c r="SKX1929" s="51"/>
      <c r="SKY1929" s="51"/>
      <c r="SKZ1929" s="51"/>
      <c r="SLA1929" s="13"/>
      <c r="SLB1929" s="13"/>
      <c r="SLC1929" s="14"/>
      <c r="SLD1929" s="14"/>
      <c r="SLE1929" s="41"/>
      <c r="SLF1929" s="44"/>
      <c r="SLG1929" s="51"/>
      <c r="SLH1929" s="51"/>
      <c r="SLI1929" s="51"/>
      <c r="SLJ1929" s="13"/>
      <c r="SLK1929" s="13"/>
      <c r="SLL1929" s="14"/>
      <c r="SLM1929" s="14"/>
      <c r="SLN1929" s="41"/>
      <c r="SLO1929" s="44"/>
      <c r="SLP1929" s="51"/>
      <c r="SLQ1929" s="51"/>
      <c r="SLR1929" s="51"/>
      <c r="SLS1929" s="13"/>
      <c r="SLT1929" s="13"/>
      <c r="SLU1929" s="14"/>
      <c r="SLV1929" s="14"/>
      <c r="SLW1929" s="41"/>
      <c r="SLX1929" s="44"/>
      <c r="SLY1929" s="51"/>
      <c r="SLZ1929" s="51"/>
      <c r="SMA1929" s="51"/>
      <c r="SMB1929" s="13"/>
      <c r="SMC1929" s="13"/>
      <c r="SMD1929" s="14"/>
      <c r="SME1929" s="14"/>
      <c r="SMF1929" s="41"/>
      <c r="SMG1929" s="44"/>
      <c r="SMH1929" s="51"/>
      <c r="SMI1929" s="51"/>
      <c r="SMJ1929" s="51"/>
      <c r="SMK1929" s="13"/>
      <c r="SML1929" s="13"/>
      <c r="SMM1929" s="14"/>
      <c r="SMN1929" s="14"/>
      <c r="SMO1929" s="41"/>
      <c r="SMP1929" s="44"/>
      <c r="SMQ1929" s="51"/>
      <c r="SMR1929" s="51"/>
      <c r="SMS1929" s="51"/>
      <c r="SMT1929" s="13"/>
      <c r="SMU1929" s="13"/>
      <c r="SMV1929" s="14"/>
      <c r="SMW1929" s="14"/>
      <c r="SMX1929" s="41"/>
      <c r="SMY1929" s="44"/>
      <c r="SMZ1929" s="51"/>
      <c r="SNA1929" s="51"/>
      <c r="SNB1929" s="51"/>
      <c r="SNC1929" s="13"/>
      <c r="SND1929" s="13"/>
      <c r="SNE1929" s="14"/>
      <c r="SNF1929" s="14"/>
      <c r="SNG1929" s="41"/>
      <c r="SNH1929" s="44"/>
      <c r="SNI1929" s="51"/>
      <c r="SNJ1929" s="51"/>
      <c r="SNK1929" s="51"/>
      <c r="SNL1929" s="13"/>
      <c r="SNM1929" s="13"/>
      <c r="SNN1929" s="14"/>
      <c r="SNO1929" s="14"/>
      <c r="SNP1929" s="41"/>
      <c r="SNQ1929" s="44"/>
      <c r="SNR1929" s="51"/>
      <c r="SNS1929" s="51"/>
      <c r="SNT1929" s="51"/>
      <c r="SNU1929" s="13"/>
      <c r="SNV1929" s="13"/>
      <c r="SNW1929" s="14"/>
      <c r="SNX1929" s="14"/>
      <c r="SNY1929" s="41"/>
      <c r="SNZ1929" s="44"/>
      <c r="SOA1929" s="51"/>
      <c r="SOB1929" s="51"/>
      <c r="SOC1929" s="51"/>
      <c r="SOD1929" s="13"/>
      <c r="SOE1929" s="13"/>
      <c r="SOF1929" s="14"/>
      <c r="SOG1929" s="14"/>
      <c r="SOH1929" s="41"/>
      <c r="SOI1929" s="44"/>
      <c r="SOJ1929" s="51"/>
      <c r="SOK1929" s="51"/>
      <c r="SOL1929" s="51"/>
      <c r="SOM1929" s="13"/>
      <c r="SON1929" s="13"/>
      <c r="SOO1929" s="14"/>
      <c r="SOP1929" s="14"/>
      <c r="SOQ1929" s="41"/>
      <c r="SOR1929" s="44"/>
      <c r="SOS1929" s="51"/>
      <c r="SOT1929" s="51"/>
      <c r="SOU1929" s="51"/>
      <c r="SOV1929" s="13"/>
      <c r="SOW1929" s="13"/>
      <c r="SOX1929" s="14"/>
      <c r="SOY1929" s="14"/>
      <c r="SOZ1929" s="41"/>
      <c r="SPA1929" s="44"/>
      <c r="SPB1929" s="51"/>
      <c r="SPC1929" s="51"/>
      <c r="SPD1929" s="51"/>
      <c r="SPE1929" s="13"/>
      <c r="SPF1929" s="13"/>
      <c r="SPG1929" s="14"/>
      <c r="SPH1929" s="14"/>
      <c r="SPI1929" s="41"/>
      <c r="SPJ1929" s="44"/>
      <c r="SPK1929" s="51"/>
      <c r="SPL1929" s="51"/>
      <c r="SPM1929" s="51"/>
      <c r="SPN1929" s="13"/>
      <c r="SPO1929" s="13"/>
      <c r="SPP1929" s="14"/>
      <c r="SPQ1929" s="14"/>
      <c r="SPR1929" s="41"/>
      <c r="SPS1929" s="44"/>
      <c r="SPT1929" s="51"/>
      <c r="SPU1929" s="51"/>
      <c r="SPV1929" s="51"/>
      <c r="SPW1929" s="13"/>
      <c r="SPX1929" s="13"/>
      <c r="SPY1929" s="14"/>
      <c r="SPZ1929" s="14"/>
      <c r="SQA1929" s="41"/>
      <c r="SQB1929" s="44"/>
      <c r="SQC1929" s="51"/>
      <c r="SQD1929" s="51"/>
      <c r="SQE1929" s="51"/>
      <c r="SQF1929" s="13"/>
      <c r="SQG1929" s="13"/>
      <c r="SQH1929" s="14"/>
      <c r="SQI1929" s="14"/>
      <c r="SQJ1929" s="41"/>
      <c r="SQK1929" s="44"/>
      <c r="SQL1929" s="51"/>
      <c r="SQM1929" s="51"/>
      <c r="SQN1929" s="51"/>
      <c r="SQO1929" s="13"/>
      <c r="SQP1929" s="13"/>
      <c r="SQQ1929" s="14"/>
      <c r="SQR1929" s="14"/>
      <c r="SQS1929" s="41"/>
      <c r="SQT1929" s="44"/>
      <c r="SQU1929" s="51"/>
      <c r="SQV1929" s="51"/>
      <c r="SQW1929" s="51"/>
      <c r="SQX1929" s="13"/>
      <c r="SQY1929" s="13"/>
      <c r="SQZ1929" s="14"/>
      <c r="SRA1929" s="14"/>
      <c r="SRB1929" s="41"/>
      <c r="SRC1929" s="44"/>
      <c r="SRD1929" s="51"/>
      <c r="SRE1929" s="51"/>
      <c r="SRF1929" s="51"/>
      <c r="SRG1929" s="13"/>
      <c r="SRH1929" s="13"/>
      <c r="SRI1929" s="14"/>
      <c r="SRJ1929" s="14"/>
      <c r="SRK1929" s="41"/>
      <c r="SRL1929" s="44"/>
      <c r="SRM1929" s="51"/>
      <c r="SRN1929" s="51"/>
      <c r="SRO1929" s="51"/>
      <c r="SRP1929" s="13"/>
      <c r="SRQ1929" s="13"/>
      <c r="SRR1929" s="14"/>
      <c r="SRS1929" s="14"/>
      <c r="SRT1929" s="41"/>
      <c r="SRU1929" s="44"/>
      <c r="SRV1929" s="51"/>
      <c r="SRW1929" s="51"/>
      <c r="SRX1929" s="51"/>
      <c r="SRY1929" s="13"/>
      <c r="SRZ1929" s="13"/>
      <c r="SSA1929" s="14"/>
      <c r="SSB1929" s="14"/>
      <c r="SSC1929" s="41"/>
      <c r="SSD1929" s="44"/>
      <c r="SSE1929" s="51"/>
      <c r="SSF1929" s="51"/>
      <c r="SSG1929" s="51"/>
      <c r="SSH1929" s="13"/>
      <c r="SSI1929" s="13"/>
      <c r="SSJ1929" s="14"/>
      <c r="SSK1929" s="14"/>
      <c r="SSL1929" s="41"/>
      <c r="SSM1929" s="44"/>
      <c r="SSN1929" s="51"/>
      <c r="SSO1929" s="51"/>
      <c r="SSP1929" s="51"/>
      <c r="SSQ1929" s="13"/>
      <c r="SSR1929" s="13"/>
      <c r="SSS1929" s="14"/>
      <c r="SST1929" s="14"/>
      <c r="SSU1929" s="41"/>
      <c r="SSV1929" s="44"/>
      <c r="SSW1929" s="51"/>
      <c r="SSX1929" s="51"/>
      <c r="SSY1929" s="51"/>
      <c r="SSZ1929" s="13"/>
      <c r="STA1929" s="13"/>
      <c r="STB1929" s="14"/>
      <c r="STC1929" s="14"/>
      <c r="STD1929" s="41"/>
      <c r="STE1929" s="44"/>
      <c r="STF1929" s="51"/>
      <c r="STG1929" s="51"/>
      <c r="STH1929" s="51"/>
      <c r="STI1929" s="13"/>
      <c r="STJ1929" s="13"/>
      <c r="STK1929" s="14"/>
      <c r="STL1929" s="14"/>
      <c r="STM1929" s="41"/>
      <c r="STN1929" s="44"/>
      <c r="STO1929" s="51"/>
      <c r="STP1929" s="51"/>
      <c r="STQ1929" s="51"/>
      <c r="STR1929" s="13"/>
      <c r="STS1929" s="13"/>
      <c r="STT1929" s="14"/>
      <c r="STU1929" s="14"/>
      <c r="STV1929" s="41"/>
      <c r="STW1929" s="44"/>
      <c r="STX1929" s="51"/>
      <c r="STY1929" s="51"/>
      <c r="STZ1929" s="51"/>
      <c r="SUA1929" s="13"/>
      <c r="SUB1929" s="13"/>
      <c r="SUC1929" s="14"/>
      <c r="SUD1929" s="14"/>
      <c r="SUE1929" s="41"/>
      <c r="SUF1929" s="44"/>
      <c r="SUG1929" s="51"/>
      <c r="SUH1929" s="51"/>
      <c r="SUI1929" s="51"/>
      <c r="SUJ1929" s="13"/>
      <c r="SUK1929" s="13"/>
      <c r="SUL1929" s="14"/>
      <c r="SUM1929" s="14"/>
      <c r="SUN1929" s="41"/>
      <c r="SUO1929" s="44"/>
      <c r="SUP1929" s="51"/>
      <c r="SUQ1929" s="51"/>
      <c r="SUR1929" s="51"/>
      <c r="SUS1929" s="13"/>
      <c r="SUT1929" s="13"/>
      <c r="SUU1929" s="14"/>
      <c r="SUV1929" s="14"/>
      <c r="SUW1929" s="41"/>
      <c r="SUX1929" s="44"/>
      <c r="SUY1929" s="51"/>
      <c r="SUZ1929" s="51"/>
      <c r="SVA1929" s="51"/>
      <c r="SVB1929" s="13"/>
      <c r="SVC1929" s="13"/>
      <c r="SVD1929" s="14"/>
      <c r="SVE1929" s="14"/>
      <c r="SVF1929" s="41"/>
      <c r="SVG1929" s="44"/>
      <c r="SVH1929" s="51"/>
      <c r="SVI1929" s="51"/>
      <c r="SVJ1929" s="51"/>
      <c r="SVK1929" s="13"/>
      <c r="SVL1929" s="13"/>
      <c r="SVM1929" s="14"/>
      <c r="SVN1929" s="14"/>
      <c r="SVO1929" s="41"/>
      <c r="SVP1929" s="44"/>
      <c r="SVQ1929" s="51"/>
      <c r="SVR1929" s="51"/>
      <c r="SVS1929" s="51"/>
      <c r="SVT1929" s="13"/>
      <c r="SVU1929" s="13"/>
      <c r="SVV1929" s="14"/>
      <c r="SVW1929" s="14"/>
      <c r="SVX1929" s="41"/>
      <c r="SVY1929" s="44"/>
      <c r="SVZ1929" s="51"/>
      <c r="SWA1929" s="51"/>
      <c r="SWB1929" s="51"/>
      <c r="SWC1929" s="13"/>
      <c r="SWD1929" s="13"/>
      <c r="SWE1929" s="14"/>
      <c r="SWF1929" s="14"/>
      <c r="SWG1929" s="41"/>
      <c r="SWH1929" s="44"/>
      <c r="SWI1929" s="51"/>
      <c r="SWJ1929" s="51"/>
      <c r="SWK1929" s="51"/>
      <c r="SWL1929" s="13"/>
      <c r="SWM1929" s="13"/>
      <c r="SWN1929" s="14"/>
      <c r="SWO1929" s="14"/>
      <c r="SWP1929" s="41"/>
      <c r="SWQ1929" s="44"/>
      <c r="SWR1929" s="51"/>
      <c r="SWS1929" s="51"/>
      <c r="SWT1929" s="51"/>
      <c r="SWU1929" s="13"/>
      <c r="SWV1929" s="13"/>
      <c r="SWW1929" s="14"/>
      <c r="SWX1929" s="14"/>
      <c r="SWY1929" s="41"/>
      <c r="SWZ1929" s="44"/>
      <c r="SXA1929" s="51"/>
      <c r="SXB1929" s="51"/>
      <c r="SXC1929" s="51"/>
      <c r="SXD1929" s="13"/>
      <c r="SXE1929" s="13"/>
      <c r="SXF1929" s="14"/>
      <c r="SXG1929" s="14"/>
      <c r="SXH1929" s="41"/>
      <c r="SXI1929" s="44"/>
      <c r="SXJ1929" s="51"/>
      <c r="SXK1929" s="51"/>
      <c r="SXL1929" s="51"/>
      <c r="SXM1929" s="13"/>
      <c r="SXN1929" s="13"/>
      <c r="SXO1929" s="14"/>
      <c r="SXP1929" s="14"/>
      <c r="SXQ1929" s="41"/>
      <c r="SXR1929" s="44"/>
      <c r="SXS1929" s="51"/>
      <c r="SXT1929" s="51"/>
      <c r="SXU1929" s="51"/>
      <c r="SXV1929" s="13"/>
      <c r="SXW1929" s="13"/>
      <c r="SXX1929" s="14"/>
      <c r="SXY1929" s="14"/>
      <c r="SXZ1929" s="41"/>
      <c r="SYA1929" s="44"/>
      <c r="SYB1929" s="51"/>
      <c r="SYC1929" s="51"/>
      <c r="SYD1929" s="51"/>
      <c r="SYE1929" s="13"/>
      <c r="SYF1929" s="13"/>
      <c r="SYG1929" s="14"/>
      <c r="SYH1929" s="14"/>
      <c r="SYI1929" s="41"/>
      <c r="SYJ1929" s="44"/>
      <c r="SYK1929" s="51"/>
      <c r="SYL1929" s="51"/>
      <c r="SYM1929" s="51"/>
      <c r="SYN1929" s="13"/>
      <c r="SYO1929" s="13"/>
      <c r="SYP1929" s="14"/>
      <c r="SYQ1929" s="14"/>
      <c r="SYR1929" s="41"/>
      <c r="SYS1929" s="44"/>
      <c r="SYT1929" s="51"/>
      <c r="SYU1929" s="51"/>
      <c r="SYV1929" s="51"/>
      <c r="SYW1929" s="13"/>
      <c r="SYX1929" s="13"/>
      <c r="SYY1929" s="14"/>
      <c r="SYZ1929" s="14"/>
      <c r="SZA1929" s="41"/>
      <c r="SZB1929" s="44"/>
      <c r="SZC1929" s="51"/>
      <c r="SZD1929" s="51"/>
      <c r="SZE1929" s="51"/>
      <c r="SZF1929" s="13"/>
      <c r="SZG1929" s="13"/>
      <c r="SZH1929" s="14"/>
      <c r="SZI1929" s="14"/>
      <c r="SZJ1929" s="41"/>
      <c r="SZK1929" s="44"/>
      <c r="SZL1929" s="51"/>
      <c r="SZM1929" s="51"/>
      <c r="SZN1929" s="51"/>
      <c r="SZO1929" s="13"/>
      <c r="SZP1929" s="13"/>
      <c r="SZQ1929" s="14"/>
      <c r="SZR1929" s="14"/>
      <c r="SZS1929" s="41"/>
      <c r="SZT1929" s="44"/>
      <c r="SZU1929" s="51"/>
      <c r="SZV1929" s="51"/>
      <c r="SZW1929" s="51"/>
      <c r="SZX1929" s="13"/>
      <c r="SZY1929" s="13"/>
      <c r="SZZ1929" s="14"/>
      <c r="TAA1929" s="14"/>
      <c r="TAB1929" s="41"/>
      <c r="TAC1929" s="44"/>
      <c r="TAD1929" s="51"/>
      <c r="TAE1929" s="51"/>
      <c r="TAF1929" s="51"/>
      <c r="TAG1929" s="13"/>
      <c r="TAH1929" s="13"/>
      <c r="TAI1929" s="14"/>
      <c r="TAJ1929" s="14"/>
      <c r="TAK1929" s="41"/>
      <c r="TAL1929" s="44"/>
      <c r="TAM1929" s="51"/>
      <c r="TAN1929" s="51"/>
      <c r="TAO1929" s="51"/>
      <c r="TAP1929" s="13"/>
      <c r="TAQ1929" s="13"/>
      <c r="TAR1929" s="14"/>
      <c r="TAS1929" s="14"/>
      <c r="TAT1929" s="41"/>
      <c r="TAU1929" s="44"/>
      <c r="TAV1929" s="51"/>
      <c r="TAW1929" s="51"/>
      <c r="TAX1929" s="51"/>
      <c r="TAY1929" s="13"/>
      <c r="TAZ1929" s="13"/>
      <c r="TBA1929" s="14"/>
      <c r="TBB1929" s="14"/>
      <c r="TBC1929" s="41"/>
      <c r="TBD1929" s="44"/>
      <c r="TBE1929" s="51"/>
      <c r="TBF1929" s="51"/>
      <c r="TBG1929" s="51"/>
      <c r="TBH1929" s="13"/>
      <c r="TBI1929" s="13"/>
      <c r="TBJ1929" s="14"/>
      <c r="TBK1929" s="14"/>
      <c r="TBL1929" s="41"/>
      <c r="TBM1929" s="44"/>
      <c r="TBN1929" s="51"/>
      <c r="TBO1929" s="51"/>
      <c r="TBP1929" s="51"/>
      <c r="TBQ1929" s="13"/>
      <c r="TBR1929" s="13"/>
      <c r="TBS1929" s="14"/>
      <c r="TBT1929" s="14"/>
      <c r="TBU1929" s="41"/>
      <c r="TBV1929" s="44"/>
      <c r="TBW1929" s="51"/>
      <c r="TBX1929" s="51"/>
      <c r="TBY1929" s="51"/>
      <c r="TBZ1929" s="13"/>
      <c r="TCA1929" s="13"/>
      <c r="TCB1929" s="14"/>
      <c r="TCC1929" s="14"/>
      <c r="TCD1929" s="41"/>
      <c r="TCE1929" s="44"/>
      <c r="TCF1929" s="51"/>
      <c r="TCG1929" s="51"/>
      <c r="TCH1929" s="51"/>
      <c r="TCI1929" s="13"/>
      <c r="TCJ1929" s="13"/>
      <c r="TCK1929" s="14"/>
      <c r="TCL1929" s="14"/>
      <c r="TCM1929" s="41"/>
      <c r="TCN1929" s="44"/>
      <c r="TCO1929" s="51"/>
      <c r="TCP1929" s="51"/>
      <c r="TCQ1929" s="51"/>
      <c r="TCR1929" s="13"/>
      <c r="TCS1929" s="13"/>
      <c r="TCT1929" s="14"/>
      <c r="TCU1929" s="14"/>
      <c r="TCV1929" s="41"/>
      <c r="TCW1929" s="44"/>
      <c r="TCX1929" s="51"/>
      <c r="TCY1929" s="51"/>
      <c r="TCZ1929" s="51"/>
      <c r="TDA1929" s="13"/>
      <c r="TDB1929" s="13"/>
      <c r="TDC1929" s="14"/>
      <c r="TDD1929" s="14"/>
      <c r="TDE1929" s="41"/>
      <c r="TDF1929" s="44"/>
      <c r="TDG1929" s="51"/>
      <c r="TDH1929" s="51"/>
      <c r="TDI1929" s="51"/>
      <c r="TDJ1929" s="13"/>
      <c r="TDK1929" s="13"/>
      <c r="TDL1929" s="14"/>
      <c r="TDM1929" s="14"/>
      <c r="TDN1929" s="41"/>
      <c r="TDO1929" s="44"/>
      <c r="TDP1929" s="51"/>
      <c r="TDQ1929" s="51"/>
      <c r="TDR1929" s="51"/>
      <c r="TDS1929" s="13"/>
      <c r="TDT1929" s="13"/>
      <c r="TDU1929" s="14"/>
      <c r="TDV1929" s="14"/>
      <c r="TDW1929" s="41"/>
      <c r="TDX1929" s="44"/>
      <c r="TDY1929" s="51"/>
      <c r="TDZ1929" s="51"/>
      <c r="TEA1929" s="51"/>
      <c r="TEB1929" s="13"/>
      <c r="TEC1929" s="13"/>
      <c r="TED1929" s="14"/>
      <c r="TEE1929" s="14"/>
      <c r="TEF1929" s="41"/>
      <c r="TEG1929" s="44"/>
      <c r="TEH1929" s="51"/>
      <c r="TEI1929" s="51"/>
      <c r="TEJ1929" s="51"/>
      <c r="TEK1929" s="13"/>
      <c r="TEL1929" s="13"/>
      <c r="TEM1929" s="14"/>
      <c r="TEN1929" s="14"/>
      <c r="TEO1929" s="41"/>
      <c r="TEP1929" s="44"/>
      <c r="TEQ1929" s="51"/>
      <c r="TER1929" s="51"/>
      <c r="TES1929" s="51"/>
      <c r="TET1929" s="13"/>
      <c r="TEU1929" s="13"/>
      <c r="TEV1929" s="14"/>
      <c r="TEW1929" s="14"/>
      <c r="TEX1929" s="41"/>
      <c r="TEY1929" s="44"/>
      <c r="TEZ1929" s="51"/>
      <c r="TFA1929" s="51"/>
      <c r="TFB1929" s="51"/>
      <c r="TFC1929" s="13"/>
      <c r="TFD1929" s="13"/>
      <c r="TFE1929" s="14"/>
      <c r="TFF1929" s="14"/>
      <c r="TFG1929" s="41"/>
      <c r="TFH1929" s="44"/>
      <c r="TFI1929" s="51"/>
      <c r="TFJ1929" s="51"/>
      <c r="TFK1929" s="51"/>
      <c r="TFL1929" s="13"/>
      <c r="TFM1929" s="13"/>
      <c r="TFN1929" s="14"/>
      <c r="TFO1929" s="14"/>
      <c r="TFP1929" s="41"/>
      <c r="TFQ1929" s="44"/>
      <c r="TFR1929" s="51"/>
      <c r="TFS1929" s="51"/>
      <c r="TFT1929" s="51"/>
      <c r="TFU1929" s="13"/>
      <c r="TFV1929" s="13"/>
      <c r="TFW1929" s="14"/>
      <c r="TFX1929" s="14"/>
      <c r="TFY1929" s="41"/>
      <c r="TFZ1929" s="44"/>
      <c r="TGA1929" s="51"/>
      <c r="TGB1929" s="51"/>
      <c r="TGC1929" s="51"/>
      <c r="TGD1929" s="13"/>
      <c r="TGE1929" s="13"/>
      <c r="TGF1929" s="14"/>
      <c r="TGG1929" s="14"/>
      <c r="TGH1929" s="41"/>
      <c r="TGI1929" s="44"/>
      <c r="TGJ1929" s="51"/>
      <c r="TGK1929" s="51"/>
      <c r="TGL1929" s="51"/>
      <c r="TGM1929" s="13"/>
      <c r="TGN1929" s="13"/>
      <c r="TGO1929" s="14"/>
      <c r="TGP1929" s="14"/>
      <c r="TGQ1929" s="41"/>
      <c r="TGR1929" s="44"/>
      <c r="TGS1929" s="51"/>
      <c r="TGT1929" s="51"/>
      <c r="TGU1929" s="51"/>
      <c r="TGV1929" s="13"/>
      <c r="TGW1929" s="13"/>
      <c r="TGX1929" s="14"/>
      <c r="TGY1929" s="14"/>
      <c r="TGZ1929" s="41"/>
      <c r="THA1929" s="44"/>
      <c r="THB1929" s="51"/>
      <c r="THC1929" s="51"/>
      <c r="THD1929" s="51"/>
      <c r="THE1929" s="13"/>
      <c r="THF1929" s="13"/>
      <c r="THG1929" s="14"/>
      <c r="THH1929" s="14"/>
      <c r="THI1929" s="41"/>
      <c r="THJ1929" s="44"/>
      <c r="THK1929" s="51"/>
      <c r="THL1929" s="51"/>
      <c r="THM1929" s="51"/>
      <c r="THN1929" s="13"/>
      <c r="THO1929" s="13"/>
      <c r="THP1929" s="14"/>
      <c r="THQ1929" s="14"/>
      <c r="THR1929" s="41"/>
      <c r="THS1929" s="44"/>
      <c r="THT1929" s="51"/>
      <c r="THU1929" s="51"/>
      <c r="THV1929" s="51"/>
      <c r="THW1929" s="13"/>
      <c r="THX1929" s="13"/>
      <c r="THY1929" s="14"/>
      <c r="THZ1929" s="14"/>
      <c r="TIA1929" s="41"/>
      <c r="TIB1929" s="44"/>
      <c r="TIC1929" s="51"/>
      <c r="TID1929" s="51"/>
      <c r="TIE1929" s="51"/>
      <c r="TIF1929" s="13"/>
      <c r="TIG1929" s="13"/>
      <c r="TIH1929" s="14"/>
      <c r="TII1929" s="14"/>
      <c r="TIJ1929" s="41"/>
      <c r="TIK1929" s="44"/>
      <c r="TIL1929" s="51"/>
      <c r="TIM1929" s="51"/>
      <c r="TIN1929" s="51"/>
      <c r="TIO1929" s="13"/>
      <c r="TIP1929" s="13"/>
      <c r="TIQ1929" s="14"/>
      <c r="TIR1929" s="14"/>
      <c r="TIS1929" s="41"/>
      <c r="TIT1929" s="44"/>
      <c r="TIU1929" s="51"/>
      <c r="TIV1929" s="51"/>
      <c r="TIW1929" s="51"/>
      <c r="TIX1929" s="13"/>
      <c r="TIY1929" s="13"/>
      <c r="TIZ1929" s="14"/>
      <c r="TJA1929" s="14"/>
      <c r="TJB1929" s="41"/>
      <c r="TJC1929" s="44"/>
      <c r="TJD1929" s="51"/>
      <c r="TJE1929" s="51"/>
      <c r="TJF1929" s="51"/>
      <c r="TJG1929" s="13"/>
      <c r="TJH1929" s="13"/>
      <c r="TJI1929" s="14"/>
      <c r="TJJ1929" s="14"/>
      <c r="TJK1929" s="41"/>
      <c r="TJL1929" s="44"/>
      <c r="TJM1929" s="51"/>
      <c r="TJN1929" s="51"/>
      <c r="TJO1929" s="51"/>
      <c r="TJP1929" s="13"/>
      <c r="TJQ1929" s="13"/>
      <c r="TJR1929" s="14"/>
      <c r="TJS1929" s="14"/>
      <c r="TJT1929" s="41"/>
      <c r="TJU1929" s="44"/>
      <c r="TJV1929" s="51"/>
      <c r="TJW1929" s="51"/>
      <c r="TJX1929" s="51"/>
      <c r="TJY1929" s="13"/>
      <c r="TJZ1929" s="13"/>
      <c r="TKA1929" s="14"/>
      <c r="TKB1929" s="14"/>
      <c r="TKC1929" s="41"/>
      <c r="TKD1929" s="44"/>
      <c r="TKE1929" s="51"/>
      <c r="TKF1929" s="51"/>
      <c r="TKG1929" s="51"/>
      <c r="TKH1929" s="13"/>
      <c r="TKI1929" s="13"/>
      <c r="TKJ1929" s="14"/>
      <c r="TKK1929" s="14"/>
      <c r="TKL1929" s="41"/>
      <c r="TKM1929" s="44"/>
      <c r="TKN1929" s="51"/>
      <c r="TKO1929" s="51"/>
      <c r="TKP1929" s="51"/>
      <c r="TKQ1929" s="13"/>
      <c r="TKR1929" s="13"/>
      <c r="TKS1929" s="14"/>
      <c r="TKT1929" s="14"/>
      <c r="TKU1929" s="41"/>
      <c r="TKV1929" s="44"/>
      <c r="TKW1929" s="51"/>
      <c r="TKX1929" s="51"/>
      <c r="TKY1929" s="51"/>
      <c r="TKZ1929" s="13"/>
      <c r="TLA1929" s="13"/>
      <c r="TLB1929" s="14"/>
      <c r="TLC1929" s="14"/>
      <c r="TLD1929" s="41"/>
      <c r="TLE1929" s="44"/>
      <c r="TLF1929" s="51"/>
      <c r="TLG1929" s="51"/>
      <c r="TLH1929" s="51"/>
      <c r="TLI1929" s="13"/>
      <c r="TLJ1929" s="13"/>
      <c r="TLK1929" s="14"/>
      <c r="TLL1929" s="14"/>
      <c r="TLM1929" s="41"/>
      <c r="TLN1929" s="44"/>
      <c r="TLO1929" s="51"/>
      <c r="TLP1929" s="51"/>
      <c r="TLQ1929" s="51"/>
      <c r="TLR1929" s="13"/>
      <c r="TLS1929" s="13"/>
      <c r="TLT1929" s="14"/>
      <c r="TLU1929" s="14"/>
      <c r="TLV1929" s="41"/>
      <c r="TLW1929" s="44"/>
      <c r="TLX1929" s="51"/>
      <c r="TLY1929" s="51"/>
      <c r="TLZ1929" s="51"/>
      <c r="TMA1929" s="13"/>
      <c r="TMB1929" s="13"/>
      <c r="TMC1929" s="14"/>
      <c r="TMD1929" s="14"/>
      <c r="TME1929" s="41"/>
      <c r="TMF1929" s="44"/>
      <c r="TMG1929" s="51"/>
      <c r="TMH1929" s="51"/>
      <c r="TMI1929" s="51"/>
      <c r="TMJ1929" s="13"/>
      <c r="TMK1929" s="13"/>
      <c r="TML1929" s="14"/>
      <c r="TMM1929" s="14"/>
      <c r="TMN1929" s="41"/>
      <c r="TMO1929" s="44"/>
      <c r="TMP1929" s="51"/>
      <c r="TMQ1929" s="51"/>
      <c r="TMR1929" s="51"/>
      <c r="TMS1929" s="13"/>
      <c r="TMT1929" s="13"/>
      <c r="TMU1929" s="14"/>
      <c r="TMV1929" s="14"/>
      <c r="TMW1929" s="41"/>
      <c r="TMX1929" s="44"/>
      <c r="TMY1929" s="51"/>
      <c r="TMZ1929" s="51"/>
      <c r="TNA1929" s="51"/>
      <c r="TNB1929" s="13"/>
      <c r="TNC1929" s="13"/>
      <c r="TND1929" s="14"/>
      <c r="TNE1929" s="14"/>
      <c r="TNF1929" s="41"/>
      <c r="TNG1929" s="44"/>
      <c r="TNH1929" s="51"/>
      <c r="TNI1929" s="51"/>
      <c r="TNJ1929" s="51"/>
      <c r="TNK1929" s="13"/>
      <c r="TNL1929" s="13"/>
      <c r="TNM1929" s="14"/>
      <c r="TNN1929" s="14"/>
      <c r="TNO1929" s="41"/>
      <c r="TNP1929" s="44"/>
      <c r="TNQ1929" s="51"/>
      <c r="TNR1929" s="51"/>
      <c r="TNS1929" s="51"/>
      <c r="TNT1929" s="13"/>
      <c r="TNU1929" s="13"/>
      <c r="TNV1929" s="14"/>
      <c r="TNW1929" s="14"/>
      <c r="TNX1929" s="41"/>
      <c r="TNY1929" s="44"/>
      <c r="TNZ1929" s="51"/>
      <c r="TOA1929" s="51"/>
      <c r="TOB1929" s="51"/>
      <c r="TOC1929" s="13"/>
      <c r="TOD1929" s="13"/>
      <c r="TOE1929" s="14"/>
      <c r="TOF1929" s="14"/>
      <c r="TOG1929" s="41"/>
      <c r="TOH1929" s="44"/>
      <c r="TOI1929" s="51"/>
      <c r="TOJ1929" s="51"/>
      <c r="TOK1929" s="51"/>
      <c r="TOL1929" s="13"/>
      <c r="TOM1929" s="13"/>
      <c r="TON1929" s="14"/>
      <c r="TOO1929" s="14"/>
      <c r="TOP1929" s="41"/>
      <c r="TOQ1929" s="44"/>
      <c r="TOR1929" s="51"/>
      <c r="TOS1929" s="51"/>
      <c r="TOT1929" s="51"/>
      <c r="TOU1929" s="13"/>
      <c r="TOV1929" s="13"/>
      <c r="TOW1929" s="14"/>
      <c r="TOX1929" s="14"/>
      <c r="TOY1929" s="41"/>
      <c r="TOZ1929" s="44"/>
      <c r="TPA1929" s="51"/>
      <c r="TPB1929" s="51"/>
      <c r="TPC1929" s="51"/>
      <c r="TPD1929" s="13"/>
      <c r="TPE1929" s="13"/>
      <c r="TPF1929" s="14"/>
      <c r="TPG1929" s="14"/>
      <c r="TPH1929" s="41"/>
      <c r="TPI1929" s="44"/>
      <c r="TPJ1929" s="51"/>
      <c r="TPK1929" s="51"/>
      <c r="TPL1929" s="51"/>
      <c r="TPM1929" s="13"/>
      <c r="TPN1929" s="13"/>
      <c r="TPO1929" s="14"/>
      <c r="TPP1929" s="14"/>
      <c r="TPQ1929" s="41"/>
      <c r="TPR1929" s="44"/>
      <c r="TPS1929" s="51"/>
      <c r="TPT1929" s="51"/>
      <c r="TPU1929" s="51"/>
      <c r="TPV1929" s="13"/>
      <c r="TPW1929" s="13"/>
      <c r="TPX1929" s="14"/>
      <c r="TPY1929" s="14"/>
      <c r="TPZ1929" s="41"/>
      <c r="TQA1929" s="44"/>
      <c r="TQB1929" s="51"/>
      <c r="TQC1929" s="51"/>
      <c r="TQD1929" s="51"/>
      <c r="TQE1929" s="13"/>
      <c r="TQF1929" s="13"/>
      <c r="TQG1929" s="14"/>
      <c r="TQH1929" s="14"/>
      <c r="TQI1929" s="41"/>
      <c r="TQJ1929" s="44"/>
      <c r="TQK1929" s="51"/>
      <c r="TQL1929" s="51"/>
      <c r="TQM1929" s="51"/>
      <c r="TQN1929" s="13"/>
      <c r="TQO1929" s="13"/>
      <c r="TQP1929" s="14"/>
      <c r="TQQ1929" s="14"/>
      <c r="TQR1929" s="41"/>
      <c r="TQS1929" s="44"/>
      <c r="TQT1929" s="51"/>
      <c r="TQU1929" s="51"/>
      <c r="TQV1929" s="51"/>
      <c r="TQW1929" s="13"/>
      <c r="TQX1929" s="13"/>
      <c r="TQY1929" s="14"/>
      <c r="TQZ1929" s="14"/>
      <c r="TRA1929" s="41"/>
      <c r="TRB1929" s="44"/>
      <c r="TRC1929" s="51"/>
      <c r="TRD1929" s="51"/>
      <c r="TRE1929" s="51"/>
      <c r="TRF1929" s="13"/>
      <c r="TRG1929" s="13"/>
      <c r="TRH1929" s="14"/>
      <c r="TRI1929" s="14"/>
      <c r="TRJ1929" s="41"/>
      <c r="TRK1929" s="44"/>
      <c r="TRL1929" s="51"/>
      <c r="TRM1929" s="51"/>
      <c r="TRN1929" s="51"/>
      <c r="TRO1929" s="13"/>
      <c r="TRP1929" s="13"/>
      <c r="TRQ1929" s="14"/>
      <c r="TRR1929" s="14"/>
      <c r="TRS1929" s="41"/>
      <c r="TRT1929" s="44"/>
      <c r="TRU1929" s="51"/>
      <c r="TRV1929" s="51"/>
      <c r="TRW1929" s="51"/>
      <c r="TRX1929" s="13"/>
      <c r="TRY1929" s="13"/>
      <c r="TRZ1929" s="14"/>
      <c r="TSA1929" s="14"/>
      <c r="TSB1929" s="41"/>
      <c r="TSC1929" s="44"/>
      <c r="TSD1929" s="51"/>
      <c r="TSE1929" s="51"/>
      <c r="TSF1929" s="51"/>
      <c r="TSG1929" s="13"/>
      <c r="TSH1929" s="13"/>
      <c r="TSI1929" s="14"/>
      <c r="TSJ1929" s="14"/>
      <c r="TSK1929" s="41"/>
      <c r="TSL1929" s="44"/>
      <c r="TSM1929" s="51"/>
      <c r="TSN1929" s="51"/>
      <c r="TSO1929" s="51"/>
      <c r="TSP1929" s="13"/>
      <c r="TSQ1929" s="13"/>
      <c r="TSR1929" s="14"/>
      <c r="TSS1929" s="14"/>
      <c r="TST1929" s="41"/>
      <c r="TSU1929" s="44"/>
      <c r="TSV1929" s="51"/>
      <c r="TSW1929" s="51"/>
      <c r="TSX1929" s="51"/>
      <c r="TSY1929" s="13"/>
      <c r="TSZ1929" s="13"/>
      <c r="TTA1929" s="14"/>
      <c r="TTB1929" s="14"/>
      <c r="TTC1929" s="41"/>
      <c r="TTD1929" s="44"/>
      <c r="TTE1929" s="51"/>
      <c r="TTF1929" s="51"/>
      <c r="TTG1929" s="51"/>
      <c r="TTH1929" s="13"/>
      <c r="TTI1929" s="13"/>
      <c r="TTJ1929" s="14"/>
      <c r="TTK1929" s="14"/>
      <c r="TTL1929" s="41"/>
      <c r="TTM1929" s="44"/>
      <c r="TTN1929" s="51"/>
      <c r="TTO1929" s="51"/>
      <c r="TTP1929" s="51"/>
      <c r="TTQ1929" s="13"/>
      <c r="TTR1929" s="13"/>
      <c r="TTS1929" s="14"/>
      <c r="TTT1929" s="14"/>
      <c r="TTU1929" s="41"/>
      <c r="TTV1929" s="44"/>
      <c r="TTW1929" s="51"/>
      <c r="TTX1929" s="51"/>
      <c r="TTY1929" s="51"/>
      <c r="TTZ1929" s="13"/>
      <c r="TUA1929" s="13"/>
      <c r="TUB1929" s="14"/>
      <c r="TUC1929" s="14"/>
      <c r="TUD1929" s="41"/>
      <c r="TUE1929" s="44"/>
      <c r="TUF1929" s="51"/>
      <c r="TUG1929" s="51"/>
      <c r="TUH1929" s="51"/>
      <c r="TUI1929" s="13"/>
      <c r="TUJ1929" s="13"/>
      <c r="TUK1929" s="14"/>
      <c r="TUL1929" s="14"/>
      <c r="TUM1929" s="41"/>
      <c r="TUN1929" s="44"/>
      <c r="TUO1929" s="51"/>
      <c r="TUP1929" s="51"/>
      <c r="TUQ1929" s="51"/>
      <c r="TUR1929" s="13"/>
      <c r="TUS1929" s="13"/>
      <c r="TUT1929" s="14"/>
      <c r="TUU1929" s="14"/>
      <c r="TUV1929" s="41"/>
      <c r="TUW1929" s="44"/>
      <c r="TUX1929" s="51"/>
      <c r="TUY1929" s="51"/>
      <c r="TUZ1929" s="51"/>
      <c r="TVA1929" s="13"/>
      <c r="TVB1929" s="13"/>
      <c r="TVC1929" s="14"/>
      <c r="TVD1929" s="14"/>
      <c r="TVE1929" s="41"/>
      <c r="TVF1929" s="44"/>
      <c r="TVG1929" s="51"/>
      <c r="TVH1929" s="51"/>
      <c r="TVI1929" s="51"/>
      <c r="TVJ1929" s="13"/>
      <c r="TVK1929" s="13"/>
      <c r="TVL1929" s="14"/>
      <c r="TVM1929" s="14"/>
      <c r="TVN1929" s="41"/>
      <c r="TVO1929" s="44"/>
      <c r="TVP1929" s="51"/>
      <c r="TVQ1929" s="51"/>
      <c r="TVR1929" s="51"/>
      <c r="TVS1929" s="13"/>
      <c r="TVT1929" s="13"/>
      <c r="TVU1929" s="14"/>
      <c r="TVV1929" s="14"/>
      <c r="TVW1929" s="41"/>
      <c r="TVX1929" s="44"/>
      <c r="TVY1929" s="51"/>
      <c r="TVZ1929" s="51"/>
      <c r="TWA1929" s="51"/>
      <c r="TWB1929" s="13"/>
      <c r="TWC1929" s="13"/>
      <c r="TWD1929" s="14"/>
      <c r="TWE1929" s="14"/>
      <c r="TWF1929" s="41"/>
      <c r="TWG1929" s="44"/>
      <c r="TWH1929" s="51"/>
      <c r="TWI1929" s="51"/>
      <c r="TWJ1929" s="51"/>
      <c r="TWK1929" s="13"/>
      <c r="TWL1929" s="13"/>
      <c r="TWM1929" s="14"/>
      <c r="TWN1929" s="14"/>
      <c r="TWO1929" s="41"/>
      <c r="TWP1929" s="44"/>
      <c r="TWQ1929" s="51"/>
      <c r="TWR1929" s="51"/>
      <c r="TWS1929" s="51"/>
      <c r="TWT1929" s="13"/>
      <c r="TWU1929" s="13"/>
      <c r="TWV1929" s="14"/>
      <c r="TWW1929" s="14"/>
      <c r="TWX1929" s="41"/>
      <c r="TWY1929" s="44"/>
      <c r="TWZ1929" s="51"/>
      <c r="TXA1929" s="51"/>
      <c r="TXB1929" s="51"/>
      <c r="TXC1929" s="13"/>
      <c r="TXD1929" s="13"/>
      <c r="TXE1929" s="14"/>
      <c r="TXF1929" s="14"/>
      <c r="TXG1929" s="41"/>
      <c r="TXH1929" s="44"/>
      <c r="TXI1929" s="51"/>
      <c r="TXJ1929" s="51"/>
      <c r="TXK1929" s="51"/>
      <c r="TXL1929" s="13"/>
      <c r="TXM1929" s="13"/>
      <c r="TXN1929" s="14"/>
      <c r="TXO1929" s="14"/>
      <c r="TXP1929" s="41"/>
      <c r="TXQ1929" s="44"/>
      <c r="TXR1929" s="51"/>
      <c r="TXS1929" s="51"/>
      <c r="TXT1929" s="51"/>
      <c r="TXU1929" s="13"/>
      <c r="TXV1929" s="13"/>
      <c r="TXW1929" s="14"/>
      <c r="TXX1929" s="14"/>
      <c r="TXY1929" s="41"/>
      <c r="TXZ1929" s="44"/>
      <c r="TYA1929" s="51"/>
      <c r="TYB1929" s="51"/>
      <c r="TYC1929" s="51"/>
      <c r="TYD1929" s="13"/>
      <c r="TYE1929" s="13"/>
      <c r="TYF1929" s="14"/>
      <c r="TYG1929" s="14"/>
      <c r="TYH1929" s="41"/>
      <c r="TYI1929" s="44"/>
      <c r="TYJ1929" s="51"/>
      <c r="TYK1929" s="51"/>
      <c r="TYL1929" s="51"/>
      <c r="TYM1929" s="13"/>
      <c r="TYN1929" s="13"/>
      <c r="TYO1929" s="14"/>
      <c r="TYP1929" s="14"/>
      <c r="TYQ1929" s="41"/>
      <c r="TYR1929" s="44"/>
      <c r="TYS1929" s="51"/>
      <c r="TYT1929" s="51"/>
      <c r="TYU1929" s="51"/>
      <c r="TYV1929" s="13"/>
      <c r="TYW1929" s="13"/>
      <c r="TYX1929" s="14"/>
      <c r="TYY1929" s="14"/>
      <c r="TYZ1929" s="41"/>
      <c r="TZA1929" s="44"/>
      <c r="TZB1929" s="51"/>
      <c r="TZC1929" s="51"/>
      <c r="TZD1929" s="51"/>
      <c r="TZE1929" s="13"/>
      <c r="TZF1929" s="13"/>
      <c r="TZG1929" s="14"/>
      <c r="TZH1929" s="14"/>
      <c r="TZI1929" s="41"/>
      <c r="TZJ1929" s="44"/>
      <c r="TZK1929" s="51"/>
      <c r="TZL1929" s="51"/>
      <c r="TZM1929" s="51"/>
      <c r="TZN1929" s="13"/>
      <c r="TZO1929" s="13"/>
      <c r="TZP1929" s="14"/>
      <c r="TZQ1929" s="14"/>
      <c r="TZR1929" s="41"/>
      <c r="TZS1929" s="44"/>
      <c r="TZT1929" s="51"/>
      <c r="TZU1929" s="51"/>
      <c r="TZV1929" s="51"/>
      <c r="TZW1929" s="13"/>
      <c r="TZX1929" s="13"/>
      <c r="TZY1929" s="14"/>
      <c r="TZZ1929" s="14"/>
      <c r="UAA1929" s="41"/>
      <c r="UAB1929" s="44"/>
      <c r="UAC1929" s="51"/>
      <c r="UAD1929" s="51"/>
      <c r="UAE1929" s="51"/>
      <c r="UAF1929" s="13"/>
      <c r="UAG1929" s="13"/>
      <c r="UAH1929" s="14"/>
      <c r="UAI1929" s="14"/>
      <c r="UAJ1929" s="41"/>
      <c r="UAK1929" s="44"/>
      <c r="UAL1929" s="51"/>
      <c r="UAM1929" s="51"/>
      <c r="UAN1929" s="51"/>
      <c r="UAO1929" s="13"/>
      <c r="UAP1929" s="13"/>
      <c r="UAQ1929" s="14"/>
      <c r="UAR1929" s="14"/>
      <c r="UAS1929" s="41"/>
      <c r="UAT1929" s="44"/>
      <c r="UAU1929" s="51"/>
      <c r="UAV1929" s="51"/>
      <c r="UAW1929" s="51"/>
      <c r="UAX1929" s="13"/>
      <c r="UAY1929" s="13"/>
      <c r="UAZ1929" s="14"/>
      <c r="UBA1929" s="14"/>
      <c r="UBB1929" s="41"/>
      <c r="UBC1929" s="44"/>
      <c r="UBD1929" s="51"/>
      <c r="UBE1929" s="51"/>
      <c r="UBF1929" s="51"/>
      <c r="UBG1929" s="13"/>
      <c r="UBH1929" s="13"/>
      <c r="UBI1929" s="14"/>
      <c r="UBJ1929" s="14"/>
      <c r="UBK1929" s="41"/>
      <c r="UBL1929" s="44"/>
      <c r="UBM1929" s="51"/>
      <c r="UBN1929" s="51"/>
      <c r="UBO1929" s="51"/>
      <c r="UBP1929" s="13"/>
      <c r="UBQ1929" s="13"/>
      <c r="UBR1929" s="14"/>
      <c r="UBS1929" s="14"/>
      <c r="UBT1929" s="41"/>
      <c r="UBU1929" s="44"/>
      <c r="UBV1929" s="51"/>
      <c r="UBW1929" s="51"/>
      <c r="UBX1929" s="51"/>
      <c r="UBY1929" s="13"/>
      <c r="UBZ1929" s="13"/>
      <c r="UCA1929" s="14"/>
      <c r="UCB1929" s="14"/>
      <c r="UCC1929" s="41"/>
      <c r="UCD1929" s="44"/>
      <c r="UCE1929" s="51"/>
      <c r="UCF1929" s="51"/>
      <c r="UCG1929" s="51"/>
      <c r="UCH1929" s="13"/>
      <c r="UCI1929" s="13"/>
      <c r="UCJ1929" s="14"/>
      <c r="UCK1929" s="14"/>
      <c r="UCL1929" s="41"/>
      <c r="UCM1929" s="44"/>
      <c r="UCN1929" s="51"/>
      <c r="UCO1929" s="51"/>
      <c r="UCP1929" s="51"/>
      <c r="UCQ1929" s="13"/>
      <c r="UCR1929" s="13"/>
      <c r="UCS1929" s="14"/>
      <c r="UCT1929" s="14"/>
      <c r="UCU1929" s="41"/>
      <c r="UCV1929" s="44"/>
      <c r="UCW1929" s="51"/>
      <c r="UCX1929" s="51"/>
      <c r="UCY1929" s="51"/>
      <c r="UCZ1929" s="13"/>
      <c r="UDA1929" s="13"/>
      <c r="UDB1929" s="14"/>
      <c r="UDC1929" s="14"/>
      <c r="UDD1929" s="41"/>
      <c r="UDE1929" s="44"/>
      <c r="UDF1929" s="51"/>
      <c r="UDG1929" s="51"/>
      <c r="UDH1929" s="51"/>
      <c r="UDI1929" s="13"/>
      <c r="UDJ1929" s="13"/>
      <c r="UDK1929" s="14"/>
      <c r="UDL1929" s="14"/>
      <c r="UDM1929" s="41"/>
      <c r="UDN1929" s="44"/>
      <c r="UDO1929" s="51"/>
      <c r="UDP1929" s="51"/>
      <c r="UDQ1929" s="51"/>
      <c r="UDR1929" s="13"/>
      <c r="UDS1929" s="13"/>
      <c r="UDT1929" s="14"/>
      <c r="UDU1929" s="14"/>
      <c r="UDV1929" s="41"/>
      <c r="UDW1929" s="44"/>
      <c r="UDX1929" s="51"/>
      <c r="UDY1929" s="51"/>
      <c r="UDZ1929" s="51"/>
      <c r="UEA1929" s="13"/>
      <c r="UEB1929" s="13"/>
      <c r="UEC1929" s="14"/>
      <c r="UED1929" s="14"/>
      <c r="UEE1929" s="41"/>
      <c r="UEF1929" s="44"/>
      <c r="UEG1929" s="51"/>
      <c r="UEH1929" s="51"/>
      <c r="UEI1929" s="51"/>
      <c r="UEJ1929" s="13"/>
      <c r="UEK1929" s="13"/>
      <c r="UEL1929" s="14"/>
      <c r="UEM1929" s="14"/>
      <c r="UEN1929" s="41"/>
      <c r="UEO1929" s="44"/>
      <c r="UEP1929" s="51"/>
      <c r="UEQ1929" s="51"/>
      <c r="UER1929" s="51"/>
      <c r="UES1929" s="13"/>
      <c r="UET1929" s="13"/>
      <c r="UEU1929" s="14"/>
      <c r="UEV1929" s="14"/>
      <c r="UEW1929" s="41"/>
      <c r="UEX1929" s="44"/>
      <c r="UEY1929" s="51"/>
      <c r="UEZ1929" s="51"/>
      <c r="UFA1929" s="51"/>
      <c r="UFB1929" s="13"/>
      <c r="UFC1929" s="13"/>
      <c r="UFD1929" s="14"/>
      <c r="UFE1929" s="14"/>
      <c r="UFF1929" s="41"/>
      <c r="UFG1929" s="44"/>
      <c r="UFH1929" s="51"/>
      <c r="UFI1929" s="51"/>
      <c r="UFJ1929" s="51"/>
      <c r="UFK1929" s="13"/>
      <c r="UFL1929" s="13"/>
      <c r="UFM1929" s="14"/>
      <c r="UFN1929" s="14"/>
      <c r="UFO1929" s="41"/>
      <c r="UFP1929" s="44"/>
      <c r="UFQ1929" s="51"/>
      <c r="UFR1929" s="51"/>
      <c r="UFS1929" s="51"/>
      <c r="UFT1929" s="13"/>
      <c r="UFU1929" s="13"/>
      <c r="UFV1929" s="14"/>
      <c r="UFW1929" s="14"/>
      <c r="UFX1929" s="41"/>
      <c r="UFY1929" s="44"/>
      <c r="UFZ1929" s="51"/>
      <c r="UGA1929" s="51"/>
      <c r="UGB1929" s="51"/>
      <c r="UGC1929" s="13"/>
      <c r="UGD1929" s="13"/>
      <c r="UGE1929" s="14"/>
      <c r="UGF1929" s="14"/>
      <c r="UGG1929" s="41"/>
      <c r="UGH1929" s="44"/>
      <c r="UGI1929" s="51"/>
      <c r="UGJ1929" s="51"/>
      <c r="UGK1929" s="51"/>
      <c r="UGL1929" s="13"/>
      <c r="UGM1929" s="13"/>
      <c r="UGN1929" s="14"/>
      <c r="UGO1929" s="14"/>
      <c r="UGP1929" s="41"/>
      <c r="UGQ1929" s="44"/>
      <c r="UGR1929" s="51"/>
      <c r="UGS1929" s="51"/>
      <c r="UGT1929" s="51"/>
      <c r="UGU1929" s="13"/>
      <c r="UGV1929" s="13"/>
      <c r="UGW1929" s="14"/>
      <c r="UGX1929" s="14"/>
      <c r="UGY1929" s="41"/>
      <c r="UGZ1929" s="44"/>
      <c r="UHA1929" s="51"/>
      <c r="UHB1929" s="51"/>
      <c r="UHC1929" s="51"/>
      <c r="UHD1929" s="13"/>
      <c r="UHE1929" s="13"/>
      <c r="UHF1929" s="14"/>
      <c r="UHG1929" s="14"/>
      <c r="UHH1929" s="41"/>
      <c r="UHI1929" s="44"/>
      <c r="UHJ1929" s="51"/>
      <c r="UHK1929" s="51"/>
      <c r="UHL1929" s="51"/>
      <c r="UHM1929" s="13"/>
      <c r="UHN1929" s="13"/>
      <c r="UHO1929" s="14"/>
      <c r="UHP1929" s="14"/>
      <c r="UHQ1929" s="41"/>
      <c r="UHR1929" s="44"/>
      <c r="UHS1929" s="51"/>
      <c r="UHT1929" s="51"/>
      <c r="UHU1929" s="51"/>
      <c r="UHV1929" s="13"/>
      <c r="UHW1929" s="13"/>
      <c r="UHX1929" s="14"/>
      <c r="UHY1929" s="14"/>
      <c r="UHZ1929" s="41"/>
      <c r="UIA1929" s="44"/>
      <c r="UIB1929" s="51"/>
      <c r="UIC1929" s="51"/>
      <c r="UID1929" s="51"/>
      <c r="UIE1929" s="13"/>
      <c r="UIF1929" s="13"/>
      <c r="UIG1929" s="14"/>
      <c r="UIH1929" s="14"/>
      <c r="UII1929" s="41"/>
      <c r="UIJ1929" s="44"/>
      <c r="UIK1929" s="51"/>
      <c r="UIL1929" s="51"/>
      <c r="UIM1929" s="51"/>
      <c r="UIN1929" s="13"/>
      <c r="UIO1929" s="13"/>
      <c r="UIP1929" s="14"/>
      <c r="UIQ1929" s="14"/>
      <c r="UIR1929" s="41"/>
      <c r="UIS1929" s="44"/>
      <c r="UIT1929" s="51"/>
      <c r="UIU1929" s="51"/>
      <c r="UIV1929" s="51"/>
      <c r="UIW1929" s="13"/>
      <c r="UIX1929" s="13"/>
      <c r="UIY1929" s="14"/>
      <c r="UIZ1929" s="14"/>
      <c r="UJA1929" s="41"/>
      <c r="UJB1929" s="44"/>
      <c r="UJC1929" s="51"/>
      <c r="UJD1929" s="51"/>
      <c r="UJE1929" s="51"/>
      <c r="UJF1929" s="13"/>
      <c r="UJG1929" s="13"/>
      <c r="UJH1929" s="14"/>
      <c r="UJI1929" s="14"/>
      <c r="UJJ1929" s="41"/>
      <c r="UJK1929" s="44"/>
      <c r="UJL1929" s="51"/>
      <c r="UJM1929" s="51"/>
      <c r="UJN1929" s="51"/>
      <c r="UJO1929" s="13"/>
      <c r="UJP1929" s="13"/>
      <c r="UJQ1929" s="14"/>
      <c r="UJR1929" s="14"/>
      <c r="UJS1929" s="41"/>
      <c r="UJT1929" s="44"/>
      <c r="UJU1929" s="51"/>
      <c r="UJV1929" s="51"/>
      <c r="UJW1929" s="51"/>
      <c r="UJX1929" s="13"/>
      <c r="UJY1929" s="13"/>
      <c r="UJZ1929" s="14"/>
      <c r="UKA1929" s="14"/>
      <c r="UKB1929" s="41"/>
      <c r="UKC1929" s="44"/>
      <c r="UKD1929" s="51"/>
      <c r="UKE1929" s="51"/>
      <c r="UKF1929" s="51"/>
      <c r="UKG1929" s="13"/>
      <c r="UKH1929" s="13"/>
      <c r="UKI1929" s="14"/>
      <c r="UKJ1929" s="14"/>
      <c r="UKK1929" s="41"/>
      <c r="UKL1929" s="44"/>
      <c r="UKM1929" s="51"/>
      <c r="UKN1929" s="51"/>
      <c r="UKO1929" s="51"/>
      <c r="UKP1929" s="13"/>
      <c r="UKQ1929" s="13"/>
      <c r="UKR1929" s="14"/>
      <c r="UKS1929" s="14"/>
      <c r="UKT1929" s="41"/>
      <c r="UKU1929" s="44"/>
      <c r="UKV1929" s="51"/>
      <c r="UKW1929" s="51"/>
      <c r="UKX1929" s="51"/>
      <c r="UKY1929" s="13"/>
      <c r="UKZ1929" s="13"/>
      <c r="ULA1929" s="14"/>
      <c r="ULB1929" s="14"/>
      <c r="ULC1929" s="41"/>
      <c r="ULD1929" s="44"/>
      <c r="ULE1929" s="51"/>
      <c r="ULF1929" s="51"/>
      <c r="ULG1929" s="51"/>
      <c r="ULH1929" s="13"/>
      <c r="ULI1929" s="13"/>
      <c r="ULJ1929" s="14"/>
      <c r="ULK1929" s="14"/>
      <c r="ULL1929" s="41"/>
      <c r="ULM1929" s="44"/>
      <c r="ULN1929" s="51"/>
      <c r="ULO1929" s="51"/>
      <c r="ULP1929" s="51"/>
      <c r="ULQ1929" s="13"/>
      <c r="ULR1929" s="13"/>
      <c r="ULS1929" s="14"/>
      <c r="ULT1929" s="14"/>
      <c r="ULU1929" s="41"/>
      <c r="ULV1929" s="44"/>
      <c r="ULW1929" s="51"/>
      <c r="ULX1929" s="51"/>
      <c r="ULY1929" s="51"/>
      <c r="ULZ1929" s="13"/>
      <c r="UMA1929" s="13"/>
      <c r="UMB1929" s="14"/>
      <c r="UMC1929" s="14"/>
      <c r="UMD1929" s="41"/>
      <c r="UME1929" s="44"/>
      <c r="UMF1929" s="51"/>
      <c r="UMG1929" s="51"/>
      <c r="UMH1929" s="51"/>
      <c r="UMI1929" s="13"/>
      <c r="UMJ1929" s="13"/>
      <c r="UMK1929" s="14"/>
      <c r="UML1929" s="14"/>
      <c r="UMM1929" s="41"/>
      <c r="UMN1929" s="44"/>
      <c r="UMO1929" s="51"/>
      <c r="UMP1929" s="51"/>
      <c r="UMQ1929" s="51"/>
      <c r="UMR1929" s="13"/>
      <c r="UMS1929" s="13"/>
      <c r="UMT1929" s="14"/>
      <c r="UMU1929" s="14"/>
      <c r="UMV1929" s="41"/>
      <c r="UMW1929" s="44"/>
      <c r="UMX1929" s="51"/>
      <c r="UMY1929" s="51"/>
      <c r="UMZ1929" s="51"/>
      <c r="UNA1929" s="13"/>
      <c r="UNB1929" s="13"/>
      <c r="UNC1929" s="14"/>
      <c r="UND1929" s="14"/>
      <c r="UNE1929" s="41"/>
      <c r="UNF1929" s="44"/>
      <c r="UNG1929" s="51"/>
      <c r="UNH1929" s="51"/>
      <c r="UNI1929" s="51"/>
      <c r="UNJ1929" s="13"/>
      <c r="UNK1929" s="13"/>
      <c r="UNL1929" s="14"/>
      <c r="UNM1929" s="14"/>
      <c r="UNN1929" s="41"/>
      <c r="UNO1929" s="44"/>
      <c r="UNP1929" s="51"/>
      <c r="UNQ1929" s="51"/>
      <c r="UNR1929" s="51"/>
      <c r="UNS1929" s="13"/>
      <c r="UNT1929" s="13"/>
      <c r="UNU1929" s="14"/>
      <c r="UNV1929" s="14"/>
      <c r="UNW1929" s="41"/>
      <c r="UNX1929" s="44"/>
      <c r="UNY1929" s="51"/>
      <c r="UNZ1929" s="51"/>
      <c r="UOA1929" s="51"/>
      <c r="UOB1929" s="13"/>
      <c r="UOC1929" s="13"/>
      <c r="UOD1929" s="14"/>
      <c r="UOE1929" s="14"/>
      <c r="UOF1929" s="41"/>
      <c r="UOG1929" s="44"/>
      <c r="UOH1929" s="51"/>
      <c r="UOI1929" s="51"/>
      <c r="UOJ1929" s="51"/>
      <c r="UOK1929" s="13"/>
      <c r="UOL1929" s="13"/>
      <c r="UOM1929" s="14"/>
      <c r="UON1929" s="14"/>
      <c r="UOO1929" s="41"/>
      <c r="UOP1929" s="44"/>
      <c r="UOQ1929" s="51"/>
      <c r="UOR1929" s="51"/>
      <c r="UOS1929" s="51"/>
      <c r="UOT1929" s="13"/>
      <c r="UOU1929" s="13"/>
      <c r="UOV1929" s="14"/>
      <c r="UOW1929" s="14"/>
      <c r="UOX1929" s="41"/>
      <c r="UOY1929" s="44"/>
      <c r="UOZ1929" s="51"/>
      <c r="UPA1929" s="51"/>
      <c r="UPB1929" s="51"/>
      <c r="UPC1929" s="13"/>
      <c r="UPD1929" s="13"/>
      <c r="UPE1929" s="14"/>
      <c r="UPF1929" s="14"/>
      <c r="UPG1929" s="41"/>
      <c r="UPH1929" s="44"/>
      <c r="UPI1929" s="51"/>
      <c r="UPJ1929" s="51"/>
      <c r="UPK1929" s="51"/>
      <c r="UPL1929" s="13"/>
      <c r="UPM1929" s="13"/>
      <c r="UPN1929" s="14"/>
      <c r="UPO1929" s="14"/>
      <c r="UPP1929" s="41"/>
      <c r="UPQ1929" s="44"/>
      <c r="UPR1929" s="51"/>
      <c r="UPS1929" s="51"/>
      <c r="UPT1929" s="51"/>
      <c r="UPU1929" s="13"/>
      <c r="UPV1929" s="13"/>
      <c r="UPW1929" s="14"/>
      <c r="UPX1929" s="14"/>
      <c r="UPY1929" s="41"/>
      <c r="UPZ1929" s="44"/>
      <c r="UQA1929" s="51"/>
      <c r="UQB1929" s="51"/>
      <c r="UQC1929" s="51"/>
      <c r="UQD1929" s="13"/>
      <c r="UQE1929" s="13"/>
      <c r="UQF1929" s="14"/>
      <c r="UQG1929" s="14"/>
      <c r="UQH1929" s="41"/>
      <c r="UQI1929" s="44"/>
      <c r="UQJ1929" s="51"/>
      <c r="UQK1929" s="51"/>
      <c r="UQL1929" s="51"/>
      <c r="UQM1929" s="13"/>
      <c r="UQN1929" s="13"/>
      <c r="UQO1929" s="14"/>
      <c r="UQP1929" s="14"/>
      <c r="UQQ1929" s="41"/>
      <c r="UQR1929" s="44"/>
      <c r="UQS1929" s="51"/>
      <c r="UQT1929" s="51"/>
      <c r="UQU1929" s="51"/>
      <c r="UQV1929" s="13"/>
      <c r="UQW1929" s="13"/>
      <c r="UQX1929" s="14"/>
      <c r="UQY1929" s="14"/>
      <c r="UQZ1929" s="41"/>
      <c r="URA1929" s="44"/>
      <c r="URB1929" s="51"/>
      <c r="URC1929" s="51"/>
      <c r="URD1929" s="51"/>
      <c r="URE1929" s="13"/>
      <c r="URF1929" s="13"/>
      <c r="URG1929" s="14"/>
      <c r="URH1929" s="14"/>
      <c r="URI1929" s="41"/>
      <c r="URJ1929" s="44"/>
      <c r="URK1929" s="51"/>
      <c r="URL1929" s="51"/>
      <c r="URM1929" s="51"/>
      <c r="URN1929" s="13"/>
      <c r="URO1929" s="13"/>
      <c r="URP1929" s="14"/>
      <c r="URQ1929" s="14"/>
      <c r="URR1929" s="41"/>
      <c r="URS1929" s="44"/>
      <c r="URT1929" s="51"/>
      <c r="URU1929" s="51"/>
      <c r="URV1929" s="51"/>
      <c r="URW1929" s="13"/>
      <c r="URX1929" s="13"/>
      <c r="URY1929" s="14"/>
      <c r="URZ1929" s="14"/>
      <c r="USA1929" s="41"/>
      <c r="USB1929" s="44"/>
      <c r="USC1929" s="51"/>
      <c r="USD1929" s="51"/>
      <c r="USE1929" s="51"/>
      <c r="USF1929" s="13"/>
      <c r="USG1929" s="13"/>
      <c r="USH1929" s="14"/>
      <c r="USI1929" s="14"/>
      <c r="USJ1929" s="41"/>
      <c r="USK1929" s="44"/>
      <c r="USL1929" s="51"/>
      <c r="USM1929" s="51"/>
      <c r="USN1929" s="51"/>
      <c r="USO1929" s="13"/>
      <c r="USP1929" s="13"/>
      <c r="USQ1929" s="14"/>
      <c r="USR1929" s="14"/>
      <c r="USS1929" s="41"/>
      <c r="UST1929" s="44"/>
      <c r="USU1929" s="51"/>
      <c r="USV1929" s="51"/>
      <c r="USW1929" s="51"/>
      <c r="USX1929" s="13"/>
      <c r="USY1929" s="13"/>
      <c r="USZ1929" s="14"/>
      <c r="UTA1929" s="14"/>
      <c r="UTB1929" s="41"/>
      <c r="UTC1929" s="44"/>
      <c r="UTD1929" s="51"/>
      <c r="UTE1929" s="51"/>
      <c r="UTF1929" s="51"/>
      <c r="UTG1929" s="13"/>
      <c r="UTH1929" s="13"/>
      <c r="UTI1929" s="14"/>
      <c r="UTJ1929" s="14"/>
      <c r="UTK1929" s="41"/>
      <c r="UTL1929" s="44"/>
      <c r="UTM1929" s="51"/>
      <c r="UTN1929" s="51"/>
      <c r="UTO1929" s="51"/>
      <c r="UTP1929" s="13"/>
      <c r="UTQ1929" s="13"/>
      <c r="UTR1929" s="14"/>
      <c r="UTS1929" s="14"/>
      <c r="UTT1929" s="41"/>
      <c r="UTU1929" s="44"/>
      <c r="UTV1929" s="51"/>
      <c r="UTW1929" s="51"/>
      <c r="UTX1929" s="51"/>
      <c r="UTY1929" s="13"/>
      <c r="UTZ1929" s="13"/>
      <c r="UUA1929" s="14"/>
      <c r="UUB1929" s="14"/>
      <c r="UUC1929" s="41"/>
      <c r="UUD1929" s="44"/>
      <c r="UUE1929" s="51"/>
      <c r="UUF1929" s="51"/>
      <c r="UUG1929" s="51"/>
      <c r="UUH1929" s="13"/>
      <c r="UUI1929" s="13"/>
      <c r="UUJ1929" s="14"/>
      <c r="UUK1929" s="14"/>
      <c r="UUL1929" s="41"/>
      <c r="UUM1929" s="44"/>
      <c r="UUN1929" s="51"/>
      <c r="UUO1929" s="51"/>
      <c r="UUP1929" s="51"/>
      <c r="UUQ1929" s="13"/>
      <c r="UUR1929" s="13"/>
      <c r="UUS1929" s="14"/>
      <c r="UUT1929" s="14"/>
      <c r="UUU1929" s="41"/>
      <c r="UUV1929" s="44"/>
      <c r="UUW1929" s="51"/>
      <c r="UUX1929" s="51"/>
      <c r="UUY1929" s="51"/>
      <c r="UUZ1929" s="13"/>
      <c r="UVA1929" s="13"/>
      <c r="UVB1929" s="14"/>
      <c r="UVC1929" s="14"/>
      <c r="UVD1929" s="41"/>
      <c r="UVE1929" s="44"/>
      <c r="UVF1929" s="51"/>
      <c r="UVG1929" s="51"/>
      <c r="UVH1929" s="51"/>
      <c r="UVI1929" s="13"/>
      <c r="UVJ1929" s="13"/>
      <c r="UVK1929" s="14"/>
      <c r="UVL1929" s="14"/>
      <c r="UVM1929" s="41"/>
      <c r="UVN1929" s="44"/>
      <c r="UVO1929" s="51"/>
      <c r="UVP1929" s="51"/>
      <c r="UVQ1929" s="51"/>
      <c r="UVR1929" s="13"/>
      <c r="UVS1929" s="13"/>
      <c r="UVT1929" s="14"/>
      <c r="UVU1929" s="14"/>
      <c r="UVV1929" s="41"/>
      <c r="UVW1929" s="44"/>
      <c r="UVX1929" s="51"/>
      <c r="UVY1929" s="51"/>
      <c r="UVZ1929" s="51"/>
      <c r="UWA1929" s="13"/>
      <c r="UWB1929" s="13"/>
      <c r="UWC1929" s="14"/>
      <c r="UWD1929" s="14"/>
      <c r="UWE1929" s="41"/>
      <c r="UWF1929" s="44"/>
      <c r="UWG1929" s="51"/>
      <c r="UWH1929" s="51"/>
      <c r="UWI1929" s="51"/>
      <c r="UWJ1929" s="13"/>
      <c r="UWK1929" s="13"/>
      <c r="UWL1929" s="14"/>
      <c r="UWM1929" s="14"/>
      <c r="UWN1929" s="41"/>
      <c r="UWO1929" s="44"/>
      <c r="UWP1929" s="51"/>
      <c r="UWQ1929" s="51"/>
      <c r="UWR1929" s="51"/>
      <c r="UWS1929" s="13"/>
      <c r="UWT1929" s="13"/>
      <c r="UWU1929" s="14"/>
      <c r="UWV1929" s="14"/>
      <c r="UWW1929" s="41"/>
      <c r="UWX1929" s="44"/>
      <c r="UWY1929" s="51"/>
      <c r="UWZ1929" s="51"/>
      <c r="UXA1929" s="51"/>
      <c r="UXB1929" s="13"/>
      <c r="UXC1929" s="13"/>
      <c r="UXD1929" s="14"/>
      <c r="UXE1929" s="14"/>
      <c r="UXF1929" s="41"/>
      <c r="UXG1929" s="44"/>
      <c r="UXH1929" s="51"/>
      <c r="UXI1929" s="51"/>
      <c r="UXJ1929" s="51"/>
      <c r="UXK1929" s="13"/>
      <c r="UXL1929" s="13"/>
      <c r="UXM1929" s="14"/>
      <c r="UXN1929" s="14"/>
      <c r="UXO1929" s="41"/>
      <c r="UXP1929" s="44"/>
      <c r="UXQ1929" s="51"/>
      <c r="UXR1929" s="51"/>
      <c r="UXS1929" s="51"/>
      <c r="UXT1929" s="13"/>
      <c r="UXU1929" s="13"/>
      <c r="UXV1929" s="14"/>
      <c r="UXW1929" s="14"/>
      <c r="UXX1929" s="41"/>
      <c r="UXY1929" s="44"/>
      <c r="UXZ1929" s="51"/>
      <c r="UYA1929" s="51"/>
      <c r="UYB1929" s="51"/>
      <c r="UYC1929" s="13"/>
      <c r="UYD1929" s="13"/>
      <c r="UYE1929" s="14"/>
      <c r="UYF1929" s="14"/>
      <c r="UYG1929" s="41"/>
      <c r="UYH1929" s="44"/>
      <c r="UYI1929" s="51"/>
      <c r="UYJ1929" s="51"/>
      <c r="UYK1929" s="51"/>
      <c r="UYL1929" s="13"/>
      <c r="UYM1929" s="13"/>
      <c r="UYN1929" s="14"/>
      <c r="UYO1929" s="14"/>
      <c r="UYP1929" s="41"/>
      <c r="UYQ1929" s="44"/>
      <c r="UYR1929" s="51"/>
      <c r="UYS1929" s="51"/>
      <c r="UYT1929" s="51"/>
      <c r="UYU1929" s="13"/>
      <c r="UYV1929" s="13"/>
      <c r="UYW1929" s="14"/>
      <c r="UYX1929" s="14"/>
      <c r="UYZ1929" s="48"/>
      <c r="UZA1929" s="48"/>
      <c r="UZB1929" s="48"/>
      <c r="UZC1929" s="41"/>
      <c r="UZD1929" s="48"/>
      <c r="UZE1929" s="48"/>
      <c r="UZF1929" s="48"/>
      <c r="UZG1929" s="48"/>
      <c r="UZH1929" s="48"/>
      <c r="UZI1929" s="42"/>
      <c r="UZJ1929" s="45"/>
    </row>
    <row r="1930" spans="1:14883" x14ac:dyDescent="0.2">
      <c r="A1930" s="18" t="s">
        <v>25</v>
      </c>
      <c r="B1930" s="9">
        <v>916</v>
      </c>
      <c r="C1930" s="8" t="s">
        <v>60</v>
      </c>
      <c r="D1930" s="8" t="s">
        <v>57</v>
      </c>
      <c r="E1930" s="19" t="s">
        <v>416</v>
      </c>
      <c r="F1930" s="8" t="s">
        <v>26</v>
      </c>
      <c r="G1930" s="34">
        <f>G1931</f>
        <v>1118</v>
      </c>
    </row>
    <row r="1931" spans="1:14883" hidden="1" x14ac:dyDescent="0.2">
      <c r="A1931" s="18" t="s">
        <v>130</v>
      </c>
      <c r="B1931" s="9">
        <v>916</v>
      </c>
      <c r="C1931" s="8" t="s">
        <v>60</v>
      </c>
      <c r="D1931" s="8" t="s">
        <v>57</v>
      </c>
      <c r="E1931" s="19" t="s">
        <v>416</v>
      </c>
      <c r="F1931" s="8" t="s">
        <v>137</v>
      </c>
      <c r="G1931" s="34">
        <v>1118</v>
      </c>
    </row>
    <row r="1932" spans="1:14883" ht="31.5" x14ac:dyDescent="0.2">
      <c r="A1932" s="140" t="s">
        <v>571</v>
      </c>
      <c r="B1932" s="1">
        <v>916</v>
      </c>
      <c r="C1932" s="141" t="s">
        <v>60</v>
      </c>
      <c r="D1932" s="141" t="s">
        <v>57</v>
      </c>
      <c r="E1932" s="151" t="s">
        <v>220</v>
      </c>
      <c r="F1932" s="8"/>
      <c r="G1932" s="145">
        <f t="shared" ref="G1932:G1936" si="214">G1933</f>
        <v>445</v>
      </c>
    </row>
    <row r="1933" spans="1:14883" ht="47.25" x14ac:dyDescent="0.2">
      <c r="A1933" s="140" t="s">
        <v>642</v>
      </c>
      <c r="B1933" s="1">
        <v>916</v>
      </c>
      <c r="C1933" s="141" t="s">
        <v>60</v>
      </c>
      <c r="D1933" s="141" t="s">
        <v>57</v>
      </c>
      <c r="E1933" s="141" t="s">
        <v>221</v>
      </c>
      <c r="F1933" s="141"/>
      <c r="G1933" s="145">
        <f t="shared" si="214"/>
        <v>445</v>
      </c>
    </row>
    <row r="1934" spans="1:14883" x14ac:dyDescent="0.2">
      <c r="A1934" s="152" t="s">
        <v>223</v>
      </c>
      <c r="B1934" s="153">
        <v>916</v>
      </c>
      <c r="C1934" s="5" t="s">
        <v>60</v>
      </c>
      <c r="D1934" s="5" t="s">
        <v>57</v>
      </c>
      <c r="E1934" s="5" t="s">
        <v>224</v>
      </c>
      <c r="F1934" s="5"/>
      <c r="G1934" s="76">
        <f t="shared" si="214"/>
        <v>445</v>
      </c>
    </row>
    <row r="1935" spans="1:14883" ht="31.5" x14ac:dyDescent="0.2">
      <c r="A1935" s="11" t="s">
        <v>18</v>
      </c>
      <c r="B1935" s="9">
        <v>916</v>
      </c>
      <c r="C1935" s="8" t="s">
        <v>60</v>
      </c>
      <c r="D1935" s="8" t="s">
        <v>57</v>
      </c>
      <c r="E1935" s="8" t="s">
        <v>224</v>
      </c>
      <c r="F1935" s="9">
        <v>600</v>
      </c>
      <c r="G1935" s="76">
        <f t="shared" si="214"/>
        <v>445</v>
      </c>
    </row>
    <row r="1936" spans="1:14883" x14ac:dyDescent="0.2">
      <c r="A1936" s="11" t="s">
        <v>25</v>
      </c>
      <c r="B1936" s="9">
        <v>916</v>
      </c>
      <c r="C1936" s="8" t="s">
        <v>60</v>
      </c>
      <c r="D1936" s="8" t="s">
        <v>57</v>
      </c>
      <c r="E1936" s="8" t="s">
        <v>224</v>
      </c>
      <c r="F1936" s="9">
        <v>610</v>
      </c>
      <c r="G1936" s="34">
        <f t="shared" si="214"/>
        <v>445</v>
      </c>
    </row>
    <row r="1937" spans="1:7" hidden="1" x14ac:dyDescent="0.2">
      <c r="A1937" s="11" t="s">
        <v>130</v>
      </c>
      <c r="B1937" s="9">
        <v>916</v>
      </c>
      <c r="C1937" s="8" t="s">
        <v>60</v>
      </c>
      <c r="D1937" s="8" t="s">
        <v>57</v>
      </c>
      <c r="E1937" s="8" t="s">
        <v>224</v>
      </c>
      <c r="F1937" s="9">
        <v>612</v>
      </c>
      <c r="G1937" s="34">
        <v>445</v>
      </c>
    </row>
    <row r="1938" spans="1:7" x14ac:dyDescent="0.2">
      <c r="A1938" s="157" t="s">
        <v>87</v>
      </c>
      <c r="B1938" s="1">
        <v>916</v>
      </c>
      <c r="C1938" s="141" t="s">
        <v>60</v>
      </c>
      <c r="D1938" s="141" t="s">
        <v>47</v>
      </c>
      <c r="E1938" s="6" t="s">
        <v>84</v>
      </c>
      <c r="F1938" s="15"/>
      <c r="G1938" s="158">
        <f>G1939+G2072+G2087+G2098</f>
        <v>3089765.2064700001</v>
      </c>
    </row>
    <row r="1939" spans="1:7" ht="31.5" x14ac:dyDescent="0.2">
      <c r="A1939" s="140" t="s">
        <v>566</v>
      </c>
      <c r="B1939" s="1">
        <v>916</v>
      </c>
      <c r="C1939" s="141" t="s">
        <v>60</v>
      </c>
      <c r="D1939" s="141" t="s">
        <v>47</v>
      </c>
      <c r="E1939" s="141" t="s">
        <v>249</v>
      </c>
      <c r="F1939" s="141"/>
      <c r="G1939" s="158">
        <f>G1940+G2049</f>
        <v>3059393.2064700001</v>
      </c>
    </row>
    <row r="1940" spans="1:7" s="42" customFormat="1" x14ac:dyDescent="0.2">
      <c r="A1940" s="146" t="s">
        <v>7</v>
      </c>
      <c r="B1940" s="147">
        <v>916</v>
      </c>
      <c r="C1940" s="148" t="s">
        <v>60</v>
      </c>
      <c r="D1940" s="148" t="s">
        <v>47</v>
      </c>
      <c r="E1940" s="149" t="s">
        <v>303</v>
      </c>
      <c r="F1940" s="5"/>
      <c r="G1940" s="150">
        <f>G1941+G1974+G1996+G2005+G2022+G2031+G2036</f>
        <v>3050273.2064700001</v>
      </c>
    </row>
    <row r="1941" spans="1:7" ht="78.75" x14ac:dyDescent="0.2">
      <c r="A1941" s="161" t="s">
        <v>821</v>
      </c>
      <c r="B1941" s="1">
        <v>916</v>
      </c>
      <c r="C1941" s="141" t="s">
        <v>60</v>
      </c>
      <c r="D1941" s="141" t="s">
        <v>47</v>
      </c>
      <c r="E1941" s="151" t="s">
        <v>304</v>
      </c>
      <c r="F1941" s="143"/>
      <c r="G1941" s="145">
        <f>G1942+G1946+G1964+G1970</f>
        <v>278958.70958000002</v>
      </c>
    </row>
    <row r="1942" spans="1:7" ht="31.5" x14ac:dyDescent="0.25">
      <c r="A1942" s="236" t="s">
        <v>1079</v>
      </c>
      <c r="B1942" s="147">
        <v>916</v>
      </c>
      <c r="C1942" s="148" t="s">
        <v>60</v>
      </c>
      <c r="D1942" s="148" t="s">
        <v>47</v>
      </c>
      <c r="E1942" s="237" t="s">
        <v>1088</v>
      </c>
      <c r="F1942" s="238"/>
      <c r="G1942" s="239">
        <f t="shared" ref="G1942:G1944" si="215">G1943</f>
        <v>5400</v>
      </c>
    </row>
    <row r="1943" spans="1:7" ht="31.5" x14ac:dyDescent="0.25">
      <c r="A1943" s="192" t="s">
        <v>18</v>
      </c>
      <c r="B1943" s="9">
        <v>916</v>
      </c>
      <c r="C1943" s="8" t="s">
        <v>60</v>
      </c>
      <c r="D1943" s="8" t="s">
        <v>47</v>
      </c>
      <c r="E1943" s="57" t="s">
        <v>1088</v>
      </c>
      <c r="F1943" s="240" t="s">
        <v>20</v>
      </c>
      <c r="G1943" s="241">
        <f t="shared" si="215"/>
        <v>5400</v>
      </c>
    </row>
    <row r="1944" spans="1:7" x14ac:dyDescent="0.25">
      <c r="A1944" s="242" t="s">
        <v>25</v>
      </c>
      <c r="B1944" s="9">
        <v>916</v>
      </c>
      <c r="C1944" s="8" t="s">
        <v>60</v>
      </c>
      <c r="D1944" s="8" t="s">
        <v>47</v>
      </c>
      <c r="E1944" s="57" t="s">
        <v>1088</v>
      </c>
      <c r="F1944" s="240" t="s">
        <v>26</v>
      </c>
      <c r="G1944" s="241">
        <f t="shared" si="215"/>
        <v>5400</v>
      </c>
    </row>
    <row r="1945" spans="1:7" hidden="1" x14ac:dyDescent="0.25">
      <c r="A1945" s="97" t="s">
        <v>130</v>
      </c>
      <c r="B1945" s="98">
        <v>916</v>
      </c>
      <c r="C1945" s="99" t="s">
        <v>60</v>
      </c>
      <c r="D1945" s="99" t="s">
        <v>47</v>
      </c>
      <c r="E1945" s="100" t="s">
        <v>1088</v>
      </c>
      <c r="F1945" s="101" t="s">
        <v>137</v>
      </c>
      <c r="G1945" s="102">
        <f>0+5400</f>
        <v>5400</v>
      </c>
    </row>
    <row r="1946" spans="1:7" x14ac:dyDescent="0.2">
      <c r="A1946" s="220" t="s">
        <v>164</v>
      </c>
      <c r="B1946" s="147">
        <v>916</v>
      </c>
      <c r="C1946" s="148" t="s">
        <v>60</v>
      </c>
      <c r="D1946" s="148" t="s">
        <v>47</v>
      </c>
      <c r="E1946" s="149" t="s">
        <v>305</v>
      </c>
      <c r="F1946" s="148"/>
      <c r="G1946" s="150">
        <f>G1947+G1951+G1955</f>
        <v>129871.70958</v>
      </c>
    </row>
    <row r="1947" spans="1:7" ht="47.25" x14ac:dyDescent="0.2">
      <c r="A1947" s="194" t="s">
        <v>165</v>
      </c>
      <c r="B1947" s="153">
        <v>916</v>
      </c>
      <c r="C1947" s="5" t="s">
        <v>60</v>
      </c>
      <c r="D1947" s="5" t="s">
        <v>47</v>
      </c>
      <c r="E1947" s="7" t="s">
        <v>306</v>
      </c>
      <c r="F1947" s="5"/>
      <c r="G1947" s="216">
        <f>G1948</f>
        <v>51024.709580000002</v>
      </c>
    </row>
    <row r="1948" spans="1:7" ht="31.5" x14ac:dyDescent="0.2">
      <c r="A1948" s="20" t="s">
        <v>18</v>
      </c>
      <c r="B1948" s="9">
        <v>916</v>
      </c>
      <c r="C1948" s="8" t="s">
        <v>60</v>
      </c>
      <c r="D1948" s="8" t="s">
        <v>47</v>
      </c>
      <c r="E1948" s="6" t="s">
        <v>306</v>
      </c>
      <c r="F1948" s="15" t="s">
        <v>20</v>
      </c>
      <c r="G1948" s="110">
        <f t="shared" ref="G1948:G1949" si="216">G1949</f>
        <v>51024.709580000002</v>
      </c>
    </row>
    <row r="1949" spans="1:7" x14ac:dyDescent="0.2">
      <c r="A1949" s="20" t="s">
        <v>25</v>
      </c>
      <c r="B1949" s="9">
        <v>916</v>
      </c>
      <c r="C1949" s="8" t="s">
        <v>60</v>
      </c>
      <c r="D1949" s="8" t="s">
        <v>47</v>
      </c>
      <c r="E1949" s="6" t="s">
        <v>306</v>
      </c>
      <c r="F1949" s="15" t="s">
        <v>26</v>
      </c>
      <c r="G1949" s="110">
        <f t="shared" si="216"/>
        <v>51024.709580000002</v>
      </c>
    </row>
    <row r="1950" spans="1:7" hidden="1" x14ac:dyDescent="0.2">
      <c r="A1950" s="20" t="s">
        <v>130</v>
      </c>
      <c r="B1950" s="9">
        <v>916</v>
      </c>
      <c r="C1950" s="8" t="s">
        <v>60</v>
      </c>
      <c r="D1950" s="8" t="s">
        <v>47</v>
      </c>
      <c r="E1950" s="6" t="s">
        <v>306</v>
      </c>
      <c r="F1950" s="15" t="s">
        <v>137</v>
      </c>
      <c r="G1950" s="116">
        <f>54162-3137.29042</f>
        <v>51024.709580000002</v>
      </c>
    </row>
    <row r="1951" spans="1:7" x14ac:dyDescent="0.2">
      <c r="A1951" s="243" t="s">
        <v>166</v>
      </c>
      <c r="B1951" s="153">
        <v>916</v>
      </c>
      <c r="C1951" s="5" t="s">
        <v>60</v>
      </c>
      <c r="D1951" s="5" t="s">
        <v>47</v>
      </c>
      <c r="E1951" s="7" t="s">
        <v>307</v>
      </c>
      <c r="F1951" s="5"/>
      <c r="G1951" s="216">
        <f t="shared" ref="G1951:G1953" si="217">G1952</f>
        <v>75217</v>
      </c>
    </row>
    <row r="1952" spans="1:7" ht="31.5" x14ac:dyDescent="0.2">
      <c r="A1952" s="20" t="s">
        <v>18</v>
      </c>
      <c r="B1952" s="9">
        <v>916</v>
      </c>
      <c r="C1952" s="5" t="s">
        <v>60</v>
      </c>
      <c r="D1952" s="5" t="s">
        <v>47</v>
      </c>
      <c r="E1952" s="6" t="s">
        <v>307</v>
      </c>
      <c r="F1952" s="15" t="s">
        <v>20</v>
      </c>
      <c r="G1952" s="110">
        <f t="shared" si="217"/>
        <v>75217</v>
      </c>
    </row>
    <row r="1953" spans="1:14881" x14ac:dyDescent="0.2">
      <c r="A1953" s="20" t="s">
        <v>25</v>
      </c>
      <c r="B1953" s="9">
        <v>916</v>
      </c>
      <c r="C1953" s="8" t="s">
        <v>60</v>
      </c>
      <c r="D1953" s="8" t="s">
        <v>47</v>
      </c>
      <c r="E1953" s="6" t="s">
        <v>307</v>
      </c>
      <c r="F1953" s="15" t="s">
        <v>26</v>
      </c>
      <c r="G1953" s="110">
        <f t="shared" si="217"/>
        <v>75217</v>
      </c>
    </row>
    <row r="1954" spans="1:14881" hidden="1" x14ac:dyDescent="0.2">
      <c r="A1954" s="20" t="s">
        <v>130</v>
      </c>
      <c r="B1954" s="9">
        <v>916</v>
      </c>
      <c r="C1954" s="8" t="s">
        <v>60</v>
      </c>
      <c r="D1954" s="8" t="s">
        <v>47</v>
      </c>
      <c r="E1954" s="6" t="s">
        <v>307</v>
      </c>
      <c r="F1954" s="15" t="s">
        <v>137</v>
      </c>
      <c r="G1954" s="110">
        <v>75217</v>
      </c>
      <c r="H1954" s="51"/>
      <c r="I1954" s="51"/>
      <c r="J1954" s="13"/>
      <c r="K1954" s="13"/>
      <c r="L1954" s="14"/>
      <c r="M1954" s="14"/>
      <c r="N1954" s="41"/>
      <c r="O1954" s="44"/>
      <c r="P1954" s="51"/>
      <c r="Q1954" s="51"/>
      <c r="R1954" s="51"/>
      <c r="S1954" s="13"/>
      <c r="T1954" s="13"/>
      <c r="U1954" s="14"/>
      <c r="V1954" s="14"/>
      <c r="W1954" s="41"/>
      <c r="X1954" s="44"/>
      <c r="Y1954" s="51"/>
      <c r="Z1954" s="51"/>
      <c r="AA1954" s="51"/>
      <c r="AB1954" s="13"/>
      <c r="AC1954" s="13"/>
      <c r="AD1954" s="14"/>
      <c r="AE1954" s="14"/>
      <c r="AF1954" s="41"/>
      <c r="AG1954" s="44"/>
      <c r="AH1954" s="51"/>
      <c r="AI1954" s="51"/>
      <c r="AJ1954" s="51"/>
      <c r="AK1954" s="13"/>
      <c r="AL1954" s="13"/>
      <c r="AM1954" s="14"/>
      <c r="AN1954" s="14"/>
      <c r="AO1954" s="41"/>
      <c r="AP1954" s="44"/>
      <c r="AQ1954" s="51"/>
      <c r="AR1954" s="51"/>
      <c r="AS1954" s="51"/>
      <c r="AT1954" s="13"/>
      <c r="AU1954" s="13"/>
      <c r="AV1954" s="14"/>
      <c r="AW1954" s="14"/>
      <c r="AX1954" s="41"/>
      <c r="AY1954" s="44"/>
      <c r="AZ1954" s="51"/>
      <c r="BA1954" s="51"/>
      <c r="BB1954" s="51"/>
      <c r="BC1954" s="13"/>
      <c r="BD1954" s="13"/>
      <c r="BE1954" s="14"/>
      <c r="BF1954" s="14"/>
      <c r="BG1954" s="41"/>
      <c r="BH1954" s="44"/>
      <c r="BI1954" s="51"/>
      <c r="BJ1954" s="51"/>
      <c r="BK1954" s="51"/>
      <c r="BL1954" s="13"/>
      <c r="BM1954" s="13"/>
      <c r="BN1954" s="14"/>
      <c r="BO1954" s="14"/>
      <c r="BP1954" s="41"/>
      <c r="BQ1954" s="44"/>
      <c r="BR1954" s="51"/>
      <c r="BS1954" s="51"/>
      <c r="BT1954" s="51"/>
      <c r="BU1954" s="13"/>
      <c r="BV1954" s="13"/>
      <c r="BW1954" s="14"/>
      <c r="BX1954" s="14"/>
      <c r="BY1954" s="41"/>
      <c r="BZ1954" s="44"/>
      <c r="CA1954" s="51"/>
      <c r="CB1954" s="51"/>
      <c r="CC1954" s="51"/>
      <c r="CD1954" s="13"/>
      <c r="CE1954" s="13"/>
      <c r="CF1954" s="14"/>
      <c r="CG1954" s="14"/>
      <c r="CH1954" s="41"/>
      <c r="CI1954" s="44"/>
      <c r="CJ1954" s="51"/>
      <c r="CK1954" s="51"/>
      <c r="CL1954" s="51"/>
      <c r="CM1954" s="13"/>
      <c r="CN1954" s="13"/>
      <c r="CO1954" s="14"/>
      <c r="CP1954" s="14"/>
      <c r="CQ1954" s="41"/>
      <c r="CR1954" s="44"/>
      <c r="CS1954" s="51"/>
      <c r="CT1954" s="51"/>
      <c r="CU1954" s="51"/>
      <c r="CV1954" s="13"/>
      <c r="CW1954" s="13"/>
      <c r="CX1954" s="14"/>
      <c r="CY1954" s="14"/>
      <c r="CZ1954" s="41"/>
      <c r="DA1954" s="44"/>
      <c r="DB1954" s="51"/>
      <c r="DC1954" s="51"/>
      <c r="DD1954" s="51"/>
      <c r="DE1954" s="13"/>
      <c r="DF1954" s="13"/>
      <c r="DG1954" s="14"/>
      <c r="DH1954" s="14"/>
      <c r="DI1954" s="41"/>
      <c r="DJ1954" s="44"/>
      <c r="DK1954" s="51"/>
      <c r="DL1954" s="51"/>
      <c r="DM1954" s="51"/>
      <c r="DN1954" s="13"/>
      <c r="DO1954" s="13"/>
      <c r="DP1954" s="14"/>
      <c r="DQ1954" s="14"/>
      <c r="DR1954" s="41"/>
      <c r="DS1954" s="44"/>
      <c r="DT1954" s="51"/>
      <c r="DU1954" s="51"/>
      <c r="DV1954" s="51"/>
      <c r="DW1954" s="13"/>
      <c r="DX1954" s="13"/>
      <c r="DY1954" s="14"/>
      <c r="DZ1954" s="14"/>
      <c r="EA1954" s="41"/>
      <c r="EB1954" s="44"/>
      <c r="EC1954" s="51"/>
      <c r="ED1954" s="51"/>
      <c r="EE1954" s="51"/>
      <c r="EF1954" s="13"/>
      <c r="EG1954" s="13"/>
      <c r="EH1954" s="14"/>
      <c r="EI1954" s="14"/>
      <c r="EJ1954" s="41"/>
      <c r="EK1954" s="44"/>
      <c r="EL1954" s="51"/>
      <c r="EM1954" s="51"/>
      <c r="EN1954" s="51"/>
      <c r="EO1954" s="13"/>
      <c r="EP1954" s="13"/>
      <c r="EQ1954" s="14"/>
      <c r="ER1954" s="14"/>
      <c r="ES1954" s="41"/>
      <c r="ET1954" s="44"/>
      <c r="EU1954" s="51"/>
      <c r="EV1954" s="51"/>
      <c r="EW1954" s="51"/>
      <c r="EX1954" s="13"/>
      <c r="EY1954" s="13"/>
      <c r="EZ1954" s="14"/>
      <c r="FA1954" s="14"/>
      <c r="FB1954" s="41"/>
      <c r="FC1954" s="44"/>
      <c r="FD1954" s="51"/>
      <c r="FE1954" s="51"/>
      <c r="FF1954" s="51"/>
      <c r="FG1954" s="13"/>
      <c r="FH1954" s="13"/>
      <c r="FI1954" s="14"/>
      <c r="FJ1954" s="14"/>
      <c r="FK1954" s="41"/>
      <c r="FL1954" s="44"/>
      <c r="FM1954" s="51"/>
      <c r="FN1954" s="51"/>
      <c r="FO1954" s="51"/>
      <c r="FP1954" s="13"/>
      <c r="FQ1954" s="13"/>
      <c r="FR1954" s="14"/>
      <c r="FS1954" s="14"/>
      <c r="FT1954" s="41"/>
      <c r="FU1954" s="44"/>
      <c r="FV1954" s="51"/>
      <c r="FW1954" s="51"/>
      <c r="FX1954" s="51"/>
      <c r="FY1954" s="13"/>
      <c r="FZ1954" s="13"/>
      <c r="GA1954" s="14"/>
      <c r="GB1954" s="14"/>
      <c r="GC1954" s="41"/>
      <c r="GD1954" s="44"/>
      <c r="GE1954" s="51"/>
      <c r="GF1954" s="51"/>
      <c r="GG1954" s="51"/>
      <c r="GH1954" s="13"/>
      <c r="GI1954" s="13"/>
      <c r="GJ1954" s="14"/>
      <c r="GK1954" s="14"/>
      <c r="GL1954" s="41"/>
      <c r="GM1954" s="44"/>
      <c r="GN1954" s="51"/>
      <c r="GO1954" s="51"/>
      <c r="GP1954" s="51"/>
      <c r="GQ1954" s="13"/>
      <c r="GR1954" s="13"/>
      <c r="GS1954" s="14"/>
      <c r="GT1954" s="14"/>
      <c r="GU1954" s="41"/>
      <c r="GV1954" s="44"/>
      <c r="GW1954" s="51"/>
      <c r="GX1954" s="51"/>
      <c r="GY1954" s="51"/>
      <c r="GZ1954" s="13"/>
      <c r="HA1954" s="13"/>
      <c r="HB1954" s="14"/>
      <c r="HC1954" s="14"/>
      <c r="HD1954" s="41"/>
      <c r="HE1954" s="44"/>
      <c r="HF1954" s="51"/>
      <c r="HG1954" s="51"/>
      <c r="HH1954" s="51"/>
      <c r="HI1954" s="13"/>
      <c r="HJ1954" s="13"/>
      <c r="HK1954" s="14"/>
      <c r="HL1954" s="14"/>
      <c r="HM1954" s="41"/>
      <c r="HN1954" s="44"/>
      <c r="HO1954" s="51"/>
      <c r="HP1954" s="51"/>
      <c r="HQ1954" s="51"/>
      <c r="HR1954" s="13"/>
      <c r="HS1954" s="13"/>
      <c r="HT1954" s="14"/>
      <c r="HU1954" s="14"/>
      <c r="HV1954" s="41"/>
      <c r="HW1954" s="44"/>
      <c r="HX1954" s="51"/>
      <c r="HY1954" s="51"/>
      <c r="HZ1954" s="51"/>
      <c r="IA1954" s="13"/>
      <c r="IB1954" s="13"/>
      <c r="IC1954" s="14"/>
      <c r="ID1954" s="14"/>
      <c r="IE1954" s="41"/>
      <c r="IF1954" s="44"/>
      <c r="IG1954" s="51"/>
      <c r="IH1954" s="51"/>
      <c r="II1954" s="51"/>
      <c r="IJ1954" s="13"/>
      <c r="IK1954" s="13"/>
      <c r="IL1954" s="14"/>
      <c r="IM1954" s="14"/>
      <c r="IN1954" s="41"/>
      <c r="IO1954" s="44"/>
      <c r="IP1954" s="51"/>
      <c r="IQ1954" s="51"/>
      <c r="IR1954" s="51"/>
      <c r="IS1954" s="13"/>
      <c r="IT1954" s="13"/>
      <c r="IU1954" s="14"/>
      <c r="IV1954" s="14"/>
      <c r="IW1954" s="41"/>
      <c r="IX1954" s="44"/>
      <c r="IY1954" s="51"/>
      <c r="IZ1954" s="51"/>
      <c r="JA1954" s="51"/>
      <c r="JB1954" s="13"/>
      <c r="JC1954" s="13"/>
      <c r="JD1954" s="14"/>
      <c r="JE1954" s="14"/>
      <c r="JF1954" s="41"/>
      <c r="JG1954" s="44"/>
      <c r="JH1954" s="51"/>
      <c r="JI1954" s="51"/>
      <c r="JJ1954" s="51"/>
      <c r="JK1954" s="13"/>
      <c r="JL1954" s="13"/>
      <c r="JM1954" s="14"/>
      <c r="JN1954" s="14"/>
      <c r="JO1954" s="41"/>
      <c r="JP1954" s="44"/>
      <c r="JQ1954" s="51"/>
      <c r="JR1954" s="51"/>
      <c r="JS1954" s="51"/>
      <c r="JT1954" s="13"/>
      <c r="JU1954" s="13"/>
      <c r="JV1954" s="14"/>
      <c r="JW1954" s="14"/>
      <c r="JX1954" s="41"/>
      <c r="JY1954" s="44"/>
      <c r="JZ1954" s="51"/>
      <c r="KA1954" s="51"/>
      <c r="KB1954" s="51"/>
      <c r="KC1954" s="13"/>
      <c r="KD1954" s="13"/>
      <c r="KE1954" s="14"/>
      <c r="KF1954" s="14"/>
      <c r="KG1954" s="41"/>
      <c r="KH1954" s="44"/>
      <c r="KI1954" s="51"/>
      <c r="KJ1954" s="51"/>
      <c r="KK1954" s="51"/>
      <c r="KL1954" s="13"/>
      <c r="KM1954" s="13"/>
      <c r="KN1954" s="14"/>
      <c r="KO1954" s="14"/>
      <c r="KP1954" s="41"/>
      <c r="KQ1954" s="44"/>
      <c r="KR1954" s="51"/>
      <c r="KS1954" s="51"/>
      <c r="KT1954" s="51"/>
      <c r="KU1954" s="13"/>
      <c r="KV1954" s="13"/>
      <c r="KW1954" s="14"/>
      <c r="KX1954" s="14"/>
      <c r="KY1954" s="41"/>
      <c r="KZ1954" s="44"/>
      <c r="LA1954" s="51"/>
      <c r="LB1954" s="51"/>
      <c r="LC1954" s="51"/>
      <c r="LD1954" s="13"/>
      <c r="LE1954" s="13"/>
      <c r="LF1954" s="14"/>
      <c r="LG1954" s="14"/>
      <c r="LH1954" s="41"/>
      <c r="LI1954" s="44"/>
      <c r="LJ1954" s="51"/>
      <c r="LK1954" s="51"/>
      <c r="LL1954" s="51"/>
      <c r="LM1954" s="13"/>
      <c r="LN1954" s="13"/>
      <c r="LO1954" s="14"/>
      <c r="LP1954" s="14"/>
      <c r="LQ1954" s="41"/>
      <c r="LR1954" s="44"/>
      <c r="LS1954" s="51"/>
      <c r="LT1954" s="51"/>
      <c r="LU1954" s="51"/>
      <c r="LV1954" s="13"/>
      <c r="LW1954" s="13"/>
      <c r="LX1954" s="14"/>
      <c r="LY1954" s="14"/>
      <c r="LZ1954" s="41"/>
      <c r="MA1954" s="44"/>
      <c r="MB1954" s="51"/>
      <c r="MC1954" s="51"/>
      <c r="MD1954" s="51"/>
      <c r="ME1954" s="13"/>
      <c r="MF1954" s="13"/>
      <c r="MG1954" s="14"/>
      <c r="MH1954" s="14"/>
      <c r="MI1954" s="41"/>
      <c r="MJ1954" s="44"/>
      <c r="MK1954" s="51"/>
      <c r="ML1954" s="51"/>
      <c r="MM1954" s="51"/>
      <c r="MN1954" s="13"/>
      <c r="MO1954" s="13"/>
      <c r="MP1954" s="14"/>
      <c r="MQ1954" s="14"/>
      <c r="MR1954" s="41"/>
      <c r="MS1954" s="44"/>
      <c r="MT1954" s="51"/>
      <c r="MU1954" s="51"/>
      <c r="MV1954" s="51"/>
      <c r="MW1954" s="13"/>
      <c r="MX1954" s="13"/>
      <c r="MY1954" s="14"/>
      <c r="MZ1954" s="14"/>
      <c r="NA1954" s="41"/>
      <c r="NB1954" s="44"/>
      <c r="NC1954" s="51"/>
      <c r="ND1954" s="51"/>
      <c r="NE1954" s="51"/>
      <c r="NF1954" s="13"/>
      <c r="NG1954" s="13"/>
      <c r="NH1954" s="14"/>
      <c r="NI1954" s="14"/>
      <c r="NJ1954" s="41"/>
      <c r="NK1954" s="44"/>
      <c r="NL1954" s="51"/>
      <c r="NM1954" s="51"/>
      <c r="NN1954" s="51"/>
      <c r="NO1954" s="13"/>
      <c r="NP1954" s="13"/>
      <c r="NQ1954" s="14"/>
      <c r="NR1954" s="14"/>
      <c r="NS1954" s="41"/>
      <c r="NT1954" s="44"/>
      <c r="NU1954" s="51"/>
      <c r="NV1954" s="51"/>
      <c r="NW1954" s="51"/>
      <c r="NX1954" s="13"/>
      <c r="NY1954" s="13"/>
      <c r="NZ1954" s="14"/>
      <c r="OA1954" s="14"/>
      <c r="OB1954" s="41"/>
      <c r="OC1954" s="44"/>
      <c r="OD1954" s="51"/>
      <c r="OE1954" s="51"/>
      <c r="OF1954" s="51"/>
      <c r="OG1954" s="13"/>
      <c r="OH1954" s="13"/>
      <c r="OI1954" s="14"/>
      <c r="OJ1954" s="14"/>
      <c r="OK1954" s="41"/>
      <c r="OL1954" s="44"/>
      <c r="OM1954" s="51"/>
      <c r="ON1954" s="51"/>
      <c r="OO1954" s="51"/>
      <c r="OP1954" s="13"/>
      <c r="OQ1954" s="13"/>
      <c r="OR1954" s="14"/>
      <c r="OS1954" s="14"/>
      <c r="OT1954" s="41"/>
      <c r="OU1954" s="44"/>
      <c r="OV1954" s="51"/>
      <c r="OW1954" s="51"/>
      <c r="OX1954" s="51"/>
      <c r="OY1954" s="13"/>
      <c r="OZ1954" s="13"/>
      <c r="PA1954" s="14"/>
      <c r="PB1954" s="14"/>
      <c r="PC1954" s="41"/>
      <c r="PD1954" s="44"/>
      <c r="PE1954" s="51"/>
      <c r="PF1954" s="51"/>
      <c r="PG1954" s="51"/>
      <c r="PH1954" s="13"/>
      <c r="PI1954" s="13"/>
      <c r="PJ1954" s="14"/>
      <c r="PK1954" s="14"/>
      <c r="PL1954" s="41"/>
      <c r="PM1954" s="44"/>
      <c r="PN1954" s="51"/>
      <c r="PO1954" s="51"/>
      <c r="PP1954" s="51"/>
      <c r="PQ1954" s="13"/>
      <c r="PR1954" s="13"/>
      <c r="PS1954" s="14"/>
      <c r="PT1954" s="14"/>
      <c r="PU1954" s="41"/>
      <c r="PV1954" s="44"/>
      <c r="PW1954" s="51"/>
      <c r="PX1954" s="51"/>
      <c r="PY1954" s="51"/>
      <c r="PZ1954" s="13"/>
      <c r="QA1954" s="13"/>
      <c r="QB1954" s="14"/>
      <c r="QC1954" s="14"/>
      <c r="QD1954" s="41"/>
      <c r="QE1954" s="44"/>
      <c r="QF1954" s="51"/>
      <c r="QG1954" s="51"/>
      <c r="QH1954" s="51"/>
      <c r="QI1954" s="13"/>
      <c r="QJ1954" s="13"/>
      <c r="QK1954" s="14"/>
      <c r="QL1954" s="14"/>
      <c r="QM1954" s="41"/>
      <c r="QN1954" s="44"/>
      <c r="QO1954" s="51"/>
      <c r="QP1954" s="51"/>
      <c r="QQ1954" s="51"/>
      <c r="QR1954" s="13"/>
      <c r="QS1954" s="13"/>
      <c r="QT1954" s="14"/>
      <c r="QU1954" s="14"/>
      <c r="QV1954" s="41"/>
      <c r="QW1954" s="44"/>
      <c r="QX1954" s="51"/>
      <c r="QY1954" s="51"/>
      <c r="QZ1954" s="51"/>
      <c r="RA1954" s="13"/>
      <c r="RB1954" s="13"/>
      <c r="RC1954" s="14"/>
      <c r="RD1954" s="14"/>
      <c r="RE1954" s="41"/>
      <c r="RF1954" s="44"/>
      <c r="RG1954" s="51"/>
      <c r="RH1954" s="51"/>
      <c r="RI1954" s="51"/>
      <c r="RJ1954" s="13"/>
      <c r="RK1954" s="13"/>
      <c r="RL1954" s="14"/>
      <c r="RM1954" s="14"/>
      <c r="RN1954" s="41"/>
      <c r="RO1954" s="44"/>
      <c r="RP1954" s="51"/>
      <c r="RQ1954" s="51"/>
      <c r="RR1954" s="51"/>
      <c r="RS1954" s="13"/>
      <c r="RT1954" s="13"/>
      <c r="RU1954" s="14"/>
      <c r="RV1954" s="14"/>
      <c r="RW1954" s="41"/>
      <c r="RX1954" s="44"/>
      <c r="RY1954" s="51"/>
      <c r="RZ1954" s="51"/>
      <c r="SA1954" s="51"/>
      <c r="SB1954" s="13"/>
      <c r="SC1954" s="13"/>
      <c r="SD1954" s="14"/>
      <c r="SE1954" s="14"/>
      <c r="SF1954" s="41"/>
      <c r="SG1954" s="44"/>
      <c r="SH1954" s="51"/>
      <c r="SI1954" s="51"/>
      <c r="SJ1954" s="51"/>
      <c r="SK1954" s="13"/>
      <c r="SL1954" s="13"/>
      <c r="SM1954" s="14"/>
      <c r="SN1954" s="14"/>
      <c r="SO1954" s="41"/>
      <c r="SP1954" s="44"/>
      <c r="SQ1954" s="51"/>
      <c r="SR1954" s="51"/>
      <c r="SS1954" s="51"/>
      <c r="ST1954" s="13"/>
      <c r="SU1954" s="13"/>
      <c r="SV1954" s="14"/>
      <c r="SW1954" s="14"/>
      <c r="SX1954" s="41"/>
      <c r="SY1954" s="44"/>
      <c r="SZ1954" s="51"/>
      <c r="TA1954" s="51"/>
      <c r="TB1954" s="51"/>
      <c r="TC1954" s="13"/>
      <c r="TD1954" s="13"/>
      <c r="TE1954" s="14"/>
      <c r="TF1954" s="14"/>
      <c r="TG1954" s="41"/>
      <c r="TH1954" s="44"/>
      <c r="TI1954" s="51"/>
      <c r="TJ1954" s="51"/>
      <c r="TK1954" s="51"/>
      <c r="TL1954" s="13"/>
      <c r="TM1954" s="13"/>
      <c r="TN1954" s="14"/>
      <c r="TO1954" s="14"/>
      <c r="TP1954" s="41"/>
      <c r="TQ1954" s="44"/>
      <c r="TR1954" s="51"/>
      <c r="TS1954" s="51"/>
      <c r="TT1954" s="51"/>
      <c r="TU1954" s="13"/>
      <c r="TV1954" s="13"/>
      <c r="TW1954" s="14"/>
      <c r="TX1954" s="14"/>
      <c r="TY1954" s="41"/>
      <c r="TZ1954" s="44"/>
      <c r="UA1954" s="51"/>
      <c r="UB1954" s="51"/>
      <c r="UC1954" s="51"/>
      <c r="UD1954" s="13"/>
      <c r="UE1954" s="13"/>
      <c r="UF1954" s="14"/>
      <c r="UG1954" s="14"/>
      <c r="UH1954" s="41"/>
      <c r="UI1954" s="44"/>
      <c r="UJ1954" s="51"/>
      <c r="UK1954" s="51"/>
      <c r="UL1954" s="51"/>
      <c r="UM1954" s="13"/>
      <c r="UN1954" s="13"/>
      <c r="UO1954" s="14"/>
      <c r="UP1954" s="14"/>
      <c r="UQ1954" s="41"/>
      <c r="UR1954" s="44"/>
      <c r="US1954" s="51"/>
      <c r="UT1954" s="51"/>
      <c r="UU1954" s="51"/>
      <c r="UV1954" s="13"/>
      <c r="UW1954" s="13"/>
      <c r="UX1954" s="14"/>
      <c r="UY1954" s="14"/>
      <c r="UZ1954" s="41"/>
      <c r="VA1954" s="44"/>
      <c r="VB1954" s="51"/>
      <c r="VC1954" s="51"/>
      <c r="VD1954" s="51"/>
      <c r="VE1954" s="13"/>
      <c r="VF1954" s="13"/>
      <c r="VG1954" s="14"/>
      <c r="VH1954" s="14"/>
      <c r="VI1954" s="41"/>
      <c r="VJ1954" s="44"/>
      <c r="VK1954" s="51"/>
      <c r="VL1954" s="51"/>
      <c r="VM1954" s="51"/>
      <c r="VN1954" s="13"/>
      <c r="VO1954" s="13"/>
      <c r="VP1954" s="14"/>
      <c r="VQ1954" s="14"/>
      <c r="VR1954" s="41"/>
      <c r="VS1954" s="44"/>
      <c r="VT1954" s="51"/>
      <c r="VU1954" s="51"/>
      <c r="VV1954" s="51"/>
      <c r="VW1954" s="13"/>
      <c r="VX1954" s="13"/>
      <c r="VY1954" s="14"/>
      <c r="VZ1954" s="14"/>
      <c r="WA1954" s="41"/>
      <c r="WB1954" s="44"/>
      <c r="WC1954" s="51"/>
      <c r="WD1954" s="51"/>
      <c r="WE1954" s="51"/>
      <c r="WF1954" s="13"/>
      <c r="WG1954" s="13"/>
      <c r="WH1954" s="14"/>
      <c r="WI1954" s="14"/>
      <c r="WJ1954" s="41"/>
      <c r="WK1954" s="44"/>
      <c r="WL1954" s="51"/>
      <c r="WM1954" s="51"/>
      <c r="WN1954" s="51"/>
      <c r="WO1954" s="13"/>
      <c r="WP1954" s="13"/>
      <c r="WQ1954" s="14"/>
      <c r="WR1954" s="14"/>
      <c r="WS1954" s="41"/>
      <c r="WT1954" s="44"/>
      <c r="WU1954" s="51"/>
      <c r="WV1954" s="51"/>
      <c r="WW1954" s="51"/>
      <c r="WX1954" s="13"/>
      <c r="WY1954" s="13"/>
      <c r="WZ1954" s="14"/>
      <c r="XA1954" s="14"/>
      <c r="XB1954" s="41"/>
      <c r="XC1954" s="44"/>
      <c r="XD1954" s="51"/>
      <c r="XE1954" s="51"/>
      <c r="XF1954" s="51"/>
      <c r="XG1954" s="13"/>
      <c r="XH1954" s="13"/>
      <c r="XI1954" s="14"/>
      <c r="XJ1954" s="14"/>
      <c r="XK1954" s="41"/>
      <c r="XL1954" s="44"/>
      <c r="XM1954" s="51"/>
      <c r="XN1954" s="51"/>
      <c r="XO1954" s="51"/>
      <c r="XP1954" s="13"/>
      <c r="XQ1954" s="13"/>
      <c r="XR1954" s="14"/>
      <c r="XS1954" s="14"/>
      <c r="XT1954" s="41"/>
      <c r="XU1954" s="44"/>
      <c r="XV1954" s="51"/>
      <c r="XW1954" s="51"/>
      <c r="XX1954" s="51"/>
      <c r="XY1954" s="13"/>
      <c r="XZ1954" s="13"/>
      <c r="YA1954" s="14"/>
      <c r="YB1954" s="14"/>
      <c r="YC1954" s="41"/>
      <c r="YD1954" s="44"/>
      <c r="YE1954" s="51"/>
      <c r="YF1954" s="51"/>
      <c r="YG1954" s="51"/>
      <c r="YH1954" s="13"/>
      <c r="YI1954" s="13"/>
      <c r="YJ1954" s="14"/>
      <c r="YK1954" s="14"/>
      <c r="YL1954" s="41"/>
      <c r="YM1954" s="44"/>
      <c r="YN1954" s="51"/>
      <c r="YO1954" s="51"/>
      <c r="YP1954" s="51"/>
      <c r="YQ1954" s="13"/>
      <c r="YR1954" s="13"/>
      <c r="YS1954" s="14"/>
      <c r="YT1954" s="14"/>
      <c r="YU1954" s="41"/>
      <c r="YV1954" s="44"/>
      <c r="YW1954" s="51"/>
      <c r="YX1954" s="51"/>
      <c r="YY1954" s="51"/>
      <c r="YZ1954" s="13"/>
      <c r="ZA1954" s="13"/>
      <c r="ZB1954" s="14"/>
      <c r="ZC1954" s="14"/>
      <c r="ZD1954" s="41"/>
      <c r="ZE1954" s="44"/>
      <c r="ZF1954" s="51"/>
      <c r="ZG1954" s="51"/>
      <c r="ZH1954" s="51"/>
      <c r="ZI1954" s="13"/>
      <c r="ZJ1954" s="13"/>
      <c r="ZK1954" s="14"/>
      <c r="ZL1954" s="14"/>
      <c r="ZM1954" s="41"/>
      <c r="ZN1954" s="44"/>
      <c r="ZO1954" s="51"/>
      <c r="ZP1954" s="51"/>
      <c r="ZQ1954" s="51"/>
      <c r="ZR1954" s="13"/>
      <c r="ZS1954" s="13"/>
      <c r="ZT1954" s="14"/>
      <c r="ZU1954" s="14"/>
      <c r="ZV1954" s="41"/>
      <c r="ZW1954" s="44"/>
      <c r="ZX1954" s="51"/>
      <c r="ZY1954" s="51"/>
      <c r="ZZ1954" s="51"/>
      <c r="AAA1954" s="13"/>
      <c r="AAB1954" s="13"/>
      <c r="AAC1954" s="14"/>
      <c r="AAD1954" s="14"/>
      <c r="AAE1954" s="41"/>
      <c r="AAF1954" s="44"/>
      <c r="AAG1954" s="51"/>
      <c r="AAH1954" s="51"/>
      <c r="AAI1954" s="51"/>
      <c r="AAJ1954" s="13"/>
      <c r="AAK1954" s="13"/>
      <c r="AAL1954" s="14"/>
      <c r="AAM1954" s="14"/>
      <c r="AAN1954" s="41"/>
      <c r="AAO1954" s="44"/>
      <c r="AAP1954" s="51"/>
      <c r="AAQ1954" s="51"/>
      <c r="AAR1954" s="51"/>
      <c r="AAS1954" s="13"/>
      <c r="AAT1954" s="13"/>
      <c r="AAU1954" s="14"/>
      <c r="AAV1954" s="14"/>
      <c r="AAW1954" s="41"/>
      <c r="AAX1954" s="44"/>
      <c r="AAY1954" s="51"/>
      <c r="AAZ1954" s="51"/>
      <c r="ABA1954" s="51"/>
      <c r="ABB1954" s="13"/>
      <c r="ABC1954" s="13"/>
      <c r="ABD1954" s="14"/>
      <c r="ABE1954" s="14"/>
      <c r="ABF1954" s="41"/>
      <c r="ABG1954" s="44"/>
      <c r="ABH1954" s="51"/>
      <c r="ABI1954" s="51"/>
      <c r="ABJ1954" s="51"/>
      <c r="ABK1954" s="13"/>
      <c r="ABL1954" s="13"/>
      <c r="ABM1954" s="14"/>
      <c r="ABN1954" s="14"/>
      <c r="ABO1954" s="41"/>
      <c r="ABP1954" s="44"/>
      <c r="ABQ1954" s="51"/>
      <c r="ABR1954" s="51"/>
      <c r="ABS1954" s="51"/>
      <c r="ABT1954" s="13"/>
      <c r="ABU1954" s="13"/>
      <c r="ABV1954" s="14"/>
      <c r="ABW1954" s="14"/>
      <c r="ABX1954" s="41"/>
      <c r="ABY1954" s="44"/>
      <c r="ABZ1954" s="51"/>
      <c r="ACA1954" s="51"/>
      <c r="ACB1954" s="51"/>
      <c r="ACC1954" s="13"/>
      <c r="ACD1954" s="13"/>
      <c r="ACE1954" s="14"/>
      <c r="ACF1954" s="14"/>
      <c r="ACG1954" s="41"/>
      <c r="ACH1954" s="44"/>
      <c r="ACI1954" s="51"/>
      <c r="ACJ1954" s="51"/>
      <c r="ACK1954" s="51"/>
      <c r="ACL1954" s="13"/>
      <c r="ACM1954" s="13"/>
      <c r="ACN1954" s="14"/>
      <c r="ACO1954" s="14"/>
      <c r="ACP1954" s="41"/>
      <c r="ACQ1954" s="44"/>
      <c r="ACR1954" s="51"/>
      <c r="ACS1954" s="51"/>
      <c r="ACT1954" s="51"/>
      <c r="ACU1954" s="13"/>
      <c r="ACV1954" s="13"/>
      <c r="ACW1954" s="14"/>
      <c r="ACX1954" s="14"/>
      <c r="ACY1954" s="41"/>
      <c r="ACZ1954" s="44"/>
      <c r="ADA1954" s="51"/>
      <c r="ADB1954" s="51"/>
      <c r="ADC1954" s="51"/>
      <c r="ADD1954" s="13"/>
      <c r="ADE1954" s="13"/>
      <c r="ADF1954" s="14"/>
      <c r="ADG1954" s="14"/>
      <c r="ADH1954" s="41"/>
      <c r="ADI1954" s="44"/>
      <c r="ADJ1954" s="51"/>
      <c r="ADK1954" s="51"/>
      <c r="ADL1954" s="51"/>
      <c r="ADM1954" s="13"/>
      <c r="ADN1954" s="13"/>
      <c r="ADO1954" s="14"/>
      <c r="ADP1954" s="14"/>
      <c r="ADQ1954" s="41"/>
      <c r="ADR1954" s="44"/>
      <c r="ADS1954" s="51"/>
      <c r="ADT1954" s="51"/>
      <c r="ADU1954" s="51"/>
      <c r="ADV1954" s="13"/>
      <c r="ADW1954" s="13"/>
      <c r="ADX1954" s="14"/>
      <c r="ADY1954" s="14"/>
      <c r="ADZ1954" s="41"/>
      <c r="AEA1954" s="44"/>
      <c r="AEB1954" s="51"/>
      <c r="AEC1954" s="51"/>
      <c r="AED1954" s="51"/>
      <c r="AEE1954" s="13"/>
      <c r="AEF1954" s="13"/>
      <c r="AEG1954" s="14"/>
      <c r="AEH1954" s="14"/>
      <c r="AEI1954" s="41"/>
      <c r="AEJ1954" s="44"/>
      <c r="AEK1954" s="51"/>
      <c r="AEL1954" s="51"/>
      <c r="AEM1954" s="51"/>
      <c r="AEN1954" s="13"/>
      <c r="AEO1954" s="13"/>
      <c r="AEP1954" s="14"/>
      <c r="AEQ1954" s="14"/>
      <c r="AER1954" s="41"/>
      <c r="AES1954" s="44"/>
      <c r="AET1954" s="51"/>
      <c r="AEU1954" s="51"/>
      <c r="AEV1954" s="51"/>
      <c r="AEW1954" s="13"/>
      <c r="AEX1954" s="13"/>
      <c r="AEY1954" s="14"/>
      <c r="AEZ1954" s="14"/>
      <c r="AFA1954" s="41"/>
      <c r="AFB1954" s="44"/>
      <c r="AFC1954" s="51"/>
      <c r="AFD1954" s="51"/>
      <c r="AFE1954" s="51"/>
      <c r="AFF1954" s="13"/>
      <c r="AFG1954" s="13"/>
      <c r="AFH1954" s="14"/>
      <c r="AFI1954" s="14"/>
      <c r="AFJ1954" s="41"/>
      <c r="AFK1954" s="44"/>
      <c r="AFL1954" s="51"/>
      <c r="AFM1954" s="51"/>
      <c r="AFN1954" s="51"/>
      <c r="AFO1954" s="13"/>
      <c r="AFP1954" s="13"/>
      <c r="AFQ1954" s="14"/>
      <c r="AFR1954" s="14"/>
      <c r="AFS1954" s="41"/>
      <c r="AFT1954" s="44"/>
      <c r="AFU1954" s="51"/>
      <c r="AFV1954" s="51"/>
      <c r="AFW1954" s="51"/>
      <c r="AFX1954" s="13"/>
      <c r="AFY1954" s="13"/>
      <c r="AFZ1954" s="14"/>
      <c r="AGA1954" s="14"/>
      <c r="AGB1954" s="41"/>
      <c r="AGC1954" s="44"/>
      <c r="AGD1954" s="51"/>
      <c r="AGE1954" s="51"/>
      <c r="AGF1954" s="51"/>
      <c r="AGG1954" s="13"/>
      <c r="AGH1954" s="13"/>
      <c r="AGI1954" s="14"/>
      <c r="AGJ1954" s="14"/>
      <c r="AGK1954" s="41"/>
      <c r="AGL1954" s="44"/>
      <c r="AGM1954" s="51"/>
      <c r="AGN1954" s="51"/>
      <c r="AGO1954" s="51"/>
      <c r="AGP1954" s="13"/>
      <c r="AGQ1954" s="13"/>
      <c r="AGR1954" s="14"/>
      <c r="AGS1954" s="14"/>
      <c r="AGT1954" s="41"/>
      <c r="AGU1954" s="44"/>
      <c r="AGV1954" s="51"/>
      <c r="AGW1954" s="51"/>
      <c r="AGX1954" s="51"/>
      <c r="AGY1954" s="13"/>
      <c r="AGZ1954" s="13"/>
      <c r="AHA1954" s="14"/>
      <c r="AHB1954" s="14"/>
      <c r="AHC1954" s="41"/>
      <c r="AHD1954" s="44"/>
      <c r="AHE1954" s="51"/>
      <c r="AHF1954" s="51"/>
      <c r="AHG1954" s="51"/>
      <c r="AHH1954" s="13"/>
      <c r="AHI1954" s="13"/>
      <c r="AHJ1954" s="14"/>
      <c r="AHK1954" s="14"/>
      <c r="AHL1954" s="41"/>
      <c r="AHM1954" s="44"/>
      <c r="AHN1954" s="51"/>
      <c r="AHO1954" s="51"/>
      <c r="AHP1954" s="51"/>
      <c r="AHQ1954" s="13"/>
      <c r="AHR1954" s="13"/>
      <c r="AHS1954" s="14"/>
      <c r="AHT1954" s="14"/>
      <c r="AHU1954" s="41"/>
      <c r="AHV1954" s="44"/>
      <c r="AHW1954" s="51"/>
      <c r="AHX1954" s="51"/>
      <c r="AHY1954" s="51"/>
      <c r="AHZ1954" s="13"/>
      <c r="AIA1954" s="13"/>
      <c r="AIB1954" s="14"/>
      <c r="AIC1954" s="14"/>
      <c r="AID1954" s="41"/>
      <c r="AIE1954" s="44"/>
      <c r="AIF1954" s="51"/>
      <c r="AIG1954" s="51"/>
      <c r="AIH1954" s="51"/>
      <c r="AII1954" s="13"/>
      <c r="AIJ1954" s="13"/>
      <c r="AIK1954" s="14"/>
      <c r="AIL1954" s="14"/>
      <c r="AIM1954" s="41"/>
      <c r="AIN1954" s="44"/>
      <c r="AIO1954" s="51"/>
      <c r="AIP1954" s="51"/>
      <c r="AIQ1954" s="51"/>
      <c r="AIR1954" s="13"/>
      <c r="AIS1954" s="13"/>
      <c r="AIT1954" s="14"/>
      <c r="AIU1954" s="14"/>
      <c r="AIV1954" s="41"/>
      <c r="AIW1954" s="44"/>
      <c r="AIX1954" s="51"/>
      <c r="AIY1954" s="51"/>
      <c r="AIZ1954" s="51"/>
      <c r="AJA1954" s="13"/>
      <c r="AJB1954" s="13"/>
      <c r="AJC1954" s="14"/>
      <c r="AJD1954" s="14"/>
      <c r="AJE1954" s="41"/>
      <c r="AJF1954" s="44"/>
      <c r="AJG1954" s="51"/>
      <c r="AJH1954" s="51"/>
      <c r="AJI1954" s="51"/>
      <c r="AJJ1954" s="13"/>
      <c r="AJK1954" s="13"/>
      <c r="AJL1954" s="14"/>
      <c r="AJM1954" s="14"/>
      <c r="AJN1954" s="41"/>
      <c r="AJO1954" s="44"/>
      <c r="AJP1954" s="51"/>
      <c r="AJQ1954" s="51"/>
      <c r="AJR1954" s="51"/>
      <c r="AJS1954" s="13"/>
      <c r="AJT1954" s="13"/>
      <c r="AJU1954" s="14"/>
      <c r="AJV1954" s="14"/>
      <c r="AJW1954" s="41"/>
      <c r="AJX1954" s="44"/>
      <c r="AJY1954" s="51"/>
      <c r="AJZ1954" s="51"/>
      <c r="AKA1954" s="51"/>
      <c r="AKB1954" s="13"/>
      <c r="AKC1954" s="13"/>
      <c r="AKD1954" s="14"/>
      <c r="AKE1954" s="14"/>
      <c r="AKF1954" s="41"/>
      <c r="AKG1954" s="44"/>
      <c r="AKH1954" s="51"/>
      <c r="AKI1954" s="51"/>
      <c r="AKJ1954" s="51"/>
      <c r="AKK1954" s="13"/>
      <c r="AKL1954" s="13"/>
      <c r="AKM1954" s="14"/>
      <c r="AKN1954" s="14"/>
      <c r="AKO1954" s="41"/>
      <c r="AKP1954" s="44"/>
      <c r="AKQ1954" s="51"/>
      <c r="AKR1954" s="51"/>
      <c r="AKS1954" s="51"/>
      <c r="AKT1954" s="13"/>
      <c r="AKU1954" s="13"/>
      <c r="AKV1954" s="14"/>
      <c r="AKW1954" s="14"/>
      <c r="AKX1954" s="41"/>
      <c r="AKY1954" s="44"/>
      <c r="AKZ1954" s="51"/>
      <c r="ALA1954" s="51"/>
      <c r="ALB1954" s="51"/>
      <c r="ALC1954" s="13"/>
      <c r="ALD1954" s="13"/>
      <c r="ALE1954" s="14"/>
      <c r="ALF1954" s="14"/>
      <c r="ALG1954" s="41"/>
      <c r="ALH1954" s="44"/>
      <c r="ALI1954" s="51"/>
      <c r="ALJ1954" s="51"/>
      <c r="ALK1954" s="51"/>
      <c r="ALL1954" s="13"/>
      <c r="ALM1954" s="13"/>
      <c r="ALN1954" s="14"/>
      <c r="ALO1954" s="14"/>
      <c r="ALP1954" s="41"/>
      <c r="ALQ1954" s="44"/>
      <c r="ALR1954" s="51"/>
      <c r="ALS1954" s="51"/>
      <c r="ALT1954" s="51"/>
      <c r="ALU1954" s="13"/>
      <c r="ALV1954" s="13"/>
      <c r="ALW1954" s="14"/>
      <c r="ALX1954" s="14"/>
      <c r="ALY1954" s="41"/>
      <c r="ALZ1954" s="44"/>
      <c r="AMA1954" s="51"/>
      <c r="AMB1954" s="51"/>
      <c r="AMC1954" s="51"/>
      <c r="AMD1954" s="13"/>
      <c r="AME1954" s="13"/>
      <c r="AMF1954" s="14"/>
      <c r="AMG1954" s="14"/>
      <c r="AMH1954" s="41"/>
      <c r="AMI1954" s="44"/>
      <c r="AMJ1954" s="51"/>
      <c r="AMK1954" s="51"/>
      <c r="AML1954" s="51"/>
      <c r="AMM1954" s="13"/>
      <c r="AMN1954" s="13"/>
      <c r="AMO1954" s="14"/>
      <c r="AMP1954" s="14"/>
      <c r="AMQ1954" s="41"/>
      <c r="AMR1954" s="44"/>
      <c r="AMS1954" s="51"/>
      <c r="AMT1954" s="51"/>
      <c r="AMU1954" s="51"/>
      <c r="AMV1954" s="13"/>
      <c r="AMW1954" s="13"/>
      <c r="AMX1954" s="14"/>
      <c r="AMY1954" s="14"/>
      <c r="AMZ1954" s="41"/>
      <c r="ANA1954" s="44"/>
      <c r="ANB1954" s="51"/>
      <c r="ANC1954" s="51"/>
      <c r="AND1954" s="51"/>
      <c r="ANE1954" s="13"/>
      <c r="ANF1954" s="13"/>
      <c r="ANG1954" s="14"/>
      <c r="ANH1954" s="14"/>
      <c r="ANI1954" s="41"/>
      <c r="ANJ1954" s="44"/>
      <c r="ANK1954" s="51"/>
      <c r="ANL1954" s="51"/>
      <c r="ANM1954" s="51"/>
      <c r="ANN1954" s="13"/>
      <c r="ANO1954" s="13"/>
      <c r="ANP1954" s="14"/>
      <c r="ANQ1954" s="14"/>
      <c r="ANR1954" s="41"/>
      <c r="ANS1954" s="44"/>
      <c r="ANT1954" s="51"/>
      <c r="ANU1954" s="51"/>
      <c r="ANV1954" s="51"/>
      <c r="ANW1954" s="13"/>
      <c r="ANX1954" s="13"/>
      <c r="ANY1954" s="14"/>
      <c r="ANZ1954" s="14"/>
      <c r="AOA1954" s="41"/>
      <c r="AOB1954" s="44"/>
      <c r="AOC1954" s="51"/>
      <c r="AOD1954" s="51"/>
      <c r="AOE1954" s="51"/>
      <c r="AOF1954" s="13"/>
      <c r="AOG1954" s="13"/>
      <c r="AOH1954" s="14"/>
      <c r="AOI1954" s="14"/>
      <c r="AOJ1954" s="41"/>
      <c r="AOK1954" s="44"/>
      <c r="AOL1954" s="51"/>
      <c r="AOM1954" s="51"/>
      <c r="AON1954" s="51"/>
      <c r="AOO1954" s="13"/>
      <c r="AOP1954" s="13"/>
      <c r="AOQ1954" s="14"/>
      <c r="AOR1954" s="14"/>
      <c r="AOS1954" s="41"/>
      <c r="AOT1954" s="44"/>
      <c r="AOU1954" s="51"/>
      <c r="AOV1954" s="51"/>
      <c r="AOW1954" s="51"/>
      <c r="AOX1954" s="13"/>
      <c r="AOY1954" s="13"/>
      <c r="AOZ1954" s="14"/>
      <c r="APA1954" s="14"/>
      <c r="APB1954" s="41"/>
      <c r="APC1954" s="44"/>
      <c r="APD1954" s="51"/>
      <c r="APE1954" s="51"/>
      <c r="APF1954" s="51"/>
      <c r="APG1954" s="13"/>
      <c r="APH1954" s="13"/>
      <c r="API1954" s="14"/>
      <c r="APJ1954" s="14"/>
      <c r="APK1954" s="41"/>
      <c r="APL1954" s="44"/>
      <c r="APM1954" s="51"/>
      <c r="APN1954" s="51"/>
      <c r="APO1954" s="51"/>
      <c r="APP1954" s="13"/>
      <c r="APQ1954" s="13"/>
      <c r="APR1954" s="14"/>
      <c r="APS1954" s="14"/>
      <c r="APT1954" s="41"/>
      <c r="APU1954" s="44"/>
      <c r="APV1954" s="51"/>
      <c r="APW1954" s="51"/>
      <c r="APX1954" s="51"/>
      <c r="APY1954" s="13"/>
      <c r="APZ1954" s="13"/>
      <c r="AQA1954" s="14"/>
      <c r="AQB1954" s="14"/>
      <c r="AQC1954" s="41"/>
      <c r="AQD1954" s="44"/>
      <c r="AQE1954" s="51"/>
      <c r="AQF1954" s="51"/>
      <c r="AQG1954" s="51"/>
      <c r="AQH1954" s="13"/>
      <c r="AQI1954" s="13"/>
      <c r="AQJ1954" s="14"/>
      <c r="AQK1954" s="14"/>
      <c r="AQL1954" s="41"/>
      <c r="AQM1954" s="44"/>
      <c r="AQN1954" s="51"/>
      <c r="AQO1954" s="51"/>
      <c r="AQP1954" s="51"/>
      <c r="AQQ1954" s="13"/>
      <c r="AQR1954" s="13"/>
      <c r="AQS1954" s="14"/>
      <c r="AQT1954" s="14"/>
      <c r="AQU1954" s="41"/>
      <c r="AQV1954" s="44"/>
      <c r="AQW1954" s="51"/>
      <c r="AQX1954" s="51"/>
      <c r="AQY1954" s="51"/>
      <c r="AQZ1954" s="13"/>
      <c r="ARA1954" s="13"/>
      <c r="ARB1954" s="14"/>
      <c r="ARC1954" s="14"/>
      <c r="ARD1954" s="41"/>
      <c r="ARE1954" s="44"/>
      <c r="ARF1954" s="51"/>
      <c r="ARG1954" s="51"/>
      <c r="ARH1954" s="51"/>
      <c r="ARI1954" s="13"/>
      <c r="ARJ1954" s="13"/>
      <c r="ARK1954" s="14"/>
      <c r="ARL1954" s="14"/>
      <c r="ARM1954" s="41"/>
      <c r="ARN1954" s="44"/>
      <c r="ARO1954" s="51"/>
      <c r="ARP1954" s="51"/>
      <c r="ARQ1954" s="51"/>
      <c r="ARR1954" s="13"/>
      <c r="ARS1954" s="13"/>
      <c r="ART1954" s="14"/>
      <c r="ARU1954" s="14"/>
      <c r="ARV1954" s="41"/>
      <c r="ARW1954" s="44"/>
      <c r="ARX1954" s="51"/>
      <c r="ARY1954" s="51"/>
      <c r="ARZ1954" s="51"/>
      <c r="ASA1954" s="13"/>
      <c r="ASB1954" s="13"/>
      <c r="ASC1954" s="14"/>
      <c r="ASD1954" s="14"/>
      <c r="ASE1954" s="41"/>
      <c r="ASF1954" s="44"/>
      <c r="ASG1954" s="51"/>
      <c r="ASH1954" s="51"/>
      <c r="ASI1954" s="51"/>
      <c r="ASJ1954" s="13"/>
      <c r="ASK1954" s="13"/>
      <c r="ASL1954" s="14"/>
      <c r="ASM1954" s="14"/>
      <c r="ASN1954" s="41"/>
      <c r="ASO1954" s="44"/>
      <c r="ASP1954" s="51"/>
      <c r="ASQ1954" s="51"/>
      <c r="ASR1954" s="51"/>
      <c r="ASS1954" s="13"/>
      <c r="AST1954" s="13"/>
      <c r="ASU1954" s="14"/>
      <c r="ASV1954" s="14"/>
      <c r="ASW1954" s="41"/>
      <c r="ASX1954" s="44"/>
      <c r="ASY1954" s="51"/>
      <c r="ASZ1954" s="51"/>
      <c r="ATA1954" s="51"/>
      <c r="ATB1954" s="13"/>
      <c r="ATC1954" s="13"/>
      <c r="ATD1954" s="14"/>
      <c r="ATE1954" s="14"/>
      <c r="ATF1954" s="41"/>
      <c r="ATG1954" s="44"/>
      <c r="ATH1954" s="51"/>
      <c r="ATI1954" s="51"/>
      <c r="ATJ1954" s="51"/>
      <c r="ATK1954" s="13"/>
      <c r="ATL1954" s="13"/>
      <c r="ATM1954" s="14"/>
      <c r="ATN1954" s="14"/>
      <c r="ATO1954" s="41"/>
      <c r="ATP1954" s="44"/>
      <c r="ATQ1954" s="51"/>
      <c r="ATR1954" s="51"/>
      <c r="ATS1954" s="51"/>
      <c r="ATT1954" s="13"/>
      <c r="ATU1954" s="13"/>
      <c r="ATV1954" s="14"/>
      <c r="ATW1954" s="14"/>
      <c r="ATX1954" s="41"/>
      <c r="ATY1954" s="44"/>
      <c r="ATZ1954" s="51"/>
      <c r="AUA1954" s="51"/>
      <c r="AUB1954" s="51"/>
      <c r="AUC1954" s="13"/>
      <c r="AUD1954" s="13"/>
      <c r="AUE1954" s="14"/>
      <c r="AUF1954" s="14"/>
      <c r="AUG1954" s="41"/>
      <c r="AUH1954" s="44"/>
      <c r="AUI1954" s="51"/>
      <c r="AUJ1954" s="51"/>
      <c r="AUK1954" s="51"/>
      <c r="AUL1954" s="13"/>
      <c r="AUM1954" s="13"/>
      <c r="AUN1954" s="14"/>
      <c r="AUO1954" s="14"/>
      <c r="AUP1954" s="41"/>
      <c r="AUQ1954" s="44"/>
      <c r="AUR1954" s="51"/>
      <c r="AUS1954" s="51"/>
      <c r="AUT1954" s="51"/>
      <c r="AUU1954" s="13"/>
      <c r="AUV1954" s="13"/>
      <c r="AUW1954" s="14"/>
      <c r="AUX1954" s="14"/>
      <c r="AUY1954" s="41"/>
      <c r="AUZ1954" s="44"/>
      <c r="AVA1954" s="51"/>
      <c r="AVB1954" s="51"/>
      <c r="AVC1954" s="51"/>
      <c r="AVD1954" s="13"/>
      <c r="AVE1954" s="13"/>
      <c r="AVF1954" s="14"/>
      <c r="AVG1954" s="14"/>
      <c r="AVH1954" s="41"/>
      <c r="AVI1954" s="44"/>
      <c r="AVJ1954" s="51"/>
      <c r="AVK1954" s="51"/>
      <c r="AVL1954" s="51"/>
      <c r="AVM1954" s="13"/>
      <c r="AVN1954" s="13"/>
      <c r="AVO1954" s="14"/>
      <c r="AVP1954" s="14"/>
      <c r="AVQ1954" s="41"/>
      <c r="AVR1954" s="44"/>
      <c r="AVS1954" s="51"/>
      <c r="AVT1954" s="51"/>
      <c r="AVU1954" s="51"/>
      <c r="AVV1954" s="13"/>
      <c r="AVW1954" s="13"/>
      <c r="AVX1954" s="14"/>
      <c r="AVY1954" s="14"/>
      <c r="AVZ1954" s="41"/>
      <c r="AWA1954" s="44"/>
      <c r="AWB1954" s="51"/>
      <c r="AWC1954" s="51"/>
      <c r="AWD1954" s="51"/>
      <c r="AWE1954" s="13"/>
      <c r="AWF1954" s="13"/>
      <c r="AWG1954" s="14"/>
      <c r="AWH1954" s="14"/>
      <c r="AWI1954" s="41"/>
      <c r="AWJ1954" s="44"/>
      <c r="AWK1954" s="51"/>
      <c r="AWL1954" s="51"/>
      <c r="AWM1954" s="51"/>
      <c r="AWN1954" s="13"/>
      <c r="AWO1954" s="13"/>
      <c r="AWP1954" s="14"/>
      <c r="AWQ1954" s="14"/>
      <c r="AWR1954" s="41"/>
      <c r="AWS1954" s="44"/>
      <c r="AWT1954" s="51"/>
      <c r="AWU1954" s="51"/>
      <c r="AWV1954" s="51"/>
      <c r="AWW1954" s="13"/>
      <c r="AWX1954" s="13"/>
      <c r="AWY1954" s="14"/>
      <c r="AWZ1954" s="14"/>
      <c r="AXA1954" s="41"/>
      <c r="AXB1954" s="44"/>
      <c r="AXC1954" s="51"/>
      <c r="AXD1954" s="51"/>
      <c r="AXE1954" s="51"/>
      <c r="AXF1954" s="13"/>
      <c r="AXG1954" s="13"/>
      <c r="AXH1954" s="14"/>
      <c r="AXI1954" s="14"/>
      <c r="AXJ1954" s="41"/>
      <c r="AXK1954" s="44"/>
      <c r="AXL1954" s="51"/>
      <c r="AXM1954" s="51"/>
      <c r="AXN1954" s="51"/>
      <c r="AXO1954" s="13"/>
      <c r="AXP1954" s="13"/>
      <c r="AXQ1954" s="14"/>
      <c r="AXR1954" s="14"/>
      <c r="AXS1954" s="41"/>
      <c r="AXT1954" s="44"/>
      <c r="AXU1954" s="51"/>
      <c r="AXV1954" s="51"/>
      <c r="AXW1954" s="51"/>
      <c r="AXX1954" s="13"/>
      <c r="AXY1954" s="13"/>
      <c r="AXZ1954" s="14"/>
      <c r="AYA1954" s="14"/>
      <c r="AYB1954" s="41"/>
      <c r="AYC1954" s="44"/>
      <c r="AYD1954" s="51"/>
      <c r="AYE1954" s="51"/>
      <c r="AYF1954" s="51"/>
      <c r="AYG1954" s="13"/>
      <c r="AYH1954" s="13"/>
      <c r="AYI1954" s="14"/>
      <c r="AYJ1954" s="14"/>
      <c r="AYK1954" s="41"/>
      <c r="AYL1954" s="44"/>
      <c r="AYM1954" s="51"/>
      <c r="AYN1954" s="51"/>
      <c r="AYO1954" s="51"/>
      <c r="AYP1954" s="13"/>
      <c r="AYQ1954" s="13"/>
      <c r="AYR1954" s="14"/>
      <c r="AYS1954" s="14"/>
      <c r="AYT1954" s="41"/>
      <c r="AYU1954" s="44"/>
      <c r="AYV1954" s="51"/>
      <c r="AYW1954" s="51"/>
      <c r="AYX1954" s="51"/>
      <c r="AYY1954" s="13"/>
      <c r="AYZ1954" s="13"/>
      <c r="AZA1954" s="14"/>
      <c r="AZB1954" s="14"/>
      <c r="AZC1954" s="41"/>
      <c r="AZD1954" s="44"/>
      <c r="AZE1954" s="51"/>
      <c r="AZF1954" s="51"/>
      <c r="AZG1954" s="51"/>
      <c r="AZH1954" s="13"/>
      <c r="AZI1954" s="13"/>
      <c r="AZJ1954" s="14"/>
      <c r="AZK1954" s="14"/>
      <c r="AZL1954" s="41"/>
      <c r="AZM1954" s="44"/>
      <c r="AZN1954" s="51"/>
      <c r="AZO1954" s="51"/>
      <c r="AZP1954" s="51"/>
      <c r="AZQ1954" s="13"/>
      <c r="AZR1954" s="13"/>
      <c r="AZS1954" s="14"/>
      <c r="AZT1954" s="14"/>
      <c r="AZU1954" s="41"/>
      <c r="AZV1954" s="44"/>
      <c r="AZW1954" s="51"/>
      <c r="AZX1954" s="51"/>
      <c r="AZY1954" s="51"/>
      <c r="AZZ1954" s="13"/>
      <c r="BAA1954" s="13"/>
      <c r="BAB1954" s="14"/>
      <c r="BAC1954" s="14"/>
      <c r="BAD1954" s="41"/>
      <c r="BAE1954" s="44"/>
      <c r="BAF1954" s="51"/>
      <c r="BAG1954" s="51"/>
      <c r="BAH1954" s="51"/>
      <c r="BAI1954" s="13"/>
      <c r="BAJ1954" s="13"/>
      <c r="BAK1954" s="14"/>
      <c r="BAL1954" s="14"/>
      <c r="BAM1954" s="41"/>
      <c r="BAN1954" s="44"/>
      <c r="BAO1954" s="51"/>
      <c r="BAP1954" s="51"/>
      <c r="BAQ1954" s="51"/>
      <c r="BAR1954" s="13"/>
      <c r="BAS1954" s="13"/>
      <c r="BAT1954" s="14"/>
      <c r="BAU1954" s="14"/>
      <c r="BAV1954" s="41"/>
      <c r="BAW1954" s="44"/>
      <c r="BAX1954" s="51"/>
      <c r="BAY1954" s="51"/>
      <c r="BAZ1954" s="51"/>
      <c r="BBA1954" s="13"/>
      <c r="BBB1954" s="13"/>
      <c r="BBC1954" s="14"/>
      <c r="BBD1954" s="14"/>
      <c r="BBE1954" s="41"/>
      <c r="BBF1954" s="44"/>
      <c r="BBG1954" s="51"/>
      <c r="BBH1954" s="51"/>
      <c r="BBI1954" s="51"/>
      <c r="BBJ1954" s="13"/>
      <c r="BBK1954" s="13"/>
      <c r="BBL1954" s="14"/>
      <c r="BBM1954" s="14"/>
      <c r="BBN1954" s="41"/>
      <c r="BBO1954" s="44"/>
      <c r="BBP1954" s="51"/>
      <c r="BBQ1954" s="51"/>
      <c r="BBR1954" s="51"/>
      <c r="BBS1954" s="13"/>
      <c r="BBT1954" s="13"/>
      <c r="BBU1954" s="14"/>
      <c r="BBV1954" s="14"/>
      <c r="BBW1954" s="41"/>
      <c r="BBX1954" s="44"/>
      <c r="BBY1954" s="51"/>
      <c r="BBZ1954" s="51"/>
      <c r="BCA1954" s="51"/>
      <c r="BCB1954" s="13"/>
      <c r="BCC1954" s="13"/>
      <c r="BCD1954" s="14"/>
      <c r="BCE1954" s="14"/>
      <c r="BCF1954" s="41"/>
      <c r="BCG1954" s="44"/>
      <c r="BCH1954" s="51"/>
      <c r="BCI1954" s="51"/>
      <c r="BCJ1954" s="51"/>
      <c r="BCK1954" s="13"/>
      <c r="BCL1954" s="13"/>
      <c r="BCM1954" s="14"/>
      <c r="BCN1954" s="14"/>
      <c r="BCO1954" s="41"/>
      <c r="BCP1954" s="44"/>
      <c r="BCQ1954" s="51"/>
      <c r="BCR1954" s="51"/>
      <c r="BCS1954" s="51"/>
      <c r="BCT1954" s="13"/>
      <c r="BCU1954" s="13"/>
      <c r="BCV1954" s="14"/>
      <c r="BCW1954" s="14"/>
      <c r="BCX1954" s="41"/>
      <c r="BCY1954" s="44"/>
      <c r="BCZ1954" s="51"/>
      <c r="BDA1954" s="51"/>
      <c r="BDB1954" s="51"/>
      <c r="BDC1954" s="13"/>
      <c r="BDD1954" s="13"/>
      <c r="BDE1954" s="14"/>
      <c r="BDF1954" s="14"/>
      <c r="BDG1954" s="41"/>
      <c r="BDH1954" s="44"/>
      <c r="BDI1954" s="51"/>
      <c r="BDJ1954" s="51"/>
      <c r="BDK1954" s="51"/>
      <c r="BDL1954" s="13"/>
      <c r="BDM1954" s="13"/>
      <c r="BDN1954" s="14"/>
      <c r="BDO1954" s="14"/>
      <c r="BDP1954" s="41"/>
      <c r="BDQ1954" s="44"/>
      <c r="BDR1954" s="51"/>
      <c r="BDS1954" s="51"/>
      <c r="BDT1954" s="51"/>
      <c r="BDU1954" s="13"/>
      <c r="BDV1954" s="13"/>
      <c r="BDW1954" s="14"/>
      <c r="BDX1954" s="14"/>
      <c r="BDY1954" s="41"/>
      <c r="BDZ1954" s="44"/>
      <c r="BEA1954" s="51"/>
      <c r="BEB1954" s="51"/>
      <c r="BEC1954" s="51"/>
      <c r="BED1954" s="13"/>
      <c r="BEE1954" s="13"/>
      <c r="BEF1954" s="14"/>
      <c r="BEG1954" s="14"/>
      <c r="BEH1954" s="41"/>
      <c r="BEI1954" s="44"/>
      <c r="BEJ1954" s="51"/>
      <c r="BEK1954" s="51"/>
      <c r="BEL1954" s="51"/>
      <c r="BEM1954" s="13"/>
      <c r="BEN1954" s="13"/>
      <c r="BEO1954" s="14"/>
      <c r="BEP1954" s="14"/>
      <c r="BEQ1954" s="41"/>
      <c r="BER1954" s="44"/>
      <c r="BES1954" s="51"/>
      <c r="BET1954" s="51"/>
      <c r="BEU1954" s="51"/>
      <c r="BEV1954" s="13"/>
      <c r="BEW1954" s="13"/>
      <c r="BEX1954" s="14"/>
      <c r="BEY1954" s="14"/>
      <c r="BEZ1954" s="41"/>
      <c r="BFA1954" s="44"/>
      <c r="BFB1954" s="51"/>
      <c r="BFC1954" s="51"/>
      <c r="BFD1954" s="51"/>
      <c r="BFE1954" s="13"/>
      <c r="BFF1954" s="13"/>
      <c r="BFG1954" s="14"/>
      <c r="BFH1954" s="14"/>
      <c r="BFI1954" s="41"/>
      <c r="BFJ1954" s="44"/>
      <c r="BFK1954" s="51"/>
      <c r="BFL1954" s="51"/>
      <c r="BFM1954" s="51"/>
      <c r="BFN1954" s="13"/>
      <c r="BFO1954" s="13"/>
      <c r="BFP1954" s="14"/>
      <c r="BFQ1954" s="14"/>
      <c r="BFR1954" s="41"/>
      <c r="BFS1954" s="44"/>
      <c r="BFT1954" s="51"/>
      <c r="BFU1954" s="51"/>
      <c r="BFV1954" s="51"/>
      <c r="BFW1954" s="13"/>
      <c r="BFX1954" s="13"/>
      <c r="BFY1954" s="14"/>
      <c r="BFZ1954" s="14"/>
      <c r="BGA1954" s="41"/>
      <c r="BGB1954" s="44"/>
      <c r="BGC1954" s="51"/>
      <c r="BGD1954" s="51"/>
      <c r="BGE1954" s="51"/>
      <c r="BGF1954" s="13"/>
      <c r="BGG1954" s="13"/>
      <c r="BGH1954" s="14"/>
      <c r="BGI1954" s="14"/>
      <c r="BGJ1954" s="41"/>
      <c r="BGK1954" s="44"/>
      <c r="BGL1954" s="51"/>
      <c r="BGM1954" s="51"/>
      <c r="BGN1954" s="51"/>
      <c r="BGO1954" s="13"/>
      <c r="BGP1954" s="13"/>
      <c r="BGQ1954" s="14"/>
      <c r="BGR1954" s="14"/>
      <c r="BGS1954" s="41"/>
      <c r="BGT1954" s="44"/>
      <c r="BGU1954" s="51"/>
      <c r="BGV1954" s="51"/>
      <c r="BGW1954" s="51"/>
      <c r="BGX1954" s="13"/>
      <c r="BGY1954" s="13"/>
      <c r="BGZ1954" s="14"/>
      <c r="BHA1954" s="14"/>
      <c r="BHB1954" s="41"/>
      <c r="BHC1954" s="44"/>
      <c r="BHD1954" s="51"/>
      <c r="BHE1954" s="51"/>
      <c r="BHF1954" s="51"/>
      <c r="BHG1954" s="13"/>
      <c r="BHH1954" s="13"/>
      <c r="BHI1954" s="14"/>
      <c r="BHJ1954" s="14"/>
      <c r="BHK1954" s="41"/>
      <c r="BHL1954" s="44"/>
      <c r="BHM1954" s="51"/>
      <c r="BHN1954" s="51"/>
      <c r="BHO1954" s="51"/>
      <c r="BHP1954" s="13"/>
      <c r="BHQ1954" s="13"/>
      <c r="BHR1954" s="14"/>
      <c r="BHS1954" s="14"/>
      <c r="BHT1954" s="41"/>
      <c r="BHU1954" s="44"/>
      <c r="BHV1954" s="51"/>
      <c r="BHW1954" s="51"/>
      <c r="BHX1954" s="51"/>
      <c r="BHY1954" s="13"/>
      <c r="BHZ1954" s="13"/>
      <c r="BIA1954" s="14"/>
      <c r="BIB1954" s="14"/>
      <c r="BIC1954" s="41"/>
      <c r="BID1954" s="44"/>
      <c r="BIE1954" s="51"/>
      <c r="BIF1954" s="51"/>
      <c r="BIG1954" s="51"/>
      <c r="BIH1954" s="13"/>
      <c r="BII1954" s="13"/>
      <c r="BIJ1954" s="14"/>
      <c r="BIK1954" s="14"/>
      <c r="BIL1954" s="41"/>
      <c r="BIM1954" s="44"/>
      <c r="BIN1954" s="51"/>
      <c r="BIO1954" s="51"/>
      <c r="BIP1954" s="51"/>
      <c r="BIQ1954" s="13"/>
      <c r="BIR1954" s="13"/>
      <c r="BIS1954" s="14"/>
      <c r="BIT1954" s="14"/>
      <c r="BIU1954" s="41"/>
      <c r="BIV1954" s="44"/>
      <c r="BIW1954" s="51"/>
      <c r="BIX1954" s="51"/>
      <c r="BIY1954" s="51"/>
      <c r="BIZ1954" s="13"/>
      <c r="BJA1954" s="13"/>
      <c r="BJB1954" s="14"/>
      <c r="BJC1954" s="14"/>
      <c r="BJD1954" s="41"/>
      <c r="BJE1954" s="44"/>
      <c r="BJF1954" s="51"/>
      <c r="BJG1954" s="51"/>
      <c r="BJH1954" s="51"/>
      <c r="BJI1954" s="13"/>
      <c r="BJJ1954" s="13"/>
      <c r="BJK1954" s="14"/>
      <c r="BJL1954" s="14"/>
      <c r="BJM1954" s="41"/>
      <c r="BJN1954" s="44"/>
      <c r="BJO1954" s="51"/>
      <c r="BJP1954" s="51"/>
      <c r="BJQ1954" s="51"/>
      <c r="BJR1954" s="13"/>
      <c r="BJS1954" s="13"/>
      <c r="BJT1954" s="14"/>
      <c r="BJU1954" s="14"/>
      <c r="BJV1954" s="41"/>
      <c r="BJW1954" s="44"/>
      <c r="BJX1954" s="51"/>
      <c r="BJY1954" s="51"/>
      <c r="BJZ1954" s="51"/>
      <c r="BKA1954" s="13"/>
      <c r="BKB1954" s="13"/>
      <c r="BKC1954" s="14"/>
      <c r="BKD1954" s="14"/>
      <c r="BKE1954" s="41"/>
      <c r="BKF1954" s="44"/>
      <c r="BKG1954" s="51"/>
      <c r="BKH1954" s="51"/>
      <c r="BKI1954" s="51"/>
      <c r="BKJ1954" s="13"/>
      <c r="BKK1954" s="13"/>
      <c r="BKL1954" s="14"/>
      <c r="BKM1954" s="14"/>
      <c r="BKN1954" s="41"/>
      <c r="BKO1954" s="44"/>
      <c r="BKP1954" s="51"/>
      <c r="BKQ1954" s="51"/>
      <c r="BKR1954" s="51"/>
      <c r="BKS1954" s="13"/>
      <c r="BKT1954" s="13"/>
      <c r="BKU1954" s="14"/>
      <c r="BKV1954" s="14"/>
      <c r="BKW1954" s="41"/>
      <c r="BKX1954" s="44"/>
      <c r="BKY1954" s="51"/>
      <c r="BKZ1954" s="51"/>
      <c r="BLA1954" s="51"/>
      <c r="BLB1954" s="13"/>
      <c r="BLC1954" s="13"/>
      <c r="BLD1954" s="14"/>
      <c r="BLE1954" s="14"/>
      <c r="BLF1954" s="41"/>
      <c r="BLG1954" s="44"/>
      <c r="BLH1954" s="51"/>
      <c r="BLI1954" s="51"/>
      <c r="BLJ1954" s="51"/>
      <c r="BLK1954" s="13"/>
      <c r="BLL1954" s="13"/>
      <c r="BLM1954" s="14"/>
      <c r="BLN1954" s="14"/>
      <c r="BLO1954" s="41"/>
      <c r="BLP1954" s="44"/>
      <c r="BLQ1954" s="51"/>
      <c r="BLR1954" s="51"/>
      <c r="BLS1954" s="51"/>
      <c r="BLT1954" s="13"/>
      <c r="BLU1954" s="13"/>
      <c r="BLV1954" s="14"/>
      <c r="BLW1954" s="14"/>
      <c r="BLX1954" s="41"/>
      <c r="BLY1954" s="44"/>
      <c r="BLZ1954" s="51"/>
      <c r="BMA1954" s="51"/>
      <c r="BMB1954" s="51"/>
      <c r="BMC1954" s="13"/>
      <c r="BMD1954" s="13"/>
      <c r="BME1954" s="14"/>
      <c r="BMF1954" s="14"/>
      <c r="BMG1954" s="41"/>
      <c r="BMH1954" s="44"/>
      <c r="BMI1954" s="51"/>
      <c r="BMJ1954" s="51"/>
      <c r="BMK1954" s="51"/>
      <c r="BML1954" s="13"/>
      <c r="BMM1954" s="13"/>
      <c r="BMN1954" s="14"/>
      <c r="BMO1954" s="14"/>
      <c r="BMP1954" s="41"/>
      <c r="BMQ1954" s="44"/>
      <c r="BMR1954" s="51"/>
      <c r="BMS1954" s="51"/>
      <c r="BMT1954" s="51"/>
      <c r="BMU1954" s="13"/>
      <c r="BMV1954" s="13"/>
      <c r="BMW1954" s="14"/>
      <c r="BMX1954" s="14"/>
      <c r="BMY1954" s="41"/>
      <c r="BMZ1954" s="44"/>
      <c r="BNA1954" s="51"/>
      <c r="BNB1954" s="51"/>
      <c r="BNC1954" s="51"/>
      <c r="BND1954" s="13"/>
      <c r="BNE1954" s="13"/>
      <c r="BNF1954" s="14"/>
      <c r="BNG1954" s="14"/>
      <c r="BNH1954" s="41"/>
      <c r="BNI1954" s="44"/>
      <c r="BNJ1954" s="51"/>
      <c r="BNK1954" s="51"/>
      <c r="BNL1954" s="51"/>
      <c r="BNM1954" s="13"/>
      <c r="BNN1954" s="13"/>
      <c r="BNO1954" s="14"/>
      <c r="BNP1954" s="14"/>
      <c r="BNQ1954" s="41"/>
      <c r="BNR1954" s="44"/>
      <c r="BNS1954" s="51"/>
      <c r="BNT1954" s="51"/>
      <c r="BNU1954" s="51"/>
      <c r="BNV1954" s="13"/>
      <c r="BNW1954" s="13"/>
      <c r="BNX1954" s="14"/>
      <c r="BNY1954" s="14"/>
      <c r="BNZ1954" s="41"/>
      <c r="BOA1954" s="44"/>
      <c r="BOB1954" s="51"/>
      <c r="BOC1954" s="51"/>
      <c r="BOD1954" s="51"/>
      <c r="BOE1954" s="13"/>
      <c r="BOF1954" s="13"/>
      <c r="BOG1954" s="14"/>
      <c r="BOH1954" s="14"/>
      <c r="BOI1954" s="41"/>
      <c r="BOJ1954" s="44"/>
      <c r="BOK1954" s="51"/>
      <c r="BOL1954" s="51"/>
      <c r="BOM1954" s="51"/>
      <c r="BON1954" s="13"/>
      <c r="BOO1954" s="13"/>
      <c r="BOP1954" s="14"/>
      <c r="BOQ1954" s="14"/>
      <c r="BOR1954" s="41"/>
      <c r="BOS1954" s="44"/>
      <c r="BOT1954" s="51"/>
      <c r="BOU1954" s="51"/>
      <c r="BOV1954" s="51"/>
      <c r="BOW1954" s="13"/>
      <c r="BOX1954" s="13"/>
      <c r="BOY1954" s="14"/>
      <c r="BOZ1954" s="14"/>
      <c r="BPA1954" s="41"/>
      <c r="BPB1954" s="44"/>
      <c r="BPC1954" s="51"/>
      <c r="BPD1954" s="51"/>
      <c r="BPE1954" s="51"/>
      <c r="BPF1954" s="13"/>
      <c r="BPG1954" s="13"/>
      <c r="BPH1954" s="14"/>
      <c r="BPI1954" s="14"/>
      <c r="BPJ1954" s="41"/>
      <c r="BPK1954" s="44"/>
      <c r="BPL1954" s="51"/>
      <c r="BPM1954" s="51"/>
      <c r="BPN1954" s="51"/>
      <c r="BPO1954" s="13"/>
      <c r="BPP1954" s="13"/>
      <c r="BPQ1954" s="14"/>
      <c r="BPR1954" s="14"/>
      <c r="BPS1954" s="41"/>
      <c r="BPT1954" s="44"/>
      <c r="BPU1954" s="51"/>
      <c r="BPV1954" s="51"/>
      <c r="BPW1954" s="51"/>
      <c r="BPX1954" s="13"/>
      <c r="BPY1954" s="13"/>
      <c r="BPZ1954" s="14"/>
      <c r="BQA1954" s="14"/>
      <c r="BQB1954" s="41"/>
      <c r="BQC1954" s="44"/>
      <c r="BQD1954" s="51"/>
      <c r="BQE1954" s="51"/>
      <c r="BQF1954" s="51"/>
      <c r="BQG1954" s="13"/>
      <c r="BQH1954" s="13"/>
      <c r="BQI1954" s="14"/>
      <c r="BQJ1954" s="14"/>
      <c r="BQK1954" s="41"/>
      <c r="BQL1954" s="44"/>
      <c r="BQM1954" s="51"/>
      <c r="BQN1954" s="51"/>
      <c r="BQO1954" s="51"/>
      <c r="BQP1954" s="13"/>
      <c r="BQQ1954" s="13"/>
      <c r="BQR1954" s="14"/>
      <c r="BQS1954" s="14"/>
      <c r="BQT1954" s="41"/>
      <c r="BQU1954" s="44"/>
      <c r="BQV1954" s="51"/>
      <c r="BQW1954" s="51"/>
      <c r="BQX1954" s="51"/>
      <c r="BQY1954" s="13"/>
      <c r="BQZ1954" s="13"/>
      <c r="BRA1954" s="14"/>
      <c r="BRB1954" s="14"/>
      <c r="BRC1954" s="41"/>
      <c r="BRD1954" s="44"/>
      <c r="BRE1954" s="51"/>
      <c r="BRF1954" s="51"/>
      <c r="BRG1954" s="51"/>
      <c r="BRH1954" s="13"/>
      <c r="BRI1954" s="13"/>
      <c r="BRJ1954" s="14"/>
      <c r="BRK1954" s="14"/>
      <c r="BRL1954" s="41"/>
      <c r="BRM1954" s="44"/>
      <c r="BRN1954" s="51"/>
      <c r="BRO1954" s="51"/>
      <c r="BRP1954" s="51"/>
      <c r="BRQ1954" s="13"/>
      <c r="BRR1954" s="13"/>
      <c r="BRS1954" s="14"/>
      <c r="BRT1954" s="14"/>
      <c r="BRU1954" s="41"/>
      <c r="BRV1954" s="44"/>
      <c r="BRW1954" s="51"/>
      <c r="BRX1954" s="51"/>
      <c r="BRY1954" s="51"/>
      <c r="BRZ1954" s="13"/>
      <c r="BSA1954" s="13"/>
      <c r="BSB1954" s="14"/>
      <c r="BSC1954" s="14"/>
      <c r="BSD1954" s="41"/>
      <c r="BSE1954" s="44"/>
      <c r="BSF1954" s="51"/>
      <c r="BSG1954" s="51"/>
      <c r="BSH1954" s="51"/>
      <c r="BSI1954" s="13"/>
      <c r="BSJ1954" s="13"/>
      <c r="BSK1954" s="14"/>
      <c r="BSL1954" s="14"/>
      <c r="BSM1954" s="41"/>
      <c r="BSN1954" s="44"/>
      <c r="BSO1954" s="51"/>
      <c r="BSP1954" s="51"/>
      <c r="BSQ1954" s="51"/>
      <c r="BSR1954" s="13"/>
      <c r="BSS1954" s="13"/>
      <c r="BST1954" s="14"/>
      <c r="BSU1954" s="14"/>
      <c r="BSV1954" s="41"/>
      <c r="BSW1954" s="44"/>
      <c r="BSX1954" s="51"/>
      <c r="BSY1954" s="51"/>
      <c r="BSZ1954" s="51"/>
      <c r="BTA1954" s="13"/>
      <c r="BTB1954" s="13"/>
      <c r="BTC1954" s="14"/>
      <c r="BTD1954" s="14"/>
      <c r="BTE1954" s="41"/>
      <c r="BTF1954" s="44"/>
      <c r="BTG1954" s="51"/>
      <c r="BTH1954" s="51"/>
      <c r="BTI1954" s="51"/>
      <c r="BTJ1954" s="13"/>
      <c r="BTK1954" s="13"/>
      <c r="BTL1954" s="14"/>
      <c r="BTM1954" s="14"/>
      <c r="BTN1954" s="41"/>
      <c r="BTO1954" s="44"/>
      <c r="BTP1954" s="51"/>
      <c r="BTQ1954" s="51"/>
      <c r="BTR1954" s="51"/>
      <c r="BTS1954" s="13"/>
      <c r="BTT1954" s="13"/>
      <c r="BTU1954" s="14"/>
      <c r="BTV1954" s="14"/>
      <c r="BTW1954" s="41"/>
      <c r="BTX1954" s="44"/>
      <c r="BTY1954" s="51"/>
      <c r="BTZ1954" s="51"/>
      <c r="BUA1954" s="51"/>
      <c r="BUB1954" s="13"/>
      <c r="BUC1954" s="13"/>
      <c r="BUD1954" s="14"/>
      <c r="BUE1954" s="14"/>
      <c r="BUF1954" s="41"/>
      <c r="BUG1954" s="44"/>
      <c r="BUH1954" s="51"/>
      <c r="BUI1954" s="51"/>
      <c r="BUJ1954" s="51"/>
      <c r="BUK1954" s="13"/>
      <c r="BUL1954" s="13"/>
      <c r="BUM1954" s="14"/>
      <c r="BUN1954" s="14"/>
      <c r="BUO1954" s="41"/>
      <c r="BUP1954" s="44"/>
      <c r="BUQ1954" s="51"/>
      <c r="BUR1954" s="51"/>
      <c r="BUS1954" s="51"/>
      <c r="BUT1954" s="13"/>
      <c r="BUU1954" s="13"/>
      <c r="BUV1954" s="14"/>
      <c r="BUW1954" s="14"/>
      <c r="BUX1954" s="41"/>
      <c r="BUY1954" s="44"/>
      <c r="BUZ1954" s="51"/>
      <c r="BVA1954" s="51"/>
      <c r="BVB1954" s="51"/>
      <c r="BVC1954" s="13"/>
      <c r="BVD1954" s="13"/>
      <c r="BVE1954" s="14"/>
      <c r="BVF1954" s="14"/>
      <c r="BVG1954" s="41"/>
      <c r="BVH1954" s="44"/>
      <c r="BVI1954" s="51"/>
      <c r="BVJ1954" s="51"/>
      <c r="BVK1954" s="51"/>
      <c r="BVL1954" s="13"/>
      <c r="BVM1954" s="13"/>
      <c r="BVN1954" s="14"/>
      <c r="BVO1954" s="14"/>
      <c r="BVP1954" s="41"/>
      <c r="BVQ1954" s="44"/>
      <c r="BVR1954" s="51"/>
      <c r="BVS1954" s="51"/>
      <c r="BVT1954" s="51"/>
      <c r="BVU1954" s="13"/>
      <c r="BVV1954" s="13"/>
      <c r="BVW1954" s="14"/>
      <c r="BVX1954" s="14"/>
      <c r="BVY1954" s="41"/>
      <c r="BVZ1954" s="44"/>
      <c r="BWA1954" s="51"/>
      <c r="BWB1954" s="51"/>
      <c r="BWC1954" s="51"/>
      <c r="BWD1954" s="13"/>
      <c r="BWE1954" s="13"/>
      <c r="BWF1954" s="14"/>
      <c r="BWG1954" s="14"/>
      <c r="BWH1954" s="41"/>
      <c r="BWI1954" s="44"/>
      <c r="BWJ1954" s="51"/>
      <c r="BWK1954" s="51"/>
      <c r="BWL1954" s="51"/>
      <c r="BWM1954" s="13"/>
      <c r="BWN1954" s="13"/>
      <c r="BWO1954" s="14"/>
      <c r="BWP1954" s="14"/>
      <c r="BWQ1954" s="41"/>
      <c r="BWR1954" s="44"/>
      <c r="BWS1954" s="51"/>
      <c r="BWT1954" s="51"/>
      <c r="BWU1954" s="51"/>
      <c r="BWV1954" s="13"/>
      <c r="BWW1954" s="13"/>
      <c r="BWX1954" s="14"/>
      <c r="BWY1954" s="14"/>
      <c r="BWZ1954" s="41"/>
      <c r="BXA1954" s="44"/>
      <c r="BXB1954" s="51"/>
      <c r="BXC1954" s="51"/>
      <c r="BXD1954" s="51"/>
      <c r="BXE1954" s="13"/>
      <c r="BXF1954" s="13"/>
      <c r="BXG1954" s="14"/>
      <c r="BXH1954" s="14"/>
      <c r="BXI1954" s="41"/>
      <c r="BXJ1954" s="44"/>
      <c r="BXK1954" s="51"/>
      <c r="BXL1954" s="51"/>
      <c r="BXM1954" s="51"/>
      <c r="BXN1954" s="13"/>
      <c r="BXO1954" s="13"/>
      <c r="BXP1954" s="14"/>
      <c r="BXQ1954" s="14"/>
      <c r="BXR1954" s="41"/>
      <c r="BXS1954" s="44"/>
      <c r="BXT1954" s="51"/>
      <c r="BXU1954" s="51"/>
      <c r="BXV1954" s="51"/>
      <c r="BXW1954" s="13"/>
      <c r="BXX1954" s="13"/>
      <c r="BXY1954" s="14"/>
      <c r="BXZ1954" s="14"/>
      <c r="BYA1954" s="41"/>
      <c r="BYB1954" s="44"/>
      <c r="BYC1954" s="51"/>
      <c r="BYD1954" s="51"/>
      <c r="BYE1954" s="51"/>
      <c r="BYF1954" s="13"/>
      <c r="BYG1954" s="13"/>
      <c r="BYH1954" s="14"/>
      <c r="BYI1954" s="14"/>
      <c r="BYJ1954" s="41"/>
      <c r="BYK1954" s="44"/>
      <c r="BYL1954" s="51"/>
      <c r="BYM1954" s="51"/>
      <c r="BYN1954" s="51"/>
      <c r="BYO1954" s="13"/>
      <c r="BYP1954" s="13"/>
      <c r="BYQ1954" s="14"/>
      <c r="BYR1954" s="14"/>
      <c r="BYS1954" s="41"/>
      <c r="BYT1954" s="44"/>
      <c r="BYU1954" s="51"/>
      <c r="BYV1954" s="51"/>
      <c r="BYW1954" s="51"/>
      <c r="BYX1954" s="13"/>
      <c r="BYY1954" s="13"/>
      <c r="BYZ1954" s="14"/>
      <c r="BZA1954" s="14"/>
      <c r="BZB1954" s="41"/>
      <c r="BZC1954" s="44"/>
      <c r="BZD1954" s="51"/>
      <c r="BZE1954" s="51"/>
      <c r="BZF1954" s="51"/>
      <c r="BZG1954" s="13"/>
      <c r="BZH1954" s="13"/>
      <c r="BZI1954" s="14"/>
      <c r="BZJ1954" s="14"/>
      <c r="BZK1954" s="41"/>
      <c r="BZL1954" s="44"/>
      <c r="BZM1954" s="51"/>
      <c r="BZN1954" s="51"/>
      <c r="BZO1954" s="51"/>
      <c r="BZP1954" s="13"/>
      <c r="BZQ1954" s="13"/>
      <c r="BZR1954" s="14"/>
      <c r="BZS1954" s="14"/>
      <c r="BZT1954" s="41"/>
      <c r="BZU1954" s="44"/>
      <c r="BZV1954" s="51"/>
      <c r="BZW1954" s="51"/>
      <c r="BZX1954" s="51"/>
      <c r="BZY1954" s="13"/>
      <c r="BZZ1954" s="13"/>
      <c r="CAA1954" s="14"/>
      <c r="CAB1954" s="14"/>
      <c r="CAC1954" s="41"/>
      <c r="CAD1954" s="44"/>
      <c r="CAE1954" s="51"/>
      <c r="CAF1954" s="51"/>
      <c r="CAG1954" s="51"/>
      <c r="CAH1954" s="13"/>
      <c r="CAI1954" s="13"/>
      <c r="CAJ1954" s="14"/>
      <c r="CAK1954" s="14"/>
      <c r="CAL1954" s="41"/>
      <c r="CAM1954" s="44"/>
      <c r="CAN1954" s="51"/>
      <c r="CAO1954" s="51"/>
      <c r="CAP1954" s="51"/>
      <c r="CAQ1954" s="13"/>
      <c r="CAR1954" s="13"/>
      <c r="CAS1954" s="14"/>
      <c r="CAT1954" s="14"/>
      <c r="CAU1954" s="41"/>
      <c r="CAV1954" s="44"/>
      <c r="CAW1954" s="51"/>
      <c r="CAX1954" s="51"/>
      <c r="CAY1954" s="51"/>
      <c r="CAZ1954" s="13"/>
      <c r="CBA1954" s="13"/>
      <c r="CBB1954" s="14"/>
      <c r="CBC1954" s="14"/>
      <c r="CBD1954" s="41"/>
      <c r="CBE1954" s="44"/>
      <c r="CBF1954" s="51"/>
      <c r="CBG1954" s="51"/>
      <c r="CBH1954" s="51"/>
      <c r="CBI1954" s="13"/>
      <c r="CBJ1954" s="13"/>
      <c r="CBK1954" s="14"/>
      <c r="CBL1954" s="14"/>
      <c r="CBM1954" s="41"/>
      <c r="CBN1954" s="44"/>
      <c r="CBO1954" s="51"/>
      <c r="CBP1954" s="51"/>
      <c r="CBQ1954" s="51"/>
      <c r="CBR1954" s="13"/>
      <c r="CBS1954" s="13"/>
      <c r="CBT1954" s="14"/>
      <c r="CBU1954" s="14"/>
      <c r="CBV1954" s="41"/>
      <c r="CBW1954" s="44"/>
      <c r="CBX1954" s="51"/>
      <c r="CBY1954" s="51"/>
      <c r="CBZ1954" s="51"/>
      <c r="CCA1954" s="13"/>
      <c r="CCB1954" s="13"/>
      <c r="CCC1954" s="14"/>
      <c r="CCD1954" s="14"/>
      <c r="CCE1954" s="41"/>
      <c r="CCF1954" s="44"/>
      <c r="CCG1954" s="51"/>
      <c r="CCH1954" s="51"/>
      <c r="CCI1954" s="51"/>
      <c r="CCJ1954" s="13"/>
      <c r="CCK1954" s="13"/>
      <c r="CCL1954" s="14"/>
      <c r="CCM1954" s="14"/>
      <c r="CCN1954" s="41"/>
      <c r="CCO1954" s="44"/>
      <c r="CCP1954" s="51"/>
      <c r="CCQ1954" s="51"/>
      <c r="CCR1954" s="51"/>
      <c r="CCS1954" s="13"/>
      <c r="CCT1954" s="13"/>
      <c r="CCU1954" s="14"/>
      <c r="CCV1954" s="14"/>
      <c r="CCW1954" s="41"/>
      <c r="CCX1954" s="44"/>
      <c r="CCY1954" s="51"/>
      <c r="CCZ1954" s="51"/>
      <c r="CDA1954" s="51"/>
      <c r="CDB1954" s="13"/>
      <c r="CDC1954" s="13"/>
      <c r="CDD1954" s="14"/>
      <c r="CDE1954" s="14"/>
      <c r="CDF1954" s="41"/>
      <c r="CDG1954" s="44"/>
      <c r="CDH1954" s="51"/>
      <c r="CDI1954" s="51"/>
      <c r="CDJ1954" s="51"/>
      <c r="CDK1954" s="13"/>
      <c r="CDL1954" s="13"/>
      <c r="CDM1954" s="14"/>
      <c r="CDN1954" s="14"/>
      <c r="CDO1954" s="41"/>
      <c r="CDP1954" s="44"/>
      <c r="CDQ1954" s="51"/>
      <c r="CDR1954" s="51"/>
      <c r="CDS1954" s="51"/>
      <c r="CDT1954" s="13"/>
      <c r="CDU1954" s="13"/>
      <c r="CDV1954" s="14"/>
      <c r="CDW1954" s="14"/>
      <c r="CDX1954" s="41"/>
      <c r="CDY1954" s="44"/>
      <c r="CDZ1954" s="51"/>
      <c r="CEA1954" s="51"/>
      <c r="CEB1954" s="51"/>
      <c r="CEC1954" s="13"/>
      <c r="CED1954" s="13"/>
      <c r="CEE1954" s="14"/>
      <c r="CEF1954" s="14"/>
      <c r="CEG1954" s="41"/>
      <c r="CEH1954" s="44"/>
      <c r="CEI1954" s="51"/>
      <c r="CEJ1954" s="51"/>
      <c r="CEK1954" s="51"/>
      <c r="CEL1954" s="13"/>
      <c r="CEM1954" s="13"/>
      <c r="CEN1954" s="14"/>
      <c r="CEO1954" s="14"/>
      <c r="CEP1954" s="41"/>
      <c r="CEQ1954" s="44"/>
      <c r="CER1954" s="51"/>
      <c r="CES1954" s="51"/>
      <c r="CET1954" s="51"/>
      <c r="CEU1954" s="13"/>
      <c r="CEV1954" s="13"/>
      <c r="CEW1954" s="14"/>
      <c r="CEX1954" s="14"/>
      <c r="CEY1954" s="41"/>
      <c r="CEZ1954" s="44"/>
      <c r="CFA1954" s="51"/>
      <c r="CFB1954" s="51"/>
      <c r="CFC1954" s="51"/>
      <c r="CFD1954" s="13"/>
      <c r="CFE1954" s="13"/>
      <c r="CFF1954" s="14"/>
      <c r="CFG1954" s="14"/>
      <c r="CFH1954" s="41"/>
      <c r="CFI1954" s="44"/>
      <c r="CFJ1954" s="51"/>
      <c r="CFK1954" s="51"/>
      <c r="CFL1954" s="51"/>
      <c r="CFM1954" s="13"/>
      <c r="CFN1954" s="13"/>
      <c r="CFO1954" s="14"/>
      <c r="CFP1954" s="14"/>
      <c r="CFQ1954" s="41"/>
      <c r="CFR1954" s="44"/>
      <c r="CFS1954" s="51"/>
      <c r="CFT1954" s="51"/>
      <c r="CFU1954" s="51"/>
      <c r="CFV1954" s="13"/>
      <c r="CFW1954" s="13"/>
      <c r="CFX1954" s="14"/>
      <c r="CFY1954" s="14"/>
      <c r="CFZ1954" s="41"/>
      <c r="CGA1954" s="44"/>
      <c r="CGB1954" s="51"/>
      <c r="CGC1954" s="51"/>
      <c r="CGD1954" s="51"/>
      <c r="CGE1954" s="13"/>
      <c r="CGF1954" s="13"/>
      <c r="CGG1954" s="14"/>
      <c r="CGH1954" s="14"/>
      <c r="CGI1954" s="41"/>
      <c r="CGJ1954" s="44"/>
      <c r="CGK1954" s="51"/>
      <c r="CGL1954" s="51"/>
      <c r="CGM1954" s="51"/>
      <c r="CGN1954" s="13"/>
      <c r="CGO1954" s="13"/>
      <c r="CGP1954" s="14"/>
      <c r="CGQ1954" s="14"/>
      <c r="CGR1954" s="41"/>
      <c r="CGS1954" s="44"/>
      <c r="CGT1954" s="51"/>
      <c r="CGU1954" s="51"/>
      <c r="CGV1954" s="51"/>
      <c r="CGW1954" s="13"/>
      <c r="CGX1954" s="13"/>
      <c r="CGY1954" s="14"/>
      <c r="CGZ1954" s="14"/>
      <c r="CHA1954" s="41"/>
      <c r="CHB1954" s="44"/>
      <c r="CHC1954" s="51"/>
      <c r="CHD1954" s="51"/>
      <c r="CHE1954" s="51"/>
      <c r="CHF1954" s="13"/>
      <c r="CHG1954" s="13"/>
      <c r="CHH1954" s="14"/>
      <c r="CHI1954" s="14"/>
      <c r="CHJ1954" s="41"/>
      <c r="CHK1954" s="44"/>
      <c r="CHL1954" s="51"/>
      <c r="CHM1954" s="51"/>
      <c r="CHN1954" s="51"/>
      <c r="CHO1954" s="13"/>
      <c r="CHP1954" s="13"/>
      <c r="CHQ1954" s="14"/>
      <c r="CHR1954" s="14"/>
      <c r="CHS1954" s="41"/>
      <c r="CHT1954" s="44"/>
      <c r="CHU1954" s="51"/>
      <c r="CHV1954" s="51"/>
      <c r="CHW1954" s="51"/>
      <c r="CHX1954" s="13"/>
      <c r="CHY1954" s="13"/>
      <c r="CHZ1954" s="14"/>
      <c r="CIA1954" s="14"/>
      <c r="CIB1954" s="41"/>
      <c r="CIC1954" s="44"/>
      <c r="CID1954" s="51"/>
      <c r="CIE1954" s="51"/>
      <c r="CIF1954" s="51"/>
      <c r="CIG1954" s="13"/>
      <c r="CIH1954" s="13"/>
      <c r="CII1954" s="14"/>
      <c r="CIJ1954" s="14"/>
      <c r="CIK1954" s="41"/>
      <c r="CIL1954" s="44"/>
      <c r="CIM1954" s="51"/>
      <c r="CIN1954" s="51"/>
      <c r="CIO1954" s="51"/>
      <c r="CIP1954" s="13"/>
      <c r="CIQ1954" s="13"/>
      <c r="CIR1954" s="14"/>
      <c r="CIS1954" s="14"/>
      <c r="CIT1954" s="41"/>
      <c r="CIU1954" s="44"/>
      <c r="CIV1954" s="51"/>
      <c r="CIW1954" s="51"/>
      <c r="CIX1954" s="51"/>
      <c r="CIY1954" s="13"/>
      <c r="CIZ1954" s="13"/>
      <c r="CJA1954" s="14"/>
      <c r="CJB1954" s="14"/>
      <c r="CJC1954" s="41"/>
      <c r="CJD1954" s="44"/>
      <c r="CJE1954" s="51"/>
      <c r="CJF1954" s="51"/>
      <c r="CJG1954" s="51"/>
      <c r="CJH1954" s="13"/>
      <c r="CJI1954" s="13"/>
      <c r="CJJ1954" s="14"/>
      <c r="CJK1954" s="14"/>
      <c r="CJL1954" s="41"/>
      <c r="CJM1954" s="44"/>
      <c r="CJN1954" s="51"/>
      <c r="CJO1954" s="51"/>
      <c r="CJP1954" s="51"/>
      <c r="CJQ1954" s="13"/>
      <c r="CJR1954" s="13"/>
      <c r="CJS1954" s="14"/>
      <c r="CJT1954" s="14"/>
      <c r="CJU1954" s="41"/>
      <c r="CJV1954" s="44"/>
      <c r="CJW1954" s="51"/>
      <c r="CJX1954" s="51"/>
      <c r="CJY1954" s="51"/>
      <c r="CJZ1954" s="13"/>
      <c r="CKA1954" s="13"/>
      <c r="CKB1954" s="14"/>
      <c r="CKC1954" s="14"/>
      <c r="CKD1954" s="41"/>
      <c r="CKE1954" s="44"/>
      <c r="CKF1954" s="51"/>
      <c r="CKG1954" s="51"/>
      <c r="CKH1954" s="51"/>
      <c r="CKI1954" s="13"/>
      <c r="CKJ1954" s="13"/>
      <c r="CKK1954" s="14"/>
      <c r="CKL1954" s="14"/>
      <c r="CKM1954" s="41"/>
      <c r="CKN1954" s="44"/>
      <c r="CKO1954" s="51"/>
      <c r="CKP1954" s="51"/>
      <c r="CKQ1954" s="51"/>
      <c r="CKR1954" s="13"/>
      <c r="CKS1954" s="13"/>
      <c r="CKT1954" s="14"/>
      <c r="CKU1954" s="14"/>
      <c r="CKV1954" s="41"/>
      <c r="CKW1954" s="44"/>
      <c r="CKX1954" s="51"/>
      <c r="CKY1954" s="51"/>
      <c r="CKZ1954" s="51"/>
      <c r="CLA1954" s="13"/>
      <c r="CLB1954" s="13"/>
      <c r="CLC1954" s="14"/>
      <c r="CLD1954" s="14"/>
      <c r="CLE1954" s="41"/>
      <c r="CLF1954" s="44"/>
      <c r="CLG1954" s="51"/>
      <c r="CLH1954" s="51"/>
      <c r="CLI1954" s="51"/>
      <c r="CLJ1954" s="13"/>
      <c r="CLK1954" s="13"/>
      <c r="CLL1954" s="14"/>
      <c r="CLM1954" s="14"/>
      <c r="CLN1954" s="41"/>
      <c r="CLO1954" s="44"/>
      <c r="CLP1954" s="51"/>
      <c r="CLQ1954" s="51"/>
      <c r="CLR1954" s="51"/>
      <c r="CLS1954" s="13"/>
      <c r="CLT1954" s="13"/>
      <c r="CLU1954" s="14"/>
      <c r="CLV1954" s="14"/>
      <c r="CLW1954" s="41"/>
      <c r="CLX1954" s="44"/>
      <c r="CLY1954" s="51"/>
      <c r="CLZ1954" s="51"/>
      <c r="CMA1954" s="51"/>
      <c r="CMB1954" s="13"/>
      <c r="CMC1954" s="13"/>
      <c r="CMD1954" s="14"/>
      <c r="CME1954" s="14"/>
      <c r="CMF1954" s="41"/>
      <c r="CMG1954" s="44"/>
      <c r="CMH1954" s="51"/>
      <c r="CMI1954" s="51"/>
      <c r="CMJ1954" s="51"/>
      <c r="CMK1954" s="13"/>
      <c r="CML1954" s="13"/>
      <c r="CMM1954" s="14"/>
      <c r="CMN1954" s="14"/>
      <c r="CMO1954" s="41"/>
      <c r="CMP1954" s="44"/>
      <c r="CMQ1954" s="51"/>
      <c r="CMR1954" s="51"/>
      <c r="CMS1954" s="51"/>
      <c r="CMT1954" s="13"/>
      <c r="CMU1954" s="13"/>
      <c r="CMV1954" s="14"/>
      <c r="CMW1954" s="14"/>
      <c r="CMX1954" s="41"/>
      <c r="CMY1954" s="44"/>
      <c r="CMZ1954" s="51"/>
      <c r="CNA1954" s="51"/>
      <c r="CNB1954" s="51"/>
      <c r="CNC1954" s="13"/>
      <c r="CND1954" s="13"/>
      <c r="CNE1954" s="14"/>
      <c r="CNF1954" s="14"/>
      <c r="CNG1954" s="41"/>
      <c r="CNH1954" s="44"/>
      <c r="CNI1954" s="51"/>
      <c r="CNJ1954" s="51"/>
      <c r="CNK1954" s="51"/>
      <c r="CNL1954" s="13"/>
      <c r="CNM1954" s="13"/>
      <c r="CNN1954" s="14"/>
      <c r="CNO1954" s="14"/>
      <c r="CNP1954" s="41"/>
      <c r="CNQ1954" s="44"/>
      <c r="CNR1954" s="51"/>
      <c r="CNS1954" s="51"/>
      <c r="CNT1954" s="51"/>
      <c r="CNU1954" s="13"/>
      <c r="CNV1954" s="13"/>
      <c r="CNW1954" s="14"/>
      <c r="CNX1954" s="14"/>
      <c r="CNY1954" s="41"/>
      <c r="CNZ1954" s="44"/>
      <c r="COA1954" s="51"/>
      <c r="COB1954" s="51"/>
      <c r="COC1954" s="51"/>
      <c r="COD1954" s="13"/>
      <c r="COE1954" s="13"/>
      <c r="COF1954" s="14"/>
      <c r="COG1954" s="14"/>
      <c r="COH1954" s="41"/>
      <c r="COI1954" s="44"/>
      <c r="COJ1954" s="51"/>
      <c r="COK1954" s="51"/>
      <c r="COL1954" s="51"/>
      <c r="COM1954" s="13"/>
      <c r="CON1954" s="13"/>
      <c r="COO1954" s="14"/>
      <c r="COP1954" s="14"/>
      <c r="COQ1954" s="41"/>
      <c r="COR1954" s="44"/>
      <c r="COS1954" s="51"/>
      <c r="COT1954" s="51"/>
      <c r="COU1954" s="51"/>
      <c r="COV1954" s="13"/>
      <c r="COW1954" s="13"/>
      <c r="COX1954" s="14"/>
      <c r="COY1954" s="14"/>
      <c r="COZ1954" s="41"/>
      <c r="CPA1954" s="44"/>
      <c r="CPB1954" s="51"/>
      <c r="CPC1954" s="51"/>
      <c r="CPD1954" s="51"/>
      <c r="CPE1954" s="13"/>
      <c r="CPF1954" s="13"/>
      <c r="CPG1954" s="14"/>
      <c r="CPH1954" s="14"/>
      <c r="CPI1954" s="41"/>
      <c r="CPJ1954" s="44"/>
      <c r="CPK1954" s="51"/>
      <c r="CPL1954" s="51"/>
      <c r="CPM1954" s="51"/>
      <c r="CPN1954" s="13"/>
      <c r="CPO1954" s="13"/>
      <c r="CPP1954" s="14"/>
      <c r="CPQ1954" s="14"/>
      <c r="CPR1954" s="41"/>
      <c r="CPS1954" s="44"/>
      <c r="CPT1954" s="51"/>
      <c r="CPU1954" s="51"/>
      <c r="CPV1954" s="51"/>
      <c r="CPW1954" s="13"/>
      <c r="CPX1954" s="13"/>
      <c r="CPY1954" s="14"/>
      <c r="CPZ1954" s="14"/>
      <c r="CQA1954" s="41"/>
      <c r="CQB1954" s="44"/>
      <c r="CQC1954" s="51"/>
      <c r="CQD1954" s="51"/>
      <c r="CQE1954" s="51"/>
      <c r="CQF1954" s="13"/>
      <c r="CQG1954" s="13"/>
      <c r="CQH1954" s="14"/>
      <c r="CQI1954" s="14"/>
      <c r="CQJ1954" s="41"/>
      <c r="CQK1954" s="44"/>
      <c r="CQL1954" s="51"/>
      <c r="CQM1954" s="51"/>
      <c r="CQN1954" s="51"/>
      <c r="CQO1954" s="13"/>
      <c r="CQP1954" s="13"/>
      <c r="CQQ1954" s="14"/>
      <c r="CQR1954" s="14"/>
      <c r="CQS1954" s="41"/>
      <c r="CQT1954" s="44"/>
      <c r="CQU1954" s="51"/>
      <c r="CQV1954" s="51"/>
      <c r="CQW1954" s="51"/>
      <c r="CQX1954" s="13"/>
      <c r="CQY1954" s="13"/>
      <c r="CQZ1954" s="14"/>
      <c r="CRA1954" s="14"/>
      <c r="CRB1954" s="41"/>
      <c r="CRC1954" s="44"/>
      <c r="CRD1954" s="51"/>
      <c r="CRE1954" s="51"/>
      <c r="CRF1954" s="51"/>
      <c r="CRG1954" s="13"/>
      <c r="CRH1954" s="13"/>
      <c r="CRI1954" s="14"/>
      <c r="CRJ1954" s="14"/>
      <c r="CRK1954" s="41"/>
      <c r="CRL1954" s="44"/>
      <c r="CRM1954" s="51"/>
      <c r="CRN1954" s="51"/>
      <c r="CRO1954" s="51"/>
      <c r="CRP1954" s="13"/>
      <c r="CRQ1954" s="13"/>
      <c r="CRR1954" s="14"/>
      <c r="CRS1954" s="14"/>
      <c r="CRT1954" s="41"/>
      <c r="CRU1954" s="44"/>
      <c r="CRV1954" s="51"/>
      <c r="CRW1954" s="51"/>
      <c r="CRX1954" s="51"/>
      <c r="CRY1954" s="13"/>
      <c r="CRZ1954" s="13"/>
      <c r="CSA1954" s="14"/>
      <c r="CSB1954" s="14"/>
      <c r="CSC1954" s="41"/>
      <c r="CSD1954" s="44"/>
      <c r="CSE1954" s="51"/>
      <c r="CSF1954" s="51"/>
      <c r="CSG1954" s="51"/>
      <c r="CSH1954" s="13"/>
      <c r="CSI1954" s="13"/>
      <c r="CSJ1954" s="14"/>
      <c r="CSK1954" s="14"/>
      <c r="CSL1954" s="41"/>
      <c r="CSM1954" s="44"/>
      <c r="CSN1954" s="51"/>
      <c r="CSO1954" s="51"/>
      <c r="CSP1954" s="51"/>
      <c r="CSQ1954" s="13"/>
      <c r="CSR1954" s="13"/>
      <c r="CSS1954" s="14"/>
      <c r="CST1954" s="14"/>
      <c r="CSU1954" s="41"/>
      <c r="CSV1954" s="44"/>
      <c r="CSW1954" s="51"/>
      <c r="CSX1954" s="51"/>
      <c r="CSY1954" s="51"/>
      <c r="CSZ1954" s="13"/>
      <c r="CTA1954" s="13"/>
      <c r="CTB1954" s="14"/>
      <c r="CTC1954" s="14"/>
      <c r="CTD1954" s="41"/>
      <c r="CTE1954" s="44"/>
      <c r="CTF1954" s="51"/>
      <c r="CTG1954" s="51"/>
      <c r="CTH1954" s="51"/>
      <c r="CTI1954" s="13"/>
      <c r="CTJ1954" s="13"/>
      <c r="CTK1954" s="14"/>
      <c r="CTL1954" s="14"/>
      <c r="CTM1954" s="41"/>
      <c r="CTN1954" s="44"/>
      <c r="CTO1954" s="51"/>
      <c r="CTP1954" s="51"/>
      <c r="CTQ1954" s="51"/>
      <c r="CTR1954" s="13"/>
      <c r="CTS1954" s="13"/>
      <c r="CTT1954" s="14"/>
      <c r="CTU1954" s="14"/>
      <c r="CTV1954" s="41"/>
      <c r="CTW1954" s="44"/>
      <c r="CTX1954" s="51"/>
      <c r="CTY1954" s="51"/>
      <c r="CTZ1954" s="51"/>
      <c r="CUA1954" s="13"/>
      <c r="CUB1954" s="13"/>
      <c r="CUC1954" s="14"/>
      <c r="CUD1954" s="14"/>
      <c r="CUE1954" s="41"/>
      <c r="CUF1954" s="44"/>
      <c r="CUG1954" s="51"/>
      <c r="CUH1954" s="51"/>
      <c r="CUI1954" s="51"/>
      <c r="CUJ1954" s="13"/>
      <c r="CUK1954" s="13"/>
      <c r="CUL1954" s="14"/>
      <c r="CUM1954" s="14"/>
      <c r="CUN1954" s="41"/>
      <c r="CUO1954" s="44"/>
      <c r="CUP1954" s="51"/>
      <c r="CUQ1954" s="51"/>
      <c r="CUR1954" s="51"/>
      <c r="CUS1954" s="13"/>
      <c r="CUT1954" s="13"/>
      <c r="CUU1954" s="14"/>
      <c r="CUV1954" s="14"/>
      <c r="CUW1954" s="41"/>
      <c r="CUX1954" s="44"/>
      <c r="CUY1954" s="51"/>
      <c r="CUZ1954" s="51"/>
      <c r="CVA1954" s="51"/>
      <c r="CVB1954" s="13"/>
      <c r="CVC1954" s="13"/>
      <c r="CVD1954" s="14"/>
      <c r="CVE1954" s="14"/>
      <c r="CVF1954" s="41"/>
      <c r="CVG1954" s="44"/>
      <c r="CVH1954" s="51"/>
      <c r="CVI1954" s="51"/>
      <c r="CVJ1954" s="51"/>
      <c r="CVK1954" s="13"/>
      <c r="CVL1954" s="13"/>
      <c r="CVM1954" s="14"/>
      <c r="CVN1954" s="14"/>
      <c r="CVO1954" s="41"/>
      <c r="CVP1954" s="44"/>
      <c r="CVQ1954" s="51"/>
      <c r="CVR1954" s="51"/>
      <c r="CVS1954" s="51"/>
      <c r="CVT1954" s="13"/>
      <c r="CVU1954" s="13"/>
      <c r="CVV1954" s="14"/>
      <c r="CVW1954" s="14"/>
      <c r="CVX1954" s="41"/>
      <c r="CVY1954" s="44"/>
      <c r="CVZ1954" s="51"/>
      <c r="CWA1954" s="51"/>
      <c r="CWB1954" s="51"/>
      <c r="CWC1954" s="13"/>
      <c r="CWD1954" s="13"/>
      <c r="CWE1954" s="14"/>
      <c r="CWF1954" s="14"/>
      <c r="CWG1954" s="41"/>
      <c r="CWH1954" s="44"/>
      <c r="CWI1954" s="51"/>
      <c r="CWJ1954" s="51"/>
      <c r="CWK1954" s="51"/>
      <c r="CWL1954" s="13"/>
      <c r="CWM1954" s="13"/>
      <c r="CWN1954" s="14"/>
      <c r="CWO1954" s="14"/>
      <c r="CWP1954" s="41"/>
      <c r="CWQ1954" s="44"/>
      <c r="CWR1954" s="51"/>
      <c r="CWS1954" s="51"/>
      <c r="CWT1954" s="51"/>
      <c r="CWU1954" s="13"/>
      <c r="CWV1954" s="13"/>
      <c r="CWW1954" s="14"/>
      <c r="CWX1954" s="14"/>
      <c r="CWY1954" s="41"/>
      <c r="CWZ1954" s="44"/>
      <c r="CXA1954" s="51"/>
      <c r="CXB1954" s="51"/>
      <c r="CXC1954" s="51"/>
      <c r="CXD1954" s="13"/>
      <c r="CXE1954" s="13"/>
      <c r="CXF1954" s="14"/>
      <c r="CXG1954" s="14"/>
      <c r="CXH1954" s="41"/>
      <c r="CXI1954" s="44"/>
      <c r="CXJ1954" s="51"/>
      <c r="CXK1954" s="51"/>
      <c r="CXL1954" s="51"/>
      <c r="CXM1954" s="13"/>
      <c r="CXN1954" s="13"/>
      <c r="CXO1954" s="14"/>
      <c r="CXP1954" s="14"/>
      <c r="CXQ1954" s="41"/>
      <c r="CXR1954" s="44"/>
      <c r="CXS1954" s="51"/>
      <c r="CXT1954" s="51"/>
      <c r="CXU1954" s="51"/>
      <c r="CXV1954" s="13"/>
      <c r="CXW1954" s="13"/>
      <c r="CXX1954" s="14"/>
      <c r="CXY1954" s="14"/>
      <c r="CXZ1954" s="41"/>
      <c r="CYA1954" s="44"/>
      <c r="CYB1954" s="51"/>
      <c r="CYC1954" s="51"/>
      <c r="CYD1954" s="51"/>
      <c r="CYE1954" s="13"/>
      <c r="CYF1954" s="13"/>
      <c r="CYG1954" s="14"/>
      <c r="CYH1954" s="14"/>
      <c r="CYI1954" s="41"/>
      <c r="CYJ1954" s="44"/>
      <c r="CYK1954" s="51"/>
      <c r="CYL1954" s="51"/>
      <c r="CYM1954" s="51"/>
      <c r="CYN1954" s="13"/>
      <c r="CYO1954" s="13"/>
      <c r="CYP1954" s="14"/>
      <c r="CYQ1954" s="14"/>
      <c r="CYR1954" s="41"/>
      <c r="CYS1954" s="44"/>
      <c r="CYT1954" s="51"/>
      <c r="CYU1954" s="51"/>
      <c r="CYV1954" s="51"/>
      <c r="CYW1954" s="13"/>
      <c r="CYX1954" s="13"/>
      <c r="CYY1954" s="14"/>
      <c r="CYZ1954" s="14"/>
      <c r="CZA1954" s="41"/>
      <c r="CZB1954" s="44"/>
      <c r="CZC1954" s="51"/>
      <c r="CZD1954" s="51"/>
      <c r="CZE1954" s="51"/>
      <c r="CZF1954" s="13"/>
      <c r="CZG1954" s="13"/>
      <c r="CZH1954" s="14"/>
      <c r="CZI1954" s="14"/>
      <c r="CZJ1954" s="41"/>
      <c r="CZK1954" s="44"/>
      <c r="CZL1954" s="51"/>
      <c r="CZM1954" s="51"/>
      <c r="CZN1954" s="51"/>
      <c r="CZO1954" s="13"/>
      <c r="CZP1954" s="13"/>
      <c r="CZQ1954" s="14"/>
      <c r="CZR1954" s="14"/>
      <c r="CZS1954" s="41"/>
      <c r="CZT1954" s="44"/>
      <c r="CZU1954" s="51"/>
      <c r="CZV1954" s="51"/>
      <c r="CZW1954" s="51"/>
      <c r="CZX1954" s="13"/>
      <c r="CZY1954" s="13"/>
      <c r="CZZ1954" s="14"/>
      <c r="DAA1954" s="14"/>
      <c r="DAB1954" s="41"/>
      <c r="DAC1954" s="44"/>
      <c r="DAD1954" s="51"/>
      <c r="DAE1954" s="51"/>
      <c r="DAF1954" s="51"/>
      <c r="DAG1954" s="13"/>
      <c r="DAH1954" s="13"/>
      <c r="DAI1954" s="14"/>
      <c r="DAJ1954" s="14"/>
      <c r="DAK1954" s="41"/>
      <c r="DAL1954" s="44"/>
      <c r="DAM1954" s="51"/>
      <c r="DAN1954" s="51"/>
      <c r="DAO1954" s="51"/>
      <c r="DAP1954" s="13"/>
      <c r="DAQ1954" s="13"/>
      <c r="DAR1954" s="14"/>
      <c r="DAS1954" s="14"/>
      <c r="DAT1954" s="41"/>
      <c r="DAU1954" s="44"/>
      <c r="DAV1954" s="51"/>
      <c r="DAW1954" s="51"/>
      <c r="DAX1954" s="51"/>
      <c r="DAY1954" s="13"/>
      <c r="DAZ1954" s="13"/>
      <c r="DBA1954" s="14"/>
      <c r="DBB1954" s="14"/>
      <c r="DBC1954" s="41"/>
      <c r="DBD1954" s="44"/>
      <c r="DBE1954" s="51"/>
      <c r="DBF1954" s="51"/>
      <c r="DBG1954" s="51"/>
      <c r="DBH1954" s="13"/>
      <c r="DBI1954" s="13"/>
      <c r="DBJ1954" s="14"/>
      <c r="DBK1954" s="14"/>
      <c r="DBL1954" s="41"/>
      <c r="DBM1954" s="44"/>
      <c r="DBN1954" s="51"/>
      <c r="DBO1954" s="51"/>
      <c r="DBP1954" s="51"/>
      <c r="DBQ1954" s="13"/>
      <c r="DBR1954" s="13"/>
      <c r="DBS1954" s="14"/>
      <c r="DBT1954" s="14"/>
      <c r="DBU1954" s="41"/>
      <c r="DBV1954" s="44"/>
      <c r="DBW1954" s="51"/>
      <c r="DBX1954" s="51"/>
      <c r="DBY1954" s="51"/>
      <c r="DBZ1954" s="13"/>
      <c r="DCA1954" s="13"/>
      <c r="DCB1954" s="14"/>
      <c r="DCC1954" s="14"/>
      <c r="DCD1954" s="41"/>
      <c r="DCE1954" s="44"/>
      <c r="DCF1954" s="51"/>
      <c r="DCG1954" s="51"/>
      <c r="DCH1954" s="51"/>
      <c r="DCI1954" s="13"/>
      <c r="DCJ1954" s="13"/>
      <c r="DCK1954" s="14"/>
      <c r="DCL1954" s="14"/>
      <c r="DCM1954" s="41"/>
      <c r="DCN1954" s="44"/>
      <c r="DCO1954" s="51"/>
      <c r="DCP1954" s="51"/>
      <c r="DCQ1954" s="51"/>
      <c r="DCR1954" s="13"/>
      <c r="DCS1954" s="13"/>
      <c r="DCT1954" s="14"/>
      <c r="DCU1954" s="14"/>
      <c r="DCV1954" s="41"/>
      <c r="DCW1954" s="44"/>
      <c r="DCX1954" s="51"/>
      <c r="DCY1954" s="51"/>
      <c r="DCZ1954" s="51"/>
      <c r="DDA1954" s="13"/>
      <c r="DDB1954" s="13"/>
      <c r="DDC1954" s="14"/>
      <c r="DDD1954" s="14"/>
      <c r="DDE1954" s="41"/>
      <c r="DDF1954" s="44"/>
      <c r="DDG1954" s="51"/>
      <c r="DDH1954" s="51"/>
      <c r="DDI1954" s="51"/>
      <c r="DDJ1954" s="13"/>
      <c r="DDK1954" s="13"/>
      <c r="DDL1954" s="14"/>
      <c r="DDM1954" s="14"/>
      <c r="DDN1954" s="41"/>
      <c r="DDO1954" s="44"/>
      <c r="DDP1954" s="51"/>
      <c r="DDQ1954" s="51"/>
      <c r="DDR1954" s="51"/>
      <c r="DDS1954" s="13"/>
      <c r="DDT1954" s="13"/>
      <c r="DDU1954" s="14"/>
      <c r="DDV1954" s="14"/>
      <c r="DDW1954" s="41"/>
      <c r="DDX1954" s="44"/>
      <c r="DDY1954" s="51"/>
      <c r="DDZ1954" s="51"/>
      <c r="DEA1954" s="51"/>
      <c r="DEB1954" s="13"/>
      <c r="DEC1954" s="13"/>
      <c r="DED1954" s="14"/>
      <c r="DEE1954" s="14"/>
      <c r="DEF1954" s="41"/>
      <c r="DEG1954" s="44"/>
      <c r="DEH1954" s="51"/>
      <c r="DEI1954" s="51"/>
      <c r="DEJ1954" s="51"/>
      <c r="DEK1954" s="13"/>
      <c r="DEL1954" s="13"/>
      <c r="DEM1954" s="14"/>
      <c r="DEN1954" s="14"/>
      <c r="DEO1954" s="41"/>
      <c r="DEP1954" s="44"/>
      <c r="DEQ1954" s="51"/>
      <c r="DER1954" s="51"/>
      <c r="DES1954" s="51"/>
      <c r="DET1954" s="13"/>
      <c r="DEU1954" s="13"/>
      <c r="DEV1954" s="14"/>
      <c r="DEW1954" s="14"/>
      <c r="DEX1954" s="41"/>
      <c r="DEY1954" s="44"/>
      <c r="DEZ1954" s="51"/>
      <c r="DFA1954" s="51"/>
      <c r="DFB1954" s="51"/>
      <c r="DFC1954" s="13"/>
      <c r="DFD1954" s="13"/>
      <c r="DFE1954" s="14"/>
      <c r="DFF1954" s="14"/>
      <c r="DFG1954" s="41"/>
      <c r="DFH1954" s="44"/>
      <c r="DFI1954" s="51"/>
      <c r="DFJ1954" s="51"/>
      <c r="DFK1954" s="51"/>
      <c r="DFL1954" s="13"/>
      <c r="DFM1954" s="13"/>
      <c r="DFN1954" s="14"/>
      <c r="DFO1954" s="14"/>
      <c r="DFP1954" s="41"/>
      <c r="DFQ1954" s="44"/>
      <c r="DFR1954" s="51"/>
      <c r="DFS1954" s="51"/>
      <c r="DFT1954" s="51"/>
      <c r="DFU1954" s="13"/>
      <c r="DFV1954" s="13"/>
      <c r="DFW1954" s="14"/>
      <c r="DFX1954" s="14"/>
      <c r="DFY1954" s="41"/>
      <c r="DFZ1954" s="44"/>
      <c r="DGA1954" s="51"/>
      <c r="DGB1954" s="51"/>
      <c r="DGC1954" s="51"/>
      <c r="DGD1954" s="13"/>
      <c r="DGE1954" s="13"/>
      <c r="DGF1954" s="14"/>
      <c r="DGG1954" s="14"/>
      <c r="DGH1954" s="41"/>
      <c r="DGI1954" s="44"/>
      <c r="DGJ1954" s="51"/>
      <c r="DGK1954" s="51"/>
      <c r="DGL1954" s="51"/>
      <c r="DGM1954" s="13"/>
      <c r="DGN1954" s="13"/>
      <c r="DGO1954" s="14"/>
      <c r="DGP1954" s="14"/>
      <c r="DGQ1954" s="41"/>
      <c r="DGR1954" s="44"/>
      <c r="DGS1954" s="51"/>
      <c r="DGT1954" s="51"/>
      <c r="DGU1954" s="51"/>
      <c r="DGV1954" s="13"/>
      <c r="DGW1954" s="13"/>
      <c r="DGX1954" s="14"/>
      <c r="DGY1954" s="14"/>
      <c r="DGZ1954" s="41"/>
      <c r="DHA1954" s="44"/>
      <c r="DHB1954" s="51"/>
      <c r="DHC1954" s="51"/>
      <c r="DHD1954" s="51"/>
      <c r="DHE1954" s="13"/>
      <c r="DHF1954" s="13"/>
      <c r="DHG1954" s="14"/>
      <c r="DHH1954" s="14"/>
      <c r="DHI1954" s="41"/>
      <c r="DHJ1954" s="44"/>
      <c r="DHK1954" s="51"/>
      <c r="DHL1954" s="51"/>
      <c r="DHM1954" s="51"/>
      <c r="DHN1954" s="13"/>
      <c r="DHO1954" s="13"/>
      <c r="DHP1954" s="14"/>
      <c r="DHQ1954" s="14"/>
      <c r="DHR1954" s="41"/>
      <c r="DHS1954" s="44"/>
      <c r="DHT1954" s="51"/>
      <c r="DHU1954" s="51"/>
      <c r="DHV1954" s="51"/>
      <c r="DHW1954" s="13"/>
      <c r="DHX1954" s="13"/>
      <c r="DHY1954" s="14"/>
      <c r="DHZ1954" s="14"/>
      <c r="DIA1954" s="41"/>
      <c r="DIB1954" s="44"/>
      <c r="DIC1954" s="51"/>
      <c r="DID1954" s="51"/>
      <c r="DIE1954" s="51"/>
      <c r="DIF1954" s="13"/>
      <c r="DIG1954" s="13"/>
      <c r="DIH1954" s="14"/>
      <c r="DII1954" s="14"/>
      <c r="DIJ1954" s="41"/>
      <c r="DIK1954" s="44"/>
      <c r="DIL1954" s="51"/>
      <c r="DIM1954" s="51"/>
      <c r="DIN1954" s="51"/>
      <c r="DIO1954" s="13"/>
      <c r="DIP1954" s="13"/>
      <c r="DIQ1954" s="14"/>
      <c r="DIR1954" s="14"/>
      <c r="DIS1954" s="41"/>
      <c r="DIT1954" s="44"/>
      <c r="DIU1954" s="51"/>
      <c r="DIV1954" s="51"/>
      <c r="DIW1954" s="51"/>
      <c r="DIX1954" s="13"/>
      <c r="DIY1954" s="13"/>
      <c r="DIZ1954" s="14"/>
      <c r="DJA1954" s="14"/>
      <c r="DJB1954" s="41"/>
      <c r="DJC1954" s="44"/>
      <c r="DJD1954" s="51"/>
      <c r="DJE1954" s="51"/>
      <c r="DJF1954" s="51"/>
      <c r="DJG1954" s="13"/>
      <c r="DJH1954" s="13"/>
      <c r="DJI1954" s="14"/>
      <c r="DJJ1954" s="14"/>
      <c r="DJK1954" s="41"/>
      <c r="DJL1954" s="44"/>
      <c r="DJM1954" s="51"/>
      <c r="DJN1954" s="51"/>
      <c r="DJO1954" s="51"/>
      <c r="DJP1954" s="13"/>
      <c r="DJQ1954" s="13"/>
      <c r="DJR1954" s="14"/>
      <c r="DJS1954" s="14"/>
      <c r="DJT1954" s="41"/>
      <c r="DJU1954" s="44"/>
      <c r="DJV1954" s="51"/>
      <c r="DJW1954" s="51"/>
      <c r="DJX1954" s="51"/>
      <c r="DJY1954" s="13"/>
      <c r="DJZ1954" s="13"/>
      <c r="DKA1954" s="14"/>
      <c r="DKB1954" s="14"/>
      <c r="DKC1954" s="41"/>
      <c r="DKD1954" s="44"/>
      <c r="DKE1954" s="51"/>
      <c r="DKF1954" s="51"/>
      <c r="DKG1954" s="51"/>
      <c r="DKH1954" s="13"/>
      <c r="DKI1954" s="13"/>
      <c r="DKJ1954" s="14"/>
      <c r="DKK1954" s="14"/>
      <c r="DKL1954" s="41"/>
      <c r="DKM1954" s="44"/>
      <c r="DKN1954" s="51"/>
      <c r="DKO1954" s="51"/>
      <c r="DKP1954" s="51"/>
      <c r="DKQ1954" s="13"/>
      <c r="DKR1954" s="13"/>
      <c r="DKS1954" s="14"/>
      <c r="DKT1954" s="14"/>
      <c r="DKU1954" s="41"/>
      <c r="DKV1954" s="44"/>
      <c r="DKW1954" s="51"/>
      <c r="DKX1954" s="51"/>
      <c r="DKY1954" s="51"/>
      <c r="DKZ1954" s="13"/>
      <c r="DLA1954" s="13"/>
      <c r="DLB1954" s="14"/>
      <c r="DLC1954" s="14"/>
      <c r="DLD1954" s="41"/>
      <c r="DLE1954" s="44"/>
      <c r="DLF1954" s="51"/>
      <c r="DLG1954" s="51"/>
      <c r="DLH1954" s="51"/>
      <c r="DLI1954" s="13"/>
      <c r="DLJ1954" s="13"/>
      <c r="DLK1954" s="14"/>
      <c r="DLL1954" s="14"/>
      <c r="DLM1954" s="41"/>
      <c r="DLN1954" s="44"/>
      <c r="DLO1954" s="51"/>
      <c r="DLP1954" s="51"/>
      <c r="DLQ1954" s="51"/>
      <c r="DLR1954" s="13"/>
      <c r="DLS1954" s="13"/>
      <c r="DLT1954" s="14"/>
      <c r="DLU1954" s="14"/>
      <c r="DLV1954" s="41"/>
      <c r="DLW1954" s="44"/>
      <c r="DLX1954" s="51"/>
      <c r="DLY1954" s="51"/>
      <c r="DLZ1954" s="51"/>
      <c r="DMA1954" s="13"/>
      <c r="DMB1954" s="13"/>
      <c r="DMC1954" s="14"/>
      <c r="DMD1954" s="14"/>
      <c r="DME1954" s="41"/>
      <c r="DMF1954" s="44"/>
      <c r="DMG1954" s="51"/>
      <c r="DMH1954" s="51"/>
      <c r="DMI1954" s="51"/>
      <c r="DMJ1954" s="13"/>
      <c r="DMK1954" s="13"/>
      <c r="DML1954" s="14"/>
      <c r="DMM1954" s="14"/>
      <c r="DMN1954" s="41"/>
      <c r="DMO1954" s="44"/>
      <c r="DMP1954" s="51"/>
      <c r="DMQ1954" s="51"/>
      <c r="DMR1954" s="51"/>
      <c r="DMS1954" s="13"/>
      <c r="DMT1954" s="13"/>
      <c r="DMU1954" s="14"/>
      <c r="DMV1954" s="14"/>
      <c r="DMW1954" s="41"/>
      <c r="DMX1954" s="44"/>
      <c r="DMY1954" s="51"/>
      <c r="DMZ1954" s="51"/>
      <c r="DNA1954" s="51"/>
      <c r="DNB1954" s="13"/>
      <c r="DNC1954" s="13"/>
      <c r="DND1954" s="14"/>
      <c r="DNE1954" s="14"/>
      <c r="DNF1954" s="41"/>
      <c r="DNG1954" s="44"/>
      <c r="DNH1954" s="51"/>
      <c r="DNI1954" s="51"/>
      <c r="DNJ1954" s="51"/>
      <c r="DNK1954" s="13"/>
      <c r="DNL1954" s="13"/>
      <c r="DNM1954" s="14"/>
      <c r="DNN1954" s="14"/>
      <c r="DNO1954" s="41"/>
      <c r="DNP1954" s="44"/>
      <c r="DNQ1954" s="51"/>
      <c r="DNR1954" s="51"/>
      <c r="DNS1954" s="51"/>
      <c r="DNT1954" s="13"/>
      <c r="DNU1954" s="13"/>
      <c r="DNV1954" s="14"/>
      <c r="DNW1954" s="14"/>
      <c r="DNX1954" s="41"/>
      <c r="DNY1954" s="44"/>
      <c r="DNZ1954" s="51"/>
      <c r="DOA1954" s="51"/>
      <c r="DOB1954" s="51"/>
      <c r="DOC1954" s="13"/>
      <c r="DOD1954" s="13"/>
      <c r="DOE1954" s="14"/>
      <c r="DOF1954" s="14"/>
      <c r="DOG1954" s="41"/>
      <c r="DOH1954" s="44"/>
      <c r="DOI1954" s="51"/>
      <c r="DOJ1954" s="51"/>
      <c r="DOK1954" s="51"/>
      <c r="DOL1954" s="13"/>
      <c r="DOM1954" s="13"/>
      <c r="DON1954" s="14"/>
      <c r="DOO1954" s="14"/>
      <c r="DOP1954" s="41"/>
      <c r="DOQ1954" s="44"/>
      <c r="DOR1954" s="51"/>
      <c r="DOS1954" s="51"/>
      <c r="DOT1954" s="51"/>
      <c r="DOU1954" s="13"/>
      <c r="DOV1954" s="13"/>
      <c r="DOW1954" s="14"/>
      <c r="DOX1954" s="14"/>
      <c r="DOY1954" s="41"/>
      <c r="DOZ1954" s="44"/>
      <c r="DPA1954" s="51"/>
      <c r="DPB1954" s="51"/>
      <c r="DPC1954" s="51"/>
      <c r="DPD1954" s="13"/>
      <c r="DPE1954" s="13"/>
      <c r="DPF1954" s="14"/>
      <c r="DPG1954" s="14"/>
      <c r="DPH1954" s="41"/>
      <c r="DPI1954" s="44"/>
      <c r="DPJ1954" s="51"/>
      <c r="DPK1954" s="51"/>
      <c r="DPL1954" s="51"/>
      <c r="DPM1954" s="13"/>
      <c r="DPN1954" s="13"/>
      <c r="DPO1954" s="14"/>
      <c r="DPP1954" s="14"/>
      <c r="DPQ1954" s="41"/>
      <c r="DPR1954" s="44"/>
      <c r="DPS1954" s="51"/>
      <c r="DPT1954" s="51"/>
      <c r="DPU1954" s="51"/>
      <c r="DPV1954" s="13"/>
      <c r="DPW1954" s="13"/>
      <c r="DPX1954" s="14"/>
      <c r="DPY1954" s="14"/>
      <c r="DPZ1954" s="41"/>
      <c r="DQA1954" s="44"/>
      <c r="DQB1954" s="51"/>
      <c r="DQC1954" s="51"/>
      <c r="DQD1954" s="51"/>
      <c r="DQE1954" s="13"/>
      <c r="DQF1954" s="13"/>
      <c r="DQG1954" s="14"/>
      <c r="DQH1954" s="14"/>
      <c r="DQI1954" s="41"/>
      <c r="DQJ1954" s="44"/>
      <c r="DQK1954" s="51"/>
      <c r="DQL1954" s="51"/>
      <c r="DQM1954" s="51"/>
      <c r="DQN1954" s="13"/>
      <c r="DQO1954" s="13"/>
      <c r="DQP1954" s="14"/>
      <c r="DQQ1954" s="14"/>
      <c r="DQR1954" s="41"/>
      <c r="DQS1954" s="44"/>
      <c r="DQT1954" s="51"/>
      <c r="DQU1954" s="51"/>
      <c r="DQV1954" s="51"/>
      <c r="DQW1954" s="13"/>
      <c r="DQX1954" s="13"/>
      <c r="DQY1954" s="14"/>
      <c r="DQZ1954" s="14"/>
      <c r="DRA1954" s="41"/>
      <c r="DRB1954" s="44"/>
      <c r="DRC1954" s="51"/>
      <c r="DRD1954" s="51"/>
      <c r="DRE1954" s="51"/>
      <c r="DRF1954" s="13"/>
      <c r="DRG1954" s="13"/>
      <c r="DRH1954" s="14"/>
      <c r="DRI1954" s="14"/>
      <c r="DRJ1954" s="41"/>
      <c r="DRK1954" s="44"/>
      <c r="DRL1954" s="51"/>
      <c r="DRM1954" s="51"/>
      <c r="DRN1954" s="51"/>
      <c r="DRO1954" s="13"/>
      <c r="DRP1954" s="13"/>
      <c r="DRQ1954" s="14"/>
      <c r="DRR1954" s="14"/>
      <c r="DRS1954" s="41"/>
      <c r="DRT1954" s="44"/>
      <c r="DRU1954" s="51"/>
      <c r="DRV1954" s="51"/>
      <c r="DRW1954" s="51"/>
      <c r="DRX1954" s="13"/>
      <c r="DRY1954" s="13"/>
      <c r="DRZ1954" s="14"/>
      <c r="DSA1954" s="14"/>
      <c r="DSB1954" s="41"/>
      <c r="DSC1954" s="44"/>
      <c r="DSD1954" s="51"/>
      <c r="DSE1954" s="51"/>
      <c r="DSF1954" s="51"/>
      <c r="DSG1954" s="13"/>
      <c r="DSH1954" s="13"/>
      <c r="DSI1954" s="14"/>
      <c r="DSJ1954" s="14"/>
      <c r="DSK1954" s="41"/>
      <c r="DSL1954" s="44"/>
      <c r="DSM1954" s="51"/>
      <c r="DSN1954" s="51"/>
      <c r="DSO1954" s="51"/>
      <c r="DSP1954" s="13"/>
      <c r="DSQ1954" s="13"/>
      <c r="DSR1954" s="14"/>
      <c r="DSS1954" s="14"/>
      <c r="DST1954" s="41"/>
      <c r="DSU1954" s="44"/>
      <c r="DSV1954" s="51"/>
      <c r="DSW1954" s="51"/>
      <c r="DSX1954" s="51"/>
      <c r="DSY1954" s="13"/>
      <c r="DSZ1954" s="13"/>
      <c r="DTA1954" s="14"/>
      <c r="DTB1954" s="14"/>
      <c r="DTC1954" s="41"/>
      <c r="DTD1954" s="44"/>
      <c r="DTE1954" s="51"/>
      <c r="DTF1954" s="51"/>
      <c r="DTG1954" s="51"/>
      <c r="DTH1954" s="13"/>
      <c r="DTI1954" s="13"/>
      <c r="DTJ1954" s="14"/>
      <c r="DTK1954" s="14"/>
      <c r="DTL1954" s="41"/>
      <c r="DTM1954" s="44"/>
      <c r="DTN1954" s="51"/>
      <c r="DTO1954" s="51"/>
      <c r="DTP1954" s="51"/>
      <c r="DTQ1954" s="13"/>
      <c r="DTR1954" s="13"/>
      <c r="DTS1954" s="14"/>
      <c r="DTT1954" s="14"/>
      <c r="DTU1954" s="41"/>
      <c r="DTV1954" s="44"/>
      <c r="DTW1954" s="51"/>
      <c r="DTX1954" s="51"/>
      <c r="DTY1954" s="51"/>
      <c r="DTZ1954" s="13"/>
      <c r="DUA1954" s="13"/>
      <c r="DUB1954" s="14"/>
      <c r="DUC1954" s="14"/>
      <c r="DUD1954" s="41"/>
      <c r="DUE1954" s="44"/>
      <c r="DUF1954" s="51"/>
      <c r="DUG1954" s="51"/>
      <c r="DUH1954" s="51"/>
      <c r="DUI1954" s="13"/>
      <c r="DUJ1954" s="13"/>
      <c r="DUK1954" s="14"/>
      <c r="DUL1954" s="14"/>
      <c r="DUM1954" s="41"/>
      <c r="DUN1954" s="44"/>
      <c r="DUO1954" s="51"/>
      <c r="DUP1954" s="51"/>
      <c r="DUQ1954" s="51"/>
      <c r="DUR1954" s="13"/>
      <c r="DUS1954" s="13"/>
      <c r="DUT1954" s="14"/>
      <c r="DUU1954" s="14"/>
      <c r="DUV1954" s="41"/>
      <c r="DUW1954" s="44"/>
      <c r="DUX1954" s="51"/>
      <c r="DUY1954" s="51"/>
      <c r="DUZ1954" s="51"/>
      <c r="DVA1954" s="13"/>
      <c r="DVB1954" s="13"/>
      <c r="DVC1954" s="14"/>
      <c r="DVD1954" s="14"/>
      <c r="DVE1954" s="41"/>
      <c r="DVF1954" s="44"/>
      <c r="DVG1954" s="51"/>
      <c r="DVH1954" s="51"/>
      <c r="DVI1954" s="51"/>
      <c r="DVJ1954" s="13"/>
      <c r="DVK1954" s="13"/>
      <c r="DVL1954" s="14"/>
      <c r="DVM1954" s="14"/>
      <c r="DVN1954" s="41"/>
      <c r="DVO1954" s="44"/>
      <c r="DVP1954" s="51"/>
      <c r="DVQ1954" s="51"/>
      <c r="DVR1954" s="51"/>
      <c r="DVS1954" s="13"/>
      <c r="DVT1954" s="13"/>
      <c r="DVU1954" s="14"/>
      <c r="DVV1954" s="14"/>
      <c r="DVW1954" s="41"/>
      <c r="DVX1954" s="44"/>
      <c r="DVY1954" s="51"/>
      <c r="DVZ1954" s="51"/>
      <c r="DWA1954" s="51"/>
      <c r="DWB1954" s="13"/>
      <c r="DWC1954" s="13"/>
      <c r="DWD1954" s="14"/>
      <c r="DWE1954" s="14"/>
      <c r="DWF1954" s="41"/>
      <c r="DWG1954" s="44"/>
      <c r="DWH1954" s="51"/>
      <c r="DWI1954" s="51"/>
      <c r="DWJ1954" s="51"/>
      <c r="DWK1954" s="13"/>
      <c r="DWL1954" s="13"/>
      <c r="DWM1954" s="14"/>
      <c r="DWN1954" s="14"/>
      <c r="DWO1954" s="41"/>
      <c r="DWP1954" s="44"/>
      <c r="DWQ1954" s="51"/>
      <c r="DWR1954" s="51"/>
      <c r="DWS1954" s="51"/>
      <c r="DWT1954" s="13"/>
      <c r="DWU1954" s="13"/>
      <c r="DWV1954" s="14"/>
      <c r="DWW1954" s="14"/>
      <c r="DWX1954" s="41"/>
      <c r="DWY1954" s="44"/>
      <c r="DWZ1954" s="51"/>
      <c r="DXA1954" s="51"/>
      <c r="DXB1954" s="51"/>
      <c r="DXC1954" s="13"/>
      <c r="DXD1954" s="13"/>
      <c r="DXE1954" s="14"/>
      <c r="DXF1954" s="14"/>
      <c r="DXG1954" s="41"/>
      <c r="DXH1954" s="44"/>
      <c r="DXI1954" s="51"/>
      <c r="DXJ1954" s="51"/>
      <c r="DXK1954" s="51"/>
      <c r="DXL1954" s="13"/>
      <c r="DXM1954" s="13"/>
      <c r="DXN1954" s="14"/>
      <c r="DXO1954" s="14"/>
      <c r="DXP1954" s="41"/>
      <c r="DXQ1954" s="44"/>
      <c r="DXR1954" s="51"/>
      <c r="DXS1954" s="51"/>
      <c r="DXT1954" s="51"/>
      <c r="DXU1954" s="13"/>
      <c r="DXV1954" s="13"/>
      <c r="DXW1954" s="14"/>
      <c r="DXX1954" s="14"/>
      <c r="DXY1954" s="41"/>
      <c r="DXZ1954" s="44"/>
      <c r="DYA1954" s="51"/>
      <c r="DYB1954" s="51"/>
      <c r="DYC1954" s="51"/>
      <c r="DYD1954" s="13"/>
      <c r="DYE1954" s="13"/>
      <c r="DYF1954" s="14"/>
      <c r="DYG1954" s="14"/>
      <c r="DYH1954" s="41"/>
      <c r="DYI1954" s="44"/>
      <c r="DYJ1954" s="51"/>
      <c r="DYK1954" s="51"/>
      <c r="DYL1954" s="51"/>
      <c r="DYM1954" s="13"/>
      <c r="DYN1954" s="13"/>
      <c r="DYO1954" s="14"/>
      <c r="DYP1954" s="14"/>
      <c r="DYQ1954" s="41"/>
      <c r="DYR1954" s="44"/>
      <c r="DYS1954" s="51"/>
      <c r="DYT1954" s="51"/>
      <c r="DYU1954" s="51"/>
      <c r="DYV1954" s="13"/>
      <c r="DYW1954" s="13"/>
      <c r="DYX1954" s="14"/>
      <c r="DYY1954" s="14"/>
      <c r="DYZ1954" s="41"/>
      <c r="DZA1954" s="44"/>
      <c r="DZB1954" s="51"/>
      <c r="DZC1954" s="51"/>
      <c r="DZD1954" s="51"/>
      <c r="DZE1954" s="13"/>
      <c r="DZF1954" s="13"/>
      <c r="DZG1954" s="14"/>
      <c r="DZH1954" s="14"/>
      <c r="DZI1954" s="41"/>
      <c r="DZJ1954" s="44"/>
      <c r="DZK1954" s="51"/>
      <c r="DZL1954" s="51"/>
      <c r="DZM1954" s="51"/>
      <c r="DZN1954" s="13"/>
      <c r="DZO1954" s="13"/>
      <c r="DZP1954" s="14"/>
      <c r="DZQ1954" s="14"/>
      <c r="DZR1954" s="41"/>
      <c r="DZS1954" s="44"/>
      <c r="DZT1954" s="51"/>
      <c r="DZU1954" s="51"/>
      <c r="DZV1954" s="51"/>
      <c r="DZW1954" s="13"/>
      <c r="DZX1954" s="13"/>
      <c r="DZY1954" s="14"/>
      <c r="DZZ1954" s="14"/>
      <c r="EAA1954" s="41"/>
      <c r="EAB1954" s="44"/>
      <c r="EAC1954" s="51"/>
      <c r="EAD1954" s="51"/>
      <c r="EAE1954" s="51"/>
      <c r="EAF1954" s="13"/>
      <c r="EAG1954" s="13"/>
      <c r="EAH1954" s="14"/>
      <c r="EAI1954" s="14"/>
      <c r="EAJ1954" s="41"/>
      <c r="EAK1954" s="44"/>
      <c r="EAL1954" s="51"/>
      <c r="EAM1954" s="51"/>
      <c r="EAN1954" s="51"/>
      <c r="EAO1954" s="13"/>
      <c r="EAP1954" s="13"/>
      <c r="EAQ1954" s="14"/>
      <c r="EAR1954" s="14"/>
      <c r="EAS1954" s="41"/>
      <c r="EAT1954" s="44"/>
      <c r="EAU1954" s="51"/>
      <c r="EAV1954" s="51"/>
      <c r="EAW1954" s="51"/>
      <c r="EAX1954" s="13"/>
      <c r="EAY1954" s="13"/>
      <c r="EAZ1954" s="14"/>
      <c r="EBA1954" s="14"/>
      <c r="EBB1954" s="41"/>
      <c r="EBC1954" s="44"/>
      <c r="EBD1954" s="51"/>
      <c r="EBE1954" s="51"/>
      <c r="EBF1954" s="51"/>
      <c r="EBG1954" s="13"/>
      <c r="EBH1954" s="13"/>
      <c r="EBI1954" s="14"/>
      <c r="EBJ1954" s="14"/>
      <c r="EBK1954" s="41"/>
      <c r="EBL1954" s="44"/>
      <c r="EBM1954" s="51"/>
      <c r="EBN1954" s="51"/>
      <c r="EBO1954" s="51"/>
      <c r="EBP1954" s="13"/>
      <c r="EBQ1954" s="13"/>
      <c r="EBR1954" s="14"/>
      <c r="EBS1954" s="14"/>
      <c r="EBT1954" s="41"/>
      <c r="EBU1954" s="44"/>
      <c r="EBV1954" s="51"/>
      <c r="EBW1954" s="51"/>
      <c r="EBX1954" s="51"/>
      <c r="EBY1954" s="13"/>
      <c r="EBZ1954" s="13"/>
      <c r="ECA1954" s="14"/>
      <c r="ECB1954" s="14"/>
      <c r="ECC1954" s="41"/>
      <c r="ECD1954" s="44"/>
      <c r="ECE1954" s="51"/>
      <c r="ECF1954" s="51"/>
      <c r="ECG1954" s="51"/>
      <c r="ECH1954" s="13"/>
      <c r="ECI1954" s="13"/>
      <c r="ECJ1954" s="14"/>
      <c r="ECK1954" s="14"/>
      <c r="ECL1954" s="41"/>
      <c r="ECM1954" s="44"/>
      <c r="ECN1954" s="51"/>
      <c r="ECO1954" s="51"/>
      <c r="ECP1954" s="51"/>
      <c r="ECQ1954" s="13"/>
      <c r="ECR1954" s="13"/>
      <c r="ECS1954" s="14"/>
      <c r="ECT1954" s="14"/>
      <c r="ECU1954" s="41"/>
      <c r="ECV1954" s="44"/>
      <c r="ECW1954" s="51"/>
      <c r="ECX1954" s="51"/>
      <c r="ECY1954" s="51"/>
      <c r="ECZ1954" s="13"/>
      <c r="EDA1954" s="13"/>
      <c r="EDB1954" s="14"/>
      <c r="EDC1954" s="14"/>
      <c r="EDD1954" s="41"/>
      <c r="EDE1954" s="44"/>
      <c r="EDF1954" s="51"/>
      <c r="EDG1954" s="51"/>
      <c r="EDH1954" s="51"/>
      <c r="EDI1954" s="13"/>
      <c r="EDJ1954" s="13"/>
      <c r="EDK1954" s="14"/>
      <c r="EDL1954" s="14"/>
      <c r="EDM1954" s="41"/>
      <c r="EDN1954" s="44"/>
      <c r="EDO1954" s="51"/>
      <c r="EDP1954" s="51"/>
      <c r="EDQ1954" s="51"/>
      <c r="EDR1954" s="13"/>
      <c r="EDS1954" s="13"/>
      <c r="EDT1954" s="14"/>
      <c r="EDU1954" s="14"/>
      <c r="EDV1954" s="41"/>
      <c r="EDW1954" s="44"/>
      <c r="EDX1954" s="51"/>
      <c r="EDY1954" s="51"/>
      <c r="EDZ1954" s="51"/>
      <c r="EEA1954" s="13"/>
      <c r="EEB1954" s="13"/>
      <c r="EEC1954" s="14"/>
      <c r="EED1954" s="14"/>
      <c r="EEE1954" s="41"/>
      <c r="EEF1954" s="44"/>
      <c r="EEG1954" s="51"/>
      <c r="EEH1954" s="51"/>
      <c r="EEI1954" s="51"/>
      <c r="EEJ1954" s="13"/>
      <c r="EEK1954" s="13"/>
      <c r="EEL1954" s="14"/>
      <c r="EEM1954" s="14"/>
      <c r="EEN1954" s="41"/>
      <c r="EEO1954" s="44"/>
      <c r="EEP1954" s="51"/>
      <c r="EEQ1954" s="51"/>
      <c r="EER1954" s="51"/>
      <c r="EES1954" s="13"/>
      <c r="EET1954" s="13"/>
      <c r="EEU1954" s="14"/>
      <c r="EEV1954" s="14"/>
      <c r="EEW1954" s="41"/>
      <c r="EEX1954" s="44"/>
      <c r="EEY1954" s="51"/>
      <c r="EEZ1954" s="51"/>
      <c r="EFA1954" s="51"/>
      <c r="EFB1954" s="13"/>
      <c r="EFC1954" s="13"/>
      <c r="EFD1954" s="14"/>
      <c r="EFE1954" s="14"/>
      <c r="EFF1954" s="41"/>
      <c r="EFG1954" s="44"/>
      <c r="EFH1954" s="51"/>
      <c r="EFI1954" s="51"/>
      <c r="EFJ1954" s="51"/>
      <c r="EFK1954" s="13"/>
      <c r="EFL1954" s="13"/>
      <c r="EFM1954" s="14"/>
      <c r="EFN1954" s="14"/>
      <c r="EFO1954" s="41"/>
      <c r="EFP1954" s="44"/>
      <c r="EFQ1954" s="51"/>
      <c r="EFR1954" s="51"/>
      <c r="EFS1954" s="51"/>
      <c r="EFT1954" s="13"/>
      <c r="EFU1954" s="13"/>
      <c r="EFV1954" s="14"/>
      <c r="EFW1954" s="14"/>
      <c r="EFX1954" s="41"/>
      <c r="EFY1954" s="44"/>
      <c r="EFZ1954" s="51"/>
      <c r="EGA1954" s="51"/>
      <c r="EGB1954" s="51"/>
      <c r="EGC1954" s="13"/>
      <c r="EGD1954" s="13"/>
      <c r="EGE1954" s="14"/>
      <c r="EGF1954" s="14"/>
      <c r="EGG1954" s="41"/>
      <c r="EGH1954" s="44"/>
      <c r="EGI1954" s="51"/>
      <c r="EGJ1954" s="51"/>
      <c r="EGK1954" s="51"/>
      <c r="EGL1954" s="13"/>
      <c r="EGM1954" s="13"/>
      <c r="EGN1954" s="14"/>
      <c r="EGO1954" s="14"/>
      <c r="EGP1954" s="41"/>
      <c r="EGQ1954" s="44"/>
      <c r="EGR1954" s="51"/>
      <c r="EGS1954" s="51"/>
      <c r="EGT1954" s="51"/>
      <c r="EGU1954" s="13"/>
      <c r="EGV1954" s="13"/>
      <c r="EGW1954" s="14"/>
      <c r="EGX1954" s="14"/>
      <c r="EGY1954" s="41"/>
      <c r="EGZ1954" s="44"/>
      <c r="EHA1954" s="51"/>
      <c r="EHB1954" s="51"/>
      <c r="EHC1954" s="51"/>
      <c r="EHD1954" s="13"/>
      <c r="EHE1954" s="13"/>
      <c r="EHF1954" s="14"/>
      <c r="EHG1954" s="14"/>
      <c r="EHH1954" s="41"/>
      <c r="EHI1954" s="44"/>
      <c r="EHJ1954" s="51"/>
      <c r="EHK1954" s="51"/>
      <c r="EHL1954" s="51"/>
      <c r="EHM1954" s="13"/>
      <c r="EHN1954" s="13"/>
      <c r="EHO1954" s="14"/>
      <c r="EHP1954" s="14"/>
      <c r="EHQ1954" s="41"/>
      <c r="EHR1954" s="44"/>
      <c r="EHS1954" s="51"/>
      <c r="EHT1954" s="51"/>
      <c r="EHU1954" s="51"/>
      <c r="EHV1954" s="13"/>
      <c r="EHW1954" s="13"/>
      <c r="EHX1954" s="14"/>
      <c r="EHY1954" s="14"/>
      <c r="EHZ1954" s="41"/>
      <c r="EIA1954" s="44"/>
      <c r="EIB1954" s="51"/>
      <c r="EIC1954" s="51"/>
      <c r="EID1954" s="51"/>
      <c r="EIE1954" s="13"/>
      <c r="EIF1954" s="13"/>
      <c r="EIG1954" s="14"/>
      <c r="EIH1954" s="14"/>
      <c r="EII1954" s="41"/>
      <c r="EIJ1954" s="44"/>
      <c r="EIK1954" s="51"/>
      <c r="EIL1954" s="51"/>
      <c r="EIM1954" s="51"/>
      <c r="EIN1954" s="13"/>
      <c r="EIO1954" s="13"/>
      <c r="EIP1954" s="14"/>
      <c r="EIQ1954" s="14"/>
      <c r="EIR1954" s="41"/>
      <c r="EIS1954" s="44"/>
      <c r="EIT1954" s="51"/>
      <c r="EIU1954" s="51"/>
      <c r="EIV1954" s="51"/>
      <c r="EIW1954" s="13"/>
      <c r="EIX1954" s="13"/>
      <c r="EIY1954" s="14"/>
      <c r="EIZ1954" s="14"/>
      <c r="EJA1954" s="41"/>
      <c r="EJB1954" s="44"/>
      <c r="EJC1954" s="51"/>
      <c r="EJD1954" s="51"/>
      <c r="EJE1954" s="51"/>
      <c r="EJF1954" s="13"/>
      <c r="EJG1954" s="13"/>
      <c r="EJH1954" s="14"/>
      <c r="EJI1954" s="14"/>
      <c r="EJJ1954" s="41"/>
      <c r="EJK1954" s="44"/>
      <c r="EJL1954" s="51"/>
      <c r="EJM1954" s="51"/>
      <c r="EJN1954" s="51"/>
      <c r="EJO1954" s="13"/>
      <c r="EJP1954" s="13"/>
      <c r="EJQ1954" s="14"/>
      <c r="EJR1954" s="14"/>
      <c r="EJS1954" s="41"/>
      <c r="EJT1954" s="44"/>
      <c r="EJU1954" s="51"/>
      <c r="EJV1954" s="51"/>
      <c r="EJW1954" s="51"/>
      <c r="EJX1954" s="13"/>
      <c r="EJY1954" s="13"/>
      <c r="EJZ1954" s="14"/>
      <c r="EKA1954" s="14"/>
      <c r="EKB1954" s="41"/>
      <c r="EKC1954" s="44"/>
      <c r="EKD1954" s="51"/>
      <c r="EKE1954" s="51"/>
      <c r="EKF1954" s="51"/>
      <c r="EKG1954" s="13"/>
      <c r="EKH1954" s="13"/>
      <c r="EKI1954" s="14"/>
      <c r="EKJ1954" s="14"/>
      <c r="EKK1954" s="41"/>
      <c r="EKL1954" s="44"/>
      <c r="EKM1954" s="51"/>
      <c r="EKN1954" s="51"/>
      <c r="EKO1954" s="51"/>
      <c r="EKP1954" s="13"/>
      <c r="EKQ1954" s="13"/>
      <c r="EKR1954" s="14"/>
      <c r="EKS1954" s="14"/>
      <c r="EKT1954" s="41"/>
      <c r="EKU1954" s="44"/>
      <c r="EKV1954" s="51"/>
      <c r="EKW1954" s="51"/>
      <c r="EKX1954" s="51"/>
      <c r="EKY1954" s="13"/>
      <c r="EKZ1954" s="13"/>
      <c r="ELA1954" s="14"/>
      <c r="ELB1954" s="14"/>
      <c r="ELC1954" s="41"/>
      <c r="ELD1954" s="44"/>
      <c r="ELE1954" s="51"/>
      <c r="ELF1954" s="51"/>
      <c r="ELG1954" s="51"/>
      <c r="ELH1954" s="13"/>
      <c r="ELI1954" s="13"/>
      <c r="ELJ1954" s="14"/>
      <c r="ELK1954" s="14"/>
      <c r="ELL1954" s="41"/>
      <c r="ELM1954" s="44"/>
      <c r="ELN1954" s="51"/>
      <c r="ELO1954" s="51"/>
      <c r="ELP1954" s="51"/>
      <c r="ELQ1954" s="13"/>
      <c r="ELR1954" s="13"/>
      <c r="ELS1954" s="14"/>
      <c r="ELT1954" s="14"/>
      <c r="ELU1954" s="41"/>
      <c r="ELV1954" s="44"/>
      <c r="ELW1954" s="51"/>
      <c r="ELX1954" s="51"/>
      <c r="ELY1954" s="51"/>
      <c r="ELZ1954" s="13"/>
      <c r="EMA1954" s="13"/>
      <c r="EMB1954" s="14"/>
      <c r="EMC1954" s="14"/>
      <c r="EMD1954" s="41"/>
      <c r="EME1954" s="44"/>
      <c r="EMF1954" s="51"/>
      <c r="EMG1954" s="51"/>
      <c r="EMH1954" s="51"/>
      <c r="EMI1954" s="13"/>
      <c r="EMJ1954" s="13"/>
      <c r="EMK1954" s="14"/>
      <c r="EML1954" s="14"/>
      <c r="EMM1954" s="41"/>
      <c r="EMN1954" s="44"/>
      <c r="EMO1954" s="51"/>
      <c r="EMP1954" s="51"/>
      <c r="EMQ1954" s="51"/>
      <c r="EMR1954" s="13"/>
      <c r="EMS1954" s="13"/>
      <c r="EMT1954" s="14"/>
      <c r="EMU1954" s="14"/>
      <c r="EMV1954" s="41"/>
      <c r="EMW1954" s="44"/>
      <c r="EMX1954" s="51"/>
      <c r="EMY1954" s="51"/>
      <c r="EMZ1954" s="51"/>
      <c r="ENA1954" s="13"/>
      <c r="ENB1954" s="13"/>
      <c r="ENC1954" s="14"/>
      <c r="END1954" s="14"/>
      <c r="ENE1954" s="41"/>
      <c r="ENF1954" s="44"/>
      <c r="ENG1954" s="51"/>
      <c r="ENH1954" s="51"/>
      <c r="ENI1954" s="51"/>
      <c r="ENJ1954" s="13"/>
      <c r="ENK1954" s="13"/>
      <c r="ENL1954" s="14"/>
      <c r="ENM1954" s="14"/>
      <c r="ENN1954" s="41"/>
      <c r="ENO1954" s="44"/>
      <c r="ENP1954" s="51"/>
      <c r="ENQ1954" s="51"/>
      <c r="ENR1954" s="51"/>
      <c r="ENS1954" s="13"/>
      <c r="ENT1954" s="13"/>
      <c r="ENU1954" s="14"/>
      <c r="ENV1954" s="14"/>
      <c r="ENW1954" s="41"/>
      <c r="ENX1954" s="44"/>
      <c r="ENY1954" s="51"/>
      <c r="ENZ1954" s="51"/>
      <c r="EOA1954" s="51"/>
      <c r="EOB1954" s="13"/>
      <c r="EOC1954" s="13"/>
      <c r="EOD1954" s="14"/>
      <c r="EOE1954" s="14"/>
      <c r="EOF1954" s="41"/>
      <c r="EOG1954" s="44"/>
      <c r="EOH1954" s="51"/>
      <c r="EOI1954" s="51"/>
      <c r="EOJ1954" s="51"/>
      <c r="EOK1954" s="13"/>
      <c r="EOL1954" s="13"/>
      <c r="EOM1954" s="14"/>
      <c r="EON1954" s="14"/>
      <c r="EOO1954" s="41"/>
      <c r="EOP1954" s="44"/>
      <c r="EOQ1954" s="51"/>
      <c r="EOR1954" s="51"/>
      <c r="EOS1954" s="51"/>
      <c r="EOT1954" s="13"/>
      <c r="EOU1954" s="13"/>
      <c r="EOV1954" s="14"/>
      <c r="EOW1954" s="14"/>
      <c r="EOX1954" s="41"/>
      <c r="EOY1954" s="44"/>
      <c r="EOZ1954" s="51"/>
      <c r="EPA1954" s="51"/>
      <c r="EPB1954" s="51"/>
      <c r="EPC1954" s="13"/>
      <c r="EPD1954" s="13"/>
      <c r="EPE1954" s="14"/>
      <c r="EPF1954" s="14"/>
      <c r="EPG1954" s="41"/>
      <c r="EPH1954" s="44"/>
      <c r="EPI1954" s="51"/>
      <c r="EPJ1954" s="51"/>
      <c r="EPK1954" s="51"/>
      <c r="EPL1954" s="13"/>
      <c r="EPM1954" s="13"/>
      <c r="EPN1954" s="14"/>
      <c r="EPO1954" s="14"/>
      <c r="EPP1954" s="41"/>
      <c r="EPQ1954" s="44"/>
      <c r="EPR1954" s="51"/>
      <c r="EPS1954" s="51"/>
      <c r="EPT1954" s="51"/>
      <c r="EPU1954" s="13"/>
      <c r="EPV1954" s="13"/>
      <c r="EPW1954" s="14"/>
      <c r="EPX1954" s="14"/>
      <c r="EPY1954" s="41"/>
      <c r="EPZ1954" s="44"/>
      <c r="EQA1954" s="51"/>
      <c r="EQB1954" s="51"/>
      <c r="EQC1954" s="51"/>
      <c r="EQD1954" s="13"/>
      <c r="EQE1954" s="13"/>
      <c r="EQF1954" s="14"/>
      <c r="EQG1954" s="14"/>
      <c r="EQH1954" s="41"/>
      <c r="EQI1954" s="44"/>
      <c r="EQJ1954" s="51"/>
      <c r="EQK1954" s="51"/>
      <c r="EQL1954" s="51"/>
      <c r="EQM1954" s="13"/>
      <c r="EQN1954" s="13"/>
      <c r="EQO1954" s="14"/>
      <c r="EQP1954" s="14"/>
      <c r="EQQ1954" s="41"/>
      <c r="EQR1954" s="44"/>
      <c r="EQS1954" s="51"/>
      <c r="EQT1954" s="51"/>
      <c r="EQU1954" s="51"/>
      <c r="EQV1954" s="13"/>
      <c r="EQW1954" s="13"/>
      <c r="EQX1954" s="14"/>
      <c r="EQY1954" s="14"/>
      <c r="EQZ1954" s="41"/>
      <c r="ERA1954" s="44"/>
      <c r="ERB1954" s="51"/>
      <c r="ERC1954" s="51"/>
      <c r="ERD1954" s="51"/>
      <c r="ERE1954" s="13"/>
      <c r="ERF1954" s="13"/>
      <c r="ERG1954" s="14"/>
      <c r="ERH1954" s="14"/>
      <c r="ERI1954" s="41"/>
      <c r="ERJ1954" s="44"/>
      <c r="ERK1954" s="51"/>
      <c r="ERL1954" s="51"/>
      <c r="ERM1954" s="51"/>
      <c r="ERN1954" s="13"/>
      <c r="ERO1954" s="13"/>
      <c r="ERP1954" s="14"/>
      <c r="ERQ1954" s="14"/>
      <c r="ERR1954" s="41"/>
      <c r="ERS1954" s="44"/>
      <c r="ERT1954" s="51"/>
      <c r="ERU1954" s="51"/>
      <c r="ERV1954" s="51"/>
      <c r="ERW1954" s="13"/>
      <c r="ERX1954" s="13"/>
      <c r="ERY1954" s="14"/>
      <c r="ERZ1954" s="14"/>
      <c r="ESA1954" s="41"/>
      <c r="ESB1954" s="44"/>
      <c r="ESC1954" s="51"/>
      <c r="ESD1954" s="51"/>
      <c r="ESE1954" s="51"/>
      <c r="ESF1954" s="13"/>
      <c r="ESG1954" s="13"/>
      <c r="ESH1954" s="14"/>
      <c r="ESI1954" s="14"/>
      <c r="ESJ1954" s="41"/>
      <c r="ESK1954" s="44"/>
      <c r="ESL1954" s="51"/>
      <c r="ESM1954" s="51"/>
      <c r="ESN1954" s="51"/>
      <c r="ESO1954" s="13"/>
      <c r="ESP1954" s="13"/>
      <c r="ESQ1954" s="14"/>
      <c r="ESR1954" s="14"/>
      <c r="ESS1954" s="41"/>
      <c r="EST1954" s="44"/>
      <c r="ESU1954" s="51"/>
      <c r="ESV1954" s="51"/>
      <c r="ESW1954" s="51"/>
      <c r="ESX1954" s="13"/>
      <c r="ESY1954" s="13"/>
      <c r="ESZ1954" s="14"/>
      <c r="ETA1954" s="14"/>
      <c r="ETB1954" s="41"/>
      <c r="ETC1954" s="44"/>
      <c r="ETD1954" s="51"/>
      <c r="ETE1954" s="51"/>
      <c r="ETF1954" s="51"/>
      <c r="ETG1954" s="13"/>
      <c r="ETH1954" s="13"/>
      <c r="ETI1954" s="14"/>
      <c r="ETJ1954" s="14"/>
      <c r="ETK1954" s="41"/>
      <c r="ETL1954" s="44"/>
      <c r="ETM1954" s="51"/>
      <c r="ETN1954" s="51"/>
      <c r="ETO1954" s="51"/>
      <c r="ETP1954" s="13"/>
      <c r="ETQ1954" s="13"/>
      <c r="ETR1954" s="14"/>
      <c r="ETS1954" s="14"/>
      <c r="ETT1954" s="41"/>
      <c r="ETU1954" s="44"/>
      <c r="ETV1954" s="51"/>
      <c r="ETW1954" s="51"/>
      <c r="ETX1954" s="51"/>
      <c r="ETY1954" s="13"/>
      <c r="ETZ1954" s="13"/>
      <c r="EUA1954" s="14"/>
      <c r="EUB1954" s="14"/>
      <c r="EUC1954" s="41"/>
      <c r="EUD1954" s="44"/>
      <c r="EUE1954" s="51"/>
      <c r="EUF1954" s="51"/>
      <c r="EUG1954" s="51"/>
      <c r="EUH1954" s="13"/>
      <c r="EUI1954" s="13"/>
      <c r="EUJ1954" s="14"/>
      <c r="EUK1954" s="14"/>
      <c r="EUL1954" s="41"/>
      <c r="EUM1954" s="44"/>
      <c r="EUN1954" s="51"/>
      <c r="EUO1954" s="51"/>
      <c r="EUP1954" s="51"/>
      <c r="EUQ1954" s="13"/>
      <c r="EUR1954" s="13"/>
      <c r="EUS1954" s="14"/>
      <c r="EUT1954" s="14"/>
      <c r="EUU1954" s="41"/>
      <c r="EUV1954" s="44"/>
      <c r="EUW1954" s="51"/>
      <c r="EUX1954" s="51"/>
      <c r="EUY1954" s="51"/>
      <c r="EUZ1954" s="13"/>
      <c r="EVA1954" s="13"/>
      <c r="EVB1954" s="14"/>
      <c r="EVC1954" s="14"/>
      <c r="EVD1954" s="41"/>
      <c r="EVE1954" s="44"/>
      <c r="EVF1954" s="51"/>
      <c r="EVG1954" s="51"/>
      <c r="EVH1954" s="51"/>
      <c r="EVI1954" s="13"/>
      <c r="EVJ1954" s="13"/>
      <c r="EVK1954" s="14"/>
      <c r="EVL1954" s="14"/>
      <c r="EVM1954" s="41"/>
      <c r="EVN1954" s="44"/>
      <c r="EVO1954" s="51"/>
      <c r="EVP1954" s="51"/>
      <c r="EVQ1954" s="51"/>
      <c r="EVR1954" s="13"/>
      <c r="EVS1954" s="13"/>
      <c r="EVT1954" s="14"/>
      <c r="EVU1954" s="14"/>
      <c r="EVV1954" s="41"/>
      <c r="EVW1954" s="44"/>
      <c r="EVX1954" s="51"/>
      <c r="EVY1954" s="51"/>
      <c r="EVZ1954" s="51"/>
      <c r="EWA1954" s="13"/>
      <c r="EWB1954" s="13"/>
      <c r="EWC1954" s="14"/>
      <c r="EWD1954" s="14"/>
      <c r="EWE1954" s="41"/>
      <c r="EWF1954" s="44"/>
      <c r="EWG1954" s="51"/>
      <c r="EWH1954" s="51"/>
      <c r="EWI1954" s="51"/>
      <c r="EWJ1954" s="13"/>
      <c r="EWK1954" s="13"/>
      <c r="EWL1954" s="14"/>
      <c r="EWM1954" s="14"/>
      <c r="EWN1954" s="41"/>
      <c r="EWO1954" s="44"/>
      <c r="EWP1954" s="51"/>
      <c r="EWQ1954" s="51"/>
      <c r="EWR1954" s="51"/>
      <c r="EWS1954" s="13"/>
      <c r="EWT1954" s="13"/>
      <c r="EWU1954" s="14"/>
      <c r="EWV1954" s="14"/>
      <c r="EWW1954" s="41"/>
      <c r="EWX1954" s="44"/>
      <c r="EWY1954" s="51"/>
      <c r="EWZ1954" s="51"/>
      <c r="EXA1954" s="51"/>
      <c r="EXB1954" s="13"/>
      <c r="EXC1954" s="13"/>
      <c r="EXD1954" s="14"/>
      <c r="EXE1954" s="14"/>
      <c r="EXF1954" s="41"/>
      <c r="EXG1954" s="44"/>
      <c r="EXH1954" s="51"/>
      <c r="EXI1954" s="51"/>
      <c r="EXJ1954" s="51"/>
      <c r="EXK1954" s="13"/>
      <c r="EXL1954" s="13"/>
      <c r="EXM1954" s="14"/>
      <c r="EXN1954" s="14"/>
      <c r="EXO1954" s="41"/>
      <c r="EXP1954" s="44"/>
      <c r="EXQ1954" s="51"/>
      <c r="EXR1954" s="51"/>
      <c r="EXS1954" s="51"/>
      <c r="EXT1954" s="13"/>
      <c r="EXU1954" s="13"/>
      <c r="EXV1954" s="14"/>
      <c r="EXW1954" s="14"/>
      <c r="EXX1954" s="41"/>
      <c r="EXY1954" s="44"/>
      <c r="EXZ1954" s="51"/>
      <c r="EYA1954" s="51"/>
      <c r="EYB1954" s="51"/>
      <c r="EYC1954" s="13"/>
      <c r="EYD1954" s="13"/>
      <c r="EYE1954" s="14"/>
      <c r="EYF1954" s="14"/>
      <c r="EYG1954" s="41"/>
      <c r="EYH1954" s="44"/>
      <c r="EYI1954" s="51"/>
      <c r="EYJ1954" s="51"/>
      <c r="EYK1954" s="51"/>
      <c r="EYL1954" s="13"/>
      <c r="EYM1954" s="13"/>
      <c r="EYN1954" s="14"/>
      <c r="EYO1954" s="14"/>
      <c r="EYP1954" s="41"/>
      <c r="EYQ1954" s="44"/>
      <c r="EYR1954" s="51"/>
      <c r="EYS1954" s="51"/>
      <c r="EYT1954" s="51"/>
      <c r="EYU1954" s="13"/>
      <c r="EYV1954" s="13"/>
      <c r="EYW1954" s="14"/>
      <c r="EYX1954" s="14"/>
      <c r="EYY1954" s="41"/>
      <c r="EYZ1954" s="44"/>
      <c r="EZA1954" s="51"/>
      <c r="EZB1954" s="51"/>
      <c r="EZC1954" s="51"/>
      <c r="EZD1954" s="13"/>
      <c r="EZE1954" s="13"/>
      <c r="EZF1954" s="14"/>
      <c r="EZG1954" s="14"/>
      <c r="EZH1954" s="41"/>
      <c r="EZI1954" s="44"/>
      <c r="EZJ1954" s="51"/>
      <c r="EZK1954" s="51"/>
      <c r="EZL1954" s="51"/>
      <c r="EZM1954" s="13"/>
      <c r="EZN1954" s="13"/>
      <c r="EZO1954" s="14"/>
      <c r="EZP1954" s="14"/>
      <c r="EZQ1954" s="41"/>
      <c r="EZR1954" s="44"/>
      <c r="EZS1954" s="51"/>
      <c r="EZT1954" s="51"/>
      <c r="EZU1954" s="51"/>
      <c r="EZV1954" s="13"/>
      <c r="EZW1954" s="13"/>
      <c r="EZX1954" s="14"/>
      <c r="EZY1954" s="14"/>
      <c r="EZZ1954" s="41"/>
      <c r="FAA1954" s="44"/>
      <c r="FAB1954" s="51"/>
      <c r="FAC1954" s="51"/>
      <c r="FAD1954" s="51"/>
      <c r="FAE1954" s="13"/>
      <c r="FAF1954" s="13"/>
      <c r="FAG1954" s="14"/>
      <c r="FAH1954" s="14"/>
      <c r="FAI1954" s="41"/>
      <c r="FAJ1954" s="44"/>
      <c r="FAK1954" s="51"/>
      <c r="FAL1954" s="51"/>
      <c r="FAM1954" s="51"/>
      <c r="FAN1954" s="13"/>
      <c r="FAO1954" s="13"/>
      <c r="FAP1954" s="14"/>
      <c r="FAQ1954" s="14"/>
      <c r="FAR1954" s="41"/>
      <c r="FAS1954" s="44"/>
      <c r="FAT1954" s="51"/>
      <c r="FAU1954" s="51"/>
      <c r="FAV1954" s="51"/>
      <c r="FAW1954" s="13"/>
      <c r="FAX1954" s="13"/>
      <c r="FAY1954" s="14"/>
      <c r="FAZ1954" s="14"/>
      <c r="FBA1954" s="41"/>
      <c r="FBB1954" s="44"/>
      <c r="FBC1954" s="51"/>
      <c r="FBD1954" s="51"/>
      <c r="FBE1954" s="51"/>
      <c r="FBF1954" s="13"/>
      <c r="FBG1954" s="13"/>
      <c r="FBH1954" s="14"/>
      <c r="FBI1954" s="14"/>
      <c r="FBJ1954" s="41"/>
      <c r="FBK1954" s="44"/>
      <c r="FBL1954" s="51"/>
      <c r="FBM1954" s="51"/>
      <c r="FBN1954" s="51"/>
      <c r="FBO1954" s="13"/>
      <c r="FBP1954" s="13"/>
      <c r="FBQ1954" s="14"/>
      <c r="FBR1954" s="14"/>
      <c r="FBS1954" s="41"/>
      <c r="FBT1954" s="44"/>
      <c r="FBU1954" s="51"/>
      <c r="FBV1954" s="51"/>
      <c r="FBW1954" s="51"/>
      <c r="FBX1954" s="13"/>
      <c r="FBY1954" s="13"/>
      <c r="FBZ1954" s="14"/>
      <c r="FCA1954" s="14"/>
      <c r="FCB1954" s="41"/>
      <c r="FCC1954" s="44"/>
      <c r="FCD1954" s="51"/>
      <c r="FCE1954" s="51"/>
      <c r="FCF1954" s="51"/>
      <c r="FCG1954" s="13"/>
      <c r="FCH1954" s="13"/>
      <c r="FCI1954" s="14"/>
      <c r="FCJ1954" s="14"/>
      <c r="FCK1954" s="41"/>
      <c r="FCL1954" s="44"/>
      <c r="FCM1954" s="51"/>
      <c r="FCN1954" s="51"/>
      <c r="FCO1954" s="51"/>
      <c r="FCP1954" s="13"/>
      <c r="FCQ1954" s="13"/>
      <c r="FCR1954" s="14"/>
      <c r="FCS1954" s="14"/>
      <c r="FCT1954" s="41"/>
      <c r="FCU1954" s="44"/>
      <c r="FCV1954" s="51"/>
      <c r="FCW1954" s="51"/>
      <c r="FCX1954" s="51"/>
      <c r="FCY1954" s="13"/>
      <c r="FCZ1954" s="13"/>
      <c r="FDA1954" s="14"/>
      <c r="FDB1954" s="14"/>
      <c r="FDC1954" s="41"/>
      <c r="FDD1954" s="44"/>
      <c r="FDE1954" s="51"/>
      <c r="FDF1954" s="51"/>
      <c r="FDG1954" s="51"/>
      <c r="FDH1954" s="13"/>
      <c r="FDI1954" s="13"/>
      <c r="FDJ1954" s="14"/>
      <c r="FDK1954" s="14"/>
      <c r="FDL1954" s="41"/>
      <c r="FDM1954" s="44"/>
      <c r="FDN1954" s="51"/>
      <c r="FDO1954" s="51"/>
      <c r="FDP1954" s="51"/>
      <c r="FDQ1954" s="13"/>
      <c r="FDR1954" s="13"/>
      <c r="FDS1954" s="14"/>
      <c r="FDT1954" s="14"/>
      <c r="FDU1954" s="41"/>
      <c r="FDV1954" s="44"/>
      <c r="FDW1954" s="51"/>
      <c r="FDX1954" s="51"/>
      <c r="FDY1954" s="51"/>
      <c r="FDZ1954" s="13"/>
      <c r="FEA1954" s="13"/>
      <c r="FEB1954" s="14"/>
      <c r="FEC1954" s="14"/>
      <c r="FED1954" s="41"/>
      <c r="FEE1954" s="44"/>
      <c r="FEF1954" s="51"/>
      <c r="FEG1954" s="51"/>
      <c r="FEH1954" s="51"/>
      <c r="FEI1954" s="13"/>
      <c r="FEJ1954" s="13"/>
      <c r="FEK1954" s="14"/>
      <c r="FEL1954" s="14"/>
      <c r="FEM1954" s="41"/>
      <c r="FEN1954" s="44"/>
      <c r="FEO1954" s="51"/>
      <c r="FEP1954" s="51"/>
      <c r="FEQ1954" s="51"/>
      <c r="FER1954" s="13"/>
      <c r="FES1954" s="13"/>
      <c r="FET1954" s="14"/>
      <c r="FEU1954" s="14"/>
      <c r="FEV1954" s="41"/>
      <c r="FEW1954" s="44"/>
      <c r="FEX1954" s="51"/>
      <c r="FEY1954" s="51"/>
      <c r="FEZ1954" s="51"/>
      <c r="FFA1954" s="13"/>
      <c r="FFB1954" s="13"/>
      <c r="FFC1954" s="14"/>
      <c r="FFD1954" s="14"/>
      <c r="FFE1954" s="41"/>
      <c r="FFF1954" s="44"/>
      <c r="FFG1954" s="51"/>
      <c r="FFH1954" s="51"/>
      <c r="FFI1954" s="51"/>
      <c r="FFJ1954" s="13"/>
      <c r="FFK1954" s="13"/>
      <c r="FFL1954" s="14"/>
      <c r="FFM1954" s="14"/>
      <c r="FFN1954" s="41"/>
      <c r="FFO1954" s="44"/>
      <c r="FFP1954" s="51"/>
      <c r="FFQ1954" s="51"/>
      <c r="FFR1954" s="51"/>
      <c r="FFS1954" s="13"/>
      <c r="FFT1954" s="13"/>
      <c r="FFU1954" s="14"/>
      <c r="FFV1954" s="14"/>
      <c r="FFW1954" s="41"/>
      <c r="FFX1954" s="44"/>
      <c r="FFY1954" s="51"/>
      <c r="FFZ1954" s="51"/>
      <c r="FGA1954" s="51"/>
      <c r="FGB1954" s="13"/>
      <c r="FGC1954" s="13"/>
      <c r="FGD1954" s="14"/>
      <c r="FGE1954" s="14"/>
      <c r="FGF1954" s="41"/>
      <c r="FGG1954" s="44"/>
      <c r="FGH1954" s="51"/>
      <c r="FGI1954" s="51"/>
      <c r="FGJ1954" s="51"/>
      <c r="FGK1954" s="13"/>
      <c r="FGL1954" s="13"/>
      <c r="FGM1954" s="14"/>
      <c r="FGN1954" s="14"/>
      <c r="FGO1954" s="41"/>
      <c r="FGP1954" s="44"/>
      <c r="FGQ1954" s="51"/>
      <c r="FGR1954" s="51"/>
      <c r="FGS1954" s="51"/>
      <c r="FGT1954" s="13"/>
      <c r="FGU1954" s="13"/>
      <c r="FGV1954" s="14"/>
      <c r="FGW1954" s="14"/>
      <c r="FGX1954" s="41"/>
      <c r="FGY1954" s="44"/>
      <c r="FGZ1954" s="51"/>
      <c r="FHA1954" s="51"/>
      <c r="FHB1954" s="51"/>
      <c r="FHC1954" s="13"/>
      <c r="FHD1954" s="13"/>
      <c r="FHE1954" s="14"/>
      <c r="FHF1954" s="14"/>
      <c r="FHG1954" s="41"/>
      <c r="FHH1954" s="44"/>
      <c r="FHI1954" s="51"/>
      <c r="FHJ1954" s="51"/>
      <c r="FHK1954" s="51"/>
      <c r="FHL1954" s="13"/>
      <c r="FHM1954" s="13"/>
      <c r="FHN1954" s="14"/>
      <c r="FHO1954" s="14"/>
      <c r="FHP1954" s="41"/>
      <c r="FHQ1954" s="44"/>
      <c r="FHR1954" s="51"/>
      <c r="FHS1954" s="51"/>
      <c r="FHT1954" s="51"/>
      <c r="FHU1954" s="13"/>
      <c r="FHV1954" s="13"/>
      <c r="FHW1954" s="14"/>
      <c r="FHX1954" s="14"/>
      <c r="FHY1954" s="41"/>
      <c r="FHZ1954" s="44"/>
      <c r="FIA1954" s="51"/>
      <c r="FIB1954" s="51"/>
      <c r="FIC1954" s="51"/>
      <c r="FID1954" s="13"/>
      <c r="FIE1954" s="13"/>
      <c r="FIF1954" s="14"/>
      <c r="FIG1954" s="14"/>
      <c r="FIH1954" s="41"/>
      <c r="FII1954" s="44"/>
      <c r="FIJ1954" s="51"/>
      <c r="FIK1954" s="51"/>
      <c r="FIL1954" s="51"/>
      <c r="FIM1954" s="13"/>
      <c r="FIN1954" s="13"/>
      <c r="FIO1954" s="14"/>
      <c r="FIP1954" s="14"/>
      <c r="FIQ1954" s="41"/>
      <c r="FIR1954" s="44"/>
      <c r="FIS1954" s="51"/>
      <c r="FIT1954" s="51"/>
      <c r="FIU1954" s="51"/>
      <c r="FIV1954" s="13"/>
      <c r="FIW1954" s="13"/>
      <c r="FIX1954" s="14"/>
      <c r="FIY1954" s="14"/>
      <c r="FIZ1954" s="41"/>
      <c r="FJA1954" s="44"/>
      <c r="FJB1954" s="51"/>
      <c r="FJC1954" s="51"/>
      <c r="FJD1954" s="51"/>
      <c r="FJE1954" s="13"/>
      <c r="FJF1954" s="13"/>
      <c r="FJG1954" s="14"/>
      <c r="FJH1954" s="14"/>
      <c r="FJI1954" s="41"/>
      <c r="FJJ1954" s="44"/>
      <c r="FJK1954" s="51"/>
      <c r="FJL1954" s="51"/>
      <c r="FJM1954" s="51"/>
      <c r="FJN1954" s="13"/>
      <c r="FJO1954" s="13"/>
      <c r="FJP1954" s="14"/>
      <c r="FJQ1954" s="14"/>
      <c r="FJR1954" s="41"/>
      <c r="FJS1954" s="44"/>
      <c r="FJT1954" s="51"/>
      <c r="FJU1954" s="51"/>
      <c r="FJV1954" s="51"/>
      <c r="FJW1954" s="13"/>
      <c r="FJX1954" s="13"/>
      <c r="FJY1954" s="14"/>
      <c r="FJZ1954" s="14"/>
      <c r="FKA1954" s="41"/>
      <c r="FKB1954" s="44"/>
      <c r="FKC1954" s="51"/>
      <c r="FKD1954" s="51"/>
      <c r="FKE1954" s="51"/>
      <c r="FKF1954" s="13"/>
      <c r="FKG1954" s="13"/>
      <c r="FKH1954" s="14"/>
      <c r="FKI1954" s="14"/>
      <c r="FKJ1954" s="41"/>
      <c r="FKK1954" s="44"/>
      <c r="FKL1954" s="51"/>
      <c r="FKM1954" s="51"/>
      <c r="FKN1954" s="51"/>
      <c r="FKO1954" s="13"/>
      <c r="FKP1954" s="13"/>
      <c r="FKQ1954" s="14"/>
      <c r="FKR1954" s="14"/>
      <c r="FKS1954" s="41"/>
      <c r="FKT1954" s="44"/>
      <c r="FKU1954" s="51"/>
      <c r="FKV1954" s="51"/>
      <c r="FKW1954" s="51"/>
      <c r="FKX1954" s="13"/>
      <c r="FKY1954" s="13"/>
      <c r="FKZ1954" s="14"/>
      <c r="FLA1954" s="14"/>
      <c r="FLB1954" s="41"/>
      <c r="FLC1954" s="44"/>
      <c r="FLD1954" s="51"/>
      <c r="FLE1954" s="51"/>
      <c r="FLF1954" s="51"/>
      <c r="FLG1954" s="13"/>
      <c r="FLH1954" s="13"/>
      <c r="FLI1954" s="14"/>
      <c r="FLJ1954" s="14"/>
      <c r="FLK1954" s="41"/>
      <c r="FLL1954" s="44"/>
      <c r="FLM1954" s="51"/>
      <c r="FLN1954" s="51"/>
      <c r="FLO1954" s="51"/>
      <c r="FLP1954" s="13"/>
      <c r="FLQ1954" s="13"/>
      <c r="FLR1954" s="14"/>
      <c r="FLS1954" s="14"/>
      <c r="FLT1954" s="41"/>
      <c r="FLU1954" s="44"/>
      <c r="FLV1954" s="51"/>
      <c r="FLW1954" s="51"/>
      <c r="FLX1954" s="51"/>
      <c r="FLY1954" s="13"/>
      <c r="FLZ1954" s="13"/>
      <c r="FMA1954" s="14"/>
      <c r="FMB1954" s="14"/>
      <c r="FMC1954" s="41"/>
      <c r="FMD1954" s="44"/>
      <c r="FME1954" s="51"/>
      <c r="FMF1954" s="51"/>
      <c r="FMG1954" s="51"/>
      <c r="FMH1954" s="13"/>
      <c r="FMI1954" s="13"/>
      <c r="FMJ1954" s="14"/>
      <c r="FMK1954" s="14"/>
      <c r="FML1954" s="41"/>
      <c r="FMM1954" s="44"/>
      <c r="FMN1954" s="51"/>
      <c r="FMO1954" s="51"/>
      <c r="FMP1954" s="51"/>
      <c r="FMQ1954" s="13"/>
      <c r="FMR1954" s="13"/>
      <c r="FMS1954" s="14"/>
      <c r="FMT1954" s="14"/>
      <c r="FMU1954" s="41"/>
      <c r="FMV1954" s="44"/>
      <c r="FMW1954" s="51"/>
      <c r="FMX1954" s="51"/>
      <c r="FMY1954" s="51"/>
      <c r="FMZ1954" s="13"/>
      <c r="FNA1954" s="13"/>
      <c r="FNB1954" s="14"/>
      <c r="FNC1954" s="14"/>
      <c r="FND1954" s="41"/>
      <c r="FNE1954" s="44"/>
      <c r="FNF1954" s="51"/>
      <c r="FNG1954" s="51"/>
      <c r="FNH1954" s="51"/>
      <c r="FNI1954" s="13"/>
      <c r="FNJ1954" s="13"/>
      <c r="FNK1954" s="14"/>
      <c r="FNL1954" s="14"/>
      <c r="FNM1954" s="41"/>
      <c r="FNN1954" s="44"/>
      <c r="FNO1954" s="51"/>
      <c r="FNP1954" s="51"/>
      <c r="FNQ1954" s="51"/>
      <c r="FNR1954" s="13"/>
      <c r="FNS1954" s="13"/>
      <c r="FNT1954" s="14"/>
      <c r="FNU1954" s="14"/>
      <c r="FNV1954" s="41"/>
      <c r="FNW1954" s="44"/>
      <c r="FNX1954" s="51"/>
      <c r="FNY1954" s="51"/>
      <c r="FNZ1954" s="51"/>
      <c r="FOA1954" s="13"/>
      <c r="FOB1954" s="13"/>
      <c r="FOC1954" s="14"/>
      <c r="FOD1954" s="14"/>
      <c r="FOE1954" s="41"/>
      <c r="FOF1954" s="44"/>
      <c r="FOG1954" s="51"/>
      <c r="FOH1954" s="51"/>
      <c r="FOI1954" s="51"/>
      <c r="FOJ1954" s="13"/>
      <c r="FOK1954" s="13"/>
      <c r="FOL1954" s="14"/>
      <c r="FOM1954" s="14"/>
      <c r="FON1954" s="41"/>
      <c r="FOO1954" s="44"/>
      <c r="FOP1954" s="51"/>
      <c r="FOQ1954" s="51"/>
      <c r="FOR1954" s="51"/>
      <c r="FOS1954" s="13"/>
      <c r="FOT1954" s="13"/>
      <c r="FOU1954" s="14"/>
      <c r="FOV1954" s="14"/>
      <c r="FOW1954" s="41"/>
      <c r="FOX1954" s="44"/>
      <c r="FOY1954" s="51"/>
      <c r="FOZ1954" s="51"/>
      <c r="FPA1954" s="51"/>
      <c r="FPB1954" s="13"/>
      <c r="FPC1954" s="13"/>
      <c r="FPD1954" s="14"/>
      <c r="FPE1954" s="14"/>
      <c r="FPF1954" s="41"/>
      <c r="FPG1954" s="44"/>
      <c r="FPH1954" s="51"/>
      <c r="FPI1954" s="51"/>
      <c r="FPJ1954" s="51"/>
      <c r="FPK1954" s="13"/>
      <c r="FPL1954" s="13"/>
      <c r="FPM1954" s="14"/>
      <c r="FPN1954" s="14"/>
      <c r="FPO1954" s="41"/>
      <c r="FPP1954" s="44"/>
      <c r="FPQ1954" s="51"/>
      <c r="FPR1954" s="51"/>
      <c r="FPS1954" s="51"/>
      <c r="FPT1954" s="13"/>
      <c r="FPU1954" s="13"/>
      <c r="FPV1954" s="14"/>
      <c r="FPW1954" s="14"/>
      <c r="FPX1954" s="41"/>
      <c r="FPY1954" s="44"/>
      <c r="FPZ1954" s="51"/>
      <c r="FQA1954" s="51"/>
      <c r="FQB1954" s="51"/>
      <c r="FQC1954" s="13"/>
      <c r="FQD1954" s="13"/>
      <c r="FQE1954" s="14"/>
      <c r="FQF1954" s="14"/>
      <c r="FQG1954" s="41"/>
      <c r="FQH1954" s="44"/>
      <c r="FQI1954" s="51"/>
      <c r="FQJ1954" s="51"/>
      <c r="FQK1954" s="51"/>
      <c r="FQL1954" s="13"/>
      <c r="FQM1954" s="13"/>
      <c r="FQN1954" s="14"/>
      <c r="FQO1954" s="14"/>
      <c r="FQP1954" s="41"/>
      <c r="FQQ1954" s="44"/>
      <c r="FQR1954" s="51"/>
      <c r="FQS1954" s="51"/>
      <c r="FQT1954" s="51"/>
      <c r="FQU1954" s="13"/>
      <c r="FQV1954" s="13"/>
      <c r="FQW1954" s="14"/>
      <c r="FQX1954" s="14"/>
      <c r="FQY1954" s="41"/>
      <c r="FQZ1954" s="44"/>
      <c r="FRA1954" s="51"/>
      <c r="FRB1954" s="51"/>
      <c r="FRC1954" s="51"/>
      <c r="FRD1954" s="13"/>
      <c r="FRE1954" s="13"/>
      <c r="FRF1954" s="14"/>
      <c r="FRG1954" s="14"/>
      <c r="FRH1954" s="41"/>
      <c r="FRI1954" s="44"/>
      <c r="FRJ1954" s="51"/>
      <c r="FRK1954" s="51"/>
      <c r="FRL1954" s="51"/>
      <c r="FRM1954" s="13"/>
      <c r="FRN1954" s="13"/>
      <c r="FRO1954" s="14"/>
      <c r="FRP1954" s="14"/>
      <c r="FRQ1954" s="41"/>
      <c r="FRR1954" s="44"/>
      <c r="FRS1954" s="51"/>
      <c r="FRT1954" s="51"/>
      <c r="FRU1954" s="51"/>
      <c r="FRV1954" s="13"/>
      <c r="FRW1954" s="13"/>
      <c r="FRX1954" s="14"/>
      <c r="FRY1954" s="14"/>
      <c r="FRZ1954" s="41"/>
      <c r="FSA1954" s="44"/>
      <c r="FSB1954" s="51"/>
      <c r="FSC1954" s="51"/>
      <c r="FSD1954" s="51"/>
      <c r="FSE1954" s="13"/>
      <c r="FSF1954" s="13"/>
      <c r="FSG1954" s="14"/>
      <c r="FSH1954" s="14"/>
      <c r="FSI1954" s="41"/>
      <c r="FSJ1954" s="44"/>
      <c r="FSK1954" s="51"/>
      <c r="FSL1954" s="51"/>
      <c r="FSM1954" s="51"/>
      <c r="FSN1954" s="13"/>
      <c r="FSO1954" s="13"/>
      <c r="FSP1954" s="14"/>
      <c r="FSQ1954" s="14"/>
      <c r="FSR1954" s="41"/>
      <c r="FSS1954" s="44"/>
      <c r="FST1954" s="51"/>
      <c r="FSU1954" s="51"/>
      <c r="FSV1954" s="51"/>
      <c r="FSW1954" s="13"/>
      <c r="FSX1954" s="13"/>
      <c r="FSY1954" s="14"/>
      <c r="FSZ1954" s="14"/>
      <c r="FTA1954" s="41"/>
      <c r="FTB1954" s="44"/>
      <c r="FTC1954" s="51"/>
      <c r="FTD1954" s="51"/>
      <c r="FTE1954" s="51"/>
      <c r="FTF1954" s="13"/>
      <c r="FTG1954" s="13"/>
      <c r="FTH1954" s="14"/>
      <c r="FTI1954" s="14"/>
      <c r="FTJ1954" s="41"/>
      <c r="FTK1954" s="44"/>
      <c r="FTL1954" s="51"/>
      <c r="FTM1954" s="51"/>
      <c r="FTN1954" s="51"/>
      <c r="FTO1954" s="13"/>
      <c r="FTP1954" s="13"/>
      <c r="FTQ1954" s="14"/>
      <c r="FTR1954" s="14"/>
      <c r="FTS1954" s="41"/>
      <c r="FTT1954" s="44"/>
      <c r="FTU1954" s="51"/>
      <c r="FTV1954" s="51"/>
      <c r="FTW1954" s="51"/>
      <c r="FTX1954" s="13"/>
      <c r="FTY1954" s="13"/>
      <c r="FTZ1954" s="14"/>
      <c r="FUA1954" s="14"/>
      <c r="FUB1954" s="41"/>
      <c r="FUC1954" s="44"/>
      <c r="FUD1954" s="51"/>
      <c r="FUE1954" s="51"/>
      <c r="FUF1954" s="51"/>
      <c r="FUG1954" s="13"/>
      <c r="FUH1954" s="13"/>
      <c r="FUI1954" s="14"/>
      <c r="FUJ1954" s="14"/>
      <c r="FUK1954" s="41"/>
      <c r="FUL1954" s="44"/>
      <c r="FUM1954" s="51"/>
      <c r="FUN1954" s="51"/>
      <c r="FUO1954" s="51"/>
      <c r="FUP1954" s="13"/>
      <c r="FUQ1954" s="13"/>
      <c r="FUR1954" s="14"/>
      <c r="FUS1954" s="14"/>
      <c r="FUT1954" s="41"/>
      <c r="FUU1954" s="44"/>
      <c r="FUV1954" s="51"/>
      <c r="FUW1954" s="51"/>
      <c r="FUX1954" s="51"/>
      <c r="FUY1954" s="13"/>
      <c r="FUZ1954" s="13"/>
      <c r="FVA1954" s="14"/>
      <c r="FVB1954" s="14"/>
      <c r="FVC1954" s="41"/>
      <c r="FVD1954" s="44"/>
      <c r="FVE1954" s="51"/>
      <c r="FVF1954" s="51"/>
      <c r="FVG1954" s="51"/>
      <c r="FVH1954" s="13"/>
      <c r="FVI1954" s="13"/>
      <c r="FVJ1954" s="14"/>
      <c r="FVK1954" s="14"/>
      <c r="FVL1954" s="41"/>
      <c r="FVM1954" s="44"/>
      <c r="FVN1954" s="51"/>
      <c r="FVO1954" s="51"/>
      <c r="FVP1954" s="51"/>
      <c r="FVQ1954" s="13"/>
      <c r="FVR1954" s="13"/>
      <c r="FVS1954" s="14"/>
      <c r="FVT1954" s="14"/>
      <c r="FVU1954" s="41"/>
      <c r="FVV1954" s="44"/>
      <c r="FVW1954" s="51"/>
      <c r="FVX1954" s="51"/>
      <c r="FVY1954" s="51"/>
      <c r="FVZ1954" s="13"/>
      <c r="FWA1954" s="13"/>
      <c r="FWB1954" s="14"/>
      <c r="FWC1954" s="14"/>
      <c r="FWD1954" s="41"/>
      <c r="FWE1954" s="44"/>
      <c r="FWF1954" s="51"/>
      <c r="FWG1954" s="51"/>
      <c r="FWH1954" s="51"/>
      <c r="FWI1954" s="13"/>
      <c r="FWJ1954" s="13"/>
      <c r="FWK1954" s="14"/>
      <c r="FWL1954" s="14"/>
      <c r="FWM1954" s="41"/>
      <c r="FWN1954" s="44"/>
      <c r="FWO1954" s="51"/>
      <c r="FWP1954" s="51"/>
      <c r="FWQ1954" s="51"/>
      <c r="FWR1954" s="13"/>
      <c r="FWS1954" s="13"/>
      <c r="FWT1954" s="14"/>
      <c r="FWU1954" s="14"/>
      <c r="FWV1954" s="41"/>
      <c r="FWW1954" s="44"/>
      <c r="FWX1954" s="51"/>
      <c r="FWY1954" s="51"/>
      <c r="FWZ1954" s="51"/>
      <c r="FXA1954" s="13"/>
      <c r="FXB1954" s="13"/>
      <c r="FXC1954" s="14"/>
      <c r="FXD1954" s="14"/>
      <c r="FXE1954" s="41"/>
      <c r="FXF1954" s="44"/>
      <c r="FXG1954" s="51"/>
      <c r="FXH1954" s="51"/>
      <c r="FXI1954" s="51"/>
      <c r="FXJ1954" s="13"/>
      <c r="FXK1954" s="13"/>
      <c r="FXL1954" s="14"/>
      <c r="FXM1954" s="14"/>
      <c r="FXN1954" s="41"/>
      <c r="FXO1954" s="44"/>
      <c r="FXP1954" s="51"/>
      <c r="FXQ1954" s="51"/>
      <c r="FXR1954" s="51"/>
      <c r="FXS1954" s="13"/>
      <c r="FXT1954" s="13"/>
      <c r="FXU1954" s="14"/>
      <c r="FXV1954" s="14"/>
      <c r="FXW1954" s="41"/>
      <c r="FXX1954" s="44"/>
      <c r="FXY1954" s="51"/>
      <c r="FXZ1954" s="51"/>
      <c r="FYA1954" s="51"/>
      <c r="FYB1954" s="13"/>
      <c r="FYC1954" s="13"/>
      <c r="FYD1954" s="14"/>
      <c r="FYE1954" s="14"/>
      <c r="FYF1954" s="41"/>
      <c r="FYG1954" s="44"/>
      <c r="FYH1954" s="51"/>
      <c r="FYI1954" s="51"/>
      <c r="FYJ1954" s="51"/>
      <c r="FYK1954" s="13"/>
      <c r="FYL1954" s="13"/>
      <c r="FYM1954" s="14"/>
      <c r="FYN1954" s="14"/>
      <c r="FYO1954" s="41"/>
      <c r="FYP1954" s="44"/>
      <c r="FYQ1954" s="51"/>
      <c r="FYR1954" s="51"/>
      <c r="FYS1954" s="51"/>
      <c r="FYT1954" s="13"/>
      <c r="FYU1954" s="13"/>
      <c r="FYV1954" s="14"/>
      <c r="FYW1954" s="14"/>
      <c r="FYX1954" s="41"/>
      <c r="FYY1954" s="44"/>
      <c r="FYZ1954" s="51"/>
      <c r="FZA1954" s="51"/>
      <c r="FZB1954" s="51"/>
      <c r="FZC1954" s="13"/>
      <c r="FZD1954" s="13"/>
      <c r="FZE1954" s="14"/>
      <c r="FZF1954" s="14"/>
      <c r="FZG1954" s="41"/>
      <c r="FZH1954" s="44"/>
      <c r="FZI1954" s="51"/>
      <c r="FZJ1954" s="51"/>
      <c r="FZK1954" s="51"/>
      <c r="FZL1954" s="13"/>
      <c r="FZM1954" s="13"/>
      <c r="FZN1954" s="14"/>
      <c r="FZO1954" s="14"/>
      <c r="FZP1954" s="41"/>
      <c r="FZQ1954" s="44"/>
      <c r="FZR1954" s="51"/>
      <c r="FZS1954" s="51"/>
      <c r="FZT1954" s="51"/>
      <c r="FZU1954" s="13"/>
      <c r="FZV1954" s="13"/>
      <c r="FZW1954" s="14"/>
      <c r="FZX1954" s="14"/>
      <c r="FZY1954" s="41"/>
      <c r="FZZ1954" s="44"/>
      <c r="GAA1954" s="51"/>
      <c r="GAB1954" s="51"/>
      <c r="GAC1954" s="51"/>
      <c r="GAD1954" s="13"/>
      <c r="GAE1954" s="13"/>
      <c r="GAF1954" s="14"/>
      <c r="GAG1954" s="14"/>
      <c r="GAH1954" s="41"/>
      <c r="GAI1954" s="44"/>
      <c r="GAJ1954" s="51"/>
      <c r="GAK1954" s="51"/>
      <c r="GAL1954" s="51"/>
      <c r="GAM1954" s="13"/>
      <c r="GAN1954" s="13"/>
      <c r="GAO1954" s="14"/>
      <c r="GAP1954" s="14"/>
      <c r="GAQ1954" s="41"/>
      <c r="GAR1954" s="44"/>
      <c r="GAS1954" s="51"/>
      <c r="GAT1954" s="51"/>
      <c r="GAU1954" s="51"/>
      <c r="GAV1954" s="13"/>
      <c r="GAW1954" s="13"/>
      <c r="GAX1954" s="14"/>
      <c r="GAY1954" s="14"/>
      <c r="GAZ1954" s="41"/>
      <c r="GBA1954" s="44"/>
      <c r="GBB1954" s="51"/>
      <c r="GBC1954" s="51"/>
      <c r="GBD1954" s="51"/>
      <c r="GBE1954" s="13"/>
      <c r="GBF1954" s="13"/>
      <c r="GBG1954" s="14"/>
      <c r="GBH1954" s="14"/>
      <c r="GBI1954" s="41"/>
      <c r="GBJ1954" s="44"/>
      <c r="GBK1954" s="51"/>
      <c r="GBL1954" s="51"/>
      <c r="GBM1954" s="51"/>
      <c r="GBN1954" s="13"/>
      <c r="GBO1954" s="13"/>
      <c r="GBP1954" s="14"/>
      <c r="GBQ1954" s="14"/>
      <c r="GBR1954" s="41"/>
      <c r="GBS1954" s="44"/>
      <c r="GBT1954" s="51"/>
      <c r="GBU1954" s="51"/>
      <c r="GBV1954" s="51"/>
      <c r="GBW1954" s="13"/>
      <c r="GBX1954" s="13"/>
      <c r="GBY1954" s="14"/>
      <c r="GBZ1954" s="14"/>
      <c r="GCA1954" s="41"/>
      <c r="GCB1954" s="44"/>
      <c r="GCC1954" s="51"/>
      <c r="GCD1954" s="51"/>
      <c r="GCE1954" s="51"/>
      <c r="GCF1954" s="13"/>
      <c r="GCG1954" s="13"/>
      <c r="GCH1954" s="14"/>
      <c r="GCI1954" s="14"/>
      <c r="GCJ1954" s="41"/>
      <c r="GCK1954" s="44"/>
      <c r="GCL1954" s="51"/>
      <c r="GCM1954" s="51"/>
      <c r="GCN1954" s="51"/>
      <c r="GCO1954" s="13"/>
      <c r="GCP1954" s="13"/>
      <c r="GCQ1954" s="14"/>
      <c r="GCR1954" s="14"/>
      <c r="GCS1954" s="41"/>
      <c r="GCT1954" s="44"/>
      <c r="GCU1954" s="51"/>
      <c r="GCV1954" s="51"/>
      <c r="GCW1954" s="51"/>
      <c r="GCX1954" s="13"/>
      <c r="GCY1954" s="13"/>
      <c r="GCZ1954" s="14"/>
      <c r="GDA1954" s="14"/>
      <c r="GDB1954" s="41"/>
      <c r="GDC1954" s="44"/>
      <c r="GDD1954" s="51"/>
      <c r="GDE1954" s="51"/>
      <c r="GDF1954" s="51"/>
      <c r="GDG1954" s="13"/>
      <c r="GDH1954" s="13"/>
      <c r="GDI1954" s="14"/>
      <c r="GDJ1954" s="14"/>
      <c r="GDK1954" s="41"/>
      <c r="GDL1954" s="44"/>
      <c r="GDM1954" s="51"/>
      <c r="GDN1954" s="51"/>
      <c r="GDO1954" s="51"/>
      <c r="GDP1954" s="13"/>
      <c r="GDQ1954" s="13"/>
      <c r="GDR1954" s="14"/>
      <c r="GDS1954" s="14"/>
      <c r="GDT1954" s="41"/>
      <c r="GDU1954" s="44"/>
      <c r="GDV1954" s="51"/>
      <c r="GDW1954" s="51"/>
      <c r="GDX1954" s="51"/>
      <c r="GDY1954" s="13"/>
      <c r="GDZ1954" s="13"/>
      <c r="GEA1954" s="14"/>
      <c r="GEB1954" s="14"/>
      <c r="GEC1954" s="41"/>
      <c r="GED1954" s="44"/>
      <c r="GEE1954" s="51"/>
      <c r="GEF1954" s="51"/>
      <c r="GEG1954" s="51"/>
      <c r="GEH1954" s="13"/>
      <c r="GEI1954" s="13"/>
      <c r="GEJ1954" s="14"/>
      <c r="GEK1954" s="14"/>
      <c r="GEL1954" s="41"/>
      <c r="GEM1954" s="44"/>
      <c r="GEN1954" s="51"/>
      <c r="GEO1954" s="51"/>
      <c r="GEP1954" s="51"/>
      <c r="GEQ1954" s="13"/>
      <c r="GER1954" s="13"/>
      <c r="GES1954" s="14"/>
      <c r="GET1954" s="14"/>
      <c r="GEU1954" s="41"/>
      <c r="GEV1954" s="44"/>
      <c r="GEW1954" s="51"/>
      <c r="GEX1954" s="51"/>
      <c r="GEY1954" s="51"/>
      <c r="GEZ1954" s="13"/>
      <c r="GFA1954" s="13"/>
      <c r="GFB1954" s="14"/>
      <c r="GFC1954" s="14"/>
      <c r="GFD1954" s="41"/>
      <c r="GFE1954" s="44"/>
      <c r="GFF1954" s="51"/>
      <c r="GFG1954" s="51"/>
      <c r="GFH1954" s="51"/>
      <c r="GFI1954" s="13"/>
      <c r="GFJ1954" s="13"/>
      <c r="GFK1954" s="14"/>
      <c r="GFL1954" s="14"/>
      <c r="GFM1954" s="41"/>
      <c r="GFN1954" s="44"/>
      <c r="GFO1954" s="51"/>
      <c r="GFP1954" s="51"/>
      <c r="GFQ1954" s="51"/>
      <c r="GFR1954" s="13"/>
      <c r="GFS1954" s="13"/>
      <c r="GFT1954" s="14"/>
      <c r="GFU1954" s="14"/>
      <c r="GFV1954" s="41"/>
      <c r="GFW1954" s="44"/>
      <c r="GFX1954" s="51"/>
      <c r="GFY1954" s="51"/>
      <c r="GFZ1954" s="51"/>
      <c r="GGA1954" s="13"/>
      <c r="GGB1954" s="13"/>
      <c r="GGC1954" s="14"/>
      <c r="GGD1954" s="14"/>
      <c r="GGE1954" s="41"/>
      <c r="GGF1954" s="44"/>
      <c r="GGG1954" s="51"/>
      <c r="GGH1954" s="51"/>
      <c r="GGI1954" s="51"/>
      <c r="GGJ1954" s="13"/>
      <c r="GGK1954" s="13"/>
      <c r="GGL1954" s="14"/>
      <c r="GGM1954" s="14"/>
      <c r="GGN1954" s="41"/>
      <c r="GGO1954" s="44"/>
      <c r="GGP1954" s="51"/>
      <c r="GGQ1954" s="51"/>
      <c r="GGR1954" s="51"/>
      <c r="GGS1954" s="13"/>
      <c r="GGT1954" s="13"/>
      <c r="GGU1954" s="14"/>
      <c r="GGV1954" s="14"/>
      <c r="GGW1954" s="41"/>
      <c r="GGX1954" s="44"/>
      <c r="GGY1954" s="51"/>
      <c r="GGZ1954" s="51"/>
      <c r="GHA1954" s="51"/>
      <c r="GHB1954" s="13"/>
      <c r="GHC1954" s="13"/>
      <c r="GHD1954" s="14"/>
      <c r="GHE1954" s="14"/>
      <c r="GHF1954" s="41"/>
      <c r="GHG1954" s="44"/>
      <c r="GHH1954" s="51"/>
      <c r="GHI1954" s="51"/>
      <c r="GHJ1954" s="51"/>
      <c r="GHK1954" s="13"/>
      <c r="GHL1954" s="13"/>
      <c r="GHM1954" s="14"/>
      <c r="GHN1954" s="14"/>
      <c r="GHO1954" s="41"/>
      <c r="GHP1954" s="44"/>
      <c r="GHQ1954" s="51"/>
      <c r="GHR1954" s="51"/>
      <c r="GHS1954" s="51"/>
      <c r="GHT1954" s="13"/>
      <c r="GHU1954" s="13"/>
      <c r="GHV1954" s="14"/>
      <c r="GHW1954" s="14"/>
      <c r="GHX1954" s="41"/>
      <c r="GHY1954" s="44"/>
      <c r="GHZ1954" s="51"/>
      <c r="GIA1954" s="51"/>
      <c r="GIB1954" s="51"/>
      <c r="GIC1954" s="13"/>
      <c r="GID1954" s="13"/>
      <c r="GIE1954" s="14"/>
      <c r="GIF1954" s="14"/>
      <c r="GIG1954" s="41"/>
      <c r="GIH1954" s="44"/>
      <c r="GII1954" s="51"/>
      <c r="GIJ1954" s="51"/>
      <c r="GIK1954" s="51"/>
      <c r="GIL1954" s="13"/>
      <c r="GIM1954" s="13"/>
      <c r="GIN1954" s="14"/>
      <c r="GIO1954" s="14"/>
      <c r="GIP1954" s="41"/>
      <c r="GIQ1954" s="44"/>
      <c r="GIR1954" s="51"/>
      <c r="GIS1954" s="51"/>
      <c r="GIT1954" s="51"/>
      <c r="GIU1954" s="13"/>
      <c r="GIV1954" s="13"/>
      <c r="GIW1954" s="14"/>
      <c r="GIX1954" s="14"/>
      <c r="GIY1954" s="41"/>
      <c r="GIZ1954" s="44"/>
      <c r="GJA1954" s="51"/>
      <c r="GJB1954" s="51"/>
      <c r="GJC1954" s="51"/>
      <c r="GJD1954" s="13"/>
      <c r="GJE1954" s="13"/>
      <c r="GJF1954" s="14"/>
      <c r="GJG1954" s="14"/>
      <c r="GJH1954" s="41"/>
      <c r="GJI1954" s="44"/>
      <c r="GJJ1954" s="51"/>
      <c r="GJK1954" s="51"/>
      <c r="GJL1954" s="51"/>
      <c r="GJM1954" s="13"/>
      <c r="GJN1954" s="13"/>
      <c r="GJO1954" s="14"/>
      <c r="GJP1954" s="14"/>
      <c r="GJQ1954" s="41"/>
      <c r="GJR1954" s="44"/>
      <c r="GJS1954" s="51"/>
      <c r="GJT1954" s="51"/>
      <c r="GJU1954" s="51"/>
      <c r="GJV1954" s="13"/>
      <c r="GJW1954" s="13"/>
      <c r="GJX1954" s="14"/>
      <c r="GJY1954" s="14"/>
      <c r="GJZ1954" s="41"/>
      <c r="GKA1954" s="44"/>
      <c r="GKB1954" s="51"/>
      <c r="GKC1954" s="51"/>
      <c r="GKD1954" s="51"/>
      <c r="GKE1954" s="13"/>
      <c r="GKF1954" s="13"/>
      <c r="GKG1954" s="14"/>
      <c r="GKH1954" s="14"/>
      <c r="GKI1954" s="41"/>
      <c r="GKJ1954" s="44"/>
      <c r="GKK1954" s="51"/>
      <c r="GKL1954" s="51"/>
      <c r="GKM1954" s="51"/>
      <c r="GKN1954" s="13"/>
      <c r="GKO1954" s="13"/>
      <c r="GKP1954" s="14"/>
      <c r="GKQ1954" s="14"/>
      <c r="GKR1954" s="41"/>
      <c r="GKS1954" s="44"/>
      <c r="GKT1954" s="51"/>
      <c r="GKU1954" s="51"/>
      <c r="GKV1954" s="51"/>
      <c r="GKW1954" s="13"/>
      <c r="GKX1954" s="13"/>
      <c r="GKY1954" s="14"/>
      <c r="GKZ1954" s="14"/>
      <c r="GLA1954" s="41"/>
      <c r="GLB1954" s="44"/>
      <c r="GLC1954" s="51"/>
      <c r="GLD1954" s="51"/>
      <c r="GLE1954" s="51"/>
      <c r="GLF1954" s="13"/>
      <c r="GLG1954" s="13"/>
      <c r="GLH1954" s="14"/>
      <c r="GLI1954" s="14"/>
      <c r="GLJ1954" s="41"/>
      <c r="GLK1954" s="44"/>
      <c r="GLL1954" s="51"/>
      <c r="GLM1954" s="51"/>
      <c r="GLN1954" s="51"/>
      <c r="GLO1954" s="13"/>
      <c r="GLP1954" s="13"/>
      <c r="GLQ1954" s="14"/>
      <c r="GLR1954" s="14"/>
      <c r="GLS1954" s="41"/>
      <c r="GLT1954" s="44"/>
      <c r="GLU1954" s="51"/>
      <c r="GLV1954" s="51"/>
      <c r="GLW1954" s="51"/>
      <c r="GLX1954" s="13"/>
      <c r="GLY1954" s="13"/>
      <c r="GLZ1954" s="14"/>
      <c r="GMA1954" s="14"/>
      <c r="GMB1954" s="41"/>
      <c r="GMC1954" s="44"/>
      <c r="GMD1954" s="51"/>
      <c r="GME1954" s="51"/>
      <c r="GMF1954" s="51"/>
      <c r="GMG1954" s="13"/>
      <c r="GMH1954" s="13"/>
      <c r="GMI1954" s="14"/>
      <c r="GMJ1954" s="14"/>
      <c r="GMK1954" s="41"/>
      <c r="GML1954" s="44"/>
      <c r="GMM1954" s="51"/>
      <c r="GMN1954" s="51"/>
      <c r="GMO1954" s="51"/>
      <c r="GMP1954" s="13"/>
      <c r="GMQ1954" s="13"/>
      <c r="GMR1954" s="14"/>
      <c r="GMS1954" s="14"/>
      <c r="GMT1954" s="41"/>
      <c r="GMU1954" s="44"/>
      <c r="GMV1954" s="51"/>
      <c r="GMW1954" s="51"/>
      <c r="GMX1954" s="51"/>
      <c r="GMY1954" s="13"/>
      <c r="GMZ1954" s="13"/>
      <c r="GNA1954" s="14"/>
      <c r="GNB1954" s="14"/>
      <c r="GNC1954" s="41"/>
      <c r="GND1954" s="44"/>
      <c r="GNE1954" s="51"/>
      <c r="GNF1954" s="51"/>
      <c r="GNG1954" s="51"/>
      <c r="GNH1954" s="13"/>
      <c r="GNI1954" s="13"/>
      <c r="GNJ1954" s="14"/>
      <c r="GNK1954" s="14"/>
      <c r="GNL1954" s="41"/>
      <c r="GNM1954" s="44"/>
      <c r="GNN1954" s="51"/>
      <c r="GNO1954" s="51"/>
      <c r="GNP1954" s="51"/>
      <c r="GNQ1954" s="13"/>
      <c r="GNR1954" s="13"/>
      <c r="GNS1954" s="14"/>
      <c r="GNT1954" s="14"/>
      <c r="GNU1954" s="41"/>
      <c r="GNV1954" s="44"/>
      <c r="GNW1954" s="51"/>
      <c r="GNX1954" s="51"/>
      <c r="GNY1954" s="51"/>
      <c r="GNZ1954" s="13"/>
      <c r="GOA1954" s="13"/>
      <c r="GOB1954" s="14"/>
      <c r="GOC1954" s="14"/>
      <c r="GOD1954" s="41"/>
      <c r="GOE1954" s="44"/>
      <c r="GOF1954" s="51"/>
      <c r="GOG1954" s="51"/>
      <c r="GOH1954" s="51"/>
      <c r="GOI1954" s="13"/>
      <c r="GOJ1954" s="13"/>
      <c r="GOK1954" s="14"/>
      <c r="GOL1954" s="14"/>
      <c r="GOM1954" s="41"/>
      <c r="GON1954" s="44"/>
      <c r="GOO1954" s="51"/>
      <c r="GOP1954" s="51"/>
      <c r="GOQ1954" s="51"/>
      <c r="GOR1954" s="13"/>
      <c r="GOS1954" s="13"/>
      <c r="GOT1954" s="14"/>
      <c r="GOU1954" s="14"/>
      <c r="GOV1954" s="41"/>
      <c r="GOW1954" s="44"/>
      <c r="GOX1954" s="51"/>
      <c r="GOY1954" s="51"/>
      <c r="GOZ1954" s="51"/>
      <c r="GPA1954" s="13"/>
      <c r="GPB1954" s="13"/>
      <c r="GPC1954" s="14"/>
      <c r="GPD1954" s="14"/>
      <c r="GPE1954" s="41"/>
      <c r="GPF1954" s="44"/>
      <c r="GPG1954" s="51"/>
      <c r="GPH1954" s="51"/>
      <c r="GPI1954" s="51"/>
      <c r="GPJ1954" s="13"/>
      <c r="GPK1954" s="13"/>
      <c r="GPL1954" s="14"/>
      <c r="GPM1954" s="14"/>
      <c r="GPN1954" s="41"/>
      <c r="GPO1954" s="44"/>
      <c r="GPP1954" s="51"/>
      <c r="GPQ1954" s="51"/>
      <c r="GPR1954" s="51"/>
      <c r="GPS1954" s="13"/>
      <c r="GPT1954" s="13"/>
      <c r="GPU1954" s="14"/>
      <c r="GPV1954" s="14"/>
      <c r="GPW1954" s="41"/>
      <c r="GPX1954" s="44"/>
      <c r="GPY1954" s="51"/>
      <c r="GPZ1954" s="51"/>
      <c r="GQA1954" s="51"/>
      <c r="GQB1954" s="13"/>
      <c r="GQC1954" s="13"/>
      <c r="GQD1954" s="14"/>
      <c r="GQE1954" s="14"/>
      <c r="GQF1954" s="41"/>
      <c r="GQG1954" s="44"/>
      <c r="GQH1954" s="51"/>
      <c r="GQI1954" s="51"/>
      <c r="GQJ1954" s="51"/>
      <c r="GQK1954" s="13"/>
      <c r="GQL1954" s="13"/>
      <c r="GQM1954" s="14"/>
      <c r="GQN1954" s="14"/>
      <c r="GQO1954" s="41"/>
      <c r="GQP1954" s="44"/>
      <c r="GQQ1954" s="51"/>
      <c r="GQR1954" s="51"/>
      <c r="GQS1954" s="51"/>
      <c r="GQT1954" s="13"/>
      <c r="GQU1954" s="13"/>
      <c r="GQV1954" s="14"/>
      <c r="GQW1954" s="14"/>
      <c r="GQX1954" s="41"/>
      <c r="GQY1954" s="44"/>
      <c r="GQZ1954" s="51"/>
      <c r="GRA1954" s="51"/>
      <c r="GRB1954" s="51"/>
      <c r="GRC1954" s="13"/>
      <c r="GRD1954" s="13"/>
      <c r="GRE1954" s="14"/>
      <c r="GRF1954" s="14"/>
      <c r="GRG1954" s="41"/>
      <c r="GRH1954" s="44"/>
      <c r="GRI1954" s="51"/>
      <c r="GRJ1954" s="51"/>
      <c r="GRK1954" s="51"/>
      <c r="GRL1954" s="13"/>
      <c r="GRM1954" s="13"/>
      <c r="GRN1954" s="14"/>
      <c r="GRO1954" s="14"/>
      <c r="GRP1954" s="41"/>
      <c r="GRQ1954" s="44"/>
      <c r="GRR1954" s="51"/>
      <c r="GRS1954" s="51"/>
      <c r="GRT1954" s="51"/>
      <c r="GRU1954" s="13"/>
      <c r="GRV1954" s="13"/>
      <c r="GRW1954" s="14"/>
      <c r="GRX1954" s="14"/>
      <c r="GRY1954" s="41"/>
      <c r="GRZ1954" s="44"/>
      <c r="GSA1954" s="51"/>
      <c r="GSB1954" s="51"/>
      <c r="GSC1954" s="51"/>
      <c r="GSD1954" s="13"/>
      <c r="GSE1954" s="13"/>
      <c r="GSF1954" s="14"/>
      <c r="GSG1954" s="14"/>
      <c r="GSH1954" s="41"/>
      <c r="GSI1954" s="44"/>
      <c r="GSJ1954" s="51"/>
      <c r="GSK1954" s="51"/>
      <c r="GSL1954" s="51"/>
      <c r="GSM1954" s="13"/>
      <c r="GSN1954" s="13"/>
      <c r="GSO1954" s="14"/>
      <c r="GSP1954" s="14"/>
      <c r="GSQ1954" s="41"/>
      <c r="GSR1954" s="44"/>
      <c r="GSS1954" s="51"/>
      <c r="GST1954" s="51"/>
      <c r="GSU1954" s="51"/>
      <c r="GSV1954" s="13"/>
      <c r="GSW1954" s="13"/>
      <c r="GSX1954" s="14"/>
      <c r="GSY1954" s="14"/>
      <c r="GSZ1954" s="41"/>
      <c r="GTA1954" s="44"/>
      <c r="GTB1954" s="51"/>
      <c r="GTC1954" s="51"/>
      <c r="GTD1954" s="51"/>
      <c r="GTE1954" s="13"/>
      <c r="GTF1954" s="13"/>
      <c r="GTG1954" s="14"/>
      <c r="GTH1954" s="14"/>
      <c r="GTI1954" s="41"/>
      <c r="GTJ1954" s="44"/>
      <c r="GTK1954" s="51"/>
      <c r="GTL1954" s="51"/>
      <c r="GTM1954" s="51"/>
      <c r="GTN1954" s="13"/>
      <c r="GTO1954" s="13"/>
      <c r="GTP1954" s="14"/>
      <c r="GTQ1954" s="14"/>
      <c r="GTR1954" s="41"/>
      <c r="GTS1954" s="44"/>
      <c r="GTT1954" s="51"/>
      <c r="GTU1954" s="51"/>
      <c r="GTV1954" s="51"/>
      <c r="GTW1954" s="13"/>
      <c r="GTX1954" s="13"/>
      <c r="GTY1954" s="14"/>
      <c r="GTZ1954" s="14"/>
      <c r="GUA1954" s="41"/>
      <c r="GUB1954" s="44"/>
      <c r="GUC1954" s="51"/>
      <c r="GUD1954" s="51"/>
      <c r="GUE1954" s="51"/>
      <c r="GUF1954" s="13"/>
      <c r="GUG1954" s="13"/>
      <c r="GUH1954" s="14"/>
      <c r="GUI1954" s="14"/>
      <c r="GUJ1954" s="41"/>
      <c r="GUK1954" s="44"/>
      <c r="GUL1954" s="51"/>
      <c r="GUM1954" s="51"/>
      <c r="GUN1954" s="51"/>
      <c r="GUO1954" s="13"/>
      <c r="GUP1954" s="13"/>
      <c r="GUQ1954" s="14"/>
      <c r="GUR1954" s="14"/>
      <c r="GUS1954" s="41"/>
      <c r="GUT1954" s="44"/>
      <c r="GUU1954" s="51"/>
      <c r="GUV1954" s="51"/>
      <c r="GUW1954" s="51"/>
      <c r="GUX1954" s="13"/>
      <c r="GUY1954" s="13"/>
      <c r="GUZ1954" s="14"/>
      <c r="GVA1954" s="14"/>
      <c r="GVB1954" s="41"/>
      <c r="GVC1954" s="44"/>
      <c r="GVD1954" s="51"/>
      <c r="GVE1954" s="51"/>
      <c r="GVF1954" s="51"/>
      <c r="GVG1954" s="13"/>
      <c r="GVH1954" s="13"/>
      <c r="GVI1954" s="14"/>
      <c r="GVJ1954" s="14"/>
      <c r="GVK1954" s="41"/>
      <c r="GVL1954" s="44"/>
      <c r="GVM1954" s="51"/>
      <c r="GVN1954" s="51"/>
      <c r="GVO1954" s="51"/>
      <c r="GVP1954" s="13"/>
      <c r="GVQ1954" s="13"/>
      <c r="GVR1954" s="14"/>
      <c r="GVS1954" s="14"/>
      <c r="GVT1954" s="41"/>
      <c r="GVU1954" s="44"/>
      <c r="GVV1954" s="51"/>
      <c r="GVW1954" s="51"/>
      <c r="GVX1954" s="51"/>
      <c r="GVY1954" s="13"/>
      <c r="GVZ1954" s="13"/>
      <c r="GWA1954" s="14"/>
      <c r="GWB1954" s="14"/>
      <c r="GWC1954" s="41"/>
      <c r="GWD1954" s="44"/>
      <c r="GWE1954" s="51"/>
      <c r="GWF1954" s="51"/>
      <c r="GWG1954" s="51"/>
      <c r="GWH1954" s="13"/>
      <c r="GWI1954" s="13"/>
      <c r="GWJ1954" s="14"/>
      <c r="GWK1954" s="14"/>
      <c r="GWL1954" s="41"/>
      <c r="GWM1954" s="44"/>
      <c r="GWN1954" s="51"/>
      <c r="GWO1954" s="51"/>
      <c r="GWP1954" s="51"/>
      <c r="GWQ1954" s="13"/>
      <c r="GWR1954" s="13"/>
      <c r="GWS1954" s="14"/>
      <c r="GWT1954" s="14"/>
      <c r="GWU1954" s="41"/>
      <c r="GWV1954" s="44"/>
      <c r="GWW1954" s="51"/>
      <c r="GWX1954" s="51"/>
      <c r="GWY1954" s="51"/>
      <c r="GWZ1954" s="13"/>
      <c r="GXA1954" s="13"/>
      <c r="GXB1954" s="14"/>
      <c r="GXC1954" s="14"/>
      <c r="GXD1954" s="41"/>
      <c r="GXE1954" s="44"/>
      <c r="GXF1954" s="51"/>
      <c r="GXG1954" s="51"/>
      <c r="GXH1954" s="51"/>
      <c r="GXI1954" s="13"/>
      <c r="GXJ1954" s="13"/>
      <c r="GXK1954" s="14"/>
      <c r="GXL1954" s="14"/>
      <c r="GXM1954" s="41"/>
      <c r="GXN1954" s="44"/>
      <c r="GXO1954" s="51"/>
      <c r="GXP1954" s="51"/>
      <c r="GXQ1954" s="51"/>
      <c r="GXR1954" s="13"/>
      <c r="GXS1954" s="13"/>
      <c r="GXT1954" s="14"/>
      <c r="GXU1954" s="14"/>
      <c r="GXV1954" s="41"/>
      <c r="GXW1954" s="44"/>
      <c r="GXX1954" s="51"/>
      <c r="GXY1954" s="51"/>
      <c r="GXZ1954" s="51"/>
      <c r="GYA1954" s="13"/>
      <c r="GYB1954" s="13"/>
      <c r="GYC1954" s="14"/>
      <c r="GYD1954" s="14"/>
      <c r="GYE1954" s="41"/>
      <c r="GYF1954" s="44"/>
      <c r="GYG1954" s="51"/>
      <c r="GYH1954" s="51"/>
      <c r="GYI1954" s="51"/>
      <c r="GYJ1954" s="13"/>
      <c r="GYK1954" s="13"/>
      <c r="GYL1954" s="14"/>
      <c r="GYM1954" s="14"/>
      <c r="GYN1954" s="41"/>
      <c r="GYO1954" s="44"/>
      <c r="GYP1954" s="51"/>
      <c r="GYQ1954" s="51"/>
      <c r="GYR1954" s="51"/>
      <c r="GYS1954" s="13"/>
      <c r="GYT1954" s="13"/>
      <c r="GYU1954" s="14"/>
      <c r="GYV1954" s="14"/>
      <c r="GYW1954" s="41"/>
      <c r="GYX1954" s="44"/>
      <c r="GYY1954" s="51"/>
      <c r="GYZ1954" s="51"/>
      <c r="GZA1954" s="51"/>
      <c r="GZB1954" s="13"/>
      <c r="GZC1954" s="13"/>
      <c r="GZD1954" s="14"/>
      <c r="GZE1954" s="14"/>
      <c r="GZF1954" s="41"/>
      <c r="GZG1954" s="44"/>
      <c r="GZH1954" s="51"/>
      <c r="GZI1954" s="51"/>
      <c r="GZJ1954" s="51"/>
      <c r="GZK1954" s="13"/>
      <c r="GZL1954" s="13"/>
      <c r="GZM1954" s="14"/>
      <c r="GZN1954" s="14"/>
      <c r="GZO1954" s="41"/>
      <c r="GZP1954" s="44"/>
      <c r="GZQ1954" s="51"/>
      <c r="GZR1954" s="51"/>
      <c r="GZS1954" s="51"/>
      <c r="GZT1954" s="13"/>
      <c r="GZU1954" s="13"/>
      <c r="GZV1954" s="14"/>
      <c r="GZW1954" s="14"/>
      <c r="GZX1954" s="41"/>
      <c r="GZY1954" s="44"/>
      <c r="GZZ1954" s="51"/>
      <c r="HAA1954" s="51"/>
      <c r="HAB1954" s="51"/>
      <c r="HAC1954" s="13"/>
      <c r="HAD1954" s="13"/>
      <c r="HAE1954" s="14"/>
      <c r="HAF1954" s="14"/>
      <c r="HAG1954" s="41"/>
      <c r="HAH1954" s="44"/>
      <c r="HAI1954" s="51"/>
      <c r="HAJ1954" s="51"/>
      <c r="HAK1954" s="51"/>
      <c r="HAL1954" s="13"/>
      <c r="HAM1954" s="13"/>
      <c r="HAN1954" s="14"/>
      <c r="HAO1954" s="14"/>
      <c r="HAP1954" s="41"/>
      <c r="HAQ1954" s="44"/>
      <c r="HAR1954" s="51"/>
      <c r="HAS1954" s="51"/>
      <c r="HAT1954" s="51"/>
      <c r="HAU1954" s="13"/>
      <c r="HAV1954" s="13"/>
      <c r="HAW1954" s="14"/>
      <c r="HAX1954" s="14"/>
      <c r="HAY1954" s="41"/>
      <c r="HAZ1954" s="44"/>
      <c r="HBA1954" s="51"/>
      <c r="HBB1954" s="51"/>
      <c r="HBC1954" s="51"/>
      <c r="HBD1954" s="13"/>
      <c r="HBE1954" s="13"/>
      <c r="HBF1954" s="14"/>
      <c r="HBG1954" s="14"/>
      <c r="HBH1954" s="41"/>
      <c r="HBI1954" s="44"/>
      <c r="HBJ1954" s="51"/>
      <c r="HBK1954" s="51"/>
      <c r="HBL1954" s="51"/>
      <c r="HBM1954" s="13"/>
      <c r="HBN1954" s="13"/>
      <c r="HBO1954" s="14"/>
      <c r="HBP1954" s="14"/>
      <c r="HBQ1954" s="41"/>
      <c r="HBR1954" s="44"/>
      <c r="HBS1954" s="51"/>
      <c r="HBT1954" s="51"/>
      <c r="HBU1954" s="51"/>
      <c r="HBV1954" s="13"/>
      <c r="HBW1954" s="13"/>
      <c r="HBX1954" s="14"/>
      <c r="HBY1954" s="14"/>
      <c r="HBZ1954" s="41"/>
      <c r="HCA1954" s="44"/>
      <c r="HCB1954" s="51"/>
      <c r="HCC1954" s="51"/>
      <c r="HCD1954" s="51"/>
      <c r="HCE1954" s="13"/>
      <c r="HCF1954" s="13"/>
      <c r="HCG1954" s="14"/>
      <c r="HCH1954" s="14"/>
      <c r="HCI1954" s="41"/>
      <c r="HCJ1954" s="44"/>
      <c r="HCK1954" s="51"/>
      <c r="HCL1954" s="51"/>
      <c r="HCM1954" s="51"/>
      <c r="HCN1954" s="13"/>
      <c r="HCO1954" s="13"/>
      <c r="HCP1954" s="14"/>
      <c r="HCQ1954" s="14"/>
      <c r="HCR1954" s="41"/>
      <c r="HCS1954" s="44"/>
      <c r="HCT1954" s="51"/>
      <c r="HCU1954" s="51"/>
      <c r="HCV1954" s="51"/>
      <c r="HCW1954" s="13"/>
      <c r="HCX1954" s="13"/>
      <c r="HCY1954" s="14"/>
      <c r="HCZ1954" s="14"/>
      <c r="HDA1954" s="41"/>
      <c r="HDB1954" s="44"/>
      <c r="HDC1954" s="51"/>
      <c r="HDD1954" s="51"/>
      <c r="HDE1954" s="51"/>
      <c r="HDF1954" s="13"/>
      <c r="HDG1954" s="13"/>
      <c r="HDH1954" s="14"/>
      <c r="HDI1954" s="14"/>
      <c r="HDJ1954" s="41"/>
      <c r="HDK1954" s="44"/>
      <c r="HDL1954" s="51"/>
      <c r="HDM1954" s="51"/>
      <c r="HDN1954" s="51"/>
      <c r="HDO1954" s="13"/>
      <c r="HDP1954" s="13"/>
      <c r="HDQ1954" s="14"/>
      <c r="HDR1954" s="14"/>
      <c r="HDS1954" s="41"/>
      <c r="HDT1954" s="44"/>
      <c r="HDU1954" s="51"/>
      <c r="HDV1954" s="51"/>
      <c r="HDW1954" s="51"/>
      <c r="HDX1954" s="13"/>
      <c r="HDY1954" s="13"/>
      <c r="HDZ1954" s="14"/>
      <c r="HEA1954" s="14"/>
      <c r="HEB1954" s="41"/>
      <c r="HEC1954" s="44"/>
      <c r="HED1954" s="51"/>
      <c r="HEE1954" s="51"/>
      <c r="HEF1954" s="51"/>
      <c r="HEG1954" s="13"/>
      <c r="HEH1954" s="13"/>
      <c r="HEI1954" s="14"/>
      <c r="HEJ1954" s="14"/>
      <c r="HEK1954" s="41"/>
      <c r="HEL1954" s="44"/>
      <c r="HEM1954" s="51"/>
      <c r="HEN1954" s="51"/>
      <c r="HEO1954" s="51"/>
      <c r="HEP1954" s="13"/>
      <c r="HEQ1954" s="13"/>
      <c r="HER1954" s="14"/>
      <c r="HES1954" s="14"/>
      <c r="HET1954" s="41"/>
      <c r="HEU1954" s="44"/>
      <c r="HEV1954" s="51"/>
      <c r="HEW1954" s="51"/>
      <c r="HEX1954" s="51"/>
      <c r="HEY1954" s="13"/>
      <c r="HEZ1954" s="13"/>
      <c r="HFA1954" s="14"/>
      <c r="HFB1954" s="14"/>
      <c r="HFC1954" s="41"/>
      <c r="HFD1954" s="44"/>
      <c r="HFE1954" s="51"/>
      <c r="HFF1954" s="51"/>
      <c r="HFG1954" s="51"/>
      <c r="HFH1954" s="13"/>
      <c r="HFI1954" s="13"/>
      <c r="HFJ1954" s="14"/>
      <c r="HFK1954" s="14"/>
      <c r="HFL1954" s="41"/>
      <c r="HFM1954" s="44"/>
      <c r="HFN1954" s="51"/>
      <c r="HFO1954" s="51"/>
      <c r="HFP1954" s="51"/>
      <c r="HFQ1954" s="13"/>
      <c r="HFR1954" s="13"/>
      <c r="HFS1954" s="14"/>
      <c r="HFT1954" s="14"/>
      <c r="HFU1954" s="41"/>
      <c r="HFV1954" s="44"/>
      <c r="HFW1954" s="51"/>
      <c r="HFX1954" s="51"/>
      <c r="HFY1954" s="51"/>
      <c r="HFZ1954" s="13"/>
      <c r="HGA1954" s="13"/>
      <c r="HGB1954" s="14"/>
      <c r="HGC1954" s="14"/>
      <c r="HGD1954" s="41"/>
      <c r="HGE1954" s="44"/>
      <c r="HGF1954" s="51"/>
      <c r="HGG1954" s="51"/>
      <c r="HGH1954" s="51"/>
      <c r="HGI1954" s="13"/>
      <c r="HGJ1954" s="13"/>
      <c r="HGK1954" s="14"/>
      <c r="HGL1954" s="14"/>
      <c r="HGM1954" s="41"/>
      <c r="HGN1954" s="44"/>
      <c r="HGO1954" s="51"/>
      <c r="HGP1954" s="51"/>
      <c r="HGQ1954" s="51"/>
      <c r="HGR1954" s="13"/>
      <c r="HGS1954" s="13"/>
      <c r="HGT1954" s="14"/>
      <c r="HGU1954" s="14"/>
      <c r="HGV1954" s="41"/>
      <c r="HGW1954" s="44"/>
      <c r="HGX1954" s="51"/>
      <c r="HGY1954" s="51"/>
      <c r="HGZ1954" s="51"/>
      <c r="HHA1954" s="13"/>
      <c r="HHB1954" s="13"/>
      <c r="HHC1954" s="14"/>
      <c r="HHD1954" s="14"/>
      <c r="HHE1954" s="41"/>
      <c r="HHF1954" s="44"/>
      <c r="HHG1954" s="51"/>
      <c r="HHH1954" s="51"/>
      <c r="HHI1954" s="51"/>
      <c r="HHJ1954" s="13"/>
      <c r="HHK1954" s="13"/>
      <c r="HHL1954" s="14"/>
      <c r="HHM1954" s="14"/>
      <c r="HHN1954" s="41"/>
      <c r="HHO1954" s="44"/>
      <c r="HHP1954" s="51"/>
      <c r="HHQ1954" s="51"/>
      <c r="HHR1954" s="51"/>
      <c r="HHS1954" s="13"/>
      <c r="HHT1954" s="13"/>
      <c r="HHU1954" s="14"/>
      <c r="HHV1954" s="14"/>
      <c r="HHW1954" s="41"/>
      <c r="HHX1954" s="44"/>
      <c r="HHY1954" s="51"/>
      <c r="HHZ1954" s="51"/>
      <c r="HIA1954" s="51"/>
      <c r="HIB1954" s="13"/>
      <c r="HIC1954" s="13"/>
      <c r="HID1954" s="14"/>
      <c r="HIE1954" s="14"/>
      <c r="HIF1954" s="41"/>
      <c r="HIG1954" s="44"/>
      <c r="HIH1954" s="51"/>
      <c r="HII1954" s="51"/>
      <c r="HIJ1954" s="51"/>
      <c r="HIK1954" s="13"/>
      <c r="HIL1954" s="13"/>
      <c r="HIM1954" s="14"/>
      <c r="HIN1954" s="14"/>
      <c r="HIO1954" s="41"/>
      <c r="HIP1954" s="44"/>
      <c r="HIQ1954" s="51"/>
      <c r="HIR1954" s="51"/>
      <c r="HIS1954" s="51"/>
      <c r="HIT1954" s="13"/>
      <c r="HIU1954" s="13"/>
      <c r="HIV1954" s="14"/>
      <c r="HIW1954" s="14"/>
      <c r="HIX1954" s="41"/>
      <c r="HIY1954" s="44"/>
      <c r="HIZ1954" s="51"/>
      <c r="HJA1954" s="51"/>
      <c r="HJB1954" s="51"/>
      <c r="HJC1954" s="13"/>
      <c r="HJD1954" s="13"/>
      <c r="HJE1954" s="14"/>
      <c r="HJF1954" s="14"/>
      <c r="HJG1954" s="41"/>
      <c r="HJH1954" s="44"/>
      <c r="HJI1954" s="51"/>
      <c r="HJJ1954" s="51"/>
      <c r="HJK1954" s="51"/>
      <c r="HJL1954" s="13"/>
      <c r="HJM1954" s="13"/>
      <c r="HJN1954" s="14"/>
      <c r="HJO1954" s="14"/>
      <c r="HJP1954" s="41"/>
      <c r="HJQ1954" s="44"/>
      <c r="HJR1954" s="51"/>
      <c r="HJS1954" s="51"/>
      <c r="HJT1954" s="51"/>
      <c r="HJU1954" s="13"/>
      <c r="HJV1954" s="13"/>
      <c r="HJW1954" s="14"/>
      <c r="HJX1954" s="14"/>
      <c r="HJY1954" s="41"/>
      <c r="HJZ1954" s="44"/>
      <c r="HKA1954" s="51"/>
      <c r="HKB1954" s="51"/>
      <c r="HKC1954" s="51"/>
      <c r="HKD1954" s="13"/>
      <c r="HKE1954" s="13"/>
      <c r="HKF1954" s="14"/>
      <c r="HKG1954" s="14"/>
      <c r="HKH1954" s="41"/>
      <c r="HKI1954" s="44"/>
      <c r="HKJ1954" s="51"/>
      <c r="HKK1954" s="51"/>
      <c r="HKL1954" s="51"/>
      <c r="HKM1954" s="13"/>
      <c r="HKN1954" s="13"/>
      <c r="HKO1954" s="14"/>
      <c r="HKP1954" s="14"/>
      <c r="HKQ1954" s="41"/>
      <c r="HKR1954" s="44"/>
      <c r="HKS1954" s="51"/>
      <c r="HKT1954" s="51"/>
      <c r="HKU1954" s="51"/>
      <c r="HKV1954" s="13"/>
      <c r="HKW1954" s="13"/>
      <c r="HKX1954" s="14"/>
      <c r="HKY1954" s="14"/>
      <c r="HKZ1954" s="41"/>
      <c r="HLA1954" s="44"/>
      <c r="HLB1954" s="51"/>
      <c r="HLC1954" s="51"/>
      <c r="HLD1954" s="51"/>
      <c r="HLE1954" s="13"/>
      <c r="HLF1954" s="13"/>
      <c r="HLG1954" s="14"/>
      <c r="HLH1954" s="14"/>
      <c r="HLI1954" s="41"/>
      <c r="HLJ1954" s="44"/>
      <c r="HLK1954" s="51"/>
      <c r="HLL1954" s="51"/>
      <c r="HLM1954" s="51"/>
      <c r="HLN1954" s="13"/>
      <c r="HLO1954" s="13"/>
      <c r="HLP1954" s="14"/>
      <c r="HLQ1954" s="14"/>
      <c r="HLR1954" s="41"/>
      <c r="HLS1954" s="44"/>
      <c r="HLT1954" s="51"/>
      <c r="HLU1954" s="51"/>
      <c r="HLV1954" s="51"/>
      <c r="HLW1954" s="13"/>
      <c r="HLX1954" s="13"/>
      <c r="HLY1954" s="14"/>
      <c r="HLZ1954" s="14"/>
      <c r="HMA1954" s="41"/>
      <c r="HMB1954" s="44"/>
      <c r="HMC1954" s="51"/>
      <c r="HMD1954" s="51"/>
      <c r="HME1954" s="51"/>
      <c r="HMF1954" s="13"/>
      <c r="HMG1954" s="13"/>
      <c r="HMH1954" s="14"/>
      <c r="HMI1954" s="14"/>
      <c r="HMJ1954" s="41"/>
      <c r="HMK1954" s="44"/>
      <c r="HML1954" s="51"/>
      <c r="HMM1954" s="51"/>
      <c r="HMN1954" s="51"/>
      <c r="HMO1954" s="13"/>
      <c r="HMP1954" s="13"/>
      <c r="HMQ1954" s="14"/>
      <c r="HMR1954" s="14"/>
      <c r="HMS1954" s="41"/>
      <c r="HMT1954" s="44"/>
      <c r="HMU1954" s="51"/>
      <c r="HMV1954" s="51"/>
      <c r="HMW1954" s="51"/>
      <c r="HMX1954" s="13"/>
      <c r="HMY1954" s="13"/>
      <c r="HMZ1954" s="14"/>
      <c r="HNA1954" s="14"/>
      <c r="HNB1954" s="41"/>
      <c r="HNC1954" s="44"/>
      <c r="HND1954" s="51"/>
      <c r="HNE1954" s="51"/>
      <c r="HNF1954" s="51"/>
      <c r="HNG1954" s="13"/>
      <c r="HNH1954" s="13"/>
      <c r="HNI1954" s="14"/>
      <c r="HNJ1954" s="14"/>
      <c r="HNK1954" s="41"/>
      <c r="HNL1954" s="44"/>
      <c r="HNM1954" s="51"/>
      <c r="HNN1954" s="51"/>
      <c r="HNO1954" s="51"/>
      <c r="HNP1954" s="13"/>
      <c r="HNQ1954" s="13"/>
      <c r="HNR1954" s="14"/>
      <c r="HNS1954" s="14"/>
      <c r="HNT1954" s="41"/>
      <c r="HNU1954" s="44"/>
      <c r="HNV1954" s="51"/>
      <c r="HNW1954" s="51"/>
      <c r="HNX1954" s="51"/>
      <c r="HNY1954" s="13"/>
      <c r="HNZ1954" s="13"/>
      <c r="HOA1954" s="14"/>
      <c r="HOB1954" s="14"/>
      <c r="HOC1954" s="41"/>
      <c r="HOD1954" s="44"/>
      <c r="HOE1954" s="51"/>
      <c r="HOF1954" s="51"/>
      <c r="HOG1954" s="51"/>
      <c r="HOH1954" s="13"/>
      <c r="HOI1954" s="13"/>
      <c r="HOJ1954" s="14"/>
      <c r="HOK1954" s="14"/>
      <c r="HOL1954" s="41"/>
      <c r="HOM1954" s="44"/>
      <c r="HON1954" s="51"/>
      <c r="HOO1954" s="51"/>
      <c r="HOP1954" s="51"/>
      <c r="HOQ1954" s="13"/>
      <c r="HOR1954" s="13"/>
      <c r="HOS1954" s="14"/>
      <c r="HOT1954" s="14"/>
      <c r="HOU1954" s="41"/>
      <c r="HOV1954" s="44"/>
      <c r="HOW1954" s="51"/>
      <c r="HOX1954" s="51"/>
      <c r="HOY1954" s="51"/>
      <c r="HOZ1954" s="13"/>
      <c r="HPA1954" s="13"/>
      <c r="HPB1954" s="14"/>
      <c r="HPC1954" s="14"/>
      <c r="HPD1954" s="41"/>
      <c r="HPE1954" s="44"/>
      <c r="HPF1954" s="51"/>
      <c r="HPG1954" s="51"/>
      <c r="HPH1954" s="51"/>
      <c r="HPI1954" s="13"/>
      <c r="HPJ1954" s="13"/>
      <c r="HPK1954" s="14"/>
      <c r="HPL1954" s="14"/>
      <c r="HPM1954" s="41"/>
      <c r="HPN1954" s="44"/>
      <c r="HPO1954" s="51"/>
      <c r="HPP1954" s="51"/>
      <c r="HPQ1954" s="51"/>
      <c r="HPR1954" s="13"/>
      <c r="HPS1954" s="13"/>
      <c r="HPT1954" s="14"/>
      <c r="HPU1954" s="14"/>
      <c r="HPV1954" s="41"/>
      <c r="HPW1954" s="44"/>
      <c r="HPX1954" s="51"/>
      <c r="HPY1954" s="51"/>
      <c r="HPZ1954" s="51"/>
      <c r="HQA1954" s="13"/>
      <c r="HQB1954" s="13"/>
      <c r="HQC1954" s="14"/>
      <c r="HQD1954" s="14"/>
      <c r="HQE1954" s="41"/>
      <c r="HQF1954" s="44"/>
      <c r="HQG1954" s="51"/>
      <c r="HQH1954" s="51"/>
      <c r="HQI1954" s="51"/>
      <c r="HQJ1954" s="13"/>
      <c r="HQK1954" s="13"/>
      <c r="HQL1954" s="14"/>
      <c r="HQM1954" s="14"/>
      <c r="HQN1954" s="41"/>
      <c r="HQO1954" s="44"/>
      <c r="HQP1954" s="51"/>
      <c r="HQQ1954" s="51"/>
      <c r="HQR1954" s="51"/>
      <c r="HQS1954" s="13"/>
      <c r="HQT1954" s="13"/>
      <c r="HQU1954" s="14"/>
      <c r="HQV1954" s="14"/>
      <c r="HQW1954" s="41"/>
      <c r="HQX1954" s="44"/>
      <c r="HQY1954" s="51"/>
      <c r="HQZ1954" s="51"/>
      <c r="HRA1954" s="51"/>
      <c r="HRB1954" s="13"/>
      <c r="HRC1954" s="13"/>
      <c r="HRD1954" s="14"/>
      <c r="HRE1954" s="14"/>
      <c r="HRF1954" s="41"/>
      <c r="HRG1954" s="44"/>
      <c r="HRH1954" s="51"/>
      <c r="HRI1954" s="51"/>
      <c r="HRJ1954" s="51"/>
      <c r="HRK1954" s="13"/>
      <c r="HRL1954" s="13"/>
      <c r="HRM1954" s="14"/>
      <c r="HRN1954" s="14"/>
      <c r="HRO1954" s="41"/>
      <c r="HRP1954" s="44"/>
      <c r="HRQ1954" s="51"/>
      <c r="HRR1954" s="51"/>
      <c r="HRS1954" s="51"/>
      <c r="HRT1954" s="13"/>
      <c r="HRU1954" s="13"/>
      <c r="HRV1954" s="14"/>
      <c r="HRW1954" s="14"/>
      <c r="HRX1954" s="41"/>
      <c r="HRY1954" s="44"/>
      <c r="HRZ1954" s="51"/>
      <c r="HSA1954" s="51"/>
      <c r="HSB1954" s="51"/>
      <c r="HSC1954" s="13"/>
      <c r="HSD1954" s="13"/>
      <c r="HSE1954" s="14"/>
      <c r="HSF1954" s="14"/>
      <c r="HSG1954" s="41"/>
      <c r="HSH1954" s="44"/>
      <c r="HSI1954" s="51"/>
      <c r="HSJ1954" s="51"/>
      <c r="HSK1954" s="51"/>
      <c r="HSL1954" s="13"/>
      <c r="HSM1954" s="13"/>
      <c r="HSN1954" s="14"/>
      <c r="HSO1954" s="14"/>
      <c r="HSP1954" s="41"/>
      <c r="HSQ1954" s="44"/>
      <c r="HSR1954" s="51"/>
      <c r="HSS1954" s="51"/>
      <c r="HST1954" s="51"/>
      <c r="HSU1954" s="13"/>
      <c r="HSV1954" s="13"/>
      <c r="HSW1954" s="14"/>
      <c r="HSX1954" s="14"/>
      <c r="HSY1954" s="41"/>
      <c r="HSZ1954" s="44"/>
      <c r="HTA1954" s="51"/>
      <c r="HTB1954" s="51"/>
      <c r="HTC1954" s="51"/>
      <c r="HTD1954" s="13"/>
      <c r="HTE1954" s="13"/>
      <c r="HTF1954" s="14"/>
      <c r="HTG1954" s="14"/>
      <c r="HTH1954" s="41"/>
      <c r="HTI1954" s="44"/>
      <c r="HTJ1954" s="51"/>
      <c r="HTK1954" s="51"/>
      <c r="HTL1954" s="51"/>
      <c r="HTM1954" s="13"/>
      <c r="HTN1954" s="13"/>
      <c r="HTO1954" s="14"/>
      <c r="HTP1954" s="14"/>
      <c r="HTQ1954" s="41"/>
      <c r="HTR1954" s="44"/>
      <c r="HTS1954" s="51"/>
      <c r="HTT1954" s="51"/>
      <c r="HTU1954" s="51"/>
      <c r="HTV1954" s="13"/>
      <c r="HTW1954" s="13"/>
      <c r="HTX1954" s="14"/>
      <c r="HTY1954" s="14"/>
      <c r="HTZ1954" s="41"/>
      <c r="HUA1954" s="44"/>
      <c r="HUB1954" s="51"/>
      <c r="HUC1954" s="51"/>
      <c r="HUD1954" s="51"/>
      <c r="HUE1954" s="13"/>
      <c r="HUF1954" s="13"/>
      <c r="HUG1954" s="14"/>
      <c r="HUH1954" s="14"/>
      <c r="HUI1954" s="41"/>
      <c r="HUJ1954" s="44"/>
      <c r="HUK1954" s="51"/>
      <c r="HUL1954" s="51"/>
      <c r="HUM1954" s="51"/>
      <c r="HUN1954" s="13"/>
      <c r="HUO1954" s="13"/>
      <c r="HUP1954" s="14"/>
      <c r="HUQ1954" s="14"/>
      <c r="HUR1954" s="41"/>
      <c r="HUS1954" s="44"/>
      <c r="HUT1954" s="51"/>
      <c r="HUU1954" s="51"/>
      <c r="HUV1954" s="51"/>
      <c r="HUW1954" s="13"/>
      <c r="HUX1954" s="13"/>
      <c r="HUY1954" s="14"/>
      <c r="HUZ1954" s="14"/>
      <c r="HVA1954" s="41"/>
      <c r="HVB1954" s="44"/>
      <c r="HVC1954" s="51"/>
      <c r="HVD1954" s="51"/>
      <c r="HVE1954" s="51"/>
      <c r="HVF1954" s="13"/>
      <c r="HVG1954" s="13"/>
      <c r="HVH1954" s="14"/>
      <c r="HVI1954" s="14"/>
      <c r="HVJ1954" s="41"/>
      <c r="HVK1954" s="44"/>
      <c r="HVL1954" s="51"/>
      <c r="HVM1954" s="51"/>
      <c r="HVN1954" s="51"/>
      <c r="HVO1954" s="13"/>
      <c r="HVP1954" s="13"/>
      <c r="HVQ1954" s="14"/>
      <c r="HVR1954" s="14"/>
      <c r="HVS1954" s="41"/>
      <c r="HVT1954" s="44"/>
      <c r="HVU1954" s="51"/>
      <c r="HVV1954" s="51"/>
      <c r="HVW1954" s="51"/>
      <c r="HVX1954" s="13"/>
      <c r="HVY1954" s="13"/>
      <c r="HVZ1954" s="14"/>
      <c r="HWA1954" s="14"/>
      <c r="HWB1954" s="41"/>
      <c r="HWC1954" s="44"/>
      <c r="HWD1954" s="51"/>
      <c r="HWE1954" s="51"/>
      <c r="HWF1954" s="51"/>
      <c r="HWG1954" s="13"/>
      <c r="HWH1954" s="13"/>
      <c r="HWI1954" s="14"/>
      <c r="HWJ1954" s="14"/>
      <c r="HWK1954" s="41"/>
      <c r="HWL1954" s="44"/>
      <c r="HWM1954" s="51"/>
      <c r="HWN1954" s="51"/>
      <c r="HWO1954" s="51"/>
      <c r="HWP1954" s="13"/>
      <c r="HWQ1954" s="13"/>
      <c r="HWR1954" s="14"/>
      <c r="HWS1954" s="14"/>
      <c r="HWT1954" s="41"/>
      <c r="HWU1954" s="44"/>
      <c r="HWV1954" s="51"/>
      <c r="HWW1954" s="51"/>
      <c r="HWX1954" s="51"/>
      <c r="HWY1954" s="13"/>
      <c r="HWZ1954" s="13"/>
      <c r="HXA1954" s="14"/>
      <c r="HXB1954" s="14"/>
      <c r="HXC1954" s="41"/>
      <c r="HXD1954" s="44"/>
      <c r="HXE1954" s="51"/>
      <c r="HXF1954" s="51"/>
      <c r="HXG1954" s="51"/>
      <c r="HXH1954" s="13"/>
      <c r="HXI1954" s="13"/>
      <c r="HXJ1954" s="14"/>
      <c r="HXK1954" s="14"/>
      <c r="HXL1954" s="41"/>
      <c r="HXM1954" s="44"/>
      <c r="HXN1954" s="51"/>
      <c r="HXO1954" s="51"/>
      <c r="HXP1954" s="51"/>
      <c r="HXQ1954" s="13"/>
      <c r="HXR1954" s="13"/>
      <c r="HXS1954" s="14"/>
      <c r="HXT1954" s="14"/>
      <c r="HXU1954" s="41"/>
      <c r="HXV1954" s="44"/>
      <c r="HXW1954" s="51"/>
      <c r="HXX1954" s="51"/>
      <c r="HXY1954" s="51"/>
      <c r="HXZ1954" s="13"/>
      <c r="HYA1954" s="13"/>
      <c r="HYB1954" s="14"/>
      <c r="HYC1954" s="14"/>
      <c r="HYD1954" s="41"/>
      <c r="HYE1954" s="44"/>
      <c r="HYF1954" s="51"/>
      <c r="HYG1954" s="51"/>
      <c r="HYH1954" s="51"/>
      <c r="HYI1954" s="13"/>
      <c r="HYJ1954" s="13"/>
      <c r="HYK1954" s="14"/>
      <c r="HYL1954" s="14"/>
      <c r="HYM1954" s="41"/>
      <c r="HYN1954" s="44"/>
      <c r="HYO1954" s="51"/>
      <c r="HYP1954" s="51"/>
      <c r="HYQ1954" s="51"/>
      <c r="HYR1954" s="13"/>
      <c r="HYS1954" s="13"/>
      <c r="HYT1954" s="14"/>
      <c r="HYU1954" s="14"/>
      <c r="HYV1954" s="41"/>
      <c r="HYW1954" s="44"/>
      <c r="HYX1954" s="51"/>
      <c r="HYY1954" s="51"/>
      <c r="HYZ1954" s="51"/>
      <c r="HZA1954" s="13"/>
      <c r="HZB1954" s="13"/>
      <c r="HZC1954" s="14"/>
      <c r="HZD1954" s="14"/>
      <c r="HZE1954" s="41"/>
      <c r="HZF1954" s="44"/>
      <c r="HZG1954" s="51"/>
      <c r="HZH1954" s="51"/>
      <c r="HZI1954" s="51"/>
      <c r="HZJ1954" s="13"/>
      <c r="HZK1954" s="13"/>
      <c r="HZL1954" s="14"/>
      <c r="HZM1954" s="14"/>
      <c r="HZN1954" s="41"/>
      <c r="HZO1954" s="44"/>
      <c r="HZP1954" s="51"/>
      <c r="HZQ1954" s="51"/>
      <c r="HZR1954" s="51"/>
      <c r="HZS1954" s="13"/>
      <c r="HZT1954" s="13"/>
      <c r="HZU1954" s="14"/>
      <c r="HZV1954" s="14"/>
      <c r="HZW1954" s="41"/>
      <c r="HZX1954" s="44"/>
      <c r="HZY1954" s="51"/>
      <c r="HZZ1954" s="51"/>
      <c r="IAA1954" s="51"/>
      <c r="IAB1954" s="13"/>
      <c r="IAC1954" s="13"/>
      <c r="IAD1954" s="14"/>
      <c r="IAE1954" s="14"/>
      <c r="IAF1954" s="41"/>
      <c r="IAG1954" s="44"/>
      <c r="IAH1954" s="51"/>
      <c r="IAI1954" s="51"/>
      <c r="IAJ1954" s="51"/>
      <c r="IAK1954" s="13"/>
      <c r="IAL1954" s="13"/>
      <c r="IAM1954" s="14"/>
      <c r="IAN1954" s="14"/>
      <c r="IAO1954" s="41"/>
      <c r="IAP1954" s="44"/>
      <c r="IAQ1954" s="51"/>
      <c r="IAR1954" s="51"/>
      <c r="IAS1954" s="51"/>
      <c r="IAT1954" s="13"/>
      <c r="IAU1954" s="13"/>
      <c r="IAV1954" s="14"/>
      <c r="IAW1954" s="14"/>
      <c r="IAX1954" s="41"/>
      <c r="IAY1954" s="44"/>
      <c r="IAZ1954" s="51"/>
      <c r="IBA1954" s="51"/>
      <c r="IBB1954" s="51"/>
      <c r="IBC1954" s="13"/>
      <c r="IBD1954" s="13"/>
      <c r="IBE1954" s="14"/>
      <c r="IBF1954" s="14"/>
      <c r="IBG1954" s="41"/>
      <c r="IBH1954" s="44"/>
      <c r="IBI1954" s="51"/>
      <c r="IBJ1954" s="51"/>
      <c r="IBK1954" s="51"/>
      <c r="IBL1954" s="13"/>
      <c r="IBM1954" s="13"/>
      <c r="IBN1954" s="14"/>
      <c r="IBO1954" s="14"/>
      <c r="IBP1954" s="41"/>
      <c r="IBQ1954" s="44"/>
      <c r="IBR1954" s="51"/>
      <c r="IBS1954" s="51"/>
      <c r="IBT1954" s="51"/>
      <c r="IBU1954" s="13"/>
      <c r="IBV1954" s="13"/>
      <c r="IBW1954" s="14"/>
      <c r="IBX1954" s="14"/>
      <c r="IBY1954" s="41"/>
      <c r="IBZ1954" s="44"/>
      <c r="ICA1954" s="51"/>
      <c r="ICB1954" s="51"/>
      <c r="ICC1954" s="51"/>
      <c r="ICD1954" s="13"/>
      <c r="ICE1954" s="13"/>
      <c r="ICF1954" s="14"/>
      <c r="ICG1954" s="14"/>
      <c r="ICH1954" s="41"/>
      <c r="ICI1954" s="44"/>
      <c r="ICJ1954" s="51"/>
      <c r="ICK1954" s="51"/>
      <c r="ICL1954" s="51"/>
      <c r="ICM1954" s="13"/>
      <c r="ICN1954" s="13"/>
      <c r="ICO1954" s="14"/>
      <c r="ICP1954" s="14"/>
      <c r="ICQ1954" s="41"/>
      <c r="ICR1954" s="44"/>
      <c r="ICS1954" s="51"/>
      <c r="ICT1954" s="51"/>
      <c r="ICU1954" s="51"/>
      <c r="ICV1954" s="13"/>
      <c r="ICW1954" s="13"/>
      <c r="ICX1954" s="14"/>
      <c r="ICY1954" s="14"/>
      <c r="ICZ1954" s="41"/>
      <c r="IDA1954" s="44"/>
      <c r="IDB1954" s="51"/>
      <c r="IDC1954" s="51"/>
      <c r="IDD1954" s="51"/>
      <c r="IDE1954" s="13"/>
      <c r="IDF1954" s="13"/>
      <c r="IDG1954" s="14"/>
      <c r="IDH1954" s="14"/>
      <c r="IDI1954" s="41"/>
      <c r="IDJ1954" s="44"/>
      <c r="IDK1954" s="51"/>
      <c r="IDL1954" s="51"/>
      <c r="IDM1954" s="51"/>
      <c r="IDN1954" s="13"/>
      <c r="IDO1954" s="13"/>
      <c r="IDP1954" s="14"/>
      <c r="IDQ1954" s="14"/>
      <c r="IDR1954" s="41"/>
      <c r="IDS1954" s="44"/>
      <c r="IDT1954" s="51"/>
      <c r="IDU1954" s="51"/>
      <c r="IDV1954" s="51"/>
      <c r="IDW1954" s="13"/>
      <c r="IDX1954" s="13"/>
      <c r="IDY1954" s="14"/>
      <c r="IDZ1954" s="14"/>
      <c r="IEA1954" s="41"/>
      <c r="IEB1954" s="44"/>
      <c r="IEC1954" s="51"/>
      <c r="IED1954" s="51"/>
      <c r="IEE1954" s="51"/>
      <c r="IEF1954" s="13"/>
      <c r="IEG1954" s="13"/>
      <c r="IEH1954" s="14"/>
      <c r="IEI1954" s="14"/>
      <c r="IEJ1954" s="41"/>
      <c r="IEK1954" s="44"/>
      <c r="IEL1954" s="51"/>
      <c r="IEM1954" s="51"/>
      <c r="IEN1954" s="51"/>
      <c r="IEO1954" s="13"/>
      <c r="IEP1954" s="13"/>
      <c r="IEQ1954" s="14"/>
      <c r="IER1954" s="14"/>
      <c r="IES1954" s="41"/>
      <c r="IET1954" s="44"/>
      <c r="IEU1954" s="51"/>
      <c r="IEV1954" s="51"/>
      <c r="IEW1954" s="51"/>
      <c r="IEX1954" s="13"/>
      <c r="IEY1954" s="13"/>
      <c r="IEZ1954" s="14"/>
      <c r="IFA1954" s="14"/>
      <c r="IFB1954" s="41"/>
      <c r="IFC1954" s="44"/>
      <c r="IFD1954" s="51"/>
      <c r="IFE1954" s="51"/>
      <c r="IFF1954" s="51"/>
      <c r="IFG1954" s="13"/>
      <c r="IFH1954" s="13"/>
      <c r="IFI1954" s="14"/>
      <c r="IFJ1954" s="14"/>
      <c r="IFK1954" s="41"/>
      <c r="IFL1954" s="44"/>
      <c r="IFM1954" s="51"/>
      <c r="IFN1954" s="51"/>
      <c r="IFO1954" s="51"/>
      <c r="IFP1954" s="13"/>
      <c r="IFQ1954" s="13"/>
      <c r="IFR1954" s="14"/>
      <c r="IFS1954" s="14"/>
      <c r="IFT1954" s="41"/>
      <c r="IFU1954" s="44"/>
      <c r="IFV1954" s="51"/>
      <c r="IFW1954" s="51"/>
      <c r="IFX1954" s="51"/>
      <c r="IFY1954" s="13"/>
      <c r="IFZ1954" s="13"/>
      <c r="IGA1954" s="14"/>
      <c r="IGB1954" s="14"/>
      <c r="IGC1954" s="41"/>
      <c r="IGD1954" s="44"/>
      <c r="IGE1954" s="51"/>
      <c r="IGF1954" s="51"/>
      <c r="IGG1954" s="51"/>
      <c r="IGH1954" s="13"/>
      <c r="IGI1954" s="13"/>
      <c r="IGJ1954" s="14"/>
      <c r="IGK1954" s="14"/>
      <c r="IGL1954" s="41"/>
      <c r="IGM1954" s="44"/>
      <c r="IGN1954" s="51"/>
      <c r="IGO1954" s="51"/>
      <c r="IGP1954" s="51"/>
      <c r="IGQ1954" s="13"/>
      <c r="IGR1954" s="13"/>
      <c r="IGS1954" s="14"/>
      <c r="IGT1954" s="14"/>
      <c r="IGU1954" s="41"/>
      <c r="IGV1954" s="44"/>
      <c r="IGW1954" s="51"/>
      <c r="IGX1954" s="51"/>
      <c r="IGY1954" s="51"/>
      <c r="IGZ1954" s="13"/>
      <c r="IHA1954" s="13"/>
      <c r="IHB1954" s="14"/>
      <c r="IHC1954" s="14"/>
      <c r="IHD1954" s="41"/>
      <c r="IHE1954" s="44"/>
      <c r="IHF1954" s="51"/>
      <c r="IHG1954" s="51"/>
      <c r="IHH1954" s="51"/>
      <c r="IHI1954" s="13"/>
      <c r="IHJ1954" s="13"/>
      <c r="IHK1954" s="14"/>
      <c r="IHL1954" s="14"/>
      <c r="IHM1954" s="41"/>
      <c r="IHN1954" s="44"/>
      <c r="IHO1954" s="51"/>
      <c r="IHP1954" s="51"/>
      <c r="IHQ1954" s="51"/>
      <c r="IHR1954" s="13"/>
      <c r="IHS1954" s="13"/>
      <c r="IHT1954" s="14"/>
      <c r="IHU1954" s="14"/>
      <c r="IHV1954" s="41"/>
      <c r="IHW1954" s="44"/>
      <c r="IHX1954" s="51"/>
      <c r="IHY1954" s="51"/>
      <c r="IHZ1954" s="51"/>
      <c r="IIA1954" s="13"/>
      <c r="IIB1954" s="13"/>
      <c r="IIC1954" s="14"/>
      <c r="IID1954" s="14"/>
      <c r="IIE1954" s="41"/>
      <c r="IIF1954" s="44"/>
      <c r="IIG1954" s="51"/>
      <c r="IIH1954" s="51"/>
      <c r="III1954" s="51"/>
      <c r="IIJ1954" s="13"/>
      <c r="IIK1954" s="13"/>
      <c r="IIL1954" s="14"/>
      <c r="IIM1954" s="14"/>
      <c r="IIN1954" s="41"/>
      <c r="IIO1954" s="44"/>
      <c r="IIP1954" s="51"/>
      <c r="IIQ1954" s="51"/>
      <c r="IIR1954" s="51"/>
      <c r="IIS1954" s="13"/>
      <c r="IIT1954" s="13"/>
      <c r="IIU1954" s="14"/>
      <c r="IIV1954" s="14"/>
      <c r="IIW1954" s="41"/>
      <c r="IIX1954" s="44"/>
      <c r="IIY1954" s="51"/>
      <c r="IIZ1954" s="51"/>
      <c r="IJA1954" s="51"/>
      <c r="IJB1954" s="13"/>
      <c r="IJC1954" s="13"/>
      <c r="IJD1954" s="14"/>
      <c r="IJE1954" s="14"/>
      <c r="IJF1954" s="41"/>
      <c r="IJG1954" s="44"/>
      <c r="IJH1954" s="51"/>
      <c r="IJI1954" s="51"/>
      <c r="IJJ1954" s="51"/>
      <c r="IJK1954" s="13"/>
      <c r="IJL1954" s="13"/>
      <c r="IJM1954" s="14"/>
      <c r="IJN1954" s="14"/>
      <c r="IJO1954" s="41"/>
      <c r="IJP1954" s="44"/>
      <c r="IJQ1954" s="51"/>
      <c r="IJR1954" s="51"/>
      <c r="IJS1954" s="51"/>
      <c r="IJT1954" s="13"/>
      <c r="IJU1954" s="13"/>
      <c r="IJV1954" s="14"/>
      <c r="IJW1954" s="14"/>
      <c r="IJX1954" s="41"/>
      <c r="IJY1954" s="44"/>
      <c r="IJZ1954" s="51"/>
      <c r="IKA1954" s="51"/>
      <c r="IKB1954" s="51"/>
      <c r="IKC1954" s="13"/>
      <c r="IKD1954" s="13"/>
      <c r="IKE1954" s="14"/>
      <c r="IKF1954" s="14"/>
      <c r="IKG1954" s="41"/>
      <c r="IKH1954" s="44"/>
      <c r="IKI1954" s="51"/>
      <c r="IKJ1954" s="51"/>
      <c r="IKK1954" s="51"/>
      <c r="IKL1954" s="13"/>
      <c r="IKM1954" s="13"/>
      <c r="IKN1954" s="14"/>
      <c r="IKO1954" s="14"/>
      <c r="IKP1954" s="41"/>
      <c r="IKQ1954" s="44"/>
      <c r="IKR1954" s="51"/>
      <c r="IKS1954" s="51"/>
      <c r="IKT1954" s="51"/>
      <c r="IKU1954" s="13"/>
      <c r="IKV1954" s="13"/>
      <c r="IKW1954" s="14"/>
      <c r="IKX1954" s="14"/>
      <c r="IKY1954" s="41"/>
      <c r="IKZ1954" s="44"/>
      <c r="ILA1954" s="51"/>
      <c r="ILB1954" s="51"/>
      <c r="ILC1954" s="51"/>
      <c r="ILD1954" s="13"/>
      <c r="ILE1954" s="13"/>
      <c r="ILF1954" s="14"/>
      <c r="ILG1954" s="14"/>
      <c r="ILH1954" s="41"/>
      <c r="ILI1954" s="44"/>
      <c r="ILJ1954" s="51"/>
      <c r="ILK1954" s="51"/>
      <c r="ILL1954" s="51"/>
      <c r="ILM1954" s="13"/>
      <c r="ILN1954" s="13"/>
      <c r="ILO1954" s="14"/>
      <c r="ILP1954" s="14"/>
      <c r="ILQ1954" s="41"/>
      <c r="ILR1954" s="44"/>
      <c r="ILS1954" s="51"/>
      <c r="ILT1954" s="51"/>
      <c r="ILU1954" s="51"/>
      <c r="ILV1954" s="13"/>
      <c r="ILW1954" s="13"/>
      <c r="ILX1954" s="14"/>
      <c r="ILY1954" s="14"/>
      <c r="ILZ1954" s="41"/>
      <c r="IMA1954" s="44"/>
      <c r="IMB1954" s="51"/>
      <c r="IMC1954" s="51"/>
      <c r="IMD1954" s="51"/>
      <c r="IME1954" s="13"/>
      <c r="IMF1954" s="13"/>
      <c r="IMG1954" s="14"/>
      <c r="IMH1954" s="14"/>
      <c r="IMI1954" s="41"/>
      <c r="IMJ1954" s="44"/>
      <c r="IMK1954" s="51"/>
      <c r="IML1954" s="51"/>
      <c r="IMM1954" s="51"/>
      <c r="IMN1954" s="13"/>
      <c r="IMO1954" s="13"/>
      <c r="IMP1954" s="14"/>
      <c r="IMQ1954" s="14"/>
      <c r="IMR1954" s="41"/>
      <c r="IMS1954" s="44"/>
      <c r="IMT1954" s="51"/>
      <c r="IMU1954" s="51"/>
      <c r="IMV1954" s="51"/>
      <c r="IMW1954" s="13"/>
      <c r="IMX1954" s="13"/>
      <c r="IMY1954" s="14"/>
      <c r="IMZ1954" s="14"/>
      <c r="INA1954" s="41"/>
      <c r="INB1954" s="44"/>
      <c r="INC1954" s="51"/>
      <c r="IND1954" s="51"/>
      <c r="INE1954" s="51"/>
      <c r="INF1954" s="13"/>
      <c r="ING1954" s="13"/>
      <c r="INH1954" s="14"/>
      <c r="INI1954" s="14"/>
      <c r="INJ1954" s="41"/>
      <c r="INK1954" s="44"/>
      <c r="INL1954" s="51"/>
      <c r="INM1954" s="51"/>
      <c r="INN1954" s="51"/>
      <c r="INO1954" s="13"/>
      <c r="INP1954" s="13"/>
      <c r="INQ1954" s="14"/>
      <c r="INR1954" s="14"/>
      <c r="INS1954" s="41"/>
      <c r="INT1954" s="44"/>
      <c r="INU1954" s="51"/>
      <c r="INV1954" s="51"/>
      <c r="INW1954" s="51"/>
      <c r="INX1954" s="13"/>
      <c r="INY1954" s="13"/>
      <c r="INZ1954" s="14"/>
      <c r="IOA1954" s="14"/>
      <c r="IOB1954" s="41"/>
      <c r="IOC1954" s="44"/>
      <c r="IOD1954" s="51"/>
      <c r="IOE1954" s="51"/>
      <c r="IOF1954" s="51"/>
      <c r="IOG1954" s="13"/>
      <c r="IOH1954" s="13"/>
      <c r="IOI1954" s="14"/>
      <c r="IOJ1954" s="14"/>
      <c r="IOK1954" s="41"/>
      <c r="IOL1954" s="44"/>
      <c r="IOM1954" s="51"/>
      <c r="ION1954" s="51"/>
      <c r="IOO1954" s="51"/>
      <c r="IOP1954" s="13"/>
      <c r="IOQ1954" s="13"/>
      <c r="IOR1954" s="14"/>
      <c r="IOS1954" s="14"/>
      <c r="IOT1954" s="41"/>
      <c r="IOU1954" s="44"/>
      <c r="IOV1954" s="51"/>
      <c r="IOW1954" s="51"/>
      <c r="IOX1954" s="51"/>
      <c r="IOY1954" s="13"/>
      <c r="IOZ1954" s="13"/>
      <c r="IPA1954" s="14"/>
      <c r="IPB1954" s="14"/>
      <c r="IPC1954" s="41"/>
      <c r="IPD1954" s="44"/>
      <c r="IPE1954" s="51"/>
      <c r="IPF1954" s="51"/>
      <c r="IPG1954" s="51"/>
      <c r="IPH1954" s="13"/>
      <c r="IPI1954" s="13"/>
      <c r="IPJ1954" s="14"/>
      <c r="IPK1954" s="14"/>
      <c r="IPL1954" s="41"/>
      <c r="IPM1954" s="44"/>
      <c r="IPN1954" s="51"/>
      <c r="IPO1954" s="51"/>
      <c r="IPP1954" s="51"/>
      <c r="IPQ1954" s="13"/>
      <c r="IPR1954" s="13"/>
      <c r="IPS1954" s="14"/>
      <c r="IPT1954" s="14"/>
      <c r="IPU1954" s="41"/>
      <c r="IPV1954" s="44"/>
      <c r="IPW1954" s="51"/>
      <c r="IPX1954" s="51"/>
      <c r="IPY1954" s="51"/>
      <c r="IPZ1954" s="13"/>
      <c r="IQA1954" s="13"/>
      <c r="IQB1954" s="14"/>
      <c r="IQC1954" s="14"/>
      <c r="IQD1954" s="41"/>
      <c r="IQE1954" s="44"/>
      <c r="IQF1954" s="51"/>
      <c r="IQG1954" s="51"/>
      <c r="IQH1954" s="51"/>
      <c r="IQI1954" s="13"/>
      <c r="IQJ1954" s="13"/>
      <c r="IQK1954" s="14"/>
      <c r="IQL1954" s="14"/>
      <c r="IQM1954" s="41"/>
      <c r="IQN1954" s="44"/>
      <c r="IQO1954" s="51"/>
      <c r="IQP1954" s="51"/>
      <c r="IQQ1954" s="51"/>
      <c r="IQR1954" s="13"/>
      <c r="IQS1954" s="13"/>
      <c r="IQT1954" s="14"/>
      <c r="IQU1954" s="14"/>
      <c r="IQV1954" s="41"/>
      <c r="IQW1954" s="44"/>
      <c r="IQX1954" s="51"/>
      <c r="IQY1954" s="51"/>
      <c r="IQZ1954" s="51"/>
      <c r="IRA1954" s="13"/>
      <c r="IRB1954" s="13"/>
      <c r="IRC1954" s="14"/>
      <c r="IRD1954" s="14"/>
      <c r="IRE1954" s="41"/>
      <c r="IRF1954" s="44"/>
      <c r="IRG1954" s="51"/>
      <c r="IRH1954" s="51"/>
      <c r="IRI1954" s="51"/>
      <c r="IRJ1954" s="13"/>
      <c r="IRK1954" s="13"/>
      <c r="IRL1954" s="14"/>
      <c r="IRM1954" s="14"/>
      <c r="IRN1954" s="41"/>
      <c r="IRO1954" s="44"/>
      <c r="IRP1954" s="51"/>
      <c r="IRQ1954" s="51"/>
      <c r="IRR1954" s="51"/>
      <c r="IRS1954" s="13"/>
      <c r="IRT1954" s="13"/>
      <c r="IRU1954" s="14"/>
      <c r="IRV1954" s="14"/>
      <c r="IRW1954" s="41"/>
      <c r="IRX1954" s="44"/>
      <c r="IRY1954" s="51"/>
      <c r="IRZ1954" s="51"/>
      <c r="ISA1954" s="51"/>
      <c r="ISB1954" s="13"/>
      <c r="ISC1954" s="13"/>
      <c r="ISD1954" s="14"/>
      <c r="ISE1954" s="14"/>
      <c r="ISF1954" s="41"/>
      <c r="ISG1954" s="44"/>
      <c r="ISH1954" s="51"/>
      <c r="ISI1954" s="51"/>
      <c r="ISJ1954" s="51"/>
      <c r="ISK1954" s="13"/>
      <c r="ISL1954" s="13"/>
      <c r="ISM1954" s="14"/>
      <c r="ISN1954" s="14"/>
      <c r="ISO1954" s="41"/>
      <c r="ISP1954" s="44"/>
      <c r="ISQ1954" s="51"/>
      <c r="ISR1954" s="51"/>
      <c r="ISS1954" s="51"/>
      <c r="IST1954" s="13"/>
      <c r="ISU1954" s="13"/>
      <c r="ISV1954" s="14"/>
      <c r="ISW1954" s="14"/>
      <c r="ISX1954" s="41"/>
      <c r="ISY1954" s="44"/>
      <c r="ISZ1954" s="51"/>
      <c r="ITA1954" s="51"/>
      <c r="ITB1954" s="51"/>
      <c r="ITC1954" s="13"/>
      <c r="ITD1954" s="13"/>
      <c r="ITE1954" s="14"/>
      <c r="ITF1954" s="14"/>
      <c r="ITG1954" s="41"/>
      <c r="ITH1954" s="44"/>
      <c r="ITI1954" s="51"/>
      <c r="ITJ1954" s="51"/>
      <c r="ITK1954" s="51"/>
      <c r="ITL1954" s="13"/>
      <c r="ITM1954" s="13"/>
      <c r="ITN1954" s="14"/>
      <c r="ITO1954" s="14"/>
      <c r="ITP1954" s="41"/>
      <c r="ITQ1954" s="44"/>
      <c r="ITR1954" s="51"/>
      <c r="ITS1954" s="51"/>
      <c r="ITT1954" s="51"/>
      <c r="ITU1954" s="13"/>
      <c r="ITV1954" s="13"/>
      <c r="ITW1954" s="14"/>
      <c r="ITX1954" s="14"/>
      <c r="ITY1954" s="41"/>
      <c r="ITZ1954" s="44"/>
      <c r="IUA1954" s="51"/>
      <c r="IUB1954" s="51"/>
      <c r="IUC1954" s="51"/>
      <c r="IUD1954" s="13"/>
      <c r="IUE1954" s="13"/>
      <c r="IUF1954" s="14"/>
      <c r="IUG1954" s="14"/>
      <c r="IUH1954" s="41"/>
      <c r="IUI1954" s="44"/>
      <c r="IUJ1954" s="51"/>
      <c r="IUK1954" s="51"/>
      <c r="IUL1954" s="51"/>
      <c r="IUM1954" s="13"/>
      <c r="IUN1954" s="13"/>
      <c r="IUO1954" s="14"/>
      <c r="IUP1954" s="14"/>
      <c r="IUQ1954" s="41"/>
      <c r="IUR1954" s="44"/>
      <c r="IUS1954" s="51"/>
      <c r="IUT1954" s="51"/>
      <c r="IUU1954" s="51"/>
      <c r="IUV1954" s="13"/>
      <c r="IUW1954" s="13"/>
      <c r="IUX1954" s="14"/>
      <c r="IUY1954" s="14"/>
      <c r="IUZ1954" s="41"/>
      <c r="IVA1954" s="44"/>
      <c r="IVB1954" s="51"/>
      <c r="IVC1954" s="51"/>
      <c r="IVD1954" s="51"/>
      <c r="IVE1954" s="13"/>
      <c r="IVF1954" s="13"/>
      <c r="IVG1954" s="14"/>
      <c r="IVH1954" s="14"/>
      <c r="IVI1954" s="41"/>
      <c r="IVJ1954" s="44"/>
      <c r="IVK1954" s="51"/>
      <c r="IVL1954" s="51"/>
      <c r="IVM1954" s="51"/>
      <c r="IVN1954" s="13"/>
      <c r="IVO1954" s="13"/>
      <c r="IVP1954" s="14"/>
      <c r="IVQ1954" s="14"/>
      <c r="IVR1954" s="41"/>
      <c r="IVS1954" s="44"/>
      <c r="IVT1954" s="51"/>
      <c r="IVU1954" s="51"/>
      <c r="IVV1954" s="51"/>
      <c r="IVW1954" s="13"/>
      <c r="IVX1954" s="13"/>
      <c r="IVY1954" s="14"/>
      <c r="IVZ1954" s="14"/>
      <c r="IWA1954" s="41"/>
      <c r="IWB1954" s="44"/>
      <c r="IWC1954" s="51"/>
      <c r="IWD1954" s="51"/>
      <c r="IWE1954" s="51"/>
      <c r="IWF1954" s="13"/>
      <c r="IWG1954" s="13"/>
      <c r="IWH1954" s="14"/>
      <c r="IWI1954" s="14"/>
      <c r="IWJ1954" s="41"/>
      <c r="IWK1954" s="44"/>
      <c r="IWL1954" s="51"/>
      <c r="IWM1954" s="51"/>
      <c r="IWN1954" s="51"/>
      <c r="IWO1954" s="13"/>
      <c r="IWP1954" s="13"/>
      <c r="IWQ1954" s="14"/>
      <c r="IWR1954" s="14"/>
      <c r="IWS1954" s="41"/>
      <c r="IWT1954" s="44"/>
      <c r="IWU1954" s="51"/>
      <c r="IWV1954" s="51"/>
      <c r="IWW1954" s="51"/>
      <c r="IWX1954" s="13"/>
      <c r="IWY1954" s="13"/>
      <c r="IWZ1954" s="14"/>
      <c r="IXA1954" s="14"/>
      <c r="IXB1954" s="41"/>
      <c r="IXC1954" s="44"/>
      <c r="IXD1954" s="51"/>
      <c r="IXE1954" s="51"/>
      <c r="IXF1954" s="51"/>
      <c r="IXG1954" s="13"/>
      <c r="IXH1954" s="13"/>
      <c r="IXI1954" s="14"/>
      <c r="IXJ1954" s="14"/>
      <c r="IXK1954" s="41"/>
      <c r="IXL1954" s="44"/>
      <c r="IXM1954" s="51"/>
      <c r="IXN1954" s="51"/>
      <c r="IXO1954" s="51"/>
      <c r="IXP1954" s="13"/>
      <c r="IXQ1954" s="13"/>
      <c r="IXR1954" s="14"/>
      <c r="IXS1954" s="14"/>
      <c r="IXT1954" s="41"/>
      <c r="IXU1954" s="44"/>
      <c r="IXV1954" s="51"/>
      <c r="IXW1954" s="51"/>
      <c r="IXX1954" s="51"/>
      <c r="IXY1954" s="13"/>
      <c r="IXZ1954" s="13"/>
      <c r="IYA1954" s="14"/>
      <c r="IYB1954" s="14"/>
      <c r="IYC1954" s="41"/>
      <c r="IYD1954" s="44"/>
      <c r="IYE1954" s="51"/>
      <c r="IYF1954" s="51"/>
      <c r="IYG1954" s="51"/>
      <c r="IYH1954" s="13"/>
      <c r="IYI1954" s="13"/>
      <c r="IYJ1954" s="14"/>
      <c r="IYK1954" s="14"/>
      <c r="IYL1954" s="41"/>
      <c r="IYM1954" s="44"/>
      <c r="IYN1954" s="51"/>
      <c r="IYO1954" s="51"/>
      <c r="IYP1954" s="51"/>
      <c r="IYQ1954" s="13"/>
      <c r="IYR1954" s="13"/>
      <c r="IYS1954" s="14"/>
      <c r="IYT1954" s="14"/>
      <c r="IYU1954" s="41"/>
      <c r="IYV1954" s="44"/>
      <c r="IYW1954" s="51"/>
      <c r="IYX1954" s="51"/>
      <c r="IYY1954" s="51"/>
      <c r="IYZ1954" s="13"/>
      <c r="IZA1954" s="13"/>
      <c r="IZB1954" s="14"/>
      <c r="IZC1954" s="14"/>
      <c r="IZD1954" s="41"/>
      <c r="IZE1954" s="44"/>
      <c r="IZF1954" s="51"/>
      <c r="IZG1954" s="51"/>
      <c r="IZH1954" s="51"/>
      <c r="IZI1954" s="13"/>
      <c r="IZJ1954" s="13"/>
      <c r="IZK1954" s="14"/>
      <c r="IZL1954" s="14"/>
      <c r="IZM1954" s="41"/>
      <c r="IZN1954" s="44"/>
      <c r="IZO1954" s="51"/>
      <c r="IZP1954" s="51"/>
      <c r="IZQ1954" s="51"/>
      <c r="IZR1954" s="13"/>
      <c r="IZS1954" s="13"/>
      <c r="IZT1954" s="14"/>
      <c r="IZU1954" s="14"/>
      <c r="IZV1954" s="41"/>
      <c r="IZW1954" s="44"/>
      <c r="IZX1954" s="51"/>
      <c r="IZY1954" s="51"/>
      <c r="IZZ1954" s="51"/>
      <c r="JAA1954" s="13"/>
      <c r="JAB1954" s="13"/>
      <c r="JAC1954" s="14"/>
      <c r="JAD1954" s="14"/>
      <c r="JAE1954" s="41"/>
      <c r="JAF1954" s="44"/>
      <c r="JAG1954" s="51"/>
      <c r="JAH1954" s="51"/>
      <c r="JAI1954" s="51"/>
      <c r="JAJ1954" s="13"/>
      <c r="JAK1954" s="13"/>
      <c r="JAL1954" s="14"/>
      <c r="JAM1954" s="14"/>
      <c r="JAN1954" s="41"/>
      <c r="JAO1954" s="44"/>
      <c r="JAP1954" s="51"/>
      <c r="JAQ1954" s="51"/>
      <c r="JAR1954" s="51"/>
      <c r="JAS1954" s="13"/>
      <c r="JAT1954" s="13"/>
      <c r="JAU1954" s="14"/>
      <c r="JAV1954" s="14"/>
      <c r="JAW1954" s="41"/>
      <c r="JAX1954" s="44"/>
      <c r="JAY1954" s="51"/>
      <c r="JAZ1954" s="51"/>
      <c r="JBA1954" s="51"/>
      <c r="JBB1954" s="13"/>
      <c r="JBC1954" s="13"/>
      <c r="JBD1954" s="14"/>
      <c r="JBE1954" s="14"/>
      <c r="JBF1954" s="41"/>
      <c r="JBG1954" s="44"/>
      <c r="JBH1954" s="51"/>
      <c r="JBI1954" s="51"/>
      <c r="JBJ1954" s="51"/>
      <c r="JBK1954" s="13"/>
      <c r="JBL1954" s="13"/>
      <c r="JBM1954" s="14"/>
      <c r="JBN1954" s="14"/>
      <c r="JBO1954" s="41"/>
      <c r="JBP1954" s="44"/>
      <c r="JBQ1954" s="51"/>
      <c r="JBR1954" s="51"/>
      <c r="JBS1954" s="51"/>
      <c r="JBT1954" s="13"/>
      <c r="JBU1954" s="13"/>
      <c r="JBV1954" s="14"/>
      <c r="JBW1954" s="14"/>
      <c r="JBX1954" s="41"/>
      <c r="JBY1954" s="44"/>
      <c r="JBZ1954" s="51"/>
      <c r="JCA1954" s="51"/>
      <c r="JCB1954" s="51"/>
      <c r="JCC1954" s="13"/>
      <c r="JCD1954" s="13"/>
      <c r="JCE1954" s="14"/>
      <c r="JCF1954" s="14"/>
      <c r="JCG1954" s="41"/>
      <c r="JCH1954" s="44"/>
      <c r="JCI1954" s="51"/>
      <c r="JCJ1954" s="51"/>
      <c r="JCK1954" s="51"/>
      <c r="JCL1954" s="13"/>
      <c r="JCM1954" s="13"/>
      <c r="JCN1954" s="14"/>
      <c r="JCO1954" s="14"/>
      <c r="JCP1954" s="41"/>
      <c r="JCQ1954" s="44"/>
      <c r="JCR1954" s="51"/>
      <c r="JCS1954" s="51"/>
      <c r="JCT1954" s="51"/>
      <c r="JCU1954" s="13"/>
      <c r="JCV1954" s="13"/>
      <c r="JCW1954" s="14"/>
      <c r="JCX1954" s="14"/>
      <c r="JCY1954" s="41"/>
      <c r="JCZ1954" s="44"/>
      <c r="JDA1954" s="51"/>
      <c r="JDB1954" s="51"/>
      <c r="JDC1954" s="51"/>
      <c r="JDD1954" s="13"/>
      <c r="JDE1954" s="13"/>
      <c r="JDF1954" s="14"/>
      <c r="JDG1954" s="14"/>
      <c r="JDH1954" s="41"/>
      <c r="JDI1954" s="44"/>
      <c r="JDJ1954" s="51"/>
      <c r="JDK1954" s="51"/>
      <c r="JDL1954" s="51"/>
      <c r="JDM1954" s="13"/>
      <c r="JDN1954" s="13"/>
      <c r="JDO1954" s="14"/>
      <c r="JDP1954" s="14"/>
      <c r="JDQ1954" s="41"/>
      <c r="JDR1954" s="44"/>
      <c r="JDS1954" s="51"/>
      <c r="JDT1954" s="51"/>
      <c r="JDU1954" s="51"/>
      <c r="JDV1954" s="13"/>
      <c r="JDW1954" s="13"/>
      <c r="JDX1954" s="14"/>
      <c r="JDY1954" s="14"/>
      <c r="JDZ1954" s="41"/>
      <c r="JEA1954" s="44"/>
      <c r="JEB1954" s="51"/>
      <c r="JEC1954" s="51"/>
      <c r="JED1954" s="51"/>
      <c r="JEE1954" s="13"/>
      <c r="JEF1954" s="13"/>
      <c r="JEG1954" s="14"/>
      <c r="JEH1954" s="14"/>
      <c r="JEI1954" s="41"/>
      <c r="JEJ1954" s="44"/>
      <c r="JEK1954" s="51"/>
      <c r="JEL1954" s="51"/>
      <c r="JEM1954" s="51"/>
      <c r="JEN1954" s="13"/>
      <c r="JEO1954" s="13"/>
      <c r="JEP1954" s="14"/>
      <c r="JEQ1954" s="14"/>
      <c r="JER1954" s="41"/>
      <c r="JES1954" s="44"/>
      <c r="JET1954" s="51"/>
      <c r="JEU1954" s="51"/>
      <c r="JEV1954" s="51"/>
      <c r="JEW1954" s="13"/>
      <c r="JEX1954" s="13"/>
      <c r="JEY1954" s="14"/>
      <c r="JEZ1954" s="14"/>
      <c r="JFA1954" s="41"/>
      <c r="JFB1954" s="44"/>
      <c r="JFC1954" s="51"/>
      <c r="JFD1954" s="51"/>
      <c r="JFE1954" s="51"/>
      <c r="JFF1954" s="13"/>
      <c r="JFG1954" s="13"/>
      <c r="JFH1954" s="14"/>
      <c r="JFI1954" s="14"/>
      <c r="JFJ1954" s="41"/>
      <c r="JFK1954" s="44"/>
      <c r="JFL1954" s="51"/>
      <c r="JFM1954" s="51"/>
      <c r="JFN1954" s="51"/>
      <c r="JFO1954" s="13"/>
      <c r="JFP1954" s="13"/>
      <c r="JFQ1954" s="14"/>
      <c r="JFR1954" s="14"/>
      <c r="JFS1954" s="41"/>
      <c r="JFT1954" s="44"/>
      <c r="JFU1954" s="51"/>
      <c r="JFV1954" s="51"/>
      <c r="JFW1954" s="51"/>
      <c r="JFX1954" s="13"/>
      <c r="JFY1954" s="13"/>
      <c r="JFZ1954" s="14"/>
      <c r="JGA1954" s="14"/>
      <c r="JGB1954" s="41"/>
      <c r="JGC1954" s="44"/>
      <c r="JGD1954" s="51"/>
      <c r="JGE1954" s="51"/>
      <c r="JGF1954" s="51"/>
      <c r="JGG1954" s="13"/>
      <c r="JGH1954" s="13"/>
      <c r="JGI1954" s="14"/>
      <c r="JGJ1954" s="14"/>
      <c r="JGK1954" s="41"/>
      <c r="JGL1954" s="44"/>
      <c r="JGM1954" s="51"/>
      <c r="JGN1954" s="51"/>
      <c r="JGO1954" s="51"/>
      <c r="JGP1954" s="13"/>
      <c r="JGQ1954" s="13"/>
      <c r="JGR1954" s="14"/>
      <c r="JGS1954" s="14"/>
      <c r="JGT1954" s="41"/>
      <c r="JGU1954" s="44"/>
      <c r="JGV1954" s="51"/>
      <c r="JGW1954" s="51"/>
      <c r="JGX1954" s="51"/>
      <c r="JGY1954" s="13"/>
      <c r="JGZ1954" s="13"/>
      <c r="JHA1954" s="14"/>
      <c r="JHB1954" s="14"/>
      <c r="JHC1954" s="41"/>
      <c r="JHD1954" s="44"/>
      <c r="JHE1954" s="51"/>
      <c r="JHF1954" s="51"/>
      <c r="JHG1954" s="51"/>
      <c r="JHH1954" s="13"/>
      <c r="JHI1954" s="13"/>
      <c r="JHJ1954" s="14"/>
      <c r="JHK1954" s="14"/>
      <c r="JHL1954" s="41"/>
      <c r="JHM1954" s="44"/>
      <c r="JHN1954" s="51"/>
      <c r="JHO1954" s="51"/>
      <c r="JHP1954" s="51"/>
      <c r="JHQ1954" s="13"/>
      <c r="JHR1954" s="13"/>
      <c r="JHS1954" s="14"/>
      <c r="JHT1954" s="14"/>
      <c r="JHU1954" s="41"/>
      <c r="JHV1954" s="44"/>
      <c r="JHW1954" s="51"/>
      <c r="JHX1954" s="51"/>
      <c r="JHY1954" s="51"/>
      <c r="JHZ1954" s="13"/>
      <c r="JIA1954" s="13"/>
      <c r="JIB1954" s="14"/>
      <c r="JIC1954" s="14"/>
      <c r="JID1954" s="41"/>
      <c r="JIE1954" s="44"/>
      <c r="JIF1954" s="51"/>
      <c r="JIG1954" s="51"/>
      <c r="JIH1954" s="51"/>
      <c r="JII1954" s="13"/>
      <c r="JIJ1954" s="13"/>
      <c r="JIK1954" s="14"/>
      <c r="JIL1954" s="14"/>
      <c r="JIM1954" s="41"/>
      <c r="JIN1954" s="44"/>
      <c r="JIO1954" s="51"/>
      <c r="JIP1954" s="51"/>
      <c r="JIQ1954" s="51"/>
      <c r="JIR1954" s="13"/>
      <c r="JIS1954" s="13"/>
      <c r="JIT1954" s="14"/>
      <c r="JIU1954" s="14"/>
      <c r="JIV1954" s="41"/>
      <c r="JIW1954" s="44"/>
      <c r="JIX1954" s="51"/>
      <c r="JIY1954" s="51"/>
      <c r="JIZ1954" s="51"/>
      <c r="JJA1954" s="13"/>
      <c r="JJB1954" s="13"/>
      <c r="JJC1954" s="14"/>
      <c r="JJD1954" s="14"/>
      <c r="JJE1954" s="41"/>
      <c r="JJF1954" s="44"/>
      <c r="JJG1954" s="51"/>
      <c r="JJH1954" s="51"/>
      <c r="JJI1954" s="51"/>
      <c r="JJJ1954" s="13"/>
      <c r="JJK1954" s="13"/>
      <c r="JJL1954" s="14"/>
      <c r="JJM1954" s="14"/>
      <c r="JJN1954" s="41"/>
      <c r="JJO1954" s="44"/>
      <c r="JJP1954" s="51"/>
      <c r="JJQ1954" s="51"/>
      <c r="JJR1954" s="51"/>
      <c r="JJS1954" s="13"/>
      <c r="JJT1954" s="13"/>
      <c r="JJU1954" s="14"/>
      <c r="JJV1954" s="14"/>
      <c r="JJW1954" s="41"/>
      <c r="JJX1954" s="44"/>
      <c r="JJY1954" s="51"/>
      <c r="JJZ1954" s="51"/>
      <c r="JKA1954" s="51"/>
      <c r="JKB1954" s="13"/>
      <c r="JKC1954" s="13"/>
      <c r="JKD1954" s="14"/>
      <c r="JKE1954" s="14"/>
      <c r="JKF1954" s="41"/>
      <c r="JKG1954" s="44"/>
      <c r="JKH1954" s="51"/>
      <c r="JKI1954" s="51"/>
      <c r="JKJ1954" s="51"/>
      <c r="JKK1954" s="13"/>
      <c r="JKL1954" s="13"/>
      <c r="JKM1954" s="14"/>
      <c r="JKN1954" s="14"/>
      <c r="JKO1954" s="41"/>
      <c r="JKP1954" s="44"/>
      <c r="JKQ1954" s="51"/>
      <c r="JKR1954" s="51"/>
      <c r="JKS1954" s="51"/>
      <c r="JKT1954" s="13"/>
      <c r="JKU1954" s="13"/>
      <c r="JKV1954" s="14"/>
      <c r="JKW1954" s="14"/>
      <c r="JKX1954" s="41"/>
      <c r="JKY1954" s="44"/>
      <c r="JKZ1954" s="51"/>
      <c r="JLA1954" s="51"/>
      <c r="JLB1954" s="51"/>
      <c r="JLC1954" s="13"/>
      <c r="JLD1954" s="13"/>
      <c r="JLE1954" s="14"/>
      <c r="JLF1954" s="14"/>
      <c r="JLG1954" s="41"/>
      <c r="JLH1954" s="44"/>
      <c r="JLI1954" s="51"/>
      <c r="JLJ1954" s="51"/>
      <c r="JLK1954" s="51"/>
      <c r="JLL1954" s="13"/>
      <c r="JLM1954" s="13"/>
      <c r="JLN1954" s="14"/>
      <c r="JLO1954" s="14"/>
      <c r="JLP1954" s="41"/>
      <c r="JLQ1954" s="44"/>
      <c r="JLR1954" s="51"/>
      <c r="JLS1954" s="51"/>
      <c r="JLT1954" s="51"/>
      <c r="JLU1954" s="13"/>
      <c r="JLV1954" s="13"/>
      <c r="JLW1954" s="14"/>
      <c r="JLX1954" s="14"/>
      <c r="JLY1954" s="41"/>
      <c r="JLZ1954" s="44"/>
      <c r="JMA1954" s="51"/>
      <c r="JMB1954" s="51"/>
      <c r="JMC1954" s="51"/>
      <c r="JMD1954" s="13"/>
      <c r="JME1954" s="13"/>
      <c r="JMF1954" s="14"/>
      <c r="JMG1954" s="14"/>
      <c r="JMH1954" s="41"/>
      <c r="JMI1954" s="44"/>
      <c r="JMJ1954" s="51"/>
      <c r="JMK1954" s="51"/>
      <c r="JML1954" s="51"/>
      <c r="JMM1954" s="13"/>
      <c r="JMN1954" s="13"/>
      <c r="JMO1954" s="14"/>
      <c r="JMP1954" s="14"/>
      <c r="JMQ1954" s="41"/>
      <c r="JMR1954" s="44"/>
      <c r="JMS1954" s="51"/>
      <c r="JMT1954" s="51"/>
      <c r="JMU1954" s="51"/>
      <c r="JMV1954" s="13"/>
      <c r="JMW1954" s="13"/>
      <c r="JMX1954" s="14"/>
      <c r="JMY1954" s="14"/>
      <c r="JMZ1954" s="41"/>
      <c r="JNA1954" s="44"/>
      <c r="JNB1954" s="51"/>
      <c r="JNC1954" s="51"/>
      <c r="JND1954" s="51"/>
      <c r="JNE1954" s="13"/>
      <c r="JNF1954" s="13"/>
      <c r="JNG1954" s="14"/>
      <c r="JNH1954" s="14"/>
      <c r="JNI1954" s="41"/>
      <c r="JNJ1954" s="44"/>
      <c r="JNK1954" s="51"/>
      <c r="JNL1954" s="51"/>
      <c r="JNM1954" s="51"/>
      <c r="JNN1954" s="13"/>
      <c r="JNO1954" s="13"/>
      <c r="JNP1954" s="14"/>
      <c r="JNQ1954" s="14"/>
      <c r="JNR1954" s="41"/>
      <c r="JNS1954" s="44"/>
      <c r="JNT1954" s="51"/>
      <c r="JNU1954" s="51"/>
      <c r="JNV1954" s="51"/>
      <c r="JNW1954" s="13"/>
      <c r="JNX1954" s="13"/>
      <c r="JNY1954" s="14"/>
      <c r="JNZ1954" s="14"/>
      <c r="JOA1954" s="41"/>
      <c r="JOB1954" s="44"/>
      <c r="JOC1954" s="51"/>
      <c r="JOD1954" s="51"/>
      <c r="JOE1954" s="51"/>
      <c r="JOF1954" s="13"/>
      <c r="JOG1954" s="13"/>
      <c r="JOH1954" s="14"/>
      <c r="JOI1954" s="14"/>
      <c r="JOJ1954" s="41"/>
      <c r="JOK1954" s="44"/>
      <c r="JOL1954" s="51"/>
      <c r="JOM1954" s="51"/>
      <c r="JON1954" s="51"/>
      <c r="JOO1954" s="13"/>
      <c r="JOP1954" s="13"/>
      <c r="JOQ1954" s="14"/>
      <c r="JOR1954" s="14"/>
      <c r="JOS1954" s="41"/>
      <c r="JOT1954" s="44"/>
      <c r="JOU1954" s="51"/>
      <c r="JOV1954" s="51"/>
      <c r="JOW1954" s="51"/>
      <c r="JOX1954" s="13"/>
      <c r="JOY1954" s="13"/>
      <c r="JOZ1954" s="14"/>
      <c r="JPA1954" s="14"/>
      <c r="JPB1954" s="41"/>
      <c r="JPC1954" s="44"/>
      <c r="JPD1954" s="51"/>
      <c r="JPE1954" s="51"/>
      <c r="JPF1954" s="51"/>
      <c r="JPG1954" s="13"/>
      <c r="JPH1954" s="13"/>
      <c r="JPI1954" s="14"/>
      <c r="JPJ1954" s="14"/>
      <c r="JPK1954" s="41"/>
      <c r="JPL1954" s="44"/>
      <c r="JPM1954" s="51"/>
      <c r="JPN1954" s="51"/>
      <c r="JPO1954" s="51"/>
      <c r="JPP1954" s="13"/>
      <c r="JPQ1954" s="13"/>
      <c r="JPR1954" s="14"/>
      <c r="JPS1954" s="14"/>
      <c r="JPT1954" s="41"/>
      <c r="JPU1954" s="44"/>
      <c r="JPV1954" s="51"/>
      <c r="JPW1954" s="51"/>
      <c r="JPX1954" s="51"/>
      <c r="JPY1954" s="13"/>
      <c r="JPZ1954" s="13"/>
      <c r="JQA1954" s="14"/>
      <c r="JQB1954" s="14"/>
      <c r="JQC1954" s="41"/>
      <c r="JQD1954" s="44"/>
      <c r="JQE1954" s="51"/>
      <c r="JQF1954" s="51"/>
      <c r="JQG1954" s="51"/>
      <c r="JQH1954" s="13"/>
      <c r="JQI1954" s="13"/>
      <c r="JQJ1954" s="14"/>
      <c r="JQK1954" s="14"/>
      <c r="JQL1954" s="41"/>
      <c r="JQM1954" s="44"/>
      <c r="JQN1954" s="51"/>
      <c r="JQO1954" s="51"/>
      <c r="JQP1954" s="51"/>
      <c r="JQQ1954" s="13"/>
      <c r="JQR1954" s="13"/>
      <c r="JQS1954" s="14"/>
      <c r="JQT1954" s="14"/>
      <c r="JQU1954" s="41"/>
      <c r="JQV1954" s="44"/>
      <c r="JQW1954" s="51"/>
      <c r="JQX1954" s="51"/>
      <c r="JQY1954" s="51"/>
      <c r="JQZ1954" s="13"/>
      <c r="JRA1954" s="13"/>
      <c r="JRB1954" s="14"/>
      <c r="JRC1954" s="14"/>
      <c r="JRD1954" s="41"/>
      <c r="JRE1954" s="44"/>
      <c r="JRF1954" s="51"/>
      <c r="JRG1954" s="51"/>
      <c r="JRH1954" s="51"/>
      <c r="JRI1954" s="13"/>
      <c r="JRJ1954" s="13"/>
      <c r="JRK1954" s="14"/>
      <c r="JRL1954" s="14"/>
      <c r="JRM1954" s="41"/>
      <c r="JRN1954" s="44"/>
      <c r="JRO1954" s="51"/>
      <c r="JRP1954" s="51"/>
      <c r="JRQ1954" s="51"/>
      <c r="JRR1954" s="13"/>
      <c r="JRS1954" s="13"/>
      <c r="JRT1954" s="14"/>
      <c r="JRU1954" s="14"/>
      <c r="JRV1954" s="41"/>
      <c r="JRW1954" s="44"/>
      <c r="JRX1954" s="51"/>
      <c r="JRY1954" s="51"/>
      <c r="JRZ1954" s="51"/>
      <c r="JSA1954" s="13"/>
      <c r="JSB1954" s="13"/>
      <c r="JSC1954" s="14"/>
      <c r="JSD1954" s="14"/>
      <c r="JSE1954" s="41"/>
      <c r="JSF1954" s="44"/>
      <c r="JSG1954" s="51"/>
      <c r="JSH1954" s="51"/>
      <c r="JSI1954" s="51"/>
      <c r="JSJ1954" s="13"/>
      <c r="JSK1954" s="13"/>
      <c r="JSL1954" s="14"/>
      <c r="JSM1954" s="14"/>
      <c r="JSN1954" s="41"/>
      <c r="JSO1954" s="44"/>
      <c r="JSP1954" s="51"/>
      <c r="JSQ1954" s="51"/>
      <c r="JSR1954" s="51"/>
      <c r="JSS1954" s="13"/>
      <c r="JST1954" s="13"/>
      <c r="JSU1954" s="14"/>
      <c r="JSV1954" s="14"/>
      <c r="JSW1954" s="41"/>
      <c r="JSX1954" s="44"/>
      <c r="JSY1954" s="51"/>
      <c r="JSZ1954" s="51"/>
      <c r="JTA1954" s="51"/>
      <c r="JTB1954" s="13"/>
      <c r="JTC1954" s="13"/>
      <c r="JTD1954" s="14"/>
      <c r="JTE1954" s="14"/>
      <c r="JTF1954" s="41"/>
      <c r="JTG1954" s="44"/>
      <c r="JTH1954" s="51"/>
      <c r="JTI1954" s="51"/>
      <c r="JTJ1954" s="51"/>
      <c r="JTK1954" s="13"/>
      <c r="JTL1954" s="13"/>
      <c r="JTM1954" s="14"/>
      <c r="JTN1954" s="14"/>
      <c r="JTO1954" s="41"/>
      <c r="JTP1954" s="44"/>
      <c r="JTQ1954" s="51"/>
      <c r="JTR1954" s="51"/>
      <c r="JTS1954" s="51"/>
      <c r="JTT1954" s="13"/>
      <c r="JTU1954" s="13"/>
      <c r="JTV1954" s="14"/>
      <c r="JTW1954" s="14"/>
      <c r="JTX1954" s="41"/>
      <c r="JTY1954" s="44"/>
      <c r="JTZ1954" s="51"/>
      <c r="JUA1954" s="51"/>
      <c r="JUB1954" s="51"/>
      <c r="JUC1954" s="13"/>
      <c r="JUD1954" s="13"/>
      <c r="JUE1954" s="14"/>
      <c r="JUF1954" s="14"/>
      <c r="JUG1954" s="41"/>
      <c r="JUH1954" s="44"/>
      <c r="JUI1954" s="51"/>
      <c r="JUJ1954" s="51"/>
      <c r="JUK1954" s="51"/>
      <c r="JUL1954" s="13"/>
      <c r="JUM1954" s="13"/>
      <c r="JUN1954" s="14"/>
      <c r="JUO1954" s="14"/>
      <c r="JUP1954" s="41"/>
      <c r="JUQ1954" s="44"/>
      <c r="JUR1954" s="51"/>
      <c r="JUS1954" s="51"/>
      <c r="JUT1954" s="51"/>
      <c r="JUU1954" s="13"/>
      <c r="JUV1954" s="13"/>
      <c r="JUW1954" s="14"/>
      <c r="JUX1954" s="14"/>
      <c r="JUY1954" s="41"/>
      <c r="JUZ1954" s="44"/>
      <c r="JVA1954" s="51"/>
      <c r="JVB1954" s="51"/>
      <c r="JVC1954" s="51"/>
      <c r="JVD1954" s="13"/>
      <c r="JVE1954" s="13"/>
      <c r="JVF1954" s="14"/>
      <c r="JVG1954" s="14"/>
      <c r="JVH1954" s="41"/>
      <c r="JVI1954" s="44"/>
      <c r="JVJ1954" s="51"/>
      <c r="JVK1954" s="51"/>
      <c r="JVL1954" s="51"/>
      <c r="JVM1954" s="13"/>
      <c r="JVN1954" s="13"/>
      <c r="JVO1954" s="14"/>
      <c r="JVP1954" s="14"/>
      <c r="JVQ1954" s="41"/>
      <c r="JVR1954" s="44"/>
      <c r="JVS1954" s="51"/>
      <c r="JVT1954" s="51"/>
      <c r="JVU1954" s="51"/>
      <c r="JVV1954" s="13"/>
      <c r="JVW1954" s="13"/>
      <c r="JVX1954" s="14"/>
      <c r="JVY1954" s="14"/>
      <c r="JVZ1954" s="41"/>
      <c r="JWA1954" s="44"/>
      <c r="JWB1954" s="51"/>
      <c r="JWC1954" s="51"/>
      <c r="JWD1954" s="51"/>
      <c r="JWE1954" s="13"/>
      <c r="JWF1954" s="13"/>
      <c r="JWG1954" s="14"/>
      <c r="JWH1954" s="14"/>
      <c r="JWI1954" s="41"/>
      <c r="JWJ1954" s="44"/>
      <c r="JWK1954" s="51"/>
      <c r="JWL1954" s="51"/>
      <c r="JWM1954" s="51"/>
      <c r="JWN1954" s="13"/>
      <c r="JWO1954" s="13"/>
      <c r="JWP1954" s="14"/>
      <c r="JWQ1954" s="14"/>
      <c r="JWR1954" s="41"/>
      <c r="JWS1954" s="44"/>
      <c r="JWT1954" s="51"/>
      <c r="JWU1954" s="51"/>
      <c r="JWV1954" s="51"/>
      <c r="JWW1954" s="13"/>
      <c r="JWX1954" s="13"/>
      <c r="JWY1954" s="14"/>
      <c r="JWZ1954" s="14"/>
      <c r="JXA1954" s="41"/>
      <c r="JXB1954" s="44"/>
      <c r="JXC1954" s="51"/>
      <c r="JXD1954" s="51"/>
      <c r="JXE1954" s="51"/>
      <c r="JXF1954" s="13"/>
      <c r="JXG1954" s="13"/>
      <c r="JXH1954" s="14"/>
      <c r="JXI1954" s="14"/>
      <c r="JXJ1954" s="41"/>
      <c r="JXK1954" s="44"/>
      <c r="JXL1954" s="51"/>
      <c r="JXM1954" s="51"/>
      <c r="JXN1954" s="51"/>
      <c r="JXO1954" s="13"/>
      <c r="JXP1954" s="13"/>
      <c r="JXQ1954" s="14"/>
      <c r="JXR1954" s="14"/>
      <c r="JXS1954" s="41"/>
      <c r="JXT1954" s="44"/>
      <c r="JXU1954" s="51"/>
      <c r="JXV1954" s="51"/>
      <c r="JXW1954" s="51"/>
      <c r="JXX1954" s="13"/>
      <c r="JXY1954" s="13"/>
      <c r="JXZ1954" s="14"/>
      <c r="JYA1954" s="14"/>
      <c r="JYB1954" s="41"/>
      <c r="JYC1954" s="44"/>
      <c r="JYD1954" s="51"/>
      <c r="JYE1954" s="51"/>
      <c r="JYF1954" s="51"/>
      <c r="JYG1954" s="13"/>
      <c r="JYH1954" s="13"/>
      <c r="JYI1954" s="14"/>
      <c r="JYJ1954" s="14"/>
      <c r="JYK1954" s="41"/>
      <c r="JYL1954" s="44"/>
      <c r="JYM1954" s="51"/>
      <c r="JYN1954" s="51"/>
      <c r="JYO1954" s="51"/>
      <c r="JYP1954" s="13"/>
      <c r="JYQ1954" s="13"/>
      <c r="JYR1954" s="14"/>
      <c r="JYS1954" s="14"/>
      <c r="JYT1954" s="41"/>
      <c r="JYU1954" s="44"/>
      <c r="JYV1954" s="51"/>
      <c r="JYW1954" s="51"/>
      <c r="JYX1954" s="51"/>
      <c r="JYY1954" s="13"/>
      <c r="JYZ1954" s="13"/>
      <c r="JZA1954" s="14"/>
      <c r="JZB1954" s="14"/>
      <c r="JZC1954" s="41"/>
      <c r="JZD1954" s="44"/>
      <c r="JZE1954" s="51"/>
      <c r="JZF1954" s="51"/>
      <c r="JZG1954" s="51"/>
      <c r="JZH1954" s="13"/>
      <c r="JZI1954" s="13"/>
      <c r="JZJ1954" s="14"/>
      <c r="JZK1954" s="14"/>
      <c r="JZL1954" s="41"/>
      <c r="JZM1954" s="44"/>
      <c r="JZN1954" s="51"/>
      <c r="JZO1954" s="51"/>
      <c r="JZP1954" s="51"/>
      <c r="JZQ1954" s="13"/>
      <c r="JZR1954" s="13"/>
      <c r="JZS1954" s="14"/>
      <c r="JZT1954" s="14"/>
      <c r="JZU1954" s="41"/>
      <c r="JZV1954" s="44"/>
      <c r="JZW1954" s="51"/>
      <c r="JZX1954" s="51"/>
      <c r="JZY1954" s="51"/>
      <c r="JZZ1954" s="13"/>
      <c r="KAA1954" s="13"/>
      <c r="KAB1954" s="14"/>
      <c r="KAC1954" s="14"/>
      <c r="KAD1954" s="41"/>
      <c r="KAE1954" s="44"/>
      <c r="KAF1954" s="51"/>
      <c r="KAG1954" s="51"/>
      <c r="KAH1954" s="51"/>
      <c r="KAI1954" s="13"/>
      <c r="KAJ1954" s="13"/>
      <c r="KAK1954" s="14"/>
      <c r="KAL1954" s="14"/>
      <c r="KAM1954" s="41"/>
      <c r="KAN1954" s="44"/>
      <c r="KAO1954" s="51"/>
      <c r="KAP1954" s="51"/>
      <c r="KAQ1954" s="51"/>
      <c r="KAR1954" s="13"/>
      <c r="KAS1954" s="13"/>
      <c r="KAT1954" s="14"/>
      <c r="KAU1954" s="14"/>
      <c r="KAV1954" s="41"/>
      <c r="KAW1954" s="44"/>
      <c r="KAX1954" s="51"/>
      <c r="KAY1954" s="51"/>
      <c r="KAZ1954" s="51"/>
      <c r="KBA1954" s="13"/>
      <c r="KBB1954" s="13"/>
      <c r="KBC1954" s="14"/>
      <c r="KBD1954" s="14"/>
      <c r="KBE1954" s="41"/>
      <c r="KBF1954" s="44"/>
      <c r="KBG1954" s="51"/>
      <c r="KBH1954" s="51"/>
      <c r="KBI1954" s="51"/>
      <c r="KBJ1954" s="13"/>
      <c r="KBK1954" s="13"/>
      <c r="KBL1954" s="14"/>
      <c r="KBM1954" s="14"/>
      <c r="KBN1954" s="41"/>
      <c r="KBO1954" s="44"/>
      <c r="KBP1954" s="51"/>
      <c r="KBQ1954" s="51"/>
      <c r="KBR1954" s="51"/>
      <c r="KBS1954" s="13"/>
      <c r="KBT1954" s="13"/>
      <c r="KBU1954" s="14"/>
      <c r="KBV1954" s="14"/>
      <c r="KBW1954" s="41"/>
      <c r="KBX1954" s="44"/>
      <c r="KBY1954" s="51"/>
      <c r="KBZ1954" s="51"/>
      <c r="KCA1954" s="51"/>
      <c r="KCB1954" s="13"/>
      <c r="KCC1954" s="13"/>
      <c r="KCD1954" s="14"/>
      <c r="KCE1954" s="14"/>
      <c r="KCF1954" s="41"/>
      <c r="KCG1954" s="44"/>
      <c r="KCH1954" s="51"/>
      <c r="KCI1954" s="51"/>
      <c r="KCJ1954" s="51"/>
      <c r="KCK1954" s="13"/>
      <c r="KCL1954" s="13"/>
      <c r="KCM1954" s="14"/>
      <c r="KCN1954" s="14"/>
      <c r="KCO1954" s="41"/>
      <c r="KCP1954" s="44"/>
      <c r="KCQ1954" s="51"/>
      <c r="KCR1954" s="51"/>
      <c r="KCS1954" s="51"/>
      <c r="KCT1954" s="13"/>
      <c r="KCU1954" s="13"/>
      <c r="KCV1954" s="14"/>
      <c r="KCW1954" s="14"/>
      <c r="KCX1954" s="41"/>
      <c r="KCY1954" s="44"/>
      <c r="KCZ1954" s="51"/>
      <c r="KDA1954" s="51"/>
      <c r="KDB1954" s="51"/>
      <c r="KDC1954" s="13"/>
      <c r="KDD1954" s="13"/>
      <c r="KDE1954" s="14"/>
      <c r="KDF1954" s="14"/>
      <c r="KDG1954" s="41"/>
      <c r="KDH1954" s="44"/>
      <c r="KDI1954" s="51"/>
      <c r="KDJ1954" s="51"/>
      <c r="KDK1954" s="51"/>
      <c r="KDL1954" s="13"/>
      <c r="KDM1954" s="13"/>
      <c r="KDN1954" s="14"/>
      <c r="KDO1954" s="14"/>
      <c r="KDP1954" s="41"/>
      <c r="KDQ1954" s="44"/>
      <c r="KDR1954" s="51"/>
      <c r="KDS1954" s="51"/>
      <c r="KDT1954" s="51"/>
      <c r="KDU1954" s="13"/>
      <c r="KDV1954" s="13"/>
      <c r="KDW1954" s="14"/>
      <c r="KDX1954" s="14"/>
      <c r="KDY1954" s="41"/>
      <c r="KDZ1954" s="44"/>
      <c r="KEA1954" s="51"/>
      <c r="KEB1954" s="51"/>
      <c r="KEC1954" s="51"/>
      <c r="KED1954" s="13"/>
      <c r="KEE1954" s="13"/>
      <c r="KEF1954" s="14"/>
      <c r="KEG1954" s="14"/>
      <c r="KEH1954" s="41"/>
      <c r="KEI1954" s="44"/>
      <c r="KEJ1954" s="51"/>
      <c r="KEK1954" s="51"/>
      <c r="KEL1954" s="51"/>
      <c r="KEM1954" s="13"/>
      <c r="KEN1954" s="13"/>
      <c r="KEO1954" s="14"/>
      <c r="KEP1954" s="14"/>
      <c r="KEQ1954" s="41"/>
      <c r="KER1954" s="44"/>
      <c r="KES1954" s="51"/>
      <c r="KET1954" s="51"/>
      <c r="KEU1954" s="51"/>
      <c r="KEV1954" s="13"/>
      <c r="KEW1954" s="13"/>
      <c r="KEX1954" s="14"/>
      <c r="KEY1954" s="14"/>
      <c r="KEZ1954" s="41"/>
      <c r="KFA1954" s="44"/>
      <c r="KFB1954" s="51"/>
      <c r="KFC1954" s="51"/>
      <c r="KFD1954" s="51"/>
      <c r="KFE1954" s="13"/>
      <c r="KFF1954" s="13"/>
      <c r="KFG1954" s="14"/>
      <c r="KFH1954" s="14"/>
      <c r="KFI1954" s="41"/>
      <c r="KFJ1954" s="44"/>
      <c r="KFK1954" s="51"/>
      <c r="KFL1954" s="51"/>
      <c r="KFM1954" s="51"/>
      <c r="KFN1954" s="13"/>
      <c r="KFO1954" s="13"/>
      <c r="KFP1954" s="14"/>
      <c r="KFQ1954" s="14"/>
      <c r="KFR1954" s="41"/>
      <c r="KFS1954" s="44"/>
      <c r="KFT1954" s="51"/>
      <c r="KFU1954" s="51"/>
      <c r="KFV1954" s="51"/>
      <c r="KFW1954" s="13"/>
      <c r="KFX1954" s="13"/>
      <c r="KFY1954" s="14"/>
      <c r="KFZ1954" s="14"/>
      <c r="KGA1954" s="41"/>
      <c r="KGB1954" s="44"/>
      <c r="KGC1954" s="51"/>
      <c r="KGD1954" s="51"/>
      <c r="KGE1954" s="51"/>
      <c r="KGF1954" s="13"/>
      <c r="KGG1954" s="13"/>
      <c r="KGH1954" s="14"/>
      <c r="KGI1954" s="14"/>
      <c r="KGJ1954" s="41"/>
      <c r="KGK1954" s="44"/>
      <c r="KGL1954" s="51"/>
      <c r="KGM1954" s="51"/>
      <c r="KGN1954" s="51"/>
      <c r="KGO1954" s="13"/>
      <c r="KGP1954" s="13"/>
      <c r="KGQ1954" s="14"/>
      <c r="KGR1954" s="14"/>
      <c r="KGS1954" s="41"/>
      <c r="KGT1954" s="44"/>
      <c r="KGU1954" s="51"/>
      <c r="KGV1954" s="51"/>
      <c r="KGW1954" s="51"/>
      <c r="KGX1954" s="13"/>
      <c r="KGY1954" s="13"/>
      <c r="KGZ1954" s="14"/>
      <c r="KHA1954" s="14"/>
      <c r="KHB1954" s="41"/>
      <c r="KHC1954" s="44"/>
      <c r="KHD1954" s="51"/>
      <c r="KHE1954" s="51"/>
      <c r="KHF1954" s="51"/>
      <c r="KHG1954" s="13"/>
      <c r="KHH1954" s="13"/>
      <c r="KHI1954" s="14"/>
      <c r="KHJ1954" s="14"/>
      <c r="KHK1954" s="41"/>
      <c r="KHL1954" s="44"/>
      <c r="KHM1954" s="51"/>
      <c r="KHN1954" s="51"/>
      <c r="KHO1954" s="51"/>
      <c r="KHP1954" s="13"/>
      <c r="KHQ1954" s="13"/>
      <c r="KHR1954" s="14"/>
      <c r="KHS1954" s="14"/>
      <c r="KHT1954" s="41"/>
      <c r="KHU1954" s="44"/>
      <c r="KHV1954" s="51"/>
      <c r="KHW1954" s="51"/>
      <c r="KHX1954" s="51"/>
      <c r="KHY1954" s="13"/>
      <c r="KHZ1954" s="13"/>
      <c r="KIA1954" s="14"/>
      <c r="KIB1954" s="14"/>
      <c r="KIC1954" s="41"/>
      <c r="KID1954" s="44"/>
      <c r="KIE1954" s="51"/>
      <c r="KIF1954" s="51"/>
      <c r="KIG1954" s="51"/>
      <c r="KIH1954" s="13"/>
      <c r="KII1954" s="13"/>
      <c r="KIJ1954" s="14"/>
      <c r="KIK1954" s="14"/>
      <c r="KIL1954" s="41"/>
      <c r="KIM1954" s="44"/>
      <c r="KIN1954" s="51"/>
      <c r="KIO1954" s="51"/>
      <c r="KIP1954" s="51"/>
      <c r="KIQ1954" s="13"/>
      <c r="KIR1954" s="13"/>
      <c r="KIS1954" s="14"/>
      <c r="KIT1954" s="14"/>
      <c r="KIU1954" s="41"/>
      <c r="KIV1954" s="44"/>
      <c r="KIW1954" s="51"/>
      <c r="KIX1954" s="51"/>
      <c r="KIY1954" s="51"/>
      <c r="KIZ1954" s="13"/>
      <c r="KJA1954" s="13"/>
      <c r="KJB1954" s="14"/>
      <c r="KJC1954" s="14"/>
      <c r="KJD1954" s="41"/>
      <c r="KJE1954" s="44"/>
      <c r="KJF1954" s="51"/>
      <c r="KJG1954" s="51"/>
      <c r="KJH1954" s="51"/>
      <c r="KJI1954" s="13"/>
      <c r="KJJ1954" s="13"/>
      <c r="KJK1954" s="14"/>
      <c r="KJL1954" s="14"/>
      <c r="KJM1954" s="41"/>
      <c r="KJN1954" s="44"/>
      <c r="KJO1954" s="51"/>
      <c r="KJP1954" s="51"/>
      <c r="KJQ1954" s="51"/>
      <c r="KJR1954" s="13"/>
      <c r="KJS1954" s="13"/>
      <c r="KJT1954" s="14"/>
      <c r="KJU1954" s="14"/>
      <c r="KJV1954" s="41"/>
      <c r="KJW1954" s="44"/>
      <c r="KJX1954" s="51"/>
      <c r="KJY1954" s="51"/>
      <c r="KJZ1954" s="51"/>
      <c r="KKA1954" s="13"/>
      <c r="KKB1954" s="13"/>
      <c r="KKC1954" s="14"/>
      <c r="KKD1954" s="14"/>
      <c r="KKE1954" s="41"/>
      <c r="KKF1954" s="44"/>
      <c r="KKG1954" s="51"/>
      <c r="KKH1954" s="51"/>
      <c r="KKI1954" s="51"/>
      <c r="KKJ1954" s="13"/>
      <c r="KKK1954" s="13"/>
      <c r="KKL1954" s="14"/>
      <c r="KKM1954" s="14"/>
      <c r="KKN1954" s="41"/>
      <c r="KKO1954" s="44"/>
      <c r="KKP1954" s="51"/>
      <c r="KKQ1954" s="51"/>
      <c r="KKR1954" s="51"/>
      <c r="KKS1954" s="13"/>
      <c r="KKT1954" s="13"/>
      <c r="KKU1954" s="14"/>
      <c r="KKV1954" s="14"/>
      <c r="KKW1954" s="41"/>
      <c r="KKX1954" s="44"/>
      <c r="KKY1954" s="51"/>
      <c r="KKZ1954" s="51"/>
      <c r="KLA1954" s="51"/>
      <c r="KLB1954" s="13"/>
      <c r="KLC1954" s="13"/>
      <c r="KLD1954" s="14"/>
      <c r="KLE1954" s="14"/>
      <c r="KLF1954" s="41"/>
      <c r="KLG1954" s="44"/>
      <c r="KLH1954" s="51"/>
      <c r="KLI1954" s="51"/>
      <c r="KLJ1954" s="51"/>
      <c r="KLK1954" s="13"/>
      <c r="KLL1954" s="13"/>
      <c r="KLM1954" s="14"/>
      <c r="KLN1954" s="14"/>
      <c r="KLO1954" s="41"/>
      <c r="KLP1954" s="44"/>
      <c r="KLQ1954" s="51"/>
      <c r="KLR1954" s="51"/>
      <c r="KLS1954" s="51"/>
      <c r="KLT1954" s="13"/>
      <c r="KLU1954" s="13"/>
      <c r="KLV1954" s="14"/>
      <c r="KLW1954" s="14"/>
      <c r="KLX1954" s="41"/>
      <c r="KLY1954" s="44"/>
      <c r="KLZ1954" s="51"/>
      <c r="KMA1954" s="51"/>
      <c r="KMB1954" s="51"/>
      <c r="KMC1954" s="13"/>
      <c r="KMD1954" s="13"/>
      <c r="KME1954" s="14"/>
      <c r="KMF1954" s="14"/>
      <c r="KMG1954" s="41"/>
      <c r="KMH1954" s="44"/>
      <c r="KMI1954" s="51"/>
      <c r="KMJ1954" s="51"/>
      <c r="KMK1954" s="51"/>
      <c r="KML1954" s="13"/>
      <c r="KMM1954" s="13"/>
      <c r="KMN1954" s="14"/>
      <c r="KMO1954" s="14"/>
      <c r="KMP1954" s="41"/>
      <c r="KMQ1954" s="44"/>
      <c r="KMR1954" s="51"/>
      <c r="KMS1954" s="51"/>
      <c r="KMT1954" s="51"/>
      <c r="KMU1954" s="13"/>
      <c r="KMV1954" s="13"/>
      <c r="KMW1954" s="14"/>
      <c r="KMX1954" s="14"/>
      <c r="KMY1954" s="41"/>
      <c r="KMZ1954" s="44"/>
      <c r="KNA1954" s="51"/>
      <c r="KNB1954" s="51"/>
      <c r="KNC1954" s="51"/>
      <c r="KND1954" s="13"/>
      <c r="KNE1954" s="13"/>
      <c r="KNF1954" s="14"/>
      <c r="KNG1954" s="14"/>
      <c r="KNH1954" s="41"/>
      <c r="KNI1954" s="44"/>
      <c r="KNJ1954" s="51"/>
      <c r="KNK1954" s="51"/>
      <c r="KNL1954" s="51"/>
      <c r="KNM1954" s="13"/>
      <c r="KNN1954" s="13"/>
      <c r="KNO1954" s="14"/>
      <c r="KNP1954" s="14"/>
      <c r="KNQ1954" s="41"/>
      <c r="KNR1954" s="44"/>
      <c r="KNS1954" s="51"/>
      <c r="KNT1954" s="51"/>
      <c r="KNU1954" s="51"/>
      <c r="KNV1954" s="13"/>
      <c r="KNW1954" s="13"/>
      <c r="KNX1954" s="14"/>
      <c r="KNY1954" s="14"/>
      <c r="KNZ1954" s="41"/>
      <c r="KOA1954" s="44"/>
      <c r="KOB1954" s="51"/>
      <c r="KOC1954" s="51"/>
      <c r="KOD1954" s="51"/>
      <c r="KOE1954" s="13"/>
      <c r="KOF1954" s="13"/>
      <c r="KOG1954" s="14"/>
      <c r="KOH1954" s="14"/>
      <c r="KOI1954" s="41"/>
      <c r="KOJ1954" s="44"/>
      <c r="KOK1954" s="51"/>
      <c r="KOL1954" s="51"/>
      <c r="KOM1954" s="51"/>
      <c r="KON1954" s="13"/>
      <c r="KOO1954" s="13"/>
      <c r="KOP1954" s="14"/>
      <c r="KOQ1954" s="14"/>
      <c r="KOR1954" s="41"/>
      <c r="KOS1954" s="44"/>
      <c r="KOT1954" s="51"/>
      <c r="KOU1954" s="51"/>
      <c r="KOV1954" s="51"/>
      <c r="KOW1954" s="13"/>
      <c r="KOX1954" s="13"/>
      <c r="KOY1954" s="14"/>
      <c r="KOZ1954" s="14"/>
      <c r="KPA1954" s="41"/>
      <c r="KPB1954" s="44"/>
      <c r="KPC1954" s="51"/>
      <c r="KPD1954" s="51"/>
      <c r="KPE1954" s="51"/>
      <c r="KPF1954" s="13"/>
      <c r="KPG1954" s="13"/>
      <c r="KPH1954" s="14"/>
      <c r="KPI1954" s="14"/>
      <c r="KPJ1954" s="41"/>
      <c r="KPK1954" s="44"/>
      <c r="KPL1954" s="51"/>
      <c r="KPM1954" s="51"/>
      <c r="KPN1954" s="51"/>
      <c r="KPO1954" s="13"/>
      <c r="KPP1954" s="13"/>
      <c r="KPQ1954" s="14"/>
      <c r="KPR1954" s="14"/>
      <c r="KPS1954" s="41"/>
      <c r="KPT1954" s="44"/>
      <c r="KPU1954" s="51"/>
      <c r="KPV1954" s="51"/>
      <c r="KPW1954" s="51"/>
      <c r="KPX1954" s="13"/>
      <c r="KPY1954" s="13"/>
      <c r="KPZ1954" s="14"/>
      <c r="KQA1954" s="14"/>
      <c r="KQB1954" s="41"/>
      <c r="KQC1954" s="44"/>
      <c r="KQD1954" s="51"/>
      <c r="KQE1954" s="51"/>
      <c r="KQF1954" s="51"/>
      <c r="KQG1954" s="13"/>
      <c r="KQH1954" s="13"/>
      <c r="KQI1954" s="14"/>
      <c r="KQJ1954" s="14"/>
      <c r="KQK1954" s="41"/>
      <c r="KQL1954" s="44"/>
      <c r="KQM1954" s="51"/>
      <c r="KQN1954" s="51"/>
      <c r="KQO1954" s="51"/>
      <c r="KQP1954" s="13"/>
      <c r="KQQ1954" s="13"/>
      <c r="KQR1954" s="14"/>
      <c r="KQS1954" s="14"/>
      <c r="KQT1954" s="41"/>
      <c r="KQU1954" s="44"/>
      <c r="KQV1954" s="51"/>
      <c r="KQW1954" s="51"/>
      <c r="KQX1954" s="51"/>
      <c r="KQY1954" s="13"/>
      <c r="KQZ1954" s="13"/>
      <c r="KRA1954" s="14"/>
      <c r="KRB1954" s="14"/>
      <c r="KRC1954" s="41"/>
      <c r="KRD1954" s="44"/>
      <c r="KRE1954" s="51"/>
      <c r="KRF1954" s="51"/>
      <c r="KRG1954" s="51"/>
      <c r="KRH1954" s="13"/>
      <c r="KRI1954" s="13"/>
      <c r="KRJ1954" s="14"/>
      <c r="KRK1954" s="14"/>
      <c r="KRL1954" s="41"/>
      <c r="KRM1954" s="44"/>
      <c r="KRN1954" s="51"/>
      <c r="KRO1954" s="51"/>
      <c r="KRP1954" s="51"/>
      <c r="KRQ1954" s="13"/>
      <c r="KRR1954" s="13"/>
      <c r="KRS1954" s="14"/>
      <c r="KRT1954" s="14"/>
      <c r="KRU1954" s="41"/>
      <c r="KRV1954" s="44"/>
      <c r="KRW1954" s="51"/>
      <c r="KRX1954" s="51"/>
      <c r="KRY1954" s="51"/>
      <c r="KRZ1954" s="13"/>
      <c r="KSA1954" s="13"/>
      <c r="KSB1954" s="14"/>
      <c r="KSC1954" s="14"/>
      <c r="KSD1954" s="41"/>
      <c r="KSE1954" s="44"/>
      <c r="KSF1954" s="51"/>
      <c r="KSG1954" s="51"/>
      <c r="KSH1954" s="51"/>
      <c r="KSI1954" s="13"/>
      <c r="KSJ1954" s="13"/>
      <c r="KSK1954" s="14"/>
      <c r="KSL1954" s="14"/>
      <c r="KSM1954" s="41"/>
      <c r="KSN1954" s="44"/>
      <c r="KSO1954" s="51"/>
      <c r="KSP1954" s="51"/>
      <c r="KSQ1954" s="51"/>
      <c r="KSR1954" s="13"/>
      <c r="KSS1954" s="13"/>
      <c r="KST1954" s="14"/>
      <c r="KSU1954" s="14"/>
      <c r="KSV1954" s="41"/>
      <c r="KSW1954" s="44"/>
      <c r="KSX1954" s="51"/>
      <c r="KSY1954" s="51"/>
      <c r="KSZ1954" s="51"/>
      <c r="KTA1954" s="13"/>
      <c r="KTB1954" s="13"/>
      <c r="KTC1954" s="14"/>
      <c r="KTD1954" s="14"/>
      <c r="KTE1954" s="41"/>
      <c r="KTF1954" s="44"/>
      <c r="KTG1954" s="51"/>
      <c r="KTH1954" s="51"/>
      <c r="KTI1954" s="51"/>
      <c r="KTJ1954" s="13"/>
      <c r="KTK1954" s="13"/>
      <c r="KTL1954" s="14"/>
      <c r="KTM1954" s="14"/>
      <c r="KTN1954" s="41"/>
      <c r="KTO1954" s="44"/>
      <c r="KTP1954" s="51"/>
      <c r="KTQ1954" s="51"/>
      <c r="KTR1954" s="51"/>
      <c r="KTS1954" s="13"/>
      <c r="KTT1954" s="13"/>
      <c r="KTU1954" s="14"/>
      <c r="KTV1954" s="14"/>
      <c r="KTW1954" s="41"/>
      <c r="KTX1954" s="44"/>
      <c r="KTY1954" s="51"/>
      <c r="KTZ1954" s="51"/>
      <c r="KUA1954" s="51"/>
      <c r="KUB1954" s="13"/>
      <c r="KUC1954" s="13"/>
      <c r="KUD1954" s="14"/>
      <c r="KUE1954" s="14"/>
      <c r="KUF1954" s="41"/>
      <c r="KUG1954" s="44"/>
      <c r="KUH1954" s="51"/>
      <c r="KUI1954" s="51"/>
      <c r="KUJ1954" s="51"/>
      <c r="KUK1954" s="13"/>
      <c r="KUL1954" s="13"/>
      <c r="KUM1954" s="14"/>
      <c r="KUN1954" s="14"/>
      <c r="KUO1954" s="41"/>
      <c r="KUP1954" s="44"/>
      <c r="KUQ1954" s="51"/>
      <c r="KUR1954" s="51"/>
      <c r="KUS1954" s="51"/>
      <c r="KUT1954" s="13"/>
      <c r="KUU1954" s="13"/>
      <c r="KUV1954" s="14"/>
      <c r="KUW1954" s="14"/>
      <c r="KUX1954" s="41"/>
      <c r="KUY1954" s="44"/>
      <c r="KUZ1954" s="51"/>
      <c r="KVA1954" s="51"/>
      <c r="KVB1954" s="51"/>
      <c r="KVC1954" s="13"/>
      <c r="KVD1954" s="13"/>
      <c r="KVE1954" s="14"/>
      <c r="KVF1954" s="14"/>
      <c r="KVG1954" s="41"/>
      <c r="KVH1954" s="44"/>
      <c r="KVI1954" s="51"/>
      <c r="KVJ1954" s="51"/>
      <c r="KVK1954" s="51"/>
      <c r="KVL1954" s="13"/>
      <c r="KVM1954" s="13"/>
      <c r="KVN1954" s="14"/>
      <c r="KVO1954" s="14"/>
      <c r="KVP1954" s="41"/>
      <c r="KVQ1954" s="44"/>
      <c r="KVR1954" s="51"/>
      <c r="KVS1954" s="51"/>
      <c r="KVT1954" s="51"/>
      <c r="KVU1954" s="13"/>
      <c r="KVV1954" s="13"/>
      <c r="KVW1954" s="14"/>
      <c r="KVX1954" s="14"/>
      <c r="KVY1954" s="41"/>
      <c r="KVZ1954" s="44"/>
      <c r="KWA1954" s="51"/>
      <c r="KWB1954" s="51"/>
      <c r="KWC1954" s="51"/>
      <c r="KWD1954" s="13"/>
      <c r="KWE1954" s="13"/>
      <c r="KWF1954" s="14"/>
      <c r="KWG1954" s="14"/>
      <c r="KWH1954" s="41"/>
      <c r="KWI1954" s="44"/>
      <c r="KWJ1954" s="51"/>
      <c r="KWK1954" s="51"/>
      <c r="KWL1954" s="51"/>
      <c r="KWM1954" s="13"/>
      <c r="KWN1954" s="13"/>
      <c r="KWO1954" s="14"/>
      <c r="KWP1954" s="14"/>
      <c r="KWQ1954" s="41"/>
      <c r="KWR1954" s="44"/>
      <c r="KWS1954" s="51"/>
      <c r="KWT1954" s="51"/>
      <c r="KWU1954" s="51"/>
      <c r="KWV1954" s="13"/>
      <c r="KWW1954" s="13"/>
      <c r="KWX1954" s="14"/>
      <c r="KWY1954" s="14"/>
      <c r="KWZ1954" s="41"/>
      <c r="KXA1954" s="44"/>
      <c r="KXB1954" s="51"/>
      <c r="KXC1954" s="51"/>
      <c r="KXD1954" s="51"/>
      <c r="KXE1954" s="13"/>
      <c r="KXF1954" s="13"/>
      <c r="KXG1954" s="14"/>
      <c r="KXH1954" s="14"/>
      <c r="KXI1954" s="41"/>
      <c r="KXJ1954" s="44"/>
      <c r="KXK1954" s="51"/>
      <c r="KXL1954" s="51"/>
      <c r="KXM1954" s="51"/>
      <c r="KXN1954" s="13"/>
      <c r="KXO1954" s="13"/>
      <c r="KXP1954" s="14"/>
      <c r="KXQ1954" s="14"/>
      <c r="KXR1954" s="41"/>
      <c r="KXS1954" s="44"/>
      <c r="KXT1954" s="51"/>
      <c r="KXU1954" s="51"/>
      <c r="KXV1954" s="51"/>
      <c r="KXW1954" s="13"/>
      <c r="KXX1954" s="13"/>
      <c r="KXY1954" s="14"/>
      <c r="KXZ1954" s="14"/>
      <c r="KYA1954" s="41"/>
      <c r="KYB1954" s="44"/>
      <c r="KYC1954" s="51"/>
      <c r="KYD1954" s="51"/>
      <c r="KYE1954" s="51"/>
      <c r="KYF1954" s="13"/>
      <c r="KYG1954" s="13"/>
      <c r="KYH1954" s="14"/>
      <c r="KYI1954" s="14"/>
      <c r="KYJ1954" s="41"/>
      <c r="KYK1954" s="44"/>
      <c r="KYL1954" s="51"/>
      <c r="KYM1954" s="51"/>
      <c r="KYN1954" s="51"/>
      <c r="KYO1954" s="13"/>
      <c r="KYP1954" s="13"/>
      <c r="KYQ1954" s="14"/>
      <c r="KYR1954" s="14"/>
      <c r="KYS1954" s="41"/>
      <c r="KYT1954" s="44"/>
      <c r="KYU1954" s="51"/>
      <c r="KYV1954" s="51"/>
      <c r="KYW1954" s="51"/>
      <c r="KYX1954" s="13"/>
      <c r="KYY1954" s="13"/>
      <c r="KYZ1954" s="14"/>
      <c r="KZA1954" s="14"/>
      <c r="KZB1954" s="41"/>
      <c r="KZC1954" s="44"/>
      <c r="KZD1954" s="51"/>
      <c r="KZE1954" s="51"/>
      <c r="KZF1954" s="51"/>
      <c r="KZG1954" s="13"/>
      <c r="KZH1954" s="13"/>
      <c r="KZI1954" s="14"/>
      <c r="KZJ1954" s="14"/>
      <c r="KZK1954" s="41"/>
      <c r="KZL1954" s="44"/>
      <c r="KZM1954" s="51"/>
      <c r="KZN1954" s="51"/>
      <c r="KZO1954" s="51"/>
      <c r="KZP1954" s="13"/>
      <c r="KZQ1954" s="13"/>
      <c r="KZR1954" s="14"/>
      <c r="KZS1954" s="14"/>
      <c r="KZT1954" s="41"/>
      <c r="KZU1954" s="44"/>
      <c r="KZV1954" s="51"/>
      <c r="KZW1954" s="51"/>
      <c r="KZX1954" s="51"/>
      <c r="KZY1954" s="13"/>
      <c r="KZZ1954" s="13"/>
      <c r="LAA1954" s="14"/>
      <c r="LAB1954" s="14"/>
      <c r="LAC1954" s="41"/>
      <c r="LAD1954" s="44"/>
      <c r="LAE1954" s="51"/>
      <c r="LAF1954" s="51"/>
      <c r="LAG1954" s="51"/>
      <c r="LAH1954" s="13"/>
      <c r="LAI1954" s="13"/>
      <c r="LAJ1954" s="14"/>
      <c r="LAK1954" s="14"/>
      <c r="LAL1954" s="41"/>
      <c r="LAM1954" s="44"/>
      <c r="LAN1954" s="51"/>
      <c r="LAO1954" s="51"/>
      <c r="LAP1954" s="51"/>
      <c r="LAQ1954" s="13"/>
      <c r="LAR1954" s="13"/>
      <c r="LAS1954" s="14"/>
      <c r="LAT1954" s="14"/>
      <c r="LAU1954" s="41"/>
      <c r="LAV1954" s="44"/>
      <c r="LAW1954" s="51"/>
      <c r="LAX1954" s="51"/>
      <c r="LAY1954" s="51"/>
      <c r="LAZ1954" s="13"/>
      <c r="LBA1954" s="13"/>
      <c r="LBB1954" s="14"/>
      <c r="LBC1954" s="14"/>
      <c r="LBD1954" s="41"/>
      <c r="LBE1954" s="44"/>
      <c r="LBF1954" s="51"/>
      <c r="LBG1954" s="51"/>
      <c r="LBH1954" s="51"/>
      <c r="LBI1954" s="13"/>
      <c r="LBJ1954" s="13"/>
      <c r="LBK1954" s="14"/>
      <c r="LBL1954" s="14"/>
      <c r="LBM1954" s="41"/>
      <c r="LBN1954" s="44"/>
      <c r="LBO1954" s="51"/>
      <c r="LBP1954" s="51"/>
      <c r="LBQ1954" s="51"/>
      <c r="LBR1954" s="13"/>
      <c r="LBS1954" s="13"/>
      <c r="LBT1954" s="14"/>
      <c r="LBU1954" s="14"/>
      <c r="LBV1954" s="41"/>
      <c r="LBW1954" s="44"/>
      <c r="LBX1954" s="51"/>
      <c r="LBY1954" s="51"/>
      <c r="LBZ1954" s="51"/>
      <c r="LCA1954" s="13"/>
      <c r="LCB1954" s="13"/>
      <c r="LCC1954" s="14"/>
      <c r="LCD1954" s="14"/>
      <c r="LCE1954" s="41"/>
      <c r="LCF1954" s="44"/>
      <c r="LCG1954" s="51"/>
      <c r="LCH1954" s="51"/>
      <c r="LCI1954" s="51"/>
      <c r="LCJ1954" s="13"/>
      <c r="LCK1954" s="13"/>
      <c r="LCL1954" s="14"/>
      <c r="LCM1954" s="14"/>
      <c r="LCN1954" s="41"/>
      <c r="LCO1954" s="44"/>
      <c r="LCP1954" s="51"/>
      <c r="LCQ1954" s="51"/>
      <c r="LCR1954" s="51"/>
      <c r="LCS1954" s="13"/>
      <c r="LCT1954" s="13"/>
      <c r="LCU1954" s="14"/>
      <c r="LCV1954" s="14"/>
      <c r="LCW1954" s="41"/>
      <c r="LCX1954" s="44"/>
      <c r="LCY1954" s="51"/>
      <c r="LCZ1954" s="51"/>
      <c r="LDA1954" s="51"/>
      <c r="LDB1954" s="13"/>
      <c r="LDC1954" s="13"/>
      <c r="LDD1954" s="14"/>
      <c r="LDE1954" s="14"/>
      <c r="LDF1954" s="41"/>
      <c r="LDG1954" s="44"/>
      <c r="LDH1954" s="51"/>
      <c r="LDI1954" s="51"/>
      <c r="LDJ1954" s="51"/>
      <c r="LDK1954" s="13"/>
      <c r="LDL1954" s="13"/>
      <c r="LDM1954" s="14"/>
      <c r="LDN1954" s="14"/>
      <c r="LDO1954" s="41"/>
      <c r="LDP1954" s="44"/>
      <c r="LDQ1954" s="51"/>
      <c r="LDR1954" s="51"/>
      <c r="LDS1954" s="51"/>
      <c r="LDT1954" s="13"/>
      <c r="LDU1954" s="13"/>
      <c r="LDV1954" s="14"/>
      <c r="LDW1954" s="14"/>
      <c r="LDX1954" s="41"/>
      <c r="LDY1954" s="44"/>
      <c r="LDZ1954" s="51"/>
      <c r="LEA1954" s="51"/>
      <c r="LEB1954" s="51"/>
      <c r="LEC1954" s="13"/>
      <c r="LED1954" s="13"/>
      <c r="LEE1954" s="14"/>
      <c r="LEF1954" s="14"/>
      <c r="LEG1954" s="41"/>
      <c r="LEH1954" s="44"/>
      <c r="LEI1954" s="51"/>
      <c r="LEJ1954" s="51"/>
      <c r="LEK1954" s="51"/>
      <c r="LEL1954" s="13"/>
      <c r="LEM1954" s="13"/>
      <c r="LEN1954" s="14"/>
      <c r="LEO1954" s="14"/>
      <c r="LEP1954" s="41"/>
      <c r="LEQ1954" s="44"/>
      <c r="LER1954" s="51"/>
      <c r="LES1954" s="51"/>
      <c r="LET1954" s="51"/>
      <c r="LEU1954" s="13"/>
      <c r="LEV1954" s="13"/>
      <c r="LEW1954" s="14"/>
      <c r="LEX1954" s="14"/>
      <c r="LEY1954" s="41"/>
      <c r="LEZ1954" s="44"/>
      <c r="LFA1954" s="51"/>
      <c r="LFB1954" s="51"/>
      <c r="LFC1954" s="51"/>
      <c r="LFD1954" s="13"/>
      <c r="LFE1954" s="13"/>
      <c r="LFF1954" s="14"/>
      <c r="LFG1954" s="14"/>
      <c r="LFH1954" s="41"/>
      <c r="LFI1954" s="44"/>
      <c r="LFJ1954" s="51"/>
      <c r="LFK1954" s="51"/>
      <c r="LFL1954" s="51"/>
      <c r="LFM1954" s="13"/>
      <c r="LFN1954" s="13"/>
      <c r="LFO1954" s="14"/>
      <c r="LFP1954" s="14"/>
      <c r="LFQ1954" s="41"/>
      <c r="LFR1954" s="44"/>
      <c r="LFS1954" s="51"/>
      <c r="LFT1954" s="51"/>
      <c r="LFU1954" s="51"/>
      <c r="LFV1954" s="13"/>
      <c r="LFW1954" s="13"/>
      <c r="LFX1954" s="14"/>
      <c r="LFY1954" s="14"/>
      <c r="LFZ1954" s="41"/>
      <c r="LGA1954" s="44"/>
      <c r="LGB1954" s="51"/>
      <c r="LGC1954" s="51"/>
      <c r="LGD1954" s="51"/>
      <c r="LGE1954" s="13"/>
      <c r="LGF1954" s="13"/>
      <c r="LGG1954" s="14"/>
      <c r="LGH1954" s="14"/>
      <c r="LGI1954" s="41"/>
      <c r="LGJ1954" s="44"/>
      <c r="LGK1954" s="51"/>
      <c r="LGL1954" s="51"/>
      <c r="LGM1954" s="51"/>
      <c r="LGN1954" s="13"/>
      <c r="LGO1954" s="13"/>
      <c r="LGP1954" s="14"/>
      <c r="LGQ1954" s="14"/>
      <c r="LGR1954" s="41"/>
      <c r="LGS1954" s="44"/>
      <c r="LGT1954" s="51"/>
      <c r="LGU1954" s="51"/>
      <c r="LGV1954" s="51"/>
      <c r="LGW1954" s="13"/>
      <c r="LGX1954" s="13"/>
      <c r="LGY1954" s="14"/>
      <c r="LGZ1954" s="14"/>
      <c r="LHA1954" s="41"/>
      <c r="LHB1954" s="44"/>
      <c r="LHC1954" s="51"/>
      <c r="LHD1954" s="51"/>
      <c r="LHE1954" s="51"/>
      <c r="LHF1954" s="13"/>
      <c r="LHG1954" s="13"/>
      <c r="LHH1954" s="14"/>
      <c r="LHI1954" s="14"/>
      <c r="LHJ1954" s="41"/>
      <c r="LHK1954" s="44"/>
      <c r="LHL1954" s="51"/>
      <c r="LHM1954" s="51"/>
      <c r="LHN1954" s="51"/>
      <c r="LHO1954" s="13"/>
      <c r="LHP1954" s="13"/>
      <c r="LHQ1954" s="14"/>
      <c r="LHR1954" s="14"/>
      <c r="LHS1954" s="41"/>
      <c r="LHT1954" s="44"/>
      <c r="LHU1954" s="51"/>
      <c r="LHV1954" s="51"/>
      <c r="LHW1954" s="51"/>
      <c r="LHX1954" s="13"/>
      <c r="LHY1954" s="13"/>
      <c r="LHZ1954" s="14"/>
      <c r="LIA1954" s="14"/>
      <c r="LIB1954" s="41"/>
      <c r="LIC1954" s="44"/>
      <c r="LID1954" s="51"/>
      <c r="LIE1954" s="51"/>
      <c r="LIF1954" s="51"/>
      <c r="LIG1954" s="13"/>
      <c r="LIH1954" s="13"/>
      <c r="LII1954" s="14"/>
      <c r="LIJ1954" s="14"/>
      <c r="LIK1954" s="41"/>
      <c r="LIL1954" s="44"/>
      <c r="LIM1954" s="51"/>
      <c r="LIN1954" s="51"/>
      <c r="LIO1954" s="51"/>
      <c r="LIP1954" s="13"/>
      <c r="LIQ1954" s="13"/>
      <c r="LIR1954" s="14"/>
      <c r="LIS1954" s="14"/>
      <c r="LIT1954" s="41"/>
      <c r="LIU1954" s="44"/>
      <c r="LIV1954" s="51"/>
      <c r="LIW1954" s="51"/>
      <c r="LIX1954" s="51"/>
      <c r="LIY1954" s="13"/>
      <c r="LIZ1954" s="13"/>
      <c r="LJA1954" s="14"/>
      <c r="LJB1954" s="14"/>
      <c r="LJC1954" s="41"/>
      <c r="LJD1954" s="44"/>
      <c r="LJE1954" s="51"/>
      <c r="LJF1954" s="51"/>
      <c r="LJG1954" s="51"/>
      <c r="LJH1954" s="13"/>
      <c r="LJI1954" s="13"/>
      <c r="LJJ1954" s="14"/>
      <c r="LJK1954" s="14"/>
      <c r="LJL1954" s="41"/>
      <c r="LJM1954" s="44"/>
      <c r="LJN1954" s="51"/>
      <c r="LJO1954" s="51"/>
      <c r="LJP1954" s="51"/>
      <c r="LJQ1954" s="13"/>
      <c r="LJR1954" s="13"/>
      <c r="LJS1954" s="14"/>
      <c r="LJT1954" s="14"/>
      <c r="LJU1954" s="41"/>
      <c r="LJV1954" s="44"/>
      <c r="LJW1954" s="51"/>
      <c r="LJX1954" s="51"/>
      <c r="LJY1954" s="51"/>
      <c r="LJZ1954" s="13"/>
      <c r="LKA1954" s="13"/>
      <c r="LKB1954" s="14"/>
      <c r="LKC1954" s="14"/>
      <c r="LKD1954" s="41"/>
      <c r="LKE1954" s="44"/>
      <c r="LKF1954" s="51"/>
      <c r="LKG1954" s="51"/>
      <c r="LKH1954" s="51"/>
      <c r="LKI1954" s="13"/>
      <c r="LKJ1954" s="13"/>
      <c r="LKK1954" s="14"/>
      <c r="LKL1954" s="14"/>
      <c r="LKM1954" s="41"/>
      <c r="LKN1954" s="44"/>
      <c r="LKO1954" s="51"/>
      <c r="LKP1954" s="51"/>
      <c r="LKQ1954" s="51"/>
      <c r="LKR1954" s="13"/>
      <c r="LKS1954" s="13"/>
      <c r="LKT1954" s="14"/>
      <c r="LKU1954" s="14"/>
      <c r="LKV1954" s="41"/>
      <c r="LKW1954" s="44"/>
      <c r="LKX1954" s="51"/>
      <c r="LKY1954" s="51"/>
      <c r="LKZ1954" s="51"/>
      <c r="LLA1954" s="13"/>
      <c r="LLB1954" s="13"/>
      <c r="LLC1954" s="14"/>
      <c r="LLD1954" s="14"/>
      <c r="LLE1954" s="41"/>
      <c r="LLF1954" s="44"/>
      <c r="LLG1954" s="51"/>
      <c r="LLH1954" s="51"/>
      <c r="LLI1954" s="51"/>
      <c r="LLJ1954" s="13"/>
      <c r="LLK1954" s="13"/>
      <c r="LLL1954" s="14"/>
      <c r="LLM1954" s="14"/>
      <c r="LLN1954" s="41"/>
      <c r="LLO1954" s="44"/>
      <c r="LLP1954" s="51"/>
      <c r="LLQ1954" s="51"/>
      <c r="LLR1954" s="51"/>
      <c r="LLS1954" s="13"/>
      <c r="LLT1954" s="13"/>
      <c r="LLU1954" s="14"/>
      <c r="LLV1954" s="14"/>
      <c r="LLW1954" s="41"/>
      <c r="LLX1954" s="44"/>
      <c r="LLY1954" s="51"/>
      <c r="LLZ1954" s="51"/>
      <c r="LMA1954" s="51"/>
      <c r="LMB1954" s="13"/>
      <c r="LMC1954" s="13"/>
      <c r="LMD1954" s="14"/>
      <c r="LME1954" s="14"/>
      <c r="LMF1954" s="41"/>
      <c r="LMG1954" s="44"/>
      <c r="LMH1954" s="51"/>
      <c r="LMI1954" s="51"/>
      <c r="LMJ1954" s="51"/>
      <c r="LMK1954" s="13"/>
      <c r="LML1954" s="13"/>
      <c r="LMM1954" s="14"/>
      <c r="LMN1954" s="14"/>
      <c r="LMO1954" s="41"/>
      <c r="LMP1954" s="44"/>
      <c r="LMQ1954" s="51"/>
      <c r="LMR1954" s="51"/>
      <c r="LMS1954" s="51"/>
      <c r="LMT1954" s="13"/>
      <c r="LMU1954" s="13"/>
      <c r="LMV1954" s="14"/>
      <c r="LMW1954" s="14"/>
      <c r="LMX1954" s="41"/>
      <c r="LMY1954" s="44"/>
      <c r="LMZ1954" s="51"/>
      <c r="LNA1954" s="51"/>
      <c r="LNB1954" s="51"/>
      <c r="LNC1954" s="13"/>
      <c r="LND1954" s="13"/>
      <c r="LNE1954" s="14"/>
      <c r="LNF1954" s="14"/>
      <c r="LNG1954" s="41"/>
      <c r="LNH1954" s="44"/>
      <c r="LNI1954" s="51"/>
      <c r="LNJ1954" s="51"/>
      <c r="LNK1954" s="51"/>
      <c r="LNL1954" s="13"/>
      <c r="LNM1954" s="13"/>
      <c r="LNN1954" s="14"/>
      <c r="LNO1954" s="14"/>
      <c r="LNP1954" s="41"/>
      <c r="LNQ1954" s="44"/>
      <c r="LNR1954" s="51"/>
      <c r="LNS1954" s="51"/>
      <c r="LNT1954" s="51"/>
      <c r="LNU1954" s="13"/>
      <c r="LNV1954" s="13"/>
      <c r="LNW1954" s="14"/>
      <c r="LNX1954" s="14"/>
      <c r="LNY1954" s="41"/>
      <c r="LNZ1954" s="44"/>
      <c r="LOA1954" s="51"/>
      <c r="LOB1954" s="51"/>
      <c r="LOC1954" s="51"/>
      <c r="LOD1954" s="13"/>
      <c r="LOE1954" s="13"/>
      <c r="LOF1954" s="14"/>
      <c r="LOG1954" s="14"/>
      <c r="LOH1954" s="41"/>
      <c r="LOI1954" s="44"/>
      <c r="LOJ1954" s="51"/>
      <c r="LOK1954" s="51"/>
      <c r="LOL1954" s="51"/>
      <c r="LOM1954" s="13"/>
      <c r="LON1954" s="13"/>
      <c r="LOO1954" s="14"/>
      <c r="LOP1954" s="14"/>
      <c r="LOQ1954" s="41"/>
      <c r="LOR1954" s="44"/>
      <c r="LOS1954" s="51"/>
      <c r="LOT1954" s="51"/>
      <c r="LOU1954" s="51"/>
      <c r="LOV1954" s="13"/>
      <c r="LOW1954" s="13"/>
      <c r="LOX1954" s="14"/>
      <c r="LOY1954" s="14"/>
      <c r="LOZ1954" s="41"/>
      <c r="LPA1954" s="44"/>
      <c r="LPB1954" s="51"/>
      <c r="LPC1954" s="51"/>
      <c r="LPD1954" s="51"/>
      <c r="LPE1954" s="13"/>
      <c r="LPF1954" s="13"/>
      <c r="LPG1954" s="14"/>
      <c r="LPH1954" s="14"/>
      <c r="LPI1954" s="41"/>
      <c r="LPJ1954" s="44"/>
      <c r="LPK1954" s="51"/>
      <c r="LPL1954" s="51"/>
      <c r="LPM1954" s="51"/>
      <c r="LPN1954" s="13"/>
      <c r="LPO1954" s="13"/>
      <c r="LPP1954" s="14"/>
      <c r="LPQ1954" s="14"/>
      <c r="LPR1954" s="41"/>
      <c r="LPS1954" s="44"/>
      <c r="LPT1954" s="51"/>
      <c r="LPU1954" s="51"/>
      <c r="LPV1954" s="51"/>
      <c r="LPW1954" s="13"/>
      <c r="LPX1954" s="13"/>
      <c r="LPY1954" s="14"/>
      <c r="LPZ1954" s="14"/>
      <c r="LQA1954" s="41"/>
      <c r="LQB1954" s="44"/>
      <c r="LQC1954" s="51"/>
      <c r="LQD1954" s="51"/>
      <c r="LQE1954" s="51"/>
      <c r="LQF1954" s="13"/>
      <c r="LQG1954" s="13"/>
      <c r="LQH1954" s="14"/>
      <c r="LQI1954" s="14"/>
      <c r="LQJ1954" s="41"/>
      <c r="LQK1954" s="44"/>
      <c r="LQL1954" s="51"/>
      <c r="LQM1954" s="51"/>
      <c r="LQN1954" s="51"/>
      <c r="LQO1954" s="13"/>
      <c r="LQP1954" s="13"/>
      <c r="LQQ1954" s="14"/>
      <c r="LQR1954" s="14"/>
      <c r="LQS1954" s="41"/>
      <c r="LQT1954" s="44"/>
      <c r="LQU1954" s="51"/>
      <c r="LQV1954" s="51"/>
      <c r="LQW1954" s="51"/>
      <c r="LQX1954" s="13"/>
      <c r="LQY1954" s="13"/>
      <c r="LQZ1954" s="14"/>
      <c r="LRA1954" s="14"/>
      <c r="LRB1954" s="41"/>
      <c r="LRC1954" s="44"/>
      <c r="LRD1954" s="51"/>
      <c r="LRE1954" s="51"/>
      <c r="LRF1954" s="51"/>
      <c r="LRG1954" s="13"/>
      <c r="LRH1954" s="13"/>
      <c r="LRI1954" s="14"/>
      <c r="LRJ1954" s="14"/>
      <c r="LRK1954" s="41"/>
      <c r="LRL1954" s="44"/>
      <c r="LRM1954" s="51"/>
      <c r="LRN1954" s="51"/>
      <c r="LRO1954" s="51"/>
      <c r="LRP1954" s="13"/>
      <c r="LRQ1954" s="13"/>
      <c r="LRR1954" s="14"/>
      <c r="LRS1954" s="14"/>
      <c r="LRT1954" s="41"/>
      <c r="LRU1954" s="44"/>
      <c r="LRV1954" s="51"/>
      <c r="LRW1954" s="51"/>
      <c r="LRX1954" s="51"/>
      <c r="LRY1954" s="13"/>
      <c r="LRZ1954" s="13"/>
      <c r="LSA1954" s="14"/>
      <c r="LSB1954" s="14"/>
      <c r="LSC1954" s="41"/>
      <c r="LSD1954" s="44"/>
      <c r="LSE1954" s="51"/>
      <c r="LSF1954" s="51"/>
      <c r="LSG1954" s="51"/>
      <c r="LSH1954" s="13"/>
      <c r="LSI1954" s="13"/>
      <c r="LSJ1954" s="14"/>
      <c r="LSK1954" s="14"/>
      <c r="LSL1954" s="41"/>
      <c r="LSM1954" s="44"/>
      <c r="LSN1954" s="51"/>
      <c r="LSO1954" s="51"/>
      <c r="LSP1954" s="51"/>
      <c r="LSQ1954" s="13"/>
      <c r="LSR1954" s="13"/>
      <c r="LSS1954" s="14"/>
      <c r="LST1954" s="14"/>
      <c r="LSU1954" s="41"/>
      <c r="LSV1954" s="44"/>
      <c r="LSW1954" s="51"/>
      <c r="LSX1954" s="51"/>
      <c r="LSY1954" s="51"/>
      <c r="LSZ1954" s="13"/>
      <c r="LTA1954" s="13"/>
      <c r="LTB1954" s="14"/>
      <c r="LTC1954" s="14"/>
      <c r="LTD1954" s="41"/>
      <c r="LTE1954" s="44"/>
      <c r="LTF1954" s="51"/>
      <c r="LTG1954" s="51"/>
      <c r="LTH1954" s="51"/>
      <c r="LTI1954" s="13"/>
      <c r="LTJ1954" s="13"/>
      <c r="LTK1954" s="14"/>
      <c r="LTL1954" s="14"/>
      <c r="LTM1954" s="41"/>
      <c r="LTN1954" s="44"/>
      <c r="LTO1954" s="51"/>
      <c r="LTP1954" s="51"/>
      <c r="LTQ1954" s="51"/>
      <c r="LTR1954" s="13"/>
      <c r="LTS1954" s="13"/>
      <c r="LTT1954" s="14"/>
      <c r="LTU1954" s="14"/>
      <c r="LTV1954" s="41"/>
      <c r="LTW1954" s="44"/>
      <c r="LTX1954" s="51"/>
      <c r="LTY1954" s="51"/>
      <c r="LTZ1954" s="51"/>
      <c r="LUA1954" s="13"/>
      <c r="LUB1954" s="13"/>
      <c r="LUC1954" s="14"/>
      <c r="LUD1954" s="14"/>
      <c r="LUE1954" s="41"/>
      <c r="LUF1954" s="44"/>
      <c r="LUG1954" s="51"/>
      <c r="LUH1954" s="51"/>
      <c r="LUI1954" s="51"/>
      <c r="LUJ1954" s="13"/>
      <c r="LUK1954" s="13"/>
      <c r="LUL1954" s="14"/>
      <c r="LUM1954" s="14"/>
      <c r="LUN1954" s="41"/>
      <c r="LUO1954" s="44"/>
      <c r="LUP1954" s="51"/>
      <c r="LUQ1954" s="51"/>
      <c r="LUR1954" s="51"/>
      <c r="LUS1954" s="13"/>
      <c r="LUT1954" s="13"/>
      <c r="LUU1954" s="14"/>
      <c r="LUV1954" s="14"/>
      <c r="LUW1954" s="41"/>
      <c r="LUX1954" s="44"/>
      <c r="LUY1954" s="51"/>
      <c r="LUZ1954" s="51"/>
      <c r="LVA1954" s="51"/>
      <c r="LVB1954" s="13"/>
      <c r="LVC1954" s="13"/>
      <c r="LVD1954" s="14"/>
      <c r="LVE1954" s="14"/>
      <c r="LVF1954" s="41"/>
      <c r="LVG1954" s="44"/>
      <c r="LVH1954" s="51"/>
      <c r="LVI1954" s="51"/>
      <c r="LVJ1954" s="51"/>
      <c r="LVK1954" s="13"/>
      <c r="LVL1954" s="13"/>
      <c r="LVM1954" s="14"/>
      <c r="LVN1954" s="14"/>
      <c r="LVO1954" s="41"/>
      <c r="LVP1954" s="44"/>
      <c r="LVQ1954" s="51"/>
      <c r="LVR1954" s="51"/>
      <c r="LVS1954" s="51"/>
      <c r="LVT1954" s="13"/>
      <c r="LVU1954" s="13"/>
      <c r="LVV1954" s="14"/>
      <c r="LVW1954" s="14"/>
      <c r="LVX1954" s="41"/>
      <c r="LVY1954" s="44"/>
      <c r="LVZ1954" s="51"/>
      <c r="LWA1954" s="51"/>
      <c r="LWB1954" s="51"/>
      <c r="LWC1954" s="13"/>
      <c r="LWD1954" s="13"/>
      <c r="LWE1954" s="14"/>
      <c r="LWF1954" s="14"/>
      <c r="LWG1954" s="41"/>
      <c r="LWH1954" s="44"/>
      <c r="LWI1954" s="51"/>
      <c r="LWJ1954" s="51"/>
      <c r="LWK1954" s="51"/>
      <c r="LWL1954" s="13"/>
      <c r="LWM1954" s="13"/>
      <c r="LWN1954" s="14"/>
      <c r="LWO1954" s="14"/>
      <c r="LWP1954" s="41"/>
      <c r="LWQ1954" s="44"/>
      <c r="LWR1954" s="51"/>
      <c r="LWS1954" s="51"/>
      <c r="LWT1954" s="51"/>
      <c r="LWU1954" s="13"/>
      <c r="LWV1954" s="13"/>
      <c r="LWW1954" s="14"/>
      <c r="LWX1954" s="14"/>
      <c r="LWY1954" s="41"/>
      <c r="LWZ1954" s="44"/>
      <c r="LXA1954" s="51"/>
      <c r="LXB1954" s="51"/>
      <c r="LXC1954" s="51"/>
      <c r="LXD1954" s="13"/>
      <c r="LXE1954" s="13"/>
      <c r="LXF1954" s="14"/>
      <c r="LXG1954" s="14"/>
      <c r="LXH1954" s="41"/>
      <c r="LXI1954" s="44"/>
      <c r="LXJ1954" s="51"/>
      <c r="LXK1954" s="51"/>
      <c r="LXL1954" s="51"/>
      <c r="LXM1954" s="13"/>
      <c r="LXN1954" s="13"/>
      <c r="LXO1954" s="14"/>
      <c r="LXP1954" s="14"/>
      <c r="LXQ1954" s="41"/>
      <c r="LXR1954" s="44"/>
      <c r="LXS1954" s="51"/>
      <c r="LXT1954" s="51"/>
      <c r="LXU1954" s="51"/>
      <c r="LXV1954" s="13"/>
      <c r="LXW1954" s="13"/>
      <c r="LXX1954" s="14"/>
      <c r="LXY1954" s="14"/>
      <c r="LXZ1954" s="41"/>
      <c r="LYA1954" s="44"/>
      <c r="LYB1954" s="51"/>
      <c r="LYC1954" s="51"/>
      <c r="LYD1954" s="51"/>
      <c r="LYE1954" s="13"/>
      <c r="LYF1954" s="13"/>
      <c r="LYG1954" s="14"/>
      <c r="LYH1954" s="14"/>
      <c r="LYI1954" s="41"/>
      <c r="LYJ1954" s="44"/>
      <c r="LYK1954" s="51"/>
      <c r="LYL1954" s="51"/>
      <c r="LYM1954" s="51"/>
      <c r="LYN1954" s="13"/>
      <c r="LYO1954" s="13"/>
      <c r="LYP1954" s="14"/>
      <c r="LYQ1954" s="14"/>
      <c r="LYR1954" s="41"/>
      <c r="LYS1954" s="44"/>
      <c r="LYT1954" s="51"/>
      <c r="LYU1954" s="51"/>
      <c r="LYV1954" s="51"/>
      <c r="LYW1954" s="13"/>
      <c r="LYX1954" s="13"/>
      <c r="LYY1954" s="14"/>
      <c r="LYZ1954" s="14"/>
      <c r="LZA1954" s="41"/>
      <c r="LZB1954" s="44"/>
      <c r="LZC1954" s="51"/>
      <c r="LZD1954" s="51"/>
      <c r="LZE1954" s="51"/>
      <c r="LZF1954" s="13"/>
      <c r="LZG1954" s="13"/>
      <c r="LZH1954" s="14"/>
      <c r="LZI1954" s="14"/>
      <c r="LZJ1954" s="41"/>
      <c r="LZK1954" s="44"/>
      <c r="LZL1954" s="51"/>
      <c r="LZM1954" s="51"/>
      <c r="LZN1954" s="51"/>
      <c r="LZO1954" s="13"/>
      <c r="LZP1954" s="13"/>
      <c r="LZQ1954" s="14"/>
      <c r="LZR1954" s="14"/>
      <c r="LZS1954" s="41"/>
      <c r="LZT1954" s="44"/>
      <c r="LZU1954" s="51"/>
      <c r="LZV1954" s="51"/>
      <c r="LZW1954" s="51"/>
      <c r="LZX1954" s="13"/>
      <c r="LZY1954" s="13"/>
      <c r="LZZ1954" s="14"/>
      <c r="MAA1954" s="14"/>
      <c r="MAB1954" s="41"/>
      <c r="MAC1954" s="44"/>
      <c r="MAD1954" s="51"/>
      <c r="MAE1954" s="51"/>
      <c r="MAF1954" s="51"/>
      <c r="MAG1954" s="13"/>
      <c r="MAH1954" s="13"/>
      <c r="MAI1954" s="14"/>
      <c r="MAJ1954" s="14"/>
      <c r="MAK1954" s="41"/>
      <c r="MAL1954" s="44"/>
      <c r="MAM1954" s="51"/>
      <c r="MAN1954" s="51"/>
      <c r="MAO1954" s="51"/>
      <c r="MAP1954" s="13"/>
      <c r="MAQ1954" s="13"/>
      <c r="MAR1954" s="14"/>
      <c r="MAS1954" s="14"/>
      <c r="MAT1954" s="41"/>
      <c r="MAU1954" s="44"/>
      <c r="MAV1954" s="51"/>
      <c r="MAW1954" s="51"/>
      <c r="MAX1954" s="51"/>
      <c r="MAY1954" s="13"/>
      <c r="MAZ1954" s="13"/>
      <c r="MBA1954" s="14"/>
      <c r="MBB1954" s="14"/>
      <c r="MBC1954" s="41"/>
      <c r="MBD1954" s="44"/>
      <c r="MBE1954" s="51"/>
      <c r="MBF1954" s="51"/>
      <c r="MBG1954" s="51"/>
      <c r="MBH1954" s="13"/>
      <c r="MBI1954" s="13"/>
      <c r="MBJ1954" s="14"/>
      <c r="MBK1954" s="14"/>
      <c r="MBL1954" s="41"/>
      <c r="MBM1954" s="44"/>
      <c r="MBN1954" s="51"/>
      <c r="MBO1954" s="51"/>
      <c r="MBP1954" s="51"/>
      <c r="MBQ1954" s="13"/>
      <c r="MBR1954" s="13"/>
      <c r="MBS1954" s="14"/>
      <c r="MBT1954" s="14"/>
      <c r="MBU1954" s="41"/>
      <c r="MBV1954" s="44"/>
      <c r="MBW1954" s="51"/>
      <c r="MBX1954" s="51"/>
      <c r="MBY1954" s="51"/>
      <c r="MBZ1954" s="13"/>
      <c r="MCA1954" s="13"/>
      <c r="MCB1954" s="14"/>
      <c r="MCC1954" s="14"/>
      <c r="MCD1954" s="41"/>
      <c r="MCE1954" s="44"/>
      <c r="MCF1954" s="51"/>
      <c r="MCG1954" s="51"/>
      <c r="MCH1954" s="51"/>
      <c r="MCI1954" s="13"/>
      <c r="MCJ1954" s="13"/>
      <c r="MCK1954" s="14"/>
      <c r="MCL1954" s="14"/>
      <c r="MCM1954" s="41"/>
      <c r="MCN1954" s="44"/>
      <c r="MCO1954" s="51"/>
      <c r="MCP1954" s="51"/>
      <c r="MCQ1954" s="51"/>
      <c r="MCR1954" s="13"/>
      <c r="MCS1954" s="13"/>
      <c r="MCT1954" s="14"/>
      <c r="MCU1954" s="14"/>
      <c r="MCV1954" s="41"/>
      <c r="MCW1954" s="44"/>
      <c r="MCX1954" s="51"/>
      <c r="MCY1954" s="51"/>
      <c r="MCZ1954" s="51"/>
      <c r="MDA1954" s="13"/>
      <c r="MDB1954" s="13"/>
      <c r="MDC1954" s="14"/>
      <c r="MDD1954" s="14"/>
      <c r="MDE1954" s="41"/>
      <c r="MDF1954" s="44"/>
      <c r="MDG1954" s="51"/>
      <c r="MDH1954" s="51"/>
      <c r="MDI1954" s="51"/>
      <c r="MDJ1954" s="13"/>
      <c r="MDK1954" s="13"/>
      <c r="MDL1954" s="14"/>
      <c r="MDM1954" s="14"/>
      <c r="MDN1954" s="41"/>
      <c r="MDO1954" s="44"/>
      <c r="MDP1954" s="51"/>
      <c r="MDQ1954" s="51"/>
      <c r="MDR1954" s="51"/>
      <c r="MDS1954" s="13"/>
      <c r="MDT1954" s="13"/>
      <c r="MDU1954" s="14"/>
      <c r="MDV1954" s="14"/>
      <c r="MDW1954" s="41"/>
      <c r="MDX1954" s="44"/>
      <c r="MDY1954" s="51"/>
      <c r="MDZ1954" s="51"/>
      <c r="MEA1954" s="51"/>
      <c r="MEB1954" s="13"/>
      <c r="MEC1954" s="13"/>
      <c r="MED1954" s="14"/>
      <c r="MEE1954" s="14"/>
      <c r="MEF1954" s="41"/>
      <c r="MEG1954" s="44"/>
      <c r="MEH1954" s="51"/>
      <c r="MEI1954" s="51"/>
      <c r="MEJ1954" s="51"/>
      <c r="MEK1954" s="13"/>
      <c r="MEL1954" s="13"/>
      <c r="MEM1954" s="14"/>
      <c r="MEN1954" s="14"/>
      <c r="MEO1954" s="41"/>
      <c r="MEP1954" s="44"/>
      <c r="MEQ1954" s="51"/>
      <c r="MER1954" s="51"/>
      <c r="MES1954" s="51"/>
      <c r="MET1954" s="13"/>
      <c r="MEU1954" s="13"/>
      <c r="MEV1954" s="14"/>
      <c r="MEW1954" s="14"/>
      <c r="MEX1954" s="41"/>
      <c r="MEY1954" s="44"/>
      <c r="MEZ1954" s="51"/>
      <c r="MFA1954" s="51"/>
      <c r="MFB1954" s="51"/>
      <c r="MFC1954" s="13"/>
      <c r="MFD1954" s="13"/>
      <c r="MFE1954" s="14"/>
      <c r="MFF1954" s="14"/>
      <c r="MFG1954" s="41"/>
      <c r="MFH1954" s="44"/>
      <c r="MFI1954" s="51"/>
      <c r="MFJ1954" s="51"/>
      <c r="MFK1954" s="51"/>
      <c r="MFL1954" s="13"/>
      <c r="MFM1954" s="13"/>
      <c r="MFN1954" s="14"/>
      <c r="MFO1954" s="14"/>
      <c r="MFP1954" s="41"/>
      <c r="MFQ1954" s="44"/>
      <c r="MFR1954" s="51"/>
      <c r="MFS1954" s="51"/>
      <c r="MFT1954" s="51"/>
      <c r="MFU1954" s="13"/>
      <c r="MFV1954" s="13"/>
      <c r="MFW1954" s="14"/>
      <c r="MFX1954" s="14"/>
      <c r="MFY1954" s="41"/>
      <c r="MFZ1954" s="44"/>
      <c r="MGA1954" s="51"/>
      <c r="MGB1954" s="51"/>
      <c r="MGC1954" s="51"/>
      <c r="MGD1954" s="13"/>
      <c r="MGE1954" s="13"/>
      <c r="MGF1954" s="14"/>
      <c r="MGG1954" s="14"/>
      <c r="MGH1954" s="41"/>
      <c r="MGI1954" s="44"/>
      <c r="MGJ1954" s="51"/>
      <c r="MGK1954" s="51"/>
      <c r="MGL1954" s="51"/>
      <c r="MGM1954" s="13"/>
      <c r="MGN1954" s="13"/>
      <c r="MGO1954" s="14"/>
      <c r="MGP1954" s="14"/>
      <c r="MGQ1954" s="41"/>
      <c r="MGR1954" s="44"/>
      <c r="MGS1954" s="51"/>
      <c r="MGT1954" s="51"/>
      <c r="MGU1954" s="51"/>
      <c r="MGV1954" s="13"/>
      <c r="MGW1954" s="13"/>
      <c r="MGX1954" s="14"/>
      <c r="MGY1954" s="14"/>
      <c r="MGZ1954" s="41"/>
      <c r="MHA1954" s="44"/>
      <c r="MHB1954" s="51"/>
      <c r="MHC1954" s="51"/>
      <c r="MHD1954" s="51"/>
      <c r="MHE1954" s="13"/>
      <c r="MHF1954" s="13"/>
      <c r="MHG1954" s="14"/>
      <c r="MHH1954" s="14"/>
      <c r="MHI1954" s="41"/>
      <c r="MHJ1954" s="44"/>
      <c r="MHK1954" s="51"/>
      <c r="MHL1954" s="51"/>
      <c r="MHM1954" s="51"/>
      <c r="MHN1954" s="13"/>
      <c r="MHO1954" s="13"/>
      <c r="MHP1954" s="14"/>
      <c r="MHQ1954" s="14"/>
      <c r="MHR1954" s="41"/>
      <c r="MHS1954" s="44"/>
      <c r="MHT1954" s="51"/>
      <c r="MHU1954" s="51"/>
      <c r="MHV1954" s="51"/>
      <c r="MHW1954" s="13"/>
      <c r="MHX1954" s="13"/>
      <c r="MHY1954" s="14"/>
      <c r="MHZ1954" s="14"/>
      <c r="MIA1954" s="41"/>
      <c r="MIB1954" s="44"/>
      <c r="MIC1954" s="51"/>
      <c r="MID1954" s="51"/>
      <c r="MIE1954" s="51"/>
      <c r="MIF1954" s="13"/>
      <c r="MIG1954" s="13"/>
      <c r="MIH1954" s="14"/>
      <c r="MII1954" s="14"/>
      <c r="MIJ1954" s="41"/>
      <c r="MIK1954" s="44"/>
      <c r="MIL1954" s="51"/>
      <c r="MIM1954" s="51"/>
      <c r="MIN1954" s="51"/>
      <c r="MIO1954" s="13"/>
      <c r="MIP1954" s="13"/>
      <c r="MIQ1954" s="14"/>
      <c r="MIR1954" s="14"/>
      <c r="MIS1954" s="41"/>
      <c r="MIT1954" s="44"/>
      <c r="MIU1954" s="51"/>
      <c r="MIV1954" s="51"/>
      <c r="MIW1954" s="51"/>
      <c r="MIX1954" s="13"/>
      <c r="MIY1954" s="13"/>
      <c r="MIZ1954" s="14"/>
      <c r="MJA1954" s="14"/>
      <c r="MJB1954" s="41"/>
      <c r="MJC1954" s="44"/>
      <c r="MJD1954" s="51"/>
      <c r="MJE1954" s="51"/>
      <c r="MJF1954" s="51"/>
      <c r="MJG1954" s="13"/>
      <c r="MJH1954" s="13"/>
      <c r="MJI1954" s="14"/>
      <c r="MJJ1954" s="14"/>
      <c r="MJK1954" s="41"/>
      <c r="MJL1954" s="44"/>
      <c r="MJM1954" s="51"/>
      <c r="MJN1954" s="51"/>
      <c r="MJO1954" s="51"/>
      <c r="MJP1954" s="13"/>
      <c r="MJQ1954" s="13"/>
      <c r="MJR1954" s="14"/>
      <c r="MJS1954" s="14"/>
      <c r="MJT1954" s="41"/>
      <c r="MJU1954" s="44"/>
      <c r="MJV1954" s="51"/>
      <c r="MJW1954" s="51"/>
      <c r="MJX1954" s="51"/>
      <c r="MJY1954" s="13"/>
      <c r="MJZ1954" s="13"/>
      <c r="MKA1954" s="14"/>
      <c r="MKB1954" s="14"/>
      <c r="MKC1954" s="41"/>
      <c r="MKD1954" s="44"/>
      <c r="MKE1954" s="51"/>
      <c r="MKF1954" s="51"/>
      <c r="MKG1954" s="51"/>
      <c r="MKH1954" s="13"/>
      <c r="MKI1954" s="13"/>
      <c r="MKJ1954" s="14"/>
      <c r="MKK1954" s="14"/>
      <c r="MKL1954" s="41"/>
      <c r="MKM1954" s="44"/>
      <c r="MKN1954" s="51"/>
      <c r="MKO1954" s="51"/>
      <c r="MKP1954" s="51"/>
      <c r="MKQ1954" s="13"/>
      <c r="MKR1954" s="13"/>
      <c r="MKS1954" s="14"/>
      <c r="MKT1954" s="14"/>
      <c r="MKU1954" s="41"/>
      <c r="MKV1954" s="44"/>
      <c r="MKW1954" s="51"/>
      <c r="MKX1954" s="51"/>
      <c r="MKY1954" s="51"/>
      <c r="MKZ1954" s="13"/>
      <c r="MLA1954" s="13"/>
      <c r="MLB1954" s="14"/>
      <c r="MLC1954" s="14"/>
      <c r="MLD1954" s="41"/>
      <c r="MLE1954" s="44"/>
      <c r="MLF1954" s="51"/>
      <c r="MLG1954" s="51"/>
      <c r="MLH1954" s="51"/>
      <c r="MLI1954" s="13"/>
      <c r="MLJ1954" s="13"/>
      <c r="MLK1954" s="14"/>
      <c r="MLL1954" s="14"/>
      <c r="MLM1954" s="41"/>
      <c r="MLN1954" s="44"/>
      <c r="MLO1954" s="51"/>
      <c r="MLP1954" s="51"/>
      <c r="MLQ1954" s="51"/>
      <c r="MLR1954" s="13"/>
      <c r="MLS1954" s="13"/>
      <c r="MLT1954" s="14"/>
      <c r="MLU1954" s="14"/>
      <c r="MLV1954" s="41"/>
      <c r="MLW1954" s="44"/>
      <c r="MLX1954" s="51"/>
      <c r="MLY1954" s="51"/>
      <c r="MLZ1954" s="51"/>
      <c r="MMA1954" s="13"/>
      <c r="MMB1954" s="13"/>
      <c r="MMC1954" s="14"/>
      <c r="MMD1954" s="14"/>
      <c r="MME1954" s="41"/>
      <c r="MMF1954" s="44"/>
      <c r="MMG1954" s="51"/>
      <c r="MMH1954" s="51"/>
      <c r="MMI1954" s="51"/>
      <c r="MMJ1954" s="13"/>
      <c r="MMK1954" s="13"/>
      <c r="MML1954" s="14"/>
      <c r="MMM1954" s="14"/>
      <c r="MMN1954" s="41"/>
      <c r="MMO1954" s="44"/>
      <c r="MMP1954" s="51"/>
      <c r="MMQ1954" s="51"/>
      <c r="MMR1954" s="51"/>
      <c r="MMS1954" s="13"/>
      <c r="MMT1954" s="13"/>
      <c r="MMU1954" s="14"/>
      <c r="MMV1954" s="14"/>
      <c r="MMW1954" s="41"/>
      <c r="MMX1954" s="44"/>
      <c r="MMY1954" s="51"/>
      <c r="MMZ1954" s="51"/>
      <c r="MNA1954" s="51"/>
      <c r="MNB1954" s="13"/>
      <c r="MNC1954" s="13"/>
      <c r="MND1954" s="14"/>
      <c r="MNE1954" s="14"/>
      <c r="MNF1954" s="41"/>
      <c r="MNG1954" s="44"/>
      <c r="MNH1954" s="51"/>
      <c r="MNI1954" s="51"/>
      <c r="MNJ1954" s="51"/>
      <c r="MNK1954" s="13"/>
      <c r="MNL1954" s="13"/>
      <c r="MNM1954" s="14"/>
      <c r="MNN1954" s="14"/>
      <c r="MNO1954" s="41"/>
      <c r="MNP1954" s="44"/>
      <c r="MNQ1954" s="51"/>
      <c r="MNR1954" s="51"/>
      <c r="MNS1954" s="51"/>
      <c r="MNT1954" s="13"/>
      <c r="MNU1954" s="13"/>
      <c r="MNV1954" s="14"/>
      <c r="MNW1954" s="14"/>
      <c r="MNX1954" s="41"/>
      <c r="MNY1954" s="44"/>
      <c r="MNZ1954" s="51"/>
      <c r="MOA1954" s="51"/>
      <c r="MOB1954" s="51"/>
      <c r="MOC1954" s="13"/>
      <c r="MOD1954" s="13"/>
      <c r="MOE1954" s="14"/>
      <c r="MOF1954" s="14"/>
      <c r="MOG1954" s="41"/>
      <c r="MOH1954" s="44"/>
      <c r="MOI1954" s="51"/>
      <c r="MOJ1954" s="51"/>
      <c r="MOK1954" s="51"/>
      <c r="MOL1954" s="13"/>
      <c r="MOM1954" s="13"/>
      <c r="MON1954" s="14"/>
      <c r="MOO1954" s="14"/>
      <c r="MOP1954" s="41"/>
      <c r="MOQ1954" s="44"/>
      <c r="MOR1954" s="51"/>
      <c r="MOS1954" s="51"/>
      <c r="MOT1954" s="51"/>
      <c r="MOU1954" s="13"/>
      <c r="MOV1954" s="13"/>
      <c r="MOW1954" s="14"/>
      <c r="MOX1954" s="14"/>
      <c r="MOY1954" s="41"/>
      <c r="MOZ1954" s="44"/>
      <c r="MPA1954" s="51"/>
      <c r="MPB1954" s="51"/>
      <c r="MPC1954" s="51"/>
      <c r="MPD1954" s="13"/>
      <c r="MPE1954" s="13"/>
      <c r="MPF1954" s="14"/>
      <c r="MPG1954" s="14"/>
      <c r="MPH1954" s="41"/>
      <c r="MPI1954" s="44"/>
      <c r="MPJ1954" s="51"/>
      <c r="MPK1954" s="51"/>
      <c r="MPL1954" s="51"/>
      <c r="MPM1954" s="13"/>
      <c r="MPN1954" s="13"/>
      <c r="MPO1954" s="14"/>
      <c r="MPP1954" s="14"/>
      <c r="MPQ1954" s="41"/>
      <c r="MPR1954" s="44"/>
      <c r="MPS1954" s="51"/>
      <c r="MPT1954" s="51"/>
      <c r="MPU1954" s="51"/>
      <c r="MPV1954" s="13"/>
      <c r="MPW1954" s="13"/>
      <c r="MPX1954" s="14"/>
      <c r="MPY1954" s="14"/>
      <c r="MPZ1954" s="41"/>
      <c r="MQA1954" s="44"/>
      <c r="MQB1954" s="51"/>
      <c r="MQC1954" s="51"/>
      <c r="MQD1954" s="51"/>
      <c r="MQE1954" s="13"/>
      <c r="MQF1954" s="13"/>
      <c r="MQG1954" s="14"/>
      <c r="MQH1954" s="14"/>
      <c r="MQI1954" s="41"/>
      <c r="MQJ1954" s="44"/>
      <c r="MQK1954" s="51"/>
      <c r="MQL1954" s="51"/>
      <c r="MQM1954" s="51"/>
      <c r="MQN1954" s="13"/>
      <c r="MQO1954" s="13"/>
      <c r="MQP1954" s="14"/>
      <c r="MQQ1954" s="14"/>
      <c r="MQR1954" s="41"/>
      <c r="MQS1954" s="44"/>
      <c r="MQT1954" s="51"/>
      <c r="MQU1954" s="51"/>
      <c r="MQV1954" s="51"/>
      <c r="MQW1954" s="13"/>
      <c r="MQX1954" s="13"/>
      <c r="MQY1954" s="14"/>
      <c r="MQZ1954" s="14"/>
      <c r="MRA1954" s="41"/>
      <c r="MRB1954" s="44"/>
      <c r="MRC1954" s="51"/>
      <c r="MRD1954" s="51"/>
      <c r="MRE1954" s="51"/>
      <c r="MRF1954" s="13"/>
      <c r="MRG1954" s="13"/>
      <c r="MRH1954" s="14"/>
      <c r="MRI1954" s="14"/>
      <c r="MRJ1954" s="41"/>
      <c r="MRK1954" s="44"/>
      <c r="MRL1954" s="51"/>
      <c r="MRM1954" s="51"/>
      <c r="MRN1954" s="51"/>
      <c r="MRO1954" s="13"/>
      <c r="MRP1954" s="13"/>
      <c r="MRQ1954" s="14"/>
      <c r="MRR1954" s="14"/>
      <c r="MRS1954" s="41"/>
      <c r="MRT1954" s="44"/>
      <c r="MRU1954" s="51"/>
      <c r="MRV1954" s="51"/>
      <c r="MRW1954" s="51"/>
      <c r="MRX1954" s="13"/>
      <c r="MRY1954" s="13"/>
      <c r="MRZ1954" s="14"/>
      <c r="MSA1954" s="14"/>
      <c r="MSB1954" s="41"/>
      <c r="MSC1954" s="44"/>
      <c r="MSD1954" s="51"/>
      <c r="MSE1954" s="51"/>
      <c r="MSF1954" s="51"/>
      <c r="MSG1954" s="13"/>
      <c r="MSH1954" s="13"/>
      <c r="MSI1954" s="14"/>
      <c r="MSJ1954" s="14"/>
      <c r="MSK1954" s="41"/>
      <c r="MSL1954" s="44"/>
      <c r="MSM1954" s="51"/>
      <c r="MSN1954" s="51"/>
      <c r="MSO1954" s="51"/>
      <c r="MSP1954" s="13"/>
      <c r="MSQ1954" s="13"/>
      <c r="MSR1954" s="14"/>
      <c r="MSS1954" s="14"/>
      <c r="MST1954" s="41"/>
      <c r="MSU1954" s="44"/>
      <c r="MSV1954" s="51"/>
      <c r="MSW1954" s="51"/>
      <c r="MSX1954" s="51"/>
      <c r="MSY1954" s="13"/>
      <c r="MSZ1954" s="13"/>
      <c r="MTA1954" s="14"/>
      <c r="MTB1954" s="14"/>
      <c r="MTC1954" s="41"/>
      <c r="MTD1954" s="44"/>
      <c r="MTE1954" s="51"/>
      <c r="MTF1954" s="51"/>
      <c r="MTG1954" s="51"/>
      <c r="MTH1954" s="13"/>
      <c r="MTI1954" s="13"/>
      <c r="MTJ1954" s="14"/>
      <c r="MTK1954" s="14"/>
      <c r="MTL1954" s="41"/>
      <c r="MTM1954" s="44"/>
      <c r="MTN1954" s="51"/>
      <c r="MTO1954" s="51"/>
      <c r="MTP1954" s="51"/>
      <c r="MTQ1954" s="13"/>
      <c r="MTR1954" s="13"/>
      <c r="MTS1954" s="14"/>
      <c r="MTT1954" s="14"/>
      <c r="MTU1954" s="41"/>
      <c r="MTV1954" s="44"/>
      <c r="MTW1954" s="51"/>
      <c r="MTX1954" s="51"/>
      <c r="MTY1954" s="51"/>
      <c r="MTZ1954" s="13"/>
      <c r="MUA1954" s="13"/>
      <c r="MUB1954" s="14"/>
      <c r="MUC1954" s="14"/>
      <c r="MUD1954" s="41"/>
      <c r="MUE1954" s="44"/>
      <c r="MUF1954" s="51"/>
      <c r="MUG1954" s="51"/>
      <c r="MUH1954" s="51"/>
      <c r="MUI1954" s="13"/>
      <c r="MUJ1954" s="13"/>
      <c r="MUK1954" s="14"/>
      <c r="MUL1954" s="14"/>
      <c r="MUM1954" s="41"/>
      <c r="MUN1954" s="44"/>
      <c r="MUO1954" s="51"/>
      <c r="MUP1954" s="51"/>
      <c r="MUQ1954" s="51"/>
      <c r="MUR1954" s="13"/>
      <c r="MUS1954" s="13"/>
      <c r="MUT1954" s="14"/>
      <c r="MUU1954" s="14"/>
      <c r="MUV1954" s="41"/>
      <c r="MUW1954" s="44"/>
      <c r="MUX1954" s="51"/>
      <c r="MUY1954" s="51"/>
      <c r="MUZ1954" s="51"/>
      <c r="MVA1954" s="13"/>
      <c r="MVB1954" s="13"/>
      <c r="MVC1954" s="14"/>
      <c r="MVD1954" s="14"/>
      <c r="MVE1954" s="41"/>
      <c r="MVF1954" s="44"/>
      <c r="MVG1954" s="51"/>
      <c r="MVH1954" s="51"/>
      <c r="MVI1954" s="51"/>
      <c r="MVJ1954" s="13"/>
      <c r="MVK1954" s="13"/>
      <c r="MVL1954" s="14"/>
      <c r="MVM1954" s="14"/>
      <c r="MVN1954" s="41"/>
      <c r="MVO1954" s="44"/>
      <c r="MVP1954" s="51"/>
      <c r="MVQ1954" s="51"/>
      <c r="MVR1954" s="51"/>
      <c r="MVS1954" s="13"/>
      <c r="MVT1954" s="13"/>
      <c r="MVU1954" s="14"/>
      <c r="MVV1954" s="14"/>
      <c r="MVW1954" s="41"/>
      <c r="MVX1954" s="44"/>
      <c r="MVY1954" s="51"/>
      <c r="MVZ1954" s="51"/>
      <c r="MWA1954" s="51"/>
      <c r="MWB1954" s="13"/>
      <c r="MWC1954" s="13"/>
      <c r="MWD1954" s="14"/>
      <c r="MWE1954" s="14"/>
      <c r="MWF1954" s="41"/>
      <c r="MWG1954" s="44"/>
      <c r="MWH1954" s="51"/>
      <c r="MWI1954" s="51"/>
      <c r="MWJ1954" s="51"/>
      <c r="MWK1954" s="13"/>
      <c r="MWL1954" s="13"/>
      <c r="MWM1954" s="14"/>
      <c r="MWN1954" s="14"/>
      <c r="MWO1954" s="41"/>
      <c r="MWP1954" s="44"/>
      <c r="MWQ1954" s="51"/>
      <c r="MWR1954" s="51"/>
      <c r="MWS1954" s="51"/>
      <c r="MWT1954" s="13"/>
      <c r="MWU1954" s="13"/>
      <c r="MWV1954" s="14"/>
      <c r="MWW1954" s="14"/>
      <c r="MWX1954" s="41"/>
      <c r="MWY1954" s="44"/>
      <c r="MWZ1954" s="51"/>
      <c r="MXA1954" s="51"/>
      <c r="MXB1954" s="51"/>
      <c r="MXC1954" s="13"/>
      <c r="MXD1954" s="13"/>
      <c r="MXE1954" s="14"/>
      <c r="MXF1954" s="14"/>
      <c r="MXG1954" s="41"/>
      <c r="MXH1954" s="44"/>
      <c r="MXI1954" s="51"/>
      <c r="MXJ1954" s="51"/>
      <c r="MXK1954" s="51"/>
      <c r="MXL1954" s="13"/>
      <c r="MXM1954" s="13"/>
      <c r="MXN1954" s="14"/>
      <c r="MXO1954" s="14"/>
      <c r="MXP1954" s="41"/>
      <c r="MXQ1954" s="44"/>
      <c r="MXR1954" s="51"/>
      <c r="MXS1954" s="51"/>
      <c r="MXT1954" s="51"/>
      <c r="MXU1954" s="13"/>
      <c r="MXV1954" s="13"/>
      <c r="MXW1954" s="14"/>
      <c r="MXX1954" s="14"/>
      <c r="MXY1954" s="41"/>
      <c r="MXZ1954" s="44"/>
      <c r="MYA1954" s="51"/>
      <c r="MYB1954" s="51"/>
      <c r="MYC1954" s="51"/>
      <c r="MYD1954" s="13"/>
      <c r="MYE1954" s="13"/>
      <c r="MYF1954" s="14"/>
      <c r="MYG1954" s="14"/>
      <c r="MYH1954" s="41"/>
      <c r="MYI1954" s="44"/>
      <c r="MYJ1954" s="51"/>
      <c r="MYK1954" s="51"/>
      <c r="MYL1954" s="51"/>
      <c r="MYM1954" s="13"/>
      <c r="MYN1954" s="13"/>
      <c r="MYO1954" s="14"/>
      <c r="MYP1954" s="14"/>
      <c r="MYQ1954" s="41"/>
      <c r="MYR1954" s="44"/>
      <c r="MYS1954" s="51"/>
      <c r="MYT1954" s="51"/>
      <c r="MYU1954" s="51"/>
      <c r="MYV1954" s="13"/>
      <c r="MYW1954" s="13"/>
      <c r="MYX1954" s="14"/>
      <c r="MYY1954" s="14"/>
      <c r="MYZ1954" s="41"/>
      <c r="MZA1954" s="44"/>
      <c r="MZB1954" s="51"/>
      <c r="MZC1954" s="51"/>
      <c r="MZD1954" s="51"/>
      <c r="MZE1954" s="13"/>
      <c r="MZF1954" s="13"/>
      <c r="MZG1954" s="14"/>
      <c r="MZH1954" s="14"/>
      <c r="MZI1954" s="41"/>
      <c r="MZJ1954" s="44"/>
      <c r="MZK1954" s="51"/>
      <c r="MZL1954" s="51"/>
      <c r="MZM1954" s="51"/>
      <c r="MZN1954" s="13"/>
      <c r="MZO1954" s="13"/>
      <c r="MZP1954" s="14"/>
      <c r="MZQ1954" s="14"/>
      <c r="MZR1954" s="41"/>
      <c r="MZS1954" s="44"/>
      <c r="MZT1954" s="51"/>
      <c r="MZU1954" s="51"/>
      <c r="MZV1954" s="51"/>
      <c r="MZW1954" s="13"/>
      <c r="MZX1954" s="13"/>
      <c r="MZY1954" s="14"/>
      <c r="MZZ1954" s="14"/>
      <c r="NAA1954" s="41"/>
      <c r="NAB1954" s="44"/>
      <c r="NAC1954" s="51"/>
      <c r="NAD1954" s="51"/>
      <c r="NAE1954" s="51"/>
      <c r="NAF1954" s="13"/>
      <c r="NAG1954" s="13"/>
      <c r="NAH1954" s="14"/>
      <c r="NAI1954" s="14"/>
      <c r="NAJ1954" s="41"/>
      <c r="NAK1954" s="44"/>
      <c r="NAL1954" s="51"/>
      <c r="NAM1954" s="51"/>
      <c r="NAN1954" s="51"/>
      <c r="NAO1954" s="13"/>
      <c r="NAP1954" s="13"/>
      <c r="NAQ1954" s="14"/>
      <c r="NAR1954" s="14"/>
      <c r="NAS1954" s="41"/>
      <c r="NAT1954" s="44"/>
      <c r="NAU1954" s="51"/>
      <c r="NAV1954" s="51"/>
      <c r="NAW1954" s="51"/>
      <c r="NAX1954" s="13"/>
      <c r="NAY1954" s="13"/>
      <c r="NAZ1954" s="14"/>
      <c r="NBA1954" s="14"/>
      <c r="NBB1954" s="41"/>
      <c r="NBC1954" s="44"/>
      <c r="NBD1954" s="51"/>
      <c r="NBE1954" s="51"/>
      <c r="NBF1954" s="51"/>
      <c r="NBG1954" s="13"/>
      <c r="NBH1954" s="13"/>
      <c r="NBI1954" s="14"/>
      <c r="NBJ1954" s="14"/>
      <c r="NBK1954" s="41"/>
      <c r="NBL1954" s="44"/>
      <c r="NBM1954" s="51"/>
      <c r="NBN1954" s="51"/>
      <c r="NBO1954" s="51"/>
      <c r="NBP1954" s="13"/>
      <c r="NBQ1954" s="13"/>
      <c r="NBR1954" s="14"/>
      <c r="NBS1954" s="14"/>
      <c r="NBT1954" s="41"/>
      <c r="NBU1954" s="44"/>
      <c r="NBV1954" s="51"/>
      <c r="NBW1954" s="51"/>
      <c r="NBX1954" s="51"/>
      <c r="NBY1954" s="13"/>
      <c r="NBZ1954" s="13"/>
      <c r="NCA1954" s="14"/>
      <c r="NCB1954" s="14"/>
      <c r="NCC1954" s="41"/>
      <c r="NCD1954" s="44"/>
      <c r="NCE1954" s="51"/>
      <c r="NCF1954" s="51"/>
      <c r="NCG1954" s="51"/>
      <c r="NCH1954" s="13"/>
      <c r="NCI1954" s="13"/>
      <c r="NCJ1954" s="14"/>
      <c r="NCK1954" s="14"/>
      <c r="NCL1954" s="41"/>
      <c r="NCM1954" s="44"/>
      <c r="NCN1954" s="51"/>
      <c r="NCO1954" s="51"/>
      <c r="NCP1954" s="51"/>
      <c r="NCQ1954" s="13"/>
      <c r="NCR1954" s="13"/>
      <c r="NCS1954" s="14"/>
      <c r="NCT1954" s="14"/>
      <c r="NCU1954" s="41"/>
      <c r="NCV1954" s="44"/>
      <c r="NCW1954" s="51"/>
      <c r="NCX1954" s="51"/>
      <c r="NCY1954" s="51"/>
      <c r="NCZ1954" s="13"/>
      <c r="NDA1954" s="13"/>
      <c r="NDB1954" s="14"/>
      <c r="NDC1954" s="14"/>
      <c r="NDD1954" s="41"/>
      <c r="NDE1954" s="44"/>
      <c r="NDF1954" s="51"/>
      <c r="NDG1954" s="51"/>
      <c r="NDH1954" s="51"/>
      <c r="NDI1954" s="13"/>
      <c r="NDJ1954" s="13"/>
      <c r="NDK1954" s="14"/>
      <c r="NDL1954" s="14"/>
      <c r="NDM1954" s="41"/>
      <c r="NDN1954" s="44"/>
      <c r="NDO1954" s="51"/>
      <c r="NDP1954" s="51"/>
      <c r="NDQ1954" s="51"/>
      <c r="NDR1954" s="13"/>
      <c r="NDS1954" s="13"/>
      <c r="NDT1954" s="14"/>
      <c r="NDU1954" s="14"/>
      <c r="NDV1954" s="41"/>
      <c r="NDW1954" s="44"/>
      <c r="NDX1954" s="51"/>
      <c r="NDY1954" s="51"/>
      <c r="NDZ1954" s="51"/>
      <c r="NEA1954" s="13"/>
      <c r="NEB1954" s="13"/>
      <c r="NEC1954" s="14"/>
      <c r="NED1954" s="14"/>
      <c r="NEE1954" s="41"/>
      <c r="NEF1954" s="44"/>
      <c r="NEG1954" s="51"/>
      <c r="NEH1954" s="51"/>
      <c r="NEI1954" s="51"/>
      <c r="NEJ1954" s="13"/>
      <c r="NEK1954" s="13"/>
      <c r="NEL1954" s="14"/>
      <c r="NEM1954" s="14"/>
      <c r="NEN1954" s="41"/>
      <c r="NEO1954" s="44"/>
      <c r="NEP1954" s="51"/>
      <c r="NEQ1954" s="51"/>
      <c r="NER1954" s="51"/>
      <c r="NES1954" s="13"/>
      <c r="NET1954" s="13"/>
      <c r="NEU1954" s="14"/>
      <c r="NEV1954" s="14"/>
      <c r="NEW1954" s="41"/>
      <c r="NEX1954" s="44"/>
      <c r="NEY1954" s="51"/>
      <c r="NEZ1954" s="51"/>
      <c r="NFA1954" s="51"/>
      <c r="NFB1954" s="13"/>
      <c r="NFC1954" s="13"/>
      <c r="NFD1954" s="14"/>
      <c r="NFE1954" s="14"/>
      <c r="NFF1954" s="41"/>
      <c r="NFG1954" s="44"/>
      <c r="NFH1954" s="51"/>
      <c r="NFI1954" s="51"/>
      <c r="NFJ1954" s="51"/>
      <c r="NFK1954" s="13"/>
      <c r="NFL1954" s="13"/>
      <c r="NFM1954" s="14"/>
      <c r="NFN1954" s="14"/>
      <c r="NFO1954" s="41"/>
      <c r="NFP1954" s="44"/>
      <c r="NFQ1954" s="51"/>
      <c r="NFR1954" s="51"/>
      <c r="NFS1954" s="51"/>
      <c r="NFT1954" s="13"/>
      <c r="NFU1954" s="13"/>
      <c r="NFV1954" s="14"/>
      <c r="NFW1954" s="14"/>
      <c r="NFX1954" s="41"/>
      <c r="NFY1954" s="44"/>
      <c r="NFZ1954" s="51"/>
      <c r="NGA1954" s="51"/>
      <c r="NGB1954" s="51"/>
      <c r="NGC1954" s="13"/>
      <c r="NGD1954" s="13"/>
      <c r="NGE1954" s="14"/>
      <c r="NGF1954" s="14"/>
      <c r="NGG1954" s="41"/>
      <c r="NGH1954" s="44"/>
      <c r="NGI1954" s="51"/>
      <c r="NGJ1954" s="51"/>
      <c r="NGK1954" s="51"/>
      <c r="NGL1954" s="13"/>
      <c r="NGM1954" s="13"/>
      <c r="NGN1954" s="14"/>
      <c r="NGO1954" s="14"/>
      <c r="NGP1954" s="41"/>
      <c r="NGQ1954" s="44"/>
      <c r="NGR1954" s="51"/>
      <c r="NGS1954" s="51"/>
      <c r="NGT1954" s="51"/>
      <c r="NGU1954" s="13"/>
      <c r="NGV1954" s="13"/>
      <c r="NGW1954" s="14"/>
      <c r="NGX1954" s="14"/>
      <c r="NGY1954" s="41"/>
      <c r="NGZ1954" s="44"/>
      <c r="NHA1954" s="51"/>
      <c r="NHB1954" s="51"/>
      <c r="NHC1954" s="51"/>
      <c r="NHD1954" s="13"/>
      <c r="NHE1954" s="13"/>
      <c r="NHF1954" s="14"/>
      <c r="NHG1954" s="14"/>
      <c r="NHH1954" s="41"/>
      <c r="NHI1954" s="44"/>
      <c r="NHJ1954" s="51"/>
      <c r="NHK1954" s="51"/>
      <c r="NHL1954" s="51"/>
      <c r="NHM1954" s="13"/>
      <c r="NHN1954" s="13"/>
      <c r="NHO1954" s="14"/>
      <c r="NHP1954" s="14"/>
      <c r="NHQ1954" s="41"/>
      <c r="NHR1954" s="44"/>
      <c r="NHS1954" s="51"/>
      <c r="NHT1954" s="51"/>
      <c r="NHU1954" s="51"/>
      <c r="NHV1954" s="13"/>
      <c r="NHW1954" s="13"/>
      <c r="NHX1954" s="14"/>
      <c r="NHY1954" s="14"/>
      <c r="NHZ1954" s="41"/>
      <c r="NIA1954" s="44"/>
      <c r="NIB1954" s="51"/>
      <c r="NIC1954" s="51"/>
      <c r="NID1954" s="51"/>
      <c r="NIE1954" s="13"/>
      <c r="NIF1954" s="13"/>
      <c r="NIG1954" s="14"/>
      <c r="NIH1954" s="14"/>
      <c r="NII1954" s="41"/>
      <c r="NIJ1954" s="44"/>
      <c r="NIK1954" s="51"/>
      <c r="NIL1954" s="51"/>
      <c r="NIM1954" s="51"/>
      <c r="NIN1954" s="13"/>
      <c r="NIO1954" s="13"/>
      <c r="NIP1954" s="14"/>
      <c r="NIQ1954" s="14"/>
      <c r="NIR1954" s="41"/>
      <c r="NIS1954" s="44"/>
      <c r="NIT1954" s="51"/>
      <c r="NIU1954" s="51"/>
      <c r="NIV1954" s="51"/>
      <c r="NIW1954" s="13"/>
      <c r="NIX1954" s="13"/>
      <c r="NIY1954" s="14"/>
      <c r="NIZ1954" s="14"/>
      <c r="NJA1954" s="41"/>
      <c r="NJB1954" s="44"/>
      <c r="NJC1954" s="51"/>
      <c r="NJD1954" s="51"/>
      <c r="NJE1954" s="51"/>
      <c r="NJF1954" s="13"/>
      <c r="NJG1954" s="13"/>
      <c r="NJH1954" s="14"/>
      <c r="NJI1954" s="14"/>
      <c r="NJJ1954" s="41"/>
      <c r="NJK1954" s="44"/>
      <c r="NJL1954" s="51"/>
      <c r="NJM1954" s="51"/>
      <c r="NJN1954" s="51"/>
      <c r="NJO1954" s="13"/>
      <c r="NJP1954" s="13"/>
      <c r="NJQ1954" s="14"/>
      <c r="NJR1954" s="14"/>
      <c r="NJS1954" s="41"/>
      <c r="NJT1954" s="44"/>
      <c r="NJU1954" s="51"/>
      <c r="NJV1954" s="51"/>
      <c r="NJW1954" s="51"/>
      <c r="NJX1954" s="13"/>
      <c r="NJY1954" s="13"/>
      <c r="NJZ1954" s="14"/>
      <c r="NKA1954" s="14"/>
      <c r="NKB1954" s="41"/>
      <c r="NKC1954" s="44"/>
      <c r="NKD1954" s="51"/>
      <c r="NKE1954" s="51"/>
      <c r="NKF1954" s="51"/>
      <c r="NKG1954" s="13"/>
      <c r="NKH1954" s="13"/>
      <c r="NKI1954" s="14"/>
      <c r="NKJ1954" s="14"/>
      <c r="NKK1954" s="41"/>
      <c r="NKL1954" s="44"/>
      <c r="NKM1954" s="51"/>
      <c r="NKN1954" s="51"/>
      <c r="NKO1954" s="51"/>
      <c r="NKP1954" s="13"/>
      <c r="NKQ1954" s="13"/>
      <c r="NKR1954" s="14"/>
      <c r="NKS1954" s="14"/>
      <c r="NKT1954" s="41"/>
      <c r="NKU1954" s="44"/>
      <c r="NKV1954" s="51"/>
      <c r="NKW1954" s="51"/>
      <c r="NKX1954" s="51"/>
      <c r="NKY1954" s="13"/>
      <c r="NKZ1954" s="13"/>
      <c r="NLA1954" s="14"/>
      <c r="NLB1954" s="14"/>
      <c r="NLC1954" s="41"/>
      <c r="NLD1954" s="44"/>
      <c r="NLE1954" s="51"/>
      <c r="NLF1954" s="51"/>
      <c r="NLG1954" s="51"/>
      <c r="NLH1954" s="13"/>
      <c r="NLI1954" s="13"/>
      <c r="NLJ1954" s="14"/>
      <c r="NLK1954" s="14"/>
      <c r="NLL1954" s="41"/>
      <c r="NLM1954" s="44"/>
      <c r="NLN1954" s="51"/>
      <c r="NLO1954" s="51"/>
      <c r="NLP1954" s="51"/>
      <c r="NLQ1954" s="13"/>
      <c r="NLR1954" s="13"/>
      <c r="NLS1954" s="14"/>
      <c r="NLT1954" s="14"/>
      <c r="NLU1954" s="41"/>
      <c r="NLV1954" s="44"/>
      <c r="NLW1954" s="51"/>
      <c r="NLX1954" s="51"/>
      <c r="NLY1954" s="51"/>
      <c r="NLZ1954" s="13"/>
      <c r="NMA1954" s="13"/>
      <c r="NMB1954" s="14"/>
      <c r="NMC1954" s="14"/>
      <c r="NMD1954" s="41"/>
      <c r="NME1954" s="44"/>
      <c r="NMF1954" s="51"/>
      <c r="NMG1954" s="51"/>
      <c r="NMH1954" s="51"/>
      <c r="NMI1954" s="13"/>
      <c r="NMJ1954" s="13"/>
      <c r="NMK1954" s="14"/>
      <c r="NML1954" s="14"/>
      <c r="NMM1954" s="41"/>
      <c r="NMN1954" s="44"/>
      <c r="NMO1954" s="51"/>
      <c r="NMP1954" s="51"/>
      <c r="NMQ1954" s="51"/>
      <c r="NMR1954" s="13"/>
      <c r="NMS1954" s="13"/>
      <c r="NMT1954" s="14"/>
      <c r="NMU1954" s="14"/>
      <c r="NMV1954" s="41"/>
      <c r="NMW1954" s="44"/>
      <c r="NMX1954" s="51"/>
      <c r="NMY1954" s="51"/>
      <c r="NMZ1954" s="51"/>
      <c r="NNA1954" s="13"/>
      <c r="NNB1954" s="13"/>
      <c r="NNC1954" s="14"/>
      <c r="NND1954" s="14"/>
      <c r="NNE1954" s="41"/>
      <c r="NNF1954" s="44"/>
      <c r="NNG1954" s="51"/>
      <c r="NNH1954" s="51"/>
      <c r="NNI1954" s="51"/>
      <c r="NNJ1954" s="13"/>
      <c r="NNK1954" s="13"/>
      <c r="NNL1954" s="14"/>
      <c r="NNM1954" s="14"/>
      <c r="NNN1954" s="41"/>
      <c r="NNO1954" s="44"/>
      <c r="NNP1954" s="51"/>
      <c r="NNQ1954" s="51"/>
      <c r="NNR1954" s="51"/>
      <c r="NNS1954" s="13"/>
      <c r="NNT1954" s="13"/>
      <c r="NNU1954" s="14"/>
      <c r="NNV1954" s="14"/>
      <c r="NNW1954" s="41"/>
      <c r="NNX1954" s="44"/>
      <c r="NNY1954" s="51"/>
      <c r="NNZ1954" s="51"/>
      <c r="NOA1954" s="51"/>
      <c r="NOB1954" s="13"/>
      <c r="NOC1954" s="13"/>
      <c r="NOD1954" s="14"/>
      <c r="NOE1954" s="14"/>
      <c r="NOF1954" s="41"/>
      <c r="NOG1954" s="44"/>
      <c r="NOH1954" s="51"/>
      <c r="NOI1954" s="51"/>
      <c r="NOJ1954" s="51"/>
      <c r="NOK1954" s="13"/>
      <c r="NOL1954" s="13"/>
      <c r="NOM1954" s="14"/>
      <c r="NON1954" s="14"/>
      <c r="NOO1954" s="41"/>
      <c r="NOP1954" s="44"/>
      <c r="NOQ1954" s="51"/>
      <c r="NOR1954" s="51"/>
      <c r="NOS1954" s="51"/>
      <c r="NOT1954" s="13"/>
      <c r="NOU1954" s="13"/>
      <c r="NOV1954" s="14"/>
      <c r="NOW1954" s="14"/>
      <c r="NOX1954" s="41"/>
      <c r="NOY1954" s="44"/>
      <c r="NOZ1954" s="51"/>
      <c r="NPA1954" s="51"/>
      <c r="NPB1954" s="51"/>
      <c r="NPC1954" s="13"/>
      <c r="NPD1954" s="13"/>
      <c r="NPE1954" s="14"/>
      <c r="NPF1954" s="14"/>
      <c r="NPG1954" s="41"/>
      <c r="NPH1954" s="44"/>
      <c r="NPI1954" s="51"/>
      <c r="NPJ1954" s="51"/>
      <c r="NPK1954" s="51"/>
      <c r="NPL1954" s="13"/>
      <c r="NPM1954" s="13"/>
      <c r="NPN1954" s="14"/>
      <c r="NPO1954" s="14"/>
      <c r="NPP1954" s="41"/>
      <c r="NPQ1954" s="44"/>
      <c r="NPR1954" s="51"/>
      <c r="NPS1954" s="51"/>
      <c r="NPT1954" s="51"/>
      <c r="NPU1954" s="13"/>
      <c r="NPV1954" s="13"/>
      <c r="NPW1954" s="14"/>
      <c r="NPX1954" s="14"/>
      <c r="NPY1954" s="41"/>
      <c r="NPZ1954" s="44"/>
      <c r="NQA1954" s="51"/>
      <c r="NQB1954" s="51"/>
      <c r="NQC1954" s="51"/>
      <c r="NQD1954" s="13"/>
      <c r="NQE1954" s="13"/>
      <c r="NQF1954" s="14"/>
      <c r="NQG1954" s="14"/>
      <c r="NQH1954" s="41"/>
      <c r="NQI1954" s="44"/>
      <c r="NQJ1954" s="51"/>
      <c r="NQK1954" s="51"/>
      <c r="NQL1954" s="51"/>
      <c r="NQM1954" s="13"/>
      <c r="NQN1954" s="13"/>
      <c r="NQO1954" s="14"/>
      <c r="NQP1954" s="14"/>
      <c r="NQQ1954" s="41"/>
      <c r="NQR1954" s="44"/>
      <c r="NQS1954" s="51"/>
      <c r="NQT1954" s="51"/>
      <c r="NQU1954" s="51"/>
      <c r="NQV1954" s="13"/>
      <c r="NQW1954" s="13"/>
      <c r="NQX1954" s="14"/>
      <c r="NQY1954" s="14"/>
      <c r="NQZ1954" s="41"/>
      <c r="NRA1954" s="44"/>
      <c r="NRB1954" s="51"/>
      <c r="NRC1954" s="51"/>
      <c r="NRD1954" s="51"/>
      <c r="NRE1954" s="13"/>
      <c r="NRF1954" s="13"/>
      <c r="NRG1954" s="14"/>
      <c r="NRH1954" s="14"/>
      <c r="NRI1954" s="41"/>
      <c r="NRJ1954" s="44"/>
      <c r="NRK1954" s="51"/>
      <c r="NRL1954" s="51"/>
      <c r="NRM1954" s="51"/>
      <c r="NRN1954" s="13"/>
      <c r="NRO1954" s="13"/>
      <c r="NRP1954" s="14"/>
      <c r="NRQ1954" s="14"/>
      <c r="NRR1954" s="41"/>
      <c r="NRS1954" s="44"/>
      <c r="NRT1954" s="51"/>
      <c r="NRU1954" s="51"/>
      <c r="NRV1954" s="51"/>
      <c r="NRW1954" s="13"/>
      <c r="NRX1954" s="13"/>
      <c r="NRY1954" s="14"/>
      <c r="NRZ1954" s="14"/>
      <c r="NSA1954" s="41"/>
      <c r="NSB1954" s="44"/>
      <c r="NSC1954" s="51"/>
      <c r="NSD1954" s="51"/>
      <c r="NSE1954" s="51"/>
      <c r="NSF1954" s="13"/>
      <c r="NSG1954" s="13"/>
      <c r="NSH1954" s="14"/>
      <c r="NSI1954" s="14"/>
      <c r="NSJ1954" s="41"/>
      <c r="NSK1954" s="44"/>
      <c r="NSL1954" s="51"/>
      <c r="NSM1954" s="51"/>
      <c r="NSN1954" s="51"/>
      <c r="NSO1954" s="13"/>
      <c r="NSP1954" s="13"/>
      <c r="NSQ1954" s="14"/>
      <c r="NSR1954" s="14"/>
      <c r="NSS1954" s="41"/>
      <c r="NST1954" s="44"/>
      <c r="NSU1954" s="51"/>
      <c r="NSV1954" s="51"/>
      <c r="NSW1954" s="51"/>
      <c r="NSX1954" s="13"/>
      <c r="NSY1954" s="13"/>
      <c r="NSZ1954" s="14"/>
      <c r="NTA1954" s="14"/>
      <c r="NTB1954" s="41"/>
      <c r="NTC1954" s="44"/>
      <c r="NTD1954" s="51"/>
      <c r="NTE1954" s="51"/>
      <c r="NTF1954" s="51"/>
      <c r="NTG1954" s="13"/>
      <c r="NTH1954" s="13"/>
      <c r="NTI1954" s="14"/>
      <c r="NTJ1954" s="14"/>
      <c r="NTK1954" s="41"/>
      <c r="NTL1954" s="44"/>
      <c r="NTM1954" s="51"/>
      <c r="NTN1954" s="51"/>
      <c r="NTO1954" s="51"/>
      <c r="NTP1954" s="13"/>
      <c r="NTQ1954" s="13"/>
      <c r="NTR1954" s="14"/>
      <c r="NTS1954" s="14"/>
      <c r="NTT1954" s="41"/>
      <c r="NTU1954" s="44"/>
      <c r="NTV1954" s="51"/>
      <c r="NTW1954" s="51"/>
      <c r="NTX1954" s="51"/>
      <c r="NTY1954" s="13"/>
      <c r="NTZ1954" s="13"/>
      <c r="NUA1954" s="14"/>
      <c r="NUB1954" s="14"/>
      <c r="NUC1954" s="41"/>
      <c r="NUD1954" s="44"/>
      <c r="NUE1954" s="51"/>
      <c r="NUF1954" s="51"/>
      <c r="NUG1954" s="51"/>
      <c r="NUH1954" s="13"/>
      <c r="NUI1954" s="13"/>
      <c r="NUJ1954" s="14"/>
      <c r="NUK1954" s="14"/>
      <c r="NUL1954" s="41"/>
      <c r="NUM1954" s="44"/>
      <c r="NUN1954" s="51"/>
      <c r="NUO1954" s="51"/>
      <c r="NUP1954" s="51"/>
      <c r="NUQ1954" s="13"/>
      <c r="NUR1954" s="13"/>
      <c r="NUS1954" s="14"/>
      <c r="NUT1954" s="14"/>
      <c r="NUU1954" s="41"/>
      <c r="NUV1954" s="44"/>
      <c r="NUW1954" s="51"/>
      <c r="NUX1954" s="51"/>
      <c r="NUY1954" s="51"/>
      <c r="NUZ1954" s="13"/>
      <c r="NVA1954" s="13"/>
      <c r="NVB1954" s="14"/>
      <c r="NVC1954" s="14"/>
      <c r="NVD1954" s="41"/>
      <c r="NVE1954" s="44"/>
      <c r="NVF1954" s="51"/>
      <c r="NVG1954" s="51"/>
      <c r="NVH1954" s="51"/>
      <c r="NVI1954" s="13"/>
      <c r="NVJ1954" s="13"/>
      <c r="NVK1954" s="14"/>
      <c r="NVL1954" s="14"/>
      <c r="NVM1954" s="41"/>
      <c r="NVN1954" s="44"/>
      <c r="NVO1954" s="51"/>
      <c r="NVP1954" s="51"/>
      <c r="NVQ1954" s="51"/>
      <c r="NVR1954" s="13"/>
      <c r="NVS1954" s="13"/>
      <c r="NVT1954" s="14"/>
      <c r="NVU1954" s="14"/>
      <c r="NVV1954" s="41"/>
      <c r="NVW1954" s="44"/>
      <c r="NVX1954" s="51"/>
      <c r="NVY1954" s="51"/>
      <c r="NVZ1954" s="51"/>
      <c r="NWA1954" s="13"/>
      <c r="NWB1954" s="13"/>
      <c r="NWC1954" s="14"/>
      <c r="NWD1954" s="14"/>
      <c r="NWE1954" s="41"/>
      <c r="NWF1954" s="44"/>
      <c r="NWG1954" s="51"/>
      <c r="NWH1954" s="51"/>
      <c r="NWI1954" s="51"/>
      <c r="NWJ1954" s="13"/>
      <c r="NWK1954" s="13"/>
      <c r="NWL1954" s="14"/>
      <c r="NWM1954" s="14"/>
      <c r="NWN1954" s="41"/>
      <c r="NWO1954" s="44"/>
      <c r="NWP1954" s="51"/>
      <c r="NWQ1954" s="51"/>
      <c r="NWR1954" s="51"/>
      <c r="NWS1954" s="13"/>
      <c r="NWT1954" s="13"/>
      <c r="NWU1954" s="14"/>
      <c r="NWV1954" s="14"/>
      <c r="NWW1954" s="41"/>
      <c r="NWX1954" s="44"/>
      <c r="NWY1954" s="51"/>
      <c r="NWZ1954" s="51"/>
      <c r="NXA1954" s="51"/>
      <c r="NXB1954" s="13"/>
      <c r="NXC1954" s="13"/>
      <c r="NXD1954" s="14"/>
      <c r="NXE1954" s="14"/>
      <c r="NXF1954" s="41"/>
      <c r="NXG1954" s="44"/>
      <c r="NXH1954" s="51"/>
      <c r="NXI1954" s="51"/>
      <c r="NXJ1954" s="51"/>
      <c r="NXK1954" s="13"/>
      <c r="NXL1954" s="13"/>
      <c r="NXM1954" s="14"/>
      <c r="NXN1954" s="14"/>
      <c r="NXO1954" s="41"/>
      <c r="NXP1954" s="44"/>
      <c r="NXQ1954" s="51"/>
      <c r="NXR1954" s="51"/>
      <c r="NXS1954" s="51"/>
      <c r="NXT1954" s="13"/>
      <c r="NXU1954" s="13"/>
      <c r="NXV1954" s="14"/>
      <c r="NXW1954" s="14"/>
      <c r="NXX1954" s="41"/>
      <c r="NXY1954" s="44"/>
      <c r="NXZ1954" s="51"/>
      <c r="NYA1954" s="51"/>
      <c r="NYB1954" s="51"/>
      <c r="NYC1954" s="13"/>
      <c r="NYD1954" s="13"/>
      <c r="NYE1954" s="14"/>
      <c r="NYF1954" s="14"/>
      <c r="NYG1954" s="41"/>
      <c r="NYH1954" s="44"/>
      <c r="NYI1954" s="51"/>
      <c r="NYJ1954" s="51"/>
      <c r="NYK1954" s="51"/>
      <c r="NYL1954" s="13"/>
      <c r="NYM1954" s="13"/>
      <c r="NYN1954" s="14"/>
      <c r="NYO1954" s="14"/>
      <c r="NYP1954" s="41"/>
      <c r="NYQ1954" s="44"/>
      <c r="NYR1954" s="51"/>
      <c r="NYS1954" s="51"/>
      <c r="NYT1954" s="51"/>
      <c r="NYU1954" s="13"/>
      <c r="NYV1954" s="13"/>
      <c r="NYW1954" s="14"/>
      <c r="NYX1954" s="14"/>
      <c r="NYY1954" s="41"/>
      <c r="NYZ1954" s="44"/>
      <c r="NZA1954" s="51"/>
      <c r="NZB1954" s="51"/>
      <c r="NZC1954" s="51"/>
      <c r="NZD1954" s="13"/>
      <c r="NZE1954" s="13"/>
      <c r="NZF1954" s="14"/>
      <c r="NZG1954" s="14"/>
      <c r="NZH1954" s="41"/>
      <c r="NZI1954" s="44"/>
      <c r="NZJ1954" s="51"/>
      <c r="NZK1954" s="51"/>
      <c r="NZL1954" s="51"/>
      <c r="NZM1954" s="13"/>
      <c r="NZN1954" s="13"/>
      <c r="NZO1954" s="14"/>
      <c r="NZP1954" s="14"/>
      <c r="NZQ1954" s="41"/>
      <c r="NZR1954" s="44"/>
      <c r="NZS1954" s="51"/>
      <c r="NZT1954" s="51"/>
      <c r="NZU1954" s="51"/>
      <c r="NZV1954" s="13"/>
      <c r="NZW1954" s="13"/>
      <c r="NZX1954" s="14"/>
      <c r="NZY1954" s="14"/>
      <c r="NZZ1954" s="41"/>
      <c r="OAA1954" s="44"/>
      <c r="OAB1954" s="51"/>
      <c r="OAC1954" s="51"/>
      <c r="OAD1954" s="51"/>
      <c r="OAE1954" s="13"/>
      <c r="OAF1954" s="13"/>
      <c r="OAG1954" s="14"/>
      <c r="OAH1954" s="14"/>
      <c r="OAI1954" s="41"/>
      <c r="OAJ1954" s="44"/>
      <c r="OAK1954" s="51"/>
      <c r="OAL1954" s="51"/>
      <c r="OAM1954" s="51"/>
      <c r="OAN1954" s="13"/>
      <c r="OAO1954" s="13"/>
      <c r="OAP1954" s="14"/>
      <c r="OAQ1954" s="14"/>
      <c r="OAR1954" s="41"/>
      <c r="OAS1954" s="44"/>
      <c r="OAT1954" s="51"/>
      <c r="OAU1954" s="51"/>
      <c r="OAV1954" s="51"/>
      <c r="OAW1954" s="13"/>
      <c r="OAX1954" s="13"/>
      <c r="OAY1954" s="14"/>
      <c r="OAZ1954" s="14"/>
      <c r="OBA1954" s="41"/>
      <c r="OBB1954" s="44"/>
      <c r="OBC1954" s="51"/>
      <c r="OBD1954" s="51"/>
      <c r="OBE1954" s="51"/>
      <c r="OBF1954" s="13"/>
      <c r="OBG1954" s="13"/>
      <c r="OBH1954" s="14"/>
      <c r="OBI1954" s="14"/>
      <c r="OBJ1954" s="41"/>
      <c r="OBK1954" s="44"/>
      <c r="OBL1954" s="51"/>
      <c r="OBM1954" s="51"/>
      <c r="OBN1954" s="51"/>
      <c r="OBO1954" s="13"/>
      <c r="OBP1954" s="13"/>
      <c r="OBQ1954" s="14"/>
      <c r="OBR1954" s="14"/>
      <c r="OBS1954" s="41"/>
      <c r="OBT1954" s="44"/>
      <c r="OBU1954" s="51"/>
      <c r="OBV1954" s="51"/>
      <c r="OBW1954" s="51"/>
      <c r="OBX1954" s="13"/>
      <c r="OBY1954" s="13"/>
      <c r="OBZ1954" s="14"/>
      <c r="OCA1954" s="14"/>
      <c r="OCB1954" s="41"/>
      <c r="OCC1954" s="44"/>
      <c r="OCD1954" s="51"/>
      <c r="OCE1954" s="51"/>
      <c r="OCF1954" s="51"/>
      <c r="OCG1954" s="13"/>
      <c r="OCH1954" s="13"/>
      <c r="OCI1954" s="14"/>
      <c r="OCJ1954" s="14"/>
      <c r="OCK1954" s="41"/>
      <c r="OCL1954" s="44"/>
      <c r="OCM1954" s="51"/>
      <c r="OCN1954" s="51"/>
      <c r="OCO1954" s="51"/>
      <c r="OCP1954" s="13"/>
      <c r="OCQ1954" s="13"/>
      <c r="OCR1954" s="14"/>
      <c r="OCS1954" s="14"/>
      <c r="OCT1954" s="41"/>
      <c r="OCU1954" s="44"/>
      <c r="OCV1954" s="51"/>
      <c r="OCW1954" s="51"/>
      <c r="OCX1954" s="51"/>
      <c r="OCY1954" s="13"/>
      <c r="OCZ1954" s="13"/>
      <c r="ODA1954" s="14"/>
      <c r="ODB1954" s="14"/>
      <c r="ODC1954" s="41"/>
      <c r="ODD1954" s="44"/>
      <c r="ODE1954" s="51"/>
      <c r="ODF1954" s="51"/>
      <c r="ODG1954" s="51"/>
      <c r="ODH1954" s="13"/>
      <c r="ODI1954" s="13"/>
      <c r="ODJ1954" s="14"/>
      <c r="ODK1954" s="14"/>
      <c r="ODL1954" s="41"/>
      <c r="ODM1954" s="44"/>
      <c r="ODN1954" s="51"/>
      <c r="ODO1954" s="51"/>
      <c r="ODP1954" s="51"/>
      <c r="ODQ1954" s="13"/>
      <c r="ODR1954" s="13"/>
      <c r="ODS1954" s="14"/>
      <c r="ODT1954" s="14"/>
      <c r="ODU1954" s="41"/>
      <c r="ODV1954" s="44"/>
      <c r="ODW1954" s="51"/>
      <c r="ODX1954" s="51"/>
      <c r="ODY1954" s="51"/>
      <c r="ODZ1954" s="13"/>
      <c r="OEA1954" s="13"/>
      <c r="OEB1954" s="14"/>
      <c r="OEC1954" s="14"/>
      <c r="OED1954" s="41"/>
      <c r="OEE1954" s="44"/>
      <c r="OEF1954" s="51"/>
      <c r="OEG1954" s="51"/>
      <c r="OEH1954" s="51"/>
      <c r="OEI1954" s="13"/>
      <c r="OEJ1954" s="13"/>
      <c r="OEK1954" s="14"/>
      <c r="OEL1954" s="14"/>
      <c r="OEM1954" s="41"/>
      <c r="OEN1954" s="44"/>
      <c r="OEO1954" s="51"/>
      <c r="OEP1954" s="51"/>
      <c r="OEQ1954" s="51"/>
      <c r="OER1954" s="13"/>
      <c r="OES1954" s="13"/>
      <c r="OET1954" s="14"/>
      <c r="OEU1954" s="14"/>
      <c r="OEV1954" s="41"/>
      <c r="OEW1954" s="44"/>
      <c r="OEX1954" s="51"/>
      <c r="OEY1954" s="51"/>
      <c r="OEZ1954" s="51"/>
      <c r="OFA1954" s="13"/>
      <c r="OFB1954" s="13"/>
      <c r="OFC1954" s="14"/>
      <c r="OFD1954" s="14"/>
      <c r="OFE1954" s="41"/>
      <c r="OFF1954" s="44"/>
      <c r="OFG1954" s="51"/>
      <c r="OFH1954" s="51"/>
      <c r="OFI1954" s="51"/>
      <c r="OFJ1954" s="13"/>
      <c r="OFK1954" s="13"/>
      <c r="OFL1954" s="14"/>
      <c r="OFM1954" s="14"/>
      <c r="OFN1954" s="41"/>
      <c r="OFO1954" s="44"/>
      <c r="OFP1954" s="51"/>
      <c r="OFQ1954" s="51"/>
      <c r="OFR1954" s="51"/>
      <c r="OFS1954" s="13"/>
      <c r="OFT1954" s="13"/>
      <c r="OFU1954" s="14"/>
      <c r="OFV1954" s="14"/>
      <c r="OFW1954" s="41"/>
      <c r="OFX1954" s="44"/>
      <c r="OFY1954" s="51"/>
      <c r="OFZ1954" s="51"/>
      <c r="OGA1954" s="51"/>
      <c r="OGB1954" s="13"/>
      <c r="OGC1954" s="13"/>
      <c r="OGD1954" s="14"/>
      <c r="OGE1954" s="14"/>
      <c r="OGF1954" s="41"/>
      <c r="OGG1954" s="44"/>
      <c r="OGH1954" s="51"/>
      <c r="OGI1954" s="51"/>
      <c r="OGJ1954" s="51"/>
      <c r="OGK1954" s="13"/>
      <c r="OGL1954" s="13"/>
      <c r="OGM1954" s="14"/>
      <c r="OGN1954" s="14"/>
      <c r="OGO1954" s="41"/>
      <c r="OGP1954" s="44"/>
      <c r="OGQ1954" s="51"/>
      <c r="OGR1954" s="51"/>
      <c r="OGS1954" s="51"/>
      <c r="OGT1954" s="13"/>
      <c r="OGU1954" s="13"/>
      <c r="OGV1954" s="14"/>
      <c r="OGW1954" s="14"/>
      <c r="OGX1954" s="41"/>
      <c r="OGY1954" s="44"/>
      <c r="OGZ1954" s="51"/>
      <c r="OHA1954" s="51"/>
      <c r="OHB1954" s="51"/>
      <c r="OHC1954" s="13"/>
      <c r="OHD1954" s="13"/>
      <c r="OHE1954" s="14"/>
      <c r="OHF1954" s="14"/>
      <c r="OHG1954" s="41"/>
      <c r="OHH1954" s="44"/>
      <c r="OHI1954" s="51"/>
      <c r="OHJ1954" s="51"/>
      <c r="OHK1954" s="51"/>
      <c r="OHL1954" s="13"/>
      <c r="OHM1954" s="13"/>
      <c r="OHN1954" s="14"/>
      <c r="OHO1954" s="14"/>
      <c r="OHP1954" s="41"/>
      <c r="OHQ1954" s="44"/>
      <c r="OHR1954" s="51"/>
      <c r="OHS1954" s="51"/>
      <c r="OHT1954" s="51"/>
      <c r="OHU1954" s="13"/>
      <c r="OHV1954" s="13"/>
      <c r="OHW1954" s="14"/>
      <c r="OHX1954" s="14"/>
      <c r="OHY1954" s="41"/>
      <c r="OHZ1954" s="44"/>
      <c r="OIA1954" s="51"/>
      <c r="OIB1954" s="51"/>
      <c r="OIC1954" s="51"/>
      <c r="OID1954" s="13"/>
      <c r="OIE1954" s="13"/>
      <c r="OIF1954" s="14"/>
      <c r="OIG1954" s="14"/>
      <c r="OIH1954" s="41"/>
      <c r="OII1954" s="44"/>
      <c r="OIJ1954" s="51"/>
      <c r="OIK1954" s="51"/>
      <c r="OIL1954" s="51"/>
      <c r="OIM1954" s="13"/>
      <c r="OIN1954" s="13"/>
      <c r="OIO1954" s="14"/>
      <c r="OIP1954" s="14"/>
      <c r="OIQ1954" s="41"/>
      <c r="OIR1954" s="44"/>
      <c r="OIS1954" s="51"/>
      <c r="OIT1954" s="51"/>
      <c r="OIU1954" s="51"/>
      <c r="OIV1954" s="13"/>
      <c r="OIW1954" s="13"/>
      <c r="OIX1954" s="14"/>
      <c r="OIY1954" s="14"/>
      <c r="OIZ1954" s="41"/>
      <c r="OJA1954" s="44"/>
      <c r="OJB1954" s="51"/>
      <c r="OJC1954" s="51"/>
      <c r="OJD1954" s="51"/>
      <c r="OJE1954" s="13"/>
      <c r="OJF1954" s="13"/>
      <c r="OJG1954" s="14"/>
      <c r="OJH1954" s="14"/>
      <c r="OJI1954" s="41"/>
      <c r="OJJ1954" s="44"/>
      <c r="OJK1954" s="51"/>
      <c r="OJL1954" s="51"/>
      <c r="OJM1954" s="51"/>
      <c r="OJN1954" s="13"/>
      <c r="OJO1954" s="13"/>
      <c r="OJP1954" s="14"/>
      <c r="OJQ1954" s="14"/>
      <c r="OJR1954" s="41"/>
      <c r="OJS1954" s="44"/>
      <c r="OJT1954" s="51"/>
      <c r="OJU1954" s="51"/>
      <c r="OJV1954" s="51"/>
      <c r="OJW1954" s="13"/>
      <c r="OJX1954" s="13"/>
      <c r="OJY1954" s="14"/>
      <c r="OJZ1954" s="14"/>
      <c r="OKA1954" s="41"/>
      <c r="OKB1954" s="44"/>
      <c r="OKC1954" s="51"/>
      <c r="OKD1954" s="51"/>
      <c r="OKE1954" s="51"/>
      <c r="OKF1954" s="13"/>
      <c r="OKG1954" s="13"/>
      <c r="OKH1954" s="14"/>
      <c r="OKI1954" s="14"/>
      <c r="OKJ1954" s="41"/>
      <c r="OKK1954" s="44"/>
      <c r="OKL1954" s="51"/>
      <c r="OKM1954" s="51"/>
      <c r="OKN1954" s="51"/>
      <c r="OKO1954" s="13"/>
      <c r="OKP1954" s="13"/>
      <c r="OKQ1954" s="14"/>
      <c r="OKR1954" s="14"/>
      <c r="OKS1954" s="41"/>
      <c r="OKT1954" s="44"/>
      <c r="OKU1954" s="51"/>
      <c r="OKV1954" s="51"/>
      <c r="OKW1954" s="51"/>
      <c r="OKX1954" s="13"/>
      <c r="OKY1954" s="13"/>
      <c r="OKZ1954" s="14"/>
      <c r="OLA1954" s="14"/>
      <c r="OLB1954" s="41"/>
      <c r="OLC1954" s="44"/>
      <c r="OLD1954" s="51"/>
      <c r="OLE1954" s="51"/>
      <c r="OLF1954" s="51"/>
      <c r="OLG1954" s="13"/>
      <c r="OLH1954" s="13"/>
      <c r="OLI1954" s="14"/>
      <c r="OLJ1954" s="14"/>
      <c r="OLK1954" s="41"/>
      <c r="OLL1954" s="44"/>
      <c r="OLM1954" s="51"/>
      <c r="OLN1954" s="51"/>
      <c r="OLO1954" s="51"/>
      <c r="OLP1954" s="13"/>
      <c r="OLQ1954" s="13"/>
      <c r="OLR1954" s="14"/>
      <c r="OLS1954" s="14"/>
      <c r="OLT1954" s="41"/>
      <c r="OLU1954" s="44"/>
      <c r="OLV1954" s="51"/>
      <c r="OLW1954" s="51"/>
      <c r="OLX1954" s="51"/>
      <c r="OLY1954" s="13"/>
      <c r="OLZ1954" s="13"/>
      <c r="OMA1954" s="14"/>
      <c r="OMB1954" s="14"/>
      <c r="OMC1954" s="41"/>
      <c r="OMD1954" s="44"/>
      <c r="OME1954" s="51"/>
      <c r="OMF1954" s="51"/>
      <c r="OMG1954" s="51"/>
      <c r="OMH1954" s="13"/>
      <c r="OMI1954" s="13"/>
      <c r="OMJ1954" s="14"/>
      <c r="OMK1954" s="14"/>
      <c r="OML1954" s="41"/>
      <c r="OMM1954" s="44"/>
      <c r="OMN1954" s="51"/>
      <c r="OMO1954" s="51"/>
      <c r="OMP1954" s="51"/>
      <c r="OMQ1954" s="13"/>
      <c r="OMR1954" s="13"/>
      <c r="OMS1954" s="14"/>
      <c r="OMT1954" s="14"/>
      <c r="OMU1954" s="41"/>
      <c r="OMV1954" s="44"/>
      <c r="OMW1954" s="51"/>
      <c r="OMX1954" s="51"/>
      <c r="OMY1954" s="51"/>
      <c r="OMZ1954" s="13"/>
      <c r="ONA1954" s="13"/>
      <c r="ONB1954" s="14"/>
      <c r="ONC1954" s="14"/>
      <c r="OND1954" s="41"/>
      <c r="ONE1954" s="44"/>
      <c r="ONF1954" s="51"/>
      <c r="ONG1954" s="51"/>
      <c r="ONH1954" s="51"/>
      <c r="ONI1954" s="13"/>
      <c r="ONJ1954" s="13"/>
      <c r="ONK1954" s="14"/>
      <c r="ONL1954" s="14"/>
      <c r="ONM1954" s="41"/>
      <c r="ONN1954" s="44"/>
      <c r="ONO1954" s="51"/>
      <c r="ONP1954" s="51"/>
      <c r="ONQ1954" s="51"/>
      <c r="ONR1954" s="13"/>
      <c r="ONS1954" s="13"/>
      <c r="ONT1954" s="14"/>
      <c r="ONU1954" s="14"/>
      <c r="ONV1954" s="41"/>
      <c r="ONW1954" s="44"/>
      <c r="ONX1954" s="51"/>
      <c r="ONY1954" s="51"/>
      <c r="ONZ1954" s="51"/>
      <c r="OOA1954" s="13"/>
      <c r="OOB1954" s="13"/>
      <c r="OOC1954" s="14"/>
      <c r="OOD1954" s="14"/>
      <c r="OOE1954" s="41"/>
      <c r="OOF1954" s="44"/>
      <c r="OOG1954" s="51"/>
      <c r="OOH1954" s="51"/>
      <c r="OOI1954" s="51"/>
      <c r="OOJ1954" s="13"/>
      <c r="OOK1954" s="13"/>
      <c r="OOL1954" s="14"/>
      <c r="OOM1954" s="14"/>
      <c r="OON1954" s="41"/>
      <c r="OOO1954" s="44"/>
      <c r="OOP1954" s="51"/>
      <c r="OOQ1954" s="51"/>
      <c r="OOR1954" s="51"/>
      <c r="OOS1954" s="13"/>
      <c r="OOT1954" s="13"/>
      <c r="OOU1954" s="14"/>
      <c r="OOV1954" s="14"/>
      <c r="OOW1954" s="41"/>
      <c r="OOX1954" s="44"/>
      <c r="OOY1954" s="51"/>
      <c r="OOZ1954" s="51"/>
      <c r="OPA1954" s="51"/>
      <c r="OPB1954" s="13"/>
      <c r="OPC1954" s="13"/>
      <c r="OPD1954" s="14"/>
      <c r="OPE1954" s="14"/>
      <c r="OPF1954" s="41"/>
      <c r="OPG1954" s="44"/>
      <c r="OPH1954" s="51"/>
      <c r="OPI1954" s="51"/>
      <c r="OPJ1954" s="51"/>
      <c r="OPK1954" s="13"/>
      <c r="OPL1954" s="13"/>
      <c r="OPM1954" s="14"/>
      <c r="OPN1954" s="14"/>
      <c r="OPO1954" s="41"/>
      <c r="OPP1954" s="44"/>
      <c r="OPQ1954" s="51"/>
      <c r="OPR1954" s="51"/>
      <c r="OPS1954" s="51"/>
      <c r="OPT1954" s="13"/>
      <c r="OPU1954" s="13"/>
      <c r="OPV1954" s="14"/>
      <c r="OPW1954" s="14"/>
      <c r="OPX1954" s="41"/>
      <c r="OPY1954" s="44"/>
      <c r="OPZ1954" s="51"/>
      <c r="OQA1954" s="51"/>
      <c r="OQB1954" s="51"/>
      <c r="OQC1954" s="13"/>
      <c r="OQD1954" s="13"/>
      <c r="OQE1954" s="14"/>
      <c r="OQF1954" s="14"/>
      <c r="OQG1954" s="41"/>
      <c r="OQH1954" s="44"/>
      <c r="OQI1954" s="51"/>
      <c r="OQJ1954" s="51"/>
      <c r="OQK1954" s="51"/>
      <c r="OQL1954" s="13"/>
      <c r="OQM1954" s="13"/>
      <c r="OQN1954" s="14"/>
      <c r="OQO1954" s="14"/>
      <c r="OQP1954" s="41"/>
      <c r="OQQ1954" s="44"/>
      <c r="OQR1954" s="51"/>
      <c r="OQS1954" s="51"/>
      <c r="OQT1954" s="51"/>
      <c r="OQU1954" s="13"/>
      <c r="OQV1954" s="13"/>
      <c r="OQW1954" s="14"/>
      <c r="OQX1954" s="14"/>
      <c r="OQY1954" s="41"/>
      <c r="OQZ1954" s="44"/>
      <c r="ORA1954" s="51"/>
      <c r="ORB1954" s="51"/>
      <c r="ORC1954" s="51"/>
      <c r="ORD1954" s="13"/>
      <c r="ORE1954" s="13"/>
      <c r="ORF1954" s="14"/>
      <c r="ORG1954" s="14"/>
      <c r="ORH1954" s="41"/>
      <c r="ORI1954" s="44"/>
      <c r="ORJ1954" s="51"/>
      <c r="ORK1954" s="51"/>
      <c r="ORL1954" s="51"/>
      <c r="ORM1954" s="13"/>
      <c r="ORN1954" s="13"/>
      <c r="ORO1954" s="14"/>
      <c r="ORP1954" s="14"/>
      <c r="ORQ1954" s="41"/>
      <c r="ORR1954" s="44"/>
      <c r="ORS1954" s="51"/>
      <c r="ORT1954" s="51"/>
      <c r="ORU1954" s="51"/>
      <c r="ORV1954" s="13"/>
      <c r="ORW1954" s="13"/>
      <c r="ORX1954" s="14"/>
      <c r="ORY1954" s="14"/>
      <c r="ORZ1954" s="41"/>
      <c r="OSA1954" s="44"/>
      <c r="OSB1954" s="51"/>
      <c r="OSC1954" s="51"/>
      <c r="OSD1954" s="51"/>
      <c r="OSE1954" s="13"/>
      <c r="OSF1954" s="13"/>
      <c r="OSG1954" s="14"/>
      <c r="OSH1954" s="14"/>
      <c r="OSI1954" s="41"/>
      <c r="OSJ1954" s="44"/>
      <c r="OSK1954" s="51"/>
      <c r="OSL1954" s="51"/>
      <c r="OSM1954" s="51"/>
      <c r="OSN1954" s="13"/>
      <c r="OSO1954" s="13"/>
      <c r="OSP1954" s="14"/>
      <c r="OSQ1954" s="14"/>
      <c r="OSR1954" s="41"/>
      <c r="OSS1954" s="44"/>
      <c r="OST1954" s="51"/>
      <c r="OSU1954" s="51"/>
      <c r="OSV1954" s="51"/>
      <c r="OSW1954" s="13"/>
      <c r="OSX1954" s="13"/>
      <c r="OSY1954" s="14"/>
      <c r="OSZ1954" s="14"/>
      <c r="OTA1954" s="41"/>
      <c r="OTB1954" s="44"/>
      <c r="OTC1954" s="51"/>
      <c r="OTD1954" s="51"/>
      <c r="OTE1954" s="51"/>
      <c r="OTF1954" s="13"/>
      <c r="OTG1954" s="13"/>
      <c r="OTH1954" s="14"/>
      <c r="OTI1954" s="14"/>
      <c r="OTJ1954" s="41"/>
      <c r="OTK1954" s="44"/>
      <c r="OTL1954" s="51"/>
      <c r="OTM1954" s="51"/>
      <c r="OTN1954" s="51"/>
      <c r="OTO1954" s="13"/>
      <c r="OTP1954" s="13"/>
      <c r="OTQ1954" s="14"/>
      <c r="OTR1954" s="14"/>
      <c r="OTS1954" s="41"/>
      <c r="OTT1954" s="44"/>
      <c r="OTU1954" s="51"/>
      <c r="OTV1954" s="51"/>
      <c r="OTW1954" s="51"/>
      <c r="OTX1954" s="13"/>
      <c r="OTY1954" s="13"/>
      <c r="OTZ1954" s="14"/>
      <c r="OUA1954" s="14"/>
      <c r="OUB1954" s="41"/>
      <c r="OUC1954" s="44"/>
      <c r="OUD1954" s="51"/>
      <c r="OUE1954" s="51"/>
      <c r="OUF1954" s="51"/>
      <c r="OUG1954" s="13"/>
      <c r="OUH1954" s="13"/>
      <c r="OUI1954" s="14"/>
      <c r="OUJ1954" s="14"/>
      <c r="OUK1954" s="41"/>
      <c r="OUL1954" s="44"/>
      <c r="OUM1954" s="51"/>
      <c r="OUN1954" s="51"/>
      <c r="OUO1954" s="51"/>
      <c r="OUP1954" s="13"/>
      <c r="OUQ1954" s="13"/>
      <c r="OUR1954" s="14"/>
      <c r="OUS1954" s="14"/>
      <c r="OUT1954" s="41"/>
      <c r="OUU1954" s="44"/>
      <c r="OUV1954" s="51"/>
      <c r="OUW1954" s="51"/>
      <c r="OUX1954" s="51"/>
      <c r="OUY1954" s="13"/>
      <c r="OUZ1954" s="13"/>
      <c r="OVA1954" s="14"/>
      <c r="OVB1954" s="14"/>
      <c r="OVC1954" s="41"/>
      <c r="OVD1954" s="44"/>
      <c r="OVE1954" s="51"/>
      <c r="OVF1954" s="51"/>
      <c r="OVG1954" s="51"/>
      <c r="OVH1954" s="13"/>
      <c r="OVI1954" s="13"/>
      <c r="OVJ1954" s="14"/>
      <c r="OVK1954" s="14"/>
      <c r="OVL1954" s="41"/>
      <c r="OVM1954" s="44"/>
      <c r="OVN1954" s="51"/>
      <c r="OVO1954" s="51"/>
      <c r="OVP1954" s="51"/>
      <c r="OVQ1954" s="13"/>
      <c r="OVR1954" s="13"/>
      <c r="OVS1954" s="14"/>
      <c r="OVT1954" s="14"/>
      <c r="OVU1954" s="41"/>
      <c r="OVV1954" s="44"/>
      <c r="OVW1954" s="51"/>
      <c r="OVX1954" s="51"/>
      <c r="OVY1954" s="51"/>
      <c r="OVZ1954" s="13"/>
      <c r="OWA1954" s="13"/>
      <c r="OWB1954" s="14"/>
      <c r="OWC1954" s="14"/>
      <c r="OWD1954" s="41"/>
      <c r="OWE1954" s="44"/>
      <c r="OWF1954" s="51"/>
      <c r="OWG1954" s="51"/>
      <c r="OWH1954" s="51"/>
      <c r="OWI1954" s="13"/>
      <c r="OWJ1954" s="13"/>
      <c r="OWK1954" s="14"/>
      <c r="OWL1954" s="14"/>
      <c r="OWM1954" s="41"/>
      <c r="OWN1954" s="44"/>
      <c r="OWO1954" s="51"/>
      <c r="OWP1954" s="51"/>
      <c r="OWQ1954" s="51"/>
      <c r="OWR1954" s="13"/>
      <c r="OWS1954" s="13"/>
      <c r="OWT1954" s="14"/>
      <c r="OWU1954" s="14"/>
      <c r="OWV1954" s="41"/>
      <c r="OWW1954" s="44"/>
      <c r="OWX1954" s="51"/>
      <c r="OWY1954" s="51"/>
      <c r="OWZ1954" s="51"/>
      <c r="OXA1954" s="13"/>
      <c r="OXB1954" s="13"/>
      <c r="OXC1954" s="14"/>
      <c r="OXD1954" s="14"/>
      <c r="OXE1954" s="41"/>
      <c r="OXF1954" s="44"/>
      <c r="OXG1954" s="51"/>
      <c r="OXH1954" s="51"/>
      <c r="OXI1954" s="51"/>
      <c r="OXJ1954" s="13"/>
      <c r="OXK1954" s="13"/>
      <c r="OXL1954" s="14"/>
      <c r="OXM1954" s="14"/>
      <c r="OXN1954" s="41"/>
      <c r="OXO1954" s="44"/>
      <c r="OXP1954" s="51"/>
      <c r="OXQ1954" s="51"/>
      <c r="OXR1954" s="51"/>
      <c r="OXS1954" s="13"/>
      <c r="OXT1954" s="13"/>
      <c r="OXU1954" s="14"/>
      <c r="OXV1954" s="14"/>
      <c r="OXW1954" s="41"/>
      <c r="OXX1954" s="44"/>
      <c r="OXY1954" s="51"/>
      <c r="OXZ1954" s="51"/>
      <c r="OYA1954" s="51"/>
      <c r="OYB1954" s="13"/>
      <c r="OYC1954" s="13"/>
      <c r="OYD1954" s="14"/>
      <c r="OYE1954" s="14"/>
      <c r="OYF1954" s="41"/>
      <c r="OYG1954" s="44"/>
      <c r="OYH1954" s="51"/>
      <c r="OYI1954" s="51"/>
      <c r="OYJ1954" s="51"/>
      <c r="OYK1954" s="13"/>
      <c r="OYL1954" s="13"/>
      <c r="OYM1954" s="14"/>
      <c r="OYN1954" s="14"/>
      <c r="OYO1954" s="41"/>
      <c r="OYP1954" s="44"/>
      <c r="OYQ1954" s="51"/>
      <c r="OYR1954" s="51"/>
      <c r="OYS1954" s="51"/>
      <c r="OYT1954" s="13"/>
      <c r="OYU1954" s="13"/>
      <c r="OYV1954" s="14"/>
      <c r="OYW1954" s="14"/>
      <c r="OYX1954" s="41"/>
      <c r="OYY1954" s="44"/>
      <c r="OYZ1954" s="51"/>
      <c r="OZA1954" s="51"/>
      <c r="OZB1954" s="51"/>
      <c r="OZC1954" s="13"/>
      <c r="OZD1954" s="13"/>
      <c r="OZE1954" s="14"/>
      <c r="OZF1954" s="14"/>
      <c r="OZG1954" s="41"/>
      <c r="OZH1954" s="44"/>
      <c r="OZI1954" s="51"/>
      <c r="OZJ1954" s="51"/>
      <c r="OZK1954" s="51"/>
      <c r="OZL1954" s="13"/>
      <c r="OZM1954" s="13"/>
      <c r="OZN1954" s="14"/>
      <c r="OZO1954" s="14"/>
      <c r="OZP1954" s="41"/>
      <c r="OZQ1954" s="44"/>
      <c r="OZR1954" s="51"/>
      <c r="OZS1954" s="51"/>
      <c r="OZT1954" s="51"/>
      <c r="OZU1954" s="13"/>
      <c r="OZV1954" s="13"/>
      <c r="OZW1954" s="14"/>
      <c r="OZX1954" s="14"/>
      <c r="OZY1954" s="41"/>
      <c r="OZZ1954" s="44"/>
      <c r="PAA1954" s="51"/>
      <c r="PAB1954" s="51"/>
      <c r="PAC1954" s="51"/>
      <c r="PAD1954" s="13"/>
      <c r="PAE1954" s="13"/>
      <c r="PAF1954" s="14"/>
      <c r="PAG1954" s="14"/>
      <c r="PAH1954" s="41"/>
      <c r="PAI1954" s="44"/>
      <c r="PAJ1954" s="51"/>
      <c r="PAK1954" s="51"/>
      <c r="PAL1954" s="51"/>
      <c r="PAM1954" s="13"/>
      <c r="PAN1954" s="13"/>
      <c r="PAO1954" s="14"/>
      <c r="PAP1954" s="14"/>
      <c r="PAQ1954" s="41"/>
      <c r="PAR1954" s="44"/>
      <c r="PAS1954" s="51"/>
      <c r="PAT1954" s="51"/>
      <c r="PAU1954" s="51"/>
      <c r="PAV1954" s="13"/>
      <c r="PAW1954" s="13"/>
      <c r="PAX1954" s="14"/>
      <c r="PAY1954" s="14"/>
      <c r="PAZ1954" s="41"/>
      <c r="PBA1954" s="44"/>
      <c r="PBB1954" s="51"/>
      <c r="PBC1954" s="51"/>
      <c r="PBD1954" s="51"/>
      <c r="PBE1954" s="13"/>
      <c r="PBF1954" s="13"/>
      <c r="PBG1954" s="14"/>
      <c r="PBH1954" s="14"/>
      <c r="PBI1954" s="41"/>
      <c r="PBJ1954" s="44"/>
      <c r="PBK1954" s="51"/>
      <c r="PBL1954" s="51"/>
      <c r="PBM1954" s="51"/>
      <c r="PBN1954" s="13"/>
      <c r="PBO1954" s="13"/>
      <c r="PBP1954" s="14"/>
      <c r="PBQ1954" s="14"/>
      <c r="PBR1954" s="41"/>
      <c r="PBS1954" s="44"/>
      <c r="PBT1954" s="51"/>
      <c r="PBU1954" s="51"/>
      <c r="PBV1954" s="51"/>
      <c r="PBW1954" s="13"/>
      <c r="PBX1954" s="13"/>
      <c r="PBY1954" s="14"/>
      <c r="PBZ1954" s="14"/>
      <c r="PCA1954" s="41"/>
      <c r="PCB1954" s="44"/>
      <c r="PCC1954" s="51"/>
      <c r="PCD1954" s="51"/>
      <c r="PCE1954" s="51"/>
      <c r="PCF1954" s="13"/>
      <c r="PCG1954" s="13"/>
      <c r="PCH1954" s="14"/>
      <c r="PCI1954" s="14"/>
      <c r="PCJ1954" s="41"/>
      <c r="PCK1954" s="44"/>
      <c r="PCL1954" s="51"/>
      <c r="PCM1954" s="51"/>
      <c r="PCN1954" s="51"/>
      <c r="PCO1954" s="13"/>
      <c r="PCP1954" s="13"/>
      <c r="PCQ1954" s="14"/>
      <c r="PCR1954" s="14"/>
      <c r="PCS1954" s="41"/>
      <c r="PCT1954" s="44"/>
      <c r="PCU1954" s="51"/>
      <c r="PCV1954" s="51"/>
      <c r="PCW1954" s="51"/>
      <c r="PCX1954" s="13"/>
      <c r="PCY1954" s="13"/>
      <c r="PCZ1954" s="14"/>
      <c r="PDA1954" s="14"/>
      <c r="PDB1954" s="41"/>
      <c r="PDC1954" s="44"/>
      <c r="PDD1954" s="51"/>
      <c r="PDE1954" s="51"/>
      <c r="PDF1954" s="51"/>
      <c r="PDG1954" s="13"/>
      <c r="PDH1954" s="13"/>
      <c r="PDI1954" s="14"/>
      <c r="PDJ1954" s="14"/>
      <c r="PDK1954" s="41"/>
      <c r="PDL1954" s="44"/>
      <c r="PDM1954" s="51"/>
      <c r="PDN1954" s="51"/>
      <c r="PDO1954" s="51"/>
      <c r="PDP1954" s="13"/>
      <c r="PDQ1954" s="13"/>
      <c r="PDR1954" s="14"/>
      <c r="PDS1954" s="14"/>
      <c r="PDT1954" s="41"/>
      <c r="PDU1954" s="44"/>
      <c r="PDV1954" s="51"/>
      <c r="PDW1954" s="51"/>
      <c r="PDX1954" s="51"/>
      <c r="PDY1954" s="13"/>
      <c r="PDZ1954" s="13"/>
      <c r="PEA1954" s="14"/>
      <c r="PEB1954" s="14"/>
      <c r="PEC1954" s="41"/>
      <c r="PED1954" s="44"/>
      <c r="PEE1954" s="51"/>
      <c r="PEF1954" s="51"/>
      <c r="PEG1954" s="51"/>
      <c r="PEH1954" s="13"/>
      <c r="PEI1954" s="13"/>
      <c r="PEJ1954" s="14"/>
      <c r="PEK1954" s="14"/>
      <c r="PEL1954" s="41"/>
      <c r="PEM1954" s="44"/>
      <c r="PEN1954" s="51"/>
      <c r="PEO1954" s="51"/>
      <c r="PEP1954" s="51"/>
      <c r="PEQ1954" s="13"/>
      <c r="PER1954" s="13"/>
      <c r="PES1954" s="14"/>
      <c r="PET1954" s="14"/>
      <c r="PEU1954" s="41"/>
      <c r="PEV1954" s="44"/>
      <c r="PEW1954" s="51"/>
      <c r="PEX1954" s="51"/>
      <c r="PEY1954" s="51"/>
      <c r="PEZ1954" s="13"/>
      <c r="PFA1954" s="13"/>
      <c r="PFB1954" s="14"/>
      <c r="PFC1954" s="14"/>
      <c r="PFD1954" s="41"/>
      <c r="PFE1954" s="44"/>
      <c r="PFF1954" s="51"/>
      <c r="PFG1954" s="51"/>
      <c r="PFH1954" s="51"/>
      <c r="PFI1954" s="13"/>
      <c r="PFJ1954" s="13"/>
      <c r="PFK1954" s="14"/>
      <c r="PFL1954" s="14"/>
      <c r="PFM1954" s="41"/>
      <c r="PFN1954" s="44"/>
      <c r="PFO1954" s="51"/>
      <c r="PFP1954" s="51"/>
      <c r="PFQ1954" s="51"/>
      <c r="PFR1954" s="13"/>
      <c r="PFS1954" s="13"/>
      <c r="PFT1954" s="14"/>
      <c r="PFU1954" s="14"/>
      <c r="PFV1954" s="41"/>
      <c r="PFW1954" s="44"/>
      <c r="PFX1954" s="51"/>
      <c r="PFY1954" s="51"/>
      <c r="PFZ1954" s="51"/>
      <c r="PGA1954" s="13"/>
      <c r="PGB1954" s="13"/>
      <c r="PGC1954" s="14"/>
      <c r="PGD1954" s="14"/>
      <c r="PGE1954" s="41"/>
      <c r="PGF1954" s="44"/>
      <c r="PGG1954" s="51"/>
      <c r="PGH1954" s="51"/>
      <c r="PGI1954" s="51"/>
      <c r="PGJ1954" s="13"/>
      <c r="PGK1954" s="13"/>
      <c r="PGL1954" s="14"/>
      <c r="PGM1954" s="14"/>
      <c r="PGN1954" s="41"/>
      <c r="PGO1954" s="44"/>
      <c r="PGP1954" s="51"/>
      <c r="PGQ1954" s="51"/>
      <c r="PGR1954" s="51"/>
      <c r="PGS1954" s="13"/>
      <c r="PGT1954" s="13"/>
      <c r="PGU1954" s="14"/>
      <c r="PGV1954" s="14"/>
      <c r="PGW1954" s="41"/>
      <c r="PGX1954" s="44"/>
      <c r="PGY1954" s="51"/>
      <c r="PGZ1954" s="51"/>
      <c r="PHA1954" s="51"/>
      <c r="PHB1954" s="13"/>
      <c r="PHC1954" s="13"/>
      <c r="PHD1954" s="14"/>
      <c r="PHE1954" s="14"/>
      <c r="PHF1954" s="41"/>
      <c r="PHG1954" s="44"/>
      <c r="PHH1954" s="51"/>
      <c r="PHI1954" s="51"/>
      <c r="PHJ1954" s="51"/>
      <c r="PHK1954" s="13"/>
      <c r="PHL1954" s="13"/>
      <c r="PHM1954" s="14"/>
      <c r="PHN1954" s="14"/>
      <c r="PHO1954" s="41"/>
      <c r="PHP1954" s="44"/>
      <c r="PHQ1954" s="51"/>
      <c r="PHR1954" s="51"/>
      <c r="PHS1954" s="51"/>
      <c r="PHT1954" s="13"/>
      <c r="PHU1954" s="13"/>
      <c r="PHV1954" s="14"/>
      <c r="PHW1954" s="14"/>
      <c r="PHX1954" s="41"/>
      <c r="PHY1954" s="44"/>
      <c r="PHZ1954" s="51"/>
      <c r="PIA1954" s="51"/>
      <c r="PIB1954" s="51"/>
      <c r="PIC1954" s="13"/>
      <c r="PID1954" s="13"/>
      <c r="PIE1954" s="14"/>
      <c r="PIF1954" s="14"/>
      <c r="PIG1954" s="41"/>
      <c r="PIH1954" s="44"/>
      <c r="PII1954" s="51"/>
      <c r="PIJ1954" s="51"/>
      <c r="PIK1954" s="51"/>
      <c r="PIL1954" s="13"/>
      <c r="PIM1954" s="13"/>
      <c r="PIN1954" s="14"/>
      <c r="PIO1954" s="14"/>
      <c r="PIP1954" s="41"/>
      <c r="PIQ1954" s="44"/>
      <c r="PIR1954" s="51"/>
      <c r="PIS1954" s="51"/>
      <c r="PIT1954" s="51"/>
      <c r="PIU1954" s="13"/>
      <c r="PIV1954" s="13"/>
      <c r="PIW1954" s="14"/>
      <c r="PIX1954" s="14"/>
      <c r="PIY1954" s="41"/>
      <c r="PIZ1954" s="44"/>
      <c r="PJA1954" s="51"/>
      <c r="PJB1954" s="51"/>
      <c r="PJC1954" s="51"/>
      <c r="PJD1954" s="13"/>
      <c r="PJE1954" s="13"/>
      <c r="PJF1954" s="14"/>
      <c r="PJG1954" s="14"/>
      <c r="PJH1954" s="41"/>
      <c r="PJI1954" s="44"/>
      <c r="PJJ1954" s="51"/>
      <c r="PJK1954" s="51"/>
      <c r="PJL1954" s="51"/>
      <c r="PJM1954" s="13"/>
      <c r="PJN1954" s="13"/>
      <c r="PJO1954" s="14"/>
      <c r="PJP1954" s="14"/>
      <c r="PJQ1954" s="41"/>
      <c r="PJR1954" s="44"/>
      <c r="PJS1954" s="51"/>
      <c r="PJT1954" s="13"/>
      <c r="PJU1954" s="14"/>
      <c r="PJV1954" s="14"/>
      <c r="PJW1954" s="41"/>
      <c r="PJX1954" s="44"/>
      <c r="PJY1954" s="51"/>
      <c r="PJZ1954" s="51"/>
      <c r="PKA1954" s="51"/>
      <c r="PKB1954" s="13"/>
      <c r="PKC1954" s="13"/>
      <c r="PKD1954" s="14"/>
      <c r="PKE1954" s="14"/>
      <c r="PKF1954" s="41"/>
      <c r="PKG1954" s="44"/>
      <c r="PKH1954" s="51"/>
      <c r="PKI1954" s="51"/>
      <c r="PKJ1954" s="51"/>
      <c r="PKK1954" s="13"/>
      <c r="PKL1954" s="13"/>
      <c r="PKM1954" s="14"/>
      <c r="PKN1954" s="14"/>
      <c r="PKO1954" s="41"/>
      <c r="PKP1954" s="44"/>
      <c r="PKQ1954" s="51"/>
      <c r="PKR1954" s="51"/>
      <c r="PKS1954" s="51"/>
      <c r="PKT1954" s="13"/>
      <c r="PKU1954" s="13"/>
      <c r="PKV1954" s="14"/>
      <c r="PKW1954" s="14"/>
      <c r="PKX1954" s="41"/>
      <c r="PKY1954" s="44"/>
      <c r="PKZ1954" s="51"/>
      <c r="PLA1954" s="51"/>
      <c r="PLB1954" s="51"/>
      <c r="PLC1954" s="13"/>
      <c r="PLD1954" s="13"/>
      <c r="PLE1954" s="14"/>
      <c r="PLF1954" s="14"/>
      <c r="PLG1954" s="41"/>
      <c r="PLH1954" s="44"/>
      <c r="PLI1954" s="51"/>
      <c r="PLJ1954" s="51"/>
      <c r="PLK1954" s="51"/>
      <c r="PLL1954" s="13"/>
      <c r="PLM1954" s="13"/>
      <c r="PLN1954" s="14"/>
      <c r="PLO1954" s="14"/>
      <c r="PLP1954" s="41"/>
      <c r="PLQ1954" s="44"/>
      <c r="PLR1954" s="51"/>
      <c r="PLS1954" s="51"/>
      <c r="PLT1954" s="51"/>
      <c r="PLU1954" s="13"/>
      <c r="PLV1954" s="13"/>
      <c r="PLW1954" s="14"/>
      <c r="PLX1954" s="14"/>
      <c r="PLY1954" s="41"/>
      <c r="PLZ1954" s="44"/>
      <c r="PMA1954" s="51"/>
      <c r="PMB1954" s="51"/>
      <c r="PMC1954" s="51"/>
      <c r="PMD1954" s="13"/>
      <c r="PME1954" s="13"/>
      <c r="PMF1954" s="14"/>
      <c r="PMG1954" s="14"/>
      <c r="PMH1954" s="41"/>
      <c r="PMI1954" s="44"/>
      <c r="PMJ1954" s="51"/>
      <c r="PMK1954" s="51"/>
      <c r="PML1954" s="51"/>
      <c r="PMM1954" s="13"/>
      <c r="PMN1954" s="13"/>
      <c r="PMO1954" s="14"/>
      <c r="PMP1954" s="14"/>
      <c r="PMQ1954" s="41"/>
      <c r="PMR1954" s="44"/>
      <c r="PMS1954" s="51"/>
      <c r="PMT1954" s="51"/>
      <c r="PMU1954" s="51"/>
      <c r="PMV1954" s="13"/>
      <c r="PMW1954" s="13"/>
      <c r="PMX1954" s="14"/>
      <c r="PMY1954" s="14"/>
      <c r="PMZ1954" s="41"/>
      <c r="PNA1954" s="44"/>
      <c r="PNB1954" s="51"/>
      <c r="PNC1954" s="51"/>
      <c r="PND1954" s="51"/>
      <c r="PNE1954" s="13"/>
      <c r="PNF1954" s="13"/>
      <c r="PNG1954" s="14"/>
      <c r="PNH1954" s="14"/>
      <c r="PNI1954" s="41"/>
      <c r="PNJ1954" s="44"/>
      <c r="PNK1954" s="51"/>
      <c r="PNL1954" s="51"/>
      <c r="PNM1954" s="51"/>
      <c r="PNN1954" s="13"/>
      <c r="PNO1954" s="13"/>
      <c r="PNP1954" s="14"/>
      <c r="PNQ1954" s="14"/>
      <c r="PNR1954" s="41"/>
      <c r="PNS1954" s="44"/>
      <c r="PNT1954" s="51"/>
      <c r="PNU1954" s="51"/>
      <c r="PNV1954" s="51"/>
      <c r="PNW1954" s="13"/>
      <c r="PNX1954" s="13"/>
      <c r="PNY1954" s="14"/>
      <c r="PNZ1954" s="14"/>
      <c r="POA1954" s="41"/>
      <c r="POB1954" s="44"/>
      <c r="POC1954" s="51"/>
      <c r="POD1954" s="51"/>
      <c r="POE1954" s="51"/>
      <c r="POF1954" s="13"/>
      <c r="POG1954" s="13"/>
      <c r="POH1954" s="14"/>
      <c r="POI1954" s="14"/>
      <c r="POJ1954" s="41"/>
      <c r="POK1954" s="44"/>
      <c r="POL1954" s="51"/>
      <c r="POM1954" s="51"/>
      <c r="PON1954" s="51"/>
      <c r="POO1954" s="13"/>
      <c r="POP1954" s="13"/>
      <c r="POQ1954" s="14"/>
      <c r="POR1954" s="14"/>
      <c r="POS1954" s="41"/>
      <c r="POT1954" s="44"/>
      <c r="POU1954" s="51"/>
      <c r="POV1954" s="51"/>
      <c r="POW1954" s="51"/>
      <c r="POX1954" s="13"/>
      <c r="POY1954" s="13"/>
      <c r="POZ1954" s="14"/>
      <c r="PPA1954" s="14"/>
      <c r="PPB1954" s="41"/>
      <c r="PPC1954" s="44"/>
      <c r="PPD1954" s="51"/>
      <c r="PPE1954" s="51"/>
      <c r="PPF1954" s="51"/>
      <c r="PPG1954" s="13"/>
      <c r="PPH1954" s="13"/>
      <c r="PPI1954" s="14"/>
      <c r="PPJ1954" s="14"/>
      <c r="PPK1954" s="41"/>
      <c r="PPL1954" s="44"/>
      <c r="PPM1954" s="51"/>
      <c r="PPN1954" s="51"/>
      <c r="PPO1954" s="51"/>
      <c r="PPP1954" s="13"/>
      <c r="PPQ1954" s="13"/>
      <c r="PPR1954" s="14"/>
      <c r="PPS1954" s="14"/>
      <c r="PPT1954" s="41"/>
      <c r="PPU1954" s="44"/>
      <c r="PPV1954" s="51"/>
      <c r="PPW1954" s="51"/>
      <c r="PPX1954" s="51"/>
      <c r="PPY1954" s="13"/>
      <c r="PPZ1954" s="13"/>
      <c r="PQA1954" s="14"/>
      <c r="PQB1954" s="14"/>
      <c r="PQC1954" s="41"/>
      <c r="PQD1954" s="44"/>
      <c r="PQE1954" s="51"/>
      <c r="PQF1954" s="51"/>
      <c r="PQG1954" s="51"/>
      <c r="PQH1954" s="13"/>
      <c r="PQI1954" s="13"/>
      <c r="PQJ1954" s="14"/>
      <c r="PQK1954" s="14"/>
      <c r="PQL1954" s="41"/>
      <c r="PQM1954" s="44"/>
      <c r="PQN1954" s="51"/>
      <c r="PQO1954" s="51"/>
      <c r="PQP1954" s="51"/>
      <c r="PQQ1954" s="13"/>
      <c r="PQR1954" s="13"/>
      <c r="PQS1954" s="14"/>
      <c r="PQT1954" s="14"/>
      <c r="PQU1954" s="41"/>
      <c r="PQV1954" s="44"/>
      <c r="PQW1954" s="51"/>
      <c r="PQX1954" s="51"/>
      <c r="PQY1954" s="51"/>
      <c r="PQZ1954" s="13"/>
      <c r="PRA1954" s="13"/>
      <c r="PRB1954" s="14"/>
      <c r="PRC1954" s="14"/>
      <c r="PRD1954" s="41"/>
      <c r="PRE1954" s="44"/>
      <c r="PRF1954" s="51"/>
      <c r="PRG1954" s="51"/>
      <c r="PRH1954" s="51"/>
      <c r="PRI1954" s="13"/>
      <c r="PRJ1954" s="13"/>
      <c r="PRK1954" s="14"/>
      <c r="PRL1954" s="14"/>
      <c r="PRM1954" s="41"/>
      <c r="PRN1954" s="44"/>
      <c r="PRO1954" s="51"/>
      <c r="PRP1954" s="51"/>
      <c r="PRQ1954" s="51"/>
      <c r="PRR1954" s="13"/>
      <c r="PRS1954" s="13"/>
      <c r="PRT1954" s="14"/>
      <c r="PRU1954" s="14"/>
      <c r="PRV1954" s="41"/>
      <c r="PRW1954" s="44"/>
      <c r="PRX1954" s="51"/>
      <c r="PRY1954" s="51"/>
      <c r="PRZ1954" s="51"/>
      <c r="PSA1954" s="13"/>
      <c r="PSB1954" s="13"/>
      <c r="PSC1954" s="14"/>
      <c r="PSD1954" s="14"/>
      <c r="PSE1954" s="41"/>
      <c r="PSF1954" s="44"/>
      <c r="PSG1954" s="51"/>
      <c r="PSH1954" s="51"/>
      <c r="PSI1954" s="51"/>
      <c r="PSJ1954" s="13"/>
      <c r="PSK1954" s="13"/>
      <c r="PSL1954" s="14"/>
      <c r="PSM1954" s="14"/>
      <c r="PSN1954" s="41"/>
      <c r="PSO1954" s="44"/>
      <c r="PSP1954" s="51"/>
      <c r="PSQ1954" s="51"/>
      <c r="PSR1954" s="51"/>
      <c r="PSS1954" s="13"/>
      <c r="PST1954" s="13"/>
      <c r="PSU1954" s="14"/>
      <c r="PSV1954" s="14"/>
      <c r="PSW1954" s="41"/>
      <c r="PSX1954" s="44"/>
      <c r="PSY1954" s="51"/>
      <c r="PSZ1954" s="51"/>
      <c r="PTA1954" s="51"/>
      <c r="PTB1954" s="13"/>
      <c r="PTC1954" s="13"/>
      <c r="PTD1954" s="14"/>
      <c r="PTE1954" s="14"/>
      <c r="PTF1954" s="41"/>
      <c r="PTG1954" s="44"/>
      <c r="PTH1954" s="51"/>
      <c r="PTI1954" s="51"/>
      <c r="PTJ1954" s="51"/>
      <c r="PTK1954" s="13"/>
      <c r="PTL1954" s="13"/>
      <c r="PTM1954" s="14"/>
      <c r="PTN1954" s="14"/>
      <c r="PTO1954" s="41"/>
      <c r="PTP1954" s="44"/>
      <c r="PTQ1954" s="51"/>
      <c r="PTR1954" s="51"/>
      <c r="PTS1954" s="51"/>
      <c r="PTT1954" s="13"/>
      <c r="PTU1954" s="13"/>
      <c r="PTV1954" s="14"/>
      <c r="PTW1954" s="14"/>
      <c r="PTX1954" s="41"/>
      <c r="PTY1954" s="44"/>
      <c r="PTZ1954" s="51"/>
      <c r="PUA1954" s="51"/>
      <c r="PUB1954" s="51"/>
      <c r="PUC1954" s="13"/>
      <c r="PUD1954" s="13"/>
      <c r="PUE1954" s="14"/>
      <c r="PUF1954" s="14"/>
      <c r="PUG1954" s="41"/>
      <c r="PUH1954" s="44"/>
      <c r="PUI1954" s="51"/>
      <c r="PUJ1954" s="51"/>
      <c r="PUK1954" s="51"/>
      <c r="PUL1954" s="13"/>
      <c r="PUM1954" s="13"/>
      <c r="PUN1954" s="14"/>
      <c r="PUO1954" s="14"/>
      <c r="PUP1954" s="41"/>
      <c r="PUQ1954" s="44"/>
      <c r="PUR1954" s="51"/>
      <c r="PUS1954" s="51"/>
      <c r="PUT1954" s="51"/>
      <c r="PUU1954" s="13"/>
      <c r="PUV1954" s="13"/>
      <c r="PUW1954" s="14"/>
      <c r="PUX1954" s="14"/>
      <c r="PUY1954" s="41"/>
      <c r="PUZ1954" s="44"/>
      <c r="PVA1954" s="51"/>
      <c r="PVB1954" s="51"/>
      <c r="PVC1954" s="51"/>
      <c r="PVD1954" s="13"/>
      <c r="PVE1954" s="13"/>
      <c r="PVF1954" s="14"/>
      <c r="PVG1954" s="14"/>
      <c r="PVH1954" s="41"/>
      <c r="PVI1954" s="44"/>
      <c r="PVJ1954" s="51"/>
      <c r="PVK1954" s="51"/>
      <c r="PVL1954" s="51"/>
      <c r="PVM1954" s="13"/>
      <c r="PVN1954" s="13"/>
      <c r="PVO1954" s="14"/>
      <c r="PVP1954" s="14"/>
      <c r="PVQ1954" s="41"/>
      <c r="PVR1954" s="44"/>
      <c r="PVS1954" s="51"/>
      <c r="PVT1954" s="51"/>
      <c r="PVU1954" s="51"/>
      <c r="PVV1954" s="13"/>
      <c r="PVW1954" s="13"/>
      <c r="PVX1954" s="14"/>
      <c r="PVY1954" s="14"/>
      <c r="PVZ1954" s="41"/>
      <c r="PWA1954" s="44"/>
      <c r="PWB1954" s="51"/>
      <c r="PWC1954" s="51"/>
      <c r="PWD1954" s="51"/>
      <c r="PWE1954" s="13"/>
      <c r="PWF1954" s="13"/>
      <c r="PWG1954" s="14"/>
      <c r="PWH1954" s="14"/>
      <c r="PWI1954" s="41"/>
      <c r="PWJ1954" s="44"/>
      <c r="PWK1954" s="51"/>
      <c r="PWL1954" s="51"/>
      <c r="PWM1954" s="51"/>
      <c r="PWN1954" s="13"/>
      <c r="PWO1954" s="13"/>
      <c r="PWP1954" s="14"/>
      <c r="PWQ1954" s="14"/>
      <c r="PWR1954" s="41"/>
      <c r="PWS1954" s="44"/>
      <c r="PWT1954" s="51"/>
      <c r="PWU1954" s="51"/>
      <c r="PWV1954" s="51"/>
      <c r="PWW1954" s="13"/>
      <c r="PWX1954" s="13"/>
      <c r="PWY1954" s="14"/>
      <c r="PWZ1954" s="14"/>
      <c r="PXA1954" s="41"/>
      <c r="PXB1954" s="44"/>
      <c r="PXC1954" s="51"/>
      <c r="PXD1954" s="51"/>
      <c r="PXE1954" s="51"/>
      <c r="PXF1954" s="13"/>
      <c r="PXG1954" s="13"/>
      <c r="PXH1954" s="14"/>
      <c r="PXI1954" s="14"/>
      <c r="PXJ1954" s="41"/>
      <c r="PXK1954" s="44"/>
      <c r="PXL1954" s="51"/>
      <c r="PXM1954" s="51"/>
      <c r="PXN1954" s="51"/>
      <c r="PXO1954" s="13"/>
      <c r="PXP1954" s="13"/>
      <c r="PXQ1954" s="14"/>
      <c r="PXR1954" s="14"/>
      <c r="PXS1954" s="41"/>
      <c r="PXT1954" s="44"/>
      <c r="PXU1954" s="51"/>
      <c r="PXV1954" s="51"/>
      <c r="PXW1954" s="51"/>
      <c r="PXX1954" s="13"/>
      <c r="PXY1954" s="13"/>
      <c r="PXZ1954" s="14"/>
      <c r="PYA1954" s="14"/>
      <c r="PYB1954" s="41"/>
      <c r="PYC1954" s="44"/>
      <c r="PYD1954" s="51"/>
      <c r="PYE1954" s="51"/>
      <c r="PYF1954" s="51"/>
      <c r="PYG1954" s="13"/>
      <c r="PYH1954" s="13"/>
      <c r="PYI1954" s="14"/>
      <c r="PYJ1954" s="14"/>
      <c r="PYK1954" s="41"/>
      <c r="PYL1954" s="44"/>
      <c r="PYM1954" s="51"/>
      <c r="PYN1954" s="51"/>
      <c r="PYO1954" s="51"/>
      <c r="PYP1954" s="13"/>
      <c r="PYQ1954" s="13"/>
      <c r="PYR1954" s="14"/>
      <c r="PYS1954" s="14"/>
      <c r="PYT1954" s="41"/>
      <c r="PYU1954" s="44"/>
      <c r="PYV1954" s="51"/>
      <c r="PYW1954" s="51"/>
      <c r="PYX1954" s="51"/>
      <c r="PYY1954" s="13"/>
      <c r="PYZ1954" s="13"/>
      <c r="PZA1954" s="14"/>
      <c r="PZB1954" s="14"/>
      <c r="PZC1954" s="41"/>
      <c r="PZD1954" s="44"/>
      <c r="PZE1954" s="51"/>
      <c r="PZF1954" s="51"/>
      <c r="PZG1954" s="51"/>
      <c r="PZH1954" s="13"/>
      <c r="PZI1954" s="13"/>
      <c r="PZJ1954" s="14"/>
      <c r="PZK1954" s="14"/>
      <c r="PZL1954" s="41"/>
      <c r="PZM1954" s="44"/>
      <c r="PZN1954" s="51"/>
      <c r="PZO1954" s="51"/>
      <c r="PZP1954" s="51"/>
      <c r="PZQ1954" s="13"/>
      <c r="PZR1954" s="13"/>
      <c r="PZS1954" s="14"/>
      <c r="PZT1954" s="14"/>
      <c r="PZU1954" s="41"/>
      <c r="PZV1954" s="44"/>
      <c r="PZW1954" s="51"/>
      <c r="PZX1954" s="51"/>
      <c r="PZY1954" s="51"/>
      <c r="PZZ1954" s="13"/>
      <c r="QAA1954" s="13"/>
      <c r="QAB1954" s="14"/>
      <c r="QAC1954" s="14"/>
      <c r="QAD1954" s="41"/>
      <c r="QAE1954" s="44"/>
      <c r="QAF1954" s="51"/>
      <c r="QAG1954" s="51"/>
      <c r="QAH1954" s="51"/>
      <c r="QAI1954" s="13"/>
      <c r="QAJ1954" s="13"/>
      <c r="QAK1954" s="14"/>
      <c r="QAL1954" s="14"/>
      <c r="QAM1954" s="41"/>
      <c r="QAN1954" s="44"/>
      <c r="QAO1954" s="51"/>
      <c r="QAP1954" s="51"/>
      <c r="QAQ1954" s="51"/>
      <c r="QAR1954" s="13"/>
      <c r="QAS1954" s="13"/>
      <c r="QAT1954" s="14"/>
      <c r="QAU1954" s="14"/>
      <c r="QAV1954" s="41"/>
      <c r="QAW1954" s="44"/>
      <c r="QAX1954" s="51"/>
      <c r="QAY1954" s="51"/>
      <c r="QAZ1954" s="51"/>
      <c r="QBA1954" s="13"/>
      <c r="QBB1954" s="13"/>
      <c r="QBC1954" s="14"/>
      <c r="QBD1954" s="14"/>
      <c r="QBE1954" s="41"/>
      <c r="QBF1954" s="44"/>
      <c r="QBG1954" s="51"/>
      <c r="QBH1954" s="51"/>
      <c r="QBI1954" s="51"/>
      <c r="QBJ1954" s="13"/>
      <c r="QBK1954" s="13"/>
      <c r="QBL1954" s="14"/>
      <c r="QBM1954" s="14"/>
      <c r="QBN1954" s="41"/>
      <c r="QBO1954" s="44"/>
      <c r="QBP1954" s="51"/>
      <c r="QBQ1954" s="51"/>
      <c r="QBR1954" s="51"/>
      <c r="QBS1954" s="13"/>
      <c r="QBT1954" s="13"/>
      <c r="QBU1954" s="14"/>
      <c r="QBV1954" s="14"/>
      <c r="QBW1954" s="41"/>
      <c r="QBX1954" s="44"/>
      <c r="QBY1954" s="51"/>
      <c r="QBZ1954" s="51"/>
      <c r="QCA1954" s="51"/>
      <c r="QCB1954" s="13"/>
      <c r="QCC1954" s="13"/>
      <c r="QCD1954" s="14"/>
      <c r="QCE1954" s="14"/>
      <c r="QCF1954" s="41"/>
      <c r="QCG1954" s="44"/>
      <c r="QCH1954" s="51"/>
      <c r="QCI1954" s="51"/>
      <c r="QCJ1954" s="51"/>
      <c r="QCK1954" s="13"/>
      <c r="QCL1954" s="13"/>
      <c r="QCM1954" s="14"/>
      <c r="QCN1954" s="14"/>
      <c r="QCO1954" s="41"/>
      <c r="QCP1954" s="44"/>
      <c r="QCQ1954" s="51"/>
      <c r="QCR1954" s="51"/>
      <c r="QCS1954" s="51"/>
      <c r="QCT1954" s="13"/>
      <c r="QCU1954" s="13"/>
      <c r="QCV1954" s="14"/>
      <c r="QCW1954" s="14"/>
      <c r="QCX1954" s="41"/>
      <c r="QCY1954" s="44"/>
      <c r="QCZ1954" s="51"/>
      <c r="QDA1954" s="51"/>
      <c r="QDB1954" s="51"/>
      <c r="QDC1954" s="13"/>
      <c r="QDD1954" s="13"/>
      <c r="QDE1954" s="14"/>
      <c r="QDF1954" s="14"/>
      <c r="QDG1954" s="41"/>
      <c r="QDH1954" s="44"/>
      <c r="QDI1954" s="51"/>
      <c r="QDJ1954" s="51"/>
      <c r="QDK1954" s="51"/>
      <c r="QDL1954" s="13"/>
      <c r="QDM1954" s="13"/>
      <c r="QDN1954" s="14"/>
      <c r="QDO1954" s="14"/>
      <c r="QDP1954" s="41"/>
      <c r="QDQ1954" s="44"/>
      <c r="QDR1954" s="51"/>
      <c r="QDS1954" s="51"/>
      <c r="QDT1954" s="51"/>
      <c r="QDU1954" s="13"/>
      <c r="QDV1954" s="13"/>
      <c r="QDW1954" s="14"/>
      <c r="QDX1954" s="14"/>
      <c r="QDY1954" s="41"/>
      <c r="QDZ1954" s="44"/>
      <c r="QEA1954" s="51"/>
      <c r="QEB1954" s="51"/>
      <c r="QEC1954" s="51"/>
      <c r="QED1954" s="13"/>
      <c r="QEE1954" s="13"/>
      <c r="QEF1954" s="14"/>
      <c r="QEG1954" s="14"/>
      <c r="QEH1954" s="41"/>
      <c r="QEI1954" s="44"/>
      <c r="QEJ1954" s="51"/>
      <c r="QEK1954" s="51"/>
      <c r="QEL1954" s="51"/>
      <c r="QEM1954" s="13"/>
      <c r="QEN1954" s="13"/>
      <c r="QEO1954" s="14"/>
      <c r="QEP1954" s="14"/>
      <c r="QEQ1954" s="41"/>
      <c r="QER1954" s="44"/>
      <c r="QES1954" s="51"/>
      <c r="QET1954" s="51"/>
      <c r="QEU1954" s="51"/>
      <c r="QEV1954" s="13"/>
      <c r="QEW1954" s="13"/>
      <c r="QEX1954" s="14"/>
      <c r="QEY1954" s="14"/>
      <c r="QEZ1954" s="41"/>
      <c r="QFA1954" s="44"/>
      <c r="QFB1954" s="51"/>
      <c r="QFC1954" s="51"/>
      <c r="QFD1954" s="51"/>
      <c r="QFE1954" s="13"/>
      <c r="QFF1954" s="13"/>
      <c r="QFG1954" s="14"/>
      <c r="QFH1954" s="14"/>
      <c r="QFI1954" s="41"/>
      <c r="QFJ1954" s="44"/>
      <c r="QFK1954" s="51"/>
      <c r="QFL1954" s="51"/>
      <c r="QFM1954" s="51"/>
      <c r="QFN1954" s="13"/>
      <c r="QFO1954" s="13"/>
      <c r="QFP1954" s="14"/>
      <c r="QFQ1954" s="14"/>
      <c r="QFR1954" s="41"/>
      <c r="QFS1954" s="44"/>
      <c r="QFT1954" s="51"/>
      <c r="QFU1954" s="51"/>
      <c r="QFV1954" s="51"/>
      <c r="QFW1954" s="13"/>
      <c r="QFX1954" s="13"/>
      <c r="QFY1954" s="14"/>
      <c r="QFZ1954" s="14"/>
      <c r="QGA1954" s="41"/>
      <c r="QGB1954" s="44"/>
      <c r="QGC1954" s="51"/>
      <c r="QGD1954" s="51"/>
      <c r="QGE1954" s="51"/>
      <c r="QGF1954" s="13"/>
      <c r="QGG1954" s="13"/>
      <c r="QGH1954" s="14"/>
      <c r="QGI1954" s="14"/>
      <c r="QGJ1954" s="41"/>
      <c r="QGK1954" s="44"/>
      <c r="QGL1954" s="51"/>
      <c r="QGM1954" s="51"/>
      <c r="QGN1954" s="51"/>
      <c r="QGO1954" s="13"/>
      <c r="QGP1954" s="13"/>
      <c r="QGQ1954" s="14"/>
      <c r="QGR1954" s="14"/>
      <c r="QGS1954" s="41"/>
      <c r="QGT1954" s="44"/>
      <c r="QGU1954" s="51"/>
      <c r="QGV1954" s="51"/>
      <c r="QGW1954" s="51"/>
      <c r="QGX1954" s="13"/>
      <c r="QGY1954" s="13"/>
      <c r="QGZ1954" s="14"/>
      <c r="QHA1954" s="14"/>
      <c r="QHB1954" s="41"/>
      <c r="QHC1954" s="44"/>
      <c r="QHD1954" s="51"/>
      <c r="QHE1954" s="51"/>
      <c r="QHF1954" s="51"/>
      <c r="QHG1954" s="13"/>
      <c r="QHH1954" s="13"/>
      <c r="QHI1954" s="14"/>
      <c r="QHJ1954" s="14"/>
      <c r="QHK1954" s="41"/>
      <c r="QHL1954" s="44"/>
      <c r="QHM1954" s="51"/>
      <c r="QHN1954" s="51"/>
      <c r="QHO1954" s="51"/>
      <c r="QHP1954" s="13"/>
      <c r="QHQ1954" s="13"/>
      <c r="QHR1954" s="14"/>
      <c r="QHS1954" s="14"/>
      <c r="QHT1954" s="41"/>
      <c r="QHU1954" s="44"/>
      <c r="QHV1954" s="51"/>
      <c r="QHW1954" s="51"/>
      <c r="QHX1954" s="51"/>
      <c r="QHY1954" s="13"/>
      <c r="QHZ1954" s="13"/>
      <c r="QIA1954" s="14"/>
      <c r="QIB1954" s="14"/>
      <c r="QIC1954" s="41"/>
      <c r="QID1954" s="44"/>
      <c r="QIE1954" s="51"/>
      <c r="QIF1954" s="51"/>
      <c r="QIG1954" s="51"/>
      <c r="QIH1954" s="13"/>
      <c r="QII1954" s="13"/>
      <c r="QIJ1954" s="14"/>
      <c r="QIK1954" s="14"/>
      <c r="QIL1954" s="41"/>
      <c r="QIM1954" s="44"/>
      <c r="QIN1954" s="51"/>
      <c r="QIO1954" s="51"/>
      <c r="QIP1954" s="51"/>
      <c r="QIQ1954" s="13"/>
      <c r="QIR1954" s="13"/>
      <c r="QIS1954" s="14"/>
      <c r="QIT1954" s="14"/>
      <c r="QIU1954" s="41"/>
      <c r="QIV1954" s="44"/>
      <c r="QIW1954" s="51"/>
      <c r="QIX1954" s="51"/>
      <c r="QIY1954" s="51"/>
      <c r="QIZ1954" s="13"/>
      <c r="QJA1954" s="13"/>
      <c r="QJB1954" s="14"/>
      <c r="QJC1954" s="14"/>
      <c r="QJD1954" s="41"/>
      <c r="QJE1954" s="44"/>
      <c r="QJF1954" s="51"/>
      <c r="QJG1954" s="51"/>
      <c r="QJH1954" s="51"/>
      <c r="QJI1954" s="13"/>
      <c r="QJJ1954" s="13"/>
      <c r="QJK1954" s="14"/>
      <c r="QJL1954" s="14"/>
      <c r="QJM1954" s="41"/>
      <c r="QJN1954" s="44"/>
      <c r="QJO1954" s="51"/>
      <c r="QJP1954" s="51"/>
      <c r="QJQ1954" s="51"/>
      <c r="QJR1954" s="13"/>
      <c r="QJS1954" s="13"/>
      <c r="QJT1954" s="14"/>
      <c r="QJU1954" s="14"/>
      <c r="QJV1954" s="41"/>
      <c r="QJW1954" s="44"/>
      <c r="QJX1954" s="51"/>
      <c r="QJY1954" s="51"/>
      <c r="QJZ1954" s="51"/>
      <c r="QKA1954" s="13"/>
      <c r="QKB1954" s="13"/>
      <c r="QKC1954" s="14"/>
      <c r="QKD1954" s="14"/>
      <c r="QKE1954" s="41"/>
      <c r="QKF1954" s="44"/>
      <c r="QKG1954" s="51"/>
      <c r="QKH1954" s="51"/>
      <c r="QKI1954" s="51"/>
      <c r="QKJ1954" s="13"/>
      <c r="QKK1954" s="13"/>
      <c r="QKL1954" s="14"/>
      <c r="QKM1954" s="14"/>
      <c r="QKN1954" s="41"/>
      <c r="QKO1954" s="44"/>
      <c r="QKP1954" s="51"/>
      <c r="QKQ1954" s="51"/>
      <c r="QKR1954" s="51"/>
      <c r="QKS1954" s="13"/>
      <c r="QKT1954" s="13"/>
      <c r="QKU1954" s="14"/>
      <c r="QKV1954" s="14"/>
      <c r="QKW1954" s="41"/>
      <c r="QKX1954" s="44"/>
      <c r="QKY1954" s="51"/>
      <c r="QKZ1954" s="51"/>
      <c r="QLA1954" s="51"/>
      <c r="QLB1954" s="13"/>
      <c r="QLC1954" s="13"/>
      <c r="QLD1954" s="14"/>
      <c r="QLE1954" s="14"/>
      <c r="QLF1954" s="41"/>
      <c r="QLG1954" s="44"/>
      <c r="QLH1954" s="51"/>
      <c r="QLI1954" s="51"/>
      <c r="QLJ1954" s="51"/>
      <c r="QLK1954" s="13"/>
      <c r="QLL1954" s="13"/>
      <c r="QLM1954" s="14"/>
      <c r="QLN1954" s="14"/>
      <c r="QLO1954" s="41"/>
      <c r="QLP1954" s="44"/>
      <c r="QLQ1954" s="51"/>
      <c r="QLR1954" s="51"/>
      <c r="QLS1954" s="51"/>
      <c r="QLT1954" s="13"/>
      <c r="QLU1954" s="13"/>
      <c r="QLV1954" s="14"/>
      <c r="QLW1954" s="14"/>
      <c r="QLX1954" s="41"/>
      <c r="QLY1954" s="44"/>
      <c r="QLZ1954" s="51"/>
      <c r="QMA1954" s="51"/>
      <c r="QMB1954" s="51"/>
      <c r="QMC1954" s="13"/>
      <c r="QMD1954" s="13"/>
      <c r="QME1954" s="14"/>
      <c r="QMF1954" s="14"/>
      <c r="QMG1954" s="41"/>
      <c r="QMH1954" s="44"/>
      <c r="QMI1954" s="51"/>
      <c r="QMJ1954" s="51"/>
      <c r="QMK1954" s="51"/>
      <c r="QML1954" s="13"/>
      <c r="QMM1954" s="13"/>
      <c r="QMN1954" s="14"/>
      <c r="QMO1954" s="14"/>
      <c r="QMP1954" s="41"/>
      <c r="QMQ1954" s="44"/>
      <c r="QMR1954" s="51"/>
      <c r="QMS1954" s="51"/>
      <c r="QMT1954" s="51"/>
      <c r="QMU1954" s="13"/>
      <c r="QMV1954" s="13"/>
      <c r="QMW1954" s="14"/>
      <c r="QMX1954" s="14"/>
      <c r="QMY1954" s="41"/>
      <c r="QMZ1954" s="44"/>
      <c r="QNA1954" s="51"/>
      <c r="QNB1954" s="51"/>
      <c r="QNC1954" s="51"/>
      <c r="QND1954" s="13"/>
      <c r="QNE1954" s="13"/>
      <c r="QNF1954" s="14"/>
      <c r="QNG1954" s="14"/>
      <c r="QNH1954" s="41"/>
      <c r="QNI1954" s="44"/>
      <c r="QNJ1954" s="51"/>
      <c r="QNK1954" s="51"/>
      <c r="QNL1954" s="51"/>
      <c r="QNM1954" s="13"/>
      <c r="QNN1954" s="13"/>
      <c r="QNO1954" s="14"/>
      <c r="QNP1954" s="14"/>
      <c r="QNQ1954" s="41"/>
      <c r="QNR1954" s="44"/>
      <c r="QNS1954" s="51"/>
      <c r="QNT1954" s="51"/>
      <c r="QNU1954" s="51"/>
      <c r="QNV1954" s="13"/>
      <c r="QNW1954" s="13"/>
      <c r="QNX1954" s="14"/>
      <c r="QNY1954" s="14"/>
      <c r="QNZ1954" s="41"/>
      <c r="QOA1954" s="44"/>
      <c r="QOB1954" s="51"/>
      <c r="QOC1954" s="51"/>
      <c r="QOD1954" s="51"/>
      <c r="QOE1954" s="13"/>
      <c r="QOF1954" s="13"/>
      <c r="QOG1954" s="14"/>
      <c r="QOH1954" s="14"/>
      <c r="QOI1954" s="41"/>
      <c r="QOJ1954" s="44"/>
      <c r="QOK1954" s="51"/>
      <c r="QOL1954" s="51"/>
      <c r="QOM1954" s="51"/>
      <c r="QON1954" s="13"/>
      <c r="QOO1954" s="13"/>
      <c r="QOP1954" s="14"/>
      <c r="QOQ1954" s="14"/>
      <c r="QOR1954" s="41"/>
      <c r="QOS1954" s="44"/>
      <c r="QOT1954" s="51"/>
      <c r="QOU1954" s="51"/>
      <c r="QOV1954" s="51"/>
      <c r="QOW1954" s="13"/>
      <c r="QOX1954" s="13"/>
      <c r="QOY1954" s="14"/>
      <c r="QOZ1954" s="14"/>
      <c r="QPA1954" s="41"/>
      <c r="QPB1954" s="44"/>
      <c r="QPC1954" s="51"/>
      <c r="QPD1954" s="51"/>
      <c r="QPE1954" s="51"/>
      <c r="QPF1954" s="13"/>
      <c r="QPG1954" s="13"/>
      <c r="QPH1954" s="14"/>
      <c r="QPI1954" s="14"/>
      <c r="QPJ1954" s="41"/>
      <c r="QPK1954" s="44"/>
      <c r="QPL1954" s="51"/>
      <c r="QPM1954" s="51"/>
      <c r="QPN1954" s="51"/>
      <c r="QPO1954" s="13"/>
      <c r="QPP1954" s="13"/>
      <c r="QPQ1954" s="14"/>
      <c r="QPR1954" s="14"/>
      <c r="QPS1954" s="41"/>
      <c r="QPT1954" s="44"/>
      <c r="QPU1954" s="51"/>
      <c r="QPV1954" s="51"/>
      <c r="QPW1954" s="51"/>
      <c r="QPX1954" s="13"/>
      <c r="QPY1954" s="13"/>
      <c r="QPZ1954" s="14"/>
      <c r="QQA1954" s="14"/>
      <c r="QQB1954" s="41"/>
      <c r="QQC1954" s="44"/>
      <c r="QQD1954" s="51"/>
      <c r="QQE1954" s="51"/>
      <c r="QQF1954" s="51"/>
      <c r="QQG1954" s="13"/>
      <c r="QQH1954" s="13"/>
      <c r="QQI1954" s="14"/>
      <c r="QQJ1954" s="14"/>
      <c r="QQK1954" s="41"/>
      <c r="QQL1954" s="44"/>
      <c r="QQM1954" s="51"/>
      <c r="QQN1954" s="51"/>
      <c r="QQO1954" s="51"/>
      <c r="QQP1954" s="13"/>
      <c r="QQQ1954" s="13"/>
      <c r="QQR1954" s="14"/>
      <c r="QQS1954" s="14"/>
      <c r="QQT1954" s="41"/>
      <c r="QQU1954" s="44"/>
      <c r="QQV1954" s="51"/>
      <c r="QQW1954" s="51"/>
      <c r="QQX1954" s="51"/>
      <c r="QQY1954" s="13"/>
      <c r="QQZ1954" s="13"/>
      <c r="QRA1954" s="14"/>
      <c r="QRB1954" s="14"/>
      <c r="QRC1954" s="41"/>
      <c r="QRD1954" s="44"/>
      <c r="QRE1954" s="51"/>
      <c r="QRF1954" s="51"/>
      <c r="QRG1954" s="51"/>
      <c r="QRH1954" s="13"/>
      <c r="QRI1954" s="13"/>
      <c r="QRJ1954" s="14"/>
      <c r="QRK1954" s="14"/>
      <c r="QRL1954" s="41"/>
      <c r="QRM1954" s="44"/>
      <c r="QRN1954" s="51"/>
      <c r="QRO1954" s="51"/>
      <c r="QRP1954" s="51"/>
      <c r="QRQ1954" s="13"/>
      <c r="QRR1954" s="13"/>
      <c r="QRS1954" s="14"/>
      <c r="QRT1954" s="14"/>
      <c r="QRU1954" s="41"/>
      <c r="QRV1954" s="44"/>
      <c r="QRW1954" s="51"/>
      <c r="QRX1954" s="51"/>
      <c r="QRY1954" s="51"/>
      <c r="QRZ1954" s="13"/>
      <c r="QSA1954" s="13"/>
      <c r="QSB1954" s="14"/>
      <c r="QSC1954" s="14"/>
      <c r="QSD1954" s="41"/>
      <c r="QSE1954" s="44"/>
      <c r="QSF1954" s="51"/>
      <c r="QSG1954" s="51"/>
      <c r="QSH1954" s="51"/>
      <c r="QSI1954" s="13"/>
      <c r="QSJ1954" s="13"/>
      <c r="QSK1954" s="14"/>
      <c r="QSL1954" s="14"/>
      <c r="QSM1954" s="41"/>
      <c r="QSN1954" s="44"/>
      <c r="QSO1954" s="51"/>
      <c r="QSP1954" s="51"/>
      <c r="QSQ1954" s="51"/>
      <c r="QSR1954" s="13"/>
      <c r="QSS1954" s="13"/>
      <c r="QST1954" s="14"/>
      <c r="QSU1954" s="14"/>
      <c r="QSV1954" s="41"/>
      <c r="QSW1954" s="44"/>
      <c r="QSX1954" s="51"/>
      <c r="QSY1954" s="51"/>
      <c r="QSZ1954" s="51"/>
      <c r="QTA1954" s="13"/>
      <c r="QTB1954" s="13"/>
      <c r="QTC1954" s="14"/>
      <c r="QTD1954" s="14"/>
      <c r="QTE1954" s="41"/>
      <c r="QTF1954" s="44"/>
      <c r="QTG1954" s="51"/>
      <c r="QTH1954" s="51"/>
      <c r="QTI1954" s="51"/>
      <c r="QTJ1954" s="13"/>
      <c r="QTK1954" s="13"/>
      <c r="QTL1954" s="14"/>
      <c r="QTM1954" s="14"/>
      <c r="QTN1954" s="41"/>
      <c r="QTO1954" s="44"/>
      <c r="QTP1954" s="51"/>
      <c r="QTQ1954" s="51"/>
      <c r="QTR1954" s="51"/>
      <c r="QTS1954" s="13"/>
      <c r="QTT1954" s="13"/>
      <c r="QTU1954" s="14"/>
      <c r="QTV1954" s="14"/>
      <c r="QTW1954" s="41"/>
      <c r="QTX1954" s="44"/>
      <c r="QTY1954" s="51"/>
      <c r="QTZ1954" s="51"/>
      <c r="QUA1954" s="51"/>
      <c r="QUB1954" s="13"/>
      <c r="QUC1954" s="13"/>
      <c r="QUD1954" s="14"/>
      <c r="QUE1954" s="14"/>
      <c r="QUF1954" s="41"/>
      <c r="QUG1954" s="44"/>
      <c r="QUH1954" s="51"/>
      <c r="QUI1954" s="51"/>
      <c r="QUJ1954" s="51"/>
      <c r="QUK1954" s="13"/>
      <c r="QUL1954" s="13"/>
      <c r="QUM1954" s="14"/>
      <c r="QUN1954" s="14"/>
      <c r="QUO1954" s="41"/>
      <c r="QUP1954" s="44"/>
      <c r="QUQ1954" s="51"/>
      <c r="QUR1954" s="51"/>
      <c r="QUS1954" s="51"/>
      <c r="QUT1954" s="13"/>
      <c r="QUU1954" s="13"/>
      <c r="QUV1954" s="14"/>
      <c r="QUW1954" s="14"/>
      <c r="QUX1954" s="41"/>
      <c r="QUY1954" s="44"/>
      <c r="QUZ1954" s="51"/>
      <c r="QVA1954" s="51"/>
      <c r="QVB1954" s="51"/>
      <c r="QVC1954" s="13"/>
      <c r="QVD1954" s="13"/>
      <c r="QVE1954" s="14"/>
      <c r="QVF1954" s="14"/>
      <c r="QVG1954" s="41"/>
      <c r="QVH1954" s="44"/>
      <c r="QVI1954" s="51"/>
      <c r="QVJ1954" s="51"/>
      <c r="QVK1954" s="51"/>
      <c r="QVL1954" s="13"/>
      <c r="QVM1954" s="13"/>
      <c r="QVN1954" s="14"/>
      <c r="QVO1954" s="14"/>
      <c r="QVP1954" s="41"/>
      <c r="QVQ1954" s="44"/>
      <c r="QVR1954" s="51"/>
      <c r="QVS1954" s="51"/>
      <c r="QVT1954" s="51"/>
      <c r="QVU1954" s="13"/>
      <c r="QVV1954" s="13"/>
      <c r="QVW1954" s="14"/>
      <c r="QVX1954" s="14"/>
      <c r="QVY1954" s="41"/>
      <c r="QVZ1954" s="44"/>
      <c r="QWA1954" s="51"/>
      <c r="QWB1954" s="51"/>
      <c r="QWC1954" s="51"/>
      <c r="QWD1954" s="13"/>
      <c r="QWE1954" s="13"/>
      <c r="QWF1954" s="14"/>
      <c r="QWG1954" s="14"/>
      <c r="QWH1954" s="41"/>
      <c r="QWI1954" s="44"/>
      <c r="QWJ1954" s="51"/>
      <c r="QWK1954" s="51"/>
      <c r="QWL1954" s="51"/>
      <c r="QWM1954" s="13"/>
      <c r="QWN1954" s="13"/>
      <c r="QWO1954" s="14"/>
      <c r="QWP1954" s="14"/>
      <c r="QWQ1954" s="41"/>
      <c r="QWR1954" s="44"/>
      <c r="QWS1954" s="51"/>
      <c r="QWT1954" s="51"/>
      <c r="QWU1954" s="51"/>
      <c r="QWV1954" s="13"/>
      <c r="QWW1954" s="13"/>
      <c r="QWX1954" s="14"/>
      <c r="QWY1954" s="14"/>
      <c r="QWZ1954" s="41"/>
      <c r="QXA1954" s="44"/>
      <c r="QXB1954" s="51"/>
      <c r="QXC1954" s="51"/>
      <c r="QXD1954" s="51"/>
      <c r="QXE1954" s="13"/>
      <c r="QXF1954" s="13"/>
      <c r="QXG1954" s="14"/>
      <c r="QXH1954" s="14"/>
      <c r="QXI1954" s="41"/>
      <c r="QXJ1954" s="44"/>
      <c r="QXK1954" s="51"/>
      <c r="QXL1954" s="51"/>
      <c r="QXM1954" s="51"/>
      <c r="QXN1954" s="13"/>
      <c r="QXO1954" s="13"/>
      <c r="QXP1954" s="14"/>
      <c r="QXQ1954" s="14"/>
      <c r="QXR1954" s="41"/>
      <c r="QXS1954" s="44"/>
      <c r="QXT1954" s="51"/>
      <c r="QXU1954" s="51"/>
      <c r="QXV1954" s="51"/>
      <c r="QXW1954" s="13"/>
      <c r="QXX1954" s="13"/>
      <c r="QXY1954" s="14"/>
      <c r="QXZ1954" s="14"/>
      <c r="QYA1954" s="41"/>
      <c r="QYB1954" s="44"/>
      <c r="QYC1954" s="51"/>
      <c r="QYD1954" s="51"/>
      <c r="QYE1954" s="51"/>
      <c r="QYF1954" s="13"/>
      <c r="QYG1954" s="13"/>
      <c r="QYH1954" s="14"/>
      <c r="QYI1954" s="14"/>
      <c r="QYJ1954" s="41"/>
      <c r="QYK1954" s="44"/>
      <c r="QYL1954" s="51"/>
      <c r="QYM1954" s="51"/>
      <c r="QYN1954" s="51"/>
      <c r="QYO1954" s="13"/>
      <c r="QYP1954" s="13"/>
      <c r="QYQ1954" s="14"/>
      <c r="QYR1954" s="14"/>
      <c r="QYS1954" s="41"/>
      <c r="QYT1954" s="44"/>
      <c r="QYU1954" s="51"/>
      <c r="QYV1954" s="51"/>
      <c r="QYW1954" s="51"/>
      <c r="QYX1954" s="13"/>
      <c r="QYY1954" s="13"/>
      <c r="QYZ1954" s="14"/>
      <c r="QZA1954" s="14"/>
      <c r="QZB1954" s="41"/>
      <c r="QZC1954" s="44"/>
      <c r="QZD1954" s="51"/>
      <c r="QZE1954" s="51"/>
      <c r="QZF1954" s="51"/>
      <c r="QZG1954" s="13"/>
      <c r="QZH1954" s="13"/>
      <c r="QZI1954" s="14"/>
      <c r="QZJ1954" s="14"/>
      <c r="QZK1954" s="41"/>
      <c r="QZL1954" s="44"/>
      <c r="QZM1954" s="51"/>
      <c r="QZN1954" s="51"/>
      <c r="QZO1954" s="51"/>
      <c r="QZP1954" s="13"/>
      <c r="QZQ1954" s="13"/>
      <c r="QZR1954" s="14"/>
      <c r="QZS1954" s="14"/>
      <c r="QZT1954" s="41"/>
      <c r="QZU1954" s="44"/>
      <c r="QZV1954" s="51"/>
      <c r="QZW1954" s="51"/>
      <c r="QZX1954" s="51"/>
      <c r="QZY1954" s="13"/>
      <c r="QZZ1954" s="13"/>
      <c r="RAA1954" s="14"/>
      <c r="RAB1954" s="14"/>
      <c r="RAC1954" s="41"/>
      <c r="RAD1954" s="44"/>
      <c r="RAE1954" s="51"/>
      <c r="RAF1954" s="51"/>
      <c r="RAG1954" s="51"/>
      <c r="RAH1954" s="13"/>
      <c r="RAI1954" s="13"/>
      <c r="RAJ1954" s="14"/>
      <c r="RAK1954" s="14"/>
      <c r="RAL1954" s="41"/>
      <c r="RAM1954" s="44"/>
      <c r="RAN1954" s="51"/>
      <c r="RAO1954" s="51"/>
      <c r="RAP1954" s="51"/>
      <c r="RAQ1954" s="13"/>
      <c r="RAR1954" s="13"/>
      <c r="RAS1954" s="14"/>
      <c r="RAT1954" s="14"/>
      <c r="RAU1954" s="41"/>
      <c r="RAV1954" s="44"/>
      <c r="RAW1954" s="51"/>
      <c r="RAX1954" s="51"/>
      <c r="RAY1954" s="51"/>
      <c r="RAZ1954" s="13"/>
      <c r="RBA1954" s="13"/>
      <c r="RBB1954" s="14"/>
      <c r="RBC1954" s="14"/>
      <c r="RBD1954" s="41"/>
      <c r="RBE1954" s="44"/>
      <c r="RBF1954" s="51"/>
      <c r="RBG1954" s="51"/>
      <c r="RBH1954" s="51"/>
      <c r="RBI1954" s="13"/>
      <c r="RBJ1954" s="13"/>
      <c r="RBK1954" s="14"/>
      <c r="RBL1954" s="14"/>
      <c r="RBM1954" s="41"/>
      <c r="RBN1954" s="44"/>
      <c r="RBO1954" s="51"/>
      <c r="RBP1954" s="51"/>
      <c r="RBQ1954" s="51"/>
      <c r="RBR1954" s="13"/>
      <c r="RBS1954" s="13"/>
      <c r="RBT1954" s="14"/>
      <c r="RBU1954" s="14"/>
      <c r="RBV1954" s="41"/>
      <c r="RBW1954" s="44"/>
      <c r="RBX1954" s="51"/>
      <c r="RBY1954" s="51"/>
      <c r="RBZ1954" s="51"/>
      <c r="RCA1954" s="13"/>
      <c r="RCB1954" s="13"/>
      <c r="RCC1954" s="14"/>
      <c r="RCD1954" s="14"/>
      <c r="RCE1954" s="41"/>
      <c r="RCF1954" s="44"/>
      <c r="RCG1954" s="51"/>
      <c r="RCH1954" s="51"/>
      <c r="RCI1954" s="51"/>
      <c r="RCJ1954" s="13"/>
      <c r="RCK1954" s="13"/>
      <c r="RCL1954" s="14"/>
      <c r="RCM1954" s="14"/>
      <c r="RCN1954" s="41"/>
      <c r="RCO1954" s="44"/>
      <c r="RCP1954" s="51"/>
      <c r="RCQ1954" s="51"/>
      <c r="RCR1954" s="51"/>
      <c r="RCS1954" s="13"/>
      <c r="RCT1954" s="13"/>
      <c r="RCU1954" s="14"/>
      <c r="RCV1954" s="14"/>
      <c r="RCW1954" s="41"/>
      <c r="RCX1954" s="44"/>
      <c r="RCY1954" s="51"/>
      <c r="RCZ1954" s="51"/>
      <c r="RDA1954" s="51"/>
      <c r="RDB1954" s="13"/>
      <c r="RDC1954" s="13"/>
      <c r="RDD1954" s="14"/>
      <c r="RDE1954" s="14"/>
      <c r="RDF1954" s="41"/>
      <c r="RDG1954" s="44"/>
      <c r="RDH1954" s="51"/>
      <c r="RDI1954" s="51"/>
      <c r="RDJ1954" s="51"/>
      <c r="RDK1954" s="13"/>
      <c r="RDL1954" s="13"/>
      <c r="RDM1954" s="14"/>
      <c r="RDN1954" s="14"/>
      <c r="RDO1954" s="41"/>
      <c r="RDP1954" s="44"/>
      <c r="RDQ1954" s="51"/>
      <c r="RDR1954" s="51"/>
      <c r="RDS1954" s="51"/>
      <c r="RDT1954" s="13"/>
      <c r="RDU1954" s="13"/>
      <c r="RDV1954" s="14"/>
      <c r="RDW1954" s="14"/>
      <c r="RDX1954" s="41"/>
      <c r="RDY1954" s="44"/>
      <c r="RDZ1954" s="51"/>
      <c r="REA1954" s="51"/>
      <c r="REB1954" s="51"/>
      <c r="REC1954" s="13"/>
      <c r="RED1954" s="13"/>
      <c r="REE1954" s="14"/>
      <c r="REF1954" s="14"/>
      <c r="REG1954" s="41"/>
      <c r="REH1954" s="44"/>
      <c r="REI1954" s="51"/>
      <c r="REJ1954" s="51"/>
      <c r="REK1954" s="51"/>
      <c r="REL1954" s="13"/>
      <c r="REM1954" s="13"/>
      <c r="REN1954" s="14"/>
      <c r="REO1954" s="14"/>
      <c r="REP1954" s="41"/>
      <c r="REQ1954" s="44"/>
      <c r="RER1954" s="51"/>
      <c r="RES1954" s="51"/>
      <c r="RET1954" s="51"/>
      <c r="REU1954" s="13"/>
      <c r="REV1954" s="13"/>
      <c r="REW1954" s="14"/>
      <c r="REX1954" s="14"/>
      <c r="REY1954" s="41"/>
      <c r="REZ1954" s="44"/>
      <c r="RFA1954" s="51"/>
      <c r="RFB1954" s="51"/>
      <c r="RFC1954" s="51"/>
      <c r="RFD1954" s="13"/>
      <c r="RFE1954" s="13"/>
      <c r="RFF1954" s="14"/>
      <c r="RFG1954" s="14"/>
      <c r="RFH1954" s="41"/>
      <c r="RFI1954" s="44"/>
      <c r="RFJ1954" s="51"/>
      <c r="RFK1954" s="51"/>
      <c r="RFL1954" s="51"/>
      <c r="RFM1954" s="13"/>
      <c r="RFN1954" s="13"/>
      <c r="RFO1954" s="14"/>
      <c r="RFP1954" s="14"/>
      <c r="RFQ1954" s="41"/>
      <c r="RFR1954" s="44"/>
      <c r="RFS1954" s="51"/>
      <c r="RFT1954" s="51"/>
      <c r="RFU1954" s="51"/>
      <c r="RFV1954" s="13"/>
      <c r="RFW1954" s="13"/>
      <c r="RFX1954" s="14"/>
      <c r="RFY1954" s="14"/>
      <c r="RFZ1954" s="41"/>
      <c r="RGA1954" s="44"/>
      <c r="RGB1954" s="51"/>
      <c r="RGC1954" s="51"/>
      <c r="RGD1954" s="51"/>
      <c r="RGE1954" s="13"/>
      <c r="RGF1954" s="13"/>
      <c r="RGG1954" s="14"/>
      <c r="RGH1954" s="14"/>
      <c r="RGI1954" s="41"/>
      <c r="RGJ1954" s="44"/>
      <c r="RGK1954" s="51"/>
      <c r="RGL1954" s="51"/>
      <c r="RGM1954" s="51"/>
      <c r="RGN1954" s="13"/>
      <c r="RGO1954" s="13"/>
      <c r="RGP1954" s="14"/>
      <c r="RGQ1954" s="14"/>
      <c r="RGR1954" s="41"/>
      <c r="RGS1954" s="44"/>
      <c r="RGT1954" s="51"/>
      <c r="RGU1954" s="51"/>
      <c r="RGV1954" s="51"/>
      <c r="RGW1954" s="13"/>
      <c r="RGX1954" s="13"/>
      <c r="RGY1954" s="14"/>
      <c r="RGZ1954" s="14"/>
      <c r="RHA1954" s="41"/>
      <c r="RHB1954" s="44"/>
      <c r="RHC1954" s="51"/>
      <c r="RHD1954" s="51"/>
      <c r="RHE1954" s="51"/>
      <c r="RHF1954" s="13"/>
      <c r="RHG1954" s="13"/>
      <c r="RHH1954" s="14"/>
      <c r="RHI1954" s="14"/>
      <c r="RHJ1954" s="41"/>
      <c r="RHK1954" s="44"/>
      <c r="RHL1954" s="51"/>
      <c r="RHM1954" s="51"/>
      <c r="RHN1954" s="51"/>
      <c r="RHO1954" s="13"/>
      <c r="RHP1954" s="13"/>
      <c r="RHQ1954" s="14"/>
      <c r="RHR1954" s="14"/>
      <c r="RHS1954" s="41"/>
      <c r="RHT1954" s="44"/>
      <c r="RHU1954" s="51"/>
      <c r="RHV1954" s="51"/>
      <c r="RHW1954" s="51"/>
      <c r="RHX1954" s="13"/>
      <c r="RHY1954" s="13"/>
      <c r="RHZ1954" s="14"/>
      <c r="RIA1954" s="14"/>
      <c r="RIB1954" s="41"/>
      <c r="RIC1954" s="44"/>
      <c r="RID1954" s="51"/>
      <c r="RIE1954" s="51"/>
      <c r="RIF1954" s="51"/>
      <c r="RIG1954" s="13"/>
      <c r="RIH1954" s="13"/>
      <c r="RII1954" s="14"/>
      <c r="RIJ1954" s="14"/>
      <c r="RIK1954" s="41"/>
      <c r="RIL1954" s="44"/>
      <c r="RIM1954" s="51"/>
      <c r="RIN1954" s="51"/>
      <c r="RIO1954" s="51"/>
      <c r="RIP1954" s="13"/>
      <c r="RIQ1954" s="13"/>
      <c r="RIR1954" s="14"/>
      <c r="RIS1954" s="14"/>
      <c r="RIT1954" s="41"/>
      <c r="RIU1954" s="44"/>
      <c r="RIV1954" s="51"/>
      <c r="RIW1954" s="51"/>
      <c r="RIX1954" s="51"/>
      <c r="RIY1954" s="13"/>
      <c r="RIZ1954" s="13"/>
      <c r="RJA1954" s="14"/>
      <c r="RJB1954" s="14"/>
      <c r="RJC1954" s="41"/>
      <c r="RJD1954" s="44"/>
      <c r="RJE1954" s="51"/>
      <c r="RJF1954" s="51"/>
      <c r="RJG1954" s="51"/>
      <c r="RJH1954" s="13"/>
      <c r="RJI1954" s="13"/>
      <c r="RJJ1954" s="14"/>
      <c r="RJK1954" s="14"/>
      <c r="RJL1954" s="41"/>
      <c r="RJM1954" s="44"/>
      <c r="RJN1954" s="51"/>
      <c r="RJO1954" s="51"/>
      <c r="RJP1954" s="51"/>
      <c r="RJQ1954" s="13"/>
      <c r="RJR1954" s="13"/>
      <c r="RJS1954" s="14"/>
      <c r="RJT1954" s="14"/>
      <c r="RJU1954" s="41"/>
      <c r="RJV1954" s="44"/>
      <c r="RJW1954" s="51"/>
      <c r="RJX1954" s="51"/>
      <c r="RJY1954" s="51"/>
      <c r="RJZ1954" s="13"/>
      <c r="RKA1954" s="13"/>
      <c r="RKB1954" s="14"/>
      <c r="RKC1954" s="14"/>
      <c r="RKD1954" s="41"/>
      <c r="RKE1954" s="44"/>
      <c r="RKF1954" s="51"/>
      <c r="RKG1954" s="51"/>
      <c r="RKH1954" s="51"/>
      <c r="RKI1954" s="13"/>
      <c r="RKJ1954" s="13"/>
      <c r="RKK1954" s="14"/>
      <c r="RKL1954" s="14"/>
      <c r="RKM1954" s="41"/>
      <c r="RKN1954" s="44"/>
      <c r="RKO1954" s="51"/>
      <c r="RKP1954" s="51"/>
      <c r="RKQ1954" s="51"/>
      <c r="RKR1954" s="13"/>
      <c r="RKS1954" s="13"/>
      <c r="RKT1954" s="14"/>
      <c r="RKU1954" s="14"/>
      <c r="RKV1954" s="41"/>
      <c r="RKW1954" s="44"/>
      <c r="RKX1954" s="51"/>
      <c r="RKY1954" s="51"/>
      <c r="RKZ1954" s="51"/>
      <c r="RLA1954" s="13"/>
      <c r="RLB1954" s="13"/>
      <c r="RLC1954" s="14"/>
      <c r="RLD1954" s="14"/>
      <c r="RLE1954" s="41"/>
      <c r="RLF1954" s="44"/>
      <c r="RLG1954" s="51"/>
      <c r="RLH1954" s="51"/>
      <c r="RLI1954" s="51"/>
      <c r="RLJ1954" s="13"/>
      <c r="RLK1954" s="13"/>
      <c r="RLL1954" s="14"/>
      <c r="RLM1954" s="14"/>
      <c r="RLN1954" s="41"/>
      <c r="RLO1954" s="44"/>
      <c r="RLP1954" s="51"/>
      <c r="RLQ1954" s="51"/>
      <c r="RLR1954" s="51"/>
      <c r="RLS1954" s="13"/>
      <c r="RLT1954" s="13"/>
      <c r="RLU1954" s="14"/>
      <c r="RLV1954" s="14"/>
      <c r="RLW1954" s="41"/>
      <c r="RLX1954" s="44"/>
      <c r="RLY1954" s="51"/>
      <c r="RLZ1954" s="51"/>
      <c r="RMA1954" s="51"/>
      <c r="RMB1954" s="13"/>
      <c r="RMC1954" s="13"/>
      <c r="RMD1954" s="14"/>
      <c r="RME1954" s="14"/>
      <c r="RMF1954" s="41"/>
      <c r="RMG1954" s="44"/>
      <c r="RMH1954" s="51"/>
      <c r="RMI1954" s="51"/>
      <c r="RMJ1954" s="51"/>
      <c r="RMK1954" s="13"/>
      <c r="RML1954" s="13"/>
      <c r="RMM1954" s="14"/>
      <c r="RMN1954" s="14"/>
      <c r="RMO1954" s="41"/>
      <c r="RMP1954" s="44"/>
      <c r="RMQ1954" s="51"/>
      <c r="RMR1954" s="51"/>
      <c r="RMS1954" s="51"/>
      <c r="RMT1954" s="13"/>
      <c r="RMU1954" s="13"/>
      <c r="RMV1954" s="14"/>
      <c r="RMW1954" s="14"/>
      <c r="RMX1954" s="41"/>
      <c r="RMY1954" s="44"/>
      <c r="RMZ1954" s="51"/>
      <c r="RNA1954" s="51"/>
      <c r="RNB1954" s="51"/>
      <c r="RNC1954" s="13"/>
      <c r="RND1954" s="13"/>
      <c r="RNE1954" s="14"/>
      <c r="RNF1954" s="14"/>
      <c r="RNG1954" s="41"/>
      <c r="RNH1954" s="44"/>
      <c r="RNI1954" s="51"/>
      <c r="RNJ1954" s="51"/>
      <c r="RNK1954" s="51"/>
      <c r="RNL1954" s="13"/>
      <c r="RNM1954" s="13"/>
      <c r="RNN1954" s="14"/>
      <c r="RNO1954" s="14"/>
      <c r="RNP1954" s="41"/>
      <c r="RNQ1954" s="44"/>
      <c r="RNR1954" s="51"/>
      <c r="RNS1954" s="51"/>
      <c r="RNT1954" s="51"/>
      <c r="RNU1954" s="13"/>
      <c r="RNV1954" s="13"/>
      <c r="RNW1954" s="14"/>
      <c r="RNX1954" s="14"/>
      <c r="RNY1954" s="41"/>
      <c r="RNZ1954" s="44"/>
      <c r="ROA1954" s="51"/>
      <c r="ROB1954" s="51"/>
      <c r="ROC1954" s="51"/>
      <c r="ROD1954" s="13"/>
      <c r="ROE1954" s="13"/>
      <c r="ROF1954" s="14"/>
      <c r="ROG1954" s="14"/>
      <c r="ROH1954" s="41"/>
      <c r="ROI1954" s="44"/>
      <c r="ROJ1954" s="51"/>
      <c r="ROK1954" s="51"/>
      <c r="ROL1954" s="51"/>
      <c r="ROM1954" s="13"/>
      <c r="RON1954" s="13"/>
      <c r="ROO1954" s="14"/>
      <c r="ROP1954" s="14"/>
      <c r="ROQ1954" s="41"/>
      <c r="ROR1954" s="44"/>
      <c r="ROS1954" s="51"/>
      <c r="ROT1954" s="51"/>
      <c r="ROU1954" s="51"/>
      <c r="ROV1954" s="13"/>
      <c r="ROW1954" s="13"/>
      <c r="ROX1954" s="14"/>
      <c r="ROY1954" s="14"/>
      <c r="ROZ1954" s="41"/>
      <c r="RPA1954" s="44"/>
      <c r="RPB1954" s="51"/>
      <c r="RPC1954" s="51"/>
      <c r="RPD1954" s="51"/>
      <c r="RPE1954" s="13"/>
      <c r="RPF1954" s="13"/>
      <c r="RPG1954" s="14"/>
      <c r="RPH1954" s="14"/>
      <c r="RPI1954" s="41"/>
      <c r="RPJ1954" s="44"/>
      <c r="RPK1954" s="51"/>
      <c r="RPL1954" s="51"/>
      <c r="RPM1954" s="51"/>
      <c r="RPN1954" s="13"/>
      <c r="RPO1954" s="13"/>
      <c r="RPP1954" s="14"/>
      <c r="RPQ1954" s="14"/>
      <c r="RPR1954" s="41"/>
      <c r="RPS1954" s="44"/>
      <c r="RPT1954" s="51"/>
      <c r="RPU1954" s="51"/>
      <c r="RPV1954" s="51"/>
      <c r="RPW1954" s="13"/>
      <c r="RPX1954" s="13"/>
      <c r="RPY1954" s="14"/>
      <c r="RPZ1954" s="14"/>
      <c r="RQA1954" s="41"/>
      <c r="RQB1954" s="44"/>
      <c r="RQC1954" s="51"/>
      <c r="RQD1954" s="51"/>
      <c r="RQE1954" s="51"/>
      <c r="RQF1954" s="13"/>
      <c r="RQG1954" s="13"/>
      <c r="RQH1954" s="14"/>
      <c r="RQI1954" s="14"/>
      <c r="RQJ1954" s="41"/>
      <c r="RQK1954" s="44"/>
      <c r="RQL1954" s="51"/>
      <c r="RQM1954" s="51"/>
      <c r="RQN1954" s="51"/>
      <c r="RQO1954" s="13"/>
      <c r="RQP1954" s="13"/>
      <c r="RQQ1954" s="14"/>
      <c r="RQR1954" s="14"/>
      <c r="RQS1954" s="41"/>
      <c r="RQT1954" s="44"/>
      <c r="RQU1954" s="51"/>
      <c r="RQV1954" s="51"/>
      <c r="RQW1954" s="51"/>
      <c r="RQX1954" s="13"/>
      <c r="RQY1954" s="13"/>
      <c r="RQZ1954" s="14"/>
      <c r="RRA1954" s="14"/>
      <c r="RRB1954" s="41"/>
      <c r="RRC1954" s="44"/>
      <c r="RRD1954" s="51"/>
      <c r="RRE1954" s="51"/>
      <c r="RRF1954" s="51"/>
      <c r="RRG1954" s="13"/>
      <c r="RRH1954" s="13"/>
      <c r="RRI1954" s="14"/>
      <c r="RRJ1954" s="14"/>
      <c r="RRK1954" s="41"/>
      <c r="RRL1954" s="44"/>
      <c r="RRM1954" s="51"/>
      <c r="RRN1954" s="51"/>
      <c r="RRO1954" s="51"/>
      <c r="RRP1954" s="13"/>
      <c r="RRQ1954" s="13"/>
      <c r="RRR1954" s="14"/>
      <c r="RRS1954" s="14"/>
      <c r="RRT1954" s="41"/>
      <c r="RRU1954" s="44"/>
      <c r="RRV1954" s="51"/>
      <c r="RRW1954" s="51"/>
      <c r="RRX1954" s="51"/>
      <c r="RRY1954" s="13"/>
      <c r="RRZ1954" s="13"/>
      <c r="RSA1954" s="14"/>
      <c r="RSB1954" s="14"/>
      <c r="RSC1954" s="41"/>
      <c r="RSD1954" s="44"/>
      <c r="RSE1954" s="51"/>
      <c r="RSF1954" s="51"/>
      <c r="RSG1954" s="51"/>
      <c r="RSH1954" s="13"/>
      <c r="RSI1954" s="13"/>
      <c r="RSJ1954" s="14"/>
      <c r="RSK1954" s="14"/>
      <c r="RSL1954" s="41"/>
      <c r="RSM1954" s="44"/>
      <c r="RSN1954" s="51"/>
      <c r="RSO1954" s="51"/>
      <c r="RSP1954" s="51"/>
      <c r="RSQ1954" s="13"/>
      <c r="RSR1954" s="13"/>
      <c r="RSS1954" s="14"/>
      <c r="RST1954" s="14"/>
      <c r="RSU1954" s="41"/>
      <c r="RSV1954" s="44"/>
      <c r="RSW1954" s="51"/>
      <c r="RSX1954" s="51"/>
      <c r="RSY1954" s="51"/>
      <c r="RSZ1954" s="13"/>
      <c r="RTA1954" s="13"/>
      <c r="RTB1954" s="14"/>
      <c r="RTC1954" s="14"/>
      <c r="RTD1954" s="41"/>
      <c r="RTE1954" s="44"/>
      <c r="RTF1954" s="51"/>
      <c r="RTG1954" s="51"/>
      <c r="RTH1954" s="51"/>
      <c r="RTI1954" s="13"/>
      <c r="RTJ1954" s="13"/>
      <c r="RTK1954" s="14"/>
      <c r="RTL1954" s="14"/>
      <c r="RTM1954" s="41"/>
      <c r="RTN1954" s="44"/>
      <c r="RTO1954" s="51"/>
      <c r="RTP1954" s="51"/>
      <c r="RTQ1954" s="51"/>
      <c r="RTR1954" s="13"/>
      <c r="RTS1954" s="13"/>
      <c r="RTT1954" s="14"/>
      <c r="RTU1954" s="14"/>
      <c r="RTV1954" s="41"/>
      <c r="RTW1954" s="44"/>
      <c r="RTX1954" s="51"/>
      <c r="RTY1954" s="51"/>
      <c r="RTZ1954" s="51"/>
      <c r="RUA1954" s="13"/>
      <c r="RUB1954" s="13"/>
      <c r="RUC1954" s="14"/>
      <c r="RUD1954" s="14"/>
      <c r="RUE1954" s="41"/>
      <c r="RUF1954" s="44"/>
      <c r="RUG1954" s="51"/>
      <c r="RUH1954" s="51"/>
      <c r="RUI1954" s="51"/>
      <c r="RUJ1954" s="13"/>
      <c r="RUK1954" s="13"/>
      <c r="RUL1954" s="14"/>
      <c r="RUM1954" s="14"/>
      <c r="RUN1954" s="41"/>
      <c r="RUO1954" s="44"/>
      <c r="RUP1954" s="51"/>
      <c r="RUQ1954" s="51"/>
      <c r="RUR1954" s="51"/>
      <c r="RUS1954" s="13"/>
      <c r="RUT1954" s="13"/>
      <c r="RUU1954" s="14"/>
      <c r="RUV1954" s="14"/>
      <c r="RUW1954" s="41"/>
      <c r="RUX1954" s="44"/>
      <c r="RUY1954" s="51"/>
      <c r="RUZ1954" s="51"/>
      <c r="RVA1954" s="51"/>
      <c r="RVB1954" s="13"/>
      <c r="RVC1954" s="13"/>
      <c r="RVD1954" s="14"/>
      <c r="RVE1954" s="14"/>
      <c r="RVF1954" s="41"/>
      <c r="RVG1954" s="44"/>
      <c r="RVH1954" s="51"/>
      <c r="RVI1954" s="51"/>
      <c r="RVJ1954" s="51"/>
      <c r="RVK1954" s="13"/>
      <c r="RVL1954" s="13"/>
      <c r="RVM1954" s="14"/>
      <c r="RVN1954" s="14"/>
      <c r="RVO1954" s="41"/>
      <c r="RVP1954" s="44"/>
      <c r="RVQ1954" s="51"/>
      <c r="RVR1954" s="51"/>
      <c r="RVS1954" s="51"/>
      <c r="RVT1954" s="13"/>
      <c r="RVU1954" s="13"/>
      <c r="RVV1954" s="14"/>
      <c r="RVW1954" s="14"/>
      <c r="RVX1954" s="41"/>
      <c r="RVY1954" s="44"/>
      <c r="RVZ1954" s="51"/>
      <c r="RWA1954" s="51"/>
      <c r="RWB1954" s="51"/>
      <c r="RWC1954" s="13"/>
      <c r="RWD1954" s="13"/>
      <c r="RWE1954" s="14"/>
      <c r="RWF1954" s="14"/>
      <c r="RWG1954" s="41"/>
      <c r="RWH1954" s="44"/>
      <c r="RWI1954" s="51"/>
      <c r="RWJ1954" s="51"/>
      <c r="RWK1954" s="51"/>
      <c r="RWL1954" s="13"/>
      <c r="RWM1954" s="13"/>
      <c r="RWN1954" s="14"/>
      <c r="RWO1954" s="14"/>
      <c r="RWP1954" s="41"/>
      <c r="RWQ1954" s="44"/>
      <c r="RWR1954" s="51"/>
      <c r="RWS1954" s="51"/>
      <c r="RWT1954" s="51"/>
      <c r="RWU1954" s="13"/>
      <c r="RWV1954" s="13"/>
      <c r="RWW1954" s="14"/>
      <c r="RWX1954" s="14"/>
      <c r="RWY1954" s="41"/>
      <c r="RWZ1954" s="44"/>
      <c r="RXA1954" s="51"/>
      <c r="RXB1954" s="51"/>
      <c r="RXC1954" s="51"/>
      <c r="RXD1954" s="13"/>
      <c r="RXE1954" s="13"/>
      <c r="RXF1954" s="14"/>
      <c r="RXG1954" s="14"/>
      <c r="RXH1954" s="41"/>
      <c r="RXI1954" s="44"/>
      <c r="RXJ1954" s="51"/>
      <c r="RXK1954" s="51"/>
      <c r="RXL1954" s="51"/>
      <c r="RXM1954" s="13"/>
      <c r="RXN1954" s="13"/>
      <c r="RXO1954" s="14"/>
      <c r="RXP1954" s="14"/>
      <c r="RXQ1954" s="41"/>
      <c r="RXR1954" s="44"/>
      <c r="RXS1954" s="51"/>
      <c r="RXT1954" s="51"/>
      <c r="RXU1954" s="51"/>
      <c r="RXV1954" s="13"/>
      <c r="RXW1954" s="13"/>
      <c r="RXX1954" s="14"/>
      <c r="RXY1954" s="14"/>
      <c r="RXZ1954" s="41"/>
      <c r="RYA1954" s="44"/>
      <c r="RYB1954" s="51"/>
      <c r="RYC1954" s="51"/>
      <c r="RYD1954" s="51"/>
      <c r="RYE1954" s="13"/>
      <c r="RYF1954" s="13"/>
      <c r="RYG1954" s="14"/>
      <c r="RYH1954" s="14"/>
      <c r="RYI1954" s="41"/>
      <c r="RYJ1954" s="44"/>
      <c r="RYK1954" s="51"/>
      <c r="RYL1954" s="51"/>
      <c r="RYM1954" s="51"/>
      <c r="RYN1954" s="13"/>
      <c r="RYO1954" s="13"/>
      <c r="RYP1954" s="14"/>
      <c r="RYQ1954" s="14"/>
      <c r="RYR1954" s="41"/>
      <c r="RYS1954" s="44"/>
      <c r="RYT1954" s="51"/>
      <c r="RYU1954" s="51"/>
      <c r="RYV1954" s="51"/>
      <c r="RYW1954" s="13"/>
      <c r="RYX1954" s="13"/>
      <c r="RYY1954" s="14"/>
      <c r="RYZ1954" s="14"/>
      <c r="RZA1954" s="41"/>
      <c r="RZB1954" s="44"/>
      <c r="RZC1954" s="51"/>
      <c r="RZD1954" s="51"/>
      <c r="RZE1954" s="51"/>
      <c r="RZF1954" s="13"/>
      <c r="RZG1954" s="13"/>
      <c r="RZH1954" s="14"/>
      <c r="RZI1954" s="14"/>
      <c r="RZJ1954" s="41"/>
      <c r="RZK1954" s="44"/>
      <c r="RZL1954" s="51"/>
      <c r="RZM1954" s="51"/>
      <c r="RZN1954" s="51"/>
      <c r="RZO1954" s="13"/>
      <c r="RZP1954" s="13"/>
      <c r="RZQ1954" s="14"/>
      <c r="RZR1954" s="14"/>
      <c r="RZS1954" s="41"/>
      <c r="RZT1954" s="44"/>
      <c r="RZU1954" s="51"/>
      <c r="RZV1954" s="51"/>
      <c r="RZW1954" s="51"/>
      <c r="RZX1954" s="13"/>
      <c r="RZY1954" s="13"/>
      <c r="RZZ1954" s="14"/>
      <c r="SAA1954" s="14"/>
      <c r="SAB1954" s="41"/>
      <c r="SAC1954" s="44"/>
      <c r="SAD1954" s="51"/>
      <c r="SAE1954" s="51"/>
      <c r="SAF1954" s="51"/>
      <c r="SAG1954" s="13"/>
      <c r="SAH1954" s="13"/>
      <c r="SAI1954" s="14"/>
      <c r="SAJ1954" s="14"/>
      <c r="SAK1954" s="41"/>
      <c r="SAL1954" s="44"/>
      <c r="SAM1954" s="51"/>
      <c r="SAN1954" s="51"/>
      <c r="SAO1954" s="51"/>
      <c r="SAP1954" s="13"/>
      <c r="SAQ1954" s="13"/>
      <c r="SAR1954" s="14"/>
      <c r="SAS1954" s="14"/>
      <c r="SAT1954" s="41"/>
      <c r="SAU1954" s="44"/>
      <c r="SAV1954" s="51"/>
      <c r="SAW1954" s="51"/>
      <c r="SAX1954" s="51"/>
      <c r="SAY1954" s="13"/>
      <c r="SAZ1954" s="13"/>
      <c r="SBA1954" s="14"/>
      <c r="SBB1954" s="14"/>
      <c r="SBC1954" s="41"/>
      <c r="SBD1954" s="44"/>
      <c r="SBE1954" s="51"/>
      <c r="SBF1954" s="51"/>
      <c r="SBG1954" s="51"/>
      <c r="SBH1954" s="13"/>
      <c r="SBI1954" s="13"/>
      <c r="SBJ1954" s="14"/>
      <c r="SBK1954" s="14"/>
      <c r="SBL1954" s="41"/>
      <c r="SBM1954" s="44"/>
      <c r="SBN1954" s="51"/>
      <c r="SBO1954" s="51"/>
      <c r="SBP1954" s="51"/>
      <c r="SBQ1954" s="13"/>
      <c r="SBR1954" s="13"/>
      <c r="SBS1954" s="14"/>
      <c r="SBT1954" s="14"/>
      <c r="SBU1954" s="41"/>
      <c r="SBV1954" s="44"/>
      <c r="SBW1954" s="51"/>
      <c r="SBX1954" s="51"/>
      <c r="SBY1954" s="51"/>
      <c r="SBZ1954" s="13"/>
      <c r="SCA1954" s="13"/>
      <c r="SCB1954" s="14"/>
      <c r="SCC1954" s="14"/>
      <c r="SCD1954" s="41"/>
      <c r="SCE1954" s="44"/>
      <c r="SCF1954" s="51"/>
      <c r="SCG1954" s="51"/>
      <c r="SCH1954" s="51"/>
      <c r="SCI1954" s="13"/>
      <c r="SCJ1954" s="13"/>
      <c r="SCK1954" s="14"/>
      <c r="SCL1954" s="14"/>
      <c r="SCM1954" s="41"/>
      <c r="SCN1954" s="44"/>
      <c r="SCO1954" s="51"/>
      <c r="SCP1954" s="51"/>
      <c r="SCQ1954" s="51"/>
      <c r="SCR1954" s="13"/>
      <c r="SCS1954" s="13"/>
      <c r="SCT1954" s="14"/>
      <c r="SCU1954" s="14"/>
      <c r="SCV1954" s="41"/>
      <c r="SCW1954" s="44"/>
      <c r="SCX1954" s="51"/>
      <c r="SCY1954" s="51"/>
      <c r="SCZ1954" s="51"/>
      <c r="SDA1954" s="13"/>
      <c r="SDB1954" s="13"/>
      <c r="SDC1954" s="14"/>
      <c r="SDD1954" s="14"/>
      <c r="SDE1954" s="41"/>
      <c r="SDF1954" s="44"/>
      <c r="SDG1954" s="51"/>
      <c r="SDH1954" s="51"/>
      <c r="SDI1954" s="51"/>
      <c r="SDJ1954" s="13"/>
      <c r="SDK1954" s="13"/>
      <c r="SDL1954" s="14"/>
      <c r="SDM1954" s="14"/>
      <c r="SDN1954" s="41"/>
      <c r="SDO1954" s="44"/>
      <c r="SDP1954" s="51"/>
      <c r="SDQ1954" s="51"/>
      <c r="SDR1954" s="51"/>
      <c r="SDS1954" s="13"/>
      <c r="SDT1954" s="13"/>
      <c r="SDU1954" s="14"/>
      <c r="SDV1954" s="14"/>
      <c r="SDW1954" s="41"/>
      <c r="SDX1954" s="44"/>
      <c r="SDY1954" s="51"/>
      <c r="SDZ1954" s="51"/>
      <c r="SEA1954" s="51"/>
      <c r="SEB1954" s="13"/>
      <c r="SEC1954" s="13"/>
      <c r="SED1954" s="14"/>
      <c r="SEE1954" s="14"/>
      <c r="SEF1954" s="41"/>
      <c r="SEG1954" s="44"/>
      <c r="SEH1954" s="51"/>
      <c r="SEI1954" s="51"/>
      <c r="SEJ1954" s="51"/>
      <c r="SEK1954" s="13"/>
      <c r="SEL1954" s="13"/>
      <c r="SEM1954" s="14"/>
      <c r="SEN1954" s="14"/>
      <c r="SEO1954" s="41"/>
      <c r="SEP1954" s="44"/>
      <c r="SEQ1954" s="51"/>
      <c r="SER1954" s="51"/>
      <c r="SES1954" s="51"/>
      <c r="SET1954" s="13"/>
      <c r="SEU1954" s="13"/>
      <c r="SEV1954" s="14"/>
      <c r="SEW1954" s="14"/>
      <c r="SEX1954" s="41"/>
      <c r="SEY1954" s="44"/>
      <c r="SEZ1954" s="51"/>
      <c r="SFA1954" s="51"/>
      <c r="SFB1954" s="51"/>
      <c r="SFC1954" s="13"/>
      <c r="SFD1954" s="13"/>
      <c r="SFE1954" s="14"/>
      <c r="SFF1954" s="14"/>
      <c r="SFG1954" s="41"/>
      <c r="SFH1954" s="44"/>
      <c r="SFI1954" s="51"/>
      <c r="SFJ1954" s="51"/>
      <c r="SFK1954" s="51"/>
      <c r="SFL1954" s="13"/>
      <c r="SFM1954" s="13"/>
      <c r="SFN1954" s="14"/>
      <c r="SFO1954" s="14"/>
      <c r="SFP1954" s="41"/>
      <c r="SFQ1954" s="44"/>
      <c r="SFR1954" s="51"/>
      <c r="SFS1954" s="51"/>
      <c r="SFT1954" s="51"/>
      <c r="SFU1954" s="13"/>
      <c r="SFV1954" s="13"/>
      <c r="SFW1954" s="14"/>
      <c r="SFX1954" s="14"/>
      <c r="SFY1954" s="41"/>
      <c r="SFZ1954" s="44"/>
      <c r="SGA1954" s="51"/>
      <c r="SGB1954" s="51"/>
      <c r="SGC1954" s="51"/>
      <c r="SGD1954" s="13"/>
      <c r="SGE1954" s="13"/>
      <c r="SGF1954" s="14"/>
      <c r="SGG1954" s="14"/>
      <c r="SGH1954" s="41"/>
      <c r="SGI1954" s="44"/>
      <c r="SGJ1954" s="51"/>
      <c r="SGK1954" s="51"/>
      <c r="SGL1954" s="51"/>
      <c r="SGM1954" s="13"/>
      <c r="SGN1954" s="13"/>
      <c r="SGO1954" s="14"/>
      <c r="SGP1954" s="14"/>
      <c r="SGQ1954" s="41"/>
      <c r="SGR1954" s="44"/>
      <c r="SGS1954" s="51"/>
      <c r="SGT1954" s="51"/>
      <c r="SGU1954" s="51"/>
      <c r="SGV1954" s="13"/>
      <c r="SGW1954" s="13"/>
      <c r="SGX1954" s="14"/>
      <c r="SGY1954" s="14"/>
      <c r="SGZ1954" s="41"/>
      <c r="SHA1954" s="44"/>
      <c r="SHB1954" s="51"/>
      <c r="SHC1954" s="51"/>
      <c r="SHD1954" s="51"/>
      <c r="SHE1954" s="13"/>
      <c r="SHF1954" s="13"/>
      <c r="SHG1954" s="14"/>
      <c r="SHH1954" s="14"/>
      <c r="SHI1954" s="41"/>
      <c r="SHJ1954" s="44"/>
      <c r="SHK1954" s="51"/>
      <c r="SHL1954" s="51"/>
      <c r="SHM1954" s="51"/>
      <c r="SHN1954" s="13"/>
      <c r="SHO1954" s="13"/>
      <c r="SHP1954" s="14"/>
      <c r="SHQ1954" s="14"/>
      <c r="SHR1954" s="41"/>
      <c r="SHS1954" s="44"/>
      <c r="SHT1954" s="51"/>
      <c r="SHU1954" s="51"/>
      <c r="SHV1954" s="51"/>
      <c r="SHW1954" s="13"/>
      <c r="SHX1954" s="13"/>
      <c r="SHY1954" s="14"/>
      <c r="SHZ1954" s="14"/>
      <c r="SIA1954" s="41"/>
      <c r="SIB1954" s="44"/>
      <c r="SIC1954" s="51"/>
      <c r="SID1954" s="51"/>
      <c r="SIE1954" s="51"/>
      <c r="SIF1954" s="13"/>
      <c r="SIG1954" s="13"/>
      <c r="SIH1954" s="14"/>
      <c r="SII1954" s="14"/>
      <c r="SIJ1954" s="41"/>
      <c r="SIK1954" s="44"/>
      <c r="SIL1954" s="51"/>
      <c r="SIM1954" s="51"/>
      <c r="SIN1954" s="51"/>
      <c r="SIO1954" s="13"/>
      <c r="SIP1954" s="13"/>
      <c r="SIQ1954" s="14"/>
      <c r="SIR1954" s="14"/>
      <c r="SIS1954" s="41"/>
      <c r="SIT1954" s="44"/>
      <c r="SIU1954" s="51"/>
      <c r="SIV1954" s="51"/>
      <c r="SIW1954" s="51"/>
      <c r="SIX1954" s="13"/>
      <c r="SIY1954" s="13"/>
      <c r="SIZ1954" s="14"/>
      <c r="SJA1954" s="14"/>
      <c r="SJB1954" s="41"/>
      <c r="SJC1954" s="44"/>
      <c r="SJD1954" s="51"/>
      <c r="SJE1954" s="51"/>
      <c r="SJF1954" s="51"/>
      <c r="SJG1954" s="13"/>
      <c r="SJH1954" s="13"/>
      <c r="SJI1954" s="14"/>
      <c r="SJJ1954" s="14"/>
      <c r="SJK1954" s="41"/>
      <c r="SJL1954" s="44"/>
      <c r="SJM1954" s="51"/>
      <c r="SJN1954" s="51"/>
      <c r="SJO1954" s="51"/>
      <c r="SJP1954" s="13"/>
      <c r="SJQ1954" s="13"/>
      <c r="SJR1954" s="14"/>
      <c r="SJS1954" s="14"/>
      <c r="SJT1954" s="41"/>
      <c r="SJU1954" s="44"/>
      <c r="SJV1954" s="51"/>
      <c r="SJW1954" s="51"/>
      <c r="SJX1954" s="51"/>
      <c r="SJY1954" s="13"/>
      <c r="SJZ1954" s="13"/>
      <c r="SKA1954" s="14"/>
      <c r="SKB1954" s="14"/>
      <c r="SKC1954" s="41"/>
      <c r="SKD1954" s="44"/>
      <c r="SKE1954" s="51"/>
      <c r="SKF1954" s="51"/>
      <c r="SKG1954" s="51"/>
      <c r="SKH1954" s="13"/>
      <c r="SKI1954" s="13"/>
      <c r="SKJ1954" s="14"/>
      <c r="SKK1954" s="14"/>
      <c r="SKL1954" s="41"/>
      <c r="SKM1954" s="44"/>
      <c r="SKN1954" s="51"/>
      <c r="SKO1954" s="51"/>
      <c r="SKP1954" s="51"/>
      <c r="SKQ1954" s="13"/>
      <c r="SKR1954" s="13"/>
      <c r="SKS1954" s="14"/>
      <c r="SKT1954" s="14"/>
      <c r="SKU1954" s="41"/>
      <c r="SKV1954" s="44"/>
      <c r="SKW1954" s="51"/>
      <c r="SKX1954" s="51"/>
      <c r="SKY1954" s="51"/>
      <c r="SKZ1954" s="13"/>
      <c r="SLA1954" s="13"/>
      <c r="SLB1954" s="14"/>
      <c r="SLC1954" s="14"/>
      <c r="SLD1954" s="41"/>
      <c r="SLE1954" s="44"/>
      <c r="SLF1954" s="51"/>
      <c r="SLG1954" s="51"/>
      <c r="SLH1954" s="51"/>
      <c r="SLI1954" s="13"/>
      <c r="SLJ1954" s="13"/>
      <c r="SLK1954" s="14"/>
      <c r="SLL1954" s="14"/>
      <c r="SLM1954" s="41"/>
      <c r="SLN1954" s="44"/>
      <c r="SLO1954" s="51"/>
      <c r="SLP1954" s="51"/>
      <c r="SLQ1954" s="51"/>
      <c r="SLR1954" s="13"/>
      <c r="SLS1954" s="13"/>
      <c r="SLT1954" s="14"/>
      <c r="SLU1954" s="14"/>
      <c r="SLV1954" s="41"/>
      <c r="SLW1954" s="44"/>
      <c r="SLX1954" s="51"/>
      <c r="SLY1954" s="51"/>
      <c r="SLZ1954" s="51"/>
      <c r="SMA1954" s="13"/>
      <c r="SMB1954" s="13"/>
      <c r="SMC1954" s="14"/>
      <c r="SMD1954" s="14"/>
      <c r="SME1954" s="41"/>
      <c r="SMF1954" s="44"/>
      <c r="SMG1954" s="51"/>
      <c r="SMH1954" s="51"/>
      <c r="SMI1954" s="51"/>
      <c r="SMJ1954" s="13"/>
      <c r="SMK1954" s="13"/>
      <c r="SML1954" s="14"/>
      <c r="SMM1954" s="14"/>
      <c r="SMN1954" s="41"/>
      <c r="SMO1954" s="44"/>
      <c r="SMP1954" s="51"/>
      <c r="SMQ1954" s="51"/>
      <c r="SMR1954" s="51"/>
      <c r="SMS1954" s="13"/>
      <c r="SMT1954" s="13"/>
      <c r="SMU1954" s="14"/>
      <c r="SMV1954" s="14"/>
      <c r="SMW1954" s="41"/>
      <c r="SMX1954" s="44"/>
      <c r="SMY1954" s="51"/>
      <c r="SMZ1954" s="51"/>
      <c r="SNA1954" s="51"/>
      <c r="SNB1954" s="13"/>
      <c r="SNC1954" s="13"/>
      <c r="SND1954" s="14"/>
      <c r="SNE1954" s="14"/>
      <c r="SNF1954" s="41"/>
      <c r="SNG1954" s="44"/>
      <c r="SNH1954" s="51"/>
      <c r="SNI1954" s="51"/>
      <c r="SNJ1954" s="51"/>
      <c r="SNK1954" s="13"/>
      <c r="SNL1954" s="13"/>
      <c r="SNM1954" s="14"/>
      <c r="SNN1954" s="14"/>
      <c r="SNO1954" s="41"/>
      <c r="SNP1954" s="44"/>
      <c r="SNQ1954" s="51"/>
      <c r="SNR1954" s="51"/>
      <c r="SNS1954" s="51"/>
      <c r="SNT1954" s="13"/>
      <c r="SNU1954" s="13"/>
      <c r="SNV1954" s="14"/>
      <c r="SNW1954" s="14"/>
      <c r="SNX1954" s="41"/>
      <c r="SNY1954" s="44"/>
      <c r="SNZ1954" s="51"/>
      <c r="SOA1954" s="51"/>
      <c r="SOB1954" s="51"/>
      <c r="SOC1954" s="13"/>
      <c r="SOD1954" s="13"/>
      <c r="SOE1954" s="14"/>
      <c r="SOF1954" s="14"/>
      <c r="SOG1954" s="41"/>
      <c r="SOH1954" s="44"/>
      <c r="SOI1954" s="51"/>
      <c r="SOJ1954" s="51"/>
      <c r="SOK1954" s="51"/>
      <c r="SOL1954" s="13"/>
      <c r="SOM1954" s="13"/>
      <c r="SON1954" s="14"/>
      <c r="SOO1954" s="14"/>
      <c r="SOP1954" s="41"/>
      <c r="SOQ1954" s="44"/>
      <c r="SOR1954" s="51"/>
      <c r="SOS1954" s="51"/>
      <c r="SOT1954" s="51"/>
      <c r="SOU1954" s="13"/>
      <c r="SOV1954" s="13"/>
      <c r="SOW1954" s="14"/>
      <c r="SOX1954" s="14"/>
      <c r="SOY1954" s="41"/>
      <c r="SOZ1954" s="44"/>
      <c r="SPA1954" s="51"/>
      <c r="SPB1954" s="51"/>
      <c r="SPC1954" s="51"/>
      <c r="SPD1954" s="13"/>
      <c r="SPE1954" s="13"/>
      <c r="SPF1954" s="14"/>
      <c r="SPG1954" s="14"/>
      <c r="SPH1954" s="41"/>
      <c r="SPI1954" s="44"/>
      <c r="SPJ1954" s="51"/>
      <c r="SPK1954" s="51"/>
      <c r="SPL1954" s="51"/>
      <c r="SPM1954" s="13"/>
      <c r="SPN1954" s="13"/>
      <c r="SPO1954" s="14"/>
      <c r="SPP1954" s="14"/>
      <c r="SPQ1954" s="41"/>
      <c r="SPR1954" s="44"/>
      <c r="SPS1954" s="51"/>
      <c r="SPT1954" s="51"/>
      <c r="SPU1954" s="51"/>
      <c r="SPV1954" s="13"/>
      <c r="SPW1954" s="13"/>
      <c r="SPX1954" s="14"/>
      <c r="SPY1954" s="14"/>
      <c r="SPZ1954" s="41"/>
      <c r="SQA1954" s="44"/>
      <c r="SQB1954" s="51"/>
      <c r="SQC1954" s="51"/>
      <c r="SQD1954" s="51"/>
      <c r="SQE1954" s="13"/>
      <c r="SQF1954" s="13"/>
      <c r="SQG1954" s="14"/>
      <c r="SQH1954" s="14"/>
      <c r="SQI1954" s="41"/>
      <c r="SQJ1954" s="44"/>
      <c r="SQK1954" s="51"/>
      <c r="SQL1954" s="51"/>
      <c r="SQM1954" s="51"/>
      <c r="SQN1954" s="13"/>
      <c r="SQO1954" s="13"/>
      <c r="SQP1954" s="14"/>
      <c r="SQQ1954" s="14"/>
      <c r="SQR1954" s="41"/>
      <c r="SQS1954" s="44"/>
      <c r="SQT1954" s="51"/>
      <c r="SQU1954" s="51"/>
      <c r="SQV1954" s="51"/>
      <c r="SQW1954" s="13"/>
      <c r="SQX1954" s="13"/>
      <c r="SQY1954" s="14"/>
      <c r="SQZ1954" s="14"/>
      <c r="SRA1954" s="41"/>
      <c r="SRB1954" s="44"/>
      <c r="SRC1954" s="51"/>
      <c r="SRD1954" s="51"/>
      <c r="SRE1954" s="51"/>
      <c r="SRF1954" s="13"/>
      <c r="SRG1954" s="13"/>
      <c r="SRH1954" s="14"/>
      <c r="SRI1954" s="14"/>
      <c r="SRJ1954" s="41"/>
      <c r="SRK1954" s="44"/>
      <c r="SRL1954" s="51"/>
      <c r="SRM1954" s="51"/>
      <c r="SRN1954" s="51"/>
      <c r="SRO1954" s="13"/>
      <c r="SRP1954" s="13"/>
      <c r="SRQ1954" s="14"/>
      <c r="SRR1954" s="14"/>
      <c r="SRS1954" s="41"/>
      <c r="SRT1954" s="44"/>
      <c r="SRU1954" s="51"/>
      <c r="SRV1954" s="51"/>
      <c r="SRW1954" s="51"/>
      <c r="SRX1954" s="13"/>
      <c r="SRY1954" s="13"/>
      <c r="SRZ1954" s="14"/>
      <c r="SSA1954" s="14"/>
      <c r="SSB1954" s="41"/>
      <c r="SSC1954" s="44"/>
      <c r="SSD1954" s="51"/>
      <c r="SSE1954" s="51"/>
      <c r="SSF1954" s="51"/>
      <c r="SSG1954" s="13"/>
      <c r="SSH1954" s="13"/>
      <c r="SSI1954" s="14"/>
      <c r="SSJ1954" s="14"/>
      <c r="SSK1954" s="41"/>
      <c r="SSL1954" s="44"/>
      <c r="SSM1954" s="51"/>
      <c r="SSN1954" s="51"/>
      <c r="SSO1954" s="51"/>
      <c r="SSP1954" s="13"/>
      <c r="SSQ1954" s="13"/>
      <c r="SSR1954" s="14"/>
      <c r="SSS1954" s="14"/>
      <c r="SST1954" s="41"/>
      <c r="SSU1954" s="44"/>
      <c r="SSV1954" s="51"/>
      <c r="SSW1954" s="51"/>
      <c r="SSX1954" s="51"/>
      <c r="SSY1954" s="13"/>
      <c r="SSZ1954" s="13"/>
      <c r="STA1954" s="14"/>
      <c r="STB1954" s="14"/>
      <c r="STC1954" s="41"/>
      <c r="STD1954" s="44"/>
      <c r="STE1954" s="51"/>
      <c r="STF1954" s="51"/>
      <c r="STG1954" s="51"/>
      <c r="STH1954" s="13"/>
      <c r="STI1954" s="13"/>
      <c r="STJ1954" s="14"/>
      <c r="STK1954" s="14"/>
      <c r="STL1954" s="41"/>
      <c r="STM1954" s="44"/>
      <c r="STN1954" s="51"/>
      <c r="STO1954" s="51"/>
      <c r="STP1954" s="51"/>
      <c r="STQ1954" s="13"/>
      <c r="STR1954" s="13"/>
      <c r="STS1954" s="14"/>
      <c r="STT1954" s="14"/>
      <c r="STU1954" s="41"/>
      <c r="STV1954" s="44"/>
      <c r="STW1954" s="51"/>
      <c r="STX1954" s="51"/>
      <c r="STY1954" s="51"/>
      <c r="STZ1954" s="13"/>
      <c r="SUA1954" s="13"/>
      <c r="SUB1954" s="14"/>
      <c r="SUC1954" s="14"/>
      <c r="SUD1954" s="41"/>
      <c r="SUE1954" s="44"/>
      <c r="SUF1954" s="51"/>
      <c r="SUG1954" s="51"/>
      <c r="SUH1954" s="51"/>
      <c r="SUI1954" s="13"/>
      <c r="SUJ1954" s="13"/>
      <c r="SUK1954" s="14"/>
      <c r="SUL1954" s="14"/>
      <c r="SUM1954" s="41"/>
      <c r="SUN1954" s="44"/>
      <c r="SUO1954" s="51"/>
      <c r="SUP1954" s="51"/>
      <c r="SUQ1954" s="51"/>
      <c r="SUR1954" s="13"/>
      <c r="SUS1954" s="13"/>
      <c r="SUT1954" s="14"/>
      <c r="SUU1954" s="14"/>
      <c r="SUV1954" s="41"/>
      <c r="SUW1954" s="44"/>
      <c r="SUX1954" s="51"/>
      <c r="SUY1954" s="51"/>
      <c r="SUZ1954" s="51"/>
      <c r="SVA1954" s="13"/>
      <c r="SVB1954" s="13"/>
      <c r="SVC1954" s="14"/>
      <c r="SVD1954" s="14"/>
      <c r="SVE1954" s="41"/>
      <c r="SVF1954" s="44"/>
      <c r="SVG1954" s="51"/>
      <c r="SVH1954" s="51"/>
      <c r="SVI1954" s="51"/>
      <c r="SVJ1954" s="13"/>
      <c r="SVK1954" s="13"/>
      <c r="SVL1954" s="14"/>
      <c r="SVM1954" s="14"/>
      <c r="SVN1954" s="41"/>
      <c r="SVO1954" s="44"/>
      <c r="SVP1954" s="51"/>
      <c r="SVQ1954" s="51"/>
      <c r="SVR1954" s="51"/>
      <c r="SVS1954" s="13"/>
      <c r="SVT1954" s="13"/>
      <c r="SVU1954" s="14"/>
      <c r="SVV1954" s="14"/>
      <c r="SVW1954" s="41"/>
      <c r="SVX1954" s="44"/>
      <c r="SVY1954" s="51"/>
      <c r="SVZ1954" s="51"/>
      <c r="SWA1954" s="51"/>
      <c r="SWB1954" s="13"/>
      <c r="SWC1954" s="13"/>
      <c r="SWD1954" s="14"/>
      <c r="SWE1954" s="14"/>
      <c r="SWF1954" s="41"/>
      <c r="SWG1954" s="44"/>
      <c r="SWH1954" s="51"/>
      <c r="SWI1954" s="51"/>
      <c r="SWJ1954" s="51"/>
      <c r="SWK1954" s="13"/>
      <c r="SWL1954" s="13"/>
      <c r="SWM1954" s="14"/>
      <c r="SWN1954" s="14"/>
      <c r="SWO1954" s="41"/>
      <c r="SWP1954" s="44"/>
      <c r="SWQ1954" s="51"/>
      <c r="SWR1954" s="51"/>
      <c r="SWS1954" s="51"/>
      <c r="SWT1954" s="13"/>
      <c r="SWU1954" s="13"/>
      <c r="SWV1954" s="14"/>
      <c r="SWW1954" s="14"/>
      <c r="SWX1954" s="41"/>
      <c r="SWY1954" s="44"/>
      <c r="SWZ1954" s="51"/>
      <c r="SXA1954" s="51"/>
      <c r="SXB1954" s="51"/>
      <c r="SXC1954" s="13"/>
      <c r="SXD1954" s="13"/>
      <c r="SXE1954" s="14"/>
      <c r="SXF1954" s="14"/>
      <c r="SXG1954" s="41"/>
      <c r="SXH1954" s="44"/>
      <c r="SXI1954" s="51"/>
      <c r="SXJ1954" s="51"/>
      <c r="SXK1954" s="51"/>
      <c r="SXL1954" s="13"/>
      <c r="SXM1954" s="13"/>
      <c r="SXN1954" s="14"/>
      <c r="SXO1954" s="14"/>
      <c r="SXP1954" s="41"/>
      <c r="SXQ1954" s="44"/>
      <c r="SXR1954" s="51"/>
      <c r="SXS1954" s="51"/>
      <c r="SXT1954" s="51"/>
      <c r="SXU1954" s="13"/>
      <c r="SXV1954" s="13"/>
      <c r="SXW1954" s="14"/>
      <c r="SXX1954" s="14"/>
      <c r="SXY1954" s="41"/>
      <c r="SXZ1954" s="44"/>
      <c r="SYA1954" s="51"/>
      <c r="SYB1954" s="51"/>
      <c r="SYC1954" s="51"/>
      <c r="SYD1954" s="13"/>
      <c r="SYE1954" s="13"/>
      <c r="SYF1954" s="14"/>
      <c r="SYG1954" s="14"/>
      <c r="SYH1954" s="41"/>
      <c r="SYI1954" s="44"/>
      <c r="SYJ1954" s="51"/>
      <c r="SYK1954" s="51"/>
      <c r="SYL1954" s="51"/>
      <c r="SYM1954" s="13"/>
      <c r="SYN1954" s="13"/>
      <c r="SYO1954" s="14"/>
      <c r="SYP1954" s="14"/>
      <c r="SYQ1954" s="41"/>
      <c r="SYR1954" s="44"/>
      <c r="SYS1954" s="51"/>
      <c r="SYT1954" s="51"/>
      <c r="SYU1954" s="51"/>
      <c r="SYV1954" s="13"/>
      <c r="SYW1954" s="13"/>
      <c r="SYX1954" s="14"/>
      <c r="SYY1954" s="14"/>
      <c r="SYZ1954" s="41"/>
      <c r="SZA1954" s="44"/>
      <c r="SZB1954" s="51"/>
      <c r="SZC1954" s="51"/>
      <c r="SZD1954" s="51"/>
      <c r="SZE1954" s="13"/>
      <c r="SZF1954" s="13"/>
      <c r="SZG1954" s="14"/>
      <c r="SZH1954" s="14"/>
      <c r="SZI1954" s="41"/>
      <c r="SZJ1954" s="44"/>
      <c r="SZK1954" s="51"/>
      <c r="SZL1954" s="51"/>
      <c r="SZM1954" s="51"/>
      <c r="SZN1954" s="13"/>
      <c r="SZO1954" s="13"/>
      <c r="SZP1954" s="14"/>
      <c r="SZQ1954" s="14"/>
      <c r="SZR1954" s="41"/>
      <c r="SZS1954" s="44"/>
      <c r="SZT1954" s="51"/>
      <c r="SZU1954" s="51"/>
      <c r="SZV1954" s="51"/>
      <c r="SZW1954" s="13"/>
      <c r="SZX1954" s="13"/>
      <c r="SZY1954" s="14"/>
      <c r="SZZ1954" s="14"/>
      <c r="TAA1954" s="41"/>
      <c r="TAB1954" s="44"/>
      <c r="TAC1954" s="51"/>
      <c r="TAD1954" s="51"/>
      <c r="TAE1954" s="51"/>
      <c r="TAF1954" s="13"/>
      <c r="TAG1954" s="13"/>
      <c r="TAH1954" s="14"/>
      <c r="TAI1954" s="14"/>
      <c r="TAJ1954" s="41"/>
      <c r="TAK1954" s="44"/>
      <c r="TAL1954" s="51"/>
      <c r="TAM1954" s="51"/>
      <c r="TAN1954" s="51"/>
      <c r="TAO1954" s="13"/>
      <c r="TAP1954" s="13"/>
      <c r="TAQ1954" s="14"/>
      <c r="TAR1954" s="14"/>
      <c r="TAS1954" s="41"/>
      <c r="TAT1954" s="44"/>
      <c r="TAU1954" s="51"/>
      <c r="TAV1954" s="51"/>
      <c r="TAW1954" s="51"/>
      <c r="TAX1954" s="13"/>
      <c r="TAY1954" s="13"/>
      <c r="TAZ1954" s="14"/>
      <c r="TBA1954" s="14"/>
      <c r="TBB1954" s="41"/>
      <c r="TBC1954" s="44"/>
      <c r="TBD1954" s="51"/>
      <c r="TBE1954" s="51"/>
      <c r="TBF1954" s="51"/>
      <c r="TBG1954" s="13"/>
      <c r="TBH1954" s="13"/>
      <c r="TBI1954" s="14"/>
      <c r="TBJ1954" s="14"/>
      <c r="TBK1954" s="41"/>
      <c r="TBL1954" s="44"/>
      <c r="TBM1954" s="51"/>
      <c r="TBN1954" s="51"/>
      <c r="TBO1954" s="51"/>
      <c r="TBP1954" s="13"/>
      <c r="TBQ1954" s="13"/>
      <c r="TBR1954" s="14"/>
      <c r="TBS1954" s="14"/>
      <c r="TBT1954" s="41"/>
      <c r="TBU1954" s="44"/>
      <c r="TBV1954" s="51"/>
      <c r="TBW1954" s="51"/>
      <c r="TBX1954" s="51"/>
      <c r="TBY1954" s="13"/>
      <c r="TBZ1954" s="13"/>
      <c r="TCA1954" s="14"/>
      <c r="TCB1954" s="14"/>
      <c r="TCC1954" s="41"/>
      <c r="TCD1954" s="44"/>
      <c r="TCE1954" s="51"/>
      <c r="TCF1954" s="51"/>
      <c r="TCG1954" s="51"/>
      <c r="TCH1954" s="13"/>
      <c r="TCI1954" s="13"/>
      <c r="TCJ1954" s="14"/>
      <c r="TCK1954" s="14"/>
      <c r="TCL1954" s="41"/>
      <c r="TCM1954" s="44"/>
      <c r="TCN1954" s="51"/>
      <c r="TCO1954" s="51"/>
      <c r="TCP1954" s="51"/>
      <c r="TCQ1954" s="13"/>
      <c r="TCR1954" s="13"/>
      <c r="TCS1954" s="14"/>
      <c r="TCT1954" s="14"/>
      <c r="TCU1954" s="41"/>
      <c r="TCV1954" s="44"/>
      <c r="TCW1954" s="51"/>
      <c r="TCX1954" s="51"/>
      <c r="TCY1954" s="51"/>
      <c r="TCZ1954" s="13"/>
      <c r="TDA1954" s="13"/>
      <c r="TDB1954" s="14"/>
      <c r="TDC1954" s="14"/>
      <c r="TDD1954" s="41"/>
      <c r="TDE1954" s="44"/>
      <c r="TDF1954" s="51"/>
      <c r="TDG1954" s="51"/>
      <c r="TDH1954" s="51"/>
      <c r="TDI1954" s="13"/>
      <c r="TDJ1954" s="13"/>
      <c r="TDK1954" s="14"/>
      <c r="TDL1954" s="14"/>
      <c r="TDM1954" s="41"/>
      <c r="TDN1954" s="44"/>
      <c r="TDO1954" s="51"/>
      <c r="TDP1954" s="51"/>
      <c r="TDQ1954" s="51"/>
      <c r="TDR1954" s="13"/>
      <c r="TDS1954" s="13"/>
      <c r="TDT1954" s="14"/>
      <c r="TDU1954" s="14"/>
      <c r="TDV1954" s="41"/>
      <c r="TDW1954" s="44"/>
      <c r="TDX1954" s="51"/>
      <c r="TDY1954" s="51"/>
      <c r="TDZ1954" s="51"/>
      <c r="TEA1954" s="13"/>
      <c r="TEB1954" s="13"/>
      <c r="TEC1954" s="14"/>
      <c r="TED1954" s="14"/>
      <c r="TEE1954" s="41"/>
      <c r="TEF1954" s="44"/>
      <c r="TEG1954" s="51"/>
      <c r="TEH1954" s="51"/>
      <c r="TEI1954" s="51"/>
      <c r="TEJ1954" s="13"/>
      <c r="TEK1954" s="13"/>
      <c r="TEL1954" s="14"/>
      <c r="TEM1954" s="14"/>
      <c r="TEN1954" s="41"/>
      <c r="TEO1954" s="44"/>
      <c r="TEP1954" s="51"/>
      <c r="TEQ1954" s="51"/>
      <c r="TER1954" s="51"/>
      <c r="TES1954" s="13"/>
      <c r="TET1954" s="13"/>
      <c r="TEU1954" s="14"/>
      <c r="TEV1954" s="14"/>
      <c r="TEW1954" s="41"/>
      <c r="TEX1954" s="44"/>
      <c r="TEY1954" s="51"/>
      <c r="TEZ1954" s="51"/>
      <c r="TFA1954" s="51"/>
      <c r="TFB1954" s="13"/>
      <c r="TFC1954" s="13"/>
      <c r="TFD1954" s="14"/>
      <c r="TFE1954" s="14"/>
      <c r="TFF1954" s="41"/>
      <c r="TFG1954" s="44"/>
      <c r="TFH1954" s="51"/>
      <c r="TFI1954" s="51"/>
      <c r="TFJ1954" s="51"/>
      <c r="TFK1954" s="13"/>
      <c r="TFL1954" s="13"/>
      <c r="TFM1954" s="14"/>
      <c r="TFN1954" s="14"/>
      <c r="TFO1954" s="41"/>
      <c r="TFP1954" s="44"/>
      <c r="TFQ1954" s="51"/>
      <c r="TFR1954" s="51"/>
      <c r="TFS1954" s="51"/>
      <c r="TFT1954" s="13"/>
      <c r="TFU1954" s="13"/>
      <c r="TFV1954" s="14"/>
      <c r="TFW1954" s="14"/>
      <c r="TFX1954" s="41"/>
      <c r="TFY1954" s="44"/>
      <c r="TFZ1954" s="51"/>
      <c r="TGA1954" s="51"/>
      <c r="TGB1954" s="51"/>
      <c r="TGC1954" s="13"/>
      <c r="TGD1954" s="13"/>
      <c r="TGE1954" s="14"/>
      <c r="TGF1954" s="14"/>
      <c r="TGG1954" s="41"/>
      <c r="TGH1954" s="44"/>
      <c r="TGI1954" s="51"/>
      <c r="TGJ1954" s="51"/>
      <c r="TGK1954" s="51"/>
      <c r="TGL1954" s="13"/>
      <c r="TGM1954" s="13"/>
      <c r="TGN1954" s="14"/>
      <c r="TGO1954" s="14"/>
      <c r="TGP1954" s="41"/>
      <c r="TGQ1954" s="44"/>
      <c r="TGR1954" s="51"/>
      <c r="TGS1954" s="51"/>
      <c r="TGT1954" s="51"/>
      <c r="TGU1954" s="13"/>
      <c r="TGV1954" s="13"/>
      <c r="TGW1954" s="14"/>
      <c r="TGX1954" s="14"/>
      <c r="TGY1954" s="41"/>
      <c r="TGZ1954" s="44"/>
      <c r="THA1954" s="51"/>
      <c r="THB1954" s="51"/>
      <c r="THC1954" s="51"/>
      <c r="THD1954" s="13"/>
      <c r="THE1954" s="13"/>
      <c r="THF1954" s="14"/>
      <c r="THG1954" s="14"/>
      <c r="THH1954" s="41"/>
      <c r="THI1954" s="44"/>
      <c r="THJ1954" s="51"/>
      <c r="THK1954" s="51"/>
      <c r="THL1954" s="51"/>
      <c r="THM1954" s="13"/>
      <c r="THN1954" s="13"/>
      <c r="THO1954" s="14"/>
      <c r="THP1954" s="14"/>
      <c r="THQ1954" s="41"/>
      <c r="THR1954" s="44"/>
      <c r="THS1954" s="51"/>
      <c r="THT1954" s="51"/>
      <c r="THU1954" s="51"/>
      <c r="THV1954" s="13"/>
      <c r="THW1954" s="13"/>
      <c r="THX1954" s="14"/>
      <c r="THY1954" s="14"/>
      <c r="THZ1954" s="41"/>
      <c r="TIA1954" s="44"/>
      <c r="TIB1954" s="51"/>
      <c r="TIC1954" s="51"/>
      <c r="TID1954" s="51"/>
      <c r="TIE1954" s="13"/>
      <c r="TIF1954" s="13"/>
      <c r="TIG1954" s="14"/>
      <c r="TIH1954" s="14"/>
      <c r="TII1954" s="41"/>
      <c r="TIJ1954" s="44"/>
      <c r="TIK1954" s="51"/>
      <c r="TIL1954" s="51"/>
      <c r="TIM1954" s="51"/>
      <c r="TIN1954" s="13"/>
      <c r="TIO1954" s="13"/>
      <c r="TIP1954" s="14"/>
      <c r="TIQ1954" s="14"/>
      <c r="TIR1954" s="41"/>
      <c r="TIS1954" s="44"/>
      <c r="TIT1954" s="51"/>
      <c r="TIU1954" s="51"/>
      <c r="TIV1954" s="51"/>
      <c r="TIW1954" s="13"/>
      <c r="TIX1954" s="13"/>
      <c r="TIY1954" s="14"/>
      <c r="TIZ1954" s="14"/>
      <c r="TJA1954" s="41"/>
      <c r="TJB1954" s="44"/>
      <c r="TJC1954" s="51"/>
      <c r="TJD1954" s="51"/>
      <c r="TJE1954" s="51"/>
      <c r="TJF1954" s="13"/>
      <c r="TJG1954" s="13"/>
      <c r="TJH1954" s="14"/>
      <c r="TJI1954" s="14"/>
      <c r="TJJ1954" s="41"/>
      <c r="TJK1954" s="44"/>
      <c r="TJL1954" s="51"/>
      <c r="TJM1954" s="51"/>
      <c r="TJN1954" s="51"/>
      <c r="TJO1954" s="13"/>
      <c r="TJP1954" s="13"/>
      <c r="TJQ1954" s="14"/>
      <c r="TJR1954" s="14"/>
      <c r="TJS1954" s="41"/>
      <c r="TJT1954" s="44"/>
      <c r="TJU1954" s="51"/>
      <c r="TJV1954" s="51"/>
      <c r="TJW1954" s="51"/>
      <c r="TJX1954" s="13"/>
      <c r="TJY1954" s="13"/>
      <c r="TJZ1954" s="14"/>
      <c r="TKA1954" s="14"/>
      <c r="TKB1954" s="41"/>
      <c r="TKC1954" s="44"/>
      <c r="TKD1954" s="51"/>
      <c r="TKE1954" s="51"/>
      <c r="TKF1954" s="51"/>
      <c r="TKG1954" s="13"/>
      <c r="TKH1954" s="13"/>
      <c r="TKI1954" s="14"/>
      <c r="TKJ1954" s="14"/>
      <c r="TKK1954" s="41"/>
      <c r="TKL1954" s="44"/>
      <c r="TKM1954" s="51"/>
      <c r="TKN1954" s="51"/>
      <c r="TKO1954" s="51"/>
      <c r="TKP1954" s="13"/>
      <c r="TKQ1954" s="13"/>
      <c r="TKR1954" s="14"/>
      <c r="TKS1954" s="14"/>
      <c r="TKT1954" s="41"/>
      <c r="TKU1954" s="44"/>
      <c r="TKV1954" s="51"/>
      <c r="TKW1954" s="51"/>
      <c r="TKX1954" s="51"/>
      <c r="TKY1954" s="13"/>
      <c r="TKZ1954" s="13"/>
      <c r="TLA1954" s="14"/>
      <c r="TLB1954" s="14"/>
      <c r="TLC1954" s="41"/>
      <c r="TLD1954" s="44"/>
      <c r="TLE1954" s="51"/>
      <c r="TLF1954" s="51"/>
      <c r="TLG1954" s="51"/>
      <c r="TLH1954" s="13"/>
      <c r="TLI1954" s="13"/>
      <c r="TLJ1954" s="14"/>
      <c r="TLK1954" s="14"/>
      <c r="TLL1954" s="41"/>
      <c r="TLM1954" s="44"/>
      <c r="TLN1954" s="51"/>
      <c r="TLO1954" s="51"/>
      <c r="TLP1954" s="51"/>
      <c r="TLQ1954" s="13"/>
      <c r="TLR1954" s="13"/>
      <c r="TLS1954" s="14"/>
      <c r="TLT1954" s="14"/>
      <c r="TLU1954" s="41"/>
      <c r="TLV1954" s="44"/>
      <c r="TLW1954" s="51"/>
      <c r="TLX1954" s="51"/>
      <c r="TLY1954" s="51"/>
      <c r="TLZ1954" s="13"/>
      <c r="TMA1954" s="13"/>
      <c r="TMB1954" s="14"/>
      <c r="TMC1954" s="14"/>
      <c r="TMD1954" s="41"/>
      <c r="TME1954" s="44"/>
      <c r="TMF1954" s="51"/>
      <c r="TMG1954" s="51"/>
      <c r="TMH1954" s="51"/>
      <c r="TMI1954" s="13"/>
      <c r="TMJ1954" s="13"/>
      <c r="TMK1954" s="14"/>
      <c r="TML1954" s="14"/>
      <c r="TMM1954" s="41"/>
      <c r="TMN1954" s="44"/>
      <c r="TMO1954" s="51"/>
      <c r="TMP1954" s="51"/>
      <c r="TMQ1954" s="51"/>
      <c r="TMR1954" s="13"/>
      <c r="TMS1954" s="13"/>
      <c r="TMT1954" s="14"/>
      <c r="TMU1954" s="14"/>
      <c r="TMV1954" s="41"/>
      <c r="TMW1954" s="44"/>
      <c r="TMX1954" s="51"/>
      <c r="TMY1954" s="51"/>
      <c r="TMZ1954" s="51"/>
      <c r="TNA1954" s="13"/>
      <c r="TNB1954" s="13"/>
      <c r="TNC1954" s="14"/>
      <c r="TND1954" s="14"/>
      <c r="TNE1954" s="41"/>
      <c r="TNF1954" s="44"/>
      <c r="TNG1954" s="51"/>
      <c r="TNH1954" s="51"/>
      <c r="TNI1954" s="51"/>
      <c r="TNJ1954" s="13"/>
      <c r="TNK1954" s="13"/>
      <c r="TNL1954" s="14"/>
      <c r="TNM1954" s="14"/>
      <c r="TNN1954" s="41"/>
      <c r="TNO1954" s="44"/>
      <c r="TNP1954" s="51"/>
      <c r="TNQ1954" s="51"/>
      <c r="TNR1954" s="51"/>
      <c r="TNS1954" s="13"/>
      <c r="TNT1954" s="13"/>
      <c r="TNU1954" s="14"/>
      <c r="TNV1954" s="14"/>
      <c r="TNW1954" s="41"/>
      <c r="TNX1954" s="44"/>
      <c r="TNY1954" s="51"/>
      <c r="TNZ1954" s="51"/>
      <c r="TOA1954" s="51"/>
      <c r="TOB1954" s="13"/>
      <c r="TOC1954" s="13"/>
      <c r="TOD1954" s="14"/>
      <c r="TOE1954" s="14"/>
      <c r="TOF1954" s="41"/>
      <c r="TOG1954" s="44"/>
      <c r="TOH1954" s="51"/>
      <c r="TOI1954" s="51"/>
      <c r="TOJ1954" s="51"/>
      <c r="TOK1954" s="13"/>
      <c r="TOL1954" s="13"/>
      <c r="TOM1954" s="14"/>
      <c r="TON1954" s="14"/>
      <c r="TOO1954" s="41"/>
      <c r="TOP1954" s="44"/>
      <c r="TOQ1954" s="51"/>
      <c r="TOR1954" s="51"/>
      <c r="TOS1954" s="51"/>
      <c r="TOT1954" s="13"/>
      <c r="TOU1954" s="13"/>
      <c r="TOV1954" s="14"/>
      <c r="TOW1954" s="14"/>
      <c r="TOX1954" s="41"/>
      <c r="TOY1954" s="44"/>
      <c r="TOZ1954" s="51"/>
      <c r="TPA1954" s="51"/>
      <c r="TPB1954" s="51"/>
      <c r="TPC1954" s="13"/>
      <c r="TPD1954" s="13"/>
      <c r="TPE1954" s="14"/>
      <c r="TPF1954" s="14"/>
      <c r="TPG1954" s="41"/>
      <c r="TPH1954" s="44"/>
      <c r="TPI1954" s="51"/>
      <c r="TPJ1954" s="51"/>
      <c r="TPK1954" s="51"/>
      <c r="TPL1954" s="13"/>
      <c r="TPM1954" s="13"/>
      <c r="TPN1954" s="14"/>
      <c r="TPO1954" s="14"/>
      <c r="TPP1954" s="41"/>
      <c r="TPQ1954" s="44"/>
      <c r="TPR1954" s="51"/>
      <c r="TPS1954" s="51"/>
      <c r="TPT1954" s="51"/>
      <c r="TPU1954" s="13"/>
      <c r="TPV1954" s="13"/>
      <c r="TPW1954" s="14"/>
      <c r="TPX1954" s="14"/>
      <c r="TPY1954" s="41"/>
      <c r="TPZ1954" s="44"/>
      <c r="TQA1954" s="51"/>
      <c r="TQB1954" s="51"/>
      <c r="TQC1954" s="51"/>
      <c r="TQD1954" s="13"/>
      <c r="TQE1954" s="13"/>
      <c r="TQF1954" s="14"/>
      <c r="TQG1954" s="14"/>
      <c r="TQH1954" s="41"/>
      <c r="TQI1954" s="44"/>
      <c r="TQJ1954" s="51"/>
      <c r="TQK1954" s="51"/>
      <c r="TQL1954" s="51"/>
      <c r="TQM1954" s="13"/>
      <c r="TQN1954" s="13"/>
      <c r="TQO1954" s="14"/>
      <c r="TQP1954" s="14"/>
      <c r="TQQ1954" s="41"/>
      <c r="TQR1954" s="44"/>
      <c r="TQS1954" s="51"/>
      <c r="TQT1954" s="51"/>
      <c r="TQU1954" s="51"/>
      <c r="TQV1954" s="13"/>
      <c r="TQW1954" s="13"/>
      <c r="TQX1954" s="14"/>
      <c r="TQY1954" s="14"/>
      <c r="TQZ1954" s="41"/>
      <c r="TRA1954" s="44"/>
      <c r="TRB1954" s="51"/>
      <c r="TRC1954" s="51"/>
      <c r="TRD1954" s="51"/>
      <c r="TRE1954" s="13"/>
      <c r="TRF1954" s="13"/>
      <c r="TRG1954" s="14"/>
      <c r="TRH1954" s="14"/>
      <c r="TRI1954" s="41"/>
      <c r="TRJ1954" s="44"/>
      <c r="TRK1954" s="51"/>
      <c r="TRL1954" s="51"/>
      <c r="TRM1954" s="51"/>
      <c r="TRN1954" s="13"/>
      <c r="TRO1954" s="13"/>
      <c r="TRP1954" s="14"/>
      <c r="TRQ1954" s="14"/>
      <c r="TRR1954" s="41"/>
      <c r="TRS1954" s="44"/>
      <c r="TRT1954" s="51"/>
      <c r="TRU1954" s="51"/>
      <c r="TRV1954" s="51"/>
      <c r="TRW1954" s="13"/>
      <c r="TRX1954" s="13"/>
      <c r="TRY1954" s="14"/>
      <c r="TRZ1954" s="14"/>
      <c r="TSA1954" s="41"/>
      <c r="TSB1954" s="44"/>
      <c r="TSC1954" s="51"/>
      <c r="TSD1954" s="51"/>
      <c r="TSE1954" s="51"/>
      <c r="TSF1954" s="13"/>
      <c r="TSG1954" s="13"/>
      <c r="TSH1954" s="14"/>
      <c r="TSI1954" s="14"/>
      <c r="TSJ1954" s="41"/>
      <c r="TSK1954" s="44"/>
      <c r="TSL1954" s="51"/>
      <c r="TSM1954" s="51"/>
      <c r="TSN1954" s="51"/>
      <c r="TSO1954" s="13"/>
      <c r="TSP1954" s="13"/>
      <c r="TSQ1954" s="14"/>
      <c r="TSR1954" s="14"/>
      <c r="TSS1954" s="41"/>
      <c r="TST1954" s="44"/>
      <c r="TSU1954" s="51"/>
      <c r="TSV1954" s="51"/>
      <c r="TSW1954" s="51"/>
      <c r="TSX1954" s="13"/>
      <c r="TSY1954" s="13"/>
      <c r="TSZ1954" s="14"/>
      <c r="TTA1954" s="14"/>
      <c r="TTB1954" s="41"/>
      <c r="TTC1954" s="44"/>
      <c r="TTD1954" s="51"/>
      <c r="TTE1954" s="51"/>
      <c r="TTF1954" s="51"/>
      <c r="TTG1954" s="13"/>
      <c r="TTH1954" s="13"/>
      <c r="TTI1954" s="14"/>
      <c r="TTJ1954" s="14"/>
      <c r="TTK1954" s="41"/>
      <c r="TTL1954" s="44"/>
      <c r="TTM1954" s="51"/>
      <c r="TTN1954" s="51"/>
      <c r="TTO1954" s="51"/>
      <c r="TTP1954" s="13"/>
      <c r="TTQ1954" s="13"/>
      <c r="TTR1954" s="14"/>
      <c r="TTS1954" s="14"/>
      <c r="TTT1954" s="41"/>
      <c r="TTU1954" s="44"/>
      <c r="TTV1954" s="51"/>
      <c r="TTW1954" s="51"/>
      <c r="TTX1954" s="51"/>
      <c r="TTY1954" s="13"/>
      <c r="TTZ1954" s="13"/>
      <c r="TUA1954" s="14"/>
      <c r="TUB1954" s="14"/>
      <c r="TUC1954" s="41"/>
      <c r="TUD1954" s="44"/>
      <c r="TUE1954" s="51"/>
      <c r="TUF1954" s="51"/>
      <c r="TUG1954" s="51"/>
      <c r="TUH1954" s="13"/>
      <c r="TUI1954" s="13"/>
      <c r="TUJ1954" s="14"/>
      <c r="TUK1954" s="14"/>
      <c r="TUL1954" s="41"/>
      <c r="TUM1954" s="44"/>
      <c r="TUN1954" s="51"/>
      <c r="TUO1954" s="51"/>
      <c r="TUP1954" s="51"/>
      <c r="TUQ1954" s="13"/>
      <c r="TUR1954" s="13"/>
      <c r="TUS1954" s="14"/>
      <c r="TUT1954" s="14"/>
      <c r="TUU1954" s="41"/>
      <c r="TUV1954" s="44"/>
      <c r="TUW1954" s="51"/>
      <c r="TUX1954" s="51"/>
      <c r="TUY1954" s="51"/>
      <c r="TUZ1954" s="13"/>
      <c r="TVA1954" s="13"/>
      <c r="TVB1954" s="14"/>
      <c r="TVC1954" s="14"/>
      <c r="TVD1954" s="41"/>
      <c r="TVE1954" s="44"/>
      <c r="TVF1954" s="51"/>
      <c r="TVG1954" s="51"/>
      <c r="TVH1954" s="51"/>
      <c r="TVI1954" s="13"/>
      <c r="TVJ1954" s="13"/>
      <c r="TVK1954" s="14"/>
      <c r="TVL1954" s="14"/>
      <c r="TVM1954" s="41"/>
      <c r="TVN1954" s="44"/>
      <c r="TVO1954" s="51"/>
      <c r="TVP1954" s="51"/>
      <c r="TVQ1954" s="51"/>
      <c r="TVR1954" s="13"/>
      <c r="TVS1954" s="13"/>
      <c r="TVT1954" s="14"/>
      <c r="TVU1954" s="14"/>
      <c r="TVV1954" s="41"/>
      <c r="TVW1954" s="44"/>
      <c r="TVX1954" s="51"/>
      <c r="TVY1954" s="51"/>
      <c r="TVZ1954" s="51"/>
      <c r="TWA1954" s="13"/>
      <c r="TWB1954" s="13"/>
      <c r="TWC1954" s="14"/>
      <c r="TWD1954" s="14"/>
      <c r="TWE1954" s="41"/>
      <c r="TWF1954" s="44"/>
      <c r="TWG1954" s="51"/>
      <c r="TWH1954" s="51"/>
      <c r="TWI1954" s="51"/>
      <c r="TWJ1954" s="13"/>
      <c r="TWK1954" s="13"/>
      <c r="TWL1954" s="14"/>
      <c r="TWM1954" s="14"/>
      <c r="TWN1954" s="41"/>
      <c r="TWO1954" s="44"/>
      <c r="TWP1954" s="51"/>
      <c r="TWQ1954" s="51"/>
      <c r="TWR1954" s="51"/>
      <c r="TWS1954" s="13"/>
      <c r="TWT1954" s="13"/>
      <c r="TWU1954" s="14"/>
      <c r="TWV1954" s="14"/>
      <c r="TWW1954" s="41"/>
      <c r="TWX1954" s="44"/>
      <c r="TWY1954" s="51"/>
      <c r="TWZ1954" s="51"/>
      <c r="TXA1954" s="51"/>
      <c r="TXB1954" s="13"/>
      <c r="TXC1954" s="13"/>
      <c r="TXD1954" s="14"/>
      <c r="TXE1954" s="14"/>
      <c r="TXF1954" s="41"/>
      <c r="TXG1954" s="44"/>
      <c r="TXH1954" s="51"/>
      <c r="TXI1954" s="51"/>
      <c r="TXJ1954" s="51"/>
      <c r="TXK1954" s="13"/>
      <c r="TXL1954" s="13"/>
      <c r="TXM1954" s="14"/>
      <c r="TXN1954" s="14"/>
      <c r="TXO1954" s="41"/>
      <c r="TXP1954" s="44"/>
      <c r="TXQ1954" s="51"/>
      <c r="TXR1954" s="51"/>
      <c r="TXS1954" s="51"/>
      <c r="TXT1954" s="13"/>
      <c r="TXU1954" s="13"/>
      <c r="TXV1954" s="14"/>
      <c r="TXW1954" s="14"/>
      <c r="TXX1954" s="41"/>
      <c r="TXY1954" s="44"/>
      <c r="TXZ1954" s="51"/>
      <c r="TYA1954" s="51"/>
      <c r="TYB1954" s="51"/>
      <c r="TYC1954" s="13"/>
      <c r="TYD1954" s="13"/>
      <c r="TYE1954" s="14"/>
      <c r="TYF1954" s="14"/>
      <c r="TYG1954" s="41"/>
      <c r="TYH1954" s="44"/>
      <c r="TYI1954" s="51"/>
      <c r="TYJ1954" s="51"/>
      <c r="TYK1954" s="51"/>
      <c r="TYL1954" s="13"/>
      <c r="TYM1954" s="13"/>
      <c r="TYN1954" s="14"/>
      <c r="TYO1954" s="14"/>
      <c r="TYP1954" s="41"/>
      <c r="TYQ1954" s="44"/>
      <c r="TYR1954" s="51"/>
      <c r="TYS1954" s="51"/>
      <c r="TYT1954" s="51"/>
      <c r="TYU1954" s="13"/>
      <c r="TYV1954" s="13"/>
      <c r="TYW1954" s="14"/>
      <c r="TYX1954" s="14"/>
      <c r="TYY1954" s="41"/>
      <c r="TYZ1954" s="44"/>
      <c r="TZA1954" s="51"/>
      <c r="TZB1954" s="51"/>
      <c r="TZC1954" s="51"/>
      <c r="TZD1954" s="13"/>
      <c r="TZE1954" s="13"/>
      <c r="TZF1954" s="14"/>
      <c r="TZG1954" s="14"/>
      <c r="TZH1954" s="41"/>
      <c r="TZI1954" s="44"/>
      <c r="TZJ1954" s="51"/>
      <c r="TZK1954" s="51"/>
      <c r="TZL1954" s="51"/>
      <c r="TZM1954" s="13"/>
      <c r="TZN1954" s="13"/>
      <c r="TZO1954" s="14"/>
      <c r="TZP1954" s="14"/>
      <c r="TZQ1954" s="41"/>
      <c r="TZR1954" s="44"/>
      <c r="TZS1954" s="51"/>
      <c r="TZT1954" s="51"/>
      <c r="TZU1954" s="51"/>
      <c r="TZV1954" s="13"/>
      <c r="TZW1954" s="13"/>
      <c r="TZX1954" s="14"/>
      <c r="TZY1954" s="14"/>
      <c r="TZZ1954" s="41"/>
      <c r="UAA1954" s="44"/>
      <c r="UAB1954" s="51"/>
      <c r="UAC1954" s="51"/>
      <c r="UAD1954" s="51"/>
      <c r="UAE1954" s="13"/>
      <c r="UAF1954" s="13"/>
      <c r="UAG1954" s="14"/>
      <c r="UAH1954" s="14"/>
      <c r="UAI1954" s="41"/>
      <c r="UAJ1954" s="44"/>
      <c r="UAK1954" s="51"/>
      <c r="UAL1954" s="51"/>
      <c r="UAM1954" s="51"/>
      <c r="UAN1954" s="13"/>
      <c r="UAO1954" s="13"/>
      <c r="UAP1954" s="14"/>
      <c r="UAQ1954" s="14"/>
      <c r="UAR1954" s="41"/>
      <c r="UAS1954" s="44"/>
      <c r="UAT1954" s="51"/>
      <c r="UAU1954" s="51"/>
      <c r="UAV1954" s="51"/>
      <c r="UAW1954" s="13"/>
      <c r="UAX1954" s="13"/>
      <c r="UAY1954" s="14"/>
      <c r="UAZ1954" s="14"/>
      <c r="UBA1954" s="41"/>
      <c r="UBB1954" s="44"/>
      <c r="UBC1954" s="51"/>
      <c r="UBD1954" s="51"/>
      <c r="UBE1954" s="51"/>
      <c r="UBF1954" s="13"/>
      <c r="UBG1954" s="13"/>
      <c r="UBH1954" s="14"/>
      <c r="UBI1954" s="14"/>
      <c r="UBJ1954" s="41"/>
      <c r="UBK1954" s="44"/>
      <c r="UBL1954" s="51"/>
      <c r="UBM1954" s="51"/>
      <c r="UBN1954" s="51"/>
      <c r="UBO1954" s="13"/>
      <c r="UBP1954" s="13"/>
      <c r="UBQ1954" s="14"/>
      <c r="UBR1954" s="14"/>
      <c r="UBS1954" s="41"/>
      <c r="UBT1954" s="44"/>
      <c r="UBU1954" s="51"/>
      <c r="UBV1954" s="51"/>
      <c r="UBW1954" s="51"/>
      <c r="UBX1954" s="13"/>
      <c r="UBY1954" s="13"/>
      <c r="UBZ1954" s="14"/>
      <c r="UCA1954" s="14"/>
      <c r="UCB1954" s="41"/>
      <c r="UCC1954" s="44"/>
      <c r="UCD1954" s="51"/>
      <c r="UCE1954" s="51"/>
      <c r="UCF1954" s="51"/>
      <c r="UCG1954" s="13"/>
      <c r="UCH1954" s="13"/>
      <c r="UCI1954" s="14"/>
      <c r="UCJ1954" s="14"/>
      <c r="UCK1954" s="41"/>
      <c r="UCL1954" s="44"/>
      <c r="UCM1954" s="51"/>
      <c r="UCN1954" s="51"/>
      <c r="UCO1954" s="51"/>
      <c r="UCP1954" s="13"/>
      <c r="UCQ1954" s="13"/>
      <c r="UCR1954" s="14"/>
      <c r="UCS1954" s="14"/>
      <c r="UCT1954" s="41"/>
      <c r="UCU1954" s="44"/>
      <c r="UCV1954" s="51"/>
      <c r="UCW1954" s="51"/>
      <c r="UCX1954" s="51"/>
      <c r="UCY1954" s="13"/>
      <c r="UCZ1954" s="13"/>
      <c r="UDA1954" s="14"/>
      <c r="UDB1954" s="14"/>
      <c r="UDC1954" s="41"/>
      <c r="UDD1954" s="44"/>
      <c r="UDE1954" s="51"/>
      <c r="UDF1954" s="51"/>
      <c r="UDG1954" s="51"/>
      <c r="UDH1954" s="13"/>
      <c r="UDI1954" s="13"/>
      <c r="UDJ1954" s="14"/>
      <c r="UDK1954" s="14"/>
      <c r="UDL1954" s="41"/>
      <c r="UDM1954" s="44"/>
      <c r="UDN1954" s="51"/>
      <c r="UDO1954" s="51"/>
      <c r="UDP1954" s="51"/>
      <c r="UDQ1954" s="13"/>
      <c r="UDR1954" s="13"/>
      <c r="UDS1954" s="14"/>
      <c r="UDT1954" s="14"/>
      <c r="UDU1954" s="41"/>
      <c r="UDV1954" s="44"/>
      <c r="UDW1954" s="51"/>
      <c r="UDX1954" s="51"/>
      <c r="UDY1954" s="51"/>
      <c r="UDZ1954" s="13"/>
      <c r="UEA1954" s="13"/>
      <c r="UEB1954" s="14"/>
      <c r="UEC1954" s="14"/>
      <c r="UED1954" s="41"/>
      <c r="UEE1954" s="44"/>
      <c r="UEF1954" s="51"/>
      <c r="UEG1954" s="51"/>
      <c r="UEH1954" s="51"/>
      <c r="UEI1954" s="13"/>
      <c r="UEJ1954" s="13"/>
      <c r="UEK1954" s="14"/>
      <c r="UEL1954" s="14"/>
      <c r="UEM1954" s="41"/>
      <c r="UEN1954" s="44"/>
      <c r="UEO1954" s="51"/>
      <c r="UEP1954" s="51"/>
      <c r="UEQ1954" s="51"/>
      <c r="UER1954" s="13"/>
      <c r="UES1954" s="13"/>
      <c r="UET1954" s="14"/>
      <c r="UEU1954" s="14"/>
      <c r="UEV1954" s="41"/>
      <c r="UEW1954" s="44"/>
      <c r="UEX1954" s="51"/>
      <c r="UEY1954" s="51"/>
      <c r="UEZ1954" s="51"/>
      <c r="UFA1954" s="13"/>
      <c r="UFB1954" s="13"/>
      <c r="UFC1954" s="14"/>
      <c r="UFD1954" s="14"/>
      <c r="UFE1954" s="41"/>
      <c r="UFF1954" s="44"/>
      <c r="UFG1954" s="51"/>
      <c r="UFH1954" s="51"/>
      <c r="UFI1954" s="51"/>
      <c r="UFJ1954" s="13"/>
      <c r="UFK1954" s="13"/>
      <c r="UFL1954" s="14"/>
      <c r="UFM1954" s="14"/>
      <c r="UFN1954" s="41"/>
      <c r="UFO1954" s="44"/>
      <c r="UFP1954" s="51"/>
      <c r="UFQ1954" s="51"/>
      <c r="UFR1954" s="51"/>
      <c r="UFS1954" s="13"/>
      <c r="UFT1954" s="13"/>
      <c r="UFU1954" s="14"/>
      <c r="UFV1954" s="14"/>
      <c r="UFW1954" s="41"/>
      <c r="UFX1954" s="44"/>
      <c r="UFY1954" s="51"/>
      <c r="UFZ1954" s="51"/>
      <c r="UGA1954" s="51"/>
      <c r="UGB1954" s="13"/>
      <c r="UGC1954" s="13"/>
      <c r="UGD1954" s="14"/>
      <c r="UGE1954" s="14"/>
      <c r="UGF1954" s="41"/>
      <c r="UGG1954" s="44"/>
      <c r="UGH1954" s="51"/>
      <c r="UGI1954" s="51"/>
      <c r="UGJ1954" s="51"/>
      <c r="UGK1954" s="13"/>
      <c r="UGL1954" s="13"/>
      <c r="UGM1954" s="14"/>
      <c r="UGN1954" s="14"/>
      <c r="UGO1954" s="41"/>
      <c r="UGP1954" s="44"/>
      <c r="UGQ1954" s="51"/>
      <c r="UGR1954" s="51"/>
      <c r="UGS1954" s="51"/>
      <c r="UGT1954" s="13"/>
      <c r="UGU1954" s="13"/>
      <c r="UGV1954" s="14"/>
      <c r="UGW1954" s="14"/>
      <c r="UGX1954" s="41"/>
      <c r="UGY1954" s="44"/>
      <c r="UGZ1954" s="51"/>
      <c r="UHA1954" s="51"/>
      <c r="UHB1954" s="51"/>
      <c r="UHC1954" s="13"/>
      <c r="UHD1954" s="13"/>
      <c r="UHE1954" s="14"/>
      <c r="UHF1954" s="14"/>
      <c r="UHG1954" s="41"/>
      <c r="UHH1954" s="44"/>
      <c r="UHI1954" s="51"/>
      <c r="UHJ1954" s="51"/>
      <c r="UHK1954" s="51"/>
      <c r="UHL1954" s="13"/>
      <c r="UHM1954" s="13"/>
      <c r="UHN1954" s="14"/>
      <c r="UHO1954" s="14"/>
      <c r="UHP1954" s="41"/>
      <c r="UHQ1954" s="44"/>
      <c r="UHR1954" s="51"/>
      <c r="UHS1954" s="51"/>
      <c r="UHT1954" s="51"/>
      <c r="UHU1954" s="13"/>
      <c r="UHV1954" s="13"/>
      <c r="UHW1954" s="14"/>
      <c r="UHX1954" s="14"/>
      <c r="UHY1954" s="41"/>
      <c r="UHZ1954" s="44"/>
      <c r="UIA1954" s="51"/>
      <c r="UIB1954" s="51"/>
      <c r="UIC1954" s="51"/>
      <c r="UID1954" s="13"/>
      <c r="UIE1954" s="13"/>
      <c r="UIF1954" s="14"/>
      <c r="UIG1954" s="14"/>
      <c r="UIH1954" s="41"/>
      <c r="UII1954" s="44"/>
      <c r="UIJ1954" s="51"/>
      <c r="UIK1954" s="51"/>
      <c r="UIL1954" s="51"/>
      <c r="UIM1954" s="13"/>
      <c r="UIN1954" s="13"/>
      <c r="UIO1954" s="14"/>
      <c r="UIP1954" s="14"/>
      <c r="UIQ1954" s="41"/>
      <c r="UIR1954" s="44"/>
      <c r="UIS1954" s="51"/>
      <c r="UIT1954" s="51"/>
      <c r="UIU1954" s="51"/>
      <c r="UIV1954" s="13"/>
      <c r="UIW1954" s="13"/>
      <c r="UIX1954" s="14"/>
      <c r="UIY1954" s="14"/>
      <c r="UIZ1954" s="41"/>
      <c r="UJA1954" s="44"/>
      <c r="UJB1954" s="51"/>
      <c r="UJC1954" s="51"/>
      <c r="UJD1954" s="51"/>
      <c r="UJE1954" s="13"/>
      <c r="UJF1954" s="13"/>
      <c r="UJG1954" s="14"/>
      <c r="UJH1954" s="14"/>
      <c r="UJI1954" s="41"/>
      <c r="UJJ1954" s="44"/>
      <c r="UJK1954" s="51"/>
      <c r="UJL1954" s="51"/>
      <c r="UJM1954" s="51"/>
      <c r="UJN1954" s="13"/>
      <c r="UJO1954" s="13"/>
      <c r="UJP1954" s="14"/>
      <c r="UJQ1954" s="14"/>
      <c r="UJR1954" s="41"/>
      <c r="UJS1954" s="44"/>
      <c r="UJT1954" s="51"/>
      <c r="UJU1954" s="51"/>
      <c r="UJV1954" s="51"/>
      <c r="UJW1954" s="13"/>
      <c r="UJX1954" s="13"/>
      <c r="UJY1954" s="14"/>
      <c r="UJZ1954" s="14"/>
      <c r="UKA1954" s="41"/>
      <c r="UKB1954" s="44"/>
      <c r="UKC1954" s="51"/>
      <c r="UKD1954" s="51"/>
      <c r="UKE1954" s="51"/>
      <c r="UKF1954" s="13"/>
      <c r="UKG1954" s="13"/>
      <c r="UKH1954" s="14"/>
      <c r="UKI1954" s="14"/>
      <c r="UKJ1954" s="41"/>
      <c r="UKK1954" s="44"/>
      <c r="UKL1954" s="51"/>
      <c r="UKM1954" s="51"/>
      <c r="UKN1954" s="51"/>
      <c r="UKO1954" s="13"/>
      <c r="UKP1954" s="13"/>
      <c r="UKQ1954" s="14"/>
      <c r="UKR1954" s="14"/>
      <c r="UKS1954" s="41"/>
      <c r="UKT1954" s="44"/>
      <c r="UKU1954" s="51"/>
      <c r="UKV1954" s="51"/>
      <c r="UKW1954" s="51"/>
      <c r="UKX1954" s="13"/>
      <c r="UKY1954" s="13"/>
      <c r="UKZ1954" s="14"/>
      <c r="ULA1954" s="14"/>
      <c r="ULB1954" s="41"/>
      <c r="ULC1954" s="44"/>
      <c r="ULD1954" s="51"/>
      <c r="ULE1954" s="51"/>
      <c r="ULF1954" s="51"/>
      <c r="ULG1954" s="13"/>
      <c r="ULH1954" s="13"/>
      <c r="ULI1954" s="14"/>
      <c r="ULJ1954" s="14"/>
      <c r="ULK1954" s="41"/>
      <c r="ULL1954" s="44"/>
      <c r="ULM1954" s="51"/>
      <c r="ULN1954" s="51"/>
      <c r="ULO1954" s="51"/>
      <c r="ULP1954" s="13"/>
      <c r="ULQ1954" s="13"/>
      <c r="ULR1954" s="14"/>
      <c r="ULS1954" s="14"/>
      <c r="ULT1954" s="41"/>
      <c r="ULU1954" s="44"/>
      <c r="ULV1954" s="51"/>
      <c r="ULW1954" s="51"/>
      <c r="ULX1954" s="51"/>
      <c r="ULY1954" s="13"/>
      <c r="ULZ1954" s="13"/>
      <c r="UMA1954" s="14"/>
      <c r="UMB1954" s="14"/>
      <c r="UMC1954" s="41"/>
      <c r="UMD1954" s="44"/>
      <c r="UME1954" s="51"/>
      <c r="UMF1954" s="51"/>
      <c r="UMG1954" s="51"/>
      <c r="UMH1954" s="13"/>
      <c r="UMI1954" s="13"/>
      <c r="UMJ1954" s="14"/>
      <c r="UMK1954" s="14"/>
      <c r="UML1954" s="41"/>
      <c r="UMM1954" s="44"/>
      <c r="UMN1954" s="51"/>
      <c r="UMO1954" s="51"/>
      <c r="UMP1954" s="51"/>
      <c r="UMQ1954" s="13"/>
      <c r="UMR1954" s="13"/>
      <c r="UMS1954" s="14"/>
      <c r="UMT1954" s="14"/>
      <c r="UMU1954" s="41"/>
      <c r="UMV1954" s="44"/>
      <c r="UMW1954" s="51"/>
      <c r="UMX1954" s="51"/>
      <c r="UMY1954" s="51"/>
      <c r="UMZ1954" s="13"/>
      <c r="UNA1954" s="13"/>
      <c r="UNB1954" s="14"/>
      <c r="UNC1954" s="14"/>
      <c r="UND1954" s="41"/>
      <c r="UNE1954" s="44"/>
      <c r="UNF1954" s="51"/>
      <c r="UNG1954" s="51"/>
      <c r="UNH1954" s="51"/>
      <c r="UNI1954" s="13"/>
      <c r="UNJ1954" s="13"/>
      <c r="UNK1954" s="14"/>
      <c r="UNL1954" s="14"/>
      <c r="UNM1954" s="41"/>
      <c r="UNN1954" s="44"/>
      <c r="UNO1954" s="51"/>
      <c r="UNP1954" s="51"/>
      <c r="UNQ1954" s="51"/>
      <c r="UNR1954" s="13"/>
      <c r="UNS1954" s="13"/>
      <c r="UNT1954" s="14"/>
      <c r="UNU1954" s="14"/>
      <c r="UNV1954" s="41"/>
      <c r="UNW1954" s="44"/>
      <c r="UNX1954" s="51"/>
      <c r="UNY1954" s="51"/>
      <c r="UNZ1954" s="51"/>
      <c r="UOA1954" s="13"/>
      <c r="UOB1954" s="13"/>
      <c r="UOC1954" s="14"/>
      <c r="UOD1954" s="14"/>
      <c r="UOE1954" s="41"/>
      <c r="UOF1954" s="44"/>
      <c r="UOG1954" s="51"/>
      <c r="UOH1954" s="51"/>
      <c r="UOI1954" s="51"/>
      <c r="UOJ1954" s="13"/>
      <c r="UOK1954" s="13"/>
      <c r="UOL1954" s="14"/>
      <c r="UOM1954" s="14"/>
      <c r="UON1954" s="41"/>
      <c r="UOO1954" s="44"/>
      <c r="UOP1954" s="51"/>
      <c r="UOQ1954" s="51"/>
      <c r="UOR1954" s="51"/>
      <c r="UOS1954" s="13"/>
      <c r="UOT1954" s="13"/>
      <c r="UOU1954" s="14"/>
      <c r="UOV1954" s="14"/>
      <c r="UOW1954" s="41"/>
      <c r="UOX1954" s="44"/>
      <c r="UOY1954" s="51"/>
      <c r="UOZ1954" s="51"/>
      <c r="UPA1954" s="51"/>
      <c r="UPB1954" s="13"/>
      <c r="UPC1954" s="13"/>
      <c r="UPD1954" s="14"/>
      <c r="UPE1954" s="14"/>
      <c r="UPF1954" s="41"/>
      <c r="UPG1954" s="44"/>
      <c r="UPH1954" s="51"/>
      <c r="UPI1954" s="51"/>
      <c r="UPJ1954" s="51"/>
      <c r="UPK1954" s="13"/>
      <c r="UPL1954" s="13"/>
      <c r="UPM1954" s="14"/>
      <c r="UPN1954" s="14"/>
      <c r="UPO1954" s="41"/>
      <c r="UPP1954" s="44"/>
      <c r="UPQ1954" s="51"/>
      <c r="UPR1954" s="51"/>
      <c r="UPS1954" s="51"/>
      <c r="UPT1954" s="13"/>
      <c r="UPU1954" s="13"/>
      <c r="UPV1954" s="14"/>
      <c r="UPW1954" s="14"/>
      <c r="UPX1954" s="41"/>
      <c r="UPY1954" s="44"/>
      <c r="UPZ1954" s="51"/>
      <c r="UQA1954" s="51"/>
      <c r="UQB1954" s="51"/>
      <c r="UQC1954" s="13"/>
      <c r="UQD1954" s="13"/>
      <c r="UQE1954" s="14"/>
      <c r="UQF1954" s="14"/>
      <c r="UQG1954" s="41"/>
      <c r="UQH1954" s="44"/>
      <c r="UQI1954" s="51"/>
      <c r="UQJ1954" s="51"/>
      <c r="UQK1954" s="51"/>
      <c r="UQL1954" s="13"/>
      <c r="UQM1954" s="13"/>
      <c r="UQN1954" s="14"/>
      <c r="UQO1954" s="14"/>
      <c r="UQP1954" s="41"/>
      <c r="UQQ1954" s="44"/>
      <c r="UQR1954" s="51"/>
      <c r="UQS1954" s="51"/>
      <c r="UQT1954" s="51"/>
      <c r="UQU1954" s="13"/>
      <c r="UQV1954" s="13"/>
      <c r="UQW1954" s="14"/>
      <c r="UQX1954" s="14"/>
      <c r="UQY1954" s="41"/>
      <c r="UQZ1954" s="44"/>
      <c r="URA1954" s="51"/>
      <c r="URB1954" s="51"/>
      <c r="URC1954" s="51"/>
      <c r="URD1954" s="13"/>
      <c r="URE1954" s="13"/>
      <c r="URF1954" s="14"/>
      <c r="URG1954" s="14"/>
      <c r="URH1954" s="41"/>
      <c r="URI1954" s="44"/>
      <c r="URJ1954" s="51"/>
      <c r="URK1954" s="51"/>
      <c r="URL1954" s="51"/>
      <c r="URM1954" s="13"/>
      <c r="URN1954" s="13"/>
      <c r="URO1954" s="14"/>
      <c r="URP1954" s="14"/>
      <c r="URQ1954" s="41"/>
      <c r="URR1954" s="44"/>
      <c r="URS1954" s="51"/>
      <c r="URT1954" s="51"/>
      <c r="URU1954" s="51"/>
      <c r="URV1954" s="13"/>
      <c r="URW1954" s="13"/>
      <c r="URX1954" s="14"/>
      <c r="URY1954" s="14"/>
      <c r="URZ1954" s="41"/>
      <c r="USA1954" s="44"/>
      <c r="USB1954" s="51"/>
      <c r="USC1954" s="51"/>
      <c r="USD1954" s="51"/>
      <c r="USE1954" s="13"/>
      <c r="USF1954" s="13"/>
      <c r="USG1954" s="14"/>
      <c r="USH1954" s="14"/>
      <c r="USI1954" s="41"/>
      <c r="USJ1954" s="44"/>
      <c r="USK1954" s="51"/>
      <c r="USL1954" s="51"/>
      <c r="USM1954" s="51"/>
      <c r="USN1954" s="13"/>
      <c r="USO1954" s="13"/>
      <c r="USP1954" s="14"/>
      <c r="USQ1954" s="14"/>
      <c r="USR1954" s="41"/>
      <c r="USS1954" s="44"/>
      <c r="UST1954" s="51"/>
      <c r="USU1954" s="51"/>
      <c r="USV1954" s="51"/>
      <c r="USW1954" s="13"/>
      <c r="USX1954" s="13"/>
      <c r="USY1954" s="14"/>
      <c r="USZ1954" s="14"/>
      <c r="UTA1954" s="41"/>
      <c r="UTB1954" s="44"/>
      <c r="UTC1954" s="51"/>
      <c r="UTD1954" s="51"/>
      <c r="UTE1954" s="51"/>
      <c r="UTF1954" s="13"/>
      <c r="UTG1954" s="13"/>
      <c r="UTH1954" s="14"/>
      <c r="UTI1954" s="14"/>
      <c r="UTJ1954" s="41"/>
      <c r="UTK1954" s="44"/>
      <c r="UTL1954" s="51"/>
      <c r="UTM1954" s="51"/>
      <c r="UTN1954" s="51"/>
      <c r="UTO1954" s="13"/>
      <c r="UTP1954" s="13"/>
      <c r="UTQ1954" s="14"/>
      <c r="UTR1954" s="14"/>
      <c r="UTS1954" s="41"/>
      <c r="UTT1954" s="44"/>
      <c r="UTU1954" s="51"/>
      <c r="UTV1954" s="51"/>
      <c r="UTW1954" s="51"/>
      <c r="UTX1954" s="13"/>
      <c r="UTY1954" s="13"/>
      <c r="UTZ1954" s="14"/>
      <c r="UUA1954" s="14"/>
      <c r="UUB1954" s="41"/>
      <c r="UUC1954" s="44"/>
      <c r="UUD1954" s="51"/>
      <c r="UUE1954" s="51"/>
      <c r="UUF1954" s="51"/>
      <c r="UUG1954" s="13"/>
      <c r="UUH1954" s="13"/>
      <c r="UUI1954" s="14"/>
      <c r="UUJ1954" s="14"/>
      <c r="UUK1954" s="41"/>
      <c r="UUL1954" s="44"/>
      <c r="UUM1954" s="51"/>
      <c r="UUN1954" s="51"/>
      <c r="UUO1954" s="51"/>
      <c r="UUP1954" s="13"/>
      <c r="UUQ1954" s="13"/>
      <c r="UUR1954" s="14"/>
      <c r="UUS1954" s="14"/>
      <c r="UUT1954" s="41"/>
      <c r="UUU1954" s="44"/>
      <c r="UUV1954" s="51"/>
      <c r="UUW1954" s="51"/>
      <c r="UUX1954" s="51"/>
      <c r="UUY1954" s="13"/>
      <c r="UUZ1954" s="13"/>
      <c r="UVA1954" s="14"/>
      <c r="UVB1954" s="14"/>
      <c r="UVC1954" s="41"/>
      <c r="UVD1954" s="44"/>
      <c r="UVE1954" s="51"/>
      <c r="UVF1954" s="51"/>
      <c r="UVG1954" s="51"/>
      <c r="UVH1954" s="13"/>
      <c r="UVI1954" s="13"/>
      <c r="UVJ1954" s="14"/>
      <c r="UVK1954" s="14"/>
      <c r="UVL1954" s="41"/>
      <c r="UVM1954" s="44"/>
      <c r="UVN1954" s="51"/>
      <c r="UVO1954" s="51"/>
      <c r="UVP1954" s="51"/>
      <c r="UVQ1954" s="13"/>
      <c r="UVR1954" s="13"/>
      <c r="UVS1954" s="14"/>
      <c r="UVT1954" s="14"/>
      <c r="UVU1954" s="41"/>
      <c r="UVV1954" s="44"/>
      <c r="UVW1954" s="51"/>
      <c r="UVX1954" s="51"/>
      <c r="UVY1954" s="51"/>
      <c r="UVZ1954" s="13"/>
      <c r="UWA1954" s="13"/>
      <c r="UWB1954" s="14"/>
      <c r="UWC1954" s="14"/>
      <c r="UWD1954" s="41"/>
      <c r="UWE1954" s="44"/>
      <c r="UWF1954" s="51"/>
      <c r="UWG1954" s="51"/>
      <c r="UWH1954" s="51"/>
      <c r="UWI1954" s="13"/>
      <c r="UWJ1954" s="13"/>
      <c r="UWK1954" s="14"/>
      <c r="UWL1954" s="14"/>
      <c r="UWM1954" s="41"/>
      <c r="UWN1954" s="44"/>
      <c r="UWO1954" s="51"/>
      <c r="UWP1954" s="51"/>
      <c r="UWQ1954" s="51"/>
      <c r="UWR1954" s="13"/>
      <c r="UWS1954" s="13"/>
      <c r="UWT1954" s="14"/>
      <c r="UWU1954" s="14"/>
      <c r="UWV1954" s="41"/>
      <c r="UWW1954" s="44"/>
      <c r="UWX1954" s="51"/>
      <c r="UWY1954" s="51"/>
      <c r="UWZ1954" s="51"/>
      <c r="UXA1954" s="13"/>
      <c r="UXB1954" s="13"/>
      <c r="UXC1954" s="14"/>
      <c r="UXD1954" s="14"/>
      <c r="UXE1954" s="41"/>
      <c r="UXF1954" s="44"/>
      <c r="UXG1954" s="51"/>
      <c r="UXH1954" s="51"/>
      <c r="UXI1954" s="51"/>
      <c r="UXJ1954" s="13"/>
      <c r="UXK1954" s="13"/>
      <c r="UXL1954" s="14"/>
      <c r="UXM1954" s="14"/>
      <c r="UXN1954" s="41"/>
      <c r="UXO1954" s="44"/>
      <c r="UXP1954" s="51"/>
      <c r="UXQ1954" s="51"/>
      <c r="UXR1954" s="51"/>
      <c r="UXS1954" s="13"/>
      <c r="UXT1954" s="13"/>
      <c r="UXU1954" s="14"/>
      <c r="UXV1954" s="14"/>
      <c r="UXW1954" s="41"/>
      <c r="UXX1954" s="44"/>
      <c r="UXY1954" s="51"/>
      <c r="UXZ1954" s="51"/>
      <c r="UYA1954" s="51"/>
      <c r="UYB1954" s="13"/>
      <c r="UYC1954" s="13"/>
      <c r="UYD1954" s="14"/>
      <c r="UYE1954" s="14"/>
      <c r="UYF1954" s="41"/>
      <c r="UYG1954" s="44"/>
      <c r="UYH1954" s="51"/>
      <c r="UYI1954" s="51"/>
      <c r="UYJ1954" s="51"/>
      <c r="UYK1954" s="13"/>
      <c r="UYL1954" s="13"/>
      <c r="UYM1954" s="14"/>
      <c r="UYN1954" s="14"/>
      <c r="UYO1954" s="41"/>
      <c r="UYP1954" s="44"/>
      <c r="UYQ1954" s="51"/>
      <c r="UYR1954" s="51"/>
      <c r="UYS1954" s="51"/>
      <c r="UYT1954" s="13"/>
      <c r="UYU1954" s="13"/>
      <c r="UYV1954" s="14"/>
      <c r="UYW1954" s="14"/>
      <c r="UYY1954" s="48"/>
      <c r="UYZ1954" s="48"/>
      <c r="UZA1954" s="48"/>
      <c r="UZB1954" s="41"/>
      <c r="UZC1954" s="48"/>
      <c r="UZD1954" s="48"/>
      <c r="UZE1954" s="48"/>
      <c r="UZF1954" s="48"/>
      <c r="UZG1954" s="48"/>
      <c r="UZH1954" s="42"/>
      <c r="UZI1954" s="45"/>
    </row>
    <row r="1955" spans="1:14881" x14ac:dyDescent="0.2">
      <c r="A1955" s="194" t="s">
        <v>167</v>
      </c>
      <c r="B1955" s="153">
        <v>916</v>
      </c>
      <c r="C1955" s="5" t="s">
        <v>60</v>
      </c>
      <c r="D1955" s="5" t="s">
        <v>47</v>
      </c>
      <c r="E1955" s="7" t="s">
        <v>308</v>
      </c>
      <c r="F1955" s="5"/>
      <c r="G1955" s="216">
        <f>G1956+G1959+G1961</f>
        <v>3630</v>
      </c>
    </row>
    <row r="1956" spans="1:14881" ht="31.5" x14ac:dyDescent="0.2">
      <c r="A1956" s="11" t="s">
        <v>478</v>
      </c>
      <c r="B1956" s="9">
        <v>916</v>
      </c>
      <c r="C1956" s="5" t="s">
        <v>60</v>
      </c>
      <c r="D1956" s="5" t="s">
        <v>47</v>
      </c>
      <c r="E1956" s="6" t="s">
        <v>308</v>
      </c>
      <c r="F1956" s="15" t="s">
        <v>15</v>
      </c>
      <c r="G1956" s="110">
        <f t="shared" ref="G1956:G1957" si="218">G1957</f>
        <v>160</v>
      </c>
    </row>
    <row r="1957" spans="1:14881" ht="31.5" x14ac:dyDescent="0.2">
      <c r="A1957" s="20" t="s">
        <v>17</v>
      </c>
      <c r="B1957" s="9">
        <v>916</v>
      </c>
      <c r="C1957" s="8" t="s">
        <v>60</v>
      </c>
      <c r="D1957" s="8" t="s">
        <v>47</v>
      </c>
      <c r="E1957" s="6" t="s">
        <v>308</v>
      </c>
      <c r="F1957" s="15" t="s">
        <v>16</v>
      </c>
      <c r="G1957" s="110">
        <f t="shared" si="218"/>
        <v>160</v>
      </c>
    </row>
    <row r="1958" spans="1:14881" hidden="1" x14ac:dyDescent="0.2">
      <c r="A1958" s="18" t="s">
        <v>706</v>
      </c>
      <c r="B1958" s="9">
        <v>916</v>
      </c>
      <c r="C1958" s="8" t="s">
        <v>60</v>
      </c>
      <c r="D1958" s="8" t="s">
        <v>47</v>
      </c>
      <c r="E1958" s="6" t="s">
        <v>308</v>
      </c>
      <c r="F1958" s="8" t="s">
        <v>120</v>
      </c>
      <c r="G1958" s="110">
        <f>660-500</f>
        <v>160</v>
      </c>
    </row>
    <row r="1959" spans="1:14881" x14ac:dyDescent="0.2">
      <c r="A1959" s="11" t="s">
        <v>23</v>
      </c>
      <c r="B1959" s="9">
        <v>916</v>
      </c>
      <c r="C1959" s="8" t="s">
        <v>60</v>
      </c>
      <c r="D1959" s="8" t="s">
        <v>47</v>
      </c>
      <c r="E1959" s="6" t="s">
        <v>308</v>
      </c>
      <c r="F1959" s="8" t="s">
        <v>24</v>
      </c>
      <c r="G1959" s="110">
        <f>G1960</f>
        <v>830</v>
      </c>
    </row>
    <row r="1960" spans="1:14881" x14ac:dyDescent="0.2">
      <c r="A1960" s="18" t="s">
        <v>538</v>
      </c>
      <c r="B1960" s="9">
        <v>916</v>
      </c>
      <c r="C1960" s="5" t="s">
        <v>60</v>
      </c>
      <c r="D1960" s="5" t="s">
        <v>47</v>
      </c>
      <c r="E1960" s="6" t="s">
        <v>308</v>
      </c>
      <c r="F1960" s="8" t="s">
        <v>537</v>
      </c>
      <c r="G1960" s="110">
        <f>650+180</f>
        <v>830</v>
      </c>
    </row>
    <row r="1961" spans="1:14881" ht="31.5" x14ac:dyDescent="0.2">
      <c r="A1961" s="20" t="s">
        <v>18</v>
      </c>
      <c r="B1961" s="9">
        <v>916</v>
      </c>
      <c r="C1961" s="8" t="s">
        <v>60</v>
      </c>
      <c r="D1961" s="8" t="s">
        <v>47</v>
      </c>
      <c r="E1961" s="6" t="s">
        <v>308</v>
      </c>
      <c r="F1961" s="15" t="s">
        <v>20</v>
      </c>
      <c r="G1961" s="110">
        <f t="shared" ref="G1961:G1962" si="219">G1962</f>
        <v>2640</v>
      </c>
    </row>
    <row r="1962" spans="1:14881" x14ac:dyDescent="0.2">
      <c r="A1962" s="20" t="s">
        <v>25</v>
      </c>
      <c r="B1962" s="9">
        <v>916</v>
      </c>
      <c r="C1962" s="8" t="s">
        <v>60</v>
      </c>
      <c r="D1962" s="8" t="s">
        <v>47</v>
      </c>
      <c r="E1962" s="6" t="s">
        <v>308</v>
      </c>
      <c r="F1962" s="15" t="s">
        <v>26</v>
      </c>
      <c r="G1962" s="110">
        <f t="shared" si="219"/>
        <v>2640</v>
      </c>
    </row>
    <row r="1963" spans="1:14881" hidden="1" x14ac:dyDescent="0.2">
      <c r="A1963" s="20" t="s">
        <v>130</v>
      </c>
      <c r="B1963" s="9">
        <v>916</v>
      </c>
      <c r="C1963" s="8" t="s">
        <v>60</v>
      </c>
      <c r="D1963" s="8" t="s">
        <v>47</v>
      </c>
      <c r="E1963" s="6" t="s">
        <v>308</v>
      </c>
      <c r="F1963" s="15" t="s">
        <v>137</v>
      </c>
      <c r="G1963" s="110">
        <v>2640</v>
      </c>
    </row>
    <row r="1964" spans="1:14881" ht="110.25" x14ac:dyDescent="0.2">
      <c r="A1964" s="220" t="s">
        <v>777</v>
      </c>
      <c r="B1964" s="147">
        <v>916</v>
      </c>
      <c r="C1964" s="148" t="s">
        <v>60</v>
      </c>
      <c r="D1964" s="148" t="s">
        <v>47</v>
      </c>
      <c r="E1964" s="149" t="s">
        <v>309</v>
      </c>
      <c r="F1964" s="148"/>
      <c r="G1964" s="150">
        <f t="shared" ref="G1964" si="220">G1965</f>
        <v>143593</v>
      </c>
    </row>
    <row r="1965" spans="1:14881" ht="31.5" x14ac:dyDescent="0.2">
      <c r="A1965" s="20" t="s">
        <v>18</v>
      </c>
      <c r="B1965" s="9">
        <v>916</v>
      </c>
      <c r="C1965" s="5" t="s">
        <v>60</v>
      </c>
      <c r="D1965" s="5" t="s">
        <v>47</v>
      </c>
      <c r="E1965" s="6" t="s">
        <v>309</v>
      </c>
      <c r="F1965" s="15" t="s">
        <v>20</v>
      </c>
      <c r="G1965" s="34">
        <f t="shared" ref="G1965" si="221">G1966+G1968</f>
        <v>143593</v>
      </c>
    </row>
    <row r="1966" spans="1:14881" x14ac:dyDescent="0.2">
      <c r="A1966" s="20" t="s">
        <v>25</v>
      </c>
      <c r="B1966" s="9">
        <v>916</v>
      </c>
      <c r="C1966" s="8" t="s">
        <v>60</v>
      </c>
      <c r="D1966" s="8" t="s">
        <v>47</v>
      </c>
      <c r="E1966" s="6" t="s">
        <v>309</v>
      </c>
      <c r="F1966" s="15" t="s">
        <v>26</v>
      </c>
      <c r="G1966" s="34">
        <f t="shared" ref="G1966" si="222">G1967</f>
        <v>134321</v>
      </c>
    </row>
    <row r="1967" spans="1:14881" hidden="1" x14ac:dyDescent="0.2">
      <c r="A1967" s="20" t="s">
        <v>130</v>
      </c>
      <c r="B1967" s="9">
        <v>916</v>
      </c>
      <c r="C1967" s="8" t="s">
        <v>60</v>
      </c>
      <c r="D1967" s="8" t="s">
        <v>47</v>
      </c>
      <c r="E1967" s="6" t="s">
        <v>309</v>
      </c>
      <c r="F1967" s="15" t="s">
        <v>137</v>
      </c>
      <c r="G1967" s="34">
        <v>134321</v>
      </c>
    </row>
    <row r="1968" spans="1:14881" ht="31.5" x14ac:dyDescent="0.2">
      <c r="A1968" s="20" t="s">
        <v>27</v>
      </c>
      <c r="B1968" s="9">
        <v>916</v>
      </c>
      <c r="C1968" s="8" t="s">
        <v>60</v>
      </c>
      <c r="D1968" s="8" t="s">
        <v>47</v>
      </c>
      <c r="E1968" s="6" t="s">
        <v>309</v>
      </c>
      <c r="F1968" s="15" t="s">
        <v>0</v>
      </c>
      <c r="G1968" s="34">
        <f t="shared" ref="G1968" si="223">G1969</f>
        <v>9272</v>
      </c>
    </row>
    <row r="1969" spans="1:7" ht="31.5" hidden="1" x14ac:dyDescent="0.2">
      <c r="A1969" s="18" t="s">
        <v>792</v>
      </c>
      <c r="B1969" s="9">
        <v>916</v>
      </c>
      <c r="C1969" s="5" t="s">
        <v>60</v>
      </c>
      <c r="D1969" s="5" t="s">
        <v>47</v>
      </c>
      <c r="E1969" s="6" t="s">
        <v>309</v>
      </c>
      <c r="F1969" s="27">
        <v>631</v>
      </c>
      <c r="G1969" s="34">
        <v>9272</v>
      </c>
    </row>
    <row r="1970" spans="1:7" ht="63" x14ac:dyDescent="0.2">
      <c r="A1970" s="220" t="s">
        <v>778</v>
      </c>
      <c r="B1970" s="147">
        <v>916</v>
      </c>
      <c r="C1970" s="148" t="s">
        <v>60</v>
      </c>
      <c r="D1970" s="148" t="s">
        <v>47</v>
      </c>
      <c r="E1970" s="149" t="s">
        <v>382</v>
      </c>
      <c r="F1970" s="148"/>
      <c r="G1970" s="150">
        <f t="shared" ref="G1970:G1972" si="224">G1971</f>
        <v>94</v>
      </c>
    </row>
    <row r="1971" spans="1:7" x14ac:dyDescent="0.2">
      <c r="A1971" s="20" t="s">
        <v>23</v>
      </c>
      <c r="B1971" s="9">
        <v>916</v>
      </c>
      <c r="C1971" s="8" t="s">
        <v>60</v>
      </c>
      <c r="D1971" s="8" t="s">
        <v>47</v>
      </c>
      <c r="E1971" s="19" t="s">
        <v>382</v>
      </c>
      <c r="F1971" s="15" t="s">
        <v>24</v>
      </c>
      <c r="G1971" s="34">
        <f t="shared" si="224"/>
        <v>94</v>
      </c>
    </row>
    <row r="1972" spans="1:7" ht="31.5" x14ac:dyDescent="0.2">
      <c r="A1972" s="20" t="s">
        <v>149</v>
      </c>
      <c r="B1972" s="9">
        <v>916</v>
      </c>
      <c r="C1972" s="8" t="s">
        <v>60</v>
      </c>
      <c r="D1972" s="8" t="s">
        <v>47</v>
      </c>
      <c r="E1972" s="19" t="s">
        <v>382</v>
      </c>
      <c r="F1972" s="15" t="s">
        <v>153</v>
      </c>
      <c r="G1972" s="34">
        <f t="shared" si="224"/>
        <v>94</v>
      </c>
    </row>
    <row r="1973" spans="1:7" ht="31.5" hidden="1" x14ac:dyDescent="0.2">
      <c r="A1973" s="20" t="s">
        <v>187</v>
      </c>
      <c r="B1973" s="9">
        <v>916</v>
      </c>
      <c r="C1973" s="5" t="s">
        <v>60</v>
      </c>
      <c r="D1973" s="5" t="s">
        <v>47</v>
      </c>
      <c r="E1973" s="19" t="s">
        <v>382</v>
      </c>
      <c r="F1973" s="15" t="s">
        <v>154</v>
      </c>
      <c r="G1973" s="34">
        <v>94</v>
      </c>
    </row>
    <row r="1974" spans="1:7" ht="31.5" x14ac:dyDescent="0.2">
      <c r="A1974" s="161" t="s">
        <v>849</v>
      </c>
      <c r="B1974" s="1">
        <v>916</v>
      </c>
      <c r="C1974" s="141" t="s">
        <v>60</v>
      </c>
      <c r="D1974" s="141" t="s">
        <v>47</v>
      </c>
      <c r="E1974" s="151" t="s">
        <v>310</v>
      </c>
      <c r="F1974" s="8"/>
      <c r="G1974" s="145">
        <f>G1975+G1980+G1984+G1988+G1992</f>
        <v>2620514</v>
      </c>
    </row>
    <row r="1975" spans="1:7" x14ac:dyDescent="0.2">
      <c r="A1975" s="220" t="s">
        <v>164</v>
      </c>
      <c r="B1975" s="147">
        <v>916</v>
      </c>
      <c r="C1975" s="148" t="s">
        <v>60</v>
      </c>
      <c r="D1975" s="148" t="s">
        <v>47</v>
      </c>
      <c r="E1975" s="149" t="s">
        <v>311</v>
      </c>
      <c r="F1975" s="148"/>
      <c r="G1975" s="145">
        <f>G1976</f>
        <v>420</v>
      </c>
    </row>
    <row r="1976" spans="1:7" ht="47.25" x14ac:dyDescent="0.2">
      <c r="A1976" s="194" t="s">
        <v>726</v>
      </c>
      <c r="B1976" s="153">
        <v>916</v>
      </c>
      <c r="C1976" s="5" t="s">
        <v>60</v>
      </c>
      <c r="D1976" s="5" t="s">
        <v>47</v>
      </c>
      <c r="E1976" s="7" t="s">
        <v>850</v>
      </c>
      <c r="F1976" s="5"/>
      <c r="G1976" s="76">
        <f>G1977</f>
        <v>420</v>
      </c>
    </row>
    <row r="1977" spans="1:7" ht="31.5" x14ac:dyDescent="0.2">
      <c r="A1977" s="11" t="s">
        <v>478</v>
      </c>
      <c r="B1977" s="9">
        <v>916</v>
      </c>
      <c r="C1977" s="8" t="s">
        <v>60</v>
      </c>
      <c r="D1977" s="8" t="s">
        <v>47</v>
      </c>
      <c r="E1977" s="6" t="s">
        <v>850</v>
      </c>
      <c r="F1977" s="15" t="s">
        <v>15</v>
      </c>
      <c r="G1977" s="110">
        <f t="shared" ref="G1977:G1978" si="225">G1978</f>
        <v>420</v>
      </c>
    </row>
    <row r="1978" spans="1:7" ht="31.5" x14ac:dyDescent="0.2">
      <c r="A1978" s="20" t="s">
        <v>17</v>
      </c>
      <c r="B1978" s="9">
        <v>916</v>
      </c>
      <c r="C1978" s="8" t="s">
        <v>60</v>
      </c>
      <c r="D1978" s="8" t="s">
        <v>47</v>
      </c>
      <c r="E1978" s="6" t="s">
        <v>850</v>
      </c>
      <c r="F1978" s="15" t="s">
        <v>16</v>
      </c>
      <c r="G1978" s="110">
        <f t="shared" si="225"/>
        <v>420</v>
      </c>
    </row>
    <row r="1979" spans="1:7" hidden="1" x14ac:dyDescent="0.2">
      <c r="A1979" s="18" t="s">
        <v>706</v>
      </c>
      <c r="B1979" s="9">
        <v>916</v>
      </c>
      <c r="C1979" s="8" t="s">
        <v>60</v>
      </c>
      <c r="D1979" s="8" t="s">
        <v>47</v>
      </c>
      <c r="E1979" s="6" t="s">
        <v>850</v>
      </c>
      <c r="F1979" s="8" t="s">
        <v>120</v>
      </c>
      <c r="G1979" s="110">
        <v>420</v>
      </c>
    </row>
    <row r="1980" spans="1:7" ht="63" x14ac:dyDescent="0.2">
      <c r="A1980" s="220" t="s">
        <v>779</v>
      </c>
      <c r="B1980" s="147">
        <v>916</v>
      </c>
      <c r="C1980" s="148" t="s">
        <v>60</v>
      </c>
      <c r="D1980" s="148" t="s">
        <v>47</v>
      </c>
      <c r="E1980" s="149" t="s">
        <v>851</v>
      </c>
      <c r="F1980" s="148"/>
      <c r="G1980" s="150">
        <f t="shared" ref="G1980:G1982" si="226">G1981</f>
        <v>1680</v>
      </c>
    </row>
    <row r="1981" spans="1:7" ht="31.5" x14ac:dyDescent="0.2">
      <c r="A1981" s="11" t="s">
        <v>478</v>
      </c>
      <c r="B1981" s="9">
        <v>916</v>
      </c>
      <c r="C1981" s="8" t="s">
        <v>60</v>
      </c>
      <c r="D1981" s="8" t="s">
        <v>47</v>
      </c>
      <c r="E1981" s="19" t="s">
        <v>851</v>
      </c>
      <c r="F1981" s="8" t="s">
        <v>15</v>
      </c>
      <c r="G1981" s="34">
        <f t="shared" si="226"/>
        <v>1680</v>
      </c>
    </row>
    <row r="1982" spans="1:7" ht="31.5" x14ac:dyDescent="0.2">
      <c r="A1982" s="11" t="s">
        <v>17</v>
      </c>
      <c r="B1982" s="9">
        <v>916</v>
      </c>
      <c r="C1982" s="8" t="s">
        <v>60</v>
      </c>
      <c r="D1982" s="8" t="s">
        <v>47</v>
      </c>
      <c r="E1982" s="19" t="s">
        <v>851</v>
      </c>
      <c r="F1982" s="8" t="s">
        <v>16</v>
      </c>
      <c r="G1982" s="34">
        <f t="shared" si="226"/>
        <v>1680</v>
      </c>
    </row>
    <row r="1983" spans="1:7" hidden="1" x14ac:dyDescent="0.2">
      <c r="A1983" s="11" t="s">
        <v>706</v>
      </c>
      <c r="B1983" s="9">
        <v>916</v>
      </c>
      <c r="C1983" s="8" t="s">
        <v>60</v>
      </c>
      <c r="D1983" s="8" t="s">
        <v>47</v>
      </c>
      <c r="E1983" s="19" t="s">
        <v>851</v>
      </c>
      <c r="F1983" s="8" t="s">
        <v>120</v>
      </c>
      <c r="G1983" s="34">
        <v>1680</v>
      </c>
    </row>
    <row r="1984" spans="1:7" ht="157.5" x14ac:dyDescent="0.2">
      <c r="A1984" s="220" t="s">
        <v>775</v>
      </c>
      <c r="B1984" s="147">
        <v>916</v>
      </c>
      <c r="C1984" s="148" t="s">
        <v>60</v>
      </c>
      <c r="D1984" s="148" t="s">
        <v>47</v>
      </c>
      <c r="E1984" s="149" t="s">
        <v>852</v>
      </c>
      <c r="F1984" s="148"/>
      <c r="G1984" s="150">
        <f t="shared" ref="G1984" si="227">G1985</f>
        <v>1991413</v>
      </c>
    </row>
    <row r="1985" spans="1:7" ht="31.5" x14ac:dyDescent="0.2">
      <c r="A1985" s="20" t="s">
        <v>18</v>
      </c>
      <c r="B1985" s="9">
        <v>916</v>
      </c>
      <c r="C1985" s="8" t="s">
        <v>60</v>
      </c>
      <c r="D1985" s="8" t="s">
        <v>47</v>
      </c>
      <c r="E1985" s="19" t="s">
        <v>852</v>
      </c>
      <c r="F1985" s="15" t="s">
        <v>20</v>
      </c>
      <c r="G1985" s="34">
        <f t="shared" ref="G1985" si="228">G1987</f>
        <v>1991413</v>
      </c>
    </row>
    <row r="1986" spans="1:7" x14ac:dyDescent="0.2">
      <c r="A1986" s="20" t="s">
        <v>25</v>
      </c>
      <c r="B1986" s="9">
        <v>916</v>
      </c>
      <c r="C1986" s="8" t="s">
        <v>60</v>
      </c>
      <c r="D1986" s="8" t="s">
        <v>47</v>
      </c>
      <c r="E1986" s="19" t="s">
        <v>852</v>
      </c>
      <c r="F1986" s="15" t="s">
        <v>26</v>
      </c>
      <c r="G1986" s="34">
        <f t="shared" ref="G1986" si="229">G1987</f>
        <v>1991413</v>
      </c>
    </row>
    <row r="1987" spans="1:7" ht="47.25" hidden="1" x14ac:dyDescent="0.2">
      <c r="A1987" s="18" t="s">
        <v>136</v>
      </c>
      <c r="B1987" s="9">
        <v>916</v>
      </c>
      <c r="C1987" s="8" t="s">
        <v>60</v>
      </c>
      <c r="D1987" s="8" t="s">
        <v>47</v>
      </c>
      <c r="E1987" s="19" t="s">
        <v>852</v>
      </c>
      <c r="F1987" s="8" t="s">
        <v>138</v>
      </c>
      <c r="G1987" s="34">
        <v>1991413</v>
      </c>
    </row>
    <row r="1988" spans="1:7" ht="141.75" x14ac:dyDescent="0.2">
      <c r="A1988" s="220" t="s">
        <v>776</v>
      </c>
      <c r="B1988" s="147">
        <v>916</v>
      </c>
      <c r="C1988" s="148" t="s">
        <v>60</v>
      </c>
      <c r="D1988" s="148" t="s">
        <v>47</v>
      </c>
      <c r="E1988" s="149" t="s">
        <v>853</v>
      </c>
      <c r="F1988" s="148"/>
      <c r="G1988" s="150">
        <f t="shared" ref="G1988:G1990" si="230">G1989</f>
        <v>209808</v>
      </c>
    </row>
    <row r="1989" spans="1:7" ht="31.5" x14ac:dyDescent="0.2">
      <c r="A1989" s="20" t="s">
        <v>18</v>
      </c>
      <c r="B1989" s="9">
        <v>916</v>
      </c>
      <c r="C1989" s="8" t="s">
        <v>60</v>
      </c>
      <c r="D1989" s="8" t="s">
        <v>47</v>
      </c>
      <c r="E1989" s="19" t="s">
        <v>853</v>
      </c>
      <c r="F1989" s="27">
        <v>600</v>
      </c>
      <c r="G1989" s="34">
        <f t="shared" si="230"/>
        <v>209808</v>
      </c>
    </row>
    <row r="1990" spans="1:7" ht="31.5" x14ac:dyDescent="0.2">
      <c r="A1990" s="20" t="s">
        <v>27</v>
      </c>
      <c r="B1990" s="9">
        <v>916</v>
      </c>
      <c r="C1990" s="8" t="s">
        <v>60</v>
      </c>
      <c r="D1990" s="8" t="s">
        <v>47</v>
      </c>
      <c r="E1990" s="19" t="s">
        <v>853</v>
      </c>
      <c r="F1990" s="27">
        <v>630</v>
      </c>
      <c r="G1990" s="34">
        <f t="shared" si="230"/>
        <v>209808</v>
      </c>
    </row>
    <row r="1991" spans="1:7" ht="31.5" hidden="1" x14ac:dyDescent="0.2">
      <c r="A1991" s="18" t="s">
        <v>792</v>
      </c>
      <c r="B1991" s="9">
        <v>916</v>
      </c>
      <c r="C1991" s="8" t="s">
        <v>60</v>
      </c>
      <c r="D1991" s="8" t="s">
        <v>47</v>
      </c>
      <c r="E1991" s="19" t="s">
        <v>853</v>
      </c>
      <c r="F1991" s="27">
        <v>631</v>
      </c>
      <c r="G1991" s="34">
        <v>209808</v>
      </c>
    </row>
    <row r="1992" spans="1:7" ht="31.5" x14ac:dyDescent="0.2">
      <c r="A1992" s="194" t="s">
        <v>168</v>
      </c>
      <c r="B1992" s="153">
        <v>916</v>
      </c>
      <c r="C1992" s="5" t="s">
        <v>60</v>
      </c>
      <c r="D1992" s="5" t="s">
        <v>47</v>
      </c>
      <c r="E1992" s="7" t="s">
        <v>854</v>
      </c>
      <c r="F1992" s="5"/>
      <c r="G1992" s="76">
        <f t="shared" ref="G1992:G1993" si="231">G1993</f>
        <v>417193</v>
      </c>
    </row>
    <row r="1993" spans="1:7" ht="31.5" x14ac:dyDescent="0.2">
      <c r="A1993" s="20" t="s">
        <v>18</v>
      </c>
      <c r="B1993" s="9">
        <v>916</v>
      </c>
      <c r="C1993" s="8" t="s">
        <v>60</v>
      </c>
      <c r="D1993" s="8" t="s">
        <v>47</v>
      </c>
      <c r="E1993" s="8" t="s">
        <v>854</v>
      </c>
      <c r="F1993" s="8" t="s">
        <v>20</v>
      </c>
      <c r="G1993" s="34">
        <f t="shared" si="231"/>
        <v>417193</v>
      </c>
    </row>
    <row r="1994" spans="1:7" x14ac:dyDescent="0.2">
      <c r="A1994" s="18" t="s">
        <v>25</v>
      </c>
      <c r="B1994" s="9">
        <v>916</v>
      </c>
      <c r="C1994" s="8" t="s">
        <v>60</v>
      </c>
      <c r="D1994" s="8" t="s">
        <v>47</v>
      </c>
      <c r="E1994" s="8" t="s">
        <v>854</v>
      </c>
      <c r="F1994" s="8" t="s">
        <v>26</v>
      </c>
      <c r="G1994" s="34">
        <f>G1995</f>
        <v>417193</v>
      </c>
    </row>
    <row r="1995" spans="1:7" ht="47.25" hidden="1" x14ac:dyDescent="0.2">
      <c r="A1995" s="18" t="s">
        <v>136</v>
      </c>
      <c r="B1995" s="9">
        <v>916</v>
      </c>
      <c r="C1995" s="8" t="s">
        <v>60</v>
      </c>
      <c r="D1995" s="8" t="s">
        <v>47</v>
      </c>
      <c r="E1995" s="8" t="s">
        <v>854</v>
      </c>
      <c r="F1995" s="8" t="s">
        <v>138</v>
      </c>
      <c r="G1995" s="121">
        <f>418893-1700</f>
        <v>417193</v>
      </c>
    </row>
    <row r="1996" spans="1:7" ht="63" x14ac:dyDescent="0.2">
      <c r="A1996" s="161" t="s">
        <v>855</v>
      </c>
      <c r="B1996" s="1">
        <v>916</v>
      </c>
      <c r="C1996" s="141" t="s">
        <v>60</v>
      </c>
      <c r="D1996" s="141" t="s">
        <v>47</v>
      </c>
      <c r="E1996" s="151" t="s">
        <v>856</v>
      </c>
      <c r="F1996" s="8"/>
      <c r="G1996" s="145">
        <f>G1997</f>
        <v>16705</v>
      </c>
    </row>
    <row r="1997" spans="1:7" x14ac:dyDescent="0.2">
      <c r="A1997" s="220" t="s">
        <v>164</v>
      </c>
      <c r="B1997" s="147">
        <v>916</v>
      </c>
      <c r="C1997" s="148" t="s">
        <v>60</v>
      </c>
      <c r="D1997" s="148" t="s">
        <v>47</v>
      </c>
      <c r="E1997" s="149" t="s">
        <v>857</v>
      </c>
      <c r="F1997" s="8"/>
      <c r="G1997" s="150">
        <f>G1998</f>
        <v>16705</v>
      </c>
    </row>
    <row r="1998" spans="1:7" x14ac:dyDescent="0.2">
      <c r="A1998" s="194" t="s">
        <v>167</v>
      </c>
      <c r="B1998" s="153">
        <v>916</v>
      </c>
      <c r="C1998" s="5" t="s">
        <v>60</v>
      </c>
      <c r="D1998" s="5" t="s">
        <v>47</v>
      </c>
      <c r="E1998" s="7" t="s">
        <v>858</v>
      </c>
      <c r="F1998" s="5"/>
      <c r="G1998" s="216">
        <f>G1999+G2002</f>
        <v>16705</v>
      </c>
    </row>
    <row r="1999" spans="1:7" ht="31.5" x14ac:dyDescent="0.2">
      <c r="A1999" s="11" t="s">
        <v>478</v>
      </c>
      <c r="B1999" s="9">
        <v>916</v>
      </c>
      <c r="C1999" s="8" t="s">
        <v>60</v>
      </c>
      <c r="D1999" s="8" t="s">
        <v>47</v>
      </c>
      <c r="E1999" s="6" t="s">
        <v>858</v>
      </c>
      <c r="F1999" s="15" t="s">
        <v>15</v>
      </c>
      <c r="G1999" s="110">
        <f t="shared" ref="G1999:G2000" si="232">G2000</f>
        <v>700</v>
      </c>
    </row>
    <row r="2000" spans="1:7" ht="31.5" x14ac:dyDescent="0.2">
      <c r="A2000" s="20" t="s">
        <v>17</v>
      </c>
      <c r="B2000" s="9">
        <v>916</v>
      </c>
      <c r="C2000" s="8" t="s">
        <v>60</v>
      </c>
      <c r="D2000" s="8" t="s">
        <v>47</v>
      </c>
      <c r="E2000" s="6" t="s">
        <v>858</v>
      </c>
      <c r="F2000" s="15" t="s">
        <v>16</v>
      </c>
      <c r="G2000" s="110">
        <f t="shared" si="232"/>
        <v>700</v>
      </c>
    </row>
    <row r="2001" spans="1:7" hidden="1" x14ac:dyDescent="0.2">
      <c r="A2001" s="18" t="s">
        <v>706</v>
      </c>
      <c r="B2001" s="9">
        <v>916</v>
      </c>
      <c r="C2001" s="8" t="s">
        <v>60</v>
      </c>
      <c r="D2001" s="8" t="s">
        <v>47</v>
      </c>
      <c r="E2001" s="6" t="s">
        <v>858</v>
      </c>
      <c r="F2001" s="8" t="s">
        <v>120</v>
      </c>
      <c r="G2001" s="110">
        <v>700</v>
      </c>
    </row>
    <row r="2002" spans="1:7" ht="31.5" x14ac:dyDescent="0.2">
      <c r="A2002" s="20" t="s">
        <v>18</v>
      </c>
      <c r="B2002" s="9">
        <v>916</v>
      </c>
      <c r="C2002" s="8" t="s">
        <v>60</v>
      </c>
      <c r="D2002" s="8" t="s">
        <v>47</v>
      </c>
      <c r="E2002" s="6" t="s">
        <v>858</v>
      </c>
      <c r="F2002" s="15" t="s">
        <v>20</v>
      </c>
      <c r="G2002" s="110">
        <f t="shared" ref="G2002:G2003" si="233">G2003</f>
        <v>16005</v>
      </c>
    </row>
    <row r="2003" spans="1:7" x14ac:dyDescent="0.2">
      <c r="A2003" s="20" t="s">
        <v>25</v>
      </c>
      <c r="B2003" s="9">
        <v>916</v>
      </c>
      <c r="C2003" s="8" t="s">
        <v>60</v>
      </c>
      <c r="D2003" s="8" t="s">
        <v>47</v>
      </c>
      <c r="E2003" s="6" t="s">
        <v>858</v>
      </c>
      <c r="F2003" s="15" t="s">
        <v>26</v>
      </c>
      <c r="G2003" s="110">
        <f t="shared" si="233"/>
        <v>16005</v>
      </c>
    </row>
    <row r="2004" spans="1:7" hidden="1" x14ac:dyDescent="0.2">
      <c r="A2004" s="20" t="s">
        <v>130</v>
      </c>
      <c r="B2004" s="9">
        <v>916</v>
      </c>
      <c r="C2004" s="8" t="s">
        <v>60</v>
      </c>
      <c r="D2004" s="8" t="s">
        <v>47</v>
      </c>
      <c r="E2004" s="6" t="s">
        <v>858</v>
      </c>
      <c r="F2004" s="15" t="s">
        <v>137</v>
      </c>
      <c r="G2004" s="110">
        <v>16005</v>
      </c>
    </row>
    <row r="2005" spans="1:7" ht="47.25" x14ac:dyDescent="0.2">
      <c r="A2005" s="161" t="s">
        <v>823</v>
      </c>
      <c r="B2005" s="1">
        <v>916</v>
      </c>
      <c r="C2005" s="141" t="s">
        <v>60</v>
      </c>
      <c r="D2005" s="141" t="s">
        <v>47</v>
      </c>
      <c r="E2005" s="151" t="s">
        <v>824</v>
      </c>
      <c r="F2005" s="8"/>
      <c r="G2005" s="145">
        <f>G2006+G2010+G2014+G2018</f>
        <v>121060</v>
      </c>
    </row>
    <row r="2006" spans="1:7" ht="47.25" x14ac:dyDescent="0.2">
      <c r="A2006" s="244" t="s">
        <v>859</v>
      </c>
      <c r="B2006" s="147">
        <v>916</v>
      </c>
      <c r="C2006" s="148" t="s">
        <v>60</v>
      </c>
      <c r="D2006" s="148" t="s">
        <v>47</v>
      </c>
      <c r="E2006" s="149" t="s">
        <v>860</v>
      </c>
      <c r="F2006" s="5"/>
      <c r="G2006" s="150">
        <f t="shared" ref="G2006:G2008" si="234">G2007</f>
        <v>23325</v>
      </c>
    </row>
    <row r="2007" spans="1:7" ht="31.5" x14ac:dyDescent="0.2">
      <c r="A2007" s="20" t="s">
        <v>18</v>
      </c>
      <c r="B2007" s="9">
        <v>916</v>
      </c>
      <c r="C2007" s="8" t="s">
        <v>60</v>
      </c>
      <c r="D2007" s="8" t="s">
        <v>47</v>
      </c>
      <c r="E2007" s="19" t="s">
        <v>860</v>
      </c>
      <c r="F2007" s="15" t="s">
        <v>20</v>
      </c>
      <c r="G2007" s="34">
        <f t="shared" si="234"/>
        <v>23325</v>
      </c>
    </row>
    <row r="2008" spans="1:7" x14ac:dyDescent="0.2">
      <c r="A2008" s="20" t="s">
        <v>25</v>
      </c>
      <c r="B2008" s="9">
        <v>916</v>
      </c>
      <c r="C2008" s="8" t="s">
        <v>60</v>
      </c>
      <c r="D2008" s="8" t="s">
        <v>47</v>
      </c>
      <c r="E2008" s="19" t="s">
        <v>860</v>
      </c>
      <c r="F2008" s="15" t="s">
        <v>26</v>
      </c>
      <c r="G2008" s="34">
        <f t="shared" si="234"/>
        <v>23325</v>
      </c>
    </row>
    <row r="2009" spans="1:7" hidden="1" x14ac:dyDescent="0.2">
      <c r="A2009" s="20" t="s">
        <v>130</v>
      </c>
      <c r="B2009" s="9">
        <v>916</v>
      </c>
      <c r="C2009" s="8" t="s">
        <v>60</v>
      </c>
      <c r="D2009" s="8" t="s">
        <v>47</v>
      </c>
      <c r="E2009" s="19" t="s">
        <v>860</v>
      </c>
      <c r="F2009" s="15" t="s">
        <v>137</v>
      </c>
      <c r="G2009" s="34">
        <v>23325</v>
      </c>
    </row>
    <row r="2010" spans="1:7" ht="31.5" x14ac:dyDescent="0.25">
      <c r="A2010" s="245" t="s">
        <v>1073</v>
      </c>
      <c r="B2010" s="147">
        <v>916</v>
      </c>
      <c r="C2010" s="148" t="s">
        <v>60</v>
      </c>
      <c r="D2010" s="148" t="s">
        <v>47</v>
      </c>
      <c r="E2010" s="149" t="s">
        <v>1074</v>
      </c>
      <c r="F2010" s="5"/>
      <c r="G2010" s="233">
        <f t="shared" ref="G2010:G2012" si="235">G2011</f>
        <v>20000</v>
      </c>
    </row>
    <row r="2011" spans="1:7" ht="31.5" x14ac:dyDescent="0.25">
      <c r="A2011" s="192" t="s">
        <v>18</v>
      </c>
      <c r="B2011" s="9">
        <v>916</v>
      </c>
      <c r="C2011" s="8" t="s">
        <v>60</v>
      </c>
      <c r="D2011" s="8" t="s">
        <v>47</v>
      </c>
      <c r="E2011" s="19" t="s">
        <v>1074</v>
      </c>
      <c r="F2011" s="15" t="s">
        <v>20</v>
      </c>
      <c r="G2011" s="34">
        <f t="shared" si="235"/>
        <v>20000</v>
      </c>
    </row>
    <row r="2012" spans="1:7" x14ac:dyDescent="0.25">
      <c r="A2012" s="192" t="s">
        <v>25</v>
      </c>
      <c r="B2012" s="9">
        <v>916</v>
      </c>
      <c r="C2012" s="8" t="s">
        <v>60</v>
      </c>
      <c r="D2012" s="8" t="s">
        <v>47</v>
      </c>
      <c r="E2012" s="19" t="s">
        <v>1074</v>
      </c>
      <c r="F2012" s="15" t="s">
        <v>26</v>
      </c>
      <c r="G2012" s="34">
        <f t="shared" si="235"/>
        <v>20000</v>
      </c>
    </row>
    <row r="2013" spans="1:7" hidden="1" x14ac:dyDescent="0.25">
      <c r="A2013" s="85" t="s">
        <v>130</v>
      </c>
      <c r="B2013" s="89">
        <v>916</v>
      </c>
      <c r="C2013" s="88" t="s">
        <v>60</v>
      </c>
      <c r="D2013" s="88" t="s">
        <v>47</v>
      </c>
      <c r="E2013" s="86" t="s">
        <v>1074</v>
      </c>
      <c r="F2013" s="87" t="s">
        <v>137</v>
      </c>
      <c r="G2013" s="117">
        <f>0+20000</f>
        <v>20000</v>
      </c>
    </row>
    <row r="2014" spans="1:7" ht="31.5" x14ac:dyDescent="0.25">
      <c r="A2014" s="245" t="s">
        <v>1075</v>
      </c>
      <c r="B2014" s="147">
        <v>916</v>
      </c>
      <c r="C2014" s="148" t="s">
        <v>60</v>
      </c>
      <c r="D2014" s="148" t="s">
        <v>47</v>
      </c>
      <c r="E2014" s="149" t="s">
        <v>1076</v>
      </c>
      <c r="F2014" s="5"/>
      <c r="G2014" s="246">
        <f t="shared" ref="G2014:G2016" si="236">G2015</f>
        <v>40000</v>
      </c>
    </row>
    <row r="2015" spans="1:7" ht="31.5" x14ac:dyDescent="0.25">
      <c r="A2015" s="192" t="s">
        <v>18</v>
      </c>
      <c r="B2015" s="9">
        <v>916</v>
      </c>
      <c r="C2015" s="8" t="s">
        <v>60</v>
      </c>
      <c r="D2015" s="8" t="s">
        <v>47</v>
      </c>
      <c r="E2015" s="19" t="s">
        <v>1076</v>
      </c>
      <c r="F2015" s="15" t="s">
        <v>20</v>
      </c>
      <c r="G2015" s="75">
        <f t="shared" si="236"/>
        <v>40000</v>
      </c>
    </row>
    <row r="2016" spans="1:7" x14ac:dyDescent="0.25">
      <c r="A2016" s="192" t="s">
        <v>25</v>
      </c>
      <c r="B2016" s="9">
        <v>916</v>
      </c>
      <c r="C2016" s="8" t="s">
        <v>60</v>
      </c>
      <c r="D2016" s="8" t="s">
        <v>47</v>
      </c>
      <c r="E2016" s="19" t="s">
        <v>1076</v>
      </c>
      <c r="F2016" s="15" t="s">
        <v>26</v>
      </c>
      <c r="G2016" s="75">
        <f t="shared" si="236"/>
        <v>40000</v>
      </c>
    </row>
    <row r="2017" spans="1:7" hidden="1" x14ac:dyDescent="0.25">
      <c r="A2017" s="85" t="s">
        <v>130</v>
      </c>
      <c r="B2017" s="89">
        <v>916</v>
      </c>
      <c r="C2017" s="88" t="s">
        <v>60</v>
      </c>
      <c r="D2017" s="88" t="s">
        <v>47</v>
      </c>
      <c r="E2017" s="86" t="s">
        <v>1076</v>
      </c>
      <c r="F2017" s="87" t="s">
        <v>137</v>
      </c>
      <c r="G2017" s="118">
        <f>0+40000</f>
        <v>40000</v>
      </c>
    </row>
    <row r="2018" spans="1:7" ht="47.25" x14ac:dyDescent="0.2">
      <c r="A2018" s="244" t="s">
        <v>861</v>
      </c>
      <c r="B2018" s="147">
        <v>916</v>
      </c>
      <c r="C2018" s="148" t="s">
        <v>60</v>
      </c>
      <c r="D2018" s="148" t="s">
        <v>47</v>
      </c>
      <c r="E2018" s="149" t="s">
        <v>862</v>
      </c>
      <c r="F2018" s="5"/>
      <c r="G2018" s="150">
        <f t="shared" ref="G2018:G2020" si="237">G2019</f>
        <v>37735</v>
      </c>
    </row>
    <row r="2019" spans="1:7" ht="31.5" x14ac:dyDescent="0.2">
      <c r="A2019" s="20" t="s">
        <v>18</v>
      </c>
      <c r="B2019" s="9">
        <v>916</v>
      </c>
      <c r="C2019" s="8" t="s">
        <v>60</v>
      </c>
      <c r="D2019" s="8" t="s">
        <v>47</v>
      </c>
      <c r="E2019" s="19" t="s">
        <v>862</v>
      </c>
      <c r="F2019" s="15" t="s">
        <v>20</v>
      </c>
      <c r="G2019" s="34">
        <f t="shared" si="237"/>
        <v>37735</v>
      </c>
    </row>
    <row r="2020" spans="1:7" x14ac:dyDescent="0.2">
      <c r="A2020" s="20" t="s">
        <v>25</v>
      </c>
      <c r="B2020" s="9">
        <v>916</v>
      </c>
      <c r="C2020" s="8" t="s">
        <v>60</v>
      </c>
      <c r="D2020" s="8" t="s">
        <v>47</v>
      </c>
      <c r="E2020" s="19" t="s">
        <v>862</v>
      </c>
      <c r="F2020" s="15" t="s">
        <v>26</v>
      </c>
      <c r="G2020" s="34">
        <f t="shared" si="237"/>
        <v>37735</v>
      </c>
    </row>
    <row r="2021" spans="1:7" hidden="1" x14ac:dyDescent="0.2">
      <c r="A2021" s="20" t="s">
        <v>130</v>
      </c>
      <c r="B2021" s="9">
        <v>916</v>
      </c>
      <c r="C2021" s="8" t="s">
        <v>60</v>
      </c>
      <c r="D2021" s="8" t="s">
        <v>47</v>
      </c>
      <c r="E2021" s="19" t="s">
        <v>862</v>
      </c>
      <c r="F2021" s="15" t="s">
        <v>137</v>
      </c>
      <c r="G2021" s="34">
        <v>37735</v>
      </c>
    </row>
    <row r="2022" spans="1:7" ht="47.25" x14ac:dyDescent="0.2">
      <c r="A2022" s="161" t="s">
        <v>863</v>
      </c>
      <c r="B2022" s="147">
        <v>916</v>
      </c>
      <c r="C2022" s="141" t="s">
        <v>60</v>
      </c>
      <c r="D2022" s="141" t="s">
        <v>47</v>
      </c>
      <c r="E2022" s="151" t="s">
        <v>864</v>
      </c>
      <c r="F2022" s="143"/>
      <c r="G2022" s="145">
        <f>G2023</f>
        <v>352.5</v>
      </c>
    </row>
    <row r="2023" spans="1:7" x14ac:dyDescent="0.2">
      <c r="A2023" s="194" t="s">
        <v>164</v>
      </c>
      <c r="B2023" s="153">
        <v>916</v>
      </c>
      <c r="C2023" s="5" t="s">
        <v>60</v>
      </c>
      <c r="D2023" s="5" t="s">
        <v>47</v>
      </c>
      <c r="E2023" s="7" t="s">
        <v>865</v>
      </c>
      <c r="F2023" s="5"/>
      <c r="G2023" s="216">
        <f>G2024</f>
        <v>352.5</v>
      </c>
    </row>
    <row r="2024" spans="1:7" x14ac:dyDescent="0.2">
      <c r="A2024" s="194" t="s">
        <v>167</v>
      </c>
      <c r="B2024" s="153">
        <v>916</v>
      </c>
      <c r="C2024" s="5" t="s">
        <v>60</v>
      </c>
      <c r="D2024" s="5" t="s">
        <v>47</v>
      </c>
      <c r="E2024" s="7" t="s">
        <v>866</v>
      </c>
      <c r="F2024" s="5"/>
      <c r="G2024" s="216">
        <f>G2025+G2028</f>
        <v>352.5</v>
      </c>
    </row>
    <row r="2025" spans="1:7" ht="31.5" x14ac:dyDescent="0.2">
      <c r="A2025" s="11" t="s">
        <v>478</v>
      </c>
      <c r="B2025" s="9">
        <v>916</v>
      </c>
      <c r="C2025" s="8" t="s">
        <v>60</v>
      </c>
      <c r="D2025" s="8" t="s">
        <v>47</v>
      </c>
      <c r="E2025" s="6" t="s">
        <v>866</v>
      </c>
      <c r="F2025" s="15" t="s">
        <v>15</v>
      </c>
      <c r="G2025" s="110">
        <f t="shared" ref="G2025:G2026" si="238">G2026</f>
        <v>100</v>
      </c>
    </row>
    <row r="2026" spans="1:7" ht="31.5" x14ac:dyDescent="0.2">
      <c r="A2026" s="20" t="s">
        <v>17</v>
      </c>
      <c r="B2026" s="9">
        <v>916</v>
      </c>
      <c r="C2026" s="8" t="s">
        <v>60</v>
      </c>
      <c r="D2026" s="8" t="s">
        <v>47</v>
      </c>
      <c r="E2026" s="6" t="s">
        <v>866</v>
      </c>
      <c r="F2026" s="15" t="s">
        <v>16</v>
      </c>
      <c r="G2026" s="110">
        <f t="shared" si="238"/>
        <v>100</v>
      </c>
    </row>
    <row r="2027" spans="1:7" hidden="1" x14ac:dyDescent="0.2">
      <c r="A2027" s="18" t="s">
        <v>706</v>
      </c>
      <c r="B2027" s="9">
        <v>916</v>
      </c>
      <c r="C2027" s="8" t="s">
        <v>60</v>
      </c>
      <c r="D2027" s="8" t="s">
        <v>47</v>
      </c>
      <c r="E2027" s="6" t="s">
        <v>866</v>
      </c>
      <c r="F2027" s="8" t="s">
        <v>120</v>
      </c>
      <c r="G2027" s="110">
        <v>100</v>
      </c>
    </row>
    <row r="2028" spans="1:7" ht="31.5" x14ac:dyDescent="0.2">
      <c r="A2028" s="20" t="s">
        <v>18</v>
      </c>
      <c r="B2028" s="9">
        <v>916</v>
      </c>
      <c r="C2028" s="8" t="s">
        <v>60</v>
      </c>
      <c r="D2028" s="8" t="s">
        <v>47</v>
      </c>
      <c r="E2028" s="6" t="s">
        <v>866</v>
      </c>
      <c r="F2028" s="15" t="s">
        <v>20</v>
      </c>
      <c r="G2028" s="110">
        <f t="shared" ref="G2028:G2029" si="239">G2029</f>
        <v>252.5</v>
      </c>
    </row>
    <row r="2029" spans="1:7" x14ac:dyDescent="0.2">
      <c r="A2029" s="20" t="s">
        <v>25</v>
      </c>
      <c r="B2029" s="9">
        <v>916</v>
      </c>
      <c r="C2029" s="8" t="s">
        <v>60</v>
      </c>
      <c r="D2029" s="8" t="s">
        <v>47</v>
      </c>
      <c r="E2029" s="6" t="s">
        <v>866</v>
      </c>
      <c r="F2029" s="15" t="s">
        <v>26</v>
      </c>
      <c r="G2029" s="110">
        <f t="shared" si="239"/>
        <v>252.5</v>
      </c>
    </row>
    <row r="2030" spans="1:7" hidden="1" x14ac:dyDescent="0.2">
      <c r="A2030" s="20" t="s">
        <v>130</v>
      </c>
      <c r="B2030" s="9">
        <v>916</v>
      </c>
      <c r="C2030" s="8" t="s">
        <v>60</v>
      </c>
      <c r="D2030" s="8" t="s">
        <v>47</v>
      </c>
      <c r="E2030" s="6" t="s">
        <v>866</v>
      </c>
      <c r="F2030" s="15" t="s">
        <v>137</v>
      </c>
      <c r="G2030" s="110">
        <v>252.5</v>
      </c>
    </row>
    <row r="2031" spans="1:7" x14ac:dyDescent="0.25">
      <c r="A2031" s="247" t="s">
        <v>1089</v>
      </c>
      <c r="B2031" s="1">
        <v>916</v>
      </c>
      <c r="C2031" s="141" t="s">
        <v>60</v>
      </c>
      <c r="D2031" s="141" t="s">
        <v>47</v>
      </c>
      <c r="E2031" s="166" t="s">
        <v>1090</v>
      </c>
      <c r="F2031" s="167"/>
      <c r="G2031" s="248">
        <f>G2032</f>
        <v>2133</v>
      </c>
    </row>
    <row r="2032" spans="1:7" ht="63" x14ac:dyDescent="0.25">
      <c r="A2032" s="211" t="s">
        <v>1091</v>
      </c>
      <c r="B2032" s="153">
        <v>916</v>
      </c>
      <c r="C2032" s="5" t="s">
        <v>60</v>
      </c>
      <c r="D2032" s="5" t="s">
        <v>47</v>
      </c>
      <c r="E2032" s="170" t="s">
        <v>1092</v>
      </c>
      <c r="F2032" s="169"/>
      <c r="G2032" s="249">
        <f>G2033</f>
        <v>2133</v>
      </c>
    </row>
    <row r="2033" spans="1:7" ht="31.5" x14ac:dyDescent="0.25">
      <c r="A2033" s="192" t="s">
        <v>18</v>
      </c>
      <c r="B2033" s="153">
        <v>916</v>
      </c>
      <c r="C2033" s="8" t="s">
        <v>60</v>
      </c>
      <c r="D2033" s="8" t="s">
        <v>47</v>
      </c>
      <c r="E2033" s="250" t="s">
        <v>1092</v>
      </c>
      <c r="F2033" s="251" t="s">
        <v>20</v>
      </c>
      <c r="G2033" s="252">
        <f t="shared" ref="G2033:G2034" si="240">G2034</f>
        <v>2133</v>
      </c>
    </row>
    <row r="2034" spans="1:7" x14ac:dyDescent="0.25">
      <c r="A2034" s="192" t="s">
        <v>25</v>
      </c>
      <c r="B2034" s="9">
        <v>916</v>
      </c>
      <c r="C2034" s="8" t="s">
        <v>60</v>
      </c>
      <c r="D2034" s="8" t="s">
        <v>47</v>
      </c>
      <c r="E2034" s="250" t="s">
        <v>1092</v>
      </c>
      <c r="F2034" s="251" t="s">
        <v>26</v>
      </c>
      <c r="G2034" s="252">
        <f t="shared" si="240"/>
        <v>2133</v>
      </c>
    </row>
    <row r="2035" spans="1:7" hidden="1" x14ac:dyDescent="0.25">
      <c r="A2035" s="97" t="s">
        <v>130</v>
      </c>
      <c r="B2035" s="98">
        <v>916</v>
      </c>
      <c r="C2035" s="99" t="s">
        <v>60</v>
      </c>
      <c r="D2035" s="99" t="s">
        <v>47</v>
      </c>
      <c r="E2035" s="122" t="s">
        <v>1092</v>
      </c>
      <c r="F2035" s="123" t="s">
        <v>137</v>
      </c>
      <c r="G2035" s="124">
        <f>433+1700</f>
        <v>2133</v>
      </c>
    </row>
    <row r="2036" spans="1:7" x14ac:dyDescent="0.25">
      <c r="A2036" s="247" t="s">
        <v>1093</v>
      </c>
      <c r="B2036" s="1">
        <v>916</v>
      </c>
      <c r="C2036" s="141" t="s">
        <v>60</v>
      </c>
      <c r="D2036" s="141" t="s">
        <v>47</v>
      </c>
      <c r="E2036" s="166" t="s">
        <v>1094</v>
      </c>
      <c r="F2036" s="167"/>
      <c r="G2036" s="248">
        <f>G2037+G2041+G2045</f>
        <v>10549.99689</v>
      </c>
    </row>
    <row r="2037" spans="1:7" ht="31.5" x14ac:dyDescent="0.25">
      <c r="A2037" s="211" t="s">
        <v>1095</v>
      </c>
      <c r="B2037" s="153">
        <v>916</v>
      </c>
      <c r="C2037" s="5" t="s">
        <v>60</v>
      </c>
      <c r="D2037" s="5" t="s">
        <v>47</v>
      </c>
      <c r="E2037" s="7" t="s">
        <v>1096</v>
      </c>
      <c r="F2037" s="5"/>
      <c r="G2037" s="253">
        <f>G2038</f>
        <v>2976.77925</v>
      </c>
    </row>
    <row r="2038" spans="1:7" ht="31.5" x14ac:dyDescent="0.25">
      <c r="A2038" s="192" t="s">
        <v>18</v>
      </c>
      <c r="B2038" s="9">
        <v>916</v>
      </c>
      <c r="C2038" s="8" t="s">
        <v>60</v>
      </c>
      <c r="D2038" s="8" t="s">
        <v>47</v>
      </c>
      <c r="E2038" s="6" t="s">
        <v>1096</v>
      </c>
      <c r="F2038" s="251" t="s">
        <v>20</v>
      </c>
      <c r="G2038" s="254">
        <f t="shared" ref="G2038:G2039" si="241">G2039</f>
        <v>2976.77925</v>
      </c>
    </row>
    <row r="2039" spans="1:7" x14ac:dyDescent="0.25">
      <c r="A2039" s="192" t="s">
        <v>25</v>
      </c>
      <c r="B2039" s="9">
        <v>916</v>
      </c>
      <c r="C2039" s="8" t="s">
        <v>60</v>
      </c>
      <c r="D2039" s="8" t="s">
        <v>47</v>
      </c>
      <c r="E2039" s="6" t="s">
        <v>1096</v>
      </c>
      <c r="F2039" s="251" t="s">
        <v>26</v>
      </c>
      <c r="G2039" s="254">
        <f t="shared" si="241"/>
        <v>2976.77925</v>
      </c>
    </row>
    <row r="2040" spans="1:7" hidden="1" x14ac:dyDescent="0.25">
      <c r="A2040" s="97" t="s">
        <v>130</v>
      </c>
      <c r="B2040" s="98">
        <v>916</v>
      </c>
      <c r="C2040" s="99" t="s">
        <v>60</v>
      </c>
      <c r="D2040" s="99" t="s">
        <v>47</v>
      </c>
      <c r="E2040" s="125" t="s">
        <v>1096</v>
      </c>
      <c r="F2040" s="123" t="s">
        <v>137</v>
      </c>
      <c r="G2040" s="103">
        <f>0+2976.77925</f>
        <v>2976.77925</v>
      </c>
    </row>
    <row r="2041" spans="1:7" ht="47.25" x14ac:dyDescent="0.25">
      <c r="A2041" s="211" t="s">
        <v>1097</v>
      </c>
      <c r="B2041" s="153">
        <v>916</v>
      </c>
      <c r="C2041" s="5" t="s">
        <v>60</v>
      </c>
      <c r="D2041" s="5" t="s">
        <v>47</v>
      </c>
      <c r="E2041" s="170" t="s">
        <v>1098</v>
      </c>
      <c r="F2041" s="169"/>
      <c r="G2041" s="249">
        <f t="shared" ref="G2041:G2043" si="242">G2042</f>
        <v>6580.9579100000001</v>
      </c>
    </row>
    <row r="2042" spans="1:7" ht="31.5" x14ac:dyDescent="0.25">
      <c r="A2042" s="192" t="s">
        <v>18</v>
      </c>
      <c r="B2042" s="9">
        <v>916</v>
      </c>
      <c r="C2042" s="5" t="s">
        <v>60</v>
      </c>
      <c r="D2042" s="5" t="s">
        <v>47</v>
      </c>
      <c r="E2042" s="250" t="s">
        <v>1098</v>
      </c>
      <c r="F2042" s="251" t="s">
        <v>20</v>
      </c>
      <c r="G2042" s="252">
        <f t="shared" si="242"/>
        <v>6580.9579100000001</v>
      </c>
    </row>
    <row r="2043" spans="1:7" x14ac:dyDescent="0.25">
      <c r="A2043" s="192" t="s">
        <v>25</v>
      </c>
      <c r="B2043" s="9">
        <v>916</v>
      </c>
      <c r="C2043" s="8" t="s">
        <v>60</v>
      </c>
      <c r="D2043" s="8" t="s">
        <v>47</v>
      </c>
      <c r="E2043" s="250" t="s">
        <v>1098</v>
      </c>
      <c r="F2043" s="251" t="s">
        <v>26</v>
      </c>
      <c r="G2043" s="252">
        <f t="shared" si="242"/>
        <v>6580.9579100000001</v>
      </c>
    </row>
    <row r="2044" spans="1:7" hidden="1" x14ac:dyDescent="0.25">
      <c r="A2044" s="97" t="s">
        <v>130</v>
      </c>
      <c r="B2044" s="98">
        <v>916</v>
      </c>
      <c r="C2044" s="99" t="s">
        <v>60</v>
      </c>
      <c r="D2044" s="99" t="s">
        <v>47</v>
      </c>
      <c r="E2044" s="122" t="s">
        <v>1098</v>
      </c>
      <c r="F2044" s="123" t="s">
        <v>137</v>
      </c>
      <c r="G2044" s="124">
        <f>0+6580.95791</f>
        <v>6580.9579100000001</v>
      </c>
    </row>
    <row r="2045" spans="1:7" ht="31.5" x14ac:dyDescent="0.25">
      <c r="A2045" s="211" t="s">
        <v>1099</v>
      </c>
      <c r="B2045" s="153">
        <v>916</v>
      </c>
      <c r="C2045" s="5" t="s">
        <v>60</v>
      </c>
      <c r="D2045" s="5" t="s">
        <v>47</v>
      </c>
      <c r="E2045" s="170" t="s">
        <v>1100</v>
      </c>
      <c r="F2045" s="169"/>
      <c r="G2045" s="249">
        <f>G2046</f>
        <v>992.25972999999999</v>
      </c>
    </row>
    <row r="2046" spans="1:7" ht="31.5" x14ac:dyDescent="0.25">
      <c r="A2046" s="192" t="s">
        <v>18</v>
      </c>
      <c r="B2046" s="9">
        <v>916</v>
      </c>
      <c r="C2046" s="5" t="s">
        <v>60</v>
      </c>
      <c r="D2046" s="5" t="s">
        <v>47</v>
      </c>
      <c r="E2046" s="250" t="s">
        <v>1100</v>
      </c>
      <c r="F2046" s="251" t="s">
        <v>20</v>
      </c>
      <c r="G2046" s="252">
        <f t="shared" ref="G2046:G2047" si="243">G2047</f>
        <v>992.25972999999999</v>
      </c>
    </row>
    <row r="2047" spans="1:7" x14ac:dyDescent="0.25">
      <c r="A2047" s="192" t="s">
        <v>25</v>
      </c>
      <c r="B2047" s="9">
        <v>916</v>
      </c>
      <c r="C2047" s="8" t="s">
        <v>60</v>
      </c>
      <c r="D2047" s="8" t="s">
        <v>47</v>
      </c>
      <c r="E2047" s="250" t="s">
        <v>1100</v>
      </c>
      <c r="F2047" s="251" t="s">
        <v>26</v>
      </c>
      <c r="G2047" s="252">
        <f t="shared" si="243"/>
        <v>992.25972999999999</v>
      </c>
    </row>
    <row r="2048" spans="1:7" hidden="1" x14ac:dyDescent="0.25">
      <c r="A2048" s="97" t="s">
        <v>130</v>
      </c>
      <c r="B2048" s="98">
        <v>916</v>
      </c>
      <c r="C2048" s="99" t="s">
        <v>60</v>
      </c>
      <c r="D2048" s="99" t="s">
        <v>47</v>
      </c>
      <c r="E2048" s="122" t="s">
        <v>1100</v>
      </c>
      <c r="F2048" s="123" t="s">
        <v>137</v>
      </c>
      <c r="G2048" s="126">
        <v>992.25972999999999</v>
      </c>
    </row>
    <row r="2049" spans="1:7" s="42" customFormat="1" ht="31.5" x14ac:dyDescent="0.2">
      <c r="A2049" s="146" t="s">
        <v>88</v>
      </c>
      <c r="B2049" s="147">
        <v>916</v>
      </c>
      <c r="C2049" s="148" t="s">
        <v>60</v>
      </c>
      <c r="D2049" s="148" t="s">
        <v>47</v>
      </c>
      <c r="E2049" s="149" t="s">
        <v>251</v>
      </c>
      <c r="F2049" s="5"/>
      <c r="G2049" s="150">
        <f>G2050+G2056+G2062</f>
        <v>9120</v>
      </c>
    </row>
    <row r="2050" spans="1:7" ht="55.5" customHeight="1" x14ac:dyDescent="0.2">
      <c r="A2050" s="161" t="s">
        <v>867</v>
      </c>
      <c r="B2050" s="1">
        <v>916</v>
      </c>
      <c r="C2050" s="141" t="s">
        <v>60</v>
      </c>
      <c r="D2050" s="141" t="s">
        <v>47</v>
      </c>
      <c r="E2050" s="151" t="s">
        <v>252</v>
      </c>
      <c r="F2050" s="143"/>
      <c r="G2050" s="145">
        <f>G2051</f>
        <v>400</v>
      </c>
    </row>
    <row r="2051" spans="1:7" ht="30.75" customHeight="1" x14ac:dyDescent="0.2">
      <c r="A2051" s="220" t="s">
        <v>169</v>
      </c>
      <c r="B2051" s="147">
        <v>916</v>
      </c>
      <c r="C2051" s="148" t="s">
        <v>60</v>
      </c>
      <c r="D2051" s="148" t="s">
        <v>47</v>
      </c>
      <c r="E2051" s="149" t="s">
        <v>312</v>
      </c>
      <c r="F2051" s="148"/>
      <c r="G2051" s="150">
        <f>G2052</f>
        <v>400</v>
      </c>
    </row>
    <row r="2052" spans="1:7" s="43" customFormat="1" x14ac:dyDescent="0.2">
      <c r="A2052" s="152" t="s">
        <v>170</v>
      </c>
      <c r="B2052" s="153">
        <v>916</v>
      </c>
      <c r="C2052" s="5" t="s">
        <v>60</v>
      </c>
      <c r="D2052" s="5" t="s">
        <v>47</v>
      </c>
      <c r="E2052" s="7" t="s">
        <v>313</v>
      </c>
      <c r="F2052" s="5"/>
      <c r="G2052" s="76">
        <f>G2053</f>
        <v>400</v>
      </c>
    </row>
    <row r="2053" spans="1:7" ht="41.25" customHeight="1" x14ac:dyDescent="0.2">
      <c r="A2053" s="20" t="s">
        <v>18</v>
      </c>
      <c r="B2053" s="9">
        <v>916</v>
      </c>
      <c r="C2053" s="8" t="s">
        <v>60</v>
      </c>
      <c r="D2053" s="8" t="s">
        <v>47</v>
      </c>
      <c r="E2053" s="6" t="s">
        <v>313</v>
      </c>
      <c r="F2053" s="15" t="s">
        <v>20</v>
      </c>
      <c r="G2053" s="110">
        <f t="shared" ref="G2053:G2054" si="244">G2054</f>
        <v>400</v>
      </c>
    </row>
    <row r="2054" spans="1:7" ht="23.25" customHeight="1" x14ac:dyDescent="0.2">
      <c r="A2054" s="20" t="s">
        <v>25</v>
      </c>
      <c r="B2054" s="9">
        <v>916</v>
      </c>
      <c r="C2054" s="8" t="s">
        <v>60</v>
      </c>
      <c r="D2054" s="8" t="s">
        <v>47</v>
      </c>
      <c r="E2054" s="6" t="s">
        <v>313</v>
      </c>
      <c r="F2054" s="15" t="s">
        <v>26</v>
      </c>
      <c r="G2054" s="110">
        <f t="shared" si="244"/>
        <v>400</v>
      </c>
    </row>
    <row r="2055" spans="1:7" hidden="1" x14ac:dyDescent="0.2">
      <c r="A2055" s="20" t="s">
        <v>130</v>
      </c>
      <c r="B2055" s="9">
        <v>916</v>
      </c>
      <c r="C2055" s="8" t="s">
        <v>60</v>
      </c>
      <c r="D2055" s="8" t="s">
        <v>47</v>
      </c>
      <c r="E2055" s="6" t="s">
        <v>313</v>
      </c>
      <c r="F2055" s="15" t="s">
        <v>137</v>
      </c>
      <c r="G2055" s="110">
        <v>400</v>
      </c>
    </row>
    <row r="2056" spans="1:7" ht="51.75" customHeight="1" x14ac:dyDescent="0.2">
      <c r="A2056" s="161" t="s">
        <v>838</v>
      </c>
      <c r="B2056" s="1">
        <v>916</v>
      </c>
      <c r="C2056" s="141" t="s">
        <v>60</v>
      </c>
      <c r="D2056" s="141" t="s">
        <v>47</v>
      </c>
      <c r="E2056" s="151" t="s">
        <v>314</v>
      </c>
      <c r="F2056" s="143"/>
      <c r="G2056" s="145">
        <f>G2057</f>
        <v>260</v>
      </c>
    </row>
    <row r="2057" spans="1:7" ht="21" customHeight="1" x14ac:dyDescent="0.2">
      <c r="A2057" s="220" t="s">
        <v>169</v>
      </c>
      <c r="B2057" s="147">
        <v>916</v>
      </c>
      <c r="C2057" s="148" t="s">
        <v>60</v>
      </c>
      <c r="D2057" s="148" t="s">
        <v>47</v>
      </c>
      <c r="E2057" s="149" t="s">
        <v>315</v>
      </c>
      <c r="F2057" s="148"/>
      <c r="G2057" s="150">
        <f>G2058</f>
        <v>260</v>
      </c>
    </row>
    <row r="2058" spans="1:7" ht="20.25" customHeight="1" x14ac:dyDescent="0.2">
      <c r="A2058" s="194" t="s">
        <v>170</v>
      </c>
      <c r="B2058" s="153">
        <v>916</v>
      </c>
      <c r="C2058" s="5" t="s">
        <v>60</v>
      </c>
      <c r="D2058" s="5" t="s">
        <v>47</v>
      </c>
      <c r="E2058" s="7" t="s">
        <v>316</v>
      </c>
      <c r="F2058" s="5"/>
      <c r="G2058" s="216">
        <f>G2059</f>
        <v>260</v>
      </c>
    </row>
    <row r="2059" spans="1:7" ht="36" customHeight="1" x14ac:dyDescent="0.2">
      <c r="A2059" s="20" t="s">
        <v>18</v>
      </c>
      <c r="B2059" s="9">
        <v>916</v>
      </c>
      <c r="C2059" s="8" t="s">
        <v>60</v>
      </c>
      <c r="D2059" s="8" t="s">
        <v>47</v>
      </c>
      <c r="E2059" s="6" t="s">
        <v>316</v>
      </c>
      <c r="F2059" s="15" t="s">
        <v>20</v>
      </c>
      <c r="G2059" s="110">
        <f t="shared" ref="G2059:G2060" si="245">G2060</f>
        <v>260</v>
      </c>
    </row>
    <row r="2060" spans="1:7" ht="24.75" customHeight="1" x14ac:dyDescent="0.2">
      <c r="A2060" s="20" t="s">
        <v>25</v>
      </c>
      <c r="B2060" s="9">
        <v>916</v>
      </c>
      <c r="C2060" s="8" t="s">
        <v>60</v>
      </c>
      <c r="D2060" s="8" t="s">
        <v>47</v>
      </c>
      <c r="E2060" s="6" t="s">
        <v>316</v>
      </c>
      <c r="F2060" s="15" t="s">
        <v>26</v>
      </c>
      <c r="G2060" s="110">
        <f t="shared" si="245"/>
        <v>260</v>
      </c>
    </row>
    <row r="2061" spans="1:7" hidden="1" x14ac:dyDescent="0.2">
      <c r="A2061" s="20" t="s">
        <v>130</v>
      </c>
      <c r="B2061" s="9">
        <v>916</v>
      </c>
      <c r="C2061" s="8" t="s">
        <v>60</v>
      </c>
      <c r="D2061" s="8" t="s">
        <v>47</v>
      </c>
      <c r="E2061" s="6" t="s">
        <v>316</v>
      </c>
      <c r="F2061" s="15" t="s">
        <v>137</v>
      </c>
      <c r="G2061" s="110">
        <v>260</v>
      </c>
    </row>
    <row r="2062" spans="1:7" ht="47.25" x14ac:dyDescent="0.2">
      <c r="A2062" s="161" t="s">
        <v>868</v>
      </c>
      <c r="B2062" s="1">
        <v>916</v>
      </c>
      <c r="C2062" s="141" t="s">
        <v>60</v>
      </c>
      <c r="D2062" s="141" t="s">
        <v>47</v>
      </c>
      <c r="E2062" s="151" t="s">
        <v>869</v>
      </c>
      <c r="F2062" s="143"/>
      <c r="G2062" s="145">
        <f>G2063</f>
        <v>8460</v>
      </c>
    </row>
    <row r="2063" spans="1:7" x14ac:dyDescent="0.2">
      <c r="A2063" s="220" t="s">
        <v>169</v>
      </c>
      <c r="B2063" s="147">
        <v>916</v>
      </c>
      <c r="C2063" s="148" t="s">
        <v>60</v>
      </c>
      <c r="D2063" s="148" t="s">
        <v>47</v>
      </c>
      <c r="E2063" s="149" t="s">
        <v>870</v>
      </c>
      <c r="F2063" s="148"/>
      <c r="G2063" s="150">
        <f>G2064+G2068</f>
        <v>8460</v>
      </c>
    </row>
    <row r="2064" spans="1:7" x14ac:dyDescent="0.2">
      <c r="A2064" s="194" t="s">
        <v>170</v>
      </c>
      <c r="B2064" s="153">
        <v>916</v>
      </c>
      <c r="C2064" s="5" t="s">
        <v>60</v>
      </c>
      <c r="D2064" s="5" t="s">
        <v>47</v>
      </c>
      <c r="E2064" s="7" t="s">
        <v>871</v>
      </c>
      <c r="F2064" s="5"/>
      <c r="G2064" s="216">
        <f>G2065</f>
        <v>290</v>
      </c>
    </row>
    <row r="2065" spans="1:14883" ht="31.5" x14ac:dyDescent="0.2">
      <c r="A2065" s="20" t="s">
        <v>18</v>
      </c>
      <c r="B2065" s="9">
        <v>916</v>
      </c>
      <c r="C2065" s="8" t="s">
        <v>60</v>
      </c>
      <c r="D2065" s="8" t="s">
        <v>47</v>
      </c>
      <c r="E2065" s="6" t="s">
        <v>871</v>
      </c>
      <c r="F2065" s="15" t="s">
        <v>20</v>
      </c>
      <c r="G2065" s="110">
        <f t="shared" ref="G2065:G2066" si="246">G2066</f>
        <v>290</v>
      </c>
    </row>
    <row r="2066" spans="1:14883" x14ac:dyDescent="0.2">
      <c r="A2066" s="20" t="s">
        <v>25</v>
      </c>
      <c r="B2066" s="9">
        <v>916</v>
      </c>
      <c r="C2066" s="8" t="s">
        <v>60</v>
      </c>
      <c r="D2066" s="8" t="s">
        <v>47</v>
      </c>
      <c r="E2066" s="6" t="s">
        <v>871</v>
      </c>
      <c r="F2066" s="15" t="s">
        <v>26</v>
      </c>
      <c r="G2066" s="110">
        <f t="shared" si="246"/>
        <v>290</v>
      </c>
    </row>
    <row r="2067" spans="1:14883" hidden="1" x14ac:dyDescent="0.2">
      <c r="A2067" s="20" t="s">
        <v>130</v>
      </c>
      <c r="B2067" s="9">
        <v>916</v>
      </c>
      <c r="C2067" s="8" t="s">
        <v>60</v>
      </c>
      <c r="D2067" s="8" t="s">
        <v>47</v>
      </c>
      <c r="E2067" s="6" t="s">
        <v>871</v>
      </c>
      <c r="F2067" s="15" t="s">
        <v>137</v>
      </c>
      <c r="G2067" s="110">
        <v>290</v>
      </c>
    </row>
    <row r="2068" spans="1:14883" s="43" customFormat="1" ht="31.5" x14ac:dyDescent="0.2">
      <c r="A2068" s="152" t="s">
        <v>872</v>
      </c>
      <c r="B2068" s="153">
        <v>916</v>
      </c>
      <c r="C2068" s="5" t="s">
        <v>60</v>
      </c>
      <c r="D2068" s="5" t="s">
        <v>47</v>
      </c>
      <c r="E2068" s="7" t="s">
        <v>873</v>
      </c>
      <c r="F2068" s="5"/>
      <c r="G2068" s="76">
        <f>G2069</f>
        <v>8170</v>
      </c>
    </row>
    <row r="2069" spans="1:14883" x14ac:dyDescent="0.2">
      <c r="A2069" s="20" t="s">
        <v>23</v>
      </c>
      <c r="B2069" s="9">
        <v>916</v>
      </c>
      <c r="C2069" s="8" t="s">
        <v>60</v>
      </c>
      <c r="D2069" s="8" t="s">
        <v>47</v>
      </c>
      <c r="E2069" s="19" t="s">
        <v>873</v>
      </c>
      <c r="F2069" s="15" t="s">
        <v>24</v>
      </c>
      <c r="G2069" s="110">
        <f t="shared" ref="G2069:G2070" si="247">G2070</f>
        <v>8170</v>
      </c>
    </row>
    <row r="2070" spans="1:14883" ht="31.5" x14ac:dyDescent="0.2">
      <c r="A2070" s="20" t="s">
        <v>149</v>
      </c>
      <c r="B2070" s="9">
        <v>916</v>
      </c>
      <c r="C2070" s="8" t="s">
        <v>60</v>
      </c>
      <c r="D2070" s="8" t="s">
        <v>47</v>
      </c>
      <c r="E2070" s="19" t="s">
        <v>873</v>
      </c>
      <c r="F2070" s="15" t="s">
        <v>153</v>
      </c>
      <c r="G2070" s="110">
        <f t="shared" si="247"/>
        <v>8170</v>
      </c>
    </row>
    <row r="2071" spans="1:14883" ht="31.5" hidden="1" x14ac:dyDescent="0.2">
      <c r="A2071" s="20" t="s">
        <v>187</v>
      </c>
      <c r="B2071" s="9">
        <v>916</v>
      </c>
      <c r="C2071" s="8" t="s">
        <v>60</v>
      </c>
      <c r="D2071" s="8" t="s">
        <v>47</v>
      </c>
      <c r="E2071" s="19" t="s">
        <v>873</v>
      </c>
      <c r="F2071" s="8" t="s">
        <v>154</v>
      </c>
      <c r="G2071" s="110">
        <v>8170</v>
      </c>
    </row>
    <row r="2072" spans="1:14883" s="48" customFormat="1" ht="47.25" x14ac:dyDescent="0.2">
      <c r="A2072" s="140" t="s">
        <v>732</v>
      </c>
      <c r="B2072" s="1">
        <v>916</v>
      </c>
      <c r="C2072" s="141" t="s">
        <v>60</v>
      </c>
      <c r="D2072" s="141" t="s">
        <v>47</v>
      </c>
      <c r="E2072" s="151" t="s">
        <v>733</v>
      </c>
      <c r="F2072" s="8"/>
      <c r="G2072" s="145">
        <f t="shared" ref="G2072:G2073" si="248">G2073</f>
        <v>21846</v>
      </c>
      <c r="H2072" s="14"/>
      <c r="I2072" s="41"/>
      <c r="J2072" s="44"/>
      <c r="K2072" s="51"/>
      <c r="L2072" s="51"/>
      <c r="M2072" s="51"/>
      <c r="N2072" s="13"/>
      <c r="O2072" s="13"/>
      <c r="P2072" s="14"/>
      <c r="Q2072" s="14"/>
      <c r="R2072" s="41"/>
      <c r="S2072" s="44"/>
      <c r="T2072" s="51"/>
      <c r="U2072" s="51"/>
      <c r="V2072" s="51"/>
      <c r="W2072" s="13"/>
      <c r="X2072" s="13"/>
      <c r="Y2072" s="14"/>
      <c r="Z2072" s="14"/>
      <c r="AA2072" s="41"/>
      <c r="AB2072" s="44"/>
      <c r="AC2072" s="51"/>
      <c r="AD2072" s="51"/>
      <c r="AE2072" s="51"/>
      <c r="AF2072" s="13"/>
      <c r="AG2072" s="13"/>
      <c r="AH2072" s="14"/>
      <c r="AI2072" s="14"/>
      <c r="AJ2072" s="41"/>
      <c r="AK2072" s="44"/>
      <c r="AL2072" s="51"/>
      <c r="AM2072" s="51"/>
      <c r="AN2072" s="51"/>
      <c r="AO2072" s="13"/>
      <c r="AP2072" s="13"/>
      <c r="AQ2072" s="14"/>
      <c r="AR2072" s="14"/>
      <c r="AS2072" s="41"/>
      <c r="AT2072" s="44"/>
      <c r="AU2072" s="51"/>
      <c r="AV2072" s="51"/>
      <c r="AW2072" s="51"/>
      <c r="AX2072" s="13"/>
      <c r="AY2072" s="13"/>
      <c r="AZ2072" s="14"/>
      <c r="BA2072" s="14"/>
      <c r="BB2072" s="41"/>
      <c r="BC2072" s="44"/>
      <c r="BD2072" s="51"/>
      <c r="BE2072" s="51"/>
      <c r="BF2072" s="51"/>
      <c r="BG2072" s="13"/>
      <c r="BH2072" s="13"/>
      <c r="BI2072" s="14"/>
      <c r="BJ2072" s="14"/>
      <c r="BK2072" s="41"/>
      <c r="BL2072" s="44"/>
      <c r="BM2072" s="51"/>
      <c r="BN2072" s="51"/>
      <c r="BO2072" s="51"/>
      <c r="BP2072" s="13"/>
      <c r="BQ2072" s="13"/>
      <c r="BR2072" s="14"/>
      <c r="BS2072" s="14"/>
      <c r="BT2072" s="41"/>
      <c r="BU2072" s="44"/>
      <c r="BV2072" s="51"/>
      <c r="BW2072" s="51"/>
      <c r="BX2072" s="51"/>
      <c r="BY2072" s="13"/>
      <c r="BZ2072" s="13"/>
      <c r="CA2072" s="14"/>
      <c r="CB2072" s="14"/>
      <c r="CC2072" s="41"/>
      <c r="CD2072" s="44"/>
      <c r="CE2072" s="51"/>
      <c r="CF2072" s="51"/>
      <c r="CG2072" s="51"/>
      <c r="CH2072" s="13"/>
      <c r="CI2072" s="13"/>
      <c r="CJ2072" s="14"/>
      <c r="CK2072" s="14"/>
      <c r="CL2072" s="41"/>
      <c r="CM2072" s="44"/>
      <c r="CN2072" s="51"/>
      <c r="CO2072" s="51"/>
      <c r="CP2072" s="51"/>
      <c r="CQ2072" s="13"/>
      <c r="CR2072" s="13"/>
      <c r="CS2072" s="14"/>
      <c r="CT2072" s="14"/>
      <c r="CU2072" s="41"/>
      <c r="CV2072" s="44"/>
      <c r="CW2072" s="51"/>
      <c r="CX2072" s="51"/>
      <c r="CY2072" s="51"/>
      <c r="CZ2072" s="13"/>
      <c r="DA2072" s="13"/>
      <c r="DB2072" s="14"/>
      <c r="DC2072" s="14"/>
      <c r="DD2072" s="41"/>
      <c r="DE2072" s="44"/>
      <c r="DF2072" s="51"/>
      <c r="DG2072" s="51"/>
      <c r="DH2072" s="51"/>
      <c r="DI2072" s="13"/>
      <c r="DJ2072" s="13"/>
      <c r="DK2072" s="14"/>
      <c r="DL2072" s="14"/>
      <c r="DM2072" s="41"/>
      <c r="DN2072" s="44"/>
      <c r="DO2072" s="51"/>
      <c r="DP2072" s="51"/>
      <c r="DQ2072" s="51"/>
      <c r="DR2072" s="13"/>
      <c r="DS2072" s="13"/>
      <c r="DT2072" s="14"/>
      <c r="DU2072" s="14"/>
      <c r="DV2072" s="41"/>
      <c r="DW2072" s="44"/>
      <c r="DX2072" s="51"/>
      <c r="DY2072" s="51"/>
      <c r="DZ2072" s="51"/>
      <c r="EA2072" s="13"/>
      <c r="EB2072" s="13"/>
      <c r="EC2072" s="14"/>
      <c r="ED2072" s="14"/>
      <c r="EE2072" s="41"/>
      <c r="EF2072" s="44"/>
      <c r="EG2072" s="51"/>
      <c r="EH2072" s="51"/>
      <c r="EI2072" s="51"/>
      <c r="EJ2072" s="13"/>
      <c r="EK2072" s="13"/>
      <c r="EL2072" s="14"/>
      <c r="EM2072" s="14"/>
      <c r="EN2072" s="41"/>
      <c r="EO2072" s="44"/>
      <c r="EP2072" s="51"/>
      <c r="EQ2072" s="51"/>
      <c r="ER2072" s="51"/>
      <c r="ES2072" s="13"/>
      <c r="ET2072" s="13"/>
      <c r="EU2072" s="14"/>
      <c r="EV2072" s="14"/>
      <c r="EW2072" s="41"/>
      <c r="EX2072" s="44"/>
      <c r="EY2072" s="51"/>
      <c r="EZ2072" s="51"/>
      <c r="FA2072" s="51"/>
      <c r="FB2072" s="13"/>
      <c r="FC2072" s="13"/>
      <c r="FD2072" s="14"/>
      <c r="FE2072" s="14"/>
      <c r="FF2072" s="41"/>
      <c r="FG2072" s="44"/>
      <c r="FH2072" s="51"/>
      <c r="FI2072" s="51"/>
      <c r="FJ2072" s="51"/>
      <c r="FK2072" s="13"/>
      <c r="FL2072" s="13"/>
      <c r="FM2072" s="14"/>
      <c r="FN2072" s="14"/>
      <c r="FO2072" s="41"/>
      <c r="FP2072" s="44"/>
      <c r="FQ2072" s="51"/>
      <c r="FR2072" s="51"/>
      <c r="FS2072" s="51"/>
      <c r="FT2072" s="13"/>
      <c r="FU2072" s="13"/>
      <c r="FV2072" s="14"/>
      <c r="FW2072" s="14"/>
      <c r="FX2072" s="41"/>
      <c r="FY2072" s="44"/>
      <c r="FZ2072" s="51"/>
      <c r="GA2072" s="51"/>
      <c r="GB2072" s="51"/>
      <c r="GC2072" s="13"/>
      <c r="GD2072" s="13"/>
      <c r="GE2072" s="14"/>
      <c r="GF2072" s="14"/>
      <c r="GG2072" s="41"/>
      <c r="GH2072" s="44"/>
      <c r="GI2072" s="51"/>
      <c r="GJ2072" s="51"/>
      <c r="GK2072" s="51"/>
      <c r="GL2072" s="13"/>
      <c r="GM2072" s="13"/>
      <c r="GN2072" s="14"/>
      <c r="GO2072" s="14"/>
      <c r="GP2072" s="41"/>
      <c r="GQ2072" s="44"/>
      <c r="GR2072" s="51"/>
      <c r="GS2072" s="51"/>
      <c r="GT2072" s="51"/>
      <c r="GU2072" s="13"/>
      <c r="GV2072" s="13"/>
      <c r="GW2072" s="14"/>
      <c r="GX2072" s="14"/>
      <c r="GY2072" s="41"/>
      <c r="GZ2072" s="44"/>
      <c r="HA2072" s="51"/>
      <c r="HB2072" s="51"/>
      <c r="HC2072" s="51"/>
      <c r="HD2072" s="13"/>
      <c r="HE2072" s="13"/>
      <c r="HF2072" s="14"/>
      <c r="HG2072" s="14"/>
      <c r="HH2072" s="41"/>
      <c r="HI2072" s="44"/>
      <c r="HJ2072" s="51"/>
      <c r="HK2072" s="51"/>
      <c r="HL2072" s="51"/>
      <c r="HM2072" s="13"/>
      <c r="HN2072" s="13"/>
      <c r="HO2072" s="14"/>
      <c r="HP2072" s="14"/>
      <c r="HQ2072" s="41"/>
      <c r="HR2072" s="44"/>
      <c r="HS2072" s="51"/>
      <c r="HT2072" s="51"/>
      <c r="HU2072" s="51"/>
      <c r="HV2072" s="13"/>
      <c r="HW2072" s="13"/>
      <c r="HX2072" s="14"/>
      <c r="HY2072" s="14"/>
      <c r="HZ2072" s="41"/>
      <c r="IA2072" s="44"/>
      <c r="IB2072" s="51"/>
      <c r="IC2072" s="51"/>
      <c r="ID2072" s="51"/>
      <c r="IE2072" s="13"/>
      <c r="IF2072" s="13"/>
      <c r="IG2072" s="14"/>
      <c r="IH2072" s="14"/>
      <c r="II2072" s="41"/>
      <c r="IJ2072" s="44"/>
      <c r="IK2072" s="51"/>
      <c r="IL2072" s="51"/>
      <c r="IM2072" s="51"/>
      <c r="IN2072" s="13"/>
      <c r="IO2072" s="13"/>
      <c r="IP2072" s="14"/>
      <c r="IQ2072" s="14"/>
      <c r="IR2072" s="41"/>
      <c r="IS2072" s="44"/>
      <c r="IT2072" s="51"/>
      <c r="IU2072" s="51"/>
      <c r="IV2072" s="51"/>
      <c r="IW2072" s="13"/>
      <c r="IX2072" s="13"/>
      <c r="IY2072" s="14"/>
      <c r="IZ2072" s="14"/>
      <c r="JA2072" s="41"/>
      <c r="JB2072" s="44"/>
      <c r="JC2072" s="51"/>
      <c r="JD2072" s="51"/>
      <c r="JE2072" s="51"/>
      <c r="JF2072" s="13"/>
      <c r="JG2072" s="13"/>
      <c r="JH2072" s="14"/>
      <c r="JI2072" s="14"/>
      <c r="JJ2072" s="41"/>
      <c r="JK2072" s="44"/>
      <c r="JL2072" s="51"/>
      <c r="JM2072" s="51"/>
      <c r="JN2072" s="51"/>
      <c r="JO2072" s="13"/>
      <c r="JP2072" s="13"/>
      <c r="JQ2072" s="14"/>
      <c r="JR2072" s="14"/>
      <c r="JS2072" s="41"/>
      <c r="JT2072" s="44"/>
      <c r="JU2072" s="51"/>
      <c r="JV2072" s="51"/>
      <c r="JW2072" s="51"/>
      <c r="JX2072" s="13"/>
      <c r="JY2072" s="13"/>
      <c r="JZ2072" s="14"/>
      <c r="KA2072" s="14"/>
      <c r="KB2072" s="41"/>
      <c r="KC2072" s="44"/>
      <c r="KD2072" s="51"/>
      <c r="KE2072" s="51"/>
      <c r="KF2072" s="51"/>
      <c r="KG2072" s="13"/>
      <c r="KH2072" s="13"/>
      <c r="KI2072" s="14"/>
      <c r="KJ2072" s="14"/>
      <c r="KK2072" s="41"/>
      <c r="KL2072" s="44"/>
      <c r="KM2072" s="51"/>
      <c r="KN2072" s="51"/>
      <c r="KO2072" s="51"/>
      <c r="KP2072" s="13"/>
      <c r="KQ2072" s="13"/>
      <c r="KR2072" s="14"/>
      <c r="KS2072" s="14"/>
      <c r="KT2072" s="41"/>
      <c r="KU2072" s="44"/>
      <c r="KV2072" s="51"/>
      <c r="KW2072" s="51"/>
      <c r="KX2072" s="51"/>
      <c r="KY2072" s="13"/>
      <c r="KZ2072" s="13"/>
      <c r="LA2072" s="14"/>
      <c r="LB2072" s="14"/>
      <c r="LC2072" s="41"/>
      <c r="LD2072" s="44"/>
      <c r="LE2072" s="51"/>
      <c r="LF2072" s="51"/>
      <c r="LG2072" s="51"/>
      <c r="LH2072" s="13"/>
      <c r="LI2072" s="13"/>
      <c r="LJ2072" s="14"/>
      <c r="LK2072" s="14"/>
      <c r="LL2072" s="41"/>
      <c r="LM2072" s="44"/>
      <c r="LN2072" s="51"/>
      <c r="LO2072" s="51"/>
      <c r="LP2072" s="51"/>
      <c r="LQ2072" s="13"/>
      <c r="LR2072" s="13"/>
      <c r="LS2072" s="14"/>
      <c r="LT2072" s="14"/>
      <c r="LU2072" s="41"/>
      <c r="LV2072" s="44"/>
      <c r="LW2072" s="51"/>
      <c r="LX2072" s="51"/>
      <c r="LY2072" s="51"/>
      <c r="LZ2072" s="13"/>
      <c r="MA2072" s="13"/>
      <c r="MB2072" s="14"/>
      <c r="MC2072" s="14"/>
      <c r="MD2072" s="41"/>
      <c r="ME2072" s="44"/>
      <c r="MF2072" s="51"/>
      <c r="MG2072" s="51"/>
      <c r="MH2072" s="51"/>
      <c r="MI2072" s="13"/>
      <c r="MJ2072" s="13"/>
      <c r="MK2072" s="14"/>
      <c r="ML2072" s="14"/>
      <c r="MM2072" s="41"/>
      <c r="MN2072" s="44"/>
      <c r="MO2072" s="51"/>
      <c r="MP2072" s="51"/>
      <c r="MQ2072" s="51"/>
      <c r="MR2072" s="13"/>
      <c r="MS2072" s="13"/>
      <c r="MT2072" s="14"/>
      <c r="MU2072" s="14"/>
      <c r="MV2072" s="41"/>
      <c r="MW2072" s="44"/>
      <c r="MX2072" s="51"/>
      <c r="MY2072" s="51"/>
      <c r="MZ2072" s="51"/>
      <c r="NA2072" s="13"/>
      <c r="NB2072" s="13"/>
      <c r="NC2072" s="14"/>
      <c r="ND2072" s="14"/>
      <c r="NE2072" s="41"/>
      <c r="NF2072" s="44"/>
      <c r="NG2072" s="51"/>
      <c r="NH2072" s="51"/>
      <c r="NI2072" s="51"/>
      <c r="NJ2072" s="13"/>
      <c r="NK2072" s="13"/>
      <c r="NL2072" s="14"/>
      <c r="NM2072" s="14"/>
      <c r="NN2072" s="41"/>
      <c r="NO2072" s="44"/>
      <c r="NP2072" s="51"/>
      <c r="NQ2072" s="51"/>
      <c r="NR2072" s="51"/>
      <c r="NS2072" s="13"/>
      <c r="NT2072" s="13"/>
      <c r="NU2072" s="14"/>
      <c r="NV2072" s="14"/>
      <c r="NW2072" s="41"/>
      <c r="NX2072" s="44"/>
      <c r="NY2072" s="51"/>
      <c r="NZ2072" s="51"/>
      <c r="OA2072" s="51"/>
      <c r="OB2072" s="13"/>
      <c r="OC2072" s="13"/>
      <c r="OD2072" s="14"/>
      <c r="OE2072" s="14"/>
      <c r="OF2072" s="41"/>
      <c r="OG2072" s="44"/>
      <c r="OH2072" s="51"/>
      <c r="OI2072" s="51"/>
      <c r="OJ2072" s="51"/>
      <c r="OK2072" s="13"/>
      <c r="OL2072" s="13"/>
      <c r="OM2072" s="14"/>
      <c r="ON2072" s="14"/>
      <c r="OO2072" s="41"/>
      <c r="OP2072" s="44"/>
      <c r="OQ2072" s="51"/>
      <c r="OR2072" s="51"/>
      <c r="OS2072" s="51"/>
      <c r="OT2072" s="13"/>
      <c r="OU2072" s="13"/>
      <c r="OV2072" s="14"/>
      <c r="OW2072" s="14"/>
      <c r="OX2072" s="41"/>
      <c r="OY2072" s="44"/>
      <c r="OZ2072" s="51"/>
      <c r="PA2072" s="51"/>
      <c r="PB2072" s="51"/>
      <c r="PC2072" s="13"/>
      <c r="PD2072" s="13"/>
      <c r="PE2072" s="14"/>
      <c r="PF2072" s="14"/>
      <c r="PG2072" s="41"/>
      <c r="PH2072" s="44"/>
      <c r="PI2072" s="51"/>
      <c r="PJ2072" s="51"/>
      <c r="PK2072" s="51"/>
      <c r="PL2072" s="13"/>
      <c r="PM2072" s="13"/>
      <c r="PN2072" s="14"/>
      <c r="PO2072" s="14"/>
      <c r="PP2072" s="41"/>
      <c r="PQ2072" s="44"/>
      <c r="PR2072" s="51"/>
      <c r="PS2072" s="51"/>
      <c r="PT2072" s="51"/>
      <c r="PU2072" s="13"/>
      <c r="PV2072" s="13"/>
      <c r="PW2072" s="14"/>
      <c r="PX2072" s="14"/>
      <c r="PY2072" s="41"/>
      <c r="PZ2072" s="44"/>
      <c r="QA2072" s="51"/>
      <c r="QB2072" s="51"/>
      <c r="QC2072" s="51"/>
      <c r="QD2072" s="13"/>
      <c r="QE2072" s="13"/>
      <c r="QF2072" s="14"/>
      <c r="QG2072" s="14"/>
      <c r="QH2072" s="41"/>
      <c r="QI2072" s="44"/>
      <c r="QJ2072" s="51"/>
      <c r="QK2072" s="51"/>
      <c r="QL2072" s="51"/>
      <c r="QM2072" s="13"/>
      <c r="QN2072" s="13"/>
      <c r="QO2072" s="14"/>
      <c r="QP2072" s="14"/>
      <c r="QQ2072" s="41"/>
      <c r="QR2072" s="44"/>
      <c r="QS2072" s="51"/>
      <c r="QT2072" s="51"/>
      <c r="QU2072" s="51"/>
      <c r="QV2072" s="13"/>
      <c r="QW2072" s="13"/>
      <c r="QX2072" s="14"/>
      <c r="QY2072" s="14"/>
      <c r="QZ2072" s="41"/>
      <c r="RA2072" s="44"/>
      <c r="RB2072" s="51"/>
      <c r="RC2072" s="51"/>
      <c r="RD2072" s="51"/>
      <c r="RE2072" s="13"/>
      <c r="RF2072" s="13"/>
      <c r="RG2072" s="14"/>
      <c r="RH2072" s="14"/>
      <c r="RI2072" s="41"/>
      <c r="RJ2072" s="44"/>
      <c r="RK2072" s="51"/>
      <c r="RL2072" s="51"/>
      <c r="RM2072" s="51"/>
      <c r="RN2072" s="13"/>
      <c r="RO2072" s="13"/>
      <c r="RP2072" s="14"/>
      <c r="RQ2072" s="14"/>
      <c r="RR2072" s="41"/>
      <c r="RS2072" s="44"/>
      <c r="RT2072" s="51"/>
      <c r="RU2072" s="51"/>
      <c r="RV2072" s="51"/>
      <c r="RW2072" s="13"/>
      <c r="RX2072" s="13"/>
      <c r="RY2072" s="14"/>
      <c r="RZ2072" s="14"/>
      <c r="SA2072" s="41"/>
      <c r="SB2072" s="44"/>
      <c r="SC2072" s="51"/>
      <c r="SD2072" s="51"/>
      <c r="SE2072" s="51"/>
      <c r="SF2072" s="13"/>
      <c r="SG2072" s="13"/>
      <c r="SH2072" s="14"/>
      <c r="SI2072" s="14"/>
      <c r="SJ2072" s="41"/>
      <c r="SK2072" s="44"/>
      <c r="SL2072" s="51"/>
      <c r="SM2072" s="51"/>
      <c r="SN2072" s="51"/>
      <c r="SO2072" s="13"/>
      <c r="SP2072" s="13"/>
      <c r="SQ2072" s="14"/>
      <c r="SR2072" s="14"/>
      <c r="SS2072" s="41"/>
      <c r="ST2072" s="44"/>
      <c r="SU2072" s="51"/>
      <c r="SV2072" s="51"/>
      <c r="SW2072" s="51"/>
      <c r="SX2072" s="13"/>
      <c r="SY2072" s="13"/>
      <c r="SZ2072" s="14"/>
      <c r="TA2072" s="14"/>
      <c r="TB2072" s="41"/>
      <c r="TC2072" s="44"/>
      <c r="TD2072" s="51"/>
      <c r="TE2072" s="51"/>
      <c r="TF2072" s="51"/>
      <c r="TG2072" s="13"/>
      <c r="TH2072" s="13"/>
      <c r="TI2072" s="14"/>
      <c r="TJ2072" s="14"/>
      <c r="TK2072" s="41"/>
      <c r="TL2072" s="44"/>
      <c r="TM2072" s="51"/>
      <c r="TN2072" s="51"/>
      <c r="TO2072" s="51"/>
      <c r="TP2072" s="13"/>
      <c r="TQ2072" s="13"/>
      <c r="TR2072" s="14"/>
      <c r="TS2072" s="14"/>
      <c r="TT2072" s="41"/>
      <c r="TU2072" s="44"/>
      <c r="TV2072" s="51"/>
      <c r="TW2072" s="51"/>
      <c r="TX2072" s="51"/>
      <c r="TY2072" s="13"/>
      <c r="TZ2072" s="13"/>
      <c r="UA2072" s="14"/>
      <c r="UB2072" s="14"/>
      <c r="UC2072" s="41"/>
      <c r="UD2072" s="44"/>
      <c r="UE2072" s="51"/>
      <c r="UF2072" s="51"/>
      <c r="UG2072" s="51"/>
      <c r="UH2072" s="13"/>
      <c r="UI2072" s="13"/>
      <c r="UJ2072" s="14"/>
      <c r="UK2072" s="14"/>
      <c r="UL2072" s="41"/>
      <c r="UM2072" s="44"/>
      <c r="UN2072" s="51"/>
      <c r="UO2072" s="51"/>
      <c r="UP2072" s="51"/>
      <c r="UQ2072" s="13"/>
      <c r="UR2072" s="13"/>
      <c r="US2072" s="14"/>
      <c r="UT2072" s="14"/>
      <c r="UU2072" s="41"/>
      <c r="UV2072" s="44"/>
      <c r="UW2072" s="51"/>
      <c r="UX2072" s="51"/>
      <c r="UY2072" s="51"/>
      <c r="UZ2072" s="13"/>
      <c r="VA2072" s="13"/>
      <c r="VB2072" s="14"/>
      <c r="VC2072" s="14"/>
      <c r="VD2072" s="41"/>
      <c r="VE2072" s="44"/>
      <c r="VF2072" s="51"/>
      <c r="VG2072" s="51"/>
      <c r="VH2072" s="51"/>
      <c r="VI2072" s="13"/>
      <c r="VJ2072" s="13"/>
      <c r="VK2072" s="14"/>
      <c r="VL2072" s="14"/>
      <c r="VM2072" s="41"/>
      <c r="VN2072" s="44"/>
      <c r="VO2072" s="51"/>
      <c r="VP2072" s="51"/>
      <c r="VQ2072" s="51"/>
      <c r="VR2072" s="13"/>
      <c r="VS2072" s="13"/>
      <c r="VT2072" s="14"/>
      <c r="VU2072" s="14"/>
      <c r="VV2072" s="41"/>
      <c r="VW2072" s="44"/>
      <c r="VX2072" s="51"/>
      <c r="VY2072" s="51"/>
      <c r="VZ2072" s="51"/>
      <c r="WA2072" s="13"/>
      <c r="WB2072" s="13"/>
      <c r="WC2072" s="14"/>
      <c r="WD2072" s="14"/>
      <c r="WE2072" s="41"/>
      <c r="WF2072" s="44"/>
      <c r="WG2072" s="51"/>
      <c r="WH2072" s="51"/>
      <c r="WI2072" s="51"/>
      <c r="WJ2072" s="13"/>
      <c r="WK2072" s="13"/>
      <c r="WL2072" s="14"/>
      <c r="WM2072" s="14"/>
      <c r="WN2072" s="41"/>
      <c r="WO2072" s="44"/>
      <c r="WP2072" s="51"/>
      <c r="WQ2072" s="51"/>
      <c r="WR2072" s="51"/>
      <c r="WS2072" s="13"/>
      <c r="WT2072" s="13"/>
      <c r="WU2072" s="14"/>
      <c r="WV2072" s="14"/>
      <c r="WW2072" s="41"/>
      <c r="WX2072" s="44"/>
      <c r="WY2072" s="51"/>
      <c r="WZ2072" s="51"/>
      <c r="XA2072" s="51"/>
      <c r="XB2072" s="13"/>
      <c r="XC2072" s="13"/>
      <c r="XD2072" s="14"/>
      <c r="XE2072" s="14"/>
      <c r="XF2072" s="41"/>
      <c r="XG2072" s="44"/>
      <c r="XH2072" s="51"/>
      <c r="XI2072" s="51"/>
      <c r="XJ2072" s="51"/>
      <c r="XK2072" s="13"/>
      <c r="XL2072" s="13"/>
      <c r="XM2072" s="14"/>
      <c r="XN2072" s="14"/>
      <c r="XO2072" s="41"/>
      <c r="XP2072" s="44"/>
      <c r="XQ2072" s="51"/>
      <c r="XR2072" s="51"/>
      <c r="XS2072" s="51"/>
      <c r="XT2072" s="13"/>
      <c r="XU2072" s="13"/>
      <c r="XV2072" s="14"/>
      <c r="XW2072" s="14"/>
      <c r="XX2072" s="41"/>
      <c r="XY2072" s="44"/>
      <c r="XZ2072" s="51"/>
      <c r="YA2072" s="51"/>
      <c r="YB2072" s="51"/>
      <c r="YC2072" s="13"/>
      <c r="YD2072" s="13"/>
      <c r="YE2072" s="14"/>
      <c r="YF2072" s="14"/>
      <c r="YG2072" s="41"/>
      <c r="YH2072" s="44"/>
      <c r="YI2072" s="51"/>
      <c r="YJ2072" s="51"/>
      <c r="YK2072" s="51"/>
      <c r="YL2072" s="13"/>
      <c r="YM2072" s="13"/>
      <c r="YN2072" s="14"/>
      <c r="YO2072" s="14"/>
      <c r="YP2072" s="41"/>
      <c r="YQ2072" s="44"/>
      <c r="YR2072" s="51"/>
      <c r="YS2072" s="51"/>
      <c r="YT2072" s="51"/>
      <c r="YU2072" s="13"/>
      <c r="YV2072" s="13"/>
      <c r="YW2072" s="14"/>
      <c r="YX2072" s="14"/>
      <c r="YY2072" s="41"/>
      <c r="YZ2072" s="44"/>
      <c r="ZA2072" s="51"/>
      <c r="ZB2072" s="51"/>
      <c r="ZC2072" s="51"/>
      <c r="ZD2072" s="13"/>
      <c r="ZE2072" s="13"/>
      <c r="ZF2072" s="14"/>
      <c r="ZG2072" s="14"/>
      <c r="ZH2072" s="41"/>
      <c r="ZI2072" s="44"/>
      <c r="ZJ2072" s="51"/>
      <c r="ZK2072" s="51"/>
      <c r="ZL2072" s="51"/>
      <c r="ZM2072" s="13"/>
      <c r="ZN2072" s="13"/>
      <c r="ZO2072" s="14"/>
      <c r="ZP2072" s="14"/>
      <c r="ZQ2072" s="41"/>
      <c r="ZR2072" s="44"/>
      <c r="ZS2072" s="51"/>
      <c r="ZT2072" s="51"/>
      <c r="ZU2072" s="51"/>
      <c r="ZV2072" s="13"/>
      <c r="ZW2072" s="13"/>
      <c r="ZX2072" s="14"/>
      <c r="ZY2072" s="14"/>
      <c r="ZZ2072" s="41"/>
      <c r="AAA2072" s="44"/>
      <c r="AAB2072" s="51"/>
      <c r="AAC2072" s="51"/>
      <c r="AAD2072" s="51"/>
      <c r="AAE2072" s="13"/>
      <c r="AAF2072" s="13"/>
      <c r="AAG2072" s="14"/>
      <c r="AAH2072" s="14"/>
      <c r="AAI2072" s="41"/>
      <c r="AAJ2072" s="44"/>
      <c r="AAK2072" s="51"/>
      <c r="AAL2072" s="51"/>
      <c r="AAM2072" s="51"/>
      <c r="AAN2072" s="13"/>
      <c r="AAO2072" s="13"/>
      <c r="AAP2072" s="14"/>
      <c r="AAQ2072" s="14"/>
      <c r="AAR2072" s="41"/>
      <c r="AAS2072" s="44"/>
      <c r="AAT2072" s="51"/>
      <c r="AAU2072" s="51"/>
      <c r="AAV2072" s="51"/>
      <c r="AAW2072" s="13"/>
      <c r="AAX2072" s="13"/>
      <c r="AAY2072" s="14"/>
      <c r="AAZ2072" s="14"/>
      <c r="ABA2072" s="41"/>
      <c r="ABB2072" s="44"/>
      <c r="ABC2072" s="51"/>
      <c r="ABD2072" s="51"/>
      <c r="ABE2072" s="51"/>
      <c r="ABF2072" s="13"/>
      <c r="ABG2072" s="13"/>
      <c r="ABH2072" s="14"/>
      <c r="ABI2072" s="14"/>
      <c r="ABJ2072" s="41"/>
      <c r="ABK2072" s="44"/>
      <c r="ABL2072" s="51"/>
      <c r="ABM2072" s="51"/>
      <c r="ABN2072" s="51"/>
      <c r="ABO2072" s="13"/>
      <c r="ABP2072" s="13"/>
      <c r="ABQ2072" s="14"/>
      <c r="ABR2072" s="14"/>
      <c r="ABS2072" s="41"/>
      <c r="ABT2072" s="44"/>
      <c r="ABU2072" s="51"/>
      <c r="ABV2072" s="51"/>
      <c r="ABW2072" s="51"/>
      <c r="ABX2072" s="13"/>
      <c r="ABY2072" s="13"/>
      <c r="ABZ2072" s="14"/>
      <c r="ACA2072" s="14"/>
      <c r="ACB2072" s="41"/>
      <c r="ACC2072" s="44"/>
      <c r="ACD2072" s="51"/>
      <c r="ACE2072" s="51"/>
      <c r="ACF2072" s="51"/>
      <c r="ACG2072" s="13"/>
      <c r="ACH2072" s="13"/>
      <c r="ACI2072" s="14"/>
      <c r="ACJ2072" s="14"/>
      <c r="ACK2072" s="41"/>
      <c r="ACL2072" s="44"/>
      <c r="ACM2072" s="51"/>
      <c r="ACN2072" s="51"/>
      <c r="ACO2072" s="51"/>
      <c r="ACP2072" s="13"/>
      <c r="ACQ2072" s="13"/>
      <c r="ACR2072" s="14"/>
      <c r="ACS2072" s="14"/>
      <c r="ACT2072" s="41"/>
      <c r="ACU2072" s="44"/>
      <c r="ACV2072" s="51"/>
      <c r="ACW2072" s="51"/>
      <c r="ACX2072" s="51"/>
      <c r="ACY2072" s="13"/>
      <c r="ACZ2072" s="13"/>
      <c r="ADA2072" s="14"/>
      <c r="ADB2072" s="14"/>
      <c r="ADC2072" s="41"/>
      <c r="ADD2072" s="44"/>
      <c r="ADE2072" s="51"/>
      <c r="ADF2072" s="51"/>
      <c r="ADG2072" s="51"/>
      <c r="ADH2072" s="13"/>
      <c r="ADI2072" s="13"/>
      <c r="ADJ2072" s="14"/>
      <c r="ADK2072" s="14"/>
      <c r="ADL2072" s="41"/>
      <c r="ADM2072" s="44"/>
      <c r="ADN2072" s="51"/>
      <c r="ADO2072" s="51"/>
      <c r="ADP2072" s="51"/>
      <c r="ADQ2072" s="13"/>
      <c r="ADR2072" s="13"/>
      <c r="ADS2072" s="14"/>
      <c r="ADT2072" s="14"/>
      <c r="ADU2072" s="41"/>
      <c r="ADV2072" s="44"/>
      <c r="ADW2072" s="51"/>
      <c r="ADX2072" s="51"/>
      <c r="ADY2072" s="51"/>
      <c r="ADZ2072" s="13"/>
      <c r="AEA2072" s="13"/>
      <c r="AEB2072" s="14"/>
      <c r="AEC2072" s="14"/>
      <c r="AED2072" s="41"/>
      <c r="AEE2072" s="44"/>
      <c r="AEF2072" s="51"/>
      <c r="AEG2072" s="51"/>
      <c r="AEH2072" s="51"/>
      <c r="AEI2072" s="13"/>
      <c r="AEJ2072" s="13"/>
      <c r="AEK2072" s="14"/>
      <c r="AEL2072" s="14"/>
      <c r="AEM2072" s="41"/>
      <c r="AEN2072" s="44"/>
      <c r="AEO2072" s="51"/>
      <c r="AEP2072" s="51"/>
      <c r="AEQ2072" s="51"/>
      <c r="AER2072" s="13"/>
      <c r="AES2072" s="13"/>
      <c r="AET2072" s="14"/>
      <c r="AEU2072" s="14"/>
      <c r="AEV2072" s="41"/>
      <c r="AEW2072" s="44"/>
      <c r="AEX2072" s="51"/>
      <c r="AEY2072" s="51"/>
      <c r="AEZ2072" s="51"/>
      <c r="AFA2072" s="13"/>
      <c r="AFB2072" s="13"/>
      <c r="AFC2072" s="14"/>
      <c r="AFD2072" s="14"/>
      <c r="AFE2072" s="41"/>
      <c r="AFF2072" s="44"/>
      <c r="AFG2072" s="51"/>
      <c r="AFH2072" s="51"/>
      <c r="AFI2072" s="51"/>
      <c r="AFJ2072" s="13"/>
      <c r="AFK2072" s="13"/>
      <c r="AFL2072" s="14"/>
      <c r="AFM2072" s="14"/>
      <c r="AFN2072" s="41"/>
      <c r="AFO2072" s="44"/>
      <c r="AFP2072" s="51"/>
      <c r="AFQ2072" s="51"/>
      <c r="AFR2072" s="51"/>
      <c r="AFS2072" s="13"/>
      <c r="AFT2072" s="13"/>
      <c r="AFU2072" s="14"/>
      <c r="AFV2072" s="14"/>
      <c r="AFW2072" s="41"/>
      <c r="AFX2072" s="44"/>
      <c r="AFY2072" s="51"/>
      <c r="AFZ2072" s="51"/>
      <c r="AGA2072" s="51"/>
      <c r="AGB2072" s="13"/>
      <c r="AGC2072" s="13"/>
      <c r="AGD2072" s="14"/>
      <c r="AGE2072" s="14"/>
      <c r="AGF2072" s="41"/>
      <c r="AGG2072" s="44"/>
      <c r="AGH2072" s="51"/>
      <c r="AGI2072" s="51"/>
      <c r="AGJ2072" s="51"/>
      <c r="AGK2072" s="13"/>
      <c r="AGL2072" s="13"/>
      <c r="AGM2072" s="14"/>
      <c r="AGN2072" s="14"/>
      <c r="AGO2072" s="41"/>
      <c r="AGP2072" s="44"/>
      <c r="AGQ2072" s="51"/>
      <c r="AGR2072" s="51"/>
      <c r="AGS2072" s="51"/>
      <c r="AGT2072" s="13"/>
      <c r="AGU2072" s="13"/>
      <c r="AGV2072" s="14"/>
      <c r="AGW2072" s="14"/>
      <c r="AGX2072" s="41"/>
      <c r="AGY2072" s="44"/>
      <c r="AGZ2072" s="51"/>
      <c r="AHA2072" s="51"/>
      <c r="AHB2072" s="51"/>
      <c r="AHC2072" s="13"/>
      <c r="AHD2072" s="13"/>
      <c r="AHE2072" s="14"/>
      <c r="AHF2072" s="14"/>
      <c r="AHG2072" s="41"/>
      <c r="AHH2072" s="44"/>
      <c r="AHI2072" s="51"/>
      <c r="AHJ2072" s="51"/>
      <c r="AHK2072" s="51"/>
      <c r="AHL2072" s="13"/>
      <c r="AHM2072" s="13"/>
      <c r="AHN2072" s="14"/>
      <c r="AHO2072" s="14"/>
      <c r="AHP2072" s="41"/>
      <c r="AHQ2072" s="44"/>
      <c r="AHR2072" s="51"/>
      <c r="AHS2072" s="51"/>
      <c r="AHT2072" s="51"/>
      <c r="AHU2072" s="13"/>
      <c r="AHV2072" s="13"/>
      <c r="AHW2072" s="14"/>
      <c r="AHX2072" s="14"/>
      <c r="AHY2072" s="41"/>
      <c r="AHZ2072" s="44"/>
      <c r="AIA2072" s="51"/>
      <c r="AIB2072" s="51"/>
      <c r="AIC2072" s="51"/>
      <c r="AID2072" s="13"/>
      <c r="AIE2072" s="13"/>
      <c r="AIF2072" s="14"/>
      <c r="AIG2072" s="14"/>
      <c r="AIH2072" s="41"/>
      <c r="AII2072" s="44"/>
      <c r="AIJ2072" s="51"/>
      <c r="AIK2072" s="51"/>
      <c r="AIL2072" s="51"/>
      <c r="AIM2072" s="13"/>
      <c r="AIN2072" s="13"/>
      <c r="AIO2072" s="14"/>
      <c r="AIP2072" s="14"/>
      <c r="AIQ2072" s="41"/>
      <c r="AIR2072" s="44"/>
      <c r="AIS2072" s="51"/>
      <c r="AIT2072" s="51"/>
      <c r="AIU2072" s="51"/>
      <c r="AIV2072" s="13"/>
      <c r="AIW2072" s="13"/>
      <c r="AIX2072" s="14"/>
      <c r="AIY2072" s="14"/>
      <c r="AIZ2072" s="41"/>
      <c r="AJA2072" s="44"/>
      <c r="AJB2072" s="51"/>
      <c r="AJC2072" s="51"/>
      <c r="AJD2072" s="51"/>
      <c r="AJE2072" s="13"/>
      <c r="AJF2072" s="13"/>
      <c r="AJG2072" s="14"/>
      <c r="AJH2072" s="14"/>
      <c r="AJI2072" s="41"/>
      <c r="AJJ2072" s="44"/>
      <c r="AJK2072" s="51"/>
      <c r="AJL2072" s="51"/>
      <c r="AJM2072" s="51"/>
      <c r="AJN2072" s="13"/>
      <c r="AJO2072" s="13"/>
      <c r="AJP2072" s="14"/>
      <c r="AJQ2072" s="14"/>
      <c r="AJR2072" s="41"/>
      <c r="AJS2072" s="44"/>
      <c r="AJT2072" s="51"/>
      <c r="AJU2072" s="51"/>
      <c r="AJV2072" s="51"/>
      <c r="AJW2072" s="13"/>
      <c r="AJX2072" s="13"/>
      <c r="AJY2072" s="14"/>
      <c r="AJZ2072" s="14"/>
      <c r="AKA2072" s="41"/>
      <c r="AKB2072" s="44"/>
      <c r="AKC2072" s="51"/>
      <c r="AKD2072" s="51"/>
      <c r="AKE2072" s="51"/>
      <c r="AKF2072" s="13"/>
      <c r="AKG2072" s="13"/>
      <c r="AKH2072" s="14"/>
      <c r="AKI2072" s="14"/>
      <c r="AKJ2072" s="41"/>
      <c r="AKK2072" s="44"/>
      <c r="AKL2072" s="51"/>
      <c r="AKM2072" s="51"/>
      <c r="AKN2072" s="51"/>
      <c r="AKO2072" s="13"/>
      <c r="AKP2072" s="13"/>
      <c r="AKQ2072" s="14"/>
      <c r="AKR2072" s="14"/>
      <c r="AKS2072" s="41"/>
      <c r="AKT2072" s="44"/>
      <c r="AKU2072" s="51"/>
      <c r="AKV2072" s="51"/>
      <c r="AKW2072" s="51"/>
      <c r="AKX2072" s="13"/>
      <c r="AKY2072" s="13"/>
      <c r="AKZ2072" s="14"/>
      <c r="ALA2072" s="14"/>
      <c r="ALB2072" s="41"/>
      <c r="ALC2072" s="44"/>
      <c r="ALD2072" s="51"/>
      <c r="ALE2072" s="51"/>
      <c r="ALF2072" s="51"/>
      <c r="ALG2072" s="13"/>
      <c r="ALH2072" s="13"/>
      <c r="ALI2072" s="14"/>
      <c r="ALJ2072" s="14"/>
      <c r="ALK2072" s="41"/>
      <c r="ALL2072" s="44"/>
      <c r="ALM2072" s="51"/>
      <c r="ALN2072" s="51"/>
      <c r="ALO2072" s="51"/>
      <c r="ALP2072" s="13"/>
      <c r="ALQ2072" s="13"/>
      <c r="ALR2072" s="14"/>
      <c r="ALS2072" s="14"/>
      <c r="ALT2072" s="41"/>
      <c r="ALU2072" s="44"/>
      <c r="ALV2072" s="51"/>
      <c r="ALW2072" s="51"/>
      <c r="ALX2072" s="51"/>
      <c r="ALY2072" s="13"/>
      <c r="ALZ2072" s="13"/>
      <c r="AMA2072" s="14"/>
      <c r="AMB2072" s="14"/>
      <c r="AMC2072" s="41"/>
      <c r="AMD2072" s="44"/>
      <c r="AME2072" s="51"/>
      <c r="AMF2072" s="51"/>
      <c r="AMG2072" s="51"/>
      <c r="AMH2072" s="13"/>
      <c r="AMI2072" s="13"/>
      <c r="AMJ2072" s="14"/>
      <c r="AMK2072" s="14"/>
      <c r="AML2072" s="41"/>
      <c r="AMM2072" s="44"/>
      <c r="AMN2072" s="51"/>
      <c r="AMO2072" s="51"/>
      <c r="AMP2072" s="51"/>
      <c r="AMQ2072" s="13"/>
      <c r="AMR2072" s="13"/>
      <c r="AMS2072" s="14"/>
      <c r="AMT2072" s="14"/>
      <c r="AMU2072" s="41"/>
      <c r="AMV2072" s="44"/>
      <c r="AMW2072" s="51"/>
      <c r="AMX2072" s="51"/>
      <c r="AMY2072" s="51"/>
      <c r="AMZ2072" s="13"/>
      <c r="ANA2072" s="13"/>
      <c r="ANB2072" s="14"/>
      <c r="ANC2072" s="14"/>
      <c r="AND2072" s="41"/>
      <c r="ANE2072" s="44"/>
      <c r="ANF2072" s="51"/>
      <c r="ANG2072" s="51"/>
      <c r="ANH2072" s="51"/>
      <c r="ANI2072" s="13"/>
      <c r="ANJ2072" s="13"/>
      <c r="ANK2072" s="14"/>
      <c r="ANL2072" s="14"/>
      <c r="ANM2072" s="41"/>
      <c r="ANN2072" s="44"/>
      <c r="ANO2072" s="51"/>
      <c r="ANP2072" s="51"/>
      <c r="ANQ2072" s="51"/>
      <c r="ANR2072" s="13"/>
      <c r="ANS2072" s="13"/>
      <c r="ANT2072" s="14"/>
      <c r="ANU2072" s="14"/>
      <c r="ANV2072" s="41"/>
      <c r="ANW2072" s="44"/>
      <c r="ANX2072" s="51"/>
      <c r="ANY2072" s="51"/>
      <c r="ANZ2072" s="51"/>
      <c r="AOA2072" s="13"/>
      <c r="AOB2072" s="13"/>
      <c r="AOC2072" s="14"/>
      <c r="AOD2072" s="14"/>
      <c r="AOE2072" s="41"/>
      <c r="AOF2072" s="44"/>
      <c r="AOG2072" s="51"/>
      <c r="AOH2072" s="51"/>
      <c r="AOI2072" s="51"/>
      <c r="AOJ2072" s="13"/>
      <c r="AOK2072" s="13"/>
      <c r="AOL2072" s="14"/>
      <c r="AOM2072" s="14"/>
      <c r="AON2072" s="41"/>
      <c r="AOO2072" s="44"/>
      <c r="AOP2072" s="51"/>
      <c r="AOQ2072" s="51"/>
      <c r="AOR2072" s="51"/>
      <c r="AOS2072" s="13"/>
      <c r="AOT2072" s="13"/>
      <c r="AOU2072" s="14"/>
      <c r="AOV2072" s="14"/>
      <c r="AOW2072" s="41"/>
      <c r="AOX2072" s="44"/>
      <c r="AOY2072" s="51"/>
      <c r="AOZ2072" s="51"/>
      <c r="APA2072" s="51"/>
      <c r="APB2072" s="13"/>
      <c r="APC2072" s="13"/>
      <c r="APD2072" s="14"/>
      <c r="APE2072" s="14"/>
      <c r="APF2072" s="41"/>
      <c r="APG2072" s="44"/>
      <c r="APH2072" s="51"/>
      <c r="API2072" s="51"/>
      <c r="APJ2072" s="51"/>
      <c r="APK2072" s="13"/>
      <c r="APL2072" s="13"/>
      <c r="APM2072" s="14"/>
      <c r="APN2072" s="14"/>
      <c r="APO2072" s="41"/>
      <c r="APP2072" s="44"/>
      <c r="APQ2072" s="51"/>
      <c r="APR2072" s="51"/>
      <c r="APS2072" s="51"/>
      <c r="APT2072" s="13"/>
      <c r="APU2072" s="13"/>
      <c r="APV2072" s="14"/>
      <c r="APW2072" s="14"/>
      <c r="APX2072" s="41"/>
      <c r="APY2072" s="44"/>
      <c r="APZ2072" s="51"/>
      <c r="AQA2072" s="51"/>
      <c r="AQB2072" s="51"/>
      <c r="AQC2072" s="13"/>
      <c r="AQD2072" s="13"/>
      <c r="AQE2072" s="14"/>
      <c r="AQF2072" s="14"/>
      <c r="AQG2072" s="41"/>
      <c r="AQH2072" s="44"/>
      <c r="AQI2072" s="51"/>
      <c r="AQJ2072" s="51"/>
      <c r="AQK2072" s="51"/>
      <c r="AQL2072" s="13"/>
      <c r="AQM2072" s="13"/>
      <c r="AQN2072" s="14"/>
      <c r="AQO2072" s="14"/>
      <c r="AQP2072" s="41"/>
      <c r="AQQ2072" s="44"/>
      <c r="AQR2072" s="51"/>
      <c r="AQS2072" s="51"/>
      <c r="AQT2072" s="51"/>
      <c r="AQU2072" s="13"/>
      <c r="AQV2072" s="13"/>
      <c r="AQW2072" s="14"/>
      <c r="AQX2072" s="14"/>
      <c r="AQY2072" s="41"/>
      <c r="AQZ2072" s="44"/>
      <c r="ARA2072" s="51"/>
      <c r="ARB2072" s="51"/>
      <c r="ARC2072" s="51"/>
      <c r="ARD2072" s="13"/>
      <c r="ARE2072" s="13"/>
      <c r="ARF2072" s="14"/>
      <c r="ARG2072" s="14"/>
      <c r="ARH2072" s="41"/>
      <c r="ARI2072" s="44"/>
      <c r="ARJ2072" s="51"/>
      <c r="ARK2072" s="51"/>
      <c r="ARL2072" s="51"/>
      <c r="ARM2072" s="13"/>
      <c r="ARN2072" s="13"/>
      <c r="ARO2072" s="14"/>
      <c r="ARP2072" s="14"/>
      <c r="ARQ2072" s="41"/>
      <c r="ARR2072" s="44"/>
      <c r="ARS2072" s="51"/>
      <c r="ART2072" s="51"/>
      <c r="ARU2072" s="51"/>
      <c r="ARV2072" s="13"/>
      <c r="ARW2072" s="13"/>
      <c r="ARX2072" s="14"/>
      <c r="ARY2072" s="14"/>
      <c r="ARZ2072" s="41"/>
      <c r="ASA2072" s="44"/>
      <c r="ASB2072" s="51"/>
      <c r="ASC2072" s="51"/>
      <c r="ASD2072" s="51"/>
      <c r="ASE2072" s="13"/>
      <c r="ASF2072" s="13"/>
      <c r="ASG2072" s="14"/>
      <c r="ASH2072" s="14"/>
      <c r="ASI2072" s="41"/>
      <c r="ASJ2072" s="44"/>
      <c r="ASK2072" s="51"/>
      <c r="ASL2072" s="51"/>
      <c r="ASM2072" s="51"/>
      <c r="ASN2072" s="13"/>
      <c r="ASO2072" s="13"/>
      <c r="ASP2072" s="14"/>
      <c r="ASQ2072" s="14"/>
      <c r="ASR2072" s="41"/>
      <c r="ASS2072" s="44"/>
      <c r="AST2072" s="51"/>
      <c r="ASU2072" s="51"/>
      <c r="ASV2072" s="51"/>
      <c r="ASW2072" s="13"/>
      <c r="ASX2072" s="13"/>
      <c r="ASY2072" s="14"/>
      <c r="ASZ2072" s="14"/>
      <c r="ATA2072" s="41"/>
      <c r="ATB2072" s="44"/>
      <c r="ATC2072" s="51"/>
      <c r="ATD2072" s="51"/>
      <c r="ATE2072" s="51"/>
      <c r="ATF2072" s="13"/>
      <c r="ATG2072" s="13"/>
      <c r="ATH2072" s="14"/>
      <c r="ATI2072" s="14"/>
      <c r="ATJ2072" s="41"/>
      <c r="ATK2072" s="44"/>
      <c r="ATL2072" s="51"/>
      <c r="ATM2072" s="51"/>
      <c r="ATN2072" s="51"/>
      <c r="ATO2072" s="13"/>
      <c r="ATP2072" s="13"/>
      <c r="ATQ2072" s="14"/>
      <c r="ATR2072" s="14"/>
      <c r="ATS2072" s="41"/>
      <c r="ATT2072" s="44"/>
      <c r="ATU2072" s="51"/>
      <c r="ATV2072" s="51"/>
      <c r="ATW2072" s="51"/>
      <c r="ATX2072" s="13"/>
      <c r="ATY2072" s="13"/>
      <c r="ATZ2072" s="14"/>
      <c r="AUA2072" s="14"/>
      <c r="AUB2072" s="41"/>
      <c r="AUC2072" s="44"/>
      <c r="AUD2072" s="51"/>
      <c r="AUE2072" s="51"/>
      <c r="AUF2072" s="51"/>
      <c r="AUG2072" s="13"/>
      <c r="AUH2072" s="13"/>
      <c r="AUI2072" s="14"/>
      <c r="AUJ2072" s="14"/>
      <c r="AUK2072" s="41"/>
      <c r="AUL2072" s="44"/>
      <c r="AUM2072" s="51"/>
      <c r="AUN2072" s="51"/>
      <c r="AUO2072" s="51"/>
      <c r="AUP2072" s="13"/>
      <c r="AUQ2072" s="13"/>
      <c r="AUR2072" s="14"/>
      <c r="AUS2072" s="14"/>
      <c r="AUT2072" s="41"/>
      <c r="AUU2072" s="44"/>
      <c r="AUV2072" s="51"/>
      <c r="AUW2072" s="51"/>
      <c r="AUX2072" s="51"/>
      <c r="AUY2072" s="13"/>
      <c r="AUZ2072" s="13"/>
      <c r="AVA2072" s="14"/>
      <c r="AVB2072" s="14"/>
      <c r="AVC2072" s="41"/>
      <c r="AVD2072" s="44"/>
      <c r="AVE2072" s="51"/>
      <c r="AVF2072" s="51"/>
      <c r="AVG2072" s="51"/>
      <c r="AVH2072" s="13"/>
      <c r="AVI2072" s="13"/>
      <c r="AVJ2072" s="14"/>
      <c r="AVK2072" s="14"/>
      <c r="AVL2072" s="41"/>
      <c r="AVM2072" s="44"/>
      <c r="AVN2072" s="51"/>
      <c r="AVO2072" s="51"/>
      <c r="AVP2072" s="51"/>
      <c r="AVQ2072" s="13"/>
      <c r="AVR2072" s="13"/>
      <c r="AVS2072" s="14"/>
      <c r="AVT2072" s="14"/>
      <c r="AVU2072" s="41"/>
      <c r="AVV2072" s="44"/>
      <c r="AVW2072" s="51"/>
      <c r="AVX2072" s="51"/>
      <c r="AVY2072" s="51"/>
      <c r="AVZ2072" s="13"/>
      <c r="AWA2072" s="13"/>
      <c r="AWB2072" s="14"/>
      <c r="AWC2072" s="14"/>
      <c r="AWD2072" s="41"/>
      <c r="AWE2072" s="44"/>
      <c r="AWF2072" s="51"/>
      <c r="AWG2072" s="51"/>
      <c r="AWH2072" s="51"/>
      <c r="AWI2072" s="13"/>
      <c r="AWJ2072" s="13"/>
      <c r="AWK2072" s="14"/>
      <c r="AWL2072" s="14"/>
      <c r="AWM2072" s="41"/>
      <c r="AWN2072" s="44"/>
      <c r="AWO2072" s="51"/>
      <c r="AWP2072" s="51"/>
      <c r="AWQ2072" s="51"/>
      <c r="AWR2072" s="13"/>
      <c r="AWS2072" s="13"/>
      <c r="AWT2072" s="14"/>
      <c r="AWU2072" s="14"/>
      <c r="AWV2072" s="41"/>
      <c r="AWW2072" s="44"/>
      <c r="AWX2072" s="51"/>
      <c r="AWY2072" s="51"/>
      <c r="AWZ2072" s="51"/>
      <c r="AXA2072" s="13"/>
      <c r="AXB2072" s="13"/>
      <c r="AXC2072" s="14"/>
      <c r="AXD2072" s="14"/>
      <c r="AXE2072" s="41"/>
      <c r="AXF2072" s="44"/>
      <c r="AXG2072" s="51"/>
      <c r="AXH2072" s="51"/>
      <c r="AXI2072" s="51"/>
      <c r="AXJ2072" s="13"/>
      <c r="AXK2072" s="13"/>
      <c r="AXL2072" s="14"/>
      <c r="AXM2072" s="14"/>
      <c r="AXN2072" s="41"/>
      <c r="AXO2072" s="44"/>
      <c r="AXP2072" s="51"/>
      <c r="AXQ2072" s="51"/>
      <c r="AXR2072" s="51"/>
      <c r="AXS2072" s="13"/>
      <c r="AXT2072" s="13"/>
      <c r="AXU2072" s="14"/>
      <c r="AXV2072" s="14"/>
      <c r="AXW2072" s="41"/>
      <c r="AXX2072" s="44"/>
      <c r="AXY2072" s="51"/>
      <c r="AXZ2072" s="51"/>
      <c r="AYA2072" s="51"/>
      <c r="AYB2072" s="13"/>
      <c r="AYC2072" s="13"/>
      <c r="AYD2072" s="14"/>
      <c r="AYE2072" s="14"/>
      <c r="AYF2072" s="41"/>
      <c r="AYG2072" s="44"/>
      <c r="AYH2072" s="51"/>
      <c r="AYI2072" s="51"/>
      <c r="AYJ2072" s="51"/>
      <c r="AYK2072" s="13"/>
      <c r="AYL2072" s="13"/>
      <c r="AYM2072" s="14"/>
      <c r="AYN2072" s="14"/>
      <c r="AYO2072" s="41"/>
      <c r="AYP2072" s="44"/>
      <c r="AYQ2072" s="51"/>
      <c r="AYR2072" s="51"/>
      <c r="AYS2072" s="51"/>
      <c r="AYT2072" s="13"/>
      <c r="AYU2072" s="13"/>
      <c r="AYV2072" s="14"/>
      <c r="AYW2072" s="14"/>
      <c r="AYX2072" s="41"/>
      <c r="AYY2072" s="44"/>
      <c r="AYZ2072" s="51"/>
      <c r="AZA2072" s="51"/>
      <c r="AZB2072" s="51"/>
      <c r="AZC2072" s="13"/>
      <c r="AZD2072" s="13"/>
      <c r="AZE2072" s="14"/>
      <c r="AZF2072" s="14"/>
      <c r="AZG2072" s="41"/>
      <c r="AZH2072" s="44"/>
      <c r="AZI2072" s="51"/>
      <c r="AZJ2072" s="51"/>
      <c r="AZK2072" s="51"/>
      <c r="AZL2072" s="13"/>
      <c r="AZM2072" s="13"/>
      <c r="AZN2072" s="14"/>
      <c r="AZO2072" s="14"/>
      <c r="AZP2072" s="41"/>
      <c r="AZQ2072" s="44"/>
      <c r="AZR2072" s="51"/>
      <c r="AZS2072" s="51"/>
      <c r="AZT2072" s="51"/>
      <c r="AZU2072" s="13"/>
      <c r="AZV2072" s="13"/>
      <c r="AZW2072" s="14"/>
      <c r="AZX2072" s="14"/>
      <c r="AZY2072" s="41"/>
      <c r="AZZ2072" s="44"/>
      <c r="BAA2072" s="51"/>
      <c r="BAB2072" s="51"/>
      <c r="BAC2072" s="51"/>
      <c r="BAD2072" s="13"/>
      <c r="BAE2072" s="13"/>
      <c r="BAF2072" s="14"/>
      <c r="BAG2072" s="14"/>
      <c r="BAH2072" s="41"/>
      <c r="BAI2072" s="44"/>
      <c r="BAJ2072" s="51"/>
      <c r="BAK2072" s="51"/>
      <c r="BAL2072" s="51"/>
      <c r="BAM2072" s="13"/>
      <c r="BAN2072" s="13"/>
      <c r="BAO2072" s="14"/>
      <c r="BAP2072" s="14"/>
      <c r="BAQ2072" s="41"/>
      <c r="BAR2072" s="44"/>
      <c r="BAS2072" s="51"/>
      <c r="BAT2072" s="51"/>
      <c r="BAU2072" s="51"/>
      <c r="BAV2072" s="13"/>
      <c r="BAW2072" s="13"/>
      <c r="BAX2072" s="14"/>
      <c r="BAY2072" s="14"/>
      <c r="BAZ2072" s="41"/>
      <c r="BBA2072" s="44"/>
      <c r="BBB2072" s="51"/>
      <c r="BBC2072" s="51"/>
      <c r="BBD2072" s="51"/>
      <c r="BBE2072" s="13"/>
      <c r="BBF2072" s="13"/>
      <c r="BBG2072" s="14"/>
      <c r="BBH2072" s="14"/>
      <c r="BBI2072" s="41"/>
      <c r="BBJ2072" s="44"/>
      <c r="BBK2072" s="51"/>
      <c r="BBL2072" s="51"/>
      <c r="BBM2072" s="51"/>
      <c r="BBN2072" s="13"/>
      <c r="BBO2072" s="13"/>
      <c r="BBP2072" s="14"/>
      <c r="BBQ2072" s="14"/>
      <c r="BBR2072" s="41"/>
      <c r="BBS2072" s="44"/>
      <c r="BBT2072" s="51"/>
      <c r="BBU2072" s="51"/>
      <c r="BBV2072" s="51"/>
      <c r="BBW2072" s="13"/>
      <c r="BBX2072" s="13"/>
      <c r="BBY2072" s="14"/>
      <c r="BBZ2072" s="14"/>
      <c r="BCA2072" s="41"/>
      <c r="BCB2072" s="44"/>
      <c r="BCC2072" s="51"/>
      <c r="BCD2072" s="51"/>
      <c r="BCE2072" s="51"/>
      <c r="BCF2072" s="13"/>
      <c r="BCG2072" s="13"/>
      <c r="BCH2072" s="14"/>
      <c r="BCI2072" s="14"/>
      <c r="BCJ2072" s="41"/>
      <c r="BCK2072" s="44"/>
      <c r="BCL2072" s="51"/>
      <c r="BCM2072" s="51"/>
      <c r="BCN2072" s="51"/>
      <c r="BCO2072" s="13"/>
      <c r="BCP2072" s="13"/>
      <c r="BCQ2072" s="14"/>
      <c r="BCR2072" s="14"/>
      <c r="BCS2072" s="41"/>
      <c r="BCT2072" s="44"/>
      <c r="BCU2072" s="51"/>
      <c r="BCV2072" s="51"/>
      <c r="BCW2072" s="51"/>
      <c r="BCX2072" s="13"/>
      <c r="BCY2072" s="13"/>
      <c r="BCZ2072" s="14"/>
      <c r="BDA2072" s="14"/>
      <c r="BDB2072" s="41"/>
      <c r="BDC2072" s="44"/>
      <c r="BDD2072" s="51"/>
      <c r="BDE2072" s="51"/>
      <c r="BDF2072" s="51"/>
      <c r="BDG2072" s="13"/>
      <c r="BDH2072" s="13"/>
      <c r="BDI2072" s="14"/>
      <c r="BDJ2072" s="14"/>
      <c r="BDK2072" s="41"/>
      <c r="BDL2072" s="44"/>
      <c r="BDM2072" s="51"/>
      <c r="BDN2072" s="51"/>
      <c r="BDO2072" s="51"/>
      <c r="BDP2072" s="13"/>
      <c r="BDQ2072" s="13"/>
      <c r="BDR2072" s="14"/>
      <c r="BDS2072" s="14"/>
      <c r="BDT2072" s="41"/>
      <c r="BDU2072" s="44"/>
      <c r="BDV2072" s="51"/>
      <c r="BDW2072" s="51"/>
      <c r="BDX2072" s="51"/>
      <c r="BDY2072" s="13"/>
      <c r="BDZ2072" s="13"/>
      <c r="BEA2072" s="14"/>
      <c r="BEB2072" s="14"/>
      <c r="BEC2072" s="41"/>
      <c r="BED2072" s="44"/>
      <c r="BEE2072" s="51"/>
      <c r="BEF2072" s="51"/>
      <c r="BEG2072" s="51"/>
      <c r="BEH2072" s="13"/>
      <c r="BEI2072" s="13"/>
      <c r="BEJ2072" s="14"/>
      <c r="BEK2072" s="14"/>
      <c r="BEL2072" s="41"/>
      <c r="BEM2072" s="44"/>
      <c r="BEN2072" s="51"/>
      <c r="BEO2072" s="51"/>
      <c r="BEP2072" s="51"/>
      <c r="BEQ2072" s="13"/>
      <c r="BER2072" s="13"/>
      <c r="BES2072" s="14"/>
      <c r="BET2072" s="14"/>
      <c r="BEU2072" s="41"/>
      <c r="BEV2072" s="44"/>
      <c r="BEW2072" s="51"/>
      <c r="BEX2072" s="51"/>
      <c r="BEY2072" s="51"/>
      <c r="BEZ2072" s="13"/>
      <c r="BFA2072" s="13"/>
      <c r="BFB2072" s="14"/>
      <c r="BFC2072" s="14"/>
      <c r="BFD2072" s="41"/>
      <c r="BFE2072" s="44"/>
      <c r="BFF2072" s="51"/>
      <c r="BFG2072" s="51"/>
      <c r="BFH2072" s="51"/>
      <c r="BFI2072" s="13"/>
      <c r="BFJ2072" s="13"/>
      <c r="BFK2072" s="14"/>
      <c r="BFL2072" s="14"/>
      <c r="BFM2072" s="41"/>
      <c r="BFN2072" s="44"/>
      <c r="BFO2072" s="51"/>
      <c r="BFP2072" s="51"/>
      <c r="BFQ2072" s="51"/>
      <c r="BFR2072" s="13"/>
      <c r="BFS2072" s="13"/>
      <c r="BFT2072" s="14"/>
      <c r="BFU2072" s="14"/>
      <c r="BFV2072" s="41"/>
      <c r="BFW2072" s="44"/>
      <c r="BFX2072" s="51"/>
      <c r="BFY2072" s="51"/>
      <c r="BFZ2072" s="51"/>
      <c r="BGA2072" s="13"/>
      <c r="BGB2072" s="13"/>
      <c r="BGC2072" s="14"/>
      <c r="BGD2072" s="14"/>
      <c r="BGE2072" s="41"/>
      <c r="BGF2072" s="44"/>
      <c r="BGG2072" s="51"/>
      <c r="BGH2072" s="51"/>
      <c r="BGI2072" s="51"/>
      <c r="BGJ2072" s="13"/>
      <c r="BGK2072" s="13"/>
      <c r="BGL2072" s="14"/>
      <c r="BGM2072" s="14"/>
      <c r="BGN2072" s="41"/>
      <c r="BGO2072" s="44"/>
      <c r="BGP2072" s="51"/>
      <c r="BGQ2072" s="51"/>
      <c r="BGR2072" s="51"/>
      <c r="BGS2072" s="13"/>
      <c r="BGT2072" s="13"/>
      <c r="BGU2072" s="14"/>
      <c r="BGV2072" s="14"/>
      <c r="BGW2072" s="41"/>
      <c r="BGX2072" s="44"/>
      <c r="BGY2072" s="51"/>
      <c r="BGZ2072" s="51"/>
      <c r="BHA2072" s="51"/>
      <c r="BHB2072" s="13"/>
      <c r="BHC2072" s="13"/>
      <c r="BHD2072" s="14"/>
      <c r="BHE2072" s="14"/>
      <c r="BHF2072" s="41"/>
      <c r="BHG2072" s="44"/>
      <c r="BHH2072" s="51"/>
      <c r="BHI2072" s="51"/>
      <c r="BHJ2072" s="51"/>
      <c r="BHK2072" s="13"/>
      <c r="BHL2072" s="13"/>
      <c r="BHM2072" s="14"/>
      <c r="BHN2072" s="14"/>
      <c r="BHO2072" s="41"/>
      <c r="BHP2072" s="44"/>
      <c r="BHQ2072" s="51"/>
      <c r="BHR2072" s="51"/>
      <c r="BHS2072" s="51"/>
      <c r="BHT2072" s="13"/>
      <c r="BHU2072" s="13"/>
      <c r="BHV2072" s="14"/>
      <c r="BHW2072" s="14"/>
      <c r="BHX2072" s="41"/>
      <c r="BHY2072" s="44"/>
      <c r="BHZ2072" s="51"/>
      <c r="BIA2072" s="51"/>
      <c r="BIB2072" s="51"/>
      <c r="BIC2072" s="13"/>
      <c r="BID2072" s="13"/>
      <c r="BIE2072" s="14"/>
      <c r="BIF2072" s="14"/>
      <c r="BIG2072" s="41"/>
      <c r="BIH2072" s="44"/>
      <c r="BII2072" s="51"/>
      <c r="BIJ2072" s="51"/>
      <c r="BIK2072" s="51"/>
      <c r="BIL2072" s="13"/>
      <c r="BIM2072" s="13"/>
      <c r="BIN2072" s="14"/>
      <c r="BIO2072" s="14"/>
      <c r="BIP2072" s="41"/>
      <c r="BIQ2072" s="44"/>
      <c r="BIR2072" s="51"/>
      <c r="BIS2072" s="51"/>
      <c r="BIT2072" s="51"/>
      <c r="BIU2072" s="13"/>
      <c r="BIV2072" s="13"/>
      <c r="BIW2072" s="14"/>
      <c r="BIX2072" s="14"/>
      <c r="BIY2072" s="41"/>
      <c r="BIZ2072" s="44"/>
      <c r="BJA2072" s="51"/>
      <c r="BJB2072" s="51"/>
      <c r="BJC2072" s="51"/>
      <c r="BJD2072" s="13"/>
      <c r="BJE2072" s="13"/>
      <c r="BJF2072" s="14"/>
      <c r="BJG2072" s="14"/>
      <c r="BJH2072" s="41"/>
      <c r="BJI2072" s="44"/>
      <c r="BJJ2072" s="51"/>
      <c r="BJK2072" s="51"/>
      <c r="BJL2072" s="51"/>
      <c r="BJM2072" s="13"/>
      <c r="BJN2072" s="13"/>
      <c r="BJO2072" s="14"/>
      <c r="BJP2072" s="14"/>
      <c r="BJQ2072" s="41"/>
      <c r="BJR2072" s="44"/>
      <c r="BJS2072" s="51"/>
      <c r="BJT2072" s="51"/>
      <c r="BJU2072" s="51"/>
      <c r="BJV2072" s="13"/>
      <c r="BJW2072" s="13"/>
      <c r="BJX2072" s="14"/>
      <c r="BJY2072" s="14"/>
      <c r="BJZ2072" s="41"/>
      <c r="BKA2072" s="44"/>
      <c r="BKB2072" s="51"/>
      <c r="BKC2072" s="51"/>
      <c r="BKD2072" s="51"/>
      <c r="BKE2072" s="13"/>
      <c r="BKF2072" s="13"/>
      <c r="BKG2072" s="14"/>
      <c r="BKH2072" s="14"/>
      <c r="BKI2072" s="41"/>
      <c r="BKJ2072" s="44"/>
      <c r="BKK2072" s="51"/>
      <c r="BKL2072" s="51"/>
      <c r="BKM2072" s="51"/>
      <c r="BKN2072" s="13"/>
      <c r="BKO2072" s="13"/>
      <c r="BKP2072" s="14"/>
      <c r="BKQ2072" s="14"/>
      <c r="BKR2072" s="41"/>
      <c r="BKS2072" s="44"/>
      <c r="BKT2072" s="51"/>
      <c r="BKU2072" s="51"/>
      <c r="BKV2072" s="51"/>
      <c r="BKW2072" s="13"/>
      <c r="BKX2072" s="13"/>
      <c r="BKY2072" s="14"/>
      <c r="BKZ2072" s="14"/>
      <c r="BLA2072" s="41"/>
      <c r="BLB2072" s="44"/>
      <c r="BLC2072" s="51"/>
      <c r="BLD2072" s="51"/>
      <c r="BLE2072" s="51"/>
      <c r="BLF2072" s="13"/>
      <c r="BLG2072" s="13"/>
      <c r="BLH2072" s="14"/>
      <c r="BLI2072" s="14"/>
      <c r="BLJ2072" s="41"/>
      <c r="BLK2072" s="44"/>
      <c r="BLL2072" s="51"/>
      <c r="BLM2072" s="51"/>
      <c r="BLN2072" s="51"/>
      <c r="BLO2072" s="13"/>
      <c r="BLP2072" s="13"/>
      <c r="BLQ2072" s="14"/>
      <c r="BLR2072" s="14"/>
      <c r="BLS2072" s="41"/>
      <c r="BLT2072" s="44"/>
      <c r="BLU2072" s="51"/>
      <c r="BLV2072" s="51"/>
      <c r="BLW2072" s="51"/>
      <c r="BLX2072" s="13"/>
      <c r="BLY2072" s="13"/>
      <c r="BLZ2072" s="14"/>
      <c r="BMA2072" s="14"/>
      <c r="BMB2072" s="41"/>
      <c r="BMC2072" s="44"/>
      <c r="BMD2072" s="51"/>
      <c r="BME2072" s="51"/>
      <c r="BMF2072" s="51"/>
      <c r="BMG2072" s="13"/>
      <c r="BMH2072" s="13"/>
      <c r="BMI2072" s="14"/>
      <c r="BMJ2072" s="14"/>
      <c r="BMK2072" s="41"/>
      <c r="BML2072" s="44"/>
      <c r="BMM2072" s="51"/>
      <c r="BMN2072" s="51"/>
      <c r="BMO2072" s="51"/>
      <c r="BMP2072" s="13"/>
      <c r="BMQ2072" s="13"/>
      <c r="BMR2072" s="14"/>
      <c r="BMS2072" s="14"/>
      <c r="BMT2072" s="41"/>
      <c r="BMU2072" s="44"/>
      <c r="BMV2072" s="51"/>
      <c r="BMW2072" s="51"/>
      <c r="BMX2072" s="51"/>
      <c r="BMY2072" s="13"/>
      <c r="BMZ2072" s="13"/>
      <c r="BNA2072" s="14"/>
      <c r="BNB2072" s="14"/>
      <c r="BNC2072" s="41"/>
      <c r="BND2072" s="44"/>
      <c r="BNE2072" s="51"/>
      <c r="BNF2072" s="51"/>
      <c r="BNG2072" s="51"/>
      <c r="BNH2072" s="13"/>
      <c r="BNI2072" s="13"/>
      <c r="BNJ2072" s="14"/>
      <c r="BNK2072" s="14"/>
      <c r="BNL2072" s="41"/>
      <c r="BNM2072" s="44"/>
      <c r="BNN2072" s="51"/>
      <c r="BNO2072" s="51"/>
      <c r="BNP2072" s="51"/>
      <c r="BNQ2072" s="13"/>
      <c r="BNR2072" s="13"/>
      <c r="BNS2072" s="14"/>
      <c r="BNT2072" s="14"/>
      <c r="BNU2072" s="41"/>
      <c r="BNV2072" s="44"/>
      <c r="BNW2072" s="51"/>
      <c r="BNX2072" s="51"/>
      <c r="BNY2072" s="51"/>
      <c r="BNZ2072" s="13"/>
      <c r="BOA2072" s="13"/>
      <c r="BOB2072" s="14"/>
      <c r="BOC2072" s="14"/>
      <c r="BOD2072" s="41"/>
      <c r="BOE2072" s="44"/>
      <c r="BOF2072" s="51"/>
      <c r="BOG2072" s="51"/>
      <c r="BOH2072" s="51"/>
      <c r="BOI2072" s="13"/>
      <c r="BOJ2072" s="13"/>
      <c r="BOK2072" s="14"/>
      <c r="BOL2072" s="14"/>
      <c r="BOM2072" s="41"/>
      <c r="BON2072" s="44"/>
      <c r="BOO2072" s="51"/>
      <c r="BOP2072" s="51"/>
      <c r="BOQ2072" s="51"/>
      <c r="BOR2072" s="13"/>
      <c r="BOS2072" s="13"/>
      <c r="BOT2072" s="14"/>
      <c r="BOU2072" s="14"/>
      <c r="BOV2072" s="41"/>
      <c r="BOW2072" s="44"/>
      <c r="BOX2072" s="51"/>
      <c r="BOY2072" s="51"/>
      <c r="BOZ2072" s="51"/>
      <c r="BPA2072" s="13"/>
      <c r="BPB2072" s="13"/>
      <c r="BPC2072" s="14"/>
      <c r="BPD2072" s="14"/>
      <c r="BPE2072" s="41"/>
      <c r="BPF2072" s="44"/>
      <c r="BPG2072" s="51"/>
      <c r="BPH2072" s="51"/>
      <c r="BPI2072" s="51"/>
      <c r="BPJ2072" s="13"/>
      <c r="BPK2072" s="13"/>
      <c r="BPL2072" s="14"/>
      <c r="BPM2072" s="14"/>
      <c r="BPN2072" s="41"/>
      <c r="BPO2072" s="44"/>
      <c r="BPP2072" s="51"/>
      <c r="BPQ2072" s="51"/>
      <c r="BPR2072" s="51"/>
      <c r="BPS2072" s="13"/>
      <c r="BPT2072" s="13"/>
      <c r="BPU2072" s="14"/>
      <c r="BPV2072" s="14"/>
      <c r="BPW2072" s="41"/>
      <c r="BPX2072" s="44"/>
      <c r="BPY2072" s="51"/>
      <c r="BPZ2072" s="51"/>
      <c r="BQA2072" s="51"/>
      <c r="BQB2072" s="13"/>
      <c r="BQC2072" s="13"/>
      <c r="BQD2072" s="14"/>
      <c r="BQE2072" s="14"/>
      <c r="BQF2072" s="41"/>
      <c r="BQG2072" s="44"/>
      <c r="BQH2072" s="51"/>
      <c r="BQI2072" s="51"/>
      <c r="BQJ2072" s="51"/>
      <c r="BQK2072" s="13"/>
      <c r="BQL2072" s="13"/>
      <c r="BQM2072" s="14"/>
      <c r="BQN2072" s="14"/>
      <c r="BQO2072" s="41"/>
      <c r="BQP2072" s="44"/>
      <c r="BQQ2072" s="51"/>
      <c r="BQR2072" s="51"/>
      <c r="BQS2072" s="51"/>
      <c r="BQT2072" s="13"/>
      <c r="BQU2072" s="13"/>
      <c r="BQV2072" s="14"/>
      <c r="BQW2072" s="14"/>
      <c r="BQX2072" s="41"/>
      <c r="BQY2072" s="44"/>
      <c r="BQZ2072" s="51"/>
      <c r="BRA2072" s="51"/>
      <c r="BRB2072" s="51"/>
      <c r="BRC2072" s="13"/>
      <c r="BRD2072" s="13"/>
      <c r="BRE2072" s="14"/>
      <c r="BRF2072" s="14"/>
      <c r="BRG2072" s="41"/>
      <c r="BRH2072" s="44"/>
      <c r="BRI2072" s="51"/>
      <c r="BRJ2072" s="51"/>
      <c r="BRK2072" s="51"/>
      <c r="BRL2072" s="13"/>
      <c r="BRM2072" s="13"/>
      <c r="BRN2072" s="14"/>
      <c r="BRO2072" s="14"/>
      <c r="BRP2072" s="41"/>
      <c r="BRQ2072" s="44"/>
      <c r="BRR2072" s="51"/>
      <c r="BRS2072" s="51"/>
      <c r="BRT2072" s="51"/>
      <c r="BRU2072" s="13"/>
      <c r="BRV2072" s="13"/>
      <c r="BRW2072" s="14"/>
      <c r="BRX2072" s="14"/>
      <c r="BRY2072" s="41"/>
      <c r="BRZ2072" s="44"/>
      <c r="BSA2072" s="51"/>
      <c r="BSB2072" s="51"/>
      <c r="BSC2072" s="51"/>
      <c r="BSD2072" s="13"/>
      <c r="BSE2072" s="13"/>
      <c r="BSF2072" s="14"/>
      <c r="BSG2072" s="14"/>
      <c r="BSH2072" s="41"/>
      <c r="BSI2072" s="44"/>
      <c r="BSJ2072" s="51"/>
      <c r="BSK2072" s="51"/>
      <c r="BSL2072" s="51"/>
      <c r="BSM2072" s="13"/>
      <c r="BSN2072" s="13"/>
      <c r="BSO2072" s="14"/>
      <c r="BSP2072" s="14"/>
      <c r="BSQ2072" s="41"/>
      <c r="BSR2072" s="44"/>
      <c r="BSS2072" s="51"/>
      <c r="BST2072" s="51"/>
      <c r="BSU2072" s="51"/>
      <c r="BSV2072" s="13"/>
      <c r="BSW2072" s="13"/>
      <c r="BSX2072" s="14"/>
      <c r="BSY2072" s="14"/>
      <c r="BSZ2072" s="41"/>
      <c r="BTA2072" s="44"/>
      <c r="BTB2072" s="51"/>
      <c r="BTC2072" s="51"/>
      <c r="BTD2072" s="51"/>
      <c r="BTE2072" s="13"/>
      <c r="BTF2072" s="13"/>
      <c r="BTG2072" s="14"/>
      <c r="BTH2072" s="14"/>
      <c r="BTI2072" s="41"/>
      <c r="BTJ2072" s="44"/>
      <c r="BTK2072" s="51"/>
      <c r="BTL2072" s="51"/>
      <c r="BTM2072" s="51"/>
      <c r="BTN2072" s="13"/>
      <c r="BTO2072" s="13"/>
      <c r="BTP2072" s="14"/>
      <c r="BTQ2072" s="14"/>
      <c r="BTR2072" s="41"/>
      <c r="BTS2072" s="44"/>
      <c r="BTT2072" s="51"/>
      <c r="BTU2072" s="51"/>
      <c r="BTV2072" s="51"/>
      <c r="BTW2072" s="13"/>
      <c r="BTX2072" s="13"/>
      <c r="BTY2072" s="14"/>
      <c r="BTZ2072" s="14"/>
      <c r="BUA2072" s="41"/>
      <c r="BUB2072" s="44"/>
      <c r="BUC2072" s="51"/>
      <c r="BUD2072" s="51"/>
      <c r="BUE2072" s="51"/>
      <c r="BUF2072" s="13"/>
      <c r="BUG2072" s="13"/>
      <c r="BUH2072" s="14"/>
      <c r="BUI2072" s="14"/>
      <c r="BUJ2072" s="41"/>
      <c r="BUK2072" s="44"/>
      <c r="BUL2072" s="51"/>
      <c r="BUM2072" s="51"/>
      <c r="BUN2072" s="51"/>
      <c r="BUO2072" s="13"/>
      <c r="BUP2072" s="13"/>
      <c r="BUQ2072" s="14"/>
      <c r="BUR2072" s="14"/>
      <c r="BUS2072" s="41"/>
      <c r="BUT2072" s="44"/>
      <c r="BUU2072" s="51"/>
      <c r="BUV2072" s="51"/>
      <c r="BUW2072" s="51"/>
      <c r="BUX2072" s="13"/>
      <c r="BUY2072" s="13"/>
      <c r="BUZ2072" s="14"/>
      <c r="BVA2072" s="14"/>
      <c r="BVB2072" s="41"/>
      <c r="BVC2072" s="44"/>
      <c r="BVD2072" s="51"/>
      <c r="BVE2072" s="51"/>
      <c r="BVF2072" s="51"/>
      <c r="BVG2072" s="13"/>
      <c r="BVH2072" s="13"/>
      <c r="BVI2072" s="14"/>
      <c r="BVJ2072" s="14"/>
      <c r="BVK2072" s="41"/>
      <c r="BVL2072" s="44"/>
      <c r="BVM2072" s="51"/>
      <c r="BVN2072" s="51"/>
      <c r="BVO2072" s="51"/>
      <c r="BVP2072" s="13"/>
      <c r="BVQ2072" s="13"/>
      <c r="BVR2072" s="14"/>
      <c r="BVS2072" s="14"/>
      <c r="BVT2072" s="41"/>
      <c r="BVU2072" s="44"/>
      <c r="BVV2072" s="51"/>
      <c r="BVW2072" s="51"/>
      <c r="BVX2072" s="51"/>
      <c r="BVY2072" s="13"/>
      <c r="BVZ2072" s="13"/>
      <c r="BWA2072" s="14"/>
      <c r="BWB2072" s="14"/>
      <c r="BWC2072" s="41"/>
      <c r="BWD2072" s="44"/>
      <c r="BWE2072" s="51"/>
      <c r="BWF2072" s="51"/>
      <c r="BWG2072" s="51"/>
      <c r="BWH2072" s="13"/>
      <c r="BWI2072" s="13"/>
      <c r="BWJ2072" s="14"/>
      <c r="BWK2072" s="14"/>
      <c r="BWL2072" s="41"/>
      <c r="BWM2072" s="44"/>
      <c r="BWN2072" s="51"/>
      <c r="BWO2072" s="51"/>
      <c r="BWP2072" s="51"/>
      <c r="BWQ2072" s="13"/>
      <c r="BWR2072" s="13"/>
      <c r="BWS2072" s="14"/>
      <c r="BWT2072" s="14"/>
      <c r="BWU2072" s="41"/>
      <c r="BWV2072" s="44"/>
      <c r="BWW2072" s="51"/>
      <c r="BWX2072" s="51"/>
      <c r="BWY2072" s="51"/>
      <c r="BWZ2072" s="13"/>
      <c r="BXA2072" s="13"/>
      <c r="BXB2072" s="14"/>
      <c r="BXC2072" s="14"/>
      <c r="BXD2072" s="41"/>
      <c r="BXE2072" s="44"/>
      <c r="BXF2072" s="51"/>
      <c r="BXG2072" s="51"/>
      <c r="BXH2072" s="51"/>
      <c r="BXI2072" s="13"/>
      <c r="BXJ2072" s="13"/>
      <c r="BXK2072" s="14"/>
      <c r="BXL2072" s="14"/>
      <c r="BXM2072" s="41"/>
      <c r="BXN2072" s="44"/>
      <c r="BXO2072" s="51"/>
      <c r="BXP2072" s="51"/>
      <c r="BXQ2072" s="51"/>
      <c r="BXR2072" s="13"/>
      <c r="BXS2072" s="13"/>
      <c r="BXT2072" s="14"/>
      <c r="BXU2072" s="14"/>
      <c r="BXV2072" s="41"/>
      <c r="BXW2072" s="44"/>
      <c r="BXX2072" s="51"/>
      <c r="BXY2072" s="51"/>
      <c r="BXZ2072" s="51"/>
      <c r="BYA2072" s="13"/>
      <c r="BYB2072" s="13"/>
      <c r="BYC2072" s="14"/>
      <c r="BYD2072" s="14"/>
      <c r="BYE2072" s="41"/>
      <c r="BYF2072" s="44"/>
      <c r="BYG2072" s="51"/>
      <c r="BYH2072" s="51"/>
      <c r="BYI2072" s="51"/>
      <c r="BYJ2072" s="13"/>
      <c r="BYK2072" s="13"/>
      <c r="BYL2072" s="14"/>
      <c r="BYM2072" s="14"/>
      <c r="BYN2072" s="41"/>
      <c r="BYO2072" s="44"/>
      <c r="BYP2072" s="51"/>
      <c r="BYQ2072" s="51"/>
      <c r="BYR2072" s="51"/>
      <c r="BYS2072" s="13"/>
      <c r="BYT2072" s="13"/>
      <c r="BYU2072" s="14"/>
      <c r="BYV2072" s="14"/>
      <c r="BYW2072" s="41"/>
      <c r="BYX2072" s="44"/>
      <c r="BYY2072" s="51"/>
      <c r="BYZ2072" s="51"/>
      <c r="BZA2072" s="51"/>
      <c r="BZB2072" s="13"/>
      <c r="BZC2072" s="13"/>
      <c r="BZD2072" s="14"/>
      <c r="BZE2072" s="14"/>
      <c r="BZF2072" s="41"/>
      <c r="BZG2072" s="44"/>
      <c r="BZH2072" s="51"/>
      <c r="BZI2072" s="51"/>
      <c r="BZJ2072" s="51"/>
      <c r="BZK2072" s="13"/>
      <c r="BZL2072" s="13"/>
      <c r="BZM2072" s="14"/>
      <c r="BZN2072" s="14"/>
      <c r="BZO2072" s="41"/>
      <c r="BZP2072" s="44"/>
      <c r="BZQ2072" s="51"/>
      <c r="BZR2072" s="51"/>
      <c r="BZS2072" s="51"/>
      <c r="BZT2072" s="13"/>
      <c r="BZU2072" s="13"/>
      <c r="BZV2072" s="14"/>
      <c r="BZW2072" s="14"/>
      <c r="BZX2072" s="41"/>
      <c r="BZY2072" s="44"/>
      <c r="BZZ2072" s="51"/>
      <c r="CAA2072" s="51"/>
      <c r="CAB2072" s="51"/>
      <c r="CAC2072" s="13"/>
      <c r="CAD2072" s="13"/>
      <c r="CAE2072" s="14"/>
      <c r="CAF2072" s="14"/>
      <c r="CAG2072" s="41"/>
      <c r="CAH2072" s="44"/>
      <c r="CAI2072" s="51"/>
      <c r="CAJ2072" s="51"/>
      <c r="CAK2072" s="51"/>
      <c r="CAL2072" s="13"/>
      <c r="CAM2072" s="13"/>
      <c r="CAN2072" s="14"/>
      <c r="CAO2072" s="14"/>
      <c r="CAP2072" s="41"/>
      <c r="CAQ2072" s="44"/>
      <c r="CAR2072" s="51"/>
      <c r="CAS2072" s="51"/>
      <c r="CAT2072" s="51"/>
      <c r="CAU2072" s="13"/>
      <c r="CAV2072" s="13"/>
      <c r="CAW2072" s="14"/>
      <c r="CAX2072" s="14"/>
      <c r="CAY2072" s="41"/>
      <c r="CAZ2072" s="44"/>
      <c r="CBA2072" s="51"/>
      <c r="CBB2072" s="51"/>
      <c r="CBC2072" s="51"/>
      <c r="CBD2072" s="13"/>
      <c r="CBE2072" s="13"/>
      <c r="CBF2072" s="14"/>
      <c r="CBG2072" s="14"/>
      <c r="CBH2072" s="41"/>
      <c r="CBI2072" s="44"/>
      <c r="CBJ2072" s="51"/>
      <c r="CBK2072" s="51"/>
      <c r="CBL2072" s="51"/>
      <c r="CBM2072" s="13"/>
      <c r="CBN2072" s="13"/>
      <c r="CBO2072" s="14"/>
      <c r="CBP2072" s="14"/>
      <c r="CBQ2072" s="41"/>
      <c r="CBR2072" s="44"/>
      <c r="CBS2072" s="51"/>
      <c r="CBT2072" s="51"/>
      <c r="CBU2072" s="51"/>
      <c r="CBV2072" s="13"/>
      <c r="CBW2072" s="13"/>
      <c r="CBX2072" s="14"/>
      <c r="CBY2072" s="14"/>
      <c r="CBZ2072" s="41"/>
      <c r="CCA2072" s="44"/>
      <c r="CCB2072" s="51"/>
      <c r="CCC2072" s="51"/>
      <c r="CCD2072" s="51"/>
      <c r="CCE2072" s="13"/>
      <c r="CCF2072" s="13"/>
      <c r="CCG2072" s="14"/>
      <c r="CCH2072" s="14"/>
      <c r="CCI2072" s="41"/>
      <c r="CCJ2072" s="44"/>
      <c r="CCK2072" s="51"/>
      <c r="CCL2072" s="51"/>
      <c r="CCM2072" s="51"/>
      <c r="CCN2072" s="13"/>
      <c r="CCO2072" s="13"/>
      <c r="CCP2072" s="14"/>
      <c r="CCQ2072" s="14"/>
      <c r="CCR2072" s="41"/>
      <c r="CCS2072" s="44"/>
      <c r="CCT2072" s="51"/>
      <c r="CCU2072" s="51"/>
      <c r="CCV2072" s="51"/>
      <c r="CCW2072" s="13"/>
      <c r="CCX2072" s="13"/>
      <c r="CCY2072" s="14"/>
      <c r="CCZ2072" s="14"/>
      <c r="CDA2072" s="41"/>
      <c r="CDB2072" s="44"/>
      <c r="CDC2072" s="51"/>
      <c r="CDD2072" s="51"/>
      <c r="CDE2072" s="51"/>
      <c r="CDF2072" s="13"/>
      <c r="CDG2072" s="13"/>
      <c r="CDH2072" s="14"/>
      <c r="CDI2072" s="14"/>
      <c r="CDJ2072" s="41"/>
      <c r="CDK2072" s="44"/>
      <c r="CDL2072" s="51"/>
      <c r="CDM2072" s="51"/>
      <c r="CDN2072" s="51"/>
      <c r="CDO2072" s="13"/>
      <c r="CDP2072" s="13"/>
      <c r="CDQ2072" s="14"/>
      <c r="CDR2072" s="14"/>
      <c r="CDS2072" s="41"/>
      <c r="CDT2072" s="44"/>
      <c r="CDU2072" s="51"/>
      <c r="CDV2072" s="51"/>
      <c r="CDW2072" s="51"/>
      <c r="CDX2072" s="13"/>
      <c r="CDY2072" s="13"/>
      <c r="CDZ2072" s="14"/>
      <c r="CEA2072" s="14"/>
      <c r="CEB2072" s="41"/>
      <c r="CEC2072" s="44"/>
      <c r="CED2072" s="51"/>
      <c r="CEE2072" s="51"/>
      <c r="CEF2072" s="51"/>
      <c r="CEG2072" s="13"/>
      <c r="CEH2072" s="13"/>
      <c r="CEI2072" s="14"/>
      <c r="CEJ2072" s="14"/>
      <c r="CEK2072" s="41"/>
      <c r="CEL2072" s="44"/>
      <c r="CEM2072" s="51"/>
      <c r="CEN2072" s="51"/>
      <c r="CEO2072" s="51"/>
      <c r="CEP2072" s="13"/>
      <c r="CEQ2072" s="13"/>
      <c r="CER2072" s="14"/>
      <c r="CES2072" s="14"/>
      <c r="CET2072" s="41"/>
      <c r="CEU2072" s="44"/>
      <c r="CEV2072" s="51"/>
      <c r="CEW2072" s="51"/>
      <c r="CEX2072" s="51"/>
      <c r="CEY2072" s="13"/>
      <c r="CEZ2072" s="13"/>
      <c r="CFA2072" s="14"/>
      <c r="CFB2072" s="14"/>
      <c r="CFC2072" s="41"/>
      <c r="CFD2072" s="44"/>
      <c r="CFE2072" s="51"/>
      <c r="CFF2072" s="51"/>
      <c r="CFG2072" s="51"/>
      <c r="CFH2072" s="13"/>
      <c r="CFI2072" s="13"/>
      <c r="CFJ2072" s="14"/>
      <c r="CFK2072" s="14"/>
      <c r="CFL2072" s="41"/>
      <c r="CFM2072" s="44"/>
      <c r="CFN2072" s="51"/>
      <c r="CFO2072" s="51"/>
      <c r="CFP2072" s="51"/>
      <c r="CFQ2072" s="13"/>
      <c r="CFR2072" s="13"/>
      <c r="CFS2072" s="14"/>
      <c r="CFT2072" s="14"/>
      <c r="CFU2072" s="41"/>
      <c r="CFV2072" s="44"/>
      <c r="CFW2072" s="51"/>
      <c r="CFX2072" s="51"/>
      <c r="CFY2072" s="51"/>
      <c r="CFZ2072" s="13"/>
      <c r="CGA2072" s="13"/>
      <c r="CGB2072" s="14"/>
      <c r="CGC2072" s="14"/>
      <c r="CGD2072" s="41"/>
      <c r="CGE2072" s="44"/>
      <c r="CGF2072" s="51"/>
      <c r="CGG2072" s="51"/>
      <c r="CGH2072" s="51"/>
      <c r="CGI2072" s="13"/>
      <c r="CGJ2072" s="13"/>
      <c r="CGK2072" s="14"/>
      <c r="CGL2072" s="14"/>
      <c r="CGM2072" s="41"/>
      <c r="CGN2072" s="44"/>
      <c r="CGO2072" s="51"/>
      <c r="CGP2072" s="51"/>
      <c r="CGQ2072" s="51"/>
      <c r="CGR2072" s="13"/>
      <c r="CGS2072" s="13"/>
      <c r="CGT2072" s="14"/>
      <c r="CGU2072" s="14"/>
      <c r="CGV2072" s="41"/>
      <c r="CGW2072" s="44"/>
      <c r="CGX2072" s="51"/>
      <c r="CGY2072" s="51"/>
      <c r="CGZ2072" s="51"/>
      <c r="CHA2072" s="13"/>
      <c r="CHB2072" s="13"/>
      <c r="CHC2072" s="14"/>
      <c r="CHD2072" s="14"/>
      <c r="CHE2072" s="41"/>
      <c r="CHF2072" s="44"/>
      <c r="CHG2072" s="51"/>
      <c r="CHH2072" s="51"/>
      <c r="CHI2072" s="51"/>
      <c r="CHJ2072" s="13"/>
      <c r="CHK2072" s="13"/>
      <c r="CHL2072" s="14"/>
      <c r="CHM2072" s="14"/>
      <c r="CHN2072" s="41"/>
      <c r="CHO2072" s="44"/>
      <c r="CHP2072" s="51"/>
      <c r="CHQ2072" s="51"/>
      <c r="CHR2072" s="51"/>
      <c r="CHS2072" s="13"/>
      <c r="CHT2072" s="13"/>
      <c r="CHU2072" s="14"/>
      <c r="CHV2072" s="14"/>
      <c r="CHW2072" s="41"/>
      <c r="CHX2072" s="44"/>
      <c r="CHY2072" s="51"/>
      <c r="CHZ2072" s="51"/>
      <c r="CIA2072" s="51"/>
      <c r="CIB2072" s="13"/>
      <c r="CIC2072" s="13"/>
      <c r="CID2072" s="14"/>
      <c r="CIE2072" s="14"/>
      <c r="CIF2072" s="41"/>
      <c r="CIG2072" s="44"/>
      <c r="CIH2072" s="51"/>
      <c r="CII2072" s="51"/>
      <c r="CIJ2072" s="51"/>
      <c r="CIK2072" s="13"/>
      <c r="CIL2072" s="13"/>
      <c r="CIM2072" s="14"/>
      <c r="CIN2072" s="14"/>
      <c r="CIO2072" s="41"/>
      <c r="CIP2072" s="44"/>
      <c r="CIQ2072" s="51"/>
      <c r="CIR2072" s="51"/>
      <c r="CIS2072" s="51"/>
      <c r="CIT2072" s="13"/>
      <c r="CIU2072" s="13"/>
      <c r="CIV2072" s="14"/>
      <c r="CIW2072" s="14"/>
      <c r="CIX2072" s="41"/>
      <c r="CIY2072" s="44"/>
      <c r="CIZ2072" s="51"/>
      <c r="CJA2072" s="51"/>
      <c r="CJB2072" s="51"/>
      <c r="CJC2072" s="13"/>
      <c r="CJD2072" s="13"/>
      <c r="CJE2072" s="14"/>
      <c r="CJF2072" s="14"/>
      <c r="CJG2072" s="41"/>
      <c r="CJH2072" s="44"/>
      <c r="CJI2072" s="51"/>
      <c r="CJJ2072" s="51"/>
      <c r="CJK2072" s="51"/>
      <c r="CJL2072" s="13"/>
      <c r="CJM2072" s="13"/>
      <c r="CJN2072" s="14"/>
      <c r="CJO2072" s="14"/>
      <c r="CJP2072" s="41"/>
      <c r="CJQ2072" s="44"/>
      <c r="CJR2072" s="51"/>
      <c r="CJS2072" s="51"/>
      <c r="CJT2072" s="51"/>
      <c r="CJU2072" s="13"/>
      <c r="CJV2072" s="13"/>
      <c r="CJW2072" s="14"/>
      <c r="CJX2072" s="14"/>
      <c r="CJY2072" s="41"/>
      <c r="CJZ2072" s="44"/>
      <c r="CKA2072" s="51"/>
      <c r="CKB2072" s="51"/>
      <c r="CKC2072" s="51"/>
      <c r="CKD2072" s="13"/>
      <c r="CKE2072" s="13"/>
      <c r="CKF2072" s="14"/>
      <c r="CKG2072" s="14"/>
      <c r="CKH2072" s="41"/>
      <c r="CKI2072" s="44"/>
      <c r="CKJ2072" s="51"/>
      <c r="CKK2072" s="51"/>
      <c r="CKL2072" s="51"/>
      <c r="CKM2072" s="13"/>
      <c r="CKN2072" s="13"/>
      <c r="CKO2072" s="14"/>
      <c r="CKP2072" s="14"/>
      <c r="CKQ2072" s="41"/>
      <c r="CKR2072" s="44"/>
      <c r="CKS2072" s="51"/>
      <c r="CKT2072" s="51"/>
      <c r="CKU2072" s="51"/>
      <c r="CKV2072" s="13"/>
      <c r="CKW2072" s="13"/>
      <c r="CKX2072" s="14"/>
      <c r="CKY2072" s="14"/>
      <c r="CKZ2072" s="41"/>
      <c r="CLA2072" s="44"/>
      <c r="CLB2072" s="51"/>
      <c r="CLC2072" s="51"/>
      <c r="CLD2072" s="51"/>
      <c r="CLE2072" s="13"/>
      <c r="CLF2072" s="13"/>
      <c r="CLG2072" s="14"/>
      <c r="CLH2072" s="14"/>
      <c r="CLI2072" s="41"/>
      <c r="CLJ2072" s="44"/>
      <c r="CLK2072" s="51"/>
      <c r="CLL2072" s="51"/>
      <c r="CLM2072" s="51"/>
      <c r="CLN2072" s="13"/>
      <c r="CLO2072" s="13"/>
      <c r="CLP2072" s="14"/>
      <c r="CLQ2072" s="14"/>
      <c r="CLR2072" s="41"/>
      <c r="CLS2072" s="44"/>
      <c r="CLT2072" s="51"/>
      <c r="CLU2072" s="51"/>
      <c r="CLV2072" s="51"/>
      <c r="CLW2072" s="13"/>
      <c r="CLX2072" s="13"/>
      <c r="CLY2072" s="14"/>
      <c r="CLZ2072" s="14"/>
      <c r="CMA2072" s="41"/>
      <c r="CMB2072" s="44"/>
      <c r="CMC2072" s="51"/>
      <c r="CMD2072" s="51"/>
      <c r="CME2072" s="51"/>
      <c r="CMF2072" s="13"/>
      <c r="CMG2072" s="13"/>
      <c r="CMH2072" s="14"/>
      <c r="CMI2072" s="14"/>
      <c r="CMJ2072" s="41"/>
      <c r="CMK2072" s="44"/>
      <c r="CML2072" s="51"/>
      <c r="CMM2072" s="51"/>
      <c r="CMN2072" s="51"/>
      <c r="CMO2072" s="13"/>
      <c r="CMP2072" s="13"/>
      <c r="CMQ2072" s="14"/>
      <c r="CMR2072" s="14"/>
      <c r="CMS2072" s="41"/>
      <c r="CMT2072" s="44"/>
      <c r="CMU2072" s="51"/>
      <c r="CMV2072" s="51"/>
      <c r="CMW2072" s="51"/>
      <c r="CMX2072" s="13"/>
      <c r="CMY2072" s="13"/>
      <c r="CMZ2072" s="14"/>
      <c r="CNA2072" s="14"/>
      <c r="CNB2072" s="41"/>
      <c r="CNC2072" s="44"/>
      <c r="CND2072" s="51"/>
      <c r="CNE2072" s="51"/>
      <c r="CNF2072" s="51"/>
      <c r="CNG2072" s="13"/>
      <c r="CNH2072" s="13"/>
      <c r="CNI2072" s="14"/>
      <c r="CNJ2072" s="14"/>
      <c r="CNK2072" s="41"/>
      <c r="CNL2072" s="44"/>
      <c r="CNM2072" s="51"/>
      <c r="CNN2072" s="51"/>
      <c r="CNO2072" s="51"/>
      <c r="CNP2072" s="13"/>
      <c r="CNQ2072" s="13"/>
      <c r="CNR2072" s="14"/>
      <c r="CNS2072" s="14"/>
      <c r="CNT2072" s="41"/>
      <c r="CNU2072" s="44"/>
      <c r="CNV2072" s="51"/>
      <c r="CNW2072" s="51"/>
      <c r="CNX2072" s="51"/>
      <c r="CNY2072" s="13"/>
      <c r="CNZ2072" s="13"/>
      <c r="COA2072" s="14"/>
      <c r="COB2072" s="14"/>
      <c r="COC2072" s="41"/>
      <c r="COD2072" s="44"/>
      <c r="COE2072" s="51"/>
      <c r="COF2072" s="51"/>
      <c r="COG2072" s="51"/>
      <c r="COH2072" s="13"/>
      <c r="COI2072" s="13"/>
      <c r="COJ2072" s="14"/>
      <c r="COK2072" s="14"/>
      <c r="COL2072" s="41"/>
      <c r="COM2072" s="44"/>
      <c r="CON2072" s="51"/>
      <c r="COO2072" s="51"/>
      <c r="COP2072" s="51"/>
      <c r="COQ2072" s="13"/>
      <c r="COR2072" s="13"/>
      <c r="COS2072" s="14"/>
      <c r="COT2072" s="14"/>
      <c r="COU2072" s="41"/>
      <c r="COV2072" s="44"/>
      <c r="COW2072" s="51"/>
      <c r="COX2072" s="51"/>
      <c r="COY2072" s="51"/>
      <c r="COZ2072" s="13"/>
      <c r="CPA2072" s="13"/>
      <c r="CPB2072" s="14"/>
      <c r="CPC2072" s="14"/>
      <c r="CPD2072" s="41"/>
      <c r="CPE2072" s="44"/>
      <c r="CPF2072" s="51"/>
      <c r="CPG2072" s="51"/>
      <c r="CPH2072" s="51"/>
      <c r="CPI2072" s="13"/>
      <c r="CPJ2072" s="13"/>
      <c r="CPK2072" s="14"/>
      <c r="CPL2072" s="14"/>
      <c r="CPM2072" s="41"/>
      <c r="CPN2072" s="44"/>
      <c r="CPO2072" s="51"/>
      <c r="CPP2072" s="51"/>
      <c r="CPQ2072" s="51"/>
      <c r="CPR2072" s="13"/>
      <c r="CPS2072" s="13"/>
      <c r="CPT2072" s="14"/>
      <c r="CPU2072" s="14"/>
      <c r="CPV2072" s="41"/>
      <c r="CPW2072" s="44"/>
      <c r="CPX2072" s="51"/>
      <c r="CPY2072" s="51"/>
      <c r="CPZ2072" s="51"/>
      <c r="CQA2072" s="13"/>
      <c r="CQB2072" s="13"/>
      <c r="CQC2072" s="14"/>
      <c r="CQD2072" s="14"/>
      <c r="CQE2072" s="41"/>
      <c r="CQF2072" s="44"/>
      <c r="CQG2072" s="51"/>
      <c r="CQH2072" s="51"/>
      <c r="CQI2072" s="51"/>
      <c r="CQJ2072" s="13"/>
      <c r="CQK2072" s="13"/>
      <c r="CQL2072" s="14"/>
      <c r="CQM2072" s="14"/>
      <c r="CQN2072" s="41"/>
      <c r="CQO2072" s="44"/>
      <c r="CQP2072" s="51"/>
      <c r="CQQ2072" s="51"/>
      <c r="CQR2072" s="51"/>
      <c r="CQS2072" s="13"/>
      <c r="CQT2072" s="13"/>
      <c r="CQU2072" s="14"/>
      <c r="CQV2072" s="14"/>
      <c r="CQW2072" s="41"/>
      <c r="CQX2072" s="44"/>
      <c r="CQY2072" s="51"/>
      <c r="CQZ2072" s="51"/>
      <c r="CRA2072" s="51"/>
      <c r="CRB2072" s="13"/>
      <c r="CRC2072" s="13"/>
      <c r="CRD2072" s="14"/>
      <c r="CRE2072" s="14"/>
      <c r="CRF2072" s="41"/>
      <c r="CRG2072" s="44"/>
      <c r="CRH2072" s="51"/>
      <c r="CRI2072" s="51"/>
      <c r="CRJ2072" s="51"/>
      <c r="CRK2072" s="13"/>
      <c r="CRL2072" s="13"/>
      <c r="CRM2072" s="14"/>
      <c r="CRN2072" s="14"/>
      <c r="CRO2072" s="41"/>
      <c r="CRP2072" s="44"/>
      <c r="CRQ2072" s="51"/>
      <c r="CRR2072" s="51"/>
      <c r="CRS2072" s="51"/>
      <c r="CRT2072" s="13"/>
      <c r="CRU2072" s="13"/>
      <c r="CRV2072" s="14"/>
      <c r="CRW2072" s="14"/>
      <c r="CRX2072" s="41"/>
      <c r="CRY2072" s="44"/>
      <c r="CRZ2072" s="51"/>
      <c r="CSA2072" s="51"/>
      <c r="CSB2072" s="51"/>
      <c r="CSC2072" s="13"/>
      <c r="CSD2072" s="13"/>
      <c r="CSE2072" s="14"/>
      <c r="CSF2072" s="14"/>
      <c r="CSG2072" s="41"/>
      <c r="CSH2072" s="44"/>
      <c r="CSI2072" s="51"/>
      <c r="CSJ2072" s="51"/>
      <c r="CSK2072" s="51"/>
      <c r="CSL2072" s="13"/>
      <c r="CSM2072" s="13"/>
      <c r="CSN2072" s="14"/>
      <c r="CSO2072" s="14"/>
      <c r="CSP2072" s="41"/>
      <c r="CSQ2072" s="44"/>
      <c r="CSR2072" s="51"/>
      <c r="CSS2072" s="51"/>
      <c r="CST2072" s="51"/>
      <c r="CSU2072" s="13"/>
      <c r="CSV2072" s="13"/>
      <c r="CSW2072" s="14"/>
      <c r="CSX2072" s="14"/>
      <c r="CSY2072" s="41"/>
      <c r="CSZ2072" s="44"/>
      <c r="CTA2072" s="51"/>
      <c r="CTB2072" s="51"/>
      <c r="CTC2072" s="51"/>
      <c r="CTD2072" s="13"/>
      <c r="CTE2072" s="13"/>
      <c r="CTF2072" s="14"/>
      <c r="CTG2072" s="14"/>
      <c r="CTH2072" s="41"/>
      <c r="CTI2072" s="44"/>
      <c r="CTJ2072" s="51"/>
      <c r="CTK2072" s="51"/>
      <c r="CTL2072" s="51"/>
      <c r="CTM2072" s="13"/>
      <c r="CTN2072" s="13"/>
      <c r="CTO2072" s="14"/>
      <c r="CTP2072" s="14"/>
      <c r="CTQ2072" s="41"/>
      <c r="CTR2072" s="44"/>
      <c r="CTS2072" s="51"/>
      <c r="CTT2072" s="51"/>
      <c r="CTU2072" s="51"/>
      <c r="CTV2072" s="13"/>
      <c r="CTW2072" s="13"/>
      <c r="CTX2072" s="14"/>
      <c r="CTY2072" s="14"/>
      <c r="CTZ2072" s="41"/>
      <c r="CUA2072" s="44"/>
      <c r="CUB2072" s="51"/>
      <c r="CUC2072" s="51"/>
      <c r="CUD2072" s="51"/>
      <c r="CUE2072" s="13"/>
      <c r="CUF2072" s="13"/>
      <c r="CUG2072" s="14"/>
      <c r="CUH2072" s="14"/>
      <c r="CUI2072" s="41"/>
      <c r="CUJ2072" s="44"/>
      <c r="CUK2072" s="51"/>
      <c r="CUL2072" s="51"/>
      <c r="CUM2072" s="51"/>
      <c r="CUN2072" s="13"/>
      <c r="CUO2072" s="13"/>
      <c r="CUP2072" s="14"/>
      <c r="CUQ2072" s="14"/>
      <c r="CUR2072" s="41"/>
      <c r="CUS2072" s="44"/>
      <c r="CUT2072" s="51"/>
      <c r="CUU2072" s="51"/>
      <c r="CUV2072" s="51"/>
      <c r="CUW2072" s="13"/>
      <c r="CUX2072" s="13"/>
      <c r="CUY2072" s="14"/>
      <c r="CUZ2072" s="14"/>
      <c r="CVA2072" s="41"/>
      <c r="CVB2072" s="44"/>
      <c r="CVC2072" s="51"/>
      <c r="CVD2072" s="51"/>
      <c r="CVE2072" s="51"/>
      <c r="CVF2072" s="13"/>
      <c r="CVG2072" s="13"/>
      <c r="CVH2072" s="14"/>
      <c r="CVI2072" s="14"/>
      <c r="CVJ2072" s="41"/>
      <c r="CVK2072" s="44"/>
      <c r="CVL2072" s="51"/>
      <c r="CVM2072" s="51"/>
      <c r="CVN2072" s="51"/>
      <c r="CVO2072" s="13"/>
      <c r="CVP2072" s="13"/>
      <c r="CVQ2072" s="14"/>
      <c r="CVR2072" s="14"/>
      <c r="CVS2072" s="41"/>
      <c r="CVT2072" s="44"/>
      <c r="CVU2072" s="51"/>
      <c r="CVV2072" s="51"/>
      <c r="CVW2072" s="51"/>
      <c r="CVX2072" s="13"/>
      <c r="CVY2072" s="13"/>
      <c r="CVZ2072" s="14"/>
      <c r="CWA2072" s="14"/>
      <c r="CWB2072" s="41"/>
      <c r="CWC2072" s="44"/>
      <c r="CWD2072" s="51"/>
      <c r="CWE2072" s="51"/>
      <c r="CWF2072" s="51"/>
      <c r="CWG2072" s="13"/>
      <c r="CWH2072" s="13"/>
      <c r="CWI2072" s="14"/>
      <c r="CWJ2072" s="14"/>
      <c r="CWK2072" s="41"/>
      <c r="CWL2072" s="44"/>
      <c r="CWM2072" s="51"/>
      <c r="CWN2072" s="51"/>
      <c r="CWO2072" s="51"/>
      <c r="CWP2072" s="13"/>
      <c r="CWQ2072" s="13"/>
      <c r="CWR2072" s="14"/>
      <c r="CWS2072" s="14"/>
      <c r="CWT2072" s="41"/>
      <c r="CWU2072" s="44"/>
      <c r="CWV2072" s="51"/>
      <c r="CWW2072" s="51"/>
      <c r="CWX2072" s="51"/>
      <c r="CWY2072" s="13"/>
      <c r="CWZ2072" s="13"/>
      <c r="CXA2072" s="14"/>
      <c r="CXB2072" s="14"/>
      <c r="CXC2072" s="41"/>
      <c r="CXD2072" s="44"/>
      <c r="CXE2072" s="51"/>
      <c r="CXF2072" s="51"/>
      <c r="CXG2072" s="51"/>
      <c r="CXH2072" s="13"/>
      <c r="CXI2072" s="13"/>
      <c r="CXJ2072" s="14"/>
      <c r="CXK2072" s="14"/>
      <c r="CXL2072" s="41"/>
      <c r="CXM2072" s="44"/>
      <c r="CXN2072" s="51"/>
      <c r="CXO2072" s="51"/>
      <c r="CXP2072" s="51"/>
      <c r="CXQ2072" s="13"/>
      <c r="CXR2072" s="13"/>
      <c r="CXS2072" s="14"/>
      <c r="CXT2072" s="14"/>
      <c r="CXU2072" s="41"/>
      <c r="CXV2072" s="44"/>
      <c r="CXW2072" s="51"/>
      <c r="CXX2072" s="51"/>
      <c r="CXY2072" s="51"/>
      <c r="CXZ2072" s="13"/>
      <c r="CYA2072" s="13"/>
      <c r="CYB2072" s="14"/>
      <c r="CYC2072" s="14"/>
      <c r="CYD2072" s="41"/>
      <c r="CYE2072" s="44"/>
      <c r="CYF2072" s="51"/>
      <c r="CYG2072" s="51"/>
      <c r="CYH2072" s="51"/>
      <c r="CYI2072" s="13"/>
      <c r="CYJ2072" s="13"/>
      <c r="CYK2072" s="14"/>
      <c r="CYL2072" s="14"/>
      <c r="CYM2072" s="41"/>
      <c r="CYN2072" s="44"/>
      <c r="CYO2072" s="51"/>
      <c r="CYP2072" s="51"/>
      <c r="CYQ2072" s="51"/>
      <c r="CYR2072" s="13"/>
      <c r="CYS2072" s="13"/>
      <c r="CYT2072" s="14"/>
      <c r="CYU2072" s="14"/>
      <c r="CYV2072" s="41"/>
      <c r="CYW2072" s="44"/>
      <c r="CYX2072" s="51"/>
      <c r="CYY2072" s="51"/>
      <c r="CYZ2072" s="51"/>
      <c r="CZA2072" s="13"/>
      <c r="CZB2072" s="13"/>
      <c r="CZC2072" s="14"/>
      <c r="CZD2072" s="14"/>
      <c r="CZE2072" s="41"/>
      <c r="CZF2072" s="44"/>
      <c r="CZG2072" s="51"/>
      <c r="CZH2072" s="51"/>
      <c r="CZI2072" s="51"/>
      <c r="CZJ2072" s="13"/>
      <c r="CZK2072" s="13"/>
      <c r="CZL2072" s="14"/>
      <c r="CZM2072" s="14"/>
      <c r="CZN2072" s="41"/>
      <c r="CZO2072" s="44"/>
      <c r="CZP2072" s="51"/>
      <c r="CZQ2072" s="51"/>
      <c r="CZR2072" s="51"/>
      <c r="CZS2072" s="13"/>
      <c r="CZT2072" s="13"/>
      <c r="CZU2072" s="14"/>
      <c r="CZV2072" s="14"/>
      <c r="CZW2072" s="41"/>
      <c r="CZX2072" s="44"/>
      <c r="CZY2072" s="51"/>
      <c r="CZZ2072" s="51"/>
      <c r="DAA2072" s="51"/>
      <c r="DAB2072" s="13"/>
      <c r="DAC2072" s="13"/>
      <c r="DAD2072" s="14"/>
      <c r="DAE2072" s="14"/>
      <c r="DAF2072" s="41"/>
      <c r="DAG2072" s="44"/>
      <c r="DAH2072" s="51"/>
      <c r="DAI2072" s="51"/>
      <c r="DAJ2072" s="51"/>
      <c r="DAK2072" s="13"/>
      <c r="DAL2072" s="13"/>
      <c r="DAM2072" s="14"/>
      <c r="DAN2072" s="14"/>
      <c r="DAO2072" s="41"/>
      <c r="DAP2072" s="44"/>
      <c r="DAQ2072" s="51"/>
      <c r="DAR2072" s="51"/>
      <c r="DAS2072" s="51"/>
      <c r="DAT2072" s="13"/>
      <c r="DAU2072" s="13"/>
      <c r="DAV2072" s="14"/>
      <c r="DAW2072" s="14"/>
      <c r="DAX2072" s="41"/>
      <c r="DAY2072" s="44"/>
      <c r="DAZ2072" s="51"/>
      <c r="DBA2072" s="51"/>
      <c r="DBB2072" s="51"/>
      <c r="DBC2072" s="13"/>
      <c r="DBD2072" s="13"/>
      <c r="DBE2072" s="14"/>
      <c r="DBF2072" s="14"/>
      <c r="DBG2072" s="41"/>
      <c r="DBH2072" s="44"/>
      <c r="DBI2072" s="51"/>
      <c r="DBJ2072" s="51"/>
      <c r="DBK2072" s="51"/>
      <c r="DBL2072" s="13"/>
      <c r="DBM2072" s="13"/>
      <c r="DBN2072" s="14"/>
      <c r="DBO2072" s="14"/>
      <c r="DBP2072" s="41"/>
      <c r="DBQ2072" s="44"/>
      <c r="DBR2072" s="51"/>
      <c r="DBS2072" s="51"/>
      <c r="DBT2072" s="51"/>
      <c r="DBU2072" s="13"/>
      <c r="DBV2072" s="13"/>
      <c r="DBW2072" s="14"/>
      <c r="DBX2072" s="14"/>
      <c r="DBY2072" s="41"/>
      <c r="DBZ2072" s="44"/>
      <c r="DCA2072" s="51"/>
      <c r="DCB2072" s="51"/>
      <c r="DCC2072" s="51"/>
      <c r="DCD2072" s="13"/>
      <c r="DCE2072" s="13"/>
      <c r="DCF2072" s="14"/>
      <c r="DCG2072" s="14"/>
      <c r="DCH2072" s="41"/>
      <c r="DCI2072" s="44"/>
      <c r="DCJ2072" s="51"/>
      <c r="DCK2072" s="51"/>
      <c r="DCL2072" s="51"/>
      <c r="DCM2072" s="13"/>
      <c r="DCN2072" s="13"/>
      <c r="DCO2072" s="14"/>
      <c r="DCP2072" s="14"/>
      <c r="DCQ2072" s="41"/>
      <c r="DCR2072" s="44"/>
      <c r="DCS2072" s="51"/>
      <c r="DCT2072" s="51"/>
      <c r="DCU2072" s="51"/>
      <c r="DCV2072" s="13"/>
      <c r="DCW2072" s="13"/>
      <c r="DCX2072" s="14"/>
      <c r="DCY2072" s="14"/>
      <c r="DCZ2072" s="41"/>
      <c r="DDA2072" s="44"/>
      <c r="DDB2072" s="51"/>
      <c r="DDC2072" s="51"/>
      <c r="DDD2072" s="51"/>
      <c r="DDE2072" s="13"/>
      <c r="DDF2072" s="13"/>
      <c r="DDG2072" s="14"/>
      <c r="DDH2072" s="14"/>
      <c r="DDI2072" s="41"/>
      <c r="DDJ2072" s="44"/>
      <c r="DDK2072" s="51"/>
      <c r="DDL2072" s="51"/>
      <c r="DDM2072" s="51"/>
      <c r="DDN2072" s="13"/>
      <c r="DDO2072" s="13"/>
      <c r="DDP2072" s="14"/>
      <c r="DDQ2072" s="14"/>
      <c r="DDR2072" s="41"/>
      <c r="DDS2072" s="44"/>
      <c r="DDT2072" s="51"/>
      <c r="DDU2072" s="51"/>
      <c r="DDV2072" s="51"/>
      <c r="DDW2072" s="13"/>
      <c r="DDX2072" s="13"/>
      <c r="DDY2072" s="14"/>
      <c r="DDZ2072" s="14"/>
      <c r="DEA2072" s="41"/>
      <c r="DEB2072" s="44"/>
      <c r="DEC2072" s="51"/>
      <c r="DED2072" s="51"/>
      <c r="DEE2072" s="51"/>
      <c r="DEF2072" s="13"/>
      <c r="DEG2072" s="13"/>
      <c r="DEH2072" s="14"/>
      <c r="DEI2072" s="14"/>
      <c r="DEJ2072" s="41"/>
      <c r="DEK2072" s="44"/>
      <c r="DEL2072" s="51"/>
      <c r="DEM2072" s="51"/>
      <c r="DEN2072" s="51"/>
      <c r="DEO2072" s="13"/>
      <c r="DEP2072" s="13"/>
      <c r="DEQ2072" s="14"/>
      <c r="DER2072" s="14"/>
      <c r="DES2072" s="41"/>
      <c r="DET2072" s="44"/>
      <c r="DEU2072" s="51"/>
      <c r="DEV2072" s="51"/>
      <c r="DEW2072" s="51"/>
      <c r="DEX2072" s="13"/>
      <c r="DEY2072" s="13"/>
      <c r="DEZ2072" s="14"/>
      <c r="DFA2072" s="14"/>
      <c r="DFB2072" s="41"/>
      <c r="DFC2072" s="44"/>
      <c r="DFD2072" s="51"/>
      <c r="DFE2072" s="51"/>
      <c r="DFF2072" s="51"/>
      <c r="DFG2072" s="13"/>
      <c r="DFH2072" s="13"/>
      <c r="DFI2072" s="14"/>
      <c r="DFJ2072" s="14"/>
      <c r="DFK2072" s="41"/>
      <c r="DFL2072" s="44"/>
      <c r="DFM2072" s="51"/>
      <c r="DFN2072" s="51"/>
      <c r="DFO2072" s="51"/>
      <c r="DFP2072" s="13"/>
      <c r="DFQ2072" s="13"/>
      <c r="DFR2072" s="14"/>
      <c r="DFS2072" s="14"/>
      <c r="DFT2072" s="41"/>
      <c r="DFU2072" s="44"/>
      <c r="DFV2072" s="51"/>
      <c r="DFW2072" s="51"/>
      <c r="DFX2072" s="51"/>
      <c r="DFY2072" s="13"/>
      <c r="DFZ2072" s="13"/>
      <c r="DGA2072" s="14"/>
      <c r="DGB2072" s="14"/>
      <c r="DGC2072" s="41"/>
      <c r="DGD2072" s="44"/>
      <c r="DGE2072" s="51"/>
      <c r="DGF2072" s="51"/>
      <c r="DGG2072" s="51"/>
      <c r="DGH2072" s="13"/>
      <c r="DGI2072" s="13"/>
      <c r="DGJ2072" s="14"/>
      <c r="DGK2072" s="14"/>
      <c r="DGL2072" s="41"/>
      <c r="DGM2072" s="44"/>
      <c r="DGN2072" s="51"/>
      <c r="DGO2072" s="51"/>
      <c r="DGP2072" s="51"/>
      <c r="DGQ2072" s="13"/>
      <c r="DGR2072" s="13"/>
      <c r="DGS2072" s="14"/>
      <c r="DGT2072" s="14"/>
      <c r="DGU2072" s="41"/>
      <c r="DGV2072" s="44"/>
      <c r="DGW2072" s="51"/>
      <c r="DGX2072" s="51"/>
      <c r="DGY2072" s="51"/>
      <c r="DGZ2072" s="13"/>
      <c r="DHA2072" s="13"/>
      <c r="DHB2072" s="14"/>
      <c r="DHC2072" s="14"/>
      <c r="DHD2072" s="41"/>
      <c r="DHE2072" s="44"/>
      <c r="DHF2072" s="51"/>
      <c r="DHG2072" s="51"/>
      <c r="DHH2072" s="51"/>
      <c r="DHI2072" s="13"/>
      <c r="DHJ2072" s="13"/>
      <c r="DHK2072" s="14"/>
      <c r="DHL2072" s="14"/>
      <c r="DHM2072" s="41"/>
      <c r="DHN2072" s="44"/>
      <c r="DHO2072" s="51"/>
      <c r="DHP2072" s="51"/>
      <c r="DHQ2072" s="51"/>
      <c r="DHR2072" s="13"/>
      <c r="DHS2072" s="13"/>
      <c r="DHT2072" s="14"/>
      <c r="DHU2072" s="14"/>
      <c r="DHV2072" s="41"/>
      <c r="DHW2072" s="44"/>
      <c r="DHX2072" s="51"/>
      <c r="DHY2072" s="51"/>
      <c r="DHZ2072" s="51"/>
      <c r="DIA2072" s="13"/>
      <c r="DIB2072" s="13"/>
      <c r="DIC2072" s="14"/>
      <c r="DID2072" s="14"/>
      <c r="DIE2072" s="41"/>
      <c r="DIF2072" s="44"/>
      <c r="DIG2072" s="51"/>
      <c r="DIH2072" s="51"/>
      <c r="DII2072" s="51"/>
      <c r="DIJ2072" s="13"/>
      <c r="DIK2072" s="13"/>
      <c r="DIL2072" s="14"/>
      <c r="DIM2072" s="14"/>
      <c r="DIN2072" s="41"/>
      <c r="DIO2072" s="44"/>
      <c r="DIP2072" s="51"/>
      <c r="DIQ2072" s="51"/>
      <c r="DIR2072" s="51"/>
      <c r="DIS2072" s="13"/>
      <c r="DIT2072" s="13"/>
      <c r="DIU2072" s="14"/>
      <c r="DIV2072" s="14"/>
      <c r="DIW2072" s="41"/>
      <c r="DIX2072" s="44"/>
      <c r="DIY2072" s="51"/>
      <c r="DIZ2072" s="51"/>
      <c r="DJA2072" s="51"/>
      <c r="DJB2072" s="13"/>
      <c r="DJC2072" s="13"/>
      <c r="DJD2072" s="14"/>
      <c r="DJE2072" s="14"/>
      <c r="DJF2072" s="41"/>
      <c r="DJG2072" s="44"/>
      <c r="DJH2072" s="51"/>
      <c r="DJI2072" s="51"/>
      <c r="DJJ2072" s="51"/>
      <c r="DJK2072" s="13"/>
      <c r="DJL2072" s="13"/>
      <c r="DJM2072" s="14"/>
      <c r="DJN2072" s="14"/>
      <c r="DJO2072" s="41"/>
      <c r="DJP2072" s="44"/>
      <c r="DJQ2072" s="51"/>
      <c r="DJR2072" s="51"/>
      <c r="DJS2072" s="51"/>
      <c r="DJT2072" s="13"/>
      <c r="DJU2072" s="13"/>
      <c r="DJV2072" s="14"/>
      <c r="DJW2072" s="14"/>
      <c r="DJX2072" s="41"/>
      <c r="DJY2072" s="44"/>
      <c r="DJZ2072" s="51"/>
      <c r="DKA2072" s="51"/>
      <c r="DKB2072" s="51"/>
      <c r="DKC2072" s="13"/>
      <c r="DKD2072" s="13"/>
      <c r="DKE2072" s="14"/>
      <c r="DKF2072" s="14"/>
      <c r="DKG2072" s="41"/>
      <c r="DKH2072" s="44"/>
      <c r="DKI2072" s="51"/>
      <c r="DKJ2072" s="51"/>
      <c r="DKK2072" s="51"/>
      <c r="DKL2072" s="13"/>
      <c r="DKM2072" s="13"/>
      <c r="DKN2072" s="14"/>
      <c r="DKO2072" s="14"/>
      <c r="DKP2072" s="41"/>
      <c r="DKQ2072" s="44"/>
      <c r="DKR2072" s="51"/>
      <c r="DKS2072" s="51"/>
      <c r="DKT2072" s="51"/>
      <c r="DKU2072" s="13"/>
      <c r="DKV2072" s="13"/>
      <c r="DKW2072" s="14"/>
      <c r="DKX2072" s="14"/>
      <c r="DKY2072" s="41"/>
      <c r="DKZ2072" s="44"/>
      <c r="DLA2072" s="51"/>
      <c r="DLB2072" s="51"/>
      <c r="DLC2072" s="51"/>
      <c r="DLD2072" s="13"/>
      <c r="DLE2072" s="13"/>
      <c r="DLF2072" s="14"/>
      <c r="DLG2072" s="14"/>
      <c r="DLH2072" s="41"/>
      <c r="DLI2072" s="44"/>
      <c r="DLJ2072" s="51"/>
      <c r="DLK2072" s="51"/>
      <c r="DLL2072" s="51"/>
      <c r="DLM2072" s="13"/>
      <c r="DLN2072" s="13"/>
      <c r="DLO2072" s="14"/>
      <c r="DLP2072" s="14"/>
      <c r="DLQ2072" s="41"/>
      <c r="DLR2072" s="44"/>
      <c r="DLS2072" s="51"/>
      <c r="DLT2072" s="51"/>
      <c r="DLU2072" s="51"/>
      <c r="DLV2072" s="13"/>
      <c r="DLW2072" s="13"/>
      <c r="DLX2072" s="14"/>
      <c r="DLY2072" s="14"/>
      <c r="DLZ2072" s="41"/>
      <c r="DMA2072" s="44"/>
      <c r="DMB2072" s="51"/>
      <c r="DMC2072" s="51"/>
      <c r="DMD2072" s="51"/>
      <c r="DME2072" s="13"/>
      <c r="DMF2072" s="13"/>
      <c r="DMG2072" s="14"/>
      <c r="DMH2072" s="14"/>
      <c r="DMI2072" s="41"/>
      <c r="DMJ2072" s="44"/>
      <c r="DMK2072" s="51"/>
      <c r="DML2072" s="51"/>
      <c r="DMM2072" s="51"/>
      <c r="DMN2072" s="13"/>
      <c r="DMO2072" s="13"/>
      <c r="DMP2072" s="14"/>
      <c r="DMQ2072" s="14"/>
      <c r="DMR2072" s="41"/>
      <c r="DMS2072" s="44"/>
      <c r="DMT2072" s="51"/>
      <c r="DMU2072" s="51"/>
      <c r="DMV2072" s="51"/>
      <c r="DMW2072" s="13"/>
      <c r="DMX2072" s="13"/>
      <c r="DMY2072" s="14"/>
      <c r="DMZ2072" s="14"/>
      <c r="DNA2072" s="41"/>
      <c r="DNB2072" s="44"/>
      <c r="DNC2072" s="51"/>
      <c r="DND2072" s="51"/>
      <c r="DNE2072" s="51"/>
      <c r="DNF2072" s="13"/>
      <c r="DNG2072" s="13"/>
      <c r="DNH2072" s="14"/>
      <c r="DNI2072" s="14"/>
      <c r="DNJ2072" s="41"/>
      <c r="DNK2072" s="44"/>
      <c r="DNL2072" s="51"/>
      <c r="DNM2072" s="51"/>
      <c r="DNN2072" s="51"/>
      <c r="DNO2072" s="13"/>
      <c r="DNP2072" s="13"/>
      <c r="DNQ2072" s="14"/>
      <c r="DNR2072" s="14"/>
      <c r="DNS2072" s="41"/>
      <c r="DNT2072" s="44"/>
      <c r="DNU2072" s="51"/>
      <c r="DNV2072" s="51"/>
      <c r="DNW2072" s="51"/>
      <c r="DNX2072" s="13"/>
      <c r="DNY2072" s="13"/>
      <c r="DNZ2072" s="14"/>
      <c r="DOA2072" s="14"/>
      <c r="DOB2072" s="41"/>
      <c r="DOC2072" s="44"/>
      <c r="DOD2072" s="51"/>
      <c r="DOE2072" s="51"/>
      <c r="DOF2072" s="51"/>
      <c r="DOG2072" s="13"/>
      <c r="DOH2072" s="13"/>
      <c r="DOI2072" s="14"/>
      <c r="DOJ2072" s="14"/>
      <c r="DOK2072" s="41"/>
      <c r="DOL2072" s="44"/>
      <c r="DOM2072" s="51"/>
      <c r="DON2072" s="51"/>
      <c r="DOO2072" s="51"/>
      <c r="DOP2072" s="13"/>
      <c r="DOQ2072" s="13"/>
      <c r="DOR2072" s="14"/>
      <c r="DOS2072" s="14"/>
      <c r="DOT2072" s="41"/>
      <c r="DOU2072" s="44"/>
      <c r="DOV2072" s="51"/>
      <c r="DOW2072" s="51"/>
      <c r="DOX2072" s="51"/>
      <c r="DOY2072" s="13"/>
      <c r="DOZ2072" s="13"/>
      <c r="DPA2072" s="14"/>
      <c r="DPB2072" s="14"/>
      <c r="DPC2072" s="41"/>
      <c r="DPD2072" s="44"/>
      <c r="DPE2072" s="51"/>
      <c r="DPF2072" s="51"/>
      <c r="DPG2072" s="51"/>
      <c r="DPH2072" s="13"/>
      <c r="DPI2072" s="13"/>
      <c r="DPJ2072" s="14"/>
      <c r="DPK2072" s="14"/>
      <c r="DPL2072" s="41"/>
      <c r="DPM2072" s="44"/>
      <c r="DPN2072" s="51"/>
      <c r="DPO2072" s="51"/>
      <c r="DPP2072" s="51"/>
      <c r="DPQ2072" s="13"/>
      <c r="DPR2072" s="13"/>
      <c r="DPS2072" s="14"/>
      <c r="DPT2072" s="14"/>
      <c r="DPU2072" s="41"/>
      <c r="DPV2072" s="44"/>
      <c r="DPW2072" s="51"/>
      <c r="DPX2072" s="51"/>
      <c r="DPY2072" s="51"/>
      <c r="DPZ2072" s="13"/>
      <c r="DQA2072" s="13"/>
      <c r="DQB2072" s="14"/>
      <c r="DQC2072" s="14"/>
      <c r="DQD2072" s="41"/>
      <c r="DQE2072" s="44"/>
      <c r="DQF2072" s="51"/>
      <c r="DQG2072" s="51"/>
      <c r="DQH2072" s="51"/>
      <c r="DQI2072" s="13"/>
      <c r="DQJ2072" s="13"/>
      <c r="DQK2072" s="14"/>
      <c r="DQL2072" s="14"/>
      <c r="DQM2072" s="41"/>
      <c r="DQN2072" s="44"/>
      <c r="DQO2072" s="51"/>
      <c r="DQP2072" s="51"/>
      <c r="DQQ2072" s="51"/>
      <c r="DQR2072" s="13"/>
      <c r="DQS2072" s="13"/>
      <c r="DQT2072" s="14"/>
      <c r="DQU2072" s="14"/>
      <c r="DQV2072" s="41"/>
      <c r="DQW2072" s="44"/>
      <c r="DQX2072" s="51"/>
      <c r="DQY2072" s="51"/>
      <c r="DQZ2072" s="51"/>
      <c r="DRA2072" s="13"/>
      <c r="DRB2072" s="13"/>
      <c r="DRC2072" s="14"/>
      <c r="DRD2072" s="14"/>
      <c r="DRE2072" s="41"/>
      <c r="DRF2072" s="44"/>
      <c r="DRG2072" s="51"/>
      <c r="DRH2072" s="51"/>
      <c r="DRI2072" s="51"/>
      <c r="DRJ2072" s="13"/>
      <c r="DRK2072" s="13"/>
      <c r="DRL2072" s="14"/>
      <c r="DRM2072" s="14"/>
      <c r="DRN2072" s="41"/>
      <c r="DRO2072" s="44"/>
      <c r="DRP2072" s="51"/>
      <c r="DRQ2072" s="51"/>
      <c r="DRR2072" s="51"/>
      <c r="DRS2072" s="13"/>
      <c r="DRT2072" s="13"/>
      <c r="DRU2072" s="14"/>
      <c r="DRV2072" s="14"/>
      <c r="DRW2072" s="41"/>
      <c r="DRX2072" s="44"/>
      <c r="DRY2072" s="51"/>
      <c r="DRZ2072" s="51"/>
      <c r="DSA2072" s="51"/>
      <c r="DSB2072" s="13"/>
      <c r="DSC2072" s="13"/>
      <c r="DSD2072" s="14"/>
      <c r="DSE2072" s="14"/>
      <c r="DSF2072" s="41"/>
      <c r="DSG2072" s="44"/>
      <c r="DSH2072" s="51"/>
      <c r="DSI2072" s="51"/>
      <c r="DSJ2072" s="51"/>
      <c r="DSK2072" s="13"/>
      <c r="DSL2072" s="13"/>
      <c r="DSM2072" s="14"/>
      <c r="DSN2072" s="14"/>
      <c r="DSO2072" s="41"/>
      <c r="DSP2072" s="44"/>
      <c r="DSQ2072" s="51"/>
      <c r="DSR2072" s="51"/>
      <c r="DSS2072" s="51"/>
      <c r="DST2072" s="13"/>
      <c r="DSU2072" s="13"/>
      <c r="DSV2072" s="14"/>
      <c r="DSW2072" s="14"/>
      <c r="DSX2072" s="41"/>
      <c r="DSY2072" s="44"/>
      <c r="DSZ2072" s="51"/>
      <c r="DTA2072" s="51"/>
      <c r="DTB2072" s="51"/>
      <c r="DTC2072" s="13"/>
      <c r="DTD2072" s="13"/>
      <c r="DTE2072" s="14"/>
      <c r="DTF2072" s="14"/>
      <c r="DTG2072" s="41"/>
      <c r="DTH2072" s="44"/>
      <c r="DTI2072" s="51"/>
      <c r="DTJ2072" s="51"/>
      <c r="DTK2072" s="51"/>
      <c r="DTL2072" s="13"/>
      <c r="DTM2072" s="13"/>
      <c r="DTN2072" s="14"/>
      <c r="DTO2072" s="14"/>
      <c r="DTP2072" s="41"/>
      <c r="DTQ2072" s="44"/>
      <c r="DTR2072" s="51"/>
      <c r="DTS2072" s="51"/>
      <c r="DTT2072" s="51"/>
      <c r="DTU2072" s="13"/>
      <c r="DTV2072" s="13"/>
      <c r="DTW2072" s="14"/>
      <c r="DTX2072" s="14"/>
      <c r="DTY2072" s="41"/>
      <c r="DTZ2072" s="44"/>
      <c r="DUA2072" s="51"/>
      <c r="DUB2072" s="51"/>
      <c r="DUC2072" s="51"/>
      <c r="DUD2072" s="13"/>
      <c r="DUE2072" s="13"/>
      <c r="DUF2072" s="14"/>
      <c r="DUG2072" s="14"/>
      <c r="DUH2072" s="41"/>
      <c r="DUI2072" s="44"/>
      <c r="DUJ2072" s="51"/>
      <c r="DUK2072" s="51"/>
      <c r="DUL2072" s="51"/>
      <c r="DUM2072" s="13"/>
      <c r="DUN2072" s="13"/>
      <c r="DUO2072" s="14"/>
      <c r="DUP2072" s="14"/>
      <c r="DUQ2072" s="41"/>
      <c r="DUR2072" s="44"/>
      <c r="DUS2072" s="51"/>
      <c r="DUT2072" s="51"/>
      <c r="DUU2072" s="51"/>
      <c r="DUV2072" s="13"/>
      <c r="DUW2072" s="13"/>
      <c r="DUX2072" s="14"/>
      <c r="DUY2072" s="14"/>
      <c r="DUZ2072" s="41"/>
      <c r="DVA2072" s="44"/>
      <c r="DVB2072" s="51"/>
      <c r="DVC2072" s="51"/>
      <c r="DVD2072" s="51"/>
      <c r="DVE2072" s="13"/>
      <c r="DVF2072" s="13"/>
      <c r="DVG2072" s="14"/>
      <c r="DVH2072" s="14"/>
      <c r="DVI2072" s="41"/>
      <c r="DVJ2072" s="44"/>
      <c r="DVK2072" s="51"/>
      <c r="DVL2072" s="51"/>
      <c r="DVM2072" s="51"/>
      <c r="DVN2072" s="13"/>
      <c r="DVO2072" s="13"/>
      <c r="DVP2072" s="14"/>
      <c r="DVQ2072" s="14"/>
      <c r="DVR2072" s="41"/>
      <c r="DVS2072" s="44"/>
      <c r="DVT2072" s="51"/>
      <c r="DVU2072" s="51"/>
      <c r="DVV2072" s="51"/>
      <c r="DVW2072" s="13"/>
      <c r="DVX2072" s="13"/>
      <c r="DVY2072" s="14"/>
      <c r="DVZ2072" s="14"/>
      <c r="DWA2072" s="41"/>
      <c r="DWB2072" s="44"/>
      <c r="DWC2072" s="51"/>
      <c r="DWD2072" s="51"/>
      <c r="DWE2072" s="51"/>
      <c r="DWF2072" s="13"/>
      <c r="DWG2072" s="13"/>
      <c r="DWH2072" s="14"/>
      <c r="DWI2072" s="14"/>
      <c r="DWJ2072" s="41"/>
      <c r="DWK2072" s="44"/>
      <c r="DWL2072" s="51"/>
      <c r="DWM2072" s="51"/>
      <c r="DWN2072" s="51"/>
      <c r="DWO2072" s="13"/>
      <c r="DWP2072" s="13"/>
      <c r="DWQ2072" s="14"/>
      <c r="DWR2072" s="14"/>
      <c r="DWS2072" s="41"/>
      <c r="DWT2072" s="44"/>
      <c r="DWU2072" s="51"/>
      <c r="DWV2072" s="51"/>
      <c r="DWW2072" s="51"/>
      <c r="DWX2072" s="13"/>
      <c r="DWY2072" s="13"/>
      <c r="DWZ2072" s="14"/>
      <c r="DXA2072" s="14"/>
      <c r="DXB2072" s="41"/>
      <c r="DXC2072" s="44"/>
      <c r="DXD2072" s="51"/>
      <c r="DXE2072" s="51"/>
      <c r="DXF2072" s="51"/>
      <c r="DXG2072" s="13"/>
      <c r="DXH2072" s="13"/>
      <c r="DXI2072" s="14"/>
      <c r="DXJ2072" s="14"/>
      <c r="DXK2072" s="41"/>
      <c r="DXL2072" s="44"/>
      <c r="DXM2072" s="51"/>
      <c r="DXN2072" s="51"/>
      <c r="DXO2072" s="51"/>
      <c r="DXP2072" s="13"/>
      <c r="DXQ2072" s="13"/>
      <c r="DXR2072" s="14"/>
      <c r="DXS2072" s="14"/>
      <c r="DXT2072" s="41"/>
      <c r="DXU2072" s="44"/>
      <c r="DXV2072" s="51"/>
      <c r="DXW2072" s="51"/>
      <c r="DXX2072" s="51"/>
      <c r="DXY2072" s="13"/>
      <c r="DXZ2072" s="13"/>
      <c r="DYA2072" s="14"/>
      <c r="DYB2072" s="14"/>
      <c r="DYC2072" s="41"/>
      <c r="DYD2072" s="44"/>
      <c r="DYE2072" s="51"/>
      <c r="DYF2072" s="51"/>
      <c r="DYG2072" s="51"/>
      <c r="DYH2072" s="13"/>
      <c r="DYI2072" s="13"/>
      <c r="DYJ2072" s="14"/>
      <c r="DYK2072" s="14"/>
      <c r="DYL2072" s="41"/>
      <c r="DYM2072" s="44"/>
      <c r="DYN2072" s="51"/>
      <c r="DYO2072" s="51"/>
      <c r="DYP2072" s="51"/>
      <c r="DYQ2072" s="13"/>
      <c r="DYR2072" s="13"/>
      <c r="DYS2072" s="14"/>
      <c r="DYT2072" s="14"/>
      <c r="DYU2072" s="41"/>
      <c r="DYV2072" s="44"/>
      <c r="DYW2072" s="51"/>
      <c r="DYX2072" s="51"/>
      <c r="DYY2072" s="51"/>
      <c r="DYZ2072" s="13"/>
      <c r="DZA2072" s="13"/>
      <c r="DZB2072" s="14"/>
      <c r="DZC2072" s="14"/>
      <c r="DZD2072" s="41"/>
      <c r="DZE2072" s="44"/>
      <c r="DZF2072" s="51"/>
      <c r="DZG2072" s="51"/>
      <c r="DZH2072" s="51"/>
      <c r="DZI2072" s="13"/>
      <c r="DZJ2072" s="13"/>
      <c r="DZK2072" s="14"/>
      <c r="DZL2072" s="14"/>
      <c r="DZM2072" s="41"/>
      <c r="DZN2072" s="44"/>
      <c r="DZO2072" s="51"/>
      <c r="DZP2072" s="51"/>
      <c r="DZQ2072" s="51"/>
      <c r="DZR2072" s="13"/>
      <c r="DZS2072" s="13"/>
      <c r="DZT2072" s="14"/>
      <c r="DZU2072" s="14"/>
      <c r="DZV2072" s="41"/>
      <c r="DZW2072" s="44"/>
      <c r="DZX2072" s="51"/>
      <c r="DZY2072" s="51"/>
      <c r="DZZ2072" s="51"/>
      <c r="EAA2072" s="13"/>
      <c r="EAB2072" s="13"/>
      <c r="EAC2072" s="14"/>
      <c r="EAD2072" s="14"/>
      <c r="EAE2072" s="41"/>
      <c r="EAF2072" s="44"/>
      <c r="EAG2072" s="51"/>
      <c r="EAH2072" s="51"/>
      <c r="EAI2072" s="51"/>
      <c r="EAJ2072" s="13"/>
      <c r="EAK2072" s="13"/>
      <c r="EAL2072" s="14"/>
      <c r="EAM2072" s="14"/>
      <c r="EAN2072" s="41"/>
      <c r="EAO2072" s="44"/>
      <c r="EAP2072" s="51"/>
      <c r="EAQ2072" s="51"/>
      <c r="EAR2072" s="51"/>
      <c r="EAS2072" s="13"/>
      <c r="EAT2072" s="13"/>
      <c r="EAU2072" s="14"/>
      <c r="EAV2072" s="14"/>
      <c r="EAW2072" s="41"/>
      <c r="EAX2072" s="44"/>
      <c r="EAY2072" s="51"/>
      <c r="EAZ2072" s="51"/>
      <c r="EBA2072" s="51"/>
      <c r="EBB2072" s="13"/>
      <c r="EBC2072" s="13"/>
      <c r="EBD2072" s="14"/>
      <c r="EBE2072" s="14"/>
      <c r="EBF2072" s="41"/>
      <c r="EBG2072" s="44"/>
      <c r="EBH2072" s="51"/>
      <c r="EBI2072" s="51"/>
      <c r="EBJ2072" s="51"/>
      <c r="EBK2072" s="13"/>
      <c r="EBL2072" s="13"/>
      <c r="EBM2072" s="14"/>
      <c r="EBN2072" s="14"/>
      <c r="EBO2072" s="41"/>
      <c r="EBP2072" s="44"/>
      <c r="EBQ2072" s="51"/>
      <c r="EBR2072" s="51"/>
      <c r="EBS2072" s="51"/>
      <c r="EBT2072" s="13"/>
      <c r="EBU2072" s="13"/>
      <c r="EBV2072" s="14"/>
      <c r="EBW2072" s="14"/>
      <c r="EBX2072" s="41"/>
      <c r="EBY2072" s="44"/>
      <c r="EBZ2072" s="51"/>
      <c r="ECA2072" s="51"/>
      <c r="ECB2072" s="51"/>
      <c r="ECC2072" s="13"/>
      <c r="ECD2072" s="13"/>
      <c r="ECE2072" s="14"/>
      <c r="ECF2072" s="14"/>
      <c r="ECG2072" s="41"/>
      <c r="ECH2072" s="44"/>
      <c r="ECI2072" s="51"/>
      <c r="ECJ2072" s="51"/>
      <c r="ECK2072" s="51"/>
      <c r="ECL2072" s="13"/>
      <c r="ECM2072" s="13"/>
      <c r="ECN2072" s="14"/>
      <c r="ECO2072" s="14"/>
      <c r="ECP2072" s="41"/>
      <c r="ECQ2072" s="44"/>
      <c r="ECR2072" s="51"/>
      <c r="ECS2072" s="51"/>
      <c r="ECT2072" s="51"/>
      <c r="ECU2072" s="13"/>
      <c r="ECV2072" s="13"/>
      <c r="ECW2072" s="14"/>
      <c r="ECX2072" s="14"/>
      <c r="ECY2072" s="41"/>
      <c r="ECZ2072" s="44"/>
      <c r="EDA2072" s="51"/>
      <c r="EDB2072" s="51"/>
      <c r="EDC2072" s="51"/>
      <c r="EDD2072" s="13"/>
      <c r="EDE2072" s="13"/>
      <c r="EDF2072" s="14"/>
      <c r="EDG2072" s="14"/>
      <c r="EDH2072" s="41"/>
      <c r="EDI2072" s="44"/>
      <c r="EDJ2072" s="51"/>
      <c r="EDK2072" s="51"/>
      <c r="EDL2072" s="51"/>
      <c r="EDM2072" s="13"/>
      <c r="EDN2072" s="13"/>
      <c r="EDO2072" s="14"/>
      <c r="EDP2072" s="14"/>
      <c r="EDQ2072" s="41"/>
      <c r="EDR2072" s="44"/>
      <c r="EDS2072" s="51"/>
      <c r="EDT2072" s="51"/>
      <c r="EDU2072" s="51"/>
      <c r="EDV2072" s="13"/>
      <c r="EDW2072" s="13"/>
      <c r="EDX2072" s="14"/>
      <c r="EDY2072" s="14"/>
      <c r="EDZ2072" s="41"/>
      <c r="EEA2072" s="44"/>
      <c r="EEB2072" s="51"/>
      <c r="EEC2072" s="51"/>
      <c r="EED2072" s="51"/>
      <c r="EEE2072" s="13"/>
      <c r="EEF2072" s="13"/>
      <c r="EEG2072" s="14"/>
      <c r="EEH2072" s="14"/>
      <c r="EEI2072" s="41"/>
      <c r="EEJ2072" s="44"/>
      <c r="EEK2072" s="51"/>
      <c r="EEL2072" s="51"/>
      <c r="EEM2072" s="51"/>
      <c r="EEN2072" s="13"/>
      <c r="EEO2072" s="13"/>
      <c r="EEP2072" s="14"/>
      <c r="EEQ2072" s="14"/>
      <c r="EER2072" s="41"/>
      <c r="EES2072" s="44"/>
      <c r="EET2072" s="51"/>
      <c r="EEU2072" s="51"/>
      <c r="EEV2072" s="51"/>
      <c r="EEW2072" s="13"/>
      <c r="EEX2072" s="13"/>
      <c r="EEY2072" s="14"/>
      <c r="EEZ2072" s="14"/>
      <c r="EFA2072" s="41"/>
      <c r="EFB2072" s="44"/>
      <c r="EFC2072" s="51"/>
      <c r="EFD2072" s="51"/>
      <c r="EFE2072" s="51"/>
      <c r="EFF2072" s="13"/>
      <c r="EFG2072" s="13"/>
      <c r="EFH2072" s="14"/>
      <c r="EFI2072" s="14"/>
      <c r="EFJ2072" s="41"/>
      <c r="EFK2072" s="44"/>
      <c r="EFL2072" s="51"/>
      <c r="EFM2072" s="51"/>
      <c r="EFN2072" s="51"/>
      <c r="EFO2072" s="13"/>
      <c r="EFP2072" s="13"/>
      <c r="EFQ2072" s="14"/>
      <c r="EFR2072" s="14"/>
      <c r="EFS2072" s="41"/>
      <c r="EFT2072" s="44"/>
      <c r="EFU2072" s="51"/>
      <c r="EFV2072" s="51"/>
      <c r="EFW2072" s="51"/>
      <c r="EFX2072" s="13"/>
      <c r="EFY2072" s="13"/>
      <c r="EFZ2072" s="14"/>
      <c r="EGA2072" s="14"/>
      <c r="EGB2072" s="41"/>
      <c r="EGC2072" s="44"/>
      <c r="EGD2072" s="51"/>
      <c r="EGE2072" s="51"/>
      <c r="EGF2072" s="51"/>
      <c r="EGG2072" s="13"/>
      <c r="EGH2072" s="13"/>
      <c r="EGI2072" s="14"/>
      <c r="EGJ2072" s="14"/>
      <c r="EGK2072" s="41"/>
      <c r="EGL2072" s="44"/>
      <c r="EGM2072" s="51"/>
      <c r="EGN2072" s="51"/>
      <c r="EGO2072" s="51"/>
      <c r="EGP2072" s="13"/>
      <c r="EGQ2072" s="13"/>
      <c r="EGR2072" s="14"/>
      <c r="EGS2072" s="14"/>
      <c r="EGT2072" s="41"/>
      <c r="EGU2072" s="44"/>
      <c r="EGV2072" s="51"/>
      <c r="EGW2072" s="51"/>
      <c r="EGX2072" s="51"/>
      <c r="EGY2072" s="13"/>
      <c r="EGZ2072" s="13"/>
      <c r="EHA2072" s="14"/>
      <c r="EHB2072" s="14"/>
      <c r="EHC2072" s="41"/>
      <c r="EHD2072" s="44"/>
      <c r="EHE2072" s="51"/>
      <c r="EHF2072" s="51"/>
      <c r="EHG2072" s="51"/>
      <c r="EHH2072" s="13"/>
      <c r="EHI2072" s="13"/>
      <c r="EHJ2072" s="14"/>
      <c r="EHK2072" s="14"/>
      <c r="EHL2072" s="41"/>
      <c r="EHM2072" s="44"/>
      <c r="EHN2072" s="51"/>
      <c r="EHO2072" s="51"/>
      <c r="EHP2072" s="51"/>
      <c r="EHQ2072" s="13"/>
      <c r="EHR2072" s="13"/>
      <c r="EHS2072" s="14"/>
      <c r="EHT2072" s="14"/>
      <c r="EHU2072" s="41"/>
      <c r="EHV2072" s="44"/>
      <c r="EHW2072" s="51"/>
      <c r="EHX2072" s="51"/>
      <c r="EHY2072" s="51"/>
      <c r="EHZ2072" s="13"/>
      <c r="EIA2072" s="13"/>
      <c r="EIB2072" s="14"/>
      <c r="EIC2072" s="14"/>
      <c r="EID2072" s="41"/>
      <c r="EIE2072" s="44"/>
      <c r="EIF2072" s="51"/>
      <c r="EIG2072" s="51"/>
      <c r="EIH2072" s="51"/>
      <c r="EII2072" s="13"/>
      <c r="EIJ2072" s="13"/>
      <c r="EIK2072" s="14"/>
      <c r="EIL2072" s="14"/>
      <c r="EIM2072" s="41"/>
      <c r="EIN2072" s="44"/>
      <c r="EIO2072" s="51"/>
      <c r="EIP2072" s="51"/>
      <c r="EIQ2072" s="51"/>
      <c r="EIR2072" s="13"/>
      <c r="EIS2072" s="13"/>
      <c r="EIT2072" s="14"/>
      <c r="EIU2072" s="14"/>
      <c r="EIV2072" s="41"/>
      <c r="EIW2072" s="44"/>
      <c r="EIX2072" s="51"/>
      <c r="EIY2072" s="51"/>
      <c r="EIZ2072" s="51"/>
      <c r="EJA2072" s="13"/>
      <c r="EJB2072" s="13"/>
      <c r="EJC2072" s="14"/>
      <c r="EJD2072" s="14"/>
      <c r="EJE2072" s="41"/>
      <c r="EJF2072" s="44"/>
      <c r="EJG2072" s="51"/>
      <c r="EJH2072" s="51"/>
      <c r="EJI2072" s="51"/>
      <c r="EJJ2072" s="13"/>
      <c r="EJK2072" s="13"/>
      <c r="EJL2072" s="14"/>
      <c r="EJM2072" s="14"/>
      <c r="EJN2072" s="41"/>
      <c r="EJO2072" s="44"/>
      <c r="EJP2072" s="51"/>
      <c r="EJQ2072" s="51"/>
      <c r="EJR2072" s="51"/>
      <c r="EJS2072" s="13"/>
      <c r="EJT2072" s="13"/>
      <c r="EJU2072" s="14"/>
      <c r="EJV2072" s="14"/>
      <c r="EJW2072" s="41"/>
      <c r="EJX2072" s="44"/>
      <c r="EJY2072" s="51"/>
      <c r="EJZ2072" s="51"/>
      <c r="EKA2072" s="51"/>
      <c r="EKB2072" s="13"/>
      <c r="EKC2072" s="13"/>
      <c r="EKD2072" s="14"/>
      <c r="EKE2072" s="14"/>
      <c r="EKF2072" s="41"/>
      <c r="EKG2072" s="44"/>
      <c r="EKH2072" s="51"/>
      <c r="EKI2072" s="51"/>
      <c r="EKJ2072" s="51"/>
      <c r="EKK2072" s="13"/>
      <c r="EKL2072" s="13"/>
      <c r="EKM2072" s="14"/>
      <c r="EKN2072" s="14"/>
      <c r="EKO2072" s="41"/>
      <c r="EKP2072" s="44"/>
      <c r="EKQ2072" s="51"/>
      <c r="EKR2072" s="51"/>
      <c r="EKS2072" s="51"/>
      <c r="EKT2072" s="13"/>
      <c r="EKU2072" s="13"/>
      <c r="EKV2072" s="14"/>
      <c r="EKW2072" s="14"/>
      <c r="EKX2072" s="41"/>
      <c r="EKY2072" s="44"/>
      <c r="EKZ2072" s="51"/>
      <c r="ELA2072" s="51"/>
      <c r="ELB2072" s="51"/>
      <c r="ELC2072" s="13"/>
      <c r="ELD2072" s="13"/>
      <c r="ELE2072" s="14"/>
      <c r="ELF2072" s="14"/>
      <c r="ELG2072" s="41"/>
      <c r="ELH2072" s="44"/>
      <c r="ELI2072" s="51"/>
      <c r="ELJ2072" s="51"/>
      <c r="ELK2072" s="51"/>
      <c r="ELL2072" s="13"/>
      <c r="ELM2072" s="13"/>
      <c r="ELN2072" s="14"/>
      <c r="ELO2072" s="14"/>
      <c r="ELP2072" s="41"/>
      <c r="ELQ2072" s="44"/>
      <c r="ELR2072" s="51"/>
      <c r="ELS2072" s="51"/>
      <c r="ELT2072" s="51"/>
      <c r="ELU2072" s="13"/>
      <c r="ELV2072" s="13"/>
      <c r="ELW2072" s="14"/>
      <c r="ELX2072" s="14"/>
      <c r="ELY2072" s="41"/>
      <c r="ELZ2072" s="44"/>
      <c r="EMA2072" s="51"/>
      <c r="EMB2072" s="51"/>
      <c r="EMC2072" s="51"/>
      <c r="EMD2072" s="13"/>
      <c r="EME2072" s="13"/>
      <c r="EMF2072" s="14"/>
      <c r="EMG2072" s="14"/>
      <c r="EMH2072" s="41"/>
      <c r="EMI2072" s="44"/>
      <c r="EMJ2072" s="51"/>
      <c r="EMK2072" s="51"/>
      <c r="EML2072" s="51"/>
      <c r="EMM2072" s="13"/>
      <c r="EMN2072" s="13"/>
      <c r="EMO2072" s="14"/>
      <c r="EMP2072" s="14"/>
      <c r="EMQ2072" s="41"/>
      <c r="EMR2072" s="44"/>
      <c r="EMS2072" s="51"/>
      <c r="EMT2072" s="51"/>
      <c r="EMU2072" s="51"/>
      <c r="EMV2072" s="13"/>
      <c r="EMW2072" s="13"/>
      <c r="EMX2072" s="14"/>
      <c r="EMY2072" s="14"/>
      <c r="EMZ2072" s="41"/>
      <c r="ENA2072" s="44"/>
      <c r="ENB2072" s="51"/>
      <c r="ENC2072" s="51"/>
      <c r="END2072" s="51"/>
      <c r="ENE2072" s="13"/>
      <c r="ENF2072" s="13"/>
      <c r="ENG2072" s="14"/>
      <c r="ENH2072" s="14"/>
      <c r="ENI2072" s="41"/>
      <c r="ENJ2072" s="44"/>
      <c r="ENK2072" s="51"/>
      <c r="ENL2072" s="51"/>
      <c r="ENM2072" s="51"/>
      <c r="ENN2072" s="13"/>
      <c r="ENO2072" s="13"/>
      <c r="ENP2072" s="14"/>
      <c r="ENQ2072" s="14"/>
      <c r="ENR2072" s="41"/>
      <c r="ENS2072" s="44"/>
      <c r="ENT2072" s="51"/>
      <c r="ENU2072" s="51"/>
      <c r="ENV2072" s="51"/>
      <c r="ENW2072" s="13"/>
      <c r="ENX2072" s="13"/>
      <c r="ENY2072" s="14"/>
      <c r="ENZ2072" s="14"/>
      <c r="EOA2072" s="41"/>
      <c r="EOB2072" s="44"/>
      <c r="EOC2072" s="51"/>
      <c r="EOD2072" s="51"/>
      <c r="EOE2072" s="51"/>
      <c r="EOF2072" s="13"/>
      <c r="EOG2072" s="13"/>
      <c r="EOH2072" s="14"/>
      <c r="EOI2072" s="14"/>
      <c r="EOJ2072" s="41"/>
      <c r="EOK2072" s="44"/>
      <c r="EOL2072" s="51"/>
      <c r="EOM2072" s="51"/>
      <c r="EON2072" s="51"/>
      <c r="EOO2072" s="13"/>
      <c r="EOP2072" s="13"/>
      <c r="EOQ2072" s="14"/>
      <c r="EOR2072" s="14"/>
      <c r="EOS2072" s="41"/>
      <c r="EOT2072" s="44"/>
      <c r="EOU2072" s="51"/>
      <c r="EOV2072" s="51"/>
      <c r="EOW2072" s="51"/>
      <c r="EOX2072" s="13"/>
      <c r="EOY2072" s="13"/>
      <c r="EOZ2072" s="14"/>
      <c r="EPA2072" s="14"/>
      <c r="EPB2072" s="41"/>
      <c r="EPC2072" s="44"/>
      <c r="EPD2072" s="51"/>
      <c r="EPE2072" s="51"/>
      <c r="EPF2072" s="51"/>
      <c r="EPG2072" s="13"/>
      <c r="EPH2072" s="13"/>
      <c r="EPI2072" s="14"/>
      <c r="EPJ2072" s="14"/>
      <c r="EPK2072" s="41"/>
      <c r="EPL2072" s="44"/>
      <c r="EPM2072" s="51"/>
      <c r="EPN2072" s="51"/>
      <c r="EPO2072" s="51"/>
      <c r="EPP2072" s="13"/>
      <c r="EPQ2072" s="13"/>
      <c r="EPR2072" s="14"/>
      <c r="EPS2072" s="14"/>
      <c r="EPT2072" s="41"/>
      <c r="EPU2072" s="44"/>
      <c r="EPV2072" s="51"/>
      <c r="EPW2072" s="51"/>
      <c r="EPX2072" s="51"/>
      <c r="EPY2072" s="13"/>
      <c r="EPZ2072" s="13"/>
      <c r="EQA2072" s="14"/>
      <c r="EQB2072" s="14"/>
      <c r="EQC2072" s="41"/>
      <c r="EQD2072" s="44"/>
      <c r="EQE2072" s="51"/>
      <c r="EQF2072" s="51"/>
      <c r="EQG2072" s="51"/>
      <c r="EQH2072" s="13"/>
      <c r="EQI2072" s="13"/>
      <c r="EQJ2072" s="14"/>
      <c r="EQK2072" s="14"/>
      <c r="EQL2072" s="41"/>
      <c r="EQM2072" s="44"/>
      <c r="EQN2072" s="51"/>
      <c r="EQO2072" s="51"/>
      <c r="EQP2072" s="51"/>
      <c r="EQQ2072" s="13"/>
      <c r="EQR2072" s="13"/>
      <c r="EQS2072" s="14"/>
      <c r="EQT2072" s="14"/>
      <c r="EQU2072" s="41"/>
      <c r="EQV2072" s="44"/>
      <c r="EQW2072" s="51"/>
      <c r="EQX2072" s="51"/>
      <c r="EQY2072" s="51"/>
      <c r="EQZ2072" s="13"/>
      <c r="ERA2072" s="13"/>
      <c r="ERB2072" s="14"/>
      <c r="ERC2072" s="14"/>
      <c r="ERD2072" s="41"/>
      <c r="ERE2072" s="44"/>
      <c r="ERF2072" s="51"/>
      <c r="ERG2072" s="51"/>
      <c r="ERH2072" s="51"/>
      <c r="ERI2072" s="13"/>
      <c r="ERJ2072" s="13"/>
      <c r="ERK2072" s="14"/>
      <c r="ERL2072" s="14"/>
      <c r="ERM2072" s="41"/>
      <c r="ERN2072" s="44"/>
      <c r="ERO2072" s="51"/>
      <c r="ERP2072" s="51"/>
      <c r="ERQ2072" s="51"/>
      <c r="ERR2072" s="13"/>
      <c r="ERS2072" s="13"/>
      <c r="ERT2072" s="14"/>
      <c r="ERU2072" s="14"/>
      <c r="ERV2072" s="41"/>
      <c r="ERW2072" s="44"/>
      <c r="ERX2072" s="51"/>
      <c r="ERY2072" s="51"/>
      <c r="ERZ2072" s="51"/>
      <c r="ESA2072" s="13"/>
      <c r="ESB2072" s="13"/>
      <c r="ESC2072" s="14"/>
      <c r="ESD2072" s="14"/>
      <c r="ESE2072" s="41"/>
      <c r="ESF2072" s="44"/>
      <c r="ESG2072" s="51"/>
      <c r="ESH2072" s="51"/>
      <c r="ESI2072" s="51"/>
      <c r="ESJ2072" s="13"/>
      <c r="ESK2072" s="13"/>
      <c r="ESL2072" s="14"/>
      <c r="ESM2072" s="14"/>
      <c r="ESN2072" s="41"/>
      <c r="ESO2072" s="44"/>
      <c r="ESP2072" s="51"/>
      <c r="ESQ2072" s="51"/>
      <c r="ESR2072" s="51"/>
      <c r="ESS2072" s="13"/>
      <c r="EST2072" s="13"/>
      <c r="ESU2072" s="14"/>
      <c r="ESV2072" s="14"/>
      <c r="ESW2072" s="41"/>
      <c r="ESX2072" s="44"/>
      <c r="ESY2072" s="51"/>
      <c r="ESZ2072" s="51"/>
      <c r="ETA2072" s="51"/>
      <c r="ETB2072" s="13"/>
      <c r="ETC2072" s="13"/>
      <c r="ETD2072" s="14"/>
      <c r="ETE2072" s="14"/>
      <c r="ETF2072" s="41"/>
      <c r="ETG2072" s="44"/>
      <c r="ETH2072" s="51"/>
      <c r="ETI2072" s="51"/>
      <c r="ETJ2072" s="51"/>
      <c r="ETK2072" s="13"/>
      <c r="ETL2072" s="13"/>
      <c r="ETM2072" s="14"/>
      <c r="ETN2072" s="14"/>
      <c r="ETO2072" s="41"/>
      <c r="ETP2072" s="44"/>
      <c r="ETQ2072" s="51"/>
      <c r="ETR2072" s="51"/>
      <c r="ETS2072" s="51"/>
      <c r="ETT2072" s="13"/>
      <c r="ETU2072" s="13"/>
      <c r="ETV2072" s="14"/>
      <c r="ETW2072" s="14"/>
      <c r="ETX2072" s="41"/>
      <c r="ETY2072" s="44"/>
      <c r="ETZ2072" s="51"/>
      <c r="EUA2072" s="51"/>
      <c r="EUB2072" s="51"/>
      <c r="EUC2072" s="13"/>
      <c r="EUD2072" s="13"/>
      <c r="EUE2072" s="14"/>
      <c r="EUF2072" s="14"/>
      <c r="EUG2072" s="41"/>
      <c r="EUH2072" s="44"/>
      <c r="EUI2072" s="51"/>
      <c r="EUJ2072" s="51"/>
      <c r="EUK2072" s="51"/>
      <c r="EUL2072" s="13"/>
      <c r="EUM2072" s="13"/>
      <c r="EUN2072" s="14"/>
      <c r="EUO2072" s="14"/>
      <c r="EUP2072" s="41"/>
      <c r="EUQ2072" s="44"/>
      <c r="EUR2072" s="51"/>
      <c r="EUS2072" s="51"/>
      <c r="EUT2072" s="51"/>
      <c r="EUU2072" s="13"/>
      <c r="EUV2072" s="13"/>
      <c r="EUW2072" s="14"/>
      <c r="EUX2072" s="14"/>
      <c r="EUY2072" s="41"/>
      <c r="EUZ2072" s="44"/>
      <c r="EVA2072" s="51"/>
      <c r="EVB2072" s="51"/>
      <c r="EVC2072" s="51"/>
      <c r="EVD2072" s="13"/>
      <c r="EVE2072" s="13"/>
      <c r="EVF2072" s="14"/>
      <c r="EVG2072" s="14"/>
      <c r="EVH2072" s="41"/>
      <c r="EVI2072" s="44"/>
      <c r="EVJ2072" s="51"/>
      <c r="EVK2072" s="51"/>
      <c r="EVL2072" s="51"/>
      <c r="EVM2072" s="13"/>
      <c r="EVN2072" s="13"/>
      <c r="EVO2072" s="14"/>
      <c r="EVP2072" s="14"/>
      <c r="EVQ2072" s="41"/>
      <c r="EVR2072" s="44"/>
      <c r="EVS2072" s="51"/>
      <c r="EVT2072" s="51"/>
      <c r="EVU2072" s="51"/>
      <c r="EVV2072" s="13"/>
      <c r="EVW2072" s="13"/>
      <c r="EVX2072" s="14"/>
      <c r="EVY2072" s="14"/>
      <c r="EVZ2072" s="41"/>
      <c r="EWA2072" s="44"/>
      <c r="EWB2072" s="51"/>
      <c r="EWC2072" s="51"/>
      <c r="EWD2072" s="51"/>
      <c r="EWE2072" s="13"/>
      <c r="EWF2072" s="13"/>
      <c r="EWG2072" s="14"/>
      <c r="EWH2072" s="14"/>
      <c r="EWI2072" s="41"/>
      <c r="EWJ2072" s="44"/>
      <c r="EWK2072" s="51"/>
      <c r="EWL2072" s="51"/>
      <c r="EWM2072" s="51"/>
      <c r="EWN2072" s="13"/>
      <c r="EWO2072" s="13"/>
      <c r="EWP2072" s="14"/>
      <c r="EWQ2072" s="14"/>
      <c r="EWR2072" s="41"/>
      <c r="EWS2072" s="44"/>
      <c r="EWT2072" s="51"/>
      <c r="EWU2072" s="51"/>
      <c r="EWV2072" s="51"/>
      <c r="EWW2072" s="13"/>
      <c r="EWX2072" s="13"/>
      <c r="EWY2072" s="14"/>
      <c r="EWZ2072" s="14"/>
      <c r="EXA2072" s="41"/>
      <c r="EXB2072" s="44"/>
      <c r="EXC2072" s="51"/>
      <c r="EXD2072" s="51"/>
      <c r="EXE2072" s="51"/>
      <c r="EXF2072" s="13"/>
      <c r="EXG2072" s="13"/>
      <c r="EXH2072" s="14"/>
      <c r="EXI2072" s="14"/>
      <c r="EXJ2072" s="41"/>
      <c r="EXK2072" s="44"/>
      <c r="EXL2072" s="51"/>
      <c r="EXM2072" s="51"/>
      <c r="EXN2072" s="51"/>
      <c r="EXO2072" s="13"/>
      <c r="EXP2072" s="13"/>
      <c r="EXQ2072" s="14"/>
      <c r="EXR2072" s="14"/>
      <c r="EXS2072" s="41"/>
      <c r="EXT2072" s="44"/>
      <c r="EXU2072" s="51"/>
      <c r="EXV2072" s="51"/>
      <c r="EXW2072" s="51"/>
      <c r="EXX2072" s="13"/>
      <c r="EXY2072" s="13"/>
      <c r="EXZ2072" s="14"/>
      <c r="EYA2072" s="14"/>
      <c r="EYB2072" s="41"/>
      <c r="EYC2072" s="44"/>
      <c r="EYD2072" s="51"/>
      <c r="EYE2072" s="51"/>
      <c r="EYF2072" s="51"/>
      <c r="EYG2072" s="13"/>
      <c r="EYH2072" s="13"/>
      <c r="EYI2072" s="14"/>
      <c r="EYJ2072" s="14"/>
      <c r="EYK2072" s="41"/>
      <c r="EYL2072" s="44"/>
      <c r="EYM2072" s="51"/>
      <c r="EYN2072" s="51"/>
      <c r="EYO2072" s="51"/>
      <c r="EYP2072" s="13"/>
      <c r="EYQ2072" s="13"/>
      <c r="EYR2072" s="14"/>
      <c r="EYS2072" s="14"/>
      <c r="EYT2072" s="41"/>
      <c r="EYU2072" s="44"/>
      <c r="EYV2072" s="51"/>
      <c r="EYW2072" s="51"/>
      <c r="EYX2072" s="51"/>
      <c r="EYY2072" s="13"/>
      <c r="EYZ2072" s="13"/>
      <c r="EZA2072" s="14"/>
      <c r="EZB2072" s="14"/>
      <c r="EZC2072" s="41"/>
      <c r="EZD2072" s="44"/>
      <c r="EZE2072" s="51"/>
      <c r="EZF2072" s="51"/>
      <c r="EZG2072" s="51"/>
      <c r="EZH2072" s="13"/>
      <c r="EZI2072" s="13"/>
      <c r="EZJ2072" s="14"/>
      <c r="EZK2072" s="14"/>
      <c r="EZL2072" s="41"/>
      <c r="EZM2072" s="44"/>
      <c r="EZN2072" s="51"/>
      <c r="EZO2072" s="51"/>
      <c r="EZP2072" s="51"/>
      <c r="EZQ2072" s="13"/>
      <c r="EZR2072" s="13"/>
      <c r="EZS2072" s="14"/>
      <c r="EZT2072" s="14"/>
      <c r="EZU2072" s="41"/>
      <c r="EZV2072" s="44"/>
      <c r="EZW2072" s="51"/>
      <c r="EZX2072" s="51"/>
      <c r="EZY2072" s="51"/>
      <c r="EZZ2072" s="13"/>
      <c r="FAA2072" s="13"/>
      <c r="FAB2072" s="14"/>
      <c r="FAC2072" s="14"/>
      <c r="FAD2072" s="41"/>
      <c r="FAE2072" s="44"/>
      <c r="FAF2072" s="51"/>
      <c r="FAG2072" s="51"/>
      <c r="FAH2072" s="51"/>
      <c r="FAI2072" s="13"/>
      <c r="FAJ2072" s="13"/>
      <c r="FAK2072" s="14"/>
      <c r="FAL2072" s="14"/>
      <c r="FAM2072" s="41"/>
      <c r="FAN2072" s="44"/>
      <c r="FAO2072" s="51"/>
      <c r="FAP2072" s="51"/>
      <c r="FAQ2072" s="51"/>
      <c r="FAR2072" s="13"/>
      <c r="FAS2072" s="13"/>
      <c r="FAT2072" s="14"/>
      <c r="FAU2072" s="14"/>
      <c r="FAV2072" s="41"/>
      <c r="FAW2072" s="44"/>
      <c r="FAX2072" s="51"/>
      <c r="FAY2072" s="51"/>
      <c r="FAZ2072" s="51"/>
      <c r="FBA2072" s="13"/>
      <c r="FBB2072" s="13"/>
      <c r="FBC2072" s="14"/>
      <c r="FBD2072" s="14"/>
      <c r="FBE2072" s="41"/>
      <c r="FBF2072" s="44"/>
      <c r="FBG2072" s="51"/>
      <c r="FBH2072" s="51"/>
      <c r="FBI2072" s="51"/>
      <c r="FBJ2072" s="13"/>
      <c r="FBK2072" s="13"/>
      <c r="FBL2072" s="14"/>
      <c r="FBM2072" s="14"/>
      <c r="FBN2072" s="41"/>
      <c r="FBO2072" s="44"/>
      <c r="FBP2072" s="51"/>
      <c r="FBQ2072" s="51"/>
      <c r="FBR2072" s="51"/>
      <c r="FBS2072" s="13"/>
      <c r="FBT2072" s="13"/>
      <c r="FBU2072" s="14"/>
      <c r="FBV2072" s="14"/>
      <c r="FBW2072" s="41"/>
      <c r="FBX2072" s="44"/>
      <c r="FBY2072" s="51"/>
      <c r="FBZ2072" s="51"/>
      <c r="FCA2072" s="51"/>
      <c r="FCB2072" s="13"/>
      <c r="FCC2072" s="13"/>
      <c r="FCD2072" s="14"/>
      <c r="FCE2072" s="14"/>
      <c r="FCF2072" s="41"/>
      <c r="FCG2072" s="44"/>
      <c r="FCH2072" s="51"/>
      <c r="FCI2072" s="51"/>
      <c r="FCJ2072" s="51"/>
      <c r="FCK2072" s="13"/>
      <c r="FCL2072" s="13"/>
      <c r="FCM2072" s="14"/>
      <c r="FCN2072" s="14"/>
      <c r="FCO2072" s="41"/>
      <c r="FCP2072" s="44"/>
      <c r="FCQ2072" s="51"/>
      <c r="FCR2072" s="51"/>
      <c r="FCS2072" s="51"/>
      <c r="FCT2072" s="13"/>
      <c r="FCU2072" s="13"/>
      <c r="FCV2072" s="14"/>
      <c r="FCW2072" s="14"/>
      <c r="FCX2072" s="41"/>
      <c r="FCY2072" s="44"/>
      <c r="FCZ2072" s="51"/>
      <c r="FDA2072" s="51"/>
      <c r="FDB2072" s="51"/>
      <c r="FDC2072" s="13"/>
      <c r="FDD2072" s="13"/>
      <c r="FDE2072" s="14"/>
      <c r="FDF2072" s="14"/>
      <c r="FDG2072" s="41"/>
      <c r="FDH2072" s="44"/>
      <c r="FDI2072" s="51"/>
      <c r="FDJ2072" s="51"/>
      <c r="FDK2072" s="51"/>
      <c r="FDL2072" s="13"/>
      <c r="FDM2072" s="13"/>
      <c r="FDN2072" s="14"/>
      <c r="FDO2072" s="14"/>
      <c r="FDP2072" s="41"/>
      <c r="FDQ2072" s="44"/>
      <c r="FDR2072" s="51"/>
      <c r="FDS2072" s="51"/>
      <c r="FDT2072" s="51"/>
      <c r="FDU2072" s="13"/>
      <c r="FDV2072" s="13"/>
      <c r="FDW2072" s="14"/>
      <c r="FDX2072" s="14"/>
      <c r="FDY2072" s="41"/>
      <c r="FDZ2072" s="44"/>
      <c r="FEA2072" s="51"/>
      <c r="FEB2072" s="51"/>
      <c r="FEC2072" s="51"/>
      <c r="FED2072" s="13"/>
      <c r="FEE2072" s="13"/>
      <c r="FEF2072" s="14"/>
      <c r="FEG2072" s="14"/>
      <c r="FEH2072" s="41"/>
      <c r="FEI2072" s="44"/>
      <c r="FEJ2072" s="51"/>
      <c r="FEK2072" s="51"/>
      <c r="FEL2072" s="51"/>
      <c r="FEM2072" s="13"/>
      <c r="FEN2072" s="13"/>
      <c r="FEO2072" s="14"/>
      <c r="FEP2072" s="14"/>
      <c r="FEQ2072" s="41"/>
      <c r="FER2072" s="44"/>
      <c r="FES2072" s="51"/>
      <c r="FET2072" s="51"/>
      <c r="FEU2072" s="51"/>
      <c r="FEV2072" s="13"/>
      <c r="FEW2072" s="13"/>
      <c r="FEX2072" s="14"/>
      <c r="FEY2072" s="14"/>
      <c r="FEZ2072" s="41"/>
      <c r="FFA2072" s="44"/>
      <c r="FFB2072" s="51"/>
      <c r="FFC2072" s="51"/>
      <c r="FFD2072" s="51"/>
      <c r="FFE2072" s="13"/>
      <c r="FFF2072" s="13"/>
      <c r="FFG2072" s="14"/>
      <c r="FFH2072" s="14"/>
      <c r="FFI2072" s="41"/>
      <c r="FFJ2072" s="44"/>
      <c r="FFK2072" s="51"/>
      <c r="FFL2072" s="51"/>
      <c r="FFM2072" s="51"/>
      <c r="FFN2072" s="13"/>
      <c r="FFO2072" s="13"/>
      <c r="FFP2072" s="14"/>
      <c r="FFQ2072" s="14"/>
      <c r="FFR2072" s="41"/>
      <c r="FFS2072" s="44"/>
      <c r="FFT2072" s="51"/>
      <c r="FFU2072" s="51"/>
      <c r="FFV2072" s="51"/>
      <c r="FFW2072" s="13"/>
      <c r="FFX2072" s="13"/>
      <c r="FFY2072" s="14"/>
      <c r="FFZ2072" s="14"/>
      <c r="FGA2072" s="41"/>
      <c r="FGB2072" s="44"/>
      <c r="FGC2072" s="51"/>
      <c r="FGD2072" s="51"/>
      <c r="FGE2072" s="51"/>
      <c r="FGF2072" s="13"/>
      <c r="FGG2072" s="13"/>
      <c r="FGH2072" s="14"/>
      <c r="FGI2072" s="14"/>
      <c r="FGJ2072" s="41"/>
      <c r="FGK2072" s="44"/>
      <c r="FGL2072" s="51"/>
      <c r="FGM2072" s="51"/>
      <c r="FGN2072" s="51"/>
      <c r="FGO2072" s="13"/>
      <c r="FGP2072" s="13"/>
      <c r="FGQ2072" s="14"/>
      <c r="FGR2072" s="14"/>
      <c r="FGS2072" s="41"/>
      <c r="FGT2072" s="44"/>
      <c r="FGU2072" s="51"/>
      <c r="FGV2072" s="51"/>
      <c r="FGW2072" s="51"/>
      <c r="FGX2072" s="13"/>
      <c r="FGY2072" s="13"/>
      <c r="FGZ2072" s="14"/>
      <c r="FHA2072" s="14"/>
      <c r="FHB2072" s="41"/>
      <c r="FHC2072" s="44"/>
      <c r="FHD2072" s="51"/>
      <c r="FHE2072" s="51"/>
      <c r="FHF2072" s="51"/>
      <c r="FHG2072" s="13"/>
      <c r="FHH2072" s="13"/>
      <c r="FHI2072" s="14"/>
      <c r="FHJ2072" s="14"/>
      <c r="FHK2072" s="41"/>
      <c r="FHL2072" s="44"/>
      <c r="FHM2072" s="51"/>
      <c r="FHN2072" s="51"/>
      <c r="FHO2072" s="51"/>
      <c r="FHP2072" s="13"/>
      <c r="FHQ2072" s="13"/>
      <c r="FHR2072" s="14"/>
      <c r="FHS2072" s="14"/>
      <c r="FHT2072" s="41"/>
      <c r="FHU2072" s="44"/>
      <c r="FHV2072" s="51"/>
      <c r="FHW2072" s="51"/>
      <c r="FHX2072" s="51"/>
      <c r="FHY2072" s="13"/>
      <c r="FHZ2072" s="13"/>
      <c r="FIA2072" s="14"/>
      <c r="FIB2072" s="14"/>
      <c r="FIC2072" s="41"/>
      <c r="FID2072" s="44"/>
      <c r="FIE2072" s="51"/>
      <c r="FIF2072" s="51"/>
      <c r="FIG2072" s="51"/>
      <c r="FIH2072" s="13"/>
      <c r="FII2072" s="13"/>
      <c r="FIJ2072" s="14"/>
      <c r="FIK2072" s="14"/>
      <c r="FIL2072" s="41"/>
      <c r="FIM2072" s="44"/>
      <c r="FIN2072" s="51"/>
      <c r="FIO2072" s="51"/>
      <c r="FIP2072" s="51"/>
      <c r="FIQ2072" s="13"/>
      <c r="FIR2072" s="13"/>
      <c r="FIS2072" s="14"/>
      <c r="FIT2072" s="14"/>
      <c r="FIU2072" s="41"/>
      <c r="FIV2072" s="44"/>
      <c r="FIW2072" s="51"/>
      <c r="FIX2072" s="51"/>
      <c r="FIY2072" s="51"/>
      <c r="FIZ2072" s="13"/>
      <c r="FJA2072" s="13"/>
      <c r="FJB2072" s="14"/>
      <c r="FJC2072" s="14"/>
      <c r="FJD2072" s="41"/>
      <c r="FJE2072" s="44"/>
      <c r="FJF2072" s="51"/>
      <c r="FJG2072" s="51"/>
      <c r="FJH2072" s="51"/>
      <c r="FJI2072" s="13"/>
      <c r="FJJ2072" s="13"/>
      <c r="FJK2072" s="14"/>
      <c r="FJL2072" s="14"/>
      <c r="FJM2072" s="41"/>
      <c r="FJN2072" s="44"/>
      <c r="FJO2072" s="51"/>
      <c r="FJP2072" s="51"/>
      <c r="FJQ2072" s="51"/>
      <c r="FJR2072" s="13"/>
      <c r="FJS2072" s="13"/>
      <c r="FJT2072" s="14"/>
      <c r="FJU2072" s="14"/>
      <c r="FJV2072" s="41"/>
      <c r="FJW2072" s="44"/>
      <c r="FJX2072" s="51"/>
      <c r="FJY2072" s="51"/>
      <c r="FJZ2072" s="51"/>
      <c r="FKA2072" s="13"/>
      <c r="FKB2072" s="13"/>
      <c r="FKC2072" s="14"/>
      <c r="FKD2072" s="14"/>
      <c r="FKE2072" s="41"/>
      <c r="FKF2072" s="44"/>
      <c r="FKG2072" s="51"/>
      <c r="FKH2072" s="51"/>
      <c r="FKI2072" s="51"/>
      <c r="FKJ2072" s="13"/>
      <c r="FKK2072" s="13"/>
      <c r="FKL2072" s="14"/>
      <c r="FKM2072" s="14"/>
      <c r="FKN2072" s="41"/>
      <c r="FKO2072" s="44"/>
      <c r="FKP2072" s="51"/>
      <c r="FKQ2072" s="51"/>
      <c r="FKR2072" s="51"/>
      <c r="FKS2072" s="13"/>
      <c r="FKT2072" s="13"/>
      <c r="FKU2072" s="14"/>
      <c r="FKV2072" s="14"/>
      <c r="FKW2072" s="41"/>
      <c r="FKX2072" s="44"/>
      <c r="FKY2072" s="51"/>
      <c r="FKZ2072" s="51"/>
      <c r="FLA2072" s="51"/>
      <c r="FLB2072" s="13"/>
      <c r="FLC2072" s="13"/>
      <c r="FLD2072" s="14"/>
      <c r="FLE2072" s="14"/>
      <c r="FLF2072" s="41"/>
      <c r="FLG2072" s="44"/>
      <c r="FLH2072" s="51"/>
      <c r="FLI2072" s="51"/>
      <c r="FLJ2072" s="51"/>
      <c r="FLK2072" s="13"/>
      <c r="FLL2072" s="13"/>
      <c r="FLM2072" s="14"/>
      <c r="FLN2072" s="14"/>
      <c r="FLO2072" s="41"/>
      <c r="FLP2072" s="44"/>
      <c r="FLQ2072" s="51"/>
      <c r="FLR2072" s="51"/>
      <c r="FLS2072" s="51"/>
      <c r="FLT2072" s="13"/>
      <c r="FLU2072" s="13"/>
      <c r="FLV2072" s="14"/>
      <c r="FLW2072" s="14"/>
      <c r="FLX2072" s="41"/>
      <c r="FLY2072" s="44"/>
      <c r="FLZ2072" s="51"/>
      <c r="FMA2072" s="51"/>
      <c r="FMB2072" s="51"/>
      <c r="FMC2072" s="13"/>
      <c r="FMD2072" s="13"/>
      <c r="FME2072" s="14"/>
      <c r="FMF2072" s="14"/>
      <c r="FMG2072" s="41"/>
      <c r="FMH2072" s="44"/>
      <c r="FMI2072" s="51"/>
      <c r="FMJ2072" s="51"/>
      <c r="FMK2072" s="51"/>
      <c r="FML2072" s="13"/>
      <c r="FMM2072" s="13"/>
      <c r="FMN2072" s="14"/>
      <c r="FMO2072" s="14"/>
      <c r="FMP2072" s="41"/>
      <c r="FMQ2072" s="44"/>
      <c r="FMR2072" s="51"/>
      <c r="FMS2072" s="51"/>
      <c r="FMT2072" s="51"/>
      <c r="FMU2072" s="13"/>
      <c r="FMV2072" s="13"/>
      <c r="FMW2072" s="14"/>
      <c r="FMX2072" s="14"/>
      <c r="FMY2072" s="41"/>
      <c r="FMZ2072" s="44"/>
      <c r="FNA2072" s="51"/>
      <c r="FNB2072" s="51"/>
      <c r="FNC2072" s="51"/>
      <c r="FND2072" s="13"/>
      <c r="FNE2072" s="13"/>
      <c r="FNF2072" s="14"/>
      <c r="FNG2072" s="14"/>
      <c r="FNH2072" s="41"/>
      <c r="FNI2072" s="44"/>
      <c r="FNJ2072" s="51"/>
      <c r="FNK2072" s="51"/>
      <c r="FNL2072" s="51"/>
      <c r="FNM2072" s="13"/>
      <c r="FNN2072" s="13"/>
      <c r="FNO2072" s="14"/>
      <c r="FNP2072" s="14"/>
      <c r="FNQ2072" s="41"/>
      <c r="FNR2072" s="44"/>
      <c r="FNS2072" s="51"/>
      <c r="FNT2072" s="51"/>
      <c r="FNU2072" s="51"/>
      <c r="FNV2072" s="13"/>
      <c r="FNW2072" s="13"/>
      <c r="FNX2072" s="14"/>
      <c r="FNY2072" s="14"/>
      <c r="FNZ2072" s="41"/>
      <c r="FOA2072" s="44"/>
      <c r="FOB2072" s="51"/>
      <c r="FOC2072" s="51"/>
      <c r="FOD2072" s="51"/>
      <c r="FOE2072" s="13"/>
      <c r="FOF2072" s="13"/>
      <c r="FOG2072" s="14"/>
      <c r="FOH2072" s="14"/>
      <c r="FOI2072" s="41"/>
      <c r="FOJ2072" s="44"/>
      <c r="FOK2072" s="51"/>
      <c r="FOL2072" s="51"/>
      <c r="FOM2072" s="51"/>
      <c r="FON2072" s="13"/>
      <c r="FOO2072" s="13"/>
      <c r="FOP2072" s="14"/>
      <c r="FOQ2072" s="14"/>
      <c r="FOR2072" s="41"/>
      <c r="FOS2072" s="44"/>
      <c r="FOT2072" s="51"/>
      <c r="FOU2072" s="51"/>
      <c r="FOV2072" s="51"/>
      <c r="FOW2072" s="13"/>
      <c r="FOX2072" s="13"/>
      <c r="FOY2072" s="14"/>
      <c r="FOZ2072" s="14"/>
      <c r="FPA2072" s="41"/>
      <c r="FPB2072" s="44"/>
      <c r="FPC2072" s="51"/>
      <c r="FPD2072" s="51"/>
      <c r="FPE2072" s="51"/>
      <c r="FPF2072" s="13"/>
      <c r="FPG2072" s="13"/>
      <c r="FPH2072" s="14"/>
      <c r="FPI2072" s="14"/>
      <c r="FPJ2072" s="41"/>
      <c r="FPK2072" s="44"/>
      <c r="FPL2072" s="51"/>
      <c r="FPM2072" s="51"/>
      <c r="FPN2072" s="51"/>
      <c r="FPO2072" s="13"/>
      <c r="FPP2072" s="13"/>
      <c r="FPQ2072" s="14"/>
      <c r="FPR2072" s="14"/>
      <c r="FPS2072" s="41"/>
      <c r="FPT2072" s="44"/>
      <c r="FPU2072" s="51"/>
      <c r="FPV2072" s="51"/>
      <c r="FPW2072" s="51"/>
      <c r="FPX2072" s="13"/>
      <c r="FPY2072" s="13"/>
      <c r="FPZ2072" s="14"/>
      <c r="FQA2072" s="14"/>
      <c r="FQB2072" s="41"/>
      <c r="FQC2072" s="44"/>
      <c r="FQD2072" s="51"/>
      <c r="FQE2072" s="51"/>
      <c r="FQF2072" s="51"/>
      <c r="FQG2072" s="13"/>
      <c r="FQH2072" s="13"/>
      <c r="FQI2072" s="14"/>
      <c r="FQJ2072" s="14"/>
      <c r="FQK2072" s="41"/>
      <c r="FQL2072" s="44"/>
      <c r="FQM2072" s="51"/>
      <c r="FQN2072" s="51"/>
      <c r="FQO2072" s="51"/>
      <c r="FQP2072" s="13"/>
      <c r="FQQ2072" s="13"/>
      <c r="FQR2072" s="14"/>
      <c r="FQS2072" s="14"/>
      <c r="FQT2072" s="41"/>
      <c r="FQU2072" s="44"/>
      <c r="FQV2072" s="51"/>
      <c r="FQW2072" s="51"/>
      <c r="FQX2072" s="51"/>
      <c r="FQY2072" s="13"/>
      <c r="FQZ2072" s="13"/>
      <c r="FRA2072" s="14"/>
      <c r="FRB2072" s="14"/>
      <c r="FRC2072" s="41"/>
      <c r="FRD2072" s="44"/>
      <c r="FRE2072" s="51"/>
      <c r="FRF2072" s="51"/>
      <c r="FRG2072" s="51"/>
      <c r="FRH2072" s="13"/>
      <c r="FRI2072" s="13"/>
      <c r="FRJ2072" s="14"/>
      <c r="FRK2072" s="14"/>
      <c r="FRL2072" s="41"/>
      <c r="FRM2072" s="44"/>
      <c r="FRN2072" s="51"/>
      <c r="FRO2072" s="51"/>
      <c r="FRP2072" s="51"/>
      <c r="FRQ2072" s="13"/>
      <c r="FRR2072" s="13"/>
      <c r="FRS2072" s="14"/>
      <c r="FRT2072" s="14"/>
      <c r="FRU2072" s="41"/>
      <c r="FRV2072" s="44"/>
      <c r="FRW2072" s="51"/>
      <c r="FRX2072" s="51"/>
      <c r="FRY2072" s="51"/>
      <c r="FRZ2072" s="13"/>
      <c r="FSA2072" s="13"/>
      <c r="FSB2072" s="14"/>
      <c r="FSC2072" s="14"/>
      <c r="FSD2072" s="41"/>
      <c r="FSE2072" s="44"/>
      <c r="FSF2072" s="51"/>
      <c r="FSG2072" s="51"/>
      <c r="FSH2072" s="51"/>
      <c r="FSI2072" s="13"/>
      <c r="FSJ2072" s="13"/>
      <c r="FSK2072" s="14"/>
      <c r="FSL2072" s="14"/>
      <c r="FSM2072" s="41"/>
      <c r="FSN2072" s="44"/>
      <c r="FSO2072" s="51"/>
      <c r="FSP2072" s="51"/>
      <c r="FSQ2072" s="51"/>
      <c r="FSR2072" s="13"/>
      <c r="FSS2072" s="13"/>
      <c r="FST2072" s="14"/>
      <c r="FSU2072" s="14"/>
      <c r="FSV2072" s="41"/>
      <c r="FSW2072" s="44"/>
      <c r="FSX2072" s="51"/>
      <c r="FSY2072" s="51"/>
      <c r="FSZ2072" s="51"/>
      <c r="FTA2072" s="13"/>
      <c r="FTB2072" s="13"/>
      <c r="FTC2072" s="14"/>
      <c r="FTD2072" s="14"/>
      <c r="FTE2072" s="41"/>
      <c r="FTF2072" s="44"/>
      <c r="FTG2072" s="51"/>
      <c r="FTH2072" s="51"/>
      <c r="FTI2072" s="51"/>
      <c r="FTJ2072" s="13"/>
      <c r="FTK2072" s="13"/>
      <c r="FTL2072" s="14"/>
      <c r="FTM2072" s="14"/>
      <c r="FTN2072" s="41"/>
      <c r="FTO2072" s="44"/>
      <c r="FTP2072" s="51"/>
      <c r="FTQ2072" s="51"/>
      <c r="FTR2072" s="51"/>
      <c r="FTS2072" s="13"/>
      <c r="FTT2072" s="13"/>
      <c r="FTU2072" s="14"/>
      <c r="FTV2072" s="14"/>
      <c r="FTW2072" s="41"/>
      <c r="FTX2072" s="44"/>
      <c r="FTY2072" s="51"/>
      <c r="FTZ2072" s="51"/>
      <c r="FUA2072" s="51"/>
      <c r="FUB2072" s="13"/>
      <c r="FUC2072" s="13"/>
      <c r="FUD2072" s="14"/>
      <c r="FUE2072" s="14"/>
      <c r="FUF2072" s="41"/>
      <c r="FUG2072" s="44"/>
      <c r="FUH2072" s="51"/>
      <c r="FUI2072" s="51"/>
      <c r="FUJ2072" s="51"/>
      <c r="FUK2072" s="13"/>
      <c r="FUL2072" s="13"/>
      <c r="FUM2072" s="14"/>
      <c r="FUN2072" s="14"/>
      <c r="FUO2072" s="41"/>
      <c r="FUP2072" s="44"/>
      <c r="FUQ2072" s="51"/>
      <c r="FUR2072" s="51"/>
      <c r="FUS2072" s="51"/>
      <c r="FUT2072" s="13"/>
      <c r="FUU2072" s="13"/>
      <c r="FUV2072" s="14"/>
      <c r="FUW2072" s="14"/>
      <c r="FUX2072" s="41"/>
      <c r="FUY2072" s="44"/>
      <c r="FUZ2072" s="51"/>
      <c r="FVA2072" s="51"/>
      <c r="FVB2072" s="51"/>
      <c r="FVC2072" s="13"/>
      <c r="FVD2072" s="13"/>
      <c r="FVE2072" s="14"/>
      <c r="FVF2072" s="14"/>
      <c r="FVG2072" s="41"/>
      <c r="FVH2072" s="44"/>
      <c r="FVI2072" s="51"/>
      <c r="FVJ2072" s="51"/>
      <c r="FVK2072" s="51"/>
      <c r="FVL2072" s="13"/>
      <c r="FVM2072" s="13"/>
      <c r="FVN2072" s="14"/>
      <c r="FVO2072" s="14"/>
      <c r="FVP2072" s="41"/>
      <c r="FVQ2072" s="44"/>
      <c r="FVR2072" s="51"/>
      <c r="FVS2072" s="51"/>
      <c r="FVT2072" s="51"/>
      <c r="FVU2072" s="13"/>
      <c r="FVV2072" s="13"/>
      <c r="FVW2072" s="14"/>
      <c r="FVX2072" s="14"/>
      <c r="FVY2072" s="41"/>
      <c r="FVZ2072" s="44"/>
      <c r="FWA2072" s="51"/>
      <c r="FWB2072" s="51"/>
      <c r="FWC2072" s="51"/>
      <c r="FWD2072" s="13"/>
      <c r="FWE2072" s="13"/>
      <c r="FWF2072" s="14"/>
      <c r="FWG2072" s="14"/>
      <c r="FWH2072" s="41"/>
      <c r="FWI2072" s="44"/>
      <c r="FWJ2072" s="51"/>
      <c r="FWK2072" s="51"/>
      <c r="FWL2072" s="51"/>
      <c r="FWM2072" s="13"/>
      <c r="FWN2072" s="13"/>
      <c r="FWO2072" s="14"/>
      <c r="FWP2072" s="14"/>
      <c r="FWQ2072" s="41"/>
      <c r="FWR2072" s="44"/>
      <c r="FWS2072" s="51"/>
      <c r="FWT2072" s="51"/>
      <c r="FWU2072" s="51"/>
      <c r="FWV2072" s="13"/>
      <c r="FWW2072" s="13"/>
      <c r="FWX2072" s="14"/>
      <c r="FWY2072" s="14"/>
      <c r="FWZ2072" s="41"/>
      <c r="FXA2072" s="44"/>
      <c r="FXB2072" s="51"/>
      <c r="FXC2072" s="51"/>
      <c r="FXD2072" s="51"/>
      <c r="FXE2072" s="13"/>
      <c r="FXF2072" s="13"/>
      <c r="FXG2072" s="14"/>
      <c r="FXH2072" s="14"/>
      <c r="FXI2072" s="41"/>
      <c r="FXJ2072" s="44"/>
      <c r="FXK2072" s="51"/>
      <c r="FXL2072" s="51"/>
      <c r="FXM2072" s="51"/>
      <c r="FXN2072" s="13"/>
      <c r="FXO2072" s="13"/>
      <c r="FXP2072" s="14"/>
      <c r="FXQ2072" s="14"/>
      <c r="FXR2072" s="41"/>
      <c r="FXS2072" s="44"/>
      <c r="FXT2072" s="51"/>
      <c r="FXU2072" s="51"/>
      <c r="FXV2072" s="51"/>
      <c r="FXW2072" s="13"/>
      <c r="FXX2072" s="13"/>
      <c r="FXY2072" s="14"/>
      <c r="FXZ2072" s="14"/>
      <c r="FYA2072" s="41"/>
      <c r="FYB2072" s="44"/>
      <c r="FYC2072" s="51"/>
      <c r="FYD2072" s="51"/>
      <c r="FYE2072" s="51"/>
      <c r="FYF2072" s="13"/>
      <c r="FYG2072" s="13"/>
      <c r="FYH2072" s="14"/>
      <c r="FYI2072" s="14"/>
      <c r="FYJ2072" s="41"/>
      <c r="FYK2072" s="44"/>
      <c r="FYL2072" s="51"/>
      <c r="FYM2072" s="51"/>
      <c r="FYN2072" s="51"/>
      <c r="FYO2072" s="13"/>
      <c r="FYP2072" s="13"/>
      <c r="FYQ2072" s="14"/>
      <c r="FYR2072" s="14"/>
      <c r="FYS2072" s="41"/>
      <c r="FYT2072" s="44"/>
      <c r="FYU2072" s="51"/>
      <c r="FYV2072" s="51"/>
      <c r="FYW2072" s="51"/>
      <c r="FYX2072" s="13"/>
      <c r="FYY2072" s="13"/>
      <c r="FYZ2072" s="14"/>
      <c r="FZA2072" s="14"/>
      <c r="FZB2072" s="41"/>
      <c r="FZC2072" s="44"/>
      <c r="FZD2072" s="51"/>
      <c r="FZE2072" s="51"/>
      <c r="FZF2072" s="51"/>
      <c r="FZG2072" s="13"/>
      <c r="FZH2072" s="13"/>
      <c r="FZI2072" s="14"/>
      <c r="FZJ2072" s="14"/>
      <c r="FZK2072" s="41"/>
      <c r="FZL2072" s="44"/>
      <c r="FZM2072" s="51"/>
      <c r="FZN2072" s="51"/>
      <c r="FZO2072" s="51"/>
      <c r="FZP2072" s="13"/>
      <c r="FZQ2072" s="13"/>
      <c r="FZR2072" s="14"/>
      <c r="FZS2072" s="14"/>
      <c r="FZT2072" s="41"/>
      <c r="FZU2072" s="44"/>
      <c r="FZV2072" s="51"/>
      <c r="FZW2072" s="51"/>
      <c r="FZX2072" s="51"/>
      <c r="FZY2072" s="13"/>
      <c r="FZZ2072" s="13"/>
      <c r="GAA2072" s="14"/>
      <c r="GAB2072" s="14"/>
      <c r="GAC2072" s="41"/>
      <c r="GAD2072" s="44"/>
      <c r="GAE2072" s="51"/>
      <c r="GAF2072" s="51"/>
      <c r="GAG2072" s="51"/>
      <c r="GAH2072" s="13"/>
      <c r="GAI2072" s="13"/>
      <c r="GAJ2072" s="14"/>
      <c r="GAK2072" s="14"/>
      <c r="GAL2072" s="41"/>
      <c r="GAM2072" s="44"/>
      <c r="GAN2072" s="51"/>
      <c r="GAO2072" s="51"/>
      <c r="GAP2072" s="51"/>
      <c r="GAQ2072" s="13"/>
      <c r="GAR2072" s="13"/>
      <c r="GAS2072" s="14"/>
      <c r="GAT2072" s="14"/>
      <c r="GAU2072" s="41"/>
      <c r="GAV2072" s="44"/>
      <c r="GAW2072" s="51"/>
      <c r="GAX2072" s="51"/>
      <c r="GAY2072" s="51"/>
      <c r="GAZ2072" s="13"/>
      <c r="GBA2072" s="13"/>
      <c r="GBB2072" s="14"/>
      <c r="GBC2072" s="14"/>
      <c r="GBD2072" s="41"/>
      <c r="GBE2072" s="44"/>
      <c r="GBF2072" s="51"/>
      <c r="GBG2072" s="51"/>
      <c r="GBH2072" s="51"/>
      <c r="GBI2072" s="13"/>
      <c r="GBJ2072" s="13"/>
      <c r="GBK2072" s="14"/>
      <c r="GBL2072" s="14"/>
      <c r="GBM2072" s="41"/>
      <c r="GBN2072" s="44"/>
      <c r="GBO2072" s="51"/>
      <c r="GBP2072" s="51"/>
      <c r="GBQ2072" s="51"/>
      <c r="GBR2072" s="13"/>
      <c r="GBS2072" s="13"/>
      <c r="GBT2072" s="14"/>
      <c r="GBU2072" s="14"/>
      <c r="GBV2072" s="41"/>
      <c r="GBW2072" s="44"/>
      <c r="GBX2072" s="51"/>
      <c r="GBY2072" s="51"/>
      <c r="GBZ2072" s="51"/>
      <c r="GCA2072" s="13"/>
      <c r="GCB2072" s="13"/>
      <c r="GCC2072" s="14"/>
      <c r="GCD2072" s="14"/>
      <c r="GCE2072" s="41"/>
      <c r="GCF2072" s="44"/>
      <c r="GCG2072" s="51"/>
      <c r="GCH2072" s="51"/>
      <c r="GCI2072" s="51"/>
      <c r="GCJ2072" s="13"/>
      <c r="GCK2072" s="13"/>
      <c r="GCL2072" s="14"/>
      <c r="GCM2072" s="14"/>
      <c r="GCN2072" s="41"/>
      <c r="GCO2072" s="44"/>
      <c r="GCP2072" s="51"/>
      <c r="GCQ2072" s="51"/>
      <c r="GCR2072" s="51"/>
      <c r="GCS2072" s="13"/>
      <c r="GCT2072" s="13"/>
      <c r="GCU2072" s="14"/>
      <c r="GCV2072" s="14"/>
      <c r="GCW2072" s="41"/>
      <c r="GCX2072" s="44"/>
      <c r="GCY2072" s="51"/>
      <c r="GCZ2072" s="51"/>
      <c r="GDA2072" s="51"/>
      <c r="GDB2072" s="13"/>
      <c r="GDC2072" s="13"/>
      <c r="GDD2072" s="14"/>
      <c r="GDE2072" s="14"/>
      <c r="GDF2072" s="41"/>
      <c r="GDG2072" s="44"/>
      <c r="GDH2072" s="51"/>
      <c r="GDI2072" s="51"/>
      <c r="GDJ2072" s="51"/>
      <c r="GDK2072" s="13"/>
      <c r="GDL2072" s="13"/>
      <c r="GDM2072" s="14"/>
      <c r="GDN2072" s="14"/>
      <c r="GDO2072" s="41"/>
      <c r="GDP2072" s="44"/>
      <c r="GDQ2072" s="51"/>
      <c r="GDR2072" s="51"/>
      <c r="GDS2072" s="51"/>
      <c r="GDT2072" s="13"/>
      <c r="GDU2072" s="13"/>
      <c r="GDV2072" s="14"/>
      <c r="GDW2072" s="14"/>
      <c r="GDX2072" s="41"/>
      <c r="GDY2072" s="44"/>
      <c r="GDZ2072" s="51"/>
      <c r="GEA2072" s="51"/>
      <c r="GEB2072" s="51"/>
      <c r="GEC2072" s="13"/>
      <c r="GED2072" s="13"/>
      <c r="GEE2072" s="14"/>
      <c r="GEF2072" s="14"/>
      <c r="GEG2072" s="41"/>
      <c r="GEH2072" s="44"/>
      <c r="GEI2072" s="51"/>
      <c r="GEJ2072" s="51"/>
      <c r="GEK2072" s="51"/>
      <c r="GEL2072" s="13"/>
      <c r="GEM2072" s="13"/>
      <c r="GEN2072" s="14"/>
      <c r="GEO2072" s="14"/>
      <c r="GEP2072" s="41"/>
      <c r="GEQ2072" s="44"/>
      <c r="GER2072" s="51"/>
      <c r="GES2072" s="51"/>
      <c r="GET2072" s="51"/>
      <c r="GEU2072" s="13"/>
      <c r="GEV2072" s="13"/>
      <c r="GEW2072" s="14"/>
      <c r="GEX2072" s="14"/>
      <c r="GEY2072" s="41"/>
      <c r="GEZ2072" s="44"/>
      <c r="GFA2072" s="51"/>
      <c r="GFB2072" s="51"/>
      <c r="GFC2072" s="51"/>
      <c r="GFD2072" s="13"/>
      <c r="GFE2072" s="13"/>
      <c r="GFF2072" s="14"/>
      <c r="GFG2072" s="14"/>
      <c r="GFH2072" s="41"/>
      <c r="GFI2072" s="44"/>
      <c r="GFJ2072" s="51"/>
      <c r="GFK2072" s="51"/>
      <c r="GFL2072" s="51"/>
      <c r="GFM2072" s="13"/>
      <c r="GFN2072" s="13"/>
      <c r="GFO2072" s="14"/>
      <c r="GFP2072" s="14"/>
      <c r="GFQ2072" s="41"/>
      <c r="GFR2072" s="44"/>
      <c r="GFS2072" s="51"/>
      <c r="GFT2072" s="51"/>
      <c r="GFU2072" s="51"/>
      <c r="GFV2072" s="13"/>
      <c r="GFW2072" s="13"/>
      <c r="GFX2072" s="14"/>
      <c r="GFY2072" s="14"/>
      <c r="GFZ2072" s="41"/>
      <c r="GGA2072" s="44"/>
      <c r="GGB2072" s="51"/>
      <c r="GGC2072" s="51"/>
      <c r="GGD2072" s="51"/>
      <c r="GGE2072" s="13"/>
      <c r="GGF2072" s="13"/>
      <c r="GGG2072" s="14"/>
      <c r="GGH2072" s="14"/>
      <c r="GGI2072" s="41"/>
      <c r="GGJ2072" s="44"/>
      <c r="GGK2072" s="51"/>
      <c r="GGL2072" s="51"/>
      <c r="GGM2072" s="51"/>
      <c r="GGN2072" s="13"/>
      <c r="GGO2072" s="13"/>
      <c r="GGP2072" s="14"/>
      <c r="GGQ2072" s="14"/>
      <c r="GGR2072" s="41"/>
      <c r="GGS2072" s="44"/>
      <c r="GGT2072" s="51"/>
      <c r="GGU2072" s="51"/>
      <c r="GGV2072" s="51"/>
      <c r="GGW2072" s="13"/>
      <c r="GGX2072" s="13"/>
      <c r="GGY2072" s="14"/>
      <c r="GGZ2072" s="14"/>
      <c r="GHA2072" s="41"/>
      <c r="GHB2072" s="44"/>
      <c r="GHC2072" s="51"/>
      <c r="GHD2072" s="51"/>
      <c r="GHE2072" s="51"/>
      <c r="GHF2072" s="13"/>
      <c r="GHG2072" s="13"/>
      <c r="GHH2072" s="14"/>
      <c r="GHI2072" s="14"/>
      <c r="GHJ2072" s="41"/>
      <c r="GHK2072" s="44"/>
      <c r="GHL2072" s="51"/>
      <c r="GHM2072" s="51"/>
      <c r="GHN2072" s="51"/>
      <c r="GHO2072" s="13"/>
      <c r="GHP2072" s="13"/>
      <c r="GHQ2072" s="14"/>
      <c r="GHR2072" s="14"/>
      <c r="GHS2072" s="41"/>
      <c r="GHT2072" s="44"/>
      <c r="GHU2072" s="51"/>
      <c r="GHV2072" s="51"/>
      <c r="GHW2072" s="51"/>
      <c r="GHX2072" s="13"/>
      <c r="GHY2072" s="13"/>
      <c r="GHZ2072" s="14"/>
      <c r="GIA2072" s="14"/>
      <c r="GIB2072" s="41"/>
      <c r="GIC2072" s="44"/>
      <c r="GID2072" s="51"/>
      <c r="GIE2072" s="51"/>
      <c r="GIF2072" s="51"/>
      <c r="GIG2072" s="13"/>
      <c r="GIH2072" s="13"/>
      <c r="GII2072" s="14"/>
      <c r="GIJ2072" s="14"/>
      <c r="GIK2072" s="41"/>
      <c r="GIL2072" s="44"/>
      <c r="GIM2072" s="51"/>
      <c r="GIN2072" s="51"/>
      <c r="GIO2072" s="51"/>
      <c r="GIP2072" s="13"/>
      <c r="GIQ2072" s="13"/>
      <c r="GIR2072" s="14"/>
      <c r="GIS2072" s="14"/>
      <c r="GIT2072" s="41"/>
      <c r="GIU2072" s="44"/>
      <c r="GIV2072" s="51"/>
      <c r="GIW2072" s="51"/>
      <c r="GIX2072" s="51"/>
      <c r="GIY2072" s="13"/>
      <c r="GIZ2072" s="13"/>
      <c r="GJA2072" s="14"/>
      <c r="GJB2072" s="14"/>
      <c r="GJC2072" s="41"/>
      <c r="GJD2072" s="44"/>
      <c r="GJE2072" s="51"/>
      <c r="GJF2072" s="51"/>
      <c r="GJG2072" s="51"/>
      <c r="GJH2072" s="13"/>
      <c r="GJI2072" s="13"/>
      <c r="GJJ2072" s="14"/>
      <c r="GJK2072" s="14"/>
      <c r="GJL2072" s="41"/>
      <c r="GJM2072" s="44"/>
      <c r="GJN2072" s="51"/>
      <c r="GJO2072" s="51"/>
      <c r="GJP2072" s="51"/>
      <c r="GJQ2072" s="13"/>
      <c r="GJR2072" s="13"/>
      <c r="GJS2072" s="14"/>
      <c r="GJT2072" s="14"/>
      <c r="GJU2072" s="41"/>
      <c r="GJV2072" s="44"/>
      <c r="GJW2072" s="51"/>
      <c r="GJX2072" s="51"/>
      <c r="GJY2072" s="51"/>
      <c r="GJZ2072" s="13"/>
      <c r="GKA2072" s="13"/>
      <c r="GKB2072" s="14"/>
      <c r="GKC2072" s="14"/>
      <c r="GKD2072" s="41"/>
      <c r="GKE2072" s="44"/>
      <c r="GKF2072" s="51"/>
      <c r="GKG2072" s="51"/>
      <c r="GKH2072" s="51"/>
      <c r="GKI2072" s="13"/>
      <c r="GKJ2072" s="13"/>
      <c r="GKK2072" s="14"/>
      <c r="GKL2072" s="14"/>
      <c r="GKM2072" s="41"/>
      <c r="GKN2072" s="44"/>
      <c r="GKO2072" s="51"/>
      <c r="GKP2072" s="51"/>
      <c r="GKQ2072" s="51"/>
      <c r="GKR2072" s="13"/>
      <c r="GKS2072" s="13"/>
      <c r="GKT2072" s="14"/>
      <c r="GKU2072" s="14"/>
      <c r="GKV2072" s="41"/>
      <c r="GKW2072" s="44"/>
      <c r="GKX2072" s="51"/>
      <c r="GKY2072" s="51"/>
      <c r="GKZ2072" s="51"/>
      <c r="GLA2072" s="13"/>
      <c r="GLB2072" s="13"/>
      <c r="GLC2072" s="14"/>
      <c r="GLD2072" s="14"/>
      <c r="GLE2072" s="41"/>
      <c r="GLF2072" s="44"/>
      <c r="GLG2072" s="51"/>
      <c r="GLH2072" s="51"/>
      <c r="GLI2072" s="51"/>
      <c r="GLJ2072" s="13"/>
      <c r="GLK2072" s="13"/>
      <c r="GLL2072" s="14"/>
      <c r="GLM2072" s="14"/>
      <c r="GLN2072" s="41"/>
      <c r="GLO2072" s="44"/>
      <c r="GLP2072" s="51"/>
      <c r="GLQ2072" s="51"/>
      <c r="GLR2072" s="51"/>
      <c r="GLS2072" s="13"/>
      <c r="GLT2072" s="13"/>
      <c r="GLU2072" s="14"/>
      <c r="GLV2072" s="14"/>
      <c r="GLW2072" s="41"/>
      <c r="GLX2072" s="44"/>
      <c r="GLY2072" s="51"/>
      <c r="GLZ2072" s="51"/>
      <c r="GMA2072" s="51"/>
      <c r="GMB2072" s="13"/>
      <c r="GMC2072" s="13"/>
      <c r="GMD2072" s="14"/>
      <c r="GME2072" s="14"/>
      <c r="GMF2072" s="41"/>
      <c r="GMG2072" s="44"/>
      <c r="GMH2072" s="51"/>
      <c r="GMI2072" s="51"/>
      <c r="GMJ2072" s="51"/>
      <c r="GMK2072" s="13"/>
      <c r="GML2072" s="13"/>
      <c r="GMM2072" s="14"/>
      <c r="GMN2072" s="14"/>
      <c r="GMO2072" s="41"/>
      <c r="GMP2072" s="44"/>
      <c r="GMQ2072" s="51"/>
      <c r="GMR2072" s="51"/>
      <c r="GMS2072" s="51"/>
      <c r="GMT2072" s="13"/>
      <c r="GMU2072" s="13"/>
      <c r="GMV2072" s="14"/>
      <c r="GMW2072" s="14"/>
      <c r="GMX2072" s="41"/>
      <c r="GMY2072" s="44"/>
      <c r="GMZ2072" s="51"/>
      <c r="GNA2072" s="51"/>
      <c r="GNB2072" s="51"/>
      <c r="GNC2072" s="13"/>
      <c r="GND2072" s="13"/>
      <c r="GNE2072" s="14"/>
      <c r="GNF2072" s="14"/>
      <c r="GNG2072" s="41"/>
      <c r="GNH2072" s="44"/>
      <c r="GNI2072" s="51"/>
      <c r="GNJ2072" s="51"/>
      <c r="GNK2072" s="51"/>
      <c r="GNL2072" s="13"/>
      <c r="GNM2072" s="13"/>
      <c r="GNN2072" s="14"/>
      <c r="GNO2072" s="14"/>
      <c r="GNP2072" s="41"/>
      <c r="GNQ2072" s="44"/>
      <c r="GNR2072" s="51"/>
      <c r="GNS2072" s="51"/>
      <c r="GNT2072" s="51"/>
      <c r="GNU2072" s="13"/>
      <c r="GNV2072" s="13"/>
      <c r="GNW2072" s="14"/>
      <c r="GNX2072" s="14"/>
      <c r="GNY2072" s="41"/>
      <c r="GNZ2072" s="44"/>
      <c r="GOA2072" s="51"/>
      <c r="GOB2072" s="51"/>
      <c r="GOC2072" s="51"/>
      <c r="GOD2072" s="13"/>
      <c r="GOE2072" s="13"/>
      <c r="GOF2072" s="14"/>
      <c r="GOG2072" s="14"/>
      <c r="GOH2072" s="41"/>
      <c r="GOI2072" s="44"/>
      <c r="GOJ2072" s="51"/>
      <c r="GOK2072" s="51"/>
      <c r="GOL2072" s="51"/>
      <c r="GOM2072" s="13"/>
      <c r="GON2072" s="13"/>
      <c r="GOO2072" s="14"/>
      <c r="GOP2072" s="14"/>
      <c r="GOQ2072" s="41"/>
      <c r="GOR2072" s="44"/>
      <c r="GOS2072" s="51"/>
      <c r="GOT2072" s="51"/>
      <c r="GOU2072" s="51"/>
      <c r="GOV2072" s="13"/>
      <c r="GOW2072" s="13"/>
      <c r="GOX2072" s="14"/>
      <c r="GOY2072" s="14"/>
      <c r="GOZ2072" s="41"/>
      <c r="GPA2072" s="44"/>
      <c r="GPB2072" s="51"/>
      <c r="GPC2072" s="51"/>
      <c r="GPD2072" s="51"/>
      <c r="GPE2072" s="13"/>
      <c r="GPF2072" s="13"/>
      <c r="GPG2072" s="14"/>
      <c r="GPH2072" s="14"/>
      <c r="GPI2072" s="41"/>
      <c r="GPJ2072" s="44"/>
      <c r="GPK2072" s="51"/>
      <c r="GPL2072" s="51"/>
      <c r="GPM2072" s="51"/>
      <c r="GPN2072" s="13"/>
      <c r="GPO2072" s="13"/>
      <c r="GPP2072" s="14"/>
      <c r="GPQ2072" s="14"/>
      <c r="GPR2072" s="41"/>
      <c r="GPS2072" s="44"/>
      <c r="GPT2072" s="51"/>
      <c r="GPU2072" s="51"/>
      <c r="GPV2072" s="51"/>
      <c r="GPW2072" s="13"/>
      <c r="GPX2072" s="13"/>
      <c r="GPY2072" s="14"/>
      <c r="GPZ2072" s="14"/>
      <c r="GQA2072" s="41"/>
      <c r="GQB2072" s="44"/>
      <c r="GQC2072" s="51"/>
      <c r="GQD2072" s="51"/>
      <c r="GQE2072" s="51"/>
      <c r="GQF2072" s="13"/>
      <c r="GQG2072" s="13"/>
      <c r="GQH2072" s="14"/>
      <c r="GQI2072" s="14"/>
      <c r="GQJ2072" s="41"/>
      <c r="GQK2072" s="44"/>
      <c r="GQL2072" s="51"/>
      <c r="GQM2072" s="51"/>
      <c r="GQN2072" s="51"/>
      <c r="GQO2072" s="13"/>
      <c r="GQP2072" s="13"/>
      <c r="GQQ2072" s="14"/>
      <c r="GQR2072" s="14"/>
      <c r="GQS2072" s="41"/>
      <c r="GQT2072" s="44"/>
      <c r="GQU2072" s="51"/>
      <c r="GQV2072" s="51"/>
      <c r="GQW2072" s="51"/>
      <c r="GQX2072" s="13"/>
      <c r="GQY2072" s="13"/>
      <c r="GQZ2072" s="14"/>
      <c r="GRA2072" s="14"/>
      <c r="GRB2072" s="41"/>
      <c r="GRC2072" s="44"/>
      <c r="GRD2072" s="51"/>
      <c r="GRE2072" s="51"/>
      <c r="GRF2072" s="51"/>
      <c r="GRG2072" s="13"/>
      <c r="GRH2072" s="13"/>
      <c r="GRI2072" s="14"/>
      <c r="GRJ2072" s="14"/>
      <c r="GRK2072" s="41"/>
      <c r="GRL2072" s="44"/>
      <c r="GRM2072" s="51"/>
      <c r="GRN2072" s="51"/>
      <c r="GRO2072" s="51"/>
      <c r="GRP2072" s="13"/>
      <c r="GRQ2072" s="13"/>
      <c r="GRR2072" s="14"/>
      <c r="GRS2072" s="14"/>
      <c r="GRT2072" s="41"/>
      <c r="GRU2072" s="44"/>
      <c r="GRV2072" s="51"/>
      <c r="GRW2072" s="51"/>
      <c r="GRX2072" s="51"/>
      <c r="GRY2072" s="13"/>
      <c r="GRZ2072" s="13"/>
      <c r="GSA2072" s="14"/>
      <c r="GSB2072" s="14"/>
      <c r="GSC2072" s="41"/>
      <c r="GSD2072" s="44"/>
      <c r="GSE2072" s="51"/>
      <c r="GSF2072" s="51"/>
      <c r="GSG2072" s="51"/>
      <c r="GSH2072" s="13"/>
      <c r="GSI2072" s="13"/>
      <c r="GSJ2072" s="14"/>
      <c r="GSK2072" s="14"/>
      <c r="GSL2072" s="41"/>
      <c r="GSM2072" s="44"/>
      <c r="GSN2072" s="51"/>
      <c r="GSO2072" s="51"/>
      <c r="GSP2072" s="51"/>
      <c r="GSQ2072" s="13"/>
      <c r="GSR2072" s="13"/>
      <c r="GSS2072" s="14"/>
      <c r="GST2072" s="14"/>
      <c r="GSU2072" s="41"/>
      <c r="GSV2072" s="44"/>
      <c r="GSW2072" s="51"/>
      <c r="GSX2072" s="51"/>
      <c r="GSY2072" s="51"/>
      <c r="GSZ2072" s="13"/>
      <c r="GTA2072" s="13"/>
      <c r="GTB2072" s="14"/>
      <c r="GTC2072" s="14"/>
      <c r="GTD2072" s="41"/>
      <c r="GTE2072" s="44"/>
      <c r="GTF2072" s="51"/>
      <c r="GTG2072" s="51"/>
      <c r="GTH2072" s="51"/>
      <c r="GTI2072" s="13"/>
      <c r="GTJ2072" s="13"/>
      <c r="GTK2072" s="14"/>
      <c r="GTL2072" s="14"/>
      <c r="GTM2072" s="41"/>
      <c r="GTN2072" s="44"/>
      <c r="GTO2072" s="51"/>
      <c r="GTP2072" s="51"/>
      <c r="GTQ2072" s="51"/>
      <c r="GTR2072" s="13"/>
      <c r="GTS2072" s="13"/>
      <c r="GTT2072" s="14"/>
      <c r="GTU2072" s="14"/>
      <c r="GTV2072" s="41"/>
      <c r="GTW2072" s="44"/>
      <c r="GTX2072" s="51"/>
      <c r="GTY2072" s="51"/>
      <c r="GTZ2072" s="51"/>
      <c r="GUA2072" s="13"/>
      <c r="GUB2072" s="13"/>
      <c r="GUC2072" s="14"/>
      <c r="GUD2072" s="14"/>
      <c r="GUE2072" s="41"/>
      <c r="GUF2072" s="44"/>
      <c r="GUG2072" s="51"/>
      <c r="GUH2072" s="51"/>
      <c r="GUI2072" s="51"/>
      <c r="GUJ2072" s="13"/>
      <c r="GUK2072" s="13"/>
      <c r="GUL2072" s="14"/>
      <c r="GUM2072" s="14"/>
      <c r="GUN2072" s="41"/>
      <c r="GUO2072" s="44"/>
      <c r="GUP2072" s="51"/>
      <c r="GUQ2072" s="51"/>
      <c r="GUR2072" s="51"/>
      <c r="GUS2072" s="13"/>
      <c r="GUT2072" s="13"/>
      <c r="GUU2072" s="14"/>
      <c r="GUV2072" s="14"/>
      <c r="GUW2072" s="41"/>
      <c r="GUX2072" s="44"/>
      <c r="GUY2072" s="51"/>
      <c r="GUZ2072" s="51"/>
      <c r="GVA2072" s="51"/>
      <c r="GVB2072" s="13"/>
      <c r="GVC2072" s="13"/>
      <c r="GVD2072" s="14"/>
      <c r="GVE2072" s="14"/>
      <c r="GVF2072" s="41"/>
      <c r="GVG2072" s="44"/>
      <c r="GVH2072" s="51"/>
      <c r="GVI2072" s="51"/>
      <c r="GVJ2072" s="51"/>
      <c r="GVK2072" s="13"/>
      <c r="GVL2072" s="13"/>
      <c r="GVM2072" s="14"/>
      <c r="GVN2072" s="14"/>
      <c r="GVO2072" s="41"/>
      <c r="GVP2072" s="44"/>
      <c r="GVQ2072" s="51"/>
      <c r="GVR2072" s="51"/>
      <c r="GVS2072" s="51"/>
      <c r="GVT2072" s="13"/>
      <c r="GVU2072" s="13"/>
      <c r="GVV2072" s="14"/>
      <c r="GVW2072" s="14"/>
      <c r="GVX2072" s="41"/>
      <c r="GVY2072" s="44"/>
      <c r="GVZ2072" s="51"/>
      <c r="GWA2072" s="51"/>
      <c r="GWB2072" s="51"/>
      <c r="GWC2072" s="13"/>
      <c r="GWD2072" s="13"/>
      <c r="GWE2072" s="14"/>
      <c r="GWF2072" s="14"/>
      <c r="GWG2072" s="41"/>
      <c r="GWH2072" s="44"/>
      <c r="GWI2072" s="51"/>
      <c r="GWJ2072" s="51"/>
      <c r="GWK2072" s="51"/>
      <c r="GWL2072" s="13"/>
      <c r="GWM2072" s="13"/>
      <c r="GWN2072" s="14"/>
      <c r="GWO2072" s="14"/>
      <c r="GWP2072" s="41"/>
      <c r="GWQ2072" s="44"/>
      <c r="GWR2072" s="51"/>
      <c r="GWS2072" s="51"/>
      <c r="GWT2072" s="51"/>
      <c r="GWU2072" s="13"/>
      <c r="GWV2072" s="13"/>
      <c r="GWW2072" s="14"/>
      <c r="GWX2072" s="14"/>
      <c r="GWY2072" s="41"/>
      <c r="GWZ2072" s="44"/>
      <c r="GXA2072" s="51"/>
      <c r="GXB2072" s="51"/>
      <c r="GXC2072" s="51"/>
      <c r="GXD2072" s="13"/>
      <c r="GXE2072" s="13"/>
      <c r="GXF2072" s="14"/>
      <c r="GXG2072" s="14"/>
      <c r="GXH2072" s="41"/>
      <c r="GXI2072" s="44"/>
      <c r="GXJ2072" s="51"/>
      <c r="GXK2072" s="51"/>
      <c r="GXL2072" s="51"/>
      <c r="GXM2072" s="13"/>
      <c r="GXN2072" s="13"/>
      <c r="GXO2072" s="14"/>
      <c r="GXP2072" s="14"/>
      <c r="GXQ2072" s="41"/>
      <c r="GXR2072" s="44"/>
      <c r="GXS2072" s="51"/>
      <c r="GXT2072" s="51"/>
      <c r="GXU2072" s="51"/>
      <c r="GXV2072" s="13"/>
      <c r="GXW2072" s="13"/>
      <c r="GXX2072" s="14"/>
      <c r="GXY2072" s="14"/>
      <c r="GXZ2072" s="41"/>
      <c r="GYA2072" s="44"/>
      <c r="GYB2072" s="51"/>
      <c r="GYC2072" s="51"/>
      <c r="GYD2072" s="51"/>
      <c r="GYE2072" s="13"/>
      <c r="GYF2072" s="13"/>
      <c r="GYG2072" s="14"/>
      <c r="GYH2072" s="14"/>
      <c r="GYI2072" s="41"/>
      <c r="GYJ2072" s="44"/>
      <c r="GYK2072" s="51"/>
      <c r="GYL2072" s="51"/>
      <c r="GYM2072" s="51"/>
      <c r="GYN2072" s="13"/>
      <c r="GYO2072" s="13"/>
      <c r="GYP2072" s="14"/>
      <c r="GYQ2072" s="14"/>
      <c r="GYR2072" s="41"/>
      <c r="GYS2072" s="44"/>
      <c r="GYT2072" s="51"/>
      <c r="GYU2072" s="51"/>
      <c r="GYV2072" s="51"/>
      <c r="GYW2072" s="13"/>
      <c r="GYX2072" s="13"/>
      <c r="GYY2072" s="14"/>
      <c r="GYZ2072" s="14"/>
      <c r="GZA2072" s="41"/>
      <c r="GZB2072" s="44"/>
      <c r="GZC2072" s="51"/>
      <c r="GZD2072" s="51"/>
      <c r="GZE2072" s="51"/>
      <c r="GZF2072" s="13"/>
      <c r="GZG2072" s="13"/>
      <c r="GZH2072" s="14"/>
      <c r="GZI2072" s="14"/>
      <c r="GZJ2072" s="41"/>
      <c r="GZK2072" s="44"/>
      <c r="GZL2072" s="51"/>
      <c r="GZM2072" s="51"/>
      <c r="GZN2072" s="51"/>
      <c r="GZO2072" s="13"/>
      <c r="GZP2072" s="13"/>
      <c r="GZQ2072" s="14"/>
      <c r="GZR2072" s="14"/>
      <c r="GZS2072" s="41"/>
      <c r="GZT2072" s="44"/>
      <c r="GZU2072" s="51"/>
      <c r="GZV2072" s="51"/>
      <c r="GZW2072" s="51"/>
      <c r="GZX2072" s="13"/>
      <c r="GZY2072" s="13"/>
      <c r="GZZ2072" s="14"/>
      <c r="HAA2072" s="14"/>
      <c r="HAB2072" s="41"/>
      <c r="HAC2072" s="44"/>
      <c r="HAD2072" s="51"/>
      <c r="HAE2072" s="51"/>
      <c r="HAF2072" s="51"/>
      <c r="HAG2072" s="13"/>
      <c r="HAH2072" s="13"/>
      <c r="HAI2072" s="14"/>
      <c r="HAJ2072" s="14"/>
      <c r="HAK2072" s="41"/>
      <c r="HAL2072" s="44"/>
      <c r="HAM2072" s="51"/>
      <c r="HAN2072" s="51"/>
      <c r="HAO2072" s="51"/>
      <c r="HAP2072" s="13"/>
      <c r="HAQ2072" s="13"/>
      <c r="HAR2072" s="14"/>
      <c r="HAS2072" s="14"/>
      <c r="HAT2072" s="41"/>
      <c r="HAU2072" s="44"/>
      <c r="HAV2072" s="51"/>
      <c r="HAW2072" s="51"/>
      <c r="HAX2072" s="51"/>
      <c r="HAY2072" s="13"/>
      <c r="HAZ2072" s="13"/>
      <c r="HBA2072" s="14"/>
      <c r="HBB2072" s="14"/>
      <c r="HBC2072" s="41"/>
      <c r="HBD2072" s="44"/>
      <c r="HBE2072" s="51"/>
      <c r="HBF2072" s="51"/>
      <c r="HBG2072" s="51"/>
      <c r="HBH2072" s="13"/>
      <c r="HBI2072" s="13"/>
      <c r="HBJ2072" s="14"/>
      <c r="HBK2072" s="14"/>
      <c r="HBL2072" s="41"/>
      <c r="HBM2072" s="44"/>
      <c r="HBN2072" s="51"/>
      <c r="HBO2072" s="51"/>
      <c r="HBP2072" s="51"/>
      <c r="HBQ2072" s="13"/>
      <c r="HBR2072" s="13"/>
      <c r="HBS2072" s="14"/>
      <c r="HBT2072" s="14"/>
      <c r="HBU2072" s="41"/>
      <c r="HBV2072" s="44"/>
      <c r="HBW2072" s="51"/>
      <c r="HBX2072" s="51"/>
      <c r="HBY2072" s="51"/>
      <c r="HBZ2072" s="13"/>
      <c r="HCA2072" s="13"/>
      <c r="HCB2072" s="14"/>
      <c r="HCC2072" s="14"/>
      <c r="HCD2072" s="41"/>
      <c r="HCE2072" s="44"/>
      <c r="HCF2072" s="51"/>
      <c r="HCG2072" s="51"/>
      <c r="HCH2072" s="51"/>
      <c r="HCI2072" s="13"/>
      <c r="HCJ2072" s="13"/>
      <c r="HCK2072" s="14"/>
      <c r="HCL2072" s="14"/>
      <c r="HCM2072" s="41"/>
      <c r="HCN2072" s="44"/>
      <c r="HCO2072" s="51"/>
      <c r="HCP2072" s="51"/>
      <c r="HCQ2072" s="51"/>
      <c r="HCR2072" s="13"/>
      <c r="HCS2072" s="13"/>
      <c r="HCT2072" s="14"/>
      <c r="HCU2072" s="14"/>
      <c r="HCV2072" s="41"/>
      <c r="HCW2072" s="44"/>
      <c r="HCX2072" s="51"/>
      <c r="HCY2072" s="51"/>
      <c r="HCZ2072" s="51"/>
      <c r="HDA2072" s="13"/>
      <c r="HDB2072" s="13"/>
      <c r="HDC2072" s="14"/>
      <c r="HDD2072" s="14"/>
      <c r="HDE2072" s="41"/>
      <c r="HDF2072" s="44"/>
      <c r="HDG2072" s="51"/>
      <c r="HDH2072" s="51"/>
      <c r="HDI2072" s="51"/>
      <c r="HDJ2072" s="13"/>
      <c r="HDK2072" s="13"/>
      <c r="HDL2072" s="14"/>
      <c r="HDM2072" s="14"/>
      <c r="HDN2072" s="41"/>
      <c r="HDO2072" s="44"/>
      <c r="HDP2072" s="51"/>
      <c r="HDQ2072" s="51"/>
      <c r="HDR2072" s="51"/>
      <c r="HDS2072" s="13"/>
      <c r="HDT2072" s="13"/>
      <c r="HDU2072" s="14"/>
      <c r="HDV2072" s="14"/>
      <c r="HDW2072" s="41"/>
      <c r="HDX2072" s="44"/>
      <c r="HDY2072" s="51"/>
      <c r="HDZ2072" s="51"/>
      <c r="HEA2072" s="51"/>
      <c r="HEB2072" s="13"/>
      <c r="HEC2072" s="13"/>
      <c r="HED2072" s="14"/>
      <c r="HEE2072" s="14"/>
      <c r="HEF2072" s="41"/>
      <c r="HEG2072" s="44"/>
      <c r="HEH2072" s="51"/>
      <c r="HEI2072" s="51"/>
      <c r="HEJ2072" s="51"/>
      <c r="HEK2072" s="13"/>
      <c r="HEL2072" s="13"/>
      <c r="HEM2072" s="14"/>
      <c r="HEN2072" s="14"/>
      <c r="HEO2072" s="41"/>
      <c r="HEP2072" s="44"/>
      <c r="HEQ2072" s="51"/>
      <c r="HER2072" s="51"/>
      <c r="HES2072" s="51"/>
      <c r="HET2072" s="13"/>
      <c r="HEU2072" s="13"/>
      <c r="HEV2072" s="14"/>
      <c r="HEW2072" s="14"/>
      <c r="HEX2072" s="41"/>
      <c r="HEY2072" s="44"/>
      <c r="HEZ2072" s="51"/>
      <c r="HFA2072" s="51"/>
      <c r="HFB2072" s="51"/>
      <c r="HFC2072" s="13"/>
      <c r="HFD2072" s="13"/>
      <c r="HFE2072" s="14"/>
      <c r="HFF2072" s="14"/>
      <c r="HFG2072" s="41"/>
      <c r="HFH2072" s="44"/>
      <c r="HFI2072" s="51"/>
      <c r="HFJ2072" s="51"/>
      <c r="HFK2072" s="51"/>
      <c r="HFL2072" s="13"/>
      <c r="HFM2072" s="13"/>
      <c r="HFN2072" s="14"/>
      <c r="HFO2072" s="14"/>
      <c r="HFP2072" s="41"/>
      <c r="HFQ2072" s="44"/>
      <c r="HFR2072" s="51"/>
      <c r="HFS2072" s="51"/>
      <c r="HFT2072" s="51"/>
      <c r="HFU2072" s="13"/>
      <c r="HFV2072" s="13"/>
      <c r="HFW2072" s="14"/>
      <c r="HFX2072" s="14"/>
      <c r="HFY2072" s="41"/>
      <c r="HFZ2072" s="44"/>
      <c r="HGA2072" s="51"/>
      <c r="HGB2072" s="51"/>
      <c r="HGC2072" s="51"/>
      <c r="HGD2072" s="13"/>
      <c r="HGE2072" s="13"/>
      <c r="HGF2072" s="14"/>
      <c r="HGG2072" s="14"/>
      <c r="HGH2072" s="41"/>
      <c r="HGI2072" s="44"/>
      <c r="HGJ2072" s="51"/>
      <c r="HGK2072" s="51"/>
      <c r="HGL2072" s="51"/>
      <c r="HGM2072" s="13"/>
      <c r="HGN2072" s="13"/>
      <c r="HGO2072" s="14"/>
      <c r="HGP2072" s="14"/>
      <c r="HGQ2072" s="41"/>
      <c r="HGR2072" s="44"/>
      <c r="HGS2072" s="51"/>
      <c r="HGT2072" s="51"/>
      <c r="HGU2072" s="51"/>
      <c r="HGV2072" s="13"/>
      <c r="HGW2072" s="13"/>
      <c r="HGX2072" s="14"/>
      <c r="HGY2072" s="14"/>
      <c r="HGZ2072" s="41"/>
      <c r="HHA2072" s="44"/>
      <c r="HHB2072" s="51"/>
      <c r="HHC2072" s="51"/>
      <c r="HHD2072" s="51"/>
      <c r="HHE2072" s="13"/>
      <c r="HHF2072" s="13"/>
      <c r="HHG2072" s="14"/>
      <c r="HHH2072" s="14"/>
      <c r="HHI2072" s="41"/>
      <c r="HHJ2072" s="44"/>
      <c r="HHK2072" s="51"/>
      <c r="HHL2072" s="51"/>
      <c r="HHM2072" s="51"/>
      <c r="HHN2072" s="13"/>
      <c r="HHO2072" s="13"/>
      <c r="HHP2072" s="14"/>
      <c r="HHQ2072" s="14"/>
      <c r="HHR2072" s="41"/>
      <c r="HHS2072" s="44"/>
      <c r="HHT2072" s="51"/>
      <c r="HHU2072" s="51"/>
      <c r="HHV2072" s="51"/>
      <c r="HHW2072" s="13"/>
      <c r="HHX2072" s="13"/>
      <c r="HHY2072" s="14"/>
      <c r="HHZ2072" s="14"/>
      <c r="HIA2072" s="41"/>
      <c r="HIB2072" s="44"/>
      <c r="HIC2072" s="51"/>
      <c r="HID2072" s="51"/>
      <c r="HIE2072" s="51"/>
      <c r="HIF2072" s="13"/>
      <c r="HIG2072" s="13"/>
      <c r="HIH2072" s="14"/>
      <c r="HII2072" s="14"/>
      <c r="HIJ2072" s="41"/>
      <c r="HIK2072" s="44"/>
      <c r="HIL2072" s="51"/>
      <c r="HIM2072" s="51"/>
      <c r="HIN2072" s="51"/>
      <c r="HIO2072" s="13"/>
      <c r="HIP2072" s="13"/>
      <c r="HIQ2072" s="14"/>
      <c r="HIR2072" s="14"/>
      <c r="HIS2072" s="41"/>
      <c r="HIT2072" s="44"/>
      <c r="HIU2072" s="51"/>
      <c r="HIV2072" s="51"/>
      <c r="HIW2072" s="51"/>
      <c r="HIX2072" s="13"/>
      <c r="HIY2072" s="13"/>
      <c r="HIZ2072" s="14"/>
      <c r="HJA2072" s="14"/>
      <c r="HJB2072" s="41"/>
      <c r="HJC2072" s="44"/>
      <c r="HJD2072" s="51"/>
      <c r="HJE2072" s="51"/>
      <c r="HJF2072" s="51"/>
      <c r="HJG2072" s="13"/>
      <c r="HJH2072" s="13"/>
      <c r="HJI2072" s="14"/>
      <c r="HJJ2072" s="14"/>
      <c r="HJK2072" s="41"/>
      <c r="HJL2072" s="44"/>
      <c r="HJM2072" s="51"/>
      <c r="HJN2072" s="51"/>
      <c r="HJO2072" s="51"/>
      <c r="HJP2072" s="13"/>
      <c r="HJQ2072" s="13"/>
      <c r="HJR2072" s="14"/>
      <c r="HJS2072" s="14"/>
      <c r="HJT2072" s="41"/>
      <c r="HJU2072" s="44"/>
      <c r="HJV2072" s="51"/>
      <c r="HJW2072" s="51"/>
      <c r="HJX2072" s="51"/>
      <c r="HJY2072" s="13"/>
      <c r="HJZ2072" s="13"/>
      <c r="HKA2072" s="14"/>
      <c r="HKB2072" s="14"/>
      <c r="HKC2072" s="41"/>
      <c r="HKD2072" s="44"/>
      <c r="HKE2072" s="51"/>
      <c r="HKF2072" s="51"/>
      <c r="HKG2072" s="51"/>
      <c r="HKH2072" s="13"/>
      <c r="HKI2072" s="13"/>
      <c r="HKJ2072" s="14"/>
      <c r="HKK2072" s="14"/>
      <c r="HKL2072" s="41"/>
      <c r="HKM2072" s="44"/>
      <c r="HKN2072" s="51"/>
      <c r="HKO2072" s="51"/>
      <c r="HKP2072" s="51"/>
      <c r="HKQ2072" s="13"/>
      <c r="HKR2072" s="13"/>
      <c r="HKS2072" s="14"/>
      <c r="HKT2072" s="14"/>
      <c r="HKU2072" s="41"/>
      <c r="HKV2072" s="44"/>
      <c r="HKW2072" s="51"/>
      <c r="HKX2072" s="51"/>
      <c r="HKY2072" s="51"/>
      <c r="HKZ2072" s="13"/>
      <c r="HLA2072" s="13"/>
      <c r="HLB2072" s="14"/>
      <c r="HLC2072" s="14"/>
      <c r="HLD2072" s="41"/>
      <c r="HLE2072" s="44"/>
      <c r="HLF2072" s="51"/>
      <c r="HLG2072" s="51"/>
      <c r="HLH2072" s="51"/>
      <c r="HLI2072" s="13"/>
      <c r="HLJ2072" s="13"/>
      <c r="HLK2072" s="14"/>
      <c r="HLL2072" s="14"/>
      <c r="HLM2072" s="41"/>
      <c r="HLN2072" s="44"/>
      <c r="HLO2072" s="51"/>
      <c r="HLP2072" s="51"/>
      <c r="HLQ2072" s="51"/>
      <c r="HLR2072" s="13"/>
      <c r="HLS2072" s="13"/>
      <c r="HLT2072" s="14"/>
      <c r="HLU2072" s="14"/>
      <c r="HLV2072" s="41"/>
      <c r="HLW2072" s="44"/>
      <c r="HLX2072" s="51"/>
      <c r="HLY2072" s="51"/>
      <c r="HLZ2072" s="51"/>
      <c r="HMA2072" s="13"/>
      <c r="HMB2072" s="13"/>
      <c r="HMC2072" s="14"/>
      <c r="HMD2072" s="14"/>
      <c r="HME2072" s="41"/>
      <c r="HMF2072" s="44"/>
      <c r="HMG2072" s="51"/>
      <c r="HMH2072" s="51"/>
      <c r="HMI2072" s="51"/>
      <c r="HMJ2072" s="13"/>
      <c r="HMK2072" s="13"/>
      <c r="HML2072" s="14"/>
      <c r="HMM2072" s="14"/>
      <c r="HMN2072" s="41"/>
      <c r="HMO2072" s="44"/>
      <c r="HMP2072" s="51"/>
      <c r="HMQ2072" s="51"/>
      <c r="HMR2072" s="51"/>
      <c r="HMS2072" s="13"/>
      <c r="HMT2072" s="13"/>
      <c r="HMU2072" s="14"/>
      <c r="HMV2072" s="14"/>
      <c r="HMW2072" s="41"/>
      <c r="HMX2072" s="44"/>
      <c r="HMY2072" s="51"/>
      <c r="HMZ2072" s="51"/>
      <c r="HNA2072" s="51"/>
      <c r="HNB2072" s="13"/>
      <c r="HNC2072" s="13"/>
      <c r="HND2072" s="14"/>
      <c r="HNE2072" s="14"/>
      <c r="HNF2072" s="41"/>
      <c r="HNG2072" s="44"/>
      <c r="HNH2072" s="51"/>
      <c r="HNI2072" s="51"/>
      <c r="HNJ2072" s="51"/>
      <c r="HNK2072" s="13"/>
      <c r="HNL2072" s="13"/>
      <c r="HNM2072" s="14"/>
      <c r="HNN2072" s="14"/>
      <c r="HNO2072" s="41"/>
      <c r="HNP2072" s="44"/>
      <c r="HNQ2072" s="51"/>
      <c r="HNR2072" s="51"/>
      <c r="HNS2072" s="51"/>
      <c r="HNT2072" s="13"/>
      <c r="HNU2072" s="13"/>
      <c r="HNV2072" s="14"/>
      <c r="HNW2072" s="14"/>
      <c r="HNX2072" s="41"/>
      <c r="HNY2072" s="44"/>
      <c r="HNZ2072" s="51"/>
      <c r="HOA2072" s="51"/>
      <c r="HOB2072" s="51"/>
      <c r="HOC2072" s="13"/>
      <c r="HOD2072" s="13"/>
      <c r="HOE2072" s="14"/>
      <c r="HOF2072" s="14"/>
      <c r="HOG2072" s="41"/>
      <c r="HOH2072" s="44"/>
      <c r="HOI2072" s="51"/>
      <c r="HOJ2072" s="51"/>
      <c r="HOK2072" s="51"/>
      <c r="HOL2072" s="13"/>
      <c r="HOM2072" s="13"/>
      <c r="HON2072" s="14"/>
      <c r="HOO2072" s="14"/>
      <c r="HOP2072" s="41"/>
      <c r="HOQ2072" s="44"/>
      <c r="HOR2072" s="51"/>
      <c r="HOS2072" s="51"/>
      <c r="HOT2072" s="51"/>
      <c r="HOU2072" s="13"/>
      <c r="HOV2072" s="13"/>
      <c r="HOW2072" s="14"/>
      <c r="HOX2072" s="14"/>
      <c r="HOY2072" s="41"/>
      <c r="HOZ2072" s="44"/>
      <c r="HPA2072" s="51"/>
      <c r="HPB2072" s="51"/>
      <c r="HPC2072" s="51"/>
      <c r="HPD2072" s="13"/>
      <c r="HPE2072" s="13"/>
      <c r="HPF2072" s="14"/>
      <c r="HPG2072" s="14"/>
      <c r="HPH2072" s="41"/>
      <c r="HPI2072" s="44"/>
      <c r="HPJ2072" s="51"/>
      <c r="HPK2072" s="51"/>
      <c r="HPL2072" s="51"/>
      <c r="HPM2072" s="13"/>
      <c r="HPN2072" s="13"/>
      <c r="HPO2072" s="14"/>
      <c r="HPP2072" s="14"/>
      <c r="HPQ2072" s="41"/>
      <c r="HPR2072" s="44"/>
      <c r="HPS2072" s="51"/>
      <c r="HPT2072" s="51"/>
      <c r="HPU2072" s="51"/>
      <c r="HPV2072" s="13"/>
      <c r="HPW2072" s="13"/>
      <c r="HPX2072" s="14"/>
      <c r="HPY2072" s="14"/>
      <c r="HPZ2072" s="41"/>
      <c r="HQA2072" s="44"/>
      <c r="HQB2072" s="51"/>
      <c r="HQC2072" s="51"/>
      <c r="HQD2072" s="51"/>
      <c r="HQE2072" s="13"/>
      <c r="HQF2072" s="13"/>
      <c r="HQG2072" s="14"/>
      <c r="HQH2072" s="14"/>
      <c r="HQI2072" s="41"/>
      <c r="HQJ2072" s="44"/>
      <c r="HQK2072" s="51"/>
      <c r="HQL2072" s="51"/>
      <c r="HQM2072" s="51"/>
      <c r="HQN2072" s="13"/>
      <c r="HQO2072" s="13"/>
      <c r="HQP2072" s="14"/>
      <c r="HQQ2072" s="14"/>
      <c r="HQR2072" s="41"/>
      <c r="HQS2072" s="44"/>
      <c r="HQT2072" s="51"/>
      <c r="HQU2072" s="51"/>
      <c r="HQV2072" s="51"/>
      <c r="HQW2072" s="13"/>
      <c r="HQX2072" s="13"/>
      <c r="HQY2072" s="14"/>
      <c r="HQZ2072" s="14"/>
      <c r="HRA2072" s="41"/>
      <c r="HRB2072" s="44"/>
      <c r="HRC2072" s="51"/>
      <c r="HRD2072" s="51"/>
      <c r="HRE2072" s="51"/>
      <c r="HRF2072" s="13"/>
      <c r="HRG2072" s="13"/>
      <c r="HRH2072" s="14"/>
      <c r="HRI2072" s="14"/>
      <c r="HRJ2072" s="41"/>
      <c r="HRK2072" s="44"/>
      <c r="HRL2072" s="51"/>
      <c r="HRM2072" s="51"/>
      <c r="HRN2072" s="51"/>
      <c r="HRO2072" s="13"/>
      <c r="HRP2072" s="13"/>
      <c r="HRQ2072" s="14"/>
      <c r="HRR2072" s="14"/>
      <c r="HRS2072" s="41"/>
      <c r="HRT2072" s="44"/>
      <c r="HRU2072" s="51"/>
      <c r="HRV2072" s="51"/>
      <c r="HRW2072" s="51"/>
      <c r="HRX2072" s="13"/>
      <c r="HRY2072" s="13"/>
      <c r="HRZ2072" s="14"/>
      <c r="HSA2072" s="14"/>
      <c r="HSB2072" s="41"/>
      <c r="HSC2072" s="44"/>
      <c r="HSD2072" s="51"/>
      <c r="HSE2072" s="51"/>
      <c r="HSF2072" s="51"/>
      <c r="HSG2072" s="13"/>
      <c r="HSH2072" s="13"/>
      <c r="HSI2072" s="14"/>
      <c r="HSJ2072" s="14"/>
      <c r="HSK2072" s="41"/>
      <c r="HSL2072" s="44"/>
      <c r="HSM2072" s="51"/>
      <c r="HSN2072" s="51"/>
      <c r="HSO2072" s="51"/>
      <c r="HSP2072" s="13"/>
      <c r="HSQ2072" s="13"/>
      <c r="HSR2072" s="14"/>
      <c r="HSS2072" s="14"/>
      <c r="HST2072" s="41"/>
      <c r="HSU2072" s="44"/>
      <c r="HSV2072" s="51"/>
      <c r="HSW2072" s="51"/>
      <c r="HSX2072" s="51"/>
      <c r="HSY2072" s="13"/>
      <c r="HSZ2072" s="13"/>
      <c r="HTA2072" s="14"/>
      <c r="HTB2072" s="14"/>
      <c r="HTC2072" s="41"/>
      <c r="HTD2072" s="44"/>
      <c r="HTE2072" s="51"/>
      <c r="HTF2072" s="51"/>
      <c r="HTG2072" s="51"/>
      <c r="HTH2072" s="13"/>
      <c r="HTI2072" s="13"/>
      <c r="HTJ2072" s="14"/>
      <c r="HTK2072" s="14"/>
      <c r="HTL2072" s="41"/>
      <c r="HTM2072" s="44"/>
      <c r="HTN2072" s="51"/>
      <c r="HTO2072" s="51"/>
      <c r="HTP2072" s="51"/>
      <c r="HTQ2072" s="13"/>
      <c r="HTR2072" s="13"/>
      <c r="HTS2072" s="14"/>
      <c r="HTT2072" s="14"/>
      <c r="HTU2072" s="41"/>
      <c r="HTV2072" s="44"/>
      <c r="HTW2072" s="51"/>
      <c r="HTX2072" s="51"/>
      <c r="HTY2072" s="51"/>
      <c r="HTZ2072" s="13"/>
      <c r="HUA2072" s="13"/>
      <c r="HUB2072" s="14"/>
      <c r="HUC2072" s="14"/>
      <c r="HUD2072" s="41"/>
      <c r="HUE2072" s="44"/>
      <c r="HUF2072" s="51"/>
      <c r="HUG2072" s="51"/>
      <c r="HUH2072" s="51"/>
      <c r="HUI2072" s="13"/>
      <c r="HUJ2072" s="13"/>
      <c r="HUK2072" s="14"/>
      <c r="HUL2072" s="14"/>
      <c r="HUM2072" s="41"/>
      <c r="HUN2072" s="44"/>
      <c r="HUO2072" s="51"/>
      <c r="HUP2072" s="51"/>
      <c r="HUQ2072" s="51"/>
      <c r="HUR2072" s="13"/>
      <c r="HUS2072" s="13"/>
      <c r="HUT2072" s="14"/>
      <c r="HUU2072" s="14"/>
      <c r="HUV2072" s="41"/>
      <c r="HUW2072" s="44"/>
      <c r="HUX2072" s="51"/>
      <c r="HUY2072" s="51"/>
      <c r="HUZ2072" s="51"/>
      <c r="HVA2072" s="13"/>
      <c r="HVB2072" s="13"/>
      <c r="HVC2072" s="14"/>
      <c r="HVD2072" s="14"/>
      <c r="HVE2072" s="41"/>
      <c r="HVF2072" s="44"/>
      <c r="HVG2072" s="51"/>
      <c r="HVH2072" s="51"/>
      <c r="HVI2072" s="51"/>
      <c r="HVJ2072" s="13"/>
      <c r="HVK2072" s="13"/>
      <c r="HVL2072" s="14"/>
      <c r="HVM2072" s="14"/>
      <c r="HVN2072" s="41"/>
      <c r="HVO2072" s="44"/>
      <c r="HVP2072" s="51"/>
      <c r="HVQ2072" s="51"/>
      <c r="HVR2072" s="51"/>
      <c r="HVS2072" s="13"/>
      <c r="HVT2072" s="13"/>
      <c r="HVU2072" s="14"/>
      <c r="HVV2072" s="14"/>
      <c r="HVW2072" s="41"/>
      <c r="HVX2072" s="44"/>
      <c r="HVY2072" s="51"/>
      <c r="HVZ2072" s="51"/>
      <c r="HWA2072" s="51"/>
      <c r="HWB2072" s="13"/>
      <c r="HWC2072" s="13"/>
      <c r="HWD2072" s="14"/>
      <c r="HWE2072" s="14"/>
      <c r="HWF2072" s="41"/>
      <c r="HWG2072" s="44"/>
      <c r="HWH2072" s="51"/>
      <c r="HWI2072" s="51"/>
      <c r="HWJ2072" s="51"/>
      <c r="HWK2072" s="13"/>
      <c r="HWL2072" s="13"/>
      <c r="HWM2072" s="14"/>
      <c r="HWN2072" s="14"/>
      <c r="HWO2072" s="41"/>
      <c r="HWP2072" s="44"/>
      <c r="HWQ2072" s="51"/>
      <c r="HWR2072" s="51"/>
      <c r="HWS2072" s="51"/>
      <c r="HWT2072" s="13"/>
      <c r="HWU2072" s="13"/>
      <c r="HWV2072" s="14"/>
      <c r="HWW2072" s="14"/>
      <c r="HWX2072" s="41"/>
      <c r="HWY2072" s="44"/>
      <c r="HWZ2072" s="51"/>
      <c r="HXA2072" s="51"/>
      <c r="HXB2072" s="51"/>
      <c r="HXC2072" s="13"/>
      <c r="HXD2072" s="13"/>
      <c r="HXE2072" s="14"/>
      <c r="HXF2072" s="14"/>
      <c r="HXG2072" s="41"/>
      <c r="HXH2072" s="44"/>
      <c r="HXI2072" s="51"/>
      <c r="HXJ2072" s="51"/>
      <c r="HXK2072" s="51"/>
      <c r="HXL2072" s="13"/>
      <c r="HXM2072" s="13"/>
      <c r="HXN2072" s="14"/>
      <c r="HXO2072" s="14"/>
      <c r="HXP2072" s="41"/>
      <c r="HXQ2072" s="44"/>
      <c r="HXR2072" s="51"/>
      <c r="HXS2072" s="51"/>
      <c r="HXT2072" s="51"/>
      <c r="HXU2072" s="13"/>
      <c r="HXV2072" s="13"/>
      <c r="HXW2072" s="14"/>
      <c r="HXX2072" s="14"/>
      <c r="HXY2072" s="41"/>
      <c r="HXZ2072" s="44"/>
      <c r="HYA2072" s="51"/>
      <c r="HYB2072" s="51"/>
      <c r="HYC2072" s="51"/>
      <c r="HYD2072" s="13"/>
      <c r="HYE2072" s="13"/>
      <c r="HYF2072" s="14"/>
      <c r="HYG2072" s="14"/>
      <c r="HYH2072" s="41"/>
      <c r="HYI2072" s="44"/>
      <c r="HYJ2072" s="51"/>
      <c r="HYK2072" s="51"/>
      <c r="HYL2072" s="51"/>
      <c r="HYM2072" s="13"/>
      <c r="HYN2072" s="13"/>
      <c r="HYO2072" s="14"/>
      <c r="HYP2072" s="14"/>
      <c r="HYQ2072" s="41"/>
      <c r="HYR2072" s="44"/>
      <c r="HYS2072" s="51"/>
      <c r="HYT2072" s="51"/>
      <c r="HYU2072" s="51"/>
      <c r="HYV2072" s="13"/>
      <c r="HYW2072" s="13"/>
      <c r="HYX2072" s="14"/>
      <c r="HYY2072" s="14"/>
      <c r="HYZ2072" s="41"/>
      <c r="HZA2072" s="44"/>
      <c r="HZB2072" s="51"/>
      <c r="HZC2072" s="51"/>
      <c r="HZD2072" s="51"/>
      <c r="HZE2072" s="13"/>
      <c r="HZF2072" s="13"/>
      <c r="HZG2072" s="14"/>
      <c r="HZH2072" s="14"/>
      <c r="HZI2072" s="41"/>
      <c r="HZJ2072" s="44"/>
      <c r="HZK2072" s="51"/>
      <c r="HZL2072" s="51"/>
      <c r="HZM2072" s="51"/>
      <c r="HZN2072" s="13"/>
      <c r="HZO2072" s="13"/>
      <c r="HZP2072" s="14"/>
      <c r="HZQ2072" s="14"/>
      <c r="HZR2072" s="41"/>
      <c r="HZS2072" s="44"/>
      <c r="HZT2072" s="51"/>
      <c r="HZU2072" s="51"/>
      <c r="HZV2072" s="51"/>
      <c r="HZW2072" s="13"/>
      <c r="HZX2072" s="13"/>
      <c r="HZY2072" s="14"/>
      <c r="HZZ2072" s="14"/>
      <c r="IAA2072" s="41"/>
      <c r="IAB2072" s="44"/>
      <c r="IAC2072" s="51"/>
      <c r="IAD2072" s="51"/>
      <c r="IAE2072" s="51"/>
      <c r="IAF2072" s="13"/>
      <c r="IAG2072" s="13"/>
      <c r="IAH2072" s="14"/>
      <c r="IAI2072" s="14"/>
      <c r="IAJ2072" s="41"/>
      <c r="IAK2072" s="44"/>
      <c r="IAL2072" s="51"/>
      <c r="IAM2072" s="51"/>
      <c r="IAN2072" s="51"/>
      <c r="IAO2072" s="13"/>
      <c r="IAP2072" s="13"/>
      <c r="IAQ2072" s="14"/>
      <c r="IAR2072" s="14"/>
      <c r="IAS2072" s="41"/>
      <c r="IAT2072" s="44"/>
      <c r="IAU2072" s="51"/>
      <c r="IAV2072" s="51"/>
      <c r="IAW2072" s="51"/>
      <c r="IAX2072" s="13"/>
      <c r="IAY2072" s="13"/>
      <c r="IAZ2072" s="14"/>
      <c r="IBA2072" s="14"/>
      <c r="IBB2072" s="41"/>
      <c r="IBC2072" s="44"/>
      <c r="IBD2072" s="51"/>
      <c r="IBE2072" s="51"/>
      <c r="IBF2072" s="51"/>
      <c r="IBG2072" s="13"/>
      <c r="IBH2072" s="13"/>
      <c r="IBI2072" s="14"/>
      <c r="IBJ2072" s="14"/>
      <c r="IBK2072" s="41"/>
      <c r="IBL2072" s="44"/>
      <c r="IBM2072" s="51"/>
      <c r="IBN2072" s="51"/>
      <c r="IBO2072" s="51"/>
      <c r="IBP2072" s="13"/>
      <c r="IBQ2072" s="13"/>
      <c r="IBR2072" s="14"/>
      <c r="IBS2072" s="14"/>
      <c r="IBT2072" s="41"/>
      <c r="IBU2072" s="44"/>
      <c r="IBV2072" s="51"/>
      <c r="IBW2072" s="51"/>
      <c r="IBX2072" s="51"/>
      <c r="IBY2072" s="13"/>
      <c r="IBZ2072" s="13"/>
      <c r="ICA2072" s="14"/>
      <c r="ICB2072" s="14"/>
      <c r="ICC2072" s="41"/>
      <c r="ICD2072" s="44"/>
      <c r="ICE2072" s="51"/>
      <c r="ICF2072" s="51"/>
      <c r="ICG2072" s="51"/>
      <c r="ICH2072" s="13"/>
      <c r="ICI2072" s="13"/>
      <c r="ICJ2072" s="14"/>
      <c r="ICK2072" s="14"/>
      <c r="ICL2072" s="41"/>
      <c r="ICM2072" s="44"/>
      <c r="ICN2072" s="51"/>
      <c r="ICO2072" s="51"/>
      <c r="ICP2072" s="51"/>
      <c r="ICQ2072" s="13"/>
      <c r="ICR2072" s="13"/>
      <c r="ICS2072" s="14"/>
      <c r="ICT2072" s="14"/>
      <c r="ICU2072" s="41"/>
      <c r="ICV2072" s="44"/>
      <c r="ICW2072" s="51"/>
      <c r="ICX2072" s="51"/>
      <c r="ICY2072" s="51"/>
      <c r="ICZ2072" s="13"/>
      <c r="IDA2072" s="13"/>
      <c r="IDB2072" s="14"/>
      <c r="IDC2072" s="14"/>
      <c r="IDD2072" s="41"/>
      <c r="IDE2072" s="44"/>
      <c r="IDF2072" s="51"/>
      <c r="IDG2072" s="51"/>
      <c r="IDH2072" s="51"/>
      <c r="IDI2072" s="13"/>
      <c r="IDJ2072" s="13"/>
      <c r="IDK2072" s="14"/>
      <c r="IDL2072" s="14"/>
      <c r="IDM2072" s="41"/>
      <c r="IDN2072" s="44"/>
      <c r="IDO2072" s="51"/>
      <c r="IDP2072" s="51"/>
      <c r="IDQ2072" s="51"/>
      <c r="IDR2072" s="13"/>
      <c r="IDS2072" s="13"/>
      <c r="IDT2072" s="14"/>
      <c r="IDU2072" s="14"/>
      <c r="IDV2072" s="41"/>
      <c r="IDW2072" s="44"/>
      <c r="IDX2072" s="51"/>
      <c r="IDY2072" s="51"/>
      <c r="IDZ2072" s="51"/>
      <c r="IEA2072" s="13"/>
      <c r="IEB2072" s="13"/>
      <c r="IEC2072" s="14"/>
      <c r="IED2072" s="14"/>
      <c r="IEE2072" s="41"/>
      <c r="IEF2072" s="44"/>
      <c r="IEG2072" s="51"/>
      <c r="IEH2072" s="51"/>
      <c r="IEI2072" s="51"/>
      <c r="IEJ2072" s="13"/>
      <c r="IEK2072" s="13"/>
      <c r="IEL2072" s="14"/>
      <c r="IEM2072" s="14"/>
      <c r="IEN2072" s="41"/>
      <c r="IEO2072" s="44"/>
      <c r="IEP2072" s="51"/>
      <c r="IEQ2072" s="51"/>
      <c r="IER2072" s="51"/>
      <c r="IES2072" s="13"/>
      <c r="IET2072" s="13"/>
      <c r="IEU2072" s="14"/>
      <c r="IEV2072" s="14"/>
      <c r="IEW2072" s="41"/>
      <c r="IEX2072" s="44"/>
      <c r="IEY2072" s="51"/>
      <c r="IEZ2072" s="51"/>
      <c r="IFA2072" s="51"/>
      <c r="IFB2072" s="13"/>
      <c r="IFC2072" s="13"/>
      <c r="IFD2072" s="14"/>
      <c r="IFE2072" s="14"/>
      <c r="IFF2072" s="41"/>
      <c r="IFG2072" s="44"/>
      <c r="IFH2072" s="51"/>
      <c r="IFI2072" s="51"/>
      <c r="IFJ2072" s="51"/>
      <c r="IFK2072" s="13"/>
      <c r="IFL2072" s="13"/>
      <c r="IFM2072" s="14"/>
      <c r="IFN2072" s="14"/>
      <c r="IFO2072" s="41"/>
      <c r="IFP2072" s="44"/>
      <c r="IFQ2072" s="51"/>
      <c r="IFR2072" s="51"/>
      <c r="IFS2072" s="51"/>
      <c r="IFT2072" s="13"/>
      <c r="IFU2072" s="13"/>
      <c r="IFV2072" s="14"/>
      <c r="IFW2072" s="14"/>
      <c r="IFX2072" s="41"/>
      <c r="IFY2072" s="44"/>
      <c r="IFZ2072" s="51"/>
      <c r="IGA2072" s="51"/>
      <c r="IGB2072" s="51"/>
      <c r="IGC2072" s="13"/>
      <c r="IGD2072" s="13"/>
      <c r="IGE2072" s="14"/>
      <c r="IGF2072" s="14"/>
      <c r="IGG2072" s="41"/>
      <c r="IGH2072" s="44"/>
      <c r="IGI2072" s="51"/>
      <c r="IGJ2072" s="51"/>
      <c r="IGK2072" s="51"/>
      <c r="IGL2072" s="13"/>
      <c r="IGM2072" s="13"/>
      <c r="IGN2072" s="14"/>
      <c r="IGO2072" s="14"/>
      <c r="IGP2072" s="41"/>
      <c r="IGQ2072" s="44"/>
      <c r="IGR2072" s="51"/>
      <c r="IGS2072" s="51"/>
      <c r="IGT2072" s="51"/>
      <c r="IGU2072" s="13"/>
      <c r="IGV2072" s="13"/>
      <c r="IGW2072" s="14"/>
      <c r="IGX2072" s="14"/>
      <c r="IGY2072" s="41"/>
      <c r="IGZ2072" s="44"/>
      <c r="IHA2072" s="51"/>
      <c r="IHB2072" s="51"/>
      <c r="IHC2072" s="51"/>
      <c r="IHD2072" s="13"/>
      <c r="IHE2072" s="13"/>
      <c r="IHF2072" s="14"/>
      <c r="IHG2072" s="14"/>
      <c r="IHH2072" s="41"/>
      <c r="IHI2072" s="44"/>
      <c r="IHJ2072" s="51"/>
      <c r="IHK2072" s="51"/>
      <c r="IHL2072" s="51"/>
      <c r="IHM2072" s="13"/>
      <c r="IHN2072" s="13"/>
      <c r="IHO2072" s="14"/>
      <c r="IHP2072" s="14"/>
      <c r="IHQ2072" s="41"/>
      <c r="IHR2072" s="44"/>
      <c r="IHS2072" s="51"/>
      <c r="IHT2072" s="51"/>
      <c r="IHU2072" s="51"/>
      <c r="IHV2072" s="13"/>
      <c r="IHW2072" s="13"/>
      <c r="IHX2072" s="14"/>
      <c r="IHY2072" s="14"/>
      <c r="IHZ2072" s="41"/>
      <c r="IIA2072" s="44"/>
      <c r="IIB2072" s="51"/>
      <c r="IIC2072" s="51"/>
      <c r="IID2072" s="51"/>
      <c r="IIE2072" s="13"/>
      <c r="IIF2072" s="13"/>
      <c r="IIG2072" s="14"/>
      <c r="IIH2072" s="14"/>
      <c r="III2072" s="41"/>
      <c r="IIJ2072" s="44"/>
      <c r="IIK2072" s="51"/>
      <c r="IIL2072" s="51"/>
      <c r="IIM2072" s="51"/>
      <c r="IIN2072" s="13"/>
      <c r="IIO2072" s="13"/>
      <c r="IIP2072" s="14"/>
      <c r="IIQ2072" s="14"/>
      <c r="IIR2072" s="41"/>
      <c r="IIS2072" s="44"/>
      <c r="IIT2072" s="51"/>
      <c r="IIU2072" s="51"/>
      <c r="IIV2072" s="51"/>
      <c r="IIW2072" s="13"/>
      <c r="IIX2072" s="13"/>
      <c r="IIY2072" s="14"/>
      <c r="IIZ2072" s="14"/>
      <c r="IJA2072" s="41"/>
      <c r="IJB2072" s="44"/>
      <c r="IJC2072" s="51"/>
      <c r="IJD2072" s="51"/>
      <c r="IJE2072" s="51"/>
      <c r="IJF2072" s="13"/>
      <c r="IJG2072" s="13"/>
      <c r="IJH2072" s="14"/>
      <c r="IJI2072" s="14"/>
      <c r="IJJ2072" s="41"/>
      <c r="IJK2072" s="44"/>
      <c r="IJL2072" s="51"/>
      <c r="IJM2072" s="51"/>
      <c r="IJN2072" s="51"/>
      <c r="IJO2072" s="13"/>
      <c r="IJP2072" s="13"/>
      <c r="IJQ2072" s="14"/>
      <c r="IJR2072" s="14"/>
      <c r="IJS2072" s="41"/>
      <c r="IJT2072" s="44"/>
      <c r="IJU2072" s="51"/>
      <c r="IJV2072" s="51"/>
      <c r="IJW2072" s="51"/>
      <c r="IJX2072" s="13"/>
      <c r="IJY2072" s="13"/>
      <c r="IJZ2072" s="14"/>
      <c r="IKA2072" s="14"/>
      <c r="IKB2072" s="41"/>
      <c r="IKC2072" s="44"/>
      <c r="IKD2072" s="51"/>
      <c r="IKE2072" s="51"/>
      <c r="IKF2072" s="51"/>
      <c r="IKG2072" s="13"/>
      <c r="IKH2072" s="13"/>
      <c r="IKI2072" s="14"/>
      <c r="IKJ2072" s="14"/>
      <c r="IKK2072" s="41"/>
      <c r="IKL2072" s="44"/>
      <c r="IKM2072" s="51"/>
      <c r="IKN2072" s="51"/>
      <c r="IKO2072" s="51"/>
      <c r="IKP2072" s="13"/>
      <c r="IKQ2072" s="13"/>
      <c r="IKR2072" s="14"/>
      <c r="IKS2072" s="14"/>
      <c r="IKT2072" s="41"/>
      <c r="IKU2072" s="44"/>
      <c r="IKV2072" s="51"/>
      <c r="IKW2072" s="51"/>
      <c r="IKX2072" s="51"/>
      <c r="IKY2072" s="13"/>
      <c r="IKZ2072" s="13"/>
      <c r="ILA2072" s="14"/>
      <c r="ILB2072" s="14"/>
      <c r="ILC2072" s="41"/>
      <c r="ILD2072" s="44"/>
      <c r="ILE2072" s="51"/>
      <c r="ILF2072" s="51"/>
      <c r="ILG2072" s="51"/>
      <c r="ILH2072" s="13"/>
      <c r="ILI2072" s="13"/>
      <c r="ILJ2072" s="14"/>
      <c r="ILK2072" s="14"/>
      <c r="ILL2072" s="41"/>
      <c r="ILM2072" s="44"/>
      <c r="ILN2072" s="51"/>
      <c r="ILO2072" s="51"/>
      <c r="ILP2072" s="51"/>
      <c r="ILQ2072" s="13"/>
      <c r="ILR2072" s="13"/>
      <c r="ILS2072" s="14"/>
      <c r="ILT2072" s="14"/>
      <c r="ILU2072" s="41"/>
      <c r="ILV2072" s="44"/>
      <c r="ILW2072" s="51"/>
      <c r="ILX2072" s="51"/>
      <c r="ILY2072" s="51"/>
      <c r="ILZ2072" s="13"/>
      <c r="IMA2072" s="13"/>
      <c r="IMB2072" s="14"/>
      <c r="IMC2072" s="14"/>
      <c r="IMD2072" s="41"/>
      <c r="IME2072" s="44"/>
      <c r="IMF2072" s="51"/>
      <c r="IMG2072" s="51"/>
      <c r="IMH2072" s="51"/>
      <c r="IMI2072" s="13"/>
      <c r="IMJ2072" s="13"/>
      <c r="IMK2072" s="14"/>
      <c r="IML2072" s="14"/>
      <c r="IMM2072" s="41"/>
      <c r="IMN2072" s="44"/>
      <c r="IMO2072" s="51"/>
      <c r="IMP2072" s="51"/>
      <c r="IMQ2072" s="51"/>
      <c r="IMR2072" s="13"/>
      <c r="IMS2072" s="13"/>
      <c r="IMT2072" s="14"/>
      <c r="IMU2072" s="14"/>
      <c r="IMV2072" s="41"/>
      <c r="IMW2072" s="44"/>
      <c r="IMX2072" s="51"/>
      <c r="IMY2072" s="51"/>
      <c r="IMZ2072" s="51"/>
      <c r="INA2072" s="13"/>
      <c r="INB2072" s="13"/>
      <c r="INC2072" s="14"/>
      <c r="IND2072" s="14"/>
      <c r="INE2072" s="41"/>
      <c r="INF2072" s="44"/>
      <c r="ING2072" s="51"/>
      <c r="INH2072" s="51"/>
      <c r="INI2072" s="51"/>
      <c r="INJ2072" s="13"/>
      <c r="INK2072" s="13"/>
      <c r="INL2072" s="14"/>
      <c r="INM2072" s="14"/>
      <c r="INN2072" s="41"/>
      <c r="INO2072" s="44"/>
      <c r="INP2072" s="51"/>
      <c r="INQ2072" s="51"/>
      <c r="INR2072" s="51"/>
      <c r="INS2072" s="13"/>
      <c r="INT2072" s="13"/>
      <c r="INU2072" s="14"/>
      <c r="INV2072" s="14"/>
      <c r="INW2072" s="41"/>
      <c r="INX2072" s="44"/>
      <c r="INY2072" s="51"/>
      <c r="INZ2072" s="51"/>
      <c r="IOA2072" s="51"/>
      <c r="IOB2072" s="13"/>
      <c r="IOC2072" s="13"/>
      <c r="IOD2072" s="14"/>
      <c r="IOE2072" s="14"/>
      <c r="IOF2072" s="41"/>
      <c r="IOG2072" s="44"/>
      <c r="IOH2072" s="51"/>
      <c r="IOI2072" s="51"/>
      <c r="IOJ2072" s="51"/>
      <c r="IOK2072" s="13"/>
      <c r="IOL2072" s="13"/>
      <c r="IOM2072" s="14"/>
      <c r="ION2072" s="14"/>
      <c r="IOO2072" s="41"/>
      <c r="IOP2072" s="44"/>
      <c r="IOQ2072" s="51"/>
      <c r="IOR2072" s="51"/>
      <c r="IOS2072" s="51"/>
      <c r="IOT2072" s="13"/>
      <c r="IOU2072" s="13"/>
      <c r="IOV2072" s="14"/>
      <c r="IOW2072" s="14"/>
      <c r="IOX2072" s="41"/>
      <c r="IOY2072" s="44"/>
      <c r="IOZ2072" s="51"/>
      <c r="IPA2072" s="51"/>
      <c r="IPB2072" s="51"/>
      <c r="IPC2072" s="13"/>
      <c r="IPD2072" s="13"/>
      <c r="IPE2072" s="14"/>
      <c r="IPF2072" s="14"/>
      <c r="IPG2072" s="41"/>
      <c r="IPH2072" s="44"/>
      <c r="IPI2072" s="51"/>
      <c r="IPJ2072" s="51"/>
      <c r="IPK2072" s="51"/>
      <c r="IPL2072" s="13"/>
      <c r="IPM2072" s="13"/>
      <c r="IPN2072" s="14"/>
      <c r="IPO2072" s="14"/>
      <c r="IPP2072" s="41"/>
      <c r="IPQ2072" s="44"/>
      <c r="IPR2072" s="51"/>
      <c r="IPS2072" s="51"/>
      <c r="IPT2072" s="51"/>
      <c r="IPU2072" s="13"/>
      <c r="IPV2072" s="13"/>
      <c r="IPW2072" s="14"/>
      <c r="IPX2072" s="14"/>
      <c r="IPY2072" s="41"/>
      <c r="IPZ2072" s="44"/>
      <c r="IQA2072" s="51"/>
      <c r="IQB2072" s="51"/>
      <c r="IQC2072" s="51"/>
      <c r="IQD2072" s="13"/>
      <c r="IQE2072" s="13"/>
      <c r="IQF2072" s="14"/>
      <c r="IQG2072" s="14"/>
      <c r="IQH2072" s="41"/>
      <c r="IQI2072" s="44"/>
      <c r="IQJ2072" s="51"/>
      <c r="IQK2072" s="51"/>
      <c r="IQL2072" s="51"/>
      <c r="IQM2072" s="13"/>
      <c r="IQN2072" s="13"/>
      <c r="IQO2072" s="14"/>
      <c r="IQP2072" s="14"/>
      <c r="IQQ2072" s="41"/>
      <c r="IQR2072" s="44"/>
      <c r="IQS2072" s="51"/>
      <c r="IQT2072" s="51"/>
      <c r="IQU2072" s="51"/>
      <c r="IQV2072" s="13"/>
      <c r="IQW2072" s="13"/>
      <c r="IQX2072" s="14"/>
      <c r="IQY2072" s="14"/>
      <c r="IQZ2072" s="41"/>
      <c r="IRA2072" s="44"/>
      <c r="IRB2072" s="51"/>
      <c r="IRC2072" s="51"/>
      <c r="IRD2072" s="51"/>
      <c r="IRE2072" s="13"/>
      <c r="IRF2072" s="13"/>
      <c r="IRG2072" s="14"/>
      <c r="IRH2072" s="14"/>
      <c r="IRI2072" s="41"/>
      <c r="IRJ2072" s="44"/>
      <c r="IRK2072" s="51"/>
      <c r="IRL2072" s="51"/>
      <c r="IRM2072" s="51"/>
      <c r="IRN2072" s="13"/>
      <c r="IRO2072" s="13"/>
      <c r="IRP2072" s="14"/>
      <c r="IRQ2072" s="14"/>
      <c r="IRR2072" s="41"/>
      <c r="IRS2072" s="44"/>
      <c r="IRT2072" s="51"/>
      <c r="IRU2072" s="51"/>
      <c r="IRV2072" s="51"/>
      <c r="IRW2072" s="13"/>
      <c r="IRX2072" s="13"/>
      <c r="IRY2072" s="14"/>
      <c r="IRZ2072" s="14"/>
      <c r="ISA2072" s="41"/>
      <c r="ISB2072" s="44"/>
      <c r="ISC2072" s="51"/>
      <c r="ISD2072" s="51"/>
      <c r="ISE2072" s="51"/>
      <c r="ISF2072" s="13"/>
      <c r="ISG2072" s="13"/>
      <c r="ISH2072" s="14"/>
      <c r="ISI2072" s="14"/>
      <c r="ISJ2072" s="41"/>
      <c r="ISK2072" s="44"/>
      <c r="ISL2072" s="51"/>
      <c r="ISM2072" s="51"/>
      <c r="ISN2072" s="51"/>
      <c r="ISO2072" s="13"/>
      <c r="ISP2072" s="13"/>
      <c r="ISQ2072" s="14"/>
      <c r="ISR2072" s="14"/>
      <c r="ISS2072" s="41"/>
      <c r="IST2072" s="44"/>
      <c r="ISU2072" s="51"/>
      <c r="ISV2072" s="51"/>
      <c r="ISW2072" s="51"/>
      <c r="ISX2072" s="13"/>
      <c r="ISY2072" s="13"/>
      <c r="ISZ2072" s="14"/>
      <c r="ITA2072" s="14"/>
      <c r="ITB2072" s="41"/>
      <c r="ITC2072" s="44"/>
      <c r="ITD2072" s="51"/>
      <c r="ITE2072" s="51"/>
      <c r="ITF2072" s="51"/>
      <c r="ITG2072" s="13"/>
      <c r="ITH2072" s="13"/>
      <c r="ITI2072" s="14"/>
      <c r="ITJ2072" s="14"/>
      <c r="ITK2072" s="41"/>
      <c r="ITL2072" s="44"/>
      <c r="ITM2072" s="51"/>
      <c r="ITN2072" s="51"/>
      <c r="ITO2072" s="51"/>
      <c r="ITP2072" s="13"/>
      <c r="ITQ2072" s="13"/>
      <c r="ITR2072" s="14"/>
      <c r="ITS2072" s="14"/>
      <c r="ITT2072" s="41"/>
      <c r="ITU2072" s="44"/>
      <c r="ITV2072" s="51"/>
      <c r="ITW2072" s="51"/>
      <c r="ITX2072" s="51"/>
      <c r="ITY2072" s="13"/>
      <c r="ITZ2072" s="13"/>
      <c r="IUA2072" s="14"/>
      <c r="IUB2072" s="14"/>
      <c r="IUC2072" s="41"/>
      <c r="IUD2072" s="44"/>
      <c r="IUE2072" s="51"/>
      <c r="IUF2072" s="51"/>
      <c r="IUG2072" s="51"/>
      <c r="IUH2072" s="13"/>
      <c r="IUI2072" s="13"/>
      <c r="IUJ2072" s="14"/>
      <c r="IUK2072" s="14"/>
      <c r="IUL2072" s="41"/>
      <c r="IUM2072" s="44"/>
      <c r="IUN2072" s="51"/>
      <c r="IUO2072" s="51"/>
      <c r="IUP2072" s="51"/>
      <c r="IUQ2072" s="13"/>
      <c r="IUR2072" s="13"/>
      <c r="IUS2072" s="14"/>
      <c r="IUT2072" s="14"/>
      <c r="IUU2072" s="41"/>
      <c r="IUV2072" s="44"/>
      <c r="IUW2072" s="51"/>
      <c r="IUX2072" s="51"/>
      <c r="IUY2072" s="51"/>
      <c r="IUZ2072" s="13"/>
      <c r="IVA2072" s="13"/>
      <c r="IVB2072" s="14"/>
      <c r="IVC2072" s="14"/>
      <c r="IVD2072" s="41"/>
      <c r="IVE2072" s="44"/>
      <c r="IVF2072" s="51"/>
      <c r="IVG2072" s="51"/>
      <c r="IVH2072" s="51"/>
      <c r="IVI2072" s="13"/>
      <c r="IVJ2072" s="13"/>
      <c r="IVK2072" s="14"/>
      <c r="IVL2072" s="14"/>
      <c r="IVM2072" s="41"/>
      <c r="IVN2072" s="44"/>
      <c r="IVO2072" s="51"/>
      <c r="IVP2072" s="51"/>
      <c r="IVQ2072" s="51"/>
      <c r="IVR2072" s="13"/>
      <c r="IVS2072" s="13"/>
      <c r="IVT2072" s="14"/>
      <c r="IVU2072" s="14"/>
      <c r="IVV2072" s="41"/>
      <c r="IVW2072" s="44"/>
      <c r="IVX2072" s="51"/>
      <c r="IVY2072" s="51"/>
      <c r="IVZ2072" s="51"/>
      <c r="IWA2072" s="13"/>
      <c r="IWB2072" s="13"/>
      <c r="IWC2072" s="14"/>
      <c r="IWD2072" s="14"/>
      <c r="IWE2072" s="41"/>
      <c r="IWF2072" s="44"/>
      <c r="IWG2072" s="51"/>
      <c r="IWH2072" s="51"/>
      <c r="IWI2072" s="51"/>
      <c r="IWJ2072" s="13"/>
      <c r="IWK2072" s="13"/>
      <c r="IWL2072" s="14"/>
      <c r="IWM2072" s="14"/>
      <c r="IWN2072" s="41"/>
      <c r="IWO2072" s="44"/>
      <c r="IWP2072" s="51"/>
      <c r="IWQ2072" s="51"/>
      <c r="IWR2072" s="51"/>
      <c r="IWS2072" s="13"/>
      <c r="IWT2072" s="13"/>
      <c r="IWU2072" s="14"/>
      <c r="IWV2072" s="14"/>
      <c r="IWW2072" s="41"/>
      <c r="IWX2072" s="44"/>
      <c r="IWY2072" s="51"/>
      <c r="IWZ2072" s="51"/>
      <c r="IXA2072" s="51"/>
      <c r="IXB2072" s="13"/>
      <c r="IXC2072" s="13"/>
      <c r="IXD2072" s="14"/>
      <c r="IXE2072" s="14"/>
      <c r="IXF2072" s="41"/>
      <c r="IXG2072" s="44"/>
      <c r="IXH2072" s="51"/>
      <c r="IXI2072" s="51"/>
      <c r="IXJ2072" s="51"/>
      <c r="IXK2072" s="13"/>
      <c r="IXL2072" s="13"/>
      <c r="IXM2072" s="14"/>
      <c r="IXN2072" s="14"/>
      <c r="IXO2072" s="41"/>
      <c r="IXP2072" s="44"/>
      <c r="IXQ2072" s="51"/>
      <c r="IXR2072" s="51"/>
      <c r="IXS2072" s="51"/>
      <c r="IXT2072" s="13"/>
      <c r="IXU2072" s="13"/>
      <c r="IXV2072" s="14"/>
      <c r="IXW2072" s="14"/>
      <c r="IXX2072" s="41"/>
      <c r="IXY2072" s="44"/>
      <c r="IXZ2072" s="51"/>
      <c r="IYA2072" s="51"/>
      <c r="IYB2072" s="51"/>
      <c r="IYC2072" s="13"/>
      <c r="IYD2072" s="13"/>
      <c r="IYE2072" s="14"/>
      <c r="IYF2072" s="14"/>
      <c r="IYG2072" s="41"/>
      <c r="IYH2072" s="44"/>
      <c r="IYI2072" s="51"/>
      <c r="IYJ2072" s="51"/>
      <c r="IYK2072" s="51"/>
      <c r="IYL2072" s="13"/>
      <c r="IYM2072" s="13"/>
      <c r="IYN2072" s="14"/>
      <c r="IYO2072" s="14"/>
      <c r="IYP2072" s="41"/>
      <c r="IYQ2072" s="44"/>
      <c r="IYR2072" s="51"/>
      <c r="IYS2072" s="51"/>
      <c r="IYT2072" s="51"/>
      <c r="IYU2072" s="13"/>
      <c r="IYV2072" s="13"/>
      <c r="IYW2072" s="14"/>
      <c r="IYX2072" s="14"/>
      <c r="IYY2072" s="41"/>
      <c r="IYZ2072" s="44"/>
      <c r="IZA2072" s="51"/>
      <c r="IZB2072" s="51"/>
      <c r="IZC2072" s="51"/>
      <c r="IZD2072" s="13"/>
      <c r="IZE2072" s="13"/>
      <c r="IZF2072" s="14"/>
      <c r="IZG2072" s="14"/>
      <c r="IZH2072" s="41"/>
      <c r="IZI2072" s="44"/>
      <c r="IZJ2072" s="51"/>
      <c r="IZK2072" s="51"/>
      <c r="IZL2072" s="51"/>
      <c r="IZM2072" s="13"/>
      <c r="IZN2072" s="13"/>
      <c r="IZO2072" s="14"/>
      <c r="IZP2072" s="14"/>
      <c r="IZQ2072" s="41"/>
      <c r="IZR2072" s="44"/>
      <c r="IZS2072" s="51"/>
      <c r="IZT2072" s="51"/>
      <c r="IZU2072" s="51"/>
      <c r="IZV2072" s="13"/>
      <c r="IZW2072" s="13"/>
      <c r="IZX2072" s="14"/>
      <c r="IZY2072" s="14"/>
      <c r="IZZ2072" s="41"/>
      <c r="JAA2072" s="44"/>
      <c r="JAB2072" s="51"/>
      <c r="JAC2072" s="51"/>
      <c r="JAD2072" s="51"/>
      <c r="JAE2072" s="13"/>
      <c r="JAF2072" s="13"/>
      <c r="JAG2072" s="14"/>
      <c r="JAH2072" s="14"/>
      <c r="JAI2072" s="41"/>
      <c r="JAJ2072" s="44"/>
      <c r="JAK2072" s="51"/>
      <c r="JAL2072" s="51"/>
      <c r="JAM2072" s="51"/>
      <c r="JAN2072" s="13"/>
      <c r="JAO2072" s="13"/>
      <c r="JAP2072" s="14"/>
      <c r="JAQ2072" s="14"/>
      <c r="JAR2072" s="41"/>
      <c r="JAS2072" s="44"/>
      <c r="JAT2072" s="51"/>
      <c r="JAU2072" s="51"/>
      <c r="JAV2072" s="51"/>
      <c r="JAW2072" s="13"/>
      <c r="JAX2072" s="13"/>
      <c r="JAY2072" s="14"/>
      <c r="JAZ2072" s="14"/>
      <c r="JBA2072" s="41"/>
      <c r="JBB2072" s="44"/>
      <c r="JBC2072" s="51"/>
      <c r="JBD2072" s="51"/>
      <c r="JBE2072" s="51"/>
      <c r="JBF2072" s="13"/>
      <c r="JBG2072" s="13"/>
      <c r="JBH2072" s="14"/>
      <c r="JBI2072" s="14"/>
      <c r="JBJ2072" s="41"/>
      <c r="JBK2072" s="44"/>
      <c r="JBL2072" s="51"/>
      <c r="JBM2072" s="51"/>
      <c r="JBN2072" s="51"/>
      <c r="JBO2072" s="13"/>
      <c r="JBP2072" s="13"/>
      <c r="JBQ2072" s="14"/>
      <c r="JBR2072" s="14"/>
      <c r="JBS2072" s="41"/>
      <c r="JBT2072" s="44"/>
      <c r="JBU2072" s="51"/>
      <c r="JBV2072" s="51"/>
      <c r="JBW2072" s="51"/>
      <c r="JBX2072" s="13"/>
      <c r="JBY2072" s="13"/>
      <c r="JBZ2072" s="14"/>
      <c r="JCA2072" s="14"/>
      <c r="JCB2072" s="41"/>
      <c r="JCC2072" s="44"/>
      <c r="JCD2072" s="51"/>
      <c r="JCE2072" s="51"/>
      <c r="JCF2072" s="51"/>
      <c r="JCG2072" s="13"/>
      <c r="JCH2072" s="13"/>
      <c r="JCI2072" s="14"/>
      <c r="JCJ2072" s="14"/>
      <c r="JCK2072" s="41"/>
      <c r="JCL2072" s="44"/>
      <c r="JCM2072" s="51"/>
      <c r="JCN2072" s="51"/>
      <c r="JCO2072" s="51"/>
      <c r="JCP2072" s="13"/>
      <c r="JCQ2072" s="13"/>
      <c r="JCR2072" s="14"/>
      <c r="JCS2072" s="14"/>
      <c r="JCT2072" s="41"/>
      <c r="JCU2072" s="44"/>
      <c r="JCV2072" s="51"/>
      <c r="JCW2072" s="51"/>
      <c r="JCX2072" s="51"/>
      <c r="JCY2072" s="13"/>
      <c r="JCZ2072" s="13"/>
      <c r="JDA2072" s="14"/>
      <c r="JDB2072" s="14"/>
      <c r="JDC2072" s="41"/>
      <c r="JDD2072" s="44"/>
      <c r="JDE2072" s="51"/>
      <c r="JDF2072" s="51"/>
      <c r="JDG2072" s="51"/>
      <c r="JDH2072" s="13"/>
      <c r="JDI2072" s="13"/>
      <c r="JDJ2072" s="14"/>
      <c r="JDK2072" s="14"/>
      <c r="JDL2072" s="41"/>
      <c r="JDM2072" s="44"/>
      <c r="JDN2072" s="51"/>
      <c r="JDO2072" s="51"/>
      <c r="JDP2072" s="51"/>
      <c r="JDQ2072" s="13"/>
      <c r="JDR2072" s="13"/>
      <c r="JDS2072" s="14"/>
      <c r="JDT2072" s="14"/>
      <c r="JDU2072" s="41"/>
      <c r="JDV2072" s="44"/>
      <c r="JDW2072" s="51"/>
      <c r="JDX2072" s="51"/>
      <c r="JDY2072" s="51"/>
      <c r="JDZ2072" s="13"/>
      <c r="JEA2072" s="13"/>
      <c r="JEB2072" s="14"/>
      <c r="JEC2072" s="14"/>
      <c r="JED2072" s="41"/>
      <c r="JEE2072" s="44"/>
      <c r="JEF2072" s="51"/>
      <c r="JEG2072" s="51"/>
      <c r="JEH2072" s="51"/>
      <c r="JEI2072" s="13"/>
      <c r="JEJ2072" s="13"/>
      <c r="JEK2072" s="14"/>
      <c r="JEL2072" s="14"/>
      <c r="JEM2072" s="41"/>
      <c r="JEN2072" s="44"/>
      <c r="JEO2072" s="51"/>
      <c r="JEP2072" s="51"/>
      <c r="JEQ2072" s="51"/>
      <c r="JER2072" s="13"/>
      <c r="JES2072" s="13"/>
      <c r="JET2072" s="14"/>
      <c r="JEU2072" s="14"/>
      <c r="JEV2072" s="41"/>
      <c r="JEW2072" s="44"/>
      <c r="JEX2072" s="51"/>
      <c r="JEY2072" s="51"/>
      <c r="JEZ2072" s="51"/>
      <c r="JFA2072" s="13"/>
      <c r="JFB2072" s="13"/>
      <c r="JFC2072" s="14"/>
      <c r="JFD2072" s="14"/>
      <c r="JFE2072" s="41"/>
      <c r="JFF2072" s="44"/>
      <c r="JFG2072" s="51"/>
      <c r="JFH2072" s="51"/>
      <c r="JFI2072" s="51"/>
      <c r="JFJ2072" s="13"/>
      <c r="JFK2072" s="13"/>
      <c r="JFL2072" s="14"/>
      <c r="JFM2072" s="14"/>
      <c r="JFN2072" s="41"/>
      <c r="JFO2072" s="44"/>
      <c r="JFP2072" s="51"/>
      <c r="JFQ2072" s="51"/>
      <c r="JFR2072" s="51"/>
      <c r="JFS2072" s="13"/>
      <c r="JFT2072" s="13"/>
      <c r="JFU2072" s="14"/>
      <c r="JFV2072" s="14"/>
      <c r="JFW2072" s="41"/>
      <c r="JFX2072" s="44"/>
      <c r="JFY2072" s="51"/>
      <c r="JFZ2072" s="51"/>
      <c r="JGA2072" s="51"/>
      <c r="JGB2072" s="13"/>
      <c r="JGC2072" s="13"/>
      <c r="JGD2072" s="14"/>
      <c r="JGE2072" s="14"/>
      <c r="JGF2072" s="41"/>
      <c r="JGG2072" s="44"/>
      <c r="JGH2072" s="51"/>
      <c r="JGI2072" s="51"/>
      <c r="JGJ2072" s="51"/>
      <c r="JGK2072" s="13"/>
      <c r="JGL2072" s="13"/>
      <c r="JGM2072" s="14"/>
      <c r="JGN2072" s="14"/>
      <c r="JGO2072" s="41"/>
      <c r="JGP2072" s="44"/>
      <c r="JGQ2072" s="51"/>
      <c r="JGR2072" s="51"/>
      <c r="JGS2072" s="51"/>
      <c r="JGT2072" s="13"/>
      <c r="JGU2072" s="13"/>
      <c r="JGV2072" s="14"/>
      <c r="JGW2072" s="14"/>
      <c r="JGX2072" s="41"/>
      <c r="JGY2072" s="44"/>
      <c r="JGZ2072" s="51"/>
      <c r="JHA2072" s="51"/>
      <c r="JHB2072" s="51"/>
      <c r="JHC2072" s="13"/>
      <c r="JHD2072" s="13"/>
      <c r="JHE2072" s="14"/>
      <c r="JHF2072" s="14"/>
      <c r="JHG2072" s="41"/>
      <c r="JHH2072" s="44"/>
      <c r="JHI2072" s="51"/>
      <c r="JHJ2072" s="51"/>
      <c r="JHK2072" s="51"/>
      <c r="JHL2072" s="13"/>
      <c r="JHM2072" s="13"/>
      <c r="JHN2072" s="14"/>
      <c r="JHO2072" s="14"/>
      <c r="JHP2072" s="41"/>
      <c r="JHQ2072" s="44"/>
      <c r="JHR2072" s="51"/>
      <c r="JHS2072" s="51"/>
      <c r="JHT2072" s="51"/>
      <c r="JHU2072" s="13"/>
      <c r="JHV2072" s="13"/>
      <c r="JHW2072" s="14"/>
      <c r="JHX2072" s="14"/>
      <c r="JHY2072" s="41"/>
      <c r="JHZ2072" s="44"/>
      <c r="JIA2072" s="51"/>
      <c r="JIB2072" s="51"/>
      <c r="JIC2072" s="51"/>
      <c r="JID2072" s="13"/>
      <c r="JIE2072" s="13"/>
      <c r="JIF2072" s="14"/>
      <c r="JIG2072" s="14"/>
      <c r="JIH2072" s="41"/>
      <c r="JII2072" s="44"/>
      <c r="JIJ2072" s="51"/>
      <c r="JIK2072" s="51"/>
      <c r="JIL2072" s="51"/>
      <c r="JIM2072" s="13"/>
      <c r="JIN2072" s="13"/>
      <c r="JIO2072" s="14"/>
      <c r="JIP2072" s="14"/>
      <c r="JIQ2072" s="41"/>
      <c r="JIR2072" s="44"/>
      <c r="JIS2072" s="51"/>
      <c r="JIT2072" s="51"/>
      <c r="JIU2072" s="51"/>
      <c r="JIV2072" s="13"/>
      <c r="JIW2072" s="13"/>
      <c r="JIX2072" s="14"/>
      <c r="JIY2072" s="14"/>
      <c r="JIZ2072" s="41"/>
      <c r="JJA2072" s="44"/>
      <c r="JJB2072" s="51"/>
      <c r="JJC2072" s="51"/>
      <c r="JJD2072" s="51"/>
      <c r="JJE2072" s="13"/>
      <c r="JJF2072" s="13"/>
      <c r="JJG2072" s="14"/>
      <c r="JJH2072" s="14"/>
      <c r="JJI2072" s="41"/>
      <c r="JJJ2072" s="44"/>
      <c r="JJK2072" s="51"/>
      <c r="JJL2072" s="51"/>
      <c r="JJM2072" s="51"/>
      <c r="JJN2072" s="13"/>
      <c r="JJO2072" s="13"/>
      <c r="JJP2072" s="14"/>
      <c r="JJQ2072" s="14"/>
      <c r="JJR2072" s="41"/>
      <c r="JJS2072" s="44"/>
      <c r="JJT2072" s="51"/>
      <c r="JJU2072" s="51"/>
      <c r="JJV2072" s="51"/>
      <c r="JJW2072" s="13"/>
      <c r="JJX2072" s="13"/>
      <c r="JJY2072" s="14"/>
      <c r="JJZ2072" s="14"/>
      <c r="JKA2072" s="41"/>
      <c r="JKB2072" s="44"/>
      <c r="JKC2072" s="51"/>
      <c r="JKD2072" s="51"/>
      <c r="JKE2072" s="51"/>
      <c r="JKF2072" s="13"/>
      <c r="JKG2072" s="13"/>
      <c r="JKH2072" s="14"/>
      <c r="JKI2072" s="14"/>
      <c r="JKJ2072" s="41"/>
      <c r="JKK2072" s="44"/>
      <c r="JKL2072" s="51"/>
      <c r="JKM2072" s="51"/>
      <c r="JKN2072" s="51"/>
      <c r="JKO2072" s="13"/>
      <c r="JKP2072" s="13"/>
      <c r="JKQ2072" s="14"/>
      <c r="JKR2072" s="14"/>
      <c r="JKS2072" s="41"/>
      <c r="JKT2072" s="44"/>
      <c r="JKU2072" s="51"/>
      <c r="JKV2072" s="51"/>
      <c r="JKW2072" s="51"/>
      <c r="JKX2072" s="13"/>
      <c r="JKY2072" s="13"/>
      <c r="JKZ2072" s="14"/>
      <c r="JLA2072" s="14"/>
      <c r="JLB2072" s="41"/>
      <c r="JLC2072" s="44"/>
      <c r="JLD2072" s="51"/>
      <c r="JLE2072" s="51"/>
      <c r="JLF2072" s="51"/>
      <c r="JLG2072" s="13"/>
      <c r="JLH2072" s="13"/>
      <c r="JLI2072" s="14"/>
      <c r="JLJ2072" s="14"/>
      <c r="JLK2072" s="41"/>
      <c r="JLL2072" s="44"/>
      <c r="JLM2072" s="51"/>
      <c r="JLN2072" s="51"/>
      <c r="JLO2072" s="51"/>
      <c r="JLP2072" s="13"/>
      <c r="JLQ2072" s="13"/>
      <c r="JLR2072" s="14"/>
      <c r="JLS2072" s="14"/>
      <c r="JLT2072" s="41"/>
      <c r="JLU2072" s="44"/>
      <c r="JLV2072" s="51"/>
      <c r="JLW2072" s="51"/>
      <c r="JLX2072" s="51"/>
      <c r="JLY2072" s="13"/>
      <c r="JLZ2072" s="13"/>
      <c r="JMA2072" s="14"/>
      <c r="JMB2072" s="14"/>
      <c r="JMC2072" s="41"/>
      <c r="JMD2072" s="44"/>
      <c r="JME2072" s="51"/>
      <c r="JMF2072" s="51"/>
      <c r="JMG2072" s="51"/>
      <c r="JMH2072" s="13"/>
      <c r="JMI2072" s="13"/>
      <c r="JMJ2072" s="14"/>
      <c r="JMK2072" s="14"/>
      <c r="JML2072" s="41"/>
      <c r="JMM2072" s="44"/>
      <c r="JMN2072" s="51"/>
      <c r="JMO2072" s="51"/>
      <c r="JMP2072" s="51"/>
      <c r="JMQ2072" s="13"/>
      <c r="JMR2072" s="13"/>
      <c r="JMS2072" s="14"/>
      <c r="JMT2072" s="14"/>
      <c r="JMU2072" s="41"/>
      <c r="JMV2072" s="44"/>
      <c r="JMW2072" s="51"/>
      <c r="JMX2072" s="51"/>
      <c r="JMY2072" s="51"/>
      <c r="JMZ2072" s="13"/>
      <c r="JNA2072" s="13"/>
      <c r="JNB2072" s="14"/>
      <c r="JNC2072" s="14"/>
      <c r="JND2072" s="41"/>
      <c r="JNE2072" s="44"/>
      <c r="JNF2072" s="51"/>
      <c r="JNG2072" s="51"/>
      <c r="JNH2072" s="51"/>
      <c r="JNI2072" s="13"/>
      <c r="JNJ2072" s="13"/>
      <c r="JNK2072" s="14"/>
      <c r="JNL2072" s="14"/>
      <c r="JNM2072" s="41"/>
      <c r="JNN2072" s="44"/>
      <c r="JNO2072" s="51"/>
      <c r="JNP2072" s="51"/>
      <c r="JNQ2072" s="51"/>
      <c r="JNR2072" s="13"/>
      <c r="JNS2072" s="13"/>
      <c r="JNT2072" s="14"/>
      <c r="JNU2072" s="14"/>
      <c r="JNV2072" s="41"/>
      <c r="JNW2072" s="44"/>
      <c r="JNX2072" s="51"/>
      <c r="JNY2072" s="51"/>
      <c r="JNZ2072" s="51"/>
      <c r="JOA2072" s="13"/>
      <c r="JOB2072" s="13"/>
      <c r="JOC2072" s="14"/>
      <c r="JOD2072" s="14"/>
      <c r="JOE2072" s="41"/>
      <c r="JOF2072" s="44"/>
      <c r="JOG2072" s="51"/>
      <c r="JOH2072" s="51"/>
      <c r="JOI2072" s="51"/>
      <c r="JOJ2072" s="13"/>
      <c r="JOK2072" s="13"/>
      <c r="JOL2072" s="14"/>
      <c r="JOM2072" s="14"/>
      <c r="JON2072" s="41"/>
      <c r="JOO2072" s="44"/>
      <c r="JOP2072" s="51"/>
      <c r="JOQ2072" s="51"/>
      <c r="JOR2072" s="51"/>
      <c r="JOS2072" s="13"/>
      <c r="JOT2072" s="13"/>
      <c r="JOU2072" s="14"/>
      <c r="JOV2072" s="14"/>
      <c r="JOW2072" s="41"/>
      <c r="JOX2072" s="44"/>
      <c r="JOY2072" s="51"/>
      <c r="JOZ2072" s="51"/>
      <c r="JPA2072" s="51"/>
      <c r="JPB2072" s="13"/>
      <c r="JPC2072" s="13"/>
      <c r="JPD2072" s="14"/>
      <c r="JPE2072" s="14"/>
      <c r="JPF2072" s="41"/>
      <c r="JPG2072" s="44"/>
      <c r="JPH2072" s="51"/>
      <c r="JPI2072" s="51"/>
      <c r="JPJ2072" s="51"/>
      <c r="JPK2072" s="13"/>
      <c r="JPL2072" s="13"/>
      <c r="JPM2072" s="14"/>
      <c r="JPN2072" s="14"/>
      <c r="JPO2072" s="41"/>
      <c r="JPP2072" s="44"/>
      <c r="JPQ2072" s="51"/>
      <c r="JPR2072" s="51"/>
      <c r="JPS2072" s="51"/>
      <c r="JPT2072" s="13"/>
      <c r="JPU2072" s="13"/>
      <c r="JPV2072" s="14"/>
      <c r="JPW2072" s="14"/>
      <c r="JPX2072" s="41"/>
      <c r="JPY2072" s="44"/>
      <c r="JPZ2072" s="51"/>
      <c r="JQA2072" s="51"/>
      <c r="JQB2072" s="51"/>
      <c r="JQC2072" s="13"/>
      <c r="JQD2072" s="13"/>
      <c r="JQE2072" s="14"/>
      <c r="JQF2072" s="14"/>
      <c r="JQG2072" s="41"/>
      <c r="JQH2072" s="44"/>
      <c r="JQI2072" s="51"/>
      <c r="JQJ2072" s="51"/>
      <c r="JQK2072" s="51"/>
      <c r="JQL2072" s="13"/>
      <c r="JQM2072" s="13"/>
      <c r="JQN2072" s="14"/>
      <c r="JQO2072" s="14"/>
      <c r="JQP2072" s="41"/>
      <c r="JQQ2072" s="44"/>
      <c r="JQR2072" s="51"/>
      <c r="JQS2072" s="51"/>
      <c r="JQT2072" s="51"/>
      <c r="JQU2072" s="13"/>
      <c r="JQV2072" s="13"/>
      <c r="JQW2072" s="14"/>
      <c r="JQX2072" s="14"/>
      <c r="JQY2072" s="41"/>
      <c r="JQZ2072" s="44"/>
      <c r="JRA2072" s="51"/>
      <c r="JRB2072" s="51"/>
      <c r="JRC2072" s="51"/>
      <c r="JRD2072" s="13"/>
      <c r="JRE2072" s="13"/>
      <c r="JRF2072" s="14"/>
      <c r="JRG2072" s="14"/>
      <c r="JRH2072" s="41"/>
      <c r="JRI2072" s="44"/>
      <c r="JRJ2072" s="51"/>
      <c r="JRK2072" s="51"/>
      <c r="JRL2072" s="51"/>
      <c r="JRM2072" s="13"/>
      <c r="JRN2072" s="13"/>
      <c r="JRO2072" s="14"/>
      <c r="JRP2072" s="14"/>
      <c r="JRQ2072" s="41"/>
      <c r="JRR2072" s="44"/>
      <c r="JRS2072" s="51"/>
      <c r="JRT2072" s="51"/>
      <c r="JRU2072" s="51"/>
      <c r="JRV2072" s="13"/>
      <c r="JRW2072" s="13"/>
      <c r="JRX2072" s="14"/>
      <c r="JRY2072" s="14"/>
      <c r="JRZ2072" s="41"/>
      <c r="JSA2072" s="44"/>
      <c r="JSB2072" s="51"/>
      <c r="JSC2072" s="51"/>
      <c r="JSD2072" s="51"/>
      <c r="JSE2072" s="13"/>
      <c r="JSF2072" s="13"/>
      <c r="JSG2072" s="14"/>
      <c r="JSH2072" s="14"/>
      <c r="JSI2072" s="41"/>
      <c r="JSJ2072" s="44"/>
      <c r="JSK2072" s="51"/>
      <c r="JSL2072" s="51"/>
      <c r="JSM2072" s="51"/>
      <c r="JSN2072" s="13"/>
      <c r="JSO2072" s="13"/>
      <c r="JSP2072" s="14"/>
      <c r="JSQ2072" s="14"/>
      <c r="JSR2072" s="41"/>
      <c r="JSS2072" s="44"/>
      <c r="JST2072" s="51"/>
      <c r="JSU2072" s="51"/>
      <c r="JSV2072" s="51"/>
      <c r="JSW2072" s="13"/>
      <c r="JSX2072" s="13"/>
      <c r="JSY2072" s="14"/>
      <c r="JSZ2072" s="14"/>
      <c r="JTA2072" s="41"/>
      <c r="JTB2072" s="44"/>
      <c r="JTC2072" s="51"/>
      <c r="JTD2072" s="51"/>
      <c r="JTE2072" s="51"/>
      <c r="JTF2072" s="13"/>
      <c r="JTG2072" s="13"/>
      <c r="JTH2072" s="14"/>
      <c r="JTI2072" s="14"/>
      <c r="JTJ2072" s="41"/>
      <c r="JTK2072" s="44"/>
      <c r="JTL2072" s="51"/>
      <c r="JTM2072" s="51"/>
      <c r="JTN2072" s="51"/>
      <c r="JTO2072" s="13"/>
      <c r="JTP2072" s="13"/>
      <c r="JTQ2072" s="14"/>
      <c r="JTR2072" s="14"/>
      <c r="JTS2072" s="41"/>
      <c r="JTT2072" s="44"/>
      <c r="JTU2072" s="51"/>
      <c r="JTV2072" s="51"/>
      <c r="JTW2072" s="51"/>
      <c r="JTX2072" s="13"/>
      <c r="JTY2072" s="13"/>
      <c r="JTZ2072" s="14"/>
      <c r="JUA2072" s="14"/>
      <c r="JUB2072" s="41"/>
      <c r="JUC2072" s="44"/>
      <c r="JUD2072" s="51"/>
      <c r="JUE2072" s="51"/>
      <c r="JUF2072" s="51"/>
      <c r="JUG2072" s="13"/>
      <c r="JUH2072" s="13"/>
      <c r="JUI2072" s="14"/>
      <c r="JUJ2072" s="14"/>
      <c r="JUK2072" s="41"/>
      <c r="JUL2072" s="44"/>
      <c r="JUM2072" s="51"/>
      <c r="JUN2072" s="51"/>
      <c r="JUO2072" s="51"/>
      <c r="JUP2072" s="13"/>
      <c r="JUQ2072" s="13"/>
      <c r="JUR2072" s="14"/>
      <c r="JUS2072" s="14"/>
      <c r="JUT2072" s="41"/>
      <c r="JUU2072" s="44"/>
      <c r="JUV2072" s="51"/>
      <c r="JUW2072" s="51"/>
      <c r="JUX2072" s="51"/>
      <c r="JUY2072" s="13"/>
      <c r="JUZ2072" s="13"/>
      <c r="JVA2072" s="14"/>
      <c r="JVB2072" s="14"/>
      <c r="JVC2072" s="41"/>
      <c r="JVD2072" s="44"/>
      <c r="JVE2072" s="51"/>
      <c r="JVF2072" s="51"/>
      <c r="JVG2072" s="51"/>
      <c r="JVH2072" s="13"/>
      <c r="JVI2072" s="13"/>
      <c r="JVJ2072" s="14"/>
      <c r="JVK2072" s="14"/>
      <c r="JVL2072" s="41"/>
      <c r="JVM2072" s="44"/>
      <c r="JVN2072" s="51"/>
      <c r="JVO2072" s="51"/>
      <c r="JVP2072" s="51"/>
      <c r="JVQ2072" s="13"/>
      <c r="JVR2072" s="13"/>
      <c r="JVS2072" s="14"/>
      <c r="JVT2072" s="14"/>
      <c r="JVU2072" s="41"/>
      <c r="JVV2072" s="44"/>
      <c r="JVW2072" s="51"/>
      <c r="JVX2072" s="51"/>
      <c r="JVY2072" s="51"/>
      <c r="JVZ2072" s="13"/>
      <c r="JWA2072" s="13"/>
      <c r="JWB2072" s="14"/>
      <c r="JWC2072" s="14"/>
      <c r="JWD2072" s="41"/>
      <c r="JWE2072" s="44"/>
      <c r="JWF2072" s="51"/>
      <c r="JWG2072" s="51"/>
      <c r="JWH2072" s="51"/>
      <c r="JWI2072" s="13"/>
      <c r="JWJ2072" s="13"/>
      <c r="JWK2072" s="14"/>
      <c r="JWL2072" s="14"/>
      <c r="JWM2072" s="41"/>
      <c r="JWN2072" s="44"/>
      <c r="JWO2072" s="51"/>
      <c r="JWP2072" s="51"/>
      <c r="JWQ2072" s="51"/>
      <c r="JWR2072" s="13"/>
      <c r="JWS2072" s="13"/>
      <c r="JWT2072" s="14"/>
      <c r="JWU2072" s="14"/>
      <c r="JWV2072" s="41"/>
      <c r="JWW2072" s="44"/>
      <c r="JWX2072" s="51"/>
      <c r="JWY2072" s="51"/>
      <c r="JWZ2072" s="51"/>
      <c r="JXA2072" s="13"/>
      <c r="JXB2072" s="13"/>
      <c r="JXC2072" s="14"/>
      <c r="JXD2072" s="14"/>
      <c r="JXE2072" s="41"/>
      <c r="JXF2072" s="44"/>
      <c r="JXG2072" s="51"/>
      <c r="JXH2072" s="51"/>
      <c r="JXI2072" s="51"/>
      <c r="JXJ2072" s="13"/>
      <c r="JXK2072" s="13"/>
      <c r="JXL2072" s="14"/>
      <c r="JXM2072" s="14"/>
      <c r="JXN2072" s="41"/>
      <c r="JXO2072" s="44"/>
      <c r="JXP2072" s="51"/>
      <c r="JXQ2072" s="51"/>
      <c r="JXR2072" s="51"/>
      <c r="JXS2072" s="13"/>
      <c r="JXT2072" s="13"/>
      <c r="JXU2072" s="14"/>
      <c r="JXV2072" s="14"/>
      <c r="JXW2072" s="41"/>
      <c r="JXX2072" s="44"/>
      <c r="JXY2072" s="51"/>
      <c r="JXZ2072" s="51"/>
      <c r="JYA2072" s="51"/>
      <c r="JYB2072" s="13"/>
      <c r="JYC2072" s="13"/>
      <c r="JYD2072" s="14"/>
      <c r="JYE2072" s="14"/>
      <c r="JYF2072" s="41"/>
      <c r="JYG2072" s="44"/>
      <c r="JYH2072" s="51"/>
      <c r="JYI2072" s="51"/>
      <c r="JYJ2072" s="51"/>
      <c r="JYK2072" s="13"/>
      <c r="JYL2072" s="13"/>
      <c r="JYM2072" s="14"/>
      <c r="JYN2072" s="14"/>
      <c r="JYO2072" s="41"/>
      <c r="JYP2072" s="44"/>
      <c r="JYQ2072" s="51"/>
      <c r="JYR2072" s="51"/>
      <c r="JYS2072" s="51"/>
      <c r="JYT2072" s="13"/>
      <c r="JYU2072" s="13"/>
      <c r="JYV2072" s="14"/>
      <c r="JYW2072" s="14"/>
      <c r="JYX2072" s="41"/>
      <c r="JYY2072" s="44"/>
      <c r="JYZ2072" s="51"/>
      <c r="JZA2072" s="51"/>
      <c r="JZB2072" s="51"/>
      <c r="JZC2072" s="13"/>
      <c r="JZD2072" s="13"/>
      <c r="JZE2072" s="14"/>
      <c r="JZF2072" s="14"/>
      <c r="JZG2072" s="41"/>
      <c r="JZH2072" s="44"/>
      <c r="JZI2072" s="51"/>
      <c r="JZJ2072" s="51"/>
      <c r="JZK2072" s="51"/>
      <c r="JZL2072" s="13"/>
      <c r="JZM2072" s="13"/>
      <c r="JZN2072" s="14"/>
      <c r="JZO2072" s="14"/>
      <c r="JZP2072" s="41"/>
      <c r="JZQ2072" s="44"/>
      <c r="JZR2072" s="51"/>
      <c r="JZS2072" s="51"/>
      <c r="JZT2072" s="51"/>
      <c r="JZU2072" s="13"/>
      <c r="JZV2072" s="13"/>
      <c r="JZW2072" s="14"/>
      <c r="JZX2072" s="14"/>
      <c r="JZY2072" s="41"/>
      <c r="JZZ2072" s="44"/>
      <c r="KAA2072" s="51"/>
      <c r="KAB2072" s="51"/>
      <c r="KAC2072" s="51"/>
      <c r="KAD2072" s="13"/>
      <c r="KAE2072" s="13"/>
      <c r="KAF2072" s="14"/>
      <c r="KAG2072" s="14"/>
      <c r="KAH2072" s="41"/>
      <c r="KAI2072" s="44"/>
      <c r="KAJ2072" s="51"/>
      <c r="KAK2072" s="51"/>
      <c r="KAL2072" s="51"/>
      <c r="KAM2072" s="13"/>
      <c r="KAN2072" s="13"/>
      <c r="KAO2072" s="14"/>
      <c r="KAP2072" s="14"/>
      <c r="KAQ2072" s="41"/>
      <c r="KAR2072" s="44"/>
      <c r="KAS2072" s="51"/>
      <c r="KAT2072" s="51"/>
      <c r="KAU2072" s="51"/>
      <c r="KAV2072" s="13"/>
      <c r="KAW2072" s="13"/>
      <c r="KAX2072" s="14"/>
      <c r="KAY2072" s="14"/>
      <c r="KAZ2072" s="41"/>
      <c r="KBA2072" s="44"/>
      <c r="KBB2072" s="51"/>
      <c r="KBC2072" s="51"/>
      <c r="KBD2072" s="51"/>
      <c r="KBE2072" s="13"/>
      <c r="KBF2072" s="13"/>
      <c r="KBG2072" s="14"/>
      <c r="KBH2072" s="14"/>
      <c r="KBI2072" s="41"/>
      <c r="KBJ2072" s="44"/>
      <c r="KBK2072" s="51"/>
      <c r="KBL2072" s="51"/>
      <c r="KBM2072" s="51"/>
      <c r="KBN2072" s="13"/>
      <c r="KBO2072" s="13"/>
      <c r="KBP2072" s="14"/>
      <c r="KBQ2072" s="14"/>
      <c r="KBR2072" s="41"/>
      <c r="KBS2072" s="44"/>
      <c r="KBT2072" s="51"/>
      <c r="KBU2072" s="51"/>
      <c r="KBV2072" s="51"/>
      <c r="KBW2072" s="13"/>
      <c r="KBX2072" s="13"/>
      <c r="KBY2072" s="14"/>
      <c r="KBZ2072" s="14"/>
      <c r="KCA2072" s="41"/>
      <c r="KCB2072" s="44"/>
      <c r="KCC2072" s="51"/>
      <c r="KCD2072" s="51"/>
      <c r="KCE2072" s="51"/>
      <c r="KCF2072" s="13"/>
      <c r="KCG2072" s="13"/>
      <c r="KCH2072" s="14"/>
      <c r="KCI2072" s="14"/>
      <c r="KCJ2072" s="41"/>
      <c r="KCK2072" s="44"/>
      <c r="KCL2072" s="51"/>
      <c r="KCM2072" s="51"/>
      <c r="KCN2072" s="51"/>
      <c r="KCO2072" s="13"/>
      <c r="KCP2072" s="13"/>
      <c r="KCQ2072" s="14"/>
      <c r="KCR2072" s="14"/>
      <c r="KCS2072" s="41"/>
      <c r="KCT2072" s="44"/>
      <c r="KCU2072" s="51"/>
      <c r="KCV2072" s="51"/>
      <c r="KCW2072" s="51"/>
      <c r="KCX2072" s="13"/>
      <c r="KCY2072" s="13"/>
      <c r="KCZ2072" s="14"/>
      <c r="KDA2072" s="14"/>
      <c r="KDB2072" s="41"/>
      <c r="KDC2072" s="44"/>
      <c r="KDD2072" s="51"/>
      <c r="KDE2072" s="51"/>
      <c r="KDF2072" s="51"/>
      <c r="KDG2072" s="13"/>
      <c r="KDH2072" s="13"/>
      <c r="KDI2072" s="14"/>
      <c r="KDJ2072" s="14"/>
      <c r="KDK2072" s="41"/>
      <c r="KDL2072" s="44"/>
      <c r="KDM2072" s="51"/>
      <c r="KDN2072" s="51"/>
      <c r="KDO2072" s="51"/>
      <c r="KDP2072" s="13"/>
      <c r="KDQ2072" s="13"/>
      <c r="KDR2072" s="14"/>
      <c r="KDS2072" s="14"/>
      <c r="KDT2072" s="41"/>
      <c r="KDU2072" s="44"/>
      <c r="KDV2072" s="51"/>
      <c r="KDW2072" s="51"/>
      <c r="KDX2072" s="51"/>
      <c r="KDY2072" s="13"/>
      <c r="KDZ2072" s="13"/>
      <c r="KEA2072" s="14"/>
      <c r="KEB2072" s="14"/>
      <c r="KEC2072" s="41"/>
      <c r="KED2072" s="44"/>
      <c r="KEE2072" s="51"/>
      <c r="KEF2072" s="51"/>
      <c r="KEG2072" s="51"/>
      <c r="KEH2072" s="13"/>
      <c r="KEI2072" s="13"/>
      <c r="KEJ2072" s="14"/>
      <c r="KEK2072" s="14"/>
      <c r="KEL2072" s="41"/>
      <c r="KEM2072" s="44"/>
      <c r="KEN2072" s="51"/>
      <c r="KEO2072" s="51"/>
      <c r="KEP2072" s="51"/>
      <c r="KEQ2072" s="13"/>
      <c r="KER2072" s="13"/>
      <c r="KES2072" s="14"/>
      <c r="KET2072" s="14"/>
      <c r="KEU2072" s="41"/>
      <c r="KEV2072" s="44"/>
      <c r="KEW2072" s="51"/>
      <c r="KEX2072" s="51"/>
      <c r="KEY2072" s="51"/>
      <c r="KEZ2072" s="13"/>
      <c r="KFA2072" s="13"/>
      <c r="KFB2072" s="14"/>
      <c r="KFC2072" s="14"/>
      <c r="KFD2072" s="41"/>
      <c r="KFE2072" s="44"/>
      <c r="KFF2072" s="51"/>
      <c r="KFG2072" s="51"/>
      <c r="KFH2072" s="51"/>
      <c r="KFI2072" s="13"/>
      <c r="KFJ2072" s="13"/>
      <c r="KFK2072" s="14"/>
      <c r="KFL2072" s="14"/>
      <c r="KFM2072" s="41"/>
      <c r="KFN2072" s="44"/>
      <c r="KFO2072" s="51"/>
      <c r="KFP2072" s="51"/>
      <c r="KFQ2072" s="51"/>
      <c r="KFR2072" s="13"/>
      <c r="KFS2072" s="13"/>
      <c r="KFT2072" s="14"/>
      <c r="KFU2072" s="14"/>
      <c r="KFV2072" s="41"/>
      <c r="KFW2072" s="44"/>
      <c r="KFX2072" s="51"/>
      <c r="KFY2072" s="51"/>
      <c r="KFZ2072" s="51"/>
      <c r="KGA2072" s="13"/>
      <c r="KGB2072" s="13"/>
      <c r="KGC2072" s="14"/>
      <c r="KGD2072" s="14"/>
      <c r="KGE2072" s="41"/>
      <c r="KGF2072" s="44"/>
      <c r="KGG2072" s="51"/>
      <c r="KGH2072" s="51"/>
      <c r="KGI2072" s="51"/>
      <c r="KGJ2072" s="13"/>
      <c r="KGK2072" s="13"/>
      <c r="KGL2072" s="14"/>
      <c r="KGM2072" s="14"/>
      <c r="KGN2072" s="41"/>
      <c r="KGO2072" s="44"/>
      <c r="KGP2072" s="51"/>
      <c r="KGQ2072" s="51"/>
      <c r="KGR2072" s="51"/>
      <c r="KGS2072" s="13"/>
      <c r="KGT2072" s="13"/>
      <c r="KGU2072" s="14"/>
      <c r="KGV2072" s="14"/>
      <c r="KGW2072" s="41"/>
      <c r="KGX2072" s="44"/>
      <c r="KGY2072" s="51"/>
      <c r="KGZ2072" s="51"/>
      <c r="KHA2072" s="51"/>
      <c r="KHB2072" s="13"/>
      <c r="KHC2072" s="13"/>
      <c r="KHD2072" s="14"/>
      <c r="KHE2072" s="14"/>
      <c r="KHF2072" s="41"/>
      <c r="KHG2072" s="44"/>
      <c r="KHH2072" s="51"/>
      <c r="KHI2072" s="51"/>
      <c r="KHJ2072" s="51"/>
      <c r="KHK2072" s="13"/>
      <c r="KHL2072" s="13"/>
      <c r="KHM2072" s="14"/>
      <c r="KHN2072" s="14"/>
      <c r="KHO2072" s="41"/>
      <c r="KHP2072" s="44"/>
      <c r="KHQ2072" s="51"/>
      <c r="KHR2072" s="51"/>
      <c r="KHS2072" s="51"/>
      <c r="KHT2072" s="13"/>
      <c r="KHU2072" s="13"/>
      <c r="KHV2072" s="14"/>
      <c r="KHW2072" s="14"/>
      <c r="KHX2072" s="41"/>
      <c r="KHY2072" s="44"/>
      <c r="KHZ2072" s="51"/>
      <c r="KIA2072" s="51"/>
      <c r="KIB2072" s="51"/>
      <c r="KIC2072" s="13"/>
      <c r="KID2072" s="13"/>
      <c r="KIE2072" s="14"/>
      <c r="KIF2072" s="14"/>
      <c r="KIG2072" s="41"/>
      <c r="KIH2072" s="44"/>
      <c r="KII2072" s="51"/>
      <c r="KIJ2072" s="51"/>
      <c r="KIK2072" s="51"/>
      <c r="KIL2072" s="13"/>
      <c r="KIM2072" s="13"/>
      <c r="KIN2072" s="14"/>
      <c r="KIO2072" s="14"/>
      <c r="KIP2072" s="41"/>
      <c r="KIQ2072" s="44"/>
      <c r="KIR2072" s="51"/>
      <c r="KIS2072" s="51"/>
      <c r="KIT2072" s="51"/>
      <c r="KIU2072" s="13"/>
      <c r="KIV2072" s="13"/>
      <c r="KIW2072" s="14"/>
      <c r="KIX2072" s="14"/>
      <c r="KIY2072" s="41"/>
      <c r="KIZ2072" s="44"/>
      <c r="KJA2072" s="51"/>
      <c r="KJB2072" s="51"/>
      <c r="KJC2072" s="51"/>
      <c r="KJD2072" s="13"/>
      <c r="KJE2072" s="13"/>
      <c r="KJF2072" s="14"/>
      <c r="KJG2072" s="14"/>
      <c r="KJH2072" s="41"/>
      <c r="KJI2072" s="44"/>
      <c r="KJJ2072" s="51"/>
      <c r="KJK2072" s="51"/>
      <c r="KJL2072" s="51"/>
      <c r="KJM2072" s="13"/>
      <c r="KJN2072" s="13"/>
      <c r="KJO2072" s="14"/>
      <c r="KJP2072" s="14"/>
      <c r="KJQ2072" s="41"/>
      <c r="KJR2072" s="44"/>
      <c r="KJS2072" s="51"/>
      <c r="KJT2072" s="51"/>
      <c r="KJU2072" s="51"/>
      <c r="KJV2072" s="13"/>
      <c r="KJW2072" s="13"/>
      <c r="KJX2072" s="14"/>
      <c r="KJY2072" s="14"/>
      <c r="KJZ2072" s="41"/>
      <c r="KKA2072" s="44"/>
      <c r="KKB2072" s="51"/>
      <c r="KKC2072" s="51"/>
      <c r="KKD2072" s="51"/>
      <c r="KKE2072" s="13"/>
      <c r="KKF2072" s="13"/>
      <c r="KKG2072" s="14"/>
      <c r="KKH2072" s="14"/>
      <c r="KKI2072" s="41"/>
      <c r="KKJ2072" s="44"/>
      <c r="KKK2072" s="51"/>
      <c r="KKL2072" s="51"/>
      <c r="KKM2072" s="51"/>
      <c r="KKN2072" s="13"/>
      <c r="KKO2072" s="13"/>
      <c r="KKP2072" s="14"/>
      <c r="KKQ2072" s="14"/>
      <c r="KKR2072" s="41"/>
      <c r="KKS2072" s="44"/>
      <c r="KKT2072" s="51"/>
      <c r="KKU2072" s="51"/>
      <c r="KKV2072" s="51"/>
      <c r="KKW2072" s="13"/>
      <c r="KKX2072" s="13"/>
      <c r="KKY2072" s="14"/>
      <c r="KKZ2072" s="14"/>
      <c r="KLA2072" s="41"/>
      <c r="KLB2072" s="44"/>
      <c r="KLC2072" s="51"/>
      <c r="KLD2072" s="51"/>
      <c r="KLE2072" s="51"/>
      <c r="KLF2072" s="13"/>
      <c r="KLG2072" s="13"/>
      <c r="KLH2072" s="14"/>
      <c r="KLI2072" s="14"/>
      <c r="KLJ2072" s="41"/>
      <c r="KLK2072" s="44"/>
      <c r="KLL2072" s="51"/>
      <c r="KLM2072" s="51"/>
      <c r="KLN2072" s="51"/>
      <c r="KLO2072" s="13"/>
      <c r="KLP2072" s="13"/>
      <c r="KLQ2072" s="14"/>
      <c r="KLR2072" s="14"/>
      <c r="KLS2072" s="41"/>
      <c r="KLT2072" s="44"/>
      <c r="KLU2072" s="51"/>
      <c r="KLV2072" s="51"/>
      <c r="KLW2072" s="51"/>
      <c r="KLX2072" s="13"/>
      <c r="KLY2072" s="13"/>
      <c r="KLZ2072" s="14"/>
      <c r="KMA2072" s="14"/>
      <c r="KMB2072" s="41"/>
      <c r="KMC2072" s="44"/>
      <c r="KMD2072" s="51"/>
      <c r="KME2072" s="51"/>
      <c r="KMF2072" s="51"/>
      <c r="KMG2072" s="13"/>
      <c r="KMH2072" s="13"/>
      <c r="KMI2072" s="14"/>
      <c r="KMJ2072" s="14"/>
      <c r="KMK2072" s="41"/>
      <c r="KML2072" s="44"/>
      <c r="KMM2072" s="51"/>
      <c r="KMN2072" s="51"/>
      <c r="KMO2072" s="51"/>
      <c r="KMP2072" s="13"/>
      <c r="KMQ2072" s="13"/>
      <c r="KMR2072" s="14"/>
      <c r="KMS2072" s="14"/>
      <c r="KMT2072" s="41"/>
      <c r="KMU2072" s="44"/>
      <c r="KMV2072" s="51"/>
      <c r="KMW2072" s="51"/>
      <c r="KMX2072" s="51"/>
      <c r="KMY2072" s="13"/>
      <c r="KMZ2072" s="13"/>
      <c r="KNA2072" s="14"/>
      <c r="KNB2072" s="14"/>
      <c r="KNC2072" s="41"/>
      <c r="KND2072" s="44"/>
      <c r="KNE2072" s="51"/>
      <c r="KNF2072" s="51"/>
      <c r="KNG2072" s="51"/>
      <c r="KNH2072" s="13"/>
      <c r="KNI2072" s="13"/>
      <c r="KNJ2072" s="14"/>
      <c r="KNK2072" s="14"/>
      <c r="KNL2072" s="41"/>
      <c r="KNM2072" s="44"/>
      <c r="KNN2072" s="51"/>
      <c r="KNO2072" s="51"/>
      <c r="KNP2072" s="51"/>
      <c r="KNQ2072" s="13"/>
      <c r="KNR2072" s="13"/>
      <c r="KNS2072" s="14"/>
      <c r="KNT2072" s="14"/>
      <c r="KNU2072" s="41"/>
      <c r="KNV2072" s="44"/>
      <c r="KNW2072" s="51"/>
      <c r="KNX2072" s="51"/>
      <c r="KNY2072" s="51"/>
      <c r="KNZ2072" s="13"/>
      <c r="KOA2072" s="13"/>
      <c r="KOB2072" s="14"/>
      <c r="KOC2072" s="14"/>
      <c r="KOD2072" s="41"/>
      <c r="KOE2072" s="44"/>
      <c r="KOF2072" s="51"/>
      <c r="KOG2072" s="51"/>
      <c r="KOH2072" s="51"/>
      <c r="KOI2072" s="13"/>
      <c r="KOJ2072" s="13"/>
      <c r="KOK2072" s="14"/>
      <c r="KOL2072" s="14"/>
      <c r="KOM2072" s="41"/>
      <c r="KON2072" s="44"/>
      <c r="KOO2072" s="51"/>
      <c r="KOP2072" s="51"/>
      <c r="KOQ2072" s="51"/>
      <c r="KOR2072" s="13"/>
      <c r="KOS2072" s="13"/>
      <c r="KOT2072" s="14"/>
      <c r="KOU2072" s="14"/>
      <c r="KOV2072" s="41"/>
      <c r="KOW2072" s="44"/>
      <c r="KOX2072" s="51"/>
      <c r="KOY2072" s="51"/>
      <c r="KOZ2072" s="51"/>
      <c r="KPA2072" s="13"/>
      <c r="KPB2072" s="13"/>
      <c r="KPC2072" s="14"/>
      <c r="KPD2072" s="14"/>
      <c r="KPE2072" s="41"/>
      <c r="KPF2072" s="44"/>
      <c r="KPG2072" s="51"/>
      <c r="KPH2072" s="51"/>
      <c r="KPI2072" s="51"/>
      <c r="KPJ2072" s="13"/>
      <c r="KPK2072" s="13"/>
      <c r="KPL2072" s="14"/>
      <c r="KPM2072" s="14"/>
      <c r="KPN2072" s="41"/>
      <c r="KPO2072" s="44"/>
      <c r="KPP2072" s="51"/>
      <c r="KPQ2072" s="51"/>
      <c r="KPR2072" s="51"/>
      <c r="KPS2072" s="13"/>
      <c r="KPT2072" s="13"/>
      <c r="KPU2072" s="14"/>
      <c r="KPV2072" s="14"/>
      <c r="KPW2072" s="41"/>
      <c r="KPX2072" s="44"/>
      <c r="KPY2072" s="51"/>
      <c r="KPZ2072" s="51"/>
      <c r="KQA2072" s="51"/>
      <c r="KQB2072" s="13"/>
      <c r="KQC2072" s="13"/>
      <c r="KQD2072" s="14"/>
      <c r="KQE2072" s="14"/>
      <c r="KQF2072" s="41"/>
      <c r="KQG2072" s="44"/>
      <c r="KQH2072" s="51"/>
      <c r="KQI2072" s="51"/>
      <c r="KQJ2072" s="51"/>
      <c r="KQK2072" s="13"/>
      <c r="KQL2072" s="13"/>
      <c r="KQM2072" s="14"/>
      <c r="KQN2072" s="14"/>
      <c r="KQO2072" s="41"/>
      <c r="KQP2072" s="44"/>
      <c r="KQQ2072" s="51"/>
      <c r="KQR2072" s="51"/>
      <c r="KQS2072" s="51"/>
      <c r="KQT2072" s="13"/>
      <c r="KQU2072" s="13"/>
      <c r="KQV2072" s="14"/>
      <c r="KQW2072" s="14"/>
      <c r="KQX2072" s="41"/>
      <c r="KQY2072" s="44"/>
      <c r="KQZ2072" s="51"/>
      <c r="KRA2072" s="51"/>
      <c r="KRB2072" s="51"/>
      <c r="KRC2072" s="13"/>
      <c r="KRD2072" s="13"/>
      <c r="KRE2072" s="14"/>
      <c r="KRF2072" s="14"/>
      <c r="KRG2072" s="41"/>
      <c r="KRH2072" s="44"/>
      <c r="KRI2072" s="51"/>
      <c r="KRJ2072" s="51"/>
      <c r="KRK2072" s="51"/>
      <c r="KRL2072" s="13"/>
      <c r="KRM2072" s="13"/>
      <c r="KRN2072" s="14"/>
      <c r="KRO2072" s="14"/>
      <c r="KRP2072" s="41"/>
      <c r="KRQ2072" s="44"/>
      <c r="KRR2072" s="51"/>
      <c r="KRS2072" s="51"/>
      <c r="KRT2072" s="51"/>
      <c r="KRU2072" s="13"/>
      <c r="KRV2072" s="13"/>
      <c r="KRW2072" s="14"/>
      <c r="KRX2072" s="14"/>
      <c r="KRY2072" s="41"/>
      <c r="KRZ2072" s="44"/>
      <c r="KSA2072" s="51"/>
      <c r="KSB2072" s="51"/>
      <c r="KSC2072" s="51"/>
      <c r="KSD2072" s="13"/>
      <c r="KSE2072" s="13"/>
      <c r="KSF2072" s="14"/>
      <c r="KSG2072" s="14"/>
      <c r="KSH2072" s="41"/>
      <c r="KSI2072" s="44"/>
      <c r="KSJ2072" s="51"/>
      <c r="KSK2072" s="51"/>
      <c r="KSL2072" s="51"/>
      <c r="KSM2072" s="13"/>
      <c r="KSN2072" s="13"/>
      <c r="KSO2072" s="14"/>
      <c r="KSP2072" s="14"/>
      <c r="KSQ2072" s="41"/>
      <c r="KSR2072" s="44"/>
      <c r="KSS2072" s="51"/>
      <c r="KST2072" s="51"/>
      <c r="KSU2072" s="51"/>
      <c r="KSV2072" s="13"/>
      <c r="KSW2072" s="13"/>
      <c r="KSX2072" s="14"/>
      <c r="KSY2072" s="14"/>
      <c r="KSZ2072" s="41"/>
      <c r="KTA2072" s="44"/>
      <c r="KTB2072" s="51"/>
      <c r="KTC2072" s="51"/>
      <c r="KTD2072" s="51"/>
      <c r="KTE2072" s="13"/>
      <c r="KTF2072" s="13"/>
      <c r="KTG2072" s="14"/>
      <c r="KTH2072" s="14"/>
      <c r="KTI2072" s="41"/>
      <c r="KTJ2072" s="44"/>
      <c r="KTK2072" s="51"/>
      <c r="KTL2072" s="51"/>
      <c r="KTM2072" s="51"/>
      <c r="KTN2072" s="13"/>
      <c r="KTO2072" s="13"/>
      <c r="KTP2072" s="14"/>
      <c r="KTQ2072" s="14"/>
      <c r="KTR2072" s="41"/>
      <c r="KTS2072" s="44"/>
      <c r="KTT2072" s="51"/>
      <c r="KTU2072" s="51"/>
      <c r="KTV2072" s="51"/>
      <c r="KTW2072" s="13"/>
      <c r="KTX2072" s="13"/>
      <c r="KTY2072" s="14"/>
      <c r="KTZ2072" s="14"/>
      <c r="KUA2072" s="41"/>
      <c r="KUB2072" s="44"/>
      <c r="KUC2072" s="51"/>
      <c r="KUD2072" s="51"/>
      <c r="KUE2072" s="51"/>
      <c r="KUF2072" s="13"/>
      <c r="KUG2072" s="13"/>
      <c r="KUH2072" s="14"/>
      <c r="KUI2072" s="14"/>
      <c r="KUJ2072" s="41"/>
      <c r="KUK2072" s="44"/>
      <c r="KUL2072" s="51"/>
      <c r="KUM2072" s="51"/>
      <c r="KUN2072" s="51"/>
      <c r="KUO2072" s="13"/>
      <c r="KUP2072" s="13"/>
      <c r="KUQ2072" s="14"/>
      <c r="KUR2072" s="14"/>
      <c r="KUS2072" s="41"/>
      <c r="KUT2072" s="44"/>
      <c r="KUU2072" s="51"/>
      <c r="KUV2072" s="51"/>
      <c r="KUW2072" s="51"/>
      <c r="KUX2072" s="13"/>
      <c r="KUY2072" s="13"/>
      <c r="KUZ2072" s="14"/>
      <c r="KVA2072" s="14"/>
      <c r="KVB2072" s="41"/>
      <c r="KVC2072" s="44"/>
      <c r="KVD2072" s="51"/>
      <c r="KVE2072" s="51"/>
      <c r="KVF2072" s="51"/>
      <c r="KVG2072" s="13"/>
      <c r="KVH2072" s="13"/>
      <c r="KVI2072" s="14"/>
      <c r="KVJ2072" s="14"/>
      <c r="KVK2072" s="41"/>
      <c r="KVL2072" s="44"/>
      <c r="KVM2072" s="51"/>
      <c r="KVN2072" s="51"/>
      <c r="KVO2072" s="51"/>
      <c r="KVP2072" s="13"/>
      <c r="KVQ2072" s="13"/>
      <c r="KVR2072" s="14"/>
      <c r="KVS2072" s="14"/>
      <c r="KVT2072" s="41"/>
      <c r="KVU2072" s="44"/>
      <c r="KVV2072" s="51"/>
      <c r="KVW2072" s="51"/>
      <c r="KVX2072" s="51"/>
      <c r="KVY2072" s="13"/>
      <c r="KVZ2072" s="13"/>
      <c r="KWA2072" s="14"/>
      <c r="KWB2072" s="14"/>
      <c r="KWC2072" s="41"/>
      <c r="KWD2072" s="44"/>
      <c r="KWE2072" s="51"/>
      <c r="KWF2072" s="51"/>
      <c r="KWG2072" s="51"/>
      <c r="KWH2072" s="13"/>
      <c r="KWI2072" s="13"/>
      <c r="KWJ2072" s="14"/>
      <c r="KWK2072" s="14"/>
      <c r="KWL2072" s="41"/>
      <c r="KWM2072" s="44"/>
      <c r="KWN2072" s="51"/>
      <c r="KWO2072" s="51"/>
      <c r="KWP2072" s="51"/>
      <c r="KWQ2072" s="13"/>
      <c r="KWR2072" s="13"/>
      <c r="KWS2072" s="14"/>
      <c r="KWT2072" s="14"/>
      <c r="KWU2072" s="41"/>
      <c r="KWV2072" s="44"/>
      <c r="KWW2072" s="51"/>
      <c r="KWX2072" s="51"/>
      <c r="KWY2072" s="51"/>
      <c r="KWZ2072" s="13"/>
      <c r="KXA2072" s="13"/>
      <c r="KXB2072" s="14"/>
      <c r="KXC2072" s="14"/>
      <c r="KXD2072" s="41"/>
      <c r="KXE2072" s="44"/>
      <c r="KXF2072" s="51"/>
      <c r="KXG2072" s="51"/>
      <c r="KXH2072" s="51"/>
      <c r="KXI2072" s="13"/>
      <c r="KXJ2072" s="13"/>
      <c r="KXK2072" s="14"/>
      <c r="KXL2072" s="14"/>
      <c r="KXM2072" s="41"/>
      <c r="KXN2072" s="44"/>
      <c r="KXO2072" s="51"/>
      <c r="KXP2072" s="51"/>
      <c r="KXQ2072" s="51"/>
      <c r="KXR2072" s="13"/>
      <c r="KXS2072" s="13"/>
      <c r="KXT2072" s="14"/>
      <c r="KXU2072" s="14"/>
      <c r="KXV2072" s="41"/>
      <c r="KXW2072" s="44"/>
      <c r="KXX2072" s="51"/>
      <c r="KXY2072" s="51"/>
      <c r="KXZ2072" s="51"/>
      <c r="KYA2072" s="13"/>
      <c r="KYB2072" s="13"/>
      <c r="KYC2072" s="14"/>
      <c r="KYD2072" s="14"/>
      <c r="KYE2072" s="41"/>
      <c r="KYF2072" s="44"/>
      <c r="KYG2072" s="51"/>
      <c r="KYH2072" s="51"/>
      <c r="KYI2072" s="51"/>
      <c r="KYJ2072" s="13"/>
      <c r="KYK2072" s="13"/>
      <c r="KYL2072" s="14"/>
      <c r="KYM2072" s="14"/>
      <c r="KYN2072" s="41"/>
      <c r="KYO2072" s="44"/>
      <c r="KYP2072" s="51"/>
      <c r="KYQ2072" s="51"/>
      <c r="KYR2072" s="51"/>
      <c r="KYS2072" s="13"/>
      <c r="KYT2072" s="13"/>
      <c r="KYU2072" s="14"/>
      <c r="KYV2072" s="14"/>
      <c r="KYW2072" s="41"/>
      <c r="KYX2072" s="44"/>
      <c r="KYY2072" s="51"/>
      <c r="KYZ2072" s="51"/>
      <c r="KZA2072" s="51"/>
      <c r="KZB2072" s="13"/>
      <c r="KZC2072" s="13"/>
      <c r="KZD2072" s="14"/>
      <c r="KZE2072" s="14"/>
      <c r="KZF2072" s="41"/>
      <c r="KZG2072" s="44"/>
      <c r="KZH2072" s="51"/>
      <c r="KZI2072" s="51"/>
      <c r="KZJ2072" s="51"/>
      <c r="KZK2072" s="13"/>
      <c r="KZL2072" s="13"/>
      <c r="KZM2072" s="14"/>
      <c r="KZN2072" s="14"/>
      <c r="KZO2072" s="41"/>
      <c r="KZP2072" s="44"/>
      <c r="KZQ2072" s="51"/>
      <c r="KZR2072" s="51"/>
      <c r="KZS2072" s="51"/>
      <c r="KZT2072" s="13"/>
      <c r="KZU2072" s="13"/>
      <c r="KZV2072" s="14"/>
      <c r="KZW2072" s="14"/>
      <c r="KZX2072" s="41"/>
      <c r="KZY2072" s="44"/>
      <c r="KZZ2072" s="51"/>
      <c r="LAA2072" s="51"/>
      <c r="LAB2072" s="51"/>
      <c r="LAC2072" s="13"/>
      <c r="LAD2072" s="13"/>
      <c r="LAE2072" s="14"/>
      <c r="LAF2072" s="14"/>
      <c r="LAG2072" s="41"/>
      <c r="LAH2072" s="44"/>
      <c r="LAI2072" s="51"/>
      <c r="LAJ2072" s="51"/>
      <c r="LAK2072" s="51"/>
      <c r="LAL2072" s="13"/>
      <c r="LAM2072" s="13"/>
      <c r="LAN2072" s="14"/>
      <c r="LAO2072" s="14"/>
      <c r="LAP2072" s="41"/>
      <c r="LAQ2072" s="44"/>
      <c r="LAR2072" s="51"/>
      <c r="LAS2072" s="51"/>
      <c r="LAT2072" s="51"/>
      <c r="LAU2072" s="13"/>
      <c r="LAV2072" s="13"/>
      <c r="LAW2072" s="14"/>
      <c r="LAX2072" s="14"/>
      <c r="LAY2072" s="41"/>
      <c r="LAZ2072" s="44"/>
      <c r="LBA2072" s="51"/>
      <c r="LBB2072" s="51"/>
      <c r="LBC2072" s="51"/>
      <c r="LBD2072" s="13"/>
      <c r="LBE2072" s="13"/>
      <c r="LBF2072" s="14"/>
      <c r="LBG2072" s="14"/>
      <c r="LBH2072" s="41"/>
      <c r="LBI2072" s="44"/>
      <c r="LBJ2072" s="51"/>
      <c r="LBK2072" s="51"/>
      <c r="LBL2072" s="51"/>
      <c r="LBM2072" s="13"/>
      <c r="LBN2072" s="13"/>
      <c r="LBO2072" s="14"/>
      <c r="LBP2072" s="14"/>
      <c r="LBQ2072" s="41"/>
      <c r="LBR2072" s="44"/>
      <c r="LBS2072" s="51"/>
      <c r="LBT2072" s="51"/>
      <c r="LBU2072" s="51"/>
      <c r="LBV2072" s="13"/>
      <c r="LBW2072" s="13"/>
      <c r="LBX2072" s="14"/>
      <c r="LBY2072" s="14"/>
      <c r="LBZ2072" s="41"/>
      <c r="LCA2072" s="44"/>
      <c r="LCB2072" s="51"/>
      <c r="LCC2072" s="51"/>
      <c r="LCD2072" s="51"/>
      <c r="LCE2072" s="13"/>
      <c r="LCF2072" s="13"/>
      <c r="LCG2072" s="14"/>
      <c r="LCH2072" s="14"/>
      <c r="LCI2072" s="41"/>
      <c r="LCJ2072" s="44"/>
      <c r="LCK2072" s="51"/>
      <c r="LCL2072" s="51"/>
      <c r="LCM2072" s="51"/>
      <c r="LCN2072" s="13"/>
      <c r="LCO2072" s="13"/>
      <c r="LCP2072" s="14"/>
      <c r="LCQ2072" s="14"/>
      <c r="LCR2072" s="41"/>
      <c r="LCS2072" s="44"/>
      <c r="LCT2072" s="51"/>
      <c r="LCU2072" s="51"/>
      <c r="LCV2072" s="51"/>
      <c r="LCW2072" s="13"/>
      <c r="LCX2072" s="13"/>
      <c r="LCY2072" s="14"/>
      <c r="LCZ2072" s="14"/>
      <c r="LDA2072" s="41"/>
      <c r="LDB2072" s="44"/>
      <c r="LDC2072" s="51"/>
      <c r="LDD2072" s="51"/>
      <c r="LDE2072" s="51"/>
      <c r="LDF2072" s="13"/>
      <c r="LDG2072" s="13"/>
      <c r="LDH2072" s="14"/>
      <c r="LDI2072" s="14"/>
      <c r="LDJ2072" s="41"/>
      <c r="LDK2072" s="44"/>
      <c r="LDL2072" s="51"/>
      <c r="LDM2072" s="51"/>
      <c r="LDN2072" s="51"/>
      <c r="LDO2072" s="13"/>
      <c r="LDP2072" s="13"/>
      <c r="LDQ2072" s="14"/>
      <c r="LDR2072" s="14"/>
      <c r="LDS2072" s="41"/>
      <c r="LDT2072" s="44"/>
      <c r="LDU2072" s="51"/>
      <c r="LDV2072" s="51"/>
      <c r="LDW2072" s="51"/>
      <c r="LDX2072" s="13"/>
      <c r="LDY2072" s="13"/>
      <c r="LDZ2072" s="14"/>
      <c r="LEA2072" s="14"/>
      <c r="LEB2072" s="41"/>
      <c r="LEC2072" s="44"/>
      <c r="LED2072" s="51"/>
      <c r="LEE2072" s="51"/>
      <c r="LEF2072" s="51"/>
      <c r="LEG2072" s="13"/>
      <c r="LEH2072" s="13"/>
      <c r="LEI2072" s="14"/>
      <c r="LEJ2072" s="14"/>
      <c r="LEK2072" s="41"/>
      <c r="LEL2072" s="44"/>
      <c r="LEM2072" s="51"/>
      <c r="LEN2072" s="51"/>
      <c r="LEO2072" s="51"/>
      <c r="LEP2072" s="13"/>
      <c r="LEQ2072" s="13"/>
      <c r="LER2072" s="14"/>
      <c r="LES2072" s="14"/>
      <c r="LET2072" s="41"/>
      <c r="LEU2072" s="44"/>
      <c r="LEV2072" s="51"/>
      <c r="LEW2072" s="51"/>
      <c r="LEX2072" s="51"/>
      <c r="LEY2072" s="13"/>
      <c r="LEZ2072" s="13"/>
      <c r="LFA2072" s="14"/>
      <c r="LFB2072" s="14"/>
      <c r="LFC2072" s="41"/>
      <c r="LFD2072" s="44"/>
      <c r="LFE2072" s="51"/>
      <c r="LFF2072" s="51"/>
      <c r="LFG2072" s="51"/>
      <c r="LFH2072" s="13"/>
      <c r="LFI2072" s="13"/>
      <c r="LFJ2072" s="14"/>
      <c r="LFK2072" s="14"/>
      <c r="LFL2072" s="41"/>
      <c r="LFM2072" s="44"/>
      <c r="LFN2072" s="51"/>
      <c r="LFO2072" s="51"/>
      <c r="LFP2072" s="51"/>
      <c r="LFQ2072" s="13"/>
      <c r="LFR2072" s="13"/>
      <c r="LFS2072" s="14"/>
      <c r="LFT2072" s="14"/>
      <c r="LFU2072" s="41"/>
      <c r="LFV2072" s="44"/>
      <c r="LFW2072" s="51"/>
      <c r="LFX2072" s="51"/>
      <c r="LFY2072" s="51"/>
      <c r="LFZ2072" s="13"/>
      <c r="LGA2072" s="13"/>
      <c r="LGB2072" s="14"/>
      <c r="LGC2072" s="14"/>
      <c r="LGD2072" s="41"/>
      <c r="LGE2072" s="44"/>
      <c r="LGF2072" s="51"/>
      <c r="LGG2072" s="51"/>
      <c r="LGH2072" s="51"/>
      <c r="LGI2072" s="13"/>
      <c r="LGJ2072" s="13"/>
      <c r="LGK2072" s="14"/>
      <c r="LGL2072" s="14"/>
      <c r="LGM2072" s="41"/>
      <c r="LGN2072" s="44"/>
      <c r="LGO2072" s="51"/>
      <c r="LGP2072" s="51"/>
      <c r="LGQ2072" s="51"/>
      <c r="LGR2072" s="13"/>
      <c r="LGS2072" s="13"/>
      <c r="LGT2072" s="14"/>
      <c r="LGU2072" s="14"/>
      <c r="LGV2072" s="41"/>
      <c r="LGW2072" s="44"/>
      <c r="LGX2072" s="51"/>
      <c r="LGY2072" s="51"/>
      <c r="LGZ2072" s="51"/>
      <c r="LHA2072" s="13"/>
      <c r="LHB2072" s="13"/>
      <c r="LHC2072" s="14"/>
      <c r="LHD2072" s="14"/>
      <c r="LHE2072" s="41"/>
      <c r="LHF2072" s="44"/>
      <c r="LHG2072" s="51"/>
      <c r="LHH2072" s="51"/>
      <c r="LHI2072" s="51"/>
      <c r="LHJ2072" s="13"/>
      <c r="LHK2072" s="13"/>
      <c r="LHL2072" s="14"/>
      <c r="LHM2072" s="14"/>
      <c r="LHN2072" s="41"/>
      <c r="LHO2072" s="44"/>
      <c r="LHP2072" s="51"/>
      <c r="LHQ2072" s="51"/>
      <c r="LHR2072" s="51"/>
      <c r="LHS2072" s="13"/>
      <c r="LHT2072" s="13"/>
      <c r="LHU2072" s="14"/>
      <c r="LHV2072" s="14"/>
      <c r="LHW2072" s="41"/>
      <c r="LHX2072" s="44"/>
      <c r="LHY2072" s="51"/>
      <c r="LHZ2072" s="51"/>
      <c r="LIA2072" s="51"/>
      <c r="LIB2072" s="13"/>
      <c r="LIC2072" s="13"/>
      <c r="LID2072" s="14"/>
      <c r="LIE2072" s="14"/>
      <c r="LIF2072" s="41"/>
      <c r="LIG2072" s="44"/>
      <c r="LIH2072" s="51"/>
      <c r="LII2072" s="51"/>
      <c r="LIJ2072" s="51"/>
      <c r="LIK2072" s="13"/>
      <c r="LIL2072" s="13"/>
      <c r="LIM2072" s="14"/>
      <c r="LIN2072" s="14"/>
      <c r="LIO2072" s="41"/>
      <c r="LIP2072" s="44"/>
      <c r="LIQ2072" s="51"/>
      <c r="LIR2072" s="51"/>
      <c r="LIS2072" s="51"/>
      <c r="LIT2072" s="13"/>
      <c r="LIU2072" s="13"/>
      <c r="LIV2072" s="14"/>
      <c r="LIW2072" s="14"/>
      <c r="LIX2072" s="41"/>
      <c r="LIY2072" s="44"/>
      <c r="LIZ2072" s="51"/>
      <c r="LJA2072" s="51"/>
      <c r="LJB2072" s="51"/>
      <c r="LJC2072" s="13"/>
      <c r="LJD2072" s="13"/>
      <c r="LJE2072" s="14"/>
      <c r="LJF2072" s="14"/>
      <c r="LJG2072" s="41"/>
      <c r="LJH2072" s="44"/>
      <c r="LJI2072" s="51"/>
      <c r="LJJ2072" s="51"/>
      <c r="LJK2072" s="51"/>
      <c r="LJL2072" s="13"/>
      <c r="LJM2072" s="13"/>
      <c r="LJN2072" s="14"/>
      <c r="LJO2072" s="14"/>
      <c r="LJP2072" s="41"/>
      <c r="LJQ2072" s="44"/>
      <c r="LJR2072" s="51"/>
      <c r="LJS2072" s="51"/>
      <c r="LJT2072" s="51"/>
      <c r="LJU2072" s="13"/>
      <c r="LJV2072" s="13"/>
      <c r="LJW2072" s="14"/>
      <c r="LJX2072" s="14"/>
      <c r="LJY2072" s="41"/>
      <c r="LJZ2072" s="44"/>
      <c r="LKA2072" s="51"/>
      <c r="LKB2072" s="51"/>
      <c r="LKC2072" s="51"/>
      <c r="LKD2072" s="13"/>
      <c r="LKE2072" s="13"/>
      <c r="LKF2072" s="14"/>
      <c r="LKG2072" s="14"/>
      <c r="LKH2072" s="41"/>
      <c r="LKI2072" s="44"/>
      <c r="LKJ2072" s="51"/>
      <c r="LKK2072" s="51"/>
      <c r="LKL2072" s="51"/>
      <c r="LKM2072" s="13"/>
      <c r="LKN2072" s="13"/>
      <c r="LKO2072" s="14"/>
      <c r="LKP2072" s="14"/>
      <c r="LKQ2072" s="41"/>
      <c r="LKR2072" s="44"/>
      <c r="LKS2072" s="51"/>
      <c r="LKT2072" s="51"/>
      <c r="LKU2072" s="51"/>
      <c r="LKV2072" s="13"/>
      <c r="LKW2072" s="13"/>
      <c r="LKX2072" s="14"/>
      <c r="LKY2072" s="14"/>
      <c r="LKZ2072" s="41"/>
      <c r="LLA2072" s="44"/>
      <c r="LLB2072" s="51"/>
      <c r="LLC2072" s="51"/>
      <c r="LLD2072" s="51"/>
      <c r="LLE2072" s="13"/>
      <c r="LLF2072" s="13"/>
      <c r="LLG2072" s="14"/>
      <c r="LLH2072" s="14"/>
      <c r="LLI2072" s="41"/>
      <c r="LLJ2072" s="44"/>
      <c r="LLK2072" s="51"/>
      <c r="LLL2072" s="51"/>
      <c r="LLM2072" s="51"/>
      <c r="LLN2072" s="13"/>
      <c r="LLO2072" s="13"/>
      <c r="LLP2072" s="14"/>
      <c r="LLQ2072" s="14"/>
      <c r="LLR2072" s="41"/>
      <c r="LLS2072" s="44"/>
      <c r="LLT2072" s="51"/>
      <c r="LLU2072" s="51"/>
      <c r="LLV2072" s="51"/>
      <c r="LLW2072" s="13"/>
      <c r="LLX2072" s="13"/>
      <c r="LLY2072" s="14"/>
      <c r="LLZ2072" s="14"/>
      <c r="LMA2072" s="41"/>
      <c r="LMB2072" s="44"/>
      <c r="LMC2072" s="51"/>
      <c r="LMD2072" s="51"/>
      <c r="LME2072" s="51"/>
      <c r="LMF2072" s="13"/>
      <c r="LMG2072" s="13"/>
      <c r="LMH2072" s="14"/>
      <c r="LMI2072" s="14"/>
      <c r="LMJ2072" s="41"/>
      <c r="LMK2072" s="44"/>
      <c r="LML2072" s="51"/>
      <c r="LMM2072" s="51"/>
      <c r="LMN2072" s="51"/>
      <c r="LMO2072" s="13"/>
      <c r="LMP2072" s="13"/>
      <c r="LMQ2072" s="14"/>
      <c r="LMR2072" s="14"/>
      <c r="LMS2072" s="41"/>
      <c r="LMT2072" s="44"/>
      <c r="LMU2072" s="51"/>
      <c r="LMV2072" s="51"/>
      <c r="LMW2072" s="51"/>
      <c r="LMX2072" s="13"/>
      <c r="LMY2072" s="13"/>
      <c r="LMZ2072" s="14"/>
      <c r="LNA2072" s="14"/>
      <c r="LNB2072" s="41"/>
      <c r="LNC2072" s="44"/>
      <c r="LND2072" s="51"/>
      <c r="LNE2072" s="51"/>
      <c r="LNF2072" s="51"/>
      <c r="LNG2072" s="13"/>
      <c r="LNH2072" s="13"/>
      <c r="LNI2072" s="14"/>
      <c r="LNJ2072" s="14"/>
      <c r="LNK2072" s="41"/>
      <c r="LNL2072" s="44"/>
      <c r="LNM2072" s="51"/>
      <c r="LNN2072" s="51"/>
      <c r="LNO2072" s="51"/>
      <c r="LNP2072" s="13"/>
      <c r="LNQ2072" s="13"/>
      <c r="LNR2072" s="14"/>
      <c r="LNS2072" s="14"/>
      <c r="LNT2072" s="41"/>
      <c r="LNU2072" s="44"/>
      <c r="LNV2072" s="51"/>
      <c r="LNW2072" s="51"/>
      <c r="LNX2072" s="51"/>
      <c r="LNY2072" s="13"/>
      <c r="LNZ2072" s="13"/>
      <c r="LOA2072" s="14"/>
      <c r="LOB2072" s="14"/>
      <c r="LOC2072" s="41"/>
      <c r="LOD2072" s="44"/>
      <c r="LOE2072" s="51"/>
      <c r="LOF2072" s="51"/>
      <c r="LOG2072" s="51"/>
      <c r="LOH2072" s="13"/>
      <c r="LOI2072" s="13"/>
      <c r="LOJ2072" s="14"/>
      <c r="LOK2072" s="14"/>
      <c r="LOL2072" s="41"/>
      <c r="LOM2072" s="44"/>
      <c r="LON2072" s="51"/>
      <c r="LOO2072" s="51"/>
      <c r="LOP2072" s="51"/>
      <c r="LOQ2072" s="13"/>
      <c r="LOR2072" s="13"/>
      <c r="LOS2072" s="14"/>
      <c r="LOT2072" s="14"/>
      <c r="LOU2072" s="41"/>
      <c r="LOV2072" s="44"/>
      <c r="LOW2072" s="51"/>
      <c r="LOX2072" s="51"/>
      <c r="LOY2072" s="51"/>
      <c r="LOZ2072" s="13"/>
      <c r="LPA2072" s="13"/>
      <c r="LPB2072" s="14"/>
      <c r="LPC2072" s="14"/>
      <c r="LPD2072" s="41"/>
      <c r="LPE2072" s="44"/>
      <c r="LPF2072" s="51"/>
      <c r="LPG2072" s="51"/>
      <c r="LPH2072" s="51"/>
      <c r="LPI2072" s="13"/>
      <c r="LPJ2072" s="13"/>
      <c r="LPK2072" s="14"/>
      <c r="LPL2072" s="14"/>
      <c r="LPM2072" s="41"/>
      <c r="LPN2072" s="44"/>
      <c r="LPO2072" s="51"/>
      <c r="LPP2072" s="51"/>
      <c r="LPQ2072" s="51"/>
      <c r="LPR2072" s="13"/>
      <c r="LPS2072" s="13"/>
      <c r="LPT2072" s="14"/>
      <c r="LPU2072" s="14"/>
      <c r="LPV2072" s="41"/>
      <c r="LPW2072" s="44"/>
      <c r="LPX2072" s="51"/>
      <c r="LPY2072" s="51"/>
      <c r="LPZ2072" s="51"/>
      <c r="LQA2072" s="13"/>
      <c r="LQB2072" s="13"/>
      <c r="LQC2072" s="14"/>
      <c r="LQD2072" s="14"/>
      <c r="LQE2072" s="41"/>
      <c r="LQF2072" s="44"/>
      <c r="LQG2072" s="51"/>
      <c r="LQH2072" s="51"/>
      <c r="LQI2072" s="51"/>
      <c r="LQJ2072" s="13"/>
      <c r="LQK2072" s="13"/>
      <c r="LQL2072" s="14"/>
      <c r="LQM2072" s="14"/>
      <c r="LQN2072" s="41"/>
      <c r="LQO2072" s="44"/>
      <c r="LQP2072" s="51"/>
      <c r="LQQ2072" s="51"/>
      <c r="LQR2072" s="51"/>
      <c r="LQS2072" s="13"/>
      <c r="LQT2072" s="13"/>
      <c r="LQU2072" s="14"/>
      <c r="LQV2072" s="14"/>
      <c r="LQW2072" s="41"/>
      <c r="LQX2072" s="44"/>
      <c r="LQY2072" s="51"/>
      <c r="LQZ2072" s="51"/>
      <c r="LRA2072" s="51"/>
      <c r="LRB2072" s="13"/>
      <c r="LRC2072" s="13"/>
      <c r="LRD2072" s="14"/>
      <c r="LRE2072" s="14"/>
      <c r="LRF2072" s="41"/>
      <c r="LRG2072" s="44"/>
      <c r="LRH2072" s="51"/>
      <c r="LRI2072" s="51"/>
      <c r="LRJ2072" s="51"/>
      <c r="LRK2072" s="13"/>
      <c r="LRL2072" s="13"/>
      <c r="LRM2072" s="14"/>
      <c r="LRN2072" s="14"/>
      <c r="LRO2072" s="41"/>
      <c r="LRP2072" s="44"/>
      <c r="LRQ2072" s="51"/>
      <c r="LRR2072" s="51"/>
      <c r="LRS2072" s="51"/>
      <c r="LRT2072" s="13"/>
      <c r="LRU2072" s="13"/>
      <c r="LRV2072" s="14"/>
      <c r="LRW2072" s="14"/>
      <c r="LRX2072" s="41"/>
      <c r="LRY2072" s="44"/>
      <c r="LRZ2072" s="51"/>
      <c r="LSA2072" s="51"/>
      <c r="LSB2072" s="51"/>
      <c r="LSC2072" s="13"/>
      <c r="LSD2072" s="13"/>
      <c r="LSE2072" s="14"/>
      <c r="LSF2072" s="14"/>
      <c r="LSG2072" s="41"/>
      <c r="LSH2072" s="44"/>
      <c r="LSI2072" s="51"/>
      <c r="LSJ2072" s="51"/>
      <c r="LSK2072" s="51"/>
      <c r="LSL2072" s="13"/>
      <c r="LSM2072" s="13"/>
      <c r="LSN2072" s="14"/>
      <c r="LSO2072" s="14"/>
      <c r="LSP2072" s="41"/>
      <c r="LSQ2072" s="44"/>
      <c r="LSR2072" s="51"/>
      <c r="LSS2072" s="51"/>
      <c r="LST2072" s="51"/>
      <c r="LSU2072" s="13"/>
      <c r="LSV2072" s="13"/>
      <c r="LSW2072" s="14"/>
      <c r="LSX2072" s="14"/>
      <c r="LSY2072" s="41"/>
      <c r="LSZ2072" s="44"/>
      <c r="LTA2072" s="51"/>
      <c r="LTB2072" s="51"/>
      <c r="LTC2072" s="51"/>
      <c r="LTD2072" s="13"/>
      <c r="LTE2072" s="13"/>
      <c r="LTF2072" s="14"/>
      <c r="LTG2072" s="14"/>
      <c r="LTH2072" s="41"/>
      <c r="LTI2072" s="44"/>
      <c r="LTJ2072" s="51"/>
      <c r="LTK2072" s="51"/>
      <c r="LTL2072" s="51"/>
      <c r="LTM2072" s="13"/>
      <c r="LTN2072" s="13"/>
      <c r="LTO2072" s="14"/>
      <c r="LTP2072" s="14"/>
      <c r="LTQ2072" s="41"/>
      <c r="LTR2072" s="44"/>
      <c r="LTS2072" s="51"/>
      <c r="LTT2072" s="51"/>
      <c r="LTU2072" s="51"/>
      <c r="LTV2072" s="13"/>
      <c r="LTW2072" s="13"/>
      <c r="LTX2072" s="14"/>
      <c r="LTY2072" s="14"/>
      <c r="LTZ2072" s="41"/>
      <c r="LUA2072" s="44"/>
      <c r="LUB2072" s="51"/>
      <c r="LUC2072" s="51"/>
      <c r="LUD2072" s="51"/>
      <c r="LUE2072" s="13"/>
      <c r="LUF2072" s="13"/>
      <c r="LUG2072" s="14"/>
      <c r="LUH2072" s="14"/>
      <c r="LUI2072" s="41"/>
      <c r="LUJ2072" s="44"/>
      <c r="LUK2072" s="51"/>
      <c r="LUL2072" s="51"/>
      <c r="LUM2072" s="51"/>
      <c r="LUN2072" s="13"/>
      <c r="LUO2072" s="13"/>
      <c r="LUP2072" s="14"/>
      <c r="LUQ2072" s="14"/>
      <c r="LUR2072" s="41"/>
      <c r="LUS2072" s="44"/>
      <c r="LUT2072" s="51"/>
      <c r="LUU2072" s="51"/>
      <c r="LUV2072" s="51"/>
      <c r="LUW2072" s="13"/>
      <c r="LUX2072" s="13"/>
      <c r="LUY2072" s="14"/>
      <c r="LUZ2072" s="14"/>
      <c r="LVA2072" s="41"/>
      <c r="LVB2072" s="44"/>
      <c r="LVC2072" s="51"/>
      <c r="LVD2072" s="51"/>
      <c r="LVE2072" s="51"/>
      <c r="LVF2072" s="13"/>
      <c r="LVG2072" s="13"/>
      <c r="LVH2072" s="14"/>
      <c r="LVI2072" s="14"/>
      <c r="LVJ2072" s="41"/>
      <c r="LVK2072" s="44"/>
      <c r="LVL2072" s="51"/>
      <c r="LVM2072" s="51"/>
      <c r="LVN2072" s="51"/>
      <c r="LVO2072" s="13"/>
      <c r="LVP2072" s="13"/>
      <c r="LVQ2072" s="14"/>
      <c r="LVR2072" s="14"/>
      <c r="LVS2072" s="41"/>
      <c r="LVT2072" s="44"/>
      <c r="LVU2072" s="51"/>
      <c r="LVV2072" s="51"/>
      <c r="LVW2072" s="51"/>
      <c r="LVX2072" s="13"/>
      <c r="LVY2072" s="13"/>
      <c r="LVZ2072" s="14"/>
      <c r="LWA2072" s="14"/>
      <c r="LWB2072" s="41"/>
      <c r="LWC2072" s="44"/>
      <c r="LWD2072" s="51"/>
      <c r="LWE2072" s="51"/>
      <c r="LWF2072" s="51"/>
      <c r="LWG2072" s="13"/>
      <c r="LWH2072" s="13"/>
      <c r="LWI2072" s="14"/>
      <c r="LWJ2072" s="14"/>
      <c r="LWK2072" s="41"/>
      <c r="LWL2072" s="44"/>
      <c r="LWM2072" s="51"/>
      <c r="LWN2072" s="51"/>
      <c r="LWO2072" s="51"/>
      <c r="LWP2072" s="13"/>
      <c r="LWQ2072" s="13"/>
      <c r="LWR2072" s="14"/>
      <c r="LWS2072" s="14"/>
      <c r="LWT2072" s="41"/>
      <c r="LWU2072" s="44"/>
      <c r="LWV2072" s="51"/>
      <c r="LWW2072" s="51"/>
      <c r="LWX2072" s="51"/>
      <c r="LWY2072" s="13"/>
      <c r="LWZ2072" s="13"/>
      <c r="LXA2072" s="14"/>
      <c r="LXB2072" s="14"/>
      <c r="LXC2072" s="41"/>
      <c r="LXD2072" s="44"/>
      <c r="LXE2072" s="51"/>
      <c r="LXF2072" s="51"/>
      <c r="LXG2072" s="51"/>
      <c r="LXH2072" s="13"/>
      <c r="LXI2072" s="13"/>
      <c r="LXJ2072" s="14"/>
      <c r="LXK2072" s="14"/>
      <c r="LXL2072" s="41"/>
      <c r="LXM2072" s="44"/>
      <c r="LXN2072" s="51"/>
      <c r="LXO2072" s="51"/>
      <c r="LXP2072" s="51"/>
      <c r="LXQ2072" s="13"/>
      <c r="LXR2072" s="13"/>
      <c r="LXS2072" s="14"/>
      <c r="LXT2072" s="14"/>
      <c r="LXU2072" s="41"/>
      <c r="LXV2072" s="44"/>
      <c r="LXW2072" s="51"/>
      <c r="LXX2072" s="51"/>
      <c r="LXY2072" s="51"/>
      <c r="LXZ2072" s="13"/>
      <c r="LYA2072" s="13"/>
      <c r="LYB2072" s="14"/>
      <c r="LYC2072" s="14"/>
      <c r="LYD2072" s="41"/>
      <c r="LYE2072" s="44"/>
      <c r="LYF2072" s="51"/>
      <c r="LYG2072" s="51"/>
      <c r="LYH2072" s="51"/>
      <c r="LYI2072" s="13"/>
      <c r="LYJ2072" s="13"/>
      <c r="LYK2072" s="14"/>
      <c r="LYL2072" s="14"/>
      <c r="LYM2072" s="41"/>
      <c r="LYN2072" s="44"/>
      <c r="LYO2072" s="51"/>
      <c r="LYP2072" s="51"/>
      <c r="LYQ2072" s="51"/>
      <c r="LYR2072" s="13"/>
      <c r="LYS2072" s="13"/>
      <c r="LYT2072" s="14"/>
      <c r="LYU2072" s="14"/>
      <c r="LYV2072" s="41"/>
      <c r="LYW2072" s="44"/>
      <c r="LYX2072" s="51"/>
      <c r="LYY2072" s="51"/>
      <c r="LYZ2072" s="51"/>
      <c r="LZA2072" s="13"/>
      <c r="LZB2072" s="13"/>
      <c r="LZC2072" s="14"/>
      <c r="LZD2072" s="14"/>
      <c r="LZE2072" s="41"/>
      <c r="LZF2072" s="44"/>
      <c r="LZG2072" s="51"/>
      <c r="LZH2072" s="51"/>
      <c r="LZI2072" s="51"/>
      <c r="LZJ2072" s="13"/>
      <c r="LZK2072" s="13"/>
      <c r="LZL2072" s="14"/>
      <c r="LZM2072" s="14"/>
      <c r="LZN2072" s="41"/>
      <c r="LZO2072" s="44"/>
      <c r="LZP2072" s="51"/>
      <c r="LZQ2072" s="51"/>
      <c r="LZR2072" s="51"/>
      <c r="LZS2072" s="13"/>
      <c r="LZT2072" s="13"/>
      <c r="LZU2072" s="14"/>
      <c r="LZV2072" s="14"/>
      <c r="LZW2072" s="41"/>
      <c r="LZX2072" s="44"/>
      <c r="LZY2072" s="51"/>
      <c r="LZZ2072" s="51"/>
      <c r="MAA2072" s="51"/>
      <c r="MAB2072" s="13"/>
      <c r="MAC2072" s="13"/>
      <c r="MAD2072" s="14"/>
      <c r="MAE2072" s="14"/>
      <c r="MAF2072" s="41"/>
      <c r="MAG2072" s="44"/>
      <c r="MAH2072" s="51"/>
      <c r="MAI2072" s="51"/>
      <c r="MAJ2072" s="51"/>
      <c r="MAK2072" s="13"/>
      <c r="MAL2072" s="13"/>
      <c r="MAM2072" s="14"/>
      <c r="MAN2072" s="14"/>
      <c r="MAO2072" s="41"/>
      <c r="MAP2072" s="44"/>
      <c r="MAQ2072" s="51"/>
      <c r="MAR2072" s="51"/>
      <c r="MAS2072" s="51"/>
      <c r="MAT2072" s="13"/>
      <c r="MAU2072" s="13"/>
      <c r="MAV2072" s="14"/>
      <c r="MAW2072" s="14"/>
      <c r="MAX2072" s="41"/>
      <c r="MAY2072" s="44"/>
      <c r="MAZ2072" s="51"/>
      <c r="MBA2072" s="51"/>
      <c r="MBB2072" s="51"/>
      <c r="MBC2072" s="13"/>
      <c r="MBD2072" s="13"/>
      <c r="MBE2072" s="14"/>
      <c r="MBF2072" s="14"/>
      <c r="MBG2072" s="41"/>
      <c r="MBH2072" s="44"/>
      <c r="MBI2072" s="51"/>
      <c r="MBJ2072" s="51"/>
      <c r="MBK2072" s="51"/>
      <c r="MBL2072" s="13"/>
      <c r="MBM2072" s="13"/>
      <c r="MBN2072" s="14"/>
      <c r="MBO2072" s="14"/>
      <c r="MBP2072" s="41"/>
      <c r="MBQ2072" s="44"/>
      <c r="MBR2072" s="51"/>
      <c r="MBS2072" s="51"/>
      <c r="MBT2072" s="51"/>
      <c r="MBU2072" s="13"/>
      <c r="MBV2072" s="13"/>
      <c r="MBW2072" s="14"/>
      <c r="MBX2072" s="14"/>
      <c r="MBY2072" s="41"/>
      <c r="MBZ2072" s="44"/>
      <c r="MCA2072" s="51"/>
      <c r="MCB2072" s="51"/>
      <c r="MCC2072" s="51"/>
      <c r="MCD2072" s="13"/>
      <c r="MCE2072" s="13"/>
      <c r="MCF2072" s="14"/>
      <c r="MCG2072" s="14"/>
      <c r="MCH2072" s="41"/>
      <c r="MCI2072" s="44"/>
      <c r="MCJ2072" s="51"/>
      <c r="MCK2072" s="51"/>
      <c r="MCL2072" s="51"/>
      <c r="MCM2072" s="13"/>
      <c r="MCN2072" s="13"/>
      <c r="MCO2072" s="14"/>
      <c r="MCP2072" s="14"/>
      <c r="MCQ2072" s="41"/>
      <c r="MCR2072" s="44"/>
      <c r="MCS2072" s="51"/>
      <c r="MCT2072" s="51"/>
      <c r="MCU2072" s="51"/>
      <c r="MCV2072" s="13"/>
      <c r="MCW2072" s="13"/>
      <c r="MCX2072" s="14"/>
      <c r="MCY2072" s="14"/>
      <c r="MCZ2072" s="41"/>
      <c r="MDA2072" s="44"/>
      <c r="MDB2072" s="51"/>
      <c r="MDC2072" s="51"/>
      <c r="MDD2072" s="51"/>
      <c r="MDE2072" s="13"/>
      <c r="MDF2072" s="13"/>
      <c r="MDG2072" s="14"/>
      <c r="MDH2072" s="14"/>
      <c r="MDI2072" s="41"/>
      <c r="MDJ2072" s="44"/>
      <c r="MDK2072" s="51"/>
      <c r="MDL2072" s="51"/>
      <c r="MDM2072" s="51"/>
      <c r="MDN2072" s="13"/>
      <c r="MDO2072" s="13"/>
      <c r="MDP2072" s="14"/>
      <c r="MDQ2072" s="14"/>
      <c r="MDR2072" s="41"/>
      <c r="MDS2072" s="44"/>
      <c r="MDT2072" s="51"/>
      <c r="MDU2072" s="51"/>
      <c r="MDV2072" s="51"/>
      <c r="MDW2072" s="13"/>
      <c r="MDX2072" s="13"/>
      <c r="MDY2072" s="14"/>
      <c r="MDZ2072" s="14"/>
      <c r="MEA2072" s="41"/>
      <c r="MEB2072" s="44"/>
      <c r="MEC2072" s="51"/>
      <c r="MED2072" s="51"/>
      <c r="MEE2072" s="51"/>
      <c r="MEF2072" s="13"/>
      <c r="MEG2072" s="13"/>
      <c r="MEH2072" s="14"/>
      <c r="MEI2072" s="14"/>
      <c r="MEJ2072" s="41"/>
      <c r="MEK2072" s="44"/>
      <c r="MEL2072" s="51"/>
      <c r="MEM2072" s="51"/>
      <c r="MEN2072" s="51"/>
      <c r="MEO2072" s="13"/>
      <c r="MEP2072" s="13"/>
      <c r="MEQ2072" s="14"/>
      <c r="MER2072" s="14"/>
      <c r="MES2072" s="41"/>
      <c r="MET2072" s="44"/>
      <c r="MEU2072" s="51"/>
      <c r="MEV2072" s="51"/>
      <c r="MEW2072" s="51"/>
      <c r="MEX2072" s="13"/>
      <c r="MEY2072" s="13"/>
      <c r="MEZ2072" s="14"/>
      <c r="MFA2072" s="14"/>
      <c r="MFB2072" s="41"/>
      <c r="MFC2072" s="44"/>
      <c r="MFD2072" s="51"/>
      <c r="MFE2072" s="51"/>
      <c r="MFF2072" s="51"/>
      <c r="MFG2072" s="13"/>
      <c r="MFH2072" s="13"/>
      <c r="MFI2072" s="14"/>
      <c r="MFJ2072" s="14"/>
      <c r="MFK2072" s="41"/>
      <c r="MFL2072" s="44"/>
      <c r="MFM2072" s="51"/>
      <c r="MFN2072" s="51"/>
      <c r="MFO2072" s="51"/>
      <c r="MFP2072" s="13"/>
      <c r="MFQ2072" s="13"/>
      <c r="MFR2072" s="14"/>
      <c r="MFS2072" s="14"/>
      <c r="MFT2072" s="41"/>
      <c r="MFU2072" s="44"/>
      <c r="MFV2072" s="51"/>
      <c r="MFW2072" s="51"/>
      <c r="MFX2072" s="51"/>
      <c r="MFY2072" s="13"/>
      <c r="MFZ2072" s="13"/>
      <c r="MGA2072" s="14"/>
      <c r="MGB2072" s="14"/>
      <c r="MGC2072" s="41"/>
      <c r="MGD2072" s="44"/>
      <c r="MGE2072" s="51"/>
      <c r="MGF2072" s="51"/>
      <c r="MGG2072" s="51"/>
      <c r="MGH2072" s="13"/>
      <c r="MGI2072" s="13"/>
      <c r="MGJ2072" s="14"/>
      <c r="MGK2072" s="14"/>
      <c r="MGL2072" s="41"/>
      <c r="MGM2072" s="44"/>
      <c r="MGN2072" s="51"/>
      <c r="MGO2072" s="51"/>
      <c r="MGP2072" s="51"/>
      <c r="MGQ2072" s="13"/>
      <c r="MGR2072" s="13"/>
      <c r="MGS2072" s="14"/>
      <c r="MGT2072" s="14"/>
      <c r="MGU2072" s="41"/>
      <c r="MGV2072" s="44"/>
      <c r="MGW2072" s="51"/>
      <c r="MGX2072" s="51"/>
      <c r="MGY2072" s="51"/>
      <c r="MGZ2072" s="13"/>
      <c r="MHA2072" s="13"/>
      <c r="MHB2072" s="14"/>
      <c r="MHC2072" s="14"/>
      <c r="MHD2072" s="41"/>
      <c r="MHE2072" s="44"/>
      <c r="MHF2072" s="51"/>
      <c r="MHG2072" s="51"/>
      <c r="MHH2072" s="51"/>
      <c r="MHI2072" s="13"/>
      <c r="MHJ2072" s="13"/>
      <c r="MHK2072" s="14"/>
      <c r="MHL2072" s="14"/>
      <c r="MHM2072" s="41"/>
      <c r="MHN2072" s="44"/>
      <c r="MHO2072" s="51"/>
      <c r="MHP2072" s="51"/>
      <c r="MHQ2072" s="51"/>
      <c r="MHR2072" s="13"/>
      <c r="MHS2072" s="13"/>
      <c r="MHT2072" s="14"/>
      <c r="MHU2072" s="14"/>
      <c r="MHV2072" s="41"/>
      <c r="MHW2072" s="44"/>
      <c r="MHX2072" s="51"/>
      <c r="MHY2072" s="51"/>
      <c r="MHZ2072" s="51"/>
      <c r="MIA2072" s="13"/>
      <c r="MIB2072" s="13"/>
      <c r="MIC2072" s="14"/>
      <c r="MID2072" s="14"/>
      <c r="MIE2072" s="41"/>
      <c r="MIF2072" s="44"/>
      <c r="MIG2072" s="51"/>
      <c r="MIH2072" s="51"/>
      <c r="MII2072" s="51"/>
      <c r="MIJ2072" s="13"/>
      <c r="MIK2072" s="13"/>
      <c r="MIL2072" s="14"/>
      <c r="MIM2072" s="14"/>
      <c r="MIN2072" s="41"/>
      <c r="MIO2072" s="44"/>
      <c r="MIP2072" s="51"/>
      <c r="MIQ2072" s="51"/>
      <c r="MIR2072" s="51"/>
      <c r="MIS2072" s="13"/>
      <c r="MIT2072" s="13"/>
      <c r="MIU2072" s="14"/>
      <c r="MIV2072" s="14"/>
      <c r="MIW2072" s="41"/>
      <c r="MIX2072" s="44"/>
      <c r="MIY2072" s="51"/>
      <c r="MIZ2072" s="51"/>
      <c r="MJA2072" s="51"/>
      <c r="MJB2072" s="13"/>
      <c r="MJC2072" s="13"/>
      <c r="MJD2072" s="14"/>
      <c r="MJE2072" s="14"/>
      <c r="MJF2072" s="41"/>
      <c r="MJG2072" s="44"/>
      <c r="MJH2072" s="51"/>
      <c r="MJI2072" s="51"/>
      <c r="MJJ2072" s="51"/>
      <c r="MJK2072" s="13"/>
      <c r="MJL2072" s="13"/>
      <c r="MJM2072" s="14"/>
      <c r="MJN2072" s="14"/>
      <c r="MJO2072" s="41"/>
      <c r="MJP2072" s="44"/>
      <c r="MJQ2072" s="51"/>
      <c r="MJR2072" s="51"/>
      <c r="MJS2072" s="51"/>
      <c r="MJT2072" s="13"/>
      <c r="MJU2072" s="13"/>
      <c r="MJV2072" s="14"/>
      <c r="MJW2072" s="14"/>
      <c r="MJX2072" s="41"/>
      <c r="MJY2072" s="44"/>
      <c r="MJZ2072" s="51"/>
      <c r="MKA2072" s="51"/>
      <c r="MKB2072" s="51"/>
      <c r="MKC2072" s="13"/>
      <c r="MKD2072" s="13"/>
      <c r="MKE2072" s="14"/>
      <c r="MKF2072" s="14"/>
      <c r="MKG2072" s="41"/>
      <c r="MKH2072" s="44"/>
      <c r="MKI2072" s="51"/>
      <c r="MKJ2072" s="51"/>
      <c r="MKK2072" s="51"/>
      <c r="MKL2072" s="13"/>
      <c r="MKM2072" s="13"/>
      <c r="MKN2072" s="14"/>
      <c r="MKO2072" s="14"/>
      <c r="MKP2072" s="41"/>
      <c r="MKQ2072" s="44"/>
      <c r="MKR2072" s="51"/>
      <c r="MKS2072" s="51"/>
      <c r="MKT2072" s="51"/>
      <c r="MKU2072" s="13"/>
      <c r="MKV2072" s="13"/>
      <c r="MKW2072" s="14"/>
      <c r="MKX2072" s="14"/>
      <c r="MKY2072" s="41"/>
      <c r="MKZ2072" s="44"/>
      <c r="MLA2072" s="51"/>
      <c r="MLB2072" s="51"/>
      <c r="MLC2072" s="51"/>
      <c r="MLD2072" s="13"/>
      <c r="MLE2072" s="13"/>
      <c r="MLF2072" s="14"/>
      <c r="MLG2072" s="14"/>
      <c r="MLH2072" s="41"/>
      <c r="MLI2072" s="44"/>
      <c r="MLJ2072" s="51"/>
      <c r="MLK2072" s="51"/>
      <c r="MLL2072" s="51"/>
      <c r="MLM2072" s="13"/>
      <c r="MLN2072" s="13"/>
      <c r="MLO2072" s="14"/>
      <c r="MLP2072" s="14"/>
      <c r="MLQ2072" s="41"/>
      <c r="MLR2072" s="44"/>
      <c r="MLS2072" s="51"/>
      <c r="MLT2072" s="51"/>
      <c r="MLU2072" s="51"/>
      <c r="MLV2072" s="13"/>
      <c r="MLW2072" s="13"/>
      <c r="MLX2072" s="14"/>
      <c r="MLY2072" s="14"/>
      <c r="MLZ2072" s="41"/>
      <c r="MMA2072" s="44"/>
      <c r="MMB2072" s="51"/>
      <c r="MMC2072" s="51"/>
      <c r="MMD2072" s="51"/>
      <c r="MME2072" s="13"/>
      <c r="MMF2072" s="13"/>
      <c r="MMG2072" s="14"/>
      <c r="MMH2072" s="14"/>
      <c r="MMI2072" s="41"/>
      <c r="MMJ2072" s="44"/>
      <c r="MMK2072" s="51"/>
      <c r="MML2072" s="51"/>
      <c r="MMM2072" s="51"/>
      <c r="MMN2072" s="13"/>
      <c r="MMO2072" s="13"/>
      <c r="MMP2072" s="14"/>
      <c r="MMQ2072" s="14"/>
      <c r="MMR2072" s="41"/>
      <c r="MMS2072" s="44"/>
      <c r="MMT2072" s="51"/>
      <c r="MMU2072" s="51"/>
      <c r="MMV2072" s="51"/>
      <c r="MMW2072" s="13"/>
      <c r="MMX2072" s="13"/>
      <c r="MMY2072" s="14"/>
      <c r="MMZ2072" s="14"/>
      <c r="MNA2072" s="41"/>
      <c r="MNB2072" s="44"/>
      <c r="MNC2072" s="51"/>
      <c r="MND2072" s="51"/>
      <c r="MNE2072" s="51"/>
      <c r="MNF2072" s="13"/>
      <c r="MNG2072" s="13"/>
      <c r="MNH2072" s="14"/>
      <c r="MNI2072" s="14"/>
      <c r="MNJ2072" s="41"/>
      <c r="MNK2072" s="44"/>
      <c r="MNL2072" s="51"/>
      <c r="MNM2072" s="51"/>
      <c r="MNN2072" s="51"/>
      <c r="MNO2072" s="13"/>
      <c r="MNP2072" s="13"/>
      <c r="MNQ2072" s="14"/>
      <c r="MNR2072" s="14"/>
      <c r="MNS2072" s="41"/>
      <c r="MNT2072" s="44"/>
      <c r="MNU2072" s="51"/>
      <c r="MNV2072" s="51"/>
      <c r="MNW2072" s="51"/>
      <c r="MNX2072" s="13"/>
      <c r="MNY2072" s="13"/>
      <c r="MNZ2072" s="14"/>
      <c r="MOA2072" s="14"/>
      <c r="MOB2072" s="41"/>
      <c r="MOC2072" s="44"/>
      <c r="MOD2072" s="51"/>
      <c r="MOE2072" s="51"/>
      <c r="MOF2072" s="51"/>
      <c r="MOG2072" s="13"/>
      <c r="MOH2072" s="13"/>
      <c r="MOI2072" s="14"/>
      <c r="MOJ2072" s="14"/>
      <c r="MOK2072" s="41"/>
      <c r="MOL2072" s="44"/>
      <c r="MOM2072" s="51"/>
      <c r="MON2072" s="51"/>
      <c r="MOO2072" s="51"/>
      <c r="MOP2072" s="13"/>
      <c r="MOQ2072" s="13"/>
      <c r="MOR2072" s="14"/>
      <c r="MOS2072" s="14"/>
      <c r="MOT2072" s="41"/>
      <c r="MOU2072" s="44"/>
      <c r="MOV2072" s="51"/>
      <c r="MOW2072" s="51"/>
      <c r="MOX2072" s="51"/>
      <c r="MOY2072" s="13"/>
      <c r="MOZ2072" s="13"/>
      <c r="MPA2072" s="14"/>
      <c r="MPB2072" s="14"/>
      <c r="MPC2072" s="41"/>
      <c r="MPD2072" s="44"/>
      <c r="MPE2072" s="51"/>
      <c r="MPF2072" s="51"/>
      <c r="MPG2072" s="51"/>
      <c r="MPH2072" s="13"/>
      <c r="MPI2072" s="13"/>
      <c r="MPJ2072" s="14"/>
      <c r="MPK2072" s="14"/>
      <c r="MPL2072" s="41"/>
      <c r="MPM2072" s="44"/>
      <c r="MPN2072" s="51"/>
      <c r="MPO2072" s="51"/>
      <c r="MPP2072" s="51"/>
      <c r="MPQ2072" s="13"/>
      <c r="MPR2072" s="13"/>
      <c r="MPS2072" s="14"/>
      <c r="MPT2072" s="14"/>
      <c r="MPU2072" s="41"/>
      <c r="MPV2072" s="44"/>
      <c r="MPW2072" s="51"/>
      <c r="MPX2072" s="51"/>
      <c r="MPY2072" s="51"/>
      <c r="MPZ2072" s="13"/>
      <c r="MQA2072" s="13"/>
      <c r="MQB2072" s="14"/>
      <c r="MQC2072" s="14"/>
      <c r="MQD2072" s="41"/>
      <c r="MQE2072" s="44"/>
      <c r="MQF2072" s="51"/>
      <c r="MQG2072" s="51"/>
      <c r="MQH2072" s="51"/>
      <c r="MQI2072" s="13"/>
      <c r="MQJ2072" s="13"/>
      <c r="MQK2072" s="14"/>
      <c r="MQL2072" s="14"/>
      <c r="MQM2072" s="41"/>
      <c r="MQN2072" s="44"/>
      <c r="MQO2072" s="51"/>
      <c r="MQP2072" s="51"/>
      <c r="MQQ2072" s="51"/>
      <c r="MQR2072" s="13"/>
      <c r="MQS2072" s="13"/>
      <c r="MQT2072" s="14"/>
      <c r="MQU2072" s="14"/>
      <c r="MQV2072" s="41"/>
      <c r="MQW2072" s="44"/>
      <c r="MQX2072" s="51"/>
      <c r="MQY2072" s="51"/>
      <c r="MQZ2072" s="51"/>
      <c r="MRA2072" s="13"/>
      <c r="MRB2072" s="13"/>
      <c r="MRC2072" s="14"/>
      <c r="MRD2072" s="14"/>
      <c r="MRE2072" s="41"/>
      <c r="MRF2072" s="44"/>
      <c r="MRG2072" s="51"/>
      <c r="MRH2072" s="51"/>
      <c r="MRI2072" s="51"/>
      <c r="MRJ2072" s="13"/>
      <c r="MRK2072" s="13"/>
      <c r="MRL2072" s="14"/>
      <c r="MRM2072" s="14"/>
      <c r="MRN2072" s="41"/>
      <c r="MRO2072" s="44"/>
      <c r="MRP2072" s="51"/>
      <c r="MRQ2072" s="51"/>
      <c r="MRR2072" s="51"/>
      <c r="MRS2072" s="13"/>
      <c r="MRT2072" s="13"/>
      <c r="MRU2072" s="14"/>
      <c r="MRV2072" s="14"/>
      <c r="MRW2072" s="41"/>
      <c r="MRX2072" s="44"/>
      <c r="MRY2072" s="51"/>
      <c r="MRZ2072" s="51"/>
      <c r="MSA2072" s="51"/>
      <c r="MSB2072" s="13"/>
      <c r="MSC2072" s="13"/>
      <c r="MSD2072" s="14"/>
      <c r="MSE2072" s="14"/>
      <c r="MSF2072" s="41"/>
      <c r="MSG2072" s="44"/>
      <c r="MSH2072" s="51"/>
      <c r="MSI2072" s="51"/>
      <c r="MSJ2072" s="51"/>
      <c r="MSK2072" s="13"/>
      <c r="MSL2072" s="13"/>
      <c r="MSM2072" s="14"/>
      <c r="MSN2072" s="14"/>
      <c r="MSO2072" s="41"/>
      <c r="MSP2072" s="44"/>
      <c r="MSQ2072" s="51"/>
      <c r="MSR2072" s="51"/>
      <c r="MSS2072" s="51"/>
      <c r="MST2072" s="13"/>
      <c r="MSU2072" s="13"/>
      <c r="MSV2072" s="14"/>
      <c r="MSW2072" s="14"/>
      <c r="MSX2072" s="41"/>
      <c r="MSY2072" s="44"/>
      <c r="MSZ2072" s="51"/>
      <c r="MTA2072" s="51"/>
      <c r="MTB2072" s="51"/>
      <c r="MTC2072" s="13"/>
      <c r="MTD2072" s="13"/>
      <c r="MTE2072" s="14"/>
      <c r="MTF2072" s="14"/>
      <c r="MTG2072" s="41"/>
      <c r="MTH2072" s="44"/>
      <c r="MTI2072" s="51"/>
      <c r="MTJ2072" s="51"/>
      <c r="MTK2072" s="51"/>
      <c r="MTL2072" s="13"/>
      <c r="MTM2072" s="13"/>
      <c r="MTN2072" s="14"/>
      <c r="MTO2072" s="14"/>
      <c r="MTP2072" s="41"/>
      <c r="MTQ2072" s="44"/>
      <c r="MTR2072" s="51"/>
      <c r="MTS2072" s="51"/>
      <c r="MTT2072" s="51"/>
      <c r="MTU2072" s="13"/>
      <c r="MTV2072" s="13"/>
      <c r="MTW2072" s="14"/>
      <c r="MTX2072" s="14"/>
      <c r="MTY2072" s="41"/>
      <c r="MTZ2072" s="44"/>
      <c r="MUA2072" s="51"/>
      <c r="MUB2072" s="51"/>
      <c r="MUC2072" s="51"/>
      <c r="MUD2072" s="13"/>
      <c r="MUE2072" s="13"/>
      <c r="MUF2072" s="14"/>
      <c r="MUG2072" s="14"/>
      <c r="MUH2072" s="41"/>
      <c r="MUI2072" s="44"/>
      <c r="MUJ2072" s="51"/>
      <c r="MUK2072" s="51"/>
      <c r="MUL2072" s="51"/>
      <c r="MUM2072" s="13"/>
      <c r="MUN2072" s="13"/>
      <c r="MUO2072" s="14"/>
      <c r="MUP2072" s="14"/>
      <c r="MUQ2072" s="41"/>
      <c r="MUR2072" s="44"/>
      <c r="MUS2072" s="51"/>
      <c r="MUT2072" s="51"/>
      <c r="MUU2072" s="51"/>
      <c r="MUV2072" s="13"/>
      <c r="MUW2072" s="13"/>
      <c r="MUX2072" s="14"/>
      <c r="MUY2072" s="14"/>
      <c r="MUZ2072" s="41"/>
      <c r="MVA2072" s="44"/>
      <c r="MVB2072" s="51"/>
      <c r="MVC2072" s="51"/>
      <c r="MVD2072" s="51"/>
      <c r="MVE2072" s="13"/>
      <c r="MVF2072" s="13"/>
      <c r="MVG2072" s="14"/>
      <c r="MVH2072" s="14"/>
      <c r="MVI2072" s="41"/>
      <c r="MVJ2072" s="44"/>
      <c r="MVK2072" s="51"/>
      <c r="MVL2072" s="51"/>
      <c r="MVM2072" s="51"/>
      <c r="MVN2072" s="13"/>
      <c r="MVO2072" s="13"/>
      <c r="MVP2072" s="14"/>
      <c r="MVQ2072" s="14"/>
      <c r="MVR2072" s="41"/>
      <c r="MVS2072" s="44"/>
      <c r="MVT2072" s="51"/>
      <c r="MVU2072" s="51"/>
      <c r="MVV2072" s="51"/>
      <c r="MVW2072" s="13"/>
      <c r="MVX2072" s="13"/>
      <c r="MVY2072" s="14"/>
      <c r="MVZ2072" s="14"/>
      <c r="MWA2072" s="41"/>
      <c r="MWB2072" s="44"/>
      <c r="MWC2072" s="51"/>
      <c r="MWD2072" s="51"/>
      <c r="MWE2072" s="51"/>
      <c r="MWF2072" s="13"/>
      <c r="MWG2072" s="13"/>
      <c r="MWH2072" s="14"/>
      <c r="MWI2072" s="14"/>
      <c r="MWJ2072" s="41"/>
      <c r="MWK2072" s="44"/>
      <c r="MWL2072" s="51"/>
      <c r="MWM2072" s="51"/>
      <c r="MWN2072" s="51"/>
      <c r="MWO2072" s="13"/>
      <c r="MWP2072" s="13"/>
      <c r="MWQ2072" s="14"/>
      <c r="MWR2072" s="14"/>
      <c r="MWS2072" s="41"/>
      <c r="MWT2072" s="44"/>
      <c r="MWU2072" s="51"/>
      <c r="MWV2072" s="51"/>
      <c r="MWW2072" s="51"/>
      <c r="MWX2072" s="13"/>
      <c r="MWY2072" s="13"/>
      <c r="MWZ2072" s="14"/>
      <c r="MXA2072" s="14"/>
      <c r="MXB2072" s="41"/>
      <c r="MXC2072" s="44"/>
      <c r="MXD2072" s="51"/>
      <c r="MXE2072" s="51"/>
      <c r="MXF2072" s="51"/>
      <c r="MXG2072" s="13"/>
      <c r="MXH2072" s="13"/>
      <c r="MXI2072" s="14"/>
      <c r="MXJ2072" s="14"/>
      <c r="MXK2072" s="41"/>
      <c r="MXL2072" s="44"/>
      <c r="MXM2072" s="51"/>
      <c r="MXN2072" s="51"/>
      <c r="MXO2072" s="51"/>
      <c r="MXP2072" s="13"/>
      <c r="MXQ2072" s="13"/>
      <c r="MXR2072" s="14"/>
      <c r="MXS2072" s="14"/>
      <c r="MXT2072" s="41"/>
      <c r="MXU2072" s="44"/>
      <c r="MXV2072" s="51"/>
      <c r="MXW2072" s="51"/>
      <c r="MXX2072" s="51"/>
      <c r="MXY2072" s="13"/>
      <c r="MXZ2072" s="13"/>
      <c r="MYA2072" s="14"/>
      <c r="MYB2072" s="14"/>
      <c r="MYC2072" s="41"/>
      <c r="MYD2072" s="44"/>
      <c r="MYE2072" s="51"/>
      <c r="MYF2072" s="51"/>
      <c r="MYG2072" s="51"/>
      <c r="MYH2072" s="13"/>
      <c r="MYI2072" s="13"/>
      <c r="MYJ2072" s="14"/>
      <c r="MYK2072" s="14"/>
      <c r="MYL2072" s="41"/>
      <c r="MYM2072" s="44"/>
      <c r="MYN2072" s="51"/>
      <c r="MYO2072" s="51"/>
      <c r="MYP2072" s="51"/>
      <c r="MYQ2072" s="13"/>
      <c r="MYR2072" s="13"/>
      <c r="MYS2072" s="14"/>
      <c r="MYT2072" s="14"/>
      <c r="MYU2072" s="41"/>
      <c r="MYV2072" s="44"/>
      <c r="MYW2072" s="51"/>
      <c r="MYX2072" s="51"/>
      <c r="MYY2072" s="51"/>
      <c r="MYZ2072" s="13"/>
      <c r="MZA2072" s="13"/>
      <c r="MZB2072" s="14"/>
      <c r="MZC2072" s="14"/>
      <c r="MZD2072" s="41"/>
      <c r="MZE2072" s="44"/>
      <c r="MZF2072" s="51"/>
      <c r="MZG2072" s="51"/>
      <c r="MZH2072" s="51"/>
      <c r="MZI2072" s="13"/>
      <c r="MZJ2072" s="13"/>
      <c r="MZK2072" s="14"/>
      <c r="MZL2072" s="14"/>
      <c r="MZM2072" s="41"/>
      <c r="MZN2072" s="44"/>
      <c r="MZO2072" s="51"/>
      <c r="MZP2072" s="51"/>
      <c r="MZQ2072" s="51"/>
      <c r="MZR2072" s="13"/>
      <c r="MZS2072" s="13"/>
      <c r="MZT2072" s="14"/>
      <c r="MZU2072" s="14"/>
      <c r="MZV2072" s="41"/>
      <c r="MZW2072" s="44"/>
      <c r="MZX2072" s="51"/>
      <c r="MZY2072" s="51"/>
      <c r="MZZ2072" s="51"/>
      <c r="NAA2072" s="13"/>
      <c r="NAB2072" s="13"/>
      <c r="NAC2072" s="14"/>
      <c r="NAD2072" s="14"/>
      <c r="NAE2072" s="41"/>
      <c r="NAF2072" s="44"/>
      <c r="NAG2072" s="51"/>
      <c r="NAH2072" s="51"/>
      <c r="NAI2072" s="51"/>
      <c r="NAJ2072" s="13"/>
      <c r="NAK2072" s="13"/>
      <c r="NAL2072" s="14"/>
      <c r="NAM2072" s="14"/>
      <c r="NAN2072" s="41"/>
      <c r="NAO2072" s="44"/>
      <c r="NAP2072" s="51"/>
      <c r="NAQ2072" s="51"/>
      <c r="NAR2072" s="51"/>
      <c r="NAS2072" s="13"/>
      <c r="NAT2072" s="13"/>
      <c r="NAU2072" s="14"/>
      <c r="NAV2072" s="14"/>
      <c r="NAW2072" s="41"/>
      <c r="NAX2072" s="44"/>
      <c r="NAY2072" s="51"/>
      <c r="NAZ2072" s="51"/>
      <c r="NBA2072" s="51"/>
      <c r="NBB2072" s="13"/>
      <c r="NBC2072" s="13"/>
      <c r="NBD2072" s="14"/>
      <c r="NBE2072" s="14"/>
      <c r="NBF2072" s="41"/>
      <c r="NBG2072" s="44"/>
      <c r="NBH2072" s="51"/>
      <c r="NBI2072" s="51"/>
      <c r="NBJ2072" s="51"/>
      <c r="NBK2072" s="13"/>
      <c r="NBL2072" s="13"/>
      <c r="NBM2072" s="14"/>
      <c r="NBN2072" s="14"/>
      <c r="NBO2072" s="41"/>
      <c r="NBP2072" s="44"/>
      <c r="NBQ2072" s="51"/>
      <c r="NBR2072" s="51"/>
      <c r="NBS2072" s="51"/>
      <c r="NBT2072" s="13"/>
      <c r="NBU2072" s="13"/>
      <c r="NBV2072" s="14"/>
      <c r="NBW2072" s="14"/>
      <c r="NBX2072" s="41"/>
      <c r="NBY2072" s="44"/>
      <c r="NBZ2072" s="51"/>
      <c r="NCA2072" s="51"/>
      <c r="NCB2072" s="51"/>
      <c r="NCC2072" s="13"/>
      <c r="NCD2072" s="13"/>
      <c r="NCE2072" s="14"/>
      <c r="NCF2072" s="14"/>
      <c r="NCG2072" s="41"/>
      <c r="NCH2072" s="44"/>
      <c r="NCI2072" s="51"/>
      <c r="NCJ2072" s="51"/>
      <c r="NCK2072" s="51"/>
      <c r="NCL2072" s="13"/>
      <c r="NCM2072" s="13"/>
      <c r="NCN2072" s="14"/>
      <c r="NCO2072" s="14"/>
      <c r="NCP2072" s="41"/>
      <c r="NCQ2072" s="44"/>
      <c r="NCR2072" s="51"/>
      <c r="NCS2072" s="51"/>
      <c r="NCT2072" s="51"/>
      <c r="NCU2072" s="13"/>
      <c r="NCV2072" s="13"/>
      <c r="NCW2072" s="14"/>
      <c r="NCX2072" s="14"/>
      <c r="NCY2072" s="41"/>
      <c r="NCZ2072" s="44"/>
      <c r="NDA2072" s="51"/>
      <c r="NDB2072" s="51"/>
      <c r="NDC2072" s="51"/>
      <c r="NDD2072" s="13"/>
      <c r="NDE2072" s="13"/>
      <c r="NDF2072" s="14"/>
      <c r="NDG2072" s="14"/>
      <c r="NDH2072" s="41"/>
      <c r="NDI2072" s="44"/>
      <c r="NDJ2072" s="51"/>
      <c r="NDK2072" s="51"/>
      <c r="NDL2072" s="51"/>
      <c r="NDM2072" s="13"/>
      <c r="NDN2072" s="13"/>
      <c r="NDO2072" s="14"/>
      <c r="NDP2072" s="14"/>
      <c r="NDQ2072" s="41"/>
      <c r="NDR2072" s="44"/>
      <c r="NDS2072" s="51"/>
      <c r="NDT2072" s="51"/>
      <c r="NDU2072" s="51"/>
      <c r="NDV2072" s="13"/>
      <c r="NDW2072" s="13"/>
      <c r="NDX2072" s="14"/>
      <c r="NDY2072" s="14"/>
      <c r="NDZ2072" s="41"/>
      <c r="NEA2072" s="44"/>
      <c r="NEB2072" s="51"/>
      <c r="NEC2072" s="51"/>
      <c r="NED2072" s="51"/>
      <c r="NEE2072" s="13"/>
      <c r="NEF2072" s="13"/>
      <c r="NEG2072" s="14"/>
      <c r="NEH2072" s="14"/>
      <c r="NEI2072" s="41"/>
      <c r="NEJ2072" s="44"/>
      <c r="NEK2072" s="51"/>
      <c r="NEL2072" s="51"/>
      <c r="NEM2072" s="51"/>
      <c r="NEN2072" s="13"/>
      <c r="NEO2072" s="13"/>
      <c r="NEP2072" s="14"/>
      <c r="NEQ2072" s="14"/>
      <c r="NER2072" s="41"/>
      <c r="NES2072" s="44"/>
      <c r="NET2072" s="51"/>
      <c r="NEU2072" s="51"/>
      <c r="NEV2072" s="51"/>
      <c r="NEW2072" s="13"/>
      <c r="NEX2072" s="13"/>
      <c r="NEY2072" s="14"/>
      <c r="NEZ2072" s="14"/>
      <c r="NFA2072" s="41"/>
      <c r="NFB2072" s="44"/>
      <c r="NFC2072" s="51"/>
      <c r="NFD2072" s="51"/>
      <c r="NFE2072" s="51"/>
      <c r="NFF2072" s="13"/>
      <c r="NFG2072" s="13"/>
      <c r="NFH2072" s="14"/>
      <c r="NFI2072" s="14"/>
      <c r="NFJ2072" s="41"/>
      <c r="NFK2072" s="44"/>
      <c r="NFL2072" s="51"/>
      <c r="NFM2072" s="51"/>
      <c r="NFN2072" s="51"/>
      <c r="NFO2072" s="13"/>
      <c r="NFP2072" s="13"/>
      <c r="NFQ2072" s="14"/>
      <c r="NFR2072" s="14"/>
      <c r="NFS2072" s="41"/>
      <c r="NFT2072" s="44"/>
      <c r="NFU2072" s="51"/>
      <c r="NFV2072" s="51"/>
      <c r="NFW2072" s="51"/>
      <c r="NFX2072" s="13"/>
      <c r="NFY2072" s="13"/>
      <c r="NFZ2072" s="14"/>
      <c r="NGA2072" s="14"/>
      <c r="NGB2072" s="41"/>
      <c r="NGC2072" s="44"/>
      <c r="NGD2072" s="51"/>
      <c r="NGE2072" s="51"/>
      <c r="NGF2072" s="51"/>
      <c r="NGG2072" s="13"/>
      <c r="NGH2072" s="13"/>
      <c r="NGI2072" s="14"/>
      <c r="NGJ2072" s="14"/>
      <c r="NGK2072" s="41"/>
      <c r="NGL2072" s="44"/>
      <c r="NGM2072" s="51"/>
      <c r="NGN2072" s="51"/>
      <c r="NGO2072" s="51"/>
      <c r="NGP2072" s="13"/>
      <c r="NGQ2072" s="13"/>
      <c r="NGR2072" s="14"/>
      <c r="NGS2072" s="14"/>
      <c r="NGT2072" s="41"/>
      <c r="NGU2072" s="44"/>
      <c r="NGV2072" s="51"/>
      <c r="NGW2072" s="51"/>
      <c r="NGX2072" s="51"/>
      <c r="NGY2072" s="13"/>
      <c r="NGZ2072" s="13"/>
      <c r="NHA2072" s="14"/>
      <c r="NHB2072" s="14"/>
      <c r="NHC2072" s="41"/>
      <c r="NHD2072" s="44"/>
      <c r="NHE2072" s="51"/>
      <c r="NHF2072" s="51"/>
      <c r="NHG2072" s="51"/>
      <c r="NHH2072" s="13"/>
      <c r="NHI2072" s="13"/>
      <c r="NHJ2072" s="14"/>
      <c r="NHK2072" s="14"/>
      <c r="NHL2072" s="41"/>
      <c r="NHM2072" s="44"/>
      <c r="NHN2072" s="51"/>
      <c r="NHO2072" s="51"/>
      <c r="NHP2072" s="51"/>
      <c r="NHQ2072" s="13"/>
      <c r="NHR2072" s="13"/>
      <c r="NHS2072" s="14"/>
      <c r="NHT2072" s="14"/>
      <c r="NHU2072" s="41"/>
      <c r="NHV2072" s="44"/>
      <c r="NHW2072" s="51"/>
      <c r="NHX2072" s="51"/>
      <c r="NHY2072" s="51"/>
      <c r="NHZ2072" s="13"/>
      <c r="NIA2072" s="13"/>
      <c r="NIB2072" s="14"/>
      <c r="NIC2072" s="14"/>
      <c r="NID2072" s="41"/>
      <c r="NIE2072" s="44"/>
      <c r="NIF2072" s="51"/>
      <c r="NIG2072" s="51"/>
      <c r="NIH2072" s="51"/>
      <c r="NII2072" s="13"/>
      <c r="NIJ2072" s="13"/>
      <c r="NIK2072" s="14"/>
      <c r="NIL2072" s="14"/>
      <c r="NIM2072" s="41"/>
      <c r="NIN2072" s="44"/>
      <c r="NIO2072" s="51"/>
      <c r="NIP2072" s="51"/>
      <c r="NIQ2072" s="51"/>
      <c r="NIR2072" s="13"/>
      <c r="NIS2072" s="13"/>
      <c r="NIT2072" s="14"/>
      <c r="NIU2072" s="14"/>
      <c r="NIV2072" s="41"/>
      <c r="NIW2072" s="44"/>
      <c r="NIX2072" s="51"/>
      <c r="NIY2072" s="51"/>
      <c r="NIZ2072" s="51"/>
      <c r="NJA2072" s="13"/>
      <c r="NJB2072" s="13"/>
      <c r="NJC2072" s="14"/>
      <c r="NJD2072" s="14"/>
      <c r="NJE2072" s="41"/>
      <c r="NJF2072" s="44"/>
      <c r="NJG2072" s="51"/>
      <c r="NJH2072" s="51"/>
      <c r="NJI2072" s="51"/>
      <c r="NJJ2072" s="13"/>
      <c r="NJK2072" s="13"/>
      <c r="NJL2072" s="14"/>
      <c r="NJM2072" s="14"/>
      <c r="NJN2072" s="41"/>
      <c r="NJO2072" s="44"/>
      <c r="NJP2072" s="51"/>
      <c r="NJQ2072" s="51"/>
      <c r="NJR2072" s="51"/>
      <c r="NJS2072" s="13"/>
      <c r="NJT2072" s="13"/>
      <c r="NJU2072" s="14"/>
      <c r="NJV2072" s="14"/>
      <c r="NJW2072" s="41"/>
      <c r="NJX2072" s="44"/>
      <c r="NJY2072" s="51"/>
      <c r="NJZ2072" s="51"/>
      <c r="NKA2072" s="51"/>
      <c r="NKB2072" s="13"/>
      <c r="NKC2072" s="13"/>
      <c r="NKD2072" s="14"/>
      <c r="NKE2072" s="14"/>
      <c r="NKF2072" s="41"/>
      <c r="NKG2072" s="44"/>
      <c r="NKH2072" s="51"/>
      <c r="NKI2072" s="51"/>
      <c r="NKJ2072" s="51"/>
      <c r="NKK2072" s="13"/>
      <c r="NKL2072" s="13"/>
      <c r="NKM2072" s="14"/>
      <c r="NKN2072" s="14"/>
      <c r="NKO2072" s="41"/>
      <c r="NKP2072" s="44"/>
      <c r="NKQ2072" s="51"/>
      <c r="NKR2072" s="51"/>
      <c r="NKS2072" s="51"/>
      <c r="NKT2072" s="13"/>
      <c r="NKU2072" s="13"/>
      <c r="NKV2072" s="14"/>
      <c r="NKW2072" s="14"/>
      <c r="NKX2072" s="41"/>
      <c r="NKY2072" s="44"/>
      <c r="NKZ2072" s="51"/>
      <c r="NLA2072" s="51"/>
      <c r="NLB2072" s="51"/>
      <c r="NLC2072" s="13"/>
      <c r="NLD2072" s="13"/>
      <c r="NLE2072" s="14"/>
      <c r="NLF2072" s="14"/>
      <c r="NLG2072" s="41"/>
      <c r="NLH2072" s="44"/>
      <c r="NLI2072" s="51"/>
      <c r="NLJ2072" s="51"/>
      <c r="NLK2072" s="51"/>
      <c r="NLL2072" s="13"/>
      <c r="NLM2072" s="13"/>
      <c r="NLN2072" s="14"/>
      <c r="NLO2072" s="14"/>
      <c r="NLP2072" s="41"/>
      <c r="NLQ2072" s="44"/>
      <c r="NLR2072" s="51"/>
      <c r="NLS2072" s="51"/>
      <c r="NLT2072" s="51"/>
      <c r="NLU2072" s="13"/>
      <c r="NLV2072" s="13"/>
      <c r="NLW2072" s="14"/>
      <c r="NLX2072" s="14"/>
      <c r="NLY2072" s="41"/>
      <c r="NLZ2072" s="44"/>
      <c r="NMA2072" s="51"/>
      <c r="NMB2072" s="51"/>
      <c r="NMC2072" s="51"/>
      <c r="NMD2072" s="13"/>
      <c r="NME2072" s="13"/>
      <c r="NMF2072" s="14"/>
      <c r="NMG2072" s="14"/>
      <c r="NMH2072" s="41"/>
      <c r="NMI2072" s="44"/>
      <c r="NMJ2072" s="51"/>
      <c r="NMK2072" s="51"/>
      <c r="NML2072" s="51"/>
      <c r="NMM2072" s="13"/>
      <c r="NMN2072" s="13"/>
      <c r="NMO2072" s="14"/>
      <c r="NMP2072" s="14"/>
      <c r="NMQ2072" s="41"/>
      <c r="NMR2072" s="44"/>
      <c r="NMS2072" s="51"/>
      <c r="NMT2072" s="51"/>
      <c r="NMU2072" s="51"/>
      <c r="NMV2072" s="13"/>
      <c r="NMW2072" s="13"/>
      <c r="NMX2072" s="14"/>
      <c r="NMY2072" s="14"/>
      <c r="NMZ2072" s="41"/>
      <c r="NNA2072" s="44"/>
      <c r="NNB2072" s="51"/>
      <c r="NNC2072" s="51"/>
      <c r="NND2072" s="51"/>
      <c r="NNE2072" s="13"/>
      <c r="NNF2072" s="13"/>
      <c r="NNG2072" s="14"/>
      <c r="NNH2072" s="14"/>
      <c r="NNI2072" s="41"/>
      <c r="NNJ2072" s="44"/>
      <c r="NNK2072" s="51"/>
      <c r="NNL2072" s="51"/>
      <c r="NNM2072" s="51"/>
      <c r="NNN2072" s="13"/>
      <c r="NNO2072" s="13"/>
      <c r="NNP2072" s="14"/>
      <c r="NNQ2072" s="14"/>
      <c r="NNR2072" s="41"/>
      <c r="NNS2072" s="44"/>
      <c r="NNT2072" s="51"/>
      <c r="NNU2072" s="51"/>
      <c r="NNV2072" s="51"/>
      <c r="NNW2072" s="13"/>
      <c r="NNX2072" s="13"/>
      <c r="NNY2072" s="14"/>
      <c r="NNZ2072" s="14"/>
      <c r="NOA2072" s="41"/>
      <c r="NOB2072" s="44"/>
      <c r="NOC2072" s="51"/>
      <c r="NOD2072" s="51"/>
      <c r="NOE2072" s="51"/>
      <c r="NOF2072" s="13"/>
      <c r="NOG2072" s="13"/>
      <c r="NOH2072" s="14"/>
      <c r="NOI2072" s="14"/>
      <c r="NOJ2072" s="41"/>
      <c r="NOK2072" s="44"/>
      <c r="NOL2072" s="51"/>
      <c r="NOM2072" s="51"/>
      <c r="NON2072" s="51"/>
      <c r="NOO2072" s="13"/>
      <c r="NOP2072" s="13"/>
      <c r="NOQ2072" s="14"/>
      <c r="NOR2072" s="14"/>
      <c r="NOS2072" s="41"/>
      <c r="NOT2072" s="44"/>
      <c r="NOU2072" s="51"/>
      <c r="NOV2072" s="51"/>
      <c r="NOW2072" s="51"/>
      <c r="NOX2072" s="13"/>
      <c r="NOY2072" s="13"/>
      <c r="NOZ2072" s="14"/>
      <c r="NPA2072" s="14"/>
      <c r="NPB2072" s="41"/>
      <c r="NPC2072" s="44"/>
      <c r="NPD2072" s="51"/>
      <c r="NPE2072" s="51"/>
      <c r="NPF2072" s="51"/>
      <c r="NPG2072" s="13"/>
      <c r="NPH2072" s="13"/>
      <c r="NPI2072" s="14"/>
      <c r="NPJ2072" s="14"/>
      <c r="NPK2072" s="41"/>
      <c r="NPL2072" s="44"/>
      <c r="NPM2072" s="51"/>
      <c r="NPN2072" s="51"/>
      <c r="NPO2072" s="51"/>
      <c r="NPP2072" s="13"/>
      <c r="NPQ2072" s="13"/>
      <c r="NPR2072" s="14"/>
      <c r="NPS2072" s="14"/>
      <c r="NPT2072" s="41"/>
      <c r="NPU2072" s="44"/>
      <c r="NPV2072" s="51"/>
      <c r="NPW2072" s="51"/>
      <c r="NPX2072" s="51"/>
      <c r="NPY2072" s="13"/>
      <c r="NPZ2072" s="13"/>
      <c r="NQA2072" s="14"/>
      <c r="NQB2072" s="14"/>
      <c r="NQC2072" s="41"/>
      <c r="NQD2072" s="44"/>
      <c r="NQE2072" s="51"/>
      <c r="NQF2072" s="51"/>
      <c r="NQG2072" s="51"/>
      <c r="NQH2072" s="13"/>
      <c r="NQI2072" s="13"/>
      <c r="NQJ2072" s="14"/>
      <c r="NQK2072" s="14"/>
      <c r="NQL2072" s="41"/>
      <c r="NQM2072" s="44"/>
      <c r="NQN2072" s="51"/>
      <c r="NQO2072" s="51"/>
      <c r="NQP2072" s="51"/>
      <c r="NQQ2072" s="13"/>
      <c r="NQR2072" s="13"/>
      <c r="NQS2072" s="14"/>
      <c r="NQT2072" s="14"/>
      <c r="NQU2072" s="41"/>
      <c r="NQV2072" s="44"/>
      <c r="NQW2072" s="51"/>
      <c r="NQX2072" s="51"/>
      <c r="NQY2072" s="51"/>
      <c r="NQZ2072" s="13"/>
      <c r="NRA2072" s="13"/>
      <c r="NRB2072" s="14"/>
      <c r="NRC2072" s="14"/>
      <c r="NRD2072" s="41"/>
      <c r="NRE2072" s="44"/>
      <c r="NRF2072" s="51"/>
      <c r="NRG2072" s="51"/>
      <c r="NRH2072" s="51"/>
      <c r="NRI2072" s="13"/>
      <c r="NRJ2072" s="13"/>
      <c r="NRK2072" s="14"/>
      <c r="NRL2072" s="14"/>
      <c r="NRM2072" s="41"/>
      <c r="NRN2072" s="44"/>
      <c r="NRO2072" s="51"/>
      <c r="NRP2072" s="51"/>
      <c r="NRQ2072" s="51"/>
      <c r="NRR2072" s="13"/>
      <c r="NRS2072" s="13"/>
      <c r="NRT2072" s="14"/>
      <c r="NRU2072" s="14"/>
      <c r="NRV2072" s="41"/>
      <c r="NRW2072" s="44"/>
      <c r="NRX2072" s="51"/>
      <c r="NRY2072" s="51"/>
      <c r="NRZ2072" s="51"/>
      <c r="NSA2072" s="13"/>
      <c r="NSB2072" s="13"/>
      <c r="NSC2072" s="14"/>
      <c r="NSD2072" s="14"/>
      <c r="NSE2072" s="41"/>
      <c r="NSF2072" s="44"/>
      <c r="NSG2072" s="51"/>
      <c r="NSH2072" s="51"/>
      <c r="NSI2072" s="51"/>
      <c r="NSJ2072" s="13"/>
      <c r="NSK2072" s="13"/>
      <c r="NSL2072" s="14"/>
      <c r="NSM2072" s="14"/>
      <c r="NSN2072" s="41"/>
      <c r="NSO2072" s="44"/>
      <c r="NSP2072" s="51"/>
      <c r="NSQ2072" s="51"/>
      <c r="NSR2072" s="51"/>
      <c r="NSS2072" s="13"/>
      <c r="NST2072" s="13"/>
      <c r="NSU2072" s="14"/>
      <c r="NSV2072" s="14"/>
      <c r="NSW2072" s="41"/>
      <c r="NSX2072" s="44"/>
      <c r="NSY2072" s="51"/>
      <c r="NSZ2072" s="51"/>
      <c r="NTA2072" s="51"/>
      <c r="NTB2072" s="13"/>
      <c r="NTC2072" s="13"/>
      <c r="NTD2072" s="14"/>
      <c r="NTE2072" s="14"/>
      <c r="NTF2072" s="41"/>
      <c r="NTG2072" s="44"/>
      <c r="NTH2072" s="51"/>
      <c r="NTI2072" s="51"/>
      <c r="NTJ2072" s="51"/>
      <c r="NTK2072" s="13"/>
      <c r="NTL2072" s="13"/>
      <c r="NTM2072" s="14"/>
      <c r="NTN2072" s="14"/>
      <c r="NTO2072" s="41"/>
      <c r="NTP2072" s="44"/>
      <c r="NTQ2072" s="51"/>
      <c r="NTR2072" s="51"/>
      <c r="NTS2072" s="51"/>
      <c r="NTT2072" s="13"/>
      <c r="NTU2072" s="13"/>
      <c r="NTV2072" s="14"/>
      <c r="NTW2072" s="14"/>
      <c r="NTX2072" s="41"/>
      <c r="NTY2072" s="44"/>
      <c r="NTZ2072" s="51"/>
      <c r="NUA2072" s="51"/>
      <c r="NUB2072" s="51"/>
      <c r="NUC2072" s="13"/>
      <c r="NUD2072" s="13"/>
      <c r="NUE2072" s="14"/>
      <c r="NUF2072" s="14"/>
      <c r="NUG2072" s="41"/>
      <c r="NUH2072" s="44"/>
      <c r="NUI2072" s="51"/>
      <c r="NUJ2072" s="51"/>
      <c r="NUK2072" s="51"/>
      <c r="NUL2072" s="13"/>
      <c r="NUM2072" s="13"/>
      <c r="NUN2072" s="14"/>
      <c r="NUO2072" s="14"/>
      <c r="NUP2072" s="41"/>
      <c r="NUQ2072" s="44"/>
      <c r="NUR2072" s="51"/>
      <c r="NUS2072" s="51"/>
      <c r="NUT2072" s="51"/>
      <c r="NUU2072" s="13"/>
      <c r="NUV2072" s="13"/>
      <c r="NUW2072" s="14"/>
      <c r="NUX2072" s="14"/>
      <c r="NUY2072" s="41"/>
      <c r="NUZ2072" s="44"/>
      <c r="NVA2072" s="51"/>
      <c r="NVB2072" s="51"/>
      <c r="NVC2072" s="51"/>
      <c r="NVD2072" s="13"/>
      <c r="NVE2072" s="13"/>
      <c r="NVF2072" s="14"/>
      <c r="NVG2072" s="14"/>
      <c r="NVH2072" s="41"/>
      <c r="NVI2072" s="44"/>
      <c r="NVJ2072" s="51"/>
      <c r="NVK2072" s="51"/>
      <c r="NVL2072" s="51"/>
      <c r="NVM2072" s="13"/>
      <c r="NVN2072" s="13"/>
      <c r="NVO2072" s="14"/>
      <c r="NVP2072" s="14"/>
      <c r="NVQ2072" s="41"/>
      <c r="NVR2072" s="44"/>
      <c r="NVS2072" s="51"/>
      <c r="NVT2072" s="51"/>
      <c r="NVU2072" s="51"/>
      <c r="NVV2072" s="13"/>
      <c r="NVW2072" s="13"/>
      <c r="NVX2072" s="14"/>
      <c r="NVY2072" s="14"/>
      <c r="NVZ2072" s="41"/>
      <c r="NWA2072" s="44"/>
      <c r="NWB2072" s="51"/>
      <c r="NWC2072" s="51"/>
      <c r="NWD2072" s="51"/>
      <c r="NWE2072" s="13"/>
      <c r="NWF2072" s="13"/>
      <c r="NWG2072" s="14"/>
      <c r="NWH2072" s="14"/>
      <c r="NWI2072" s="41"/>
      <c r="NWJ2072" s="44"/>
      <c r="NWK2072" s="51"/>
      <c r="NWL2072" s="51"/>
      <c r="NWM2072" s="51"/>
      <c r="NWN2072" s="13"/>
      <c r="NWO2072" s="13"/>
      <c r="NWP2072" s="14"/>
      <c r="NWQ2072" s="14"/>
      <c r="NWR2072" s="41"/>
      <c r="NWS2072" s="44"/>
      <c r="NWT2072" s="51"/>
      <c r="NWU2072" s="51"/>
      <c r="NWV2072" s="51"/>
      <c r="NWW2072" s="13"/>
      <c r="NWX2072" s="13"/>
      <c r="NWY2072" s="14"/>
      <c r="NWZ2072" s="14"/>
      <c r="NXA2072" s="41"/>
      <c r="NXB2072" s="44"/>
      <c r="NXC2072" s="51"/>
      <c r="NXD2072" s="51"/>
      <c r="NXE2072" s="51"/>
      <c r="NXF2072" s="13"/>
      <c r="NXG2072" s="13"/>
      <c r="NXH2072" s="14"/>
      <c r="NXI2072" s="14"/>
      <c r="NXJ2072" s="41"/>
      <c r="NXK2072" s="44"/>
      <c r="NXL2072" s="51"/>
      <c r="NXM2072" s="51"/>
      <c r="NXN2072" s="51"/>
      <c r="NXO2072" s="13"/>
      <c r="NXP2072" s="13"/>
      <c r="NXQ2072" s="14"/>
      <c r="NXR2072" s="14"/>
      <c r="NXS2072" s="41"/>
      <c r="NXT2072" s="44"/>
      <c r="NXU2072" s="51"/>
      <c r="NXV2072" s="51"/>
      <c r="NXW2072" s="51"/>
      <c r="NXX2072" s="13"/>
      <c r="NXY2072" s="13"/>
      <c r="NXZ2072" s="14"/>
      <c r="NYA2072" s="14"/>
      <c r="NYB2072" s="41"/>
      <c r="NYC2072" s="44"/>
      <c r="NYD2072" s="51"/>
      <c r="NYE2072" s="51"/>
      <c r="NYF2072" s="51"/>
      <c r="NYG2072" s="13"/>
      <c r="NYH2072" s="13"/>
      <c r="NYI2072" s="14"/>
      <c r="NYJ2072" s="14"/>
      <c r="NYK2072" s="41"/>
      <c r="NYL2072" s="44"/>
      <c r="NYM2072" s="51"/>
      <c r="NYN2072" s="51"/>
      <c r="NYO2072" s="51"/>
      <c r="NYP2072" s="13"/>
      <c r="NYQ2072" s="13"/>
      <c r="NYR2072" s="14"/>
      <c r="NYS2072" s="14"/>
      <c r="NYT2072" s="41"/>
      <c r="NYU2072" s="44"/>
      <c r="NYV2072" s="51"/>
      <c r="NYW2072" s="51"/>
      <c r="NYX2072" s="51"/>
      <c r="NYY2072" s="13"/>
      <c r="NYZ2072" s="13"/>
      <c r="NZA2072" s="14"/>
      <c r="NZB2072" s="14"/>
      <c r="NZC2072" s="41"/>
      <c r="NZD2072" s="44"/>
      <c r="NZE2072" s="51"/>
      <c r="NZF2072" s="51"/>
      <c r="NZG2072" s="51"/>
      <c r="NZH2072" s="13"/>
      <c r="NZI2072" s="13"/>
      <c r="NZJ2072" s="14"/>
      <c r="NZK2072" s="14"/>
      <c r="NZL2072" s="41"/>
      <c r="NZM2072" s="44"/>
      <c r="NZN2072" s="51"/>
      <c r="NZO2072" s="51"/>
      <c r="NZP2072" s="51"/>
      <c r="NZQ2072" s="13"/>
      <c r="NZR2072" s="13"/>
      <c r="NZS2072" s="14"/>
      <c r="NZT2072" s="14"/>
      <c r="NZU2072" s="41"/>
      <c r="NZV2072" s="44"/>
      <c r="NZW2072" s="51"/>
      <c r="NZX2072" s="51"/>
      <c r="NZY2072" s="51"/>
      <c r="NZZ2072" s="13"/>
      <c r="OAA2072" s="13"/>
      <c r="OAB2072" s="14"/>
      <c r="OAC2072" s="14"/>
      <c r="OAD2072" s="41"/>
      <c r="OAE2072" s="44"/>
      <c r="OAF2072" s="51"/>
      <c r="OAG2072" s="51"/>
      <c r="OAH2072" s="51"/>
      <c r="OAI2072" s="13"/>
      <c r="OAJ2072" s="13"/>
      <c r="OAK2072" s="14"/>
      <c r="OAL2072" s="14"/>
      <c r="OAM2072" s="41"/>
      <c r="OAN2072" s="44"/>
      <c r="OAO2072" s="51"/>
      <c r="OAP2072" s="51"/>
      <c r="OAQ2072" s="51"/>
      <c r="OAR2072" s="13"/>
      <c r="OAS2072" s="13"/>
      <c r="OAT2072" s="14"/>
      <c r="OAU2072" s="14"/>
      <c r="OAV2072" s="41"/>
      <c r="OAW2072" s="44"/>
      <c r="OAX2072" s="51"/>
      <c r="OAY2072" s="51"/>
      <c r="OAZ2072" s="51"/>
      <c r="OBA2072" s="13"/>
      <c r="OBB2072" s="13"/>
      <c r="OBC2072" s="14"/>
      <c r="OBD2072" s="14"/>
      <c r="OBE2072" s="41"/>
      <c r="OBF2072" s="44"/>
      <c r="OBG2072" s="51"/>
      <c r="OBH2072" s="51"/>
      <c r="OBI2072" s="51"/>
      <c r="OBJ2072" s="13"/>
      <c r="OBK2072" s="13"/>
      <c r="OBL2072" s="14"/>
      <c r="OBM2072" s="14"/>
      <c r="OBN2072" s="41"/>
      <c r="OBO2072" s="44"/>
      <c r="OBP2072" s="51"/>
      <c r="OBQ2072" s="51"/>
      <c r="OBR2072" s="51"/>
      <c r="OBS2072" s="13"/>
      <c r="OBT2072" s="13"/>
      <c r="OBU2072" s="14"/>
      <c r="OBV2072" s="14"/>
      <c r="OBW2072" s="41"/>
      <c r="OBX2072" s="44"/>
      <c r="OBY2072" s="51"/>
      <c r="OBZ2072" s="51"/>
      <c r="OCA2072" s="51"/>
      <c r="OCB2072" s="13"/>
      <c r="OCC2072" s="13"/>
      <c r="OCD2072" s="14"/>
      <c r="OCE2072" s="14"/>
      <c r="OCF2072" s="41"/>
      <c r="OCG2072" s="44"/>
      <c r="OCH2072" s="51"/>
      <c r="OCI2072" s="51"/>
      <c r="OCJ2072" s="51"/>
      <c r="OCK2072" s="13"/>
      <c r="OCL2072" s="13"/>
      <c r="OCM2072" s="14"/>
      <c r="OCN2072" s="14"/>
      <c r="OCO2072" s="41"/>
      <c r="OCP2072" s="44"/>
      <c r="OCQ2072" s="51"/>
      <c r="OCR2072" s="51"/>
      <c r="OCS2072" s="51"/>
      <c r="OCT2072" s="13"/>
      <c r="OCU2072" s="13"/>
      <c r="OCV2072" s="14"/>
      <c r="OCW2072" s="14"/>
      <c r="OCX2072" s="41"/>
      <c r="OCY2072" s="44"/>
      <c r="OCZ2072" s="51"/>
      <c r="ODA2072" s="51"/>
      <c r="ODB2072" s="51"/>
      <c r="ODC2072" s="13"/>
      <c r="ODD2072" s="13"/>
      <c r="ODE2072" s="14"/>
      <c r="ODF2072" s="14"/>
      <c r="ODG2072" s="41"/>
      <c r="ODH2072" s="44"/>
      <c r="ODI2072" s="51"/>
      <c r="ODJ2072" s="51"/>
      <c r="ODK2072" s="51"/>
      <c r="ODL2072" s="13"/>
      <c r="ODM2072" s="13"/>
      <c r="ODN2072" s="14"/>
      <c r="ODO2072" s="14"/>
      <c r="ODP2072" s="41"/>
      <c r="ODQ2072" s="44"/>
      <c r="ODR2072" s="51"/>
      <c r="ODS2072" s="51"/>
      <c r="ODT2072" s="51"/>
      <c r="ODU2072" s="13"/>
      <c r="ODV2072" s="13"/>
      <c r="ODW2072" s="14"/>
      <c r="ODX2072" s="14"/>
      <c r="ODY2072" s="41"/>
      <c r="ODZ2072" s="44"/>
      <c r="OEA2072" s="51"/>
      <c r="OEB2072" s="51"/>
      <c r="OEC2072" s="51"/>
      <c r="OED2072" s="13"/>
      <c r="OEE2072" s="13"/>
      <c r="OEF2072" s="14"/>
      <c r="OEG2072" s="14"/>
      <c r="OEH2072" s="41"/>
      <c r="OEI2072" s="44"/>
      <c r="OEJ2072" s="51"/>
      <c r="OEK2072" s="51"/>
      <c r="OEL2072" s="51"/>
      <c r="OEM2072" s="13"/>
      <c r="OEN2072" s="13"/>
      <c r="OEO2072" s="14"/>
      <c r="OEP2072" s="14"/>
      <c r="OEQ2072" s="41"/>
      <c r="OER2072" s="44"/>
      <c r="OES2072" s="51"/>
      <c r="OET2072" s="51"/>
      <c r="OEU2072" s="51"/>
      <c r="OEV2072" s="13"/>
      <c r="OEW2072" s="13"/>
      <c r="OEX2072" s="14"/>
      <c r="OEY2072" s="14"/>
      <c r="OEZ2072" s="41"/>
      <c r="OFA2072" s="44"/>
      <c r="OFB2072" s="51"/>
      <c r="OFC2072" s="51"/>
      <c r="OFD2072" s="51"/>
      <c r="OFE2072" s="13"/>
      <c r="OFF2072" s="13"/>
      <c r="OFG2072" s="14"/>
      <c r="OFH2072" s="14"/>
      <c r="OFI2072" s="41"/>
      <c r="OFJ2072" s="44"/>
      <c r="OFK2072" s="51"/>
      <c r="OFL2072" s="51"/>
      <c r="OFM2072" s="51"/>
      <c r="OFN2072" s="13"/>
      <c r="OFO2072" s="13"/>
      <c r="OFP2072" s="14"/>
      <c r="OFQ2072" s="14"/>
      <c r="OFR2072" s="41"/>
      <c r="OFS2072" s="44"/>
      <c r="OFT2072" s="51"/>
      <c r="OFU2072" s="51"/>
      <c r="OFV2072" s="51"/>
      <c r="OFW2072" s="13"/>
      <c r="OFX2072" s="13"/>
      <c r="OFY2072" s="14"/>
      <c r="OFZ2072" s="14"/>
      <c r="OGA2072" s="41"/>
      <c r="OGB2072" s="44"/>
      <c r="OGC2072" s="51"/>
      <c r="OGD2072" s="51"/>
      <c r="OGE2072" s="51"/>
      <c r="OGF2072" s="13"/>
      <c r="OGG2072" s="13"/>
      <c r="OGH2072" s="14"/>
      <c r="OGI2072" s="14"/>
      <c r="OGJ2072" s="41"/>
      <c r="OGK2072" s="44"/>
      <c r="OGL2072" s="51"/>
      <c r="OGM2072" s="51"/>
      <c r="OGN2072" s="51"/>
      <c r="OGO2072" s="13"/>
      <c r="OGP2072" s="13"/>
      <c r="OGQ2072" s="14"/>
      <c r="OGR2072" s="14"/>
      <c r="OGS2072" s="41"/>
      <c r="OGT2072" s="44"/>
      <c r="OGU2072" s="51"/>
      <c r="OGV2072" s="51"/>
      <c r="OGW2072" s="51"/>
      <c r="OGX2072" s="13"/>
      <c r="OGY2072" s="13"/>
      <c r="OGZ2072" s="14"/>
      <c r="OHA2072" s="14"/>
      <c r="OHB2072" s="41"/>
      <c r="OHC2072" s="44"/>
      <c r="OHD2072" s="51"/>
      <c r="OHE2072" s="51"/>
      <c r="OHF2072" s="51"/>
      <c r="OHG2072" s="13"/>
      <c r="OHH2072" s="13"/>
      <c r="OHI2072" s="14"/>
      <c r="OHJ2072" s="14"/>
      <c r="OHK2072" s="41"/>
      <c r="OHL2072" s="44"/>
      <c r="OHM2072" s="51"/>
      <c r="OHN2072" s="51"/>
      <c r="OHO2072" s="51"/>
      <c r="OHP2072" s="13"/>
      <c r="OHQ2072" s="13"/>
      <c r="OHR2072" s="14"/>
      <c r="OHS2072" s="14"/>
      <c r="OHT2072" s="41"/>
      <c r="OHU2072" s="44"/>
      <c r="OHV2072" s="51"/>
      <c r="OHW2072" s="51"/>
      <c r="OHX2072" s="51"/>
      <c r="OHY2072" s="13"/>
      <c r="OHZ2072" s="13"/>
      <c r="OIA2072" s="14"/>
      <c r="OIB2072" s="14"/>
      <c r="OIC2072" s="41"/>
      <c r="OID2072" s="44"/>
      <c r="OIE2072" s="51"/>
      <c r="OIF2072" s="51"/>
      <c r="OIG2072" s="51"/>
      <c r="OIH2072" s="13"/>
      <c r="OII2072" s="13"/>
      <c r="OIJ2072" s="14"/>
      <c r="OIK2072" s="14"/>
      <c r="OIL2072" s="41"/>
      <c r="OIM2072" s="44"/>
      <c r="OIN2072" s="51"/>
      <c r="OIO2072" s="51"/>
      <c r="OIP2072" s="51"/>
      <c r="OIQ2072" s="13"/>
      <c r="OIR2072" s="13"/>
      <c r="OIS2072" s="14"/>
      <c r="OIT2072" s="14"/>
      <c r="OIU2072" s="41"/>
      <c r="OIV2072" s="44"/>
      <c r="OIW2072" s="51"/>
      <c r="OIX2072" s="51"/>
      <c r="OIY2072" s="51"/>
      <c r="OIZ2072" s="13"/>
      <c r="OJA2072" s="13"/>
      <c r="OJB2072" s="14"/>
      <c r="OJC2072" s="14"/>
      <c r="OJD2072" s="41"/>
      <c r="OJE2072" s="44"/>
      <c r="OJF2072" s="51"/>
      <c r="OJG2072" s="51"/>
      <c r="OJH2072" s="51"/>
      <c r="OJI2072" s="13"/>
      <c r="OJJ2072" s="13"/>
      <c r="OJK2072" s="14"/>
      <c r="OJL2072" s="14"/>
      <c r="OJM2072" s="41"/>
      <c r="OJN2072" s="44"/>
      <c r="OJO2072" s="51"/>
      <c r="OJP2072" s="51"/>
      <c r="OJQ2072" s="51"/>
      <c r="OJR2072" s="13"/>
      <c r="OJS2072" s="13"/>
      <c r="OJT2072" s="14"/>
      <c r="OJU2072" s="14"/>
      <c r="OJV2072" s="41"/>
      <c r="OJW2072" s="44"/>
      <c r="OJX2072" s="51"/>
      <c r="OJY2072" s="51"/>
      <c r="OJZ2072" s="51"/>
      <c r="OKA2072" s="13"/>
      <c r="OKB2072" s="13"/>
      <c r="OKC2072" s="14"/>
      <c r="OKD2072" s="14"/>
      <c r="OKE2072" s="41"/>
      <c r="OKF2072" s="44"/>
      <c r="OKG2072" s="51"/>
      <c r="OKH2072" s="51"/>
      <c r="OKI2072" s="51"/>
      <c r="OKJ2072" s="13"/>
      <c r="OKK2072" s="13"/>
      <c r="OKL2072" s="14"/>
      <c r="OKM2072" s="14"/>
      <c r="OKN2072" s="41"/>
      <c r="OKO2072" s="44"/>
      <c r="OKP2072" s="51"/>
      <c r="OKQ2072" s="51"/>
      <c r="OKR2072" s="51"/>
      <c r="OKS2072" s="13"/>
      <c r="OKT2072" s="13"/>
      <c r="OKU2072" s="14"/>
      <c r="OKV2072" s="14"/>
      <c r="OKW2072" s="41"/>
      <c r="OKX2072" s="44"/>
      <c r="OKY2072" s="51"/>
      <c r="OKZ2072" s="51"/>
      <c r="OLA2072" s="51"/>
      <c r="OLB2072" s="13"/>
      <c r="OLC2072" s="13"/>
      <c r="OLD2072" s="14"/>
      <c r="OLE2072" s="14"/>
      <c r="OLF2072" s="41"/>
      <c r="OLG2072" s="44"/>
      <c r="OLH2072" s="51"/>
      <c r="OLI2072" s="51"/>
      <c r="OLJ2072" s="51"/>
      <c r="OLK2072" s="13"/>
      <c r="OLL2072" s="13"/>
      <c r="OLM2072" s="14"/>
      <c r="OLN2072" s="14"/>
      <c r="OLO2072" s="41"/>
      <c r="OLP2072" s="44"/>
      <c r="OLQ2072" s="51"/>
      <c r="OLR2072" s="51"/>
      <c r="OLS2072" s="51"/>
      <c r="OLT2072" s="13"/>
      <c r="OLU2072" s="13"/>
      <c r="OLV2072" s="14"/>
      <c r="OLW2072" s="14"/>
      <c r="OLX2072" s="41"/>
      <c r="OLY2072" s="44"/>
      <c r="OLZ2072" s="51"/>
      <c r="OMA2072" s="51"/>
      <c r="OMB2072" s="51"/>
      <c r="OMC2072" s="13"/>
      <c r="OMD2072" s="13"/>
      <c r="OME2072" s="14"/>
      <c r="OMF2072" s="14"/>
      <c r="OMG2072" s="41"/>
      <c r="OMH2072" s="44"/>
      <c r="OMI2072" s="51"/>
      <c r="OMJ2072" s="51"/>
      <c r="OMK2072" s="51"/>
      <c r="OML2072" s="13"/>
      <c r="OMM2072" s="13"/>
      <c r="OMN2072" s="14"/>
      <c r="OMO2072" s="14"/>
      <c r="OMP2072" s="41"/>
      <c r="OMQ2072" s="44"/>
      <c r="OMR2072" s="51"/>
      <c r="OMS2072" s="51"/>
      <c r="OMT2072" s="51"/>
      <c r="OMU2072" s="13"/>
      <c r="OMV2072" s="13"/>
      <c r="OMW2072" s="14"/>
      <c r="OMX2072" s="14"/>
      <c r="OMY2072" s="41"/>
      <c r="OMZ2072" s="44"/>
      <c r="ONA2072" s="51"/>
      <c r="ONB2072" s="51"/>
      <c r="ONC2072" s="51"/>
      <c r="OND2072" s="13"/>
      <c r="ONE2072" s="13"/>
      <c r="ONF2072" s="14"/>
      <c r="ONG2072" s="14"/>
      <c r="ONH2072" s="41"/>
      <c r="ONI2072" s="44"/>
      <c r="ONJ2072" s="51"/>
      <c r="ONK2072" s="51"/>
      <c r="ONL2072" s="51"/>
      <c r="ONM2072" s="13"/>
      <c r="ONN2072" s="13"/>
      <c r="ONO2072" s="14"/>
      <c r="ONP2072" s="14"/>
      <c r="ONQ2072" s="41"/>
      <c r="ONR2072" s="44"/>
      <c r="ONS2072" s="51"/>
      <c r="ONT2072" s="51"/>
      <c r="ONU2072" s="51"/>
      <c r="ONV2072" s="13"/>
      <c r="ONW2072" s="13"/>
      <c r="ONX2072" s="14"/>
      <c r="ONY2072" s="14"/>
      <c r="ONZ2072" s="41"/>
      <c r="OOA2072" s="44"/>
      <c r="OOB2072" s="51"/>
      <c r="OOC2072" s="51"/>
      <c r="OOD2072" s="51"/>
      <c r="OOE2072" s="13"/>
      <c r="OOF2072" s="13"/>
      <c r="OOG2072" s="14"/>
      <c r="OOH2072" s="14"/>
      <c r="OOI2072" s="41"/>
      <c r="OOJ2072" s="44"/>
      <c r="OOK2072" s="51"/>
      <c r="OOL2072" s="51"/>
      <c r="OOM2072" s="51"/>
      <c r="OON2072" s="13"/>
      <c r="OOO2072" s="13"/>
      <c r="OOP2072" s="14"/>
      <c r="OOQ2072" s="14"/>
      <c r="OOR2072" s="41"/>
      <c r="OOS2072" s="44"/>
      <c r="OOT2072" s="51"/>
      <c r="OOU2072" s="51"/>
      <c r="OOV2072" s="51"/>
      <c r="OOW2072" s="13"/>
      <c r="OOX2072" s="13"/>
      <c r="OOY2072" s="14"/>
      <c r="OOZ2072" s="14"/>
      <c r="OPA2072" s="41"/>
      <c r="OPB2072" s="44"/>
      <c r="OPC2072" s="51"/>
      <c r="OPD2072" s="51"/>
      <c r="OPE2072" s="51"/>
      <c r="OPF2072" s="13"/>
      <c r="OPG2072" s="13"/>
      <c r="OPH2072" s="14"/>
      <c r="OPI2072" s="14"/>
      <c r="OPJ2072" s="41"/>
      <c r="OPK2072" s="44"/>
      <c r="OPL2072" s="51"/>
      <c r="OPM2072" s="51"/>
      <c r="OPN2072" s="51"/>
      <c r="OPO2072" s="13"/>
      <c r="OPP2072" s="13"/>
      <c r="OPQ2072" s="14"/>
      <c r="OPR2072" s="14"/>
      <c r="OPS2072" s="41"/>
      <c r="OPT2072" s="44"/>
      <c r="OPU2072" s="51"/>
      <c r="OPV2072" s="51"/>
      <c r="OPW2072" s="51"/>
      <c r="OPX2072" s="13"/>
      <c r="OPY2072" s="13"/>
      <c r="OPZ2072" s="14"/>
      <c r="OQA2072" s="14"/>
      <c r="OQB2072" s="41"/>
      <c r="OQC2072" s="44"/>
      <c r="OQD2072" s="51"/>
      <c r="OQE2072" s="51"/>
      <c r="OQF2072" s="51"/>
      <c r="OQG2072" s="13"/>
      <c r="OQH2072" s="13"/>
      <c r="OQI2072" s="14"/>
      <c r="OQJ2072" s="14"/>
      <c r="OQK2072" s="41"/>
      <c r="OQL2072" s="44"/>
      <c r="OQM2072" s="51"/>
      <c r="OQN2072" s="51"/>
      <c r="OQO2072" s="51"/>
      <c r="OQP2072" s="13"/>
      <c r="OQQ2072" s="13"/>
      <c r="OQR2072" s="14"/>
      <c r="OQS2072" s="14"/>
      <c r="OQT2072" s="41"/>
      <c r="OQU2072" s="44"/>
      <c r="OQV2072" s="51"/>
      <c r="OQW2072" s="51"/>
      <c r="OQX2072" s="51"/>
      <c r="OQY2072" s="13"/>
      <c r="OQZ2072" s="13"/>
      <c r="ORA2072" s="14"/>
      <c r="ORB2072" s="14"/>
      <c r="ORC2072" s="41"/>
      <c r="ORD2072" s="44"/>
      <c r="ORE2072" s="51"/>
      <c r="ORF2072" s="51"/>
      <c r="ORG2072" s="51"/>
      <c r="ORH2072" s="13"/>
      <c r="ORI2072" s="13"/>
      <c r="ORJ2072" s="14"/>
      <c r="ORK2072" s="14"/>
      <c r="ORL2072" s="41"/>
      <c r="ORM2072" s="44"/>
      <c r="ORN2072" s="51"/>
      <c r="ORO2072" s="51"/>
      <c r="ORP2072" s="51"/>
      <c r="ORQ2072" s="13"/>
      <c r="ORR2072" s="13"/>
      <c r="ORS2072" s="14"/>
      <c r="ORT2072" s="14"/>
      <c r="ORU2072" s="41"/>
      <c r="ORV2072" s="44"/>
      <c r="ORW2072" s="51"/>
      <c r="ORX2072" s="51"/>
      <c r="ORY2072" s="51"/>
      <c r="ORZ2072" s="13"/>
      <c r="OSA2072" s="13"/>
      <c r="OSB2072" s="14"/>
      <c r="OSC2072" s="14"/>
      <c r="OSD2072" s="41"/>
      <c r="OSE2072" s="44"/>
      <c r="OSF2072" s="51"/>
      <c r="OSG2072" s="51"/>
      <c r="OSH2072" s="51"/>
      <c r="OSI2072" s="13"/>
      <c r="OSJ2072" s="13"/>
      <c r="OSK2072" s="14"/>
      <c r="OSL2072" s="14"/>
      <c r="OSM2072" s="41"/>
      <c r="OSN2072" s="44"/>
      <c r="OSO2072" s="51"/>
      <c r="OSP2072" s="51"/>
      <c r="OSQ2072" s="51"/>
      <c r="OSR2072" s="13"/>
      <c r="OSS2072" s="13"/>
      <c r="OST2072" s="14"/>
      <c r="OSU2072" s="14"/>
      <c r="OSV2072" s="41"/>
      <c r="OSW2072" s="44"/>
      <c r="OSX2072" s="51"/>
      <c r="OSY2072" s="51"/>
      <c r="OSZ2072" s="51"/>
      <c r="OTA2072" s="13"/>
      <c r="OTB2072" s="13"/>
      <c r="OTC2072" s="14"/>
      <c r="OTD2072" s="14"/>
      <c r="OTE2072" s="41"/>
      <c r="OTF2072" s="44"/>
      <c r="OTG2072" s="51"/>
      <c r="OTH2072" s="51"/>
      <c r="OTI2072" s="51"/>
      <c r="OTJ2072" s="13"/>
      <c r="OTK2072" s="13"/>
      <c r="OTL2072" s="14"/>
      <c r="OTM2072" s="14"/>
      <c r="OTN2072" s="41"/>
      <c r="OTO2072" s="44"/>
      <c r="OTP2072" s="51"/>
      <c r="OTQ2072" s="51"/>
      <c r="OTR2072" s="51"/>
      <c r="OTS2072" s="13"/>
      <c r="OTT2072" s="13"/>
      <c r="OTU2072" s="14"/>
      <c r="OTV2072" s="14"/>
      <c r="OTW2072" s="41"/>
      <c r="OTX2072" s="44"/>
      <c r="OTY2072" s="51"/>
      <c r="OTZ2072" s="51"/>
      <c r="OUA2072" s="51"/>
      <c r="OUB2072" s="13"/>
      <c r="OUC2072" s="13"/>
      <c r="OUD2072" s="14"/>
      <c r="OUE2072" s="14"/>
      <c r="OUF2072" s="41"/>
      <c r="OUG2072" s="44"/>
      <c r="OUH2072" s="51"/>
      <c r="OUI2072" s="51"/>
      <c r="OUJ2072" s="51"/>
      <c r="OUK2072" s="13"/>
      <c r="OUL2072" s="13"/>
      <c r="OUM2072" s="14"/>
      <c r="OUN2072" s="14"/>
      <c r="OUO2072" s="41"/>
      <c r="OUP2072" s="44"/>
      <c r="OUQ2072" s="51"/>
      <c r="OUR2072" s="51"/>
      <c r="OUS2072" s="51"/>
      <c r="OUT2072" s="13"/>
      <c r="OUU2072" s="13"/>
      <c r="OUV2072" s="14"/>
      <c r="OUW2072" s="14"/>
      <c r="OUX2072" s="41"/>
      <c r="OUY2072" s="44"/>
      <c r="OUZ2072" s="51"/>
      <c r="OVA2072" s="51"/>
      <c r="OVB2072" s="51"/>
      <c r="OVC2072" s="13"/>
      <c r="OVD2072" s="13"/>
      <c r="OVE2072" s="14"/>
      <c r="OVF2072" s="14"/>
      <c r="OVG2072" s="41"/>
      <c r="OVH2072" s="44"/>
      <c r="OVI2072" s="51"/>
      <c r="OVJ2072" s="51"/>
      <c r="OVK2072" s="51"/>
      <c r="OVL2072" s="13"/>
      <c r="OVM2072" s="13"/>
      <c r="OVN2072" s="14"/>
      <c r="OVO2072" s="14"/>
      <c r="OVP2072" s="41"/>
      <c r="OVQ2072" s="44"/>
      <c r="OVR2072" s="51"/>
      <c r="OVS2072" s="51"/>
      <c r="OVT2072" s="51"/>
      <c r="OVU2072" s="13"/>
      <c r="OVV2072" s="13"/>
      <c r="OVW2072" s="14"/>
      <c r="OVX2072" s="14"/>
      <c r="OVY2072" s="41"/>
      <c r="OVZ2072" s="44"/>
      <c r="OWA2072" s="51"/>
      <c r="OWB2072" s="51"/>
      <c r="OWC2072" s="51"/>
      <c r="OWD2072" s="13"/>
      <c r="OWE2072" s="13"/>
      <c r="OWF2072" s="14"/>
      <c r="OWG2072" s="14"/>
      <c r="OWH2072" s="41"/>
      <c r="OWI2072" s="44"/>
      <c r="OWJ2072" s="51"/>
      <c r="OWK2072" s="51"/>
      <c r="OWL2072" s="51"/>
      <c r="OWM2072" s="13"/>
      <c r="OWN2072" s="13"/>
      <c r="OWO2072" s="14"/>
      <c r="OWP2072" s="14"/>
      <c r="OWQ2072" s="41"/>
      <c r="OWR2072" s="44"/>
      <c r="OWS2072" s="51"/>
      <c r="OWT2072" s="51"/>
      <c r="OWU2072" s="51"/>
      <c r="OWV2072" s="13"/>
      <c r="OWW2072" s="13"/>
      <c r="OWX2072" s="14"/>
      <c r="OWY2072" s="14"/>
      <c r="OWZ2072" s="41"/>
      <c r="OXA2072" s="44"/>
      <c r="OXB2072" s="51"/>
      <c r="OXC2072" s="51"/>
      <c r="OXD2072" s="51"/>
      <c r="OXE2072" s="13"/>
      <c r="OXF2072" s="13"/>
      <c r="OXG2072" s="14"/>
      <c r="OXH2072" s="14"/>
      <c r="OXI2072" s="41"/>
      <c r="OXJ2072" s="44"/>
      <c r="OXK2072" s="51"/>
      <c r="OXL2072" s="51"/>
      <c r="OXM2072" s="51"/>
      <c r="OXN2072" s="13"/>
      <c r="OXO2072" s="13"/>
      <c r="OXP2072" s="14"/>
      <c r="OXQ2072" s="14"/>
      <c r="OXR2072" s="41"/>
      <c r="OXS2072" s="44"/>
      <c r="OXT2072" s="51"/>
      <c r="OXU2072" s="51"/>
      <c r="OXV2072" s="51"/>
      <c r="OXW2072" s="13"/>
      <c r="OXX2072" s="13"/>
      <c r="OXY2072" s="14"/>
      <c r="OXZ2072" s="14"/>
      <c r="OYA2072" s="41"/>
      <c r="OYB2072" s="44"/>
      <c r="OYC2072" s="51"/>
      <c r="OYD2072" s="51"/>
      <c r="OYE2072" s="51"/>
      <c r="OYF2072" s="13"/>
      <c r="OYG2072" s="13"/>
      <c r="OYH2072" s="14"/>
      <c r="OYI2072" s="14"/>
      <c r="OYJ2072" s="41"/>
      <c r="OYK2072" s="44"/>
      <c r="OYL2072" s="51"/>
      <c r="OYM2072" s="51"/>
      <c r="OYN2072" s="51"/>
      <c r="OYO2072" s="13"/>
      <c r="OYP2072" s="13"/>
      <c r="OYQ2072" s="14"/>
      <c r="OYR2072" s="14"/>
      <c r="OYS2072" s="41"/>
      <c r="OYT2072" s="44"/>
      <c r="OYU2072" s="51"/>
      <c r="OYV2072" s="51"/>
      <c r="OYW2072" s="51"/>
      <c r="OYX2072" s="13"/>
      <c r="OYY2072" s="13"/>
      <c r="OYZ2072" s="14"/>
      <c r="OZA2072" s="14"/>
      <c r="OZB2072" s="41"/>
      <c r="OZC2072" s="44"/>
      <c r="OZD2072" s="51"/>
      <c r="OZE2072" s="51"/>
      <c r="OZF2072" s="51"/>
      <c r="OZG2072" s="13"/>
      <c r="OZH2072" s="13"/>
      <c r="OZI2072" s="14"/>
      <c r="OZJ2072" s="14"/>
      <c r="OZK2072" s="41"/>
      <c r="OZL2072" s="44"/>
      <c r="OZM2072" s="51"/>
      <c r="OZN2072" s="51"/>
      <c r="OZO2072" s="51"/>
      <c r="OZP2072" s="13"/>
      <c r="OZQ2072" s="13"/>
      <c r="OZR2072" s="14"/>
      <c r="OZS2072" s="14"/>
      <c r="OZT2072" s="41"/>
      <c r="OZU2072" s="44"/>
      <c r="OZV2072" s="51"/>
      <c r="OZW2072" s="51"/>
      <c r="OZX2072" s="51"/>
      <c r="OZY2072" s="13"/>
      <c r="OZZ2072" s="13"/>
      <c r="PAA2072" s="14"/>
      <c r="PAB2072" s="14"/>
      <c r="PAC2072" s="41"/>
      <c r="PAD2072" s="44"/>
      <c r="PAE2072" s="51"/>
      <c r="PAF2072" s="51"/>
      <c r="PAG2072" s="51"/>
      <c r="PAH2072" s="13"/>
      <c r="PAI2072" s="13"/>
      <c r="PAJ2072" s="14"/>
      <c r="PAK2072" s="14"/>
      <c r="PAL2072" s="41"/>
      <c r="PAM2072" s="44"/>
      <c r="PAN2072" s="51"/>
      <c r="PAO2072" s="51"/>
      <c r="PAP2072" s="51"/>
      <c r="PAQ2072" s="13"/>
      <c r="PAR2072" s="13"/>
      <c r="PAS2072" s="14"/>
      <c r="PAT2072" s="14"/>
      <c r="PAU2072" s="41"/>
      <c r="PAV2072" s="44"/>
      <c r="PAW2072" s="51"/>
      <c r="PAX2072" s="51"/>
      <c r="PAY2072" s="51"/>
      <c r="PAZ2072" s="13"/>
      <c r="PBA2072" s="13"/>
      <c r="PBB2072" s="14"/>
      <c r="PBC2072" s="14"/>
      <c r="PBD2072" s="41"/>
      <c r="PBE2072" s="44"/>
      <c r="PBF2072" s="51"/>
      <c r="PBG2072" s="51"/>
      <c r="PBH2072" s="51"/>
      <c r="PBI2072" s="13"/>
      <c r="PBJ2072" s="13"/>
      <c r="PBK2072" s="14"/>
      <c r="PBL2072" s="14"/>
      <c r="PBM2072" s="41"/>
      <c r="PBN2072" s="44"/>
      <c r="PBO2072" s="51"/>
      <c r="PBP2072" s="51"/>
      <c r="PBQ2072" s="51"/>
      <c r="PBR2072" s="13"/>
      <c r="PBS2072" s="13"/>
      <c r="PBT2072" s="14"/>
      <c r="PBU2072" s="14"/>
      <c r="PBV2072" s="41"/>
      <c r="PBW2072" s="44"/>
      <c r="PBX2072" s="51"/>
      <c r="PBY2072" s="51"/>
      <c r="PBZ2072" s="51"/>
      <c r="PCA2072" s="13"/>
      <c r="PCB2072" s="13"/>
      <c r="PCC2072" s="14"/>
      <c r="PCD2072" s="14"/>
      <c r="PCE2072" s="41"/>
      <c r="PCF2072" s="44"/>
      <c r="PCG2072" s="51"/>
      <c r="PCH2072" s="51"/>
      <c r="PCI2072" s="51"/>
      <c r="PCJ2072" s="13"/>
      <c r="PCK2072" s="13"/>
      <c r="PCL2072" s="14"/>
      <c r="PCM2072" s="14"/>
      <c r="PCN2072" s="41"/>
      <c r="PCO2072" s="44"/>
      <c r="PCP2072" s="51"/>
      <c r="PCQ2072" s="51"/>
      <c r="PCR2072" s="51"/>
      <c r="PCS2072" s="13"/>
      <c r="PCT2072" s="13"/>
      <c r="PCU2072" s="14"/>
      <c r="PCV2072" s="14"/>
      <c r="PCW2072" s="41"/>
      <c r="PCX2072" s="44"/>
      <c r="PCY2072" s="51"/>
      <c r="PCZ2072" s="51"/>
      <c r="PDA2072" s="51"/>
      <c r="PDB2072" s="13"/>
      <c r="PDC2072" s="13"/>
      <c r="PDD2072" s="14"/>
      <c r="PDE2072" s="14"/>
      <c r="PDF2072" s="41"/>
      <c r="PDG2072" s="44"/>
      <c r="PDH2072" s="51"/>
      <c r="PDI2072" s="51"/>
      <c r="PDJ2072" s="51"/>
      <c r="PDK2072" s="13"/>
      <c r="PDL2072" s="13"/>
      <c r="PDM2072" s="14"/>
      <c r="PDN2072" s="14"/>
      <c r="PDO2072" s="41"/>
      <c r="PDP2072" s="44"/>
      <c r="PDQ2072" s="51"/>
      <c r="PDR2072" s="51"/>
      <c r="PDS2072" s="51"/>
      <c r="PDT2072" s="13"/>
      <c r="PDU2072" s="13"/>
      <c r="PDV2072" s="14"/>
      <c r="PDW2072" s="14"/>
      <c r="PDX2072" s="41"/>
      <c r="PDY2072" s="44"/>
      <c r="PDZ2072" s="51"/>
      <c r="PEA2072" s="51"/>
      <c r="PEB2072" s="51"/>
      <c r="PEC2072" s="13"/>
      <c r="PED2072" s="13"/>
      <c r="PEE2072" s="14"/>
      <c r="PEF2072" s="14"/>
      <c r="PEG2072" s="41"/>
      <c r="PEH2072" s="44"/>
      <c r="PEI2072" s="51"/>
      <c r="PEJ2072" s="51"/>
      <c r="PEK2072" s="51"/>
      <c r="PEL2072" s="13"/>
      <c r="PEM2072" s="13"/>
      <c r="PEN2072" s="14"/>
      <c r="PEO2072" s="14"/>
      <c r="PEP2072" s="41"/>
      <c r="PEQ2072" s="44"/>
      <c r="PER2072" s="51"/>
      <c r="PES2072" s="51"/>
      <c r="PET2072" s="51"/>
      <c r="PEU2072" s="13"/>
      <c r="PEV2072" s="13"/>
      <c r="PEW2072" s="14"/>
      <c r="PEX2072" s="14"/>
      <c r="PEY2072" s="41"/>
      <c r="PEZ2072" s="44"/>
      <c r="PFA2072" s="51"/>
      <c r="PFB2072" s="51"/>
      <c r="PFC2072" s="51"/>
      <c r="PFD2072" s="13"/>
      <c r="PFE2072" s="13"/>
      <c r="PFF2072" s="14"/>
      <c r="PFG2072" s="14"/>
      <c r="PFH2072" s="41"/>
      <c r="PFI2072" s="44"/>
      <c r="PFJ2072" s="51"/>
      <c r="PFK2072" s="51"/>
      <c r="PFL2072" s="51"/>
      <c r="PFM2072" s="13"/>
      <c r="PFN2072" s="13"/>
      <c r="PFO2072" s="14"/>
      <c r="PFP2072" s="14"/>
      <c r="PFQ2072" s="41"/>
      <c r="PFR2072" s="44"/>
      <c r="PFS2072" s="51"/>
      <c r="PFT2072" s="51"/>
      <c r="PFU2072" s="51"/>
      <c r="PFV2072" s="13"/>
      <c r="PFW2072" s="13"/>
      <c r="PFX2072" s="14"/>
      <c r="PFY2072" s="14"/>
      <c r="PFZ2072" s="41"/>
      <c r="PGA2072" s="44"/>
      <c r="PGB2072" s="51"/>
      <c r="PGC2072" s="51"/>
      <c r="PGD2072" s="51"/>
      <c r="PGE2072" s="13"/>
      <c r="PGF2072" s="13"/>
      <c r="PGG2072" s="14"/>
      <c r="PGH2072" s="14"/>
      <c r="PGI2072" s="41"/>
      <c r="PGJ2072" s="44"/>
      <c r="PGK2072" s="51"/>
      <c r="PGL2072" s="51"/>
      <c r="PGM2072" s="51"/>
      <c r="PGN2072" s="13"/>
      <c r="PGO2072" s="13"/>
      <c r="PGP2072" s="14"/>
      <c r="PGQ2072" s="14"/>
      <c r="PGR2072" s="41"/>
      <c r="PGS2072" s="44"/>
      <c r="PGT2072" s="51"/>
      <c r="PGU2072" s="51"/>
      <c r="PGV2072" s="51"/>
      <c r="PGW2072" s="13"/>
      <c r="PGX2072" s="13"/>
      <c r="PGY2072" s="14"/>
      <c r="PGZ2072" s="14"/>
      <c r="PHA2072" s="41"/>
      <c r="PHB2072" s="44"/>
      <c r="PHC2072" s="51"/>
      <c r="PHD2072" s="51"/>
      <c r="PHE2072" s="51"/>
      <c r="PHF2072" s="13"/>
      <c r="PHG2072" s="13"/>
      <c r="PHH2072" s="14"/>
      <c r="PHI2072" s="14"/>
      <c r="PHJ2072" s="41"/>
      <c r="PHK2072" s="44"/>
      <c r="PHL2072" s="51"/>
      <c r="PHM2072" s="51"/>
      <c r="PHN2072" s="51"/>
      <c r="PHO2072" s="13"/>
      <c r="PHP2072" s="13"/>
      <c r="PHQ2072" s="14"/>
      <c r="PHR2072" s="14"/>
      <c r="PHS2072" s="41"/>
      <c r="PHT2072" s="44"/>
      <c r="PHU2072" s="51"/>
      <c r="PHV2072" s="51"/>
      <c r="PHW2072" s="51"/>
      <c r="PHX2072" s="13"/>
      <c r="PHY2072" s="13"/>
      <c r="PHZ2072" s="14"/>
      <c r="PIA2072" s="14"/>
      <c r="PIB2072" s="41"/>
      <c r="PIC2072" s="44"/>
      <c r="PID2072" s="51"/>
      <c r="PIE2072" s="51"/>
      <c r="PIF2072" s="51"/>
      <c r="PIG2072" s="13"/>
      <c r="PIH2072" s="13"/>
      <c r="PII2072" s="14"/>
      <c r="PIJ2072" s="14"/>
      <c r="PIK2072" s="41"/>
      <c r="PIL2072" s="44"/>
      <c r="PIM2072" s="51"/>
      <c r="PIN2072" s="51"/>
      <c r="PIO2072" s="51"/>
      <c r="PIP2072" s="13"/>
      <c r="PIQ2072" s="13"/>
      <c r="PIR2072" s="14"/>
      <c r="PIS2072" s="14"/>
      <c r="PIT2072" s="41"/>
      <c r="PIU2072" s="44"/>
      <c r="PIV2072" s="51"/>
      <c r="PIW2072" s="51"/>
      <c r="PIX2072" s="51"/>
      <c r="PIY2072" s="13"/>
      <c r="PIZ2072" s="13"/>
      <c r="PJA2072" s="14"/>
      <c r="PJB2072" s="14"/>
      <c r="PJC2072" s="41"/>
      <c r="PJD2072" s="44"/>
      <c r="PJE2072" s="51"/>
      <c r="PJF2072" s="51"/>
      <c r="PJG2072" s="51"/>
      <c r="PJH2072" s="13"/>
      <c r="PJI2072" s="13"/>
      <c r="PJJ2072" s="14"/>
      <c r="PJK2072" s="14"/>
      <c r="PJL2072" s="41"/>
      <c r="PJM2072" s="44"/>
      <c r="PJN2072" s="51"/>
      <c r="PJO2072" s="51"/>
      <c r="PJP2072" s="51"/>
      <c r="PJQ2072" s="13"/>
      <c r="PJR2072" s="13"/>
      <c r="PJS2072" s="14"/>
      <c r="PJT2072" s="51"/>
      <c r="PJU2072" s="51"/>
      <c r="PJV2072" s="51"/>
      <c r="PJW2072" s="13"/>
      <c r="PJX2072" s="13"/>
      <c r="PJY2072" s="14"/>
      <c r="PJZ2072" s="14"/>
      <c r="PKA2072" s="41"/>
      <c r="PKB2072" s="44"/>
      <c r="PKC2072" s="51"/>
      <c r="PKD2072" s="51"/>
      <c r="PKE2072" s="51"/>
      <c r="PKF2072" s="13"/>
      <c r="PKG2072" s="13"/>
      <c r="PKH2072" s="14"/>
      <c r="PKI2072" s="14"/>
      <c r="PKJ2072" s="41"/>
      <c r="PKK2072" s="44"/>
      <c r="PKL2072" s="51"/>
      <c r="PKM2072" s="51"/>
      <c r="PKN2072" s="51"/>
      <c r="PKO2072" s="13"/>
      <c r="PKP2072" s="13"/>
      <c r="PKQ2072" s="14"/>
      <c r="PKR2072" s="14"/>
      <c r="PKS2072" s="41"/>
      <c r="PKT2072" s="44"/>
      <c r="PKU2072" s="51"/>
      <c r="PKV2072" s="51"/>
      <c r="PKW2072" s="51"/>
      <c r="PKX2072" s="13"/>
      <c r="PKY2072" s="13"/>
      <c r="PKZ2072" s="14"/>
      <c r="PLA2072" s="14"/>
      <c r="PLB2072" s="41"/>
      <c r="PLC2072" s="44"/>
      <c r="PLD2072" s="51"/>
      <c r="PLE2072" s="51"/>
      <c r="PLF2072" s="51"/>
      <c r="PLG2072" s="13"/>
      <c r="PLH2072" s="13"/>
      <c r="PLI2072" s="14"/>
      <c r="PLJ2072" s="14"/>
      <c r="PLK2072" s="41"/>
      <c r="PLL2072" s="44"/>
      <c r="PLM2072" s="51"/>
      <c r="PLN2072" s="51"/>
      <c r="PLO2072" s="51"/>
      <c r="PLP2072" s="13"/>
      <c r="PLQ2072" s="13"/>
      <c r="PLR2072" s="14"/>
      <c r="PLS2072" s="14"/>
      <c r="PLT2072" s="41"/>
      <c r="PLU2072" s="44"/>
      <c r="PLV2072" s="51"/>
      <c r="PLW2072" s="51"/>
      <c r="PLX2072" s="51"/>
      <c r="PLY2072" s="13"/>
      <c r="PLZ2072" s="13"/>
      <c r="PMA2072" s="14"/>
      <c r="PMB2072" s="14"/>
      <c r="PMC2072" s="41"/>
      <c r="PMD2072" s="44"/>
      <c r="PME2072" s="51"/>
      <c r="PMF2072" s="51"/>
      <c r="PMG2072" s="51"/>
      <c r="PMH2072" s="13"/>
      <c r="PMI2072" s="13"/>
      <c r="PMJ2072" s="14"/>
      <c r="PMK2072" s="14"/>
      <c r="PML2072" s="41"/>
      <c r="PMM2072" s="44"/>
      <c r="PMN2072" s="51"/>
      <c r="PMO2072" s="51"/>
      <c r="PMP2072" s="51"/>
      <c r="PMQ2072" s="13"/>
      <c r="PMR2072" s="13"/>
      <c r="PMS2072" s="14"/>
      <c r="PMT2072" s="14"/>
      <c r="PMU2072" s="41"/>
      <c r="PMV2072" s="44"/>
      <c r="PMW2072" s="51"/>
      <c r="PMX2072" s="51"/>
      <c r="PMY2072" s="51"/>
      <c r="PMZ2072" s="13"/>
      <c r="PNA2072" s="13"/>
      <c r="PNB2072" s="14"/>
      <c r="PNC2072" s="14"/>
      <c r="PND2072" s="41"/>
      <c r="PNE2072" s="44"/>
      <c r="PNF2072" s="51"/>
      <c r="PNG2072" s="51"/>
      <c r="PNH2072" s="51"/>
      <c r="PNI2072" s="13"/>
      <c r="PNJ2072" s="13"/>
      <c r="PNK2072" s="14"/>
      <c r="PNL2072" s="14"/>
      <c r="PNM2072" s="41"/>
      <c r="PNN2072" s="44"/>
      <c r="PNO2072" s="51"/>
      <c r="PNP2072" s="51"/>
      <c r="PNQ2072" s="51"/>
      <c r="PNR2072" s="13"/>
      <c r="PNS2072" s="13"/>
      <c r="PNT2072" s="14"/>
      <c r="PNU2072" s="14"/>
      <c r="PNV2072" s="41"/>
      <c r="PNW2072" s="44"/>
      <c r="PNX2072" s="51"/>
      <c r="PNY2072" s="51"/>
      <c r="PNZ2072" s="51"/>
      <c r="POA2072" s="13"/>
      <c r="POB2072" s="13"/>
      <c r="POC2072" s="14"/>
      <c r="POD2072" s="14"/>
      <c r="POE2072" s="41"/>
      <c r="POF2072" s="44"/>
      <c r="POG2072" s="51"/>
      <c r="POH2072" s="51"/>
      <c r="POI2072" s="51"/>
      <c r="POJ2072" s="13"/>
      <c r="POK2072" s="13"/>
      <c r="POL2072" s="14"/>
      <c r="POM2072" s="14"/>
      <c r="PON2072" s="41"/>
      <c r="POO2072" s="44"/>
      <c r="POP2072" s="51"/>
      <c r="POQ2072" s="51"/>
      <c r="POR2072" s="51"/>
      <c r="POS2072" s="13"/>
      <c r="POT2072" s="13"/>
      <c r="POU2072" s="14"/>
      <c r="POV2072" s="14"/>
      <c r="POW2072" s="41"/>
      <c r="POX2072" s="44"/>
      <c r="POY2072" s="51"/>
      <c r="POZ2072" s="51"/>
      <c r="PPA2072" s="51"/>
      <c r="PPB2072" s="13"/>
      <c r="PPC2072" s="13"/>
      <c r="PPD2072" s="14"/>
      <c r="PPE2072" s="14"/>
      <c r="PPF2072" s="41"/>
      <c r="PPG2072" s="44"/>
      <c r="PPH2072" s="51"/>
      <c r="PPI2072" s="51"/>
      <c r="PPJ2072" s="51"/>
      <c r="PPK2072" s="13"/>
      <c r="PPL2072" s="13"/>
      <c r="PPM2072" s="14"/>
      <c r="PPN2072" s="14"/>
      <c r="PPO2072" s="41"/>
      <c r="PPP2072" s="44"/>
      <c r="PPQ2072" s="51"/>
      <c r="PPR2072" s="51"/>
      <c r="PPS2072" s="51"/>
      <c r="PPT2072" s="13"/>
      <c r="PPU2072" s="13"/>
      <c r="PPV2072" s="14"/>
      <c r="PPW2072" s="14"/>
      <c r="PPX2072" s="41"/>
      <c r="PPY2072" s="44"/>
      <c r="PPZ2072" s="51"/>
      <c r="PQA2072" s="51"/>
      <c r="PQB2072" s="51"/>
      <c r="PQC2072" s="13"/>
      <c r="PQD2072" s="13"/>
      <c r="PQE2072" s="14"/>
      <c r="PQF2072" s="14"/>
      <c r="PQG2072" s="41"/>
      <c r="PQH2072" s="44"/>
      <c r="PQI2072" s="51"/>
      <c r="PQJ2072" s="51"/>
      <c r="PQK2072" s="51"/>
      <c r="PQL2072" s="13"/>
      <c r="PQM2072" s="13"/>
      <c r="PQN2072" s="14"/>
      <c r="PQO2072" s="14"/>
      <c r="PQP2072" s="41"/>
      <c r="PQQ2072" s="44"/>
      <c r="PQR2072" s="51"/>
      <c r="PQS2072" s="51"/>
      <c r="PQT2072" s="51"/>
      <c r="PQU2072" s="13"/>
      <c r="PQV2072" s="13"/>
      <c r="PQW2072" s="14"/>
      <c r="PQX2072" s="14"/>
      <c r="PQY2072" s="41"/>
      <c r="PQZ2072" s="44"/>
      <c r="PRA2072" s="51"/>
      <c r="PRB2072" s="51"/>
      <c r="PRC2072" s="51"/>
      <c r="PRD2072" s="13"/>
      <c r="PRE2072" s="13"/>
      <c r="PRF2072" s="14"/>
      <c r="PRG2072" s="14"/>
      <c r="PRH2072" s="41"/>
      <c r="PRI2072" s="44"/>
      <c r="PRJ2072" s="51"/>
      <c r="PRK2072" s="51"/>
      <c r="PRL2072" s="51"/>
      <c r="PRM2072" s="13"/>
      <c r="PRN2072" s="13"/>
      <c r="PRO2072" s="14"/>
      <c r="PRP2072" s="14"/>
      <c r="PRQ2072" s="41"/>
      <c r="PRR2072" s="44"/>
      <c r="PRS2072" s="51"/>
      <c r="PRT2072" s="51"/>
      <c r="PRU2072" s="51"/>
      <c r="PRV2072" s="13"/>
      <c r="PRW2072" s="13"/>
      <c r="PRX2072" s="14"/>
      <c r="PRY2072" s="14"/>
      <c r="PRZ2072" s="41"/>
      <c r="PSA2072" s="44"/>
      <c r="PSB2072" s="51"/>
      <c r="PSC2072" s="51"/>
      <c r="PSD2072" s="51"/>
      <c r="PSE2072" s="13"/>
      <c r="PSF2072" s="13"/>
      <c r="PSG2072" s="14"/>
      <c r="PSH2072" s="14"/>
      <c r="PSI2072" s="41"/>
      <c r="PSJ2072" s="44"/>
      <c r="PSK2072" s="51"/>
      <c r="PSL2072" s="51"/>
      <c r="PSM2072" s="51"/>
      <c r="PSN2072" s="13"/>
      <c r="PSO2072" s="13"/>
      <c r="PSP2072" s="14"/>
      <c r="PSQ2072" s="14"/>
      <c r="PSR2072" s="41"/>
      <c r="PSS2072" s="44"/>
      <c r="PST2072" s="51"/>
      <c r="PSU2072" s="51"/>
      <c r="PSV2072" s="51"/>
      <c r="PSW2072" s="13"/>
      <c r="PSX2072" s="13"/>
      <c r="PSY2072" s="14"/>
      <c r="PSZ2072" s="14"/>
      <c r="PTA2072" s="41"/>
      <c r="PTB2072" s="44"/>
      <c r="PTC2072" s="51"/>
      <c r="PTD2072" s="51"/>
      <c r="PTE2072" s="51"/>
      <c r="PTF2072" s="13"/>
      <c r="PTG2072" s="13"/>
      <c r="PTH2072" s="14"/>
      <c r="PTI2072" s="14"/>
      <c r="PTJ2072" s="41"/>
      <c r="PTK2072" s="44"/>
      <c r="PTL2072" s="51"/>
      <c r="PTM2072" s="51"/>
      <c r="PTN2072" s="51"/>
      <c r="PTO2072" s="13"/>
      <c r="PTP2072" s="13"/>
      <c r="PTQ2072" s="14"/>
      <c r="PTR2072" s="14"/>
      <c r="PTS2072" s="41"/>
      <c r="PTT2072" s="44"/>
      <c r="PTU2072" s="51"/>
      <c r="PTV2072" s="51"/>
      <c r="PTW2072" s="51"/>
      <c r="PTX2072" s="13"/>
      <c r="PTY2072" s="13"/>
      <c r="PTZ2072" s="14"/>
      <c r="PUA2072" s="14"/>
      <c r="PUB2072" s="41"/>
      <c r="PUC2072" s="44"/>
      <c r="PUD2072" s="51"/>
      <c r="PUE2072" s="51"/>
      <c r="PUF2072" s="51"/>
      <c r="PUG2072" s="13"/>
      <c r="PUH2072" s="13"/>
      <c r="PUI2072" s="14"/>
      <c r="PUJ2072" s="14"/>
      <c r="PUK2072" s="41"/>
      <c r="PUL2072" s="44"/>
      <c r="PUM2072" s="51"/>
      <c r="PUN2072" s="51"/>
      <c r="PUO2072" s="51"/>
      <c r="PUP2072" s="13"/>
      <c r="PUQ2072" s="13"/>
      <c r="PUR2072" s="14"/>
      <c r="PUS2072" s="14"/>
      <c r="PUT2072" s="41"/>
      <c r="PUU2072" s="44"/>
      <c r="PUV2072" s="51"/>
      <c r="PUW2072" s="51"/>
      <c r="PUX2072" s="51"/>
      <c r="PUY2072" s="13"/>
      <c r="PUZ2072" s="13"/>
      <c r="PVA2072" s="14"/>
      <c r="PVB2072" s="14"/>
      <c r="PVC2072" s="41"/>
      <c r="PVD2072" s="44"/>
      <c r="PVE2072" s="51"/>
      <c r="PVF2072" s="51"/>
      <c r="PVG2072" s="51"/>
      <c r="PVH2072" s="13"/>
      <c r="PVI2072" s="13"/>
      <c r="PVJ2072" s="14"/>
      <c r="PVK2072" s="14"/>
      <c r="PVL2072" s="41"/>
      <c r="PVM2072" s="44"/>
      <c r="PVN2072" s="51"/>
      <c r="PVO2072" s="51"/>
      <c r="PVP2072" s="51"/>
      <c r="PVQ2072" s="13"/>
      <c r="PVR2072" s="13"/>
      <c r="PVS2072" s="14"/>
      <c r="PVT2072" s="14"/>
      <c r="PVU2072" s="41"/>
      <c r="PVV2072" s="44"/>
      <c r="PVW2072" s="51"/>
      <c r="PVX2072" s="51"/>
      <c r="PVY2072" s="51"/>
      <c r="PVZ2072" s="13"/>
      <c r="PWA2072" s="13"/>
      <c r="PWB2072" s="14"/>
      <c r="PWC2072" s="14"/>
      <c r="PWD2072" s="41"/>
      <c r="PWE2072" s="44"/>
      <c r="PWF2072" s="51"/>
      <c r="PWG2072" s="51"/>
      <c r="PWH2072" s="51"/>
      <c r="PWI2072" s="13"/>
      <c r="PWJ2072" s="13"/>
      <c r="PWK2072" s="14"/>
      <c r="PWL2072" s="14"/>
      <c r="PWM2072" s="41"/>
      <c r="PWN2072" s="44"/>
      <c r="PWO2072" s="51"/>
      <c r="PWP2072" s="51"/>
      <c r="PWQ2072" s="51"/>
      <c r="PWR2072" s="13"/>
      <c r="PWS2072" s="13"/>
      <c r="PWT2072" s="14"/>
      <c r="PWU2072" s="14"/>
      <c r="PWV2072" s="41"/>
      <c r="PWW2072" s="44"/>
      <c r="PWX2072" s="51"/>
      <c r="PWY2072" s="51"/>
      <c r="PWZ2072" s="51"/>
      <c r="PXA2072" s="13"/>
      <c r="PXB2072" s="13"/>
      <c r="PXC2072" s="14"/>
      <c r="PXD2072" s="14"/>
      <c r="PXE2072" s="41"/>
      <c r="PXF2072" s="44"/>
      <c r="PXG2072" s="51"/>
      <c r="PXH2072" s="51"/>
      <c r="PXI2072" s="51"/>
      <c r="PXJ2072" s="13"/>
      <c r="PXK2072" s="13"/>
      <c r="PXL2072" s="14"/>
      <c r="PXM2072" s="14"/>
      <c r="PXN2072" s="41"/>
      <c r="PXO2072" s="44"/>
      <c r="PXP2072" s="51"/>
      <c r="PXQ2072" s="51"/>
      <c r="PXR2072" s="51"/>
      <c r="PXS2072" s="13"/>
      <c r="PXT2072" s="13"/>
      <c r="PXU2072" s="14"/>
      <c r="PXV2072" s="14"/>
      <c r="PXW2072" s="41"/>
      <c r="PXX2072" s="44"/>
      <c r="PXY2072" s="51"/>
      <c r="PXZ2072" s="51"/>
      <c r="PYA2072" s="51"/>
      <c r="PYB2072" s="13"/>
      <c r="PYC2072" s="13"/>
      <c r="PYD2072" s="14"/>
      <c r="PYE2072" s="14"/>
      <c r="PYF2072" s="41"/>
      <c r="PYG2072" s="44"/>
      <c r="PYH2072" s="51"/>
      <c r="PYI2072" s="51"/>
      <c r="PYJ2072" s="51"/>
      <c r="PYK2072" s="13"/>
      <c r="PYL2072" s="13"/>
      <c r="PYM2072" s="14"/>
      <c r="PYN2072" s="14"/>
      <c r="PYO2072" s="41"/>
      <c r="PYP2072" s="44"/>
      <c r="PYQ2072" s="51"/>
      <c r="PYR2072" s="51"/>
      <c r="PYS2072" s="51"/>
      <c r="PYT2072" s="13"/>
      <c r="PYU2072" s="13"/>
      <c r="PYV2072" s="14"/>
      <c r="PYW2072" s="14"/>
      <c r="PYX2072" s="41"/>
      <c r="PYY2072" s="44"/>
      <c r="PYZ2072" s="51"/>
      <c r="PZA2072" s="51"/>
      <c r="PZB2072" s="51"/>
      <c r="PZC2072" s="13"/>
      <c r="PZD2072" s="13"/>
      <c r="PZE2072" s="14"/>
      <c r="PZF2072" s="14"/>
      <c r="PZG2072" s="41"/>
      <c r="PZH2072" s="44"/>
      <c r="PZI2072" s="51"/>
      <c r="PZJ2072" s="51"/>
      <c r="PZK2072" s="51"/>
      <c r="PZL2072" s="13"/>
      <c r="PZM2072" s="13"/>
      <c r="PZN2072" s="14"/>
      <c r="PZO2072" s="14"/>
      <c r="PZP2072" s="41"/>
      <c r="PZQ2072" s="44"/>
      <c r="PZR2072" s="51"/>
      <c r="PZS2072" s="51"/>
      <c r="PZT2072" s="51"/>
      <c r="PZU2072" s="13"/>
      <c r="PZV2072" s="13"/>
      <c r="PZW2072" s="14"/>
      <c r="PZX2072" s="14"/>
      <c r="PZY2072" s="41"/>
      <c r="PZZ2072" s="44"/>
      <c r="QAA2072" s="51"/>
      <c r="QAB2072" s="51"/>
      <c r="QAC2072" s="51"/>
      <c r="QAD2072" s="13"/>
      <c r="QAE2072" s="13"/>
      <c r="QAF2072" s="14"/>
      <c r="QAG2072" s="14"/>
      <c r="QAH2072" s="41"/>
      <c r="QAI2072" s="44"/>
      <c r="QAJ2072" s="51"/>
      <c r="QAK2072" s="51"/>
      <c r="QAL2072" s="51"/>
      <c r="QAM2072" s="13"/>
      <c r="QAN2072" s="13"/>
      <c r="QAO2072" s="14"/>
      <c r="QAP2072" s="14"/>
      <c r="QAQ2072" s="41"/>
      <c r="QAR2072" s="44"/>
      <c r="QAS2072" s="51"/>
      <c r="QAT2072" s="51"/>
      <c r="QAU2072" s="51"/>
      <c r="QAV2072" s="13"/>
      <c r="QAW2072" s="13"/>
      <c r="QAX2072" s="14"/>
      <c r="QAY2072" s="14"/>
      <c r="QAZ2072" s="41"/>
      <c r="QBA2072" s="44"/>
      <c r="QBB2072" s="51"/>
      <c r="QBC2072" s="51"/>
      <c r="QBD2072" s="51"/>
      <c r="QBE2072" s="13"/>
      <c r="QBF2072" s="13"/>
      <c r="QBG2072" s="14"/>
      <c r="QBH2072" s="14"/>
      <c r="QBI2072" s="41"/>
      <c r="QBJ2072" s="44"/>
      <c r="QBK2072" s="51"/>
      <c r="QBL2072" s="51"/>
      <c r="QBM2072" s="51"/>
      <c r="QBN2072" s="13"/>
      <c r="QBO2072" s="13"/>
      <c r="QBP2072" s="14"/>
      <c r="QBQ2072" s="14"/>
      <c r="QBR2072" s="41"/>
      <c r="QBS2072" s="44"/>
      <c r="QBT2072" s="51"/>
      <c r="QBU2072" s="51"/>
      <c r="QBV2072" s="51"/>
      <c r="QBW2072" s="13"/>
      <c r="QBX2072" s="13"/>
      <c r="QBY2072" s="14"/>
      <c r="QBZ2072" s="14"/>
      <c r="QCA2072" s="41"/>
      <c r="QCB2072" s="44"/>
      <c r="QCC2072" s="51"/>
      <c r="QCD2072" s="51"/>
      <c r="QCE2072" s="51"/>
      <c r="QCF2072" s="13"/>
      <c r="QCG2072" s="13"/>
      <c r="QCH2072" s="14"/>
      <c r="QCI2072" s="14"/>
      <c r="QCJ2072" s="41"/>
      <c r="QCK2072" s="44"/>
      <c r="QCL2072" s="51"/>
      <c r="QCM2072" s="51"/>
      <c r="QCN2072" s="51"/>
      <c r="QCO2072" s="13"/>
      <c r="QCP2072" s="13"/>
      <c r="QCQ2072" s="14"/>
      <c r="QCR2072" s="14"/>
      <c r="QCS2072" s="41"/>
      <c r="QCT2072" s="44"/>
      <c r="QCU2072" s="51"/>
      <c r="QCV2072" s="51"/>
      <c r="QCW2072" s="51"/>
      <c r="QCX2072" s="13"/>
      <c r="QCY2072" s="13"/>
      <c r="QCZ2072" s="14"/>
      <c r="QDA2072" s="14"/>
      <c r="QDB2072" s="41"/>
      <c r="QDC2072" s="44"/>
      <c r="QDD2072" s="51"/>
      <c r="QDE2072" s="51"/>
      <c r="QDF2072" s="51"/>
      <c r="QDG2072" s="13"/>
      <c r="QDH2072" s="13"/>
      <c r="QDI2072" s="14"/>
      <c r="QDJ2072" s="14"/>
      <c r="QDK2072" s="41"/>
      <c r="QDL2072" s="44"/>
      <c r="QDM2072" s="51"/>
      <c r="QDN2072" s="51"/>
      <c r="QDO2072" s="51"/>
      <c r="QDP2072" s="13"/>
      <c r="QDQ2072" s="13"/>
      <c r="QDR2072" s="14"/>
      <c r="QDS2072" s="14"/>
      <c r="QDT2072" s="41"/>
      <c r="QDU2072" s="44"/>
      <c r="QDV2072" s="51"/>
      <c r="QDW2072" s="51"/>
      <c r="QDX2072" s="51"/>
      <c r="QDY2072" s="13"/>
      <c r="QDZ2072" s="13"/>
      <c r="QEA2072" s="14"/>
      <c r="QEB2072" s="14"/>
      <c r="QEC2072" s="41"/>
      <c r="QED2072" s="44"/>
      <c r="QEE2072" s="51"/>
      <c r="QEF2072" s="51"/>
      <c r="QEG2072" s="51"/>
      <c r="QEH2072" s="13"/>
      <c r="QEI2072" s="13"/>
      <c r="QEJ2072" s="14"/>
      <c r="QEK2072" s="14"/>
      <c r="QEL2072" s="41"/>
      <c r="QEM2072" s="44"/>
      <c r="QEN2072" s="51"/>
      <c r="QEO2072" s="51"/>
      <c r="QEP2072" s="51"/>
      <c r="QEQ2072" s="13"/>
      <c r="QER2072" s="13"/>
      <c r="QES2072" s="14"/>
      <c r="QET2072" s="14"/>
      <c r="QEU2072" s="41"/>
      <c r="QEV2072" s="44"/>
      <c r="QEW2072" s="51"/>
      <c r="QEX2072" s="51"/>
      <c r="QEY2072" s="51"/>
      <c r="QEZ2072" s="13"/>
      <c r="QFA2072" s="13"/>
      <c r="QFB2072" s="14"/>
      <c r="QFC2072" s="14"/>
      <c r="QFD2072" s="41"/>
      <c r="QFE2072" s="44"/>
      <c r="QFF2072" s="51"/>
      <c r="QFG2072" s="51"/>
      <c r="QFH2072" s="51"/>
      <c r="QFI2072" s="13"/>
      <c r="QFJ2072" s="13"/>
      <c r="QFK2072" s="14"/>
      <c r="QFL2072" s="14"/>
      <c r="QFM2072" s="41"/>
      <c r="QFN2072" s="44"/>
      <c r="QFO2072" s="51"/>
      <c r="QFP2072" s="51"/>
      <c r="QFQ2072" s="51"/>
      <c r="QFR2072" s="13"/>
      <c r="QFS2072" s="13"/>
      <c r="QFT2072" s="14"/>
      <c r="QFU2072" s="14"/>
      <c r="QFV2072" s="41"/>
      <c r="QFW2072" s="44"/>
      <c r="QFX2072" s="51"/>
      <c r="QFY2072" s="51"/>
      <c r="QFZ2072" s="51"/>
      <c r="QGA2072" s="13"/>
      <c r="QGB2072" s="13"/>
      <c r="QGC2072" s="14"/>
      <c r="QGD2072" s="14"/>
      <c r="QGE2072" s="41"/>
      <c r="QGF2072" s="44"/>
      <c r="QGG2072" s="51"/>
      <c r="QGH2072" s="51"/>
      <c r="QGI2072" s="51"/>
      <c r="QGJ2072" s="13"/>
      <c r="QGK2072" s="13"/>
      <c r="QGL2072" s="14"/>
      <c r="QGM2072" s="14"/>
      <c r="QGN2072" s="41"/>
      <c r="QGO2072" s="44"/>
      <c r="QGP2072" s="51"/>
      <c r="QGQ2072" s="51"/>
      <c r="QGR2072" s="51"/>
      <c r="QGS2072" s="13"/>
      <c r="QGT2072" s="13"/>
      <c r="QGU2072" s="14"/>
      <c r="QGV2072" s="14"/>
      <c r="QGW2072" s="41"/>
      <c r="QGX2072" s="44"/>
      <c r="QGY2072" s="51"/>
      <c r="QGZ2072" s="51"/>
      <c r="QHA2072" s="51"/>
      <c r="QHB2072" s="13"/>
      <c r="QHC2072" s="13"/>
      <c r="QHD2072" s="14"/>
      <c r="QHE2072" s="14"/>
      <c r="QHF2072" s="41"/>
      <c r="QHG2072" s="44"/>
      <c r="QHH2072" s="51"/>
      <c r="QHI2072" s="51"/>
      <c r="QHJ2072" s="51"/>
      <c r="QHK2072" s="13"/>
      <c r="QHL2072" s="13"/>
      <c r="QHM2072" s="14"/>
      <c r="QHN2072" s="14"/>
      <c r="QHO2072" s="41"/>
      <c r="QHP2072" s="44"/>
      <c r="QHQ2072" s="51"/>
      <c r="QHR2072" s="51"/>
      <c r="QHS2072" s="51"/>
      <c r="QHT2072" s="13"/>
      <c r="QHU2072" s="13"/>
      <c r="QHV2072" s="14"/>
      <c r="QHW2072" s="14"/>
      <c r="QHX2072" s="41"/>
      <c r="QHY2072" s="44"/>
      <c r="QHZ2072" s="51"/>
      <c r="QIA2072" s="51"/>
      <c r="QIB2072" s="51"/>
      <c r="QIC2072" s="13"/>
      <c r="QID2072" s="13"/>
      <c r="QIE2072" s="14"/>
      <c r="QIF2072" s="14"/>
      <c r="QIG2072" s="41"/>
      <c r="QIH2072" s="44"/>
      <c r="QII2072" s="51"/>
      <c r="QIJ2072" s="51"/>
      <c r="QIK2072" s="51"/>
      <c r="QIL2072" s="13"/>
      <c r="QIM2072" s="13"/>
      <c r="QIN2072" s="14"/>
      <c r="QIO2072" s="14"/>
      <c r="QIP2072" s="41"/>
      <c r="QIQ2072" s="44"/>
      <c r="QIR2072" s="51"/>
      <c r="QIS2072" s="51"/>
      <c r="QIT2072" s="51"/>
      <c r="QIU2072" s="13"/>
      <c r="QIV2072" s="13"/>
      <c r="QIW2072" s="14"/>
      <c r="QIX2072" s="14"/>
      <c r="QIY2072" s="41"/>
      <c r="QIZ2072" s="44"/>
      <c r="QJA2072" s="51"/>
      <c r="QJB2072" s="51"/>
      <c r="QJC2072" s="51"/>
      <c r="QJD2072" s="13"/>
      <c r="QJE2072" s="13"/>
      <c r="QJF2072" s="14"/>
      <c r="QJG2072" s="14"/>
      <c r="QJH2072" s="41"/>
      <c r="QJI2072" s="44"/>
      <c r="QJJ2072" s="51"/>
      <c r="QJK2072" s="51"/>
      <c r="QJL2072" s="51"/>
      <c r="QJM2072" s="13"/>
      <c r="QJN2072" s="13"/>
      <c r="QJO2072" s="14"/>
      <c r="QJP2072" s="14"/>
      <c r="QJQ2072" s="41"/>
      <c r="QJR2072" s="44"/>
      <c r="QJS2072" s="51"/>
      <c r="QJT2072" s="51"/>
      <c r="QJU2072" s="51"/>
      <c r="QJV2072" s="13"/>
      <c r="QJW2072" s="13"/>
      <c r="QJX2072" s="14"/>
      <c r="QJY2072" s="14"/>
      <c r="QJZ2072" s="41"/>
      <c r="QKA2072" s="44"/>
      <c r="QKB2072" s="51"/>
      <c r="QKC2072" s="51"/>
      <c r="QKD2072" s="51"/>
      <c r="QKE2072" s="13"/>
      <c r="QKF2072" s="13"/>
      <c r="QKG2072" s="14"/>
      <c r="QKH2072" s="14"/>
      <c r="QKI2072" s="41"/>
      <c r="QKJ2072" s="44"/>
      <c r="QKK2072" s="51"/>
      <c r="QKL2072" s="51"/>
      <c r="QKM2072" s="51"/>
      <c r="QKN2072" s="13"/>
      <c r="QKO2072" s="13"/>
      <c r="QKP2072" s="14"/>
      <c r="QKQ2072" s="14"/>
      <c r="QKR2072" s="41"/>
      <c r="QKS2072" s="44"/>
      <c r="QKT2072" s="51"/>
      <c r="QKU2072" s="51"/>
      <c r="QKV2072" s="51"/>
      <c r="QKW2072" s="13"/>
      <c r="QKX2072" s="13"/>
      <c r="QKY2072" s="14"/>
      <c r="QKZ2072" s="14"/>
      <c r="QLA2072" s="41"/>
      <c r="QLB2072" s="44"/>
      <c r="QLC2072" s="51"/>
      <c r="QLD2072" s="51"/>
      <c r="QLE2072" s="51"/>
      <c r="QLF2072" s="13"/>
      <c r="QLG2072" s="13"/>
      <c r="QLH2072" s="14"/>
      <c r="QLI2072" s="14"/>
      <c r="QLJ2072" s="41"/>
      <c r="QLK2072" s="44"/>
      <c r="QLL2072" s="51"/>
      <c r="QLM2072" s="51"/>
      <c r="QLN2072" s="51"/>
      <c r="QLO2072" s="13"/>
      <c r="QLP2072" s="13"/>
      <c r="QLQ2072" s="14"/>
      <c r="QLR2072" s="14"/>
      <c r="QLS2072" s="41"/>
      <c r="QLT2072" s="44"/>
      <c r="QLU2072" s="51"/>
      <c r="QLV2072" s="51"/>
      <c r="QLW2072" s="51"/>
      <c r="QLX2072" s="13"/>
      <c r="QLY2072" s="13"/>
      <c r="QLZ2072" s="14"/>
      <c r="QMA2072" s="14"/>
      <c r="QMB2072" s="41"/>
      <c r="QMC2072" s="44"/>
      <c r="QMD2072" s="51"/>
      <c r="QME2072" s="51"/>
      <c r="QMF2072" s="51"/>
      <c r="QMG2072" s="13"/>
      <c r="QMH2072" s="13"/>
      <c r="QMI2072" s="14"/>
      <c r="QMJ2072" s="14"/>
      <c r="QMK2072" s="41"/>
      <c r="QML2072" s="44"/>
      <c r="QMM2072" s="51"/>
      <c r="QMN2072" s="51"/>
      <c r="QMO2072" s="51"/>
      <c r="QMP2072" s="13"/>
      <c r="QMQ2072" s="13"/>
      <c r="QMR2072" s="14"/>
      <c r="QMS2072" s="14"/>
      <c r="QMT2072" s="41"/>
      <c r="QMU2072" s="44"/>
      <c r="QMV2072" s="51"/>
      <c r="QMW2072" s="51"/>
      <c r="QMX2072" s="51"/>
      <c r="QMY2072" s="13"/>
      <c r="QMZ2072" s="13"/>
      <c r="QNA2072" s="14"/>
      <c r="QNB2072" s="14"/>
      <c r="QNC2072" s="41"/>
      <c r="QND2072" s="44"/>
      <c r="QNE2072" s="51"/>
      <c r="QNF2072" s="51"/>
      <c r="QNG2072" s="51"/>
      <c r="QNH2072" s="13"/>
      <c r="QNI2072" s="13"/>
      <c r="QNJ2072" s="14"/>
      <c r="QNK2072" s="14"/>
      <c r="QNL2072" s="41"/>
      <c r="QNM2072" s="44"/>
      <c r="QNN2072" s="51"/>
      <c r="QNO2072" s="51"/>
      <c r="QNP2072" s="51"/>
      <c r="QNQ2072" s="13"/>
      <c r="QNR2072" s="13"/>
      <c r="QNS2072" s="14"/>
      <c r="QNT2072" s="14"/>
      <c r="QNU2072" s="41"/>
      <c r="QNV2072" s="44"/>
      <c r="QNW2072" s="51"/>
      <c r="QNX2072" s="51"/>
      <c r="QNY2072" s="51"/>
      <c r="QNZ2072" s="13"/>
      <c r="QOA2072" s="13"/>
      <c r="QOB2072" s="14"/>
      <c r="QOC2072" s="14"/>
      <c r="QOD2072" s="41"/>
      <c r="QOE2072" s="44"/>
      <c r="QOF2072" s="51"/>
      <c r="QOG2072" s="51"/>
      <c r="QOH2072" s="51"/>
      <c r="QOI2072" s="13"/>
      <c r="QOJ2072" s="13"/>
      <c r="QOK2072" s="14"/>
      <c r="QOL2072" s="14"/>
      <c r="QOM2072" s="41"/>
      <c r="QON2072" s="44"/>
      <c r="QOO2072" s="51"/>
      <c r="QOP2072" s="51"/>
      <c r="QOQ2072" s="51"/>
      <c r="QOR2072" s="13"/>
      <c r="QOS2072" s="13"/>
      <c r="QOT2072" s="14"/>
      <c r="QOU2072" s="14"/>
      <c r="QOV2072" s="41"/>
      <c r="QOW2072" s="44"/>
      <c r="QOX2072" s="51"/>
      <c r="QOY2072" s="51"/>
      <c r="QOZ2072" s="51"/>
      <c r="QPA2072" s="13"/>
      <c r="QPB2072" s="13"/>
      <c r="QPC2072" s="14"/>
      <c r="QPD2072" s="14"/>
      <c r="QPE2072" s="41"/>
      <c r="QPF2072" s="44"/>
      <c r="QPG2072" s="51"/>
      <c r="QPH2072" s="51"/>
      <c r="QPI2072" s="51"/>
      <c r="QPJ2072" s="13"/>
      <c r="QPK2072" s="13"/>
      <c r="QPL2072" s="14"/>
      <c r="QPM2072" s="14"/>
      <c r="QPN2072" s="41"/>
      <c r="QPO2072" s="44"/>
      <c r="QPP2072" s="51"/>
      <c r="QPQ2072" s="51"/>
      <c r="QPR2072" s="51"/>
      <c r="QPS2072" s="13"/>
      <c r="QPT2072" s="13"/>
      <c r="QPU2072" s="14"/>
      <c r="QPV2072" s="14"/>
      <c r="QPW2072" s="41"/>
      <c r="QPX2072" s="44"/>
      <c r="QPY2072" s="51"/>
      <c r="QPZ2072" s="51"/>
      <c r="QQA2072" s="51"/>
      <c r="QQB2072" s="13"/>
      <c r="QQC2072" s="13"/>
      <c r="QQD2072" s="14"/>
      <c r="QQE2072" s="14"/>
      <c r="QQF2072" s="41"/>
      <c r="QQG2072" s="44"/>
      <c r="QQH2072" s="51"/>
      <c r="QQI2072" s="51"/>
      <c r="QQJ2072" s="51"/>
      <c r="QQK2072" s="13"/>
      <c r="QQL2072" s="13"/>
      <c r="QQM2072" s="14"/>
      <c r="QQN2072" s="14"/>
      <c r="QQO2072" s="41"/>
      <c r="QQP2072" s="44"/>
      <c r="QQQ2072" s="51"/>
      <c r="QQR2072" s="51"/>
      <c r="QQS2072" s="51"/>
      <c r="QQT2072" s="13"/>
      <c r="QQU2072" s="13"/>
      <c r="QQV2072" s="14"/>
      <c r="QQW2072" s="14"/>
      <c r="QQX2072" s="41"/>
      <c r="QQY2072" s="44"/>
      <c r="QQZ2072" s="51"/>
      <c r="QRA2072" s="51"/>
      <c r="QRB2072" s="51"/>
      <c r="QRC2072" s="13"/>
      <c r="QRD2072" s="13"/>
      <c r="QRE2072" s="14"/>
      <c r="QRF2072" s="14"/>
      <c r="QRG2072" s="41"/>
      <c r="QRH2072" s="44"/>
      <c r="QRI2072" s="51"/>
      <c r="QRJ2072" s="51"/>
      <c r="QRK2072" s="51"/>
      <c r="QRL2072" s="13"/>
      <c r="QRM2072" s="13"/>
      <c r="QRN2072" s="14"/>
      <c r="QRO2072" s="14"/>
      <c r="QRP2072" s="41"/>
      <c r="QRQ2072" s="44"/>
      <c r="QRR2072" s="51"/>
      <c r="QRS2072" s="51"/>
      <c r="QRT2072" s="51"/>
      <c r="QRU2072" s="13"/>
      <c r="QRV2072" s="13"/>
      <c r="QRW2072" s="14"/>
      <c r="QRX2072" s="14"/>
      <c r="QRY2072" s="41"/>
      <c r="QRZ2072" s="44"/>
      <c r="QSA2072" s="51"/>
      <c r="QSB2072" s="51"/>
      <c r="QSC2072" s="51"/>
      <c r="QSD2072" s="13"/>
      <c r="QSE2072" s="13"/>
      <c r="QSF2072" s="14"/>
      <c r="QSG2072" s="14"/>
      <c r="QSH2072" s="41"/>
      <c r="QSI2072" s="44"/>
      <c r="QSJ2072" s="51"/>
      <c r="QSK2072" s="51"/>
      <c r="QSL2072" s="51"/>
      <c r="QSM2072" s="13"/>
      <c r="QSN2072" s="13"/>
      <c r="QSO2072" s="14"/>
      <c r="QSP2072" s="14"/>
      <c r="QSQ2072" s="41"/>
      <c r="QSR2072" s="44"/>
      <c r="QSS2072" s="51"/>
      <c r="QST2072" s="51"/>
      <c r="QSU2072" s="51"/>
      <c r="QSV2072" s="13"/>
      <c r="QSW2072" s="13"/>
      <c r="QSX2072" s="14"/>
      <c r="QSY2072" s="14"/>
      <c r="QSZ2072" s="41"/>
      <c r="QTA2072" s="44"/>
      <c r="QTB2072" s="51"/>
      <c r="QTC2072" s="51"/>
      <c r="QTD2072" s="51"/>
      <c r="QTE2072" s="13"/>
      <c r="QTF2072" s="13"/>
      <c r="QTG2072" s="14"/>
      <c r="QTH2072" s="14"/>
      <c r="QTI2072" s="41"/>
      <c r="QTJ2072" s="44"/>
      <c r="QTK2072" s="51"/>
      <c r="QTL2072" s="51"/>
      <c r="QTM2072" s="51"/>
      <c r="QTN2072" s="13"/>
      <c r="QTO2072" s="13"/>
      <c r="QTP2072" s="14"/>
      <c r="QTQ2072" s="14"/>
      <c r="QTR2072" s="41"/>
      <c r="QTS2072" s="44"/>
      <c r="QTT2072" s="51"/>
      <c r="QTU2072" s="51"/>
      <c r="QTV2072" s="51"/>
      <c r="QTW2072" s="13"/>
      <c r="QTX2072" s="13"/>
      <c r="QTY2072" s="14"/>
      <c r="QTZ2072" s="14"/>
      <c r="QUA2072" s="41"/>
      <c r="QUB2072" s="44"/>
      <c r="QUC2072" s="51"/>
      <c r="QUD2072" s="51"/>
      <c r="QUE2072" s="51"/>
      <c r="QUF2072" s="13"/>
      <c r="QUG2072" s="13"/>
      <c r="QUH2072" s="14"/>
      <c r="QUI2072" s="14"/>
      <c r="QUJ2072" s="41"/>
      <c r="QUK2072" s="44"/>
      <c r="QUL2072" s="51"/>
      <c r="QUM2072" s="51"/>
      <c r="QUN2072" s="51"/>
      <c r="QUO2072" s="13"/>
      <c r="QUP2072" s="13"/>
      <c r="QUQ2072" s="14"/>
      <c r="QUR2072" s="14"/>
      <c r="QUS2072" s="41"/>
      <c r="QUT2072" s="44"/>
      <c r="QUU2072" s="51"/>
      <c r="QUV2072" s="51"/>
      <c r="QUW2072" s="51"/>
      <c r="QUX2072" s="13"/>
      <c r="QUY2072" s="13"/>
      <c r="QUZ2072" s="14"/>
      <c r="QVA2072" s="14"/>
      <c r="QVB2072" s="41"/>
      <c r="QVC2072" s="44"/>
      <c r="QVD2072" s="51"/>
      <c r="QVE2072" s="51"/>
      <c r="QVF2072" s="51"/>
      <c r="QVG2072" s="13"/>
      <c r="QVH2072" s="13"/>
      <c r="QVI2072" s="14"/>
      <c r="QVJ2072" s="14"/>
      <c r="QVK2072" s="41"/>
      <c r="QVL2072" s="44"/>
      <c r="QVM2072" s="51"/>
      <c r="QVN2072" s="51"/>
      <c r="QVO2072" s="51"/>
      <c r="QVP2072" s="13"/>
      <c r="QVQ2072" s="13"/>
      <c r="QVR2072" s="14"/>
      <c r="QVS2072" s="14"/>
      <c r="QVT2072" s="41"/>
      <c r="QVU2072" s="44"/>
      <c r="QVV2072" s="51"/>
      <c r="QVW2072" s="51"/>
      <c r="QVX2072" s="51"/>
      <c r="QVY2072" s="13"/>
      <c r="QVZ2072" s="13"/>
      <c r="QWA2072" s="14"/>
      <c r="QWB2072" s="14"/>
      <c r="QWC2072" s="41"/>
      <c r="QWD2072" s="44"/>
      <c r="QWE2072" s="51"/>
      <c r="QWF2072" s="51"/>
      <c r="QWG2072" s="51"/>
      <c r="QWH2072" s="13"/>
      <c r="QWI2072" s="13"/>
      <c r="QWJ2072" s="14"/>
      <c r="QWK2072" s="14"/>
      <c r="QWL2072" s="41"/>
      <c r="QWM2072" s="44"/>
      <c r="QWN2072" s="51"/>
      <c r="QWO2072" s="51"/>
      <c r="QWP2072" s="51"/>
      <c r="QWQ2072" s="13"/>
      <c r="QWR2072" s="13"/>
      <c r="QWS2072" s="14"/>
      <c r="QWT2072" s="14"/>
      <c r="QWU2072" s="41"/>
      <c r="QWV2072" s="44"/>
      <c r="QWW2072" s="51"/>
      <c r="QWX2072" s="51"/>
      <c r="QWY2072" s="51"/>
      <c r="QWZ2072" s="13"/>
      <c r="QXA2072" s="13"/>
      <c r="QXB2072" s="14"/>
      <c r="QXC2072" s="14"/>
      <c r="QXD2072" s="41"/>
      <c r="QXE2072" s="44"/>
      <c r="QXF2072" s="51"/>
      <c r="QXG2072" s="51"/>
      <c r="QXH2072" s="51"/>
      <c r="QXI2072" s="13"/>
      <c r="QXJ2072" s="13"/>
      <c r="QXK2072" s="14"/>
      <c r="QXL2072" s="14"/>
      <c r="QXM2072" s="41"/>
      <c r="QXN2072" s="44"/>
      <c r="QXO2072" s="51"/>
      <c r="QXP2072" s="51"/>
      <c r="QXQ2072" s="51"/>
      <c r="QXR2072" s="13"/>
      <c r="QXS2072" s="13"/>
      <c r="QXT2072" s="14"/>
      <c r="QXU2072" s="14"/>
      <c r="QXV2072" s="41"/>
      <c r="QXW2072" s="44"/>
      <c r="QXX2072" s="51"/>
      <c r="QXY2072" s="51"/>
      <c r="QXZ2072" s="51"/>
      <c r="QYA2072" s="13"/>
      <c r="QYB2072" s="13"/>
      <c r="QYC2072" s="14"/>
      <c r="QYD2072" s="14"/>
      <c r="QYE2072" s="41"/>
      <c r="QYF2072" s="44"/>
      <c r="QYG2072" s="51"/>
      <c r="QYH2072" s="51"/>
      <c r="QYI2072" s="51"/>
      <c r="QYJ2072" s="13"/>
      <c r="QYK2072" s="13"/>
      <c r="QYL2072" s="14"/>
      <c r="QYM2072" s="14"/>
      <c r="QYN2072" s="41"/>
      <c r="QYO2072" s="44"/>
      <c r="QYP2072" s="51"/>
      <c r="QYQ2072" s="51"/>
      <c r="QYR2072" s="51"/>
      <c r="QYS2072" s="13"/>
      <c r="QYT2072" s="13"/>
      <c r="QYU2072" s="14"/>
      <c r="QYV2072" s="14"/>
      <c r="QYW2072" s="41"/>
      <c r="QYX2072" s="44"/>
      <c r="QYY2072" s="51"/>
      <c r="QYZ2072" s="51"/>
      <c r="QZA2072" s="51"/>
      <c r="QZB2072" s="13"/>
      <c r="QZC2072" s="13"/>
      <c r="QZD2072" s="14"/>
      <c r="QZE2072" s="14"/>
      <c r="QZF2072" s="41"/>
      <c r="QZG2072" s="44"/>
      <c r="QZH2072" s="51"/>
      <c r="QZI2072" s="51"/>
      <c r="QZJ2072" s="51"/>
      <c r="QZK2072" s="13"/>
      <c r="QZL2072" s="13"/>
      <c r="QZM2072" s="14"/>
      <c r="QZN2072" s="14"/>
      <c r="QZO2072" s="41"/>
      <c r="QZP2072" s="44"/>
      <c r="QZQ2072" s="51"/>
      <c r="QZR2072" s="51"/>
      <c r="QZS2072" s="51"/>
      <c r="QZT2072" s="13"/>
      <c r="QZU2072" s="13"/>
      <c r="QZV2072" s="14"/>
      <c r="QZW2072" s="14"/>
      <c r="QZX2072" s="41"/>
      <c r="QZY2072" s="44"/>
      <c r="QZZ2072" s="51"/>
      <c r="RAA2072" s="51"/>
      <c r="RAB2072" s="51"/>
      <c r="RAC2072" s="13"/>
      <c r="RAD2072" s="13"/>
      <c r="RAE2072" s="14"/>
      <c r="RAF2072" s="14"/>
      <c r="RAG2072" s="41"/>
      <c r="RAH2072" s="44"/>
      <c r="RAI2072" s="51"/>
      <c r="RAJ2072" s="51"/>
      <c r="RAK2072" s="51"/>
      <c r="RAL2072" s="13"/>
      <c r="RAM2072" s="13"/>
      <c r="RAN2072" s="14"/>
      <c r="RAO2072" s="14"/>
      <c r="RAP2072" s="41"/>
      <c r="RAQ2072" s="44"/>
      <c r="RAR2072" s="51"/>
      <c r="RAS2072" s="51"/>
      <c r="RAT2072" s="51"/>
      <c r="RAU2072" s="13"/>
      <c r="RAV2072" s="13"/>
      <c r="RAW2072" s="14"/>
      <c r="RAX2072" s="14"/>
      <c r="RAY2072" s="41"/>
      <c r="RAZ2072" s="44"/>
      <c r="RBA2072" s="51"/>
      <c r="RBB2072" s="51"/>
      <c r="RBC2072" s="51"/>
      <c r="RBD2072" s="13"/>
      <c r="RBE2072" s="13"/>
      <c r="RBF2072" s="14"/>
      <c r="RBG2072" s="14"/>
      <c r="RBH2072" s="41"/>
      <c r="RBI2072" s="44"/>
      <c r="RBJ2072" s="51"/>
      <c r="RBK2072" s="51"/>
      <c r="RBL2072" s="51"/>
      <c r="RBM2072" s="13"/>
      <c r="RBN2072" s="13"/>
      <c r="RBO2072" s="14"/>
      <c r="RBP2072" s="14"/>
      <c r="RBQ2072" s="41"/>
      <c r="RBR2072" s="44"/>
      <c r="RBS2072" s="51"/>
      <c r="RBT2072" s="51"/>
      <c r="RBU2072" s="51"/>
      <c r="RBV2072" s="13"/>
      <c r="RBW2072" s="13"/>
      <c r="RBX2072" s="14"/>
      <c r="RBY2072" s="14"/>
      <c r="RBZ2072" s="41"/>
      <c r="RCA2072" s="44"/>
      <c r="RCB2072" s="51"/>
      <c r="RCC2072" s="51"/>
      <c r="RCD2072" s="51"/>
      <c r="RCE2072" s="13"/>
      <c r="RCF2072" s="13"/>
      <c r="RCG2072" s="14"/>
      <c r="RCH2072" s="14"/>
      <c r="RCI2072" s="41"/>
      <c r="RCJ2072" s="44"/>
      <c r="RCK2072" s="51"/>
      <c r="RCL2072" s="51"/>
      <c r="RCM2072" s="51"/>
      <c r="RCN2072" s="13"/>
      <c r="RCO2072" s="13"/>
      <c r="RCP2072" s="14"/>
      <c r="RCQ2072" s="14"/>
      <c r="RCR2072" s="41"/>
      <c r="RCS2072" s="44"/>
      <c r="RCT2072" s="51"/>
      <c r="RCU2072" s="51"/>
      <c r="RCV2072" s="51"/>
      <c r="RCW2072" s="13"/>
      <c r="RCX2072" s="13"/>
      <c r="RCY2072" s="14"/>
      <c r="RCZ2072" s="14"/>
      <c r="RDA2072" s="41"/>
      <c r="RDB2072" s="44"/>
      <c r="RDC2072" s="51"/>
      <c r="RDD2072" s="51"/>
      <c r="RDE2072" s="51"/>
      <c r="RDF2072" s="13"/>
      <c r="RDG2072" s="13"/>
      <c r="RDH2072" s="14"/>
      <c r="RDI2072" s="14"/>
      <c r="RDJ2072" s="41"/>
      <c r="RDK2072" s="44"/>
      <c r="RDL2072" s="51"/>
      <c r="RDM2072" s="51"/>
      <c r="RDN2072" s="51"/>
      <c r="RDO2072" s="13"/>
      <c r="RDP2072" s="13"/>
      <c r="RDQ2072" s="14"/>
      <c r="RDR2072" s="14"/>
      <c r="RDS2072" s="41"/>
      <c r="RDT2072" s="44"/>
      <c r="RDU2072" s="51"/>
      <c r="RDV2072" s="51"/>
      <c r="RDW2072" s="51"/>
      <c r="RDX2072" s="13"/>
      <c r="RDY2072" s="13"/>
      <c r="RDZ2072" s="14"/>
      <c r="REA2072" s="14"/>
      <c r="REB2072" s="41"/>
      <c r="REC2072" s="44"/>
      <c r="RED2072" s="51"/>
      <c r="REE2072" s="51"/>
      <c r="REF2072" s="51"/>
      <c r="REG2072" s="13"/>
      <c r="REH2072" s="13"/>
      <c r="REI2072" s="14"/>
      <c r="REJ2072" s="14"/>
      <c r="REK2072" s="41"/>
      <c r="REL2072" s="44"/>
      <c r="REM2072" s="51"/>
      <c r="REN2072" s="51"/>
      <c r="REO2072" s="51"/>
      <c r="REP2072" s="13"/>
      <c r="REQ2072" s="13"/>
      <c r="RER2072" s="14"/>
      <c r="RES2072" s="14"/>
      <c r="RET2072" s="41"/>
      <c r="REU2072" s="44"/>
      <c r="REV2072" s="51"/>
      <c r="REW2072" s="51"/>
      <c r="REX2072" s="51"/>
      <c r="REY2072" s="13"/>
      <c r="REZ2072" s="13"/>
      <c r="RFA2072" s="14"/>
      <c r="RFB2072" s="14"/>
      <c r="RFC2072" s="41"/>
      <c r="RFD2072" s="44"/>
      <c r="RFE2072" s="51"/>
      <c r="RFF2072" s="51"/>
      <c r="RFG2072" s="51"/>
      <c r="RFH2072" s="13"/>
      <c r="RFI2072" s="13"/>
      <c r="RFJ2072" s="14"/>
      <c r="RFK2072" s="14"/>
      <c r="RFL2072" s="41"/>
      <c r="RFM2072" s="44"/>
      <c r="RFN2072" s="51"/>
      <c r="RFO2072" s="51"/>
      <c r="RFP2072" s="51"/>
      <c r="RFQ2072" s="13"/>
      <c r="RFR2072" s="13"/>
      <c r="RFS2072" s="14"/>
      <c r="RFT2072" s="14"/>
      <c r="RFU2072" s="41"/>
      <c r="RFV2072" s="44"/>
      <c r="RFW2072" s="51"/>
      <c r="RFX2072" s="51"/>
      <c r="RFY2072" s="51"/>
      <c r="RFZ2072" s="13"/>
      <c r="RGA2072" s="13"/>
      <c r="RGB2072" s="14"/>
      <c r="RGC2072" s="14"/>
      <c r="RGD2072" s="41"/>
      <c r="RGE2072" s="44"/>
      <c r="RGF2072" s="51"/>
      <c r="RGG2072" s="51"/>
      <c r="RGH2072" s="51"/>
      <c r="RGI2072" s="13"/>
      <c r="RGJ2072" s="13"/>
      <c r="RGK2072" s="14"/>
      <c r="RGL2072" s="14"/>
      <c r="RGM2072" s="41"/>
      <c r="RGN2072" s="44"/>
      <c r="RGO2072" s="51"/>
      <c r="RGP2072" s="51"/>
      <c r="RGQ2072" s="51"/>
      <c r="RGR2072" s="13"/>
      <c r="RGS2072" s="13"/>
      <c r="RGT2072" s="14"/>
      <c r="RGU2072" s="14"/>
      <c r="RGV2072" s="41"/>
      <c r="RGW2072" s="44"/>
      <c r="RGX2072" s="51"/>
      <c r="RGY2072" s="51"/>
      <c r="RGZ2072" s="51"/>
      <c r="RHA2072" s="13"/>
      <c r="RHB2072" s="13"/>
      <c r="RHC2072" s="14"/>
      <c r="RHD2072" s="14"/>
      <c r="RHE2072" s="41"/>
      <c r="RHF2072" s="44"/>
      <c r="RHG2072" s="51"/>
      <c r="RHH2072" s="51"/>
      <c r="RHI2072" s="51"/>
      <c r="RHJ2072" s="13"/>
      <c r="RHK2072" s="13"/>
      <c r="RHL2072" s="14"/>
      <c r="RHM2072" s="14"/>
      <c r="RHN2072" s="41"/>
      <c r="RHO2072" s="44"/>
      <c r="RHP2072" s="51"/>
      <c r="RHQ2072" s="51"/>
      <c r="RHR2072" s="51"/>
      <c r="RHS2072" s="13"/>
      <c r="RHT2072" s="13"/>
      <c r="RHU2072" s="14"/>
      <c r="RHV2072" s="14"/>
      <c r="RHW2072" s="41"/>
      <c r="RHX2072" s="44"/>
      <c r="RHY2072" s="51"/>
      <c r="RHZ2072" s="51"/>
      <c r="RIA2072" s="51"/>
      <c r="RIB2072" s="13"/>
      <c r="RIC2072" s="13"/>
      <c r="RID2072" s="14"/>
      <c r="RIE2072" s="14"/>
      <c r="RIF2072" s="41"/>
      <c r="RIG2072" s="44"/>
      <c r="RIH2072" s="51"/>
      <c r="RII2072" s="51"/>
      <c r="RIJ2072" s="51"/>
      <c r="RIK2072" s="13"/>
      <c r="RIL2072" s="13"/>
      <c r="RIM2072" s="14"/>
      <c r="RIN2072" s="14"/>
      <c r="RIO2072" s="41"/>
      <c r="RIP2072" s="44"/>
      <c r="RIQ2072" s="51"/>
      <c r="RIR2072" s="51"/>
      <c r="RIS2072" s="51"/>
      <c r="RIT2072" s="13"/>
      <c r="RIU2072" s="13"/>
      <c r="RIV2072" s="14"/>
      <c r="RIW2072" s="14"/>
      <c r="RIX2072" s="41"/>
      <c r="RIY2072" s="44"/>
      <c r="RIZ2072" s="51"/>
      <c r="RJA2072" s="51"/>
      <c r="RJB2072" s="51"/>
      <c r="RJC2072" s="13"/>
      <c r="RJD2072" s="13"/>
      <c r="RJE2072" s="14"/>
      <c r="RJF2072" s="14"/>
      <c r="RJG2072" s="41"/>
      <c r="RJH2072" s="44"/>
      <c r="RJI2072" s="51"/>
      <c r="RJJ2072" s="51"/>
      <c r="RJK2072" s="51"/>
      <c r="RJL2072" s="13"/>
      <c r="RJM2072" s="13"/>
      <c r="RJN2072" s="14"/>
      <c r="RJO2072" s="14"/>
      <c r="RJP2072" s="41"/>
      <c r="RJQ2072" s="44"/>
      <c r="RJR2072" s="51"/>
      <c r="RJS2072" s="51"/>
      <c r="RJT2072" s="51"/>
      <c r="RJU2072" s="13"/>
      <c r="RJV2072" s="13"/>
      <c r="RJW2072" s="14"/>
      <c r="RJX2072" s="14"/>
      <c r="RJY2072" s="41"/>
      <c r="RJZ2072" s="44"/>
      <c r="RKA2072" s="51"/>
      <c r="RKB2072" s="51"/>
      <c r="RKC2072" s="51"/>
      <c r="RKD2072" s="13"/>
      <c r="RKE2072" s="13"/>
      <c r="RKF2072" s="14"/>
      <c r="RKG2072" s="14"/>
      <c r="RKH2072" s="41"/>
      <c r="RKI2072" s="44"/>
      <c r="RKJ2072" s="51"/>
      <c r="RKK2072" s="51"/>
      <c r="RKL2072" s="51"/>
      <c r="RKM2072" s="13"/>
      <c r="RKN2072" s="13"/>
      <c r="RKO2072" s="14"/>
      <c r="RKP2072" s="14"/>
      <c r="RKQ2072" s="41"/>
      <c r="RKR2072" s="44"/>
      <c r="RKS2072" s="51"/>
      <c r="RKT2072" s="51"/>
      <c r="RKU2072" s="51"/>
      <c r="RKV2072" s="13"/>
      <c r="RKW2072" s="13"/>
      <c r="RKX2072" s="14"/>
      <c r="RKY2072" s="14"/>
      <c r="RKZ2072" s="41"/>
      <c r="RLA2072" s="44"/>
      <c r="RLB2072" s="51"/>
      <c r="RLC2072" s="51"/>
      <c r="RLD2072" s="51"/>
      <c r="RLE2072" s="13"/>
      <c r="RLF2072" s="13"/>
      <c r="RLG2072" s="14"/>
      <c r="RLH2072" s="14"/>
      <c r="RLI2072" s="41"/>
      <c r="RLJ2072" s="44"/>
      <c r="RLK2072" s="51"/>
      <c r="RLL2072" s="51"/>
      <c r="RLM2072" s="51"/>
      <c r="RLN2072" s="13"/>
      <c r="RLO2072" s="13"/>
      <c r="RLP2072" s="14"/>
      <c r="RLQ2072" s="14"/>
      <c r="RLR2072" s="41"/>
      <c r="RLS2072" s="44"/>
      <c r="RLT2072" s="51"/>
      <c r="RLU2072" s="51"/>
      <c r="RLV2072" s="51"/>
      <c r="RLW2072" s="13"/>
      <c r="RLX2072" s="13"/>
      <c r="RLY2072" s="14"/>
      <c r="RLZ2072" s="14"/>
      <c r="RMA2072" s="41"/>
      <c r="RMB2072" s="44"/>
      <c r="RMC2072" s="51"/>
      <c r="RMD2072" s="51"/>
      <c r="RME2072" s="51"/>
      <c r="RMF2072" s="13"/>
      <c r="RMG2072" s="13"/>
      <c r="RMH2072" s="14"/>
      <c r="RMI2072" s="14"/>
      <c r="RMJ2072" s="41"/>
      <c r="RMK2072" s="44"/>
      <c r="RML2072" s="51"/>
      <c r="RMM2072" s="51"/>
      <c r="RMN2072" s="51"/>
      <c r="RMO2072" s="13"/>
      <c r="RMP2072" s="13"/>
      <c r="RMQ2072" s="14"/>
      <c r="RMR2072" s="14"/>
      <c r="RMS2072" s="41"/>
      <c r="RMT2072" s="44"/>
      <c r="RMU2072" s="51"/>
      <c r="RMV2072" s="51"/>
      <c r="RMW2072" s="51"/>
      <c r="RMX2072" s="13"/>
      <c r="RMY2072" s="13"/>
      <c r="RMZ2072" s="14"/>
      <c r="RNA2072" s="14"/>
      <c r="RNB2072" s="41"/>
      <c r="RNC2072" s="44"/>
      <c r="RND2072" s="51"/>
      <c r="RNE2072" s="51"/>
      <c r="RNF2072" s="51"/>
      <c r="RNG2072" s="13"/>
      <c r="RNH2072" s="13"/>
      <c r="RNI2072" s="14"/>
      <c r="RNJ2072" s="14"/>
      <c r="RNK2072" s="41"/>
      <c r="RNL2072" s="44"/>
      <c r="RNM2072" s="51"/>
      <c r="RNN2072" s="51"/>
      <c r="RNO2072" s="51"/>
      <c r="RNP2072" s="13"/>
      <c r="RNQ2072" s="13"/>
      <c r="RNR2072" s="14"/>
      <c r="RNS2072" s="14"/>
      <c r="RNT2072" s="41"/>
      <c r="RNU2072" s="44"/>
      <c r="RNV2072" s="51"/>
      <c r="RNW2072" s="51"/>
      <c r="RNX2072" s="51"/>
      <c r="RNY2072" s="13"/>
      <c r="RNZ2072" s="13"/>
      <c r="ROA2072" s="14"/>
      <c r="ROB2072" s="14"/>
      <c r="ROC2072" s="41"/>
      <c r="ROD2072" s="44"/>
      <c r="ROE2072" s="51"/>
      <c r="ROF2072" s="51"/>
      <c r="ROG2072" s="51"/>
      <c r="ROH2072" s="13"/>
      <c r="ROI2072" s="13"/>
      <c r="ROJ2072" s="14"/>
      <c r="ROK2072" s="14"/>
      <c r="ROL2072" s="41"/>
      <c r="ROM2072" s="44"/>
      <c r="RON2072" s="51"/>
      <c r="ROO2072" s="51"/>
      <c r="ROP2072" s="51"/>
      <c r="ROQ2072" s="13"/>
      <c r="ROR2072" s="13"/>
      <c r="ROS2072" s="14"/>
      <c r="ROT2072" s="14"/>
      <c r="ROU2072" s="41"/>
      <c r="ROV2072" s="44"/>
      <c r="ROW2072" s="51"/>
      <c r="ROX2072" s="51"/>
      <c r="ROY2072" s="51"/>
      <c r="ROZ2072" s="13"/>
      <c r="RPA2072" s="13"/>
      <c r="RPB2072" s="14"/>
      <c r="RPC2072" s="14"/>
      <c r="RPD2072" s="41"/>
      <c r="RPE2072" s="44"/>
      <c r="RPF2072" s="51"/>
      <c r="RPG2072" s="51"/>
      <c r="RPH2072" s="51"/>
      <c r="RPI2072" s="13"/>
      <c r="RPJ2072" s="13"/>
      <c r="RPK2072" s="14"/>
      <c r="RPL2072" s="14"/>
      <c r="RPM2072" s="41"/>
      <c r="RPN2072" s="44"/>
      <c r="RPO2072" s="51"/>
      <c r="RPP2072" s="51"/>
      <c r="RPQ2072" s="51"/>
      <c r="RPR2072" s="13"/>
      <c r="RPS2072" s="13"/>
      <c r="RPT2072" s="14"/>
      <c r="RPU2072" s="14"/>
      <c r="RPV2072" s="41"/>
      <c r="RPW2072" s="44"/>
      <c r="RPX2072" s="51"/>
      <c r="RPY2072" s="51"/>
      <c r="RPZ2072" s="51"/>
      <c r="RQA2072" s="13"/>
      <c r="RQB2072" s="13"/>
      <c r="RQC2072" s="14"/>
      <c r="RQD2072" s="14"/>
      <c r="RQE2072" s="41"/>
      <c r="RQF2072" s="44"/>
      <c r="RQG2072" s="51"/>
      <c r="RQH2072" s="51"/>
      <c r="RQI2072" s="51"/>
      <c r="RQJ2072" s="13"/>
      <c r="RQK2072" s="13"/>
      <c r="RQL2072" s="14"/>
      <c r="RQM2072" s="14"/>
      <c r="RQN2072" s="41"/>
      <c r="RQO2072" s="44"/>
      <c r="RQP2072" s="51"/>
      <c r="RQQ2072" s="51"/>
      <c r="RQR2072" s="51"/>
      <c r="RQS2072" s="13"/>
      <c r="RQT2072" s="13"/>
      <c r="RQU2072" s="14"/>
      <c r="RQV2072" s="14"/>
      <c r="RQW2072" s="41"/>
      <c r="RQX2072" s="44"/>
      <c r="RQY2072" s="51"/>
      <c r="RQZ2072" s="51"/>
      <c r="RRA2072" s="51"/>
      <c r="RRB2072" s="13"/>
      <c r="RRC2072" s="13"/>
      <c r="RRD2072" s="14"/>
      <c r="RRE2072" s="14"/>
      <c r="RRF2072" s="41"/>
      <c r="RRG2072" s="44"/>
      <c r="RRH2072" s="51"/>
      <c r="RRI2072" s="51"/>
      <c r="RRJ2072" s="51"/>
      <c r="RRK2072" s="13"/>
      <c r="RRL2072" s="13"/>
      <c r="RRM2072" s="14"/>
      <c r="RRN2072" s="14"/>
      <c r="RRO2072" s="41"/>
      <c r="RRP2072" s="44"/>
      <c r="RRQ2072" s="51"/>
      <c r="RRR2072" s="51"/>
      <c r="RRS2072" s="51"/>
      <c r="RRT2072" s="13"/>
      <c r="RRU2072" s="13"/>
      <c r="RRV2072" s="14"/>
      <c r="RRW2072" s="14"/>
      <c r="RRX2072" s="41"/>
      <c r="RRY2072" s="44"/>
      <c r="RRZ2072" s="51"/>
      <c r="RSA2072" s="51"/>
      <c r="RSB2072" s="51"/>
      <c r="RSC2072" s="13"/>
      <c r="RSD2072" s="13"/>
      <c r="RSE2072" s="14"/>
      <c r="RSF2072" s="14"/>
      <c r="RSG2072" s="41"/>
      <c r="RSH2072" s="44"/>
      <c r="RSI2072" s="51"/>
      <c r="RSJ2072" s="51"/>
      <c r="RSK2072" s="51"/>
      <c r="RSL2072" s="13"/>
      <c r="RSM2072" s="13"/>
      <c r="RSN2072" s="14"/>
      <c r="RSO2072" s="14"/>
      <c r="RSP2072" s="41"/>
      <c r="RSQ2072" s="44"/>
      <c r="RSR2072" s="51"/>
      <c r="RSS2072" s="51"/>
      <c r="RST2072" s="51"/>
      <c r="RSU2072" s="13"/>
      <c r="RSV2072" s="13"/>
      <c r="RSW2072" s="14"/>
      <c r="RSX2072" s="14"/>
      <c r="RSY2072" s="41"/>
      <c r="RSZ2072" s="44"/>
      <c r="RTA2072" s="51"/>
      <c r="RTB2072" s="51"/>
      <c r="RTC2072" s="51"/>
      <c r="RTD2072" s="13"/>
      <c r="RTE2072" s="13"/>
      <c r="RTF2072" s="14"/>
      <c r="RTG2072" s="14"/>
      <c r="RTH2072" s="41"/>
      <c r="RTI2072" s="44"/>
      <c r="RTJ2072" s="51"/>
      <c r="RTK2072" s="51"/>
      <c r="RTL2072" s="51"/>
      <c r="RTM2072" s="13"/>
      <c r="RTN2072" s="13"/>
      <c r="RTO2072" s="14"/>
      <c r="RTP2072" s="14"/>
      <c r="RTQ2072" s="41"/>
      <c r="RTR2072" s="44"/>
      <c r="RTS2072" s="51"/>
      <c r="RTT2072" s="51"/>
      <c r="RTU2072" s="51"/>
      <c r="RTV2072" s="13"/>
      <c r="RTW2072" s="13"/>
      <c r="RTX2072" s="14"/>
      <c r="RTY2072" s="14"/>
      <c r="RTZ2072" s="41"/>
      <c r="RUA2072" s="44"/>
      <c r="RUB2072" s="51"/>
      <c r="RUC2072" s="51"/>
      <c r="RUD2072" s="51"/>
      <c r="RUE2072" s="13"/>
      <c r="RUF2072" s="13"/>
      <c r="RUG2072" s="14"/>
      <c r="RUH2072" s="14"/>
      <c r="RUI2072" s="41"/>
      <c r="RUJ2072" s="44"/>
      <c r="RUK2072" s="51"/>
      <c r="RUL2072" s="51"/>
      <c r="RUM2072" s="51"/>
      <c r="RUN2072" s="13"/>
      <c r="RUO2072" s="13"/>
      <c r="RUP2072" s="14"/>
      <c r="RUQ2072" s="14"/>
      <c r="RUR2072" s="41"/>
      <c r="RUS2072" s="44"/>
      <c r="RUT2072" s="51"/>
      <c r="RUU2072" s="51"/>
      <c r="RUV2072" s="51"/>
      <c r="RUW2072" s="13"/>
      <c r="RUX2072" s="13"/>
      <c r="RUY2072" s="14"/>
      <c r="RUZ2072" s="14"/>
      <c r="RVA2072" s="41"/>
      <c r="RVB2072" s="44"/>
      <c r="RVC2072" s="51"/>
      <c r="RVD2072" s="51"/>
      <c r="RVE2072" s="51"/>
      <c r="RVF2072" s="13"/>
      <c r="RVG2072" s="13"/>
      <c r="RVH2072" s="14"/>
      <c r="RVI2072" s="14"/>
      <c r="RVJ2072" s="41"/>
      <c r="RVK2072" s="44"/>
      <c r="RVL2072" s="51"/>
      <c r="RVM2072" s="51"/>
      <c r="RVN2072" s="51"/>
      <c r="RVO2072" s="13"/>
      <c r="RVP2072" s="13"/>
      <c r="RVQ2072" s="14"/>
      <c r="RVR2072" s="14"/>
      <c r="RVS2072" s="41"/>
      <c r="RVT2072" s="44"/>
      <c r="RVU2072" s="51"/>
      <c r="RVV2072" s="51"/>
      <c r="RVW2072" s="51"/>
      <c r="RVX2072" s="13"/>
      <c r="RVY2072" s="13"/>
      <c r="RVZ2072" s="14"/>
      <c r="RWA2072" s="14"/>
      <c r="RWB2072" s="41"/>
      <c r="RWC2072" s="44"/>
      <c r="RWD2072" s="51"/>
      <c r="RWE2072" s="51"/>
      <c r="RWF2072" s="51"/>
      <c r="RWG2072" s="13"/>
      <c r="RWH2072" s="13"/>
      <c r="RWI2072" s="14"/>
      <c r="RWJ2072" s="14"/>
      <c r="RWK2072" s="41"/>
      <c r="RWL2072" s="44"/>
      <c r="RWM2072" s="51"/>
      <c r="RWN2072" s="51"/>
      <c r="RWO2072" s="51"/>
      <c r="RWP2072" s="13"/>
      <c r="RWQ2072" s="13"/>
      <c r="RWR2072" s="14"/>
      <c r="RWS2072" s="14"/>
      <c r="RWT2072" s="41"/>
      <c r="RWU2072" s="44"/>
      <c r="RWV2072" s="51"/>
      <c r="RWW2072" s="51"/>
      <c r="RWX2072" s="51"/>
      <c r="RWY2072" s="13"/>
      <c r="RWZ2072" s="13"/>
      <c r="RXA2072" s="14"/>
      <c r="RXB2072" s="14"/>
      <c r="RXC2072" s="41"/>
      <c r="RXD2072" s="44"/>
      <c r="RXE2072" s="51"/>
      <c r="RXF2072" s="51"/>
      <c r="RXG2072" s="51"/>
      <c r="RXH2072" s="13"/>
      <c r="RXI2072" s="13"/>
      <c r="RXJ2072" s="14"/>
      <c r="RXK2072" s="14"/>
      <c r="RXL2072" s="41"/>
      <c r="RXM2072" s="44"/>
      <c r="RXN2072" s="51"/>
      <c r="RXO2072" s="51"/>
      <c r="RXP2072" s="51"/>
      <c r="RXQ2072" s="13"/>
      <c r="RXR2072" s="13"/>
      <c r="RXS2072" s="14"/>
      <c r="RXT2072" s="14"/>
      <c r="RXU2072" s="41"/>
      <c r="RXV2072" s="44"/>
      <c r="RXW2072" s="51"/>
      <c r="RXX2072" s="51"/>
      <c r="RXY2072" s="51"/>
      <c r="RXZ2072" s="13"/>
      <c r="RYA2072" s="13"/>
      <c r="RYB2072" s="14"/>
      <c r="RYC2072" s="14"/>
      <c r="RYD2072" s="41"/>
      <c r="RYE2072" s="44"/>
      <c r="RYF2072" s="51"/>
      <c r="RYG2072" s="51"/>
      <c r="RYH2072" s="51"/>
      <c r="RYI2072" s="13"/>
      <c r="RYJ2072" s="13"/>
      <c r="RYK2072" s="14"/>
      <c r="RYL2072" s="14"/>
      <c r="RYM2072" s="41"/>
      <c r="RYN2072" s="44"/>
      <c r="RYO2072" s="51"/>
      <c r="RYP2072" s="51"/>
      <c r="RYQ2072" s="51"/>
      <c r="RYR2072" s="13"/>
      <c r="RYS2072" s="13"/>
      <c r="RYT2072" s="14"/>
      <c r="RYU2072" s="14"/>
      <c r="RYV2072" s="41"/>
      <c r="RYW2072" s="44"/>
      <c r="RYX2072" s="51"/>
      <c r="RYY2072" s="51"/>
      <c r="RYZ2072" s="51"/>
      <c r="RZA2072" s="13"/>
      <c r="RZB2072" s="13"/>
      <c r="RZC2072" s="14"/>
      <c r="RZD2072" s="14"/>
      <c r="RZE2072" s="41"/>
      <c r="RZF2072" s="44"/>
      <c r="RZG2072" s="51"/>
      <c r="RZH2072" s="51"/>
      <c r="RZI2072" s="51"/>
      <c r="RZJ2072" s="13"/>
      <c r="RZK2072" s="13"/>
      <c r="RZL2072" s="14"/>
      <c r="RZM2072" s="14"/>
      <c r="RZN2072" s="41"/>
      <c r="RZO2072" s="44"/>
      <c r="RZP2072" s="51"/>
      <c r="RZQ2072" s="51"/>
      <c r="RZR2072" s="51"/>
      <c r="RZS2072" s="13"/>
      <c r="RZT2072" s="13"/>
      <c r="RZU2072" s="14"/>
      <c r="RZV2072" s="14"/>
      <c r="RZW2072" s="41"/>
      <c r="RZX2072" s="44"/>
      <c r="RZY2072" s="51"/>
      <c r="RZZ2072" s="51"/>
      <c r="SAA2072" s="51"/>
      <c r="SAB2072" s="13"/>
      <c r="SAC2072" s="13"/>
      <c r="SAD2072" s="14"/>
      <c r="SAE2072" s="14"/>
      <c r="SAF2072" s="41"/>
      <c r="SAG2072" s="44"/>
      <c r="SAH2072" s="51"/>
      <c r="SAI2072" s="51"/>
      <c r="SAJ2072" s="51"/>
      <c r="SAK2072" s="13"/>
      <c r="SAL2072" s="13"/>
      <c r="SAM2072" s="14"/>
      <c r="SAN2072" s="14"/>
      <c r="SAO2072" s="41"/>
      <c r="SAP2072" s="44"/>
      <c r="SAQ2072" s="51"/>
      <c r="SAR2072" s="51"/>
      <c r="SAS2072" s="51"/>
      <c r="SAT2072" s="13"/>
      <c r="SAU2072" s="13"/>
      <c r="SAV2072" s="14"/>
      <c r="SAW2072" s="14"/>
      <c r="SAX2072" s="41"/>
      <c r="SAY2072" s="44"/>
      <c r="SAZ2072" s="51"/>
      <c r="SBA2072" s="51"/>
      <c r="SBB2072" s="51"/>
      <c r="SBC2072" s="13"/>
      <c r="SBD2072" s="13"/>
      <c r="SBE2072" s="14"/>
      <c r="SBF2072" s="14"/>
      <c r="SBG2072" s="41"/>
      <c r="SBH2072" s="44"/>
      <c r="SBI2072" s="51"/>
      <c r="SBJ2072" s="51"/>
      <c r="SBK2072" s="51"/>
      <c r="SBL2072" s="13"/>
      <c r="SBM2072" s="13"/>
      <c r="SBN2072" s="14"/>
      <c r="SBO2072" s="14"/>
      <c r="SBP2072" s="41"/>
      <c r="SBQ2072" s="44"/>
      <c r="SBR2072" s="51"/>
      <c r="SBS2072" s="51"/>
      <c r="SBT2072" s="51"/>
      <c r="SBU2072" s="13"/>
      <c r="SBV2072" s="13"/>
      <c r="SBW2072" s="14"/>
      <c r="SBX2072" s="14"/>
      <c r="SBY2072" s="41"/>
      <c r="SBZ2072" s="44"/>
      <c r="SCA2072" s="51"/>
      <c r="SCB2072" s="51"/>
      <c r="SCC2072" s="51"/>
      <c r="SCD2072" s="13"/>
      <c r="SCE2072" s="13"/>
      <c r="SCF2072" s="14"/>
      <c r="SCG2072" s="14"/>
      <c r="SCH2072" s="41"/>
      <c r="SCI2072" s="44"/>
      <c r="SCJ2072" s="51"/>
      <c r="SCK2072" s="51"/>
      <c r="SCL2072" s="51"/>
      <c r="SCM2072" s="13"/>
      <c r="SCN2072" s="13"/>
      <c r="SCO2072" s="14"/>
      <c r="SCP2072" s="14"/>
      <c r="SCQ2072" s="41"/>
      <c r="SCR2072" s="44"/>
      <c r="SCS2072" s="51"/>
      <c r="SCT2072" s="51"/>
      <c r="SCU2072" s="51"/>
      <c r="SCV2072" s="13"/>
      <c r="SCW2072" s="13"/>
      <c r="SCX2072" s="14"/>
      <c r="SCY2072" s="14"/>
      <c r="SCZ2072" s="41"/>
      <c r="SDA2072" s="44"/>
      <c r="SDB2072" s="51"/>
      <c r="SDC2072" s="51"/>
      <c r="SDD2072" s="51"/>
      <c r="SDE2072" s="13"/>
      <c r="SDF2072" s="13"/>
      <c r="SDG2072" s="14"/>
      <c r="SDH2072" s="14"/>
      <c r="SDI2072" s="41"/>
      <c r="SDJ2072" s="44"/>
      <c r="SDK2072" s="51"/>
      <c r="SDL2072" s="51"/>
      <c r="SDM2072" s="51"/>
      <c r="SDN2072" s="13"/>
      <c r="SDO2072" s="13"/>
      <c r="SDP2072" s="14"/>
      <c r="SDQ2072" s="14"/>
      <c r="SDR2072" s="41"/>
      <c r="SDS2072" s="44"/>
      <c r="SDT2072" s="51"/>
      <c r="SDU2072" s="51"/>
      <c r="SDV2072" s="51"/>
      <c r="SDW2072" s="13"/>
      <c r="SDX2072" s="13"/>
      <c r="SDY2072" s="14"/>
      <c r="SDZ2072" s="14"/>
      <c r="SEA2072" s="41"/>
      <c r="SEB2072" s="44"/>
      <c r="SEC2072" s="51"/>
      <c r="SED2072" s="51"/>
      <c r="SEE2072" s="51"/>
      <c r="SEF2072" s="13"/>
      <c r="SEG2072" s="13"/>
      <c r="SEH2072" s="14"/>
      <c r="SEI2072" s="14"/>
      <c r="SEJ2072" s="41"/>
      <c r="SEK2072" s="44"/>
      <c r="SEL2072" s="51"/>
      <c r="SEM2072" s="51"/>
      <c r="SEN2072" s="51"/>
      <c r="SEO2072" s="13"/>
      <c r="SEP2072" s="13"/>
      <c r="SEQ2072" s="14"/>
      <c r="SER2072" s="14"/>
      <c r="SES2072" s="41"/>
      <c r="SET2072" s="44"/>
      <c r="SEU2072" s="51"/>
      <c r="SEV2072" s="51"/>
      <c r="SEW2072" s="51"/>
      <c r="SEX2072" s="13"/>
      <c r="SEY2072" s="13"/>
      <c r="SEZ2072" s="14"/>
      <c r="SFA2072" s="14"/>
      <c r="SFB2072" s="41"/>
      <c r="SFC2072" s="44"/>
      <c r="SFD2072" s="51"/>
      <c r="SFE2072" s="51"/>
      <c r="SFF2072" s="51"/>
      <c r="SFG2072" s="13"/>
      <c r="SFH2072" s="13"/>
      <c r="SFI2072" s="14"/>
      <c r="SFJ2072" s="14"/>
      <c r="SFK2072" s="41"/>
      <c r="SFL2072" s="44"/>
      <c r="SFM2072" s="51"/>
      <c r="SFN2072" s="51"/>
      <c r="SFO2072" s="51"/>
      <c r="SFP2072" s="13"/>
      <c r="SFQ2072" s="13"/>
      <c r="SFR2072" s="14"/>
      <c r="SFS2072" s="14"/>
      <c r="SFT2072" s="41"/>
      <c r="SFU2072" s="44"/>
      <c r="SFV2072" s="51"/>
      <c r="SFW2072" s="51"/>
      <c r="SFX2072" s="51"/>
      <c r="SFY2072" s="13"/>
      <c r="SFZ2072" s="13"/>
      <c r="SGA2072" s="14"/>
      <c r="SGB2072" s="14"/>
      <c r="SGC2072" s="41"/>
      <c r="SGD2072" s="44"/>
      <c r="SGE2072" s="51"/>
      <c r="SGF2072" s="51"/>
      <c r="SGG2072" s="51"/>
      <c r="SGH2072" s="13"/>
      <c r="SGI2072" s="13"/>
      <c r="SGJ2072" s="14"/>
      <c r="SGK2072" s="14"/>
      <c r="SGL2072" s="41"/>
      <c r="SGM2072" s="44"/>
      <c r="SGN2072" s="51"/>
      <c r="SGO2072" s="51"/>
      <c r="SGP2072" s="51"/>
      <c r="SGQ2072" s="13"/>
      <c r="SGR2072" s="13"/>
      <c r="SGS2072" s="14"/>
      <c r="SGT2072" s="14"/>
      <c r="SGU2072" s="41"/>
      <c r="SGV2072" s="44"/>
      <c r="SGW2072" s="51"/>
      <c r="SGX2072" s="51"/>
      <c r="SGY2072" s="51"/>
      <c r="SGZ2072" s="13"/>
      <c r="SHA2072" s="13"/>
      <c r="SHB2072" s="14"/>
      <c r="SHC2072" s="14"/>
      <c r="SHD2072" s="41"/>
      <c r="SHE2072" s="44"/>
      <c r="SHF2072" s="51"/>
      <c r="SHG2072" s="51"/>
      <c r="SHH2072" s="51"/>
      <c r="SHI2072" s="13"/>
      <c r="SHJ2072" s="13"/>
      <c r="SHK2072" s="14"/>
      <c r="SHL2072" s="14"/>
      <c r="SHM2072" s="41"/>
      <c r="SHN2072" s="44"/>
      <c r="SHO2072" s="51"/>
      <c r="SHP2072" s="51"/>
      <c r="SHQ2072" s="51"/>
      <c r="SHR2072" s="13"/>
      <c r="SHS2072" s="13"/>
      <c r="SHT2072" s="14"/>
      <c r="SHU2072" s="14"/>
      <c r="SHV2072" s="41"/>
      <c r="SHW2072" s="44"/>
      <c r="SHX2072" s="51"/>
      <c r="SHY2072" s="51"/>
      <c r="SHZ2072" s="51"/>
      <c r="SIA2072" s="13"/>
      <c r="SIB2072" s="13"/>
      <c r="SIC2072" s="14"/>
      <c r="SID2072" s="14"/>
      <c r="SIE2072" s="41"/>
      <c r="SIF2072" s="44"/>
      <c r="SIG2072" s="51"/>
      <c r="SIH2072" s="51"/>
      <c r="SII2072" s="51"/>
      <c r="SIJ2072" s="13"/>
      <c r="SIK2072" s="13"/>
      <c r="SIL2072" s="14"/>
      <c r="SIM2072" s="14"/>
      <c r="SIN2072" s="41"/>
      <c r="SIO2072" s="44"/>
      <c r="SIP2072" s="51"/>
      <c r="SIQ2072" s="51"/>
      <c r="SIR2072" s="51"/>
      <c r="SIS2072" s="13"/>
      <c r="SIT2072" s="13"/>
      <c r="SIU2072" s="14"/>
      <c r="SIV2072" s="14"/>
      <c r="SIW2072" s="41"/>
      <c r="SIX2072" s="44"/>
      <c r="SIY2072" s="51"/>
      <c r="SIZ2072" s="51"/>
      <c r="SJA2072" s="51"/>
      <c r="SJB2072" s="13"/>
      <c r="SJC2072" s="13"/>
      <c r="SJD2072" s="14"/>
      <c r="SJE2072" s="14"/>
      <c r="SJF2072" s="41"/>
      <c r="SJG2072" s="44"/>
      <c r="SJH2072" s="51"/>
      <c r="SJI2072" s="51"/>
      <c r="SJJ2072" s="51"/>
      <c r="SJK2072" s="13"/>
      <c r="SJL2072" s="13"/>
      <c r="SJM2072" s="14"/>
      <c r="SJN2072" s="14"/>
      <c r="SJO2072" s="41"/>
      <c r="SJP2072" s="44"/>
      <c r="SJQ2072" s="51"/>
      <c r="SJR2072" s="51"/>
      <c r="SJS2072" s="51"/>
      <c r="SJT2072" s="13"/>
      <c r="SJU2072" s="13"/>
      <c r="SJV2072" s="14"/>
      <c r="SJW2072" s="14"/>
      <c r="SJX2072" s="41"/>
      <c r="SJY2072" s="44"/>
      <c r="SJZ2072" s="51"/>
      <c r="SKA2072" s="51"/>
      <c r="SKB2072" s="51"/>
      <c r="SKC2072" s="13"/>
      <c r="SKD2072" s="13"/>
      <c r="SKE2072" s="14"/>
      <c r="SKF2072" s="14"/>
      <c r="SKG2072" s="41"/>
      <c r="SKH2072" s="44"/>
      <c r="SKI2072" s="51"/>
      <c r="SKJ2072" s="51"/>
      <c r="SKK2072" s="51"/>
      <c r="SKL2072" s="13"/>
      <c r="SKM2072" s="13"/>
      <c r="SKN2072" s="14"/>
      <c r="SKO2072" s="14"/>
      <c r="SKP2072" s="41"/>
      <c r="SKQ2072" s="44"/>
      <c r="SKR2072" s="51"/>
      <c r="SKS2072" s="51"/>
      <c r="SKT2072" s="51"/>
      <c r="SKU2072" s="13"/>
      <c r="SKV2072" s="13"/>
      <c r="SKW2072" s="14"/>
      <c r="SKX2072" s="14"/>
      <c r="SKY2072" s="41"/>
      <c r="SKZ2072" s="44"/>
      <c r="SLA2072" s="51"/>
      <c r="SLB2072" s="51"/>
      <c r="SLC2072" s="51"/>
      <c r="SLD2072" s="13"/>
      <c r="SLE2072" s="13"/>
      <c r="SLF2072" s="14"/>
      <c r="SLG2072" s="14"/>
      <c r="SLH2072" s="41"/>
      <c r="SLI2072" s="44"/>
      <c r="SLJ2072" s="51"/>
      <c r="SLK2072" s="51"/>
      <c r="SLL2072" s="51"/>
      <c r="SLM2072" s="13"/>
      <c r="SLN2072" s="13"/>
      <c r="SLO2072" s="14"/>
      <c r="SLP2072" s="14"/>
      <c r="SLQ2072" s="41"/>
      <c r="SLR2072" s="44"/>
      <c r="SLS2072" s="51"/>
      <c r="SLT2072" s="51"/>
      <c r="SLU2072" s="51"/>
      <c r="SLV2072" s="13"/>
      <c r="SLW2072" s="13"/>
      <c r="SLX2072" s="14"/>
      <c r="SLY2072" s="14"/>
      <c r="SLZ2072" s="41"/>
      <c r="SMA2072" s="44"/>
      <c r="SMB2072" s="51"/>
      <c r="SMC2072" s="51"/>
      <c r="SMD2072" s="51"/>
      <c r="SME2072" s="13"/>
      <c r="SMF2072" s="13"/>
      <c r="SMG2072" s="14"/>
      <c r="SMH2072" s="14"/>
      <c r="SMI2072" s="41"/>
      <c r="SMJ2072" s="44"/>
      <c r="SMK2072" s="51"/>
      <c r="SML2072" s="51"/>
      <c r="SMM2072" s="51"/>
      <c r="SMN2072" s="13"/>
      <c r="SMO2072" s="13"/>
      <c r="SMP2072" s="14"/>
      <c r="SMQ2072" s="14"/>
      <c r="SMR2072" s="41"/>
      <c r="SMS2072" s="44"/>
      <c r="SMT2072" s="51"/>
      <c r="SMU2072" s="51"/>
      <c r="SMV2072" s="51"/>
      <c r="SMW2072" s="13"/>
      <c r="SMX2072" s="13"/>
      <c r="SMY2072" s="14"/>
      <c r="SMZ2072" s="14"/>
      <c r="SNA2072" s="41"/>
      <c r="SNB2072" s="44"/>
      <c r="SNC2072" s="51"/>
      <c r="SND2072" s="51"/>
      <c r="SNE2072" s="51"/>
      <c r="SNF2072" s="13"/>
      <c r="SNG2072" s="13"/>
      <c r="SNH2072" s="14"/>
      <c r="SNI2072" s="14"/>
      <c r="SNJ2072" s="41"/>
      <c r="SNK2072" s="44"/>
      <c r="SNL2072" s="51"/>
      <c r="SNM2072" s="51"/>
      <c r="SNN2072" s="51"/>
      <c r="SNO2072" s="13"/>
      <c r="SNP2072" s="13"/>
      <c r="SNQ2072" s="14"/>
      <c r="SNR2072" s="14"/>
      <c r="SNS2072" s="41"/>
      <c r="SNT2072" s="44"/>
      <c r="SNU2072" s="51"/>
      <c r="SNV2072" s="51"/>
      <c r="SNW2072" s="51"/>
      <c r="SNX2072" s="13"/>
      <c r="SNY2072" s="13"/>
      <c r="SNZ2072" s="14"/>
      <c r="SOA2072" s="14"/>
      <c r="SOB2072" s="41"/>
      <c r="SOC2072" s="44"/>
      <c r="SOD2072" s="51"/>
      <c r="SOE2072" s="51"/>
      <c r="SOF2072" s="51"/>
      <c r="SOG2072" s="13"/>
      <c r="SOH2072" s="13"/>
      <c r="SOI2072" s="14"/>
      <c r="SOJ2072" s="14"/>
      <c r="SOK2072" s="41"/>
      <c r="SOL2072" s="44"/>
      <c r="SOM2072" s="51"/>
      <c r="SON2072" s="51"/>
      <c r="SOO2072" s="51"/>
      <c r="SOP2072" s="13"/>
      <c r="SOQ2072" s="13"/>
      <c r="SOR2072" s="14"/>
      <c r="SOS2072" s="14"/>
      <c r="SOT2072" s="41"/>
      <c r="SOU2072" s="44"/>
      <c r="SOV2072" s="51"/>
      <c r="SOW2072" s="51"/>
      <c r="SOX2072" s="51"/>
      <c r="SOY2072" s="13"/>
      <c r="SOZ2072" s="13"/>
      <c r="SPA2072" s="14"/>
      <c r="SPB2072" s="14"/>
      <c r="SPC2072" s="41"/>
      <c r="SPD2072" s="44"/>
      <c r="SPE2072" s="51"/>
      <c r="SPF2072" s="51"/>
      <c r="SPG2072" s="51"/>
      <c r="SPH2072" s="13"/>
      <c r="SPI2072" s="13"/>
      <c r="SPJ2072" s="14"/>
      <c r="SPK2072" s="14"/>
      <c r="SPL2072" s="41"/>
      <c r="SPM2072" s="44"/>
      <c r="SPN2072" s="51"/>
      <c r="SPO2072" s="51"/>
      <c r="SPP2072" s="51"/>
      <c r="SPQ2072" s="13"/>
      <c r="SPR2072" s="13"/>
      <c r="SPS2072" s="14"/>
      <c r="SPT2072" s="14"/>
      <c r="SPU2072" s="41"/>
      <c r="SPV2072" s="44"/>
      <c r="SPW2072" s="51"/>
      <c r="SPX2072" s="51"/>
      <c r="SPY2072" s="51"/>
      <c r="SPZ2072" s="13"/>
      <c r="SQA2072" s="13"/>
      <c r="SQB2072" s="14"/>
      <c r="SQC2072" s="14"/>
      <c r="SQD2072" s="41"/>
      <c r="SQE2072" s="44"/>
      <c r="SQF2072" s="51"/>
      <c r="SQG2072" s="51"/>
      <c r="SQH2072" s="51"/>
      <c r="SQI2072" s="13"/>
      <c r="SQJ2072" s="13"/>
      <c r="SQK2072" s="14"/>
      <c r="SQL2072" s="14"/>
      <c r="SQM2072" s="41"/>
      <c r="SQN2072" s="44"/>
      <c r="SQO2072" s="51"/>
      <c r="SQP2072" s="51"/>
      <c r="SQQ2072" s="51"/>
      <c r="SQR2072" s="13"/>
      <c r="SQS2072" s="13"/>
      <c r="SQT2072" s="14"/>
      <c r="SQU2072" s="14"/>
      <c r="SQV2072" s="41"/>
      <c r="SQW2072" s="44"/>
      <c r="SQX2072" s="51"/>
      <c r="SQY2072" s="51"/>
      <c r="SQZ2072" s="51"/>
      <c r="SRA2072" s="13"/>
      <c r="SRB2072" s="13"/>
      <c r="SRC2072" s="14"/>
      <c r="SRD2072" s="14"/>
      <c r="SRE2072" s="41"/>
      <c r="SRF2072" s="44"/>
      <c r="SRG2072" s="51"/>
      <c r="SRH2072" s="51"/>
      <c r="SRI2072" s="51"/>
      <c r="SRJ2072" s="13"/>
      <c r="SRK2072" s="13"/>
      <c r="SRL2072" s="14"/>
      <c r="SRM2072" s="14"/>
      <c r="SRN2072" s="41"/>
      <c r="SRO2072" s="44"/>
      <c r="SRP2072" s="51"/>
      <c r="SRQ2072" s="51"/>
      <c r="SRR2072" s="51"/>
      <c r="SRS2072" s="13"/>
      <c r="SRT2072" s="13"/>
      <c r="SRU2072" s="14"/>
      <c r="SRV2072" s="14"/>
      <c r="SRW2072" s="41"/>
      <c r="SRX2072" s="44"/>
      <c r="SRY2072" s="51"/>
      <c r="SRZ2072" s="51"/>
      <c r="SSA2072" s="51"/>
      <c r="SSB2072" s="13"/>
      <c r="SSC2072" s="13"/>
      <c r="SSD2072" s="14"/>
      <c r="SSE2072" s="14"/>
      <c r="SSF2072" s="41"/>
      <c r="SSG2072" s="44"/>
      <c r="SSH2072" s="51"/>
      <c r="SSI2072" s="51"/>
      <c r="SSJ2072" s="51"/>
      <c r="SSK2072" s="13"/>
      <c r="SSL2072" s="13"/>
      <c r="SSM2072" s="14"/>
      <c r="SSN2072" s="14"/>
      <c r="SSO2072" s="41"/>
      <c r="SSP2072" s="44"/>
      <c r="SSQ2072" s="51"/>
      <c r="SSR2072" s="51"/>
      <c r="SSS2072" s="51"/>
      <c r="SST2072" s="13"/>
      <c r="SSU2072" s="13"/>
      <c r="SSV2072" s="14"/>
      <c r="SSW2072" s="14"/>
      <c r="SSX2072" s="41"/>
      <c r="SSY2072" s="44"/>
      <c r="SSZ2072" s="51"/>
      <c r="STA2072" s="51"/>
      <c r="STB2072" s="51"/>
      <c r="STC2072" s="13"/>
      <c r="STD2072" s="13"/>
      <c r="STE2072" s="14"/>
      <c r="STF2072" s="14"/>
      <c r="STG2072" s="41"/>
      <c r="STH2072" s="44"/>
      <c r="STI2072" s="51"/>
      <c r="STJ2072" s="51"/>
      <c r="STK2072" s="51"/>
      <c r="STL2072" s="13"/>
      <c r="STM2072" s="13"/>
      <c r="STN2072" s="14"/>
      <c r="STO2072" s="14"/>
      <c r="STP2072" s="41"/>
      <c r="STQ2072" s="44"/>
      <c r="STR2072" s="51"/>
      <c r="STS2072" s="51"/>
      <c r="STT2072" s="51"/>
      <c r="STU2072" s="13"/>
      <c r="STV2072" s="13"/>
      <c r="STW2072" s="14"/>
      <c r="STX2072" s="14"/>
      <c r="STY2072" s="41"/>
      <c r="STZ2072" s="44"/>
      <c r="SUA2072" s="51"/>
      <c r="SUB2072" s="51"/>
      <c r="SUC2072" s="51"/>
      <c r="SUD2072" s="13"/>
      <c r="SUE2072" s="13"/>
      <c r="SUF2072" s="14"/>
      <c r="SUG2072" s="14"/>
      <c r="SUH2072" s="41"/>
      <c r="SUI2072" s="44"/>
      <c r="SUJ2072" s="51"/>
      <c r="SUK2072" s="51"/>
      <c r="SUL2072" s="51"/>
      <c r="SUM2072" s="13"/>
      <c r="SUN2072" s="13"/>
      <c r="SUO2072" s="14"/>
      <c r="SUP2072" s="14"/>
      <c r="SUQ2072" s="41"/>
      <c r="SUR2072" s="44"/>
      <c r="SUS2072" s="51"/>
      <c r="SUT2072" s="51"/>
      <c r="SUU2072" s="51"/>
      <c r="SUV2072" s="13"/>
      <c r="SUW2072" s="13"/>
      <c r="SUX2072" s="14"/>
      <c r="SUY2072" s="14"/>
      <c r="SUZ2072" s="41"/>
      <c r="SVA2072" s="44"/>
      <c r="SVB2072" s="51"/>
      <c r="SVC2072" s="51"/>
      <c r="SVD2072" s="51"/>
      <c r="SVE2072" s="13"/>
      <c r="SVF2072" s="13"/>
      <c r="SVG2072" s="14"/>
      <c r="SVH2072" s="14"/>
      <c r="SVI2072" s="41"/>
      <c r="SVJ2072" s="44"/>
      <c r="SVK2072" s="51"/>
      <c r="SVL2072" s="51"/>
      <c r="SVM2072" s="51"/>
      <c r="SVN2072" s="13"/>
      <c r="SVO2072" s="13"/>
      <c r="SVP2072" s="14"/>
      <c r="SVQ2072" s="14"/>
      <c r="SVR2072" s="41"/>
      <c r="SVS2072" s="44"/>
      <c r="SVT2072" s="51"/>
      <c r="SVU2072" s="51"/>
      <c r="SVV2072" s="51"/>
      <c r="SVW2072" s="13"/>
      <c r="SVX2072" s="13"/>
      <c r="SVY2072" s="14"/>
      <c r="SVZ2072" s="14"/>
      <c r="SWA2072" s="41"/>
      <c r="SWB2072" s="44"/>
      <c r="SWC2072" s="51"/>
      <c r="SWD2072" s="51"/>
      <c r="SWE2072" s="51"/>
      <c r="SWF2072" s="13"/>
      <c r="SWG2072" s="13"/>
      <c r="SWH2072" s="14"/>
      <c r="SWI2072" s="14"/>
      <c r="SWJ2072" s="41"/>
      <c r="SWK2072" s="44"/>
      <c r="SWL2072" s="51"/>
      <c r="SWM2072" s="51"/>
      <c r="SWN2072" s="51"/>
      <c r="SWO2072" s="13"/>
      <c r="SWP2072" s="13"/>
      <c r="SWQ2072" s="14"/>
      <c r="SWR2072" s="14"/>
      <c r="SWS2072" s="41"/>
      <c r="SWT2072" s="44"/>
      <c r="SWU2072" s="51"/>
      <c r="SWV2072" s="51"/>
      <c r="SWW2072" s="51"/>
      <c r="SWX2072" s="13"/>
      <c r="SWY2072" s="13"/>
      <c r="SWZ2072" s="14"/>
      <c r="SXA2072" s="14"/>
      <c r="SXB2072" s="41"/>
      <c r="SXC2072" s="44"/>
      <c r="SXD2072" s="51"/>
      <c r="SXE2072" s="51"/>
      <c r="SXF2072" s="51"/>
      <c r="SXG2072" s="13"/>
      <c r="SXH2072" s="13"/>
      <c r="SXI2072" s="14"/>
      <c r="SXJ2072" s="14"/>
      <c r="SXK2072" s="41"/>
      <c r="SXL2072" s="44"/>
      <c r="SXM2072" s="51"/>
      <c r="SXN2072" s="51"/>
      <c r="SXO2072" s="51"/>
      <c r="SXP2072" s="13"/>
      <c r="SXQ2072" s="13"/>
      <c r="SXR2072" s="14"/>
      <c r="SXS2072" s="14"/>
      <c r="SXT2072" s="41"/>
      <c r="SXU2072" s="44"/>
      <c r="SXV2072" s="51"/>
      <c r="SXW2072" s="51"/>
      <c r="SXX2072" s="51"/>
      <c r="SXY2072" s="13"/>
      <c r="SXZ2072" s="13"/>
      <c r="SYA2072" s="14"/>
      <c r="SYB2072" s="14"/>
      <c r="SYC2072" s="41"/>
      <c r="SYD2072" s="44"/>
      <c r="SYE2072" s="51"/>
      <c r="SYF2072" s="51"/>
      <c r="SYG2072" s="51"/>
      <c r="SYH2072" s="13"/>
      <c r="SYI2072" s="13"/>
      <c r="SYJ2072" s="14"/>
      <c r="SYK2072" s="14"/>
      <c r="SYL2072" s="41"/>
      <c r="SYM2072" s="44"/>
      <c r="SYN2072" s="51"/>
      <c r="SYO2072" s="51"/>
      <c r="SYP2072" s="51"/>
      <c r="SYQ2072" s="13"/>
      <c r="SYR2072" s="13"/>
      <c r="SYS2072" s="14"/>
      <c r="SYT2072" s="14"/>
      <c r="SYU2072" s="41"/>
      <c r="SYV2072" s="44"/>
      <c r="SYW2072" s="51"/>
      <c r="SYX2072" s="51"/>
      <c r="SYY2072" s="51"/>
      <c r="SYZ2072" s="13"/>
      <c r="SZA2072" s="13"/>
      <c r="SZB2072" s="14"/>
      <c r="SZC2072" s="14"/>
      <c r="SZD2072" s="41"/>
      <c r="SZE2072" s="44"/>
      <c r="SZF2072" s="51"/>
      <c r="SZG2072" s="51"/>
      <c r="SZH2072" s="51"/>
      <c r="SZI2072" s="13"/>
      <c r="SZJ2072" s="13"/>
      <c r="SZK2072" s="14"/>
      <c r="SZL2072" s="14"/>
      <c r="SZM2072" s="41"/>
      <c r="SZN2072" s="44"/>
      <c r="SZO2072" s="51"/>
      <c r="SZP2072" s="51"/>
      <c r="SZQ2072" s="51"/>
      <c r="SZR2072" s="13"/>
      <c r="SZS2072" s="13"/>
      <c r="SZT2072" s="14"/>
      <c r="SZU2072" s="14"/>
      <c r="SZV2072" s="41"/>
      <c r="SZW2072" s="44"/>
      <c r="SZX2072" s="51"/>
      <c r="SZY2072" s="51"/>
      <c r="SZZ2072" s="51"/>
      <c r="TAA2072" s="13"/>
      <c r="TAB2072" s="13"/>
      <c r="TAC2072" s="14"/>
      <c r="TAD2072" s="14"/>
      <c r="TAE2072" s="41"/>
      <c r="TAF2072" s="44"/>
      <c r="TAG2072" s="51"/>
      <c r="TAH2072" s="51"/>
      <c r="TAI2072" s="51"/>
      <c r="TAJ2072" s="13"/>
      <c r="TAK2072" s="13"/>
      <c r="TAL2072" s="14"/>
      <c r="TAM2072" s="14"/>
      <c r="TAN2072" s="41"/>
      <c r="TAO2072" s="44"/>
      <c r="TAP2072" s="51"/>
      <c r="TAQ2072" s="51"/>
      <c r="TAR2072" s="51"/>
      <c r="TAS2072" s="13"/>
      <c r="TAT2072" s="13"/>
      <c r="TAU2072" s="14"/>
      <c r="TAV2072" s="14"/>
      <c r="TAW2072" s="41"/>
      <c r="TAX2072" s="44"/>
      <c r="TAY2072" s="51"/>
      <c r="TAZ2072" s="51"/>
      <c r="TBA2072" s="51"/>
      <c r="TBB2072" s="13"/>
      <c r="TBC2072" s="13"/>
      <c r="TBD2072" s="14"/>
      <c r="TBE2072" s="14"/>
      <c r="TBF2072" s="41"/>
      <c r="TBG2072" s="44"/>
      <c r="TBH2072" s="51"/>
      <c r="TBI2072" s="51"/>
      <c r="TBJ2072" s="51"/>
      <c r="TBK2072" s="13"/>
      <c r="TBL2072" s="13"/>
      <c r="TBM2072" s="14"/>
      <c r="TBN2072" s="14"/>
      <c r="TBO2072" s="41"/>
      <c r="TBP2072" s="44"/>
      <c r="TBQ2072" s="51"/>
      <c r="TBR2072" s="51"/>
      <c r="TBS2072" s="51"/>
      <c r="TBT2072" s="13"/>
      <c r="TBU2072" s="13"/>
      <c r="TBV2072" s="14"/>
      <c r="TBW2072" s="14"/>
      <c r="TBX2072" s="41"/>
      <c r="TBY2072" s="44"/>
      <c r="TBZ2072" s="51"/>
      <c r="TCA2072" s="51"/>
      <c r="TCB2072" s="51"/>
      <c r="TCC2072" s="13"/>
      <c r="TCD2072" s="13"/>
      <c r="TCE2072" s="14"/>
      <c r="TCF2072" s="14"/>
      <c r="TCG2072" s="41"/>
      <c r="TCH2072" s="44"/>
      <c r="TCI2072" s="51"/>
      <c r="TCJ2072" s="51"/>
      <c r="TCK2072" s="51"/>
      <c r="TCL2072" s="13"/>
      <c r="TCM2072" s="13"/>
      <c r="TCN2072" s="14"/>
      <c r="TCO2072" s="14"/>
      <c r="TCP2072" s="41"/>
      <c r="TCQ2072" s="44"/>
      <c r="TCR2072" s="51"/>
      <c r="TCS2072" s="51"/>
      <c r="TCT2072" s="51"/>
      <c r="TCU2072" s="13"/>
      <c r="TCV2072" s="13"/>
      <c r="TCW2072" s="14"/>
      <c r="TCX2072" s="14"/>
      <c r="TCY2072" s="41"/>
      <c r="TCZ2072" s="44"/>
      <c r="TDA2072" s="51"/>
      <c r="TDB2072" s="51"/>
      <c r="TDC2072" s="51"/>
      <c r="TDD2072" s="13"/>
      <c r="TDE2072" s="13"/>
      <c r="TDF2072" s="14"/>
      <c r="TDG2072" s="14"/>
      <c r="TDH2072" s="41"/>
      <c r="TDI2072" s="44"/>
      <c r="TDJ2072" s="51"/>
      <c r="TDK2072" s="51"/>
      <c r="TDL2072" s="51"/>
      <c r="TDM2072" s="13"/>
      <c r="TDN2072" s="13"/>
      <c r="TDO2072" s="14"/>
      <c r="TDP2072" s="14"/>
      <c r="TDQ2072" s="41"/>
      <c r="TDR2072" s="44"/>
      <c r="TDS2072" s="51"/>
      <c r="TDT2072" s="51"/>
      <c r="TDU2072" s="51"/>
      <c r="TDV2072" s="13"/>
      <c r="TDW2072" s="13"/>
      <c r="TDX2072" s="14"/>
      <c r="TDY2072" s="14"/>
      <c r="TDZ2072" s="41"/>
      <c r="TEA2072" s="44"/>
      <c r="TEB2072" s="51"/>
      <c r="TEC2072" s="51"/>
      <c r="TED2072" s="51"/>
      <c r="TEE2072" s="13"/>
      <c r="TEF2072" s="13"/>
      <c r="TEG2072" s="14"/>
      <c r="TEH2072" s="14"/>
      <c r="TEI2072" s="41"/>
      <c r="TEJ2072" s="44"/>
      <c r="TEK2072" s="51"/>
      <c r="TEL2072" s="51"/>
      <c r="TEM2072" s="51"/>
      <c r="TEN2072" s="13"/>
      <c r="TEO2072" s="13"/>
      <c r="TEP2072" s="14"/>
      <c r="TEQ2072" s="14"/>
      <c r="TER2072" s="41"/>
      <c r="TES2072" s="44"/>
      <c r="TET2072" s="51"/>
      <c r="TEU2072" s="51"/>
      <c r="TEV2072" s="51"/>
      <c r="TEW2072" s="13"/>
      <c r="TEX2072" s="13"/>
      <c r="TEY2072" s="14"/>
      <c r="TEZ2072" s="14"/>
      <c r="TFA2072" s="41"/>
      <c r="TFB2072" s="44"/>
      <c r="TFC2072" s="51"/>
      <c r="TFD2072" s="51"/>
      <c r="TFE2072" s="51"/>
      <c r="TFF2072" s="13"/>
      <c r="TFG2072" s="13"/>
      <c r="TFH2072" s="14"/>
      <c r="TFI2072" s="14"/>
      <c r="TFJ2072" s="41"/>
      <c r="TFK2072" s="44"/>
      <c r="TFL2072" s="51"/>
      <c r="TFM2072" s="51"/>
      <c r="TFN2072" s="51"/>
      <c r="TFO2072" s="13"/>
      <c r="TFP2072" s="13"/>
      <c r="TFQ2072" s="14"/>
      <c r="TFR2072" s="14"/>
      <c r="TFS2072" s="41"/>
      <c r="TFT2072" s="44"/>
      <c r="TFU2072" s="51"/>
      <c r="TFV2072" s="51"/>
      <c r="TFW2072" s="51"/>
      <c r="TFX2072" s="13"/>
      <c r="TFY2072" s="13"/>
      <c r="TFZ2072" s="14"/>
      <c r="TGA2072" s="14"/>
      <c r="TGB2072" s="41"/>
      <c r="TGC2072" s="44"/>
      <c r="TGD2072" s="51"/>
      <c r="TGE2072" s="51"/>
      <c r="TGF2072" s="51"/>
      <c r="TGG2072" s="13"/>
      <c r="TGH2072" s="13"/>
      <c r="TGI2072" s="14"/>
      <c r="TGJ2072" s="14"/>
      <c r="TGK2072" s="41"/>
      <c r="TGL2072" s="44"/>
      <c r="TGM2072" s="51"/>
      <c r="TGN2072" s="51"/>
      <c r="TGO2072" s="51"/>
      <c r="TGP2072" s="13"/>
      <c r="TGQ2072" s="13"/>
      <c r="TGR2072" s="14"/>
      <c r="TGS2072" s="14"/>
      <c r="TGT2072" s="41"/>
      <c r="TGU2072" s="44"/>
      <c r="TGV2072" s="51"/>
      <c r="TGW2072" s="51"/>
      <c r="TGX2072" s="51"/>
      <c r="TGY2072" s="13"/>
      <c r="TGZ2072" s="13"/>
      <c r="THA2072" s="14"/>
      <c r="THB2072" s="14"/>
      <c r="THC2072" s="41"/>
      <c r="THD2072" s="44"/>
      <c r="THE2072" s="51"/>
      <c r="THF2072" s="51"/>
      <c r="THG2072" s="51"/>
      <c r="THH2072" s="13"/>
      <c r="THI2072" s="13"/>
      <c r="THJ2072" s="14"/>
      <c r="THK2072" s="14"/>
      <c r="THL2072" s="41"/>
      <c r="THM2072" s="44"/>
      <c r="THN2072" s="51"/>
      <c r="THO2072" s="51"/>
      <c r="THP2072" s="51"/>
      <c r="THQ2072" s="13"/>
      <c r="THR2072" s="13"/>
      <c r="THS2072" s="14"/>
      <c r="THT2072" s="14"/>
      <c r="THU2072" s="41"/>
      <c r="THV2072" s="44"/>
      <c r="THW2072" s="51"/>
      <c r="THX2072" s="51"/>
      <c r="THY2072" s="51"/>
      <c r="THZ2072" s="13"/>
      <c r="TIA2072" s="13"/>
      <c r="TIB2072" s="14"/>
      <c r="TIC2072" s="14"/>
      <c r="TID2072" s="41"/>
      <c r="TIE2072" s="44"/>
      <c r="TIF2072" s="51"/>
      <c r="TIG2072" s="51"/>
      <c r="TIH2072" s="51"/>
      <c r="TII2072" s="13"/>
      <c r="TIJ2072" s="13"/>
      <c r="TIK2072" s="14"/>
      <c r="TIL2072" s="14"/>
      <c r="TIM2072" s="41"/>
      <c r="TIN2072" s="44"/>
      <c r="TIO2072" s="51"/>
      <c r="TIP2072" s="51"/>
      <c r="TIQ2072" s="51"/>
      <c r="TIR2072" s="13"/>
      <c r="TIS2072" s="13"/>
      <c r="TIT2072" s="14"/>
      <c r="TIU2072" s="14"/>
      <c r="TIV2072" s="41"/>
      <c r="TIW2072" s="44"/>
      <c r="TIX2072" s="51"/>
      <c r="TIY2072" s="51"/>
      <c r="TIZ2072" s="51"/>
      <c r="TJA2072" s="13"/>
      <c r="TJB2072" s="13"/>
      <c r="TJC2072" s="14"/>
      <c r="TJD2072" s="14"/>
      <c r="TJE2072" s="41"/>
      <c r="TJF2072" s="44"/>
      <c r="TJG2072" s="51"/>
      <c r="TJH2072" s="51"/>
      <c r="TJI2072" s="51"/>
      <c r="TJJ2072" s="13"/>
      <c r="TJK2072" s="13"/>
      <c r="TJL2072" s="14"/>
      <c r="TJM2072" s="14"/>
      <c r="TJN2072" s="41"/>
      <c r="TJO2072" s="44"/>
      <c r="TJP2072" s="51"/>
      <c r="TJQ2072" s="51"/>
      <c r="TJR2072" s="51"/>
      <c r="TJS2072" s="13"/>
      <c r="TJT2072" s="13"/>
      <c r="TJU2072" s="14"/>
      <c r="TJV2072" s="14"/>
      <c r="TJW2072" s="41"/>
      <c r="TJX2072" s="44"/>
      <c r="TJY2072" s="51"/>
      <c r="TJZ2072" s="51"/>
      <c r="TKA2072" s="51"/>
      <c r="TKB2072" s="13"/>
      <c r="TKC2072" s="13"/>
      <c r="TKD2072" s="14"/>
      <c r="TKE2072" s="14"/>
      <c r="TKF2072" s="41"/>
      <c r="TKG2072" s="44"/>
      <c r="TKH2072" s="51"/>
      <c r="TKI2072" s="51"/>
      <c r="TKJ2072" s="51"/>
      <c r="TKK2072" s="13"/>
      <c r="TKL2072" s="13"/>
      <c r="TKM2072" s="14"/>
      <c r="TKN2072" s="14"/>
      <c r="TKO2072" s="41"/>
      <c r="TKP2072" s="44"/>
      <c r="TKQ2072" s="51"/>
      <c r="TKR2072" s="51"/>
      <c r="TKS2072" s="51"/>
      <c r="TKT2072" s="13"/>
      <c r="TKU2072" s="13"/>
      <c r="TKV2072" s="14"/>
      <c r="TKW2072" s="14"/>
      <c r="TKX2072" s="41"/>
      <c r="TKY2072" s="44"/>
      <c r="TKZ2072" s="51"/>
      <c r="TLA2072" s="51"/>
      <c r="TLB2072" s="51"/>
      <c r="TLC2072" s="13"/>
      <c r="TLD2072" s="13"/>
      <c r="TLE2072" s="14"/>
      <c r="TLF2072" s="14"/>
      <c r="TLG2072" s="41"/>
      <c r="TLH2072" s="44"/>
      <c r="TLI2072" s="51"/>
      <c r="TLJ2072" s="51"/>
      <c r="TLK2072" s="51"/>
      <c r="TLL2072" s="13"/>
      <c r="TLM2072" s="13"/>
      <c r="TLN2072" s="14"/>
      <c r="TLO2072" s="14"/>
      <c r="TLP2072" s="41"/>
      <c r="TLQ2072" s="44"/>
      <c r="TLR2072" s="51"/>
      <c r="TLS2072" s="51"/>
      <c r="TLT2072" s="51"/>
      <c r="TLU2072" s="13"/>
      <c r="TLV2072" s="13"/>
      <c r="TLW2072" s="14"/>
      <c r="TLX2072" s="14"/>
      <c r="TLY2072" s="41"/>
      <c r="TLZ2072" s="44"/>
      <c r="TMA2072" s="51"/>
      <c r="TMB2072" s="51"/>
      <c r="TMC2072" s="51"/>
      <c r="TMD2072" s="13"/>
      <c r="TME2072" s="13"/>
      <c r="TMF2072" s="14"/>
      <c r="TMG2072" s="14"/>
      <c r="TMH2072" s="41"/>
      <c r="TMI2072" s="44"/>
      <c r="TMJ2072" s="51"/>
      <c r="TMK2072" s="51"/>
      <c r="TML2072" s="51"/>
      <c r="TMM2072" s="13"/>
      <c r="TMN2072" s="13"/>
      <c r="TMO2072" s="14"/>
      <c r="TMP2072" s="14"/>
      <c r="TMQ2072" s="41"/>
      <c r="TMR2072" s="44"/>
      <c r="TMS2072" s="51"/>
      <c r="TMT2072" s="51"/>
      <c r="TMU2072" s="51"/>
      <c r="TMV2072" s="13"/>
      <c r="TMW2072" s="13"/>
      <c r="TMX2072" s="14"/>
      <c r="TMY2072" s="14"/>
      <c r="TMZ2072" s="41"/>
      <c r="TNA2072" s="44"/>
      <c r="TNB2072" s="51"/>
      <c r="TNC2072" s="51"/>
      <c r="TND2072" s="51"/>
      <c r="TNE2072" s="13"/>
      <c r="TNF2072" s="13"/>
      <c r="TNG2072" s="14"/>
      <c r="TNH2072" s="14"/>
      <c r="TNI2072" s="41"/>
      <c r="TNJ2072" s="44"/>
      <c r="TNK2072" s="51"/>
      <c r="TNL2072" s="51"/>
      <c r="TNM2072" s="51"/>
      <c r="TNN2072" s="13"/>
      <c r="TNO2072" s="13"/>
      <c r="TNP2072" s="14"/>
      <c r="TNQ2072" s="14"/>
      <c r="TNR2072" s="41"/>
      <c r="TNS2072" s="44"/>
      <c r="TNT2072" s="51"/>
      <c r="TNU2072" s="51"/>
      <c r="TNV2072" s="51"/>
      <c r="TNW2072" s="13"/>
      <c r="TNX2072" s="13"/>
      <c r="TNY2072" s="14"/>
      <c r="TNZ2072" s="14"/>
      <c r="TOA2072" s="41"/>
      <c r="TOB2072" s="44"/>
      <c r="TOC2072" s="51"/>
      <c r="TOD2072" s="51"/>
      <c r="TOE2072" s="51"/>
      <c r="TOF2072" s="13"/>
      <c r="TOG2072" s="13"/>
      <c r="TOH2072" s="14"/>
      <c r="TOI2072" s="14"/>
      <c r="TOJ2072" s="41"/>
      <c r="TOK2072" s="44"/>
      <c r="TOL2072" s="51"/>
      <c r="TOM2072" s="51"/>
      <c r="TON2072" s="51"/>
      <c r="TOO2072" s="13"/>
      <c r="TOP2072" s="13"/>
      <c r="TOQ2072" s="14"/>
      <c r="TOR2072" s="14"/>
      <c r="TOS2072" s="41"/>
      <c r="TOT2072" s="44"/>
      <c r="TOU2072" s="51"/>
      <c r="TOV2072" s="51"/>
      <c r="TOW2072" s="51"/>
      <c r="TOX2072" s="13"/>
      <c r="TOY2072" s="13"/>
      <c r="TOZ2072" s="14"/>
      <c r="TPA2072" s="14"/>
      <c r="TPB2072" s="41"/>
      <c r="TPC2072" s="44"/>
      <c r="TPD2072" s="51"/>
      <c r="TPE2072" s="51"/>
      <c r="TPF2072" s="51"/>
      <c r="TPG2072" s="13"/>
      <c r="TPH2072" s="13"/>
      <c r="TPI2072" s="14"/>
      <c r="TPJ2072" s="14"/>
      <c r="TPK2072" s="41"/>
      <c r="TPL2072" s="44"/>
      <c r="TPM2072" s="51"/>
      <c r="TPN2072" s="51"/>
      <c r="TPO2072" s="51"/>
      <c r="TPP2072" s="13"/>
      <c r="TPQ2072" s="13"/>
      <c r="TPR2072" s="14"/>
      <c r="TPS2072" s="14"/>
      <c r="TPT2072" s="41"/>
      <c r="TPU2072" s="44"/>
      <c r="TPV2072" s="51"/>
      <c r="TPW2072" s="51"/>
      <c r="TPX2072" s="51"/>
      <c r="TPY2072" s="13"/>
      <c r="TPZ2072" s="13"/>
      <c r="TQA2072" s="14"/>
      <c r="TQB2072" s="14"/>
      <c r="TQC2072" s="41"/>
      <c r="TQD2072" s="44"/>
      <c r="TQE2072" s="51"/>
      <c r="TQF2072" s="51"/>
      <c r="TQG2072" s="51"/>
      <c r="TQH2072" s="13"/>
      <c r="TQI2072" s="13"/>
      <c r="TQJ2072" s="14"/>
      <c r="TQK2072" s="14"/>
      <c r="TQL2072" s="41"/>
      <c r="TQM2072" s="44"/>
      <c r="TQN2072" s="51"/>
      <c r="TQO2072" s="51"/>
      <c r="TQP2072" s="51"/>
      <c r="TQQ2072" s="13"/>
      <c r="TQR2072" s="13"/>
      <c r="TQS2072" s="14"/>
      <c r="TQT2072" s="14"/>
      <c r="TQU2072" s="41"/>
      <c r="TQV2072" s="44"/>
      <c r="TQW2072" s="51"/>
      <c r="TQX2072" s="51"/>
      <c r="TQY2072" s="51"/>
      <c r="TQZ2072" s="13"/>
      <c r="TRA2072" s="13"/>
      <c r="TRB2072" s="14"/>
      <c r="TRC2072" s="14"/>
      <c r="TRD2072" s="41"/>
      <c r="TRE2072" s="44"/>
      <c r="TRF2072" s="51"/>
      <c r="TRG2072" s="51"/>
      <c r="TRH2072" s="51"/>
      <c r="TRI2072" s="13"/>
      <c r="TRJ2072" s="13"/>
      <c r="TRK2072" s="14"/>
      <c r="TRL2072" s="14"/>
      <c r="TRM2072" s="41"/>
      <c r="TRN2072" s="44"/>
      <c r="TRO2072" s="51"/>
      <c r="TRP2072" s="51"/>
      <c r="TRQ2072" s="51"/>
      <c r="TRR2072" s="13"/>
      <c r="TRS2072" s="13"/>
      <c r="TRT2072" s="14"/>
      <c r="TRU2072" s="14"/>
      <c r="TRV2072" s="41"/>
      <c r="TRW2072" s="44"/>
      <c r="TRX2072" s="51"/>
      <c r="TRY2072" s="51"/>
      <c r="TRZ2072" s="51"/>
      <c r="TSA2072" s="13"/>
      <c r="TSB2072" s="13"/>
      <c r="TSC2072" s="14"/>
      <c r="TSD2072" s="14"/>
      <c r="TSE2072" s="41"/>
      <c r="TSF2072" s="44"/>
      <c r="TSG2072" s="51"/>
      <c r="TSH2072" s="51"/>
      <c r="TSI2072" s="51"/>
      <c r="TSJ2072" s="13"/>
      <c r="TSK2072" s="13"/>
      <c r="TSL2072" s="14"/>
      <c r="TSM2072" s="14"/>
      <c r="TSN2072" s="41"/>
      <c r="TSO2072" s="44"/>
      <c r="TSP2072" s="51"/>
      <c r="TSQ2072" s="51"/>
      <c r="TSR2072" s="51"/>
      <c r="TSS2072" s="13"/>
      <c r="TST2072" s="13"/>
      <c r="TSU2072" s="14"/>
      <c r="TSV2072" s="14"/>
      <c r="TSW2072" s="41"/>
      <c r="TSX2072" s="44"/>
      <c r="TSY2072" s="51"/>
      <c r="TSZ2072" s="51"/>
      <c r="TTA2072" s="51"/>
      <c r="TTB2072" s="13"/>
      <c r="TTC2072" s="13"/>
      <c r="TTD2072" s="14"/>
      <c r="TTE2072" s="14"/>
      <c r="TTF2072" s="41"/>
      <c r="TTG2072" s="44"/>
      <c r="TTH2072" s="51"/>
      <c r="TTI2072" s="51"/>
      <c r="TTJ2072" s="51"/>
      <c r="TTK2072" s="13"/>
      <c r="TTL2072" s="13"/>
      <c r="TTM2072" s="14"/>
      <c r="TTN2072" s="14"/>
      <c r="TTO2072" s="41"/>
      <c r="TTP2072" s="44"/>
      <c r="TTQ2072" s="51"/>
      <c r="TTR2072" s="51"/>
      <c r="TTS2072" s="51"/>
      <c r="TTT2072" s="13"/>
      <c r="TTU2072" s="13"/>
      <c r="TTV2072" s="14"/>
      <c r="TTW2072" s="14"/>
      <c r="TTX2072" s="41"/>
      <c r="TTY2072" s="44"/>
      <c r="TTZ2072" s="51"/>
      <c r="TUA2072" s="51"/>
      <c r="TUB2072" s="51"/>
      <c r="TUC2072" s="13"/>
      <c r="TUD2072" s="13"/>
      <c r="TUE2072" s="14"/>
      <c r="TUF2072" s="14"/>
      <c r="TUG2072" s="41"/>
      <c r="TUH2072" s="44"/>
      <c r="TUI2072" s="51"/>
      <c r="TUJ2072" s="51"/>
      <c r="TUK2072" s="51"/>
      <c r="TUL2072" s="13"/>
      <c r="TUM2072" s="13"/>
      <c r="TUN2072" s="14"/>
      <c r="TUO2072" s="14"/>
      <c r="TUP2072" s="41"/>
      <c r="TUQ2072" s="44"/>
      <c r="TUR2072" s="51"/>
      <c r="TUS2072" s="51"/>
      <c r="TUT2072" s="51"/>
      <c r="TUU2072" s="13"/>
      <c r="TUV2072" s="13"/>
      <c r="TUW2072" s="14"/>
      <c r="TUX2072" s="14"/>
      <c r="TUY2072" s="41"/>
      <c r="TUZ2072" s="44"/>
      <c r="TVA2072" s="51"/>
      <c r="TVB2072" s="51"/>
      <c r="TVC2072" s="51"/>
      <c r="TVD2072" s="13"/>
      <c r="TVE2072" s="13"/>
      <c r="TVF2072" s="14"/>
      <c r="TVG2072" s="14"/>
      <c r="TVH2072" s="41"/>
      <c r="TVI2072" s="44"/>
      <c r="TVJ2072" s="51"/>
      <c r="TVK2072" s="51"/>
      <c r="TVL2072" s="51"/>
      <c r="TVM2072" s="13"/>
      <c r="TVN2072" s="13"/>
      <c r="TVO2072" s="14"/>
      <c r="TVP2072" s="14"/>
      <c r="TVQ2072" s="41"/>
      <c r="TVR2072" s="44"/>
      <c r="TVS2072" s="51"/>
      <c r="TVT2072" s="51"/>
      <c r="TVU2072" s="51"/>
      <c r="TVV2072" s="13"/>
      <c r="TVW2072" s="13"/>
      <c r="TVX2072" s="14"/>
      <c r="TVY2072" s="14"/>
      <c r="TVZ2072" s="41"/>
      <c r="TWA2072" s="44"/>
      <c r="TWB2072" s="51"/>
      <c r="TWC2072" s="51"/>
      <c r="TWD2072" s="51"/>
      <c r="TWE2072" s="13"/>
      <c r="TWF2072" s="13"/>
      <c r="TWG2072" s="14"/>
      <c r="TWH2072" s="14"/>
      <c r="TWI2072" s="41"/>
      <c r="TWJ2072" s="44"/>
      <c r="TWK2072" s="51"/>
      <c r="TWL2072" s="51"/>
      <c r="TWM2072" s="51"/>
      <c r="TWN2072" s="13"/>
      <c r="TWO2072" s="13"/>
      <c r="TWP2072" s="14"/>
      <c r="TWQ2072" s="14"/>
      <c r="TWR2072" s="41"/>
      <c r="TWS2072" s="44"/>
      <c r="TWT2072" s="51"/>
      <c r="TWU2072" s="51"/>
      <c r="TWV2072" s="51"/>
      <c r="TWW2072" s="13"/>
      <c r="TWX2072" s="13"/>
      <c r="TWY2072" s="14"/>
      <c r="TWZ2072" s="14"/>
      <c r="TXA2072" s="41"/>
      <c r="TXB2072" s="44"/>
      <c r="TXC2072" s="51"/>
      <c r="TXD2072" s="51"/>
      <c r="TXE2072" s="51"/>
      <c r="TXF2072" s="13"/>
      <c r="TXG2072" s="13"/>
      <c r="TXH2072" s="14"/>
      <c r="TXI2072" s="14"/>
      <c r="TXJ2072" s="41"/>
      <c r="TXK2072" s="44"/>
      <c r="TXL2072" s="51"/>
      <c r="TXM2072" s="51"/>
      <c r="TXN2072" s="51"/>
      <c r="TXO2072" s="13"/>
      <c r="TXP2072" s="13"/>
      <c r="TXQ2072" s="14"/>
      <c r="TXR2072" s="14"/>
      <c r="TXS2072" s="41"/>
      <c r="TXT2072" s="44"/>
      <c r="TXU2072" s="51"/>
      <c r="TXV2072" s="51"/>
      <c r="TXW2072" s="51"/>
      <c r="TXX2072" s="13"/>
      <c r="TXY2072" s="13"/>
      <c r="TXZ2072" s="14"/>
      <c r="TYA2072" s="14"/>
      <c r="TYB2072" s="41"/>
      <c r="TYC2072" s="44"/>
      <c r="TYD2072" s="51"/>
      <c r="TYE2072" s="51"/>
      <c r="TYF2072" s="51"/>
      <c r="TYG2072" s="13"/>
      <c r="TYH2072" s="13"/>
      <c r="TYI2072" s="14"/>
      <c r="TYJ2072" s="14"/>
      <c r="TYK2072" s="41"/>
      <c r="TYL2072" s="44"/>
      <c r="TYM2072" s="51"/>
      <c r="TYN2072" s="51"/>
      <c r="TYO2072" s="51"/>
      <c r="TYP2072" s="13"/>
      <c r="TYQ2072" s="13"/>
      <c r="TYR2072" s="14"/>
      <c r="TYS2072" s="14"/>
      <c r="TYT2072" s="41"/>
      <c r="TYU2072" s="44"/>
      <c r="TYV2072" s="51"/>
      <c r="TYW2072" s="51"/>
      <c r="TYX2072" s="51"/>
      <c r="TYY2072" s="13"/>
      <c r="TYZ2072" s="13"/>
      <c r="TZA2072" s="14"/>
      <c r="TZB2072" s="14"/>
      <c r="TZC2072" s="41"/>
      <c r="TZD2072" s="44"/>
      <c r="TZE2072" s="51"/>
      <c r="TZF2072" s="51"/>
      <c r="TZG2072" s="51"/>
      <c r="TZH2072" s="13"/>
      <c r="TZI2072" s="13"/>
      <c r="TZJ2072" s="14"/>
      <c r="TZK2072" s="14"/>
      <c r="TZL2072" s="41"/>
      <c r="TZM2072" s="44"/>
      <c r="TZN2072" s="51"/>
      <c r="TZO2072" s="51"/>
      <c r="TZP2072" s="51"/>
      <c r="TZQ2072" s="13"/>
      <c r="TZR2072" s="13"/>
      <c r="TZS2072" s="14"/>
      <c r="TZT2072" s="14"/>
      <c r="TZU2072" s="41"/>
      <c r="TZV2072" s="44"/>
      <c r="TZW2072" s="51"/>
      <c r="TZX2072" s="51"/>
      <c r="TZY2072" s="51"/>
      <c r="TZZ2072" s="13"/>
      <c r="UAA2072" s="13"/>
      <c r="UAB2072" s="14"/>
      <c r="UAC2072" s="14"/>
      <c r="UAD2072" s="41"/>
      <c r="UAE2072" s="44"/>
      <c r="UAF2072" s="51"/>
      <c r="UAG2072" s="51"/>
      <c r="UAH2072" s="51"/>
      <c r="UAI2072" s="13"/>
      <c r="UAJ2072" s="13"/>
      <c r="UAK2072" s="14"/>
      <c r="UAL2072" s="14"/>
      <c r="UAM2072" s="41"/>
      <c r="UAN2072" s="44"/>
      <c r="UAO2072" s="51"/>
      <c r="UAP2072" s="51"/>
      <c r="UAQ2072" s="51"/>
      <c r="UAR2072" s="13"/>
      <c r="UAS2072" s="13"/>
      <c r="UAT2072" s="14"/>
      <c r="UAU2072" s="14"/>
      <c r="UAV2072" s="41"/>
      <c r="UAW2072" s="44"/>
      <c r="UAX2072" s="51"/>
      <c r="UAY2072" s="51"/>
      <c r="UAZ2072" s="51"/>
      <c r="UBA2072" s="13"/>
      <c r="UBB2072" s="13"/>
      <c r="UBC2072" s="14"/>
      <c r="UBD2072" s="14"/>
      <c r="UBE2072" s="41"/>
      <c r="UBF2072" s="44"/>
      <c r="UBG2072" s="51"/>
      <c r="UBH2072" s="51"/>
      <c r="UBI2072" s="51"/>
      <c r="UBJ2072" s="13"/>
      <c r="UBK2072" s="13"/>
      <c r="UBL2072" s="14"/>
      <c r="UBM2072" s="14"/>
      <c r="UBN2072" s="41"/>
      <c r="UBO2072" s="44"/>
      <c r="UBP2072" s="51"/>
      <c r="UBQ2072" s="51"/>
      <c r="UBR2072" s="51"/>
      <c r="UBS2072" s="13"/>
      <c r="UBT2072" s="13"/>
      <c r="UBU2072" s="14"/>
      <c r="UBV2072" s="14"/>
      <c r="UBW2072" s="41"/>
      <c r="UBX2072" s="44"/>
      <c r="UBY2072" s="51"/>
      <c r="UBZ2072" s="51"/>
      <c r="UCA2072" s="51"/>
      <c r="UCB2072" s="13"/>
      <c r="UCC2072" s="13"/>
      <c r="UCD2072" s="14"/>
      <c r="UCE2072" s="14"/>
      <c r="UCF2072" s="41"/>
      <c r="UCG2072" s="44"/>
      <c r="UCH2072" s="51"/>
      <c r="UCI2072" s="51"/>
      <c r="UCJ2072" s="51"/>
      <c r="UCK2072" s="13"/>
      <c r="UCL2072" s="13"/>
      <c r="UCM2072" s="14"/>
      <c r="UCN2072" s="14"/>
      <c r="UCO2072" s="41"/>
      <c r="UCP2072" s="44"/>
      <c r="UCQ2072" s="51"/>
      <c r="UCR2072" s="51"/>
      <c r="UCS2072" s="51"/>
      <c r="UCT2072" s="13"/>
      <c r="UCU2072" s="13"/>
      <c r="UCV2072" s="14"/>
      <c r="UCW2072" s="14"/>
      <c r="UCX2072" s="41"/>
      <c r="UCY2072" s="44"/>
      <c r="UCZ2072" s="51"/>
      <c r="UDA2072" s="51"/>
      <c r="UDB2072" s="51"/>
      <c r="UDC2072" s="13"/>
      <c r="UDD2072" s="13"/>
      <c r="UDE2072" s="14"/>
      <c r="UDF2072" s="14"/>
      <c r="UDG2072" s="41"/>
      <c r="UDH2072" s="44"/>
      <c r="UDI2072" s="51"/>
      <c r="UDJ2072" s="51"/>
      <c r="UDK2072" s="51"/>
      <c r="UDL2072" s="13"/>
      <c r="UDM2072" s="13"/>
      <c r="UDN2072" s="14"/>
      <c r="UDO2072" s="14"/>
      <c r="UDP2072" s="41"/>
      <c r="UDQ2072" s="44"/>
      <c r="UDR2072" s="51"/>
      <c r="UDS2072" s="51"/>
      <c r="UDT2072" s="51"/>
      <c r="UDU2072" s="13"/>
      <c r="UDV2072" s="13"/>
      <c r="UDW2072" s="14"/>
      <c r="UDX2072" s="14"/>
      <c r="UDY2072" s="41"/>
      <c r="UDZ2072" s="44"/>
      <c r="UEA2072" s="51"/>
      <c r="UEB2072" s="51"/>
      <c r="UEC2072" s="51"/>
      <c r="UED2072" s="13"/>
      <c r="UEE2072" s="13"/>
      <c r="UEF2072" s="14"/>
      <c r="UEG2072" s="14"/>
      <c r="UEH2072" s="41"/>
      <c r="UEI2072" s="44"/>
      <c r="UEJ2072" s="51"/>
      <c r="UEK2072" s="51"/>
      <c r="UEL2072" s="51"/>
      <c r="UEM2072" s="13"/>
      <c r="UEN2072" s="13"/>
      <c r="UEO2072" s="14"/>
      <c r="UEP2072" s="14"/>
      <c r="UEQ2072" s="41"/>
      <c r="UER2072" s="44"/>
      <c r="UES2072" s="51"/>
      <c r="UET2072" s="51"/>
      <c r="UEU2072" s="51"/>
      <c r="UEV2072" s="13"/>
      <c r="UEW2072" s="13"/>
      <c r="UEX2072" s="14"/>
      <c r="UEY2072" s="14"/>
      <c r="UEZ2072" s="41"/>
      <c r="UFA2072" s="44"/>
      <c r="UFB2072" s="51"/>
      <c r="UFC2072" s="51"/>
      <c r="UFD2072" s="51"/>
      <c r="UFE2072" s="13"/>
      <c r="UFF2072" s="13"/>
      <c r="UFG2072" s="14"/>
      <c r="UFH2072" s="14"/>
      <c r="UFI2072" s="41"/>
      <c r="UFJ2072" s="44"/>
      <c r="UFK2072" s="51"/>
      <c r="UFL2072" s="51"/>
      <c r="UFM2072" s="51"/>
      <c r="UFN2072" s="13"/>
      <c r="UFO2072" s="13"/>
      <c r="UFP2072" s="14"/>
      <c r="UFQ2072" s="14"/>
      <c r="UFR2072" s="41"/>
      <c r="UFS2072" s="44"/>
      <c r="UFT2072" s="51"/>
      <c r="UFU2072" s="51"/>
      <c r="UFV2072" s="51"/>
      <c r="UFW2072" s="13"/>
      <c r="UFX2072" s="13"/>
      <c r="UFY2072" s="14"/>
      <c r="UFZ2072" s="14"/>
      <c r="UGA2072" s="41"/>
      <c r="UGB2072" s="44"/>
      <c r="UGC2072" s="51"/>
      <c r="UGD2072" s="51"/>
      <c r="UGE2072" s="51"/>
      <c r="UGF2072" s="13"/>
      <c r="UGG2072" s="13"/>
      <c r="UGH2072" s="14"/>
      <c r="UGI2072" s="14"/>
      <c r="UGJ2072" s="41"/>
      <c r="UGK2072" s="44"/>
      <c r="UGL2072" s="51"/>
      <c r="UGM2072" s="51"/>
      <c r="UGN2072" s="51"/>
      <c r="UGO2072" s="13"/>
      <c r="UGP2072" s="13"/>
      <c r="UGQ2072" s="14"/>
      <c r="UGR2072" s="14"/>
      <c r="UGS2072" s="41"/>
      <c r="UGT2072" s="44"/>
      <c r="UGU2072" s="51"/>
      <c r="UGV2072" s="51"/>
      <c r="UGW2072" s="51"/>
      <c r="UGX2072" s="13"/>
      <c r="UGY2072" s="13"/>
      <c r="UGZ2072" s="14"/>
      <c r="UHA2072" s="14"/>
      <c r="UHB2072" s="41"/>
      <c r="UHC2072" s="44"/>
      <c r="UHD2072" s="51"/>
      <c r="UHE2072" s="51"/>
      <c r="UHF2072" s="51"/>
      <c r="UHG2072" s="13"/>
      <c r="UHH2072" s="13"/>
      <c r="UHI2072" s="14"/>
      <c r="UHJ2072" s="14"/>
      <c r="UHK2072" s="41"/>
      <c r="UHL2072" s="44"/>
      <c r="UHM2072" s="51"/>
      <c r="UHN2072" s="51"/>
      <c r="UHO2072" s="51"/>
      <c r="UHP2072" s="13"/>
      <c r="UHQ2072" s="13"/>
      <c r="UHR2072" s="14"/>
      <c r="UHS2072" s="14"/>
      <c r="UHT2072" s="41"/>
      <c r="UHU2072" s="44"/>
      <c r="UHV2072" s="51"/>
      <c r="UHW2072" s="51"/>
      <c r="UHX2072" s="51"/>
      <c r="UHY2072" s="13"/>
      <c r="UHZ2072" s="13"/>
      <c r="UIA2072" s="14"/>
      <c r="UIB2072" s="14"/>
      <c r="UIC2072" s="41"/>
      <c r="UID2072" s="44"/>
      <c r="UIE2072" s="51"/>
      <c r="UIF2072" s="51"/>
      <c r="UIG2072" s="51"/>
      <c r="UIH2072" s="13"/>
      <c r="UII2072" s="13"/>
      <c r="UIJ2072" s="14"/>
      <c r="UIK2072" s="14"/>
      <c r="UIL2072" s="41"/>
      <c r="UIM2072" s="44"/>
      <c r="UIN2072" s="51"/>
      <c r="UIO2072" s="51"/>
      <c r="UIP2072" s="51"/>
      <c r="UIQ2072" s="13"/>
      <c r="UIR2072" s="13"/>
      <c r="UIS2072" s="14"/>
      <c r="UIT2072" s="14"/>
      <c r="UIU2072" s="41"/>
      <c r="UIV2072" s="44"/>
      <c r="UIW2072" s="51"/>
      <c r="UIX2072" s="51"/>
      <c r="UIY2072" s="51"/>
      <c r="UIZ2072" s="13"/>
      <c r="UJA2072" s="13"/>
      <c r="UJB2072" s="14"/>
      <c r="UJC2072" s="14"/>
      <c r="UJD2072" s="41"/>
      <c r="UJE2072" s="44"/>
      <c r="UJF2072" s="51"/>
      <c r="UJG2072" s="51"/>
      <c r="UJH2072" s="51"/>
      <c r="UJI2072" s="13"/>
      <c r="UJJ2072" s="13"/>
      <c r="UJK2072" s="14"/>
      <c r="UJL2072" s="14"/>
      <c r="UJM2072" s="41"/>
      <c r="UJN2072" s="44"/>
      <c r="UJO2072" s="51"/>
      <c r="UJP2072" s="51"/>
      <c r="UJQ2072" s="51"/>
      <c r="UJR2072" s="13"/>
      <c r="UJS2072" s="13"/>
      <c r="UJT2072" s="14"/>
      <c r="UJU2072" s="14"/>
      <c r="UJV2072" s="41"/>
      <c r="UJW2072" s="44"/>
      <c r="UJX2072" s="51"/>
      <c r="UJY2072" s="51"/>
      <c r="UJZ2072" s="51"/>
      <c r="UKA2072" s="13"/>
      <c r="UKB2072" s="13"/>
      <c r="UKC2072" s="14"/>
      <c r="UKD2072" s="14"/>
      <c r="UKE2072" s="41"/>
      <c r="UKF2072" s="44"/>
      <c r="UKG2072" s="51"/>
      <c r="UKH2072" s="51"/>
      <c r="UKI2072" s="51"/>
      <c r="UKJ2072" s="13"/>
      <c r="UKK2072" s="13"/>
      <c r="UKL2072" s="14"/>
      <c r="UKM2072" s="14"/>
      <c r="UKN2072" s="41"/>
      <c r="UKO2072" s="44"/>
      <c r="UKP2072" s="51"/>
      <c r="UKQ2072" s="51"/>
      <c r="UKR2072" s="51"/>
      <c r="UKS2072" s="13"/>
      <c r="UKT2072" s="13"/>
      <c r="UKU2072" s="14"/>
      <c r="UKV2072" s="14"/>
      <c r="UKW2072" s="41"/>
      <c r="UKX2072" s="44"/>
      <c r="UKY2072" s="51"/>
      <c r="UKZ2072" s="51"/>
      <c r="ULA2072" s="51"/>
      <c r="ULB2072" s="13"/>
      <c r="ULC2072" s="13"/>
      <c r="ULD2072" s="14"/>
      <c r="ULE2072" s="14"/>
      <c r="ULF2072" s="41"/>
      <c r="ULG2072" s="44"/>
      <c r="ULH2072" s="51"/>
      <c r="ULI2072" s="51"/>
      <c r="ULJ2072" s="51"/>
      <c r="ULK2072" s="13"/>
      <c r="ULL2072" s="13"/>
      <c r="ULM2072" s="14"/>
      <c r="ULN2072" s="14"/>
      <c r="ULO2072" s="41"/>
      <c r="ULP2072" s="44"/>
      <c r="ULQ2072" s="51"/>
      <c r="ULR2072" s="51"/>
      <c r="ULS2072" s="51"/>
      <c r="ULT2072" s="13"/>
      <c r="ULU2072" s="13"/>
      <c r="ULV2072" s="14"/>
      <c r="ULW2072" s="14"/>
      <c r="ULX2072" s="41"/>
      <c r="ULY2072" s="44"/>
      <c r="ULZ2072" s="51"/>
      <c r="UMA2072" s="51"/>
      <c r="UMB2072" s="51"/>
      <c r="UMC2072" s="13"/>
      <c r="UMD2072" s="13"/>
      <c r="UME2072" s="14"/>
      <c r="UMF2072" s="14"/>
      <c r="UMG2072" s="41"/>
      <c r="UMH2072" s="44"/>
      <c r="UMI2072" s="51"/>
      <c r="UMJ2072" s="51"/>
      <c r="UMK2072" s="51"/>
      <c r="UML2072" s="13"/>
      <c r="UMM2072" s="13"/>
      <c r="UMN2072" s="14"/>
      <c r="UMO2072" s="14"/>
      <c r="UMP2072" s="41"/>
      <c r="UMQ2072" s="44"/>
      <c r="UMR2072" s="51"/>
      <c r="UMS2072" s="51"/>
      <c r="UMT2072" s="51"/>
      <c r="UMU2072" s="13"/>
      <c r="UMV2072" s="13"/>
      <c r="UMW2072" s="14"/>
      <c r="UMX2072" s="14"/>
      <c r="UMY2072" s="41"/>
      <c r="UMZ2072" s="44"/>
      <c r="UNA2072" s="51"/>
      <c r="UNB2072" s="51"/>
      <c r="UNC2072" s="51"/>
      <c r="UND2072" s="13"/>
      <c r="UNE2072" s="13"/>
      <c r="UNF2072" s="14"/>
      <c r="UNG2072" s="14"/>
      <c r="UNH2072" s="41"/>
      <c r="UNI2072" s="44"/>
      <c r="UNJ2072" s="51"/>
      <c r="UNK2072" s="51"/>
      <c r="UNL2072" s="51"/>
      <c r="UNM2072" s="13"/>
      <c r="UNN2072" s="13"/>
      <c r="UNO2072" s="14"/>
      <c r="UNP2072" s="14"/>
      <c r="UNQ2072" s="41"/>
      <c r="UNR2072" s="44"/>
      <c r="UNS2072" s="51"/>
      <c r="UNT2072" s="51"/>
      <c r="UNU2072" s="51"/>
      <c r="UNV2072" s="13"/>
      <c r="UNW2072" s="13"/>
      <c r="UNX2072" s="14"/>
      <c r="UNY2072" s="14"/>
      <c r="UNZ2072" s="41"/>
      <c r="UOA2072" s="44"/>
      <c r="UOB2072" s="51"/>
      <c r="UOC2072" s="51"/>
      <c r="UOD2072" s="51"/>
      <c r="UOE2072" s="13"/>
      <c r="UOF2072" s="13"/>
      <c r="UOG2072" s="14"/>
      <c r="UOH2072" s="14"/>
      <c r="UOI2072" s="41"/>
      <c r="UOJ2072" s="44"/>
      <c r="UOK2072" s="51"/>
      <c r="UOL2072" s="51"/>
      <c r="UOM2072" s="51"/>
      <c r="UON2072" s="13"/>
      <c r="UOO2072" s="13"/>
      <c r="UOP2072" s="14"/>
      <c r="UOQ2072" s="14"/>
      <c r="UOR2072" s="41"/>
      <c r="UOS2072" s="44"/>
      <c r="UOT2072" s="51"/>
      <c r="UOU2072" s="51"/>
      <c r="UOV2072" s="51"/>
      <c r="UOW2072" s="13"/>
      <c r="UOX2072" s="13"/>
      <c r="UOY2072" s="14"/>
      <c r="UOZ2072" s="14"/>
      <c r="UPA2072" s="41"/>
      <c r="UPB2072" s="44"/>
      <c r="UPC2072" s="51"/>
      <c r="UPD2072" s="51"/>
      <c r="UPE2072" s="51"/>
      <c r="UPF2072" s="13"/>
      <c r="UPG2072" s="13"/>
      <c r="UPH2072" s="14"/>
      <c r="UPI2072" s="14"/>
      <c r="UPJ2072" s="41"/>
      <c r="UPK2072" s="44"/>
      <c r="UPL2072" s="51"/>
      <c r="UPM2072" s="51"/>
      <c r="UPN2072" s="51"/>
      <c r="UPO2072" s="13"/>
      <c r="UPP2072" s="13"/>
      <c r="UPQ2072" s="14"/>
      <c r="UPR2072" s="14"/>
      <c r="UPS2072" s="41"/>
      <c r="UPT2072" s="44"/>
      <c r="UPU2072" s="51"/>
      <c r="UPV2072" s="51"/>
      <c r="UPW2072" s="51"/>
      <c r="UPX2072" s="13"/>
      <c r="UPY2072" s="13"/>
      <c r="UPZ2072" s="14"/>
      <c r="UQA2072" s="14"/>
      <c r="UQB2072" s="41"/>
      <c r="UQC2072" s="44"/>
      <c r="UQD2072" s="51"/>
      <c r="UQE2072" s="51"/>
      <c r="UQF2072" s="51"/>
      <c r="UQG2072" s="13"/>
      <c r="UQH2072" s="13"/>
      <c r="UQI2072" s="14"/>
      <c r="UQJ2072" s="14"/>
      <c r="UQK2072" s="41"/>
      <c r="UQL2072" s="44"/>
      <c r="UQM2072" s="51"/>
      <c r="UQN2072" s="51"/>
      <c r="UQO2072" s="51"/>
      <c r="UQP2072" s="13"/>
      <c r="UQQ2072" s="13"/>
      <c r="UQR2072" s="14"/>
      <c r="UQS2072" s="14"/>
      <c r="UQT2072" s="41"/>
      <c r="UQU2072" s="44"/>
      <c r="UQV2072" s="51"/>
      <c r="UQW2072" s="51"/>
      <c r="UQX2072" s="51"/>
      <c r="UQY2072" s="13"/>
      <c r="UQZ2072" s="13"/>
      <c r="URA2072" s="14"/>
      <c r="URB2072" s="14"/>
      <c r="URC2072" s="41"/>
      <c r="URD2072" s="44"/>
      <c r="URE2072" s="51"/>
      <c r="URF2072" s="51"/>
      <c r="URG2072" s="51"/>
      <c r="URH2072" s="13"/>
      <c r="URI2072" s="13"/>
      <c r="URJ2072" s="14"/>
      <c r="URK2072" s="14"/>
      <c r="URL2072" s="41"/>
      <c r="URM2072" s="44"/>
      <c r="URN2072" s="51"/>
      <c r="URO2072" s="51"/>
      <c r="URP2072" s="51"/>
      <c r="URQ2072" s="13"/>
      <c r="URR2072" s="13"/>
      <c r="URS2072" s="14"/>
      <c r="URT2072" s="14"/>
      <c r="URU2072" s="41"/>
      <c r="URV2072" s="44"/>
      <c r="URW2072" s="51"/>
      <c r="URX2072" s="51"/>
      <c r="URY2072" s="51"/>
      <c r="URZ2072" s="13"/>
      <c r="USA2072" s="13"/>
      <c r="USB2072" s="14"/>
      <c r="USC2072" s="14"/>
      <c r="USD2072" s="41"/>
      <c r="USE2072" s="44"/>
      <c r="USF2072" s="51"/>
      <c r="USG2072" s="51"/>
      <c r="USH2072" s="51"/>
      <c r="USI2072" s="13"/>
      <c r="USJ2072" s="13"/>
      <c r="USK2072" s="14"/>
      <c r="USL2072" s="14"/>
      <c r="USM2072" s="41"/>
      <c r="USN2072" s="44"/>
      <c r="USO2072" s="51"/>
      <c r="USP2072" s="51"/>
      <c r="USQ2072" s="51"/>
      <c r="USR2072" s="13"/>
      <c r="USS2072" s="13"/>
      <c r="UST2072" s="14"/>
      <c r="USU2072" s="14"/>
      <c r="USV2072" s="41"/>
      <c r="USW2072" s="44"/>
      <c r="USX2072" s="51"/>
      <c r="USY2072" s="51"/>
      <c r="USZ2072" s="51"/>
      <c r="UTA2072" s="13"/>
      <c r="UTB2072" s="13"/>
      <c r="UTC2072" s="14"/>
      <c r="UTD2072" s="14"/>
      <c r="UTE2072" s="41"/>
      <c r="UTF2072" s="44"/>
      <c r="UTG2072" s="51"/>
      <c r="UTH2072" s="51"/>
      <c r="UTI2072" s="51"/>
      <c r="UTJ2072" s="13"/>
      <c r="UTK2072" s="13"/>
      <c r="UTL2072" s="14"/>
      <c r="UTM2072" s="14"/>
      <c r="UTN2072" s="41"/>
      <c r="UTO2072" s="44"/>
      <c r="UTP2072" s="51"/>
      <c r="UTQ2072" s="51"/>
      <c r="UTR2072" s="51"/>
      <c r="UTS2072" s="13"/>
      <c r="UTT2072" s="13"/>
      <c r="UTU2072" s="14"/>
      <c r="UTV2072" s="14"/>
      <c r="UTW2072" s="41"/>
      <c r="UTX2072" s="44"/>
      <c r="UTY2072" s="51"/>
      <c r="UTZ2072" s="51"/>
      <c r="UUA2072" s="51"/>
      <c r="UUB2072" s="13"/>
      <c r="UUC2072" s="13"/>
      <c r="UUD2072" s="14"/>
      <c r="UUE2072" s="14"/>
      <c r="UUF2072" s="41"/>
      <c r="UUG2072" s="44"/>
      <c r="UUH2072" s="51"/>
      <c r="UUI2072" s="51"/>
      <c r="UUJ2072" s="51"/>
      <c r="UUK2072" s="13"/>
      <c r="UUL2072" s="13"/>
      <c r="UUM2072" s="14"/>
      <c r="UUN2072" s="14"/>
      <c r="UUO2072" s="41"/>
      <c r="UUP2072" s="44"/>
      <c r="UUQ2072" s="51"/>
      <c r="UUR2072" s="51"/>
      <c r="UUS2072" s="51"/>
      <c r="UUT2072" s="13"/>
      <c r="UUU2072" s="13"/>
      <c r="UUV2072" s="14"/>
      <c r="UUW2072" s="14"/>
      <c r="UUX2072" s="41"/>
      <c r="UUY2072" s="44"/>
      <c r="UUZ2072" s="51"/>
      <c r="UVA2072" s="51"/>
      <c r="UVB2072" s="51"/>
      <c r="UVC2072" s="13"/>
      <c r="UVD2072" s="13"/>
      <c r="UVE2072" s="14"/>
      <c r="UVF2072" s="14"/>
      <c r="UVG2072" s="41"/>
      <c r="UVH2072" s="44"/>
      <c r="UVI2072" s="51"/>
      <c r="UVJ2072" s="51"/>
      <c r="UVK2072" s="51"/>
      <c r="UVL2072" s="13"/>
      <c r="UVM2072" s="13"/>
      <c r="UVN2072" s="14"/>
      <c r="UVO2072" s="14"/>
      <c r="UVP2072" s="41"/>
      <c r="UVQ2072" s="44"/>
      <c r="UVR2072" s="51"/>
      <c r="UVS2072" s="51"/>
      <c r="UVT2072" s="51"/>
      <c r="UVU2072" s="13"/>
      <c r="UVV2072" s="13"/>
      <c r="UVW2072" s="14"/>
      <c r="UVX2072" s="14"/>
      <c r="UVY2072" s="41"/>
      <c r="UVZ2072" s="44"/>
      <c r="UWA2072" s="51"/>
      <c r="UWB2072" s="51"/>
      <c r="UWC2072" s="51"/>
      <c r="UWD2072" s="13"/>
      <c r="UWE2072" s="13"/>
      <c r="UWF2072" s="14"/>
      <c r="UWG2072" s="14"/>
      <c r="UWH2072" s="41"/>
      <c r="UWI2072" s="44"/>
      <c r="UWJ2072" s="51"/>
      <c r="UWK2072" s="51"/>
      <c r="UWL2072" s="51"/>
      <c r="UWM2072" s="13"/>
      <c r="UWN2072" s="13"/>
      <c r="UWO2072" s="14"/>
      <c r="UWP2072" s="14"/>
      <c r="UWQ2072" s="41"/>
      <c r="UWR2072" s="44"/>
      <c r="UWS2072" s="51"/>
      <c r="UWT2072" s="51"/>
      <c r="UWU2072" s="51"/>
      <c r="UWV2072" s="13"/>
      <c r="UWW2072" s="13"/>
      <c r="UWX2072" s="14"/>
      <c r="UWY2072" s="14"/>
      <c r="UWZ2072" s="41"/>
      <c r="UXA2072" s="44"/>
      <c r="UXB2072" s="51"/>
      <c r="UXC2072" s="51"/>
      <c r="UXD2072" s="51"/>
      <c r="UXE2072" s="13"/>
      <c r="UXF2072" s="13"/>
      <c r="UXG2072" s="14"/>
      <c r="UXH2072" s="14"/>
      <c r="UXI2072" s="41"/>
      <c r="UXJ2072" s="44"/>
      <c r="UXK2072" s="51"/>
      <c r="UXL2072" s="51"/>
      <c r="UXM2072" s="51"/>
      <c r="UXN2072" s="13"/>
      <c r="UXO2072" s="13"/>
      <c r="UXP2072" s="14"/>
      <c r="UXQ2072" s="14"/>
      <c r="UXR2072" s="41"/>
      <c r="UXS2072" s="44"/>
      <c r="UXT2072" s="51"/>
      <c r="UXU2072" s="51"/>
      <c r="UXV2072" s="51"/>
      <c r="UXW2072" s="13"/>
      <c r="UXX2072" s="13"/>
      <c r="UXY2072" s="14"/>
      <c r="UXZ2072" s="14"/>
      <c r="UYA2072" s="41"/>
      <c r="UYB2072" s="44"/>
      <c r="UYC2072" s="51"/>
      <c r="UYD2072" s="51"/>
      <c r="UYE2072" s="51"/>
      <c r="UYF2072" s="13"/>
      <c r="UYG2072" s="13"/>
      <c r="UYH2072" s="14"/>
      <c r="UYI2072" s="14"/>
      <c r="UYJ2072" s="41"/>
      <c r="UYK2072" s="44"/>
      <c r="UYL2072" s="51"/>
      <c r="UYM2072" s="51"/>
      <c r="UYN2072" s="51"/>
      <c r="UYO2072" s="13"/>
      <c r="UYP2072" s="13"/>
      <c r="UYQ2072" s="14"/>
      <c r="UYR2072" s="14"/>
      <c r="UYS2072" s="41"/>
      <c r="UYT2072" s="44"/>
      <c r="UYU2072" s="51"/>
      <c r="UYV2072" s="51"/>
      <c r="UYW2072" s="51"/>
      <c r="UYX2072" s="13"/>
      <c r="UYY2072" s="13"/>
      <c r="UYZ2072" s="14"/>
      <c r="UZA2072" s="14"/>
      <c r="UZB2072" s="41"/>
      <c r="UZC2072" s="44"/>
      <c r="UZD2072" s="51"/>
      <c r="UZE2072" s="51"/>
      <c r="UZF2072" s="51"/>
      <c r="UZG2072" s="13"/>
      <c r="UZH2072" s="13"/>
      <c r="UZI2072" s="14"/>
      <c r="UZJ2072" s="14"/>
      <c r="UZK2072" s="38"/>
    </row>
    <row r="2073" spans="1:14883" s="42" customFormat="1" ht="31.5" x14ac:dyDescent="0.2">
      <c r="A2073" s="146" t="s">
        <v>786</v>
      </c>
      <c r="B2073" s="147">
        <v>916</v>
      </c>
      <c r="C2073" s="148" t="s">
        <v>60</v>
      </c>
      <c r="D2073" s="148" t="s">
        <v>47</v>
      </c>
      <c r="E2073" s="149" t="s">
        <v>734</v>
      </c>
      <c r="F2073" s="5"/>
      <c r="G2073" s="150">
        <f t="shared" si="248"/>
        <v>21846</v>
      </c>
    </row>
    <row r="2074" spans="1:14883" ht="47.25" x14ac:dyDescent="0.2">
      <c r="A2074" s="140" t="s">
        <v>787</v>
      </c>
      <c r="B2074" s="1">
        <v>916</v>
      </c>
      <c r="C2074" s="141" t="s">
        <v>60</v>
      </c>
      <c r="D2074" s="141" t="s">
        <v>47</v>
      </c>
      <c r="E2074" s="151" t="s">
        <v>735</v>
      </c>
      <c r="F2074" s="141"/>
      <c r="G2074" s="145">
        <f>G2075+G2079+G2083</f>
        <v>21846</v>
      </c>
    </row>
    <row r="2075" spans="1:14883" s="43" customFormat="1" ht="31.5" x14ac:dyDescent="0.2">
      <c r="A2075" s="152" t="s">
        <v>736</v>
      </c>
      <c r="B2075" s="153">
        <v>916</v>
      </c>
      <c r="C2075" s="5" t="s">
        <v>60</v>
      </c>
      <c r="D2075" s="5" t="s">
        <v>47</v>
      </c>
      <c r="E2075" s="7" t="s">
        <v>738</v>
      </c>
      <c r="F2075" s="5"/>
      <c r="G2075" s="76">
        <f t="shared" ref="G2075:G2077" si="249">G2076</f>
        <v>3683</v>
      </c>
    </row>
    <row r="2076" spans="1:14883" ht="31.5" x14ac:dyDescent="0.2">
      <c r="A2076" s="18" t="s">
        <v>18</v>
      </c>
      <c r="B2076" s="9">
        <v>916</v>
      </c>
      <c r="C2076" s="8" t="s">
        <v>60</v>
      </c>
      <c r="D2076" s="8" t="s">
        <v>47</v>
      </c>
      <c r="E2076" s="19" t="s">
        <v>738</v>
      </c>
      <c r="F2076" s="8" t="s">
        <v>20</v>
      </c>
      <c r="G2076" s="34">
        <f t="shared" si="249"/>
        <v>3683</v>
      </c>
    </row>
    <row r="2077" spans="1:14883" x14ac:dyDescent="0.2">
      <c r="A2077" s="18" t="s">
        <v>25</v>
      </c>
      <c r="B2077" s="9">
        <v>916</v>
      </c>
      <c r="C2077" s="8" t="s">
        <v>60</v>
      </c>
      <c r="D2077" s="8" t="s">
        <v>47</v>
      </c>
      <c r="E2077" s="19" t="s">
        <v>738</v>
      </c>
      <c r="F2077" s="8" t="s">
        <v>26</v>
      </c>
      <c r="G2077" s="34">
        <f t="shared" si="249"/>
        <v>3683</v>
      </c>
    </row>
    <row r="2078" spans="1:14883" hidden="1" x14ac:dyDescent="0.2">
      <c r="A2078" s="18" t="s">
        <v>130</v>
      </c>
      <c r="B2078" s="9">
        <v>916</v>
      </c>
      <c r="C2078" s="8" t="s">
        <v>60</v>
      </c>
      <c r="D2078" s="8" t="s">
        <v>47</v>
      </c>
      <c r="E2078" s="19" t="s">
        <v>738</v>
      </c>
      <c r="F2078" s="8" t="s">
        <v>137</v>
      </c>
      <c r="G2078" s="34">
        <v>3683</v>
      </c>
    </row>
    <row r="2079" spans="1:14883" s="43" customFormat="1" ht="47.25" x14ac:dyDescent="0.2">
      <c r="A2079" s="152" t="s">
        <v>737</v>
      </c>
      <c r="B2079" s="153">
        <v>916</v>
      </c>
      <c r="C2079" s="5" t="s">
        <v>60</v>
      </c>
      <c r="D2079" s="5" t="s">
        <v>47</v>
      </c>
      <c r="E2079" s="7" t="s">
        <v>739</v>
      </c>
      <c r="F2079" s="5"/>
      <c r="G2079" s="76">
        <f t="shared" ref="G2079:G2081" si="250">G2080</f>
        <v>3583</v>
      </c>
    </row>
    <row r="2080" spans="1:14883" ht="31.5" x14ac:dyDescent="0.2">
      <c r="A2080" s="18" t="s">
        <v>18</v>
      </c>
      <c r="B2080" s="9">
        <v>916</v>
      </c>
      <c r="C2080" s="8" t="s">
        <v>60</v>
      </c>
      <c r="D2080" s="8" t="s">
        <v>47</v>
      </c>
      <c r="E2080" s="8" t="s">
        <v>739</v>
      </c>
      <c r="F2080" s="8" t="s">
        <v>20</v>
      </c>
      <c r="G2080" s="34">
        <f t="shared" si="250"/>
        <v>3583</v>
      </c>
    </row>
    <row r="2081" spans="1:14883" x14ac:dyDescent="0.2">
      <c r="A2081" s="18" t="s">
        <v>25</v>
      </c>
      <c r="B2081" s="9">
        <v>916</v>
      </c>
      <c r="C2081" s="8" t="s">
        <v>60</v>
      </c>
      <c r="D2081" s="8" t="s">
        <v>47</v>
      </c>
      <c r="E2081" s="8" t="s">
        <v>739</v>
      </c>
      <c r="F2081" s="8" t="s">
        <v>26</v>
      </c>
      <c r="G2081" s="34">
        <f t="shared" si="250"/>
        <v>3583</v>
      </c>
    </row>
    <row r="2082" spans="1:14883" hidden="1" x14ac:dyDescent="0.2">
      <c r="A2082" s="18" t="s">
        <v>130</v>
      </c>
      <c r="B2082" s="9">
        <v>916</v>
      </c>
      <c r="C2082" s="8" t="s">
        <v>60</v>
      </c>
      <c r="D2082" s="8" t="s">
        <v>47</v>
      </c>
      <c r="E2082" s="8" t="s">
        <v>739</v>
      </c>
      <c r="F2082" s="8" t="s">
        <v>137</v>
      </c>
      <c r="G2082" s="34">
        <v>3583</v>
      </c>
    </row>
    <row r="2083" spans="1:14883" x14ac:dyDescent="0.2">
      <c r="A2083" s="194" t="s">
        <v>740</v>
      </c>
      <c r="B2083" s="153">
        <v>916</v>
      </c>
      <c r="C2083" s="5" t="s">
        <v>60</v>
      </c>
      <c r="D2083" s="5" t="s">
        <v>47</v>
      </c>
      <c r="E2083" s="5" t="s">
        <v>741</v>
      </c>
      <c r="F2083" s="5"/>
      <c r="G2083" s="76">
        <f t="shared" ref="G2083:G2085" si="251">G2084</f>
        <v>14580</v>
      </c>
    </row>
    <row r="2084" spans="1:14883" ht="31.5" x14ac:dyDescent="0.2">
      <c r="A2084" s="18" t="s">
        <v>18</v>
      </c>
      <c r="B2084" s="9">
        <v>916</v>
      </c>
      <c r="C2084" s="8" t="s">
        <v>60</v>
      </c>
      <c r="D2084" s="8" t="s">
        <v>47</v>
      </c>
      <c r="E2084" s="8" t="s">
        <v>741</v>
      </c>
      <c r="F2084" s="8" t="s">
        <v>20</v>
      </c>
      <c r="G2084" s="34">
        <f t="shared" si="251"/>
        <v>14580</v>
      </c>
    </row>
    <row r="2085" spans="1:14883" x14ac:dyDescent="0.2">
      <c r="A2085" s="18" t="s">
        <v>25</v>
      </c>
      <c r="B2085" s="9">
        <v>916</v>
      </c>
      <c r="C2085" s="8" t="s">
        <v>60</v>
      </c>
      <c r="D2085" s="8" t="s">
        <v>47</v>
      </c>
      <c r="E2085" s="8" t="s">
        <v>741</v>
      </c>
      <c r="F2085" s="8" t="s">
        <v>26</v>
      </c>
      <c r="G2085" s="34">
        <f t="shared" si="251"/>
        <v>14580</v>
      </c>
    </row>
    <row r="2086" spans="1:14883" hidden="1" x14ac:dyDescent="0.2">
      <c r="A2086" s="18" t="s">
        <v>130</v>
      </c>
      <c r="B2086" s="9">
        <v>916</v>
      </c>
      <c r="C2086" s="8" t="s">
        <v>60</v>
      </c>
      <c r="D2086" s="8" t="s">
        <v>47</v>
      </c>
      <c r="E2086" s="8" t="s">
        <v>741</v>
      </c>
      <c r="F2086" s="8" t="s">
        <v>137</v>
      </c>
      <c r="G2086" s="34">
        <v>14580</v>
      </c>
    </row>
    <row r="2087" spans="1:14883" s="48" customFormat="1" ht="31.5" x14ac:dyDescent="0.2">
      <c r="A2087" s="140" t="s">
        <v>570</v>
      </c>
      <c r="B2087" s="1">
        <v>916</v>
      </c>
      <c r="C2087" s="141" t="s">
        <v>60</v>
      </c>
      <c r="D2087" s="141" t="s">
        <v>47</v>
      </c>
      <c r="E2087" s="151" t="s">
        <v>327</v>
      </c>
      <c r="F2087" s="8"/>
      <c r="G2087" s="145">
        <f>G2088</f>
        <v>7371</v>
      </c>
      <c r="H2087" s="14"/>
      <c r="I2087" s="41"/>
      <c r="J2087" s="44"/>
      <c r="K2087" s="51"/>
      <c r="L2087" s="51"/>
      <c r="M2087" s="51"/>
      <c r="N2087" s="13"/>
      <c r="O2087" s="13"/>
      <c r="P2087" s="14"/>
      <c r="Q2087" s="14"/>
      <c r="R2087" s="41"/>
      <c r="S2087" s="44"/>
      <c r="T2087" s="51"/>
      <c r="U2087" s="51"/>
      <c r="V2087" s="51"/>
      <c r="W2087" s="13"/>
      <c r="X2087" s="13"/>
      <c r="Y2087" s="14"/>
      <c r="Z2087" s="14"/>
      <c r="AA2087" s="41"/>
      <c r="AB2087" s="44"/>
      <c r="AC2087" s="51"/>
      <c r="AD2087" s="51"/>
      <c r="AE2087" s="51"/>
      <c r="AF2087" s="13"/>
      <c r="AG2087" s="13"/>
      <c r="AH2087" s="14"/>
      <c r="AI2087" s="14"/>
      <c r="AJ2087" s="41"/>
      <c r="AK2087" s="44"/>
      <c r="AL2087" s="51"/>
      <c r="AM2087" s="51"/>
      <c r="AN2087" s="51"/>
      <c r="AO2087" s="13"/>
      <c r="AP2087" s="13"/>
      <c r="AQ2087" s="14"/>
      <c r="AR2087" s="14"/>
      <c r="AS2087" s="41"/>
      <c r="AT2087" s="44"/>
      <c r="AU2087" s="51"/>
      <c r="AV2087" s="51"/>
      <c r="AW2087" s="51"/>
      <c r="AX2087" s="13"/>
      <c r="AY2087" s="13"/>
      <c r="AZ2087" s="14"/>
      <c r="BA2087" s="14"/>
      <c r="BB2087" s="41"/>
      <c r="BC2087" s="44"/>
      <c r="BD2087" s="51"/>
      <c r="BE2087" s="51"/>
      <c r="BF2087" s="51"/>
      <c r="BG2087" s="13"/>
      <c r="BH2087" s="13"/>
      <c r="BI2087" s="14"/>
      <c r="BJ2087" s="14"/>
      <c r="BK2087" s="41"/>
      <c r="BL2087" s="44"/>
      <c r="BM2087" s="51"/>
      <c r="BN2087" s="51"/>
      <c r="BO2087" s="51"/>
      <c r="BP2087" s="13"/>
      <c r="BQ2087" s="13"/>
      <c r="BR2087" s="14"/>
      <c r="BS2087" s="14"/>
      <c r="BT2087" s="41"/>
      <c r="BU2087" s="44"/>
      <c r="BV2087" s="51"/>
      <c r="BW2087" s="51"/>
      <c r="BX2087" s="51"/>
      <c r="BY2087" s="13"/>
      <c r="BZ2087" s="13"/>
      <c r="CA2087" s="14"/>
      <c r="CB2087" s="14"/>
      <c r="CC2087" s="41"/>
      <c r="CD2087" s="44"/>
      <c r="CE2087" s="51"/>
      <c r="CF2087" s="51"/>
      <c r="CG2087" s="51"/>
      <c r="CH2087" s="13"/>
      <c r="CI2087" s="13"/>
      <c r="CJ2087" s="14"/>
      <c r="CK2087" s="14"/>
      <c r="CL2087" s="41"/>
      <c r="CM2087" s="44"/>
      <c r="CN2087" s="51"/>
      <c r="CO2087" s="51"/>
      <c r="CP2087" s="51"/>
      <c r="CQ2087" s="13"/>
      <c r="CR2087" s="13"/>
      <c r="CS2087" s="14"/>
      <c r="CT2087" s="14"/>
      <c r="CU2087" s="41"/>
      <c r="CV2087" s="44"/>
      <c r="CW2087" s="51"/>
      <c r="CX2087" s="51"/>
      <c r="CY2087" s="51"/>
      <c r="CZ2087" s="13"/>
      <c r="DA2087" s="13"/>
      <c r="DB2087" s="14"/>
      <c r="DC2087" s="14"/>
      <c r="DD2087" s="41"/>
      <c r="DE2087" s="44"/>
      <c r="DF2087" s="51"/>
      <c r="DG2087" s="51"/>
      <c r="DH2087" s="51"/>
      <c r="DI2087" s="13"/>
      <c r="DJ2087" s="13"/>
      <c r="DK2087" s="14"/>
      <c r="DL2087" s="14"/>
      <c r="DM2087" s="41"/>
      <c r="DN2087" s="44"/>
      <c r="DO2087" s="51"/>
      <c r="DP2087" s="51"/>
      <c r="DQ2087" s="51"/>
      <c r="DR2087" s="13"/>
      <c r="DS2087" s="13"/>
      <c r="DT2087" s="14"/>
      <c r="DU2087" s="14"/>
      <c r="DV2087" s="41"/>
      <c r="DW2087" s="44"/>
      <c r="DX2087" s="51"/>
      <c r="DY2087" s="51"/>
      <c r="DZ2087" s="51"/>
      <c r="EA2087" s="13"/>
      <c r="EB2087" s="13"/>
      <c r="EC2087" s="14"/>
      <c r="ED2087" s="14"/>
      <c r="EE2087" s="41"/>
      <c r="EF2087" s="44"/>
      <c r="EG2087" s="51"/>
      <c r="EH2087" s="51"/>
      <c r="EI2087" s="51"/>
      <c r="EJ2087" s="13"/>
      <c r="EK2087" s="13"/>
      <c r="EL2087" s="14"/>
      <c r="EM2087" s="14"/>
      <c r="EN2087" s="41"/>
      <c r="EO2087" s="44"/>
      <c r="EP2087" s="51"/>
      <c r="EQ2087" s="51"/>
      <c r="ER2087" s="51"/>
      <c r="ES2087" s="13"/>
      <c r="ET2087" s="13"/>
      <c r="EU2087" s="14"/>
      <c r="EV2087" s="14"/>
      <c r="EW2087" s="41"/>
      <c r="EX2087" s="44"/>
      <c r="EY2087" s="51"/>
      <c r="EZ2087" s="51"/>
      <c r="FA2087" s="51"/>
      <c r="FB2087" s="13"/>
      <c r="FC2087" s="13"/>
      <c r="FD2087" s="14"/>
      <c r="FE2087" s="14"/>
      <c r="FF2087" s="41"/>
      <c r="FG2087" s="44"/>
      <c r="FH2087" s="51"/>
      <c r="FI2087" s="51"/>
      <c r="FJ2087" s="51"/>
      <c r="FK2087" s="13"/>
      <c r="FL2087" s="13"/>
      <c r="FM2087" s="14"/>
      <c r="FN2087" s="14"/>
      <c r="FO2087" s="41"/>
      <c r="FP2087" s="44"/>
      <c r="FQ2087" s="51"/>
      <c r="FR2087" s="51"/>
      <c r="FS2087" s="51"/>
      <c r="FT2087" s="13"/>
      <c r="FU2087" s="13"/>
      <c r="FV2087" s="14"/>
      <c r="FW2087" s="14"/>
      <c r="FX2087" s="41"/>
      <c r="FY2087" s="44"/>
      <c r="FZ2087" s="51"/>
      <c r="GA2087" s="51"/>
      <c r="GB2087" s="51"/>
      <c r="GC2087" s="13"/>
      <c r="GD2087" s="13"/>
      <c r="GE2087" s="14"/>
      <c r="GF2087" s="14"/>
      <c r="GG2087" s="41"/>
      <c r="GH2087" s="44"/>
      <c r="GI2087" s="51"/>
      <c r="GJ2087" s="51"/>
      <c r="GK2087" s="51"/>
      <c r="GL2087" s="13"/>
      <c r="GM2087" s="13"/>
      <c r="GN2087" s="14"/>
      <c r="GO2087" s="14"/>
      <c r="GP2087" s="41"/>
      <c r="GQ2087" s="44"/>
      <c r="GR2087" s="51"/>
      <c r="GS2087" s="51"/>
      <c r="GT2087" s="51"/>
      <c r="GU2087" s="13"/>
      <c r="GV2087" s="13"/>
      <c r="GW2087" s="14"/>
      <c r="GX2087" s="14"/>
      <c r="GY2087" s="41"/>
      <c r="GZ2087" s="44"/>
      <c r="HA2087" s="51"/>
      <c r="HB2087" s="51"/>
      <c r="HC2087" s="51"/>
      <c r="HD2087" s="13"/>
      <c r="HE2087" s="13"/>
      <c r="HF2087" s="14"/>
      <c r="HG2087" s="14"/>
      <c r="HH2087" s="41"/>
      <c r="HI2087" s="44"/>
      <c r="HJ2087" s="51"/>
      <c r="HK2087" s="51"/>
      <c r="HL2087" s="51"/>
      <c r="HM2087" s="13"/>
      <c r="HN2087" s="13"/>
      <c r="HO2087" s="14"/>
      <c r="HP2087" s="14"/>
      <c r="HQ2087" s="41"/>
      <c r="HR2087" s="44"/>
      <c r="HS2087" s="51"/>
      <c r="HT2087" s="51"/>
      <c r="HU2087" s="51"/>
      <c r="HV2087" s="13"/>
      <c r="HW2087" s="13"/>
      <c r="HX2087" s="14"/>
      <c r="HY2087" s="14"/>
      <c r="HZ2087" s="41"/>
      <c r="IA2087" s="44"/>
      <c r="IB2087" s="51"/>
      <c r="IC2087" s="51"/>
      <c r="ID2087" s="51"/>
      <c r="IE2087" s="13"/>
      <c r="IF2087" s="13"/>
      <c r="IG2087" s="14"/>
      <c r="IH2087" s="14"/>
      <c r="II2087" s="41"/>
      <c r="IJ2087" s="44"/>
      <c r="IK2087" s="51"/>
      <c r="IL2087" s="51"/>
      <c r="IM2087" s="51"/>
      <c r="IN2087" s="13"/>
      <c r="IO2087" s="13"/>
      <c r="IP2087" s="14"/>
      <c r="IQ2087" s="14"/>
      <c r="IR2087" s="41"/>
      <c r="IS2087" s="44"/>
      <c r="IT2087" s="51"/>
      <c r="IU2087" s="51"/>
      <c r="IV2087" s="51"/>
      <c r="IW2087" s="13"/>
      <c r="IX2087" s="13"/>
      <c r="IY2087" s="14"/>
      <c r="IZ2087" s="14"/>
      <c r="JA2087" s="41"/>
      <c r="JB2087" s="44"/>
      <c r="JC2087" s="51"/>
      <c r="JD2087" s="51"/>
      <c r="JE2087" s="51"/>
      <c r="JF2087" s="13"/>
      <c r="JG2087" s="13"/>
      <c r="JH2087" s="14"/>
      <c r="JI2087" s="14"/>
      <c r="JJ2087" s="41"/>
      <c r="JK2087" s="44"/>
      <c r="JL2087" s="51"/>
      <c r="JM2087" s="51"/>
      <c r="JN2087" s="51"/>
      <c r="JO2087" s="13"/>
      <c r="JP2087" s="13"/>
      <c r="JQ2087" s="14"/>
      <c r="JR2087" s="14"/>
      <c r="JS2087" s="41"/>
      <c r="JT2087" s="44"/>
      <c r="JU2087" s="51"/>
      <c r="JV2087" s="51"/>
      <c r="JW2087" s="51"/>
      <c r="JX2087" s="13"/>
      <c r="JY2087" s="13"/>
      <c r="JZ2087" s="14"/>
      <c r="KA2087" s="14"/>
      <c r="KB2087" s="41"/>
      <c r="KC2087" s="44"/>
      <c r="KD2087" s="51"/>
      <c r="KE2087" s="51"/>
      <c r="KF2087" s="51"/>
      <c r="KG2087" s="13"/>
      <c r="KH2087" s="13"/>
      <c r="KI2087" s="14"/>
      <c r="KJ2087" s="14"/>
      <c r="KK2087" s="41"/>
      <c r="KL2087" s="44"/>
      <c r="KM2087" s="51"/>
      <c r="KN2087" s="51"/>
      <c r="KO2087" s="51"/>
      <c r="KP2087" s="13"/>
      <c r="KQ2087" s="13"/>
      <c r="KR2087" s="14"/>
      <c r="KS2087" s="14"/>
      <c r="KT2087" s="41"/>
      <c r="KU2087" s="44"/>
      <c r="KV2087" s="51"/>
      <c r="KW2087" s="51"/>
      <c r="KX2087" s="51"/>
      <c r="KY2087" s="13"/>
      <c r="KZ2087" s="13"/>
      <c r="LA2087" s="14"/>
      <c r="LB2087" s="14"/>
      <c r="LC2087" s="41"/>
      <c r="LD2087" s="44"/>
      <c r="LE2087" s="51"/>
      <c r="LF2087" s="51"/>
      <c r="LG2087" s="51"/>
      <c r="LH2087" s="13"/>
      <c r="LI2087" s="13"/>
      <c r="LJ2087" s="14"/>
      <c r="LK2087" s="14"/>
      <c r="LL2087" s="41"/>
      <c r="LM2087" s="44"/>
      <c r="LN2087" s="51"/>
      <c r="LO2087" s="51"/>
      <c r="LP2087" s="51"/>
      <c r="LQ2087" s="13"/>
      <c r="LR2087" s="13"/>
      <c r="LS2087" s="14"/>
      <c r="LT2087" s="14"/>
      <c r="LU2087" s="41"/>
      <c r="LV2087" s="44"/>
      <c r="LW2087" s="51"/>
      <c r="LX2087" s="51"/>
      <c r="LY2087" s="51"/>
      <c r="LZ2087" s="13"/>
      <c r="MA2087" s="13"/>
      <c r="MB2087" s="14"/>
      <c r="MC2087" s="14"/>
      <c r="MD2087" s="41"/>
      <c r="ME2087" s="44"/>
      <c r="MF2087" s="51"/>
      <c r="MG2087" s="51"/>
      <c r="MH2087" s="51"/>
      <c r="MI2087" s="13"/>
      <c r="MJ2087" s="13"/>
      <c r="MK2087" s="14"/>
      <c r="ML2087" s="14"/>
      <c r="MM2087" s="41"/>
      <c r="MN2087" s="44"/>
      <c r="MO2087" s="51"/>
      <c r="MP2087" s="51"/>
      <c r="MQ2087" s="51"/>
      <c r="MR2087" s="13"/>
      <c r="MS2087" s="13"/>
      <c r="MT2087" s="14"/>
      <c r="MU2087" s="14"/>
      <c r="MV2087" s="41"/>
      <c r="MW2087" s="44"/>
      <c r="MX2087" s="51"/>
      <c r="MY2087" s="51"/>
      <c r="MZ2087" s="51"/>
      <c r="NA2087" s="13"/>
      <c r="NB2087" s="13"/>
      <c r="NC2087" s="14"/>
      <c r="ND2087" s="14"/>
      <c r="NE2087" s="41"/>
      <c r="NF2087" s="44"/>
      <c r="NG2087" s="51"/>
      <c r="NH2087" s="51"/>
      <c r="NI2087" s="51"/>
      <c r="NJ2087" s="13"/>
      <c r="NK2087" s="13"/>
      <c r="NL2087" s="14"/>
      <c r="NM2087" s="14"/>
      <c r="NN2087" s="41"/>
      <c r="NO2087" s="44"/>
      <c r="NP2087" s="51"/>
      <c r="NQ2087" s="51"/>
      <c r="NR2087" s="51"/>
      <c r="NS2087" s="13"/>
      <c r="NT2087" s="13"/>
      <c r="NU2087" s="14"/>
      <c r="NV2087" s="14"/>
      <c r="NW2087" s="41"/>
      <c r="NX2087" s="44"/>
      <c r="NY2087" s="51"/>
      <c r="NZ2087" s="51"/>
      <c r="OA2087" s="51"/>
      <c r="OB2087" s="13"/>
      <c r="OC2087" s="13"/>
      <c r="OD2087" s="14"/>
      <c r="OE2087" s="14"/>
      <c r="OF2087" s="41"/>
      <c r="OG2087" s="44"/>
      <c r="OH2087" s="51"/>
      <c r="OI2087" s="51"/>
      <c r="OJ2087" s="51"/>
      <c r="OK2087" s="13"/>
      <c r="OL2087" s="13"/>
      <c r="OM2087" s="14"/>
      <c r="ON2087" s="14"/>
      <c r="OO2087" s="41"/>
      <c r="OP2087" s="44"/>
      <c r="OQ2087" s="51"/>
      <c r="OR2087" s="51"/>
      <c r="OS2087" s="51"/>
      <c r="OT2087" s="13"/>
      <c r="OU2087" s="13"/>
      <c r="OV2087" s="14"/>
      <c r="OW2087" s="14"/>
      <c r="OX2087" s="41"/>
      <c r="OY2087" s="44"/>
      <c r="OZ2087" s="51"/>
      <c r="PA2087" s="51"/>
      <c r="PB2087" s="51"/>
      <c r="PC2087" s="13"/>
      <c r="PD2087" s="13"/>
      <c r="PE2087" s="14"/>
      <c r="PF2087" s="14"/>
      <c r="PG2087" s="41"/>
      <c r="PH2087" s="44"/>
      <c r="PI2087" s="51"/>
      <c r="PJ2087" s="51"/>
      <c r="PK2087" s="51"/>
      <c r="PL2087" s="13"/>
      <c r="PM2087" s="13"/>
      <c r="PN2087" s="14"/>
      <c r="PO2087" s="14"/>
      <c r="PP2087" s="41"/>
      <c r="PQ2087" s="44"/>
      <c r="PR2087" s="51"/>
      <c r="PS2087" s="51"/>
      <c r="PT2087" s="51"/>
      <c r="PU2087" s="13"/>
      <c r="PV2087" s="13"/>
      <c r="PW2087" s="14"/>
      <c r="PX2087" s="14"/>
      <c r="PY2087" s="41"/>
      <c r="PZ2087" s="44"/>
      <c r="QA2087" s="51"/>
      <c r="QB2087" s="51"/>
      <c r="QC2087" s="51"/>
      <c r="QD2087" s="13"/>
      <c r="QE2087" s="13"/>
      <c r="QF2087" s="14"/>
      <c r="QG2087" s="14"/>
      <c r="QH2087" s="41"/>
      <c r="QI2087" s="44"/>
      <c r="QJ2087" s="51"/>
      <c r="QK2087" s="51"/>
      <c r="QL2087" s="51"/>
      <c r="QM2087" s="13"/>
      <c r="QN2087" s="13"/>
      <c r="QO2087" s="14"/>
      <c r="QP2087" s="14"/>
      <c r="QQ2087" s="41"/>
      <c r="QR2087" s="44"/>
      <c r="QS2087" s="51"/>
      <c r="QT2087" s="51"/>
      <c r="QU2087" s="51"/>
      <c r="QV2087" s="13"/>
      <c r="QW2087" s="13"/>
      <c r="QX2087" s="14"/>
      <c r="QY2087" s="14"/>
      <c r="QZ2087" s="41"/>
      <c r="RA2087" s="44"/>
      <c r="RB2087" s="51"/>
      <c r="RC2087" s="51"/>
      <c r="RD2087" s="51"/>
      <c r="RE2087" s="13"/>
      <c r="RF2087" s="13"/>
      <c r="RG2087" s="14"/>
      <c r="RH2087" s="14"/>
      <c r="RI2087" s="41"/>
      <c r="RJ2087" s="44"/>
      <c r="RK2087" s="51"/>
      <c r="RL2087" s="51"/>
      <c r="RM2087" s="51"/>
      <c r="RN2087" s="13"/>
      <c r="RO2087" s="13"/>
      <c r="RP2087" s="14"/>
      <c r="RQ2087" s="14"/>
      <c r="RR2087" s="41"/>
      <c r="RS2087" s="44"/>
      <c r="RT2087" s="51"/>
      <c r="RU2087" s="51"/>
      <c r="RV2087" s="51"/>
      <c r="RW2087" s="13"/>
      <c r="RX2087" s="13"/>
      <c r="RY2087" s="14"/>
      <c r="RZ2087" s="14"/>
      <c r="SA2087" s="41"/>
      <c r="SB2087" s="44"/>
      <c r="SC2087" s="51"/>
      <c r="SD2087" s="51"/>
      <c r="SE2087" s="51"/>
      <c r="SF2087" s="13"/>
      <c r="SG2087" s="13"/>
      <c r="SH2087" s="14"/>
      <c r="SI2087" s="14"/>
      <c r="SJ2087" s="41"/>
      <c r="SK2087" s="44"/>
      <c r="SL2087" s="51"/>
      <c r="SM2087" s="51"/>
      <c r="SN2087" s="51"/>
      <c r="SO2087" s="13"/>
      <c r="SP2087" s="13"/>
      <c r="SQ2087" s="14"/>
      <c r="SR2087" s="14"/>
      <c r="SS2087" s="41"/>
      <c r="ST2087" s="44"/>
      <c r="SU2087" s="51"/>
      <c r="SV2087" s="51"/>
      <c r="SW2087" s="51"/>
      <c r="SX2087" s="13"/>
      <c r="SY2087" s="13"/>
      <c r="SZ2087" s="14"/>
      <c r="TA2087" s="14"/>
      <c r="TB2087" s="41"/>
      <c r="TC2087" s="44"/>
      <c r="TD2087" s="51"/>
      <c r="TE2087" s="51"/>
      <c r="TF2087" s="51"/>
      <c r="TG2087" s="13"/>
      <c r="TH2087" s="13"/>
      <c r="TI2087" s="14"/>
      <c r="TJ2087" s="14"/>
      <c r="TK2087" s="41"/>
      <c r="TL2087" s="44"/>
      <c r="TM2087" s="51"/>
      <c r="TN2087" s="51"/>
      <c r="TO2087" s="51"/>
      <c r="TP2087" s="13"/>
      <c r="TQ2087" s="13"/>
      <c r="TR2087" s="14"/>
      <c r="TS2087" s="14"/>
      <c r="TT2087" s="41"/>
      <c r="TU2087" s="44"/>
      <c r="TV2087" s="51"/>
      <c r="TW2087" s="51"/>
      <c r="TX2087" s="51"/>
      <c r="TY2087" s="13"/>
      <c r="TZ2087" s="13"/>
      <c r="UA2087" s="14"/>
      <c r="UB2087" s="14"/>
      <c r="UC2087" s="41"/>
      <c r="UD2087" s="44"/>
      <c r="UE2087" s="51"/>
      <c r="UF2087" s="51"/>
      <c r="UG2087" s="51"/>
      <c r="UH2087" s="13"/>
      <c r="UI2087" s="13"/>
      <c r="UJ2087" s="14"/>
      <c r="UK2087" s="14"/>
      <c r="UL2087" s="41"/>
      <c r="UM2087" s="44"/>
      <c r="UN2087" s="51"/>
      <c r="UO2087" s="51"/>
      <c r="UP2087" s="51"/>
      <c r="UQ2087" s="13"/>
      <c r="UR2087" s="13"/>
      <c r="US2087" s="14"/>
      <c r="UT2087" s="14"/>
      <c r="UU2087" s="41"/>
      <c r="UV2087" s="44"/>
      <c r="UW2087" s="51"/>
      <c r="UX2087" s="51"/>
      <c r="UY2087" s="51"/>
      <c r="UZ2087" s="13"/>
      <c r="VA2087" s="13"/>
      <c r="VB2087" s="14"/>
      <c r="VC2087" s="14"/>
      <c r="VD2087" s="41"/>
      <c r="VE2087" s="44"/>
      <c r="VF2087" s="51"/>
      <c r="VG2087" s="51"/>
      <c r="VH2087" s="51"/>
      <c r="VI2087" s="13"/>
      <c r="VJ2087" s="13"/>
      <c r="VK2087" s="14"/>
      <c r="VL2087" s="14"/>
      <c r="VM2087" s="41"/>
      <c r="VN2087" s="44"/>
      <c r="VO2087" s="51"/>
      <c r="VP2087" s="51"/>
      <c r="VQ2087" s="51"/>
      <c r="VR2087" s="13"/>
      <c r="VS2087" s="13"/>
      <c r="VT2087" s="14"/>
      <c r="VU2087" s="14"/>
      <c r="VV2087" s="41"/>
      <c r="VW2087" s="44"/>
      <c r="VX2087" s="51"/>
      <c r="VY2087" s="51"/>
      <c r="VZ2087" s="51"/>
      <c r="WA2087" s="13"/>
      <c r="WB2087" s="13"/>
      <c r="WC2087" s="14"/>
      <c r="WD2087" s="14"/>
      <c r="WE2087" s="41"/>
      <c r="WF2087" s="44"/>
      <c r="WG2087" s="51"/>
      <c r="WH2087" s="51"/>
      <c r="WI2087" s="51"/>
      <c r="WJ2087" s="13"/>
      <c r="WK2087" s="13"/>
      <c r="WL2087" s="14"/>
      <c r="WM2087" s="14"/>
      <c r="WN2087" s="41"/>
      <c r="WO2087" s="44"/>
      <c r="WP2087" s="51"/>
      <c r="WQ2087" s="51"/>
      <c r="WR2087" s="51"/>
      <c r="WS2087" s="13"/>
      <c r="WT2087" s="13"/>
      <c r="WU2087" s="14"/>
      <c r="WV2087" s="14"/>
      <c r="WW2087" s="41"/>
      <c r="WX2087" s="44"/>
      <c r="WY2087" s="51"/>
      <c r="WZ2087" s="51"/>
      <c r="XA2087" s="51"/>
      <c r="XB2087" s="13"/>
      <c r="XC2087" s="13"/>
      <c r="XD2087" s="14"/>
      <c r="XE2087" s="14"/>
      <c r="XF2087" s="41"/>
      <c r="XG2087" s="44"/>
      <c r="XH2087" s="51"/>
      <c r="XI2087" s="51"/>
      <c r="XJ2087" s="51"/>
      <c r="XK2087" s="13"/>
      <c r="XL2087" s="13"/>
      <c r="XM2087" s="14"/>
      <c r="XN2087" s="14"/>
      <c r="XO2087" s="41"/>
      <c r="XP2087" s="44"/>
      <c r="XQ2087" s="51"/>
      <c r="XR2087" s="51"/>
      <c r="XS2087" s="51"/>
      <c r="XT2087" s="13"/>
      <c r="XU2087" s="13"/>
      <c r="XV2087" s="14"/>
      <c r="XW2087" s="14"/>
      <c r="XX2087" s="41"/>
      <c r="XY2087" s="44"/>
      <c r="XZ2087" s="51"/>
      <c r="YA2087" s="51"/>
      <c r="YB2087" s="51"/>
      <c r="YC2087" s="13"/>
      <c r="YD2087" s="13"/>
      <c r="YE2087" s="14"/>
      <c r="YF2087" s="14"/>
      <c r="YG2087" s="41"/>
      <c r="YH2087" s="44"/>
      <c r="YI2087" s="51"/>
      <c r="YJ2087" s="51"/>
      <c r="YK2087" s="51"/>
      <c r="YL2087" s="13"/>
      <c r="YM2087" s="13"/>
      <c r="YN2087" s="14"/>
      <c r="YO2087" s="14"/>
      <c r="YP2087" s="41"/>
      <c r="YQ2087" s="44"/>
      <c r="YR2087" s="51"/>
      <c r="YS2087" s="51"/>
      <c r="YT2087" s="51"/>
      <c r="YU2087" s="13"/>
      <c r="YV2087" s="13"/>
      <c r="YW2087" s="14"/>
      <c r="YX2087" s="14"/>
      <c r="YY2087" s="41"/>
      <c r="YZ2087" s="44"/>
      <c r="ZA2087" s="51"/>
      <c r="ZB2087" s="51"/>
      <c r="ZC2087" s="51"/>
      <c r="ZD2087" s="13"/>
      <c r="ZE2087" s="13"/>
      <c r="ZF2087" s="14"/>
      <c r="ZG2087" s="14"/>
      <c r="ZH2087" s="41"/>
      <c r="ZI2087" s="44"/>
      <c r="ZJ2087" s="51"/>
      <c r="ZK2087" s="51"/>
      <c r="ZL2087" s="51"/>
      <c r="ZM2087" s="13"/>
      <c r="ZN2087" s="13"/>
      <c r="ZO2087" s="14"/>
      <c r="ZP2087" s="14"/>
      <c r="ZQ2087" s="41"/>
      <c r="ZR2087" s="44"/>
      <c r="ZS2087" s="51"/>
      <c r="ZT2087" s="51"/>
      <c r="ZU2087" s="51"/>
      <c r="ZV2087" s="13"/>
      <c r="ZW2087" s="13"/>
      <c r="ZX2087" s="14"/>
      <c r="ZY2087" s="14"/>
      <c r="ZZ2087" s="41"/>
      <c r="AAA2087" s="44"/>
      <c r="AAB2087" s="51"/>
      <c r="AAC2087" s="51"/>
      <c r="AAD2087" s="51"/>
      <c r="AAE2087" s="13"/>
      <c r="AAF2087" s="13"/>
      <c r="AAG2087" s="14"/>
      <c r="AAH2087" s="14"/>
      <c r="AAI2087" s="41"/>
      <c r="AAJ2087" s="44"/>
      <c r="AAK2087" s="51"/>
      <c r="AAL2087" s="51"/>
      <c r="AAM2087" s="51"/>
      <c r="AAN2087" s="13"/>
      <c r="AAO2087" s="13"/>
      <c r="AAP2087" s="14"/>
      <c r="AAQ2087" s="14"/>
      <c r="AAR2087" s="41"/>
      <c r="AAS2087" s="44"/>
      <c r="AAT2087" s="51"/>
      <c r="AAU2087" s="51"/>
      <c r="AAV2087" s="51"/>
      <c r="AAW2087" s="13"/>
      <c r="AAX2087" s="13"/>
      <c r="AAY2087" s="14"/>
      <c r="AAZ2087" s="14"/>
      <c r="ABA2087" s="41"/>
      <c r="ABB2087" s="44"/>
      <c r="ABC2087" s="51"/>
      <c r="ABD2087" s="51"/>
      <c r="ABE2087" s="51"/>
      <c r="ABF2087" s="13"/>
      <c r="ABG2087" s="13"/>
      <c r="ABH2087" s="14"/>
      <c r="ABI2087" s="14"/>
      <c r="ABJ2087" s="41"/>
      <c r="ABK2087" s="44"/>
      <c r="ABL2087" s="51"/>
      <c r="ABM2087" s="51"/>
      <c r="ABN2087" s="51"/>
      <c r="ABO2087" s="13"/>
      <c r="ABP2087" s="13"/>
      <c r="ABQ2087" s="14"/>
      <c r="ABR2087" s="14"/>
      <c r="ABS2087" s="41"/>
      <c r="ABT2087" s="44"/>
      <c r="ABU2087" s="51"/>
      <c r="ABV2087" s="51"/>
      <c r="ABW2087" s="51"/>
      <c r="ABX2087" s="13"/>
      <c r="ABY2087" s="13"/>
      <c r="ABZ2087" s="14"/>
      <c r="ACA2087" s="14"/>
      <c r="ACB2087" s="41"/>
      <c r="ACC2087" s="44"/>
      <c r="ACD2087" s="51"/>
      <c r="ACE2087" s="51"/>
      <c r="ACF2087" s="51"/>
      <c r="ACG2087" s="13"/>
      <c r="ACH2087" s="13"/>
      <c r="ACI2087" s="14"/>
      <c r="ACJ2087" s="14"/>
      <c r="ACK2087" s="41"/>
      <c r="ACL2087" s="44"/>
      <c r="ACM2087" s="51"/>
      <c r="ACN2087" s="51"/>
      <c r="ACO2087" s="51"/>
      <c r="ACP2087" s="13"/>
      <c r="ACQ2087" s="13"/>
      <c r="ACR2087" s="14"/>
      <c r="ACS2087" s="14"/>
      <c r="ACT2087" s="41"/>
      <c r="ACU2087" s="44"/>
      <c r="ACV2087" s="51"/>
      <c r="ACW2087" s="51"/>
      <c r="ACX2087" s="51"/>
      <c r="ACY2087" s="13"/>
      <c r="ACZ2087" s="13"/>
      <c r="ADA2087" s="14"/>
      <c r="ADB2087" s="14"/>
      <c r="ADC2087" s="41"/>
      <c r="ADD2087" s="44"/>
      <c r="ADE2087" s="51"/>
      <c r="ADF2087" s="51"/>
      <c r="ADG2087" s="51"/>
      <c r="ADH2087" s="13"/>
      <c r="ADI2087" s="13"/>
      <c r="ADJ2087" s="14"/>
      <c r="ADK2087" s="14"/>
      <c r="ADL2087" s="41"/>
      <c r="ADM2087" s="44"/>
      <c r="ADN2087" s="51"/>
      <c r="ADO2087" s="51"/>
      <c r="ADP2087" s="51"/>
      <c r="ADQ2087" s="13"/>
      <c r="ADR2087" s="13"/>
      <c r="ADS2087" s="14"/>
      <c r="ADT2087" s="14"/>
      <c r="ADU2087" s="41"/>
      <c r="ADV2087" s="44"/>
      <c r="ADW2087" s="51"/>
      <c r="ADX2087" s="51"/>
      <c r="ADY2087" s="51"/>
      <c r="ADZ2087" s="13"/>
      <c r="AEA2087" s="13"/>
      <c r="AEB2087" s="14"/>
      <c r="AEC2087" s="14"/>
      <c r="AED2087" s="41"/>
      <c r="AEE2087" s="44"/>
      <c r="AEF2087" s="51"/>
      <c r="AEG2087" s="51"/>
      <c r="AEH2087" s="51"/>
      <c r="AEI2087" s="13"/>
      <c r="AEJ2087" s="13"/>
      <c r="AEK2087" s="14"/>
      <c r="AEL2087" s="14"/>
      <c r="AEM2087" s="41"/>
      <c r="AEN2087" s="44"/>
      <c r="AEO2087" s="51"/>
      <c r="AEP2087" s="51"/>
      <c r="AEQ2087" s="51"/>
      <c r="AER2087" s="13"/>
      <c r="AES2087" s="13"/>
      <c r="AET2087" s="14"/>
      <c r="AEU2087" s="14"/>
      <c r="AEV2087" s="41"/>
      <c r="AEW2087" s="44"/>
      <c r="AEX2087" s="51"/>
      <c r="AEY2087" s="51"/>
      <c r="AEZ2087" s="51"/>
      <c r="AFA2087" s="13"/>
      <c r="AFB2087" s="13"/>
      <c r="AFC2087" s="14"/>
      <c r="AFD2087" s="14"/>
      <c r="AFE2087" s="41"/>
      <c r="AFF2087" s="44"/>
      <c r="AFG2087" s="51"/>
      <c r="AFH2087" s="51"/>
      <c r="AFI2087" s="51"/>
      <c r="AFJ2087" s="13"/>
      <c r="AFK2087" s="13"/>
      <c r="AFL2087" s="14"/>
      <c r="AFM2087" s="14"/>
      <c r="AFN2087" s="41"/>
      <c r="AFO2087" s="44"/>
      <c r="AFP2087" s="51"/>
      <c r="AFQ2087" s="51"/>
      <c r="AFR2087" s="51"/>
      <c r="AFS2087" s="13"/>
      <c r="AFT2087" s="13"/>
      <c r="AFU2087" s="14"/>
      <c r="AFV2087" s="14"/>
      <c r="AFW2087" s="41"/>
      <c r="AFX2087" s="44"/>
      <c r="AFY2087" s="51"/>
      <c r="AFZ2087" s="51"/>
      <c r="AGA2087" s="51"/>
      <c r="AGB2087" s="13"/>
      <c r="AGC2087" s="13"/>
      <c r="AGD2087" s="14"/>
      <c r="AGE2087" s="14"/>
      <c r="AGF2087" s="41"/>
      <c r="AGG2087" s="44"/>
      <c r="AGH2087" s="51"/>
      <c r="AGI2087" s="51"/>
      <c r="AGJ2087" s="51"/>
      <c r="AGK2087" s="13"/>
      <c r="AGL2087" s="13"/>
      <c r="AGM2087" s="14"/>
      <c r="AGN2087" s="14"/>
      <c r="AGO2087" s="41"/>
      <c r="AGP2087" s="44"/>
      <c r="AGQ2087" s="51"/>
      <c r="AGR2087" s="51"/>
      <c r="AGS2087" s="51"/>
      <c r="AGT2087" s="13"/>
      <c r="AGU2087" s="13"/>
      <c r="AGV2087" s="14"/>
      <c r="AGW2087" s="14"/>
      <c r="AGX2087" s="41"/>
      <c r="AGY2087" s="44"/>
      <c r="AGZ2087" s="51"/>
      <c r="AHA2087" s="51"/>
      <c r="AHB2087" s="51"/>
      <c r="AHC2087" s="13"/>
      <c r="AHD2087" s="13"/>
      <c r="AHE2087" s="14"/>
      <c r="AHF2087" s="14"/>
      <c r="AHG2087" s="41"/>
      <c r="AHH2087" s="44"/>
      <c r="AHI2087" s="51"/>
      <c r="AHJ2087" s="51"/>
      <c r="AHK2087" s="51"/>
      <c r="AHL2087" s="13"/>
      <c r="AHM2087" s="13"/>
      <c r="AHN2087" s="14"/>
      <c r="AHO2087" s="14"/>
      <c r="AHP2087" s="41"/>
      <c r="AHQ2087" s="44"/>
      <c r="AHR2087" s="51"/>
      <c r="AHS2087" s="51"/>
      <c r="AHT2087" s="51"/>
      <c r="AHU2087" s="13"/>
      <c r="AHV2087" s="13"/>
      <c r="AHW2087" s="14"/>
      <c r="AHX2087" s="14"/>
      <c r="AHY2087" s="41"/>
      <c r="AHZ2087" s="44"/>
      <c r="AIA2087" s="51"/>
      <c r="AIB2087" s="51"/>
      <c r="AIC2087" s="51"/>
      <c r="AID2087" s="13"/>
      <c r="AIE2087" s="13"/>
      <c r="AIF2087" s="14"/>
      <c r="AIG2087" s="14"/>
      <c r="AIH2087" s="41"/>
      <c r="AII2087" s="44"/>
      <c r="AIJ2087" s="51"/>
      <c r="AIK2087" s="51"/>
      <c r="AIL2087" s="51"/>
      <c r="AIM2087" s="13"/>
      <c r="AIN2087" s="13"/>
      <c r="AIO2087" s="14"/>
      <c r="AIP2087" s="14"/>
      <c r="AIQ2087" s="41"/>
      <c r="AIR2087" s="44"/>
      <c r="AIS2087" s="51"/>
      <c r="AIT2087" s="51"/>
      <c r="AIU2087" s="51"/>
      <c r="AIV2087" s="13"/>
      <c r="AIW2087" s="13"/>
      <c r="AIX2087" s="14"/>
      <c r="AIY2087" s="14"/>
      <c r="AIZ2087" s="41"/>
      <c r="AJA2087" s="44"/>
      <c r="AJB2087" s="51"/>
      <c r="AJC2087" s="51"/>
      <c r="AJD2087" s="51"/>
      <c r="AJE2087" s="13"/>
      <c r="AJF2087" s="13"/>
      <c r="AJG2087" s="14"/>
      <c r="AJH2087" s="14"/>
      <c r="AJI2087" s="41"/>
      <c r="AJJ2087" s="44"/>
      <c r="AJK2087" s="51"/>
      <c r="AJL2087" s="51"/>
      <c r="AJM2087" s="51"/>
      <c r="AJN2087" s="13"/>
      <c r="AJO2087" s="13"/>
      <c r="AJP2087" s="14"/>
      <c r="AJQ2087" s="14"/>
      <c r="AJR2087" s="41"/>
      <c r="AJS2087" s="44"/>
      <c r="AJT2087" s="51"/>
      <c r="AJU2087" s="51"/>
      <c r="AJV2087" s="51"/>
      <c r="AJW2087" s="13"/>
      <c r="AJX2087" s="13"/>
      <c r="AJY2087" s="14"/>
      <c r="AJZ2087" s="14"/>
      <c r="AKA2087" s="41"/>
      <c r="AKB2087" s="44"/>
      <c r="AKC2087" s="51"/>
      <c r="AKD2087" s="51"/>
      <c r="AKE2087" s="51"/>
      <c r="AKF2087" s="13"/>
      <c r="AKG2087" s="13"/>
      <c r="AKH2087" s="14"/>
      <c r="AKI2087" s="14"/>
      <c r="AKJ2087" s="41"/>
      <c r="AKK2087" s="44"/>
      <c r="AKL2087" s="51"/>
      <c r="AKM2087" s="51"/>
      <c r="AKN2087" s="51"/>
      <c r="AKO2087" s="13"/>
      <c r="AKP2087" s="13"/>
      <c r="AKQ2087" s="14"/>
      <c r="AKR2087" s="14"/>
      <c r="AKS2087" s="41"/>
      <c r="AKT2087" s="44"/>
      <c r="AKU2087" s="51"/>
      <c r="AKV2087" s="51"/>
      <c r="AKW2087" s="51"/>
      <c r="AKX2087" s="13"/>
      <c r="AKY2087" s="13"/>
      <c r="AKZ2087" s="14"/>
      <c r="ALA2087" s="14"/>
      <c r="ALB2087" s="41"/>
      <c r="ALC2087" s="44"/>
      <c r="ALD2087" s="51"/>
      <c r="ALE2087" s="51"/>
      <c r="ALF2087" s="51"/>
      <c r="ALG2087" s="13"/>
      <c r="ALH2087" s="13"/>
      <c r="ALI2087" s="14"/>
      <c r="ALJ2087" s="14"/>
      <c r="ALK2087" s="41"/>
      <c r="ALL2087" s="44"/>
      <c r="ALM2087" s="51"/>
      <c r="ALN2087" s="51"/>
      <c r="ALO2087" s="51"/>
      <c r="ALP2087" s="13"/>
      <c r="ALQ2087" s="13"/>
      <c r="ALR2087" s="14"/>
      <c r="ALS2087" s="14"/>
      <c r="ALT2087" s="41"/>
      <c r="ALU2087" s="44"/>
      <c r="ALV2087" s="51"/>
      <c r="ALW2087" s="51"/>
      <c r="ALX2087" s="51"/>
      <c r="ALY2087" s="13"/>
      <c r="ALZ2087" s="13"/>
      <c r="AMA2087" s="14"/>
      <c r="AMB2087" s="14"/>
      <c r="AMC2087" s="41"/>
      <c r="AMD2087" s="44"/>
      <c r="AME2087" s="51"/>
      <c r="AMF2087" s="51"/>
      <c r="AMG2087" s="51"/>
      <c r="AMH2087" s="13"/>
      <c r="AMI2087" s="13"/>
      <c r="AMJ2087" s="14"/>
      <c r="AMK2087" s="14"/>
      <c r="AML2087" s="41"/>
      <c r="AMM2087" s="44"/>
      <c r="AMN2087" s="51"/>
      <c r="AMO2087" s="51"/>
      <c r="AMP2087" s="51"/>
      <c r="AMQ2087" s="13"/>
      <c r="AMR2087" s="13"/>
      <c r="AMS2087" s="14"/>
      <c r="AMT2087" s="14"/>
      <c r="AMU2087" s="41"/>
      <c r="AMV2087" s="44"/>
      <c r="AMW2087" s="51"/>
      <c r="AMX2087" s="51"/>
      <c r="AMY2087" s="51"/>
      <c r="AMZ2087" s="13"/>
      <c r="ANA2087" s="13"/>
      <c r="ANB2087" s="14"/>
      <c r="ANC2087" s="14"/>
      <c r="AND2087" s="41"/>
      <c r="ANE2087" s="44"/>
      <c r="ANF2087" s="51"/>
      <c r="ANG2087" s="51"/>
      <c r="ANH2087" s="51"/>
      <c r="ANI2087" s="13"/>
      <c r="ANJ2087" s="13"/>
      <c r="ANK2087" s="14"/>
      <c r="ANL2087" s="14"/>
      <c r="ANM2087" s="41"/>
      <c r="ANN2087" s="44"/>
      <c r="ANO2087" s="51"/>
      <c r="ANP2087" s="51"/>
      <c r="ANQ2087" s="51"/>
      <c r="ANR2087" s="13"/>
      <c r="ANS2087" s="13"/>
      <c r="ANT2087" s="14"/>
      <c r="ANU2087" s="14"/>
      <c r="ANV2087" s="41"/>
      <c r="ANW2087" s="44"/>
      <c r="ANX2087" s="51"/>
      <c r="ANY2087" s="51"/>
      <c r="ANZ2087" s="51"/>
      <c r="AOA2087" s="13"/>
      <c r="AOB2087" s="13"/>
      <c r="AOC2087" s="14"/>
      <c r="AOD2087" s="14"/>
      <c r="AOE2087" s="41"/>
      <c r="AOF2087" s="44"/>
      <c r="AOG2087" s="51"/>
      <c r="AOH2087" s="51"/>
      <c r="AOI2087" s="51"/>
      <c r="AOJ2087" s="13"/>
      <c r="AOK2087" s="13"/>
      <c r="AOL2087" s="14"/>
      <c r="AOM2087" s="14"/>
      <c r="AON2087" s="41"/>
      <c r="AOO2087" s="44"/>
      <c r="AOP2087" s="51"/>
      <c r="AOQ2087" s="51"/>
      <c r="AOR2087" s="51"/>
      <c r="AOS2087" s="13"/>
      <c r="AOT2087" s="13"/>
      <c r="AOU2087" s="14"/>
      <c r="AOV2087" s="14"/>
      <c r="AOW2087" s="41"/>
      <c r="AOX2087" s="44"/>
      <c r="AOY2087" s="51"/>
      <c r="AOZ2087" s="51"/>
      <c r="APA2087" s="51"/>
      <c r="APB2087" s="13"/>
      <c r="APC2087" s="13"/>
      <c r="APD2087" s="14"/>
      <c r="APE2087" s="14"/>
      <c r="APF2087" s="41"/>
      <c r="APG2087" s="44"/>
      <c r="APH2087" s="51"/>
      <c r="API2087" s="51"/>
      <c r="APJ2087" s="51"/>
      <c r="APK2087" s="13"/>
      <c r="APL2087" s="13"/>
      <c r="APM2087" s="14"/>
      <c r="APN2087" s="14"/>
      <c r="APO2087" s="41"/>
      <c r="APP2087" s="44"/>
      <c r="APQ2087" s="51"/>
      <c r="APR2087" s="51"/>
      <c r="APS2087" s="51"/>
      <c r="APT2087" s="13"/>
      <c r="APU2087" s="13"/>
      <c r="APV2087" s="14"/>
      <c r="APW2087" s="14"/>
      <c r="APX2087" s="41"/>
      <c r="APY2087" s="44"/>
      <c r="APZ2087" s="51"/>
      <c r="AQA2087" s="51"/>
      <c r="AQB2087" s="51"/>
      <c r="AQC2087" s="13"/>
      <c r="AQD2087" s="13"/>
      <c r="AQE2087" s="14"/>
      <c r="AQF2087" s="14"/>
      <c r="AQG2087" s="41"/>
      <c r="AQH2087" s="44"/>
      <c r="AQI2087" s="51"/>
      <c r="AQJ2087" s="51"/>
      <c r="AQK2087" s="51"/>
      <c r="AQL2087" s="13"/>
      <c r="AQM2087" s="13"/>
      <c r="AQN2087" s="14"/>
      <c r="AQO2087" s="14"/>
      <c r="AQP2087" s="41"/>
      <c r="AQQ2087" s="44"/>
      <c r="AQR2087" s="51"/>
      <c r="AQS2087" s="51"/>
      <c r="AQT2087" s="51"/>
      <c r="AQU2087" s="13"/>
      <c r="AQV2087" s="13"/>
      <c r="AQW2087" s="14"/>
      <c r="AQX2087" s="14"/>
      <c r="AQY2087" s="41"/>
      <c r="AQZ2087" s="44"/>
      <c r="ARA2087" s="51"/>
      <c r="ARB2087" s="51"/>
      <c r="ARC2087" s="51"/>
      <c r="ARD2087" s="13"/>
      <c r="ARE2087" s="13"/>
      <c r="ARF2087" s="14"/>
      <c r="ARG2087" s="14"/>
      <c r="ARH2087" s="41"/>
      <c r="ARI2087" s="44"/>
      <c r="ARJ2087" s="51"/>
      <c r="ARK2087" s="51"/>
      <c r="ARL2087" s="51"/>
      <c r="ARM2087" s="13"/>
      <c r="ARN2087" s="13"/>
      <c r="ARO2087" s="14"/>
      <c r="ARP2087" s="14"/>
      <c r="ARQ2087" s="41"/>
      <c r="ARR2087" s="44"/>
      <c r="ARS2087" s="51"/>
      <c r="ART2087" s="51"/>
      <c r="ARU2087" s="51"/>
      <c r="ARV2087" s="13"/>
      <c r="ARW2087" s="13"/>
      <c r="ARX2087" s="14"/>
      <c r="ARY2087" s="14"/>
      <c r="ARZ2087" s="41"/>
      <c r="ASA2087" s="44"/>
      <c r="ASB2087" s="51"/>
      <c r="ASC2087" s="51"/>
      <c r="ASD2087" s="51"/>
      <c r="ASE2087" s="13"/>
      <c r="ASF2087" s="13"/>
      <c r="ASG2087" s="14"/>
      <c r="ASH2087" s="14"/>
      <c r="ASI2087" s="41"/>
      <c r="ASJ2087" s="44"/>
      <c r="ASK2087" s="51"/>
      <c r="ASL2087" s="51"/>
      <c r="ASM2087" s="51"/>
      <c r="ASN2087" s="13"/>
      <c r="ASO2087" s="13"/>
      <c r="ASP2087" s="14"/>
      <c r="ASQ2087" s="14"/>
      <c r="ASR2087" s="41"/>
      <c r="ASS2087" s="44"/>
      <c r="AST2087" s="51"/>
      <c r="ASU2087" s="51"/>
      <c r="ASV2087" s="51"/>
      <c r="ASW2087" s="13"/>
      <c r="ASX2087" s="13"/>
      <c r="ASY2087" s="14"/>
      <c r="ASZ2087" s="14"/>
      <c r="ATA2087" s="41"/>
      <c r="ATB2087" s="44"/>
      <c r="ATC2087" s="51"/>
      <c r="ATD2087" s="51"/>
      <c r="ATE2087" s="51"/>
      <c r="ATF2087" s="13"/>
      <c r="ATG2087" s="13"/>
      <c r="ATH2087" s="14"/>
      <c r="ATI2087" s="14"/>
      <c r="ATJ2087" s="41"/>
      <c r="ATK2087" s="44"/>
      <c r="ATL2087" s="51"/>
      <c r="ATM2087" s="51"/>
      <c r="ATN2087" s="51"/>
      <c r="ATO2087" s="13"/>
      <c r="ATP2087" s="13"/>
      <c r="ATQ2087" s="14"/>
      <c r="ATR2087" s="14"/>
      <c r="ATS2087" s="41"/>
      <c r="ATT2087" s="44"/>
      <c r="ATU2087" s="51"/>
      <c r="ATV2087" s="51"/>
      <c r="ATW2087" s="51"/>
      <c r="ATX2087" s="13"/>
      <c r="ATY2087" s="13"/>
      <c r="ATZ2087" s="14"/>
      <c r="AUA2087" s="14"/>
      <c r="AUB2087" s="41"/>
      <c r="AUC2087" s="44"/>
      <c r="AUD2087" s="51"/>
      <c r="AUE2087" s="51"/>
      <c r="AUF2087" s="51"/>
      <c r="AUG2087" s="13"/>
      <c r="AUH2087" s="13"/>
      <c r="AUI2087" s="14"/>
      <c r="AUJ2087" s="14"/>
      <c r="AUK2087" s="41"/>
      <c r="AUL2087" s="44"/>
      <c r="AUM2087" s="51"/>
      <c r="AUN2087" s="51"/>
      <c r="AUO2087" s="51"/>
      <c r="AUP2087" s="13"/>
      <c r="AUQ2087" s="13"/>
      <c r="AUR2087" s="14"/>
      <c r="AUS2087" s="14"/>
      <c r="AUT2087" s="41"/>
      <c r="AUU2087" s="44"/>
      <c r="AUV2087" s="51"/>
      <c r="AUW2087" s="51"/>
      <c r="AUX2087" s="51"/>
      <c r="AUY2087" s="13"/>
      <c r="AUZ2087" s="13"/>
      <c r="AVA2087" s="14"/>
      <c r="AVB2087" s="14"/>
      <c r="AVC2087" s="41"/>
      <c r="AVD2087" s="44"/>
      <c r="AVE2087" s="51"/>
      <c r="AVF2087" s="51"/>
      <c r="AVG2087" s="51"/>
      <c r="AVH2087" s="13"/>
      <c r="AVI2087" s="13"/>
      <c r="AVJ2087" s="14"/>
      <c r="AVK2087" s="14"/>
      <c r="AVL2087" s="41"/>
      <c r="AVM2087" s="44"/>
      <c r="AVN2087" s="51"/>
      <c r="AVO2087" s="51"/>
      <c r="AVP2087" s="51"/>
      <c r="AVQ2087" s="13"/>
      <c r="AVR2087" s="13"/>
      <c r="AVS2087" s="14"/>
      <c r="AVT2087" s="14"/>
      <c r="AVU2087" s="41"/>
      <c r="AVV2087" s="44"/>
      <c r="AVW2087" s="51"/>
      <c r="AVX2087" s="51"/>
      <c r="AVY2087" s="51"/>
      <c r="AVZ2087" s="13"/>
      <c r="AWA2087" s="13"/>
      <c r="AWB2087" s="14"/>
      <c r="AWC2087" s="14"/>
      <c r="AWD2087" s="41"/>
      <c r="AWE2087" s="44"/>
      <c r="AWF2087" s="51"/>
      <c r="AWG2087" s="51"/>
      <c r="AWH2087" s="51"/>
      <c r="AWI2087" s="13"/>
      <c r="AWJ2087" s="13"/>
      <c r="AWK2087" s="14"/>
      <c r="AWL2087" s="14"/>
      <c r="AWM2087" s="41"/>
      <c r="AWN2087" s="44"/>
      <c r="AWO2087" s="51"/>
      <c r="AWP2087" s="51"/>
      <c r="AWQ2087" s="51"/>
      <c r="AWR2087" s="13"/>
      <c r="AWS2087" s="13"/>
      <c r="AWT2087" s="14"/>
      <c r="AWU2087" s="14"/>
      <c r="AWV2087" s="41"/>
      <c r="AWW2087" s="44"/>
      <c r="AWX2087" s="51"/>
      <c r="AWY2087" s="51"/>
      <c r="AWZ2087" s="51"/>
      <c r="AXA2087" s="13"/>
      <c r="AXB2087" s="13"/>
      <c r="AXC2087" s="14"/>
      <c r="AXD2087" s="14"/>
      <c r="AXE2087" s="41"/>
      <c r="AXF2087" s="44"/>
      <c r="AXG2087" s="51"/>
      <c r="AXH2087" s="51"/>
      <c r="AXI2087" s="51"/>
      <c r="AXJ2087" s="13"/>
      <c r="AXK2087" s="13"/>
      <c r="AXL2087" s="14"/>
      <c r="AXM2087" s="14"/>
      <c r="AXN2087" s="41"/>
      <c r="AXO2087" s="44"/>
      <c r="AXP2087" s="51"/>
      <c r="AXQ2087" s="51"/>
      <c r="AXR2087" s="51"/>
      <c r="AXS2087" s="13"/>
      <c r="AXT2087" s="13"/>
      <c r="AXU2087" s="14"/>
      <c r="AXV2087" s="14"/>
      <c r="AXW2087" s="41"/>
      <c r="AXX2087" s="44"/>
      <c r="AXY2087" s="51"/>
      <c r="AXZ2087" s="51"/>
      <c r="AYA2087" s="51"/>
      <c r="AYB2087" s="13"/>
      <c r="AYC2087" s="13"/>
      <c r="AYD2087" s="14"/>
      <c r="AYE2087" s="14"/>
      <c r="AYF2087" s="41"/>
      <c r="AYG2087" s="44"/>
      <c r="AYH2087" s="51"/>
      <c r="AYI2087" s="51"/>
      <c r="AYJ2087" s="51"/>
      <c r="AYK2087" s="13"/>
      <c r="AYL2087" s="13"/>
      <c r="AYM2087" s="14"/>
      <c r="AYN2087" s="14"/>
      <c r="AYO2087" s="41"/>
      <c r="AYP2087" s="44"/>
      <c r="AYQ2087" s="51"/>
      <c r="AYR2087" s="51"/>
      <c r="AYS2087" s="51"/>
      <c r="AYT2087" s="13"/>
      <c r="AYU2087" s="13"/>
      <c r="AYV2087" s="14"/>
      <c r="AYW2087" s="14"/>
      <c r="AYX2087" s="41"/>
      <c r="AYY2087" s="44"/>
      <c r="AYZ2087" s="51"/>
      <c r="AZA2087" s="51"/>
      <c r="AZB2087" s="51"/>
      <c r="AZC2087" s="13"/>
      <c r="AZD2087" s="13"/>
      <c r="AZE2087" s="14"/>
      <c r="AZF2087" s="14"/>
      <c r="AZG2087" s="41"/>
      <c r="AZH2087" s="44"/>
      <c r="AZI2087" s="51"/>
      <c r="AZJ2087" s="51"/>
      <c r="AZK2087" s="51"/>
      <c r="AZL2087" s="13"/>
      <c r="AZM2087" s="13"/>
      <c r="AZN2087" s="14"/>
      <c r="AZO2087" s="14"/>
      <c r="AZP2087" s="41"/>
      <c r="AZQ2087" s="44"/>
      <c r="AZR2087" s="51"/>
      <c r="AZS2087" s="51"/>
      <c r="AZT2087" s="51"/>
      <c r="AZU2087" s="13"/>
      <c r="AZV2087" s="13"/>
      <c r="AZW2087" s="14"/>
      <c r="AZX2087" s="14"/>
      <c r="AZY2087" s="41"/>
      <c r="AZZ2087" s="44"/>
      <c r="BAA2087" s="51"/>
      <c r="BAB2087" s="51"/>
      <c r="BAC2087" s="51"/>
      <c r="BAD2087" s="13"/>
      <c r="BAE2087" s="13"/>
      <c r="BAF2087" s="14"/>
      <c r="BAG2087" s="14"/>
      <c r="BAH2087" s="41"/>
      <c r="BAI2087" s="44"/>
      <c r="BAJ2087" s="51"/>
      <c r="BAK2087" s="51"/>
      <c r="BAL2087" s="51"/>
      <c r="BAM2087" s="13"/>
      <c r="BAN2087" s="13"/>
      <c r="BAO2087" s="14"/>
      <c r="BAP2087" s="14"/>
      <c r="BAQ2087" s="41"/>
      <c r="BAR2087" s="44"/>
      <c r="BAS2087" s="51"/>
      <c r="BAT2087" s="51"/>
      <c r="BAU2087" s="51"/>
      <c r="BAV2087" s="13"/>
      <c r="BAW2087" s="13"/>
      <c r="BAX2087" s="14"/>
      <c r="BAY2087" s="14"/>
      <c r="BAZ2087" s="41"/>
      <c r="BBA2087" s="44"/>
      <c r="BBB2087" s="51"/>
      <c r="BBC2087" s="51"/>
      <c r="BBD2087" s="51"/>
      <c r="BBE2087" s="13"/>
      <c r="BBF2087" s="13"/>
      <c r="BBG2087" s="14"/>
      <c r="BBH2087" s="14"/>
      <c r="BBI2087" s="41"/>
      <c r="BBJ2087" s="44"/>
      <c r="BBK2087" s="51"/>
      <c r="BBL2087" s="51"/>
      <c r="BBM2087" s="51"/>
      <c r="BBN2087" s="13"/>
      <c r="BBO2087" s="13"/>
      <c r="BBP2087" s="14"/>
      <c r="BBQ2087" s="14"/>
      <c r="BBR2087" s="41"/>
      <c r="BBS2087" s="44"/>
      <c r="BBT2087" s="51"/>
      <c r="BBU2087" s="51"/>
      <c r="BBV2087" s="51"/>
      <c r="BBW2087" s="13"/>
      <c r="BBX2087" s="13"/>
      <c r="BBY2087" s="14"/>
      <c r="BBZ2087" s="14"/>
      <c r="BCA2087" s="41"/>
      <c r="BCB2087" s="44"/>
      <c r="BCC2087" s="51"/>
      <c r="BCD2087" s="51"/>
      <c r="BCE2087" s="51"/>
      <c r="BCF2087" s="13"/>
      <c r="BCG2087" s="13"/>
      <c r="BCH2087" s="14"/>
      <c r="BCI2087" s="14"/>
      <c r="BCJ2087" s="41"/>
      <c r="BCK2087" s="44"/>
      <c r="BCL2087" s="51"/>
      <c r="BCM2087" s="51"/>
      <c r="BCN2087" s="51"/>
      <c r="BCO2087" s="13"/>
      <c r="BCP2087" s="13"/>
      <c r="BCQ2087" s="14"/>
      <c r="BCR2087" s="14"/>
      <c r="BCS2087" s="41"/>
      <c r="BCT2087" s="44"/>
      <c r="BCU2087" s="51"/>
      <c r="BCV2087" s="51"/>
      <c r="BCW2087" s="51"/>
      <c r="BCX2087" s="13"/>
      <c r="BCY2087" s="13"/>
      <c r="BCZ2087" s="14"/>
      <c r="BDA2087" s="14"/>
      <c r="BDB2087" s="41"/>
      <c r="BDC2087" s="44"/>
      <c r="BDD2087" s="51"/>
      <c r="BDE2087" s="51"/>
      <c r="BDF2087" s="51"/>
      <c r="BDG2087" s="13"/>
      <c r="BDH2087" s="13"/>
      <c r="BDI2087" s="14"/>
      <c r="BDJ2087" s="14"/>
      <c r="BDK2087" s="41"/>
      <c r="BDL2087" s="44"/>
      <c r="BDM2087" s="51"/>
      <c r="BDN2087" s="51"/>
      <c r="BDO2087" s="51"/>
      <c r="BDP2087" s="13"/>
      <c r="BDQ2087" s="13"/>
      <c r="BDR2087" s="14"/>
      <c r="BDS2087" s="14"/>
      <c r="BDT2087" s="41"/>
      <c r="BDU2087" s="44"/>
      <c r="BDV2087" s="51"/>
      <c r="BDW2087" s="51"/>
      <c r="BDX2087" s="51"/>
      <c r="BDY2087" s="13"/>
      <c r="BDZ2087" s="13"/>
      <c r="BEA2087" s="14"/>
      <c r="BEB2087" s="14"/>
      <c r="BEC2087" s="41"/>
      <c r="BED2087" s="44"/>
      <c r="BEE2087" s="51"/>
      <c r="BEF2087" s="51"/>
      <c r="BEG2087" s="51"/>
      <c r="BEH2087" s="13"/>
      <c r="BEI2087" s="13"/>
      <c r="BEJ2087" s="14"/>
      <c r="BEK2087" s="14"/>
      <c r="BEL2087" s="41"/>
      <c r="BEM2087" s="44"/>
      <c r="BEN2087" s="51"/>
      <c r="BEO2087" s="51"/>
      <c r="BEP2087" s="51"/>
      <c r="BEQ2087" s="13"/>
      <c r="BER2087" s="13"/>
      <c r="BES2087" s="14"/>
      <c r="BET2087" s="14"/>
      <c r="BEU2087" s="41"/>
      <c r="BEV2087" s="44"/>
      <c r="BEW2087" s="51"/>
      <c r="BEX2087" s="51"/>
      <c r="BEY2087" s="51"/>
      <c r="BEZ2087" s="13"/>
      <c r="BFA2087" s="13"/>
      <c r="BFB2087" s="14"/>
      <c r="BFC2087" s="14"/>
      <c r="BFD2087" s="41"/>
      <c r="BFE2087" s="44"/>
      <c r="BFF2087" s="51"/>
      <c r="BFG2087" s="51"/>
      <c r="BFH2087" s="51"/>
      <c r="BFI2087" s="13"/>
      <c r="BFJ2087" s="13"/>
      <c r="BFK2087" s="14"/>
      <c r="BFL2087" s="14"/>
      <c r="BFM2087" s="41"/>
      <c r="BFN2087" s="44"/>
      <c r="BFO2087" s="51"/>
      <c r="BFP2087" s="51"/>
      <c r="BFQ2087" s="51"/>
      <c r="BFR2087" s="13"/>
      <c r="BFS2087" s="13"/>
      <c r="BFT2087" s="14"/>
      <c r="BFU2087" s="14"/>
      <c r="BFV2087" s="41"/>
      <c r="BFW2087" s="44"/>
      <c r="BFX2087" s="51"/>
      <c r="BFY2087" s="51"/>
      <c r="BFZ2087" s="51"/>
      <c r="BGA2087" s="13"/>
      <c r="BGB2087" s="13"/>
      <c r="BGC2087" s="14"/>
      <c r="BGD2087" s="14"/>
      <c r="BGE2087" s="41"/>
      <c r="BGF2087" s="44"/>
      <c r="BGG2087" s="51"/>
      <c r="BGH2087" s="51"/>
      <c r="BGI2087" s="51"/>
      <c r="BGJ2087" s="13"/>
      <c r="BGK2087" s="13"/>
      <c r="BGL2087" s="14"/>
      <c r="BGM2087" s="14"/>
      <c r="BGN2087" s="41"/>
      <c r="BGO2087" s="44"/>
      <c r="BGP2087" s="51"/>
      <c r="BGQ2087" s="51"/>
      <c r="BGR2087" s="51"/>
      <c r="BGS2087" s="13"/>
      <c r="BGT2087" s="13"/>
      <c r="BGU2087" s="14"/>
      <c r="BGV2087" s="14"/>
      <c r="BGW2087" s="41"/>
      <c r="BGX2087" s="44"/>
      <c r="BGY2087" s="51"/>
      <c r="BGZ2087" s="51"/>
      <c r="BHA2087" s="51"/>
      <c r="BHB2087" s="13"/>
      <c r="BHC2087" s="13"/>
      <c r="BHD2087" s="14"/>
      <c r="BHE2087" s="14"/>
      <c r="BHF2087" s="41"/>
      <c r="BHG2087" s="44"/>
      <c r="BHH2087" s="51"/>
      <c r="BHI2087" s="51"/>
      <c r="BHJ2087" s="51"/>
      <c r="BHK2087" s="13"/>
      <c r="BHL2087" s="13"/>
      <c r="BHM2087" s="14"/>
      <c r="BHN2087" s="14"/>
      <c r="BHO2087" s="41"/>
      <c r="BHP2087" s="44"/>
      <c r="BHQ2087" s="51"/>
      <c r="BHR2087" s="51"/>
      <c r="BHS2087" s="51"/>
      <c r="BHT2087" s="13"/>
      <c r="BHU2087" s="13"/>
      <c r="BHV2087" s="14"/>
      <c r="BHW2087" s="14"/>
      <c r="BHX2087" s="41"/>
      <c r="BHY2087" s="44"/>
      <c r="BHZ2087" s="51"/>
      <c r="BIA2087" s="51"/>
      <c r="BIB2087" s="51"/>
      <c r="BIC2087" s="13"/>
      <c r="BID2087" s="13"/>
      <c r="BIE2087" s="14"/>
      <c r="BIF2087" s="14"/>
      <c r="BIG2087" s="41"/>
      <c r="BIH2087" s="44"/>
      <c r="BII2087" s="51"/>
      <c r="BIJ2087" s="51"/>
      <c r="BIK2087" s="51"/>
      <c r="BIL2087" s="13"/>
      <c r="BIM2087" s="13"/>
      <c r="BIN2087" s="14"/>
      <c r="BIO2087" s="14"/>
      <c r="BIP2087" s="41"/>
      <c r="BIQ2087" s="44"/>
      <c r="BIR2087" s="51"/>
      <c r="BIS2087" s="51"/>
      <c r="BIT2087" s="51"/>
      <c r="BIU2087" s="13"/>
      <c r="BIV2087" s="13"/>
      <c r="BIW2087" s="14"/>
      <c r="BIX2087" s="14"/>
      <c r="BIY2087" s="41"/>
      <c r="BIZ2087" s="44"/>
      <c r="BJA2087" s="51"/>
      <c r="BJB2087" s="51"/>
      <c r="BJC2087" s="51"/>
      <c r="BJD2087" s="13"/>
      <c r="BJE2087" s="13"/>
      <c r="BJF2087" s="14"/>
      <c r="BJG2087" s="14"/>
      <c r="BJH2087" s="41"/>
      <c r="BJI2087" s="44"/>
      <c r="BJJ2087" s="51"/>
      <c r="BJK2087" s="51"/>
      <c r="BJL2087" s="51"/>
      <c r="BJM2087" s="13"/>
      <c r="BJN2087" s="13"/>
      <c r="BJO2087" s="14"/>
      <c r="BJP2087" s="14"/>
      <c r="BJQ2087" s="41"/>
      <c r="BJR2087" s="44"/>
      <c r="BJS2087" s="51"/>
      <c r="BJT2087" s="51"/>
      <c r="BJU2087" s="51"/>
      <c r="BJV2087" s="13"/>
      <c r="BJW2087" s="13"/>
      <c r="BJX2087" s="14"/>
      <c r="BJY2087" s="14"/>
      <c r="BJZ2087" s="41"/>
      <c r="BKA2087" s="44"/>
      <c r="BKB2087" s="51"/>
      <c r="BKC2087" s="51"/>
      <c r="BKD2087" s="51"/>
      <c r="BKE2087" s="13"/>
      <c r="BKF2087" s="13"/>
      <c r="BKG2087" s="14"/>
      <c r="BKH2087" s="14"/>
      <c r="BKI2087" s="41"/>
      <c r="BKJ2087" s="44"/>
      <c r="BKK2087" s="51"/>
      <c r="BKL2087" s="51"/>
      <c r="BKM2087" s="51"/>
      <c r="BKN2087" s="13"/>
      <c r="BKO2087" s="13"/>
      <c r="BKP2087" s="14"/>
      <c r="BKQ2087" s="14"/>
      <c r="BKR2087" s="41"/>
      <c r="BKS2087" s="44"/>
      <c r="BKT2087" s="51"/>
      <c r="BKU2087" s="51"/>
      <c r="BKV2087" s="51"/>
      <c r="BKW2087" s="13"/>
      <c r="BKX2087" s="13"/>
      <c r="BKY2087" s="14"/>
      <c r="BKZ2087" s="14"/>
      <c r="BLA2087" s="41"/>
      <c r="BLB2087" s="44"/>
      <c r="BLC2087" s="51"/>
      <c r="BLD2087" s="51"/>
      <c r="BLE2087" s="51"/>
      <c r="BLF2087" s="13"/>
      <c r="BLG2087" s="13"/>
      <c r="BLH2087" s="14"/>
      <c r="BLI2087" s="14"/>
      <c r="BLJ2087" s="41"/>
      <c r="BLK2087" s="44"/>
      <c r="BLL2087" s="51"/>
      <c r="BLM2087" s="51"/>
      <c r="BLN2087" s="51"/>
      <c r="BLO2087" s="13"/>
      <c r="BLP2087" s="13"/>
      <c r="BLQ2087" s="14"/>
      <c r="BLR2087" s="14"/>
      <c r="BLS2087" s="41"/>
      <c r="BLT2087" s="44"/>
      <c r="BLU2087" s="51"/>
      <c r="BLV2087" s="51"/>
      <c r="BLW2087" s="51"/>
      <c r="BLX2087" s="13"/>
      <c r="BLY2087" s="13"/>
      <c r="BLZ2087" s="14"/>
      <c r="BMA2087" s="14"/>
      <c r="BMB2087" s="41"/>
      <c r="BMC2087" s="44"/>
      <c r="BMD2087" s="51"/>
      <c r="BME2087" s="51"/>
      <c r="BMF2087" s="51"/>
      <c r="BMG2087" s="13"/>
      <c r="BMH2087" s="13"/>
      <c r="BMI2087" s="14"/>
      <c r="BMJ2087" s="14"/>
      <c r="BMK2087" s="41"/>
      <c r="BML2087" s="44"/>
      <c r="BMM2087" s="51"/>
      <c r="BMN2087" s="51"/>
      <c r="BMO2087" s="51"/>
      <c r="BMP2087" s="13"/>
      <c r="BMQ2087" s="13"/>
      <c r="BMR2087" s="14"/>
      <c r="BMS2087" s="14"/>
      <c r="BMT2087" s="41"/>
      <c r="BMU2087" s="44"/>
      <c r="BMV2087" s="51"/>
      <c r="BMW2087" s="51"/>
      <c r="BMX2087" s="51"/>
      <c r="BMY2087" s="13"/>
      <c r="BMZ2087" s="13"/>
      <c r="BNA2087" s="14"/>
      <c r="BNB2087" s="14"/>
      <c r="BNC2087" s="41"/>
      <c r="BND2087" s="44"/>
      <c r="BNE2087" s="51"/>
      <c r="BNF2087" s="51"/>
      <c r="BNG2087" s="51"/>
      <c r="BNH2087" s="13"/>
      <c r="BNI2087" s="13"/>
      <c r="BNJ2087" s="14"/>
      <c r="BNK2087" s="14"/>
      <c r="BNL2087" s="41"/>
      <c r="BNM2087" s="44"/>
      <c r="BNN2087" s="51"/>
      <c r="BNO2087" s="51"/>
      <c r="BNP2087" s="51"/>
      <c r="BNQ2087" s="13"/>
      <c r="BNR2087" s="13"/>
      <c r="BNS2087" s="14"/>
      <c r="BNT2087" s="14"/>
      <c r="BNU2087" s="41"/>
      <c r="BNV2087" s="44"/>
      <c r="BNW2087" s="51"/>
      <c r="BNX2087" s="51"/>
      <c r="BNY2087" s="51"/>
      <c r="BNZ2087" s="13"/>
      <c r="BOA2087" s="13"/>
      <c r="BOB2087" s="14"/>
      <c r="BOC2087" s="14"/>
      <c r="BOD2087" s="41"/>
      <c r="BOE2087" s="44"/>
      <c r="BOF2087" s="51"/>
      <c r="BOG2087" s="51"/>
      <c r="BOH2087" s="51"/>
      <c r="BOI2087" s="13"/>
      <c r="BOJ2087" s="13"/>
      <c r="BOK2087" s="14"/>
      <c r="BOL2087" s="14"/>
      <c r="BOM2087" s="41"/>
      <c r="BON2087" s="44"/>
      <c r="BOO2087" s="51"/>
      <c r="BOP2087" s="51"/>
      <c r="BOQ2087" s="51"/>
      <c r="BOR2087" s="13"/>
      <c r="BOS2087" s="13"/>
      <c r="BOT2087" s="14"/>
      <c r="BOU2087" s="14"/>
      <c r="BOV2087" s="41"/>
      <c r="BOW2087" s="44"/>
      <c r="BOX2087" s="51"/>
      <c r="BOY2087" s="51"/>
      <c r="BOZ2087" s="51"/>
      <c r="BPA2087" s="13"/>
      <c r="BPB2087" s="13"/>
      <c r="BPC2087" s="14"/>
      <c r="BPD2087" s="14"/>
      <c r="BPE2087" s="41"/>
      <c r="BPF2087" s="44"/>
      <c r="BPG2087" s="51"/>
      <c r="BPH2087" s="51"/>
      <c r="BPI2087" s="51"/>
      <c r="BPJ2087" s="13"/>
      <c r="BPK2087" s="13"/>
      <c r="BPL2087" s="14"/>
      <c r="BPM2087" s="14"/>
      <c r="BPN2087" s="41"/>
      <c r="BPO2087" s="44"/>
      <c r="BPP2087" s="51"/>
      <c r="BPQ2087" s="51"/>
      <c r="BPR2087" s="51"/>
      <c r="BPS2087" s="13"/>
      <c r="BPT2087" s="13"/>
      <c r="BPU2087" s="14"/>
      <c r="BPV2087" s="14"/>
      <c r="BPW2087" s="41"/>
      <c r="BPX2087" s="44"/>
      <c r="BPY2087" s="51"/>
      <c r="BPZ2087" s="51"/>
      <c r="BQA2087" s="51"/>
      <c r="BQB2087" s="13"/>
      <c r="BQC2087" s="13"/>
      <c r="BQD2087" s="14"/>
      <c r="BQE2087" s="14"/>
      <c r="BQF2087" s="41"/>
      <c r="BQG2087" s="44"/>
      <c r="BQH2087" s="51"/>
      <c r="BQI2087" s="51"/>
      <c r="BQJ2087" s="51"/>
      <c r="BQK2087" s="13"/>
      <c r="BQL2087" s="13"/>
      <c r="BQM2087" s="14"/>
      <c r="BQN2087" s="14"/>
      <c r="BQO2087" s="41"/>
      <c r="BQP2087" s="44"/>
      <c r="BQQ2087" s="51"/>
      <c r="BQR2087" s="51"/>
      <c r="BQS2087" s="51"/>
      <c r="BQT2087" s="13"/>
      <c r="BQU2087" s="13"/>
      <c r="BQV2087" s="14"/>
      <c r="BQW2087" s="14"/>
      <c r="BQX2087" s="41"/>
      <c r="BQY2087" s="44"/>
      <c r="BQZ2087" s="51"/>
      <c r="BRA2087" s="51"/>
      <c r="BRB2087" s="51"/>
      <c r="BRC2087" s="13"/>
      <c r="BRD2087" s="13"/>
      <c r="BRE2087" s="14"/>
      <c r="BRF2087" s="14"/>
      <c r="BRG2087" s="41"/>
      <c r="BRH2087" s="44"/>
      <c r="BRI2087" s="51"/>
      <c r="BRJ2087" s="51"/>
      <c r="BRK2087" s="51"/>
      <c r="BRL2087" s="13"/>
      <c r="BRM2087" s="13"/>
      <c r="BRN2087" s="14"/>
      <c r="BRO2087" s="14"/>
      <c r="BRP2087" s="41"/>
      <c r="BRQ2087" s="44"/>
      <c r="BRR2087" s="51"/>
      <c r="BRS2087" s="51"/>
      <c r="BRT2087" s="51"/>
      <c r="BRU2087" s="13"/>
      <c r="BRV2087" s="13"/>
      <c r="BRW2087" s="14"/>
      <c r="BRX2087" s="14"/>
      <c r="BRY2087" s="41"/>
      <c r="BRZ2087" s="44"/>
      <c r="BSA2087" s="51"/>
      <c r="BSB2087" s="51"/>
      <c r="BSC2087" s="51"/>
      <c r="BSD2087" s="13"/>
      <c r="BSE2087" s="13"/>
      <c r="BSF2087" s="14"/>
      <c r="BSG2087" s="14"/>
      <c r="BSH2087" s="41"/>
      <c r="BSI2087" s="44"/>
      <c r="BSJ2087" s="51"/>
      <c r="BSK2087" s="51"/>
      <c r="BSL2087" s="51"/>
      <c r="BSM2087" s="13"/>
      <c r="BSN2087" s="13"/>
      <c r="BSO2087" s="14"/>
      <c r="BSP2087" s="14"/>
      <c r="BSQ2087" s="41"/>
      <c r="BSR2087" s="44"/>
      <c r="BSS2087" s="51"/>
      <c r="BST2087" s="51"/>
      <c r="BSU2087" s="51"/>
      <c r="BSV2087" s="13"/>
      <c r="BSW2087" s="13"/>
      <c r="BSX2087" s="14"/>
      <c r="BSY2087" s="14"/>
      <c r="BSZ2087" s="41"/>
      <c r="BTA2087" s="44"/>
      <c r="BTB2087" s="51"/>
      <c r="BTC2087" s="51"/>
      <c r="BTD2087" s="51"/>
      <c r="BTE2087" s="13"/>
      <c r="BTF2087" s="13"/>
      <c r="BTG2087" s="14"/>
      <c r="BTH2087" s="14"/>
      <c r="BTI2087" s="41"/>
      <c r="BTJ2087" s="44"/>
      <c r="BTK2087" s="51"/>
      <c r="BTL2087" s="51"/>
      <c r="BTM2087" s="51"/>
      <c r="BTN2087" s="13"/>
      <c r="BTO2087" s="13"/>
      <c r="BTP2087" s="14"/>
      <c r="BTQ2087" s="14"/>
      <c r="BTR2087" s="41"/>
      <c r="BTS2087" s="44"/>
      <c r="BTT2087" s="51"/>
      <c r="BTU2087" s="51"/>
      <c r="BTV2087" s="51"/>
      <c r="BTW2087" s="13"/>
      <c r="BTX2087" s="13"/>
      <c r="BTY2087" s="14"/>
      <c r="BTZ2087" s="14"/>
      <c r="BUA2087" s="41"/>
      <c r="BUB2087" s="44"/>
      <c r="BUC2087" s="51"/>
      <c r="BUD2087" s="51"/>
      <c r="BUE2087" s="51"/>
      <c r="BUF2087" s="13"/>
      <c r="BUG2087" s="13"/>
      <c r="BUH2087" s="14"/>
      <c r="BUI2087" s="14"/>
      <c r="BUJ2087" s="41"/>
      <c r="BUK2087" s="44"/>
      <c r="BUL2087" s="51"/>
      <c r="BUM2087" s="51"/>
      <c r="BUN2087" s="51"/>
      <c r="BUO2087" s="13"/>
      <c r="BUP2087" s="13"/>
      <c r="BUQ2087" s="14"/>
      <c r="BUR2087" s="14"/>
      <c r="BUS2087" s="41"/>
      <c r="BUT2087" s="44"/>
      <c r="BUU2087" s="51"/>
      <c r="BUV2087" s="51"/>
      <c r="BUW2087" s="51"/>
      <c r="BUX2087" s="13"/>
      <c r="BUY2087" s="13"/>
      <c r="BUZ2087" s="14"/>
      <c r="BVA2087" s="14"/>
      <c r="BVB2087" s="41"/>
      <c r="BVC2087" s="44"/>
      <c r="BVD2087" s="51"/>
      <c r="BVE2087" s="51"/>
      <c r="BVF2087" s="51"/>
      <c r="BVG2087" s="13"/>
      <c r="BVH2087" s="13"/>
      <c r="BVI2087" s="14"/>
      <c r="BVJ2087" s="14"/>
      <c r="BVK2087" s="41"/>
      <c r="BVL2087" s="44"/>
      <c r="BVM2087" s="51"/>
      <c r="BVN2087" s="51"/>
      <c r="BVO2087" s="51"/>
      <c r="BVP2087" s="13"/>
      <c r="BVQ2087" s="13"/>
      <c r="BVR2087" s="14"/>
      <c r="BVS2087" s="14"/>
      <c r="BVT2087" s="41"/>
      <c r="BVU2087" s="44"/>
      <c r="BVV2087" s="51"/>
      <c r="BVW2087" s="51"/>
      <c r="BVX2087" s="51"/>
      <c r="BVY2087" s="13"/>
      <c r="BVZ2087" s="13"/>
      <c r="BWA2087" s="14"/>
      <c r="BWB2087" s="14"/>
      <c r="BWC2087" s="41"/>
      <c r="BWD2087" s="44"/>
      <c r="BWE2087" s="51"/>
      <c r="BWF2087" s="51"/>
      <c r="BWG2087" s="51"/>
      <c r="BWH2087" s="13"/>
      <c r="BWI2087" s="13"/>
      <c r="BWJ2087" s="14"/>
      <c r="BWK2087" s="14"/>
      <c r="BWL2087" s="41"/>
      <c r="BWM2087" s="44"/>
      <c r="BWN2087" s="51"/>
      <c r="BWO2087" s="51"/>
      <c r="BWP2087" s="51"/>
      <c r="BWQ2087" s="13"/>
      <c r="BWR2087" s="13"/>
      <c r="BWS2087" s="14"/>
      <c r="BWT2087" s="14"/>
      <c r="BWU2087" s="41"/>
      <c r="BWV2087" s="44"/>
      <c r="BWW2087" s="51"/>
      <c r="BWX2087" s="51"/>
      <c r="BWY2087" s="51"/>
      <c r="BWZ2087" s="13"/>
      <c r="BXA2087" s="13"/>
      <c r="BXB2087" s="14"/>
      <c r="BXC2087" s="14"/>
      <c r="BXD2087" s="41"/>
      <c r="BXE2087" s="44"/>
      <c r="BXF2087" s="51"/>
      <c r="BXG2087" s="51"/>
      <c r="BXH2087" s="51"/>
      <c r="BXI2087" s="13"/>
      <c r="BXJ2087" s="13"/>
      <c r="BXK2087" s="14"/>
      <c r="BXL2087" s="14"/>
      <c r="BXM2087" s="41"/>
      <c r="BXN2087" s="44"/>
      <c r="BXO2087" s="51"/>
      <c r="BXP2087" s="51"/>
      <c r="BXQ2087" s="51"/>
      <c r="BXR2087" s="13"/>
      <c r="BXS2087" s="13"/>
      <c r="BXT2087" s="14"/>
      <c r="BXU2087" s="14"/>
      <c r="BXV2087" s="41"/>
      <c r="BXW2087" s="44"/>
      <c r="BXX2087" s="51"/>
      <c r="BXY2087" s="51"/>
      <c r="BXZ2087" s="51"/>
      <c r="BYA2087" s="13"/>
      <c r="BYB2087" s="13"/>
      <c r="BYC2087" s="14"/>
      <c r="BYD2087" s="14"/>
      <c r="BYE2087" s="41"/>
      <c r="BYF2087" s="44"/>
      <c r="BYG2087" s="51"/>
      <c r="BYH2087" s="51"/>
      <c r="BYI2087" s="51"/>
      <c r="BYJ2087" s="13"/>
      <c r="BYK2087" s="13"/>
      <c r="BYL2087" s="14"/>
      <c r="BYM2087" s="14"/>
      <c r="BYN2087" s="41"/>
      <c r="BYO2087" s="44"/>
      <c r="BYP2087" s="51"/>
      <c r="BYQ2087" s="51"/>
      <c r="BYR2087" s="51"/>
      <c r="BYS2087" s="13"/>
      <c r="BYT2087" s="13"/>
      <c r="BYU2087" s="14"/>
      <c r="BYV2087" s="14"/>
      <c r="BYW2087" s="41"/>
      <c r="BYX2087" s="44"/>
      <c r="BYY2087" s="51"/>
      <c r="BYZ2087" s="51"/>
      <c r="BZA2087" s="51"/>
      <c r="BZB2087" s="13"/>
      <c r="BZC2087" s="13"/>
      <c r="BZD2087" s="14"/>
      <c r="BZE2087" s="14"/>
      <c r="BZF2087" s="41"/>
      <c r="BZG2087" s="44"/>
      <c r="BZH2087" s="51"/>
      <c r="BZI2087" s="51"/>
      <c r="BZJ2087" s="51"/>
      <c r="BZK2087" s="13"/>
      <c r="BZL2087" s="13"/>
      <c r="BZM2087" s="14"/>
      <c r="BZN2087" s="14"/>
      <c r="BZO2087" s="41"/>
      <c r="BZP2087" s="44"/>
      <c r="BZQ2087" s="51"/>
      <c r="BZR2087" s="51"/>
      <c r="BZS2087" s="51"/>
      <c r="BZT2087" s="13"/>
      <c r="BZU2087" s="13"/>
      <c r="BZV2087" s="14"/>
      <c r="BZW2087" s="14"/>
      <c r="BZX2087" s="41"/>
      <c r="BZY2087" s="44"/>
      <c r="BZZ2087" s="51"/>
      <c r="CAA2087" s="51"/>
      <c r="CAB2087" s="51"/>
      <c r="CAC2087" s="13"/>
      <c r="CAD2087" s="13"/>
      <c r="CAE2087" s="14"/>
      <c r="CAF2087" s="14"/>
      <c r="CAG2087" s="41"/>
      <c r="CAH2087" s="44"/>
      <c r="CAI2087" s="51"/>
      <c r="CAJ2087" s="51"/>
      <c r="CAK2087" s="51"/>
      <c r="CAL2087" s="13"/>
      <c r="CAM2087" s="13"/>
      <c r="CAN2087" s="14"/>
      <c r="CAO2087" s="14"/>
      <c r="CAP2087" s="41"/>
      <c r="CAQ2087" s="44"/>
      <c r="CAR2087" s="51"/>
      <c r="CAS2087" s="51"/>
      <c r="CAT2087" s="51"/>
      <c r="CAU2087" s="13"/>
      <c r="CAV2087" s="13"/>
      <c r="CAW2087" s="14"/>
      <c r="CAX2087" s="14"/>
      <c r="CAY2087" s="41"/>
      <c r="CAZ2087" s="44"/>
      <c r="CBA2087" s="51"/>
      <c r="CBB2087" s="51"/>
      <c r="CBC2087" s="51"/>
      <c r="CBD2087" s="13"/>
      <c r="CBE2087" s="13"/>
      <c r="CBF2087" s="14"/>
      <c r="CBG2087" s="14"/>
      <c r="CBH2087" s="41"/>
      <c r="CBI2087" s="44"/>
      <c r="CBJ2087" s="51"/>
      <c r="CBK2087" s="51"/>
      <c r="CBL2087" s="51"/>
      <c r="CBM2087" s="13"/>
      <c r="CBN2087" s="13"/>
      <c r="CBO2087" s="14"/>
      <c r="CBP2087" s="14"/>
      <c r="CBQ2087" s="41"/>
      <c r="CBR2087" s="44"/>
      <c r="CBS2087" s="51"/>
      <c r="CBT2087" s="51"/>
      <c r="CBU2087" s="51"/>
      <c r="CBV2087" s="13"/>
      <c r="CBW2087" s="13"/>
      <c r="CBX2087" s="14"/>
      <c r="CBY2087" s="14"/>
      <c r="CBZ2087" s="41"/>
      <c r="CCA2087" s="44"/>
      <c r="CCB2087" s="51"/>
      <c r="CCC2087" s="51"/>
      <c r="CCD2087" s="51"/>
      <c r="CCE2087" s="13"/>
      <c r="CCF2087" s="13"/>
      <c r="CCG2087" s="14"/>
      <c r="CCH2087" s="14"/>
      <c r="CCI2087" s="41"/>
      <c r="CCJ2087" s="44"/>
      <c r="CCK2087" s="51"/>
      <c r="CCL2087" s="51"/>
      <c r="CCM2087" s="51"/>
      <c r="CCN2087" s="13"/>
      <c r="CCO2087" s="13"/>
      <c r="CCP2087" s="14"/>
      <c r="CCQ2087" s="14"/>
      <c r="CCR2087" s="41"/>
      <c r="CCS2087" s="44"/>
      <c r="CCT2087" s="51"/>
      <c r="CCU2087" s="51"/>
      <c r="CCV2087" s="51"/>
      <c r="CCW2087" s="13"/>
      <c r="CCX2087" s="13"/>
      <c r="CCY2087" s="14"/>
      <c r="CCZ2087" s="14"/>
      <c r="CDA2087" s="41"/>
      <c r="CDB2087" s="44"/>
      <c r="CDC2087" s="51"/>
      <c r="CDD2087" s="51"/>
      <c r="CDE2087" s="51"/>
      <c r="CDF2087" s="13"/>
      <c r="CDG2087" s="13"/>
      <c r="CDH2087" s="14"/>
      <c r="CDI2087" s="14"/>
      <c r="CDJ2087" s="41"/>
      <c r="CDK2087" s="44"/>
      <c r="CDL2087" s="51"/>
      <c r="CDM2087" s="51"/>
      <c r="CDN2087" s="51"/>
      <c r="CDO2087" s="13"/>
      <c r="CDP2087" s="13"/>
      <c r="CDQ2087" s="14"/>
      <c r="CDR2087" s="14"/>
      <c r="CDS2087" s="41"/>
      <c r="CDT2087" s="44"/>
      <c r="CDU2087" s="51"/>
      <c r="CDV2087" s="51"/>
      <c r="CDW2087" s="51"/>
      <c r="CDX2087" s="13"/>
      <c r="CDY2087" s="13"/>
      <c r="CDZ2087" s="14"/>
      <c r="CEA2087" s="14"/>
      <c r="CEB2087" s="41"/>
      <c r="CEC2087" s="44"/>
      <c r="CED2087" s="51"/>
      <c r="CEE2087" s="51"/>
      <c r="CEF2087" s="51"/>
      <c r="CEG2087" s="13"/>
      <c r="CEH2087" s="13"/>
      <c r="CEI2087" s="14"/>
      <c r="CEJ2087" s="14"/>
      <c r="CEK2087" s="41"/>
      <c r="CEL2087" s="44"/>
      <c r="CEM2087" s="51"/>
      <c r="CEN2087" s="51"/>
      <c r="CEO2087" s="51"/>
      <c r="CEP2087" s="13"/>
      <c r="CEQ2087" s="13"/>
      <c r="CER2087" s="14"/>
      <c r="CES2087" s="14"/>
      <c r="CET2087" s="41"/>
      <c r="CEU2087" s="44"/>
      <c r="CEV2087" s="51"/>
      <c r="CEW2087" s="51"/>
      <c r="CEX2087" s="51"/>
      <c r="CEY2087" s="13"/>
      <c r="CEZ2087" s="13"/>
      <c r="CFA2087" s="14"/>
      <c r="CFB2087" s="14"/>
      <c r="CFC2087" s="41"/>
      <c r="CFD2087" s="44"/>
      <c r="CFE2087" s="51"/>
      <c r="CFF2087" s="51"/>
      <c r="CFG2087" s="51"/>
      <c r="CFH2087" s="13"/>
      <c r="CFI2087" s="13"/>
      <c r="CFJ2087" s="14"/>
      <c r="CFK2087" s="14"/>
      <c r="CFL2087" s="41"/>
      <c r="CFM2087" s="44"/>
      <c r="CFN2087" s="51"/>
      <c r="CFO2087" s="51"/>
      <c r="CFP2087" s="51"/>
      <c r="CFQ2087" s="13"/>
      <c r="CFR2087" s="13"/>
      <c r="CFS2087" s="14"/>
      <c r="CFT2087" s="14"/>
      <c r="CFU2087" s="41"/>
      <c r="CFV2087" s="44"/>
      <c r="CFW2087" s="51"/>
      <c r="CFX2087" s="51"/>
      <c r="CFY2087" s="51"/>
      <c r="CFZ2087" s="13"/>
      <c r="CGA2087" s="13"/>
      <c r="CGB2087" s="14"/>
      <c r="CGC2087" s="14"/>
      <c r="CGD2087" s="41"/>
      <c r="CGE2087" s="44"/>
      <c r="CGF2087" s="51"/>
      <c r="CGG2087" s="51"/>
      <c r="CGH2087" s="51"/>
      <c r="CGI2087" s="13"/>
      <c r="CGJ2087" s="13"/>
      <c r="CGK2087" s="14"/>
      <c r="CGL2087" s="14"/>
      <c r="CGM2087" s="41"/>
      <c r="CGN2087" s="44"/>
      <c r="CGO2087" s="51"/>
      <c r="CGP2087" s="51"/>
      <c r="CGQ2087" s="51"/>
      <c r="CGR2087" s="13"/>
      <c r="CGS2087" s="13"/>
      <c r="CGT2087" s="14"/>
      <c r="CGU2087" s="14"/>
      <c r="CGV2087" s="41"/>
      <c r="CGW2087" s="44"/>
      <c r="CGX2087" s="51"/>
      <c r="CGY2087" s="51"/>
      <c r="CGZ2087" s="51"/>
      <c r="CHA2087" s="13"/>
      <c r="CHB2087" s="13"/>
      <c r="CHC2087" s="14"/>
      <c r="CHD2087" s="14"/>
      <c r="CHE2087" s="41"/>
      <c r="CHF2087" s="44"/>
      <c r="CHG2087" s="51"/>
      <c r="CHH2087" s="51"/>
      <c r="CHI2087" s="51"/>
      <c r="CHJ2087" s="13"/>
      <c r="CHK2087" s="13"/>
      <c r="CHL2087" s="14"/>
      <c r="CHM2087" s="14"/>
      <c r="CHN2087" s="41"/>
      <c r="CHO2087" s="44"/>
      <c r="CHP2087" s="51"/>
      <c r="CHQ2087" s="51"/>
      <c r="CHR2087" s="51"/>
      <c r="CHS2087" s="13"/>
      <c r="CHT2087" s="13"/>
      <c r="CHU2087" s="14"/>
      <c r="CHV2087" s="14"/>
      <c r="CHW2087" s="41"/>
      <c r="CHX2087" s="44"/>
      <c r="CHY2087" s="51"/>
      <c r="CHZ2087" s="51"/>
      <c r="CIA2087" s="51"/>
      <c r="CIB2087" s="13"/>
      <c r="CIC2087" s="13"/>
      <c r="CID2087" s="14"/>
      <c r="CIE2087" s="14"/>
      <c r="CIF2087" s="41"/>
      <c r="CIG2087" s="44"/>
      <c r="CIH2087" s="51"/>
      <c r="CII2087" s="51"/>
      <c r="CIJ2087" s="51"/>
      <c r="CIK2087" s="13"/>
      <c r="CIL2087" s="13"/>
      <c r="CIM2087" s="14"/>
      <c r="CIN2087" s="14"/>
      <c r="CIO2087" s="41"/>
      <c r="CIP2087" s="44"/>
      <c r="CIQ2087" s="51"/>
      <c r="CIR2087" s="51"/>
      <c r="CIS2087" s="51"/>
      <c r="CIT2087" s="13"/>
      <c r="CIU2087" s="13"/>
      <c r="CIV2087" s="14"/>
      <c r="CIW2087" s="14"/>
      <c r="CIX2087" s="41"/>
      <c r="CIY2087" s="44"/>
      <c r="CIZ2087" s="51"/>
      <c r="CJA2087" s="51"/>
      <c r="CJB2087" s="51"/>
      <c r="CJC2087" s="13"/>
      <c r="CJD2087" s="13"/>
      <c r="CJE2087" s="14"/>
      <c r="CJF2087" s="14"/>
      <c r="CJG2087" s="41"/>
      <c r="CJH2087" s="44"/>
      <c r="CJI2087" s="51"/>
      <c r="CJJ2087" s="51"/>
      <c r="CJK2087" s="51"/>
      <c r="CJL2087" s="13"/>
      <c r="CJM2087" s="13"/>
      <c r="CJN2087" s="14"/>
      <c r="CJO2087" s="14"/>
      <c r="CJP2087" s="41"/>
      <c r="CJQ2087" s="44"/>
      <c r="CJR2087" s="51"/>
      <c r="CJS2087" s="51"/>
      <c r="CJT2087" s="51"/>
      <c r="CJU2087" s="13"/>
      <c r="CJV2087" s="13"/>
      <c r="CJW2087" s="14"/>
      <c r="CJX2087" s="14"/>
      <c r="CJY2087" s="41"/>
      <c r="CJZ2087" s="44"/>
      <c r="CKA2087" s="51"/>
      <c r="CKB2087" s="51"/>
      <c r="CKC2087" s="51"/>
      <c r="CKD2087" s="13"/>
      <c r="CKE2087" s="13"/>
      <c r="CKF2087" s="14"/>
      <c r="CKG2087" s="14"/>
      <c r="CKH2087" s="41"/>
      <c r="CKI2087" s="44"/>
      <c r="CKJ2087" s="51"/>
      <c r="CKK2087" s="51"/>
      <c r="CKL2087" s="51"/>
      <c r="CKM2087" s="13"/>
      <c r="CKN2087" s="13"/>
      <c r="CKO2087" s="14"/>
      <c r="CKP2087" s="14"/>
      <c r="CKQ2087" s="41"/>
      <c r="CKR2087" s="44"/>
      <c r="CKS2087" s="51"/>
      <c r="CKT2087" s="51"/>
      <c r="CKU2087" s="51"/>
      <c r="CKV2087" s="13"/>
      <c r="CKW2087" s="13"/>
      <c r="CKX2087" s="14"/>
      <c r="CKY2087" s="14"/>
      <c r="CKZ2087" s="41"/>
      <c r="CLA2087" s="44"/>
      <c r="CLB2087" s="51"/>
      <c r="CLC2087" s="51"/>
      <c r="CLD2087" s="51"/>
      <c r="CLE2087" s="13"/>
      <c r="CLF2087" s="13"/>
      <c r="CLG2087" s="14"/>
      <c r="CLH2087" s="14"/>
      <c r="CLI2087" s="41"/>
      <c r="CLJ2087" s="44"/>
      <c r="CLK2087" s="51"/>
      <c r="CLL2087" s="51"/>
      <c r="CLM2087" s="51"/>
      <c r="CLN2087" s="13"/>
      <c r="CLO2087" s="13"/>
      <c r="CLP2087" s="14"/>
      <c r="CLQ2087" s="14"/>
      <c r="CLR2087" s="41"/>
      <c r="CLS2087" s="44"/>
      <c r="CLT2087" s="51"/>
      <c r="CLU2087" s="51"/>
      <c r="CLV2087" s="51"/>
      <c r="CLW2087" s="13"/>
      <c r="CLX2087" s="13"/>
      <c r="CLY2087" s="14"/>
      <c r="CLZ2087" s="14"/>
      <c r="CMA2087" s="41"/>
      <c r="CMB2087" s="44"/>
      <c r="CMC2087" s="51"/>
      <c r="CMD2087" s="51"/>
      <c r="CME2087" s="51"/>
      <c r="CMF2087" s="13"/>
      <c r="CMG2087" s="13"/>
      <c r="CMH2087" s="14"/>
      <c r="CMI2087" s="14"/>
      <c r="CMJ2087" s="41"/>
      <c r="CMK2087" s="44"/>
      <c r="CML2087" s="51"/>
      <c r="CMM2087" s="51"/>
      <c r="CMN2087" s="51"/>
      <c r="CMO2087" s="13"/>
      <c r="CMP2087" s="13"/>
      <c r="CMQ2087" s="14"/>
      <c r="CMR2087" s="14"/>
      <c r="CMS2087" s="41"/>
      <c r="CMT2087" s="44"/>
      <c r="CMU2087" s="51"/>
      <c r="CMV2087" s="51"/>
      <c r="CMW2087" s="51"/>
      <c r="CMX2087" s="13"/>
      <c r="CMY2087" s="13"/>
      <c r="CMZ2087" s="14"/>
      <c r="CNA2087" s="14"/>
      <c r="CNB2087" s="41"/>
      <c r="CNC2087" s="44"/>
      <c r="CND2087" s="51"/>
      <c r="CNE2087" s="51"/>
      <c r="CNF2087" s="51"/>
      <c r="CNG2087" s="13"/>
      <c r="CNH2087" s="13"/>
      <c r="CNI2087" s="14"/>
      <c r="CNJ2087" s="14"/>
      <c r="CNK2087" s="41"/>
      <c r="CNL2087" s="44"/>
      <c r="CNM2087" s="51"/>
      <c r="CNN2087" s="51"/>
      <c r="CNO2087" s="51"/>
      <c r="CNP2087" s="13"/>
      <c r="CNQ2087" s="13"/>
      <c r="CNR2087" s="14"/>
      <c r="CNS2087" s="14"/>
      <c r="CNT2087" s="41"/>
      <c r="CNU2087" s="44"/>
      <c r="CNV2087" s="51"/>
      <c r="CNW2087" s="51"/>
      <c r="CNX2087" s="51"/>
      <c r="CNY2087" s="13"/>
      <c r="CNZ2087" s="13"/>
      <c r="COA2087" s="14"/>
      <c r="COB2087" s="14"/>
      <c r="COC2087" s="41"/>
      <c r="COD2087" s="44"/>
      <c r="COE2087" s="51"/>
      <c r="COF2087" s="51"/>
      <c r="COG2087" s="51"/>
      <c r="COH2087" s="13"/>
      <c r="COI2087" s="13"/>
      <c r="COJ2087" s="14"/>
      <c r="COK2087" s="14"/>
      <c r="COL2087" s="41"/>
      <c r="COM2087" s="44"/>
      <c r="CON2087" s="51"/>
      <c r="COO2087" s="51"/>
      <c r="COP2087" s="51"/>
      <c r="COQ2087" s="13"/>
      <c r="COR2087" s="13"/>
      <c r="COS2087" s="14"/>
      <c r="COT2087" s="14"/>
      <c r="COU2087" s="41"/>
      <c r="COV2087" s="44"/>
      <c r="COW2087" s="51"/>
      <c r="COX2087" s="51"/>
      <c r="COY2087" s="51"/>
      <c r="COZ2087" s="13"/>
      <c r="CPA2087" s="13"/>
      <c r="CPB2087" s="14"/>
      <c r="CPC2087" s="14"/>
      <c r="CPD2087" s="41"/>
      <c r="CPE2087" s="44"/>
      <c r="CPF2087" s="51"/>
      <c r="CPG2087" s="51"/>
      <c r="CPH2087" s="51"/>
      <c r="CPI2087" s="13"/>
      <c r="CPJ2087" s="13"/>
      <c r="CPK2087" s="14"/>
      <c r="CPL2087" s="14"/>
      <c r="CPM2087" s="41"/>
      <c r="CPN2087" s="44"/>
      <c r="CPO2087" s="51"/>
      <c r="CPP2087" s="51"/>
      <c r="CPQ2087" s="51"/>
      <c r="CPR2087" s="13"/>
      <c r="CPS2087" s="13"/>
      <c r="CPT2087" s="14"/>
      <c r="CPU2087" s="14"/>
      <c r="CPV2087" s="41"/>
      <c r="CPW2087" s="44"/>
      <c r="CPX2087" s="51"/>
      <c r="CPY2087" s="51"/>
      <c r="CPZ2087" s="51"/>
      <c r="CQA2087" s="13"/>
      <c r="CQB2087" s="13"/>
      <c r="CQC2087" s="14"/>
      <c r="CQD2087" s="14"/>
      <c r="CQE2087" s="41"/>
      <c r="CQF2087" s="44"/>
      <c r="CQG2087" s="51"/>
      <c r="CQH2087" s="51"/>
      <c r="CQI2087" s="51"/>
      <c r="CQJ2087" s="13"/>
      <c r="CQK2087" s="13"/>
      <c r="CQL2087" s="14"/>
      <c r="CQM2087" s="14"/>
      <c r="CQN2087" s="41"/>
      <c r="CQO2087" s="44"/>
      <c r="CQP2087" s="51"/>
      <c r="CQQ2087" s="51"/>
      <c r="CQR2087" s="51"/>
      <c r="CQS2087" s="13"/>
      <c r="CQT2087" s="13"/>
      <c r="CQU2087" s="14"/>
      <c r="CQV2087" s="14"/>
      <c r="CQW2087" s="41"/>
      <c r="CQX2087" s="44"/>
      <c r="CQY2087" s="51"/>
      <c r="CQZ2087" s="51"/>
      <c r="CRA2087" s="51"/>
      <c r="CRB2087" s="13"/>
      <c r="CRC2087" s="13"/>
      <c r="CRD2087" s="14"/>
      <c r="CRE2087" s="14"/>
      <c r="CRF2087" s="41"/>
      <c r="CRG2087" s="44"/>
      <c r="CRH2087" s="51"/>
      <c r="CRI2087" s="51"/>
      <c r="CRJ2087" s="51"/>
      <c r="CRK2087" s="13"/>
      <c r="CRL2087" s="13"/>
      <c r="CRM2087" s="14"/>
      <c r="CRN2087" s="14"/>
      <c r="CRO2087" s="41"/>
      <c r="CRP2087" s="44"/>
      <c r="CRQ2087" s="51"/>
      <c r="CRR2087" s="51"/>
      <c r="CRS2087" s="51"/>
      <c r="CRT2087" s="13"/>
      <c r="CRU2087" s="13"/>
      <c r="CRV2087" s="14"/>
      <c r="CRW2087" s="14"/>
      <c r="CRX2087" s="41"/>
      <c r="CRY2087" s="44"/>
      <c r="CRZ2087" s="51"/>
      <c r="CSA2087" s="51"/>
      <c r="CSB2087" s="51"/>
      <c r="CSC2087" s="13"/>
      <c r="CSD2087" s="13"/>
      <c r="CSE2087" s="14"/>
      <c r="CSF2087" s="14"/>
      <c r="CSG2087" s="41"/>
      <c r="CSH2087" s="44"/>
      <c r="CSI2087" s="51"/>
      <c r="CSJ2087" s="51"/>
      <c r="CSK2087" s="51"/>
      <c r="CSL2087" s="13"/>
      <c r="CSM2087" s="13"/>
      <c r="CSN2087" s="14"/>
      <c r="CSO2087" s="14"/>
      <c r="CSP2087" s="41"/>
      <c r="CSQ2087" s="44"/>
      <c r="CSR2087" s="51"/>
      <c r="CSS2087" s="51"/>
      <c r="CST2087" s="51"/>
      <c r="CSU2087" s="13"/>
      <c r="CSV2087" s="13"/>
      <c r="CSW2087" s="14"/>
      <c r="CSX2087" s="14"/>
      <c r="CSY2087" s="41"/>
      <c r="CSZ2087" s="44"/>
      <c r="CTA2087" s="51"/>
      <c r="CTB2087" s="51"/>
      <c r="CTC2087" s="51"/>
      <c r="CTD2087" s="13"/>
      <c r="CTE2087" s="13"/>
      <c r="CTF2087" s="14"/>
      <c r="CTG2087" s="14"/>
      <c r="CTH2087" s="41"/>
      <c r="CTI2087" s="44"/>
      <c r="CTJ2087" s="51"/>
      <c r="CTK2087" s="51"/>
      <c r="CTL2087" s="51"/>
      <c r="CTM2087" s="13"/>
      <c r="CTN2087" s="13"/>
      <c r="CTO2087" s="14"/>
      <c r="CTP2087" s="14"/>
      <c r="CTQ2087" s="41"/>
      <c r="CTR2087" s="44"/>
      <c r="CTS2087" s="51"/>
      <c r="CTT2087" s="51"/>
      <c r="CTU2087" s="51"/>
      <c r="CTV2087" s="13"/>
      <c r="CTW2087" s="13"/>
      <c r="CTX2087" s="14"/>
      <c r="CTY2087" s="14"/>
      <c r="CTZ2087" s="41"/>
      <c r="CUA2087" s="44"/>
      <c r="CUB2087" s="51"/>
      <c r="CUC2087" s="51"/>
      <c r="CUD2087" s="51"/>
      <c r="CUE2087" s="13"/>
      <c r="CUF2087" s="13"/>
      <c r="CUG2087" s="14"/>
      <c r="CUH2087" s="14"/>
      <c r="CUI2087" s="41"/>
      <c r="CUJ2087" s="44"/>
      <c r="CUK2087" s="51"/>
      <c r="CUL2087" s="51"/>
      <c r="CUM2087" s="51"/>
      <c r="CUN2087" s="13"/>
      <c r="CUO2087" s="13"/>
      <c r="CUP2087" s="14"/>
      <c r="CUQ2087" s="14"/>
      <c r="CUR2087" s="41"/>
      <c r="CUS2087" s="44"/>
      <c r="CUT2087" s="51"/>
      <c r="CUU2087" s="51"/>
      <c r="CUV2087" s="51"/>
      <c r="CUW2087" s="13"/>
      <c r="CUX2087" s="13"/>
      <c r="CUY2087" s="14"/>
      <c r="CUZ2087" s="14"/>
      <c r="CVA2087" s="41"/>
      <c r="CVB2087" s="44"/>
      <c r="CVC2087" s="51"/>
      <c r="CVD2087" s="51"/>
      <c r="CVE2087" s="51"/>
      <c r="CVF2087" s="13"/>
      <c r="CVG2087" s="13"/>
      <c r="CVH2087" s="14"/>
      <c r="CVI2087" s="14"/>
      <c r="CVJ2087" s="41"/>
      <c r="CVK2087" s="44"/>
      <c r="CVL2087" s="51"/>
      <c r="CVM2087" s="51"/>
      <c r="CVN2087" s="51"/>
      <c r="CVO2087" s="13"/>
      <c r="CVP2087" s="13"/>
      <c r="CVQ2087" s="14"/>
      <c r="CVR2087" s="14"/>
      <c r="CVS2087" s="41"/>
      <c r="CVT2087" s="44"/>
      <c r="CVU2087" s="51"/>
      <c r="CVV2087" s="51"/>
      <c r="CVW2087" s="51"/>
      <c r="CVX2087" s="13"/>
      <c r="CVY2087" s="13"/>
      <c r="CVZ2087" s="14"/>
      <c r="CWA2087" s="14"/>
      <c r="CWB2087" s="41"/>
      <c r="CWC2087" s="44"/>
      <c r="CWD2087" s="51"/>
      <c r="CWE2087" s="51"/>
      <c r="CWF2087" s="51"/>
      <c r="CWG2087" s="13"/>
      <c r="CWH2087" s="13"/>
      <c r="CWI2087" s="14"/>
      <c r="CWJ2087" s="14"/>
      <c r="CWK2087" s="41"/>
      <c r="CWL2087" s="44"/>
      <c r="CWM2087" s="51"/>
      <c r="CWN2087" s="51"/>
      <c r="CWO2087" s="51"/>
      <c r="CWP2087" s="13"/>
      <c r="CWQ2087" s="13"/>
      <c r="CWR2087" s="14"/>
      <c r="CWS2087" s="14"/>
      <c r="CWT2087" s="41"/>
      <c r="CWU2087" s="44"/>
      <c r="CWV2087" s="51"/>
      <c r="CWW2087" s="51"/>
      <c r="CWX2087" s="51"/>
      <c r="CWY2087" s="13"/>
      <c r="CWZ2087" s="13"/>
      <c r="CXA2087" s="14"/>
      <c r="CXB2087" s="14"/>
      <c r="CXC2087" s="41"/>
      <c r="CXD2087" s="44"/>
      <c r="CXE2087" s="51"/>
      <c r="CXF2087" s="51"/>
      <c r="CXG2087" s="51"/>
      <c r="CXH2087" s="13"/>
      <c r="CXI2087" s="13"/>
      <c r="CXJ2087" s="14"/>
      <c r="CXK2087" s="14"/>
      <c r="CXL2087" s="41"/>
      <c r="CXM2087" s="44"/>
      <c r="CXN2087" s="51"/>
      <c r="CXO2087" s="51"/>
      <c r="CXP2087" s="51"/>
      <c r="CXQ2087" s="13"/>
      <c r="CXR2087" s="13"/>
      <c r="CXS2087" s="14"/>
      <c r="CXT2087" s="14"/>
      <c r="CXU2087" s="41"/>
      <c r="CXV2087" s="44"/>
      <c r="CXW2087" s="51"/>
      <c r="CXX2087" s="51"/>
      <c r="CXY2087" s="51"/>
      <c r="CXZ2087" s="13"/>
      <c r="CYA2087" s="13"/>
      <c r="CYB2087" s="14"/>
      <c r="CYC2087" s="14"/>
      <c r="CYD2087" s="41"/>
      <c r="CYE2087" s="44"/>
      <c r="CYF2087" s="51"/>
      <c r="CYG2087" s="51"/>
      <c r="CYH2087" s="51"/>
      <c r="CYI2087" s="13"/>
      <c r="CYJ2087" s="13"/>
      <c r="CYK2087" s="14"/>
      <c r="CYL2087" s="14"/>
      <c r="CYM2087" s="41"/>
      <c r="CYN2087" s="44"/>
      <c r="CYO2087" s="51"/>
      <c r="CYP2087" s="51"/>
      <c r="CYQ2087" s="51"/>
      <c r="CYR2087" s="13"/>
      <c r="CYS2087" s="13"/>
      <c r="CYT2087" s="14"/>
      <c r="CYU2087" s="14"/>
      <c r="CYV2087" s="41"/>
      <c r="CYW2087" s="44"/>
      <c r="CYX2087" s="51"/>
      <c r="CYY2087" s="51"/>
      <c r="CYZ2087" s="51"/>
      <c r="CZA2087" s="13"/>
      <c r="CZB2087" s="13"/>
      <c r="CZC2087" s="14"/>
      <c r="CZD2087" s="14"/>
      <c r="CZE2087" s="41"/>
      <c r="CZF2087" s="44"/>
      <c r="CZG2087" s="51"/>
      <c r="CZH2087" s="51"/>
      <c r="CZI2087" s="51"/>
      <c r="CZJ2087" s="13"/>
      <c r="CZK2087" s="13"/>
      <c r="CZL2087" s="14"/>
      <c r="CZM2087" s="14"/>
      <c r="CZN2087" s="41"/>
      <c r="CZO2087" s="44"/>
      <c r="CZP2087" s="51"/>
      <c r="CZQ2087" s="51"/>
      <c r="CZR2087" s="51"/>
      <c r="CZS2087" s="13"/>
      <c r="CZT2087" s="13"/>
      <c r="CZU2087" s="14"/>
      <c r="CZV2087" s="14"/>
      <c r="CZW2087" s="41"/>
      <c r="CZX2087" s="44"/>
      <c r="CZY2087" s="51"/>
      <c r="CZZ2087" s="51"/>
      <c r="DAA2087" s="51"/>
      <c r="DAB2087" s="13"/>
      <c r="DAC2087" s="13"/>
      <c r="DAD2087" s="14"/>
      <c r="DAE2087" s="14"/>
      <c r="DAF2087" s="41"/>
      <c r="DAG2087" s="44"/>
      <c r="DAH2087" s="51"/>
      <c r="DAI2087" s="51"/>
      <c r="DAJ2087" s="51"/>
      <c r="DAK2087" s="13"/>
      <c r="DAL2087" s="13"/>
      <c r="DAM2087" s="14"/>
      <c r="DAN2087" s="14"/>
      <c r="DAO2087" s="41"/>
      <c r="DAP2087" s="44"/>
      <c r="DAQ2087" s="51"/>
      <c r="DAR2087" s="51"/>
      <c r="DAS2087" s="51"/>
      <c r="DAT2087" s="13"/>
      <c r="DAU2087" s="13"/>
      <c r="DAV2087" s="14"/>
      <c r="DAW2087" s="14"/>
      <c r="DAX2087" s="41"/>
      <c r="DAY2087" s="44"/>
      <c r="DAZ2087" s="51"/>
      <c r="DBA2087" s="51"/>
      <c r="DBB2087" s="51"/>
      <c r="DBC2087" s="13"/>
      <c r="DBD2087" s="13"/>
      <c r="DBE2087" s="14"/>
      <c r="DBF2087" s="14"/>
      <c r="DBG2087" s="41"/>
      <c r="DBH2087" s="44"/>
      <c r="DBI2087" s="51"/>
      <c r="DBJ2087" s="51"/>
      <c r="DBK2087" s="51"/>
      <c r="DBL2087" s="13"/>
      <c r="DBM2087" s="13"/>
      <c r="DBN2087" s="14"/>
      <c r="DBO2087" s="14"/>
      <c r="DBP2087" s="41"/>
      <c r="DBQ2087" s="44"/>
      <c r="DBR2087" s="51"/>
      <c r="DBS2087" s="51"/>
      <c r="DBT2087" s="51"/>
      <c r="DBU2087" s="13"/>
      <c r="DBV2087" s="13"/>
      <c r="DBW2087" s="14"/>
      <c r="DBX2087" s="14"/>
      <c r="DBY2087" s="41"/>
      <c r="DBZ2087" s="44"/>
      <c r="DCA2087" s="51"/>
      <c r="DCB2087" s="51"/>
      <c r="DCC2087" s="51"/>
      <c r="DCD2087" s="13"/>
      <c r="DCE2087" s="13"/>
      <c r="DCF2087" s="14"/>
      <c r="DCG2087" s="14"/>
      <c r="DCH2087" s="41"/>
      <c r="DCI2087" s="44"/>
      <c r="DCJ2087" s="51"/>
      <c r="DCK2087" s="51"/>
      <c r="DCL2087" s="51"/>
      <c r="DCM2087" s="13"/>
      <c r="DCN2087" s="13"/>
      <c r="DCO2087" s="14"/>
      <c r="DCP2087" s="14"/>
      <c r="DCQ2087" s="41"/>
      <c r="DCR2087" s="44"/>
      <c r="DCS2087" s="51"/>
      <c r="DCT2087" s="51"/>
      <c r="DCU2087" s="51"/>
      <c r="DCV2087" s="13"/>
      <c r="DCW2087" s="13"/>
      <c r="DCX2087" s="14"/>
      <c r="DCY2087" s="14"/>
      <c r="DCZ2087" s="41"/>
      <c r="DDA2087" s="44"/>
      <c r="DDB2087" s="51"/>
      <c r="DDC2087" s="51"/>
      <c r="DDD2087" s="51"/>
      <c r="DDE2087" s="13"/>
      <c r="DDF2087" s="13"/>
      <c r="DDG2087" s="14"/>
      <c r="DDH2087" s="14"/>
      <c r="DDI2087" s="41"/>
      <c r="DDJ2087" s="44"/>
      <c r="DDK2087" s="51"/>
      <c r="DDL2087" s="51"/>
      <c r="DDM2087" s="51"/>
      <c r="DDN2087" s="13"/>
      <c r="DDO2087" s="13"/>
      <c r="DDP2087" s="14"/>
      <c r="DDQ2087" s="14"/>
      <c r="DDR2087" s="41"/>
      <c r="DDS2087" s="44"/>
      <c r="DDT2087" s="51"/>
      <c r="DDU2087" s="51"/>
      <c r="DDV2087" s="51"/>
      <c r="DDW2087" s="13"/>
      <c r="DDX2087" s="13"/>
      <c r="DDY2087" s="14"/>
      <c r="DDZ2087" s="14"/>
      <c r="DEA2087" s="41"/>
      <c r="DEB2087" s="44"/>
      <c r="DEC2087" s="51"/>
      <c r="DED2087" s="51"/>
      <c r="DEE2087" s="51"/>
      <c r="DEF2087" s="13"/>
      <c r="DEG2087" s="13"/>
      <c r="DEH2087" s="14"/>
      <c r="DEI2087" s="14"/>
      <c r="DEJ2087" s="41"/>
      <c r="DEK2087" s="44"/>
      <c r="DEL2087" s="51"/>
      <c r="DEM2087" s="51"/>
      <c r="DEN2087" s="51"/>
      <c r="DEO2087" s="13"/>
      <c r="DEP2087" s="13"/>
      <c r="DEQ2087" s="14"/>
      <c r="DER2087" s="14"/>
      <c r="DES2087" s="41"/>
      <c r="DET2087" s="44"/>
      <c r="DEU2087" s="51"/>
      <c r="DEV2087" s="51"/>
      <c r="DEW2087" s="51"/>
      <c r="DEX2087" s="13"/>
      <c r="DEY2087" s="13"/>
      <c r="DEZ2087" s="14"/>
      <c r="DFA2087" s="14"/>
      <c r="DFB2087" s="41"/>
      <c r="DFC2087" s="44"/>
      <c r="DFD2087" s="51"/>
      <c r="DFE2087" s="51"/>
      <c r="DFF2087" s="51"/>
      <c r="DFG2087" s="13"/>
      <c r="DFH2087" s="13"/>
      <c r="DFI2087" s="14"/>
      <c r="DFJ2087" s="14"/>
      <c r="DFK2087" s="41"/>
      <c r="DFL2087" s="44"/>
      <c r="DFM2087" s="51"/>
      <c r="DFN2087" s="51"/>
      <c r="DFO2087" s="51"/>
      <c r="DFP2087" s="13"/>
      <c r="DFQ2087" s="13"/>
      <c r="DFR2087" s="14"/>
      <c r="DFS2087" s="14"/>
      <c r="DFT2087" s="41"/>
      <c r="DFU2087" s="44"/>
      <c r="DFV2087" s="51"/>
      <c r="DFW2087" s="51"/>
      <c r="DFX2087" s="51"/>
      <c r="DFY2087" s="13"/>
      <c r="DFZ2087" s="13"/>
      <c r="DGA2087" s="14"/>
      <c r="DGB2087" s="14"/>
      <c r="DGC2087" s="41"/>
      <c r="DGD2087" s="44"/>
      <c r="DGE2087" s="51"/>
      <c r="DGF2087" s="51"/>
      <c r="DGG2087" s="51"/>
      <c r="DGH2087" s="13"/>
      <c r="DGI2087" s="13"/>
      <c r="DGJ2087" s="14"/>
      <c r="DGK2087" s="14"/>
      <c r="DGL2087" s="41"/>
      <c r="DGM2087" s="44"/>
      <c r="DGN2087" s="51"/>
      <c r="DGO2087" s="51"/>
      <c r="DGP2087" s="51"/>
      <c r="DGQ2087" s="13"/>
      <c r="DGR2087" s="13"/>
      <c r="DGS2087" s="14"/>
      <c r="DGT2087" s="14"/>
      <c r="DGU2087" s="41"/>
      <c r="DGV2087" s="44"/>
      <c r="DGW2087" s="51"/>
      <c r="DGX2087" s="51"/>
      <c r="DGY2087" s="51"/>
      <c r="DGZ2087" s="13"/>
      <c r="DHA2087" s="13"/>
      <c r="DHB2087" s="14"/>
      <c r="DHC2087" s="14"/>
      <c r="DHD2087" s="41"/>
      <c r="DHE2087" s="44"/>
      <c r="DHF2087" s="51"/>
      <c r="DHG2087" s="51"/>
      <c r="DHH2087" s="51"/>
      <c r="DHI2087" s="13"/>
      <c r="DHJ2087" s="13"/>
      <c r="DHK2087" s="14"/>
      <c r="DHL2087" s="14"/>
      <c r="DHM2087" s="41"/>
      <c r="DHN2087" s="44"/>
      <c r="DHO2087" s="51"/>
      <c r="DHP2087" s="51"/>
      <c r="DHQ2087" s="51"/>
      <c r="DHR2087" s="13"/>
      <c r="DHS2087" s="13"/>
      <c r="DHT2087" s="14"/>
      <c r="DHU2087" s="14"/>
      <c r="DHV2087" s="41"/>
      <c r="DHW2087" s="44"/>
      <c r="DHX2087" s="51"/>
      <c r="DHY2087" s="51"/>
      <c r="DHZ2087" s="51"/>
      <c r="DIA2087" s="13"/>
      <c r="DIB2087" s="13"/>
      <c r="DIC2087" s="14"/>
      <c r="DID2087" s="14"/>
      <c r="DIE2087" s="41"/>
      <c r="DIF2087" s="44"/>
      <c r="DIG2087" s="51"/>
      <c r="DIH2087" s="51"/>
      <c r="DII2087" s="51"/>
      <c r="DIJ2087" s="13"/>
      <c r="DIK2087" s="13"/>
      <c r="DIL2087" s="14"/>
      <c r="DIM2087" s="14"/>
      <c r="DIN2087" s="41"/>
      <c r="DIO2087" s="44"/>
      <c r="DIP2087" s="51"/>
      <c r="DIQ2087" s="51"/>
      <c r="DIR2087" s="51"/>
      <c r="DIS2087" s="13"/>
      <c r="DIT2087" s="13"/>
      <c r="DIU2087" s="14"/>
      <c r="DIV2087" s="14"/>
      <c r="DIW2087" s="41"/>
      <c r="DIX2087" s="44"/>
      <c r="DIY2087" s="51"/>
      <c r="DIZ2087" s="51"/>
      <c r="DJA2087" s="51"/>
      <c r="DJB2087" s="13"/>
      <c r="DJC2087" s="13"/>
      <c r="DJD2087" s="14"/>
      <c r="DJE2087" s="14"/>
      <c r="DJF2087" s="41"/>
      <c r="DJG2087" s="44"/>
      <c r="DJH2087" s="51"/>
      <c r="DJI2087" s="51"/>
      <c r="DJJ2087" s="51"/>
      <c r="DJK2087" s="13"/>
      <c r="DJL2087" s="13"/>
      <c r="DJM2087" s="14"/>
      <c r="DJN2087" s="14"/>
      <c r="DJO2087" s="41"/>
      <c r="DJP2087" s="44"/>
      <c r="DJQ2087" s="51"/>
      <c r="DJR2087" s="51"/>
      <c r="DJS2087" s="51"/>
      <c r="DJT2087" s="13"/>
      <c r="DJU2087" s="13"/>
      <c r="DJV2087" s="14"/>
      <c r="DJW2087" s="14"/>
      <c r="DJX2087" s="41"/>
      <c r="DJY2087" s="44"/>
      <c r="DJZ2087" s="51"/>
      <c r="DKA2087" s="51"/>
      <c r="DKB2087" s="51"/>
      <c r="DKC2087" s="13"/>
      <c r="DKD2087" s="13"/>
      <c r="DKE2087" s="14"/>
      <c r="DKF2087" s="14"/>
      <c r="DKG2087" s="41"/>
      <c r="DKH2087" s="44"/>
      <c r="DKI2087" s="51"/>
      <c r="DKJ2087" s="51"/>
      <c r="DKK2087" s="51"/>
      <c r="DKL2087" s="13"/>
      <c r="DKM2087" s="13"/>
      <c r="DKN2087" s="14"/>
      <c r="DKO2087" s="14"/>
      <c r="DKP2087" s="41"/>
      <c r="DKQ2087" s="44"/>
      <c r="DKR2087" s="51"/>
      <c r="DKS2087" s="51"/>
      <c r="DKT2087" s="51"/>
      <c r="DKU2087" s="13"/>
      <c r="DKV2087" s="13"/>
      <c r="DKW2087" s="14"/>
      <c r="DKX2087" s="14"/>
      <c r="DKY2087" s="41"/>
      <c r="DKZ2087" s="44"/>
      <c r="DLA2087" s="51"/>
      <c r="DLB2087" s="51"/>
      <c r="DLC2087" s="51"/>
      <c r="DLD2087" s="13"/>
      <c r="DLE2087" s="13"/>
      <c r="DLF2087" s="14"/>
      <c r="DLG2087" s="14"/>
      <c r="DLH2087" s="41"/>
      <c r="DLI2087" s="44"/>
      <c r="DLJ2087" s="51"/>
      <c r="DLK2087" s="51"/>
      <c r="DLL2087" s="51"/>
      <c r="DLM2087" s="13"/>
      <c r="DLN2087" s="13"/>
      <c r="DLO2087" s="14"/>
      <c r="DLP2087" s="14"/>
      <c r="DLQ2087" s="41"/>
      <c r="DLR2087" s="44"/>
      <c r="DLS2087" s="51"/>
      <c r="DLT2087" s="51"/>
      <c r="DLU2087" s="51"/>
      <c r="DLV2087" s="13"/>
      <c r="DLW2087" s="13"/>
      <c r="DLX2087" s="14"/>
      <c r="DLY2087" s="14"/>
      <c r="DLZ2087" s="41"/>
      <c r="DMA2087" s="44"/>
      <c r="DMB2087" s="51"/>
      <c r="DMC2087" s="51"/>
      <c r="DMD2087" s="51"/>
      <c r="DME2087" s="13"/>
      <c r="DMF2087" s="13"/>
      <c r="DMG2087" s="14"/>
      <c r="DMH2087" s="14"/>
      <c r="DMI2087" s="41"/>
      <c r="DMJ2087" s="44"/>
      <c r="DMK2087" s="51"/>
      <c r="DML2087" s="51"/>
      <c r="DMM2087" s="51"/>
      <c r="DMN2087" s="13"/>
      <c r="DMO2087" s="13"/>
      <c r="DMP2087" s="14"/>
      <c r="DMQ2087" s="14"/>
      <c r="DMR2087" s="41"/>
      <c r="DMS2087" s="44"/>
      <c r="DMT2087" s="51"/>
      <c r="DMU2087" s="51"/>
      <c r="DMV2087" s="51"/>
      <c r="DMW2087" s="13"/>
      <c r="DMX2087" s="13"/>
      <c r="DMY2087" s="14"/>
      <c r="DMZ2087" s="14"/>
      <c r="DNA2087" s="41"/>
      <c r="DNB2087" s="44"/>
      <c r="DNC2087" s="51"/>
      <c r="DND2087" s="51"/>
      <c r="DNE2087" s="51"/>
      <c r="DNF2087" s="13"/>
      <c r="DNG2087" s="13"/>
      <c r="DNH2087" s="14"/>
      <c r="DNI2087" s="14"/>
      <c r="DNJ2087" s="41"/>
      <c r="DNK2087" s="44"/>
      <c r="DNL2087" s="51"/>
      <c r="DNM2087" s="51"/>
      <c r="DNN2087" s="51"/>
      <c r="DNO2087" s="13"/>
      <c r="DNP2087" s="13"/>
      <c r="DNQ2087" s="14"/>
      <c r="DNR2087" s="14"/>
      <c r="DNS2087" s="41"/>
      <c r="DNT2087" s="44"/>
      <c r="DNU2087" s="51"/>
      <c r="DNV2087" s="51"/>
      <c r="DNW2087" s="51"/>
      <c r="DNX2087" s="13"/>
      <c r="DNY2087" s="13"/>
      <c r="DNZ2087" s="14"/>
      <c r="DOA2087" s="14"/>
      <c r="DOB2087" s="41"/>
      <c r="DOC2087" s="44"/>
      <c r="DOD2087" s="51"/>
      <c r="DOE2087" s="51"/>
      <c r="DOF2087" s="51"/>
      <c r="DOG2087" s="13"/>
      <c r="DOH2087" s="13"/>
      <c r="DOI2087" s="14"/>
      <c r="DOJ2087" s="14"/>
      <c r="DOK2087" s="41"/>
      <c r="DOL2087" s="44"/>
      <c r="DOM2087" s="51"/>
      <c r="DON2087" s="51"/>
      <c r="DOO2087" s="51"/>
      <c r="DOP2087" s="13"/>
      <c r="DOQ2087" s="13"/>
      <c r="DOR2087" s="14"/>
      <c r="DOS2087" s="14"/>
      <c r="DOT2087" s="41"/>
      <c r="DOU2087" s="44"/>
      <c r="DOV2087" s="51"/>
      <c r="DOW2087" s="51"/>
      <c r="DOX2087" s="51"/>
      <c r="DOY2087" s="13"/>
      <c r="DOZ2087" s="13"/>
      <c r="DPA2087" s="14"/>
      <c r="DPB2087" s="14"/>
      <c r="DPC2087" s="41"/>
      <c r="DPD2087" s="44"/>
      <c r="DPE2087" s="51"/>
      <c r="DPF2087" s="51"/>
      <c r="DPG2087" s="51"/>
      <c r="DPH2087" s="13"/>
      <c r="DPI2087" s="13"/>
      <c r="DPJ2087" s="14"/>
      <c r="DPK2087" s="14"/>
      <c r="DPL2087" s="41"/>
      <c r="DPM2087" s="44"/>
      <c r="DPN2087" s="51"/>
      <c r="DPO2087" s="51"/>
      <c r="DPP2087" s="51"/>
      <c r="DPQ2087" s="13"/>
      <c r="DPR2087" s="13"/>
      <c r="DPS2087" s="14"/>
      <c r="DPT2087" s="14"/>
      <c r="DPU2087" s="41"/>
      <c r="DPV2087" s="44"/>
      <c r="DPW2087" s="51"/>
      <c r="DPX2087" s="51"/>
      <c r="DPY2087" s="51"/>
      <c r="DPZ2087" s="13"/>
      <c r="DQA2087" s="13"/>
      <c r="DQB2087" s="14"/>
      <c r="DQC2087" s="14"/>
      <c r="DQD2087" s="41"/>
      <c r="DQE2087" s="44"/>
      <c r="DQF2087" s="51"/>
      <c r="DQG2087" s="51"/>
      <c r="DQH2087" s="51"/>
      <c r="DQI2087" s="13"/>
      <c r="DQJ2087" s="13"/>
      <c r="DQK2087" s="14"/>
      <c r="DQL2087" s="14"/>
      <c r="DQM2087" s="41"/>
      <c r="DQN2087" s="44"/>
      <c r="DQO2087" s="51"/>
      <c r="DQP2087" s="51"/>
      <c r="DQQ2087" s="51"/>
      <c r="DQR2087" s="13"/>
      <c r="DQS2087" s="13"/>
      <c r="DQT2087" s="14"/>
      <c r="DQU2087" s="14"/>
      <c r="DQV2087" s="41"/>
      <c r="DQW2087" s="44"/>
      <c r="DQX2087" s="51"/>
      <c r="DQY2087" s="51"/>
      <c r="DQZ2087" s="51"/>
      <c r="DRA2087" s="13"/>
      <c r="DRB2087" s="13"/>
      <c r="DRC2087" s="14"/>
      <c r="DRD2087" s="14"/>
      <c r="DRE2087" s="41"/>
      <c r="DRF2087" s="44"/>
      <c r="DRG2087" s="51"/>
      <c r="DRH2087" s="51"/>
      <c r="DRI2087" s="51"/>
      <c r="DRJ2087" s="13"/>
      <c r="DRK2087" s="13"/>
      <c r="DRL2087" s="14"/>
      <c r="DRM2087" s="14"/>
      <c r="DRN2087" s="41"/>
      <c r="DRO2087" s="44"/>
      <c r="DRP2087" s="51"/>
      <c r="DRQ2087" s="51"/>
      <c r="DRR2087" s="51"/>
      <c r="DRS2087" s="13"/>
      <c r="DRT2087" s="13"/>
      <c r="DRU2087" s="14"/>
      <c r="DRV2087" s="14"/>
      <c r="DRW2087" s="41"/>
      <c r="DRX2087" s="44"/>
      <c r="DRY2087" s="51"/>
      <c r="DRZ2087" s="51"/>
      <c r="DSA2087" s="51"/>
      <c r="DSB2087" s="13"/>
      <c r="DSC2087" s="13"/>
      <c r="DSD2087" s="14"/>
      <c r="DSE2087" s="14"/>
      <c r="DSF2087" s="41"/>
      <c r="DSG2087" s="44"/>
      <c r="DSH2087" s="51"/>
      <c r="DSI2087" s="51"/>
      <c r="DSJ2087" s="51"/>
      <c r="DSK2087" s="13"/>
      <c r="DSL2087" s="13"/>
      <c r="DSM2087" s="14"/>
      <c r="DSN2087" s="14"/>
      <c r="DSO2087" s="41"/>
      <c r="DSP2087" s="44"/>
      <c r="DSQ2087" s="51"/>
      <c r="DSR2087" s="51"/>
      <c r="DSS2087" s="51"/>
      <c r="DST2087" s="13"/>
      <c r="DSU2087" s="13"/>
      <c r="DSV2087" s="14"/>
      <c r="DSW2087" s="14"/>
      <c r="DSX2087" s="41"/>
      <c r="DSY2087" s="44"/>
      <c r="DSZ2087" s="51"/>
      <c r="DTA2087" s="51"/>
      <c r="DTB2087" s="51"/>
      <c r="DTC2087" s="13"/>
      <c r="DTD2087" s="13"/>
      <c r="DTE2087" s="14"/>
      <c r="DTF2087" s="14"/>
      <c r="DTG2087" s="41"/>
      <c r="DTH2087" s="44"/>
      <c r="DTI2087" s="51"/>
      <c r="DTJ2087" s="51"/>
      <c r="DTK2087" s="51"/>
      <c r="DTL2087" s="13"/>
      <c r="DTM2087" s="13"/>
      <c r="DTN2087" s="14"/>
      <c r="DTO2087" s="14"/>
      <c r="DTP2087" s="41"/>
      <c r="DTQ2087" s="44"/>
      <c r="DTR2087" s="51"/>
      <c r="DTS2087" s="51"/>
      <c r="DTT2087" s="51"/>
      <c r="DTU2087" s="13"/>
      <c r="DTV2087" s="13"/>
      <c r="DTW2087" s="14"/>
      <c r="DTX2087" s="14"/>
      <c r="DTY2087" s="41"/>
      <c r="DTZ2087" s="44"/>
      <c r="DUA2087" s="51"/>
      <c r="DUB2087" s="51"/>
      <c r="DUC2087" s="51"/>
      <c r="DUD2087" s="13"/>
      <c r="DUE2087" s="13"/>
      <c r="DUF2087" s="14"/>
      <c r="DUG2087" s="14"/>
      <c r="DUH2087" s="41"/>
      <c r="DUI2087" s="44"/>
      <c r="DUJ2087" s="51"/>
      <c r="DUK2087" s="51"/>
      <c r="DUL2087" s="51"/>
      <c r="DUM2087" s="13"/>
      <c r="DUN2087" s="13"/>
      <c r="DUO2087" s="14"/>
      <c r="DUP2087" s="14"/>
      <c r="DUQ2087" s="41"/>
      <c r="DUR2087" s="44"/>
      <c r="DUS2087" s="51"/>
      <c r="DUT2087" s="51"/>
      <c r="DUU2087" s="51"/>
      <c r="DUV2087" s="13"/>
      <c r="DUW2087" s="13"/>
      <c r="DUX2087" s="14"/>
      <c r="DUY2087" s="14"/>
      <c r="DUZ2087" s="41"/>
      <c r="DVA2087" s="44"/>
      <c r="DVB2087" s="51"/>
      <c r="DVC2087" s="51"/>
      <c r="DVD2087" s="51"/>
      <c r="DVE2087" s="13"/>
      <c r="DVF2087" s="13"/>
      <c r="DVG2087" s="14"/>
      <c r="DVH2087" s="14"/>
      <c r="DVI2087" s="41"/>
      <c r="DVJ2087" s="44"/>
      <c r="DVK2087" s="51"/>
      <c r="DVL2087" s="51"/>
      <c r="DVM2087" s="51"/>
      <c r="DVN2087" s="13"/>
      <c r="DVO2087" s="13"/>
      <c r="DVP2087" s="14"/>
      <c r="DVQ2087" s="14"/>
      <c r="DVR2087" s="41"/>
      <c r="DVS2087" s="44"/>
      <c r="DVT2087" s="51"/>
      <c r="DVU2087" s="51"/>
      <c r="DVV2087" s="51"/>
      <c r="DVW2087" s="13"/>
      <c r="DVX2087" s="13"/>
      <c r="DVY2087" s="14"/>
      <c r="DVZ2087" s="14"/>
      <c r="DWA2087" s="41"/>
      <c r="DWB2087" s="44"/>
      <c r="DWC2087" s="51"/>
      <c r="DWD2087" s="51"/>
      <c r="DWE2087" s="51"/>
      <c r="DWF2087" s="13"/>
      <c r="DWG2087" s="13"/>
      <c r="DWH2087" s="14"/>
      <c r="DWI2087" s="14"/>
      <c r="DWJ2087" s="41"/>
      <c r="DWK2087" s="44"/>
      <c r="DWL2087" s="51"/>
      <c r="DWM2087" s="51"/>
      <c r="DWN2087" s="51"/>
      <c r="DWO2087" s="13"/>
      <c r="DWP2087" s="13"/>
      <c r="DWQ2087" s="14"/>
      <c r="DWR2087" s="14"/>
      <c r="DWS2087" s="41"/>
      <c r="DWT2087" s="44"/>
      <c r="DWU2087" s="51"/>
      <c r="DWV2087" s="51"/>
      <c r="DWW2087" s="51"/>
      <c r="DWX2087" s="13"/>
      <c r="DWY2087" s="13"/>
      <c r="DWZ2087" s="14"/>
      <c r="DXA2087" s="14"/>
      <c r="DXB2087" s="41"/>
      <c r="DXC2087" s="44"/>
      <c r="DXD2087" s="51"/>
      <c r="DXE2087" s="51"/>
      <c r="DXF2087" s="51"/>
      <c r="DXG2087" s="13"/>
      <c r="DXH2087" s="13"/>
      <c r="DXI2087" s="14"/>
      <c r="DXJ2087" s="14"/>
      <c r="DXK2087" s="41"/>
      <c r="DXL2087" s="44"/>
      <c r="DXM2087" s="51"/>
      <c r="DXN2087" s="51"/>
      <c r="DXO2087" s="51"/>
      <c r="DXP2087" s="13"/>
      <c r="DXQ2087" s="13"/>
      <c r="DXR2087" s="14"/>
      <c r="DXS2087" s="14"/>
      <c r="DXT2087" s="41"/>
      <c r="DXU2087" s="44"/>
      <c r="DXV2087" s="51"/>
      <c r="DXW2087" s="51"/>
      <c r="DXX2087" s="51"/>
      <c r="DXY2087" s="13"/>
      <c r="DXZ2087" s="13"/>
      <c r="DYA2087" s="14"/>
      <c r="DYB2087" s="14"/>
      <c r="DYC2087" s="41"/>
      <c r="DYD2087" s="44"/>
      <c r="DYE2087" s="51"/>
      <c r="DYF2087" s="51"/>
      <c r="DYG2087" s="51"/>
      <c r="DYH2087" s="13"/>
      <c r="DYI2087" s="13"/>
      <c r="DYJ2087" s="14"/>
      <c r="DYK2087" s="14"/>
      <c r="DYL2087" s="41"/>
      <c r="DYM2087" s="44"/>
      <c r="DYN2087" s="51"/>
      <c r="DYO2087" s="51"/>
      <c r="DYP2087" s="51"/>
      <c r="DYQ2087" s="13"/>
      <c r="DYR2087" s="13"/>
      <c r="DYS2087" s="14"/>
      <c r="DYT2087" s="14"/>
      <c r="DYU2087" s="41"/>
      <c r="DYV2087" s="44"/>
      <c r="DYW2087" s="51"/>
      <c r="DYX2087" s="51"/>
      <c r="DYY2087" s="51"/>
      <c r="DYZ2087" s="13"/>
      <c r="DZA2087" s="13"/>
      <c r="DZB2087" s="14"/>
      <c r="DZC2087" s="14"/>
      <c r="DZD2087" s="41"/>
      <c r="DZE2087" s="44"/>
      <c r="DZF2087" s="51"/>
      <c r="DZG2087" s="51"/>
      <c r="DZH2087" s="51"/>
      <c r="DZI2087" s="13"/>
      <c r="DZJ2087" s="13"/>
      <c r="DZK2087" s="14"/>
      <c r="DZL2087" s="14"/>
      <c r="DZM2087" s="41"/>
      <c r="DZN2087" s="44"/>
      <c r="DZO2087" s="51"/>
      <c r="DZP2087" s="51"/>
      <c r="DZQ2087" s="51"/>
      <c r="DZR2087" s="13"/>
      <c r="DZS2087" s="13"/>
      <c r="DZT2087" s="14"/>
      <c r="DZU2087" s="14"/>
      <c r="DZV2087" s="41"/>
      <c r="DZW2087" s="44"/>
      <c r="DZX2087" s="51"/>
      <c r="DZY2087" s="51"/>
      <c r="DZZ2087" s="51"/>
      <c r="EAA2087" s="13"/>
      <c r="EAB2087" s="13"/>
      <c r="EAC2087" s="14"/>
      <c r="EAD2087" s="14"/>
      <c r="EAE2087" s="41"/>
      <c r="EAF2087" s="44"/>
      <c r="EAG2087" s="51"/>
      <c r="EAH2087" s="51"/>
      <c r="EAI2087" s="51"/>
      <c r="EAJ2087" s="13"/>
      <c r="EAK2087" s="13"/>
      <c r="EAL2087" s="14"/>
      <c r="EAM2087" s="14"/>
      <c r="EAN2087" s="41"/>
      <c r="EAO2087" s="44"/>
      <c r="EAP2087" s="51"/>
      <c r="EAQ2087" s="51"/>
      <c r="EAR2087" s="51"/>
      <c r="EAS2087" s="13"/>
      <c r="EAT2087" s="13"/>
      <c r="EAU2087" s="14"/>
      <c r="EAV2087" s="14"/>
      <c r="EAW2087" s="41"/>
      <c r="EAX2087" s="44"/>
      <c r="EAY2087" s="51"/>
      <c r="EAZ2087" s="51"/>
      <c r="EBA2087" s="51"/>
      <c r="EBB2087" s="13"/>
      <c r="EBC2087" s="13"/>
      <c r="EBD2087" s="14"/>
      <c r="EBE2087" s="14"/>
      <c r="EBF2087" s="41"/>
      <c r="EBG2087" s="44"/>
      <c r="EBH2087" s="51"/>
      <c r="EBI2087" s="51"/>
      <c r="EBJ2087" s="51"/>
      <c r="EBK2087" s="13"/>
      <c r="EBL2087" s="13"/>
      <c r="EBM2087" s="14"/>
      <c r="EBN2087" s="14"/>
      <c r="EBO2087" s="41"/>
      <c r="EBP2087" s="44"/>
      <c r="EBQ2087" s="51"/>
      <c r="EBR2087" s="51"/>
      <c r="EBS2087" s="51"/>
      <c r="EBT2087" s="13"/>
      <c r="EBU2087" s="13"/>
      <c r="EBV2087" s="14"/>
      <c r="EBW2087" s="14"/>
      <c r="EBX2087" s="41"/>
      <c r="EBY2087" s="44"/>
      <c r="EBZ2087" s="51"/>
      <c r="ECA2087" s="51"/>
      <c r="ECB2087" s="51"/>
      <c r="ECC2087" s="13"/>
      <c r="ECD2087" s="13"/>
      <c r="ECE2087" s="14"/>
      <c r="ECF2087" s="14"/>
      <c r="ECG2087" s="41"/>
      <c r="ECH2087" s="44"/>
      <c r="ECI2087" s="51"/>
      <c r="ECJ2087" s="51"/>
      <c r="ECK2087" s="51"/>
      <c r="ECL2087" s="13"/>
      <c r="ECM2087" s="13"/>
      <c r="ECN2087" s="14"/>
      <c r="ECO2087" s="14"/>
      <c r="ECP2087" s="41"/>
      <c r="ECQ2087" s="44"/>
      <c r="ECR2087" s="51"/>
      <c r="ECS2087" s="51"/>
      <c r="ECT2087" s="51"/>
      <c r="ECU2087" s="13"/>
      <c r="ECV2087" s="13"/>
      <c r="ECW2087" s="14"/>
      <c r="ECX2087" s="14"/>
      <c r="ECY2087" s="41"/>
      <c r="ECZ2087" s="44"/>
      <c r="EDA2087" s="51"/>
      <c r="EDB2087" s="51"/>
      <c r="EDC2087" s="51"/>
      <c r="EDD2087" s="13"/>
      <c r="EDE2087" s="13"/>
      <c r="EDF2087" s="14"/>
      <c r="EDG2087" s="14"/>
      <c r="EDH2087" s="41"/>
      <c r="EDI2087" s="44"/>
      <c r="EDJ2087" s="51"/>
      <c r="EDK2087" s="51"/>
      <c r="EDL2087" s="51"/>
      <c r="EDM2087" s="13"/>
      <c r="EDN2087" s="13"/>
      <c r="EDO2087" s="14"/>
      <c r="EDP2087" s="14"/>
      <c r="EDQ2087" s="41"/>
      <c r="EDR2087" s="44"/>
      <c r="EDS2087" s="51"/>
      <c r="EDT2087" s="51"/>
      <c r="EDU2087" s="51"/>
      <c r="EDV2087" s="13"/>
      <c r="EDW2087" s="13"/>
      <c r="EDX2087" s="14"/>
      <c r="EDY2087" s="14"/>
      <c r="EDZ2087" s="41"/>
      <c r="EEA2087" s="44"/>
      <c r="EEB2087" s="51"/>
      <c r="EEC2087" s="51"/>
      <c r="EED2087" s="51"/>
      <c r="EEE2087" s="13"/>
      <c r="EEF2087" s="13"/>
      <c r="EEG2087" s="14"/>
      <c r="EEH2087" s="14"/>
      <c r="EEI2087" s="41"/>
      <c r="EEJ2087" s="44"/>
      <c r="EEK2087" s="51"/>
      <c r="EEL2087" s="51"/>
      <c r="EEM2087" s="51"/>
      <c r="EEN2087" s="13"/>
      <c r="EEO2087" s="13"/>
      <c r="EEP2087" s="14"/>
      <c r="EEQ2087" s="14"/>
      <c r="EER2087" s="41"/>
      <c r="EES2087" s="44"/>
      <c r="EET2087" s="51"/>
      <c r="EEU2087" s="51"/>
      <c r="EEV2087" s="51"/>
      <c r="EEW2087" s="13"/>
      <c r="EEX2087" s="13"/>
      <c r="EEY2087" s="14"/>
      <c r="EEZ2087" s="14"/>
      <c r="EFA2087" s="41"/>
      <c r="EFB2087" s="44"/>
      <c r="EFC2087" s="51"/>
      <c r="EFD2087" s="51"/>
      <c r="EFE2087" s="51"/>
      <c r="EFF2087" s="13"/>
      <c r="EFG2087" s="13"/>
      <c r="EFH2087" s="14"/>
      <c r="EFI2087" s="14"/>
      <c r="EFJ2087" s="41"/>
      <c r="EFK2087" s="44"/>
      <c r="EFL2087" s="51"/>
      <c r="EFM2087" s="51"/>
      <c r="EFN2087" s="51"/>
      <c r="EFO2087" s="13"/>
      <c r="EFP2087" s="13"/>
      <c r="EFQ2087" s="14"/>
      <c r="EFR2087" s="14"/>
      <c r="EFS2087" s="41"/>
      <c r="EFT2087" s="44"/>
      <c r="EFU2087" s="51"/>
      <c r="EFV2087" s="51"/>
      <c r="EFW2087" s="51"/>
      <c r="EFX2087" s="13"/>
      <c r="EFY2087" s="13"/>
      <c r="EFZ2087" s="14"/>
      <c r="EGA2087" s="14"/>
      <c r="EGB2087" s="41"/>
      <c r="EGC2087" s="44"/>
      <c r="EGD2087" s="51"/>
      <c r="EGE2087" s="51"/>
      <c r="EGF2087" s="51"/>
      <c r="EGG2087" s="13"/>
      <c r="EGH2087" s="13"/>
      <c r="EGI2087" s="14"/>
      <c r="EGJ2087" s="14"/>
      <c r="EGK2087" s="41"/>
      <c r="EGL2087" s="44"/>
      <c r="EGM2087" s="51"/>
      <c r="EGN2087" s="51"/>
      <c r="EGO2087" s="51"/>
      <c r="EGP2087" s="13"/>
      <c r="EGQ2087" s="13"/>
      <c r="EGR2087" s="14"/>
      <c r="EGS2087" s="14"/>
      <c r="EGT2087" s="41"/>
      <c r="EGU2087" s="44"/>
      <c r="EGV2087" s="51"/>
      <c r="EGW2087" s="51"/>
      <c r="EGX2087" s="51"/>
      <c r="EGY2087" s="13"/>
      <c r="EGZ2087" s="13"/>
      <c r="EHA2087" s="14"/>
      <c r="EHB2087" s="14"/>
      <c r="EHC2087" s="41"/>
      <c r="EHD2087" s="44"/>
      <c r="EHE2087" s="51"/>
      <c r="EHF2087" s="51"/>
      <c r="EHG2087" s="51"/>
      <c r="EHH2087" s="13"/>
      <c r="EHI2087" s="13"/>
      <c r="EHJ2087" s="14"/>
      <c r="EHK2087" s="14"/>
      <c r="EHL2087" s="41"/>
      <c r="EHM2087" s="44"/>
      <c r="EHN2087" s="51"/>
      <c r="EHO2087" s="51"/>
      <c r="EHP2087" s="51"/>
      <c r="EHQ2087" s="13"/>
      <c r="EHR2087" s="13"/>
      <c r="EHS2087" s="14"/>
      <c r="EHT2087" s="14"/>
      <c r="EHU2087" s="41"/>
      <c r="EHV2087" s="44"/>
      <c r="EHW2087" s="51"/>
      <c r="EHX2087" s="51"/>
      <c r="EHY2087" s="51"/>
      <c r="EHZ2087" s="13"/>
      <c r="EIA2087" s="13"/>
      <c r="EIB2087" s="14"/>
      <c r="EIC2087" s="14"/>
      <c r="EID2087" s="41"/>
      <c r="EIE2087" s="44"/>
      <c r="EIF2087" s="51"/>
      <c r="EIG2087" s="51"/>
      <c r="EIH2087" s="51"/>
      <c r="EII2087" s="13"/>
      <c r="EIJ2087" s="13"/>
      <c r="EIK2087" s="14"/>
      <c r="EIL2087" s="14"/>
      <c r="EIM2087" s="41"/>
      <c r="EIN2087" s="44"/>
      <c r="EIO2087" s="51"/>
      <c r="EIP2087" s="51"/>
      <c r="EIQ2087" s="51"/>
      <c r="EIR2087" s="13"/>
      <c r="EIS2087" s="13"/>
      <c r="EIT2087" s="14"/>
      <c r="EIU2087" s="14"/>
      <c r="EIV2087" s="41"/>
      <c r="EIW2087" s="44"/>
      <c r="EIX2087" s="51"/>
      <c r="EIY2087" s="51"/>
      <c r="EIZ2087" s="51"/>
      <c r="EJA2087" s="13"/>
      <c r="EJB2087" s="13"/>
      <c r="EJC2087" s="14"/>
      <c r="EJD2087" s="14"/>
      <c r="EJE2087" s="41"/>
      <c r="EJF2087" s="44"/>
      <c r="EJG2087" s="51"/>
      <c r="EJH2087" s="51"/>
      <c r="EJI2087" s="51"/>
      <c r="EJJ2087" s="13"/>
      <c r="EJK2087" s="13"/>
      <c r="EJL2087" s="14"/>
      <c r="EJM2087" s="14"/>
      <c r="EJN2087" s="41"/>
      <c r="EJO2087" s="44"/>
      <c r="EJP2087" s="51"/>
      <c r="EJQ2087" s="51"/>
      <c r="EJR2087" s="51"/>
      <c r="EJS2087" s="13"/>
      <c r="EJT2087" s="13"/>
      <c r="EJU2087" s="14"/>
      <c r="EJV2087" s="14"/>
      <c r="EJW2087" s="41"/>
      <c r="EJX2087" s="44"/>
      <c r="EJY2087" s="51"/>
      <c r="EJZ2087" s="51"/>
      <c r="EKA2087" s="51"/>
      <c r="EKB2087" s="13"/>
      <c r="EKC2087" s="13"/>
      <c r="EKD2087" s="14"/>
      <c r="EKE2087" s="14"/>
      <c r="EKF2087" s="41"/>
      <c r="EKG2087" s="44"/>
      <c r="EKH2087" s="51"/>
      <c r="EKI2087" s="51"/>
      <c r="EKJ2087" s="51"/>
      <c r="EKK2087" s="13"/>
      <c r="EKL2087" s="13"/>
      <c r="EKM2087" s="14"/>
      <c r="EKN2087" s="14"/>
      <c r="EKO2087" s="41"/>
      <c r="EKP2087" s="44"/>
      <c r="EKQ2087" s="51"/>
      <c r="EKR2087" s="51"/>
      <c r="EKS2087" s="51"/>
      <c r="EKT2087" s="13"/>
      <c r="EKU2087" s="13"/>
      <c r="EKV2087" s="14"/>
      <c r="EKW2087" s="14"/>
      <c r="EKX2087" s="41"/>
      <c r="EKY2087" s="44"/>
      <c r="EKZ2087" s="51"/>
      <c r="ELA2087" s="51"/>
      <c r="ELB2087" s="51"/>
      <c r="ELC2087" s="13"/>
      <c r="ELD2087" s="13"/>
      <c r="ELE2087" s="14"/>
      <c r="ELF2087" s="14"/>
      <c r="ELG2087" s="41"/>
      <c r="ELH2087" s="44"/>
      <c r="ELI2087" s="51"/>
      <c r="ELJ2087" s="51"/>
      <c r="ELK2087" s="51"/>
      <c r="ELL2087" s="13"/>
      <c r="ELM2087" s="13"/>
      <c r="ELN2087" s="14"/>
      <c r="ELO2087" s="14"/>
      <c r="ELP2087" s="41"/>
      <c r="ELQ2087" s="44"/>
      <c r="ELR2087" s="51"/>
      <c r="ELS2087" s="51"/>
      <c r="ELT2087" s="51"/>
      <c r="ELU2087" s="13"/>
      <c r="ELV2087" s="13"/>
      <c r="ELW2087" s="14"/>
      <c r="ELX2087" s="14"/>
      <c r="ELY2087" s="41"/>
      <c r="ELZ2087" s="44"/>
      <c r="EMA2087" s="51"/>
      <c r="EMB2087" s="51"/>
      <c r="EMC2087" s="51"/>
      <c r="EMD2087" s="13"/>
      <c r="EME2087" s="13"/>
      <c r="EMF2087" s="14"/>
      <c r="EMG2087" s="14"/>
      <c r="EMH2087" s="41"/>
      <c r="EMI2087" s="44"/>
      <c r="EMJ2087" s="51"/>
      <c r="EMK2087" s="51"/>
      <c r="EML2087" s="51"/>
      <c r="EMM2087" s="13"/>
      <c r="EMN2087" s="13"/>
      <c r="EMO2087" s="14"/>
      <c r="EMP2087" s="14"/>
      <c r="EMQ2087" s="41"/>
      <c r="EMR2087" s="44"/>
      <c r="EMS2087" s="51"/>
      <c r="EMT2087" s="51"/>
      <c r="EMU2087" s="51"/>
      <c r="EMV2087" s="13"/>
      <c r="EMW2087" s="13"/>
      <c r="EMX2087" s="14"/>
      <c r="EMY2087" s="14"/>
      <c r="EMZ2087" s="41"/>
      <c r="ENA2087" s="44"/>
      <c r="ENB2087" s="51"/>
      <c r="ENC2087" s="51"/>
      <c r="END2087" s="51"/>
      <c r="ENE2087" s="13"/>
      <c r="ENF2087" s="13"/>
      <c r="ENG2087" s="14"/>
      <c r="ENH2087" s="14"/>
      <c r="ENI2087" s="41"/>
      <c r="ENJ2087" s="44"/>
      <c r="ENK2087" s="51"/>
      <c r="ENL2087" s="51"/>
      <c r="ENM2087" s="51"/>
      <c r="ENN2087" s="13"/>
      <c r="ENO2087" s="13"/>
      <c r="ENP2087" s="14"/>
      <c r="ENQ2087" s="14"/>
      <c r="ENR2087" s="41"/>
      <c r="ENS2087" s="44"/>
      <c r="ENT2087" s="51"/>
      <c r="ENU2087" s="51"/>
      <c r="ENV2087" s="51"/>
      <c r="ENW2087" s="13"/>
      <c r="ENX2087" s="13"/>
      <c r="ENY2087" s="14"/>
      <c r="ENZ2087" s="14"/>
      <c r="EOA2087" s="41"/>
      <c r="EOB2087" s="44"/>
      <c r="EOC2087" s="51"/>
      <c r="EOD2087" s="51"/>
      <c r="EOE2087" s="51"/>
      <c r="EOF2087" s="13"/>
      <c r="EOG2087" s="13"/>
      <c r="EOH2087" s="14"/>
      <c r="EOI2087" s="14"/>
      <c r="EOJ2087" s="41"/>
      <c r="EOK2087" s="44"/>
      <c r="EOL2087" s="51"/>
      <c r="EOM2087" s="51"/>
      <c r="EON2087" s="51"/>
      <c r="EOO2087" s="13"/>
      <c r="EOP2087" s="13"/>
      <c r="EOQ2087" s="14"/>
      <c r="EOR2087" s="14"/>
      <c r="EOS2087" s="41"/>
      <c r="EOT2087" s="44"/>
      <c r="EOU2087" s="51"/>
      <c r="EOV2087" s="51"/>
      <c r="EOW2087" s="51"/>
      <c r="EOX2087" s="13"/>
      <c r="EOY2087" s="13"/>
      <c r="EOZ2087" s="14"/>
      <c r="EPA2087" s="14"/>
      <c r="EPB2087" s="41"/>
      <c r="EPC2087" s="44"/>
      <c r="EPD2087" s="51"/>
      <c r="EPE2087" s="51"/>
      <c r="EPF2087" s="51"/>
      <c r="EPG2087" s="13"/>
      <c r="EPH2087" s="13"/>
      <c r="EPI2087" s="14"/>
      <c r="EPJ2087" s="14"/>
      <c r="EPK2087" s="41"/>
      <c r="EPL2087" s="44"/>
      <c r="EPM2087" s="51"/>
      <c r="EPN2087" s="51"/>
      <c r="EPO2087" s="51"/>
      <c r="EPP2087" s="13"/>
      <c r="EPQ2087" s="13"/>
      <c r="EPR2087" s="14"/>
      <c r="EPS2087" s="14"/>
      <c r="EPT2087" s="41"/>
      <c r="EPU2087" s="44"/>
      <c r="EPV2087" s="51"/>
      <c r="EPW2087" s="51"/>
      <c r="EPX2087" s="51"/>
      <c r="EPY2087" s="13"/>
      <c r="EPZ2087" s="13"/>
      <c r="EQA2087" s="14"/>
      <c r="EQB2087" s="14"/>
      <c r="EQC2087" s="41"/>
      <c r="EQD2087" s="44"/>
      <c r="EQE2087" s="51"/>
      <c r="EQF2087" s="51"/>
      <c r="EQG2087" s="51"/>
      <c r="EQH2087" s="13"/>
      <c r="EQI2087" s="13"/>
      <c r="EQJ2087" s="14"/>
      <c r="EQK2087" s="14"/>
      <c r="EQL2087" s="41"/>
      <c r="EQM2087" s="44"/>
      <c r="EQN2087" s="51"/>
      <c r="EQO2087" s="51"/>
      <c r="EQP2087" s="51"/>
      <c r="EQQ2087" s="13"/>
      <c r="EQR2087" s="13"/>
      <c r="EQS2087" s="14"/>
      <c r="EQT2087" s="14"/>
      <c r="EQU2087" s="41"/>
      <c r="EQV2087" s="44"/>
      <c r="EQW2087" s="51"/>
      <c r="EQX2087" s="51"/>
      <c r="EQY2087" s="51"/>
      <c r="EQZ2087" s="13"/>
      <c r="ERA2087" s="13"/>
      <c r="ERB2087" s="14"/>
      <c r="ERC2087" s="14"/>
      <c r="ERD2087" s="41"/>
      <c r="ERE2087" s="44"/>
      <c r="ERF2087" s="51"/>
      <c r="ERG2087" s="51"/>
      <c r="ERH2087" s="51"/>
      <c r="ERI2087" s="13"/>
      <c r="ERJ2087" s="13"/>
      <c r="ERK2087" s="14"/>
      <c r="ERL2087" s="14"/>
      <c r="ERM2087" s="41"/>
      <c r="ERN2087" s="44"/>
      <c r="ERO2087" s="51"/>
      <c r="ERP2087" s="51"/>
      <c r="ERQ2087" s="51"/>
      <c r="ERR2087" s="13"/>
      <c r="ERS2087" s="13"/>
      <c r="ERT2087" s="14"/>
      <c r="ERU2087" s="14"/>
      <c r="ERV2087" s="41"/>
      <c r="ERW2087" s="44"/>
      <c r="ERX2087" s="51"/>
      <c r="ERY2087" s="51"/>
      <c r="ERZ2087" s="51"/>
      <c r="ESA2087" s="13"/>
      <c r="ESB2087" s="13"/>
      <c r="ESC2087" s="14"/>
      <c r="ESD2087" s="14"/>
      <c r="ESE2087" s="41"/>
      <c r="ESF2087" s="44"/>
      <c r="ESG2087" s="51"/>
      <c r="ESH2087" s="51"/>
      <c r="ESI2087" s="51"/>
      <c r="ESJ2087" s="13"/>
      <c r="ESK2087" s="13"/>
      <c r="ESL2087" s="14"/>
      <c r="ESM2087" s="14"/>
      <c r="ESN2087" s="41"/>
      <c r="ESO2087" s="44"/>
      <c r="ESP2087" s="51"/>
      <c r="ESQ2087" s="51"/>
      <c r="ESR2087" s="51"/>
      <c r="ESS2087" s="13"/>
      <c r="EST2087" s="13"/>
      <c r="ESU2087" s="14"/>
      <c r="ESV2087" s="14"/>
      <c r="ESW2087" s="41"/>
      <c r="ESX2087" s="44"/>
      <c r="ESY2087" s="51"/>
      <c r="ESZ2087" s="51"/>
      <c r="ETA2087" s="51"/>
      <c r="ETB2087" s="13"/>
      <c r="ETC2087" s="13"/>
      <c r="ETD2087" s="14"/>
      <c r="ETE2087" s="14"/>
      <c r="ETF2087" s="41"/>
      <c r="ETG2087" s="44"/>
      <c r="ETH2087" s="51"/>
      <c r="ETI2087" s="51"/>
      <c r="ETJ2087" s="51"/>
      <c r="ETK2087" s="13"/>
      <c r="ETL2087" s="13"/>
      <c r="ETM2087" s="14"/>
      <c r="ETN2087" s="14"/>
      <c r="ETO2087" s="41"/>
      <c r="ETP2087" s="44"/>
      <c r="ETQ2087" s="51"/>
      <c r="ETR2087" s="51"/>
      <c r="ETS2087" s="51"/>
      <c r="ETT2087" s="13"/>
      <c r="ETU2087" s="13"/>
      <c r="ETV2087" s="14"/>
      <c r="ETW2087" s="14"/>
      <c r="ETX2087" s="41"/>
      <c r="ETY2087" s="44"/>
      <c r="ETZ2087" s="51"/>
      <c r="EUA2087" s="51"/>
      <c r="EUB2087" s="51"/>
      <c r="EUC2087" s="13"/>
      <c r="EUD2087" s="13"/>
      <c r="EUE2087" s="14"/>
      <c r="EUF2087" s="14"/>
      <c r="EUG2087" s="41"/>
      <c r="EUH2087" s="44"/>
      <c r="EUI2087" s="51"/>
      <c r="EUJ2087" s="51"/>
      <c r="EUK2087" s="51"/>
      <c r="EUL2087" s="13"/>
      <c r="EUM2087" s="13"/>
      <c r="EUN2087" s="14"/>
      <c r="EUO2087" s="14"/>
      <c r="EUP2087" s="41"/>
      <c r="EUQ2087" s="44"/>
      <c r="EUR2087" s="51"/>
      <c r="EUS2087" s="51"/>
      <c r="EUT2087" s="51"/>
      <c r="EUU2087" s="13"/>
      <c r="EUV2087" s="13"/>
      <c r="EUW2087" s="14"/>
      <c r="EUX2087" s="14"/>
      <c r="EUY2087" s="41"/>
      <c r="EUZ2087" s="44"/>
      <c r="EVA2087" s="51"/>
      <c r="EVB2087" s="51"/>
      <c r="EVC2087" s="51"/>
      <c r="EVD2087" s="13"/>
      <c r="EVE2087" s="13"/>
      <c r="EVF2087" s="14"/>
      <c r="EVG2087" s="14"/>
      <c r="EVH2087" s="41"/>
      <c r="EVI2087" s="44"/>
      <c r="EVJ2087" s="51"/>
      <c r="EVK2087" s="51"/>
      <c r="EVL2087" s="51"/>
      <c r="EVM2087" s="13"/>
      <c r="EVN2087" s="13"/>
      <c r="EVO2087" s="14"/>
      <c r="EVP2087" s="14"/>
      <c r="EVQ2087" s="41"/>
      <c r="EVR2087" s="44"/>
      <c r="EVS2087" s="51"/>
      <c r="EVT2087" s="51"/>
      <c r="EVU2087" s="51"/>
      <c r="EVV2087" s="13"/>
      <c r="EVW2087" s="13"/>
      <c r="EVX2087" s="14"/>
      <c r="EVY2087" s="14"/>
      <c r="EVZ2087" s="41"/>
      <c r="EWA2087" s="44"/>
      <c r="EWB2087" s="51"/>
      <c r="EWC2087" s="51"/>
      <c r="EWD2087" s="51"/>
      <c r="EWE2087" s="13"/>
      <c r="EWF2087" s="13"/>
      <c r="EWG2087" s="14"/>
      <c r="EWH2087" s="14"/>
      <c r="EWI2087" s="41"/>
      <c r="EWJ2087" s="44"/>
      <c r="EWK2087" s="51"/>
      <c r="EWL2087" s="51"/>
      <c r="EWM2087" s="51"/>
      <c r="EWN2087" s="13"/>
      <c r="EWO2087" s="13"/>
      <c r="EWP2087" s="14"/>
      <c r="EWQ2087" s="14"/>
      <c r="EWR2087" s="41"/>
      <c r="EWS2087" s="44"/>
      <c r="EWT2087" s="51"/>
      <c r="EWU2087" s="51"/>
      <c r="EWV2087" s="51"/>
      <c r="EWW2087" s="13"/>
      <c r="EWX2087" s="13"/>
      <c r="EWY2087" s="14"/>
      <c r="EWZ2087" s="14"/>
      <c r="EXA2087" s="41"/>
      <c r="EXB2087" s="44"/>
      <c r="EXC2087" s="51"/>
      <c r="EXD2087" s="51"/>
      <c r="EXE2087" s="51"/>
      <c r="EXF2087" s="13"/>
      <c r="EXG2087" s="13"/>
      <c r="EXH2087" s="14"/>
      <c r="EXI2087" s="14"/>
      <c r="EXJ2087" s="41"/>
      <c r="EXK2087" s="44"/>
      <c r="EXL2087" s="51"/>
      <c r="EXM2087" s="51"/>
      <c r="EXN2087" s="51"/>
      <c r="EXO2087" s="13"/>
      <c r="EXP2087" s="13"/>
      <c r="EXQ2087" s="14"/>
      <c r="EXR2087" s="14"/>
      <c r="EXS2087" s="41"/>
      <c r="EXT2087" s="44"/>
      <c r="EXU2087" s="51"/>
      <c r="EXV2087" s="51"/>
      <c r="EXW2087" s="51"/>
      <c r="EXX2087" s="13"/>
      <c r="EXY2087" s="13"/>
      <c r="EXZ2087" s="14"/>
      <c r="EYA2087" s="14"/>
      <c r="EYB2087" s="41"/>
      <c r="EYC2087" s="44"/>
      <c r="EYD2087" s="51"/>
      <c r="EYE2087" s="51"/>
      <c r="EYF2087" s="51"/>
      <c r="EYG2087" s="13"/>
      <c r="EYH2087" s="13"/>
      <c r="EYI2087" s="14"/>
      <c r="EYJ2087" s="14"/>
      <c r="EYK2087" s="41"/>
      <c r="EYL2087" s="44"/>
      <c r="EYM2087" s="51"/>
      <c r="EYN2087" s="51"/>
      <c r="EYO2087" s="51"/>
      <c r="EYP2087" s="13"/>
      <c r="EYQ2087" s="13"/>
      <c r="EYR2087" s="14"/>
      <c r="EYS2087" s="14"/>
      <c r="EYT2087" s="41"/>
      <c r="EYU2087" s="44"/>
      <c r="EYV2087" s="51"/>
      <c r="EYW2087" s="51"/>
      <c r="EYX2087" s="51"/>
      <c r="EYY2087" s="13"/>
      <c r="EYZ2087" s="13"/>
      <c r="EZA2087" s="14"/>
      <c r="EZB2087" s="14"/>
      <c r="EZC2087" s="41"/>
      <c r="EZD2087" s="44"/>
      <c r="EZE2087" s="51"/>
      <c r="EZF2087" s="51"/>
      <c r="EZG2087" s="51"/>
      <c r="EZH2087" s="13"/>
      <c r="EZI2087" s="13"/>
      <c r="EZJ2087" s="14"/>
      <c r="EZK2087" s="14"/>
      <c r="EZL2087" s="41"/>
      <c r="EZM2087" s="44"/>
      <c r="EZN2087" s="51"/>
      <c r="EZO2087" s="51"/>
      <c r="EZP2087" s="51"/>
      <c r="EZQ2087" s="13"/>
      <c r="EZR2087" s="13"/>
      <c r="EZS2087" s="14"/>
      <c r="EZT2087" s="14"/>
      <c r="EZU2087" s="41"/>
      <c r="EZV2087" s="44"/>
      <c r="EZW2087" s="51"/>
      <c r="EZX2087" s="51"/>
      <c r="EZY2087" s="51"/>
      <c r="EZZ2087" s="13"/>
      <c r="FAA2087" s="13"/>
      <c r="FAB2087" s="14"/>
      <c r="FAC2087" s="14"/>
      <c r="FAD2087" s="41"/>
      <c r="FAE2087" s="44"/>
      <c r="FAF2087" s="51"/>
      <c r="FAG2087" s="51"/>
      <c r="FAH2087" s="51"/>
      <c r="FAI2087" s="13"/>
      <c r="FAJ2087" s="13"/>
      <c r="FAK2087" s="14"/>
      <c r="FAL2087" s="14"/>
      <c r="FAM2087" s="41"/>
      <c r="FAN2087" s="44"/>
      <c r="FAO2087" s="51"/>
      <c r="FAP2087" s="51"/>
      <c r="FAQ2087" s="51"/>
      <c r="FAR2087" s="13"/>
      <c r="FAS2087" s="13"/>
      <c r="FAT2087" s="14"/>
      <c r="FAU2087" s="14"/>
      <c r="FAV2087" s="41"/>
      <c r="FAW2087" s="44"/>
      <c r="FAX2087" s="51"/>
      <c r="FAY2087" s="51"/>
      <c r="FAZ2087" s="51"/>
      <c r="FBA2087" s="13"/>
      <c r="FBB2087" s="13"/>
      <c r="FBC2087" s="14"/>
      <c r="FBD2087" s="14"/>
      <c r="FBE2087" s="41"/>
      <c r="FBF2087" s="44"/>
      <c r="FBG2087" s="51"/>
      <c r="FBH2087" s="51"/>
      <c r="FBI2087" s="51"/>
      <c r="FBJ2087" s="13"/>
      <c r="FBK2087" s="13"/>
      <c r="FBL2087" s="14"/>
      <c r="FBM2087" s="14"/>
      <c r="FBN2087" s="41"/>
      <c r="FBO2087" s="44"/>
      <c r="FBP2087" s="51"/>
      <c r="FBQ2087" s="51"/>
      <c r="FBR2087" s="51"/>
      <c r="FBS2087" s="13"/>
      <c r="FBT2087" s="13"/>
      <c r="FBU2087" s="14"/>
      <c r="FBV2087" s="14"/>
      <c r="FBW2087" s="41"/>
      <c r="FBX2087" s="44"/>
      <c r="FBY2087" s="51"/>
      <c r="FBZ2087" s="51"/>
      <c r="FCA2087" s="51"/>
      <c r="FCB2087" s="13"/>
      <c r="FCC2087" s="13"/>
      <c r="FCD2087" s="14"/>
      <c r="FCE2087" s="14"/>
      <c r="FCF2087" s="41"/>
      <c r="FCG2087" s="44"/>
      <c r="FCH2087" s="51"/>
      <c r="FCI2087" s="51"/>
      <c r="FCJ2087" s="51"/>
      <c r="FCK2087" s="13"/>
      <c r="FCL2087" s="13"/>
      <c r="FCM2087" s="14"/>
      <c r="FCN2087" s="14"/>
      <c r="FCO2087" s="41"/>
      <c r="FCP2087" s="44"/>
      <c r="FCQ2087" s="51"/>
      <c r="FCR2087" s="51"/>
      <c r="FCS2087" s="51"/>
      <c r="FCT2087" s="13"/>
      <c r="FCU2087" s="13"/>
      <c r="FCV2087" s="14"/>
      <c r="FCW2087" s="14"/>
      <c r="FCX2087" s="41"/>
      <c r="FCY2087" s="44"/>
      <c r="FCZ2087" s="51"/>
      <c r="FDA2087" s="51"/>
      <c r="FDB2087" s="51"/>
      <c r="FDC2087" s="13"/>
      <c r="FDD2087" s="13"/>
      <c r="FDE2087" s="14"/>
      <c r="FDF2087" s="14"/>
      <c r="FDG2087" s="41"/>
      <c r="FDH2087" s="44"/>
      <c r="FDI2087" s="51"/>
      <c r="FDJ2087" s="51"/>
      <c r="FDK2087" s="51"/>
      <c r="FDL2087" s="13"/>
      <c r="FDM2087" s="13"/>
      <c r="FDN2087" s="14"/>
      <c r="FDO2087" s="14"/>
      <c r="FDP2087" s="41"/>
      <c r="FDQ2087" s="44"/>
      <c r="FDR2087" s="51"/>
      <c r="FDS2087" s="51"/>
      <c r="FDT2087" s="51"/>
      <c r="FDU2087" s="13"/>
      <c r="FDV2087" s="13"/>
      <c r="FDW2087" s="14"/>
      <c r="FDX2087" s="14"/>
      <c r="FDY2087" s="41"/>
      <c r="FDZ2087" s="44"/>
      <c r="FEA2087" s="51"/>
      <c r="FEB2087" s="51"/>
      <c r="FEC2087" s="51"/>
      <c r="FED2087" s="13"/>
      <c r="FEE2087" s="13"/>
      <c r="FEF2087" s="14"/>
      <c r="FEG2087" s="14"/>
      <c r="FEH2087" s="41"/>
      <c r="FEI2087" s="44"/>
      <c r="FEJ2087" s="51"/>
      <c r="FEK2087" s="51"/>
      <c r="FEL2087" s="51"/>
      <c r="FEM2087" s="13"/>
      <c r="FEN2087" s="13"/>
      <c r="FEO2087" s="14"/>
      <c r="FEP2087" s="14"/>
      <c r="FEQ2087" s="41"/>
      <c r="FER2087" s="44"/>
      <c r="FES2087" s="51"/>
      <c r="FET2087" s="51"/>
      <c r="FEU2087" s="51"/>
      <c r="FEV2087" s="13"/>
      <c r="FEW2087" s="13"/>
      <c r="FEX2087" s="14"/>
      <c r="FEY2087" s="14"/>
      <c r="FEZ2087" s="41"/>
      <c r="FFA2087" s="44"/>
      <c r="FFB2087" s="51"/>
      <c r="FFC2087" s="51"/>
      <c r="FFD2087" s="51"/>
      <c r="FFE2087" s="13"/>
      <c r="FFF2087" s="13"/>
      <c r="FFG2087" s="14"/>
      <c r="FFH2087" s="14"/>
      <c r="FFI2087" s="41"/>
      <c r="FFJ2087" s="44"/>
      <c r="FFK2087" s="51"/>
      <c r="FFL2087" s="51"/>
      <c r="FFM2087" s="51"/>
      <c r="FFN2087" s="13"/>
      <c r="FFO2087" s="13"/>
      <c r="FFP2087" s="14"/>
      <c r="FFQ2087" s="14"/>
      <c r="FFR2087" s="41"/>
      <c r="FFS2087" s="44"/>
      <c r="FFT2087" s="51"/>
      <c r="FFU2087" s="51"/>
      <c r="FFV2087" s="51"/>
      <c r="FFW2087" s="13"/>
      <c r="FFX2087" s="13"/>
      <c r="FFY2087" s="14"/>
      <c r="FFZ2087" s="14"/>
      <c r="FGA2087" s="41"/>
      <c r="FGB2087" s="44"/>
      <c r="FGC2087" s="51"/>
      <c r="FGD2087" s="51"/>
      <c r="FGE2087" s="51"/>
      <c r="FGF2087" s="13"/>
      <c r="FGG2087" s="13"/>
      <c r="FGH2087" s="14"/>
      <c r="FGI2087" s="14"/>
      <c r="FGJ2087" s="41"/>
      <c r="FGK2087" s="44"/>
      <c r="FGL2087" s="51"/>
      <c r="FGM2087" s="51"/>
      <c r="FGN2087" s="51"/>
      <c r="FGO2087" s="13"/>
      <c r="FGP2087" s="13"/>
      <c r="FGQ2087" s="14"/>
      <c r="FGR2087" s="14"/>
      <c r="FGS2087" s="41"/>
      <c r="FGT2087" s="44"/>
      <c r="FGU2087" s="51"/>
      <c r="FGV2087" s="51"/>
      <c r="FGW2087" s="51"/>
      <c r="FGX2087" s="13"/>
      <c r="FGY2087" s="13"/>
      <c r="FGZ2087" s="14"/>
      <c r="FHA2087" s="14"/>
      <c r="FHB2087" s="41"/>
      <c r="FHC2087" s="44"/>
      <c r="FHD2087" s="51"/>
      <c r="FHE2087" s="51"/>
      <c r="FHF2087" s="51"/>
      <c r="FHG2087" s="13"/>
      <c r="FHH2087" s="13"/>
      <c r="FHI2087" s="14"/>
      <c r="FHJ2087" s="14"/>
      <c r="FHK2087" s="41"/>
      <c r="FHL2087" s="44"/>
      <c r="FHM2087" s="51"/>
      <c r="FHN2087" s="51"/>
      <c r="FHO2087" s="51"/>
      <c r="FHP2087" s="13"/>
      <c r="FHQ2087" s="13"/>
      <c r="FHR2087" s="14"/>
      <c r="FHS2087" s="14"/>
      <c r="FHT2087" s="41"/>
      <c r="FHU2087" s="44"/>
      <c r="FHV2087" s="51"/>
      <c r="FHW2087" s="51"/>
      <c r="FHX2087" s="51"/>
      <c r="FHY2087" s="13"/>
      <c r="FHZ2087" s="13"/>
      <c r="FIA2087" s="14"/>
      <c r="FIB2087" s="14"/>
      <c r="FIC2087" s="41"/>
      <c r="FID2087" s="44"/>
      <c r="FIE2087" s="51"/>
      <c r="FIF2087" s="51"/>
      <c r="FIG2087" s="51"/>
      <c r="FIH2087" s="13"/>
      <c r="FII2087" s="13"/>
      <c r="FIJ2087" s="14"/>
      <c r="FIK2087" s="14"/>
      <c r="FIL2087" s="41"/>
      <c r="FIM2087" s="44"/>
      <c r="FIN2087" s="51"/>
      <c r="FIO2087" s="51"/>
      <c r="FIP2087" s="51"/>
      <c r="FIQ2087" s="13"/>
      <c r="FIR2087" s="13"/>
      <c r="FIS2087" s="14"/>
      <c r="FIT2087" s="14"/>
      <c r="FIU2087" s="41"/>
      <c r="FIV2087" s="44"/>
      <c r="FIW2087" s="51"/>
      <c r="FIX2087" s="51"/>
      <c r="FIY2087" s="51"/>
      <c r="FIZ2087" s="13"/>
      <c r="FJA2087" s="13"/>
      <c r="FJB2087" s="14"/>
      <c r="FJC2087" s="14"/>
      <c r="FJD2087" s="41"/>
      <c r="FJE2087" s="44"/>
      <c r="FJF2087" s="51"/>
      <c r="FJG2087" s="51"/>
      <c r="FJH2087" s="51"/>
      <c r="FJI2087" s="13"/>
      <c r="FJJ2087" s="13"/>
      <c r="FJK2087" s="14"/>
      <c r="FJL2087" s="14"/>
      <c r="FJM2087" s="41"/>
      <c r="FJN2087" s="44"/>
      <c r="FJO2087" s="51"/>
      <c r="FJP2087" s="51"/>
      <c r="FJQ2087" s="51"/>
      <c r="FJR2087" s="13"/>
      <c r="FJS2087" s="13"/>
      <c r="FJT2087" s="14"/>
      <c r="FJU2087" s="14"/>
      <c r="FJV2087" s="41"/>
      <c r="FJW2087" s="44"/>
      <c r="FJX2087" s="51"/>
      <c r="FJY2087" s="51"/>
      <c r="FJZ2087" s="51"/>
      <c r="FKA2087" s="13"/>
      <c r="FKB2087" s="13"/>
      <c r="FKC2087" s="14"/>
      <c r="FKD2087" s="14"/>
      <c r="FKE2087" s="41"/>
      <c r="FKF2087" s="44"/>
      <c r="FKG2087" s="51"/>
      <c r="FKH2087" s="51"/>
      <c r="FKI2087" s="51"/>
      <c r="FKJ2087" s="13"/>
      <c r="FKK2087" s="13"/>
      <c r="FKL2087" s="14"/>
      <c r="FKM2087" s="14"/>
      <c r="FKN2087" s="41"/>
      <c r="FKO2087" s="44"/>
      <c r="FKP2087" s="51"/>
      <c r="FKQ2087" s="51"/>
      <c r="FKR2087" s="51"/>
      <c r="FKS2087" s="13"/>
      <c r="FKT2087" s="13"/>
      <c r="FKU2087" s="14"/>
      <c r="FKV2087" s="14"/>
      <c r="FKW2087" s="41"/>
      <c r="FKX2087" s="44"/>
      <c r="FKY2087" s="51"/>
      <c r="FKZ2087" s="51"/>
      <c r="FLA2087" s="51"/>
      <c r="FLB2087" s="13"/>
      <c r="FLC2087" s="13"/>
      <c r="FLD2087" s="14"/>
      <c r="FLE2087" s="14"/>
      <c r="FLF2087" s="41"/>
      <c r="FLG2087" s="44"/>
      <c r="FLH2087" s="51"/>
      <c r="FLI2087" s="51"/>
      <c r="FLJ2087" s="51"/>
      <c r="FLK2087" s="13"/>
      <c r="FLL2087" s="13"/>
      <c r="FLM2087" s="14"/>
      <c r="FLN2087" s="14"/>
      <c r="FLO2087" s="41"/>
      <c r="FLP2087" s="44"/>
      <c r="FLQ2087" s="51"/>
      <c r="FLR2087" s="51"/>
      <c r="FLS2087" s="51"/>
      <c r="FLT2087" s="13"/>
      <c r="FLU2087" s="13"/>
      <c r="FLV2087" s="14"/>
      <c r="FLW2087" s="14"/>
      <c r="FLX2087" s="41"/>
      <c r="FLY2087" s="44"/>
      <c r="FLZ2087" s="51"/>
      <c r="FMA2087" s="51"/>
      <c r="FMB2087" s="51"/>
      <c r="FMC2087" s="13"/>
      <c r="FMD2087" s="13"/>
      <c r="FME2087" s="14"/>
      <c r="FMF2087" s="14"/>
      <c r="FMG2087" s="41"/>
      <c r="FMH2087" s="44"/>
      <c r="FMI2087" s="51"/>
      <c r="FMJ2087" s="51"/>
      <c r="FMK2087" s="51"/>
      <c r="FML2087" s="13"/>
      <c r="FMM2087" s="13"/>
      <c r="FMN2087" s="14"/>
      <c r="FMO2087" s="14"/>
      <c r="FMP2087" s="41"/>
      <c r="FMQ2087" s="44"/>
      <c r="FMR2087" s="51"/>
      <c r="FMS2087" s="51"/>
      <c r="FMT2087" s="51"/>
      <c r="FMU2087" s="13"/>
      <c r="FMV2087" s="13"/>
      <c r="FMW2087" s="14"/>
      <c r="FMX2087" s="14"/>
      <c r="FMY2087" s="41"/>
      <c r="FMZ2087" s="44"/>
      <c r="FNA2087" s="51"/>
      <c r="FNB2087" s="51"/>
      <c r="FNC2087" s="51"/>
      <c r="FND2087" s="13"/>
      <c r="FNE2087" s="13"/>
      <c r="FNF2087" s="14"/>
      <c r="FNG2087" s="14"/>
      <c r="FNH2087" s="41"/>
      <c r="FNI2087" s="44"/>
      <c r="FNJ2087" s="51"/>
      <c r="FNK2087" s="51"/>
      <c r="FNL2087" s="51"/>
      <c r="FNM2087" s="13"/>
      <c r="FNN2087" s="13"/>
      <c r="FNO2087" s="14"/>
      <c r="FNP2087" s="14"/>
      <c r="FNQ2087" s="41"/>
      <c r="FNR2087" s="44"/>
      <c r="FNS2087" s="51"/>
      <c r="FNT2087" s="51"/>
      <c r="FNU2087" s="51"/>
      <c r="FNV2087" s="13"/>
      <c r="FNW2087" s="13"/>
      <c r="FNX2087" s="14"/>
      <c r="FNY2087" s="14"/>
      <c r="FNZ2087" s="41"/>
      <c r="FOA2087" s="44"/>
      <c r="FOB2087" s="51"/>
      <c r="FOC2087" s="51"/>
      <c r="FOD2087" s="51"/>
      <c r="FOE2087" s="13"/>
      <c r="FOF2087" s="13"/>
      <c r="FOG2087" s="14"/>
      <c r="FOH2087" s="14"/>
      <c r="FOI2087" s="41"/>
      <c r="FOJ2087" s="44"/>
      <c r="FOK2087" s="51"/>
      <c r="FOL2087" s="51"/>
      <c r="FOM2087" s="51"/>
      <c r="FON2087" s="13"/>
      <c r="FOO2087" s="13"/>
      <c r="FOP2087" s="14"/>
      <c r="FOQ2087" s="14"/>
      <c r="FOR2087" s="41"/>
      <c r="FOS2087" s="44"/>
      <c r="FOT2087" s="51"/>
      <c r="FOU2087" s="51"/>
      <c r="FOV2087" s="51"/>
      <c r="FOW2087" s="13"/>
      <c r="FOX2087" s="13"/>
      <c r="FOY2087" s="14"/>
      <c r="FOZ2087" s="14"/>
      <c r="FPA2087" s="41"/>
      <c r="FPB2087" s="44"/>
      <c r="FPC2087" s="51"/>
      <c r="FPD2087" s="51"/>
      <c r="FPE2087" s="51"/>
      <c r="FPF2087" s="13"/>
      <c r="FPG2087" s="13"/>
      <c r="FPH2087" s="14"/>
      <c r="FPI2087" s="14"/>
      <c r="FPJ2087" s="41"/>
      <c r="FPK2087" s="44"/>
      <c r="FPL2087" s="51"/>
      <c r="FPM2087" s="51"/>
      <c r="FPN2087" s="51"/>
      <c r="FPO2087" s="13"/>
      <c r="FPP2087" s="13"/>
      <c r="FPQ2087" s="14"/>
      <c r="FPR2087" s="14"/>
      <c r="FPS2087" s="41"/>
      <c r="FPT2087" s="44"/>
      <c r="FPU2087" s="51"/>
      <c r="FPV2087" s="51"/>
      <c r="FPW2087" s="51"/>
      <c r="FPX2087" s="13"/>
      <c r="FPY2087" s="13"/>
      <c r="FPZ2087" s="14"/>
      <c r="FQA2087" s="14"/>
      <c r="FQB2087" s="41"/>
      <c r="FQC2087" s="44"/>
      <c r="FQD2087" s="51"/>
      <c r="FQE2087" s="51"/>
      <c r="FQF2087" s="51"/>
      <c r="FQG2087" s="13"/>
      <c r="FQH2087" s="13"/>
      <c r="FQI2087" s="14"/>
      <c r="FQJ2087" s="14"/>
      <c r="FQK2087" s="41"/>
      <c r="FQL2087" s="44"/>
      <c r="FQM2087" s="51"/>
      <c r="FQN2087" s="51"/>
      <c r="FQO2087" s="51"/>
      <c r="FQP2087" s="13"/>
      <c r="FQQ2087" s="13"/>
      <c r="FQR2087" s="14"/>
      <c r="FQS2087" s="14"/>
      <c r="FQT2087" s="41"/>
      <c r="FQU2087" s="44"/>
      <c r="FQV2087" s="51"/>
      <c r="FQW2087" s="51"/>
      <c r="FQX2087" s="51"/>
      <c r="FQY2087" s="13"/>
      <c r="FQZ2087" s="13"/>
      <c r="FRA2087" s="14"/>
      <c r="FRB2087" s="14"/>
      <c r="FRC2087" s="41"/>
      <c r="FRD2087" s="44"/>
      <c r="FRE2087" s="51"/>
      <c r="FRF2087" s="51"/>
      <c r="FRG2087" s="51"/>
      <c r="FRH2087" s="13"/>
      <c r="FRI2087" s="13"/>
      <c r="FRJ2087" s="14"/>
      <c r="FRK2087" s="14"/>
      <c r="FRL2087" s="41"/>
      <c r="FRM2087" s="44"/>
      <c r="FRN2087" s="51"/>
      <c r="FRO2087" s="51"/>
      <c r="FRP2087" s="51"/>
      <c r="FRQ2087" s="13"/>
      <c r="FRR2087" s="13"/>
      <c r="FRS2087" s="14"/>
      <c r="FRT2087" s="14"/>
      <c r="FRU2087" s="41"/>
      <c r="FRV2087" s="44"/>
      <c r="FRW2087" s="51"/>
      <c r="FRX2087" s="51"/>
      <c r="FRY2087" s="51"/>
      <c r="FRZ2087" s="13"/>
      <c r="FSA2087" s="13"/>
      <c r="FSB2087" s="14"/>
      <c r="FSC2087" s="14"/>
      <c r="FSD2087" s="41"/>
      <c r="FSE2087" s="44"/>
      <c r="FSF2087" s="51"/>
      <c r="FSG2087" s="51"/>
      <c r="FSH2087" s="51"/>
      <c r="FSI2087" s="13"/>
      <c r="FSJ2087" s="13"/>
      <c r="FSK2087" s="14"/>
      <c r="FSL2087" s="14"/>
      <c r="FSM2087" s="41"/>
      <c r="FSN2087" s="44"/>
      <c r="FSO2087" s="51"/>
      <c r="FSP2087" s="51"/>
      <c r="FSQ2087" s="51"/>
      <c r="FSR2087" s="13"/>
      <c r="FSS2087" s="13"/>
      <c r="FST2087" s="14"/>
      <c r="FSU2087" s="14"/>
      <c r="FSV2087" s="41"/>
      <c r="FSW2087" s="44"/>
      <c r="FSX2087" s="51"/>
      <c r="FSY2087" s="51"/>
      <c r="FSZ2087" s="51"/>
      <c r="FTA2087" s="13"/>
      <c r="FTB2087" s="13"/>
      <c r="FTC2087" s="14"/>
      <c r="FTD2087" s="14"/>
      <c r="FTE2087" s="41"/>
      <c r="FTF2087" s="44"/>
      <c r="FTG2087" s="51"/>
      <c r="FTH2087" s="51"/>
      <c r="FTI2087" s="51"/>
      <c r="FTJ2087" s="13"/>
      <c r="FTK2087" s="13"/>
      <c r="FTL2087" s="14"/>
      <c r="FTM2087" s="14"/>
      <c r="FTN2087" s="41"/>
      <c r="FTO2087" s="44"/>
      <c r="FTP2087" s="51"/>
      <c r="FTQ2087" s="51"/>
      <c r="FTR2087" s="51"/>
      <c r="FTS2087" s="13"/>
      <c r="FTT2087" s="13"/>
      <c r="FTU2087" s="14"/>
      <c r="FTV2087" s="14"/>
      <c r="FTW2087" s="41"/>
      <c r="FTX2087" s="44"/>
      <c r="FTY2087" s="51"/>
      <c r="FTZ2087" s="51"/>
      <c r="FUA2087" s="51"/>
      <c r="FUB2087" s="13"/>
      <c r="FUC2087" s="13"/>
      <c r="FUD2087" s="14"/>
      <c r="FUE2087" s="14"/>
      <c r="FUF2087" s="41"/>
      <c r="FUG2087" s="44"/>
      <c r="FUH2087" s="51"/>
      <c r="FUI2087" s="51"/>
      <c r="FUJ2087" s="51"/>
      <c r="FUK2087" s="13"/>
      <c r="FUL2087" s="13"/>
      <c r="FUM2087" s="14"/>
      <c r="FUN2087" s="14"/>
      <c r="FUO2087" s="41"/>
      <c r="FUP2087" s="44"/>
      <c r="FUQ2087" s="51"/>
      <c r="FUR2087" s="51"/>
      <c r="FUS2087" s="51"/>
      <c r="FUT2087" s="13"/>
      <c r="FUU2087" s="13"/>
      <c r="FUV2087" s="14"/>
      <c r="FUW2087" s="14"/>
      <c r="FUX2087" s="41"/>
      <c r="FUY2087" s="44"/>
      <c r="FUZ2087" s="51"/>
      <c r="FVA2087" s="51"/>
      <c r="FVB2087" s="51"/>
      <c r="FVC2087" s="13"/>
      <c r="FVD2087" s="13"/>
      <c r="FVE2087" s="14"/>
      <c r="FVF2087" s="14"/>
      <c r="FVG2087" s="41"/>
      <c r="FVH2087" s="44"/>
      <c r="FVI2087" s="51"/>
      <c r="FVJ2087" s="51"/>
      <c r="FVK2087" s="51"/>
      <c r="FVL2087" s="13"/>
      <c r="FVM2087" s="13"/>
      <c r="FVN2087" s="14"/>
      <c r="FVO2087" s="14"/>
      <c r="FVP2087" s="41"/>
      <c r="FVQ2087" s="44"/>
      <c r="FVR2087" s="51"/>
      <c r="FVS2087" s="51"/>
      <c r="FVT2087" s="51"/>
      <c r="FVU2087" s="13"/>
      <c r="FVV2087" s="13"/>
      <c r="FVW2087" s="14"/>
      <c r="FVX2087" s="14"/>
      <c r="FVY2087" s="41"/>
      <c r="FVZ2087" s="44"/>
      <c r="FWA2087" s="51"/>
      <c r="FWB2087" s="51"/>
      <c r="FWC2087" s="51"/>
      <c r="FWD2087" s="13"/>
      <c r="FWE2087" s="13"/>
      <c r="FWF2087" s="14"/>
      <c r="FWG2087" s="14"/>
      <c r="FWH2087" s="41"/>
      <c r="FWI2087" s="44"/>
      <c r="FWJ2087" s="51"/>
      <c r="FWK2087" s="51"/>
      <c r="FWL2087" s="51"/>
      <c r="FWM2087" s="13"/>
      <c r="FWN2087" s="13"/>
      <c r="FWO2087" s="14"/>
      <c r="FWP2087" s="14"/>
      <c r="FWQ2087" s="41"/>
      <c r="FWR2087" s="44"/>
      <c r="FWS2087" s="51"/>
      <c r="FWT2087" s="51"/>
      <c r="FWU2087" s="51"/>
      <c r="FWV2087" s="13"/>
      <c r="FWW2087" s="13"/>
      <c r="FWX2087" s="14"/>
      <c r="FWY2087" s="14"/>
      <c r="FWZ2087" s="41"/>
      <c r="FXA2087" s="44"/>
      <c r="FXB2087" s="51"/>
      <c r="FXC2087" s="51"/>
      <c r="FXD2087" s="51"/>
      <c r="FXE2087" s="13"/>
      <c r="FXF2087" s="13"/>
      <c r="FXG2087" s="14"/>
      <c r="FXH2087" s="14"/>
      <c r="FXI2087" s="41"/>
      <c r="FXJ2087" s="44"/>
      <c r="FXK2087" s="51"/>
      <c r="FXL2087" s="51"/>
      <c r="FXM2087" s="51"/>
      <c r="FXN2087" s="13"/>
      <c r="FXO2087" s="13"/>
      <c r="FXP2087" s="14"/>
      <c r="FXQ2087" s="14"/>
      <c r="FXR2087" s="41"/>
      <c r="FXS2087" s="44"/>
      <c r="FXT2087" s="51"/>
      <c r="FXU2087" s="51"/>
      <c r="FXV2087" s="51"/>
      <c r="FXW2087" s="13"/>
      <c r="FXX2087" s="13"/>
      <c r="FXY2087" s="14"/>
      <c r="FXZ2087" s="14"/>
      <c r="FYA2087" s="41"/>
      <c r="FYB2087" s="44"/>
      <c r="FYC2087" s="51"/>
      <c r="FYD2087" s="51"/>
      <c r="FYE2087" s="51"/>
      <c r="FYF2087" s="13"/>
      <c r="FYG2087" s="13"/>
      <c r="FYH2087" s="14"/>
      <c r="FYI2087" s="14"/>
      <c r="FYJ2087" s="41"/>
      <c r="FYK2087" s="44"/>
      <c r="FYL2087" s="51"/>
      <c r="FYM2087" s="51"/>
      <c r="FYN2087" s="51"/>
      <c r="FYO2087" s="13"/>
      <c r="FYP2087" s="13"/>
      <c r="FYQ2087" s="14"/>
      <c r="FYR2087" s="14"/>
      <c r="FYS2087" s="41"/>
      <c r="FYT2087" s="44"/>
      <c r="FYU2087" s="51"/>
      <c r="FYV2087" s="51"/>
      <c r="FYW2087" s="51"/>
      <c r="FYX2087" s="13"/>
      <c r="FYY2087" s="13"/>
      <c r="FYZ2087" s="14"/>
      <c r="FZA2087" s="14"/>
      <c r="FZB2087" s="41"/>
      <c r="FZC2087" s="44"/>
      <c r="FZD2087" s="51"/>
      <c r="FZE2087" s="51"/>
      <c r="FZF2087" s="51"/>
      <c r="FZG2087" s="13"/>
      <c r="FZH2087" s="13"/>
      <c r="FZI2087" s="14"/>
      <c r="FZJ2087" s="14"/>
      <c r="FZK2087" s="41"/>
      <c r="FZL2087" s="44"/>
      <c r="FZM2087" s="51"/>
      <c r="FZN2087" s="51"/>
      <c r="FZO2087" s="51"/>
      <c r="FZP2087" s="13"/>
      <c r="FZQ2087" s="13"/>
      <c r="FZR2087" s="14"/>
      <c r="FZS2087" s="14"/>
      <c r="FZT2087" s="41"/>
      <c r="FZU2087" s="44"/>
      <c r="FZV2087" s="51"/>
      <c r="FZW2087" s="51"/>
      <c r="FZX2087" s="51"/>
      <c r="FZY2087" s="13"/>
      <c r="FZZ2087" s="13"/>
      <c r="GAA2087" s="14"/>
      <c r="GAB2087" s="14"/>
      <c r="GAC2087" s="41"/>
      <c r="GAD2087" s="44"/>
      <c r="GAE2087" s="51"/>
      <c r="GAF2087" s="51"/>
      <c r="GAG2087" s="51"/>
      <c r="GAH2087" s="13"/>
      <c r="GAI2087" s="13"/>
      <c r="GAJ2087" s="14"/>
      <c r="GAK2087" s="14"/>
      <c r="GAL2087" s="41"/>
      <c r="GAM2087" s="44"/>
      <c r="GAN2087" s="51"/>
      <c r="GAO2087" s="51"/>
      <c r="GAP2087" s="51"/>
      <c r="GAQ2087" s="13"/>
      <c r="GAR2087" s="13"/>
      <c r="GAS2087" s="14"/>
      <c r="GAT2087" s="14"/>
      <c r="GAU2087" s="41"/>
      <c r="GAV2087" s="44"/>
      <c r="GAW2087" s="51"/>
      <c r="GAX2087" s="51"/>
      <c r="GAY2087" s="51"/>
      <c r="GAZ2087" s="13"/>
      <c r="GBA2087" s="13"/>
      <c r="GBB2087" s="14"/>
      <c r="GBC2087" s="14"/>
      <c r="GBD2087" s="41"/>
      <c r="GBE2087" s="44"/>
      <c r="GBF2087" s="51"/>
      <c r="GBG2087" s="51"/>
      <c r="GBH2087" s="51"/>
      <c r="GBI2087" s="13"/>
      <c r="GBJ2087" s="13"/>
      <c r="GBK2087" s="14"/>
      <c r="GBL2087" s="14"/>
      <c r="GBM2087" s="41"/>
      <c r="GBN2087" s="44"/>
      <c r="GBO2087" s="51"/>
      <c r="GBP2087" s="51"/>
      <c r="GBQ2087" s="51"/>
      <c r="GBR2087" s="13"/>
      <c r="GBS2087" s="13"/>
      <c r="GBT2087" s="14"/>
      <c r="GBU2087" s="14"/>
      <c r="GBV2087" s="41"/>
      <c r="GBW2087" s="44"/>
      <c r="GBX2087" s="51"/>
      <c r="GBY2087" s="51"/>
      <c r="GBZ2087" s="51"/>
      <c r="GCA2087" s="13"/>
      <c r="GCB2087" s="13"/>
      <c r="GCC2087" s="14"/>
      <c r="GCD2087" s="14"/>
      <c r="GCE2087" s="41"/>
      <c r="GCF2087" s="44"/>
      <c r="GCG2087" s="51"/>
      <c r="GCH2087" s="51"/>
      <c r="GCI2087" s="51"/>
      <c r="GCJ2087" s="13"/>
      <c r="GCK2087" s="13"/>
      <c r="GCL2087" s="14"/>
      <c r="GCM2087" s="14"/>
      <c r="GCN2087" s="41"/>
      <c r="GCO2087" s="44"/>
      <c r="GCP2087" s="51"/>
      <c r="GCQ2087" s="51"/>
      <c r="GCR2087" s="51"/>
      <c r="GCS2087" s="13"/>
      <c r="GCT2087" s="13"/>
      <c r="GCU2087" s="14"/>
      <c r="GCV2087" s="14"/>
      <c r="GCW2087" s="41"/>
      <c r="GCX2087" s="44"/>
      <c r="GCY2087" s="51"/>
      <c r="GCZ2087" s="51"/>
      <c r="GDA2087" s="51"/>
      <c r="GDB2087" s="13"/>
      <c r="GDC2087" s="13"/>
      <c r="GDD2087" s="14"/>
      <c r="GDE2087" s="14"/>
      <c r="GDF2087" s="41"/>
      <c r="GDG2087" s="44"/>
      <c r="GDH2087" s="51"/>
      <c r="GDI2087" s="51"/>
      <c r="GDJ2087" s="51"/>
      <c r="GDK2087" s="13"/>
      <c r="GDL2087" s="13"/>
      <c r="GDM2087" s="14"/>
      <c r="GDN2087" s="14"/>
      <c r="GDO2087" s="41"/>
      <c r="GDP2087" s="44"/>
      <c r="GDQ2087" s="51"/>
      <c r="GDR2087" s="51"/>
      <c r="GDS2087" s="51"/>
      <c r="GDT2087" s="13"/>
      <c r="GDU2087" s="13"/>
      <c r="GDV2087" s="14"/>
      <c r="GDW2087" s="14"/>
      <c r="GDX2087" s="41"/>
      <c r="GDY2087" s="44"/>
      <c r="GDZ2087" s="51"/>
      <c r="GEA2087" s="51"/>
      <c r="GEB2087" s="51"/>
      <c r="GEC2087" s="13"/>
      <c r="GED2087" s="13"/>
      <c r="GEE2087" s="14"/>
      <c r="GEF2087" s="14"/>
      <c r="GEG2087" s="41"/>
      <c r="GEH2087" s="44"/>
      <c r="GEI2087" s="51"/>
      <c r="GEJ2087" s="51"/>
      <c r="GEK2087" s="51"/>
      <c r="GEL2087" s="13"/>
      <c r="GEM2087" s="13"/>
      <c r="GEN2087" s="14"/>
      <c r="GEO2087" s="14"/>
      <c r="GEP2087" s="41"/>
      <c r="GEQ2087" s="44"/>
      <c r="GER2087" s="51"/>
      <c r="GES2087" s="51"/>
      <c r="GET2087" s="51"/>
      <c r="GEU2087" s="13"/>
      <c r="GEV2087" s="13"/>
      <c r="GEW2087" s="14"/>
      <c r="GEX2087" s="14"/>
      <c r="GEY2087" s="41"/>
      <c r="GEZ2087" s="44"/>
      <c r="GFA2087" s="51"/>
      <c r="GFB2087" s="51"/>
      <c r="GFC2087" s="51"/>
      <c r="GFD2087" s="13"/>
      <c r="GFE2087" s="13"/>
      <c r="GFF2087" s="14"/>
      <c r="GFG2087" s="14"/>
      <c r="GFH2087" s="41"/>
      <c r="GFI2087" s="44"/>
      <c r="GFJ2087" s="51"/>
      <c r="GFK2087" s="51"/>
      <c r="GFL2087" s="51"/>
      <c r="GFM2087" s="13"/>
      <c r="GFN2087" s="13"/>
      <c r="GFO2087" s="14"/>
      <c r="GFP2087" s="14"/>
      <c r="GFQ2087" s="41"/>
      <c r="GFR2087" s="44"/>
      <c r="GFS2087" s="51"/>
      <c r="GFT2087" s="51"/>
      <c r="GFU2087" s="51"/>
      <c r="GFV2087" s="13"/>
      <c r="GFW2087" s="13"/>
      <c r="GFX2087" s="14"/>
      <c r="GFY2087" s="14"/>
      <c r="GFZ2087" s="41"/>
      <c r="GGA2087" s="44"/>
      <c r="GGB2087" s="51"/>
      <c r="GGC2087" s="51"/>
      <c r="GGD2087" s="51"/>
      <c r="GGE2087" s="13"/>
      <c r="GGF2087" s="13"/>
      <c r="GGG2087" s="14"/>
      <c r="GGH2087" s="14"/>
      <c r="GGI2087" s="41"/>
      <c r="GGJ2087" s="44"/>
      <c r="GGK2087" s="51"/>
      <c r="GGL2087" s="51"/>
      <c r="GGM2087" s="51"/>
      <c r="GGN2087" s="13"/>
      <c r="GGO2087" s="13"/>
      <c r="GGP2087" s="14"/>
      <c r="GGQ2087" s="14"/>
      <c r="GGR2087" s="41"/>
      <c r="GGS2087" s="44"/>
      <c r="GGT2087" s="51"/>
      <c r="GGU2087" s="51"/>
      <c r="GGV2087" s="51"/>
      <c r="GGW2087" s="13"/>
      <c r="GGX2087" s="13"/>
      <c r="GGY2087" s="14"/>
      <c r="GGZ2087" s="14"/>
      <c r="GHA2087" s="41"/>
      <c r="GHB2087" s="44"/>
      <c r="GHC2087" s="51"/>
      <c r="GHD2087" s="51"/>
      <c r="GHE2087" s="51"/>
      <c r="GHF2087" s="13"/>
      <c r="GHG2087" s="13"/>
      <c r="GHH2087" s="14"/>
      <c r="GHI2087" s="14"/>
      <c r="GHJ2087" s="41"/>
      <c r="GHK2087" s="44"/>
      <c r="GHL2087" s="51"/>
      <c r="GHM2087" s="51"/>
      <c r="GHN2087" s="51"/>
      <c r="GHO2087" s="13"/>
      <c r="GHP2087" s="13"/>
      <c r="GHQ2087" s="14"/>
      <c r="GHR2087" s="14"/>
      <c r="GHS2087" s="41"/>
      <c r="GHT2087" s="44"/>
      <c r="GHU2087" s="51"/>
      <c r="GHV2087" s="51"/>
      <c r="GHW2087" s="51"/>
      <c r="GHX2087" s="13"/>
      <c r="GHY2087" s="13"/>
      <c r="GHZ2087" s="14"/>
      <c r="GIA2087" s="14"/>
      <c r="GIB2087" s="41"/>
      <c r="GIC2087" s="44"/>
      <c r="GID2087" s="51"/>
      <c r="GIE2087" s="51"/>
      <c r="GIF2087" s="51"/>
      <c r="GIG2087" s="13"/>
      <c r="GIH2087" s="13"/>
      <c r="GII2087" s="14"/>
      <c r="GIJ2087" s="14"/>
      <c r="GIK2087" s="41"/>
      <c r="GIL2087" s="44"/>
      <c r="GIM2087" s="51"/>
      <c r="GIN2087" s="51"/>
      <c r="GIO2087" s="51"/>
      <c r="GIP2087" s="13"/>
      <c r="GIQ2087" s="13"/>
      <c r="GIR2087" s="14"/>
      <c r="GIS2087" s="14"/>
      <c r="GIT2087" s="41"/>
      <c r="GIU2087" s="44"/>
      <c r="GIV2087" s="51"/>
      <c r="GIW2087" s="51"/>
      <c r="GIX2087" s="51"/>
      <c r="GIY2087" s="13"/>
      <c r="GIZ2087" s="13"/>
      <c r="GJA2087" s="14"/>
      <c r="GJB2087" s="14"/>
      <c r="GJC2087" s="41"/>
      <c r="GJD2087" s="44"/>
      <c r="GJE2087" s="51"/>
      <c r="GJF2087" s="51"/>
      <c r="GJG2087" s="51"/>
      <c r="GJH2087" s="13"/>
      <c r="GJI2087" s="13"/>
      <c r="GJJ2087" s="14"/>
      <c r="GJK2087" s="14"/>
      <c r="GJL2087" s="41"/>
      <c r="GJM2087" s="44"/>
      <c r="GJN2087" s="51"/>
      <c r="GJO2087" s="51"/>
      <c r="GJP2087" s="51"/>
      <c r="GJQ2087" s="13"/>
      <c r="GJR2087" s="13"/>
      <c r="GJS2087" s="14"/>
      <c r="GJT2087" s="14"/>
      <c r="GJU2087" s="41"/>
      <c r="GJV2087" s="44"/>
      <c r="GJW2087" s="51"/>
      <c r="GJX2087" s="51"/>
      <c r="GJY2087" s="51"/>
      <c r="GJZ2087" s="13"/>
      <c r="GKA2087" s="13"/>
      <c r="GKB2087" s="14"/>
      <c r="GKC2087" s="14"/>
      <c r="GKD2087" s="41"/>
      <c r="GKE2087" s="44"/>
      <c r="GKF2087" s="51"/>
      <c r="GKG2087" s="51"/>
      <c r="GKH2087" s="51"/>
      <c r="GKI2087" s="13"/>
      <c r="GKJ2087" s="13"/>
      <c r="GKK2087" s="14"/>
      <c r="GKL2087" s="14"/>
      <c r="GKM2087" s="41"/>
      <c r="GKN2087" s="44"/>
      <c r="GKO2087" s="51"/>
      <c r="GKP2087" s="51"/>
      <c r="GKQ2087" s="51"/>
      <c r="GKR2087" s="13"/>
      <c r="GKS2087" s="13"/>
      <c r="GKT2087" s="14"/>
      <c r="GKU2087" s="14"/>
      <c r="GKV2087" s="41"/>
      <c r="GKW2087" s="44"/>
      <c r="GKX2087" s="51"/>
      <c r="GKY2087" s="51"/>
      <c r="GKZ2087" s="51"/>
      <c r="GLA2087" s="13"/>
      <c r="GLB2087" s="13"/>
      <c r="GLC2087" s="14"/>
      <c r="GLD2087" s="14"/>
      <c r="GLE2087" s="41"/>
      <c r="GLF2087" s="44"/>
      <c r="GLG2087" s="51"/>
      <c r="GLH2087" s="51"/>
      <c r="GLI2087" s="51"/>
      <c r="GLJ2087" s="13"/>
      <c r="GLK2087" s="13"/>
      <c r="GLL2087" s="14"/>
      <c r="GLM2087" s="14"/>
      <c r="GLN2087" s="41"/>
      <c r="GLO2087" s="44"/>
      <c r="GLP2087" s="51"/>
      <c r="GLQ2087" s="51"/>
      <c r="GLR2087" s="51"/>
      <c r="GLS2087" s="13"/>
      <c r="GLT2087" s="13"/>
      <c r="GLU2087" s="14"/>
      <c r="GLV2087" s="14"/>
      <c r="GLW2087" s="41"/>
      <c r="GLX2087" s="44"/>
      <c r="GLY2087" s="51"/>
      <c r="GLZ2087" s="51"/>
      <c r="GMA2087" s="51"/>
      <c r="GMB2087" s="13"/>
      <c r="GMC2087" s="13"/>
      <c r="GMD2087" s="14"/>
      <c r="GME2087" s="14"/>
      <c r="GMF2087" s="41"/>
      <c r="GMG2087" s="44"/>
      <c r="GMH2087" s="51"/>
      <c r="GMI2087" s="51"/>
      <c r="GMJ2087" s="51"/>
      <c r="GMK2087" s="13"/>
      <c r="GML2087" s="13"/>
      <c r="GMM2087" s="14"/>
      <c r="GMN2087" s="14"/>
      <c r="GMO2087" s="41"/>
      <c r="GMP2087" s="44"/>
      <c r="GMQ2087" s="51"/>
      <c r="GMR2087" s="51"/>
      <c r="GMS2087" s="51"/>
      <c r="GMT2087" s="13"/>
      <c r="GMU2087" s="13"/>
      <c r="GMV2087" s="14"/>
      <c r="GMW2087" s="14"/>
      <c r="GMX2087" s="41"/>
      <c r="GMY2087" s="44"/>
      <c r="GMZ2087" s="51"/>
      <c r="GNA2087" s="51"/>
      <c r="GNB2087" s="51"/>
      <c r="GNC2087" s="13"/>
      <c r="GND2087" s="13"/>
      <c r="GNE2087" s="14"/>
      <c r="GNF2087" s="14"/>
      <c r="GNG2087" s="41"/>
      <c r="GNH2087" s="44"/>
      <c r="GNI2087" s="51"/>
      <c r="GNJ2087" s="51"/>
      <c r="GNK2087" s="51"/>
      <c r="GNL2087" s="13"/>
      <c r="GNM2087" s="13"/>
      <c r="GNN2087" s="14"/>
      <c r="GNO2087" s="14"/>
      <c r="GNP2087" s="41"/>
      <c r="GNQ2087" s="44"/>
      <c r="GNR2087" s="51"/>
      <c r="GNS2087" s="51"/>
      <c r="GNT2087" s="51"/>
      <c r="GNU2087" s="13"/>
      <c r="GNV2087" s="13"/>
      <c r="GNW2087" s="14"/>
      <c r="GNX2087" s="14"/>
      <c r="GNY2087" s="41"/>
      <c r="GNZ2087" s="44"/>
      <c r="GOA2087" s="51"/>
      <c r="GOB2087" s="51"/>
      <c r="GOC2087" s="51"/>
      <c r="GOD2087" s="13"/>
      <c r="GOE2087" s="13"/>
      <c r="GOF2087" s="14"/>
      <c r="GOG2087" s="14"/>
      <c r="GOH2087" s="41"/>
      <c r="GOI2087" s="44"/>
      <c r="GOJ2087" s="51"/>
      <c r="GOK2087" s="51"/>
      <c r="GOL2087" s="51"/>
      <c r="GOM2087" s="13"/>
      <c r="GON2087" s="13"/>
      <c r="GOO2087" s="14"/>
      <c r="GOP2087" s="14"/>
      <c r="GOQ2087" s="41"/>
      <c r="GOR2087" s="44"/>
      <c r="GOS2087" s="51"/>
      <c r="GOT2087" s="51"/>
      <c r="GOU2087" s="51"/>
      <c r="GOV2087" s="13"/>
      <c r="GOW2087" s="13"/>
      <c r="GOX2087" s="14"/>
      <c r="GOY2087" s="14"/>
      <c r="GOZ2087" s="41"/>
      <c r="GPA2087" s="44"/>
      <c r="GPB2087" s="51"/>
      <c r="GPC2087" s="51"/>
      <c r="GPD2087" s="51"/>
      <c r="GPE2087" s="13"/>
      <c r="GPF2087" s="13"/>
      <c r="GPG2087" s="14"/>
      <c r="GPH2087" s="14"/>
      <c r="GPI2087" s="41"/>
      <c r="GPJ2087" s="44"/>
      <c r="GPK2087" s="51"/>
      <c r="GPL2087" s="51"/>
      <c r="GPM2087" s="51"/>
      <c r="GPN2087" s="13"/>
      <c r="GPO2087" s="13"/>
      <c r="GPP2087" s="14"/>
      <c r="GPQ2087" s="14"/>
      <c r="GPR2087" s="41"/>
      <c r="GPS2087" s="44"/>
      <c r="GPT2087" s="51"/>
      <c r="GPU2087" s="51"/>
      <c r="GPV2087" s="51"/>
      <c r="GPW2087" s="13"/>
      <c r="GPX2087" s="13"/>
      <c r="GPY2087" s="14"/>
      <c r="GPZ2087" s="14"/>
      <c r="GQA2087" s="41"/>
      <c r="GQB2087" s="44"/>
      <c r="GQC2087" s="51"/>
      <c r="GQD2087" s="51"/>
      <c r="GQE2087" s="51"/>
      <c r="GQF2087" s="13"/>
      <c r="GQG2087" s="13"/>
      <c r="GQH2087" s="14"/>
      <c r="GQI2087" s="14"/>
      <c r="GQJ2087" s="41"/>
      <c r="GQK2087" s="44"/>
      <c r="GQL2087" s="51"/>
      <c r="GQM2087" s="51"/>
      <c r="GQN2087" s="51"/>
      <c r="GQO2087" s="13"/>
      <c r="GQP2087" s="13"/>
      <c r="GQQ2087" s="14"/>
      <c r="GQR2087" s="14"/>
      <c r="GQS2087" s="41"/>
      <c r="GQT2087" s="44"/>
      <c r="GQU2087" s="51"/>
      <c r="GQV2087" s="51"/>
      <c r="GQW2087" s="51"/>
      <c r="GQX2087" s="13"/>
      <c r="GQY2087" s="13"/>
      <c r="GQZ2087" s="14"/>
      <c r="GRA2087" s="14"/>
      <c r="GRB2087" s="41"/>
      <c r="GRC2087" s="44"/>
      <c r="GRD2087" s="51"/>
      <c r="GRE2087" s="51"/>
      <c r="GRF2087" s="51"/>
      <c r="GRG2087" s="13"/>
      <c r="GRH2087" s="13"/>
      <c r="GRI2087" s="14"/>
      <c r="GRJ2087" s="14"/>
      <c r="GRK2087" s="41"/>
      <c r="GRL2087" s="44"/>
      <c r="GRM2087" s="51"/>
      <c r="GRN2087" s="51"/>
      <c r="GRO2087" s="51"/>
      <c r="GRP2087" s="13"/>
      <c r="GRQ2087" s="13"/>
      <c r="GRR2087" s="14"/>
      <c r="GRS2087" s="14"/>
      <c r="GRT2087" s="41"/>
      <c r="GRU2087" s="44"/>
      <c r="GRV2087" s="51"/>
      <c r="GRW2087" s="51"/>
      <c r="GRX2087" s="51"/>
      <c r="GRY2087" s="13"/>
      <c r="GRZ2087" s="13"/>
      <c r="GSA2087" s="14"/>
      <c r="GSB2087" s="14"/>
      <c r="GSC2087" s="41"/>
      <c r="GSD2087" s="44"/>
      <c r="GSE2087" s="51"/>
      <c r="GSF2087" s="51"/>
      <c r="GSG2087" s="51"/>
      <c r="GSH2087" s="13"/>
      <c r="GSI2087" s="13"/>
      <c r="GSJ2087" s="14"/>
      <c r="GSK2087" s="14"/>
      <c r="GSL2087" s="41"/>
      <c r="GSM2087" s="44"/>
      <c r="GSN2087" s="51"/>
      <c r="GSO2087" s="51"/>
      <c r="GSP2087" s="51"/>
      <c r="GSQ2087" s="13"/>
      <c r="GSR2087" s="13"/>
      <c r="GSS2087" s="14"/>
      <c r="GST2087" s="14"/>
      <c r="GSU2087" s="41"/>
      <c r="GSV2087" s="44"/>
      <c r="GSW2087" s="51"/>
      <c r="GSX2087" s="51"/>
      <c r="GSY2087" s="51"/>
      <c r="GSZ2087" s="13"/>
      <c r="GTA2087" s="13"/>
      <c r="GTB2087" s="14"/>
      <c r="GTC2087" s="14"/>
      <c r="GTD2087" s="41"/>
      <c r="GTE2087" s="44"/>
      <c r="GTF2087" s="51"/>
      <c r="GTG2087" s="51"/>
      <c r="GTH2087" s="51"/>
      <c r="GTI2087" s="13"/>
      <c r="GTJ2087" s="13"/>
      <c r="GTK2087" s="14"/>
      <c r="GTL2087" s="14"/>
      <c r="GTM2087" s="41"/>
      <c r="GTN2087" s="44"/>
      <c r="GTO2087" s="51"/>
      <c r="GTP2087" s="51"/>
      <c r="GTQ2087" s="51"/>
      <c r="GTR2087" s="13"/>
      <c r="GTS2087" s="13"/>
      <c r="GTT2087" s="14"/>
      <c r="GTU2087" s="14"/>
      <c r="GTV2087" s="41"/>
      <c r="GTW2087" s="44"/>
      <c r="GTX2087" s="51"/>
      <c r="GTY2087" s="51"/>
      <c r="GTZ2087" s="51"/>
      <c r="GUA2087" s="13"/>
      <c r="GUB2087" s="13"/>
      <c r="GUC2087" s="14"/>
      <c r="GUD2087" s="14"/>
      <c r="GUE2087" s="41"/>
      <c r="GUF2087" s="44"/>
      <c r="GUG2087" s="51"/>
      <c r="GUH2087" s="51"/>
      <c r="GUI2087" s="51"/>
      <c r="GUJ2087" s="13"/>
      <c r="GUK2087" s="13"/>
      <c r="GUL2087" s="14"/>
      <c r="GUM2087" s="14"/>
      <c r="GUN2087" s="41"/>
      <c r="GUO2087" s="44"/>
      <c r="GUP2087" s="51"/>
      <c r="GUQ2087" s="51"/>
      <c r="GUR2087" s="51"/>
      <c r="GUS2087" s="13"/>
      <c r="GUT2087" s="13"/>
      <c r="GUU2087" s="14"/>
      <c r="GUV2087" s="14"/>
      <c r="GUW2087" s="41"/>
      <c r="GUX2087" s="44"/>
      <c r="GUY2087" s="51"/>
      <c r="GUZ2087" s="51"/>
      <c r="GVA2087" s="51"/>
      <c r="GVB2087" s="13"/>
      <c r="GVC2087" s="13"/>
      <c r="GVD2087" s="14"/>
      <c r="GVE2087" s="14"/>
      <c r="GVF2087" s="41"/>
      <c r="GVG2087" s="44"/>
      <c r="GVH2087" s="51"/>
      <c r="GVI2087" s="51"/>
      <c r="GVJ2087" s="51"/>
      <c r="GVK2087" s="13"/>
      <c r="GVL2087" s="13"/>
      <c r="GVM2087" s="14"/>
      <c r="GVN2087" s="14"/>
      <c r="GVO2087" s="41"/>
      <c r="GVP2087" s="44"/>
      <c r="GVQ2087" s="51"/>
      <c r="GVR2087" s="51"/>
      <c r="GVS2087" s="51"/>
      <c r="GVT2087" s="13"/>
      <c r="GVU2087" s="13"/>
      <c r="GVV2087" s="14"/>
      <c r="GVW2087" s="14"/>
      <c r="GVX2087" s="41"/>
      <c r="GVY2087" s="44"/>
      <c r="GVZ2087" s="51"/>
      <c r="GWA2087" s="51"/>
      <c r="GWB2087" s="51"/>
      <c r="GWC2087" s="13"/>
      <c r="GWD2087" s="13"/>
      <c r="GWE2087" s="14"/>
      <c r="GWF2087" s="14"/>
      <c r="GWG2087" s="41"/>
      <c r="GWH2087" s="44"/>
      <c r="GWI2087" s="51"/>
      <c r="GWJ2087" s="51"/>
      <c r="GWK2087" s="51"/>
      <c r="GWL2087" s="13"/>
      <c r="GWM2087" s="13"/>
      <c r="GWN2087" s="14"/>
      <c r="GWO2087" s="14"/>
      <c r="GWP2087" s="41"/>
      <c r="GWQ2087" s="44"/>
      <c r="GWR2087" s="51"/>
      <c r="GWS2087" s="51"/>
      <c r="GWT2087" s="51"/>
      <c r="GWU2087" s="13"/>
      <c r="GWV2087" s="13"/>
      <c r="GWW2087" s="14"/>
      <c r="GWX2087" s="14"/>
      <c r="GWY2087" s="41"/>
      <c r="GWZ2087" s="44"/>
      <c r="GXA2087" s="51"/>
      <c r="GXB2087" s="51"/>
      <c r="GXC2087" s="51"/>
      <c r="GXD2087" s="13"/>
      <c r="GXE2087" s="13"/>
      <c r="GXF2087" s="14"/>
      <c r="GXG2087" s="14"/>
      <c r="GXH2087" s="41"/>
      <c r="GXI2087" s="44"/>
      <c r="GXJ2087" s="51"/>
      <c r="GXK2087" s="51"/>
      <c r="GXL2087" s="51"/>
      <c r="GXM2087" s="13"/>
      <c r="GXN2087" s="13"/>
      <c r="GXO2087" s="14"/>
      <c r="GXP2087" s="14"/>
      <c r="GXQ2087" s="41"/>
      <c r="GXR2087" s="44"/>
      <c r="GXS2087" s="51"/>
      <c r="GXT2087" s="51"/>
      <c r="GXU2087" s="51"/>
      <c r="GXV2087" s="13"/>
      <c r="GXW2087" s="13"/>
      <c r="GXX2087" s="14"/>
      <c r="GXY2087" s="14"/>
      <c r="GXZ2087" s="41"/>
      <c r="GYA2087" s="44"/>
      <c r="GYB2087" s="51"/>
      <c r="GYC2087" s="51"/>
      <c r="GYD2087" s="51"/>
      <c r="GYE2087" s="13"/>
      <c r="GYF2087" s="13"/>
      <c r="GYG2087" s="14"/>
      <c r="GYH2087" s="14"/>
      <c r="GYI2087" s="41"/>
      <c r="GYJ2087" s="44"/>
      <c r="GYK2087" s="51"/>
      <c r="GYL2087" s="51"/>
      <c r="GYM2087" s="51"/>
      <c r="GYN2087" s="13"/>
      <c r="GYO2087" s="13"/>
      <c r="GYP2087" s="14"/>
      <c r="GYQ2087" s="14"/>
      <c r="GYR2087" s="41"/>
      <c r="GYS2087" s="44"/>
      <c r="GYT2087" s="51"/>
      <c r="GYU2087" s="51"/>
      <c r="GYV2087" s="51"/>
      <c r="GYW2087" s="13"/>
      <c r="GYX2087" s="13"/>
      <c r="GYY2087" s="14"/>
      <c r="GYZ2087" s="14"/>
      <c r="GZA2087" s="41"/>
      <c r="GZB2087" s="44"/>
      <c r="GZC2087" s="51"/>
      <c r="GZD2087" s="51"/>
      <c r="GZE2087" s="51"/>
      <c r="GZF2087" s="13"/>
      <c r="GZG2087" s="13"/>
      <c r="GZH2087" s="14"/>
      <c r="GZI2087" s="14"/>
      <c r="GZJ2087" s="41"/>
      <c r="GZK2087" s="44"/>
      <c r="GZL2087" s="51"/>
      <c r="GZM2087" s="51"/>
      <c r="GZN2087" s="51"/>
      <c r="GZO2087" s="13"/>
      <c r="GZP2087" s="13"/>
      <c r="GZQ2087" s="14"/>
      <c r="GZR2087" s="14"/>
      <c r="GZS2087" s="41"/>
      <c r="GZT2087" s="44"/>
      <c r="GZU2087" s="51"/>
      <c r="GZV2087" s="51"/>
      <c r="GZW2087" s="51"/>
      <c r="GZX2087" s="13"/>
      <c r="GZY2087" s="13"/>
      <c r="GZZ2087" s="14"/>
      <c r="HAA2087" s="14"/>
      <c r="HAB2087" s="41"/>
      <c r="HAC2087" s="44"/>
      <c r="HAD2087" s="51"/>
      <c r="HAE2087" s="51"/>
      <c r="HAF2087" s="51"/>
      <c r="HAG2087" s="13"/>
      <c r="HAH2087" s="13"/>
      <c r="HAI2087" s="14"/>
      <c r="HAJ2087" s="14"/>
      <c r="HAK2087" s="41"/>
      <c r="HAL2087" s="44"/>
      <c r="HAM2087" s="51"/>
      <c r="HAN2087" s="51"/>
      <c r="HAO2087" s="51"/>
      <c r="HAP2087" s="13"/>
      <c r="HAQ2087" s="13"/>
      <c r="HAR2087" s="14"/>
      <c r="HAS2087" s="14"/>
      <c r="HAT2087" s="41"/>
      <c r="HAU2087" s="44"/>
      <c r="HAV2087" s="51"/>
      <c r="HAW2087" s="51"/>
      <c r="HAX2087" s="51"/>
      <c r="HAY2087" s="13"/>
      <c r="HAZ2087" s="13"/>
      <c r="HBA2087" s="14"/>
      <c r="HBB2087" s="14"/>
      <c r="HBC2087" s="41"/>
      <c r="HBD2087" s="44"/>
      <c r="HBE2087" s="51"/>
      <c r="HBF2087" s="51"/>
      <c r="HBG2087" s="51"/>
      <c r="HBH2087" s="13"/>
      <c r="HBI2087" s="13"/>
      <c r="HBJ2087" s="14"/>
      <c r="HBK2087" s="14"/>
      <c r="HBL2087" s="41"/>
      <c r="HBM2087" s="44"/>
      <c r="HBN2087" s="51"/>
      <c r="HBO2087" s="51"/>
      <c r="HBP2087" s="51"/>
      <c r="HBQ2087" s="13"/>
      <c r="HBR2087" s="13"/>
      <c r="HBS2087" s="14"/>
      <c r="HBT2087" s="14"/>
      <c r="HBU2087" s="41"/>
      <c r="HBV2087" s="44"/>
      <c r="HBW2087" s="51"/>
      <c r="HBX2087" s="51"/>
      <c r="HBY2087" s="51"/>
      <c r="HBZ2087" s="13"/>
      <c r="HCA2087" s="13"/>
      <c r="HCB2087" s="14"/>
      <c r="HCC2087" s="14"/>
      <c r="HCD2087" s="41"/>
      <c r="HCE2087" s="44"/>
      <c r="HCF2087" s="51"/>
      <c r="HCG2087" s="51"/>
      <c r="HCH2087" s="51"/>
      <c r="HCI2087" s="13"/>
      <c r="HCJ2087" s="13"/>
      <c r="HCK2087" s="14"/>
      <c r="HCL2087" s="14"/>
      <c r="HCM2087" s="41"/>
      <c r="HCN2087" s="44"/>
      <c r="HCO2087" s="51"/>
      <c r="HCP2087" s="51"/>
      <c r="HCQ2087" s="51"/>
      <c r="HCR2087" s="13"/>
      <c r="HCS2087" s="13"/>
      <c r="HCT2087" s="14"/>
      <c r="HCU2087" s="14"/>
      <c r="HCV2087" s="41"/>
      <c r="HCW2087" s="44"/>
      <c r="HCX2087" s="51"/>
      <c r="HCY2087" s="51"/>
      <c r="HCZ2087" s="51"/>
      <c r="HDA2087" s="13"/>
      <c r="HDB2087" s="13"/>
      <c r="HDC2087" s="14"/>
      <c r="HDD2087" s="14"/>
      <c r="HDE2087" s="41"/>
      <c r="HDF2087" s="44"/>
      <c r="HDG2087" s="51"/>
      <c r="HDH2087" s="51"/>
      <c r="HDI2087" s="51"/>
      <c r="HDJ2087" s="13"/>
      <c r="HDK2087" s="13"/>
      <c r="HDL2087" s="14"/>
      <c r="HDM2087" s="14"/>
      <c r="HDN2087" s="41"/>
      <c r="HDO2087" s="44"/>
      <c r="HDP2087" s="51"/>
      <c r="HDQ2087" s="51"/>
      <c r="HDR2087" s="51"/>
      <c r="HDS2087" s="13"/>
      <c r="HDT2087" s="13"/>
      <c r="HDU2087" s="14"/>
      <c r="HDV2087" s="14"/>
      <c r="HDW2087" s="41"/>
      <c r="HDX2087" s="44"/>
      <c r="HDY2087" s="51"/>
      <c r="HDZ2087" s="51"/>
      <c r="HEA2087" s="51"/>
      <c r="HEB2087" s="13"/>
      <c r="HEC2087" s="13"/>
      <c r="HED2087" s="14"/>
      <c r="HEE2087" s="14"/>
      <c r="HEF2087" s="41"/>
      <c r="HEG2087" s="44"/>
      <c r="HEH2087" s="51"/>
      <c r="HEI2087" s="51"/>
      <c r="HEJ2087" s="51"/>
      <c r="HEK2087" s="13"/>
      <c r="HEL2087" s="13"/>
      <c r="HEM2087" s="14"/>
      <c r="HEN2087" s="14"/>
      <c r="HEO2087" s="41"/>
      <c r="HEP2087" s="44"/>
      <c r="HEQ2087" s="51"/>
      <c r="HER2087" s="51"/>
      <c r="HES2087" s="51"/>
      <c r="HET2087" s="13"/>
      <c r="HEU2087" s="13"/>
      <c r="HEV2087" s="14"/>
      <c r="HEW2087" s="14"/>
      <c r="HEX2087" s="41"/>
      <c r="HEY2087" s="44"/>
      <c r="HEZ2087" s="51"/>
      <c r="HFA2087" s="51"/>
      <c r="HFB2087" s="51"/>
      <c r="HFC2087" s="13"/>
      <c r="HFD2087" s="13"/>
      <c r="HFE2087" s="14"/>
      <c r="HFF2087" s="14"/>
      <c r="HFG2087" s="41"/>
      <c r="HFH2087" s="44"/>
      <c r="HFI2087" s="51"/>
      <c r="HFJ2087" s="51"/>
      <c r="HFK2087" s="51"/>
      <c r="HFL2087" s="13"/>
      <c r="HFM2087" s="13"/>
      <c r="HFN2087" s="14"/>
      <c r="HFO2087" s="14"/>
      <c r="HFP2087" s="41"/>
      <c r="HFQ2087" s="44"/>
      <c r="HFR2087" s="51"/>
      <c r="HFS2087" s="51"/>
      <c r="HFT2087" s="51"/>
      <c r="HFU2087" s="13"/>
      <c r="HFV2087" s="13"/>
      <c r="HFW2087" s="14"/>
      <c r="HFX2087" s="14"/>
      <c r="HFY2087" s="41"/>
      <c r="HFZ2087" s="44"/>
      <c r="HGA2087" s="51"/>
      <c r="HGB2087" s="51"/>
      <c r="HGC2087" s="51"/>
      <c r="HGD2087" s="13"/>
      <c r="HGE2087" s="13"/>
      <c r="HGF2087" s="14"/>
      <c r="HGG2087" s="14"/>
      <c r="HGH2087" s="41"/>
      <c r="HGI2087" s="44"/>
      <c r="HGJ2087" s="51"/>
      <c r="HGK2087" s="51"/>
      <c r="HGL2087" s="51"/>
      <c r="HGM2087" s="13"/>
      <c r="HGN2087" s="13"/>
      <c r="HGO2087" s="14"/>
      <c r="HGP2087" s="14"/>
      <c r="HGQ2087" s="41"/>
      <c r="HGR2087" s="44"/>
      <c r="HGS2087" s="51"/>
      <c r="HGT2087" s="51"/>
      <c r="HGU2087" s="51"/>
      <c r="HGV2087" s="13"/>
      <c r="HGW2087" s="13"/>
      <c r="HGX2087" s="14"/>
      <c r="HGY2087" s="14"/>
      <c r="HGZ2087" s="41"/>
      <c r="HHA2087" s="44"/>
      <c r="HHB2087" s="51"/>
      <c r="HHC2087" s="51"/>
      <c r="HHD2087" s="51"/>
      <c r="HHE2087" s="13"/>
      <c r="HHF2087" s="13"/>
      <c r="HHG2087" s="14"/>
      <c r="HHH2087" s="14"/>
      <c r="HHI2087" s="41"/>
      <c r="HHJ2087" s="44"/>
      <c r="HHK2087" s="51"/>
      <c r="HHL2087" s="51"/>
      <c r="HHM2087" s="51"/>
      <c r="HHN2087" s="13"/>
      <c r="HHO2087" s="13"/>
      <c r="HHP2087" s="14"/>
      <c r="HHQ2087" s="14"/>
      <c r="HHR2087" s="41"/>
      <c r="HHS2087" s="44"/>
      <c r="HHT2087" s="51"/>
      <c r="HHU2087" s="51"/>
      <c r="HHV2087" s="51"/>
      <c r="HHW2087" s="13"/>
      <c r="HHX2087" s="13"/>
      <c r="HHY2087" s="14"/>
      <c r="HHZ2087" s="14"/>
      <c r="HIA2087" s="41"/>
      <c r="HIB2087" s="44"/>
      <c r="HIC2087" s="51"/>
      <c r="HID2087" s="51"/>
      <c r="HIE2087" s="51"/>
      <c r="HIF2087" s="13"/>
      <c r="HIG2087" s="13"/>
      <c r="HIH2087" s="14"/>
      <c r="HII2087" s="14"/>
      <c r="HIJ2087" s="41"/>
      <c r="HIK2087" s="44"/>
      <c r="HIL2087" s="51"/>
      <c r="HIM2087" s="51"/>
      <c r="HIN2087" s="51"/>
      <c r="HIO2087" s="13"/>
      <c r="HIP2087" s="13"/>
      <c r="HIQ2087" s="14"/>
      <c r="HIR2087" s="14"/>
      <c r="HIS2087" s="41"/>
      <c r="HIT2087" s="44"/>
      <c r="HIU2087" s="51"/>
      <c r="HIV2087" s="51"/>
      <c r="HIW2087" s="51"/>
      <c r="HIX2087" s="13"/>
      <c r="HIY2087" s="13"/>
      <c r="HIZ2087" s="14"/>
      <c r="HJA2087" s="14"/>
      <c r="HJB2087" s="41"/>
      <c r="HJC2087" s="44"/>
      <c r="HJD2087" s="51"/>
      <c r="HJE2087" s="51"/>
      <c r="HJF2087" s="51"/>
      <c r="HJG2087" s="13"/>
      <c r="HJH2087" s="13"/>
      <c r="HJI2087" s="14"/>
      <c r="HJJ2087" s="14"/>
      <c r="HJK2087" s="41"/>
      <c r="HJL2087" s="44"/>
      <c r="HJM2087" s="51"/>
      <c r="HJN2087" s="51"/>
      <c r="HJO2087" s="51"/>
      <c r="HJP2087" s="13"/>
      <c r="HJQ2087" s="13"/>
      <c r="HJR2087" s="14"/>
      <c r="HJS2087" s="14"/>
      <c r="HJT2087" s="41"/>
      <c r="HJU2087" s="44"/>
      <c r="HJV2087" s="51"/>
      <c r="HJW2087" s="51"/>
      <c r="HJX2087" s="51"/>
      <c r="HJY2087" s="13"/>
      <c r="HJZ2087" s="13"/>
      <c r="HKA2087" s="14"/>
      <c r="HKB2087" s="14"/>
      <c r="HKC2087" s="41"/>
      <c r="HKD2087" s="44"/>
      <c r="HKE2087" s="51"/>
      <c r="HKF2087" s="51"/>
      <c r="HKG2087" s="51"/>
      <c r="HKH2087" s="13"/>
      <c r="HKI2087" s="13"/>
      <c r="HKJ2087" s="14"/>
      <c r="HKK2087" s="14"/>
      <c r="HKL2087" s="41"/>
      <c r="HKM2087" s="44"/>
      <c r="HKN2087" s="51"/>
      <c r="HKO2087" s="51"/>
      <c r="HKP2087" s="51"/>
      <c r="HKQ2087" s="13"/>
      <c r="HKR2087" s="13"/>
      <c r="HKS2087" s="14"/>
      <c r="HKT2087" s="14"/>
      <c r="HKU2087" s="41"/>
      <c r="HKV2087" s="44"/>
      <c r="HKW2087" s="51"/>
      <c r="HKX2087" s="51"/>
      <c r="HKY2087" s="51"/>
      <c r="HKZ2087" s="13"/>
      <c r="HLA2087" s="13"/>
      <c r="HLB2087" s="14"/>
      <c r="HLC2087" s="14"/>
      <c r="HLD2087" s="41"/>
      <c r="HLE2087" s="44"/>
      <c r="HLF2087" s="51"/>
      <c r="HLG2087" s="51"/>
      <c r="HLH2087" s="51"/>
      <c r="HLI2087" s="13"/>
      <c r="HLJ2087" s="13"/>
      <c r="HLK2087" s="14"/>
      <c r="HLL2087" s="14"/>
      <c r="HLM2087" s="41"/>
      <c r="HLN2087" s="44"/>
      <c r="HLO2087" s="51"/>
      <c r="HLP2087" s="51"/>
      <c r="HLQ2087" s="51"/>
      <c r="HLR2087" s="13"/>
      <c r="HLS2087" s="13"/>
      <c r="HLT2087" s="14"/>
      <c r="HLU2087" s="14"/>
      <c r="HLV2087" s="41"/>
      <c r="HLW2087" s="44"/>
      <c r="HLX2087" s="51"/>
      <c r="HLY2087" s="51"/>
      <c r="HLZ2087" s="51"/>
      <c r="HMA2087" s="13"/>
      <c r="HMB2087" s="13"/>
      <c r="HMC2087" s="14"/>
      <c r="HMD2087" s="14"/>
      <c r="HME2087" s="41"/>
      <c r="HMF2087" s="44"/>
      <c r="HMG2087" s="51"/>
      <c r="HMH2087" s="51"/>
      <c r="HMI2087" s="51"/>
      <c r="HMJ2087" s="13"/>
      <c r="HMK2087" s="13"/>
      <c r="HML2087" s="14"/>
      <c r="HMM2087" s="14"/>
      <c r="HMN2087" s="41"/>
      <c r="HMO2087" s="44"/>
      <c r="HMP2087" s="51"/>
      <c r="HMQ2087" s="51"/>
      <c r="HMR2087" s="51"/>
      <c r="HMS2087" s="13"/>
      <c r="HMT2087" s="13"/>
      <c r="HMU2087" s="14"/>
      <c r="HMV2087" s="14"/>
      <c r="HMW2087" s="41"/>
      <c r="HMX2087" s="44"/>
      <c r="HMY2087" s="51"/>
      <c r="HMZ2087" s="51"/>
      <c r="HNA2087" s="51"/>
      <c r="HNB2087" s="13"/>
      <c r="HNC2087" s="13"/>
      <c r="HND2087" s="14"/>
      <c r="HNE2087" s="14"/>
      <c r="HNF2087" s="41"/>
      <c r="HNG2087" s="44"/>
      <c r="HNH2087" s="51"/>
      <c r="HNI2087" s="51"/>
      <c r="HNJ2087" s="51"/>
      <c r="HNK2087" s="13"/>
      <c r="HNL2087" s="13"/>
      <c r="HNM2087" s="14"/>
      <c r="HNN2087" s="14"/>
      <c r="HNO2087" s="41"/>
      <c r="HNP2087" s="44"/>
      <c r="HNQ2087" s="51"/>
      <c r="HNR2087" s="51"/>
      <c r="HNS2087" s="51"/>
      <c r="HNT2087" s="13"/>
      <c r="HNU2087" s="13"/>
      <c r="HNV2087" s="14"/>
      <c r="HNW2087" s="14"/>
      <c r="HNX2087" s="41"/>
      <c r="HNY2087" s="44"/>
      <c r="HNZ2087" s="51"/>
      <c r="HOA2087" s="51"/>
      <c r="HOB2087" s="51"/>
      <c r="HOC2087" s="13"/>
      <c r="HOD2087" s="13"/>
      <c r="HOE2087" s="14"/>
      <c r="HOF2087" s="14"/>
      <c r="HOG2087" s="41"/>
      <c r="HOH2087" s="44"/>
      <c r="HOI2087" s="51"/>
      <c r="HOJ2087" s="51"/>
      <c r="HOK2087" s="51"/>
      <c r="HOL2087" s="13"/>
      <c r="HOM2087" s="13"/>
      <c r="HON2087" s="14"/>
      <c r="HOO2087" s="14"/>
      <c r="HOP2087" s="41"/>
      <c r="HOQ2087" s="44"/>
      <c r="HOR2087" s="51"/>
      <c r="HOS2087" s="51"/>
      <c r="HOT2087" s="51"/>
      <c r="HOU2087" s="13"/>
      <c r="HOV2087" s="13"/>
      <c r="HOW2087" s="14"/>
      <c r="HOX2087" s="14"/>
      <c r="HOY2087" s="41"/>
      <c r="HOZ2087" s="44"/>
      <c r="HPA2087" s="51"/>
      <c r="HPB2087" s="51"/>
      <c r="HPC2087" s="51"/>
      <c r="HPD2087" s="13"/>
      <c r="HPE2087" s="13"/>
      <c r="HPF2087" s="14"/>
      <c r="HPG2087" s="14"/>
      <c r="HPH2087" s="41"/>
      <c r="HPI2087" s="44"/>
      <c r="HPJ2087" s="51"/>
      <c r="HPK2087" s="51"/>
      <c r="HPL2087" s="51"/>
      <c r="HPM2087" s="13"/>
      <c r="HPN2087" s="13"/>
      <c r="HPO2087" s="14"/>
      <c r="HPP2087" s="14"/>
      <c r="HPQ2087" s="41"/>
      <c r="HPR2087" s="44"/>
      <c r="HPS2087" s="51"/>
      <c r="HPT2087" s="51"/>
      <c r="HPU2087" s="51"/>
      <c r="HPV2087" s="13"/>
      <c r="HPW2087" s="13"/>
      <c r="HPX2087" s="14"/>
      <c r="HPY2087" s="14"/>
      <c r="HPZ2087" s="41"/>
      <c r="HQA2087" s="44"/>
      <c r="HQB2087" s="51"/>
      <c r="HQC2087" s="51"/>
      <c r="HQD2087" s="51"/>
      <c r="HQE2087" s="13"/>
      <c r="HQF2087" s="13"/>
      <c r="HQG2087" s="14"/>
      <c r="HQH2087" s="14"/>
      <c r="HQI2087" s="41"/>
      <c r="HQJ2087" s="44"/>
      <c r="HQK2087" s="51"/>
      <c r="HQL2087" s="51"/>
      <c r="HQM2087" s="51"/>
      <c r="HQN2087" s="13"/>
      <c r="HQO2087" s="13"/>
      <c r="HQP2087" s="14"/>
      <c r="HQQ2087" s="14"/>
      <c r="HQR2087" s="41"/>
      <c r="HQS2087" s="44"/>
      <c r="HQT2087" s="51"/>
      <c r="HQU2087" s="51"/>
      <c r="HQV2087" s="51"/>
      <c r="HQW2087" s="13"/>
      <c r="HQX2087" s="13"/>
      <c r="HQY2087" s="14"/>
      <c r="HQZ2087" s="14"/>
      <c r="HRA2087" s="41"/>
      <c r="HRB2087" s="44"/>
      <c r="HRC2087" s="51"/>
      <c r="HRD2087" s="51"/>
      <c r="HRE2087" s="51"/>
      <c r="HRF2087" s="13"/>
      <c r="HRG2087" s="13"/>
      <c r="HRH2087" s="14"/>
      <c r="HRI2087" s="14"/>
      <c r="HRJ2087" s="41"/>
      <c r="HRK2087" s="44"/>
      <c r="HRL2087" s="51"/>
      <c r="HRM2087" s="51"/>
      <c r="HRN2087" s="51"/>
      <c r="HRO2087" s="13"/>
      <c r="HRP2087" s="13"/>
      <c r="HRQ2087" s="14"/>
      <c r="HRR2087" s="14"/>
      <c r="HRS2087" s="41"/>
      <c r="HRT2087" s="44"/>
      <c r="HRU2087" s="51"/>
      <c r="HRV2087" s="51"/>
      <c r="HRW2087" s="51"/>
      <c r="HRX2087" s="13"/>
      <c r="HRY2087" s="13"/>
      <c r="HRZ2087" s="14"/>
      <c r="HSA2087" s="14"/>
      <c r="HSB2087" s="41"/>
      <c r="HSC2087" s="44"/>
      <c r="HSD2087" s="51"/>
      <c r="HSE2087" s="51"/>
      <c r="HSF2087" s="51"/>
      <c r="HSG2087" s="13"/>
      <c r="HSH2087" s="13"/>
      <c r="HSI2087" s="14"/>
      <c r="HSJ2087" s="14"/>
      <c r="HSK2087" s="41"/>
      <c r="HSL2087" s="44"/>
      <c r="HSM2087" s="51"/>
      <c r="HSN2087" s="51"/>
      <c r="HSO2087" s="51"/>
      <c r="HSP2087" s="13"/>
      <c r="HSQ2087" s="13"/>
      <c r="HSR2087" s="14"/>
      <c r="HSS2087" s="14"/>
      <c r="HST2087" s="41"/>
      <c r="HSU2087" s="44"/>
      <c r="HSV2087" s="51"/>
      <c r="HSW2087" s="51"/>
      <c r="HSX2087" s="51"/>
      <c r="HSY2087" s="13"/>
      <c r="HSZ2087" s="13"/>
      <c r="HTA2087" s="14"/>
      <c r="HTB2087" s="14"/>
      <c r="HTC2087" s="41"/>
      <c r="HTD2087" s="44"/>
      <c r="HTE2087" s="51"/>
      <c r="HTF2087" s="51"/>
      <c r="HTG2087" s="51"/>
      <c r="HTH2087" s="13"/>
      <c r="HTI2087" s="13"/>
      <c r="HTJ2087" s="14"/>
      <c r="HTK2087" s="14"/>
      <c r="HTL2087" s="41"/>
      <c r="HTM2087" s="44"/>
      <c r="HTN2087" s="51"/>
      <c r="HTO2087" s="51"/>
      <c r="HTP2087" s="51"/>
      <c r="HTQ2087" s="13"/>
      <c r="HTR2087" s="13"/>
      <c r="HTS2087" s="14"/>
      <c r="HTT2087" s="14"/>
      <c r="HTU2087" s="41"/>
      <c r="HTV2087" s="44"/>
      <c r="HTW2087" s="51"/>
      <c r="HTX2087" s="51"/>
      <c r="HTY2087" s="51"/>
      <c r="HTZ2087" s="13"/>
      <c r="HUA2087" s="13"/>
      <c r="HUB2087" s="14"/>
      <c r="HUC2087" s="14"/>
      <c r="HUD2087" s="41"/>
      <c r="HUE2087" s="44"/>
      <c r="HUF2087" s="51"/>
      <c r="HUG2087" s="51"/>
      <c r="HUH2087" s="51"/>
      <c r="HUI2087" s="13"/>
      <c r="HUJ2087" s="13"/>
      <c r="HUK2087" s="14"/>
      <c r="HUL2087" s="14"/>
      <c r="HUM2087" s="41"/>
      <c r="HUN2087" s="44"/>
      <c r="HUO2087" s="51"/>
      <c r="HUP2087" s="51"/>
      <c r="HUQ2087" s="51"/>
      <c r="HUR2087" s="13"/>
      <c r="HUS2087" s="13"/>
      <c r="HUT2087" s="14"/>
      <c r="HUU2087" s="14"/>
      <c r="HUV2087" s="41"/>
      <c r="HUW2087" s="44"/>
      <c r="HUX2087" s="51"/>
      <c r="HUY2087" s="51"/>
      <c r="HUZ2087" s="51"/>
      <c r="HVA2087" s="13"/>
      <c r="HVB2087" s="13"/>
      <c r="HVC2087" s="14"/>
      <c r="HVD2087" s="14"/>
      <c r="HVE2087" s="41"/>
      <c r="HVF2087" s="44"/>
      <c r="HVG2087" s="51"/>
      <c r="HVH2087" s="51"/>
      <c r="HVI2087" s="51"/>
      <c r="HVJ2087" s="13"/>
      <c r="HVK2087" s="13"/>
      <c r="HVL2087" s="14"/>
      <c r="HVM2087" s="14"/>
      <c r="HVN2087" s="41"/>
      <c r="HVO2087" s="44"/>
      <c r="HVP2087" s="51"/>
      <c r="HVQ2087" s="51"/>
      <c r="HVR2087" s="51"/>
      <c r="HVS2087" s="13"/>
      <c r="HVT2087" s="13"/>
      <c r="HVU2087" s="14"/>
      <c r="HVV2087" s="14"/>
      <c r="HVW2087" s="41"/>
      <c r="HVX2087" s="44"/>
      <c r="HVY2087" s="51"/>
      <c r="HVZ2087" s="51"/>
      <c r="HWA2087" s="51"/>
      <c r="HWB2087" s="13"/>
      <c r="HWC2087" s="13"/>
      <c r="HWD2087" s="14"/>
      <c r="HWE2087" s="14"/>
      <c r="HWF2087" s="41"/>
      <c r="HWG2087" s="44"/>
      <c r="HWH2087" s="51"/>
      <c r="HWI2087" s="51"/>
      <c r="HWJ2087" s="51"/>
      <c r="HWK2087" s="13"/>
      <c r="HWL2087" s="13"/>
      <c r="HWM2087" s="14"/>
      <c r="HWN2087" s="14"/>
      <c r="HWO2087" s="41"/>
      <c r="HWP2087" s="44"/>
      <c r="HWQ2087" s="51"/>
      <c r="HWR2087" s="51"/>
      <c r="HWS2087" s="51"/>
      <c r="HWT2087" s="13"/>
      <c r="HWU2087" s="13"/>
      <c r="HWV2087" s="14"/>
      <c r="HWW2087" s="14"/>
      <c r="HWX2087" s="41"/>
      <c r="HWY2087" s="44"/>
      <c r="HWZ2087" s="51"/>
      <c r="HXA2087" s="51"/>
      <c r="HXB2087" s="51"/>
      <c r="HXC2087" s="13"/>
      <c r="HXD2087" s="13"/>
      <c r="HXE2087" s="14"/>
      <c r="HXF2087" s="14"/>
      <c r="HXG2087" s="41"/>
      <c r="HXH2087" s="44"/>
      <c r="HXI2087" s="51"/>
      <c r="HXJ2087" s="51"/>
      <c r="HXK2087" s="51"/>
      <c r="HXL2087" s="13"/>
      <c r="HXM2087" s="13"/>
      <c r="HXN2087" s="14"/>
      <c r="HXO2087" s="14"/>
      <c r="HXP2087" s="41"/>
      <c r="HXQ2087" s="44"/>
      <c r="HXR2087" s="51"/>
      <c r="HXS2087" s="51"/>
      <c r="HXT2087" s="51"/>
      <c r="HXU2087" s="13"/>
      <c r="HXV2087" s="13"/>
      <c r="HXW2087" s="14"/>
      <c r="HXX2087" s="14"/>
      <c r="HXY2087" s="41"/>
      <c r="HXZ2087" s="44"/>
      <c r="HYA2087" s="51"/>
      <c r="HYB2087" s="51"/>
      <c r="HYC2087" s="51"/>
      <c r="HYD2087" s="13"/>
      <c r="HYE2087" s="13"/>
      <c r="HYF2087" s="14"/>
      <c r="HYG2087" s="14"/>
      <c r="HYH2087" s="41"/>
      <c r="HYI2087" s="44"/>
      <c r="HYJ2087" s="51"/>
      <c r="HYK2087" s="51"/>
      <c r="HYL2087" s="51"/>
      <c r="HYM2087" s="13"/>
      <c r="HYN2087" s="13"/>
      <c r="HYO2087" s="14"/>
      <c r="HYP2087" s="14"/>
      <c r="HYQ2087" s="41"/>
      <c r="HYR2087" s="44"/>
      <c r="HYS2087" s="51"/>
      <c r="HYT2087" s="51"/>
      <c r="HYU2087" s="51"/>
      <c r="HYV2087" s="13"/>
      <c r="HYW2087" s="13"/>
      <c r="HYX2087" s="14"/>
      <c r="HYY2087" s="14"/>
      <c r="HYZ2087" s="41"/>
      <c r="HZA2087" s="44"/>
      <c r="HZB2087" s="51"/>
      <c r="HZC2087" s="51"/>
      <c r="HZD2087" s="51"/>
      <c r="HZE2087" s="13"/>
      <c r="HZF2087" s="13"/>
      <c r="HZG2087" s="14"/>
      <c r="HZH2087" s="14"/>
      <c r="HZI2087" s="41"/>
      <c r="HZJ2087" s="44"/>
      <c r="HZK2087" s="51"/>
      <c r="HZL2087" s="51"/>
      <c r="HZM2087" s="51"/>
      <c r="HZN2087" s="13"/>
      <c r="HZO2087" s="13"/>
      <c r="HZP2087" s="14"/>
      <c r="HZQ2087" s="14"/>
      <c r="HZR2087" s="41"/>
      <c r="HZS2087" s="44"/>
      <c r="HZT2087" s="51"/>
      <c r="HZU2087" s="51"/>
      <c r="HZV2087" s="51"/>
      <c r="HZW2087" s="13"/>
      <c r="HZX2087" s="13"/>
      <c r="HZY2087" s="14"/>
      <c r="HZZ2087" s="14"/>
      <c r="IAA2087" s="41"/>
      <c r="IAB2087" s="44"/>
      <c r="IAC2087" s="51"/>
      <c r="IAD2087" s="51"/>
      <c r="IAE2087" s="51"/>
      <c r="IAF2087" s="13"/>
      <c r="IAG2087" s="13"/>
      <c r="IAH2087" s="14"/>
      <c r="IAI2087" s="14"/>
      <c r="IAJ2087" s="41"/>
      <c r="IAK2087" s="44"/>
      <c r="IAL2087" s="51"/>
      <c r="IAM2087" s="51"/>
      <c r="IAN2087" s="51"/>
      <c r="IAO2087" s="13"/>
      <c r="IAP2087" s="13"/>
      <c r="IAQ2087" s="14"/>
      <c r="IAR2087" s="14"/>
      <c r="IAS2087" s="41"/>
      <c r="IAT2087" s="44"/>
      <c r="IAU2087" s="51"/>
      <c r="IAV2087" s="51"/>
      <c r="IAW2087" s="51"/>
      <c r="IAX2087" s="13"/>
      <c r="IAY2087" s="13"/>
      <c r="IAZ2087" s="14"/>
      <c r="IBA2087" s="14"/>
      <c r="IBB2087" s="41"/>
      <c r="IBC2087" s="44"/>
      <c r="IBD2087" s="51"/>
      <c r="IBE2087" s="51"/>
      <c r="IBF2087" s="51"/>
      <c r="IBG2087" s="13"/>
      <c r="IBH2087" s="13"/>
      <c r="IBI2087" s="14"/>
      <c r="IBJ2087" s="14"/>
      <c r="IBK2087" s="41"/>
      <c r="IBL2087" s="44"/>
      <c r="IBM2087" s="51"/>
      <c r="IBN2087" s="51"/>
      <c r="IBO2087" s="51"/>
      <c r="IBP2087" s="13"/>
      <c r="IBQ2087" s="13"/>
      <c r="IBR2087" s="14"/>
      <c r="IBS2087" s="14"/>
      <c r="IBT2087" s="41"/>
      <c r="IBU2087" s="44"/>
      <c r="IBV2087" s="51"/>
      <c r="IBW2087" s="51"/>
      <c r="IBX2087" s="51"/>
      <c r="IBY2087" s="13"/>
      <c r="IBZ2087" s="13"/>
      <c r="ICA2087" s="14"/>
      <c r="ICB2087" s="14"/>
      <c r="ICC2087" s="41"/>
      <c r="ICD2087" s="44"/>
      <c r="ICE2087" s="51"/>
      <c r="ICF2087" s="51"/>
      <c r="ICG2087" s="51"/>
      <c r="ICH2087" s="13"/>
      <c r="ICI2087" s="13"/>
      <c r="ICJ2087" s="14"/>
      <c r="ICK2087" s="14"/>
      <c r="ICL2087" s="41"/>
      <c r="ICM2087" s="44"/>
      <c r="ICN2087" s="51"/>
      <c r="ICO2087" s="51"/>
      <c r="ICP2087" s="51"/>
      <c r="ICQ2087" s="13"/>
      <c r="ICR2087" s="13"/>
      <c r="ICS2087" s="14"/>
      <c r="ICT2087" s="14"/>
      <c r="ICU2087" s="41"/>
      <c r="ICV2087" s="44"/>
      <c r="ICW2087" s="51"/>
      <c r="ICX2087" s="51"/>
      <c r="ICY2087" s="51"/>
      <c r="ICZ2087" s="13"/>
      <c r="IDA2087" s="13"/>
      <c r="IDB2087" s="14"/>
      <c r="IDC2087" s="14"/>
      <c r="IDD2087" s="41"/>
      <c r="IDE2087" s="44"/>
      <c r="IDF2087" s="51"/>
      <c r="IDG2087" s="51"/>
      <c r="IDH2087" s="51"/>
      <c r="IDI2087" s="13"/>
      <c r="IDJ2087" s="13"/>
      <c r="IDK2087" s="14"/>
      <c r="IDL2087" s="14"/>
      <c r="IDM2087" s="41"/>
      <c r="IDN2087" s="44"/>
      <c r="IDO2087" s="51"/>
      <c r="IDP2087" s="51"/>
      <c r="IDQ2087" s="51"/>
      <c r="IDR2087" s="13"/>
      <c r="IDS2087" s="13"/>
      <c r="IDT2087" s="14"/>
      <c r="IDU2087" s="14"/>
      <c r="IDV2087" s="41"/>
      <c r="IDW2087" s="44"/>
      <c r="IDX2087" s="51"/>
      <c r="IDY2087" s="51"/>
      <c r="IDZ2087" s="51"/>
      <c r="IEA2087" s="13"/>
      <c r="IEB2087" s="13"/>
      <c r="IEC2087" s="14"/>
      <c r="IED2087" s="14"/>
      <c r="IEE2087" s="41"/>
      <c r="IEF2087" s="44"/>
      <c r="IEG2087" s="51"/>
      <c r="IEH2087" s="51"/>
      <c r="IEI2087" s="51"/>
      <c r="IEJ2087" s="13"/>
      <c r="IEK2087" s="13"/>
      <c r="IEL2087" s="14"/>
      <c r="IEM2087" s="14"/>
      <c r="IEN2087" s="41"/>
      <c r="IEO2087" s="44"/>
      <c r="IEP2087" s="51"/>
      <c r="IEQ2087" s="51"/>
      <c r="IER2087" s="51"/>
      <c r="IES2087" s="13"/>
      <c r="IET2087" s="13"/>
      <c r="IEU2087" s="14"/>
      <c r="IEV2087" s="14"/>
      <c r="IEW2087" s="41"/>
      <c r="IEX2087" s="44"/>
      <c r="IEY2087" s="51"/>
      <c r="IEZ2087" s="51"/>
      <c r="IFA2087" s="51"/>
      <c r="IFB2087" s="13"/>
      <c r="IFC2087" s="13"/>
      <c r="IFD2087" s="14"/>
      <c r="IFE2087" s="14"/>
      <c r="IFF2087" s="41"/>
      <c r="IFG2087" s="44"/>
      <c r="IFH2087" s="51"/>
      <c r="IFI2087" s="51"/>
      <c r="IFJ2087" s="51"/>
      <c r="IFK2087" s="13"/>
      <c r="IFL2087" s="13"/>
      <c r="IFM2087" s="14"/>
      <c r="IFN2087" s="14"/>
      <c r="IFO2087" s="41"/>
      <c r="IFP2087" s="44"/>
      <c r="IFQ2087" s="51"/>
      <c r="IFR2087" s="51"/>
      <c r="IFS2087" s="51"/>
      <c r="IFT2087" s="13"/>
      <c r="IFU2087" s="13"/>
      <c r="IFV2087" s="14"/>
      <c r="IFW2087" s="14"/>
      <c r="IFX2087" s="41"/>
      <c r="IFY2087" s="44"/>
      <c r="IFZ2087" s="51"/>
      <c r="IGA2087" s="51"/>
      <c r="IGB2087" s="51"/>
      <c r="IGC2087" s="13"/>
      <c r="IGD2087" s="13"/>
      <c r="IGE2087" s="14"/>
      <c r="IGF2087" s="14"/>
      <c r="IGG2087" s="41"/>
      <c r="IGH2087" s="44"/>
      <c r="IGI2087" s="51"/>
      <c r="IGJ2087" s="51"/>
      <c r="IGK2087" s="51"/>
      <c r="IGL2087" s="13"/>
      <c r="IGM2087" s="13"/>
      <c r="IGN2087" s="14"/>
      <c r="IGO2087" s="14"/>
      <c r="IGP2087" s="41"/>
      <c r="IGQ2087" s="44"/>
      <c r="IGR2087" s="51"/>
      <c r="IGS2087" s="51"/>
      <c r="IGT2087" s="51"/>
      <c r="IGU2087" s="13"/>
      <c r="IGV2087" s="13"/>
      <c r="IGW2087" s="14"/>
      <c r="IGX2087" s="14"/>
      <c r="IGY2087" s="41"/>
      <c r="IGZ2087" s="44"/>
      <c r="IHA2087" s="51"/>
      <c r="IHB2087" s="51"/>
      <c r="IHC2087" s="51"/>
      <c r="IHD2087" s="13"/>
      <c r="IHE2087" s="13"/>
      <c r="IHF2087" s="14"/>
      <c r="IHG2087" s="14"/>
      <c r="IHH2087" s="41"/>
      <c r="IHI2087" s="44"/>
      <c r="IHJ2087" s="51"/>
      <c r="IHK2087" s="51"/>
      <c r="IHL2087" s="51"/>
      <c r="IHM2087" s="13"/>
      <c r="IHN2087" s="13"/>
      <c r="IHO2087" s="14"/>
      <c r="IHP2087" s="14"/>
      <c r="IHQ2087" s="41"/>
      <c r="IHR2087" s="44"/>
      <c r="IHS2087" s="51"/>
      <c r="IHT2087" s="51"/>
      <c r="IHU2087" s="51"/>
      <c r="IHV2087" s="13"/>
      <c r="IHW2087" s="13"/>
      <c r="IHX2087" s="14"/>
      <c r="IHY2087" s="14"/>
      <c r="IHZ2087" s="41"/>
      <c r="IIA2087" s="44"/>
      <c r="IIB2087" s="51"/>
      <c r="IIC2087" s="51"/>
      <c r="IID2087" s="51"/>
      <c r="IIE2087" s="13"/>
      <c r="IIF2087" s="13"/>
      <c r="IIG2087" s="14"/>
      <c r="IIH2087" s="14"/>
      <c r="III2087" s="41"/>
      <c r="IIJ2087" s="44"/>
      <c r="IIK2087" s="51"/>
      <c r="IIL2087" s="51"/>
      <c r="IIM2087" s="51"/>
      <c r="IIN2087" s="13"/>
      <c r="IIO2087" s="13"/>
      <c r="IIP2087" s="14"/>
      <c r="IIQ2087" s="14"/>
      <c r="IIR2087" s="41"/>
      <c r="IIS2087" s="44"/>
      <c r="IIT2087" s="51"/>
      <c r="IIU2087" s="51"/>
      <c r="IIV2087" s="51"/>
      <c r="IIW2087" s="13"/>
      <c r="IIX2087" s="13"/>
      <c r="IIY2087" s="14"/>
      <c r="IIZ2087" s="14"/>
      <c r="IJA2087" s="41"/>
      <c r="IJB2087" s="44"/>
      <c r="IJC2087" s="51"/>
      <c r="IJD2087" s="51"/>
      <c r="IJE2087" s="51"/>
      <c r="IJF2087" s="13"/>
      <c r="IJG2087" s="13"/>
      <c r="IJH2087" s="14"/>
      <c r="IJI2087" s="14"/>
      <c r="IJJ2087" s="41"/>
      <c r="IJK2087" s="44"/>
      <c r="IJL2087" s="51"/>
      <c r="IJM2087" s="51"/>
      <c r="IJN2087" s="51"/>
      <c r="IJO2087" s="13"/>
      <c r="IJP2087" s="13"/>
      <c r="IJQ2087" s="14"/>
      <c r="IJR2087" s="14"/>
      <c r="IJS2087" s="41"/>
      <c r="IJT2087" s="44"/>
      <c r="IJU2087" s="51"/>
      <c r="IJV2087" s="51"/>
      <c r="IJW2087" s="51"/>
      <c r="IJX2087" s="13"/>
      <c r="IJY2087" s="13"/>
      <c r="IJZ2087" s="14"/>
      <c r="IKA2087" s="14"/>
      <c r="IKB2087" s="41"/>
      <c r="IKC2087" s="44"/>
      <c r="IKD2087" s="51"/>
      <c r="IKE2087" s="51"/>
      <c r="IKF2087" s="51"/>
      <c r="IKG2087" s="13"/>
      <c r="IKH2087" s="13"/>
      <c r="IKI2087" s="14"/>
      <c r="IKJ2087" s="14"/>
      <c r="IKK2087" s="41"/>
      <c r="IKL2087" s="44"/>
      <c r="IKM2087" s="51"/>
      <c r="IKN2087" s="51"/>
      <c r="IKO2087" s="51"/>
      <c r="IKP2087" s="13"/>
      <c r="IKQ2087" s="13"/>
      <c r="IKR2087" s="14"/>
      <c r="IKS2087" s="14"/>
      <c r="IKT2087" s="41"/>
      <c r="IKU2087" s="44"/>
      <c r="IKV2087" s="51"/>
      <c r="IKW2087" s="51"/>
      <c r="IKX2087" s="51"/>
      <c r="IKY2087" s="13"/>
      <c r="IKZ2087" s="13"/>
      <c r="ILA2087" s="14"/>
      <c r="ILB2087" s="14"/>
      <c r="ILC2087" s="41"/>
      <c r="ILD2087" s="44"/>
      <c r="ILE2087" s="51"/>
      <c r="ILF2087" s="51"/>
      <c r="ILG2087" s="51"/>
      <c r="ILH2087" s="13"/>
      <c r="ILI2087" s="13"/>
      <c r="ILJ2087" s="14"/>
      <c r="ILK2087" s="14"/>
      <c r="ILL2087" s="41"/>
      <c r="ILM2087" s="44"/>
      <c r="ILN2087" s="51"/>
      <c r="ILO2087" s="51"/>
      <c r="ILP2087" s="51"/>
      <c r="ILQ2087" s="13"/>
      <c r="ILR2087" s="13"/>
      <c r="ILS2087" s="14"/>
      <c r="ILT2087" s="14"/>
      <c r="ILU2087" s="41"/>
      <c r="ILV2087" s="44"/>
      <c r="ILW2087" s="51"/>
      <c r="ILX2087" s="51"/>
      <c r="ILY2087" s="51"/>
      <c r="ILZ2087" s="13"/>
      <c r="IMA2087" s="13"/>
      <c r="IMB2087" s="14"/>
      <c r="IMC2087" s="14"/>
      <c r="IMD2087" s="41"/>
      <c r="IME2087" s="44"/>
      <c r="IMF2087" s="51"/>
      <c r="IMG2087" s="51"/>
      <c r="IMH2087" s="51"/>
      <c r="IMI2087" s="13"/>
      <c r="IMJ2087" s="13"/>
      <c r="IMK2087" s="14"/>
      <c r="IML2087" s="14"/>
      <c r="IMM2087" s="41"/>
      <c r="IMN2087" s="44"/>
      <c r="IMO2087" s="51"/>
      <c r="IMP2087" s="51"/>
      <c r="IMQ2087" s="51"/>
      <c r="IMR2087" s="13"/>
      <c r="IMS2087" s="13"/>
      <c r="IMT2087" s="14"/>
      <c r="IMU2087" s="14"/>
      <c r="IMV2087" s="41"/>
      <c r="IMW2087" s="44"/>
      <c r="IMX2087" s="51"/>
      <c r="IMY2087" s="51"/>
      <c r="IMZ2087" s="51"/>
      <c r="INA2087" s="13"/>
      <c r="INB2087" s="13"/>
      <c r="INC2087" s="14"/>
      <c r="IND2087" s="14"/>
      <c r="INE2087" s="41"/>
      <c r="INF2087" s="44"/>
      <c r="ING2087" s="51"/>
      <c r="INH2087" s="51"/>
      <c r="INI2087" s="51"/>
      <c r="INJ2087" s="13"/>
      <c r="INK2087" s="13"/>
      <c r="INL2087" s="14"/>
      <c r="INM2087" s="14"/>
      <c r="INN2087" s="41"/>
      <c r="INO2087" s="44"/>
      <c r="INP2087" s="51"/>
      <c r="INQ2087" s="51"/>
      <c r="INR2087" s="51"/>
      <c r="INS2087" s="13"/>
      <c r="INT2087" s="13"/>
      <c r="INU2087" s="14"/>
      <c r="INV2087" s="14"/>
      <c r="INW2087" s="41"/>
      <c r="INX2087" s="44"/>
      <c r="INY2087" s="51"/>
      <c r="INZ2087" s="51"/>
      <c r="IOA2087" s="51"/>
      <c r="IOB2087" s="13"/>
      <c r="IOC2087" s="13"/>
      <c r="IOD2087" s="14"/>
      <c r="IOE2087" s="14"/>
      <c r="IOF2087" s="41"/>
      <c r="IOG2087" s="44"/>
      <c r="IOH2087" s="51"/>
      <c r="IOI2087" s="51"/>
      <c r="IOJ2087" s="51"/>
      <c r="IOK2087" s="13"/>
      <c r="IOL2087" s="13"/>
      <c r="IOM2087" s="14"/>
      <c r="ION2087" s="14"/>
      <c r="IOO2087" s="41"/>
      <c r="IOP2087" s="44"/>
      <c r="IOQ2087" s="51"/>
      <c r="IOR2087" s="51"/>
      <c r="IOS2087" s="51"/>
      <c r="IOT2087" s="13"/>
      <c r="IOU2087" s="13"/>
      <c r="IOV2087" s="14"/>
      <c r="IOW2087" s="14"/>
      <c r="IOX2087" s="41"/>
      <c r="IOY2087" s="44"/>
      <c r="IOZ2087" s="51"/>
      <c r="IPA2087" s="51"/>
      <c r="IPB2087" s="51"/>
      <c r="IPC2087" s="13"/>
      <c r="IPD2087" s="13"/>
      <c r="IPE2087" s="14"/>
      <c r="IPF2087" s="14"/>
      <c r="IPG2087" s="41"/>
      <c r="IPH2087" s="44"/>
      <c r="IPI2087" s="51"/>
      <c r="IPJ2087" s="51"/>
      <c r="IPK2087" s="51"/>
      <c r="IPL2087" s="13"/>
      <c r="IPM2087" s="13"/>
      <c r="IPN2087" s="14"/>
      <c r="IPO2087" s="14"/>
      <c r="IPP2087" s="41"/>
      <c r="IPQ2087" s="44"/>
      <c r="IPR2087" s="51"/>
      <c r="IPS2087" s="51"/>
      <c r="IPT2087" s="51"/>
      <c r="IPU2087" s="13"/>
      <c r="IPV2087" s="13"/>
      <c r="IPW2087" s="14"/>
      <c r="IPX2087" s="14"/>
      <c r="IPY2087" s="41"/>
      <c r="IPZ2087" s="44"/>
      <c r="IQA2087" s="51"/>
      <c r="IQB2087" s="51"/>
      <c r="IQC2087" s="51"/>
      <c r="IQD2087" s="13"/>
      <c r="IQE2087" s="13"/>
      <c r="IQF2087" s="14"/>
      <c r="IQG2087" s="14"/>
      <c r="IQH2087" s="41"/>
      <c r="IQI2087" s="44"/>
      <c r="IQJ2087" s="51"/>
      <c r="IQK2087" s="51"/>
      <c r="IQL2087" s="51"/>
      <c r="IQM2087" s="13"/>
      <c r="IQN2087" s="13"/>
      <c r="IQO2087" s="14"/>
      <c r="IQP2087" s="14"/>
      <c r="IQQ2087" s="41"/>
      <c r="IQR2087" s="44"/>
      <c r="IQS2087" s="51"/>
      <c r="IQT2087" s="51"/>
      <c r="IQU2087" s="51"/>
      <c r="IQV2087" s="13"/>
      <c r="IQW2087" s="13"/>
      <c r="IQX2087" s="14"/>
      <c r="IQY2087" s="14"/>
      <c r="IQZ2087" s="41"/>
      <c r="IRA2087" s="44"/>
      <c r="IRB2087" s="51"/>
      <c r="IRC2087" s="51"/>
      <c r="IRD2087" s="51"/>
      <c r="IRE2087" s="13"/>
      <c r="IRF2087" s="13"/>
      <c r="IRG2087" s="14"/>
      <c r="IRH2087" s="14"/>
      <c r="IRI2087" s="41"/>
      <c r="IRJ2087" s="44"/>
      <c r="IRK2087" s="51"/>
      <c r="IRL2087" s="51"/>
      <c r="IRM2087" s="51"/>
      <c r="IRN2087" s="13"/>
      <c r="IRO2087" s="13"/>
      <c r="IRP2087" s="14"/>
      <c r="IRQ2087" s="14"/>
      <c r="IRR2087" s="41"/>
      <c r="IRS2087" s="44"/>
      <c r="IRT2087" s="51"/>
      <c r="IRU2087" s="51"/>
      <c r="IRV2087" s="51"/>
      <c r="IRW2087" s="13"/>
      <c r="IRX2087" s="13"/>
      <c r="IRY2087" s="14"/>
      <c r="IRZ2087" s="14"/>
      <c r="ISA2087" s="41"/>
      <c r="ISB2087" s="44"/>
      <c r="ISC2087" s="51"/>
      <c r="ISD2087" s="51"/>
      <c r="ISE2087" s="51"/>
      <c r="ISF2087" s="13"/>
      <c r="ISG2087" s="13"/>
      <c r="ISH2087" s="14"/>
      <c r="ISI2087" s="14"/>
      <c r="ISJ2087" s="41"/>
      <c r="ISK2087" s="44"/>
      <c r="ISL2087" s="51"/>
      <c r="ISM2087" s="51"/>
      <c r="ISN2087" s="51"/>
      <c r="ISO2087" s="13"/>
      <c r="ISP2087" s="13"/>
      <c r="ISQ2087" s="14"/>
      <c r="ISR2087" s="14"/>
      <c r="ISS2087" s="41"/>
      <c r="IST2087" s="44"/>
      <c r="ISU2087" s="51"/>
      <c r="ISV2087" s="51"/>
      <c r="ISW2087" s="51"/>
      <c r="ISX2087" s="13"/>
      <c r="ISY2087" s="13"/>
      <c r="ISZ2087" s="14"/>
      <c r="ITA2087" s="14"/>
      <c r="ITB2087" s="41"/>
      <c r="ITC2087" s="44"/>
      <c r="ITD2087" s="51"/>
      <c r="ITE2087" s="51"/>
      <c r="ITF2087" s="51"/>
      <c r="ITG2087" s="13"/>
      <c r="ITH2087" s="13"/>
      <c r="ITI2087" s="14"/>
      <c r="ITJ2087" s="14"/>
      <c r="ITK2087" s="41"/>
      <c r="ITL2087" s="44"/>
      <c r="ITM2087" s="51"/>
      <c r="ITN2087" s="51"/>
      <c r="ITO2087" s="51"/>
      <c r="ITP2087" s="13"/>
      <c r="ITQ2087" s="13"/>
      <c r="ITR2087" s="14"/>
      <c r="ITS2087" s="14"/>
      <c r="ITT2087" s="41"/>
      <c r="ITU2087" s="44"/>
      <c r="ITV2087" s="51"/>
      <c r="ITW2087" s="51"/>
      <c r="ITX2087" s="51"/>
      <c r="ITY2087" s="13"/>
      <c r="ITZ2087" s="13"/>
      <c r="IUA2087" s="14"/>
      <c r="IUB2087" s="14"/>
      <c r="IUC2087" s="41"/>
      <c r="IUD2087" s="44"/>
      <c r="IUE2087" s="51"/>
      <c r="IUF2087" s="51"/>
      <c r="IUG2087" s="51"/>
      <c r="IUH2087" s="13"/>
      <c r="IUI2087" s="13"/>
      <c r="IUJ2087" s="14"/>
      <c r="IUK2087" s="14"/>
      <c r="IUL2087" s="41"/>
      <c r="IUM2087" s="44"/>
      <c r="IUN2087" s="51"/>
      <c r="IUO2087" s="51"/>
      <c r="IUP2087" s="51"/>
      <c r="IUQ2087" s="13"/>
      <c r="IUR2087" s="13"/>
      <c r="IUS2087" s="14"/>
      <c r="IUT2087" s="14"/>
      <c r="IUU2087" s="41"/>
      <c r="IUV2087" s="44"/>
      <c r="IUW2087" s="51"/>
      <c r="IUX2087" s="51"/>
      <c r="IUY2087" s="51"/>
      <c r="IUZ2087" s="13"/>
      <c r="IVA2087" s="13"/>
      <c r="IVB2087" s="14"/>
      <c r="IVC2087" s="14"/>
      <c r="IVD2087" s="41"/>
      <c r="IVE2087" s="44"/>
      <c r="IVF2087" s="51"/>
      <c r="IVG2087" s="51"/>
      <c r="IVH2087" s="51"/>
      <c r="IVI2087" s="13"/>
      <c r="IVJ2087" s="13"/>
      <c r="IVK2087" s="14"/>
      <c r="IVL2087" s="14"/>
      <c r="IVM2087" s="41"/>
      <c r="IVN2087" s="44"/>
      <c r="IVO2087" s="51"/>
      <c r="IVP2087" s="51"/>
      <c r="IVQ2087" s="51"/>
      <c r="IVR2087" s="13"/>
      <c r="IVS2087" s="13"/>
      <c r="IVT2087" s="14"/>
      <c r="IVU2087" s="14"/>
      <c r="IVV2087" s="41"/>
      <c r="IVW2087" s="44"/>
      <c r="IVX2087" s="51"/>
      <c r="IVY2087" s="51"/>
      <c r="IVZ2087" s="51"/>
      <c r="IWA2087" s="13"/>
      <c r="IWB2087" s="13"/>
      <c r="IWC2087" s="14"/>
      <c r="IWD2087" s="14"/>
      <c r="IWE2087" s="41"/>
      <c r="IWF2087" s="44"/>
      <c r="IWG2087" s="51"/>
      <c r="IWH2087" s="51"/>
      <c r="IWI2087" s="51"/>
      <c r="IWJ2087" s="13"/>
      <c r="IWK2087" s="13"/>
      <c r="IWL2087" s="14"/>
      <c r="IWM2087" s="14"/>
      <c r="IWN2087" s="41"/>
      <c r="IWO2087" s="44"/>
      <c r="IWP2087" s="51"/>
      <c r="IWQ2087" s="51"/>
      <c r="IWR2087" s="51"/>
      <c r="IWS2087" s="13"/>
      <c r="IWT2087" s="13"/>
      <c r="IWU2087" s="14"/>
      <c r="IWV2087" s="14"/>
      <c r="IWW2087" s="41"/>
      <c r="IWX2087" s="44"/>
      <c r="IWY2087" s="51"/>
      <c r="IWZ2087" s="51"/>
      <c r="IXA2087" s="51"/>
      <c r="IXB2087" s="13"/>
      <c r="IXC2087" s="13"/>
      <c r="IXD2087" s="14"/>
      <c r="IXE2087" s="14"/>
      <c r="IXF2087" s="41"/>
      <c r="IXG2087" s="44"/>
      <c r="IXH2087" s="51"/>
      <c r="IXI2087" s="51"/>
      <c r="IXJ2087" s="51"/>
      <c r="IXK2087" s="13"/>
      <c r="IXL2087" s="13"/>
      <c r="IXM2087" s="14"/>
      <c r="IXN2087" s="14"/>
      <c r="IXO2087" s="41"/>
      <c r="IXP2087" s="44"/>
      <c r="IXQ2087" s="51"/>
      <c r="IXR2087" s="51"/>
      <c r="IXS2087" s="51"/>
      <c r="IXT2087" s="13"/>
      <c r="IXU2087" s="13"/>
      <c r="IXV2087" s="14"/>
      <c r="IXW2087" s="14"/>
      <c r="IXX2087" s="41"/>
      <c r="IXY2087" s="44"/>
      <c r="IXZ2087" s="51"/>
      <c r="IYA2087" s="51"/>
      <c r="IYB2087" s="51"/>
      <c r="IYC2087" s="13"/>
      <c r="IYD2087" s="13"/>
      <c r="IYE2087" s="14"/>
      <c r="IYF2087" s="14"/>
      <c r="IYG2087" s="41"/>
      <c r="IYH2087" s="44"/>
      <c r="IYI2087" s="51"/>
      <c r="IYJ2087" s="51"/>
      <c r="IYK2087" s="51"/>
      <c r="IYL2087" s="13"/>
      <c r="IYM2087" s="13"/>
      <c r="IYN2087" s="14"/>
      <c r="IYO2087" s="14"/>
      <c r="IYP2087" s="41"/>
      <c r="IYQ2087" s="44"/>
      <c r="IYR2087" s="51"/>
      <c r="IYS2087" s="51"/>
      <c r="IYT2087" s="51"/>
      <c r="IYU2087" s="13"/>
      <c r="IYV2087" s="13"/>
      <c r="IYW2087" s="14"/>
      <c r="IYX2087" s="14"/>
      <c r="IYY2087" s="41"/>
      <c r="IYZ2087" s="44"/>
      <c r="IZA2087" s="51"/>
      <c r="IZB2087" s="51"/>
      <c r="IZC2087" s="51"/>
      <c r="IZD2087" s="13"/>
      <c r="IZE2087" s="13"/>
      <c r="IZF2087" s="14"/>
      <c r="IZG2087" s="14"/>
      <c r="IZH2087" s="41"/>
      <c r="IZI2087" s="44"/>
      <c r="IZJ2087" s="51"/>
      <c r="IZK2087" s="51"/>
      <c r="IZL2087" s="51"/>
      <c r="IZM2087" s="13"/>
      <c r="IZN2087" s="13"/>
      <c r="IZO2087" s="14"/>
      <c r="IZP2087" s="14"/>
      <c r="IZQ2087" s="41"/>
      <c r="IZR2087" s="44"/>
      <c r="IZS2087" s="51"/>
      <c r="IZT2087" s="51"/>
      <c r="IZU2087" s="51"/>
      <c r="IZV2087" s="13"/>
      <c r="IZW2087" s="13"/>
      <c r="IZX2087" s="14"/>
      <c r="IZY2087" s="14"/>
      <c r="IZZ2087" s="41"/>
      <c r="JAA2087" s="44"/>
      <c r="JAB2087" s="51"/>
      <c r="JAC2087" s="51"/>
      <c r="JAD2087" s="51"/>
      <c r="JAE2087" s="13"/>
      <c r="JAF2087" s="13"/>
      <c r="JAG2087" s="14"/>
      <c r="JAH2087" s="14"/>
      <c r="JAI2087" s="41"/>
      <c r="JAJ2087" s="44"/>
      <c r="JAK2087" s="51"/>
      <c r="JAL2087" s="51"/>
      <c r="JAM2087" s="51"/>
      <c r="JAN2087" s="13"/>
      <c r="JAO2087" s="13"/>
      <c r="JAP2087" s="14"/>
      <c r="JAQ2087" s="14"/>
      <c r="JAR2087" s="41"/>
      <c r="JAS2087" s="44"/>
      <c r="JAT2087" s="51"/>
      <c r="JAU2087" s="51"/>
      <c r="JAV2087" s="51"/>
      <c r="JAW2087" s="13"/>
      <c r="JAX2087" s="13"/>
      <c r="JAY2087" s="14"/>
      <c r="JAZ2087" s="14"/>
      <c r="JBA2087" s="41"/>
      <c r="JBB2087" s="44"/>
      <c r="JBC2087" s="51"/>
      <c r="JBD2087" s="51"/>
      <c r="JBE2087" s="51"/>
      <c r="JBF2087" s="13"/>
      <c r="JBG2087" s="13"/>
      <c r="JBH2087" s="14"/>
      <c r="JBI2087" s="14"/>
      <c r="JBJ2087" s="41"/>
      <c r="JBK2087" s="44"/>
      <c r="JBL2087" s="51"/>
      <c r="JBM2087" s="51"/>
      <c r="JBN2087" s="51"/>
      <c r="JBO2087" s="13"/>
      <c r="JBP2087" s="13"/>
      <c r="JBQ2087" s="14"/>
      <c r="JBR2087" s="14"/>
      <c r="JBS2087" s="41"/>
      <c r="JBT2087" s="44"/>
      <c r="JBU2087" s="51"/>
      <c r="JBV2087" s="51"/>
      <c r="JBW2087" s="51"/>
      <c r="JBX2087" s="13"/>
      <c r="JBY2087" s="13"/>
      <c r="JBZ2087" s="14"/>
      <c r="JCA2087" s="14"/>
      <c r="JCB2087" s="41"/>
      <c r="JCC2087" s="44"/>
      <c r="JCD2087" s="51"/>
      <c r="JCE2087" s="51"/>
      <c r="JCF2087" s="51"/>
      <c r="JCG2087" s="13"/>
      <c r="JCH2087" s="13"/>
      <c r="JCI2087" s="14"/>
      <c r="JCJ2087" s="14"/>
      <c r="JCK2087" s="41"/>
      <c r="JCL2087" s="44"/>
      <c r="JCM2087" s="51"/>
      <c r="JCN2087" s="51"/>
      <c r="JCO2087" s="51"/>
      <c r="JCP2087" s="13"/>
      <c r="JCQ2087" s="13"/>
      <c r="JCR2087" s="14"/>
      <c r="JCS2087" s="14"/>
      <c r="JCT2087" s="41"/>
      <c r="JCU2087" s="44"/>
      <c r="JCV2087" s="51"/>
      <c r="JCW2087" s="51"/>
      <c r="JCX2087" s="51"/>
      <c r="JCY2087" s="13"/>
      <c r="JCZ2087" s="13"/>
      <c r="JDA2087" s="14"/>
      <c r="JDB2087" s="14"/>
      <c r="JDC2087" s="41"/>
      <c r="JDD2087" s="44"/>
      <c r="JDE2087" s="51"/>
      <c r="JDF2087" s="51"/>
      <c r="JDG2087" s="51"/>
      <c r="JDH2087" s="13"/>
      <c r="JDI2087" s="13"/>
      <c r="JDJ2087" s="14"/>
      <c r="JDK2087" s="14"/>
      <c r="JDL2087" s="41"/>
      <c r="JDM2087" s="44"/>
      <c r="JDN2087" s="51"/>
      <c r="JDO2087" s="51"/>
      <c r="JDP2087" s="51"/>
      <c r="JDQ2087" s="13"/>
      <c r="JDR2087" s="13"/>
      <c r="JDS2087" s="14"/>
      <c r="JDT2087" s="14"/>
      <c r="JDU2087" s="41"/>
      <c r="JDV2087" s="44"/>
      <c r="JDW2087" s="51"/>
      <c r="JDX2087" s="51"/>
      <c r="JDY2087" s="51"/>
      <c r="JDZ2087" s="13"/>
      <c r="JEA2087" s="13"/>
      <c r="JEB2087" s="14"/>
      <c r="JEC2087" s="14"/>
      <c r="JED2087" s="41"/>
      <c r="JEE2087" s="44"/>
      <c r="JEF2087" s="51"/>
      <c r="JEG2087" s="51"/>
      <c r="JEH2087" s="51"/>
      <c r="JEI2087" s="13"/>
      <c r="JEJ2087" s="13"/>
      <c r="JEK2087" s="14"/>
      <c r="JEL2087" s="14"/>
      <c r="JEM2087" s="41"/>
      <c r="JEN2087" s="44"/>
      <c r="JEO2087" s="51"/>
      <c r="JEP2087" s="51"/>
      <c r="JEQ2087" s="51"/>
      <c r="JER2087" s="13"/>
      <c r="JES2087" s="13"/>
      <c r="JET2087" s="14"/>
      <c r="JEU2087" s="14"/>
      <c r="JEV2087" s="41"/>
      <c r="JEW2087" s="44"/>
      <c r="JEX2087" s="51"/>
      <c r="JEY2087" s="51"/>
      <c r="JEZ2087" s="51"/>
      <c r="JFA2087" s="13"/>
      <c r="JFB2087" s="13"/>
      <c r="JFC2087" s="14"/>
      <c r="JFD2087" s="14"/>
      <c r="JFE2087" s="41"/>
      <c r="JFF2087" s="44"/>
      <c r="JFG2087" s="51"/>
      <c r="JFH2087" s="51"/>
      <c r="JFI2087" s="51"/>
      <c r="JFJ2087" s="13"/>
      <c r="JFK2087" s="13"/>
      <c r="JFL2087" s="14"/>
      <c r="JFM2087" s="14"/>
      <c r="JFN2087" s="41"/>
      <c r="JFO2087" s="44"/>
      <c r="JFP2087" s="51"/>
      <c r="JFQ2087" s="51"/>
      <c r="JFR2087" s="51"/>
      <c r="JFS2087" s="13"/>
      <c r="JFT2087" s="13"/>
      <c r="JFU2087" s="14"/>
      <c r="JFV2087" s="14"/>
      <c r="JFW2087" s="41"/>
      <c r="JFX2087" s="44"/>
      <c r="JFY2087" s="51"/>
      <c r="JFZ2087" s="51"/>
      <c r="JGA2087" s="51"/>
      <c r="JGB2087" s="13"/>
      <c r="JGC2087" s="13"/>
      <c r="JGD2087" s="14"/>
      <c r="JGE2087" s="14"/>
      <c r="JGF2087" s="41"/>
      <c r="JGG2087" s="44"/>
      <c r="JGH2087" s="51"/>
      <c r="JGI2087" s="51"/>
      <c r="JGJ2087" s="51"/>
      <c r="JGK2087" s="13"/>
      <c r="JGL2087" s="13"/>
      <c r="JGM2087" s="14"/>
      <c r="JGN2087" s="14"/>
      <c r="JGO2087" s="41"/>
      <c r="JGP2087" s="44"/>
      <c r="JGQ2087" s="51"/>
      <c r="JGR2087" s="51"/>
      <c r="JGS2087" s="51"/>
      <c r="JGT2087" s="13"/>
      <c r="JGU2087" s="13"/>
      <c r="JGV2087" s="14"/>
      <c r="JGW2087" s="14"/>
      <c r="JGX2087" s="41"/>
      <c r="JGY2087" s="44"/>
      <c r="JGZ2087" s="51"/>
      <c r="JHA2087" s="51"/>
      <c r="JHB2087" s="51"/>
      <c r="JHC2087" s="13"/>
      <c r="JHD2087" s="13"/>
      <c r="JHE2087" s="14"/>
      <c r="JHF2087" s="14"/>
      <c r="JHG2087" s="41"/>
      <c r="JHH2087" s="44"/>
      <c r="JHI2087" s="51"/>
      <c r="JHJ2087" s="51"/>
      <c r="JHK2087" s="51"/>
      <c r="JHL2087" s="13"/>
      <c r="JHM2087" s="13"/>
      <c r="JHN2087" s="14"/>
      <c r="JHO2087" s="14"/>
      <c r="JHP2087" s="41"/>
      <c r="JHQ2087" s="44"/>
      <c r="JHR2087" s="51"/>
      <c r="JHS2087" s="51"/>
      <c r="JHT2087" s="51"/>
      <c r="JHU2087" s="13"/>
      <c r="JHV2087" s="13"/>
      <c r="JHW2087" s="14"/>
      <c r="JHX2087" s="14"/>
      <c r="JHY2087" s="41"/>
      <c r="JHZ2087" s="44"/>
      <c r="JIA2087" s="51"/>
      <c r="JIB2087" s="51"/>
      <c r="JIC2087" s="51"/>
      <c r="JID2087" s="13"/>
      <c r="JIE2087" s="13"/>
      <c r="JIF2087" s="14"/>
      <c r="JIG2087" s="14"/>
      <c r="JIH2087" s="41"/>
      <c r="JII2087" s="44"/>
      <c r="JIJ2087" s="51"/>
      <c r="JIK2087" s="51"/>
      <c r="JIL2087" s="51"/>
      <c r="JIM2087" s="13"/>
      <c r="JIN2087" s="13"/>
      <c r="JIO2087" s="14"/>
      <c r="JIP2087" s="14"/>
      <c r="JIQ2087" s="41"/>
      <c r="JIR2087" s="44"/>
      <c r="JIS2087" s="51"/>
      <c r="JIT2087" s="51"/>
      <c r="JIU2087" s="51"/>
      <c r="JIV2087" s="13"/>
      <c r="JIW2087" s="13"/>
      <c r="JIX2087" s="14"/>
      <c r="JIY2087" s="14"/>
      <c r="JIZ2087" s="41"/>
      <c r="JJA2087" s="44"/>
      <c r="JJB2087" s="51"/>
      <c r="JJC2087" s="51"/>
      <c r="JJD2087" s="51"/>
      <c r="JJE2087" s="13"/>
      <c r="JJF2087" s="13"/>
      <c r="JJG2087" s="14"/>
      <c r="JJH2087" s="14"/>
      <c r="JJI2087" s="41"/>
      <c r="JJJ2087" s="44"/>
      <c r="JJK2087" s="51"/>
      <c r="JJL2087" s="51"/>
      <c r="JJM2087" s="51"/>
      <c r="JJN2087" s="13"/>
      <c r="JJO2087" s="13"/>
      <c r="JJP2087" s="14"/>
      <c r="JJQ2087" s="14"/>
      <c r="JJR2087" s="41"/>
      <c r="JJS2087" s="44"/>
      <c r="JJT2087" s="51"/>
      <c r="JJU2087" s="51"/>
      <c r="JJV2087" s="51"/>
      <c r="JJW2087" s="13"/>
      <c r="JJX2087" s="13"/>
      <c r="JJY2087" s="14"/>
      <c r="JJZ2087" s="14"/>
      <c r="JKA2087" s="41"/>
      <c r="JKB2087" s="44"/>
      <c r="JKC2087" s="51"/>
      <c r="JKD2087" s="51"/>
      <c r="JKE2087" s="51"/>
      <c r="JKF2087" s="13"/>
      <c r="JKG2087" s="13"/>
      <c r="JKH2087" s="14"/>
      <c r="JKI2087" s="14"/>
      <c r="JKJ2087" s="41"/>
      <c r="JKK2087" s="44"/>
      <c r="JKL2087" s="51"/>
      <c r="JKM2087" s="51"/>
      <c r="JKN2087" s="51"/>
      <c r="JKO2087" s="13"/>
      <c r="JKP2087" s="13"/>
      <c r="JKQ2087" s="14"/>
      <c r="JKR2087" s="14"/>
      <c r="JKS2087" s="41"/>
      <c r="JKT2087" s="44"/>
      <c r="JKU2087" s="51"/>
      <c r="JKV2087" s="51"/>
      <c r="JKW2087" s="51"/>
      <c r="JKX2087" s="13"/>
      <c r="JKY2087" s="13"/>
      <c r="JKZ2087" s="14"/>
      <c r="JLA2087" s="14"/>
      <c r="JLB2087" s="41"/>
      <c r="JLC2087" s="44"/>
      <c r="JLD2087" s="51"/>
      <c r="JLE2087" s="51"/>
      <c r="JLF2087" s="51"/>
      <c r="JLG2087" s="13"/>
      <c r="JLH2087" s="13"/>
      <c r="JLI2087" s="14"/>
      <c r="JLJ2087" s="14"/>
      <c r="JLK2087" s="41"/>
      <c r="JLL2087" s="44"/>
      <c r="JLM2087" s="51"/>
      <c r="JLN2087" s="51"/>
      <c r="JLO2087" s="51"/>
      <c r="JLP2087" s="13"/>
      <c r="JLQ2087" s="13"/>
      <c r="JLR2087" s="14"/>
      <c r="JLS2087" s="14"/>
      <c r="JLT2087" s="41"/>
      <c r="JLU2087" s="44"/>
      <c r="JLV2087" s="51"/>
      <c r="JLW2087" s="51"/>
      <c r="JLX2087" s="51"/>
      <c r="JLY2087" s="13"/>
      <c r="JLZ2087" s="13"/>
      <c r="JMA2087" s="14"/>
      <c r="JMB2087" s="14"/>
      <c r="JMC2087" s="41"/>
      <c r="JMD2087" s="44"/>
      <c r="JME2087" s="51"/>
      <c r="JMF2087" s="51"/>
      <c r="JMG2087" s="51"/>
      <c r="JMH2087" s="13"/>
      <c r="JMI2087" s="13"/>
      <c r="JMJ2087" s="14"/>
      <c r="JMK2087" s="14"/>
      <c r="JML2087" s="41"/>
      <c r="JMM2087" s="44"/>
      <c r="JMN2087" s="51"/>
      <c r="JMO2087" s="51"/>
      <c r="JMP2087" s="51"/>
      <c r="JMQ2087" s="13"/>
      <c r="JMR2087" s="13"/>
      <c r="JMS2087" s="14"/>
      <c r="JMT2087" s="14"/>
      <c r="JMU2087" s="41"/>
      <c r="JMV2087" s="44"/>
      <c r="JMW2087" s="51"/>
      <c r="JMX2087" s="51"/>
      <c r="JMY2087" s="51"/>
      <c r="JMZ2087" s="13"/>
      <c r="JNA2087" s="13"/>
      <c r="JNB2087" s="14"/>
      <c r="JNC2087" s="14"/>
      <c r="JND2087" s="41"/>
      <c r="JNE2087" s="44"/>
      <c r="JNF2087" s="51"/>
      <c r="JNG2087" s="51"/>
      <c r="JNH2087" s="51"/>
      <c r="JNI2087" s="13"/>
      <c r="JNJ2087" s="13"/>
      <c r="JNK2087" s="14"/>
      <c r="JNL2087" s="14"/>
      <c r="JNM2087" s="41"/>
      <c r="JNN2087" s="44"/>
      <c r="JNO2087" s="51"/>
      <c r="JNP2087" s="51"/>
      <c r="JNQ2087" s="51"/>
      <c r="JNR2087" s="13"/>
      <c r="JNS2087" s="13"/>
      <c r="JNT2087" s="14"/>
      <c r="JNU2087" s="14"/>
      <c r="JNV2087" s="41"/>
      <c r="JNW2087" s="44"/>
      <c r="JNX2087" s="51"/>
      <c r="JNY2087" s="51"/>
      <c r="JNZ2087" s="51"/>
      <c r="JOA2087" s="13"/>
      <c r="JOB2087" s="13"/>
      <c r="JOC2087" s="14"/>
      <c r="JOD2087" s="14"/>
      <c r="JOE2087" s="41"/>
      <c r="JOF2087" s="44"/>
      <c r="JOG2087" s="51"/>
      <c r="JOH2087" s="51"/>
      <c r="JOI2087" s="51"/>
      <c r="JOJ2087" s="13"/>
      <c r="JOK2087" s="13"/>
      <c r="JOL2087" s="14"/>
      <c r="JOM2087" s="14"/>
      <c r="JON2087" s="41"/>
      <c r="JOO2087" s="44"/>
      <c r="JOP2087" s="51"/>
      <c r="JOQ2087" s="51"/>
      <c r="JOR2087" s="51"/>
      <c r="JOS2087" s="13"/>
      <c r="JOT2087" s="13"/>
      <c r="JOU2087" s="14"/>
      <c r="JOV2087" s="14"/>
      <c r="JOW2087" s="41"/>
      <c r="JOX2087" s="44"/>
      <c r="JOY2087" s="51"/>
      <c r="JOZ2087" s="51"/>
      <c r="JPA2087" s="51"/>
      <c r="JPB2087" s="13"/>
      <c r="JPC2087" s="13"/>
      <c r="JPD2087" s="14"/>
      <c r="JPE2087" s="14"/>
      <c r="JPF2087" s="41"/>
      <c r="JPG2087" s="44"/>
      <c r="JPH2087" s="51"/>
      <c r="JPI2087" s="51"/>
      <c r="JPJ2087" s="51"/>
      <c r="JPK2087" s="13"/>
      <c r="JPL2087" s="13"/>
      <c r="JPM2087" s="14"/>
      <c r="JPN2087" s="14"/>
      <c r="JPO2087" s="41"/>
      <c r="JPP2087" s="44"/>
      <c r="JPQ2087" s="51"/>
      <c r="JPR2087" s="51"/>
      <c r="JPS2087" s="51"/>
      <c r="JPT2087" s="13"/>
      <c r="JPU2087" s="13"/>
      <c r="JPV2087" s="14"/>
      <c r="JPW2087" s="14"/>
      <c r="JPX2087" s="41"/>
      <c r="JPY2087" s="44"/>
      <c r="JPZ2087" s="51"/>
      <c r="JQA2087" s="51"/>
      <c r="JQB2087" s="51"/>
      <c r="JQC2087" s="13"/>
      <c r="JQD2087" s="13"/>
      <c r="JQE2087" s="14"/>
      <c r="JQF2087" s="14"/>
      <c r="JQG2087" s="41"/>
      <c r="JQH2087" s="44"/>
      <c r="JQI2087" s="51"/>
      <c r="JQJ2087" s="51"/>
      <c r="JQK2087" s="51"/>
      <c r="JQL2087" s="13"/>
      <c r="JQM2087" s="13"/>
      <c r="JQN2087" s="14"/>
      <c r="JQO2087" s="14"/>
      <c r="JQP2087" s="41"/>
      <c r="JQQ2087" s="44"/>
      <c r="JQR2087" s="51"/>
      <c r="JQS2087" s="51"/>
      <c r="JQT2087" s="51"/>
      <c r="JQU2087" s="13"/>
      <c r="JQV2087" s="13"/>
      <c r="JQW2087" s="14"/>
      <c r="JQX2087" s="14"/>
      <c r="JQY2087" s="41"/>
      <c r="JQZ2087" s="44"/>
      <c r="JRA2087" s="51"/>
      <c r="JRB2087" s="51"/>
      <c r="JRC2087" s="51"/>
      <c r="JRD2087" s="13"/>
      <c r="JRE2087" s="13"/>
      <c r="JRF2087" s="14"/>
      <c r="JRG2087" s="14"/>
      <c r="JRH2087" s="41"/>
      <c r="JRI2087" s="44"/>
      <c r="JRJ2087" s="51"/>
      <c r="JRK2087" s="51"/>
      <c r="JRL2087" s="51"/>
      <c r="JRM2087" s="13"/>
      <c r="JRN2087" s="13"/>
      <c r="JRO2087" s="14"/>
      <c r="JRP2087" s="14"/>
      <c r="JRQ2087" s="41"/>
      <c r="JRR2087" s="44"/>
      <c r="JRS2087" s="51"/>
      <c r="JRT2087" s="51"/>
      <c r="JRU2087" s="51"/>
      <c r="JRV2087" s="13"/>
      <c r="JRW2087" s="13"/>
      <c r="JRX2087" s="14"/>
      <c r="JRY2087" s="14"/>
      <c r="JRZ2087" s="41"/>
      <c r="JSA2087" s="44"/>
      <c r="JSB2087" s="51"/>
      <c r="JSC2087" s="51"/>
      <c r="JSD2087" s="51"/>
      <c r="JSE2087" s="13"/>
      <c r="JSF2087" s="13"/>
      <c r="JSG2087" s="14"/>
      <c r="JSH2087" s="14"/>
      <c r="JSI2087" s="41"/>
      <c r="JSJ2087" s="44"/>
      <c r="JSK2087" s="51"/>
      <c r="JSL2087" s="51"/>
      <c r="JSM2087" s="51"/>
      <c r="JSN2087" s="13"/>
      <c r="JSO2087" s="13"/>
      <c r="JSP2087" s="14"/>
      <c r="JSQ2087" s="14"/>
      <c r="JSR2087" s="41"/>
      <c r="JSS2087" s="44"/>
      <c r="JST2087" s="51"/>
      <c r="JSU2087" s="51"/>
      <c r="JSV2087" s="51"/>
      <c r="JSW2087" s="13"/>
      <c r="JSX2087" s="13"/>
      <c r="JSY2087" s="14"/>
      <c r="JSZ2087" s="14"/>
      <c r="JTA2087" s="41"/>
      <c r="JTB2087" s="44"/>
      <c r="JTC2087" s="51"/>
      <c r="JTD2087" s="51"/>
      <c r="JTE2087" s="51"/>
      <c r="JTF2087" s="13"/>
      <c r="JTG2087" s="13"/>
      <c r="JTH2087" s="14"/>
      <c r="JTI2087" s="14"/>
      <c r="JTJ2087" s="41"/>
      <c r="JTK2087" s="44"/>
      <c r="JTL2087" s="51"/>
      <c r="JTM2087" s="51"/>
      <c r="JTN2087" s="51"/>
      <c r="JTO2087" s="13"/>
      <c r="JTP2087" s="13"/>
      <c r="JTQ2087" s="14"/>
      <c r="JTR2087" s="14"/>
      <c r="JTS2087" s="41"/>
      <c r="JTT2087" s="44"/>
      <c r="JTU2087" s="51"/>
      <c r="JTV2087" s="51"/>
      <c r="JTW2087" s="51"/>
      <c r="JTX2087" s="13"/>
      <c r="JTY2087" s="13"/>
      <c r="JTZ2087" s="14"/>
      <c r="JUA2087" s="14"/>
      <c r="JUB2087" s="41"/>
      <c r="JUC2087" s="44"/>
      <c r="JUD2087" s="51"/>
      <c r="JUE2087" s="51"/>
      <c r="JUF2087" s="51"/>
      <c r="JUG2087" s="13"/>
      <c r="JUH2087" s="13"/>
      <c r="JUI2087" s="14"/>
      <c r="JUJ2087" s="14"/>
      <c r="JUK2087" s="41"/>
      <c r="JUL2087" s="44"/>
      <c r="JUM2087" s="51"/>
      <c r="JUN2087" s="51"/>
      <c r="JUO2087" s="51"/>
      <c r="JUP2087" s="13"/>
      <c r="JUQ2087" s="13"/>
      <c r="JUR2087" s="14"/>
      <c r="JUS2087" s="14"/>
      <c r="JUT2087" s="41"/>
      <c r="JUU2087" s="44"/>
      <c r="JUV2087" s="51"/>
      <c r="JUW2087" s="51"/>
      <c r="JUX2087" s="51"/>
      <c r="JUY2087" s="13"/>
      <c r="JUZ2087" s="13"/>
      <c r="JVA2087" s="14"/>
      <c r="JVB2087" s="14"/>
      <c r="JVC2087" s="41"/>
      <c r="JVD2087" s="44"/>
      <c r="JVE2087" s="51"/>
      <c r="JVF2087" s="51"/>
      <c r="JVG2087" s="51"/>
      <c r="JVH2087" s="13"/>
      <c r="JVI2087" s="13"/>
      <c r="JVJ2087" s="14"/>
      <c r="JVK2087" s="14"/>
      <c r="JVL2087" s="41"/>
      <c r="JVM2087" s="44"/>
      <c r="JVN2087" s="51"/>
      <c r="JVO2087" s="51"/>
      <c r="JVP2087" s="51"/>
      <c r="JVQ2087" s="13"/>
      <c r="JVR2087" s="13"/>
      <c r="JVS2087" s="14"/>
      <c r="JVT2087" s="14"/>
      <c r="JVU2087" s="41"/>
      <c r="JVV2087" s="44"/>
      <c r="JVW2087" s="51"/>
      <c r="JVX2087" s="51"/>
      <c r="JVY2087" s="51"/>
      <c r="JVZ2087" s="13"/>
      <c r="JWA2087" s="13"/>
      <c r="JWB2087" s="14"/>
      <c r="JWC2087" s="14"/>
      <c r="JWD2087" s="41"/>
      <c r="JWE2087" s="44"/>
      <c r="JWF2087" s="51"/>
      <c r="JWG2087" s="51"/>
      <c r="JWH2087" s="51"/>
      <c r="JWI2087" s="13"/>
      <c r="JWJ2087" s="13"/>
      <c r="JWK2087" s="14"/>
      <c r="JWL2087" s="14"/>
      <c r="JWM2087" s="41"/>
      <c r="JWN2087" s="44"/>
      <c r="JWO2087" s="51"/>
      <c r="JWP2087" s="51"/>
      <c r="JWQ2087" s="51"/>
      <c r="JWR2087" s="13"/>
      <c r="JWS2087" s="13"/>
      <c r="JWT2087" s="14"/>
      <c r="JWU2087" s="14"/>
      <c r="JWV2087" s="41"/>
      <c r="JWW2087" s="44"/>
      <c r="JWX2087" s="51"/>
      <c r="JWY2087" s="51"/>
      <c r="JWZ2087" s="51"/>
      <c r="JXA2087" s="13"/>
      <c r="JXB2087" s="13"/>
      <c r="JXC2087" s="14"/>
      <c r="JXD2087" s="14"/>
      <c r="JXE2087" s="41"/>
      <c r="JXF2087" s="44"/>
      <c r="JXG2087" s="51"/>
      <c r="JXH2087" s="51"/>
      <c r="JXI2087" s="51"/>
      <c r="JXJ2087" s="13"/>
      <c r="JXK2087" s="13"/>
      <c r="JXL2087" s="14"/>
      <c r="JXM2087" s="14"/>
      <c r="JXN2087" s="41"/>
      <c r="JXO2087" s="44"/>
      <c r="JXP2087" s="51"/>
      <c r="JXQ2087" s="51"/>
      <c r="JXR2087" s="51"/>
      <c r="JXS2087" s="13"/>
      <c r="JXT2087" s="13"/>
      <c r="JXU2087" s="14"/>
      <c r="JXV2087" s="14"/>
      <c r="JXW2087" s="41"/>
      <c r="JXX2087" s="44"/>
      <c r="JXY2087" s="51"/>
      <c r="JXZ2087" s="51"/>
      <c r="JYA2087" s="51"/>
      <c r="JYB2087" s="13"/>
      <c r="JYC2087" s="13"/>
      <c r="JYD2087" s="14"/>
      <c r="JYE2087" s="14"/>
      <c r="JYF2087" s="41"/>
      <c r="JYG2087" s="44"/>
      <c r="JYH2087" s="51"/>
      <c r="JYI2087" s="51"/>
      <c r="JYJ2087" s="51"/>
      <c r="JYK2087" s="13"/>
      <c r="JYL2087" s="13"/>
      <c r="JYM2087" s="14"/>
      <c r="JYN2087" s="14"/>
      <c r="JYO2087" s="41"/>
      <c r="JYP2087" s="44"/>
      <c r="JYQ2087" s="51"/>
      <c r="JYR2087" s="51"/>
      <c r="JYS2087" s="51"/>
      <c r="JYT2087" s="13"/>
      <c r="JYU2087" s="13"/>
      <c r="JYV2087" s="14"/>
      <c r="JYW2087" s="14"/>
      <c r="JYX2087" s="41"/>
      <c r="JYY2087" s="44"/>
      <c r="JYZ2087" s="51"/>
      <c r="JZA2087" s="51"/>
      <c r="JZB2087" s="51"/>
      <c r="JZC2087" s="13"/>
      <c r="JZD2087" s="13"/>
      <c r="JZE2087" s="14"/>
      <c r="JZF2087" s="14"/>
      <c r="JZG2087" s="41"/>
      <c r="JZH2087" s="44"/>
      <c r="JZI2087" s="51"/>
      <c r="JZJ2087" s="51"/>
      <c r="JZK2087" s="51"/>
      <c r="JZL2087" s="13"/>
      <c r="JZM2087" s="13"/>
      <c r="JZN2087" s="14"/>
      <c r="JZO2087" s="14"/>
      <c r="JZP2087" s="41"/>
      <c r="JZQ2087" s="44"/>
      <c r="JZR2087" s="51"/>
      <c r="JZS2087" s="51"/>
      <c r="JZT2087" s="51"/>
      <c r="JZU2087" s="13"/>
      <c r="JZV2087" s="13"/>
      <c r="JZW2087" s="14"/>
      <c r="JZX2087" s="14"/>
      <c r="JZY2087" s="41"/>
      <c r="JZZ2087" s="44"/>
      <c r="KAA2087" s="51"/>
      <c r="KAB2087" s="51"/>
      <c r="KAC2087" s="51"/>
      <c r="KAD2087" s="13"/>
      <c r="KAE2087" s="13"/>
      <c r="KAF2087" s="14"/>
      <c r="KAG2087" s="14"/>
      <c r="KAH2087" s="41"/>
      <c r="KAI2087" s="44"/>
      <c r="KAJ2087" s="51"/>
      <c r="KAK2087" s="51"/>
      <c r="KAL2087" s="51"/>
      <c r="KAM2087" s="13"/>
      <c r="KAN2087" s="13"/>
      <c r="KAO2087" s="14"/>
      <c r="KAP2087" s="14"/>
      <c r="KAQ2087" s="41"/>
      <c r="KAR2087" s="44"/>
      <c r="KAS2087" s="51"/>
      <c r="KAT2087" s="51"/>
      <c r="KAU2087" s="51"/>
      <c r="KAV2087" s="13"/>
      <c r="KAW2087" s="13"/>
      <c r="KAX2087" s="14"/>
      <c r="KAY2087" s="14"/>
      <c r="KAZ2087" s="41"/>
      <c r="KBA2087" s="44"/>
      <c r="KBB2087" s="51"/>
      <c r="KBC2087" s="51"/>
      <c r="KBD2087" s="51"/>
      <c r="KBE2087" s="13"/>
      <c r="KBF2087" s="13"/>
      <c r="KBG2087" s="14"/>
      <c r="KBH2087" s="14"/>
      <c r="KBI2087" s="41"/>
      <c r="KBJ2087" s="44"/>
      <c r="KBK2087" s="51"/>
      <c r="KBL2087" s="51"/>
      <c r="KBM2087" s="51"/>
      <c r="KBN2087" s="13"/>
      <c r="KBO2087" s="13"/>
      <c r="KBP2087" s="14"/>
      <c r="KBQ2087" s="14"/>
      <c r="KBR2087" s="41"/>
      <c r="KBS2087" s="44"/>
      <c r="KBT2087" s="51"/>
      <c r="KBU2087" s="51"/>
      <c r="KBV2087" s="51"/>
      <c r="KBW2087" s="13"/>
      <c r="KBX2087" s="13"/>
      <c r="KBY2087" s="14"/>
      <c r="KBZ2087" s="14"/>
      <c r="KCA2087" s="41"/>
      <c r="KCB2087" s="44"/>
      <c r="KCC2087" s="51"/>
      <c r="KCD2087" s="51"/>
      <c r="KCE2087" s="51"/>
      <c r="KCF2087" s="13"/>
      <c r="KCG2087" s="13"/>
      <c r="KCH2087" s="14"/>
      <c r="KCI2087" s="14"/>
      <c r="KCJ2087" s="41"/>
      <c r="KCK2087" s="44"/>
      <c r="KCL2087" s="51"/>
      <c r="KCM2087" s="51"/>
      <c r="KCN2087" s="51"/>
      <c r="KCO2087" s="13"/>
      <c r="KCP2087" s="13"/>
      <c r="KCQ2087" s="14"/>
      <c r="KCR2087" s="14"/>
      <c r="KCS2087" s="41"/>
      <c r="KCT2087" s="44"/>
      <c r="KCU2087" s="51"/>
      <c r="KCV2087" s="51"/>
      <c r="KCW2087" s="51"/>
      <c r="KCX2087" s="13"/>
      <c r="KCY2087" s="13"/>
      <c r="KCZ2087" s="14"/>
      <c r="KDA2087" s="14"/>
      <c r="KDB2087" s="41"/>
      <c r="KDC2087" s="44"/>
      <c r="KDD2087" s="51"/>
      <c r="KDE2087" s="51"/>
      <c r="KDF2087" s="51"/>
      <c r="KDG2087" s="13"/>
      <c r="KDH2087" s="13"/>
      <c r="KDI2087" s="14"/>
      <c r="KDJ2087" s="14"/>
      <c r="KDK2087" s="41"/>
      <c r="KDL2087" s="44"/>
      <c r="KDM2087" s="51"/>
      <c r="KDN2087" s="51"/>
      <c r="KDO2087" s="51"/>
      <c r="KDP2087" s="13"/>
      <c r="KDQ2087" s="13"/>
      <c r="KDR2087" s="14"/>
      <c r="KDS2087" s="14"/>
      <c r="KDT2087" s="41"/>
      <c r="KDU2087" s="44"/>
      <c r="KDV2087" s="51"/>
      <c r="KDW2087" s="51"/>
      <c r="KDX2087" s="51"/>
      <c r="KDY2087" s="13"/>
      <c r="KDZ2087" s="13"/>
      <c r="KEA2087" s="14"/>
      <c r="KEB2087" s="14"/>
      <c r="KEC2087" s="41"/>
      <c r="KED2087" s="44"/>
      <c r="KEE2087" s="51"/>
      <c r="KEF2087" s="51"/>
      <c r="KEG2087" s="51"/>
      <c r="KEH2087" s="13"/>
      <c r="KEI2087" s="13"/>
      <c r="KEJ2087" s="14"/>
      <c r="KEK2087" s="14"/>
      <c r="KEL2087" s="41"/>
      <c r="KEM2087" s="44"/>
      <c r="KEN2087" s="51"/>
      <c r="KEO2087" s="51"/>
      <c r="KEP2087" s="51"/>
      <c r="KEQ2087" s="13"/>
      <c r="KER2087" s="13"/>
      <c r="KES2087" s="14"/>
      <c r="KET2087" s="14"/>
      <c r="KEU2087" s="41"/>
      <c r="KEV2087" s="44"/>
      <c r="KEW2087" s="51"/>
      <c r="KEX2087" s="51"/>
      <c r="KEY2087" s="51"/>
      <c r="KEZ2087" s="13"/>
      <c r="KFA2087" s="13"/>
      <c r="KFB2087" s="14"/>
      <c r="KFC2087" s="14"/>
      <c r="KFD2087" s="41"/>
      <c r="KFE2087" s="44"/>
      <c r="KFF2087" s="51"/>
      <c r="KFG2087" s="51"/>
      <c r="KFH2087" s="51"/>
      <c r="KFI2087" s="13"/>
      <c r="KFJ2087" s="13"/>
      <c r="KFK2087" s="14"/>
      <c r="KFL2087" s="14"/>
      <c r="KFM2087" s="41"/>
      <c r="KFN2087" s="44"/>
      <c r="KFO2087" s="51"/>
      <c r="KFP2087" s="51"/>
      <c r="KFQ2087" s="51"/>
      <c r="KFR2087" s="13"/>
      <c r="KFS2087" s="13"/>
      <c r="KFT2087" s="14"/>
      <c r="KFU2087" s="14"/>
      <c r="KFV2087" s="41"/>
      <c r="KFW2087" s="44"/>
      <c r="KFX2087" s="51"/>
      <c r="KFY2087" s="51"/>
      <c r="KFZ2087" s="51"/>
      <c r="KGA2087" s="13"/>
      <c r="KGB2087" s="13"/>
      <c r="KGC2087" s="14"/>
      <c r="KGD2087" s="14"/>
      <c r="KGE2087" s="41"/>
      <c r="KGF2087" s="44"/>
      <c r="KGG2087" s="51"/>
      <c r="KGH2087" s="51"/>
      <c r="KGI2087" s="51"/>
      <c r="KGJ2087" s="13"/>
      <c r="KGK2087" s="13"/>
      <c r="KGL2087" s="14"/>
      <c r="KGM2087" s="14"/>
      <c r="KGN2087" s="41"/>
      <c r="KGO2087" s="44"/>
      <c r="KGP2087" s="51"/>
      <c r="KGQ2087" s="51"/>
      <c r="KGR2087" s="51"/>
      <c r="KGS2087" s="13"/>
      <c r="KGT2087" s="13"/>
      <c r="KGU2087" s="14"/>
      <c r="KGV2087" s="14"/>
      <c r="KGW2087" s="41"/>
      <c r="KGX2087" s="44"/>
      <c r="KGY2087" s="51"/>
      <c r="KGZ2087" s="51"/>
      <c r="KHA2087" s="51"/>
      <c r="KHB2087" s="13"/>
      <c r="KHC2087" s="13"/>
      <c r="KHD2087" s="14"/>
      <c r="KHE2087" s="14"/>
      <c r="KHF2087" s="41"/>
      <c r="KHG2087" s="44"/>
      <c r="KHH2087" s="51"/>
      <c r="KHI2087" s="51"/>
      <c r="KHJ2087" s="51"/>
      <c r="KHK2087" s="13"/>
      <c r="KHL2087" s="13"/>
      <c r="KHM2087" s="14"/>
      <c r="KHN2087" s="14"/>
      <c r="KHO2087" s="41"/>
      <c r="KHP2087" s="44"/>
      <c r="KHQ2087" s="51"/>
      <c r="KHR2087" s="51"/>
      <c r="KHS2087" s="51"/>
      <c r="KHT2087" s="13"/>
      <c r="KHU2087" s="13"/>
      <c r="KHV2087" s="14"/>
      <c r="KHW2087" s="14"/>
      <c r="KHX2087" s="41"/>
      <c r="KHY2087" s="44"/>
      <c r="KHZ2087" s="51"/>
      <c r="KIA2087" s="51"/>
      <c r="KIB2087" s="51"/>
      <c r="KIC2087" s="13"/>
      <c r="KID2087" s="13"/>
      <c r="KIE2087" s="14"/>
      <c r="KIF2087" s="14"/>
      <c r="KIG2087" s="41"/>
      <c r="KIH2087" s="44"/>
      <c r="KII2087" s="51"/>
      <c r="KIJ2087" s="51"/>
      <c r="KIK2087" s="51"/>
      <c r="KIL2087" s="13"/>
      <c r="KIM2087" s="13"/>
      <c r="KIN2087" s="14"/>
      <c r="KIO2087" s="14"/>
      <c r="KIP2087" s="41"/>
      <c r="KIQ2087" s="44"/>
      <c r="KIR2087" s="51"/>
      <c r="KIS2087" s="51"/>
      <c r="KIT2087" s="51"/>
      <c r="KIU2087" s="13"/>
      <c r="KIV2087" s="13"/>
      <c r="KIW2087" s="14"/>
      <c r="KIX2087" s="14"/>
      <c r="KIY2087" s="41"/>
      <c r="KIZ2087" s="44"/>
      <c r="KJA2087" s="51"/>
      <c r="KJB2087" s="51"/>
      <c r="KJC2087" s="51"/>
      <c r="KJD2087" s="13"/>
      <c r="KJE2087" s="13"/>
      <c r="KJF2087" s="14"/>
      <c r="KJG2087" s="14"/>
      <c r="KJH2087" s="41"/>
      <c r="KJI2087" s="44"/>
      <c r="KJJ2087" s="51"/>
      <c r="KJK2087" s="51"/>
      <c r="KJL2087" s="51"/>
      <c r="KJM2087" s="13"/>
      <c r="KJN2087" s="13"/>
      <c r="KJO2087" s="14"/>
      <c r="KJP2087" s="14"/>
      <c r="KJQ2087" s="41"/>
      <c r="KJR2087" s="44"/>
      <c r="KJS2087" s="51"/>
      <c r="KJT2087" s="51"/>
      <c r="KJU2087" s="51"/>
      <c r="KJV2087" s="13"/>
      <c r="KJW2087" s="13"/>
      <c r="KJX2087" s="14"/>
      <c r="KJY2087" s="14"/>
      <c r="KJZ2087" s="41"/>
      <c r="KKA2087" s="44"/>
      <c r="KKB2087" s="51"/>
      <c r="KKC2087" s="51"/>
      <c r="KKD2087" s="51"/>
      <c r="KKE2087" s="13"/>
      <c r="KKF2087" s="13"/>
      <c r="KKG2087" s="14"/>
      <c r="KKH2087" s="14"/>
      <c r="KKI2087" s="41"/>
      <c r="KKJ2087" s="44"/>
      <c r="KKK2087" s="51"/>
      <c r="KKL2087" s="51"/>
      <c r="KKM2087" s="51"/>
      <c r="KKN2087" s="13"/>
      <c r="KKO2087" s="13"/>
      <c r="KKP2087" s="14"/>
      <c r="KKQ2087" s="14"/>
      <c r="KKR2087" s="41"/>
      <c r="KKS2087" s="44"/>
      <c r="KKT2087" s="51"/>
      <c r="KKU2087" s="51"/>
      <c r="KKV2087" s="51"/>
      <c r="KKW2087" s="13"/>
      <c r="KKX2087" s="13"/>
      <c r="KKY2087" s="14"/>
      <c r="KKZ2087" s="14"/>
      <c r="KLA2087" s="41"/>
      <c r="KLB2087" s="44"/>
      <c r="KLC2087" s="51"/>
      <c r="KLD2087" s="51"/>
      <c r="KLE2087" s="51"/>
      <c r="KLF2087" s="13"/>
      <c r="KLG2087" s="13"/>
      <c r="KLH2087" s="14"/>
      <c r="KLI2087" s="14"/>
      <c r="KLJ2087" s="41"/>
      <c r="KLK2087" s="44"/>
      <c r="KLL2087" s="51"/>
      <c r="KLM2087" s="51"/>
      <c r="KLN2087" s="51"/>
      <c r="KLO2087" s="13"/>
      <c r="KLP2087" s="13"/>
      <c r="KLQ2087" s="14"/>
      <c r="KLR2087" s="14"/>
      <c r="KLS2087" s="41"/>
      <c r="KLT2087" s="44"/>
      <c r="KLU2087" s="51"/>
      <c r="KLV2087" s="51"/>
      <c r="KLW2087" s="51"/>
      <c r="KLX2087" s="13"/>
      <c r="KLY2087" s="13"/>
      <c r="KLZ2087" s="14"/>
      <c r="KMA2087" s="14"/>
      <c r="KMB2087" s="41"/>
      <c r="KMC2087" s="44"/>
      <c r="KMD2087" s="51"/>
      <c r="KME2087" s="51"/>
      <c r="KMF2087" s="51"/>
      <c r="KMG2087" s="13"/>
      <c r="KMH2087" s="13"/>
      <c r="KMI2087" s="14"/>
      <c r="KMJ2087" s="14"/>
      <c r="KMK2087" s="41"/>
      <c r="KML2087" s="44"/>
      <c r="KMM2087" s="51"/>
      <c r="KMN2087" s="51"/>
      <c r="KMO2087" s="51"/>
      <c r="KMP2087" s="13"/>
      <c r="KMQ2087" s="13"/>
      <c r="KMR2087" s="14"/>
      <c r="KMS2087" s="14"/>
      <c r="KMT2087" s="41"/>
      <c r="KMU2087" s="44"/>
      <c r="KMV2087" s="51"/>
      <c r="KMW2087" s="51"/>
      <c r="KMX2087" s="51"/>
      <c r="KMY2087" s="13"/>
      <c r="KMZ2087" s="13"/>
      <c r="KNA2087" s="14"/>
      <c r="KNB2087" s="14"/>
      <c r="KNC2087" s="41"/>
      <c r="KND2087" s="44"/>
      <c r="KNE2087" s="51"/>
      <c r="KNF2087" s="51"/>
      <c r="KNG2087" s="51"/>
      <c r="KNH2087" s="13"/>
      <c r="KNI2087" s="13"/>
      <c r="KNJ2087" s="14"/>
      <c r="KNK2087" s="14"/>
      <c r="KNL2087" s="41"/>
      <c r="KNM2087" s="44"/>
      <c r="KNN2087" s="51"/>
      <c r="KNO2087" s="51"/>
      <c r="KNP2087" s="51"/>
      <c r="KNQ2087" s="13"/>
      <c r="KNR2087" s="13"/>
      <c r="KNS2087" s="14"/>
      <c r="KNT2087" s="14"/>
      <c r="KNU2087" s="41"/>
      <c r="KNV2087" s="44"/>
      <c r="KNW2087" s="51"/>
      <c r="KNX2087" s="51"/>
      <c r="KNY2087" s="51"/>
      <c r="KNZ2087" s="13"/>
      <c r="KOA2087" s="13"/>
      <c r="KOB2087" s="14"/>
      <c r="KOC2087" s="14"/>
      <c r="KOD2087" s="41"/>
      <c r="KOE2087" s="44"/>
      <c r="KOF2087" s="51"/>
      <c r="KOG2087" s="51"/>
      <c r="KOH2087" s="51"/>
      <c r="KOI2087" s="13"/>
      <c r="KOJ2087" s="13"/>
      <c r="KOK2087" s="14"/>
      <c r="KOL2087" s="14"/>
      <c r="KOM2087" s="41"/>
      <c r="KON2087" s="44"/>
      <c r="KOO2087" s="51"/>
      <c r="KOP2087" s="51"/>
      <c r="KOQ2087" s="51"/>
      <c r="KOR2087" s="13"/>
      <c r="KOS2087" s="13"/>
      <c r="KOT2087" s="14"/>
      <c r="KOU2087" s="14"/>
      <c r="KOV2087" s="41"/>
      <c r="KOW2087" s="44"/>
      <c r="KOX2087" s="51"/>
      <c r="KOY2087" s="51"/>
      <c r="KOZ2087" s="51"/>
      <c r="KPA2087" s="13"/>
      <c r="KPB2087" s="13"/>
      <c r="KPC2087" s="14"/>
      <c r="KPD2087" s="14"/>
      <c r="KPE2087" s="41"/>
      <c r="KPF2087" s="44"/>
      <c r="KPG2087" s="51"/>
      <c r="KPH2087" s="51"/>
      <c r="KPI2087" s="51"/>
      <c r="KPJ2087" s="13"/>
      <c r="KPK2087" s="13"/>
      <c r="KPL2087" s="14"/>
      <c r="KPM2087" s="14"/>
      <c r="KPN2087" s="41"/>
      <c r="KPO2087" s="44"/>
      <c r="KPP2087" s="51"/>
      <c r="KPQ2087" s="51"/>
      <c r="KPR2087" s="51"/>
      <c r="KPS2087" s="13"/>
      <c r="KPT2087" s="13"/>
      <c r="KPU2087" s="14"/>
      <c r="KPV2087" s="14"/>
      <c r="KPW2087" s="41"/>
      <c r="KPX2087" s="44"/>
      <c r="KPY2087" s="51"/>
      <c r="KPZ2087" s="51"/>
      <c r="KQA2087" s="51"/>
      <c r="KQB2087" s="13"/>
      <c r="KQC2087" s="13"/>
      <c r="KQD2087" s="14"/>
      <c r="KQE2087" s="14"/>
      <c r="KQF2087" s="41"/>
      <c r="KQG2087" s="44"/>
      <c r="KQH2087" s="51"/>
      <c r="KQI2087" s="51"/>
      <c r="KQJ2087" s="51"/>
      <c r="KQK2087" s="13"/>
      <c r="KQL2087" s="13"/>
      <c r="KQM2087" s="14"/>
      <c r="KQN2087" s="14"/>
      <c r="KQO2087" s="41"/>
      <c r="KQP2087" s="44"/>
      <c r="KQQ2087" s="51"/>
      <c r="KQR2087" s="51"/>
      <c r="KQS2087" s="51"/>
      <c r="KQT2087" s="13"/>
      <c r="KQU2087" s="13"/>
      <c r="KQV2087" s="14"/>
      <c r="KQW2087" s="14"/>
      <c r="KQX2087" s="41"/>
      <c r="KQY2087" s="44"/>
      <c r="KQZ2087" s="51"/>
      <c r="KRA2087" s="51"/>
      <c r="KRB2087" s="51"/>
      <c r="KRC2087" s="13"/>
      <c r="KRD2087" s="13"/>
      <c r="KRE2087" s="14"/>
      <c r="KRF2087" s="14"/>
      <c r="KRG2087" s="41"/>
      <c r="KRH2087" s="44"/>
      <c r="KRI2087" s="51"/>
      <c r="KRJ2087" s="51"/>
      <c r="KRK2087" s="51"/>
      <c r="KRL2087" s="13"/>
      <c r="KRM2087" s="13"/>
      <c r="KRN2087" s="14"/>
      <c r="KRO2087" s="14"/>
      <c r="KRP2087" s="41"/>
      <c r="KRQ2087" s="44"/>
      <c r="KRR2087" s="51"/>
      <c r="KRS2087" s="51"/>
      <c r="KRT2087" s="51"/>
      <c r="KRU2087" s="13"/>
      <c r="KRV2087" s="13"/>
      <c r="KRW2087" s="14"/>
      <c r="KRX2087" s="14"/>
      <c r="KRY2087" s="41"/>
      <c r="KRZ2087" s="44"/>
      <c r="KSA2087" s="51"/>
      <c r="KSB2087" s="51"/>
      <c r="KSC2087" s="51"/>
      <c r="KSD2087" s="13"/>
      <c r="KSE2087" s="13"/>
      <c r="KSF2087" s="14"/>
      <c r="KSG2087" s="14"/>
      <c r="KSH2087" s="41"/>
      <c r="KSI2087" s="44"/>
      <c r="KSJ2087" s="51"/>
      <c r="KSK2087" s="51"/>
      <c r="KSL2087" s="51"/>
      <c r="KSM2087" s="13"/>
      <c r="KSN2087" s="13"/>
      <c r="KSO2087" s="14"/>
      <c r="KSP2087" s="14"/>
      <c r="KSQ2087" s="41"/>
      <c r="KSR2087" s="44"/>
      <c r="KSS2087" s="51"/>
      <c r="KST2087" s="51"/>
      <c r="KSU2087" s="51"/>
      <c r="KSV2087" s="13"/>
      <c r="KSW2087" s="13"/>
      <c r="KSX2087" s="14"/>
      <c r="KSY2087" s="14"/>
      <c r="KSZ2087" s="41"/>
      <c r="KTA2087" s="44"/>
      <c r="KTB2087" s="51"/>
      <c r="KTC2087" s="51"/>
      <c r="KTD2087" s="51"/>
      <c r="KTE2087" s="13"/>
      <c r="KTF2087" s="13"/>
      <c r="KTG2087" s="14"/>
      <c r="KTH2087" s="14"/>
      <c r="KTI2087" s="41"/>
      <c r="KTJ2087" s="44"/>
      <c r="KTK2087" s="51"/>
      <c r="KTL2087" s="51"/>
      <c r="KTM2087" s="51"/>
      <c r="KTN2087" s="13"/>
      <c r="KTO2087" s="13"/>
      <c r="KTP2087" s="14"/>
      <c r="KTQ2087" s="14"/>
      <c r="KTR2087" s="41"/>
      <c r="KTS2087" s="44"/>
      <c r="KTT2087" s="51"/>
      <c r="KTU2087" s="51"/>
      <c r="KTV2087" s="51"/>
      <c r="KTW2087" s="13"/>
      <c r="KTX2087" s="13"/>
      <c r="KTY2087" s="14"/>
      <c r="KTZ2087" s="14"/>
      <c r="KUA2087" s="41"/>
      <c r="KUB2087" s="44"/>
      <c r="KUC2087" s="51"/>
      <c r="KUD2087" s="51"/>
      <c r="KUE2087" s="51"/>
      <c r="KUF2087" s="13"/>
      <c r="KUG2087" s="13"/>
      <c r="KUH2087" s="14"/>
      <c r="KUI2087" s="14"/>
      <c r="KUJ2087" s="41"/>
      <c r="KUK2087" s="44"/>
      <c r="KUL2087" s="51"/>
      <c r="KUM2087" s="51"/>
      <c r="KUN2087" s="51"/>
      <c r="KUO2087" s="13"/>
      <c r="KUP2087" s="13"/>
      <c r="KUQ2087" s="14"/>
      <c r="KUR2087" s="14"/>
      <c r="KUS2087" s="41"/>
      <c r="KUT2087" s="44"/>
      <c r="KUU2087" s="51"/>
      <c r="KUV2087" s="51"/>
      <c r="KUW2087" s="51"/>
      <c r="KUX2087" s="13"/>
      <c r="KUY2087" s="13"/>
      <c r="KUZ2087" s="14"/>
      <c r="KVA2087" s="14"/>
      <c r="KVB2087" s="41"/>
      <c r="KVC2087" s="44"/>
      <c r="KVD2087" s="51"/>
      <c r="KVE2087" s="51"/>
      <c r="KVF2087" s="51"/>
      <c r="KVG2087" s="13"/>
      <c r="KVH2087" s="13"/>
      <c r="KVI2087" s="14"/>
      <c r="KVJ2087" s="14"/>
      <c r="KVK2087" s="41"/>
      <c r="KVL2087" s="44"/>
      <c r="KVM2087" s="51"/>
      <c r="KVN2087" s="51"/>
      <c r="KVO2087" s="51"/>
      <c r="KVP2087" s="13"/>
      <c r="KVQ2087" s="13"/>
      <c r="KVR2087" s="14"/>
      <c r="KVS2087" s="14"/>
      <c r="KVT2087" s="41"/>
      <c r="KVU2087" s="44"/>
      <c r="KVV2087" s="51"/>
      <c r="KVW2087" s="51"/>
      <c r="KVX2087" s="51"/>
      <c r="KVY2087" s="13"/>
      <c r="KVZ2087" s="13"/>
      <c r="KWA2087" s="14"/>
      <c r="KWB2087" s="14"/>
      <c r="KWC2087" s="41"/>
      <c r="KWD2087" s="44"/>
      <c r="KWE2087" s="51"/>
      <c r="KWF2087" s="51"/>
      <c r="KWG2087" s="51"/>
      <c r="KWH2087" s="13"/>
      <c r="KWI2087" s="13"/>
      <c r="KWJ2087" s="14"/>
      <c r="KWK2087" s="14"/>
      <c r="KWL2087" s="41"/>
      <c r="KWM2087" s="44"/>
      <c r="KWN2087" s="51"/>
      <c r="KWO2087" s="51"/>
      <c r="KWP2087" s="51"/>
      <c r="KWQ2087" s="13"/>
      <c r="KWR2087" s="13"/>
      <c r="KWS2087" s="14"/>
      <c r="KWT2087" s="14"/>
      <c r="KWU2087" s="41"/>
      <c r="KWV2087" s="44"/>
      <c r="KWW2087" s="51"/>
      <c r="KWX2087" s="51"/>
      <c r="KWY2087" s="51"/>
      <c r="KWZ2087" s="13"/>
      <c r="KXA2087" s="13"/>
      <c r="KXB2087" s="14"/>
      <c r="KXC2087" s="14"/>
      <c r="KXD2087" s="41"/>
      <c r="KXE2087" s="44"/>
      <c r="KXF2087" s="51"/>
      <c r="KXG2087" s="51"/>
      <c r="KXH2087" s="51"/>
      <c r="KXI2087" s="13"/>
      <c r="KXJ2087" s="13"/>
      <c r="KXK2087" s="14"/>
      <c r="KXL2087" s="14"/>
      <c r="KXM2087" s="41"/>
      <c r="KXN2087" s="44"/>
      <c r="KXO2087" s="51"/>
      <c r="KXP2087" s="51"/>
      <c r="KXQ2087" s="51"/>
      <c r="KXR2087" s="13"/>
      <c r="KXS2087" s="13"/>
      <c r="KXT2087" s="14"/>
      <c r="KXU2087" s="14"/>
      <c r="KXV2087" s="41"/>
      <c r="KXW2087" s="44"/>
      <c r="KXX2087" s="51"/>
      <c r="KXY2087" s="51"/>
      <c r="KXZ2087" s="51"/>
      <c r="KYA2087" s="13"/>
      <c r="KYB2087" s="13"/>
      <c r="KYC2087" s="14"/>
      <c r="KYD2087" s="14"/>
      <c r="KYE2087" s="41"/>
      <c r="KYF2087" s="44"/>
      <c r="KYG2087" s="51"/>
      <c r="KYH2087" s="51"/>
      <c r="KYI2087" s="51"/>
      <c r="KYJ2087" s="13"/>
      <c r="KYK2087" s="13"/>
      <c r="KYL2087" s="14"/>
      <c r="KYM2087" s="14"/>
      <c r="KYN2087" s="41"/>
      <c r="KYO2087" s="44"/>
      <c r="KYP2087" s="51"/>
      <c r="KYQ2087" s="51"/>
      <c r="KYR2087" s="51"/>
      <c r="KYS2087" s="13"/>
      <c r="KYT2087" s="13"/>
      <c r="KYU2087" s="14"/>
      <c r="KYV2087" s="14"/>
      <c r="KYW2087" s="41"/>
      <c r="KYX2087" s="44"/>
      <c r="KYY2087" s="51"/>
      <c r="KYZ2087" s="51"/>
      <c r="KZA2087" s="51"/>
      <c r="KZB2087" s="13"/>
      <c r="KZC2087" s="13"/>
      <c r="KZD2087" s="14"/>
      <c r="KZE2087" s="14"/>
      <c r="KZF2087" s="41"/>
      <c r="KZG2087" s="44"/>
      <c r="KZH2087" s="51"/>
      <c r="KZI2087" s="51"/>
      <c r="KZJ2087" s="51"/>
      <c r="KZK2087" s="13"/>
      <c r="KZL2087" s="13"/>
      <c r="KZM2087" s="14"/>
      <c r="KZN2087" s="14"/>
      <c r="KZO2087" s="41"/>
      <c r="KZP2087" s="44"/>
      <c r="KZQ2087" s="51"/>
      <c r="KZR2087" s="51"/>
      <c r="KZS2087" s="51"/>
      <c r="KZT2087" s="13"/>
      <c r="KZU2087" s="13"/>
      <c r="KZV2087" s="14"/>
      <c r="KZW2087" s="14"/>
      <c r="KZX2087" s="41"/>
      <c r="KZY2087" s="44"/>
      <c r="KZZ2087" s="51"/>
      <c r="LAA2087" s="51"/>
      <c r="LAB2087" s="51"/>
      <c r="LAC2087" s="13"/>
      <c r="LAD2087" s="13"/>
      <c r="LAE2087" s="14"/>
      <c r="LAF2087" s="14"/>
      <c r="LAG2087" s="41"/>
      <c r="LAH2087" s="44"/>
      <c r="LAI2087" s="51"/>
      <c r="LAJ2087" s="51"/>
      <c r="LAK2087" s="51"/>
      <c r="LAL2087" s="13"/>
      <c r="LAM2087" s="13"/>
      <c r="LAN2087" s="14"/>
      <c r="LAO2087" s="14"/>
      <c r="LAP2087" s="41"/>
      <c r="LAQ2087" s="44"/>
      <c r="LAR2087" s="51"/>
      <c r="LAS2087" s="51"/>
      <c r="LAT2087" s="51"/>
      <c r="LAU2087" s="13"/>
      <c r="LAV2087" s="13"/>
      <c r="LAW2087" s="14"/>
      <c r="LAX2087" s="14"/>
      <c r="LAY2087" s="41"/>
      <c r="LAZ2087" s="44"/>
      <c r="LBA2087" s="51"/>
      <c r="LBB2087" s="51"/>
      <c r="LBC2087" s="51"/>
      <c r="LBD2087" s="13"/>
      <c r="LBE2087" s="13"/>
      <c r="LBF2087" s="14"/>
      <c r="LBG2087" s="14"/>
      <c r="LBH2087" s="41"/>
      <c r="LBI2087" s="44"/>
      <c r="LBJ2087" s="51"/>
      <c r="LBK2087" s="51"/>
      <c r="LBL2087" s="51"/>
      <c r="LBM2087" s="13"/>
      <c r="LBN2087" s="13"/>
      <c r="LBO2087" s="14"/>
      <c r="LBP2087" s="14"/>
      <c r="LBQ2087" s="41"/>
      <c r="LBR2087" s="44"/>
      <c r="LBS2087" s="51"/>
      <c r="LBT2087" s="51"/>
      <c r="LBU2087" s="51"/>
      <c r="LBV2087" s="13"/>
      <c r="LBW2087" s="13"/>
      <c r="LBX2087" s="14"/>
      <c r="LBY2087" s="14"/>
      <c r="LBZ2087" s="41"/>
      <c r="LCA2087" s="44"/>
      <c r="LCB2087" s="51"/>
      <c r="LCC2087" s="51"/>
      <c r="LCD2087" s="51"/>
      <c r="LCE2087" s="13"/>
      <c r="LCF2087" s="13"/>
      <c r="LCG2087" s="14"/>
      <c r="LCH2087" s="14"/>
      <c r="LCI2087" s="41"/>
      <c r="LCJ2087" s="44"/>
      <c r="LCK2087" s="51"/>
      <c r="LCL2087" s="51"/>
      <c r="LCM2087" s="51"/>
      <c r="LCN2087" s="13"/>
      <c r="LCO2087" s="13"/>
      <c r="LCP2087" s="14"/>
      <c r="LCQ2087" s="14"/>
      <c r="LCR2087" s="41"/>
      <c r="LCS2087" s="44"/>
      <c r="LCT2087" s="51"/>
      <c r="LCU2087" s="51"/>
      <c r="LCV2087" s="51"/>
      <c r="LCW2087" s="13"/>
      <c r="LCX2087" s="13"/>
      <c r="LCY2087" s="14"/>
      <c r="LCZ2087" s="14"/>
      <c r="LDA2087" s="41"/>
      <c r="LDB2087" s="44"/>
      <c r="LDC2087" s="51"/>
      <c r="LDD2087" s="51"/>
      <c r="LDE2087" s="51"/>
      <c r="LDF2087" s="13"/>
      <c r="LDG2087" s="13"/>
      <c r="LDH2087" s="14"/>
      <c r="LDI2087" s="14"/>
      <c r="LDJ2087" s="41"/>
      <c r="LDK2087" s="44"/>
      <c r="LDL2087" s="51"/>
      <c r="LDM2087" s="51"/>
      <c r="LDN2087" s="51"/>
      <c r="LDO2087" s="13"/>
      <c r="LDP2087" s="13"/>
      <c r="LDQ2087" s="14"/>
      <c r="LDR2087" s="14"/>
      <c r="LDS2087" s="41"/>
      <c r="LDT2087" s="44"/>
      <c r="LDU2087" s="51"/>
      <c r="LDV2087" s="51"/>
      <c r="LDW2087" s="51"/>
      <c r="LDX2087" s="13"/>
      <c r="LDY2087" s="13"/>
      <c r="LDZ2087" s="14"/>
      <c r="LEA2087" s="14"/>
      <c r="LEB2087" s="41"/>
      <c r="LEC2087" s="44"/>
      <c r="LED2087" s="51"/>
      <c r="LEE2087" s="51"/>
      <c r="LEF2087" s="51"/>
      <c r="LEG2087" s="13"/>
      <c r="LEH2087" s="13"/>
      <c r="LEI2087" s="14"/>
      <c r="LEJ2087" s="14"/>
      <c r="LEK2087" s="41"/>
      <c r="LEL2087" s="44"/>
      <c r="LEM2087" s="51"/>
      <c r="LEN2087" s="51"/>
      <c r="LEO2087" s="51"/>
      <c r="LEP2087" s="13"/>
      <c r="LEQ2087" s="13"/>
      <c r="LER2087" s="14"/>
      <c r="LES2087" s="14"/>
      <c r="LET2087" s="41"/>
      <c r="LEU2087" s="44"/>
      <c r="LEV2087" s="51"/>
      <c r="LEW2087" s="51"/>
      <c r="LEX2087" s="51"/>
      <c r="LEY2087" s="13"/>
      <c r="LEZ2087" s="13"/>
      <c r="LFA2087" s="14"/>
      <c r="LFB2087" s="14"/>
      <c r="LFC2087" s="41"/>
      <c r="LFD2087" s="44"/>
      <c r="LFE2087" s="51"/>
      <c r="LFF2087" s="51"/>
      <c r="LFG2087" s="51"/>
      <c r="LFH2087" s="13"/>
      <c r="LFI2087" s="13"/>
      <c r="LFJ2087" s="14"/>
      <c r="LFK2087" s="14"/>
      <c r="LFL2087" s="41"/>
      <c r="LFM2087" s="44"/>
      <c r="LFN2087" s="51"/>
      <c r="LFO2087" s="51"/>
      <c r="LFP2087" s="51"/>
      <c r="LFQ2087" s="13"/>
      <c r="LFR2087" s="13"/>
      <c r="LFS2087" s="14"/>
      <c r="LFT2087" s="14"/>
      <c r="LFU2087" s="41"/>
      <c r="LFV2087" s="44"/>
      <c r="LFW2087" s="51"/>
      <c r="LFX2087" s="51"/>
      <c r="LFY2087" s="51"/>
      <c r="LFZ2087" s="13"/>
      <c r="LGA2087" s="13"/>
      <c r="LGB2087" s="14"/>
      <c r="LGC2087" s="14"/>
      <c r="LGD2087" s="41"/>
      <c r="LGE2087" s="44"/>
      <c r="LGF2087" s="51"/>
      <c r="LGG2087" s="51"/>
      <c r="LGH2087" s="51"/>
      <c r="LGI2087" s="13"/>
      <c r="LGJ2087" s="13"/>
      <c r="LGK2087" s="14"/>
      <c r="LGL2087" s="14"/>
      <c r="LGM2087" s="41"/>
      <c r="LGN2087" s="44"/>
      <c r="LGO2087" s="51"/>
      <c r="LGP2087" s="51"/>
      <c r="LGQ2087" s="51"/>
      <c r="LGR2087" s="13"/>
      <c r="LGS2087" s="13"/>
      <c r="LGT2087" s="14"/>
      <c r="LGU2087" s="14"/>
      <c r="LGV2087" s="41"/>
      <c r="LGW2087" s="44"/>
      <c r="LGX2087" s="51"/>
      <c r="LGY2087" s="51"/>
      <c r="LGZ2087" s="51"/>
      <c r="LHA2087" s="13"/>
      <c r="LHB2087" s="13"/>
      <c r="LHC2087" s="14"/>
      <c r="LHD2087" s="14"/>
      <c r="LHE2087" s="41"/>
      <c r="LHF2087" s="44"/>
      <c r="LHG2087" s="51"/>
      <c r="LHH2087" s="51"/>
      <c r="LHI2087" s="51"/>
      <c r="LHJ2087" s="13"/>
      <c r="LHK2087" s="13"/>
      <c r="LHL2087" s="14"/>
      <c r="LHM2087" s="14"/>
      <c r="LHN2087" s="41"/>
      <c r="LHO2087" s="44"/>
      <c r="LHP2087" s="51"/>
      <c r="LHQ2087" s="51"/>
      <c r="LHR2087" s="51"/>
      <c r="LHS2087" s="13"/>
      <c r="LHT2087" s="13"/>
      <c r="LHU2087" s="14"/>
      <c r="LHV2087" s="14"/>
      <c r="LHW2087" s="41"/>
      <c r="LHX2087" s="44"/>
      <c r="LHY2087" s="51"/>
      <c r="LHZ2087" s="51"/>
      <c r="LIA2087" s="51"/>
      <c r="LIB2087" s="13"/>
      <c r="LIC2087" s="13"/>
      <c r="LID2087" s="14"/>
      <c r="LIE2087" s="14"/>
      <c r="LIF2087" s="41"/>
      <c r="LIG2087" s="44"/>
      <c r="LIH2087" s="51"/>
      <c r="LII2087" s="51"/>
      <c r="LIJ2087" s="51"/>
      <c r="LIK2087" s="13"/>
      <c r="LIL2087" s="13"/>
      <c r="LIM2087" s="14"/>
      <c r="LIN2087" s="14"/>
      <c r="LIO2087" s="41"/>
      <c r="LIP2087" s="44"/>
      <c r="LIQ2087" s="51"/>
      <c r="LIR2087" s="51"/>
      <c r="LIS2087" s="51"/>
      <c r="LIT2087" s="13"/>
      <c r="LIU2087" s="13"/>
      <c r="LIV2087" s="14"/>
      <c r="LIW2087" s="14"/>
      <c r="LIX2087" s="41"/>
      <c r="LIY2087" s="44"/>
      <c r="LIZ2087" s="51"/>
      <c r="LJA2087" s="51"/>
      <c r="LJB2087" s="51"/>
      <c r="LJC2087" s="13"/>
      <c r="LJD2087" s="13"/>
      <c r="LJE2087" s="14"/>
      <c r="LJF2087" s="14"/>
      <c r="LJG2087" s="41"/>
      <c r="LJH2087" s="44"/>
      <c r="LJI2087" s="51"/>
      <c r="LJJ2087" s="51"/>
      <c r="LJK2087" s="51"/>
      <c r="LJL2087" s="13"/>
      <c r="LJM2087" s="13"/>
      <c r="LJN2087" s="14"/>
      <c r="LJO2087" s="14"/>
      <c r="LJP2087" s="41"/>
      <c r="LJQ2087" s="44"/>
      <c r="LJR2087" s="51"/>
      <c r="LJS2087" s="51"/>
      <c r="LJT2087" s="51"/>
      <c r="LJU2087" s="13"/>
      <c r="LJV2087" s="13"/>
      <c r="LJW2087" s="14"/>
      <c r="LJX2087" s="14"/>
      <c r="LJY2087" s="41"/>
      <c r="LJZ2087" s="44"/>
      <c r="LKA2087" s="51"/>
      <c r="LKB2087" s="51"/>
      <c r="LKC2087" s="51"/>
      <c r="LKD2087" s="13"/>
      <c r="LKE2087" s="13"/>
      <c r="LKF2087" s="14"/>
      <c r="LKG2087" s="14"/>
      <c r="LKH2087" s="41"/>
      <c r="LKI2087" s="44"/>
      <c r="LKJ2087" s="51"/>
      <c r="LKK2087" s="51"/>
      <c r="LKL2087" s="51"/>
      <c r="LKM2087" s="13"/>
      <c r="LKN2087" s="13"/>
      <c r="LKO2087" s="14"/>
      <c r="LKP2087" s="14"/>
      <c r="LKQ2087" s="41"/>
      <c r="LKR2087" s="44"/>
      <c r="LKS2087" s="51"/>
      <c r="LKT2087" s="51"/>
      <c r="LKU2087" s="51"/>
      <c r="LKV2087" s="13"/>
      <c r="LKW2087" s="13"/>
      <c r="LKX2087" s="14"/>
      <c r="LKY2087" s="14"/>
      <c r="LKZ2087" s="41"/>
      <c r="LLA2087" s="44"/>
      <c r="LLB2087" s="51"/>
      <c r="LLC2087" s="51"/>
      <c r="LLD2087" s="51"/>
      <c r="LLE2087" s="13"/>
      <c r="LLF2087" s="13"/>
      <c r="LLG2087" s="14"/>
      <c r="LLH2087" s="14"/>
      <c r="LLI2087" s="41"/>
      <c r="LLJ2087" s="44"/>
      <c r="LLK2087" s="51"/>
      <c r="LLL2087" s="51"/>
      <c r="LLM2087" s="51"/>
      <c r="LLN2087" s="13"/>
      <c r="LLO2087" s="13"/>
      <c r="LLP2087" s="14"/>
      <c r="LLQ2087" s="14"/>
      <c r="LLR2087" s="41"/>
      <c r="LLS2087" s="44"/>
      <c r="LLT2087" s="51"/>
      <c r="LLU2087" s="51"/>
      <c r="LLV2087" s="51"/>
      <c r="LLW2087" s="13"/>
      <c r="LLX2087" s="13"/>
      <c r="LLY2087" s="14"/>
      <c r="LLZ2087" s="14"/>
      <c r="LMA2087" s="41"/>
      <c r="LMB2087" s="44"/>
      <c r="LMC2087" s="51"/>
      <c r="LMD2087" s="51"/>
      <c r="LME2087" s="51"/>
      <c r="LMF2087" s="13"/>
      <c r="LMG2087" s="13"/>
      <c r="LMH2087" s="14"/>
      <c r="LMI2087" s="14"/>
      <c r="LMJ2087" s="41"/>
      <c r="LMK2087" s="44"/>
      <c r="LML2087" s="51"/>
      <c r="LMM2087" s="51"/>
      <c r="LMN2087" s="51"/>
      <c r="LMO2087" s="13"/>
      <c r="LMP2087" s="13"/>
      <c r="LMQ2087" s="14"/>
      <c r="LMR2087" s="14"/>
      <c r="LMS2087" s="41"/>
      <c r="LMT2087" s="44"/>
      <c r="LMU2087" s="51"/>
      <c r="LMV2087" s="51"/>
      <c r="LMW2087" s="51"/>
      <c r="LMX2087" s="13"/>
      <c r="LMY2087" s="13"/>
      <c r="LMZ2087" s="14"/>
      <c r="LNA2087" s="14"/>
      <c r="LNB2087" s="41"/>
      <c r="LNC2087" s="44"/>
      <c r="LND2087" s="51"/>
      <c r="LNE2087" s="51"/>
      <c r="LNF2087" s="51"/>
      <c r="LNG2087" s="13"/>
      <c r="LNH2087" s="13"/>
      <c r="LNI2087" s="14"/>
      <c r="LNJ2087" s="14"/>
      <c r="LNK2087" s="41"/>
      <c r="LNL2087" s="44"/>
      <c r="LNM2087" s="51"/>
      <c r="LNN2087" s="51"/>
      <c r="LNO2087" s="51"/>
      <c r="LNP2087" s="13"/>
      <c r="LNQ2087" s="13"/>
      <c r="LNR2087" s="14"/>
      <c r="LNS2087" s="14"/>
      <c r="LNT2087" s="41"/>
      <c r="LNU2087" s="44"/>
      <c r="LNV2087" s="51"/>
      <c r="LNW2087" s="51"/>
      <c r="LNX2087" s="51"/>
      <c r="LNY2087" s="13"/>
      <c r="LNZ2087" s="13"/>
      <c r="LOA2087" s="14"/>
      <c r="LOB2087" s="14"/>
      <c r="LOC2087" s="41"/>
      <c r="LOD2087" s="44"/>
      <c r="LOE2087" s="51"/>
      <c r="LOF2087" s="51"/>
      <c r="LOG2087" s="51"/>
      <c r="LOH2087" s="13"/>
      <c r="LOI2087" s="13"/>
      <c r="LOJ2087" s="14"/>
      <c r="LOK2087" s="14"/>
      <c r="LOL2087" s="41"/>
      <c r="LOM2087" s="44"/>
      <c r="LON2087" s="51"/>
      <c r="LOO2087" s="51"/>
      <c r="LOP2087" s="51"/>
      <c r="LOQ2087" s="13"/>
      <c r="LOR2087" s="13"/>
      <c r="LOS2087" s="14"/>
      <c r="LOT2087" s="14"/>
      <c r="LOU2087" s="41"/>
      <c r="LOV2087" s="44"/>
      <c r="LOW2087" s="51"/>
      <c r="LOX2087" s="51"/>
      <c r="LOY2087" s="51"/>
      <c r="LOZ2087" s="13"/>
      <c r="LPA2087" s="13"/>
      <c r="LPB2087" s="14"/>
      <c r="LPC2087" s="14"/>
      <c r="LPD2087" s="41"/>
      <c r="LPE2087" s="44"/>
      <c r="LPF2087" s="51"/>
      <c r="LPG2087" s="51"/>
      <c r="LPH2087" s="51"/>
      <c r="LPI2087" s="13"/>
      <c r="LPJ2087" s="13"/>
      <c r="LPK2087" s="14"/>
      <c r="LPL2087" s="14"/>
      <c r="LPM2087" s="41"/>
      <c r="LPN2087" s="44"/>
      <c r="LPO2087" s="51"/>
      <c r="LPP2087" s="51"/>
      <c r="LPQ2087" s="51"/>
      <c r="LPR2087" s="13"/>
      <c r="LPS2087" s="13"/>
      <c r="LPT2087" s="14"/>
      <c r="LPU2087" s="14"/>
      <c r="LPV2087" s="41"/>
      <c r="LPW2087" s="44"/>
      <c r="LPX2087" s="51"/>
      <c r="LPY2087" s="51"/>
      <c r="LPZ2087" s="51"/>
      <c r="LQA2087" s="13"/>
      <c r="LQB2087" s="13"/>
      <c r="LQC2087" s="14"/>
      <c r="LQD2087" s="14"/>
      <c r="LQE2087" s="41"/>
      <c r="LQF2087" s="44"/>
      <c r="LQG2087" s="51"/>
      <c r="LQH2087" s="51"/>
      <c r="LQI2087" s="51"/>
      <c r="LQJ2087" s="13"/>
      <c r="LQK2087" s="13"/>
      <c r="LQL2087" s="14"/>
      <c r="LQM2087" s="14"/>
      <c r="LQN2087" s="41"/>
      <c r="LQO2087" s="44"/>
      <c r="LQP2087" s="51"/>
      <c r="LQQ2087" s="51"/>
      <c r="LQR2087" s="51"/>
      <c r="LQS2087" s="13"/>
      <c r="LQT2087" s="13"/>
      <c r="LQU2087" s="14"/>
      <c r="LQV2087" s="14"/>
      <c r="LQW2087" s="41"/>
      <c r="LQX2087" s="44"/>
      <c r="LQY2087" s="51"/>
      <c r="LQZ2087" s="51"/>
      <c r="LRA2087" s="51"/>
      <c r="LRB2087" s="13"/>
      <c r="LRC2087" s="13"/>
      <c r="LRD2087" s="14"/>
      <c r="LRE2087" s="14"/>
      <c r="LRF2087" s="41"/>
      <c r="LRG2087" s="44"/>
      <c r="LRH2087" s="51"/>
      <c r="LRI2087" s="51"/>
      <c r="LRJ2087" s="51"/>
      <c r="LRK2087" s="13"/>
      <c r="LRL2087" s="13"/>
      <c r="LRM2087" s="14"/>
      <c r="LRN2087" s="14"/>
      <c r="LRO2087" s="41"/>
      <c r="LRP2087" s="44"/>
      <c r="LRQ2087" s="51"/>
      <c r="LRR2087" s="51"/>
      <c r="LRS2087" s="51"/>
      <c r="LRT2087" s="13"/>
      <c r="LRU2087" s="13"/>
      <c r="LRV2087" s="14"/>
      <c r="LRW2087" s="14"/>
      <c r="LRX2087" s="41"/>
      <c r="LRY2087" s="44"/>
      <c r="LRZ2087" s="51"/>
      <c r="LSA2087" s="51"/>
      <c r="LSB2087" s="51"/>
      <c r="LSC2087" s="13"/>
      <c r="LSD2087" s="13"/>
      <c r="LSE2087" s="14"/>
      <c r="LSF2087" s="14"/>
      <c r="LSG2087" s="41"/>
      <c r="LSH2087" s="44"/>
      <c r="LSI2087" s="51"/>
      <c r="LSJ2087" s="51"/>
      <c r="LSK2087" s="51"/>
      <c r="LSL2087" s="13"/>
      <c r="LSM2087" s="13"/>
      <c r="LSN2087" s="14"/>
      <c r="LSO2087" s="14"/>
      <c r="LSP2087" s="41"/>
      <c r="LSQ2087" s="44"/>
      <c r="LSR2087" s="51"/>
      <c r="LSS2087" s="51"/>
      <c r="LST2087" s="51"/>
      <c r="LSU2087" s="13"/>
      <c r="LSV2087" s="13"/>
      <c r="LSW2087" s="14"/>
      <c r="LSX2087" s="14"/>
      <c r="LSY2087" s="41"/>
      <c r="LSZ2087" s="44"/>
      <c r="LTA2087" s="51"/>
      <c r="LTB2087" s="51"/>
      <c r="LTC2087" s="51"/>
      <c r="LTD2087" s="13"/>
      <c r="LTE2087" s="13"/>
      <c r="LTF2087" s="14"/>
      <c r="LTG2087" s="14"/>
      <c r="LTH2087" s="41"/>
      <c r="LTI2087" s="44"/>
      <c r="LTJ2087" s="51"/>
      <c r="LTK2087" s="51"/>
      <c r="LTL2087" s="51"/>
      <c r="LTM2087" s="13"/>
      <c r="LTN2087" s="13"/>
      <c r="LTO2087" s="14"/>
      <c r="LTP2087" s="14"/>
      <c r="LTQ2087" s="41"/>
      <c r="LTR2087" s="44"/>
      <c r="LTS2087" s="51"/>
      <c r="LTT2087" s="51"/>
      <c r="LTU2087" s="51"/>
      <c r="LTV2087" s="13"/>
      <c r="LTW2087" s="13"/>
      <c r="LTX2087" s="14"/>
      <c r="LTY2087" s="14"/>
      <c r="LTZ2087" s="41"/>
      <c r="LUA2087" s="44"/>
      <c r="LUB2087" s="51"/>
      <c r="LUC2087" s="51"/>
      <c r="LUD2087" s="51"/>
      <c r="LUE2087" s="13"/>
      <c r="LUF2087" s="13"/>
      <c r="LUG2087" s="14"/>
      <c r="LUH2087" s="14"/>
      <c r="LUI2087" s="41"/>
      <c r="LUJ2087" s="44"/>
      <c r="LUK2087" s="51"/>
      <c r="LUL2087" s="51"/>
      <c r="LUM2087" s="51"/>
      <c r="LUN2087" s="13"/>
      <c r="LUO2087" s="13"/>
      <c r="LUP2087" s="14"/>
      <c r="LUQ2087" s="14"/>
      <c r="LUR2087" s="41"/>
      <c r="LUS2087" s="44"/>
      <c r="LUT2087" s="51"/>
      <c r="LUU2087" s="51"/>
      <c r="LUV2087" s="51"/>
      <c r="LUW2087" s="13"/>
      <c r="LUX2087" s="13"/>
      <c r="LUY2087" s="14"/>
      <c r="LUZ2087" s="14"/>
      <c r="LVA2087" s="41"/>
      <c r="LVB2087" s="44"/>
      <c r="LVC2087" s="51"/>
      <c r="LVD2087" s="51"/>
      <c r="LVE2087" s="51"/>
      <c r="LVF2087" s="13"/>
      <c r="LVG2087" s="13"/>
      <c r="LVH2087" s="14"/>
      <c r="LVI2087" s="14"/>
      <c r="LVJ2087" s="41"/>
      <c r="LVK2087" s="44"/>
      <c r="LVL2087" s="51"/>
      <c r="LVM2087" s="51"/>
      <c r="LVN2087" s="51"/>
      <c r="LVO2087" s="13"/>
      <c r="LVP2087" s="13"/>
      <c r="LVQ2087" s="14"/>
      <c r="LVR2087" s="14"/>
      <c r="LVS2087" s="41"/>
      <c r="LVT2087" s="44"/>
      <c r="LVU2087" s="51"/>
      <c r="LVV2087" s="51"/>
      <c r="LVW2087" s="51"/>
      <c r="LVX2087" s="13"/>
      <c r="LVY2087" s="13"/>
      <c r="LVZ2087" s="14"/>
      <c r="LWA2087" s="14"/>
      <c r="LWB2087" s="41"/>
      <c r="LWC2087" s="44"/>
      <c r="LWD2087" s="51"/>
      <c r="LWE2087" s="51"/>
      <c r="LWF2087" s="51"/>
      <c r="LWG2087" s="13"/>
      <c r="LWH2087" s="13"/>
      <c r="LWI2087" s="14"/>
      <c r="LWJ2087" s="14"/>
      <c r="LWK2087" s="41"/>
      <c r="LWL2087" s="44"/>
      <c r="LWM2087" s="51"/>
      <c r="LWN2087" s="51"/>
      <c r="LWO2087" s="51"/>
      <c r="LWP2087" s="13"/>
      <c r="LWQ2087" s="13"/>
      <c r="LWR2087" s="14"/>
      <c r="LWS2087" s="14"/>
      <c r="LWT2087" s="41"/>
      <c r="LWU2087" s="44"/>
      <c r="LWV2087" s="51"/>
      <c r="LWW2087" s="51"/>
      <c r="LWX2087" s="51"/>
      <c r="LWY2087" s="13"/>
      <c r="LWZ2087" s="13"/>
      <c r="LXA2087" s="14"/>
      <c r="LXB2087" s="14"/>
      <c r="LXC2087" s="41"/>
      <c r="LXD2087" s="44"/>
      <c r="LXE2087" s="51"/>
      <c r="LXF2087" s="51"/>
      <c r="LXG2087" s="51"/>
      <c r="LXH2087" s="13"/>
      <c r="LXI2087" s="13"/>
      <c r="LXJ2087" s="14"/>
      <c r="LXK2087" s="14"/>
      <c r="LXL2087" s="41"/>
      <c r="LXM2087" s="44"/>
      <c r="LXN2087" s="51"/>
      <c r="LXO2087" s="51"/>
      <c r="LXP2087" s="51"/>
      <c r="LXQ2087" s="13"/>
      <c r="LXR2087" s="13"/>
      <c r="LXS2087" s="14"/>
      <c r="LXT2087" s="14"/>
      <c r="LXU2087" s="41"/>
      <c r="LXV2087" s="44"/>
      <c r="LXW2087" s="51"/>
      <c r="LXX2087" s="51"/>
      <c r="LXY2087" s="51"/>
      <c r="LXZ2087" s="13"/>
      <c r="LYA2087" s="13"/>
      <c r="LYB2087" s="14"/>
      <c r="LYC2087" s="14"/>
      <c r="LYD2087" s="41"/>
      <c r="LYE2087" s="44"/>
      <c r="LYF2087" s="51"/>
      <c r="LYG2087" s="51"/>
      <c r="LYH2087" s="51"/>
      <c r="LYI2087" s="13"/>
      <c r="LYJ2087" s="13"/>
      <c r="LYK2087" s="14"/>
      <c r="LYL2087" s="14"/>
      <c r="LYM2087" s="41"/>
      <c r="LYN2087" s="44"/>
      <c r="LYO2087" s="51"/>
      <c r="LYP2087" s="51"/>
      <c r="LYQ2087" s="51"/>
      <c r="LYR2087" s="13"/>
      <c r="LYS2087" s="13"/>
      <c r="LYT2087" s="14"/>
      <c r="LYU2087" s="14"/>
      <c r="LYV2087" s="41"/>
      <c r="LYW2087" s="44"/>
      <c r="LYX2087" s="51"/>
      <c r="LYY2087" s="51"/>
      <c r="LYZ2087" s="51"/>
      <c r="LZA2087" s="13"/>
      <c r="LZB2087" s="13"/>
      <c r="LZC2087" s="14"/>
      <c r="LZD2087" s="14"/>
      <c r="LZE2087" s="41"/>
      <c r="LZF2087" s="44"/>
      <c r="LZG2087" s="51"/>
      <c r="LZH2087" s="51"/>
      <c r="LZI2087" s="51"/>
      <c r="LZJ2087" s="13"/>
      <c r="LZK2087" s="13"/>
      <c r="LZL2087" s="14"/>
      <c r="LZM2087" s="14"/>
      <c r="LZN2087" s="41"/>
      <c r="LZO2087" s="44"/>
      <c r="LZP2087" s="51"/>
      <c r="LZQ2087" s="51"/>
      <c r="LZR2087" s="51"/>
      <c r="LZS2087" s="13"/>
      <c r="LZT2087" s="13"/>
      <c r="LZU2087" s="14"/>
      <c r="LZV2087" s="14"/>
      <c r="LZW2087" s="41"/>
      <c r="LZX2087" s="44"/>
      <c r="LZY2087" s="51"/>
      <c r="LZZ2087" s="51"/>
      <c r="MAA2087" s="51"/>
      <c r="MAB2087" s="13"/>
      <c r="MAC2087" s="13"/>
      <c r="MAD2087" s="14"/>
      <c r="MAE2087" s="14"/>
      <c r="MAF2087" s="41"/>
      <c r="MAG2087" s="44"/>
      <c r="MAH2087" s="51"/>
      <c r="MAI2087" s="51"/>
      <c r="MAJ2087" s="51"/>
      <c r="MAK2087" s="13"/>
      <c r="MAL2087" s="13"/>
      <c r="MAM2087" s="14"/>
      <c r="MAN2087" s="14"/>
      <c r="MAO2087" s="41"/>
      <c r="MAP2087" s="44"/>
      <c r="MAQ2087" s="51"/>
      <c r="MAR2087" s="51"/>
      <c r="MAS2087" s="51"/>
      <c r="MAT2087" s="13"/>
      <c r="MAU2087" s="13"/>
      <c r="MAV2087" s="14"/>
      <c r="MAW2087" s="14"/>
      <c r="MAX2087" s="41"/>
      <c r="MAY2087" s="44"/>
      <c r="MAZ2087" s="51"/>
      <c r="MBA2087" s="51"/>
      <c r="MBB2087" s="51"/>
      <c r="MBC2087" s="13"/>
      <c r="MBD2087" s="13"/>
      <c r="MBE2087" s="14"/>
      <c r="MBF2087" s="14"/>
      <c r="MBG2087" s="41"/>
      <c r="MBH2087" s="44"/>
      <c r="MBI2087" s="51"/>
      <c r="MBJ2087" s="51"/>
      <c r="MBK2087" s="51"/>
      <c r="MBL2087" s="13"/>
      <c r="MBM2087" s="13"/>
      <c r="MBN2087" s="14"/>
      <c r="MBO2087" s="14"/>
      <c r="MBP2087" s="41"/>
      <c r="MBQ2087" s="44"/>
      <c r="MBR2087" s="51"/>
      <c r="MBS2087" s="51"/>
      <c r="MBT2087" s="51"/>
      <c r="MBU2087" s="13"/>
      <c r="MBV2087" s="13"/>
      <c r="MBW2087" s="14"/>
      <c r="MBX2087" s="14"/>
      <c r="MBY2087" s="41"/>
      <c r="MBZ2087" s="44"/>
      <c r="MCA2087" s="51"/>
      <c r="MCB2087" s="51"/>
      <c r="MCC2087" s="51"/>
      <c r="MCD2087" s="13"/>
      <c r="MCE2087" s="13"/>
      <c r="MCF2087" s="14"/>
      <c r="MCG2087" s="14"/>
      <c r="MCH2087" s="41"/>
      <c r="MCI2087" s="44"/>
      <c r="MCJ2087" s="51"/>
      <c r="MCK2087" s="51"/>
      <c r="MCL2087" s="51"/>
      <c r="MCM2087" s="13"/>
      <c r="MCN2087" s="13"/>
      <c r="MCO2087" s="14"/>
      <c r="MCP2087" s="14"/>
      <c r="MCQ2087" s="41"/>
      <c r="MCR2087" s="44"/>
      <c r="MCS2087" s="51"/>
      <c r="MCT2087" s="51"/>
      <c r="MCU2087" s="51"/>
      <c r="MCV2087" s="13"/>
      <c r="MCW2087" s="13"/>
      <c r="MCX2087" s="14"/>
      <c r="MCY2087" s="14"/>
      <c r="MCZ2087" s="41"/>
      <c r="MDA2087" s="44"/>
      <c r="MDB2087" s="51"/>
      <c r="MDC2087" s="51"/>
      <c r="MDD2087" s="51"/>
      <c r="MDE2087" s="13"/>
      <c r="MDF2087" s="13"/>
      <c r="MDG2087" s="14"/>
      <c r="MDH2087" s="14"/>
      <c r="MDI2087" s="41"/>
      <c r="MDJ2087" s="44"/>
      <c r="MDK2087" s="51"/>
      <c r="MDL2087" s="51"/>
      <c r="MDM2087" s="51"/>
      <c r="MDN2087" s="13"/>
      <c r="MDO2087" s="13"/>
      <c r="MDP2087" s="14"/>
      <c r="MDQ2087" s="14"/>
      <c r="MDR2087" s="41"/>
      <c r="MDS2087" s="44"/>
      <c r="MDT2087" s="51"/>
      <c r="MDU2087" s="51"/>
      <c r="MDV2087" s="51"/>
      <c r="MDW2087" s="13"/>
      <c r="MDX2087" s="13"/>
      <c r="MDY2087" s="14"/>
      <c r="MDZ2087" s="14"/>
      <c r="MEA2087" s="41"/>
      <c r="MEB2087" s="44"/>
      <c r="MEC2087" s="51"/>
      <c r="MED2087" s="51"/>
      <c r="MEE2087" s="51"/>
      <c r="MEF2087" s="13"/>
      <c r="MEG2087" s="13"/>
      <c r="MEH2087" s="14"/>
      <c r="MEI2087" s="14"/>
      <c r="MEJ2087" s="41"/>
      <c r="MEK2087" s="44"/>
      <c r="MEL2087" s="51"/>
      <c r="MEM2087" s="51"/>
      <c r="MEN2087" s="51"/>
      <c r="MEO2087" s="13"/>
      <c r="MEP2087" s="13"/>
      <c r="MEQ2087" s="14"/>
      <c r="MER2087" s="14"/>
      <c r="MES2087" s="41"/>
      <c r="MET2087" s="44"/>
      <c r="MEU2087" s="51"/>
      <c r="MEV2087" s="51"/>
      <c r="MEW2087" s="51"/>
      <c r="MEX2087" s="13"/>
      <c r="MEY2087" s="13"/>
      <c r="MEZ2087" s="14"/>
      <c r="MFA2087" s="14"/>
      <c r="MFB2087" s="41"/>
      <c r="MFC2087" s="44"/>
      <c r="MFD2087" s="51"/>
      <c r="MFE2087" s="51"/>
      <c r="MFF2087" s="51"/>
      <c r="MFG2087" s="13"/>
      <c r="MFH2087" s="13"/>
      <c r="MFI2087" s="14"/>
      <c r="MFJ2087" s="14"/>
      <c r="MFK2087" s="41"/>
      <c r="MFL2087" s="44"/>
      <c r="MFM2087" s="51"/>
      <c r="MFN2087" s="51"/>
      <c r="MFO2087" s="51"/>
      <c r="MFP2087" s="13"/>
      <c r="MFQ2087" s="13"/>
      <c r="MFR2087" s="14"/>
      <c r="MFS2087" s="14"/>
      <c r="MFT2087" s="41"/>
      <c r="MFU2087" s="44"/>
      <c r="MFV2087" s="51"/>
      <c r="MFW2087" s="51"/>
      <c r="MFX2087" s="51"/>
      <c r="MFY2087" s="13"/>
      <c r="MFZ2087" s="13"/>
      <c r="MGA2087" s="14"/>
      <c r="MGB2087" s="14"/>
      <c r="MGC2087" s="41"/>
      <c r="MGD2087" s="44"/>
      <c r="MGE2087" s="51"/>
      <c r="MGF2087" s="51"/>
      <c r="MGG2087" s="51"/>
      <c r="MGH2087" s="13"/>
      <c r="MGI2087" s="13"/>
      <c r="MGJ2087" s="14"/>
      <c r="MGK2087" s="14"/>
      <c r="MGL2087" s="41"/>
      <c r="MGM2087" s="44"/>
      <c r="MGN2087" s="51"/>
      <c r="MGO2087" s="51"/>
      <c r="MGP2087" s="51"/>
      <c r="MGQ2087" s="13"/>
      <c r="MGR2087" s="13"/>
      <c r="MGS2087" s="14"/>
      <c r="MGT2087" s="14"/>
      <c r="MGU2087" s="41"/>
      <c r="MGV2087" s="44"/>
      <c r="MGW2087" s="51"/>
      <c r="MGX2087" s="51"/>
      <c r="MGY2087" s="51"/>
      <c r="MGZ2087" s="13"/>
      <c r="MHA2087" s="13"/>
      <c r="MHB2087" s="14"/>
      <c r="MHC2087" s="14"/>
      <c r="MHD2087" s="41"/>
      <c r="MHE2087" s="44"/>
      <c r="MHF2087" s="51"/>
      <c r="MHG2087" s="51"/>
      <c r="MHH2087" s="51"/>
      <c r="MHI2087" s="13"/>
      <c r="MHJ2087" s="13"/>
      <c r="MHK2087" s="14"/>
      <c r="MHL2087" s="14"/>
      <c r="MHM2087" s="41"/>
      <c r="MHN2087" s="44"/>
      <c r="MHO2087" s="51"/>
      <c r="MHP2087" s="51"/>
      <c r="MHQ2087" s="51"/>
      <c r="MHR2087" s="13"/>
      <c r="MHS2087" s="13"/>
      <c r="MHT2087" s="14"/>
      <c r="MHU2087" s="14"/>
      <c r="MHV2087" s="41"/>
      <c r="MHW2087" s="44"/>
      <c r="MHX2087" s="51"/>
      <c r="MHY2087" s="51"/>
      <c r="MHZ2087" s="51"/>
      <c r="MIA2087" s="13"/>
      <c r="MIB2087" s="13"/>
      <c r="MIC2087" s="14"/>
      <c r="MID2087" s="14"/>
      <c r="MIE2087" s="41"/>
      <c r="MIF2087" s="44"/>
      <c r="MIG2087" s="51"/>
      <c r="MIH2087" s="51"/>
      <c r="MII2087" s="51"/>
      <c r="MIJ2087" s="13"/>
      <c r="MIK2087" s="13"/>
      <c r="MIL2087" s="14"/>
      <c r="MIM2087" s="14"/>
      <c r="MIN2087" s="41"/>
      <c r="MIO2087" s="44"/>
      <c r="MIP2087" s="51"/>
      <c r="MIQ2087" s="51"/>
      <c r="MIR2087" s="51"/>
      <c r="MIS2087" s="13"/>
      <c r="MIT2087" s="13"/>
      <c r="MIU2087" s="14"/>
      <c r="MIV2087" s="14"/>
      <c r="MIW2087" s="41"/>
      <c r="MIX2087" s="44"/>
      <c r="MIY2087" s="51"/>
      <c r="MIZ2087" s="51"/>
      <c r="MJA2087" s="51"/>
      <c r="MJB2087" s="13"/>
      <c r="MJC2087" s="13"/>
      <c r="MJD2087" s="14"/>
      <c r="MJE2087" s="14"/>
      <c r="MJF2087" s="41"/>
      <c r="MJG2087" s="44"/>
      <c r="MJH2087" s="51"/>
      <c r="MJI2087" s="51"/>
      <c r="MJJ2087" s="51"/>
      <c r="MJK2087" s="13"/>
      <c r="MJL2087" s="13"/>
      <c r="MJM2087" s="14"/>
      <c r="MJN2087" s="14"/>
      <c r="MJO2087" s="41"/>
      <c r="MJP2087" s="44"/>
      <c r="MJQ2087" s="51"/>
      <c r="MJR2087" s="51"/>
      <c r="MJS2087" s="51"/>
      <c r="MJT2087" s="13"/>
      <c r="MJU2087" s="13"/>
      <c r="MJV2087" s="14"/>
      <c r="MJW2087" s="14"/>
      <c r="MJX2087" s="41"/>
      <c r="MJY2087" s="44"/>
      <c r="MJZ2087" s="51"/>
      <c r="MKA2087" s="51"/>
      <c r="MKB2087" s="51"/>
      <c r="MKC2087" s="13"/>
      <c r="MKD2087" s="13"/>
      <c r="MKE2087" s="14"/>
      <c r="MKF2087" s="14"/>
      <c r="MKG2087" s="41"/>
      <c r="MKH2087" s="44"/>
      <c r="MKI2087" s="51"/>
      <c r="MKJ2087" s="51"/>
      <c r="MKK2087" s="51"/>
      <c r="MKL2087" s="13"/>
      <c r="MKM2087" s="13"/>
      <c r="MKN2087" s="14"/>
      <c r="MKO2087" s="14"/>
      <c r="MKP2087" s="41"/>
      <c r="MKQ2087" s="44"/>
      <c r="MKR2087" s="51"/>
      <c r="MKS2087" s="51"/>
      <c r="MKT2087" s="51"/>
      <c r="MKU2087" s="13"/>
      <c r="MKV2087" s="13"/>
      <c r="MKW2087" s="14"/>
      <c r="MKX2087" s="14"/>
      <c r="MKY2087" s="41"/>
      <c r="MKZ2087" s="44"/>
      <c r="MLA2087" s="51"/>
      <c r="MLB2087" s="51"/>
      <c r="MLC2087" s="51"/>
      <c r="MLD2087" s="13"/>
      <c r="MLE2087" s="13"/>
      <c r="MLF2087" s="14"/>
      <c r="MLG2087" s="14"/>
      <c r="MLH2087" s="41"/>
      <c r="MLI2087" s="44"/>
      <c r="MLJ2087" s="51"/>
      <c r="MLK2087" s="51"/>
      <c r="MLL2087" s="51"/>
      <c r="MLM2087" s="13"/>
      <c r="MLN2087" s="13"/>
      <c r="MLO2087" s="14"/>
      <c r="MLP2087" s="14"/>
      <c r="MLQ2087" s="41"/>
      <c r="MLR2087" s="44"/>
      <c r="MLS2087" s="51"/>
      <c r="MLT2087" s="51"/>
      <c r="MLU2087" s="51"/>
      <c r="MLV2087" s="13"/>
      <c r="MLW2087" s="13"/>
      <c r="MLX2087" s="14"/>
      <c r="MLY2087" s="14"/>
      <c r="MLZ2087" s="41"/>
      <c r="MMA2087" s="44"/>
      <c r="MMB2087" s="51"/>
      <c r="MMC2087" s="51"/>
      <c r="MMD2087" s="51"/>
      <c r="MME2087" s="13"/>
      <c r="MMF2087" s="13"/>
      <c r="MMG2087" s="14"/>
      <c r="MMH2087" s="14"/>
      <c r="MMI2087" s="41"/>
      <c r="MMJ2087" s="44"/>
      <c r="MMK2087" s="51"/>
      <c r="MML2087" s="51"/>
      <c r="MMM2087" s="51"/>
      <c r="MMN2087" s="13"/>
      <c r="MMO2087" s="13"/>
      <c r="MMP2087" s="14"/>
      <c r="MMQ2087" s="14"/>
      <c r="MMR2087" s="41"/>
      <c r="MMS2087" s="44"/>
      <c r="MMT2087" s="51"/>
      <c r="MMU2087" s="51"/>
      <c r="MMV2087" s="51"/>
      <c r="MMW2087" s="13"/>
      <c r="MMX2087" s="13"/>
      <c r="MMY2087" s="14"/>
      <c r="MMZ2087" s="14"/>
      <c r="MNA2087" s="41"/>
      <c r="MNB2087" s="44"/>
      <c r="MNC2087" s="51"/>
      <c r="MND2087" s="51"/>
      <c r="MNE2087" s="51"/>
      <c r="MNF2087" s="13"/>
      <c r="MNG2087" s="13"/>
      <c r="MNH2087" s="14"/>
      <c r="MNI2087" s="14"/>
      <c r="MNJ2087" s="41"/>
      <c r="MNK2087" s="44"/>
      <c r="MNL2087" s="51"/>
      <c r="MNM2087" s="51"/>
      <c r="MNN2087" s="51"/>
      <c r="MNO2087" s="13"/>
      <c r="MNP2087" s="13"/>
      <c r="MNQ2087" s="14"/>
      <c r="MNR2087" s="14"/>
      <c r="MNS2087" s="41"/>
      <c r="MNT2087" s="44"/>
      <c r="MNU2087" s="51"/>
      <c r="MNV2087" s="51"/>
      <c r="MNW2087" s="51"/>
      <c r="MNX2087" s="13"/>
      <c r="MNY2087" s="13"/>
      <c r="MNZ2087" s="14"/>
      <c r="MOA2087" s="14"/>
      <c r="MOB2087" s="41"/>
      <c r="MOC2087" s="44"/>
      <c r="MOD2087" s="51"/>
      <c r="MOE2087" s="51"/>
      <c r="MOF2087" s="51"/>
      <c r="MOG2087" s="13"/>
      <c r="MOH2087" s="13"/>
      <c r="MOI2087" s="14"/>
      <c r="MOJ2087" s="14"/>
      <c r="MOK2087" s="41"/>
      <c r="MOL2087" s="44"/>
      <c r="MOM2087" s="51"/>
      <c r="MON2087" s="51"/>
      <c r="MOO2087" s="51"/>
      <c r="MOP2087" s="13"/>
      <c r="MOQ2087" s="13"/>
      <c r="MOR2087" s="14"/>
      <c r="MOS2087" s="14"/>
      <c r="MOT2087" s="41"/>
      <c r="MOU2087" s="44"/>
      <c r="MOV2087" s="51"/>
      <c r="MOW2087" s="51"/>
      <c r="MOX2087" s="51"/>
      <c r="MOY2087" s="13"/>
      <c r="MOZ2087" s="13"/>
      <c r="MPA2087" s="14"/>
      <c r="MPB2087" s="14"/>
      <c r="MPC2087" s="41"/>
      <c r="MPD2087" s="44"/>
      <c r="MPE2087" s="51"/>
      <c r="MPF2087" s="51"/>
      <c r="MPG2087" s="51"/>
      <c r="MPH2087" s="13"/>
      <c r="MPI2087" s="13"/>
      <c r="MPJ2087" s="14"/>
      <c r="MPK2087" s="14"/>
      <c r="MPL2087" s="41"/>
      <c r="MPM2087" s="44"/>
      <c r="MPN2087" s="51"/>
      <c r="MPO2087" s="51"/>
      <c r="MPP2087" s="51"/>
      <c r="MPQ2087" s="13"/>
      <c r="MPR2087" s="13"/>
      <c r="MPS2087" s="14"/>
      <c r="MPT2087" s="14"/>
      <c r="MPU2087" s="41"/>
      <c r="MPV2087" s="44"/>
      <c r="MPW2087" s="51"/>
      <c r="MPX2087" s="51"/>
      <c r="MPY2087" s="51"/>
      <c r="MPZ2087" s="13"/>
      <c r="MQA2087" s="13"/>
      <c r="MQB2087" s="14"/>
      <c r="MQC2087" s="14"/>
      <c r="MQD2087" s="41"/>
      <c r="MQE2087" s="44"/>
      <c r="MQF2087" s="51"/>
      <c r="MQG2087" s="51"/>
      <c r="MQH2087" s="51"/>
      <c r="MQI2087" s="13"/>
      <c r="MQJ2087" s="13"/>
      <c r="MQK2087" s="14"/>
      <c r="MQL2087" s="14"/>
      <c r="MQM2087" s="41"/>
      <c r="MQN2087" s="44"/>
      <c r="MQO2087" s="51"/>
      <c r="MQP2087" s="51"/>
      <c r="MQQ2087" s="51"/>
      <c r="MQR2087" s="13"/>
      <c r="MQS2087" s="13"/>
      <c r="MQT2087" s="14"/>
      <c r="MQU2087" s="14"/>
      <c r="MQV2087" s="41"/>
      <c r="MQW2087" s="44"/>
      <c r="MQX2087" s="51"/>
      <c r="MQY2087" s="51"/>
      <c r="MQZ2087" s="51"/>
      <c r="MRA2087" s="13"/>
      <c r="MRB2087" s="13"/>
      <c r="MRC2087" s="14"/>
      <c r="MRD2087" s="14"/>
      <c r="MRE2087" s="41"/>
      <c r="MRF2087" s="44"/>
      <c r="MRG2087" s="51"/>
      <c r="MRH2087" s="51"/>
      <c r="MRI2087" s="51"/>
      <c r="MRJ2087" s="13"/>
      <c r="MRK2087" s="13"/>
      <c r="MRL2087" s="14"/>
      <c r="MRM2087" s="14"/>
      <c r="MRN2087" s="41"/>
      <c r="MRO2087" s="44"/>
      <c r="MRP2087" s="51"/>
      <c r="MRQ2087" s="51"/>
      <c r="MRR2087" s="51"/>
      <c r="MRS2087" s="13"/>
      <c r="MRT2087" s="13"/>
      <c r="MRU2087" s="14"/>
      <c r="MRV2087" s="14"/>
      <c r="MRW2087" s="41"/>
      <c r="MRX2087" s="44"/>
      <c r="MRY2087" s="51"/>
      <c r="MRZ2087" s="51"/>
      <c r="MSA2087" s="51"/>
      <c r="MSB2087" s="13"/>
      <c r="MSC2087" s="13"/>
      <c r="MSD2087" s="14"/>
      <c r="MSE2087" s="14"/>
      <c r="MSF2087" s="41"/>
      <c r="MSG2087" s="44"/>
      <c r="MSH2087" s="51"/>
      <c r="MSI2087" s="51"/>
      <c r="MSJ2087" s="51"/>
      <c r="MSK2087" s="13"/>
      <c r="MSL2087" s="13"/>
      <c r="MSM2087" s="14"/>
      <c r="MSN2087" s="14"/>
      <c r="MSO2087" s="41"/>
      <c r="MSP2087" s="44"/>
      <c r="MSQ2087" s="51"/>
      <c r="MSR2087" s="51"/>
      <c r="MSS2087" s="51"/>
      <c r="MST2087" s="13"/>
      <c r="MSU2087" s="13"/>
      <c r="MSV2087" s="14"/>
      <c r="MSW2087" s="14"/>
      <c r="MSX2087" s="41"/>
      <c r="MSY2087" s="44"/>
      <c r="MSZ2087" s="51"/>
      <c r="MTA2087" s="51"/>
      <c r="MTB2087" s="51"/>
      <c r="MTC2087" s="13"/>
      <c r="MTD2087" s="13"/>
      <c r="MTE2087" s="14"/>
      <c r="MTF2087" s="14"/>
      <c r="MTG2087" s="41"/>
      <c r="MTH2087" s="44"/>
      <c r="MTI2087" s="51"/>
      <c r="MTJ2087" s="51"/>
      <c r="MTK2087" s="51"/>
      <c r="MTL2087" s="13"/>
      <c r="MTM2087" s="13"/>
      <c r="MTN2087" s="14"/>
      <c r="MTO2087" s="14"/>
      <c r="MTP2087" s="41"/>
      <c r="MTQ2087" s="44"/>
      <c r="MTR2087" s="51"/>
      <c r="MTS2087" s="51"/>
      <c r="MTT2087" s="51"/>
      <c r="MTU2087" s="13"/>
      <c r="MTV2087" s="13"/>
      <c r="MTW2087" s="14"/>
      <c r="MTX2087" s="14"/>
      <c r="MTY2087" s="41"/>
      <c r="MTZ2087" s="44"/>
      <c r="MUA2087" s="51"/>
      <c r="MUB2087" s="51"/>
      <c r="MUC2087" s="51"/>
      <c r="MUD2087" s="13"/>
      <c r="MUE2087" s="13"/>
      <c r="MUF2087" s="14"/>
      <c r="MUG2087" s="14"/>
      <c r="MUH2087" s="41"/>
      <c r="MUI2087" s="44"/>
      <c r="MUJ2087" s="51"/>
      <c r="MUK2087" s="51"/>
      <c r="MUL2087" s="51"/>
      <c r="MUM2087" s="13"/>
      <c r="MUN2087" s="13"/>
      <c r="MUO2087" s="14"/>
      <c r="MUP2087" s="14"/>
      <c r="MUQ2087" s="41"/>
      <c r="MUR2087" s="44"/>
      <c r="MUS2087" s="51"/>
      <c r="MUT2087" s="51"/>
      <c r="MUU2087" s="51"/>
      <c r="MUV2087" s="13"/>
      <c r="MUW2087" s="13"/>
      <c r="MUX2087" s="14"/>
      <c r="MUY2087" s="14"/>
      <c r="MUZ2087" s="41"/>
      <c r="MVA2087" s="44"/>
      <c r="MVB2087" s="51"/>
      <c r="MVC2087" s="51"/>
      <c r="MVD2087" s="51"/>
      <c r="MVE2087" s="13"/>
      <c r="MVF2087" s="13"/>
      <c r="MVG2087" s="14"/>
      <c r="MVH2087" s="14"/>
      <c r="MVI2087" s="41"/>
      <c r="MVJ2087" s="44"/>
      <c r="MVK2087" s="51"/>
      <c r="MVL2087" s="51"/>
      <c r="MVM2087" s="51"/>
      <c r="MVN2087" s="13"/>
      <c r="MVO2087" s="13"/>
      <c r="MVP2087" s="14"/>
      <c r="MVQ2087" s="14"/>
      <c r="MVR2087" s="41"/>
      <c r="MVS2087" s="44"/>
      <c r="MVT2087" s="51"/>
      <c r="MVU2087" s="51"/>
      <c r="MVV2087" s="51"/>
      <c r="MVW2087" s="13"/>
      <c r="MVX2087" s="13"/>
      <c r="MVY2087" s="14"/>
      <c r="MVZ2087" s="14"/>
      <c r="MWA2087" s="41"/>
      <c r="MWB2087" s="44"/>
      <c r="MWC2087" s="51"/>
      <c r="MWD2087" s="51"/>
      <c r="MWE2087" s="51"/>
      <c r="MWF2087" s="13"/>
      <c r="MWG2087" s="13"/>
      <c r="MWH2087" s="14"/>
      <c r="MWI2087" s="14"/>
      <c r="MWJ2087" s="41"/>
      <c r="MWK2087" s="44"/>
      <c r="MWL2087" s="51"/>
      <c r="MWM2087" s="51"/>
      <c r="MWN2087" s="51"/>
      <c r="MWO2087" s="13"/>
      <c r="MWP2087" s="13"/>
      <c r="MWQ2087" s="14"/>
      <c r="MWR2087" s="14"/>
      <c r="MWS2087" s="41"/>
      <c r="MWT2087" s="44"/>
      <c r="MWU2087" s="51"/>
      <c r="MWV2087" s="51"/>
      <c r="MWW2087" s="51"/>
      <c r="MWX2087" s="13"/>
      <c r="MWY2087" s="13"/>
      <c r="MWZ2087" s="14"/>
      <c r="MXA2087" s="14"/>
      <c r="MXB2087" s="41"/>
      <c r="MXC2087" s="44"/>
      <c r="MXD2087" s="51"/>
      <c r="MXE2087" s="51"/>
      <c r="MXF2087" s="51"/>
      <c r="MXG2087" s="13"/>
      <c r="MXH2087" s="13"/>
      <c r="MXI2087" s="14"/>
      <c r="MXJ2087" s="14"/>
      <c r="MXK2087" s="41"/>
      <c r="MXL2087" s="44"/>
      <c r="MXM2087" s="51"/>
      <c r="MXN2087" s="51"/>
      <c r="MXO2087" s="51"/>
      <c r="MXP2087" s="13"/>
      <c r="MXQ2087" s="13"/>
      <c r="MXR2087" s="14"/>
      <c r="MXS2087" s="14"/>
      <c r="MXT2087" s="41"/>
      <c r="MXU2087" s="44"/>
      <c r="MXV2087" s="51"/>
      <c r="MXW2087" s="51"/>
      <c r="MXX2087" s="51"/>
      <c r="MXY2087" s="13"/>
      <c r="MXZ2087" s="13"/>
      <c r="MYA2087" s="14"/>
      <c r="MYB2087" s="14"/>
      <c r="MYC2087" s="41"/>
      <c r="MYD2087" s="44"/>
      <c r="MYE2087" s="51"/>
      <c r="MYF2087" s="51"/>
      <c r="MYG2087" s="51"/>
      <c r="MYH2087" s="13"/>
      <c r="MYI2087" s="13"/>
      <c r="MYJ2087" s="14"/>
      <c r="MYK2087" s="14"/>
      <c r="MYL2087" s="41"/>
      <c r="MYM2087" s="44"/>
      <c r="MYN2087" s="51"/>
      <c r="MYO2087" s="51"/>
      <c r="MYP2087" s="51"/>
      <c r="MYQ2087" s="13"/>
      <c r="MYR2087" s="13"/>
      <c r="MYS2087" s="14"/>
      <c r="MYT2087" s="14"/>
      <c r="MYU2087" s="41"/>
      <c r="MYV2087" s="44"/>
      <c r="MYW2087" s="51"/>
      <c r="MYX2087" s="51"/>
      <c r="MYY2087" s="51"/>
      <c r="MYZ2087" s="13"/>
      <c r="MZA2087" s="13"/>
      <c r="MZB2087" s="14"/>
      <c r="MZC2087" s="14"/>
      <c r="MZD2087" s="41"/>
      <c r="MZE2087" s="44"/>
      <c r="MZF2087" s="51"/>
      <c r="MZG2087" s="51"/>
      <c r="MZH2087" s="51"/>
      <c r="MZI2087" s="13"/>
      <c r="MZJ2087" s="13"/>
      <c r="MZK2087" s="14"/>
      <c r="MZL2087" s="14"/>
      <c r="MZM2087" s="41"/>
      <c r="MZN2087" s="44"/>
      <c r="MZO2087" s="51"/>
      <c r="MZP2087" s="51"/>
      <c r="MZQ2087" s="51"/>
      <c r="MZR2087" s="13"/>
      <c r="MZS2087" s="13"/>
      <c r="MZT2087" s="14"/>
      <c r="MZU2087" s="14"/>
      <c r="MZV2087" s="41"/>
      <c r="MZW2087" s="44"/>
      <c r="MZX2087" s="51"/>
      <c r="MZY2087" s="51"/>
      <c r="MZZ2087" s="51"/>
      <c r="NAA2087" s="13"/>
      <c r="NAB2087" s="13"/>
      <c r="NAC2087" s="14"/>
      <c r="NAD2087" s="14"/>
      <c r="NAE2087" s="41"/>
      <c r="NAF2087" s="44"/>
      <c r="NAG2087" s="51"/>
      <c r="NAH2087" s="51"/>
      <c r="NAI2087" s="51"/>
      <c r="NAJ2087" s="13"/>
      <c r="NAK2087" s="13"/>
      <c r="NAL2087" s="14"/>
      <c r="NAM2087" s="14"/>
      <c r="NAN2087" s="41"/>
      <c r="NAO2087" s="44"/>
      <c r="NAP2087" s="51"/>
      <c r="NAQ2087" s="51"/>
      <c r="NAR2087" s="51"/>
      <c r="NAS2087" s="13"/>
      <c r="NAT2087" s="13"/>
      <c r="NAU2087" s="14"/>
      <c r="NAV2087" s="14"/>
      <c r="NAW2087" s="41"/>
      <c r="NAX2087" s="44"/>
      <c r="NAY2087" s="51"/>
      <c r="NAZ2087" s="51"/>
      <c r="NBA2087" s="51"/>
      <c r="NBB2087" s="13"/>
      <c r="NBC2087" s="13"/>
      <c r="NBD2087" s="14"/>
      <c r="NBE2087" s="14"/>
      <c r="NBF2087" s="41"/>
      <c r="NBG2087" s="44"/>
      <c r="NBH2087" s="51"/>
      <c r="NBI2087" s="51"/>
      <c r="NBJ2087" s="51"/>
      <c r="NBK2087" s="13"/>
      <c r="NBL2087" s="13"/>
      <c r="NBM2087" s="14"/>
      <c r="NBN2087" s="14"/>
      <c r="NBO2087" s="41"/>
      <c r="NBP2087" s="44"/>
      <c r="NBQ2087" s="51"/>
      <c r="NBR2087" s="51"/>
      <c r="NBS2087" s="51"/>
      <c r="NBT2087" s="13"/>
      <c r="NBU2087" s="13"/>
      <c r="NBV2087" s="14"/>
      <c r="NBW2087" s="14"/>
      <c r="NBX2087" s="41"/>
      <c r="NBY2087" s="44"/>
      <c r="NBZ2087" s="51"/>
      <c r="NCA2087" s="51"/>
      <c r="NCB2087" s="51"/>
      <c r="NCC2087" s="13"/>
      <c r="NCD2087" s="13"/>
      <c r="NCE2087" s="14"/>
      <c r="NCF2087" s="14"/>
      <c r="NCG2087" s="41"/>
      <c r="NCH2087" s="44"/>
      <c r="NCI2087" s="51"/>
      <c r="NCJ2087" s="51"/>
      <c r="NCK2087" s="51"/>
      <c r="NCL2087" s="13"/>
      <c r="NCM2087" s="13"/>
      <c r="NCN2087" s="14"/>
      <c r="NCO2087" s="14"/>
      <c r="NCP2087" s="41"/>
      <c r="NCQ2087" s="44"/>
      <c r="NCR2087" s="51"/>
      <c r="NCS2087" s="51"/>
      <c r="NCT2087" s="51"/>
      <c r="NCU2087" s="13"/>
      <c r="NCV2087" s="13"/>
      <c r="NCW2087" s="14"/>
      <c r="NCX2087" s="14"/>
      <c r="NCY2087" s="41"/>
      <c r="NCZ2087" s="44"/>
      <c r="NDA2087" s="51"/>
      <c r="NDB2087" s="51"/>
      <c r="NDC2087" s="51"/>
      <c r="NDD2087" s="13"/>
      <c r="NDE2087" s="13"/>
      <c r="NDF2087" s="14"/>
      <c r="NDG2087" s="14"/>
      <c r="NDH2087" s="41"/>
      <c r="NDI2087" s="44"/>
      <c r="NDJ2087" s="51"/>
      <c r="NDK2087" s="51"/>
      <c r="NDL2087" s="51"/>
      <c r="NDM2087" s="13"/>
      <c r="NDN2087" s="13"/>
      <c r="NDO2087" s="14"/>
      <c r="NDP2087" s="14"/>
      <c r="NDQ2087" s="41"/>
      <c r="NDR2087" s="44"/>
      <c r="NDS2087" s="51"/>
      <c r="NDT2087" s="51"/>
      <c r="NDU2087" s="51"/>
      <c r="NDV2087" s="13"/>
      <c r="NDW2087" s="13"/>
      <c r="NDX2087" s="14"/>
      <c r="NDY2087" s="14"/>
      <c r="NDZ2087" s="41"/>
      <c r="NEA2087" s="44"/>
      <c r="NEB2087" s="51"/>
      <c r="NEC2087" s="51"/>
      <c r="NED2087" s="51"/>
      <c r="NEE2087" s="13"/>
      <c r="NEF2087" s="13"/>
      <c r="NEG2087" s="14"/>
      <c r="NEH2087" s="14"/>
      <c r="NEI2087" s="41"/>
      <c r="NEJ2087" s="44"/>
      <c r="NEK2087" s="51"/>
      <c r="NEL2087" s="51"/>
      <c r="NEM2087" s="51"/>
      <c r="NEN2087" s="13"/>
      <c r="NEO2087" s="13"/>
      <c r="NEP2087" s="14"/>
      <c r="NEQ2087" s="14"/>
      <c r="NER2087" s="41"/>
      <c r="NES2087" s="44"/>
      <c r="NET2087" s="51"/>
      <c r="NEU2087" s="51"/>
      <c r="NEV2087" s="51"/>
      <c r="NEW2087" s="13"/>
      <c r="NEX2087" s="13"/>
      <c r="NEY2087" s="14"/>
      <c r="NEZ2087" s="14"/>
      <c r="NFA2087" s="41"/>
      <c r="NFB2087" s="44"/>
      <c r="NFC2087" s="51"/>
      <c r="NFD2087" s="51"/>
      <c r="NFE2087" s="51"/>
      <c r="NFF2087" s="13"/>
      <c r="NFG2087" s="13"/>
      <c r="NFH2087" s="14"/>
      <c r="NFI2087" s="14"/>
      <c r="NFJ2087" s="41"/>
      <c r="NFK2087" s="44"/>
      <c r="NFL2087" s="51"/>
      <c r="NFM2087" s="51"/>
      <c r="NFN2087" s="51"/>
      <c r="NFO2087" s="13"/>
      <c r="NFP2087" s="13"/>
      <c r="NFQ2087" s="14"/>
      <c r="NFR2087" s="14"/>
      <c r="NFS2087" s="41"/>
      <c r="NFT2087" s="44"/>
      <c r="NFU2087" s="51"/>
      <c r="NFV2087" s="51"/>
      <c r="NFW2087" s="51"/>
      <c r="NFX2087" s="13"/>
      <c r="NFY2087" s="13"/>
      <c r="NFZ2087" s="14"/>
      <c r="NGA2087" s="14"/>
      <c r="NGB2087" s="41"/>
      <c r="NGC2087" s="44"/>
      <c r="NGD2087" s="51"/>
      <c r="NGE2087" s="51"/>
      <c r="NGF2087" s="51"/>
      <c r="NGG2087" s="13"/>
      <c r="NGH2087" s="13"/>
      <c r="NGI2087" s="14"/>
      <c r="NGJ2087" s="14"/>
      <c r="NGK2087" s="41"/>
      <c r="NGL2087" s="44"/>
      <c r="NGM2087" s="51"/>
      <c r="NGN2087" s="51"/>
      <c r="NGO2087" s="51"/>
      <c r="NGP2087" s="13"/>
      <c r="NGQ2087" s="13"/>
      <c r="NGR2087" s="14"/>
      <c r="NGS2087" s="14"/>
      <c r="NGT2087" s="41"/>
      <c r="NGU2087" s="44"/>
      <c r="NGV2087" s="51"/>
      <c r="NGW2087" s="51"/>
      <c r="NGX2087" s="51"/>
      <c r="NGY2087" s="13"/>
      <c r="NGZ2087" s="13"/>
      <c r="NHA2087" s="14"/>
      <c r="NHB2087" s="14"/>
      <c r="NHC2087" s="41"/>
      <c r="NHD2087" s="44"/>
      <c r="NHE2087" s="51"/>
      <c r="NHF2087" s="51"/>
      <c r="NHG2087" s="51"/>
      <c r="NHH2087" s="13"/>
      <c r="NHI2087" s="13"/>
      <c r="NHJ2087" s="14"/>
      <c r="NHK2087" s="14"/>
      <c r="NHL2087" s="41"/>
      <c r="NHM2087" s="44"/>
      <c r="NHN2087" s="51"/>
      <c r="NHO2087" s="51"/>
      <c r="NHP2087" s="51"/>
      <c r="NHQ2087" s="13"/>
      <c r="NHR2087" s="13"/>
      <c r="NHS2087" s="14"/>
      <c r="NHT2087" s="14"/>
      <c r="NHU2087" s="41"/>
      <c r="NHV2087" s="44"/>
      <c r="NHW2087" s="51"/>
      <c r="NHX2087" s="51"/>
      <c r="NHY2087" s="51"/>
      <c r="NHZ2087" s="13"/>
      <c r="NIA2087" s="13"/>
      <c r="NIB2087" s="14"/>
      <c r="NIC2087" s="14"/>
      <c r="NID2087" s="41"/>
      <c r="NIE2087" s="44"/>
      <c r="NIF2087" s="51"/>
      <c r="NIG2087" s="51"/>
      <c r="NIH2087" s="51"/>
      <c r="NII2087" s="13"/>
      <c r="NIJ2087" s="13"/>
      <c r="NIK2087" s="14"/>
      <c r="NIL2087" s="14"/>
      <c r="NIM2087" s="41"/>
      <c r="NIN2087" s="44"/>
      <c r="NIO2087" s="51"/>
      <c r="NIP2087" s="51"/>
      <c r="NIQ2087" s="51"/>
      <c r="NIR2087" s="13"/>
      <c r="NIS2087" s="13"/>
      <c r="NIT2087" s="14"/>
      <c r="NIU2087" s="14"/>
      <c r="NIV2087" s="41"/>
      <c r="NIW2087" s="44"/>
      <c r="NIX2087" s="51"/>
      <c r="NIY2087" s="51"/>
      <c r="NIZ2087" s="51"/>
      <c r="NJA2087" s="13"/>
      <c r="NJB2087" s="13"/>
      <c r="NJC2087" s="14"/>
      <c r="NJD2087" s="14"/>
      <c r="NJE2087" s="41"/>
      <c r="NJF2087" s="44"/>
      <c r="NJG2087" s="51"/>
      <c r="NJH2087" s="51"/>
      <c r="NJI2087" s="51"/>
      <c r="NJJ2087" s="13"/>
      <c r="NJK2087" s="13"/>
      <c r="NJL2087" s="14"/>
      <c r="NJM2087" s="14"/>
      <c r="NJN2087" s="41"/>
      <c r="NJO2087" s="44"/>
      <c r="NJP2087" s="51"/>
      <c r="NJQ2087" s="51"/>
      <c r="NJR2087" s="51"/>
      <c r="NJS2087" s="13"/>
      <c r="NJT2087" s="13"/>
      <c r="NJU2087" s="14"/>
      <c r="NJV2087" s="14"/>
      <c r="NJW2087" s="41"/>
      <c r="NJX2087" s="44"/>
      <c r="NJY2087" s="51"/>
      <c r="NJZ2087" s="51"/>
      <c r="NKA2087" s="51"/>
      <c r="NKB2087" s="13"/>
      <c r="NKC2087" s="13"/>
      <c r="NKD2087" s="14"/>
      <c r="NKE2087" s="14"/>
      <c r="NKF2087" s="41"/>
      <c r="NKG2087" s="44"/>
      <c r="NKH2087" s="51"/>
      <c r="NKI2087" s="51"/>
      <c r="NKJ2087" s="51"/>
      <c r="NKK2087" s="13"/>
      <c r="NKL2087" s="13"/>
      <c r="NKM2087" s="14"/>
      <c r="NKN2087" s="14"/>
      <c r="NKO2087" s="41"/>
      <c r="NKP2087" s="44"/>
      <c r="NKQ2087" s="51"/>
      <c r="NKR2087" s="51"/>
      <c r="NKS2087" s="51"/>
      <c r="NKT2087" s="13"/>
      <c r="NKU2087" s="13"/>
      <c r="NKV2087" s="14"/>
      <c r="NKW2087" s="14"/>
      <c r="NKX2087" s="41"/>
      <c r="NKY2087" s="44"/>
      <c r="NKZ2087" s="51"/>
      <c r="NLA2087" s="51"/>
      <c r="NLB2087" s="51"/>
      <c r="NLC2087" s="13"/>
      <c r="NLD2087" s="13"/>
      <c r="NLE2087" s="14"/>
      <c r="NLF2087" s="14"/>
      <c r="NLG2087" s="41"/>
      <c r="NLH2087" s="44"/>
      <c r="NLI2087" s="51"/>
      <c r="NLJ2087" s="51"/>
      <c r="NLK2087" s="51"/>
      <c r="NLL2087" s="13"/>
      <c r="NLM2087" s="13"/>
      <c r="NLN2087" s="14"/>
      <c r="NLO2087" s="14"/>
      <c r="NLP2087" s="41"/>
      <c r="NLQ2087" s="44"/>
      <c r="NLR2087" s="51"/>
      <c r="NLS2087" s="51"/>
      <c r="NLT2087" s="51"/>
      <c r="NLU2087" s="13"/>
      <c r="NLV2087" s="13"/>
      <c r="NLW2087" s="14"/>
      <c r="NLX2087" s="14"/>
      <c r="NLY2087" s="41"/>
      <c r="NLZ2087" s="44"/>
      <c r="NMA2087" s="51"/>
      <c r="NMB2087" s="51"/>
      <c r="NMC2087" s="51"/>
      <c r="NMD2087" s="13"/>
      <c r="NME2087" s="13"/>
      <c r="NMF2087" s="14"/>
      <c r="NMG2087" s="14"/>
      <c r="NMH2087" s="41"/>
      <c r="NMI2087" s="44"/>
      <c r="NMJ2087" s="51"/>
      <c r="NMK2087" s="51"/>
      <c r="NML2087" s="51"/>
      <c r="NMM2087" s="13"/>
      <c r="NMN2087" s="13"/>
      <c r="NMO2087" s="14"/>
      <c r="NMP2087" s="14"/>
      <c r="NMQ2087" s="41"/>
      <c r="NMR2087" s="44"/>
      <c r="NMS2087" s="51"/>
      <c r="NMT2087" s="51"/>
      <c r="NMU2087" s="51"/>
      <c r="NMV2087" s="13"/>
      <c r="NMW2087" s="13"/>
      <c r="NMX2087" s="14"/>
      <c r="NMY2087" s="14"/>
      <c r="NMZ2087" s="41"/>
      <c r="NNA2087" s="44"/>
      <c r="NNB2087" s="51"/>
      <c r="NNC2087" s="51"/>
      <c r="NND2087" s="51"/>
      <c r="NNE2087" s="13"/>
      <c r="NNF2087" s="13"/>
      <c r="NNG2087" s="14"/>
      <c r="NNH2087" s="14"/>
      <c r="NNI2087" s="41"/>
      <c r="NNJ2087" s="44"/>
      <c r="NNK2087" s="51"/>
      <c r="NNL2087" s="51"/>
      <c r="NNM2087" s="51"/>
      <c r="NNN2087" s="13"/>
      <c r="NNO2087" s="13"/>
      <c r="NNP2087" s="14"/>
      <c r="NNQ2087" s="14"/>
      <c r="NNR2087" s="41"/>
      <c r="NNS2087" s="44"/>
      <c r="NNT2087" s="51"/>
      <c r="NNU2087" s="51"/>
      <c r="NNV2087" s="51"/>
      <c r="NNW2087" s="13"/>
      <c r="NNX2087" s="13"/>
      <c r="NNY2087" s="14"/>
      <c r="NNZ2087" s="14"/>
      <c r="NOA2087" s="41"/>
      <c r="NOB2087" s="44"/>
      <c r="NOC2087" s="51"/>
      <c r="NOD2087" s="51"/>
      <c r="NOE2087" s="51"/>
      <c r="NOF2087" s="13"/>
      <c r="NOG2087" s="13"/>
      <c r="NOH2087" s="14"/>
      <c r="NOI2087" s="14"/>
      <c r="NOJ2087" s="41"/>
      <c r="NOK2087" s="44"/>
      <c r="NOL2087" s="51"/>
      <c r="NOM2087" s="51"/>
      <c r="NON2087" s="51"/>
      <c r="NOO2087" s="13"/>
      <c r="NOP2087" s="13"/>
      <c r="NOQ2087" s="14"/>
      <c r="NOR2087" s="14"/>
      <c r="NOS2087" s="41"/>
      <c r="NOT2087" s="44"/>
      <c r="NOU2087" s="51"/>
      <c r="NOV2087" s="51"/>
      <c r="NOW2087" s="51"/>
      <c r="NOX2087" s="13"/>
      <c r="NOY2087" s="13"/>
      <c r="NOZ2087" s="14"/>
      <c r="NPA2087" s="14"/>
      <c r="NPB2087" s="41"/>
      <c r="NPC2087" s="44"/>
      <c r="NPD2087" s="51"/>
      <c r="NPE2087" s="51"/>
      <c r="NPF2087" s="51"/>
      <c r="NPG2087" s="13"/>
      <c r="NPH2087" s="13"/>
      <c r="NPI2087" s="14"/>
      <c r="NPJ2087" s="14"/>
      <c r="NPK2087" s="41"/>
      <c r="NPL2087" s="44"/>
      <c r="NPM2087" s="51"/>
      <c r="NPN2087" s="51"/>
      <c r="NPO2087" s="51"/>
      <c r="NPP2087" s="13"/>
      <c r="NPQ2087" s="13"/>
      <c r="NPR2087" s="14"/>
      <c r="NPS2087" s="14"/>
      <c r="NPT2087" s="41"/>
      <c r="NPU2087" s="44"/>
      <c r="NPV2087" s="51"/>
      <c r="NPW2087" s="51"/>
      <c r="NPX2087" s="51"/>
      <c r="NPY2087" s="13"/>
      <c r="NPZ2087" s="13"/>
      <c r="NQA2087" s="14"/>
      <c r="NQB2087" s="14"/>
      <c r="NQC2087" s="41"/>
      <c r="NQD2087" s="44"/>
      <c r="NQE2087" s="51"/>
      <c r="NQF2087" s="51"/>
      <c r="NQG2087" s="51"/>
      <c r="NQH2087" s="13"/>
      <c r="NQI2087" s="13"/>
      <c r="NQJ2087" s="14"/>
      <c r="NQK2087" s="14"/>
      <c r="NQL2087" s="41"/>
      <c r="NQM2087" s="44"/>
      <c r="NQN2087" s="51"/>
      <c r="NQO2087" s="51"/>
      <c r="NQP2087" s="51"/>
      <c r="NQQ2087" s="13"/>
      <c r="NQR2087" s="13"/>
      <c r="NQS2087" s="14"/>
      <c r="NQT2087" s="14"/>
      <c r="NQU2087" s="41"/>
      <c r="NQV2087" s="44"/>
      <c r="NQW2087" s="51"/>
      <c r="NQX2087" s="51"/>
      <c r="NQY2087" s="51"/>
      <c r="NQZ2087" s="13"/>
      <c r="NRA2087" s="13"/>
      <c r="NRB2087" s="14"/>
      <c r="NRC2087" s="14"/>
      <c r="NRD2087" s="41"/>
      <c r="NRE2087" s="44"/>
      <c r="NRF2087" s="51"/>
      <c r="NRG2087" s="51"/>
      <c r="NRH2087" s="51"/>
      <c r="NRI2087" s="13"/>
      <c r="NRJ2087" s="13"/>
      <c r="NRK2087" s="14"/>
      <c r="NRL2087" s="14"/>
      <c r="NRM2087" s="41"/>
      <c r="NRN2087" s="44"/>
      <c r="NRO2087" s="51"/>
      <c r="NRP2087" s="51"/>
      <c r="NRQ2087" s="51"/>
      <c r="NRR2087" s="13"/>
      <c r="NRS2087" s="13"/>
      <c r="NRT2087" s="14"/>
      <c r="NRU2087" s="14"/>
      <c r="NRV2087" s="41"/>
      <c r="NRW2087" s="44"/>
      <c r="NRX2087" s="51"/>
      <c r="NRY2087" s="51"/>
      <c r="NRZ2087" s="51"/>
      <c r="NSA2087" s="13"/>
      <c r="NSB2087" s="13"/>
      <c r="NSC2087" s="14"/>
      <c r="NSD2087" s="14"/>
      <c r="NSE2087" s="41"/>
      <c r="NSF2087" s="44"/>
      <c r="NSG2087" s="51"/>
      <c r="NSH2087" s="51"/>
      <c r="NSI2087" s="51"/>
      <c r="NSJ2087" s="13"/>
      <c r="NSK2087" s="13"/>
      <c r="NSL2087" s="14"/>
      <c r="NSM2087" s="14"/>
      <c r="NSN2087" s="41"/>
      <c r="NSO2087" s="44"/>
      <c r="NSP2087" s="51"/>
      <c r="NSQ2087" s="51"/>
      <c r="NSR2087" s="51"/>
      <c r="NSS2087" s="13"/>
      <c r="NST2087" s="13"/>
      <c r="NSU2087" s="14"/>
      <c r="NSV2087" s="14"/>
      <c r="NSW2087" s="41"/>
      <c r="NSX2087" s="44"/>
      <c r="NSY2087" s="51"/>
      <c r="NSZ2087" s="51"/>
      <c r="NTA2087" s="51"/>
      <c r="NTB2087" s="13"/>
      <c r="NTC2087" s="13"/>
      <c r="NTD2087" s="14"/>
      <c r="NTE2087" s="14"/>
      <c r="NTF2087" s="41"/>
      <c r="NTG2087" s="44"/>
      <c r="NTH2087" s="51"/>
      <c r="NTI2087" s="51"/>
      <c r="NTJ2087" s="51"/>
      <c r="NTK2087" s="13"/>
      <c r="NTL2087" s="13"/>
      <c r="NTM2087" s="14"/>
      <c r="NTN2087" s="14"/>
      <c r="NTO2087" s="41"/>
      <c r="NTP2087" s="44"/>
      <c r="NTQ2087" s="51"/>
      <c r="NTR2087" s="51"/>
      <c r="NTS2087" s="51"/>
      <c r="NTT2087" s="13"/>
      <c r="NTU2087" s="13"/>
      <c r="NTV2087" s="14"/>
      <c r="NTW2087" s="14"/>
      <c r="NTX2087" s="41"/>
      <c r="NTY2087" s="44"/>
      <c r="NTZ2087" s="51"/>
      <c r="NUA2087" s="51"/>
      <c r="NUB2087" s="51"/>
      <c r="NUC2087" s="13"/>
      <c r="NUD2087" s="13"/>
      <c r="NUE2087" s="14"/>
      <c r="NUF2087" s="14"/>
      <c r="NUG2087" s="41"/>
      <c r="NUH2087" s="44"/>
      <c r="NUI2087" s="51"/>
      <c r="NUJ2087" s="51"/>
      <c r="NUK2087" s="51"/>
      <c r="NUL2087" s="13"/>
      <c r="NUM2087" s="13"/>
      <c r="NUN2087" s="14"/>
      <c r="NUO2087" s="14"/>
      <c r="NUP2087" s="41"/>
      <c r="NUQ2087" s="44"/>
      <c r="NUR2087" s="51"/>
      <c r="NUS2087" s="51"/>
      <c r="NUT2087" s="51"/>
      <c r="NUU2087" s="13"/>
      <c r="NUV2087" s="13"/>
      <c r="NUW2087" s="14"/>
      <c r="NUX2087" s="14"/>
      <c r="NUY2087" s="41"/>
      <c r="NUZ2087" s="44"/>
      <c r="NVA2087" s="51"/>
      <c r="NVB2087" s="51"/>
      <c r="NVC2087" s="51"/>
      <c r="NVD2087" s="13"/>
      <c r="NVE2087" s="13"/>
      <c r="NVF2087" s="14"/>
      <c r="NVG2087" s="14"/>
      <c r="NVH2087" s="41"/>
      <c r="NVI2087" s="44"/>
      <c r="NVJ2087" s="51"/>
      <c r="NVK2087" s="51"/>
      <c r="NVL2087" s="51"/>
      <c r="NVM2087" s="13"/>
      <c r="NVN2087" s="13"/>
      <c r="NVO2087" s="14"/>
      <c r="NVP2087" s="14"/>
      <c r="NVQ2087" s="41"/>
      <c r="NVR2087" s="44"/>
      <c r="NVS2087" s="51"/>
      <c r="NVT2087" s="51"/>
      <c r="NVU2087" s="51"/>
      <c r="NVV2087" s="13"/>
      <c r="NVW2087" s="13"/>
      <c r="NVX2087" s="14"/>
      <c r="NVY2087" s="14"/>
      <c r="NVZ2087" s="41"/>
      <c r="NWA2087" s="44"/>
      <c r="NWB2087" s="51"/>
      <c r="NWC2087" s="51"/>
      <c r="NWD2087" s="51"/>
      <c r="NWE2087" s="13"/>
      <c r="NWF2087" s="13"/>
      <c r="NWG2087" s="14"/>
      <c r="NWH2087" s="14"/>
      <c r="NWI2087" s="41"/>
      <c r="NWJ2087" s="44"/>
      <c r="NWK2087" s="51"/>
      <c r="NWL2087" s="51"/>
      <c r="NWM2087" s="51"/>
      <c r="NWN2087" s="13"/>
      <c r="NWO2087" s="13"/>
      <c r="NWP2087" s="14"/>
      <c r="NWQ2087" s="14"/>
      <c r="NWR2087" s="41"/>
      <c r="NWS2087" s="44"/>
      <c r="NWT2087" s="51"/>
      <c r="NWU2087" s="51"/>
      <c r="NWV2087" s="51"/>
      <c r="NWW2087" s="13"/>
      <c r="NWX2087" s="13"/>
      <c r="NWY2087" s="14"/>
      <c r="NWZ2087" s="14"/>
      <c r="NXA2087" s="41"/>
      <c r="NXB2087" s="44"/>
      <c r="NXC2087" s="51"/>
      <c r="NXD2087" s="51"/>
      <c r="NXE2087" s="51"/>
      <c r="NXF2087" s="13"/>
      <c r="NXG2087" s="13"/>
      <c r="NXH2087" s="14"/>
      <c r="NXI2087" s="14"/>
      <c r="NXJ2087" s="41"/>
      <c r="NXK2087" s="44"/>
      <c r="NXL2087" s="51"/>
      <c r="NXM2087" s="51"/>
      <c r="NXN2087" s="51"/>
      <c r="NXO2087" s="13"/>
      <c r="NXP2087" s="13"/>
      <c r="NXQ2087" s="14"/>
      <c r="NXR2087" s="14"/>
      <c r="NXS2087" s="41"/>
      <c r="NXT2087" s="44"/>
      <c r="NXU2087" s="51"/>
      <c r="NXV2087" s="51"/>
      <c r="NXW2087" s="51"/>
      <c r="NXX2087" s="13"/>
      <c r="NXY2087" s="13"/>
      <c r="NXZ2087" s="14"/>
      <c r="NYA2087" s="14"/>
      <c r="NYB2087" s="41"/>
      <c r="NYC2087" s="44"/>
      <c r="NYD2087" s="51"/>
      <c r="NYE2087" s="51"/>
      <c r="NYF2087" s="51"/>
      <c r="NYG2087" s="13"/>
      <c r="NYH2087" s="13"/>
      <c r="NYI2087" s="14"/>
      <c r="NYJ2087" s="14"/>
      <c r="NYK2087" s="41"/>
      <c r="NYL2087" s="44"/>
      <c r="NYM2087" s="51"/>
      <c r="NYN2087" s="51"/>
      <c r="NYO2087" s="51"/>
      <c r="NYP2087" s="13"/>
      <c r="NYQ2087" s="13"/>
      <c r="NYR2087" s="14"/>
      <c r="NYS2087" s="14"/>
      <c r="NYT2087" s="41"/>
      <c r="NYU2087" s="44"/>
      <c r="NYV2087" s="51"/>
      <c r="NYW2087" s="51"/>
      <c r="NYX2087" s="51"/>
      <c r="NYY2087" s="13"/>
      <c r="NYZ2087" s="13"/>
      <c r="NZA2087" s="14"/>
      <c r="NZB2087" s="14"/>
      <c r="NZC2087" s="41"/>
      <c r="NZD2087" s="44"/>
      <c r="NZE2087" s="51"/>
      <c r="NZF2087" s="51"/>
      <c r="NZG2087" s="51"/>
      <c r="NZH2087" s="13"/>
      <c r="NZI2087" s="13"/>
      <c r="NZJ2087" s="14"/>
      <c r="NZK2087" s="14"/>
      <c r="NZL2087" s="41"/>
      <c r="NZM2087" s="44"/>
      <c r="NZN2087" s="51"/>
      <c r="NZO2087" s="51"/>
      <c r="NZP2087" s="51"/>
      <c r="NZQ2087" s="13"/>
      <c r="NZR2087" s="13"/>
      <c r="NZS2087" s="14"/>
      <c r="NZT2087" s="14"/>
      <c r="NZU2087" s="41"/>
      <c r="NZV2087" s="44"/>
      <c r="NZW2087" s="51"/>
      <c r="NZX2087" s="51"/>
      <c r="NZY2087" s="51"/>
      <c r="NZZ2087" s="13"/>
      <c r="OAA2087" s="13"/>
      <c r="OAB2087" s="14"/>
      <c r="OAC2087" s="14"/>
      <c r="OAD2087" s="41"/>
      <c r="OAE2087" s="44"/>
      <c r="OAF2087" s="51"/>
      <c r="OAG2087" s="51"/>
      <c r="OAH2087" s="51"/>
      <c r="OAI2087" s="13"/>
      <c r="OAJ2087" s="13"/>
      <c r="OAK2087" s="14"/>
      <c r="OAL2087" s="14"/>
      <c r="OAM2087" s="41"/>
      <c r="OAN2087" s="44"/>
      <c r="OAO2087" s="51"/>
      <c r="OAP2087" s="51"/>
      <c r="OAQ2087" s="51"/>
      <c r="OAR2087" s="13"/>
      <c r="OAS2087" s="13"/>
      <c r="OAT2087" s="14"/>
      <c r="OAU2087" s="14"/>
      <c r="OAV2087" s="41"/>
      <c r="OAW2087" s="44"/>
      <c r="OAX2087" s="51"/>
      <c r="OAY2087" s="51"/>
      <c r="OAZ2087" s="51"/>
      <c r="OBA2087" s="13"/>
      <c r="OBB2087" s="13"/>
      <c r="OBC2087" s="14"/>
      <c r="OBD2087" s="14"/>
      <c r="OBE2087" s="41"/>
      <c r="OBF2087" s="44"/>
      <c r="OBG2087" s="51"/>
      <c r="OBH2087" s="51"/>
      <c r="OBI2087" s="51"/>
      <c r="OBJ2087" s="13"/>
      <c r="OBK2087" s="13"/>
      <c r="OBL2087" s="14"/>
      <c r="OBM2087" s="14"/>
      <c r="OBN2087" s="41"/>
      <c r="OBO2087" s="44"/>
      <c r="OBP2087" s="51"/>
      <c r="OBQ2087" s="51"/>
      <c r="OBR2087" s="51"/>
      <c r="OBS2087" s="13"/>
      <c r="OBT2087" s="13"/>
      <c r="OBU2087" s="14"/>
      <c r="OBV2087" s="14"/>
      <c r="OBW2087" s="41"/>
      <c r="OBX2087" s="44"/>
      <c r="OBY2087" s="51"/>
      <c r="OBZ2087" s="51"/>
      <c r="OCA2087" s="51"/>
      <c r="OCB2087" s="13"/>
      <c r="OCC2087" s="13"/>
      <c r="OCD2087" s="14"/>
      <c r="OCE2087" s="14"/>
      <c r="OCF2087" s="41"/>
      <c r="OCG2087" s="44"/>
      <c r="OCH2087" s="51"/>
      <c r="OCI2087" s="51"/>
      <c r="OCJ2087" s="51"/>
      <c r="OCK2087" s="13"/>
      <c r="OCL2087" s="13"/>
      <c r="OCM2087" s="14"/>
      <c r="OCN2087" s="14"/>
      <c r="OCO2087" s="41"/>
      <c r="OCP2087" s="44"/>
      <c r="OCQ2087" s="51"/>
      <c r="OCR2087" s="51"/>
      <c r="OCS2087" s="51"/>
      <c r="OCT2087" s="13"/>
      <c r="OCU2087" s="13"/>
      <c r="OCV2087" s="14"/>
      <c r="OCW2087" s="14"/>
      <c r="OCX2087" s="41"/>
      <c r="OCY2087" s="44"/>
      <c r="OCZ2087" s="51"/>
      <c r="ODA2087" s="51"/>
      <c r="ODB2087" s="51"/>
      <c r="ODC2087" s="13"/>
      <c r="ODD2087" s="13"/>
      <c r="ODE2087" s="14"/>
      <c r="ODF2087" s="14"/>
      <c r="ODG2087" s="41"/>
      <c r="ODH2087" s="44"/>
      <c r="ODI2087" s="51"/>
      <c r="ODJ2087" s="51"/>
      <c r="ODK2087" s="51"/>
      <c r="ODL2087" s="13"/>
      <c r="ODM2087" s="13"/>
      <c r="ODN2087" s="14"/>
      <c r="ODO2087" s="14"/>
      <c r="ODP2087" s="41"/>
      <c r="ODQ2087" s="44"/>
      <c r="ODR2087" s="51"/>
      <c r="ODS2087" s="51"/>
      <c r="ODT2087" s="51"/>
      <c r="ODU2087" s="13"/>
      <c r="ODV2087" s="13"/>
      <c r="ODW2087" s="14"/>
      <c r="ODX2087" s="14"/>
      <c r="ODY2087" s="41"/>
      <c r="ODZ2087" s="44"/>
      <c r="OEA2087" s="51"/>
      <c r="OEB2087" s="51"/>
      <c r="OEC2087" s="51"/>
      <c r="OED2087" s="13"/>
      <c r="OEE2087" s="13"/>
      <c r="OEF2087" s="14"/>
      <c r="OEG2087" s="14"/>
      <c r="OEH2087" s="41"/>
      <c r="OEI2087" s="44"/>
      <c r="OEJ2087" s="51"/>
      <c r="OEK2087" s="51"/>
      <c r="OEL2087" s="51"/>
      <c r="OEM2087" s="13"/>
      <c r="OEN2087" s="13"/>
      <c r="OEO2087" s="14"/>
      <c r="OEP2087" s="14"/>
      <c r="OEQ2087" s="41"/>
      <c r="OER2087" s="44"/>
      <c r="OES2087" s="51"/>
      <c r="OET2087" s="51"/>
      <c r="OEU2087" s="51"/>
      <c r="OEV2087" s="13"/>
      <c r="OEW2087" s="13"/>
      <c r="OEX2087" s="14"/>
      <c r="OEY2087" s="14"/>
      <c r="OEZ2087" s="41"/>
      <c r="OFA2087" s="44"/>
      <c r="OFB2087" s="51"/>
      <c r="OFC2087" s="51"/>
      <c r="OFD2087" s="51"/>
      <c r="OFE2087" s="13"/>
      <c r="OFF2087" s="13"/>
      <c r="OFG2087" s="14"/>
      <c r="OFH2087" s="14"/>
      <c r="OFI2087" s="41"/>
      <c r="OFJ2087" s="44"/>
      <c r="OFK2087" s="51"/>
      <c r="OFL2087" s="51"/>
      <c r="OFM2087" s="51"/>
      <c r="OFN2087" s="13"/>
      <c r="OFO2087" s="13"/>
      <c r="OFP2087" s="14"/>
      <c r="OFQ2087" s="14"/>
      <c r="OFR2087" s="41"/>
      <c r="OFS2087" s="44"/>
      <c r="OFT2087" s="51"/>
      <c r="OFU2087" s="51"/>
      <c r="OFV2087" s="51"/>
      <c r="OFW2087" s="13"/>
      <c r="OFX2087" s="13"/>
      <c r="OFY2087" s="14"/>
      <c r="OFZ2087" s="14"/>
      <c r="OGA2087" s="41"/>
      <c r="OGB2087" s="44"/>
      <c r="OGC2087" s="51"/>
      <c r="OGD2087" s="51"/>
      <c r="OGE2087" s="51"/>
      <c r="OGF2087" s="13"/>
      <c r="OGG2087" s="13"/>
      <c r="OGH2087" s="14"/>
      <c r="OGI2087" s="14"/>
      <c r="OGJ2087" s="41"/>
      <c r="OGK2087" s="44"/>
      <c r="OGL2087" s="51"/>
      <c r="OGM2087" s="51"/>
      <c r="OGN2087" s="51"/>
      <c r="OGO2087" s="13"/>
      <c r="OGP2087" s="13"/>
      <c r="OGQ2087" s="14"/>
      <c r="OGR2087" s="14"/>
      <c r="OGS2087" s="41"/>
      <c r="OGT2087" s="44"/>
      <c r="OGU2087" s="51"/>
      <c r="OGV2087" s="51"/>
      <c r="OGW2087" s="51"/>
      <c r="OGX2087" s="13"/>
      <c r="OGY2087" s="13"/>
      <c r="OGZ2087" s="14"/>
      <c r="OHA2087" s="14"/>
      <c r="OHB2087" s="41"/>
      <c r="OHC2087" s="44"/>
      <c r="OHD2087" s="51"/>
      <c r="OHE2087" s="51"/>
      <c r="OHF2087" s="51"/>
      <c r="OHG2087" s="13"/>
      <c r="OHH2087" s="13"/>
      <c r="OHI2087" s="14"/>
      <c r="OHJ2087" s="14"/>
      <c r="OHK2087" s="41"/>
      <c r="OHL2087" s="44"/>
      <c r="OHM2087" s="51"/>
      <c r="OHN2087" s="51"/>
      <c r="OHO2087" s="51"/>
      <c r="OHP2087" s="13"/>
      <c r="OHQ2087" s="13"/>
      <c r="OHR2087" s="14"/>
      <c r="OHS2087" s="14"/>
      <c r="OHT2087" s="41"/>
      <c r="OHU2087" s="44"/>
      <c r="OHV2087" s="51"/>
      <c r="OHW2087" s="51"/>
      <c r="OHX2087" s="51"/>
      <c r="OHY2087" s="13"/>
      <c r="OHZ2087" s="13"/>
      <c r="OIA2087" s="14"/>
      <c r="OIB2087" s="14"/>
      <c r="OIC2087" s="41"/>
      <c r="OID2087" s="44"/>
      <c r="OIE2087" s="51"/>
      <c r="OIF2087" s="51"/>
      <c r="OIG2087" s="51"/>
      <c r="OIH2087" s="13"/>
      <c r="OII2087" s="13"/>
      <c r="OIJ2087" s="14"/>
      <c r="OIK2087" s="14"/>
      <c r="OIL2087" s="41"/>
      <c r="OIM2087" s="44"/>
      <c r="OIN2087" s="51"/>
      <c r="OIO2087" s="51"/>
      <c r="OIP2087" s="51"/>
      <c r="OIQ2087" s="13"/>
      <c r="OIR2087" s="13"/>
      <c r="OIS2087" s="14"/>
      <c r="OIT2087" s="14"/>
      <c r="OIU2087" s="41"/>
      <c r="OIV2087" s="44"/>
      <c r="OIW2087" s="51"/>
      <c r="OIX2087" s="51"/>
      <c r="OIY2087" s="51"/>
      <c r="OIZ2087" s="13"/>
      <c r="OJA2087" s="13"/>
      <c r="OJB2087" s="14"/>
      <c r="OJC2087" s="14"/>
      <c r="OJD2087" s="41"/>
      <c r="OJE2087" s="44"/>
      <c r="OJF2087" s="51"/>
      <c r="OJG2087" s="51"/>
      <c r="OJH2087" s="51"/>
      <c r="OJI2087" s="13"/>
      <c r="OJJ2087" s="13"/>
      <c r="OJK2087" s="14"/>
      <c r="OJL2087" s="14"/>
      <c r="OJM2087" s="41"/>
      <c r="OJN2087" s="44"/>
      <c r="OJO2087" s="51"/>
      <c r="OJP2087" s="51"/>
      <c r="OJQ2087" s="51"/>
      <c r="OJR2087" s="13"/>
      <c r="OJS2087" s="13"/>
      <c r="OJT2087" s="14"/>
      <c r="OJU2087" s="14"/>
      <c r="OJV2087" s="41"/>
      <c r="OJW2087" s="44"/>
      <c r="OJX2087" s="51"/>
      <c r="OJY2087" s="51"/>
      <c r="OJZ2087" s="51"/>
      <c r="OKA2087" s="13"/>
      <c r="OKB2087" s="13"/>
      <c r="OKC2087" s="14"/>
      <c r="OKD2087" s="14"/>
      <c r="OKE2087" s="41"/>
      <c r="OKF2087" s="44"/>
      <c r="OKG2087" s="51"/>
      <c r="OKH2087" s="51"/>
      <c r="OKI2087" s="51"/>
      <c r="OKJ2087" s="13"/>
      <c r="OKK2087" s="13"/>
      <c r="OKL2087" s="14"/>
      <c r="OKM2087" s="14"/>
      <c r="OKN2087" s="41"/>
      <c r="OKO2087" s="44"/>
      <c r="OKP2087" s="51"/>
      <c r="OKQ2087" s="51"/>
      <c r="OKR2087" s="51"/>
      <c r="OKS2087" s="13"/>
      <c r="OKT2087" s="13"/>
      <c r="OKU2087" s="14"/>
      <c r="OKV2087" s="14"/>
      <c r="OKW2087" s="41"/>
      <c r="OKX2087" s="44"/>
      <c r="OKY2087" s="51"/>
      <c r="OKZ2087" s="51"/>
      <c r="OLA2087" s="51"/>
      <c r="OLB2087" s="13"/>
      <c r="OLC2087" s="13"/>
      <c r="OLD2087" s="14"/>
      <c r="OLE2087" s="14"/>
      <c r="OLF2087" s="41"/>
      <c r="OLG2087" s="44"/>
      <c r="OLH2087" s="51"/>
      <c r="OLI2087" s="51"/>
      <c r="OLJ2087" s="51"/>
      <c r="OLK2087" s="13"/>
      <c r="OLL2087" s="13"/>
      <c r="OLM2087" s="14"/>
      <c r="OLN2087" s="14"/>
      <c r="OLO2087" s="41"/>
      <c r="OLP2087" s="44"/>
      <c r="OLQ2087" s="51"/>
      <c r="OLR2087" s="51"/>
      <c r="OLS2087" s="51"/>
      <c r="OLT2087" s="13"/>
      <c r="OLU2087" s="13"/>
      <c r="OLV2087" s="14"/>
      <c r="OLW2087" s="14"/>
      <c r="OLX2087" s="41"/>
      <c r="OLY2087" s="44"/>
      <c r="OLZ2087" s="51"/>
      <c r="OMA2087" s="51"/>
      <c r="OMB2087" s="51"/>
      <c r="OMC2087" s="13"/>
      <c r="OMD2087" s="13"/>
      <c r="OME2087" s="14"/>
      <c r="OMF2087" s="14"/>
      <c r="OMG2087" s="41"/>
      <c r="OMH2087" s="44"/>
      <c r="OMI2087" s="51"/>
      <c r="OMJ2087" s="51"/>
      <c r="OMK2087" s="51"/>
      <c r="OML2087" s="13"/>
      <c r="OMM2087" s="13"/>
      <c r="OMN2087" s="14"/>
      <c r="OMO2087" s="14"/>
      <c r="OMP2087" s="41"/>
      <c r="OMQ2087" s="44"/>
      <c r="OMR2087" s="51"/>
      <c r="OMS2087" s="51"/>
      <c r="OMT2087" s="51"/>
      <c r="OMU2087" s="13"/>
      <c r="OMV2087" s="13"/>
      <c r="OMW2087" s="14"/>
      <c r="OMX2087" s="14"/>
      <c r="OMY2087" s="41"/>
      <c r="OMZ2087" s="44"/>
      <c r="ONA2087" s="51"/>
      <c r="ONB2087" s="51"/>
      <c r="ONC2087" s="51"/>
      <c r="OND2087" s="13"/>
      <c r="ONE2087" s="13"/>
      <c r="ONF2087" s="14"/>
      <c r="ONG2087" s="14"/>
      <c r="ONH2087" s="41"/>
      <c r="ONI2087" s="44"/>
      <c r="ONJ2087" s="51"/>
      <c r="ONK2087" s="51"/>
      <c r="ONL2087" s="51"/>
      <c r="ONM2087" s="13"/>
      <c r="ONN2087" s="13"/>
      <c r="ONO2087" s="14"/>
      <c r="ONP2087" s="14"/>
      <c r="ONQ2087" s="41"/>
      <c r="ONR2087" s="44"/>
      <c r="ONS2087" s="51"/>
      <c r="ONT2087" s="51"/>
      <c r="ONU2087" s="51"/>
      <c r="ONV2087" s="13"/>
      <c r="ONW2087" s="13"/>
      <c r="ONX2087" s="14"/>
      <c r="ONY2087" s="14"/>
      <c r="ONZ2087" s="41"/>
      <c r="OOA2087" s="44"/>
      <c r="OOB2087" s="51"/>
      <c r="OOC2087" s="51"/>
      <c r="OOD2087" s="51"/>
      <c r="OOE2087" s="13"/>
      <c r="OOF2087" s="13"/>
      <c r="OOG2087" s="14"/>
      <c r="OOH2087" s="14"/>
      <c r="OOI2087" s="41"/>
      <c r="OOJ2087" s="44"/>
      <c r="OOK2087" s="51"/>
      <c r="OOL2087" s="51"/>
      <c r="OOM2087" s="51"/>
      <c r="OON2087" s="13"/>
      <c r="OOO2087" s="13"/>
      <c r="OOP2087" s="14"/>
      <c r="OOQ2087" s="14"/>
      <c r="OOR2087" s="41"/>
      <c r="OOS2087" s="44"/>
      <c r="OOT2087" s="51"/>
      <c r="OOU2087" s="51"/>
      <c r="OOV2087" s="51"/>
      <c r="OOW2087" s="13"/>
      <c r="OOX2087" s="13"/>
      <c r="OOY2087" s="14"/>
      <c r="OOZ2087" s="14"/>
      <c r="OPA2087" s="41"/>
      <c r="OPB2087" s="44"/>
      <c r="OPC2087" s="51"/>
      <c r="OPD2087" s="51"/>
      <c r="OPE2087" s="51"/>
      <c r="OPF2087" s="13"/>
      <c r="OPG2087" s="13"/>
      <c r="OPH2087" s="14"/>
      <c r="OPI2087" s="14"/>
      <c r="OPJ2087" s="41"/>
      <c r="OPK2087" s="44"/>
      <c r="OPL2087" s="51"/>
      <c r="OPM2087" s="51"/>
      <c r="OPN2087" s="51"/>
      <c r="OPO2087" s="13"/>
      <c r="OPP2087" s="13"/>
      <c r="OPQ2087" s="14"/>
      <c r="OPR2087" s="14"/>
      <c r="OPS2087" s="41"/>
      <c r="OPT2087" s="44"/>
      <c r="OPU2087" s="51"/>
      <c r="OPV2087" s="51"/>
      <c r="OPW2087" s="51"/>
      <c r="OPX2087" s="13"/>
      <c r="OPY2087" s="13"/>
      <c r="OPZ2087" s="14"/>
      <c r="OQA2087" s="14"/>
      <c r="OQB2087" s="41"/>
      <c r="OQC2087" s="44"/>
      <c r="OQD2087" s="51"/>
      <c r="OQE2087" s="51"/>
      <c r="OQF2087" s="51"/>
      <c r="OQG2087" s="13"/>
      <c r="OQH2087" s="13"/>
      <c r="OQI2087" s="14"/>
      <c r="OQJ2087" s="14"/>
      <c r="OQK2087" s="41"/>
      <c r="OQL2087" s="44"/>
      <c r="OQM2087" s="51"/>
      <c r="OQN2087" s="51"/>
      <c r="OQO2087" s="51"/>
      <c r="OQP2087" s="13"/>
      <c r="OQQ2087" s="13"/>
      <c r="OQR2087" s="14"/>
      <c r="OQS2087" s="14"/>
      <c r="OQT2087" s="41"/>
      <c r="OQU2087" s="44"/>
      <c r="OQV2087" s="51"/>
      <c r="OQW2087" s="51"/>
      <c r="OQX2087" s="51"/>
      <c r="OQY2087" s="13"/>
      <c r="OQZ2087" s="13"/>
      <c r="ORA2087" s="14"/>
      <c r="ORB2087" s="14"/>
      <c r="ORC2087" s="41"/>
      <c r="ORD2087" s="44"/>
      <c r="ORE2087" s="51"/>
      <c r="ORF2087" s="51"/>
      <c r="ORG2087" s="51"/>
      <c r="ORH2087" s="13"/>
      <c r="ORI2087" s="13"/>
      <c r="ORJ2087" s="14"/>
      <c r="ORK2087" s="14"/>
      <c r="ORL2087" s="41"/>
      <c r="ORM2087" s="44"/>
      <c r="ORN2087" s="51"/>
      <c r="ORO2087" s="51"/>
      <c r="ORP2087" s="51"/>
      <c r="ORQ2087" s="13"/>
      <c r="ORR2087" s="13"/>
      <c r="ORS2087" s="14"/>
      <c r="ORT2087" s="14"/>
      <c r="ORU2087" s="41"/>
      <c r="ORV2087" s="44"/>
      <c r="ORW2087" s="51"/>
      <c r="ORX2087" s="51"/>
      <c r="ORY2087" s="51"/>
      <c r="ORZ2087" s="13"/>
      <c r="OSA2087" s="13"/>
      <c r="OSB2087" s="14"/>
      <c r="OSC2087" s="14"/>
      <c r="OSD2087" s="41"/>
      <c r="OSE2087" s="44"/>
      <c r="OSF2087" s="51"/>
      <c r="OSG2087" s="51"/>
      <c r="OSH2087" s="51"/>
      <c r="OSI2087" s="13"/>
      <c r="OSJ2087" s="13"/>
      <c r="OSK2087" s="14"/>
      <c r="OSL2087" s="14"/>
      <c r="OSM2087" s="41"/>
      <c r="OSN2087" s="44"/>
      <c r="OSO2087" s="51"/>
      <c r="OSP2087" s="51"/>
      <c r="OSQ2087" s="51"/>
      <c r="OSR2087" s="13"/>
      <c r="OSS2087" s="13"/>
      <c r="OST2087" s="14"/>
      <c r="OSU2087" s="14"/>
      <c r="OSV2087" s="41"/>
      <c r="OSW2087" s="44"/>
      <c r="OSX2087" s="51"/>
      <c r="OSY2087" s="51"/>
      <c r="OSZ2087" s="51"/>
      <c r="OTA2087" s="13"/>
      <c r="OTB2087" s="13"/>
      <c r="OTC2087" s="14"/>
      <c r="OTD2087" s="14"/>
      <c r="OTE2087" s="41"/>
      <c r="OTF2087" s="44"/>
      <c r="OTG2087" s="51"/>
      <c r="OTH2087" s="51"/>
      <c r="OTI2087" s="51"/>
      <c r="OTJ2087" s="13"/>
      <c r="OTK2087" s="13"/>
      <c r="OTL2087" s="14"/>
      <c r="OTM2087" s="14"/>
      <c r="OTN2087" s="41"/>
      <c r="OTO2087" s="44"/>
      <c r="OTP2087" s="51"/>
      <c r="OTQ2087" s="51"/>
      <c r="OTR2087" s="51"/>
      <c r="OTS2087" s="13"/>
      <c r="OTT2087" s="13"/>
      <c r="OTU2087" s="14"/>
      <c r="OTV2087" s="14"/>
      <c r="OTW2087" s="41"/>
      <c r="OTX2087" s="44"/>
      <c r="OTY2087" s="51"/>
      <c r="OTZ2087" s="51"/>
      <c r="OUA2087" s="51"/>
      <c r="OUB2087" s="13"/>
      <c r="OUC2087" s="13"/>
      <c r="OUD2087" s="14"/>
      <c r="OUE2087" s="14"/>
      <c r="OUF2087" s="41"/>
      <c r="OUG2087" s="44"/>
      <c r="OUH2087" s="51"/>
      <c r="OUI2087" s="51"/>
      <c r="OUJ2087" s="51"/>
      <c r="OUK2087" s="13"/>
      <c r="OUL2087" s="13"/>
      <c r="OUM2087" s="14"/>
      <c r="OUN2087" s="14"/>
      <c r="OUO2087" s="41"/>
      <c r="OUP2087" s="44"/>
      <c r="OUQ2087" s="51"/>
      <c r="OUR2087" s="51"/>
      <c r="OUS2087" s="51"/>
      <c r="OUT2087" s="13"/>
      <c r="OUU2087" s="13"/>
      <c r="OUV2087" s="14"/>
      <c r="OUW2087" s="14"/>
      <c r="OUX2087" s="41"/>
      <c r="OUY2087" s="44"/>
      <c r="OUZ2087" s="51"/>
      <c r="OVA2087" s="51"/>
      <c r="OVB2087" s="51"/>
      <c r="OVC2087" s="13"/>
      <c r="OVD2087" s="13"/>
      <c r="OVE2087" s="14"/>
      <c r="OVF2087" s="14"/>
      <c r="OVG2087" s="41"/>
      <c r="OVH2087" s="44"/>
      <c r="OVI2087" s="51"/>
      <c r="OVJ2087" s="51"/>
      <c r="OVK2087" s="51"/>
      <c r="OVL2087" s="13"/>
      <c r="OVM2087" s="13"/>
      <c r="OVN2087" s="14"/>
      <c r="OVO2087" s="14"/>
      <c r="OVP2087" s="41"/>
      <c r="OVQ2087" s="44"/>
      <c r="OVR2087" s="51"/>
      <c r="OVS2087" s="51"/>
      <c r="OVT2087" s="51"/>
      <c r="OVU2087" s="13"/>
      <c r="OVV2087" s="13"/>
      <c r="OVW2087" s="14"/>
      <c r="OVX2087" s="14"/>
      <c r="OVY2087" s="41"/>
      <c r="OVZ2087" s="44"/>
      <c r="OWA2087" s="51"/>
      <c r="OWB2087" s="51"/>
      <c r="OWC2087" s="51"/>
      <c r="OWD2087" s="13"/>
      <c r="OWE2087" s="13"/>
      <c r="OWF2087" s="14"/>
      <c r="OWG2087" s="14"/>
      <c r="OWH2087" s="41"/>
      <c r="OWI2087" s="44"/>
      <c r="OWJ2087" s="51"/>
      <c r="OWK2087" s="51"/>
      <c r="OWL2087" s="51"/>
      <c r="OWM2087" s="13"/>
      <c r="OWN2087" s="13"/>
      <c r="OWO2087" s="14"/>
      <c r="OWP2087" s="14"/>
      <c r="OWQ2087" s="41"/>
      <c r="OWR2087" s="44"/>
      <c r="OWS2087" s="51"/>
      <c r="OWT2087" s="51"/>
      <c r="OWU2087" s="51"/>
      <c r="OWV2087" s="13"/>
      <c r="OWW2087" s="13"/>
      <c r="OWX2087" s="14"/>
      <c r="OWY2087" s="14"/>
      <c r="OWZ2087" s="41"/>
      <c r="OXA2087" s="44"/>
      <c r="OXB2087" s="51"/>
      <c r="OXC2087" s="51"/>
      <c r="OXD2087" s="51"/>
      <c r="OXE2087" s="13"/>
      <c r="OXF2087" s="13"/>
      <c r="OXG2087" s="14"/>
      <c r="OXH2087" s="14"/>
      <c r="OXI2087" s="41"/>
      <c r="OXJ2087" s="44"/>
      <c r="OXK2087" s="51"/>
      <c r="OXL2087" s="51"/>
      <c r="OXM2087" s="51"/>
      <c r="OXN2087" s="13"/>
      <c r="OXO2087" s="13"/>
      <c r="OXP2087" s="14"/>
      <c r="OXQ2087" s="14"/>
      <c r="OXR2087" s="41"/>
      <c r="OXS2087" s="44"/>
      <c r="OXT2087" s="51"/>
      <c r="OXU2087" s="51"/>
      <c r="OXV2087" s="51"/>
      <c r="OXW2087" s="13"/>
      <c r="OXX2087" s="13"/>
      <c r="OXY2087" s="14"/>
      <c r="OXZ2087" s="14"/>
      <c r="OYA2087" s="41"/>
      <c r="OYB2087" s="44"/>
      <c r="OYC2087" s="51"/>
      <c r="OYD2087" s="51"/>
      <c r="OYE2087" s="51"/>
      <c r="OYF2087" s="13"/>
      <c r="OYG2087" s="13"/>
      <c r="OYH2087" s="14"/>
      <c r="OYI2087" s="14"/>
      <c r="OYJ2087" s="41"/>
      <c r="OYK2087" s="44"/>
      <c r="OYL2087" s="51"/>
      <c r="OYM2087" s="51"/>
      <c r="OYN2087" s="51"/>
      <c r="OYO2087" s="13"/>
      <c r="OYP2087" s="13"/>
      <c r="OYQ2087" s="14"/>
      <c r="OYR2087" s="14"/>
      <c r="OYS2087" s="41"/>
      <c r="OYT2087" s="44"/>
      <c r="OYU2087" s="51"/>
      <c r="OYV2087" s="51"/>
      <c r="OYW2087" s="51"/>
      <c r="OYX2087" s="13"/>
      <c r="OYY2087" s="13"/>
      <c r="OYZ2087" s="14"/>
      <c r="OZA2087" s="14"/>
      <c r="OZB2087" s="41"/>
      <c r="OZC2087" s="44"/>
      <c r="OZD2087" s="51"/>
      <c r="OZE2087" s="51"/>
      <c r="OZF2087" s="51"/>
      <c r="OZG2087" s="13"/>
      <c r="OZH2087" s="13"/>
      <c r="OZI2087" s="14"/>
      <c r="OZJ2087" s="14"/>
      <c r="OZK2087" s="41"/>
      <c r="OZL2087" s="44"/>
      <c r="OZM2087" s="51"/>
      <c r="OZN2087" s="51"/>
      <c r="OZO2087" s="51"/>
      <c r="OZP2087" s="13"/>
      <c r="OZQ2087" s="13"/>
      <c r="OZR2087" s="14"/>
      <c r="OZS2087" s="14"/>
      <c r="OZT2087" s="41"/>
      <c r="OZU2087" s="44"/>
      <c r="OZV2087" s="51"/>
      <c r="OZW2087" s="51"/>
      <c r="OZX2087" s="51"/>
      <c r="OZY2087" s="13"/>
      <c r="OZZ2087" s="13"/>
      <c r="PAA2087" s="14"/>
      <c r="PAB2087" s="14"/>
      <c r="PAC2087" s="41"/>
      <c r="PAD2087" s="44"/>
      <c r="PAE2087" s="51"/>
      <c r="PAF2087" s="51"/>
      <c r="PAG2087" s="51"/>
      <c r="PAH2087" s="13"/>
      <c r="PAI2087" s="13"/>
      <c r="PAJ2087" s="14"/>
      <c r="PAK2087" s="14"/>
      <c r="PAL2087" s="41"/>
      <c r="PAM2087" s="44"/>
      <c r="PAN2087" s="51"/>
      <c r="PAO2087" s="51"/>
      <c r="PAP2087" s="51"/>
      <c r="PAQ2087" s="13"/>
      <c r="PAR2087" s="13"/>
      <c r="PAS2087" s="14"/>
      <c r="PAT2087" s="14"/>
      <c r="PAU2087" s="41"/>
      <c r="PAV2087" s="44"/>
      <c r="PAW2087" s="51"/>
      <c r="PAX2087" s="51"/>
      <c r="PAY2087" s="51"/>
      <c r="PAZ2087" s="13"/>
      <c r="PBA2087" s="13"/>
      <c r="PBB2087" s="14"/>
      <c r="PBC2087" s="14"/>
      <c r="PBD2087" s="41"/>
      <c r="PBE2087" s="44"/>
      <c r="PBF2087" s="51"/>
      <c r="PBG2087" s="51"/>
      <c r="PBH2087" s="51"/>
      <c r="PBI2087" s="13"/>
      <c r="PBJ2087" s="13"/>
      <c r="PBK2087" s="14"/>
      <c r="PBL2087" s="14"/>
      <c r="PBM2087" s="41"/>
      <c r="PBN2087" s="44"/>
      <c r="PBO2087" s="51"/>
      <c r="PBP2087" s="51"/>
      <c r="PBQ2087" s="51"/>
      <c r="PBR2087" s="13"/>
      <c r="PBS2087" s="13"/>
      <c r="PBT2087" s="14"/>
      <c r="PBU2087" s="14"/>
      <c r="PBV2087" s="41"/>
      <c r="PBW2087" s="44"/>
      <c r="PBX2087" s="51"/>
      <c r="PBY2087" s="51"/>
      <c r="PBZ2087" s="51"/>
      <c r="PCA2087" s="13"/>
      <c r="PCB2087" s="13"/>
      <c r="PCC2087" s="14"/>
      <c r="PCD2087" s="14"/>
      <c r="PCE2087" s="41"/>
      <c r="PCF2087" s="44"/>
      <c r="PCG2087" s="51"/>
      <c r="PCH2087" s="51"/>
      <c r="PCI2087" s="51"/>
      <c r="PCJ2087" s="13"/>
      <c r="PCK2087" s="13"/>
      <c r="PCL2087" s="14"/>
      <c r="PCM2087" s="14"/>
      <c r="PCN2087" s="41"/>
      <c r="PCO2087" s="44"/>
      <c r="PCP2087" s="51"/>
      <c r="PCQ2087" s="51"/>
      <c r="PCR2087" s="51"/>
      <c r="PCS2087" s="13"/>
      <c r="PCT2087" s="13"/>
      <c r="PCU2087" s="14"/>
      <c r="PCV2087" s="14"/>
      <c r="PCW2087" s="41"/>
      <c r="PCX2087" s="44"/>
      <c r="PCY2087" s="51"/>
      <c r="PCZ2087" s="51"/>
      <c r="PDA2087" s="51"/>
      <c r="PDB2087" s="13"/>
      <c r="PDC2087" s="13"/>
      <c r="PDD2087" s="14"/>
      <c r="PDE2087" s="14"/>
      <c r="PDF2087" s="41"/>
      <c r="PDG2087" s="44"/>
      <c r="PDH2087" s="51"/>
      <c r="PDI2087" s="51"/>
      <c r="PDJ2087" s="51"/>
      <c r="PDK2087" s="13"/>
      <c r="PDL2087" s="13"/>
      <c r="PDM2087" s="14"/>
      <c r="PDN2087" s="14"/>
      <c r="PDO2087" s="41"/>
      <c r="PDP2087" s="44"/>
      <c r="PDQ2087" s="51"/>
      <c r="PDR2087" s="51"/>
      <c r="PDS2087" s="51"/>
      <c r="PDT2087" s="13"/>
      <c r="PDU2087" s="13"/>
      <c r="PDV2087" s="14"/>
      <c r="PDW2087" s="14"/>
      <c r="PDX2087" s="41"/>
      <c r="PDY2087" s="44"/>
      <c r="PDZ2087" s="51"/>
      <c r="PEA2087" s="51"/>
      <c r="PEB2087" s="51"/>
      <c r="PEC2087" s="13"/>
      <c r="PED2087" s="13"/>
      <c r="PEE2087" s="14"/>
      <c r="PEF2087" s="14"/>
      <c r="PEG2087" s="41"/>
      <c r="PEH2087" s="44"/>
      <c r="PEI2087" s="51"/>
      <c r="PEJ2087" s="51"/>
      <c r="PEK2087" s="51"/>
      <c r="PEL2087" s="13"/>
      <c r="PEM2087" s="13"/>
      <c r="PEN2087" s="14"/>
      <c r="PEO2087" s="14"/>
      <c r="PEP2087" s="41"/>
      <c r="PEQ2087" s="44"/>
      <c r="PER2087" s="51"/>
      <c r="PES2087" s="51"/>
      <c r="PET2087" s="51"/>
      <c r="PEU2087" s="13"/>
      <c r="PEV2087" s="13"/>
      <c r="PEW2087" s="14"/>
      <c r="PEX2087" s="14"/>
      <c r="PEY2087" s="41"/>
      <c r="PEZ2087" s="44"/>
      <c r="PFA2087" s="51"/>
      <c r="PFB2087" s="51"/>
      <c r="PFC2087" s="51"/>
      <c r="PFD2087" s="13"/>
      <c r="PFE2087" s="13"/>
      <c r="PFF2087" s="14"/>
      <c r="PFG2087" s="14"/>
      <c r="PFH2087" s="41"/>
      <c r="PFI2087" s="44"/>
      <c r="PFJ2087" s="51"/>
      <c r="PFK2087" s="51"/>
      <c r="PFL2087" s="51"/>
      <c r="PFM2087" s="13"/>
      <c r="PFN2087" s="13"/>
      <c r="PFO2087" s="14"/>
      <c r="PFP2087" s="14"/>
      <c r="PFQ2087" s="41"/>
      <c r="PFR2087" s="44"/>
      <c r="PFS2087" s="51"/>
      <c r="PFT2087" s="51"/>
      <c r="PFU2087" s="51"/>
      <c r="PFV2087" s="13"/>
      <c r="PFW2087" s="13"/>
      <c r="PFX2087" s="14"/>
      <c r="PFY2087" s="14"/>
      <c r="PFZ2087" s="41"/>
      <c r="PGA2087" s="44"/>
      <c r="PGB2087" s="51"/>
      <c r="PGC2087" s="51"/>
      <c r="PGD2087" s="51"/>
      <c r="PGE2087" s="13"/>
      <c r="PGF2087" s="13"/>
      <c r="PGG2087" s="14"/>
      <c r="PGH2087" s="14"/>
      <c r="PGI2087" s="41"/>
      <c r="PGJ2087" s="44"/>
      <c r="PGK2087" s="51"/>
      <c r="PGL2087" s="51"/>
      <c r="PGM2087" s="51"/>
      <c r="PGN2087" s="13"/>
      <c r="PGO2087" s="13"/>
      <c r="PGP2087" s="14"/>
      <c r="PGQ2087" s="14"/>
      <c r="PGR2087" s="41"/>
      <c r="PGS2087" s="44"/>
      <c r="PGT2087" s="51"/>
      <c r="PGU2087" s="51"/>
      <c r="PGV2087" s="51"/>
      <c r="PGW2087" s="13"/>
      <c r="PGX2087" s="13"/>
      <c r="PGY2087" s="14"/>
      <c r="PGZ2087" s="14"/>
      <c r="PHA2087" s="41"/>
      <c r="PHB2087" s="44"/>
      <c r="PHC2087" s="51"/>
      <c r="PHD2087" s="51"/>
      <c r="PHE2087" s="51"/>
      <c r="PHF2087" s="13"/>
      <c r="PHG2087" s="13"/>
      <c r="PHH2087" s="14"/>
      <c r="PHI2087" s="14"/>
      <c r="PHJ2087" s="41"/>
      <c r="PHK2087" s="44"/>
      <c r="PHL2087" s="51"/>
      <c r="PHM2087" s="51"/>
      <c r="PHN2087" s="51"/>
      <c r="PHO2087" s="13"/>
      <c r="PHP2087" s="13"/>
      <c r="PHQ2087" s="14"/>
      <c r="PHR2087" s="14"/>
      <c r="PHS2087" s="41"/>
      <c r="PHT2087" s="44"/>
      <c r="PHU2087" s="51"/>
      <c r="PHV2087" s="51"/>
      <c r="PHW2087" s="51"/>
      <c r="PHX2087" s="13"/>
      <c r="PHY2087" s="13"/>
      <c r="PHZ2087" s="14"/>
      <c r="PIA2087" s="14"/>
      <c r="PIB2087" s="41"/>
      <c r="PIC2087" s="44"/>
      <c r="PID2087" s="51"/>
      <c r="PIE2087" s="51"/>
      <c r="PIF2087" s="51"/>
      <c r="PIG2087" s="13"/>
      <c r="PIH2087" s="13"/>
      <c r="PII2087" s="14"/>
      <c r="PIJ2087" s="14"/>
      <c r="PIK2087" s="41"/>
      <c r="PIL2087" s="44"/>
      <c r="PIM2087" s="51"/>
      <c r="PIN2087" s="51"/>
      <c r="PIO2087" s="51"/>
      <c r="PIP2087" s="13"/>
      <c r="PIQ2087" s="13"/>
      <c r="PIR2087" s="14"/>
      <c r="PIS2087" s="14"/>
      <c r="PIT2087" s="41"/>
      <c r="PIU2087" s="44"/>
      <c r="PIV2087" s="51"/>
      <c r="PIW2087" s="51"/>
      <c r="PIX2087" s="51"/>
      <c r="PIY2087" s="13"/>
      <c r="PIZ2087" s="13"/>
      <c r="PJA2087" s="14"/>
      <c r="PJB2087" s="14"/>
      <c r="PJC2087" s="41"/>
      <c r="PJD2087" s="44"/>
      <c r="PJE2087" s="51"/>
      <c r="PJF2087" s="51"/>
      <c r="PJG2087" s="51"/>
      <c r="PJH2087" s="13"/>
      <c r="PJI2087" s="13"/>
      <c r="PJJ2087" s="14"/>
      <c r="PJK2087" s="14"/>
      <c r="PJL2087" s="41"/>
      <c r="PJM2087" s="44"/>
      <c r="PJN2087" s="51"/>
      <c r="PJO2087" s="51"/>
      <c r="PJP2087" s="51"/>
      <c r="PJQ2087" s="13"/>
      <c r="PJR2087" s="13"/>
      <c r="PJS2087" s="14"/>
      <c r="PJT2087" s="51"/>
      <c r="PJU2087" s="51"/>
      <c r="PJV2087" s="51"/>
      <c r="PJW2087" s="13"/>
      <c r="PJX2087" s="13"/>
      <c r="PJY2087" s="14"/>
      <c r="PJZ2087" s="14"/>
      <c r="PKA2087" s="41"/>
      <c r="PKB2087" s="44"/>
      <c r="PKC2087" s="51"/>
      <c r="PKD2087" s="51"/>
      <c r="PKE2087" s="51"/>
      <c r="PKF2087" s="13"/>
      <c r="PKG2087" s="13"/>
      <c r="PKH2087" s="14"/>
      <c r="PKI2087" s="14"/>
      <c r="PKJ2087" s="41"/>
      <c r="PKK2087" s="44"/>
      <c r="PKL2087" s="51"/>
      <c r="PKM2087" s="51"/>
      <c r="PKN2087" s="51"/>
      <c r="PKO2087" s="13"/>
      <c r="PKP2087" s="13"/>
      <c r="PKQ2087" s="14"/>
      <c r="PKR2087" s="14"/>
      <c r="PKS2087" s="41"/>
      <c r="PKT2087" s="44"/>
      <c r="PKU2087" s="51"/>
      <c r="PKV2087" s="51"/>
      <c r="PKW2087" s="51"/>
      <c r="PKX2087" s="13"/>
      <c r="PKY2087" s="13"/>
      <c r="PKZ2087" s="14"/>
      <c r="PLA2087" s="14"/>
      <c r="PLB2087" s="41"/>
      <c r="PLC2087" s="44"/>
      <c r="PLD2087" s="51"/>
      <c r="PLE2087" s="51"/>
      <c r="PLF2087" s="51"/>
      <c r="PLG2087" s="13"/>
      <c r="PLH2087" s="13"/>
      <c r="PLI2087" s="14"/>
      <c r="PLJ2087" s="14"/>
      <c r="PLK2087" s="41"/>
      <c r="PLL2087" s="44"/>
      <c r="PLM2087" s="51"/>
      <c r="PLN2087" s="51"/>
      <c r="PLO2087" s="51"/>
      <c r="PLP2087" s="13"/>
      <c r="PLQ2087" s="13"/>
      <c r="PLR2087" s="14"/>
      <c r="PLS2087" s="14"/>
      <c r="PLT2087" s="41"/>
      <c r="PLU2087" s="44"/>
      <c r="PLV2087" s="51"/>
      <c r="PLW2087" s="51"/>
      <c r="PLX2087" s="51"/>
      <c r="PLY2087" s="13"/>
      <c r="PLZ2087" s="13"/>
      <c r="PMA2087" s="14"/>
      <c r="PMB2087" s="14"/>
      <c r="PMC2087" s="41"/>
      <c r="PMD2087" s="44"/>
      <c r="PME2087" s="51"/>
      <c r="PMF2087" s="51"/>
      <c r="PMG2087" s="51"/>
      <c r="PMH2087" s="13"/>
      <c r="PMI2087" s="13"/>
      <c r="PMJ2087" s="14"/>
      <c r="PMK2087" s="14"/>
      <c r="PML2087" s="41"/>
      <c r="PMM2087" s="44"/>
      <c r="PMN2087" s="51"/>
      <c r="PMO2087" s="51"/>
      <c r="PMP2087" s="51"/>
      <c r="PMQ2087" s="13"/>
      <c r="PMR2087" s="13"/>
      <c r="PMS2087" s="14"/>
      <c r="PMT2087" s="14"/>
      <c r="PMU2087" s="41"/>
      <c r="PMV2087" s="44"/>
      <c r="PMW2087" s="51"/>
      <c r="PMX2087" s="51"/>
      <c r="PMY2087" s="51"/>
      <c r="PMZ2087" s="13"/>
      <c r="PNA2087" s="13"/>
      <c r="PNB2087" s="14"/>
      <c r="PNC2087" s="14"/>
      <c r="PND2087" s="41"/>
      <c r="PNE2087" s="44"/>
      <c r="PNF2087" s="51"/>
      <c r="PNG2087" s="51"/>
      <c r="PNH2087" s="51"/>
      <c r="PNI2087" s="13"/>
      <c r="PNJ2087" s="13"/>
      <c r="PNK2087" s="14"/>
      <c r="PNL2087" s="14"/>
      <c r="PNM2087" s="41"/>
      <c r="PNN2087" s="44"/>
      <c r="PNO2087" s="51"/>
      <c r="PNP2087" s="51"/>
      <c r="PNQ2087" s="51"/>
      <c r="PNR2087" s="13"/>
      <c r="PNS2087" s="13"/>
      <c r="PNT2087" s="14"/>
      <c r="PNU2087" s="14"/>
      <c r="PNV2087" s="41"/>
      <c r="PNW2087" s="44"/>
      <c r="PNX2087" s="51"/>
      <c r="PNY2087" s="51"/>
      <c r="PNZ2087" s="51"/>
      <c r="POA2087" s="13"/>
      <c r="POB2087" s="13"/>
      <c r="POC2087" s="14"/>
      <c r="POD2087" s="14"/>
      <c r="POE2087" s="41"/>
      <c r="POF2087" s="44"/>
      <c r="POG2087" s="51"/>
      <c r="POH2087" s="51"/>
      <c r="POI2087" s="51"/>
      <c r="POJ2087" s="13"/>
      <c r="POK2087" s="13"/>
      <c r="POL2087" s="14"/>
      <c r="POM2087" s="14"/>
      <c r="PON2087" s="41"/>
      <c r="POO2087" s="44"/>
      <c r="POP2087" s="51"/>
      <c r="POQ2087" s="51"/>
      <c r="POR2087" s="51"/>
      <c r="POS2087" s="13"/>
      <c r="POT2087" s="13"/>
      <c r="POU2087" s="14"/>
      <c r="POV2087" s="14"/>
      <c r="POW2087" s="41"/>
      <c r="POX2087" s="44"/>
      <c r="POY2087" s="51"/>
      <c r="POZ2087" s="51"/>
      <c r="PPA2087" s="51"/>
      <c r="PPB2087" s="13"/>
      <c r="PPC2087" s="13"/>
      <c r="PPD2087" s="14"/>
      <c r="PPE2087" s="14"/>
      <c r="PPF2087" s="41"/>
      <c r="PPG2087" s="44"/>
      <c r="PPH2087" s="51"/>
      <c r="PPI2087" s="51"/>
      <c r="PPJ2087" s="51"/>
      <c r="PPK2087" s="13"/>
      <c r="PPL2087" s="13"/>
      <c r="PPM2087" s="14"/>
      <c r="PPN2087" s="14"/>
      <c r="PPO2087" s="41"/>
      <c r="PPP2087" s="44"/>
      <c r="PPQ2087" s="51"/>
      <c r="PPR2087" s="51"/>
      <c r="PPS2087" s="51"/>
      <c r="PPT2087" s="13"/>
      <c r="PPU2087" s="13"/>
      <c r="PPV2087" s="14"/>
      <c r="PPW2087" s="14"/>
      <c r="PPX2087" s="41"/>
      <c r="PPY2087" s="44"/>
      <c r="PPZ2087" s="51"/>
      <c r="PQA2087" s="51"/>
      <c r="PQB2087" s="51"/>
      <c r="PQC2087" s="13"/>
      <c r="PQD2087" s="13"/>
      <c r="PQE2087" s="14"/>
      <c r="PQF2087" s="14"/>
      <c r="PQG2087" s="41"/>
      <c r="PQH2087" s="44"/>
      <c r="PQI2087" s="51"/>
      <c r="PQJ2087" s="51"/>
      <c r="PQK2087" s="51"/>
      <c r="PQL2087" s="13"/>
      <c r="PQM2087" s="13"/>
      <c r="PQN2087" s="14"/>
      <c r="PQO2087" s="14"/>
      <c r="PQP2087" s="41"/>
      <c r="PQQ2087" s="44"/>
      <c r="PQR2087" s="51"/>
      <c r="PQS2087" s="51"/>
      <c r="PQT2087" s="51"/>
      <c r="PQU2087" s="13"/>
      <c r="PQV2087" s="13"/>
      <c r="PQW2087" s="14"/>
      <c r="PQX2087" s="14"/>
      <c r="PQY2087" s="41"/>
      <c r="PQZ2087" s="44"/>
      <c r="PRA2087" s="51"/>
      <c r="PRB2087" s="51"/>
      <c r="PRC2087" s="51"/>
      <c r="PRD2087" s="13"/>
      <c r="PRE2087" s="13"/>
      <c r="PRF2087" s="14"/>
      <c r="PRG2087" s="14"/>
      <c r="PRH2087" s="41"/>
      <c r="PRI2087" s="44"/>
      <c r="PRJ2087" s="51"/>
      <c r="PRK2087" s="51"/>
      <c r="PRL2087" s="51"/>
      <c r="PRM2087" s="13"/>
      <c r="PRN2087" s="13"/>
      <c r="PRO2087" s="14"/>
      <c r="PRP2087" s="14"/>
      <c r="PRQ2087" s="41"/>
      <c r="PRR2087" s="44"/>
      <c r="PRS2087" s="51"/>
      <c r="PRT2087" s="51"/>
      <c r="PRU2087" s="51"/>
      <c r="PRV2087" s="13"/>
      <c r="PRW2087" s="13"/>
      <c r="PRX2087" s="14"/>
      <c r="PRY2087" s="14"/>
      <c r="PRZ2087" s="41"/>
      <c r="PSA2087" s="44"/>
      <c r="PSB2087" s="51"/>
      <c r="PSC2087" s="51"/>
      <c r="PSD2087" s="51"/>
      <c r="PSE2087" s="13"/>
      <c r="PSF2087" s="13"/>
      <c r="PSG2087" s="14"/>
      <c r="PSH2087" s="14"/>
      <c r="PSI2087" s="41"/>
      <c r="PSJ2087" s="44"/>
      <c r="PSK2087" s="51"/>
      <c r="PSL2087" s="51"/>
      <c r="PSM2087" s="51"/>
      <c r="PSN2087" s="13"/>
      <c r="PSO2087" s="13"/>
      <c r="PSP2087" s="14"/>
      <c r="PSQ2087" s="14"/>
      <c r="PSR2087" s="41"/>
      <c r="PSS2087" s="44"/>
      <c r="PST2087" s="51"/>
      <c r="PSU2087" s="51"/>
      <c r="PSV2087" s="51"/>
      <c r="PSW2087" s="13"/>
      <c r="PSX2087" s="13"/>
      <c r="PSY2087" s="14"/>
      <c r="PSZ2087" s="14"/>
      <c r="PTA2087" s="41"/>
      <c r="PTB2087" s="44"/>
      <c r="PTC2087" s="51"/>
      <c r="PTD2087" s="51"/>
      <c r="PTE2087" s="51"/>
      <c r="PTF2087" s="13"/>
      <c r="PTG2087" s="13"/>
      <c r="PTH2087" s="14"/>
      <c r="PTI2087" s="14"/>
      <c r="PTJ2087" s="41"/>
      <c r="PTK2087" s="44"/>
      <c r="PTL2087" s="51"/>
      <c r="PTM2087" s="51"/>
      <c r="PTN2087" s="51"/>
      <c r="PTO2087" s="13"/>
      <c r="PTP2087" s="13"/>
      <c r="PTQ2087" s="14"/>
      <c r="PTR2087" s="14"/>
      <c r="PTS2087" s="41"/>
      <c r="PTT2087" s="44"/>
      <c r="PTU2087" s="51"/>
      <c r="PTV2087" s="51"/>
      <c r="PTW2087" s="51"/>
      <c r="PTX2087" s="13"/>
      <c r="PTY2087" s="13"/>
      <c r="PTZ2087" s="14"/>
      <c r="PUA2087" s="14"/>
      <c r="PUB2087" s="41"/>
      <c r="PUC2087" s="44"/>
      <c r="PUD2087" s="51"/>
      <c r="PUE2087" s="51"/>
      <c r="PUF2087" s="51"/>
      <c r="PUG2087" s="13"/>
      <c r="PUH2087" s="13"/>
      <c r="PUI2087" s="14"/>
      <c r="PUJ2087" s="14"/>
      <c r="PUK2087" s="41"/>
      <c r="PUL2087" s="44"/>
      <c r="PUM2087" s="51"/>
      <c r="PUN2087" s="51"/>
      <c r="PUO2087" s="51"/>
      <c r="PUP2087" s="13"/>
      <c r="PUQ2087" s="13"/>
      <c r="PUR2087" s="14"/>
      <c r="PUS2087" s="14"/>
      <c r="PUT2087" s="41"/>
      <c r="PUU2087" s="44"/>
      <c r="PUV2087" s="51"/>
      <c r="PUW2087" s="51"/>
      <c r="PUX2087" s="51"/>
      <c r="PUY2087" s="13"/>
      <c r="PUZ2087" s="13"/>
      <c r="PVA2087" s="14"/>
      <c r="PVB2087" s="14"/>
      <c r="PVC2087" s="41"/>
      <c r="PVD2087" s="44"/>
      <c r="PVE2087" s="51"/>
      <c r="PVF2087" s="51"/>
      <c r="PVG2087" s="51"/>
      <c r="PVH2087" s="13"/>
      <c r="PVI2087" s="13"/>
      <c r="PVJ2087" s="14"/>
      <c r="PVK2087" s="14"/>
      <c r="PVL2087" s="41"/>
      <c r="PVM2087" s="44"/>
      <c r="PVN2087" s="51"/>
      <c r="PVO2087" s="51"/>
      <c r="PVP2087" s="51"/>
      <c r="PVQ2087" s="13"/>
      <c r="PVR2087" s="13"/>
      <c r="PVS2087" s="14"/>
      <c r="PVT2087" s="14"/>
      <c r="PVU2087" s="41"/>
      <c r="PVV2087" s="44"/>
      <c r="PVW2087" s="51"/>
      <c r="PVX2087" s="51"/>
      <c r="PVY2087" s="51"/>
      <c r="PVZ2087" s="13"/>
      <c r="PWA2087" s="13"/>
      <c r="PWB2087" s="14"/>
      <c r="PWC2087" s="14"/>
      <c r="PWD2087" s="41"/>
      <c r="PWE2087" s="44"/>
      <c r="PWF2087" s="51"/>
      <c r="PWG2087" s="51"/>
      <c r="PWH2087" s="51"/>
      <c r="PWI2087" s="13"/>
      <c r="PWJ2087" s="13"/>
      <c r="PWK2087" s="14"/>
      <c r="PWL2087" s="14"/>
      <c r="PWM2087" s="41"/>
      <c r="PWN2087" s="44"/>
      <c r="PWO2087" s="51"/>
      <c r="PWP2087" s="51"/>
      <c r="PWQ2087" s="51"/>
      <c r="PWR2087" s="13"/>
      <c r="PWS2087" s="13"/>
      <c r="PWT2087" s="14"/>
      <c r="PWU2087" s="14"/>
      <c r="PWV2087" s="41"/>
      <c r="PWW2087" s="44"/>
      <c r="PWX2087" s="51"/>
      <c r="PWY2087" s="51"/>
      <c r="PWZ2087" s="51"/>
      <c r="PXA2087" s="13"/>
      <c r="PXB2087" s="13"/>
      <c r="PXC2087" s="14"/>
      <c r="PXD2087" s="14"/>
      <c r="PXE2087" s="41"/>
      <c r="PXF2087" s="44"/>
      <c r="PXG2087" s="51"/>
      <c r="PXH2087" s="51"/>
      <c r="PXI2087" s="51"/>
      <c r="PXJ2087" s="13"/>
      <c r="PXK2087" s="13"/>
      <c r="PXL2087" s="14"/>
      <c r="PXM2087" s="14"/>
      <c r="PXN2087" s="41"/>
      <c r="PXO2087" s="44"/>
      <c r="PXP2087" s="51"/>
      <c r="PXQ2087" s="51"/>
      <c r="PXR2087" s="51"/>
      <c r="PXS2087" s="13"/>
      <c r="PXT2087" s="13"/>
      <c r="PXU2087" s="14"/>
      <c r="PXV2087" s="14"/>
      <c r="PXW2087" s="41"/>
      <c r="PXX2087" s="44"/>
      <c r="PXY2087" s="51"/>
      <c r="PXZ2087" s="51"/>
      <c r="PYA2087" s="51"/>
      <c r="PYB2087" s="13"/>
      <c r="PYC2087" s="13"/>
      <c r="PYD2087" s="14"/>
      <c r="PYE2087" s="14"/>
      <c r="PYF2087" s="41"/>
      <c r="PYG2087" s="44"/>
      <c r="PYH2087" s="51"/>
      <c r="PYI2087" s="51"/>
      <c r="PYJ2087" s="51"/>
      <c r="PYK2087" s="13"/>
      <c r="PYL2087" s="13"/>
      <c r="PYM2087" s="14"/>
      <c r="PYN2087" s="14"/>
      <c r="PYO2087" s="41"/>
      <c r="PYP2087" s="44"/>
      <c r="PYQ2087" s="51"/>
      <c r="PYR2087" s="51"/>
      <c r="PYS2087" s="51"/>
      <c r="PYT2087" s="13"/>
      <c r="PYU2087" s="13"/>
      <c r="PYV2087" s="14"/>
      <c r="PYW2087" s="14"/>
      <c r="PYX2087" s="41"/>
      <c r="PYY2087" s="44"/>
      <c r="PYZ2087" s="51"/>
      <c r="PZA2087" s="51"/>
      <c r="PZB2087" s="51"/>
      <c r="PZC2087" s="13"/>
      <c r="PZD2087" s="13"/>
      <c r="PZE2087" s="14"/>
      <c r="PZF2087" s="14"/>
      <c r="PZG2087" s="41"/>
      <c r="PZH2087" s="44"/>
      <c r="PZI2087" s="51"/>
      <c r="PZJ2087" s="51"/>
      <c r="PZK2087" s="51"/>
      <c r="PZL2087" s="13"/>
      <c r="PZM2087" s="13"/>
      <c r="PZN2087" s="14"/>
      <c r="PZO2087" s="14"/>
      <c r="PZP2087" s="41"/>
      <c r="PZQ2087" s="44"/>
      <c r="PZR2087" s="51"/>
      <c r="PZS2087" s="51"/>
      <c r="PZT2087" s="51"/>
      <c r="PZU2087" s="13"/>
      <c r="PZV2087" s="13"/>
      <c r="PZW2087" s="14"/>
      <c r="PZX2087" s="14"/>
      <c r="PZY2087" s="41"/>
      <c r="PZZ2087" s="44"/>
      <c r="QAA2087" s="51"/>
      <c r="QAB2087" s="51"/>
      <c r="QAC2087" s="51"/>
      <c r="QAD2087" s="13"/>
      <c r="QAE2087" s="13"/>
      <c r="QAF2087" s="14"/>
      <c r="QAG2087" s="14"/>
      <c r="QAH2087" s="41"/>
      <c r="QAI2087" s="44"/>
      <c r="QAJ2087" s="51"/>
      <c r="QAK2087" s="51"/>
      <c r="QAL2087" s="51"/>
      <c r="QAM2087" s="13"/>
      <c r="QAN2087" s="13"/>
      <c r="QAO2087" s="14"/>
      <c r="QAP2087" s="14"/>
      <c r="QAQ2087" s="41"/>
      <c r="QAR2087" s="44"/>
      <c r="QAS2087" s="51"/>
      <c r="QAT2087" s="51"/>
      <c r="QAU2087" s="51"/>
      <c r="QAV2087" s="13"/>
      <c r="QAW2087" s="13"/>
      <c r="QAX2087" s="14"/>
      <c r="QAY2087" s="14"/>
      <c r="QAZ2087" s="41"/>
      <c r="QBA2087" s="44"/>
      <c r="QBB2087" s="51"/>
      <c r="QBC2087" s="51"/>
      <c r="QBD2087" s="51"/>
      <c r="QBE2087" s="13"/>
      <c r="QBF2087" s="13"/>
      <c r="QBG2087" s="14"/>
      <c r="QBH2087" s="14"/>
      <c r="QBI2087" s="41"/>
      <c r="QBJ2087" s="44"/>
      <c r="QBK2087" s="51"/>
      <c r="QBL2087" s="51"/>
      <c r="QBM2087" s="51"/>
      <c r="QBN2087" s="13"/>
      <c r="QBO2087" s="13"/>
      <c r="QBP2087" s="14"/>
      <c r="QBQ2087" s="14"/>
      <c r="QBR2087" s="41"/>
      <c r="QBS2087" s="44"/>
      <c r="QBT2087" s="51"/>
      <c r="QBU2087" s="51"/>
      <c r="QBV2087" s="51"/>
      <c r="QBW2087" s="13"/>
      <c r="QBX2087" s="13"/>
      <c r="QBY2087" s="14"/>
      <c r="QBZ2087" s="14"/>
      <c r="QCA2087" s="41"/>
      <c r="QCB2087" s="44"/>
      <c r="QCC2087" s="51"/>
      <c r="QCD2087" s="51"/>
      <c r="QCE2087" s="51"/>
      <c r="QCF2087" s="13"/>
      <c r="QCG2087" s="13"/>
      <c r="QCH2087" s="14"/>
      <c r="QCI2087" s="14"/>
      <c r="QCJ2087" s="41"/>
      <c r="QCK2087" s="44"/>
      <c r="QCL2087" s="51"/>
      <c r="QCM2087" s="51"/>
      <c r="QCN2087" s="51"/>
      <c r="QCO2087" s="13"/>
      <c r="QCP2087" s="13"/>
      <c r="QCQ2087" s="14"/>
      <c r="QCR2087" s="14"/>
      <c r="QCS2087" s="41"/>
      <c r="QCT2087" s="44"/>
      <c r="QCU2087" s="51"/>
      <c r="QCV2087" s="51"/>
      <c r="QCW2087" s="51"/>
      <c r="QCX2087" s="13"/>
      <c r="QCY2087" s="13"/>
      <c r="QCZ2087" s="14"/>
      <c r="QDA2087" s="14"/>
      <c r="QDB2087" s="41"/>
      <c r="QDC2087" s="44"/>
      <c r="QDD2087" s="51"/>
      <c r="QDE2087" s="51"/>
      <c r="QDF2087" s="51"/>
      <c r="QDG2087" s="13"/>
      <c r="QDH2087" s="13"/>
      <c r="QDI2087" s="14"/>
      <c r="QDJ2087" s="14"/>
      <c r="QDK2087" s="41"/>
      <c r="QDL2087" s="44"/>
      <c r="QDM2087" s="51"/>
      <c r="QDN2087" s="51"/>
      <c r="QDO2087" s="51"/>
      <c r="QDP2087" s="13"/>
      <c r="QDQ2087" s="13"/>
      <c r="QDR2087" s="14"/>
      <c r="QDS2087" s="14"/>
      <c r="QDT2087" s="41"/>
      <c r="QDU2087" s="44"/>
      <c r="QDV2087" s="51"/>
      <c r="QDW2087" s="51"/>
      <c r="QDX2087" s="51"/>
      <c r="QDY2087" s="13"/>
      <c r="QDZ2087" s="13"/>
      <c r="QEA2087" s="14"/>
      <c r="QEB2087" s="14"/>
      <c r="QEC2087" s="41"/>
      <c r="QED2087" s="44"/>
      <c r="QEE2087" s="51"/>
      <c r="QEF2087" s="51"/>
      <c r="QEG2087" s="51"/>
      <c r="QEH2087" s="13"/>
      <c r="QEI2087" s="13"/>
      <c r="QEJ2087" s="14"/>
      <c r="QEK2087" s="14"/>
      <c r="QEL2087" s="41"/>
      <c r="QEM2087" s="44"/>
      <c r="QEN2087" s="51"/>
      <c r="QEO2087" s="51"/>
      <c r="QEP2087" s="51"/>
      <c r="QEQ2087" s="13"/>
      <c r="QER2087" s="13"/>
      <c r="QES2087" s="14"/>
      <c r="QET2087" s="14"/>
      <c r="QEU2087" s="41"/>
      <c r="QEV2087" s="44"/>
      <c r="QEW2087" s="51"/>
      <c r="QEX2087" s="51"/>
      <c r="QEY2087" s="51"/>
      <c r="QEZ2087" s="13"/>
      <c r="QFA2087" s="13"/>
      <c r="QFB2087" s="14"/>
      <c r="QFC2087" s="14"/>
      <c r="QFD2087" s="41"/>
      <c r="QFE2087" s="44"/>
      <c r="QFF2087" s="51"/>
      <c r="QFG2087" s="51"/>
      <c r="QFH2087" s="51"/>
      <c r="QFI2087" s="13"/>
      <c r="QFJ2087" s="13"/>
      <c r="QFK2087" s="14"/>
      <c r="QFL2087" s="14"/>
      <c r="QFM2087" s="41"/>
      <c r="QFN2087" s="44"/>
      <c r="QFO2087" s="51"/>
      <c r="QFP2087" s="51"/>
      <c r="QFQ2087" s="51"/>
      <c r="QFR2087" s="13"/>
      <c r="QFS2087" s="13"/>
      <c r="QFT2087" s="14"/>
      <c r="QFU2087" s="14"/>
      <c r="QFV2087" s="41"/>
      <c r="QFW2087" s="44"/>
      <c r="QFX2087" s="51"/>
      <c r="QFY2087" s="51"/>
      <c r="QFZ2087" s="51"/>
      <c r="QGA2087" s="13"/>
      <c r="QGB2087" s="13"/>
      <c r="QGC2087" s="14"/>
      <c r="QGD2087" s="14"/>
      <c r="QGE2087" s="41"/>
      <c r="QGF2087" s="44"/>
      <c r="QGG2087" s="51"/>
      <c r="QGH2087" s="51"/>
      <c r="QGI2087" s="51"/>
      <c r="QGJ2087" s="13"/>
      <c r="QGK2087" s="13"/>
      <c r="QGL2087" s="14"/>
      <c r="QGM2087" s="14"/>
      <c r="QGN2087" s="41"/>
      <c r="QGO2087" s="44"/>
      <c r="QGP2087" s="51"/>
      <c r="QGQ2087" s="51"/>
      <c r="QGR2087" s="51"/>
      <c r="QGS2087" s="13"/>
      <c r="QGT2087" s="13"/>
      <c r="QGU2087" s="14"/>
      <c r="QGV2087" s="14"/>
      <c r="QGW2087" s="41"/>
      <c r="QGX2087" s="44"/>
      <c r="QGY2087" s="51"/>
      <c r="QGZ2087" s="51"/>
      <c r="QHA2087" s="51"/>
      <c r="QHB2087" s="13"/>
      <c r="QHC2087" s="13"/>
      <c r="QHD2087" s="14"/>
      <c r="QHE2087" s="14"/>
      <c r="QHF2087" s="41"/>
      <c r="QHG2087" s="44"/>
      <c r="QHH2087" s="51"/>
      <c r="QHI2087" s="51"/>
      <c r="QHJ2087" s="51"/>
      <c r="QHK2087" s="13"/>
      <c r="QHL2087" s="13"/>
      <c r="QHM2087" s="14"/>
      <c r="QHN2087" s="14"/>
      <c r="QHO2087" s="41"/>
      <c r="QHP2087" s="44"/>
      <c r="QHQ2087" s="51"/>
      <c r="QHR2087" s="51"/>
      <c r="QHS2087" s="51"/>
      <c r="QHT2087" s="13"/>
      <c r="QHU2087" s="13"/>
      <c r="QHV2087" s="14"/>
      <c r="QHW2087" s="14"/>
      <c r="QHX2087" s="41"/>
      <c r="QHY2087" s="44"/>
      <c r="QHZ2087" s="51"/>
      <c r="QIA2087" s="51"/>
      <c r="QIB2087" s="51"/>
      <c r="QIC2087" s="13"/>
      <c r="QID2087" s="13"/>
      <c r="QIE2087" s="14"/>
      <c r="QIF2087" s="14"/>
      <c r="QIG2087" s="41"/>
      <c r="QIH2087" s="44"/>
      <c r="QII2087" s="51"/>
      <c r="QIJ2087" s="51"/>
      <c r="QIK2087" s="51"/>
      <c r="QIL2087" s="13"/>
      <c r="QIM2087" s="13"/>
      <c r="QIN2087" s="14"/>
      <c r="QIO2087" s="14"/>
      <c r="QIP2087" s="41"/>
      <c r="QIQ2087" s="44"/>
      <c r="QIR2087" s="51"/>
      <c r="QIS2087" s="51"/>
      <c r="QIT2087" s="51"/>
      <c r="QIU2087" s="13"/>
      <c r="QIV2087" s="13"/>
      <c r="QIW2087" s="14"/>
      <c r="QIX2087" s="14"/>
      <c r="QIY2087" s="41"/>
      <c r="QIZ2087" s="44"/>
      <c r="QJA2087" s="51"/>
      <c r="QJB2087" s="51"/>
      <c r="QJC2087" s="51"/>
      <c r="QJD2087" s="13"/>
      <c r="QJE2087" s="13"/>
      <c r="QJF2087" s="14"/>
      <c r="QJG2087" s="14"/>
      <c r="QJH2087" s="41"/>
      <c r="QJI2087" s="44"/>
      <c r="QJJ2087" s="51"/>
      <c r="QJK2087" s="51"/>
      <c r="QJL2087" s="51"/>
      <c r="QJM2087" s="13"/>
      <c r="QJN2087" s="13"/>
      <c r="QJO2087" s="14"/>
      <c r="QJP2087" s="14"/>
      <c r="QJQ2087" s="41"/>
      <c r="QJR2087" s="44"/>
      <c r="QJS2087" s="51"/>
      <c r="QJT2087" s="51"/>
      <c r="QJU2087" s="51"/>
      <c r="QJV2087" s="13"/>
      <c r="QJW2087" s="13"/>
      <c r="QJX2087" s="14"/>
      <c r="QJY2087" s="14"/>
      <c r="QJZ2087" s="41"/>
      <c r="QKA2087" s="44"/>
      <c r="QKB2087" s="51"/>
      <c r="QKC2087" s="51"/>
      <c r="QKD2087" s="51"/>
      <c r="QKE2087" s="13"/>
      <c r="QKF2087" s="13"/>
      <c r="QKG2087" s="14"/>
      <c r="QKH2087" s="14"/>
      <c r="QKI2087" s="41"/>
      <c r="QKJ2087" s="44"/>
      <c r="QKK2087" s="51"/>
      <c r="QKL2087" s="51"/>
      <c r="QKM2087" s="51"/>
      <c r="QKN2087" s="13"/>
      <c r="QKO2087" s="13"/>
      <c r="QKP2087" s="14"/>
      <c r="QKQ2087" s="14"/>
      <c r="QKR2087" s="41"/>
      <c r="QKS2087" s="44"/>
      <c r="QKT2087" s="51"/>
      <c r="QKU2087" s="51"/>
      <c r="QKV2087" s="51"/>
      <c r="QKW2087" s="13"/>
      <c r="QKX2087" s="13"/>
      <c r="QKY2087" s="14"/>
      <c r="QKZ2087" s="14"/>
      <c r="QLA2087" s="41"/>
      <c r="QLB2087" s="44"/>
      <c r="QLC2087" s="51"/>
      <c r="QLD2087" s="51"/>
      <c r="QLE2087" s="51"/>
      <c r="QLF2087" s="13"/>
      <c r="QLG2087" s="13"/>
      <c r="QLH2087" s="14"/>
      <c r="QLI2087" s="14"/>
      <c r="QLJ2087" s="41"/>
      <c r="QLK2087" s="44"/>
      <c r="QLL2087" s="51"/>
      <c r="QLM2087" s="51"/>
      <c r="QLN2087" s="51"/>
      <c r="QLO2087" s="13"/>
      <c r="QLP2087" s="13"/>
      <c r="QLQ2087" s="14"/>
      <c r="QLR2087" s="14"/>
      <c r="QLS2087" s="41"/>
      <c r="QLT2087" s="44"/>
      <c r="QLU2087" s="51"/>
      <c r="QLV2087" s="51"/>
      <c r="QLW2087" s="51"/>
      <c r="QLX2087" s="13"/>
      <c r="QLY2087" s="13"/>
      <c r="QLZ2087" s="14"/>
      <c r="QMA2087" s="14"/>
      <c r="QMB2087" s="41"/>
      <c r="QMC2087" s="44"/>
      <c r="QMD2087" s="51"/>
      <c r="QME2087" s="51"/>
      <c r="QMF2087" s="51"/>
      <c r="QMG2087" s="13"/>
      <c r="QMH2087" s="13"/>
      <c r="QMI2087" s="14"/>
      <c r="QMJ2087" s="14"/>
      <c r="QMK2087" s="41"/>
      <c r="QML2087" s="44"/>
      <c r="QMM2087" s="51"/>
      <c r="QMN2087" s="51"/>
      <c r="QMO2087" s="51"/>
      <c r="QMP2087" s="13"/>
      <c r="QMQ2087" s="13"/>
      <c r="QMR2087" s="14"/>
      <c r="QMS2087" s="14"/>
      <c r="QMT2087" s="41"/>
      <c r="QMU2087" s="44"/>
      <c r="QMV2087" s="51"/>
      <c r="QMW2087" s="51"/>
      <c r="QMX2087" s="51"/>
      <c r="QMY2087" s="13"/>
      <c r="QMZ2087" s="13"/>
      <c r="QNA2087" s="14"/>
      <c r="QNB2087" s="14"/>
      <c r="QNC2087" s="41"/>
      <c r="QND2087" s="44"/>
      <c r="QNE2087" s="51"/>
      <c r="QNF2087" s="51"/>
      <c r="QNG2087" s="51"/>
      <c r="QNH2087" s="13"/>
      <c r="QNI2087" s="13"/>
      <c r="QNJ2087" s="14"/>
      <c r="QNK2087" s="14"/>
      <c r="QNL2087" s="41"/>
      <c r="QNM2087" s="44"/>
      <c r="QNN2087" s="51"/>
      <c r="QNO2087" s="51"/>
      <c r="QNP2087" s="51"/>
      <c r="QNQ2087" s="13"/>
      <c r="QNR2087" s="13"/>
      <c r="QNS2087" s="14"/>
      <c r="QNT2087" s="14"/>
      <c r="QNU2087" s="41"/>
      <c r="QNV2087" s="44"/>
      <c r="QNW2087" s="51"/>
      <c r="QNX2087" s="51"/>
      <c r="QNY2087" s="51"/>
      <c r="QNZ2087" s="13"/>
      <c r="QOA2087" s="13"/>
      <c r="QOB2087" s="14"/>
      <c r="QOC2087" s="14"/>
      <c r="QOD2087" s="41"/>
      <c r="QOE2087" s="44"/>
      <c r="QOF2087" s="51"/>
      <c r="QOG2087" s="51"/>
      <c r="QOH2087" s="51"/>
      <c r="QOI2087" s="13"/>
      <c r="QOJ2087" s="13"/>
      <c r="QOK2087" s="14"/>
      <c r="QOL2087" s="14"/>
      <c r="QOM2087" s="41"/>
      <c r="QON2087" s="44"/>
      <c r="QOO2087" s="51"/>
      <c r="QOP2087" s="51"/>
      <c r="QOQ2087" s="51"/>
      <c r="QOR2087" s="13"/>
      <c r="QOS2087" s="13"/>
      <c r="QOT2087" s="14"/>
      <c r="QOU2087" s="14"/>
      <c r="QOV2087" s="41"/>
      <c r="QOW2087" s="44"/>
      <c r="QOX2087" s="51"/>
      <c r="QOY2087" s="51"/>
      <c r="QOZ2087" s="51"/>
      <c r="QPA2087" s="13"/>
      <c r="QPB2087" s="13"/>
      <c r="QPC2087" s="14"/>
      <c r="QPD2087" s="14"/>
      <c r="QPE2087" s="41"/>
      <c r="QPF2087" s="44"/>
      <c r="QPG2087" s="51"/>
      <c r="QPH2087" s="51"/>
      <c r="QPI2087" s="51"/>
      <c r="QPJ2087" s="13"/>
      <c r="QPK2087" s="13"/>
      <c r="QPL2087" s="14"/>
      <c r="QPM2087" s="14"/>
      <c r="QPN2087" s="41"/>
      <c r="QPO2087" s="44"/>
      <c r="QPP2087" s="51"/>
      <c r="QPQ2087" s="51"/>
      <c r="QPR2087" s="51"/>
      <c r="QPS2087" s="13"/>
      <c r="QPT2087" s="13"/>
      <c r="QPU2087" s="14"/>
      <c r="QPV2087" s="14"/>
      <c r="QPW2087" s="41"/>
      <c r="QPX2087" s="44"/>
      <c r="QPY2087" s="51"/>
      <c r="QPZ2087" s="51"/>
      <c r="QQA2087" s="51"/>
      <c r="QQB2087" s="13"/>
      <c r="QQC2087" s="13"/>
      <c r="QQD2087" s="14"/>
      <c r="QQE2087" s="14"/>
      <c r="QQF2087" s="41"/>
      <c r="QQG2087" s="44"/>
      <c r="QQH2087" s="51"/>
      <c r="QQI2087" s="51"/>
      <c r="QQJ2087" s="51"/>
      <c r="QQK2087" s="13"/>
      <c r="QQL2087" s="13"/>
      <c r="QQM2087" s="14"/>
      <c r="QQN2087" s="14"/>
      <c r="QQO2087" s="41"/>
      <c r="QQP2087" s="44"/>
      <c r="QQQ2087" s="51"/>
      <c r="QQR2087" s="51"/>
      <c r="QQS2087" s="51"/>
      <c r="QQT2087" s="13"/>
      <c r="QQU2087" s="13"/>
      <c r="QQV2087" s="14"/>
      <c r="QQW2087" s="14"/>
      <c r="QQX2087" s="41"/>
      <c r="QQY2087" s="44"/>
      <c r="QQZ2087" s="51"/>
      <c r="QRA2087" s="51"/>
      <c r="QRB2087" s="51"/>
      <c r="QRC2087" s="13"/>
      <c r="QRD2087" s="13"/>
      <c r="QRE2087" s="14"/>
      <c r="QRF2087" s="14"/>
      <c r="QRG2087" s="41"/>
      <c r="QRH2087" s="44"/>
      <c r="QRI2087" s="51"/>
      <c r="QRJ2087" s="51"/>
      <c r="QRK2087" s="51"/>
      <c r="QRL2087" s="13"/>
      <c r="QRM2087" s="13"/>
      <c r="QRN2087" s="14"/>
      <c r="QRO2087" s="14"/>
      <c r="QRP2087" s="41"/>
      <c r="QRQ2087" s="44"/>
      <c r="QRR2087" s="51"/>
      <c r="QRS2087" s="51"/>
      <c r="QRT2087" s="51"/>
      <c r="QRU2087" s="13"/>
      <c r="QRV2087" s="13"/>
      <c r="QRW2087" s="14"/>
      <c r="QRX2087" s="14"/>
      <c r="QRY2087" s="41"/>
      <c r="QRZ2087" s="44"/>
      <c r="QSA2087" s="51"/>
      <c r="QSB2087" s="51"/>
      <c r="QSC2087" s="51"/>
      <c r="QSD2087" s="13"/>
      <c r="QSE2087" s="13"/>
      <c r="QSF2087" s="14"/>
      <c r="QSG2087" s="14"/>
      <c r="QSH2087" s="41"/>
      <c r="QSI2087" s="44"/>
      <c r="QSJ2087" s="51"/>
      <c r="QSK2087" s="51"/>
      <c r="QSL2087" s="51"/>
      <c r="QSM2087" s="13"/>
      <c r="QSN2087" s="13"/>
      <c r="QSO2087" s="14"/>
      <c r="QSP2087" s="14"/>
      <c r="QSQ2087" s="41"/>
      <c r="QSR2087" s="44"/>
      <c r="QSS2087" s="51"/>
      <c r="QST2087" s="51"/>
      <c r="QSU2087" s="51"/>
      <c r="QSV2087" s="13"/>
      <c r="QSW2087" s="13"/>
      <c r="QSX2087" s="14"/>
      <c r="QSY2087" s="14"/>
      <c r="QSZ2087" s="41"/>
      <c r="QTA2087" s="44"/>
      <c r="QTB2087" s="51"/>
      <c r="QTC2087" s="51"/>
      <c r="QTD2087" s="51"/>
      <c r="QTE2087" s="13"/>
      <c r="QTF2087" s="13"/>
      <c r="QTG2087" s="14"/>
      <c r="QTH2087" s="14"/>
      <c r="QTI2087" s="41"/>
      <c r="QTJ2087" s="44"/>
      <c r="QTK2087" s="51"/>
      <c r="QTL2087" s="51"/>
      <c r="QTM2087" s="51"/>
      <c r="QTN2087" s="13"/>
      <c r="QTO2087" s="13"/>
      <c r="QTP2087" s="14"/>
      <c r="QTQ2087" s="14"/>
      <c r="QTR2087" s="41"/>
      <c r="QTS2087" s="44"/>
      <c r="QTT2087" s="51"/>
      <c r="QTU2087" s="51"/>
      <c r="QTV2087" s="51"/>
      <c r="QTW2087" s="13"/>
      <c r="QTX2087" s="13"/>
      <c r="QTY2087" s="14"/>
      <c r="QTZ2087" s="14"/>
      <c r="QUA2087" s="41"/>
      <c r="QUB2087" s="44"/>
      <c r="QUC2087" s="51"/>
      <c r="QUD2087" s="51"/>
      <c r="QUE2087" s="51"/>
      <c r="QUF2087" s="13"/>
      <c r="QUG2087" s="13"/>
      <c r="QUH2087" s="14"/>
      <c r="QUI2087" s="14"/>
      <c r="QUJ2087" s="41"/>
      <c r="QUK2087" s="44"/>
      <c r="QUL2087" s="51"/>
      <c r="QUM2087" s="51"/>
      <c r="QUN2087" s="51"/>
      <c r="QUO2087" s="13"/>
      <c r="QUP2087" s="13"/>
      <c r="QUQ2087" s="14"/>
      <c r="QUR2087" s="14"/>
      <c r="QUS2087" s="41"/>
      <c r="QUT2087" s="44"/>
      <c r="QUU2087" s="51"/>
      <c r="QUV2087" s="51"/>
      <c r="QUW2087" s="51"/>
      <c r="QUX2087" s="13"/>
      <c r="QUY2087" s="13"/>
      <c r="QUZ2087" s="14"/>
      <c r="QVA2087" s="14"/>
      <c r="QVB2087" s="41"/>
      <c r="QVC2087" s="44"/>
      <c r="QVD2087" s="51"/>
      <c r="QVE2087" s="51"/>
      <c r="QVF2087" s="51"/>
      <c r="QVG2087" s="13"/>
      <c r="QVH2087" s="13"/>
      <c r="QVI2087" s="14"/>
      <c r="QVJ2087" s="14"/>
      <c r="QVK2087" s="41"/>
      <c r="QVL2087" s="44"/>
      <c r="QVM2087" s="51"/>
      <c r="QVN2087" s="51"/>
      <c r="QVO2087" s="51"/>
      <c r="QVP2087" s="13"/>
      <c r="QVQ2087" s="13"/>
      <c r="QVR2087" s="14"/>
      <c r="QVS2087" s="14"/>
      <c r="QVT2087" s="41"/>
      <c r="QVU2087" s="44"/>
      <c r="QVV2087" s="51"/>
      <c r="QVW2087" s="51"/>
      <c r="QVX2087" s="51"/>
      <c r="QVY2087" s="13"/>
      <c r="QVZ2087" s="13"/>
      <c r="QWA2087" s="14"/>
      <c r="QWB2087" s="14"/>
      <c r="QWC2087" s="41"/>
      <c r="QWD2087" s="44"/>
      <c r="QWE2087" s="51"/>
      <c r="QWF2087" s="51"/>
      <c r="QWG2087" s="51"/>
      <c r="QWH2087" s="13"/>
      <c r="QWI2087" s="13"/>
      <c r="QWJ2087" s="14"/>
      <c r="QWK2087" s="14"/>
      <c r="QWL2087" s="41"/>
      <c r="QWM2087" s="44"/>
      <c r="QWN2087" s="51"/>
      <c r="QWO2087" s="51"/>
      <c r="QWP2087" s="51"/>
      <c r="QWQ2087" s="13"/>
      <c r="QWR2087" s="13"/>
      <c r="QWS2087" s="14"/>
      <c r="QWT2087" s="14"/>
      <c r="QWU2087" s="41"/>
      <c r="QWV2087" s="44"/>
      <c r="QWW2087" s="51"/>
      <c r="QWX2087" s="51"/>
      <c r="QWY2087" s="51"/>
      <c r="QWZ2087" s="13"/>
      <c r="QXA2087" s="13"/>
      <c r="QXB2087" s="14"/>
      <c r="QXC2087" s="14"/>
      <c r="QXD2087" s="41"/>
      <c r="QXE2087" s="44"/>
      <c r="QXF2087" s="51"/>
      <c r="QXG2087" s="51"/>
      <c r="QXH2087" s="51"/>
      <c r="QXI2087" s="13"/>
      <c r="QXJ2087" s="13"/>
      <c r="QXK2087" s="14"/>
      <c r="QXL2087" s="14"/>
      <c r="QXM2087" s="41"/>
      <c r="QXN2087" s="44"/>
      <c r="QXO2087" s="51"/>
      <c r="QXP2087" s="51"/>
      <c r="QXQ2087" s="51"/>
      <c r="QXR2087" s="13"/>
      <c r="QXS2087" s="13"/>
      <c r="QXT2087" s="14"/>
      <c r="QXU2087" s="14"/>
      <c r="QXV2087" s="41"/>
      <c r="QXW2087" s="44"/>
      <c r="QXX2087" s="51"/>
      <c r="QXY2087" s="51"/>
      <c r="QXZ2087" s="51"/>
      <c r="QYA2087" s="13"/>
      <c r="QYB2087" s="13"/>
      <c r="QYC2087" s="14"/>
      <c r="QYD2087" s="14"/>
      <c r="QYE2087" s="41"/>
      <c r="QYF2087" s="44"/>
      <c r="QYG2087" s="51"/>
      <c r="QYH2087" s="51"/>
      <c r="QYI2087" s="51"/>
      <c r="QYJ2087" s="13"/>
      <c r="QYK2087" s="13"/>
      <c r="QYL2087" s="14"/>
      <c r="QYM2087" s="14"/>
      <c r="QYN2087" s="41"/>
      <c r="QYO2087" s="44"/>
      <c r="QYP2087" s="51"/>
      <c r="QYQ2087" s="51"/>
      <c r="QYR2087" s="51"/>
      <c r="QYS2087" s="13"/>
      <c r="QYT2087" s="13"/>
      <c r="QYU2087" s="14"/>
      <c r="QYV2087" s="14"/>
      <c r="QYW2087" s="41"/>
      <c r="QYX2087" s="44"/>
      <c r="QYY2087" s="51"/>
      <c r="QYZ2087" s="51"/>
      <c r="QZA2087" s="51"/>
      <c r="QZB2087" s="13"/>
      <c r="QZC2087" s="13"/>
      <c r="QZD2087" s="14"/>
      <c r="QZE2087" s="14"/>
      <c r="QZF2087" s="41"/>
      <c r="QZG2087" s="44"/>
      <c r="QZH2087" s="51"/>
      <c r="QZI2087" s="51"/>
      <c r="QZJ2087" s="51"/>
      <c r="QZK2087" s="13"/>
      <c r="QZL2087" s="13"/>
      <c r="QZM2087" s="14"/>
      <c r="QZN2087" s="14"/>
      <c r="QZO2087" s="41"/>
      <c r="QZP2087" s="44"/>
      <c r="QZQ2087" s="51"/>
      <c r="QZR2087" s="51"/>
      <c r="QZS2087" s="51"/>
      <c r="QZT2087" s="13"/>
      <c r="QZU2087" s="13"/>
      <c r="QZV2087" s="14"/>
      <c r="QZW2087" s="14"/>
      <c r="QZX2087" s="41"/>
      <c r="QZY2087" s="44"/>
      <c r="QZZ2087" s="51"/>
      <c r="RAA2087" s="51"/>
      <c r="RAB2087" s="51"/>
      <c r="RAC2087" s="13"/>
      <c r="RAD2087" s="13"/>
      <c r="RAE2087" s="14"/>
      <c r="RAF2087" s="14"/>
      <c r="RAG2087" s="41"/>
      <c r="RAH2087" s="44"/>
      <c r="RAI2087" s="51"/>
      <c r="RAJ2087" s="51"/>
      <c r="RAK2087" s="51"/>
      <c r="RAL2087" s="13"/>
      <c r="RAM2087" s="13"/>
      <c r="RAN2087" s="14"/>
      <c r="RAO2087" s="14"/>
      <c r="RAP2087" s="41"/>
      <c r="RAQ2087" s="44"/>
      <c r="RAR2087" s="51"/>
      <c r="RAS2087" s="51"/>
      <c r="RAT2087" s="51"/>
      <c r="RAU2087" s="13"/>
      <c r="RAV2087" s="13"/>
      <c r="RAW2087" s="14"/>
      <c r="RAX2087" s="14"/>
      <c r="RAY2087" s="41"/>
      <c r="RAZ2087" s="44"/>
      <c r="RBA2087" s="51"/>
      <c r="RBB2087" s="51"/>
      <c r="RBC2087" s="51"/>
      <c r="RBD2087" s="13"/>
      <c r="RBE2087" s="13"/>
      <c r="RBF2087" s="14"/>
      <c r="RBG2087" s="14"/>
      <c r="RBH2087" s="41"/>
      <c r="RBI2087" s="44"/>
      <c r="RBJ2087" s="51"/>
      <c r="RBK2087" s="51"/>
      <c r="RBL2087" s="51"/>
      <c r="RBM2087" s="13"/>
      <c r="RBN2087" s="13"/>
      <c r="RBO2087" s="14"/>
      <c r="RBP2087" s="14"/>
      <c r="RBQ2087" s="41"/>
      <c r="RBR2087" s="44"/>
      <c r="RBS2087" s="51"/>
      <c r="RBT2087" s="51"/>
      <c r="RBU2087" s="51"/>
      <c r="RBV2087" s="13"/>
      <c r="RBW2087" s="13"/>
      <c r="RBX2087" s="14"/>
      <c r="RBY2087" s="14"/>
      <c r="RBZ2087" s="41"/>
      <c r="RCA2087" s="44"/>
      <c r="RCB2087" s="51"/>
      <c r="RCC2087" s="51"/>
      <c r="RCD2087" s="51"/>
      <c r="RCE2087" s="13"/>
      <c r="RCF2087" s="13"/>
      <c r="RCG2087" s="14"/>
      <c r="RCH2087" s="14"/>
      <c r="RCI2087" s="41"/>
      <c r="RCJ2087" s="44"/>
      <c r="RCK2087" s="51"/>
      <c r="RCL2087" s="51"/>
      <c r="RCM2087" s="51"/>
      <c r="RCN2087" s="13"/>
      <c r="RCO2087" s="13"/>
      <c r="RCP2087" s="14"/>
      <c r="RCQ2087" s="14"/>
      <c r="RCR2087" s="41"/>
      <c r="RCS2087" s="44"/>
      <c r="RCT2087" s="51"/>
      <c r="RCU2087" s="51"/>
      <c r="RCV2087" s="51"/>
      <c r="RCW2087" s="13"/>
      <c r="RCX2087" s="13"/>
      <c r="RCY2087" s="14"/>
      <c r="RCZ2087" s="14"/>
      <c r="RDA2087" s="41"/>
      <c r="RDB2087" s="44"/>
      <c r="RDC2087" s="51"/>
      <c r="RDD2087" s="51"/>
      <c r="RDE2087" s="51"/>
      <c r="RDF2087" s="13"/>
      <c r="RDG2087" s="13"/>
      <c r="RDH2087" s="14"/>
      <c r="RDI2087" s="14"/>
      <c r="RDJ2087" s="41"/>
      <c r="RDK2087" s="44"/>
      <c r="RDL2087" s="51"/>
      <c r="RDM2087" s="51"/>
      <c r="RDN2087" s="51"/>
      <c r="RDO2087" s="13"/>
      <c r="RDP2087" s="13"/>
      <c r="RDQ2087" s="14"/>
      <c r="RDR2087" s="14"/>
      <c r="RDS2087" s="41"/>
      <c r="RDT2087" s="44"/>
      <c r="RDU2087" s="51"/>
      <c r="RDV2087" s="51"/>
      <c r="RDW2087" s="51"/>
      <c r="RDX2087" s="13"/>
      <c r="RDY2087" s="13"/>
      <c r="RDZ2087" s="14"/>
      <c r="REA2087" s="14"/>
      <c r="REB2087" s="41"/>
      <c r="REC2087" s="44"/>
      <c r="RED2087" s="51"/>
      <c r="REE2087" s="51"/>
      <c r="REF2087" s="51"/>
      <c r="REG2087" s="13"/>
      <c r="REH2087" s="13"/>
      <c r="REI2087" s="14"/>
      <c r="REJ2087" s="14"/>
      <c r="REK2087" s="41"/>
      <c r="REL2087" s="44"/>
      <c r="REM2087" s="51"/>
      <c r="REN2087" s="51"/>
      <c r="REO2087" s="51"/>
      <c r="REP2087" s="13"/>
      <c r="REQ2087" s="13"/>
      <c r="RER2087" s="14"/>
      <c r="RES2087" s="14"/>
      <c r="RET2087" s="41"/>
      <c r="REU2087" s="44"/>
      <c r="REV2087" s="51"/>
      <c r="REW2087" s="51"/>
      <c r="REX2087" s="51"/>
      <c r="REY2087" s="13"/>
      <c r="REZ2087" s="13"/>
      <c r="RFA2087" s="14"/>
      <c r="RFB2087" s="14"/>
      <c r="RFC2087" s="41"/>
      <c r="RFD2087" s="44"/>
      <c r="RFE2087" s="51"/>
      <c r="RFF2087" s="51"/>
      <c r="RFG2087" s="51"/>
      <c r="RFH2087" s="13"/>
      <c r="RFI2087" s="13"/>
      <c r="RFJ2087" s="14"/>
      <c r="RFK2087" s="14"/>
      <c r="RFL2087" s="41"/>
      <c r="RFM2087" s="44"/>
      <c r="RFN2087" s="51"/>
      <c r="RFO2087" s="51"/>
      <c r="RFP2087" s="51"/>
      <c r="RFQ2087" s="13"/>
      <c r="RFR2087" s="13"/>
      <c r="RFS2087" s="14"/>
      <c r="RFT2087" s="14"/>
      <c r="RFU2087" s="41"/>
      <c r="RFV2087" s="44"/>
      <c r="RFW2087" s="51"/>
      <c r="RFX2087" s="51"/>
      <c r="RFY2087" s="51"/>
      <c r="RFZ2087" s="13"/>
      <c r="RGA2087" s="13"/>
      <c r="RGB2087" s="14"/>
      <c r="RGC2087" s="14"/>
      <c r="RGD2087" s="41"/>
      <c r="RGE2087" s="44"/>
      <c r="RGF2087" s="51"/>
      <c r="RGG2087" s="51"/>
      <c r="RGH2087" s="51"/>
      <c r="RGI2087" s="13"/>
      <c r="RGJ2087" s="13"/>
      <c r="RGK2087" s="14"/>
      <c r="RGL2087" s="14"/>
      <c r="RGM2087" s="41"/>
      <c r="RGN2087" s="44"/>
      <c r="RGO2087" s="51"/>
      <c r="RGP2087" s="51"/>
      <c r="RGQ2087" s="51"/>
      <c r="RGR2087" s="13"/>
      <c r="RGS2087" s="13"/>
      <c r="RGT2087" s="14"/>
      <c r="RGU2087" s="14"/>
      <c r="RGV2087" s="41"/>
      <c r="RGW2087" s="44"/>
      <c r="RGX2087" s="51"/>
      <c r="RGY2087" s="51"/>
      <c r="RGZ2087" s="51"/>
      <c r="RHA2087" s="13"/>
      <c r="RHB2087" s="13"/>
      <c r="RHC2087" s="14"/>
      <c r="RHD2087" s="14"/>
      <c r="RHE2087" s="41"/>
      <c r="RHF2087" s="44"/>
      <c r="RHG2087" s="51"/>
      <c r="RHH2087" s="51"/>
      <c r="RHI2087" s="51"/>
      <c r="RHJ2087" s="13"/>
      <c r="RHK2087" s="13"/>
      <c r="RHL2087" s="14"/>
      <c r="RHM2087" s="14"/>
      <c r="RHN2087" s="41"/>
      <c r="RHO2087" s="44"/>
      <c r="RHP2087" s="51"/>
      <c r="RHQ2087" s="51"/>
      <c r="RHR2087" s="51"/>
      <c r="RHS2087" s="13"/>
      <c r="RHT2087" s="13"/>
      <c r="RHU2087" s="14"/>
      <c r="RHV2087" s="14"/>
      <c r="RHW2087" s="41"/>
      <c r="RHX2087" s="44"/>
      <c r="RHY2087" s="51"/>
      <c r="RHZ2087" s="51"/>
      <c r="RIA2087" s="51"/>
      <c r="RIB2087" s="13"/>
      <c r="RIC2087" s="13"/>
      <c r="RID2087" s="14"/>
      <c r="RIE2087" s="14"/>
      <c r="RIF2087" s="41"/>
      <c r="RIG2087" s="44"/>
      <c r="RIH2087" s="51"/>
      <c r="RII2087" s="51"/>
      <c r="RIJ2087" s="51"/>
      <c r="RIK2087" s="13"/>
      <c r="RIL2087" s="13"/>
      <c r="RIM2087" s="14"/>
      <c r="RIN2087" s="14"/>
      <c r="RIO2087" s="41"/>
      <c r="RIP2087" s="44"/>
      <c r="RIQ2087" s="51"/>
      <c r="RIR2087" s="51"/>
      <c r="RIS2087" s="51"/>
      <c r="RIT2087" s="13"/>
      <c r="RIU2087" s="13"/>
      <c r="RIV2087" s="14"/>
      <c r="RIW2087" s="14"/>
      <c r="RIX2087" s="41"/>
      <c r="RIY2087" s="44"/>
      <c r="RIZ2087" s="51"/>
      <c r="RJA2087" s="51"/>
      <c r="RJB2087" s="51"/>
      <c r="RJC2087" s="13"/>
      <c r="RJD2087" s="13"/>
      <c r="RJE2087" s="14"/>
      <c r="RJF2087" s="14"/>
      <c r="RJG2087" s="41"/>
      <c r="RJH2087" s="44"/>
      <c r="RJI2087" s="51"/>
      <c r="RJJ2087" s="51"/>
      <c r="RJK2087" s="51"/>
      <c r="RJL2087" s="13"/>
      <c r="RJM2087" s="13"/>
      <c r="RJN2087" s="14"/>
      <c r="RJO2087" s="14"/>
      <c r="RJP2087" s="41"/>
      <c r="RJQ2087" s="44"/>
      <c r="RJR2087" s="51"/>
      <c r="RJS2087" s="51"/>
      <c r="RJT2087" s="51"/>
      <c r="RJU2087" s="13"/>
      <c r="RJV2087" s="13"/>
      <c r="RJW2087" s="14"/>
      <c r="RJX2087" s="14"/>
      <c r="RJY2087" s="41"/>
      <c r="RJZ2087" s="44"/>
      <c r="RKA2087" s="51"/>
      <c r="RKB2087" s="51"/>
      <c r="RKC2087" s="51"/>
      <c r="RKD2087" s="13"/>
      <c r="RKE2087" s="13"/>
      <c r="RKF2087" s="14"/>
      <c r="RKG2087" s="14"/>
      <c r="RKH2087" s="41"/>
      <c r="RKI2087" s="44"/>
      <c r="RKJ2087" s="51"/>
      <c r="RKK2087" s="51"/>
      <c r="RKL2087" s="51"/>
      <c r="RKM2087" s="13"/>
      <c r="RKN2087" s="13"/>
      <c r="RKO2087" s="14"/>
      <c r="RKP2087" s="14"/>
      <c r="RKQ2087" s="41"/>
      <c r="RKR2087" s="44"/>
      <c r="RKS2087" s="51"/>
      <c r="RKT2087" s="51"/>
      <c r="RKU2087" s="51"/>
      <c r="RKV2087" s="13"/>
      <c r="RKW2087" s="13"/>
      <c r="RKX2087" s="14"/>
      <c r="RKY2087" s="14"/>
      <c r="RKZ2087" s="41"/>
      <c r="RLA2087" s="44"/>
      <c r="RLB2087" s="51"/>
      <c r="RLC2087" s="51"/>
      <c r="RLD2087" s="51"/>
      <c r="RLE2087" s="13"/>
      <c r="RLF2087" s="13"/>
      <c r="RLG2087" s="14"/>
      <c r="RLH2087" s="14"/>
      <c r="RLI2087" s="41"/>
      <c r="RLJ2087" s="44"/>
      <c r="RLK2087" s="51"/>
      <c r="RLL2087" s="51"/>
      <c r="RLM2087" s="51"/>
      <c r="RLN2087" s="13"/>
      <c r="RLO2087" s="13"/>
      <c r="RLP2087" s="14"/>
      <c r="RLQ2087" s="14"/>
      <c r="RLR2087" s="41"/>
      <c r="RLS2087" s="44"/>
      <c r="RLT2087" s="51"/>
      <c r="RLU2087" s="51"/>
      <c r="RLV2087" s="51"/>
      <c r="RLW2087" s="13"/>
      <c r="RLX2087" s="13"/>
      <c r="RLY2087" s="14"/>
      <c r="RLZ2087" s="14"/>
      <c r="RMA2087" s="41"/>
      <c r="RMB2087" s="44"/>
      <c r="RMC2087" s="51"/>
      <c r="RMD2087" s="51"/>
      <c r="RME2087" s="51"/>
      <c r="RMF2087" s="13"/>
      <c r="RMG2087" s="13"/>
      <c r="RMH2087" s="14"/>
      <c r="RMI2087" s="14"/>
      <c r="RMJ2087" s="41"/>
      <c r="RMK2087" s="44"/>
      <c r="RML2087" s="51"/>
      <c r="RMM2087" s="51"/>
      <c r="RMN2087" s="51"/>
      <c r="RMO2087" s="13"/>
      <c r="RMP2087" s="13"/>
      <c r="RMQ2087" s="14"/>
      <c r="RMR2087" s="14"/>
      <c r="RMS2087" s="41"/>
      <c r="RMT2087" s="44"/>
      <c r="RMU2087" s="51"/>
      <c r="RMV2087" s="51"/>
      <c r="RMW2087" s="51"/>
      <c r="RMX2087" s="13"/>
      <c r="RMY2087" s="13"/>
      <c r="RMZ2087" s="14"/>
      <c r="RNA2087" s="14"/>
      <c r="RNB2087" s="41"/>
      <c r="RNC2087" s="44"/>
      <c r="RND2087" s="51"/>
      <c r="RNE2087" s="51"/>
      <c r="RNF2087" s="51"/>
      <c r="RNG2087" s="13"/>
      <c r="RNH2087" s="13"/>
      <c r="RNI2087" s="14"/>
      <c r="RNJ2087" s="14"/>
      <c r="RNK2087" s="41"/>
      <c r="RNL2087" s="44"/>
      <c r="RNM2087" s="51"/>
      <c r="RNN2087" s="51"/>
      <c r="RNO2087" s="51"/>
      <c r="RNP2087" s="13"/>
      <c r="RNQ2087" s="13"/>
      <c r="RNR2087" s="14"/>
      <c r="RNS2087" s="14"/>
      <c r="RNT2087" s="41"/>
      <c r="RNU2087" s="44"/>
      <c r="RNV2087" s="51"/>
      <c r="RNW2087" s="51"/>
      <c r="RNX2087" s="51"/>
      <c r="RNY2087" s="13"/>
      <c r="RNZ2087" s="13"/>
      <c r="ROA2087" s="14"/>
      <c r="ROB2087" s="14"/>
      <c r="ROC2087" s="41"/>
      <c r="ROD2087" s="44"/>
      <c r="ROE2087" s="51"/>
      <c r="ROF2087" s="51"/>
      <c r="ROG2087" s="51"/>
      <c r="ROH2087" s="13"/>
      <c r="ROI2087" s="13"/>
      <c r="ROJ2087" s="14"/>
      <c r="ROK2087" s="14"/>
      <c r="ROL2087" s="41"/>
      <c r="ROM2087" s="44"/>
      <c r="RON2087" s="51"/>
      <c r="ROO2087" s="51"/>
      <c r="ROP2087" s="51"/>
      <c r="ROQ2087" s="13"/>
      <c r="ROR2087" s="13"/>
      <c r="ROS2087" s="14"/>
      <c r="ROT2087" s="14"/>
      <c r="ROU2087" s="41"/>
      <c r="ROV2087" s="44"/>
      <c r="ROW2087" s="51"/>
      <c r="ROX2087" s="51"/>
      <c r="ROY2087" s="51"/>
      <c r="ROZ2087" s="13"/>
      <c r="RPA2087" s="13"/>
      <c r="RPB2087" s="14"/>
      <c r="RPC2087" s="14"/>
      <c r="RPD2087" s="41"/>
      <c r="RPE2087" s="44"/>
      <c r="RPF2087" s="51"/>
      <c r="RPG2087" s="51"/>
      <c r="RPH2087" s="51"/>
      <c r="RPI2087" s="13"/>
      <c r="RPJ2087" s="13"/>
      <c r="RPK2087" s="14"/>
      <c r="RPL2087" s="14"/>
      <c r="RPM2087" s="41"/>
      <c r="RPN2087" s="44"/>
      <c r="RPO2087" s="51"/>
      <c r="RPP2087" s="51"/>
      <c r="RPQ2087" s="51"/>
      <c r="RPR2087" s="13"/>
      <c r="RPS2087" s="13"/>
      <c r="RPT2087" s="14"/>
      <c r="RPU2087" s="14"/>
      <c r="RPV2087" s="41"/>
      <c r="RPW2087" s="44"/>
      <c r="RPX2087" s="51"/>
      <c r="RPY2087" s="51"/>
      <c r="RPZ2087" s="51"/>
      <c r="RQA2087" s="13"/>
      <c r="RQB2087" s="13"/>
      <c r="RQC2087" s="14"/>
      <c r="RQD2087" s="14"/>
      <c r="RQE2087" s="41"/>
      <c r="RQF2087" s="44"/>
      <c r="RQG2087" s="51"/>
      <c r="RQH2087" s="51"/>
      <c r="RQI2087" s="51"/>
      <c r="RQJ2087" s="13"/>
      <c r="RQK2087" s="13"/>
      <c r="RQL2087" s="14"/>
      <c r="RQM2087" s="14"/>
      <c r="RQN2087" s="41"/>
      <c r="RQO2087" s="44"/>
      <c r="RQP2087" s="51"/>
      <c r="RQQ2087" s="51"/>
      <c r="RQR2087" s="51"/>
      <c r="RQS2087" s="13"/>
      <c r="RQT2087" s="13"/>
      <c r="RQU2087" s="14"/>
      <c r="RQV2087" s="14"/>
      <c r="RQW2087" s="41"/>
      <c r="RQX2087" s="44"/>
      <c r="RQY2087" s="51"/>
      <c r="RQZ2087" s="51"/>
      <c r="RRA2087" s="51"/>
      <c r="RRB2087" s="13"/>
      <c r="RRC2087" s="13"/>
      <c r="RRD2087" s="14"/>
      <c r="RRE2087" s="14"/>
      <c r="RRF2087" s="41"/>
      <c r="RRG2087" s="44"/>
      <c r="RRH2087" s="51"/>
      <c r="RRI2087" s="51"/>
      <c r="RRJ2087" s="51"/>
      <c r="RRK2087" s="13"/>
      <c r="RRL2087" s="13"/>
      <c r="RRM2087" s="14"/>
      <c r="RRN2087" s="14"/>
      <c r="RRO2087" s="41"/>
      <c r="RRP2087" s="44"/>
      <c r="RRQ2087" s="51"/>
      <c r="RRR2087" s="51"/>
      <c r="RRS2087" s="51"/>
      <c r="RRT2087" s="13"/>
      <c r="RRU2087" s="13"/>
      <c r="RRV2087" s="14"/>
      <c r="RRW2087" s="14"/>
      <c r="RRX2087" s="41"/>
      <c r="RRY2087" s="44"/>
      <c r="RRZ2087" s="51"/>
      <c r="RSA2087" s="51"/>
      <c r="RSB2087" s="51"/>
      <c r="RSC2087" s="13"/>
      <c r="RSD2087" s="13"/>
      <c r="RSE2087" s="14"/>
      <c r="RSF2087" s="14"/>
      <c r="RSG2087" s="41"/>
      <c r="RSH2087" s="44"/>
      <c r="RSI2087" s="51"/>
      <c r="RSJ2087" s="51"/>
      <c r="RSK2087" s="51"/>
      <c r="RSL2087" s="13"/>
      <c r="RSM2087" s="13"/>
      <c r="RSN2087" s="14"/>
      <c r="RSO2087" s="14"/>
      <c r="RSP2087" s="41"/>
      <c r="RSQ2087" s="44"/>
      <c r="RSR2087" s="51"/>
      <c r="RSS2087" s="51"/>
      <c r="RST2087" s="51"/>
      <c r="RSU2087" s="13"/>
      <c r="RSV2087" s="13"/>
      <c r="RSW2087" s="14"/>
      <c r="RSX2087" s="14"/>
      <c r="RSY2087" s="41"/>
      <c r="RSZ2087" s="44"/>
      <c r="RTA2087" s="51"/>
      <c r="RTB2087" s="51"/>
      <c r="RTC2087" s="51"/>
      <c r="RTD2087" s="13"/>
      <c r="RTE2087" s="13"/>
      <c r="RTF2087" s="14"/>
      <c r="RTG2087" s="14"/>
      <c r="RTH2087" s="41"/>
      <c r="RTI2087" s="44"/>
      <c r="RTJ2087" s="51"/>
      <c r="RTK2087" s="51"/>
      <c r="RTL2087" s="51"/>
      <c r="RTM2087" s="13"/>
      <c r="RTN2087" s="13"/>
      <c r="RTO2087" s="14"/>
      <c r="RTP2087" s="14"/>
      <c r="RTQ2087" s="41"/>
      <c r="RTR2087" s="44"/>
      <c r="RTS2087" s="51"/>
      <c r="RTT2087" s="51"/>
      <c r="RTU2087" s="51"/>
      <c r="RTV2087" s="13"/>
      <c r="RTW2087" s="13"/>
      <c r="RTX2087" s="14"/>
      <c r="RTY2087" s="14"/>
      <c r="RTZ2087" s="41"/>
      <c r="RUA2087" s="44"/>
      <c r="RUB2087" s="51"/>
      <c r="RUC2087" s="51"/>
      <c r="RUD2087" s="51"/>
      <c r="RUE2087" s="13"/>
      <c r="RUF2087" s="13"/>
      <c r="RUG2087" s="14"/>
      <c r="RUH2087" s="14"/>
      <c r="RUI2087" s="41"/>
      <c r="RUJ2087" s="44"/>
      <c r="RUK2087" s="51"/>
      <c r="RUL2087" s="51"/>
      <c r="RUM2087" s="51"/>
      <c r="RUN2087" s="13"/>
      <c r="RUO2087" s="13"/>
      <c r="RUP2087" s="14"/>
      <c r="RUQ2087" s="14"/>
      <c r="RUR2087" s="41"/>
      <c r="RUS2087" s="44"/>
      <c r="RUT2087" s="51"/>
      <c r="RUU2087" s="51"/>
      <c r="RUV2087" s="51"/>
      <c r="RUW2087" s="13"/>
      <c r="RUX2087" s="13"/>
      <c r="RUY2087" s="14"/>
      <c r="RUZ2087" s="14"/>
      <c r="RVA2087" s="41"/>
      <c r="RVB2087" s="44"/>
      <c r="RVC2087" s="51"/>
      <c r="RVD2087" s="51"/>
      <c r="RVE2087" s="51"/>
      <c r="RVF2087" s="13"/>
      <c r="RVG2087" s="13"/>
      <c r="RVH2087" s="14"/>
      <c r="RVI2087" s="14"/>
      <c r="RVJ2087" s="41"/>
      <c r="RVK2087" s="44"/>
      <c r="RVL2087" s="51"/>
      <c r="RVM2087" s="51"/>
      <c r="RVN2087" s="51"/>
      <c r="RVO2087" s="13"/>
      <c r="RVP2087" s="13"/>
      <c r="RVQ2087" s="14"/>
      <c r="RVR2087" s="14"/>
      <c r="RVS2087" s="41"/>
      <c r="RVT2087" s="44"/>
      <c r="RVU2087" s="51"/>
      <c r="RVV2087" s="51"/>
      <c r="RVW2087" s="51"/>
      <c r="RVX2087" s="13"/>
      <c r="RVY2087" s="13"/>
      <c r="RVZ2087" s="14"/>
      <c r="RWA2087" s="14"/>
      <c r="RWB2087" s="41"/>
      <c r="RWC2087" s="44"/>
      <c r="RWD2087" s="51"/>
      <c r="RWE2087" s="51"/>
      <c r="RWF2087" s="51"/>
      <c r="RWG2087" s="13"/>
      <c r="RWH2087" s="13"/>
      <c r="RWI2087" s="14"/>
      <c r="RWJ2087" s="14"/>
      <c r="RWK2087" s="41"/>
      <c r="RWL2087" s="44"/>
      <c r="RWM2087" s="51"/>
      <c r="RWN2087" s="51"/>
      <c r="RWO2087" s="51"/>
      <c r="RWP2087" s="13"/>
      <c r="RWQ2087" s="13"/>
      <c r="RWR2087" s="14"/>
      <c r="RWS2087" s="14"/>
      <c r="RWT2087" s="41"/>
      <c r="RWU2087" s="44"/>
      <c r="RWV2087" s="51"/>
      <c r="RWW2087" s="51"/>
      <c r="RWX2087" s="51"/>
      <c r="RWY2087" s="13"/>
      <c r="RWZ2087" s="13"/>
      <c r="RXA2087" s="14"/>
      <c r="RXB2087" s="14"/>
      <c r="RXC2087" s="41"/>
      <c r="RXD2087" s="44"/>
      <c r="RXE2087" s="51"/>
      <c r="RXF2087" s="51"/>
      <c r="RXG2087" s="51"/>
      <c r="RXH2087" s="13"/>
      <c r="RXI2087" s="13"/>
      <c r="RXJ2087" s="14"/>
      <c r="RXK2087" s="14"/>
      <c r="RXL2087" s="41"/>
      <c r="RXM2087" s="44"/>
      <c r="RXN2087" s="51"/>
      <c r="RXO2087" s="51"/>
      <c r="RXP2087" s="51"/>
      <c r="RXQ2087" s="13"/>
      <c r="RXR2087" s="13"/>
      <c r="RXS2087" s="14"/>
      <c r="RXT2087" s="14"/>
      <c r="RXU2087" s="41"/>
      <c r="RXV2087" s="44"/>
      <c r="RXW2087" s="51"/>
      <c r="RXX2087" s="51"/>
      <c r="RXY2087" s="51"/>
      <c r="RXZ2087" s="13"/>
      <c r="RYA2087" s="13"/>
      <c r="RYB2087" s="14"/>
      <c r="RYC2087" s="14"/>
      <c r="RYD2087" s="41"/>
      <c r="RYE2087" s="44"/>
      <c r="RYF2087" s="51"/>
      <c r="RYG2087" s="51"/>
      <c r="RYH2087" s="51"/>
      <c r="RYI2087" s="13"/>
      <c r="RYJ2087" s="13"/>
      <c r="RYK2087" s="14"/>
      <c r="RYL2087" s="14"/>
      <c r="RYM2087" s="41"/>
      <c r="RYN2087" s="44"/>
      <c r="RYO2087" s="51"/>
      <c r="RYP2087" s="51"/>
      <c r="RYQ2087" s="51"/>
      <c r="RYR2087" s="13"/>
      <c r="RYS2087" s="13"/>
      <c r="RYT2087" s="14"/>
      <c r="RYU2087" s="14"/>
      <c r="RYV2087" s="41"/>
      <c r="RYW2087" s="44"/>
      <c r="RYX2087" s="51"/>
      <c r="RYY2087" s="51"/>
      <c r="RYZ2087" s="51"/>
      <c r="RZA2087" s="13"/>
      <c r="RZB2087" s="13"/>
      <c r="RZC2087" s="14"/>
      <c r="RZD2087" s="14"/>
      <c r="RZE2087" s="41"/>
      <c r="RZF2087" s="44"/>
      <c r="RZG2087" s="51"/>
      <c r="RZH2087" s="51"/>
      <c r="RZI2087" s="51"/>
      <c r="RZJ2087" s="13"/>
      <c r="RZK2087" s="13"/>
      <c r="RZL2087" s="14"/>
      <c r="RZM2087" s="14"/>
      <c r="RZN2087" s="41"/>
      <c r="RZO2087" s="44"/>
      <c r="RZP2087" s="51"/>
      <c r="RZQ2087" s="51"/>
      <c r="RZR2087" s="51"/>
      <c r="RZS2087" s="13"/>
      <c r="RZT2087" s="13"/>
      <c r="RZU2087" s="14"/>
      <c r="RZV2087" s="14"/>
      <c r="RZW2087" s="41"/>
      <c r="RZX2087" s="44"/>
      <c r="RZY2087" s="51"/>
      <c r="RZZ2087" s="51"/>
      <c r="SAA2087" s="51"/>
      <c r="SAB2087" s="13"/>
      <c r="SAC2087" s="13"/>
      <c r="SAD2087" s="14"/>
      <c r="SAE2087" s="14"/>
      <c r="SAF2087" s="41"/>
      <c r="SAG2087" s="44"/>
      <c r="SAH2087" s="51"/>
      <c r="SAI2087" s="51"/>
      <c r="SAJ2087" s="51"/>
      <c r="SAK2087" s="13"/>
      <c r="SAL2087" s="13"/>
      <c r="SAM2087" s="14"/>
      <c r="SAN2087" s="14"/>
      <c r="SAO2087" s="41"/>
      <c r="SAP2087" s="44"/>
      <c r="SAQ2087" s="51"/>
      <c r="SAR2087" s="51"/>
      <c r="SAS2087" s="51"/>
      <c r="SAT2087" s="13"/>
      <c r="SAU2087" s="13"/>
      <c r="SAV2087" s="14"/>
      <c r="SAW2087" s="14"/>
      <c r="SAX2087" s="41"/>
      <c r="SAY2087" s="44"/>
      <c r="SAZ2087" s="51"/>
      <c r="SBA2087" s="51"/>
      <c r="SBB2087" s="51"/>
      <c r="SBC2087" s="13"/>
      <c r="SBD2087" s="13"/>
      <c r="SBE2087" s="14"/>
      <c r="SBF2087" s="14"/>
      <c r="SBG2087" s="41"/>
      <c r="SBH2087" s="44"/>
      <c r="SBI2087" s="51"/>
      <c r="SBJ2087" s="51"/>
      <c r="SBK2087" s="51"/>
      <c r="SBL2087" s="13"/>
      <c r="SBM2087" s="13"/>
      <c r="SBN2087" s="14"/>
      <c r="SBO2087" s="14"/>
      <c r="SBP2087" s="41"/>
      <c r="SBQ2087" s="44"/>
      <c r="SBR2087" s="51"/>
      <c r="SBS2087" s="51"/>
      <c r="SBT2087" s="51"/>
      <c r="SBU2087" s="13"/>
      <c r="SBV2087" s="13"/>
      <c r="SBW2087" s="14"/>
      <c r="SBX2087" s="14"/>
      <c r="SBY2087" s="41"/>
      <c r="SBZ2087" s="44"/>
      <c r="SCA2087" s="51"/>
      <c r="SCB2087" s="51"/>
      <c r="SCC2087" s="51"/>
      <c r="SCD2087" s="13"/>
      <c r="SCE2087" s="13"/>
      <c r="SCF2087" s="14"/>
      <c r="SCG2087" s="14"/>
      <c r="SCH2087" s="41"/>
      <c r="SCI2087" s="44"/>
      <c r="SCJ2087" s="51"/>
      <c r="SCK2087" s="51"/>
      <c r="SCL2087" s="51"/>
      <c r="SCM2087" s="13"/>
      <c r="SCN2087" s="13"/>
      <c r="SCO2087" s="14"/>
      <c r="SCP2087" s="14"/>
      <c r="SCQ2087" s="41"/>
      <c r="SCR2087" s="44"/>
      <c r="SCS2087" s="51"/>
      <c r="SCT2087" s="51"/>
      <c r="SCU2087" s="51"/>
      <c r="SCV2087" s="13"/>
      <c r="SCW2087" s="13"/>
      <c r="SCX2087" s="14"/>
      <c r="SCY2087" s="14"/>
      <c r="SCZ2087" s="41"/>
      <c r="SDA2087" s="44"/>
      <c r="SDB2087" s="51"/>
      <c r="SDC2087" s="51"/>
      <c r="SDD2087" s="51"/>
      <c r="SDE2087" s="13"/>
      <c r="SDF2087" s="13"/>
      <c r="SDG2087" s="14"/>
      <c r="SDH2087" s="14"/>
      <c r="SDI2087" s="41"/>
      <c r="SDJ2087" s="44"/>
      <c r="SDK2087" s="51"/>
      <c r="SDL2087" s="51"/>
      <c r="SDM2087" s="51"/>
      <c r="SDN2087" s="13"/>
      <c r="SDO2087" s="13"/>
      <c r="SDP2087" s="14"/>
      <c r="SDQ2087" s="14"/>
      <c r="SDR2087" s="41"/>
      <c r="SDS2087" s="44"/>
      <c r="SDT2087" s="51"/>
      <c r="SDU2087" s="51"/>
      <c r="SDV2087" s="51"/>
      <c r="SDW2087" s="13"/>
      <c r="SDX2087" s="13"/>
      <c r="SDY2087" s="14"/>
      <c r="SDZ2087" s="14"/>
      <c r="SEA2087" s="41"/>
      <c r="SEB2087" s="44"/>
      <c r="SEC2087" s="51"/>
      <c r="SED2087" s="51"/>
      <c r="SEE2087" s="51"/>
      <c r="SEF2087" s="13"/>
      <c r="SEG2087" s="13"/>
      <c r="SEH2087" s="14"/>
      <c r="SEI2087" s="14"/>
      <c r="SEJ2087" s="41"/>
      <c r="SEK2087" s="44"/>
      <c r="SEL2087" s="51"/>
      <c r="SEM2087" s="51"/>
      <c r="SEN2087" s="51"/>
      <c r="SEO2087" s="13"/>
      <c r="SEP2087" s="13"/>
      <c r="SEQ2087" s="14"/>
      <c r="SER2087" s="14"/>
      <c r="SES2087" s="41"/>
      <c r="SET2087" s="44"/>
      <c r="SEU2087" s="51"/>
      <c r="SEV2087" s="51"/>
      <c r="SEW2087" s="51"/>
      <c r="SEX2087" s="13"/>
      <c r="SEY2087" s="13"/>
      <c r="SEZ2087" s="14"/>
      <c r="SFA2087" s="14"/>
      <c r="SFB2087" s="41"/>
      <c r="SFC2087" s="44"/>
      <c r="SFD2087" s="51"/>
      <c r="SFE2087" s="51"/>
      <c r="SFF2087" s="51"/>
      <c r="SFG2087" s="13"/>
      <c r="SFH2087" s="13"/>
      <c r="SFI2087" s="14"/>
      <c r="SFJ2087" s="14"/>
      <c r="SFK2087" s="41"/>
      <c r="SFL2087" s="44"/>
      <c r="SFM2087" s="51"/>
      <c r="SFN2087" s="51"/>
      <c r="SFO2087" s="51"/>
      <c r="SFP2087" s="13"/>
      <c r="SFQ2087" s="13"/>
      <c r="SFR2087" s="14"/>
      <c r="SFS2087" s="14"/>
      <c r="SFT2087" s="41"/>
      <c r="SFU2087" s="44"/>
      <c r="SFV2087" s="51"/>
      <c r="SFW2087" s="51"/>
      <c r="SFX2087" s="51"/>
      <c r="SFY2087" s="13"/>
      <c r="SFZ2087" s="13"/>
      <c r="SGA2087" s="14"/>
      <c r="SGB2087" s="14"/>
      <c r="SGC2087" s="41"/>
      <c r="SGD2087" s="44"/>
      <c r="SGE2087" s="51"/>
      <c r="SGF2087" s="51"/>
      <c r="SGG2087" s="51"/>
      <c r="SGH2087" s="13"/>
      <c r="SGI2087" s="13"/>
      <c r="SGJ2087" s="14"/>
      <c r="SGK2087" s="14"/>
      <c r="SGL2087" s="41"/>
      <c r="SGM2087" s="44"/>
      <c r="SGN2087" s="51"/>
      <c r="SGO2087" s="51"/>
      <c r="SGP2087" s="51"/>
      <c r="SGQ2087" s="13"/>
      <c r="SGR2087" s="13"/>
      <c r="SGS2087" s="14"/>
      <c r="SGT2087" s="14"/>
      <c r="SGU2087" s="41"/>
      <c r="SGV2087" s="44"/>
      <c r="SGW2087" s="51"/>
      <c r="SGX2087" s="51"/>
      <c r="SGY2087" s="51"/>
      <c r="SGZ2087" s="13"/>
      <c r="SHA2087" s="13"/>
      <c r="SHB2087" s="14"/>
      <c r="SHC2087" s="14"/>
      <c r="SHD2087" s="41"/>
      <c r="SHE2087" s="44"/>
      <c r="SHF2087" s="51"/>
      <c r="SHG2087" s="51"/>
      <c r="SHH2087" s="51"/>
      <c r="SHI2087" s="13"/>
      <c r="SHJ2087" s="13"/>
      <c r="SHK2087" s="14"/>
      <c r="SHL2087" s="14"/>
      <c r="SHM2087" s="41"/>
      <c r="SHN2087" s="44"/>
      <c r="SHO2087" s="51"/>
      <c r="SHP2087" s="51"/>
      <c r="SHQ2087" s="51"/>
      <c r="SHR2087" s="13"/>
      <c r="SHS2087" s="13"/>
      <c r="SHT2087" s="14"/>
      <c r="SHU2087" s="14"/>
      <c r="SHV2087" s="41"/>
      <c r="SHW2087" s="44"/>
      <c r="SHX2087" s="51"/>
      <c r="SHY2087" s="51"/>
      <c r="SHZ2087" s="51"/>
      <c r="SIA2087" s="13"/>
      <c r="SIB2087" s="13"/>
      <c r="SIC2087" s="14"/>
      <c r="SID2087" s="14"/>
      <c r="SIE2087" s="41"/>
      <c r="SIF2087" s="44"/>
      <c r="SIG2087" s="51"/>
      <c r="SIH2087" s="51"/>
      <c r="SII2087" s="51"/>
      <c r="SIJ2087" s="13"/>
      <c r="SIK2087" s="13"/>
      <c r="SIL2087" s="14"/>
      <c r="SIM2087" s="14"/>
      <c r="SIN2087" s="41"/>
      <c r="SIO2087" s="44"/>
      <c r="SIP2087" s="51"/>
      <c r="SIQ2087" s="51"/>
      <c r="SIR2087" s="51"/>
      <c r="SIS2087" s="13"/>
      <c r="SIT2087" s="13"/>
      <c r="SIU2087" s="14"/>
      <c r="SIV2087" s="14"/>
      <c r="SIW2087" s="41"/>
      <c r="SIX2087" s="44"/>
      <c r="SIY2087" s="51"/>
      <c r="SIZ2087" s="51"/>
      <c r="SJA2087" s="51"/>
      <c r="SJB2087" s="13"/>
      <c r="SJC2087" s="13"/>
      <c r="SJD2087" s="14"/>
      <c r="SJE2087" s="14"/>
      <c r="SJF2087" s="41"/>
      <c r="SJG2087" s="44"/>
      <c r="SJH2087" s="51"/>
      <c r="SJI2087" s="51"/>
      <c r="SJJ2087" s="51"/>
      <c r="SJK2087" s="13"/>
      <c r="SJL2087" s="13"/>
      <c r="SJM2087" s="14"/>
      <c r="SJN2087" s="14"/>
      <c r="SJO2087" s="41"/>
      <c r="SJP2087" s="44"/>
      <c r="SJQ2087" s="51"/>
      <c r="SJR2087" s="51"/>
      <c r="SJS2087" s="51"/>
      <c r="SJT2087" s="13"/>
      <c r="SJU2087" s="13"/>
      <c r="SJV2087" s="14"/>
      <c r="SJW2087" s="14"/>
      <c r="SJX2087" s="41"/>
      <c r="SJY2087" s="44"/>
      <c r="SJZ2087" s="51"/>
      <c r="SKA2087" s="51"/>
      <c r="SKB2087" s="51"/>
      <c r="SKC2087" s="13"/>
      <c r="SKD2087" s="13"/>
      <c r="SKE2087" s="14"/>
      <c r="SKF2087" s="14"/>
      <c r="SKG2087" s="41"/>
      <c r="SKH2087" s="44"/>
      <c r="SKI2087" s="51"/>
      <c r="SKJ2087" s="51"/>
      <c r="SKK2087" s="51"/>
      <c r="SKL2087" s="13"/>
      <c r="SKM2087" s="13"/>
      <c r="SKN2087" s="14"/>
      <c r="SKO2087" s="14"/>
      <c r="SKP2087" s="41"/>
      <c r="SKQ2087" s="44"/>
      <c r="SKR2087" s="51"/>
      <c r="SKS2087" s="51"/>
      <c r="SKT2087" s="51"/>
      <c r="SKU2087" s="13"/>
      <c r="SKV2087" s="13"/>
      <c r="SKW2087" s="14"/>
      <c r="SKX2087" s="14"/>
      <c r="SKY2087" s="41"/>
      <c r="SKZ2087" s="44"/>
      <c r="SLA2087" s="51"/>
      <c r="SLB2087" s="51"/>
      <c r="SLC2087" s="51"/>
      <c r="SLD2087" s="13"/>
      <c r="SLE2087" s="13"/>
      <c r="SLF2087" s="14"/>
      <c r="SLG2087" s="14"/>
      <c r="SLH2087" s="41"/>
      <c r="SLI2087" s="44"/>
      <c r="SLJ2087" s="51"/>
      <c r="SLK2087" s="51"/>
      <c r="SLL2087" s="51"/>
      <c r="SLM2087" s="13"/>
      <c r="SLN2087" s="13"/>
      <c r="SLO2087" s="14"/>
      <c r="SLP2087" s="14"/>
      <c r="SLQ2087" s="41"/>
      <c r="SLR2087" s="44"/>
      <c r="SLS2087" s="51"/>
      <c r="SLT2087" s="51"/>
      <c r="SLU2087" s="51"/>
      <c r="SLV2087" s="13"/>
      <c r="SLW2087" s="13"/>
      <c r="SLX2087" s="14"/>
      <c r="SLY2087" s="14"/>
      <c r="SLZ2087" s="41"/>
      <c r="SMA2087" s="44"/>
      <c r="SMB2087" s="51"/>
      <c r="SMC2087" s="51"/>
      <c r="SMD2087" s="51"/>
      <c r="SME2087" s="13"/>
      <c r="SMF2087" s="13"/>
      <c r="SMG2087" s="14"/>
      <c r="SMH2087" s="14"/>
      <c r="SMI2087" s="41"/>
      <c r="SMJ2087" s="44"/>
      <c r="SMK2087" s="51"/>
      <c r="SML2087" s="51"/>
      <c r="SMM2087" s="51"/>
      <c r="SMN2087" s="13"/>
      <c r="SMO2087" s="13"/>
      <c r="SMP2087" s="14"/>
      <c r="SMQ2087" s="14"/>
      <c r="SMR2087" s="41"/>
      <c r="SMS2087" s="44"/>
      <c r="SMT2087" s="51"/>
      <c r="SMU2087" s="51"/>
      <c r="SMV2087" s="51"/>
      <c r="SMW2087" s="13"/>
      <c r="SMX2087" s="13"/>
      <c r="SMY2087" s="14"/>
      <c r="SMZ2087" s="14"/>
      <c r="SNA2087" s="41"/>
      <c r="SNB2087" s="44"/>
      <c r="SNC2087" s="51"/>
      <c r="SND2087" s="51"/>
      <c r="SNE2087" s="51"/>
      <c r="SNF2087" s="13"/>
      <c r="SNG2087" s="13"/>
      <c r="SNH2087" s="14"/>
      <c r="SNI2087" s="14"/>
      <c r="SNJ2087" s="41"/>
      <c r="SNK2087" s="44"/>
      <c r="SNL2087" s="51"/>
      <c r="SNM2087" s="51"/>
      <c r="SNN2087" s="51"/>
      <c r="SNO2087" s="13"/>
      <c r="SNP2087" s="13"/>
      <c r="SNQ2087" s="14"/>
      <c r="SNR2087" s="14"/>
      <c r="SNS2087" s="41"/>
      <c r="SNT2087" s="44"/>
      <c r="SNU2087" s="51"/>
      <c r="SNV2087" s="51"/>
      <c r="SNW2087" s="51"/>
      <c r="SNX2087" s="13"/>
      <c r="SNY2087" s="13"/>
      <c r="SNZ2087" s="14"/>
      <c r="SOA2087" s="14"/>
      <c r="SOB2087" s="41"/>
      <c r="SOC2087" s="44"/>
      <c r="SOD2087" s="51"/>
      <c r="SOE2087" s="51"/>
      <c r="SOF2087" s="51"/>
      <c r="SOG2087" s="13"/>
      <c r="SOH2087" s="13"/>
      <c r="SOI2087" s="14"/>
      <c r="SOJ2087" s="14"/>
      <c r="SOK2087" s="41"/>
      <c r="SOL2087" s="44"/>
      <c r="SOM2087" s="51"/>
      <c r="SON2087" s="51"/>
      <c r="SOO2087" s="51"/>
      <c r="SOP2087" s="13"/>
      <c r="SOQ2087" s="13"/>
      <c r="SOR2087" s="14"/>
      <c r="SOS2087" s="14"/>
      <c r="SOT2087" s="41"/>
      <c r="SOU2087" s="44"/>
      <c r="SOV2087" s="51"/>
      <c r="SOW2087" s="51"/>
      <c r="SOX2087" s="51"/>
      <c r="SOY2087" s="13"/>
      <c r="SOZ2087" s="13"/>
      <c r="SPA2087" s="14"/>
      <c r="SPB2087" s="14"/>
      <c r="SPC2087" s="41"/>
      <c r="SPD2087" s="44"/>
      <c r="SPE2087" s="51"/>
      <c r="SPF2087" s="51"/>
      <c r="SPG2087" s="51"/>
      <c r="SPH2087" s="13"/>
      <c r="SPI2087" s="13"/>
      <c r="SPJ2087" s="14"/>
      <c r="SPK2087" s="14"/>
      <c r="SPL2087" s="41"/>
      <c r="SPM2087" s="44"/>
      <c r="SPN2087" s="51"/>
      <c r="SPO2087" s="51"/>
      <c r="SPP2087" s="51"/>
      <c r="SPQ2087" s="13"/>
      <c r="SPR2087" s="13"/>
      <c r="SPS2087" s="14"/>
      <c r="SPT2087" s="14"/>
      <c r="SPU2087" s="41"/>
      <c r="SPV2087" s="44"/>
      <c r="SPW2087" s="51"/>
      <c r="SPX2087" s="51"/>
      <c r="SPY2087" s="51"/>
      <c r="SPZ2087" s="13"/>
      <c r="SQA2087" s="13"/>
      <c r="SQB2087" s="14"/>
      <c r="SQC2087" s="14"/>
      <c r="SQD2087" s="41"/>
      <c r="SQE2087" s="44"/>
      <c r="SQF2087" s="51"/>
      <c r="SQG2087" s="51"/>
      <c r="SQH2087" s="51"/>
      <c r="SQI2087" s="13"/>
      <c r="SQJ2087" s="13"/>
      <c r="SQK2087" s="14"/>
      <c r="SQL2087" s="14"/>
      <c r="SQM2087" s="41"/>
      <c r="SQN2087" s="44"/>
      <c r="SQO2087" s="51"/>
      <c r="SQP2087" s="51"/>
      <c r="SQQ2087" s="51"/>
      <c r="SQR2087" s="13"/>
      <c r="SQS2087" s="13"/>
      <c r="SQT2087" s="14"/>
      <c r="SQU2087" s="14"/>
      <c r="SQV2087" s="41"/>
      <c r="SQW2087" s="44"/>
      <c r="SQX2087" s="51"/>
      <c r="SQY2087" s="51"/>
      <c r="SQZ2087" s="51"/>
      <c r="SRA2087" s="13"/>
      <c r="SRB2087" s="13"/>
      <c r="SRC2087" s="14"/>
      <c r="SRD2087" s="14"/>
      <c r="SRE2087" s="41"/>
      <c r="SRF2087" s="44"/>
      <c r="SRG2087" s="51"/>
      <c r="SRH2087" s="51"/>
      <c r="SRI2087" s="51"/>
      <c r="SRJ2087" s="13"/>
      <c r="SRK2087" s="13"/>
      <c r="SRL2087" s="14"/>
      <c r="SRM2087" s="14"/>
      <c r="SRN2087" s="41"/>
      <c r="SRO2087" s="44"/>
      <c r="SRP2087" s="51"/>
      <c r="SRQ2087" s="51"/>
      <c r="SRR2087" s="51"/>
      <c r="SRS2087" s="13"/>
      <c r="SRT2087" s="13"/>
      <c r="SRU2087" s="14"/>
      <c r="SRV2087" s="14"/>
      <c r="SRW2087" s="41"/>
      <c r="SRX2087" s="44"/>
      <c r="SRY2087" s="51"/>
      <c r="SRZ2087" s="51"/>
      <c r="SSA2087" s="51"/>
      <c r="SSB2087" s="13"/>
      <c r="SSC2087" s="13"/>
      <c r="SSD2087" s="14"/>
      <c r="SSE2087" s="14"/>
      <c r="SSF2087" s="41"/>
      <c r="SSG2087" s="44"/>
      <c r="SSH2087" s="51"/>
      <c r="SSI2087" s="51"/>
      <c r="SSJ2087" s="51"/>
      <c r="SSK2087" s="13"/>
      <c r="SSL2087" s="13"/>
      <c r="SSM2087" s="14"/>
      <c r="SSN2087" s="14"/>
      <c r="SSO2087" s="41"/>
      <c r="SSP2087" s="44"/>
      <c r="SSQ2087" s="51"/>
      <c r="SSR2087" s="51"/>
      <c r="SSS2087" s="51"/>
      <c r="SST2087" s="13"/>
      <c r="SSU2087" s="13"/>
      <c r="SSV2087" s="14"/>
      <c r="SSW2087" s="14"/>
      <c r="SSX2087" s="41"/>
      <c r="SSY2087" s="44"/>
      <c r="SSZ2087" s="51"/>
      <c r="STA2087" s="51"/>
      <c r="STB2087" s="51"/>
      <c r="STC2087" s="13"/>
      <c r="STD2087" s="13"/>
      <c r="STE2087" s="14"/>
      <c r="STF2087" s="14"/>
      <c r="STG2087" s="41"/>
      <c r="STH2087" s="44"/>
      <c r="STI2087" s="51"/>
      <c r="STJ2087" s="51"/>
      <c r="STK2087" s="51"/>
      <c r="STL2087" s="13"/>
      <c r="STM2087" s="13"/>
      <c r="STN2087" s="14"/>
      <c r="STO2087" s="14"/>
      <c r="STP2087" s="41"/>
      <c r="STQ2087" s="44"/>
      <c r="STR2087" s="51"/>
      <c r="STS2087" s="51"/>
      <c r="STT2087" s="51"/>
      <c r="STU2087" s="13"/>
      <c r="STV2087" s="13"/>
      <c r="STW2087" s="14"/>
      <c r="STX2087" s="14"/>
      <c r="STY2087" s="41"/>
      <c r="STZ2087" s="44"/>
      <c r="SUA2087" s="51"/>
      <c r="SUB2087" s="51"/>
      <c r="SUC2087" s="51"/>
      <c r="SUD2087" s="13"/>
      <c r="SUE2087" s="13"/>
      <c r="SUF2087" s="14"/>
      <c r="SUG2087" s="14"/>
      <c r="SUH2087" s="41"/>
      <c r="SUI2087" s="44"/>
      <c r="SUJ2087" s="51"/>
      <c r="SUK2087" s="51"/>
      <c r="SUL2087" s="51"/>
      <c r="SUM2087" s="13"/>
      <c r="SUN2087" s="13"/>
      <c r="SUO2087" s="14"/>
      <c r="SUP2087" s="14"/>
      <c r="SUQ2087" s="41"/>
      <c r="SUR2087" s="44"/>
      <c r="SUS2087" s="51"/>
      <c r="SUT2087" s="51"/>
      <c r="SUU2087" s="51"/>
      <c r="SUV2087" s="13"/>
      <c r="SUW2087" s="13"/>
      <c r="SUX2087" s="14"/>
      <c r="SUY2087" s="14"/>
      <c r="SUZ2087" s="41"/>
      <c r="SVA2087" s="44"/>
      <c r="SVB2087" s="51"/>
      <c r="SVC2087" s="51"/>
      <c r="SVD2087" s="51"/>
      <c r="SVE2087" s="13"/>
      <c r="SVF2087" s="13"/>
      <c r="SVG2087" s="14"/>
      <c r="SVH2087" s="14"/>
      <c r="SVI2087" s="41"/>
      <c r="SVJ2087" s="44"/>
      <c r="SVK2087" s="51"/>
      <c r="SVL2087" s="51"/>
      <c r="SVM2087" s="51"/>
      <c r="SVN2087" s="13"/>
      <c r="SVO2087" s="13"/>
      <c r="SVP2087" s="14"/>
      <c r="SVQ2087" s="14"/>
      <c r="SVR2087" s="41"/>
      <c r="SVS2087" s="44"/>
      <c r="SVT2087" s="51"/>
      <c r="SVU2087" s="51"/>
      <c r="SVV2087" s="51"/>
      <c r="SVW2087" s="13"/>
      <c r="SVX2087" s="13"/>
      <c r="SVY2087" s="14"/>
      <c r="SVZ2087" s="14"/>
      <c r="SWA2087" s="41"/>
      <c r="SWB2087" s="44"/>
      <c r="SWC2087" s="51"/>
      <c r="SWD2087" s="51"/>
      <c r="SWE2087" s="51"/>
      <c r="SWF2087" s="13"/>
      <c r="SWG2087" s="13"/>
      <c r="SWH2087" s="14"/>
      <c r="SWI2087" s="14"/>
      <c r="SWJ2087" s="41"/>
      <c r="SWK2087" s="44"/>
      <c r="SWL2087" s="51"/>
      <c r="SWM2087" s="51"/>
      <c r="SWN2087" s="51"/>
      <c r="SWO2087" s="13"/>
      <c r="SWP2087" s="13"/>
      <c r="SWQ2087" s="14"/>
      <c r="SWR2087" s="14"/>
      <c r="SWS2087" s="41"/>
      <c r="SWT2087" s="44"/>
      <c r="SWU2087" s="51"/>
      <c r="SWV2087" s="51"/>
      <c r="SWW2087" s="51"/>
      <c r="SWX2087" s="13"/>
      <c r="SWY2087" s="13"/>
      <c r="SWZ2087" s="14"/>
      <c r="SXA2087" s="14"/>
      <c r="SXB2087" s="41"/>
      <c r="SXC2087" s="44"/>
      <c r="SXD2087" s="51"/>
      <c r="SXE2087" s="51"/>
      <c r="SXF2087" s="51"/>
      <c r="SXG2087" s="13"/>
      <c r="SXH2087" s="13"/>
      <c r="SXI2087" s="14"/>
      <c r="SXJ2087" s="14"/>
      <c r="SXK2087" s="41"/>
      <c r="SXL2087" s="44"/>
      <c r="SXM2087" s="51"/>
      <c r="SXN2087" s="51"/>
      <c r="SXO2087" s="51"/>
      <c r="SXP2087" s="13"/>
      <c r="SXQ2087" s="13"/>
      <c r="SXR2087" s="14"/>
      <c r="SXS2087" s="14"/>
      <c r="SXT2087" s="41"/>
      <c r="SXU2087" s="44"/>
      <c r="SXV2087" s="51"/>
      <c r="SXW2087" s="51"/>
      <c r="SXX2087" s="51"/>
      <c r="SXY2087" s="13"/>
      <c r="SXZ2087" s="13"/>
      <c r="SYA2087" s="14"/>
      <c r="SYB2087" s="14"/>
      <c r="SYC2087" s="41"/>
      <c r="SYD2087" s="44"/>
      <c r="SYE2087" s="51"/>
      <c r="SYF2087" s="51"/>
      <c r="SYG2087" s="51"/>
      <c r="SYH2087" s="13"/>
      <c r="SYI2087" s="13"/>
      <c r="SYJ2087" s="14"/>
      <c r="SYK2087" s="14"/>
      <c r="SYL2087" s="41"/>
      <c r="SYM2087" s="44"/>
      <c r="SYN2087" s="51"/>
      <c r="SYO2087" s="51"/>
      <c r="SYP2087" s="51"/>
      <c r="SYQ2087" s="13"/>
      <c r="SYR2087" s="13"/>
      <c r="SYS2087" s="14"/>
      <c r="SYT2087" s="14"/>
      <c r="SYU2087" s="41"/>
      <c r="SYV2087" s="44"/>
      <c r="SYW2087" s="51"/>
      <c r="SYX2087" s="51"/>
      <c r="SYY2087" s="51"/>
      <c r="SYZ2087" s="13"/>
      <c r="SZA2087" s="13"/>
      <c r="SZB2087" s="14"/>
      <c r="SZC2087" s="14"/>
      <c r="SZD2087" s="41"/>
      <c r="SZE2087" s="44"/>
      <c r="SZF2087" s="51"/>
      <c r="SZG2087" s="51"/>
      <c r="SZH2087" s="51"/>
      <c r="SZI2087" s="13"/>
      <c r="SZJ2087" s="13"/>
      <c r="SZK2087" s="14"/>
      <c r="SZL2087" s="14"/>
      <c r="SZM2087" s="41"/>
      <c r="SZN2087" s="44"/>
      <c r="SZO2087" s="51"/>
      <c r="SZP2087" s="51"/>
      <c r="SZQ2087" s="51"/>
      <c r="SZR2087" s="13"/>
      <c r="SZS2087" s="13"/>
      <c r="SZT2087" s="14"/>
      <c r="SZU2087" s="14"/>
      <c r="SZV2087" s="41"/>
      <c r="SZW2087" s="44"/>
      <c r="SZX2087" s="51"/>
      <c r="SZY2087" s="51"/>
      <c r="SZZ2087" s="51"/>
      <c r="TAA2087" s="13"/>
      <c r="TAB2087" s="13"/>
      <c r="TAC2087" s="14"/>
      <c r="TAD2087" s="14"/>
      <c r="TAE2087" s="41"/>
      <c r="TAF2087" s="44"/>
      <c r="TAG2087" s="51"/>
      <c r="TAH2087" s="51"/>
      <c r="TAI2087" s="51"/>
      <c r="TAJ2087" s="13"/>
      <c r="TAK2087" s="13"/>
      <c r="TAL2087" s="14"/>
      <c r="TAM2087" s="14"/>
      <c r="TAN2087" s="41"/>
      <c r="TAO2087" s="44"/>
      <c r="TAP2087" s="51"/>
      <c r="TAQ2087" s="51"/>
      <c r="TAR2087" s="51"/>
      <c r="TAS2087" s="13"/>
      <c r="TAT2087" s="13"/>
      <c r="TAU2087" s="14"/>
      <c r="TAV2087" s="14"/>
      <c r="TAW2087" s="41"/>
      <c r="TAX2087" s="44"/>
      <c r="TAY2087" s="51"/>
      <c r="TAZ2087" s="51"/>
      <c r="TBA2087" s="51"/>
      <c r="TBB2087" s="13"/>
      <c r="TBC2087" s="13"/>
      <c r="TBD2087" s="14"/>
      <c r="TBE2087" s="14"/>
      <c r="TBF2087" s="41"/>
      <c r="TBG2087" s="44"/>
      <c r="TBH2087" s="51"/>
      <c r="TBI2087" s="51"/>
      <c r="TBJ2087" s="51"/>
      <c r="TBK2087" s="13"/>
      <c r="TBL2087" s="13"/>
      <c r="TBM2087" s="14"/>
      <c r="TBN2087" s="14"/>
      <c r="TBO2087" s="41"/>
      <c r="TBP2087" s="44"/>
      <c r="TBQ2087" s="51"/>
      <c r="TBR2087" s="51"/>
      <c r="TBS2087" s="51"/>
      <c r="TBT2087" s="13"/>
      <c r="TBU2087" s="13"/>
      <c r="TBV2087" s="14"/>
      <c r="TBW2087" s="14"/>
      <c r="TBX2087" s="41"/>
      <c r="TBY2087" s="44"/>
      <c r="TBZ2087" s="51"/>
      <c r="TCA2087" s="51"/>
      <c r="TCB2087" s="51"/>
      <c r="TCC2087" s="13"/>
      <c r="TCD2087" s="13"/>
      <c r="TCE2087" s="14"/>
      <c r="TCF2087" s="14"/>
      <c r="TCG2087" s="41"/>
      <c r="TCH2087" s="44"/>
      <c r="TCI2087" s="51"/>
      <c r="TCJ2087" s="51"/>
      <c r="TCK2087" s="51"/>
      <c r="TCL2087" s="13"/>
      <c r="TCM2087" s="13"/>
      <c r="TCN2087" s="14"/>
      <c r="TCO2087" s="14"/>
      <c r="TCP2087" s="41"/>
      <c r="TCQ2087" s="44"/>
      <c r="TCR2087" s="51"/>
      <c r="TCS2087" s="51"/>
      <c r="TCT2087" s="51"/>
      <c r="TCU2087" s="13"/>
      <c r="TCV2087" s="13"/>
      <c r="TCW2087" s="14"/>
      <c r="TCX2087" s="14"/>
      <c r="TCY2087" s="41"/>
      <c r="TCZ2087" s="44"/>
      <c r="TDA2087" s="51"/>
      <c r="TDB2087" s="51"/>
      <c r="TDC2087" s="51"/>
      <c r="TDD2087" s="13"/>
      <c r="TDE2087" s="13"/>
      <c r="TDF2087" s="14"/>
      <c r="TDG2087" s="14"/>
      <c r="TDH2087" s="41"/>
      <c r="TDI2087" s="44"/>
      <c r="TDJ2087" s="51"/>
      <c r="TDK2087" s="51"/>
      <c r="TDL2087" s="51"/>
      <c r="TDM2087" s="13"/>
      <c r="TDN2087" s="13"/>
      <c r="TDO2087" s="14"/>
      <c r="TDP2087" s="14"/>
      <c r="TDQ2087" s="41"/>
      <c r="TDR2087" s="44"/>
      <c r="TDS2087" s="51"/>
      <c r="TDT2087" s="51"/>
      <c r="TDU2087" s="51"/>
      <c r="TDV2087" s="13"/>
      <c r="TDW2087" s="13"/>
      <c r="TDX2087" s="14"/>
      <c r="TDY2087" s="14"/>
      <c r="TDZ2087" s="41"/>
      <c r="TEA2087" s="44"/>
      <c r="TEB2087" s="51"/>
      <c r="TEC2087" s="51"/>
      <c r="TED2087" s="51"/>
      <c r="TEE2087" s="13"/>
      <c r="TEF2087" s="13"/>
      <c r="TEG2087" s="14"/>
      <c r="TEH2087" s="14"/>
      <c r="TEI2087" s="41"/>
      <c r="TEJ2087" s="44"/>
      <c r="TEK2087" s="51"/>
      <c r="TEL2087" s="51"/>
      <c r="TEM2087" s="51"/>
      <c r="TEN2087" s="13"/>
      <c r="TEO2087" s="13"/>
      <c r="TEP2087" s="14"/>
      <c r="TEQ2087" s="14"/>
      <c r="TER2087" s="41"/>
      <c r="TES2087" s="44"/>
      <c r="TET2087" s="51"/>
      <c r="TEU2087" s="51"/>
      <c r="TEV2087" s="51"/>
      <c r="TEW2087" s="13"/>
      <c r="TEX2087" s="13"/>
      <c r="TEY2087" s="14"/>
      <c r="TEZ2087" s="14"/>
      <c r="TFA2087" s="41"/>
      <c r="TFB2087" s="44"/>
      <c r="TFC2087" s="51"/>
      <c r="TFD2087" s="51"/>
      <c r="TFE2087" s="51"/>
      <c r="TFF2087" s="13"/>
      <c r="TFG2087" s="13"/>
      <c r="TFH2087" s="14"/>
      <c r="TFI2087" s="14"/>
      <c r="TFJ2087" s="41"/>
      <c r="TFK2087" s="44"/>
      <c r="TFL2087" s="51"/>
      <c r="TFM2087" s="51"/>
      <c r="TFN2087" s="51"/>
      <c r="TFO2087" s="13"/>
      <c r="TFP2087" s="13"/>
      <c r="TFQ2087" s="14"/>
      <c r="TFR2087" s="14"/>
      <c r="TFS2087" s="41"/>
      <c r="TFT2087" s="44"/>
      <c r="TFU2087" s="51"/>
      <c r="TFV2087" s="51"/>
      <c r="TFW2087" s="51"/>
      <c r="TFX2087" s="13"/>
      <c r="TFY2087" s="13"/>
      <c r="TFZ2087" s="14"/>
      <c r="TGA2087" s="14"/>
      <c r="TGB2087" s="41"/>
      <c r="TGC2087" s="44"/>
      <c r="TGD2087" s="51"/>
      <c r="TGE2087" s="51"/>
      <c r="TGF2087" s="51"/>
      <c r="TGG2087" s="13"/>
      <c r="TGH2087" s="13"/>
      <c r="TGI2087" s="14"/>
      <c r="TGJ2087" s="14"/>
      <c r="TGK2087" s="41"/>
      <c r="TGL2087" s="44"/>
      <c r="TGM2087" s="51"/>
      <c r="TGN2087" s="51"/>
      <c r="TGO2087" s="51"/>
      <c r="TGP2087" s="13"/>
      <c r="TGQ2087" s="13"/>
      <c r="TGR2087" s="14"/>
      <c r="TGS2087" s="14"/>
      <c r="TGT2087" s="41"/>
      <c r="TGU2087" s="44"/>
      <c r="TGV2087" s="51"/>
      <c r="TGW2087" s="51"/>
      <c r="TGX2087" s="51"/>
      <c r="TGY2087" s="13"/>
      <c r="TGZ2087" s="13"/>
      <c r="THA2087" s="14"/>
      <c r="THB2087" s="14"/>
      <c r="THC2087" s="41"/>
      <c r="THD2087" s="44"/>
      <c r="THE2087" s="51"/>
      <c r="THF2087" s="51"/>
      <c r="THG2087" s="51"/>
      <c r="THH2087" s="13"/>
      <c r="THI2087" s="13"/>
      <c r="THJ2087" s="14"/>
      <c r="THK2087" s="14"/>
      <c r="THL2087" s="41"/>
      <c r="THM2087" s="44"/>
      <c r="THN2087" s="51"/>
      <c r="THO2087" s="51"/>
      <c r="THP2087" s="51"/>
      <c r="THQ2087" s="13"/>
      <c r="THR2087" s="13"/>
      <c r="THS2087" s="14"/>
      <c r="THT2087" s="14"/>
      <c r="THU2087" s="41"/>
      <c r="THV2087" s="44"/>
      <c r="THW2087" s="51"/>
      <c r="THX2087" s="51"/>
      <c r="THY2087" s="51"/>
      <c r="THZ2087" s="13"/>
      <c r="TIA2087" s="13"/>
      <c r="TIB2087" s="14"/>
      <c r="TIC2087" s="14"/>
      <c r="TID2087" s="41"/>
      <c r="TIE2087" s="44"/>
      <c r="TIF2087" s="51"/>
      <c r="TIG2087" s="51"/>
      <c r="TIH2087" s="51"/>
      <c r="TII2087" s="13"/>
      <c r="TIJ2087" s="13"/>
      <c r="TIK2087" s="14"/>
      <c r="TIL2087" s="14"/>
      <c r="TIM2087" s="41"/>
      <c r="TIN2087" s="44"/>
      <c r="TIO2087" s="51"/>
      <c r="TIP2087" s="51"/>
      <c r="TIQ2087" s="51"/>
      <c r="TIR2087" s="13"/>
      <c r="TIS2087" s="13"/>
      <c r="TIT2087" s="14"/>
      <c r="TIU2087" s="14"/>
      <c r="TIV2087" s="41"/>
      <c r="TIW2087" s="44"/>
      <c r="TIX2087" s="51"/>
      <c r="TIY2087" s="51"/>
      <c r="TIZ2087" s="51"/>
      <c r="TJA2087" s="13"/>
      <c r="TJB2087" s="13"/>
      <c r="TJC2087" s="14"/>
      <c r="TJD2087" s="14"/>
      <c r="TJE2087" s="41"/>
      <c r="TJF2087" s="44"/>
      <c r="TJG2087" s="51"/>
      <c r="TJH2087" s="51"/>
      <c r="TJI2087" s="51"/>
      <c r="TJJ2087" s="13"/>
      <c r="TJK2087" s="13"/>
      <c r="TJL2087" s="14"/>
      <c r="TJM2087" s="14"/>
      <c r="TJN2087" s="41"/>
      <c r="TJO2087" s="44"/>
      <c r="TJP2087" s="51"/>
      <c r="TJQ2087" s="51"/>
      <c r="TJR2087" s="51"/>
      <c r="TJS2087" s="13"/>
      <c r="TJT2087" s="13"/>
      <c r="TJU2087" s="14"/>
      <c r="TJV2087" s="14"/>
      <c r="TJW2087" s="41"/>
      <c r="TJX2087" s="44"/>
      <c r="TJY2087" s="51"/>
      <c r="TJZ2087" s="51"/>
      <c r="TKA2087" s="51"/>
      <c r="TKB2087" s="13"/>
      <c r="TKC2087" s="13"/>
      <c r="TKD2087" s="14"/>
      <c r="TKE2087" s="14"/>
      <c r="TKF2087" s="41"/>
      <c r="TKG2087" s="44"/>
      <c r="TKH2087" s="51"/>
      <c r="TKI2087" s="51"/>
      <c r="TKJ2087" s="51"/>
      <c r="TKK2087" s="13"/>
      <c r="TKL2087" s="13"/>
      <c r="TKM2087" s="14"/>
      <c r="TKN2087" s="14"/>
      <c r="TKO2087" s="41"/>
      <c r="TKP2087" s="44"/>
      <c r="TKQ2087" s="51"/>
      <c r="TKR2087" s="51"/>
      <c r="TKS2087" s="51"/>
      <c r="TKT2087" s="13"/>
      <c r="TKU2087" s="13"/>
      <c r="TKV2087" s="14"/>
      <c r="TKW2087" s="14"/>
      <c r="TKX2087" s="41"/>
      <c r="TKY2087" s="44"/>
      <c r="TKZ2087" s="51"/>
      <c r="TLA2087" s="51"/>
      <c r="TLB2087" s="51"/>
      <c r="TLC2087" s="13"/>
      <c r="TLD2087" s="13"/>
      <c r="TLE2087" s="14"/>
      <c r="TLF2087" s="14"/>
      <c r="TLG2087" s="41"/>
      <c r="TLH2087" s="44"/>
      <c r="TLI2087" s="51"/>
      <c r="TLJ2087" s="51"/>
      <c r="TLK2087" s="51"/>
      <c r="TLL2087" s="13"/>
      <c r="TLM2087" s="13"/>
      <c r="TLN2087" s="14"/>
      <c r="TLO2087" s="14"/>
      <c r="TLP2087" s="41"/>
      <c r="TLQ2087" s="44"/>
      <c r="TLR2087" s="51"/>
      <c r="TLS2087" s="51"/>
      <c r="TLT2087" s="51"/>
      <c r="TLU2087" s="13"/>
      <c r="TLV2087" s="13"/>
      <c r="TLW2087" s="14"/>
      <c r="TLX2087" s="14"/>
      <c r="TLY2087" s="41"/>
      <c r="TLZ2087" s="44"/>
      <c r="TMA2087" s="51"/>
      <c r="TMB2087" s="51"/>
      <c r="TMC2087" s="51"/>
      <c r="TMD2087" s="13"/>
      <c r="TME2087" s="13"/>
      <c r="TMF2087" s="14"/>
      <c r="TMG2087" s="14"/>
      <c r="TMH2087" s="41"/>
      <c r="TMI2087" s="44"/>
      <c r="TMJ2087" s="51"/>
      <c r="TMK2087" s="51"/>
      <c r="TML2087" s="51"/>
      <c r="TMM2087" s="13"/>
      <c r="TMN2087" s="13"/>
      <c r="TMO2087" s="14"/>
      <c r="TMP2087" s="14"/>
      <c r="TMQ2087" s="41"/>
      <c r="TMR2087" s="44"/>
      <c r="TMS2087" s="51"/>
      <c r="TMT2087" s="51"/>
      <c r="TMU2087" s="51"/>
      <c r="TMV2087" s="13"/>
      <c r="TMW2087" s="13"/>
      <c r="TMX2087" s="14"/>
      <c r="TMY2087" s="14"/>
      <c r="TMZ2087" s="41"/>
      <c r="TNA2087" s="44"/>
      <c r="TNB2087" s="51"/>
      <c r="TNC2087" s="51"/>
      <c r="TND2087" s="51"/>
      <c r="TNE2087" s="13"/>
      <c r="TNF2087" s="13"/>
      <c r="TNG2087" s="14"/>
      <c r="TNH2087" s="14"/>
      <c r="TNI2087" s="41"/>
      <c r="TNJ2087" s="44"/>
      <c r="TNK2087" s="51"/>
      <c r="TNL2087" s="51"/>
      <c r="TNM2087" s="51"/>
      <c r="TNN2087" s="13"/>
      <c r="TNO2087" s="13"/>
      <c r="TNP2087" s="14"/>
      <c r="TNQ2087" s="14"/>
      <c r="TNR2087" s="41"/>
      <c r="TNS2087" s="44"/>
      <c r="TNT2087" s="51"/>
      <c r="TNU2087" s="51"/>
      <c r="TNV2087" s="51"/>
      <c r="TNW2087" s="13"/>
      <c r="TNX2087" s="13"/>
      <c r="TNY2087" s="14"/>
      <c r="TNZ2087" s="14"/>
      <c r="TOA2087" s="41"/>
      <c r="TOB2087" s="44"/>
      <c r="TOC2087" s="51"/>
      <c r="TOD2087" s="51"/>
      <c r="TOE2087" s="51"/>
      <c r="TOF2087" s="13"/>
      <c r="TOG2087" s="13"/>
      <c r="TOH2087" s="14"/>
      <c r="TOI2087" s="14"/>
      <c r="TOJ2087" s="41"/>
      <c r="TOK2087" s="44"/>
      <c r="TOL2087" s="51"/>
      <c r="TOM2087" s="51"/>
      <c r="TON2087" s="51"/>
      <c r="TOO2087" s="13"/>
      <c r="TOP2087" s="13"/>
      <c r="TOQ2087" s="14"/>
      <c r="TOR2087" s="14"/>
      <c r="TOS2087" s="41"/>
      <c r="TOT2087" s="44"/>
      <c r="TOU2087" s="51"/>
      <c r="TOV2087" s="51"/>
      <c r="TOW2087" s="51"/>
      <c r="TOX2087" s="13"/>
      <c r="TOY2087" s="13"/>
      <c r="TOZ2087" s="14"/>
      <c r="TPA2087" s="14"/>
      <c r="TPB2087" s="41"/>
      <c r="TPC2087" s="44"/>
      <c r="TPD2087" s="51"/>
      <c r="TPE2087" s="51"/>
      <c r="TPF2087" s="51"/>
      <c r="TPG2087" s="13"/>
      <c r="TPH2087" s="13"/>
      <c r="TPI2087" s="14"/>
      <c r="TPJ2087" s="14"/>
      <c r="TPK2087" s="41"/>
      <c r="TPL2087" s="44"/>
      <c r="TPM2087" s="51"/>
      <c r="TPN2087" s="51"/>
      <c r="TPO2087" s="51"/>
      <c r="TPP2087" s="13"/>
      <c r="TPQ2087" s="13"/>
      <c r="TPR2087" s="14"/>
      <c r="TPS2087" s="14"/>
      <c r="TPT2087" s="41"/>
      <c r="TPU2087" s="44"/>
      <c r="TPV2087" s="51"/>
      <c r="TPW2087" s="51"/>
      <c r="TPX2087" s="51"/>
      <c r="TPY2087" s="13"/>
      <c r="TPZ2087" s="13"/>
      <c r="TQA2087" s="14"/>
      <c r="TQB2087" s="14"/>
      <c r="TQC2087" s="41"/>
      <c r="TQD2087" s="44"/>
      <c r="TQE2087" s="51"/>
      <c r="TQF2087" s="51"/>
      <c r="TQG2087" s="51"/>
      <c r="TQH2087" s="13"/>
      <c r="TQI2087" s="13"/>
      <c r="TQJ2087" s="14"/>
      <c r="TQK2087" s="14"/>
      <c r="TQL2087" s="41"/>
      <c r="TQM2087" s="44"/>
      <c r="TQN2087" s="51"/>
      <c r="TQO2087" s="51"/>
      <c r="TQP2087" s="51"/>
      <c r="TQQ2087" s="13"/>
      <c r="TQR2087" s="13"/>
      <c r="TQS2087" s="14"/>
      <c r="TQT2087" s="14"/>
      <c r="TQU2087" s="41"/>
      <c r="TQV2087" s="44"/>
      <c r="TQW2087" s="51"/>
      <c r="TQX2087" s="51"/>
      <c r="TQY2087" s="51"/>
      <c r="TQZ2087" s="13"/>
      <c r="TRA2087" s="13"/>
      <c r="TRB2087" s="14"/>
      <c r="TRC2087" s="14"/>
      <c r="TRD2087" s="41"/>
      <c r="TRE2087" s="44"/>
      <c r="TRF2087" s="51"/>
      <c r="TRG2087" s="51"/>
      <c r="TRH2087" s="51"/>
      <c r="TRI2087" s="13"/>
      <c r="TRJ2087" s="13"/>
      <c r="TRK2087" s="14"/>
      <c r="TRL2087" s="14"/>
      <c r="TRM2087" s="41"/>
      <c r="TRN2087" s="44"/>
      <c r="TRO2087" s="51"/>
      <c r="TRP2087" s="51"/>
      <c r="TRQ2087" s="51"/>
      <c r="TRR2087" s="13"/>
      <c r="TRS2087" s="13"/>
      <c r="TRT2087" s="14"/>
      <c r="TRU2087" s="14"/>
      <c r="TRV2087" s="41"/>
      <c r="TRW2087" s="44"/>
      <c r="TRX2087" s="51"/>
      <c r="TRY2087" s="51"/>
      <c r="TRZ2087" s="51"/>
      <c r="TSA2087" s="13"/>
      <c r="TSB2087" s="13"/>
      <c r="TSC2087" s="14"/>
      <c r="TSD2087" s="14"/>
      <c r="TSE2087" s="41"/>
      <c r="TSF2087" s="44"/>
      <c r="TSG2087" s="51"/>
      <c r="TSH2087" s="51"/>
      <c r="TSI2087" s="51"/>
      <c r="TSJ2087" s="13"/>
      <c r="TSK2087" s="13"/>
      <c r="TSL2087" s="14"/>
      <c r="TSM2087" s="14"/>
      <c r="TSN2087" s="41"/>
      <c r="TSO2087" s="44"/>
      <c r="TSP2087" s="51"/>
      <c r="TSQ2087" s="51"/>
      <c r="TSR2087" s="51"/>
      <c r="TSS2087" s="13"/>
      <c r="TST2087" s="13"/>
      <c r="TSU2087" s="14"/>
      <c r="TSV2087" s="14"/>
      <c r="TSW2087" s="41"/>
      <c r="TSX2087" s="44"/>
      <c r="TSY2087" s="51"/>
      <c r="TSZ2087" s="51"/>
      <c r="TTA2087" s="51"/>
      <c r="TTB2087" s="13"/>
      <c r="TTC2087" s="13"/>
      <c r="TTD2087" s="14"/>
      <c r="TTE2087" s="14"/>
      <c r="TTF2087" s="41"/>
      <c r="TTG2087" s="44"/>
      <c r="TTH2087" s="51"/>
      <c r="TTI2087" s="51"/>
      <c r="TTJ2087" s="51"/>
      <c r="TTK2087" s="13"/>
      <c r="TTL2087" s="13"/>
      <c r="TTM2087" s="14"/>
      <c r="TTN2087" s="14"/>
      <c r="TTO2087" s="41"/>
      <c r="TTP2087" s="44"/>
      <c r="TTQ2087" s="51"/>
      <c r="TTR2087" s="51"/>
      <c r="TTS2087" s="51"/>
      <c r="TTT2087" s="13"/>
      <c r="TTU2087" s="13"/>
      <c r="TTV2087" s="14"/>
      <c r="TTW2087" s="14"/>
      <c r="TTX2087" s="41"/>
      <c r="TTY2087" s="44"/>
      <c r="TTZ2087" s="51"/>
      <c r="TUA2087" s="51"/>
      <c r="TUB2087" s="51"/>
      <c r="TUC2087" s="13"/>
      <c r="TUD2087" s="13"/>
      <c r="TUE2087" s="14"/>
      <c r="TUF2087" s="14"/>
      <c r="TUG2087" s="41"/>
      <c r="TUH2087" s="44"/>
      <c r="TUI2087" s="51"/>
      <c r="TUJ2087" s="51"/>
      <c r="TUK2087" s="51"/>
      <c r="TUL2087" s="13"/>
      <c r="TUM2087" s="13"/>
      <c r="TUN2087" s="14"/>
      <c r="TUO2087" s="14"/>
      <c r="TUP2087" s="41"/>
      <c r="TUQ2087" s="44"/>
      <c r="TUR2087" s="51"/>
      <c r="TUS2087" s="51"/>
      <c r="TUT2087" s="51"/>
      <c r="TUU2087" s="13"/>
      <c r="TUV2087" s="13"/>
      <c r="TUW2087" s="14"/>
      <c r="TUX2087" s="14"/>
      <c r="TUY2087" s="41"/>
      <c r="TUZ2087" s="44"/>
      <c r="TVA2087" s="51"/>
      <c r="TVB2087" s="51"/>
      <c r="TVC2087" s="51"/>
      <c r="TVD2087" s="13"/>
      <c r="TVE2087" s="13"/>
      <c r="TVF2087" s="14"/>
      <c r="TVG2087" s="14"/>
      <c r="TVH2087" s="41"/>
      <c r="TVI2087" s="44"/>
      <c r="TVJ2087" s="51"/>
      <c r="TVK2087" s="51"/>
      <c r="TVL2087" s="51"/>
      <c r="TVM2087" s="13"/>
      <c r="TVN2087" s="13"/>
      <c r="TVO2087" s="14"/>
      <c r="TVP2087" s="14"/>
      <c r="TVQ2087" s="41"/>
      <c r="TVR2087" s="44"/>
      <c r="TVS2087" s="51"/>
      <c r="TVT2087" s="51"/>
      <c r="TVU2087" s="51"/>
      <c r="TVV2087" s="13"/>
      <c r="TVW2087" s="13"/>
      <c r="TVX2087" s="14"/>
      <c r="TVY2087" s="14"/>
      <c r="TVZ2087" s="41"/>
      <c r="TWA2087" s="44"/>
      <c r="TWB2087" s="51"/>
      <c r="TWC2087" s="51"/>
      <c r="TWD2087" s="51"/>
      <c r="TWE2087" s="13"/>
      <c r="TWF2087" s="13"/>
      <c r="TWG2087" s="14"/>
      <c r="TWH2087" s="14"/>
      <c r="TWI2087" s="41"/>
      <c r="TWJ2087" s="44"/>
      <c r="TWK2087" s="51"/>
      <c r="TWL2087" s="51"/>
      <c r="TWM2087" s="51"/>
      <c r="TWN2087" s="13"/>
      <c r="TWO2087" s="13"/>
      <c r="TWP2087" s="14"/>
      <c r="TWQ2087" s="14"/>
      <c r="TWR2087" s="41"/>
      <c r="TWS2087" s="44"/>
      <c r="TWT2087" s="51"/>
      <c r="TWU2087" s="51"/>
      <c r="TWV2087" s="51"/>
      <c r="TWW2087" s="13"/>
      <c r="TWX2087" s="13"/>
      <c r="TWY2087" s="14"/>
      <c r="TWZ2087" s="14"/>
      <c r="TXA2087" s="41"/>
      <c r="TXB2087" s="44"/>
      <c r="TXC2087" s="51"/>
      <c r="TXD2087" s="51"/>
      <c r="TXE2087" s="51"/>
      <c r="TXF2087" s="13"/>
      <c r="TXG2087" s="13"/>
      <c r="TXH2087" s="14"/>
      <c r="TXI2087" s="14"/>
      <c r="TXJ2087" s="41"/>
      <c r="TXK2087" s="44"/>
      <c r="TXL2087" s="51"/>
      <c r="TXM2087" s="51"/>
      <c r="TXN2087" s="51"/>
      <c r="TXO2087" s="13"/>
      <c r="TXP2087" s="13"/>
      <c r="TXQ2087" s="14"/>
      <c r="TXR2087" s="14"/>
      <c r="TXS2087" s="41"/>
      <c r="TXT2087" s="44"/>
      <c r="TXU2087" s="51"/>
      <c r="TXV2087" s="51"/>
      <c r="TXW2087" s="51"/>
      <c r="TXX2087" s="13"/>
      <c r="TXY2087" s="13"/>
      <c r="TXZ2087" s="14"/>
      <c r="TYA2087" s="14"/>
      <c r="TYB2087" s="41"/>
      <c r="TYC2087" s="44"/>
      <c r="TYD2087" s="51"/>
      <c r="TYE2087" s="51"/>
      <c r="TYF2087" s="51"/>
      <c r="TYG2087" s="13"/>
      <c r="TYH2087" s="13"/>
      <c r="TYI2087" s="14"/>
      <c r="TYJ2087" s="14"/>
      <c r="TYK2087" s="41"/>
      <c r="TYL2087" s="44"/>
      <c r="TYM2087" s="51"/>
      <c r="TYN2087" s="51"/>
      <c r="TYO2087" s="51"/>
      <c r="TYP2087" s="13"/>
      <c r="TYQ2087" s="13"/>
      <c r="TYR2087" s="14"/>
      <c r="TYS2087" s="14"/>
      <c r="TYT2087" s="41"/>
      <c r="TYU2087" s="44"/>
      <c r="TYV2087" s="51"/>
      <c r="TYW2087" s="51"/>
      <c r="TYX2087" s="51"/>
      <c r="TYY2087" s="13"/>
      <c r="TYZ2087" s="13"/>
      <c r="TZA2087" s="14"/>
      <c r="TZB2087" s="14"/>
      <c r="TZC2087" s="41"/>
      <c r="TZD2087" s="44"/>
      <c r="TZE2087" s="51"/>
      <c r="TZF2087" s="51"/>
      <c r="TZG2087" s="51"/>
      <c r="TZH2087" s="13"/>
      <c r="TZI2087" s="13"/>
      <c r="TZJ2087" s="14"/>
      <c r="TZK2087" s="14"/>
      <c r="TZL2087" s="41"/>
      <c r="TZM2087" s="44"/>
      <c r="TZN2087" s="51"/>
      <c r="TZO2087" s="51"/>
      <c r="TZP2087" s="51"/>
      <c r="TZQ2087" s="13"/>
      <c r="TZR2087" s="13"/>
      <c r="TZS2087" s="14"/>
      <c r="TZT2087" s="14"/>
      <c r="TZU2087" s="41"/>
      <c r="TZV2087" s="44"/>
      <c r="TZW2087" s="51"/>
      <c r="TZX2087" s="51"/>
      <c r="TZY2087" s="51"/>
      <c r="TZZ2087" s="13"/>
      <c r="UAA2087" s="13"/>
      <c r="UAB2087" s="14"/>
      <c r="UAC2087" s="14"/>
      <c r="UAD2087" s="41"/>
      <c r="UAE2087" s="44"/>
      <c r="UAF2087" s="51"/>
      <c r="UAG2087" s="51"/>
      <c r="UAH2087" s="51"/>
      <c r="UAI2087" s="13"/>
      <c r="UAJ2087" s="13"/>
      <c r="UAK2087" s="14"/>
      <c r="UAL2087" s="14"/>
      <c r="UAM2087" s="41"/>
      <c r="UAN2087" s="44"/>
      <c r="UAO2087" s="51"/>
      <c r="UAP2087" s="51"/>
      <c r="UAQ2087" s="51"/>
      <c r="UAR2087" s="13"/>
      <c r="UAS2087" s="13"/>
      <c r="UAT2087" s="14"/>
      <c r="UAU2087" s="14"/>
      <c r="UAV2087" s="41"/>
      <c r="UAW2087" s="44"/>
      <c r="UAX2087" s="51"/>
      <c r="UAY2087" s="51"/>
      <c r="UAZ2087" s="51"/>
      <c r="UBA2087" s="13"/>
      <c r="UBB2087" s="13"/>
      <c r="UBC2087" s="14"/>
      <c r="UBD2087" s="14"/>
      <c r="UBE2087" s="41"/>
      <c r="UBF2087" s="44"/>
      <c r="UBG2087" s="51"/>
      <c r="UBH2087" s="51"/>
      <c r="UBI2087" s="51"/>
      <c r="UBJ2087" s="13"/>
      <c r="UBK2087" s="13"/>
      <c r="UBL2087" s="14"/>
      <c r="UBM2087" s="14"/>
      <c r="UBN2087" s="41"/>
      <c r="UBO2087" s="44"/>
      <c r="UBP2087" s="51"/>
      <c r="UBQ2087" s="51"/>
      <c r="UBR2087" s="51"/>
      <c r="UBS2087" s="13"/>
      <c r="UBT2087" s="13"/>
      <c r="UBU2087" s="14"/>
      <c r="UBV2087" s="14"/>
      <c r="UBW2087" s="41"/>
      <c r="UBX2087" s="44"/>
      <c r="UBY2087" s="51"/>
      <c r="UBZ2087" s="51"/>
      <c r="UCA2087" s="51"/>
      <c r="UCB2087" s="13"/>
      <c r="UCC2087" s="13"/>
      <c r="UCD2087" s="14"/>
      <c r="UCE2087" s="14"/>
      <c r="UCF2087" s="41"/>
      <c r="UCG2087" s="44"/>
      <c r="UCH2087" s="51"/>
      <c r="UCI2087" s="51"/>
      <c r="UCJ2087" s="51"/>
      <c r="UCK2087" s="13"/>
      <c r="UCL2087" s="13"/>
      <c r="UCM2087" s="14"/>
      <c r="UCN2087" s="14"/>
      <c r="UCO2087" s="41"/>
      <c r="UCP2087" s="44"/>
      <c r="UCQ2087" s="51"/>
      <c r="UCR2087" s="51"/>
      <c r="UCS2087" s="51"/>
      <c r="UCT2087" s="13"/>
      <c r="UCU2087" s="13"/>
      <c r="UCV2087" s="14"/>
      <c r="UCW2087" s="14"/>
      <c r="UCX2087" s="41"/>
      <c r="UCY2087" s="44"/>
      <c r="UCZ2087" s="51"/>
      <c r="UDA2087" s="51"/>
      <c r="UDB2087" s="51"/>
      <c r="UDC2087" s="13"/>
      <c r="UDD2087" s="13"/>
      <c r="UDE2087" s="14"/>
      <c r="UDF2087" s="14"/>
      <c r="UDG2087" s="41"/>
      <c r="UDH2087" s="44"/>
      <c r="UDI2087" s="51"/>
      <c r="UDJ2087" s="51"/>
      <c r="UDK2087" s="51"/>
      <c r="UDL2087" s="13"/>
      <c r="UDM2087" s="13"/>
      <c r="UDN2087" s="14"/>
      <c r="UDO2087" s="14"/>
      <c r="UDP2087" s="41"/>
      <c r="UDQ2087" s="44"/>
      <c r="UDR2087" s="51"/>
      <c r="UDS2087" s="51"/>
      <c r="UDT2087" s="51"/>
      <c r="UDU2087" s="13"/>
      <c r="UDV2087" s="13"/>
      <c r="UDW2087" s="14"/>
      <c r="UDX2087" s="14"/>
      <c r="UDY2087" s="41"/>
      <c r="UDZ2087" s="44"/>
      <c r="UEA2087" s="51"/>
      <c r="UEB2087" s="51"/>
      <c r="UEC2087" s="51"/>
      <c r="UED2087" s="13"/>
      <c r="UEE2087" s="13"/>
      <c r="UEF2087" s="14"/>
      <c r="UEG2087" s="14"/>
      <c r="UEH2087" s="41"/>
      <c r="UEI2087" s="44"/>
      <c r="UEJ2087" s="51"/>
      <c r="UEK2087" s="51"/>
      <c r="UEL2087" s="51"/>
      <c r="UEM2087" s="13"/>
      <c r="UEN2087" s="13"/>
      <c r="UEO2087" s="14"/>
      <c r="UEP2087" s="14"/>
      <c r="UEQ2087" s="41"/>
      <c r="UER2087" s="44"/>
      <c r="UES2087" s="51"/>
      <c r="UET2087" s="51"/>
      <c r="UEU2087" s="51"/>
      <c r="UEV2087" s="13"/>
      <c r="UEW2087" s="13"/>
      <c r="UEX2087" s="14"/>
      <c r="UEY2087" s="14"/>
      <c r="UEZ2087" s="41"/>
      <c r="UFA2087" s="44"/>
      <c r="UFB2087" s="51"/>
      <c r="UFC2087" s="51"/>
      <c r="UFD2087" s="51"/>
      <c r="UFE2087" s="13"/>
      <c r="UFF2087" s="13"/>
      <c r="UFG2087" s="14"/>
      <c r="UFH2087" s="14"/>
      <c r="UFI2087" s="41"/>
      <c r="UFJ2087" s="44"/>
      <c r="UFK2087" s="51"/>
      <c r="UFL2087" s="51"/>
      <c r="UFM2087" s="51"/>
      <c r="UFN2087" s="13"/>
      <c r="UFO2087" s="13"/>
      <c r="UFP2087" s="14"/>
      <c r="UFQ2087" s="14"/>
      <c r="UFR2087" s="41"/>
      <c r="UFS2087" s="44"/>
      <c r="UFT2087" s="51"/>
      <c r="UFU2087" s="51"/>
      <c r="UFV2087" s="51"/>
      <c r="UFW2087" s="13"/>
      <c r="UFX2087" s="13"/>
      <c r="UFY2087" s="14"/>
      <c r="UFZ2087" s="14"/>
      <c r="UGA2087" s="41"/>
      <c r="UGB2087" s="44"/>
      <c r="UGC2087" s="51"/>
      <c r="UGD2087" s="51"/>
      <c r="UGE2087" s="51"/>
      <c r="UGF2087" s="13"/>
      <c r="UGG2087" s="13"/>
      <c r="UGH2087" s="14"/>
      <c r="UGI2087" s="14"/>
      <c r="UGJ2087" s="41"/>
      <c r="UGK2087" s="44"/>
      <c r="UGL2087" s="51"/>
      <c r="UGM2087" s="51"/>
      <c r="UGN2087" s="51"/>
      <c r="UGO2087" s="13"/>
      <c r="UGP2087" s="13"/>
      <c r="UGQ2087" s="14"/>
      <c r="UGR2087" s="14"/>
      <c r="UGS2087" s="41"/>
      <c r="UGT2087" s="44"/>
      <c r="UGU2087" s="51"/>
      <c r="UGV2087" s="51"/>
      <c r="UGW2087" s="51"/>
      <c r="UGX2087" s="13"/>
      <c r="UGY2087" s="13"/>
      <c r="UGZ2087" s="14"/>
      <c r="UHA2087" s="14"/>
      <c r="UHB2087" s="41"/>
      <c r="UHC2087" s="44"/>
      <c r="UHD2087" s="51"/>
      <c r="UHE2087" s="51"/>
      <c r="UHF2087" s="51"/>
      <c r="UHG2087" s="13"/>
      <c r="UHH2087" s="13"/>
      <c r="UHI2087" s="14"/>
      <c r="UHJ2087" s="14"/>
      <c r="UHK2087" s="41"/>
      <c r="UHL2087" s="44"/>
      <c r="UHM2087" s="51"/>
      <c r="UHN2087" s="51"/>
      <c r="UHO2087" s="51"/>
      <c r="UHP2087" s="13"/>
      <c r="UHQ2087" s="13"/>
      <c r="UHR2087" s="14"/>
      <c r="UHS2087" s="14"/>
      <c r="UHT2087" s="41"/>
      <c r="UHU2087" s="44"/>
      <c r="UHV2087" s="51"/>
      <c r="UHW2087" s="51"/>
      <c r="UHX2087" s="51"/>
      <c r="UHY2087" s="13"/>
      <c r="UHZ2087" s="13"/>
      <c r="UIA2087" s="14"/>
      <c r="UIB2087" s="14"/>
      <c r="UIC2087" s="41"/>
      <c r="UID2087" s="44"/>
      <c r="UIE2087" s="51"/>
      <c r="UIF2087" s="51"/>
      <c r="UIG2087" s="51"/>
      <c r="UIH2087" s="13"/>
      <c r="UII2087" s="13"/>
      <c r="UIJ2087" s="14"/>
      <c r="UIK2087" s="14"/>
      <c r="UIL2087" s="41"/>
      <c r="UIM2087" s="44"/>
      <c r="UIN2087" s="51"/>
      <c r="UIO2087" s="51"/>
      <c r="UIP2087" s="51"/>
      <c r="UIQ2087" s="13"/>
      <c r="UIR2087" s="13"/>
      <c r="UIS2087" s="14"/>
      <c r="UIT2087" s="14"/>
      <c r="UIU2087" s="41"/>
      <c r="UIV2087" s="44"/>
      <c r="UIW2087" s="51"/>
      <c r="UIX2087" s="51"/>
      <c r="UIY2087" s="51"/>
      <c r="UIZ2087" s="13"/>
      <c r="UJA2087" s="13"/>
      <c r="UJB2087" s="14"/>
      <c r="UJC2087" s="14"/>
      <c r="UJD2087" s="41"/>
      <c r="UJE2087" s="44"/>
      <c r="UJF2087" s="51"/>
      <c r="UJG2087" s="51"/>
      <c r="UJH2087" s="51"/>
      <c r="UJI2087" s="13"/>
      <c r="UJJ2087" s="13"/>
      <c r="UJK2087" s="14"/>
      <c r="UJL2087" s="14"/>
      <c r="UJM2087" s="41"/>
      <c r="UJN2087" s="44"/>
      <c r="UJO2087" s="51"/>
      <c r="UJP2087" s="51"/>
      <c r="UJQ2087" s="51"/>
      <c r="UJR2087" s="13"/>
      <c r="UJS2087" s="13"/>
      <c r="UJT2087" s="14"/>
      <c r="UJU2087" s="14"/>
      <c r="UJV2087" s="41"/>
      <c r="UJW2087" s="44"/>
      <c r="UJX2087" s="51"/>
      <c r="UJY2087" s="51"/>
      <c r="UJZ2087" s="51"/>
      <c r="UKA2087" s="13"/>
      <c r="UKB2087" s="13"/>
      <c r="UKC2087" s="14"/>
      <c r="UKD2087" s="14"/>
      <c r="UKE2087" s="41"/>
      <c r="UKF2087" s="44"/>
      <c r="UKG2087" s="51"/>
      <c r="UKH2087" s="51"/>
      <c r="UKI2087" s="51"/>
      <c r="UKJ2087" s="13"/>
      <c r="UKK2087" s="13"/>
      <c r="UKL2087" s="14"/>
      <c r="UKM2087" s="14"/>
      <c r="UKN2087" s="41"/>
      <c r="UKO2087" s="44"/>
      <c r="UKP2087" s="51"/>
      <c r="UKQ2087" s="51"/>
      <c r="UKR2087" s="51"/>
      <c r="UKS2087" s="13"/>
      <c r="UKT2087" s="13"/>
      <c r="UKU2087" s="14"/>
      <c r="UKV2087" s="14"/>
      <c r="UKW2087" s="41"/>
      <c r="UKX2087" s="44"/>
      <c r="UKY2087" s="51"/>
      <c r="UKZ2087" s="51"/>
      <c r="ULA2087" s="51"/>
      <c r="ULB2087" s="13"/>
      <c r="ULC2087" s="13"/>
      <c r="ULD2087" s="14"/>
      <c r="ULE2087" s="14"/>
      <c r="ULF2087" s="41"/>
      <c r="ULG2087" s="44"/>
      <c r="ULH2087" s="51"/>
      <c r="ULI2087" s="51"/>
      <c r="ULJ2087" s="51"/>
      <c r="ULK2087" s="13"/>
      <c r="ULL2087" s="13"/>
      <c r="ULM2087" s="14"/>
      <c r="ULN2087" s="14"/>
      <c r="ULO2087" s="41"/>
      <c r="ULP2087" s="44"/>
      <c r="ULQ2087" s="51"/>
      <c r="ULR2087" s="51"/>
      <c r="ULS2087" s="51"/>
      <c r="ULT2087" s="13"/>
      <c r="ULU2087" s="13"/>
      <c r="ULV2087" s="14"/>
      <c r="ULW2087" s="14"/>
      <c r="ULX2087" s="41"/>
      <c r="ULY2087" s="44"/>
      <c r="ULZ2087" s="51"/>
      <c r="UMA2087" s="51"/>
      <c r="UMB2087" s="51"/>
      <c r="UMC2087" s="13"/>
      <c r="UMD2087" s="13"/>
      <c r="UME2087" s="14"/>
      <c r="UMF2087" s="14"/>
      <c r="UMG2087" s="41"/>
      <c r="UMH2087" s="44"/>
      <c r="UMI2087" s="51"/>
      <c r="UMJ2087" s="51"/>
      <c r="UMK2087" s="51"/>
      <c r="UML2087" s="13"/>
      <c r="UMM2087" s="13"/>
      <c r="UMN2087" s="14"/>
      <c r="UMO2087" s="14"/>
      <c r="UMP2087" s="41"/>
      <c r="UMQ2087" s="44"/>
      <c r="UMR2087" s="51"/>
      <c r="UMS2087" s="51"/>
      <c r="UMT2087" s="51"/>
      <c r="UMU2087" s="13"/>
      <c r="UMV2087" s="13"/>
      <c r="UMW2087" s="14"/>
      <c r="UMX2087" s="14"/>
      <c r="UMY2087" s="41"/>
      <c r="UMZ2087" s="44"/>
      <c r="UNA2087" s="51"/>
      <c r="UNB2087" s="51"/>
      <c r="UNC2087" s="51"/>
      <c r="UND2087" s="13"/>
      <c r="UNE2087" s="13"/>
      <c r="UNF2087" s="14"/>
      <c r="UNG2087" s="14"/>
      <c r="UNH2087" s="41"/>
      <c r="UNI2087" s="44"/>
      <c r="UNJ2087" s="51"/>
      <c r="UNK2087" s="51"/>
      <c r="UNL2087" s="51"/>
      <c r="UNM2087" s="13"/>
      <c r="UNN2087" s="13"/>
      <c r="UNO2087" s="14"/>
      <c r="UNP2087" s="14"/>
      <c r="UNQ2087" s="41"/>
      <c r="UNR2087" s="44"/>
      <c r="UNS2087" s="51"/>
      <c r="UNT2087" s="51"/>
      <c r="UNU2087" s="51"/>
      <c r="UNV2087" s="13"/>
      <c r="UNW2087" s="13"/>
      <c r="UNX2087" s="14"/>
      <c r="UNY2087" s="14"/>
      <c r="UNZ2087" s="41"/>
      <c r="UOA2087" s="44"/>
      <c r="UOB2087" s="51"/>
      <c r="UOC2087" s="51"/>
      <c r="UOD2087" s="51"/>
      <c r="UOE2087" s="13"/>
      <c r="UOF2087" s="13"/>
      <c r="UOG2087" s="14"/>
      <c r="UOH2087" s="14"/>
      <c r="UOI2087" s="41"/>
      <c r="UOJ2087" s="44"/>
      <c r="UOK2087" s="51"/>
      <c r="UOL2087" s="51"/>
      <c r="UOM2087" s="51"/>
      <c r="UON2087" s="13"/>
      <c r="UOO2087" s="13"/>
      <c r="UOP2087" s="14"/>
      <c r="UOQ2087" s="14"/>
      <c r="UOR2087" s="41"/>
      <c r="UOS2087" s="44"/>
      <c r="UOT2087" s="51"/>
      <c r="UOU2087" s="51"/>
      <c r="UOV2087" s="51"/>
      <c r="UOW2087" s="13"/>
      <c r="UOX2087" s="13"/>
      <c r="UOY2087" s="14"/>
      <c r="UOZ2087" s="14"/>
      <c r="UPA2087" s="41"/>
      <c r="UPB2087" s="44"/>
      <c r="UPC2087" s="51"/>
      <c r="UPD2087" s="51"/>
      <c r="UPE2087" s="51"/>
      <c r="UPF2087" s="13"/>
      <c r="UPG2087" s="13"/>
      <c r="UPH2087" s="14"/>
      <c r="UPI2087" s="14"/>
      <c r="UPJ2087" s="41"/>
      <c r="UPK2087" s="44"/>
      <c r="UPL2087" s="51"/>
      <c r="UPM2087" s="51"/>
      <c r="UPN2087" s="51"/>
      <c r="UPO2087" s="13"/>
      <c r="UPP2087" s="13"/>
      <c r="UPQ2087" s="14"/>
      <c r="UPR2087" s="14"/>
      <c r="UPS2087" s="41"/>
      <c r="UPT2087" s="44"/>
      <c r="UPU2087" s="51"/>
      <c r="UPV2087" s="51"/>
      <c r="UPW2087" s="51"/>
      <c r="UPX2087" s="13"/>
      <c r="UPY2087" s="13"/>
      <c r="UPZ2087" s="14"/>
      <c r="UQA2087" s="14"/>
      <c r="UQB2087" s="41"/>
      <c r="UQC2087" s="44"/>
      <c r="UQD2087" s="51"/>
      <c r="UQE2087" s="51"/>
      <c r="UQF2087" s="51"/>
      <c r="UQG2087" s="13"/>
      <c r="UQH2087" s="13"/>
      <c r="UQI2087" s="14"/>
      <c r="UQJ2087" s="14"/>
      <c r="UQK2087" s="41"/>
      <c r="UQL2087" s="44"/>
      <c r="UQM2087" s="51"/>
      <c r="UQN2087" s="51"/>
      <c r="UQO2087" s="51"/>
      <c r="UQP2087" s="13"/>
      <c r="UQQ2087" s="13"/>
      <c r="UQR2087" s="14"/>
      <c r="UQS2087" s="14"/>
      <c r="UQT2087" s="41"/>
      <c r="UQU2087" s="44"/>
      <c r="UQV2087" s="51"/>
      <c r="UQW2087" s="51"/>
      <c r="UQX2087" s="51"/>
      <c r="UQY2087" s="13"/>
      <c r="UQZ2087" s="13"/>
      <c r="URA2087" s="14"/>
      <c r="URB2087" s="14"/>
      <c r="URC2087" s="41"/>
      <c r="URD2087" s="44"/>
      <c r="URE2087" s="51"/>
      <c r="URF2087" s="51"/>
      <c r="URG2087" s="51"/>
      <c r="URH2087" s="13"/>
      <c r="URI2087" s="13"/>
      <c r="URJ2087" s="14"/>
      <c r="URK2087" s="14"/>
      <c r="URL2087" s="41"/>
      <c r="URM2087" s="44"/>
      <c r="URN2087" s="51"/>
      <c r="URO2087" s="51"/>
      <c r="URP2087" s="51"/>
      <c r="URQ2087" s="13"/>
      <c r="URR2087" s="13"/>
      <c r="URS2087" s="14"/>
      <c r="URT2087" s="14"/>
      <c r="URU2087" s="41"/>
      <c r="URV2087" s="44"/>
      <c r="URW2087" s="51"/>
      <c r="URX2087" s="51"/>
      <c r="URY2087" s="51"/>
      <c r="URZ2087" s="13"/>
      <c r="USA2087" s="13"/>
      <c r="USB2087" s="14"/>
      <c r="USC2087" s="14"/>
      <c r="USD2087" s="41"/>
      <c r="USE2087" s="44"/>
      <c r="USF2087" s="51"/>
      <c r="USG2087" s="51"/>
      <c r="USH2087" s="51"/>
      <c r="USI2087" s="13"/>
      <c r="USJ2087" s="13"/>
      <c r="USK2087" s="14"/>
      <c r="USL2087" s="14"/>
      <c r="USM2087" s="41"/>
      <c r="USN2087" s="44"/>
      <c r="USO2087" s="51"/>
      <c r="USP2087" s="51"/>
      <c r="USQ2087" s="51"/>
      <c r="USR2087" s="13"/>
      <c r="USS2087" s="13"/>
      <c r="UST2087" s="14"/>
      <c r="USU2087" s="14"/>
      <c r="USV2087" s="41"/>
      <c r="USW2087" s="44"/>
      <c r="USX2087" s="51"/>
      <c r="USY2087" s="51"/>
      <c r="USZ2087" s="51"/>
      <c r="UTA2087" s="13"/>
      <c r="UTB2087" s="13"/>
      <c r="UTC2087" s="14"/>
      <c r="UTD2087" s="14"/>
      <c r="UTE2087" s="41"/>
      <c r="UTF2087" s="44"/>
      <c r="UTG2087" s="51"/>
      <c r="UTH2087" s="51"/>
      <c r="UTI2087" s="51"/>
      <c r="UTJ2087" s="13"/>
      <c r="UTK2087" s="13"/>
      <c r="UTL2087" s="14"/>
      <c r="UTM2087" s="14"/>
      <c r="UTN2087" s="41"/>
      <c r="UTO2087" s="44"/>
      <c r="UTP2087" s="51"/>
      <c r="UTQ2087" s="51"/>
      <c r="UTR2087" s="51"/>
      <c r="UTS2087" s="13"/>
      <c r="UTT2087" s="13"/>
      <c r="UTU2087" s="14"/>
      <c r="UTV2087" s="14"/>
      <c r="UTW2087" s="41"/>
      <c r="UTX2087" s="44"/>
      <c r="UTY2087" s="51"/>
      <c r="UTZ2087" s="51"/>
      <c r="UUA2087" s="51"/>
      <c r="UUB2087" s="13"/>
      <c r="UUC2087" s="13"/>
      <c r="UUD2087" s="14"/>
      <c r="UUE2087" s="14"/>
      <c r="UUF2087" s="41"/>
      <c r="UUG2087" s="44"/>
      <c r="UUH2087" s="51"/>
      <c r="UUI2087" s="51"/>
      <c r="UUJ2087" s="51"/>
      <c r="UUK2087" s="13"/>
      <c r="UUL2087" s="13"/>
      <c r="UUM2087" s="14"/>
      <c r="UUN2087" s="14"/>
      <c r="UUO2087" s="41"/>
      <c r="UUP2087" s="44"/>
      <c r="UUQ2087" s="51"/>
      <c r="UUR2087" s="51"/>
      <c r="UUS2087" s="51"/>
      <c r="UUT2087" s="13"/>
      <c r="UUU2087" s="13"/>
      <c r="UUV2087" s="14"/>
      <c r="UUW2087" s="14"/>
      <c r="UUX2087" s="41"/>
      <c r="UUY2087" s="44"/>
      <c r="UUZ2087" s="51"/>
      <c r="UVA2087" s="51"/>
      <c r="UVB2087" s="51"/>
      <c r="UVC2087" s="13"/>
      <c r="UVD2087" s="13"/>
      <c r="UVE2087" s="14"/>
      <c r="UVF2087" s="14"/>
      <c r="UVG2087" s="41"/>
      <c r="UVH2087" s="44"/>
      <c r="UVI2087" s="51"/>
      <c r="UVJ2087" s="51"/>
      <c r="UVK2087" s="51"/>
      <c r="UVL2087" s="13"/>
      <c r="UVM2087" s="13"/>
      <c r="UVN2087" s="14"/>
      <c r="UVO2087" s="14"/>
      <c r="UVP2087" s="41"/>
      <c r="UVQ2087" s="44"/>
      <c r="UVR2087" s="51"/>
      <c r="UVS2087" s="51"/>
      <c r="UVT2087" s="51"/>
      <c r="UVU2087" s="13"/>
      <c r="UVV2087" s="13"/>
      <c r="UVW2087" s="14"/>
      <c r="UVX2087" s="14"/>
      <c r="UVY2087" s="41"/>
      <c r="UVZ2087" s="44"/>
      <c r="UWA2087" s="51"/>
      <c r="UWB2087" s="51"/>
      <c r="UWC2087" s="51"/>
      <c r="UWD2087" s="13"/>
      <c r="UWE2087" s="13"/>
      <c r="UWF2087" s="14"/>
      <c r="UWG2087" s="14"/>
      <c r="UWH2087" s="41"/>
      <c r="UWI2087" s="44"/>
      <c r="UWJ2087" s="51"/>
      <c r="UWK2087" s="51"/>
      <c r="UWL2087" s="51"/>
      <c r="UWM2087" s="13"/>
      <c r="UWN2087" s="13"/>
      <c r="UWO2087" s="14"/>
      <c r="UWP2087" s="14"/>
      <c r="UWQ2087" s="41"/>
      <c r="UWR2087" s="44"/>
      <c r="UWS2087" s="51"/>
      <c r="UWT2087" s="51"/>
      <c r="UWU2087" s="51"/>
      <c r="UWV2087" s="13"/>
      <c r="UWW2087" s="13"/>
      <c r="UWX2087" s="14"/>
      <c r="UWY2087" s="14"/>
      <c r="UWZ2087" s="41"/>
      <c r="UXA2087" s="44"/>
      <c r="UXB2087" s="51"/>
      <c r="UXC2087" s="51"/>
      <c r="UXD2087" s="51"/>
      <c r="UXE2087" s="13"/>
      <c r="UXF2087" s="13"/>
      <c r="UXG2087" s="14"/>
      <c r="UXH2087" s="14"/>
      <c r="UXI2087" s="41"/>
      <c r="UXJ2087" s="44"/>
      <c r="UXK2087" s="51"/>
      <c r="UXL2087" s="51"/>
      <c r="UXM2087" s="51"/>
      <c r="UXN2087" s="13"/>
      <c r="UXO2087" s="13"/>
      <c r="UXP2087" s="14"/>
      <c r="UXQ2087" s="14"/>
      <c r="UXR2087" s="41"/>
      <c r="UXS2087" s="44"/>
      <c r="UXT2087" s="51"/>
      <c r="UXU2087" s="51"/>
      <c r="UXV2087" s="51"/>
      <c r="UXW2087" s="13"/>
      <c r="UXX2087" s="13"/>
      <c r="UXY2087" s="14"/>
      <c r="UXZ2087" s="14"/>
      <c r="UYA2087" s="41"/>
      <c r="UYB2087" s="44"/>
      <c r="UYC2087" s="51"/>
      <c r="UYD2087" s="51"/>
      <c r="UYE2087" s="51"/>
      <c r="UYF2087" s="13"/>
      <c r="UYG2087" s="13"/>
      <c r="UYH2087" s="14"/>
      <c r="UYI2087" s="14"/>
      <c r="UYJ2087" s="41"/>
      <c r="UYK2087" s="44"/>
      <c r="UYL2087" s="51"/>
      <c r="UYM2087" s="51"/>
      <c r="UYN2087" s="51"/>
      <c r="UYO2087" s="13"/>
      <c r="UYP2087" s="13"/>
      <c r="UYQ2087" s="14"/>
      <c r="UYR2087" s="14"/>
      <c r="UYS2087" s="41"/>
      <c r="UYT2087" s="44"/>
      <c r="UYU2087" s="51"/>
      <c r="UYV2087" s="51"/>
      <c r="UYW2087" s="51"/>
      <c r="UYX2087" s="13"/>
      <c r="UYY2087" s="13"/>
      <c r="UYZ2087" s="14"/>
      <c r="UZA2087" s="14"/>
      <c r="UZB2087" s="41"/>
      <c r="UZC2087" s="44"/>
      <c r="UZD2087" s="51"/>
      <c r="UZE2087" s="51"/>
      <c r="UZF2087" s="51"/>
      <c r="UZG2087" s="13"/>
      <c r="UZH2087" s="13"/>
      <c r="UZI2087" s="14"/>
      <c r="UZJ2087" s="14"/>
      <c r="UZK2087" s="38"/>
    </row>
    <row r="2088" spans="1:14883" s="42" customFormat="1" x14ac:dyDescent="0.2">
      <c r="A2088" s="146" t="s">
        <v>396</v>
      </c>
      <c r="B2088" s="147">
        <v>916</v>
      </c>
      <c r="C2088" s="148" t="s">
        <v>60</v>
      </c>
      <c r="D2088" s="148" t="s">
        <v>47</v>
      </c>
      <c r="E2088" s="149" t="s">
        <v>414</v>
      </c>
      <c r="F2088" s="5"/>
      <c r="G2088" s="150">
        <f t="shared" ref="G2088" si="252">G2089</f>
        <v>7371</v>
      </c>
    </row>
    <row r="2089" spans="1:14883" ht="63" x14ac:dyDescent="0.2">
      <c r="A2089" s="140" t="s">
        <v>397</v>
      </c>
      <c r="B2089" s="1">
        <v>916</v>
      </c>
      <c r="C2089" s="141" t="s">
        <v>60</v>
      </c>
      <c r="D2089" s="141" t="s">
        <v>47</v>
      </c>
      <c r="E2089" s="151" t="s">
        <v>415</v>
      </c>
      <c r="F2089" s="143"/>
      <c r="G2089" s="145">
        <f>G2090+G2094</f>
        <v>7371</v>
      </c>
    </row>
    <row r="2090" spans="1:14883" ht="78.75" x14ac:dyDescent="0.2">
      <c r="A2090" s="194" t="s">
        <v>551</v>
      </c>
      <c r="B2090" s="153">
        <v>916</v>
      </c>
      <c r="C2090" s="5" t="s">
        <v>60</v>
      </c>
      <c r="D2090" s="5" t="s">
        <v>47</v>
      </c>
      <c r="E2090" s="7" t="s">
        <v>416</v>
      </c>
      <c r="F2090" s="232"/>
      <c r="G2090" s="76">
        <f>G2091</f>
        <v>4762.8999999999996</v>
      </c>
    </row>
    <row r="2091" spans="1:14883" ht="31.5" x14ac:dyDescent="0.2">
      <c r="A2091" s="18" t="s">
        <v>18</v>
      </c>
      <c r="B2091" s="9">
        <v>916</v>
      </c>
      <c r="C2091" s="8" t="s">
        <v>60</v>
      </c>
      <c r="D2091" s="8" t="s">
        <v>47</v>
      </c>
      <c r="E2091" s="19" t="s">
        <v>416</v>
      </c>
      <c r="F2091" s="8" t="s">
        <v>20</v>
      </c>
      <c r="G2091" s="34">
        <f>G2092</f>
        <v>4762.8999999999996</v>
      </c>
    </row>
    <row r="2092" spans="1:14883" x14ac:dyDescent="0.2">
      <c r="A2092" s="18" t="s">
        <v>25</v>
      </c>
      <c r="B2092" s="9">
        <v>916</v>
      </c>
      <c r="C2092" s="8" t="s">
        <v>60</v>
      </c>
      <c r="D2092" s="8" t="s">
        <v>47</v>
      </c>
      <c r="E2092" s="19" t="s">
        <v>416</v>
      </c>
      <c r="F2092" s="8" t="s">
        <v>26</v>
      </c>
      <c r="G2092" s="34">
        <f>G2093</f>
        <v>4762.8999999999996</v>
      </c>
    </row>
    <row r="2093" spans="1:14883" hidden="1" x14ac:dyDescent="0.2">
      <c r="A2093" s="18" t="s">
        <v>130</v>
      </c>
      <c r="B2093" s="9">
        <v>916</v>
      </c>
      <c r="C2093" s="8" t="s">
        <v>60</v>
      </c>
      <c r="D2093" s="8" t="s">
        <v>47</v>
      </c>
      <c r="E2093" s="19" t="s">
        <v>416</v>
      </c>
      <c r="F2093" s="8" t="s">
        <v>137</v>
      </c>
      <c r="G2093" s="113">
        <f>4250+512.9</f>
        <v>4762.8999999999996</v>
      </c>
    </row>
    <row r="2094" spans="1:14883" s="49" customFormat="1" ht="94.5" x14ac:dyDescent="0.2">
      <c r="A2094" s="194" t="s">
        <v>1108</v>
      </c>
      <c r="B2094" s="153">
        <v>916</v>
      </c>
      <c r="C2094" s="5" t="s">
        <v>60</v>
      </c>
      <c r="D2094" s="5" t="s">
        <v>47</v>
      </c>
      <c r="E2094" s="7" t="s">
        <v>1109</v>
      </c>
      <c r="F2094" s="5"/>
      <c r="G2094" s="255">
        <f t="shared" ref="G2094:G2096" si="253">G2095</f>
        <v>2608.1</v>
      </c>
    </row>
    <row r="2095" spans="1:14883" s="49" customFormat="1" ht="31.5" x14ac:dyDescent="0.2">
      <c r="A2095" s="18" t="s">
        <v>18</v>
      </c>
      <c r="B2095" s="9">
        <v>916</v>
      </c>
      <c r="C2095" s="8" t="s">
        <v>60</v>
      </c>
      <c r="D2095" s="8" t="s">
        <v>47</v>
      </c>
      <c r="E2095" s="19" t="s">
        <v>1109</v>
      </c>
      <c r="F2095" s="8" t="s">
        <v>20</v>
      </c>
      <c r="G2095" s="256">
        <f t="shared" si="253"/>
        <v>2608.1</v>
      </c>
    </row>
    <row r="2096" spans="1:14883" s="49" customFormat="1" x14ac:dyDescent="0.2">
      <c r="A2096" s="18" t="s">
        <v>25</v>
      </c>
      <c r="B2096" s="9">
        <v>916</v>
      </c>
      <c r="C2096" s="8" t="s">
        <v>60</v>
      </c>
      <c r="D2096" s="8" t="s">
        <v>47</v>
      </c>
      <c r="E2096" s="19" t="s">
        <v>1109</v>
      </c>
      <c r="F2096" s="8" t="s">
        <v>26</v>
      </c>
      <c r="G2096" s="256">
        <f t="shared" si="253"/>
        <v>2608.1</v>
      </c>
    </row>
    <row r="2097" spans="1:14883" s="49" customFormat="1" hidden="1" x14ac:dyDescent="0.2">
      <c r="A2097" s="127" t="s">
        <v>130</v>
      </c>
      <c r="B2097" s="98">
        <v>916</v>
      </c>
      <c r="C2097" s="99" t="s">
        <v>60</v>
      </c>
      <c r="D2097" s="99" t="s">
        <v>47</v>
      </c>
      <c r="E2097" s="131" t="s">
        <v>1109</v>
      </c>
      <c r="F2097" s="99" t="s">
        <v>137</v>
      </c>
      <c r="G2097" s="130">
        <f>2371+237.1</f>
        <v>2608.1</v>
      </c>
    </row>
    <row r="2098" spans="1:14883" ht="31.5" x14ac:dyDescent="0.2">
      <c r="A2098" s="140" t="s">
        <v>568</v>
      </c>
      <c r="B2098" s="1">
        <v>916</v>
      </c>
      <c r="C2098" s="141" t="s">
        <v>60</v>
      </c>
      <c r="D2098" s="141" t="s">
        <v>47</v>
      </c>
      <c r="E2098" s="141" t="s">
        <v>220</v>
      </c>
      <c r="F2098" s="8"/>
      <c r="G2098" s="145">
        <f t="shared" ref="G2098:G2102" si="254">G2099</f>
        <v>1155</v>
      </c>
    </row>
    <row r="2099" spans="1:14883" ht="47.25" x14ac:dyDescent="0.2">
      <c r="A2099" s="140" t="s">
        <v>642</v>
      </c>
      <c r="B2099" s="1">
        <v>916</v>
      </c>
      <c r="C2099" s="257" t="s">
        <v>60</v>
      </c>
      <c r="D2099" s="257" t="s">
        <v>47</v>
      </c>
      <c r="E2099" s="141" t="s">
        <v>221</v>
      </c>
      <c r="F2099" s="141"/>
      <c r="G2099" s="145">
        <f t="shared" si="254"/>
        <v>1155</v>
      </c>
    </row>
    <row r="2100" spans="1:14883" s="43" customFormat="1" x14ac:dyDescent="0.2">
      <c r="A2100" s="152" t="s">
        <v>223</v>
      </c>
      <c r="B2100" s="153">
        <v>916</v>
      </c>
      <c r="C2100" s="5" t="s">
        <v>60</v>
      </c>
      <c r="D2100" s="5" t="s">
        <v>47</v>
      </c>
      <c r="E2100" s="7" t="s">
        <v>224</v>
      </c>
      <c r="F2100" s="5"/>
      <c r="G2100" s="76">
        <f t="shared" si="254"/>
        <v>1155</v>
      </c>
    </row>
    <row r="2101" spans="1:14883" s="49" customFormat="1" ht="31.5" x14ac:dyDescent="0.2">
      <c r="A2101" s="11" t="s">
        <v>18</v>
      </c>
      <c r="B2101" s="9">
        <v>916</v>
      </c>
      <c r="C2101" s="8" t="s">
        <v>60</v>
      </c>
      <c r="D2101" s="8" t="s">
        <v>47</v>
      </c>
      <c r="E2101" s="8" t="s">
        <v>224</v>
      </c>
      <c r="F2101" s="9">
        <v>600</v>
      </c>
      <c r="G2101" s="76">
        <f t="shared" si="254"/>
        <v>1155</v>
      </c>
    </row>
    <row r="2102" spans="1:14883" x14ac:dyDescent="0.2">
      <c r="A2102" s="11" t="s">
        <v>25</v>
      </c>
      <c r="B2102" s="9">
        <v>916</v>
      </c>
      <c r="C2102" s="24" t="s">
        <v>60</v>
      </c>
      <c r="D2102" s="24" t="s">
        <v>47</v>
      </c>
      <c r="E2102" s="8" t="s">
        <v>224</v>
      </c>
      <c r="F2102" s="9">
        <v>610</v>
      </c>
      <c r="G2102" s="34">
        <f t="shared" si="254"/>
        <v>1155</v>
      </c>
    </row>
    <row r="2103" spans="1:14883" hidden="1" x14ac:dyDescent="0.2">
      <c r="A2103" s="11" t="s">
        <v>130</v>
      </c>
      <c r="B2103" s="9">
        <v>916</v>
      </c>
      <c r="C2103" s="24" t="s">
        <v>60</v>
      </c>
      <c r="D2103" s="24" t="s">
        <v>47</v>
      </c>
      <c r="E2103" s="8" t="s">
        <v>224</v>
      </c>
      <c r="F2103" s="9">
        <v>612</v>
      </c>
      <c r="G2103" s="34">
        <v>1155</v>
      </c>
    </row>
    <row r="2104" spans="1:14883" x14ac:dyDescent="0.2">
      <c r="A2104" s="157" t="s">
        <v>422</v>
      </c>
      <c r="B2104" s="1">
        <v>916</v>
      </c>
      <c r="C2104" s="217" t="s">
        <v>60</v>
      </c>
      <c r="D2104" s="217" t="s">
        <v>50</v>
      </c>
      <c r="E2104" s="217" t="s">
        <v>84</v>
      </c>
      <c r="F2104" s="218"/>
      <c r="G2104" s="219">
        <f>G2105</f>
        <v>93351.5</v>
      </c>
    </row>
    <row r="2105" spans="1:14883" s="48" customFormat="1" ht="31.5" x14ac:dyDescent="0.2">
      <c r="A2105" s="140" t="s">
        <v>566</v>
      </c>
      <c r="B2105" s="1">
        <v>916</v>
      </c>
      <c r="C2105" s="141" t="s">
        <v>60</v>
      </c>
      <c r="D2105" s="141" t="s">
        <v>50</v>
      </c>
      <c r="E2105" s="151" t="s">
        <v>249</v>
      </c>
      <c r="F2105" s="8"/>
      <c r="G2105" s="145">
        <f>G2106+G2113</f>
        <v>93351.5</v>
      </c>
      <c r="H2105" s="14"/>
      <c r="I2105" s="41"/>
      <c r="J2105" s="44"/>
      <c r="K2105" s="51"/>
      <c r="L2105" s="51"/>
      <c r="M2105" s="51"/>
      <c r="N2105" s="13"/>
      <c r="O2105" s="13"/>
      <c r="P2105" s="14"/>
      <c r="Q2105" s="14"/>
      <c r="R2105" s="41"/>
      <c r="S2105" s="44"/>
      <c r="T2105" s="51"/>
      <c r="U2105" s="51"/>
      <c r="V2105" s="51"/>
      <c r="W2105" s="13"/>
      <c r="X2105" s="13"/>
      <c r="Y2105" s="14"/>
      <c r="Z2105" s="14"/>
      <c r="AA2105" s="41"/>
      <c r="AB2105" s="44"/>
      <c r="AC2105" s="51"/>
      <c r="AD2105" s="51"/>
      <c r="AE2105" s="51"/>
      <c r="AF2105" s="13"/>
      <c r="AG2105" s="13"/>
      <c r="AH2105" s="14"/>
      <c r="AI2105" s="14"/>
      <c r="AJ2105" s="41"/>
      <c r="AK2105" s="44"/>
      <c r="AL2105" s="51"/>
      <c r="AM2105" s="51"/>
      <c r="AN2105" s="51"/>
      <c r="AO2105" s="13"/>
      <c r="AP2105" s="13"/>
      <c r="AQ2105" s="14"/>
      <c r="AR2105" s="14"/>
      <c r="AS2105" s="41"/>
      <c r="AT2105" s="44"/>
      <c r="AU2105" s="51"/>
      <c r="AV2105" s="51"/>
      <c r="AW2105" s="51"/>
      <c r="AX2105" s="13"/>
      <c r="AY2105" s="13"/>
      <c r="AZ2105" s="14"/>
      <c r="BA2105" s="14"/>
      <c r="BB2105" s="41"/>
      <c r="BC2105" s="44"/>
      <c r="BD2105" s="51"/>
      <c r="BE2105" s="51"/>
      <c r="BF2105" s="51"/>
      <c r="BG2105" s="13"/>
      <c r="BH2105" s="13"/>
      <c r="BI2105" s="14"/>
      <c r="BJ2105" s="14"/>
      <c r="BK2105" s="41"/>
      <c r="BL2105" s="44"/>
      <c r="BM2105" s="51"/>
      <c r="BN2105" s="51"/>
      <c r="BO2105" s="51"/>
      <c r="BP2105" s="13"/>
      <c r="BQ2105" s="13"/>
      <c r="BR2105" s="14"/>
      <c r="BS2105" s="14"/>
      <c r="BT2105" s="41"/>
      <c r="BU2105" s="44"/>
      <c r="BV2105" s="51"/>
      <c r="BW2105" s="51"/>
      <c r="BX2105" s="51"/>
      <c r="BY2105" s="13"/>
      <c r="BZ2105" s="13"/>
      <c r="CA2105" s="14"/>
      <c r="CB2105" s="14"/>
      <c r="CC2105" s="41"/>
      <c r="CD2105" s="44"/>
      <c r="CE2105" s="51"/>
      <c r="CF2105" s="51"/>
      <c r="CG2105" s="51"/>
      <c r="CH2105" s="13"/>
      <c r="CI2105" s="13"/>
      <c r="CJ2105" s="14"/>
      <c r="CK2105" s="14"/>
      <c r="CL2105" s="41"/>
      <c r="CM2105" s="44"/>
      <c r="CN2105" s="51"/>
      <c r="CO2105" s="51"/>
      <c r="CP2105" s="51"/>
      <c r="CQ2105" s="13"/>
      <c r="CR2105" s="13"/>
      <c r="CS2105" s="14"/>
      <c r="CT2105" s="14"/>
      <c r="CU2105" s="41"/>
      <c r="CV2105" s="44"/>
      <c r="CW2105" s="51"/>
      <c r="CX2105" s="51"/>
      <c r="CY2105" s="51"/>
      <c r="CZ2105" s="13"/>
      <c r="DA2105" s="13"/>
      <c r="DB2105" s="14"/>
      <c r="DC2105" s="14"/>
      <c r="DD2105" s="41"/>
      <c r="DE2105" s="44"/>
      <c r="DF2105" s="51"/>
      <c r="DG2105" s="51"/>
      <c r="DH2105" s="51"/>
      <c r="DI2105" s="13"/>
      <c r="DJ2105" s="13"/>
      <c r="DK2105" s="14"/>
      <c r="DL2105" s="14"/>
      <c r="DM2105" s="41"/>
      <c r="DN2105" s="44"/>
      <c r="DO2105" s="51"/>
      <c r="DP2105" s="51"/>
      <c r="DQ2105" s="51"/>
      <c r="DR2105" s="13"/>
      <c r="DS2105" s="13"/>
      <c r="DT2105" s="14"/>
      <c r="DU2105" s="14"/>
      <c r="DV2105" s="41"/>
      <c r="DW2105" s="44"/>
      <c r="DX2105" s="51"/>
      <c r="DY2105" s="51"/>
      <c r="DZ2105" s="51"/>
      <c r="EA2105" s="13"/>
      <c r="EB2105" s="13"/>
      <c r="EC2105" s="14"/>
      <c r="ED2105" s="14"/>
      <c r="EE2105" s="41"/>
      <c r="EF2105" s="44"/>
      <c r="EG2105" s="51"/>
      <c r="EH2105" s="51"/>
      <c r="EI2105" s="51"/>
      <c r="EJ2105" s="13"/>
      <c r="EK2105" s="13"/>
      <c r="EL2105" s="14"/>
      <c r="EM2105" s="14"/>
      <c r="EN2105" s="41"/>
      <c r="EO2105" s="44"/>
      <c r="EP2105" s="51"/>
      <c r="EQ2105" s="51"/>
      <c r="ER2105" s="51"/>
      <c r="ES2105" s="13"/>
      <c r="ET2105" s="13"/>
      <c r="EU2105" s="14"/>
      <c r="EV2105" s="14"/>
      <c r="EW2105" s="41"/>
      <c r="EX2105" s="44"/>
      <c r="EY2105" s="51"/>
      <c r="EZ2105" s="51"/>
      <c r="FA2105" s="51"/>
      <c r="FB2105" s="13"/>
      <c r="FC2105" s="13"/>
      <c r="FD2105" s="14"/>
      <c r="FE2105" s="14"/>
      <c r="FF2105" s="41"/>
      <c r="FG2105" s="44"/>
      <c r="FH2105" s="51"/>
      <c r="FI2105" s="51"/>
      <c r="FJ2105" s="51"/>
      <c r="FK2105" s="13"/>
      <c r="FL2105" s="13"/>
      <c r="FM2105" s="14"/>
      <c r="FN2105" s="14"/>
      <c r="FO2105" s="41"/>
      <c r="FP2105" s="44"/>
      <c r="FQ2105" s="51"/>
      <c r="FR2105" s="51"/>
      <c r="FS2105" s="51"/>
      <c r="FT2105" s="13"/>
      <c r="FU2105" s="13"/>
      <c r="FV2105" s="14"/>
      <c r="FW2105" s="14"/>
      <c r="FX2105" s="41"/>
      <c r="FY2105" s="44"/>
      <c r="FZ2105" s="51"/>
      <c r="GA2105" s="51"/>
      <c r="GB2105" s="51"/>
      <c r="GC2105" s="13"/>
      <c r="GD2105" s="13"/>
      <c r="GE2105" s="14"/>
      <c r="GF2105" s="14"/>
      <c r="GG2105" s="41"/>
      <c r="GH2105" s="44"/>
      <c r="GI2105" s="51"/>
      <c r="GJ2105" s="51"/>
      <c r="GK2105" s="51"/>
      <c r="GL2105" s="13"/>
      <c r="GM2105" s="13"/>
      <c r="GN2105" s="14"/>
      <c r="GO2105" s="14"/>
      <c r="GP2105" s="41"/>
      <c r="GQ2105" s="44"/>
      <c r="GR2105" s="51"/>
      <c r="GS2105" s="51"/>
      <c r="GT2105" s="51"/>
      <c r="GU2105" s="13"/>
      <c r="GV2105" s="13"/>
      <c r="GW2105" s="14"/>
      <c r="GX2105" s="14"/>
      <c r="GY2105" s="41"/>
      <c r="GZ2105" s="44"/>
      <c r="HA2105" s="51"/>
      <c r="HB2105" s="51"/>
      <c r="HC2105" s="51"/>
      <c r="HD2105" s="13"/>
      <c r="HE2105" s="13"/>
      <c r="HF2105" s="14"/>
      <c r="HG2105" s="14"/>
      <c r="HH2105" s="41"/>
      <c r="HI2105" s="44"/>
      <c r="HJ2105" s="51"/>
      <c r="HK2105" s="51"/>
      <c r="HL2105" s="51"/>
      <c r="HM2105" s="13"/>
      <c r="HN2105" s="13"/>
      <c r="HO2105" s="14"/>
      <c r="HP2105" s="14"/>
      <c r="HQ2105" s="41"/>
      <c r="HR2105" s="44"/>
      <c r="HS2105" s="51"/>
      <c r="HT2105" s="51"/>
      <c r="HU2105" s="51"/>
      <c r="HV2105" s="13"/>
      <c r="HW2105" s="13"/>
      <c r="HX2105" s="14"/>
      <c r="HY2105" s="14"/>
      <c r="HZ2105" s="41"/>
      <c r="IA2105" s="44"/>
      <c r="IB2105" s="51"/>
      <c r="IC2105" s="51"/>
      <c r="ID2105" s="51"/>
      <c r="IE2105" s="13"/>
      <c r="IF2105" s="13"/>
      <c r="IG2105" s="14"/>
      <c r="IH2105" s="14"/>
      <c r="II2105" s="41"/>
      <c r="IJ2105" s="44"/>
      <c r="IK2105" s="51"/>
      <c r="IL2105" s="51"/>
      <c r="IM2105" s="51"/>
      <c r="IN2105" s="13"/>
      <c r="IO2105" s="13"/>
      <c r="IP2105" s="14"/>
      <c r="IQ2105" s="14"/>
      <c r="IR2105" s="41"/>
      <c r="IS2105" s="44"/>
      <c r="IT2105" s="51"/>
      <c r="IU2105" s="51"/>
      <c r="IV2105" s="51"/>
      <c r="IW2105" s="13"/>
      <c r="IX2105" s="13"/>
      <c r="IY2105" s="14"/>
      <c r="IZ2105" s="14"/>
      <c r="JA2105" s="41"/>
      <c r="JB2105" s="44"/>
      <c r="JC2105" s="51"/>
      <c r="JD2105" s="51"/>
      <c r="JE2105" s="51"/>
      <c r="JF2105" s="13"/>
      <c r="JG2105" s="13"/>
      <c r="JH2105" s="14"/>
      <c r="JI2105" s="14"/>
      <c r="JJ2105" s="41"/>
      <c r="JK2105" s="44"/>
      <c r="JL2105" s="51"/>
      <c r="JM2105" s="51"/>
      <c r="JN2105" s="51"/>
      <c r="JO2105" s="13"/>
      <c r="JP2105" s="13"/>
      <c r="JQ2105" s="14"/>
      <c r="JR2105" s="14"/>
      <c r="JS2105" s="41"/>
      <c r="JT2105" s="44"/>
      <c r="JU2105" s="51"/>
      <c r="JV2105" s="51"/>
      <c r="JW2105" s="51"/>
      <c r="JX2105" s="13"/>
      <c r="JY2105" s="13"/>
      <c r="JZ2105" s="14"/>
      <c r="KA2105" s="14"/>
      <c r="KB2105" s="41"/>
      <c r="KC2105" s="44"/>
      <c r="KD2105" s="51"/>
      <c r="KE2105" s="51"/>
      <c r="KF2105" s="51"/>
      <c r="KG2105" s="13"/>
      <c r="KH2105" s="13"/>
      <c r="KI2105" s="14"/>
      <c r="KJ2105" s="14"/>
      <c r="KK2105" s="41"/>
      <c r="KL2105" s="44"/>
      <c r="KM2105" s="51"/>
      <c r="KN2105" s="51"/>
      <c r="KO2105" s="51"/>
      <c r="KP2105" s="13"/>
      <c r="KQ2105" s="13"/>
      <c r="KR2105" s="14"/>
      <c r="KS2105" s="14"/>
      <c r="KT2105" s="41"/>
      <c r="KU2105" s="44"/>
      <c r="KV2105" s="51"/>
      <c r="KW2105" s="51"/>
      <c r="KX2105" s="51"/>
      <c r="KY2105" s="13"/>
      <c r="KZ2105" s="13"/>
      <c r="LA2105" s="14"/>
      <c r="LB2105" s="14"/>
      <c r="LC2105" s="41"/>
      <c r="LD2105" s="44"/>
      <c r="LE2105" s="51"/>
      <c r="LF2105" s="51"/>
      <c r="LG2105" s="51"/>
      <c r="LH2105" s="13"/>
      <c r="LI2105" s="13"/>
      <c r="LJ2105" s="14"/>
      <c r="LK2105" s="14"/>
      <c r="LL2105" s="41"/>
      <c r="LM2105" s="44"/>
      <c r="LN2105" s="51"/>
      <c r="LO2105" s="51"/>
      <c r="LP2105" s="51"/>
      <c r="LQ2105" s="13"/>
      <c r="LR2105" s="13"/>
      <c r="LS2105" s="14"/>
      <c r="LT2105" s="14"/>
      <c r="LU2105" s="41"/>
      <c r="LV2105" s="44"/>
      <c r="LW2105" s="51"/>
      <c r="LX2105" s="51"/>
      <c r="LY2105" s="51"/>
      <c r="LZ2105" s="13"/>
      <c r="MA2105" s="13"/>
      <c r="MB2105" s="14"/>
      <c r="MC2105" s="14"/>
      <c r="MD2105" s="41"/>
      <c r="ME2105" s="44"/>
      <c r="MF2105" s="51"/>
      <c r="MG2105" s="51"/>
      <c r="MH2105" s="51"/>
      <c r="MI2105" s="13"/>
      <c r="MJ2105" s="13"/>
      <c r="MK2105" s="14"/>
      <c r="ML2105" s="14"/>
      <c r="MM2105" s="41"/>
      <c r="MN2105" s="44"/>
      <c r="MO2105" s="51"/>
      <c r="MP2105" s="51"/>
      <c r="MQ2105" s="51"/>
      <c r="MR2105" s="13"/>
      <c r="MS2105" s="13"/>
      <c r="MT2105" s="14"/>
      <c r="MU2105" s="14"/>
      <c r="MV2105" s="41"/>
      <c r="MW2105" s="44"/>
      <c r="MX2105" s="51"/>
      <c r="MY2105" s="51"/>
      <c r="MZ2105" s="51"/>
      <c r="NA2105" s="13"/>
      <c r="NB2105" s="13"/>
      <c r="NC2105" s="14"/>
      <c r="ND2105" s="14"/>
      <c r="NE2105" s="41"/>
      <c r="NF2105" s="44"/>
      <c r="NG2105" s="51"/>
      <c r="NH2105" s="51"/>
      <c r="NI2105" s="51"/>
      <c r="NJ2105" s="13"/>
      <c r="NK2105" s="13"/>
      <c r="NL2105" s="14"/>
      <c r="NM2105" s="14"/>
      <c r="NN2105" s="41"/>
      <c r="NO2105" s="44"/>
      <c r="NP2105" s="51"/>
      <c r="NQ2105" s="51"/>
      <c r="NR2105" s="51"/>
      <c r="NS2105" s="13"/>
      <c r="NT2105" s="13"/>
      <c r="NU2105" s="14"/>
      <c r="NV2105" s="14"/>
      <c r="NW2105" s="41"/>
      <c r="NX2105" s="44"/>
      <c r="NY2105" s="51"/>
      <c r="NZ2105" s="51"/>
      <c r="OA2105" s="51"/>
      <c r="OB2105" s="13"/>
      <c r="OC2105" s="13"/>
      <c r="OD2105" s="14"/>
      <c r="OE2105" s="14"/>
      <c r="OF2105" s="41"/>
      <c r="OG2105" s="44"/>
      <c r="OH2105" s="51"/>
      <c r="OI2105" s="51"/>
      <c r="OJ2105" s="51"/>
      <c r="OK2105" s="13"/>
      <c r="OL2105" s="13"/>
      <c r="OM2105" s="14"/>
      <c r="ON2105" s="14"/>
      <c r="OO2105" s="41"/>
      <c r="OP2105" s="44"/>
      <c r="OQ2105" s="51"/>
      <c r="OR2105" s="51"/>
      <c r="OS2105" s="51"/>
      <c r="OT2105" s="13"/>
      <c r="OU2105" s="13"/>
      <c r="OV2105" s="14"/>
      <c r="OW2105" s="14"/>
      <c r="OX2105" s="41"/>
      <c r="OY2105" s="44"/>
      <c r="OZ2105" s="51"/>
      <c r="PA2105" s="51"/>
      <c r="PB2105" s="51"/>
      <c r="PC2105" s="13"/>
      <c r="PD2105" s="13"/>
      <c r="PE2105" s="14"/>
      <c r="PF2105" s="14"/>
      <c r="PG2105" s="41"/>
      <c r="PH2105" s="44"/>
      <c r="PI2105" s="51"/>
      <c r="PJ2105" s="51"/>
      <c r="PK2105" s="51"/>
      <c r="PL2105" s="13"/>
      <c r="PM2105" s="13"/>
      <c r="PN2105" s="14"/>
      <c r="PO2105" s="14"/>
      <c r="PP2105" s="41"/>
      <c r="PQ2105" s="44"/>
      <c r="PR2105" s="51"/>
      <c r="PS2105" s="51"/>
      <c r="PT2105" s="51"/>
      <c r="PU2105" s="13"/>
      <c r="PV2105" s="13"/>
      <c r="PW2105" s="14"/>
      <c r="PX2105" s="14"/>
      <c r="PY2105" s="41"/>
      <c r="PZ2105" s="44"/>
      <c r="QA2105" s="51"/>
      <c r="QB2105" s="51"/>
      <c r="QC2105" s="51"/>
      <c r="QD2105" s="13"/>
      <c r="QE2105" s="13"/>
      <c r="QF2105" s="14"/>
      <c r="QG2105" s="14"/>
      <c r="QH2105" s="41"/>
      <c r="QI2105" s="44"/>
      <c r="QJ2105" s="51"/>
      <c r="QK2105" s="51"/>
      <c r="QL2105" s="51"/>
      <c r="QM2105" s="13"/>
      <c r="QN2105" s="13"/>
      <c r="QO2105" s="14"/>
      <c r="QP2105" s="14"/>
      <c r="QQ2105" s="41"/>
      <c r="QR2105" s="44"/>
      <c r="QS2105" s="51"/>
      <c r="QT2105" s="51"/>
      <c r="QU2105" s="51"/>
      <c r="QV2105" s="13"/>
      <c r="QW2105" s="13"/>
      <c r="QX2105" s="14"/>
      <c r="QY2105" s="14"/>
      <c r="QZ2105" s="41"/>
      <c r="RA2105" s="44"/>
      <c r="RB2105" s="51"/>
      <c r="RC2105" s="51"/>
      <c r="RD2105" s="51"/>
      <c r="RE2105" s="13"/>
      <c r="RF2105" s="13"/>
      <c r="RG2105" s="14"/>
      <c r="RH2105" s="14"/>
      <c r="RI2105" s="41"/>
      <c r="RJ2105" s="44"/>
      <c r="RK2105" s="51"/>
      <c r="RL2105" s="51"/>
      <c r="RM2105" s="51"/>
      <c r="RN2105" s="13"/>
      <c r="RO2105" s="13"/>
      <c r="RP2105" s="14"/>
      <c r="RQ2105" s="14"/>
      <c r="RR2105" s="41"/>
      <c r="RS2105" s="44"/>
      <c r="RT2105" s="51"/>
      <c r="RU2105" s="51"/>
      <c r="RV2105" s="51"/>
      <c r="RW2105" s="13"/>
      <c r="RX2105" s="13"/>
      <c r="RY2105" s="14"/>
      <c r="RZ2105" s="14"/>
      <c r="SA2105" s="41"/>
      <c r="SB2105" s="44"/>
      <c r="SC2105" s="51"/>
      <c r="SD2105" s="51"/>
      <c r="SE2105" s="51"/>
      <c r="SF2105" s="13"/>
      <c r="SG2105" s="13"/>
      <c r="SH2105" s="14"/>
      <c r="SI2105" s="14"/>
      <c r="SJ2105" s="41"/>
      <c r="SK2105" s="44"/>
      <c r="SL2105" s="51"/>
      <c r="SM2105" s="51"/>
      <c r="SN2105" s="51"/>
      <c r="SO2105" s="13"/>
      <c r="SP2105" s="13"/>
      <c r="SQ2105" s="14"/>
      <c r="SR2105" s="14"/>
      <c r="SS2105" s="41"/>
      <c r="ST2105" s="44"/>
      <c r="SU2105" s="51"/>
      <c r="SV2105" s="51"/>
      <c r="SW2105" s="51"/>
      <c r="SX2105" s="13"/>
      <c r="SY2105" s="13"/>
      <c r="SZ2105" s="14"/>
      <c r="TA2105" s="14"/>
      <c r="TB2105" s="41"/>
      <c r="TC2105" s="44"/>
      <c r="TD2105" s="51"/>
      <c r="TE2105" s="51"/>
      <c r="TF2105" s="51"/>
      <c r="TG2105" s="13"/>
      <c r="TH2105" s="13"/>
      <c r="TI2105" s="14"/>
      <c r="TJ2105" s="14"/>
      <c r="TK2105" s="41"/>
      <c r="TL2105" s="44"/>
      <c r="TM2105" s="51"/>
      <c r="TN2105" s="51"/>
      <c r="TO2105" s="51"/>
      <c r="TP2105" s="13"/>
      <c r="TQ2105" s="13"/>
      <c r="TR2105" s="14"/>
      <c r="TS2105" s="14"/>
      <c r="TT2105" s="41"/>
      <c r="TU2105" s="44"/>
      <c r="TV2105" s="51"/>
      <c r="TW2105" s="51"/>
      <c r="TX2105" s="51"/>
      <c r="TY2105" s="13"/>
      <c r="TZ2105" s="13"/>
      <c r="UA2105" s="14"/>
      <c r="UB2105" s="14"/>
      <c r="UC2105" s="41"/>
      <c r="UD2105" s="44"/>
      <c r="UE2105" s="51"/>
      <c r="UF2105" s="51"/>
      <c r="UG2105" s="51"/>
      <c r="UH2105" s="13"/>
      <c r="UI2105" s="13"/>
      <c r="UJ2105" s="14"/>
      <c r="UK2105" s="14"/>
      <c r="UL2105" s="41"/>
      <c r="UM2105" s="44"/>
      <c r="UN2105" s="51"/>
      <c r="UO2105" s="51"/>
      <c r="UP2105" s="51"/>
      <c r="UQ2105" s="13"/>
      <c r="UR2105" s="13"/>
      <c r="US2105" s="14"/>
      <c r="UT2105" s="14"/>
      <c r="UU2105" s="41"/>
      <c r="UV2105" s="44"/>
      <c r="UW2105" s="51"/>
      <c r="UX2105" s="51"/>
      <c r="UY2105" s="51"/>
      <c r="UZ2105" s="13"/>
      <c r="VA2105" s="13"/>
      <c r="VB2105" s="14"/>
      <c r="VC2105" s="14"/>
      <c r="VD2105" s="41"/>
      <c r="VE2105" s="44"/>
      <c r="VF2105" s="51"/>
      <c r="VG2105" s="51"/>
      <c r="VH2105" s="51"/>
      <c r="VI2105" s="13"/>
      <c r="VJ2105" s="13"/>
      <c r="VK2105" s="14"/>
      <c r="VL2105" s="14"/>
      <c r="VM2105" s="41"/>
      <c r="VN2105" s="44"/>
      <c r="VO2105" s="51"/>
      <c r="VP2105" s="51"/>
      <c r="VQ2105" s="51"/>
      <c r="VR2105" s="13"/>
      <c r="VS2105" s="13"/>
      <c r="VT2105" s="14"/>
      <c r="VU2105" s="14"/>
      <c r="VV2105" s="41"/>
      <c r="VW2105" s="44"/>
      <c r="VX2105" s="51"/>
      <c r="VY2105" s="51"/>
      <c r="VZ2105" s="51"/>
      <c r="WA2105" s="13"/>
      <c r="WB2105" s="13"/>
      <c r="WC2105" s="14"/>
      <c r="WD2105" s="14"/>
      <c r="WE2105" s="41"/>
      <c r="WF2105" s="44"/>
      <c r="WG2105" s="51"/>
      <c r="WH2105" s="51"/>
      <c r="WI2105" s="51"/>
      <c r="WJ2105" s="13"/>
      <c r="WK2105" s="13"/>
      <c r="WL2105" s="14"/>
      <c r="WM2105" s="14"/>
      <c r="WN2105" s="41"/>
      <c r="WO2105" s="44"/>
      <c r="WP2105" s="51"/>
      <c r="WQ2105" s="51"/>
      <c r="WR2105" s="51"/>
      <c r="WS2105" s="13"/>
      <c r="WT2105" s="13"/>
      <c r="WU2105" s="14"/>
      <c r="WV2105" s="14"/>
      <c r="WW2105" s="41"/>
      <c r="WX2105" s="44"/>
      <c r="WY2105" s="51"/>
      <c r="WZ2105" s="51"/>
      <c r="XA2105" s="51"/>
      <c r="XB2105" s="13"/>
      <c r="XC2105" s="13"/>
      <c r="XD2105" s="14"/>
      <c r="XE2105" s="14"/>
      <c r="XF2105" s="41"/>
      <c r="XG2105" s="44"/>
      <c r="XH2105" s="51"/>
      <c r="XI2105" s="51"/>
      <c r="XJ2105" s="51"/>
      <c r="XK2105" s="13"/>
      <c r="XL2105" s="13"/>
      <c r="XM2105" s="14"/>
      <c r="XN2105" s="14"/>
      <c r="XO2105" s="41"/>
      <c r="XP2105" s="44"/>
      <c r="XQ2105" s="51"/>
      <c r="XR2105" s="51"/>
      <c r="XS2105" s="51"/>
      <c r="XT2105" s="13"/>
      <c r="XU2105" s="13"/>
      <c r="XV2105" s="14"/>
      <c r="XW2105" s="14"/>
      <c r="XX2105" s="41"/>
      <c r="XY2105" s="44"/>
      <c r="XZ2105" s="51"/>
      <c r="YA2105" s="51"/>
      <c r="YB2105" s="51"/>
      <c r="YC2105" s="13"/>
      <c r="YD2105" s="13"/>
      <c r="YE2105" s="14"/>
      <c r="YF2105" s="14"/>
      <c r="YG2105" s="41"/>
      <c r="YH2105" s="44"/>
      <c r="YI2105" s="51"/>
      <c r="YJ2105" s="51"/>
      <c r="YK2105" s="51"/>
      <c r="YL2105" s="13"/>
      <c r="YM2105" s="13"/>
      <c r="YN2105" s="14"/>
      <c r="YO2105" s="14"/>
      <c r="YP2105" s="41"/>
      <c r="YQ2105" s="44"/>
      <c r="YR2105" s="51"/>
      <c r="YS2105" s="51"/>
      <c r="YT2105" s="51"/>
      <c r="YU2105" s="13"/>
      <c r="YV2105" s="13"/>
      <c r="YW2105" s="14"/>
      <c r="YX2105" s="14"/>
      <c r="YY2105" s="41"/>
      <c r="YZ2105" s="44"/>
      <c r="ZA2105" s="51"/>
      <c r="ZB2105" s="51"/>
      <c r="ZC2105" s="51"/>
      <c r="ZD2105" s="13"/>
      <c r="ZE2105" s="13"/>
      <c r="ZF2105" s="14"/>
      <c r="ZG2105" s="14"/>
      <c r="ZH2105" s="41"/>
      <c r="ZI2105" s="44"/>
      <c r="ZJ2105" s="51"/>
      <c r="ZK2105" s="51"/>
      <c r="ZL2105" s="51"/>
      <c r="ZM2105" s="13"/>
      <c r="ZN2105" s="13"/>
      <c r="ZO2105" s="14"/>
      <c r="ZP2105" s="14"/>
      <c r="ZQ2105" s="41"/>
      <c r="ZR2105" s="44"/>
      <c r="ZS2105" s="51"/>
      <c r="ZT2105" s="51"/>
      <c r="ZU2105" s="51"/>
      <c r="ZV2105" s="13"/>
      <c r="ZW2105" s="13"/>
      <c r="ZX2105" s="14"/>
      <c r="ZY2105" s="14"/>
      <c r="ZZ2105" s="41"/>
      <c r="AAA2105" s="44"/>
      <c r="AAB2105" s="51"/>
      <c r="AAC2105" s="51"/>
      <c r="AAD2105" s="51"/>
      <c r="AAE2105" s="13"/>
      <c r="AAF2105" s="13"/>
      <c r="AAG2105" s="14"/>
      <c r="AAH2105" s="14"/>
      <c r="AAI2105" s="41"/>
      <c r="AAJ2105" s="44"/>
      <c r="AAK2105" s="51"/>
      <c r="AAL2105" s="51"/>
      <c r="AAM2105" s="51"/>
      <c r="AAN2105" s="13"/>
      <c r="AAO2105" s="13"/>
      <c r="AAP2105" s="14"/>
      <c r="AAQ2105" s="14"/>
      <c r="AAR2105" s="41"/>
      <c r="AAS2105" s="44"/>
      <c r="AAT2105" s="51"/>
      <c r="AAU2105" s="51"/>
      <c r="AAV2105" s="51"/>
      <c r="AAW2105" s="13"/>
      <c r="AAX2105" s="13"/>
      <c r="AAY2105" s="14"/>
      <c r="AAZ2105" s="14"/>
      <c r="ABA2105" s="41"/>
      <c r="ABB2105" s="44"/>
      <c r="ABC2105" s="51"/>
      <c r="ABD2105" s="51"/>
      <c r="ABE2105" s="51"/>
      <c r="ABF2105" s="13"/>
      <c r="ABG2105" s="13"/>
      <c r="ABH2105" s="14"/>
      <c r="ABI2105" s="14"/>
      <c r="ABJ2105" s="41"/>
      <c r="ABK2105" s="44"/>
      <c r="ABL2105" s="51"/>
      <c r="ABM2105" s="51"/>
      <c r="ABN2105" s="51"/>
      <c r="ABO2105" s="13"/>
      <c r="ABP2105" s="13"/>
      <c r="ABQ2105" s="14"/>
      <c r="ABR2105" s="14"/>
      <c r="ABS2105" s="41"/>
      <c r="ABT2105" s="44"/>
      <c r="ABU2105" s="51"/>
      <c r="ABV2105" s="51"/>
      <c r="ABW2105" s="51"/>
      <c r="ABX2105" s="13"/>
      <c r="ABY2105" s="13"/>
      <c r="ABZ2105" s="14"/>
      <c r="ACA2105" s="14"/>
      <c r="ACB2105" s="41"/>
      <c r="ACC2105" s="44"/>
      <c r="ACD2105" s="51"/>
      <c r="ACE2105" s="51"/>
      <c r="ACF2105" s="51"/>
      <c r="ACG2105" s="13"/>
      <c r="ACH2105" s="13"/>
      <c r="ACI2105" s="14"/>
      <c r="ACJ2105" s="14"/>
      <c r="ACK2105" s="41"/>
      <c r="ACL2105" s="44"/>
      <c r="ACM2105" s="51"/>
      <c r="ACN2105" s="51"/>
      <c r="ACO2105" s="51"/>
      <c r="ACP2105" s="13"/>
      <c r="ACQ2105" s="13"/>
      <c r="ACR2105" s="14"/>
      <c r="ACS2105" s="14"/>
      <c r="ACT2105" s="41"/>
      <c r="ACU2105" s="44"/>
      <c r="ACV2105" s="51"/>
      <c r="ACW2105" s="51"/>
      <c r="ACX2105" s="51"/>
      <c r="ACY2105" s="13"/>
      <c r="ACZ2105" s="13"/>
      <c r="ADA2105" s="14"/>
      <c r="ADB2105" s="14"/>
      <c r="ADC2105" s="41"/>
      <c r="ADD2105" s="44"/>
      <c r="ADE2105" s="51"/>
      <c r="ADF2105" s="51"/>
      <c r="ADG2105" s="51"/>
      <c r="ADH2105" s="13"/>
      <c r="ADI2105" s="13"/>
      <c r="ADJ2105" s="14"/>
      <c r="ADK2105" s="14"/>
      <c r="ADL2105" s="41"/>
      <c r="ADM2105" s="44"/>
      <c r="ADN2105" s="51"/>
      <c r="ADO2105" s="51"/>
      <c r="ADP2105" s="51"/>
      <c r="ADQ2105" s="13"/>
      <c r="ADR2105" s="13"/>
      <c r="ADS2105" s="14"/>
      <c r="ADT2105" s="14"/>
      <c r="ADU2105" s="41"/>
      <c r="ADV2105" s="44"/>
      <c r="ADW2105" s="51"/>
      <c r="ADX2105" s="51"/>
      <c r="ADY2105" s="51"/>
      <c r="ADZ2105" s="13"/>
      <c r="AEA2105" s="13"/>
      <c r="AEB2105" s="14"/>
      <c r="AEC2105" s="14"/>
      <c r="AED2105" s="41"/>
      <c r="AEE2105" s="44"/>
      <c r="AEF2105" s="51"/>
      <c r="AEG2105" s="51"/>
      <c r="AEH2105" s="51"/>
      <c r="AEI2105" s="13"/>
      <c r="AEJ2105" s="13"/>
      <c r="AEK2105" s="14"/>
      <c r="AEL2105" s="14"/>
      <c r="AEM2105" s="41"/>
      <c r="AEN2105" s="44"/>
      <c r="AEO2105" s="51"/>
      <c r="AEP2105" s="51"/>
      <c r="AEQ2105" s="51"/>
      <c r="AER2105" s="13"/>
      <c r="AES2105" s="13"/>
      <c r="AET2105" s="14"/>
      <c r="AEU2105" s="14"/>
      <c r="AEV2105" s="41"/>
      <c r="AEW2105" s="44"/>
      <c r="AEX2105" s="51"/>
      <c r="AEY2105" s="51"/>
      <c r="AEZ2105" s="51"/>
      <c r="AFA2105" s="13"/>
      <c r="AFB2105" s="13"/>
      <c r="AFC2105" s="14"/>
      <c r="AFD2105" s="14"/>
      <c r="AFE2105" s="41"/>
      <c r="AFF2105" s="44"/>
      <c r="AFG2105" s="51"/>
      <c r="AFH2105" s="51"/>
      <c r="AFI2105" s="51"/>
      <c r="AFJ2105" s="13"/>
      <c r="AFK2105" s="13"/>
      <c r="AFL2105" s="14"/>
      <c r="AFM2105" s="14"/>
      <c r="AFN2105" s="41"/>
      <c r="AFO2105" s="44"/>
      <c r="AFP2105" s="51"/>
      <c r="AFQ2105" s="51"/>
      <c r="AFR2105" s="51"/>
      <c r="AFS2105" s="13"/>
      <c r="AFT2105" s="13"/>
      <c r="AFU2105" s="14"/>
      <c r="AFV2105" s="14"/>
      <c r="AFW2105" s="41"/>
      <c r="AFX2105" s="44"/>
      <c r="AFY2105" s="51"/>
      <c r="AFZ2105" s="51"/>
      <c r="AGA2105" s="51"/>
      <c r="AGB2105" s="13"/>
      <c r="AGC2105" s="13"/>
      <c r="AGD2105" s="14"/>
      <c r="AGE2105" s="14"/>
      <c r="AGF2105" s="41"/>
      <c r="AGG2105" s="44"/>
      <c r="AGH2105" s="51"/>
      <c r="AGI2105" s="51"/>
      <c r="AGJ2105" s="51"/>
      <c r="AGK2105" s="13"/>
      <c r="AGL2105" s="13"/>
      <c r="AGM2105" s="14"/>
      <c r="AGN2105" s="14"/>
      <c r="AGO2105" s="41"/>
      <c r="AGP2105" s="44"/>
      <c r="AGQ2105" s="51"/>
      <c r="AGR2105" s="51"/>
      <c r="AGS2105" s="51"/>
      <c r="AGT2105" s="13"/>
      <c r="AGU2105" s="13"/>
      <c r="AGV2105" s="14"/>
      <c r="AGW2105" s="14"/>
      <c r="AGX2105" s="41"/>
      <c r="AGY2105" s="44"/>
      <c r="AGZ2105" s="51"/>
      <c r="AHA2105" s="51"/>
      <c r="AHB2105" s="51"/>
      <c r="AHC2105" s="13"/>
      <c r="AHD2105" s="13"/>
      <c r="AHE2105" s="14"/>
      <c r="AHF2105" s="14"/>
      <c r="AHG2105" s="41"/>
      <c r="AHH2105" s="44"/>
      <c r="AHI2105" s="51"/>
      <c r="AHJ2105" s="51"/>
      <c r="AHK2105" s="51"/>
      <c r="AHL2105" s="13"/>
      <c r="AHM2105" s="13"/>
      <c r="AHN2105" s="14"/>
      <c r="AHO2105" s="14"/>
      <c r="AHP2105" s="41"/>
      <c r="AHQ2105" s="44"/>
      <c r="AHR2105" s="51"/>
      <c r="AHS2105" s="51"/>
      <c r="AHT2105" s="51"/>
      <c r="AHU2105" s="13"/>
      <c r="AHV2105" s="13"/>
      <c r="AHW2105" s="14"/>
      <c r="AHX2105" s="14"/>
      <c r="AHY2105" s="41"/>
      <c r="AHZ2105" s="44"/>
      <c r="AIA2105" s="51"/>
      <c r="AIB2105" s="51"/>
      <c r="AIC2105" s="51"/>
      <c r="AID2105" s="13"/>
      <c r="AIE2105" s="13"/>
      <c r="AIF2105" s="14"/>
      <c r="AIG2105" s="14"/>
      <c r="AIH2105" s="41"/>
      <c r="AII2105" s="44"/>
      <c r="AIJ2105" s="51"/>
      <c r="AIK2105" s="51"/>
      <c r="AIL2105" s="51"/>
      <c r="AIM2105" s="13"/>
      <c r="AIN2105" s="13"/>
      <c r="AIO2105" s="14"/>
      <c r="AIP2105" s="14"/>
      <c r="AIQ2105" s="41"/>
      <c r="AIR2105" s="44"/>
      <c r="AIS2105" s="51"/>
      <c r="AIT2105" s="51"/>
      <c r="AIU2105" s="51"/>
      <c r="AIV2105" s="13"/>
      <c r="AIW2105" s="13"/>
      <c r="AIX2105" s="14"/>
      <c r="AIY2105" s="14"/>
      <c r="AIZ2105" s="41"/>
      <c r="AJA2105" s="44"/>
      <c r="AJB2105" s="51"/>
      <c r="AJC2105" s="51"/>
      <c r="AJD2105" s="51"/>
      <c r="AJE2105" s="13"/>
      <c r="AJF2105" s="13"/>
      <c r="AJG2105" s="14"/>
      <c r="AJH2105" s="14"/>
      <c r="AJI2105" s="41"/>
      <c r="AJJ2105" s="44"/>
      <c r="AJK2105" s="51"/>
      <c r="AJL2105" s="51"/>
      <c r="AJM2105" s="51"/>
      <c r="AJN2105" s="13"/>
      <c r="AJO2105" s="13"/>
      <c r="AJP2105" s="14"/>
      <c r="AJQ2105" s="14"/>
      <c r="AJR2105" s="41"/>
      <c r="AJS2105" s="44"/>
      <c r="AJT2105" s="51"/>
      <c r="AJU2105" s="51"/>
      <c r="AJV2105" s="51"/>
      <c r="AJW2105" s="13"/>
      <c r="AJX2105" s="13"/>
      <c r="AJY2105" s="14"/>
      <c r="AJZ2105" s="14"/>
      <c r="AKA2105" s="41"/>
      <c r="AKB2105" s="44"/>
      <c r="AKC2105" s="51"/>
      <c r="AKD2105" s="51"/>
      <c r="AKE2105" s="51"/>
      <c r="AKF2105" s="13"/>
      <c r="AKG2105" s="13"/>
      <c r="AKH2105" s="14"/>
      <c r="AKI2105" s="14"/>
      <c r="AKJ2105" s="41"/>
      <c r="AKK2105" s="44"/>
      <c r="AKL2105" s="51"/>
      <c r="AKM2105" s="51"/>
      <c r="AKN2105" s="51"/>
      <c r="AKO2105" s="13"/>
      <c r="AKP2105" s="13"/>
      <c r="AKQ2105" s="14"/>
      <c r="AKR2105" s="14"/>
      <c r="AKS2105" s="41"/>
      <c r="AKT2105" s="44"/>
      <c r="AKU2105" s="51"/>
      <c r="AKV2105" s="51"/>
      <c r="AKW2105" s="51"/>
      <c r="AKX2105" s="13"/>
      <c r="AKY2105" s="13"/>
      <c r="AKZ2105" s="14"/>
      <c r="ALA2105" s="14"/>
      <c r="ALB2105" s="41"/>
      <c r="ALC2105" s="44"/>
      <c r="ALD2105" s="51"/>
      <c r="ALE2105" s="51"/>
      <c r="ALF2105" s="51"/>
      <c r="ALG2105" s="13"/>
      <c r="ALH2105" s="13"/>
      <c r="ALI2105" s="14"/>
      <c r="ALJ2105" s="14"/>
      <c r="ALK2105" s="41"/>
      <c r="ALL2105" s="44"/>
      <c r="ALM2105" s="51"/>
      <c r="ALN2105" s="51"/>
      <c r="ALO2105" s="51"/>
      <c r="ALP2105" s="13"/>
      <c r="ALQ2105" s="13"/>
      <c r="ALR2105" s="14"/>
      <c r="ALS2105" s="14"/>
      <c r="ALT2105" s="41"/>
      <c r="ALU2105" s="44"/>
      <c r="ALV2105" s="51"/>
      <c r="ALW2105" s="51"/>
      <c r="ALX2105" s="51"/>
      <c r="ALY2105" s="13"/>
      <c r="ALZ2105" s="13"/>
      <c r="AMA2105" s="14"/>
      <c r="AMB2105" s="14"/>
      <c r="AMC2105" s="41"/>
      <c r="AMD2105" s="44"/>
      <c r="AME2105" s="51"/>
      <c r="AMF2105" s="51"/>
      <c r="AMG2105" s="51"/>
      <c r="AMH2105" s="13"/>
      <c r="AMI2105" s="13"/>
      <c r="AMJ2105" s="14"/>
      <c r="AMK2105" s="14"/>
      <c r="AML2105" s="41"/>
      <c r="AMM2105" s="44"/>
      <c r="AMN2105" s="51"/>
      <c r="AMO2105" s="51"/>
      <c r="AMP2105" s="51"/>
      <c r="AMQ2105" s="13"/>
      <c r="AMR2105" s="13"/>
      <c r="AMS2105" s="14"/>
      <c r="AMT2105" s="14"/>
      <c r="AMU2105" s="41"/>
      <c r="AMV2105" s="44"/>
      <c r="AMW2105" s="51"/>
      <c r="AMX2105" s="51"/>
      <c r="AMY2105" s="51"/>
      <c r="AMZ2105" s="13"/>
      <c r="ANA2105" s="13"/>
      <c r="ANB2105" s="14"/>
      <c r="ANC2105" s="14"/>
      <c r="AND2105" s="41"/>
      <c r="ANE2105" s="44"/>
      <c r="ANF2105" s="51"/>
      <c r="ANG2105" s="51"/>
      <c r="ANH2105" s="51"/>
      <c r="ANI2105" s="13"/>
      <c r="ANJ2105" s="13"/>
      <c r="ANK2105" s="14"/>
      <c r="ANL2105" s="14"/>
      <c r="ANM2105" s="41"/>
      <c r="ANN2105" s="44"/>
      <c r="ANO2105" s="51"/>
      <c r="ANP2105" s="51"/>
      <c r="ANQ2105" s="51"/>
      <c r="ANR2105" s="13"/>
      <c r="ANS2105" s="13"/>
      <c r="ANT2105" s="14"/>
      <c r="ANU2105" s="14"/>
      <c r="ANV2105" s="41"/>
      <c r="ANW2105" s="44"/>
      <c r="ANX2105" s="51"/>
      <c r="ANY2105" s="51"/>
      <c r="ANZ2105" s="51"/>
      <c r="AOA2105" s="13"/>
      <c r="AOB2105" s="13"/>
      <c r="AOC2105" s="14"/>
      <c r="AOD2105" s="14"/>
      <c r="AOE2105" s="41"/>
      <c r="AOF2105" s="44"/>
      <c r="AOG2105" s="51"/>
      <c r="AOH2105" s="51"/>
      <c r="AOI2105" s="51"/>
      <c r="AOJ2105" s="13"/>
      <c r="AOK2105" s="13"/>
      <c r="AOL2105" s="14"/>
      <c r="AOM2105" s="14"/>
      <c r="AON2105" s="41"/>
      <c r="AOO2105" s="44"/>
      <c r="AOP2105" s="51"/>
      <c r="AOQ2105" s="51"/>
      <c r="AOR2105" s="51"/>
      <c r="AOS2105" s="13"/>
      <c r="AOT2105" s="13"/>
      <c r="AOU2105" s="14"/>
      <c r="AOV2105" s="14"/>
      <c r="AOW2105" s="41"/>
      <c r="AOX2105" s="44"/>
      <c r="AOY2105" s="51"/>
      <c r="AOZ2105" s="51"/>
      <c r="APA2105" s="51"/>
      <c r="APB2105" s="13"/>
      <c r="APC2105" s="13"/>
      <c r="APD2105" s="14"/>
      <c r="APE2105" s="14"/>
      <c r="APF2105" s="41"/>
      <c r="APG2105" s="44"/>
      <c r="APH2105" s="51"/>
      <c r="API2105" s="51"/>
      <c r="APJ2105" s="51"/>
      <c r="APK2105" s="13"/>
      <c r="APL2105" s="13"/>
      <c r="APM2105" s="14"/>
      <c r="APN2105" s="14"/>
      <c r="APO2105" s="41"/>
      <c r="APP2105" s="44"/>
      <c r="APQ2105" s="51"/>
      <c r="APR2105" s="51"/>
      <c r="APS2105" s="51"/>
      <c r="APT2105" s="13"/>
      <c r="APU2105" s="13"/>
      <c r="APV2105" s="14"/>
      <c r="APW2105" s="14"/>
      <c r="APX2105" s="41"/>
      <c r="APY2105" s="44"/>
      <c r="APZ2105" s="51"/>
      <c r="AQA2105" s="51"/>
      <c r="AQB2105" s="51"/>
      <c r="AQC2105" s="13"/>
      <c r="AQD2105" s="13"/>
      <c r="AQE2105" s="14"/>
      <c r="AQF2105" s="14"/>
      <c r="AQG2105" s="41"/>
      <c r="AQH2105" s="44"/>
      <c r="AQI2105" s="51"/>
      <c r="AQJ2105" s="51"/>
      <c r="AQK2105" s="51"/>
      <c r="AQL2105" s="13"/>
      <c r="AQM2105" s="13"/>
      <c r="AQN2105" s="14"/>
      <c r="AQO2105" s="14"/>
      <c r="AQP2105" s="41"/>
      <c r="AQQ2105" s="44"/>
      <c r="AQR2105" s="51"/>
      <c r="AQS2105" s="51"/>
      <c r="AQT2105" s="51"/>
      <c r="AQU2105" s="13"/>
      <c r="AQV2105" s="13"/>
      <c r="AQW2105" s="14"/>
      <c r="AQX2105" s="14"/>
      <c r="AQY2105" s="41"/>
      <c r="AQZ2105" s="44"/>
      <c r="ARA2105" s="51"/>
      <c r="ARB2105" s="51"/>
      <c r="ARC2105" s="51"/>
      <c r="ARD2105" s="13"/>
      <c r="ARE2105" s="13"/>
      <c r="ARF2105" s="14"/>
      <c r="ARG2105" s="14"/>
      <c r="ARH2105" s="41"/>
      <c r="ARI2105" s="44"/>
      <c r="ARJ2105" s="51"/>
      <c r="ARK2105" s="51"/>
      <c r="ARL2105" s="51"/>
      <c r="ARM2105" s="13"/>
      <c r="ARN2105" s="13"/>
      <c r="ARO2105" s="14"/>
      <c r="ARP2105" s="14"/>
      <c r="ARQ2105" s="41"/>
      <c r="ARR2105" s="44"/>
      <c r="ARS2105" s="51"/>
      <c r="ART2105" s="51"/>
      <c r="ARU2105" s="51"/>
      <c r="ARV2105" s="13"/>
      <c r="ARW2105" s="13"/>
      <c r="ARX2105" s="14"/>
      <c r="ARY2105" s="14"/>
      <c r="ARZ2105" s="41"/>
      <c r="ASA2105" s="44"/>
      <c r="ASB2105" s="51"/>
      <c r="ASC2105" s="51"/>
      <c r="ASD2105" s="51"/>
      <c r="ASE2105" s="13"/>
      <c r="ASF2105" s="13"/>
      <c r="ASG2105" s="14"/>
      <c r="ASH2105" s="14"/>
      <c r="ASI2105" s="41"/>
      <c r="ASJ2105" s="44"/>
      <c r="ASK2105" s="51"/>
      <c r="ASL2105" s="51"/>
      <c r="ASM2105" s="51"/>
      <c r="ASN2105" s="13"/>
      <c r="ASO2105" s="13"/>
      <c r="ASP2105" s="14"/>
      <c r="ASQ2105" s="14"/>
      <c r="ASR2105" s="41"/>
      <c r="ASS2105" s="44"/>
      <c r="AST2105" s="51"/>
      <c r="ASU2105" s="51"/>
      <c r="ASV2105" s="51"/>
      <c r="ASW2105" s="13"/>
      <c r="ASX2105" s="13"/>
      <c r="ASY2105" s="14"/>
      <c r="ASZ2105" s="14"/>
      <c r="ATA2105" s="41"/>
      <c r="ATB2105" s="44"/>
      <c r="ATC2105" s="51"/>
      <c r="ATD2105" s="51"/>
      <c r="ATE2105" s="51"/>
      <c r="ATF2105" s="13"/>
      <c r="ATG2105" s="13"/>
      <c r="ATH2105" s="14"/>
      <c r="ATI2105" s="14"/>
      <c r="ATJ2105" s="41"/>
      <c r="ATK2105" s="44"/>
      <c r="ATL2105" s="51"/>
      <c r="ATM2105" s="51"/>
      <c r="ATN2105" s="51"/>
      <c r="ATO2105" s="13"/>
      <c r="ATP2105" s="13"/>
      <c r="ATQ2105" s="14"/>
      <c r="ATR2105" s="14"/>
      <c r="ATS2105" s="41"/>
      <c r="ATT2105" s="44"/>
      <c r="ATU2105" s="51"/>
      <c r="ATV2105" s="51"/>
      <c r="ATW2105" s="51"/>
      <c r="ATX2105" s="13"/>
      <c r="ATY2105" s="13"/>
      <c r="ATZ2105" s="14"/>
      <c r="AUA2105" s="14"/>
      <c r="AUB2105" s="41"/>
      <c r="AUC2105" s="44"/>
      <c r="AUD2105" s="51"/>
      <c r="AUE2105" s="51"/>
      <c r="AUF2105" s="51"/>
      <c r="AUG2105" s="13"/>
      <c r="AUH2105" s="13"/>
      <c r="AUI2105" s="14"/>
      <c r="AUJ2105" s="14"/>
      <c r="AUK2105" s="41"/>
      <c r="AUL2105" s="44"/>
      <c r="AUM2105" s="51"/>
      <c r="AUN2105" s="51"/>
      <c r="AUO2105" s="51"/>
      <c r="AUP2105" s="13"/>
      <c r="AUQ2105" s="13"/>
      <c r="AUR2105" s="14"/>
      <c r="AUS2105" s="14"/>
      <c r="AUT2105" s="41"/>
      <c r="AUU2105" s="44"/>
      <c r="AUV2105" s="51"/>
      <c r="AUW2105" s="51"/>
      <c r="AUX2105" s="51"/>
      <c r="AUY2105" s="13"/>
      <c r="AUZ2105" s="13"/>
      <c r="AVA2105" s="14"/>
      <c r="AVB2105" s="14"/>
      <c r="AVC2105" s="41"/>
      <c r="AVD2105" s="44"/>
      <c r="AVE2105" s="51"/>
      <c r="AVF2105" s="51"/>
      <c r="AVG2105" s="51"/>
      <c r="AVH2105" s="13"/>
      <c r="AVI2105" s="13"/>
      <c r="AVJ2105" s="14"/>
      <c r="AVK2105" s="14"/>
      <c r="AVL2105" s="41"/>
      <c r="AVM2105" s="44"/>
      <c r="AVN2105" s="51"/>
      <c r="AVO2105" s="51"/>
      <c r="AVP2105" s="51"/>
      <c r="AVQ2105" s="13"/>
      <c r="AVR2105" s="13"/>
      <c r="AVS2105" s="14"/>
      <c r="AVT2105" s="14"/>
      <c r="AVU2105" s="41"/>
      <c r="AVV2105" s="44"/>
      <c r="AVW2105" s="51"/>
      <c r="AVX2105" s="51"/>
      <c r="AVY2105" s="51"/>
      <c r="AVZ2105" s="13"/>
      <c r="AWA2105" s="13"/>
      <c r="AWB2105" s="14"/>
      <c r="AWC2105" s="14"/>
      <c r="AWD2105" s="41"/>
      <c r="AWE2105" s="44"/>
      <c r="AWF2105" s="51"/>
      <c r="AWG2105" s="51"/>
      <c r="AWH2105" s="51"/>
      <c r="AWI2105" s="13"/>
      <c r="AWJ2105" s="13"/>
      <c r="AWK2105" s="14"/>
      <c r="AWL2105" s="14"/>
      <c r="AWM2105" s="41"/>
      <c r="AWN2105" s="44"/>
      <c r="AWO2105" s="51"/>
      <c r="AWP2105" s="51"/>
      <c r="AWQ2105" s="51"/>
      <c r="AWR2105" s="13"/>
      <c r="AWS2105" s="13"/>
      <c r="AWT2105" s="14"/>
      <c r="AWU2105" s="14"/>
      <c r="AWV2105" s="41"/>
      <c r="AWW2105" s="44"/>
      <c r="AWX2105" s="51"/>
      <c r="AWY2105" s="51"/>
      <c r="AWZ2105" s="51"/>
      <c r="AXA2105" s="13"/>
      <c r="AXB2105" s="13"/>
      <c r="AXC2105" s="14"/>
      <c r="AXD2105" s="14"/>
      <c r="AXE2105" s="41"/>
      <c r="AXF2105" s="44"/>
      <c r="AXG2105" s="51"/>
      <c r="AXH2105" s="51"/>
      <c r="AXI2105" s="51"/>
      <c r="AXJ2105" s="13"/>
      <c r="AXK2105" s="13"/>
      <c r="AXL2105" s="14"/>
      <c r="AXM2105" s="14"/>
      <c r="AXN2105" s="41"/>
      <c r="AXO2105" s="44"/>
      <c r="AXP2105" s="51"/>
      <c r="AXQ2105" s="51"/>
      <c r="AXR2105" s="51"/>
      <c r="AXS2105" s="13"/>
      <c r="AXT2105" s="13"/>
      <c r="AXU2105" s="14"/>
      <c r="AXV2105" s="14"/>
      <c r="AXW2105" s="41"/>
      <c r="AXX2105" s="44"/>
      <c r="AXY2105" s="51"/>
      <c r="AXZ2105" s="51"/>
      <c r="AYA2105" s="51"/>
      <c r="AYB2105" s="13"/>
      <c r="AYC2105" s="13"/>
      <c r="AYD2105" s="14"/>
      <c r="AYE2105" s="14"/>
      <c r="AYF2105" s="41"/>
      <c r="AYG2105" s="44"/>
      <c r="AYH2105" s="51"/>
      <c r="AYI2105" s="51"/>
      <c r="AYJ2105" s="51"/>
      <c r="AYK2105" s="13"/>
      <c r="AYL2105" s="13"/>
      <c r="AYM2105" s="14"/>
      <c r="AYN2105" s="14"/>
      <c r="AYO2105" s="41"/>
      <c r="AYP2105" s="44"/>
      <c r="AYQ2105" s="51"/>
      <c r="AYR2105" s="51"/>
      <c r="AYS2105" s="51"/>
      <c r="AYT2105" s="13"/>
      <c r="AYU2105" s="13"/>
      <c r="AYV2105" s="14"/>
      <c r="AYW2105" s="14"/>
      <c r="AYX2105" s="41"/>
      <c r="AYY2105" s="44"/>
      <c r="AYZ2105" s="51"/>
      <c r="AZA2105" s="51"/>
      <c r="AZB2105" s="51"/>
      <c r="AZC2105" s="13"/>
      <c r="AZD2105" s="13"/>
      <c r="AZE2105" s="14"/>
      <c r="AZF2105" s="14"/>
      <c r="AZG2105" s="41"/>
      <c r="AZH2105" s="44"/>
      <c r="AZI2105" s="51"/>
      <c r="AZJ2105" s="51"/>
      <c r="AZK2105" s="51"/>
      <c r="AZL2105" s="13"/>
      <c r="AZM2105" s="13"/>
      <c r="AZN2105" s="14"/>
      <c r="AZO2105" s="14"/>
      <c r="AZP2105" s="41"/>
      <c r="AZQ2105" s="44"/>
      <c r="AZR2105" s="51"/>
      <c r="AZS2105" s="51"/>
      <c r="AZT2105" s="51"/>
      <c r="AZU2105" s="13"/>
      <c r="AZV2105" s="13"/>
      <c r="AZW2105" s="14"/>
      <c r="AZX2105" s="14"/>
      <c r="AZY2105" s="41"/>
      <c r="AZZ2105" s="44"/>
      <c r="BAA2105" s="51"/>
      <c r="BAB2105" s="51"/>
      <c r="BAC2105" s="51"/>
      <c r="BAD2105" s="13"/>
      <c r="BAE2105" s="13"/>
      <c r="BAF2105" s="14"/>
      <c r="BAG2105" s="14"/>
      <c r="BAH2105" s="41"/>
      <c r="BAI2105" s="44"/>
      <c r="BAJ2105" s="51"/>
      <c r="BAK2105" s="51"/>
      <c r="BAL2105" s="51"/>
      <c r="BAM2105" s="13"/>
      <c r="BAN2105" s="13"/>
      <c r="BAO2105" s="14"/>
      <c r="BAP2105" s="14"/>
      <c r="BAQ2105" s="41"/>
      <c r="BAR2105" s="44"/>
      <c r="BAS2105" s="51"/>
      <c r="BAT2105" s="51"/>
      <c r="BAU2105" s="51"/>
      <c r="BAV2105" s="13"/>
      <c r="BAW2105" s="13"/>
      <c r="BAX2105" s="14"/>
      <c r="BAY2105" s="14"/>
      <c r="BAZ2105" s="41"/>
      <c r="BBA2105" s="44"/>
      <c r="BBB2105" s="51"/>
      <c r="BBC2105" s="51"/>
      <c r="BBD2105" s="51"/>
      <c r="BBE2105" s="13"/>
      <c r="BBF2105" s="13"/>
      <c r="BBG2105" s="14"/>
      <c r="BBH2105" s="14"/>
      <c r="BBI2105" s="41"/>
      <c r="BBJ2105" s="44"/>
      <c r="BBK2105" s="51"/>
      <c r="BBL2105" s="51"/>
      <c r="BBM2105" s="51"/>
      <c r="BBN2105" s="13"/>
      <c r="BBO2105" s="13"/>
      <c r="BBP2105" s="14"/>
      <c r="BBQ2105" s="14"/>
      <c r="BBR2105" s="41"/>
      <c r="BBS2105" s="44"/>
      <c r="BBT2105" s="51"/>
      <c r="BBU2105" s="51"/>
      <c r="BBV2105" s="51"/>
      <c r="BBW2105" s="13"/>
      <c r="BBX2105" s="13"/>
      <c r="BBY2105" s="14"/>
      <c r="BBZ2105" s="14"/>
      <c r="BCA2105" s="41"/>
      <c r="BCB2105" s="44"/>
      <c r="BCC2105" s="51"/>
      <c r="BCD2105" s="51"/>
      <c r="BCE2105" s="51"/>
      <c r="BCF2105" s="13"/>
      <c r="BCG2105" s="13"/>
      <c r="BCH2105" s="14"/>
      <c r="BCI2105" s="14"/>
      <c r="BCJ2105" s="41"/>
      <c r="BCK2105" s="44"/>
      <c r="BCL2105" s="51"/>
      <c r="BCM2105" s="51"/>
      <c r="BCN2105" s="51"/>
      <c r="BCO2105" s="13"/>
      <c r="BCP2105" s="13"/>
      <c r="BCQ2105" s="14"/>
      <c r="BCR2105" s="14"/>
      <c r="BCS2105" s="41"/>
      <c r="BCT2105" s="44"/>
      <c r="BCU2105" s="51"/>
      <c r="BCV2105" s="51"/>
      <c r="BCW2105" s="51"/>
      <c r="BCX2105" s="13"/>
      <c r="BCY2105" s="13"/>
      <c r="BCZ2105" s="14"/>
      <c r="BDA2105" s="14"/>
      <c r="BDB2105" s="41"/>
      <c r="BDC2105" s="44"/>
      <c r="BDD2105" s="51"/>
      <c r="BDE2105" s="51"/>
      <c r="BDF2105" s="51"/>
      <c r="BDG2105" s="13"/>
      <c r="BDH2105" s="13"/>
      <c r="BDI2105" s="14"/>
      <c r="BDJ2105" s="14"/>
      <c r="BDK2105" s="41"/>
      <c r="BDL2105" s="44"/>
      <c r="BDM2105" s="51"/>
      <c r="BDN2105" s="51"/>
      <c r="BDO2105" s="51"/>
      <c r="BDP2105" s="13"/>
      <c r="BDQ2105" s="13"/>
      <c r="BDR2105" s="14"/>
      <c r="BDS2105" s="14"/>
      <c r="BDT2105" s="41"/>
      <c r="BDU2105" s="44"/>
      <c r="BDV2105" s="51"/>
      <c r="BDW2105" s="51"/>
      <c r="BDX2105" s="51"/>
      <c r="BDY2105" s="13"/>
      <c r="BDZ2105" s="13"/>
      <c r="BEA2105" s="14"/>
      <c r="BEB2105" s="14"/>
      <c r="BEC2105" s="41"/>
      <c r="BED2105" s="44"/>
      <c r="BEE2105" s="51"/>
      <c r="BEF2105" s="51"/>
      <c r="BEG2105" s="51"/>
      <c r="BEH2105" s="13"/>
      <c r="BEI2105" s="13"/>
      <c r="BEJ2105" s="14"/>
      <c r="BEK2105" s="14"/>
      <c r="BEL2105" s="41"/>
      <c r="BEM2105" s="44"/>
      <c r="BEN2105" s="51"/>
      <c r="BEO2105" s="51"/>
      <c r="BEP2105" s="51"/>
      <c r="BEQ2105" s="13"/>
      <c r="BER2105" s="13"/>
      <c r="BES2105" s="14"/>
      <c r="BET2105" s="14"/>
      <c r="BEU2105" s="41"/>
      <c r="BEV2105" s="44"/>
      <c r="BEW2105" s="51"/>
      <c r="BEX2105" s="51"/>
      <c r="BEY2105" s="51"/>
      <c r="BEZ2105" s="13"/>
      <c r="BFA2105" s="13"/>
      <c r="BFB2105" s="14"/>
      <c r="BFC2105" s="14"/>
      <c r="BFD2105" s="41"/>
      <c r="BFE2105" s="44"/>
      <c r="BFF2105" s="51"/>
      <c r="BFG2105" s="51"/>
      <c r="BFH2105" s="51"/>
      <c r="BFI2105" s="13"/>
      <c r="BFJ2105" s="13"/>
      <c r="BFK2105" s="14"/>
      <c r="BFL2105" s="14"/>
      <c r="BFM2105" s="41"/>
      <c r="BFN2105" s="44"/>
      <c r="BFO2105" s="51"/>
      <c r="BFP2105" s="51"/>
      <c r="BFQ2105" s="51"/>
      <c r="BFR2105" s="13"/>
      <c r="BFS2105" s="13"/>
      <c r="BFT2105" s="14"/>
      <c r="BFU2105" s="14"/>
      <c r="BFV2105" s="41"/>
      <c r="BFW2105" s="44"/>
      <c r="BFX2105" s="51"/>
      <c r="BFY2105" s="51"/>
      <c r="BFZ2105" s="51"/>
      <c r="BGA2105" s="13"/>
      <c r="BGB2105" s="13"/>
      <c r="BGC2105" s="14"/>
      <c r="BGD2105" s="14"/>
      <c r="BGE2105" s="41"/>
      <c r="BGF2105" s="44"/>
      <c r="BGG2105" s="51"/>
      <c r="BGH2105" s="51"/>
      <c r="BGI2105" s="51"/>
      <c r="BGJ2105" s="13"/>
      <c r="BGK2105" s="13"/>
      <c r="BGL2105" s="14"/>
      <c r="BGM2105" s="14"/>
      <c r="BGN2105" s="41"/>
      <c r="BGO2105" s="44"/>
      <c r="BGP2105" s="51"/>
      <c r="BGQ2105" s="51"/>
      <c r="BGR2105" s="51"/>
      <c r="BGS2105" s="13"/>
      <c r="BGT2105" s="13"/>
      <c r="BGU2105" s="14"/>
      <c r="BGV2105" s="14"/>
      <c r="BGW2105" s="41"/>
      <c r="BGX2105" s="44"/>
      <c r="BGY2105" s="51"/>
      <c r="BGZ2105" s="51"/>
      <c r="BHA2105" s="51"/>
      <c r="BHB2105" s="13"/>
      <c r="BHC2105" s="13"/>
      <c r="BHD2105" s="14"/>
      <c r="BHE2105" s="14"/>
      <c r="BHF2105" s="41"/>
      <c r="BHG2105" s="44"/>
      <c r="BHH2105" s="51"/>
      <c r="BHI2105" s="51"/>
      <c r="BHJ2105" s="51"/>
      <c r="BHK2105" s="13"/>
      <c r="BHL2105" s="13"/>
      <c r="BHM2105" s="14"/>
      <c r="BHN2105" s="14"/>
      <c r="BHO2105" s="41"/>
      <c r="BHP2105" s="44"/>
      <c r="BHQ2105" s="51"/>
      <c r="BHR2105" s="51"/>
      <c r="BHS2105" s="51"/>
      <c r="BHT2105" s="13"/>
      <c r="BHU2105" s="13"/>
      <c r="BHV2105" s="14"/>
      <c r="BHW2105" s="14"/>
      <c r="BHX2105" s="41"/>
      <c r="BHY2105" s="44"/>
      <c r="BHZ2105" s="51"/>
      <c r="BIA2105" s="51"/>
      <c r="BIB2105" s="51"/>
      <c r="BIC2105" s="13"/>
      <c r="BID2105" s="13"/>
      <c r="BIE2105" s="14"/>
      <c r="BIF2105" s="14"/>
      <c r="BIG2105" s="41"/>
      <c r="BIH2105" s="44"/>
      <c r="BII2105" s="51"/>
      <c r="BIJ2105" s="51"/>
      <c r="BIK2105" s="51"/>
      <c r="BIL2105" s="13"/>
      <c r="BIM2105" s="13"/>
      <c r="BIN2105" s="14"/>
      <c r="BIO2105" s="14"/>
      <c r="BIP2105" s="41"/>
      <c r="BIQ2105" s="44"/>
      <c r="BIR2105" s="51"/>
      <c r="BIS2105" s="51"/>
      <c r="BIT2105" s="51"/>
      <c r="BIU2105" s="13"/>
      <c r="BIV2105" s="13"/>
      <c r="BIW2105" s="14"/>
      <c r="BIX2105" s="14"/>
      <c r="BIY2105" s="41"/>
      <c r="BIZ2105" s="44"/>
      <c r="BJA2105" s="51"/>
      <c r="BJB2105" s="51"/>
      <c r="BJC2105" s="51"/>
      <c r="BJD2105" s="13"/>
      <c r="BJE2105" s="13"/>
      <c r="BJF2105" s="14"/>
      <c r="BJG2105" s="14"/>
      <c r="BJH2105" s="41"/>
      <c r="BJI2105" s="44"/>
      <c r="BJJ2105" s="51"/>
      <c r="BJK2105" s="51"/>
      <c r="BJL2105" s="51"/>
      <c r="BJM2105" s="13"/>
      <c r="BJN2105" s="13"/>
      <c r="BJO2105" s="14"/>
      <c r="BJP2105" s="14"/>
      <c r="BJQ2105" s="41"/>
      <c r="BJR2105" s="44"/>
      <c r="BJS2105" s="51"/>
      <c r="BJT2105" s="51"/>
      <c r="BJU2105" s="51"/>
      <c r="BJV2105" s="13"/>
      <c r="BJW2105" s="13"/>
      <c r="BJX2105" s="14"/>
      <c r="BJY2105" s="14"/>
      <c r="BJZ2105" s="41"/>
      <c r="BKA2105" s="44"/>
      <c r="BKB2105" s="51"/>
      <c r="BKC2105" s="51"/>
      <c r="BKD2105" s="51"/>
      <c r="BKE2105" s="13"/>
      <c r="BKF2105" s="13"/>
      <c r="BKG2105" s="14"/>
      <c r="BKH2105" s="14"/>
      <c r="BKI2105" s="41"/>
      <c r="BKJ2105" s="44"/>
      <c r="BKK2105" s="51"/>
      <c r="BKL2105" s="51"/>
      <c r="BKM2105" s="51"/>
      <c r="BKN2105" s="13"/>
      <c r="BKO2105" s="13"/>
      <c r="BKP2105" s="14"/>
      <c r="BKQ2105" s="14"/>
      <c r="BKR2105" s="41"/>
      <c r="BKS2105" s="44"/>
      <c r="BKT2105" s="51"/>
      <c r="BKU2105" s="51"/>
      <c r="BKV2105" s="51"/>
      <c r="BKW2105" s="13"/>
      <c r="BKX2105" s="13"/>
      <c r="BKY2105" s="14"/>
      <c r="BKZ2105" s="14"/>
      <c r="BLA2105" s="41"/>
      <c r="BLB2105" s="44"/>
      <c r="BLC2105" s="51"/>
      <c r="BLD2105" s="51"/>
      <c r="BLE2105" s="51"/>
      <c r="BLF2105" s="13"/>
      <c r="BLG2105" s="13"/>
      <c r="BLH2105" s="14"/>
      <c r="BLI2105" s="14"/>
      <c r="BLJ2105" s="41"/>
      <c r="BLK2105" s="44"/>
      <c r="BLL2105" s="51"/>
      <c r="BLM2105" s="51"/>
      <c r="BLN2105" s="51"/>
      <c r="BLO2105" s="13"/>
      <c r="BLP2105" s="13"/>
      <c r="BLQ2105" s="14"/>
      <c r="BLR2105" s="14"/>
      <c r="BLS2105" s="41"/>
      <c r="BLT2105" s="44"/>
      <c r="BLU2105" s="51"/>
      <c r="BLV2105" s="51"/>
      <c r="BLW2105" s="51"/>
      <c r="BLX2105" s="13"/>
      <c r="BLY2105" s="13"/>
      <c r="BLZ2105" s="14"/>
      <c r="BMA2105" s="14"/>
      <c r="BMB2105" s="41"/>
      <c r="BMC2105" s="44"/>
      <c r="BMD2105" s="51"/>
      <c r="BME2105" s="51"/>
      <c r="BMF2105" s="51"/>
      <c r="BMG2105" s="13"/>
      <c r="BMH2105" s="13"/>
      <c r="BMI2105" s="14"/>
      <c r="BMJ2105" s="14"/>
      <c r="BMK2105" s="41"/>
      <c r="BML2105" s="44"/>
      <c r="BMM2105" s="51"/>
      <c r="BMN2105" s="51"/>
      <c r="BMO2105" s="51"/>
      <c r="BMP2105" s="13"/>
      <c r="BMQ2105" s="13"/>
      <c r="BMR2105" s="14"/>
      <c r="BMS2105" s="14"/>
      <c r="BMT2105" s="41"/>
      <c r="BMU2105" s="44"/>
      <c r="BMV2105" s="51"/>
      <c r="BMW2105" s="51"/>
      <c r="BMX2105" s="51"/>
      <c r="BMY2105" s="13"/>
      <c r="BMZ2105" s="13"/>
      <c r="BNA2105" s="14"/>
      <c r="BNB2105" s="14"/>
      <c r="BNC2105" s="41"/>
      <c r="BND2105" s="44"/>
      <c r="BNE2105" s="51"/>
      <c r="BNF2105" s="51"/>
      <c r="BNG2105" s="51"/>
      <c r="BNH2105" s="13"/>
      <c r="BNI2105" s="13"/>
      <c r="BNJ2105" s="14"/>
      <c r="BNK2105" s="14"/>
      <c r="BNL2105" s="41"/>
      <c r="BNM2105" s="44"/>
      <c r="BNN2105" s="51"/>
      <c r="BNO2105" s="51"/>
      <c r="BNP2105" s="51"/>
      <c r="BNQ2105" s="13"/>
      <c r="BNR2105" s="13"/>
      <c r="BNS2105" s="14"/>
      <c r="BNT2105" s="14"/>
      <c r="BNU2105" s="41"/>
      <c r="BNV2105" s="44"/>
      <c r="BNW2105" s="51"/>
      <c r="BNX2105" s="51"/>
      <c r="BNY2105" s="51"/>
      <c r="BNZ2105" s="13"/>
      <c r="BOA2105" s="13"/>
      <c r="BOB2105" s="14"/>
      <c r="BOC2105" s="14"/>
      <c r="BOD2105" s="41"/>
      <c r="BOE2105" s="44"/>
      <c r="BOF2105" s="51"/>
      <c r="BOG2105" s="51"/>
      <c r="BOH2105" s="51"/>
      <c r="BOI2105" s="13"/>
      <c r="BOJ2105" s="13"/>
      <c r="BOK2105" s="14"/>
      <c r="BOL2105" s="14"/>
      <c r="BOM2105" s="41"/>
      <c r="BON2105" s="44"/>
      <c r="BOO2105" s="51"/>
      <c r="BOP2105" s="51"/>
      <c r="BOQ2105" s="51"/>
      <c r="BOR2105" s="13"/>
      <c r="BOS2105" s="13"/>
      <c r="BOT2105" s="14"/>
      <c r="BOU2105" s="14"/>
      <c r="BOV2105" s="41"/>
      <c r="BOW2105" s="44"/>
      <c r="BOX2105" s="51"/>
      <c r="BOY2105" s="51"/>
      <c r="BOZ2105" s="51"/>
      <c r="BPA2105" s="13"/>
      <c r="BPB2105" s="13"/>
      <c r="BPC2105" s="14"/>
      <c r="BPD2105" s="14"/>
      <c r="BPE2105" s="41"/>
      <c r="BPF2105" s="44"/>
      <c r="BPG2105" s="51"/>
      <c r="BPH2105" s="51"/>
      <c r="BPI2105" s="51"/>
      <c r="BPJ2105" s="13"/>
      <c r="BPK2105" s="13"/>
      <c r="BPL2105" s="14"/>
      <c r="BPM2105" s="14"/>
      <c r="BPN2105" s="41"/>
      <c r="BPO2105" s="44"/>
      <c r="BPP2105" s="51"/>
      <c r="BPQ2105" s="51"/>
      <c r="BPR2105" s="51"/>
      <c r="BPS2105" s="13"/>
      <c r="BPT2105" s="13"/>
      <c r="BPU2105" s="14"/>
      <c r="BPV2105" s="14"/>
      <c r="BPW2105" s="41"/>
      <c r="BPX2105" s="44"/>
      <c r="BPY2105" s="51"/>
      <c r="BPZ2105" s="51"/>
      <c r="BQA2105" s="51"/>
      <c r="BQB2105" s="13"/>
      <c r="BQC2105" s="13"/>
      <c r="BQD2105" s="14"/>
      <c r="BQE2105" s="14"/>
      <c r="BQF2105" s="41"/>
      <c r="BQG2105" s="44"/>
      <c r="BQH2105" s="51"/>
      <c r="BQI2105" s="51"/>
      <c r="BQJ2105" s="51"/>
      <c r="BQK2105" s="13"/>
      <c r="BQL2105" s="13"/>
      <c r="BQM2105" s="14"/>
      <c r="BQN2105" s="14"/>
      <c r="BQO2105" s="41"/>
      <c r="BQP2105" s="44"/>
      <c r="BQQ2105" s="51"/>
      <c r="BQR2105" s="51"/>
      <c r="BQS2105" s="51"/>
      <c r="BQT2105" s="13"/>
      <c r="BQU2105" s="13"/>
      <c r="BQV2105" s="14"/>
      <c r="BQW2105" s="14"/>
      <c r="BQX2105" s="41"/>
      <c r="BQY2105" s="44"/>
      <c r="BQZ2105" s="51"/>
      <c r="BRA2105" s="51"/>
      <c r="BRB2105" s="51"/>
      <c r="BRC2105" s="13"/>
      <c r="BRD2105" s="13"/>
      <c r="BRE2105" s="14"/>
      <c r="BRF2105" s="14"/>
      <c r="BRG2105" s="41"/>
      <c r="BRH2105" s="44"/>
      <c r="BRI2105" s="51"/>
      <c r="BRJ2105" s="51"/>
      <c r="BRK2105" s="51"/>
      <c r="BRL2105" s="13"/>
      <c r="BRM2105" s="13"/>
      <c r="BRN2105" s="14"/>
      <c r="BRO2105" s="14"/>
      <c r="BRP2105" s="41"/>
      <c r="BRQ2105" s="44"/>
      <c r="BRR2105" s="51"/>
      <c r="BRS2105" s="51"/>
      <c r="BRT2105" s="51"/>
      <c r="BRU2105" s="13"/>
      <c r="BRV2105" s="13"/>
      <c r="BRW2105" s="14"/>
      <c r="BRX2105" s="14"/>
      <c r="BRY2105" s="41"/>
      <c r="BRZ2105" s="44"/>
      <c r="BSA2105" s="51"/>
      <c r="BSB2105" s="51"/>
      <c r="BSC2105" s="51"/>
      <c r="BSD2105" s="13"/>
      <c r="BSE2105" s="13"/>
      <c r="BSF2105" s="14"/>
      <c r="BSG2105" s="14"/>
      <c r="BSH2105" s="41"/>
      <c r="BSI2105" s="44"/>
      <c r="BSJ2105" s="51"/>
      <c r="BSK2105" s="51"/>
      <c r="BSL2105" s="51"/>
      <c r="BSM2105" s="13"/>
      <c r="BSN2105" s="13"/>
      <c r="BSO2105" s="14"/>
      <c r="BSP2105" s="14"/>
      <c r="BSQ2105" s="41"/>
      <c r="BSR2105" s="44"/>
      <c r="BSS2105" s="51"/>
      <c r="BST2105" s="51"/>
      <c r="BSU2105" s="51"/>
      <c r="BSV2105" s="13"/>
      <c r="BSW2105" s="13"/>
      <c r="BSX2105" s="14"/>
      <c r="BSY2105" s="14"/>
      <c r="BSZ2105" s="41"/>
      <c r="BTA2105" s="44"/>
      <c r="BTB2105" s="51"/>
      <c r="BTC2105" s="51"/>
      <c r="BTD2105" s="51"/>
      <c r="BTE2105" s="13"/>
      <c r="BTF2105" s="13"/>
      <c r="BTG2105" s="14"/>
      <c r="BTH2105" s="14"/>
      <c r="BTI2105" s="41"/>
      <c r="BTJ2105" s="44"/>
      <c r="BTK2105" s="51"/>
      <c r="BTL2105" s="51"/>
      <c r="BTM2105" s="51"/>
      <c r="BTN2105" s="13"/>
      <c r="BTO2105" s="13"/>
      <c r="BTP2105" s="14"/>
      <c r="BTQ2105" s="14"/>
      <c r="BTR2105" s="41"/>
      <c r="BTS2105" s="44"/>
      <c r="BTT2105" s="51"/>
      <c r="BTU2105" s="51"/>
      <c r="BTV2105" s="51"/>
      <c r="BTW2105" s="13"/>
      <c r="BTX2105" s="13"/>
      <c r="BTY2105" s="14"/>
      <c r="BTZ2105" s="14"/>
      <c r="BUA2105" s="41"/>
      <c r="BUB2105" s="44"/>
      <c r="BUC2105" s="51"/>
      <c r="BUD2105" s="51"/>
      <c r="BUE2105" s="51"/>
      <c r="BUF2105" s="13"/>
      <c r="BUG2105" s="13"/>
      <c r="BUH2105" s="14"/>
      <c r="BUI2105" s="14"/>
      <c r="BUJ2105" s="41"/>
      <c r="BUK2105" s="44"/>
      <c r="BUL2105" s="51"/>
      <c r="BUM2105" s="51"/>
      <c r="BUN2105" s="51"/>
      <c r="BUO2105" s="13"/>
      <c r="BUP2105" s="13"/>
      <c r="BUQ2105" s="14"/>
      <c r="BUR2105" s="14"/>
      <c r="BUS2105" s="41"/>
      <c r="BUT2105" s="44"/>
      <c r="BUU2105" s="51"/>
      <c r="BUV2105" s="51"/>
      <c r="BUW2105" s="51"/>
      <c r="BUX2105" s="13"/>
      <c r="BUY2105" s="13"/>
      <c r="BUZ2105" s="14"/>
      <c r="BVA2105" s="14"/>
      <c r="BVB2105" s="41"/>
      <c r="BVC2105" s="44"/>
      <c r="BVD2105" s="51"/>
      <c r="BVE2105" s="51"/>
      <c r="BVF2105" s="51"/>
      <c r="BVG2105" s="13"/>
      <c r="BVH2105" s="13"/>
      <c r="BVI2105" s="14"/>
      <c r="BVJ2105" s="14"/>
      <c r="BVK2105" s="41"/>
      <c r="BVL2105" s="44"/>
      <c r="BVM2105" s="51"/>
      <c r="BVN2105" s="51"/>
      <c r="BVO2105" s="51"/>
      <c r="BVP2105" s="13"/>
      <c r="BVQ2105" s="13"/>
      <c r="BVR2105" s="14"/>
      <c r="BVS2105" s="14"/>
      <c r="BVT2105" s="41"/>
      <c r="BVU2105" s="44"/>
      <c r="BVV2105" s="51"/>
      <c r="BVW2105" s="51"/>
      <c r="BVX2105" s="51"/>
      <c r="BVY2105" s="13"/>
      <c r="BVZ2105" s="13"/>
      <c r="BWA2105" s="14"/>
      <c r="BWB2105" s="14"/>
      <c r="BWC2105" s="41"/>
      <c r="BWD2105" s="44"/>
      <c r="BWE2105" s="51"/>
      <c r="BWF2105" s="51"/>
      <c r="BWG2105" s="51"/>
      <c r="BWH2105" s="13"/>
      <c r="BWI2105" s="13"/>
      <c r="BWJ2105" s="14"/>
      <c r="BWK2105" s="14"/>
      <c r="BWL2105" s="41"/>
      <c r="BWM2105" s="44"/>
      <c r="BWN2105" s="51"/>
      <c r="BWO2105" s="51"/>
      <c r="BWP2105" s="51"/>
      <c r="BWQ2105" s="13"/>
      <c r="BWR2105" s="13"/>
      <c r="BWS2105" s="14"/>
      <c r="BWT2105" s="14"/>
      <c r="BWU2105" s="41"/>
      <c r="BWV2105" s="44"/>
      <c r="BWW2105" s="51"/>
      <c r="BWX2105" s="51"/>
      <c r="BWY2105" s="51"/>
      <c r="BWZ2105" s="13"/>
      <c r="BXA2105" s="13"/>
      <c r="BXB2105" s="14"/>
      <c r="BXC2105" s="14"/>
      <c r="BXD2105" s="41"/>
      <c r="BXE2105" s="44"/>
      <c r="BXF2105" s="51"/>
      <c r="BXG2105" s="51"/>
      <c r="BXH2105" s="51"/>
      <c r="BXI2105" s="13"/>
      <c r="BXJ2105" s="13"/>
      <c r="BXK2105" s="14"/>
      <c r="BXL2105" s="14"/>
      <c r="BXM2105" s="41"/>
      <c r="BXN2105" s="44"/>
      <c r="BXO2105" s="51"/>
      <c r="BXP2105" s="51"/>
      <c r="BXQ2105" s="51"/>
      <c r="BXR2105" s="13"/>
      <c r="BXS2105" s="13"/>
      <c r="BXT2105" s="14"/>
      <c r="BXU2105" s="14"/>
      <c r="BXV2105" s="41"/>
      <c r="BXW2105" s="44"/>
      <c r="BXX2105" s="51"/>
      <c r="BXY2105" s="51"/>
      <c r="BXZ2105" s="51"/>
      <c r="BYA2105" s="13"/>
      <c r="BYB2105" s="13"/>
      <c r="BYC2105" s="14"/>
      <c r="BYD2105" s="14"/>
      <c r="BYE2105" s="41"/>
      <c r="BYF2105" s="44"/>
      <c r="BYG2105" s="51"/>
      <c r="BYH2105" s="51"/>
      <c r="BYI2105" s="51"/>
      <c r="BYJ2105" s="13"/>
      <c r="BYK2105" s="13"/>
      <c r="BYL2105" s="14"/>
      <c r="BYM2105" s="14"/>
      <c r="BYN2105" s="41"/>
      <c r="BYO2105" s="44"/>
      <c r="BYP2105" s="51"/>
      <c r="BYQ2105" s="51"/>
      <c r="BYR2105" s="51"/>
      <c r="BYS2105" s="13"/>
      <c r="BYT2105" s="13"/>
      <c r="BYU2105" s="14"/>
      <c r="BYV2105" s="14"/>
      <c r="BYW2105" s="41"/>
      <c r="BYX2105" s="44"/>
      <c r="BYY2105" s="51"/>
      <c r="BYZ2105" s="51"/>
      <c r="BZA2105" s="51"/>
      <c r="BZB2105" s="13"/>
      <c r="BZC2105" s="13"/>
      <c r="BZD2105" s="14"/>
      <c r="BZE2105" s="14"/>
      <c r="BZF2105" s="41"/>
      <c r="BZG2105" s="44"/>
      <c r="BZH2105" s="51"/>
      <c r="BZI2105" s="51"/>
      <c r="BZJ2105" s="51"/>
      <c r="BZK2105" s="13"/>
      <c r="BZL2105" s="13"/>
      <c r="BZM2105" s="14"/>
      <c r="BZN2105" s="14"/>
      <c r="BZO2105" s="41"/>
      <c r="BZP2105" s="44"/>
      <c r="BZQ2105" s="51"/>
      <c r="BZR2105" s="51"/>
      <c r="BZS2105" s="51"/>
      <c r="BZT2105" s="13"/>
      <c r="BZU2105" s="13"/>
      <c r="BZV2105" s="14"/>
      <c r="BZW2105" s="14"/>
      <c r="BZX2105" s="41"/>
      <c r="BZY2105" s="44"/>
      <c r="BZZ2105" s="51"/>
      <c r="CAA2105" s="51"/>
      <c r="CAB2105" s="51"/>
      <c r="CAC2105" s="13"/>
      <c r="CAD2105" s="13"/>
      <c r="CAE2105" s="14"/>
      <c r="CAF2105" s="14"/>
      <c r="CAG2105" s="41"/>
      <c r="CAH2105" s="44"/>
      <c r="CAI2105" s="51"/>
      <c r="CAJ2105" s="51"/>
      <c r="CAK2105" s="51"/>
      <c r="CAL2105" s="13"/>
      <c r="CAM2105" s="13"/>
      <c r="CAN2105" s="14"/>
      <c r="CAO2105" s="14"/>
      <c r="CAP2105" s="41"/>
      <c r="CAQ2105" s="44"/>
      <c r="CAR2105" s="51"/>
      <c r="CAS2105" s="51"/>
      <c r="CAT2105" s="51"/>
      <c r="CAU2105" s="13"/>
      <c r="CAV2105" s="13"/>
      <c r="CAW2105" s="14"/>
      <c r="CAX2105" s="14"/>
      <c r="CAY2105" s="41"/>
      <c r="CAZ2105" s="44"/>
      <c r="CBA2105" s="51"/>
      <c r="CBB2105" s="51"/>
      <c r="CBC2105" s="51"/>
      <c r="CBD2105" s="13"/>
      <c r="CBE2105" s="13"/>
      <c r="CBF2105" s="14"/>
      <c r="CBG2105" s="14"/>
      <c r="CBH2105" s="41"/>
      <c r="CBI2105" s="44"/>
      <c r="CBJ2105" s="51"/>
      <c r="CBK2105" s="51"/>
      <c r="CBL2105" s="51"/>
      <c r="CBM2105" s="13"/>
      <c r="CBN2105" s="13"/>
      <c r="CBO2105" s="14"/>
      <c r="CBP2105" s="14"/>
      <c r="CBQ2105" s="41"/>
      <c r="CBR2105" s="44"/>
      <c r="CBS2105" s="51"/>
      <c r="CBT2105" s="51"/>
      <c r="CBU2105" s="51"/>
      <c r="CBV2105" s="13"/>
      <c r="CBW2105" s="13"/>
      <c r="CBX2105" s="14"/>
      <c r="CBY2105" s="14"/>
      <c r="CBZ2105" s="41"/>
      <c r="CCA2105" s="44"/>
      <c r="CCB2105" s="51"/>
      <c r="CCC2105" s="51"/>
      <c r="CCD2105" s="51"/>
      <c r="CCE2105" s="13"/>
      <c r="CCF2105" s="13"/>
      <c r="CCG2105" s="14"/>
      <c r="CCH2105" s="14"/>
      <c r="CCI2105" s="41"/>
      <c r="CCJ2105" s="44"/>
      <c r="CCK2105" s="51"/>
      <c r="CCL2105" s="51"/>
      <c r="CCM2105" s="51"/>
      <c r="CCN2105" s="13"/>
      <c r="CCO2105" s="13"/>
      <c r="CCP2105" s="14"/>
      <c r="CCQ2105" s="14"/>
      <c r="CCR2105" s="41"/>
      <c r="CCS2105" s="44"/>
      <c r="CCT2105" s="51"/>
      <c r="CCU2105" s="51"/>
      <c r="CCV2105" s="51"/>
      <c r="CCW2105" s="13"/>
      <c r="CCX2105" s="13"/>
      <c r="CCY2105" s="14"/>
      <c r="CCZ2105" s="14"/>
      <c r="CDA2105" s="41"/>
      <c r="CDB2105" s="44"/>
      <c r="CDC2105" s="51"/>
      <c r="CDD2105" s="51"/>
      <c r="CDE2105" s="51"/>
      <c r="CDF2105" s="13"/>
      <c r="CDG2105" s="13"/>
      <c r="CDH2105" s="14"/>
      <c r="CDI2105" s="14"/>
      <c r="CDJ2105" s="41"/>
      <c r="CDK2105" s="44"/>
      <c r="CDL2105" s="51"/>
      <c r="CDM2105" s="51"/>
      <c r="CDN2105" s="51"/>
      <c r="CDO2105" s="13"/>
      <c r="CDP2105" s="13"/>
      <c r="CDQ2105" s="14"/>
      <c r="CDR2105" s="14"/>
      <c r="CDS2105" s="41"/>
      <c r="CDT2105" s="44"/>
      <c r="CDU2105" s="51"/>
      <c r="CDV2105" s="51"/>
      <c r="CDW2105" s="51"/>
      <c r="CDX2105" s="13"/>
      <c r="CDY2105" s="13"/>
      <c r="CDZ2105" s="14"/>
      <c r="CEA2105" s="14"/>
      <c r="CEB2105" s="41"/>
      <c r="CEC2105" s="44"/>
      <c r="CED2105" s="51"/>
      <c r="CEE2105" s="51"/>
      <c r="CEF2105" s="51"/>
      <c r="CEG2105" s="13"/>
      <c r="CEH2105" s="13"/>
      <c r="CEI2105" s="14"/>
      <c r="CEJ2105" s="14"/>
      <c r="CEK2105" s="41"/>
      <c r="CEL2105" s="44"/>
      <c r="CEM2105" s="51"/>
      <c r="CEN2105" s="51"/>
      <c r="CEO2105" s="51"/>
      <c r="CEP2105" s="13"/>
      <c r="CEQ2105" s="13"/>
      <c r="CER2105" s="14"/>
      <c r="CES2105" s="14"/>
      <c r="CET2105" s="41"/>
      <c r="CEU2105" s="44"/>
      <c r="CEV2105" s="51"/>
      <c r="CEW2105" s="51"/>
      <c r="CEX2105" s="51"/>
      <c r="CEY2105" s="13"/>
      <c r="CEZ2105" s="13"/>
      <c r="CFA2105" s="14"/>
      <c r="CFB2105" s="14"/>
      <c r="CFC2105" s="41"/>
      <c r="CFD2105" s="44"/>
      <c r="CFE2105" s="51"/>
      <c r="CFF2105" s="51"/>
      <c r="CFG2105" s="51"/>
      <c r="CFH2105" s="13"/>
      <c r="CFI2105" s="13"/>
      <c r="CFJ2105" s="14"/>
      <c r="CFK2105" s="14"/>
      <c r="CFL2105" s="41"/>
      <c r="CFM2105" s="44"/>
      <c r="CFN2105" s="51"/>
      <c r="CFO2105" s="51"/>
      <c r="CFP2105" s="51"/>
      <c r="CFQ2105" s="13"/>
      <c r="CFR2105" s="13"/>
      <c r="CFS2105" s="14"/>
      <c r="CFT2105" s="14"/>
      <c r="CFU2105" s="41"/>
      <c r="CFV2105" s="44"/>
      <c r="CFW2105" s="51"/>
      <c r="CFX2105" s="51"/>
      <c r="CFY2105" s="51"/>
      <c r="CFZ2105" s="13"/>
      <c r="CGA2105" s="13"/>
      <c r="CGB2105" s="14"/>
      <c r="CGC2105" s="14"/>
      <c r="CGD2105" s="41"/>
      <c r="CGE2105" s="44"/>
      <c r="CGF2105" s="51"/>
      <c r="CGG2105" s="51"/>
      <c r="CGH2105" s="51"/>
      <c r="CGI2105" s="13"/>
      <c r="CGJ2105" s="13"/>
      <c r="CGK2105" s="14"/>
      <c r="CGL2105" s="14"/>
      <c r="CGM2105" s="41"/>
      <c r="CGN2105" s="44"/>
      <c r="CGO2105" s="51"/>
      <c r="CGP2105" s="51"/>
      <c r="CGQ2105" s="51"/>
      <c r="CGR2105" s="13"/>
      <c r="CGS2105" s="13"/>
      <c r="CGT2105" s="14"/>
      <c r="CGU2105" s="14"/>
      <c r="CGV2105" s="41"/>
      <c r="CGW2105" s="44"/>
      <c r="CGX2105" s="51"/>
      <c r="CGY2105" s="51"/>
      <c r="CGZ2105" s="51"/>
      <c r="CHA2105" s="13"/>
      <c r="CHB2105" s="13"/>
      <c r="CHC2105" s="14"/>
      <c r="CHD2105" s="14"/>
      <c r="CHE2105" s="41"/>
      <c r="CHF2105" s="44"/>
      <c r="CHG2105" s="51"/>
      <c r="CHH2105" s="51"/>
      <c r="CHI2105" s="51"/>
      <c r="CHJ2105" s="13"/>
      <c r="CHK2105" s="13"/>
      <c r="CHL2105" s="14"/>
      <c r="CHM2105" s="14"/>
      <c r="CHN2105" s="41"/>
      <c r="CHO2105" s="44"/>
      <c r="CHP2105" s="51"/>
      <c r="CHQ2105" s="51"/>
      <c r="CHR2105" s="51"/>
      <c r="CHS2105" s="13"/>
      <c r="CHT2105" s="13"/>
      <c r="CHU2105" s="14"/>
      <c r="CHV2105" s="14"/>
      <c r="CHW2105" s="41"/>
      <c r="CHX2105" s="44"/>
      <c r="CHY2105" s="51"/>
      <c r="CHZ2105" s="51"/>
      <c r="CIA2105" s="51"/>
      <c r="CIB2105" s="13"/>
      <c r="CIC2105" s="13"/>
      <c r="CID2105" s="14"/>
      <c r="CIE2105" s="14"/>
      <c r="CIF2105" s="41"/>
      <c r="CIG2105" s="44"/>
      <c r="CIH2105" s="51"/>
      <c r="CII2105" s="51"/>
      <c r="CIJ2105" s="51"/>
      <c r="CIK2105" s="13"/>
      <c r="CIL2105" s="13"/>
      <c r="CIM2105" s="14"/>
      <c r="CIN2105" s="14"/>
      <c r="CIO2105" s="41"/>
      <c r="CIP2105" s="44"/>
      <c r="CIQ2105" s="51"/>
      <c r="CIR2105" s="51"/>
      <c r="CIS2105" s="51"/>
      <c r="CIT2105" s="13"/>
      <c r="CIU2105" s="13"/>
      <c r="CIV2105" s="14"/>
      <c r="CIW2105" s="14"/>
      <c r="CIX2105" s="41"/>
      <c r="CIY2105" s="44"/>
      <c r="CIZ2105" s="51"/>
      <c r="CJA2105" s="51"/>
      <c r="CJB2105" s="51"/>
      <c r="CJC2105" s="13"/>
      <c r="CJD2105" s="13"/>
      <c r="CJE2105" s="14"/>
      <c r="CJF2105" s="14"/>
      <c r="CJG2105" s="41"/>
      <c r="CJH2105" s="44"/>
      <c r="CJI2105" s="51"/>
      <c r="CJJ2105" s="51"/>
      <c r="CJK2105" s="51"/>
      <c r="CJL2105" s="13"/>
      <c r="CJM2105" s="13"/>
      <c r="CJN2105" s="14"/>
      <c r="CJO2105" s="14"/>
      <c r="CJP2105" s="41"/>
      <c r="CJQ2105" s="44"/>
      <c r="CJR2105" s="51"/>
      <c r="CJS2105" s="51"/>
      <c r="CJT2105" s="51"/>
      <c r="CJU2105" s="13"/>
      <c r="CJV2105" s="13"/>
      <c r="CJW2105" s="14"/>
      <c r="CJX2105" s="14"/>
      <c r="CJY2105" s="41"/>
      <c r="CJZ2105" s="44"/>
      <c r="CKA2105" s="51"/>
      <c r="CKB2105" s="51"/>
      <c r="CKC2105" s="51"/>
      <c r="CKD2105" s="13"/>
      <c r="CKE2105" s="13"/>
      <c r="CKF2105" s="14"/>
      <c r="CKG2105" s="14"/>
      <c r="CKH2105" s="41"/>
      <c r="CKI2105" s="44"/>
      <c r="CKJ2105" s="51"/>
      <c r="CKK2105" s="51"/>
      <c r="CKL2105" s="51"/>
      <c r="CKM2105" s="13"/>
      <c r="CKN2105" s="13"/>
      <c r="CKO2105" s="14"/>
      <c r="CKP2105" s="14"/>
      <c r="CKQ2105" s="41"/>
      <c r="CKR2105" s="44"/>
      <c r="CKS2105" s="51"/>
      <c r="CKT2105" s="51"/>
      <c r="CKU2105" s="51"/>
      <c r="CKV2105" s="13"/>
      <c r="CKW2105" s="13"/>
      <c r="CKX2105" s="14"/>
      <c r="CKY2105" s="14"/>
      <c r="CKZ2105" s="41"/>
      <c r="CLA2105" s="44"/>
      <c r="CLB2105" s="51"/>
      <c r="CLC2105" s="51"/>
      <c r="CLD2105" s="51"/>
      <c r="CLE2105" s="13"/>
      <c r="CLF2105" s="13"/>
      <c r="CLG2105" s="14"/>
      <c r="CLH2105" s="14"/>
      <c r="CLI2105" s="41"/>
      <c r="CLJ2105" s="44"/>
      <c r="CLK2105" s="51"/>
      <c r="CLL2105" s="51"/>
      <c r="CLM2105" s="51"/>
      <c r="CLN2105" s="13"/>
      <c r="CLO2105" s="13"/>
      <c r="CLP2105" s="14"/>
      <c r="CLQ2105" s="14"/>
      <c r="CLR2105" s="41"/>
      <c r="CLS2105" s="44"/>
      <c r="CLT2105" s="51"/>
      <c r="CLU2105" s="51"/>
      <c r="CLV2105" s="51"/>
      <c r="CLW2105" s="13"/>
      <c r="CLX2105" s="13"/>
      <c r="CLY2105" s="14"/>
      <c r="CLZ2105" s="14"/>
      <c r="CMA2105" s="41"/>
      <c r="CMB2105" s="44"/>
      <c r="CMC2105" s="51"/>
      <c r="CMD2105" s="51"/>
      <c r="CME2105" s="51"/>
      <c r="CMF2105" s="13"/>
      <c r="CMG2105" s="13"/>
      <c r="CMH2105" s="14"/>
      <c r="CMI2105" s="14"/>
      <c r="CMJ2105" s="41"/>
      <c r="CMK2105" s="44"/>
      <c r="CML2105" s="51"/>
      <c r="CMM2105" s="51"/>
      <c r="CMN2105" s="51"/>
      <c r="CMO2105" s="13"/>
      <c r="CMP2105" s="13"/>
      <c r="CMQ2105" s="14"/>
      <c r="CMR2105" s="14"/>
      <c r="CMS2105" s="41"/>
      <c r="CMT2105" s="44"/>
      <c r="CMU2105" s="51"/>
      <c r="CMV2105" s="51"/>
      <c r="CMW2105" s="51"/>
      <c r="CMX2105" s="13"/>
      <c r="CMY2105" s="13"/>
      <c r="CMZ2105" s="14"/>
      <c r="CNA2105" s="14"/>
      <c r="CNB2105" s="41"/>
      <c r="CNC2105" s="44"/>
      <c r="CND2105" s="51"/>
      <c r="CNE2105" s="51"/>
      <c r="CNF2105" s="51"/>
      <c r="CNG2105" s="13"/>
      <c r="CNH2105" s="13"/>
      <c r="CNI2105" s="14"/>
      <c r="CNJ2105" s="14"/>
      <c r="CNK2105" s="41"/>
      <c r="CNL2105" s="44"/>
      <c r="CNM2105" s="51"/>
      <c r="CNN2105" s="51"/>
      <c r="CNO2105" s="51"/>
      <c r="CNP2105" s="13"/>
      <c r="CNQ2105" s="13"/>
      <c r="CNR2105" s="14"/>
      <c r="CNS2105" s="14"/>
      <c r="CNT2105" s="41"/>
      <c r="CNU2105" s="44"/>
      <c r="CNV2105" s="51"/>
      <c r="CNW2105" s="51"/>
      <c r="CNX2105" s="51"/>
      <c r="CNY2105" s="13"/>
      <c r="CNZ2105" s="13"/>
      <c r="COA2105" s="14"/>
      <c r="COB2105" s="14"/>
      <c r="COC2105" s="41"/>
      <c r="COD2105" s="44"/>
      <c r="COE2105" s="51"/>
      <c r="COF2105" s="51"/>
      <c r="COG2105" s="51"/>
      <c r="COH2105" s="13"/>
      <c r="COI2105" s="13"/>
      <c r="COJ2105" s="14"/>
      <c r="COK2105" s="14"/>
      <c r="COL2105" s="41"/>
      <c r="COM2105" s="44"/>
      <c r="CON2105" s="51"/>
      <c r="COO2105" s="51"/>
      <c r="COP2105" s="51"/>
      <c r="COQ2105" s="13"/>
      <c r="COR2105" s="13"/>
      <c r="COS2105" s="14"/>
      <c r="COT2105" s="14"/>
      <c r="COU2105" s="41"/>
      <c r="COV2105" s="44"/>
      <c r="COW2105" s="51"/>
      <c r="COX2105" s="51"/>
      <c r="COY2105" s="51"/>
      <c r="COZ2105" s="13"/>
      <c r="CPA2105" s="13"/>
      <c r="CPB2105" s="14"/>
      <c r="CPC2105" s="14"/>
      <c r="CPD2105" s="41"/>
      <c r="CPE2105" s="44"/>
      <c r="CPF2105" s="51"/>
      <c r="CPG2105" s="51"/>
      <c r="CPH2105" s="51"/>
      <c r="CPI2105" s="13"/>
      <c r="CPJ2105" s="13"/>
      <c r="CPK2105" s="14"/>
      <c r="CPL2105" s="14"/>
      <c r="CPM2105" s="41"/>
      <c r="CPN2105" s="44"/>
      <c r="CPO2105" s="51"/>
      <c r="CPP2105" s="51"/>
      <c r="CPQ2105" s="51"/>
      <c r="CPR2105" s="13"/>
      <c r="CPS2105" s="13"/>
      <c r="CPT2105" s="14"/>
      <c r="CPU2105" s="14"/>
      <c r="CPV2105" s="41"/>
      <c r="CPW2105" s="44"/>
      <c r="CPX2105" s="51"/>
      <c r="CPY2105" s="51"/>
      <c r="CPZ2105" s="51"/>
      <c r="CQA2105" s="13"/>
      <c r="CQB2105" s="13"/>
      <c r="CQC2105" s="14"/>
      <c r="CQD2105" s="14"/>
      <c r="CQE2105" s="41"/>
      <c r="CQF2105" s="44"/>
      <c r="CQG2105" s="51"/>
      <c r="CQH2105" s="51"/>
      <c r="CQI2105" s="51"/>
      <c r="CQJ2105" s="13"/>
      <c r="CQK2105" s="13"/>
      <c r="CQL2105" s="14"/>
      <c r="CQM2105" s="14"/>
      <c r="CQN2105" s="41"/>
      <c r="CQO2105" s="44"/>
      <c r="CQP2105" s="51"/>
      <c r="CQQ2105" s="51"/>
      <c r="CQR2105" s="51"/>
      <c r="CQS2105" s="13"/>
      <c r="CQT2105" s="13"/>
      <c r="CQU2105" s="14"/>
      <c r="CQV2105" s="14"/>
      <c r="CQW2105" s="41"/>
      <c r="CQX2105" s="44"/>
      <c r="CQY2105" s="51"/>
      <c r="CQZ2105" s="51"/>
      <c r="CRA2105" s="51"/>
      <c r="CRB2105" s="13"/>
      <c r="CRC2105" s="13"/>
      <c r="CRD2105" s="14"/>
      <c r="CRE2105" s="14"/>
      <c r="CRF2105" s="41"/>
      <c r="CRG2105" s="44"/>
      <c r="CRH2105" s="51"/>
      <c r="CRI2105" s="51"/>
      <c r="CRJ2105" s="51"/>
      <c r="CRK2105" s="13"/>
      <c r="CRL2105" s="13"/>
      <c r="CRM2105" s="14"/>
      <c r="CRN2105" s="14"/>
      <c r="CRO2105" s="41"/>
      <c r="CRP2105" s="44"/>
      <c r="CRQ2105" s="51"/>
      <c r="CRR2105" s="51"/>
      <c r="CRS2105" s="51"/>
      <c r="CRT2105" s="13"/>
      <c r="CRU2105" s="13"/>
      <c r="CRV2105" s="14"/>
      <c r="CRW2105" s="14"/>
      <c r="CRX2105" s="41"/>
      <c r="CRY2105" s="44"/>
      <c r="CRZ2105" s="51"/>
      <c r="CSA2105" s="51"/>
      <c r="CSB2105" s="51"/>
      <c r="CSC2105" s="13"/>
      <c r="CSD2105" s="13"/>
      <c r="CSE2105" s="14"/>
      <c r="CSF2105" s="14"/>
      <c r="CSG2105" s="41"/>
      <c r="CSH2105" s="44"/>
      <c r="CSI2105" s="51"/>
      <c r="CSJ2105" s="51"/>
      <c r="CSK2105" s="51"/>
      <c r="CSL2105" s="13"/>
      <c r="CSM2105" s="13"/>
      <c r="CSN2105" s="14"/>
      <c r="CSO2105" s="14"/>
      <c r="CSP2105" s="41"/>
      <c r="CSQ2105" s="44"/>
      <c r="CSR2105" s="51"/>
      <c r="CSS2105" s="51"/>
      <c r="CST2105" s="51"/>
      <c r="CSU2105" s="13"/>
      <c r="CSV2105" s="13"/>
      <c r="CSW2105" s="14"/>
      <c r="CSX2105" s="14"/>
      <c r="CSY2105" s="41"/>
      <c r="CSZ2105" s="44"/>
      <c r="CTA2105" s="51"/>
      <c r="CTB2105" s="51"/>
      <c r="CTC2105" s="51"/>
      <c r="CTD2105" s="13"/>
      <c r="CTE2105" s="13"/>
      <c r="CTF2105" s="14"/>
      <c r="CTG2105" s="14"/>
      <c r="CTH2105" s="41"/>
      <c r="CTI2105" s="44"/>
      <c r="CTJ2105" s="51"/>
      <c r="CTK2105" s="51"/>
      <c r="CTL2105" s="51"/>
      <c r="CTM2105" s="13"/>
      <c r="CTN2105" s="13"/>
      <c r="CTO2105" s="14"/>
      <c r="CTP2105" s="14"/>
      <c r="CTQ2105" s="41"/>
      <c r="CTR2105" s="44"/>
      <c r="CTS2105" s="51"/>
      <c r="CTT2105" s="51"/>
      <c r="CTU2105" s="51"/>
      <c r="CTV2105" s="13"/>
      <c r="CTW2105" s="13"/>
      <c r="CTX2105" s="14"/>
      <c r="CTY2105" s="14"/>
      <c r="CTZ2105" s="41"/>
      <c r="CUA2105" s="44"/>
      <c r="CUB2105" s="51"/>
      <c r="CUC2105" s="51"/>
      <c r="CUD2105" s="51"/>
      <c r="CUE2105" s="13"/>
      <c r="CUF2105" s="13"/>
      <c r="CUG2105" s="14"/>
      <c r="CUH2105" s="14"/>
      <c r="CUI2105" s="41"/>
      <c r="CUJ2105" s="44"/>
      <c r="CUK2105" s="51"/>
      <c r="CUL2105" s="51"/>
      <c r="CUM2105" s="51"/>
      <c r="CUN2105" s="13"/>
      <c r="CUO2105" s="13"/>
      <c r="CUP2105" s="14"/>
      <c r="CUQ2105" s="14"/>
      <c r="CUR2105" s="41"/>
      <c r="CUS2105" s="44"/>
      <c r="CUT2105" s="51"/>
      <c r="CUU2105" s="51"/>
      <c r="CUV2105" s="51"/>
      <c r="CUW2105" s="13"/>
      <c r="CUX2105" s="13"/>
      <c r="CUY2105" s="14"/>
      <c r="CUZ2105" s="14"/>
      <c r="CVA2105" s="41"/>
      <c r="CVB2105" s="44"/>
      <c r="CVC2105" s="51"/>
      <c r="CVD2105" s="51"/>
      <c r="CVE2105" s="51"/>
      <c r="CVF2105" s="13"/>
      <c r="CVG2105" s="13"/>
      <c r="CVH2105" s="14"/>
      <c r="CVI2105" s="14"/>
      <c r="CVJ2105" s="41"/>
      <c r="CVK2105" s="44"/>
      <c r="CVL2105" s="51"/>
      <c r="CVM2105" s="51"/>
      <c r="CVN2105" s="51"/>
      <c r="CVO2105" s="13"/>
      <c r="CVP2105" s="13"/>
      <c r="CVQ2105" s="14"/>
      <c r="CVR2105" s="14"/>
      <c r="CVS2105" s="41"/>
      <c r="CVT2105" s="44"/>
      <c r="CVU2105" s="51"/>
      <c r="CVV2105" s="51"/>
      <c r="CVW2105" s="51"/>
      <c r="CVX2105" s="13"/>
      <c r="CVY2105" s="13"/>
      <c r="CVZ2105" s="14"/>
      <c r="CWA2105" s="14"/>
      <c r="CWB2105" s="41"/>
      <c r="CWC2105" s="44"/>
      <c r="CWD2105" s="51"/>
      <c r="CWE2105" s="51"/>
      <c r="CWF2105" s="51"/>
      <c r="CWG2105" s="13"/>
      <c r="CWH2105" s="13"/>
      <c r="CWI2105" s="14"/>
      <c r="CWJ2105" s="14"/>
      <c r="CWK2105" s="41"/>
      <c r="CWL2105" s="44"/>
      <c r="CWM2105" s="51"/>
      <c r="CWN2105" s="51"/>
      <c r="CWO2105" s="51"/>
      <c r="CWP2105" s="13"/>
      <c r="CWQ2105" s="13"/>
      <c r="CWR2105" s="14"/>
      <c r="CWS2105" s="14"/>
      <c r="CWT2105" s="41"/>
      <c r="CWU2105" s="44"/>
      <c r="CWV2105" s="51"/>
      <c r="CWW2105" s="51"/>
      <c r="CWX2105" s="51"/>
      <c r="CWY2105" s="13"/>
      <c r="CWZ2105" s="13"/>
      <c r="CXA2105" s="14"/>
      <c r="CXB2105" s="14"/>
      <c r="CXC2105" s="41"/>
      <c r="CXD2105" s="44"/>
      <c r="CXE2105" s="51"/>
      <c r="CXF2105" s="51"/>
      <c r="CXG2105" s="51"/>
      <c r="CXH2105" s="13"/>
      <c r="CXI2105" s="13"/>
      <c r="CXJ2105" s="14"/>
      <c r="CXK2105" s="14"/>
      <c r="CXL2105" s="41"/>
      <c r="CXM2105" s="44"/>
      <c r="CXN2105" s="51"/>
      <c r="CXO2105" s="51"/>
      <c r="CXP2105" s="51"/>
      <c r="CXQ2105" s="13"/>
      <c r="CXR2105" s="13"/>
      <c r="CXS2105" s="14"/>
      <c r="CXT2105" s="14"/>
      <c r="CXU2105" s="41"/>
      <c r="CXV2105" s="44"/>
      <c r="CXW2105" s="51"/>
      <c r="CXX2105" s="51"/>
      <c r="CXY2105" s="51"/>
      <c r="CXZ2105" s="13"/>
      <c r="CYA2105" s="13"/>
      <c r="CYB2105" s="14"/>
      <c r="CYC2105" s="14"/>
      <c r="CYD2105" s="41"/>
      <c r="CYE2105" s="44"/>
      <c r="CYF2105" s="51"/>
      <c r="CYG2105" s="51"/>
      <c r="CYH2105" s="51"/>
      <c r="CYI2105" s="13"/>
      <c r="CYJ2105" s="13"/>
      <c r="CYK2105" s="14"/>
      <c r="CYL2105" s="14"/>
      <c r="CYM2105" s="41"/>
      <c r="CYN2105" s="44"/>
      <c r="CYO2105" s="51"/>
      <c r="CYP2105" s="51"/>
      <c r="CYQ2105" s="51"/>
      <c r="CYR2105" s="13"/>
      <c r="CYS2105" s="13"/>
      <c r="CYT2105" s="14"/>
      <c r="CYU2105" s="14"/>
      <c r="CYV2105" s="41"/>
      <c r="CYW2105" s="44"/>
      <c r="CYX2105" s="51"/>
      <c r="CYY2105" s="51"/>
      <c r="CYZ2105" s="51"/>
      <c r="CZA2105" s="13"/>
      <c r="CZB2105" s="13"/>
      <c r="CZC2105" s="14"/>
      <c r="CZD2105" s="14"/>
      <c r="CZE2105" s="41"/>
      <c r="CZF2105" s="44"/>
      <c r="CZG2105" s="51"/>
      <c r="CZH2105" s="51"/>
      <c r="CZI2105" s="51"/>
      <c r="CZJ2105" s="13"/>
      <c r="CZK2105" s="13"/>
      <c r="CZL2105" s="14"/>
      <c r="CZM2105" s="14"/>
      <c r="CZN2105" s="41"/>
      <c r="CZO2105" s="44"/>
      <c r="CZP2105" s="51"/>
      <c r="CZQ2105" s="51"/>
      <c r="CZR2105" s="51"/>
      <c r="CZS2105" s="13"/>
      <c r="CZT2105" s="13"/>
      <c r="CZU2105" s="14"/>
      <c r="CZV2105" s="14"/>
      <c r="CZW2105" s="41"/>
      <c r="CZX2105" s="44"/>
      <c r="CZY2105" s="51"/>
      <c r="CZZ2105" s="51"/>
      <c r="DAA2105" s="51"/>
      <c r="DAB2105" s="13"/>
      <c r="DAC2105" s="13"/>
      <c r="DAD2105" s="14"/>
      <c r="DAE2105" s="14"/>
      <c r="DAF2105" s="41"/>
      <c r="DAG2105" s="44"/>
      <c r="DAH2105" s="51"/>
      <c r="DAI2105" s="51"/>
      <c r="DAJ2105" s="51"/>
      <c r="DAK2105" s="13"/>
      <c r="DAL2105" s="13"/>
      <c r="DAM2105" s="14"/>
      <c r="DAN2105" s="14"/>
      <c r="DAO2105" s="41"/>
      <c r="DAP2105" s="44"/>
      <c r="DAQ2105" s="51"/>
      <c r="DAR2105" s="51"/>
      <c r="DAS2105" s="51"/>
      <c r="DAT2105" s="13"/>
      <c r="DAU2105" s="13"/>
      <c r="DAV2105" s="14"/>
      <c r="DAW2105" s="14"/>
      <c r="DAX2105" s="41"/>
      <c r="DAY2105" s="44"/>
      <c r="DAZ2105" s="51"/>
      <c r="DBA2105" s="51"/>
      <c r="DBB2105" s="51"/>
      <c r="DBC2105" s="13"/>
      <c r="DBD2105" s="13"/>
      <c r="DBE2105" s="14"/>
      <c r="DBF2105" s="14"/>
      <c r="DBG2105" s="41"/>
      <c r="DBH2105" s="44"/>
      <c r="DBI2105" s="51"/>
      <c r="DBJ2105" s="51"/>
      <c r="DBK2105" s="51"/>
      <c r="DBL2105" s="13"/>
      <c r="DBM2105" s="13"/>
      <c r="DBN2105" s="14"/>
      <c r="DBO2105" s="14"/>
      <c r="DBP2105" s="41"/>
      <c r="DBQ2105" s="44"/>
      <c r="DBR2105" s="51"/>
      <c r="DBS2105" s="51"/>
      <c r="DBT2105" s="51"/>
      <c r="DBU2105" s="13"/>
      <c r="DBV2105" s="13"/>
      <c r="DBW2105" s="14"/>
      <c r="DBX2105" s="14"/>
      <c r="DBY2105" s="41"/>
      <c r="DBZ2105" s="44"/>
      <c r="DCA2105" s="51"/>
      <c r="DCB2105" s="51"/>
      <c r="DCC2105" s="51"/>
      <c r="DCD2105" s="13"/>
      <c r="DCE2105" s="13"/>
      <c r="DCF2105" s="14"/>
      <c r="DCG2105" s="14"/>
      <c r="DCH2105" s="41"/>
      <c r="DCI2105" s="44"/>
      <c r="DCJ2105" s="51"/>
      <c r="DCK2105" s="51"/>
      <c r="DCL2105" s="51"/>
      <c r="DCM2105" s="13"/>
      <c r="DCN2105" s="13"/>
      <c r="DCO2105" s="14"/>
      <c r="DCP2105" s="14"/>
      <c r="DCQ2105" s="41"/>
      <c r="DCR2105" s="44"/>
      <c r="DCS2105" s="51"/>
      <c r="DCT2105" s="51"/>
      <c r="DCU2105" s="51"/>
      <c r="DCV2105" s="13"/>
      <c r="DCW2105" s="13"/>
      <c r="DCX2105" s="14"/>
      <c r="DCY2105" s="14"/>
      <c r="DCZ2105" s="41"/>
      <c r="DDA2105" s="44"/>
      <c r="DDB2105" s="51"/>
      <c r="DDC2105" s="51"/>
      <c r="DDD2105" s="51"/>
      <c r="DDE2105" s="13"/>
      <c r="DDF2105" s="13"/>
      <c r="DDG2105" s="14"/>
      <c r="DDH2105" s="14"/>
      <c r="DDI2105" s="41"/>
      <c r="DDJ2105" s="44"/>
      <c r="DDK2105" s="51"/>
      <c r="DDL2105" s="51"/>
      <c r="DDM2105" s="51"/>
      <c r="DDN2105" s="13"/>
      <c r="DDO2105" s="13"/>
      <c r="DDP2105" s="14"/>
      <c r="DDQ2105" s="14"/>
      <c r="DDR2105" s="41"/>
      <c r="DDS2105" s="44"/>
      <c r="DDT2105" s="51"/>
      <c r="DDU2105" s="51"/>
      <c r="DDV2105" s="51"/>
      <c r="DDW2105" s="13"/>
      <c r="DDX2105" s="13"/>
      <c r="DDY2105" s="14"/>
      <c r="DDZ2105" s="14"/>
      <c r="DEA2105" s="41"/>
      <c r="DEB2105" s="44"/>
      <c r="DEC2105" s="51"/>
      <c r="DED2105" s="51"/>
      <c r="DEE2105" s="51"/>
      <c r="DEF2105" s="13"/>
      <c r="DEG2105" s="13"/>
      <c r="DEH2105" s="14"/>
      <c r="DEI2105" s="14"/>
      <c r="DEJ2105" s="41"/>
      <c r="DEK2105" s="44"/>
      <c r="DEL2105" s="51"/>
      <c r="DEM2105" s="51"/>
      <c r="DEN2105" s="51"/>
      <c r="DEO2105" s="13"/>
      <c r="DEP2105" s="13"/>
      <c r="DEQ2105" s="14"/>
      <c r="DER2105" s="14"/>
      <c r="DES2105" s="41"/>
      <c r="DET2105" s="44"/>
      <c r="DEU2105" s="51"/>
      <c r="DEV2105" s="51"/>
      <c r="DEW2105" s="51"/>
      <c r="DEX2105" s="13"/>
      <c r="DEY2105" s="13"/>
      <c r="DEZ2105" s="14"/>
      <c r="DFA2105" s="14"/>
      <c r="DFB2105" s="41"/>
      <c r="DFC2105" s="44"/>
      <c r="DFD2105" s="51"/>
      <c r="DFE2105" s="51"/>
      <c r="DFF2105" s="51"/>
      <c r="DFG2105" s="13"/>
      <c r="DFH2105" s="13"/>
      <c r="DFI2105" s="14"/>
      <c r="DFJ2105" s="14"/>
      <c r="DFK2105" s="41"/>
      <c r="DFL2105" s="44"/>
      <c r="DFM2105" s="51"/>
      <c r="DFN2105" s="51"/>
      <c r="DFO2105" s="51"/>
      <c r="DFP2105" s="13"/>
      <c r="DFQ2105" s="13"/>
      <c r="DFR2105" s="14"/>
      <c r="DFS2105" s="14"/>
      <c r="DFT2105" s="41"/>
      <c r="DFU2105" s="44"/>
      <c r="DFV2105" s="51"/>
      <c r="DFW2105" s="51"/>
      <c r="DFX2105" s="51"/>
      <c r="DFY2105" s="13"/>
      <c r="DFZ2105" s="13"/>
      <c r="DGA2105" s="14"/>
      <c r="DGB2105" s="14"/>
      <c r="DGC2105" s="41"/>
      <c r="DGD2105" s="44"/>
      <c r="DGE2105" s="51"/>
      <c r="DGF2105" s="51"/>
      <c r="DGG2105" s="51"/>
      <c r="DGH2105" s="13"/>
      <c r="DGI2105" s="13"/>
      <c r="DGJ2105" s="14"/>
      <c r="DGK2105" s="14"/>
      <c r="DGL2105" s="41"/>
      <c r="DGM2105" s="44"/>
      <c r="DGN2105" s="51"/>
      <c r="DGO2105" s="51"/>
      <c r="DGP2105" s="51"/>
      <c r="DGQ2105" s="13"/>
      <c r="DGR2105" s="13"/>
      <c r="DGS2105" s="14"/>
      <c r="DGT2105" s="14"/>
      <c r="DGU2105" s="41"/>
      <c r="DGV2105" s="44"/>
      <c r="DGW2105" s="51"/>
      <c r="DGX2105" s="51"/>
      <c r="DGY2105" s="51"/>
      <c r="DGZ2105" s="13"/>
      <c r="DHA2105" s="13"/>
      <c r="DHB2105" s="14"/>
      <c r="DHC2105" s="14"/>
      <c r="DHD2105" s="41"/>
      <c r="DHE2105" s="44"/>
      <c r="DHF2105" s="51"/>
      <c r="DHG2105" s="51"/>
      <c r="DHH2105" s="51"/>
      <c r="DHI2105" s="13"/>
      <c r="DHJ2105" s="13"/>
      <c r="DHK2105" s="14"/>
      <c r="DHL2105" s="14"/>
      <c r="DHM2105" s="41"/>
      <c r="DHN2105" s="44"/>
      <c r="DHO2105" s="51"/>
      <c r="DHP2105" s="51"/>
      <c r="DHQ2105" s="51"/>
      <c r="DHR2105" s="13"/>
      <c r="DHS2105" s="13"/>
      <c r="DHT2105" s="14"/>
      <c r="DHU2105" s="14"/>
      <c r="DHV2105" s="41"/>
      <c r="DHW2105" s="44"/>
      <c r="DHX2105" s="51"/>
      <c r="DHY2105" s="51"/>
      <c r="DHZ2105" s="51"/>
      <c r="DIA2105" s="13"/>
      <c r="DIB2105" s="13"/>
      <c r="DIC2105" s="14"/>
      <c r="DID2105" s="14"/>
      <c r="DIE2105" s="41"/>
      <c r="DIF2105" s="44"/>
      <c r="DIG2105" s="51"/>
      <c r="DIH2105" s="51"/>
      <c r="DII2105" s="51"/>
      <c r="DIJ2105" s="13"/>
      <c r="DIK2105" s="13"/>
      <c r="DIL2105" s="14"/>
      <c r="DIM2105" s="14"/>
      <c r="DIN2105" s="41"/>
      <c r="DIO2105" s="44"/>
      <c r="DIP2105" s="51"/>
      <c r="DIQ2105" s="51"/>
      <c r="DIR2105" s="51"/>
      <c r="DIS2105" s="13"/>
      <c r="DIT2105" s="13"/>
      <c r="DIU2105" s="14"/>
      <c r="DIV2105" s="14"/>
      <c r="DIW2105" s="41"/>
      <c r="DIX2105" s="44"/>
      <c r="DIY2105" s="51"/>
      <c r="DIZ2105" s="51"/>
      <c r="DJA2105" s="51"/>
      <c r="DJB2105" s="13"/>
      <c r="DJC2105" s="13"/>
      <c r="DJD2105" s="14"/>
      <c r="DJE2105" s="14"/>
      <c r="DJF2105" s="41"/>
      <c r="DJG2105" s="44"/>
      <c r="DJH2105" s="51"/>
      <c r="DJI2105" s="51"/>
      <c r="DJJ2105" s="51"/>
      <c r="DJK2105" s="13"/>
      <c r="DJL2105" s="13"/>
      <c r="DJM2105" s="14"/>
      <c r="DJN2105" s="14"/>
      <c r="DJO2105" s="41"/>
      <c r="DJP2105" s="44"/>
      <c r="DJQ2105" s="51"/>
      <c r="DJR2105" s="51"/>
      <c r="DJS2105" s="51"/>
      <c r="DJT2105" s="13"/>
      <c r="DJU2105" s="13"/>
      <c r="DJV2105" s="14"/>
      <c r="DJW2105" s="14"/>
      <c r="DJX2105" s="41"/>
      <c r="DJY2105" s="44"/>
      <c r="DJZ2105" s="51"/>
      <c r="DKA2105" s="51"/>
      <c r="DKB2105" s="51"/>
      <c r="DKC2105" s="13"/>
      <c r="DKD2105" s="13"/>
      <c r="DKE2105" s="14"/>
      <c r="DKF2105" s="14"/>
      <c r="DKG2105" s="41"/>
      <c r="DKH2105" s="44"/>
      <c r="DKI2105" s="51"/>
      <c r="DKJ2105" s="51"/>
      <c r="DKK2105" s="51"/>
      <c r="DKL2105" s="13"/>
      <c r="DKM2105" s="13"/>
      <c r="DKN2105" s="14"/>
      <c r="DKO2105" s="14"/>
      <c r="DKP2105" s="41"/>
      <c r="DKQ2105" s="44"/>
      <c r="DKR2105" s="51"/>
      <c r="DKS2105" s="51"/>
      <c r="DKT2105" s="51"/>
      <c r="DKU2105" s="13"/>
      <c r="DKV2105" s="13"/>
      <c r="DKW2105" s="14"/>
      <c r="DKX2105" s="14"/>
      <c r="DKY2105" s="41"/>
      <c r="DKZ2105" s="44"/>
      <c r="DLA2105" s="51"/>
      <c r="DLB2105" s="51"/>
      <c r="DLC2105" s="51"/>
      <c r="DLD2105" s="13"/>
      <c r="DLE2105" s="13"/>
      <c r="DLF2105" s="14"/>
      <c r="DLG2105" s="14"/>
      <c r="DLH2105" s="41"/>
      <c r="DLI2105" s="44"/>
      <c r="DLJ2105" s="51"/>
      <c r="DLK2105" s="51"/>
      <c r="DLL2105" s="51"/>
      <c r="DLM2105" s="13"/>
      <c r="DLN2105" s="13"/>
      <c r="DLO2105" s="14"/>
      <c r="DLP2105" s="14"/>
      <c r="DLQ2105" s="41"/>
      <c r="DLR2105" s="44"/>
      <c r="DLS2105" s="51"/>
      <c r="DLT2105" s="51"/>
      <c r="DLU2105" s="51"/>
      <c r="DLV2105" s="13"/>
      <c r="DLW2105" s="13"/>
      <c r="DLX2105" s="14"/>
      <c r="DLY2105" s="14"/>
      <c r="DLZ2105" s="41"/>
      <c r="DMA2105" s="44"/>
      <c r="DMB2105" s="51"/>
      <c r="DMC2105" s="51"/>
      <c r="DMD2105" s="51"/>
      <c r="DME2105" s="13"/>
      <c r="DMF2105" s="13"/>
      <c r="DMG2105" s="14"/>
      <c r="DMH2105" s="14"/>
      <c r="DMI2105" s="41"/>
      <c r="DMJ2105" s="44"/>
      <c r="DMK2105" s="51"/>
      <c r="DML2105" s="51"/>
      <c r="DMM2105" s="51"/>
      <c r="DMN2105" s="13"/>
      <c r="DMO2105" s="13"/>
      <c r="DMP2105" s="14"/>
      <c r="DMQ2105" s="14"/>
      <c r="DMR2105" s="41"/>
      <c r="DMS2105" s="44"/>
      <c r="DMT2105" s="51"/>
      <c r="DMU2105" s="51"/>
      <c r="DMV2105" s="51"/>
      <c r="DMW2105" s="13"/>
      <c r="DMX2105" s="13"/>
      <c r="DMY2105" s="14"/>
      <c r="DMZ2105" s="14"/>
      <c r="DNA2105" s="41"/>
      <c r="DNB2105" s="44"/>
      <c r="DNC2105" s="51"/>
      <c r="DND2105" s="51"/>
      <c r="DNE2105" s="51"/>
      <c r="DNF2105" s="13"/>
      <c r="DNG2105" s="13"/>
      <c r="DNH2105" s="14"/>
      <c r="DNI2105" s="14"/>
      <c r="DNJ2105" s="41"/>
      <c r="DNK2105" s="44"/>
      <c r="DNL2105" s="51"/>
      <c r="DNM2105" s="51"/>
      <c r="DNN2105" s="51"/>
      <c r="DNO2105" s="13"/>
      <c r="DNP2105" s="13"/>
      <c r="DNQ2105" s="14"/>
      <c r="DNR2105" s="14"/>
      <c r="DNS2105" s="41"/>
      <c r="DNT2105" s="44"/>
      <c r="DNU2105" s="51"/>
      <c r="DNV2105" s="51"/>
      <c r="DNW2105" s="51"/>
      <c r="DNX2105" s="13"/>
      <c r="DNY2105" s="13"/>
      <c r="DNZ2105" s="14"/>
      <c r="DOA2105" s="14"/>
      <c r="DOB2105" s="41"/>
      <c r="DOC2105" s="44"/>
      <c r="DOD2105" s="51"/>
      <c r="DOE2105" s="51"/>
      <c r="DOF2105" s="51"/>
      <c r="DOG2105" s="13"/>
      <c r="DOH2105" s="13"/>
      <c r="DOI2105" s="14"/>
      <c r="DOJ2105" s="14"/>
      <c r="DOK2105" s="41"/>
      <c r="DOL2105" s="44"/>
      <c r="DOM2105" s="51"/>
      <c r="DON2105" s="51"/>
      <c r="DOO2105" s="51"/>
      <c r="DOP2105" s="13"/>
      <c r="DOQ2105" s="13"/>
      <c r="DOR2105" s="14"/>
      <c r="DOS2105" s="14"/>
      <c r="DOT2105" s="41"/>
      <c r="DOU2105" s="44"/>
      <c r="DOV2105" s="51"/>
      <c r="DOW2105" s="51"/>
      <c r="DOX2105" s="51"/>
      <c r="DOY2105" s="13"/>
      <c r="DOZ2105" s="13"/>
      <c r="DPA2105" s="14"/>
      <c r="DPB2105" s="14"/>
      <c r="DPC2105" s="41"/>
      <c r="DPD2105" s="44"/>
      <c r="DPE2105" s="51"/>
      <c r="DPF2105" s="51"/>
      <c r="DPG2105" s="51"/>
      <c r="DPH2105" s="13"/>
      <c r="DPI2105" s="13"/>
      <c r="DPJ2105" s="14"/>
      <c r="DPK2105" s="14"/>
      <c r="DPL2105" s="41"/>
      <c r="DPM2105" s="44"/>
      <c r="DPN2105" s="51"/>
      <c r="DPO2105" s="51"/>
      <c r="DPP2105" s="51"/>
      <c r="DPQ2105" s="13"/>
      <c r="DPR2105" s="13"/>
      <c r="DPS2105" s="14"/>
      <c r="DPT2105" s="14"/>
      <c r="DPU2105" s="41"/>
      <c r="DPV2105" s="44"/>
      <c r="DPW2105" s="51"/>
      <c r="DPX2105" s="51"/>
      <c r="DPY2105" s="51"/>
      <c r="DPZ2105" s="13"/>
      <c r="DQA2105" s="13"/>
      <c r="DQB2105" s="14"/>
      <c r="DQC2105" s="14"/>
      <c r="DQD2105" s="41"/>
      <c r="DQE2105" s="44"/>
      <c r="DQF2105" s="51"/>
      <c r="DQG2105" s="51"/>
      <c r="DQH2105" s="51"/>
      <c r="DQI2105" s="13"/>
      <c r="DQJ2105" s="13"/>
      <c r="DQK2105" s="14"/>
      <c r="DQL2105" s="14"/>
      <c r="DQM2105" s="41"/>
      <c r="DQN2105" s="44"/>
      <c r="DQO2105" s="51"/>
      <c r="DQP2105" s="51"/>
      <c r="DQQ2105" s="51"/>
      <c r="DQR2105" s="13"/>
      <c r="DQS2105" s="13"/>
      <c r="DQT2105" s="14"/>
      <c r="DQU2105" s="14"/>
      <c r="DQV2105" s="41"/>
      <c r="DQW2105" s="44"/>
      <c r="DQX2105" s="51"/>
      <c r="DQY2105" s="51"/>
      <c r="DQZ2105" s="51"/>
      <c r="DRA2105" s="13"/>
      <c r="DRB2105" s="13"/>
      <c r="DRC2105" s="14"/>
      <c r="DRD2105" s="14"/>
      <c r="DRE2105" s="41"/>
      <c r="DRF2105" s="44"/>
      <c r="DRG2105" s="51"/>
      <c r="DRH2105" s="51"/>
      <c r="DRI2105" s="51"/>
      <c r="DRJ2105" s="13"/>
      <c r="DRK2105" s="13"/>
      <c r="DRL2105" s="14"/>
      <c r="DRM2105" s="14"/>
      <c r="DRN2105" s="41"/>
      <c r="DRO2105" s="44"/>
      <c r="DRP2105" s="51"/>
      <c r="DRQ2105" s="51"/>
      <c r="DRR2105" s="51"/>
      <c r="DRS2105" s="13"/>
      <c r="DRT2105" s="13"/>
      <c r="DRU2105" s="14"/>
      <c r="DRV2105" s="14"/>
      <c r="DRW2105" s="41"/>
      <c r="DRX2105" s="44"/>
      <c r="DRY2105" s="51"/>
      <c r="DRZ2105" s="51"/>
      <c r="DSA2105" s="51"/>
      <c r="DSB2105" s="13"/>
      <c r="DSC2105" s="13"/>
      <c r="DSD2105" s="14"/>
      <c r="DSE2105" s="14"/>
      <c r="DSF2105" s="41"/>
      <c r="DSG2105" s="44"/>
      <c r="DSH2105" s="51"/>
      <c r="DSI2105" s="51"/>
      <c r="DSJ2105" s="51"/>
      <c r="DSK2105" s="13"/>
      <c r="DSL2105" s="13"/>
      <c r="DSM2105" s="14"/>
      <c r="DSN2105" s="14"/>
      <c r="DSO2105" s="41"/>
      <c r="DSP2105" s="44"/>
      <c r="DSQ2105" s="51"/>
      <c r="DSR2105" s="51"/>
      <c r="DSS2105" s="51"/>
      <c r="DST2105" s="13"/>
      <c r="DSU2105" s="13"/>
      <c r="DSV2105" s="14"/>
      <c r="DSW2105" s="14"/>
      <c r="DSX2105" s="41"/>
      <c r="DSY2105" s="44"/>
      <c r="DSZ2105" s="51"/>
      <c r="DTA2105" s="51"/>
      <c r="DTB2105" s="51"/>
      <c r="DTC2105" s="13"/>
      <c r="DTD2105" s="13"/>
      <c r="DTE2105" s="14"/>
      <c r="DTF2105" s="14"/>
      <c r="DTG2105" s="41"/>
      <c r="DTH2105" s="44"/>
      <c r="DTI2105" s="51"/>
      <c r="DTJ2105" s="51"/>
      <c r="DTK2105" s="51"/>
      <c r="DTL2105" s="13"/>
      <c r="DTM2105" s="13"/>
      <c r="DTN2105" s="14"/>
      <c r="DTO2105" s="14"/>
      <c r="DTP2105" s="41"/>
      <c r="DTQ2105" s="44"/>
      <c r="DTR2105" s="51"/>
      <c r="DTS2105" s="51"/>
      <c r="DTT2105" s="51"/>
      <c r="DTU2105" s="13"/>
      <c r="DTV2105" s="13"/>
      <c r="DTW2105" s="14"/>
      <c r="DTX2105" s="14"/>
      <c r="DTY2105" s="41"/>
      <c r="DTZ2105" s="44"/>
      <c r="DUA2105" s="51"/>
      <c r="DUB2105" s="51"/>
      <c r="DUC2105" s="51"/>
      <c r="DUD2105" s="13"/>
      <c r="DUE2105" s="13"/>
      <c r="DUF2105" s="14"/>
      <c r="DUG2105" s="14"/>
      <c r="DUH2105" s="41"/>
      <c r="DUI2105" s="44"/>
      <c r="DUJ2105" s="51"/>
      <c r="DUK2105" s="51"/>
      <c r="DUL2105" s="51"/>
      <c r="DUM2105" s="13"/>
      <c r="DUN2105" s="13"/>
      <c r="DUO2105" s="14"/>
      <c r="DUP2105" s="14"/>
      <c r="DUQ2105" s="41"/>
      <c r="DUR2105" s="44"/>
      <c r="DUS2105" s="51"/>
      <c r="DUT2105" s="51"/>
      <c r="DUU2105" s="51"/>
      <c r="DUV2105" s="13"/>
      <c r="DUW2105" s="13"/>
      <c r="DUX2105" s="14"/>
      <c r="DUY2105" s="14"/>
      <c r="DUZ2105" s="41"/>
      <c r="DVA2105" s="44"/>
      <c r="DVB2105" s="51"/>
      <c r="DVC2105" s="51"/>
      <c r="DVD2105" s="51"/>
      <c r="DVE2105" s="13"/>
      <c r="DVF2105" s="13"/>
      <c r="DVG2105" s="14"/>
      <c r="DVH2105" s="14"/>
      <c r="DVI2105" s="41"/>
      <c r="DVJ2105" s="44"/>
      <c r="DVK2105" s="51"/>
      <c r="DVL2105" s="51"/>
      <c r="DVM2105" s="51"/>
      <c r="DVN2105" s="13"/>
      <c r="DVO2105" s="13"/>
      <c r="DVP2105" s="14"/>
      <c r="DVQ2105" s="14"/>
      <c r="DVR2105" s="41"/>
      <c r="DVS2105" s="44"/>
      <c r="DVT2105" s="51"/>
      <c r="DVU2105" s="51"/>
      <c r="DVV2105" s="51"/>
      <c r="DVW2105" s="13"/>
      <c r="DVX2105" s="13"/>
      <c r="DVY2105" s="14"/>
      <c r="DVZ2105" s="14"/>
      <c r="DWA2105" s="41"/>
      <c r="DWB2105" s="44"/>
      <c r="DWC2105" s="51"/>
      <c r="DWD2105" s="51"/>
      <c r="DWE2105" s="51"/>
      <c r="DWF2105" s="13"/>
      <c r="DWG2105" s="13"/>
      <c r="DWH2105" s="14"/>
      <c r="DWI2105" s="14"/>
      <c r="DWJ2105" s="41"/>
      <c r="DWK2105" s="44"/>
      <c r="DWL2105" s="51"/>
      <c r="DWM2105" s="51"/>
      <c r="DWN2105" s="51"/>
      <c r="DWO2105" s="13"/>
      <c r="DWP2105" s="13"/>
      <c r="DWQ2105" s="14"/>
      <c r="DWR2105" s="14"/>
      <c r="DWS2105" s="41"/>
      <c r="DWT2105" s="44"/>
      <c r="DWU2105" s="51"/>
      <c r="DWV2105" s="51"/>
      <c r="DWW2105" s="51"/>
      <c r="DWX2105" s="13"/>
      <c r="DWY2105" s="13"/>
      <c r="DWZ2105" s="14"/>
      <c r="DXA2105" s="14"/>
      <c r="DXB2105" s="41"/>
      <c r="DXC2105" s="44"/>
      <c r="DXD2105" s="51"/>
      <c r="DXE2105" s="51"/>
      <c r="DXF2105" s="51"/>
      <c r="DXG2105" s="13"/>
      <c r="DXH2105" s="13"/>
      <c r="DXI2105" s="14"/>
      <c r="DXJ2105" s="14"/>
      <c r="DXK2105" s="41"/>
      <c r="DXL2105" s="44"/>
      <c r="DXM2105" s="51"/>
      <c r="DXN2105" s="51"/>
      <c r="DXO2105" s="51"/>
      <c r="DXP2105" s="13"/>
      <c r="DXQ2105" s="13"/>
      <c r="DXR2105" s="14"/>
      <c r="DXS2105" s="14"/>
      <c r="DXT2105" s="41"/>
      <c r="DXU2105" s="44"/>
      <c r="DXV2105" s="51"/>
      <c r="DXW2105" s="51"/>
      <c r="DXX2105" s="51"/>
      <c r="DXY2105" s="13"/>
      <c r="DXZ2105" s="13"/>
      <c r="DYA2105" s="14"/>
      <c r="DYB2105" s="14"/>
      <c r="DYC2105" s="41"/>
      <c r="DYD2105" s="44"/>
      <c r="DYE2105" s="51"/>
      <c r="DYF2105" s="51"/>
      <c r="DYG2105" s="51"/>
      <c r="DYH2105" s="13"/>
      <c r="DYI2105" s="13"/>
      <c r="DYJ2105" s="14"/>
      <c r="DYK2105" s="14"/>
      <c r="DYL2105" s="41"/>
      <c r="DYM2105" s="44"/>
      <c r="DYN2105" s="51"/>
      <c r="DYO2105" s="51"/>
      <c r="DYP2105" s="51"/>
      <c r="DYQ2105" s="13"/>
      <c r="DYR2105" s="13"/>
      <c r="DYS2105" s="14"/>
      <c r="DYT2105" s="14"/>
      <c r="DYU2105" s="41"/>
      <c r="DYV2105" s="44"/>
      <c r="DYW2105" s="51"/>
      <c r="DYX2105" s="51"/>
      <c r="DYY2105" s="51"/>
      <c r="DYZ2105" s="13"/>
      <c r="DZA2105" s="13"/>
      <c r="DZB2105" s="14"/>
      <c r="DZC2105" s="14"/>
      <c r="DZD2105" s="41"/>
      <c r="DZE2105" s="44"/>
      <c r="DZF2105" s="51"/>
      <c r="DZG2105" s="51"/>
      <c r="DZH2105" s="51"/>
      <c r="DZI2105" s="13"/>
      <c r="DZJ2105" s="13"/>
      <c r="DZK2105" s="14"/>
      <c r="DZL2105" s="14"/>
      <c r="DZM2105" s="41"/>
      <c r="DZN2105" s="44"/>
      <c r="DZO2105" s="51"/>
      <c r="DZP2105" s="51"/>
      <c r="DZQ2105" s="51"/>
      <c r="DZR2105" s="13"/>
      <c r="DZS2105" s="13"/>
      <c r="DZT2105" s="14"/>
      <c r="DZU2105" s="14"/>
      <c r="DZV2105" s="41"/>
      <c r="DZW2105" s="44"/>
      <c r="DZX2105" s="51"/>
      <c r="DZY2105" s="51"/>
      <c r="DZZ2105" s="51"/>
      <c r="EAA2105" s="13"/>
      <c r="EAB2105" s="13"/>
      <c r="EAC2105" s="14"/>
      <c r="EAD2105" s="14"/>
      <c r="EAE2105" s="41"/>
      <c r="EAF2105" s="44"/>
      <c r="EAG2105" s="51"/>
      <c r="EAH2105" s="51"/>
      <c r="EAI2105" s="51"/>
      <c r="EAJ2105" s="13"/>
      <c r="EAK2105" s="13"/>
      <c r="EAL2105" s="14"/>
      <c r="EAM2105" s="14"/>
      <c r="EAN2105" s="41"/>
      <c r="EAO2105" s="44"/>
      <c r="EAP2105" s="51"/>
      <c r="EAQ2105" s="51"/>
      <c r="EAR2105" s="51"/>
      <c r="EAS2105" s="13"/>
      <c r="EAT2105" s="13"/>
      <c r="EAU2105" s="14"/>
      <c r="EAV2105" s="14"/>
      <c r="EAW2105" s="41"/>
      <c r="EAX2105" s="44"/>
      <c r="EAY2105" s="51"/>
      <c r="EAZ2105" s="51"/>
      <c r="EBA2105" s="51"/>
      <c r="EBB2105" s="13"/>
      <c r="EBC2105" s="13"/>
      <c r="EBD2105" s="14"/>
      <c r="EBE2105" s="14"/>
      <c r="EBF2105" s="41"/>
      <c r="EBG2105" s="44"/>
      <c r="EBH2105" s="51"/>
      <c r="EBI2105" s="51"/>
      <c r="EBJ2105" s="51"/>
      <c r="EBK2105" s="13"/>
      <c r="EBL2105" s="13"/>
      <c r="EBM2105" s="14"/>
      <c r="EBN2105" s="14"/>
      <c r="EBO2105" s="41"/>
      <c r="EBP2105" s="44"/>
      <c r="EBQ2105" s="51"/>
      <c r="EBR2105" s="51"/>
      <c r="EBS2105" s="51"/>
      <c r="EBT2105" s="13"/>
      <c r="EBU2105" s="13"/>
      <c r="EBV2105" s="14"/>
      <c r="EBW2105" s="14"/>
      <c r="EBX2105" s="41"/>
      <c r="EBY2105" s="44"/>
      <c r="EBZ2105" s="51"/>
      <c r="ECA2105" s="51"/>
      <c r="ECB2105" s="51"/>
      <c r="ECC2105" s="13"/>
      <c r="ECD2105" s="13"/>
      <c r="ECE2105" s="14"/>
      <c r="ECF2105" s="14"/>
      <c r="ECG2105" s="41"/>
      <c r="ECH2105" s="44"/>
      <c r="ECI2105" s="51"/>
      <c r="ECJ2105" s="51"/>
      <c r="ECK2105" s="51"/>
      <c r="ECL2105" s="13"/>
      <c r="ECM2105" s="13"/>
      <c r="ECN2105" s="14"/>
      <c r="ECO2105" s="14"/>
      <c r="ECP2105" s="41"/>
      <c r="ECQ2105" s="44"/>
      <c r="ECR2105" s="51"/>
      <c r="ECS2105" s="51"/>
      <c r="ECT2105" s="51"/>
      <c r="ECU2105" s="13"/>
      <c r="ECV2105" s="13"/>
      <c r="ECW2105" s="14"/>
      <c r="ECX2105" s="14"/>
      <c r="ECY2105" s="41"/>
      <c r="ECZ2105" s="44"/>
      <c r="EDA2105" s="51"/>
      <c r="EDB2105" s="51"/>
      <c r="EDC2105" s="51"/>
      <c r="EDD2105" s="13"/>
      <c r="EDE2105" s="13"/>
      <c r="EDF2105" s="14"/>
      <c r="EDG2105" s="14"/>
      <c r="EDH2105" s="41"/>
      <c r="EDI2105" s="44"/>
      <c r="EDJ2105" s="51"/>
      <c r="EDK2105" s="51"/>
      <c r="EDL2105" s="51"/>
      <c r="EDM2105" s="13"/>
      <c r="EDN2105" s="13"/>
      <c r="EDO2105" s="14"/>
      <c r="EDP2105" s="14"/>
      <c r="EDQ2105" s="41"/>
      <c r="EDR2105" s="44"/>
      <c r="EDS2105" s="51"/>
      <c r="EDT2105" s="51"/>
      <c r="EDU2105" s="51"/>
      <c r="EDV2105" s="13"/>
      <c r="EDW2105" s="13"/>
      <c r="EDX2105" s="14"/>
      <c r="EDY2105" s="14"/>
      <c r="EDZ2105" s="41"/>
      <c r="EEA2105" s="44"/>
      <c r="EEB2105" s="51"/>
      <c r="EEC2105" s="51"/>
      <c r="EED2105" s="51"/>
      <c r="EEE2105" s="13"/>
      <c r="EEF2105" s="13"/>
      <c r="EEG2105" s="14"/>
      <c r="EEH2105" s="14"/>
      <c r="EEI2105" s="41"/>
      <c r="EEJ2105" s="44"/>
      <c r="EEK2105" s="51"/>
      <c r="EEL2105" s="51"/>
      <c r="EEM2105" s="51"/>
      <c r="EEN2105" s="13"/>
      <c r="EEO2105" s="13"/>
      <c r="EEP2105" s="14"/>
      <c r="EEQ2105" s="14"/>
      <c r="EER2105" s="41"/>
      <c r="EES2105" s="44"/>
      <c r="EET2105" s="51"/>
      <c r="EEU2105" s="51"/>
      <c r="EEV2105" s="51"/>
      <c r="EEW2105" s="13"/>
      <c r="EEX2105" s="13"/>
      <c r="EEY2105" s="14"/>
      <c r="EEZ2105" s="14"/>
      <c r="EFA2105" s="41"/>
      <c r="EFB2105" s="44"/>
      <c r="EFC2105" s="51"/>
      <c r="EFD2105" s="51"/>
      <c r="EFE2105" s="51"/>
      <c r="EFF2105" s="13"/>
      <c r="EFG2105" s="13"/>
      <c r="EFH2105" s="14"/>
      <c r="EFI2105" s="14"/>
      <c r="EFJ2105" s="41"/>
      <c r="EFK2105" s="44"/>
      <c r="EFL2105" s="51"/>
      <c r="EFM2105" s="51"/>
      <c r="EFN2105" s="51"/>
      <c r="EFO2105" s="13"/>
      <c r="EFP2105" s="13"/>
      <c r="EFQ2105" s="14"/>
      <c r="EFR2105" s="14"/>
      <c r="EFS2105" s="41"/>
      <c r="EFT2105" s="44"/>
      <c r="EFU2105" s="51"/>
      <c r="EFV2105" s="51"/>
      <c r="EFW2105" s="51"/>
      <c r="EFX2105" s="13"/>
      <c r="EFY2105" s="13"/>
      <c r="EFZ2105" s="14"/>
      <c r="EGA2105" s="14"/>
      <c r="EGB2105" s="41"/>
      <c r="EGC2105" s="44"/>
      <c r="EGD2105" s="51"/>
      <c r="EGE2105" s="51"/>
      <c r="EGF2105" s="51"/>
      <c r="EGG2105" s="13"/>
      <c r="EGH2105" s="13"/>
      <c r="EGI2105" s="14"/>
      <c r="EGJ2105" s="14"/>
      <c r="EGK2105" s="41"/>
      <c r="EGL2105" s="44"/>
      <c r="EGM2105" s="51"/>
      <c r="EGN2105" s="51"/>
      <c r="EGO2105" s="51"/>
      <c r="EGP2105" s="13"/>
      <c r="EGQ2105" s="13"/>
      <c r="EGR2105" s="14"/>
      <c r="EGS2105" s="14"/>
      <c r="EGT2105" s="41"/>
      <c r="EGU2105" s="44"/>
      <c r="EGV2105" s="51"/>
      <c r="EGW2105" s="51"/>
      <c r="EGX2105" s="51"/>
      <c r="EGY2105" s="13"/>
      <c r="EGZ2105" s="13"/>
      <c r="EHA2105" s="14"/>
      <c r="EHB2105" s="14"/>
      <c r="EHC2105" s="41"/>
      <c r="EHD2105" s="44"/>
      <c r="EHE2105" s="51"/>
      <c r="EHF2105" s="51"/>
      <c r="EHG2105" s="51"/>
      <c r="EHH2105" s="13"/>
      <c r="EHI2105" s="13"/>
      <c r="EHJ2105" s="14"/>
      <c r="EHK2105" s="14"/>
      <c r="EHL2105" s="41"/>
      <c r="EHM2105" s="44"/>
      <c r="EHN2105" s="51"/>
      <c r="EHO2105" s="51"/>
      <c r="EHP2105" s="51"/>
      <c r="EHQ2105" s="13"/>
      <c r="EHR2105" s="13"/>
      <c r="EHS2105" s="14"/>
      <c r="EHT2105" s="14"/>
      <c r="EHU2105" s="41"/>
      <c r="EHV2105" s="44"/>
      <c r="EHW2105" s="51"/>
      <c r="EHX2105" s="51"/>
      <c r="EHY2105" s="51"/>
      <c r="EHZ2105" s="13"/>
      <c r="EIA2105" s="13"/>
      <c r="EIB2105" s="14"/>
      <c r="EIC2105" s="14"/>
      <c r="EID2105" s="41"/>
      <c r="EIE2105" s="44"/>
      <c r="EIF2105" s="51"/>
      <c r="EIG2105" s="51"/>
      <c r="EIH2105" s="51"/>
      <c r="EII2105" s="13"/>
      <c r="EIJ2105" s="13"/>
      <c r="EIK2105" s="14"/>
      <c r="EIL2105" s="14"/>
      <c r="EIM2105" s="41"/>
      <c r="EIN2105" s="44"/>
      <c r="EIO2105" s="51"/>
      <c r="EIP2105" s="51"/>
      <c r="EIQ2105" s="51"/>
      <c r="EIR2105" s="13"/>
      <c r="EIS2105" s="13"/>
      <c r="EIT2105" s="14"/>
      <c r="EIU2105" s="14"/>
      <c r="EIV2105" s="41"/>
      <c r="EIW2105" s="44"/>
      <c r="EIX2105" s="51"/>
      <c r="EIY2105" s="51"/>
      <c r="EIZ2105" s="51"/>
      <c r="EJA2105" s="13"/>
      <c r="EJB2105" s="13"/>
      <c r="EJC2105" s="14"/>
      <c r="EJD2105" s="14"/>
      <c r="EJE2105" s="41"/>
      <c r="EJF2105" s="44"/>
      <c r="EJG2105" s="51"/>
      <c r="EJH2105" s="51"/>
      <c r="EJI2105" s="51"/>
      <c r="EJJ2105" s="13"/>
      <c r="EJK2105" s="13"/>
      <c r="EJL2105" s="14"/>
      <c r="EJM2105" s="14"/>
      <c r="EJN2105" s="41"/>
      <c r="EJO2105" s="44"/>
      <c r="EJP2105" s="51"/>
      <c r="EJQ2105" s="51"/>
      <c r="EJR2105" s="51"/>
      <c r="EJS2105" s="13"/>
      <c r="EJT2105" s="13"/>
      <c r="EJU2105" s="14"/>
      <c r="EJV2105" s="14"/>
      <c r="EJW2105" s="41"/>
      <c r="EJX2105" s="44"/>
      <c r="EJY2105" s="51"/>
      <c r="EJZ2105" s="51"/>
      <c r="EKA2105" s="51"/>
      <c r="EKB2105" s="13"/>
      <c r="EKC2105" s="13"/>
      <c r="EKD2105" s="14"/>
      <c r="EKE2105" s="14"/>
      <c r="EKF2105" s="41"/>
      <c r="EKG2105" s="44"/>
      <c r="EKH2105" s="51"/>
      <c r="EKI2105" s="51"/>
      <c r="EKJ2105" s="51"/>
      <c r="EKK2105" s="13"/>
      <c r="EKL2105" s="13"/>
      <c r="EKM2105" s="14"/>
      <c r="EKN2105" s="14"/>
      <c r="EKO2105" s="41"/>
      <c r="EKP2105" s="44"/>
      <c r="EKQ2105" s="51"/>
      <c r="EKR2105" s="51"/>
      <c r="EKS2105" s="51"/>
      <c r="EKT2105" s="13"/>
      <c r="EKU2105" s="13"/>
      <c r="EKV2105" s="14"/>
      <c r="EKW2105" s="14"/>
      <c r="EKX2105" s="41"/>
      <c r="EKY2105" s="44"/>
      <c r="EKZ2105" s="51"/>
      <c r="ELA2105" s="51"/>
      <c r="ELB2105" s="51"/>
      <c r="ELC2105" s="13"/>
      <c r="ELD2105" s="13"/>
      <c r="ELE2105" s="14"/>
      <c r="ELF2105" s="14"/>
      <c r="ELG2105" s="41"/>
      <c r="ELH2105" s="44"/>
      <c r="ELI2105" s="51"/>
      <c r="ELJ2105" s="51"/>
      <c r="ELK2105" s="51"/>
      <c r="ELL2105" s="13"/>
      <c r="ELM2105" s="13"/>
      <c r="ELN2105" s="14"/>
      <c r="ELO2105" s="14"/>
      <c r="ELP2105" s="41"/>
      <c r="ELQ2105" s="44"/>
      <c r="ELR2105" s="51"/>
      <c r="ELS2105" s="51"/>
      <c r="ELT2105" s="51"/>
      <c r="ELU2105" s="13"/>
      <c r="ELV2105" s="13"/>
      <c r="ELW2105" s="14"/>
      <c r="ELX2105" s="14"/>
      <c r="ELY2105" s="41"/>
      <c r="ELZ2105" s="44"/>
      <c r="EMA2105" s="51"/>
      <c r="EMB2105" s="51"/>
      <c r="EMC2105" s="51"/>
      <c r="EMD2105" s="13"/>
      <c r="EME2105" s="13"/>
      <c r="EMF2105" s="14"/>
      <c r="EMG2105" s="14"/>
      <c r="EMH2105" s="41"/>
      <c r="EMI2105" s="44"/>
      <c r="EMJ2105" s="51"/>
      <c r="EMK2105" s="51"/>
      <c r="EML2105" s="51"/>
      <c r="EMM2105" s="13"/>
      <c r="EMN2105" s="13"/>
      <c r="EMO2105" s="14"/>
      <c r="EMP2105" s="14"/>
      <c r="EMQ2105" s="41"/>
      <c r="EMR2105" s="44"/>
      <c r="EMS2105" s="51"/>
      <c r="EMT2105" s="51"/>
      <c r="EMU2105" s="51"/>
      <c r="EMV2105" s="13"/>
      <c r="EMW2105" s="13"/>
      <c r="EMX2105" s="14"/>
      <c r="EMY2105" s="14"/>
      <c r="EMZ2105" s="41"/>
      <c r="ENA2105" s="44"/>
      <c r="ENB2105" s="51"/>
      <c r="ENC2105" s="51"/>
      <c r="END2105" s="51"/>
      <c r="ENE2105" s="13"/>
      <c r="ENF2105" s="13"/>
      <c r="ENG2105" s="14"/>
      <c r="ENH2105" s="14"/>
      <c r="ENI2105" s="41"/>
      <c r="ENJ2105" s="44"/>
      <c r="ENK2105" s="51"/>
      <c r="ENL2105" s="51"/>
      <c r="ENM2105" s="51"/>
      <c r="ENN2105" s="13"/>
      <c r="ENO2105" s="13"/>
      <c r="ENP2105" s="14"/>
      <c r="ENQ2105" s="14"/>
      <c r="ENR2105" s="41"/>
      <c r="ENS2105" s="44"/>
      <c r="ENT2105" s="51"/>
      <c r="ENU2105" s="51"/>
      <c r="ENV2105" s="51"/>
      <c r="ENW2105" s="13"/>
      <c r="ENX2105" s="13"/>
      <c r="ENY2105" s="14"/>
      <c r="ENZ2105" s="14"/>
      <c r="EOA2105" s="41"/>
      <c r="EOB2105" s="44"/>
      <c r="EOC2105" s="51"/>
      <c r="EOD2105" s="51"/>
      <c r="EOE2105" s="51"/>
      <c r="EOF2105" s="13"/>
      <c r="EOG2105" s="13"/>
      <c r="EOH2105" s="14"/>
      <c r="EOI2105" s="14"/>
      <c r="EOJ2105" s="41"/>
      <c r="EOK2105" s="44"/>
      <c r="EOL2105" s="51"/>
      <c r="EOM2105" s="51"/>
      <c r="EON2105" s="51"/>
      <c r="EOO2105" s="13"/>
      <c r="EOP2105" s="13"/>
      <c r="EOQ2105" s="14"/>
      <c r="EOR2105" s="14"/>
      <c r="EOS2105" s="41"/>
      <c r="EOT2105" s="44"/>
      <c r="EOU2105" s="51"/>
      <c r="EOV2105" s="51"/>
      <c r="EOW2105" s="51"/>
      <c r="EOX2105" s="13"/>
      <c r="EOY2105" s="13"/>
      <c r="EOZ2105" s="14"/>
      <c r="EPA2105" s="14"/>
      <c r="EPB2105" s="41"/>
      <c r="EPC2105" s="44"/>
      <c r="EPD2105" s="51"/>
      <c r="EPE2105" s="51"/>
      <c r="EPF2105" s="51"/>
      <c r="EPG2105" s="13"/>
      <c r="EPH2105" s="13"/>
      <c r="EPI2105" s="14"/>
      <c r="EPJ2105" s="14"/>
      <c r="EPK2105" s="41"/>
      <c r="EPL2105" s="44"/>
      <c r="EPM2105" s="51"/>
      <c r="EPN2105" s="51"/>
      <c r="EPO2105" s="51"/>
      <c r="EPP2105" s="13"/>
      <c r="EPQ2105" s="13"/>
      <c r="EPR2105" s="14"/>
      <c r="EPS2105" s="14"/>
      <c r="EPT2105" s="41"/>
      <c r="EPU2105" s="44"/>
      <c r="EPV2105" s="51"/>
      <c r="EPW2105" s="51"/>
      <c r="EPX2105" s="51"/>
      <c r="EPY2105" s="13"/>
      <c r="EPZ2105" s="13"/>
      <c r="EQA2105" s="14"/>
      <c r="EQB2105" s="14"/>
      <c r="EQC2105" s="41"/>
      <c r="EQD2105" s="44"/>
      <c r="EQE2105" s="51"/>
      <c r="EQF2105" s="51"/>
      <c r="EQG2105" s="51"/>
      <c r="EQH2105" s="13"/>
      <c r="EQI2105" s="13"/>
      <c r="EQJ2105" s="14"/>
      <c r="EQK2105" s="14"/>
      <c r="EQL2105" s="41"/>
      <c r="EQM2105" s="44"/>
      <c r="EQN2105" s="51"/>
      <c r="EQO2105" s="51"/>
      <c r="EQP2105" s="51"/>
      <c r="EQQ2105" s="13"/>
      <c r="EQR2105" s="13"/>
      <c r="EQS2105" s="14"/>
      <c r="EQT2105" s="14"/>
      <c r="EQU2105" s="41"/>
      <c r="EQV2105" s="44"/>
      <c r="EQW2105" s="51"/>
      <c r="EQX2105" s="51"/>
      <c r="EQY2105" s="51"/>
      <c r="EQZ2105" s="13"/>
      <c r="ERA2105" s="13"/>
      <c r="ERB2105" s="14"/>
      <c r="ERC2105" s="14"/>
      <c r="ERD2105" s="41"/>
      <c r="ERE2105" s="44"/>
      <c r="ERF2105" s="51"/>
      <c r="ERG2105" s="51"/>
      <c r="ERH2105" s="51"/>
      <c r="ERI2105" s="13"/>
      <c r="ERJ2105" s="13"/>
      <c r="ERK2105" s="14"/>
      <c r="ERL2105" s="14"/>
      <c r="ERM2105" s="41"/>
      <c r="ERN2105" s="44"/>
      <c r="ERO2105" s="51"/>
      <c r="ERP2105" s="51"/>
      <c r="ERQ2105" s="51"/>
      <c r="ERR2105" s="13"/>
      <c r="ERS2105" s="13"/>
      <c r="ERT2105" s="14"/>
      <c r="ERU2105" s="14"/>
      <c r="ERV2105" s="41"/>
      <c r="ERW2105" s="44"/>
      <c r="ERX2105" s="51"/>
      <c r="ERY2105" s="51"/>
      <c r="ERZ2105" s="51"/>
      <c r="ESA2105" s="13"/>
      <c r="ESB2105" s="13"/>
      <c r="ESC2105" s="14"/>
      <c r="ESD2105" s="14"/>
      <c r="ESE2105" s="41"/>
      <c r="ESF2105" s="44"/>
      <c r="ESG2105" s="51"/>
      <c r="ESH2105" s="51"/>
      <c r="ESI2105" s="51"/>
      <c r="ESJ2105" s="13"/>
      <c r="ESK2105" s="13"/>
      <c r="ESL2105" s="14"/>
      <c r="ESM2105" s="14"/>
      <c r="ESN2105" s="41"/>
      <c r="ESO2105" s="44"/>
      <c r="ESP2105" s="51"/>
      <c r="ESQ2105" s="51"/>
      <c r="ESR2105" s="51"/>
      <c r="ESS2105" s="13"/>
      <c r="EST2105" s="13"/>
      <c r="ESU2105" s="14"/>
      <c r="ESV2105" s="14"/>
      <c r="ESW2105" s="41"/>
      <c r="ESX2105" s="44"/>
      <c r="ESY2105" s="51"/>
      <c r="ESZ2105" s="51"/>
      <c r="ETA2105" s="51"/>
      <c r="ETB2105" s="13"/>
      <c r="ETC2105" s="13"/>
      <c r="ETD2105" s="14"/>
      <c r="ETE2105" s="14"/>
      <c r="ETF2105" s="41"/>
      <c r="ETG2105" s="44"/>
      <c r="ETH2105" s="51"/>
      <c r="ETI2105" s="51"/>
      <c r="ETJ2105" s="51"/>
      <c r="ETK2105" s="13"/>
      <c r="ETL2105" s="13"/>
      <c r="ETM2105" s="14"/>
      <c r="ETN2105" s="14"/>
      <c r="ETO2105" s="41"/>
      <c r="ETP2105" s="44"/>
      <c r="ETQ2105" s="51"/>
      <c r="ETR2105" s="51"/>
      <c r="ETS2105" s="51"/>
      <c r="ETT2105" s="13"/>
      <c r="ETU2105" s="13"/>
      <c r="ETV2105" s="14"/>
      <c r="ETW2105" s="14"/>
      <c r="ETX2105" s="41"/>
      <c r="ETY2105" s="44"/>
      <c r="ETZ2105" s="51"/>
      <c r="EUA2105" s="51"/>
      <c r="EUB2105" s="51"/>
      <c r="EUC2105" s="13"/>
      <c r="EUD2105" s="13"/>
      <c r="EUE2105" s="14"/>
      <c r="EUF2105" s="14"/>
      <c r="EUG2105" s="41"/>
      <c r="EUH2105" s="44"/>
      <c r="EUI2105" s="51"/>
      <c r="EUJ2105" s="51"/>
      <c r="EUK2105" s="51"/>
      <c r="EUL2105" s="13"/>
      <c r="EUM2105" s="13"/>
      <c r="EUN2105" s="14"/>
      <c r="EUO2105" s="14"/>
      <c r="EUP2105" s="41"/>
      <c r="EUQ2105" s="44"/>
      <c r="EUR2105" s="51"/>
      <c r="EUS2105" s="51"/>
      <c r="EUT2105" s="51"/>
      <c r="EUU2105" s="13"/>
      <c r="EUV2105" s="13"/>
      <c r="EUW2105" s="14"/>
      <c r="EUX2105" s="14"/>
      <c r="EUY2105" s="41"/>
      <c r="EUZ2105" s="44"/>
      <c r="EVA2105" s="51"/>
      <c r="EVB2105" s="51"/>
      <c r="EVC2105" s="51"/>
      <c r="EVD2105" s="13"/>
      <c r="EVE2105" s="13"/>
      <c r="EVF2105" s="14"/>
      <c r="EVG2105" s="14"/>
      <c r="EVH2105" s="41"/>
      <c r="EVI2105" s="44"/>
      <c r="EVJ2105" s="51"/>
      <c r="EVK2105" s="51"/>
      <c r="EVL2105" s="51"/>
      <c r="EVM2105" s="13"/>
      <c r="EVN2105" s="13"/>
      <c r="EVO2105" s="14"/>
      <c r="EVP2105" s="14"/>
      <c r="EVQ2105" s="41"/>
      <c r="EVR2105" s="44"/>
      <c r="EVS2105" s="51"/>
      <c r="EVT2105" s="51"/>
      <c r="EVU2105" s="51"/>
      <c r="EVV2105" s="13"/>
      <c r="EVW2105" s="13"/>
      <c r="EVX2105" s="14"/>
      <c r="EVY2105" s="14"/>
      <c r="EVZ2105" s="41"/>
      <c r="EWA2105" s="44"/>
      <c r="EWB2105" s="51"/>
      <c r="EWC2105" s="51"/>
      <c r="EWD2105" s="51"/>
      <c r="EWE2105" s="13"/>
      <c r="EWF2105" s="13"/>
      <c r="EWG2105" s="14"/>
      <c r="EWH2105" s="14"/>
      <c r="EWI2105" s="41"/>
      <c r="EWJ2105" s="44"/>
      <c r="EWK2105" s="51"/>
      <c r="EWL2105" s="51"/>
      <c r="EWM2105" s="51"/>
      <c r="EWN2105" s="13"/>
      <c r="EWO2105" s="13"/>
      <c r="EWP2105" s="14"/>
      <c r="EWQ2105" s="14"/>
      <c r="EWR2105" s="41"/>
      <c r="EWS2105" s="44"/>
      <c r="EWT2105" s="51"/>
      <c r="EWU2105" s="51"/>
      <c r="EWV2105" s="51"/>
      <c r="EWW2105" s="13"/>
      <c r="EWX2105" s="13"/>
      <c r="EWY2105" s="14"/>
      <c r="EWZ2105" s="14"/>
      <c r="EXA2105" s="41"/>
      <c r="EXB2105" s="44"/>
      <c r="EXC2105" s="51"/>
      <c r="EXD2105" s="51"/>
      <c r="EXE2105" s="51"/>
      <c r="EXF2105" s="13"/>
      <c r="EXG2105" s="13"/>
      <c r="EXH2105" s="14"/>
      <c r="EXI2105" s="14"/>
      <c r="EXJ2105" s="41"/>
      <c r="EXK2105" s="44"/>
      <c r="EXL2105" s="51"/>
      <c r="EXM2105" s="51"/>
      <c r="EXN2105" s="51"/>
      <c r="EXO2105" s="13"/>
      <c r="EXP2105" s="13"/>
      <c r="EXQ2105" s="14"/>
      <c r="EXR2105" s="14"/>
      <c r="EXS2105" s="41"/>
      <c r="EXT2105" s="44"/>
      <c r="EXU2105" s="51"/>
      <c r="EXV2105" s="51"/>
      <c r="EXW2105" s="51"/>
      <c r="EXX2105" s="13"/>
      <c r="EXY2105" s="13"/>
      <c r="EXZ2105" s="14"/>
      <c r="EYA2105" s="14"/>
      <c r="EYB2105" s="41"/>
      <c r="EYC2105" s="44"/>
      <c r="EYD2105" s="51"/>
      <c r="EYE2105" s="51"/>
      <c r="EYF2105" s="51"/>
      <c r="EYG2105" s="13"/>
      <c r="EYH2105" s="13"/>
      <c r="EYI2105" s="14"/>
      <c r="EYJ2105" s="14"/>
      <c r="EYK2105" s="41"/>
      <c r="EYL2105" s="44"/>
      <c r="EYM2105" s="51"/>
      <c r="EYN2105" s="51"/>
      <c r="EYO2105" s="51"/>
      <c r="EYP2105" s="13"/>
      <c r="EYQ2105" s="13"/>
      <c r="EYR2105" s="14"/>
      <c r="EYS2105" s="14"/>
      <c r="EYT2105" s="41"/>
      <c r="EYU2105" s="44"/>
      <c r="EYV2105" s="51"/>
      <c r="EYW2105" s="51"/>
      <c r="EYX2105" s="51"/>
      <c r="EYY2105" s="13"/>
      <c r="EYZ2105" s="13"/>
      <c r="EZA2105" s="14"/>
      <c r="EZB2105" s="14"/>
      <c r="EZC2105" s="41"/>
      <c r="EZD2105" s="44"/>
      <c r="EZE2105" s="51"/>
      <c r="EZF2105" s="51"/>
      <c r="EZG2105" s="51"/>
      <c r="EZH2105" s="13"/>
      <c r="EZI2105" s="13"/>
      <c r="EZJ2105" s="14"/>
      <c r="EZK2105" s="14"/>
      <c r="EZL2105" s="41"/>
      <c r="EZM2105" s="44"/>
      <c r="EZN2105" s="51"/>
      <c r="EZO2105" s="51"/>
      <c r="EZP2105" s="51"/>
      <c r="EZQ2105" s="13"/>
      <c r="EZR2105" s="13"/>
      <c r="EZS2105" s="14"/>
      <c r="EZT2105" s="14"/>
      <c r="EZU2105" s="41"/>
      <c r="EZV2105" s="44"/>
      <c r="EZW2105" s="51"/>
      <c r="EZX2105" s="51"/>
      <c r="EZY2105" s="51"/>
      <c r="EZZ2105" s="13"/>
      <c r="FAA2105" s="13"/>
      <c r="FAB2105" s="14"/>
      <c r="FAC2105" s="14"/>
      <c r="FAD2105" s="41"/>
      <c r="FAE2105" s="44"/>
      <c r="FAF2105" s="51"/>
      <c r="FAG2105" s="51"/>
      <c r="FAH2105" s="51"/>
      <c r="FAI2105" s="13"/>
      <c r="FAJ2105" s="13"/>
      <c r="FAK2105" s="14"/>
      <c r="FAL2105" s="14"/>
      <c r="FAM2105" s="41"/>
      <c r="FAN2105" s="44"/>
      <c r="FAO2105" s="51"/>
      <c r="FAP2105" s="51"/>
      <c r="FAQ2105" s="51"/>
      <c r="FAR2105" s="13"/>
      <c r="FAS2105" s="13"/>
      <c r="FAT2105" s="14"/>
      <c r="FAU2105" s="14"/>
      <c r="FAV2105" s="41"/>
      <c r="FAW2105" s="44"/>
      <c r="FAX2105" s="51"/>
      <c r="FAY2105" s="51"/>
      <c r="FAZ2105" s="51"/>
      <c r="FBA2105" s="13"/>
      <c r="FBB2105" s="13"/>
      <c r="FBC2105" s="14"/>
      <c r="FBD2105" s="14"/>
      <c r="FBE2105" s="41"/>
      <c r="FBF2105" s="44"/>
      <c r="FBG2105" s="51"/>
      <c r="FBH2105" s="51"/>
      <c r="FBI2105" s="51"/>
      <c r="FBJ2105" s="13"/>
      <c r="FBK2105" s="13"/>
      <c r="FBL2105" s="14"/>
      <c r="FBM2105" s="14"/>
      <c r="FBN2105" s="41"/>
      <c r="FBO2105" s="44"/>
      <c r="FBP2105" s="51"/>
      <c r="FBQ2105" s="51"/>
      <c r="FBR2105" s="51"/>
      <c r="FBS2105" s="13"/>
      <c r="FBT2105" s="13"/>
      <c r="FBU2105" s="14"/>
      <c r="FBV2105" s="14"/>
      <c r="FBW2105" s="41"/>
      <c r="FBX2105" s="44"/>
      <c r="FBY2105" s="51"/>
      <c r="FBZ2105" s="51"/>
      <c r="FCA2105" s="51"/>
      <c r="FCB2105" s="13"/>
      <c r="FCC2105" s="13"/>
      <c r="FCD2105" s="14"/>
      <c r="FCE2105" s="14"/>
      <c r="FCF2105" s="41"/>
      <c r="FCG2105" s="44"/>
      <c r="FCH2105" s="51"/>
      <c r="FCI2105" s="51"/>
      <c r="FCJ2105" s="51"/>
      <c r="FCK2105" s="13"/>
      <c r="FCL2105" s="13"/>
      <c r="FCM2105" s="14"/>
      <c r="FCN2105" s="14"/>
      <c r="FCO2105" s="41"/>
      <c r="FCP2105" s="44"/>
      <c r="FCQ2105" s="51"/>
      <c r="FCR2105" s="51"/>
      <c r="FCS2105" s="51"/>
      <c r="FCT2105" s="13"/>
      <c r="FCU2105" s="13"/>
      <c r="FCV2105" s="14"/>
      <c r="FCW2105" s="14"/>
      <c r="FCX2105" s="41"/>
      <c r="FCY2105" s="44"/>
      <c r="FCZ2105" s="51"/>
      <c r="FDA2105" s="51"/>
      <c r="FDB2105" s="51"/>
      <c r="FDC2105" s="13"/>
      <c r="FDD2105" s="13"/>
      <c r="FDE2105" s="14"/>
      <c r="FDF2105" s="14"/>
      <c r="FDG2105" s="41"/>
      <c r="FDH2105" s="44"/>
      <c r="FDI2105" s="51"/>
      <c r="FDJ2105" s="51"/>
      <c r="FDK2105" s="51"/>
      <c r="FDL2105" s="13"/>
      <c r="FDM2105" s="13"/>
      <c r="FDN2105" s="14"/>
      <c r="FDO2105" s="14"/>
      <c r="FDP2105" s="41"/>
      <c r="FDQ2105" s="44"/>
      <c r="FDR2105" s="51"/>
      <c r="FDS2105" s="51"/>
      <c r="FDT2105" s="51"/>
      <c r="FDU2105" s="13"/>
      <c r="FDV2105" s="13"/>
      <c r="FDW2105" s="14"/>
      <c r="FDX2105" s="14"/>
      <c r="FDY2105" s="41"/>
      <c r="FDZ2105" s="44"/>
      <c r="FEA2105" s="51"/>
      <c r="FEB2105" s="51"/>
      <c r="FEC2105" s="51"/>
      <c r="FED2105" s="13"/>
      <c r="FEE2105" s="13"/>
      <c r="FEF2105" s="14"/>
      <c r="FEG2105" s="14"/>
      <c r="FEH2105" s="41"/>
      <c r="FEI2105" s="44"/>
      <c r="FEJ2105" s="51"/>
      <c r="FEK2105" s="51"/>
      <c r="FEL2105" s="51"/>
      <c r="FEM2105" s="13"/>
      <c r="FEN2105" s="13"/>
      <c r="FEO2105" s="14"/>
      <c r="FEP2105" s="14"/>
      <c r="FEQ2105" s="41"/>
      <c r="FER2105" s="44"/>
      <c r="FES2105" s="51"/>
      <c r="FET2105" s="51"/>
      <c r="FEU2105" s="51"/>
      <c r="FEV2105" s="13"/>
      <c r="FEW2105" s="13"/>
      <c r="FEX2105" s="14"/>
      <c r="FEY2105" s="14"/>
      <c r="FEZ2105" s="41"/>
      <c r="FFA2105" s="44"/>
      <c r="FFB2105" s="51"/>
      <c r="FFC2105" s="51"/>
      <c r="FFD2105" s="51"/>
      <c r="FFE2105" s="13"/>
      <c r="FFF2105" s="13"/>
      <c r="FFG2105" s="14"/>
      <c r="FFH2105" s="14"/>
      <c r="FFI2105" s="41"/>
      <c r="FFJ2105" s="44"/>
      <c r="FFK2105" s="51"/>
      <c r="FFL2105" s="51"/>
      <c r="FFM2105" s="51"/>
      <c r="FFN2105" s="13"/>
      <c r="FFO2105" s="13"/>
      <c r="FFP2105" s="14"/>
      <c r="FFQ2105" s="14"/>
      <c r="FFR2105" s="41"/>
      <c r="FFS2105" s="44"/>
      <c r="FFT2105" s="51"/>
      <c r="FFU2105" s="51"/>
      <c r="FFV2105" s="51"/>
      <c r="FFW2105" s="13"/>
      <c r="FFX2105" s="13"/>
      <c r="FFY2105" s="14"/>
      <c r="FFZ2105" s="14"/>
      <c r="FGA2105" s="41"/>
      <c r="FGB2105" s="44"/>
      <c r="FGC2105" s="51"/>
      <c r="FGD2105" s="51"/>
      <c r="FGE2105" s="51"/>
      <c r="FGF2105" s="13"/>
      <c r="FGG2105" s="13"/>
      <c r="FGH2105" s="14"/>
      <c r="FGI2105" s="14"/>
      <c r="FGJ2105" s="41"/>
      <c r="FGK2105" s="44"/>
      <c r="FGL2105" s="51"/>
      <c r="FGM2105" s="51"/>
      <c r="FGN2105" s="51"/>
      <c r="FGO2105" s="13"/>
      <c r="FGP2105" s="13"/>
      <c r="FGQ2105" s="14"/>
      <c r="FGR2105" s="14"/>
      <c r="FGS2105" s="41"/>
      <c r="FGT2105" s="44"/>
      <c r="FGU2105" s="51"/>
      <c r="FGV2105" s="51"/>
      <c r="FGW2105" s="51"/>
      <c r="FGX2105" s="13"/>
      <c r="FGY2105" s="13"/>
      <c r="FGZ2105" s="14"/>
      <c r="FHA2105" s="14"/>
      <c r="FHB2105" s="41"/>
      <c r="FHC2105" s="44"/>
      <c r="FHD2105" s="51"/>
      <c r="FHE2105" s="51"/>
      <c r="FHF2105" s="51"/>
      <c r="FHG2105" s="13"/>
      <c r="FHH2105" s="13"/>
      <c r="FHI2105" s="14"/>
      <c r="FHJ2105" s="14"/>
      <c r="FHK2105" s="41"/>
      <c r="FHL2105" s="44"/>
      <c r="FHM2105" s="51"/>
      <c r="FHN2105" s="51"/>
      <c r="FHO2105" s="51"/>
      <c r="FHP2105" s="13"/>
      <c r="FHQ2105" s="13"/>
      <c r="FHR2105" s="14"/>
      <c r="FHS2105" s="14"/>
      <c r="FHT2105" s="41"/>
      <c r="FHU2105" s="44"/>
      <c r="FHV2105" s="51"/>
      <c r="FHW2105" s="51"/>
      <c r="FHX2105" s="51"/>
      <c r="FHY2105" s="13"/>
      <c r="FHZ2105" s="13"/>
      <c r="FIA2105" s="14"/>
      <c r="FIB2105" s="14"/>
      <c r="FIC2105" s="41"/>
      <c r="FID2105" s="44"/>
      <c r="FIE2105" s="51"/>
      <c r="FIF2105" s="51"/>
      <c r="FIG2105" s="51"/>
      <c r="FIH2105" s="13"/>
      <c r="FII2105" s="13"/>
      <c r="FIJ2105" s="14"/>
      <c r="FIK2105" s="14"/>
      <c r="FIL2105" s="41"/>
      <c r="FIM2105" s="44"/>
      <c r="FIN2105" s="51"/>
      <c r="FIO2105" s="51"/>
      <c r="FIP2105" s="51"/>
      <c r="FIQ2105" s="13"/>
      <c r="FIR2105" s="13"/>
      <c r="FIS2105" s="14"/>
      <c r="FIT2105" s="14"/>
      <c r="FIU2105" s="41"/>
      <c r="FIV2105" s="44"/>
      <c r="FIW2105" s="51"/>
      <c r="FIX2105" s="51"/>
      <c r="FIY2105" s="51"/>
      <c r="FIZ2105" s="13"/>
      <c r="FJA2105" s="13"/>
      <c r="FJB2105" s="14"/>
      <c r="FJC2105" s="14"/>
      <c r="FJD2105" s="41"/>
      <c r="FJE2105" s="44"/>
      <c r="FJF2105" s="51"/>
      <c r="FJG2105" s="51"/>
      <c r="FJH2105" s="51"/>
      <c r="FJI2105" s="13"/>
      <c r="FJJ2105" s="13"/>
      <c r="FJK2105" s="14"/>
      <c r="FJL2105" s="14"/>
      <c r="FJM2105" s="41"/>
      <c r="FJN2105" s="44"/>
      <c r="FJO2105" s="51"/>
      <c r="FJP2105" s="51"/>
      <c r="FJQ2105" s="51"/>
      <c r="FJR2105" s="13"/>
      <c r="FJS2105" s="13"/>
      <c r="FJT2105" s="14"/>
      <c r="FJU2105" s="14"/>
      <c r="FJV2105" s="41"/>
      <c r="FJW2105" s="44"/>
      <c r="FJX2105" s="51"/>
      <c r="FJY2105" s="51"/>
      <c r="FJZ2105" s="51"/>
      <c r="FKA2105" s="13"/>
      <c r="FKB2105" s="13"/>
      <c r="FKC2105" s="14"/>
      <c r="FKD2105" s="14"/>
      <c r="FKE2105" s="41"/>
      <c r="FKF2105" s="44"/>
      <c r="FKG2105" s="51"/>
      <c r="FKH2105" s="51"/>
      <c r="FKI2105" s="51"/>
      <c r="FKJ2105" s="13"/>
      <c r="FKK2105" s="13"/>
      <c r="FKL2105" s="14"/>
      <c r="FKM2105" s="14"/>
      <c r="FKN2105" s="41"/>
      <c r="FKO2105" s="44"/>
      <c r="FKP2105" s="51"/>
      <c r="FKQ2105" s="51"/>
      <c r="FKR2105" s="51"/>
      <c r="FKS2105" s="13"/>
      <c r="FKT2105" s="13"/>
      <c r="FKU2105" s="14"/>
      <c r="FKV2105" s="14"/>
      <c r="FKW2105" s="41"/>
      <c r="FKX2105" s="44"/>
      <c r="FKY2105" s="51"/>
      <c r="FKZ2105" s="51"/>
      <c r="FLA2105" s="51"/>
      <c r="FLB2105" s="13"/>
      <c r="FLC2105" s="13"/>
      <c r="FLD2105" s="14"/>
      <c r="FLE2105" s="14"/>
      <c r="FLF2105" s="41"/>
      <c r="FLG2105" s="44"/>
      <c r="FLH2105" s="51"/>
      <c r="FLI2105" s="51"/>
      <c r="FLJ2105" s="51"/>
      <c r="FLK2105" s="13"/>
      <c r="FLL2105" s="13"/>
      <c r="FLM2105" s="14"/>
      <c r="FLN2105" s="14"/>
      <c r="FLO2105" s="41"/>
      <c r="FLP2105" s="44"/>
      <c r="FLQ2105" s="51"/>
      <c r="FLR2105" s="51"/>
      <c r="FLS2105" s="51"/>
      <c r="FLT2105" s="13"/>
      <c r="FLU2105" s="13"/>
      <c r="FLV2105" s="14"/>
      <c r="FLW2105" s="14"/>
      <c r="FLX2105" s="41"/>
      <c r="FLY2105" s="44"/>
      <c r="FLZ2105" s="51"/>
      <c r="FMA2105" s="51"/>
      <c r="FMB2105" s="51"/>
      <c r="FMC2105" s="13"/>
      <c r="FMD2105" s="13"/>
      <c r="FME2105" s="14"/>
      <c r="FMF2105" s="14"/>
      <c r="FMG2105" s="41"/>
      <c r="FMH2105" s="44"/>
      <c r="FMI2105" s="51"/>
      <c r="FMJ2105" s="51"/>
      <c r="FMK2105" s="51"/>
      <c r="FML2105" s="13"/>
      <c r="FMM2105" s="13"/>
      <c r="FMN2105" s="14"/>
      <c r="FMO2105" s="14"/>
      <c r="FMP2105" s="41"/>
      <c r="FMQ2105" s="44"/>
      <c r="FMR2105" s="51"/>
      <c r="FMS2105" s="51"/>
      <c r="FMT2105" s="51"/>
      <c r="FMU2105" s="13"/>
      <c r="FMV2105" s="13"/>
      <c r="FMW2105" s="14"/>
      <c r="FMX2105" s="14"/>
      <c r="FMY2105" s="41"/>
      <c r="FMZ2105" s="44"/>
      <c r="FNA2105" s="51"/>
      <c r="FNB2105" s="51"/>
      <c r="FNC2105" s="51"/>
      <c r="FND2105" s="13"/>
      <c r="FNE2105" s="13"/>
      <c r="FNF2105" s="14"/>
      <c r="FNG2105" s="14"/>
      <c r="FNH2105" s="41"/>
      <c r="FNI2105" s="44"/>
      <c r="FNJ2105" s="51"/>
      <c r="FNK2105" s="51"/>
      <c r="FNL2105" s="51"/>
      <c r="FNM2105" s="13"/>
      <c r="FNN2105" s="13"/>
      <c r="FNO2105" s="14"/>
      <c r="FNP2105" s="14"/>
      <c r="FNQ2105" s="41"/>
      <c r="FNR2105" s="44"/>
      <c r="FNS2105" s="51"/>
      <c r="FNT2105" s="51"/>
      <c r="FNU2105" s="51"/>
      <c r="FNV2105" s="13"/>
      <c r="FNW2105" s="13"/>
      <c r="FNX2105" s="14"/>
      <c r="FNY2105" s="14"/>
      <c r="FNZ2105" s="41"/>
      <c r="FOA2105" s="44"/>
      <c r="FOB2105" s="51"/>
      <c r="FOC2105" s="51"/>
      <c r="FOD2105" s="51"/>
      <c r="FOE2105" s="13"/>
      <c r="FOF2105" s="13"/>
      <c r="FOG2105" s="14"/>
      <c r="FOH2105" s="14"/>
      <c r="FOI2105" s="41"/>
      <c r="FOJ2105" s="44"/>
      <c r="FOK2105" s="51"/>
      <c r="FOL2105" s="51"/>
      <c r="FOM2105" s="51"/>
      <c r="FON2105" s="13"/>
      <c r="FOO2105" s="13"/>
      <c r="FOP2105" s="14"/>
      <c r="FOQ2105" s="14"/>
      <c r="FOR2105" s="41"/>
      <c r="FOS2105" s="44"/>
      <c r="FOT2105" s="51"/>
      <c r="FOU2105" s="51"/>
      <c r="FOV2105" s="51"/>
      <c r="FOW2105" s="13"/>
      <c r="FOX2105" s="13"/>
      <c r="FOY2105" s="14"/>
      <c r="FOZ2105" s="14"/>
      <c r="FPA2105" s="41"/>
      <c r="FPB2105" s="44"/>
      <c r="FPC2105" s="51"/>
      <c r="FPD2105" s="51"/>
      <c r="FPE2105" s="51"/>
      <c r="FPF2105" s="13"/>
      <c r="FPG2105" s="13"/>
      <c r="FPH2105" s="14"/>
      <c r="FPI2105" s="14"/>
      <c r="FPJ2105" s="41"/>
      <c r="FPK2105" s="44"/>
      <c r="FPL2105" s="51"/>
      <c r="FPM2105" s="51"/>
      <c r="FPN2105" s="51"/>
      <c r="FPO2105" s="13"/>
      <c r="FPP2105" s="13"/>
      <c r="FPQ2105" s="14"/>
      <c r="FPR2105" s="14"/>
      <c r="FPS2105" s="41"/>
      <c r="FPT2105" s="44"/>
      <c r="FPU2105" s="51"/>
      <c r="FPV2105" s="51"/>
      <c r="FPW2105" s="51"/>
      <c r="FPX2105" s="13"/>
      <c r="FPY2105" s="13"/>
      <c r="FPZ2105" s="14"/>
      <c r="FQA2105" s="14"/>
      <c r="FQB2105" s="41"/>
      <c r="FQC2105" s="44"/>
      <c r="FQD2105" s="51"/>
      <c r="FQE2105" s="51"/>
      <c r="FQF2105" s="51"/>
      <c r="FQG2105" s="13"/>
      <c r="FQH2105" s="13"/>
      <c r="FQI2105" s="14"/>
      <c r="FQJ2105" s="14"/>
      <c r="FQK2105" s="41"/>
      <c r="FQL2105" s="44"/>
      <c r="FQM2105" s="51"/>
      <c r="FQN2105" s="51"/>
      <c r="FQO2105" s="51"/>
      <c r="FQP2105" s="13"/>
      <c r="FQQ2105" s="13"/>
      <c r="FQR2105" s="14"/>
      <c r="FQS2105" s="14"/>
      <c r="FQT2105" s="41"/>
      <c r="FQU2105" s="44"/>
      <c r="FQV2105" s="51"/>
      <c r="FQW2105" s="51"/>
      <c r="FQX2105" s="51"/>
      <c r="FQY2105" s="13"/>
      <c r="FQZ2105" s="13"/>
      <c r="FRA2105" s="14"/>
      <c r="FRB2105" s="14"/>
      <c r="FRC2105" s="41"/>
      <c r="FRD2105" s="44"/>
      <c r="FRE2105" s="51"/>
      <c r="FRF2105" s="51"/>
      <c r="FRG2105" s="51"/>
      <c r="FRH2105" s="13"/>
      <c r="FRI2105" s="13"/>
      <c r="FRJ2105" s="14"/>
      <c r="FRK2105" s="14"/>
      <c r="FRL2105" s="41"/>
      <c r="FRM2105" s="44"/>
      <c r="FRN2105" s="51"/>
      <c r="FRO2105" s="51"/>
      <c r="FRP2105" s="51"/>
      <c r="FRQ2105" s="13"/>
      <c r="FRR2105" s="13"/>
      <c r="FRS2105" s="14"/>
      <c r="FRT2105" s="14"/>
      <c r="FRU2105" s="41"/>
      <c r="FRV2105" s="44"/>
      <c r="FRW2105" s="51"/>
      <c r="FRX2105" s="51"/>
      <c r="FRY2105" s="51"/>
      <c r="FRZ2105" s="13"/>
      <c r="FSA2105" s="13"/>
      <c r="FSB2105" s="14"/>
      <c r="FSC2105" s="14"/>
      <c r="FSD2105" s="41"/>
      <c r="FSE2105" s="44"/>
      <c r="FSF2105" s="51"/>
      <c r="FSG2105" s="51"/>
      <c r="FSH2105" s="51"/>
      <c r="FSI2105" s="13"/>
      <c r="FSJ2105" s="13"/>
      <c r="FSK2105" s="14"/>
      <c r="FSL2105" s="14"/>
      <c r="FSM2105" s="41"/>
      <c r="FSN2105" s="44"/>
      <c r="FSO2105" s="51"/>
      <c r="FSP2105" s="51"/>
      <c r="FSQ2105" s="51"/>
      <c r="FSR2105" s="13"/>
      <c r="FSS2105" s="13"/>
      <c r="FST2105" s="14"/>
      <c r="FSU2105" s="14"/>
      <c r="FSV2105" s="41"/>
      <c r="FSW2105" s="44"/>
      <c r="FSX2105" s="51"/>
      <c r="FSY2105" s="51"/>
      <c r="FSZ2105" s="51"/>
      <c r="FTA2105" s="13"/>
      <c r="FTB2105" s="13"/>
      <c r="FTC2105" s="14"/>
      <c r="FTD2105" s="14"/>
      <c r="FTE2105" s="41"/>
      <c r="FTF2105" s="44"/>
      <c r="FTG2105" s="51"/>
      <c r="FTH2105" s="51"/>
      <c r="FTI2105" s="51"/>
      <c r="FTJ2105" s="13"/>
      <c r="FTK2105" s="13"/>
      <c r="FTL2105" s="14"/>
      <c r="FTM2105" s="14"/>
      <c r="FTN2105" s="41"/>
      <c r="FTO2105" s="44"/>
      <c r="FTP2105" s="51"/>
      <c r="FTQ2105" s="51"/>
      <c r="FTR2105" s="51"/>
      <c r="FTS2105" s="13"/>
      <c r="FTT2105" s="13"/>
      <c r="FTU2105" s="14"/>
      <c r="FTV2105" s="14"/>
      <c r="FTW2105" s="41"/>
      <c r="FTX2105" s="44"/>
      <c r="FTY2105" s="51"/>
      <c r="FTZ2105" s="51"/>
      <c r="FUA2105" s="51"/>
      <c r="FUB2105" s="13"/>
      <c r="FUC2105" s="13"/>
      <c r="FUD2105" s="14"/>
      <c r="FUE2105" s="14"/>
      <c r="FUF2105" s="41"/>
      <c r="FUG2105" s="44"/>
      <c r="FUH2105" s="51"/>
      <c r="FUI2105" s="51"/>
      <c r="FUJ2105" s="51"/>
      <c r="FUK2105" s="13"/>
      <c r="FUL2105" s="13"/>
      <c r="FUM2105" s="14"/>
      <c r="FUN2105" s="14"/>
      <c r="FUO2105" s="41"/>
      <c r="FUP2105" s="44"/>
      <c r="FUQ2105" s="51"/>
      <c r="FUR2105" s="51"/>
      <c r="FUS2105" s="51"/>
      <c r="FUT2105" s="13"/>
      <c r="FUU2105" s="13"/>
      <c r="FUV2105" s="14"/>
      <c r="FUW2105" s="14"/>
      <c r="FUX2105" s="41"/>
      <c r="FUY2105" s="44"/>
      <c r="FUZ2105" s="51"/>
      <c r="FVA2105" s="51"/>
      <c r="FVB2105" s="51"/>
      <c r="FVC2105" s="13"/>
      <c r="FVD2105" s="13"/>
      <c r="FVE2105" s="14"/>
      <c r="FVF2105" s="14"/>
      <c r="FVG2105" s="41"/>
      <c r="FVH2105" s="44"/>
      <c r="FVI2105" s="51"/>
      <c r="FVJ2105" s="51"/>
      <c r="FVK2105" s="51"/>
      <c r="FVL2105" s="13"/>
      <c r="FVM2105" s="13"/>
      <c r="FVN2105" s="14"/>
      <c r="FVO2105" s="14"/>
      <c r="FVP2105" s="41"/>
      <c r="FVQ2105" s="44"/>
      <c r="FVR2105" s="51"/>
      <c r="FVS2105" s="51"/>
      <c r="FVT2105" s="51"/>
      <c r="FVU2105" s="13"/>
      <c r="FVV2105" s="13"/>
      <c r="FVW2105" s="14"/>
      <c r="FVX2105" s="14"/>
      <c r="FVY2105" s="41"/>
      <c r="FVZ2105" s="44"/>
      <c r="FWA2105" s="51"/>
      <c r="FWB2105" s="51"/>
      <c r="FWC2105" s="51"/>
      <c r="FWD2105" s="13"/>
      <c r="FWE2105" s="13"/>
      <c r="FWF2105" s="14"/>
      <c r="FWG2105" s="14"/>
      <c r="FWH2105" s="41"/>
      <c r="FWI2105" s="44"/>
      <c r="FWJ2105" s="51"/>
      <c r="FWK2105" s="51"/>
      <c r="FWL2105" s="51"/>
      <c r="FWM2105" s="13"/>
      <c r="FWN2105" s="13"/>
      <c r="FWO2105" s="14"/>
      <c r="FWP2105" s="14"/>
      <c r="FWQ2105" s="41"/>
      <c r="FWR2105" s="44"/>
      <c r="FWS2105" s="51"/>
      <c r="FWT2105" s="51"/>
      <c r="FWU2105" s="51"/>
      <c r="FWV2105" s="13"/>
      <c r="FWW2105" s="13"/>
      <c r="FWX2105" s="14"/>
      <c r="FWY2105" s="14"/>
      <c r="FWZ2105" s="41"/>
      <c r="FXA2105" s="44"/>
      <c r="FXB2105" s="51"/>
      <c r="FXC2105" s="51"/>
      <c r="FXD2105" s="51"/>
      <c r="FXE2105" s="13"/>
      <c r="FXF2105" s="13"/>
      <c r="FXG2105" s="14"/>
      <c r="FXH2105" s="14"/>
      <c r="FXI2105" s="41"/>
      <c r="FXJ2105" s="44"/>
      <c r="FXK2105" s="51"/>
      <c r="FXL2105" s="51"/>
      <c r="FXM2105" s="51"/>
      <c r="FXN2105" s="13"/>
      <c r="FXO2105" s="13"/>
      <c r="FXP2105" s="14"/>
      <c r="FXQ2105" s="14"/>
      <c r="FXR2105" s="41"/>
      <c r="FXS2105" s="44"/>
      <c r="FXT2105" s="51"/>
      <c r="FXU2105" s="51"/>
      <c r="FXV2105" s="51"/>
      <c r="FXW2105" s="13"/>
      <c r="FXX2105" s="13"/>
      <c r="FXY2105" s="14"/>
      <c r="FXZ2105" s="14"/>
      <c r="FYA2105" s="41"/>
      <c r="FYB2105" s="44"/>
      <c r="FYC2105" s="51"/>
      <c r="FYD2105" s="51"/>
      <c r="FYE2105" s="51"/>
      <c r="FYF2105" s="13"/>
      <c r="FYG2105" s="13"/>
      <c r="FYH2105" s="14"/>
      <c r="FYI2105" s="14"/>
      <c r="FYJ2105" s="41"/>
      <c r="FYK2105" s="44"/>
      <c r="FYL2105" s="51"/>
      <c r="FYM2105" s="51"/>
      <c r="FYN2105" s="51"/>
      <c r="FYO2105" s="13"/>
      <c r="FYP2105" s="13"/>
      <c r="FYQ2105" s="14"/>
      <c r="FYR2105" s="14"/>
      <c r="FYS2105" s="41"/>
      <c r="FYT2105" s="44"/>
      <c r="FYU2105" s="51"/>
      <c r="FYV2105" s="51"/>
      <c r="FYW2105" s="51"/>
      <c r="FYX2105" s="13"/>
      <c r="FYY2105" s="13"/>
      <c r="FYZ2105" s="14"/>
      <c r="FZA2105" s="14"/>
      <c r="FZB2105" s="41"/>
      <c r="FZC2105" s="44"/>
      <c r="FZD2105" s="51"/>
      <c r="FZE2105" s="51"/>
      <c r="FZF2105" s="51"/>
      <c r="FZG2105" s="13"/>
      <c r="FZH2105" s="13"/>
      <c r="FZI2105" s="14"/>
      <c r="FZJ2105" s="14"/>
      <c r="FZK2105" s="41"/>
      <c r="FZL2105" s="44"/>
      <c r="FZM2105" s="51"/>
      <c r="FZN2105" s="51"/>
      <c r="FZO2105" s="51"/>
      <c r="FZP2105" s="13"/>
      <c r="FZQ2105" s="13"/>
      <c r="FZR2105" s="14"/>
      <c r="FZS2105" s="14"/>
      <c r="FZT2105" s="41"/>
      <c r="FZU2105" s="44"/>
      <c r="FZV2105" s="51"/>
      <c r="FZW2105" s="51"/>
      <c r="FZX2105" s="51"/>
      <c r="FZY2105" s="13"/>
      <c r="FZZ2105" s="13"/>
      <c r="GAA2105" s="14"/>
      <c r="GAB2105" s="14"/>
      <c r="GAC2105" s="41"/>
      <c r="GAD2105" s="44"/>
      <c r="GAE2105" s="51"/>
      <c r="GAF2105" s="51"/>
      <c r="GAG2105" s="51"/>
      <c r="GAH2105" s="13"/>
      <c r="GAI2105" s="13"/>
      <c r="GAJ2105" s="14"/>
      <c r="GAK2105" s="14"/>
      <c r="GAL2105" s="41"/>
      <c r="GAM2105" s="44"/>
      <c r="GAN2105" s="51"/>
      <c r="GAO2105" s="51"/>
      <c r="GAP2105" s="51"/>
      <c r="GAQ2105" s="13"/>
      <c r="GAR2105" s="13"/>
      <c r="GAS2105" s="14"/>
      <c r="GAT2105" s="14"/>
      <c r="GAU2105" s="41"/>
      <c r="GAV2105" s="44"/>
      <c r="GAW2105" s="51"/>
      <c r="GAX2105" s="51"/>
      <c r="GAY2105" s="51"/>
      <c r="GAZ2105" s="13"/>
      <c r="GBA2105" s="13"/>
      <c r="GBB2105" s="14"/>
      <c r="GBC2105" s="14"/>
      <c r="GBD2105" s="41"/>
      <c r="GBE2105" s="44"/>
      <c r="GBF2105" s="51"/>
      <c r="GBG2105" s="51"/>
      <c r="GBH2105" s="51"/>
      <c r="GBI2105" s="13"/>
      <c r="GBJ2105" s="13"/>
      <c r="GBK2105" s="14"/>
      <c r="GBL2105" s="14"/>
      <c r="GBM2105" s="41"/>
      <c r="GBN2105" s="44"/>
      <c r="GBO2105" s="51"/>
      <c r="GBP2105" s="51"/>
      <c r="GBQ2105" s="51"/>
      <c r="GBR2105" s="13"/>
      <c r="GBS2105" s="13"/>
      <c r="GBT2105" s="14"/>
      <c r="GBU2105" s="14"/>
      <c r="GBV2105" s="41"/>
      <c r="GBW2105" s="44"/>
      <c r="GBX2105" s="51"/>
      <c r="GBY2105" s="51"/>
      <c r="GBZ2105" s="51"/>
      <c r="GCA2105" s="13"/>
      <c r="GCB2105" s="13"/>
      <c r="GCC2105" s="14"/>
      <c r="GCD2105" s="14"/>
      <c r="GCE2105" s="41"/>
      <c r="GCF2105" s="44"/>
      <c r="GCG2105" s="51"/>
      <c r="GCH2105" s="51"/>
      <c r="GCI2105" s="51"/>
      <c r="GCJ2105" s="13"/>
      <c r="GCK2105" s="13"/>
      <c r="GCL2105" s="14"/>
      <c r="GCM2105" s="14"/>
      <c r="GCN2105" s="41"/>
      <c r="GCO2105" s="44"/>
      <c r="GCP2105" s="51"/>
      <c r="GCQ2105" s="51"/>
      <c r="GCR2105" s="51"/>
      <c r="GCS2105" s="13"/>
      <c r="GCT2105" s="13"/>
      <c r="GCU2105" s="14"/>
      <c r="GCV2105" s="14"/>
      <c r="GCW2105" s="41"/>
      <c r="GCX2105" s="44"/>
      <c r="GCY2105" s="51"/>
      <c r="GCZ2105" s="51"/>
      <c r="GDA2105" s="51"/>
      <c r="GDB2105" s="13"/>
      <c r="GDC2105" s="13"/>
      <c r="GDD2105" s="14"/>
      <c r="GDE2105" s="14"/>
      <c r="GDF2105" s="41"/>
      <c r="GDG2105" s="44"/>
      <c r="GDH2105" s="51"/>
      <c r="GDI2105" s="51"/>
      <c r="GDJ2105" s="51"/>
      <c r="GDK2105" s="13"/>
      <c r="GDL2105" s="13"/>
      <c r="GDM2105" s="14"/>
      <c r="GDN2105" s="14"/>
      <c r="GDO2105" s="41"/>
      <c r="GDP2105" s="44"/>
      <c r="GDQ2105" s="51"/>
      <c r="GDR2105" s="51"/>
      <c r="GDS2105" s="51"/>
      <c r="GDT2105" s="13"/>
      <c r="GDU2105" s="13"/>
      <c r="GDV2105" s="14"/>
      <c r="GDW2105" s="14"/>
      <c r="GDX2105" s="41"/>
      <c r="GDY2105" s="44"/>
      <c r="GDZ2105" s="51"/>
      <c r="GEA2105" s="51"/>
      <c r="GEB2105" s="51"/>
      <c r="GEC2105" s="13"/>
      <c r="GED2105" s="13"/>
      <c r="GEE2105" s="14"/>
      <c r="GEF2105" s="14"/>
      <c r="GEG2105" s="41"/>
      <c r="GEH2105" s="44"/>
      <c r="GEI2105" s="51"/>
      <c r="GEJ2105" s="51"/>
      <c r="GEK2105" s="51"/>
      <c r="GEL2105" s="13"/>
      <c r="GEM2105" s="13"/>
      <c r="GEN2105" s="14"/>
      <c r="GEO2105" s="14"/>
      <c r="GEP2105" s="41"/>
      <c r="GEQ2105" s="44"/>
      <c r="GER2105" s="51"/>
      <c r="GES2105" s="51"/>
      <c r="GET2105" s="51"/>
      <c r="GEU2105" s="13"/>
      <c r="GEV2105" s="13"/>
      <c r="GEW2105" s="14"/>
      <c r="GEX2105" s="14"/>
      <c r="GEY2105" s="41"/>
      <c r="GEZ2105" s="44"/>
      <c r="GFA2105" s="51"/>
      <c r="GFB2105" s="51"/>
      <c r="GFC2105" s="51"/>
      <c r="GFD2105" s="13"/>
      <c r="GFE2105" s="13"/>
      <c r="GFF2105" s="14"/>
      <c r="GFG2105" s="14"/>
      <c r="GFH2105" s="41"/>
      <c r="GFI2105" s="44"/>
      <c r="GFJ2105" s="51"/>
      <c r="GFK2105" s="51"/>
      <c r="GFL2105" s="51"/>
      <c r="GFM2105" s="13"/>
      <c r="GFN2105" s="13"/>
      <c r="GFO2105" s="14"/>
      <c r="GFP2105" s="14"/>
      <c r="GFQ2105" s="41"/>
      <c r="GFR2105" s="44"/>
      <c r="GFS2105" s="51"/>
      <c r="GFT2105" s="51"/>
      <c r="GFU2105" s="51"/>
      <c r="GFV2105" s="13"/>
      <c r="GFW2105" s="13"/>
      <c r="GFX2105" s="14"/>
      <c r="GFY2105" s="14"/>
      <c r="GFZ2105" s="41"/>
      <c r="GGA2105" s="44"/>
      <c r="GGB2105" s="51"/>
      <c r="GGC2105" s="51"/>
      <c r="GGD2105" s="51"/>
      <c r="GGE2105" s="13"/>
      <c r="GGF2105" s="13"/>
      <c r="GGG2105" s="14"/>
      <c r="GGH2105" s="14"/>
      <c r="GGI2105" s="41"/>
      <c r="GGJ2105" s="44"/>
      <c r="GGK2105" s="51"/>
      <c r="GGL2105" s="51"/>
      <c r="GGM2105" s="51"/>
      <c r="GGN2105" s="13"/>
      <c r="GGO2105" s="13"/>
      <c r="GGP2105" s="14"/>
      <c r="GGQ2105" s="14"/>
      <c r="GGR2105" s="41"/>
      <c r="GGS2105" s="44"/>
      <c r="GGT2105" s="51"/>
      <c r="GGU2105" s="51"/>
      <c r="GGV2105" s="51"/>
      <c r="GGW2105" s="13"/>
      <c r="GGX2105" s="13"/>
      <c r="GGY2105" s="14"/>
      <c r="GGZ2105" s="14"/>
      <c r="GHA2105" s="41"/>
      <c r="GHB2105" s="44"/>
      <c r="GHC2105" s="51"/>
      <c r="GHD2105" s="51"/>
      <c r="GHE2105" s="51"/>
      <c r="GHF2105" s="13"/>
      <c r="GHG2105" s="13"/>
      <c r="GHH2105" s="14"/>
      <c r="GHI2105" s="14"/>
      <c r="GHJ2105" s="41"/>
      <c r="GHK2105" s="44"/>
      <c r="GHL2105" s="51"/>
      <c r="GHM2105" s="51"/>
      <c r="GHN2105" s="51"/>
      <c r="GHO2105" s="13"/>
      <c r="GHP2105" s="13"/>
      <c r="GHQ2105" s="14"/>
      <c r="GHR2105" s="14"/>
      <c r="GHS2105" s="41"/>
      <c r="GHT2105" s="44"/>
      <c r="GHU2105" s="51"/>
      <c r="GHV2105" s="51"/>
      <c r="GHW2105" s="51"/>
      <c r="GHX2105" s="13"/>
      <c r="GHY2105" s="13"/>
      <c r="GHZ2105" s="14"/>
      <c r="GIA2105" s="14"/>
      <c r="GIB2105" s="41"/>
      <c r="GIC2105" s="44"/>
      <c r="GID2105" s="51"/>
      <c r="GIE2105" s="51"/>
      <c r="GIF2105" s="51"/>
      <c r="GIG2105" s="13"/>
      <c r="GIH2105" s="13"/>
      <c r="GII2105" s="14"/>
      <c r="GIJ2105" s="14"/>
      <c r="GIK2105" s="41"/>
      <c r="GIL2105" s="44"/>
      <c r="GIM2105" s="51"/>
      <c r="GIN2105" s="51"/>
      <c r="GIO2105" s="51"/>
      <c r="GIP2105" s="13"/>
      <c r="GIQ2105" s="13"/>
      <c r="GIR2105" s="14"/>
      <c r="GIS2105" s="14"/>
      <c r="GIT2105" s="41"/>
      <c r="GIU2105" s="44"/>
      <c r="GIV2105" s="51"/>
      <c r="GIW2105" s="51"/>
      <c r="GIX2105" s="51"/>
      <c r="GIY2105" s="13"/>
      <c r="GIZ2105" s="13"/>
      <c r="GJA2105" s="14"/>
      <c r="GJB2105" s="14"/>
      <c r="GJC2105" s="41"/>
      <c r="GJD2105" s="44"/>
      <c r="GJE2105" s="51"/>
      <c r="GJF2105" s="51"/>
      <c r="GJG2105" s="51"/>
      <c r="GJH2105" s="13"/>
      <c r="GJI2105" s="13"/>
      <c r="GJJ2105" s="14"/>
      <c r="GJK2105" s="14"/>
      <c r="GJL2105" s="41"/>
      <c r="GJM2105" s="44"/>
      <c r="GJN2105" s="51"/>
      <c r="GJO2105" s="51"/>
      <c r="GJP2105" s="51"/>
      <c r="GJQ2105" s="13"/>
      <c r="GJR2105" s="13"/>
      <c r="GJS2105" s="14"/>
      <c r="GJT2105" s="14"/>
      <c r="GJU2105" s="41"/>
      <c r="GJV2105" s="44"/>
      <c r="GJW2105" s="51"/>
      <c r="GJX2105" s="51"/>
      <c r="GJY2105" s="51"/>
      <c r="GJZ2105" s="13"/>
      <c r="GKA2105" s="13"/>
      <c r="GKB2105" s="14"/>
      <c r="GKC2105" s="14"/>
      <c r="GKD2105" s="41"/>
      <c r="GKE2105" s="44"/>
      <c r="GKF2105" s="51"/>
      <c r="GKG2105" s="51"/>
      <c r="GKH2105" s="51"/>
      <c r="GKI2105" s="13"/>
      <c r="GKJ2105" s="13"/>
      <c r="GKK2105" s="14"/>
      <c r="GKL2105" s="14"/>
      <c r="GKM2105" s="41"/>
      <c r="GKN2105" s="44"/>
      <c r="GKO2105" s="51"/>
      <c r="GKP2105" s="51"/>
      <c r="GKQ2105" s="51"/>
      <c r="GKR2105" s="13"/>
      <c r="GKS2105" s="13"/>
      <c r="GKT2105" s="14"/>
      <c r="GKU2105" s="14"/>
      <c r="GKV2105" s="41"/>
      <c r="GKW2105" s="44"/>
      <c r="GKX2105" s="51"/>
      <c r="GKY2105" s="51"/>
      <c r="GKZ2105" s="51"/>
      <c r="GLA2105" s="13"/>
      <c r="GLB2105" s="13"/>
      <c r="GLC2105" s="14"/>
      <c r="GLD2105" s="14"/>
      <c r="GLE2105" s="41"/>
      <c r="GLF2105" s="44"/>
      <c r="GLG2105" s="51"/>
      <c r="GLH2105" s="51"/>
      <c r="GLI2105" s="51"/>
      <c r="GLJ2105" s="13"/>
      <c r="GLK2105" s="13"/>
      <c r="GLL2105" s="14"/>
      <c r="GLM2105" s="14"/>
      <c r="GLN2105" s="41"/>
      <c r="GLO2105" s="44"/>
      <c r="GLP2105" s="51"/>
      <c r="GLQ2105" s="51"/>
      <c r="GLR2105" s="51"/>
      <c r="GLS2105" s="13"/>
      <c r="GLT2105" s="13"/>
      <c r="GLU2105" s="14"/>
      <c r="GLV2105" s="14"/>
      <c r="GLW2105" s="41"/>
      <c r="GLX2105" s="44"/>
      <c r="GLY2105" s="51"/>
      <c r="GLZ2105" s="51"/>
      <c r="GMA2105" s="51"/>
      <c r="GMB2105" s="13"/>
      <c r="GMC2105" s="13"/>
      <c r="GMD2105" s="14"/>
      <c r="GME2105" s="14"/>
      <c r="GMF2105" s="41"/>
      <c r="GMG2105" s="44"/>
      <c r="GMH2105" s="51"/>
      <c r="GMI2105" s="51"/>
      <c r="GMJ2105" s="51"/>
      <c r="GMK2105" s="13"/>
      <c r="GML2105" s="13"/>
      <c r="GMM2105" s="14"/>
      <c r="GMN2105" s="14"/>
      <c r="GMO2105" s="41"/>
      <c r="GMP2105" s="44"/>
      <c r="GMQ2105" s="51"/>
      <c r="GMR2105" s="51"/>
      <c r="GMS2105" s="51"/>
      <c r="GMT2105" s="13"/>
      <c r="GMU2105" s="13"/>
      <c r="GMV2105" s="14"/>
      <c r="GMW2105" s="14"/>
      <c r="GMX2105" s="41"/>
      <c r="GMY2105" s="44"/>
      <c r="GMZ2105" s="51"/>
      <c r="GNA2105" s="51"/>
      <c r="GNB2105" s="51"/>
      <c r="GNC2105" s="13"/>
      <c r="GND2105" s="13"/>
      <c r="GNE2105" s="14"/>
      <c r="GNF2105" s="14"/>
      <c r="GNG2105" s="41"/>
      <c r="GNH2105" s="44"/>
      <c r="GNI2105" s="51"/>
      <c r="GNJ2105" s="51"/>
      <c r="GNK2105" s="51"/>
      <c r="GNL2105" s="13"/>
      <c r="GNM2105" s="13"/>
      <c r="GNN2105" s="14"/>
      <c r="GNO2105" s="14"/>
      <c r="GNP2105" s="41"/>
      <c r="GNQ2105" s="44"/>
      <c r="GNR2105" s="51"/>
      <c r="GNS2105" s="51"/>
      <c r="GNT2105" s="51"/>
      <c r="GNU2105" s="13"/>
      <c r="GNV2105" s="13"/>
      <c r="GNW2105" s="14"/>
      <c r="GNX2105" s="14"/>
      <c r="GNY2105" s="41"/>
      <c r="GNZ2105" s="44"/>
      <c r="GOA2105" s="51"/>
      <c r="GOB2105" s="51"/>
      <c r="GOC2105" s="51"/>
      <c r="GOD2105" s="13"/>
      <c r="GOE2105" s="13"/>
      <c r="GOF2105" s="14"/>
      <c r="GOG2105" s="14"/>
      <c r="GOH2105" s="41"/>
      <c r="GOI2105" s="44"/>
      <c r="GOJ2105" s="51"/>
      <c r="GOK2105" s="51"/>
      <c r="GOL2105" s="51"/>
      <c r="GOM2105" s="13"/>
      <c r="GON2105" s="13"/>
      <c r="GOO2105" s="14"/>
      <c r="GOP2105" s="14"/>
      <c r="GOQ2105" s="41"/>
      <c r="GOR2105" s="44"/>
      <c r="GOS2105" s="51"/>
      <c r="GOT2105" s="51"/>
      <c r="GOU2105" s="51"/>
      <c r="GOV2105" s="13"/>
      <c r="GOW2105" s="13"/>
      <c r="GOX2105" s="14"/>
      <c r="GOY2105" s="14"/>
      <c r="GOZ2105" s="41"/>
      <c r="GPA2105" s="44"/>
      <c r="GPB2105" s="51"/>
      <c r="GPC2105" s="51"/>
      <c r="GPD2105" s="51"/>
      <c r="GPE2105" s="13"/>
      <c r="GPF2105" s="13"/>
      <c r="GPG2105" s="14"/>
      <c r="GPH2105" s="14"/>
      <c r="GPI2105" s="41"/>
      <c r="GPJ2105" s="44"/>
      <c r="GPK2105" s="51"/>
      <c r="GPL2105" s="51"/>
      <c r="GPM2105" s="51"/>
      <c r="GPN2105" s="13"/>
      <c r="GPO2105" s="13"/>
      <c r="GPP2105" s="14"/>
      <c r="GPQ2105" s="14"/>
      <c r="GPR2105" s="41"/>
      <c r="GPS2105" s="44"/>
      <c r="GPT2105" s="51"/>
      <c r="GPU2105" s="51"/>
      <c r="GPV2105" s="51"/>
      <c r="GPW2105" s="13"/>
      <c r="GPX2105" s="13"/>
      <c r="GPY2105" s="14"/>
      <c r="GPZ2105" s="14"/>
      <c r="GQA2105" s="41"/>
      <c r="GQB2105" s="44"/>
      <c r="GQC2105" s="51"/>
      <c r="GQD2105" s="51"/>
      <c r="GQE2105" s="51"/>
      <c r="GQF2105" s="13"/>
      <c r="GQG2105" s="13"/>
      <c r="GQH2105" s="14"/>
      <c r="GQI2105" s="14"/>
      <c r="GQJ2105" s="41"/>
      <c r="GQK2105" s="44"/>
      <c r="GQL2105" s="51"/>
      <c r="GQM2105" s="51"/>
      <c r="GQN2105" s="51"/>
      <c r="GQO2105" s="13"/>
      <c r="GQP2105" s="13"/>
      <c r="GQQ2105" s="14"/>
      <c r="GQR2105" s="14"/>
      <c r="GQS2105" s="41"/>
      <c r="GQT2105" s="44"/>
      <c r="GQU2105" s="51"/>
      <c r="GQV2105" s="51"/>
      <c r="GQW2105" s="51"/>
      <c r="GQX2105" s="13"/>
      <c r="GQY2105" s="13"/>
      <c r="GQZ2105" s="14"/>
      <c r="GRA2105" s="14"/>
      <c r="GRB2105" s="41"/>
      <c r="GRC2105" s="44"/>
      <c r="GRD2105" s="51"/>
      <c r="GRE2105" s="51"/>
      <c r="GRF2105" s="51"/>
      <c r="GRG2105" s="13"/>
      <c r="GRH2105" s="13"/>
      <c r="GRI2105" s="14"/>
      <c r="GRJ2105" s="14"/>
      <c r="GRK2105" s="41"/>
      <c r="GRL2105" s="44"/>
      <c r="GRM2105" s="51"/>
      <c r="GRN2105" s="51"/>
      <c r="GRO2105" s="51"/>
      <c r="GRP2105" s="13"/>
      <c r="GRQ2105" s="13"/>
      <c r="GRR2105" s="14"/>
      <c r="GRS2105" s="14"/>
      <c r="GRT2105" s="41"/>
      <c r="GRU2105" s="44"/>
      <c r="GRV2105" s="51"/>
      <c r="GRW2105" s="51"/>
      <c r="GRX2105" s="51"/>
      <c r="GRY2105" s="13"/>
      <c r="GRZ2105" s="13"/>
      <c r="GSA2105" s="14"/>
      <c r="GSB2105" s="14"/>
      <c r="GSC2105" s="41"/>
      <c r="GSD2105" s="44"/>
      <c r="GSE2105" s="51"/>
      <c r="GSF2105" s="51"/>
      <c r="GSG2105" s="51"/>
      <c r="GSH2105" s="13"/>
      <c r="GSI2105" s="13"/>
      <c r="GSJ2105" s="14"/>
      <c r="GSK2105" s="14"/>
      <c r="GSL2105" s="41"/>
      <c r="GSM2105" s="44"/>
      <c r="GSN2105" s="51"/>
      <c r="GSO2105" s="51"/>
      <c r="GSP2105" s="51"/>
      <c r="GSQ2105" s="13"/>
      <c r="GSR2105" s="13"/>
      <c r="GSS2105" s="14"/>
      <c r="GST2105" s="14"/>
      <c r="GSU2105" s="41"/>
      <c r="GSV2105" s="44"/>
      <c r="GSW2105" s="51"/>
      <c r="GSX2105" s="51"/>
      <c r="GSY2105" s="51"/>
      <c r="GSZ2105" s="13"/>
      <c r="GTA2105" s="13"/>
      <c r="GTB2105" s="14"/>
      <c r="GTC2105" s="14"/>
      <c r="GTD2105" s="41"/>
      <c r="GTE2105" s="44"/>
      <c r="GTF2105" s="51"/>
      <c r="GTG2105" s="51"/>
      <c r="GTH2105" s="51"/>
      <c r="GTI2105" s="13"/>
      <c r="GTJ2105" s="13"/>
      <c r="GTK2105" s="14"/>
      <c r="GTL2105" s="14"/>
      <c r="GTM2105" s="41"/>
      <c r="GTN2105" s="44"/>
      <c r="GTO2105" s="51"/>
      <c r="GTP2105" s="51"/>
      <c r="GTQ2105" s="51"/>
      <c r="GTR2105" s="13"/>
      <c r="GTS2105" s="13"/>
      <c r="GTT2105" s="14"/>
      <c r="GTU2105" s="14"/>
      <c r="GTV2105" s="41"/>
      <c r="GTW2105" s="44"/>
      <c r="GTX2105" s="51"/>
      <c r="GTY2105" s="51"/>
      <c r="GTZ2105" s="51"/>
      <c r="GUA2105" s="13"/>
      <c r="GUB2105" s="13"/>
      <c r="GUC2105" s="14"/>
      <c r="GUD2105" s="14"/>
      <c r="GUE2105" s="41"/>
      <c r="GUF2105" s="44"/>
      <c r="GUG2105" s="51"/>
      <c r="GUH2105" s="51"/>
      <c r="GUI2105" s="51"/>
      <c r="GUJ2105" s="13"/>
      <c r="GUK2105" s="13"/>
      <c r="GUL2105" s="14"/>
      <c r="GUM2105" s="14"/>
      <c r="GUN2105" s="41"/>
      <c r="GUO2105" s="44"/>
      <c r="GUP2105" s="51"/>
      <c r="GUQ2105" s="51"/>
      <c r="GUR2105" s="51"/>
      <c r="GUS2105" s="13"/>
      <c r="GUT2105" s="13"/>
      <c r="GUU2105" s="14"/>
      <c r="GUV2105" s="14"/>
      <c r="GUW2105" s="41"/>
      <c r="GUX2105" s="44"/>
      <c r="GUY2105" s="51"/>
      <c r="GUZ2105" s="51"/>
      <c r="GVA2105" s="51"/>
      <c r="GVB2105" s="13"/>
      <c r="GVC2105" s="13"/>
      <c r="GVD2105" s="14"/>
      <c r="GVE2105" s="14"/>
      <c r="GVF2105" s="41"/>
      <c r="GVG2105" s="44"/>
      <c r="GVH2105" s="51"/>
      <c r="GVI2105" s="51"/>
      <c r="GVJ2105" s="51"/>
      <c r="GVK2105" s="13"/>
      <c r="GVL2105" s="13"/>
      <c r="GVM2105" s="14"/>
      <c r="GVN2105" s="14"/>
      <c r="GVO2105" s="41"/>
      <c r="GVP2105" s="44"/>
      <c r="GVQ2105" s="51"/>
      <c r="GVR2105" s="51"/>
      <c r="GVS2105" s="51"/>
      <c r="GVT2105" s="13"/>
      <c r="GVU2105" s="13"/>
      <c r="GVV2105" s="14"/>
      <c r="GVW2105" s="14"/>
      <c r="GVX2105" s="41"/>
      <c r="GVY2105" s="44"/>
      <c r="GVZ2105" s="51"/>
      <c r="GWA2105" s="51"/>
      <c r="GWB2105" s="51"/>
      <c r="GWC2105" s="13"/>
      <c r="GWD2105" s="13"/>
      <c r="GWE2105" s="14"/>
      <c r="GWF2105" s="14"/>
      <c r="GWG2105" s="41"/>
      <c r="GWH2105" s="44"/>
      <c r="GWI2105" s="51"/>
      <c r="GWJ2105" s="51"/>
      <c r="GWK2105" s="51"/>
      <c r="GWL2105" s="13"/>
      <c r="GWM2105" s="13"/>
      <c r="GWN2105" s="14"/>
      <c r="GWO2105" s="14"/>
      <c r="GWP2105" s="41"/>
      <c r="GWQ2105" s="44"/>
      <c r="GWR2105" s="51"/>
      <c r="GWS2105" s="51"/>
      <c r="GWT2105" s="51"/>
      <c r="GWU2105" s="13"/>
      <c r="GWV2105" s="13"/>
      <c r="GWW2105" s="14"/>
      <c r="GWX2105" s="14"/>
      <c r="GWY2105" s="41"/>
      <c r="GWZ2105" s="44"/>
      <c r="GXA2105" s="51"/>
      <c r="GXB2105" s="51"/>
      <c r="GXC2105" s="51"/>
      <c r="GXD2105" s="13"/>
      <c r="GXE2105" s="13"/>
      <c r="GXF2105" s="14"/>
      <c r="GXG2105" s="14"/>
      <c r="GXH2105" s="41"/>
      <c r="GXI2105" s="44"/>
      <c r="GXJ2105" s="51"/>
      <c r="GXK2105" s="51"/>
      <c r="GXL2105" s="51"/>
      <c r="GXM2105" s="13"/>
      <c r="GXN2105" s="13"/>
      <c r="GXO2105" s="14"/>
      <c r="GXP2105" s="14"/>
      <c r="GXQ2105" s="41"/>
      <c r="GXR2105" s="44"/>
      <c r="GXS2105" s="51"/>
      <c r="GXT2105" s="51"/>
      <c r="GXU2105" s="51"/>
      <c r="GXV2105" s="13"/>
      <c r="GXW2105" s="13"/>
      <c r="GXX2105" s="14"/>
      <c r="GXY2105" s="14"/>
      <c r="GXZ2105" s="41"/>
      <c r="GYA2105" s="44"/>
      <c r="GYB2105" s="51"/>
      <c r="GYC2105" s="51"/>
      <c r="GYD2105" s="51"/>
      <c r="GYE2105" s="13"/>
      <c r="GYF2105" s="13"/>
      <c r="GYG2105" s="14"/>
      <c r="GYH2105" s="14"/>
      <c r="GYI2105" s="41"/>
      <c r="GYJ2105" s="44"/>
      <c r="GYK2105" s="51"/>
      <c r="GYL2105" s="51"/>
      <c r="GYM2105" s="51"/>
      <c r="GYN2105" s="13"/>
      <c r="GYO2105" s="13"/>
      <c r="GYP2105" s="14"/>
      <c r="GYQ2105" s="14"/>
      <c r="GYR2105" s="41"/>
      <c r="GYS2105" s="44"/>
      <c r="GYT2105" s="51"/>
      <c r="GYU2105" s="51"/>
      <c r="GYV2105" s="51"/>
      <c r="GYW2105" s="13"/>
      <c r="GYX2105" s="13"/>
      <c r="GYY2105" s="14"/>
      <c r="GYZ2105" s="14"/>
      <c r="GZA2105" s="41"/>
      <c r="GZB2105" s="44"/>
      <c r="GZC2105" s="51"/>
      <c r="GZD2105" s="51"/>
      <c r="GZE2105" s="51"/>
      <c r="GZF2105" s="13"/>
      <c r="GZG2105" s="13"/>
      <c r="GZH2105" s="14"/>
      <c r="GZI2105" s="14"/>
      <c r="GZJ2105" s="41"/>
      <c r="GZK2105" s="44"/>
      <c r="GZL2105" s="51"/>
      <c r="GZM2105" s="51"/>
      <c r="GZN2105" s="51"/>
      <c r="GZO2105" s="13"/>
      <c r="GZP2105" s="13"/>
      <c r="GZQ2105" s="14"/>
      <c r="GZR2105" s="14"/>
      <c r="GZS2105" s="41"/>
      <c r="GZT2105" s="44"/>
      <c r="GZU2105" s="51"/>
      <c r="GZV2105" s="51"/>
      <c r="GZW2105" s="51"/>
      <c r="GZX2105" s="13"/>
      <c r="GZY2105" s="13"/>
      <c r="GZZ2105" s="14"/>
      <c r="HAA2105" s="14"/>
      <c r="HAB2105" s="41"/>
      <c r="HAC2105" s="44"/>
      <c r="HAD2105" s="51"/>
      <c r="HAE2105" s="51"/>
      <c r="HAF2105" s="51"/>
      <c r="HAG2105" s="13"/>
      <c r="HAH2105" s="13"/>
      <c r="HAI2105" s="14"/>
      <c r="HAJ2105" s="14"/>
      <c r="HAK2105" s="41"/>
      <c r="HAL2105" s="44"/>
      <c r="HAM2105" s="51"/>
      <c r="HAN2105" s="51"/>
      <c r="HAO2105" s="51"/>
      <c r="HAP2105" s="13"/>
      <c r="HAQ2105" s="13"/>
      <c r="HAR2105" s="14"/>
      <c r="HAS2105" s="14"/>
      <c r="HAT2105" s="41"/>
      <c r="HAU2105" s="44"/>
      <c r="HAV2105" s="51"/>
      <c r="HAW2105" s="51"/>
      <c r="HAX2105" s="51"/>
      <c r="HAY2105" s="13"/>
      <c r="HAZ2105" s="13"/>
      <c r="HBA2105" s="14"/>
      <c r="HBB2105" s="14"/>
      <c r="HBC2105" s="41"/>
      <c r="HBD2105" s="44"/>
      <c r="HBE2105" s="51"/>
      <c r="HBF2105" s="51"/>
      <c r="HBG2105" s="51"/>
      <c r="HBH2105" s="13"/>
      <c r="HBI2105" s="13"/>
      <c r="HBJ2105" s="14"/>
      <c r="HBK2105" s="14"/>
      <c r="HBL2105" s="41"/>
      <c r="HBM2105" s="44"/>
      <c r="HBN2105" s="51"/>
      <c r="HBO2105" s="51"/>
      <c r="HBP2105" s="51"/>
      <c r="HBQ2105" s="13"/>
      <c r="HBR2105" s="13"/>
      <c r="HBS2105" s="14"/>
      <c r="HBT2105" s="14"/>
      <c r="HBU2105" s="41"/>
      <c r="HBV2105" s="44"/>
      <c r="HBW2105" s="51"/>
      <c r="HBX2105" s="51"/>
      <c r="HBY2105" s="51"/>
      <c r="HBZ2105" s="13"/>
      <c r="HCA2105" s="13"/>
      <c r="HCB2105" s="14"/>
      <c r="HCC2105" s="14"/>
      <c r="HCD2105" s="41"/>
      <c r="HCE2105" s="44"/>
      <c r="HCF2105" s="51"/>
      <c r="HCG2105" s="51"/>
      <c r="HCH2105" s="51"/>
      <c r="HCI2105" s="13"/>
      <c r="HCJ2105" s="13"/>
      <c r="HCK2105" s="14"/>
      <c r="HCL2105" s="14"/>
      <c r="HCM2105" s="41"/>
      <c r="HCN2105" s="44"/>
      <c r="HCO2105" s="51"/>
      <c r="HCP2105" s="51"/>
      <c r="HCQ2105" s="51"/>
      <c r="HCR2105" s="13"/>
      <c r="HCS2105" s="13"/>
      <c r="HCT2105" s="14"/>
      <c r="HCU2105" s="14"/>
      <c r="HCV2105" s="41"/>
      <c r="HCW2105" s="44"/>
      <c r="HCX2105" s="51"/>
      <c r="HCY2105" s="51"/>
      <c r="HCZ2105" s="51"/>
      <c r="HDA2105" s="13"/>
      <c r="HDB2105" s="13"/>
      <c r="HDC2105" s="14"/>
      <c r="HDD2105" s="14"/>
      <c r="HDE2105" s="41"/>
      <c r="HDF2105" s="44"/>
      <c r="HDG2105" s="51"/>
      <c r="HDH2105" s="51"/>
      <c r="HDI2105" s="51"/>
      <c r="HDJ2105" s="13"/>
      <c r="HDK2105" s="13"/>
      <c r="HDL2105" s="14"/>
      <c r="HDM2105" s="14"/>
      <c r="HDN2105" s="41"/>
      <c r="HDO2105" s="44"/>
      <c r="HDP2105" s="51"/>
      <c r="HDQ2105" s="51"/>
      <c r="HDR2105" s="51"/>
      <c r="HDS2105" s="13"/>
      <c r="HDT2105" s="13"/>
      <c r="HDU2105" s="14"/>
      <c r="HDV2105" s="14"/>
      <c r="HDW2105" s="41"/>
      <c r="HDX2105" s="44"/>
      <c r="HDY2105" s="51"/>
      <c r="HDZ2105" s="51"/>
      <c r="HEA2105" s="51"/>
      <c r="HEB2105" s="13"/>
      <c r="HEC2105" s="13"/>
      <c r="HED2105" s="14"/>
      <c r="HEE2105" s="14"/>
      <c r="HEF2105" s="41"/>
      <c r="HEG2105" s="44"/>
      <c r="HEH2105" s="51"/>
      <c r="HEI2105" s="51"/>
      <c r="HEJ2105" s="51"/>
      <c r="HEK2105" s="13"/>
      <c r="HEL2105" s="13"/>
      <c r="HEM2105" s="14"/>
      <c r="HEN2105" s="14"/>
      <c r="HEO2105" s="41"/>
      <c r="HEP2105" s="44"/>
      <c r="HEQ2105" s="51"/>
      <c r="HER2105" s="51"/>
      <c r="HES2105" s="51"/>
      <c r="HET2105" s="13"/>
      <c r="HEU2105" s="13"/>
      <c r="HEV2105" s="14"/>
      <c r="HEW2105" s="14"/>
      <c r="HEX2105" s="41"/>
      <c r="HEY2105" s="44"/>
      <c r="HEZ2105" s="51"/>
      <c r="HFA2105" s="51"/>
      <c r="HFB2105" s="51"/>
      <c r="HFC2105" s="13"/>
      <c r="HFD2105" s="13"/>
      <c r="HFE2105" s="14"/>
      <c r="HFF2105" s="14"/>
      <c r="HFG2105" s="41"/>
      <c r="HFH2105" s="44"/>
      <c r="HFI2105" s="51"/>
      <c r="HFJ2105" s="51"/>
      <c r="HFK2105" s="51"/>
      <c r="HFL2105" s="13"/>
      <c r="HFM2105" s="13"/>
      <c r="HFN2105" s="14"/>
      <c r="HFO2105" s="14"/>
      <c r="HFP2105" s="41"/>
      <c r="HFQ2105" s="44"/>
      <c r="HFR2105" s="51"/>
      <c r="HFS2105" s="51"/>
      <c r="HFT2105" s="51"/>
      <c r="HFU2105" s="13"/>
      <c r="HFV2105" s="13"/>
      <c r="HFW2105" s="14"/>
      <c r="HFX2105" s="14"/>
      <c r="HFY2105" s="41"/>
      <c r="HFZ2105" s="44"/>
      <c r="HGA2105" s="51"/>
      <c r="HGB2105" s="51"/>
      <c r="HGC2105" s="51"/>
      <c r="HGD2105" s="13"/>
      <c r="HGE2105" s="13"/>
      <c r="HGF2105" s="14"/>
      <c r="HGG2105" s="14"/>
      <c r="HGH2105" s="41"/>
      <c r="HGI2105" s="44"/>
      <c r="HGJ2105" s="51"/>
      <c r="HGK2105" s="51"/>
      <c r="HGL2105" s="51"/>
      <c r="HGM2105" s="13"/>
      <c r="HGN2105" s="13"/>
      <c r="HGO2105" s="14"/>
      <c r="HGP2105" s="14"/>
      <c r="HGQ2105" s="41"/>
      <c r="HGR2105" s="44"/>
      <c r="HGS2105" s="51"/>
      <c r="HGT2105" s="51"/>
      <c r="HGU2105" s="51"/>
      <c r="HGV2105" s="13"/>
      <c r="HGW2105" s="13"/>
      <c r="HGX2105" s="14"/>
      <c r="HGY2105" s="14"/>
      <c r="HGZ2105" s="41"/>
      <c r="HHA2105" s="44"/>
      <c r="HHB2105" s="51"/>
      <c r="HHC2105" s="51"/>
      <c r="HHD2105" s="51"/>
      <c r="HHE2105" s="13"/>
      <c r="HHF2105" s="13"/>
      <c r="HHG2105" s="14"/>
      <c r="HHH2105" s="14"/>
      <c r="HHI2105" s="41"/>
      <c r="HHJ2105" s="44"/>
      <c r="HHK2105" s="51"/>
      <c r="HHL2105" s="51"/>
      <c r="HHM2105" s="51"/>
      <c r="HHN2105" s="13"/>
      <c r="HHO2105" s="13"/>
      <c r="HHP2105" s="14"/>
      <c r="HHQ2105" s="14"/>
      <c r="HHR2105" s="41"/>
      <c r="HHS2105" s="44"/>
      <c r="HHT2105" s="51"/>
      <c r="HHU2105" s="51"/>
      <c r="HHV2105" s="51"/>
      <c r="HHW2105" s="13"/>
      <c r="HHX2105" s="13"/>
      <c r="HHY2105" s="14"/>
      <c r="HHZ2105" s="14"/>
      <c r="HIA2105" s="41"/>
      <c r="HIB2105" s="44"/>
      <c r="HIC2105" s="51"/>
      <c r="HID2105" s="51"/>
      <c r="HIE2105" s="51"/>
      <c r="HIF2105" s="13"/>
      <c r="HIG2105" s="13"/>
      <c r="HIH2105" s="14"/>
      <c r="HII2105" s="14"/>
      <c r="HIJ2105" s="41"/>
      <c r="HIK2105" s="44"/>
      <c r="HIL2105" s="51"/>
      <c r="HIM2105" s="51"/>
      <c r="HIN2105" s="51"/>
      <c r="HIO2105" s="13"/>
      <c r="HIP2105" s="13"/>
      <c r="HIQ2105" s="14"/>
      <c r="HIR2105" s="14"/>
      <c r="HIS2105" s="41"/>
      <c r="HIT2105" s="44"/>
      <c r="HIU2105" s="51"/>
      <c r="HIV2105" s="51"/>
      <c r="HIW2105" s="51"/>
      <c r="HIX2105" s="13"/>
      <c r="HIY2105" s="13"/>
      <c r="HIZ2105" s="14"/>
      <c r="HJA2105" s="14"/>
      <c r="HJB2105" s="41"/>
      <c r="HJC2105" s="44"/>
      <c r="HJD2105" s="51"/>
      <c r="HJE2105" s="51"/>
      <c r="HJF2105" s="51"/>
      <c r="HJG2105" s="13"/>
      <c r="HJH2105" s="13"/>
      <c r="HJI2105" s="14"/>
      <c r="HJJ2105" s="14"/>
      <c r="HJK2105" s="41"/>
      <c r="HJL2105" s="44"/>
      <c r="HJM2105" s="51"/>
      <c r="HJN2105" s="51"/>
      <c r="HJO2105" s="51"/>
      <c r="HJP2105" s="13"/>
      <c r="HJQ2105" s="13"/>
      <c r="HJR2105" s="14"/>
      <c r="HJS2105" s="14"/>
      <c r="HJT2105" s="41"/>
      <c r="HJU2105" s="44"/>
      <c r="HJV2105" s="51"/>
      <c r="HJW2105" s="51"/>
      <c r="HJX2105" s="51"/>
      <c r="HJY2105" s="13"/>
      <c r="HJZ2105" s="13"/>
      <c r="HKA2105" s="14"/>
      <c r="HKB2105" s="14"/>
      <c r="HKC2105" s="41"/>
      <c r="HKD2105" s="44"/>
      <c r="HKE2105" s="51"/>
      <c r="HKF2105" s="51"/>
      <c r="HKG2105" s="51"/>
      <c r="HKH2105" s="13"/>
      <c r="HKI2105" s="13"/>
      <c r="HKJ2105" s="14"/>
      <c r="HKK2105" s="14"/>
      <c r="HKL2105" s="41"/>
      <c r="HKM2105" s="44"/>
      <c r="HKN2105" s="51"/>
      <c r="HKO2105" s="51"/>
      <c r="HKP2105" s="51"/>
      <c r="HKQ2105" s="13"/>
      <c r="HKR2105" s="13"/>
      <c r="HKS2105" s="14"/>
      <c r="HKT2105" s="14"/>
      <c r="HKU2105" s="41"/>
      <c r="HKV2105" s="44"/>
      <c r="HKW2105" s="51"/>
      <c r="HKX2105" s="51"/>
      <c r="HKY2105" s="51"/>
      <c r="HKZ2105" s="13"/>
      <c r="HLA2105" s="13"/>
      <c r="HLB2105" s="14"/>
      <c r="HLC2105" s="14"/>
      <c r="HLD2105" s="41"/>
      <c r="HLE2105" s="44"/>
      <c r="HLF2105" s="51"/>
      <c r="HLG2105" s="51"/>
      <c r="HLH2105" s="51"/>
      <c r="HLI2105" s="13"/>
      <c r="HLJ2105" s="13"/>
      <c r="HLK2105" s="14"/>
      <c r="HLL2105" s="14"/>
      <c r="HLM2105" s="41"/>
      <c r="HLN2105" s="44"/>
      <c r="HLO2105" s="51"/>
      <c r="HLP2105" s="51"/>
      <c r="HLQ2105" s="51"/>
      <c r="HLR2105" s="13"/>
      <c r="HLS2105" s="13"/>
      <c r="HLT2105" s="14"/>
      <c r="HLU2105" s="14"/>
      <c r="HLV2105" s="41"/>
      <c r="HLW2105" s="44"/>
      <c r="HLX2105" s="51"/>
      <c r="HLY2105" s="51"/>
      <c r="HLZ2105" s="51"/>
      <c r="HMA2105" s="13"/>
      <c r="HMB2105" s="13"/>
      <c r="HMC2105" s="14"/>
      <c r="HMD2105" s="14"/>
      <c r="HME2105" s="41"/>
      <c r="HMF2105" s="44"/>
      <c r="HMG2105" s="51"/>
      <c r="HMH2105" s="51"/>
      <c r="HMI2105" s="51"/>
      <c r="HMJ2105" s="13"/>
      <c r="HMK2105" s="13"/>
      <c r="HML2105" s="14"/>
      <c r="HMM2105" s="14"/>
      <c r="HMN2105" s="41"/>
      <c r="HMO2105" s="44"/>
      <c r="HMP2105" s="51"/>
      <c r="HMQ2105" s="51"/>
      <c r="HMR2105" s="51"/>
      <c r="HMS2105" s="13"/>
      <c r="HMT2105" s="13"/>
      <c r="HMU2105" s="14"/>
      <c r="HMV2105" s="14"/>
      <c r="HMW2105" s="41"/>
      <c r="HMX2105" s="44"/>
      <c r="HMY2105" s="51"/>
      <c r="HMZ2105" s="51"/>
      <c r="HNA2105" s="51"/>
      <c r="HNB2105" s="13"/>
      <c r="HNC2105" s="13"/>
      <c r="HND2105" s="14"/>
      <c r="HNE2105" s="14"/>
      <c r="HNF2105" s="41"/>
      <c r="HNG2105" s="44"/>
      <c r="HNH2105" s="51"/>
      <c r="HNI2105" s="51"/>
      <c r="HNJ2105" s="51"/>
      <c r="HNK2105" s="13"/>
      <c r="HNL2105" s="13"/>
      <c r="HNM2105" s="14"/>
      <c r="HNN2105" s="14"/>
      <c r="HNO2105" s="41"/>
      <c r="HNP2105" s="44"/>
      <c r="HNQ2105" s="51"/>
      <c r="HNR2105" s="51"/>
      <c r="HNS2105" s="51"/>
      <c r="HNT2105" s="13"/>
      <c r="HNU2105" s="13"/>
      <c r="HNV2105" s="14"/>
      <c r="HNW2105" s="14"/>
      <c r="HNX2105" s="41"/>
      <c r="HNY2105" s="44"/>
      <c r="HNZ2105" s="51"/>
      <c r="HOA2105" s="51"/>
      <c r="HOB2105" s="51"/>
      <c r="HOC2105" s="13"/>
      <c r="HOD2105" s="13"/>
      <c r="HOE2105" s="14"/>
      <c r="HOF2105" s="14"/>
      <c r="HOG2105" s="41"/>
      <c r="HOH2105" s="44"/>
      <c r="HOI2105" s="51"/>
      <c r="HOJ2105" s="51"/>
      <c r="HOK2105" s="51"/>
      <c r="HOL2105" s="13"/>
      <c r="HOM2105" s="13"/>
      <c r="HON2105" s="14"/>
      <c r="HOO2105" s="14"/>
      <c r="HOP2105" s="41"/>
      <c r="HOQ2105" s="44"/>
      <c r="HOR2105" s="51"/>
      <c r="HOS2105" s="51"/>
      <c r="HOT2105" s="51"/>
      <c r="HOU2105" s="13"/>
      <c r="HOV2105" s="13"/>
      <c r="HOW2105" s="14"/>
      <c r="HOX2105" s="14"/>
      <c r="HOY2105" s="41"/>
      <c r="HOZ2105" s="44"/>
      <c r="HPA2105" s="51"/>
      <c r="HPB2105" s="51"/>
      <c r="HPC2105" s="51"/>
      <c r="HPD2105" s="13"/>
      <c r="HPE2105" s="13"/>
      <c r="HPF2105" s="14"/>
      <c r="HPG2105" s="14"/>
      <c r="HPH2105" s="41"/>
      <c r="HPI2105" s="44"/>
      <c r="HPJ2105" s="51"/>
      <c r="HPK2105" s="51"/>
      <c r="HPL2105" s="51"/>
      <c r="HPM2105" s="13"/>
      <c r="HPN2105" s="13"/>
      <c r="HPO2105" s="14"/>
      <c r="HPP2105" s="14"/>
      <c r="HPQ2105" s="41"/>
      <c r="HPR2105" s="44"/>
      <c r="HPS2105" s="51"/>
      <c r="HPT2105" s="51"/>
      <c r="HPU2105" s="51"/>
      <c r="HPV2105" s="13"/>
      <c r="HPW2105" s="13"/>
      <c r="HPX2105" s="14"/>
      <c r="HPY2105" s="14"/>
      <c r="HPZ2105" s="41"/>
      <c r="HQA2105" s="44"/>
      <c r="HQB2105" s="51"/>
      <c r="HQC2105" s="51"/>
      <c r="HQD2105" s="51"/>
      <c r="HQE2105" s="13"/>
      <c r="HQF2105" s="13"/>
      <c r="HQG2105" s="14"/>
      <c r="HQH2105" s="14"/>
      <c r="HQI2105" s="41"/>
      <c r="HQJ2105" s="44"/>
      <c r="HQK2105" s="51"/>
      <c r="HQL2105" s="51"/>
      <c r="HQM2105" s="51"/>
      <c r="HQN2105" s="13"/>
      <c r="HQO2105" s="13"/>
      <c r="HQP2105" s="14"/>
      <c r="HQQ2105" s="14"/>
      <c r="HQR2105" s="41"/>
      <c r="HQS2105" s="44"/>
      <c r="HQT2105" s="51"/>
      <c r="HQU2105" s="51"/>
      <c r="HQV2105" s="51"/>
      <c r="HQW2105" s="13"/>
      <c r="HQX2105" s="13"/>
      <c r="HQY2105" s="14"/>
      <c r="HQZ2105" s="14"/>
      <c r="HRA2105" s="41"/>
      <c r="HRB2105" s="44"/>
      <c r="HRC2105" s="51"/>
      <c r="HRD2105" s="51"/>
      <c r="HRE2105" s="51"/>
      <c r="HRF2105" s="13"/>
      <c r="HRG2105" s="13"/>
      <c r="HRH2105" s="14"/>
      <c r="HRI2105" s="14"/>
      <c r="HRJ2105" s="41"/>
      <c r="HRK2105" s="44"/>
      <c r="HRL2105" s="51"/>
      <c r="HRM2105" s="51"/>
      <c r="HRN2105" s="51"/>
      <c r="HRO2105" s="13"/>
      <c r="HRP2105" s="13"/>
      <c r="HRQ2105" s="14"/>
      <c r="HRR2105" s="14"/>
      <c r="HRS2105" s="41"/>
      <c r="HRT2105" s="44"/>
      <c r="HRU2105" s="51"/>
      <c r="HRV2105" s="51"/>
      <c r="HRW2105" s="51"/>
      <c r="HRX2105" s="13"/>
      <c r="HRY2105" s="13"/>
      <c r="HRZ2105" s="14"/>
      <c r="HSA2105" s="14"/>
      <c r="HSB2105" s="41"/>
      <c r="HSC2105" s="44"/>
      <c r="HSD2105" s="51"/>
      <c r="HSE2105" s="51"/>
      <c r="HSF2105" s="51"/>
      <c r="HSG2105" s="13"/>
      <c r="HSH2105" s="13"/>
      <c r="HSI2105" s="14"/>
      <c r="HSJ2105" s="14"/>
      <c r="HSK2105" s="41"/>
      <c r="HSL2105" s="44"/>
      <c r="HSM2105" s="51"/>
      <c r="HSN2105" s="51"/>
      <c r="HSO2105" s="51"/>
      <c r="HSP2105" s="13"/>
      <c r="HSQ2105" s="13"/>
      <c r="HSR2105" s="14"/>
      <c r="HSS2105" s="14"/>
      <c r="HST2105" s="41"/>
      <c r="HSU2105" s="44"/>
      <c r="HSV2105" s="51"/>
      <c r="HSW2105" s="51"/>
      <c r="HSX2105" s="51"/>
      <c r="HSY2105" s="13"/>
      <c r="HSZ2105" s="13"/>
      <c r="HTA2105" s="14"/>
      <c r="HTB2105" s="14"/>
      <c r="HTC2105" s="41"/>
      <c r="HTD2105" s="44"/>
      <c r="HTE2105" s="51"/>
      <c r="HTF2105" s="51"/>
      <c r="HTG2105" s="51"/>
      <c r="HTH2105" s="13"/>
      <c r="HTI2105" s="13"/>
      <c r="HTJ2105" s="14"/>
      <c r="HTK2105" s="14"/>
      <c r="HTL2105" s="41"/>
      <c r="HTM2105" s="44"/>
      <c r="HTN2105" s="51"/>
      <c r="HTO2105" s="51"/>
      <c r="HTP2105" s="51"/>
      <c r="HTQ2105" s="13"/>
      <c r="HTR2105" s="13"/>
      <c r="HTS2105" s="14"/>
      <c r="HTT2105" s="14"/>
      <c r="HTU2105" s="41"/>
      <c r="HTV2105" s="44"/>
      <c r="HTW2105" s="51"/>
      <c r="HTX2105" s="51"/>
      <c r="HTY2105" s="51"/>
      <c r="HTZ2105" s="13"/>
      <c r="HUA2105" s="13"/>
      <c r="HUB2105" s="14"/>
      <c r="HUC2105" s="14"/>
      <c r="HUD2105" s="41"/>
      <c r="HUE2105" s="44"/>
      <c r="HUF2105" s="51"/>
      <c r="HUG2105" s="51"/>
      <c r="HUH2105" s="51"/>
      <c r="HUI2105" s="13"/>
      <c r="HUJ2105" s="13"/>
      <c r="HUK2105" s="14"/>
      <c r="HUL2105" s="14"/>
      <c r="HUM2105" s="41"/>
      <c r="HUN2105" s="44"/>
      <c r="HUO2105" s="51"/>
      <c r="HUP2105" s="51"/>
      <c r="HUQ2105" s="51"/>
      <c r="HUR2105" s="13"/>
      <c r="HUS2105" s="13"/>
      <c r="HUT2105" s="14"/>
      <c r="HUU2105" s="14"/>
      <c r="HUV2105" s="41"/>
      <c r="HUW2105" s="44"/>
      <c r="HUX2105" s="51"/>
      <c r="HUY2105" s="51"/>
      <c r="HUZ2105" s="51"/>
      <c r="HVA2105" s="13"/>
      <c r="HVB2105" s="13"/>
      <c r="HVC2105" s="14"/>
      <c r="HVD2105" s="14"/>
      <c r="HVE2105" s="41"/>
      <c r="HVF2105" s="44"/>
      <c r="HVG2105" s="51"/>
      <c r="HVH2105" s="51"/>
      <c r="HVI2105" s="51"/>
      <c r="HVJ2105" s="13"/>
      <c r="HVK2105" s="13"/>
      <c r="HVL2105" s="14"/>
      <c r="HVM2105" s="14"/>
      <c r="HVN2105" s="41"/>
      <c r="HVO2105" s="44"/>
      <c r="HVP2105" s="51"/>
      <c r="HVQ2105" s="51"/>
      <c r="HVR2105" s="51"/>
      <c r="HVS2105" s="13"/>
      <c r="HVT2105" s="13"/>
      <c r="HVU2105" s="14"/>
      <c r="HVV2105" s="14"/>
      <c r="HVW2105" s="41"/>
      <c r="HVX2105" s="44"/>
      <c r="HVY2105" s="51"/>
      <c r="HVZ2105" s="51"/>
      <c r="HWA2105" s="51"/>
      <c r="HWB2105" s="13"/>
      <c r="HWC2105" s="13"/>
      <c r="HWD2105" s="14"/>
      <c r="HWE2105" s="14"/>
      <c r="HWF2105" s="41"/>
      <c r="HWG2105" s="44"/>
      <c r="HWH2105" s="51"/>
      <c r="HWI2105" s="51"/>
      <c r="HWJ2105" s="51"/>
      <c r="HWK2105" s="13"/>
      <c r="HWL2105" s="13"/>
      <c r="HWM2105" s="14"/>
      <c r="HWN2105" s="14"/>
      <c r="HWO2105" s="41"/>
      <c r="HWP2105" s="44"/>
      <c r="HWQ2105" s="51"/>
      <c r="HWR2105" s="51"/>
      <c r="HWS2105" s="51"/>
      <c r="HWT2105" s="13"/>
      <c r="HWU2105" s="13"/>
      <c r="HWV2105" s="14"/>
      <c r="HWW2105" s="14"/>
      <c r="HWX2105" s="41"/>
      <c r="HWY2105" s="44"/>
      <c r="HWZ2105" s="51"/>
      <c r="HXA2105" s="51"/>
      <c r="HXB2105" s="51"/>
      <c r="HXC2105" s="13"/>
      <c r="HXD2105" s="13"/>
      <c r="HXE2105" s="14"/>
      <c r="HXF2105" s="14"/>
      <c r="HXG2105" s="41"/>
      <c r="HXH2105" s="44"/>
      <c r="HXI2105" s="51"/>
      <c r="HXJ2105" s="51"/>
      <c r="HXK2105" s="51"/>
      <c r="HXL2105" s="13"/>
      <c r="HXM2105" s="13"/>
      <c r="HXN2105" s="14"/>
      <c r="HXO2105" s="14"/>
      <c r="HXP2105" s="41"/>
      <c r="HXQ2105" s="44"/>
      <c r="HXR2105" s="51"/>
      <c r="HXS2105" s="51"/>
      <c r="HXT2105" s="51"/>
      <c r="HXU2105" s="13"/>
      <c r="HXV2105" s="13"/>
      <c r="HXW2105" s="14"/>
      <c r="HXX2105" s="14"/>
      <c r="HXY2105" s="41"/>
      <c r="HXZ2105" s="44"/>
      <c r="HYA2105" s="51"/>
      <c r="HYB2105" s="51"/>
      <c r="HYC2105" s="51"/>
      <c r="HYD2105" s="13"/>
      <c r="HYE2105" s="13"/>
      <c r="HYF2105" s="14"/>
      <c r="HYG2105" s="14"/>
      <c r="HYH2105" s="41"/>
      <c r="HYI2105" s="44"/>
      <c r="HYJ2105" s="51"/>
      <c r="HYK2105" s="51"/>
      <c r="HYL2105" s="51"/>
      <c r="HYM2105" s="13"/>
      <c r="HYN2105" s="13"/>
      <c r="HYO2105" s="14"/>
      <c r="HYP2105" s="14"/>
      <c r="HYQ2105" s="41"/>
      <c r="HYR2105" s="44"/>
      <c r="HYS2105" s="51"/>
      <c r="HYT2105" s="51"/>
      <c r="HYU2105" s="51"/>
      <c r="HYV2105" s="13"/>
      <c r="HYW2105" s="13"/>
      <c r="HYX2105" s="14"/>
      <c r="HYY2105" s="14"/>
      <c r="HYZ2105" s="41"/>
      <c r="HZA2105" s="44"/>
      <c r="HZB2105" s="51"/>
      <c r="HZC2105" s="51"/>
      <c r="HZD2105" s="51"/>
      <c r="HZE2105" s="13"/>
      <c r="HZF2105" s="13"/>
      <c r="HZG2105" s="14"/>
      <c r="HZH2105" s="14"/>
      <c r="HZI2105" s="41"/>
      <c r="HZJ2105" s="44"/>
      <c r="HZK2105" s="51"/>
      <c r="HZL2105" s="51"/>
      <c r="HZM2105" s="51"/>
      <c r="HZN2105" s="13"/>
      <c r="HZO2105" s="13"/>
      <c r="HZP2105" s="14"/>
      <c r="HZQ2105" s="14"/>
      <c r="HZR2105" s="41"/>
      <c r="HZS2105" s="44"/>
      <c r="HZT2105" s="51"/>
      <c r="HZU2105" s="51"/>
      <c r="HZV2105" s="51"/>
      <c r="HZW2105" s="13"/>
      <c r="HZX2105" s="13"/>
      <c r="HZY2105" s="14"/>
      <c r="HZZ2105" s="14"/>
      <c r="IAA2105" s="41"/>
      <c r="IAB2105" s="44"/>
      <c r="IAC2105" s="51"/>
      <c r="IAD2105" s="51"/>
      <c r="IAE2105" s="51"/>
      <c r="IAF2105" s="13"/>
      <c r="IAG2105" s="13"/>
      <c r="IAH2105" s="14"/>
      <c r="IAI2105" s="14"/>
      <c r="IAJ2105" s="41"/>
      <c r="IAK2105" s="44"/>
      <c r="IAL2105" s="51"/>
      <c r="IAM2105" s="51"/>
      <c r="IAN2105" s="51"/>
      <c r="IAO2105" s="13"/>
      <c r="IAP2105" s="13"/>
      <c r="IAQ2105" s="14"/>
      <c r="IAR2105" s="14"/>
      <c r="IAS2105" s="41"/>
      <c r="IAT2105" s="44"/>
      <c r="IAU2105" s="51"/>
      <c r="IAV2105" s="51"/>
      <c r="IAW2105" s="51"/>
      <c r="IAX2105" s="13"/>
      <c r="IAY2105" s="13"/>
      <c r="IAZ2105" s="14"/>
      <c r="IBA2105" s="14"/>
      <c r="IBB2105" s="41"/>
      <c r="IBC2105" s="44"/>
      <c r="IBD2105" s="51"/>
      <c r="IBE2105" s="51"/>
      <c r="IBF2105" s="51"/>
      <c r="IBG2105" s="13"/>
      <c r="IBH2105" s="13"/>
      <c r="IBI2105" s="14"/>
      <c r="IBJ2105" s="14"/>
      <c r="IBK2105" s="41"/>
      <c r="IBL2105" s="44"/>
      <c r="IBM2105" s="51"/>
      <c r="IBN2105" s="51"/>
      <c r="IBO2105" s="51"/>
      <c r="IBP2105" s="13"/>
      <c r="IBQ2105" s="13"/>
      <c r="IBR2105" s="14"/>
      <c r="IBS2105" s="14"/>
      <c r="IBT2105" s="41"/>
      <c r="IBU2105" s="44"/>
      <c r="IBV2105" s="51"/>
      <c r="IBW2105" s="51"/>
      <c r="IBX2105" s="51"/>
      <c r="IBY2105" s="13"/>
      <c r="IBZ2105" s="13"/>
      <c r="ICA2105" s="14"/>
      <c r="ICB2105" s="14"/>
      <c r="ICC2105" s="41"/>
      <c r="ICD2105" s="44"/>
      <c r="ICE2105" s="51"/>
      <c r="ICF2105" s="51"/>
      <c r="ICG2105" s="51"/>
      <c r="ICH2105" s="13"/>
      <c r="ICI2105" s="13"/>
      <c r="ICJ2105" s="14"/>
      <c r="ICK2105" s="14"/>
      <c r="ICL2105" s="41"/>
      <c r="ICM2105" s="44"/>
      <c r="ICN2105" s="51"/>
      <c r="ICO2105" s="51"/>
      <c r="ICP2105" s="51"/>
      <c r="ICQ2105" s="13"/>
      <c r="ICR2105" s="13"/>
      <c r="ICS2105" s="14"/>
      <c r="ICT2105" s="14"/>
      <c r="ICU2105" s="41"/>
      <c r="ICV2105" s="44"/>
      <c r="ICW2105" s="51"/>
      <c r="ICX2105" s="51"/>
      <c r="ICY2105" s="51"/>
      <c r="ICZ2105" s="13"/>
      <c r="IDA2105" s="13"/>
      <c r="IDB2105" s="14"/>
      <c r="IDC2105" s="14"/>
      <c r="IDD2105" s="41"/>
      <c r="IDE2105" s="44"/>
      <c r="IDF2105" s="51"/>
      <c r="IDG2105" s="51"/>
      <c r="IDH2105" s="51"/>
      <c r="IDI2105" s="13"/>
      <c r="IDJ2105" s="13"/>
      <c r="IDK2105" s="14"/>
      <c r="IDL2105" s="14"/>
      <c r="IDM2105" s="41"/>
      <c r="IDN2105" s="44"/>
      <c r="IDO2105" s="51"/>
      <c r="IDP2105" s="51"/>
      <c r="IDQ2105" s="51"/>
      <c r="IDR2105" s="13"/>
      <c r="IDS2105" s="13"/>
      <c r="IDT2105" s="14"/>
      <c r="IDU2105" s="14"/>
      <c r="IDV2105" s="41"/>
      <c r="IDW2105" s="44"/>
      <c r="IDX2105" s="51"/>
      <c r="IDY2105" s="51"/>
      <c r="IDZ2105" s="51"/>
      <c r="IEA2105" s="13"/>
      <c r="IEB2105" s="13"/>
      <c r="IEC2105" s="14"/>
      <c r="IED2105" s="14"/>
      <c r="IEE2105" s="41"/>
      <c r="IEF2105" s="44"/>
      <c r="IEG2105" s="51"/>
      <c r="IEH2105" s="51"/>
      <c r="IEI2105" s="51"/>
      <c r="IEJ2105" s="13"/>
      <c r="IEK2105" s="13"/>
      <c r="IEL2105" s="14"/>
      <c r="IEM2105" s="14"/>
      <c r="IEN2105" s="41"/>
      <c r="IEO2105" s="44"/>
      <c r="IEP2105" s="51"/>
      <c r="IEQ2105" s="51"/>
      <c r="IER2105" s="51"/>
      <c r="IES2105" s="13"/>
      <c r="IET2105" s="13"/>
      <c r="IEU2105" s="14"/>
      <c r="IEV2105" s="14"/>
      <c r="IEW2105" s="41"/>
      <c r="IEX2105" s="44"/>
      <c r="IEY2105" s="51"/>
      <c r="IEZ2105" s="51"/>
      <c r="IFA2105" s="51"/>
      <c r="IFB2105" s="13"/>
      <c r="IFC2105" s="13"/>
      <c r="IFD2105" s="14"/>
      <c r="IFE2105" s="14"/>
      <c r="IFF2105" s="41"/>
      <c r="IFG2105" s="44"/>
      <c r="IFH2105" s="51"/>
      <c r="IFI2105" s="51"/>
      <c r="IFJ2105" s="51"/>
      <c r="IFK2105" s="13"/>
      <c r="IFL2105" s="13"/>
      <c r="IFM2105" s="14"/>
      <c r="IFN2105" s="14"/>
      <c r="IFO2105" s="41"/>
      <c r="IFP2105" s="44"/>
      <c r="IFQ2105" s="51"/>
      <c r="IFR2105" s="51"/>
      <c r="IFS2105" s="51"/>
      <c r="IFT2105" s="13"/>
      <c r="IFU2105" s="13"/>
      <c r="IFV2105" s="14"/>
      <c r="IFW2105" s="14"/>
      <c r="IFX2105" s="41"/>
      <c r="IFY2105" s="44"/>
      <c r="IFZ2105" s="51"/>
      <c r="IGA2105" s="51"/>
      <c r="IGB2105" s="51"/>
      <c r="IGC2105" s="13"/>
      <c r="IGD2105" s="13"/>
      <c r="IGE2105" s="14"/>
      <c r="IGF2105" s="14"/>
      <c r="IGG2105" s="41"/>
      <c r="IGH2105" s="44"/>
      <c r="IGI2105" s="51"/>
      <c r="IGJ2105" s="51"/>
      <c r="IGK2105" s="51"/>
      <c r="IGL2105" s="13"/>
      <c r="IGM2105" s="13"/>
      <c r="IGN2105" s="14"/>
      <c r="IGO2105" s="14"/>
      <c r="IGP2105" s="41"/>
      <c r="IGQ2105" s="44"/>
      <c r="IGR2105" s="51"/>
      <c r="IGS2105" s="51"/>
      <c r="IGT2105" s="51"/>
      <c r="IGU2105" s="13"/>
      <c r="IGV2105" s="13"/>
      <c r="IGW2105" s="14"/>
      <c r="IGX2105" s="14"/>
      <c r="IGY2105" s="41"/>
      <c r="IGZ2105" s="44"/>
      <c r="IHA2105" s="51"/>
      <c r="IHB2105" s="51"/>
      <c r="IHC2105" s="51"/>
      <c r="IHD2105" s="13"/>
      <c r="IHE2105" s="13"/>
      <c r="IHF2105" s="14"/>
      <c r="IHG2105" s="14"/>
      <c r="IHH2105" s="41"/>
      <c r="IHI2105" s="44"/>
      <c r="IHJ2105" s="51"/>
      <c r="IHK2105" s="51"/>
      <c r="IHL2105" s="51"/>
      <c r="IHM2105" s="13"/>
      <c r="IHN2105" s="13"/>
      <c r="IHO2105" s="14"/>
      <c r="IHP2105" s="14"/>
      <c r="IHQ2105" s="41"/>
      <c r="IHR2105" s="44"/>
      <c r="IHS2105" s="51"/>
      <c r="IHT2105" s="51"/>
      <c r="IHU2105" s="51"/>
      <c r="IHV2105" s="13"/>
      <c r="IHW2105" s="13"/>
      <c r="IHX2105" s="14"/>
      <c r="IHY2105" s="14"/>
      <c r="IHZ2105" s="41"/>
      <c r="IIA2105" s="44"/>
      <c r="IIB2105" s="51"/>
      <c r="IIC2105" s="51"/>
      <c r="IID2105" s="51"/>
      <c r="IIE2105" s="13"/>
      <c r="IIF2105" s="13"/>
      <c r="IIG2105" s="14"/>
      <c r="IIH2105" s="14"/>
      <c r="III2105" s="41"/>
      <c r="IIJ2105" s="44"/>
      <c r="IIK2105" s="51"/>
      <c r="IIL2105" s="51"/>
      <c r="IIM2105" s="51"/>
      <c r="IIN2105" s="13"/>
      <c r="IIO2105" s="13"/>
      <c r="IIP2105" s="14"/>
      <c r="IIQ2105" s="14"/>
      <c r="IIR2105" s="41"/>
      <c r="IIS2105" s="44"/>
      <c r="IIT2105" s="51"/>
      <c r="IIU2105" s="51"/>
      <c r="IIV2105" s="51"/>
      <c r="IIW2105" s="13"/>
      <c r="IIX2105" s="13"/>
      <c r="IIY2105" s="14"/>
      <c r="IIZ2105" s="14"/>
      <c r="IJA2105" s="41"/>
      <c r="IJB2105" s="44"/>
      <c r="IJC2105" s="51"/>
      <c r="IJD2105" s="51"/>
      <c r="IJE2105" s="51"/>
      <c r="IJF2105" s="13"/>
      <c r="IJG2105" s="13"/>
      <c r="IJH2105" s="14"/>
      <c r="IJI2105" s="14"/>
      <c r="IJJ2105" s="41"/>
      <c r="IJK2105" s="44"/>
      <c r="IJL2105" s="51"/>
      <c r="IJM2105" s="51"/>
      <c r="IJN2105" s="51"/>
      <c r="IJO2105" s="13"/>
      <c r="IJP2105" s="13"/>
      <c r="IJQ2105" s="14"/>
      <c r="IJR2105" s="14"/>
      <c r="IJS2105" s="41"/>
      <c r="IJT2105" s="44"/>
      <c r="IJU2105" s="51"/>
      <c r="IJV2105" s="51"/>
      <c r="IJW2105" s="51"/>
      <c r="IJX2105" s="13"/>
      <c r="IJY2105" s="13"/>
      <c r="IJZ2105" s="14"/>
      <c r="IKA2105" s="14"/>
      <c r="IKB2105" s="41"/>
      <c r="IKC2105" s="44"/>
      <c r="IKD2105" s="51"/>
      <c r="IKE2105" s="51"/>
      <c r="IKF2105" s="51"/>
      <c r="IKG2105" s="13"/>
      <c r="IKH2105" s="13"/>
      <c r="IKI2105" s="14"/>
      <c r="IKJ2105" s="14"/>
      <c r="IKK2105" s="41"/>
      <c r="IKL2105" s="44"/>
      <c r="IKM2105" s="51"/>
      <c r="IKN2105" s="51"/>
      <c r="IKO2105" s="51"/>
      <c r="IKP2105" s="13"/>
      <c r="IKQ2105" s="13"/>
      <c r="IKR2105" s="14"/>
      <c r="IKS2105" s="14"/>
      <c r="IKT2105" s="41"/>
      <c r="IKU2105" s="44"/>
      <c r="IKV2105" s="51"/>
      <c r="IKW2105" s="51"/>
      <c r="IKX2105" s="51"/>
      <c r="IKY2105" s="13"/>
      <c r="IKZ2105" s="13"/>
      <c r="ILA2105" s="14"/>
      <c r="ILB2105" s="14"/>
      <c r="ILC2105" s="41"/>
      <c r="ILD2105" s="44"/>
      <c r="ILE2105" s="51"/>
      <c r="ILF2105" s="51"/>
      <c r="ILG2105" s="51"/>
      <c r="ILH2105" s="13"/>
      <c r="ILI2105" s="13"/>
      <c r="ILJ2105" s="14"/>
      <c r="ILK2105" s="14"/>
      <c r="ILL2105" s="41"/>
      <c r="ILM2105" s="44"/>
      <c r="ILN2105" s="51"/>
      <c r="ILO2105" s="51"/>
      <c r="ILP2105" s="51"/>
      <c r="ILQ2105" s="13"/>
      <c r="ILR2105" s="13"/>
      <c r="ILS2105" s="14"/>
      <c r="ILT2105" s="14"/>
      <c r="ILU2105" s="41"/>
      <c r="ILV2105" s="44"/>
      <c r="ILW2105" s="51"/>
      <c r="ILX2105" s="51"/>
      <c r="ILY2105" s="51"/>
      <c r="ILZ2105" s="13"/>
      <c r="IMA2105" s="13"/>
      <c r="IMB2105" s="14"/>
      <c r="IMC2105" s="14"/>
      <c r="IMD2105" s="41"/>
      <c r="IME2105" s="44"/>
      <c r="IMF2105" s="51"/>
      <c r="IMG2105" s="51"/>
      <c r="IMH2105" s="51"/>
      <c r="IMI2105" s="13"/>
      <c r="IMJ2105" s="13"/>
      <c r="IMK2105" s="14"/>
      <c r="IML2105" s="14"/>
      <c r="IMM2105" s="41"/>
      <c r="IMN2105" s="44"/>
      <c r="IMO2105" s="51"/>
      <c r="IMP2105" s="51"/>
      <c r="IMQ2105" s="51"/>
      <c r="IMR2105" s="13"/>
      <c r="IMS2105" s="13"/>
      <c r="IMT2105" s="14"/>
      <c r="IMU2105" s="14"/>
      <c r="IMV2105" s="41"/>
      <c r="IMW2105" s="44"/>
      <c r="IMX2105" s="51"/>
      <c r="IMY2105" s="51"/>
      <c r="IMZ2105" s="51"/>
      <c r="INA2105" s="13"/>
      <c r="INB2105" s="13"/>
      <c r="INC2105" s="14"/>
      <c r="IND2105" s="14"/>
      <c r="INE2105" s="41"/>
      <c r="INF2105" s="44"/>
      <c r="ING2105" s="51"/>
      <c r="INH2105" s="51"/>
      <c r="INI2105" s="51"/>
      <c r="INJ2105" s="13"/>
      <c r="INK2105" s="13"/>
      <c r="INL2105" s="14"/>
      <c r="INM2105" s="14"/>
      <c r="INN2105" s="41"/>
      <c r="INO2105" s="44"/>
      <c r="INP2105" s="51"/>
      <c r="INQ2105" s="51"/>
      <c r="INR2105" s="51"/>
      <c r="INS2105" s="13"/>
      <c r="INT2105" s="13"/>
      <c r="INU2105" s="14"/>
      <c r="INV2105" s="14"/>
      <c r="INW2105" s="41"/>
      <c r="INX2105" s="44"/>
      <c r="INY2105" s="51"/>
      <c r="INZ2105" s="51"/>
      <c r="IOA2105" s="51"/>
      <c r="IOB2105" s="13"/>
      <c r="IOC2105" s="13"/>
      <c r="IOD2105" s="14"/>
      <c r="IOE2105" s="14"/>
      <c r="IOF2105" s="41"/>
      <c r="IOG2105" s="44"/>
      <c r="IOH2105" s="51"/>
      <c r="IOI2105" s="51"/>
      <c r="IOJ2105" s="51"/>
      <c r="IOK2105" s="13"/>
      <c r="IOL2105" s="13"/>
      <c r="IOM2105" s="14"/>
      <c r="ION2105" s="14"/>
      <c r="IOO2105" s="41"/>
      <c r="IOP2105" s="44"/>
      <c r="IOQ2105" s="51"/>
      <c r="IOR2105" s="51"/>
      <c r="IOS2105" s="51"/>
      <c r="IOT2105" s="13"/>
      <c r="IOU2105" s="13"/>
      <c r="IOV2105" s="14"/>
      <c r="IOW2105" s="14"/>
      <c r="IOX2105" s="41"/>
      <c r="IOY2105" s="44"/>
      <c r="IOZ2105" s="51"/>
      <c r="IPA2105" s="51"/>
      <c r="IPB2105" s="51"/>
      <c r="IPC2105" s="13"/>
      <c r="IPD2105" s="13"/>
      <c r="IPE2105" s="14"/>
      <c r="IPF2105" s="14"/>
      <c r="IPG2105" s="41"/>
      <c r="IPH2105" s="44"/>
      <c r="IPI2105" s="51"/>
      <c r="IPJ2105" s="51"/>
      <c r="IPK2105" s="51"/>
      <c r="IPL2105" s="13"/>
      <c r="IPM2105" s="13"/>
      <c r="IPN2105" s="14"/>
      <c r="IPO2105" s="14"/>
      <c r="IPP2105" s="41"/>
      <c r="IPQ2105" s="44"/>
      <c r="IPR2105" s="51"/>
      <c r="IPS2105" s="51"/>
      <c r="IPT2105" s="51"/>
      <c r="IPU2105" s="13"/>
      <c r="IPV2105" s="13"/>
      <c r="IPW2105" s="14"/>
      <c r="IPX2105" s="14"/>
      <c r="IPY2105" s="41"/>
      <c r="IPZ2105" s="44"/>
      <c r="IQA2105" s="51"/>
      <c r="IQB2105" s="51"/>
      <c r="IQC2105" s="51"/>
      <c r="IQD2105" s="13"/>
      <c r="IQE2105" s="13"/>
      <c r="IQF2105" s="14"/>
      <c r="IQG2105" s="14"/>
      <c r="IQH2105" s="41"/>
      <c r="IQI2105" s="44"/>
      <c r="IQJ2105" s="51"/>
      <c r="IQK2105" s="51"/>
      <c r="IQL2105" s="51"/>
      <c r="IQM2105" s="13"/>
      <c r="IQN2105" s="13"/>
      <c r="IQO2105" s="14"/>
      <c r="IQP2105" s="14"/>
      <c r="IQQ2105" s="41"/>
      <c r="IQR2105" s="44"/>
      <c r="IQS2105" s="51"/>
      <c r="IQT2105" s="51"/>
      <c r="IQU2105" s="51"/>
      <c r="IQV2105" s="13"/>
      <c r="IQW2105" s="13"/>
      <c r="IQX2105" s="14"/>
      <c r="IQY2105" s="14"/>
      <c r="IQZ2105" s="41"/>
      <c r="IRA2105" s="44"/>
      <c r="IRB2105" s="51"/>
      <c r="IRC2105" s="51"/>
      <c r="IRD2105" s="51"/>
      <c r="IRE2105" s="13"/>
      <c r="IRF2105" s="13"/>
      <c r="IRG2105" s="14"/>
      <c r="IRH2105" s="14"/>
      <c r="IRI2105" s="41"/>
      <c r="IRJ2105" s="44"/>
      <c r="IRK2105" s="51"/>
      <c r="IRL2105" s="51"/>
      <c r="IRM2105" s="51"/>
      <c r="IRN2105" s="13"/>
      <c r="IRO2105" s="13"/>
      <c r="IRP2105" s="14"/>
      <c r="IRQ2105" s="14"/>
      <c r="IRR2105" s="41"/>
      <c r="IRS2105" s="44"/>
      <c r="IRT2105" s="51"/>
      <c r="IRU2105" s="51"/>
      <c r="IRV2105" s="51"/>
      <c r="IRW2105" s="13"/>
      <c r="IRX2105" s="13"/>
      <c r="IRY2105" s="14"/>
      <c r="IRZ2105" s="14"/>
      <c r="ISA2105" s="41"/>
      <c r="ISB2105" s="44"/>
      <c r="ISC2105" s="51"/>
      <c r="ISD2105" s="51"/>
      <c r="ISE2105" s="51"/>
      <c r="ISF2105" s="13"/>
      <c r="ISG2105" s="13"/>
      <c r="ISH2105" s="14"/>
      <c r="ISI2105" s="14"/>
      <c r="ISJ2105" s="41"/>
      <c r="ISK2105" s="44"/>
      <c r="ISL2105" s="51"/>
      <c r="ISM2105" s="51"/>
      <c r="ISN2105" s="51"/>
      <c r="ISO2105" s="13"/>
      <c r="ISP2105" s="13"/>
      <c r="ISQ2105" s="14"/>
      <c r="ISR2105" s="14"/>
      <c r="ISS2105" s="41"/>
      <c r="IST2105" s="44"/>
      <c r="ISU2105" s="51"/>
      <c r="ISV2105" s="51"/>
      <c r="ISW2105" s="51"/>
      <c r="ISX2105" s="13"/>
      <c r="ISY2105" s="13"/>
      <c r="ISZ2105" s="14"/>
      <c r="ITA2105" s="14"/>
      <c r="ITB2105" s="41"/>
      <c r="ITC2105" s="44"/>
      <c r="ITD2105" s="51"/>
      <c r="ITE2105" s="51"/>
      <c r="ITF2105" s="51"/>
      <c r="ITG2105" s="13"/>
      <c r="ITH2105" s="13"/>
      <c r="ITI2105" s="14"/>
      <c r="ITJ2105" s="14"/>
      <c r="ITK2105" s="41"/>
      <c r="ITL2105" s="44"/>
      <c r="ITM2105" s="51"/>
      <c r="ITN2105" s="51"/>
      <c r="ITO2105" s="51"/>
      <c r="ITP2105" s="13"/>
      <c r="ITQ2105" s="13"/>
      <c r="ITR2105" s="14"/>
      <c r="ITS2105" s="14"/>
      <c r="ITT2105" s="41"/>
      <c r="ITU2105" s="44"/>
      <c r="ITV2105" s="51"/>
      <c r="ITW2105" s="51"/>
      <c r="ITX2105" s="51"/>
      <c r="ITY2105" s="13"/>
      <c r="ITZ2105" s="13"/>
      <c r="IUA2105" s="14"/>
      <c r="IUB2105" s="14"/>
      <c r="IUC2105" s="41"/>
      <c r="IUD2105" s="44"/>
      <c r="IUE2105" s="51"/>
      <c r="IUF2105" s="51"/>
      <c r="IUG2105" s="51"/>
      <c r="IUH2105" s="13"/>
      <c r="IUI2105" s="13"/>
      <c r="IUJ2105" s="14"/>
      <c r="IUK2105" s="14"/>
      <c r="IUL2105" s="41"/>
      <c r="IUM2105" s="44"/>
      <c r="IUN2105" s="51"/>
      <c r="IUO2105" s="51"/>
      <c r="IUP2105" s="51"/>
      <c r="IUQ2105" s="13"/>
      <c r="IUR2105" s="13"/>
      <c r="IUS2105" s="14"/>
      <c r="IUT2105" s="14"/>
      <c r="IUU2105" s="41"/>
      <c r="IUV2105" s="44"/>
      <c r="IUW2105" s="51"/>
      <c r="IUX2105" s="51"/>
      <c r="IUY2105" s="51"/>
      <c r="IUZ2105" s="13"/>
      <c r="IVA2105" s="13"/>
      <c r="IVB2105" s="14"/>
      <c r="IVC2105" s="14"/>
      <c r="IVD2105" s="41"/>
      <c r="IVE2105" s="44"/>
      <c r="IVF2105" s="51"/>
      <c r="IVG2105" s="51"/>
      <c r="IVH2105" s="51"/>
      <c r="IVI2105" s="13"/>
      <c r="IVJ2105" s="13"/>
      <c r="IVK2105" s="14"/>
      <c r="IVL2105" s="14"/>
      <c r="IVM2105" s="41"/>
      <c r="IVN2105" s="44"/>
      <c r="IVO2105" s="51"/>
      <c r="IVP2105" s="51"/>
      <c r="IVQ2105" s="51"/>
      <c r="IVR2105" s="13"/>
      <c r="IVS2105" s="13"/>
      <c r="IVT2105" s="14"/>
      <c r="IVU2105" s="14"/>
      <c r="IVV2105" s="41"/>
      <c r="IVW2105" s="44"/>
      <c r="IVX2105" s="51"/>
      <c r="IVY2105" s="51"/>
      <c r="IVZ2105" s="51"/>
      <c r="IWA2105" s="13"/>
      <c r="IWB2105" s="13"/>
      <c r="IWC2105" s="14"/>
      <c r="IWD2105" s="14"/>
      <c r="IWE2105" s="41"/>
      <c r="IWF2105" s="44"/>
      <c r="IWG2105" s="51"/>
      <c r="IWH2105" s="51"/>
      <c r="IWI2105" s="51"/>
      <c r="IWJ2105" s="13"/>
      <c r="IWK2105" s="13"/>
      <c r="IWL2105" s="14"/>
      <c r="IWM2105" s="14"/>
      <c r="IWN2105" s="41"/>
      <c r="IWO2105" s="44"/>
      <c r="IWP2105" s="51"/>
      <c r="IWQ2105" s="51"/>
      <c r="IWR2105" s="51"/>
      <c r="IWS2105" s="13"/>
      <c r="IWT2105" s="13"/>
      <c r="IWU2105" s="14"/>
      <c r="IWV2105" s="14"/>
      <c r="IWW2105" s="41"/>
      <c r="IWX2105" s="44"/>
      <c r="IWY2105" s="51"/>
      <c r="IWZ2105" s="51"/>
      <c r="IXA2105" s="51"/>
      <c r="IXB2105" s="13"/>
      <c r="IXC2105" s="13"/>
      <c r="IXD2105" s="14"/>
      <c r="IXE2105" s="14"/>
      <c r="IXF2105" s="41"/>
      <c r="IXG2105" s="44"/>
      <c r="IXH2105" s="51"/>
      <c r="IXI2105" s="51"/>
      <c r="IXJ2105" s="51"/>
      <c r="IXK2105" s="13"/>
      <c r="IXL2105" s="13"/>
      <c r="IXM2105" s="14"/>
      <c r="IXN2105" s="14"/>
      <c r="IXO2105" s="41"/>
      <c r="IXP2105" s="44"/>
      <c r="IXQ2105" s="51"/>
      <c r="IXR2105" s="51"/>
      <c r="IXS2105" s="51"/>
      <c r="IXT2105" s="13"/>
      <c r="IXU2105" s="13"/>
      <c r="IXV2105" s="14"/>
      <c r="IXW2105" s="14"/>
      <c r="IXX2105" s="41"/>
      <c r="IXY2105" s="44"/>
      <c r="IXZ2105" s="51"/>
      <c r="IYA2105" s="51"/>
      <c r="IYB2105" s="51"/>
      <c r="IYC2105" s="13"/>
      <c r="IYD2105" s="13"/>
      <c r="IYE2105" s="14"/>
      <c r="IYF2105" s="14"/>
      <c r="IYG2105" s="41"/>
      <c r="IYH2105" s="44"/>
      <c r="IYI2105" s="51"/>
      <c r="IYJ2105" s="51"/>
      <c r="IYK2105" s="51"/>
      <c r="IYL2105" s="13"/>
      <c r="IYM2105" s="13"/>
      <c r="IYN2105" s="14"/>
      <c r="IYO2105" s="14"/>
      <c r="IYP2105" s="41"/>
      <c r="IYQ2105" s="44"/>
      <c r="IYR2105" s="51"/>
      <c r="IYS2105" s="51"/>
      <c r="IYT2105" s="51"/>
      <c r="IYU2105" s="13"/>
      <c r="IYV2105" s="13"/>
      <c r="IYW2105" s="14"/>
      <c r="IYX2105" s="14"/>
      <c r="IYY2105" s="41"/>
      <c r="IYZ2105" s="44"/>
      <c r="IZA2105" s="51"/>
      <c r="IZB2105" s="51"/>
      <c r="IZC2105" s="51"/>
      <c r="IZD2105" s="13"/>
      <c r="IZE2105" s="13"/>
      <c r="IZF2105" s="14"/>
      <c r="IZG2105" s="14"/>
      <c r="IZH2105" s="41"/>
      <c r="IZI2105" s="44"/>
      <c r="IZJ2105" s="51"/>
      <c r="IZK2105" s="51"/>
      <c r="IZL2105" s="51"/>
      <c r="IZM2105" s="13"/>
      <c r="IZN2105" s="13"/>
      <c r="IZO2105" s="14"/>
      <c r="IZP2105" s="14"/>
      <c r="IZQ2105" s="41"/>
      <c r="IZR2105" s="44"/>
      <c r="IZS2105" s="51"/>
      <c r="IZT2105" s="51"/>
      <c r="IZU2105" s="51"/>
      <c r="IZV2105" s="13"/>
      <c r="IZW2105" s="13"/>
      <c r="IZX2105" s="14"/>
      <c r="IZY2105" s="14"/>
      <c r="IZZ2105" s="41"/>
      <c r="JAA2105" s="44"/>
      <c r="JAB2105" s="51"/>
      <c r="JAC2105" s="51"/>
      <c r="JAD2105" s="51"/>
      <c r="JAE2105" s="13"/>
      <c r="JAF2105" s="13"/>
      <c r="JAG2105" s="14"/>
      <c r="JAH2105" s="14"/>
      <c r="JAI2105" s="41"/>
      <c r="JAJ2105" s="44"/>
      <c r="JAK2105" s="51"/>
      <c r="JAL2105" s="51"/>
      <c r="JAM2105" s="51"/>
      <c r="JAN2105" s="13"/>
      <c r="JAO2105" s="13"/>
      <c r="JAP2105" s="14"/>
      <c r="JAQ2105" s="14"/>
      <c r="JAR2105" s="41"/>
      <c r="JAS2105" s="44"/>
      <c r="JAT2105" s="51"/>
      <c r="JAU2105" s="51"/>
      <c r="JAV2105" s="51"/>
      <c r="JAW2105" s="13"/>
      <c r="JAX2105" s="13"/>
      <c r="JAY2105" s="14"/>
      <c r="JAZ2105" s="14"/>
      <c r="JBA2105" s="41"/>
      <c r="JBB2105" s="44"/>
      <c r="JBC2105" s="51"/>
      <c r="JBD2105" s="51"/>
      <c r="JBE2105" s="51"/>
      <c r="JBF2105" s="13"/>
      <c r="JBG2105" s="13"/>
      <c r="JBH2105" s="14"/>
      <c r="JBI2105" s="14"/>
      <c r="JBJ2105" s="41"/>
      <c r="JBK2105" s="44"/>
      <c r="JBL2105" s="51"/>
      <c r="JBM2105" s="51"/>
      <c r="JBN2105" s="51"/>
      <c r="JBO2105" s="13"/>
      <c r="JBP2105" s="13"/>
      <c r="JBQ2105" s="14"/>
      <c r="JBR2105" s="14"/>
      <c r="JBS2105" s="41"/>
      <c r="JBT2105" s="44"/>
      <c r="JBU2105" s="51"/>
      <c r="JBV2105" s="51"/>
      <c r="JBW2105" s="51"/>
      <c r="JBX2105" s="13"/>
      <c r="JBY2105" s="13"/>
      <c r="JBZ2105" s="14"/>
      <c r="JCA2105" s="14"/>
      <c r="JCB2105" s="41"/>
      <c r="JCC2105" s="44"/>
      <c r="JCD2105" s="51"/>
      <c r="JCE2105" s="51"/>
      <c r="JCF2105" s="51"/>
      <c r="JCG2105" s="13"/>
      <c r="JCH2105" s="13"/>
      <c r="JCI2105" s="14"/>
      <c r="JCJ2105" s="14"/>
      <c r="JCK2105" s="41"/>
      <c r="JCL2105" s="44"/>
      <c r="JCM2105" s="51"/>
      <c r="JCN2105" s="51"/>
      <c r="JCO2105" s="51"/>
      <c r="JCP2105" s="13"/>
      <c r="JCQ2105" s="13"/>
      <c r="JCR2105" s="14"/>
      <c r="JCS2105" s="14"/>
      <c r="JCT2105" s="41"/>
      <c r="JCU2105" s="44"/>
      <c r="JCV2105" s="51"/>
      <c r="JCW2105" s="51"/>
      <c r="JCX2105" s="51"/>
      <c r="JCY2105" s="13"/>
      <c r="JCZ2105" s="13"/>
      <c r="JDA2105" s="14"/>
      <c r="JDB2105" s="14"/>
      <c r="JDC2105" s="41"/>
      <c r="JDD2105" s="44"/>
      <c r="JDE2105" s="51"/>
      <c r="JDF2105" s="51"/>
      <c r="JDG2105" s="51"/>
      <c r="JDH2105" s="13"/>
      <c r="JDI2105" s="13"/>
      <c r="JDJ2105" s="14"/>
      <c r="JDK2105" s="14"/>
      <c r="JDL2105" s="41"/>
      <c r="JDM2105" s="44"/>
      <c r="JDN2105" s="51"/>
      <c r="JDO2105" s="51"/>
      <c r="JDP2105" s="51"/>
      <c r="JDQ2105" s="13"/>
      <c r="JDR2105" s="13"/>
      <c r="JDS2105" s="14"/>
      <c r="JDT2105" s="14"/>
      <c r="JDU2105" s="41"/>
      <c r="JDV2105" s="44"/>
      <c r="JDW2105" s="51"/>
      <c r="JDX2105" s="51"/>
      <c r="JDY2105" s="51"/>
      <c r="JDZ2105" s="13"/>
      <c r="JEA2105" s="13"/>
      <c r="JEB2105" s="14"/>
      <c r="JEC2105" s="14"/>
      <c r="JED2105" s="41"/>
      <c r="JEE2105" s="44"/>
      <c r="JEF2105" s="51"/>
      <c r="JEG2105" s="51"/>
      <c r="JEH2105" s="51"/>
      <c r="JEI2105" s="13"/>
      <c r="JEJ2105" s="13"/>
      <c r="JEK2105" s="14"/>
      <c r="JEL2105" s="14"/>
      <c r="JEM2105" s="41"/>
      <c r="JEN2105" s="44"/>
      <c r="JEO2105" s="51"/>
      <c r="JEP2105" s="51"/>
      <c r="JEQ2105" s="51"/>
      <c r="JER2105" s="13"/>
      <c r="JES2105" s="13"/>
      <c r="JET2105" s="14"/>
      <c r="JEU2105" s="14"/>
      <c r="JEV2105" s="41"/>
      <c r="JEW2105" s="44"/>
      <c r="JEX2105" s="51"/>
      <c r="JEY2105" s="51"/>
      <c r="JEZ2105" s="51"/>
      <c r="JFA2105" s="13"/>
      <c r="JFB2105" s="13"/>
      <c r="JFC2105" s="14"/>
      <c r="JFD2105" s="14"/>
      <c r="JFE2105" s="41"/>
      <c r="JFF2105" s="44"/>
      <c r="JFG2105" s="51"/>
      <c r="JFH2105" s="51"/>
      <c r="JFI2105" s="51"/>
      <c r="JFJ2105" s="13"/>
      <c r="JFK2105" s="13"/>
      <c r="JFL2105" s="14"/>
      <c r="JFM2105" s="14"/>
      <c r="JFN2105" s="41"/>
      <c r="JFO2105" s="44"/>
      <c r="JFP2105" s="51"/>
      <c r="JFQ2105" s="51"/>
      <c r="JFR2105" s="51"/>
      <c r="JFS2105" s="13"/>
      <c r="JFT2105" s="13"/>
      <c r="JFU2105" s="14"/>
      <c r="JFV2105" s="14"/>
      <c r="JFW2105" s="41"/>
      <c r="JFX2105" s="44"/>
      <c r="JFY2105" s="51"/>
      <c r="JFZ2105" s="51"/>
      <c r="JGA2105" s="51"/>
      <c r="JGB2105" s="13"/>
      <c r="JGC2105" s="13"/>
      <c r="JGD2105" s="14"/>
      <c r="JGE2105" s="14"/>
      <c r="JGF2105" s="41"/>
      <c r="JGG2105" s="44"/>
      <c r="JGH2105" s="51"/>
      <c r="JGI2105" s="51"/>
      <c r="JGJ2105" s="51"/>
      <c r="JGK2105" s="13"/>
      <c r="JGL2105" s="13"/>
      <c r="JGM2105" s="14"/>
      <c r="JGN2105" s="14"/>
      <c r="JGO2105" s="41"/>
      <c r="JGP2105" s="44"/>
      <c r="JGQ2105" s="51"/>
      <c r="JGR2105" s="51"/>
      <c r="JGS2105" s="51"/>
      <c r="JGT2105" s="13"/>
      <c r="JGU2105" s="13"/>
      <c r="JGV2105" s="14"/>
      <c r="JGW2105" s="14"/>
      <c r="JGX2105" s="41"/>
      <c r="JGY2105" s="44"/>
      <c r="JGZ2105" s="51"/>
      <c r="JHA2105" s="51"/>
      <c r="JHB2105" s="51"/>
      <c r="JHC2105" s="13"/>
      <c r="JHD2105" s="13"/>
      <c r="JHE2105" s="14"/>
      <c r="JHF2105" s="14"/>
      <c r="JHG2105" s="41"/>
      <c r="JHH2105" s="44"/>
      <c r="JHI2105" s="51"/>
      <c r="JHJ2105" s="51"/>
      <c r="JHK2105" s="51"/>
      <c r="JHL2105" s="13"/>
      <c r="JHM2105" s="13"/>
      <c r="JHN2105" s="14"/>
      <c r="JHO2105" s="14"/>
      <c r="JHP2105" s="41"/>
      <c r="JHQ2105" s="44"/>
      <c r="JHR2105" s="51"/>
      <c r="JHS2105" s="51"/>
      <c r="JHT2105" s="51"/>
      <c r="JHU2105" s="13"/>
      <c r="JHV2105" s="13"/>
      <c r="JHW2105" s="14"/>
      <c r="JHX2105" s="14"/>
      <c r="JHY2105" s="41"/>
      <c r="JHZ2105" s="44"/>
      <c r="JIA2105" s="51"/>
      <c r="JIB2105" s="51"/>
      <c r="JIC2105" s="51"/>
      <c r="JID2105" s="13"/>
      <c r="JIE2105" s="13"/>
      <c r="JIF2105" s="14"/>
      <c r="JIG2105" s="14"/>
      <c r="JIH2105" s="41"/>
      <c r="JII2105" s="44"/>
      <c r="JIJ2105" s="51"/>
      <c r="JIK2105" s="51"/>
      <c r="JIL2105" s="51"/>
      <c r="JIM2105" s="13"/>
      <c r="JIN2105" s="13"/>
      <c r="JIO2105" s="14"/>
      <c r="JIP2105" s="14"/>
      <c r="JIQ2105" s="41"/>
      <c r="JIR2105" s="44"/>
      <c r="JIS2105" s="51"/>
      <c r="JIT2105" s="51"/>
      <c r="JIU2105" s="51"/>
      <c r="JIV2105" s="13"/>
      <c r="JIW2105" s="13"/>
      <c r="JIX2105" s="14"/>
      <c r="JIY2105" s="14"/>
      <c r="JIZ2105" s="41"/>
      <c r="JJA2105" s="44"/>
      <c r="JJB2105" s="51"/>
      <c r="JJC2105" s="51"/>
      <c r="JJD2105" s="51"/>
      <c r="JJE2105" s="13"/>
      <c r="JJF2105" s="13"/>
      <c r="JJG2105" s="14"/>
      <c r="JJH2105" s="14"/>
      <c r="JJI2105" s="41"/>
      <c r="JJJ2105" s="44"/>
      <c r="JJK2105" s="51"/>
      <c r="JJL2105" s="51"/>
      <c r="JJM2105" s="51"/>
      <c r="JJN2105" s="13"/>
      <c r="JJO2105" s="13"/>
      <c r="JJP2105" s="14"/>
      <c r="JJQ2105" s="14"/>
      <c r="JJR2105" s="41"/>
      <c r="JJS2105" s="44"/>
      <c r="JJT2105" s="51"/>
      <c r="JJU2105" s="51"/>
      <c r="JJV2105" s="51"/>
      <c r="JJW2105" s="13"/>
      <c r="JJX2105" s="13"/>
      <c r="JJY2105" s="14"/>
      <c r="JJZ2105" s="14"/>
      <c r="JKA2105" s="41"/>
      <c r="JKB2105" s="44"/>
      <c r="JKC2105" s="51"/>
      <c r="JKD2105" s="51"/>
      <c r="JKE2105" s="51"/>
      <c r="JKF2105" s="13"/>
      <c r="JKG2105" s="13"/>
      <c r="JKH2105" s="14"/>
      <c r="JKI2105" s="14"/>
      <c r="JKJ2105" s="41"/>
      <c r="JKK2105" s="44"/>
      <c r="JKL2105" s="51"/>
      <c r="JKM2105" s="51"/>
      <c r="JKN2105" s="51"/>
      <c r="JKO2105" s="13"/>
      <c r="JKP2105" s="13"/>
      <c r="JKQ2105" s="14"/>
      <c r="JKR2105" s="14"/>
      <c r="JKS2105" s="41"/>
      <c r="JKT2105" s="44"/>
      <c r="JKU2105" s="51"/>
      <c r="JKV2105" s="51"/>
      <c r="JKW2105" s="51"/>
      <c r="JKX2105" s="13"/>
      <c r="JKY2105" s="13"/>
      <c r="JKZ2105" s="14"/>
      <c r="JLA2105" s="14"/>
      <c r="JLB2105" s="41"/>
      <c r="JLC2105" s="44"/>
      <c r="JLD2105" s="51"/>
      <c r="JLE2105" s="51"/>
      <c r="JLF2105" s="51"/>
      <c r="JLG2105" s="13"/>
      <c r="JLH2105" s="13"/>
      <c r="JLI2105" s="14"/>
      <c r="JLJ2105" s="14"/>
      <c r="JLK2105" s="41"/>
      <c r="JLL2105" s="44"/>
      <c r="JLM2105" s="51"/>
      <c r="JLN2105" s="51"/>
      <c r="JLO2105" s="51"/>
      <c r="JLP2105" s="13"/>
      <c r="JLQ2105" s="13"/>
      <c r="JLR2105" s="14"/>
      <c r="JLS2105" s="14"/>
      <c r="JLT2105" s="41"/>
      <c r="JLU2105" s="44"/>
      <c r="JLV2105" s="51"/>
      <c r="JLW2105" s="51"/>
      <c r="JLX2105" s="51"/>
      <c r="JLY2105" s="13"/>
      <c r="JLZ2105" s="13"/>
      <c r="JMA2105" s="14"/>
      <c r="JMB2105" s="14"/>
      <c r="JMC2105" s="41"/>
      <c r="JMD2105" s="44"/>
      <c r="JME2105" s="51"/>
      <c r="JMF2105" s="51"/>
      <c r="JMG2105" s="51"/>
      <c r="JMH2105" s="13"/>
      <c r="JMI2105" s="13"/>
      <c r="JMJ2105" s="14"/>
      <c r="JMK2105" s="14"/>
      <c r="JML2105" s="41"/>
      <c r="JMM2105" s="44"/>
      <c r="JMN2105" s="51"/>
      <c r="JMO2105" s="51"/>
      <c r="JMP2105" s="51"/>
      <c r="JMQ2105" s="13"/>
      <c r="JMR2105" s="13"/>
      <c r="JMS2105" s="14"/>
      <c r="JMT2105" s="14"/>
      <c r="JMU2105" s="41"/>
      <c r="JMV2105" s="44"/>
      <c r="JMW2105" s="51"/>
      <c r="JMX2105" s="51"/>
      <c r="JMY2105" s="51"/>
      <c r="JMZ2105" s="13"/>
      <c r="JNA2105" s="13"/>
      <c r="JNB2105" s="14"/>
      <c r="JNC2105" s="14"/>
      <c r="JND2105" s="41"/>
      <c r="JNE2105" s="44"/>
      <c r="JNF2105" s="51"/>
      <c r="JNG2105" s="51"/>
      <c r="JNH2105" s="51"/>
      <c r="JNI2105" s="13"/>
      <c r="JNJ2105" s="13"/>
      <c r="JNK2105" s="14"/>
      <c r="JNL2105" s="14"/>
      <c r="JNM2105" s="41"/>
      <c r="JNN2105" s="44"/>
      <c r="JNO2105" s="51"/>
      <c r="JNP2105" s="51"/>
      <c r="JNQ2105" s="51"/>
      <c r="JNR2105" s="13"/>
      <c r="JNS2105" s="13"/>
      <c r="JNT2105" s="14"/>
      <c r="JNU2105" s="14"/>
      <c r="JNV2105" s="41"/>
      <c r="JNW2105" s="44"/>
      <c r="JNX2105" s="51"/>
      <c r="JNY2105" s="51"/>
      <c r="JNZ2105" s="51"/>
      <c r="JOA2105" s="13"/>
      <c r="JOB2105" s="13"/>
      <c r="JOC2105" s="14"/>
      <c r="JOD2105" s="14"/>
      <c r="JOE2105" s="41"/>
      <c r="JOF2105" s="44"/>
      <c r="JOG2105" s="51"/>
      <c r="JOH2105" s="51"/>
      <c r="JOI2105" s="51"/>
      <c r="JOJ2105" s="13"/>
      <c r="JOK2105" s="13"/>
      <c r="JOL2105" s="14"/>
      <c r="JOM2105" s="14"/>
      <c r="JON2105" s="41"/>
      <c r="JOO2105" s="44"/>
      <c r="JOP2105" s="51"/>
      <c r="JOQ2105" s="51"/>
      <c r="JOR2105" s="51"/>
      <c r="JOS2105" s="13"/>
      <c r="JOT2105" s="13"/>
      <c r="JOU2105" s="14"/>
      <c r="JOV2105" s="14"/>
      <c r="JOW2105" s="41"/>
      <c r="JOX2105" s="44"/>
      <c r="JOY2105" s="51"/>
      <c r="JOZ2105" s="51"/>
      <c r="JPA2105" s="51"/>
      <c r="JPB2105" s="13"/>
      <c r="JPC2105" s="13"/>
      <c r="JPD2105" s="14"/>
      <c r="JPE2105" s="14"/>
      <c r="JPF2105" s="41"/>
      <c r="JPG2105" s="44"/>
      <c r="JPH2105" s="51"/>
      <c r="JPI2105" s="51"/>
      <c r="JPJ2105" s="51"/>
      <c r="JPK2105" s="13"/>
      <c r="JPL2105" s="13"/>
      <c r="JPM2105" s="14"/>
      <c r="JPN2105" s="14"/>
      <c r="JPO2105" s="41"/>
      <c r="JPP2105" s="44"/>
      <c r="JPQ2105" s="51"/>
      <c r="JPR2105" s="51"/>
      <c r="JPS2105" s="51"/>
      <c r="JPT2105" s="13"/>
      <c r="JPU2105" s="13"/>
      <c r="JPV2105" s="14"/>
      <c r="JPW2105" s="14"/>
      <c r="JPX2105" s="41"/>
      <c r="JPY2105" s="44"/>
      <c r="JPZ2105" s="51"/>
      <c r="JQA2105" s="51"/>
      <c r="JQB2105" s="51"/>
      <c r="JQC2105" s="13"/>
      <c r="JQD2105" s="13"/>
      <c r="JQE2105" s="14"/>
      <c r="JQF2105" s="14"/>
      <c r="JQG2105" s="41"/>
      <c r="JQH2105" s="44"/>
      <c r="JQI2105" s="51"/>
      <c r="JQJ2105" s="51"/>
      <c r="JQK2105" s="51"/>
      <c r="JQL2105" s="13"/>
      <c r="JQM2105" s="13"/>
      <c r="JQN2105" s="14"/>
      <c r="JQO2105" s="14"/>
      <c r="JQP2105" s="41"/>
      <c r="JQQ2105" s="44"/>
      <c r="JQR2105" s="51"/>
      <c r="JQS2105" s="51"/>
      <c r="JQT2105" s="51"/>
      <c r="JQU2105" s="13"/>
      <c r="JQV2105" s="13"/>
      <c r="JQW2105" s="14"/>
      <c r="JQX2105" s="14"/>
      <c r="JQY2105" s="41"/>
      <c r="JQZ2105" s="44"/>
      <c r="JRA2105" s="51"/>
      <c r="JRB2105" s="51"/>
      <c r="JRC2105" s="51"/>
      <c r="JRD2105" s="13"/>
      <c r="JRE2105" s="13"/>
      <c r="JRF2105" s="14"/>
      <c r="JRG2105" s="14"/>
      <c r="JRH2105" s="41"/>
      <c r="JRI2105" s="44"/>
      <c r="JRJ2105" s="51"/>
      <c r="JRK2105" s="51"/>
      <c r="JRL2105" s="51"/>
      <c r="JRM2105" s="13"/>
      <c r="JRN2105" s="13"/>
      <c r="JRO2105" s="14"/>
      <c r="JRP2105" s="14"/>
      <c r="JRQ2105" s="41"/>
      <c r="JRR2105" s="44"/>
      <c r="JRS2105" s="51"/>
      <c r="JRT2105" s="51"/>
      <c r="JRU2105" s="51"/>
      <c r="JRV2105" s="13"/>
      <c r="JRW2105" s="13"/>
      <c r="JRX2105" s="14"/>
      <c r="JRY2105" s="14"/>
      <c r="JRZ2105" s="41"/>
      <c r="JSA2105" s="44"/>
      <c r="JSB2105" s="51"/>
      <c r="JSC2105" s="51"/>
      <c r="JSD2105" s="51"/>
      <c r="JSE2105" s="13"/>
      <c r="JSF2105" s="13"/>
      <c r="JSG2105" s="14"/>
      <c r="JSH2105" s="14"/>
      <c r="JSI2105" s="41"/>
      <c r="JSJ2105" s="44"/>
      <c r="JSK2105" s="51"/>
      <c r="JSL2105" s="51"/>
      <c r="JSM2105" s="51"/>
      <c r="JSN2105" s="13"/>
      <c r="JSO2105" s="13"/>
      <c r="JSP2105" s="14"/>
      <c r="JSQ2105" s="14"/>
      <c r="JSR2105" s="41"/>
      <c r="JSS2105" s="44"/>
      <c r="JST2105" s="51"/>
      <c r="JSU2105" s="51"/>
      <c r="JSV2105" s="51"/>
      <c r="JSW2105" s="13"/>
      <c r="JSX2105" s="13"/>
      <c r="JSY2105" s="14"/>
      <c r="JSZ2105" s="14"/>
      <c r="JTA2105" s="41"/>
      <c r="JTB2105" s="44"/>
      <c r="JTC2105" s="51"/>
      <c r="JTD2105" s="51"/>
      <c r="JTE2105" s="51"/>
      <c r="JTF2105" s="13"/>
      <c r="JTG2105" s="13"/>
      <c r="JTH2105" s="14"/>
      <c r="JTI2105" s="14"/>
      <c r="JTJ2105" s="41"/>
      <c r="JTK2105" s="44"/>
      <c r="JTL2105" s="51"/>
      <c r="JTM2105" s="51"/>
      <c r="JTN2105" s="51"/>
      <c r="JTO2105" s="13"/>
      <c r="JTP2105" s="13"/>
      <c r="JTQ2105" s="14"/>
      <c r="JTR2105" s="14"/>
      <c r="JTS2105" s="41"/>
      <c r="JTT2105" s="44"/>
      <c r="JTU2105" s="51"/>
      <c r="JTV2105" s="51"/>
      <c r="JTW2105" s="51"/>
      <c r="JTX2105" s="13"/>
      <c r="JTY2105" s="13"/>
      <c r="JTZ2105" s="14"/>
      <c r="JUA2105" s="14"/>
      <c r="JUB2105" s="41"/>
      <c r="JUC2105" s="44"/>
      <c r="JUD2105" s="51"/>
      <c r="JUE2105" s="51"/>
      <c r="JUF2105" s="51"/>
      <c r="JUG2105" s="13"/>
      <c r="JUH2105" s="13"/>
      <c r="JUI2105" s="14"/>
      <c r="JUJ2105" s="14"/>
      <c r="JUK2105" s="41"/>
      <c r="JUL2105" s="44"/>
      <c r="JUM2105" s="51"/>
      <c r="JUN2105" s="51"/>
      <c r="JUO2105" s="51"/>
      <c r="JUP2105" s="13"/>
      <c r="JUQ2105" s="13"/>
      <c r="JUR2105" s="14"/>
      <c r="JUS2105" s="14"/>
      <c r="JUT2105" s="41"/>
      <c r="JUU2105" s="44"/>
      <c r="JUV2105" s="51"/>
      <c r="JUW2105" s="51"/>
      <c r="JUX2105" s="51"/>
      <c r="JUY2105" s="13"/>
      <c r="JUZ2105" s="13"/>
      <c r="JVA2105" s="14"/>
      <c r="JVB2105" s="14"/>
      <c r="JVC2105" s="41"/>
      <c r="JVD2105" s="44"/>
      <c r="JVE2105" s="51"/>
      <c r="JVF2105" s="51"/>
      <c r="JVG2105" s="51"/>
      <c r="JVH2105" s="13"/>
      <c r="JVI2105" s="13"/>
      <c r="JVJ2105" s="14"/>
      <c r="JVK2105" s="14"/>
      <c r="JVL2105" s="41"/>
      <c r="JVM2105" s="44"/>
      <c r="JVN2105" s="51"/>
      <c r="JVO2105" s="51"/>
      <c r="JVP2105" s="51"/>
      <c r="JVQ2105" s="13"/>
      <c r="JVR2105" s="13"/>
      <c r="JVS2105" s="14"/>
      <c r="JVT2105" s="14"/>
      <c r="JVU2105" s="41"/>
      <c r="JVV2105" s="44"/>
      <c r="JVW2105" s="51"/>
      <c r="JVX2105" s="51"/>
      <c r="JVY2105" s="51"/>
      <c r="JVZ2105" s="13"/>
      <c r="JWA2105" s="13"/>
      <c r="JWB2105" s="14"/>
      <c r="JWC2105" s="14"/>
      <c r="JWD2105" s="41"/>
      <c r="JWE2105" s="44"/>
      <c r="JWF2105" s="51"/>
      <c r="JWG2105" s="51"/>
      <c r="JWH2105" s="51"/>
      <c r="JWI2105" s="13"/>
      <c r="JWJ2105" s="13"/>
      <c r="JWK2105" s="14"/>
      <c r="JWL2105" s="14"/>
      <c r="JWM2105" s="41"/>
      <c r="JWN2105" s="44"/>
      <c r="JWO2105" s="51"/>
      <c r="JWP2105" s="51"/>
      <c r="JWQ2105" s="51"/>
      <c r="JWR2105" s="13"/>
      <c r="JWS2105" s="13"/>
      <c r="JWT2105" s="14"/>
      <c r="JWU2105" s="14"/>
      <c r="JWV2105" s="41"/>
      <c r="JWW2105" s="44"/>
      <c r="JWX2105" s="51"/>
      <c r="JWY2105" s="51"/>
      <c r="JWZ2105" s="51"/>
      <c r="JXA2105" s="13"/>
      <c r="JXB2105" s="13"/>
      <c r="JXC2105" s="14"/>
      <c r="JXD2105" s="14"/>
      <c r="JXE2105" s="41"/>
      <c r="JXF2105" s="44"/>
      <c r="JXG2105" s="51"/>
      <c r="JXH2105" s="51"/>
      <c r="JXI2105" s="51"/>
      <c r="JXJ2105" s="13"/>
      <c r="JXK2105" s="13"/>
      <c r="JXL2105" s="14"/>
      <c r="JXM2105" s="14"/>
      <c r="JXN2105" s="41"/>
      <c r="JXO2105" s="44"/>
      <c r="JXP2105" s="51"/>
      <c r="JXQ2105" s="51"/>
      <c r="JXR2105" s="51"/>
      <c r="JXS2105" s="13"/>
      <c r="JXT2105" s="13"/>
      <c r="JXU2105" s="14"/>
      <c r="JXV2105" s="14"/>
      <c r="JXW2105" s="41"/>
      <c r="JXX2105" s="44"/>
      <c r="JXY2105" s="51"/>
      <c r="JXZ2105" s="51"/>
      <c r="JYA2105" s="51"/>
      <c r="JYB2105" s="13"/>
      <c r="JYC2105" s="13"/>
      <c r="JYD2105" s="14"/>
      <c r="JYE2105" s="14"/>
      <c r="JYF2105" s="41"/>
      <c r="JYG2105" s="44"/>
      <c r="JYH2105" s="51"/>
      <c r="JYI2105" s="51"/>
      <c r="JYJ2105" s="51"/>
      <c r="JYK2105" s="13"/>
      <c r="JYL2105" s="13"/>
      <c r="JYM2105" s="14"/>
      <c r="JYN2105" s="14"/>
      <c r="JYO2105" s="41"/>
      <c r="JYP2105" s="44"/>
      <c r="JYQ2105" s="51"/>
      <c r="JYR2105" s="51"/>
      <c r="JYS2105" s="51"/>
      <c r="JYT2105" s="13"/>
      <c r="JYU2105" s="13"/>
      <c r="JYV2105" s="14"/>
      <c r="JYW2105" s="14"/>
      <c r="JYX2105" s="41"/>
      <c r="JYY2105" s="44"/>
      <c r="JYZ2105" s="51"/>
      <c r="JZA2105" s="51"/>
      <c r="JZB2105" s="51"/>
      <c r="JZC2105" s="13"/>
      <c r="JZD2105" s="13"/>
      <c r="JZE2105" s="14"/>
      <c r="JZF2105" s="14"/>
      <c r="JZG2105" s="41"/>
      <c r="JZH2105" s="44"/>
      <c r="JZI2105" s="51"/>
      <c r="JZJ2105" s="51"/>
      <c r="JZK2105" s="51"/>
      <c r="JZL2105" s="13"/>
      <c r="JZM2105" s="13"/>
      <c r="JZN2105" s="14"/>
      <c r="JZO2105" s="14"/>
      <c r="JZP2105" s="41"/>
      <c r="JZQ2105" s="44"/>
      <c r="JZR2105" s="51"/>
      <c r="JZS2105" s="51"/>
      <c r="JZT2105" s="51"/>
      <c r="JZU2105" s="13"/>
      <c r="JZV2105" s="13"/>
      <c r="JZW2105" s="14"/>
      <c r="JZX2105" s="14"/>
      <c r="JZY2105" s="41"/>
      <c r="JZZ2105" s="44"/>
      <c r="KAA2105" s="51"/>
      <c r="KAB2105" s="51"/>
      <c r="KAC2105" s="51"/>
      <c r="KAD2105" s="13"/>
      <c r="KAE2105" s="13"/>
      <c r="KAF2105" s="14"/>
      <c r="KAG2105" s="14"/>
      <c r="KAH2105" s="41"/>
      <c r="KAI2105" s="44"/>
      <c r="KAJ2105" s="51"/>
      <c r="KAK2105" s="51"/>
      <c r="KAL2105" s="51"/>
      <c r="KAM2105" s="13"/>
      <c r="KAN2105" s="13"/>
      <c r="KAO2105" s="14"/>
      <c r="KAP2105" s="14"/>
      <c r="KAQ2105" s="41"/>
      <c r="KAR2105" s="44"/>
      <c r="KAS2105" s="51"/>
      <c r="KAT2105" s="51"/>
      <c r="KAU2105" s="51"/>
      <c r="KAV2105" s="13"/>
      <c r="KAW2105" s="13"/>
      <c r="KAX2105" s="14"/>
      <c r="KAY2105" s="14"/>
      <c r="KAZ2105" s="41"/>
      <c r="KBA2105" s="44"/>
      <c r="KBB2105" s="51"/>
      <c r="KBC2105" s="51"/>
      <c r="KBD2105" s="51"/>
      <c r="KBE2105" s="13"/>
      <c r="KBF2105" s="13"/>
      <c r="KBG2105" s="14"/>
      <c r="KBH2105" s="14"/>
      <c r="KBI2105" s="41"/>
      <c r="KBJ2105" s="44"/>
      <c r="KBK2105" s="51"/>
      <c r="KBL2105" s="51"/>
      <c r="KBM2105" s="51"/>
      <c r="KBN2105" s="13"/>
      <c r="KBO2105" s="13"/>
      <c r="KBP2105" s="14"/>
      <c r="KBQ2105" s="14"/>
      <c r="KBR2105" s="41"/>
      <c r="KBS2105" s="44"/>
      <c r="KBT2105" s="51"/>
      <c r="KBU2105" s="51"/>
      <c r="KBV2105" s="51"/>
      <c r="KBW2105" s="13"/>
      <c r="KBX2105" s="13"/>
      <c r="KBY2105" s="14"/>
      <c r="KBZ2105" s="14"/>
      <c r="KCA2105" s="41"/>
      <c r="KCB2105" s="44"/>
      <c r="KCC2105" s="51"/>
      <c r="KCD2105" s="51"/>
      <c r="KCE2105" s="51"/>
      <c r="KCF2105" s="13"/>
      <c r="KCG2105" s="13"/>
      <c r="KCH2105" s="14"/>
      <c r="KCI2105" s="14"/>
      <c r="KCJ2105" s="41"/>
      <c r="KCK2105" s="44"/>
      <c r="KCL2105" s="51"/>
      <c r="KCM2105" s="51"/>
      <c r="KCN2105" s="51"/>
      <c r="KCO2105" s="13"/>
      <c r="KCP2105" s="13"/>
      <c r="KCQ2105" s="14"/>
      <c r="KCR2105" s="14"/>
      <c r="KCS2105" s="41"/>
      <c r="KCT2105" s="44"/>
      <c r="KCU2105" s="51"/>
      <c r="KCV2105" s="51"/>
      <c r="KCW2105" s="51"/>
      <c r="KCX2105" s="13"/>
      <c r="KCY2105" s="13"/>
      <c r="KCZ2105" s="14"/>
      <c r="KDA2105" s="14"/>
      <c r="KDB2105" s="41"/>
      <c r="KDC2105" s="44"/>
      <c r="KDD2105" s="51"/>
      <c r="KDE2105" s="51"/>
      <c r="KDF2105" s="51"/>
      <c r="KDG2105" s="13"/>
      <c r="KDH2105" s="13"/>
      <c r="KDI2105" s="14"/>
      <c r="KDJ2105" s="14"/>
      <c r="KDK2105" s="41"/>
      <c r="KDL2105" s="44"/>
      <c r="KDM2105" s="51"/>
      <c r="KDN2105" s="51"/>
      <c r="KDO2105" s="51"/>
      <c r="KDP2105" s="13"/>
      <c r="KDQ2105" s="13"/>
      <c r="KDR2105" s="14"/>
      <c r="KDS2105" s="14"/>
      <c r="KDT2105" s="41"/>
      <c r="KDU2105" s="44"/>
      <c r="KDV2105" s="51"/>
      <c r="KDW2105" s="51"/>
      <c r="KDX2105" s="51"/>
      <c r="KDY2105" s="13"/>
      <c r="KDZ2105" s="13"/>
      <c r="KEA2105" s="14"/>
      <c r="KEB2105" s="14"/>
      <c r="KEC2105" s="41"/>
      <c r="KED2105" s="44"/>
      <c r="KEE2105" s="51"/>
      <c r="KEF2105" s="51"/>
      <c r="KEG2105" s="51"/>
      <c r="KEH2105" s="13"/>
      <c r="KEI2105" s="13"/>
      <c r="KEJ2105" s="14"/>
      <c r="KEK2105" s="14"/>
      <c r="KEL2105" s="41"/>
      <c r="KEM2105" s="44"/>
      <c r="KEN2105" s="51"/>
      <c r="KEO2105" s="51"/>
      <c r="KEP2105" s="51"/>
      <c r="KEQ2105" s="13"/>
      <c r="KER2105" s="13"/>
      <c r="KES2105" s="14"/>
      <c r="KET2105" s="14"/>
      <c r="KEU2105" s="41"/>
      <c r="KEV2105" s="44"/>
      <c r="KEW2105" s="51"/>
      <c r="KEX2105" s="51"/>
      <c r="KEY2105" s="51"/>
      <c r="KEZ2105" s="13"/>
      <c r="KFA2105" s="13"/>
      <c r="KFB2105" s="14"/>
      <c r="KFC2105" s="14"/>
      <c r="KFD2105" s="41"/>
      <c r="KFE2105" s="44"/>
      <c r="KFF2105" s="51"/>
      <c r="KFG2105" s="51"/>
      <c r="KFH2105" s="51"/>
      <c r="KFI2105" s="13"/>
      <c r="KFJ2105" s="13"/>
      <c r="KFK2105" s="14"/>
      <c r="KFL2105" s="14"/>
      <c r="KFM2105" s="41"/>
      <c r="KFN2105" s="44"/>
      <c r="KFO2105" s="51"/>
      <c r="KFP2105" s="51"/>
      <c r="KFQ2105" s="51"/>
      <c r="KFR2105" s="13"/>
      <c r="KFS2105" s="13"/>
      <c r="KFT2105" s="14"/>
      <c r="KFU2105" s="14"/>
      <c r="KFV2105" s="41"/>
      <c r="KFW2105" s="44"/>
      <c r="KFX2105" s="51"/>
      <c r="KFY2105" s="51"/>
      <c r="KFZ2105" s="51"/>
      <c r="KGA2105" s="13"/>
      <c r="KGB2105" s="13"/>
      <c r="KGC2105" s="14"/>
      <c r="KGD2105" s="14"/>
      <c r="KGE2105" s="41"/>
      <c r="KGF2105" s="44"/>
      <c r="KGG2105" s="51"/>
      <c r="KGH2105" s="51"/>
      <c r="KGI2105" s="51"/>
      <c r="KGJ2105" s="13"/>
      <c r="KGK2105" s="13"/>
      <c r="KGL2105" s="14"/>
      <c r="KGM2105" s="14"/>
      <c r="KGN2105" s="41"/>
      <c r="KGO2105" s="44"/>
      <c r="KGP2105" s="51"/>
      <c r="KGQ2105" s="51"/>
      <c r="KGR2105" s="51"/>
      <c r="KGS2105" s="13"/>
      <c r="KGT2105" s="13"/>
      <c r="KGU2105" s="14"/>
      <c r="KGV2105" s="14"/>
      <c r="KGW2105" s="41"/>
      <c r="KGX2105" s="44"/>
      <c r="KGY2105" s="51"/>
      <c r="KGZ2105" s="51"/>
      <c r="KHA2105" s="51"/>
      <c r="KHB2105" s="13"/>
      <c r="KHC2105" s="13"/>
      <c r="KHD2105" s="14"/>
      <c r="KHE2105" s="14"/>
      <c r="KHF2105" s="41"/>
      <c r="KHG2105" s="44"/>
      <c r="KHH2105" s="51"/>
      <c r="KHI2105" s="51"/>
      <c r="KHJ2105" s="51"/>
      <c r="KHK2105" s="13"/>
      <c r="KHL2105" s="13"/>
      <c r="KHM2105" s="14"/>
      <c r="KHN2105" s="14"/>
      <c r="KHO2105" s="41"/>
      <c r="KHP2105" s="44"/>
      <c r="KHQ2105" s="51"/>
      <c r="KHR2105" s="51"/>
      <c r="KHS2105" s="51"/>
      <c r="KHT2105" s="13"/>
      <c r="KHU2105" s="13"/>
      <c r="KHV2105" s="14"/>
      <c r="KHW2105" s="14"/>
      <c r="KHX2105" s="41"/>
      <c r="KHY2105" s="44"/>
      <c r="KHZ2105" s="51"/>
      <c r="KIA2105" s="51"/>
      <c r="KIB2105" s="51"/>
      <c r="KIC2105" s="13"/>
      <c r="KID2105" s="13"/>
      <c r="KIE2105" s="14"/>
      <c r="KIF2105" s="14"/>
      <c r="KIG2105" s="41"/>
      <c r="KIH2105" s="44"/>
      <c r="KII2105" s="51"/>
      <c r="KIJ2105" s="51"/>
      <c r="KIK2105" s="51"/>
      <c r="KIL2105" s="13"/>
      <c r="KIM2105" s="13"/>
      <c r="KIN2105" s="14"/>
      <c r="KIO2105" s="14"/>
      <c r="KIP2105" s="41"/>
      <c r="KIQ2105" s="44"/>
      <c r="KIR2105" s="51"/>
      <c r="KIS2105" s="51"/>
      <c r="KIT2105" s="51"/>
      <c r="KIU2105" s="13"/>
      <c r="KIV2105" s="13"/>
      <c r="KIW2105" s="14"/>
      <c r="KIX2105" s="14"/>
      <c r="KIY2105" s="41"/>
      <c r="KIZ2105" s="44"/>
      <c r="KJA2105" s="51"/>
      <c r="KJB2105" s="51"/>
      <c r="KJC2105" s="51"/>
      <c r="KJD2105" s="13"/>
      <c r="KJE2105" s="13"/>
      <c r="KJF2105" s="14"/>
      <c r="KJG2105" s="14"/>
      <c r="KJH2105" s="41"/>
      <c r="KJI2105" s="44"/>
      <c r="KJJ2105" s="51"/>
      <c r="KJK2105" s="51"/>
      <c r="KJL2105" s="51"/>
      <c r="KJM2105" s="13"/>
      <c r="KJN2105" s="13"/>
      <c r="KJO2105" s="14"/>
      <c r="KJP2105" s="14"/>
      <c r="KJQ2105" s="41"/>
      <c r="KJR2105" s="44"/>
      <c r="KJS2105" s="51"/>
      <c r="KJT2105" s="51"/>
      <c r="KJU2105" s="51"/>
      <c r="KJV2105" s="13"/>
      <c r="KJW2105" s="13"/>
      <c r="KJX2105" s="14"/>
      <c r="KJY2105" s="14"/>
      <c r="KJZ2105" s="41"/>
      <c r="KKA2105" s="44"/>
      <c r="KKB2105" s="51"/>
      <c r="KKC2105" s="51"/>
      <c r="KKD2105" s="51"/>
      <c r="KKE2105" s="13"/>
      <c r="KKF2105" s="13"/>
      <c r="KKG2105" s="14"/>
      <c r="KKH2105" s="14"/>
      <c r="KKI2105" s="41"/>
      <c r="KKJ2105" s="44"/>
      <c r="KKK2105" s="51"/>
      <c r="KKL2105" s="51"/>
      <c r="KKM2105" s="51"/>
      <c r="KKN2105" s="13"/>
      <c r="KKO2105" s="13"/>
      <c r="KKP2105" s="14"/>
      <c r="KKQ2105" s="14"/>
      <c r="KKR2105" s="41"/>
      <c r="KKS2105" s="44"/>
      <c r="KKT2105" s="51"/>
      <c r="KKU2105" s="51"/>
      <c r="KKV2105" s="51"/>
      <c r="KKW2105" s="13"/>
      <c r="KKX2105" s="13"/>
      <c r="KKY2105" s="14"/>
      <c r="KKZ2105" s="14"/>
      <c r="KLA2105" s="41"/>
      <c r="KLB2105" s="44"/>
      <c r="KLC2105" s="51"/>
      <c r="KLD2105" s="51"/>
      <c r="KLE2105" s="51"/>
      <c r="KLF2105" s="13"/>
      <c r="KLG2105" s="13"/>
      <c r="KLH2105" s="14"/>
      <c r="KLI2105" s="14"/>
      <c r="KLJ2105" s="41"/>
      <c r="KLK2105" s="44"/>
      <c r="KLL2105" s="51"/>
      <c r="KLM2105" s="51"/>
      <c r="KLN2105" s="51"/>
      <c r="KLO2105" s="13"/>
      <c r="KLP2105" s="13"/>
      <c r="KLQ2105" s="14"/>
      <c r="KLR2105" s="14"/>
      <c r="KLS2105" s="41"/>
      <c r="KLT2105" s="44"/>
      <c r="KLU2105" s="51"/>
      <c r="KLV2105" s="51"/>
      <c r="KLW2105" s="51"/>
      <c r="KLX2105" s="13"/>
      <c r="KLY2105" s="13"/>
      <c r="KLZ2105" s="14"/>
      <c r="KMA2105" s="14"/>
      <c r="KMB2105" s="41"/>
      <c r="KMC2105" s="44"/>
      <c r="KMD2105" s="51"/>
      <c r="KME2105" s="51"/>
      <c r="KMF2105" s="51"/>
      <c r="KMG2105" s="13"/>
      <c r="KMH2105" s="13"/>
      <c r="KMI2105" s="14"/>
      <c r="KMJ2105" s="14"/>
      <c r="KMK2105" s="41"/>
      <c r="KML2105" s="44"/>
      <c r="KMM2105" s="51"/>
      <c r="KMN2105" s="51"/>
      <c r="KMO2105" s="51"/>
      <c r="KMP2105" s="13"/>
      <c r="KMQ2105" s="13"/>
      <c r="KMR2105" s="14"/>
      <c r="KMS2105" s="14"/>
      <c r="KMT2105" s="41"/>
      <c r="KMU2105" s="44"/>
      <c r="KMV2105" s="51"/>
      <c r="KMW2105" s="51"/>
      <c r="KMX2105" s="51"/>
      <c r="KMY2105" s="13"/>
      <c r="KMZ2105" s="13"/>
      <c r="KNA2105" s="14"/>
      <c r="KNB2105" s="14"/>
      <c r="KNC2105" s="41"/>
      <c r="KND2105" s="44"/>
      <c r="KNE2105" s="51"/>
      <c r="KNF2105" s="51"/>
      <c r="KNG2105" s="51"/>
      <c r="KNH2105" s="13"/>
      <c r="KNI2105" s="13"/>
      <c r="KNJ2105" s="14"/>
      <c r="KNK2105" s="14"/>
      <c r="KNL2105" s="41"/>
      <c r="KNM2105" s="44"/>
      <c r="KNN2105" s="51"/>
      <c r="KNO2105" s="51"/>
      <c r="KNP2105" s="51"/>
      <c r="KNQ2105" s="13"/>
      <c r="KNR2105" s="13"/>
      <c r="KNS2105" s="14"/>
      <c r="KNT2105" s="14"/>
      <c r="KNU2105" s="41"/>
      <c r="KNV2105" s="44"/>
      <c r="KNW2105" s="51"/>
      <c r="KNX2105" s="51"/>
      <c r="KNY2105" s="51"/>
      <c r="KNZ2105" s="13"/>
      <c r="KOA2105" s="13"/>
      <c r="KOB2105" s="14"/>
      <c r="KOC2105" s="14"/>
      <c r="KOD2105" s="41"/>
      <c r="KOE2105" s="44"/>
      <c r="KOF2105" s="51"/>
      <c r="KOG2105" s="51"/>
      <c r="KOH2105" s="51"/>
      <c r="KOI2105" s="13"/>
      <c r="KOJ2105" s="13"/>
      <c r="KOK2105" s="14"/>
      <c r="KOL2105" s="14"/>
      <c r="KOM2105" s="41"/>
      <c r="KON2105" s="44"/>
      <c r="KOO2105" s="51"/>
      <c r="KOP2105" s="51"/>
      <c r="KOQ2105" s="51"/>
      <c r="KOR2105" s="13"/>
      <c r="KOS2105" s="13"/>
      <c r="KOT2105" s="14"/>
      <c r="KOU2105" s="14"/>
      <c r="KOV2105" s="41"/>
      <c r="KOW2105" s="44"/>
      <c r="KOX2105" s="51"/>
      <c r="KOY2105" s="51"/>
      <c r="KOZ2105" s="51"/>
      <c r="KPA2105" s="13"/>
      <c r="KPB2105" s="13"/>
      <c r="KPC2105" s="14"/>
      <c r="KPD2105" s="14"/>
      <c r="KPE2105" s="41"/>
      <c r="KPF2105" s="44"/>
      <c r="KPG2105" s="51"/>
      <c r="KPH2105" s="51"/>
      <c r="KPI2105" s="51"/>
      <c r="KPJ2105" s="13"/>
      <c r="KPK2105" s="13"/>
      <c r="KPL2105" s="14"/>
      <c r="KPM2105" s="14"/>
      <c r="KPN2105" s="41"/>
      <c r="KPO2105" s="44"/>
      <c r="KPP2105" s="51"/>
      <c r="KPQ2105" s="51"/>
      <c r="KPR2105" s="51"/>
      <c r="KPS2105" s="13"/>
      <c r="KPT2105" s="13"/>
      <c r="KPU2105" s="14"/>
      <c r="KPV2105" s="14"/>
      <c r="KPW2105" s="41"/>
      <c r="KPX2105" s="44"/>
      <c r="KPY2105" s="51"/>
      <c r="KPZ2105" s="51"/>
      <c r="KQA2105" s="51"/>
      <c r="KQB2105" s="13"/>
      <c r="KQC2105" s="13"/>
      <c r="KQD2105" s="14"/>
      <c r="KQE2105" s="14"/>
      <c r="KQF2105" s="41"/>
      <c r="KQG2105" s="44"/>
      <c r="KQH2105" s="51"/>
      <c r="KQI2105" s="51"/>
      <c r="KQJ2105" s="51"/>
      <c r="KQK2105" s="13"/>
      <c r="KQL2105" s="13"/>
      <c r="KQM2105" s="14"/>
      <c r="KQN2105" s="14"/>
      <c r="KQO2105" s="41"/>
      <c r="KQP2105" s="44"/>
      <c r="KQQ2105" s="51"/>
      <c r="KQR2105" s="51"/>
      <c r="KQS2105" s="51"/>
      <c r="KQT2105" s="13"/>
      <c r="KQU2105" s="13"/>
      <c r="KQV2105" s="14"/>
      <c r="KQW2105" s="14"/>
      <c r="KQX2105" s="41"/>
      <c r="KQY2105" s="44"/>
      <c r="KQZ2105" s="51"/>
      <c r="KRA2105" s="51"/>
      <c r="KRB2105" s="51"/>
      <c r="KRC2105" s="13"/>
      <c r="KRD2105" s="13"/>
      <c r="KRE2105" s="14"/>
      <c r="KRF2105" s="14"/>
      <c r="KRG2105" s="41"/>
      <c r="KRH2105" s="44"/>
      <c r="KRI2105" s="51"/>
      <c r="KRJ2105" s="51"/>
      <c r="KRK2105" s="51"/>
      <c r="KRL2105" s="13"/>
      <c r="KRM2105" s="13"/>
      <c r="KRN2105" s="14"/>
      <c r="KRO2105" s="14"/>
      <c r="KRP2105" s="41"/>
      <c r="KRQ2105" s="44"/>
      <c r="KRR2105" s="51"/>
      <c r="KRS2105" s="51"/>
      <c r="KRT2105" s="51"/>
      <c r="KRU2105" s="13"/>
      <c r="KRV2105" s="13"/>
      <c r="KRW2105" s="14"/>
      <c r="KRX2105" s="14"/>
      <c r="KRY2105" s="41"/>
      <c r="KRZ2105" s="44"/>
      <c r="KSA2105" s="51"/>
      <c r="KSB2105" s="51"/>
      <c r="KSC2105" s="51"/>
      <c r="KSD2105" s="13"/>
      <c r="KSE2105" s="13"/>
      <c r="KSF2105" s="14"/>
      <c r="KSG2105" s="14"/>
      <c r="KSH2105" s="41"/>
      <c r="KSI2105" s="44"/>
      <c r="KSJ2105" s="51"/>
      <c r="KSK2105" s="51"/>
      <c r="KSL2105" s="51"/>
      <c r="KSM2105" s="13"/>
      <c r="KSN2105" s="13"/>
      <c r="KSO2105" s="14"/>
      <c r="KSP2105" s="14"/>
      <c r="KSQ2105" s="41"/>
      <c r="KSR2105" s="44"/>
      <c r="KSS2105" s="51"/>
      <c r="KST2105" s="51"/>
      <c r="KSU2105" s="51"/>
      <c r="KSV2105" s="13"/>
      <c r="KSW2105" s="13"/>
      <c r="KSX2105" s="14"/>
      <c r="KSY2105" s="14"/>
      <c r="KSZ2105" s="41"/>
      <c r="KTA2105" s="44"/>
      <c r="KTB2105" s="51"/>
      <c r="KTC2105" s="51"/>
      <c r="KTD2105" s="51"/>
      <c r="KTE2105" s="13"/>
      <c r="KTF2105" s="13"/>
      <c r="KTG2105" s="14"/>
      <c r="KTH2105" s="14"/>
      <c r="KTI2105" s="41"/>
      <c r="KTJ2105" s="44"/>
      <c r="KTK2105" s="51"/>
      <c r="KTL2105" s="51"/>
      <c r="KTM2105" s="51"/>
      <c r="KTN2105" s="13"/>
      <c r="KTO2105" s="13"/>
      <c r="KTP2105" s="14"/>
      <c r="KTQ2105" s="14"/>
      <c r="KTR2105" s="41"/>
      <c r="KTS2105" s="44"/>
      <c r="KTT2105" s="51"/>
      <c r="KTU2105" s="51"/>
      <c r="KTV2105" s="51"/>
      <c r="KTW2105" s="13"/>
      <c r="KTX2105" s="13"/>
      <c r="KTY2105" s="14"/>
      <c r="KTZ2105" s="14"/>
      <c r="KUA2105" s="41"/>
      <c r="KUB2105" s="44"/>
      <c r="KUC2105" s="51"/>
      <c r="KUD2105" s="51"/>
      <c r="KUE2105" s="51"/>
      <c r="KUF2105" s="13"/>
      <c r="KUG2105" s="13"/>
      <c r="KUH2105" s="14"/>
      <c r="KUI2105" s="14"/>
      <c r="KUJ2105" s="41"/>
      <c r="KUK2105" s="44"/>
      <c r="KUL2105" s="51"/>
      <c r="KUM2105" s="51"/>
      <c r="KUN2105" s="51"/>
      <c r="KUO2105" s="13"/>
      <c r="KUP2105" s="13"/>
      <c r="KUQ2105" s="14"/>
      <c r="KUR2105" s="14"/>
      <c r="KUS2105" s="41"/>
      <c r="KUT2105" s="44"/>
      <c r="KUU2105" s="51"/>
      <c r="KUV2105" s="51"/>
      <c r="KUW2105" s="51"/>
      <c r="KUX2105" s="13"/>
      <c r="KUY2105" s="13"/>
      <c r="KUZ2105" s="14"/>
      <c r="KVA2105" s="14"/>
      <c r="KVB2105" s="41"/>
      <c r="KVC2105" s="44"/>
      <c r="KVD2105" s="51"/>
      <c r="KVE2105" s="51"/>
      <c r="KVF2105" s="51"/>
      <c r="KVG2105" s="13"/>
      <c r="KVH2105" s="13"/>
      <c r="KVI2105" s="14"/>
      <c r="KVJ2105" s="14"/>
      <c r="KVK2105" s="41"/>
      <c r="KVL2105" s="44"/>
      <c r="KVM2105" s="51"/>
      <c r="KVN2105" s="51"/>
      <c r="KVO2105" s="51"/>
      <c r="KVP2105" s="13"/>
      <c r="KVQ2105" s="13"/>
      <c r="KVR2105" s="14"/>
      <c r="KVS2105" s="14"/>
      <c r="KVT2105" s="41"/>
      <c r="KVU2105" s="44"/>
      <c r="KVV2105" s="51"/>
      <c r="KVW2105" s="51"/>
      <c r="KVX2105" s="51"/>
      <c r="KVY2105" s="13"/>
      <c r="KVZ2105" s="13"/>
      <c r="KWA2105" s="14"/>
      <c r="KWB2105" s="14"/>
      <c r="KWC2105" s="41"/>
      <c r="KWD2105" s="44"/>
      <c r="KWE2105" s="51"/>
      <c r="KWF2105" s="51"/>
      <c r="KWG2105" s="51"/>
      <c r="KWH2105" s="13"/>
      <c r="KWI2105" s="13"/>
      <c r="KWJ2105" s="14"/>
      <c r="KWK2105" s="14"/>
      <c r="KWL2105" s="41"/>
      <c r="KWM2105" s="44"/>
      <c r="KWN2105" s="51"/>
      <c r="KWO2105" s="51"/>
      <c r="KWP2105" s="51"/>
      <c r="KWQ2105" s="13"/>
      <c r="KWR2105" s="13"/>
      <c r="KWS2105" s="14"/>
      <c r="KWT2105" s="14"/>
      <c r="KWU2105" s="41"/>
      <c r="KWV2105" s="44"/>
      <c r="KWW2105" s="51"/>
      <c r="KWX2105" s="51"/>
      <c r="KWY2105" s="51"/>
      <c r="KWZ2105" s="13"/>
      <c r="KXA2105" s="13"/>
      <c r="KXB2105" s="14"/>
      <c r="KXC2105" s="14"/>
      <c r="KXD2105" s="41"/>
      <c r="KXE2105" s="44"/>
      <c r="KXF2105" s="51"/>
      <c r="KXG2105" s="51"/>
      <c r="KXH2105" s="51"/>
      <c r="KXI2105" s="13"/>
      <c r="KXJ2105" s="13"/>
      <c r="KXK2105" s="14"/>
      <c r="KXL2105" s="14"/>
      <c r="KXM2105" s="41"/>
      <c r="KXN2105" s="44"/>
      <c r="KXO2105" s="51"/>
      <c r="KXP2105" s="51"/>
      <c r="KXQ2105" s="51"/>
      <c r="KXR2105" s="13"/>
      <c r="KXS2105" s="13"/>
      <c r="KXT2105" s="14"/>
      <c r="KXU2105" s="14"/>
      <c r="KXV2105" s="41"/>
      <c r="KXW2105" s="44"/>
      <c r="KXX2105" s="51"/>
      <c r="KXY2105" s="51"/>
      <c r="KXZ2105" s="51"/>
      <c r="KYA2105" s="13"/>
      <c r="KYB2105" s="13"/>
      <c r="KYC2105" s="14"/>
      <c r="KYD2105" s="14"/>
      <c r="KYE2105" s="41"/>
      <c r="KYF2105" s="44"/>
      <c r="KYG2105" s="51"/>
      <c r="KYH2105" s="51"/>
      <c r="KYI2105" s="51"/>
      <c r="KYJ2105" s="13"/>
      <c r="KYK2105" s="13"/>
      <c r="KYL2105" s="14"/>
      <c r="KYM2105" s="14"/>
      <c r="KYN2105" s="41"/>
      <c r="KYO2105" s="44"/>
      <c r="KYP2105" s="51"/>
      <c r="KYQ2105" s="51"/>
      <c r="KYR2105" s="51"/>
      <c r="KYS2105" s="13"/>
      <c r="KYT2105" s="13"/>
      <c r="KYU2105" s="14"/>
      <c r="KYV2105" s="14"/>
      <c r="KYW2105" s="41"/>
      <c r="KYX2105" s="44"/>
      <c r="KYY2105" s="51"/>
      <c r="KYZ2105" s="51"/>
      <c r="KZA2105" s="51"/>
      <c r="KZB2105" s="13"/>
      <c r="KZC2105" s="13"/>
      <c r="KZD2105" s="14"/>
      <c r="KZE2105" s="14"/>
      <c r="KZF2105" s="41"/>
      <c r="KZG2105" s="44"/>
      <c r="KZH2105" s="51"/>
      <c r="KZI2105" s="51"/>
      <c r="KZJ2105" s="51"/>
      <c r="KZK2105" s="13"/>
      <c r="KZL2105" s="13"/>
      <c r="KZM2105" s="14"/>
      <c r="KZN2105" s="14"/>
      <c r="KZO2105" s="41"/>
      <c r="KZP2105" s="44"/>
      <c r="KZQ2105" s="51"/>
      <c r="KZR2105" s="51"/>
      <c r="KZS2105" s="51"/>
      <c r="KZT2105" s="13"/>
      <c r="KZU2105" s="13"/>
      <c r="KZV2105" s="14"/>
      <c r="KZW2105" s="14"/>
      <c r="KZX2105" s="41"/>
      <c r="KZY2105" s="44"/>
      <c r="KZZ2105" s="51"/>
      <c r="LAA2105" s="51"/>
      <c r="LAB2105" s="51"/>
      <c r="LAC2105" s="13"/>
      <c r="LAD2105" s="13"/>
      <c r="LAE2105" s="14"/>
      <c r="LAF2105" s="14"/>
      <c r="LAG2105" s="41"/>
      <c r="LAH2105" s="44"/>
      <c r="LAI2105" s="51"/>
      <c r="LAJ2105" s="51"/>
      <c r="LAK2105" s="51"/>
      <c r="LAL2105" s="13"/>
      <c r="LAM2105" s="13"/>
      <c r="LAN2105" s="14"/>
      <c r="LAO2105" s="14"/>
      <c r="LAP2105" s="41"/>
      <c r="LAQ2105" s="44"/>
      <c r="LAR2105" s="51"/>
      <c r="LAS2105" s="51"/>
      <c r="LAT2105" s="51"/>
      <c r="LAU2105" s="13"/>
      <c r="LAV2105" s="13"/>
      <c r="LAW2105" s="14"/>
      <c r="LAX2105" s="14"/>
      <c r="LAY2105" s="41"/>
      <c r="LAZ2105" s="44"/>
      <c r="LBA2105" s="51"/>
      <c r="LBB2105" s="51"/>
      <c r="LBC2105" s="51"/>
      <c r="LBD2105" s="13"/>
      <c r="LBE2105" s="13"/>
      <c r="LBF2105" s="14"/>
      <c r="LBG2105" s="14"/>
      <c r="LBH2105" s="41"/>
      <c r="LBI2105" s="44"/>
      <c r="LBJ2105" s="51"/>
      <c r="LBK2105" s="51"/>
      <c r="LBL2105" s="51"/>
      <c r="LBM2105" s="13"/>
      <c r="LBN2105" s="13"/>
      <c r="LBO2105" s="14"/>
      <c r="LBP2105" s="14"/>
      <c r="LBQ2105" s="41"/>
      <c r="LBR2105" s="44"/>
      <c r="LBS2105" s="51"/>
      <c r="LBT2105" s="51"/>
      <c r="LBU2105" s="51"/>
      <c r="LBV2105" s="13"/>
      <c r="LBW2105" s="13"/>
      <c r="LBX2105" s="14"/>
      <c r="LBY2105" s="14"/>
      <c r="LBZ2105" s="41"/>
      <c r="LCA2105" s="44"/>
      <c r="LCB2105" s="51"/>
      <c r="LCC2105" s="51"/>
      <c r="LCD2105" s="51"/>
      <c r="LCE2105" s="13"/>
      <c r="LCF2105" s="13"/>
      <c r="LCG2105" s="14"/>
      <c r="LCH2105" s="14"/>
      <c r="LCI2105" s="41"/>
      <c r="LCJ2105" s="44"/>
      <c r="LCK2105" s="51"/>
      <c r="LCL2105" s="51"/>
      <c r="LCM2105" s="51"/>
      <c r="LCN2105" s="13"/>
      <c r="LCO2105" s="13"/>
      <c r="LCP2105" s="14"/>
      <c r="LCQ2105" s="14"/>
      <c r="LCR2105" s="41"/>
      <c r="LCS2105" s="44"/>
      <c r="LCT2105" s="51"/>
      <c r="LCU2105" s="51"/>
      <c r="LCV2105" s="51"/>
      <c r="LCW2105" s="13"/>
      <c r="LCX2105" s="13"/>
      <c r="LCY2105" s="14"/>
      <c r="LCZ2105" s="14"/>
      <c r="LDA2105" s="41"/>
      <c r="LDB2105" s="44"/>
      <c r="LDC2105" s="51"/>
      <c r="LDD2105" s="51"/>
      <c r="LDE2105" s="51"/>
      <c r="LDF2105" s="13"/>
      <c r="LDG2105" s="13"/>
      <c r="LDH2105" s="14"/>
      <c r="LDI2105" s="14"/>
      <c r="LDJ2105" s="41"/>
      <c r="LDK2105" s="44"/>
      <c r="LDL2105" s="51"/>
      <c r="LDM2105" s="51"/>
      <c r="LDN2105" s="51"/>
      <c r="LDO2105" s="13"/>
      <c r="LDP2105" s="13"/>
      <c r="LDQ2105" s="14"/>
      <c r="LDR2105" s="14"/>
      <c r="LDS2105" s="41"/>
      <c r="LDT2105" s="44"/>
      <c r="LDU2105" s="51"/>
      <c r="LDV2105" s="51"/>
      <c r="LDW2105" s="51"/>
      <c r="LDX2105" s="13"/>
      <c r="LDY2105" s="13"/>
      <c r="LDZ2105" s="14"/>
      <c r="LEA2105" s="14"/>
      <c r="LEB2105" s="41"/>
      <c r="LEC2105" s="44"/>
      <c r="LED2105" s="51"/>
      <c r="LEE2105" s="51"/>
      <c r="LEF2105" s="51"/>
      <c r="LEG2105" s="13"/>
      <c r="LEH2105" s="13"/>
      <c r="LEI2105" s="14"/>
      <c r="LEJ2105" s="14"/>
      <c r="LEK2105" s="41"/>
      <c r="LEL2105" s="44"/>
      <c r="LEM2105" s="51"/>
      <c r="LEN2105" s="51"/>
      <c r="LEO2105" s="51"/>
      <c r="LEP2105" s="13"/>
      <c r="LEQ2105" s="13"/>
      <c r="LER2105" s="14"/>
      <c r="LES2105" s="14"/>
      <c r="LET2105" s="41"/>
      <c r="LEU2105" s="44"/>
      <c r="LEV2105" s="51"/>
      <c r="LEW2105" s="51"/>
      <c r="LEX2105" s="51"/>
      <c r="LEY2105" s="13"/>
      <c r="LEZ2105" s="13"/>
      <c r="LFA2105" s="14"/>
      <c r="LFB2105" s="14"/>
      <c r="LFC2105" s="41"/>
      <c r="LFD2105" s="44"/>
      <c r="LFE2105" s="51"/>
      <c r="LFF2105" s="51"/>
      <c r="LFG2105" s="51"/>
      <c r="LFH2105" s="13"/>
      <c r="LFI2105" s="13"/>
      <c r="LFJ2105" s="14"/>
      <c r="LFK2105" s="14"/>
      <c r="LFL2105" s="41"/>
      <c r="LFM2105" s="44"/>
      <c r="LFN2105" s="51"/>
      <c r="LFO2105" s="51"/>
      <c r="LFP2105" s="51"/>
      <c r="LFQ2105" s="13"/>
      <c r="LFR2105" s="13"/>
      <c r="LFS2105" s="14"/>
      <c r="LFT2105" s="14"/>
      <c r="LFU2105" s="41"/>
      <c r="LFV2105" s="44"/>
      <c r="LFW2105" s="51"/>
      <c r="LFX2105" s="51"/>
      <c r="LFY2105" s="51"/>
      <c r="LFZ2105" s="13"/>
      <c r="LGA2105" s="13"/>
      <c r="LGB2105" s="14"/>
      <c r="LGC2105" s="14"/>
      <c r="LGD2105" s="41"/>
      <c r="LGE2105" s="44"/>
      <c r="LGF2105" s="51"/>
      <c r="LGG2105" s="51"/>
      <c r="LGH2105" s="51"/>
      <c r="LGI2105" s="13"/>
      <c r="LGJ2105" s="13"/>
      <c r="LGK2105" s="14"/>
      <c r="LGL2105" s="14"/>
      <c r="LGM2105" s="41"/>
      <c r="LGN2105" s="44"/>
      <c r="LGO2105" s="51"/>
      <c r="LGP2105" s="51"/>
      <c r="LGQ2105" s="51"/>
      <c r="LGR2105" s="13"/>
      <c r="LGS2105" s="13"/>
      <c r="LGT2105" s="14"/>
      <c r="LGU2105" s="14"/>
      <c r="LGV2105" s="41"/>
      <c r="LGW2105" s="44"/>
      <c r="LGX2105" s="51"/>
      <c r="LGY2105" s="51"/>
      <c r="LGZ2105" s="51"/>
      <c r="LHA2105" s="13"/>
      <c r="LHB2105" s="13"/>
      <c r="LHC2105" s="14"/>
      <c r="LHD2105" s="14"/>
      <c r="LHE2105" s="41"/>
      <c r="LHF2105" s="44"/>
      <c r="LHG2105" s="51"/>
      <c r="LHH2105" s="51"/>
      <c r="LHI2105" s="51"/>
      <c r="LHJ2105" s="13"/>
      <c r="LHK2105" s="13"/>
      <c r="LHL2105" s="14"/>
      <c r="LHM2105" s="14"/>
      <c r="LHN2105" s="41"/>
      <c r="LHO2105" s="44"/>
      <c r="LHP2105" s="51"/>
      <c r="LHQ2105" s="51"/>
      <c r="LHR2105" s="51"/>
      <c r="LHS2105" s="13"/>
      <c r="LHT2105" s="13"/>
      <c r="LHU2105" s="14"/>
      <c r="LHV2105" s="14"/>
      <c r="LHW2105" s="41"/>
      <c r="LHX2105" s="44"/>
      <c r="LHY2105" s="51"/>
      <c r="LHZ2105" s="51"/>
      <c r="LIA2105" s="51"/>
      <c r="LIB2105" s="13"/>
      <c r="LIC2105" s="13"/>
      <c r="LID2105" s="14"/>
      <c r="LIE2105" s="14"/>
      <c r="LIF2105" s="41"/>
      <c r="LIG2105" s="44"/>
      <c r="LIH2105" s="51"/>
      <c r="LII2105" s="51"/>
      <c r="LIJ2105" s="51"/>
      <c r="LIK2105" s="13"/>
      <c r="LIL2105" s="13"/>
      <c r="LIM2105" s="14"/>
      <c r="LIN2105" s="14"/>
      <c r="LIO2105" s="41"/>
      <c r="LIP2105" s="44"/>
      <c r="LIQ2105" s="51"/>
      <c r="LIR2105" s="51"/>
      <c r="LIS2105" s="51"/>
      <c r="LIT2105" s="13"/>
      <c r="LIU2105" s="13"/>
      <c r="LIV2105" s="14"/>
      <c r="LIW2105" s="14"/>
      <c r="LIX2105" s="41"/>
      <c r="LIY2105" s="44"/>
      <c r="LIZ2105" s="51"/>
      <c r="LJA2105" s="51"/>
      <c r="LJB2105" s="51"/>
      <c r="LJC2105" s="13"/>
      <c r="LJD2105" s="13"/>
      <c r="LJE2105" s="14"/>
      <c r="LJF2105" s="14"/>
      <c r="LJG2105" s="41"/>
      <c r="LJH2105" s="44"/>
      <c r="LJI2105" s="51"/>
      <c r="LJJ2105" s="51"/>
      <c r="LJK2105" s="51"/>
      <c r="LJL2105" s="13"/>
      <c r="LJM2105" s="13"/>
      <c r="LJN2105" s="14"/>
      <c r="LJO2105" s="14"/>
      <c r="LJP2105" s="41"/>
      <c r="LJQ2105" s="44"/>
      <c r="LJR2105" s="51"/>
      <c r="LJS2105" s="51"/>
      <c r="LJT2105" s="51"/>
      <c r="LJU2105" s="13"/>
      <c r="LJV2105" s="13"/>
      <c r="LJW2105" s="14"/>
      <c r="LJX2105" s="14"/>
      <c r="LJY2105" s="41"/>
      <c r="LJZ2105" s="44"/>
      <c r="LKA2105" s="51"/>
      <c r="LKB2105" s="51"/>
      <c r="LKC2105" s="51"/>
      <c r="LKD2105" s="13"/>
      <c r="LKE2105" s="13"/>
      <c r="LKF2105" s="14"/>
      <c r="LKG2105" s="14"/>
      <c r="LKH2105" s="41"/>
      <c r="LKI2105" s="44"/>
      <c r="LKJ2105" s="51"/>
      <c r="LKK2105" s="51"/>
      <c r="LKL2105" s="51"/>
      <c r="LKM2105" s="13"/>
      <c r="LKN2105" s="13"/>
      <c r="LKO2105" s="14"/>
      <c r="LKP2105" s="14"/>
      <c r="LKQ2105" s="41"/>
      <c r="LKR2105" s="44"/>
      <c r="LKS2105" s="51"/>
      <c r="LKT2105" s="51"/>
      <c r="LKU2105" s="51"/>
      <c r="LKV2105" s="13"/>
      <c r="LKW2105" s="13"/>
      <c r="LKX2105" s="14"/>
      <c r="LKY2105" s="14"/>
      <c r="LKZ2105" s="41"/>
      <c r="LLA2105" s="44"/>
      <c r="LLB2105" s="51"/>
      <c r="LLC2105" s="51"/>
      <c r="LLD2105" s="51"/>
      <c r="LLE2105" s="13"/>
      <c r="LLF2105" s="13"/>
      <c r="LLG2105" s="14"/>
      <c r="LLH2105" s="14"/>
      <c r="LLI2105" s="41"/>
      <c r="LLJ2105" s="44"/>
      <c r="LLK2105" s="51"/>
      <c r="LLL2105" s="51"/>
      <c r="LLM2105" s="51"/>
      <c r="LLN2105" s="13"/>
      <c r="LLO2105" s="13"/>
      <c r="LLP2105" s="14"/>
      <c r="LLQ2105" s="14"/>
      <c r="LLR2105" s="41"/>
      <c r="LLS2105" s="44"/>
      <c r="LLT2105" s="51"/>
      <c r="LLU2105" s="51"/>
      <c r="LLV2105" s="51"/>
      <c r="LLW2105" s="13"/>
      <c r="LLX2105" s="13"/>
      <c r="LLY2105" s="14"/>
      <c r="LLZ2105" s="14"/>
      <c r="LMA2105" s="41"/>
      <c r="LMB2105" s="44"/>
      <c r="LMC2105" s="51"/>
      <c r="LMD2105" s="51"/>
      <c r="LME2105" s="51"/>
      <c r="LMF2105" s="13"/>
      <c r="LMG2105" s="13"/>
      <c r="LMH2105" s="14"/>
      <c r="LMI2105" s="14"/>
      <c r="LMJ2105" s="41"/>
      <c r="LMK2105" s="44"/>
      <c r="LML2105" s="51"/>
      <c r="LMM2105" s="51"/>
      <c r="LMN2105" s="51"/>
      <c r="LMO2105" s="13"/>
      <c r="LMP2105" s="13"/>
      <c r="LMQ2105" s="14"/>
      <c r="LMR2105" s="14"/>
      <c r="LMS2105" s="41"/>
      <c r="LMT2105" s="44"/>
      <c r="LMU2105" s="51"/>
      <c r="LMV2105" s="51"/>
      <c r="LMW2105" s="51"/>
      <c r="LMX2105" s="13"/>
      <c r="LMY2105" s="13"/>
      <c r="LMZ2105" s="14"/>
      <c r="LNA2105" s="14"/>
      <c r="LNB2105" s="41"/>
      <c r="LNC2105" s="44"/>
      <c r="LND2105" s="51"/>
      <c r="LNE2105" s="51"/>
      <c r="LNF2105" s="51"/>
      <c r="LNG2105" s="13"/>
      <c r="LNH2105" s="13"/>
      <c r="LNI2105" s="14"/>
      <c r="LNJ2105" s="14"/>
      <c r="LNK2105" s="41"/>
      <c r="LNL2105" s="44"/>
      <c r="LNM2105" s="51"/>
      <c r="LNN2105" s="51"/>
      <c r="LNO2105" s="51"/>
      <c r="LNP2105" s="13"/>
      <c r="LNQ2105" s="13"/>
      <c r="LNR2105" s="14"/>
      <c r="LNS2105" s="14"/>
      <c r="LNT2105" s="41"/>
      <c r="LNU2105" s="44"/>
      <c r="LNV2105" s="51"/>
      <c r="LNW2105" s="51"/>
      <c r="LNX2105" s="51"/>
      <c r="LNY2105" s="13"/>
      <c r="LNZ2105" s="13"/>
      <c r="LOA2105" s="14"/>
      <c r="LOB2105" s="14"/>
      <c r="LOC2105" s="41"/>
      <c r="LOD2105" s="44"/>
      <c r="LOE2105" s="51"/>
      <c r="LOF2105" s="51"/>
      <c r="LOG2105" s="51"/>
      <c r="LOH2105" s="13"/>
      <c r="LOI2105" s="13"/>
      <c r="LOJ2105" s="14"/>
      <c r="LOK2105" s="14"/>
      <c r="LOL2105" s="41"/>
      <c r="LOM2105" s="44"/>
      <c r="LON2105" s="51"/>
      <c r="LOO2105" s="51"/>
      <c r="LOP2105" s="51"/>
      <c r="LOQ2105" s="13"/>
      <c r="LOR2105" s="13"/>
      <c r="LOS2105" s="14"/>
      <c r="LOT2105" s="14"/>
      <c r="LOU2105" s="41"/>
      <c r="LOV2105" s="44"/>
      <c r="LOW2105" s="51"/>
      <c r="LOX2105" s="51"/>
      <c r="LOY2105" s="51"/>
      <c r="LOZ2105" s="13"/>
      <c r="LPA2105" s="13"/>
      <c r="LPB2105" s="14"/>
      <c r="LPC2105" s="14"/>
      <c r="LPD2105" s="41"/>
      <c r="LPE2105" s="44"/>
      <c r="LPF2105" s="51"/>
      <c r="LPG2105" s="51"/>
      <c r="LPH2105" s="51"/>
      <c r="LPI2105" s="13"/>
      <c r="LPJ2105" s="13"/>
      <c r="LPK2105" s="14"/>
      <c r="LPL2105" s="14"/>
      <c r="LPM2105" s="41"/>
      <c r="LPN2105" s="44"/>
      <c r="LPO2105" s="51"/>
      <c r="LPP2105" s="51"/>
      <c r="LPQ2105" s="51"/>
      <c r="LPR2105" s="13"/>
      <c r="LPS2105" s="13"/>
      <c r="LPT2105" s="14"/>
      <c r="LPU2105" s="14"/>
      <c r="LPV2105" s="41"/>
      <c r="LPW2105" s="44"/>
      <c r="LPX2105" s="51"/>
      <c r="LPY2105" s="51"/>
      <c r="LPZ2105" s="51"/>
      <c r="LQA2105" s="13"/>
      <c r="LQB2105" s="13"/>
      <c r="LQC2105" s="14"/>
      <c r="LQD2105" s="14"/>
      <c r="LQE2105" s="41"/>
      <c r="LQF2105" s="44"/>
      <c r="LQG2105" s="51"/>
      <c r="LQH2105" s="51"/>
      <c r="LQI2105" s="51"/>
      <c r="LQJ2105" s="13"/>
      <c r="LQK2105" s="13"/>
      <c r="LQL2105" s="14"/>
      <c r="LQM2105" s="14"/>
      <c r="LQN2105" s="41"/>
      <c r="LQO2105" s="44"/>
      <c r="LQP2105" s="51"/>
      <c r="LQQ2105" s="51"/>
      <c r="LQR2105" s="51"/>
      <c r="LQS2105" s="13"/>
      <c r="LQT2105" s="13"/>
      <c r="LQU2105" s="14"/>
      <c r="LQV2105" s="14"/>
      <c r="LQW2105" s="41"/>
      <c r="LQX2105" s="44"/>
      <c r="LQY2105" s="51"/>
      <c r="LQZ2105" s="51"/>
      <c r="LRA2105" s="51"/>
      <c r="LRB2105" s="13"/>
      <c r="LRC2105" s="13"/>
      <c r="LRD2105" s="14"/>
      <c r="LRE2105" s="14"/>
      <c r="LRF2105" s="41"/>
      <c r="LRG2105" s="44"/>
      <c r="LRH2105" s="51"/>
      <c r="LRI2105" s="51"/>
      <c r="LRJ2105" s="51"/>
      <c r="LRK2105" s="13"/>
      <c r="LRL2105" s="13"/>
      <c r="LRM2105" s="14"/>
      <c r="LRN2105" s="14"/>
      <c r="LRO2105" s="41"/>
      <c r="LRP2105" s="44"/>
      <c r="LRQ2105" s="51"/>
      <c r="LRR2105" s="51"/>
      <c r="LRS2105" s="51"/>
      <c r="LRT2105" s="13"/>
      <c r="LRU2105" s="13"/>
      <c r="LRV2105" s="14"/>
      <c r="LRW2105" s="14"/>
      <c r="LRX2105" s="41"/>
      <c r="LRY2105" s="44"/>
      <c r="LRZ2105" s="51"/>
      <c r="LSA2105" s="51"/>
      <c r="LSB2105" s="51"/>
      <c r="LSC2105" s="13"/>
      <c r="LSD2105" s="13"/>
      <c r="LSE2105" s="14"/>
      <c r="LSF2105" s="14"/>
      <c r="LSG2105" s="41"/>
      <c r="LSH2105" s="44"/>
      <c r="LSI2105" s="51"/>
      <c r="LSJ2105" s="51"/>
      <c r="LSK2105" s="51"/>
      <c r="LSL2105" s="13"/>
      <c r="LSM2105" s="13"/>
      <c r="LSN2105" s="14"/>
      <c r="LSO2105" s="14"/>
      <c r="LSP2105" s="41"/>
      <c r="LSQ2105" s="44"/>
      <c r="LSR2105" s="51"/>
      <c r="LSS2105" s="51"/>
      <c r="LST2105" s="51"/>
      <c r="LSU2105" s="13"/>
      <c r="LSV2105" s="13"/>
      <c r="LSW2105" s="14"/>
      <c r="LSX2105" s="14"/>
      <c r="LSY2105" s="41"/>
      <c r="LSZ2105" s="44"/>
      <c r="LTA2105" s="51"/>
      <c r="LTB2105" s="51"/>
      <c r="LTC2105" s="51"/>
      <c r="LTD2105" s="13"/>
      <c r="LTE2105" s="13"/>
      <c r="LTF2105" s="14"/>
      <c r="LTG2105" s="14"/>
      <c r="LTH2105" s="41"/>
      <c r="LTI2105" s="44"/>
      <c r="LTJ2105" s="51"/>
      <c r="LTK2105" s="51"/>
      <c r="LTL2105" s="51"/>
      <c r="LTM2105" s="13"/>
      <c r="LTN2105" s="13"/>
      <c r="LTO2105" s="14"/>
      <c r="LTP2105" s="14"/>
      <c r="LTQ2105" s="41"/>
      <c r="LTR2105" s="44"/>
      <c r="LTS2105" s="51"/>
      <c r="LTT2105" s="51"/>
      <c r="LTU2105" s="51"/>
      <c r="LTV2105" s="13"/>
      <c r="LTW2105" s="13"/>
      <c r="LTX2105" s="14"/>
      <c r="LTY2105" s="14"/>
      <c r="LTZ2105" s="41"/>
      <c r="LUA2105" s="44"/>
      <c r="LUB2105" s="51"/>
      <c r="LUC2105" s="51"/>
      <c r="LUD2105" s="51"/>
      <c r="LUE2105" s="13"/>
      <c r="LUF2105" s="13"/>
      <c r="LUG2105" s="14"/>
      <c r="LUH2105" s="14"/>
      <c r="LUI2105" s="41"/>
      <c r="LUJ2105" s="44"/>
      <c r="LUK2105" s="51"/>
      <c r="LUL2105" s="51"/>
      <c r="LUM2105" s="51"/>
      <c r="LUN2105" s="13"/>
      <c r="LUO2105" s="13"/>
      <c r="LUP2105" s="14"/>
      <c r="LUQ2105" s="14"/>
      <c r="LUR2105" s="41"/>
      <c r="LUS2105" s="44"/>
      <c r="LUT2105" s="51"/>
      <c r="LUU2105" s="51"/>
      <c r="LUV2105" s="51"/>
      <c r="LUW2105" s="13"/>
      <c r="LUX2105" s="13"/>
      <c r="LUY2105" s="14"/>
      <c r="LUZ2105" s="14"/>
      <c r="LVA2105" s="41"/>
      <c r="LVB2105" s="44"/>
      <c r="LVC2105" s="51"/>
      <c r="LVD2105" s="51"/>
      <c r="LVE2105" s="51"/>
      <c r="LVF2105" s="13"/>
      <c r="LVG2105" s="13"/>
      <c r="LVH2105" s="14"/>
      <c r="LVI2105" s="14"/>
      <c r="LVJ2105" s="41"/>
      <c r="LVK2105" s="44"/>
      <c r="LVL2105" s="51"/>
      <c r="LVM2105" s="51"/>
      <c r="LVN2105" s="51"/>
      <c r="LVO2105" s="13"/>
      <c r="LVP2105" s="13"/>
      <c r="LVQ2105" s="14"/>
      <c r="LVR2105" s="14"/>
      <c r="LVS2105" s="41"/>
      <c r="LVT2105" s="44"/>
      <c r="LVU2105" s="51"/>
      <c r="LVV2105" s="51"/>
      <c r="LVW2105" s="51"/>
      <c r="LVX2105" s="13"/>
      <c r="LVY2105" s="13"/>
      <c r="LVZ2105" s="14"/>
      <c r="LWA2105" s="14"/>
      <c r="LWB2105" s="41"/>
      <c r="LWC2105" s="44"/>
      <c r="LWD2105" s="51"/>
      <c r="LWE2105" s="51"/>
      <c r="LWF2105" s="51"/>
      <c r="LWG2105" s="13"/>
      <c r="LWH2105" s="13"/>
      <c r="LWI2105" s="14"/>
      <c r="LWJ2105" s="14"/>
      <c r="LWK2105" s="41"/>
      <c r="LWL2105" s="44"/>
      <c r="LWM2105" s="51"/>
      <c r="LWN2105" s="51"/>
      <c r="LWO2105" s="51"/>
      <c r="LWP2105" s="13"/>
      <c r="LWQ2105" s="13"/>
      <c r="LWR2105" s="14"/>
      <c r="LWS2105" s="14"/>
      <c r="LWT2105" s="41"/>
      <c r="LWU2105" s="44"/>
      <c r="LWV2105" s="51"/>
      <c r="LWW2105" s="51"/>
      <c r="LWX2105" s="51"/>
      <c r="LWY2105" s="13"/>
      <c r="LWZ2105" s="13"/>
      <c r="LXA2105" s="14"/>
      <c r="LXB2105" s="14"/>
      <c r="LXC2105" s="41"/>
      <c r="LXD2105" s="44"/>
      <c r="LXE2105" s="51"/>
      <c r="LXF2105" s="51"/>
      <c r="LXG2105" s="51"/>
      <c r="LXH2105" s="13"/>
      <c r="LXI2105" s="13"/>
      <c r="LXJ2105" s="14"/>
      <c r="LXK2105" s="14"/>
      <c r="LXL2105" s="41"/>
      <c r="LXM2105" s="44"/>
      <c r="LXN2105" s="51"/>
      <c r="LXO2105" s="51"/>
      <c r="LXP2105" s="51"/>
      <c r="LXQ2105" s="13"/>
      <c r="LXR2105" s="13"/>
      <c r="LXS2105" s="14"/>
      <c r="LXT2105" s="14"/>
      <c r="LXU2105" s="41"/>
      <c r="LXV2105" s="44"/>
      <c r="LXW2105" s="51"/>
      <c r="LXX2105" s="51"/>
      <c r="LXY2105" s="51"/>
      <c r="LXZ2105" s="13"/>
      <c r="LYA2105" s="13"/>
      <c r="LYB2105" s="14"/>
      <c r="LYC2105" s="14"/>
      <c r="LYD2105" s="41"/>
      <c r="LYE2105" s="44"/>
      <c r="LYF2105" s="51"/>
      <c r="LYG2105" s="51"/>
      <c r="LYH2105" s="51"/>
      <c r="LYI2105" s="13"/>
      <c r="LYJ2105" s="13"/>
      <c r="LYK2105" s="14"/>
      <c r="LYL2105" s="14"/>
      <c r="LYM2105" s="41"/>
      <c r="LYN2105" s="44"/>
      <c r="LYO2105" s="51"/>
      <c r="LYP2105" s="51"/>
      <c r="LYQ2105" s="51"/>
      <c r="LYR2105" s="13"/>
      <c r="LYS2105" s="13"/>
      <c r="LYT2105" s="14"/>
      <c r="LYU2105" s="14"/>
      <c r="LYV2105" s="41"/>
      <c r="LYW2105" s="44"/>
      <c r="LYX2105" s="51"/>
      <c r="LYY2105" s="51"/>
      <c r="LYZ2105" s="51"/>
      <c r="LZA2105" s="13"/>
      <c r="LZB2105" s="13"/>
      <c r="LZC2105" s="14"/>
      <c r="LZD2105" s="14"/>
      <c r="LZE2105" s="41"/>
      <c r="LZF2105" s="44"/>
      <c r="LZG2105" s="51"/>
      <c r="LZH2105" s="51"/>
      <c r="LZI2105" s="51"/>
      <c r="LZJ2105" s="13"/>
      <c r="LZK2105" s="13"/>
      <c r="LZL2105" s="14"/>
      <c r="LZM2105" s="14"/>
      <c r="LZN2105" s="41"/>
      <c r="LZO2105" s="44"/>
      <c r="LZP2105" s="51"/>
      <c r="LZQ2105" s="51"/>
      <c r="LZR2105" s="51"/>
      <c r="LZS2105" s="13"/>
      <c r="LZT2105" s="13"/>
      <c r="LZU2105" s="14"/>
      <c r="LZV2105" s="14"/>
      <c r="LZW2105" s="41"/>
      <c r="LZX2105" s="44"/>
      <c r="LZY2105" s="51"/>
      <c r="LZZ2105" s="51"/>
      <c r="MAA2105" s="51"/>
      <c r="MAB2105" s="13"/>
      <c r="MAC2105" s="13"/>
      <c r="MAD2105" s="14"/>
      <c r="MAE2105" s="14"/>
      <c r="MAF2105" s="41"/>
      <c r="MAG2105" s="44"/>
      <c r="MAH2105" s="51"/>
      <c r="MAI2105" s="51"/>
      <c r="MAJ2105" s="51"/>
      <c r="MAK2105" s="13"/>
      <c r="MAL2105" s="13"/>
      <c r="MAM2105" s="14"/>
      <c r="MAN2105" s="14"/>
      <c r="MAO2105" s="41"/>
      <c r="MAP2105" s="44"/>
      <c r="MAQ2105" s="51"/>
      <c r="MAR2105" s="51"/>
      <c r="MAS2105" s="51"/>
      <c r="MAT2105" s="13"/>
      <c r="MAU2105" s="13"/>
      <c r="MAV2105" s="14"/>
      <c r="MAW2105" s="14"/>
      <c r="MAX2105" s="41"/>
      <c r="MAY2105" s="44"/>
      <c r="MAZ2105" s="51"/>
      <c r="MBA2105" s="51"/>
      <c r="MBB2105" s="51"/>
      <c r="MBC2105" s="13"/>
      <c r="MBD2105" s="13"/>
      <c r="MBE2105" s="14"/>
      <c r="MBF2105" s="14"/>
      <c r="MBG2105" s="41"/>
      <c r="MBH2105" s="44"/>
      <c r="MBI2105" s="51"/>
      <c r="MBJ2105" s="51"/>
      <c r="MBK2105" s="51"/>
      <c r="MBL2105" s="13"/>
      <c r="MBM2105" s="13"/>
      <c r="MBN2105" s="14"/>
      <c r="MBO2105" s="14"/>
      <c r="MBP2105" s="41"/>
      <c r="MBQ2105" s="44"/>
      <c r="MBR2105" s="51"/>
      <c r="MBS2105" s="51"/>
      <c r="MBT2105" s="51"/>
      <c r="MBU2105" s="13"/>
      <c r="MBV2105" s="13"/>
      <c r="MBW2105" s="14"/>
      <c r="MBX2105" s="14"/>
      <c r="MBY2105" s="41"/>
      <c r="MBZ2105" s="44"/>
      <c r="MCA2105" s="51"/>
      <c r="MCB2105" s="51"/>
      <c r="MCC2105" s="51"/>
      <c r="MCD2105" s="13"/>
      <c r="MCE2105" s="13"/>
      <c r="MCF2105" s="14"/>
      <c r="MCG2105" s="14"/>
      <c r="MCH2105" s="41"/>
      <c r="MCI2105" s="44"/>
      <c r="MCJ2105" s="51"/>
      <c r="MCK2105" s="51"/>
      <c r="MCL2105" s="51"/>
      <c r="MCM2105" s="13"/>
      <c r="MCN2105" s="13"/>
      <c r="MCO2105" s="14"/>
      <c r="MCP2105" s="14"/>
      <c r="MCQ2105" s="41"/>
      <c r="MCR2105" s="44"/>
      <c r="MCS2105" s="51"/>
      <c r="MCT2105" s="51"/>
      <c r="MCU2105" s="51"/>
      <c r="MCV2105" s="13"/>
      <c r="MCW2105" s="13"/>
      <c r="MCX2105" s="14"/>
      <c r="MCY2105" s="14"/>
      <c r="MCZ2105" s="41"/>
      <c r="MDA2105" s="44"/>
      <c r="MDB2105" s="51"/>
      <c r="MDC2105" s="51"/>
      <c r="MDD2105" s="51"/>
      <c r="MDE2105" s="13"/>
      <c r="MDF2105" s="13"/>
      <c r="MDG2105" s="14"/>
      <c r="MDH2105" s="14"/>
      <c r="MDI2105" s="41"/>
      <c r="MDJ2105" s="44"/>
      <c r="MDK2105" s="51"/>
      <c r="MDL2105" s="51"/>
      <c r="MDM2105" s="51"/>
      <c r="MDN2105" s="13"/>
      <c r="MDO2105" s="13"/>
      <c r="MDP2105" s="14"/>
      <c r="MDQ2105" s="14"/>
      <c r="MDR2105" s="41"/>
      <c r="MDS2105" s="44"/>
      <c r="MDT2105" s="51"/>
      <c r="MDU2105" s="51"/>
      <c r="MDV2105" s="51"/>
      <c r="MDW2105" s="13"/>
      <c r="MDX2105" s="13"/>
      <c r="MDY2105" s="14"/>
      <c r="MDZ2105" s="14"/>
      <c r="MEA2105" s="41"/>
      <c r="MEB2105" s="44"/>
      <c r="MEC2105" s="51"/>
      <c r="MED2105" s="51"/>
      <c r="MEE2105" s="51"/>
      <c r="MEF2105" s="13"/>
      <c r="MEG2105" s="13"/>
      <c r="MEH2105" s="14"/>
      <c r="MEI2105" s="14"/>
      <c r="MEJ2105" s="41"/>
      <c r="MEK2105" s="44"/>
      <c r="MEL2105" s="51"/>
      <c r="MEM2105" s="51"/>
      <c r="MEN2105" s="51"/>
      <c r="MEO2105" s="13"/>
      <c r="MEP2105" s="13"/>
      <c r="MEQ2105" s="14"/>
      <c r="MER2105" s="14"/>
      <c r="MES2105" s="41"/>
      <c r="MET2105" s="44"/>
      <c r="MEU2105" s="51"/>
      <c r="MEV2105" s="51"/>
      <c r="MEW2105" s="51"/>
      <c r="MEX2105" s="13"/>
      <c r="MEY2105" s="13"/>
      <c r="MEZ2105" s="14"/>
      <c r="MFA2105" s="14"/>
      <c r="MFB2105" s="41"/>
      <c r="MFC2105" s="44"/>
      <c r="MFD2105" s="51"/>
      <c r="MFE2105" s="51"/>
      <c r="MFF2105" s="51"/>
      <c r="MFG2105" s="13"/>
      <c r="MFH2105" s="13"/>
      <c r="MFI2105" s="14"/>
      <c r="MFJ2105" s="14"/>
      <c r="MFK2105" s="41"/>
      <c r="MFL2105" s="44"/>
      <c r="MFM2105" s="51"/>
      <c r="MFN2105" s="51"/>
      <c r="MFO2105" s="51"/>
      <c r="MFP2105" s="13"/>
      <c r="MFQ2105" s="13"/>
      <c r="MFR2105" s="14"/>
      <c r="MFS2105" s="14"/>
      <c r="MFT2105" s="41"/>
      <c r="MFU2105" s="44"/>
      <c r="MFV2105" s="51"/>
      <c r="MFW2105" s="51"/>
      <c r="MFX2105" s="51"/>
      <c r="MFY2105" s="13"/>
      <c r="MFZ2105" s="13"/>
      <c r="MGA2105" s="14"/>
      <c r="MGB2105" s="14"/>
      <c r="MGC2105" s="41"/>
      <c r="MGD2105" s="44"/>
      <c r="MGE2105" s="51"/>
      <c r="MGF2105" s="51"/>
      <c r="MGG2105" s="51"/>
      <c r="MGH2105" s="13"/>
      <c r="MGI2105" s="13"/>
      <c r="MGJ2105" s="14"/>
      <c r="MGK2105" s="14"/>
      <c r="MGL2105" s="41"/>
      <c r="MGM2105" s="44"/>
      <c r="MGN2105" s="51"/>
      <c r="MGO2105" s="51"/>
      <c r="MGP2105" s="51"/>
      <c r="MGQ2105" s="13"/>
      <c r="MGR2105" s="13"/>
      <c r="MGS2105" s="14"/>
      <c r="MGT2105" s="14"/>
      <c r="MGU2105" s="41"/>
      <c r="MGV2105" s="44"/>
      <c r="MGW2105" s="51"/>
      <c r="MGX2105" s="51"/>
      <c r="MGY2105" s="51"/>
      <c r="MGZ2105" s="13"/>
      <c r="MHA2105" s="13"/>
      <c r="MHB2105" s="14"/>
      <c r="MHC2105" s="14"/>
      <c r="MHD2105" s="41"/>
      <c r="MHE2105" s="44"/>
      <c r="MHF2105" s="51"/>
      <c r="MHG2105" s="51"/>
      <c r="MHH2105" s="51"/>
      <c r="MHI2105" s="13"/>
      <c r="MHJ2105" s="13"/>
      <c r="MHK2105" s="14"/>
      <c r="MHL2105" s="14"/>
      <c r="MHM2105" s="41"/>
      <c r="MHN2105" s="44"/>
      <c r="MHO2105" s="51"/>
      <c r="MHP2105" s="51"/>
      <c r="MHQ2105" s="51"/>
      <c r="MHR2105" s="13"/>
      <c r="MHS2105" s="13"/>
      <c r="MHT2105" s="14"/>
      <c r="MHU2105" s="14"/>
      <c r="MHV2105" s="41"/>
      <c r="MHW2105" s="44"/>
      <c r="MHX2105" s="51"/>
      <c r="MHY2105" s="51"/>
      <c r="MHZ2105" s="51"/>
      <c r="MIA2105" s="13"/>
      <c r="MIB2105" s="13"/>
      <c r="MIC2105" s="14"/>
      <c r="MID2105" s="14"/>
      <c r="MIE2105" s="41"/>
      <c r="MIF2105" s="44"/>
      <c r="MIG2105" s="51"/>
      <c r="MIH2105" s="51"/>
      <c r="MII2105" s="51"/>
      <c r="MIJ2105" s="13"/>
      <c r="MIK2105" s="13"/>
      <c r="MIL2105" s="14"/>
      <c r="MIM2105" s="14"/>
      <c r="MIN2105" s="41"/>
      <c r="MIO2105" s="44"/>
      <c r="MIP2105" s="51"/>
      <c r="MIQ2105" s="51"/>
      <c r="MIR2105" s="51"/>
      <c r="MIS2105" s="13"/>
      <c r="MIT2105" s="13"/>
      <c r="MIU2105" s="14"/>
      <c r="MIV2105" s="14"/>
      <c r="MIW2105" s="41"/>
      <c r="MIX2105" s="44"/>
      <c r="MIY2105" s="51"/>
      <c r="MIZ2105" s="51"/>
      <c r="MJA2105" s="51"/>
      <c r="MJB2105" s="13"/>
      <c r="MJC2105" s="13"/>
      <c r="MJD2105" s="14"/>
      <c r="MJE2105" s="14"/>
      <c r="MJF2105" s="41"/>
      <c r="MJG2105" s="44"/>
      <c r="MJH2105" s="51"/>
      <c r="MJI2105" s="51"/>
      <c r="MJJ2105" s="51"/>
      <c r="MJK2105" s="13"/>
      <c r="MJL2105" s="13"/>
      <c r="MJM2105" s="14"/>
      <c r="MJN2105" s="14"/>
      <c r="MJO2105" s="41"/>
      <c r="MJP2105" s="44"/>
      <c r="MJQ2105" s="51"/>
      <c r="MJR2105" s="51"/>
      <c r="MJS2105" s="51"/>
      <c r="MJT2105" s="13"/>
      <c r="MJU2105" s="13"/>
      <c r="MJV2105" s="14"/>
      <c r="MJW2105" s="14"/>
      <c r="MJX2105" s="41"/>
      <c r="MJY2105" s="44"/>
      <c r="MJZ2105" s="51"/>
      <c r="MKA2105" s="51"/>
      <c r="MKB2105" s="51"/>
      <c r="MKC2105" s="13"/>
      <c r="MKD2105" s="13"/>
      <c r="MKE2105" s="14"/>
      <c r="MKF2105" s="14"/>
      <c r="MKG2105" s="41"/>
      <c r="MKH2105" s="44"/>
      <c r="MKI2105" s="51"/>
      <c r="MKJ2105" s="51"/>
      <c r="MKK2105" s="51"/>
      <c r="MKL2105" s="13"/>
      <c r="MKM2105" s="13"/>
      <c r="MKN2105" s="14"/>
      <c r="MKO2105" s="14"/>
      <c r="MKP2105" s="41"/>
      <c r="MKQ2105" s="44"/>
      <c r="MKR2105" s="51"/>
      <c r="MKS2105" s="51"/>
      <c r="MKT2105" s="51"/>
      <c r="MKU2105" s="13"/>
      <c r="MKV2105" s="13"/>
      <c r="MKW2105" s="14"/>
      <c r="MKX2105" s="14"/>
      <c r="MKY2105" s="41"/>
      <c r="MKZ2105" s="44"/>
      <c r="MLA2105" s="51"/>
      <c r="MLB2105" s="51"/>
      <c r="MLC2105" s="51"/>
      <c r="MLD2105" s="13"/>
      <c r="MLE2105" s="13"/>
      <c r="MLF2105" s="14"/>
      <c r="MLG2105" s="14"/>
      <c r="MLH2105" s="41"/>
      <c r="MLI2105" s="44"/>
      <c r="MLJ2105" s="51"/>
      <c r="MLK2105" s="51"/>
      <c r="MLL2105" s="51"/>
      <c r="MLM2105" s="13"/>
      <c r="MLN2105" s="13"/>
      <c r="MLO2105" s="14"/>
      <c r="MLP2105" s="14"/>
      <c r="MLQ2105" s="41"/>
      <c r="MLR2105" s="44"/>
      <c r="MLS2105" s="51"/>
      <c r="MLT2105" s="51"/>
      <c r="MLU2105" s="51"/>
      <c r="MLV2105" s="13"/>
      <c r="MLW2105" s="13"/>
      <c r="MLX2105" s="14"/>
      <c r="MLY2105" s="14"/>
      <c r="MLZ2105" s="41"/>
      <c r="MMA2105" s="44"/>
      <c r="MMB2105" s="51"/>
      <c r="MMC2105" s="51"/>
      <c r="MMD2105" s="51"/>
      <c r="MME2105" s="13"/>
      <c r="MMF2105" s="13"/>
      <c r="MMG2105" s="14"/>
      <c r="MMH2105" s="14"/>
      <c r="MMI2105" s="41"/>
      <c r="MMJ2105" s="44"/>
      <c r="MMK2105" s="51"/>
      <c r="MML2105" s="51"/>
      <c r="MMM2105" s="51"/>
      <c r="MMN2105" s="13"/>
      <c r="MMO2105" s="13"/>
      <c r="MMP2105" s="14"/>
      <c r="MMQ2105" s="14"/>
      <c r="MMR2105" s="41"/>
      <c r="MMS2105" s="44"/>
      <c r="MMT2105" s="51"/>
      <c r="MMU2105" s="51"/>
      <c r="MMV2105" s="51"/>
      <c r="MMW2105" s="13"/>
      <c r="MMX2105" s="13"/>
      <c r="MMY2105" s="14"/>
      <c r="MMZ2105" s="14"/>
      <c r="MNA2105" s="41"/>
      <c r="MNB2105" s="44"/>
      <c r="MNC2105" s="51"/>
      <c r="MND2105" s="51"/>
      <c r="MNE2105" s="51"/>
      <c r="MNF2105" s="13"/>
      <c r="MNG2105" s="13"/>
      <c r="MNH2105" s="14"/>
      <c r="MNI2105" s="14"/>
      <c r="MNJ2105" s="41"/>
      <c r="MNK2105" s="44"/>
      <c r="MNL2105" s="51"/>
      <c r="MNM2105" s="51"/>
      <c r="MNN2105" s="51"/>
      <c r="MNO2105" s="13"/>
      <c r="MNP2105" s="13"/>
      <c r="MNQ2105" s="14"/>
      <c r="MNR2105" s="14"/>
      <c r="MNS2105" s="41"/>
      <c r="MNT2105" s="44"/>
      <c r="MNU2105" s="51"/>
      <c r="MNV2105" s="51"/>
      <c r="MNW2105" s="51"/>
      <c r="MNX2105" s="13"/>
      <c r="MNY2105" s="13"/>
      <c r="MNZ2105" s="14"/>
      <c r="MOA2105" s="14"/>
      <c r="MOB2105" s="41"/>
      <c r="MOC2105" s="44"/>
      <c r="MOD2105" s="51"/>
      <c r="MOE2105" s="51"/>
      <c r="MOF2105" s="51"/>
      <c r="MOG2105" s="13"/>
      <c r="MOH2105" s="13"/>
      <c r="MOI2105" s="14"/>
      <c r="MOJ2105" s="14"/>
      <c r="MOK2105" s="41"/>
      <c r="MOL2105" s="44"/>
      <c r="MOM2105" s="51"/>
      <c r="MON2105" s="51"/>
      <c r="MOO2105" s="51"/>
      <c r="MOP2105" s="13"/>
      <c r="MOQ2105" s="13"/>
      <c r="MOR2105" s="14"/>
      <c r="MOS2105" s="14"/>
      <c r="MOT2105" s="41"/>
      <c r="MOU2105" s="44"/>
      <c r="MOV2105" s="51"/>
      <c r="MOW2105" s="51"/>
      <c r="MOX2105" s="51"/>
      <c r="MOY2105" s="13"/>
      <c r="MOZ2105" s="13"/>
      <c r="MPA2105" s="14"/>
      <c r="MPB2105" s="14"/>
      <c r="MPC2105" s="41"/>
      <c r="MPD2105" s="44"/>
      <c r="MPE2105" s="51"/>
      <c r="MPF2105" s="51"/>
      <c r="MPG2105" s="51"/>
      <c r="MPH2105" s="13"/>
      <c r="MPI2105" s="13"/>
      <c r="MPJ2105" s="14"/>
      <c r="MPK2105" s="14"/>
      <c r="MPL2105" s="41"/>
      <c r="MPM2105" s="44"/>
      <c r="MPN2105" s="51"/>
      <c r="MPO2105" s="51"/>
      <c r="MPP2105" s="51"/>
      <c r="MPQ2105" s="13"/>
      <c r="MPR2105" s="13"/>
      <c r="MPS2105" s="14"/>
      <c r="MPT2105" s="14"/>
      <c r="MPU2105" s="41"/>
      <c r="MPV2105" s="44"/>
      <c r="MPW2105" s="51"/>
      <c r="MPX2105" s="51"/>
      <c r="MPY2105" s="51"/>
      <c r="MPZ2105" s="13"/>
      <c r="MQA2105" s="13"/>
      <c r="MQB2105" s="14"/>
      <c r="MQC2105" s="14"/>
      <c r="MQD2105" s="41"/>
      <c r="MQE2105" s="44"/>
      <c r="MQF2105" s="51"/>
      <c r="MQG2105" s="51"/>
      <c r="MQH2105" s="51"/>
      <c r="MQI2105" s="13"/>
      <c r="MQJ2105" s="13"/>
      <c r="MQK2105" s="14"/>
      <c r="MQL2105" s="14"/>
      <c r="MQM2105" s="41"/>
      <c r="MQN2105" s="44"/>
      <c r="MQO2105" s="51"/>
      <c r="MQP2105" s="51"/>
      <c r="MQQ2105" s="51"/>
      <c r="MQR2105" s="13"/>
      <c r="MQS2105" s="13"/>
      <c r="MQT2105" s="14"/>
      <c r="MQU2105" s="14"/>
      <c r="MQV2105" s="41"/>
      <c r="MQW2105" s="44"/>
      <c r="MQX2105" s="51"/>
      <c r="MQY2105" s="51"/>
      <c r="MQZ2105" s="51"/>
      <c r="MRA2105" s="13"/>
      <c r="MRB2105" s="13"/>
      <c r="MRC2105" s="14"/>
      <c r="MRD2105" s="14"/>
      <c r="MRE2105" s="41"/>
      <c r="MRF2105" s="44"/>
      <c r="MRG2105" s="51"/>
      <c r="MRH2105" s="51"/>
      <c r="MRI2105" s="51"/>
      <c r="MRJ2105" s="13"/>
      <c r="MRK2105" s="13"/>
      <c r="MRL2105" s="14"/>
      <c r="MRM2105" s="14"/>
      <c r="MRN2105" s="41"/>
      <c r="MRO2105" s="44"/>
      <c r="MRP2105" s="51"/>
      <c r="MRQ2105" s="51"/>
      <c r="MRR2105" s="51"/>
      <c r="MRS2105" s="13"/>
      <c r="MRT2105" s="13"/>
      <c r="MRU2105" s="14"/>
      <c r="MRV2105" s="14"/>
      <c r="MRW2105" s="41"/>
      <c r="MRX2105" s="44"/>
      <c r="MRY2105" s="51"/>
      <c r="MRZ2105" s="51"/>
      <c r="MSA2105" s="51"/>
      <c r="MSB2105" s="13"/>
      <c r="MSC2105" s="13"/>
      <c r="MSD2105" s="14"/>
      <c r="MSE2105" s="14"/>
      <c r="MSF2105" s="41"/>
      <c r="MSG2105" s="44"/>
      <c r="MSH2105" s="51"/>
      <c r="MSI2105" s="51"/>
      <c r="MSJ2105" s="51"/>
      <c r="MSK2105" s="13"/>
      <c r="MSL2105" s="13"/>
      <c r="MSM2105" s="14"/>
      <c r="MSN2105" s="14"/>
      <c r="MSO2105" s="41"/>
      <c r="MSP2105" s="44"/>
      <c r="MSQ2105" s="51"/>
      <c r="MSR2105" s="51"/>
      <c r="MSS2105" s="51"/>
      <c r="MST2105" s="13"/>
      <c r="MSU2105" s="13"/>
      <c r="MSV2105" s="14"/>
      <c r="MSW2105" s="14"/>
      <c r="MSX2105" s="41"/>
      <c r="MSY2105" s="44"/>
      <c r="MSZ2105" s="51"/>
      <c r="MTA2105" s="51"/>
      <c r="MTB2105" s="51"/>
      <c r="MTC2105" s="13"/>
      <c r="MTD2105" s="13"/>
      <c r="MTE2105" s="14"/>
      <c r="MTF2105" s="14"/>
      <c r="MTG2105" s="41"/>
      <c r="MTH2105" s="44"/>
      <c r="MTI2105" s="51"/>
      <c r="MTJ2105" s="51"/>
      <c r="MTK2105" s="51"/>
      <c r="MTL2105" s="13"/>
      <c r="MTM2105" s="13"/>
      <c r="MTN2105" s="14"/>
      <c r="MTO2105" s="14"/>
      <c r="MTP2105" s="41"/>
      <c r="MTQ2105" s="44"/>
      <c r="MTR2105" s="51"/>
      <c r="MTS2105" s="51"/>
      <c r="MTT2105" s="51"/>
      <c r="MTU2105" s="13"/>
      <c r="MTV2105" s="13"/>
      <c r="MTW2105" s="14"/>
      <c r="MTX2105" s="14"/>
      <c r="MTY2105" s="41"/>
      <c r="MTZ2105" s="44"/>
      <c r="MUA2105" s="51"/>
      <c r="MUB2105" s="51"/>
      <c r="MUC2105" s="51"/>
      <c r="MUD2105" s="13"/>
      <c r="MUE2105" s="13"/>
      <c r="MUF2105" s="14"/>
      <c r="MUG2105" s="14"/>
      <c r="MUH2105" s="41"/>
      <c r="MUI2105" s="44"/>
      <c r="MUJ2105" s="51"/>
      <c r="MUK2105" s="51"/>
      <c r="MUL2105" s="51"/>
      <c r="MUM2105" s="13"/>
      <c r="MUN2105" s="13"/>
      <c r="MUO2105" s="14"/>
      <c r="MUP2105" s="14"/>
      <c r="MUQ2105" s="41"/>
      <c r="MUR2105" s="44"/>
      <c r="MUS2105" s="51"/>
      <c r="MUT2105" s="51"/>
      <c r="MUU2105" s="51"/>
      <c r="MUV2105" s="13"/>
      <c r="MUW2105" s="13"/>
      <c r="MUX2105" s="14"/>
      <c r="MUY2105" s="14"/>
      <c r="MUZ2105" s="41"/>
      <c r="MVA2105" s="44"/>
      <c r="MVB2105" s="51"/>
      <c r="MVC2105" s="51"/>
      <c r="MVD2105" s="51"/>
      <c r="MVE2105" s="13"/>
      <c r="MVF2105" s="13"/>
      <c r="MVG2105" s="14"/>
      <c r="MVH2105" s="14"/>
      <c r="MVI2105" s="41"/>
      <c r="MVJ2105" s="44"/>
      <c r="MVK2105" s="51"/>
      <c r="MVL2105" s="51"/>
      <c r="MVM2105" s="51"/>
      <c r="MVN2105" s="13"/>
      <c r="MVO2105" s="13"/>
      <c r="MVP2105" s="14"/>
      <c r="MVQ2105" s="14"/>
      <c r="MVR2105" s="41"/>
      <c r="MVS2105" s="44"/>
      <c r="MVT2105" s="51"/>
      <c r="MVU2105" s="51"/>
      <c r="MVV2105" s="51"/>
      <c r="MVW2105" s="13"/>
      <c r="MVX2105" s="13"/>
      <c r="MVY2105" s="14"/>
      <c r="MVZ2105" s="14"/>
      <c r="MWA2105" s="41"/>
      <c r="MWB2105" s="44"/>
      <c r="MWC2105" s="51"/>
      <c r="MWD2105" s="51"/>
      <c r="MWE2105" s="51"/>
      <c r="MWF2105" s="13"/>
      <c r="MWG2105" s="13"/>
      <c r="MWH2105" s="14"/>
      <c r="MWI2105" s="14"/>
      <c r="MWJ2105" s="41"/>
      <c r="MWK2105" s="44"/>
      <c r="MWL2105" s="51"/>
      <c r="MWM2105" s="51"/>
      <c r="MWN2105" s="51"/>
      <c r="MWO2105" s="13"/>
      <c r="MWP2105" s="13"/>
      <c r="MWQ2105" s="14"/>
      <c r="MWR2105" s="14"/>
      <c r="MWS2105" s="41"/>
      <c r="MWT2105" s="44"/>
      <c r="MWU2105" s="51"/>
      <c r="MWV2105" s="51"/>
      <c r="MWW2105" s="51"/>
      <c r="MWX2105" s="13"/>
      <c r="MWY2105" s="13"/>
      <c r="MWZ2105" s="14"/>
      <c r="MXA2105" s="14"/>
      <c r="MXB2105" s="41"/>
      <c r="MXC2105" s="44"/>
      <c r="MXD2105" s="51"/>
      <c r="MXE2105" s="51"/>
      <c r="MXF2105" s="51"/>
      <c r="MXG2105" s="13"/>
      <c r="MXH2105" s="13"/>
      <c r="MXI2105" s="14"/>
      <c r="MXJ2105" s="14"/>
      <c r="MXK2105" s="41"/>
      <c r="MXL2105" s="44"/>
      <c r="MXM2105" s="51"/>
      <c r="MXN2105" s="51"/>
      <c r="MXO2105" s="51"/>
      <c r="MXP2105" s="13"/>
      <c r="MXQ2105" s="13"/>
      <c r="MXR2105" s="14"/>
      <c r="MXS2105" s="14"/>
      <c r="MXT2105" s="41"/>
      <c r="MXU2105" s="44"/>
      <c r="MXV2105" s="51"/>
      <c r="MXW2105" s="51"/>
      <c r="MXX2105" s="51"/>
      <c r="MXY2105" s="13"/>
      <c r="MXZ2105" s="13"/>
      <c r="MYA2105" s="14"/>
      <c r="MYB2105" s="14"/>
      <c r="MYC2105" s="41"/>
      <c r="MYD2105" s="44"/>
      <c r="MYE2105" s="51"/>
      <c r="MYF2105" s="51"/>
      <c r="MYG2105" s="51"/>
      <c r="MYH2105" s="13"/>
      <c r="MYI2105" s="13"/>
      <c r="MYJ2105" s="14"/>
      <c r="MYK2105" s="14"/>
      <c r="MYL2105" s="41"/>
      <c r="MYM2105" s="44"/>
      <c r="MYN2105" s="51"/>
      <c r="MYO2105" s="51"/>
      <c r="MYP2105" s="51"/>
      <c r="MYQ2105" s="13"/>
      <c r="MYR2105" s="13"/>
      <c r="MYS2105" s="14"/>
      <c r="MYT2105" s="14"/>
      <c r="MYU2105" s="41"/>
      <c r="MYV2105" s="44"/>
      <c r="MYW2105" s="51"/>
      <c r="MYX2105" s="51"/>
      <c r="MYY2105" s="51"/>
      <c r="MYZ2105" s="13"/>
      <c r="MZA2105" s="13"/>
      <c r="MZB2105" s="14"/>
      <c r="MZC2105" s="14"/>
      <c r="MZD2105" s="41"/>
      <c r="MZE2105" s="44"/>
      <c r="MZF2105" s="51"/>
      <c r="MZG2105" s="51"/>
      <c r="MZH2105" s="51"/>
      <c r="MZI2105" s="13"/>
      <c r="MZJ2105" s="13"/>
      <c r="MZK2105" s="14"/>
      <c r="MZL2105" s="14"/>
      <c r="MZM2105" s="41"/>
      <c r="MZN2105" s="44"/>
      <c r="MZO2105" s="51"/>
      <c r="MZP2105" s="51"/>
      <c r="MZQ2105" s="51"/>
      <c r="MZR2105" s="13"/>
      <c r="MZS2105" s="13"/>
      <c r="MZT2105" s="14"/>
      <c r="MZU2105" s="14"/>
      <c r="MZV2105" s="41"/>
      <c r="MZW2105" s="44"/>
      <c r="MZX2105" s="51"/>
      <c r="MZY2105" s="51"/>
      <c r="MZZ2105" s="51"/>
      <c r="NAA2105" s="13"/>
      <c r="NAB2105" s="13"/>
      <c r="NAC2105" s="14"/>
      <c r="NAD2105" s="14"/>
      <c r="NAE2105" s="41"/>
      <c r="NAF2105" s="44"/>
      <c r="NAG2105" s="51"/>
      <c r="NAH2105" s="51"/>
      <c r="NAI2105" s="51"/>
      <c r="NAJ2105" s="13"/>
      <c r="NAK2105" s="13"/>
      <c r="NAL2105" s="14"/>
      <c r="NAM2105" s="14"/>
      <c r="NAN2105" s="41"/>
      <c r="NAO2105" s="44"/>
      <c r="NAP2105" s="51"/>
      <c r="NAQ2105" s="51"/>
      <c r="NAR2105" s="51"/>
      <c r="NAS2105" s="13"/>
      <c r="NAT2105" s="13"/>
      <c r="NAU2105" s="14"/>
      <c r="NAV2105" s="14"/>
      <c r="NAW2105" s="41"/>
      <c r="NAX2105" s="44"/>
      <c r="NAY2105" s="51"/>
      <c r="NAZ2105" s="51"/>
      <c r="NBA2105" s="51"/>
      <c r="NBB2105" s="13"/>
      <c r="NBC2105" s="13"/>
      <c r="NBD2105" s="14"/>
      <c r="NBE2105" s="14"/>
      <c r="NBF2105" s="41"/>
      <c r="NBG2105" s="44"/>
      <c r="NBH2105" s="51"/>
      <c r="NBI2105" s="51"/>
      <c r="NBJ2105" s="51"/>
      <c r="NBK2105" s="13"/>
      <c r="NBL2105" s="13"/>
      <c r="NBM2105" s="14"/>
      <c r="NBN2105" s="14"/>
      <c r="NBO2105" s="41"/>
      <c r="NBP2105" s="44"/>
      <c r="NBQ2105" s="51"/>
      <c r="NBR2105" s="51"/>
      <c r="NBS2105" s="51"/>
      <c r="NBT2105" s="13"/>
      <c r="NBU2105" s="13"/>
      <c r="NBV2105" s="14"/>
      <c r="NBW2105" s="14"/>
      <c r="NBX2105" s="41"/>
      <c r="NBY2105" s="44"/>
      <c r="NBZ2105" s="51"/>
      <c r="NCA2105" s="51"/>
      <c r="NCB2105" s="51"/>
      <c r="NCC2105" s="13"/>
      <c r="NCD2105" s="13"/>
      <c r="NCE2105" s="14"/>
      <c r="NCF2105" s="14"/>
      <c r="NCG2105" s="41"/>
      <c r="NCH2105" s="44"/>
      <c r="NCI2105" s="51"/>
      <c r="NCJ2105" s="51"/>
      <c r="NCK2105" s="51"/>
      <c r="NCL2105" s="13"/>
      <c r="NCM2105" s="13"/>
      <c r="NCN2105" s="14"/>
      <c r="NCO2105" s="14"/>
      <c r="NCP2105" s="41"/>
      <c r="NCQ2105" s="44"/>
      <c r="NCR2105" s="51"/>
      <c r="NCS2105" s="51"/>
      <c r="NCT2105" s="51"/>
      <c r="NCU2105" s="13"/>
      <c r="NCV2105" s="13"/>
      <c r="NCW2105" s="14"/>
      <c r="NCX2105" s="14"/>
      <c r="NCY2105" s="41"/>
      <c r="NCZ2105" s="44"/>
      <c r="NDA2105" s="51"/>
      <c r="NDB2105" s="51"/>
      <c r="NDC2105" s="51"/>
      <c r="NDD2105" s="13"/>
      <c r="NDE2105" s="13"/>
      <c r="NDF2105" s="14"/>
      <c r="NDG2105" s="14"/>
      <c r="NDH2105" s="41"/>
      <c r="NDI2105" s="44"/>
      <c r="NDJ2105" s="51"/>
      <c r="NDK2105" s="51"/>
      <c r="NDL2105" s="51"/>
      <c r="NDM2105" s="13"/>
      <c r="NDN2105" s="13"/>
      <c r="NDO2105" s="14"/>
      <c r="NDP2105" s="14"/>
      <c r="NDQ2105" s="41"/>
      <c r="NDR2105" s="44"/>
      <c r="NDS2105" s="51"/>
      <c r="NDT2105" s="51"/>
      <c r="NDU2105" s="51"/>
      <c r="NDV2105" s="13"/>
      <c r="NDW2105" s="13"/>
      <c r="NDX2105" s="14"/>
      <c r="NDY2105" s="14"/>
      <c r="NDZ2105" s="41"/>
      <c r="NEA2105" s="44"/>
      <c r="NEB2105" s="51"/>
      <c r="NEC2105" s="51"/>
      <c r="NED2105" s="51"/>
      <c r="NEE2105" s="13"/>
      <c r="NEF2105" s="13"/>
      <c r="NEG2105" s="14"/>
      <c r="NEH2105" s="14"/>
      <c r="NEI2105" s="41"/>
      <c r="NEJ2105" s="44"/>
      <c r="NEK2105" s="51"/>
      <c r="NEL2105" s="51"/>
      <c r="NEM2105" s="51"/>
      <c r="NEN2105" s="13"/>
      <c r="NEO2105" s="13"/>
      <c r="NEP2105" s="14"/>
      <c r="NEQ2105" s="14"/>
      <c r="NER2105" s="41"/>
      <c r="NES2105" s="44"/>
      <c r="NET2105" s="51"/>
      <c r="NEU2105" s="51"/>
      <c r="NEV2105" s="51"/>
      <c r="NEW2105" s="13"/>
      <c r="NEX2105" s="13"/>
      <c r="NEY2105" s="14"/>
      <c r="NEZ2105" s="14"/>
      <c r="NFA2105" s="41"/>
      <c r="NFB2105" s="44"/>
      <c r="NFC2105" s="51"/>
      <c r="NFD2105" s="51"/>
      <c r="NFE2105" s="51"/>
      <c r="NFF2105" s="13"/>
      <c r="NFG2105" s="13"/>
      <c r="NFH2105" s="14"/>
      <c r="NFI2105" s="14"/>
      <c r="NFJ2105" s="41"/>
      <c r="NFK2105" s="44"/>
      <c r="NFL2105" s="51"/>
      <c r="NFM2105" s="51"/>
      <c r="NFN2105" s="51"/>
      <c r="NFO2105" s="13"/>
      <c r="NFP2105" s="13"/>
      <c r="NFQ2105" s="14"/>
      <c r="NFR2105" s="14"/>
      <c r="NFS2105" s="41"/>
      <c r="NFT2105" s="44"/>
      <c r="NFU2105" s="51"/>
      <c r="NFV2105" s="51"/>
      <c r="NFW2105" s="51"/>
      <c r="NFX2105" s="13"/>
      <c r="NFY2105" s="13"/>
      <c r="NFZ2105" s="14"/>
      <c r="NGA2105" s="14"/>
      <c r="NGB2105" s="41"/>
      <c r="NGC2105" s="44"/>
      <c r="NGD2105" s="51"/>
      <c r="NGE2105" s="51"/>
      <c r="NGF2105" s="51"/>
      <c r="NGG2105" s="13"/>
      <c r="NGH2105" s="13"/>
      <c r="NGI2105" s="14"/>
      <c r="NGJ2105" s="14"/>
      <c r="NGK2105" s="41"/>
      <c r="NGL2105" s="44"/>
      <c r="NGM2105" s="51"/>
      <c r="NGN2105" s="51"/>
      <c r="NGO2105" s="51"/>
      <c r="NGP2105" s="13"/>
      <c r="NGQ2105" s="13"/>
      <c r="NGR2105" s="14"/>
      <c r="NGS2105" s="14"/>
      <c r="NGT2105" s="41"/>
      <c r="NGU2105" s="44"/>
      <c r="NGV2105" s="51"/>
      <c r="NGW2105" s="51"/>
      <c r="NGX2105" s="51"/>
      <c r="NGY2105" s="13"/>
      <c r="NGZ2105" s="13"/>
      <c r="NHA2105" s="14"/>
      <c r="NHB2105" s="14"/>
      <c r="NHC2105" s="41"/>
      <c r="NHD2105" s="44"/>
      <c r="NHE2105" s="51"/>
      <c r="NHF2105" s="51"/>
      <c r="NHG2105" s="51"/>
      <c r="NHH2105" s="13"/>
      <c r="NHI2105" s="13"/>
      <c r="NHJ2105" s="14"/>
      <c r="NHK2105" s="14"/>
      <c r="NHL2105" s="41"/>
      <c r="NHM2105" s="44"/>
      <c r="NHN2105" s="51"/>
      <c r="NHO2105" s="51"/>
      <c r="NHP2105" s="51"/>
      <c r="NHQ2105" s="13"/>
      <c r="NHR2105" s="13"/>
      <c r="NHS2105" s="14"/>
      <c r="NHT2105" s="14"/>
      <c r="NHU2105" s="41"/>
      <c r="NHV2105" s="44"/>
      <c r="NHW2105" s="51"/>
      <c r="NHX2105" s="51"/>
      <c r="NHY2105" s="51"/>
      <c r="NHZ2105" s="13"/>
      <c r="NIA2105" s="13"/>
      <c r="NIB2105" s="14"/>
      <c r="NIC2105" s="14"/>
      <c r="NID2105" s="41"/>
      <c r="NIE2105" s="44"/>
      <c r="NIF2105" s="51"/>
      <c r="NIG2105" s="51"/>
      <c r="NIH2105" s="51"/>
      <c r="NII2105" s="13"/>
      <c r="NIJ2105" s="13"/>
      <c r="NIK2105" s="14"/>
      <c r="NIL2105" s="14"/>
      <c r="NIM2105" s="41"/>
      <c r="NIN2105" s="44"/>
      <c r="NIO2105" s="51"/>
      <c r="NIP2105" s="51"/>
      <c r="NIQ2105" s="51"/>
      <c r="NIR2105" s="13"/>
      <c r="NIS2105" s="13"/>
      <c r="NIT2105" s="14"/>
      <c r="NIU2105" s="14"/>
      <c r="NIV2105" s="41"/>
      <c r="NIW2105" s="44"/>
      <c r="NIX2105" s="51"/>
      <c r="NIY2105" s="51"/>
      <c r="NIZ2105" s="51"/>
      <c r="NJA2105" s="13"/>
      <c r="NJB2105" s="13"/>
      <c r="NJC2105" s="14"/>
      <c r="NJD2105" s="14"/>
      <c r="NJE2105" s="41"/>
      <c r="NJF2105" s="44"/>
      <c r="NJG2105" s="51"/>
      <c r="NJH2105" s="51"/>
      <c r="NJI2105" s="51"/>
      <c r="NJJ2105" s="13"/>
      <c r="NJK2105" s="13"/>
      <c r="NJL2105" s="14"/>
      <c r="NJM2105" s="14"/>
      <c r="NJN2105" s="41"/>
      <c r="NJO2105" s="44"/>
      <c r="NJP2105" s="51"/>
      <c r="NJQ2105" s="51"/>
      <c r="NJR2105" s="51"/>
      <c r="NJS2105" s="13"/>
      <c r="NJT2105" s="13"/>
      <c r="NJU2105" s="14"/>
      <c r="NJV2105" s="14"/>
      <c r="NJW2105" s="41"/>
      <c r="NJX2105" s="44"/>
      <c r="NJY2105" s="51"/>
      <c r="NJZ2105" s="51"/>
      <c r="NKA2105" s="51"/>
      <c r="NKB2105" s="13"/>
      <c r="NKC2105" s="13"/>
      <c r="NKD2105" s="14"/>
      <c r="NKE2105" s="14"/>
      <c r="NKF2105" s="41"/>
      <c r="NKG2105" s="44"/>
      <c r="NKH2105" s="51"/>
      <c r="NKI2105" s="51"/>
      <c r="NKJ2105" s="51"/>
      <c r="NKK2105" s="13"/>
      <c r="NKL2105" s="13"/>
      <c r="NKM2105" s="14"/>
      <c r="NKN2105" s="14"/>
      <c r="NKO2105" s="41"/>
      <c r="NKP2105" s="44"/>
      <c r="NKQ2105" s="51"/>
      <c r="NKR2105" s="51"/>
      <c r="NKS2105" s="51"/>
      <c r="NKT2105" s="13"/>
      <c r="NKU2105" s="13"/>
      <c r="NKV2105" s="14"/>
      <c r="NKW2105" s="14"/>
      <c r="NKX2105" s="41"/>
      <c r="NKY2105" s="44"/>
      <c r="NKZ2105" s="51"/>
      <c r="NLA2105" s="51"/>
      <c r="NLB2105" s="51"/>
      <c r="NLC2105" s="13"/>
      <c r="NLD2105" s="13"/>
      <c r="NLE2105" s="14"/>
      <c r="NLF2105" s="14"/>
      <c r="NLG2105" s="41"/>
      <c r="NLH2105" s="44"/>
      <c r="NLI2105" s="51"/>
      <c r="NLJ2105" s="51"/>
      <c r="NLK2105" s="51"/>
      <c r="NLL2105" s="13"/>
      <c r="NLM2105" s="13"/>
      <c r="NLN2105" s="14"/>
      <c r="NLO2105" s="14"/>
      <c r="NLP2105" s="41"/>
      <c r="NLQ2105" s="44"/>
      <c r="NLR2105" s="51"/>
      <c r="NLS2105" s="51"/>
      <c r="NLT2105" s="51"/>
      <c r="NLU2105" s="13"/>
      <c r="NLV2105" s="13"/>
      <c r="NLW2105" s="14"/>
      <c r="NLX2105" s="14"/>
      <c r="NLY2105" s="41"/>
      <c r="NLZ2105" s="44"/>
      <c r="NMA2105" s="51"/>
      <c r="NMB2105" s="51"/>
      <c r="NMC2105" s="51"/>
      <c r="NMD2105" s="13"/>
      <c r="NME2105" s="13"/>
      <c r="NMF2105" s="14"/>
      <c r="NMG2105" s="14"/>
      <c r="NMH2105" s="41"/>
      <c r="NMI2105" s="44"/>
      <c r="NMJ2105" s="51"/>
      <c r="NMK2105" s="51"/>
      <c r="NML2105" s="51"/>
      <c r="NMM2105" s="13"/>
      <c r="NMN2105" s="13"/>
      <c r="NMO2105" s="14"/>
      <c r="NMP2105" s="14"/>
      <c r="NMQ2105" s="41"/>
      <c r="NMR2105" s="44"/>
      <c r="NMS2105" s="51"/>
      <c r="NMT2105" s="51"/>
      <c r="NMU2105" s="51"/>
      <c r="NMV2105" s="13"/>
      <c r="NMW2105" s="13"/>
      <c r="NMX2105" s="14"/>
      <c r="NMY2105" s="14"/>
      <c r="NMZ2105" s="41"/>
      <c r="NNA2105" s="44"/>
      <c r="NNB2105" s="51"/>
      <c r="NNC2105" s="51"/>
      <c r="NND2105" s="51"/>
      <c r="NNE2105" s="13"/>
      <c r="NNF2105" s="13"/>
      <c r="NNG2105" s="14"/>
      <c r="NNH2105" s="14"/>
      <c r="NNI2105" s="41"/>
      <c r="NNJ2105" s="44"/>
      <c r="NNK2105" s="51"/>
      <c r="NNL2105" s="51"/>
      <c r="NNM2105" s="51"/>
      <c r="NNN2105" s="13"/>
      <c r="NNO2105" s="13"/>
      <c r="NNP2105" s="14"/>
      <c r="NNQ2105" s="14"/>
      <c r="NNR2105" s="41"/>
      <c r="NNS2105" s="44"/>
      <c r="NNT2105" s="51"/>
      <c r="NNU2105" s="51"/>
      <c r="NNV2105" s="51"/>
      <c r="NNW2105" s="13"/>
      <c r="NNX2105" s="13"/>
      <c r="NNY2105" s="14"/>
      <c r="NNZ2105" s="14"/>
      <c r="NOA2105" s="41"/>
      <c r="NOB2105" s="44"/>
      <c r="NOC2105" s="51"/>
      <c r="NOD2105" s="51"/>
      <c r="NOE2105" s="51"/>
      <c r="NOF2105" s="13"/>
      <c r="NOG2105" s="13"/>
      <c r="NOH2105" s="14"/>
      <c r="NOI2105" s="14"/>
      <c r="NOJ2105" s="41"/>
      <c r="NOK2105" s="44"/>
      <c r="NOL2105" s="51"/>
      <c r="NOM2105" s="51"/>
      <c r="NON2105" s="51"/>
      <c r="NOO2105" s="13"/>
      <c r="NOP2105" s="13"/>
      <c r="NOQ2105" s="14"/>
      <c r="NOR2105" s="14"/>
      <c r="NOS2105" s="41"/>
      <c r="NOT2105" s="44"/>
      <c r="NOU2105" s="51"/>
      <c r="NOV2105" s="51"/>
      <c r="NOW2105" s="51"/>
      <c r="NOX2105" s="13"/>
      <c r="NOY2105" s="13"/>
      <c r="NOZ2105" s="14"/>
      <c r="NPA2105" s="14"/>
      <c r="NPB2105" s="41"/>
      <c r="NPC2105" s="44"/>
      <c r="NPD2105" s="51"/>
      <c r="NPE2105" s="51"/>
      <c r="NPF2105" s="51"/>
      <c r="NPG2105" s="13"/>
      <c r="NPH2105" s="13"/>
      <c r="NPI2105" s="14"/>
      <c r="NPJ2105" s="14"/>
      <c r="NPK2105" s="41"/>
      <c r="NPL2105" s="44"/>
      <c r="NPM2105" s="51"/>
      <c r="NPN2105" s="51"/>
      <c r="NPO2105" s="51"/>
      <c r="NPP2105" s="13"/>
      <c r="NPQ2105" s="13"/>
      <c r="NPR2105" s="14"/>
      <c r="NPS2105" s="14"/>
      <c r="NPT2105" s="41"/>
      <c r="NPU2105" s="44"/>
      <c r="NPV2105" s="51"/>
      <c r="NPW2105" s="51"/>
      <c r="NPX2105" s="51"/>
      <c r="NPY2105" s="13"/>
      <c r="NPZ2105" s="13"/>
      <c r="NQA2105" s="14"/>
      <c r="NQB2105" s="14"/>
      <c r="NQC2105" s="41"/>
      <c r="NQD2105" s="44"/>
      <c r="NQE2105" s="51"/>
      <c r="NQF2105" s="51"/>
      <c r="NQG2105" s="51"/>
      <c r="NQH2105" s="13"/>
      <c r="NQI2105" s="13"/>
      <c r="NQJ2105" s="14"/>
      <c r="NQK2105" s="14"/>
      <c r="NQL2105" s="41"/>
      <c r="NQM2105" s="44"/>
      <c r="NQN2105" s="51"/>
      <c r="NQO2105" s="51"/>
      <c r="NQP2105" s="51"/>
      <c r="NQQ2105" s="13"/>
      <c r="NQR2105" s="13"/>
      <c r="NQS2105" s="14"/>
      <c r="NQT2105" s="14"/>
      <c r="NQU2105" s="41"/>
      <c r="NQV2105" s="44"/>
      <c r="NQW2105" s="51"/>
      <c r="NQX2105" s="51"/>
      <c r="NQY2105" s="51"/>
      <c r="NQZ2105" s="13"/>
      <c r="NRA2105" s="13"/>
      <c r="NRB2105" s="14"/>
      <c r="NRC2105" s="14"/>
      <c r="NRD2105" s="41"/>
      <c r="NRE2105" s="44"/>
      <c r="NRF2105" s="51"/>
      <c r="NRG2105" s="51"/>
      <c r="NRH2105" s="51"/>
      <c r="NRI2105" s="13"/>
      <c r="NRJ2105" s="13"/>
      <c r="NRK2105" s="14"/>
      <c r="NRL2105" s="14"/>
      <c r="NRM2105" s="41"/>
      <c r="NRN2105" s="44"/>
      <c r="NRO2105" s="51"/>
      <c r="NRP2105" s="51"/>
      <c r="NRQ2105" s="51"/>
      <c r="NRR2105" s="13"/>
      <c r="NRS2105" s="13"/>
      <c r="NRT2105" s="14"/>
      <c r="NRU2105" s="14"/>
      <c r="NRV2105" s="41"/>
      <c r="NRW2105" s="44"/>
      <c r="NRX2105" s="51"/>
      <c r="NRY2105" s="51"/>
      <c r="NRZ2105" s="51"/>
      <c r="NSA2105" s="13"/>
      <c r="NSB2105" s="13"/>
      <c r="NSC2105" s="14"/>
      <c r="NSD2105" s="14"/>
      <c r="NSE2105" s="41"/>
      <c r="NSF2105" s="44"/>
      <c r="NSG2105" s="51"/>
      <c r="NSH2105" s="51"/>
      <c r="NSI2105" s="51"/>
      <c r="NSJ2105" s="13"/>
      <c r="NSK2105" s="13"/>
      <c r="NSL2105" s="14"/>
      <c r="NSM2105" s="14"/>
      <c r="NSN2105" s="41"/>
      <c r="NSO2105" s="44"/>
      <c r="NSP2105" s="51"/>
      <c r="NSQ2105" s="51"/>
      <c r="NSR2105" s="51"/>
      <c r="NSS2105" s="13"/>
      <c r="NST2105" s="13"/>
      <c r="NSU2105" s="14"/>
      <c r="NSV2105" s="14"/>
      <c r="NSW2105" s="41"/>
      <c r="NSX2105" s="44"/>
      <c r="NSY2105" s="51"/>
      <c r="NSZ2105" s="51"/>
      <c r="NTA2105" s="51"/>
      <c r="NTB2105" s="13"/>
      <c r="NTC2105" s="13"/>
      <c r="NTD2105" s="14"/>
      <c r="NTE2105" s="14"/>
      <c r="NTF2105" s="41"/>
      <c r="NTG2105" s="44"/>
      <c r="NTH2105" s="51"/>
      <c r="NTI2105" s="51"/>
      <c r="NTJ2105" s="51"/>
      <c r="NTK2105" s="13"/>
      <c r="NTL2105" s="13"/>
      <c r="NTM2105" s="14"/>
      <c r="NTN2105" s="14"/>
      <c r="NTO2105" s="41"/>
      <c r="NTP2105" s="44"/>
      <c r="NTQ2105" s="51"/>
      <c r="NTR2105" s="51"/>
      <c r="NTS2105" s="51"/>
      <c r="NTT2105" s="13"/>
      <c r="NTU2105" s="13"/>
      <c r="NTV2105" s="14"/>
      <c r="NTW2105" s="14"/>
      <c r="NTX2105" s="41"/>
      <c r="NTY2105" s="44"/>
      <c r="NTZ2105" s="51"/>
      <c r="NUA2105" s="51"/>
      <c r="NUB2105" s="51"/>
      <c r="NUC2105" s="13"/>
      <c r="NUD2105" s="13"/>
      <c r="NUE2105" s="14"/>
      <c r="NUF2105" s="14"/>
      <c r="NUG2105" s="41"/>
      <c r="NUH2105" s="44"/>
      <c r="NUI2105" s="51"/>
      <c r="NUJ2105" s="51"/>
      <c r="NUK2105" s="51"/>
      <c r="NUL2105" s="13"/>
      <c r="NUM2105" s="13"/>
      <c r="NUN2105" s="14"/>
      <c r="NUO2105" s="14"/>
      <c r="NUP2105" s="41"/>
      <c r="NUQ2105" s="44"/>
      <c r="NUR2105" s="51"/>
      <c r="NUS2105" s="51"/>
      <c r="NUT2105" s="51"/>
      <c r="NUU2105" s="13"/>
      <c r="NUV2105" s="13"/>
      <c r="NUW2105" s="14"/>
      <c r="NUX2105" s="14"/>
      <c r="NUY2105" s="41"/>
      <c r="NUZ2105" s="44"/>
      <c r="NVA2105" s="51"/>
      <c r="NVB2105" s="51"/>
      <c r="NVC2105" s="51"/>
      <c r="NVD2105" s="13"/>
      <c r="NVE2105" s="13"/>
      <c r="NVF2105" s="14"/>
      <c r="NVG2105" s="14"/>
      <c r="NVH2105" s="41"/>
      <c r="NVI2105" s="44"/>
      <c r="NVJ2105" s="51"/>
      <c r="NVK2105" s="51"/>
      <c r="NVL2105" s="51"/>
      <c r="NVM2105" s="13"/>
      <c r="NVN2105" s="13"/>
      <c r="NVO2105" s="14"/>
      <c r="NVP2105" s="14"/>
      <c r="NVQ2105" s="41"/>
      <c r="NVR2105" s="44"/>
      <c r="NVS2105" s="51"/>
      <c r="NVT2105" s="51"/>
      <c r="NVU2105" s="51"/>
      <c r="NVV2105" s="13"/>
      <c r="NVW2105" s="13"/>
      <c r="NVX2105" s="14"/>
      <c r="NVY2105" s="14"/>
      <c r="NVZ2105" s="41"/>
      <c r="NWA2105" s="44"/>
      <c r="NWB2105" s="51"/>
      <c r="NWC2105" s="51"/>
      <c r="NWD2105" s="51"/>
      <c r="NWE2105" s="13"/>
      <c r="NWF2105" s="13"/>
      <c r="NWG2105" s="14"/>
      <c r="NWH2105" s="14"/>
      <c r="NWI2105" s="41"/>
      <c r="NWJ2105" s="44"/>
      <c r="NWK2105" s="51"/>
      <c r="NWL2105" s="51"/>
      <c r="NWM2105" s="51"/>
      <c r="NWN2105" s="13"/>
      <c r="NWO2105" s="13"/>
      <c r="NWP2105" s="14"/>
      <c r="NWQ2105" s="14"/>
      <c r="NWR2105" s="41"/>
      <c r="NWS2105" s="44"/>
      <c r="NWT2105" s="51"/>
      <c r="NWU2105" s="51"/>
      <c r="NWV2105" s="51"/>
      <c r="NWW2105" s="13"/>
      <c r="NWX2105" s="13"/>
      <c r="NWY2105" s="14"/>
      <c r="NWZ2105" s="14"/>
      <c r="NXA2105" s="41"/>
      <c r="NXB2105" s="44"/>
      <c r="NXC2105" s="51"/>
      <c r="NXD2105" s="51"/>
      <c r="NXE2105" s="51"/>
      <c r="NXF2105" s="13"/>
      <c r="NXG2105" s="13"/>
      <c r="NXH2105" s="14"/>
      <c r="NXI2105" s="14"/>
      <c r="NXJ2105" s="41"/>
      <c r="NXK2105" s="44"/>
      <c r="NXL2105" s="51"/>
      <c r="NXM2105" s="51"/>
      <c r="NXN2105" s="51"/>
      <c r="NXO2105" s="13"/>
      <c r="NXP2105" s="13"/>
      <c r="NXQ2105" s="14"/>
      <c r="NXR2105" s="14"/>
      <c r="NXS2105" s="41"/>
      <c r="NXT2105" s="44"/>
      <c r="NXU2105" s="51"/>
      <c r="NXV2105" s="51"/>
      <c r="NXW2105" s="51"/>
      <c r="NXX2105" s="13"/>
      <c r="NXY2105" s="13"/>
      <c r="NXZ2105" s="14"/>
      <c r="NYA2105" s="14"/>
      <c r="NYB2105" s="41"/>
      <c r="NYC2105" s="44"/>
      <c r="NYD2105" s="51"/>
      <c r="NYE2105" s="51"/>
      <c r="NYF2105" s="51"/>
      <c r="NYG2105" s="13"/>
      <c r="NYH2105" s="13"/>
      <c r="NYI2105" s="14"/>
      <c r="NYJ2105" s="14"/>
      <c r="NYK2105" s="41"/>
      <c r="NYL2105" s="44"/>
      <c r="NYM2105" s="51"/>
      <c r="NYN2105" s="51"/>
      <c r="NYO2105" s="51"/>
      <c r="NYP2105" s="13"/>
      <c r="NYQ2105" s="13"/>
      <c r="NYR2105" s="14"/>
      <c r="NYS2105" s="14"/>
      <c r="NYT2105" s="41"/>
      <c r="NYU2105" s="44"/>
      <c r="NYV2105" s="51"/>
      <c r="NYW2105" s="51"/>
      <c r="NYX2105" s="51"/>
      <c r="NYY2105" s="13"/>
      <c r="NYZ2105" s="13"/>
      <c r="NZA2105" s="14"/>
      <c r="NZB2105" s="14"/>
      <c r="NZC2105" s="41"/>
      <c r="NZD2105" s="44"/>
      <c r="NZE2105" s="51"/>
      <c r="NZF2105" s="51"/>
      <c r="NZG2105" s="51"/>
      <c r="NZH2105" s="13"/>
      <c r="NZI2105" s="13"/>
      <c r="NZJ2105" s="14"/>
      <c r="NZK2105" s="14"/>
      <c r="NZL2105" s="41"/>
      <c r="NZM2105" s="44"/>
      <c r="NZN2105" s="51"/>
      <c r="NZO2105" s="51"/>
      <c r="NZP2105" s="51"/>
      <c r="NZQ2105" s="13"/>
      <c r="NZR2105" s="13"/>
      <c r="NZS2105" s="14"/>
      <c r="NZT2105" s="14"/>
      <c r="NZU2105" s="41"/>
      <c r="NZV2105" s="44"/>
      <c r="NZW2105" s="51"/>
      <c r="NZX2105" s="51"/>
      <c r="NZY2105" s="51"/>
      <c r="NZZ2105" s="13"/>
      <c r="OAA2105" s="13"/>
      <c r="OAB2105" s="14"/>
      <c r="OAC2105" s="14"/>
      <c r="OAD2105" s="41"/>
      <c r="OAE2105" s="44"/>
      <c r="OAF2105" s="51"/>
      <c r="OAG2105" s="51"/>
      <c r="OAH2105" s="51"/>
      <c r="OAI2105" s="13"/>
      <c r="OAJ2105" s="13"/>
      <c r="OAK2105" s="14"/>
      <c r="OAL2105" s="14"/>
      <c r="OAM2105" s="41"/>
      <c r="OAN2105" s="44"/>
      <c r="OAO2105" s="51"/>
      <c r="OAP2105" s="51"/>
      <c r="OAQ2105" s="51"/>
      <c r="OAR2105" s="13"/>
      <c r="OAS2105" s="13"/>
      <c r="OAT2105" s="14"/>
      <c r="OAU2105" s="14"/>
      <c r="OAV2105" s="41"/>
      <c r="OAW2105" s="44"/>
      <c r="OAX2105" s="51"/>
      <c r="OAY2105" s="51"/>
      <c r="OAZ2105" s="51"/>
      <c r="OBA2105" s="13"/>
      <c r="OBB2105" s="13"/>
      <c r="OBC2105" s="14"/>
      <c r="OBD2105" s="14"/>
      <c r="OBE2105" s="41"/>
      <c r="OBF2105" s="44"/>
      <c r="OBG2105" s="51"/>
      <c r="OBH2105" s="51"/>
      <c r="OBI2105" s="51"/>
      <c r="OBJ2105" s="13"/>
      <c r="OBK2105" s="13"/>
      <c r="OBL2105" s="14"/>
      <c r="OBM2105" s="14"/>
      <c r="OBN2105" s="41"/>
      <c r="OBO2105" s="44"/>
      <c r="OBP2105" s="51"/>
      <c r="OBQ2105" s="51"/>
      <c r="OBR2105" s="51"/>
      <c r="OBS2105" s="13"/>
      <c r="OBT2105" s="13"/>
      <c r="OBU2105" s="14"/>
      <c r="OBV2105" s="14"/>
      <c r="OBW2105" s="41"/>
      <c r="OBX2105" s="44"/>
      <c r="OBY2105" s="51"/>
      <c r="OBZ2105" s="51"/>
      <c r="OCA2105" s="51"/>
      <c r="OCB2105" s="13"/>
      <c r="OCC2105" s="13"/>
      <c r="OCD2105" s="14"/>
      <c r="OCE2105" s="14"/>
      <c r="OCF2105" s="41"/>
      <c r="OCG2105" s="44"/>
      <c r="OCH2105" s="51"/>
      <c r="OCI2105" s="51"/>
      <c r="OCJ2105" s="51"/>
      <c r="OCK2105" s="13"/>
      <c r="OCL2105" s="13"/>
      <c r="OCM2105" s="14"/>
      <c r="OCN2105" s="14"/>
      <c r="OCO2105" s="41"/>
      <c r="OCP2105" s="44"/>
      <c r="OCQ2105" s="51"/>
      <c r="OCR2105" s="51"/>
      <c r="OCS2105" s="51"/>
      <c r="OCT2105" s="13"/>
      <c r="OCU2105" s="13"/>
      <c r="OCV2105" s="14"/>
      <c r="OCW2105" s="14"/>
      <c r="OCX2105" s="41"/>
      <c r="OCY2105" s="44"/>
      <c r="OCZ2105" s="51"/>
      <c r="ODA2105" s="51"/>
      <c r="ODB2105" s="51"/>
      <c r="ODC2105" s="13"/>
      <c r="ODD2105" s="13"/>
      <c r="ODE2105" s="14"/>
      <c r="ODF2105" s="14"/>
      <c r="ODG2105" s="41"/>
      <c r="ODH2105" s="44"/>
      <c r="ODI2105" s="51"/>
      <c r="ODJ2105" s="51"/>
      <c r="ODK2105" s="51"/>
      <c r="ODL2105" s="13"/>
      <c r="ODM2105" s="13"/>
      <c r="ODN2105" s="14"/>
      <c r="ODO2105" s="14"/>
      <c r="ODP2105" s="41"/>
      <c r="ODQ2105" s="44"/>
      <c r="ODR2105" s="51"/>
      <c r="ODS2105" s="51"/>
      <c r="ODT2105" s="51"/>
      <c r="ODU2105" s="13"/>
      <c r="ODV2105" s="13"/>
      <c r="ODW2105" s="14"/>
      <c r="ODX2105" s="14"/>
      <c r="ODY2105" s="41"/>
      <c r="ODZ2105" s="44"/>
      <c r="OEA2105" s="51"/>
      <c r="OEB2105" s="51"/>
      <c r="OEC2105" s="51"/>
      <c r="OED2105" s="13"/>
      <c r="OEE2105" s="13"/>
      <c r="OEF2105" s="14"/>
      <c r="OEG2105" s="14"/>
      <c r="OEH2105" s="41"/>
      <c r="OEI2105" s="44"/>
      <c r="OEJ2105" s="51"/>
      <c r="OEK2105" s="51"/>
      <c r="OEL2105" s="51"/>
      <c r="OEM2105" s="13"/>
      <c r="OEN2105" s="13"/>
      <c r="OEO2105" s="14"/>
      <c r="OEP2105" s="14"/>
      <c r="OEQ2105" s="41"/>
      <c r="OER2105" s="44"/>
      <c r="OES2105" s="51"/>
      <c r="OET2105" s="51"/>
      <c r="OEU2105" s="51"/>
      <c r="OEV2105" s="13"/>
      <c r="OEW2105" s="13"/>
      <c r="OEX2105" s="14"/>
      <c r="OEY2105" s="14"/>
      <c r="OEZ2105" s="41"/>
      <c r="OFA2105" s="44"/>
      <c r="OFB2105" s="51"/>
      <c r="OFC2105" s="51"/>
      <c r="OFD2105" s="51"/>
      <c r="OFE2105" s="13"/>
      <c r="OFF2105" s="13"/>
      <c r="OFG2105" s="14"/>
      <c r="OFH2105" s="14"/>
      <c r="OFI2105" s="41"/>
      <c r="OFJ2105" s="44"/>
      <c r="OFK2105" s="51"/>
      <c r="OFL2105" s="51"/>
      <c r="OFM2105" s="51"/>
      <c r="OFN2105" s="13"/>
      <c r="OFO2105" s="13"/>
      <c r="OFP2105" s="14"/>
      <c r="OFQ2105" s="14"/>
      <c r="OFR2105" s="41"/>
      <c r="OFS2105" s="44"/>
      <c r="OFT2105" s="51"/>
      <c r="OFU2105" s="51"/>
      <c r="OFV2105" s="51"/>
      <c r="OFW2105" s="13"/>
      <c r="OFX2105" s="13"/>
      <c r="OFY2105" s="14"/>
      <c r="OFZ2105" s="14"/>
      <c r="OGA2105" s="41"/>
      <c r="OGB2105" s="44"/>
      <c r="OGC2105" s="51"/>
      <c r="OGD2105" s="51"/>
      <c r="OGE2105" s="51"/>
      <c r="OGF2105" s="13"/>
      <c r="OGG2105" s="13"/>
      <c r="OGH2105" s="14"/>
      <c r="OGI2105" s="14"/>
      <c r="OGJ2105" s="41"/>
      <c r="OGK2105" s="44"/>
      <c r="OGL2105" s="51"/>
      <c r="OGM2105" s="51"/>
      <c r="OGN2105" s="51"/>
      <c r="OGO2105" s="13"/>
      <c r="OGP2105" s="13"/>
      <c r="OGQ2105" s="14"/>
      <c r="OGR2105" s="14"/>
      <c r="OGS2105" s="41"/>
      <c r="OGT2105" s="44"/>
      <c r="OGU2105" s="51"/>
      <c r="OGV2105" s="51"/>
      <c r="OGW2105" s="51"/>
      <c r="OGX2105" s="13"/>
      <c r="OGY2105" s="13"/>
      <c r="OGZ2105" s="14"/>
      <c r="OHA2105" s="14"/>
      <c r="OHB2105" s="41"/>
      <c r="OHC2105" s="44"/>
      <c r="OHD2105" s="51"/>
      <c r="OHE2105" s="51"/>
      <c r="OHF2105" s="51"/>
      <c r="OHG2105" s="13"/>
      <c r="OHH2105" s="13"/>
      <c r="OHI2105" s="14"/>
      <c r="OHJ2105" s="14"/>
      <c r="OHK2105" s="41"/>
      <c r="OHL2105" s="44"/>
      <c r="OHM2105" s="51"/>
      <c r="OHN2105" s="51"/>
      <c r="OHO2105" s="51"/>
      <c r="OHP2105" s="13"/>
      <c r="OHQ2105" s="13"/>
      <c r="OHR2105" s="14"/>
      <c r="OHS2105" s="14"/>
      <c r="OHT2105" s="41"/>
      <c r="OHU2105" s="44"/>
      <c r="OHV2105" s="51"/>
      <c r="OHW2105" s="51"/>
      <c r="OHX2105" s="51"/>
      <c r="OHY2105" s="13"/>
      <c r="OHZ2105" s="13"/>
      <c r="OIA2105" s="14"/>
      <c r="OIB2105" s="14"/>
      <c r="OIC2105" s="41"/>
      <c r="OID2105" s="44"/>
      <c r="OIE2105" s="51"/>
      <c r="OIF2105" s="51"/>
      <c r="OIG2105" s="51"/>
      <c r="OIH2105" s="13"/>
      <c r="OII2105" s="13"/>
      <c r="OIJ2105" s="14"/>
      <c r="OIK2105" s="14"/>
      <c r="OIL2105" s="41"/>
      <c r="OIM2105" s="44"/>
      <c r="OIN2105" s="51"/>
      <c r="OIO2105" s="51"/>
      <c r="OIP2105" s="51"/>
      <c r="OIQ2105" s="13"/>
      <c r="OIR2105" s="13"/>
      <c r="OIS2105" s="14"/>
      <c r="OIT2105" s="14"/>
      <c r="OIU2105" s="41"/>
      <c r="OIV2105" s="44"/>
      <c r="OIW2105" s="51"/>
      <c r="OIX2105" s="51"/>
      <c r="OIY2105" s="51"/>
      <c r="OIZ2105" s="13"/>
      <c r="OJA2105" s="13"/>
      <c r="OJB2105" s="14"/>
      <c r="OJC2105" s="14"/>
      <c r="OJD2105" s="41"/>
      <c r="OJE2105" s="44"/>
      <c r="OJF2105" s="51"/>
      <c r="OJG2105" s="51"/>
      <c r="OJH2105" s="51"/>
      <c r="OJI2105" s="13"/>
      <c r="OJJ2105" s="13"/>
      <c r="OJK2105" s="14"/>
      <c r="OJL2105" s="14"/>
      <c r="OJM2105" s="41"/>
      <c r="OJN2105" s="44"/>
      <c r="OJO2105" s="51"/>
      <c r="OJP2105" s="51"/>
      <c r="OJQ2105" s="51"/>
      <c r="OJR2105" s="13"/>
      <c r="OJS2105" s="13"/>
      <c r="OJT2105" s="14"/>
      <c r="OJU2105" s="14"/>
      <c r="OJV2105" s="41"/>
      <c r="OJW2105" s="44"/>
      <c r="OJX2105" s="51"/>
      <c r="OJY2105" s="51"/>
      <c r="OJZ2105" s="51"/>
      <c r="OKA2105" s="13"/>
      <c r="OKB2105" s="13"/>
      <c r="OKC2105" s="14"/>
      <c r="OKD2105" s="14"/>
      <c r="OKE2105" s="41"/>
      <c r="OKF2105" s="44"/>
      <c r="OKG2105" s="51"/>
      <c r="OKH2105" s="51"/>
      <c r="OKI2105" s="51"/>
      <c r="OKJ2105" s="13"/>
      <c r="OKK2105" s="13"/>
      <c r="OKL2105" s="14"/>
      <c r="OKM2105" s="14"/>
      <c r="OKN2105" s="41"/>
      <c r="OKO2105" s="44"/>
      <c r="OKP2105" s="51"/>
      <c r="OKQ2105" s="51"/>
      <c r="OKR2105" s="51"/>
      <c r="OKS2105" s="13"/>
      <c r="OKT2105" s="13"/>
      <c r="OKU2105" s="14"/>
      <c r="OKV2105" s="14"/>
      <c r="OKW2105" s="41"/>
      <c r="OKX2105" s="44"/>
      <c r="OKY2105" s="51"/>
      <c r="OKZ2105" s="51"/>
      <c r="OLA2105" s="51"/>
      <c r="OLB2105" s="13"/>
      <c r="OLC2105" s="13"/>
      <c r="OLD2105" s="14"/>
      <c r="OLE2105" s="14"/>
      <c r="OLF2105" s="41"/>
      <c r="OLG2105" s="44"/>
      <c r="OLH2105" s="51"/>
      <c r="OLI2105" s="51"/>
      <c r="OLJ2105" s="51"/>
      <c r="OLK2105" s="13"/>
      <c r="OLL2105" s="13"/>
      <c r="OLM2105" s="14"/>
      <c r="OLN2105" s="14"/>
      <c r="OLO2105" s="41"/>
      <c r="OLP2105" s="44"/>
      <c r="OLQ2105" s="51"/>
      <c r="OLR2105" s="51"/>
      <c r="OLS2105" s="51"/>
      <c r="OLT2105" s="13"/>
      <c r="OLU2105" s="13"/>
      <c r="OLV2105" s="14"/>
      <c r="OLW2105" s="14"/>
      <c r="OLX2105" s="41"/>
      <c r="OLY2105" s="44"/>
      <c r="OLZ2105" s="51"/>
      <c r="OMA2105" s="51"/>
      <c r="OMB2105" s="51"/>
      <c r="OMC2105" s="13"/>
      <c r="OMD2105" s="13"/>
      <c r="OME2105" s="14"/>
      <c r="OMF2105" s="14"/>
      <c r="OMG2105" s="41"/>
      <c r="OMH2105" s="44"/>
      <c r="OMI2105" s="51"/>
      <c r="OMJ2105" s="51"/>
      <c r="OMK2105" s="51"/>
      <c r="OML2105" s="13"/>
      <c r="OMM2105" s="13"/>
      <c r="OMN2105" s="14"/>
      <c r="OMO2105" s="14"/>
      <c r="OMP2105" s="41"/>
      <c r="OMQ2105" s="44"/>
      <c r="OMR2105" s="51"/>
      <c r="OMS2105" s="51"/>
      <c r="OMT2105" s="51"/>
      <c r="OMU2105" s="13"/>
      <c r="OMV2105" s="13"/>
      <c r="OMW2105" s="14"/>
      <c r="OMX2105" s="14"/>
      <c r="OMY2105" s="41"/>
      <c r="OMZ2105" s="44"/>
      <c r="ONA2105" s="51"/>
      <c r="ONB2105" s="51"/>
      <c r="ONC2105" s="51"/>
      <c r="OND2105" s="13"/>
      <c r="ONE2105" s="13"/>
      <c r="ONF2105" s="14"/>
      <c r="ONG2105" s="14"/>
      <c r="ONH2105" s="41"/>
      <c r="ONI2105" s="44"/>
      <c r="ONJ2105" s="51"/>
      <c r="ONK2105" s="51"/>
      <c r="ONL2105" s="51"/>
      <c r="ONM2105" s="13"/>
      <c r="ONN2105" s="13"/>
      <c r="ONO2105" s="14"/>
      <c r="ONP2105" s="14"/>
      <c r="ONQ2105" s="41"/>
      <c r="ONR2105" s="44"/>
      <c r="ONS2105" s="51"/>
      <c r="ONT2105" s="51"/>
      <c r="ONU2105" s="51"/>
      <c r="ONV2105" s="13"/>
      <c r="ONW2105" s="13"/>
      <c r="ONX2105" s="14"/>
      <c r="ONY2105" s="14"/>
      <c r="ONZ2105" s="41"/>
      <c r="OOA2105" s="44"/>
      <c r="OOB2105" s="51"/>
      <c r="OOC2105" s="51"/>
      <c r="OOD2105" s="51"/>
      <c r="OOE2105" s="13"/>
      <c r="OOF2105" s="13"/>
      <c r="OOG2105" s="14"/>
      <c r="OOH2105" s="14"/>
      <c r="OOI2105" s="41"/>
      <c r="OOJ2105" s="44"/>
      <c r="OOK2105" s="51"/>
      <c r="OOL2105" s="51"/>
      <c r="OOM2105" s="51"/>
      <c r="OON2105" s="13"/>
      <c r="OOO2105" s="13"/>
      <c r="OOP2105" s="14"/>
      <c r="OOQ2105" s="14"/>
      <c r="OOR2105" s="41"/>
      <c r="OOS2105" s="44"/>
      <c r="OOT2105" s="51"/>
      <c r="OOU2105" s="51"/>
      <c r="OOV2105" s="51"/>
      <c r="OOW2105" s="13"/>
      <c r="OOX2105" s="13"/>
      <c r="OOY2105" s="14"/>
      <c r="OOZ2105" s="14"/>
      <c r="OPA2105" s="41"/>
      <c r="OPB2105" s="44"/>
      <c r="OPC2105" s="51"/>
      <c r="OPD2105" s="51"/>
      <c r="OPE2105" s="51"/>
      <c r="OPF2105" s="13"/>
      <c r="OPG2105" s="13"/>
      <c r="OPH2105" s="14"/>
      <c r="OPI2105" s="14"/>
      <c r="OPJ2105" s="41"/>
      <c r="OPK2105" s="44"/>
      <c r="OPL2105" s="51"/>
      <c r="OPM2105" s="51"/>
      <c r="OPN2105" s="51"/>
      <c r="OPO2105" s="13"/>
      <c r="OPP2105" s="13"/>
      <c r="OPQ2105" s="14"/>
      <c r="OPR2105" s="14"/>
      <c r="OPS2105" s="41"/>
      <c r="OPT2105" s="44"/>
      <c r="OPU2105" s="51"/>
      <c r="OPV2105" s="51"/>
      <c r="OPW2105" s="51"/>
      <c r="OPX2105" s="13"/>
      <c r="OPY2105" s="13"/>
      <c r="OPZ2105" s="14"/>
      <c r="OQA2105" s="14"/>
      <c r="OQB2105" s="41"/>
      <c r="OQC2105" s="44"/>
      <c r="OQD2105" s="51"/>
      <c r="OQE2105" s="51"/>
      <c r="OQF2105" s="51"/>
      <c r="OQG2105" s="13"/>
      <c r="OQH2105" s="13"/>
      <c r="OQI2105" s="14"/>
      <c r="OQJ2105" s="14"/>
      <c r="OQK2105" s="41"/>
      <c r="OQL2105" s="44"/>
      <c r="OQM2105" s="51"/>
      <c r="OQN2105" s="51"/>
      <c r="OQO2105" s="51"/>
      <c r="OQP2105" s="13"/>
      <c r="OQQ2105" s="13"/>
      <c r="OQR2105" s="14"/>
      <c r="OQS2105" s="14"/>
      <c r="OQT2105" s="41"/>
      <c r="OQU2105" s="44"/>
      <c r="OQV2105" s="51"/>
      <c r="OQW2105" s="51"/>
      <c r="OQX2105" s="51"/>
      <c r="OQY2105" s="13"/>
      <c r="OQZ2105" s="13"/>
      <c r="ORA2105" s="14"/>
      <c r="ORB2105" s="14"/>
      <c r="ORC2105" s="41"/>
      <c r="ORD2105" s="44"/>
      <c r="ORE2105" s="51"/>
      <c r="ORF2105" s="51"/>
      <c r="ORG2105" s="51"/>
      <c r="ORH2105" s="13"/>
      <c r="ORI2105" s="13"/>
      <c r="ORJ2105" s="14"/>
      <c r="ORK2105" s="14"/>
      <c r="ORL2105" s="41"/>
      <c r="ORM2105" s="44"/>
      <c r="ORN2105" s="51"/>
      <c r="ORO2105" s="51"/>
      <c r="ORP2105" s="51"/>
      <c r="ORQ2105" s="13"/>
      <c r="ORR2105" s="13"/>
      <c r="ORS2105" s="14"/>
      <c r="ORT2105" s="14"/>
      <c r="ORU2105" s="41"/>
      <c r="ORV2105" s="44"/>
      <c r="ORW2105" s="51"/>
      <c r="ORX2105" s="51"/>
      <c r="ORY2105" s="51"/>
      <c r="ORZ2105" s="13"/>
      <c r="OSA2105" s="13"/>
      <c r="OSB2105" s="14"/>
      <c r="OSC2105" s="14"/>
      <c r="OSD2105" s="41"/>
      <c r="OSE2105" s="44"/>
      <c r="OSF2105" s="51"/>
      <c r="OSG2105" s="51"/>
      <c r="OSH2105" s="51"/>
      <c r="OSI2105" s="13"/>
      <c r="OSJ2105" s="13"/>
      <c r="OSK2105" s="14"/>
      <c r="OSL2105" s="14"/>
      <c r="OSM2105" s="41"/>
      <c r="OSN2105" s="44"/>
      <c r="OSO2105" s="51"/>
      <c r="OSP2105" s="51"/>
      <c r="OSQ2105" s="51"/>
      <c r="OSR2105" s="13"/>
      <c r="OSS2105" s="13"/>
      <c r="OST2105" s="14"/>
      <c r="OSU2105" s="14"/>
      <c r="OSV2105" s="41"/>
      <c r="OSW2105" s="44"/>
      <c r="OSX2105" s="51"/>
      <c r="OSY2105" s="51"/>
      <c r="OSZ2105" s="51"/>
      <c r="OTA2105" s="13"/>
      <c r="OTB2105" s="13"/>
      <c r="OTC2105" s="14"/>
      <c r="OTD2105" s="14"/>
      <c r="OTE2105" s="41"/>
      <c r="OTF2105" s="44"/>
      <c r="OTG2105" s="51"/>
      <c r="OTH2105" s="51"/>
      <c r="OTI2105" s="51"/>
      <c r="OTJ2105" s="13"/>
      <c r="OTK2105" s="13"/>
      <c r="OTL2105" s="14"/>
      <c r="OTM2105" s="14"/>
      <c r="OTN2105" s="41"/>
      <c r="OTO2105" s="44"/>
      <c r="OTP2105" s="51"/>
      <c r="OTQ2105" s="51"/>
      <c r="OTR2105" s="51"/>
      <c r="OTS2105" s="13"/>
      <c r="OTT2105" s="13"/>
      <c r="OTU2105" s="14"/>
      <c r="OTV2105" s="14"/>
      <c r="OTW2105" s="41"/>
      <c r="OTX2105" s="44"/>
      <c r="OTY2105" s="51"/>
      <c r="OTZ2105" s="51"/>
      <c r="OUA2105" s="51"/>
      <c r="OUB2105" s="13"/>
      <c r="OUC2105" s="13"/>
      <c r="OUD2105" s="14"/>
      <c r="OUE2105" s="14"/>
      <c r="OUF2105" s="41"/>
      <c r="OUG2105" s="44"/>
      <c r="OUH2105" s="51"/>
      <c r="OUI2105" s="51"/>
      <c r="OUJ2105" s="51"/>
      <c r="OUK2105" s="13"/>
      <c r="OUL2105" s="13"/>
      <c r="OUM2105" s="14"/>
      <c r="OUN2105" s="14"/>
      <c r="OUO2105" s="41"/>
      <c r="OUP2105" s="44"/>
      <c r="OUQ2105" s="51"/>
      <c r="OUR2105" s="51"/>
      <c r="OUS2105" s="51"/>
      <c r="OUT2105" s="13"/>
      <c r="OUU2105" s="13"/>
      <c r="OUV2105" s="14"/>
      <c r="OUW2105" s="14"/>
      <c r="OUX2105" s="41"/>
      <c r="OUY2105" s="44"/>
      <c r="OUZ2105" s="51"/>
      <c r="OVA2105" s="51"/>
      <c r="OVB2105" s="51"/>
      <c r="OVC2105" s="13"/>
      <c r="OVD2105" s="13"/>
      <c r="OVE2105" s="14"/>
      <c r="OVF2105" s="14"/>
      <c r="OVG2105" s="41"/>
      <c r="OVH2105" s="44"/>
      <c r="OVI2105" s="51"/>
      <c r="OVJ2105" s="51"/>
      <c r="OVK2105" s="51"/>
      <c r="OVL2105" s="13"/>
      <c r="OVM2105" s="13"/>
      <c r="OVN2105" s="14"/>
      <c r="OVO2105" s="14"/>
      <c r="OVP2105" s="41"/>
      <c r="OVQ2105" s="44"/>
      <c r="OVR2105" s="51"/>
      <c r="OVS2105" s="51"/>
      <c r="OVT2105" s="51"/>
      <c r="OVU2105" s="13"/>
      <c r="OVV2105" s="13"/>
      <c r="OVW2105" s="14"/>
      <c r="OVX2105" s="14"/>
      <c r="OVY2105" s="41"/>
      <c r="OVZ2105" s="44"/>
      <c r="OWA2105" s="51"/>
      <c r="OWB2105" s="51"/>
      <c r="OWC2105" s="51"/>
      <c r="OWD2105" s="13"/>
      <c r="OWE2105" s="13"/>
      <c r="OWF2105" s="14"/>
      <c r="OWG2105" s="14"/>
      <c r="OWH2105" s="41"/>
      <c r="OWI2105" s="44"/>
      <c r="OWJ2105" s="51"/>
      <c r="OWK2105" s="51"/>
      <c r="OWL2105" s="51"/>
      <c r="OWM2105" s="13"/>
      <c r="OWN2105" s="13"/>
      <c r="OWO2105" s="14"/>
      <c r="OWP2105" s="14"/>
      <c r="OWQ2105" s="41"/>
      <c r="OWR2105" s="44"/>
      <c r="OWS2105" s="51"/>
      <c r="OWT2105" s="51"/>
      <c r="OWU2105" s="51"/>
      <c r="OWV2105" s="13"/>
      <c r="OWW2105" s="13"/>
      <c r="OWX2105" s="14"/>
      <c r="OWY2105" s="14"/>
      <c r="OWZ2105" s="41"/>
      <c r="OXA2105" s="44"/>
      <c r="OXB2105" s="51"/>
      <c r="OXC2105" s="51"/>
      <c r="OXD2105" s="51"/>
      <c r="OXE2105" s="13"/>
      <c r="OXF2105" s="13"/>
      <c r="OXG2105" s="14"/>
      <c r="OXH2105" s="14"/>
      <c r="OXI2105" s="41"/>
      <c r="OXJ2105" s="44"/>
      <c r="OXK2105" s="51"/>
      <c r="OXL2105" s="51"/>
      <c r="OXM2105" s="51"/>
      <c r="OXN2105" s="13"/>
      <c r="OXO2105" s="13"/>
      <c r="OXP2105" s="14"/>
      <c r="OXQ2105" s="14"/>
      <c r="OXR2105" s="41"/>
      <c r="OXS2105" s="44"/>
      <c r="OXT2105" s="51"/>
      <c r="OXU2105" s="51"/>
      <c r="OXV2105" s="51"/>
      <c r="OXW2105" s="13"/>
      <c r="OXX2105" s="13"/>
      <c r="OXY2105" s="14"/>
      <c r="OXZ2105" s="14"/>
      <c r="OYA2105" s="41"/>
      <c r="OYB2105" s="44"/>
      <c r="OYC2105" s="51"/>
      <c r="OYD2105" s="51"/>
      <c r="OYE2105" s="51"/>
      <c r="OYF2105" s="13"/>
      <c r="OYG2105" s="13"/>
      <c r="OYH2105" s="14"/>
      <c r="OYI2105" s="14"/>
      <c r="OYJ2105" s="41"/>
      <c r="OYK2105" s="44"/>
      <c r="OYL2105" s="51"/>
      <c r="OYM2105" s="51"/>
      <c r="OYN2105" s="51"/>
      <c r="OYO2105" s="13"/>
      <c r="OYP2105" s="13"/>
      <c r="OYQ2105" s="14"/>
      <c r="OYR2105" s="14"/>
      <c r="OYS2105" s="41"/>
      <c r="OYT2105" s="44"/>
      <c r="OYU2105" s="51"/>
      <c r="OYV2105" s="51"/>
      <c r="OYW2105" s="51"/>
      <c r="OYX2105" s="13"/>
      <c r="OYY2105" s="13"/>
      <c r="OYZ2105" s="14"/>
      <c r="OZA2105" s="14"/>
      <c r="OZB2105" s="41"/>
      <c r="OZC2105" s="44"/>
      <c r="OZD2105" s="51"/>
      <c r="OZE2105" s="51"/>
      <c r="OZF2105" s="51"/>
      <c r="OZG2105" s="13"/>
      <c r="OZH2105" s="13"/>
      <c r="OZI2105" s="14"/>
      <c r="OZJ2105" s="14"/>
      <c r="OZK2105" s="41"/>
      <c r="OZL2105" s="44"/>
      <c r="OZM2105" s="51"/>
      <c r="OZN2105" s="51"/>
      <c r="OZO2105" s="51"/>
      <c r="OZP2105" s="13"/>
      <c r="OZQ2105" s="13"/>
      <c r="OZR2105" s="14"/>
      <c r="OZS2105" s="14"/>
      <c r="OZT2105" s="41"/>
      <c r="OZU2105" s="44"/>
      <c r="OZV2105" s="51"/>
      <c r="OZW2105" s="51"/>
      <c r="OZX2105" s="51"/>
      <c r="OZY2105" s="13"/>
      <c r="OZZ2105" s="13"/>
      <c r="PAA2105" s="14"/>
      <c r="PAB2105" s="14"/>
      <c r="PAC2105" s="41"/>
      <c r="PAD2105" s="44"/>
      <c r="PAE2105" s="51"/>
      <c r="PAF2105" s="51"/>
      <c r="PAG2105" s="51"/>
      <c r="PAH2105" s="13"/>
      <c r="PAI2105" s="13"/>
      <c r="PAJ2105" s="14"/>
      <c r="PAK2105" s="14"/>
      <c r="PAL2105" s="41"/>
      <c r="PAM2105" s="44"/>
      <c r="PAN2105" s="51"/>
      <c r="PAO2105" s="51"/>
      <c r="PAP2105" s="51"/>
      <c r="PAQ2105" s="13"/>
      <c r="PAR2105" s="13"/>
      <c r="PAS2105" s="14"/>
      <c r="PAT2105" s="14"/>
      <c r="PAU2105" s="41"/>
      <c r="PAV2105" s="44"/>
      <c r="PAW2105" s="51"/>
      <c r="PAX2105" s="51"/>
      <c r="PAY2105" s="51"/>
      <c r="PAZ2105" s="13"/>
      <c r="PBA2105" s="13"/>
      <c r="PBB2105" s="14"/>
      <c r="PBC2105" s="14"/>
      <c r="PBD2105" s="41"/>
      <c r="PBE2105" s="44"/>
      <c r="PBF2105" s="51"/>
      <c r="PBG2105" s="51"/>
      <c r="PBH2105" s="51"/>
      <c r="PBI2105" s="13"/>
      <c r="PBJ2105" s="13"/>
      <c r="PBK2105" s="14"/>
      <c r="PBL2105" s="14"/>
      <c r="PBM2105" s="41"/>
      <c r="PBN2105" s="44"/>
      <c r="PBO2105" s="51"/>
      <c r="PBP2105" s="51"/>
      <c r="PBQ2105" s="51"/>
      <c r="PBR2105" s="13"/>
      <c r="PBS2105" s="13"/>
      <c r="PBT2105" s="14"/>
      <c r="PBU2105" s="14"/>
      <c r="PBV2105" s="41"/>
      <c r="PBW2105" s="44"/>
      <c r="PBX2105" s="51"/>
      <c r="PBY2105" s="51"/>
      <c r="PBZ2105" s="51"/>
      <c r="PCA2105" s="13"/>
      <c r="PCB2105" s="13"/>
      <c r="PCC2105" s="14"/>
      <c r="PCD2105" s="14"/>
      <c r="PCE2105" s="41"/>
      <c r="PCF2105" s="44"/>
      <c r="PCG2105" s="51"/>
      <c r="PCH2105" s="51"/>
      <c r="PCI2105" s="51"/>
      <c r="PCJ2105" s="13"/>
      <c r="PCK2105" s="13"/>
      <c r="PCL2105" s="14"/>
      <c r="PCM2105" s="14"/>
      <c r="PCN2105" s="41"/>
      <c r="PCO2105" s="44"/>
      <c r="PCP2105" s="51"/>
      <c r="PCQ2105" s="51"/>
      <c r="PCR2105" s="51"/>
      <c r="PCS2105" s="13"/>
      <c r="PCT2105" s="13"/>
      <c r="PCU2105" s="14"/>
      <c r="PCV2105" s="14"/>
      <c r="PCW2105" s="41"/>
      <c r="PCX2105" s="44"/>
      <c r="PCY2105" s="51"/>
      <c r="PCZ2105" s="51"/>
      <c r="PDA2105" s="51"/>
      <c r="PDB2105" s="13"/>
      <c r="PDC2105" s="13"/>
      <c r="PDD2105" s="14"/>
      <c r="PDE2105" s="14"/>
      <c r="PDF2105" s="41"/>
      <c r="PDG2105" s="44"/>
      <c r="PDH2105" s="51"/>
      <c r="PDI2105" s="51"/>
      <c r="PDJ2105" s="51"/>
      <c r="PDK2105" s="13"/>
      <c r="PDL2105" s="13"/>
      <c r="PDM2105" s="14"/>
      <c r="PDN2105" s="14"/>
      <c r="PDO2105" s="41"/>
      <c r="PDP2105" s="44"/>
      <c r="PDQ2105" s="51"/>
      <c r="PDR2105" s="51"/>
      <c r="PDS2105" s="51"/>
      <c r="PDT2105" s="13"/>
      <c r="PDU2105" s="13"/>
      <c r="PDV2105" s="14"/>
      <c r="PDW2105" s="14"/>
      <c r="PDX2105" s="41"/>
      <c r="PDY2105" s="44"/>
      <c r="PDZ2105" s="51"/>
      <c r="PEA2105" s="51"/>
      <c r="PEB2105" s="51"/>
      <c r="PEC2105" s="13"/>
      <c r="PED2105" s="13"/>
      <c r="PEE2105" s="14"/>
      <c r="PEF2105" s="14"/>
      <c r="PEG2105" s="41"/>
      <c r="PEH2105" s="44"/>
      <c r="PEI2105" s="51"/>
      <c r="PEJ2105" s="51"/>
      <c r="PEK2105" s="51"/>
      <c r="PEL2105" s="13"/>
      <c r="PEM2105" s="13"/>
      <c r="PEN2105" s="14"/>
      <c r="PEO2105" s="14"/>
      <c r="PEP2105" s="41"/>
      <c r="PEQ2105" s="44"/>
      <c r="PER2105" s="51"/>
      <c r="PES2105" s="51"/>
      <c r="PET2105" s="51"/>
      <c r="PEU2105" s="13"/>
      <c r="PEV2105" s="13"/>
      <c r="PEW2105" s="14"/>
      <c r="PEX2105" s="14"/>
      <c r="PEY2105" s="41"/>
      <c r="PEZ2105" s="44"/>
      <c r="PFA2105" s="51"/>
      <c r="PFB2105" s="51"/>
      <c r="PFC2105" s="51"/>
      <c r="PFD2105" s="13"/>
      <c r="PFE2105" s="13"/>
      <c r="PFF2105" s="14"/>
      <c r="PFG2105" s="14"/>
      <c r="PFH2105" s="41"/>
      <c r="PFI2105" s="44"/>
      <c r="PFJ2105" s="51"/>
      <c r="PFK2105" s="51"/>
      <c r="PFL2105" s="51"/>
      <c r="PFM2105" s="13"/>
      <c r="PFN2105" s="13"/>
      <c r="PFO2105" s="14"/>
      <c r="PFP2105" s="14"/>
      <c r="PFQ2105" s="41"/>
      <c r="PFR2105" s="44"/>
      <c r="PFS2105" s="51"/>
      <c r="PFT2105" s="51"/>
      <c r="PFU2105" s="51"/>
      <c r="PFV2105" s="13"/>
      <c r="PFW2105" s="13"/>
      <c r="PFX2105" s="14"/>
      <c r="PFY2105" s="14"/>
      <c r="PFZ2105" s="41"/>
      <c r="PGA2105" s="44"/>
      <c r="PGB2105" s="51"/>
      <c r="PGC2105" s="51"/>
      <c r="PGD2105" s="51"/>
      <c r="PGE2105" s="13"/>
      <c r="PGF2105" s="13"/>
      <c r="PGG2105" s="14"/>
      <c r="PGH2105" s="14"/>
      <c r="PGI2105" s="41"/>
      <c r="PGJ2105" s="44"/>
      <c r="PGK2105" s="51"/>
      <c r="PGL2105" s="51"/>
      <c r="PGM2105" s="51"/>
      <c r="PGN2105" s="13"/>
      <c r="PGO2105" s="13"/>
      <c r="PGP2105" s="14"/>
      <c r="PGQ2105" s="14"/>
      <c r="PGR2105" s="41"/>
      <c r="PGS2105" s="44"/>
      <c r="PGT2105" s="51"/>
      <c r="PGU2105" s="51"/>
      <c r="PGV2105" s="51"/>
      <c r="PGW2105" s="13"/>
      <c r="PGX2105" s="13"/>
      <c r="PGY2105" s="14"/>
      <c r="PGZ2105" s="14"/>
      <c r="PHA2105" s="41"/>
      <c r="PHB2105" s="44"/>
      <c r="PHC2105" s="51"/>
      <c r="PHD2105" s="51"/>
      <c r="PHE2105" s="51"/>
      <c r="PHF2105" s="13"/>
      <c r="PHG2105" s="13"/>
      <c r="PHH2105" s="14"/>
      <c r="PHI2105" s="14"/>
      <c r="PHJ2105" s="41"/>
      <c r="PHK2105" s="44"/>
      <c r="PHL2105" s="51"/>
      <c r="PHM2105" s="51"/>
      <c r="PHN2105" s="51"/>
      <c r="PHO2105" s="13"/>
      <c r="PHP2105" s="13"/>
      <c r="PHQ2105" s="14"/>
      <c r="PHR2105" s="14"/>
      <c r="PHS2105" s="41"/>
      <c r="PHT2105" s="44"/>
      <c r="PHU2105" s="51"/>
      <c r="PHV2105" s="51"/>
      <c r="PHW2105" s="51"/>
      <c r="PHX2105" s="13"/>
      <c r="PHY2105" s="13"/>
      <c r="PHZ2105" s="14"/>
      <c r="PIA2105" s="14"/>
      <c r="PIB2105" s="41"/>
      <c r="PIC2105" s="44"/>
      <c r="PID2105" s="51"/>
      <c r="PIE2105" s="51"/>
      <c r="PIF2105" s="51"/>
      <c r="PIG2105" s="13"/>
      <c r="PIH2105" s="13"/>
      <c r="PII2105" s="14"/>
      <c r="PIJ2105" s="14"/>
      <c r="PIK2105" s="41"/>
      <c r="PIL2105" s="44"/>
      <c r="PIM2105" s="51"/>
      <c r="PIN2105" s="51"/>
      <c r="PIO2105" s="51"/>
      <c r="PIP2105" s="13"/>
      <c r="PIQ2105" s="13"/>
      <c r="PIR2105" s="14"/>
      <c r="PIS2105" s="14"/>
      <c r="PIT2105" s="41"/>
      <c r="PIU2105" s="44"/>
      <c r="PIV2105" s="51"/>
      <c r="PIW2105" s="51"/>
      <c r="PIX2105" s="51"/>
      <c r="PIY2105" s="13"/>
      <c r="PIZ2105" s="13"/>
      <c r="PJA2105" s="14"/>
      <c r="PJB2105" s="14"/>
      <c r="PJC2105" s="41"/>
      <c r="PJD2105" s="44"/>
      <c r="PJE2105" s="51"/>
      <c r="PJF2105" s="51"/>
      <c r="PJG2105" s="51"/>
      <c r="PJH2105" s="13"/>
      <c r="PJI2105" s="13"/>
      <c r="PJJ2105" s="14"/>
      <c r="PJK2105" s="14"/>
      <c r="PJL2105" s="41"/>
      <c r="PJM2105" s="44"/>
      <c r="PJN2105" s="51"/>
      <c r="PJO2105" s="51"/>
      <c r="PJP2105" s="51"/>
      <c r="PJQ2105" s="13"/>
      <c r="PJR2105" s="13"/>
      <c r="PJS2105" s="14"/>
      <c r="PJT2105" s="51"/>
      <c r="PJU2105" s="51"/>
      <c r="PJV2105" s="51"/>
      <c r="PJW2105" s="13"/>
      <c r="PJX2105" s="13"/>
      <c r="PJY2105" s="14"/>
      <c r="PJZ2105" s="14"/>
      <c r="PKA2105" s="41"/>
      <c r="PKB2105" s="44"/>
      <c r="PKC2105" s="51"/>
      <c r="PKD2105" s="51"/>
      <c r="PKE2105" s="51"/>
      <c r="PKF2105" s="13"/>
      <c r="PKG2105" s="13"/>
      <c r="PKH2105" s="14"/>
      <c r="PKI2105" s="14"/>
      <c r="PKJ2105" s="41"/>
      <c r="PKK2105" s="44"/>
      <c r="PKL2105" s="51"/>
      <c r="PKM2105" s="51"/>
      <c r="PKN2105" s="51"/>
      <c r="PKO2105" s="13"/>
      <c r="PKP2105" s="13"/>
      <c r="PKQ2105" s="14"/>
      <c r="PKR2105" s="14"/>
      <c r="PKS2105" s="41"/>
      <c r="PKT2105" s="44"/>
      <c r="PKU2105" s="51"/>
      <c r="PKV2105" s="51"/>
      <c r="PKW2105" s="51"/>
      <c r="PKX2105" s="13"/>
      <c r="PKY2105" s="13"/>
      <c r="PKZ2105" s="14"/>
      <c r="PLA2105" s="14"/>
      <c r="PLB2105" s="41"/>
      <c r="PLC2105" s="44"/>
      <c r="PLD2105" s="51"/>
      <c r="PLE2105" s="51"/>
      <c r="PLF2105" s="51"/>
      <c r="PLG2105" s="13"/>
      <c r="PLH2105" s="13"/>
      <c r="PLI2105" s="14"/>
      <c r="PLJ2105" s="14"/>
      <c r="PLK2105" s="41"/>
      <c r="PLL2105" s="44"/>
      <c r="PLM2105" s="51"/>
      <c r="PLN2105" s="51"/>
      <c r="PLO2105" s="51"/>
      <c r="PLP2105" s="13"/>
      <c r="PLQ2105" s="13"/>
      <c r="PLR2105" s="14"/>
      <c r="PLS2105" s="14"/>
      <c r="PLT2105" s="41"/>
      <c r="PLU2105" s="44"/>
      <c r="PLV2105" s="51"/>
      <c r="PLW2105" s="51"/>
      <c r="PLX2105" s="51"/>
      <c r="PLY2105" s="13"/>
      <c r="PLZ2105" s="13"/>
      <c r="PMA2105" s="14"/>
      <c r="PMB2105" s="14"/>
      <c r="PMC2105" s="41"/>
      <c r="PMD2105" s="44"/>
      <c r="PME2105" s="51"/>
      <c r="PMF2105" s="51"/>
      <c r="PMG2105" s="51"/>
      <c r="PMH2105" s="13"/>
      <c r="PMI2105" s="13"/>
      <c r="PMJ2105" s="14"/>
      <c r="PMK2105" s="14"/>
      <c r="PML2105" s="41"/>
      <c r="PMM2105" s="44"/>
      <c r="PMN2105" s="51"/>
      <c r="PMO2105" s="51"/>
      <c r="PMP2105" s="51"/>
      <c r="PMQ2105" s="13"/>
      <c r="PMR2105" s="13"/>
      <c r="PMS2105" s="14"/>
      <c r="PMT2105" s="14"/>
      <c r="PMU2105" s="41"/>
      <c r="PMV2105" s="44"/>
      <c r="PMW2105" s="51"/>
      <c r="PMX2105" s="51"/>
      <c r="PMY2105" s="51"/>
      <c r="PMZ2105" s="13"/>
      <c r="PNA2105" s="13"/>
      <c r="PNB2105" s="14"/>
      <c r="PNC2105" s="14"/>
      <c r="PND2105" s="41"/>
      <c r="PNE2105" s="44"/>
      <c r="PNF2105" s="51"/>
      <c r="PNG2105" s="51"/>
      <c r="PNH2105" s="51"/>
      <c r="PNI2105" s="13"/>
      <c r="PNJ2105" s="13"/>
      <c r="PNK2105" s="14"/>
      <c r="PNL2105" s="14"/>
      <c r="PNM2105" s="41"/>
      <c r="PNN2105" s="44"/>
      <c r="PNO2105" s="51"/>
      <c r="PNP2105" s="51"/>
      <c r="PNQ2105" s="51"/>
      <c r="PNR2105" s="13"/>
      <c r="PNS2105" s="13"/>
      <c r="PNT2105" s="14"/>
      <c r="PNU2105" s="14"/>
      <c r="PNV2105" s="41"/>
      <c r="PNW2105" s="44"/>
      <c r="PNX2105" s="51"/>
      <c r="PNY2105" s="51"/>
      <c r="PNZ2105" s="51"/>
      <c r="POA2105" s="13"/>
      <c r="POB2105" s="13"/>
      <c r="POC2105" s="14"/>
      <c r="POD2105" s="14"/>
      <c r="POE2105" s="41"/>
      <c r="POF2105" s="44"/>
      <c r="POG2105" s="51"/>
      <c r="POH2105" s="51"/>
      <c r="POI2105" s="51"/>
      <c r="POJ2105" s="13"/>
      <c r="POK2105" s="13"/>
      <c r="POL2105" s="14"/>
      <c r="POM2105" s="14"/>
      <c r="PON2105" s="41"/>
      <c r="POO2105" s="44"/>
      <c r="POP2105" s="51"/>
      <c r="POQ2105" s="51"/>
      <c r="POR2105" s="51"/>
      <c r="POS2105" s="13"/>
      <c r="POT2105" s="13"/>
      <c r="POU2105" s="14"/>
      <c r="POV2105" s="14"/>
      <c r="POW2105" s="41"/>
      <c r="POX2105" s="44"/>
      <c r="POY2105" s="51"/>
      <c r="POZ2105" s="51"/>
      <c r="PPA2105" s="51"/>
      <c r="PPB2105" s="13"/>
      <c r="PPC2105" s="13"/>
      <c r="PPD2105" s="14"/>
      <c r="PPE2105" s="14"/>
      <c r="PPF2105" s="41"/>
      <c r="PPG2105" s="44"/>
      <c r="PPH2105" s="51"/>
      <c r="PPI2105" s="51"/>
      <c r="PPJ2105" s="51"/>
      <c r="PPK2105" s="13"/>
      <c r="PPL2105" s="13"/>
      <c r="PPM2105" s="14"/>
      <c r="PPN2105" s="14"/>
      <c r="PPO2105" s="41"/>
      <c r="PPP2105" s="44"/>
      <c r="PPQ2105" s="51"/>
      <c r="PPR2105" s="51"/>
      <c r="PPS2105" s="51"/>
      <c r="PPT2105" s="13"/>
      <c r="PPU2105" s="13"/>
      <c r="PPV2105" s="14"/>
      <c r="PPW2105" s="14"/>
      <c r="PPX2105" s="41"/>
      <c r="PPY2105" s="44"/>
      <c r="PPZ2105" s="51"/>
      <c r="PQA2105" s="51"/>
      <c r="PQB2105" s="51"/>
      <c r="PQC2105" s="13"/>
      <c r="PQD2105" s="13"/>
      <c r="PQE2105" s="14"/>
      <c r="PQF2105" s="14"/>
      <c r="PQG2105" s="41"/>
      <c r="PQH2105" s="44"/>
      <c r="PQI2105" s="51"/>
      <c r="PQJ2105" s="51"/>
      <c r="PQK2105" s="51"/>
      <c r="PQL2105" s="13"/>
      <c r="PQM2105" s="13"/>
      <c r="PQN2105" s="14"/>
      <c r="PQO2105" s="14"/>
      <c r="PQP2105" s="41"/>
      <c r="PQQ2105" s="44"/>
      <c r="PQR2105" s="51"/>
      <c r="PQS2105" s="51"/>
      <c r="PQT2105" s="51"/>
      <c r="PQU2105" s="13"/>
      <c r="PQV2105" s="13"/>
      <c r="PQW2105" s="14"/>
      <c r="PQX2105" s="14"/>
      <c r="PQY2105" s="41"/>
      <c r="PQZ2105" s="44"/>
      <c r="PRA2105" s="51"/>
      <c r="PRB2105" s="51"/>
      <c r="PRC2105" s="51"/>
      <c r="PRD2105" s="13"/>
      <c r="PRE2105" s="13"/>
      <c r="PRF2105" s="14"/>
      <c r="PRG2105" s="14"/>
      <c r="PRH2105" s="41"/>
      <c r="PRI2105" s="44"/>
      <c r="PRJ2105" s="51"/>
      <c r="PRK2105" s="51"/>
      <c r="PRL2105" s="51"/>
      <c r="PRM2105" s="13"/>
      <c r="PRN2105" s="13"/>
      <c r="PRO2105" s="14"/>
      <c r="PRP2105" s="14"/>
      <c r="PRQ2105" s="41"/>
      <c r="PRR2105" s="44"/>
      <c r="PRS2105" s="51"/>
      <c r="PRT2105" s="51"/>
      <c r="PRU2105" s="51"/>
      <c r="PRV2105" s="13"/>
      <c r="PRW2105" s="13"/>
      <c r="PRX2105" s="14"/>
      <c r="PRY2105" s="14"/>
      <c r="PRZ2105" s="41"/>
      <c r="PSA2105" s="44"/>
      <c r="PSB2105" s="51"/>
      <c r="PSC2105" s="51"/>
      <c r="PSD2105" s="51"/>
      <c r="PSE2105" s="13"/>
      <c r="PSF2105" s="13"/>
      <c r="PSG2105" s="14"/>
      <c r="PSH2105" s="14"/>
      <c r="PSI2105" s="41"/>
      <c r="PSJ2105" s="44"/>
      <c r="PSK2105" s="51"/>
      <c r="PSL2105" s="51"/>
      <c r="PSM2105" s="51"/>
      <c r="PSN2105" s="13"/>
      <c r="PSO2105" s="13"/>
      <c r="PSP2105" s="14"/>
      <c r="PSQ2105" s="14"/>
      <c r="PSR2105" s="41"/>
      <c r="PSS2105" s="44"/>
      <c r="PST2105" s="51"/>
      <c r="PSU2105" s="51"/>
      <c r="PSV2105" s="51"/>
      <c r="PSW2105" s="13"/>
      <c r="PSX2105" s="13"/>
      <c r="PSY2105" s="14"/>
      <c r="PSZ2105" s="14"/>
      <c r="PTA2105" s="41"/>
      <c r="PTB2105" s="44"/>
      <c r="PTC2105" s="51"/>
      <c r="PTD2105" s="51"/>
      <c r="PTE2105" s="51"/>
      <c r="PTF2105" s="13"/>
      <c r="PTG2105" s="13"/>
      <c r="PTH2105" s="14"/>
      <c r="PTI2105" s="14"/>
      <c r="PTJ2105" s="41"/>
      <c r="PTK2105" s="44"/>
      <c r="PTL2105" s="51"/>
      <c r="PTM2105" s="51"/>
      <c r="PTN2105" s="51"/>
      <c r="PTO2105" s="13"/>
      <c r="PTP2105" s="13"/>
      <c r="PTQ2105" s="14"/>
      <c r="PTR2105" s="14"/>
      <c r="PTS2105" s="41"/>
      <c r="PTT2105" s="44"/>
      <c r="PTU2105" s="51"/>
      <c r="PTV2105" s="51"/>
      <c r="PTW2105" s="51"/>
      <c r="PTX2105" s="13"/>
      <c r="PTY2105" s="13"/>
      <c r="PTZ2105" s="14"/>
      <c r="PUA2105" s="14"/>
      <c r="PUB2105" s="41"/>
      <c r="PUC2105" s="44"/>
      <c r="PUD2105" s="51"/>
      <c r="PUE2105" s="51"/>
      <c r="PUF2105" s="51"/>
      <c r="PUG2105" s="13"/>
      <c r="PUH2105" s="13"/>
      <c r="PUI2105" s="14"/>
      <c r="PUJ2105" s="14"/>
      <c r="PUK2105" s="41"/>
      <c r="PUL2105" s="44"/>
      <c r="PUM2105" s="51"/>
      <c r="PUN2105" s="51"/>
      <c r="PUO2105" s="51"/>
      <c r="PUP2105" s="13"/>
      <c r="PUQ2105" s="13"/>
      <c r="PUR2105" s="14"/>
      <c r="PUS2105" s="14"/>
      <c r="PUT2105" s="41"/>
      <c r="PUU2105" s="44"/>
      <c r="PUV2105" s="51"/>
      <c r="PUW2105" s="51"/>
      <c r="PUX2105" s="51"/>
      <c r="PUY2105" s="13"/>
      <c r="PUZ2105" s="13"/>
      <c r="PVA2105" s="14"/>
      <c r="PVB2105" s="14"/>
      <c r="PVC2105" s="41"/>
      <c r="PVD2105" s="44"/>
      <c r="PVE2105" s="51"/>
      <c r="PVF2105" s="51"/>
      <c r="PVG2105" s="51"/>
      <c r="PVH2105" s="13"/>
      <c r="PVI2105" s="13"/>
      <c r="PVJ2105" s="14"/>
      <c r="PVK2105" s="14"/>
      <c r="PVL2105" s="41"/>
      <c r="PVM2105" s="44"/>
      <c r="PVN2105" s="51"/>
      <c r="PVO2105" s="51"/>
      <c r="PVP2105" s="51"/>
      <c r="PVQ2105" s="13"/>
      <c r="PVR2105" s="13"/>
      <c r="PVS2105" s="14"/>
      <c r="PVT2105" s="14"/>
      <c r="PVU2105" s="41"/>
      <c r="PVV2105" s="44"/>
      <c r="PVW2105" s="51"/>
      <c r="PVX2105" s="51"/>
      <c r="PVY2105" s="51"/>
      <c r="PVZ2105" s="13"/>
      <c r="PWA2105" s="13"/>
      <c r="PWB2105" s="14"/>
      <c r="PWC2105" s="14"/>
      <c r="PWD2105" s="41"/>
      <c r="PWE2105" s="44"/>
      <c r="PWF2105" s="51"/>
      <c r="PWG2105" s="51"/>
      <c r="PWH2105" s="51"/>
      <c r="PWI2105" s="13"/>
      <c r="PWJ2105" s="13"/>
      <c r="PWK2105" s="14"/>
      <c r="PWL2105" s="14"/>
      <c r="PWM2105" s="41"/>
      <c r="PWN2105" s="44"/>
      <c r="PWO2105" s="51"/>
      <c r="PWP2105" s="51"/>
      <c r="PWQ2105" s="51"/>
      <c r="PWR2105" s="13"/>
      <c r="PWS2105" s="13"/>
      <c r="PWT2105" s="14"/>
      <c r="PWU2105" s="14"/>
      <c r="PWV2105" s="41"/>
      <c r="PWW2105" s="44"/>
      <c r="PWX2105" s="51"/>
      <c r="PWY2105" s="51"/>
      <c r="PWZ2105" s="51"/>
      <c r="PXA2105" s="13"/>
      <c r="PXB2105" s="13"/>
      <c r="PXC2105" s="14"/>
      <c r="PXD2105" s="14"/>
      <c r="PXE2105" s="41"/>
      <c r="PXF2105" s="44"/>
      <c r="PXG2105" s="51"/>
      <c r="PXH2105" s="51"/>
      <c r="PXI2105" s="51"/>
      <c r="PXJ2105" s="13"/>
      <c r="PXK2105" s="13"/>
      <c r="PXL2105" s="14"/>
      <c r="PXM2105" s="14"/>
      <c r="PXN2105" s="41"/>
      <c r="PXO2105" s="44"/>
      <c r="PXP2105" s="51"/>
      <c r="PXQ2105" s="51"/>
      <c r="PXR2105" s="51"/>
      <c r="PXS2105" s="13"/>
      <c r="PXT2105" s="13"/>
      <c r="PXU2105" s="14"/>
      <c r="PXV2105" s="14"/>
      <c r="PXW2105" s="41"/>
      <c r="PXX2105" s="44"/>
      <c r="PXY2105" s="51"/>
      <c r="PXZ2105" s="51"/>
      <c r="PYA2105" s="51"/>
      <c r="PYB2105" s="13"/>
      <c r="PYC2105" s="13"/>
      <c r="PYD2105" s="14"/>
      <c r="PYE2105" s="14"/>
      <c r="PYF2105" s="41"/>
      <c r="PYG2105" s="44"/>
      <c r="PYH2105" s="51"/>
      <c r="PYI2105" s="51"/>
      <c r="PYJ2105" s="51"/>
      <c r="PYK2105" s="13"/>
      <c r="PYL2105" s="13"/>
      <c r="PYM2105" s="14"/>
      <c r="PYN2105" s="14"/>
      <c r="PYO2105" s="41"/>
      <c r="PYP2105" s="44"/>
      <c r="PYQ2105" s="51"/>
      <c r="PYR2105" s="51"/>
      <c r="PYS2105" s="51"/>
      <c r="PYT2105" s="13"/>
      <c r="PYU2105" s="13"/>
      <c r="PYV2105" s="14"/>
      <c r="PYW2105" s="14"/>
      <c r="PYX2105" s="41"/>
      <c r="PYY2105" s="44"/>
      <c r="PYZ2105" s="51"/>
      <c r="PZA2105" s="51"/>
      <c r="PZB2105" s="51"/>
      <c r="PZC2105" s="13"/>
      <c r="PZD2105" s="13"/>
      <c r="PZE2105" s="14"/>
      <c r="PZF2105" s="14"/>
      <c r="PZG2105" s="41"/>
      <c r="PZH2105" s="44"/>
      <c r="PZI2105" s="51"/>
      <c r="PZJ2105" s="51"/>
      <c r="PZK2105" s="51"/>
      <c r="PZL2105" s="13"/>
      <c r="PZM2105" s="13"/>
      <c r="PZN2105" s="14"/>
      <c r="PZO2105" s="14"/>
      <c r="PZP2105" s="41"/>
      <c r="PZQ2105" s="44"/>
      <c r="PZR2105" s="51"/>
      <c r="PZS2105" s="51"/>
      <c r="PZT2105" s="51"/>
      <c r="PZU2105" s="13"/>
      <c r="PZV2105" s="13"/>
      <c r="PZW2105" s="14"/>
      <c r="PZX2105" s="14"/>
      <c r="PZY2105" s="41"/>
      <c r="PZZ2105" s="44"/>
      <c r="QAA2105" s="51"/>
      <c r="QAB2105" s="51"/>
      <c r="QAC2105" s="51"/>
      <c r="QAD2105" s="13"/>
      <c r="QAE2105" s="13"/>
      <c r="QAF2105" s="14"/>
      <c r="QAG2105" s="14"/>
      <c r="QAH2105" s="41"/>
      <c r="QAI2105" s="44"/>
      <c r="QAJ2105" s="51"/>
      <c r="QAK2105" s="51"/>
      <c r="QAL2105" s="51"/>
      <c r="QAM2105" s="13"/>
      <c r="QAN2105" s="13"/>
      <c r="QAO2105" s="14"/>
      <c r="QAP2105" s="14"/>
      <c r="QAQ2105" s="41"/>
      <c r="QAR2105" s="44"/>
      <c r="QAS2105" s="51"/>
      <c r="QAT2105" s="51"/>
      <c r="QAU2105" s="51"/>
      <c r="QAV2105" s="13"/>
      <c r="QAW2105" s="13"/>
      <c r="QAX2105" s="14"/>
      <c r="QAY2105" s="14"/>
      <c r="QAZ2105" s="41"/>
      <c r="QBA2105" s="44"/>
      <c r="QBB2105" s="51"/>
      <c r="QBC2105" s="51"/>
      <c r="QBD2105" s="51"/>
      <c r="QBE2105" s="13"/>
      <c r="QBF2105" s="13"/>
      <c r="QBG2105" s="14"/>
      <c r="QBH2105" s="14"/>
      <c r="QBI2105" s="41"/>
      <c r="QBJ2105" s="44"/>
      <c r="QBK2105" s="51"/>
      <c r="QBL2105" s="51"/>
      <c r="QBM2105" s="51"/>
      <c r="QBN2105" s="13"/>
      <c r="QBO2105" s="13"/>
      <c r="QBP2105" s="14"/>
      <c r="QBQ2105" s="14"/>
      <c r="QBR2105" s="41"/>
      <c r="QBS2105" s="44"/>
      <c r="QBT2105" s="51"/>
      <c r="QBU2105" s="51"/>
      <c r="QBV2105" s="51"/>
      <c r="QBW2105" s="13"/>
      <c r="QBX2105" s="13"/>
      <c r="QBY2105" s="14"/>
      <c r="QBZ2105" s="14"/>
      <c r="QCA2105" s="41"/>
      <c r="QCB2105" s="44"/>
      <c r="QCC2105" s="51"/>
      <c r="QCD2105" s="51"/>
      <c r="QCE2105" s="51"/>
      <c r="QCF2105" s="13"/>
      <c r="QCG2105" s="13"/>
      <c r="QCH2105" s="14"/>
      <c r="QCI2105" s="14"/>
      <c r="QCJ2105" s="41"/>
      <c r="QCK2105" s="44"/>
      <c r="QCL2105" s="51"/>
      <c r="QCM2105" s="51"/>
      <c r="QCN2105" s="51"/>
      <c r="QCO2105" s="13"/>
      <c r="QCP2105" s="13"/>
      <c r="QCQ2105" s="14"/>
      <c r="QCR2105" s="14"/>
      <c r="QCS2105" s="41"/>
      <c r="QCT2105" s="44"/>
      <c r="QCU2105" s="51"/>
      <c r="QCV2105" s="51"/>
      <c r="QCW2105" s="51"/>
      <c r="QCX2105" s="13"/>
      <c r="QCY2105" s="13"/>
      <c r="QCZ2105" s="14"/>
      <c r="QDA2105" s="14"/>
      <c r="QDB2105" s="41"/>
      <c r="QDC2105" s="44"/>
      <c r="QDD2105" s="51"/>
      <c r="QDE2105" s="51"/>
      <c r="QDF2105" s="51"/>
      <c r="QDG2105" s="13"/>
      <c r="QDH2105" s="13"/>
      <c r="QDI2105" s="14"/>
      <c r="QDJ2105" s="14"/>
      <c r="QDK2105" s="41"/>
      <c r="QDL2105" s="44"/>
      <c r="QDM2105" s="51"/>
      <c r="QDN2105" s="51"/>
      <c r="QDO2105" s="51"/>
      <c r="QDP2105" s="13"/>
      <c r="QDQ2105" s="13"/>
      <c r="QDR2105" s="14"/>
      <c r="QDS2105" s="14"/>
      <c r="QDT2105" s="41"/>
      <c r="QDU2105" s="44"/>
      <c r="QDV2105" s="51"/>
      <c r="QDW2105" s="51"/>
      <c r="QDX2105" s="51"/>
      <c r="QDY2105" s="13"/>
      <c r="QDZ2105" s="13"/>
      <c r="QEA2105" s="14"/>
      <c r="QEB2105" s="14"/>
      <c r="QEC2105" s="41"/>
      <c r="QED2105" s="44"/>
      <c r="QEE2105" s="51"/>
      <c r="QEF2105" s="51"/>
      <c r="QEG2105" s="51"/>
      <c r="QEH2105" s="13"/>
      <c r="QEI2105" s="13"/>
      <c r="QEJ2105" s="14"/>
      <c r="QEK2105" s="14"/>
      <c r="QEL2105" s="41"/>
      <c r="QEM2105" s="44"/>
      <c r="QEN2105" s="51"/>
      <c r="QEO2105" s="51"/>
      <c r="QEP2105" s="51"/>
      <c r="QEQ2105" s="13"/>
      <c r="QER2105" s="13"/>
      <c r="QES2105" s="14"/>
      <c r="QET2105" s="14"/>
      <c r="QEU2105" s="41"/>
      <c r="QEV2105" s="44"/>
      <c r="QEW2105" s="51"/>
      <c r="QEX2105" s="51"/>
      <c r="QEY2105" s="51"/>
      <c r="QEZ2105" s="13"/>
      <c r="QFA2105" s="13"/>
      <c r="QFB2105" s="14"/>
      <c r="QFC2105" s="14"/>
      <c r="QFD2105" s="41"/>
      <c r="QFE2105" s="44"/>
      <c r="QFF2105" s="51"/>
      <c r="QFG2105" s="51"/>
      <c r="QFH2105" s="51"/>
      <c r="QFI2105" s="13"/>
      <c r="QFJ2105" s="13"/>
      <c r="QFK2105" s="14"/>
      <c r="QFL2105" s="14"/>
      <c r="QFM2105" s="41"/>
      <c r="QFN2105" s="44"/>
      <c r="QFO2105" s="51"/>
      <c r="QFP2105" s="51"/>
      <c r="QFQ2105" s="51"/>
      <c r="QFR2105" s="13"/>
      <c r="QFS2105" s="13"/>
      <c r="QFT2105" s="14"/>
      <c r="QFU2105" s="14"/>
      <c r="QFV2105" s="41"/>
      <c r="QFW2105" s="44"/>
      <c r="QFX2105" s="51"/>
      <c r="QFY2105" s="51"/>
      <c r="QFZ2105" s="51"/>
      <c r="QGA2105" s="13"/>
      <c r="QGB2105" s="13"/>
      <c r="QGC2105" s="14"/>
      <c r="QGD2105" s="14"/>
      <c r="QGE2105" s="41"/>
      <c r="QGF2105" s="44"/>
      <c r="QGG2105" s="51"/>
      <c r="QGH2105" s="51"/>
      <c r="QGI2105" s="51"/>
      <c r="QGJ2105" s="13"/>
      <c r="QGK2105" s="13"/>
      <c r="QGL2105" s="14"/>
      <c r="QGM2105" s="14"/>
      <c r="QGN2105" s="41"/>
      <c r="QGO2105" s="44"/>
      <c r="QGP2105" s="51"/>
      <c r="QGQ2105" s="51"/>
      <c r="QGR2105" s="51"/>
      <c r="QGS2105" s="13"/>
      <c r="QGT2105" s="13"/>
      <c r="QGU2105" s="14"/>
      <c r="QGV2105" s="14"/>
      <c r="QGW2105" s="41"/>
      <c r="QGX2105" s="44"/>
      <c r="QGY2105" s="51"/>
      <c r="QGZ2105" s="51"/>
      <c r="QHA2105" s="51"/>
      <c r="QHB2105" s="13"/>
      <c r="QHC2105" s="13"/>
      <c r="QHD2105" s="14"/>
      <c r="QHE2105" s="14"/>
      <c r="QHF2105" s="41"/>
      <c r="QHG2105" s="44"/>
      <c r="QHH2105" s="51"/>
      <c r="QHI2105" s="51"/>
      <c r="QHJ2105" s="51"/>
      <c r="QHK2105" s="13"/>
      <c r="QHL2105" s="13"/>
      <c r="QHM2105" s="14"/>
      <c r="QHN2105" s="14"/>
      <c r="QHO2105" s="41"/>
      <c r="QHP2105" s="44"/>
      <c r="QHQ2105" s="51"/>
      <c r="QHR2105" s="51"/>
      <c r="QHS2105" s="51"/>
      <c r="QHT2105" s="13"/>
      <c r="QHU2105" s="13"/>
      <c r="QHV2105" s="14"/>
      <c r="QHW2105" s="14"/>
      <c r="QHX2105" s="41"/>
      <c r="QHY2105" s="44"/>
      <c r="QHZ2105" s="51"/>
      <c r="QIA2105" s="51"/>
      <c r="QIB2105" s="51"/>
      <c r="QIC2105" s="13"/>
      <c r="QID2105" s="13"/>
      <c r="QIE2105" s="14"/>
      <c r="QIF2105" s="14"/>
      <c r="QIG2105" s="41"/>
      <c r="QIH2105" s="44"/>
      <c r="QII2105" s="51"/>
      <c r="QIJ2105" s="51"/>
      <c r="QIK2105" s="51"/>
      <c r="QIL2105" s="13"/>
      <c r="QIM2105" s="13"/>
      <c r="QIN2105" s="14"/>
      <c r="QIO2105" s="14"/>
      <c r="QIP2105" s="41"/>
      <c r="QIQ2105" s="44"/>
      <c r="QIR2105" s="51"/>
      <c r="QIS2105" s="51"/>
      <c r="QIT2105" s="51"/>
      <c r="QIU2105" s="13"/>
      <c r="QIV2105" s="13"/>
      <c r="QIW2105" s="14"/>
      <c r="QIX2105" s="14"/>
      <c r="QIY2105" s="41"/>
      <c r="QIZ2105" s="44"/>
      <c r="QJA2105" s="51"/>
      <c r="QJB2105" s="51"/>
      <c r="QJC2105" s="51"/>
      <c r="QJD2105" s="13"/>
      <c r="QJE2105" s="13"/>
      <c r="QJF2105" s="14"/>
      <c r="QJG2105" s="14"/>
      <c r="QJH2105" s="41"/>
      <c r="QJI2105" s="44"/>
      <c r="QJJ2105" s="51"/>
      <c r="QJK2105" s="51"/>
      <c r="QJL2105" s="51"/>
      <c r="QJM2105" s="13"/>
      <c r="QJN2105" s="13"/>
      <c r="QJO2105" s="14"/>
      <c r="QJP2105" s="14"/>
      <c r="QJQ2105" s="41"/>
      <c r="QJR2105" s="44"/>
      <c r="QJS2105" s="51"/>
      <c r="QJT2105" s="51"/>
      <c r="QJU2105" s="51"/>
      <c r="QJV2105" s="13"/>
      <c r="QJW2105" s="13"/>
      <c r="QJX2105" s="14"/>
      <c r="QJY2105" s="14"/>
      <c r="QJZ2105" s="41"/>
      <c r="QKA2105" s="44"/>
      <c r="QKB2105" s="51"/>
      <c r="QKC2105" s="51"/>
      <c r="QKD2105" s="51"/>
      <c r="QKE2105" s="13"/>
      <c r="QKF2105" s="13"/>
      <c r="QKG2105" s="14"/>
      <c r="QKH2105" s="14"/>
      <c r="QKI2105" s="41"/>
      <c r="QKJ2105" s="44"/>
      <c r="QKK2105" s="51"/>
      <c r="QKL2105" s="51"/>
      <c r="QKM2105" s="51"/>
      <c r="QKN2105" s="13"/>
      <c r="QKO2105" s="13"/>
      <c r="QKP2105" s="14"/>
      <c r="QKQ2105" s="14"/>
      <c r="QKR2105" s="41"/>
      <c r="QKS2105" s="44"/>
      <c r="QKT2105" s="51"/>
      <c r="QKU2105" s="51"/>
      <c r="QKV2105" s="51"/>
      <c r="QKW2105" s="13"/>
      <c r="QKX2105" s="13"/>
      <c r="QKY2105" s="14"/>
      <c r="QKZ2105" s="14"/>
      <c r="QLA2105" s="41"/>
      <c r="QLB2105" s="44"/>
      <c r="QLC2105" s="51"/>
      <c r="QLD2105" s="51"/>
      <c r="QLE2105" s="51"/>
      <c r="QLF2105" s="13"/>
      <c r="QLG2105" s="13"/>
      <c r="QLH2105" s="14"/>
      <c r="QLI2105" s="14"/>
      <c r="QLJ2105" s="41"/>
      <c r="QLK2105" s="44"/>
      <c r="QLL2105" s="51"/>
      <c r="QLM2105" s="51"/>
      <c r="QLN2105" s="51"/>
      <c r="QLO2105" s="13"/>
      <c r="QLP2105" s="13"/>
      <c r="QLQ2105" s="14"/>
      <c r="QLR2105" s="14"/>
      <c r="QLS2105" s="41"/>
      <c r="QLT2105" s="44"/>
      <c r="QLU2105" s="51"/>
      <c r="QLV2105" s="51"/>
      <c r="QLW2105" s="51"/>
      <c r="QLX2105" s="13"/>
      <c r="QLY2105" s="13"/>
      <c r="QLZ2105" s="14"/>
      <c r="QMA2105" s="14"/>
      <c r="QMB2105" s="41"/>
      <c r="QMC2105" s="44"/>
      <c r="QMD2105" s="51"/>
      <c r="QME2105" s="51"/>
      <c r="QMF2105" s="51"/>
      <c r="QMG2105" s="13"/>
      <c r="QMH2105" s="13"/>
      <c r="QMI2105" s="14"/>
      <c r="QMJ2105" s="14"/>
      <c r="QMK2105" s="41"/>
      <c r="QML2105" s="44"/>
      <c r="QMM2105" s="51"/>
      <c r="QMN2105" s="51"/>
      <c r="QMO2105" s="51"/>
      <c r="QMP2105" s="13"/>
      <c r="QMQ2105" s="13"/>
      <c r="QMR2105" s="14"/>
      <c r="QMS2105" s="14"/>
      <c r="QMT2105" s="41"/>
      <c r="QMU2105" s="44"/>
      <c r="QMV2105" s="51"/>
      <c r="QMW2105" s="51"/>
      <c r="QMX2105" s="51"/>
      <c r="QMY2105" s="13"/>
      <c r="QMZ2105" s="13"/>
      <c r="QNA2105" s="14"/>
      <c r="QNB2105" s="14"/>
      <c r="QNC2105" s="41"/>
      <c r="QND2105" s="44"/>
      <c r="QNE2105" s="51"/>
      <c r="QNF2105" s="51"/>
      <c r="QNG2105" s="51"/>
      <c r="QNH2105" s="13"/>
      <c r="QNI2105" s="13"/>
      <c r="QNJ2105" s="14"/>
      <c r="QNK2105" s="14"/>
      <c r="QNL2105" s="41"/>
      <c r="QNM2105" s="44"/>
      <c r="QNN2105" s="51"/>
      <c r="QNO2105" s="51"/>
      <c r="QNP2105" s="51"/>
      <c r="QNQ2105" s="13"/>
      <c r="QNR2105" s="13"/>
      <c r="QNS2105" s="14"/>
      <c r="QNT2105" s="14"/>
      <c r="QNU2105" s="41"/>
      <c r="QNV2105" s="44"/>
      <c r="QNW2105" s="51"/>
      <c r="QNX2105" s="51"/>
      <c r="QNY2105" s="51"/>
      <c r="QNZ2105" s="13"/>
      <c r="QOA2105" s="13"/>
      <c r="QOB2105" s="14"/>
      <c r="QOC2105" s="14"/>
      <c r="QOD2105" s="41"/>
      <c r="QOE2105" s="44"/>
      <c r="QOF2105" s="51"/>
      <c r="QOG2105" s="51"/>
      <c r="QOH2105" s="51"/>
      <c r="QOI2105" s="13"/>
      <c r="QOJ2105" s="13"/>
      <c r="QOK2105" s="14"/>
      <c r="QOL2105" s="14"/>
      <c r="QOM2105" s="41"/>
      <c r="QON2105" s="44"/>
      <c r="QOO2105" s="51"/>
      <c r="QOP2105" s="51"/>
      <c r="QOQ2105" s="51"/>
      <c r="QOR2105" s="13"/>
      <c r="QOS2105" s="13"/>
      <c r="QOT2105" s="14"/>
      <c r="QOU2105" s="14"/>
      <c r="QOV2105" s="41"/>
      <c r="QOW2105" s="44"/>
      <c r="QOX2105" s="51"/>
      <c r="QOY2105" s="51"/>
      <c r="QOZ2105" s="51"/>
      <c r="QPA2105" s="13"/>
      <c r="QPB2105" s="13"/>
      <c r="QPC2105" s="14"/>
      <c r="QPD2105" s="14"/>
      <c r="QPE2105" s="41"/>
      <c r="QPF2105" s="44"/>
      <c r="QPG2105" s="51"/>
      <c r="QPH2105" s="51"/>
      <c r="QPI2105" s="51"/>
      <c r="QPJ2105" s="13"/>
      <c r="QPK2105" s="13"/>
      <c r="QPL2105" s="14"/>
      <c r="QPM2105" s="14"/>
      <c r="QPN2105" s="41"/>
      <c r="QPO2105" s="44"/>
      <c r="QPP2105" s="51"/>
      <c r="QPQ2105" s="51"/>
      <c r="QPR2105" s="51"/>
      <c r="QPS2105" s="13"/>
      <c r="QPT2105" s="13"/>
      <c r="QPU2105" s="14"/>
      <c r="QPV2105" s="14"/>
      <c r="QPW2105" s="41"/>
      <c r="QPX2105" s="44"/>
      <c r="QPY2105" s="51"/>
      <c r="QPZ2105" s="51"/>
      <c r="QQA2105" s="51"/>
      <c r="QQB2105" s="13"/>
      <c r="QQC2105" s="13"/>
      <c r="QQD2105" s="14"/>
      <c r="QQE2105" s="14"/>
      <c r="QQF2105" s="41"/>
      <c r="QQG2105" s="44"/>
      <c r="QQH2105" s="51"/>
      <c r="QQI2105" s="51"/>
      <c r="QQJ2105" s="51"/>
      <c r="QQK2105" s="13"/>
      <c r="QQL2105" s="13"/>
      <c r="QQM2105" s="14"/>
      <c r="QQN2105" s="14"/>
      <c r="QQO2105" s="41"/>
      <c r="QQP2105" s="44"/>
      <c r="QQQ2105" s="51"/>
      <c r="QQR2105" s="51"/>
      <c r="QQS2105" s="51"/>
      <c r="QQT2105" s="13"/>
      <c r="QQU2105" s="13"/>
      <c r="QQV2105" s="14"/>
      <c r="QQW2105" s="14"/>
      <c r="QQX2105" s="41"/>
      <c r="QQY2105" s="44"/>
      <c r="QQZ2105" s="51"/>
      <c r="QRA2105" s="51"/>
      <c r="QRB2105" s="51"/>
      <c r="QRC2105" s="13"/>
      <c r="QRD2105" s="13"/>
      <c r="QRE2105" s="14"/>
      <c r="QRF2105" s="14"/>
      <c r="QRG2105" s="41"/>
      <c r="QRH2105" s="44"/>
      <c r="QRI2105" s="51"/>
      <c r="QRJ2105" s="51"/>
      <c r="QRK2105" s="51"/>
      <c r="QRL2105" s="13"/>
      <c r="QRM2105" s="13"/>
      <c r="QRN2105" s="14"/>
      <c r="QRO2105" s="14"/>
      <c r="QRP2105" s="41"/>
      <c r="QRQ2105" s="44"/>
      <c r="QRR2105" s="51"/>
      <c r="QRS2105" s="51"/>
      <c r="QRT2105" s="51"/>
      <c r="QRU2105" s="13"/>
      <c r="QRV2105" s="13"/>
      <c r="QRW2105" s="14"/>
      <c r="QRX2105" s="14"/>
      <c r="QRY2105" s="41"/>
      <c r="QRZ2105" s="44"/>
      <c r="QSA2105" s="51"/>
      <c r="QSB2105" s="51"/>
      <c r="QSC2105" s="51"/>
      <c r="QSD2105" s="13"/>
      <c r="QSE2105" s="13"/>
      <c r="QSF2105" s="14"/>
      <c r="QSG2105" s="14"/>
      <c r="QSH2105" s="41"/>
      <c r="QSI2105" s="44"/>
      <c r="QSJ2105" s="51"/>
      <c r="QSK2105" s="51"/>
      <c r="QSL2105" s="51"/>
      <c r="QSM2105" s="13"/>
      <c r="QSN2105" s="13"/>
      <c r="QSO2105" s="14"/>
      <c r="QSP2105" s="14"/>
      <c r="QSQ2105" s="41"/>
      <c r="QSR2105" s="44"/>
      <c r="QSS2105" s="51"/>
      <c r="QST2105" s="51"/>
      <c r="QSU2105" s="51"/>
      <c r="QSV2105" s="13"/>
      <c r="QSW2105" s="13"/>
      <c r="QSX2105" s="14"/>
      <c r="QSY2105" s="14"/>
      <c r="QSZ2105" s="41"/>
      <c r="QTA2105" s="44"/>
      <c r="QTB2105" s="51"/>
      <c r="QTC2105" s="51"/>
      <c r="QTD2105" s="51"/>
      <c r="QTE2105" s="13"/>
      <c r="QTF2105" s="13"/>
      <c r="QTG2105" s="14"/>
      <c r="QTH2105" s="14"/>
      <c r="QTI2105" s="41"/>
      <c r="QTJ2105" s="44"/>
      <c r="QTK2105" s="51"/>
      <c r="QTL2105" s="51"/>
      <c r="QTM2105" s="51"/>
      <c r="QTN2105" s="13"/>
      <c r="QTO2105" s="13"/>
      <c r="QTP2105" s="14"/>
      <c r="QTQ2105" s="14"/>
      <c r="QTR2105" s="41"/>
      <c r="QTS2105" s="44"/>
      <c r="QTT2105" s="51"/>
      <c r="QTU2105" s="51"/>
      <c r="QTV2105" s="51"/>
      <c r="QTW2105" s="13"/>
      <c r="QTX2105" s="13"/>
      <c r="QTY2105" s="14"/>
      <c r="QTZ2105" s="14"/>
      <c r="QUA2105" s="41"/>
      <c r="QUB2105" s="44"/>
      <c r="QUC2105" s="51"/>
      <c r="QUD2105" s="51"/>
      <c r="QUE2105" s="51"/>
      <c r="QUF2105" s="13"/>
      <c r="QUG2105" s="13"/>
      <c r="QUH2105" s="14"/>
      <c r="QUI2105" s="14"/>
      <c r="QUJ2105" s="41"/>
      <c r="QUK2105" s="44"/>
      <c r="QUL2105" s="51"/>
      <c r="QUM2105" s="51"/>
      <c r="QUN2105" s="51"/>
      <c r="QUO2105" s="13"/>
      <c r="QUP2105" s="13"/>
      <c r="QUQ2105" s="14"/>
      <c r="QUR2105" s="14"/>
      <c r="QUS2105" s="41"/>
      <c r="QUT2105" s="44"/>
      <c r="QUU2105" s="51"/>
      <c r="QUV2105" s="51"/>
      <c r="QUW2105" s="51"/>
      <c r="QUX2105" s="13"/>
      <c r="QUY2105" s="13"/>
      <c r="QUZ2105" s="14"/>
      <c r="QVA2105" s="14"/>
      <c r="QVB2105" s="41"/>
      <c r="QVC2105" s="44"/>
      <c r="QVD2105" s="51"/>
      <c r="QVE2105" s="51"/>
      <c r="QVF2105" s="51"/>
      <c r="QVG2105" s="13"/>
      <c r="QVH2105" s="13"/>
      <c r="QVI2105" s="14"/>
      <c r="QVJ2105" s="14"/>
      <c r="QVK2105" s="41"/>
      <c r="QVL2105" s="44"/>
      <c r="QVM2105" s="51"/>
      <c r="QVN2105" s="51"/>
      <c r="QVO2105" s="51"/>
      <c r="QVP2105" s="13"/>
      <c r="QVQ2105" s="13"/>
      <c r="QVR2105" s="14"/>
      <c r="QVS2105" s="14"/>
      <c r="QVT2105" s="41"/>
      <c r="QVU2105" s="44"/>
      <c r="QVV2105" s="51"/>
      <c r="QVW2105" s="51"/>
      <c r="QVX2105" s="51"/>
      <c r="QVY2105" s="13"/>
      <c r="QVZ2105" s="13"/>
      <c r="QWA2105" s="14"/>
      <c r="QWB2105" s="14"/>
      <c r="QWC2105" s="41"/>
      <c r="QWD2105" s="44"/>
      <c r="QWE2105" s="51"/>
      <c r="QWF2105" s="51"/>
      <c r="QWG2105" s="51"/>
      <c r="QWH2105" s="13"/>
      <c r="QWI2105" s="13"/>
      <c r="QWJ2105" s="14"/>
      <c r="QWK2105" s="14"/>
      <c r="QWL2105" s="41"/>
      <c r="QWM2105" s="44"/>
      <c r="QWN2105" s="51"/>
      <c r="QWO2105" s="51"/>
      <c r="QWP2105" s="51"/>
      <c r="QWQ2105" s="13"/>
      <c r="QWR2105" s="13"/>
      <c r="QWS2105" s="14"/>
      <c r="QWT2105" s="14"/>
      <c r="QWU2105" s="41"/>
      <c r="QWV2105" s="44"/>
      <c r="QWW2105" s="51"/>
      <c r="QWX2105" s="51"/>
      <c r="QWY2105" s="51"/>
      <c r="QWZ2105" s="13"/>
      <c r="QXA2105" s="13"/>
      <c r="QXB2105" s="14"/>
      <c r="QXC2105" s="14"/>
      <c r="QXD2105" s="41"/>
      <c r="QXE2105" s="44"/>
      <c r="QXF2105" s="51"/>
      <c r="QXG2105" s="51"/>
      <c r="QXH2105" s="51"/>
      <c r="QXI2105" s="13"/>
      <c r="QXJ2105" s="13"/>
      <c r="QXK2105" s="14"/>
      <c r="QXL2105" s="14"/>
      <c r="QXM2105" s="41"/>
      <c r="QXN2105" s="44"/>
      <c r="QXO2105" s="51"/>
      <c r="QXP2105" s="51"/>
      <c r="QXQ2105" s="51"/>
      <c r="QXR2105" s="13"/>
      <c r="QXS2105" s="13"/>
      <c r="QXT2105" s="14"/>
      <c r="QXU2105" s="14"/>
      <c r="QXV2105" s="41"/>
      <c r="QXW2105" s="44"/>
      <c r="QXX2105" s="51"/>
      <c r="QXY2105" s="51"/>
      <c r="QXZ2105" s="51"/>
      <c r="QYA2105" s="13"/>
      <c r="QYB2105" s="13"/>
      <c r="QYC2105" s="14"/>
      <c r="QYD2105" s="14"/>
      <c r="QYE2105" s="41"/>
      <c r="QYF2105" s="44"/>
      <c r="QYG2105" s="51"/>
      <c r="QYH2105" s="51"/>
      <c r="QYI2105" s="51"/>
      <c r="QYJ2105" s="13"/>
      <c r="QYK2105" s="13"/>
      <c r="QYL2105" s="14"/>
      <c r="QYM2105" s="14"/>
      <c r="QYN2105" s="41"/>
      <c r="QYO2105" s="44"/>
      <c r="QYP2105" s="51"/>
      <c r="QYQ2105" s="51"/>
      <c r="QYR2105" s="51"/>
      <c r="QYS2105" s="13"/>
      <c r="QYT2105" s="13"/>
      <c r="QYU2105" s="14"/>
      <c r="QYV2105" s="14"/>
      <c r="QYW2105" s="41"/>
      <c r="QYX2105" s="44"/>
      <c r="QYY2105" s="51"/>
      <c r="QYZ2105" s="51"/>
      <c r="QZA2105" s="51"/>
      <c r="QZB2105" s="13"/>
      <c r="QZC2105" s="13"/>
      <c r="QZD2105" s="14"/>
      <c r="QZE2105" s="14"/>
      <c r="QZF2105" s="41"/>
      <c r="QZG2105" s="44"/>
      <c r="QZH2105" s="51"/>
      <c r="QZI2105" s="51"/>
      <c r="QZJ2105" s="51"/>
      <c r="QZK2105" s="13"/>
      <c r="QZL2105" s="13"/>
      <c r="QZM2105" s="14"/>
      <c r="QZN2105" s="14"/>
      <c r="QZO2105" s="41"/>
      <c r="QZP2105" s="44"/>
      <c r="QZQ2105" s="51"/>
      <c r="QZR2105" s="51"/>
      <c r="QZS2105" s="51"/>
      <c r="QZT2105" s="13"/>
      <c r="QZU2105" s="13"/>
      <c r="QZV2105" s="14"/>
      <c r="QZW2105" s="14"/>
      <c r="QZX2105" s="41"/>
      <c r="QZY2105" s="44"/>
      <c r="QZZ2105" s="51"/>
      <c r="RAA2105" s="51"/>
      <c r="RAB2105" s="51"/>
      <c r="RAC2105" s="13"/>
      <c r="RAD2105" s="13"/>
      <c r="RAE2105" s="14"/>
      <c r="RAF2105" s="14"/>
      <c r="RAG2105" s="41"/>
      <c r="RAH2105" s="44"/>
      <c r="RAI2105" s="51"/>
      <c r="RAJ2105" s="51"/>
      <c r="RAK2105" s="51"/>
      <c r="RAL2105" s="13"/>
      <c r="RAM2105" s="13"/>
      <c r="RAN2105" s="14"/>
      <c r="RAO2105" s="14"/>
      <c r="RAP2105" s="41"/>
      <c r="RAQ2105" s="44"/>
      <c r="RAR2105" s="51"/>
      <c r="RAS2105" s="51"/>
      <c r="RAT2105" s="51"/>
      <c r="RAU2105" s="13"/>
      <c r="RAV2105" s="13"/>
      <c r="RAW2105" s="14"/>
      <c r="RAX2105" s="14"/>
      <c r="RAY2105" s="41"/>
      <c r="RAZ2105" s="44"/>
      <c r="RBA2105" s="51"/>
      <c r="RBB2105" s="51"/>
      <c r="RBC2105" s="51"/>
      <c r="RBD2105" s="13"/>
      <c r="RBE2105" s="13"/>
      <c r="RBF2105" s="14"/>
      <c r="RBG2105" s="14"/>
      <c r="RBH2105" s="41"/>
      <c r="RBI2105" s="44"/>
      <c r="RBJ2105" s="51"/>
      <c r="RBK2105" s="51"/>
      <c r="RBL2105" s="51"/>
      <c r="RBM2105" s="13"/>
      <c r="RBN2105" s="13"/>
      <c r="RBO2105" s="14"/>
      <c r="RBP2105" s="14"/>
      <c r="RBQ2105" s="41"/>
      <c r="RBR2105" s="44"/>
      <c r="RBS2105" s="51"/>
      <c r="RBT2105" s="51"/>
      <c r="RBU2105" s="51"/>
      <c r="RBV2105" s="13"/>
      <c r="RBW2105" s="13"/>
      <c r="RBX2105" s="14"/>
      <c r="RBY2105" s="14"/>
      <c r="RBZ2105" s="41"/>
      <c r="RCA2105" s="44"/>
      <c r="RCB2105" s="51"/>
      <c r="RCC2105" s="51"/>
      <c r="RCD2105" s="51"/>
      <c r="RCE2105" s="13"/>
      <c r="RCF2105" s="13"/>
      <c r="RCG2105" s="14"/>
      <c r="RCH2105" s="14"/>
      <c r="RCI2105" s="41"/>
      <c r="RCJ2105" s="44"/>
      <c r="RCK2105" s="51"/>
      <c r="RCL2105" s="51"/>
      <c r="RCM2105" s="51"/>
      <c r="RCN2105" s="13"/>
      <c r="RCO2105" s="13"/>
      <c r="RCP2105" s="14"/>
      <c r="RCQ2105" s="14"/>
      <c r="RCR2105" s="41"/>
      <c r="RCS2105" s="44"/>
      <c r="RCT2105" s="51"/>
      <c r="RCU2105" s="51"/>
      <c r="RCV2105" s="51"/>
      <c r="RCW2105" s="13"/>
      <c r="RCX2105" s="13"/>
      <c r="RCY2105" s="14"/>
      <c r="RCZ2105" s="14"/>
      <c r="RDA2105" s="41"/>
      <c r="RDB2105" s="44"/>
      <c r="RDC2105" s="51"/>
      <c r="RDD2105" s="51"/>
      <c r="RDE2105" s="51"/>
      <c r="RDF2105" s="13"/>
      <c r="RDG2105" s="13"/>
      <c r="RDH2105" s="14"/>
      <c r="RDI2105" s="14"/>
      <c r="RDJ2105" s="41"/>
      <c r="RDK2105" s="44"/>
      <c r="RDL2105" s="51"/>
      <c r="RDM2105" s="51"/>
      <c r="RDN2105" s="51"/>
      <c r="RDO2105" s="13"/>
      <c r="RDP2105" s="13"/>
      <c r="RDQ2105" s="14"/>
      <c r="RDR2105" s="14"/>
      <c r="RDS2105" s="41"/>
      <c r="RDT2105" s="44"/>
      <c r="RDU2105" s="51"/>
      <c r="RDV2105" s="51"/>
      <c r="RDW2105" s="51"/>
      <c r="RDX2105" s="13"/>
      <c r="RDY2105" s="13"/>
      <c r="RDZ2105" s="14"/>
      <c r="REA2105" s="14"/>
      <c r="REB2105" s="41"/>
      <c r="REC2105" s="44"/>
      <c r="RED2105" s="51"/>
      <c r="REE2105" s="51"/>
      <c r="REF2105" s="51"/>
      <c r="REG2105" s="13"/>
      <c r="REH2105" s="13"/>
      <c r="REI2105" s="14"/>
      <c r="REJ2105" s="14"/>
      <c r="REK2105" s="41"/>
      <c r="REL2105" s="44"/>
      <c r="REM2105" s="51"/>
      <c r="REN2105" s="51"/>
      <c r="REO2105" s="51"/>
      <c r="REP2105" s="13"/>
      <c r="REQ2105" s="13"/>
      <c r="RER2105" s="14"/>
      <c r="RES2105" s="14"/>
      <c r="RET2105" s="41"/>
      <c r="REU2105" s="44"/>
      <c r="REV2105" s="51"/>
      <c r="REW2105" s="51"/>
      <c r="REX2105" s="51"/>
      <c r="REY2105" s="13"/>
      <c r="REZ2105" s="13"/>
      <c r="RFA2105" s="14"/>
      <c r="RFB2105" s="14"/>
      <c r="RFC2105" s="41"/>
      <c r="RFD2105" s="44"/>
      <c r="RFE2105" s="51"/>
      <c r="RFF2105" s="51"/>
      <c r="RFG2105" s="51"/>
      <c r="RFH2105" s="13"/>
      <c r="RFI2105" s="13"/>
      <c r="RFJ2105" s="14"/>
      <c r="RFK2105" s="14"/>
      <c r="RFL2105" s="41"/>
      <c r="RFM2105" s="44"/>
      <c r="RFN2105" s="51"/>
      <c r="RFO2105" s="51"/>
      <c r="RFP2105" s="51"/>
      <c r="RFQ2105" s="13"/>
      <c r="RFR2105" s="13"/>
      <c r="RFS2105" s="14"/>
      <c r="RFT2105" s="14"/>
      <c r="RFU2105" s="41"/>
      <c r="RFV2105" s="44"/>
      <c r="RFW2105" s="51"/>
      <c r="RFX2105" s="51"/>
      <c r="RFY2105" s="51"/>
      <c r="RFZ2105" s="13"/>
      <c r="RGA2105" s="13"/>
      <c r="RGB2105" s="14"/>
      <c r="RGC2105" s="14"/>
      <c r="RGD2105" s="41"/>
      <c r="RGE2105" s="44"/>
      <c r="RGF2105" s="51"/>
      <c r="RGG2105" s="51"/>
      <c r="RGH2105" s="51"/>
      <c r="RGI2105" s="13"/>
      <c r="RGJ2105" s="13"/>
      <c r="RGK2105" s="14"/>
      <c r="RGL2105" s="14"/>
      <c r="RGM2105" s="41"/>
      <c r="RGN2105" s="44"/>
      <c r="RGO2105" s="51"/>
      <c r="RGP2105" s="51"/>
      <c r="RGQ2105" s="51"/>
      <c r="RGR2105" s="13"/>
      <c r="RGS2105" s="13"/>
      <c r="RGT2105" s="14"/>
      <c r="RGU2105" s="14"/>
      <c r="RGV2105" s="41"/>
      <c r="RGW2105" s="44"/>
      <c r="RGX2105" s="51"/>
      <c r="RGY2105" s="51"/>
      <c r="RGZ2105" s="51"/>
      <c r="RHA2105" s="13"/>
      <c r="RHB2105" s="13"/>
      <c r="RHC2105" s="14"/>
      <c r="RHD2105" s="14"/>
      <c r="RHE2105" s="41"/>
      <c r="RHF2105" s="44"/>
      <c r="RHG2105" s="51"/>
      <c r="RHH2105" s="51"/>
      <c r="RHI2105" s="51"/>
      <c r="RHJ2105" s="13"/>
      <c r="RHK2105" s="13"/>
      <c r="RHL2105" s="14"/>
      <c r="RHM2105" s="14"/>
      <c r="RHN2105" s="41"/>
      <c r="RHO2105" s="44"/>
      <c r="RHP2105" s="51"/>
      <c r="RHQ2105" s="51"/>
      <c r="RHR2105" s="51"/>
      <c r="RHS2105" s="13"/>
      <c r="RHT2105" s="13"/>
      <c r="RHU2105" s="14"/>
      <c r="RHV2105" s="14"/>
      <c r="RHW2105" s="41"/>
      <c r="RHX2105" s="44"/>
      <c r="RHY2105" s="51"/>
      <c r="RHZ2105" s="51"/>
      <c r="RIA2105" s="51"/>
      <c r="RIB2105" s="13"/>
      <c r="RIC2105" s="13"/>
      <c r="RID2105" s="14"/>
      <c r="RIE2105" s="14"/>
      <c r="RIF2105" s="41"/>
      <c r="RIG2105" s="44"/>
      <c r="RIH2105" s="51"/>
      <c r="RII2105" s="51"/>
      <c r="RIJ2105" s="51"/>
      <c r="RIK2105" s="13"/>
      <c r="RIL2105" s="13"/>
      <c r="RIM2105" s="14"/>
      <c r="RIN2105" s="14"/>
      <c r="RIO2105" s="41"/>
      <c r="RIP2105" s="44"/>
      <c r="RIQ2105" s="51"/>
      <c r="RIR2105" s="51"/>
      <c r="RIS2105" s="51"/>
      <c r="RIT2105" s="13"/>
      <c r="RIU2105" s="13"/>
      <c r="RIV2105" s="14"/>
      <c r="RIW2105" s="14"/>
      <c r="RIX2105" s="41"/>
      <c r="RIY2105" s="44"/>
      <c r="RIZ2105" s="51"/>
      <c r="RJA2105" s="51"/>
      <c r="RJB2105" s="51"/>
      <c r="RJC2105" s="13"/>
      <c r="RJD2105" s="13"/>
      <c r="RJE2105" s="14"/>
      <c r="RJF2105" s="14"/>
      <c r="RJG2105" s="41"/>
      <c r="RJH2105" s="44"/>
      <c r="RJI2105" s="51"/>
      <c r="RJJ2105" s="51"/>
      <c r="RJK2105" s="51"/>
      <c r="RJL2105" s="13"/>
      <c r="RJM2105" s="13"/>
      <c r="RJN2105" s="14"/>
      <c r="RJO2105" s="14"/>
      <c r="RJP2105" s="41"/>
      <c r="RJQ2105" s="44"/>
      <c r="RJR2105" s="51"/>
      <c r="RJS2105" s="51"/>
      <c r="RJT2105" s="51"/>
      <c r="RJU2105" s="13"/>
      <c r="RJV2105" s="13"/>
      <c r="RJW2105" s="14"/>
      <c r="RJX2105" s="14"/>
      <c r="RJY2105" s="41"/>
      <c r="RJZ2105" s="44"/>
      <c r="RKA2105" s="51"/>
      <c r="RKB2105" s="51"/>
      <c r="RKC2105" s="51"/>
      <c r="RKD2105" s="13"/>
      <c r="RKE2105" s="13"/>
      <c r="RKF2105" s="14"/>
      <c r="RKG2105" s="14"/>
      <c r="RKH2105" s="41"/>
      <c r="RKI2105" s="44"/>
      <c r="RKJ2105" s="51"/>
      <c r="RKK2105" s="51"/>
      <c r="RKL2105" s="51"/>
      <c r="RKM2105" s="13"/>
      <c r="RKN2105" s="13"/>
      <c r="RKO2105" s="14"/>
      <c r="RKP2105" s="14"/>
      <c r="RKQ2105" s="41"/>
      <c r="RKR2105" s="44"/>
      <c r="RKS2105" s="51"/>
      <c r="RKT2105" s="51"/>
      <c r="RKU2105" s="51"/>
      <c r="RKV2105" s="13"/>
      <c r="RKW2105" s="13"/>
      <c r="RKX2105" s="14"/>
      <c r="RKY2105" s="14"/>
      <c r="RKZ2105" s="41"/>
      <c r="RLA2105" s="44"/>
      <c r="RLB2105" s="51"/>
      <c r="RLC2105" s="51"/>
      <c r="RLD2105" s="51"/>
      <c r="RLE2105" s="13"/>
      <c r="RLF2105" s="13"/>
      <c r="RLG2105" s="14"/>
      <c r="RLH2105" s="14"/>
      <c r="RLI2105" s="41"/>
      <c r="RLJ2105" s="44"/>
      <c r="RLK2105" s="51"/>
      <c r="RLL2105" s="51"/>
      <c r="RLM2105" s="51"/>
      <c r="RLN2105" s="13"/>
      <c r="RLO2105" s="13"/>
      <c r="RLP2105" s="14"/>
      <c r="RLQ2105" s="14"/>
      <c r="RLR2105" s="41"/>
      <c r="RLS2105" s="44"/>
      <c r="RLT2105" s="51"/>
      <c r="RLU2105" s="51"/>
      <c r="RLV2105" s="51"/>
      <c r="RLW2105" s="13"/>
      <c r="RLX2105" s="13"/>
      <c r="RLY2105" s="14"/>
      <c r="RLZ2105" s="14"/>
      <c r="RMA2105" s="41"/>
      <c r="RMB2105" s="44"/>
      <c r="RMC2105" s="51"/>
      <c r="RMD2105" s="51"/>
      <c r="RME2105" s="51"/>
      <c r="RMF2105" s="13"/>
      <c r="RMG2105" s="13"/>
      <c r="RMH2105" s="14"/>
      <c r="RMI2105" s="14"/>
      <c r="RMJ2105" s="41"/>
      <c r="RMK2105" s="44"/>
      <c r="RML2105" s="51"/>
      <c r="RMM2105" s="51"/>
      <c r="RMN2105" s="51"/>
      <c r="RMO2105" s="13"/>
      <c r="RMP2105" s="13"/>
      <c r="RMQ2105" s="14"/>
      <c r="RMR2105" s="14"/>
      <c r="RMS2105" s="41"/>
      <c r="RMT2105" s="44"/>
      <c r="RMU2105" s="51"/>
      <c r="RMV2105" s="51"/>
      <c r="RMW2105" s="51"/>
      <c r="RMX2105" s="13"/>
      <c r="RMY2105" s="13"/>
      <c r="RMZ2105" s="14"/>
      <c r="RNA2105" s="14"/>
      <c r="RNB2105" s="41"/>
      <c r="RNC2105" s="44"/>
      <c r="RND2105" s="51"/>
      <c r="RNE2105" s="51"/>
      <c r="RNF2105" s="51"/>
      <c r="RNG2105" s="13"/>
      <c r="RNH2105" s="13"/>
      <c r="RNI2105" s="14"/>
      <c r="RNJ2105" s="14"/>
      <c r="RNK2105" s="41"/>
      <c r="RNL2105" s="44"/>
      <c r="RNM2105" s="51"/>
      <c r="RNN2105" s="51"/>
      <c r="RNO2105" s="51"/>
      <c r="RNP2105" s="13"/>
      <c r="RNQ2105" s="13"/>
      <c r="RNR2105" s="14"/>
      <c r="RNS2105" s="14"/>
      <c r="RNT2105" s="41"/>
      <c r="RNU2105" s="44"/>
      <c r="RNV2105" s="51"/>
      <c r="RNW2105" s="51"/>
      <c r="RNX2105" s="51"/>
      <c r="RNY2105" s="13"/>
      <c r="RNZ2105" s="13"/>
      <c r="ROA2105" s="14"/>
      <c r="ROB2105" s="14"/>
      <c r="ROC2105" s="41"/>
      <c r="ROD2105" s="44"/>
      <c r="ROE2105" s="51"/>
      <c r="ROF2105" s="51"/>
      <c r="ROG2105" s="51"/>
      <c r="ROH2105" s="13"/>
      <c r="ROI2105" s="13"/>
      <c r="ROJ2105" s="14"/>
      <c r="ROK2105" s="14"/>
      <c r="ROL2105" s="41"/>
      <c r="ROM2105" s="44"/>
      <c r="RON2105" s="51"/>
      <c r="ROO2105" s="51"/>
      <c r="ROP2105" s="51"/>
      <c r="ROQ2105" s="13"/>
      <c r="ROR2105" s="13"/>
      <c r="ROS2105" s="14"/>
      <c r="ROT2105" s="14"/>
      <c r="ROU2105" s="41"/>
      <c r="ROV2105" s="44"/>
      <c r="ROW2105" s="51"/>
      <c r="ROX2105" s="51"/>
      <c r="ROY2105" s="51"/>
      <c r="ROZ2105" s="13"/>
      <c r="RPA2105" s="13"/>
      <c r="RPB2105" s="14"/>
      <c r="RPC2105" s="14"/>
      <c r="RPD2105" s="41"/>
      <c r="RPE2105" s="44"/>
      <c r="RPF2105" s="51"/>
      <c r="RPG2105" s="51"/>
      <c r="RPH2105" s="51"/>
      <c r="RPI2105" s="13"/>
      <c r="RPJ2105" s="13"/>
      <c r="RPK2105" s="14"/>
      <c r="RPL2105" s="14"/>
      <c r="RPM2105" s="41"/>
      <c r="RPN2105" s="44"/>
      <c r="RPO2105" s="51"/>
      <c r="RPP2105" s="51"/>
      <c r="RPQ2105" s="51"/>
      <c r="RPR2105" s="13"/>
      <c r="RPS2105" s="13"/>
      <c r="RPT2105" s="14"/>
      <c r="RPU2105" s="14"/>
      <c r="RPV2105" s="41"/>
      <c r="RPW2105" s="44"/>
      <c r="RPX2105" s="51"/>
      <c r="RPY2105" s="51"/>
      <c r="RPZ2105" s="51"/>
      <c r="RQA2105" s="13"/>
      <c r="RQB2105" s="13"/>
      <c r="RQC2105" s="14"/>
      <c r="RQD2105" s="14"/>
      <c r="RQE2105" s="41"/>
      <c r="RQF2105" s="44"/>
      <c r="RQG2105" s="51"/>
      <c r="RQH2105" s="51"/>
      <c r="RQI2105" s="51"/>
      <c r="RQJ2105" s="13"/>
      <c r="RQK2105" s="13"/>
      <c r="RQL2105" s="14"/>
      <c r="RQM2105" s="14"/>
      <c r="RQN2105" s="41"/>
      <c r="RQO2105" s="44"/>
      <c r="RQP2105" s="51"/>
      <c r="RQQ2105" s="51"/>
      <c r="RQR2105" s="51"/>
      <c r="RQS2105" s="13"/>
      <c r="RQT2105" s="13"/>
      <c r="RQU2105" s="14"/>
      <c r="RQV2105" s="14"/>
      <c r="RQW2105" s="41"/>
      <c r="RQX2105" s="44"/>
      <c r="RQY2105" s="51"/>
      <c r="RQZ2105" s="51"/>
      <c r="RRA2105" s="51"/>
      <c r="RRB2105" s="13"/>
      <c r="RRC2105" s="13"/>
      <c r="RRD2105" s="14"/>
      <c r="RRE2105" s="14"/>
      <c r="RRF2105" s="41"/>
      <c r="RRG2105" s="44"/>
      <c r="RRH2105" s="51"/>
      <c r="RRI2105" s="51"/>
      <c r="RRJ2105" s="51"/>
      <c r="RRK2105" s="13"/>
      <c r="RRL2105" s="13"/>
      <c r="RRM2105" s="14"/>
      <c r="RRN2105" s="14"/>
      <c r="RRO2105" s="41"/>
      <c r="RRP2105" s="44"/>
      <c r="RRQ2105" s="51"/>
      <c r="RRR2105" s="51"/>
      <c r="RRS2105" s="51"/>
      <c r="RRT2105" s="13"/>
      <c r="RRU2105" s="13"/>
      <c r="RRV2105" s="14"/>
      <c r="RRW2105" s="14"/>
      <c r="RRX2105" s="41"/>
      <c r="RRY2105" s="44"/>
      <c r="RRZ2105" s="51"/>
      <c r="RSA2105" s="51"/>
      <c r="RSB2105" s="51"/>
      <c r="RSC2105" s="13"/>
      <c r="RSD2105" s="13"/>
      <c r="RSE2105" s="14"/>
      <c r="RSF2105" s="14"/>
      <c r="RSG2105" s="41"/>
      <c r="RSH2105" s="44"/>
      <c r="RSI2105" s="51"/>
      <c r="RSJ2105" s="51"/>
      <c r="RSK2105" s="51"/>
      <c r="RSL2105" s="13"/>
      <c r="RSM2105" s="13"/>
      <c r="RSN2105" s="14"/>
      <c r="RSO2105" s="14"/>
      <c r="RSP2105" s="41"/>
      <c r="RSQ2105" s="44"/>
      <c r="RSR2105" s="51"/>
      <c r="RSS2105" s="51"/>
      <c r="RST2105" s="51"/>
      <c r="RSU2105" s="13"/>
      <c r="RSV2105" s="13"/>
      <c r="RSW2105" s="14"/>
      <c r="RSX2105" s="14"/>
      <c r="RSY2105" s="41"/>
      <c r="RSZ2105" s="44"/>
      <c r="RTA2105" s="51"/>
      <c r="RTB2105" s="51"/>
      <c r="RTC2105" s="51"/>
      <c r="RTD2105" s="13"/>
      <c r="RTE2105" s="13"/>
      <c r="RTF2105" s="14"/>
      <c r="RTG2105" s="14"/>
      <c r="RTH2105" s="41"/>
      <c r="RTI2105" s="44"/>
      <c r="RTJ2105" s="51"/>
      <c r="RTK2105" s="51"/>
      <c r="RTL2105" s="51"/>
      <c r="RTM2105" s="13"/>
      <c r="RTN2105" s="13"/>
      <c r="RTO2105" s="14"/>
      <c r="RTP2105" s="14"/>
      <c r="RTQ2105" s="41"/>
      <c r="RTR2105" s="44"/>
      <c r="RTS2105" s="51"/>
      <c r="RTT2105" s="51"/>
      <c r="RTU2105" s="51"/>
      <c r="RTV2105" s="13"/>
      <c r="RTW2105" s="13"/>
      <c r="RTX2105" s="14"/>
      <c r="RTY2105" s="14"/>
      <c r="RTZ2105" s="41"/>
      <c r="RUA2105" s="44"/>
      <c r="RUB2105" s="51"/>
      <c r="RUC2105" s="51"/>
      <c r="RUD2105" s="51"/>
      <c r="RUE2105" s="13"/>
      <c r="RUF2105" s="13"/>
      <c r="RUG2105" s="14"/>
      <c r="RUH2105" s="14"/>
      <c r="RUI2105" s="41"/>
      <c r="RUJ2105" s="44"/>
      <c r="RUK2105" s="51"/>
      <c r="RUL2105" s="51"/>
      <c r="RUM2105" s="51"/>
      <c r="RUN2105" s="13"/>
      <c r="RUO2105" s="13"/>
      <c r="RUP2105" s="14"/>
      <c r="RUQ2105" s="14"/>
      <c r="RUR2105" s="41"/>
      <c r="RUS2105" s="44"/>
      <c r="RUT2105" s="51"/>
      <c r="RUU2105" s="51"/>
      <c r="RUV2105" s="51"/>
      <c r="RUW2105" s="13"/>
      <c r="RUX2105" s="13"/>
      <c r="RUY2105" s="14"/>
      <c r="RUZ2105" s="14"/>
      <c r="RVA2105" s="41"/>
      <c r="RVB2105" s="44"/>
      <c r="RVC2105" s="51"/>
      <c r="RVD2105" s="51"/>
      <c r="RVE2105" s="51"/>
      <c r="RVF2105" s="13"/>
      <c r="RVG2105" s="13"/>
      <c r="RVH2105" s="14"/>
      <c r="RVI2105" s="14"/>
      <c r="RVJ2105" s="41"/>
      <c r="RVK2105" s="44"/>
      <c r="RVL2105" s="51"/>
      <c r="RVM2105" s="51"/>
      <c r="RVN2105" s="51"/>
      <c r="RVO2105" s="13"/>
      <c r="RVP2105" s="13"/>
      <c r="RVQ2105" s="14"/>
      <c r="RVR2105" s="14"/>
      <c r="RVS2105" s="41"/>
      <c r="RVT2105" s="44"/>
      <c r="RVU2105" s="51"/>
      <c r="RVV2105" s="51"/>
      <c r="RVW2105" s="51"/>
      <c r="RVX2105" s="13"/>
      <c r="RVY2105" s="13"/>
      <c r="RVZ2105" s="14"/>
      <c r="RWA2105" s="14"/>
      <c r="RWB2105" s="41"/>
      <c r="RWC2105" s="44"/>
      <c r="RWD2105" s="51"/>
      <c r="RWE2105" s="51"/>
      <c r="RWF2105" s="51"/>
      <c r="RWG2105" s="13"/>
      <c r="RWH2105" s="13"/>
      <c r="RWI2105" s="14"/>
      <c r="RWJ2105" s="14"/>
      <c r="RWK2105" s="41"/>
      <c r="RWL2105" s="44"/>
      <c r="RWM2105" s="51"/>
      <c r="RWN2105" s="51"/>
      <c r="RWO2105" s="51"/>
      <c r="RWP2105" s="13"/>
      <c r="RWQ2105" s="13"/>
      <c r="RWR2105" s="14"/>
      <c r="RWS2105" s="14"/>
      <c r="RWT2105" s="41"/>
      <c r="RWU2105" s="44"/>
      <c r="RWV2105" s="51"/>
      <c r="RWW2105" s="51"/>
      <c r="RWX2105" s="51"/>
      <c r="RWY2105" s="13"/>
      <c r="RWZ2105" s="13"/>
      <c r="RXA2105" s="14"/>
      <c r="RXB2105" s="14"/>
      <c r="RXC2105" s="41"/>
      <c r="RXD2105" s="44"/>
      <c r="RXE2105" s="51"/>
      <c r="RXF2105" s="51"/>
      <c r="RXG2105" s="51"/>
      <c r="RXH2105" s="13"/>
      <c r="RXI2105" s="13"/>
      <c r="RXJ2105" s="14"/>
      <c r="RXK2105" s="14"/>
      <c r="RXL2105" s="41"/>
      <c r="RXM2105" s="44"/>
      <c r="RXN2105" s="51"/>
      <c r="RXO2105" s="51"/>
      <c r="RXP2105" s="51"/>
      <c r="RXQ2105" s="13"/>
      <c r="RXR2105" s="13"/>
      <c r="RXS2105" s="14"/>
      <c r="RXT2105" s="14"/>
      <c r="RXU2105" s="41"/>
      <c r="RXV2105" s="44"/>
      <c r="RXW2105" s="51"/>
      <c r="RXX2105" s="51"/>
      <c r="RXY2105" s="51"/>
      <c r="RXZ2105" s="13"/>
      <c r="RYA2105" s="13"/>
      <c r="RYB2105" s="14"/>
      <c r="RYC2105" s="14"/>
      <c r="RYD2105" s="41"/>
      <c r="RYE2105" s="44"/>
      <c r="RYF2105" s="51"/>
      <c r="RYG2105" s="51"/>
      <c r="RYH2105" s="51"/>
      <c r="RYI2105" s="13"/>
      <c r="RYJ2105" s="13"/>
      <c r="RYK2105" s="14"/>
      <c r="RYL2105" s="14"/>
      <c r="RYM2105" s="41"/>
      <c r="RYN2105" s="44"/>
      <c r="RYO2105" s="51"/>
      <c r="RYP2105" s="51"/>
      <c r="RYQ2105" s="51"/>
      <c r="RYR2105" s="13"/>
      <c r="RYS2105" s="13"/>
      <c r="RYT2105" s="14"/>
      <c r="RYU2105" s="14"/>
      <c r="RYV2105" s="41"/>
      <c r="RYW2105" s="44"/>
      <c r="RYX2105" s="51"/>
      <c r="RYY2105" s="51"/>
      <c r="RYZ2105" s="51"/>
      <c r="RZA2105" s="13"/>
      <c r="RZB2105" s="13"/>
      <c r="RZC2105" s="14"/>
      <c r="RZD2105" s="14"/>
      <c r="RZE2105" s="41"/>
      <c r="RZF2105" s="44"/>
      <c r="RZG2105" s="51"/>
      <c r="RZH2105" s="51"/>
      <c r="RZI2105" s="51"/>
      <c r="RZJ2105" s="13"/>
      <c r="RZK2105" s="13"/>
      <c r="RZL2105" s="14"/>
      <c r="RZM2105" s="14"/>
      <c r="RZN2105" s="41"/>
      <c r="RZO2105" s="44"/>
      <c r="RZP2105" s="51"/>
      <c r="RZQ2105" s="51"/>
      <c r="RZR2105" s="51"/>
      <c r="RZS2105" s="13"/>
      <c r="RZT2105" s="13"/>
      <c r="RZU2105" s="14"/>
      <c r="RZV2105" s="14"/>
      <c r="RZW2105" s="41"/>
      <c r="RZX2105" s="44"/>
      <c r="RZY2105" s="51"/>
      <c r="RZZ2105" s="51"/>
      <c r="SAA2105" s="51"/>
      <c r="SAB2105" s="13"/>
      <c r="SAC2105" s="13"/>
      <c r="SAD2105" s="14"/>
      <c r="SAE2105" s="14"/>
      <c r="SAF2105" s="41"/>
      <c r="SAG2105" s="44"/>
      <c r="SAH2105" s="51"/>
      <c r="SAI2105" s="51"/>
      <c r="SAJ2105" s="51"/>
      <c r="SAK2105" s="13"/>
      <c r="SAL2105" s="13"/>
      <c r="SAM2105" s="14"/>
      <c r="SAN2105" s="14"/>
      <c r="SAO2105" s="41"/>
      <c r="SAP2105" s="44"/>
      <c r="SAQ2105" s="51"/>
      <c r="SAR2105" s="51"/>
      <c r="SAS2105" s="51"/>
      <c r="SAT2105" s="13"/>
      <c r="SAU2105" s="13"/>
      <c r="SAV2105" s="14"/>
      <c r="SAW2105" s="14"/>
      <c r="SAX2105" s="41"/>
      <c r="SAY2105" s="44"/>
      <c r="SAZ2105" s="51"/>
      <c r="SBA2105" s="51"/>
      <c r="SBB2105" s="51"/>
      <c r="SBC2105" s="13"/>
      <c r="SBD2105" s="13"/>
      <c r="SBE2105" s="14"/>
      <c r="SBF2105" s="14"/>
      <c r="SBG2105" s="41"/>
      <c r="SBH2105" s="44"/>
      <c r="SBI2105" s="51"/>
      <c r="SBJ2105" s="51"/>
      <c r="SBK2105" s="51"/>
      <c r="SBL2105" s="13"/>
      <c r="SBM2105" s="13"/>
      <c r="SBN2105" s="14"/>
      <c r="SBO2105" s="14"/>
      <c r="SBP2105" s="41"/>
      <c r="SBQ2105" s="44"/>
      <c r="SBR2105" s="51"/>
      <c r="SBS2105" s="51"/>
      <c r="SBT2105" s="51"/>
      <c r="SBU2105" s="13"/>
      <c r="SBV2105" s="13"/>
      <c r="SBW2105" s="14"/>
      <c r="SBX2105" s="14"/>
      <c r="SBY2105" s="41"/>
      <c r="SBZ2105" s="44"/>
      <c r="SCA2105" s="51"/>
      <c r="SCB2105" s="51"/>
      <c r="SCC2105" s="51"/>
      <c r="SCD2105" s="13"/>
      <c r="SCE2105" s="13"/>
      <c r="SCF2105" s="14"/>
      <c r="SCG2105" s="14"/>
      <c r="SCH2105" s="41"/>
      <c r="SCI2105" s="44"/>
      <c r="SCJ2105" s="51"/>
      <c r="SCK2105" s="51"/>
      <c r="SCL2105" s="51"/>
      <c r="SCM2105" s="13"/>
      <c r="SCN2105" s="13"/>
      <c r="SCO2105" s="14"/>
      <c r="SCP2105" s="14"/>
      <c r="SCQ2105" s="41"/>
      <c r="SCR2105" s="44"/>
      <c r="SCS2105" s="51"/>
      <c r="SCT2105" s="51"/>
      <c r="SCU2105" s="51"/>
      <c r="SCV2105" s="13"/>
      <c r="SCW2105" s="13"/>
      <c r="SCX2105" s="14"/>
      <c r="SCY2105" s="14"/>
      <c r="SCZ2105" s="41"/>
      <c r="SDA2105" s="44"/>
      <c r="SDB2105" s="51"/>
      <c r="SDC2105" s="51"/>
      <c r="SDD2105" s="51"/>
      <c r="SDE2105" s="13"/>
      <c r="SDF2105" s="13"/>
      <c r="SDG2105" s="14"/>
      <c r="SDH2105" s="14"/>
      <c r="SDI2105" s="41"/>
      <c r="SDJ2105" s="44"/>
      <c r="SDK2105" s="51"/>
      <c r="SDL2105" s="51"/>
      <c r="SDM2105" s="51"/>
      <c r="SDN2105" s="13"/>
      <c r="SDO2105" s="13"/>
      <c r="SDP2105" s="14"/>
      <c r="SDQ2105" s="14"/>
      <c r="SDR2105" s="41"/>
      <c r="SDS2105" s="44"/>
      <c r="SDT2105" s="51"/>
      <c r="SDU2105" s="51"/>
      <c r="SDV2105" s="51"/>
      <c r="SDW2105" s="13"/>
      <c r="SDX2105" s="13"/>
      <c r="SDY2105" s="14"/>
      <c r="SDZ2105" s="14"/>
      <c r="SEA2105" s="41"/>
      <c r="SEB2105" s="44"/>
      <c r="SEC2105" s="51"/>
      <c r="SED2105" s="51"/>
      <c r="SEE2105" s="51"/>
      <c r="SEF2105" s="13"/>
      <c r="SEG2105" s="13"/>
      <c r="SEH2105" s="14"/>
      <c r="SEI2105" s="14"/>
      <c r="SEJ2105" s="41"/>
      <c r="SEK2105" s="44"/>
      <c r="SEL2105" s="51"/>
      <c r="SEM2105" s="51"/>
      <c r="SEN2105" s="51"/>
      <c r="SEO2105" s="13"/>
      <c r="SEP2105" s="13"/>
      <c r="SEQ2105" s="14"/>
      <c r="SER2105" s="14"/>
      <c r="SES2105" s="41"/>
      <c r="SET2105" s="44"/>
      <c r="SEU2105" s="51"/>
      <c r="SEV2105" s="51"/>
      <c r="SEW2105" s="51"/>
      <c r="SEX2105" s="13"/>
      <c r="SEY2105" s="13"/>
      <c r="SEZ2105" s="14"/>
      <c r="SFA2105" s="14"/>
      <c r="SFB2105" s="41"/>
      <c r="SFC2105" s="44"/>
      <c r="SFD2105" s="51"/>
      <c r="SFE2105" s="51"/>
      <c r="SFF2105" s="51"/>
      <c r="SFG2105" s="13"/>
      <c r="SFH2105" s="13"/>
      <c r="SFI2105" s="14"/>
      <c r="SFJ2105" s="14"/>
      <c r="SFK2105" s="41"/>
      <c r="SFL2105" s="44"/>
      <c r="SFM2105" s="51"/>
      <c r="SFN2105" s="51"/>
      <c r="SFO2105" s="51"/>
      <c r="SFP2105" s="13"/>
      <c r="SFQ2105" s="13"/>
      <c r="SFR2105" s="14"/>
      <c r="SFS2105" s="14"/>
      <c r="SFT2105" s="41"/>
      <c r="SFU2105" s="44"/>
      <c r="SFV2105" s="51"/>
      <c r="SFW2105" s="51"/>
      <c r="SFX2105" s="51"/>
      <c r="SFY2105" s="13"/>
      <c r="SFZ2105" s="13"/>
      <c r="SGA2105" s="14"/>
      <c r="SGB2105" s="14"/>
      <c r="SGC2105" s="41"/>
      <c r="SGD2105" s="44"/>
      <c r="SGE2105" s="51"/>
      <c r="SGF2105" s="51"/>
      <c r="SGG2105" s="51"/>
      <c r="SGH2105" s="13"/>
      <c r="SGI2105" s="13"/>
      <c r="SGJ2105" s="14"/>
      <c r="SGK2105" s="14"/>
      <c r="SGL2105" s="41"/>
      <c r="SGM2105" s="44"/>
      <c r="SGN2105" s="51"/>
      <c r="SGO2105" s="51"/>
      <c r="SGP2105" s="51"/>
      <c r="SGQ2105" s="13"/>
      <c r="SGR2105" s="13"/>
      <c r="SGS2105" s="14"/>
      <c r="SGT2105" s="14"/>
      <c r="SGU2105" s="41"/>
      <c r="SGV2105" s="44"/>
      <c r="SGW2105" s="51"/>
      <c r="SGX2105" s="51"/>
      <c r="SGY2105" s="51"/>
      <c r="SGZ2105" s="13"/>
      <c r="SHA2105" s="13"/>
      <c r="SHB2105" s="14"/>
      <c r="SHC2105" s="14"/>
      <c r="SHD2105" s="41"/>
      <c r="SHE2105" s="44"/>
      <c r="SHF2105" s="51"/>
      <c r="SHG2105" s="51"/>
      <c r="SHH2105" s="51"/>
      <c r="SHI2105" s="13"/>
      <c r="SHJ2105" s="13"/>
      <c r="SHK2105" s="14"/>
      <c r="SHL2105" s="14"/>
      <c r="SHM2105" s="41"/>
      <c r="SHN2105" s="44"/>
      <c r="SHO2105" s="51"/>
      <c r="SHP2105" s="51"/>
      <c r="SHQ2105" s="51"/>
      <c r="SHR2105" s="13"/>
      <c r="SHS2105" s="13"/>
      <c r="SHT2105" s="14"/>
      <c r="SHU2105" s="14"/>
      <c r="SHV2105" s="41"/>
      <c r="SHW2105" s="44"/>
      <c r="SHX2105" s="51"/>
      <c r="SHY2105" s="51"/>
      <c r="SHZ2105" s="51"/>
      <c r="SIA2105" s="13"/>
      <c r="SIB2105" s="13"/>
      <c r="SIC2105" s="14"/>
      <c r="SID2105" s="14"/>
      <c r="SIE2105" s="41"/>
      <c r="SIF2105" s="44"/>
      <c r="SIG2105" s="51"/>
      <c r="SIH2105" s="51"/>
      <c r="SII2105" s="51"/>
      <c r="SIJ2105" s="13"/>
      <c r="SIK2105" s="13"/>
      <c r="SIL2105" s="14"/>
      <c r="SIM2105" s="14"/>
      <c r="SIN2105" s="41"/>
      <c r="SIO2105" s="44"/>
      <c r="SIP2105" s="51"/>
      <c r="SIQ2105" s="51"/>
      <c r="SIR2105" s="51"/>
      <c r="SIS2105" s="13"/>
      <c r="SIT2105" s="13"/>
      <c r="SIU2105" s="14"/>
      <c r="SIV2105" s="14"/>
      <c r="SIW2105" s="41"/>
      <c r="SIX2105" s="44"/>
      <c r="SIY2105" s="51"/>
      <c r="SIZ2105" s="51"/>
      <c r="SJA2105" s="51"/>
      <c r="SJB2105" s="13"/>
      <c r="SJC2105" s="13"/>
      <c r="SJD2105" s="14"/>
      <c r="SJE2105" s="14"/>
      <c r="SJF2105" s="41"/>
      <c r="SJG2105" s="44"/>
      <c r="SJH2105" s="51"/>
      <c r="SJI2105" s="51"/>
      <c r="SJJ2105" s="51"/>
      <c r="SJK2105" s="13"/>
      <c r="SJL2105" s="13"/>
      <c r="SJM2105" s="14"/>
      <c r="SJN2105" s="14"/>
      <c r="SJO2105" s="41"/>
      <c r="SJP2105" s="44"/>
      <c r="SJQ2105" s="51"/>
      <c r="SJR2105" s="51"/>
      <c r="SJS2105" s="51"/>
      <c r="SJT2105" s="13"/>
      <c r="SJU2105" s="13"/>
      <c r="SJV2105" s="14"/>
      <c r="SJW2105" s="14"/>
      <c r="SJX2105" s="41"/>
      <c r="SJY2105" s="44"/>
      <c r="SJZ2105" s="51"/>
      <c r="SKA2105" s="51"/>
      <c r="SKB2105" s="51"/>
      <c r="SKC2105" s="13"/>
      <c r="SKD2105" s="13"/>
      <c r="SKE2105" s="14"/>
      <c r="SKF2105" s="14"/>
      <c r="SKG2105" s="41"/>
      <c r="SKH2105" s="44"/>
      <c r="SKI2105" s="51"/>
      <c r="SKJ2105" s="51"/>
      <c r="SKK2105" s="51"/>
      <c r="SKL2105" s="13"/>
      <c r="SKM2105" s="13"/>
      <c r="SKN2105" s="14"/>
      <c r="SKO2105" s="14"/>
      <c r="SKP2105" s="41"/>
      <c r="SKQ2105" s="44"/>
      <c r="SKR2105" s="51"/>
      <c r="SKS2105" s="51"/>
      <c r="SKT2105" s="51"/>
      <c r="SKU2105" s="13"/>
      <c r="SKV2105" s="13"/>
      <c r="SKW2105" s="14"/>
      <c r="SKX2105" s="14"/>
      <c r="SKY2105" s="41"/>
      <c r="SKZ2105" s="44"/>
      <c r="SLA2105" s="51"/>
      <c r="SLB2105" s="51"/>
      <c r="SLC2105" s="51"/>
      <c r="SLD2105" s="13"/>
      <c r="SLE2105" s="13"/>
      <c r="SLF2105" s="14"/>
      <c r="SLG2105" s="14"/>
      <c r="SLH2105" s="41"/>
      <c r="SLI2105" s="44"/>
      <c r="SLJ2105" s="51"/>
      <c r="SLK2105" s="51"/>
      <c r="SLL2105" s="51"/>
      <c r="SLM2105" s="13"/>
      <c r="SLN2105" s="13"/>
      <c r="SLO2105" s="14"/>
      <c r="SLP2105" s="14"/>
      <c r="SLQ2105" s="41"/>
      <c r="SLR2105" s="44"/>
      <c r="SLS2105" s="51"/>
      <c r="SLT2105" s="51"/>
      <c r="SLU2105" s="51"/>
      <c r="SLV2105" s="13"/>
      <c r="SLW2105" s="13"/>
      <c r="SLX2105" s="14"/>
      <c r="SLY2105" s="14"/>
      <c r="SLZ2105" s="41"/>
      <c r="SMA2105" s="44"/>
      <c r="SMB2105" s="51"/>
      <c r="SMC2105" s="51"/>
      <c r="SMD2105" s="51"/>
      <c r="SME2105" s="13"/>
      <c r="SMF2105" s="13"/>
      <c r="SMG2105" s="14"/>
      <c r="SMH2105" s="14"/>
      <c r="SMI2105" s="41"/>
      <c r="SMJ2105" s="44"/>
      <c r="SMK2105" s="51"/>
      <c r="SML2105" s="51"/>
      <c r="SMM2105" s="51"/>
      <c r="SMN2105" s="13"/>
      <c r="SMO2105" s="13"/>
      <c r="SMP2105" s="14"/>
      <c r="SMQ2105" s="14"/>
      <c r="SMR2105" s="41"/>
      <c r="SMS2105" s="44"/>
      <c r="SMT2105" s="51"/>
      <c r="SMU2105" s="51"/>
      <c r="SMV2105" s="51"/>
      <c r="SMW2105" s="13"/>
      <c r="SMX2105" s="13"/>
      <c r="SMY2105" s="14"/>
      <c r="SMZ2105" s="14"/>
      <c r="SNA2105" s="41"/>
      <c r="SNB2105" s="44"/>
      <c r="SNC2105" s="51"/>
      <c r="SND2105" s="51"/>
      <c r="SNE2105" s="51"/>
      <c r="SNF2105" s="13"/>
      <c r="SNG2105" s="13"/>
      <c r="SNH2105" s="14"/>
      <c r="SNI2105" s="14"/>
      <c r="SNJ2105" s="41"/>
      <c r="SNK2105" s="44"/>
      <c r="SNL2105" s="51"/>
      <c r="SNM2105" s="51"/>
      <c r="SNN2105" s="51"/>
      <c r="SNO2105" s="13"/>
      <c r="SNP2105" s="13"/>
      <c r="SNQ2105" s="14"/>
      <c r="SNR2105" s="14"/>
      <c r="SNS2105" s="41"/>
      <c r="SNT2105" s="44"/>
      <c r="SNU2105" s="51"/>
      <c r="SNV2105" s="51"/>
      <c r="SNW2105" s="51"/>
      <c r="SNX2105" s="13"/>
      <c r="SNY2105" s="13"/>
      <c r="SNZ2105" s="14"/>
      <c r="SOA2105" s="14"/>
      <c r="SOB2105" s="41"/>
      <c r="SOC2105" s="44"/>
      <c r="SOD2105" s="51"/>
      <c r="SOE2105" s="51"/>
      <c r="SOF2105" s="51"/>
      <c r="SOG2105" s="13"/>
      <c r="SOH2105" s="13"/>
      <c r="SOI2105" s="14"/>
      <c r="SOJ2105" s="14"/>
      <c r="SOK2105" s="41"/>
      <c r="SOL2105" s="44"/>
      <c r="SOM2105" s="51"/>
      <c r="SON2105" s="51"/>
      <c r="SOO2105" s="51"/>
      <c r="SOP2105" s="13"/>
      <c r="SOQ2105" s="13"/>
      <c r="SOR2105" s="14"/>
      <c r="SOS2105" s="14"/>
      <c r="SOT2105" s="41"/>
      <c r="SOU2105" s="44"/>
      <c r="SOV2105" s="51"/>
      <c r="SOW2105" s="51"/>
      <c r="SOX2105" s="51"/>
      <c r="SOY2105" s="13"/>
      <c r="SOZ2105" s="13"/>
      <c r="SPA2105" s="14"/>
      <c r="SPB2105" s="14"/>
      <c r="SPC2105" s="41"/>
      <c r="SPD2105" s="44"/>
      <c r="SPE2105" s="51"/>
      <c r="SPF2105" s="51"/>
      <c r="SPG2105" s="51"/>
      <c r="SPH2105" s="13"/>
      <c r="SPI2105" s="13"/>
      <c r="SPJ2105" s="14"/>
      <c r="SPK2105" s="14"/>
      <c r="SPL2105" s="41"/>
      <c r="SPM2105" s="44"/>
      <c r="SPN2105" s="51"/>
      <c r="SPO2105" s="51"/>
      <c r="SPP2105" s="51"/>
      <c r="SPQ2105" s="13"/>
      <c r="SPR2105" s="13"/>
      <c r="SPS2105" s="14"/>
      <c r="SPT2105" s="14"/>
      <c r="SPU2105" s="41"/>
      <c r="SPV2105" s="44"/>
      <c r="SPW2105" s="51"/>
      <c r="SPX2105" s="51"/>
      <c r="SPY2105" s="51"/>
      <c r="SPZ2105" s="13"/>
      <c r="SQA2105" s="13"/>
      <c r="SQB2105" s="14"/>
      <c r="SQC2105" s="14"/>
      <c r="SQD2105" s="41"/>
      <c r="SQE2105" s="44"/>
      <c r="SQF2105" s="51"/>
      <c r="SQG2105" s="51"/>
      <c r="SQH2105" s="51"/>
      <c r="SQI2105" s="13"/>
      <c r="SQJ2105" s="13"/>
      <c r="SQK2105" s="14"/>
      <c r="SQL2105" s="14"/>
      <c r="SQM2105" s="41"/>
      <c r="SQN2105" s="44"/>
      <c r="SQO2105" s="51"/>
      <c r="SQP2105" s="51"/>
      <c r="SQQ2105" s="51"/>
      <c r="SQR2105" s="13"/>
      <c r="SQS2105" s="13"/>
      <c r="SQT2105" s="14"/>
      <c r="SQU2105" s="14"/>
      <c r="SQV2105" s="41"/>
      <c r="SQW2105" s="44"/>
      <c r="SQX2105" s="51"/>
      <c r="SQY2105" s="51"/>
      <c r="SQZ2105" s="51"/>
      <c r="SRA2105" s="13"/>
      <c r="SRB2105" s="13"/>
      <c r="SRC2105" s="14"/>
      <c r="SRD2105" s="14"/>
      <c r="SRE2105" s="41"/>
      <c r="SRF2105" s="44"/>
      <c r="SRG2105" s="51"/>
      <c r="SRH2105" s="51"/>
      <c r="SRI2105" s="51"/>
      <c r="SRJ2105" s="13"/>
      <c r="SRK2105" s="13"/>
      <c r="SRL2105" s="14"/>
      <c r="SRM2105" s="14"/>
      <c r="SRN2105" s="41"/>
      <c r="SRO2105" s="44"/>
      <c r="SRP2105" s="51"/>
      <c r="SRQ2105" s="51"/>
      <c r="SRR2105" s="51"/>
      <c r="SRS2105" s="13"/>
      <c r="SRT2105" s="13"/>
      <c r="SRU2105" s="14"/>
      <c r="SRV2105" s="14"/>
      <c r="SRW2105" s="41"/>
      <c r="SRX2105" s="44"/>
      <c r="SRY2105" s="51"/>
      <c r="SRZ2105" s="51"/>
      <c r="SSA2105" s="51"/>
      <c r="SSB2105" s="13"/>
      <c r="SSC2105" s="13"/>
      <c r="SSD2105" s="14"/>
      <c r="SSE2105" s="14"/>
      <c r="SSF2105" s="41"/>
      <c r="SSG2105" s="44"/>
      <c r="SSH2105" s="51"/>
      <c r="SSI2105" s="51"/>
      <c r="SSJ2105" s="51"/>
      <c r="SSK2105" s="13"/>
      <c r="SSL2105" s="13"/>
      <c r="SSM2105" s="14"/>
      <c r="SSN2105" s="14"/>
      <c r="SSO2105" s="41"/>
      <c r="SSP2105" s="44"/>
      <c r="SSQ2105" s="51"/>
      <c r="SSR2105" s="51"/>
      <c r="SSS2105" s="51"/>
      <c r="SST2105" s="13"/>
      <c r="SSU2105" s="13"/>
      <c r="SSV2105" s="14"/>
      <c r="SSW2105" s="14"/>
      <c r="SSX2105" s="41"/>
      <c r="SSY2105" s="44"/>
      <c r="SSZ2105" s="51"/>
      <c r="STA2105" s="51"/>
      <c r="STB2105" s="51"/>
      <c r="STC2105" s="13"/>
      <c r="STD2105" s="13"/>
      <c r="STE2105" s="14"/>
      <c r="STF2105" s="14"/>
      <c r="STG2105" s="41"/>
      <c r="STH2105" s="44"/>
      <c r="STI2105" s="51"/>
      <c r="STJ2105" s="51"/>
      <c r="STK2105" s="51"/>
      <c r="STL2105" s="13"/>
      <c r="STM2105" s="13"/>
      <c r="STN2105" s="14"/>
      <c r="STO2105" s="14"/>
      <c r="STP2105" s="41"/>
      <c r="STQ2105" s="44"/>
      <c r="STR2105" s="51"/>
      <c r="STS2105" s="51"/>
      <c r="STT2105" s="51"/>
      <c r="STU2105" s="13"/>
      <c r="STV2105" s="13"/>
      <c r="STW2105" s="14"/>
      <c r="STX2105" s="14"/>
      <c r="STY2105" s="41"/>
      <c r="STZ2105" s="44"/>
      <c r="SUA2105" s="51"/>
      <c r="SUB2105" s="51"/>
      <c r="SUC2105" s="51"/>
      <c r="SUD2105" s="13"/>
      <c r="SUE2105" s="13"/>
      <c r="SUF2105" s="14"/>
      <c r="SUG2105" s="14"/>
      <c r="SUH2105" s="41"/>
      <c r="SUI2105" s="44"/>
      <c r="SUJ2105" s="51"/>
      <c r="SUK2105" s="51"/>
      <c r="SUL2105" s="51"/>
      <c r="SUM2105" s="13"/>
      <c r="SUN2105" s="13"/>
      <c r="SUO2105" s="14"/>
      <c r="SUP2105" s="14"/>
      <c r="SUQ2105" s="41"/>
      <c r="SUR2105" s="44"/>
      <c r="SUS2105" s="51"/>
      <c r="SUT2105" s="51"/>
      <c r="SUU2105" s="51"/>
      <c r="SUV2105" s="13"/>
      <c r="SUW2105" s="13"/>
      <c r="SUX2105" s="14"/>
      <c r="SUY2105" s="14"/>
      <c r="SUZ2105" s="41"/>
      <c r="SVA2105" s="44"/>
      <c r="SVB2105" s="51"/>
      <c r="SVC2105" s="51"/>
      <c r="SVD2105" s="51"/>
      <c r="SVE2105" s="13"/>
      <c r="SVF2105" s="13"/>
      <c r="SVG2105" s="14"/>
      <c r="SVH2105" s="14"/>
      <c r="SVI2105" s="41"/>
      <c r="SVJ2105" s="44"/>
      <c r="SVK2105" s="51"/>
      <c r="SVL2105" s="51"/>
      <c r="SVM2105" s="51"/>
      <c r="SVN2105" s="13"/>
      <c r="SVO2105" s="13"/>
      <c r="SVP2105" s="14"/>
      <c r="SVQ2105" s="14"/>
      <c r="SVR2105" s="41"/>
      <c r="SVS2105" s="44"/>
      <c r="SVT2105" s="51"/>
      <c r="SVU2105" s="51"/>
      <c r="SVV2105" s="51"/>
      <c r="SVW2105" s="13"/>
      <c r="SVX2105" s="13"/>
      <c r="SVY2105" s="14"/>
      <c r="SVZ2105" s="14"/>
      <c r="SWA2105" s="41"/>
      <c r="SWB2105" s="44"/>
      <c r="SWC2105" s="51"/>
      <c r="SWD2105" s="51"/>
      <c r="SWE2105" s="51"/>
      <c r="SWF2105" s="13"/>
      <c r="SWG2105" s="13"/>
      <c r="SWH2105" s="14"/>
      <c r="SWI2105" s="14"/>
      <c r="SWJ2105" s="41"/>
      <c r="SWK2105" s="44"/>
      <c r="SWL2105" s="51"/>
      <c r="SWM2105" s="51"/>
      <c r="SWN2105" s="51"/>
      <c r="SWO2105" s="13"/>
      <c r="SWP2105" s="13"/>
      <c r="SWQ2105" s="14"/>
      <c r="SWR2105" s="14"/>
      <c r="SWS2105" s="41"/>
      <c r="SWT2105" s="44"/>
      <c r="SWU2105" s="51"/>
      <c r="SWV2105" s="51"/>
      <c r="SWW2105" s="51"/>
      <c r="SWX2105" s="13"/>
      <c r="SWY2105" s="13"/>
      <c r="SWZ2105" s="14"/>
      <c r="SXA2105" s="14"/>
      <c r="SXB2105" s="41"/>
      <c r="SXC2105" s="44"/>
      <c r="SXD2105" s="51"/>
      <c r="SXE2105" s="51"/>
      <c r="SXF2105" s="51"/>
      <c r="SXG2105" s="13"/>
      <c r="SXH2105" s="13"/>
      <c r="SXI2105" s="14"/>
      <c r="SXJ2105" s="14"/>
      <c r="SXK2105" s="41"/>
      <c r="SXL2105" s="44"/>
      <c r="SXM2105" s="51"/>
      <c r="SXN2105" s="51"/>
      <c r="SXO2105" s="51"/>
      <c r="SXP2105" s="13"/>
      <c r="SXQ2105" s="13"/>
      <c r="SXR2105" s="14"/>
      <c r="SXS2105" s="14"/>
      <c r="SXT2105" s="41"/>
      <c r="SXU2105" s="44"/>
      <c r="SXV2105" s="51"/>
      <c r="SXW2105" s="51"/>
      <c r="SXX2105" s="51"/>
      <c r="SXY2105" s="13"/>
      <c r="SXZ2105" s="13"/>
      <c r="SYA2105" s="14"/>
      <c r="SYB2105" s="14"/>
      <c r="SYC2105" s="41"/>
      <c r="SYD2105" s="44"/>
      <c r="SYE2105" s="51"/>
      <c r="SYF2105" s="51"/>
      <c r="SYG2105" s="51"/>
      <c r="SYH2105" s="13"/>
      <c r="SYI2105" s="13"/>
      <c r="SYJ2105" s="14"/>
      <c r="SYK2105" s="14"/>
      <c r="SYL2105" s="41"/>
      <c r="SYM2105" s="44"/>
      <c r="SYN2105" s="51"/>
      <c r="SYO2105" s="51"/>
      <c r="SYP2105" s="51"/>
      <c r="SYQ2105" s="13"/>
      <c r="SYR2105" s="13"/>
      <c r="SYS2105" s="14"/>
      <c r="SYT2105" s="14"/>
      <c r="SYU2105" s="41"/>
      <c r="SYV2105" s="44"/>
      <c r="SYW2105" s="51"/>
      <c r="SYX2105" s="51"/>
      <c r="SYY2105" s="51"/>
      <c r="SYZ2105" s="13"/>
      <c r="SZA2105" s="13"/>
      <c r="SZB2105" s="14"/>
      <c r="SZC2105" s="14"/>
      <c r="SZD2105" s="41"/>
      <c r="SZE2105" s="44"/>
      <c r="SZF2105" s="51"/>
      <c r="SZG2105" s="51"/>
      <c r="SZH2105" s="51"/>
      <c r="SZI2105" s="13"/>
      <c r="SZJ2105" s="13"/>
      <c r="SZK2105" s="14"/>
      <c r="SZL2105" s="14"/>
      <c r="SZM2105" s="41"/>
      <c r="SZN2105" s="44"/>
      <c r="SZO2105" s="51"/>
      <c r="SZP2105" s="51"/>
      <c r="SZQ2105" s="51"/>
      <c r="SZR2105" s="13"/>
      <c r="SZS2105" s="13"/>
      <c r="SZT2105" s="14"/>
      <c r="SZU2105" s="14"/>
      <c r="SZV2105" s="41"/>
      <c r="SZW2105" s="44"/>
      <c r="SZX2105" s="51"/>
      <c r="SZY2105" s="51"/>
      <c r="SZZ2105" s="51"/>
      <c r="TAA2105" s="13"/>
      <c r="TAB2105" s="13"/>
      <c r="TAC2105" s="14"/>
      <c r="TAD2105" s="14"/>
      <c r="TAE2105" s="41"/>
      <c r="TAF2105" s="44"/>
      <c r="TAG2105" s="51"/>
      <c r="TAH2105" s="51"/>
      <c r="TAI2105" s="51"/>
      <c r="TAJ2105" s="13"/>
      <c r="TAK2105" s="13"/>
      <c r="TAL2105" s="14"/>
      <c r="TAM2105" s="14"/>
      <c r="TAN2105" s="41"/>
      <c r="TAO2105" s="44"/>
      <c r="TAP2105" s="51"/>
      <c r="TAQ2105" s="51"/>
      <c r="TAR2105" s="51"/>
      <c r="TAS2105" s="13"/>
      <c r="TAT2105" s="13"/>
      <c r="TAU2105" s="14"/>
      <c r="TAV2105" s="14"/>
      <c r="TAW2105" s="41"/>
      <c r="TAX2105" s="44"/>
      <c r="TAY2105" s="51"/>
      <c r="TAZ2105" s="51"/>
      <c r="TBA2105" s="51"/>
      <c r="TBB2105" s="13"/>
      <c r="TBC2105" s="13"/>
      <c r="TBD2105" s="14"/>
      <c r="TBE2105" s="14"/>
      <c r="TBF2105" s="41"/>
      <c r="TBG2105" s="44"/>
      <c r="TBH2105" s="51"/>
      <c r="TBI2105" s="51"/>
      <c r="TBJ2105" s="51"/>
      <c r="TBK2105" s="13"/>
      <c r="TBL2105" s="13"/>
      <c r="TBM2105" s="14"/>
      <c r="TBN2105" s="14"/>
      <c r="TBO2105" s="41"/>
      <c r="TBP2105" s="44"/>
      <c r="TBQ2105" s="51"/>
      <c r="TBR2105" s="51"/>
      <c r="TBS2105" s="51"/>
      <c r="TBT2105" s="13"/>
      <c r="TBU2105" s="13"/>
      <c r="TBV2105" s="14"/>
      <c r="TBW2105" s="14"/>
      <c r="TBX2105" s="41"/>
      <c r="TBY2105" s="44"/>
      <c r="TBZ2105" s="51"/>
      <c r="TCA2105" s="51"/>
      <c r="TCB2105" s="51"/>
      <c r="TCC2105" s="13"/>
      <c r="TCD2105" s="13"/>
      <c r="TCE2105" s="14"/>
      <c r="TCF2105" s="14"/>
      <c r="TCG2105" s="41"/>
      <c r="TCH2105" s="44"/>
      <c r="TCI2105" s="51"/>
      <c r="TCJ2105" s="51"/>
      <c r="TCK2105" s="51"/>
      <c r="TCL2105" s="13"/>
      <c r="TCM2105" s="13"/>
      <c r="TCN2105" s="14"/>
      <c r="TCO2105" s="14"/>
      <c r="TCP2105" s="41"/>
      <c r="TCQ2105" s="44"/>
      <c r="TCR2105" s="51"/>
      <c r="TCS2105" s="51"/>
      <c r="TCT2105" s="51"/>
      <c r="TCU2105" s="13"/>
      <c r="TCV2105" s="13"/>
      <c r="TCW2105" s="14"/>
      <c r="TCX2105" s="14"/>
      <c r="TCY2105" s="41"/>
      <c r="TCZ2105" s="44"/>
      <c r="TDA2105" s="51"/>
      <c r="TDB2105" s="51"/>
      <c r="TDC2105" s="51"/>
      <c r="TDD2105" s="13"/>
      <c r="TDE2105" s="13"/>
      <c r="TDF2105" s="14"/>
      <c r="TDG2105" s="14"/>
      <c r="TDH2105" s="41"/>
      <c r="TDI2105" s="44"/>
      <c r="TDJ2105" s="51"/>
      <c r="TDK2105" s="51"/>
      <c r="TDL2105" s="51"/>
      <c r="TDM2105" s="13"/>
      <c r="TDN2105" s="13"/>
      <c r="TDO2105" s="14"/>
      <c r="TDP2105" s="14"/>
      <c r="TDQ2105" s="41"/>
      <c r="TDR2105" s="44"/>
      <c r="TDS2105" s="51"/>
      <c r="TDT2105" s="51"/>
      <c r="TDU2105" s="51"/>
      <c r="TDV2105" s="13"/>
      <c r="TDW2105" s="13"/>
      <c r="TDX2105" s="14"/>
      <c r="TDY2105" s="14"/>
      <c r="TDZ2105" s="41"/>
      <c r="TEA2105" s="44"/>
      <c r="TEB2105" s="51"/>
      <c r="TEC2105" s="51"/>
      <c r="TED2105" s="51"/>
      <c r="TEE2105" s="13"/>
      <c r="TEF2105" s="13"/>
      <c r="TEG2105" s="14"/>
      <c r="TEH2105" s="14"/>
      <c r="TEI2105" s="41"/>
      <c r="TEJ2105" s="44"/>
      <c r="TEK2105" s="51"/>
      <c r="TEL2105" s="51"/>
      <c r="TEM2105" s="51"/>
      <c r="TEN2105" s="13"/>
      <c r="TEO2105" s="13"/>
      <c r="TEP2105" s="14"/>
      <c r="TEQ2105" s="14"/>
      <c r="TER2105" s="41"/>
      <c r="TES2105" s="44"/>
      <c r="TET2105" s="51"/>
      <c r="TEU2105" s="51"/>
      <c r="TEV2105" s="51"/>
      <c r="TEW2105" s="13"/>
      <c r="TEX2105" s="13"/>
      <c r="TEY2105" s="14"/>
      <c r="TEZ2105" s="14"/>
      <c r="TFA2105" s="41"/>
      <c r="TFB2105" s="44"/>
      <c r="TFC2105" s="51"/>
      <c r="TFD2105" s="51"/>
      <c r="TFE2105" s="51"/>
      <c r="TFF2105" s="13"/>
      <c r="TFG2105" s="13"/>
      <c r="TFH2105" s="14"/>
      <c r="TFI2105" s="14"/>
      <c r="TFJ2105" s="41"/>
      <c r="TFK2105" s="44"/>
      <c r="TFL2105" s="51"/>
      <c r="TFM2105" s="51"/>
      <c r="TFN2105" s="51"/>
      <c r="TFO2105" s="13"/>
      <c r="TFP2105" s="13"/>
      <c r="TFQ2105" s="14"/>
      <c r="TFR2105" s="14"/>
      <c r="TFS2105" s="41"/>
      <c r="TFT2105" s="44"/>
      <c r="TFU2105" s="51"/>
      <c r="TFV2105" s="51"/>
      <c r="TFW2105" s="51"/>
      <c r="TFX2105" s="13"/>
      <c r="TFY2105" s="13"/>
      <c r="TFZ2105" s="14"/>
      <c r="TGA2105" s="14"/>
      <c r="TGB2105" s="41"/>
      <c r="TGC2105" s="44"/>
      <c r="TGD2105" s="51"/>
      <c r="TGE2105" s="51"/>
      <c r="TGF2105" s="51"/>
      <c r="TGG2105" s="13"/>
      <c r="TGH2105" s="13"/>
      <c r="TGI2105" s="14"/>
      <c r="TGJ2105" s="14"/>
      <c r="TGK2105" s="41"/>
      <c r="TGL2105" s="44"/>
      <c r="TGM2105" s="51"/>
      <c r="TGN2105" s="51"/>
      <c r="TGO2105" s="51"/>
      <c r="TGP2105" s="13"/>
      <c r="TGQ2105" s="13"/>
      <c r="TGR2105" s="14"/>
      <c r="TGS2105" s="14"/>
      <c r="TGT2105" s="41"/>
      <c r="TGU2105" s="44"/>
      <c r="TGV2105" s="51"/>
      <c r="TGW2105" s="51"/>
      <c r="TGX2105" s="51"/>
      <c r="TGY2105" s="13"/>
      <c r="TGZ2105" s="13"/>
      <c r="THA2105" s="14"/>
      <c r="THB2105" s="14"/>
      <c r="THC2105" s="41"/>
      <c r="THD2105" s="44"/>
      <c r="THE2105" s="51"/>
      <c r="THF2105" s="51"/>
      <c r="THG2105" s="51"/>
      <c r="THH2105" s="13"/>
      <c r="THI2105" s="13"/>
      <c r="THJ2105" s="14"/>
      <c r="THK2105" s="14"/>
      <c r="THL2105" s="41"/>
      <c r="THM2105" s="44"/>
      <c r="THN2105" s="51"/>
      <c r="THO2105" s="51"/>
      <c r="THP2105" s="51"/>
      <c r="THQ2105" s="13"/>
      <c r="THR2105" s="13"/>
      <c r="THS2105" s="14"/>
      <c r="THT2105" s="14"/>
      <c r="THU2105" s="41"/>
      <c r="THV2105" s="44"/>
      <c r="THW2105" s="51"/>
      <c r="THX2105" s="51"/>
      <c r="THY2105" s="51"/>
      <c r="THZ2105" s="13"/>
      <c r="TIA2105" s="13"/>
      <c r="TIB2105" s="14"/>
      <c r="TIC2105" s="14"/>
      <c r="TID2105" s="41"/>
      <c r="TIE2105" s="44"/>
      <c r="TIF2105" s="51"/>
      <c r="TIG2105" s="51"/>
      <c r="TIH2105" s="51"/>
      <c r="TII2105" s="13"/>
      <c r="TIJ2105" s="13"/>
      <c r="TIK2105" s="14"/>
      <c r="TIL2105" s="14"/>
      <c r="TIM2105" s="41"/>
      <c r="TIN2105" s="44"/>
      <c r="TIO2105" s="51"/>
      <c r="TIP2105" s="51"/>
      <c r="TIQ2105" s="51"/>
      <c r="TIR2105" s="13"/>
      <c r="TIS2105" s="13"/>
      <c r="TIT2105" s="14"/>
      <c r="TIU2105" s="14"/>
      <c r="TIV2105" s="41"/>
      <c r="TIW2105" s="44"/>
      <c r="TIX2105" s="51"/>
      <c r="TIY2105" s="51"/>
      <c r="TIZ2105" s="51"/>
      <c r="TJA2105" s="13"/>
      <c r="TJB2105" s="13"/>
      <c r="TJC2105" s="14"/>
      <c r="TJD2105" s="14"/>
      <c r="TJE2105" s="41"/>
      <c r="TJF2105" s="44"/>
      <c r="TJG2105" s="51"/>
      <c r="TJH2105" s="51"/>
      <c r="TJI2105" s="51"/>
      <c r="TJJ2105" s="13"/>
      <c r="TJK2105" s="13"/>
      <c r="TJL2105" s="14"/>
      <c r="TJM2105" s="14"/>
      <c r="TJN2105" s="41"/>
      <c r="TJO2105" s="44"/>
      <c r="TJP2105" s="51"/>
      <c r="TJQ2105" s="51"/>
      <c r="TJR2105" s="51"/>
      <c r="TJS2105" s="13"/>
      <c r="TJT2105" s="13"/>
      <c r="TJU2105" s="14"/>
      <c r="TJV2105" s="14"/>
      <c r="TJW2105" s="41"/>
      <c r="TJX2105" s="44"/>
      <c r="TJY2105" s="51"/>
      <c r="TJZ2105" s="51"/>
      <c r="TKA2105" s="51"/>
      <c r="TKB2105" s="13"/>
      <c r="TKC2105" s="13"/>
      <c r="TKD2105" s="14"/>
      <c r="TKE2105" s="14"/>
      <c r="TKF2105" s="41"/>
      <c r="TKG2105" s="44"/>
      <c r="TKH2105" s="51"/>
      <c r="TKI2105" s="51"/>
      <c r="TKJ2105" s="51"/>
      <c r="TKK2105" s="13"/>
      <c r="TKL2105" s="13"/>
      <c r="TKM2105" s="14"/>
      <c r="TKN2105" s="14"/>
      <c r="TKO2105" s="41"/>
      <c r="TKP2105" s="44"/>
      <c r="TKQ2105" s="51"/>
      <c r="TKR2105" s="51"/>
      <c r="TKS2105" s="51"/>
      <c r="TKT2105" s="13"/>
      <c r="TKU2105" s="13"/>
      <c r="TKV2105" s="14"/>
      <c r="TKW2105" s="14"/>
      <c r="TKX2105" s="41"/>
      <c r="TKY2105" s="44"/>
      <c r="TKZ2105" s="51"/>
      <c r="TLA2105" s="51"/>
      <c r="TLB2105" s="51"/>
      <c r="TLC2105" s="13"/>
      <c r="TLD2105" s="13"/>
      <c r="TLE2105" s="14"/>
      <c r="TLF2105" s="14"/>
      <c r="TLG2105" s="41"/>
      <c r="TLH2105" s="44"/>
      <c r="TLI2105" s="51"/>
      <c r="TLJ2105" s="51"/>
      <c r="TLK2105" s="51"/>
      <c r="TLL2105" s="13"/>
      <c r="TLM2105" s="13"/>
      <c r="TLN2105" s="14"/>
      <c r="TLO2105" s="14"/>
      <c r="TLP2105" s="41"/>
      <c r="TLQ2105" s="44"/>
      <c r="TLR2105" s="51"/>
      <c r="TLS2105" s="51"/>
      <c r="TLT2105" s="51"/>
      <c r="TLU2105" s="13"/>
      <c r="TLV2105" s="13"/>
      <c r="TLW2105" s="14"/>
      <c r="TLX2105" s="14"/>
      <c r="TLY2105" s="41"/>
      <c r="TLZ2105" s="44"/>
      <c r="TMA2105" s="51"/>
      <c r="TMB2105" s="51"/>
      <c r="TMC2105" s="51"/>
      <c r="TMD2105" s="13"/>
      <c r="TME2105" s="13"/>
      <c r="TMF2105" s="14"/>
      <c r="TMG2105" s="14"/>
      <c r="TMH2105" s="41"/>
      <c r="TMI2105" s="44"/>
      <c r="TMJ2105" s="51"/>
      <c r="TMK2105" s="51"/>
      <c r="TML2105" s="51"/>
      <c r="TMM2105" s="13"/>
      <c r="TMN2105" s="13"/>
      <c r="TMO2105" s="14"/>
      <c r="TMP2105" s="14"/>
      <c r="TMQ2105" s="41"/>
      <c r="TMR2105" s="44"/>
      <c r="TMS2105" s="51"/>
      <c r="TMT2105" s="51"/>
      <c r="TMU2105" s="51"/>
      <c r="TMV2105" s="13"/>
      <c r="TMW2105" s="13"/>
      <c r="TMX2105" s="14"/>
      <c r="TMY2105" s="14"/>
      <c r="TMZ2105" s="41"/>
      <c r="TNA2105" s="44"/>
      <c r="TNB2105" s="51"/>
      <c r="TNC2105" s="51"/>
      <c r="TND2105" s="51"/>
      <c r="TNE2105" s="13"/>
      <c r="TNF2105" s="13"/>
      <c r="TNG2105" s="14"/>
      <c r="TNH2105" s="14"/>
      <c r="TNI2105" s="41"/>
      <c r="TNJ2105" s="44"/>
      <c r="TNK2105" s="51"/>
      <c r="TNL2105" s="51"/>
      <c r="TNM2105" s="51"/>
      <c r="TNN2105" s="13"/>
      <c r="TNO2105" s="13"/>
      <c r="TNP2105" s="14"/>
      <c r="TNQ2105" s="14"/>
      <c r="TNR2105" s="41"/>
      <c r="TNS2105" s="44"/>
      <c r="TNT2105" s="51"/>
      <c r="TNU2105" s="51"/>
      <c r="TNV2105" s="51"/>
      <c r="TNW2105" s="13"/>
      <c r="TNX2105" s="13"/>
      <c r="TNY2105" s="14"/>
      <c r="TNZ2105" s="14"/>
      <c r="TOA2105" s="41"/>
      <c r="TOB2105" s="44"/>
      <c r="TOC2105" s="51"/>
      <c r="TOD2105" s="51"/>
      <c r="TOE2105" s="51"/>
      <c r="TOF2105" s="13"/>
      <c r="TOG2105" s="13"/>
      <c r="TOH2105" s="14"/>
      <c r="TOI2105" s="14"/>
      <c r="TOJ2105" s="41"/>
      <c r="TOK2105" s="44"/>
      <c r="TOL2105" s="51"/>
      <c r="TOM2105" s="51"/>
      <c r="TON2105" s="51"/>
      <c r="TOO2105" s="13"/>
      <c r="TOP2105" s="13"/>
      <c r="TOQ2105" s="14"/>
      <c r="TOR2105" s="14"/>
      <c r="TOS2105" s="41"/>
      <c r="TOT2105" s="44"/>
      <c r="TOU2105" s="51"/>
      <c r="TOV2105" s="51"/>
      <c r="TOW2105" s="51"/>
      <c r="TOX2105" s="13"/>
      <c r="TOY2105" s="13"/>
      <c r="TOZ2105" s="14"/>
      <c r="TPA2105" s="14"/>
      <c r="TPB2105" s="41"/>
      <c r="TPC2105" s="44"/>
      <c r="TPD2105" s="51"/>
      <c r="TPE2105" s="51"/>
      <c r="TPF2105" s="51"/>
      <c r="TPG2105" s="13"/>
      <c r="TPH2105" s="13"/>
      <c r="TPI2105" s="14"/>
      <c r="TPJ2105" s="14"/>
      <c r="TPK2105" s="41"/>
      <c r="TPL2105" s="44"/>
      <c r="TPM2105" s="51"/>
      <c r="TPN2105" s="51"/>
      <c r="TPO2105" s="51"/>
      <c r="TPP2105" s="13"/>
      <c r="TPQ2105" s="13"/>
      <c r="TPR2105" s="14"/>
      <c r="TPS2105" s="14"/>
      <c r="TPT2105" s="41"/>
      <c r="TPU2105" s="44"/>
      <c r="TPV2105" s="51"/>
      <c r="TPW2105" s="51"/>
      <c r="TPX2105" s="51"/>
      <c r="TPY2105" s="13"/>
      <c r="TPZ2105" s="13"/>
      <c r="TQA2105" s="14"/>
      <c r="TQB2105" s="14"/>
      <c r="TQC2105" s="41"/>
      <c r="TQD2105" s="44"/>
      <c r="TQE2105" s="51"/>
      <c r="TQF2105" s="51"/>
      <c r="TQG2105" s="51"/>
      <c r="TQH2105" s="13"/>
      <c r="TQI2105" s="13"/>
      <c r="TQJ2105" s="14"/>
      <c r="TQK2105" s="14"/>
      <c r="TQL2105" s="41"/>
      <c r="TQM2105" s="44"/>
      <c r="TQN2105" s="51"/>
      <c r="TQO2105" s="51"/>
      <c r="TQP2105" s="51"/>
      <c r="TQQ2105" s="13"/>
      <c r="TQR2105" s="13"/>
      <c r="TQS2105" s="14"/>
      <c r="TQT2105" s="14"/>
      <c r="TQU2105" s="41"/>
      <c r="TQV2105" s="44"/>
      <c r="TQW2105" s="51"/>
      <c r="TQX2105" s="51"/>
      <c r="TQY2105" s="51"/>
      <c r="TQZ2105" s="13"/>
      <c r="TRA2105" s="13"/>
      <c r="TRB2105" s="14"/>
      <c r="TRC2105" s="14"/>
      <c r="TRD2105" s="41"/>
      <c r="TRE2105" s="44"/>
      <c r="TRF2105" s="51"/>
      <c r="TRG2105" s="51"/>
      <c r="TRH2105" s="51"/>
      <c r="TRI2105" s="13"/>
      <c r="TRJ2105" s="13"/>
      <c r="TRK2105" s="14"/>
      <c r="TRL2105" s="14"/>
      <c r="TRM2105" s="41"/>
      <c r="TRN2105" s="44"/>
      <c r="TRO2105" s="51"/>
      <c r="TRP2105" s="51"/>
      <c r="TRQ2105" s="51"/>
      <c r="TRR2105" s="13"/>
      <c r="TRS2105" s="13"/>
      <c r="TRT2105" s="14"/>
      <c r="TRU2105" s="14"/>
      <c r="TRV2105" s="41"/>
      <c r="TRW2105" s="44"/>
      <c r="TRX2105" s="51"/>
      <c r="TRY2105" s="51"/>
      <c r="TRZ2105" s="51"/>
      <c r="TSA2105" s="13"/>
      <c r="TSB2105" s="13"/>
      <c r="TSC2105" s="14"/>
      <c r="TSD2105" s="14"/>
      <c r="TSE2105" s="41"/>
      <c r="TSF2105" s="44"/>
      <c r="TSG2105" s="51"/>
      <c r="TSH2105" s="51"/>
      <c r="TSI2105" s="51"/>
      <c r="TSJ2105" s="13"/>
      <c r="TSK2105" s="13"/>
      <c r="TSL2105" s="14"/>
      <c r="TSM2105" s="14"/>
      <c r="TSN2105" s="41"/>
      <c r="TSO2105" s="44"/>
      <c r="TSP2105" s="51"/>
      <c r="TSQ2105" s="51"/>
      <c r="TSR2105" s="51"/>
      <c r="TSS2105" s="13"/>
      <c r="TST2105" s="13"/>
      <c r="TSU2105" s="14"/>
      <c r="TSV2105" s="14"/>
      <c r="TSW2105" s="41"/>
      <c r="TSX2105" s="44"/>
      <c r="TSY2105" s="51"/>
      <c r="TSZ2105" s="51"/>
      <c r="TTA2105" s="51"/>
      <c r="TTB2105" s="13"/>
      <c r="TTC2105" s="13"/>
      <c r="TTD2105" s="14"/>
      <c r="TTE2105" s="14"/>
      <c r="TTF2105" s="41"/>
      <c r="TTG2105" s="44"/>
      <c r="TTH2105" s="51"/>
      <c r="TTI2105" s="51"/>
      <c r="TTJ2105" s="51"/>
      <c r="TTK2105" s="13"/>
      <c r="TTL2105" s="13"/>
      <c r="TTM2105" s="14"/>
      <c r="TTN2105" s="14"/>
      <c r="TTO2105" s="41"/>
      <c r="TTP2105" s="44"/>
      <c r="TTQ2105" s="51"/>
      <c r="TTR2105" s="51"/>
      <c r="TTS2105" s="51"/>
      <c r="TTT2105" s="13"/>
      <c r="TTU2105" s="13"/>
      <c r="TTV2105" s="14"/>
      <c r="TTW2105" s="14"/>
      <c r="TTX2105" s="41"/>
      <c r="TTY2105" s="44"/>
      <c r="TTZ2105" s="51"/>
      <c r="TUA2105" s="51"/>
      <c r="TUB2105" s="51"/>
      <c r="TUC2105" s="13"/>
      <c r="TUD2105" s="13"/>
      <c r="TUE2105" s="14"/>
      <c r="TUF2105" s="14"/>
      <c r="TUG2105" s="41"/>
      <c r="TUH2105" s="44"/>
      <c r="TUI2105" s="51"/>
      <c r="TUJ2105" s="51"/>
      <c r="TUK2105" s="51"/>
      <c r="TUL2105" s="13"/>
      <c r="TUM2105" s="13"/>
      <c r="TUN2105" s="14"/>
      <c r="TUO2105" s="14"/>
      <c r="TUP2105" s="41"/>
      <c r="TUQ2105" s="44"/>
      <c r="TUR2105" s="51"/>
      <c r="TUS2105" s="51"/>
      <c r="TUT2105" s="51"/>
      <c r="TUU2105" s="13"/>
      <c r="TUV2105" s="13"/>
      <c r="TUW2105" s="14"/>
      <c r="TUX2105" s="14"/>
      <c r="TUY2105" s="41"/>
      <c r="TUZ2105" s="44"/>
      <c r="TVA2105" s="51"/>
      <c r="TVB2105" s="51"/>
      <c r="TVC2105" s="51"/>
      <c r="TVD2105" s="13"/>
      <c r="TVE2105" s="13"/>
      <c r="TVF2105" s="14"/>
      <c r="TVG2105" s="14"/>
      <c r="TVH2105" s="41"/>
      <c r="TVI2105" s="44"/>
      <c r="TVJ2105" s="51"/>
      <c r="TVK2105" s="51"/>
      <c r="TVL2105" s="51"/>
      <c r="TVM2105" s="13"/>
      <c r="TVN2105" s="13"/>
      <c r="TVO2105" s="14"/>
      <c r="TVP2105" s="14"/>
      <c r="TVQ2105" s="41"/>
      <c r="TVR2105" s="44"/>
      <c r="TVS2105" s="51"/>
      <c r="TVT2105" s="51"/>
      <c r="TVU2105" s="51"/>
      <c r="TVV2105" s="13"/>
      <c r="TVW2105" s="13"/>
      <c r="TVX2105" s="14"/>
      <c r="TVY2105" s="14"/>
      <c r="TVZ2105" s="41"/>
      <c r="TWA2105" s="44"/>
      <c r="TWB2105" s="51"/>
      <c r="TWC2105" s="51"/>
      <c r="TWD2105" s="51"/>
      <c r="TWE2105" s="13"/>
      <c r="TWF2105" s="13"/>
      <c r="TWG2105" s="14"/>
      <c r="TWH2105" s="14"/>
      <c r="TWI2105" s="41"/>
      <c r="TWJ2105" s="44"/>
      <c r="TWK2105" s="51"/>
      <c r="TWL2105" s="51"/>
      <c r="TWM2105" s="51"/>
      <c r="TWN2105" s="13"/>
      <c r="TWO2105" s="13"/>
      <c r="TWP2105" s="14"/>
      <c r="TWQ2105" s="14"/>
      <c r="TWR2105" s="41"/>
      <c r="TWS2105" s="44"/>
      <c r="TWT2105" s="51"/>
      <c r="TWU2105" s="51"/>
      <c r="TWV2105" s="51"/>
      <c r="TWW2105" s="13"/>
      <c r="TWX2105" s="13"/>
      <c r="TWY2105" s="14"/>
      <c r="TWZ2105" s="14"/>
      <c r="TXA2105" s="41"/>
      <c r="TXB2105" s="44"/>
      <c r="TXC2105" s="51"/>
      <c r="TXD2105" s="51"/>
      <c r="TXE2105" s="51"/>
      <c r="TXF2105" s="13"/>
      <c r="TXG2105" s="13"/>
      <c r="TXH2105" s="14"/>
      <c r="TXI2105" s="14"/>
      <c r="TXJ2105" s="41"/>
      <c r="TXK2105" s="44"/>
      <c r="TXL2105" s="51"/>
      <c r="TXM2105" s="51"/>
      <c r="TXN2105" s="51"/>
      <c r="TXO2105" s="13"/>
      <c r="TXP2105" s="13"/>
      <c r="TXQ2105" s="14"/>
      <c r="TXR2105" s="14"/>
      <c r="TXS2105" s="41"/>
      <c r="TXT2105" s="44"/>
      <c r="TXU2105" s="51"/>
      <c r="TXV2105" s="51"/>
      <c r="TXW2105" s="51"/>
      <c r="TXX2105" s="13"/>
      <c r="TXY2105" s="13"/>
      <c r="TXZ2105" s="14"/>
      <c r="TYA2105" s="14"/>
      <c r="TYB2105" s="41"/>
      <c r="TYC2105" s="44"/>
      <c r="TYD2105" s="51"/>
      <c r="TYE2105" s="51"/>
      <c r="TYF2105" s="51"/>
      <c r="TYG2105" s="13"/>
      <c r="TYH2105" s="13"/>
      <c r="TYI2105" s="14"/>
      <c r="TYJ2105" s="14"/>
      <c r="TYK2105" s="41"/>
      <c r="TYL2105" s="44"/>
      <c r="TYM2105" s="51"/>
      <c r="TYN2105" s="51"/>
      <c r="TYO2105" s="51"/>
      <c r="TYP2105" s="13"/>
      <c r="TYQ2105" s="13"/>
      <c r="TYR2105" s="14"/>
      <c r="TYS2105" s="14"/>
      <c r="TYT2105" s="41"/>
      <c r="TYU2105" s="44"/>
      <c r="TYV2105" s="51"/>
      <c r="TYW2105" s="51"/>
      <c r="TYX2105" s="51"/>
      <c r="TYY2105" s="13"/>
      <c r="TYZ2105" s="13"/>
      <c r="TZA2105" s="14"/>
      <c r="TZB2105" s="14"/>
      <c r="TZC2105" s="41"/>
      <c r="TZD2105" s="44"/>
      <c r="TZE2105" s="51"/>
      <c r="TZF2105" s="51"/>
      <c r="TZG2105" s="51"/>
      <c r="TZH2105" s="13"/>
      <c r="TZI2105" s="13"/>
      <c r="TZJ2105" s="14"/>
      <c r="TZK2105" s="14"/>
      <c r="TZL2105" s="41"/>
      <c r="TZM2105" s="44"/>
      <c r="TZN2105" s="51"/>
      <c r="TZO2105" s="51"/>
      <c r="TZP2105" s="51"/>
      <c r="TZQ2105" s="13"/>
      <c r="TZR2105" s="13"/>
      <c r="TZS2105" s="14"/>
      <c r="TZT2105" s="14"/>
      <c r="TZU2105" s="41"/>
      <c r="TZV2105" s="44"/>
      <c r="TZW2105" s="51"/>
      <c r="TZX2105" s="51"/>
      <c r="TZY2105" s="51"/>
      <c r="TZZ2105" s="13"/>
      <c r="UAA2105" s="13"/>
      <c r="UAB2105" s="14"/>
      <c r="UAC2105" s="14"/>
      <c r="UAD2105" s="41"/>
      <c r="UAE2105" s="44"/>
      <c r="UAF2105" s="51"/>
      <c r="UAG2105" s="51"/>
      <c r="UAH2105" s="51"/>
      <c r="UAI2105" s="13"/>
      <c r="UAJ2105" s="13"/>
      <c r="UAK2105" s="14"/>
      <c r="UAL2105" s="14"/>
      <c r="UAM2105" s="41"/>
      <c r="UAN2105" s="44"/>
      <c r="UAO2105" s="51"/>
      <c r="UAP2105" s="51"/>
      <c r="UAQ2105" s="51"/>
      <c r="UAR2105" s="13"/>
      <c r="UAS2105" s="13"/>
      <c r="UAT2105" s="14"/>
      <c r="UAU2105" s="14"/>
      <c r="UAV2105" s="41"/>
      <c r="UAW2105" s="44"/>
      <c r="UAX2105" s="51"/>
      <c r="UAY2105" s="51"/>
      <c r="UAZ2105" s="51"/>
      <c r="UBA2105" s="13"/>
      <c r="UBB2105" s="13"/>
      <c r="UBC2105" s="14"/>
      <c r="UBD2105" s="14"/>
      <c r="UBE2105" s="41"/>
      <c r="UBF2105" s="44"/>
      <c r="UBG2105" s="51"/>
      <c r="UBH2105" s="51"/>
      <c r="UBI2105" s="51"/>
      <c r="UBJ2105" s="13"/>
      <c r="UBK2105" s="13"/>
      <c r="UBL2105" s="14"/>
      <c r="UBM2105" s="14"/>
      <c r="UBN2105" s="41"/>
      <c r="UBO2105" s="44"/>
      <c r="UBP2105" s="51"/>
      <c r="UBQ2105" s="51"/>
      <c r="UBR2105" s="51"/>
      <c r="UBS2105" s="13"/>
      <c r="UBT2105" s="13"/>
      <c r="UBU2105" s="14"/>
      <c r="UBV2105" s="14"/>
      <c r="UBW2105" s="41"/>
      <c r="UBX2105" s="44"/>
      <c r="UBY2105" s="51"/>
      <c r="UBZ2105" s="51"/>
      <c r="UCA2105" s="51"/>
      <c r="UCB2105" s="13"/>
      <c r="UCC2105" s="13"/>
      <c r="UCD2105" s="14"/>
      <c r="UCE2105" s="14"/>
      <c r="UCF2105" s="41"/>
      <c r="UCG2105" s="44"/>
      <c r="UCH2105" s="51"/>
      <c r="UCI2105" s="51"/>
      <c r="UCJ2105" s="51"/>
      <c r="UCK2105" s="13"/>
      <c r="UCL2105" s="13"/>
      <c r="UCM2105" s="14"/>
      <c r="UCN2105" s="14"/>
      <c r="UCO2105" s="41"/>
      <c r="UCP2105" s="44"/>
      <c r="UCQ2105" s="51"/>
      <c r="UCR2105" s="51"/>
      <c r="UCS2105" s="51"/>
      <c r="UCT2105" s="13"/>
      <c r="UCU2105" s="13"/>
      <c r="UCV2105" s="14"/>
      <c r="UCW2105" s="14"/>
      <c r="UCX2105" s="41"/>
      <c r="UCY2105" s="44"/>
      <c r="UCZ2105" s="51"/>
      <c r="UDA2105" s="51"/>
      <c r="UDB2105" s="51"/>
      <c r="UDC2105" s="13"/>
      <c r="UDD2105" s="13"/>
      <c r="UDE2105" s="14"/>
      <c r="UDF2105" s="14"/>
      <c r="UDG2105" s="41"/>
      <c r="UDH2105" s="44"/>
      <c r="UDI2105" s="51"/>
      <c r="UDJ2105" s="51"/>
      <c r="UDK2105" s="51"/>
      <c r="UDL2105" s="13"/>
      <c r="UDM2105" s="13"/>
      <c r="UDN2105" s="14"/>
      <c r="UDO2105" s="14"/>
      <c r="UDP2105" s="41"/>
      <c r="UDQ2105" s="44"/>
      <c r="UDR2105" s="51"/>
      <c r="UDS2105" s="51"/>
      <c r="UDT2105" s="51"/>
      <c r="UDU2105" s="13"/>
      <c r="UDV2105" s="13"/>
      <c r="UDW2105" s="14"/>
      <c r="UDX2105" s="14"/>
      <c r="UDY2105" s="41"/>
      <c r="UDZ2105" s="44"/>
      <c r="UEA2105" s="51"/>
      <c r="UEB2105" s="51"/>
      <c r="UEC2105" s="51"/>
      <c r="UED2105" s="13"/>
      <c r="UEE2105" s="13"/>
      <c r="UEF2105" s="14"/>
      <c r="UEG2105" s="14"/>
      <c r="UEH2105" s="41"/>
      <c r="UEI2105" s="44"/>
      <c r="UEJ2105" s="51"/>
      <c r="UEK2105" s="51"/>
      <c r="UEL2105" s="51"/>
      <c r="UEM2105" s="13"/>
      <c r="UEN2105" s="13"/>
      <c r="UEO2105" s="14"/>
      <c r="UEP2105" s="14"/>
      <c r="UEQ2105" s="41"/>
      <c r="UER2105" s="44"/>
      <c r="UES2105" s="51"/>
      <c r="UET2105" s="51"/>
      <c r="UEU2105" s="51"/>
      <c r="UEV2105" s="13"/>
      <c r="UEW2105" s="13"/>
      <c r="UEX2105" s="14"/>
      <c r="UEY2105" s="14"/>
      <c r="UEZ2105" s="41"/>
      <c r="UFA2105" s="44"/>
      <c r="UFB2105" s="51"/>
      <c r="UFC2105" s="51"/>
      <c r="UFD2105" s="51"/>
      <c r="UFE2105" s="13"/>
      <c r="UFF2105" s="13"/>
      <c r="UFG2105" s="14"/>
      <c r="UFH2105" s="14"/>
      <c r="UFI2105" s="41"/>
      <c r="UFJ2105" s="44"/>
      <c r="UFK2105" s="51"/>
      <c r="UFL2105" s="51"/>
      <c r="UFM2105" s="51"/>
      <c r="UFN2105" s="13"/>
      <c r="UFO2105" s="13"/>
      <c r="UFP2105" s="14"/>
      <c r="UFQ2105" s="14"/>
      <c r="UFR2105" s="41"/>
      <c r="UFS2105" s="44"/>
      <c r="UFT2105" s="51"/>
      <c r="UFU2105" s="51"/>
      <c r="UFV2105" s="51"/>
      <c r="UFW2105" s="13"/>
      <c r="UFX2105" s="13"/>
      <c r="UFY2105" s="14"/>
      <c r="UFZ2105" s="14"/>
      <c r="UGA2105" s="41"/>
      <c r="UGB2105" s="44"/>
      <c r="UGC2105" s="51"/>
      <c r="UGD2105" s="51"/>
      <c r="UGE2105" s="51"/>
      <c r="UGF2105" s="13"/>
      <c r="UGG2105" s="13"/>
      <c r="UGH2105" s="14"/>
      <c r="UGI2105" s="14"/>
      <c r="UGJ2105" s="41"/>
      <c r="UGK2105" s="44"/>
      <c r="UGL2105" s="51"/>
      <c r="UGM2105" s="51"/>
      <c r="UGN2105" s="51"/>
      <c r="UGO2105" s="13"/>
      <c r="UGP2105" s="13"/>
      <c r="UGQ2105" s="14"/>
      <c r="UGR2105" s="14"/>
      <c r="UGS2105" s="41"/>
      <c r="UGT2105" s="44"/>
      <c r="UGU2105" s="51"/>
      <c r="UGV2105" s="51"/>
      <c r="UGW2105" s="51"/>
      <c r="UGX2105" s="13"/>
      <c r="UGY2105" s="13"/>
      <c r="UGZ2105" s="14"/>
      <c r="UHA2105" s="14"/>
      <c r="UHB2105" s="41"/>
      <c r="UHC2105" s="44"/>
      <c r="UHD2105" s="51"/>
      <c r="UHE2105" s="51"/>
      <c r="UHF2105" s="51"/>
      <c r="UHG2105" s="13"/>
      <c r="UHH2105" s="13"/>
      <c r="UHI2105" s="14"/>
      <c r="UHJ2105" s="14"/>
      <c r="UHK2105" s="41"/>
      <c r="UHL2105" s="44"/>
      <c r="UHM2105" s="51"/>
      <c r="UHN2105" s="51"/>
      <c r="UHO2105" s="51"/>
      <c r="UHP2105" s="13"/>
      <c r="UHQ2105" s="13"/>
      <c r="UHR2105" s="14"/>
      <c r="UHS2105" s="14"/>
      <c r="UHT2105" s="41"/>
      <c r="UHU2105" s="44"/>
      <c r="UHV2105" s="51"/>
      <c r="UHW2105" s="51"/>
      <c r="UHX2105" s="51"/>
      <c r="UHY2105" s="13"/>
      <c r="UHZ2105" s="13"/>
      <c r="UIA2105" s="14"/>
      <c r="UIB2105" s="14"/>
      <c r="UIC2105" s="41"/>
      <c r="UID2105" s="44"/>
      <c r="UIE2105" s="51"/>
      <c r="UIF2105" s="51"/>
      <c r="UIG2105" s="51"/>
      <c r="UIH2105" s="13"/>
      <c r="UII2105" s="13"/>
      <c r="UIJ2105" s="14"/>
      <c r="UIK2105" s="14"/>
      <c r="UIL2105" s="41"/>
      <c r="UIM2105" s="44"/>
      <c r="UIN2105" s="51"/>
      <c r="UIO2105" s="51"/>
      <c r="UIP2105" s="51"/>
      <c r="UIQ2105" s="13"/>
      <c r="UIR2105" s="13"/>
      <c r="UIS2105" s="14"/>
      <c r="UIT2105" s="14"/>
      <c r="UIU2105" s="41"/>
      <c r="UIV2105" s="44"/>
      <c r="UIW2105" s="51"/>
      <c r="UIX2105" s="51"/>
      <c r="UIY2105" s="51"/>
      <c r="UIZ2105" s="13"/>
      <c r="UJA2105" s="13"/>
      <c r="UJB2105" s="14"/>
      <c r="UJC2105" s="14"/>
      <c r="UJD2105" s="41"/>
      <c r="UJE2105" s="44"/>
      <c r="UJF2105" s="51"/>
      <c r="UJG2105" s="51"/>
      <c r="UJH2105" s="51"/>
      <c r="UJI2105" s="13"/>
      <c r="UJJ2105" s="13"/>
      <c r="UJK2105" s="14"/>
      <c r="UJL2105" s="14"/>
      <c r="UJM2105" s="41"/>
      <c r="UJN2105" s="44"/>
      <c r="UJO2105" s="51"/>
      <c r="UJP2105" s="51"/>
      <c r="UJQ2105" s="51"/>
      <c r="UJR2105" s="13"/>
      <c r="UJS2105" s="13"/>
      <c r="UJT2105" s="14"/>
      <c r="UJU2105" s="14"/>
      <c r="UJV2105" s="41"/>
      <c r="UJW2105" s="44"/>
      <c r="UJX2105" s="51"/>
      <c r="UJY2105" s="51"/>
      <c r="UJZ2105" s="51"/>
      <c r="UKA2105" s="13"/>
      <c r="UKB2105" s="13"/>
      <c r="UKC2105" s="14"/>
      <c r="UKD2105" s="14"/>
      <c r="UKE2105" s="41"/>
      <c r="UKF2105" s="44"/>
      <c r="UKG2105" s="51"/>
      <c r="UKH2105" s="51"/>
      <c r="UKI2105" s="51"/>
      <c r="UKJ2105" s="13"/>
      <c r="UKK2105" s="13"/>
      <c r="UKL2105" s="14"/>
      <c r="UKM2105" s="14"/>
      <c r="UKN2105" s="41"/>
      <c r="UKO2105" s="44"/>
      <c r="UKP2105" s="51"/>
      <c r="UKQ2105" s="51"/>
      <c r="UKR2105" s="51"/>
      <c r="UKS2105" s="13"/>
      <c r="UKT2105" s="13"/>
      <c r="UKU2105" s="14"/>
      <c r="UKV2105" s="14"/>
      <c r="UKW2105" s="41"/>
      <c r="UKX2105" s="44"/>
      <c r="UKY2105" s="51"/>
      <c r="UKZ2105" s="51"/>
      <c r="ULA2105" s="51"/>
      <c r="ULB2105" s="13"/>
      <c r="ULC2105" s="13"/>
      <c r="ULD2105" s="14"/>
      <c r="ULE2105" s="14"/>
      <c r="ULF2105" s="41"/>
      <c r="ULG2105" s="44"/>
      <c r="ULH2105" s="51"/>
      <c r="ULI2105" s="51"/>
      <c r="ULJ2105" s="51"/>
      <c r="ULK2105" s="13"/>
      <c r="ULL2105" s="13"/>
      <c r="ULM2105" s="14"/>
      <c r="ULN2105" s="14"/>
      <c r="ULO2105" s="41"/>
      <c r="ULP2105" s="44"/>
      <c r="ULQ2105" s="51"/>
      <c r="ULR2105" s="51"/>
      <c r="ULS2105" s="51"/>
      <c r="ULT2105" s="13"/>
      <c r="ULU2105" s="13"/>
      <c r="ULV2105" s="14"/>
      <c r="ULW2105" s="14"/>
      <c r="ULX2105" s="41"/>
      <c r="ULY2105" s="44"/>
      <c r="ULZ2105" s="51"/>
      <c r="UMA2105" s="51"/>
      <c r="UMB2105" s="51"/>
      <c r="UMC2105" s="13"/>
      <c r="UMD2105" s="13"/>
      <c r="UME2105" s="14"/>
      <c r="UMF2105" s="14"/>
      <c r="UMG2105" s="41"/>
      <c r="UMH2105" s="44"/>
      <c r="UMI2105" s="51"/>
      <c r="UMJ2105" s="51"/>
      <c r="UMK2105" s="51"/>
      <c r="UML2105" s="13"/>
      <c r="UMM2105" s="13"/>
      <c r="UMN2105" s="14"/>
      <c r="UMO2105" s="14"/>
      <c r="UMP2105" s="41"/>
      <c r="UMQ2105" s="44"/>
      <c r="UMR2105" s="51"/>
      <c r="UMS2105" s="51"/>
      <c r="UMT2105" s="51"/>
      <c r="UMU2105" s="13"/>
      <c r="UMV2105" s="13"/>
      <c r="UMW2105" s="14"/>
      <c r="UMX2105" s="14"/>
      <c r="UMY2105" s="41"/>
      <c r="UMZ2105" s="44"/>
      <c r="UNA2105" s="51"/>
      <c r="UNB2105" s="51"/>
      <c r="UNC2105" s="51"/>
      <c r="UND2105" s="13"/>
      <c r="UNE2105" s="13"/>
      <c r="UNF2105" s="14"/>
      <c r="UNG2105" s="14"/>
      <c r="UNH2105" s="41"/>
      <c r="UNI2105" s="44"/>
      <c r="UNJ2105" s="51"/>
      <c r="UNK2105" s="51"/>
      <c r="UNL2105" s="51"/>
      <c r="UNM2105" s="13"/>
      <c r="UNN2105" s="13"/>
      <c r="UNO2105" s="14"/>
      <c r="UNP2105" s="14"/>
      <c r="UNQ2105" s="41"/>
      <c r="UNR2105" s="44"/>
      <c r="UNS2105" s="51"/>
      <c r="UNT2105" s="51"/>
      <c r="UNU2105" s="51"/>
      <c r="UNV2105" s="13"/>
      <c r="UNW2105" s="13"/>
      <c r="UNX2105" s="14"/>
      <c r="UNY2105" s="14"/>
      <c r="UNZ2105" s="41"/>
      <c r="UOA2105" s="44"/>
      <c r="UOB2105" s="51"/>
      <c r="UOC2105" s="51"/>
      <c r="UOD2105" s="51"/>
      <c r="UOE2105" s="13"/>
      <c r="UOF2105" s="13"/>
      <c r="UOG2105" s="14"/>
      <c r="UOH2105" s="14"/>
      <c r="UOI2105" s="41"/>
      <c r="UOJ2105" s="44"/>
      <c r="UOK2105" s="51"/>
      <c r="UOL2105" s="51"/>
      <c r="UOM2105" s="51"/>
      <c r="UON2105" s="13"/>
      <c r="UOO2105" s="13"/>
      <c r="UOP2105" s="14"/>
      <c r="UOQ2105" s="14"/>
      <c r="UOR2105" s="41"/>
      <c r="UOS2105" s="44"/>
      <c r="UOT2105" s="51"/>
      <c r="UOU2105" s="51"/>
      <c r="UOV2105" s="51"/>
      <c r="UOW2105" s="13"/>
      <c r="UOX2105" s="13"/>
      <c r="UOY2105" s="14"/>
      <c r="UOZ2105" s="14"/>
      <c r="UPA2105" s="41"/>
      <c r="UPB2105" s="44"/>
      <c r="UPC2105" s="51"/>
      <c r="UPD2105" s="51"/>
      <c r="UPE2105" s="51"/>
      <c r="UPF2105" s="13"/>
      <c r="UPG2105" s="13"/>
      <c r="UPH2105" s="14"/>
      <c r="UPI2105" s="14"/>
      <c r="UPJ2105" s="41"/>
      <c r="UPK2105" s="44"/>
      <c r="UPL2105" s="51"/>
      <c r="UPM2105" s="51"/>
      <c r="UPN2105" s="51"/>
      <c r="UPO2105" s="13"/>
      <c r="UPP2105" s="13"/>
      <c r="UPQ2105" s="14"/>
      <c r="UPR2105" s="14"/>
      <c r="UPS2105" s="41"/>
      <c r="UPT2105" s="44"/>
      <c r="UPU2105" s="51"/>
      <c r="UPV2105" s="51"/>
      <c r="UPW2105" s="51"/>
      <c r="UPX2105" s="13"/>
      <c r="UPY2105" s="13"/>
      <c r="UPZ2105" s="14"/>
      <c r="UQA2105" s="14"/>
      <c r="UQB2105" s="41"/>
      <c r="UQC2105" s="44"/>
      <c r="UQD2105" s="51"/>
      <c r="UQE2105" s="51"/>
      <c r="UQF2105" s="51"/>
      <c r="UQG2105" s="13"/>
      <c r="UQH2105" s="13"/>
      <c r="UQI2105" s="14"/>
      <c r="UQJ2105" s="14"/>
      <c r="UQK2105" s="41"/>
      <c r="UQL2105" s="44"/>
      <c r="UQM2105" s="51"/>
      <c r="UQN2105" s="51"/>
      <c r="UQO2105" s="51"/>
      <c r="UQP2105" s="13"/>
      <c r="UQQ2105" s="13"/>
      <c r="UQR2105" s="14"/>
      <c r="UQS2105" s="14"/>
      <c r="UQT2105" s="41"/>
      <c r="UQU2105" s="44"/>
      <c r="UQV2105" s="51"/>
      <c r="UQW2105" s="51"/>
      <c r="UQX2105" s="51"/>
      <c r="UQY2105" s="13"/>
      <c r="UQZ2105" s="13"/>
      <c r="URA2105" s="14"/>
      <c r="URB2105" s="14"/>
      <c r="URC2105" s="41"/>
      <c r="URD2105" s="44"/>
      <c r="URE2105" s="51"/>
      <c r="URF2105" s="51"/>
      <c r="URG2105" s="51"/>
      <c r="URH2105" s="13"/>
      <c r="URI2105" s="13"/>
      <c r="URJ2105" s="14"/>
      <c r="URK2105" s="14"/>
      <c r="URL2105" s="41"/>
      <c r="URM2105" s="44"/>
      <c r="URN2105" s="51"/>
      <c r="URO2105" s="51"/>
      <c r="URP2105" s="51"/>
      <c r="URQ2105" s="13"/>
      <c r="URR2105" s="13"/>
      <c r="URS2105" s="14"/>
      <c r="URT2105" s="14"/>
      <c r="URU2105" s="41"/>
      <c r="URV2105" s="44"/>
      <c r="URW2105" s="51"/>
      <c r="URX2105" s="51"/>
      <c r="URY2105" s="51"/>
      <c r="URZ2105" s="13"/>
      <c r="USA2105" s="13"/>
      <c r="USB2105" s="14"/>
      <c r="USC2105" s="14"/>
      <c r="USD2105" s="41"/>
      <c r="USE2105" s="44"/>
      <c r="USF2105" s="51"/>
      <c r="USG2105" s="51"/>
      <c r="USH2105" s="51"/>
      <c r="USI2105" s="13"/>
      <c r="USJ2105" s="13"/>
      <c r="USK2105" s="14"/>
      <c r="USL2105" s="14"/>
      <c r="USM2105" s="41"/>
      <c r="USN2105" s="44"/>
      <c r="USO2105" s="51"/>
      <c r="USP2105" s="51"/>
      <c r="USQ2105" s="51"/>
      <c r="USR2105" s="13"/>
      <c r="USS2105" s="13"/>
      <c r="UST2105" s="14"/>
      <c r="USU2105" s="14"/>
      <c r="USV2105" s="41"/>
      <c r="USW2105" s="44"/>
      <c r="USX2105" s="51"/>
      <c r="USY2105" s="51"/>
      <c r="USZ2105" s="51"/>
      <c r="UTA2105" s="13"/>
      <c r="UTB2105" s="13"/>
      <c r="UTC2105" s="14"/>
      <c r="UTD2105" s="14"/>
      <c r="UTE2105" s="41"/>
      <c r="UTF2105" s="44"/>
      <c r="UTG2105" s="51"/>
      <c r="UTH2105" s="51"/>
      <c r="UTI2105" s="51"/>
      <c r="UTJ2105" s="13"/>
      <c r="UTK2105" s="13"/>
      <c r="UTL2105" s="14"/>
      <c r="UTM2105" s="14"/>
      <c r="UTN2105" s="41"/>
      <c r="UTO2105" s="44"/>
      <c r="UTP2105" s="51"/>
      <c r="UTQ2105" s="51"/>
      <c r="UTR2105" s="51"/>
      <c r="UTS2105" s="13"/>
      <c r="UTT2105" s="13"/>
      <c r="UTU2105" s="14"/>
      <c r="UTV2105" s="14"/>
      <c r="UTW2105" s="41"/>
      <c r="UTX2105" s="44"/>
      <c r="UTY2105" s="51"/>
      <c r="UTZ2105" s="51"/>
      <c r="UUA2105" s="51"/>
      <c r="UUB2105" s="13"/>
      <c r="UUC2105" s="13"/>
      <c r="UUD2105" s="14"/>
      <c r="UUE2105" s="14"/>
      <c r="UUF2105" s="41"/>
      <c r="UUG2105" s="44"/>
      <c r="UUH2105" s="51"/>
      <c r="UUI2105" s="51"/>
      <c r="UUJ2105" s="51"/>
      <c r="UUK2105" s="13"/>
      <c r="UUL2105" s="13"/>
      <c r="UUM2105" s="14"/>
      <c r="UUN2105" s="14"/>
      <c r="UUO2105" s="41"/>
      <c r="UUP2105" s="44"/>
      <c r="UUQ2105" s="51"/>
      <c r="UUR2105" s="51"/>
      <c r="UUS2105" s="51"/>
      <c r="UUT2105" s="13"/>
      <c r="UUU2105" s="13"/>
      <c r="UUV2105" s="14"/>
      <c r="UUW2105" s="14"/>
      <c r="UUX2105" s="41"/>
      <c r="UUY2105" s="44"/>
      <c r="UUZ2105" s="51"/>
      <c r="UVA2105" s="51"/>
      <c r="UVB2105" s="51"/>
      <c r="UVC2105" s="13"/>
      <c r="UVD2105" s="13"/>
      <c r="UVE2105" s="14"/>
      <c r="UVF2105" s="14"/>
      <c r="UVG2105" s="41"/>
      <c r="UVH2105" s="44"/>
      <c r="UVI2105" s="51"/>
      <c r="UVJ2105" s="51"/>
      <c r="UVK2105" s="51"/>
      <c r="UVL2105" s="13"/>
      <c r="UVM2105" s="13"/>
      <c r="UVN2105" s="14"/>
      <c r="UVO2105" s="14"/>
      <c r="UVP2105" s="41"/>
      <c r="UVQ2105" s="44"/>
      <c r="UVR2105" s="51"/>
      <c r="UVS2105" s="51"/>
      <c r="UVT2105" s="51"/>
      <c r="UVU2105" s="13"/>
      <c r="UVV2105" s="13"/>
      <c r="UVW2105" s="14"/>
      <c r="UVX2105" s="14"/>
      <c r="UVY2105" s="41"/>
      <c r="UVZ2105" s="44"/>
      <c r="UWA2105" s="51"/>
      <c r="UWB2105" s="51"/>
      <c r="UWC2105" s="51"/>
      <c r="UWD2105" s="13"/>
      <c r="UWE2105" s="13"/>
      <c r="UWF2105" s="14"/>
      <c r="UWG2105" s="14"/>
      <c r="UWH2105" s="41"/>
      <c r="UWI2105" s="44"/>
      <c r="UWJ2105" s="51"/>
      <c r="UWK2105" s="51"/>
      <c r="UWL2105" s="51"/>
      <c r="UWM2105" s="13"/>
      <c r="UWN2105" s="13"/>
      <c r="UWO2105" s="14"/>
      <c r="UWP2105" s="14"/>
      <c r="UWQ2105" s="41"/>
      <c r="UWR2105" s="44"/>
      <c r="UWS2105" s="51"/>
      <c r="UWT2105" s="51"/>
      <c r="UWU2105" s="51"/>
      <c r="UWV2105" s="13"/>
      <c r="UWW2105" s="13"/>
      <c r="UWX2105" s="14"/>
      <c r="UWY2105" s="14"/>
      <c r="UWZ2105" s="41"/>
      <c r="UXA2105" s="44"/>
      <c r="UXB2105" s="51"/>
      <c r="UXC2105" s="51"/>
      <c r="UXD2105" s="51"/>
      <c r="UXE2105" s="13"/>
      <c r="UXF2105" s="13"/>
      <c r="UXG2105" s="14"/>
      <c r="UXH2105" s="14"/>
      <c r="UXI2105" s="41"/>
      <c r="UXJ2105" s="44"/>
      <c r="UXK2105" s="51"/>
      <c r="UXL2105" s="51"/>
      <c r="UXM2105" s="51"/>
      <c r="UXN2105" s="13"/>
      <c r="UXO2105" s="13"/>
      <c r="UXP2105" s="14"/>
      <c r="UXQ2105" s="14"/>
      <c r="UXR2105" s="41"/>
      <c r="UXS2105" s="44"/>
      <c r="UXT2105" s="51"/>
      <c r="UXU2105" s="51"/>
      <c r="UXV2105" s="51"/>
      <c r="UXW2105" s="13"/>
      <c r="UXX2105" s="13"/>
      <c r="UXY2105" s="14"/>
      <c r="UXZ2105" s="14"/>
      <c r="UYA2105" s="41"/>
      <c r="UYB2105" s="44"/>
      <c r="UYC2105" s="51"/>
      <c r="UYD2105" s="51"/>
      <c r="UYE2105" s="51"/>
      <c r="UYF2105" s="13"/>
      <c r="UYG2105" s="13"/>
      <c r="UYH2105" s="14"/>
      <c r="UYI2105" s="14"/>
      <c r="UYJ2105" s="41"/>
      <c r="UYK2105" s="44"/>
      <c r="UYL2105" s="51"/>
      <c r="UYM2105" s="51"/>
      <c r="UYN2105" s="51"/>
      <c r="UYO2105" s="13"/>
      <c r="UYP2105" s="13"/>
      <c r="UYQ2105" s="14"/>
      <c r="UYR2105" s="14"/>
      <c r="UYS2105" s="41"/>
      <c r="UYT2105" s="44"/>
      <c r="UYU2105" s="51"/>
      <c r="UYV2105" s="51"/>
      <c r="UYW2105" s="51"/>
      <c r="UYX2105" s="13"/>
      <c r="UYY2105" s="13"/>
      <c r="UYZ2105" s="14"/>
      <c r="UZA2105" s="14"/>
      <c r="UZB2105" s="41"/>
      <c r="UZC2105" s="44"/>
      <c r="UZD2105" s="51"/>
      <c r="UZE2105" s="51"/>
      <c r="UZF2105" s="51"/>
      <c r="UZG2105" s="13"/>
      <c r="UZH2105" s="13"/>
      <c r="UZI2105" s="14"/>
      <c r="UZJ2105" s="14"/>
      <c r="UZK2105" s="38"/>
    </row>
    <row r="2106" spans="1:14883" s="42" customFormat="1" x14ac:dyDescent="0.2">
      <c r="A2106" s="146" t="s">
        <v>7</v>
      </c>
      <c r="B2106" s="147">
        <v>916</v>
      </c>
      <c r="C2106" s="148" t="s">
        <v>60</v>
      </c>
      <c r="D2106" s="148" t="s">
        <v>50</v>
      </c>
      <c r="E2106" s="149" t="s">
        <v>303</v>
      </c>
      <c r="F2106" s="5"/>
      <c r="G2106" s="150">
        <f t="shared" ref="G2106" si="255">G2107</f>
        <v>9.5</v>
      </c>
    </row>
    <row r="2107" spans="1:14883" ht="47.25" x14ac:dyDescent="0.2">
      <c r="A2107" s="161" t="s">
        <v>863</v>
      </c>
      <c r="B2107" s="1">
        <v>916</v>
      </c>
      <c r="C2107" s="148" t="s">
        <v>60</v>
      </c>
      <c r="D2107" s="148" t="s">
        <v>50</v>
      </c>
      <c r="E2107" s="151" t="s">
        <v>864</v>
      </c>
      <c r="F2107" s="143"/>
      <c r="G2107" s="145">
        <f>G2108</f>
        <v>9.5</v>
      </c>
    </row>
    <row r="2108" spans="1:14883" s="43" customFormat="1" x14ac:dyDescent="0.2">
      <c r="A2108" s="152" t="s">
        <v>164</v>
      </c>
      <c r="B2108" s="153">
        <v>916</v>
      </c>
      <c r="C2108" s="5" t="s">
        <v>60</v>
      </c>
      <c r="D2108" s="5" t="s">
        <v>50</v>
      </c>
      <c r="E2108" s="7" t="s">
        <v>865</v>
      </c>
      <c r="F2108" s="5"/>
      <c r="G2108" s="76">
        <f>G2109</f>
        <v>9.5</v>
      </c>
    </row>
    <row r="2109" spans="1:14883" s="43" customFormat="1" x14ac:dyDescent="0.2">
      <c r="A2109" s="152" t="s">
        <v>167</v>
      </c>
      <c r="B2109" s="153">
        <v>916</v>
      </c>
      <c r="C2109" s="5" t="s">
        <v>60</v>
      </c>
      <c r="D2109" s="5" t="s">
        <v>50</v>
      </c>
      <c r="E2109" s="7" t="s">
        <v>866</v>
      </c>
      <c r="F2109" s="5"/>
      <c r="G2109" s="76">
        <f>G2110</f>
        <v>9.5</v>
      </c>
    </row>
    <row r="2110" spans="1:14883" ht="31.5" x14ac:dyDescent="0.2">
      <c r="A2110" s="20" t="s">
        <v>18</v>
      </c>
      <c r="B2110" s="9">
        <v>916</v>
      </c>
      <c r="C2110" s="5" t="s">
        <v>60</v>
      </c>
      <c r="D2110" s="5" t="s">
        <v>50</v>
      </c>
      <c r="E2110" s="6" t="s">
        <v>866</v>
      </c>
      <c r="F2110" s="15" t="s">
        <v>20</v>
      </c>
      <c r="G2110" s="110">
        <f t="shared" ref="G2110:G2111" si="256">G2111</f>
        <v>9.5</v>
      </c>
    </row>
    <row r="2111" spans="1:14883" x14ac:dyDescent="0.2">
      <c r="A2111" s="20" t="s">
        <v>25</v>
      </c>
      <c r="B2111" s="9">
        <v>916</v>
      </c>
      <c r="C2111" s="8" t="s">
        <v>60</v>
      </c>
      <c r="D2111" s="8" t="s">
        <v>50</v>
      </c>
      <c r="E2111" s="6" t="s">
        <v>866</v>
      </c>
      <c r="F2111" s="15" t="s">
        <v>26</v>
      </c>
      <c r="G2111" s="110">
        <f t="shared" si="256"/>
        <v>9.5</v>
      </c>
    </row>
    <row r="2112" spans="1:14883" hidden="1" x14ac:dyDescent="0.2">
      <c r="A2112" s="20" t="s">
        <v>130</v>
      </c>
      <c r="B2112" s="9">
        <v>916</v>
      </c>
      <c r="C2112" s="8" t="s">
        <v>60</v>
      </c>
      <c r="D2112" s="8" t="s">
        <v>50</v>
      </c>
      <c r="E2112" s="6" t="s">
        <v>866</v>
      </c>
      <c r="F2112" s="15" t="s">
        <v>137</v>
      </c>
      <c r="G2112" s="110">
        <v>9.5</v>
      </c>
    </row>
    <row r="2113" spans="1:7" s="42" customFormat="1" ht="31.5" x14ac:dyDescent="0.2">
      <c r="A2113" s="146" t="s">
        <v>88</v>
      </c>
      <c r="B2113" s="147">
        <v>916</v>
      </c>
      <c r="C2113" s="148" t="s">
        <v>60</v>
      </c>
      <c r="D2113" s="148" t="s">
        <v>50</v>
      </c>
      <c r="E2113" s="149" t="s">
        <v>251</v>
      </c>
      <c r="F2113" s="5"/>
      <c r="G2113" s="150">
        <f>G2114+G2120</f>
        <v>93342</v>
      </c>
    </row>
    <row r="2114" spans="1:7" ht="47.25" x14ac:dyDescent="0.2">
      <c r="A2114" s="161" t="s">
        <v>867</v>
      </c>
      <c r="B2114" s="1">
        <v>916</v>
      </c>
      <c r="C2114" s="141" t="s">
        <v>60</v>
      </c>
      <c r="D2114" s="141" t="s">
        <v>50</v>
      </c>
      <c r="E2114" s="151" t="s">
        <v>252</v>
      </c>
      <c r="F2114" s="143"/>
      <c r="G2114" s="145">
        <f>G2115</f>
        <v>300</v>
      </c>
    </row>
    <row r="2115" spans="1:7" x14ac:dyDescent="0.2">
      <c r="A2115" s="220" t="s">
        <v>169</v>
      </c>
      <c r="B2115" s="147">
        <v>916</v>
      </c>
      <c r="C2115" s="148" t="s">
        <v>60</v>
      </c>
      <c r="D2115" s="148" t="s">
        <v>50</v>
      </c>
      <c r="E2115" s="149" t="s">
        <v>312</v>
      </c>
      <c r="F2115" s="148"/>
      <c r="G2115" s="150">
        <f>G2116</f>
        <v>300</v>
      </c>
    </row>
    <row r="2116" spans="1:7" s="43" customFormat="1" x14ac:dyDescent="0.2">
      <c r="A2116" s="152" t="s">
        <v>170</v>
      </c>
      <c r="B2116" s="153">
        <v>916</v>
      </c>
      <c r="C2116" s="5" t="s">
        <v>60</v>
      </c>
      <c r="D2116" s="5" t="s">
        <v>50</v>
      </c>
      <c r="E2116" s="7" t="s">
        <v>313</v>
      </c>
      <c r="F2116" s="5"/>
      <c r="G2116" s="76">
        <f>G2117</f>
        <v>300</v>
      </c>
    </row>
    <row r="2117" spans="1:7" ht="31.5" x14ac:dyDescent="0.2">
      <c r="A2117" s="20" t="s">
        <v>18</v>
      </c>
      <c r="B2117" s="9">
        <v>916</v>
      </c>
      <c r="C2117" s="8" t="s">
        <v>60</v>
      </c>
      <c r="D2117" s="8" t="s">
        <v>50</v>
      </c>
      <c r="E2117" s="6" t="s">
        <v>313</v>
      </c>
      <c r="F2117" s="15" t="s">
        <v>20</v>
      </c>
      <c r="G2117" s="110">
        <f t="shared" ref="G2117:G2118" si="257">G2118</f>
        <v>300</v>
      </c>
    </row>
    <row r="2118" spans="1:7" x14ac:dyDescent="0.2">
      <c r="A2118" s="20" t="s">
        <v>25</v>
      </c>
      <c r="B2118" s="9">
        <v>916</v>
      </c>
      <c r="C2118" s="8" t="s">
        <v>60</v>
      </c>
      <c r="D2118" s="8" t="s">
        <v>50</v>
      </c>
      <c r="E2118" s="6" t="s">
        <v>313</v>
      </c>
      <c r="F2118" s="15" t="s">
        <v>26</v>
      </c>
      <c r="G2118" s="110">
        <f t="shared" si="257"/>
        <v>300</v>
      </c>
    </row>
    <row r="2119" spans="1:7" hidden="1" x14ac:dyDescent="0.2">
      <c r="A2119" s="20" t="s">
        <v>130</v>
      </c>
      <c r="B2119" s="9">
        <v>916</v>
      </c>
      <c r="C2119" s="8" t="s">
        <v>60</v>
      </c>
      <c r="D2119" s="8" t="s">
        <v>50</v>
      </c>
      <c r="E2119" s="6" t="s">
        <v>313</v>
      </c>
      <c r="F2119" s="15" t="s">
        <v>137</v>
      </c>
      <c r="G2119" s="110">
        <v>300</v>
      </c>
    </row>
    <row r="2120" spans="1:7" ht="47.25" x14ac:dyDescent="0.2">
      <c r="A2120" s="161" t="s">
        <v>838</v>
      </c>
      <c r="B2120" s="1">
        <v>916</v>
      </c>
      <c r="C2120" s="141" t="s">
        <v>60</v>
      </c>
      <c r="D2120" s="141" t="s">
        <v>50</v>
      </c>
      <c r="E2120" s="151" t="s">
        <v>314</v>
      </c>
      <c r="F2120" s="143"/>
      <c r="G2120" s="145">
        <f>G2121+G2126</f>
        <v>93042</v>
      </c>
    </row>
    <row r="2121" spans="1:7" x14ac:dyDescent="0.2">
      <c r="A2121" s="220" t="s">
        <v>169</v>
      </c>
      <c r="B2121" s="147">
        <v>916</v>
      </c>
      <c r="C2121" s="148" t="s">
        <v>60</v>
      </c>
      <c r="D2121" s="148" t="s">
        <v>50</v>
      </c>
      <c r="E2121" s="149" t="s">
        <v>315</v>
      </c>
      <c r="F2121" s="148"/>
      <c r="G2121" s="150">
        <f>G2122</f>
        <v>39526</v>
      </c>
    </row>
    <row r="2122" spans="1:7" s="43" customFormat="1" ht="47.25" x14ac:dyDescent="0.2">
      <c r="A2122" s="152" t="s">
        <v>807</v>
      </c>
      <c r="B2122" s="153">
        <v>916</v>
      </c>
      <c r="C2122" s="5" t="s">
        <v>60</v>
      </c>
      <c r="D2122" s="5" t="s">
        <v>50</v>
      </c>
      <c r="E2122" s="7" t="s">
        <v>874</v>
      </c>
      <c r="F2122" s="5"/>
      <c r="G2122" s="76">
        <f>G2123</f>
        <v>39526</v>
      </c>
    </row>
    <row r="2123" spans="1:7" ht="31.5" x14ac:dyDescent="0.2">
      <c r="A2123" s="20" t="s">
        <v>18</v>
      </c>
      <c r="B2123" s="9">
        <v>916</v>
      </c>
      <c r="C2123" s="8" t="s">
        <v>60</v>
      </c>
      <c r="D2123" s="8" t="s">
        <v>50</v>
      </c>
      <c r="E2123" s="6" t="s">
        <v>874</v>
      </c>
      <c r="F2123" s="15" t="s">
        <v>20</v>
      </c>
      <c r="G2123" s="110">
        <f t="shared" ref="G2123:G2124" si="258">G2124</f>
        <v>39526</v>
      </c>
    </row>
    <row r="2124" spans="1:7" x14ac:dyDescent="0.2">
      <c r="A2124" s="20" t="s">
        <v>25</v>
      </c>
      <c r="B2124" s="9">
        <v>916</v>
      </c>
      <c r="C2124" s="8" t="s">
        <v>60</v>
      </c>
      <c r="D2124" s="8" t="s">
        <v>50</v>
      </c>
      <c r="E2124" s="6" t="s">
        <v>874</v>
      </c>
      <c r="F2124" s="15" t="s">
        <v>26</v>
      </c>
      <c r="G2124" s="110">
        <f t="shared" si="258"/>
        <v>39526</v>
      </c>
    </row>
    <row r="2125" spans="1:7" hidden="1" x14ac:dyDescent="0.2">
      <c r="A2125" s="20" t="s">
        <v>130</v>
      </c>
      <c r="B2125" s="9">
        <v>916</v>
      </c>
      <c r="C2125" s="8" t="s">
        <v>60</v>
      </c>
      <c r="D2125" s="8" t="s">
        <v>50</v>
      </c>
      <c r="E2125" s="6" t="s">
        <v>874</v>
      </c>
      <c r="F2125" s="15" t="s">
        <v>137</v>
      </c>
      <c r="G2125" s="110">
        <v>39526</v>
      </c>
    </row>
    <row r="2126" spans="1:7" s="43" customFormat="1" ht="31.5" x14ac:dyDescent="0.2">
      <c r="A2126" s="152" t="s">
        <v>171</v>
      </c>
      <c r="B2126" s="153">
        <v>916</v>
      </c>
      <c r="C2126" s="5" t="s">
        <v>60</v>
      </c>
      <c r="D2126" s="5" t="s">
        <v>50</v>
      </c>
      <c r="E2126" s="7" t="s">
        <v>875</v>
      </c>
      <c r="F2126" s="5"/>
      <c r="G2126" s="76">
        <f t="shared" ref="G2126:G2128" si="259">G2127</f>
        <v>53516</v>
      </c>
    </row>
    <row r="2127" spans="1:7" ht="31.5" x14ac:dyDescent="0.2">
      <c r="A2127" s="20" t="s">
        <v>18</v>
      </c>
      <c r="B2127" s="9">
        <v>916</v>
      </c>
      <c r="C2127" s="8" t="s">
        <v>60</v>
      </c>
      <c r="D2127" s="8" t="s">
        <v>50</v>
      </c>
      <c r="E2127" s="8" t="s">
        <v>875</v>
      </c>
      <c r="F2127" s="15" t="s">
        <v>20</v>
      </c>
      <c r="G2127" s="34">
        <f t="shared" si="259"/>
        <v>53516</v>
      </c>
    </row>
    <row r="2128" spans="1:7" x14ac:dyDescent="0.2">
      <c r="A2128" s="20" t="s">
        <v>25</v>
      </c>
      <c r="B2128" s="9">
        <v>916</v>
      </c>
      <c r="C2128" s="8" t="s">
        <v>60</v>
      </c>
      <c r="D2128" s="8" t="s">
        <v>50</v>
      </c>
      <c r="E2128" s="8" t="s">
        <v>875</v>
      </c>
      <c r="F2128" s="15" t="s">
        <v>26</v>
      </c>
      <c r="G2128" s="34">
        <f t="shared" si="259"/>
        <v>53516</v>
      </c>
    </row>
    <row r="2129" spans="1:14883" ht="47.25" hidden="1" x14ac:dyDescent="0.2">
      <c r="A2129" s="18" t="s">
        <v>136</v>
      </c>
      <c r="B2129" s="9">
        <v>916</v>
      </c>
      <c r="C2129" s="8" t="s">
        <v>60</v>
      </c>
      <c r="D2129" s="8" t="s">
        <v>50</v>
      </c>
      <c r="E2129" s="8" t="s">
        <v>875</v>
      </c>
      <c r="F2129" s="8" t="s">
        <v>138</v>
      </c>
      <c r="G2129" s="34">
        <v>53516</v>
      </c>
    </row>
    <row r="2130" spans="1:14883" x14ac:dyDescent="0.2">
      <c r="A2130" s="157" t="s">
        <v>89</v>
      </c>
      <c r="B2130" s="1">
        <v>916</v>
      </c>
      <c r="C2130" s="217" t="s">
        <v>60</v>
      </c>
      <c r="D2130" s="217" t="s">
        <v>73</v>
      </c>
      <c r="E2130" s="217" t="s">
        <v>84</v>
      </c>
      <c r="F2130" s="218"/>
      <c r="G2130" s="219">
        <f>G2131</f>
        <v>650</v>
      </c>
    </row>
    <row r="2131" spans="1:14883" s="48" customFormat="1" ht="31.5" x14ac:dyDescent="0.2">
      <c r="A2131" s="140" t="s">
        <v>566</v>
      </c>
      <c r="B2131" s="1">
        <v>916</v>
      </c>
      <c r="C2131" s="141" t="s">
        <v>60</v>
      </c>
      <c r="D2131" s="141" t="s">
        <v>73</v>
      </c>
      <c r="E2131" s="151" t="s">
        <v>249</v>
      </c>
      <c r="F2131" s="8"/>
      <c r="G2131" s="145">
        <f>G2132+G2138</f>
        <v>650</v>
      </c>
      <c r="H2131" s="14"/>
      <c r="I2131" s="41"/>
      <c r="J2131" s="44"/>
      <c r="K2131" s="51"/>
      <c r="L2131" s="51"/>
      <c r="M2131" s="51"/>
      <c r="N2131" s="13"/>
      <c r="O2131" s="13"/>
      <c r="P2131" s="14"/>
      <c r="Q2131" s="14"/>
      <c r="R2131" s="41"/>
      <c r="S2131" s="44"/>
      <c r="T2131" s="51"/>
      <c r="U2131" s="51"/>
      <c r="V2131" s="51"/>
      <c r="W2131" s="13"/>
      <c r="X2131" s="13"/>
      <c r="Y2131" s="14"/>
      <c r="Z2131" s="14"/>
      <c r="AA2131" s="41"/>
      <c r="AB2131" s="44"/>
      <c r="AC2131" s="51"/>
      <c r="AD2131" s="51"/>
      <c r="AE2131" s="51"/>
      <c r="AF2131" s="13"/>
      <c r="AG2131" s="13"/>
      <c r="AH2131" s="14"/>
      <c r="AI2131" s="14"/>
      <c r="AJ2131" s="41"/>
      <c r="AK2131" s="44"/>
      <c r="AL2131" s="51"/>
      <c r="AM2131" s="51"/>
      <c r="AN2131" s="51"/>
      <c r="AO2131" s="13"/>
      <c r="AP2131" s="13"/>
      <c r="AQ2131" s="14"/>
      <c r="AR2131" s="14"/>
      <c r="AS2131" s="41"/>
      <c r="AT2131" s="44"/>
      <c r="AU2131" s="51"/>
      <c r="AV2131" s="51"/>
      <c r="AW2131" s="51"/>
      <c r="AX2131" s="13"/>
      <c r="AY2131" s="13"/>
      <c r="AZ2131" s="14"/>
      <c r="BA2131" s="14"/>
      <c r="BB2131" s="41"/>
      <c r="BC2131" s="44"/>
      <c r="BD2131" s="51"/>
      <c r="BE2131" s="51"/>
      <c r="BF2131" s="51"/>
      <c r="BG2131" s="13"/>
      <c r="BH2131" s="13"/>
      <c r="BI2131" s="14"/>
      <c r="BJ2131" s="14"/>
      <c r="BK2131" s="41"/>
      <c r="BL2131" s="44"/>
      <c r="BM2131" s="51"/>
      <c r="BN2131" s="51"/>
      <c r="BO2131" s="51"/>
      <c r="BP2131" s="13"/>
      <c r="BQ2131" s="13"/>
      <c r="BR2131" s="14"/>
      <c r="BS2131" s="14"/>
      <c r="BT2131" s="41"/>
      <c r="BU2131" s="44"/>
      <c r="BV2131" s="51"/>
      <c r="BW2131" s="51"/>
      <c r="BX2131" s="51"/>
      <c r="BY2131" s="13"/>
      <c r="BZ2131" s="13"/>
      <c r="CA2131" s="14"/>
      <c r="CB2131" s="14"/>
      <c r="CC2131" s="41"/>
      <c r="CD2131" s="44"/>
      <c r="CE2131" s="51"/>
      <c r="CF2131" s="51"/>
      <c r="CG2131" s="51"/>
      <c r="CH2131" s="13"/>
      <c r="CI2131" s="13"/>
      <c r="CJ2131" s="14"/>
      <c r="CK2131" s="14"/>
      <c r="CL2131" s="41"/>
      <c r="CM2131" s="44"/>
      <c r="CN2131" s="51"/>
      <c r="CO2131" s="51"/>
      <c r="CP2131" s="51"/>
      <c r="CQ2131" s="13"/>
      <c r="CR2131" s="13"/>
      <c r="CS2131" s="14"/>
      <c r="CT2131" s="14"/>
      <c r="CU2131" s="41"/>
      <c r="CV2131" s="44"/>
      <c r="CW2131" s="51"/>
      <c r="CX2131" s="51"/>
      <c r="CY2131" s="51"/>
      <c r="CZ2131" s="13"/>
      <c r="DA2131" s="13"/>
      <c r="DB2131" s="14"/>
      <c r="DC2131" s="14"/>
      <c r="DD2131" s="41"/>
      <c r="DE2131" s="44"/>
      <c r="DF2131" s="51"/>
      <c r="DG2131" s="51"/>
      <c r="DH2131" s="51"/>
      <c r="DI2131" s="13"/>
      <c r="DJ2131" s="13"/>
      <c r="DK2131" s="14"/>
      <c r="DL2131" s="14"/>
      <c r="DM2131" s="41"/>
      <c r="DN2131" s="44"/>
      <c r="DO2131" s="51"/>
      <c r="DP2131" s="51"/>
      <c r="DQ2131" s="51"/>
      <c r="DR2131" s="13"/>
      <c r="DS2131" s="13"/>
      <c r="DT2131" s="14"/>
      <c r="DU2131" s="14"/>
      <c r="DV2131" s="41"/>
      <c r="DW2131" s="44"/>
      <c r="DX2131" s="51"/>
      <c r="DY2131" s="51"/>
      <c r="DZ2131" s="51"/>
      <c r="EA2131" s="13"/>
      <c r="EB2131" s="13"/>
      <c r="EC2131" s="14"/>
      <c r="ED2131" s="14"/>
      <c r="EE2131" s="41"/>
      <c r="EF2131" s="44"/>
      <c r="EG2131" s="51"/>
      <c r="EH2131" s="51"/>
      <c r="EI2131" s="51"/>
      <c r="EJ2131" s="13"/>
      <c r="EK2131" s="13"/>
      <c r="EL2131" s="14"/>
      <c r="EM2131" s="14"/>
      <c r="EN2131" s="41"/>
      <c r="EO2131" s="44"/>
      <c r="EP2131" s="51"/>
      <c r="EQ2131" s="51"/>
      <c r="ER2131" s="51"/>
      <c r="ES2131" s="13"/>
      <c r="ET2131" s="13"/>
      <c r="EU2131" s="14"/>
      <c r="EV2131" s="14"/>
      <c r="EW2131" s="41"/>
      <c r="EX2131" s="44"/>
      <c r="EY2131" s="51"/>
      <c r="EZ2131" s="51"/>
      <c r="FA2131" s="51"/>
      <c r="FB2131" s="13"/>
      <c r="FC2131" s="13"/>
      <c r="FD2131" s="14"/>
      <c r="FE2131" s="14"/>
      <c r="FF2131" s="41"/>
      <c r="FG2131" s="44"/>
      <c r="FH2131" s="51"/>
      <c r="FI2131" s="51"/>
      <c r="FJ2131" s="51"/>
      <c r="FK2131" s="13"/>
      <c r="FL2131" s="13"/>
      <c r="FM2131" s="14"/>
      <c r="FN2131" s="14"/>
      <c r="FO2131" s="41"/>
      <c r="FP2131" s="44"/>
      <c r="FQ2131" s="51"/>
      <c r="FR2131" s="51"/>
      <c r="FS2131" s="51"/>
      <c r="FT2131" s="13"/>
      <c r="FU2131" s="13"/>
      <c r="FV2131" s="14"/>
      <c r="FW2131" s="14"/>
      <c r="FX2131" s="41"/>
      <c r="FY2131" s="44"/>
      <c r="FZ2131" s="51"/>
      <c r="GA2131" s="51"/>
      <c r="GB2131" s="51"/>
      <c r="GC2131" s="13"/>
      <c r="GD2131" s="13"/>
      <c r="GE2131" s="14"/>
      <c r="GF2131" s="14"/>
      <c r="GG2131" s="41"/>
      <c r="GH2131" s="44"/>
      <c r="GI2131" s="51"/>
      <c r="GJ2131" s="51"/>
      <c r="GK2131" s="51"/>
      <c r="GL2131" s="13"/>
      <c r="GM2131" s="13"/>
      <c r="GN2131" s="14"/>
      <c r="GO2131" s="14"/>
      <c r="GP2131" s="41"/>
      <c r="GQ2131" s="44"/>
      <c r="GR2131" s="51"/>
      <c r="GS2131" s="51"/>
      <c r="GT2131" s="51"/>
      <c r="GU2131" s="13"/>
      <c r="GV2131" s="13"/>
      <c r="GW2131" s="14"/>
      <c r="GX2131" s="14"/>
      <c r="GY2131" s="41"/>
      <c r="GZ2131" s="44"/>
      <c r="HA2131" s="51"/>
      <c r="HB2131" s="51"/>
      <c r="HC2131" s="51"/>
      <c r="HD2131" s="13"/>
      <c r="HE2131" s="13"/>
      <c r="HF2131" s="14"/>
      <c r="HG2131" s="14"/>
      <c r="HH2131" s="41"/>
      <c r="HI2131" s="44"/>
      <c r="HJ2131" s="51"/>
      <c r="HK2131" s="51"/>
      <c r="HL2131" s="51"/>
      <c r="HM2131" s="13"/>
      <c r="HN2131" s="13"/>
      <c r="HO2131" s="14"/>
      <c r="HP2131" s="14"/>
      <c r="HQ2131" s="41"/>
      <c r="HR2131" s="44"/>
      <c r="HS2131" s="51"/>
      <c r="HT2131" s="51"/>
      <c r="HU2131" s="51"/>
      <c r="HV2131" s="13"/>
      <c r="HW2131" s="13"/>
      <c r="HX2131" s="14"/>
      <c r="HY2131" s="14"/>
      <c r="HZ2131" s="41"/>
      <c r="IA2131" s="44"/>
      <c r="IB2131" s="51"/>
      <c r="IC2131" s="51"/>
      <c r="ID2131" s="51"/>
      <c r="IE2131" s="13"/>
      <c r="IF2131" s="13"/>
      <c r="IG2131" s="14"/>
      <c r="IH2131" s="14"/>
      <c r="II2131" s="41"/>
      <c r="IJ2131" s="44"/>
      <c r="IK2131" s="51"/>
      <c r="IL2131" s="51"/>
      <c r="IM2131" s="51"/>
      <c r="IN2131" s="13"/>
      <c r="IO2131" s="13"/>
      <c r="IP2131" s="14"/>
      <c r="IQ2131" s="14"/>
      <c r="IR2131" s="41"/>
      <c r="IS2131" s="44"/>
      <c r="IT2131" s="51"/>
      <c r="IU2131" s="51"/>
      <c r="IV2131" s="51"/>
      <c r="IW2131" s="13"/>
      <c r="IX2131" s="13"/>
      <c r="IY2131" s="14"/>
      <c r="IZ2131" s="14"/>
      <c r="JA2131" s="41"/>
      <c r="JB2131" s="44"/>
      <c r="JC2131" s="51"/>
      <c r="JD2131" s="51"/>
      <c r="JE2131" s="51"/>
      <c r="JF2131" s="13"/>
      <c r="JG2131" s="13"/>
      <c r="JH2131" s="14"/>
      <c r="JI2131" s="14"/>
      <c r="JJ2131" s="41"/>
      <c r="JK2131" s="44"/>
      <c r="JL2131" s="51"/>
      <c r="JM2131" s="51"/>
      <c r="JN2131" s="51"/>
      <c r="JO2131" s="13"/>
      <c r="JP2131" s="13"/>
      <c r="JQ2131" s="14"/>
      <c r="JR2131" s="14"/>
      <c r="JS2131" s="41"/>
      <c r="JT2131" s="44"/>
      <c r="JU2131" s="51"/>
      <c r="JV2131" s="51"/>
      <c r="JW2131" s="51"/>
      <c r="JX2131" s="13"/>
      <c r="JY2131" s="13"/>
      <c r="JZ2131" s="14"/>
      <c r="KA2131" s="14"/>
      <c r="KB2131" s="41"/>
      <c r="KC2131" s="44"/>
      <c r="KD2131" s="51"/>
      <c r="KE2131" s="51"/>
      <c r="KF2131" s="51"/>
      <c r="KG2131" s="13"/>
      <c r="KH2131" s="13"/>
      <c r="KI2131" s="14"/>
      <c r="KJ2131" s="14"/>
      <c r="KK2131" s="41"/>
      <c r="KL2131" s="44"/>
      <c r="KM2131" s="51"/>
      <c r="KN2131" s="51"/>
      <c r="KO2131" s="51"/>
      <c r="KP2131" s="13"/>
      <c r="KQ2131" s="13"/>
      <c r="KR2131" s="14"/>
      <c r="KS2131" s="14"/>
      <c r="KT2131" s="41"/>
      <c r="KU2131" s="44"/>
      <c r="KV2131" s="51"/>
      <c r="KW2131" s="51"/>
      <c r="KX2131" s="51"/>
      <c r="KY2131" s="13"/>
      <c r="KZ2131" s="13"/>
      <c r="LA2131" s="14"/>
      <c r="LB2131" s="14"/>
      <c r="LC2131" s="41"/>
      <c r="LD2131" s="44"/>
      <c r="LE2131" s="51"/>
      <c r="LF2131" s="51"/>
      <c r="LG2131" s="51"/>
      <c r="LH2131" s="13"/>
      <c r="LI2131" s="13"/>
      <c r="LJ2131" s="14"/>
      <c r="LK2131" s="14"/>
      <c r="LL2131" s="41"/>
      <c r="LM2131" s="44"/>
      <c r="LN2131" s="51"/>
      <c r="LO2131" s="51"/>
      <c r="LP2131" s="51"/>
      <c r="LQ2131" s="13"/>
      <c r="LR2131" s="13"/>
      <c r="LS2131" s="14"/>
      <c r="LT2131" s="14"/>
      <c r="LU2131" s="41"/>
      <c r="LV2131" s="44"/>
      <c r="LW2131" s="51"/>
      <c r="LX2131" s="51"/>
      <c r="LY2131" s="51"/>
      <c r="LZ2131" s="13"/>
      <c r="MA2131" s="13"/>
      <c r="MB2131" s="14"/>
      <c r="MC2131" s="14"/>
      <c r="MD2131" s="41"/>
      <c r="ME2131" s="44"/>
      <c r="MF2131" s="51"/>
      <c r="MG2131" s="51"/>
      <c r="MH2131" s="51"/>
      <c r="MI2131" s="13"/>
      <c r="MJ2131" s="13"/>
      <c r="MK2131" s="14"/>
      <c r="ML2131" s="14"/>
      <c r="MM2131" s="41"/>
      <c r="MN2131" s="44"/>
      <c r="MO2131" s="51"/>
      <c r="MP2131" s="51"/>
      <c r="MQ2131" s="51"/>
      <c r="MR2131" s="13"/>
      <c r="MS2131" s="13"/>
      <c r="MT2131" s="14"/>
      <c r="MU2131" s="14"/>
      <c r="MV2131" s="41"/>
      <c r="MW2131" s="44"/>
      <c r="MX2131" s="51"/>
      <c r="MY2131" s="51"/>
      <c r="MZ2131" s="51"/>
      <c r="NA2131" s="13"/>
      <c r="NB2131" s="13"/>
      <c r="NC2131" s="14"/>
      <c r="ND2131" s="14"/>
      <c r="NE2131" s="41"/>
      <c r="NF2131" s="44"/>
      <c r="NG2131" s="51"/>
      <c r="NH2131" s="51"/>
      <c r="NI2131" s="51"/>
      <c r="NJ2131" s="13"/>
      <c r="NK2131" s="13"/>
      <c r="NL2131" s="14"/>
      <c r="NM2131" s="14"/>
      <c r="NN2131" s="41"/>
      <c r="NO2131" s="44"/>
      <c r="NP2131" s="51"/>
      <c r="NQ2131" s="51"/>
      <c r="NR2131" s="51"/>
      <c r="NS2131" s="13"/>
      <c r="NT2131" s="13"/>
      <c r="NU2131" s="14"/>
      <c r="NV2131" s="14"/>
      <c r="NW2131" s="41"/>
      <c r="NX2131" s="44"/>
      <c r="NY2131" s="51"/>
      <c r="NZ2131" s="51"/>
      <c r="OA2131" s="51"/>
      <c r="OB2131" s="13"/>
      <c r="OC2131" s="13"/>
      <c r="OD2131" s="14"/>
      <c r="OE2131" s="14"/>
      <c r="OF2131" s="41"/>
      <c r="OG2131" s="44"/>
      <c r="OH2131" s="51"/>
      <c r="OI2131" s="51"/>
      <c r="OJ2131" s="51"/>
      <c r="OK2131" s="13"/>
      <c r="OL2131" s="13"/>
      <c r="OM2131" s="14"/>
      <c r="ON2131" s="14"/>
      <c r="OO2131" s="41"/>
      <c r="OP2131" s="44"/>
      <c r="OQ2131" s="51"/>
      <c r="OR2131" s="51"/>
      <c r="OS2131" s="51"/>
      <c r="OT2131" s="13"/>
      <c r="OU2131" s="13"/>
      <c r="OV2131" s="14"/>
      <c r="OW2131" s="14"/>
      <c r="OX2131" s="41"/>
      <c r="OY2131" s="44"/>
      <c r="OZ2131" s="51"/>
      <c r="PA2131" s="51"/>
      <c r="PB2131" s="51"/>
      <c r="PC2131" s="13"/>
      <c r="PD2131" s="13"/>
      <c r="PE2131" s="14"/>
      <c r="PF2131" s="14"/>
      <c r="PG2131" s="41"/>
      <c r="PH2131" s="44"/>
      <c r="PI2131" s="51"/>
      <c r="PJ2131" s="51"/>
      <c r="PK2131" s="51"/>
      <c r="PL2131" s="13"/>
      <c r="PM2131" s="13"/>
      <c r="PN2131" s="14"/>
      <c r="PO2131" s="14"/>
      <c r="PP2131" s="41"/>
      <c r="PQ2131" s="44"/>
      <c r="PR2131" s="51"/>
      <c r="PS2131" s="51"/>
      <c r="PT2131" s="51"/>
      <c r="PU2131" s="13"/>
      <c r="PV2131" s="13"/>
      <c r="PW2131" s="14"/>
      <c r="PX2131" s="14"/>
      <c r="PY2131" s="41"/>
      <c r="PZ2131" s="44"/>
      <c r="QA2131" s="51"/>
      <c r="QB2131" s="51"/>
      <c r="QC2131" s="51"/>
      <c r="QD2131" s="13"/>
      <c r="QE2131" s="13"/>
      <c r="QF2131" s="14"/>
      <c r="QG2131" s="14"/>
      <c r="QH2131" s="41"/>
      <c r="QI2131" s="44"/>
      <c r="QJ2131" s="51"/>
      <c r="QK2131" s="51"/>
      <c r="QL2131" s="51"/>
      <c r="QM2131" s="13"/>
      <c r="QN2131" s="13"/>
      <c r="QO2131" s="14"/>
      <c r="QP2131" s="14"/>
      <c r="QQ2131" s="41"/>
      <c r="QR2131" s="44"/>
      <c r="QS2131" s="51"/>
      <c r="QT2131" s="51"/>
      <c r="QU2131" s="51"/>
      <c r="QV2131" s="13"/>
      <c r="QW2131" s="13"/>
      <c r="QX2131" s="14"/>
      <c r="QY2131" s="14"/>
      <c r="QZ2131" s="41"/>
      <c r="RA2131" s="44"/>
      <c r="RB2131" s="51"/>
      <c r="RC2131" s="51"/>
      <c r="RD2131" s="51"/>
      <c r="RE2131" s="13"/>
      <c r="RF2131" s="13"/>
      <c r="RG2131" s="14"/>
      <c r="RH2131" s="14"/>
      <c r="RI2131" s="41"/>
      <c r="RJ2131" s="44"/>
      <c r="RK2131" s="51"/>
      <c r="RL2131" s="51"/>
      <c r="RM2131" s="51"/>
      <c r="RN2131" s="13"/>
      <c r="RO2131" s="13"/>
      <c r="RP2131" s="14"/>
      <c r="RQ2131" s="14"/>
      <c r="RR2131" s="41"/>
      <c r="RS2131" s="44"/>
      <c r="RT2131" s="51"/>
      <c r="RU2131" s="51"/>
      <c r="RV2131" s="51"/>
      <c r="RW2131" s="13"/>
      <c r="RX2131" s="13"/>
      <c r="RY2131" s="14"/>
      <c r="RZ2131" s="14"/>
      <c r="SA2131" s="41"/>
      <c r="SB2131" s="44"/>
      <c r="SC2131" s="51"/>
      <c r="SD2131" s="51"/>
      <c r="SE2131" s="51"/>
      <c r="SF2131" s="13"/>
      <c r="SG2131" s="13"/>
      <c r="SH2131" s="14"/>
      <c r="SI2131" s="14"/>
      <c r="SJ2131" s="41"/>
      <c r="SK2131" s="44"/>
      <c r="SL2131" s="51"/>
      <c r="SM2131" s="51"/>
      <c r="SN2131" s="51"/>
      <c r="SO2131" s="13"/>
      <c r="SP2131" s="13"/>
      <c r="SQ2131" s="14"/>
      <c r="SR2131" s="14"/>
      <c r="SS2131" s="41"/>
      <c r="ST2131" s="44"/>
      <c r="SU2131" s="51"/>
      <c r="SV2131" s="51"/>
      <c r="SW2131" s="51"/>
      <c r="SX2131" s="13"/>
      <c r="SY2131" s="13"/>
      <c r="SZ2131" s="14"/>
      <c r="TA2131" s="14"/>
      <c r="TB2131" s="41"/>
      <c r="TC2131" s="44"/>
      <c r="TD2131" s="51"/>
      <c r="TE2131" s="51"/>
      <c r="TF2131" s="51"/>
      <c r="TG2131" s="13"/>
      <c r="TH2131" s="13"/>
      <c r="TI2131" s="14"/>
      <c r="TJ2131" s="14"/>
      <c r="TK2131" s="41"/>
      <c r="TL2131" s="44"/>
      <c r="TM2131" s="51"/>
      <c r="TN2131" s="51"/>
      <c r="TO2131" s="51"/>
      <c r="TP2131" s="13"/>
      <c r="TQ2131" s="13"/>
      <c r="TR2131" s="14"/>
      <c r="TS2131" s="14"/>
      <c r="TT2131" s="41"/>
      <c r="TU2131" s="44"/>
      <c r="TV2131" s="51"/>
      <c r="TW2131" s="51"/>
      <c r="TX2131" s="51"/>
      <c r="TY2131" s="13"/>
      <c r="TZ2131" s="13"/>
      <c r="UA2131" s="14"/>
      <c r="UB2131" s="14"/>
      <c r="UC2131" s="41"/>
      <c r="UD2131" s="44"/>
      <c r="UE2131" s="51"/>
      <c r="UF2131" s="51"/>
      <c r="UG2131" s="51"/>
      <c r="UH2131" s="13"/>
      <c r="UI2131" s="13"/>
      <c r="UJ2131" s="14"/>
      <c r="UK2131" s="14"/>
      <c r="UL2131" s="41"/>
      <c r="UM2131" s="44"/>
      <c r="UN2131" s="51"/>
      <c r="UO2131" s="51"/>
      <c r="UP2131" s="51"/>
      <c r="UQ2131" s="13"/>
      <c r="UR2131" s="13"/>
      <c r="US2131" s="14"/>
      <c r="UT2131" s="14"/>
      <c r="UU2131" s="41"/>
      <c r="UV2131" s="44"/>
      <c r="UW2131" s="51"/>
      <c r="UX2131" s="51"/>
      <c r="UY2131" s="51"/>
      <c r="UZ2131" s="13"/>
      <c r="VA2131" s="13"/>
      <c r="VB2131" s="14"/>
      <c r="VC2131" s="14"/>
      <c r="VD2131" s="41"/>
      <c r="VE2131" s="44"/>
      <c r="VF2131" s="51"/>
      <c r="VG2131" s="51"/>
      <c r="VH2131" s="51"/>
      <c r="VI2131" s="13"/>
      <c r="VJ2131" s="13"/>
      <c r="VK2131" s="14"/>
      <c r="VL2131" s="14"/>
      <c r="VM2131" s="41"/>
      <c r="VN2131" s="44"/>
      <c r="VO2131" s="51"/>
      <c r="VP2131" s="51"/>
      <c r="VQ2131" s="51"/>
      <c r="VR2131" s="13"/>
      <c r="VS2131" s="13"/>
      <c r="VT2131" s="14"/>
      <c r="VU2131" s="14"/>
      <c r="VV2131" s="41"/>
      <c r="VW2131" s="44"/>
      <c r="VX2131" s="51"/>
      <c r="VY2131" s="51"/>
      <c r="VZ2131" s="51"/>
      <c r="WA2131" s="13"/>
      <c r="WB2131" s="13"/>
      <c r="WC2131" s="14"/>
      <c r="WD2131" s="14"/>
      <c r="WE2131" s="41"/>
      <c r="WF2131" s="44"/>
      <c r="WG2131" s="51"/>
      <c r="WH2131" s="51"/>
      <c r="WI2131" s="51"/>
      <c r="WJ2131" s="13"/>
      <c r="WK2131" s="13"/>
      <c r="WL2131" s="14"/>
      <c r="WM2131" s="14"/>
      <c r="WN2131" s="41"/>
      <c r="WO2131" s="44"/>
      <c r="WP2131" s="51"/>
      <c r="WQ2131" s="51"/>
      <c r="WR2131" s="51"/>
      <c r="WS2131" s="13"/>
      <c r="WT2131" s="13"/>
      <c r="WU2131" s="14"/>
      <c r="WV2131" s="14"/>
      <c r="WW2131" s="41"/>
      <c r="WX2131" s="44"/>
      <c r="WY2131" s="51"/>
      <c r="WZ2131" s="51"/>
      <c r="XA2131" s="51"/>
      <c r="XB2131" s="13"/>
      <c r="XC2131" s="13"/>
      <c r="XD2131" s="14"/>
      <c r="XE2131" s="14"/>
      <c r="XF2131" s="41"/>
      <c r="XG2131" s="44"/>
      <c r="XH2131" s="51"/>
      <c r="XI2131" s="51"/>
      <c r="XJ2131" s="51"/>
      <c r="XK2131" s="13"/>
      <c r="XL2131" s="13"/>
      <c r="XM2131" s="14"/>
      <c r="XN2131" s="14"/>
      <c r="XO2131" s="41"/>
      <c r="XP2131" s="44"/>
      <c r="XQ2131" s="51"/>
      <c r="XR2131" s="51"/>
      <c r="XS2131" s="51"/>
      <c r="XT2131" s="13"/>
      <c r="XU2131" s="13"/>
      <c r="XV2131" s="14"/>
      <c r="XW2131" s="14"/>
      <c r="XX2131" s="41"/>
      <c r="XY2131" s="44"/>
      <c r="XZ2131" s="51"/>
      <c r="YA2131" s="51"/>
      <c r="YB2131" s="51"/>
      <c r="YC2131" s="13"/>
      <c r="YD2131" s="13"/>
      <c r="YE2131" s="14"/>
      <c r="YF2131" s="14"/>
      <c r="YG2131" s="41"/>
      <c r="YH2131" s="44"/>
      <c r="YI2131" s="51"/>
      <c r="YJ2131" s="51"/>
      <c r="YK2131" s="51"/>
      <c r="YL2131" s="13"/>
      <c r="YM2131" s="13"/>
      <c r="YN2131" s="14"/>
      <c r="YO2131" s="14"/>
      <c r="YP2131" s="41"/>
      <c r="YQ2131" s="44"/>
      <c r="YR2131" s="51"/>
      <c r="YS2131" s="51"/>
      <c r="YT2131" s="51"/>
      <c r="YU2131" s="13"/>
      <c r="YV2131" s="13"/>
      <c r="YW2131" s="14"/>
      <c r="YX2131" s="14"/>
      <c r="YY2131" s="41"/>
      <c r="YZ2131" s="44"/>
      <c r="ZA2131" s="51"/>
      <c r="ZB2131" s="51"/>
      <c r="ZC2131" s="51"/>
      <c r="ZD2131" s="13"/>
      <c r="ZE2131" s="13"/>
      <c r="ZF2131" s="14"/>
      <c r="ZG2131" s="14"/>
      <c r="ZH2131" s="41"/>
      <c r="ZI2131" s="44"/>
      <c r="ZJ2131" s="51"/>
      <c r="ZK2131" s="51"/>
      <c r="ZL2131" s="51"/>
      <c r="ZM2131" s="13"/>
      <c r="ZN2131" s="13"/>
      <c r="ZO2131" s="14"/>
      <c r="ZP2131" s="14"/>
      <c r="ZQ2131" s="41"/>
      <c r="ZR2131" s="44"/>
      <c r="ZS2131" s="51"/>
      <c r="ZT2131" s="51"/>
      <c r="ZU2131" s="51"/>
      <c r="ZV2131" s="13"/>
      <c r="ZW2131" s="13"/>
      <c r="ZX2131" s="14"/>
      <c r="ZY2131" s="14"/>
      <c r="ZZ2131" s="41"/>
      <c r="AAA2131" s="44"/>
      <c r="AAB2131" s="51"/>
      <c r="AAC2131" s="51"/>
      <c r="AAD2131" s="51"/>
      <c r="AAE2131" s="13"/>
      <c r="AAF2131" s="13"/>
      <c r="AAG2131" s="14"/>
      <c r="AAH2131" s="14"/>
      <c r="AAI2131" s="41"/>
      <c r="AAJ2131" s="44"/>
      <c r="AAK2131" s="51"/>
      <c r="AAL2131" s="51"/>
      <c r="AAM2131" s="51"/>
      <c r="AAN2131" s="13"/>
      <c r="AAO2131" s="13"/>
      <c r="AAP2131" s="14"/>
      <c r="AAQ2131" s="14"/>
      <c r="AAR2131" s="41"/>
      <c r="AAS2131" s="44"/>
      <c r="AAT2131" s="51"/>
      <c r="AAU2131" s="51"/>
      <c r="AAV2131" s="51"/>
      <c r="AAW2131" s="13"/>
      <c r="AAX2131" s="13"/>
      <c r="AAY2131" s="14"/>
      <c r="AAZ2131" s="14"/>
      <c r="ABA2131" s="41"/>
      <c r="ABB2131" s="44"/>
      <c r="ABC2131" s="51"/>
      <c r="ABD2131" s="51"/>
      <c r="ABE2131" s="51"/>
      <c r="ABF2131" s="13"/>
      <c r="ABG2131" s="13"/>
      <c r="ABH2131" s="14"/>
      <c r="ABI2131" s="14"/>
      <c r="ABJ2131" s="41"/>
      <c r="ABK2131" s="44"/>
      <c r="ABL2131" s="51"/>
      <c r="ABM2131" s="51"/>
      <c r="ABN2131" s="51"/>
      <c r="ABO2131" s="13"/>
      <c r="ABP2131" s="13"/>
      <c r="ABQ2131" s="14"/>
      <c r="ABR2131" s="14"/>
      <c r="ABS2131" s="41"/>
      <c r="ABT2131" s="44"/>
      <c r="ABU2131" s="51"/>
      <c r="ABV2131" s="51"/>
      <c r="ABW2131" s="51"/>
      <c r="ABX2131" s="13"/>
      <c r="ABY2131" s="13"/>
      <c r="ABZ2131" s="14"/>
      <c r="ACA2131" s="14"/>
      <c r="ACB2131" s="41"/>
      <c r="ACC2131" s="44"/>
      <c r="ACD2131" s="51"/>
      <c r="ACE2131" s="51"/>
      <c r="ACF2131" s="51"/>
      <c r="ACG2131" s="13"/>
      <c r="ACH2131" s="13"/>
      <c r="ACI2131" s="14"/>
      <c r="ACJ2131" s="14"/>
      <c r="ACK2131" s="41"/>
      <c r="ACL2131" s="44"/>
      <c r="ACM2131" s="51"/>
      <c r="ACN2131" s="51"/>
      <c r="ACO2131" s="51"/>
      <c r="ACP2131" s="13"/>
      <c r="ACQ2131" s="13"/>
      <c r="ACR2131" s="14"/>
      <c r="ACS2131" s="14"/>
      <c r="ACT2131" s="41"/>
      <c r="ACU2131" s="44"/>
      <c r="ACV2131" s="51"/>
      <c r="ACW2131" s="51"/>
      <c r="ACX2131" s="51"/>
      <c r="ACY2131" s="13"/>
      <c r="ACZ2131" s="13"/>
      <c r="ADA2131" s="14"/>
      <c r="ADB2131" s="14"/>
      <c r="ADC2131" s="41"/>
      <c r="ADD2131" s="44"/>
      <c r="ADE2131" s="51"/>
      <c r="ADF2131" s="51"/>
      <c r="ADG2131" s="51"/>
      <c r="ADH2131" s="13"/>
      <c r="ADI2131" s="13"/>
      <c r="ADJ2131" s="14"/>
      <c r="ADK2131" s="14"/>
      <c r="ADL2131" s="41"/>
      <c r="ADM2131" s="44"/>
      <c r="ADN2131" s="51"/>
      <c r="ADO2131" s="51"/>
      <c r="ADP2131" s="51"/>
      <c r="ADQ2131" s="13"/>
      <c r="ADR2131" s="13"/>
      <c r="ADS2131" s="14"/>
      <c r="ADT2131" s="14"/>
      <c r="ADU2131" s="41"/>
      <c r="ADV2131" s="44"/>
      <c r="ADW2131" s="51"/>
      <c r="ADX2131" s="51"/>
      <c r="ADY2131" s="51"/>
      <c r="ADZ2131" s="13"/>
      <c r="AEA2131" s="13"/>
      <c r="AEB2131" s="14"/>
      <c r="AEC2131" s="14"/>
      <c r="AED2131" s="41"/>
      <c r="AEE2131" s="44"/>
      <c r="AEF2131" s="51"/>
      <c r="AEG2131" s="51"/>
      <c r="AEH2131" s="51"/>
      <c r="AEI2131" s="13"/>
      <c r="AEJ2131" s="13"/>
      <c r="AEK2131" s="14"/>
      <c r="AEL2131" s="14"/>
      <c r="AEM2131" s="41"/>
      <c r="AEN2131" s="44"/>
      <c r="AEO2131" s="51"/>
      <c r="AEP2131" s="51"/>
      <c r="AEQ2131" s="51"/>
      <c r="AER2131" s="13"/>
      <c r="AES2131" s="13"/>
      <c r="AET2131" s="14"/>
      <c r="AEU2131" s="14"/>
      <c r="AEV2131" s="41"/>
      <c r="AEW2131" s="44"/>
      <c r="AEX2131" s="51"/>
      <c r="AEY2131" s="51"/>
      <c r="AEZ2131" s="51"/>
      <c r="AFA2131" s="13"/>
      <c r="AFB2131" s="13"/>
      <c r="AFC2131" s="14"/>
      <c r="AFD2131" s="14"/>
      <c r="AFE2131" s="41"/>
      <c r="AFF2131" s="44"/>
      <c r="AFG2131" s="51"/>
      <c r="AFH2131" s="51"/>
      <c r="AFI2131" s="51"/>
      <c r="AFJ2131" s="13"/>
      <c r="AFK2131" s="13"/>
      <c r="AFL2131" s="14"/>
      <c r="AFM2131" s="14"/>
      <c r="AFN2131" s="41"/>
      <c r="AFO2131" s="44"/>
      <c r="AFP2131" s="51"/>
      <c r="AFQ2131" s="51"/>
      <c r="AFR2131" s="51"/>
      <c r="AFS2131" s="13"/>
      <c r="AFT2131" s="13"/>
      <c r="AFU2131" s="14"/>
      <c r="AFV2131" s="14"/>
      <c r="AFW2131" s="41"/>
      <c r="AFX2131" s="44"/>
      <c r="AFY2131" s="51"/>
      <c r="AFZ2131" s="51"/>
      <c r="AGA2131" s="51"/>
      <c r="AGB2131" s="13"/>
      <c r="AGC2131" s="13"/>
      <c r="AGD2131" s="14"/>
      <c r="AGE2131" s="14"/>
      <c r="AGF2131" s="41"/>
      <c r="AGG2131" s="44"/>
      <c r="AGH2131" s="51"/>
      <c r="AGI2131" s="51"/>
      <c r="AGJ2131" s="51"/>
      <c r="AGK2131" s="13"/>
      <c r="AGL2131" s="13"/>
      <c r="AGM2131" s="14"/>
      <c r="AGN2131" s="14"/>
      <c r="AGO2131" s="41"/>
      <c r="AGP2131" s="44"/>
      <c r="AGQ2131" s="51"/>
      <c r="AGR2131" s="51"/>
      <c r="AGS2131" s="51"/>
      <c r="AGT2131" s="13"/>
      <c r="AGU2131" s="13"/>
      <c r="AGV2131" s="14"/>
      <c r="AGW2131" s="14"/>
      <c r="AGX2131" s="41"/>
      <c r="AGY2131" s="44"/>
      <c r="AGZ2131" s="51"/>
      <c r="AHA2131" s="51"/>
      <c r="AHB2131" s="51"/>
      <c r="AHC2131" s="13"/>
      <c r="AHD2131" s="13"/>
      <c r="AHE2131" s="14"/>
      <c r="AHF2131" s="14"/>
      <c r="AHG2131" s="41"/>
      <c r="AHH2131" s="44"/>
      <c r="AHI2131" s="51"/>
      <c r="AHJ2131" s="51"/>
      <c r="AHK2131" s="51"/>
      <c r="AHL2131" s="13"/>
      <c r="AHM2131" s="13"/>
      <c r="AHN2131" s="14"/>
      <c r="AHO2131" s="14"/>
      <c r="AHP2131" s="41"/>
      <c r="AHQ2131" s="44"/>
      <c r="AHR2131" s="51"/>
      <c r="AHS2131" s="51"/>
      <c r="AHT2131" s="51"/>
      <c r="AHU2131" s="13"/>
      <c r="AHV2131" s="13"/>
      <c r="AHW2131" s="14"/>
      <c r="AHX2131" s="14"/>
      <c r="AHY2131" s="41"/>
      <c r="AHZ2131" s="44"/>
      <c r="AIA2131" s="51"/>
      <c r="AIB2131" s="51"/>
      <c r="AIC2131" s="51"/>
      <c r="AID2131" s="13"/>
      <c r="AIE2131" s="13"/>
      <c r="AIF2131" s="14"/>
      <c r="AIG2131" s="14"/>
      <c r="AIH2131" s="41"/>
      <c r="AII2131" s="44"/>
      <c r="AIJ2131" s="51"/>
      <c r="AIK2131" s="51"/>
      <c r="AIL2131" s="51"/>
      <c r="AIM2131" s="13"/>
      <c r="AIN2131" s="13"/>
      <c r="AIO2131" s="14"/>
      <c r="AIP2131" s="14"/>
      <c r="AIQ2131" s="41"/>
      <c r="AIR2131" s="44"/>
      <c r="AIS2131" s="51"/>
      <c r="AIT2131" s="51"/>
      <c r="AIU2131" s="51"/>
      <c r="AIV2131" s="13"/>
      <c r="AIW2131" s="13"/>
      <c r="AIX2131" s="14"/>
      <c r="AIY2131" s="14"/>
      <c r="AIZ2131" s="41"/>
      <c r="AJA2131" s="44"/>
      <c r="AJB2131" s="51"/>
      <c r="AJC2131" s="51"/>
      <c r="AJD2131" s="51"/>
      <c r="AJE2131" s="13"/>
      <c r="AJF2131" s="13"/>
      <c r="AJG2131" s="14"/>
      <c r="AJH2131" s="14"/>
      <c r="AJI2131" s="41"/>
      <c r="AJJ2131" s="44"/>
      <c r="AJK2131" s="51"/>
      <c r="AJL2131" s="51"/>
      <c r="AJM2131" s="51"/>
      <c r="AJN2131" s="13"/>
      <c r="AJO2131" s="13"/>
      <c r="AJP2131" s="14"/>
      <c r="AJQ2131" s="14"/>
      <c r="AJR2131" s="41"/>
      <c r="AJS2131" s="44"/>
      <c r="AJT2131" s="51"/>
      <c r="AJU2131" s="51"/>
      <c r="AJV2131" s="51"/>
      <c r="AJW2131" s="13"/>
      <c r="AJX2131" s="13"/>
      <c r="AJY2131" s="14"/>
      <c r="AJZ2131" s="14"/>
      <c r="AKA2131" s="41"/>
      <c r="AKB2131" s="44"/>
      <c r="AKC2131" s="51"/>
      <c r="AKD2131" s="51"/>
      <c r="AKE2131" s="51"/>
      <c r="AKF2131" s="13"/>
      <c r="AKG2131" s="13"/>
      <c r="AKH2131" s="14"/>
      <c r="AKI2131" s="14"/>
      <c r="AKJ2131" s="41"/>
      <c r="AKK2131" s="44"/>
      <c r="AKL2131" s="51"/>
      <c r="AKM2131" s="51"/>
      <c r="AKN2131" s="51"/>
      <c r="AKO2131" s="13"/>
      <c r="AKP2131" s="13"/>
      <c r="AKQ2131" s="14"/>
      <c r="AKR2131" s="14"/>
      <c r="AKS2131" s="41"/>
      <c r="AKT2131" s="44"/>
      <c r="AKU2131" s="51"/>
      <c r="AKV2131" s="51"/>
      <c r="AKW2131" s="51"/>
      <c r="AKX2131" s="13"/>
      <c r="AKY2131" s="13"/>
      <c r="AKZ2131" s="14"/>
      <c r="ALA2131" s="14"/>
      <c r="ALB2131" s="41"/>
      <c r="ALC2131" s="44"/>
      <c r="ALD2131" s="51"/>
      <c r="ALE2131" s="51"/>
      <c r="ALF2131" s="51"/>
      <c r="ALG2131" s="13"/>
      <c r="ALH2131" s="13"/>
      <c r="ALI2131" s="14"/>
      <c r="ALJ2131" s="14"/>
      <c r="ALK2131" s="41"/>
      <c r="ALL2131" s="44"/>
      <c r="ALM2131" s="51"/>
      <c r="ALN2131" s="51"/>
      <c r="ALO2131" s="51"/>
      <c r="ALP2131" s="13"/>
      <c r="ALQ2131" s="13"/>
      <c r="ALR2131" s="14"/>
      <c r="ALS2131" s="14"/>
      <c r="ALT2131" s="41"/>
      <c r="ALU2131" s="44"/>
      <c r="ALV2131" s="51"/>
      <c r="ALW2131" s="51"/>
      <c r="ALX2131" s="51"/>
      <c r="ALY2131" s="13"/>
      <c r="ALZ2131" s="13"/>
      <c r="AMA2131" s="14"/>
      <c r="AMB2131" s="14"/>
      <c r="AMC2131" s="41"/>
      <c r="AMD2131" s="44"/>
      <c r="AME2131" s="51"/>
      <c r="AMF2131" s="51"/>
      <c r="AMG2131" s="51"/>
      <c r="AMH2131" s="13"/>
      <c r="AMI2131" s="13"/>
      <c r="AMJ2131" s="14"/>
      <c r="AMK2131" s="14"/>
      <c r="AML2131" s="41"/>
      <c r="AMM2131" s="44"/>
      <c r="AMN2131" s="51"/>
      <c r="AMO2131" s="51"/>
      <c r="AMP2131" s="51"/>
      <c r="AMQ2131" s="13"/>
      <c r="AMR2131" s="13"/>
      <c r="AMS2131" s="14"/>
      <c r="AMT2131" s="14"/>
      <c r="AMU2131" s="41"/>
      <c r="AMV2131" s="44"/>
      <c r="AMW2131" s="51"/>
      <c r="AMX2131" s="51"/>
      <c r="AMY2131" s="51"/>
      <c r="AMZ2131" s="13"/>
      <c r="ANA2131" s="13"/>
      <c r="ANB2131" s="14"/>
      <c r="ANC2131" s="14"/>
      <c r="AND2131" s="41"/>
      <c r="ANE2131" s="44"/>
      <c r="ANF2131" s="51"/>
      <c r="ANG2131" s="51"/>
      <c r="ANH2131" s="51"/>
      <c r="ANI2131" s="13"/>
      <c r="ANJ2131" s="13"/>
      <c r="ANK2131" s="14"/>
      <c r="ANL2131" s="14"/>
      <c r="ANM2131" s="41"/>
      <c r="ANN2131" s="44"/>
      <c r="ANO2131" s="51"/>
      <c r="ANP2131" s="51"/>
      <c r="ANQ2131" s="51"/>
      <c r="ANR2131" s="13"/>
      <c r="ANS2131" s="13"/>
      <c r="ANT2131" s="14"/>
      <c r="ANU2131" s="14"/>
      <c r="ANV2131" s="41"/>
      <c r="ANW2131" s="44"/>
      <c r="ANX2131" s="51"/>
      <c r="ANY2131" s="51"/>
      <c r="ANZ2131" s="51"/>
      <c r="AOA2131" s="13"/>
      <c r="AOB2131" s="13"/>
      <c r="AOC2131" s="14"/>
      <c r="AOD2131" s="14"/>
      <c r="AOE2131" s="41"/>
      <c r="AOF2131" s="44"/>
      <c r="AOG2131" s="51"/>
      <c r="AOH2131" s="51"/>
      <c r="AOI2131" s="51"/>
      <c r="AOJ2131" s="13"/>
      <c r="AOK2131" s="13"/>
      <c r="AOL2131" s="14"/>
      <c r="AOM2131" s="14"/>
      <c r="AON2131" s="41"/>
      <c r="AOO2131" s="44"/>
      <c r="AOP2131" s="51"/>
      <c r="AOQ2131" s="51"/>
      <c r="AOR2131" s="51"/>
      <c r="AOS2131" s="13"/>
      <c r="AOT2131" s="13"/>
      <c r="AOU2131" s="14"/>
      <c r="AOV2131" s="14"/>
      <c r="AOW2131" s="41"/>
      <c r="AOX2131" s="44"/>
      <c r="AOY2131" s="51"/>
      <c r="AOZ2131" s="51"/>
      <c r="APA2131" s="51"/>
      <c r="APB2131" s="13"/>
      <c r="APC2131" s="13"/>
      <c r="APD2131" s="14"/>
      <c r="APE2131" s="14"/>
      <c r="APF2131" s="41"/>
      <c r="APG2131" s="44"/>
      <c r="APH2131" s="51"/>
      <c r="API2131" s="51"/>
      <c r="APJ2131" s="51"/>
      <c r="APK2131" s="13"/>
      <c r="APL2131" s="13"/>
      <c r="APM2131" s="14"/>
      <c r="APN2131" s="14"/>
      <c r="APO2131" s="41"/>
      <c r="APP2131" s="44"/>
      <c r="APQ2131" s="51"/>
      <c r="APR2131" s="51"/>
      <c r="APS2131" s="51"/>
      <c r="APT2131" s="13"/>
      <c r="APU2131" s="13"/>
      <c r="APV2131" s="14"/>
      <c r="APW2131" s="14"/>
      <c r="APX2131" s="41"/>
      <c r="APY2131" s="44"/>
      <c r="APZ2131" s="51"/>
      <c r="AQA2131" s="51"/>
      <c r="AQB2131" s="51"/>
      <c r="AQC2131" s="13"/>
      <c r="AQD2131" s="13"/>
      <c r="AQE2131" s="14"/>
      <c r="AQF2131" s="14"/>
      <c r="AQG2131" s="41"/>
      <c r="AQH2131" s="44"/>
      <c r="AQI2131" s="51"/>
      <c r="AQJ2131" s="51"/>
      <c r="AQK2131" s="51"/>
      <c r="AQL2131" s="13"/>
      <c r="AQM2131" s="13"/>
      <c r="AQN2131" s="14"/>
      <c r="AQO2131" s="14"/>
      <c r="AQP2131" s="41"/>
      <c r="AQQ2131" s="44"/>
      <c r="AQR2131" s="51"/>
      <c r="AQS2131" s="51"/>
      <c r="AQT2131" s="51"/>
      <c r="AQU2131" s="13"/>
      <c r="AQV2131" s="13"/>
      <c r="AQW2131" s="14"/>
      <c r="AQX2131" s="14"/>
      <c r="AQY2131" s="41"/>
      <c r="AQZ2131" s="44"/>
      <c r="ARA2131" s="51"/>
      <c r="ARB2131" s="51"/>
      <c r="ARC2131" s="51"/>
      <c r="ARD2131" s="13"/>
      <c r="ARE2131" s="13"/>
      <c r="ARF2131" s="14"/>
      <c r="ARG2131" s="14"/>
      <c r="ARH2131" s="41"/>
      <c r="ARI2131" s="44"/>
      <c r="ARJ2131" s="51"/>
      <c r="ARK2131" s="51"/>
      <c r="ARL2131" s="51"/>
      <c r="ARM2131" s="13"/>
      <c r="ARN2131" s="13"/>
      <c r="ARO2131" s="14"/>
      <c r="ARP2131" s="14"/>
      <c r="ARQ2131" s="41"/>
      <c r="ARR2131" s="44"/>
      <c r="ARS2131" s="51"/>
      <c r="ART2131" s="51"/>
      <c r="ARU2131" s="51"/>
      <c r="ARV2131" s="13"/>
      <c r="ARW2131" s="13"/>
      <c r="ARX2131" s="14"/>
      <c r="ARY2131" s="14"/>
      <c r="ARZ2131" s="41"/>
      <c r="ASA2131" s="44"/>
      <c r="ASB2131" s="51"/>
      <c r="ASC2131" s="51"/>
      <c r="ASD2131" s="51"/>
      <c r="ASE2131" s="13"/>
      <c r="ASF2131" s="13"/>
      <c r="ASG2131" s="14"/>
      <c r="ASH2131" s="14"/>
      <c r="ASI2131" s="41"/>
      <c r="ASJ2131" s="44"/>
      <c r="ASK2131" s="51"/>
      <c r="ASL2131" s="51"/>
      <c r="ASM2131" s="51"/>
      <c r="ASN2131" s="13"/>
      <c r="ASO2131" s="13"/>
      <c r="ASP2131" s="14"/>
      <c r="ASQ2131" s="14"/>
      <c r="ASR2131" s="41"/>
      <c r="ASS2131" s="44"/>
      <c r="AST2131" s="51"/>
      <c r="ASU2131" s="51"/>
      <c r="ASV2131" s="51"/>
      <c r="ASW2131" s="13"/>
      <c r="ASX2131" s="13"/>
      <c r="ASY2131" s="14"/>
      <c r="ASZ2131" s="14"/>
      <c r="ATA2131" s="41"/>
      <c r="ATB2131" s="44"/>
      <c r="ATC2131" s="51"/>
      <c r="ATD2131" s="51"/>
      <c r="ATE2131" s="51"/>
      <c r="ATF2131" s="13"/>
      <c r="ATG2131" s="13"/>
      <c r="ATH2131" s="14"/>
      <c r="ATI2131" s="14"/>
      <c r="ATJ2131" s="41"/>
      <c r="ATK2131" s="44"/>
      <c r="ATL2131" s="51"/>
      <c r="ATM2131" s="51"/>
      <c r="ATN2131" s="51"/>
      <c r="ATO2131" s="13"/>
      <c r="ATP2131" s="13"/>
      <c r="ATQ2131" s="14"/>
      <c r="ATR2131" s="14"/>
      <c r="ATS2131" s="41"/>
      <c r="ATT2131" s="44"/>
      <c r="ATU2131" s="51"/>
      <c r="ATV2131" s="51"/>
      <c r="ATW2131" s="51"/>
      <c r="ATX2131" s="13"/>
      <c r="ATY2131" s="13"/>
      <c r="ATZ2131" s="14"/>
      <c r="AUA2131" s="14"/>
      <c r="AUB2131" s="41"/>
      <c r="AUC2131" s="44"/>
      <c r="AUD2131" s="51"/>
      <c r="AUE2131" s="51"/>
      <c r="AUF2131" s="51"/>
      <c r="AUG2131" s="13"/>
      <c r="AUH2131" s="13"/>
      <c r="AUI2131" s="14"/>
      <c r="AUJ2131" s="14"/>
      <c r="AUK2131" s="41"/>
      <c r="AUL2131" s="44"/>
      <c r="AUM2131" s="51"/>
      <c r="AUN2131" s="51"/>
      <c r="AUO2131" s="51"/>
      <c r="AUP2131" s="13"/>
      <c r="AUQ2131" s="13"/>
      <c r="AUR2131" s="14"/>
      <c r="AUS2131" s="14"/>
      <c r="AUT2131" s="41"/>
      <c r="AUU2131" s="44"/>
      <c r="AUV2131" s="51"/>
      <c r="AUW2131" s="51"/>
      <c r="AUX2131" s="51"/>
      <c r="AUY2131" s="13"/>
      <c r="AUZ2131" s="13"/>
      <c r="AVA2131" s="14"/>
      <c r="AVB2131" s="14"/>
      <c r="AVC2131" s="41"/>
      <c r="AVD2131" s="44"/>
      <c r="AVE2131" s="51"/>
      <c r="AVF2131" s="51"/>
      <c r="AVG2131" s="51"/>
      <c r="AVH2131" s="13"/>
      <c r="AVI2131" s="13"/>
      <c r="AVJ2131" s="14"/>
      <c r="AVK2131" s="14"/>
      <c r="AVL2131" s="41"/>
      <c r="AVM2131" s="44"/>
      <c r="AVN2131" s="51"/>
      <c r="AVO2131" s="51"/>
      <c r="AVP2131" s="51"/>
      <c r="AVQ2131" s="13"/>
      <c r="AVR2131" s="13"/>
      <c r="AVS2131" s="14"/>
      <c r="AVT2131" s="14"/>
      <c r="AVU2131" s="41"/>
      <c r="AVV2131" s="44"/>
      <c r="AVW2131" s="51"/>
      <c r="AVX2131" s="51"/>
      <c r="AVY2131" s="51"/>
      <c r="AVZ2131" s="13"/>
      <c r="AWA2131" s="13"/>
      <c r="AWB2131" s="14"/>
      <c r="AWC2131" s="14"/>
      <c r="AWD2131" s="41"/>
      <c r="AWE2131" s="44"/>
      <c r="AWF2131" s="51"/>
      <c r="AWG2131" s="51"/>
      <c r="AWH2131" s="51"/>
      <c r="AWI2131" s="13"/>
      <c r="AWJ2131" s="13"/>
      <c r="AWK2131" s="14"/>
      <c r="AWL2131" s="14"/>
      <c r="AWM2131" s="41"/>
      <c r="AWN2131" s="44"/>
      <c r="AWO2131" s="51"/>
      <c r="AWP2131" s="51"/>
      <c r="AWQ2131" s="51"/>
      <c r="AWR2131" s="13"/>
      <c r="AWS2131" s="13"/>
      <c r="AWT2131" s="14"/>
      <c r="AWU2131" s="14"/>
      <c r="AWV2131" s="41"/>
      <c r="AWW2131" s="44"/>
      <c r="AWX2131" s="51"/>
      <c r="AWY2131" s="51"/>
      <c r="AWZ2131" s="51"/>
      <c r="AXA2131" s="13"/>
      <c r="AXB2131" s="13"/>
      <c r="AXC2131" s="14"/>
      <c r="AXD2131" s="14"/>
      <c r="AXE2131" s="41"/>
      <c r="AXF2131" s="44"/>
      <c r="AXG2131" s="51"/>
      <c r="AXH2131" s="51"/>
      <c r="AXI2131" s="51"/>
      <c r="AXJ2131" s="13"/>
      <c r="AXK2131" s="13"/>
      <c r="AXL2131" s="14"/>
      <c r="AXM2131" s="14"/>
      <c r="AXN2131" s="41"/>
      <c r="AXO2131" s="44"/>
      <c r="AXP2131" s="51"/>
      <c r="AXQ2131" s="51"/>
      <c r="AXR2131" s="51"/>
      <c r="AXS2131" s="13"/>
      <c r="AXT2131" s="13"/>
      <c r="AXU2131" s="14"/>
      <c r="AXV2131" s="14"/>
      <c r="AXW2131" s="41"/>
      <c r="AXX2131" s="44"/>
      <c r="AXY2131" s="51"/>
      <c r="AXZ2131" s="51"/>
      <c r="AYA2131" s="51"/>
      <c r="AYB2131" s="13"/>
      <c r="AYC2131" s="13"/>
      <c r="AYD2131" s="14"/>
      <c r="AYE2131" s="14"/>
      <c r="AYF2131" s="41"/>
      <c r="AYG2131" s="44"/>
      <c r="AYH2131" s="51"/>
      <c r="AYI2131" s="51"/>
      <c r="AYJ2131" s="51"/>
      <c r="AYK2131" s="13"/>
      <c r="AYL2131" s="13"/>
      <c r="AYM2131" s="14"/>
      <c r="AYN2131" s="14"/>
      <c r="AYO2131" s="41"/>
      <c r="AYP2131" s="44"/>
      <c r="AYQ2131" s="51"/>
      <c r="AYR2131" s="51"/>
      <c r="AYS2131" s="51"/>
      <c r="AYT2131" s="13"/>
      <c r="AYU2131" s="13"/>
      <c r="AYV2131" s="14"/>
      <c r="AYW2131" s="14"/>
      <c r="AYX2131" s="41"/>
      <c r="AYY2131" s="44"/>
      <c r="AYZ2131" s="51"/>
      <c r="AZA2131" s="51"/>
      <c r="AZB2131" s="51"/>
      <c r="AZC2131" s="13"/>
      <c r="AZD2131" s="13"/>
      <c r="AZE2131" s="14"/>
      <c r="AZF2131" s="14"/>
      <c r="AZG2131" s="41"/>
      <c r="AZH2131" s="44"/>
      <c r="AZI2131" s="51"/>
      <c r="AZJ2131" s="51"/>
      <c r="AZK2131" s="51"/>
      <c r="AZL2131" s="13"/>
      <c r="AZM2131" s="13"/>
      <c r="AZN2131" s="14"/>
      <c r="AZO2131" s="14"/>
      <c r="AZP2131" s="41"/>
      <c r="AZQ2131" s="44"/>
      <c r="AZR2131" s="51"/>
      <c r="AZS2131" s="51"/>
      <c r="AZT2131" s="51"/>
      <c r="AZU2131" s="13"/>
      <c r="AZV2131" s="13"/>
      <c r="AZW2131" s="14"/>
      <c r="AZX2131" s="14"/>
      <c r="AZY2131" s="41"/>
      <c r="AZZ2131" s="44"/>
      <c r="BAA2131" s="51"/>
      <c r="BAB2131" s="51"/>
      <c r="BAC2131" s="51"/>
      <c r="BAD2131" s="13"/>
      <c r="BAE2131" s="13"/>
      <c r="BAF2131" s="14"/>
      <c r="BAG2131" s="14"/>
      <c r="BAH2131" s="41"/>
      <c r="BAI2131" s="44"/>
      <c r="BAJ2131" s="51"/>
      <c r="BAK2131" s="51"/>
      <c r="BAL2131" s="51"/>
      <c r="BAM2131" s="13"/>
      <c r="BAN2131" s="13"/>
      <c r="BAO2131" s="14"/>
      <c r="BAP2131" s="14"/>
      <c r="BAQ2131" s="41"/>
      <c r="BAR2131" s="44"/>
      <c r="BAS2131" s="51"/>
      <c r="BAT2131" s="51"/>
      <c r="BAU2131" s="51"/>
      <c r="BAV2131" s="13"/>
      <c r="BAW2131" s="13"/>
      <c r="BAX2131" s="14"/>
      <c r="BAY2131" s="14"/>
      <c r="BAZ2131" s="41"/>
      <c r="BBA2131" s="44"/>
      <c r="BBB2131" s="51"/>
      <c r="BBC2131" s="51"/>
      <c r="BBD2131" s="51"/>
      <c r="BBE2131" s="13"/>
      <c r="BBF2131" s="13"/>
      <c r="BBG2131" s="14"/>
      <c r="BBH2131" s="14"/>
      <c r="BBI2131" s="41"/>
      <c r="BBJ2131" s="44"/>
      <c r="BBK2131" s="51"/>
      <c r="BBL2131" s="51"/>
      <c r="BBM2131" s="51"/>
      <c r="BBN2131" s="13"/>
      <c r="BBO2131" s="13"/>
      <c r="BBP2131" s="14"/>
      <c r="BBQ2131" s="14"/>
      <c r="BBR2131" s="41"/>
      <c r="BBS2131" s="44"/>
      <c r="BBT2131" s="51"/>
      <c r="BBU2131" s="51"/>
      <c r="BBV2131" s="51"/>
      <c r="BBW2131" s="13"/>
      <c r="BBX2131" s="13"/>
      <c r="BBY2131" s="14"/>
      <c r="BBZ2131" s="14"/>
      <c r="BCA2131" s="41"/>
      <c r="BCB2131" s="44"/>
      <c r="BCC2131" s="51"/>
      <c r="BCD2131" s="51"/>
      <c r="BCE2131" s="51"/>
      <c r="BCF2131" s="13"/>
      <c r="BCG2131" s="13"/>
      <c r="BCH2131" s="14"/>
      <c r="BCI2131" s="14"/>
      <c r="BCJ2131" s="41"/>
      <c r="BCK2131" s="44"/>
      <c r="BCL2131" s="51"/>
      <c r="BCM2131" s="51"/>
      <c r="BCN2131" s="51"/>
      <c r="BCO2131" s="13"/>
      <c r="BCP2131" s="13"/>
      <c r="BCQ2131" s="14"/>
      <c r="BCR2131" s="14"/>
      <c r="BCS2131" s="41"/>
      <c r="BCT2131" s="44"/>
      <c r="BCU2131" s="51"/>
      <c r="BCV2131" s="51"/>
      <c r="BCW2131" s="51"/>
      <c r="BCX2131" s="13"/>
      <c r="BCY2131" s="13"/>
      <c r="BCZ2131" s="14"/>
      <c r="BDA2131" s="14"/>
      <c r="BDB2131" s="41"/>
      <c r="BDC2131" s="44"/>
      <c r="BDD2131" s="51"/>
      <c r="BDE2131" s="51"/>
      <c r="BDF2131" s="51"/>
      <c r="BDG2131" s="13"/>
      <c r="BDH2131" s="13"/>
      <c r="BDI2131" s="14"/>
      <c r="BDJ2131" s="14"/>
      <c r="BDK2131" s="41"/>
      <c r="BDL2131" s="44"/>
      <c r="BDM2131" s="51"/>
      <c r="BDN2131" s="51"/>
      <c r="BDO2131" s="51"/>
      <c r="BDP2131" s="13"/>
      <c r="BDQ2131" s="13"/>
      <c r="BDR2131" s="14"/>
      <c r="BDS2131" s="14"/>
      <c r="BDT2131" s="41"/>
      <c r="BDU2131" s="44"/>
      <c r="BDV2131" s="51"/>
      <c r="BDW2131" s="51"/>
      <c r="BDX2131" s="51"/>
      <c r="BDY2131" s="13"/>
      <c r="BDZ2131" s="13"/>
      <c r="BEA2131" s="14"/>
      <c r="BEB2131" s="14"/>
      <c r="BEC2131" s="41"/>
      <c r="BED2131" s="44"/>
      <c r="BEE2131" s="51"/>
      <c r="BEF2131" s="51"/>
      <c r="BEG2131" s="51"/>
      <c r="BEH2131" s="13"/>
      <c r="BEI2131" s="13"/>
      <c r="BEJ2131" s="14"/>
      <c r="BEK2131" s="14"/>
      <c r="BEL2131" s="41"/>
      <c r="BEM2131" s="44"/>
      <c r="BEN2131" s="51"/>
      <c r="BEO2131" s="51"/>
      <c r="BEP2131" s="51"/>
      <c r="BEQ2131" s="13"/>
      <c r="BER2131" s="13"/>
      <c r="BES2131" s="14"/>
      <c r="BET2131" s="14"/>
      <c r="BEU2131" s="41"/>
      <c r="BEV2131" s="44"/>
      <c r="BEW2131" s="51"/>
      <c r="BEX2131" s="51"/>
      <c r="BEY2131" s="51"/>
      <c r="BEZ2131" s="13"/>
      <c r="BFA2131" s="13"/>
      <c r="BFB2131" s="14"/>
      <c r="BFC2131" s="14"/>
      <c r="BFD2131" s="41"/>
      <c r="BFE2131" s="44"/>
      <c r="BFF2131" s="51"/>
      <c r="BFG2131" s="51"/>
      <c r="BFH2131" s="51"/>
      <c r="BFI2131" s="13"/>
      <c r="BFJ2131" s="13"/>
      <c r="BFK2131" s="14"/>
      <c r="BFL2131" s="14"/>
      <c r="BFM2131" s="41"/>
      <c r="BFN2131" s="44"/>
      <c r="BFO2131" s="51"/>
      <c r="BFP2131" s="51"/>
      <c r="BFQ2131" s="51"/>
      <c r="BFR2131" s="13"/>
      <c r="BFS2131" s="13"/>
      <c r="BFT2131" s="14"/>
      <c r="BFU2131" s="14"/>
      <c r="BFV2131" s="41"/>
      <c r="BFW2131" s="44"/>
      <c r="BFX2131" s="51"/>
      <c r="BFY2131" s="51"/>
      <c r="BFZ2131" s="51"/>
      <c r="BGA2131" s="13"/>
      <c r="BGB2131" s="13"/>
      <c r="BGC2131" s="14"/>
      <c r="BGD2131" s="14"/>
      <c r="BGE2131" s="41"/>
      <c r="BGF2131" s="44"/>
      <c r="BGG2131" s="51"/>
      <c r="BGH2131" s="51"/>
      <c r="BGI2131" s="51"/>
      <c r="BGJ2131" s="13"/>
      <c r="BGK2131" s="13"/>
      <c r="BGL2131" s="14"/>
      <c r="BGM2131" s="14"/>
      <c r="BGN2131" s="41"/>
      <c r="BGO2131" s="44"/>
      <c r="BGP2131" s="51"/>
      <c r="BGQ2131" s="51"/>
      <c r="BGR2131" s="51"/>
      <c r="BGS2131" s="13"/>
      <c r="BGT2131" s="13"/>
      <c r="BGU2131" s="14"/>
      <c r="BGV2131" s="14"/>
      <c r="BGW2131" s="41"/>
      <c r="BGX2131" s="44"/>
      <c r="BGY2131" s="51"/>
      <c r="BGZ2131" s="51"/>
      <c r="BHA2131" s="51"/>
      <c r="BHB2131" s="13"/>
      <c r="BHC2131" s="13"/>
      <c r="BHD2131" s="14"/>
      <c r="BHE2131" s="14"/>
      <c r="BHF2131" s="41"/>
      <c r="BHG2131" s="44"/>
      <c r="BHH2131" s="51"/>
      <c r="BHI2131" s="51"/>
      <c r="BHJ2131" s="51"/>
      <c r="BHK2131" s="13"/>
      <c r="BHL2131" s="13"/>
      <c r="BHM2131" s="14"/>
      <c r="BHN2131" s="14"/>
      <c r="BHO2131" s="41"/>
      <c r="BHP2131" s="44"/>
      <c r="BHQ2131" s="51"/>
      <c r="BHR2131" s="51"/>
      <c r="BHS2131" s="51"/>
      <c r="BHT2131" s="13"/>
      <c r="BHU2131" s="13"/>
      <c r="BHV2131" s="14"/>
      <c r="BHW2131" s="14"/>
      <c r="BHX2131" s="41"/>
      <c r="BHY2131" s="44"/>
      <c r="BHZ2131" s="51"/>
      <c r="BIA2131" s="51"/>
      <c r="BIB2131" s="51"/>
      <c r="BIC2131" s="13"/>
      <c r="BID2131" s="13"/>
      <c r="BIE2131" s="14"/>
      <c r="BIF2131" s="14"/>
      <c r="BIG2131" s="41"/>
      <c r="BIH2131" s="44"/>
      <c r="BII2131" s="51"/>
      <c r="BIJ2131" s="51"/>
      <c r="BIK2131" s="51"/>
      <c r="BIL2131" s="13"/>
      <c r="BIM2131" s="13"/>
      <c r="BIN2131" s="14"/>
      <c r="BIO2131" s="14"/>
      <c r="BIP2131" s="41"/>
      <c r="BIQ2131" s="44"/>
      <c r="BIR2131" s="51"/>
      <c r="BIS2131" s="51"/>
      <c r="BIT2131" s="51"/>
      <c r="BIU2131" s="13"/>
      <c r="BIV2131" s="13"/>
      <c r="BIW2131" s="14"/>
      <c r="BIX2131" s="14"/>
      <c r="BIY2131" s="41"/>
      <c r="BIZ2131" s="44"/>
      <c r="BJA2131" s="51"/>
      <c r="BJB2131" s="51"/>
      <c r="BJC2131" s="51"/>
      <c r="BJD2131" s="13"/>
      <c r="BJE2131" s="13"/>
      <c r="BJF2131" s="14"/>
      <c r="BJG2131" s="14"/>
      <c r="BJH2131" s="41"/>
      <c r="BJI2131" s="44"/>
      <c r="BJJ2131" s="51"/>
      <c r="BJK2131" s="51"/>
      <c r="BJL2131" s="51"/>
      <c r="BJM2131" s="13"/>
      <c r="BJN2131" s="13"/>
      <c r="BJO2131" s="14"/>
      <c r="BJP2131" s="14"/>
      <c r="BJQ2131" s="41"/>
      <c r="BJR2131" s="44"/>
      <c r="BJS2131" s="51"/>
      <c r="BJT2131" s="51"/>
      <c r="BJU2131" s="51"/>
      <c r="BJV2131" s="13"/>
      <c r="BJW2131" s="13"/>
      <c r="BJX2131" s="14"/>
      <c r="BJY2131" s="14"/>
      <c r="BJZ2131" s="41"/>
      <c r="BKA2131" s="44"/>
      <c r="BKB2131" s="51"/>
      <c r="BKC2131" s="51"/>
      <c r="BKD2131" s="51"/>
      <c r="BKE2131" s="13"/>
      <c r="BKF2131" s="13"/>
      <c r="BKG2131" s="14"/>
      <c r="BKH2131" s="14"/>
      <c r="BKI2131" s="41"/>
      <c r="BKJ2131" s="44"/>
      <c r="BKK2131" s="51"/>
      <c r="BKL2131" s="51"/>
      <c r="BKM2131" s="51"/>
      <c r="BKN2131" s="13"/>
      <c r="BKO2131" s="13"/>
      <c r="BKP2131" s="14"/>
      <c r="BKQ2131" s="14"/>
      <c r="BKR2131" s="41"/>
      <c r="BKS2131" s="44"/>
      <c r="BKT2131" s="51"/>
      <c r="BKU2131" s="51"/>
      <c r="BKV2131" s="51"/>
      <c r="BKW2131" s="13"/>
      <c r="BKX2131" s="13"/>
      <c r="BKY2131" s="14"/>
      <c r="BKZ2131" s="14"/>
      <c r="BLA2131" s="41"/>
      <c r="BLB2131" s="44"/>
      <c r="BLC2131" s="51"/>
      <c r="BLD2131" s="51"/>
      <c r="BLE2131" s="51"/>
      <c r="BLF2131" s="13"/>
      <c r="BLG2131" s="13"/>
      <c r="BLH2131" s="14"/>
      <c r="BLI2131" s="14"/>
      <c r="BLJ2131" s="41"/>
      <c r="BLK2131" s="44"/>
      <c r="BLL2131" s="51"/>
      <c r="BLM2131" s="51"/>
      <c r="BLN2131" s="51"/>
      <c r="BLO2131" s="13"/>
      <c r="BLP2131" s="13"/>
      <c r="BLQ2131" s="14"/>
      <c r="BLR2131" s="14"/>
      <c r="BLS2131" s="41"/>
      <c r="BLT2131" s="44"/>
      <c r="BLU2131" s="51"/>
      <c r="BLV2131" s="51"/>
      <c r="BLW2131" s="51"/>
      <c r="BLX2131" s="13"/>
      <c r="BLY2131" s="13"/>
      <c r="BLZ2131" s="14"/>
      <c r="BMA2131" s="14"/>
      <c r="BMB2131" s="41"/>
      <c r="BMC2131" s="44"/>
      <c r="BMD2131" s="51"/>
      <c r="BME2131" s="51"/>
      <c r="BMF2131" s="51"/>
      <c r="BMG2131" s="13"/>
      <c r="BMH2131" s="13"/>
      <c r="BMI2131" s="14"/>
      <c r="BMJ2131" s="14"/>
      <c r="BMK2131" s="41"/>
      <c r="BML2131" s="44"/>
      <c r="BMM2131" s="51"/>
      <c r="BMN2131" s="51"/>
      <c r="BMO2131" s="51"/>
      <c r="BMP2131" s="13"/>
      <c r="BMQ2131" s="13"/>
      <c r="BMR2131" s="14"/>
      <c r="BMS2131" s="14"/>
      <c r="BMT2131" s="41"/>
      <c r="BMU2131" s="44"/>
      <c r="BMV2131" s="51"/>
      <c r="BMW2131" s="51"/>
      <c r="BMX2131" s="51"/>
      <c r="BMY2131" s="13"/>
      <c r="BMZ2131" s="13"/>
      <c r="BNA2131" s="14"/>
      <c r="BNB2131" s="14"/>
      <c r="BNC2131" s="41"/>
      <c r="BND2131" s="44"/>
      <c r="BNE2131" s="51"/>
      <c r="BNF2131" s="51"/>
      <c r="BNG2131" s="51"/>
      <c r="BNH2131" s="13"/>
      <c r="BNI2131" s="13"/>
      <c r="BNJ2131" s="14"/>
      <c r="BNK2131" s="14"/>
      <c r="BNL2131" s="41"/>
      <c r="BNM2131" s="44"/>
      <c r="BNN2131" s="51"/>
      <c r="BNO2131" s="51"/>
      <c r="BNP2131" s="51"/>
      <c r="BNQ2131" s="13"/>
      <c r="BNR2131" s="13"/>
      <c r="BNS2131" s="14"/>
      <c r="BNT2131" s="14"/>
      <c r="BNU2131" s="41"/>
      <c r="BNV2131" s="44"/>
      <c r="BNW2131" s="51"/>
      <c r="BNX2131" s="51"/>
      <c r="BNY2131" s="51"/>
      <c r="BNZ2131" s="13"/>
      <c r="BOA2131" s="13"/>
      <c r="BOB2131" s="14"/>
      <c r="BOC2131" s="14"/>
      <c r="BOD2131" s="41"/>
      <c r="BOE2131" s="44"/>
      <c r="BOF2131" s="51"/>
      <c r="BOG2131" s="51"/>
      <c r="BOH2131" s="51"/>
      <c r="BOI2131" s="13"/>
      <c r="BOJ2131" s="13"/>
      <c r="BOK2131" s="14"/>
      <c r="BOL2131" s="14"/>
      <c r="BOM2131" s="41"/>
      <c r="BON2131" s="44"/>
      <c r="BOO2131" s="51"/>
      <c r="BOP2131" s="51"/>
      <c r="BOQ2131" s="51"/>
      <c r="BOR2131" s="13"/>
      <c r="BOS2131" s="13"/>
      <c r="BOT2131" s="14"/>
      <c r="BOU2131" s="14"/>
      <c r="BOV2131" s="41"/>
      <c r="BOW2131" s="44"/>
      <c r="BOX2131" s="51"/>
      <c r="BOY2131" s="51"/>
      <c r="BOZ2131" s="51"/>
      <c r="BPA2131" s="13"/>
      <c r="BPB2131" s="13"/>
      <c r="BPC2131" s="14"/>
      <c r="BPD2131" s="14"/>
      <c r="BPE2131" s="41"/>
      <c r="BPF2131" s="44"/>
      <c r="BPG2131" s="51"/>
      <c r="BPH2131" s="51"/>
      <c r="BPI2131" s="51"/>
      <c r="BPJ2131" s="13"/>
      <c r="BPK2131" s="13"/>
      <c r="BPL2131" s="14"/>
      <c r="BPM2131" s="14"/>
      <c r="BPN2131" s="41"/>
      <c r="BPO2131" s="44"/>
      <c r="BPP2131" s="51"/>
      <c r="BPQ2131" s="51"/>
      <c r="BPR2131" s="51"/>
      <c r="BPS2131" s="13"/>
      <c r="BPT2131" s="13"/>
      <c r="BPU2131" s="14"/>
      <c r="BPV2131" s="14"/>
      <c r="BPW2131" s="41"/>
      <c r="BPX2131" s="44"/>
      <c r="BPY2131" s="51"/>
      <c r="BPZ2131" s="51"/>
      <c r="BQA2131" s="51"/>
      <c r="BQB2131" s="13"/>
      <c r="BQC2131" s="13"/>
      <c r="BQD2131" s="14"/>
      <c r="BQE2131" s="14"/>
      <c r="BQF2131" s="41"/>
      <c r="BQG2131" s="44"/>
      <c r="BQH2131" s="51"/>
      <c r="BQI2131" s="51"/>
      <c r="BQJ2131" s="51"/>
      <c r="BQK2131" s="13"/>
      <c r="BQL2131" s="13"/>
      <c r="BQM2131" s="14"/>
      <c r="BQN2131" s="14"/>
      <c r="BQO2131" s="41"/>
      <c r="BQP2131" s="44"/>
      <c r="BQQ2131" s="51"/>
      <c r="BQR2131" s="51"/>
      <c r="BQS2131" s="51"/>
      <c r="BQT2131" s="13"/>
      <c r="BQU2131" s="13"/>
      <c r="BQV2131" s="14"/>
      <c r="BQW2131" s="14"/>
      <c r="BQX2131" s="41"/>
      <c r="BQY2131" s="44"/>
      <c r="BQZ2131" s="51"/>
      <c r="BRA2131" s="51"/>
      <c r="BRB2131" s="51"/>
      <c r="BRC2131" s="13"/>
      <c r="BRD2131" s="13"/>
      <c r="BRE2131" s="14"/>
      <c r="BRF2131" s="14"/>
      <c r="BRG2131" s="41"/>
      <c r="BRH2131" s="44"/>
      <c r="BRI2131" s="51"/>
      <c r="BRJ2131" s="51"/>
      <c r="BRK2131" s="51"/>
      <c r="BRL2131" s="13"/>
      <c r="BRM2131" s="13"/>
      <c r="BRN2131" s="14"/>
      <c r="BRO2131" s="14"/>
      <c r="BRP2131" s="41"/>
      <c r="BRQ2131" s="44"/>
      <c r="BRR2131" s="51"/>
      <c r="BRS2131" s="51"/>
      <c r="BRT2131" s="51"/>
      <c r="BRU2131" s="13"/>
      <c r="BRV2131" s="13"/>
      <c r="BRW2131" s="14"/>
      <c r="BRX2131" s="14"/>
      <c r="BRY2131" s="41"/>
      <c r="BRZ2131" s="44"/>
      <c r="BSA2131" s="51"/>
      <c r="BSB2131" s="51"/>
      <c r="BSC2131" s="51"/>
      <c r="BSD2131" s="13"/>
      <c r="BSE2131" s="13"/>
      <c r="BSF2131" s="14"/>
      <c r="BSG2131" s="14"/>
      <c r="BSH2131" s="41"/>
      <c r="BSI2131" s="44"/>
      <c r="BSJ2131" s="51"/>
      <c r="BSK2131" s="51"/>
      <c r="BSL2131" s="51"/>
      <c r="BSM2131" s="13"/>
      <c r="BSN2131" s="13"/>
      <c r="BSO2131" s="14"/>
      <c r="BSP2131" s="14"/>
      <c r="BSQ2131" s="41"/>
      <c r="BSR2131" s="44"/>
      <c r="BSS2131" s="51"/>
      <c r="BST2131" s="51"/>
      <c r="BSU2131" s="51"/>
      <c r="BSV2131" s="13"/>
      <c r="BSW2131" s="13"/>
      <c r="BSX2131" s="14"/>
      <c r="BSY2131" s="14"/>
      <c r="BSZ2131" s="41"/>
      <c r="BTA2131" s="44"/>
      <c r="BTB2131" s="51"/>
      <c r="BTC2131" s="51"/>
      <c r="BTD2131" s="51"/>
      <c r="BTE2131" s="13"/>
      <c r="BTF2131" s="13"/>
      <c r="BTG2131" s="14"/>
      <c r="BTH2131" s="14"/>
      <c r="BTI2131" s="41"/>
      <c r="BTJ2131" s="44"/>
      <c r="BTK2131" s="51"/>
      <c r="BTL2131" s="51"/>
      <c r="BTM2131" s="51"/>
      <c r="BTN2131" s="13"/>
      <c r="BTO2131" s="13"/>
      <c r="BTP2131" s="14"/>
      <c r="BTQ2131" s="14"/>
      <c r="BTR2131" s="41"/>
      <c r="BTS2131" s="44"/>
      <c r="BTT2131" s="51"/>
      <c r="BTU2131" s="51"/>
      <c r="BTV2131" s="51"/>
      <c r="BTW2131" s="13"/>
      <c r="BTX2131" s="13"/>
      <c r="BTY2131" s="14"/>
      <c r="BTZ2131" s="14"/>
      <c r="BUA2131" s="41"/>
      <c r="BUB2131" s="44"/>
      <c r="BUC2131" s="51"/>
      <c r="BUD2131" s="51"/>
      <c r="BUE2131" s="51"/>
      <c r="BUF2131" s="13"/>
      <c r="BUG2131" s="13"/>
      <c r="BUH2131" s="14"/>
      <c r="BUI2131" s="14"/>
      <c r="BUJ2131" s="41"/>
      <c r="BUK2131" s="44"/>
      <c r="BUL2131" s="51"/>
      <c r="BUM2131" s="51"/>
      <c r="BUN2131" s="51"/>
      <c r="BUO2131" s="13"/>
      <c r="BUP2131" s="13"/>
      <c r="BUQ2131" s="14"/>
      <c r="BUR2131" s="14"/>
      <c r="BUS2131" s="41"/>
      <c r="BUT2131" s="44"/>
      <c r="BUU2131" s="51"/>
      <c r="BUV2131" s="51"/>
      <c r="BUW2131" s="51"/>
      <c r="BUX2131" s="13"/>
      <c r="BUY2131" s="13"/>
      <c r="BUZ2131" s="14"/>
      <c r="BVA2131" s="14"/>
      <c r="BVB2131" s="41"/>
      <c r="BVC2131" s="44"/>
      <c r="BVD2131" s="51"/>
      <c r="BVE2131" s="51"/>
      <c r="BVF2131" s="51"/>
      <c r="BVG2131" s="13"/>
      <c r="BVH2131" s="13"/>
      <c r="BVI2131" s="14"/>
      <c r="BVJ2131" s="14"/>
      <c r="BVK2131" s="41"/>
      <c r="BVL2131" s="44"/>
      <c r="BVM2131" s="51"/>
      <c r="BVN2131" s="51"/>
      <c r="BVO2131" s="51"/>
      <c r="BVP2131" s="13"/>
      <c r="BVQ2131" s="13"/>
      <c r="BVR2131" s="14"/>
      <c r="BVS2131" s="14"/>
      <c r="BVT2131" s="41"/>
      <c r="BVU2131" s="44"/>
      <c r="BVV2131" s="51"/>
      <c r="BVW2131" s="51"/>
      <c r="BVX2131" s="51"/>
      <c r="BVY2131" s="13"/>
      <c r="BVZ2131" s="13"/>
      <c r="BWA2131" s="14"/>
      <c r="BWB2131" s="14"/>
      <c r="BWC2131" s="41"/>
      <c r="BWD2131" s="44"/>
      <c r="BWE2131" s="51"/>
      <c r="BWF2131" s="51"/>
      <c r="BWG2131" s="51"/>
      <c r="BWH2131" s="13"/>
      <c r="BWI2131" s="13"/>
      <c r="BWJ2131" s="14"/>
      <c r="BWK2131" s="14"/>
      <c r="BWL2131" s="41"/>
      <c r="BWM2131" s="44"/>
      <c r="BWN2131" s="51"/>
      <c r="BWO2131" s="51"/>
      <c r="BWP2131" s="51"/>
      <c r="BWQ2131" s="13"/>
      <c r="BWR2131" s="13"/>
      <c r="BWS2131" s="14"/>
      <c r="BWT2131" s="14"/>
      <c r="BWU2131" s="41"/>
      <c r="BWV2131" s="44"/>
      <c r="BWW2131" s="51"/>
      <c r="BWX2131" s="51"/>
      <c r="BWY2131" s="51"/>
      <c r="BWZ2131" s="13"/>
      <c r="BXA2131" s="13"/>
      <c r="BXB2131" s="14"/>
      <c r="BXC2131" s="14"/>
      <c r="BXD2131" s="41"/>
      <c r="BXE2131" s="44"/>
      <c r="BXF2131" s="51"/>
      <c r="BXG2131" s="51"/>
      <c r="BXH2131" s="51"/>
      <c r="BXI2131" s="13"/>
      <c r="BXJ2131" s="13"/>
      <c r="BXK2131" s="14"/>
      <c r="BXL2131" s="14"/>
      <c r="BXM2131" s="41"/>
      <c r="BXN2131" s="44"/>
      <c r="BXO2131" s="51"/>
      <c r="BXP2131" s="51"/>
      <c r="BXQ2131" s="51"/>
      <c r="BXR2131" s="13"/>
      <c r="BXS2131" s="13"/>
      <c r="BXT2131" s="14"/>
      <c r="BXU2131" s="14"/>
      <c r="BXV2131" s="41"/>
      <c r="BXW2131" s="44"/>
      <c r="BXX2131" s="51"/>
      <c r="BXY2131" s="51"/>
      <c r="BXZ2131" s="51"/>
      <c r="BYA2131" s="13"/>
      <c r="BYB2131" s="13"/>
      <c r="BYC2131" s="14"/>
      <c r="BYD2131" s="14"/>
      <c r="BYE2131" s="41"/>
      <c r="BYF2131" s="44"/>
      <c r="BYG2131" s="51"/>
      <c r="BYH2131" s="51"/>
      <c r="BYI2131" s="51"/>
      <c r="BYJ2131" s="13"/>
      <c r="BYK2131" s="13"/>
      <c r="BYL2131" s="14"/>
      <c r="BYM2131" s="14"/>
      <c r="BYN2131" s="41"/>
      <c r="BYO2131" s="44"/>
      <c r="BYP2131" s="51"/>
      <c r="BYQ2131" s="51"/>
      <c r="BYR2131" s="51"/>
      <c r="BYS2131" s="13"/>
      <c r="BYT2131" s="13"/>
      <c r="BYU2131" s="14"/>
      <c r="BYV2131" s="14"/>
      <c r="BYW2131" s="41"/>
      <c r="BYX2131" s="44"/>
      <c r="BYY2131" s="51"/>
      <c r="BYZ2131" s="51"/>
      <c r="BZA2131" s="51"/>
      <c r="BZB2131" s="13"/>
      <c r="BZC2131" s="13"/>
      <c r="BZD2131" s="14"/>
      <c r="BZE2131" s="14"/>
      <c r="BZF2131" s="41"/>
      <c r="BZG2131" s="44"/>
      <c r="BZH2131" s="51"/>
      <c r="BZI2131" s="51"/>
      <c r="BZJ2131" s="51"/>
      <c r="BZK2131" s="13"/>
      <c r="BZL2131" s="13"/>
      <c r="BZM2131" s="14"/>
      <c r="BZN2131" s="14"/>
      <c r="BZO2131" s="41"/>
      <c r="BZP2131" s="44"/>
      <c r="BZQ2131" s="51"/>
      <c r="BZR2131" s="51"/>
      <c r="BZS2131" s="51"/>
      <c r="BZT2131" s="13"/>
      <c r="BZU2131" s="13"/>
      <c r="BZV2131" s="14"/>
      <c r="BZW2131" s="14"/>
      <c r="BZX2131" s="41"/>
      <c r="BZY2131" s="44"/>
      <c r="BZZ2131" s="51"/>
      <c r="CAA2131" s="51"/>
      <c r="CAB2131" s="51"/>
      <c r="CAC2131" s="13"/>
      <c r="CAD2131" s="13"/>
      <c r="CAE2131" s="14"/>
      <c r="CAF2131" s="14"/>
      <c r="CAG2131" s="41"/>
      <c r="CAH2131" s="44"/>
      <c r="CAI2131" s="51"/>
      <c r="CAJ2131" s="51"/>
      <c r="CAK2131" s="51"/>
      <c r="CAL2131" s="13"/>
      <c r="CAM2131" s="13"/>
      <c r="CAN2131" s="14"/>
      <c r="CAO2131" s="14"/>
      <c r="CAP2131" s="41"/>
      <c r="CAQ2131" s="44"/>
      <c r="CAR2131" s="51"/>
      <c r="CAS2131" s="51"/>
      <c r="CAT2131" s="51"/>
      <c r="CAU2131" s="13"/>
      <c r="CAV2131" s="13"/>
      <c r="CAW2131" s="14"/>
      <c r="CAX2131" s="14"/>
      <c r="CAY2131" s="41"/>
      <c r="CAZ2131" s="44"/>
      <c r="CBA2131" s="51"/>
      <c r="CBB2131" s="51"/>
      <c r="CBC2131" s="51"/>
      <c r="CBD2131" s="13"/>
      <c r="CBE2131" s="13"/>
      <c r="CBF2131" s="14"/>
      <c r="CBG2131" s="14"/>
      <c r="CBH2131" s="41"/>
      <c r="CBI2131" s="44"/>
      <c r="CBJ2131" s="51"/>
      <c r="CBK2131" s="51"/>
      <c r="CBL2131" s="51"/>
      <c r="CBM2131" s="13"/>
      <c r="CBN2131" s="13"/>
      <c r="CBO2131" s="14"/>
      <c r="CBP2131" s="14"/>
      <c r="CBQ2131" s="41"/>
      <c r="CBR2131" s="44"/>
      <c r="CBS2131" s="51"/>
      <c r="CBT2131" s="51"/>
      <c r="CBU2131" s="51"/>
      <c r="CBV2131" s="13"/>
      <c r="CBW2131" s="13"/>
      <c r="CBX2131" s="14"/>
      <c r="CBY2131" s="14"/>
      <c r="CBZ2131" s="41"/>
      <c r="CCA2131" s="44"/>
      <c r="CCB2131" s="51"/>
      <c r="CCC2131" s="51"/>
      <c r="CCD2131" s="51"/>
      <c r="CCE2131" s="13"/>
      <c r="CCF2131" s="13"/>
      <c r="CCG2131" s="14"/>
      <c r="CCH2131" s="14"/>
      <c r="CCI2131" s="41"/>
      <c r="CCJ2131" s="44"/>
      <c r="CCK2131" s="51"/>
      <c r="CCL2131" s="51"/>
      <c r="CCM2131" s="51"/>
      <c r="CCN2131" s="13"/>
      <c r="CCO2131" s="13"/>
      <c r="CCP2131" s="14"/>
      <c r="CCQ2131" s="14"/>
      <c r="CCR2131" s="41"/>
      <c r="CCS2131" s="44"/>
      <c r="CCT2131" s="51"/>
      <c r="CCU2131" s="51"/>
      <c r="CCV2131" s="51"/>
      <c r="CCW2131" s="13"/>
      <c r="CCX2131" s="13"/>
      <c r="CCY2131" s="14"/>
      <c r="CCZ2131" s="14"/>
      <c r="CDA2131" s="41"/>
      <c r="CDB2131" s="44"/>
      <c r="CDC2131" s="51"/>
      <c r="CDD2131" s="51"/>
      <c r="CDE2131" s="51"/>
      <c r="CDF2131" s="13"/>
      <c r="CDG2131" s="13"/>
      <c r="CDH2131" s="14"/>
      <c r="CDI2131" s="14"/>
      <c r="CDJ2131" s="41"/>
      <c r="CDK2131" s="44"/>
      <c r="CDL2131" s="51"/>
      <c r="CDM2131" s="51"/>
      <c r="CDN2131" s="51"/>
      <c r="CDO2131" s="13"/>
      <c r="CDP2131" s="13"/>
      <c r="CDQ2131" s="14"/>
      <c r="CDR2131" s="14"/>
      <c r="CDS2131" s="41"/>
      <c r="CDT2131" s="44"/>
      <c r="CDU2131" s="51"/>
      <c r="CDV2131" s="51"/>
      <c r="CDW2131" s="51"/>
      <c r="CDX2131" s="13"/>
      <c r="CDY2131" s="13"/>
      <c r="CDZ2131" s="14"/>
      <c r="CEA2131" s="14"/>
      <c r="CEB2131" s="41"/>
      <c r="CEC2131" s="44"/>
      <c r="CED2131" s="51"/>
      <c r="CEE2131" s="51"/>
      <c r="CEF2131" s="51"/>
      <c r="CEG2131" s="13"/>
      <c r="CEH2131" s="13"/>
      <c r="CEI2131" s="14"/>
      <c r="CEJ2131" s="14"/>
      <c r="CEK2131" s="41"/>
      <c r="CEL2131" s="44"/>
      <c r="CEM2131" s="51"/>
      <c r="CEN2131" s="51"/>
      <c r="CEO2131" s="51"/>
      <c r="CEP2131" s="13"/>
      <c r="CEQ2131" s="13"/>
      <c r="CER2131" s="14"/>
      <c r="CES2131" s="14"/>
      <c r="CET2131" s="41"/>
      <c r="CEU2131" s="44"/>
      <c r="CEV2131" s="51"/>
      <c r="CEW2131" s="51"/>
      <c r="CEX2131" s="51"/>
      <c r="CEY2131" s="13"/>
      <c r="CEZ2131" s="13"/>
      <c r="CFA2131" s="14"/>
      <c r="CFB2131" s="14"/>
      <c r="CFC2131" s="41"/>
      <c r="CFD2131" s="44"/>
      <c r="CFE2131" s="51"/>
      <c r="CFF2131" s="51"/>
      <c r="CFG2131" s="51"/>
      <c r="CFH2131" s="13"/>
      <c r="CFI2131" s="13"/>
      <c r="CFJ2131" s="14"/>
      <c r="CFK2131" s="14"/>
      <c r="CFL2131" s="41"/>
      <c r="CFM2131" s="44"/>
      <c r="CFN2131" s="51"/>
      <c r="CFO2131" s="51"/>
      <c r="CFP2131" s="51"/>
      <c r="CFQ2131" s="13"/>
      <c r="CFR2131" s="13"/>
      <c r="CFS2131" s="14"/>
      <c r="CFT2131" s="14"/>
      <c r="CFU2131" s="41"/>
      <c r="CFV2131" s="44"/>
      <c r="CFW2131" s="51"/>
      <c r="CFX2131" s="51"/>
      <c r="CFY2131" s="51"/>
      <c r="CFZ2131" s="13"/>
      <c r="CGA2131" s="13"/>
      <c r="CGB2131" s="14"/>
      <c r="CGC2131" s="14"/>
      <c r="CGD2131" s="41"/>
      <c r="CGE2131" s="44"/>
      <c r="CGF2131" s="51"/>
      <c r="CGG2131" s="51"/>
      <c r="CGH2131" s="51"/>
      <c r="CGI2131" s="13"/>
      <c r="CGJ2131" s="13"/>
      <c r="CGK2131" s="14"/>
      <c r="CGL2131" s="14"/>
      <c r="CGM2131" s="41"/>
      <c r="CGN2131" s="44"/>
      <c r="CGO2131" s="51"/>
      <c r="CGP2131" s="51"/>
      <c r="CGQ2131" s="51"/>
      <c r="CGR2131" s="13"/>
      <c r="CGS2131" s="13"/>
      <c r="CGT2131" s="14"/>
      <c r="CGU2131" s="14"/>
      <c r="CGV2131" s="41"/>
      <c r="CGW2131" s="44"/>
      <c r="CGX2131" s="51"/>
      <c r="CGY2131" s="51"/>
      <c r="CGZ2131" s="51"/>
      <c r="CHA2131" s="13"/>
      <c r="CHB2131" s="13"/>
      <c r="CHC2131" s="14"/>
      <c r="CHD2131" s="14"/>
      <c r="CHE2131" s="41"/>
      <c r="CHF2131" s="44"/>
      <c r="CHG2131" s="51"/>
      <c r="CHH2131" s="51"/>
      <c r="CHI2131" s="51"/>
      <c r="CHJ2131" s="13"/>
      <c r="CHK2131" s="13"/>
      <c r="CHL2131" s="14"/>
      <c r="CHM2131" s="14"/>
      <c r="CHN2131" s="41"/>
      <c r="CHO2131" s="44"/>
      <c r="CHP2131" s="51"/>
      <c r="CHQ2131" s="51"/>
      <c r="CHR2131" s="51"/>
      <c r="CHS2131" s="13"/>
      <c r="CHT2131" s="13"/>
      <c r="CHU2131" s="14"/>
      <c r="CHV2131" s="14"/>
      <c r="CHW2131" s="41"/>
      <c r="CHX2131" s="44"/>
      <c r="CHY2131" s="51"/>
      <c r="CHZ2131" s="51"/>
      <c r="CIA2131" s="51"/>
      <c r="CIB2131" s="13"/>
      <c r="CIC2131" s="13"/>
      <c r="CID2131" s="14"/>
      <c r="CIE2131" s="14"/>
      <c r="CIF2131" s="41"/>
      <c r="CIG2131" s="44"/>
      <c r="CIH2131" s="51"/>
      <c r="CII2131" s="51"/>
      <c r="CIJ2131" s="51"/>
      <c r="CIK2131" s="13"/>
      <c r="CIL2131" s="13"/>
      <c r="CIM2131" s="14"/>
      <c r="CIN2131" s="14"/>
      <c r="CIO2131" s="41"/>
      <c r="CIP2131" s="44"/>
      <c r="CIQ2131" s="51"/>
      <c r="CIR2131" s="51"/>
      <c r="CIS2131" s="51"/>
      <c r="CIT2131" s="13"/>
      <c r="CIU2131" s="13"/>
      <c r="CIV2131" s="14"/>
      <c r="CIW2131" s="14"/>
      <c r="CIX2131" s="41"/>
      <c r="CIY2131" s="44"/>
      <c r="CIZ2131" s="51"/>
      <c r="CJA2131" s="51"/>
      <c r="CJB2131" s="51"/>
      <c r="CJC2131" s="13"/>
      <c r="CJD2131" s="13"/>
      <c r="CJE2131" s="14"/>
      <c r="CJF2131" s="14"/>
      <c r="CJG2131" s="41"/>
      <c r="CJH2131" s="44"/>
      <c r="CJI2131" s="51"/>
      <c r="CJJ2131" s="51"/>
      <c r="CJK2131" s="51"/>
      <c r="CJL2131" s="13"/>
      <c r="CJM2131" s="13"/>
      <c r="CJN2131" s="14"/>
      <c r="CJO2131" s="14"/>
      <c r="CJP2131" s="41"/>
      <c r="CJQ2131" s="44"/>
      <c r="CJR2131" s="51"/>
      <c r="CJS2131" s="51"/>
      <c r="CJT2131" s="51"/>
      <c r="CJU2131" s="13"/>
      <c r="CJV2131" s="13"/>
      <c r="CJW2131" s="14"/>
      <c r="CJX2131" s="14"/>
      <c r="CJY2131" s="41"/>
      <c r="CJZ2131" s="44"/>
      <c r="CKA2131" s="51"/>
      <c r="CKB2131" s="51"/>
      <c r="CKC2131" s="51"/>
      <c r="CKD2131" s="13"/>
      <c r="CKE2131" s="13"/>
      <c r="CKF2131" s="14"/>
      <c r="CKG2131" s="14"/>
      <c r="CKH2131" s="41"/>
      <c r="CKI2131" s="44"/>
      <c r="CKJ2131" s="51"/>
      <c r="CKK2131" s="51"/>
      <c r="CKL2131" s="51"/>
      <c r="CKM2131" s="13"/>
      <c r="CKN2131" s="13"/>
      <c r="CKO2131" s="14"/>
      <c r="CKP2131" s="14"/>
      <c r="CKQ2131" s="41"/>
      <c r="CKR2131" s="44"/>
      <c r="CKS2131" s="51"/>
      <c r="CKT2131" s="51"/>
      <c r="CKU2131" s="51"/>
      <c r="CKV2131" s="13"/>
      <c r="CKW2131" s="13"/>
      <c r="CKX2131" s="14"/>
      <c r="CKY2131" s="14"/>
      <c r="CKZ2131" s="41"/>
      <c r="CLA2131" s="44"/>
      <c r="CLB2131" s="51"/>
      <c r="CLC2131" s="51"/>
      <c r="CLD2131" s="51"/>
      <c r="CLE2131" s="13"/>
      <c r="CLF2131" s="13"/>
      <c r="CLG2131" s="14"/>
      <c r="CLH2131" s="14"/>
      <c r="CLI2131" s="41"/>
      <c r="CLJ2131" s="44"/>
      <c r="CLK2131" s="51"/>
      <c r="CLL2131" s="51"/>
      <c r="CLM2131" s="51"/>
      <c r="CLN2131" s="13"/>
      <c r="CLO2131" s="13"/>
      <c r="CLP2131" s="14"/>
      <c r="CLQ2131" s="14"/>
      <c r="CLR2131" s="41"/>
      <c r="CLS2131" s="44"/>
      <c r="CLT2131" s="51"/>
      <c r="CLU2131" s="51"/>
      <c r="CLV2131" s="51"/>
      <c r="CLW2131" s="13"/>
      <c r="CLX2131" s="13"/>
      <c r="CLY2131" s="14"/>
      <c r="CLZ2131" s="14"/>
      <c r="CMA2131" s="41"/>
      <c r="CMB2131" s="44"/>
      <c r="CMC2131" s="51"/>
      <c r="CMD2131" s="51"/>
      <c r="CME2131" s="51"/>
      <c r="CMF2131" s="13"/>
      <c r="CMG2131" s="13"/>
      <c r="CMH2131" s="14"/>
      <c r="CMI2131" s="14"/>
      <c r="CMJ2131" s="41"/>
      <c r="CMK2131" s="44"/>
      <c r="CML2131" s="51"/>
      <c r="CMM2131" s="51"/>
      <c r="CMN2131" s="51"/>
      <c r="CMO2131" s="13"/>
      <c r="CMP2131" s="13"/>
      <c r="CMQ2131" s="14"/>
      <c r="CMR2131" s="14"/>
      <c r="CMS2131" s="41"/>
      <c r="CMT2131" s="44"/>
      <c r="CMU2131" s="51"/>
      <c r="CMV2131" s="51"/>
      <c r="CMW2131" s="51"/>
      <c r="CMX2131" s="13"/>
      <c r="CMY2131" s="13"/>
      <c r="CMZ2131" s="14"/>
      <c r="CNA2131" s="14"/>
      <c r="CNB2131" s="41"/>
      <c r="CNC2131" s="44"/>
      <c r="CND2131" s="51"/>
      <c r="CNE2131" s="51"/>
      <c r="CNF2131" s="51"/>
      <c r="CNG2131" s="13"/>
      <c r="CNH2131" s="13"/>
      <c r="CNI2131" s="14"/>
      <c r="CNJ2131" s="14"/>
      <c r="CNK2131" s="41"/>
      <c r="CNL2131" s="44"/>
      <c r="CNM2131" s="51"/>
      <c r="CNN2131" s="51"/>
      <c r="CNO2131" s="51"/>
      <c r="CNP2131" s="13"/>
      <c r="CNQ2131" s="13"/>
      <c r="CNR2131" s="14"/>
      <c r="CNS2131" s="14"/>
      <c r="CNT2131" s="41"/>
      <c r="CNU2131" s="44"/>
      <c r="CNV2131" s="51"/>
      <c r="CNW2131" s="51"/>
      <c r="CNX2131" s="51"/>
      <c r="CNY2131" s="13"/>
      <c r="CNZ2131" s="13"/>
      <c r="COA2131" s="14"/>
      <c r="COB2131" s="14"/>
      <c r="COC2131" s="41"/>
      <c r="COD2131" s="44"/>
      <c r="COE2131" s="51"/>
      <c r="COF2131" s="51"/>
      <c r="COG2131" s="51"/>
      <c r="COH2131" s="13"/>
      <c r="COI2131" s="13"/>
      <c r="COJ2131" s="14"/>
      <c r="COK2131" s="14"/>
      <c r="COL2131" s="41"/>
      <c r="COM2131" s="44"/>
      <c r="CON2131" s="51"/>
      <c r="COO2131" s="51"/>
      <c r="COP2131" s="51"/>
      <c r="COQ2131" s="13"/>
      <c r="COR2131" s="13"/>
      <c r="COS2131" s="14"/>
      <c r="COT2131" s="14"/>
      <c r="COU2131" s="41"/>
      <c r="COV2131" s="44"/>
      <c r="COW2131" s="51"/>
      <c r="COX2131" s="51"/>
      <c r="COY2131" s="51"/>
      <c r="COZ2131" s="13"/>
      <c r="CPA2131" s="13"/>
      <c r="CPB2131" s="14"/>
      <c r="CPC2131" s="14"/>
      <c r="CPD2131" s="41"/>
      <c r="CPE2131" s="44"/>
      <c r="CPF2131" s="51"/>
      <c r="CPG2131" s="51"/>
      <c r="CPH2131" s="51"/>
      <c r="CPI2131" s="13"/>
      <c r="CPJ2131" s="13"/>
      <c r="CPK2131" s="14"/>
      <c r="CPL2131" s="14"/>
      <c r="CPM2131" s="41"/>
      <c r="CPN2131" s="44"/>
      <c r="CPO2131" s="51"/>
      <c r="CPP2131" s="51"/>
      <c r="CPQ2131" s="51"/>
      <c r="CPR2131" s="13"/>
      <c r="CPS2131" s="13"/>
      <c r="CPT2131" s="14"/>
      <c r="CPU2131" s="14"/>
      <c r="CPV2131" s="41"/>
      <c r="CPW2131" s="44"/>
      <c r="CPX2131" s="51"/>
      <c r="CPY2131" s="51"/>
      <c r="CPZ2131" s="51"/>
      <c r="CQA2131" s="13"/>
      <c r="CQB2131" s="13"/>
      <c r="CQC2131" s="14"/>
      <c r="CQD2131" s="14"/>
      <c r="CQE2131" s="41"/>
      <c r="CQF2131" s="44"/>
      <c r="CQG2131" s="51"/>
      <c r="CQH2131" s="51"/>
      <c r="CQI2131" s="51"/>
      <c r="CQJ2131" s="13"/>
      <c r="CQK2131" s="13"/>
      <c r="CQL2131" s="14"/>
      <c r="CQM2131" s="14"/>
      <c r="CQN2131" s="41"/>
      <c r="CQO2131" s="44"/>
      <c r="CQP2131" s="51"/>
      <c r="CQQ2131" s="51"/>
      <c r="CQR2131" s="51"/>
      <c r="CQS2131" s="13"/>
      <c r="CQT2131" s="13"/>
      <c r="CQU2131" s="14"/>
      <c r="CQV2131" s="14"/>
      <c r="CQW2131" s="41"/>
      <c r="CQX2131" s="44"/>
      <c r="CQY2131" s="51"/>
      <c r="CQZ2131" s="51"/>
      <c r="CRA2131" s="51"/>
      <c r="CRB2131" s="13"/>
      <c r="CRC2131" s="13"/>
      <c r="CRD2131" s="14"/>
      <c r="CRE2131" s="14"/>
      <c r="CRF2131" s="41"/>
      <c r="CRG2131" s="44"/>
      <c r="CRH2131" s="51"/>
      <c r="CRI2131" s="51"/>
      <c r="CRJ2131" s="51"/>
      <c r="CRK2131" s="13"/>
      <c r="CRL2131" s="13"/>
      <c r="CRM2131" s="14"/>
      <c r="CRN2131" s="14"/>
      <c r="CRO2131" s="41"/>
      <c r="CRP2131" s="44"/>
      <c r="CRQ2131" s="51"/>
      <c r="CRR2131" s="51"/>
      <c r="CRS2131" s="51"/>
      <c r="CRT2131" s="13"/>
      <c r="CRU2131" s="13"/>
      <c r="CRV2131" s="14"/>
      <c r="CRW2131" s="14"/>
      <c r="CRX2131" s="41"/>
      <c r="CRY2131" s="44"/>
      <c r="CRZ2131" s="51"/>
      <c r="CSA2131" s="51"/>
      <c r="CSB2131" s="51"/>
      <c r="CSC2131" s="13"/>
      <c r="CSD2131" s="13"/>
      <c r="CSE2131" s="14"/>
      <c r="CSF2131" s="14"/>
      <c r="CSG2131" s="41"/>
      <c r="CSH2131" s="44"/>
      <c r="CSI2131" s="51"/>
      <c r="CSJ2131" s="51"/>
      <c r="CSK2131" s="51"/>
      <c r="CSL2131" s="13"/>
      <c r="CSM2131" s="13"/>
      <c r="CSN2131" s="14"/>
      <c r="CSO2131" s="14"/>
      <c r="CSP2131" s="41"/>
      <c r="CSQ2131" s="44"/>
      <c r="CSR2131" s="51"/>
      <c r="CSS2131" s="51"/>
      <c r="CST2131" s="51"/>
      <c r="CSU2131" s="13"/>
      <c r="CSV2131" s="13"/>
      <c r="CSW2131" s="14"/>
      <c r="CSX2131" s="14"/>
      <c r="CSY2131" s="41"/>
      <c r="CSZ2131" s="44"/>
      <c r="CTA2131" s="51"/>
      <c r="CTB2131" s="51"/>
      <c r="CTC2131" s="51"/>
      <c r="CTD2131" s="13"/>
      <c r="CTE2131" s="13"/>
      <c r="CTF2131" s="14"/>
      <c r="CTG2131" s="14"/>
      <c r="CTH2131" s="41"/>
      <c r="CTI2131" s="44"/>
      <c r="CTJ2131" s="51"/>
      <c r="CTK2131" s="51"/>
      <c r="CTL2131" s="51"/>
      <c r="CTM2131" s="13"/>
      <c r="CTN2131" s="13"/>
      <c r="CTO2131" s="14"/>
      <c r="CTP2131" s="14"/>
      <c r="CTQ2131" s="41"/>
      <c r="CTR2131" s="44"/>
      <c r="CTS2131" s="51"/>
      <c r="CTT2131" s="51"/>
      <c r="CTU2131" s="51"/>
      <c r="CTV2131" s="13"/>
      <c r="CTW2131" s="13"/>
      <c r="CTX2131" s="14"/>
      <c r="CTY2131" s="14"/>
      <c r="CTZ2131" s="41"/>
      <c r="CUA2131" s="44"/>
      <c r="CUB2131" s="51"/>
      <c r="CUC2131" s="51"/>
      <c r="CUD2131" s="51"/>
      <c r="CUE2131" s="13"/>
      <c r="CUF2131" s="13"/>
      <c r="CUG2131" s="14"/>
      <c r="CUH2131" s="14"/>
      <c r="CUI2131" s="41"/>
      <c r="CUJ2131" s="44"/>
      <c r="CUK2131" s="51"/>
      <c r="CUL2131" s="51"/>
      <c r="CUM2131" s="51"/>
      <c r="CUN2131" s="13"/>
      <c r="CUO2131" s="13"/>
      <c r="CUP2131" s="14"/>
      <c r="CUQ2131" s="14"/>
      <c r="CUR2131" s="41"/>
      <c r="CUS2131" s="44"/>
      <c r="CUT2131" s="51"/>
      <c r="CUU2131" s="51"/>
      <c r="CUV2131" s="51"/>
      <c r="CUW2131" s="13"/>
      <c r="CUX2131" s="13"/>
      <c r="CUY2131" s="14"/>
      <c r="CUZ2131" s="14"/>
      <c r="CVA2131" s="41"/>
      <c r="CVB2131" s="44"/>
      <c r="CVC2131" s="51"/>
      <c r="CVD2131" s="51"/>
      <c r="CVE2131" s="51"/>
      <c r="CVF2131" s="13"/>
      <c r="CVG2131" s="13"/>
      <c r="CVH2131" s="14"/>
      <c r="CVI2131" s="14"/>
      <c r="CVJ2131" s="41"/>
      <c r="CVK2131" s="44"/>
      <c r="CVL2131" s="51"/>
      <c r="CVM2131" s="51"/>
      <c r="CVN2131" s="51"/>
      <c r="CVO2131" s="13"/>
      <c r="CVP2131" s="13"/>
      <c r="CVQ2131" s="14"/>
      <c r="CVR2131" s="14"/>
      <c r="CVS2131" s="41"/>
      <c r="CVT2131" s="44"/>
      <c r="CVU2131" s="51"/>
      <c r="CVV2131" s="51"/>
      <c r="CVW2131" s="51"/>
      <c r="CVX2131" s="13"/>
      <c r="CVY2131" s="13"/>
      <c r="CVZ2131" s="14"/>
      <c r="CWA2131" s="14"/>
      <c r="CWB2131" s="41"/>
      <c r="CWC2131" s="44"/>
      <c r="CWD2131" s="51"/>
      <c r="CWE2131" s="51"/>
      <c r="CWF2131" s="51"/>
      <c r="CWG2131" s="13"/>
      <c r="CWH2131" s="13"/>
      <c r="CWI2131" s="14"/>
      <c r="CWJ2131" s="14"/>
      <c r="CWK2131" s="41"/>
      <c r="CWL2131" s="44"/>
      <c r="CWM2131" s="51"/>
      <c r="CWN2131" s="51"/>
      <c r="CWO2131" s="51"/>
      <c r="CWP2131" s="13"/>
      <c r="CWQ2131" s="13"/>
      <c r="CWR2131" s="14"/>
      <c r="CWS2131" s="14"/>
      <c r="CWT2131" s="41"/>
      <c r="CWU2131" s="44"/>
      <c r="CWV2131" s="51"/>
      <c r="CWW2131" s="51"/>
      <c r="CWX2131" s="51"/>
      <c r="CWY2131" s="13"/>
      <c r="CWZ2131" s="13"/>
      <c r="CXA2131" s="14"/>
      <c r="CXB2131" s="14"/>
      <c r="CXC2131" s="41"/>
      <c r="CXD2131" s="44"/>
      <c r="CXE2131" s="51"/>
      <c r="CXF2131" s="51"/>
      <c r="CXG2131" s="51"/>
      <c r="CXH2131" s="13"/>
      <c r="CXI2131" s="13"/>
      <c r="CXJ2131" s="14"/>
      <c r="CXK2131" s="14"/>
      <c r="CXL2131" s="41"/>
      <c r="CXM2131" s="44"/>
      <c r="CXN2131" s="51"/>
      <c r="CXO2131" s="51"/>
      <c r="CXP2131" s="51"/>
      <c r="CXQ2131" s="13"/>
      <c r="CXR2131" s="13"/>
      <c r="CXS2131" s="14"/>
      <c r="CXT2131" s="14"/>
      <c r="CXU2131" s="41"/>
      <c r="CXV2131" s="44"/>
      <c r="CXW2131" s="51"/>
      <c r="CXX2131" s="51"/>
      <c r="CXY2131" s="51"/>
      <c r="CXZ2131" s="13"/>
      <c r="CYA2131" s="13"/>
      <c r="CYB2131" s="14"/>
      <c r="CYC2131" s="14"/>
      <c r="CYD2131" s="41"/>
      <c r="CYE2131" s="44"/>
      <c r="CYF2131" s="51"/>
      <c r="CYG2131" s="51"/>
      <c r="CYH2131" s="51"/>
      <c r="CYI2131" s="13"/>
      <c r="CYJ2131" s="13"/>
      <c r="CYK2131" s="14"/>
      <c r="CYL2131" s="14"/>
      <c r="CYM2131" s="41"/>
      <c r="CYN2131" s="44"/>
      <c r="CYO2131" s="51"/>
      <c r="CYP2131" s="51"/>
      <c r="CYQ2131" s="51"/>
      <c r="CYR2131" s="13"/>
      <c r="CYS2131" s="13"/>
      <c r="CYT2131" s="14"/>
      <c r="CYU2131" s="14"/>
      <c r="CYV2131" s="41"/>
      <c r="CYW2131" s="44"/>
      <c r="CYX2131" s="51"/>
      <c r="CYY2131" s="51"/>
      <c r="CYZ2131" s="51"/>
      <c r="CZA2131" s="13"/>
      <c r="CZB2131" s="13"/>
      <c r="CZC2131" s="14"/>
      <c r="CZD2131" s="14"/>
      <c r="CZE2131" s="41"/>
      <c r="CZF2131" s="44"/>
      <c r="CZG2131" s="51"/>
      <c r="CZH2131" s="51"/>
      <c r="CZI2131" s="51"/>
      <c r="CZJ2131" s="13"/>
      <c r="CZK2131" s="13"/>
      <c r="CZL2131" s="14"/>
      <c r="CZM2131" s="14"/>
      <c r="CZN2131" s="41"/>
      <c r="CZO2131" s="44"/>
      <c r="CZP2131" s="51"/>
      <c r="CZQ2131" s="51"/>
      <c r="CZR2131" s="51"/>
      <c r="CZS2131" s="13"/>
      <c r="CZT2131" s="13"/>
      <c r="CZU2131" s="14"/>
      <c r="CZV2131" s="14"/>
      <c r="CZW2131" s="41"/>
      <c r="CZX2131" s="44"/>
      <c r="CZY2131" s="51"/>
      <c r="CZZ2131" s="51"/>
      <c r="DAA2131" s="51"/>
      <c r="DAB2131" s="13"/>
      <c r="DAC2131" s="13"/>
      <c r="DAD2131" s="14"/>
      <c r="DAE2131" s="14"/>
      <c r="DAF2131" s="41"/>
      <c r="DAG2131" s="44"/>
      <c r="DAH2131" s="51"/>
      <c r="DAI2131" s="51"/>
      <c r="DAJ2131" s="51"/>
      <c r="DAK2131" s="13"/>
      <c r="DAL2131" s="13"/>
      <c r="DAM2131" s="14"/>
      <c r="DAN2131" s="14"/>
      <c r="DAO2131" s="41"/>
      <c r="DAP2131" s="44"/>
      <c r="DAQ2131" s="51"/>
      <c r="DAR2131" s="51"/>
      <c r="DAS2131" s="51"/>
      <c r="DAT2131" s="13"/>
      <c r="DAU2131" s="13"/>
      <c r="DAV2131" s="14"/>
      <c r="DAW2131" s="14"/>
      <c r="DAX2131" s="41"/>
      <c r="DAY2131" s="44"/>
      <c r="DAZ2131" s="51"/>
      <c r="DBA2131" s="51"/>
      <c r="DBB2131" s="51"/>
      <c r="DBC2131" s="13"/>
      <c r="DBD2131" s="13"/>
      <c r="DBE2131" s="14"/>
      <c r="DBF2131" s="14"/>
      <c r="DBG2131" s="41"/>
      <c r="DBH2131" s="44"/>
      <c r="DBI2131" s="51"/>
      <c r="DBJ2131" s="51"/>
      <c r="DBK2131" s="51"/>
      <c r="DBL2131" s="13"/>
      <c r="DBM2131" s="13"/>
      <c r="DBN2131" s="14"/>
      <c r="DBO2131" s="14"/>
      <c r="DBP2131" s="41"/>
      <c r="DBQ2131" s="44"/>
      <c r="DBR2131" s="51"/>
      <c r="DBS2131" s="51"/>
      <c r="DBT2131" s="51"/>
      <c r="DBU2131" s="13"/>
      <c r="DBV2131" s="13"/>
      <c r="DBW2131" s="14"/>
      <c r="DBX2131" s="14"/>
      <c r="DBY2131" s="41"/>
      <c r="DBZ2131" s="44"/>
      <c r="DCA2131" s="51"/>
      <c r="DCB2131" s="51"/>
      <c r="DCC2131" s="51"/>
      <c r="DCD2131" s="13"/>
      <c r="DCE2131" s="13"/>
      <c r="DCF2131" s="14"/>
      <c r="DCG2131" s="14"/>
      <c r="DCH2131" s="41"/>
      <c r="DCI2131" s="44"/>
      <c r="DCJ2131" s="51"/>
      <c r="DCK2131" s="51"/>
      <c r="DCL2131" s="51"/>
      <c r="DCM2131" s="13"/>
      <c r="DCN2131" s="13"/>
      <c r="DCO2131" s="14"/>
      <c r="DCP2131" s="14"/>
      <c r="DCQ2131" s="41"/>
      <c r="DCR2131" s="44"/>
      <c r="DCS2131" s="51"/>
      <c r="DCT2131" s="51"/>
      <c r="DCU2131" s="51"/>
      <c r="DCV2131" s="13"/>
      <c r="DCW2131" s="13"/>
      <c r="DCX2131" s="14"/>
      <c r="DCY2131" s="14"/>
      <c r="DCZ2131" s="41"/>
      <c r="DDA2131" s="44"/>
      <c r="DDB2131" s="51"/>
      <c r="DDC2131" s="51"/>
      <c r="DDD2131" s="51"/>
      <c r="DDE2131" s="13"/>
      <c r="DDF2131" s="13"/>
      <c r="DDG2131" s="14"/>
      <c r="DDH2131" s="14"/>
      <c r="DDI2131" s="41"/>
      <c r="DDJ2131" s="44"/>
      <c r="DDK2131" s="51"/>
      <c r="DDL2131" s="51"/>
      <c r="DDM2131" s="51"/>
      <c r="DDN2131" s="13"/>
      <c r="DDO2131" s="13"/>
      <c r="DDP2131" s="14"/>
      <c r="DDQ2131" s="14"/>
      <c r="DDR2131" s="41"/>
      <c r="DDS2131" s="44"/>
      <c r="DDT2131" s="51"/>
      <c r="DDU2131" s="51"/>
      <c r="DDV2131" s="51"/>
      <c r="DDW2131" s="13"/>
      <c r="DDX2131" s="13"/>
      <c r="DDY2131" s="14"/>
      <c r="DDZ2131" s="14"/>
      <c r="DEA2131" s="41"/>
      <c r="DEB2131" s="44"/>
      <c r="DEC2131" s="51"/>
      <c r="DED2131" s="51"/>
      <c r="DEE2131" s="51"/>
      <c r="DEF2131" s="13"/>
      <c r="DEG2131" s="13"/>
      <c r="DEH2131" s="14"/>
      <c r="DEI2131" s="14"/>
      <c r="DEJ2131" s="41"/>
      <c r="DEK2131" s="44"/>
      <c r="DEL2131" s="51"/>
      <c r="DEM2131" s="51"/>
      <c r="DEN2131" s="51"/>
      <c r="DEO2131" s="13"/>
      <c r="DEP2131" s="13"/>
      <c r="DEQ2131" s="14"/>
      <c r="DER2131" s="14"/>
      <c r="DES2131" s="41"/>
      <c r="DET2131" s="44"/>
      <c r="DEU2131" s="51"/>
      <c r="DEV2131" s="51"/>
      <c r="DEW2131" s="51"/>
      <c r="DEX2131" s="13"/>
      <c r="DEY2131" s="13"/>
      <c r="DEZ2131" s="14"/>
      <c r="DFA2131" s="14"/>
      <c r="DFB2131" s="41"/>
      <c r="DFC2131" s="44"/>
      <c r="DFD2131" s="51"/>
      <c r="DFE2131" s="51"/>
      <c r="DFF2131" s="51"/>
      <c r="DFG2131" s="13"/>
      <c r="DFH2131" s="13"/>
      <c r="DFI2131" s="14"/>
      <c r="DFJ2131" s="14"/>
      <c r="DFK2131" s="41"/>
      <c r="DFL2131" s="44"/>
      <c r="DFM2131" s="51"/>
      <c r="DFN2131" s="51"/>
      <c r="DFO2131" s="51"/>
      <c r="DFP2131" s="13"/>
      <c r="DFQ2131" s="13"/>
      <c r="DFR2131" s="14"/>
      <c r="DFS2131" s="14"/>
      <c r="DFT2131" s="41"/>
      <c r="DFU2131" s="44"/>
      <c r="DFV2131" s="51"/>
      <c r="DFW2131" s="51"/>
      <c r="DFX2131" s="51"/>
      <c r="DFY2131" s="13"/>
      <c r="DFZ2131" s="13"/>
      <c r="DGA2131" s="14"/>
      <c r="DGB2131" s="14"/>
      <c r="DGC2131" s="41"/>
      <c r="DGD2131" s="44"/>
      <c r="DGE2131" s="51"/>
      <c r="DGF2131" s="51"/>
      <c r="DGG2131" s="51"/>
      <c r="DGH2131" s="13"/>
      <c r="DGI2131" s="13"/>
      <c r="DGJ2131" s="14"/>
      <c r="DGK2131" s="14"/>
      <c r="DGL2131" s="41"/>
      <c r="DGM2131" s="44"/>
      <c r="DGN2131" s="51"/>
      <c r="DGO2131" s="51"/>
      <c r="DGP2131" s="51"/>
      <c r="DGQ2131" s="13"/>
      <c r="DGR2131" s="13"/>
      <c r="DGS2131" s="14"/>
      <c r="DGT2131" s="14"/>
      <c r="DGU2131" s="41"/>
      <c r="DGV2131" s="44"/>
      <c r="DGW2131" s="51"/>
      <c r="DGX2131" s="51"/>
      <c r="DGY2131" s="51"/>
      <c r="DGZ2131" s="13"/>
      <c r="DHA2131" s="13"/>
      <c r="DHB2131" s="14"/>
      <c r="DHC2131" s="14"/>
      <c r="DHD2131" s="41"/>
      <c r="DHE2131" s="44"/>
      <c r="DHF2131" s="51"/>
      <c r="DHG2131" s="51"/>
      <c r="DHH2131" s="51"/>
      <c r="DHI2131" s="13"/>
      <c r="DHJ2131" s="13"/>
      <c r="DHK2131" s="14"/>
      <c r="DHL2131" s="14"/>
      <c r="DHM2131" s="41"/>
      <c r="DHN2131" s="44"/>
      <c r="DHO2131" s="51"/>
      <c r="DHP2131" s="51"/>
      <c r="DHQ2131" s="51"/>
      <c r="DHR2131" s="13"/>
      <c r="DHS2131" s="13"/>
      <c r="DHT2131" s="14"/>
      <c r="DHU2131" s="14"/>
      <c r="DHV2131" s="41"/>
      <c r="DHW2131" s="44"/>
      <c r="DHX2131" s="51"/>
      <c r="DHY2131" s="51"/>
      <c r="DHZ2131" s="51"/>
      <c r="DIA2131" s="13"/>
      <c r="DIB2131" s="13"/>
      <c r="DIC2131" s="14"/>
      <c r="DID2131" s="14"/>
      <c r="DIE2131" s="41"/>
      <c r="DIF2131" s="44"/>
      <c r="DIG2131" s="51"/>
      <c r="DIH2131" s="51"/>
      <c r="DII2131" s="51"/>
      <c r="DIJ2131" s="13"/>
      <c r="DIK2131" s="13"/>
      <c r="DIL2131" s="14"/>
      <c r="DIM2131" s="14"/>
      <c r="DIN2131" s="41"/>
      <c r="DIO2131" s="44"/>
      <c r="DIP2131" s="51"/>
      <c r="DIQ2131" s="51"/>
      <c r="DIR2131" s="51"/>
      <c r="DIS2131" s="13"/>
      <c r="DIT2131" s="13"/>
      <c r="DIU2131" s="14"/>
      <c r="DIV2131" s="14"/>
      <c r="DIW2131" s="41"/>
      <c r="DIX2131" s="44"/>
      <c r="DIY2131" s="51"/>
      <c r="DIZ2131" s="51"/>
      <c r="DJA2131" s="51"/>
      <c r="DJB2131" s="13"/>
      <c r="DJC2131" s="13"/>
      <c r="DJD2131" s="14"/>
      <c r="DJE2131" s="14"/>
      <c r="DJF2131" s="41"/>
      <c r="DJG2131" s="44"/>
      <c r="DJH2131" s="51"/>
      <c r="DJI2131" s="51"/>
      <c r="DJJ2131" s="51"/>
      <c r="DJK2131" s="13"/>
      <c r="DJL2131" s="13"/>
      <c r="DJM2131" s="14"/>
      <c r="DJN2131" s="14"/>
      <c r="DJO2131" s="41"/>
      <c r="DJP2131" s="44"/>
      <c r="DJQ2131" s="51"/>
      <c r="DJR2131" s="51"/>
      <c r="DJS2131" s="51"/>
      <c r="DJT2131" s="13"/>
      <c r="DJU2131" s="13"/>
      <c r="DJV2131" s="14"/>
      <c r="DJW2131" s="14"/>
      <c r="DJX2131" s="41"/>
      <c r="DJY2131" s="44"/>
      <c r="DJZ2131" s="51"/>
      <c r="DKA2131" s="51"/>
      <c r="DKB2131" s="51"/>
      <c r="DKC2131" s="13"/>
      <c r="DKD2131" s="13"/>
      <c r="DKE2131" s="14"/>
      <c r="DKF2131" s="14"/>
      <c r="DKG2131" s="41"/>
      <c r="DKH2131" s="44"/>
      <c r="DKI2131" s="51"/>
      <c r="DKJ2131" s="51"/>
      <c r="DKK2131" s="51"/>
      <c r="DKL2131" s="13"/>
      <c r="DKM2131" s="13"/>
      <c r="DKN2131" s="14"/>
      <c r="DKO2131" s="14"/>
      <c r="DKP2131" s="41"/>
      <c r="DKQ2131" s="44"/>
      <c r="DKR2131" s="51"/>
      <c r="DKS2131" s="51"/>
      <c r="DKT2131" s="51"/>
      <c r="DKU2131" s="13"/>
      <c r="DKV2131" s="13"/>
      <c r="DKW2131" s="14"/>
      <c r="DKX2131" s="14"/>
      <c r="DKY2131" s="41"/>
      <c r="DKZ2131" s="44"/>
      <c r="DLA2131" s="51"/>
      <c r="DLB2131" s="51"/>
      <c r="DLC2131" s="51"/>
      <c r="DLD2131" s="13"/>
      <c r="DLE2131" s="13"/>
      <c r="DLF2131" s="14"/>
      <c r="DLG2131" s="14"/>
      <c r="DLH2131" s="41"/>
      <c r="DLI2131" s="44"/>
      <c r="DLJ2131" s="51"/>
      <c r="DLK2131" s="51"/>
      <c r="DLL2131" s="51"/>
      <c r="DLM2131" s="13"/>
      <c r="DLN2131" s="13"/>
      <c r="DLO2131" s="14"/>
      <c r="DLP2131" s="14"/>
      <c r="DLQ2131" s="41"/>
      <c r="DLR2131" s="44"/>
      <c r="DLS2131" s="51"/>
      <c r="DLT2131" s="51"/>
      <c r="DLU2131" s="51"/>
      <c r="DLV2131" s="13"/>
      <c r="DLW2131" s="13"/>
      <c r="DLX2131" s="14"/>
      <c r="DLY2131" s="14"/>
      <c r="DLZ2131" s="41"/>
      <c r="DMA2131" s="44"/>
      <c r="DMB2131" s="51"/>
      <c r="DMC2131" s="51"/>
      <c r="DMD2131" s="51"/>
      <c r="DME2131" s="13"/>
      <c r="DMF2131" s="13"/>
      <c r="DMG2131" s="14"/>
      <c r="DMH2131" s="14"/>
      <c r="DMI2131" s="41"/>
      <c r="DMJ2131" s="44"/>
      <c r="DMK2131" s="51"/>
      <c r="DML2131" s="51"/>
      <c r="DMM2131" s="51"/>
      <c r="DMN2131" s="13"/>
      <c r="DMO2131" s="13"/>
      <c r="DMP2131" s="14"/>
      <c r="DMQ2131" s="14"/>
      <c r="DMR2131" s="41"/>
      <c r="DMS2131" s="44"/>
      <c r="DMT2131" s="51"/>
      <c r="DMU2131" s="51"/>
      <c r="DMV2131" s="51"/>
      <c r="DMW2131" s="13"/>
      <c r="DMX2131" s="13"/>
      <c r="DMY2131" s="14"/>
      <c r="DMZ2131" s="14"/>
      <c r="DNA2131" s="41"/>
      <c r="DNB2131" s="44"/>
      <c r="DNC2131" s="51"/>
      <c r="DND2131" s="51"/>
      <c r="DNE2131" s="51"/>
      <c r="DNF2131" s="13"/>
      <c r="DNG2131" s="13"/>
      <c r="DNH2131" s="14"/>
      <c r="DNI2131" s="14"/>
      <c r="DNJ2131" s="41"/>
      <c r="DNK2131" s="44"/>
      <c r="DNL2131" s="51"/>
      <c r="DNM2131" s="51"/>
      <c r="DNN2131" s="51"/>
      <c r="DNO2131" s="13"/>
      <c r="DNP2131" s="13"/>
      <c r="DNQ2131" s="14"/>
      <c r="DNR2131" s="14"/>
      <c r="DNS2131" s="41"/>
      <c r="DNT2131" s="44"/>
      <c r="DNU2131" s="51"/>
      <c r="DNV2131" s="51"/>
      <c r="DNW2131" s="51"/>
      <c r="DNX2131" s="13"/>
      <c r="DNY2131" s="13"/>
      <c r="DNZ2131" s="14"/>
      <c r="DOA2131" s="14"/>
      <c r="DOB2131" s="41"/>
      <c r="DOC2131" s="44"/>
      <c r="DOD2131" s="51"/>
      <c r="DOE2131" s="51"/>
      <c r="DOF2131" s="51"/>
      <c r="DOG2131" s="13"/>
      <c r="DOH2131" s="13"/>
      <c r="DOI2131" s="14"/>
      <c r="DOJ2131" s="14"/>
      <c r="DOK2131" s="41"/>
      <c r="DOL2131" s="44"/>
      <c r="DOM2131" s="51"/>
      <c r="DON2131" s="51"/>
      <c r="DOO2131" s="51"/>
      <c r="DOP2131" s="13"/>
      <c r="DOQ2131" s="13"/>
      <c r="DOR2131" s="14"/>
      <c r="DOS2131" s="14"/>
      <c r="DOT2131" s="41"/>
      <c r="DOU2131" s="44"/>
      <c r="DOV2131" s="51"/>
      <c r="DOW2131" s="51"/>
      <c r="DOX2131" s="51"/>
      <c r="DOY2131" s="13"/>
      <c r="DOZ2131" s="13"/>
      <c r="DPA2131" s="14"/>
      <c r="DPB2131" s="14"/>
      <c r="DPC2131" s="41"/>
      <c r="DPD2131" s="44"/>
      <c r="DPE2131" s="51"/>
      <c r="DPF2131" s="51"/>
      <c r="DPG2131" s="51"/>
      <c r="DPH2131" s="13"/>
      <c r="DPI2131" s="13"/>
      <c r="DPJ2131" s="14"/>
      <c r="DPK2131" s="14"/>
      <c r="DPL2131" s="41"/>
      <c r="DPM2131" s="44"/>
      <c r="DPN2131" s="51"/>
      <c r="DPO2131" s="51"/>
      <c r="DPP2131" s="51"/>
      <c r="DPQ2131" s="13"/>
      <c r="DPR2131" s="13"/>
      <c r="DPS2131" s="14"/>
      <c r="DPT2131" s="14"/>
      <c r="DPU2131" s="41"/>
      <c r="DPV2131" s="44"/>
      <c r="DPW2131" s="51"/>
      <c r="DPX2131" s="51"/>
      <c r="DPY2131" s="51"/>
      <c r="DPZ2131" s="13"/>
      <c r="DQA2131" s="13"/>
      <c r="DQB2131" s="14"/>
      <c r="DQC2131" s="14"/>
      <c r="DQD2131" s="41"/>
      <c r="DQE2131" s="44"/>
      <c r="DQF2131" s="51"/>
      <c r="DQG2131" s="51"/>
      <c r="DQH2131" s="51"/>
      <c r="DQI2131" s="13"/>
      <c r="DQJ2131" s="13"/>
      <c r="DQK2131" s="14"/>
      <c r="DQL2131" s="14"/>
      <c r="DQM2131" s="41"/>
      <c r="DQN2131" s="44"/>
      <c r="DQO2131" s="51"/>
      <c r="DQP2131" s="51"/>
      <c r="DQQ2131" s="51"/>
      <c r="DQR2131" s="13"/>
      <c r="DQS2131" s="13"/>
      <c r="DQT2131" s="14"/>
      <c r="DQU2131" s="14"/>
      <c r="DQV2131" s="41"/>
      <c r="DQW2131" s="44"/>
      <c r="DQX2131" s="51"/>
      <c r="DQY2131" s="51"/>
      <c r="DQZ2131" s="51"/>
      <c r="DRA2131" s="13"/>
      <c r="DRB2131" s="13"/>
      <c r="DRC2131" s="14"/>
      <c r="DRD2131" s="14"/>
      <c r="DRE2131" s="41"/>
      <c r="DRF2131" s="44"/>
      <c r="DRG2131" s="51"/>
      <c r="DRH2131" s="51"/>
      <c r="DRI2131" s="51"/>
      <c r="DRJ2131" s="13"/>
      <c r="DRK2131" s="13"/>
      <c r="DRL2131" s="14"/>
      <c r="DRM2131" s="14"/>
      <c r="DRN2131" s="41"/>
      <c r="DRO2131" s="44"/>
      <c r="DRP2131" s="51"/>
      <c r="DRQ2131" s="51"/>
      <c r="DRR2131" s="51"/>
      <c r="DRS2131" s="13"/>
      <c r="DRT2131" s="13"/>
      <c r="DRU2131" s="14"/>
      <c r="DRV2131" s="14"/>
      <c r="DRW2131" s="41"/>
      <c r="DRX2131" s="44"/>
      <c r="DRY2131" s="51"/>
      <c r="DRZ2131" s="51"/>
      <c r="DSA2131" s="51"/>
      <c r="DSB2131" s="13"/>
      <c r="DSC2131" s="13"/>
      <c r="DSD2131" s="14"/>
      <c r="DSE2131" s="14"/>
      <c r="DSF2131" s="41"/>
      <c r="DSG2131" s="44"/>
      <c r="DSH2131" s="51"/>
      <c r="DSI2131" s="51"/>
      <c r="DSJ2131" s="51"/>
      <c r="DSK2131" s="13"/>
      <c r="DSL2131" s="13"/>
      <c r="DSM2131" s="14"/>
      <c r="DSN2131" s="14"/>
      <c r="DSO2131" s="41"/>
      <c r="DSP2131" s="44"/>
      <c r="DSQ2131" s="51"/>
      <c r="DSR2131" s="51"/>
      <c r="DSS2131" s="51"/>
      <c r="DST2131" s="13"/>
      <c r="DSU2131" s="13"/>
      <c r="DSV2131" s="14"/>
      <c r="DSW2131" s="14"/>
      <c r="DSX2131" s="41"/>
      <c r="DSY2131" s="44"/>
      <c r="DSZ2131" s="51"/>
      <c r="DTA2131" s="51"/>
      <c r="DTB2131" s="51"/>
      <c r="DTC2131" s="13"/>
      <c r="DTD2131" s="13"/>
      <c r="DTE2131" s="14"/>
      <c r="DTF2131" s="14"/>
      <c r="DTG2131" s="41"/>
      <c r="DTH2131" s="44"/>
      <c r="DTI2131" s="51"/>
      <c r="DTJ2131" s="51"/>
      <c r="DTK2131" s="51"/>
      <c r="DTL2131" s="13"/>
      <c r="DTM2131" s="13"/>
      <c r="DTN2131" s="14"/>
      <c r="DTO2131" s="14"/>
      <c r="DTP2131" s="41"/>
      <c r="DTQ2131" s="44"/>
      <c r="DTR2131" s="51"/>
      <c r="DTS2131" s="51"/>
      <c r="DTT2131" s="51"/>
      <c r="DTU2131" s="13"/>
      <c r="DTV2131" s="13"/>
      <c r="DTW2131" s="14"/>
      <c r="DTX2131" s="14"/>
      <c r="DTY2131" s="41"/>
      <c r="DTZ2131" s="44"/>
      <c r="DUA2131" s="51"/>
      <c r="DUB2131" s="51"/>
      <c r="DUC2131" s="51"/>
      <c r="DUD2131" s="13"/>
      <c r="DUE2131" s="13"/>
      <c r="DUF2131" s="14"/>
      <c r="DUG2131" s="14"/>
      <c r="DUH2131" s="41"/>
      <c r="DUI2131" s="44"/>
      <c r="DUJ2131" s="51"/>
      <c r="DUK2131" s="51"/>
      <c r="DUL2131" s="51"/>
      <c r="DUM2131" s="13"/>
      <c r="DUN2131" s="13"/>
      <c r="DUO2131" s="14"/>
      <c r="DUP2131" s="14"/>
      <c r="DUQ2131" s="41"/>
      <c r="DUR2131" s="44"/>
      <c r="DUS2131" s="51"/>
      <c r="DUT2131" s="51"/>
      <c r="DUU2131" s="51"/>
      <c r="DUV2131" s="13"/>
      <c r="DUW2131" s="13"/>
      <c r="DUX2131" s="14"/>
      <c r="DUY2131" s="14"/>
      <c r="DUZ2131" s="41"/>
      <c r="DVA2131" s="44"/>
      <c r="DVB2131" s="51"/>
      <c r="DVC2131" s="51"/>
      <c r="DVD2131" s="51"/>
      <c r="DVE2131" s="13"/>
      <c r="DVF2131" s="13"/>
      <c r="DVG2131" s="14"/>
      <c r="DVH2131" s="14"/>
      <c r="DVI2131" s="41"/>
      <c r="DVJ2131" s="44"/>
      <c r="DVK2131" s="51"/>
      <c r="DVL2131" s="51"/>
      <c r="DVM2131" s="51"/>
      <c r="DVN2131" s="13"/>
      <c r="DVO2131" s="13"/>
      <c r="DVP2131" s="14"/>
      <c r="DVQ2131" s="14"/>
      <c r="DVR2131" s="41"/>
      <c r="DVS2131" s="44"/>
      <c r="DVT2131" s="51"/>
      <c r="DVU2131" s="51"/>
      <c r="DVV2131" s="51"/>
      <c r="DVW2131" s="13"/>
      <c r="DVX2131" s="13"/>
      <c r="DVY2131" s="14"/>
      <c r="DVZ2131" s="14"/>
      <c r="DWA2131" s="41"/>
      <c r="DWB2131" s="44"/>
      <c r="DWC2131" s="51"/>
      <c r="DWD2131" s="51"/>
      <c r="DWE2131" s="51"/>
      <c r="DWF2131" s="13"/>
      <c r="DWG2131" s="13"/>
      <c r="DWH2131" s="14"/>
      <c r="DWI2131" s="14"/>
      <c r="DWJ2131" s="41"/>
      <c r="DWK2131" s="44"/>
      <c r="DWL2131" s="51"/>
      <c r="DWM2131" s="51"/>
      <c r="DWN2131" s="51"/>
      <c r="DWO2131" s="13"/>
      <c r="DWP2131" s="13"/>
      <c r="DWQ2131" s="14"/>
      <c r="DWR2131" s="14"/>
      <c r="DWS2131" s="41"/>
      <c r="DWT2131" s="44"/>
      <c r="DWU2131" s="51"/>
      <c r="DWV2131" s="51"/>
      <c r="DWW2131" s="51"/>
      <c r="DWX2131" s="13"/>
      <c r="DWY2131" s="13"/>
      <c r="DWZ2131" s="14"/>
      <c r="DXA2131" s="14"/>
      <c r="DXB2131" s="41"/>
      <c r="DXC2131" s="44"/>
      <c r="DXD2131" s="51"/>
      <c r="DXE2131" s="51"/>
      <c r="DXF2131" s="51"/>
      <c r="DXG2131" s="13"/>
      <c r="DXH2131" s="13"/>
      <c r="DXI2131" s="14"/>
      <c r="DXJ2131" s="14"/>
      <c r="DXK2131" s="41"/>
      <c r="DXL2131" s="44"/>
      <c r="DXM2131" s="51"/>
      <c r="DXN2131" s="51"/>
      <c r="DXO2131" s="51"/>
      <c r="DXP2131" s="13"/>
      <c r="DXQ2131" s="13"/>
      <c r="DXR2131" s="14"/>
      <c r="DXS2131" s="14"/>
      <c r="DXT2131" s="41"/>
      <c r="DXU2131" s="44"/>
      <c r="DXV2131" s="51"/>
      <c r="DXW2131" s="51"/>
      <c r="DXX2131" s="51"/>
      <c r="DXY2131" s="13"/>
      <c r="DXZ2131" s="13"/>
      <c r="DYA2131" s="14"/>
      <c r="DYB2131" s="14"/>
      <c r="DYC2131" s="41"/>
      <c r="DYD2131" s="44"/>
      <c r="DYE2131" s="51"/>
      <c r="DYF2131" s="51"/>
      <c r="DYG2131" s="51"/>
      <c r="DYH2131" s="13"/>
      <c r="DYI2131" s="13"/>
      <c r="DYJ2131" s="14"/>
      <c r="DYK2131" s="14"/>
      <c r="DYL2131" s="41"/>
      <c r="DYM2131" s="44"/>
      <c r="DYN2131" s="51"/>
      <c r="DYO2131" s="51"/>
      <c r="DYP2131" s="51"/>
      <c r="DYQ2131" s="13"/>
      <c r="DYR2131" s="13"/>
      <c r="DYS2131" s="14"/>
      <c r="DYT2131" s="14"/>
      <c r="DYU2131" s="41"/>
      <c r="DYV2131" s="44"/>
      <c r="DYW2131" s="51"/>
      <c r="DYX2131" s="51"/>
      <c r="DYY2131" s="51"/>
      <c r="DYZ2131" s="13"/>
      <c r="DZA2131" s="13"/>
      <c r="DZB2131" s="14"/>
      <c r="DZC2131" s="14"/>
      <c r="DZD2131" s="41"/>
      <c r="DZE2131" s="44"/>
      <c r="DZF2131" s="51"/>
      <c r="DZG2131" s="51"/>
      <c r="DZH2131" s="51"/>
      <c r="DZI2131" s="13"/>
      <c r="DZJ2131" s="13"/>
      <c r="DZK2131" s="14"/>
      <c r="DZL2131" s="14"/>
      <c r="DZM2131" s="41"/>
      <c r="DZN2131" s="44"/>
      <c r="DZO2131" s="51"/>
      <c r="DZP2131" s="51"/>
      <c r="DZQ2131" s="51"/>
      <c r="DZR2131" s="13"/>
      <c r="DZS2131" s="13"/>
      <c r="DZT2131" s="14"/>
      <c r="DZU2131" s="14"/>
      <c r="DZV2131" s="41"/>
      <c r="DZW2131" s="44"/>
      <c r="DZX2131" s="51"/>
      <c r="DZY2131" s="51"/>
      <c r="DZZ2131" s="51"/>
      <c r="EAA2131" s="13"/>
      <c r="EAB2131" s="13"/>
      <c r="EAC2131" s="14"/>
      <c r="EAD2131" s="14"/>
      <c r="EAE2131" s="41"/>
      <c r="EAF2131" s="44"/>
      <c r="EAG2131" s="51"/>
      <c r="EAH2131" s="51"/>
      <c r="EAI2131" s="51"/>
      <c r="EAJ2131" s="13"/>
      <c r="EAK2131" s="13"/>
      <c r="EAL2131" s="14"/>
      <c r="EAM2131" s="14"/>
      <c r="EAN2131" s="41"/>
      <c r="EAO2131" s="44"/>
      <c r="EAP2131" s="51"/>
      <c r="EAQ2131" s="51"/>
      <c r="EAR2131" s="51"/>
      <c r="EAS2131" s="13"/>
      <c r="EAT2131" s="13"/>
      <c r="EAU2131" s="14"/>
      <c r="EAV2131" s="14"/>
      <c r="EAW2131" s="41"/>
      <c r="EAX2131" s="44"/>
      <c r="EAY2131" s="51"/>
      <c r="EAZ2131" s="51"/>
      <c r="EBA2131" s="51"/>
      <c r="EBB2131" s="13"/>
      <c r="EBC2131" s="13"/>
      <c r="EBD2131" s="14"/>
      <c r="EBE2131" s="14"/>
      <c r="EBF2131" s="41"/>
      <c r="EBG2131" s="44"/>
      <c r="EBH2131" s="51"/>
      <c r="EBI2131" s="51"/>
      <c r="EBJ2131" s="51"/>
      <c r="EBK2131" s="13"/>
      <c r="EBL2131" s="13"/>
      <c r="EBM2131" s="14"/>
      <c r="EBN2131" s="14"/>
      <c r="EBO2131" s="41"/>
      <c r="EBP2131" s="44"/>
      <c r="EBQ2131" s="51"/>
      <c r="EBR2131" s="51"/>
      <c r="EBS2131" s="51"/>
      <c r="EBT2131" s="13"/>
      <c r="EBU2131" s="13"/>
      <c r="EBV2131" s="14"/>
      <c r="EBW2131" s="14"/>
      <c r="EBX2131" s="41"/>
      <c r="EBY2131" s="44"/>
      <c r="EBZ2131" s="51"/>
      <c r="ECA2131" s="51"/>
      <c r="ECB2131" s="51"/>
      <c r="ECC2131" s="13"/>
      <c r="ECD2131" s="13"/>
      <c r="ECE2131" s="14"/>
      <c r="ECF2131" s="14"/>
      <c r="ECG2131" s="41"/>
      <c r="ECH2131" s="44"/>
      <c r="ECI2131" s="51"/>
      <c r="ECJ2131" s="51"/>
      <c r="ECK2131" s="51"/>
      <c r="ECL2131" s="13"/>
      <c r="ECM2131" s="13"/>
      <c r="ECN2131" s="14"/>
      <c r="ECO2131" s="14"/>
      <c r="ECP2131" s="41"/>
      <c r="ECQ2131" s="44"/>
      <c r="ECR2131" s="51"/>
      <c r="ECS2131" s="51"/>
      <c r="ECT2131" s="51"/>
      <c r="ECU2131" s="13"/>
      <c r="ECV2131" s="13"/>
      <c r="ECW2131" s="14"/>
      <c r="ECX2131" s="14"/>
      <c r="ECY2131" s="41"/>
      <c r="ECZ2131" s="44"/>
      <c r="EDA2131" s="51"/>
      <c r="EDB2131" s="51"/>
      <c r="EDC2131" s="51"/>
      <c r="EDD2131" s="13"/>
      <c r="EDE2131" s="13"/>
      <c r="EDF2131" s="14"/>
      <c r="EDG2131" s="14"/>
      <c r="EDH2131" s="41"/>
      <c r="EDI2131" s="44"/>
      <c r="EDJ2131" s="51"/>
      <c r="EDK2131" s="51"/>
      <c r="EDL2131" s="51"/>
      <c r="EDM2131" s="13"/>
      <c r="EDN2131" s="13"/>
      <c r="EDO2131" s="14"/>
      <c r="EDP2131" s="14"/>
      <c r="EDQ2131" s="41"/>
      <c r="EDR2131" s="44"/>
      <c r="EDS2131" s="51"/>
      <c r="EDT2131" s="51"/>
      <c r="EDU2131" s="51"/>
      <c r="EDV2131" s="13"/>
      <c r="EDW2131" s="13"/>
      <c r="EDX2131" s="14"/>
      <c r="EDY2131" s="14"/>
      <c r="EDZ2131" s="41"/>
      <c r="EEA2131" s="44"/>
      <c r="EEB2131" s="51"/>
      <c r="EEC2131" s="51"/>
      <c r="EED2131" s="51"/>
      <c r="EEE2131" s="13"/>
      <c r="EEF2131" s="13"/>
      <c r="EEG2131" s="14"/>
      <c r="EEH2131" s="14"/>
      <c r="EEI2131" s="41"/>
      <c r="EEJ2131" s="44"/>
      <c r="EEK2131" s="51"/>
      <c r="EEL2131" s="51"/>
      <c r="EEM2131" s="51"/>
      <c r="EEN2131" s="13"/>
      <c r="EEO2131" s="13"/>
      <c r="EEP2131" s="14"/>
      <c r="EEQ2131" s="14"/>
      <c r="EER2131" s="41"/>
      <c r="EES2131" s="44"/>
      <c r="EET2131" s="51"/>
      <c r="EEU2131" s="51"/>
      <c r="EEV2131" s="51"/>
      <c r="EEW2131" s="13"/>
      <c r="EEX2131" s="13"/>
      <c r="EEY2131" s="14"/>
      <c r="EEZ2131" s="14"/>
      <c r="EFA2131" s="41"/>
      <c r="EFB2131" s="44"/>
      <c r="EFC2131" s="51"/>
      <c r="EFD2131" s="51"/>
      <c r="EFE2131" s="51"/>
      <c r="EFF2131" s="13"/>
      <c r="EFG2131" s="13"/>
      <c r="EFH2131" s="14"/>
      <c r="EFI2131" s="14"/>
      <c r="EFJ2131" s="41"/>
      <c r="EFK2131" s="44"/>
      <c r="EFL2131" s="51"/>
      <c r="EFM2131" s="51"/>
      <c r="EFN2131" s="51"/>
      <c r="EFO2131" s="13"/>
      <c r="EFP2131" s="13"/>
      <c r="EFQ2131" s="14"/>
      <c r="EFR2131" s="14"/>
      <c r="EFS2131" s="41"/>
      <c r="EFT2131" s="44"/>
      <c r="EFU2131" s="51"/>
      <c r="EFV2131" s="51"/>
      <c r="EFW2131" s="51"/>
      <c r="EFX2131" s="13"/>
      <c r="EFY2131" s="13"/>
      <c r="EFZ2131" s="14"/>
      <c r="EGA2131" s="14"/>
      <c r="EGB2131" s="41"/>
      <c r="EGC2131" s="44"/>
      <c r="EGD2131" s="51"/>
      <c r="EGE2131" s="51"/>
      <c r="EGF2131" s="51"/>
      <c r="EGG2131" s="13"/>
      <c r="EGH2131" s="13"/>
      <c r="EGI2131" s="14"/>
      <c r="EGJ2131" s="14"/>
      <c r="EGK2131" s="41"/>
      <c r="EGL2131" s="44"/>
      <c r="EGM2131" s="51"/>
      <c r="EGN2131" s="51"/>
      <c r="EGO2131" s="51"/>
      <c r="EGP2131" s="13"/>
      <c r="EGQ2131" s="13"/>
      <c r="EGR2131" s="14"/>
      <c r="EGS2131" s="14"/>
      <c r="EGT2131" s="41"/>
      <c r="EGU2131" s="44"/>
      <c r="EGV2131" s="51"/>
      <c r="EGW2131" s="51"/>
      <c r="EGX2131" s="51"/>
      <c r="EGY2131" s="13"/>
      <c r="EGZ2131" s="13"/>
      <c r="EHA2131" s="14"/>
      <c r="EHB2131" s="14"/>
      <c r="EHC2131" s="41"/>
      <c r="EHD2131" s="44"/>
      <c r="EHE2131" s="51"/>
      <c r="EHF2131" s="51"/>
      <c r="EHG2131" s="51"/>
      <c r="EHH2131" s="13"/>
      <c r="EHI2131" s="13"/>
      <c r="EHJ2131" s="14"/>
      <c r="EHK2131" s="14"/>
      <c r="EHL2131" s="41"/>
      <c r="EHM2131" s="44"/>
      <c r="EHN2131" s="51"/>
      <c r="EHO2131" s="51"/>
      <c r="EHP2131" s="51"/>
      <c r="EHQ2131" s="13"/>
      <c r="EHR2131" s="13"/>
      <c r="EHS2131" s="14"/>
      <c r="EHT2131" s="14"/>
      <c r="EHU2131" s="41"/>
      <c r="EHV2131" s="44"/>
      <c r="EHW2131" s="51"/>
      <c r="EHX2131" s="51"/>
      <c r="EHY2131" s="51"/>
      <c r="EHZ2131" s="13"/>
      <c r="EIA2131" s="13"/>
      <c r="EIB2131" s="14"/>
      <c r="EIC2131" s="14"/>
      <c r="EID2131" s="41"/>
      <c r="EIE2131" s="44"/>
      <c r="EIF2131" s="51"/>
      <c r="EIG2131" s="51"/>
      <c r="EIH2131" s="51"/>
      <c r="EII2131" s="13"/>
      <c r="EIJ2131" s="13"/>
      <c r="EIK2131" s="14"/>
      <c r="EIL2131" s="14"/>
      <c r="EIM2131" s="41"/>
      <c r="EIN2131" s="44"/>
      <c r="EIO2131" s="51"/>
      <c r="EIP2131" s="51"/>
      <c r="EIQ2131" s="51"/>
      <c r="EIR2131" s="13"/>
      <c r="EIS2131" s="13"/>
      <c r="EIT2131" s="14"/>
      <c r="EIU2131" s="14"/>
      <c r="EIV2131" s="41"/>
      <c r="EIW2131" s="44"/>
      <c r="EIX2131" s="51"/>
      <c r="EIY2131" s="51"/>
      <c r="EIZ2131" s="51"/>
      <c r="EJA2131" s="13"/>
      <c r="EJB2131" s="13"/>
      <c r="EJC2131" s="14"/>
      <c r="EJD2131" s="14"/>
      <c r="EJE2131" s="41"/>
      <c r="EJF2131" s="44"/>
      <c r="EJG2131" s="51"/>
      <c r="EJH2131" s="51"/>
      <c r="EJI2131" s="51"/>
      <c r="EJJ2131" s="13"/>
      <c r="EJK2131" s="13"/>
      <c r="EJL2131" s="14"/>
      <c r="EJM2131" s="14"/>
      <c r="EJN2131" s="41"/>
      <c r="EJO2131" s="44"/>
      <c r="EJP2131" s="51"/>
      <c r="EJQ2131" s="51"/>
      <c r="EJR2131" s="51"/>
      <c r="EJS2131" s="13"/>
      <c r="EJT2131" s="13"/>
      <c r="EJU2131" s="14"/>
      <c r="EJV2131" s="14"/>
      <c r="EJW2131" s="41"/>
      <c r="EJX2131" s="44"/>
      <c r="EJY2131" s="51"/>
      <c r="EJZ2131" s="51"/>
      <c r="EKA2131" s="51"/>
      <c r="EKB2131" s="13"/>
      <c r="EKC2131" s="13"/>
      <c r="EKD2131" s="14"/>
      <c r="EKE2131" s="14"/>
      <c r="EKF2131" s="41"/>
      <c r="EKG2131" s="44"/>
      <c r="EKH2131" s="51"/>
      <c r="EKI2131" s="51"/>
      <c r="EKJ2131" s="51"/>
      <c r="EKK2131" s="13"/>
      <c r="EKL2131" s="13"/>
      <c r="EKM2131" s="14"/>
      <c r="EKN2131" s="14"/>
      <c r="EKO2131" s="41"/>
      <c r="EKP2131" s="44"/>
      <c r="EKQ2131" s="51"/>
      <c r="EKR2131" s="51"/>
      <c r="EKS2131" s="51"/>
      <c r="EKT2131" s="13"/>
      <c r="EKU2131" s="13"/>
      <c r="EKV2131" s="14"/>
      <c r="EKW2131" s="14"/>
      <c r="EKX2131" s="41"/>
      <c r="EKY2131" s="44"/>
      <c r="EKZ2131" s="51"/>
      <c r="ELA2131" s="51"/>
      <c r="ELB2131" s="51"/>
      <c r="ELC2131" s="13"/>
      <c r="ELD2131" s="13"/>
      <c r="ELE2131" s="14"/>
      <c r="ELF2131" s="14"/>
      <c r="ELG2131" s="41"/>
      <c r="ELH2131" s="44"/>
      <c r="ELI2131" s="51"/>
      <c r="ELJ2131" s="51"/>
      <c r="ELK2131" s="51"/>
      <c r="ELL2131" s="13"/>
      <c r="ELM2131" s="13"/>
      <c r="ELN2131" s="14"/>
      <c r="ELO2131" s="14"/>
      <c r="ELP2131" s="41"/>
      <c r="ELQ2131" s="44"/>
      <c r="ELR2131" s="51"/>
      <c r="ELS2131" s="51"/>
      <c r="ELT2131" s="51"/>
      <c r="ELU2131" s="13"/>
      <c r="ELV2131" s="13"/>
      <c r="ELW2131" s="14"/>
      <c r="ELX2131" s="14"/>
      <c r="ELY2131" s="41"/>
      <c r="ELZ2131" s="44"/>
      <c r="EMA2131" s="51"/>
      <c r="EMB2131" s="51"/>
      <c r="EMC2131" s="51"/>
      <c r="EMD2131" s="13"/>
      <c r="EME2131" s="13"/>
      <c r="EMF2131" s="14"/>
      <c r="EMG2131" s="14"/>
      <c r="EMH2131" s="41"/>
      <c r="EMI2131" s="44"/>
      <c r="EMJ2131" s="51"/>
      <c r="EMK2131" s="51"/>
      <c r="EML2131" s="51"/>
      <c r="EMM2131" s="13"/>
      <c r="EMN2131" s="13"/>
      <c r="EMO2131" s="14"/>
      <c r="EMP2131" s="14"/>
      <c r="EMQ2131" s="41"/>
      <c r="EMR2131" s="44"/>
      <c r="EMS2131" s="51"/>
      <c r="EMT2131" s="51"/>
      <c r="EMU2131" s="51"/>
      <c r="EMV2131" s="13"/>
      <c r="EMW2131" s="13"/>
      <c r="EMX2131" s="14"/>
      <c r="EMY2131" s="14"/>
      <c r="EMZ2131" s="41"/>
      <c r="ENA2131" s="44"/>
      <c r="ENB2131" s="51"/>
      <c r="ENC2131" s="51"/>
      <c r="END2131" s="51"/>
      <c r="ENE2131" s="13"/>
      <c r="ENF2131" s="13"/>
      <c r="ENG2131" s="14"/>
      <c r="ENH2131" s="14"/>
      <c r="ENI2131" s="41"/>
      <c r="ENJ2131" s="44"/>
      <c r="ENK2131" s="51"/>
      <c r="ENL2131" s="51"/>
      <c r="ENM2131" s="51"/>
      <c r="ENN2131" s="13"/>
      <c r="ENO2131" s="13"/>
      <c r="ENP2131" s="14"/>
      <c r="ENQ2131" s="14"/>
      <c r="ENR2131" s="41"/>
      <c r="ENS2131" s="44"/>
      <c r="ENT2131" s="51"/>
      <c r="ENU2131" s="51"/>
      <c r="ENV2131" s="51"/>
      <c r="ENW2131" s="13"/>
      <c r="ENX2131" s="13"/>
      <c r="ENY2131" s="14"/>
      <c r="ENZ2131" s="14"/>
      <c r="EOA2131" s="41"/>
      <c r="EOB2131" s="44"/>
      <c r="EOC2131" s="51"/>
      <c r="EOD2131" s="51"/>
      <c r="EOE2131" s="51"/>
      <c r="EOF2131" s="13"/>
      <c r="EOG2131" s="13"/>
      <c r="EOH2131" s="14"/>
      <c r="EOI2131" s="14"/>
      <c r="EOJ2131" s="41"/>
      <c r="EOK2131" s="44"/>
      <c r="EOL2131" s="51"/>
      <c r="EOM2131" s="51"/>
      <c r="EON2131" s="51"/>
      <c r="EOO2131" s="13"/>
      <c r="EOP2131" s="13"/>
      <c r="EOQ2131" s="14"/>
      <c r="EOR2131" s="14"/>
      <c r="EOS2131" s="41"/>
      <c r="EOT2131" s="44"/>
      <c r="EOU2131" s="51"/>
      <c r="EOV2131" s="51"/>
      <c r="EOW2131" s="51"/>
      <c r="EOX2131" s="13"/>
      <c r="EOY2131" s="13"/>
      <c r="EOZ2131" s="14"/>
      <c r="EPA2131" s="14"/>
      <c r="EPB2131" s="41"/>
      <c r="EPC2131" s="44"/>
      <c r="EPD2131" s="51"/>
      <c r="EPE2131" s="51"/>
      <c r="EPF2131" s="51"/>
      <c r="EPG2131" s="13"/>
      <c r="EPH2131" s="13"/>
      <c r="EPI2131" s="14"/>
      <c r="EPJ2131" s="14"/>
      <c r="EPK2131" s="41"/>
      <c r="EPL2131" s="44"/>
      <c r="EPM2131" s="51"/>
      <c r="EPN2131" s="51"/>
      <c r="EPO2131" s="51"/>
      <c r="EPP2131" s="13"/>
      <c r="EPQ2131" s="13"/>
      <c r="EPR2131" s="14"/>
      <c r="EPS2131" s="14"/>
      <c r="EPT2131" s="41"/>
      <c r="EPU2131" s="44"/>
      <c r="EPV2131" s="51"/>
      <c r="EPW2131" s="51"/>
      <c r="EPX2131" s="51"/>
      <c r="EPY2131" s="13"/>
      <c r="EPZ2131" s="13"/>
      <c r="EQA2131" s="14"/>
      <c r="EQB2131" s="14"/>
      <c r="EQC2131" s="41"/>
      <c r="EQD2131" s="44"/>
      <c r="EQE2131" s="51"/>
      <c r="EQF2131" s="51"/>
      <c r="EQG2131" s="51"/>
      <c r="EQH2131" s="13"/>
      <c r="EQI2131" s="13"/>
      <c r="EQJ2131" s="14"/>
      <c r="EQK2131" s="14"/>
      <c r="EQL2131" s="41"/>
      <c r="EQM2131" s="44"/>
      <c r="EQN2131" s="51"/>
      <c r="EQO2131" s="51"/>
      <c r="EQP2131" s="51"/>
      <c r="EQQ2131" s="13"/>
      <c r="EQR2131" s="13"/>
      <c r="EQS2131" s="14"/>
      <c r="EQT2131" s="14"/>
      <c r="EQU2131" s="41"/>
      <c r="EQV2131" s="44"/>
      <c r="EQW2131" s="51"/>
      <c r="EQX2131" s="51"/>
      <c r="EQY2131" s="51"/>
      <c r="EQZ2131" s="13"/>
      <c r="ERA2131" s="13"/>
      <c r="ERB2131" s="14"/>
      <c r="ERC2131" s="14"/>
      <c r="ERD2131" s="41"/>
      <c r="ERE2131" s="44"/>
      <c r="ERF2131" s="51"/>
      <c r="ERG2131" s="51"/>
      <c r="ERH2131" s="51"/>
      <c r="ERI2131" s="13"/>
      <c r="ERJ2131" s="13"/>
      <c r="ERK2131" s="14"/>
      <c r="ERL2131" s="14"/>
      <c r="ERM2131" s="41"/>
      <c r="ERN2131" s="44"/>
      <c r="ERO2131" s="51"/>
      <c r="ERP2131" s="51"/>
      <c r="ERQ2131" s="51"/>
      <c r="ERR2131" s="13"/>
      <c r="ERS2131" s="13"/>
      <c r="ERT2131" s="14"/>
      <c r="ERU2131" s="14"/>
      <c r="ERV2131" s="41"/>
      <c r="ERW2131" s="44"/>
      <c r="ERX2131" s="51"/>
      <c r="ERY2131" s="51"/>
      <c r="ERZ2131" s="51"/>
      <c r="ESA2131" s="13"/>
      <c r="ESB2131" s="13"/>
      <c r="ESC2131" s="14"/>
      <c r="ESD2131" s="14"/>
      <c r="ESE2131" s="41"/>
      <c r="ESF2131" s="44"/>
      <c r="ESG2131" s="51"/>
      <c r="ESH2131" s="51"/>
      <c r="ESI2131" s="51"/>
      <c r="ESJ2131" s="13"/>
      <c r="ESK2131" s="13"/>
      <c r="ESL2131" s="14"/>
      <c r="ESM2131" s="14"/>
      <c r="ESN2131" s="41"/>
      <c r="ESO2131" s="44"/>
      <c r="ESP2131" s="51"/>
      <c r="ESQ2131" s="51"/>
      <c r="ESR2131" s="51"/>
      <c r="ESS2131" s="13"/>
      <c r="EST2131" s="13"/>
      <c r="ESU2131" s="14"/>
      <c r="ESV2131" s="14"/>
      <c r="ESW2131" s="41"/>
      <c r="ESX2131" s="44"/>
      <c r="ESY2131" s="51"/>
      <c r="ESZ2131" s="51"/>
      <c r="ETA2131" s="51"/>
      <c r="ETB2131" s="13"/>
      <c r="ETC2131" s="13"/>
      <c r="ETD2131" s="14"/>
      <c r="ETE2131" s="14"/>
      <c r="ETF2131" s="41"/>
      <c r="ETG2131" s="44"/>
      <c r="ETH2131" s="51"/>
      <c r="ETI2131" s="51"/>
      <c r="ETJ2131" s="51"/>
      <c r="ETK2131" s="13"/>
      <c r="ETL2131" s="13"/>
      <c r="ETM2131" s="14"/>
      <c r="ETN2131" s="14"/>
      <c r="ETO2131" s="41"/>
      <c r="ETP2131" s="44"/>
      <c r="ETQ2131" s="51"/>
      <c r="ETR2131" s="51"/>
      <c r="ETS2131" s="51"/>
      <c r="ETT2131" s="13"/>
      <c r="ETU2131" s="13"/>
      <c r="ETV2131" s="14"/>
      <c r="ETW2131" s="14"/>
      <c r="ETX2131" s="41"/>
      <c r="ETY2131" s="44"/>
      <c r="ETZ2131" s="51"/>
      <c r="EUA2131" s="51"/>
      <c r="EUB2131" s="51"/>
      <c r="EUC2131" s="13"/>
      <c r="EUD2131" s="13"/>
      <c r="EUE2131" s="14"/>
      <c r="EUF2131" s="14"/>
      <c r="EUG2131" s="41"/>
      <c r="EUH2131" s="44"/>
      <c r="EUI2131" s="51"/>
      <c r="EUJ2131" s="51"/>
      <c r="EUK2131" s="51"/>
      <c r="EUL2131" s="13"/>
      <c r="EUM2131" s="13"/>
      <c r="EUN2131" s="14"/>
      <c r="EUO2131" s="14"/>
      <c r="EUP2131" s="41"/>
      <c r="EUQ2131" s="44"/>
      <c r="EUR2131" s="51"/>
      <c r="EUS2131" s="51"/>
      <c r="EUT2131" s="51"/>
      <c r="EUU2131" s="13"/>
      <c r="EUV2131" s="13"/>
      <c r="EUW2131" s="14"/>
      <c r="EUX2131" s="14"/>
      <c r="EUY2131" s="41"/>
      <c r="EUZ2131" s="44"/>
      <c r="EVA2131" s="51"/>
      <c r="EVB2131" s="51"/>
      <c r="EVC2131" s="51"/>
      <c r="EVD2131" s="13"/>
      <c r="EVE2131" s="13"/>
      <c r="EVF2131" s="14"/>
      <c r="EVG2131" s="14"/>
      <c r="EVH2131" s="41"/>
      <c r="EVI2131" s="44"/>
      <c r="EVJ2131" s="51"/>
      <c r="EVK2131" s="51"/>
      <c r="EVL2131" s="51"/>
      <c r="EVM2131" s="13"/>
      <c r="EVN2131" s="13"/>
      <c r="EVO2131" s="14"/>
      <c r="EVP2131" s="14"/>
      <c r="EVQ2131" s="41"/>
      <c r="EVR2131" s="44"/>
      <c r="EVS2131" s="51"/>
      <c r="EVT2131" s="51"/>
      <c r="EVU2131" s="51"/>
      <c r="EVV2131" s="13"/>
      <c r="EVW2131" s="13"/>
      <c r="EVX2131" s="14"/>
      <c r="EVY2131" s="14"/>
      <c r="EVZ2131" s="41"/>
      <c r="EWA2131" s="44"/>
      <c r="EWB2131" s="51"/>
      <c r="EWC2131" s="51"/>
      <c r="EWD2131" s="51"/>
      <c r="EWE2131" s="13"/>
      <c r="EWF2131" s="13"/>
      <c r="EWG2131" s="14"/>
      <c r="EWH2131" s="14"/>
      <c r="EWI2131" s="41"/>
      <c r="EWJ2131" s="44"/>
      <c r="EWK2131" s="51"/>
      <c r="EWL2131" s="51"/>
      <c r="EWM2131" s="51"/>
      <c r="EWN2131" s="13"/>
      <c r="EWO2131" s="13"/>
      <c r="EWP2131" s="14"/>
      <c r="EWQ2131" s="14"/>
      <c r="EWR2131" s="41"/>
      <c r="EWS2131" s="44"/>
      <c r="EWT2131" s="51"/>
      <c r="EWU2131" s="51"/>
      <c r="EWV2131" s="51"/>
      <c r="EWW2131" s="13"/>
      <c r="EWX2131" s="13"/>
      <c r="EWY2131" s="14"/>
      <c r="EWZ2131" s="14"/>
      <c r="EXA2131" s="41"/>
      <c r="EXB2131" s="44"/>
      <c r="EXC2131" s="51"/>
      <c r="EXD2131" s="51"/>
      <c r="EXE2131" s="51"/>
      <c r="EXF2131" s="13"/>
      <c r="EXG2131" s="13"/>
      <c r="EXH2131" s="14"/>
      <c r="EXI2131" s="14"/>
      <c r="EXJ2131" s="41"/>
      <c r="EXK2131" s="44"/>
      <c r="EXL2131" s="51"/>
      <c r="EXM2131" s="51"/>
      <c r="EXN2131" s="51"/>
      <c r="EXO2131" s="13"/>
      <c r="EXP2131" s="13"/>
      <c r="EXQ2131" s="14"/>
      <c r="EXR2131" s="14"/>
      <c r="EXS2131" s="41"/>
      <c r="EXT2131" s="44"/>
      <c r="EXU2131" s="51"/>
      <c r="EXV2131" s="51"/>
      <c r="EXW2131" s="51"/>
      <c r="EXX2131" s="13"/>
      <c r="EXY2131" s="13"/>
      <c r="EXZ2131" s="14"/>
      <c r="EYA2131" s="14"/>
      <c r="EYB2131" s="41"/>
      <c r="EYC2131" s="44"/>
      <c r="EYD2131" s="51"/>
      <c r="EYE2131" s="51"/>
      <c r="EYF2131" s="51"/>
      <c r="EYG2131" s="13"/>
      <c r="EYH2131" s="13"/>
      <c r="EYI2131" s="14"/>
      <c r="EYJ2131" s="14"/>
      <c r="EYK2131" s="41"/>
      <c r="EYL2131" s="44"/>
      <c r="EYM2131" s="51"/>
      <c r="EYN2131" s="51"/>
      <c r="EYO2131" s="51"/>
      <c r="EYP2131" s="13"/>
      <c r="EYQ2131" s="13"/>
      <c r="EYR2131" s="14"/>
      <c r="EYS2131" s="14"/>
      <c r="EYT2131" s="41"/>
      <c r="EYU2131" s="44"/>
      <c r="EYV2131" s="51"/>
      <c r="EYW2131" s="51"/>
      <c r="EYX2131" s="51"/>
      <c r="EYY2131" s="13"/>
      <c r="EYZ2131" s="13"/>
      <c r="EZA2131" s="14"/>
      <c r="EZB2131" s="14"/>
      <c r="EZC2131" s="41"/>
      <c r="EZD2131" s="44"/>
      <c r="EZE2131" s="51"/>
      <c r="EZF2131" s="51"/>
      <c r="EZG2131" s="51"/>
      <c r="EZH2131" s="13"/>
      <c r="EZI2131" s="13"/>
      <c r="EZJ2131" s="14"/>
      <c r="EZK2131" s="14"/>
      <c r="EZL2131" s="41"/>
      <c r="EZM2131" s="44"/>
      <c r="EZN2131" s="51"/>
      <c r="EZO2131" s="51"/>
      <c r="EZP2131" s="51"/>
      <c r="EZQ2131" s="13"/>
      <c r="EZR2131" s="13"/>
      <c r="EZS2131" s="14"/>
      <c r="EZT2131" s="14"/>
      <c r="EZU2131" s="41"/>
      <c r="EZV2131" s="44"/>
      <c r="EZW2131" s="51"/>
      <c r="EZX2131" s="51"/>
      <c r="EZY2131" s="51"/>
      <c r="EZZ2131" s="13"/>
      <c r="FAA2131" s="13"/>
      <c r="FAB2131" s="14"/>
      <c r="FAC2131" s="14"/>
      <c r="FAD2131" s="41"/>
      <c r="FAE2131" s="44"/>
      <c r="FAF2131" s="51"/>
      <c r="FAG2131" s="51"/>
      <c r="FAH2131" s="51"/>
      <c r="FAI2131" s="13"/>
      <c r="FAJ2131" s="13"/>
      <c r="FAK2131" s="14"/>
      <c r="FAL2131" s="14"/>
      <c r="FAM2131" s="41"/>
      <c r="FAN2131" s="44"/>
      <c r="FAO2131" s="51"/>
      <c r="FAP2131" s="51"/>
      <c r="FAQ2131" s="51"/>
      <c r="FAR2131" s="13"/>
      <c r="FAS2131" s="13"/>
      <c r="FAT2131" s="14"/>
      <c r="FAU2131" s="14"/>
      <c r="FAV2131" s="41"/>
      <c r="FAW2131" s="44"/>
      <c r="FAX2131" s="51"/>
      <c r="FAY2131" s="51"/>
      <c r="FAZ2131" s="51"/>
      <c r="FBA2131" s="13"/>
      <c r="FBB2131" s="13"/>
      <c r="FBC2131" s="14"/>
      <c r="FBD2131" s="14"/>
      <c r="FBE2131" s="41"/>
      <c r="FBF2131" s="44"/>
      <c r="FBG2131" s="51"/>
      <c r="FBH2131" s="51"/>
      <c r="FBI2131" s="51"/>
      <c r="FBJ2131" s="13"/>
      <c r="FBK2131" s="13"/>
      <c r="FBL2131" s="14"/>
      <c r="FBM2131" s="14"/>
      <c r="FBN2131" s="41"/>
      <c r="FBO2131" s="44"/>
      <c r="FBP2131" s="51"/>
      <c r="FBQ2131" s="51"/>
      <c r="FBR2131" s="51"/>
      <c r="FBS2131" s="13"/>
      <c r="FBT2131" s="13"/>
      <c r="FBU2131" s="14"/>
      <c r="FBV2131" s="14"/>
      <c r="FBW2131" s="41"/>
      <c r="FBX2131" s="44"/>
      <c r="FBY2131" s="51"/>
      <c r="FBZ2131" s="51"/>
      <c r="FCA2131" s="51"/>
      <c r="FCB2131" s="13"/>
      <c r="FCC2131" s="13"/>
      <c r="FCD2131" s="14"/>
      <c r="FCE2131" s="14"/>
      <c r="FCF2131" s="41"/>
      <c r="FCG2131" s="44"/>
      <c r="FCH2131" s="51"/>
      <c r="FCI2131" s="51"/>
      <c r="FCJ2131" s="51"/>
      <c r="FCK2131" s="13"/>
      <c r="FCL2131" s="13"/>
      <c r="FCM2131" s="14"/>
      <c r="FCN2131" s="14"/>
      <c r="FCO2131" s="41"/>
      <c r="FCP2131" s="44"/>
      <c r="FCQ2131" s="51"/>
      <c r="FCR2131" s="51"/>
      <c r="FCS2131" s="51"/>
      <c r="FCT2131" s="13"/>
      <c r="FCU2131" s="13"/>
      <c r="FCV2131" s="14"/>
      <c r="FCW2131" s="14"/>
      <c r="FCX2131" s="41"/>
      <c r="FCY2131" s="44"/>
      <c r="FCZ2131" s="51"/>
      <c r="FDA2131" s="51"/>
      <c r="FDB2131" s="51"/>
      <c r="FDC2131" s="13"/>
      <c r="FDD2131" s="13"/>
      <c r="FDE2131" s="14"/>
      <c r="FDF2131" s="14"/>
      <c r="FDG2131" s="41"/>
      <c r="FDH2131" s="44"/>
      <c r="FDI2131" s="51"/>
      <c r="FDJ2131" s="51"/>
      <c r="FDK2131" s="51"/>
      <c r="FDL2131" s="13"/>
      <c r="FDM2131" s="13"/>
      <c r="FDN2131" s="14"/>
      <c r="FDO2131" s="14"/>
      <c r="FDP2131" s="41"/>
      <c r="FDQ2131" s="44"/>
      <c r="FDR2131" s="51"/>
      <c r="FDS2131" s="51"/>
      <c r="FDT2131" s="51"/>
      <c r="FDU2131" s="13"/>
      <c r="FDV2131" s="13"/>
      <c r="FDW2131" s="14"/>
      <c r="FDX2131" s="14"/>
      <c r="FDY2131" s="41"/>
      <c r="FDZ2131" s="44"/>
      <c r="FEA2131" s="51"/>
      <c r="FEB2131" s="51"/>
      <c r="FEC2131" s="51"/>
      <c r="FED2131" s="13"/>
      <c r="FEE2131" s="13"/>
      <c r="FEF2131" s="14"/>
      <c r="FEG2131" s="14"/>
      <c r="FEH2131" s="41"/>
      <c r="FEI2131" s="44"/>
      <c r="FEJ2131" s="51"/>
      <c r="FEK2131" s="51"/>
      <c r="FEL2131" s="51"/>
      <c r="FEM2131" s="13"/>
      <c r="FEN2131" s="13"/>
      <c r="FEO2131" s="14"/>
      <c r="FEP2131" s="14"/>
      <c r="FEQ2131" s="41"/>
      <c r="FER2131" s="44"/>
      <c r="FES2131" s="51"/>
      <c r="FET2131" s="51"/>
      <c r="FEU2131" s="51"/>
      <c r="FEV2131" s="13"/>
      <c r="FEW2131" s="13"/>
      <c r="FEX2131" s="14"/>
      <c r="FEY2131" s="14"/>
      <c r="FEZ2131" s="41"/>
      <c r="FFA2131" s="44"/>
      <c r="FFB2131" s="51"/>
      <c r="FFC2131" s="51"/>
      <c r="FFD2131" s="51"/>
      <c r="FFE2131" s="13"/>
      <c r="FFF2131" s="13"/>
      <c r="FFG2131" s="14"/>
      <c r="FFH2131" s="14"/>
      <c r="FFI2131" s="41"/>
      <c r="FFJ2131" s="44"/>
      <c r="FFK2131" s="51"/>
      <c r="FFL2131" s="51"/>
      <c r="FFM2131" s="51"/>
      <c r="FFN2131" s="13"/>
      <c r="FFO2131" s="13"/>
      <c r="FFP2131" s="14"/>
      <c r="FFQ2131" s="14"/>
      <c r="FFR2131" s="41"/>
      <c r="FFS2131" s="44"/>
      <c r="FFT2131" s="51"/>
      <c r="FFU2131" s="51"/>
      <c r="FFV2131" s="51"/>
      <c r="FFW2131" s="13"/>
      <c r="FFX2131" s="13"/>
      <c r="FFY2131" s="14"/>
      <c r="FFZ2131" s="14"/>
      <c r="FGA2131" s="41"/>
      <c r="FGB2131" s="44"/>
      <c r="FGC2131" s="51"/>
      <c r="FGD2131" s="51"/>
      <c r="FGE2131" s="51"/>
      <c r="FGF2131" s="13"/>
      <c r="FGG2131" s="13"/>
      <c r="FGH2131" s="14"/>
      <c r="FGI2131" s="14"/>
      <c r="FGJ2131" s="41"/>
      <c r="FGK2131" s="44"/>
      <c r="FGL2131" s="51"/>
      <c r="FGM2131" s="51"/>
      <c r="FGN2131" s="51"/>
      <c r="FGO2131" s="13"/>
      <c r="FGP2131" s="13"/>
      <c r="FGQ2131" s="14"/>
      <c r="FGR2131" s="14"/>
      <c r="FGS2131" s="41"/>
      <c r="FGT2131" s="44"/>
      <c r="FGU2131" s="51"/>
      <c r="FGV2131" s="51"/>
      <c r="FGW2131" s="51"/>
      <c r="FGX2131" s="13"/>
      <c r="FGY2131" s="13"/>
      <c r="FGZ2131" s="14"/>
      <c r="FHA2131" s="14"/>
      <c r="FHB2131" s="41"/>
      <c r="FHC2131" s="44"/>
      <c r="FHD2131" s="51"/>
      <c r="FHE2131" s="51"/>
      <c r="FHF2131" s="51"/>
      <c r="FHG2131" s="13"/>
      <c r="FHH2131" s="13"/>
      <c r="FHI2131" s="14"/>
      <c r="FHJ2131" s="14"/>
      <c r="FHK2131" s="41"/>
      <c r="FHL2131" s="44"/>
      <c r="FHM2131" s="51"/>
      <c r="FHN2131" s="51"/>
      <c r="FHO2131" s="51"/>
      <c r="FHP2131" s="13"/>
      <c r="FHQ2131" s="13"/>
      <c r="FHR2131" s="14"/>
      <c r="FHS2131" s="14"/>
      <c r="FHT2131" s="41"/>
      <c r="FHU2131" s="44"/>
      <c r="FHV2131" s="51"/>
      <c r="FHW2131" s="51"/>
      <c r="FHX2131" s="51"/>
      <c r="FHY2131" s="13"/>
      <c r="FHZ2131" s="13"/>
      <c r="FIA2131" s="14"/>
      <c r="FIB2131" s="14"/>
      <c r="FIC2131" s="41"/>
      <c r="FID2131" s="44"/>
      <c r="FIE2131" s="51"/>
      <c r="FIF2131" s="51"/>
      <c r="FIG2131" s="51"/>
      <c r="FIH2131" s="13"/>
      <c r="FII2131" s="13"/>
      <c r="FIJ2131" s="14"/>
      <c r="FIK2131" s="14"/>
      <c r="FIL2131" s="41"/>
      <c r="FIM2131" s="44"/>
      <c r="FIN2131" s="51"/>
      <c r="FIO2131" s="51"/>
      <c r="FIP2131" s="51"/>
      <c r="FIQ2131" s="13"/>
      <c r="FIR2131" s="13"/>
      <c r="FIS2131" s="14"/>
      <c r="FIT2131" s="14"/>
      <c r="FIU2131" s="41"/>
      <c r="FIV2131" s="44"/>
      <c r="FIW2131" s="51"/>
      <c r="FIX2131" s="51"/>
      <c r="FIY2131" s="51"/>
      <c r="FIZ2131" s="13"/>
      <c r="FJA2131" s="13"/>
      <c r="FJB2131" s="14"/>
      <c r="FJC2131" s="14"/>
      <c r="FJD2131" s="41"/>
      <c r="FJE2131" s="44"/>
      <c r="FJF2131" s="51"/>
      <c r="FJG2131" s="51"/>
      <c r="FJH2131" s="51"/>
      <c r="FJI2131" s="13"/>
      <c r="FJJ2131" s="13"/>
      <c r="FJK2131" s="14"/>
      <c r="FJL2131" s="14"/>
      <c r="FJM2131" s="41"/>
      <c r="FJN2131" s="44"/>
      <c r="FJO2131" s="51"/>
      <c r="FJP2131" s="51"/>
      <c r="FJQ2131" s="51"/>
      <c r="FJR2131" s="13"/>
      <c r="FJS2131" s="13"/>
      <c r="FJT2131" s="14"/>
      <c r="FJU2131" s="14"/>
      <c r="FJV2131" s="41"/>
      <c r="FJW2131" s="44"/>
      <c r="FJX2131" s="51"/>
      <c r="FJY2131" s="51"/>
      <c r="FJZ2131" s="51"/>
      <c r="FKA2131" s="13"/>
      <c r="FKB2131" s="13"/>
      <c r="FKC2131" s="14"/>
      <c r="FKD2131" s="14"/>
      <c r="FKE2131" s="41"/>
      <c r="FKF2131" s="44"/>
      <c r="FKG2131" s="51"/>
      <c r="FKH2131" s="51"/>
      <c r="FKI2131" s="51"/>
      <c r="FKJ2131" s="13"/>
      <c r="FKK2131" s="13"/>
      <c r="FKL2131" s="14"/>
      <c r="FKM2131" s="14"/>
      <c r="FKN2131" s="41"/>
      <c r="FKO2131" s="44"/>
      <c r="FKP2131" s="51"/>
      <c r="FKQ2131" s="51"/>
      <c r="FKR2131" s="51"/>
      <c r="FKS2131" s="13"/>
      <c r="FKT2131" s="13"/>
      <c r="FKU2131" s="14"/>
      <c r="FKV2131" s="14"/>
      <c r="FKW2131" s="41"/>
      <c r="FKX2131" s="44"/>
      <c r="FKY2131" s="51"/>
      <c r="FKZ2131" s="51"/>
      <c r="FLA2131" s="51"/>
      <c r="FLB2131" s="13"/>
      <c r="FLC2131" s="13"/>
      <c r="FLD2131" s="14"/>
      <c r="FLE2131" s="14"/>
      <c r="FLF2131" s="41"/>
      <c r="FLG2131" s="44"/>
      <c r="FLH2131" s="51"/>
      <c r="FLI2131" s="51"/>
      <c r="FLJ2131" s="51"/>
      <c r="FLK2131" s="13"/>
      <c r="FLL2131" s="13"/>
      <c r="FLM2131" s="14"/>
      <c r="FLN2131" s="14"/>
      <c r="FLO2131" s="41"/>
      <c r="FLP2131" s="44"/>
      <c r="FLQ2131" s="51"/>
      <c r="FLR2131" s="51"/>
      <c r="FLS2131" s="51"/>
      <c r="FLT2131" s="13"/>
      <c r="FLU2131" s="13"/>
      <c r="FLV2131" s="14"/>
      <c r="FLW2131" s="14"/>
      <c r="FLX2131" s="41"/>
      <c r="FLY2131" s="44"/>
      <c r="FLZ2131" s="51"/>
      <c r="FMA2131" s="51"/>
      <c r="FMB2131" s="51"/>
      <c r="FMC2131" s="13"/>
      <c r="FMD2131" s="13"/>
      <c r="FME2131" s="14"/>
      <c r="FMF2131" s="14"/>
      <c r="FMG2131" s="41"/>
      <c r="FMH2131" s="44"/>
      <c r="FMI2131" s="51"/>
      <c r="FMJ2131" s="51"/>
      <c r="FMK2131" s="51"/>
      <c r="FML2131" s="13"/>
      <c r="FMM2131" s="13"/>
      <c r="FMN2131" s="14"/>
      <c r="FMO2131" s="14"/>
      <c r="FMP2131" s="41"/>
      <c r="FMQ2131" s="44"/>
      <c r="FMR2131" s="51"/>
      <c r="FMS2131" s="51"/>
      <c r="FMT2131" s="51"/>
      <c r="FMU2131" s="13"/>
      <c r="FMV2131" s="13"/>
      <c r="FMW2131" s="14"/>
      <c r="FMX2131" s="14"/>
      <c r="FMY2131" s="41"/>
      <c r="FMZ2131" s="44"/>
      <c r="FNA2131" s="51"/>
      <c r="FNB2131" s="51"/>
      <c r="FNC2131" s="51"/>
      <c r="FND2131" s="13"/>
      <c r="FNE2131" s="13"/>
      <c r="FNF2131" s="14"/>
      <c r="FNG2131" s="14"/>
      <c r="FNH2131" s="41"/>
      <c r="FNI2131" s="44"/>
      <c r="FNJ2131" s="51"/>
      <c r="FNK2131" s="51"/>
      <c r="FNL2131" s="51"/>
      <c r="FNM2131" s="13"/>
      <c r="FNN2131" s="13"/>
      <c r="FNO2131" s="14"/>
      <c r="FNP2131" s="14"/>
      <c r="FNQ2131" s="41"/>
      <c r="FNR2131" s="44"/>
      <c r="FNS2131" s="51"/>
      <c r="FNT2131" s="51"/>
      <c r="FNU2131" s="51"/>
      <c r="FNV2131" s="13"/>
      <c r="FNW2131" s="13"/>
      <c r="FNX2131" s="14"/>
      <c r="FNY2131" s="14"/>
      <c r="FNZ2131" s="41"/>
      <c r="FOA2131" s="44"/>
      <c r="FOB2131" s="51"/>
      <c r="FOC2131" s="51"/>
      <c r="FOD2131" s="51"/>
      <c r="FOE2131" s="13"/>
      <c r="FOF2131" s="13"/>
      <c r="FOG2131" s="14"/>
      <c r="FOH2131" s="14"/>
      <c r="FOI2131" s="41"/>
      <c r="FOJ2131" s="44"/>
      <c r="FOK2131" s="51"/>
      <c r="FOL2131" s="51"/>
      <c r="FOM2131" s="51"/>
      <c r="FON2131" s="13"/>
      <c r="FOO2131" s="13"/>
      <c r="FOP2131" s="14"/>
      <c r="FOQ2131" s="14"/>
      <c r="FOR2131" s="41"/>
      <c r="FOS2131" s="44"/>
      <c r="FOT2131" s="51"/>
      <c r="FOU2131" s="51"/>
      <c r="FOV2131" s="51"/>
      <c r="FOW2131" s="13"/>
      <c r="FOX2131" s="13"/>
      <c r="FOY2131" s="14"/>
      <c r="FOZ2131" s="14"/>
      <c r="FPA2131" s="41"/>
      <c r="FPB2131" s="44"/>
      <c r="FPC2131" s="51"/>
      <c r="FPD2131" s="51"/>
      <c r="FPE2131" s="51"/>
      <c r="FPF2131" s="13"/>
      <c r="FPG2131" s="13"/>
      <c r="FPH2131" s="14"/>
      <c r="FPI2131" s="14"/>
      <c r="FPJ2131" s="41"/>
      <c r="FPK2131" s="44"/>
      <c r="FPL2131" s="51"/>
      <c r="FPM2131" s="51"/>
      <c r="FPN2131" s="51"/>
      <c r="FPO2131" s="13"/>
      <c r="FPP2131" s="13"/>
      <c r="FPQ2131" s="14"/>
      <c r="FPR2131" s="14"/>
      <c r="FPS2131" s="41"/>
      <c r="FPT2131" s="44"/>
      <c r="FPU2131" s="51"/>
      <c r="FPV2131" s="51"/>
      <c r="FPW2131" s="51"/>
      <c r="FPX2131" s="13"/>
      <c r="FPY2131" s="13"/>
      <c r="FPZ2131" s="14"/>
      <c r="FQA2131" s="14"/>
      <c r="FQB2131" s="41"/>
      <c r="FQC2131" s="44"/>
      <c r="FQD2131" s="51"/>
      <c r="FQE2131" s="51"/>
      <c r="FQF2131" s="51"/>
      <c r="FQG2131" s="13"/>
      <c r="FQH2131" s="13"/>
      <c r="FQI2131" s="14"/>
      <c r="FQJ2131" s="14"/>
      <c r="FQK2131" s="41"/>
      <c r="FQL2131" s="44"/>
      <c r="FQM2131" s="51"/>
      <c r="FQN2131" s="51"/>
      <c r="FQO2131" s="51"/>
      <c r="FQP2131" s="13"/>
      <c r="FQQ2131" s="13"/>
      <c r="FQR2131" s="14"/>
      <c r="FQS2131" s="14"/>
      <c r="FQT2131" s="41"/>
      <c r="FQU2131" s="44"/>
      <c r="FQV2131" s="51"/>
      <c r="FQW2131" s="51"/>
      <c r="FQX2131" s="51"/>
      <c r="FQY2131" s="13"/>
      <c r="FQZ2131" s="13"/>
      <c r="FRA2131" s="14"/>
      <c r="FRB2131" s="14"/>
      <c r="FRC2131" s="41"/>
      <c r="FRD2131" s="44"/>
      <c r="FRE2131" s="51"/>
      <c r="FRF2131" s="51"/>
      <c r="FRG2131" s="51"/>
      <c r="FRH2131" s="13"/>
      <c r="FRI2131" s="13"/>
      <c r="FRJ2131" s="14"/>
      <c r="FRK2131" s="14"/>
      <c r="FRL2131" s="41"/>
      <c r="FRM2131" s="44"/>
      <c r="FRN2131" s="51"/>
      <c r="FRO2131" s="51"/>
      <c r="FRP2131" s="51"/>
      <c r="FRQ2131" s="13"/>
      <c r="FRR2131" s="13"/>
      <c r="FRS2131" s="14"/>
      <c r="FRT2131" s="14"/>
      <c r="FRU2131" s="41"/>
      <c r="FRV2131" s="44"/>
      <c r="FRW2131" s="51"/>
      <c r="FRX2131" s="51"/>
      <c r="FRY2131" s="51"/>
      <c r="FRZ2131" s="13"/>
      <c r="FSA2131" s="13"/>
      <c r="FSB2131" s="14"/>
      <c r="FSC2131" s="14"/>
      <c r="FSD2131" s="41"/>
      <c r="FSE2131" s="44"/>
      <c r="FSF2131" s="51"/>
      <c r="FSG2131" s="51"/>
      <c r="FSH2131" s="51"/>
      <c r="FSI2131" s="13"/>
      <c r="FSJ2131" s="13"/>
      <c r="FSK2131" s="14"/>
      <c r="FSL2131" s="14"/>
      <c r="FSM2131" s="41"/>
      <c r="FSN2131" s="44"/>
      <c r="FSO2131" s="51"/>
      <c r="FSP2131" s="51"/>
      <c r="FSQ2131" s="51"/>
      <c r="FSR2131" s="13"/>
      <c r="FSS2131" s="13"/>
      <c r="FST2131" s="14"/>
      <c r="FSU2131" s="14"/>
      <c r="FSV2131" s="41"/>
      <c r="FSW2131" s="44"/>
      <c r="FSX2131" s="51"/>
      <c r="FSY2131" s="51"/>
      <c r="FSZ2131" s="51"/>
      <c r="FTA2131" s="13"/>
      <c r="FTB2131" s="13"/>
      <c r="FTC2131" s="14"/>
      <c r="FTD2131" s="14"/>
      <c r="FTE2131" s="41"/>
      <c r="FTF2131" s="44"/>
      <c r="FTG2131" s="51"/>
      <c r="FTH2131" s="51"/>
      <c r="FTI2131" s="51"/>
      <c r="FTJ2131" s="13"/>
      <c r="FTK2131" s="13"/>
      <c r="FTL2131" s="14"/>
      <c r="FTM2131" s="14"/>
      <c r="FTN2131" s="41"/>
      <c r="FTO2131" s="44"/>
      <c r="FTP2131" s="51"/>
      <c r="FTQ2131" s="51"/>
      <c r="FTR2131" s="51"/>
      <c r="FTS2131" s="13"/>
      <c r="FTT2131" s="13"/>
      <c r="FTU2131" s="14"/>
      <c r="FTV2131" s="14"/>
      <c r="FTW2131" s="41"/>
      <c r="FTX2131" s="44"/>
      <c r="FTY2131" s="51"/>
      <c r="FTZ2131" s="51"/>
      <c r="FUA2131" s="51"/>
      <c r="FUB2131" s="13"/>
      <c r="FUC2131" s="13"/>
      <c r="FUD2131" s="14"/>
      <c r="FUE2131" s="14"/>
      <c r="FUF2131" s="41"/>
      <c r="FUG2131" s="44"/>
      <c r="FUH2131" s="51"/>
      <c r="FUI2131" s="51"/>
      <c r="FUJ2131" s="51"/>
      <c r="FUK2131" s="13"/>
      <c r="FUL2131" s="13"/>
      <c r="FUM2131" s="14"/>
      <c r="FUN2131" s="14"/>
      <c r="FUO2131" s="41"/>
      <c r="FUP2131" s="44"/>
      <c r="FUQ2131" s="51"/>
      <c r="FUR2131" s="51"/>
      <c r="FUS2131" s="51"/>
      <c r="FUT2131" s="13"/>
      <c r="FUU2131" s="13"/>
      <c r="FUV2131" s="14"/>
      <c r="FUW2131" s="14"/>
      <c r="FUX2131" s="41"/>
      <c r="FUY2131" s="44"/>
      <c r="FUZ2131" s="51"/>
      <c r="FVA2131" s="51"/>
      <c r="FVB2131" s="51"/>
      <c r="FVC2131" s="13"/>
      <c r="FVD2131" s="13"/>
      <c r="FVE2131" s="14"/>
      <c r="FVF2131" s="14"/>
      <c r="FVG2131" s="41"/>
      <c r="FVH2131" s="44"/>
      <c r="FVI2131" s="51"/>
      <c r="FVJ2131" s="51"/>
      <c r="FVK2131" s="51"/>
      <c r="FVL2131" s="13"/>
      <c r="FVM2131" s="13"/>
      <c r="FVN2131" s="14"/>
      <c r="FVO2131" s="14"/>
      <c r="FVP2131" s="41"/>
      <c r="FVQ2131" s="44"/>
      <c r="FVR2131" s="51"/>
      <c r="FVS2131" s="51"/>
      <c r="FVT2131" s="51"/>
      <c r="FVU2131" s="13"/>
      <c r="FVV2131" s="13"/>
      <c r="FVW2131" s="14"/>
      <c r="FVX2131" s="14"/>
      <c r="FVY2131" s="41"/>
      <c r="FVZ2131" s="44"/>
      <c r="FWA2131" s="51"/>
      <c r="FWB2131" s="51"/>
      <c r="FWC2131" s="51"/>
      <c r="FWD2131" s="13"/>
      <c r="FWE2131" s="13"/>
      <c r="FWF2131" s="14"/>
      <c r="FWG2131" s="14"/>
      <c r="FWH2131" s="41"/>
      <c r="FWI2131" s="44"/>
      <c r="FWJ2131" s="51"/>
      <c r="FWK2131" s="51"/>
      <c r="FWL2131" s="51"/>
      <c r="FWM2131" s="13"/>
      <c r="FWN2131" s="13"/>
      <c r="FWO2131" s="14"/>
      <c r="FWP2131" s="14"/>
      <c r="FWQ2131" s="41"/>
      <c r="FWR2131" s="44"/>
      <c r="FWS2131" s="51"/>
      <c r="FWT2131" s="51"/>
      <c r="FWU2131" s="51"/>
      <c r="FWV2131" s="13"/>
      <c r="FWW2131" s="13"/>
      <c r="FWX2131" s="14"/>
      <c r="FWY2131" s="14"/>
      <c r="FWZ2131" s="41"/>
      <c r="FXA2131" s="44"/>
      <c r="FXB2131" s="51"/>
      <c r="FXC2131" s="51"/>
      <c r="FXD2131" s="51"/>
      <c r="FXE2131" s="13"/>
      <c r="FXF2131" s="13"/>
      <c r="FXG2131" s="14"/>
      <c r="FXH2131" s="14"/>
      <c r="FXI2131" s="41"/>
      <c r="FXJ2131" s="44"/>
      <c r="FXK2131" s="51"/>
      <c r="FXL2131" s="51"/>
      <c r="FXM2131" s="51"/>
      <c r="FXN2131" s="13"/>
      <c r="FXO2131" s="13"/>
      <c r="FXP2131" s="14"/>
      <c r="FXQ2131" s="14"/>
      <c r="FXR2131" s="41"/>
      <c r="FXS2131" s="44"/>
      <c r="FXT2131" s="51"/>
      <c r="FXU2131" s="51"/>
      <c r="FXV2131" s="51"/>
      <c r="FXW2131" s="13"/>
      <c r="FXX2131" s="13"/>
      <c r="FXY2131" s="14"/>
      <c r="FXZ2131" s="14"/>
      <c r="FYA2131" s="41"/>
      <c r="FYB2131" s="44"/>
      <c r="FYC2131" s="51"/>
      <c r="FYD2131" s="51"/>
      <c r="FYE2131" s="51"/>
      <c r="FYF2131" s="13"/>
      <c r="FYG2131" s="13"/>
      <c r="FYH2131" s="14"/>
      <c r="FYI2131" s="14"/>
      <c r="FYJ2131" s="41"/>
      <c r="FYK2131" s="44"/>
      <c r="FYL2131" s="51"/>
      <c r="FYM2131" s="51"/>
      <c r="FYN2131" s="51"/>
      <c r="FYO2131" s="13"/>
      <c r="FYP2131" s="13"/>
      <c r="FYQ2131" s="14"/>
      <c r="FYR2131" s="14"/>
      <c r="FYS2131" s="41"/>
      <c r="FYT2131" s="44"/>
      <c r="FYU2131" s="51"/>
      <c r="FYV2131" s="51"/>
      <c r="FYW2131" s="51"/>
      <c r="FYX2131" s="13"/>
      <c r="FYY2131" s="13"/>
      <c r="FYZ2131" s="14"/>
      <c r="FZA2131" s="14"/>
      <c r="FZB2131" s="41"/>
      <c r="FZC2131" s="44"/>
      <c r="FZD2131" s="51"/>
      <c r="FZE2131" s="51"/>
      <c r="FZF2131" s="51"/>
      <c r="FZG2131" s="13"/>
      <c r="FZH2131" s="13"/>
      <c r="FZI2131" s="14"/>
      <c r="FZJ2131" s="14"/>
      <c r="FZK2131" s="41"/>
      <c r="FZL2131" s="44"/>
      <c r="FZM2131" s="51"/>
      <c r="FZN2131" s="51"/>
      <c r="FZO2131" s="51"/>
      <c r="FZP2131" s="13"/>
      <c r="FZQ2131" s="13"/>
      <c r="FZR2131" s="14"/>
      <c r="FZS2131" s="14"/>
      <c r="FZT2131" s="41"/>
      <c r="FZU2131" s="44"/>
      <c r="FZV2131" s="51"/>
      <c r="FZW2131" s="51"/>
      <c r="FZX2131" s="51"/>
      <c r="FZY2131" s="13"/>
      <c r="FZZ2131" s="13"/>
      <c r="GAA2131" s="14"/>
      <c r="GAB2131" s="14"/>
      <c r="GAC2131" s="41"/>
      <c r="GAD2131" s="44"/>
      <c r="GAE2131" s="51"/>
      <c r="GAF2131" s="51"/>
      <c r="GAG2131" s="51"/>
      <c r="GAH2131" s="13"/>
      <c r="GAI2131" s="13"/>
      <c r="GAJ2131" s="14"/>
      <c r="GAK2131" s="14"/>
      <c r="GAL2131" s="41"/>
      <c r="GAM2131" s="44"/>
      <c r="GAN2131" s="51"/>
      <c r="GAO2131" s="51"/>
      <c r="GAP2131" s="51"/>
      <c r="GAQ2131" s="13"/>
      <c r="GAR2131" s="13"/>
      <c r="GAS2131" s="14"/>
      <c r="GAT2131" s="14"/>
      <c r="GAU2131" s="41"/>
      <c r="GAV2131" s="44"/>
      <c r="GAW2131" s="51"/>
      <c r="GAX2131" s="51"/>
      <c r="GAY2131" s="51"/>
      <c r="GAZ2131" s="13"/>
      <c r="GBA2131" s="13"/>
      <c r="GBB2131" s="14"/>
      <c r="GBC2131" s="14"/>
      <c r="GBD2131" s="41"/>
      <c r="GBE2131" s="44"/>
      <c r="GBF2131" s="51"/>
      <c r="GBG2131" s="51"/>
      <c r="GBH2131" s="51"/>
      <c r="GBI2131" s="13"/>
      <c r="GBJ2131" s="13"/>
      <c r="GBK2131" s="14"/>
      <c r="GBL2131" s="14"/>
      <c r="GBM2131" s="41"/>
      <c r="GBN2131" s="44"/>
      <c r="GBO2131" s="51"/>
      <c r="GBP2131" s="51"/>
      <c r="GBQ2131" s="51"/>
      <c r="GBR2131" s="13"/>
      <c r="GBS2131" s="13"/>
      <c r="GBT2131" s="14"/>
      <c r="GBU2131" s="14"/>
      <c r="GBV2131" s="41"/>
      <c r="GBW2131" s="44"/>
      <c r="GBX2131" s="51"/>
      <c r="GBY2131" s="51"/>
      <c r="GBZ2131" s="51"/>
      <c r="GCA2131" s="13"/>
      <c r="GCB2131" s="13"/>
      <c r="GCC2131" s="14"/>
      <c r="GCD2131" s="14"/>
      <c r="GCE2131" s="41"/>
      <c r="GCF2131" s="44"/>
      <c r="GCG2131" s="51"/>
      <c r="GCH2131" s="51"/>
      <c r="GCI2131" s="51"/>
      <c r="GCJ2131" s="13"/>
      <c r="GCK2131" s="13"/>
      <c r="GCL2131" s="14"/>
      <c r="GCM2131" s="14"/>
      <c r="GCN2131" s="41"/>
      <c r="GCO2131" s="44"/>
      <c r="GCP2131" s="51"/>
      <c r="GCQ2131" s="51"/>
      <c r="GCR2131" s="51"/>
      <c r="GCS2131" s="13"/>
      <c r="GCT2131" s="13"/>
      <c r="GCU2131" s="14"/>
      <c r="GCV2131" s="14"/>
      <c r="GCW2131" s="41"/>
      <c r="GCX2131" s="44"/>
      <c r="GCY2131" s="51"/>
      <c r="GCZ2131" s="51"/>
      <c r="GDA2131" s="51"/>
      <c r="GDB2131" s="13"/>
      <c r="GDC2131" s="13"/>
      <c r="GDD2131" s="14"/>
      <c r="GDE2131" s="14"/>
      <c r="GDF2131" s="41"/>
      <c r="GDG2131" s="44"/>
      <c r="GDH2131" s="51"/>
      <c r="GDI2131" s="51"/>
      <c r="GDJ2131" s="51"/>
      <c r="GDK2131" s="13"/>
      <c r="GDL2131" s="13"/>
      <c r="GDM2131" s="14"/>
      <c r="GDN2131" s="14"/>
      <c r="GDO2131" s="41"/>
      <c r="GDP2131" s="44"/>
      <c r="GDQ2131" s="51"/>
      <c r="GDR2131" s="51"/>
      <c r="GDS2131" s="51"/>
      <c r="GDT2131" s="13"/>
      <c r="GDU2131" s="13"/>
      <c r="GDV2131" s="14"/>
      <c r="GDW2131" s="14"/>
      <c r="GDX2131" s="41"/>
      <c r="GDY2131" s="44"/>
      <c r="GDZ2131" s="51"/>
      <c r="GEA2131" s="51"/>
      <c r="GEB2131" s="51"/>
      <c r="GEC2131" s="13"/>
      <c r="GED2131" s="13"/>
      <c r="GEE2131" s="14"/>
      <c r="GEF2131" s="14"/>
      <c r="GEG2131" s="41"/>
      <c r="GEH2131" s="44"/>
      <c r="GEI2131" s="51"/>
      <c r="GEJ2131" s="51"/>
      <c r="GEK2131" s="51"/>
      <c r="GEL2131" s="13"/>
      <c r="GEM2131" s="13"/>
      <c r="GEN2131" s="14"/>
      <c r="GEO2131" s="14"/>
      <c r="GEP2131" s="41"/>
      <c r="GEQ2131" s="44"/>
      <c r="GER2131" s="51"/>
      <c r="GES2131" s="51"/>
      <c r="GET2131" s="51"/>
      <c r="GEU2131" s="13"/>
      <c r="GEV2131" s="13"/>
      <c r="GEW2131" s="14"/>
      <c r="GEX2131" s="14"/>
      <c r="GEY2131" s="41"/>
      <c r="GEZ2131" s="44"/>
      <c r="GFA2131" s="51"/>
      <c r="GFB2131" s="51"/>
      <c r="GFC2131" s="51"/>
      <c r="GFD2131" s="13"/>
      <c r="GFE2131" s="13"/>
      <c r="GFF2131" s="14"/>
      <c r="GFG2131" s="14"/>
      <c r="GFH2131" s="41"/>
      <c r="GFI2131" s="44"/>
      <c r="GFJ2131" s="51"/>
      <c r="GFK2131" s="51"/>
      <c r="GFL2131" s="51"/>
      <c r="GFM2131" s="13"/>
      <c r="GFN2131" s="13"/>
      <c r="GFO2131" s="14"/>
      <c r="GFP2131" s="14"/>
      <c r="GFQ2131" s="41"/>
      <c r="GFR2131" s="44"/>
      <c r="GFS2131" s="51"/>
      <c r="GFT2131" s="51"/>
      <c r="GFU2131" s="51"/>
      <c r="GFV2131" s="13"/>
      <c r="GFW2131" s="13"/>
      <c r="GFX2131" s="14"/>
      <c r="GFY2131" s="14"/>
      <c r="GFZ2131" s="41"/>
      <c r="GGA2131" s="44"/>
      <c r="GGB2131" s="51"/>
      <c r="GGC2131" s="51"/>
      <c r="GGD2131" s="51"/>
      <c r="GGE2131" s="13"/>
      <c r="GGF2131" s="13"/>
      <c r="GGG2131" s="14"/>
      <c r="GGH2131" s="14"/>
      <c r="GGI2131" s="41"/>
      <c r="GGJ2131" s="44"/>
      <c r="GGK2131" s="51"/>
      <c r="GGL2131" s="51"/>
      <c r="GGM2131" s="51"/>
      <c r="GGN2131" s="13"/>
      <c r="GGO2131" s="13"/>
      <c r="GGP2131" s="14"/>
      <c r="GGQ2131" s="14"/>
      <c r="GGR2131" s="41"/>
      <c r="GGS2131" s="44"/>
      <c r="GGT2131" s="51"/>
      <c r="GGU2131" s="51"/>
      <c r="GGV2131" s="51"/>
      <c r="GGW2131" s="13"/>
      <c r="GGX2131" s="13"/>
      <c r="GGY2131" s="14"/>
      <c r="GGZ2131" s="14"/>
      <c r="GHA2131" s="41"/>
      <c r="GHB2131" s="44"/>
      <c r="GHC2131" s="51"/>
      <c r="GHD2131" s="51"/>
      <c r="GHE2131" s="51"/>
      <c r="GHF2131" s="13"/>
      <c r="GHG2131" s="13"/>
      <c r="GHH2131" s="14"/>
      <c r="GHI2131" s="14"/>
      <c r="GHJ2131" s="41"/>
      <c r="GHK2131" s="44"/>
      <c r="GHL2131" s="51"/>
      <c r="GHM2131" s="51"/>
      <c r="GHN2131" s="51"/>
      <c r="GHO2131" s="13"/>
      <c r="GHP2131" s="13"/>
      <c r="GHQ2131" s="14"/>
      <c r="GHR2131" s="14"/>
      <c r="GHS2131" s="41"/>
      <c r="GHT2131" s="44"/>
      <c r="GHU2131" s="51"/>
      <c r="GHV2131" s="51"/>
      <c r="GHW2131" s="51"/>
      <c r="GHX2131" s="13"/>
      <c r="GHY2131" s="13"/>
      <c r="GHZ2131" s="14"/>
      <c r="GIA2131" s="14"/>
      <c r="GIB2131" s="41"/>
      <c r="GIC2131" s="44"/>
      <c r="GID2131" s="51"/>
      <c r="GIE2131" s="51"/>
      <c r="GIF2131" s="51"/>
      <c r="GIG2131" s="13"/>
      <c r="GIH2131" s="13"/>
      <c r="GII2131" s="14"/>
      <c r="GIJ2131" s="14"/>
      <c r="GIK2131" s="41"/>
      <c r="GIL2131" s="44"/>
      <c r="GIM2131" s="51"/>
      <c r="GIN2131" s="51"/>
      <c r="GIO2131" s="51"/>
      <c r="GIP2131" s="13"/>
      <c r="GIQ2131" s="13"/>
      <c r="GIR2131" s="14"/>
      <c r="GIS2131" s="14"/>
      <c r="GIT2131" s="41"/>
      <c r="GIU2131" s="44"/>
      <c r="GIV2131" s="51"/>
      <c r="GIW2131" s="51"/>
      <c r="GIX2131" s="51"/>
      <c r="GIY2131" s="13"/>
      <c r="GIZ2131" s="13"/>
      <c r="GJA2131" s="14"/>
      <c r="GJB2131" s="14"/>
      <c r="GJC2131" s="41"/>
      <c r="GJD2131" s="44"/>
      <c r="GJE2131" s="51"/>
      <c r="GJF2131" s="51"/>
      <c r="GJG2131" s="51"/>
      <c r="GJH2131" s="13"/>
      <c r="GJI2131" s="13"/>
      <c r="GJJ2131" s="14"/>
      <c r="GJK2131" s="14"/>
      <c r="GJL2131" s="41"/>
      <c r="GJM2131" s="44"/>
      <c r="GJN2131" s="51"/>
      <c r="GJO2131" s="51"/>
      <c r="GJP2131" s="51"/>
      <c r="GJQ2131" s="13"/>
      <c r="GJR2131" s="13"/>
      <c r="GJS2131" s="14"/>
      <c r="GJT2131" s="14"/>
      <c r="GJU2131" s="41"/>
      <c r="GJV2131" s="44"/>
      <c r="GJW2131" s="51"/>
      <c r="GJX2131" s="51"/>
      <c r="GJY2131" s="51"/>
      <c r="GJZ2131" s="13"/>
      <c r="GKA2131" s="13"/>
      <c r="GKB2131" s="14"/>
      <c r="GKC2131" s="14"/>
      <c r="GKD2131" s="41"/>
      <c r="GKE2131" s="44"/>
      <c r="GKF2131" s="51"/>
      <c r="GKG2131" s="51"/>
      <c r="GKH2131" s="51"/>
      <c r="GKI2131" s="13"/>
      <c r="GKJ2131" s="13"/>
      <c r="GKK2131" s="14"/>
      <c r="GKL2131" s="14"/>
      <c r="GKM2131" s="41"/>
      <c r="GKN2131" s="44"/>
      <c r="GKO2131" s="51"/>
      <c r="GKP2131" s="51"/>
      <c r="GKQ2131" s="51"/>
      <c r="GKR2131" s="13"/>
      <c r="GKS2131" s="13"/>
      <c r="GKT2131" s="14"/>
      <c r="GKU2131" s="14"/>
      <c r="GKV2131" s="41"/>
      <c r="GKW2131" s="44"/>
      <c r="GKX2131" s="51"/>
      <c r="GKY2131" s="51"/>
      <c r="GKZ2131" s="51"/>
      <c r="GLA2131" s="13"/>
      <c r="GLB2131" s="13"/>
      <c r="GLC2131" s="14"/>
      <c r="GLD2131" s="14"/>
      <c r="GLE2131" s="41"/>
      <c r="GLF2131" s="44"/>
      <c r="GLG2131" s="51"/>
      <c r="GLH2131" s="51"/>
      <c r="GLI2131" s="51"/>
      <c r="GLJ2131" s="13"/>
      <c r="GLK2131" s="13"/>
      <c r="GLL2131" s="14"/>
      <c r="GLM2131" s="14"/>
      <c r="GLN2131" s="41"/>
      <c r="GLO2131" s="44"/>
      <c r="GLP2131" s="51"/>
      <c r="GLQ2131" s="51"/>
      <c r="GLR2131" s="51"/>
      <c r="GLS2131" s="13"/>
      <c r="GLT2131" s="13"/>
      <c r="GLU2131" s="14"/>
      <c r="GLV2131" s="14"/>
      <c r="GLW2131" s="41"/>
      <c r="GLX2131" s="44"/>
      <c r="GLY2131" s="51"/>
      <c r="GLZ2131" s="51"/>
      <c r="GMA2131" s="51"/>
      <c r="GMB2131" s="13"/>
      <c r="GMC2131" s="13"/>
      <c r="GMD2131" s="14"/>
      <c r="GME2131" s="14"/>
      <c r="GMF2131" s="41"/>
      <c r="GMG2131" s="44"/>
      <c r="GMH2131" s="51"/>
      <c r="GMI2131" s="51"/>
      <c r="GMJ2131" s="51"/>
      <c r="GMK2131" s="13"/>
      <c r="GML2131" s="13"/>
      <c r="GMM2131" s="14"/>
      <c r="GMN2131" s="14"/>
      <c r="GMO2131" s="41"/>
      <c r="GMP2131" s="44"/>
      <c r="GMQ2131" s="51"/>
      <c r="GMR2131" s="51"/>
      <c r="GMS2131" s="51"/>
      <c r="GMT2131" s="13"/>
      <c r="GMU2131" s="13"/>
      <c r="GMV2131" s="14"/>
      <c r="GMW2131" s="14"/>
      <c r="GMX2131" s="41"/>
      <c r="GMY2131" s="44"/>
      <c r="GMZ2131" s="51"/>
      <c r="GNA2131" s="51"/>
      <c r="GNB2131" s="51"/>
      <c r="GNC2131" s="13"/>
      <c r="GND2131" s="13"/>
      <c r="GNE2131" s="14"/>
      <c r="GNF2131" s="14"/>
      <c r="GNG2131" s="41"/>
      <c r="GNH2131" s="44"/>
      <c r="GNI2131" s="51"/>
      <c r="GNJ2131" s="51"/>
      <c r="GNK2131" s="51"/>
      <c r="GNL2131" s="13"/>
      <c r="GNM2131" s="13"/>
      <c r="GNN2131" s="14"/>
      <c r="GNO2131" s="14"/>
      <c r="GNP2131" s="41"/>
      <c r="GNQ2131" s="44"/>
      <c r="GNR2131" s="51"/>
      <c r="GNS2131" s="51"/>
      <c r="GNT2131" s="51"/>
      <c r="GNU2131" s="13"/>
      <c r="GNV2131" s="13"/>
      <c r="GNW2131" s="14"/>
      <c r="GNX2131" s="14"/>
      <c r="GNY2131" s="41"/>
      <c r="GNZ2131" s="44"/>
      <c r="GOA2131" s="51"/>
      <c r="GOB2131" s="51"/>
      <c r="GOC2131" s="51"/>
      <c r="GOD2131" s="13"/>
      <c r="GOE2131" s="13"/>
      <c r="GOF2131" s="14"/>
      <c r="GOG2131" s="14"/>
      <c r="GOH2131" s="41"/>
      <c r="GOI2131" s="44"/>
      <c r="GOJ2131" s="51"/>
      <c r="GOK2131" s="51"/>
      <c r="GOL2131" s="51"/>
      <c r="GOM2131" s="13"/>
      <c r="GON2131" s="13"/>
      <c r="GOO2131" s="14"/>
      <c r="GOP2131" s="14"/>
      <c r="GOQ2131" s="41"/>
      <c r="GOR2131" s="44"/>
      <c r="GOS2131" s="51"/>
      <c r="GOT2131" s="51"/>
      <c r="GOU2131" s="51"/>
      <c r="GOV2131" s="13"/>
      <c r="GOW2131" s="13"/>
      <c r="GOX2131" s="14"/>
      <c r="GOY2131" s="14"/>
      <c r="GOZ2131" s="41"/>
      <c r="GPA2131" s="44"/>
      <c r="GPB2131" s="51"/>
      <c r="GPC2131" s="51"/>
      <c r="GPD2131" s="51"/>
      <c r="GPE2131" s="13"/>
      <c r="GPF2131" s="13"/>
      <c r="GPG2131" s="14"/>
      <c r="GPH2131" s="14"/>
      <c r="GPI2131" s="41"/>
      <c r="GPJ2131" s="44"/>
      <c r="GPK2131" s="51"/>
      <c r="GPL2131" s="51"/>
      <c r="GPM2131" s="51"/>
      <c r="GPN2131" s="13"/>
      <c r="GPO2131" s="13"/>
      <c r="GPP2131" s="14"/>
      <c r="GPQ2131" s="14"/>
      <c r="GPR2131" s="41"/>
      <c r="GPS2131" s="44"/>
      <c r="GPT2131" s="51"/>
      <c r="GPU2131" s="51"/>
      <c r="GPV2131" s="51"/>
      <c r="GPW2131" s="13"/>
      <c r="GPX2131" s="13"/>
      <c r="GPY2131" s="14"/>
      <c r="GPZ2131" s="14"/>
      <c r="GQA2131" s="41"/>
      <c r="GQB2131" s="44"/>
      <c r="GQC2131" s="51"/>
      <c r="GQD2131" s="51"/>
      <c r="GQE2131" s="51"/>
      <c r="GQF2131" s="13"/>
      <c r="GQG2131" s="13"/>
      <c r="GQH2131" s="14"/>
      <c r="GQI2131" s="14"/>
      <c r="GQJ2131" s="41"/>
      <c r="GQK2131" s="44"/>
      <c r="GQL2131" s="51"/>
      <c r="GQM2131" s="51"/>
      <c r="GQN2131" s="51"/>
      <c r="GQO2131" s="13"/>
      <c r="GQP2131" s="13"/>
      <c r="GQQ2131" s="14"/>
      <c r="GQR2131" s="14"/>
      <c r="GQS2131" s="41"/>
      <c r="GQT2131" s="44"/>
      <c r="GQU2131" s="51"/>
      <c r="GQV2131" s="51"/>
      <c r="GQW2131" s="51"/>
      <c r="GQX2131" s="13"/>
      <c r="GQY2131" s="13"/>
      <c r="GQZ2131" s="14"/>
      <c r="GRA2131" s="14"/>
      <c r="GRB2131" s="41"/>
      <c r="GRC2131" s="44"/>
      <c r="GRD2131" s="51"/>
      <c r="GRE2131" s="51"/>
      <c r="GRF2131" s="51"/>
      <c r="GRG2131" s="13"/>
      <c r="GRH2131" s="13"/>
      <c r="GRI2131" s="14"/>
      <c r="GRJ2131" s="14"/>
      <c r="GRK2131" s="41"/>
      <c r="GRL2131" s="44"/>
      <c r="GRM2131" s="51"/>
      <c r="GRN2131" s="51"/>
      <c r="GRO2131" s="51"/>
      <c r="GRP2131" s="13"/>
      <c r="GRQ2131" s="13"/>
      <c r="GRR2131" s="14"/>
      <c r="GRS2131" s="14"/>
      <c r="GRT2131" s="41"/>
      <c r="GRU2131" s="44"/>
      <c r="GRV2131" s="51"/>
      <c r="GRW2131" s="51"/>
      <c r="GRX2131" s="51"/>
      <c r="GRY2131" s="13"/>
      <c r="GRZ2131" s="13"/>
      <c r="GSA2131" s="14"/>
      <c r="GSB2131" s="14"/>
      <c r="GSC2131" s="41"/>
      <c r="GSD2131" s="44"/>
      <c r="GSE2131" s="51"/>
      <c r="GSF2131" s="51"/>
      <c r="GSG2131" s="51"/>
      <c r="GSH2131" s="13"/>
      <c r="GSI2131" s="13"/>
      <c r="GSJ2131" s="14"/>
      <c r="GSK2131" s="14"/>
      <c r="GSL2131" s="41"/>
      <c r="GSM2131" s="44"/>
      <c r="GSN2131" s="51"/>
      <c r="GSO2131" s="51"/>
      <c r="GSP2131" s="51"/>
      <c r="GSQ2131" s="13"/>
      <c r="GSR2131" s="13"/>
      <c r="GSS2131" s="14"/>
      <c r="GST2131" s="14"/>
      <c r="GSU2131" s="41"/>
      <c r="GSV2131" s="44"/>
      <c r="GSW2131" s="51"/>
      <c r="GSX2131" s="51"/>
      <c r="GSY2131" s="51"/>
      <c r="GSZ2131" s="13"/>
      <c r="GTA2131" s="13"/>
      <c r="GTB2131" s="14"/>
      <c r="GTC2131" s="14"/>
      <c r="GTD2131" s="41"/>
      <c r="GTE2131" s="44"/>
      <c r="GTF2131" s="51"/>
      <c r="GTG2131" s="51"/>
      <c r="GTH2131" s="51"/>
      <c r="GTI2131" s="13"/>
      <c r="GTJ2131" s="13"/>
      <c r="GTK2131" s="14"/>
      <c r="GTL2131" s="14"/>
      <c r="GTM2131" s="41"/>
      <c r="GTN2131" s="44"/>
      <c r="GTO2131" s="51"/>
      <c r="GTP2131" s="51"/>
      <c r="GTQ2131" s="51"/>
      <c r="GTR2131" s="13"/>
      <c r="GTS2131" s="13"/>
      <c r="GTT2131" s="14"/>
      <c r="GTU2131" s="14"/>
      <c r="GTV2131" s="41"/>
      <c r="GTW2131" s="44"/>
      <c r="GTX2131" s="51"/>
      <c r="GTY2131" s="51"/>
      <c r="GTZ2131" s="51"/>
      <c r="GUA2131" s="13"/>
      <c r="GUB2131" s="13"/>
      <c r="GUC2131" s="14"/>
      <c r="GUD2131" s="14"/>
      <c r="GUE2131" s="41"/>
      <c r="GUF2131" s="44"/>
      <c r="GUG2131" s="51"/>
      <c r="GUH2131" s="51"/>
      <c r="GUI2131" s="51"/>
      <c r="GUJ2131" s="13"/>
      <c r="GUK2131" s="13"/>
      <c r="GUL2131" s="14"/>
      <c r="GUM2131" s="14"/>
      <c r="GUN2131" s="41"/>
      <c r="GUO2131" s="44"/>
      <c r="GUP2131" s="51"/>
      <c r="GUQ2131" s="51"/>
      <c r="GUR2131" s="51"/>
      <c r="GUS2131" s="13"/>
      <c r="GUT2131" s="13"/>
      <c r="GUU2131" s="14"/>
      <c r="GUV2131" s="14"/>
      <c r="GUW2131" s="41"/>
      <c r="GUX2131" s="44"/>
      <c r="GUY2131" s="51"/>
      <c r="GUZ2131" s="51"/>
      <c r="GVA2131" s="51"/>
      <c r="GVB2131" s="13"/>
      <c r="GVC2131" s="13"/>
      <c r="GVD2131" s="14"/>
      <c r="GVE2131" s="14"/>
      <c r="GVF2131" s="41"/>
      <c r="GVG2131" s="44"/>
      <c r="GVH2131" s="51"/>
      <c r="GVI2131" s="51"/>
      <c r="GVJ2131" s="51"/>
      <c r="GVK2131" s="13"/>
      <c r="GVL2131" s="13"/>
      <c r="GVM2131" s="14"/>
      <c r="GVN2131" s="14"/>
      <c r="GVO2131" s="41"/>
      <c r="GVP2131" s="44"/>
      <c r="GVQ2131" s="51"/>
      <c r="GVR2131" s="51"/>
      <c r="GVS2131" s="51"/>
      <c r="GVT2131" s="13"/>
      <c r="GVU2131" s="13"/>
      <c r="GVV2131" s="14"/>
      <c r="GVW2131" s="14"/>
      <c r="GVX2131" s="41"/>
      <c r="GVY2131" s="44"/>
      <c r="GVZ2131" s="51"/>
      <c r="GWA2131" s="51"/>
      <c r="GWB2131" s="51"/>
      <c r="GWC2131" s="13"/>
      <c r="GWD2131" s="13"/>
      <c r="GWE2131" s="14"/>
      <c r="GWF2131" s="14"/>
      <c r="GWG2131" s="41"/>
      <c r="GWH2131" s="44"/>
      <c r="GWI2131" s="51"/>
      <c r="GWJ2131" s="51"/>
      <c r="GWK2131" s="51"/>
      <c r="GWL2131" s="13"/>
      <c r="GWM2131" s="13"/>
      <c r="GWN2131" s="14"/>
      <c r="GWO2131" s="14"/>
      <c r="GWP2131" s="41"/>
      <c r="GWQ2131" s="44"/>
      <c r="GWR2131" s="51"/>
      <c r="GWS2131" s="51"/>
      <c r="GWT2131" s="51"/>
      <c r="GWU2131" s="13"/>
      <c r="GWV2131" s="13"/>
      <c r="GWW2131" s="14"/>
      <c r="GWX2131" s="14"/>
      <c r="GWY2131" s="41"/>
      <c r="GWZ2131" s="44"/>
      <c r="GXA2131" s="51"/>
      <c r="GXB2131" s="51"/>
      <c r="GXC2131" s="51"/>
      <c r="GXD2131" s="13"/>
      <c r="GXE2131" s="13"/>
      <c r="GXF2131" s="14"/>
      <c r="GXG2131" s="14"/>
      <c r="GXH2131" s="41"/>
      <c r="GXI2131" s="44"/>
      <c r="GXJ2131" s="51"/>
      <c r="GXK2131" s="51"/>
      <c r="GXL2131" s="51"/>
      <c r="GXM2131" s="13"/>
      <c r="GXN2131" s="13"/>
      <c r="GXO2131" s="14"/>
      <c r="GXP2131" s="14"/>
      <c r="GXQ2131" s="41"/>
      <c r="GXR2131" s="44"/>
      <c r="GXS2131" s="51"/>
      <c r="GXT2131" s="51"/>
      <c r="GXU2131" s="51"/>
      <c r="GXV2131" s="13"/>
      <c r="GXW2131" s="13"/>
      <c r="GXX2131" s="14"/>
      <c r="GXY2131" s="14"/>
      <c r="GXZ2131" s="41"/>
      <c r="GYA2131" s="44"/>
      <c r="GYB2131" s="51"/>
      <c r="GYC2131" s="51"/>
      <c r="GYD2131" s="51"/>
      <c r="GYE2131" s="13"/>
      <c r="GYF2131" s="13"/>
      <c r="GYG2131" s="14"/>
      <c r="GYH2131" s="14"/>
      <c r="GYI2131" s="41"/>
      <c r="GYJ2131" s="44"/>
      <c r="GYK2131" s="51"/>
      <c r="GYL2131" s="51"/>
      <c r="GYM2131" s="51"/>
      <c r="GYN2131" s="13"/>
      <c r="GYO2131" s="13"/>
      <c r="GYP2131" s="14"/>
      <c r="GYQ2131" s="14"/>
      <c r="GYR2131" s="41"/>
      <c r="GYS2131" s="44"/>
      <c r="GYT2131" s="51"/>
      <c r="GYU2131" s="51"/>
      <c r="GYV2131" s="51"/>
      <c r="GYW2131" s="13"/>
      <c r="GYX2131" s="13"/>
      <c r="GYY2131" s="14"/>
      <c r="GYZ2131" s="14"/>
      <c r="GZA2131" s="41"/>
      <c r="GZB2131" s="44"/>
      <c r="GZC2131" s="51"/>
      <c r="GZD2131" s="51"/>
      <c r="GZE2131" s="51"/>
      <c r="GZF2131" s="13"/>
      <c r="GZG2131" s="13"/>
      <c r="GZH2131" s="14"/>
      <c r="GZI2131" s="14"/>
      <c r="GZJ2131" s="41"/>
      <c r="GZK2131" s="44"/>
      <c r="GZL2131" s="51"/>
      <c r="GZM2131" s="51"/>
      <c r="GZN2131" s="51"/>
      <c r="GZO2131" s="13"/>
      <c r="GZP2131" s="13"/>
      <c r="GZQ2131" s="14"/>
      <c r="GZR2131" s="14"/>
      <c r="GZS2131" s="41"/>
      <c r="GZT2131" s="44"/>
      <c r="GZU2131" s="51"/>
      <c r="GZV2131" s="51"/>
      <c r="GZW2131" s="51"/>
      <c r="GZX2131" s="13"/>
      <c r="GZY2131" s="13"/>
      <c r="GZZ2131" s="14"/>
      <c r="HAA2131" s="14"/>
      <c r="HAB2131" s="41"/>
      <c r="HAC2131" s="44"/>
      <c r="HAD2131" s="51"/>
      <c r="HAE2131" s="51"/>
      <c r="HAF2131" s="51"/>
      <c r="HAG2131" s="13"/>
      <c r="HAH2131" s="13"/>
      <c r="HAI2131" s="14"/>
      <c r="HAJ2131" s="14"/>
      <c r="HAK2131" s="41"/>
      <c r="HAL2131" s="44"/>
      <c r="HAM2131" s="51"/>
      <c r="HAN2131" s="51"/>
      <c r="HAO2131" s="51"/>
      <c r="HAP2131" s="13"/>
      <c r="HAQ2131" s="13"/>
      <c r="HAR2131" s="14"/>
      <c r="HAS2131" s="14"/>
      <c r="HAT2131" s="41"/>
      <c r="HAU2131" s="44"/>
      <c r="HAV2131" s="51"/>
      <c r="HAW2131" s="51"/>
      <c r="HAX2131" s="51"/>
      <c r="HAY2131" s="13"/>
      <c r="HAZ2131" s="13"/>
      <c r="HBA2131" s="14"/>
      <c r="HBB2131" s="14"/>
      <c r="HBC2131" s="41"/>
      <c r="HBD2131" s="44"/>
      <c r="HBE2131" s="51"/>
      <c r="HBF2131" s="51"/>
      <c r="HBG2131" s="51"/>
      <c r="HBH2131" s="13"/>
      <c r="HBI2131" s="13"/>
      <c r="HBJ2131" s="14"/>
      <c r="HBK2131" s="14"/>
      <c r="HBL2131" s="41"/>
      <c r="HBM2131" s="44"/>
      <c r="HBN2131" s="51"/>
      <c r="HBO2131" s="51"/>
      <c r="HBP2131" s="51"/>
      <c r="HBQ2131" s="13"/>
      <c r="HBR2131" s="13"/>
      <c r="HBS2131" s="14"/>
      <c r="HBT2131" s="14"/>
      <c r="HBU2131" s="41"/>
      <c r="HBV2131" s="44"/>
      <c r="HBW2131" s="51"/>
      <c r="HBX2131" s="51"/>
      <c r="HBY2131" s="51"/>
      <c r="HBZ2131" s="13"/>
      <c r="HCA2131" s="13"/>
      <c r="HCB2131" s="14"/>
      <c r="HCC2131" s="14"/>
      <c r="HCD2131" s="41"/>
      <c r="HCE2131" s="44"/>
      <c r="HCF2131" s="51"/>
      <c r="HCG2131" s="51"/>
      <c r="HCH2131" s="51"/>
      <c r="HCI2131" s="13"/>
      <c r="HCJ2131" s="13"/>
      <c r="HCK2131" s="14"/>
      <c r="HCL2131" s="14"/>
      <c r="HCM2131" s="41"/>
      <c r="HCN2131" s="44"/>
      <c r="HCO2131" s="51"/>
      <c r="HCP2131" s="51"/>
      <c r="HCQ2131" s="51"/>
      <c r="HCR2131" s="13"/>
      <c r="HCS2131" s="13"/>
      <c r="HCT2131" s="14"/>
      <c r="HCU2131" s="14"/>
      <c r="HCV2131" s="41"/>
      <c r="HCW2131" s="44"/>
      <c r="HCX2131" s="51"/>
      <c r="HCY2131" s="51"/>
      <c r="HCZ2131" s="51"/>
      <c r="HDA2131" s="13"/>
      <c r="HDB2131" s="13"/>
      <c r="HDC2131" s="14"/>
      <c r="HDD2131" s="14"/>
      <c r="HDE2131" s="41"/>
      <c r="HDF2131" s="44"/>
      <c r="HDG2131" s="51"/>
      <c r="HDH2131" s="51"/>
      <c r="HDI2131" s="51"/>
      <c r="HDJ2131" s="13"/>
      <c r="HDK2131" s="13"/>
      <c r="HDL2131" s="14"/>
      <c r="HDM2131" s="14"/>
      <c r="HDN2131" s="41"/>
      <c r="HDO2131" s="44"/>
      <c r="HDP2131" s="51"/>
      <c r="HDQ2131" s="51"/>
      <c r="HDR2131" s="51"/>
      <c r="HDS2131" s="13"/>
      <c r="HDT2131" s="13"/>
      <c r="HDU2131" s="14"/>
      <c r="HDV2131" s="14"/>
      <c r="HDW2131" s="41"/>
      <c r="HDX2131" s="44"/>
      <c r="HDY2131" s="51"/>
      <c r="HDZ2131" s="51"/>
      <c r="HEA2131" s="51"/>
      <c r="HEB2131" s="13"/>
      <c r="HEC2131" s="13"/>
      <c r="HED2131" s="14"/>
      <c r="HEE2131" s="14"/>
      <c r="HEF2131" s="41"/>
      <c r="HEG2131" s="44"/>
      <c r="HEH2131" s="51"/>
      <c r="HEI2131" s="51"/>
      <c r="HEJ2131" s="51"/>
      <c r="HEK2131" s="13"/>
      <c r="HEL2131" s="13"/>
      <c r="HEM2131" s="14"/>
      <c r="HEN2131" s="14"/>
      <c r="HEO2131" s="41"/>
      <c r="HEP2131" s="44"/>
      <c r="HEQ2131" s="51"/>
      <c r="HER2131" s="51"/>
      <c r="HES2131" s="51"/>
      <c r="HET2131" s="13"/>
      <c r="HEU2131" s="13"/>
      <c r="HEV2131" s="14"/>
      <c r="HEW2131" s="14"/>
      <c r="HEX2131" s="41"/>
      <c r="HEY2131" s="44"/>
      <c r="HEZ2131" s="51"/>
      <c r="HFA2131" s="51"/>
      <c r="HFB2131" s="51"/>
      <c r="HFC2131" s="13"/>
      <c r="HFD2131" s="13"/>
      <c r="HFE2131" s="14"/>
      <c r="HFF2131" s="14"/>
      <c r="HFG2131" s="41"/>
      <c r="HFH2131" s="44"/>
      <c r="HFI2131" s="51"/>
      <c r="HFJ2131" s="51"/>
      <c r="HFK2131" s="51"/>
      <c r="HFL2131" s="13"/>
      <c r="HFM2131" s="13"/>
      <c r="HFN2131" s="14"/>
      <c r="HFO2131" s="14"/>
      <c r="HFP2131" s="41"/>
      <c r="HFQ2131" s="44"/>
      <c r="HFR2131" s="51"/>
      <c r="HFS2131" s="51"/>
      <c r="HFT2131" s="51"/>
      <c r="HFU2131" s="13"/>
      <c r="HFV2131" s="13"/>
      <c r="HFW2131" s="14"/>
      <c r="HFX2131" s="14"/>
      <c r="HFY2131" s="41"/>
      <c r="HFZ2131" s="44"/>
      <c r="HGA2131" s="51"/>
      <c r="HGB2131" s="51"/>
      <c r="HGC2131" s="51"/>
      <c r="HGD2131" s="13"/>
      <c r="HGE2131" s="13"/>
      <c r="HGF2131" s="14"/>
      <c r="HGG2131" s="14"/>
      <c r="HGH2131" s="41"/>
      <c r="HGI2131" s="44"/>
      <c r="HGJ2131" s="51"/>
      <c r="HGK2131" s="51"/>
      <c r="HGL2131" s="51"/>
      <c r="HGM2131" s="13"/>
      <c r="HGN2131" s="13"/>
      <c r="HGO2131" s="14"/>
      <c r="HGP2131" s="14"/>
      <c r="HGQ2131" s="41"/>
      <c r="HGR2131" s="44"/>
      <c r="HGS2131" s="51"/>
      <c r="HGT2131" s="51"/>
      <c r="HGU2131" s="51"/>
      <c r="HGV2131" s="13"/>
      <c r="HGW2131" s="13"/>
      <c r="HGX2131" s="14"/>
      <c r="HGY2131" s="14"/>
      <c r="HGZ2131" s="41"/>
      <c r="HHA2131" s="44"/>
      <c r="HHB2131" s="51"/>
      <c r="HHC2131" s="51"/>
      <c r="HHD2131" s="51"/>
      <c r="HHE2131" s="13"/>
      <c r="HHF2131" s="13"/>
      <c r="HHG2131" s="14"/>
      <c r="HHH2131" s="14"/>
      <c r="HHI2131" s="41"/>
      <c r="HHJ2131" s="44"/>
      <c r="HHK2131" s="51"/>
      <c r="HHL2131" s="51"/>
      <c r="HHM2131" s="51"/>
      <c r="HHN2131" s="13"/>
      <c r="HHO2131" s="13"/>
      <c r="HHP2131" s="14"/>
      <c r="HHQ2131" s="14"/>
      <c r="HHR2131" s="41"/>
      <c r="HHS2131" s="44"/>
      <c r="HHT2131" s="51"/>
      <c r="HHU2131" s="51"/>
      <c r="HHV2131" s="51"/>
      <c r="HHW2131" s="13"/>
      <c r="HHX2131" s="13"/>
      <c r="HHY2131" s="14"/>
      <c r="HHZ2131" s="14"/>
      <c r="HIA2131" s="41"/>
      <c r="HIB2131" s="44"/>
      <c r="HIC2131" s="51"/>
      <c r="HID2131" s="51"/>
      <c r="HIE2131" s="51"/>
      <c r="HIF2131" s="13"/>
      <c r="HIG2131" s="13"/>
      <c r="HIH2131" s="14"/>
      <c r="HII2131" s="14"/>
      <c r="HIJ2131" s="41"/>
      <c r="HIK2131" s="44"/>
      <c r="HIL2131" s="51"/>
      <c r="HIM2131" s="51"/>
      <c r="HIN2131" s="51"/>
      <c r="HIO2131" s="13"/>
      <c r="HIP2131" s="13"/>
      <c r="HIQ2131" s="14"/>
      <c r="HIR2131" s="14"/>
      <c r="HIS2131" s="41"/>
      <c r="HIT2131" s="44"/>
      <c r="HIU2131" s="51"/>
      <c r="HIV2131" s="51"/>
      <c r="HIW2131" s="51"/>
      <c r="HIX2131" s="13"/>
      <c r="HIY2131" s="13"/>
      <c r="HIZ2131" s="14"/>
      <c r="HJA2131" s="14"/>
      <c r="HJB2131" s="41"/>
      <c r="HJC2131" s="44"/>
      <c r="HJD2131" s="51"/>
      <c r="HJE2131" s="51"/>
      <c r="HJF2131" s="51"/>
      <c r="HJG2131" s="13"/>
      <c r="HJH2131" s="13"/>
      <c r="HJI2131" s="14"/>
      <c r="HJJ2131" s="14"/>
      <c r="HJK2131" s="41"/>
      <c r="HJL2131" s="44"/>
      <c r="HJM2131" s="51"/>
      <c r="HJN2131" s="51"/>
      <c r="HJO2131" s="51"/>
      <c r="HJP2131" s="13"/>
      <c r="HJQ2131" s="13"/>
      <c r="HJR2131" s="14"/>
      <c r="HJS2131" s="14"/>
      <c r="HJT2131" s="41"/>
      <c r="HJU2131" s="44"/>
      <c r="HJV2131" s="51"/>
      <c r="HJW2131" s="51"/>
      <c r="HJX2131" s="51"/>
      <c r="HJY2131" s="13"/>
      <c r="HJZ2131" s="13"/>
      <c r="HKA2131" s="14"/>
      <c r="HKB2131" s="14"/>
      <c r="HKC2131" s="41"/>
      <c r="HKD2131" s="44"/>
      <c r="HKE2131" s="51"/>
      <c r="HKF2131" s="51"/>
      <c r="HKG2131" s="51"/>
      <c r="HKH2131" s="13"/>
      <c r="HKI2131" s="13"/>
      <c r="HKJ2131" s="14"/>
      <c r="HKK2131" s="14"/>
      <c r="HKL2131" s="41"/>
      <c r="HKM2131" s="44"/>
      <c r="HKN2131" s="51"/>
      <c r="HKO2131" s="51"/>
      <c r="HKP2131" s="51"/>
      <c r="HKQ2131" s="13"/>
      <c r="HKR2131" s="13"/>
      <c r="HKS2131" s="14"/>
      <c r="HKT2131" s="14"/>
      <c r="HKU2131" s="41"/>
      <c r="HKV2131" s="44"/>
      <c r="HKW2131" s="51"/>
      <c r="HKX2131" s="51"/>
      <c r="HKY2131" s="51"/>
      <c r="HKZ2131" s="13"/>
      <c r="HLA2131" s="13"/>
      <c r="HLB2131" s="14"/>
      <c r="HLC2131" s="14"/>
      <c r="HLD2131" s="41"/>
      <c r="HLE2131" s="44"/>
      <c r="HLF2131" s="51"/>
      <c r="HLG2131" s="51"/>
      <c r="HLH2131" s="51"/>
      <c r="HLI2131" s="13"/>
      <c r="HLJ2131" s="13"/>
      <c r="HLK2131" s="14"/>
      <c r="HLL2131" s="14"/>
      <c r="HLM2131" s="41"/>
      <c r="HLN2131" s="44"/>
      <c r="HLO2131" s="51"/>
      <c r="HLP2131" s="51"/>
      <c r="HLQ2131" s="51"/>
      <c r="HLR2131" s="13"/>
      <c r="HLS2131" s="13"/>
      <c r="HLT2131" s="14"/>
      <c r="HLU2131" s="14"/>
      <c r="HLV2131" s="41"/>
      <c r="HLW2131" s="44"/>
      <c r="HLX2131" s="51"/>
      <c r="HLY2131" s="51"/>
      <c r="HLZ2131" s="51"/>
      <c r="HMA2131" s="13"/>
      <c r="HMB2131" s="13"/>
      <c r="HMC2131" s="14"/>
      <c r="HMD2131" s="14"/>
      <c r="HME2131" s="41"/>
      <c r="HMF2131" s="44"/>
      <c r="HMG2131" s="51"/>
      <c r="HMH2131" s="51"/>
      <c r="HMI2131" s="51"/>
      <c r="HMJ2131" s="13"/>
      <c r="HMK2131" s="13"/>
      <c r="HML2131" s="14"/>
      <c r="HMM2131" s="14"/>
      <c r="HMN2131" s="41"/>
      <c r="HMO2131" s="44"/>
      <c r="HMP2131" s="51"/>
      <c r="HMQ2131" s="51"/>
      <c r="HMR2131" s="51"/>
      <c r="HMS2131" s="13"/>
      <c r="HMT2131" s="13"/>
      <c r="HMU2131" s="14"/>
      <c r="HMV2131" s="14"/>
      <c r="HMW2131" s="41"/>
      <c r="HMX2131" s="44"/>
      <c r="HMY2131" s="51"/>
      <c r="HMZ2131" s="51"/>
      <c r="HNA2131" s="51"/>
      <c r="HNB2131" s="13"/>
      <c r="HNC2131" s="13"/>
      <c r="HND2131" s="14"/>
      <c r="HNE2131" s="14"/>
      <c r="HNF2131" s="41"/>
      <c r="HNG2131" s="44"/>
      <c r="HNH2131" s="51"/>
      <c r="HNI2131" s="51"/>
      <c r="HNJ2131" s="51"/>
      <c r="HNK2131" s="13"/>
      <c r="HNL2131" s="13"/>
      <c r="HNM2131" s="14"/>
      <c r="HNN2131" s="14"/>
      <c r="HNO2131" s="41"/>
      <c r="HNP2131" s="44"/>
      <c r="HNQ2131" s="51"/>
      <c r="HNR2131" s="51"/>
      <c r="HNS2131" s="51"/>
      <c r="HNT2131" s="13"/>
      <c r="HNU2131" s="13"/>
      <c r="HNV2131" s="14"/>
      <c r="HNW2131" s="14"/>
      <c r="HNX2131" s="41"/>
      <c r="HNY2131" s="44"/>
      <c r="HNZ2131" s="51"/>
      <c r="HOA2131" s="51"/>
      <c r="HOB2131" s="51"/>
      <c r="HOC2131" s="13"/>
      <c r="HOD2131" s="13"/>
      <c r="HOE2131" s="14"/>
      <c r="HOF2131" s="14"/>
      <c r="HOG2131" s="41"/>
      <c r="HOH2131" s="44"/>
      <c r="HOI2131" s="51"/>
      <c r="HOJ2131" s="51"/>
      <c r="HOK2131" s="51"/>
      <c r="HOL2131" s="13"/>
      <c r="HOM2131" s="13"/>
      <c r="HON2131" s="14"/>
      <c r="HOO2131" s="14"/>
      <c r="HOP2131" s="41"/>
      <c r="HOQ2131" s="44"/>
      <c r="HOR2131" s="51"/>
      <c r="HOS2131" s="51"/>
      <c r="HOT2131" s="51"/>
      <c r="HOU2131" s="13"/>
      <c r="HOV2131" s="13"/>
      <c r="HOW2131" s="14"/>
      <c r="HOX2131" s="14"/>
      <c r="HOY2131" s="41"/>
      <c r="HOZ2131" s="44"/>
      <c r="HPA2131" s="51"/>
      <c r="HPB2131" s="51"/>
      <c r="HPC2131" s="51"/>
      <c r="HPD2131" s="13"/>
      <c r="HPE2131" s="13"/>
      <c r="HPF2131" s="14"/>
      <c r="HPG2131" s="14"/>
      <c r="HPH2131" s="41"/>
      <c r="HPI2131" s="44"/>
      <c r="HPJ2131" s="51"/>
      <c r="HPK2131" s="51"/>
      <c r="HPL2131" s="51"/>
      <c r="HPM2131" s="13"/>
      <c r="HPN2131" s="13"/>
      <c r="HPO2131" s="14"/>
      <c r="HPP2131" s="14"/>
      <c r="HPQ2131" s="41"/>
      <c r="HPR2131" s="44"/>
      <c r="HPS2131" s="51"/>
      <c r="HPT2131" s="51"/>
      <c r="HPU2131" s="51"/>
      <c r="HPV2131" s="13"/>
      <c r="HPW2131" s="13"/>
      <c r="HPX2131" s="14"/>
      <c r="HPY2131" s="14"/>
      <c r="HPZ2131" s="41"/>
      <c r="HQA2131" s="44"/>
      <c r="HQB2131" s="51"/>
      <c r="HQC2131" s="51"/>
      <c r="HQD2131" s="51"/>
      <c r="HQE2131" s="13"/>
      <c r="HQF2131" s="13"/>
      <c r="HQG2131" s="14"/>
      <c r="HQH2131" s="14"/>
      <c r="HQI2131" s="41"/>
      <c r="HQJ2131" s="44"/>
      <c r="HQK2131" s="51"/>
      <c r="HQL2131" s="51"/>
      <c r="HQM2131" s="51"/>
      <c r="HQN2131" s="13"/>
      <c r="HQO2131" s="13"/>
      <c r="HQP2131" s="14"/>
      <c r="HQQ2131" s="14"/>
      <c r="HQR2131" s="41"/>
      <c r="HQS2131" s="44"/>
      <c r="HQT2131" s="51"/>
      <c r="HQU2131" s="51"/>
      <c r="HQV2131" s="51"/>
      <c r="HQW2131" s="13"/>
      <c r="HQX2131" s="13"/>
      <c r="HQY2131" s="14"/>
      <c r="HQZ2131" s="14"/>
      <c r="HRA2131" s="41"/>
      <c r="HRB2131" s="44"/>
      <c r="HRC2131" s="51"/>
      <c r="HRD2131" s="51"/>
      <c r="HRE2131" s="51"/>
      <c r="HRF2131" s="13"/>
      <c r="HRG2131" s="13"/>
      <c r="HRH2131" s="14"/>
      <c r="HRI2131" s="14"/>
      <c r="HRJ2131" s="41"/>
      <c r="HRK2131" s="44"/>
      <c r="HRL2131" s="51"/>
      <c r="HRM2131" s="51"/>
      <c r="HRN2131" s="51"/>
      <c r="HRO2131" s="13"/>
      <c r="HRP2131" s="13"/>
      <c r="HRQ2131" s="14"/>
      <c r="HRR2131" s="14"/>
      <c r="HRS2131" s="41"/>
      <c r="HRT2131" s="44"/>
      <c r="HRU2131" s="51"/>
      <c r="HRV2131" s="51"/>
      <c r="HRW2131" s="51"/>
      <c r="HRX2131" s="13"/>
      <c r="HRY2131" s="13"/>
      <c r="HRZ2131" s="14"/>
      <c r="HSA2131" s="14"/>
      <c r="HSB2131" s="41"/>
      <c r="HSC2131" s="44"/>
      <c r="HSD2131" s="51"/>
      <c r="HSE2131" s="51"/>
      <c r="HSF2131" s="51"/>
      <c r="HSG2131" s="13"/>
      <c r="HSH2131" s="13"/>
      <c r="HSI2131" s="14"/>
      <c r="HSJ2131" s="14"/>
      <c r="HSK2131" s="41"/>
      <c r="HSL2131" s="44"/>
      <c r="HSM2131" s="51"/>
      <c r="HSN2131" s="51"/>
      <c r="HSO2131" s="51"/>
      <c r="HSP2131" s="13"/>
      <c r="HSQ2131" s="13"/>
      <c r="HSR2131" s="14"/>
      <c r="HSS2131" s="14"/>
      <c r="HST2131" s="41"/>
      <c r="HSU2131" s="44"/>
      <c r="HSV2131" s="51"/>
      <c r="HSW2131" s="51"/>
      <c r="HSX2131" s="51"/>
      <c r="HSY2131" s="13"/>
      <c r="HSZ2131" s="13"/>
      <c r="HTA2131" s="14"/>
      <c r="HTB2131" s="14"/>
      <c r="HTC2131" s="41"/>
      <c r="HTD2131" s="44"/>
      <c r="HTE2131" s="51"/>
      <c r="HTF2131" s="51"/>
      <c r="HTG2131" s="51"/>
      <c r="HTH2131" s="13"/>
      <c r="HTI2131" s="13"/>
      <c r="HTJ2131" s="14"/>
      <c r="HTK2131" s="14"/>
      <c r="HTL2131" s="41"/>
      <c r="HTM2131" s="44"/>
      <c r="HTN2131" s="51"/>
      <c r="HTO2131" s="51"/>
      <c r="HTP2131" s="51"/>
      <c r="HTQ2131" s="13"/>
      <c r="HTR2131" s="13"/>
      <c r="HTS2131" s="14"/>
      <c r="HTT2131" s="14"/>
      <c r="HTU2131" s="41"/>
      <c r="HTV2131" s="44"/>
      <c r="HTW2131" s="51"/>
      <c r="HTX2131" s="51"/>
      <c r="HTY2131" s="51"/>
      <c r="HTZ2131" s="13"/>
      <c r="HUA2131" s="13"/>
      <c r="HUB2131" s="14"/>
      <c r="HUC2131" s="14"/>
      <c r="HUD2131" s="41"/>
      <c r="HUE2131" s="44"/>
      <c r="HUF2131" s="51"/>
      <c r="HUG2131" s="51"/>
      <c r="HUH2131" s="51"/>
      <c r="HUI2131" s="13"/>
      <c r="HUJ2131" s="13"/>
      <c r="HUK2131" s="14"/>
      <c r="HUL2131" s="14"/>
      <c r="HUM2131" s="41"/>
      <c r="HUN2131" s="44"/>
      <c r="HUO2131" s="51"/>
      <c r="HUP2131" s="51"/>
      <c r="HUQ2131" s="51"/>
      <c r="HUR2131" s="13"/>
      <c r="HUS2131" s="13"/>
      <c r="HUT2131" s="14"/>
      <c r="HUU2131" s="14"/>
      <c r="HUV2131" s="41"/>
      <c r="HUW2131" s="44"/>
      <c r="HUX2131" s="51"/>
      <c r="HUY2131" s="51"/>
      <c r="HUZ2131" s="51"/>
      <c r="HVA2131" s="13"/>
      <c r="HVB2131" s="13"/>
      <c r="HVC2131" s="14"/>
      <c r="HVD2131" s="14"/>
      <c r="HVE2131" s="41"/>
      <c r="HVF2131" s="44"/>
      <c r="HVG2131" s="51"/>
      <c r="HVH2131" s="51"/>
      <c r="HVI2131" s="51"/>
      <c r="HVJ2131" s="13"/>
      <c r="HVK2131" s="13"/>
      <c r="HVL2131" s="14"/>
      <c r="HVM2131" s="14"/>
      <c r="HVN2131" s="41"/>
      <c r="HVO2131" s="44"/>
      <c r="HVP2131" s="51"/>
      <c r="HVQ2131" s="51"/>
      <c r="HVR2131" s="51"/>
      <c r="HVS2131" s="13"/>
      <c r="HVT2131" s="13"/>
      <c r="HVU2131" s="14"/>
      <c r="HVV2131" s="14"/>
      <c r="HVW2131" s="41"/>
      <c r="HVX2131" s="44"/>
      <c r="HVY2131" s="51"/>
      <c r="HVZ2131" s="51"/>
      <c r="HWA2131" s="51"/>
      <c r="HWB2131" s="13"/>
      <c r="HWC2131" s="13"/>
      <c r="HWD2131" s="14"/>
      <c r="HWE2131" s="14"/>
      <c r="HWF2131" s="41"/>
      <c r="HWG2131" s="44"/>
      <c r="HWH2131" s="51"/>
      <c r="HWI2131" s="51"/>
      <c r="HWJ2131" s="51"/>
      <c r="HWK2131" s="13"/>
      <c r="HWL2131" s="13"/>
      <c r="HWM2131" s="14"/>
      <c r="HWN2131" s="14"/>
      <c r="HWO2131" s="41"/>
      <c r="HWP2131" s="44"/>
      <c r="HWQ2131" s="51"/>
      <c r="HWR2131" s="51"/>
      <c r="HWS2131" s="51"/>
      <c r="HWT2131" s="13"/>
      <c r="HWU2131" s="13"/>
      <c r="HWV2131" s="14"/>
      <c r="HWW2131" s="14"/>
      <c r="HWX2131" s="41"/>
      <c r="HWY2131" s="44"/>
      <c r="HWZ2131" s="51"/>
      <c r="HXA2131" s="51"/>
      <c r="HXB2131" s="51"/>
      <c r="HXC2131" s="13"/>
      <c r="HXD2131" s="13"/>
      <c r="HXE2131" s="14"/>
      <c r="HXF2131" s="14"/>
      <c r="HXG2131" s="41"/>
      <c r="HXH2131" s="44"/>
      <c r="HXI2131" s="51"/>
      <c r="HXJ2131" s="51"/>
      <c r="HXK2131" s="51"/>
      <c r="HXL2131" s="13"/>
      <c r="HXM2131" s="13"/>
      <c r="HXN2131" s="14"/>
      <c r="HXO2131" s="14"/>
      <c r="HXP2131" s="41"/>
      <c r="HXQ2131" s="44"/>
      <c r="HXR2131" s="51"/>
      <c r="HXS2131" s="51"/>
      <c r="HXT2131" s="51"/>
      <c r="HXU2131" s="13"/>
      <c r="HXV2131" s="13"/>
      <c r="HXW2131" s="14"/>
      <c r="HXX2131" s="14"/>
      <c r="HXY2131" s="41"/>
      <c r="HXZ2131" s="44"/>
      <c r="HYA2131" s="51"/>
      <c r="HYB2131" s="51"/>
      <c r="HYC2131" s="51"/>
      <c r="HYD2131" s="13"/>
      <c r="HYE2131" s="13"/>
      <c r="HYF2131" s="14"/>
      <c r="HYG2131" s="14"/>
      <c r="HYH2131" s="41"/>
      <c r="HYI2131" s="44"/>
      <c r="HYJ2131" s="51"/>
      <c r="HYK2131" s="51"/>
      <c r="HYL2131" s="51"/>
      <c r="HYM2131" s="13"/>
      <c r="HYN2131" s="13"/>
      <c r="HYO2131" s="14"/>
      <c r="HYP2131" s="14"/>
      <c r="HYQ2131" s="41"/>
      <c r="HYR2131" s="44"/>
      <c r="HYS2131" s="51"/>
      <c r="HYT2131" s="51"/>
      <c r="HYU2131" s="51"/>
      <c r="HYV2131" s="13"/>
      <c r="HYW2131" s="13"/>
      <c r="HYX2131" s="14"/>
      <c r="HYY2131" s="14"/>
      <c r="HYZ2131" s="41"/>
      <c r="HZA2131" s="44"/>
      <c r="HZB2131" s="51"/>
      <c r="HZC2131" s="51"/>
      <c r="HZD2131" s="51"/>
      <c r="HZE2131" s="13"/>
      <c r="HZF2131" s="13"/>
      <c r="HZG2131" s="14"/>
      <c r="HZH2131" s="14"/>
      <c r="HZI2131" s="41"/>
      <c r="HZJ2131" s="44"/>
      <c r="HZK2131" s="51"/>
      <c r="HZL2131" s="51"/>
      <c r="HZM2131" s="51"/>
      <c r="HZN2131" s="13"/>
      <c r="HZO2131" s="13"/>
      <c r="HZP2131" s="14"/>
      <c r="HZQ2131" s="14"/>
      <c r="HZR2131" s="41"/>
      <c r="HZS2131" s="44"/>
      <c r="HZT2131" s="51"/>
      <c r="HZU2131" s="51"/>
      <c r="HZV2131" s="51"/>
      <c r="HZW2131" s="13"/>
      <c r="HZX2131" s="13"/>
      <c r="HZY2131" s="14"/>
      <c r="HZZ2131" s="14"/>
      <c r="IAA2131" s="41"/>
      <c r="IAB2131" s="44"/>
      <c r="IAC2131" s="51"/>
      <c r="IAD2131" s="51"/>
      <c r="IAE2131" s="51"/>
      <c r="IAF2131" s="13"/>
      <c r="IAG2131" s="13"/>
      <c r="IAH2131" s="14"/>
      <c r="IAI2131" s="14"/>
      <c r="IAJ2131" s="41"/>
      <c r="IAK2131" s="44"/>
      <c r="IAL2131" s="51"/>
      <c r="IAM2131" s="51"/>
      <c r="IAN2131" s="51"/>
      <c r="IAO2131" s="13"/>
      <c r="IAP2131" s="13"/>
      <c r="IAQ2131" s="14"/>
      <c r="IAR2131" s="14"/>
      <c r="IAS2131" s="41"/>
      <c r="IAT2131" s="44"/>
      <c r="IAU2131" s="51"/>
      <c r="IAV2131" s="51"/>
      <c r="IAW2131" s="51"/>
      <c r="IAX2131" s="13"/>
      <c r="IAY2131" s="13"/>
      <c r="IAZ2131" s="14"/>
      <c r="IBA2131" s="14"/>
      <c r="IBB2131" s="41"/>
      <c r="IBC2131" s="44"/>
      <c r="IBD2131" s="51"/>
      <c r="IBE2131" s="51"/>
      <c r="IBF2131" s="51"/>
      <c r="IBG2131" s="13"/>
      <c r="IBH2131" s="13"/>
      <c r="IBI2131" s="14"/>
      <c r="IBJ2131" s="14"/>
      <c r="IBK2131" s="41"/>
      <c r="IBL2131" s="44"/>
      <c r="IBM2131" s="51"/>
      <c r="IBN2131" s="51"/>
      <c r="IBO2131" s="51"/>
      <c r="IBP2131" s="13"/>
      <c r="IBQ2131" s="13"/>
      <c r="IBR2131" s="14"/>
      <c r="IBS2131" s="14"/>
      <c r="IBT2131" s="41"/>
      <c r="IBU2131" s="44"/>
      <c r="IBV2131" s="51"/>
      <c r="IBW2131" s="51"/>
      <c r="IBX2131" s="51"/>
      <c r="IBY2131" s="13"/>
      <c r="IBZ2131" s="13"/>
      <c r="ICA2131" s="14"/>
      <c r="ICB2131" s="14"/>
      <c r="ICC2131" s="41"/>
      <c r="ICD2131" s="44"/>
      <c r="ICE2131" s="51"/>
      <c r="ICF2131" s="51"/>
      <c r="ICG2131" s="51"/>
      <c r="ICH2131" s="13"/>
      <c r="ICI2131" s="13"/>
      <c r="ICJ2131" s="14"/>
      <c r="ICK2131" s="14"/>
      <c r="ICL2131" s="41"/>
      <c r="ICM2131" s="44"/>
      <c r="ICN2131" s="51"/>
      <c r="ICO2131" s="51"/>
      <c r="ICP2131" s="51"/>
      <c r="ICQ2131" s="13"/>
      <c r="ICR2131" s="13"/>
      <c r="ICS2131" s="14"/>
      <c r="ICT2131" s="14"/>
      <c r="ICU2131" s="41"/>
      <c r="ICV2131" s="44"/>
      <c r="ICW2131" s="51"/>
      <c r="ICX2131" s="51"/>
      <c r="ICY2131" s="51"/>
      <c r="ICZ2131" s="13"/>
      <c r="IDA2131" s="13"/>
      <c r="IDB2131" s="14"/>
      <c r="IDC2131" s="14"/>
      <c r="IDD2131" s="41"/>
      <c r="IDE2131" s="44"/>
      <c r="IDF2131" s="51"/>
      <c r="IDG2131" s="51"/>
      <c r="IDH2131" s="51"/>
      <c r="IDI2131" s="13"/>
      <c r="IDJ2131" s="13"/>
      <c r="IDK2131" s="14"/>
      <c r="IDL2131" s="14"/>
      <c r="IDM2131" s="41"/>
      <c r="IDN2131" s="44"/>
      <c r="IDO2131" s="51"/>
      <c r="IDP2131" s="51"/>
      <c r="IDQ2131" s="51"/>
      <c r="IDR2131" s="13"/>
      <c r="IDS2131" s="13"/>
      <c r="IDT2131" s="14"/>
      <c r="IDU2131" s="14"/>
      <c r="IDV2131" s="41"/>
      <c r="IDW2131" s="44"/>
      <c r="IDX2131" s="51"/>
      <c r="IDY2131" s="51"/>
      <c r="IDZ2131" s="51"/>
      <c r="IEA2131" s="13"/>
      <c r="IEB2131" s="13"/>
      <c r="IEC2131" s="14"/>
      <c r="IED2131" s="14"/>
      <c r="IEE2131" s="41"/>
      <c r="IEF2131" s="44"/>
      <c r="IEG2131" s="51"/>
      <c r="IEH2131" s="51"/>
      <c r="IEI2131" s="51"/>
      <c r="IEJ2131" s="13"/>
      <c r="IEK2131" s="13"/>
      <c r="IEL2131" s="14"/>
      <c r="IEM2131" s="14"/>
      <c r="IEN2131" s="41"/>
      <c r="IEO2131" s="44"/>
      <c r="IEP2131" s="51"/>
      <c r="IEQ2131" s="51"/>
      <c r="IER2131" s="51"/>
      <c r="IES2131" s="13"/>
      <c r="IET2131" s="13"/>
      <c r="IEU2131" s="14"/>
      <c r="IEV2131" s="14"/>
      <c r="IEW2131" s="41"/>
      <c r="IEX2131" s="44"/>
      <c r="IEY2131" s="51"/>
      <c r="IEZ2131" s="51"/>
      <c r="IFA2131" s="51"/>
      <c r="IFB2131" s="13"/>
      <c r="IFC2131" s="13"/>
      <c r="IFD2131" s="14"/>
      <c r="IFE2131" s="14"/>
      <c r="IFF2131" s="41"/>
      <c r="IFG2131" s="44"/>
      <c r="IFH2131" s="51"/>
      <c r="IFI2131" s="51"/>
      <c r="IFJ2131" s="51"/>
      <c r="IFK2131" s="13"/>
      <c r="IFL2131" s="13"/>
      <c r="IFM2131" s="14"/>
      <c r="IFN2131" s="14"/>
      <c r="IFO2131" s="41"/>
      <c r="IFP2131" s="44"/>
      <c r="IFQ2131" s="51"/>
      <c r="IFR2131" s="51"/>
      <c r="IFS2131" s="51"/>
      <c r="IFT2131" s="13"/>
      <c r="IFU2131" s="13"/>
      <c r="IFV2131" s="14"/>
      <c r="IFW2131" s="14"/>
      <c r="IFX2131" s="41"/>
      <c r="IFY2131" s="44"/>
      <c r="IFZ2131" s="51"/>
      <c r="IGA2131" s="51"/>
      <c r="IGB2131" s="51"/>
      <c r="IGC2131" s="13"/>
      <c r="IGD2131" s="13"/>
      <c r="IGE2131" s="14"/>
      <c r="IGF2131" s="14"/>
      <c r="IGG2131" s="41"/>
      <c r="IGH2131" s="44"/>
      <c r="IGI2131" s="51"/>
      <c r="IGJ2131" s="51"/>
      <c r="IGK2131" s="51"/>
      <c r="IGL2131" s="13"/>
      <c r="IGM2131" s="13"/>
      <c r="IGN2131" s="14"/>
      <c r="IGO2131" s="14"/>
      <c r="IGP2131" s="41"/>
      <c r="IGQ2131" s="44"/>
      <c r="IGR2131" s="51"/>
      <c r="IGS2131" s="51"/>
      <c r="IGT2131" s="51"/>
      <c r="IGU2131" s="13"/>
      <c r="IGV2131" s="13"/>
      <c r="IGW2131" s="14"/>
      <c r="IGX2131" s="14"/>
      <c r="IGY2131" s="41"/>
      <c r="IGZ2131" s="44"/>
      <c r="IHA2131" s="51"/>
      <c r="IHB2131" s="51"/>
      <c r="IHC2131" s="51"/>
      <c r="IHD2131" s="13"/>
      <c r="IHE2131" s="13"/>
      <c r="IHF2131" s="14"/>
      <c r="IHG2131" s="14"/>
      <c r="IHH2131" s="41"/>
      <c r="IHI2131" s="44"/>
      <c r="IHJ2131" s="51"/>
      <c r="IHK2131" s="51"/>
      <c r="IHL2131" s="51"/>
      <c r="IHM2131" s="13"/>
      <c r="IHN2131" s="13"/>
      <c r="IHO2131" s="14"/>
      <c r="IHP2131" s="14"/>
      <c r="IHQ2131" s="41"/>
      <c r="IHR2131" s="44"/>
      <c r="IHS2131" s="51"/>
      <c r="IHT2131" s="51"/>
      <c r="IHU2131" s="51"/>
      <c r="IHV2131" s="13"/>
      <c r="IHW2131" s="13"/>
      <c r="IHX2131" s="14"/>
      <c r="IHY2131" s="14"/>
      <c r="IHZ2131" s="41"/>
      <c r="IIA2131" s="44"/>
      <c r="IIB2131" s="51"/>
      <c r="IIC2131" s="51"/>
      <c r="IID2131" s="51"/>
      <c r="IIE2131" s="13"/>
      <c r="IIF2131" s="13"/>
      <c r="IIG2131" s="14"/>
      <c r="IIH2131" s="14"/>
      <c r="III2131" s="41"/>
      <c r="IIJ2131" s="44"/>
      <c r="IIK2131" s="51"/>
      <c r="IIL2131" s="51"/>
      <c r="IIM2131" s="51"/>
      <c r="IIN2131" s="13"/>
      <c r="IIO2131" s="13"/>
      <c r="IIP2131" s="14"/>
      <c r="IIQ2131" s="14"/>
      <c r="IIR2131" s="41"/>
      <c r="IIS2131" s="44"/>
      <c r="IIT2131" s="51"/>
      <c r="IIU2131" s="51"/>
      <c r="IIV2131" s="51"/>
      <c r="IIW2131" s="13"/>
      <c r="IIX2131" s="13"/>
      <c r="IIY2131" s="14"/>
      <c r="IIZ2131" s="14"/>
      <c r="IJA2131" s="41"/>
      <c r="IJB2131" s="44"/>
      <c r="IJC2131" s="51"/>
      <c r="IJD2131" s="51"/>
      <c r="IJE2131" s="51"/>
      <c r="IJF2131" s="13"/>
      <c r="IJG2131" s="13"/>
      <c r="IJH2131" s="14"/>
      <c r="IJI2131" s="14"/>
      <c r="IJJ2131" s="41"/>
      <c r="IJK2131" s="44"/>
      <c r="IJL2131" s="51"/>
      <c r="IJM2131" s="51"/>
      <c r="IJN2131" s="51"/>
      <c r="IJO2131" s="13"/>
      <c r="IJP2131" s="13"/>
      <c r="IJQ2131" s="14"/>
      <c r="IJR2131" s="14"/>
      <c r="IJS2131" s="41"/>
      <c r="IJT2131" s="44"/>
      <c r="IJU2131" s="51"/>
      <c r="IJV2131" s="51"/>
      <c r="IJW2131" s="51"/>
      <c r="IJX2131" s="13"/>
      <c r="IJY2131" s="13"/>
      <c r="IJZ2131" s="14"/>
      <c r="IKA2131" s="14"/>
      <c r="IKB2131" s="41"/>
      <c r="IKC2131" s="44"/>
      <c r="IKD2131" s="51"/>
      <c r="IKE2131" s="51"/>
      <c r="IKF2131" s="51"/>
      <c r="IKG2131" s="13"/>
      <c r="IKH2131" s="13"/>
      <c r="IKI2131" s="14"/>
      <c r="IKJ2131" s="14"/>
      <c r="IKK2131" s="41"/>
      <c r="IKL2131" s="44"/>
      <c r="IKM2131" s="51"/>
      <c r="IKN2131" s="51"/>
      <c r="IKO2131" s="51"/>
      <c r="IKP2131" s="13"/>
      <c r="IKQ2131" s="13"/>
      <c r="IKR2131" s="14"/>
      <c r="IKS2131" s="14"/>
      <c r="IKT2131" s="41"/>
      <c r="IKU2131" s="44"/>
      <c r="IKV2131" s="51"/>
      <c r="IKW2131" s="51"/>
      <c r="IKX2131" s="51"/>
      <c r="IKY2131" s="13"/>
      <c r="IKZ2131" s="13"/>
      <c r="ILA2131" s="14"/>
      <c r="ILB2131" s="14"/>
      <c r="ILC2131" s="41"/>
      <c r="ILD2131" s="44"/>
      <c r="ILE2131" s="51"/>
      <c r="ILF2131" s="51"/>
      <c r="ILG2131" s="51"/>
      <c r="ILH2131" s="13"/>
      <c r="ILI2131" s="13"/>
      <c r="ILJ2131" s="14"/>
      <c r="ILK2131" s="14"/>
      <c r="ILL2131" s="41"/>
      <c r="ILM2131" s="44"/>
      <c r="ILN2131" s="51"/>
      <c r="ILO2131" s="51"/>
      <c r="ILP2131" s="51"/>
      <c r="ILQ2131" s="13"/>
      <c r="ILR2131" s="13"/>
      <c r="ILS2131" s="14"/>
      <c r="ILT2131" s="14"/>
      <c r="ILU2131" s="41"/>
      <c r="ILV2131" s="44"/>
      <c r="ILW2131" s="51"/>
      <c r="ILX2131" s="51"/>
      <c r="ILY2131" s="51"/>
      <c r="ILZ2131" s="13"/>
      <c r="IMA2131" s="13"/>
      <c r="IMB2131" s="14"/>
      <c r="IMC2131" s="14"/>
      <c r="IMD2131" s="41"/>
      <c r="IME2131" s="44"/>
      <c r="IMF2131" s="51"/>
      <c r="IMG2131" s="51"/>
      <c r="IMH2131" s="51"/>
      <c r="IMI2131" s="13"/>
      <c r="IMJ2131" s="13"/>
      <c r="IMK2131" s="14"/>
      <c r="IML2131" s="14"/>
      <c r="IMM2131" s="41"/>
      <c r="IMN2131" s="44"/>
      <c r="IMO2131" s="51"/>
      <c r="IMP2131" s="51"/>
      <c r="IMQ2131" s="51"/>
      <c r="IMR2131" s="13"/>
      <c r="IMS2131" s="13"/>
      <c r="IMT2131" s="14"/>
      <c r="IMU2131" s="14"/>
      <c r="IMV2131" s="41"/>
      <c r="IMW2131" s="44"/>
      <c r="IMX2131" s="51"/>
      <c r="IMY2131" s="51"/>
      <c r="IMZ2131" s="51"/>
      <c r="INA2131" s="13"/>
      <c r="INB2131" s="13"/>
      <c r="INC2131" s="14"/>
      <c r="IND2131" s="14"/>
      <c r="INE2131" s="41"/>
      <c r="INF2131" s="44"/>
      <c r="ING2131" s="51"/>
      <c r="INH2131" s="51"/>
      <c r="INI2131" s="51"/>
      <c r="INJ2131" s="13"/>
      <c r="INK2131" s="13"/>
      <c r="INL2131" s="14"/>
      <c r="INM2131" s="14"/>
      <c r="INN2131" s="41"/>
      <c r="INO2131" s="44"/>
      <c r="INP2131" s="51"/>
      <c r="INQ2131" s="51"/>
      <c r="INR2131" s="51"/>
      <c r="INS2131" s="13"/>
      <c r="INT2131" s="13"/>
      <c r="INU2131" s="14"/>
      <c r="INV2131" s="14"/>
      <c r="INW2131" s="41"/>
      <c r="INX2131" s="44"/>
      <c r="INY2131" s="51"/>
      <c r="INZ2131" s="51"/>
      <c r="IOA2131" s="51"/>
      <c r="IOB2131" s="13"/>
      <c r="IOC2131" s="13"/>
      <c r="IOD2131" s="14"/>
      <c r="IOE2131" s="14"/>
      <c r="IOF2131" s="41"/>
      <c r="IOG2131" s="44"/>
      <c r="IOH2131" s="51"/>
      <c r="IOI2131" s="51"/>
      <c r="IOJ2131" s="51"/>
      <c r="IOK2131" s="13"/>
      <c r="IOL2131" s="13"/>
      <c r="IOM2131" s="14"/>
      <c r="ION2131" s="14"/>
      <c r="IOO2131" s="41"/>
      <c r="IOP2131" s="44"/>
      <c r="IOQ2131" s="51"/>
      <c r="IOR2131" s="51"/>
      <c r="IOS2131" s="51"/>
      <c r="IOT2131" s="13"/>
      <c r="IOU2131" s="13"/>
      <c r="IOV2131" s="14"/>
      <c r="IOW2131" s="14"/>
      <c r="IOX2131" s="41"/>
      <c r="IOY2131" s="44"/>
      <c r="IOZ2131" s="51"/>
      <c r="IPA2131" s="51"/>
      <c r="IPB2131" s="51"/>
      <c r="IPC2131" s="13"/>
      <c r="IPD2131" s="13"/>
      <c r="IPE2131" s="14"/>
      <c r="IPF2131" s="14"/>
      <c r="IPG2131" s="41"/>
      <c r="IPH2131" s="44"/>
      <c r="IPI2131" s="51"/>
      <c r="IPJ2131" s="51"/>
      <c r="IPK2131" s="51"/>
      <c r="IPL2131" s="13"/>
      <c r="IPM2131" s="13"/>
      <c r="IPN2131" s="14"/>
      <c r="IPO2131" s="14"/>
      <c r="IPP2131" s="41"/>
      <c r="IPQ2131" s="44"/>
      <c r="IPR2131" s="51"/>
      <c r="IPS2131" s="51"/>
      <c r="IPT2131" s="51"/>
      <c r="IPU2131" s="13"/>
      <c r="IPV2131" s="13"/>
      <c r="IPW2131" s="14"/>
      <c r="IPX2131" s="14"/>
      <c r="IPY2131" s="41"/>
      <c r="IPZ2131" s="44"/>
      <c r="IQA2131" s="51"/>
      <c r="IQB2131" s="51"/>
      <c r="IQC2131" s="51"/>
      <c r="IQD2131" s="13"/>
      <c r="IQE2131" s="13"/>
      <c r="IQF2131" s="14"/>
      <c r="IQG2131" s="14"/>
      <c r="IQH2131" s="41"/>
      <c r="IQI2131" s="44"/>
      <c r="IQJ2131" s="51"/>
      <c r="IQK2131" s="51"/>
      <c r="IQL2131" s="51"/>
      <c r="IQM2131" s="13"/>
      <c r="IQN2131" s="13"/>
      <c r="IQO2131" s="14"/>
      <c r="IQP2131" s="14"/>
      <c r="IQQ2131" s="41"/>
      <c r="IQR2131" s="44"/>
      <c r="IQS2131" s="51"/>
      <c r="IQT2131" s="51"/>
      <c r="IQU2131" s="51"/>
      <c r="IQV2131" s="13"/>
      <c r="IQW2131" s="13"/>
      <c r="IQX2131" s="14"/>
      <c r="IQY2131" s="14"/>
      <c r="IQZ2131" s="41"/>
      <c r="IRA2131" s="44"/>
      <c r="IRB2131" s="51"/>
      <c r="IRC2131" s="51"/>
      <c r="IRD2131" s="51"/>
      <c r="IRE2131" s="13"/>
      <c r="IRF2131" s="13"/>
      <c r="IRG2131" s="14"/>
      <c r="IRH2131" s="14"/>
      <c r="IRI2131" s="41"/>
      <c r="IRJ2131" s="44"/>
      <c r="IRK2131" s="51"/>
      <c r="IRL2131" s="51"/>
      <c r="IRM2131" s="51"/>
      <c r="IRN2131" s="13"/>
      <c r="IRO2131" s="13"/>
      <c r="IRP2131" s="14"/>
      <c r="IRQ2131" s="14"/>
      <c r="IRR2131" s="41"/>
      <c r="IRS2131" s="44"/>
      <c r="IRT2131" s="51"/>
      <c r="IRU2131" s="51"/>
      <c r="IRV2131" s="51"/>
      <c r="IRW2131" s="13"/>
      <c r="IRX2131" s="13"/>
      <c r="IRY2131" s="14"/>
      <c r="IRZ2131" s="14"/>
      <c r="ISA2131" s="41"/>
      <c r="ISB2131" s="44"/>
      <c r="ISC2131" s="51"/>
      <c r="ISD2131" s="51"/>
      <c r="ISE2131" s="51"/>
      <c r="ISF2131" s="13"/>
      <c r="ISG2131" s="13"/>
      <c r="ISH2131" s="14"/>
      <c r="ISI2131" s="14"/>
      <c r="ISJ2131" s="41"/>
      <c r="ISK2131" s="44"/>
      <c r="ISL2131" s="51"/>
      <c r="ISM2131" s="51"/>
      <c r="ISN2131" s="51"/>
      <c r="ISO2131" s="13"/>
      <c r="ISP2131" s="13"/>
      <c r="ISQ2131" s="14"/>
      <c r="ISR2131" s="14"/>
      <c r="ISS2131" s="41"/>
      <c r="IST2131" s="44"/>
      <c r="ISU2131" s="51"/>
      <c r="ISV2131" s="51"/>
      <c r="ISW2131" s="51"/>
      <c r="ISX2131" s="13"/>
      <c r="ISY2131" s="13"/>
      <c r="ISZ2131" s="14"/>
      <c r="ITA2131" s="14"/>
      <c r="ITB2131" s="41"/>
      <c r="ITC2131" s="44"/>
      <c r="ITD2131" s="51"/>
      <c r="ITE2131" s="51"/>
      <c r="ITF2131" s="51"/>
      <c r="ITG2131" s="13"/>
      <c r="ITH2131" s="13"/>
      <c r="ITI2131" s="14"/>
      <c r="ITJ2131" s="14"/>
      <c r="ITK2131" s="41"/>
      <c r="ITL2131" s="44"/>
      <c r="ITM2131" s="51"/>
      <c r="ITN2131" s="51"/>
      <c r="ITO2131" s="51"/>
      <c r="ITP2131" s="13"/>
      <c r="ITQ2131" s="13"/>
      <c r="ITR2131" s="14"/>
      <c r="ITS2131" s="14"/>
      <c r="ITT2131" s="41"/>
      <c r="ITU2131" s="44"/>
      <c r="ITV2131" s="51"/>
      <c r="ITW2131" s="51"/>
      <c r="ITX2131" s="51"/>
      <c r="ITY2131" s="13"/>
      <c r="ITZ2131" s="13"/>
      <c r="IUA2131" s="14"/>
      <c r="IUB2131" s="14"/>
      <c r="IUC2131" s="41"/>
      <c r="IUD2131" s="44"/>
      <c r="IUE2131" s="51"/>
      <c r="IUF2131" s="51"/>
      <c r="IUG2131" s="51"/>
      <c r="IUH2131" s="13"/>
      <c r="IUI2131" s="13"/>
      <c r="IUJ2131" s="14"/>
      <c r="IUK2131" s="14"/>
      <c r="IUL2131" s="41"/>
      <c r="IUM2131" s="44"/>
      <c r="IUN2131" s="51"/>
      <c r="IUO2131" s="51"/>
      <c r="IUP2131" s="51"/>
      <c r="IUQ2131" s="13"/>
      <c r="IUR2131" s="13"/>
      <c r="IUS2131" s="14"/>
      <c r="IUT2131" s="14"/>
      <c r="IUU2131" s="41"/>
      <c r="IUV2131" s="44"/>
      <c r="IUW2131" s="51"/>
      <c r="IUX2131" s="51"/>
      <c r="IUY2131" s="51"/>
      <c r="IUZ2131" s="13"/>
      <c r="IVA2131" s="13"/>
      <c r="IVB2131" s="14"/>
      <c r="IVC2131" s="14"/>
      <c r="IVD2131" s="41"/>
      <c r="IVE2131" s="44"/>
      <c r="IVF2131" s="51"/>
      <c r="IVG2131" s="51"/>
      <c r="IVH2131" s="51"/>
      <c r="IVI2131" s="13"/>
      <c r="IVJ2131" s="13"/>
      <c r="IVK2131" s="14"/>
      <c r="IVL2131" s="14"/>
      <c r="IVM2131" s="41"/>
      <c r="IVN2131" s="44"/>
      <c r="IVO2131" s="51"/>
      <c r="IVP2131" s="51"/>
      <c r="IVQ2131" s="51"/>
      <c r="IVR2131" s="13"/>
      <c r="IVS2131" s="13"/>
      <c r="IVT2131" s="14"/>
      <c r="IVU2131" s="14"/>
      <c r="IVV2131" s="41"/>
      <c r="IVW2131" s="44"/>
      <c r="IVX2131" s="51"/>
      <c r="IVY2131" s="51"/>
      <c r="IVZ2131" s="51"/>
      <c r="IWA2131" s="13"/>
      <c r="IWB2131" s="13"/>
      <c r="IWC2131" s="14"/>
      <c r="IWD2131" s="14"/>
      <c r="IWE2131" s="41"/>
      <c r="IWF2131" s="44"/>
      <c r="IWG2131" s="51"/>
      <c r="IWH2131" s="51"/>
      <c r="IWI2131" s="51"/>
      <c r="IWJ2131" s="13"/>
      <c r="IWK2131" s="13"/>
      <c r="IWL2131" s="14"/>
      <c r="IWM2131" s="14"/>
      <c r="IWN2131" s="41"/>
      <c r="IWO2131" s="44"/>
      <c r="IWP2131" s="51"/>
      <c r="IWQ2131" s="51"/>
      <c r="IWR2131" s="51"/>
      <c r="IWS2131" s="13"/>
      <c r="IWT2131" s="13"/>
      <c r="IWU2131" s="14"/>
      <c r="IWV2131" s="14"/>
      <c r="IWW2131" s="41"/>
      <c r="IWX2131" s="44"/>
      <c r="IWY2131" s="51"/>
      <c r="IWZ2131" s="51"/>
      <c r="IXA2131" s="51"/>
      <c r="IXB2131" s="13"/>
      <c r="IXC2131" s="13"/>
      <c r="IXD2131" s="14"/>
      <c r="IXE2131" s="14"/>
      <c r="IXF2131" s="41"/>
      <c r="IXG2131" s="44"/>
      <c r="IXH2131" s="51"/>
      <c r="IXI2131" s="51"/>
      <c r="IXJ2131" s="51"/>
      <c r="IXK2131" s="13"/>
      <c r="IXL2131" s="13"/>
      <c r="IXM2131" s="14"/>
      <c r="IXN2131" s="14"/>
      <c r="IXO2131" s="41"/>
      <c r="IXP2131" s="44"/>
      <c r="IXQ2131" s="51"/>
      <c r="IXR2131" s="51"/>
      <c r="IXS2131" s="51"/>
      <c r="IXT2131" s="13"/>
      <c r="IXU2131" s="13"/>
      <c r="IXV2131" s="14"/>
      <c r="IXW2131" s="14"/>
      <c r="IXX2131" s="41"/>
      <c r="IXY2131" s="44"/>
      <c r="IXZ2131" s="51"/>
      <c r="IYA2131" s="51"/>
      <c r="IYB2131" s="51"/>
      <c r="IYC2131" s="13"/>
      <c r="IYD2131" s="13"/>
      <c r="IYE2131" s="14"/>
      <c r="IYF2131" s="14"/>
      <c r="IYG2131" s="41"/>
      <c r="IYH2131" s="44"/>
      <c r="IYI2131" s="51"/>
      <c r="IYJ2131" s="51"/>
      <c r="IYK2131" s="51"/>
      <c r="IYL2131" s="13"/>
      <c r="IYM2131" s="13"/>
      <c r="IYN2131" s="14"/>
      <c r="IYO2131" s="14"/>
      <c r="IYP2131" s="41"/>
      <c r="IYQ2131" s="44"/>
      <c r="IYR2131" s="51"/>
      <c r="IYS2131" s="51"/>
      <c r="IYT2131" s="51"/>
      <c r="IYU2131" s="13"/>
      <c r="IYV2131" s="13"/>
      <c r="IYW2131" s="14"/>
      <c r="IYX2131" s="14"/>
      <c r="IYY2131" s="41"/>
      <c r="IYZ2131" s="44"/>
      <c r="IZA2131" s="51"/>
      <c r="IZB2131" s="51"/>
      <c r="IZC2131" s="51"/>
      <c r="IZD2131" s="13"/>
      <c r="IZE2131" s="13"/>
      <c r="IZF2131" s="14"/>
      <c r="IZG2131" s="14"/>
      <c r="IZH2131" s="41"/>
      <c r="IZI2131" s="44"/>
      <c r="IZJ2131" s="51"/>
      <c r="IZK2131" s="51"/>
      <c r="IZL2131" s="51"/>
      <c r="IZM2131" s="13"/>
      <c r="IZN2131" s="13"/>
      <c r="IZO2131" s="14"/>
      <c r="IZP2131" s="14"/>
      <c r="IZQ2131" s="41"/>
      <c r="IZR2131" s="44"/>
      <c r="IZS2131" s="51"/>
      <c r="IZT2131" s="51"/>
      <c r="IZU2131" s="51"/>
      <c r="IZV2131" s="13"/>
      <c r="IZW2131" s="13"/>
      <c r="IZX2131" s="14"/>
      <c r="IZY2131" s="14"/>
      <c r="IZZ2131" s="41"/>
      <c r="JAA2131" s="44"/>
      <c r="JAB2131" s="51"/>
      <c r="JAC2131" s="51"/>
      <c r="JAD2131" s="51"/>
      <c r="JAE2131" s="13"/>
      <c r="JAF2131" s="13"/>
      <c r="JAG2131" s="14"/>
      <c r="JAH2131" s="14"/>
      <c r="JAI2131" s="41"/>
      <c r="JAJ2131" s="44"/>
      <c r="JAK2131" s="51"/>
      <c r="JAL2131" s="51"/>
      <c r="JAM2131" s="51"/>
      <c r="JAN2131" s="13"/>
      <c r="JAO2131" s="13"/>
      <c r="JAP2131" s="14"/>
      <c r="JAQ2131" s="14"/>
      <c r="JAR2131" s="41"/>
      <c r="JAS2131" s="44"/>
      <c r="JAT2131" s="51"/>
      <c r="JAU2131" s="51"/>
      <c r="JAV2131" s="51"/>
      <c r="JAW2131" s="13"/>
      <c r="JAX2131" s="13"/>
      <c r="JAY2131" s="14"/>
      <c r="JAZ2131" s="14"/>
      <c r="JBA2131" s="41"/>
      <c r="JBB2131" s="44"/>
      <c r="JBC2131" s="51"/>
      <c r="JBD2131" s="51"/>
      <c r="JBE2131" s="51"/>
      <c r="JBF2131" s="13"/>
      <c r="JBG2131" s="13"/>
      <c r="JBH2131" s="14"/>
      <c r="JBI2131" s="14"/>
      <c r="JBJ2131" s="41"/>
      <c r="JBK2131" s="44"/>
      <c r="JBL2131" s="51"/>
      <c r="JBM2131" s="51"/>
      <c r="JBN2131" s="51"/>
      <c r="JBO2131" s="13"/>
      <c r="JBP2131" s="13"/>
      <c r="JBQ2131" s="14"/>
      <c r="JBR2131" s="14"/>
      <c r="JBS2131" s="41"/>
      <c r="JBT2131" s="44"/>
      <c r="JBU2131" s="51"/>
      <c r="JBV2131" s="51"/>
      <c r="JBW2131" s="51"/>
      <c r="JBX2131" s="13"/>
      <c r="JBY2131" s="13"/>
      <c r="JBZ2131" s="14"/>
      <c r="JCA2131" s="14"/>
      <c r="JCB2131" s="41"/>
      <c r="JCC2131" s="44"/>
      <c r="JCD2131" s="51"/>
      <c r="JCE2131" s="51"/>
      <c r="JCF2131" s="51"/>
      <c r="JCG2131" s="13"/>
      <c r="JCH2131" s="13"/>
      <c r="JCI2131" s="14"/>
      <c r="JCJ2131" s="14"/>
      <c r="JCK2131" s="41"/>
      <c r="JCL2131" s="44"/>
      <c r="JCM2131" s="51"/>
      <c r="JCN2131" s="51"/>
      <c r="JCO2131" s="51"/>
      <c r="JCP2131" s="13"/>
      <c r="JCQ2131" s="13"/>
      <c r="JCR2131" s="14"/>
      <c r="JCS2131" s="14"/>
      <c r="JCT2131" s="41"/>
      <c r="JCU2131" s="44"/>
      <c r="JCV2131" s="51"/>
      <c r="JCW2131" s="51"/>
      <c r="JCX2131" s="51"/>
      <c r="JCY2131" s="13"/>
      <c r="JCZ2131" s="13"/>
      <c r="JDA2131" s="14"/>
      <c r="JDB2131" s="14"/>
      <c r="JDC2131" s="41"/>
      <c r="JDD2131" s="44"/>
      <c r="JDE2131" s="51"/>
      <c r="JDF2131" s="51"/>
      <c r="JDG2131" s="51"/>
      <c r="JDH2131" s="13"/>
      <c r="JDI2131" s="13"/>
      <c r="JDJ2131" s="14"/>
      <c r="JDK2131" s="14"/>
      <c r="JDL2131" s="41"/>
      <c r="JDM2131" s="44"/>
      <c r="JDN2131" s="51"/>
      <c r="JDO2131" s="51"/>
      <c r="JDP2131" s="51"/>
      <c r="JDQ2131" s="13"/>
      <c r="JDR2131" s="13"/>
      <c r="JDS2131" s="14"/>
      <c r="JDT2131" s="14"/>
      <c r="JDU2131" s="41"/>
      <c r="JDV2131" s="44"/>
      <c r="JDW2131" s="51"/>
      <c r="JDX2131" s="51"/>
      <c r="JDY2131" s="51"/>
      <c r="JDZ2131" s="13"/>
      <c r="JEA2131" s="13"/>
      <c r="JEB2131" s="14"/>
      <c r="JEC2131" s="14"/>
      <c r="JED2131" s="41"/>
      <c r="JEE2131" s="44"/>
      <c r="JEF2131" s="51"/>
      <c r="JEG2131" s="51"/>
      <c r="JEH2131" s="51"/>
      <c r="JEI2131" s="13"/>
      <c r="JEJ2131" s="13"/>
      <c r="JEK2131" s="14"/>
      <c r="JEL2131" s="14"/>
      <c r="JEM2131" s="41"/>
      <c r="JEN2131" s="44"/>
      <c r="JEO2131" s="51"/>
      <c r="JEP2131" s="51"/>
      <c r="JEQ2131" s="51"/>
      <c r="JER2131" s="13"/>
      <c r="JES2131" s="13"/>
      <c r="JET2131" s="14"/>
      <c r="JEU2131" s="14"/>
      <c r="JEV2131" s="41"/>
      <c r="JEW2131" s="44"/>
      <c r="JEX2131" s="51"/>
      <c r="JEY2131" s="51"/>
      <c r="JEZ2131" s="51"/>
      <c r="JFA2131" s="13"/>
      <c r="JFB2131" s="13"/>
      <c r="JFC2131" s="14"/>
      <c r="JFD2131" s="14"/>
      <c r="JFE2131" s="41"/>
      <c r="JFF2131" s="44"/>
      <c r="JFG2131" s="51"/>
      <c r="JFH2131" s="51"/>
      <c r="JFI2131" s="51"/>
      <c r="JFJ2131" s="13"/>
      <c r="JFK2131" s="13"/>
      <c r="JFL2131" s="14"/>
      <c r="JFM2131" s="14"/>
      <c r="JFN2131" s="41"/>
      <c r="JFO2131" s="44"/>
      <c r="JFP2131" s="51"/>
      <c r="JFQ2131" s="51"/>
      <c r="JFR2131" s="51"/>
      <c r="JFS2131" s="13"/>
      <c r="JFT2131" s="13"/>
      <c r="JFU2131" s="14"/>
      <c r="JFV2131" s="14"/>
      <c r="JFW2131" s="41"/>
      <c r="JFX2131" s="44"/>
      <c r="JFY2131" s="51"/>
      <c r="JFZ2131" s="51"/>
      <c r="JGA2131" s="51"/>
      <c r="JGB2131" s="13"/>
      <c r="JGC2131" s="13"/>
      <c r="JGD2131" s="14"/>
      <c r="JGE2131" s="14"/>
      <c r="JGF2131" s="41"/>
      <c r="JGG2131" s="44"/>
      <c r="JGH2131" s="51"/>
      <c r="JGI2131" s="51"/>
      <c r="JGJ2131" s="51"/>
      <c r="JGK2131" s="13"/>
      <c r="JGL2131" s="13"/>
      <c r="JGM2131" s="14"/>
      <c r="JGN2131" s="14"/>
      <c r="JGO2131" s="41"/>
      <c r="JGP2131" s="44"/>
      <c r="JGQ2131" s="51"/>
      <c r="JGR2131" s="51"/>
      <c r="JGS2131" s="51"/>
      <c r="JGT2131" s="13"/>
      <c r="JGU2131" s="13"/>
      <c r="JGV2131" s="14"/>
      <c r="JGW2131" s="14"/>
      <c r="JGX2131" s="41"/>
      <c r="JGY2131" s="44"/>
      <c r="JGZ2131" s="51"/>
      <c r="JHA2131" s="51"/>
      <c r="JHB2131" s="51"/>
      <c r="JHC2131" s="13"/>
      <c r="JHD2131" s="13"/>
      <c r="JHE2131" s="14"/>
      <c r="JHF2131" s="14"/>
      <c r="JHG2131" s="41"/>
      <c r="JHH2131" s="44"/>
      <c r="JHI2131" s="51"/>
      <c r="JHJ2131" s="51"/>
      <c r="JHK2131" s="51"/>
      <c r="JHL2131" s="13"/>
      <c r="JHM2131" s="13"/>
      <c r="JHN2131" s="14"/>
      <c r="JHO2131" s="14"/>
      <c r="JHP2131" s="41"/>
      <c r="JHQ2131" s="44"/>
      <c r="JHR2131" s="51"/>
      <c r="JHS2131" s="51"/>
      <c r="JHT2131" s="51"/>
      <c r="JHU2131" s="13"/>
      <c r="JHV2131" s="13"/>
      <c r="JHW2131" s="14"/>
      <c r="JHX2131" s="14"/>
      <c r="JHY2131" s="41"/>
      <c r="JHZ2131" s="44"/>
      <c r="JIA2131" s="51"/>
      <c r="JIB2131" s="51"/>
      <c r="JIC2131" s="51"/>
      <c r="JID2131" s="13"/>
      <c r="JIE2131" s="13"/>
      <c r="JIF2131" s="14"/>
      <c r="JIG2131" s="14"/>
      <c r="JIH2131" s="41"/>
      <c r="JII2131" s="44"/>
      <c r="JIJ2131" s="51"/>
      <c r="JIK2131" s="51"/>
      <c r="JIL2131" s="51"/>
      <c r="JIM2131" s="13"/>
      <c r="JIN2131" s="13"/>
      <c r="JIO2131" s="14"/>
      <c r="JIP2131" s="14"/>
      <c r="JIQ2131" s="41"/>
      <c r="JIR2131" s="44"/>
      <c r="JIS2131" s="51"/>
      <c r="JIT2131" s="51"/>
      <c r="JIU2131" s="51"/>
      <c r="JIV2131" s="13"/>
      <c r="JIW2131" s="13"/>
      <c r="JIX2131" s="14"/>
      <c r="JIY2131" s="14"/>
      <c r="JIZ2131" s="41"/>
      <c r="JJA2131" s="44"/>
      <c r="JJB2131" s="51"/>
      <c r="JJC2131" s="51"/>
      <c r="JJD2131" s="51"/>
      <c r="JJE2131" s="13"/>
      <c r="JJF2131" s="13"/>
      <c r="JJG2131" s="14"/>
      <c r="JJH2131" s="14"/>
      <c r="JJI2131" s="41"/>
      <c r="JJJ2131" s="44"/>
      <c r="JJK2131" s="51"/>
      <c r="JJL2131" s="51"/>
      <c r="JJM2131" s="51"/>
      <c r="JJN2131" s="13"/>
      <c r="JJO2131" s="13"/>
      <c r="JJP2131" s="14"/>
      <c r="JJQ2131" s="14"/>
      <c r="JJR2131" s="41"/>
      <c r="JJS2131" s="44"/>
      <c r="JJT2131" s="51"/>
      <c r="JJU2131" s="51"/>
      <c r="JJV2131" s="51"/>
      <c r="JJW2131" s="13"/>
      <c r="JJX2131" s="13"/>
      <c r="JJY2131" s="14"/>
      <c r="JJZ2131" s="14"/>
      <c r="JKA2131" s="41"/>
      <c r="JKB2131" s="44"/>
      <c r="JKC2131" s="51"/>
      <c r="JKD2131" s="51"/>
      <c r="JKE2131" s="51"/>
      <c r="JKF2131" s="13"/>
      <c r="JKG2131" s="13"/>
      <c r="JKH2131" s="14"/>
      <c r="JKI2131" s="14"/>
      <c r="JKJ2131" s="41"/>
      <c r="JKK2131" s="44"/>
      <c r="JKL2131" s="51"/>
      <c r="JKM2131" s="51"/>
      <c r="JKN2131" s="51"/>
      <c r="JKO2131" s="13"/>
      <c r="JKP2131" s="13"/>
      <c r="JKQ2131" s="14"/>
      <c r="JKR2131" s="14"/>
      <c r="JKS2131" s="41"/>
      <c r="JKT2131" s="44"/>
      <c r="JKU2131" s="51"/>
      <c r="JKV2131" s="51"/>
      <c r="JKW2131" s="51"/>
      <c r="JKX2131" s="13"/>
      <c r="JKY2131" s="13"/>
      <c r="JKZ2131" s="14"/>
      <c r="JLA2131" s="14"/>
      <c r="JLB2131" s="41"/>
      <c r="JLC2131" s="44"/>
      <c r="JLD2131" s="51"/>
      <c r="JLE2131" s="51"/>
      <c r="JLF2131" s="51"/>
      <c r="JLG2131" s="13"/>
      <c r="JLH2131" s="13"/>
      <c r="JLI2131" s="14"/>
      <c r="JLJ2131" s="14"/>
      <c r="JLK2131" s="41"/>
      <c r="JLL2131" s="44"/>
      <c r="JLM2131" s="51"/>
      <c r="JLN2131" s="51"/>
      <c r="JLO2131" s="51"/>
      <c r="JLP2131" s="13"/>
      <c r="JLQ2131" s="13"/>
      <c r="JLR2131" s="14"/>
      <c r="JLS2131" s="14"/>
      <c r="JLT2131" s="41"/>
      <c r="JLU2131" s="44"/>
      <c r="JLV2131" s="51"/>
      <c r="JLW2131" s="51"/>
      <c r="JLX2131" s="51"/>
      <c r="JLY2131" s="13"/>
      <c r="JLZ2131" s="13"/>
      <c r="JMA2131" s="14"/>
      <c r="JMB2131" s="14"/>
      <c r="JMC2131" s="41"/>
      <c r="JMD2131" s="44"/>
      <c r="JME2131" s="51"/>
      <c r="JMF2131" s="51"/>
      <c r="JMG2131" s="51"/>
      <c r="JMH2131" s="13"/>
      <c r="JMI2131" s="13"/>
      <c r="JMJ2131" s="14"/>
      <c r="JMK2131" s="14"/>
      <c r="JML2131" s="41"/>
      <c r="JMM2131" s="44"/>
      <c r="JMN2131" s="51"/>
      <c r="JMO2131" s="51"/>
      <c r="JMP2131" s="51"/>
      <c r="JMQ2131" s="13"/>
      <c r="JMR2131" s="13"/>
      <c r="JMS2131" s="14"/>
      <c r="JMT2131" s="14"/>
      <c r="JMU2131" s="41"/>
      <c r="JMV2131" s="44"/>
      <c r="JMW2131" s="51"/>
      <c r="JMX2131" s="51"/>
      <c r="JMY2131" s="51"/>
      <c r="JMZ2131" s="13"/>
      <c r="JNA2131" s="13"/>
      <c r="JNB2131" s="14"/>
      <c r="JNC2131" s="14"/>
      <c r="JND2131" s="41"/>
      <c r="JNE2131" s="44"/>
      <c r="JNF2131" s="51"/>
      <c r="JNG2131" s="51"/>
      <c r="JNH2131" s="51"/>
      <c r="JNI2131" s="13"/>
      <c r="JNJ2131" s="13"/>
      <c r="JNK2131" s="14"/>
      <c r="JNL2131" s="14"/>
      <c r="JNM2131" s="41"/>
      <c r="JNN2131" s="44"/>
      <c r="JNO2131" s="51"/>
      <c r="JNP2131" s="51"/>
      <c r="JNQ2131" s="51"/>
      <c r="JNR2131" s="13"/>
      <c r="JNS2131" s="13"/>
      <c r="JNT2131" s="14"/>
      <c r="JNU2131" s="14"/>
      <c r="JNV2131" s="41"/>
      <c r="JNW2131" s="44"/>
      <c r="JNX2131" s="51"/>
      <c r="JNY2131" s="51"/>
      <c r="JNZ2131" s="51"/>
      <c r="JOA2131" s="13"/>
      <c r="JOB2131" s="13"/>
      <c r="JOC2131" s="14"/>
      <c r="JOD2131" s="14"/>
      <c r="JOE2131" s="41"/>
      <c r="JOF2131" s="44"/>
      <c r="JOG2131" s="51"/>
      <c r="JOH2131" s="51"/>
      <c r="JOI2131" s="51"/>
      <c r="JOJ2131" s="13"/>
      <c r="JOK2131" s="13"/>
      <c r="JOL2131" s="14"/>
      <c r="JOM2131" s="14"/>
      <c r="JON2131" s="41"/>
      <c r="JOO2131" s="44"/>
      <c r="JOP2131" s="51"/>
      <c r="JOQ2131" s="51"/>
      <c r="JOR2131" s="51"/>
      <c r="JOS2131" s="13"/>
      <c r="JOT2131" s="13"/>
      <c r="JOU2131" s="14"/>
      <c r="JOV2131" s="14"/>
      <c r="JOW2131" s="41"/>
      <c r="JOX2131" s="44"/>
      <c r="JOY2131" s="51"/>
      <c r="JOZ2131" s="51"/>
      <c r="JPA2131" s="51"/>
      <c r="JPB2131" s="13"/>
      <c r="JPC2131" s="13"/>
      <c r="JPD2131" s="14"/>
      <c r="JPE2131" s="14"/>
      <c r="JPF2131" s="41"/>
      <c r="JPG2131" s="44"/>
      <c r="JPH2131" s="51"/>
      <c r="JPI2131" s="51"/>
      <c r="JPJ2131" s="51"/>
      <c r="JPK2131" s="13"/>
      <c r="JPL2131" s="13"/>
      <c r="JPM2131" s="14"/>
      <c r="JPN2131" s="14"/>
      <c r="JPO2131" s="41"/>
      <c r="JPP2131" s="44"/>
      <c r="JPQ2131" s="51"/>
      <c r="JPR2131" s="51"/>
      <c r="JPS2131" s="51"/>
      <c r="JPT2131" s="13"/>
      <c r="JPU2131" s="13"/>
      <c r="JPV2131" s="14"/>
      <c r="JPW2131" s="14"/>
      <c r="JPX2131" s="41"/>
      <c r="JPY2131" s="44"/>
      <c r="JPZ2131" s="51"/>
      <c r="JQA2131" s="51"/>
      <c r="JQB2131" s="51"/>
      <c r="JQC2131" s="13"/>
      <c r="JQD2131" s="13"/>
      <c r="JQE2131" s="14"/>
      <c r="JQF2131" s="14"/>
      <c r="JQG2131" s="41"/>
      <c r="JQH2131" s="44"/>
      <c r="JQI2131" s="51"/>
      <c r="JQJ2131" s="51"/>
      <c r="JQK2131" s="51"/>
      <c r="JQL2131" s="13"/>
      <c r="JQM2131" s="13"/>
      <c r="JQN2131" s="14"/>
      <c r="JQO2131" s="14"/>
      <c r="JQP2131" s="41"/>
      <c r="JQQ2131" s="44"/>
      <c r="JQR2131" s="51"/>
      <c r="JQS2131" s="51"/>
      <c r="JQT2131" s="51"/>
      <c r="JQU2131" s="13"/>
      <c r="JQV2131" s="13"/>
      <c r="JQW2131" s="14"/>
      <c r="JQX2131" s="14"/>
      <c r="JQY2131" s="41"/>
      <c r="JQZ2131" s="44"/>
      <c r="JRA2131" s="51"/>
      <c r="JRB2131" s="51"/>
      <c r="JRC2131" s="51"/>
      <c r="JRD2131" s="13"/>
      <c r="JRE2131" s="13"/>
      <c r="JRF2131" s="14"/>
      <c r="JRG2131" s="14"/>
      <c r="JRH2131" s="41"/>
      <c r="JRI2131" s="44"/>
      <c r="JRJ2131" s="51"/>
      <c r="JRK2131" s="51"/>
      <c r="JRL2131" s="51"/>
      <c r="JRM2131" s="13"/>
      <c r="JRN2131" s="13"/>
      <c r="JRO2131" s="14"/>
      <c r="JRP2131" s="14"/>
      <c r="JRQ2131" s="41"/>
      <c r="JRR2131" s="44"/>
      <c r="JRS2131" s="51"/>
      <c r="JRT2131" s="51"/>
      <c r="JRU2131" s="51"/>
      <c r="JRV2131" s="13"/>
      <c r="JRW2131" s="13"/>
      <c r="JRX2131" s="14"/>
      <c r="JRY2131" s="14"/>
      <c r="JRZ2131" s="41"/>
      <c r="JSA2131" s="44"/>
      <c r="JSB2131" s="51"/>
      <c r="JSC2131" s="51"/>
      <c r="JSD2131" s="51"/>
      <c r="JSE2131" s="13"/>
      <c r="JSF2131" s="13"/>
      <c r="JSG2131" s="14"/>
      <c r="JSH2131" s="14"/>
      <c r="JSI2131" s="41"/>
      <c r="JSJ2131" s="44"/>
      <c r="JSK2131" s="51"/>
      <c r="JSL2131" s="51"/>
      <c r="JSM2131" s="51"/>
      <c r="JSN2131" s="13"/>
      <c r="JSO2131" s="13"/>
      <c r="JSP2131" s="14"/>
      <c r="JSQ2131" s="14"/>
      <c r="JSR2131" s="41"/>
      <c r="JSS2131" s="44"/>
      <c r="JST2131" s="51"/>
      <c r="JSU2131" s="51"/>
      <c r="JSV2131" s="51"/>
      <c r="JSW2131" s="13"/>
      <c r="JSX2131" s="13"/>
      <c r="JSY2131" s="14"/>
      <c r="JSZ2131" s="14"/>
      <c r="JTA2131" s="41"/>
      <c r="JTB2131" s="44"/>
      <c r="JTC2131" s="51"/>
      <c r="JTD2131" s="51"/>
      <c r="JTE2131" s="51"/>
      <c r="JTF2131" s="13"/>
      <c r="JTG2131" s="13"/>
      <c r="JTH2131" s="14"/>
      <c r="JTI2131" s="14"/>
      <c r="JTJ2131" s="41"/>
      <c r="JTK2131" s="44"/>
      <c r="JTL2131" s="51"/>
      <c r="JTM2131" s="51"/>
      <c r="JTN2131" s="51"/>
      <c r="JTO2131" s="13"/>
      <c r="JTP2131" s="13"/>
      <c r="JTQ2131" s="14"/>
      <c r="JTR2131" s="14"/>
      <c r="JTS2131" s="41"/>
      <c r="JTT2131" s="44"/>
      <c r="JTU2131" s="51"/>
      <c r="JTV2131" s="51"/>
      <c r="JTW2131" s="51"/>
      <c r="JTX2131" s="13"/>
      <c r="JTY2131" s="13"/>
      <c r="JTZ2131" s="14"/>
      <c r="JUA2131" s="14"/>
      <c r="JUB2131" s="41"/>
      <c r="JUC2131" s="44"/>
      <c r="JUD2131" s="51"/>
      <c r="JUE2131" s="51"/>
      <c r="JUF2131" s="51"/>
      <c r="JUG2131" s="13"/>
      <c r="JUH2131" s="13"/>
      <c r="JUI2131" s="14"/>
      <c r="JUJ2131" s="14"/>
      <c r="JUK2131" s="41"/>
      <c r="JUL2131" s="44"/>
      <c r="JUM2131" s="51"/>
      <c r="JUN2131" s="51"/>
      <c r="JUO2131" s="51"/>
      <c r="JUP2131" s="13"/>
      <c r="JUQ2131" s="13"/>
      <c r="JUR2131" s="14"/>
      <c r="JUS2131" s="14"/>
      <c r="JUT2131" s="41"/>
      <c r="JUU2131" s="44"/>
      <c r="JUV2131" s="51"/>
      <c r="JUW2131" s="51"/>
      <c r="JUX2131" s="51"/>
      <c r="JUY2131" s="13"/>
      <c r="JUZ2131" s="13"/>
      <c r="JVA2131" s="14"/>
      <c r="JVB2131" s="14"/>
      <c r="JVC2131" s="41"/>
      <c r="JVD2131" s="44"/>
      <c r="JVE2131" s="51"/>
      <c r="JVF2131" s="51"/>
      <c r="JVG2131" s="51"/>
      <c r="JVH2131" s="13"/>
      <c r="JVI2131" s="13"/>
      <c r="JVJ2131" s="14"/>
      <c r="JVK2131" s="14"/>
      <c r="JVL2131" s="41"/>
      <c r="JVM2131" s="44"/>
      <c r="JVN2131" s="51"/>
      <c r="JVO2131" s="51"/>
      <c r="JVP2131" s="51"/>
      <c r="JVQ2131" s="13"/>
      <c r="JVR2131" s="13"/>
      <c r="JVS2131" s="14"/>
      <c r="JVT2131" s="14"/>
      <c r="JVU2131" s="41"/>
      <c r="JVV2131" s="44"/>
      <c r="JVW2131" s="51"/>
      <c r="JVX2131" s="51"/>
      <c r="JVY2131" s="51"/>
      <c r="JVZ2131" s="13"/>
      <c r="JWA2131" s="13"/>
      <c r="JWB2131" s="14"/>
      <c r="JWC2131" s="14"/>
      <c r="JWD2131" s="41"/>
      <c r="JWE2131" s="44"/>
      <c r="JWF2131" s="51"/>
      <c r="JWG2131" s="51"/>
      <c r="JWH2131" s="51"/>
      <c r="JWI2131" s="13"/>
      <c r="JWJ2131" s="13"/>
      <c r="JWK2131" s="14"/>
      <c r="JWL2131" s="14"/>
      <c r="JWM2131" s="41"/>
      <c r="JWN2131" s="44"/>
      <c r="JWO2131" s="51"/>
      <c r="JWP2131" s="51"/>
      <c r="JWQ2131" s="51"/>
      <c r="JWR2131" s="13"/>
      <c r="JWS2131" s="13"/>
      <c r="JWT2131" s="14"/>
      <c r="JWU2131" s="14"/>
      <c r="JWV2131" s="41"/>
      <c r="JWW2131" s="44"/>
      <c r="JWX2131" s="51"/>
      <c r="JWY2131" s="51"/>
      <c r="JWZ2131" s="51"/>
      <c r="JXA2131" s="13"/>
      <c r="JXB2131" s="13"/>
      <c r="JXC2131" s="14"/>
      <c r="JXD2131" s="14"/>
      <c r="JXE2131" s="41"/>
      <c r="JXF2131" s="44"/>
      <c r="JXG2131" s="51"/>
      <c r="JXH2131" s="51"/>
      <c r="JXI2131" s="51"/>
      <c r="JXJ2131" s="13"/>
      <c r="JXK2131" s="13"/>
      <c r="JXL2131" s="14"/>
      <c r="JXM2131" s="14"/>
      <c r="JXN2131" s="41"/>
      <c r="JXO2131" s="44"/>
      <c r="JXP2131" s="51"/>
      <c r="JXQ2131" s="51"/>
      <c r="JXR2131" s="51"/>
      <c r="JXS2131" s="13"/>
      <c r="JXT2131" s="13"/>
      <c r="JXU2131" s="14"/>
      <c r="JXV2131" s="14"/>
      <c r="JXW2131" s="41"/>
      <c r="JXX2131" s="44"/>
      <c r="JXY2131" s="51"/>
      <c r="JXZ2131" s="51"/>
      <c r="JYA2131" s="51"/>
      <c r="JYB2131" s="13"/>
      <c r="JYC2131" s="13"/>
      <c r="JYD2131" s="14"/>
      <c r="JYE2131" s="14"/>
      <c r="JYF2131" s="41"/>
      <c r="JYG2131" s="44"/>
      <c r="JYH2131" s="51"/>
      <c r="JYI2131" s="51"/>
      <c r="JYJ2131" s="51"/>
      <c r="JYK2131" s="13"/>
      <c r="JYL2131" s="13"/>
      <c r="JYM2131" s="14"/>
      <c r="JYN2131" s="14"/>
      <c r="JYO2131" s="41"/>
      <c r="JYP2131" s="44"/>
      <c r="JYQ2131" s="51"/>
      <c r="JYR2131" s="51"/>
      <c r="JYS2131" s="51"/>
      <c r="JYT2131" s="13"/>
      <c r="JYU2131" s="13"/>
      <c r="JYV2131" s="14"/>
      <c r="JYW2131" s="14"/>
      <c r="JYX2131" s="41"/>
      <c r="JYY2131" s="44"/>
      <c r="JYZ2131" s="51"/>
      <c r="JZA2131" s="51"/>
      <c r="JZB2131" s="51"/>
      <c r="JZC2131" s="13"/>
      <c r="JZD2131" s="13"/>
      <c r="JZE2131" s="14"/>
      <c r="JZF2131" s="14"/>
      <c r="JZG2131" s="41"/>
      <c r="JZH2131" s="44"/>
      <c r="JZI2131" s="51"/>
      <c r="JZJ2131" s="51"/>
      <c r="JZK2131" s="51"/>
      <c r="JZL2131" s="13"/>
      <c r="JZM2131" s="13"/>
      <c r="JZN2131" s="14"/>
      <c r="JZO2131" s="14"/>
      <c r="JZP2131" s="41"/>
      <c r="JZQ2131" s="44"/>
      <c r="JZR2131" s="51"/>
      <c r="JZS2131" s="51"/>
      <c r="JZT2131" s="51"/>
      <c r="JZU2131" s="13"/>
      <c r="JZV2131" s="13"/>
      <c r="JZW2131" s="14"/>
      <c r="JZX2131" s="14"/>
      <c r="JZY2131" s="41"/>
      <c r="JZZ2131" s="44"/>
      <c r="KAA2131" s="51"/>
      <c r="KAB2131" s="51"/>
      <c r="KAC2131" s="51"/>
      <c r="KAD2131" s="13"/>
      <c r="KAE2131" s="13"/>
      <c r="KAF2131" s="14"/>
      <c r="KAG2131" s="14"/>
      <c r="KAH2131" s="41"/>
      <c r="KAI2131" s="44"/>
      <c r="KAJ2131" s="51"/>
      <c r="KAK2131" s="51"/>
      <c r="KAL2131" s="51"/>
      <c r="KAM2131" s="13"/>
      <c r="KAN2131" s="13"/>
      <c r="KAO2131" s="14"/>
      <c r="KAP2131" s="14"/>
      <c r="KAQ2131" s="41"/>
      <c r="KAR2131" s="44"/>
      <c r="KAS2131" s="51"/>
      <c r="KAT2131" s="51"/>
      <c r="KAU2131" s="51"/>
      <c r="KAV2131" s="13"/>
      <c r="KAW2131" s="13"/>
      <c r="KAX2131" s="14"/>
      <c r="KAY2131" s="14"/>
      <c r="KAZ2131" s="41"/>
      <c r="KBA2131" s="44"/>
      <c r="KBB2131" s="51"/>
      <c r="KBC2131" s="51"/>
      <c r="KBD2131" s="51"/>
      <c r="KBE2131" s="13"/>
      <c r="KBF2131" s="13"/>
      <c r="KBG2131" s="14"/>
      <c r="KBH2131" s="14"/>
      <c r="KBI2131" s="41"/>
      <c r="KBJ2131" s="44"/>
      <c r="KBK2131" s="51"/>
      <c r="KBL2131" s="51"/>
      <c r="KBM2131" s="51"/>
      <c r="KBN2131" s="13"/>
      <c r="KBO2131" s="13"/>
      <c r="KBP2131" s="14"/>
      <c r="KBQ2131" s="14"/>
      <c r="KBR2131" s="41"/>
      <c r="KBS2131" s="44"/>
      <c r="KBT2131" s="51"/>
      <c r="KBU2131" s="51"/>
      <c r="KBV2131" s="51"/>
      <c r="KBW2131" s="13"/>
      <c r="KBX2131" s="13"/>
      <c r="KBY2131" s="14"/>
      <c r="KBZ2131" s="14"/>
      <c r="KCA2131" s="41"/>
      <c r="KCB2131" s="44"/>
      <c r="KCC2131" s="51"/>
      <c r="KCD2131" s="51"/>
      <c r="KCE2131" s="51"/>
      <c r="KCF2131" s="13"/>
      <c r="KCG2131" s="13"/>
      <c r="KCH2131" s="14"/>
      <c r="KCI2131" s="14"/>
      <c r="KCJ2131" s="41"/>
      <c r="KCK2131" s="44"/>
      <c r="KCL2131" s="51"/>
      <c r="KCM2131" s="51"/>
      <c r="KCN2131" s="51"/>
      <c r="KCO2131" s="13"/>
      <c r="KCP2131" s="13"/>
      <c r="KCQ2131" s="14"/>
      <c r="KCR2131" s="14"/>
      <c r="KCS2131" s="41"/>
      <c r="KCT2131" s="44"/>
      <c r="KCU2131" s="51"/>
      <c r="KCV2131" s="51"/>
      <c r="KCW2131" s="51"/>
      <c r="KCX2131" s="13"/>
      <c r="KCY2131" s="13"/>
      <c r="KCZ2131" s="14"/>
      <c r="KDA2131" s="14"/>
      <c r="KDB2131" s="41"/>
      <c r="KDC2131" s="44"/>
      <c r="KDD2131" s="51"/>
      <c r="KDE2131" s="51"/>
      <c r="KDF2131" s="51"/>
      <c r="KDG2131" s="13"/>
      <c r="KDH2131" s="13"/>
      <c r="KDI2131" s="14"/>
      <c r="KDJ2131" s="14"/>
      <c r="KDK2131" s="41"/>
      <c r="KDL2131" s="44"/>
      <c r="KDM2131" s="51"/>
      <c r="KDN2131" s="51"/>
      <c r="KDO2131" s="51"/>
      <c r="KDP2131" s="13"/>
      <c r="KDQ2131" s="13"/>
      <c r="KDR2131" s="14"/>
      <c r="KDS2131" s="14"/>
      <c r="KDT2131" s="41"/>
      <c r="KDU2131" s="44"/>
      <c r="KDV2131" s="51"/>
      <c r="KDW2131" s="51"/>
      <c r="KDX2131" s="51"/>
      <c r="KDY2131" s="13"/>
      <c r="KDZ2131" s="13"/>
      <c r="KEA2131" s="14"/>
      <c r="KEB2131" s="14"/>
      <c r="KEC2131" s="41"/>
      <c r="KED2131" s="44"/>
      <c r="KEE2131" s="51"/>
      <c r="KEF2131" s="51"/>
      <c r="KEG2131" s="51"/>
      <c r="KEH2131" s="13"/>
      <c r="KEI2131" s="13"/>
      <c r="KEJ2131" s="14"/>
      <c r="KEK2131" s="14"/>
      <c r="KEL2131" s="41"/>
      <c r="KEM2131" s="44"/>
      <c r="KEN2131" s="51"/>
      <c r="KEO2131" s="51"/>
      <c r="KEP2131" s="51"/>
      <c r="KEQ2131" s="13"/>
      <c r="KER2131" s="13"/>
      <c r="KES2131" s="14"/>
      <c r="KET2131" s="14"/>
      <c r="KEU2131" s="41"/>
      <c r="KEV2131" s="44"/>
      <c r="KEW2131" s="51"/>
      <c r="KEX2131" s="51"/>
      <c r="KEY2131" s="51"/>
      <c r="KEZ2131" s="13"/>
      <c r="KFA2131" s="13"/>
      <c r="KFB2131" s="14"/>
      <c r="KFC2131" s="14"/>
      <c r="KFD2131" s="41"/>
      <c r="KFE2131" s="44"/>
      <c r="KFF2131" s="51"/>
      <c r="KFG2131" s="51"/>
      <c r="KFH2131" s="51"/>
      <c r="KFI2131" s="13"/>
      <c r="KFJ2131" s="13"/>
      <c r="KFK2131" s="14"/>
      <c r="KFL2131" s="14"/>
      <c r="KFM2131" s="41"/>
      <c r="KFN2131" s="44"/>
      <c r="KFO2131" s="51"/>
      <c r="KFP2131" s="51"/>
      <c r="KFQ2131" s="51"/>
      <c r="KFR2131" s="13"/>
      <c r="KFS2131" s="13"/>
      <c r="KFT2131" s="14"/>
      <c r="KFU2131" s="14"/>
      <c r="KFV2131" s="41"/>
      <c r="KFW2131" s="44"/>
      <c r="KFX2131" s="51"/>
      <c r="KFY2131" s="51"/>
      <c r="KFZ2131" s="51"/>
      <c r="KGA2131" s="13"/>
      <c r="KGB2131" s="13"/>
      <c r="KGC2131" s="14"/>
      <c r="KGD2131" s="14"/>
      <c r="KGE2131" s="41"/>
      <c r="KGF2131" s="44"/>
      <c r="KGG2131" s="51"/>
      <c r="KGH2131" s="51"/>
      <c r="KGI2131" s="51"/>
      <c r="KGJ2131" s="13"/>
      <c r="KGK2131" s="13"/>
      <c r="KGL2131" s="14"/>
      <c r="KGM2131" s="14"/>
      <c r="KGN2131" s="41"/>
      <c r="KGO2131" s="44"/>
      <c r="KGP2131" s="51"/>
      <c r="KGQ2131" s="51"/>
      <c r="KGR2131" s="51"/>
      <c r="KGS2131" s="13"/>
      <c r="KGT2131" s="13"/>
      <c r="KGU2131" s="14"/>
      <c r="KGV2131" s="14"/>
      <c r="KGW2131" s="41"/>
      <c r="KGX2131" s="44"/>
      <c r="KGY2131" s="51"/>
      <c r="KGZ2131" s="51"/>
      <c r="KHA2131" s="51"/>
      <c r="KHB2131" s="13"/>
      <c r="KHC2131" s="13"/>
      <c r="KHD2131" s="14"/>
      <c r="KHE2131" s="14"/>
      <c r="KHF2131" s="41"/>
      <c r="KHG2131" s="44"/>
      <c r="KHH2131" s="51"/>
      <c r="KHI2131" s="51"/>
      <c r="KHJ2131" s="51"/>
      <c r="KHK2131" s="13"/>
      <c r="KHL2131" s="13"/>
      <c r="KHM2131" s="14"/>
      <c r="KHN2131" s="14"/>
      <c r="KHO2131" s="41"/>
      <c r="KHP2131" s="44"/>
      <c r="KHQ2131" s="51"/>
      <c r="KHR2131" s="51"/>
      <c r="KHS2131" s="51"/>
      <c r="KHT2131" s="13"/>
      <c r="KHU2131" s="13"/>
      <c r="KHV2131" s="14"/>
      <c r="KHW2131" s="14"/>
      <c r="KHX2131" s="41"/>
      <c r="KHY2131" s="44"/>
      <c r="KHZ2131" s="51"/>
      <c r="KIA2131" s="51"/>
      <c r="KIB2131" s="51"/>
      <c r="KIC2131" s="13"/>
      <c r="KID2131" s="13"/>
      <c r="KIE2131" s="14"/>
      <c r="KIF2131" s="14"/>
      <c r="KIG2131" s="41"/>
      <c r="KIH2131" s="44"/>
      <c r="KII2131" s="51"/>
      <c r="KIJ2131" s="51"/>
      <c r="KIK2131" s="51"/>
      <c r="KIL2131" s="13"/>
      <c r="KIM2131" s="13"/>
      <c r="KIN2131" s="14"/>
      <c r="KIO2131" s="14"/>
      <c r="KIP2131" s="41"/>
      <c r="KIQ2131" s="44"/>
      <c r="KIR2131" s="51"/>
      <c r="KIS2131" s="51"/>
      <c r="KIT2131" s="51"/>
      <c r="KIU2131" s="13"/>
      <c r="KIV2131" s="13"/>
      <c r="KIW2131" s="14"/>
      <c r="KIX2131" s="14"/>
      <c r="KIY2131" s="41"/>
      <c r="KIZ2131" s="44"/>
      <c r="KJA2131" s="51"/>
      <c r="KJB2131" s="51"/>
      <c r="KJC2131" s="51"/>
      <c r="KJD2131" s="13"/>
      <c r="KJE2131" s="13"/>
      <c r="KJF2131" s="14"/>
      <c r="KJG2131" s="14"/>
      <c r="KJH2131" s="41"/>
      <c r="KJI2131" s="44"/>
      <c r="KJJ2131" s="51"/>
      <c r="KJK2131" s="51"/>
      <c r="KJL2131" s="51"/>
      <c r="KJM2131" s="13"/>
      <c r="KJN2131" s="13"/>
      <c r="KJO2131" s="14"/>
      <c r="KJP2131" s="14"/>
      <c r="KJQ2131" s="41"/>
      <c r="KJR2131" s="44"/>
      <c r="KJS2131" s="51"/>
      <c r="KJT2131" s="51"/>
      <c r="KJU2131" s="51"/>
      <c r="KJV2131" s="13"/>
      <c r="KJW2131" s="13"/>
      <c r="KJX2131" s="14"/>
      <c r="KJY2131" s="14"/>
      <c r="KJZ2131" s="41"/>
      <c r="KKA2131" s="44"/>
      <c r="KKB2131" s="51"/>
      <c r="KKC2131" s="51"/>
      <c r="KKD2131" s="51"/>
      <c r="KKE2131" s="13"/>
      <c r="KKF2131" s="13"/>
      <c r="KKG2131" s="14"/>
      <c r="KKH2131" s="14"/>
      <c r="KKI2131" s="41"/>
      <c r="KKJ2131" s="44"/>
      <c r="KKK2131" s="51"/>
      <c r="KKL2131" s="51"/>
      <c r="KKM2131" s="51"/>
      <c r="KKN2131" s="13"/>
      <c r="KKO2131" s="13"/>
      <c r="KKP2131" s="14"/>
      <c r="KKQ2131" s="14"/>
      <c r="KKR2131" s="41"/>
      <c r="KKS2131" s="44"/>
      <c r="KKT2131" s="51"/>
      <c r="KKU2131" s="51"/>
      <c r="KKV2131" s="51"/>
      <c r="KKW2131" s="13"/>
      <c r="KKX2131" s="13"/>
      <c r="KKY2131" s="14"/>
      <c r="KKZ2131" s="14"/>
      <c r="KLA2131" s="41"/>
      <c r="KLB2131" s="44"/>
      <c r="KLC2131" s="51"/>
      <c r="KLD2131" s="51"/>
      <c r="KLE2131" s="51"/>
      <c r="KLF2131" s="13"/>
      <c r="KLG2131" s="13"/>
      <c r="KLH2131" s="14"/>
      <c r="KLI2131" s="14"/>
      <c r="KLJ2131" s="41"/>
      <c r="KLK2131" s="44"/>
      <c r="KLL2131" s="51"/>
      <c r="KLM2131" s="51"/>
      <c r="KLN2131" s="51"/>
      <c r="KLO2131" s="13"/>
      <c r="KLP2131" s="13"/>
      <c r="KLQ2131" s="14"/>
      <c r="KLR2131" s="14"/>
      <c r="KLS2131" s="41"/>
      <c r="KLT2131" s="44"/>
      <c r="KLU2131" s="51"/>
      <c r="KLV2131" s="51"/>
      <c r="KLW2131" s="51"/>
      <c r="KLX2131" s="13"/>
      <c r="KLY2131" s="13"/>
      <c r="KLZ2131" s="14"/>
      <c r="KMA2131" s="14"/>
      <c r="KMB2131" s="41"/>
      <c r="KMC2131" s="44"/>
      <c r="KMD2131" s="51"/>
      <c r="KME2131" s="51"/>
      <c r="KMF2131" s="51"/>
      <c r="KMG2131" s="13"/>
      <c r="KMH2131" s="13"/>
      <c r="KMI2131" s="14"/>
      <c r="KMJ2131" s="14"/>
      <c r="KMK2131" s="41"/>
      <c r="KML2131" s="44"/>
      <c r="KMM2131" s="51"/>
      <c r="KMN2131" s="51"/>
      <c r="KMO2131" s="51"/>
      <c r="KMP2131" s="13"/>
      <c r="KMQ2131" s="13"/>
      <c r="KMR2131" s="14"/>
      <c r="KMS2131" s="14"/>
      <c r="KMT2131" s="41"/>
      <c r="KMU2131" s="44"/>
      <c r="KMV2131" s="51"/>
      <c r="KMW2131" s="51"/>
      <c r="KMX2131" s="51"/>
      <c r="KMY2131" s="13"/>
      <c r="KMZ2131" s="13"/>
      <c r="KNA2131" s="14"/>
      <c r="KNB2131" s="14"/>
      <c r="KNC2131" s="41"/>
      <c r="KND2131" s="44"/>
      <c r="KNE2131" s="51"/>
      <c r="KNF2131" s="51"/>
      <c r="KNG2131" s="51"/>
      <c r="KNH2131" s="13"/>
      <c r="KNI2131" s="13"/>
      <c r="KNJ2131" s="14"/>
      <c r="KNK2131" s="14"/>
      <c r="KNL2131" s="41"/>
      <c r="KNM2131" s="44"/>
      <c r="KNN2131" s="51"/>
      <c r="KNO2131" s="51"/>
      <c r="KNP2131" s="51"/>
      <c r="KNQ2131" s="13"/>
      <c r="KNR2131" s="13"/>
      <c r="KNS2131" s="14"/>
      <c r="KNT2131" s="14"/>
      <c r="KNU2131" s="41"/>
      <c r="KNV2131" s="44"/>
      <c r="KNW2131" s="51"/>
      <c r="KNX2131" s="51"/>
      <c r="KNY2131" s="51"/>
      <c r="KNZ2131" s="13"/>
      <c r="KOA2131" s="13"/>
      <c r="KOB2131" s="14"/>
      <c r="KOC2131" s="14"/>
      <c r="KOD2131" s="41"/>
      <c r="KOE2131" s="44"/>
      <c r="KOF2131" s="51"/>
      <c r="KOG2131" s="51"/>
      <c r="KOH2131" s="51"/>
      <c r="KOI2131" s="13"/>
      <c r="KOJ2131" s="13"/>
      <c r="KOK2131" s="14"/>
      <c r="KOL2131" s="14"/>
      <c r="KOM2131" s="41"/>
      <c r="KON2131" s="44"/>
      <c r="KOO2131" s="51"/>
      <c r="KOP2131" s="51"/>
      <c r="KOQ2131" s="51"/>
      <c r="KOR2131" s="13"/>
      <c r="KOS2131" s="13"/>
      <c r="KOT2131" s="14"/>
      <c r="KOU2131" s="14"/>
      <c r="KOV2131" s="41"/>
      <c r="KOW2131" s="44"/>
      <c r="KOX2131" s="51"/>
      <c r="KOY2131" s="51"/>
      <c r="KOZ2131" s="51"/>
      <c r="KPA2131" s="13"/>
      <c r="KPB2131" s="13"/>
      <c r="KPC2131" s="14"/>
      <c r="KPD2131" s="14"/>
      <c r="KPE2131" s="41"/>
      <c r="KPF2131" s="44"/>
      <c r="KPG2131" s="51"/>
      <c r="KPH2131" s="51"/>
      <c r="KPI2131" s="51"/>
      <c r="KPJ2131" s="13"/>
      <c r="KPK2131" s="13"/>
      <c r="KPL2131" s="14"/>
      <c r="KPM2131" s="14"/>
      <c r="KPN2131" s="41"/>
      <c r="KPO2131" s="44"/>
      <c r="KPP2131" s="51"/>
      <c r="KPQ2131" s="51"/>
      <c r="KPR2131" s="51"/>
      <c r="KPS2131" s="13"/>
      <c r="KPT2131" s="13"/>
      <c r="KPU2131" s="14"/>
      <c r="KPV2131" s="14"/>
      <c r="KPW2131" s="41"/>
      <c r="KPX2131" s="44"/>
      <c r="KPY2131" s="51"/>
      <c r="KPZ2131" s="51"/>
      <c r="KQA2131" s="51"/>
      <c r="KQB2131" s="13"/>
      <c r="KQC2131" s="13"/>
      <c r="KQD2131" s="14"/>
      <c r="KQE2131" s="14"/>
      <c r="KQF2131" s="41"/>
      <c r="KQG2131" s="44"/>
      <c r="KQH2131" s="51"/>
      <c r="KQI2131" s="51"/>
      <c r="KQJ2131" s="51"/>
      <c r="KQK2131" s="13"/>
      <c r="KQL2131" s="13"/>
      <c r="KQM2131" s="14"/>
      <c r="KQN2131" s="14"/>
      <c r="KQO2131" s="41"/>
      <c r="KQP2131" s="44"/>
      <c r="KQQ2131" s="51"/>
      <c r="KQR2131" s="51"/>
      <c r="KQS2131" s="51"/>
      <c r="KQT2131" s="13"/>
      <c r="KQU2131" s="13"/>
      <c r="KQV2131" s="14"/>
      <c r="KQW2131" s="14"/>
      <c r="KQX2131" s="41"/>
      <c r="KQY2131" s="44"/>
      <c r="KQZ2131" s="51"/>
      <c r="KRA2131" s="51"/>
      <c r="KRB2131" s="51"/>
      <c r="KRC2131" s="13"/>
      <c r="KRD2131" s="13"/>
      <c r="KRE2131" s="14"/>
      <c r="KRF2131" s="14"/>
      <c r="KRG2131" s="41"/>
      <c r="KRH2131" s="44"/>
      <c r="KRI2131" s="51"/>
      <c r="KRJ2131" s="51"/>
      <c r="KRK2131" s="51"/>
      <c r="KRL2131" s="13"/>
      <c r="KRM2131" s="13"/>
      <c r="KRN2131" s="14"/>
      <c r="KRO2131" s="14"/>
      <c r="KRP2131" s="41"/>
      <c r="KRQ2131" s="44"/>
      <c r="KRR2131" s="51"/>
      <c r="KRS2131" s="51"/>
      <c r="KRT2131" s="51"/>
      <c r="KRU2131" s="13"/>
      <c r="KRV2131" s="13"/>
      <c r="KRW2131" s="14"/>
      <c r="KRX2131" s="14"/>
      <c r="KRY2131" s="41"/>
      <c r="KRZ2131" s="44"/>
      <c r="KSA2131" s="51"/>
      <c r="KSB2131" s="51"/>
      <c r="KSC2131" s="51"/>
      <c r="KSD2131" s="13"/>
      <c r="KSE2131" s="13"/>
      <c r="KSF2131" s="14"/>
      <c r="KSG2131" s="14"/>
      <c r="KSH2131" s="41"/>
      <c r="KSI2131" s="44"/>
      <c r="KSJ2131" s="51"/>
      <c r="KSK2131" s="51"/>
      <c r="KSL2131" s="51"/>
      <c r="KSM2131" s="13"/>
      <c r="KSN2131" s="13"/>
      <c r="KSO2131" s="14"/>
      <c r="KSP2131" s="14"/>
      <c r="KSQ2131" s="41"/>
      <c r="KSR2131" s="44"/>
      <c r="KSS2131" s="51"/>
      <c r="KST2131" s="51"/>
      <c r="KSU2131" s="51"/>
      <c r="KSV2131" s="13"/>
      <c r="KSW2131" s="13"/>
      <c r="KSX2131" s="14"/>
      <c r="KSY2131" s="14"/>
      <c r="KSZ2131" s="41"/>
      <c r="KTA2131" s="44"/>
      <c r="KTB2131" s="51"/>
      <c r="KTC2131" s="51"/>
      <c r="KTD2131" s="51"/>
      <c r="KTE2131" s="13"/>
      <c r="KTF2131" s="13"/>
      <c r="KTG2131" s="14"/>
      <c r="KTH2131" s="14"/>
      <c r="KTI2131" s="41"/>
      <c r="KTJ2131" s="44"/>
      <c r="KTK2131" s="51"/>
      <c r="KTL2131" s="51"/>
      <c r="KTM2131" s="51"/>
      <c r="KTN2131" s="13"/>
      <c r="KTO2131" s="13"/>
      <c r="KTP2131" s="14"/>
      <c r="KTQ2131" s="14"/>
      <c r="KTR2131" s="41"/>
      <c r="KTS2131" s="44"/>
      <c r="KTT2131" s="51"/>
      <c r="KTU2131" s="51"/>
      <c r="KTV2131" s="51"/>
      <c r="KTW2131" s="13"/>
      <c r="KTX2131" s="13"/>
      <c r="KTY2131" s="14"/>
      <c r="KTZ2131" s="14"/>
      <c r="KUA2131" s="41"/>
      <c r="KUB2131" s="44"/>
      <c r="KUC2131" s="51"/>
      <c r="KUD2131" s="51"/>
      <c r="KUE2131" s="51"/>
      <c r="KUF2131" s="13"/>
      <c r="KUG2131" s="13"/>
      <c r="KUH2131" s="14"/>
      <c r="KUI2131" s="14"/>
      <c r="KUJ2131" s="41"/>
      <c r="KUK2131" s="44"/>
      <c r="KUL2131" s="51"/>
      <c r="KUM2131" s="51"/>
      <c r="KUN2131" s="51"/>
      <c r="KUO2131" s="13"/>
      <c r="KUP2131" s="13"/>
      <c r="KUQ2131" s="14"/>
      <c r="KUR2131" s="14"/>
      <c r="KUS2131" s="41"/>
      <c r="KUT2131" s="44"/>
      <c r="KUU2131" s="51"/>
      <c r="KUV2131" s="51"/>
      <c r="KUW2131" s="51"/>
      <c r="KUX2131" s="13"/>
      <c r="KUY2131" s="13"/>
      <c r="KUZ2131" s="14"/>
      <c r="KVA2131" s="14"/>
      <c r="KVB2131" s="41"/>
      <c r="KVC2131" s="44"/>
      <c r="KVD2131" s="51"/>
      <c r="KVE2131" s="51"/>
      <c r="KVF2131" s="51"/>
      <c r="KVG2131" s="13"/>
      <c r="KVH2131" s="13"/>
      <c r="KVI2131" s="14"/>
      <c r="KVJ2131" s="14"/>
      <c r="KVK2131" s="41"/>
      <c r="KVL2131" s="44"/>
      <c r="KVM2131" s="51"/>
      <c r="KVN2131" s="51"/>
      <c r="KVO2131" s="51"/>
      <c r="KVP2131" s="13"/>
      <c r="KVQ2131" s="13"/>
      <c r="KVR2131" s="14"/>
      <c r="KVS2131" s="14"/>
      <c r="KVT2131" s="41"/>
      <c r="KVU2131" s="44"/>
      <c r="KVV2131" s="51"/>
      <c r="KVW2131" s="51"/>
      <c r="KVX2131" s="51"/>
      <c r="KVY2131" s="13"/>
      <c r="KVZ2131" s="13"/>
      <c r="KWA2131" s="14"/>
      <c r="KWB2131" s="14"/>
      <c r="KWC2131" s="41"/>
      <c r="KWD2131" s="44"/>
      <c r="KWE2131" s="51"/>
      <c r="KWF2131" s="51"/>
      <c r="KWG2131" s="51"/>
      <c r="KWH2131" s="13"/>
      <c r="KWI2131" s="13"/>
      <c r="KWJ2131" s="14"/>
      <c r="KWK2131" s="14"/>
      <c r="KWL2131" s="41"/>
      <c r="KWM2131" s="44"/>
      <c r="KWN2131" s="51"/>
      <c r="KWO2131" s="51"/>
      <c r="KWP2131" s="51"/>
      <c r="KWQ2131" s="13"/>
      <c r="KWR2131" s="13"/>
      <c r="KWS2131" s="14"/>
      <c r="KWT2131" s="14"/>
      <c r="KWU2131" s="41"/>
      <c r="KWV2131" s="44"/>
      <c r="KWW2131" s="51"/>
      <c r="KWX2131" s="51"/>
      <c r="KWY2131" s="51"/>
      <c r="KWZ2131" s="13"/>
      <c r="KXA2131" s="13"/>
      <c r="KXB2131" s="14"/>
      <c r="KXC2131" s="14"/>
      <c r="KXD2131" s="41"/>
      <c r="KXE2131" s="44"/>
      <c r="KXF2131" s="51"/>
      <c r="KXG2131" s="51"/>
      <c r="KXH2131" s="51"/>
      <c r="KXI2131" s="13"/>
      <c r="KXJ2131" s="13"/>
      <c r="KXK2131" s="14"/>
      <c r="KXL2131" s="14"/>
      <c r="KXM2131" s="41"/>
      <c r="KXN2131" s="44"/>
      <c r="KXO2131" s="51"/>
      <c r="KXP2131" s="51"/>
      <c r="KXQ2131" s="51"/>
      <c r="KXR2131" s="13"/>
      <c r="KXS2131" s="13"/>
      <c r="KXT2131" s="14"/>
      <c r="KXU2131" s="14"/>
      <c r="KXV2131" s="41"/>
      <c r="KXW2131" s="44"/>
      <c r="KXX2131" s="51"/>
      <c r="KXY2131" s="51"/>
      <c r="KXZ2131" s="51"/>
      <c r="KYA2131" s="13"/>
      <c r="KYB2131" s="13"/>
      <c r="KYC2131" s="14"/>
      <c r="KYD2131" s="14"/>
      <c r="KYE2131" s="41"/>
      <c r="KYF2131" s="44"/>
      <c r="KYG2131" s="51"/>
      <c r="KYH2131" s="51"/>
      <c r="KYI2131" s="51"/>
      <c r="KYJ2131" s="13"/>
      <c r="KYK2131" s="13"/>
      <c r="KYL2131" s="14"/>
      <c r="KYM2131" s="14"/>
      <c r="KYN2131" s="41"/>
      <c r="KYO2131" s="44"/>
      <c r="KYP2131" s="51"/>
      <c r="KYQ2131" s="51"/>
      <c r="KYR2131" s="51"/>
      <c r="KYS2131" s="13"/>
      <c r="KYT2131" s="13"/>
      <c r="KYU2131" s="14"/>
      <c r="KYV2131" s="14"/>
      <c r="KYW2131" s="41"/>
      <c r="KYX2131" s="44"/>
      <c r="KYY2131" s="51"/>
      <c r="KYZ2131" s="51"/>
      <c r="KZA2131" s="51"/>
      <c r="KZB2131" s="13"/>
      <c r="KZC2131" s="13"/>
      <c r="KZD2131" s="14"/>
      <c r="KZE2131" s="14"/>
      <c r="KZF2131" s="41"/>
      <c r="KZG2131" s="44"/>
      <c r="KZH2131" s="51"/>
      <c r="KZI2131" s="51"/>
      <c r="KZJ2131" s="51"/>
      <c r="KZK2131" s="13"/>
      <c r="KZL2131" s="13"/>
      <c r="KZM2131" s="14"/>
      <c r="KZN2131" s="14"/>
      <c r="KZO2131" s="41"/>
      <c r="KZP2131" s="44"/>
      <c r="KZQ2131" s="51"/>
      <c r="KZR2131" s="51"/>
      <c r="KZS2131" s="51"/>
      <c r="KZT2131" s="13"/>
      <c r="KZU2131" s="13"/>
      <c r="KZV2131" s="14"/>
      <c r="KZW2131" s="14"/>
      <c r="KZX2131" s="41"/>
      <c r="KZY2131" s="44"/>
      <c r="KZZ2131" s="51"/>
      <c r="LAA2131" s="51"/>
      <c r="LAB2131" s="51"/>
      <c r="LAC2131" s="13"/>
      <c r="LAD2131" s="13"/>
      <c r="LAE2131" s="14"/>
      <c r="LAF2131" s="14"/>
      <c r="LAG2131" s="41"/>
      <c r="LAH2131" s="44"/>
      <c r="LAI2131" s="51"/>
      <c r="LAJ2131" s="51"/>
      <c r="LAK2131" s="51"/>
      <c r="LAL2131" s="13"/>
      <c r="LAM2131" s="13"/>
      <c r="LAN2131" s="14"/>
      <c r="LAO2131" s="14"/>
      <c r="LAP2131" s="41"/>
      <c r="LAQ2131" s="44"/>
      <c r="LAR2131" s="51"/>
      <c r="LAS2131" s="51"/>
      <c r="LAT2131" s="51"/>
      <c r="LAU2131" s="13"/>
      <c r="LAV2131" s="13"/>
      <c r="LAW2131" s="14"/>
      <c r="LAX2131" s="14"/>
      <c r="LAY2131" s="41"/>
      <c r="LAZ2131" s="44"/>
      <c r="LBA2131" s="51"/>
      <c r="LBB2131" s="51"/>
      <c r="LBC2131" s="51"/>
      <c r="LBD2131" s="13"/>
      <c r="LBE2131" s="13"/>
      <c r="LBF2131" s="14"/>
      <c r="LBG2131" s="14"/>
      <c r="LBH2131" s="41"/>
      <c r="LBI2131" s="44"/>
      <c r="LBJ2131" s="51"/>
      <c r="LBK2131" s="51"/>
      <c r="LBL2131" s="51"/>
      <c r="LBM2131" s="13"/>
      <c r="LBN2131" s="13"/>
      <c r="LBO2131" s="14"/>
      <c r="LBP2131" s="14"/>
      <c r="LBQ2131" s="41"/>
      <c r="LBR2131" s="44"/>
      <c r="LBS2131" s="51"/>
      <c r="LBT2131" s="51"/>
      <c r="LBU2131" s="51"/>
      <c r="LBV2131" s="13"/>
      <c r="LBW2131" s="13"/>
      <c r="LBX2131" s="14"/>
      <c r="LBY2131" s="14"/>
      <c r="LBZ2131" s="41"/>
      <c r="LCA2131" s="44"/>
      <c r="LCB2131" s="51"/>
      <c r="LCC2131" s="51"/>
      <c r="LCD2131" s="51"/>
      <c r="LCE2131" s="13"/>
      <c r="LCF2131" s="13"/>
      <c r="LCG2131" s="14"/>
      <c r="LCH2131" s="14"/>
      <c r="LCI2131" s="41"/>
      <c r="LCJ2131" s="44"/>
      <c r="LCK2131" s="51"/>
      <c r="LCL2131" s="51"/>
      <c r="LCM2131" s="51"/>
      <c r="LCN2131" s="13"/>
      <c r="LCO2131" s="13"/>
      <c r="LCP2131" s="14"/>
      <c r="LCQ2131" s="14"/>
      <c r="LCR2131" s="41"/>
      <c r="LCS2131" s="44"/>
      <c r="LCT2131" s="51"/>
      <c r="LCU2131" s="51"/>
      <c r="LCV2131" s="51"/>
      <c r="LCW2131" s="13"/>
      <c r="LCX2131" s="13"/>
      <c r="LCY2131" s="14"/>
      <c r="LCZ2131" s="14"/>
      <c r="LDA2131" s="41"/>
      <c r="LDB2131" s="44"/>
      <c r="LDC2131" s="51"/>
      <c r="LDD2131" s="51"/>
      <c r="LDE2131" s="51"/>
      <c r="LDF2131" s="13"/>
      <c r="LDG2131" s="13"/>
      <c r="LDH2131" s="14"/>
      <c r="LDI2131" s="14"/>
      <c r="LDJ2131" s="41"/>
      <c r="LDK2131" s="44"/>
      <c r="LDL2131" s="51"/>
      <c r="LDM2131" s="51"/>
      <c r="LDN2131" s="51"/>
      <c r="LDO2131" s="13"/>
      <c r="LDP2131" s="13"/>
      <c r="LDQ2131" s="14"/>
      <c r="LDR2131" s="14"/>
      <c r="LDS2131" s="41"/>
      <c r="LDT2131" s="44"/>
      <c r="LDU2131" s="51"/>
      <c r="LDV2131" s="51"/>
      <c r="LDW2131" s="51"/>
      <c r="LDX2131" s="13"/>
      <c r="LDY2131" s="13"/>
      <c r="LDZ2131" s="14"/>
      <c r="LEA2131" s="14"/>
      <c r="LEB2131" s="41"/>
      <c r="LEC2131" s="44"/>
      <c r="LED2131" s="51"/>
      <c r="LEE2131" s="51"/>
      <c r="LEF2131" s="51"/>
      <c r="LEG2131" s="13"/>
      <c r="LEH2131" s="13"/>
      <c r="LEI2131" s="14"/>
      <c r="LEJ2131" s="14"/>
      <c r="LEK2131" s="41"/>
      <c r="LEL2131" s="44"/>
      <c r="LEM2131" s="51"/>
      <c r="LEN2131" s="51"/>
      <c r="LEO2131" s="51"/>
      <c r="LEP2131" s="13"/>
      <c r="LEQ2131" s="13"/>
      <c r="LER2131" s="14"/>
      <c r="LES2131" s="14"/>
      <c r="LET2131" s="41"/>
      <c r="LEU2131" s="44"/>
      <c r="LEV2131" s="51"/>
      <c r="LEW2131" s="51"/>
      <c r="LEX2131" s="51"/>
      <c r="LEY2131" s="13"/>
      <c r="LEZ2131" s="13"/>
      <c r="LFA2131" s="14"/>
      <c r="LFB2131" s="14"/>
      <c r="LFC2131" s="41"/>
      <c r="LFD2131" s="44"/>
      <c r="LFE2131" s="51"/>
      <c r="LFF2131" s="51"/>
      <c r="LFG2131" s="51"/>
      <c r="LFH2131" s="13"/>
      <c r="LFI2131" s="13"/>
      <c r="LFJ2131" s="14"/>
      <c r="LFK2131" s="14"/>
      <c r="LFL2131" s="41"/>
      <c r="LFM2131" s="44"/>
      <c r="LFN2131" s="51"/>
      <c r="LFO2131" s="51"/>
      <c r="LFP2131" s="51"/>
      <c r="LFQ2131" s="13"/>
      <c r="LFR2131" s="13"/>
      <c r="LFS2131" s="14"/>
      <c r="LFT2131" s="14"/>
      <c r="LFU2131" s="41"/>
      <c r="LFV2131" s="44"/>
      <c r="LFW2131" s="51"/>
      <c r="LFX2131" s="51"/>
      <c r="LFY2131" s="51"/>
      <c r="LFZ2131" s="13"/>
      <c r="LGA2131" s="13"/>
      <c r="LGB2131" s="14"/>
      <c r="LGC2131" s="14"/>
      <c r="LGD2131" s="41"/>
      <c r="LGE2131" s="44"/>
      <c r="LGF2131" s="51"/>
      <c r="LGG2131" s="51"/>
      <c r="LGH2131" s="51"/>
      <c r="LGI2131" s="13"/>
      <c r="LGJ2131" s="13"/>
      <c r="LGK2131" s="14"/>
      <c r="LGL2131" s="14"/>
      <c r="LGM2131" s="41"/>
      <c r="LGN2131" s="44"/>
      <c r="LGO2131" s="51"/>
      <c r="LGP2131" s="51"/>
      <c r="LGQ2131" s="51"/>
      <c r="LGR2131" s="13"/>
      <c r="LGS2131" s="13"/>
      <c r="LGT2131" s="14"/>
      <c r="LGU2131" s="14"/>
      <c r="LGV2131" s="41"/>
      <c r="LGW2131" s="44"/>
      <c r="LGX2131" s="51"/>
      <c r="LGY2131" s="51"/>
      <c r="LGZ2131" s="51"/>
      <c r="LHA2131" s="13"/>
      <c r="LHB2131" s="13"/>
      <c r="LHC2131" s="14"/>
      <c r="LHD2131" s="14"/>
      <c r="LHE2131" s="41"/>
      <c r="LHF2131" s="44"/>
      <c r="LHG2131" s="51"/>
      <c r="LHH2131" s="51"/>
      <c r="LHI2131" s="51"/>
      <c r="LHJ2131" s="13"/>
      <c r="LHK2131" s="13"/>
      <c r="LHL2131" s="14"/>
      <c r="LHM2131" s="14"/>
      <c r="LHN2131" s="41"/>
      <c r="LHO2131" s="44"/>
      <c r="LHP2131" s="51"/>
      <c r="LHQ2131" s="51"/>
      <c r="LHR2131" s="51"/>
      <c r="LHS2131" s="13"/>
      <c r="LHT2131" s="13"/>
      <c r="LHU2131" s="14"/>
      <c r="LHV2131" s="14"/>
      <c r="LHW2131" s="41"/>
      <c r="LHX2131" s="44"/>
      <c r="LHY2131" s="51"/>
      <c r="LHZ2131" s="51"/>
      <c r="LIA2131" s="51"/>
      <c r="LIB2131" s="13"/>
      <c r="LIC2131" s="13"/>
      <c r="LID2131" s="14"/>
      <c r="LIE2131" s="14"/>
      <c r="LIF2131" s="41"/>
      <c r="LIG2131" s="44"/>
      <c r="LIH2131" s="51"/>
      <c r="LII2131" s="51"/>
      <c r="LIJ2131" s="51"/>
      <c r="LIK2131" s="13"/>
      <c r="LIL2131" s="13"/>
      <c r="LIM2131" s="14"/>
      <c r="LIN2131" s="14"/>
      <c r="LIO2131" s="41"/>
      <c r="LIP2131" s="44"/>
      <c r="LIQ2131" s="51"/>
      <c r="LIR2131" s="51"/>
      <c r="LIS2131" s="51"/>
      <c r="LIT2131" s="13"/>
      <c r="LIU2131" s="13"/>
      <c r="LIV2131" s="14"/>
      <c r="LIW2131" s="14"/>
      <c r="LIX2131" s="41"/>
      <c r="LIY2131" s="44"/>
      <c r="LIZ2131" s="51"/>
      <c r="LJA2131" s="51"/>
      <c r="LJB2131" s="51"/>
      <c r="LJC2131" s="13"/>
      <c r="LJD2131" s="13"/>
      <c r="LJE2131" s="14"/>
      <c r="LJF2131" s="14"/>
      <c r="LJG2131" s="41"/>
      <c r="LJH2131" s="44"/>
      <c r="LJI2131" s="51"/>
      <c r="LJJ2131" s="51"/>
      <c r="LJK2131" s="51"/>
      <c r="LJL2131" s="13"/>
      <c r="LJM2131" s="13"/>
      <c r="LJN2131" s="14"/>
      <c r="LJO2131" s="14"/>
      <c r="LJP2131" s="41"/>
      <c r="LJQ2131" s="44"/>
      <c r="LJR2131" s="51"/>
      <c r="LJS2131" s="51"/>
      <c r="LJT2131" s="51"/>
      <c r="LJU2131" s="13"/>
      <c r="LJV2131" s="13"/>
      <c r="LJW2131" s="14"/>
      <c r="LJX2131" s="14"/>
      <c r="LJY2131" s="41"/>
      <c r="LJZ2131" s="44"/>
      <c r="LKA2131" s="51"/>
      <c r="LKB2131" s="51"/>
      <c r="LKC2131" s="51"/>
      <c r="LKD2131" s="13"/>
      <c r="LKE2131" s="13"/>
      <c r="LKF2131" s="14"/>
      <c r="LKG2131" s="14"/>
      <c r="LKH2131" s="41"/>
      <c r="LKI2131" s="44"/>
      <c r="LKJ2131" s="51"/>
      <c r="LKK2131" s="51"/>
      <c r="LKL2131" s="51"/>
      <c r="LKM2131" s="13"/>
      <c r="LKN2131" s="13"/>
      <c r="LKO2131" s="14"/>
      <c r="LKP2131" s="14"/>
      <c r="LKQ2131" s="41"/>
      <c r="LKR2131" s="44"/>
      <c r="LKS2131" s="51"/>
      <c r="LKT2131" s="51"/>
      <c r="LKU2131" s="51"/>
      <c r="LKV2131" s="13"/>
      <c r="LKW2131" s="13"/>
      <c r="LKX2131" s="14"/>
      <c r="LKY2131" s="14"/>
      <c r="LKZ2131" s="41"/>
      <c r="LLA2131" s="44"/>
      <c r="LLB2131" s="51"/>
      <c r="LLC2131" s="51"/>
      <c r="LLD2131" s="51"/>
      <c r="LLE2131" s="13"/>
      <c r="LLF2131" s="13"/>
      <c r="LLG2131" s="14"/>
      <c r="LLH2131" s="14"/>
      <c r="LLI2131" s="41"/>
      <c r="LLJ2131" s="44"/>
      <c r="LLK2131" s="51"/>
      <c r="LLL2131" s="51"/>
      <c r="LLM2131" s="51"/>
      <c r="LLN2131" s="13"/>
      <c r="LLO2131" s="13"/>
      <c r="LLP2131" s="14"/>
      <c r="LLQ2131" s="14"/>
      <c r="LLR2131" s="41"/>
      <c r="LLS2131" s="44"/>
      <c r="LLT2131" s="51"/>
      <c r="LLU2131" s="51"/>
      <c r="LLV2131" s="51"/>
      <c r="LLW2131" s="13"/>
      <c r="LLX2131" s="13"/>
      <c r="LLY2131" s="14"/>
      <c r="LLZ2131" s="14"/>
      <c r="LMA2131" s="41"/>
      <c r="LMB2131" s="44"/>
      <c r="LMC2131" s="51"/>
      <c r="LMD2131" s="51"/>
      <c r="LME2131" s="51"/>
      <c r="LMF2131" s="13"/>
      <c r="LMG2131" s="13"/>
      <c r="LMH2131" s="14"/>
      <c r="LMI2131" s="14"/>
      <c r="LMJ2131" s="41"/>
      <c r="LMK2131" s="44"/>
      <c r="LML2131" s="51"/>
      <c r="LMM2131" s="51"/>
      <c r="LMN2131" s="51"/>
      <c r="LMO2131" s="13"/>
      <c r="LMP2131" s="13"/>
      <c r="LMQ2131" s="14"/>
      <c r="LMR2131" s="14"/>
      <c r="LMS2131" s="41"/>
      <c r="LMT2131" s="44"/>
      <c r="LMU2131" s="51"/>
      <c r="LMV2131" s="51"/>
      <c r="LMW2131" s="51"/>
      <c r="LMX2131" s="13"/>
      <c r="LMY2131" s="13"/>
      <c r="LMZ2131" s="14"/>
      <c r="LNA2131" s="14"/>
      <c r="LNB2131" s="41"/>
      <c r="LNC2131" s="44"/>
      <c r="LND2131" s="51"/>
      <c r="LNE2131" s="51"/>
      <c r="LNF2131" s="51"/>
      <c r="LNG2131" s="13"/>
      <c r="LNH2131" s="13"/>
      <c r="LNI2131" s="14"/>
      <c r="LNJ2131" s="14"/>
      <c r="LNK2131" s="41"/>
      <c r="LNL2131" s="44"/>
      <c r="LNM2131" s="51"/>
      <c r="LNN2131" s="51"/>
      <c r="LNO2131" s="51"/>
      <c r="LNP2131" s="13"/>
      <c r="LNQ2131" s="13"/>
      <c r="LNR2131" s="14"/>
      <c r="LNS2131" s="14"/>
      <c r="LNT2131" s="41"/>
      <c r="LNU2131" s="44"/>
      <c r="LNV2131" s="51"/>
      <c r="LNW2131" s="51"/>
      <c r="LNX2131" s="51"/>
      <c r="LNY2131" s="13"/>
      <c r="LNZ2131" s="13"/>
      <c r="LOA2131" s="14"/>
      <c r="LOB2131" s="14"/>
      <c r="LOC2131" s="41"/>
      <c r="LOD2131" s="44"/>
      <c r="LOE2131" s="51"/>
      <c r="LOF2131" s="51"/>
      <c r="LOG2131" s="51"/>
      <c r="LOH2131" s="13"/>
      <c r="LOI2131" s="13"/>
      <c r="LOJ2131" s="14"/>
      <c r="LOK2131" s="14"/>
      <c r="LOL2131" s="41"/>
      <c r="LOM2131" s="44"/>
      <c r="LON2131" s="51"/>
      <c r="LOO2131" s="51"/>
      <c r="LOP2131" s="51"/>
      <c r="LOQ2131" s="13"/>
      <c r="LOR2131" s="13"/>
      <c r="LOS2131" s="14"/>
      <c r="LOT2131" s="14"/>
      <c r="LOU2131" s="41"/>
      <c r="LOV2131" s="44"/>
      <c r="LOW2131" s="51"/>
      <c r="LOX2131" s="51"/>
      <c r="LOY2131" s="51"/>
      <c r="LOZ2131" s="13"/>
      <c r="LPA2131" s="13"/>
      <c r="LPB2131" s="14"/>
      <c r="LPC2131" s="14"/>
      <c r="LPD2131" s="41"/>
      <c r="LPE2131" s="44"/>
      <c r="LPF2131" s="51"/>
      <c r="LPG2131" s="51"/>
      <c r="LPH2131" s="51"/>
      <c r="LPI2131" s="13"/>
      <c r="LPJ2131" s="13"/>
      <c r="LPK2131" s="14"/>
      <c r="LPL2131" s="14"/>
      <c r="LPM2131" s="41"/>
      <c r="LPN2131" s="44"/>
      <c r="LPO2131" s="51"/>
      <c r="LPP2131" s="51"/>
      <c r="LPQ2131" s="51"/>
      <c r="LPR2131" s="13"/>
      <c r="LPS2131" s="13"/>
      <c r="LPT2131" s="14"/>
      <c r="LPU2131" s="14"/>
      <c r="LPV2131" s="41"/>
      <c r="LPW2131" s="44"/>
      <c r="LPX2131" s="51"/>
      <c r="LPY2131" s="51"/>
      <c r="LPZ2131" s="51"/>
      <c r="LQA2131" s="13"/>
      <c r="LQB2131" s="13"/>
      <c r="LQC2131" s="14"/>
      <c r="LQD2131" s="14"/>
      <c r="LQE2131" s="41"/>
      <c r="LQF2131" s="44"/>
      <c r="LQG2131" s="51"/>
      <c r="LQH2131" s="51"/>
      <c r="LQI2131" s="51"/>
      <c r="LQJ2131" s="13"/>
      <c r="LQK2131" s="13"/>
      <c r="LQL2131" s="14"/>
      <c r="LQM2131" s="14"/>
      <c r="LQN2131" s="41"/>
      <c r="LQO2131" s="44"/>
      <c r="LQP2131" s="51"/>
      <c r="LQQ2131" s="51"/>
      <c r="LQR2131" s="51"/>
      <c r="LQS2131" s="13"/>
      <c r="LQT2131" s="13"/>
      <c r="LQU2131" s="14"/>
      <c r="LQV2131" s="14"/>
      <c r="LQW2131" s="41"/>
      <c r="LQX2131" s="44"/>
      <c r="LQY2131" s="51"/>
      <c r="LQZ2131" s="51"/>
      <c r="LRA2131" s="51"/>
      <c r="LRB2131" s="13"/>
      <c r="LRC2131" s="13"/>
      <c r="LRD2131" s="14"/>
      <c r="LRE2131" s="14"/>
      <c r="LRF2131" s="41"/>
      <c r="LRG2131" s="44"/>
      <c r="LRH2131" s="51"/>
      <c r="LRI2131" s="51"/>
      <c r="LRJ2131" s="51"/>
      <c r="LRK2131" s="13"/>
      <c r="LRL2131" s="13"/>
      <c r="LRM2131" s="14"/>
      <c r="LRN2131" s="14"/>
      <c r="LRO2131" s="41"/>
      <c r="LRP2131" s="44"/>
      <c r="LRQ2131" s="51"/>
      <c r="LRR2131" s="51"/>
      <c r="LRS2131" s="51"/>
      <c r="LRT2131" s="13"/>
      <c r="LRU2131" s="13"/>
      <c r="LRV2131" s="14"/>
      <c r="LRW2131" s="14"/>
      <c r="LRX2131" s="41"/>
      <c r="LRY2131" s="44"/>
      <c r="LRZ2131" s="51"/>
      <c r="LSA2131" s="51"/>
      <c r="LSB2131" s="51"/>
      <c r="LSC2131" s="13"/>
      <c r="LSD2131" s="13"/>
      <c r="LSE2131" s="14"/>
      <c r="LSF2131" s="14"/>
      <c r="LSG2131" s="41"/>
      <c r="LSH2131" s="44"/>
      <c r="LSI2131" s="51"/>
      <c r="LSJ2131" s="51"/>
      <c r="LSK2131" s="51"/>
      <c r="LSL2131" s="13"/>
      <c r="LSM2131" s="13"/>
      <c r="LSN2131" s="14"/>
      <c r="LSO2131" s="14"/>
      <c r="LSP2131" s="41"/>
      <c r="LSQ2131" s="44"/>
      <c r="LSR2131" s="51"/>
      <c r="LSS2131" s="51"/>
      <c r="LST2131" s="51"/>
      <c r="LSU2131" s="13"/>
      <c r="LSV2131" s="13"/>
      <c r="LSW2131" s="14"/>
      <c r="LSX2131" s="14"/>
      <c r="LSY2131" s="41"/>
      <c r="LSZ2131" s="44"/>
      <c r="LTA2131" s="51"/>
      <c r="LTB2131" s="51"/>
      <c r="LTC2131" s="51"/>
      <c r="LTD2131" s="13"/>
      <c r="LTE2131" s="13"/>
      <c r="LTF2131" s="14"/>
      <c r="LTG2131" s="14"/>
      <c r="LTH2131" s="41"/>
      <c r="LTI2131" s="44"/>
      <c r="LTJ2131" s="51"/>
      <c r="LTK2131" s="51"/>
      <c r="LTL2131" s="51"/>
      <c r="LTM2131" s="13"/>
      <c r="LTN2131" s="13"/>
      <c r="LTO2131" s="14"/>
      <c r="LTP2131" s="14"/>
      <c r="LTQ2131" s="41"/>
      <c r="LTR2131" s="44"/>
      <c r="LTS2131" s="51"/>
      <c r="LTT2131" s="51"/>
      <c r="LTU2131" s="51"/>
      <c r="LTV2131" s="13"/>
      <c r="LTW2131" s="13"/>
      <c r="LTX2131" s="14"/>
      <c r="LTY2131" s="14"/>
      <c r="LTZ2131" s="41"/>
      <c r="LUA2131" s="44"/>
      <c r="LUB2131" s="51"/>
      <c r="LUC2131" s="51"/>
      <c r="LUD2131" s="51"/>
      <c r="LUE2131" s="13"/>
      <c r="LUF2131" s="13"/>
      <c r="LUG2131" s="14"/>
      <c r="LUH2131" s="14"/>
      <c r="LUI2131" s="41"/>
      <c r="LUJ2131" s="44"/>
      <c r="LUK2131" s="51"/>
      <c r="LUL2131" s="51"/>
      <c r="LUM2131" s="51"/>
      <c r="LUN2131" s="13"/>
      <c r="LUO2131" s="13"/>
      <c r="LUP2131" s="14"/>
      <c r="LUQ2131" s="14"/>
      <c r="LUR2131" s="41"/>
      <c r="LUS2131" s="44"/>
      <c r="LUT2131" s="51"/>
      <c r="LUU2131" s="51"/>
      <c r="LUV2131" s="51"/>
      <c r="LUW2131" s="13"/>
      <c r="LUX2131" s="13"/>
      <c r="LUY2131" s="14"/>
      <c r="LUZ2131" s="14"/>
      <c r="LVA2131" s="41"/>
      <c r="LVB2131" s="44"/>
      <c r="LVC2131" s="51"/>
      <c r="LVD2131" s="51"/>
      <c r="LVE2131" s="51"/>
      <c r="LVF2131" s="13"/>
      <c r="LVG2131" s="13"/>
      <c r="LVH2131" s="14"/>
      <c r="LVI2131" s="14"/>
      <c r="LVJ2131" s="41"/>
      <c r="LVK2131" s="44"/>
      <c r="LVL2131" s="51"/>
      <c r="LVM2131" s="51"/>
      <c r="LVN2131" s="51"/>
      <c r="LVO2131" s="13"/>
      <c r="LVP2131" s="13"/>
      <c r="LVQ2131" s="14"/>
      <c r="LVR2131" s="14"/>
      <c r="LVS2131" s="41"/>
      <c r="LVT2131" s="44"/>
      <c r="LVU2131" s="51"/>
      <c r="LVV2131" s="51"/>
      <c r="LVW2131" s="51"/>
      <c r="LVX2131" s="13"/>
      <c r="LVY2131" s="13"/>
      <c r="LVZ2131" s="14"/>
      <c r="LWA2131" s="14"/>
      <c r="LWB2131" s="41"/>
      <c r="LWC2131" s="44"/>
      <c r="LWD2131" s="51"/>
      <c r="LWE2131" s="51"/>
      <c r="LWF2131" s="51"/>
      <c r="LWG2131" s="13"/>
      <c r="LWH2131" s="13"/>
      <c r="LWI2131" s="14"/>
      <c r="LWJ2131" s="14"/>
      <c r="LWK2131" s="41"/>
      <c r="LWL2131" s="44"/>
      <c r="LWM2131" s="51"/>
      <c r="LWN2131" s="51"/>
      <c r="LWO2131" s="51"/>
      <c r="LWP2131" s="13"/>
      <c r="LWQ2131" s="13"/>
      <c r="LWR2131" s="14"/>
      <c r="LWS2131" s="14"/>
      <c r="LWT2131" s="41"/>
      <c r="LWU2131" s="44"/>
      <c r="LWV2131" s="51"/>
      <c r="LWW2131" s="51"/>
      <c r="LWX2131" s="51"/>
      <c r="LWY2131" s="13"/>
      <c r="LWZ2131" s="13"/>
      <c r="LXA2131" s="14"/>
      <c r="LXB2131" s="14"/>
      <c r="LXC2131" s="41"/>
      <c r="LXD2131" s="44"/>
      <c r="LXE2131" s="51"/>
      <c r="LXF2131" s="51"/>
      <c r="LXG2131" s="51"/>
      <c r="LXH2131" s="13"/>
      <c r="LXI2131" s="13"/>
      <c r="LXJ2131" s="14"/>
      <c r="LXK2131" s="14"/>
      <c r="LXL2131" s="41"/>
      <c r="LXM2131" s="44"/>
      <c r="LXN2131" s="51"/>
      <c r="LXO2131" s="51"/>
      <c r="LXP2131" s="51"/>
      <c r="LXQ2131" s="13"/>
      <c r="LXR2131" s="13"/>
      <c r="LXS2131" s="14"/>
      <c r="LXT2131" s="14"/>
      <c r="LXU2131" s="41"/>
      <c r="LXV2131" s="44"/>
      <c r="LXW2131" s="51"/>
      <c r="LXX2131" s="51"/>
      <c r="LXY2131" s="51"/>
      <c r="LXZ2131" s="13"/>
      <c r="LYA2131" s="13"/>
      <c r="LYB2131" s="14"/>
      <c r="LYC2131" s="14"/>
      <c r="LYD2131" s="41"/>
      <c r="LYE2131" s="44"/>
      <c r="LYF2131" s="51"/>
      <c r="LYG2131" s="51"/>
      <c r="LYH2131" s="51"/>
      <c r="LYI2131" s="13"/>
      <c r="LYJ2131" s="13"/>
      <c r="LYK2131" s="14"/>
      <c r="LYL2131" s="14"/>
      <c r="LYM2131" s="41"/>
      <c r="LYN2131" s="44"/>
      <c r="LYO2131" s="51"/>
      <c r="LYP2131" s="51"/>
      <c r="LYQ2131" s="51"/>
      <c r="LYR2131" s="13"/>
      <c r="LYS2131" s="13"/>
      <c r="LYT2131" s="14"/>
      <c r="LYU2131" s="14"/>
      <c r="LYV2131" s="41"/>
      <c r="LYW2131" s="44"/>
      <c r="LYX2131" s="51"/>
      <c r="LYY2131" s="51"/>
      <c r="LYZ2131" s="51"/>
      <c r="LZA2131" s="13"/>
      <c r="LZB2131" s="13"/>
      <c r="LZC2131" s="14"/>
      <c r="LZD2131" s="14"/>
      <c r="LZE2131" s="41"/>
      <c r="LZF2131" s="44"/>
      <c r="LZG2131" s="51"/>
      <c r="LZH2131" s="51"/>
      <c r="LZI2131" s="51"/>
      <c r="LZJ2131" s="13"/>
      <c r="LZK2131" s="13"/>
      <c r="LZL2131" s="14"/>
      <c r="LZM2131" s="14"/>
      <c r="LZN2131" s="41"/>
      <c r="LZO2131" s="44"/>
      <c r="LZP2131" s="51"/>
      <c r="LZQ2131" s="51"/>
      <c r="LZR2131" s="51"/>
      <c r="LZS2131" s="13"/>
      <c r="LZT2131" s="13"/>
      <c r="LZU2131" s="14"/>
      <c r="LZV2131" s="14"/>
      <c r="LZW2131" s="41"/>
      <c r="LZX2131" s="44"/>
      <c r="LZY2131" s="51"/>
      <c r="LZZ2131" s="51"/>
      <c r="MAA2131" s="51"/>
      <c r="MAB2131" s="13"/>
      <c r="MAC2131" s="13"/>
      <c r="MAD2131" s="14"/>
      <c r="MAE2131" s="14"/>
      <c r="MAF2131" s="41"/>
      <c r="MAG2131" s="44"/>
      <c r="MAH2131" s="51"/>
      <c r="MAI2131" s="51"/>
      <c r="MAJ2131" s="51"/>
      <c r="MAK2131" s="13"/>
      <c r="MAL2131" s="13"/>
      <c r="MAM2131" s="14"/>
      <c r="MAN2131" s="14"/>
      <c r="MAO2131" s="41"/>
      <c r="MAP2131" s="44"/>
      <c r="MAQ2131" s="51"/>
      <c r="MAR2131" s="51"/>
      <c r="MAS2131" s="51"/>
      <c r="MAT2131" s="13"/>
      <c r="MAU2131" s="13"/>
      <c r="MAV2131" s="14"/>
      <c r="MAW2131" s="14"/>
      <c r="MAX2131" s="41"/>
      <c r="MAY2131" s="44"/>
      <c r="MAZ2131" s="51"/>
      <c r="MBA2131" s="51"/>
      <c r="MBB2131" s="51"/>
      <c r="MBC2131" s="13"/>
      <c r="MBD2131" s="13"/>
      <c r="MBE2131" s="14"/>
      <c r="MBF2131" s="14"/>
      <c r="MBG2131" s="41"/>
      <c r="MBH2131" s="44"/>
      <c r="MBI2131" s="51"/>
      <c r="MBJ2131" s="51"/>
      <c r="MBK2131" s="51"/>
      <c r="MBL2131" s="13"/>
      <c r="MBM2131" s="13"/>
      <c r="MBN2131" s="14"/>
      <c r="MBO2131" s="14"/>
      <c r="MBP2131" s="41"/>
      <c r="MBQ2131" s="44"/>
      <c r="MBR2131" s="51"/>
      <c r="MBS2131" s="51"/>
      <c r="MBT2131" s="51"/>
      <c r="MBU2131" s="13"/>
      <c r="MBV2131" s="13"/>
      <c r="MBW2131" s="14"/>
      <c r="MBX2131" s="14"/>
      <c r="MBY2131" s="41"/>
      <c r="MBZ2131" s="44"/>
      <c r="MCA2131" s="51"/>
      <c r="MCB2131" s="51"/>
      <c r="MCC2131" s="51"/>
      <c r="MCD2131" s="13"/>
      <c r="MCE2131" s="13"/>
      <c r="MCF2131" s="14"/>
      <c r="MCG2131" s="14"/>
      <c r="MCH2131" s="41"/>
      <c r="MCI2131" s="44"/>
      <c r="MCJ2131" s="51"/>
      <c r="MCK2131" s="51"/>
      <c r="MCL2131" s="51"/>
      <c r="MCM2131" s="13"/>
      <c r="MCN2131" s="13"/>
      <c r="MCO2131" s="14"/>
      <c r="MCP2131" s="14"/>
      <c r="MCQ2131" s="41"/>
      <c r="MCR2131" s="44"/>
      <c r="MCS2131" s="51"/>
      <c r="MCT2131" s="51"/>
      <c r="MCU2131" s="51"/>
      <c r="MCV2131" s="13"/>
      <c r="MCW2131" s="13"/>
      <c r="MCX2131" s="14"/>
      <c r="MCY2131" s="14"/>
      <c r="MCZ2131" s="41"/>
      <c r="MDA2131" s="44"/>
      <c r="MDB2131" s="51"/>
      <c r="MDC2131" s="51"/>
      <c r="MDD2131" s="51"/>
      <c r="MDE2131" s="13"/>
      <c r="MDF2131" s="13"/>
      <c r="MDG2131" s="14"/>
      <c r="MDH2131" s="14"/>
      <c r="MDI2131" s="41"/>
      <c r="MDJ2131" s="44"/>
      <c r="MDK2131" s="51"/>
      <c r="MDL2131" s="51"/>
      <c r="MDM2131" s="51"/>
      <c r="MDN2131" s="13"/>
      <c r="MDO2131" s="13"/>
      <c r="MDP2131" s="14"/>
      <c r="MDQ2131" s="14"/>
      <c r="MDR2131" s="41"/>
      <c r="MDS2131" s="44"/>
      <c r="MDT2131" s="51"/>
      <c r="MDU2131" s="51"/>
      <c r="MDV2131" s="51"/>
      <c r="MDW2131" s="13"/>
      <c r="MDX2131" s="13"/>
      <c r="MDY2131" s="14"/>
      <c r="MDZ2131" s="14"/>
      <c r="MEA2131" s="41"/>
      <c r="MEB2131" s="44"/>
      <c r="MEC2131" s="51"/>
      <c r="MED2131" s="51"/>
      <c r="MEE2131" s="51"/>
      <c r="MEF2131" s="13"/>
      <c r="MEG2131" s="13"/>
      <c r="MEH2131" s="14"/>
      <c r="MEI2131" s="14"/>
      <c r="MEJ2131" s="41"/>
      <c r="MEK2131" s="44"/>
      <c r="MEL2131" s="51"/>
      <c r="MEM2131" s="51"/>
      <c r="MEN2131" s="51"/>
      <c r="MEO2131" s="13"/>
      <c r="MEP2131" s="13"/>
      <c r="MEQ2131" s="14"/>
      <c r="MER2131" s="14"/>
      <c r="MES2131" s="41"/>
      <c r="MET2131" s="44"/>
      <c r="MEU2131" s="51"/>
      <c r="MEV2131" s="51"/>
      <c r="MEW2131" s="51"/>
      <c r="MEX2131" s="13"/>
      <c r="MEY2131" s="13"/>
      <c r="MEZ2131" s="14"/>
      <c r="MFA2131" s="14"/>
      <c r="MFB2131" s="41"/>
      <c r="MFC2131" s="44"/>
      <c r="MFD2131" s="51"/>
      <c r="MFE2131" s="51"/>
      <c r="MFF2131" s="51"/>
      <c r="MFG2131" s="13"/>
      <c r="MFH2131" s="13"/>
      <c r="MFI2131" s="14"/>
      <c r="MFJ2131" s="14"/>
      <c r="MFK2131" s="41"/>
      <c r="MFL2131" s="44"/>
      <c r="MFM2131" s="51"/>
      <c r="MFN2131" s="51"/>
      <c r="MFO2131" s="51"/>
      <c r="MFP2131" s="13"/>
      <c r="MFQ2131" s="13"/>
      <c r="MFR2131" s="14"/>
      <c r="MFS2131" s="14"/>
      <c r="MFT2131" s="41"/>
      <c r="MFU2131" s="44"/>
      <c r="MFV2131" s="51"/>
      <c r="MFW2131" s="51"/>
      <c r="MFX2131" s="51"/>
      <c r="MFY2131" s="13"/>
      <c r="MFZ2131" s="13"/>
      <c r="MGA2131" s="14"/>
      <c r="MGB2131" s="14"/>
      <c r="MGC2131" s="41"/>
      <c r="MGD2131" s="44"/>
      <c r="MGE2131" s="51"/>
      <c r="MGF2131" s="51"/>
      <c r="MGG2131" s="51"/>
      <c r="MGH2131" s="13"/>
      <c r="MGI2131" s="13"/>
      <c r="MGJ2131" s="14"/>
      <c r="MGK2131" s="14"/>
      <c r="MGL2131" s="41"/>
      <c r="MGM2131" s="44"/>
      <c r="MGN2131" s="51"/>
      <c r="MGO2131" s="51"/>
      <c r="MGP2131" s="51"/>
      <c r="MGQ2131" s="13"/>
      <c r="MGR2131" s="13"/>
      <c r="MGS2131" s="14"/>
      <c r="MGT2131" s="14"/>
      <c r="MGU2131" s="41"/>
      <c r="MGV2131" s="44"/>
      <c r="MGW2131" s="51"/>
      <c r="MGX2131" s="51"/>
      <c r="MGY2131" s="51"/>
      <c r="MGZ2131" s="13"/>
      <c r="MHA2131" s="13"/>
      <c r="MHB2131" s="14"/>
      <c r="MHC2131" s="14"/>
      <c r="MHD2131" s="41"/>
      <c r="MHE2131" s="44"/>
      <c r="MHF2131" s="51"/>
      <c r="MHG2131" s="51"/>
      <c r="MHH2131" s="51"/>
      <c r="MHI2131" s="13"/>
      <c r="MHJ2131" s="13"/>
      <c r="MHK2131" s="14"/>
      <c r="MHL2131" s="14"/>
      <c r="MHM2131" s="41"/>
      <c r="MHN2131" s="44"/>
      <c r="MHO2131" s="51"/>
      <c r="MHP2131" s="51"/>
      <c r="MHQ2131" s="51"/>
      <c r="MHR2131" s="13"/>
      <c r="MHS2131" s="13"/>
      <c r="MHT2131" s="14"/>
      <c r="MHU2131" s="14"/>
      <c r="MHV2131" s="41"/>
      <c r="MHW2131" s="44"/>
      <c r="MHX2131" s="51"/>
      <c r="MHY2131" s="51"/>
      <c r="MHZ2131" s="51"/>
      <c r="MIA2131" s="13"/>
      <c r="MIB2131" s="13"/>
      <c r="MIC2131" s="14"/>
      <c r="MID2131" s="14"/>
      <c r="MIE2131" s="41"/>
      <c r="MIF2131" s="44"/>
      <c r="MIG2131" s="51"/>
      <c r="MIH2131" s="51"/>
      <c r="MII2131" s="51"/>
      <c r="MIJ2131" s="13"/>
      <c r="MIK2131" s="13"/>
      <c r="MIL2131" s="14"/>
      <c r="MIM2131" s="14"/>
      <c r="MIN2131" s="41"/>
      <c r="MIO2131" s="44"/>
      <c r="MIP2131" s="51"/>
      <c r="MIQ2131" s="51"/>
      <c r="MIR2131" s="51"/>
      <c r="MIS2131" s="13"/>
      <c r="MIT2131" s="13"/>
      <c r="MIU2131" s="14"/>
      <c r="MIV2131" s="14"/>
      <c r="MIW2131" s="41"/>
      <c r="MIX2131" s="44"/>
      <c r="MIY2131" s="51"/>
      <c r="MIZ2131" s="51"/>
      <c r="MJA2131" s="51"/>
      <c r="MJB2131" s="13"/>
      <c r="MJC2131" s="13"/>
      <c r="MJD2131" s="14"/>
      <c r="MJE2131" s="14"/>
      <c r="MJF2131" s="41"/>
      <c r="MJG2131" s="44"/>
      <c r="MJH2131" s="51"/>
      <c r="MJI2131" s="51"/>
      <c r="MJJ2131" s="51"/>
      <c r="MJK2131" s="13"/>
      <c r="MJL2131" s="13"/>
      <c r="MJM2131" s="14"/>
      <c r="MJN2131" s="14"/>
      <c r="MJO2131" s="41"/>
      <c r="MJP2131" s="44"/>
      <c r="MJQ2131" s="51"/>
      <c r="MJR2131" s="51"/>
      <c r="MJS2131" s="51"/>
      <c r="MJT2131" s="13"/>
      <c r="MJU2131" s="13"/>
      <c r="MJV2131" s="14"/>
      <c r="MJW2131" s="14"/>
      <c r="MJX2131" s="41"/>
      <c r="MJY2131" s="44"/>
      <c r="MJZ2131" s="51"/>
      <c r="MKA2131" s="51"/>
      <c r="MKB2131" s="51"/>
      <c r="MKC2131" s="13"/>
      <c r="MKD2131" s="13"/>
      <c r="MKE2131" s="14"/>
      <c r="MKF2131" s="14"/>
      <c r="MKG2131" s="41"/>
      <c r="MKH2131" s="44"/>
      <c r="MKI2131" s="51"/>
      <c r="MKJ2131" s="51"/>
      <c r="MKK2131" s="51"/>
      <c r="MKL2131" s="13"/>
      <c r="MKM2131" s="13"/>
      <c r="MKN2131" s="14"/>
      <c r="MKO2131" s="14"/>
      <c r="MKP2131" s="41"/>
      <c r="MKQ2131" s="44"/>
      <c r="MKR2131" s="51"/>
      <c r="MKS2131" s="51"/>
      <c r="MKT2131" s="51"/>
      <c r="MKU2131" s="13"/>
      <c r="MKV2131" s="13"/>
      <c r="MKW2131" s="14"/>
      <c r="MKX2131" s="14"/>
      <c r="MKY2131" s="41"/>
      <c r="MKZ2131" s="44"/>
      <c r="MLA2131" s="51"/>
      <c r="MLB2131" s="51"/>
      <c r="MLC2131" s="51"/>
      <c r="MLD2131" s="13"/>
      <c r="MLE2131" s="13"/>
      <c r="MLF2131" s="14"/>
      <c r="MLG2131" s="14"/>
      <c r="MLH2131" s="41"/>
      <c r="MLI2131" s="44"/>
      <c r="MLJ2131" s="51"/>
      <c r="MLK2131" s="51"/>
      <c r="MLL2131" s="51"/>
      <c r="MLM2131" s="13"/>
      <c r="MLN2131" s="13"/>
      <c r="MLO2131" s="14"/>
      <c r="MLP2131" s="14"/>
      <c r="MLQ2131" s="41"/>
      <c r="MLR2131" s="44"/>
      <c r="MLS2131" s="51"/>
      <c r="MLT2131" s="51"/>
      <c r="MLU2131" s="51"/>
      <c r="MLV2131" s="13"/>
      <c r="MLW2131" s="13"/>
      <c r="MLX2131" s="14"/>
      <c r="MLY2131" s="14"/>
      <c r="MLZ2131" s="41"/>
      <c r="MMA2131" s="44"/>
      <c r="MMB2131" s="51"/>
      <c r="MMC2131" s="51"/>
      <c r="MMD2131" s="51"/>
      <c r="MME2131" s="13"/>
      <c r="MMF2131" s="13"/>
      <c r="MMG2131" s="14"/>
      <c r="MMH2131" s="14"/>
      <c r="MMI2131" s="41"/>
      <c r="MMJ2131" s="44"/>
      <c r="MMK2131" s="51"/>
      <c r="MML2131" s="51"/>
      <c r="MMM2131" s="51"/>
      <c r="MMN2131" s="13"/>
      <c r="MMO2131" s="13"/>
      <c r="MMP2131" s="14"/>
      <c r="MMQ2131" s="14"/>
      <c r="MMR2131" s="41"/>
      <c r="MMS2131" s="44"/>
      <c r="MMT2131" s="51"/>
      <c r="MMU2131" s="51"/>
      <c r="MMV2131" s="51"/>
      <c r="MMW2131" s="13"/>
      <c r="MMX2131" s="13"/>
      <c r="MMY2131" s="14"/>
      <c r="MMZ2131" s="14"/>
      <c r="MNA2131" s="41"/>
      <c r="MNB2131" s="44"/>
      <c r="MNC2131" s="51"/>
      <c r="MND2131" s="51"/>
      <c r="MNE2131" s="51"/>
      <c r="MNF2131" s="13"/>
      <c r="MNG2131" s="13"/>
      <c r="MNH2131" s="14"/>
      <c r="MNI2131" s="14"/>
      <c r="MNJ2131" s="41"/>
      <c r="MNK2131" s="44"/>
      <c r="MNL2131" s="51"/>
      <c r="MNM2131" s="51"/>
      <c r="MNN2131" s="51"/>
      <c r="MNO2131" s="13"/>
      <c r="MNP2131" s="13"/>
      <c r="MNQ2131" s="14"/>
      <c r="MNR2131" s="14"/>
      <c r="MNS2131" s="41"/>
      <c r="MNT2131" s="44"/>
      <c r="MNU2131" s="51"/>
      <c r="MNV2131" s="51"/>
      <c r="MNW2131" s="51"/>
      <c r="MNX2131" s="13"/>
      <c r="MNY2131" s="13"/>
      <c r="MNZ2131" s="14"/>
      <c r="MOA2131" s="14"/>
      <c r="MOB2131" s="41"/>
      <c r="MOC2131" s="44"/>
      <c r="MOD2131" s="51"/>
      <c r="MOE2131" s="51"/>
      <c r="MOF2131" s="51"/>
      <c r="MOG2131" s="13"/>
      <c r="MOH2131" s="13"/>
      <c r="MOI2131" s="14"/>
      <c r="MOJ2131" s="14"/>
      <c r="MOK2131" s="41"/>
      <c r="MOL2131" s="44"/>
      <c r="MOM2131" s="51"/>
      <c r="MON2131" s="51"/>
      <c r="MOO2131" s="51"/>
      <c r="MOP2131" s="13"/>
      <c r="MOQ2131" s="13"/>
      <c r="MOR2131" s="14"/>
      <c r="MOS2131" s="14"/>
      <c r="MOT2131" s="41"/>
      <c r="MOU2131" s="44"/>
      <c r="MOV2131" s="51"/>
      <c r="MOW2131" s="51"/>
      <c r="MOX2131" s="51"/>
      <c r="MOY2131" s="13"/>
      <c r="MOZ2131" s="13"/>
      <c r="MPA2131" s="14"/>
      <c r="MPB2131" s="14"/>
      <c r="MPC2131" s="41"/>
      <c r="MPD2131" s="44"/>
      <c r="MPE2131" s="51"/>
      <c r="MPF2131" s="51"/>
      <c r="MPG2131" s="51"/>
      <c r="MPH2131" s="13"/>
      <c r="MPI2131" s="13"/>
      <c r="MPJ2131" s="14"/>
      <c r="MPK2131" s="14"/>
      <c r="MPL2131" s="41"/>
      <c r="MPM2131" s="44"/>
      <c r="MPN2131" s="51"/>
      <c r="MPO2131" s="51"/>
      <c r="MPP2131" s="51"/>
      <c r="MPQ2131" s="13"/>
      <c r="MPR2131" s="13"/>
      <c r="MPS2131" s="14"/>
      <c r="MPT2131" s="14"/>
      <c r="MPU2131" s="41"/>
      <c r="MPV2131" s="44"/>
      <c r="MPW2131" s="51"/>
      <c r="MPX2131" s="51"/>
      <c r="MPY2131" s="51"/>
      <c r="MPZ2131" s="13"/>
      <c r="MQA2131" s="13"/>
      <c r="MQB2131" s="14"/>
      <c r="MQC2131" s="14"/>
      <c r="MQD2131" s="41"/>
      <c r="MQE2131" s="44"/>
      <c r="MQF2131" s="51"/>
      <c r="MQG2131" s="51"/>
      <c r="MQH2131" s="51"/>
      <c r="MQI2131" s="13"/>
      <c r="MQJ2131" s="13"/>
      <c r="MQK2131" s="14"/>
      <c r="MQL2131" s="14"/>
      <c r="MQM2131" s="41"/>
      <c r="MQN2131" s="44"/>
      <c r="MQO2131" s="51"/>
      <c r="MQP2131" s="51"/>
      <c r="MQQ2131" s="51"/>
      <c r="MQR2131" s="13"/>
      <c r="MQS2131" s="13"/>
      <c r="MQT2131" s="14"/>
      <c r="MQU2131" s="14"/>
      <c r="MQV2131" s="41"/>
      <c r="MQW2131" s="44"/>
      <c r="MQX2131" s="51"/>
      <c r="MQY2131" s="51"/>
      <c r="MQZ2131" s="51"/>
      <c r="MRA2131" s="13"/>
      <c r="MRB2131" s="13"/>
      <c r="MRC2131" s="14"/>
      <c r="MRD2131" s="14"/>
      <c r="MRE2131" s="41"/>
      <c r="MRF2131" s="44"/>
      <c r="MRG2131" s="51"/>
      <c r="MRH2131" s="51"/>
      <c r="MRI2131" s="51"/>
      <c r="MRJ2131" s="13"/>
      <c r="MRK2131" s="13"/>
      <c r="MRL2131" s="14"/>
      <c r="MRM2131" s="14"/>
      <c r="MRN2131" s="41"/>
      <c r="MRO2131" s="44"/>
      <c r="MRP2131" s="51"/>
      <c r="MRQ2131" s="51"/>
      <c r="MRR2131" s="51"/>
      <c r="MRS2131" s="13"/>
      <c r="MRT2131" s="13"/>
      <c r="MRU2131" s="14"/>
      <c r="MRV2131" s="14"/>
      <c r="MRW2131" s="41"/>
      <c r="MRX2131" s="44"/>
      <c r="MRY2131" s="51"/>
      <c r="MRZ2131" s="51"/>
      <c r="MSA2131" s="51"/>
      <c r="MSB2131" s="13"/>
      <c r="MSC2131" s="13"/>
      <c r="MSD2131" s="14"/>
      <c r="MSE2131" s="14"/>
      <c r="MSF2131" s="41"/>
      <c r="MSG2131" s="44"/>
      <c r="MSH2131" s="51"/>
      <c r="MSI2131" s="51"/>
      <c r="MSJ2131" s="51"/>
      <c r="MSK2131" s="13"/>
      <c r="MSL2131" s="13"/>
      <c r="MSM2131" s="14"/>
      <c r="MSN2131" s="14"/>
      <c r="MSO2131" s="41"/>
      <c r="MSP2131" s="44"/>
      <c r="MSQ2131" s="51"/>
      <c r="MSR2131" s="51"/>
      <c r="MSS2131" s="51"/>
      <c r="MST2131" s="13"/>
      <c r="MSU2131" s="13"/>
      <c r="MSV2131" s="14"/>
      <c r="MSW2131" s="14"/>
      <c r="MSX2131" s="41"/>
      <c r="MSY2131" s="44"/>
      <c r="MSZ2131" s="51"/>
      <c r="MTA2131" s="51"/>
      <c r="MTB2131" s="51"/>
      <c r="MTC2131" s="13"/>
      <c r="MTD2131" s="13"/>
      <c r="MTE2131" s="14"/>
      <c r="MTF2131" s="14"/>
      <c r="MTG2131" s="41"/>
      <c r="MTH2131" s="44"/>
      <c r="MTI2131" s="51"/>
      <c r="MTJ2131" s="51"/>
      <c r="MTK2131" s="51"/>
      <c r="MTL2131" s="13"/>
      <c r="MTM2131" s="13"/>
      <c r="MTN2131" s="14"/>
      <c r="MTO2131" s="14"/>
      <c r="MTP2131" s="41"/>
      <c r="MTQ2131" s="44"/>
      <c r="MTR2131" s="51"/>
      <c r="MTS2131" s="51"/>
      <c r="MTT2131" s="51"/>
      <c r="MTU2131" s="13"/>
      <c r="MTV2131" s="13"/>
      <c r="MTW2131" s="14"/>
      <c r="MTX2131" s="14"/>
      <c r="MTY2131" s="41"/>
      <c r="MTZ2131" s="44"/>
      <c r="MUA2131" s="51"/>
      <c r="MUB2131" s="51"/>
      <c r="MUC2131" s="51"/>
      <c r="MUD2131" s="13"/>
      <c r="MUE2131" s="13"/>
      <c r="MUF2131" s="14"/>
      <c r="MUG2131" s="14"/>
      <c r="MUH2131" s="41"/>
      <c r="MUI2131" s="44"/>
      <c r="MUJ2131" s="51"/>
      <c r="MUK2131" s="51"/>
      <c r="MUL2131" s="51"/>
      <c r="MUM2131" s="13"/>
      <c r="MUN2131" s="13"/>
      <c r="MUO2131" s="14"/>
      <c r="MUP2131" s="14"/>
      <c r="MUQ2131" s="41"/>
      <c r="MUR2131" s="44"/>
      <c r="MUS2131" s="51"/>
      <c r="MUT2131" s="51"/>
      <c r="MUU2131" s="51"/>
      <c r="MUV2131" s="13"/>
      <c r="MUW2131" s="13"/>
      <c r="MUX2131" s="14"/>
      <c r="MUY2131" s="14"/>
      <c r="MUZ2131" s="41"/>
      <c r="MVA2131" s="44"/>
      <c r="MVB2131" s="51"/>
      <c r="MVC2131" s="51"/>
      <c r="MVD2131" s="51"/>
      <c r="MVE2131" s="13"/>
      <c r="MVF2131" s="13"/>
      <c r="MVG2131" s="14"/>
      <c r="MVH2131" s="14"/>
      <c r="MVI2131" s="41"/>
      <c r="MVJ2131" s="44"/>
      <c r="MVK2131" s="51"/>
      <c r="MVL2131" s="51"/>
      <c r="MVM2131" s="51"/>
      <c r="MVN2131" s="13"/>
      <c r="MVO2131" s="13"/>
      <c r="MVP2131" s="14"/>
      <c r="MVQ2131" s="14"/>
      <c r="MVR2131" s="41"/>
      <c r="MVS2131" s="44"/>
      <c r="MVT2131" s="51"/>
      <c r="MVU2131" s="51"/>
      <c r="MVV2131" s="51"/>
      <c r="MVW2131" s="13"/>
      <c r="MVX2131" s="13"/>
      <c r="MVY2131" s="14"/>
      <c r="MVZ2131" s="14"/>
      <c r="MWA2131" s="41"/>
      <c r="MWB2131" s="44"/>
      <c r="MWC2131" s="51"/>
      <c r="MWD2131" s="51"/>
      <c r="MWE2131" s="51"/>
      <c r="MWF2131" s="13"/>
      <c r="MWG2131" s="13"/>
      <c r="MWH2131" s="14"/>
      <c r="MWI2131" s="14"/>
      <c r="MWJ2131" s="41"/>
      <c r="MWK2131" s="44"/>
      <c r="MWL2131" s="51"/>
      <c r="MWM2131" s="51"/>
      <c r="MWN2131" s="51"/>
      <c r="MWO2131" s="13"/>
      <c r="MWP2131" s="13"/>
      <c r="MWQ2131" s="14"/>
      <c r="MWR2131" s="14"/>
      <c r="MWS2131" s="41"/>
      <c r="MWT2131" s="44"/>
      <c r="MWU2131" s="51"/>
      <c r="MWV2131" s="51"/>
      <c r="MWW2131" s="51"/>
      <c r="MWX2131" s="13"/>
      <c r="MWY2131" s="13"/>
      <c r="MWZ2131" s="14"/>
      <c r="MXA2131" s="14"/>
      <c r="MXB2131" s="41"/>
      <c r="MXC2131" s="44"/>
      <c r="MXD2131" s="51"/>
      <c r="MXE2131" s="51"/>
      <c r="MXF2131" s="51"/>
      <c r="MXG2131" s="13"/>
      <c r="MXH2131" s="13"/>
      <c r="MXI2131" s="14"/>
      <c r="MXJ2131" s="14"/>
      <c r="MXK2131" s="41"/>
      <c r="MXL2131" s="44"/>
      <c r="MXM2131" s="51"/>
      <c r="MXN2131" s="51"/>
      <c r="MXO2131" s="51"/>
      <c r="MXP2131" s="13"/>
      <c r="MXQ2131" s="13"/>
      <c r="MXR2131" s="14"/>
      <c r="MXS2131" s="14"/>
      <c r="MXT2131" s="41"/>
      <c r="MXU2131" s="44"/>
      <c r="MXV2131" s="51"/>
      <c r="MXW2131" s="51"/>
      <c r="MXX2131" s="51"/>
      <c r="MXY2131" s="13"/>
      <c r="MXZ2131" s="13"/>
      <c r="MYA2131" s="14"/>
      <c r="MYB2131" s="14"/>
      <c r="MYC2131" s="41"/>
      <c r="MYD2131" s="44"/>
      <c r="MYE2131" s="51"/>
      <c r="MYF2131" s="51"/>
      <c r="MYG2131" s="51"/>
      <c r="MYH2131" s="13"/>
      <c r="MYI2131" s="13"/>
      <c r="MYJ2131" s="14"/>
      <c r="MYK2131" s="14"/>
      <c r="MYL2131" s="41"/>
      <c r="MYM2131" s="44"/>
      <c r="MYN2131" s="51"/>
      <c r="MYO2131" s="51"/>
      <c r="MYP2131" s="51"/>
      <c r="MYQ2131" s="13"/>
      <c r="MYR2131" s="13"/>
      <c r="MYS2131" s="14"/>
      <c r="MYT2131" s="14"/>
      <c r="MYU2131" s="41"/>
      <c r="MYV2131" s="44"/>
      <c r="MYW2131" s="51"/>
      <c r="MYX2131" s="51"/>
      <c r="MYY2131" s="51"/>
      <c r="MYZ2131" s="13"/>
      <c r="MZA2131" s="13"/>
      <c r="MZB2131" s="14"/>
      <c r="MZC2131" s="14"/>
      <c r="MZD2131" s="41"/>
      <c r="MZE2131" s="44"/>
      <c r="MZF2131" s="51"/>
      <c r="MZG2131" s="51"/>
      <c r="MZH2131" s="51"/>
      <c r="MZI2131" s="13"/>
      <c r="MZJ2131" s="13"/>
      <c r="MZK2131" s="14"/>
      <c r="MZL2131" s="14"/>
      <c r="MZM2131" s="41"/>
      <c r="MZN2131" s="44"/>
      <c r="MZO2131" s="51"/>
      <c r="MZP2131" s="51"/>
      <c r="MZQ2131" s="51"/>
      <c r="MZR2131" s="13"/>
      <c r="MZS2131" s="13"/>
      <c r="MZT2131" s="14"/>
      <c r="MZU2131" s="14"/>
      <c r="MZV2131" s="41"/>
      <c r="MZW2131" s="44"/>
      <c r="MZX2131" s="51"/>
      <c r="MZY2131" s="51"/>
      <c r="MZZ2131" s="51"/>
      <c r="NAA2131" s="13"/>
      <c r="NAB2131" s="13"/>
      <c r="NAC2131" s="14"/>
      <c r="NAD2131" s="14"/>
      <c r="NAE2131" s="41"/>
      <c r="NAF2131" s="44"/>
      <c r="NAG2131" s="51"/>
      <c r="NAH2131" s="51"/>
      <c r="NAI2131" s="51"/>
      <c r="NAJ2131" s="13"/>
      <c r="NAK2131" s="13"/>
      <c r="NAL2131" s="14"/>
      <c r="NAM2131" s="14"/>
      <c r="NAN2131" s="41"/>
      <c r="NAO2131" s="44"/>
      <c r="NAP2131" s="51"/>
      <c r="NAQ2131" s="51"/>
      <c r="NAR2131" s="51"/>
      <c r="NAS2131" s="13"/>
      <c r="NAT2131" s="13"/>
      <c r="NAU2131" s="14"/>
      <c r="NAV2131" s="14"/>
      <c r="NAW2131" s="41"/>
      <c r="NAX2131" s="44"/>
      <c r="NAY2131" s="51"/>
      <c r="NAZ2131" s="51"/>
      <c r="NBA2131" s="51"/>
      <c r="NBB2131" s="13"/>
      <c r="NBC2131" s="13"/>
      <c r="NBD2131" s="14"/>
      <c r="NBE2131" s="14"/>
      <c r="NBF2131" s="41"/>
      <c r="NBG2131" s="44"/>
      <c r="NBH2131" s="51"/>
      <c r="NBI2131" s="51"/>
      <c r="NBJ2131" s="51"/>
      <c r="NBK2131" s="13"/>
      <c r="NBL2131" s="13"/>
      <c r="NBM2131" s="14"/>
      <c r="NBN2131" s="14"/>
      <c r="NBO2131" s="41"/>
      <c r="NBP2131" s="44"/>
      <c r="NBQ2131" s="51"/>
      <c r="NBR2131" s="51"/>
      <c r="NBS2131" s="51"/>
      <c r="NBT2131" s="13"/>
      <c r="NBU2131" s="13"/>
      <c r="NBV2131" s="14"/>
      <c r="NBW2131" s="14"/>
      <c r="NBX2131" s="41"/>
      <c r="NBY2131" s="44"/>
      <c r="NBZ2131" s="51"/>
      <c r="NCA2131" s="51"/>
      <c r="NCB2131" s="51"/>
      <c r="NCC2131" s="13"/>
      <c r="NCD2131" s="13"/>
      <c r="NCE2131" s="14"/>
      <c r="NCF2131" s="14"/>
      <c r="NCG2131" s="41"/>
      <c r="NCH2131" s="44"/>
      <c r="NCI2131" s="51"/>
      <c r="NCJ2131" s="51"/>
      <c r="NCK2131" s="51"/>
      <c r="NCL2131" s="13"/>
      <c r="NCM2131" s="13"/>
      <c r="NCN2131" s="14"/>
      <c r="NCO2131" s="14"/>
      <c r="NCP2131" s="41"/>
      <c r="NCQ2131" s="44"/>
      <c r="NCR2131" s="51"/>
      <c r="NCS2131" s="51"/>
      <c r="NCT2131" s="51"/>
      <c r="NCU2131" s="13"/>
      <c r="NCV2131" s="13"/>
      <c r="NCW2131" s="14"/>
      <c r="NCX2131" s="14"/>
      <c r="NCY2131" s="41"/>
      <c r="NCZ2131" s="44"/>
      <c r="NDA2131" s="51"/>
      <c r="NDB2131" s="51"/>
      <c r="NDC2131" s="51"/>
      <c r="NDD2131" s="13"/>
      <c r="NDE2131" s="13"/>
      <c r="NDF2131" s="14"/>
      <c r="NDG2131" s="14"/>
      <c r="NDH2131" s="41"/>
      <c r="NDI2131" s="44"/>
      <c r="NDJ2131" s="51"/>
      <c r="NDK2131" s="51"/>
      <c r="NDL2131" s="51"/>
      <c r="NDM2131" s="13"/>
      <c r="NDN2131" s="13"/>
      <c r="NDO2131" s="14"/>
      <c r="NDP2131" s="14"/>
      <c r="NDQ2131" s="41"/>
      <c r="NDR2131" s="44"/>
      <c r="NDS2131" s="51"/>
      <c r="NDT2131" s="51"/>
      <c r="NDU2131" s="51"/>
      <c r="NDV2131" s="13"/>
      <c r="NDW2131" s="13"/>
      <c r="NDX2131" s="14"/>
      <c r="NDY2131" s="14"/>
      <c r="NDZ2131" s="41"/>
      <c r="NEA2131" s="44"/>
      <c r="NEB2131" s="51"/>
      <c r="NEC2131" s="51"/>
      <c r="NED2131" s="51"/>
      <c r="NEE2131" s="13"/>
      <c r="NEF2131" s="13"/>
      <c r="NEG2131" s="14"/>
      <c r="NEH2131" s="14"/>
      <c r="NEI2131" s="41"/>
      <c r="NEJ2131" s="44"/>
      <c r="NEK2131" s="51"/>
      <c r="NEL2131" s="51"/>
      <c r="NEM2131" s="51"/>
      <c r="NEN2131" s="13"/>
      <c r="NEO2131" s="13"/>
      <c r="NEP2131" s="14"/>
      <c r="NEQ2131" s="14"/>
      <c r="NER2131" s="41"/>
      <c r="NES2131" s="44"/>
      <c r="NET2131" s="51"/>
      <c r="NEU2131" s="51"/>
      <c r="NEV2131" s="51"/>
      <c r="NEW2131" s="13"/>
      <c r="NEX2131" s="13"/>
      <c r="NEY2131" s="14"/>
      <c r="NEZ2131" s="14"/>
      <c r="NFA2131" s="41"/>
      <c r="NFB2131" s="44"/>
      <c r="NFC2131" s="51"/>
      <c r="NFD2131" s="51"/>
      <c r="NFE2131" s="51"/>
      <c r="NFF2131" s="13"/>
      <c r="NFG2131" s="13"/>
      <c r="NFH2131" s="14"/>
      <c r="NFI2131" s="14"/>
      <c r="NFJ2131" s="41"/>
      <c r="NFK2131" s="44"/>
      <c r="NFL2131" s="51"/>
      <c r="NFM2131" s="51"/>
      <c r="NFN2131" s="51"/>
      <c r="NFO2131" s="13"/>
      <c r="NFP2131" s="13"/>
      <c r="NFQ2131" s="14"/>
      <c r="NFR2131" s="14"/>
      <c r="NFS2131" s="41"/>
      <c r="NFT2131" s="44"/>
      <c r="NFU2131" s="51"/>
      <c r="NFV2131" s="51"/>
      <c r="NFW2131" s="51"/>
      <c r="NFX2131" s="13"/>
      <c r="NFY2131" s="13"/>
      <c r="NFZ2131" s="14"/>
      <c r="NGA2131" s="14"/>
      <c r="NGB2131" s="41"/>
      <c r="NGC2131" s="44"/>
      <c r="NGD2131" s="51"/>
      <c r="NGE2131" s="51"/>
      <c r="NGF2131" s="51"/>
      <c r="NGG2131" s="13"/>
      <c r="NGH2131" s="13"/>
      <c r="NGI2131" s="14"/>
      <c r="NGJ2131" s="14"/>
      <c r="NGK2131" s="41"/>
      <c r="NGL2131" s="44"/>
      <c r="NGM2131" s="51"/>
      <c r="NGN2131" s="51"/>
      <c r="NGO2131" s="51"/>
      <c r="NGP2131" s="13"/>
      <c r="NGQ2131" s="13"/>
      <c r="NGR2131" s="14"/>
      <c r="NGS2131" s="14"/>
      <c r="NGT2131" s="41"/>
      <c r="NGU2131" s="44"/>
      <c r="NGV2131" s="51"/>
      <c r="NGW2131" s="51"/>
      <c r="NGX2131" s="51"/>
      <c r="NGY2131" s="13"/>
      <c r="NGZ2131" s="13"/>
      <c r="NHA2131" s="14"/>
      <c r="NHB2131" s="14"/>
      <c r="NHC2131" s="41"/>
      <c r="NHD2131" s="44"/>
      <c r="NHE2131" s="51"/>
      <c r="NHF2131" s="51"/>
      <c r="NHG2131" s="51"/>
      <c r="NHH2131" s="13"/>
      <c r="NHI2131" s="13"/>
      <c r="NHJ2131" s="14"/>
      <c r="NHK2131" s="14"/>
      <c r="NHL2131" s="41"/>
      <c r="NHM2131" s="44"/>
      <c r="NHN2131" s="51"/>
      <c r="NHO2131" s="51"/>
      <c r="NHP2131" s="51"/>
      <c r="NHQ2131" s="13"/>
      <c r="NHR2131" s="13"/>
      <c r="NHS2131" s="14"/>
      <c r="NHT2131" s="14"/>
      <c r="NHU2131" s="41"/>
      <c r="NHV2131" s="44"/>
      <c r="NHW2131" s="51"/>
      <c r="NHX2131" s="51"/>
      <c r="NHY2131" s="51"/>
      <c r="NHZ2131" s="13"/>
      <c r="NIA2131" s="13"/>
      <c r="NIB2131" s="14"/>
      <c r="NIC2131" s="14"/>
      <c r="NID2131" s="41"/>
      <c r="NIE2131" s="44"/>
      <c r="NIF2131" s="51"/>
      <c r="NIG2131" s="51"/>
      <c r="NIH2131" s="51"/>
      <c r="NII2131" s="13"/>
      <c r="NIJ2131" s="13"/>
      <c r="NIK2131" s="14"/>
      <c r="NIL2131" s="14"/>
      <c r="NIM2131" s="41"/>
      <c r="NIN2131" s="44"/>
      <c r="NIO2131" s="51"/>
      <c r="NIP2131" s="51"/>
      <c r="NIQ2131" s="51"/>
      <c r="NIR2131" s="13"/>
      <c r="NIS2131" s="13"/>
      <c r="NIT2131" s="14"/>
      <c r="NIU2131" s="14"/>
      <c r="NIV2131" s="41"/>
      <c r="NIW2131" s="44"/>
      <c r="NIX2131" s="51"/>
      <c r="NIY2131" s="51"/>
      <c r="NIZ2131" s="51"/>
      <c r="NJA2131" s="13"/>
      <c r="NJB2131" s="13"/>
      <c r="NJC2131" s="14"/>
      <c r="NJD2131" s="14"/>
      <c r="NJE2131" s="41"/>
      <c r="NJF2131" s="44"/>
      <c r="NJG2131" s="51"/>
      <c r="NJH2131" s="51"/>
      <c r="NJI2131" s="51"/>
      <c r="NJJ2131" s="13"/>
      <c r="NJK2131" s="13"/>
      <c r="NJL2131" s="14"/>
      <c r="NJM2131" s="14"/>
      <c r="NJN2131" s="41"/>
      <c r="NJO2131" s="44"/>
      <c r="NJP2131" s="51"/>
      <c r="NJQ2131" s="51"/>
      <c r="NJR2131" s="51"/>
      <c r="NJS2131" s="13"/>
      <c r="NJT2131" s="13"/>
      <c r="NJU2131" s="14"/>
      <c r="NJV2131" s="14"/>
      <c r="NJW2131" s="41"/>
      <c r="NJX2131" s="44"/>
      <c r="NJY2131" s="51"/>
      <c r="NJZ2131" s="51"/>
      <c r="NKA2131" s="51"/>
      <c r="NKB2131" s="13"/>
      <c r="NKC2131" s="13"/>
      <c r="NKD2131" s="14"/>
      <c r="NKE2131" s="14"/>
      <c r="NKF2131" s="41"/>
      <c r="NKG2131" s="44"/>
      <c r="NKH2131" s="51"/>
      <c r="NKI2131" s="51"/>
      <c r="NKJ2131" s="51"/>
      <c r="NKK2131" s="13"/>
      <c r="NKL2131" s="13"/>
      <c r="NKM2131" s="14"/>
      <c r="NKN2131" s="14"/>
      <c r="NKO2131" s="41"/>
      <c r="NKP2131" s="44"/>
      <c r="NKQ2131" s="51"/>
      <c r="NKR2131" s="51"/>
      <c r="NKS2131" s="51"/>
      <c r="NKT2131" s="13"/>
      <c r="NKU2131" s="13"/>
      <c r="NKV2131" s="14"/>
      <c r="NKW2131" s="14"/>
      <c r="NKX2131" s="41"/>
      <c r="NKY2131" s="44"/>
      <c r="NKZ2131" s="51"/>
      <c r="NLA2131" s="51"/>
      <c r="NLB2131" s="51"/>
      <c r="NLC2131" s="13"/>
      <c r="NLD2131" s="13"/>
      <c r="NLE2131" s="14"/>
      <c r="NLF2131" s="14"/>
      <c r="NLG2131" s="41"/>
      <c r="NLH2131" s="44"/>
      <c r="NLI2131" s="51"/>
      <c r="NLJ2131" s="51"/>
      <c r="NLK2131" s="51"/>
      <c r="NLL2131" s="13"/>
      <c r="NLM2131" s="13"/>
      <c r="NLN2131" s="14"/>
      <c r="NLO2131" s="14"/>
      <c r="NLP2131" s="41"/>
      <c r="NLQ2131" s="44"/>
      <c r="NLR2131" s="51"/>
      <c r="NLS2131" s="51"/>
      <c r="NLT2131" s="51"/>
      <c r="NLU2131" s="13"/>
      <c r="NLV2131" s="13"/>
      <c r="NLW2131" s="14"/>
      <c r="NLX2131" s="14"/>
      <c r="NLY2131" s="41"/>
      <c r="NLZ2131" s="44"/>
      <c r="NMA2131" s="51"/>
      <c r="NMB2131" s="51"/>
      <c r="NMC2131" s="51"/>
      <c r="NMD2131" s="13"/>
      <c r="NME2131" s="13"/>
      <c r="NMF2131" s="14"/>
      <c r="NMG2131" s="14"/>
      <c r="NMH2131" s="41"/>
      <c r="NMI2131" s="44"/>
      <c r="NMJ2131" s="51"/>
      <c r="NMK2131" s="51"/>
      <c r="NML2131" s="51"/>
      <c r="NMM2131" s="13"/>
      <c r="NMN2131" s="13"/>
      <c r="NMO2131" s="14"/>
      <c r="NMP2131" s="14"/>
      <c r="NMQ2131" s="41"/>
      <c r="NMR2131" s="44"/>
      <c r="NMS2131" s="51"/>
      <c r="NMT2131" s="51"/>
      <c r="NMU2131" s="51"/>
      <c r="NMV2131" s="13"/>
      <c r="NMW2131" s="13"/>
      <c r="NMX2131" s="14"/>
      <c r="NMY2131" s="14"/>
      <c r="NMZ2131" s="41"/>
      <c r="NNA2131" s="44"/>
      <c r="NNB2131" s="51"/>
      <c r="NNC2131" s="51"/>
      <c r="NND2131" s="51"/>
      <c r="NNE2131" s="13"/>
      <c r="NNF2131" s="13"/>
      <c r="NNG2131" s="14"/>
      <c r="NNH2131" s="14"/>
      <c r="NNI2131" s="41"/>
      <c r="NNJ2131" s="44"/>
      <c r="NNK2131" s="51"/>
      <c r="NNL2131" s="51"/>
      <c r="NNM2131" s="51"/>
      <c r="NNN2131" s="13"/>
      <c r="NNO2131" s="13"/>
      <c r="NNP2131" s="14"/>
      <c r="NNQ2131" s="14"/>
      <c r="NNR2131" s="41"/>
      <c r="NNS2131" s="44"/>
      <c r="NNT2131" s="51"/>
      <c r="NNU2131" s="51"/>
      <c r="NNV2131" s="51"/>
      <c r="NNW2131" s="13"/>
      <c r="NNX2131" s="13"/>
      <c r="NNY2131" s="14"/>
      <c r="NNZ2131" s="14"/>
      <c r="NOA2131" s="41"/>
      <c r="NOB2131" s="44"/>
      <c r="NOC2131" s="51"/>
      <c r="NOD2131" s="51"/>
      <c r="NOE2131" s="51"/>
      <c r="NOF2131" s="13"/>
      <c r="NOG2131" s="13"/>
      <c r="NOH2131" s="14"/>
      <c r="NOI2131" s="14"/>
      <c r="NOJ2131" s="41"/>
      <c r="NOK2131" s="44"/>
      <c r="NOL2131" s="51"/>
      <c r="NOM2131" s="51"/>
      <c r="NON2131" s="51"/>
      <c r="NOO2131" s="13"/>
      <c r="NOP2131" s="13"/>
      <c r="NOQ2131" s="14"/>
      <c r="NOR2131" s="14"/>
      <c r="NOS2131" s="41"/>
      <c r="NOT2131" s="44"/>
      <c r="NOU2131" s="51"/>
      <c r="NOV2131" s="51"/>
      <c r="NOW2131" s="51"/>
      <c r="NOX2131" s="13"/>
      <c r="NOY2131" s="13"/>
      <c r="NOZ2131" s="14"/>
      <c r="NPA2131" s="14"/>
      <c r="NPB2131" s="41"/>
      <c r="NPC2131" s="44"/>
      <c r="NPD2131" s="51"/>
      <c r="NPE2131" s="51"/>
      <c r="NPF2131" s="51"/>
      <c r="NPG2131" s="13"/>
      <c r="NPH2131" s="13"/>
      <c r="NPI2131" s="14"/>
      <c r="NPJ2131" s="14"/>
      <c r="NPK2131" s="41"/>
      <c r="NPL2131" s="44"/>
      <c r="NPM2131" s="51"/>
      <c r="NPN2131" s="51"/>
      <c r="NPO2131" s="51"/>
      <c r="NPP2131" s="13"/>
      <c r="NPQ2131" s="13"/>
      <c r="NPR2131" s="14"/>
      <c r="NPS2131" s="14"/>
      <c r="NPT2131" s="41"/>
      <c r="NPU2131" s="44"/>
      <c r="NPV2131" s="51"/>
      <c r="NPW2131" s="51"/>
      <c r="NPX2131" s="51"/>
      <c r="NPY2131" s="13"/>
      <c r="NPZ2131" s="13"/>
      <c r="NQA2131" s="14"/>
      <c r="NQB2131" s="14"/>
      <c r="NQC2131" s="41"/>
      <c r="NQD2131" s="44"/>
      <c r="NQE2131" s="51"/>
      <c r="NQF2131" s="51"/>
      <c r="NQG2131" s="51"/>
      <c r="NQH2131" s="13"/>
      <c r="NQI2131" s="13"/>
      <c r="NQJ2131" s="14"/>
      <c r="NQK2131" s="14"/>
      <c r="NQL2131" s="41"/>
      <c r="NQM2131" s="44"/>
      <c r="NQN2131" s="51"/>
      <c r="NQO2131" s="51"/>
      <c r="NQP2131" s="51"/>
      <c r="NQQ2131" s="13"/>
      <c r="NQR2131" s="13"/>
      <c r="NQS2131" s="14"/>
      <c r="NQT2131" s="14"/>
      <c r="NQU2131" s="41"/>
      <c r="NQV2131" s="44"/>
      <c r="NQW2131" s="51"/>
      <c r="NQX2131" s="51"/>
      <c r="NQY2131" s="51"/>
      <c r="NQZ2131" s="13"/>
      <c r="NRA2131" s="13"/>
      <c r="NRB2131" s="14"/>
      <c r="NRC2131" s="14"/>
      <c r="NRD2131" s="41"/>
      <c r="NRE2131" s="44"/>
      <c r="NRF2131" s="51"/>
      <c r="NRG2131" s="51"/>
      <c r="NRH2131" s="51"/>
      <c r="NRI2131" s="13"/>
      <c r="NRJ2131" s="13"/>
      <c r="NRK2131" s="14"/>
      <c r="NRL2131" s="14"/>
      <c r="NRM2131" s="41"/>
      <c r="NRN2131" s="44"/>
      <c r="NRO2131" s="51"/>
      <c r="NRP2131" s="51"/>
      <c r="NRQ2131" s="51"/>
      <c r="NRR2131" s="13"/>
      <c r="NRS2131" s="13"/>
      <c r="NRT2131" s="14"/>
      <c r="NRU2131" s="14"/>
      <c r="NRV2131" s="41"/>
      <c r="NRW2131" s="44"/>
      <c r="NRX2131" s="51"/>
      <c r="NRY2131" s="51"/>
      <c r="NRZ2131" s="51"/>
      <c r="NSA2131" s="13"/>
      <c r="NSB2131" s="13"/>
      <c r="NSC2131" s="14"/>
      <c r="NSD2131" s="14"/>
      <c r="NSE2131" s="41"/>
      <c r="NSF2131" s="44"/>
      <c r="NSG2131" s="51"/>
      <c r="NSH2131" s="51"/>
      <c r="NSI2131" s="51"/>
      <c r="NSJ2131" s="13"/>
      <c r="NSK2131" s="13"/>
      <c r="NSL2131" s="14"/>
      <c r="NSM2131" s="14"/>
      <c r="NSN2131" s="41"/>
      <c r="NSO2131" s="44"/>
      <c r="NSP2131" s="51"/>
      <c r="NSQ2131" s="51"/>
      <c r="NSR2131" s="51"/>
      <c r="NSS2131" s="13"/>
      <c r="NST2131" s="13"/>
      <c r="NSU2131" s="14"/>
      <c r="NSV2131" s="14"/>
      <c r="NSW2131" s="41"/>
      <c r="NSX2131" s="44"/>
      <c r="NSY2131" s="51"/>
      <c r="NSZ2131" s="51"/>
      <c r="NTA2131" s="51"/>
      <c r="NTB2131" s="13"/>
      <c r="NTC2131" s="13"/>
      <c r="NTD2131" s="14"/>
      <c r="NTE2131" s="14"/>
      <c r="NTF2131" s="41"/>
      <c r="NTG2131" s="44"/>
      <c r="NTH2131" s="51"/>
      <c r="NTI2131" s="51"/>
      <c r="NTJ2131" s="51"/>
      <c r="NTK2131" s="13"/>
      <c r="NTL2131" s="13"/>
      <c r="NTM2131" s="14"/>
      <c r="NTN2131" s="14"/>
      <c r="NTO2131" s="41"/>
      <c r="NTP2131" s="44"/>
      <c r="NTQ2131" s="51"/>
      <c r="NTR2131" s="51"/>
      <c r="NTS2131" s="51"/>
      <c r="NTT2131" s="13"/>
      <c r="NTU2131" s="13"/>
      <c r="NTV2131" s="14"/>
      <c r="NTW2131" s="14"/>
      <c r="NTX2131" s="41"/>
      <c r="NTY2131" s="44"/>
      <c r="NTZ2131" s="51"/>
      <c r="NUA2131" s="51"/>
      <c r="NUB2131" s="51"/>
      <c r="NUC2131" s="13"/>
      <c r="NUD2131" s="13"/>
      <c r="NUE2131" s="14"/>
      <c r="NUF2131" s="14"/>
      <c r="NUG2131" s="41"/>
      <c r="NUH2131" s="44"/>
      <c r="NUI2131" s="51"/>
      <c r="NUJ2131" s="51"/>
      <c r="NUK2131" s="51"/>
      <c r="NUL2131" s="13"/>
      <c r="NUM2131" s="13"/>
      <c r="NUN2131" s="14"/>
      <c r="NUO2131" s="14"/>
      <c r="NUP2131" s="41"/>
      <c r="NUQ2131" s="44"/>
      <c r="NUR2131" s="51"/>
      <c r="NUS2131" s="51"/>
      <c r="NUT2131" s="51"/>
      <c r="NUU2131" s="13"/>
      <c r="NUV2131" s="13"/>
      <c r="NUW2131" s="14"/>
      <c r="NUX2131" s="14"/>
      <c r="NUY2131" s="41"/>
      <c r="NUZ2131" s="44"/>
      <c r="NVA2131" s="51"/>
      <c r="NVB2131" s="51"/>
      <c r="NVC2131" s="51"/>
      <c r="NVD2131" s="13"/>
      <c r="NVE2131" s="13"/>
      <c r="NVF2131" s="14"/>
      <c r="NVG2131" s="14"/>
      <c r="NVH2131" s="41"/>
      <c r="NVI2131" s="44"/>
      <c r="NVJ2131" s="51"/>
      <c r="NVK2131" s="51"/>
      <c r="NVL2131" s="51"/>
      <c r="NVM2131" s="13"/>
      <c r="NVN2131" s="13"/>
      <c r="NVO2131" s="14"/>
      <c r="NVP2131" s="14"/>
      <c r="NVQ2131" s="41"/>
      <c r="NVR2131" s="44"/>
      <c r="NVS2131" s="51"/>
      <c r="NVT2131" s="51"/>
      <c r="NVU2131" s="51"/>
      <c r="NVV2131" s="13"/>
      <c r="NVW2131" s="13"/>
      <c r="NVX2131" s="14"/>
      <c r="NVY2131" s="14"/>
      <c r="NVZ2131" s="41"/>
      <c r="NWA2131" s="44"/>
      <c r="NWB2131" s="51"/>
      <c r="NWC2131" s="51"/>
      <c r="NWD2131" s="51"/>
      <c r="NWE2131" s="13"/>
      <c r="NWF2131" s="13"/>
      <c r="NWG2131" s="14"/>
      <c r="NWH2131" s="14"/>
      <c r="NWI2131" s="41"/>
      <c r="NWJ2131" s="44"/>
      <c r="NWK2131" s="51"/>
      <c r="NWL2131" s="51"/>
      <c r="NWM2131" s="51"/>
      <c r="NWN2131" s="13"/>
      <c r="NWO2131" s="13"/>
      <c r="NWP2131" s="14"/>
      <c r="NWQ2131" s="14"/>
      <c r="NWR2131" s="41"/>
      <c r="NWS2131" s="44"/>
      <c r="NWT2131" s="51"/>
      <c r="NWU2131" s="51"/>
      <c r="NWV2131" s="51"/>
      <c r="NWW2131" s="13"/>
      <c r="NWX2131" s="13"/>
      <c r="NWY2131" s="14"/>
      <c r="NWZ2131" s="14"/>
      <c r="NXA2131" s="41"/>
      <c r="NXB2131" s="44"/>
      <c r="NXC2131" s="51"/>
      <c r="NXD2131" s="51"/>
      <c r="NXE2131" s="51"/>
      <c r="NXF2131" s="13"/>
      <c r="NXG2131" s="13"/>
      <c r="NXH2131" s="14"/>
      <c r="NXI2131" s="14"/>
      <c r="NXJ2131" s="41"/>
      <c r="NXK2131" s="44"/>
      <c r="NXL2131" s="51"/>
      <c r="NXM2131" s="51"/>
      <c r="NXN2131" s="51"/>
      <c r="NXO2131" s="13"/>
      <c r="NXP2131" s="13"/>
      <c r="NXQ2131" s="14"/>
      <c r="NXR2131" s="14"/>
      <c r="NXS2131" s="41"/>
      <c r="NXT2131" s="44"/>
      <c r="NXU2131" s="51"/>
      <c r="NXV2131" s="51"/>
      <c r="NXW2131" s="51"/>
      <c r="NXX2131" s="13"/>
      <c r="NXY2131" s="13"/>
      <c r="NXZ2131" s="14"/>
      <c r="NYA2131" s="14"/>
      <c r="NYB2131" s="41"/>
      <c r="NYC2131" s="44"/>
      <c r="NYD2131" s="51"/>
      <c r="NYE2131" s="51"/>
      <c r="NYF2131" s="51"/>
      <c r="NYG2131" s="13"/>
      <c r="NYH2131" s="13"/>
      <c r="NYI2131" s="14"/>
      <c r="NYJ2131" s="14"/>
      <c r="NYK2131" s="41"/>
      <c r="NYL2131" s="44"/>
      <c r="NYM2131" s="51"/>
      <c r="NYN2131" s="51"/>
      <c r="NYO2131" s="51"/>
      <c r="NYP2131" s="13"/>
      <c r="NYQ2131" s="13"/>
      <c r="NYR2131" s="14"/>
      <c r="NYS2131" s="14"/>
      <c r="NYT2131" s="41"/>
      <c r="NYU2131" s="44"/>
      <c r="NYV2131" s="51"/>
      <c r="NYW2131" s="51"/>
      <c r="NYX2131" s="51"/>
      <c r="NYY2131" s="13"/>
      <c r="NYZ2131" s="13"/>
      <c r="NZA2131" s="14"/>
      <c r="NZB2131" s="14"/>
      <c r="NZC2131" s="41"/>
      <c r="NZD2131" s="44"/>
      <c r="NZE2131" s="51"/>
      <c r="NZF2131" s="51"/>
      <c r="NZG2131" s="51"/>
      <c r="NZH2131" s="13"/>
      <c r="NZI2131" s="13"/>
      <c r="NZJ2131" s="14"/>
      <c r="NZK2131" s="14"/>
      <c r="NZL2131" s="41"/>
      <c r="NZM2131" s="44"/>
      <c r="NZN2131" s="51"/>
      <c r="NZO2131" s="51"/>
      <c r="NZP2131" s="51"/>
      <c r="NZQ2131" s="13"/>
      <c r="NZR2131" s="13"/>
      <c r="NZS2131" s="14"/>
      <c r="NZT2131" s="14"/>
      <c r="NZU2131" s="41"/>
      <c r="NZV2131" s="44"/>
      <c r="NZW2131" s="51"/>
      <c r="NZX2131" s="51"/>
      <c r="NZY2131" s="51"/>
      <c r="NZZ2131" s="13"/>
      <c r="OAA2131" s="13"/>
      <c r="OAB2131" s="14"/>
      <c r="OAC2131" s="14"/>
      <c r="OAD2131" s="41"/>
      <c r="OAE2131" s="44"/>
      <c r="OAF2131" s="51"/>
      <c r="OAG2131" s="51"/>
      <c r="OAH2131" s="51"/>
      <c r="OAI2131" s="13"/>
      <c r="OAJ2131" s="13"/>
      <c r="OAK2131" s="14"/>
      <c r="OAL2131" s="14"/>
      <c r="OAM2131" s="41"/>
      <c r="OAN2131" s="44"/>
      <c r="OAO2131" s="51"/>
      <c r="OAP2131" s="51"/>
      <c r="OAQ2131" s="51"/>
      <c r="OAR2131" s="13"/>
      <c r="OAS2131" s="13"/>
      <c r="OAT2131" s="14"/>
      <c r="OAU2131" s="14"/>
      <c r="OAV2131" s="41"/>
      <c r="OAW2131" s="44"/>
      <c r="OAX2131" s="51"/>
      <c r="OAY2131" s="51"/>
      <c r="OAZ2131" s="51"/>
      <c r="OBA2131" s="13"/>
      <c r="OBB2131" s="13"/>
      <c r="OBC2131" s="14"/>
      <c r="OBD2131" s="14"/>
      <c r="OBE2131" s="41"/>
      <c r="OBF2131" s="44"/>
      <c r="OBG2131" s="51"/>
      <c r="OBH2131" s="51"/>
      <c r="OBI2131" s="51"/>
      <c r="OBJ2131" s="13"/>
      <c r="OBK2131" s="13"/>
      <c r="OBL2131" s="14"/>
      <c r="OBM2131" s="14"/>
      <c r="OBN2131" s="41"/>
      <c r="OBO2131" s="44"/>
      <c r="OBP2131" s="51"/>
      <c r="OBQ2131" s="51"/>
      <c r="OBR2131" s="51"/>
      <c r="OBS2131" s="13"/>
      <c r="OBT2131" s="13"/>
      <c r="OBU2131" s="14"/>
      <c r="OBV2131" s="14"/>
      <c r="OBW2131" s="41"/>
      <c r="OBX2131" s="44"/>
      <c r="OBY2131" s="51"/>
      <c r="OBZ2131" s="51"/>
      <c r="OCA2131" s="51"/>
      <c r="OCB2131" s="13"/>
      <c r="OCC2131" s="13"/>
      <c r="OCD2131" s="14"/>
      <c r="OCE2131" s="14"/>
      <c r="OCF2131" s="41"/>
      <c r="OCG2131" s="44"/>
      <c r="OCH2131" s="51"/>
      <c r="OCI2131" s="51"/>
      <c r="OCJ2131" s="51"/>
      <c r="OCK2131" s="13"/>
      <c r="OCL2131" s="13"/>
      <c r="OCM2131" s="14"/>
      <c r="OCN2131" s="14"/>
      <c r="OCO2131" s="41"/>
      <c r="OCP2131" s="44"/>
      <c r="OCQ2131" s="51"/>
      <c r="OCR2131" s="51"/>
      <c r="OCS2131" s="51"/>
      <c r="OCT2131" s="13"/>
      <c r="OCU2131" s="13"/>
      <c r="OCV2131" s="14"/>
      <c r="OCW2131" s="14"/>
      <c r="OCX2131" s="41"/>
      <c r="OCY2131" s="44"/>
      <c r="OCZ2131" s="51"/>
      <c r="ODA2131" s="51"/>
      <c r="ODB2131" s="51"/>
      <c r="ODC2131" s="13"/>
      <c r="ODD2131" s="13"/>
      <c r="ODE2131" s="14"/>
      <c r="ODF2131" s="14"/>
      <c r="ODG2131" s="41"/>
      <c r="ODH2131" s="44"/>
      <c r="ODI2131" s="51"/>
      <c r="ODJ2131" s="51"/>
      <c r="ODK2131" s="51"/>
      <c r="ODL2131" s="13"/>
      <c r="ODM2131" s="13"/>
      <c r="ODN2131" s="14"/>
      <c r="ODO2131" s="14"/>
      <c r="ODP2131" s="41"/>
      <c r="ODQ2131" s="44"/>
      <c r="ODR2131" s="51"/>
      <c r="ODS2131" s="51"/>
      <c r="ODT2131" s="51"/>
      <c r="ODU2131" s="13"/>
      <c r="ODV2131" s="13"/>
      <c r="ODW2131" s="14"/>
      <c r="ODX2131" s="14"/>
      <c r="ODY2131" s="41"/>
      <c r="ODZ2131" s="44"/>
      <c r="OEA2131" s="51"/>
      <c r="OEB2131" s="51"/>
      <c r="OEC2131" s="51"/>
      <c r="OED2131" s="13"/>
      <c r="OEE2131" s="13"/>
      <c r="OEF2131" s="14"/>
      <c r="OEG2131" s="14"/>
      <c r="OEH2131" s="41"/>
      <c r="OEI2131" s="44"/>
      <c r="OEJ2131" s="51"/>
      <c r="OEK2131" s="51"/>
      <c r="OEL2131" s="51"/>
      <c r="OEM2131" s="13"/>
      <c r="OEN2131" s="13"/>
      <c r="OEO2131" s="14"/>
      <c r="OEP2131" s="14"/>
      <c r="OEQ2131" s="41"/>
      <c r="OER2131" s="44"/>
      <c r="OES2131" s="51"/>
      <c r="OET2131" s="51"/>
      <c r="OEU2131" s="51"/>
      <c r="OEV2131" s="13"/>
      <c r="OEW2131" s="13"/>
      <c r="OEX2131" s="14"/>
      <c r="OEY2131" s="14"/>
      <c r="OEZ2131" s="41"/>
      <c r="OFA2131" s="44"/>
      <c r="OFB2131" s="51"/>
      <c r="OFC2131" s="51"/>
      <c r="OFD2131" s="51"/>
      <c r="OFE2131" s="13"/>
      <c r="OFF2131" s="13"/>
      <c r="OFG2131" s="14"/>
      <c r="OFH2131" s="14"/>
      <c r="OFI2131" s="41"/>
      <c r="OFJ2131" s="44"/>
      <c r="OFK2131" s="51"/>
      <c r="OFL2131" s="51"/>
      <c r="OFM2131" s="51"/>
      <c r="OFN2131" s="13"/>
      <c r="OFO2131" s="13"/>
      <c r="OFP2131" s="14"/>
      <c r="OFQ2131" s="14"/>
      <c r="OFR2131" s="41"/>
      <c r="OFS2131" s="44"/>
      <c r="OFT2131" s="51"/>
      <c r="OFU2131" s="51"/>
      <c r="OFV2131" s="51"/>
      <c r="OFW2131" s="13"/>
      <c r="OFX2131" s="13"/>
      <c r="OFY2131" s="14"/>
      <c r="OFZ2131" s="14"/>
      <c r="OGA2131" s="41"/>
      <c r="OGB2131" s="44"/>
      <c r="OGC2131" s="51"/>
      <c r="OGD2131" s="51"/>
      <c r="OGE2131" s="51"/>
      <c r="OGF2131" s="13"/>
      <c r="OGG2131" s="13"/>
      <c r="OGH2131" s="14"/>
      <c r="OGI2131" s="14"/>
      <c r="OGJ2131" s="41"/>
      <c r="OGK2131" s="44"/>
      <c r="OGL2131" s="51"/>
      <c r="OGM2131" s="51"/>
      <c r="OGN2131" s="51"/>
      <c r="OGO2131" s="13"/>
      <c r="OGP2131" s="13"/>
      <c r="OGQ2131" s="14"/>
      <c r="OGR2131" s="14"/>
      <c r="OGS2131" s="41"/>
      <c r="OGT2131" s="44"/>
      <c r="OGU2131" s="51"/>
      <c r="OGV2131" s="51"/>
      <c r="OGW2131" s="51"/>
      <c r="OGX2131" s="13"/>
      <c r="OGY2131" s="13"/>
      <c r="OGZ2131" s="14"/>
      <c r="OHA2131" s="14"/>
      <c r="OHB2131" s="41"/>
      <c r="OHC2131" s="44"/>
      <c r="OHD2131" s="51"/>
      <c r="OHE2131" s="51"/>
      <c r="OHF2131" s="51"/>
      <c r="OHG2131" s="13"/>
      <c r="OHH2131" s="13"/>
      <c r="OHI2131" s="14"/>
      <c r="OHJ2131" s="14"/>
      <c r="OHK2131" s="41"/>
      <c r="OHL2131" s="44"/>
      <c r="OHM2131" s="51"/>
      <c r="OHN2131" s="51"/>
      <c r="OHO2131" s="51"/>
      <c r="OHP2131" s="13"/>
      <c r="OHQ2131" s="13"/>
      <c r="OHR2131" s="14"/>
      <c r="OHS2131" s="14"/>
      <c r="OHT2131" s="41"/>
      <c r="OHU2131" s="44"/>
      <c r="OHV2131" s="51"/>
      <c r="OHW2131" s="51"/>
      <c r="OHX2131" s="51"/>
      <c r="OHY2131" s="13"/>
      <c r="OHZ2131" s="13"/>
      <c r="OIA2131" s="14"/>
      <c r="OIB2131" s="14"/>
      <c r="OIC2131" s="41"/>
      <c r="OID2131" s="44"/>
      <c r="OIE2131" s="51"/>
      <c r="OIF2131" s="51"/>
      <c r="OIG2131" s="51"/>
      <c r="OIH2131" s="13"/>
      <c r="OII2131" s="13"/>
      <c r="OIJ2131" s="14"/>
      <c r="OIK2131" s="14"/>
      <c r="OIL2131" s="41"/>
      <c r="OIM2131" s="44"/>
      <c r="OIN2131" s="51"/>
      <c r="OIO2131" s="51"/>
      <c r="OIP2131" s="51"/>
      <c r="OIQ2131" s="13"/>
      <c r="OIR2131" s="13"/>
      <c r="OIS2131" s="14"/>
      <c r="OIT2131" s="14"/>
      <c r="OIU2131" s="41"/>
      <c r="OIV2131" s="44"/>
      <c r="OIW2131" s="51"/>
      <c r="OIX2131" s="51"/>
      <c r="OIY2131" s="51"/>
      <c r="OIZ2131" s="13"/>
      <c r="OJA2131" s="13"/>
      <c r="OJB2131" s="14"/>
      <c r="OJC2131" s="14"/>
      <c r="OJD2131" s="41"/>
      <c r="OJE2131" s="44"/>
      <c r="OJF2131" s="51"/>
      <c r="OJG2131" s="51"/>
      <c r="OJH2131" s="51"/>
      <c r="OJI2131" s="13"/>
      <c r="OJJ2131" s="13"/>
      <c r="OJK2131" s="14"/>
      <c r="OJL2131" s="14"/>
      <c r="OJM2131" s="41"/>
      <c r="OJN2131" s="44"/>
      <c r="OJO2131" s="51"/>
      <c r="OJP2131" s="51"/>
      <c r="OJQ2131" s="51"/>
      <c r="OJR2131" s="13"/>
      <c r="OJS2131" s="13"/>
      <c r="OJT2131" s="14"/>
      <c r="OJU2131" s="14"/>
      <c r="OJV2131" s="41"/>
      <c r="OJW2131" s="44"/>
      <c r="OJX2131" s="51"/>
      <c r="OJY2131" s="51"/>
      <c r="OJZ2131" s="51"/>
      <c r="OKA2131" s="13"/>
      <c r="OKB2131" s="13"/>
      <c r="OKC2131" s="14"/>
      <c r="OKD2131" s="14"/>
      <c r="OKE2131" s="41"/>
      <c r="OKF2131" s="44"/>
      <c r="OKG2131" s="51"/>
      <c r="OKH2131" s="51"/>
      <c r="OKI2131" s="51"/>
      <c r="OKJ2131" s="13"/>
      <c r="OKK2131" s="13"/>
      <c r="OKL2131" s="14"/>
      <c r="OKM2131" s="14"/>
      <c r="OKN2131" s="41"/>
      <c r="OKO2131" s="44"/>
      <c r="OKP2131" s="51"/>
      <c r="OKQ2131" s="51"/>
      <c r="OKR2131" s="51"/>
      <c r="OKS2131" s="13"/>
      <c r="OKT2131" s="13"/>
      <c r="OKU2131" s="14"/>
      <c r="OKV2131" s="14"/>
      <c r="OKW2131" s="41"/>
      <c r="OKX2131" s="44"/>
      <c r="OKY2131" s="51"/>
      <c r="OKZ2131" s="51"/>
      <c r="OLA2131" s="51"/>
      <c r="OLB2131" s="13"/>
      <c r="OLC2131" s="13"/>
      <c r="OLD2131" s="14"/>
      <c r="OLE2131" s="14"/>
      <c r="OLF2131" s="41"/>
      <c r="OLG2131" s="44"/>
      <c r="OLH2131" s="51"/>
      <c r="OLI2131" s="51"/>
      <c r="OLJ2131" s="51"/>
      <c r="OLK2131" s="13"/>
      <c r="OLL2131" s="13"/>
      <c r="OLM2131" s="14"/>
      <c r="OLN2131" s="14"/>
      <c r="OLO2131" s="41"/>
      <c r="OLP2131" s="44"/>
      <c r="OLQ2131" s="51"/>
      <c r="OLR2131" s="51"/>
      <c r="OLS2131" s="51"/>
      <c r="OLT2131" s="13"/>
      <c r="OLU2131" s="13"/>
      <c r="OLV2131" s="14"/>
      <c r="OLW2131" s="14"/>
      <c r="OLX2131" s="41"/>
      <c r="OLY2131" s="44"/>
      <c r="OLZ2131" s="51"/>
      <c r="OMA2131" s="51"/>
      <c r="OMB2131" s="51"/>
      <c r="OMC2131" s="13"/>
      <c r="OMD2131" s="13"/>
      <c r="OME2131" s="14"/>
      <c r="OMF2131" s="14"/>
      <c r="OMG2131" s="41"/>
      <c r="OMH2131" s="44"/>
      <c r="OMI2131" s="51"/>
      <c r="OMJ2131" s="51"/>
      <c r="OMK2131" s="51"/>
      <c r="OML2131" s="13"/>
      <c r="OMM2131" s="13"/>
      <c r="OMN2131" s="14"/>
      <c r="OMO2131" s="14"/>
      <c r="OMP2131" s="41"/>
      <c r="OMQ2131" s="44"/>
      <c r="OMR2131" s="51"/>
      <c r="OMS2131" s="51"/>
      <c r="OMT2131" s="51"/>
      <c r="OMU2131" s="13"/>
      <c r="OMV2131" s="13"/>
      <c r="OMW2131" s="14"/>
      <c r="OMX2131" s="14"/>
      <c r="OMY2131" s="41"/>
      <c r="OMZ2131" s="44"/>
      <c r="ONA2131" s="51"/>
      <c r="ONB2131" s="51"/>
      <c r="ONC2131" s="51"/>
      <c r="OND2131" s="13"/>
      <c r="ONE2131" s="13"/>
      <c r="ONF2131" s="14"/>
      <c r="ONG2131" s="14"/>
      <c r="ONH2131" s="41"/>
      <c r="ONI2131" s="44"/>
      <c r="ONJ2131" s="51"/>
      <c r="ONK2131" s="51"/>
      <c r="ONL2131" s="51"/>
      <c r="ONM2131" s="13"/>
      <c r="ONN2131" s="13"/>
      <c r="ONO2131" s="14"/>
      <c r="ONP2131" s="14"/>
      <c r="ONQ2131" s="41"/>
      <c r="ONR2131" s="44"/>
      <c r="ONS2131" s="51"/>
      <c r="ONT2131" s="51"/>
      <c r="ONU2131" s="51"/>
      <c r="ONV2131" s="13"/>
      <c r="ONW2131" s="13"/>
      <c r="ONX2131" s="14"/>
      <c r="ONY2131" s="14"/>
      <c r="ONZ2131" s="41"/>
      <c r="OOA2131" s="44"/>
      <c r="OOB2131" s="51"/>
      <c r="OOC2131" s="51"/>
      <c r="OOD2131" s="51"/>
      <c r="OOE2131" s="13"/>
      <c r="OOF2131" s="13"/>
      <c r="OOG2131" s="14"/>
      <c r="OOH2131" s="14"/>
      <c r="OOI2131" s="41"/>
      <c r="OOJ2131" s="44"/>
      <c r="OOK2131" s="51"/>
      <c r="OOL2131" s="51"/>
      <c r="OOM2131" s="51"/>
      <c r="OON2131" s="13"/>
      <c r="OOO2131" s="13"/>
      <c r="OOP2131" s="14"/>
      <c r="OOQ2131" s="14"/>
      <c r="OOR2131" s="41"/>
      <c r="OOS2131" s="44"/>
      <c r="OOT2131" s="51"/>
      <c r="OOU2131" s="51"/>
      <c r="OOV2131" s="51"/>
      <c r="OOW2131" s="13"/>
      <c r="OOX2131" s="13"/>
      <c r="OOY2131" s="14"/>
      <c r="OOZ2131" s="14"/>
      <c r="OPA2131" s="41"/>
      <c r="OPB2131" s="44"/>
      <c r="OPC2131" s="51"/>
      <c r="OPD2131" s="51"/>
      <c r="OPE2131" s="51"/>
      <c r="OPF2131" s="13"/>
      <c r="OPG2131" s="13"/>
      <c r="OPH2131" s="14"/>
      <c r="OPI2131" s="14"/>
      <c r="OPJ2131" s="41"/>
      <c r="OPK2131" s="44"/>
      <c r="OPL2131" s="51"/>
      <c r="OPM2131" s="51"/>
      <c r="OPN2131" s="51"/>
      <c r="OPO2131" s="13"/>
      <c r="OPP2131" s="13"/>
      <c r="OPQ2131" s="14"/>
      <c r="OPR2131" s="14"/>
      <c r="OPS2131" s="41"/>
      <c r="OPT2131" s="44"/>
      <c r="OPU2131" s="51"/>
      <c r="OPV2131" s="51"/>
      <c r="OPW2131" s="51"/>
      <c r="OPX2131" s="13"/>
      <c r="OPY2131" s="13"/>
      <c r="OPZ2131" s="14"/>
      <c r="OQA2131" s="14"/>
      <c r="OQB2131" s="41"/>
      <c r="OQC2131" s="44"/>
      <c r="OQD2131" s="51"/>
      <c r="OQE2131" s="51"/>
      <c r="OQF2131" s="51"/>
      <c r="OQG2131" s="13"/>
      <c r="OQH2131" s="13"/>
      <c r="OQI2131" s="14"/>
      <c r="OQJ2131" s="14"/>
      <c r="OQK2131" s="41"/>
      <c r="OQL2131" s="44"/>
      <c r="OQM2131" s="51"/>
      <c r="OQN2131" s="51"/>
      <c r="OQO2131" s="51"/>
      <c r="OQP2131" s="13"/>
      <c r="OQQ2131" s="13"/>
      <c r="OQR2131" s="14"/>
      <c r="OQS2131" s="14"/>
      <c r="OQT2131" s="41"/>
      <c r="OQU2131" s="44"/>
      <c r="OQV2131" s="51"/>
      <c r="OQW2131" s="51"/>
      <c r="OQX2131" s="51"/>
      <c r="OQY2131" s="13"/>
      <c r="OQZ2131" s="13"/>
      <c r="ORA2131" s="14"/>
      <c r="ORB2131" s="14"/>
      <c r="ORC2131" s="41"/>
      <c r="ORD2131" s="44"/>
      <c r="ORE2131" s="51"/>
      <c r="ORF2131" s="51"/>
      <c r="ORG2131" s="51"/>
      <c r="ORH2131" s="13"/>
      <c r="ORI2131" s="13"/>
      <c r="ORJ2131" s="14"/>
      <c r="ORK2131" s="14"/>
      <c r="ORL2131" s="41"/>
      <c r="ORM2131" s="44"/>
      <c r="ORN2131" s="51"/>
      <c r="ORO2131" s="51"/>
      <c r="ORP2131" s="51"/>
      <c r="ORQ2131" s="13"/>
      <c r="ORR2131" s="13"/>
      <c r="ORS2131" s="14"/>
      <c r="ORT2131" s="14"/>
      <c r="ORU2131" s="41"/>
      <c r="ORV2131" s="44"/>
      <c r="ORW2131" s="51"/>
      <c r="ORX2131" s="51"/>
      <c r="ORY2131" s="51"/>
      <c r="ORZ2131" s="13"/>
      <c r="OSA2131" s="13"/>
      <c r="OSB2131" s="14"/>
      <c r="OSC2131" s="14"/>
      <c r="OSD2131" s="41"/>
      <c r="OSE2131" s="44"/>
      <c r="OSF2131" s="51"/>
      <c r="OSG2131" s="51"/>
      <c r="OSH2131" s="51"/>
      <c r="OSI2131" s="13"/>
      <c r="OSJ2131" s="13"/>
      <c r="OSK2131" s="14"/>
      <c r="OSL2131" s="14"/>
      <c r="OSM2131" s="41"/>
      <c r="OSN2131" s="44"/>
      <c r="OSO2131" s="51"/>
      <c r="OSP2131" s="51"/>
      <c r="OSQ2131" s="51"/>
      <c r="OSR2131" s="13"/>
      <c r="OSS2131" s="13"/>
      <c r="OST2131" s="14"/>
      <c r="OSU2131" s="14"/>
      <c r="OSV2131" s="41"/>
      <c r="OSW2131" s="44"/>
      <c r="OSX2131" s="51"/>
      <c r="OSY2131" s="51"/>
      <c r="OSZ2131" s="51"/>
      <c r="OTA2131" s="13"/>
      <c r="OTB2131" s="13"/>
      <c r="OTC2131" s="14"/>
      <c r="OTD2131" s="14"/>
      <c r="OTE2131" s="41"/>
      <c r="OTF2131" s="44"/>
      <c r="OTG2131" s="51"/>
      <c r="OTH2131" s="51"/>
      <c r="OTI2131" s="51"/>
      <c r="OTJ2131" s="13"/>
      <c r="OTK2131" s="13"/>
      <c r="OTL2131" s="14"/>
      <c r="OTM2131" s="14"/>
      <c r="OTN2131" s="41"/>
      <c r="OTO2131" s="44"/>
      <c r="OTP2131" s="51"/>
      <c r="OTQ2131" s="51"/>
      <c r="OTR2131" s="51"/>
      <c r="OTS2131" s="13"/>
      <c r="OTT2131" s="13"/>
      <c r="OTU2131" s="14"/>
      <c r="OTV2131" s="14"/>
      <c r="OTW2131" s="41"/>
      <c r="OTX2131" s="44"/>
      <c r="OTY2131" s="51"/>
      <c r="OTZ2131" s="51"/>
      <c r="OUA2131" s="51"/>
      <c r="OUB2131" s="13"/>
      <c r="OUC2131" s="13"/>
      <c r="OUD2131" s="14"/>
      <c r="OUE2131" s="14"/>
      <c r="OUF2131" s="41"/>
      <c r="OUG2131" s="44"/>
      <c r="OUH2131" s="51"/>
      <c r="OUI2131" s="51"/>
      <c r="OUJ2131" s="51"/>
      <c r="OUK2131" s="13"/>
      <c r="OUL2131" s="13"/>
      <c r="OUM2131" s="14"/>
      <c r="OUN2131" s="14"/>
      <c r="OUO2131" s="41"/>
      <c r="OUP2131" s="44"/>
      <c r="OUQ2131" s="51"/>
      <c r="OUR2131" s="51"/>
      <c r="OUS2131" s="51"/>
      <c r="OUT2131" s="13"/>
      <c r="OUU2131" s="13"/>
      <c r="OUV2131" s="14"/>
      <c r="OUW2131" s="14"/>
      <c r="OUX2131" s="41"/>
      <c r="OUY2131" s="44"/>
      <c r="OUZ2131" s="51"/>
      <c r="OVA2131" s="51"/>
      <c r="OVB2131" s="51"/>
      <c r="OVC2131" s="13"/>
      <c r="OVD2131" s="13"/>
      <c r="OVE2131" s="14"/>
      <c r="OVF2131" s="14"/>
      <c r="OVG2131" s="41"/>
      <c r="OVH2131" s="44"/>
      <c r="OVI2131" s="51"/>
      <c r="OVJ2131" s="51"/>
      <c r="OVK2131" s="51"/>
      <c r="OVL2131" s="13"/>
      <c r="OVM2131" s="13"/>
      <c r="OVN2131" s="14"/>
      <c r="OVO2131" s="14"/>
      <c r="OVP2131" s="41"/>
      <c r="OVQ2131" s="44"/>
      <c r="OVR2131" s="51"/>
      <c r="OVS2131" s="51"/>
      <c r="OVT2131" s="51"/>
      <c r="OVU2131" s="13"/>
      <c r="OVV2131" s="13"/>
      <c r="OVW2131" s="14"/>
      <c r="OVX2131" s="14"/>
      <c r="OVY2131" s="41"/>
      <c r="OVZ2131" s="44"/>
      <c r="OWA2131" s="51"/>
      <c r="OWB2131" s="51"/>
      <c r="OWC2131" s="51"/>
      <c r="OWD2131" s="13"/>
      <c r="OWE2131" s="13"/>
      <c r="OWF2131" s="14"/>
      <c r="OWG2131" s="14"/>
      <c r="OWH2131" s="41"/>
      <c r="OWI2131" s="44"/>
      <c r="OWJ2131" s="51"/>
      <c r="OWK2131" s="51"/>
      <c r="OWL2131" s="51"/>
      <c r="OWM2131" s="13"/>
      <c r="OWN2131" s="13"/>
      <c r="OWO2131" s="14"/>
      <c r="OWP2131" s="14"/>
      <c r="OWQ2131" s="41"/>
      <c r="OWR2131" s="44"/>
      <c r="OWS2131" s="51"/>
      <c r="OWT2131" s="51"/>
      <c r="OWU2131" s="51"/>
      <c r="OWV2131" s="13"/>
      <c r="OWW2131" s="13"/>
      <c r="OWX2131" s="14"/>
      <c r="OWY2131" s="14"/>
      <c r="OWZ2131" s="41"/>
      <c r="OXA2131" s="44"/>
      <c r="OXB2131" s="51"/>
      <c r="OXC2131" s="51"/>
      <c r="OXD2131" s="51"/>
      <c r="OXE2131" s="13"/>
      <c r="OXF2131" s="13"/>
      <c r="OXG2131" s="14"/>
      <c r="OXH2131" s="14"/>
      <c r="OXI2131" s="41"/>
      <c r="OXJ2131" s="44"/>
      <c r="OXK2131" s="51"/>
      <c r="OXL2131" s="51"/>
      <c r="OXM2131" s="51"/>
      <c r="OXN2131" s="13"/>
      <c r="OXO2131" s="13"/>
      <c r="OXP2131" s="14"/>
      <c r="OXQ2131" s="14"/>
      <c r="OXR2131" s="41"/>
      <c r="OXS2131" s="44"/>
      <c r="OXT2131" s="51"/>
      <c r="OXU2131" s="51"/>
      <c r="OXV2131" s="51"/>
      <c r="OXW2131" s="13"/>
      <c r="OXX2131" s="13"/>
      <c r="OXY2131" s="14"/>
      <c r="OXZ2131" s="14"/>
      <c r="OYA2131" s="41"/>
      <c r="OYB2131" s="44"/>
      <c r="OYC2131" s="51"/>
      <c r="OYD2131" s="51"/>
      <c r="OYE2131" s="51"/>
      <c r="OYF2131" s="13"/>
      <c r="OYG2131" s="13"/>
      <c r="OYH2131" s="14"/>
      <c r="OYI2131" s="14"/>
      <c r="OYJ2131" s="41"/>
      <c r="OYK2131" s="44"/>
      <c r="OYL2131" s="51"/>
      <c r="OYM2131" s="51"/>
      <c r="OYN2131" s="51"/>
      <c r="OYO2131" s="13"/>
      <c r="OYP2131" s="13"/>
      <c r="OYQ2131" s="14"/>
      <c r="OYR2131" s="14"/>
      <c r="OYS2131" s="41"/>
      <c r="OYT2131" s="44"/>
      <c r="OYU2131" s="51"/>
      <c r="OYV2131" s="51"/>
      <c r="OYW2131" s="51"/>
      <c r="OYX2131" s="13"/>
      <c r="OYY2131" s="13"/>
      <c r="OYZ2131" s="14"/>
      <c r="OZA2131" s="14"/>
      <c r="OZB2131" s="41"/>
      <c r="OZC2131" s="44"/>
      <c r="OZD2131" s="51"/>
      <c r="OZE2131" s="51"/>
      <c r="OZF2131" s="51"/>
      <c r="OZG2131" s="13"/>
      <c r="OZH2131" s="13"/>
      <c r="OZI2131" s="14"/>
      <c r="OZJ2131" s="14"/>
      <c r="OZK2131" s="41"/>
      <c r="OZL2131" s="44"/>
      <c r="OZM2131" s="51"/>
      <c r="OZN2131" s="51"/>
      <c r="OZO2131" s="51"/>
      <c r="OZP2131" s="13"/>
      <c r="OZQ2131" s="13"/>
      <c r="OZR2131" s="14"/>
      <c r="OZS2131" s="14"/>
      <c r="OZT2131" s="41"/>
      <c r="OZU2131" s="44"/>
      <c r="OZV2131" s="51"/>
      <c r="OZW2131" s="51"/>
      <c r="OZX2131" s="51"/>
      <c r="OZY2131" s="13"/>
      <c r="OZZ2131" s="13"/>
      <c r="PAA2131" s="14"/>
      <c r="PAB2131" s="14"/>
      <c r="PAC2131" s="41"/>
      <c r="PAD2131" s="44"/>
      <c r="PAE2131" s="51"/>
      <c r="PAF2131" s="51"/>
      <c r="PAG2131" s="51"/>
      <c r="PAH2131" s="13"/>
      <c r="PAI2131" s="13"/>
      <c r="PAJ2131" s="14"/>
      <c r="PAK2131" s="14"/>
      <c r="PAL2131" s="41"/>
      <c r="PAM2131" s="44"/>
      <c r="PAN2131" s="51"/>
      <c r="PAO2131" s="51"/>
      <c r="PAP2131" s="51"/>
      <c r="PAQ2131" s="13"/>
      <c r="PAR2131" s="13"/>
      <c r="PAS2131" s="14"/>
      <c r="PAT2131" s="14"/>
      <c r="PAU2131" s="41"/>
      <c r="PAV2131" s="44"/>
      <c r="PAW2131" s="51"/>
      <c r="PAX2131" s="51"/>
      <c r="PAY2131" s="51"/>
      <c r="PAZ2131" s="13"/>
      <c r="PBA2131" s="13"/>
      <c r="PBB2131" s="14"/>
      <c r="PBC2131" s="14"/>
      <c r="PBD2131" s="41"/>
      <c r="PBE2131" s="44"/>
      <c r="PBF2131" s="51"/>
      <c r="PBG2131" s="51"/>
      <c r="PBH2131" s="51"/>
      <c r="PBI2131" s="13"/>
      <c r="PBJ2131" s="13"/>
      <c r="PBK2131" s="14"/>
      <c r="PBL2131" s="14"/>
      <c r="PBM2131" s="41"/>
      <c r="PBN2131" s="44"/>
      <c r="PBO2131" s="51"/>
      <c r="PBP2131" s="51"/>
      <c r="PBQ2131" s="51"/>
      <c r="PBR2131" s="13"/>
      <c r="PBS2131" s="13"/>
      <c r="PBT2131" s="14"/>
      <c r="PBU2131" s="14"/>
      <c r="PBV2131" s="41"/>
      <c r="PBW2131" s="44"/>
      <c r="PBX2131" s="51"/>
      <c r="PBY2131" s="51"/>
      <c r="PBZ2131" s="51"/>
      <c r="PCA2131" s="13"/>
      <c r="PCB2131" s="13"/>
      <c r="PCC2131" s="14"/>
      <c r="PCD2131" s="14"/>
      <c r="PCE2131" s="41"/>
      <c r="PCF2131" s="44"/>
      <c r="PCG2131" s="51"/>
      <c r="PCH2131" s="51"/>
      <c r="PCI2131" s="51"/>
      <c r="PCJ2131" s="13"/>
      <c r="PCK2131" s="13"/>
      <c r="PCL2131" s="14"/>
      <c r="PCM2131" s="14"/>
      <c r="PCN2131" s="41"/>
      <c r="PCO2131" s="44"/>
      <c r="PCP2131" s="51"/>
      <c r="PCQ2131" s="51"/>
      <c r="PCR2131" s="51"/>
      <c r="PCS2131" s="13"/>
      <c r="PCT2131" s="13"/>
      <c r="PCU2131" s="14"/>
      <c r="PCV2131" s="14"/>
      <c r="PCW2131" s="41"/>
      <c r="PCX2131" s="44"/>
      <c r="PCY2131" s="51"/>
      <c r="PCZ2131" s="51"/>
      <c r="PDA2131" s="51"/>
      <c r="PDB2131" s="13"/>
      <c r="PDC2131" s="13"/>
      <c r="PDD2131" s="14"/>
      <c r="PDE2131" s="14"/>
      <c r="PDF2131" s="41"/>
      <c r="PDG2131" s="44"/>
      <c r="PDH2131" s="51"/>
      <c r="PDI2131" s="51"/>
      <c r="PDJ2131" s="51"/>
      <c r="PDK2131" s="13"/>
      <c r="PDL2131" s="13"/>
      <c r="PDM2131" s="14"/>
      <c r="PDN2131" s="14"/>
      <c r="PDO2131" s="41"/>
      <c r="PDP2131" s="44"/>
      <c r="PDQ2131" s="51"/>
      <c r="PDR2131" s="51"/>
      <c r="PDS2131" s="51"/>
      <c r="PDT2131" s="13"/>
      <c r="PDU2131" s="13"/>
      <c r="PDV2131" s="14"/>
      <c r="PDW2131" s="14"/>
      <c r="PDX2131" s="41"/>
      <c r="PDY2131" s="44"/>
      <c r="PDZ2131" s="51"/>
      <c r="PEA2131" s="51"/>
      <c r="PEB2131" s="51"/>
      <c r="PEC2131" s="13"/>
      <c r="PED2131" s="13"/>
      <c r="PEE2131" s="14"/>
      <c r="PEF2131" s="14"/>
      <c r="PEG2131" s="41"/>
      <c r="PEH2131" s="44"/>
      <c r="PEI2131" s="51"/>
      <c r="PEJ2131" s="51"/>
      <c r="PEK2131" s="51"/>
      <c r="PEL2131" s="13"/>
      <c r="PEM2131" s="13"/>
      <c r="PEN2131" s="14"/>
      <c r="PEO2131" s="14"/>
      <c r="PEP2131" s="41"/>
      <c r="PEQ2131" s="44"/>
      <c r="PER2131" s="51"/>
      <c r="PES2131" s="51"/>
      <c r="PET2131" s="51"/>
      <c r="PEU2131" s="13"/>
      <c r="PEV2131" s="13"/>
      <c r="PEW2131" s="14"/>
      <c r="PEX2131" s="14"/>
      <c r="PEY2131" s="41"/>
      <c r="PEZ2131" s="44"/>
      <c r="PFA2131" s="51"/>
      <c r="PFB2131" s="51"/>
      <c r="PFC2131" s="51"/>
      <c r="PFD2131" s="13"/>
      <c r="PFE2131" s="13"/>
      <c r="PFF2131" s="14"/>
      <c r="PFG2131" s="14"/>
      <c r="PFH2131" s="41"/>
      <c r="PFI2131" s="44"/>
      <c r="PFJ2131" s="51"/>
      <c r="PFK2131" s="51"/>
      <c r="PFL2131" s="51"/>
      <c r="PFM2131" s="13"/>
      <c r="PFN2131" s="13"/>
      <c r="PFO2131" s="14"/>
      <c r="PFP2131" s="14"/>
      <c r="PFQ2131" s="41"/>
      <c r="PFR2131" s="44"/>
      <c r="PFS2131" s="51"/>
      <c r="PFT2131" s="51"/>
      <c r="PFU2131" s="51"/>
      <c r="PFV2131" s="13"/>
      <c r="PFW2131" s="13"/>
      <c r="PFX2131" s="14"/>
      <c r="PFY2131" s="14"/>
      <c r="PFZ2131" s="41"/>
      <c r="PGA2131" s="44"/>
      <c r="PGB2131" s="51"/>
      <c r="PGC2131" s="51"/>
      <c r="PGD2131" s="51"/>
      <c r="PGE2131" s="13"/>
      <c r="PGF2131" s="13"/>
      <c r="PGG2131" s="14"/>
      <c r="PGH2131" s="14"/>
      <c r="PGI2131" s="41"/>
      <c r="PGJ2131" s="44"/>
      <c r="PGK2131" s="51"/>
      <c r="PGL2131" s="51"/>
      <c r="PGM2131" s="51"/>
      <c r="PGN2131" s="13"/>
      <c r="PGO2131" s="13"/>
      <c r="PGP2131" s="14"/>
      <c r="PGQ2131" s="14"/>
      <c r="PGR2131" s="41"/>
      <c r="PGS2131" s="44"/>
      <c r="PGT2131" s="51"/>
      <c r="PGU2131" s="51"/>
      <c r="PGV2131" s="51"/>
      <c r="PGW2131" s="13"/>
      <c r="PGX2131" s="13"/>
      <c r="PGY2131" s="14"/>
      <c r="PGZ2131" s="14"/>
      <c r="PHA2131" s="41"/>
      <c r="PHB2131" s="44"/>
      <c r="PHC2131" s="51"/>
      <c r="PHD2131" s="51"/>
      <c r="PHE2131" s="51"/>
      <c r="PHF2131" s="13"/>
      <c r="PHG2131" s="13"/>
      <c r="PHH2131" s="14"/>
      <c r="PHI2131" s="14"/>
      <c r="PHJ2131" s="41"/>
      <c r="PHK2131" s="44"/>
      <c r="PHL2131" s="51"/>
      <c r="PHM2131" s="51"/>
      <c r="PHN2131" s="51"/>
      <c r="PHO2131" s="13"/>
      <c r="PHP2131" s="13"/>
      <c r="PHQ2131" s="14"/>
      <c r="PHR2131" s="14"/>
      <c r="PHS2131" s="41"/>
      <c r="PHT2131" s="44"/>
      <c r="PHU2131" s="51"/>
      <c r="PHV2131" s="51"/>
      <c r="PHW2131" s="51"/>
      <c r="PHX2131" s="13"/>
      <c r="PHY2131" s="13"/>
      <c r="PHZ2131" s="14"/>
      <c r="PIA2131" s="14"/>
      <c r="PIB2131" s="41"/>
      <c r="PIC2131" s="44"/>
      <c r="PID2131" s="51"/>
      <c r="PIE2131" s="51"/>
      <c r="PIF2131" s="51"/>
      <c r="PIG2131" s="13"/>
      <c r="PIH2131" s="13"/>
      <c r="PII2131" s="14"/>
      <c r="PIJ2131" s="14"/>
      <c r="PIK2131" s="41"/>
      <c r="PIL2131" s="44"/>
      <c r="PIM2131" s="51"/>
      <c r="PIN2131" s="51"/>
      <c r="PIO2131" s="51"/>
      <c r="PIP2131" s="13"/>
      <c r="PIQ2131" s="13"/>
      <c r="PIR2131" s="14"/>
      <c r="PIS2131" s="14"/>
      <c r="PIT2131" s="41"/>
      <c r="PIU2131" s="44"/>
      <c r="PIV2131" s="51"/>
      <c r="PIW2131" s="51"/>
      <c r="PIX2131" s="51"/>
      <c r="PIY2131" s="13"/>
      <c r="PIZ2131" s="13"/>
      <c r="PJA2131" s="14"/>
      <c r="PJB2131" s="14"/>
      <c r="PJC2131" s="41"/>
      <c r="PJD2131" s="44"/>
      <c r="PJE2131" s="51"/>
      <c r="PJF2131" s="51"/>
      <c r="PJG2131" s="51"/>
      <c r="PJH2131" s="13"/>
      <c r="PJI2131" s="13"/>
      <c r="PJJ2131" s="14"/>
      <c r="PJK2131" s="14"/>
      <c r="PJL2131" s="41"/>
      <c r="PJM2131" s="44"/>
      <c r="PJN2131" s="51"/>
      <c r="PJO2131" s="51"/>
      <c r="PJP2131" s="51"/>
      <c r="PJQ2131" s="13"/>
      <c r="PJR2131" s="13"/>
      <c r="PJS2131" s="14"/>
      <c r="PJT2131" s="51"/>
      <c r="PJU2131" s="51"/>
      <c r="PJV2131" s="51"/>
      <c r="PJW2131" s="13"/>
      <c r="PJX2131" s="13"/>
      <c r="PJY2131" s="14"/>
      <c r="PJZ2131" s="14"/>
      <c r="PKA2131" s="41"/>
      <c r="PKB2131" s="44"/>
      <c r="PKC2131" s="51"/>
      <c r="PKD2131" s="51"/>
      <c r="PKE2131" s="51"/>
      <c r="PKF2131" s="13"/>
      <c r="PKG2131" s="13"/>
      <c r="PKH2131" s="14"/>
      <c r="PKI2131" s="14"/>
      <c r="PKJ2131" s="41"/>
      <c r="PKK2131" s="44"/>
      <c r="PKL2131" s="51"/>
      <c r="PKM2131" s="51"/>
      <c r="PKN2131" s="51"/>
      <c r="PKO2131" s="13"/>
      <c r="PKP2131" s="13"/>
      <c r="PKQ2131" s="14"/>
      <c r="PKR2131" s="14"/>
      <c r="PKS2131" s="41"/>
      <c r="PKT2131" s="44"/>
      <c r="PKU2131" s="51"/>
      <c r="PKV2131" s="51"/>
      <c r="PKW2131" s="51"/>
      <c r="PKX2131" s="13"/>
      <c r="PKY2131" s="13"/>
      <c r="PKZ2131" s="14"/>
      <c r="PLA2131" s="14"/>
      <c r="PLB2131" s="41"/>
      <c r="PLC2131" s="44"/>
      <c r="PLD2131" s="51"/>
      <c r="PLE2131" s="51"/>
      <c r="PLF2131" s="51"/>
      <c r="PLG2131" s="13"/>
      <c r="PLH2131" s="13"/>
      <c r="PLI2131" s="14"/>
      <c r="PLJ2131" s="14"/>
      <c r="PLK2131" s="41"/>
      <c r="PLL2131" s="44"/>
      <c r="PLM2131" s="51"/>
      <c r="PLN2131" s="51"/>
      <c r="PLO2131" s="51"/>
      <c r="PLP2131" s="13"/>
      <c r="PLQ2131" s="13"/>
      <c r="PLR2131" s="14"/>
      <c r="PLS2131" s="14"/>
      <c r="PLT2131" s="41"/>
      <c r="PLU2131" s="44"/>
      <c r="PLV2131" s="51"/>
      <c r="PLW2131" s="51"/>
      <c r="PLX2131" s="51"/>
      <c r="PLY2131" s="13"/>
      <c r="PLZ2131" s="13"/>
      <c r="PMA2131" s="14"/>
      <c r="PMB2131" s="14"/>
      <c r="PMC2131" s="41"/>
      <c r="PMD2131" s="44"/>
      <c r="PME2131" s="51"/>
      <c r="PMF2131" s="51"/>
      <c r="PMG2131" s="51"/>
      <c r="PMH2131" s="13"/>
      <c r="PMI2131" s="13"/>
      <c r="PMJ2131" s="14"/>
      <c r="PMK2131" s="14"/>
      <c r="PML2131" s="41"/>
      <c r="PMM2131" s="44"/>
      <c r="PMN2131" s="51"/>
      <c r="PMO2131" s="51"/>
      <c r="PMP2131" s="51"/>
      <c r="PMQ2131" s="13"/>
      <c r="PMR2131" s="13"/>
      <c r="PMS2131" s="14"/>
      <c r="PMT2131" s="14"/>
      <c r="PMU2131" s="41"/>
      <c r="PMV2131" s="44"/>
      <c r="PMW2131" s="51"/>
      <c r="PMX2131" s="51"/>
      <c r="PMY2131" s="51"/>
      <c r="PMZ2131" s="13"/>
      <c r="PNA2131" s="13"/>
      <c r="PNB2131" s="14"/>
      <c r="PNC2131" s="14"/>
      <c r="PND2131" s="41"/>
      <c r="PNE2131" s="44"/>
      <c r="PNF2131" s="51"/>
      <c r="PNG2131" s="51"/>
      <c r="PNH2131" s="51"/>
      <c r="PNI2131" s="13"/>
      <c r="PNJ2131" s="13"/>
      <c r="PNK2131" s="14"/>
      <c r="PNL2131" s="14"/>
      <c r="PNM2131" s="41"/>
      <c r="PNN2131" s="44"/>
      <c r="PNO2131" s="51"/>
      <c r="PNP2131" s="51"/>
      <c r="PNQ2131" s="51"/>
      <c r="PNR2131" s="13"/>
      <c r="PNS2131" s="13"/>
      <c r="PNT2131" s="14"/>
      <c r="PNU2131" s="14"/>
      <c r="PNV2131" s="41"/>
      <c r="PNW2131" s="44"/>
      <c r="PNX2131" s="51"/>
      <c r="PNY2131" s="51"/>
      <c r="PNZ2131" s="51"/>
      <c r="POA2131" s="13"/>
      <c r="POB2131" s="13"/>
      <c r="POC2131" s="14"/>
      <c r="POD2131" s="14"/>
      <c r="POE2131" s="41"/>
      <c r="POF2131" s="44"/>
      <c r="POG2131" s="51"/>
      <c r="POH2131" s="51"/>
      <c r="POI2131" s="51"/>
      <c r="POJ2131" s="13"/>
      <c r="POK2131" s="13"/>
      <c r="POL2131" s="14"/>
      <c r="POM2131" s="14"/>
      <c r="PON2131" s="41"/>
      <c r="POO2131" s="44"/>
      <c r="POP2131" s="51"/>
      <c r="POQ2131" s="51"/>
      <c r="POR2131" s="51"/>
      <c r="POS2131" s="13"/>
      <c r="POT2131" s="13"/>
      <c r="POU2131" s="14"/>
      <c r="POV2131" s="14"/>
      <c r="POW2131" s="41"/>
      <c r="POX2131" s="44"/>
      <c r="POY2131" s="51"/>
      <c r="POZ2131" s="51"/>
      <c r="PPA2131" s="51"/>
      <c r="PPB2131" s="13"/>
      <c r="PPC2131" s="13"/>
      <c r="PPD2131" s="14"/>
      <c r="PPE2131" s="14"/>
      <c r="PPF2131" s="41"/>
      <c r="PPG2131" s="44"/>
      <c r="PPH2131" s="51"/>
      <c r="PPI2131" s="51"/>
      <c r="PPJ2131" s="51"/>
      <c r="PPK2131" s="13"/>
      <c r="PPL2131" s="13"/>
      <c r="PPM2131" s="14"/>
      <c r="PPN2131" s="14"/>
      <c r="PPO2131" s="41"/>
      <c r="PPP2131" s="44"/>
      <c r="PPQ2131" s="51"/>
      <c r="PPR2131" s="51"/>
      <c r="PPS2131" s="51"/>
      <c r="PPT2131" s="13"/>
      <c r="PPU2131" s="13"/>
      <c r="PPV2131" s="14"/>
      <c r="PPW2131" s="14"/>
      <c r="PPX2131" s="41"/>
      <c r="PPY2131" s="44"/>
      <c r="PPZ2131" s="51"/>
      <c r="PQA2131" s="51"/>
      <c r="PQB2131" s="51"/>
      <c r="PQC2131" s="13"/>
      <c r="PQD2131" s="13"/>
      <c r="PQE2131" s="14"/>
      <c r="PQF2131" s="14"/>
      <c r="PQG2131" s="41"/>
      <c r="PQH2131" s="44"/>
      <c r="PQI2131" s="51"/>
      <c r="PQJ2131" s="51"/>
      <c r="PQK2131" s="51"/>
      <c r="PQL2131" s="13"/>
      <c r="PQM2131" s="13"/>
      <c r="PQN2131" s="14"/>
      <c r="PQO2131" s="14"/>
      <c r="PQP2131" s="41"/>
      <c r="PQQ2131" s="44"/>
      <c r="PQR2131" s="51"/>
      <c r="PQS2131" s="51"/>
      <c r="PQT2131" s="51"/>
      <c r="PQU2131" s="13"/>
      <c r="PQV2131" s="13"/>
      <c r="PQW2131" s="14"/>
      <c r="PQX2131" s="14"/>
      <c r="PQY2131" s="41"/>
      <c r="PQZ2131" s="44"/>
      <c r="PRA2131" s="51"/>
      <c r="PRB2131" s="51"/>
      <c r="PRC2131" s="51"/>
      <c r="PRD2131" s="13"/>
      <c r="PRE2131" s="13"/>
      <c r="PRF2131" s="14"/>
      <c r="PRG2131" s="14"/>
      <c r="PRH2131" s="41"/>
      <c r="PRI2131" s="44"/>
      <c r="PRJ2131" s="51"/>
      <c r="PRK2131" s="51"/>
      <c r="PRL2131" s="51"/>
      <c r="PRM2131" s="13"/>
      <c r="PRN2131" s="13"/>
      <c r="PRO2131" s="14"/>
      <c r="PRP2131" s="14"/>
      <c r="PRQ2131" s="41"/>
      <c r="PRR2131" s="44"/>
      <c r="PRS2131" s="51"/>
      <c r="PRT2131" s="51"/>
      <c r="PRU2131" s="51"/>
      <c r="PRV2131" s="13"/>
      <c r="PRW2131" s="13"/>
      <c r="PRX2131" s="14"/>
      <c r="PRY2131" s="14"/>
      <c r="PRZ2131" s="41"/>
      <c r="PSA2131" s="44"/>
      <c r="PSB2131" s="51"/>
      <c r="PSC2131" s="51"/>
      <c r="PSD2131" s="51"/>
      <c r="PSE2131" s="13"/>
      <c r="PSF2131" s="13"/>
      <c r="PSG2131" s="14"/>
      <c r="PSH2131" s="14"/>
      <c r="PSI2131" s="41"/>
      <c r="PSJ2131" s="44"/>
      <c r="PSK2131" s="51"/>
      <c r="PSL2131" s="51"/>
      <c r="PSM2131" s="51"/>
      <c r="PSN2131" s="13"/>
      <c r="PSO2131" s="13"/>
      <c r="PSP2131" s="14"/>
      <c r="PSQ2131" s="14"/>
      <c r="PSR2131" s="41"/>
      <c r="PSS2131" s="44"/>
      <c r="PST2131" s="51"/>
      <c r="PSU2131" s="51"/>
      <c r="PSV2131" s="51"/>
      <c r="PSW2131" s="13"/>
      <c r="PSX2131" s="13"/>
      <c r="PSY2131" s="14"/>
      <c r="PSZ2131" s="14"/>
      <c r="PTA2131" s="41"/>
      <c r="PTB2131" s="44"/>
      <c r="PTC2131" s="51"/>
      <c r="PTD2131" s="51"/>
      <c r="PTE2131" s="51"/>
      <c r="PTF2131" s="13"/>
      <c r="PTG2131" s="13"/>
      <c r="PTH2131" s="14"/>
      <c r="PTI2131" s="14"/>
      <c r="PTJ2131" s="41"/>
      <c r="PTK2131" s="44"/>
      <c r="PTL2131" s="51"/>
      <c r="PTM2131" s="51"/>
      <c r="PTN2131" s="51"/>
      <c r="PTO2131" s="13"/>
      <c r="PTP2131" s="13"/>
      <c r="PTQ2131" s="14"/>
      <c r="PTR2131" s="14"/>
      <c r="PTS2131" s="41"/>
      <c r="PTT2131" s="44"/>
      <c r="PTU2131" s="51"/>
      <c r="PTV2131" s="51"/>
      <c r="PTW2131" s="51"/>
      <c r="PTX2131" s="13"/>
      <c r="PTY2131" s="13"/>
      <c r="PTZ2131" s="14"/>
      <c r="PUA2131" s="14"/>
      <c r="PUB2131" s="41"/>
      <c r="PUC2131" s="44"/>
      <c r="PUD2131" s="51"/>
      <c r="PUE2131" s="51"/>
      <c r="PUF2131" s="51"/>
      <c r="PUG2131" s="13"/>
      <c r="PUH2131" s="13"/>
      <c r="PUI2131" s="14"/>
      <c r="PUJ2131" s="14"/>
      <c r="PUK2131" s="41"/>
      <c r="PUL2131" s="44"/>
      <c r="PUM2131" s="51"/>
      <c r="PUN2131" s="51"/>
      <c r="PUO2131" s="51"/>
      <c r="PUP2131" s="13"/>
      <c r="PUQ2131" s="13"/>
      <c r="PUR2131" s="14"/>
      <c r="PUS2131" s="14"/>
      <c r="PUT2131" s="41"/>
      <c r="PUU2131" s="44"/>
      <c r="PUV2131" s="51"/>
      <c r="PUW2131" s="51"/>
      <c r="PUX2131" s="51"/>
      <c r="PUY2131" s="13"/>
      <c r="PUZ2131" s="13"/>
      <c r="PVA2131" s="14"/>
      <c r="PVB2131" s="14"/>
      <c r="PVC2131" s="41"/>
      <c r="PVD2131" s="44"/>
      <c r="PVE2131" s="51"/>
      <c r="PVF2131" s="51"/>
      <c r="PVG2131" s="51"/>
      <c r="PVH2131" s="13"/>
      <c r="PVI2131" s="13"/>
      <c r="PVJ2131" s="14"/>
      <c r="PVK2131" s="14"/>
      <c r="PVL2131" s="41"/>
      <c r="PVM2131" s="44"/>
      <c r="PVN2131" s="51"/>
      <c r="PVO2131" s="51"/>
      <c r="PVP2131" s="51"/>
      <c r="PVQ2131" s="13"/>
      <c r="PVR2131" s="13"/>
      <c r="PVS2131" s="14"/>
      <c r="PVT2131" s="14"/>
      <c r="PVU2131" s="41"/>
      <c r="PVV2131" s="44"/>
      <c r="PVW2131" s="51"/>
      <c r="PVX2131" s="51"/>
      <c r="PVY2131" s="51"/>
      <c r="PVZ2131" s="13"/>
      <c r="PWA2131" s="13"/>
      <c r="PWB2131" s="14"/>
      <c r="PWC2131" s="14"/>
      <c r="PWD2131" s="41"/>
      <c r="PWE2131" s="44"/>
      <c r="PWF2131" s="51"/>
      <c r="PWG2131" s="51"/>
      <c r="PWH2131" s="51"/>
      <c r="PWI2131" s="13"/>
      <c r="PWJ2131" s="13"/>
      <c r="PWK2131" s="14"/>
      <c r="PWL2131" s="14"/>
      <c r="PWM2131" s="41"/>
      <c r="PWN2131" s="44"/>
      <c r="PWO2131" s="51"/>
      <c r="PWP2131" s="51"/>
      <c r="PWQ2131" s="51"/>
      <c r="PWR2131" s="13"/>
      <c r="PWS2131" s="13"/>
      <c r="PWT2131" s="14"/>
      <c r="PWU2131" s="14"/>
      <c r="PWV2131" s="41"/>
      <c r="PWW2131" s="44"/>
      <c r="PWX2131" s="51"/>
      <c r="PWY2131" s="51"/>
      <c r="PWZ2131" s="51"/>
      <c r="PXA2131" s="13"/>
      <c r="PXB2131" s="13"/>
      <c r="PXC2131" s="14"/>
      <c r="PXD2131" s="14"/>
      <c r="PXE2131" s="41"/>
      <c r="PXF2131" s="44"/>
      <c r="PXG2131" s="51"/>
      <c r="PXH2131" s="51"/>
      <c r="PXI2131" s="51"/>
      <c r="PXJ2131" s="13"/>
      <c r="PXK2131" s="13"/>
      <c r="PXL2131" s="14"/>
      <c r="PXM2131" s="14"/>
      <c r="PXN2131" s="41"/>
      <c r="PXO2131" s="44"/>
      <c r="PXP2131" s="51"/>
      <c r="PXQ2131" s="51"/>
      <c r="PXR2131" s="51"/>
      <c r="PXS2131" s="13"/>
      <c r="PXT2131" s="13"/>
      <c r="PXU2131" s="14"/>
      <c r="PXV2131" s="14"/>
      <c r="PXW2131" s="41"/>
      <c r="PXX2131" s="44"/>
      <c r="PXY2131" s="51"/>
      <c r="PXZ2131" s="51"/>
      <c r="PYA2131" s="51"/>
      <c r="PYB2131" s="13"/>
      <c r="PYC2131" s="13"/>
      <c r="PYD2131" s="14"/>
      <c r="PYE2131" s="14"/>
      <c r="PYF2131" s="41"/>
      <c r="PYG2131" s="44"/>
      <c r="PYH2131" s="51"/>
      <c r="PYI2131" s="51"/>
      <c r="PYJ2131" s="51"/>
      <c r="PYK2131" s="13"/>
      <c r="PYL2131" s="13"/>
      <c r="PYM2131" s="14"/>
      <c r="PYN2131" s="14"/>
      <c r="PYO2131" s="41"/>
      <c r="PYP2131" s="44"/>
      <c r="PYQ2131" s="51"/>
      <c r="PYR2131" s="51"/>
      <c r="PYS2131" s="51"/>
      <c r="PYT2131" s="13"/>
      <c r="PYU2131" s="13"/>
      <c r="PYV2131" s="14"/>
      <c r="PYW2131" s="14"/>
      <c r="PYX2131" s="41"/>
      <c r="PYY2131" s="44"/>
      <c r="PYZ2131" s="51"/>
      <c r="PZA2131" s="51"/>
      <c r="PZB2131" s="51"/>
      <c r="PZC2131" s="13"/>
      <c r="PZD2131" s="13"/>
      <c r="PZE2131" s="14"/>
      <c r="PZF2131" s="14"/>
      <c r="PZG2131" s="41"/>
      <c r="PZH2131" s="44"/>
      <c r="PZI2131" s="51"/>
      <c r="PZJ2131" s="51"/>
      <c r="PZK2131" s="51"/>
      <c r="PZL2131" s="13"/>
      <c r="PZM2131" s="13"/>
      <c r="PZN2131" s="14"/>
      <c r="PZO2131" s="14"/>
      <c r="PZP2131" s="41"/>
      <c r="PZQ2131" s="44"/>
      <c r="PZR2131" s="51"/>
      <c r="PZS2131" s="51"/>
      <c r="PZT2131" s="51"/>
      <c r="PZU2131" s="13"/>
      <c r="PZV2131" s="13"/>
      <c r="PZW2131" s="14"/>
      <c r="PZX2131" s="14"/>
      <c r="PZY2131" s="41"/>
      <c r="PZZ2131" s="44"/>
      <c r="QAA2131" s="51"/>
      <c r="QAB2131" s="51"/>
      <c r="QAC2131" s="51"/>
      <c r="QAD2131" s="13"/>
      <c r="QAE2131" s="13"/>
      <c r="QAF2131" s="14"/>
      <c r="QAG2131" s="14"/>
      <c r="QAH2131" s="41"/>
      <c r="QAI2131" s="44"/>
      <c r="QAJ2131" s="51"/>
      <c r="QAK2131" s="51"/>
      <c r="QAL2131" s="51"/>
      <c r="QAM2131" s="13"/>
      <c r="QAN2131" s="13"/>
      <c r="QAO2131" s="14"/>
      <c r="QAP2131" s="14"/>
      <c r="QAQ2131" s="41"/>
      <c r="QAR2131" s="44"/>
      <c r="QAS2131" s="51"/>
      <c r="QAT2131" s="51"/>
      <c r="QAU2131" s="51"/>
      <c r="QAV2131" s="13"/>
      <c r="QAW2131" s="13"/>
      <c r="QAX2131" s="14"/>
      <c r="QAY2131" s="14"/>
      <c r="QAZ2131" s="41"/>
      <c r="QBA2131" s="44"/>
      <c r="QBB2131" s="51"/>
      <c r="QBC2131" s="51"/>
      <c r="QBD2131" s="51"/>
      <c r="QBE2131" s="13"/>
      <c r="QBF2131" s="13"/>
      <c r="QBG2131" s="14"/>
      <c r="QBH2131" s="14"/>
      <c r="QBI2131" s="41"/>
      <c r="QBJ2131" s="44"/>
      <c r="QBK2131" s="51"/>
      <c r="QBL2131" s="51"/>
      <c r="QBM2131" s="51"/>
      <c r="QBN2131" s="13"/>
      <c r="QBO2131" s="13"/>
      <c r="QBP2131" s="14"/>
      <c r="QBQ2131" s="14"/>
      <c r="QBR2131" s="41"/>
      <c r="QBS2131" s="44"/>
      <c r="QBT2131" s="51"/>
      <c r="QBU2131" s="51"/>
      <c r="QBV2131" s="51"/>
      <c r="QBW2131" s="13"/>
      <c r="QBX2131" s="13"/>
      <c r="QBY2131" s="14"/>
      <c r="QBZ2131" s="14"/>
      <c r="QCA2131" s="41"/>
      <c r="QCB2131" s="44"/>
      <c r="QCC2131" s="51"/>
      <c r="QCD2131" s="51"/>
      <c r="QCE2131" s="51"/>
      <c r="QCF2131" s="13"/>
      <c r="QCG2131" s="13"/>
      <c r="QCH2131" s="14"/>
      <c r="QCI2131" s="14"/>
      <c r="QCJ2131" s="41"/>
      <c r="QCK2131" s="44"/>
      <c r="QCL2131" s="51"/>
      <c r="QCM2131" s="51"/>
      <c r="QCN2131" s="51"/>
      <c r="QCO2131" s="13"/>
      <c r="QCP2131" s="13"/>
      <c r="QCQ2131" s="14"/>
      <c r="QCR2131" s="14"/>
      <c r="QCS2131" s="41"/>
      <c r="QCT2131" s="44"/>
      <c r="QCU2131" s="51"/>
      <c r="QCV2131" s="51"/>
      <c r="QCW2131" s="51"/>
      <c r="QCX2131" s="13"/>
      <c r="QCY2131" s="13"/>
      <c r="QCZ2131" s="14"/>
      <c r="QDA2131" s="14"/>
      <c r="QDB2131" s="41"/>
      <c r="QDC2131" s="44"/>
      <c r="QDD2131" s="51"/>
      <c r="QDE2131" s="51"/>
      <c r="QDF2131" s="51"/>
      <c r="QDG2131" s="13"/>
      <c r="QDH2131" s="13"/>
      <c r="QDI2131" s="14"/>
      <c r="QDJ2131" s="14"/>
      <c r="QDK2131" s="41"/>
      <c r="QDL2131" s="44"/>
      <c r="QDM2131" s="51"/>
      <c r="QDN2131" s="51"/>
      <c r="QDO2131" s="51"/>
      <c r="QDP2131" s="13"/>
      <c r="QDQ2131" s="13"/>
      <c r="QDR2131" s="14"/>
      <c r="QDS2131" s="14"/>
      <c r="QDT2131" s="41"/>
      <c r="QDU2131" s="44"/>
      <c r="QDV2131" s="51"/>
      <c r="QDW2131" s="51"/>
      <c r="QDX2131" s="51"/>
      <c r="QDY2131" s="13"/>
      <c r="QDZ2131" s="13"/>
      <c r="QEA2131" s="14"/>
      <c r="QEB2131" s="14"/>
      <c r="QEC2131" s="41"/>
      <c r="QED2131" s="44"/>
      <c r="QEE2131" s="51"/>
      <c r="QEF2131" s="51"/>
      <c r="QEG2131" s="51"/>
      <c r="QEH2131" s="13"/>
      <c r="QEI2131" s="13"/>
      <c r="QEJ2131" s="14"/>
      <c r="QEK2131" s="14"/>
      <c r="QEL2131" s="41"/>
      <c r="QEM2131" s="44"/>
      <c r="QEN2131" s="51"/>
      <c r="QEO2131" s="51"/>
      <c r="QEP2131" s="51"/>
      <c r="QEQ2131" s="13"/>
      <c r="QER2131" s="13"/>
      <c r="QES2131" s="14"/>
      <c r="QET2131" s="14"/>
      <c r="QEU2131" s="41"/>
      <c r="QEV2131" s="44"/>
      <c r="QEW2131" s="51"/>
      <c r="QEX2131" s="51"/>
      <c r="QEY2131" s="51"/>
      <c r="QEZ2131" s="13"/>
      <c r="QFA2131" s="13"/>
      <c r="QFB2131" s="14"/>
      <c r="QFC2131" s="14"/>
      <c r="QFD2131" s="41"/>
      <c r="QFE2131" s="44"/>
      <c r="QFF2131" s="51"/>
      <c r="QFG2131" s="51"/>
      <c r="QFH2131" s="51"/>
      <c r="QFI2131" s="13"/>
      <c r="QFJ2131" s="13"/>
      <c r="QFK2131" s="14"/>
      <c r="QFL2131" s="14"/>
      <c r="QFM2131" s="41"/>
      <c r="QFN2131" s="44"/>
      <c r="QFO2131" s="51"/>
      <c r="QFP2131" s="51"/>
      <c r="QFQ2131" s="51"/>
      <c r="QFR2131" s="13"/>
      <c r="QFS2131" s="13"/>
      <c r="QFT2131" s="14"/>
      <c r="QFU2131" s="14"/>
      <c r="QFV2131" s="41"/>
      <c r="QFW2131" s="44"/>
      <c r="QFX2131" s="51"/>
      <c r="QFY2131" s="51"/>
      <c r="QFZ2131" s="51"/>
      <c r="QGA2131" s="13"/>
      <c r="QGB2131" s="13"/>
      <c r="QGC2131" s="14"/>
      <c r="QGD2131" s="14"/>
      <c r="QGE2131" s="41"/>
      <c r="QGF2131" s="44"/>
      <c r="QGG2131" s="51"/>
      <c r="QGH2131" s="51"/>
      <c r="QGI2131" s="51"/>
      <c r="QGJ2131" s="13"/>
      <c r="QGK2131" s="13"/>
      <c r="QGL2131" s="14"/>
      <c r="QGM2131" s="14"/>
      <c r="QGN2131" s="41"/>
      <c r="QGO2131" s="44"/>
      <c r="QGP2131" s="51"/>
      <c r="QGQ2131" s="51"/>
      <c r="QGR2131" s="51"/>
      <c r="QGS2131" s="13"/>
      <c r="QGT2131" s="13"/>
      <c r="QGU2131" s="14"/>
      <c r="QGV2131" s="14"/>
      <c r="QGW2131" s="41"/>
      <c r="QGX2131" s="44"/>
      <c r="QGY2131" s="51"/>
      <c r="QGZ2131" s="51"/>
      <c r="QHA2131" s="51"/>
      <c r="QHB2131" s="13"/>
      <c r="QHC2131" s="13"/>
      <c r="QHD2131" s="14"/>
      <c r="QHE2131" s="14"/>
      <c r="QHF2131" s="41"/>
      <c r="QHG2131" s="44"/>
      <c r="QHH2131" s="51"/>
      <c r="QHI2131" s="51"/>
      <c r="QHJ2131" s="51"/>
      <c r="QHK2131" s="13"/>
      <c r="QHL2131" s="13"/>
      <c r="QHM2131" s="14"/>
      <c r="QHN2131" s="14"/>
      <c r="QHO2131" s="41"/>
      <c r="QHP2131" s="44"/>
      <c r="QHQ2131" s="51"/>
      <c r="QHR2131" s="51"/>
      <c r="QHS2131" s="51"/>
      <c r="QHT2131" s="13"/>
      <c r="QHU2131" s="13"/>
      <c r="QHV2131" s="14"/>
      <c r="QHW2131" s="14"/>
      <c r="QHX2131" s="41"/>
      <c r="QHY2131" s="44"/>
      <c r="QHZ2131" s="51"/>
      <c r="QIA2131" s="51"/>
      <c r="QIB2131" s="51"/>
      <c r="QIC2131" s="13"/>
      <c r="QID2131" s="13"/>
      <c r="QIE2131" s="14"/>
      <c r="QIF2131" s="14"/>
      <c r="QIG2131" s="41"/>
      <c r="QIH2131" s="44"/>
      <c r="QII2131" s="51"/>
      <c r="QIJ2131" s="51"/>
      <c r="QIK2131" s="51"/>
      <c r="QIL2131" s="13"/>
      <c r="QIM2131" s="13"/>
      <c r="QIN2131" s="14"/>
      <c r="QIO2131" s="14"/>
      <c r="QIP2131" s="41"/>
      <c r="QIQ2131" s="44"/>
      <c r="QIR2131" s="51"/>
      <c r="QIS2131" s="51"/>
      <c r="QIT2131" s="51"/>
      <c r="QIU2131" s="13"/>
      <c r="QIV2131" s="13"/>
      <c r="QIW2131" s="14"/>
      <c r="QIX2131" s="14"/>
      <c r="QIY2131" s="41"/>
      <c r="QIZ2131" s="44"/>
      <c r="QJA2131" s="51"/>
      <c r="QJB2131" s="51"/>
      <c r="QJC2131" s="51"/>
      <c r="QJD2131" s="13"/>
      <c r="QJE2131" s="13"/>
      <c r="QJF2131" s="14"/>
      <c r="QJG2131" s="14"/>
      <c r="QJH2131" s="41"/>
      <c r="QJI2131" s="44"/>
      <c r="QJJ2131" s="51"/>
      <c r="QJK2131" s="51"/>
      <c r="QJL2131" s="51"/>
      <c r="QJM2131" s="13"/>
      <c r="QJN2131" s="13"/>
      <c r="QJO2131" s="14"/>
      <c r="QJP2131" s="14"/>
      <c r="QJQ2131" s="41"/>
      <c r="QJR2131" s="44"/>
      <c r="QJS2131" s="51"/>
      <c r="QJT2131" s="51"/>
      <c r="QJU2131" s="51"/>
      <c r="QJV2131" s="13"/>
      <c r="QJW2131" s="13"/>
      <c r="QJX2131" s="14"/>
      <c r="QJY2131" s="14"/>
      <c r="QJZ2131" s="41"/>
      <c r="QKA2131" s="44"/>
      <c r="QKB2131" s="51"/>
      <c r="QKC2131" s="51"/>
      <c r="QKD2131" s="51"/>
      <c r="QKE2131" s="13"/>
      <c r="QKF2131" s="13"/>
      <c r="QKG2131" s="14"/>
      <c r="QKH2131" s="14"/>
      <c r="QKI2131" s="41"/>
      <c r="QKJ2131" s="44"/>
      <c r="QKK2131" s="51"/>
      <c r="QKL2131" s="51"/>
      <c r="QKM2131" s="51"/>
      <c r="QKN2131" s="13"/>
      <c r="QKO2131" s="13"/>
      <c r="QKP2131" s="14"/>
      <c r="QKQ2131" s="14"/>
      <c r="QKR2131" s="41"/>
      <c r="QKS2131" s="44"/>
      <c r="QKT2131" s="51"/>
      <c r="QKU2131" s="51"/>
      <c r="QKV2131" s="51"/>
      <c r="QKW2131" s="13"/>
      <c r="QKX2131" s="13"/>
      <c r="QKY2131" s="14"/>
      <c r="QKZ2131" s="14"/>
      <c r="QLA2131" s="41"/>
      <c r="QLB2131" s="44"/>
      <c r="QLC2131" s="51"/>
      <c r="QLD2131" s="51"/>
      <c r="QLE2131" s="51"/>
      <c r="QLF2131" s="13"/>
      <c r="QLG2131" s="13"/>
      <c r="QLH2131" s="14"/>
      <c r="QLI2131" s="14"/>
      <c r="QLJ2131" s="41"/>
      <c r="QLK2131" s="44"/>
      <c r="QLL2131" s="51"/>
      <c r="QLM2131" s="51"/>
      <c r="QLN2131" s="51"/>
      <c r="QLO2131" s="13"/>
      <c r="QLP2131" s="13"/>
      <c r="QLQ2131" s="14"/>
      <c r="QLR2131" s="14"/>
      <c r="QLS2131" s="41"/>
      <c r="QLT2131" s="44"/>
      <c r="QLU2131" s="51"/>
      <c r="QLV2131" s="51"/>
      <c r="QLW2131" s="51"/>
      <c r="QLX2131" s="13"/>
      <c r="QLY2131" s="13"/>
      <c r="QLZ2131" s="14"/>
      <c r="QMA2131" s="14"/>
      <c r="QMB2131" s="41"/>
      <c r="QMC2131" s="44"/>
      <c r="QMD2131" s="51"/>
      <c r="QME2131" s="51"/>
      <c r="QMF2131" s="51"/>
      <c r="QMG2131" s="13"/>
      <c r="QMH2131" s="13"/>
      <c r="QMI2131" s="14"/>
      <c r="QMJ2131" s="14"/>
      <c r="QMK2131" s="41"/>
      <c r="QML2131" s="44"/>
      <c r="QMM2131" s="51"/>
      <c r="QMN2131" s="51"/>
      <c r="QMO2131" s="51"/>
      <c r="QMP2131" s="13"/>
      <c r="QMQ2131" s="13"/>
      <c r="QMR2131" s="14"/>
      <c r="QMS2131" s="14"/>
      <c r="QMT2131" s="41"/>
      <c r="QMU2131" s="44"/>
      <c r="QMV2131" s="51"/>
      <c r="QMW2131" s="51"/>
      <c r="QMX2131" s="51"/>
      <c r="QMY2131" s="13"/>
      <c r="QMZ2131" s="13"/>
      <c r="QNA2131" s="14"/>
      <c r="QNB2131" s="14"/>
      <c r="QNC2131" s="41"/>
      <c r="QND2131" s="44"/>
      <c r="QNE2131" s="51"/>
      <c r="QNF2131" s="51"/>
      <c r="QNG2131" s="51"/>
      <c r="QNH2131" s="13"/>
      <c r="QNI2131" s="13"/>
      <c r="QNJ2131" s="14"/>
      <c r="QNK2131" s="14"/>
      <c r="QNL2131" s="41"/>
      <c r="QNM2131" s="44"/>
      <c r="QNN2131" s="51"/>
      <c r="QNO2131" s="51"/>
      <c r="QNP2131" s="51"/>
      <c r="QNQ2131" s="13"/>
      <c r="QNR2131" s="13"/>
      <c r="QNS2131" s="14"/>
      <c r="QNT2131" s="14"/>
      <c r="QNU2131" s="41"/>
      <c r="QNV2131" s="44"/>
      <c r="QNW2131" s="51"/>
      <c r="QNX2131" s="51"/>
      <c r="QNY2131" s="51"/>
      <c r="QNZ2131" s="13"/>
      <c r="QOA2131" s="13"/>
      <c r="QOB2131" s="14"/>
      <c r="QOC2131" s="14"/>
      <c r="QOD2131" s="41"/>
      <c r="QOE2131" s="44"/>
      <c r="QOF2131" s="51"/>
      <c r="QOG2131" s="51"/>
      <c r="QOH2131" s="51"/>
      <c r="QOI2131" s="13"/>
      <c r="QOJ2131" s="13"/>
      <c r="QOK2131" s="14"/>
      <c r="QOL2131" s="14"/>
      <c r="QOM2131" s="41"/>
      <c r="QON2131" s="44"/>
      <c r="QOO2131" s="51"/>
      <c r="QOP2131" s="51"/>
      <c r="QOQ2131" s="51"/>
      <c r="QOR2131" s="13"/>
      <c r="QOS2131" s="13"/>
      <c r="QOT2131" s="14"/>
      <c r="QOU2131" s="14"/>
      <c r="QOV2131" s="41"/>
      <c r="QOW2131" s="44"/>
      <c r="QOX2131" s="51"/>
      <c r="QOY2131" s="51"/>
      <c r="QOZ2131" s="51"/>
      <c r="QPA2131" s="13"/>
      <c r="QPB2131" s="13"/>
      <c r="QPC2131" s="14"/>
      <c r="QPD2131" s="14"/>
      <c r="QPE2131" s="41"/>
      <c r="QPF2131" s="44"/>
      <c r="QPG2131" s="51"/>
      <c r="QPH2131" s="51"/>
      <c r="QPI2131" s="51"/>
      <c r="QPJ2131" s="13"/>
      <c r="QPK2131" s="13"/>
      <c r="QPL2131" s="14"/>
      <c r="QPM2131" s="14"/>
      <c r="QPN2131" s="41"/>
      <c r="QPO2131" s="44"/>
      <c r="QPP2131" s="51"/>
      <c r="QPQ2131" s="51"/>
      <c r="QPR2131" s="51"/>
      <c r="QPS2131" s="13"/>
      <c r="QPT2131" s="13"/>
      <c r="QPU2131" s="14"/>
      <c r="QPV2131" s="14"/>
      <c r="QPW2131" s="41"/>
      <c r="QPX2131" s="44"/>
      <c r="QPY2131" s="51"/>
      <c r="QPZ2131" s="51"/>
      <c r="QQA2131" s="51"/>
      <c r="QQB2131" s="13"/>
      <c r="QQC2131" s="13"/>
      <c r="QQD2131" s="14"/>
      <c r="QQE2131" s="14"/>
      <c r="QQF2131" s="41"/>
      <c r="QQG2131" s="44"/>
      <c r="QQH2131" s="51"/>
      <c r="QQI2131" s="51"/>
      <c r="QQJ2131" s="51"/>
      <c r="QQK2131" s="13"/>
      <c r="QQL2131" s="13"/>
      <c r="QQM2131" s="14"/>
      <c r="QQN2131" s="14"/>
      <c r="QQO2131" s="41"/>
      <c r="QQP2131" s="44"/>
      <c r="QQQ2131" s="51"/>
      <c r="QQR2131" s="51"/>
      <c r="QQS2131" s="51"/>
      <c r="QQT2131" s="13"/>
      <c r="QQU2131" s="13"/>
      <c r="QQV2131" s="14"/>
      <c r="QQW2131" s="14"/>
      <c r="QQX2131" s="41"/>
      <c r="QQY2131" s="44"/>
      <c r="QQZ2131" s="51"/>
      <c r="QRA2131" s="51"/>
      <c r="QRB2131" s="51"/>
      <c r="QRC2131" s="13"/>
      <c r="QRD2131" s="13"/>
      <c r="QRE2131" s="14"/>
      <c r="QRF2131" s="14"/>
      <c r="QRG2131" s="41"/>
      <c r="QRH2131" s="44"/>
      <c r="QRI2131" s="51"/>
      <c r="QRJ2131" s="51"/>
      <c r="QRK2131" s="51"/>
      <c r="QRL2131" s="13"/>
      <c r="QRM2131" s="13"/>
      <c r="QRN2131" s="14"/>
      <c r="QRO2131" s="14"/>
      <c r="QRP2131" s="41"/>
      <c r="QRQ2131" s="44"/>
      <c r="QRR2131" s="51"/>
      <c r="QRS2131" s="51"/>
      <c r="QRT2131" s="51"/>
      <c r="QRU2131" s="13"/>
      <c r="QRV2131" s="13"/>
      <c r="QRW2131" s="14"/>
      <c r="QRX2131" s="14"/>
      <c r="QRY2131" s="41"/>
      <c r="QRZ2131" s="44"/>
      <c r="QSA2131" s="51"/>
      <c r="QSB2131" s="51"/>
      <c r="QSC2131" s="51"/>
      <c r="QSD2131" s="13"/>
      <c r="QSE2131" s="13"/>
      <c r="QSF2131" s="14"/>
      <c r="QSG2131" s="14"/>
      <c r="QSH2131" s="41"/>
      <c r="QSI2131" s="44"/>
      <c r="QSJ2131" s="51"/>
      <c r="QSK2131" s="51"/>
      <c r="QSL2131" s="51"/>
      <c r="QSM2131" s="13"/>
      <c r="QSN2131" s="13"/>
      <c r="QSO2131" s="14"/>
      <c r="QSP2131" s="14"/>
      <c r="QSQ2131" s="41"/>
      <c r="QSR2131" s="44"/>
      <c r="QSS2131" s="51"/>
      <c r="QST2131" s="51"/>
      <c r="QSU2131" s="51"/>
      <c r="QSV2131" s="13"/>
      <c r="QSW2131" s="13"/>
      <c r="QSX2131" s="14"/>
      <c r="QSY2131" s="14"/>
      <c r="QSZ2131" s="41"/>
      <c r="QTA2131" s="44"/>
      <c r="QTB2131" s="51"/>
      <c r="QTC2131" s="51"/>
      <c r="QTD2131" s="51"/>
      <c r="QTE2131" s="13"/>
      <c r="QTF2131" s="13"/>
      <c r="QTG2131" s="14"/>
      <c r="QTH2131" s="14"/>
      <c r="QTI2131" s="41"/>
      <c r="QTJ2131" s="44"/>
      <c r="QTK2131" s="51"/>
      <c r="QTL2131" s="51"/>
      <c r="QTM2131" s="51"/>
      <c r="QTN2131" s="13"/>
      <c r="QTO2131" s="13"/>
      <c r="QTP2131" s="14"/>
      <c r="QTQ2131" s="14"/>
      <c r="QTR2131" s="41"/>
      <c r="QTS2131" s="44"/>
      <c r="QTT2131" s="51"/>
      <c r="QTU2131" s="51"/>
      <c r="QTV2131" s="51"/>
      <c r="QTW2131" s="13"/>
      <c r="QTX2131" s="13"/>
      <c r="QTY2131" s="14"/>
      <c r="QTZ2131" s="14"/>
      <c r="QUA2131" s="41"/>
      <c r="QUB2131" s="44"/>
      <c r="QUC2131" s="51"/>
      <c r="QUD2131" s="51"/>
      <c r="QUE2131" s="51"/>
      <c r="QUF2131" s="13"/>
      <c r="QUG2131" s="13"/>
      <c r="QUH2131" s="14"/>
      <c r="QUI2131" s="14"/>
      <c r="QUJ2131" s="41"/>
      <c r="QUK2131" s="44"/>
      <c r="QUL2131" s="51"/>
      <c r="QUM2131" s="51"/>
      <c r="QUN2131" s="51"/>
      <c r="QUO2131" s="13"/>
      <c r="QUP2131" s="13"/>
      <c r="QUQ2131" s="14"/>
      <c r="QUR2131" s="14"/>
      <c r="QUS2131" s="41"/>
      <c r="QUT2131" s="44"/>
      <c r="QUU2131" s="51"/>
      <c r="QUV2131" s="51"/>
      <c r="QUW2131" s="51"/>
      <c r="QUX2131" s="13"/>
      <c r="QUY2131" s="13"/>
      <c r="QUZ2131" s="14"/>
      <c r="QVA2131" s="14"/>
      <c r="QVB2131" s="41"/>
      <c r="QVC2131" s="44"/>
      <c r="QVD2131" s="51"/>
      <c r="QVE2131" s="51"/>
      <c r="QVF2131" s="51"/>
      <c r="QVG2131" s="13"/>
      <c r="QVH2131" s="13"/>
      <c r="QVI2131" s="14"/>
      <c r="QVJ2131" s="14"/>
      <c r="QVK2131" s="41"/>
      <c r="QVL2131" s="44"/>
      <c r="QVM2131" s="51"/>
      <c r="QVN2131" s="51"/>
      <c r="QVO2131" s="51"/>
      <c r="QVP2131" s="13"/>
      <c r="QVQ2131" s="13"/>
      <c r="QVR2131" s="14"/>
      <c r="QVS2131" s="14"/>
      <c r="QVT2131" s="41"/>
      <c r="QVU2131" s="44"/>
      <c r="QVV2131" s="51"/>
      <c r="QVW2131" s="51"/>
      <c r="QVX2131" s="51"/>
      <c r="QVY2131" s="13"/>
      <c r="QVZ2131" s="13"/>
      <c r="QWA2131" s="14"/>
      <c r="QWB2131" s="14"/>
      <c r="QWC2131" s="41"/>
      <c r="QWD2131" s="44"/>
      <c r="QWE2131" s="51"/>
      <c r="QWF2131" s="51"/>
      <c r="QWG2131" s="51"/>
      <c r="QWH2131" s="13"/>
      <c r="QWI2131" s="13"/>
      <c r="QWJ2131" s="14"/>
      <c r="QWK2131" s="14"/>
      <c r="QWL2131" s="41"/>
      <c r="QWM2131" s="44"/>
      <c r="QWN2131" s="51"/>
      <c r="QWO2131" s="51"/>
      <c r="QWP2131" s="51"/>
      <c r="QWQ2131" s="13"/>
      <c r="QWR2131" s="13"/>
      <c r="QWS2131" s="14"/>
      <c r="QWT2131" s="14"/>
      <c r="QWU2131" s="41"/>
      <c r="QWV2131" s="44"/>
      <c r="QWW2131" s="51"/>
      <c r="QWX2131" s="51"/>
      <c r="QWY2131" s="51"/>
      <c r="QWZ2131" s="13"/>
      <c r="QXA2131" s="13"/>
      <c r="QXB2131" s="14"/>
      <c r="QXC2131" s="14"/>
      <c r="QXD2131" s="41"/>
      <c r="QXE2131" s="44"/>
      <c r="QXF2131" s="51"/>
      <c r="QXG2131" s="51"/>
      <c r="QXH2131" s="51"/>
      <c r="QXI2131" s="13"/>
      <c r="QXJ2131" s="13"/>
      <c r="QXK2131" s="14"/>
      <c r="QXL2131" s="14"/>
      <c r="QXM2131" s="41"/>
      <c r="QXN2131" s="44"/>
      <c r="QXO2131" s="51"/>
      <c r="QXP2131" s="51"/>
      <c r="QXQ2131" s="51"/>
      <c r="QXR2131" s="13"/>
      <c r="QXS2131" s="13"/>
      <c r="QXT2131" s="14"/>
      <c r="QXU2131" s="14"/>
      <c r="QXV2131" s="41"/>
      <c r="QXW2131" s="44"/>
      <c r="QXX2131" s="51"/>
      <c r="QXY2131" s="51"/>
      <c r="QXZ2131" s="51"/>
      <c r="QYA2131" s="13"/>
      <c r="QYB2131" s="13"/>
      <c r="QYC2131" s="14"/>
      <c r="QYD2131" s="14"/>
      <c r="QYE2131" s="41"/>
      <c r="QYF2131" s="44"/>
      <c r="QYG2131" s="51"/>
      <c r="QYH2131" s="51"/>
      <c r="QYI2131" s="51"/>
      <c r="QYJ2131" s="13"/>
      <c r="QYK2131" s="13"/>
      <c r="QYL2131" s="14"/>
      <c r="QYM2131" s="14"/>
      <c r="QYN2131" s="41"/>
      <c r="QYO2131" s="44"/>
      <c r="QYP2131" s="51"/>
      <c r="QYQ2131" s="51"/>
      <c r="QYR2131" s="51"/>
      <c r="QYS2131" s="13"/>
      <c r="QYT2131" s="13"/>
      <c r="QYU2131" s="14"/>
      <c r="QYV2131" s="14"/>
      <c r="QYW2131" s="41"/>
      <c r="QYX2131" s="44"/>
      <c r="QYY2131" s="51"/>
      <c r="QYZ2131" s="51"/>
      <c r="QZA2131" s="51"/>
      <c r="QZB2131" s="13"/>
      <c r="QZC2131" s="13"/>
      <c r="QZD2131" s="14"/>
      <c r="QZE2131" s="14"/>
      <c r="QZF2131" s="41"/>
      <c r="QZG2131" s="44"/>
      <c r="QZH2131" s="51"/>
      <c r="QZI2131" s="51"/>
      <c r="QZJ2131" s="51"/>
      <c r="QZK2131" s="13"/>
      <c r="QZL2131" s="13"/>
      <c r="QZM2131" s="14"/>
      <c r="QZN2131" s="14"/>
      <c r="QZO2131" s="41"/>
      <c r="QZP2131" s="44"/>
      <c r="QZQ2131" s="51"/>
      <c r="QZR2131" s="51"/>
      <c r="QZS2131" s="51"/>
      <c r="QZT2131" s="13"/>
      <c r="QZU2131" s="13"/>
      <c r="QZV2131" s="14"/>
      <c r="QZW2131" s="14"/>
      <c r="QZX2131" s="41"/>
      <c r="QZY2131" s="44"/>
      <c r="QZZ2131" s="51"/>
      <c r="RAA2131" s="51"/>
      <c r="RAB2131" s="51"/>
      <c r="RAC2131" s="13"/>
      <c r="RAD2131" s="13"/>
      <c r="RAE2131" s="14"/>
      <c r="RAF2131" s="14"/>
      <c r="RAG2131" s="41"/>
      <c r="RAH2131" s="44"/>
      <c r="RAI2131" s="51"/>
      <c r="RAJ2131" s="51"/>
      <c r="RAK2131" s="51"/>
      <c r="RAL2131" s="13"/>
      <c r="RAM2131" s="13"/>
      <c r="RAN2131" s="14"/>
      <c r="RAO2131" s="14"/>
      <c r="RAP2131" s="41"/>
      <c r="RAQ2131" s="44"/>
      <c r="RAR2131" s="51"/>
      <c r="RAS2131" s="51"/>
      <c r="RAT2131" s="51"/>
      <c r="RAU2131" s="13"/>
      <c r="RAV2131" s="13"/>
      <c r="RAW2131" s="14"/>
      <c r="RAX2131" s="14"/>
      <c r="RAY2131" s="41"/>
      <c r="RAZ2131" s="44"/>
      <c r="RBA2131" s="51"/>
      <c r="RBB2131" s="51"/>
      <c r="RBC2131" s="51"/>
      <c r="RBD2131" s="13"/>
      <c r="RBE2131" s="13"/>
      <c r="RBF2131" s="14"/>
      <c r="RBG2131" s="14"/>
      <c r="RBH2131" s="41"/>
      <c r="RBI2131" s="44"/>
      <c r="RBJ2131" s="51"/>
      <c r="RBK2131" s="51"/>
      <c r="RBL2131" s="51"/>
      <c r="RBM2131" s="13"/>
      <c r="RBN2131" s="13"/>
      <c r="RBO2131" s="14"/>
      <c r="RBP2131" s="14"/>
      <c r="RBQ2131" s="41"/>
      <c r="RBR2131" s="44"/>
      <c r="RBS2131" s="51"/>
      <c r="RBT2131" s="51"/>
      <c r="RBU2131" s="51"/>
      <c r="RBV2131" s="13"/>
      <c r="RBW2131" s="13"/>
      <c r="RBX2131" s="14"/>
      <c r="RBY2131" s="14"/>
      <c r="RBZ2131" s="41"/>
      <c r="RCA2131" s="44"/>
      <c r="RCB2131" s="51"/>
      <c r="RCC2131" s="51"/>
      <c r="RCD2131" s="51"/>
      <c r="RCE2131" s="13"/>
      <c r="RCF2131" s="13"/>
      <c r="RCG2131" s="14"/>
      <c r="RCH2131" s="14"/>
      <c r="RCI2131" s="41"/>
      <c r="RCJ2131" s="44"/>
      <c r="RCK2131" s="51"/>
      <c r="RCL2131" s="51"/>
      <c r="RCM2131" s="51"/>
      <c r="RCN2131" s="13"/>
      <c r="RCO2131" s="13"/>
      <c r="RCP2131" s="14"/>
      <c r="RCQ2131" s="14"/>
      <c r="RCR2131" s="41"/>
      <c r="RCS2131" s="44"/>
      <c r="RCT2131" s="51"/>
      <c r="RCU2131" s="51"/>
      <c r="RCV2131" s="51"/>
      <c r="RCW2131" s="13"/>
      <c r="RCX2131" s="13"/>
      <c r="RCY2131" s="14"/>
      <c r="RCZ2131" s="14"/>
      <c r="RDA2131" s="41"/>
      <c r="RDB2131" s="44"/>
      <c r="RDC2131" s="51"/>
      <c r="RDD2131" s="51"/>
      <c r="RDE2131" s="51"/>
      <c r="RDF2131" s="13"/>
      <c r="RDG2131" s="13"/>
      <c r="RDH2131" s="14"/>
      <c r="RDI2131" s="14"/>
      <c r="RDJ2131" s="41"/>
      <c r="RDK2131" s="44"/>
      <c r="RDL2131" s="51"/>
      <c r="RDM2131" s="51"/>
      <c r="RDN2131" s="51"/>
      <c r="RDO2131" s="13"/>
      <c r="RDP2131" s="13"/>
      <c r="RDQ2131" s="14"/>
      <c r="RDR2131" s="14"/>
      <c r="RDS2131" s="41"/>
      <c r="RDT2131" s="44"/>
      <c r="RDU2131" s="51"/>
      <c r="RDV2131" s="51"/>
      <c r="RDW2131" s="51"/>
      <c r="RDX2131" s="13"/>
      <c r="RDY2131" s="13"/>
      <c r="RDZ2131" s="14"/>
      <c r="REA2131" s="14"/>
      <c r="REB2131" s="41"/>
      <c r="REC2131" s="44"/>
      <c r="RED2131" s="51"/>
      <c r="REE2131" s="51"/>
      <c r="REF2131" s="51"/>
      <c r="REG2131" s="13"/>
      <c r="REH2131" s="13"/>
      <c r="REI2131" s="14"/>
      <c r="REJ2131" s="14"/>
      <c r="REK2131" s="41"/>
      <c r="REL2131" s="44"/>
      <c r="REM2131" s="51"/>
      <c r="REN2131" s="51"/>
      <c r="REO2131" s="51"/>
      <c r="REP2131" s="13"/>
      <c r="REQ2131" s="13"/>
      <c r="RER2131" s="14"/>
      <c r="RES2131" s="14"/>
      <c r="RET2131" s="41"/>
      <c r="REU2131" s="44"/>
      <c r="REV2131" s="51"/>
      <c r="REW2131" s="51"/>
      <c r="REX2131" s="51"/>
      <c r="REY2131" s="13"/>
      <c r="REZ2131" s="13"/>
      <c r="RFA2131" s="14"/>
      <c r="RFB2131" s="14"/>
      <c r="RFC2131" s="41"/>
      <c r="RFD2131" s="44"/>
      <c r="RFE2131" s="51"/>
      <c r="RFF2131" s="51"/>
      <c r="RFG2131" s="51"/>
      <c r="RFH2131" s="13"/>
      <c r="RFI2131" s="13"/>
      <c r="RFJ2131" s="14"/>
      <c r="RFK2131" s="14"/>
      <c r="RFL2131" s="41"/>
      <c r="RFM2131" s="44"/>
      <c r="RFN2131" s="51"/>
      <c r="RFO2131" s="51"/>
      <c r="RFP2131" s="51"/>
      <c r="RFQ2131" s="13"/>
      <c r="RFR2131" s="13"/>
      <c r="RFS2131" s="14"/>
      <c r="RFT2131" s="14"/>
      <c r="RFU2131" s="41"/>
      <c r="RFV2131" s="44"/>
      <c r="RFW2131" s="51"/>
      <c r="RFX2131" s="51"/>
      <c r="RFY2131" s="51"/>
      <c r="RFZ2131" s="13"/>
      <c r="RGA2131" s="13"/>
      <c r="RGB2131" s="14"/>
      <c r="RGC2131" s="14"/>
      <c r="RGD2131" s="41"/>
      <c r="RGE2131" s="44"/>
      <c r="RGF2131" s="51"/>
      <c r="RGG2131" s="51"/>
      <c r="RGH2131" s="51"/>
      <c r="RGI2131" s="13"/>
      <c r="RGJ2131" s="13"/>
      <c r="RGK2131" s="14"/>
      <c r="RGL2131" s="14"/>
      <c r="RGM2131" s="41"/>
      <c r="RGN2131" s="44"/>
      <c r="RGO2131" s="51"/>
      <c r="RGP2131" s="51"/>
      <c r="RGQ2131" s="51"/>
      <c r="RGR2131" s="13"/>
      <c r="RGS2131" s="13"/>
      <c r="RGT2131" s="14"/>
      <c r="RGU2131" s="14"/>
      <c r="RGV2131" s="41"/>
      <c r="RGW2131" s="44"/>
      <c r="RGX2131" s="51"/>
      <c r="RGY2131" s="51"/>
      <c r="RGZ2131" s="51"/>
      <c r="RHA2131" s="13"/>
      <c r="RHB2131" s="13"/>
      <c r="RHC2131" s="14"/>
      <c r="RHD2131" s="14"/>
      <c r="RHE2131" s="41"/>
      <c r="RHF2131" s="44"/>
      <c r="RHG2131" s="51"/>
      <c r="RHH2131" s="51"/>
      <c r="RHI2131" s="51"/>
      <c r="RHJ2131" s="13"/>
      <c r="RHK2131" s="13"/>
      <c r="RHL2131" s="14"/>
      <c r="RHM2131" s="14"/>
      <c r="RHN2131" s="41"/>
      <c r="RHO2131" s="44"/>
      <c r="RHP2131" s="51"/>
      <c r="RHQ2131" s="51"/>
      <c r="RHR2131" s="51"/>
      <c r="RHS2131" s="13"/>
      <c r="RHT2131" s="13"/>
      <c r="RHU2131" s="14"/>
      <c r="RHV2131" s="14"/>
      <c r="RHW2131" s="41"/>
      <c r="RHX2131" s="44"/>
      <c r="RHY2131" s="51"/>
      <c r="RHZ2131" s="51"/>
      <c r="RIA2131" s="51"/>
      <c r="RIB2131" s="13"/>
      <c r="RIC2131" s="13"/>
      <c r="RID2131" s="14"/>
      <c r="RIE2131" s="14"/>
      <c r="RIF2131" s="41"/>
      <c r="RIG2131" s="44"/>
      <c r="RIH2131" s="51"/>
      <c r="RII2131" s="51"/>
      <c r="RIJ2131" s="51"/>
      <c r="RIK2131" s="13"/>
      <c r="RIL2131" s="13"/>
      <c r="RIM2131" s="14"/>
      <c r="RIN2131" s="14"/>
      <c r="RIO2131" s="41"/>
      <c r="RIP2131" s="44"/>
      <c r="RIQ2131" s="51"/>
      <c r="RIR2131" s="51"/>
      <c r="RIS2131" s="51"/>
      <c r="RIT2131" s="13"/>
      <c r="RIU2131" s="13"/>
      <c r="RIV2131" s="14"/>
      <c r="RIW2131" s="14"/>
      <c r="RIX2131" s="41"/>
      <c r="RIY2131" s="44"/>
      <c r="RIZ2131" s="51"/>
      <c r="RJA2131" s="51"/>
      <c r="RJB2131" s="51"/>
      <c r="RJC2131" s="13"/>
      <c r="RJD2131" s="13"/>
      <c r="RJE2131" s="14"/>
      <c r="RJF2131" s="14"/>
      <c r="RJG2131" s="41"/>
      <c r="RJH2131" s="44"/>
      <c r="RJI2131" s="51"/>
      <c r="RJJ2131" s="51"/>
      <c r="RJK2131" s="51"/>
      <c r="RJL2131" s="13"/>
      <c r="RJM2131" s="13"/>
      <c r="RJN2131" s="14"/>
      <c r="RJO2131" s="14"/>
      <c r="RJP2131" s="41"/>
      <c r="RJQ2131" s="44"/>
      <c r="RJR2131" s="51"/>
      <c r="RJS2131" s="51"/>
      <c r="RJT2131" s="51"/>
      <c r="RJU2131" s="13"/>
      <c r="RJV2131" s="13"/>
      <c r="RJW2131" s="14"/>
      <c r="RJX2131" s="14"/>
      <c r="RJY2131" s="41"/>
      <c r="RJZ2131" s="44"/>
      <c r="RKA2131" s="51"/>
      <c r="RKB2131" s="51"/>
      <c r="RKC2131" s="51"/>
      <c r="RKD2131" s="13"/>
      <c r="RKE2131" s="13"/>
      <c r="RKF2131" s="14"/>
      <c r="RKG2131" s="14"/>
      <c r="RKH2131" s="41"/>
      <c r="RKI2131" s="44"/>
      <c r="RKJ2131" s="51"/>
      <c r="RKK2131" s="51"/>
      <c r="RKL2131" s="51"/>
      <c r="RKM2131" s="13"/>
      <c r="RKN2131" s="13"/>
      <c r="RKO2131" s="14"/>
      <c r="RKP2131" s="14"/>
      <c r="RKQ2131" s="41"/>
      <c r="RKR2131" s="44"/>
      <c r="RKS2131" s="51"/>
      <c r="RKT2131" s="51"/>
      <c r="RKU2131" s="51"/>
      <c r="RKV2131" s="13"/>
      <c r="RKW2131" s="13"/>
      <c r="RKX2131" s="14"/>
      <c r="RKY2131" s="14"/>
      <c r="RKZ2131" s="41"/>
      <c r="RLA2131" s="44"/>
      <c r="RLB2131" s="51"/>
      <c r="RLC2131" s="51"/>
      <c r="RLD2131" s="51"/>
      <c r="RLE2131" s="13"/>
      <c r="RLF2131" s="13"/>
      <c r="RLG2131" s="14"/>
      <c r="RLH2131" s="14"/>
      <c r="RLI2131" s="41"/>
      <c r="RLJ2131" s="44"/>
      <c r="RLK2131" s="51"/>
      <c r="RLL2131" s="51"/>
      <c r="RLM2131" s="51"/>
      <c r="RLN2131" s="13"/>
      <c r="RLO2131" s="13"/>
      <c r="RLP2131" s="14"/>
      <c r="RLQ2131" s="14"/>
      <c r="RLR2131" s="41"/>
      <c r="RLS2131" s="44"/>
      <c r="RLT2131" s="51"/>
      <c r="RLU2131" s="51"/>
      <c r="RLV2131" s="51"/>
      <c r="RLW2131" s="13"/>
      <c r="RLX2131" s="13"/>
      <c r="RLY2131" s="14"/>
      <c r="RLZ2131" s="14"/>
      <c r="RMA2131" s="41"/>
      <c r="RMB2131" s="44"/>
      <c r="RMC2131" s="51"/>
      <c r="RMD2131" s="51"/>
      <c r="RME2131" s="51"/>
      <c r="RMF2131" s="13"/>
      <c r="RMG2131" s="13"/>
      <c r="RMH2131" s="14"/>
      <c r="RMI2131" s="14"/>
      <c r="RMJ2131" s="41"/>
      <c r="RMK2131" s="44"/>
      <c r="RML2131" s="51"/>
      <c r="RMM2131" s="51"/>
      <c r="RMN2131" s="51"/>
      <c r="RMO2131" s="13"/>
      <c r="RMP2131" s="13"/>
      <c r="RMQ2131" s="14"/>
      <c r="RMR2131" s="14"/>
      <c r="RMS2131" s="41"/>
      <c r="RMT2131" s="44"/>
      <c r="RMU2131" s="51"/>
      <c r="RMV2131" s="51"/>
      <c r="RMW2131" s="51"/>
      <c r="RMX2131" s="13"/>
      <c r="RMY2131" s="13"/>
      <c r="RMZ2131" s="14"/>
      <c r="RNA2131" s="14"/>
      <c r="RNB2131" s="41"/>
      <c r="RNC2131" s="44"/>
      <c r="RND2131" s="51"/>
      <c r="RNE2131" s="51"/>
      <c r="RNF2131" s="51"/>
      <c r="RNG2131" s="13"/>
      <c r="RNH2131" s="13"/>
      <c r="RNI2131" s="14"/>
      <c r="RNJ2131" s="14"/>
      <c r="RNK2131" s="41"/>
      <c r="RNL2131" s="44"/>
      <c r="RNM2131" s="51"/>
      <c r="RNN2131" s="51"/>
      <c r="RNO2131" s="51"/>
      <c r="RNP2131" s="13"/>
      <c r="RNQ2131" s="13"/>
      <c r="RNR2131" s="14"/>
      <c r="RNS2131" s="14"/>
      <c r="RNT2131" s="41"/>
      <c r="RNU2131" s="44"/>
      <c r="RNV2131" s="51"/>
      <c r="RNW2131" s="51"/>
      <c r="RNX2131" s="51"/>
      <c r="RNY2131" s="13"/>
      <c r="RNZ2131" s="13"/>
      <c r="ROA2131" s="14"/>
      <c r="ROB2131" s="14"/>
      <c r="ROC2131" s="41"/>
      <c r="ROD2131" s="44"/>
      <c r="ROE2131" s="51"/>
      <c r="ROF2131" s="51"/>
      <c r="ROG2131" s="51"/>
      <c r="ROH2131" s="13"/>
      <c r="ROI2131" s="13"/>
      <c r="ROJ2131" s="14"/>
      <c r="ROK2131" s="14"/>
      <c r="ROL2131" s="41"/>
      <c r="ROM2131" s="44"/>
      <c r="RON2131" s="51"/>
      <c r="ROO2131" s="51"/>
      <c r="ROP2131" s="51"/>
      <c r="ROQ2131" s="13"/>
      <c r="ROR2131" s="13"/>
      <c r="ROS2131" s="14"/>
      <c r="ROT2131" s="14"/>
      <c r="ROU2131" s="41"/>
      <c r="ROV2131" s="44"/>
      <c r="ROW2131" s="51"/>
      <c r="ROX2131" s="51"/>
      <c r="ROY2131" s="51"/>
      <c r="ROZ2131" s="13"/>
      <c r="RPA2131" s="13"/>
      <c r="RPB2131" s="14"/>
      <c r="RPC2131" s="14"/>
      <c r="RPD2131" s="41"/>
      <c r="RPE2131" s="44"/>
      <c r="RPF2131" s="51"/>
      <c r="RPG2131" s="51"/>
      <c r="RPH2131" s="51"/>
      <c r="RPI2131" s="13"/>
      <c r="RPJ2131" s="13"/>
      <c r="RPK2131" s="14"/>
      <c r="RPL2131" s="14"/>
      <c r="RPM2131" s="41"/>
      <c r="RPN2131" s="44"/>
      <c r="RPO2131" s="51"/>
      <c r="RPP2131" s="51"/>
      <c r="RPQ2131" s="51"/>
      <c r="RPR2131" s="13"/>
      <c r="RPS2131" s="13"/>
      <c r="RPT2131" s="14"/>
      <c r="RPU2131" s="14"/>
      <c r="RPV2131" s="41"/>
      <c r="RPW2131" s="44"/>
      <c r="RPX2131" s="51"/>
      <c r="RPY2131" s="51"/>
      <c r="RPZ2131" s="51"/>
      <c r="RQA2131" s="13"/>
      <c r="RQB2131" s="13"/>
      <c r="RQC2131" s="14"/>
      <c r="RQD2131" s="14"/>
      <c r="RQE2131" s="41"/>
      <c r="RQF2131" s="44"/>
      <c r="RQG2131" s="51"/>
      <c r="RQH2131" s="51"/>
      <c r="RQI2131" s="51"/>
      <c r="RQJ2131" s="13"/>
      <c r="RQK2131" s="13"/>
      <c r="RQL2131" s="14"/>
      <c r="RQM2131" s="14"/>
      <c r="RQN2131" s="41"/>
      <c r="RQO2131" s="44"/>
      <c r="RQP2131" s="51"/>
      <c r="RQQ2131" s="51"/>
      <c r="RQR2131" s="51"/>
      <c r="RQS2131" s="13"/>
      <c r="RQT2131" s="13"/>
      <c r="RQU2131" s="14"/>
      <c r="RQV2131" s="14"/>
      <c r="RQW2131" s="41"/>
      <c r="RQX2131" s="44"/>
      <c r="RQY2131" s="51"/>
      <c r="RQZ2131" s="51"/>
      <c r="RRA2131" s="51"/>
      <c r="RRB2131" s="13"/>
      <c r="RRC2131" s="13"/>
      <c r="RRD2131" s="14"/>
      <c r="RRE2131" s="14"/>
      <c r="RRF2131" s="41"/>
      <c r="RRG2131" s="44"/>
      <c r="RRH2131" s="51"/>
      <c r="RRI2131" s="51"/>
      <c r="RRJ2131" s="51"/>
      <c r="RRK2131" s="13"/>
      <c r="RRL2131" s="13"/>
      <c r="RRM2131" s="14"/>
      <c r="RRN2131" s="14"/>
      <c r="RRO2131" s="41"/>
      <c r="RRP2131" s="44"/>
      <c r="RRQ2131" s="51"/>
      <c r="RRR2131" s="51"/>
      <c r="RRS2131" s="51"/>
      <c r="RRT2131" s="13"/>
      <c r="RRU2131" s="13"/>
      <c r="RRV2131" s="14"/>
      <c r="RRW2131" s="14"/>
      <c r="RRX2131" s="41"/>
      <c r="RRY2131" s="44"/>
      <c r="RRZ2131" s="51"/>
      <c r="RSA2131" s="51"/>
      <c r="RSB2131" s="51"/>
      <c r="RSC2131" s="13"/>
      <c r="RSD2131" s="13"/>
      <c r="RSE2131" s="14"/>
      <c r="RSF2131" s="14"/>
      <c r="RSG2131" s="41"/>
      <c r="RSH2131" s="44"/>
      <c r="RSI2131" s="51"/>
      <c r="RSJ2131" s="51"/>
      <c r="RSK2131" s="51"/>
      <c r="RSL2131" s="13"/>
      <c r="RSM2131" s="13"/>
      <c r="RSN2131" s="14"/>
      <c r="RSO2131" s="14"/>
      <c r="RSP2131" s="41"/>
      <c r="RSQ2131" s="44"/>
      <c r="RSR2131" s="51"/>
      <c r="RSS2131" s="51"/>
      <c r="RST2131" s="51"/>
      <c r="RSU2131" s="13"/>
      <c r="RSV2131" s="13"/>
      <c r="RSW2131" s="14"/>
      <c r="RSX2131" s="14"/>
      <c r="RSY2131" s="41"/>
      <c r="RSZ2131" s="44"/>
      <c r="RTA2131" s="51"/>
      <c r="RTB2131" s="51"/>
      <c r="RTC2131" s="51"/>
      <c r="RTD2131" s="13"/>
      <c r="RTE2131" s="13"/>
      <c r="RTF2131" s="14"/>
      <c r="RTG2131" s="14"/>
      <c r="RTH2131" s="41"/>
      <c r="RTI2131" s="44"/>
      <c r="RTJ2131" s="51"/>
      <c r="RTK2131" s="51"/>
      <c r="RTL2131" s="51"/>
      <c r="RTM2131" s="13"/>
      <c r="RTN2131" s="13"/>
      <c r="RTO2131" s="14"/>
      <c r="RTP2131" s="14"/>
      <c r="RTQ2131" s="41"/>
      <c r="RTR2131" s="44"/>
      <c r="RTS2131" s="51"/>
      <c r="RTT2131" s="51"/>
      <c r="RTU2131" s="51"/>
      <c r="RTV2131" s="13"/>
      <c r="RTW2131" s="13"/>
      <c r="RTX2131" s="14"/>
      <c r="RTY2131" s="14"/>
      <c r="RTZ2131" s="41"/>
      <c r="RUA2131" s="44"/>
      <c r="RUB2131" s="51"/>
      <c r="RUC2131" s="51"/>
      <c r="RUD2131" s="51"/>
      <c r="RUE2131" s="13"/>
      <c r="RUF2131" s="13"/>
      <c r="RUG2131" s="14"/>
      <c r="RUH2131" s="14"/>
      <c r="RUI2131" s="41"/>
      <c r="RUJ2131" s="44"/>
      <c r="RUK2131" s="51"/>
      <c r="RUL2131" s="51"/>
      <c r="RUM2131" s="51"/>
      <c r="RUN2131" s="13"/>
      <c r="RUO2131" s="13"/>
      <c r="RUP2131" s="14"/>
      <c r="RUQ2131" s="14"/>
      <c r="RUR2131" s="41"/>
      <c r="RUS2131" s="44"/>
      <c r="RUT2131" s="51"/>
      <c r="RUU2131" s="51"/>
      <c r="RUV2131" s="51"/>
      <c r="RUW2131" s="13"/>
      <c r="RUX2131" s="13"/>
      <c r="RUY2131" s="14"/>
      <c r="RUZ2131" s="14"/>
      <c r="RVA2131" s="41"/>
      <c r="RVB2131" s="44"/>
      <c r="RVC2131" s="51"/>
      <c r="RVD2131" s="51"/>
      <c r="RVE2131" s="51"/>
      <c r="RVF2131" s="13"/>
      <c r="RVG2131" s="13"/>
      <c r="RVH2131" s="14"/>
      <c r="RVI2131" s="14"/>
      <c r="RVJ2131" s="41"/>
      <c r="RVK2131" s="44"/>
      <c r="RVL2131" s="51"/>
      <c r="RVM2131" s="51"/>
      <c r="RVN2131" s="51"/>
      <c r="RVO2131" s="13"/>
      <c r="RVP2131" s="13"/>
      <c r="RVQ2131" s="14"/>
      <c r="RVR2131" s="14"/>
      <c r="RVS2131" s="41"/>
      <c r="RVT2131" s="44"/>
      <c r="RVU2131" s="51"/>
      <c r="RVV2131" s="51"/>
      <c r="RVW2131" s="51"/>
      <c r="RVX2131" s="13"/>
      <c r="RVY2131" s="13"/>
      <c r="RVZ2131" s="14"/>
      <c r="RWA2131" s="14"/>
      <c r="RWB2131" s="41"/>
      <c r="RWC2131" s="44"/>
      <c r="RWD2131" s="51"/>
      <c r="RWE2131" s="51"/>
      <c r="RWF2131" s="51"/>
      <c r="RWG2131" s="13"/>
      <c r="RWH2131" s="13"/>
      <c r="RWI2131" s="14"/>
      <c r="RWJ2131" s="14"/>
      <c r="RWK2131" s="41"/>
      <c r="RWL2131" s="44"/>
      <c r="RWM2131" s="51"/>
      <c r="RWN2131" s="51"/>
      <c r="RWO2131" s="51"/>
      <c r="RWP2131" s="13"/>
      <c r="RWQ2131" s="13"/>
      <c r="RWR2131" s="14"/>
      <c r="RWS2131" s="14"/>
      <c r="RWT2131" s="41"/>
      <c r="RWU2131" s="44"/>
      <c r="RWV2131" s="51"/>
      <c r="RWW2131" s="51"/>
      <c r="RWX2131" s="51"/>
      <c r="RWY2131" s="13"/>
      <c r="RWZ2131" s="13"/>
      <c r="RXA2131" s="14"/>
      <c r="RXB2131" s="14"/>
      <c r="RXC2131" s="41"/>
      <c r="RXD2131" s="44"/>
      <c r="RXE2131" s="51"/>
      <c r="RXF2131" s="51"/>
      <c r="RXG2131" s="51"/>
      <c r="RXH2131" s="13"/>
      <c r="RXI2131" s="13"/>
      <c r="RXJ2131" s="14"/>
      <c r="RXK2131" s="14"/>
      <c r="RXL2131" s="41"/>
      <c r="RXM2131" s="44"/>
      <c r="RXN2131" s="51"/>
      <c r="RXO2131" s="51"/>
      <c r="RXP2131" s="51"/>
      <c r="RXQ2131" s="13"/>
      <c r="RXR2131" s="13"/>
      <c r="RXS2131" s="14"/>
      <c r="RXT2131" s="14"/>
      <c r="RXU2131" s="41"/>
      <c r="RXV2131" s="44"/>
      <c r="RXW2131" s="51"/>
      <c r="RXX2131" s="51"/>
      <c r="RXY2131" s="51"/>
      <c r="RXZ2131" s="13"/>
      <c r="RYA2131" s="13"/>
      <c r="RYB2131" s="14"/>
      <c r="RYC2131" s="14"/>
      <c r="RYD2131" s="41"/>
      <c r="RYE2131" s="44"/>
      <c r="RYF2131" s="51"/>
      <c r="RYG2131" s="51"/>
      <c r="RYH2131" s="51"/>
      <c r="RYI2131" s="13"/>
      <c r="RYJ2131" s="13"/>
      <c r="RYK2131" s="14"/>
      <c r="RYL2131" s="14"/>
      <c r="RYM2131" s="41"/>
      <c r="RYN2131" s="44"/>
      <c r="RYO2131" s="51"/>
      <c r="RYP2131" s="51"/>
      <c r="RYQ2131" s="51"/>
      <c r="RYR2131" s="13"/>
      <c r="RYS2131" s="13"/>
      <c r="RYT2131" s="14"/>
      <c r="RYU2131" s="14"/>
      <c r="RYV2131" s="41"/>
      <c r="RYW2131" s="44"/>
      <c r="RYX2131" s="51"/>
      <c r="RYY2131" s="51"/>
      <c r="RYZ2131" s="51"/>
      <c r="RZA2131" s="13"/>
      <c r="RZB2131" s="13"/>
      <c r="RZC2131" s="14"/>
      <c r="RZD2131" s="14"/>
      <c r="RZE2131" s="41"/>
      <c r="RZF2131" s="44"/>
      <c r="RZG2131" s="51"/>
      <c r="RZH2131" s="51"/>
      <c r="RZI2131" s="51"/>
      <c r="RZJ2131" s="13"/>
      <c r="RZK2131" s="13"/>
      <c r="RZL2131" s="14"/>
      <c r="RZM2131" s="14"/>
      <c r="RZN2131" s="41"/>
      <c r="RZO2131" s="44"/>
      <c r="RZP2131" s="51"/>
      <c r="RZQ2131" s="51"/>
      <c r="RZR2131" s="51"/>
      <c r="RZS2131" s="13"/>
      <c r="RZT2131" s="13"/>
      <c r="RZU2131" s="14"/>
      <c r="RZV2131" s="14"/>
      <c r="RZW2131" s="41"/>
      <c r="RZX2131" s="44"/>
      <c r="RZY2131" s="51"/>
      <c r="RZZ2131" s="51"/>
      <c r="SAA2131" s="51"/>
      <c r="SAB2131" s="13"/>
      <c r="SAC2131" s="13"/>
      <c r="SAD2131" s="14"/>
      <c r="SAE2131" s="14"/>
      <c r="SAF2131" s="41"/>
      <c r="SAG2131" s="44"/>
      <c r="SAH2131" s="51"/>
      <c r="SAI2131" s="51"/>
      <c r="SAJ2131" s="51"/>
      <c r="SAK2131" s="13"/>
      <c r="SAL2131" s="13"/>
      <c r="SAM2131" s="14"/>
      <c r="SAN2131" s="14"/>
      <c r="SAO2131" s="41"/>
      <c r="SAP2131" s="44"/>
      <c r="SAQ2131" s="51"/>
      <c r="SAR2131" s="51"/>
      <c r="SAS2131" s="51"/>
      <c r="SAT2131" s="13"/>
      <c r="SAU2131" s="13"/>
      <c r="SAV2131" s="14"/>
      <c r="SAW2131" s="14"/>
      <c r="SAX2131" s="41"/>
      <c r="SAY2131" s="44"/>
      <c r="SAZ2131" s="51"/>
      <c r="SBA2131" s="51"/>
      <c r="SBB2131" s="51"/>
      <c r="SBC2131" s="13"/>
      <c r="SBD2131" s="13"/>
      <c r="SBE2131" s="14"/>
      <c r="SBF2131" s="14"/>
      <c r="SBG2131" s="41"/>
      <c r="SBH2131" s="44"/>
      <c r="SBI2131" s="51"/>
      <c r="SBJ2131" s="51"/>
      <c r="SBK2131" s="51"/>
      <c r="SBL2131" s="13"/>
      <c r="SBM2131" s="13"/>
      <c r="SBN2131" s="14"/>
      <c r="SBO2131" s="14"/>
      <c r="SBP2131" s="41"/>
      <c r="SBQ2131" s="44"/>
      <c r="SBR2131" s="51"/>
      <c r="SBS2131" s="51"/>
      <c r="SBT2131" s="51"/>
      <c r="SBU2131" s="13"/>
      <c r="SBV2131" s="13"/>
      <c r="SBW2131" s="14"/>
      <c r="SBX2131" s="14"/>
      <c r="SBY2131" s="41"/>
      <c r="SBZ2131" s="44"/>
      <c r="SCA2131" s="51"/>
      <c r="SCB2131" s="51"/>
      <c r="SCC2131" s="51"/>
      <c r="SCD2131" s="13"/>
      <c r="SCE2131" s="13"/>
      <c r="SCF2131" s="14"/>
      <c r="SCG2131" s="14"/>
      <c r="SCH2131" s="41"/>
      <c r="SCI2131" s="44"/>
      <c r="SCJ2131" s="51"/>
      <c r="SCK2131" s="51"/>
      <c r="SCL2131" s="51"/>
      <c r="SCM2131" s="13"/>
      <c r="SCN2131" s="13"/>
      <c r="SCO2131" s="14"/>
      <c r="SCP2131" s="14"/>
      <c r="SCQ2131" s="41"/>
      <c r="SCR2131" s="44"/>
      <c r="SCS2131" s="51"/>
      <c r="SCT2131" s="51"/>
      <c r="SCU2131" s="51"/>
      <c r="SCV2131" s="13"/>
      <c r="SCW2131" s="13"/>
      <c r="SCX2131" s="14"/>
      <c r="SCY2131" s="14"/>
      <c r="SCZ2131" s="41"/>
      <c r="SDA2131" s="44"/>
      <c r="SDB2131" s="51"/>
      <c r="SDC2131" s="51"/>
      <c r="SDD2131" s="51"/>
      <c r="SDE2131" s="13"/>
      <c r="SDF2131" s="13"/>
      <c r="SDG2131" s="14"/>
      <c r="SDH2131" s="14"/>
      <c r="SDI2131" s="41"/>
      <c r="SDJ2131" s="44"/>
      <c r="SDK2131" s="51"/>
      <c r="SDL2131" s="51"/>
      <c r="SDM2131" s="51"/>
      <c r="SDN2131" s="13"/>
      <c r="SDO2131" s="13"/>
      <c r="SDP2131" s="14"/>
      <c r="SDQ2131" s="14"/>
      <c r="SDR2131" s="41"/>
      <c r="SDS2131" s="44"/>
      <c r="SDT2131" s="51"/>
      <c r="SDU2131" s="51"/>
      <c r="SDV2131" s="51"/>
      <c r="SDW2131" s="13"/>
      <c r="SDX2131" s="13"/>
      <c r="SDY2131" s="14"/>
      <c r="SDZ2131" s="14"/>
      <c r="SEA2131" s="41"/>
      <c r="SEB2131" s="44"/>
      <c r="SEC2131" s="51"/>
      <c r="SED2131" s="51"/>
      <c r="SEE2131" s="51"/>
      <c r="SEF2131" s="13"/>
      <c r="SEG2131" s="13"/>
      <c r="SEH2131" s="14"/>
      <c r="SEI2131" s="14"/>
      <c r="SEJ2131" s="41"/>
      <c r="SEK2131" s="44"/>
      <c r="SEL2131" s="51"/>
      <c r="SEM2131" s="51"/>
      <c r="SEN2131" s="51"/>
      <c r="SEO2131" s="13"/>
      <c r="SEP2131" s="13"/>
      <c r="SEQ2131" s="14"/>
      <c r="SER2131" s="14"/>
      <c r="SES2131" s="41"/>
      <c r="SET2131" s="44"/>
      <c r="SEU2131" s="51"/>
      <c r="SEV2131" s="51"/>
      <c r="SEW2131" s="51"/>
      <c r="SEX2131" s="13"/>
      <c r="SEY2131" s="13"/>
      <c r="SEZ2131" s="14"/>
      <c r="SFA2131" s="14"/>
      <c r="SFB2131" s="41"/>
      <c r="SFC2131" s="44"/>
      <c r="SFD2131" s="51"/>
      <c r="SFE2131" s="51"/>
      <c r="SFF2131" s="51"/>
      <c r="SFG2131" s="13"/>
      <c r="SFH2131" s="13"/>
      <c r="SFI2131" s="14"/>
      <c r="SFJ2131" s="14"/>
      <c r="SFK2131" s="41"/>
      <c r="SFL2131" s="44"/>
      <c r="SFM2131" s="51"/>
      <c r="SFN2131" s="51"/>
      <c r="SFO2131" s="51"/>
      <c r="SFP2131" s="13"/>
      <c r="SFQ2131" s="13"/>
      <c r="SFR2131" s="14"/>
      <c r="SFS2131" s="14"/>
      <c r="SFT2131" s="41"/>
      <c r="SFU2131" s="44"/>
      <c r="SFV2131" s="51"/>
      <c r="SFW2131" s="51"/>
      <c r="SFX2131" s="51"/>
      <c r="SFY2131" s="13"/>
      <c r="SFZ2131" s="13"/>
      <c r="SGA2131" s="14"/>
      <c r="SGB2131" s="14"/>
      <c r="SGC2131" s="41"/>
      <c r="SGD2131" s="44"/>
      <c r="SGE2131" s="51"/>
      <c r="SGF2131" s="51"/>
      <c r="SGG2131" s="51"/>
      <c r="SGH2131" s="13"/>
      <c r="SGI2131" s="13"/>
      <c r="SGJ2131" s="14"/>
      <c r="SGK2131" s="14"/>
      <c r="SGL2131" s="41"/>
      <c r="SGM2131" s="44"/>
      <c r="SGN2131" s="51"/>
      <c r="SGO2131" s="51"/>
      <c r="SGP2131" s="51"/>
      <c r="SGQ2131" s="13"/>
      <c r="SGR2131" s="13"/>
      <c r="SGS2131" s="14"/>
      <c r="SGT2131" s="14"/>
      <c r="SGU2131" s="41"/>
      <c r="SGV2131" s="44"/>
      <c r="SGW2131" s="51"/>
      <c r="SGX2131" s="51"/>
      <c r="SGY2131" s="51"/>
      <c r="SGZ2131" s="13"/>
      <c r="SHA2131" s="13"/>
      <c r="SHB2131" s="14"/>
      <c r="SHC2131" s="14"/>
      <c r="SHD2131" s="41"/>
      <c r="SHE2131" s="44"/>
      <c r="SHF2131" s="51"/>
      <c r="SHG2131" s="51"/>
      <c r="SHH2131" s="51"/>
      <c r="SHI2131" s="13"/>
      <c r="SHJ2131" s="13"/>
      <c r="SHK2131" s="14"/>
      <c r="SHL2131" s="14"/>
      <c r="SHM2131" s="41"/>
      <c r="SHN2131" s="44"/>
      <c r="SHO2131" s="51"/>
      <c r="SHP2131" s="51"/>
      <c r="SHQ2131" s="51"/>
      <c r="SHR2131" s="13"/>
      <c r="SHS2131" s="13"/>
      <c r="SHT2131" s="14"/>
      <c r="SHU2131" s="14"/>
      <c r="SHV2131" s="41"/>
      <c r="SHW2131" s="44"/>
      <c r="SHX2131" s="51"/>
      <c r="SHY2131" s="51"/>
      <c r="SHZ2131" s="51"/>
      <c r="SIA2131" s="13"/>
      <c r="SIB2131" s="13"/>
      <c r="SIC2131" s="14"/>
      <c r="SID2131" s="14"/>
      <c r="SIE2131" s="41"/>
      <c r="SIF2131" s="44"/>
      <c r="SIG2131" s="51"/>
      <c r="SIH2131" s="51"/>
      <c r="SII2131" s="51"/>
      <c r="SIJ2131" s="13"/>
      <c r="SIK2131" s="13"/>
      <c r="SIL2131" s="14"/>
      <c r="SIM2131" s="14"/>
      <c r="SIN2131" s="41"/>
      <c r="SIO2131" s="44"/>
      <c r="SIP2131" s="51"/>
      <c r="SIQ2131" s="51"/>
      <c r="SIR2131" s="51"/>
      <c r="SIS2131" s="13"/>
      <c r="SIT2131" s="13"/>
      <c r="SIU2131" s="14"/>
      <c r="SIV2131" s="14"/>
      <c r="SIW2131" s="41"/>
      <c r="SIX2131" s="44"/>
      <c r="SIY2131" s="51"/>
      <c r="SIZ2131" s="51"/>
      <c r="SJA2131" s="51"/>
      <c r="SJB2131" s="13"/>
      <c r="SJC2131" s="13"/>
      <c r="SJD2131" s="14"/>
      <c r="SJE2131" s="14"/>
      <c r="SJF2131" s="41"/>
      <c r="SJG2131" s="44"/>
      <c r="SJH2131" s="51"/>
      <c r="SJI2131" s="51"/>
      <c r="SJJ2131" s="51"/>
      <c r="SJK2131" s="13"/>
      <c r="SJL2131" s="13"/>
      <c r="SJM2131" s="14"/>
      <c r="SJN2131" s="14"/>
      <c r="SJO2131" s="41"/>
      <c r="SJP2131" s="44"/>
      <c r="SJQ2131" s="51"/>
      <c r="SJR2131" s="51"/>
      <c r="SJS2131" s="51"/>
      <c r="SJT2131" s="13"/>
      <c r="SJU2131" s="13"/>
      <c r="SJV2131" s="14"/>
      <c r="SJW2131" s="14"/>
      <c r="SJX2131" s="41"/>
      <c r="SJY2131" s="44"/>
      <c r="SJZ2131" s="51"/>
      <c r="SKA2131" s="51"/>
      <c r="SKB2131" s="51"/>
      <c r="SKC2131" s="13"/>
      <c r="SKD2131" s="13"/>
      <c r="SKE2131" s="14"/>
      <c r="SKF2131" s="14"/>
      <c r="SKG2131" s="41"/>
      <c r="SKH2131" s="44"/>
      <c r="SKI2131" s="51"/>
      <c r="SKJ2131" s="51"/>
      <c r="SKK2131" s="51"/>
      <c r="SKL2131" s="13"/>
      <c r="SKM2131" s="13"/>
      <c r="SKN2131" s="14"/>
      <c r="SKO2131" s="14"/>
      <c r="SKP2131" s="41"/>
      <c r="SKQ2131" s="44"/>
      <c r="SKR2131" s="51"/>
      <c r="SKS2131" s="51"/>
      <c r="SKT2131" s="51"/>
      <c r="SKU2131" s="13"/>
      <c r="SKV2131" s="13"/>
      <c r="SKW2131" s="14"/>
      <c r="SKX2131" s="14"/>
      <c r="SKY2131" s="41"/>
      <c r="SKZ2131" s="44"/>
      <c r="SLA2131" s="51"/>
      <c r="SLB2131" s="51"/>
      <c r="SLC2131" s="51"/>
      <c r="SLD2131" s="13"/>
      <c r="SLE2131" s="13"/>
      <c r="SLF2131" s="14"/>
      <c r="SLG2131" s="14"/>
      <c r="SLH2131" s="41"/>
      <c r="SLI2131" s="44"/>
      <c r="SLJ2131" s="51"/>
      <c r="SLK2131" s="51"/>
      <c r="SLL2131" s="51"/>
      <c r="SLM2131" s="13"/>
      <c r="SLN2131" s="13"/>
      <c r="SLO2131" s="14"/>
      <c r="SLP2131" s="14"/>
      <c r="SLQ2131" s="41"/>
      <c r="SLR2131" s="44"/>
      <c r="SLS2131" s="51"/>
      <c r="SLT2131" s="51"/>
      <c r="SLU2131" s="51"/>
      <c r="SLV2131" s="13"/>
      <c r="SLW2131" s="13"/>
      <c r="SLX2131" s="14"/>
      <c r="SLY2131" s="14"/>
      <c r="SLZ2131" s="41"/>
      <c r="SMA2131" s="44"/>
      <c r="SMB2131" s="51"/>
      <c r="SMC2131" s="51"/>
      <c r="SMD2131" s="51"/>
      <c r="SME2131" s="13"/>
      <c r="SMF2131" s="13"/>
      <c r="SMG2131" s="14"/>
      <c r="SMH2131" s="14"/>
      <c r="SMI2131" s="41"/>
      <c r="SMJ2131" s="44"/>
      <c r="SMK2131" s="51"/>
      <c r="SML2131" s="51"/>
      <c r="SMM2131" s="51"/>
      <c r="SMN2131" s="13"/>
      <c r="SMO2131" s="13"/>
      <c r="SMP2131" s="14"/>
      <c r="SMQ2131" s="14"/>
      <c r="SMR2131" s="41"/>
      <c r="SMS2131" s="44"/>
      <c r="SMT2131" s="51"/>
      <c r="SMU2131" s="51"/>
      <c r="SMV2131" s="51"/>
      <c r="SMW2131" s="13"/>
      <c r="SMX2131" s="13"/>
      <c r="SMY2131" s="14"/>
      <c r="SMZ2131" s="14"/>
      <c r="SNA2131" s="41"/>
      <c r="SNB2131" s="44"/>
      <c r="SNC2131" s="51"/>
      <c r="SND2131" s="51"/>
      <c r="SNE2131" s="51"/>
      <c r="SNF2131" s="13"/>
      <c r="SNG2131" s="13"/>
      <c r="SNH2131" s="14"/>
      <c r="SNI2131" s="14"/>
      <c r="SNJ2131" s="41"/>
      <c r="SNK2131" s="44"/>
      <c r="SNL2131" s="51"/>
      <c r="SNM2131" s="51"/>
      <c r="SNN2131" s="51"/>
      <c r="SNO2131" s="13"/>
      <c r="SNP2131" s="13"/>
      <c r="SNQ2131" s="14"/>
      <c r="SNR2131" s="14"/>
      <c r="SNS2131" s="41"/>
      <c r="SNT2131" s="44"/>
      <c r="SNU2131" s="51"/>
      <c r="SNV2131" s="51"/>
      <c r="SNW2131" s="51"/>
      <c r="SNX2131" s="13"/>
      <c r="SNY2131" s="13"/>
      <c r="SNZ2131" s="14"/>
      <c r="SOA2131" s="14"/>
      <c r="SOB2131" s="41"/>
      <c r="SOC2131" s="44"/>
      <c r="SOD2131" s="51"/>
      <c r="SOE2131" s="51"/>
      <c r="SOF2131" s="51"/>
      <c r="SOG2131" s="13"/>
      <c r="SOH2131" s="13"/>
      <c r="SOI2131" s="14"/>
      <c r="SOJ2131" s="14"/>
      <c r="SOK2131" s="41"/>
      <c r="SOL2131" s="44"/>
      <c r="SOM2131" s="51"/>
      <c r="SON2131" s="51"/>
      <c r="SOO2131" s="51"/>
      <c r="SOP2131" s="13"/>
      <c r="SOQ2131" s="13"/>
      <c r="SOR2131" s="14"/>
      <c r="SOS2131" s="14"/>
      <c r="SOT2131" s="41"/>
      <c r="SOU2131" s="44"/>
      <c r="SOV2131" s="51"/>
      <c r="SOW2131" s="51"/>
      <c r="SOX2131" s="51"/>
      <c r="SOY2131" s="13"/>
      <c r="SOZ2131" s="13"/>
      <c r="SPA2131" s="14"/>
      <c r="SPB2131" s="14"/>
      <c r="SPC2131" s="41"/>
      <c r="SPD2131" s="44"/>
      <c r="SPE2131" s="51"/>
      <c r="SPF2131" s="51"/>
      <c r="SPG2131" s="51"/>
      <c r="SPH2131" s="13"/>
      <c r="SPI2131" s="13"/>
      <c r="SPJ2131" s="14"/>
      <c r="SPK2131" s="14"/>
      <c r="SPL2131" s="41"/>
      <c r="SPM2131" s="44"/>
      <c r="SPN2131" s="51"/>
      <c r="SPO2131" s="51"/>
      <c r="SPP2131" s="51"/>
      <c r="SPQ2131" s="13"/>
      <c r="SPR2131" s="13"/>
      <c r="SPS2131" s="14"/>
      <c r="SPT2131" s="14"/>
      <c r="SPU2131" s="41"/>
      <c r="SPV2131" s="44"/>
      <c r="SPW2131" s="51"/>
      <c r="SPX2131" s="51"/>
      <c r="SPY2131" s="51"/>
      <c r="SPZ2131" s="13"/>
      <c r="SQA2131" s="13"/>
      <c r="SQB2131" s="14"/>
      <c r="SQC2131" s="14"/>
      <c r="SQD2131" s="41"/>
      <c r="SQE2131" s="44"/>
      <c r="SQF2131" s="51"/>
      <c r="SQG2131" s="51"/>
      <c r="SQH2131" s="51"/>
      <c r="SQI2131" s="13"/>
      <c r="SQJ2131" s="13"/>
      <c r="SQK2131" s="14"/>
      <c r="SQL2131" s="14"/>
      <c r="SQM2131" s="41"/>
      <c r="SQN2131" s="44"/>
      <c r="SQO2131" s="51"/>
      <c r="SQP2131" s="51"/>
      <c r="SQQ2131" s="51"/>
      <c r="SQR2131" s="13"/>
      <c r="SQS2131" s="13"/>
      <c r="SQT2131" s="14"/>
      <c r="SQU2131" s="14"/>
      <c r="SQV2131" s="41"/>
      <c r="SQW2131" s="44"/>
      <c r="SQX2131" s="51"/>
      <c r="SQY2131" s="51"/>
      <c r="SQZ2131" s="51"/>
      <c r="SRA2131" s="13"/>
      <c r="SRB2131" s="13"/>
      <c r="SRC2131" s="14"/>
      <c r="SRD2131" s="14"/>
      <c r="SRE2131" s="41"/>
      <c r="SRF2131" s="44"/>
      <c r="SRG2131" s="51"/>
      <c r="SRH2131" s="51"/>
      <c r="SRI2131" s="51"/>
      <c r="SRJ2131" s="13"/>
      <c r="SRK2131" s="13"/>
      <c r="SRL2131" s="14"/>
      <c r="SRM2131" s="14"/>
      <c r="SRN2131" s="41"/>
      <c r="SRO2131" s="44"/>
      <c r="SRP2131" s="51"/>
      <c r="SRQ2131" s="51"/>
      <c r="SRR2131" s="51"/>
      <c r="SRS2131" s="13"/>
      <c r="SRT2131" s="13"/>
      <c r="SRU2131" s="14"/>
      <c r="SRV2131" s="14"/>
      <c r="SRW2131" s="41"/>
      <c r="SRX2131" s="44"/>
      <c r="SRY2131" s="51"/>
      <c r="SRZ2131" s="51"/>
      <c r="SSA2131" s="51"/>
      <c r="SSB2131" s="13"/>
      <c r="SSC2131" s="13"/>
      <c r="SSD2131" s="14"/>
      <c r="SSE2131" s="14"/>
      <c r="SSF2131" s="41"/>
      <c r="SSG2131" s="44"/>
      <c r="SSH2131" s="51"/>
      <c r="SSI2131" s="51"/>
      <c r="SSJ2131" s="51"/>
      <c r="SSK2131" s="13"/>
      <c r="SSL2131" s="13"/>
      <c r="SSM2131" s="14"/>
      <c r="SSN2131" s="14"/>
      <c r="SSO2131" s="41"/>
      <c r="SSP2131" s="44"/>
      <c r="SSQ2131" s="51"/>
      <c r="SSR2131" s="51"/>
      <c r="SSS2131" s="51"/>
      <c r="SST2131" s="13"/>
      <c r="SSU2131" s="13"/>
      <c r="SSV2131" s="14"/>
      <c r="SSW2131" s="14"/>
      <c r="SSX2131" s="41"/>
      <c r="SSY2131" s="44"/>
      <c r="SSZ2131" s="51"/>
      <c r="STA2131" s="51"/>
      <c r="STB2131" s="51"/>
      <c r="STC2131" s="13"/>
      <c r="STD2131" s="13"/>
      <c r="STE2131" s="14"/>
      <c r="STF2131" s="14"/>
      <c r="STG2131" s="41"/>
      <c r="STH2131" s="44"/>
      <c r="STI2131" s="51"/>
      <c r="STJ2131" s="51"/>
      <c r="STK2131" s="51"/>
      <c r="STL2131" s="13"/>
      <c r="STM2131" s="13"/>
      <c r="STN2131" s="14"/>
      <c r="STO2131" s="14"/>
      <c r="STP2131" s="41"/>
      <c r="STQ2131" s="44"/>
      <c r="STR2131" s="51"/>
      <c r="STS2131" s="51"/>
      <c r="STT2131" s="51"/>
      <c r="STU2131" s="13"/>
      <c r="STV2131" s="13"/>
      <c r="STW2131" s="14"/>
      <c r="STX2131" s="14"/>
      <c r="STY2131" s="41"/>
      <c r="STZ2131" s="44"/>
      <c r="SUA2131" s="51"/>
      <c r="SUB2131" s="51"/>
      <c r="SUC2131" s="51"/>
      <c r="SUD2131" s="13"/>
      <c r="SUE2131" s="13"/>
      <c r="SUF2131" s="14"/>
      <c r="SUG2131" s="14"/>
      <c r="SUH2131" s="41"/>
      <c r="SUI2131" s="44"/>
      <c r="SUJ2131" s="51"/>
      <c r="SUK2131" s="51"/>
      <c r="SUL2131" s="51"/>
      <c r="SUM2131" s="13"/>
      <c r="SUN2131" s="13"/>
      <c r="SUO2131" s="14"/>
      <c r="SUP2131" s="14"/>
      <c r="SUQ2131" s="41"/>
      <c r="SUR2131" s="44"/>
      <c r="SUS2131" s="51"/>
      <c r="SUT2131" s="51"/>
      <c r="SUU2131" s="51"/>
      <c r="SUV2131" s="13"/>
      <c r="SUW2131" s="13"/>
      <c r="SUX2131" s="14"/>
      <c r="SUY2131" s="14"/>
      <c r="SUZ2131" s="41"/>
      <c r="SVA2131" s="44"/>
      <c r="SVB2131" s="51"/>
      <c r="SVC2131" s="51"/>
      <c r="SVD2131" s="51"/>
      <c r="SVE2131" s="13"/>
      <c r="SVF2131" s="13"/>
      <c r="SVG2131" s="14"/>
      <c r="SVH2131" s="14"/>
      <c r="SVI2131" s="41"/>
      <c r="SVJ2131" s="44"/>
      <c r="SVK2131" s="51"/>
      <c r="SVL2131" s="51"/>
      <c r="SVM2131" s="51"/>
      <c r="SVN2131" s="13"/>
      <c r="SVO2131" s="13"/>
      <c r="SVP2131" s="14"/>
      <c r="SVQ2131" s="14"/>
      <c r="SVR2131" s="41"/>
      <c r="SVS2131" s="44"/>
      <c r="SVT2131" s="51"/>
      <c r="SVU2131" s="51"/>
      <c r="SVV2131" s="51"/>
      <c r="SVW2131" s="13"/>
      <c r="SVX2131" s="13"/>
      <c r="SVY2131" s="14"/>
      <c r="SVZ2131" s="14"/>
      <c r="SWA2131" s="41"/>
      <c r="SWB2131" s="44"/>
      <c r="SWC2131" s="51"/>
      <c r="SWD2131" s="51"/>
      <c r="SWE2131" s="51"/>
      <c r="SWF2131" s="13"/>
      <c r="SWG2131" s="13"/>
      <c r="SWH2131" s="14"/>
      <c r="SWI2131" s="14"/>
      <c r="SWJ2131" s="41"/>
      <c r="SWK2131" s="44"/>
      <c r="SWL2131" s="51"/>
      <c r="SWM2131" s="51"/>
      <c r="SWN2131" s="51"/>
      <c r="SWO2131" s="13"/>
      <c r="SWP2131" s="13"/>
      <c r="SWQ2131" s="14"/>
      <c r="SWR2131" s="14"/>
      <c r="SWS2131" s="41"/>
      <c r="SWT2131" s="44"/>
      <c r="SWU2131" s="51"/>
      <c r="SWV2131" s="51"/>
      <c r="SWW2131" s="51"/>
      <c r="SWX2131" s="13"/>
      <c r="SWY2131" s="13"/>
      <c r="SWZ2131" s="14"/>
      <c r="SXA2131" s="14"/>
      <c r="SXB2131" s="41"/>
      <c r="SXC2131" s="44"/>
      <c r="SXD2131" s="51"/>
      <c r="SXE2131" s="51"/>
      <c r="SXF2131" s="51"/>
      <c r="SXG2131" s="13"/>
      <c r="SXH2131" s="13"/>
      <c r="SXI2131" s="14"/>
      <c r="SXJ2131" s="14"/>
      <c r="SXK2131" s="41"/>
      <c r="SXL2131" s="44"/>
      <c r="SXM2131" s="51"/>
      <c r="SXN2131" s="51"/>
      <c r="SXO2131" s="51"/>
      <c r="SXP2131" s="13"/>
      <c r="SXQ2131" s="13"/>
      <c r="SXR2131" s="14"/>
      <c r="SXS2131" s="14"/>
      <c r="SXT2131" s="41"/>
      <c r="SXU2131" s="44"/>
      <c r="SXV2131" s="51"/>
      <c r="SXW2131" s="51"/>
      <c r="SXX2131" s="51"/>
      <c r="SXY2131" s="13"/>
      <c r="SXZ2131" s="13"/>
      <c r="SYA2131" s="14"/>
      <c r="SYB2131" s="14"/>
      <c r="SYC2131" s="41"/>
      <c r="SYD2131" s="44"/>
      <c r="SYE2131" s="51"/>
      <c r="SYF2131" s="51"/>
      <c r="SYG2131" s="51"/>
      <c r="SYH2131" s="13"/>
      <c r="SYI2131" s="13"/>
      <c r="SYJ2131" s="14"/>
      <c r="SYK2131" s="14"/>
      <c r="SYL2131" s="41"/>
      <c r="SYM2131" s="44"/>
      <c r="SYN2131" s="51"/>
      <c r="SYO2131" s="51"/>
      <c r="SYP2131" s="51"/>
      <c r="SYQ2131" s="13"/>
      <c r="SYR2131" s="13"/>
      <c r="SYS2131" s="14"/>
      <c r="SYT2131" s="14"/>
      <c r="SYU2131" s="41"/>
      <c r="SYV2131" s="44"/>
      <c r="SYW2131" s="51"/>
      <c r="SYX2131" s="51"/>
      <c r="SYY2131" s="51"/>
      <c r="SYZ2131" s="13"/>
      <c r="SZA2131" s="13"/>
      <c r="SZB2131" s="14"/>
      <c r="SZC2131" s="14"/>
      <c r="SZD2131" s="41"/>
      <c r="SZE2131" s="44"/>
      <c r="SZF2131" s="51"/>
      <c r="SZG2131" s="51"/>
      <c r="SZH2131" s="51"/>
      <c r="SZI2131" s="13"/>
      <c r="SZJ2131" s="13"/>
      <c r="SZK2131" s="14"/>
      <c r="SZL2131" s="14"/>
      <c r="SZM2131" s="41"/>
      <c r="SZN2131" s="44"/>
      <c r="SZO2131" s="51"/>
      <c r="SZP2131" s="51"/>
      <c r="SZQ2131" s="51"/>
      <c r="SZR2131" s="13"/>
      <c r="SZS2131" s="13"/>
      <c r="SZT2131" s="14"/>
      <c r="SZU2131" s="14"/>
      <c r="SZV2131" s="41"/>
      <c r="SZW2131" s="44"/>
      <c r="SZX2131" s="51"/>
      <c r="SZY2131" s="51"/>
      <c r="SZZ2131" s="51"/>
      <c r="TAA2131" s="13"/>
      <c r="TAB2131" s="13"/>
      <c r="TAC2131" s="14"/>
      <c r="TAD2131" s="14"/>
      <c r="TAE2131" s="41"/>
      <c r="TAF2131" s="44"/>
      <c r="TAG2131" s="51"/>
      <c r="TAH2131" s="51"/>
      <c r="TAI2131" s="51"/>
      <c r="TAJ2131" s="13"/>
      <c r="TAK2131" s="13"/>
      <c r="TAL2131" s="14"/>
      <c r="TAM2131" s="14"/>
      <c r="TAN2131" s="41"/>
      <c r="TAO2131" s="44"/>
      <c r="TAP2131" s="51"/>
      <c r="TAQ2131" s="51"/>
      <c r="TAR2131" s="51"/>
      <c r="TAS2131" s="13"/>
      <c r="TAT2131" s="13"/>
      <c r="TAU2131" s="14"/>
      <c r="TAV2131" s="14"/>
      <c r="TAW2131" s="41"/>
      <c r="TAX2131" s="44"/>
      <c r="TAY2131" s="51"/>
      <c r="TAZ2131" s="51"/>
      <c r="TBA2131" s="51"/>
      <c r="TBB2131" s="13"/>
      <c r="TBC2131" s="13"/>
      <c r="TBD2131" s="14"/>
      <c r="TBE2131" s="14"/>
      <c r="TBF2131" s="41"/>
      <c r="TBG2131" s="44"/>
      <c r="TBH2131" s="51"/>
      <c r="TBI2131" s="51"/>
      <c r="TBJ2131" s="51"/>
      <c r="TBK2131" s="13"/>
      <c r="TBL2131" s="13"/>
      <c r="TBM2131" s="14"/>
      <c r="TBN2131" s="14"/>
      <c r="TBO2131" s="41"/>
      <c r="TBP2131" s="44"/>
      <c r="TBQ2131" s="51"/>
      <c r="TBR2131" s="51"/>
      <c r="TBS2131" s="51"/>
      <c r="TBT2131" s="13"/>
      <c r="TBU2131" s="13"/>
      <c r="TBV2131" s="14"/>
      <c r="TBW2131" s="14"/>
      <c r="TBX2131" s="41"/>
      <c r="TBY2131" s="44"/>
      <c r="TBZ2131" s="51"/>
      <c r="TCA2131" s="51"/>
      <c r="TCB2131" s="51"/>
      <c r="TCC2131" s="13"/>
      <c r="TCD2131" s="13"/>
      <c r="TCE2131" s="14"/>
      <c r="TCF2131" s="14"/>
      <c r="TCG2131" s="41"/>
      <c r="TCH2131" s="44"/>
      <c r="TCI2131" s="51"/>
      <c r="TCJ2131" s="51"/>
      <c r="TCK2131" s="51"/>
      <c r="TCL2131" s="13"/>
      <c r="TCM2131" s="13"/>
      <c r="TCN2131" s="14"/>
      <c r="TCO2131" s="14"/>
      <c r="TCP2131" s="41"/>
      <c r="TCQ2131" s="44"/>
      <c r="TCR2131" s="51"/>
      <c r="TCS2131" s="51"/>
      <c r="TCT2131" s="51"/>
      <c r="TCU2131" s="13"/>
      <c r="TCV2131" s="13"/>
      <c r="TCW2131" s="14"/>
      <c r="TCX2131" s="14"/>
      <c r="TCY2131" s="41"/>
      <c r="TCZ2131" s="44"/>
      <c r="TDA2131" s="51"/>
      <c r="TDB2131" s="51"/>
      <c r="TDC2131" s="51"/>
      <c r="TDD2131" s="13"/>
      <c r="TDE2131" s="13"/>
      <c r="TDF2131" s="14"/>
      <c r="TDG2131" s="14"/>
      <c r="TDH2131" s="41"/>
      <c r="TDI2131" s="44"/>
      <c r="TDJ2131" s="51"/>
      <c r="TDK2131" s="51"/>
      <c r="TDL2131" s="51"/>
      <c r="TDM2131" s="13"/>
      <c r="TDN2131" s="13"/>
      <c r="TDO2131" s="14"/>
      <c r="TDP2131" s="14"/>
      <c r="TDQ2131" s="41"/>
      <c r="TDR2131" s="44"/>
      <c r="TDS2131" s="51"/>
      <c r="TDT2131" s="51"/>
      <c r="TDU2131" s="51"/>
      <c r="TDV2131" s="13"/>
      <c r="TDW2131" s="13"/>
      <c r="TDX2131" s="14"/>
      <c r="TDY2131" s="14"/>
      <c r="TDZ2131" s="41"/>
      <c r="TEA2131" s="44"/>
      <c r="TEB2131" s="51"/>
      <c r="TEC2131" s="51"/>
      <c r="TED2131" s="51"/>
      <c r="TEE2131" s="13"/>
      <c r="TEF2131" s="13"/>
      <c r="TEG2131" s="14"/>
      <c r="TEH2131" s="14"/>
      <c r="TEI2131" s="41"/>
      <c r="TEJ2131" s="44"/>
      <c r="TEK2131" s="51"/>
      <c r="TEL2131" s="51"/>
      <c r="TEM2131" s="51"/>
      <c r="TEN2131" s="13"/>
      <c r="TEO2131" s="13"/>
      <c r="TEP2131" s="14"/>
      <c r="TEQ2131" s="14"/>
      <c r="TER2131" s="41"/>
      <c r="TES2131" s="44"/>
      <c r="TET2131" s="51"/>
      <c r="TEU2131" s="51"/>
      <c r="TEV2131" s="51"/>
      <c r="TEW2131" s="13"/>
      <c r="TEX2131" s="13"/>
      <c r="TEY2131" s="14"/>
      <c r="TEZ2131" s="14"/>
      <c r="TFA2131" s="41"/>
      <c r="TFB2131" s="44"/>
      <c r="TFC2131" s="51"/>
      <c r="TFD2131" s="51"/>
      <c r="TFE2131" s="51"/>
      <c r="TFF2131" s="13"/>
      <c r="TFG2131" s="13"/>
      <c r="TFH2131" s="14"/>
      <c r="TFI2131" s="14"/>
      <c r="TFJ2131" s="41"/>
      <c r="TFK2131" s="44"/>
      <c r="TFL2131" s="51"/>
      <c r="TFM2131" s="51"/>
      <c r="TFN2131" s="51"/>
      <c r="TFO2131" s="13"/>
      <c r="TFP2131" s="13"/>
      <c r="TFQ2131" s="14"/>
      <c r="TFR2131" s="14"/>
      <c r="TFS2131" s="41"/>
      <c r="TFT2131" s="44"/>
      <c r="TFU2131" s="51"/>
      <c r="TFV2131" s="51"/>
      <c r="TFW2131" s="51"/>
      <c r="TFX2131" s="13"/>
      <c r="TFY2131" s="13"/>
      <c r="TFZ2131" s="14"/>
      <c r="TGA2131" s="14"/>
      <c r="TGB2131" s="41"/>
      <c r="TGC2131" s="44"/>
      <c r="TGD2131" s="51"/>
      <c r="TGE2131" s="51"/>
      <c r="TGF2131" s="51"/>
      <c r="TGG2131" s="13"/>
      <c r="TGH2131" s="13"/>
      <c r="TGI2131" s="14"/>
      <c r="TGJ2131" s="14"/>
      <c r="TGK2131" s="41"/>
      <c r="TGL2131" s="44"/>
      <c r="TGM2131" s="51"/>
      <c r="TGN2131" s="51"/>
      <c r="TGO2131" s="51"/>
      <c r="TGP2131" s="13"/>
      <c r="TGQ2131" s="13"/>
      <c r="TGR2131" s="14"/>
      <c r="TGS2131" s="14"/>
      <c r="TGT2131" s="41"/>
      <c r="TGU2131" s="44"/>
      <c r="TGV2131" s="51"/>
      <c r="TGW2131" s="51"/>
      <c r="TGX2131" s="51"/>
      <c r="TGY2131" s="13"/>
      <c r="TGZ2131" s="13"/>
      <c r="THA2131" s="14"/>
      <c r="THB2131" s="14"/>
      <c r="THC2131" s="41"/>
      <c r="THD2131" s="44"/>
      <c r="THE2131" s="51"/>
      <c r="THF2131" s="51"/>
      <c r="THG2131" s="51"/>
      <c r="THH2131" s="13"/>
      <c r="THI2131" s="13"/>
      <c r="THJ2131" s="14"/>
      <c r="THK2131" s="14"/>
      <c r="THL2131" s="41"/>
      <c r="THM2131" s="44"/>
      <c r="THN2131" s="51"/>
      <c r="THO2131" s="51"/>
      <c r="THP2131" s="51"/>
      <c r="THQ2131" s="13"/>
      <c r="THR2131" s="13"/>
      <c r="THS2131" s="14"/>
      <c r="THT2131" s="14"/>
      <c r="THU2131" s="41"/>
      <c r="THV2131" s="44"/>
      <c r="THW2131" s="51"/>
      <c r="THX2131" s="51"/>
      <c r="THY2131" s="51"/>
      <c r="THZ2131" s="13"/>
      <c r="TIA2131" s="13"/>
      <c r="TIB2131" s="14"/>
      <c r="TIC2131" s="14"/>
      <c r="TID2131" s="41"/>
      <c r="TIE2131" s="44"/>
      <c r="TIF2131" s="51"/>
      <c r="TIG2131" s="51"/>
      <c r="TIH2131" s="51"/>
      <c r="TII2131" s="13"/>
      <c r="TIJ2131" s="13"/>
      <c r="TIK2131" s="14"/>
      <c r="TIL2131" s="14"/>
      <c r="TIM2131" s="41"/>
      <c r="TIN2131" s="44"/>
      <c r="TIO2131" s="51"/>
      <c r="TIP2131" s="51"/>
      <c r="TIQ2131" s="51"/>
      <c r="TIR2131" s="13"/>
      <c r="TIS2131" s="13"/>
      <c r="TIT2131" s="14"/>
      <c r="TIU2131" s="14"/>
      <c r="TIV2131" s="41"/>
      <c r="TIW2131" s="44"/>
      <c r="TIX2131" s="51"/>
      <c r="TIY2131" s="51"/>
      <c r="TIZ2131" s="51"/>
      <c r="TJA2131" s="13"/>
      <c r="TJB2131" s="13"/>
      <c r="TJC2131" s="14"/>
      <c r="TJD2131" s="14"/>
      <c r="TJE2131" s="41"/>
      <c r="TJF2131" s="44"/>
      <c r="TJG2131" s="51"/>
      <c r="TJH2131" s="51"/>
      <c r="TJI2131" s="51"/>
      <c r="TJJ2131" s="13"/>
      <c r="TJK2131" s="13"/>
      <c r="TJL2131" s="14"/>
      <c r="TJM2131" s="14"/>
      <c r="TJN2131" s="41"/>
      <c r="TJO2131" s="44"/>
      <c r="TJP2131" s="51"/>
      <c r="TJQ2131" s="51"/>
      <c r="TJR2131" s="51"/>
      <c r="TJS2131" s="13"/>
      <c r="TJT2131" s="13"/>
      <c r="TJU2131" s="14"/>
      <c r="TJV2131" s="14"/>
      <c r="TJW2131" s="41"/>
      <c r="TJX2131" s="44"/>
      <c r="TJY2131" s="51"/>
      <c r="TJZ2131" s="51"/>
      <c r="TKA2131" s="51"/>
      <c r="TKB2131" s="13"/>
      <c r="TKC2131" s="13"/>
      <c r="TKD2131" s="14"/>
      <c r="TKE2131" s="14"/>
      <c r="TKF2131" s="41"/>
      <c r="TKG2131" s="44"/>
      <c r="TKH2131" s="51"/>
      <c r="TKI2131" s="51"/>
      <c r="TKJ2131" s="51"/>
      <c r="TKK2131" s="13"/>
      <c r="TKL2131" s="13"/>
      <c r="TKM2131" s="14"/>
      <c r="TKN2131" s="14"/>
      <c r="TKO2131" s="41"/>
      <c r="TKP2131" s="44"/>
      <c r="TKQ2131" s="51"/>
      <c r="TKR2131" s="51"/>
      <c r="TKS2131" s="51"/>
      <c r="TKT2131" s="13"/>
      <c r="TKU2131" s="13"/>
      <c r="TKV2131" s="14"/>
      <c r="TKW2131" s="14"/>
      <c r="TKX2131" s="41"/>
      <c r="TKY2131" s="44"/>
      <c r="TKZ2131" s="51"/>
      <c r="TLA2131" s="51"/>
      <c r="TLB2131" s="51"/>
      <c r="TLC2131" s="13"/>
      <c r="TLD2131" s="13"/>
      <c r="TLE2131" s="14"/>
      <c r="TLF2131" s="14"/>
      <c r="TLG2131" s="41"/>
      <c r="TLH2131" s="44"/>
      <c r="TLI2131" s="51"/>
      <c r="TLJ2131" s="51"/>
      <c r="TLK2131" s="51"/>
      <c r="TLL2131" s="13"/>
      <c r="TLM2131" s="13"/>
      <c r="TLN2131" s="14"/>
      <c r="TLO2131" s="14"/>
      <c r="TLP2131" s="41"/>
      <c r="TLQ2131" s="44"/>
      <c r="TLR2131" s="51"/>
      <c r="TLS2131" s="51"/>
      <c r="TLT2131" s="51"/>
      <c r="TLU2131" s="13"/>
      <c r="TLV2131" s="13"/>
      <c r="TLW2131" s="14"/>
      <c r="TLX2131" s="14"/>
      <c r="TLY2131" s="41"/>
      <c r="TLZ2131" s="44"/>
      <c r="TMA2131" s="51"/>
      <c r="TMB2131" s="51"/>
      <c r="TMC2131" s="51"/>
      <c r="TMD2131" s="13"/>
      <c r="TME2131" s="13"/>
      <c r="TMF2131" s="14"/>
      <c r="TMG2131" s="14"/>
      <c r="TMH2131" s="41"/>
      <c r="TMI2131" s="44"/>
      <c r="TMJ2131" s="51"/>
      <c r="TMK2131" s="51"/>
      <c r="TML2131" s="51"/>
      <c r="TMM2131" s="13"/>
      <c r="TMN2131" s="13"/>
      <c r="TMO2131" s="14"/>
      <c r="TMP2131" s="14"/>
      <c r="TMQ2131" s="41"/>
      <c r="TMR2131" s="44"/>
      <c r="TMS2131" s="51"/>
      <c r="TMT2131" s="51"/>
      <c r="TMU2131" s="51"/>
      <c r="TMV2131" s="13"/>
      <c r="TMW2131" s="13"/>
      <c r="TMX2131" s="14"/>
      <c r="TMY2131" s="14"/>
      <c r="TMZ2131" s="41"/>
      <c r="TNA2131" s="44"/>
      <c r="TNB2131" s="51"/>
      <c r="TNC2131" s="51"/>
      <c r="TND2131" s="51"/>
      <c r="TNE2131" s="13"/>
      <c r="TNF2131" s="13"/>
      <c r="TNG2131" s="14"/>
      <c r="TNH2131" s="14"/>
      <c r="TNI2131" s="41"/>
      <c r="TNJ2131" s="44"/>
      <c r="TNK2131" s="51"/>
      <c r="TNL2131" s="51"/>
      <c r="TNM2131" s="51"/>
      <c r="TNN2131" s="13"/>
      <c r="TNO2131" s="13"/>
      <c r="TNP2131" s="14"/>
      <c r="TNQ2131" s="14"/>
      <c r="TNR2131" s="41"/>
      <c r="TNS2131" s="44"/>
      <c r="TNT2131" s="51"/>
      <c r="TNU2131" s="51"/>
      <c r="TNV2131" s="51"/>
      <c r="TNW2131" s="13"/>
      <c r="TNX2131" s="13"/>
      <c r="TNY2131" s="14"/>
      <c r="TNZ2131" s="14"/>
      <c r="TOA2131" s="41"/>
      <c r="TOB2131" s="44"/>
      <c r="TOC2131" s="51"/>
      <c r="TOD2131" s="51"/>
      <c r="TOE2131" s="51"/>
      <c r="TOF2131" s="13"/>
      <c r="TOG2131" s="13"/>
      <c r="TOH2131" s="14"/>
      <c r="TOI2131" s="14"/>
      <c r="TOJ2131" s="41"/>
      <c r="TOK2131" s="44"/>
      <c r="TOL2131" s="51"/>
      <c r="TOM2131" s="51"/>
      <c r="TON2131" s="51"/>
      <c r="TOO2131" s="13"/>
      <c r="TOP2131" s="13"/>
      <c r="TOQ2131" s="14"/>
      <c r="TOR2131" s="14"/>
      <c r="TOS2131" s="41"/>
      <c r="TOT2131" s="44"/>
      <c r="TOU2131" s="51"/>
      <c r="TOV2131" s="51"/>
      <c r="TOW2131" s="51"/>
      <c r="TOX2131" s="13"/>
      <c r="TOY2131" s="13"/>
      <c r="TOZ2131" s="14"/>
      <c r="TPA2131" s="14"/>
      <c r="TPB2131" s="41"/>
      <c r="TPC2131" s="44"/>
      <c r="TPD2131" s="51"/>
      <c r="TPE2131" s="51"/>
      <c r="TPF2131" s="51"/>
      <c r="TPG2131" s="13"/>
      <c r="TPH2131" s="13"/>
      <c r="TPI2131" s="14"/>
      <c r="TPJ2131" s="14"/>
      <c r="TPK2131" s="41"/>
      <c r="TPL2131" s="44"/>
      <c r="TPM2131" s="51"/>
      <c r="TPN2131" s="51"/>
      <c r="TPO2131" s="51"/>
      <c r="TPP2131" s="13"/>
      <c r="TPQ2131" s="13"/>
      <c r="TPR2131" s="14"/>
      <c r="TPS2131" s="14"/>
      <c r="TPT2131" s="41"/>
      <c r="TPU2131" s="44"/>
      <c r="TPV2131" s="51"/>
      <c r="TPW2131" s="51"/>
      <c r="TPX2131" s="51"/>
      <c r="TPY2131" s="13"/>
      <c r="TPZ2131" s="13"/>
      <c r="TQA2131" s="14"/>
      <c r="TQB2131" s="14"/>
      <c r="TQC2131" s="41"/>
      <c r="TQD2131" s="44"/>
      <c r="TQE2131" s="51"/>
      <c r="TQF2131" s="51"/>
      <c r="TQG2131" s="51"/>
      <c r="TQH2131" s="13"/>
      <c r="TQI2131" s="13"/>
      <c r="TQJ2131" s="14"/>
      <c r="TQK2131" s="14"/>
      <c r="TQL2131" s="41"/>
      <c r="TQM2131" s="44"/>
      <c r="TQN2131" s="51"/>
      <c r="TQO2131" s="51"/>
      <c r="TQP2131" s="51"/>
      <c r="TQQ2131" s="13"/>
      <c r="TQR2131" s="13"/>
      <c r="TQS2131" s="14"/>
      <c r="TQT2131" s="14"/>
      <c r="TQU2131" s="41"/>
      <c r="TQV2131" s="44"/>
      <c r="TQW2131" s="51"/>
      <c r="TQX2131" s="51"/>
      <c r="TQY2131" s="51"/>
      <c r="TQZ2131" s="13"/>
      <c r="TRA2131" s="13"/>
      <c r="TRB2131" s="14"/>
      <c r="TRC2131" s="14"/>
      <c r="TRD2131" s="41"/>
      <c r="TRE2131" s="44"/>
      <c r="TRF2131" s="51"/>
      <c r="TRG2131" s="51"/>
      <c r="TRH2131" s="51"/>
      <c r="TRI2131" s="13"/>
      <c r="TRJ2131" s="13"/>
      <c r="TRK2131" s="14"/>
      <c r="TRL2131" s="14"/>
      <c r="TRM2131" s="41"/>
      <c r="TRN2131" s="44"/>
      <c r="TRO2131" s="51"/>
      <c r="TRP2131" s="51"/>
      <c r="TRQ2131" s="51"/>
      <c r="TRR2131" s="13"/>
      <c r="TRS2131" s="13"/>
      <c r="TRT2131" s="14"/>
      <c r="TRU2131" s="14"/>
      <c r="TRV2131" s="41"/>
      <c r="TRW2131" s="44"/>
      <c r="TRX2131" s="51"/>
      <c r="TRY2131" s="51"/>
      <c r="TRZ2131" s="51"/>
      <c r="TSA2131" s="13"/>
      <c r="TSB2131" s="13"/>
      <c r="TSC2131" s="14"/>
      <c r="TSD2131" s="14"/>
      <c r="TSE2131" s="41"/>
      <c r="TSF2131" s="44"/>
      <c r="TSG2131" s="51"/>
      <c r="TSH2131" s="51"/>
      <c r="TSI2131" s="51"/>
      <c r="TSJ2131" s="13"/>
      <c r="TSK2131" s="13"/>
      <c r="TSL2131" s="14"/>
      <c r="TSM2131" s="14"/>
      <c r="TSN2131" s="41"/>
      <c r="TSO2131" s="44"/>
      <c r="TSP2131" s="51"/>
      <c r="TSQ2131" s="51"/>
      <c r="TSR2131" s="51"/>
      <c r="TSS2131" s="13"/>
      <c r="TST2131" s="13"/>
      <c r="TSU2131" s="14"/>
      <c r="TSV2131" s="14"/>
      <c r="TSW2131" s="41"/>
      <c r="TSX2131" s="44"/>
      <c r="TSY2131" s="51"/>
      <c r="TSZ2131" s="51"/>
      <c r="TTA2131" s="51"/>
      <c r="TTB2131" s="13"/>
      <c r="TTC2131" s="13"/>
      <c r="TTD2131" s="14"/>
      <c r="TTE2131" s="14"/>
      <c r="TTF2131" s="41"/>
      <c r="TTG2131" s="44"/>
      <c r="TTH2131" s="51"/>
      <c r="TTI2131" s="51"/>
      <c r="TTJ2131" s="51"/>
      <c r="TTK2131" s="13"/>
      <c r="TTL2131" s="13"/>
      <c r="TTM2131" s="14"/>
      <c r="TTN2131" s="14"/>
      <c r="TTO2131" s="41"/>
      <c r="TTP2131" s="44"/>
      <c r="TTQ2131" s="51"/>
      <c r="TTR2131" s="51"/>
      <c r="TTS2131" s="51"/>
      <c r="TTT2131" s="13"/>
      <c r="TTU2131" s="13"/>
      <c r="TTV2131" s="14"/>
      <c r="TTW2131" s="14"/>
      <c r="TTX2131" s="41"/>
      <c r="TTY2131" s="44"/>
      <c r="TTZ2131" s="51"/>
      <c r="TUA2131" s="51"/>
      <c r="TUB2131" s="51"/>
      <c r="TUC2131" s="13"/>
      <c r="TUD2131" s="13"/>
      <c r="TUE2131" s="14"/>
      <c r="TUF2131" s="14"/>
      <c r="TUG2131" s="41"/>
      <c r="TUH2131" s="44"/>
      <c r="TUI2131" s="51"/>
      <c r="TUJ2131" s="51"/>
      <c r="TUK2131" s="51"/>
      <c r="TUL2131" s="13"/>
      <c r="TUM2131" s="13"/>
      <c r="TUN2131" s="14"/>
      <c r="TUO2131" s="14"/>
      <c r="TUP2131" s="41"/>
      <c r="TUQ2131" s="44"/>
      <c r="TUR2131" s="51"/>
      <c r="TUS2131" s="51"/>
      <c r="TUT2131" s="51"/>
      <c r="TUU2131" s="13"/>
      <c r="TUV2131" s="13"/>
      <c r="TUW2131" s="14"/>
      <c r="TUX2131" s="14"/>
      <c r="TUY2131" s="41"/>
      <c r="TUZ2131" s="44"/>
      <c r="TVA2131" s="51"/>
      <c r="TVB2131" s="51"/>
      <c r="TVC2131" s="51"/>
      <c r="TVD2131" s="13"/>
      <c r="TVE2131" s="13"/>
      <c r="TVF2131" s="14"/>
      <c r="TVG2131" s="14"/>
      <c r="TVH2131" s="41"/>
      <c r="TVI2131" s="44"/>
      <c r="TVJ2131" s="51"/>
      <c r="TVK2131" s="51"/>
      <c r="TVL2131" s="51"/>
      <c r="TVM2131" s="13"/>
      <c r="TVN2131" s="13"/>
      <c r="TVO2131" s="14"/>
      <c r="TVP2131" s="14"/>
      <c r="TVQ2131" s="41"/>
      <c r="TVR2131" s="44"/>
      <c r="TVS2131" s="51"/>
      <c r="TVT2131" s="51"/>
      <c r="TVU2131" s="51"/>
      <c r="TVV2131" s="13"/>
      <c r="TVW2131" s="13"/>
      <c r="TVX2131" s="14"/>
      <c r="TVY2131" s="14"/>
      <c r="TVZ2131" s="41"/>
      <c r="TWA2131" s="44"/>
      <c r="TWB2131" s="51"/>
      <c r="TWC2131" s="51"/>
      <c r="TWD2131" s="51"/>
      <c r="TWE2131" s="13"/>
      <c r="TWF2131" s="13"/>
      <c r="TWG2131" s="14"/>
      <c r="TWH2131" s="14"/>
      <c r="TWI2131" s="41"/>
      <c r="TWJ2131" s="44"/>
      <c r="TWK2131" s="51"/>
      <c r="TWL2131" s="51"/>
      <c r="TWM2131" s="51"/>
      <c r="TWN2131" s="13"/>
      <c r="TWO2131" s="13"/>
      <c r="TWP2131" s="14"/>
      <c r="TWQ2131" s="14"/>
      <c r="TWR2131" s="41"/>
      <c r="TWS2131" s="44"/>
      <c r="TWT2131" s="51"/>
      <c r="TWU2131" s="51"/>
      <c r="TWV2131" s="51"/>
      <c r="TWW2131" s="13"/>
      <c r="TWX2131" s="13"/>
      <c r="TWY2131" s="14"/>
      <c r="TWZ2131" s="14"/>
      <c r="TXA2131" s="41"/>
      <c r="TXB2131" s="44"/>
      <c r="TXC2131" s="51"/>
      <c r="TXD2131" s="51"/>
      <c r="TXE2131" s="51"/>
      <c r="TXF2131" s="13"/>
      <c r="TXG2131" s="13"/>
      <c r="TXH2131" s="14"/>
      <c r="TXI2131" s="14"/>
      <c r="TXJ2131" s="41"/>
      <c r="TXK2131" s="44"/>
      <c r="TXL2131" s="51"/>
      <c r="TXM2131" s="51"/>
      <c r="TXN2131" s="51"/>
      <c r="TXO2131" s="13"/>
      <c r="TXP2131" s="13"/>
      <c r="TXQ2131" s="14"/>
      <c r="TXR2131" s="14"/>
      <c r="TXS2131" s="41"/>
      <c r="TXT2131" s="44"/>
      <c r="TXU2131" s="51"/>
      <c r="TXV2131" s="51"/>
      <c r="TXW2131" s="51"/>
      <c r="TXX2131" s="13"/>
      <c r="TXY2131" s="13"/>
      <c r="TXZ2131" s="14"/>
      <c r="TYA2131" s="14"/>
      <c r="TYB2131" s="41"/>
      <c r="TYC2131" s="44"/>
      <c r="TYD2131" s="51"/>
      <c r="TYE2131" s="51"/>
      <c r="TYF2131" s="51"/>
      <c r="TYG2131" s="13"/>
      <c r="TYH2131" s="13"/>
      <c r="TYI2131" s="14"/>
      <c r="TYJ2131" s="14"/>
      <c r="TYK2131" s="41"/>
      <c r="TYL2131" s="44"/>
      <c r="TYM2131" s="51"/>
      <c r="TYN2131" s="51"/>
      <c r="TYO2131" s="51"/>
      <c r="TYP2131" s="13"/>
      <c r="TYQ2131" s="13"/>
      <c r="TYR2131" s="14"/>
      <c r="TYS2131" s="14"/>
      <c r="TYT2131" s="41"/>
      <c r="TYU2131" s="44"/>
      <c r="TYV2131" s="51"/>
      <c r="TYW2131" s="51"/>
      <c r="TYX2131" s="51"/>
      <c r="TYY2131" s="13"/>
      <c r="TYZ2131" s="13"/>
      <c r="TZA2131" s="14"/>
      <c r="TZB2131" s="14"/>
      <c r="TZC2131" s="41"/>
      <c r="TZD2131" s="44"/>
      <c r="TZE2131" s="51"/>
      <c r="TZF2131" s="51"/>
      <c r="TZG2131" s="51"/>
      <c r="TZH2131" s="13"/>
      <c r="TZI2131" s="13"/>
      <c r="TZJ2131" s="14"/>
      <c r="TZK2131" s="14"/>
      <c r="TZL2131" s="41"/>
      <c r="TZM2131" s="44"/>
      <c r="TZN2131" s="51"/>
      <c r="TZO2131" s="51"/>
      <c r="TZP2131" s="51"/>
      <c r="TZQ2131" s="13"/>
      <c r="TZR2131" s="13"/>
      <c r="TZS2131" s="14"/>
      <c r="TZT2131" s="14"/>
      <c r="TZU2131" s="41"/>
      <c r="TZV2131" s="44"/>
      <c r="TZW2131" s="51"/>
      <c r="TZX2131" s="51"/>
      <c r="TZY2131" s="51"/>
      <c r="TZZ2131" s="13"/>
      <c r="UAA2131" s="13"/>
      <c r="UAB2131" s="14"/>
      <c r="UAC2131" s="14"/>
      <c r="UAD2131" s="41"/>
      <c r="UAE2131" s="44"/>
      <c r="UAF2131" s="51"/>
      <c r="UAG2131" s="51"/>
      <c r="UAH2131" s="51"/>
      <c r="UAI2131" s="13"/>
      <c r="UAJ2131" s="13"/>
      <c r="UAK2131" s="14"/>
      <c r="UAL2131" s="14"/>
      <c r="UAM2131" s="41"/>
      <c r="UAN2131" s="44"/>
      <c r="UAO2131" s="51"/>
      <c r="UAP2131" s="51"/>
      <c r="UAQ2131" s="51"/>
      <c r="UAR2131" s="13"/>
      <c r="UAS2131" s="13"/>
      <c r="UAT2131" s="14"/>
      <c r="UAU2131" s="14"/>
      <c r="UAV2131" s="41"/>
      <c r="UAW2131" s="44"/>
      <c r="UAX2131" s="51"/>
      <c r="UAY2131" s="51"/>
      <c r="UAZ2131" s="51"/>
      <c r="UBA2131" s="13"/>
      <c r="UBB2131" s="13"/>
      <c r="UBC2131" s="14"/>
      <c r="UBD2131" s="14"/>
      <c r="UBE2131" s="41"/>
      <c r="UBF2131" s="44"/>
      <c r="UBG2131" s="51"/>
      <c r="UBH2131" s="51"/>
      <c r="UBI2131" s="51"/>
      <c r="UBJ2131" s="13"/>
      <c r="UBK2131" s="13"/>
      <c r="UBL2131" s="14"/>
      <c r="UBM2131" s="14"/>
      <c r="UBN2131" s="41"/>
      <c r="UBO2131" s="44"/>
      <c r="UBP2131" s="51"/>
      <c r="UBQ2131" s="51"/>
      <c r="UBR2131" s="51"/>
      <c r="UBS2131" s="13"/>
      <c r="UBT2131" s="13"/>
      <c r="UBU2131" s="14"/>
      <c r="UBV2131" s="14"/>
      <c r="UBW2131" s="41"/>
      <c r="UBX2131" s="44"/>
      <c r="UBY2131" s="51"/>
      <c r="UBZ2131" s="51"/>
      <c r="UCA2131" s="51"/>
      <c r="UCB2131" s="13"/>
      <c r="UCC2131" s="13"/>
      <c r="UCD2131" s="14"/>
      <c r="UCE2131" s="14"/>
      <c r="UCF2131" s="41"/>
      <c r="UCG2131" s="44"/>
      <c r="UCH2131" s="51"/>
      <c r="UCI2131" s="51"/>
      <c r="UCJ2131" s="51"/>
      <c r="UCK2131" s="13"/>
      <c r="UCL2131" s="13"/>
      <c r="UCM2131" s="14"/>
      <c r="UCN2131" s="14"/>
      <c r="UCO2131" s="41"/>
      <c r="UCP2131" s="44"/>
      <c r="UCQ2131" s="51"/>
      <c r="UCR2131" s="51"/>
      <c r="UCS2131" s="51"/>
      <c r="UCT2131" s="13"/>
      <c r="UCU2131" s="13"/>
      <c r="UCV2131" s="14"/>
      <c r="UCW2131" s="14"/>
      <c r="UCX2131" s="41"/>
      <c r="UCY2131" s="44"/>
      <c r="UCZ2131" s="51"/>
      <c r="UDA2131" s="51"/>
      <c r="UDB2131" s="51"/>
      <c r="UDC2131" s="13"/>
      <c r="UDD2131" s="13"/>
      <c r="UDE2131" s="14"/>
      <c r="UDF2131" s="14"/>
      <c r="UDG2131" s="41"/>
      <c r="UDH2131" s="44"/>
      <c r="UDI2131" s="51"/>
      <c r="UDJ2131" s="51"/>
      <c r="UDK2131" s="51"/>
      <c r="UDL2131" s="13"/>
      <c r="UDM2131" s="13"/>
      <c r="UDN2131" s="14"/>
      <c r="UDO2131" s="14"/>
      <c r="UDP2131" s="41"/>
      <c r="UDQ2131" s="44"/>
      <c r="UDR2131" s="51"/>
      <c r="UDS2131" s="51"/>
      <c r="UDT2131" s="51"/>
      <c r="UDU2131" s="13"/>
      <c r="UDV2131" s="13"/>
      <c r="UDW2131" s="14"/>
      <c r="UDX2131" s="14"/>
      <c r="UDY2131" s="41"/>
      <c r="UDZ2131" s="44"/>
      <c r="UEA2131" s="51"/>
      <c r="UEB2131" s="51"/>
      <c r="UEC2131" s="51"/>
      <c r="UED2131" s="13"/>
      <c r="UEE2131" s="13"/>
      <c r="UEF2131" s="14"/>
      <c r="UEG2131" s="14"/>
      <c r="UEH2131" s="41"/>
      <c r="UEI2131" s="44"/>
      <c r="UEJ2131" s="51"/>
      <c r="UEK2131" s="51"/>
      <c r="UEL2131" s="51"/>
      <c r="UEM2131" s="13"/>
      <c r="UEN2131" s="13"/>
      <c r="UEO2131" s="14"/>
      <c r="UEP2131" s="14"/>
      <c r="UEQ2131" s="41"/>
      <c r="UER2131" s="44"/>
      <c r="UES2131" s="51"/>
      <c r="UET2131" s="51"/>
      <c r="UEU2131" s="51"/>
      <c r="UEV2131" s="13"/>
      <c r="UEW2131" s="13"/>
      <c r="UEX2131" s="14"/>
      <c r="UEY2131" s="14"/>
      <c r="UEZ2131" s="41"/>
      <c r="UFA2131" s="44"/>
      <c r="UFB2131" s="51"/>
      <c r="UFC2131" s="51"/>
      <c r="UFD2131" s="51"/>
      <c r="UFE2131" s="13"/>
      <c r="UFF2131" s="13"/>
      <c r="UFG2131" s="14"/>
      <c r="UFH2131" s="14"/>
      <c r="UFI2131" s="41"/>
      <c r="UFJ2131" s="44"/>
      <c r="UFK2131" s="51"/>
      <c r="UFL2131" s="51"/>
      <c r="UFM2131" s="51"/>
      <c r="UFN2131" s="13"/>
      <c r="UFO2131" s="13"/>
      <c r="UFP2131" s="14"/>
      <c r="UFQ2131" s="14"/>
      <c r="UFR2131" s="41"/>
      <c r="UFS2131" s="44"/>
      <c r="UFT2131" s="51"/>
      <c r="UFU2131" s="51"/>
      <c r="UFV2131" s="51"/>
      <c r="UFW2131" s="13"/>
      <c r="UFX2131" s="13"/>
      <c r="UFY2131" s="14"/>
      <c r="UFZ2131" s="14"/>
      <c r="UGA2131" s="41"/>
      <c r="UGB2131" s="44"/>
      <c r="UGC2131" s="51"/>
      <c r="UGD2131" s="51"/>
      <c r="UGE2131" s="51"/>
      <c r="UGF2131" s="13"/>
      <c r="UGG2131" s="13"/>
      <c r="UGH2131" s="14"/>
      <c r="UGI2131" s="14"/>
      <c r="UGJ2131" s="41"/>
      <c r="UGK2131" s="44"/>
      <c r="UGL2131" s="51"/>
      <c r="UGM2131" s="51"/>
      <c r="UGN2131" s="51"/>
      <c r="UGO2131" s="13"/>
      <c r="UGP2131" s="13"/>
      <c r="UGQ2131" s="14"/>
      <c r="UGR2131" s="14"/>
      <c r="UGS2131" s="41"/>
      <c r="UGT2131" s="44"/>
      <c r="UGU2131" s="51"/>
      <c r="UGV2131" s="51"/>
      <c r="UGW2131" s="51"/>
      <c r="UGX2131" s="13"/>
      <c r="UGY2131" s="13"/>
      <c r="UGZ2131" s="14"/>
      <c r="UHA2131" s="14"/>
      <c r="UHB2131" s="41"/>
      <c r="UHC2131" s="44"/>
      <c r="UHD2131" s="51"/>
      <c r="UHE2131" s="51"/>
      <c r="UHF2131" s="51"/>
      <c r="UHG2131" s="13"/>
      <c r="UHH2131" s="13"/>
      <c r="UHI2131" s="14"/>
      <c r="UHJ2131" s="14"/>
      <c r="UHK2131" s="41"/>
      <c r="UHL2131" s="44"/>
      <c r="UHM2131" s="51"/>
      <c r="UHN2131" s="51"/>
      <c r="UHO2131" s="51"/>
      <c r="UHP2131" s="13"/>
      <c r="UHQ2131" s="13"/>
      <c r="UHR2131" s="14"/>
      <c r="UHS2131" s="14"/>
      <c r="UHT2131" s="41"/>
      <c r="UHU2131" s="44"/>
      <c r="UHV2131" s="51"/>
      <c r="UHW2131" s="51"/>
      <c r="UHX2131" s="51"/>
      <c r="UHY2131" s="13"/>
      <c r="UHZ2131" s="13"/>
      <c r="UIA2131" s="14"/>
      <c r="UIB2131" s="14"/>
      <c r="UIC2131" s="41"/>
      <c r="UID2131" s="44"/>
      <c r="UIE2131" s="51"/>
      <c r="UIF2131" s="51"/>
      <c r="UIG2131" s="51"/>
      <c r="UIH2131" s="13"/>
      <c r="UII2131" s="13"/>
      <c r="UIJ2131" s="14"/>
      <c r="UIK2131" s="14"/>
      <c r="UIL2131" s="41"/>
      <c r="UIM2131" s="44"/>
      <c r="UIN2131" s="51"/>
      <c r="UIO2131" s="51"/>
      <c r="UIP2131" s="51"/>
      <c r="UIQ2131" s="13"/>
      <c r="UIR2131" s="13"/>
      <c r="UIS2131" s="14"/>
      <c r="UIT2131" s="14"/>
      <c r="UIU2131" s="41"/>
      <c r="UIV2131" s="44"/>
      <c r="UIW2131" s="51"/>
      <c r="UIX2131" s="51"/>
      <c r="UIY2131" s="51"/>
      <c r="UIZ2131" s="13"/>
      <c r="UJA2131" s="13"/>
      <c r="UJB2131" s="14"/>
      <c r="UJC2131" s="14"/>
      <c r="UJD2131" s="41"/>
      <c r="UJE2131" s="44"/>
      <c r="UJF2131" s="51"/>
      <c r="UJG2131" s="51"/>
      <c r="UJH2131" s="51"/>
      <c r="UJI2131" s="13"/>
      <c r="UJJ2131" s="13"/>
      <c r="UJK2131" s="14"/>
      <c r="UJL2131" s="14"/>
      <c r="UJM2131" s="41"/>
      <c r="UJN2131" s="44"/>
      <c r="UJO2131" s="51"/>
      <c r="UJP2131" s="51"/>
      <c r="UJQ2131" s="51"/>
      <c r="UJR2131" s="13"/>
      <c r="UJS2131" s="13"/>
      <c r="UJT2131" s="14"/>
      <c r="UJU2131" s="14"/>
      <c r="UJV2131" s="41"/>
      <c r="UJW2131" s="44"/>
      <c r="UJX2131" s="51"/>
      <c r="UJY2131" s="51"/>
      <c r="UJZ2131" s="51"/>
      <c r="UKA2131" s="13"/>
      <c r="UKB2131" s="13"/>
      <c r="UKC2131" s="14"/>
      <c r="UKD2131" s="14"/>
      <c r="UKE2131" s="41"/>
      <c r="UKF2131" s="44"/>
      <c r="UKG2131" s="51"/>
      <c r="UKH2131" s="51"/>
      <c r="UKI2131" s="51"/>
      <c r="UKJ2131" s="13"/>
      <c r="UKK2131" s="13"/>
      <c r="UKL2131" s="14"/>
      <c r="UKM2131" s="14"/>
      <c r="UKN2131" s="41"/>
      <c r="UKO2131" s="44"/>
      <c r="UKP2131" s="51"/>
      <c r="UKQ2131" s="51"/>
      <c r="UKR2131" s="51"/>
      <c r="UKS2131" s="13"/>
      <c r="UKT2131" s="13"/>
      <c r="UKU2131" s="14"/>
      <c r="UKV2131" s="14"/>
      <c r="UKW2131" s="41"/>
      <c r="UKX2131" s="44"/>
      <c r="UKY2131" s="51"/>
      <c r="UKZ2131" s="51"/>
      <c r="ULA2131" s="51"/>
      <c r="ULB2131" s="13"/>
      <c r="ULC2131" s="13"/>
      <c r="ULD2131" s="14"/>
      <c r="ULE2131" s="14"/>
      <c r="ULF2131" s="41"/>
      <c r="ULG2131" s="44"/>
      <c r="ULH2131" s="51"/>
      <c r="ULI2131" s="51"/>
      <c r="ULJ2131" s="51"/>
      <c r="ULK2131" s="13"/>
      <c r="ULL2131" s="13"/>
      <c r="ULM2131" s="14"/>
      <c r="ULN2131" s="14"/>
      <c r="ULO2131" s="41"/>
      <c r="ULP2131" s="44"/>
      <c r="ULQ2131" s="51"/>
      <c r="ULR2131" s="51"/>
      <c r="ULS2131" s="51"/>
      <c r="ULT2131" s="13"/>
      <c r="ULU2131" s="13"/>
      <c r="ULV2131" s="14"/>
      <c r="ULW2131" s="14"/>
      <c r="ULX2131" s="41"/>
      <c r="ULY2131" s="44"/>
      <c r="ULZ2131" s="51"/>
      <c r="UMA2131" s="51"/>
      <c r="UMB2131" s="51"/>
      <c r="UMC2131" s="13"/>
      <c r="UMD2131" s="13"/>
      <c r="UME2131" s="14"/>
      <c r="UMF2131" s="14"/>
      <c r="UMG2131" s="41"/>
      <c r="UMH2131" s="44"/>
      <c r="UMI2131" s="51"/>
      <c r="UMJ2131" s="51"/>
      <c r="UMK2131" s="51"/>
      <c r="UML2131" s="13"/>
      <c r="UMM2131" s="13"/>
      <c r="UMN2131" s="14"/>
      <c r="UMO2131" s="14"/>
      <c r="UMP2131" s="41"/>
      <c r="UMQ2131" s="44"/>
      <c r="UMR2131" s="51"/>
      <c r="UMS2131" s="51"/>
      <c r="UMT2131" s="51"/>
      <c r="UMU2131" s="13"/>
      <c r="UMV2131" s="13"/>
      <c r="UMW2131" s="14"/>
      <c r="UMX2131" s="14"/>
      <c r="UMY2131" s="41"/>
      <c r="UMZ2131" s="44"/>
      <c r="UNA2131" s="51"/>
      <c r="UNB2131" s="51"/>
      <c r="UNC2131" s="51"/>
      <c r="UND2131" s="13"/>
      <c r="UNE2131" s="13"/>
      <c r="UNF2131" s="14"/>
      <c r="UNG2131" s="14"/>
      <c r="UNH2131" s="41"/>
      <c r="UNI2131" s="44"/>
      <c r="UNJ2131" s="51"/>
      <c r="UNK2131" s="51"/>
      <c r="UNL2131" s="51"/>
      <c r="UNM2131" s="13"/>
      <c r="UNN2131" s="13"/>
      <c r="UNO2131" s="14"/>
      <c r="UNP2131" s="14"/>
      <c r="UNQ2131" s="41"/>
      <c r="UNR2131" s="44"/>
      <c r="UNS2131" s="51"/>
      <c r="UNT2131" s="51"/>
      <c r="UNU2131" s="51"/>
      <c r="UNV2131" s="13"/>
      <c r="UNW2131" s="13"/>
      <c r="UNX2131" s="14"/>
      <c r="UNY2131" s="14"/>
      <c r="UNZ2131" s="41"/>
      <c r="UOA2131" s="44"/>
      <c r="UOB2131" s="51"/>
      <c r="UOC2131" s="51"/>
      <c r="UOD2131" s="51"/>
      <c r="UOE2131" s="13"/>
      <c r="UOF2131" s="13"/>
      <c r="UOG2131" s="14"/>
      <c r="UOH2131" s="14"/>
      <c r="UOI2131" s="41"/>
      <c r="UOJ2131" s="44"/>
      <c r="UOK2131" s="51"/>
      <c r="UOL2131" s="51"/>
      <c r="UOM2131" s="51"/>
      <c r="UON2131" s="13"/>
      <c r="UOO2131" s="13"/>
      <c r="UOP2131" s="14"/>
      <c r="UOQ2131" s="14"/>
      <c r="UOR2131" s="41"/>
      <c r="UOS2131" s="44"/>
      <c r="UOT2131" s="51"/>
      <c r="UOU2131" s="51"/>
      <c r="UOV2131" s="51"/>
      <c r="UOW2131" s="13"/>
      <c r="UOX2131" s="13"/>
      <c r="UOY2131" s="14"/>
      <c r="UOZ2131" s="14"/>
      <c r="UPA2131" s="41"/>
      <c r="UPB2131" s="44"/>
      <c r="UPC2131" s="51"/>
      <c r="UPD2131" s="51"/>
      <c r="UPE2131" s="51"/>
      <c r="UPF2131" s="13"/>
      <c r="UPG2131" s="13"/>
      <c r="UPH2131" s="14"/>
      <c r="UPI2131" s="14"/>
      <c r="UPJ2131" s="41"/>
      <c r="UPK2131" s="44"/>
      <c r="UPL2131" s="51"/>
      <c r="UPM2131" s="51"/>
      <c r="UPN2131" s="51"/>
      <c r="UPO2131" s="13"/>
      <c r="UPP2131" s="13"/>
      <c r="UPQ2131" s="14"/>
      <c r="UPR2131" s="14"/>
      <c r="UPS2131" s="41"/>
      <c r="UPT2131" s="44"/>
      <c r="UPU2131" s="51"/>
      <c r="UPV2131" s="51"/>
      <c r="UPW2131" s="51"/>
      <c r="UPX2131" s="13"/>
      <c r="UPY2131" s="13"/>
      <c r="UPZ2131" s="14"/>
      <c r="UQA2131" s="14"/>
      <c r="UQB2131" s="41"/>
      <c r="UQC2131" s="44"/>
      <c r="UQD2131" s="51"/>
      <c r="UQE2131" s="51"/>
      <c r="UQF2131" s="51"/>
      <c r="UQG2131" s="13"/>
      <c r="UQH2131" s="13"/>
      <c r="UQI2131" s="14"/>
      <c r="UQJ2131" s="14"/>
      <c r="UQK2131" s="41"/>
      <c r="UQL2131" s="44"/>
      <c r="UQM2131" s="51"/>
      <c r="UQN2131" s="51"/>
      <c r="UQO2131" s="51"/>
      <c r="UQP2131" s="13"/>
      <c r="UQQ2131" s="13"/>
      <c r="UQR2131" s="14"/>
      <c r="UQS2131" s="14"/>
      <c r="UQT2131" s="41"/>
      <c r="UQU2131" s="44"/>
      <c r="UQV2131" s="51"/>
      <c r="UQW2131" s="51"/>
      <c r="UQX2131" s="51"/>
      <c r="UQY2131" s="13"/>
      <c r="UQZ2131" s="13"/>
      <c r="URA2131" s="14"/>
      <c r="URB2131" s="14"/>
      <c r="URC2131" s="41"/>
      <c r="URD2131" s="44"/>
      <c r="URE2131" s="51"/>
      <c r="URF2131" s="51"/>
      <c r="URG2131" s="51"/>
      <c r="URH2131" s="13"/>
      <c r="URI2131" s="13"/>
      <c r="URJ2131" s="14"/>
      <c r="URK2131" s="14"/>
      <c r="URL2131" s="41"/>
      <c r="URM2131" s="44"/>
      <c r="URN2131" s="51"/>
      <c r="URO2131" s="51"/>
      <c r="URP2131" s="51"/>
      <c r="URQ2131" s="13"/>
      <c r="URR2131" s="13"/>
      <c r="URS2131" s="14"/>
      <c r="URT2131" s="14"/>
      <c r="URU2131" s="41"/>
      <c r="URV2131" s="44"/>
      <c r="URW2131" s="51"/>
      <c r="URX2131" s="51"/>
      <c r="URY2131" s="51"/>
      <c r="URZ2131" s="13"/>
      <c r="USA2131" s="13"/>
      <c r="USB2131" s="14"/>
      <c r="USC2131" s="14"/>
      <c r="USD2131" s="41"/>
      <c r="USE2131" s="44"/>
      <c r="USF2131" s="51"/>
      <c r="USG2131" s="51"/>
      <c r="USH2131" s="51"/>
      <c r="USI2131" s="13"/>
      <c r="USJ2131" s="13"/>
      <c r="USK2131" s="14"/>
      <c r="USL2131" s="14"/>
      <c r="USM2131" s="41"/>
      <c r="USN2131" s="44"/>
      <c r="USO2131" s="51"/>
      <c r="USP2131" s="51"/>
      <c r="USQ2131" s="51"/>
      <c r="USR2131" s="13"/>
      <c r="USS2131" s="13"/>
      <c r="UST2131" s="14"/>
      <c r="USU2131" s="14"/>
      <c r="USV2131" s="41"/>
      <c r="USW2131" s="44"/>
      <c r="USX2131" s="51"/>
      <c r="USY2131" s="51"/>
      <c r="USZ2131" s="51"/>
      <c r="UTA2131" s="13"/>
      <c r="UTB2131" s="13"/>
      <c r="UTC2131" s="14"/>
      <c r="UTD2131" s="14"/>
      <c r="UTE2131" s="41"/>
      <c r="UTF2131" s="44"/>
      <c r="UTG2131" s="51"/>
      <c r="UTH2131" s="51"/>
      <c r="UTI2131" s="51"/>
      <c r="UTJ2131" s="13"/>
      <c r="UTK2131" s="13"/>
      <c r="UTL2131" s="14"/>
      <c r="UTM2131" s="14"/>
      <c r="UTN2131" s="41"/>
      <c r="UTO2131" s="44"/>
      <c r="UTP2131" s="51"/>
      <c r="UTQ2131" s="51"/>
      <c r="UTR2131" s="51"/>
      <c r="UTS2131" s="13"/>
      <c r="UTT2131" s="13"/>
      <c r="UTU2131" s="14"/>
      <c r="UTV2131" s="14"/>
      <c r="UTW2131" s="41"/>
      <c r="UTX2131" s="44"/>
      <c r="UTY2131" s="51"/>
      <c r="UTZ2131" s="51"/>
      <c r="UUA2131" s="51"/>
      <c r="UUB2131" s="13"/>
      <c r="UUC2131" s="13"/>
      <c r="UUD2131" s="14"/>
      <c r="UUE2131" s="14"/>
      <c r="UUF2131" s="41"/>
      <c r="UUG2131" s="44"/>
      <c r="UUH2131" s="51"/>
      <c r="UUI2131" s="51"/>
      <c r="UUJ2131" s="51"/>
      <c r="UUK2131" s="13"/>
      <c r="UUL2131" s="13"/>
      <c r="UUM2131" s="14"/>
      <c r="UUN2131" s="14"/>
      <c r="UUO2131" s="41"/>
      <c r="UUP2131" s="44"/>
      <c r="UUQ2131" s="51"/>
      <c r="UUR2131" s="51"/>
      <c r="UUS2131" s="51"/>
      <c r="UUT2131" s="13"/>
      <c r="UUU2131" s="13"/>
      <c r="UUV2131" s="14"/>
      <c r="UUW2131" s="14"/>
      <c r="UUX2131" s="41"/>
      <c r="UUY2131" s="44"/>
      <c r="UUZ2131" s="51"/>
      <c r="UVA2131" s="51"/>
      <c r="UVB2131" s="51"/>
      <c r="UVC2131" s="13"/>
      <c r="UVD2131" s="13"/>
      <c r="UVE2131" s="14"/>
      <c r="UVF2131" s="14"/>
      <c r="UVG2131" s="41"/>
      <c r="UVH2131" s="44"/>
      <c r="UVI2131" s="51"/>
      <c r="UVJ2131" s="51"/>
      <c r="UVK2131" s="51"/>
      <c r="UVL2131" s="13"/>
      <c r="UVM2131" s="13"/>
      <c r="UVN2131" s="14"/>
      <c r="UVO2131" s="14"/>
      <c r="UVP2131" s="41"/>
      <c r="UVQ2131" s="44"/>
      <c r="UVR2131" s="51"/>
      <c r="UVS2131" s="51"/>
      <c r="UVT2131" s="51"/>
      <c r="UVU2131" s="13"/>
      <c r="UVV2131" s="13"/>
      <c r="UVW2131" s="14"/>
      <c r="UVX2131" s="14"/>
      <c r="UVY2131" s="41"/>
      <c r="UVZ2131" s="44"/>
      <c r="UWA2131" s="51"/>
      <c r="UWB2131" s="51"/>
      <c r="UWC2131" s="51"/>
      <c r="UWD2131" s="13"/>
      <c r="UWE2131" s="13"/>
      <c r="UWF2131" s="14"/>
      <c r="UWG2131" s="14"/>
      <c r="UWH2131" s="41"/>
      <c r="UWI2131" s="44"/>
      <c r="UWJ2131" s="51"/>
      <c r="UWK2131" s="51"/>
      <c r="UWL2131" s="51"/>
      <c r="UWM2131" s="13"/>
      <c r="UWN2131" s="13"/>
      <c r="UWO2131" s="14"/>
      <c r="UWP2131" s="14"/>
      <c r="UWQ2131" s="41"/>
      <c r="UWR2131" s="44"/>
      <c r="UWS2131" s="51"/>
      <c r="UWT2131" s="51"/>
      <c r="UWU2131" s="51"/>
      <c r="UWV2131" s="13"/>
      <c r="UWW2131" s="13"/>
      <c r="UWX2131" s="14"/>
      <c r="UWY2131" s="14"/>
      <c r="UWZ2131" s="41"/>
      <c r="UXA2131" s="44"/>
      <c r="UXB2131" s="51"/>
      <c r="UXC2131" s="51"/>
      <c r="UXD2131" s="51"/>
      <c r="UXE2131" s="13"/>
      <c r="UXF2131" s="13"/>
      <c r="UXG2131" s="14"/>
      <c r="UXH2131" s="14"/>
      <c r="UXI2131" s="41"/>
      <c r="UXJ2131" s="44"/>
      <c r="UXK2131" s="51"/>
      <c r="UXL2131" s="51"/>
      <c r="UXM2131" s="51"/>
      <c r="UXN2131" s="13"/>
      <c r="UXO2131" s="13"/>
      <c r="UXP2131" s="14"/>
      <c r="UXQ2131" s="14"/>
      <c r="UXR2131" s="41"/>
      <c r="UXS2131" s="44"/>
      <c r="UXT2131" s="51"/>
      <c r="UXU2131" s="51"/>
      <c r="UXV2131" s="51"/>
      <c r="UXW2131" s="13"/>
      <c r="UXX2131" s="13"/>
      <c r="UXY2131" s="14"/>
      <c r="UXZ2131" s="14"/>
      <c r="UYA2131" s="41"/>
      <c r="UYB2131" s="44"/>
      <c r="UYC2131" s="51"/>
      <c r="UYD2131" s="51"/>
      <c r="UYE2131" s="51"/>
      <c r="UYF2131" s="13"/>
      <c r="UYG2131" s="13"/>
      <c r="UYH2131" s="14"/>
      <c r="UYI2131" s="14"/>
      <c r="UYJ2131" s="41"/>
      <c r="UYK2131" s="44"/>
      <c r="UYL2131" s="51"/>
      <c r="UYM2131" s="51"/>
      <c r="UYN2131" s="51"/>
      <c r="UYO2131" s="13"/>
      <c r="UYP2131" s="13"/>
      <c r="UYQ2131" s="14"/>
      <c r="UYR2131" s="14"/>
      <c r="UYS2131" s="41"/>
      <c r="UYT2131" s="44"/>
      <c r="UYU2131" s="51"/>
      <c r="UYV2131" s="51"/>
      <c r="UYW2131" s="51"/>
      <c r="UYX2131" s="13"/>
      <c r="UYY2131" s="13"/>
      <c r="UYZ2131" s="14"/>
      <c r="UZA2131" s="14"/>
      <c r="UZB2131" s="41"/>
      <c r="UZC2131" s="44"/>
      <c r="UZD2131" s="51"/>
      <c r="UZE2131" s="51"/>
      <c r="UZF2131" s="51"/>
      <c r="UZG2131" s="13"/>
      <c r="UZH2131" s="13"/>
      <c r="UZI2131" s="14"/>
      <c r="UZJ2131" s="14"/>
      <c r="UZK2131" s="38"/>
    </row>
    <row r="2132" spans="1:14883" s="42" customFormat="1" x14ac:dyDescent="0.2">
      <c r="A2132" s="146" t="s">
        <v>6</v>
      </c>
      <c r="B2132" s="147">
        <v>916</v>
      </c>
      <c r="C2132" s="148" t="s">
        <v>60</v>
      </c>
      <c r="D2132" s="148" t="s">
        <v>73</v>
      </c>
      <c r="E2132" s="149" t="s">
        <v>250</v>
      </c>
      <c r="F2132" s="5"/>
      <c r="G2132" s="150">
        <f t="shared" ref="G2132:G2136" si="260">G2133</f>
        <v>250</v>
      </c>
    </row>
    <row r="2133" spans="1:14883" s="48" customFormat="1" ht="63" x14ac:dyDescent="0.2">
      <c r="A2133" s="206" t="s">
        <v>846</v>
      </c>
      <c r="B2133" s="133">
        <v>916</v>
      </c>
      <c r="C2133" s="160" t="s">
        <v>60</v>
      </c>
      <c r="D2133" s="160" t="s">
        <v>73</v>
      </c>
      <c r="E2133" s="151" t="s">
        <v>847</v>
      </c>
      <c r="F2133" s="15"/>
      <c r="G2133" s="158">
        <f t="shared" si="260"/>
        <v>250</v>
      </c>
    </row>
    <row r="2134" spans="1:14883" s="43" customFormat="1" x14ac:dyDescent="0.2">
      <c r="A2134" s="152" t="s">
        <v>132</v>
      </c>
      <c r="B2134" s="153">
        <v>916</v>
      </c>
      <c r="C2134" s="5" t="s">
        <v>60</v>
      </c>
      <c r="D2134" s="5" t="s">
        <v>73</v>
      </c>
      <c r="E2134" s="7" t="str">
        <f>E2135</f>
        <v>01 1 04 21110</v>
      </c>
      <c r="F2134" s="5"/>
      <c r="G2134" s="76">
        <f t="shared" si="260"/>
        <v>250</v>
      </c>
    </row>
    <row r="2135" spans="1:14883" ht="31.5" x14ac:dyDescent="0.2">
      <c r="A2135" s="21" t="s">
        <v>22</v>
      </c>
      <c r="B2135" s="9">
        <v>916</v>
      </c>
      <c r="C2135" s="8" t="s">
        <v>60</v>
      </c>
      <c r="D2135" s="8" t="s">
        <v>73</v>
      </c>
      <c r="E2135" s="19" t="str">
        <f>E2136</f>
        <v>01 1 04 21110</v>
      </c>
      <c r="F2135" s="15" t="s">
        <v>15</v>
      </c>
      <c r="G2135" s="34">
        <f t="shared" si="260"/>
        <v>250</v>
      </c>
    </row>
    <row r="2136" spans="1:14883" ht="31.5" x14ac:dyDescent="0.2">
      <c r="A2136" s="21" t="s">
        <v>17</v>
      </c>
      <c r="B2136" s="9">
        <v>916</v>
      </c>
      <c r="C2136" s="8" t="s">
        <v>60</v>
      </c>
      <c r="D2136" s="8" t="s">
        <v>73</v>
      </c>
      <c r="E2136" s="19" t="str">
        <f>E2137</f>
        <v>01 1 04 21110</v>
      </c>
      <c r="F2136" s="15" t="s">
        <v>16</v>
      </c>
      <c r="G2136" s="34">
        <f t="shared" si="260"/>
        <v>250</v>
      </c>
    </row>
    <row r="2137" spans="1:14883" ht="24" hidden="1" customHeight="1" x14ac:dyDescent="0.2">
      <c r="A2137" s="11" t="s">
        <v>706</v>
      </c>
      <c r="B2137" s="9">
        <v>916</v>
      </c>
      <c r="C2137" s="8" t="s">
        <v>60</v>
      </c>
      <c r="D2137" s="8" t="s">
        <v>73</v>
      </c>
      <c r="E2137" s="19" t="s">
        <v>848</v>
      </c>
      <c r="F2137" s="8" t="s">
        <v>120</v>
      </c>
      <c r="G2137" s="34">
        <v>250</v>
      </c>
    </row>
    <row r="2138" spans="1:14883" s="42" customFormat="1" x14ac:dyDescent="0.2">
      <c r="A2138" s="146" t="s">
        <v>7</v>
      </c>
      <c r="B2138" s="147">
        <v>916</v>
      </c>
      <c r="C2138" s="148" t="s">
        <v>60</v>
      </c>
      <c r="D2138" s="148" t="s">
        <v>73</v>
      </c>
      <c r="E2138" s="149" t="s">
        <v>303</v>
      </c>
      <c r="F2138" s="5"/>
      <c r="G2138" s="150">
        <f t="shared" ref="G2138" si="261">G2139</f>
        <v>400</v>
      </c>
    </row>
    <row r="2139" spans="1:14883" ht="53.25" customHeight="1" x14ac:dyDescent="0.2">
      <c r="A2139" s="161" t="s">
        <v>863</v>
      </c>
      <c r="B2139" s="1">
        <v>916</v>
      </c>
      <c r="C2139" s="141" t="s">
        <v>60</v>
      </c>
      <c r="D2139" s="141" t="s">
        <v>73</v>
      </c>
      <c r="E2139" s="151" t="s">
        <v>864</v>
      </c>
      <c r="F2139" s="143"/>
      <c r="G2139" s="145">
        <f>G2140</f>
        <v>400</v>
      </c>
    </row>
    <row r="2140" spans="1:14883" s="43" customFormat="1" x14ac:dyDescent="0.2">
      <c r="A2140" s="152" t="s">
        <v>164</v>
      </c>
      <c r="B2140" s="153">
        <v>916</v>
      </c>
      <c r="C2140" s="5" t="s">
        <v>60</v>
      </c>
      <c r="D2140" s="5" t="s">
        <v>73</v>
      </c>
      <c r="E2140" s="7" t="s">
        <v>865</v>
      </c>
      <c r="F2140" s="5"/>
      <c r="G2140" s="76">
        <f>G2141</f>
        <v>400</v>
      </c>
    </row>
    <row r="2141" spans="1:14883" s="43" customFormat="1" x14ac:dyDescent="0.2">
      <c r="A2141" s="152" t="s">
        <v>167</v>
      </c>
      <c r="B2141" s="153">
        <v>916</v>
      </c>
      <c r="C2141" s="5" t="s">
        <v>60</v>
      </c>
      <c r="D2141" s="5" t="s">
        <v>73</v>
      </c>
      <c r="E2141" s="7" t="s">
        <v>866</v>
      </c>
      <c r="F2141" s="5"/>
      <c r="G2141" s="76">
        <f>G2142</f>
        <v>400</v>
      </c>
    </row>
    <row r="2142" spans="1:14883" ht="31.5" x14ac:dyDescent="0.2">
      <c r="A2142" s="11" t="s">
        <v>478</v>
      </c>
      <c r="B2142" s="9">
        <v>916</v>
      </c>
      <c r="C2142" s="8" t="s">
        <v>60</v>
      </c>
      <c r="D2142" s="8" t="s">
        <v>73</v>
      </c>
      <c r="E2142" s="6" t="s">
        <v>866</v>
      </c>
      <c r="F2142" s="15" t="s">
        <v>15</v>
      </c>
      <c r="G2142" s="110">
        <f t="shared" ref="G2142:G2143" si="262">G2143</f>
        <v>400</v>
      </c>
    </row>
    <row r="2143" spans="1:14883" ht="31.5" x14ac:dyDescent="0.2">
      <c r="A2143" s="20" t="s">
        <v>17</v>
      </c>
      <c r="B2143" s="9">
        <v>916</v>
      </c>
      <c r="C2143" s="8" t="s">
        <v>60</v>
      </c>
      <c r="D2143" s="8" t="s">
        <v>73</v>
      </c>
      <c r="E2143" s="6" t="s">
        <v>866</v>
      </c>
      <c r="F2143" s="15" t="s">
        <v>16</v>
      </c>
      <c r="G2143" s="110">
        <f t="shared" si="262"/>
        <v>400</v>
      </c>
    </row>
    <row r="2144" spans="1:14883" hidden="1" x14ac:dyDescent="0.2">
      <c r="A2144" s="18" t="s">
        <v>706</v>
      </c>
      <c r="B2144" s="9">
        <v>916</v>
      </c>
      <c r="C2144" s="8" t="s">
        <v>60</v>
      </c>
      <c r="D2144" s="8" t="s">
        <v>73</v>
      </c>
      <c r="E2144" s="6" t="s">
        <v>866</v>
      </c>
      <c r="F2144" s="8" t="s">
        <v>120</v>
      </c>
      <c r="G2144" s="110">
        <v>400</v>
      </c>
    </row>
    <row r="2145" spans="1:7" x14ac:dyDescent="0.2">
      <c r="A2145" s="157" t="s">
        <v>62</v>
      </c>
      <c r="B2145" s="1">
        <v>916</v>
      </c>
      <c r="C2145" s="141" t="s">
        <v>60</v>
      </c>
      <c r="D2145" s="141" t="s">
        <v>60</v>
      </c>
      <c r="E2145" s="6" t="s">
        <v>84</v>
      </c>
      <c r="F2145" s="15"/>
      <c r="G2145" s="145">
        <f>G2146+G2154</f>
        <v>53620</v>
      </c>
    </row>
    <row r="2146" spans="1:7" ht="31.5" x14ac:dyDescent="0.2">
      <c r="A2146" s="140" t="s">
        <v>566</v>
      </c>
      <c r="B2146" s="1">
        <v>916</v>
      </c>
      <c r="C2146" s="141" t="s">
        <v>60</v>
      </c>
      <c r="D2146" s="1" t="s">
        <v>60</v>
      </c>
      <c r="E2146" s="141" t="s">
        <v>249</v>
      </c>
      <c r="F2146" s="141"/>
      <c r="G2146" s="145">
        <f t="shared" ref="G2146:G2147" si="263">G2147</f>
        <v>500</v>
      </c>
    </row>
    <row r="2147" spans="1:7" s="42" customFormat="1" x14ac:dyDescent="0.2">
      <c r="A2147" s="146" t="s">
        <v>7</v>
      </c>
      <c r="B2147" s="147">
        <v>916</v>
      </c>
      <c r="C2147" s="148" t="s">
        <v>60</v>
      </c>
      <c r="D2147" s="148" t="s">
        <v>60</v>
      </c>
      <c r="E2147" s="149" t="s">
        <v>303</v>
      </c>
      <c r="F2147" s="5"/>
      <c r="G2147" s="150">
        <f t="shared" si="263"/>
        <v>500</v>
      </c>
    </row>
    <row r="2148" spans="1:7" ht="47.25" x14ac:dyDescent="0.2">
      <c r="A2148" s="161" t="s">
        <v>863</v>
      </c>
      <c r="B2148" s="1">
        <v>916</v>
      </c>
      <c r="C2148" s="141" t="s">
        <v>60</v>
      </c>
      <c r="D2148" s="141" t="s">
        <v>60</v>
      </c>
      <c r="E2148" s="151" t="s">
        <v>864</v>
      </c>
      <c r="F2148" s="143"/>
      <c r="G2148" s="145">
        <f>G2149</f>
        <v>500</v>
      </c>
    </row>
    <row r="2149" spans="1:7" s="43" customFormat="1" x14ac:dyDescent="0.2">
      <c r="A2149" s="152" t="s">
        <v>164</v>
      </c>
      <c r="B2149" s="153">
        <v>916</v>
      </c>
      <c r="C2149" s="5" t="s">
        <v>60</v>
      </c>
      <c r="D2149" s="5" t="s">
        <v>60</v>
      </c>
      <c r="E2149" s="7" t="s">
        <v>865</v>
      </c>
      <c r="F2149" s="5"/>
      <c r="G2149" s="76">
        <f>G2150</f>
        <v>500</v>
      </c>
    </row>
    <row r="2150" spans="1:7" s="43" customFormat="1" x14ac:dyDescent="0.2">
      <c r="A2150" s="152" t="s">
        <v>167</v>
      </c>
      <c r="B2150" s="153">
        <v>916</v>
      </c>
      <c r="C2150" s="5" t="s">
        <v>60</v>
      </c>
      <c r="D2150" s="5" t="s">
        <v>60</v>
      </c>
      <c r="E2150" s="7" t="s">
        <v>866</v>
      </c>
      <c r="F2150" s="5"/>
      <c r="G2150" s="76">
        <f>G2151</f>
        <v>500</v>
      </c>
    </row>
    <row r="2151" spans="1:7" ht="31.5" x14ac:dyDescent="0.2">
      <c r="A2151" s="20" t="s">
        <v>18</v>
      </c>
      <c r="B2151" s="9">
        <v>916</v>
      </c>
      <c r="C2151" s="8" t="s">
        <v>60</v>
      </c>
      <c r="D2151" s="8" t="s">
        <v>60</v>
      </c>
      <c r="E2151" s="6" t="s">
        <v>866</v>
      </c>
      <c r="F2151" s="15" t="s">
        <v>20</v>
      </c>
      <c r="G2151" s="110">
        <f t="shared" ref="G2151:G2152" si="264">G2152</f>
        <v>500</v>
      </c>
    </row>
    <row r="2152" spans="1:7" x14ac:dyDescent="0.2">
      <c r="A2152" s="20" t="s">
        <v>25</v>
      </c>
      <c r="B2152" s="9">
        <v>916</v>
      </c>
      <c r="C2152" s="8" t="s">
        <v>60</v>
      </c>
      <c r="D2152" s="8" t="s">
        <v>60</v>
      </c>
      <c r="E2152" s="6" t="s">
        <v>866</v>
      </c>
      <c r="F2152" s="15" t="s">
        <v>26</v>
      </c>
      <c r="G2152" s="110">
        <f t="shared" si="264"/>
        <v>500</v>
      </c>
    </row>
    <row r="2153" spans="1:7" hidden="1" x14ac:dyDescent="0.2">
      <c r="A2153" s="20" t="s">
        <v>130</v>
      </c>
      <c r="B2153" s="9">
        <v>916</v>
      </c>
      <c r="C2153" s="8" t="s">
        <v>60</v>
      </c>
      <c r="D2153" s="8" t="s">
        <v>60</v>
      </c>
      <c r="E2153" s="6" t="s">
        <v>866</v>
      </c>
      <c r="F2153" s="15" t="s">
        <v>137</v>
      </c>
      <c r="G2153" s="110">
        <v>500</v>
      </c>
    </row>
    <row r="2154" spans="1:7" ht="31.5" x14ac:dyDescent="0.2">
      <c r="A2154" s="140" t="s">
        <v>569</v>
      </c>
      <c r="B2154" s="1">
        <v>916</v>
      </c>
      <c r="C2154" s="141" t="s">
        <v>60</v>
      </c>
      <c r="D2154" s="1" t="s">
        <v>60</v>
      </c>
      <c r="E2154" s="141" t="s">
        <v>317</v>
      </c>
      <c r="F2154" s="141"/>
      <c r="G2154" s="145">
        <f t="shared" ref="G2154:G2155" si="265">G2155</f>
        <v>53120</v>
      </c>
    </row>
    <row r="2155" spans="1:7" s="42" customFormat="1" ht="47.25" x14ac:dyDescent="0.2">
      <c r="A2155" s="146" t="s">
        <v>608</v>
      </c>
      <c r="B2155" s="147">
        <v>916</v>
      </c>
      <c r="C2155" s="148" t="s">
        <v>60</v>
      </c>
      <c r="D2155" s="148" t="s">
        <v>60</v>
      </c>
      <c r="E2155" s="149" t="s">
        <v>318</v>
      </c>
      <c r="F2155" s="5"/>
      <c r="G2155" s="150">
        <f t="shared" si="265"/>
        <v>53120</v>
      </c>
    </row>
    <row r="2156" spans="1:7" ht="31.5" x14ac:dyDescent="0.2">
      <c r="A2156" s="140" t="s">
        <v>319</v>
      </c>
      <c r="B2156" s="1">
        <v>916</v>
      </c>
      <c r="C2156" s="143" t="s">
        <v>60</v>
      </c>
      <c r="D2156" s="141" t="s">
        <v>60</v>
      </c>
      <c r="E2156" s="141" t="s">
        <v>320</v>
      </c>
      <c r="F2156" s="258"/>
      <c r="G2156" s="145">
        <f>G2157+G2167+G2171+G2175+G2179</f>
        <v>53120</v>
      </c>
    </row>
    <row r="2157" spans="1:7" s="43" customFormat="1" x14ac:dyDescent="0.2">
      <c r="A2157" s="152" t="s">
        <v>85</v>
      </c>
      <c r="B2157" s="153">
        <v>916</v>
      </c>
      <c r="C2157" s="5" t="s">
        <v>60</v>
      </c>
      <c r="D2157" s="5" t="s">
        <v>60</v>
      </c>
      <c r="E2157" s="7" t="s">
        <v>321</v>
      </c>
      <c r="F2157" s="5"/>
      <c r="G2157" s="76">
        <f>G2158+G2161+G2164</f>
        <v>29051</v>
      </c>
    </row>
    <row r="2158" spans="1:7" ht="31.5" x14ac:dyDescent="0.2">
      <c r="A2158" s="21" t="s">
        <v>22</v>
      </c>
      <c r="B2158" s="9">
        <v>916</v>
      </c>
      <c r="C2158" s="8" t="s">
        <v>60</v>
      </c>
      <c r="D2158" s="8" t="s">
        <v>60</v>
      </c>
      <c r="E2158" s="8" t="s">
        <v>321</v>
      </c>
      <c r="F2158" s="25" t="s">
        <v>15</v>
      </c>
      <c r="G2158" s="110">
        <f t="shared" ref="G2158:G2159" si="266">G2159</f>
        <v>320</v>
      </c>
    </row>
    <row r="2159" spans="1:7" ht="31.5" x14ac:dyDescent="0.2">
      <c r="A2159" s="21" t="s">
        <v>17</v>
      </c>
      <c r="B2159" s="9">
        <v>916</v>
      </c>
      <c r="C2159" s="8" t="s">
        <v>60</v>
      </c>
      <c r="D2159" s="8" t="s">
        <v>60</v>
      </c>
      <c r="E2159" s="8" t="s">
        <v>321</v>
      </c>
      <c r="F2159" s="25" t="s">
        <v>16</v>
      </c>
      <c r="G2159" s="110">
        <f t="shared" si="266"/>
        <v>320</v>
      </c>
    </row>
    <row r="2160" spans="1:7" hidden="1" x14ac:dyDescent="0.2">
      <c r="A2160" s="11" t="s">
        <v>707</v>
      </c>
      <c r="B2160" s="9">
        <v>916</v>
      </c>
      <c r="C2160" s="8" t="s">
        <v>60</v>
      </c>
      <c r="D2160" s="8" t="s">
        <v>60</v>
      </c>
      <c r="E2160" s="8" t="s">
        <v>321</v>
      </c>
      <c r="F2160" s="22" t="s">
        <v>120</v>
      </c>
      <c r="G2160" s="110">
        <v>320</v>
      </c>
    </row>
    <row r="2161" spans="1:7" x14ac:dyDescent="0.2">
      <c r="A2161" s="21" t="s">
        <v>23</v>
      </c>
      <c r="B2161" s="9">
        <v>916</v>
      </c>
      <c r="C2161" s="8" t="s">
        <v>60</v>
      </c>
      <c r="D2161" s="8" t="s">
        <v>60</v>
      </c>
      <c r="E2161" s="8" t="s">
        <v>321</v>
      </c>
      <c r="F2161" s="15" t="s">
        <v>24</v>
      </c>
      <c r="G2161" s="110">
        <f t="shared" ref="G2161:G2162" si="267">G2162</f>
        <v>1820</v>
      </c>
    </row>
    <row r="2162" spans="1:7" ht="31.5" x14ac:dyDescent="0.2">
      <c r="A2162" s="21" t="s">
        <v>149</v>
      </c>
      <c r="B2162" s="9">
        <v>916</v>
      </c>
      <c r="C2162" s="8" t="s">
        <v>60</v>
      </c>
      <c r="D2162" s="8" t="s">
        <v>60</v>
      </c>
      <c r="E2162" s="8" t="s">
        <v>321</v>
      </c>
      <c r="F2162" s="15" t="s">
        <v>153</v>
      </c>
      <c r="G2162" s="110">
        <f t="shared" si="267"/>
        <v>1820</v>
      </c>
    </row>
    <row r="2163" spans="1:7" ht="31.5" hidden="1" x14ac:dyDescent="0.2">
      <c r="A2163" s="21" t="s">
        <v>187</v>
      </c>
      <c r="B2163" s="9">
        <v>916</v>
      </c>
      <c r="C2163" s="8" t="s">
        <v>60</v>
      </c>
      <c r="D2163" s="8" t="s">
        <v>60</v>
      </c>
      <c r="E2163" s="8" t="s">
        <v>321</v>
      </c>
      <c r="F2163" s="8" t="s">
        <v>154</v>
      </c>
      <c r="G2163" s="110">
        <v>1820</v>
      </c>
    </row>
    <row r="2164" spans="1:7" ht="31.5" x14ac:dyDescent="0.2">
      <c r="A2164" s="11" t="s">
        <v>18</v>
      </c>
      <c r="B2164" s="9">
        <v>916</v>
      </c>
      <c r="C2164" s="8" t="s">
        <v>60</v>
      </c>
      <c r="D2164" s="8" t="s">
        <v>60</v>
      </c>
      <c r="E2164" s="8" t="s">
        <v>321</v>
      </c>
      <c r="F2164" s="8" t="s">
        <v>20</v>
      </c>
      <c r="G2164" s="34">
        <f t="shared" ref="G2164:G2165" si="268">G2165</f>
        <v>26911</v>
      </c>
    </row>
    <row r="2165" spans="1:7" x14ac:dyDescent="0.2">
      <c r="A2165" s="11" t="s">
        <v>25</v>
      </c>
      <c r="B2165" s="9">
        <v>916</v>
      </c>
      <c r="C2165" s="8" t="s">
        <v>60</v>
      </c>
      <c r="D2165" s="8" t="s">
        <v>60</v>
      </c>
      <c r="E2165" s="8" t="s">
        <v>321</v>
      </c>
      <c r="F2165" s="8" t="s">
        <v>26</v>
      </c>
      <c r="G2165" s="34">
        <f t="shared" si="268"/>
        <v>26911</v>
      </c>
    </row>
    <row r="2166" spans="1:7" hidden="1" x14ac:dyDescent="0.2">
      <c r="A2166" s="21" t="s">
        <v>130</v>
      </c>
      <c r="B2166" s="9">
        <v>916</v>
      </c>
      <c r="C2166" s="8" t="s">
        <v>60</v>
      </c>
      <c r="D2166" s="8" t="s">
        <v>60</v>
      </c>
      <c r="E2166" s="8" t="s">
        <v>321</v>
      </c>
      <c r="F2166" s="22" t="s">
        <v>137</v>
      </c>
      <c r="G2166" s="34">
        <v>26911</v>
      </c>
    </row>
    <row r="2167" spans="1:7" x14ac:dyDescent="0.2">
      <c r="A2167" s="152" t="s">
        <v>174</v>
      </c>
      <c r="B2167" s="153">
        <v>916</v>
      </c>
      <c r="C2167" s="5" t="s">
        <v>60</v>
      </c>
      <c r="D2167" s="5" t="s">
        <v>60</v>
      </c>
      <c r="E2167" s="5" t="s">
        <v>322</v>
      </c>
      <c r="F2167" s="5"/>
      <c r="G2167" s="76">
        <f>G2168</f>
        <v>10194</v>
      </c>
    </row>
    <row r="2168" spans="1:7" ht="31.5" x14ac:dyDescent="0.2">
      <c r="A2168" s="11" t="s">
        <v>18</v>
      </c>
      <c r="B2168" s="9">
        <v>916</v>
      </c>
      <c r="C2168" s="8" t="s">
        <v>60</v>
      </c>
      <c r="D2168" s="8" t="s">
        <v>60</v>
      </c>
      <c r="E2168" s="8" t="s">
        <v>322</v>
      </c>
      <c r="F2168" s="8" t="s">
        <v>20</v>
      </c>
      <c r="G2168" s="34">
        <f>G2169</f>
        <v>10194</v>
      </c>
    </row>
    <row r="2169" spans="1:7" x14ac:dyDescent="0.2">
      <c r="A2169" s="11" t="s">
        <v>25</v>
      </c>
      <c r="B2169" s="9">
        <v>916</v>
      </c>
      <c r="C2169" s="8" t="s">
        <v>60</v>
      </c>
      <c r="D2169" s="8" t="s">
        <v>60</v>
      </c>
      <c r="E2169" s="8" t="s">
        <v>322</v>
      </c>
      <c r="F2169" s="8" t="s">
        <v>26</v>
      </c>
      <c r="G2169" s="34">
        <f>G2170</f>
        <v>10194</v>
      </c>
    </row>
    <row r="2170" spans="1:7" hidden="1" x14ac:dyDescent="0.2">
      <c r="A2170" s="21" t="s">
        <v>130</v>
      </c>
      <c r="B2170" s="9">
        <v>916</v>
      </c>
      <c r="C2170" s="8" t="s">
        <v>60</v>
      </c>
      <c r="D2170" s="8" t="s">
        <v>60</v>
      </c>
      <c r="E2170" s="8" t="s">
        <v>322</v>
      </c>
      <c r="F2170" s="22" t="s">
        <v>137</v>
      </c>
      <c r="G2170" s="34">
        <v>10194</v>
      </c>
    </row>
    <row r="2171" spans="1:7" ht="63" x14ac:dyDescent="0.2">
      <c r="A2171" s="152" t="s">
        <v>175</v>
      </c>
      <c r="B2171" s="153">
        <v>916</v>
      </c>
      <c r="C2171" s="5" t="s">
        <v>60</v>
      </c>
      <c r="D2171" s="5" t="s">
        <v>60</v>
      </c>
      <c r="E2171" s="5" t="s">
        <v>323</v>
      </c>
      <c r="F2171" s="5"/>
      <c r="G2171" s="76">
        <f>G2172</f>
        <v>450</v>
      </c>
    </row>
    <row r="2172" spans="1:7" ht="31.5" x14ac:dyDescent="0.2">
      <c r="A2172" s="21" t="s">
        <v>18</v>
      </c>
      <c r="B2172" s="9">
        <v>916</v>
      </c>
      <c r="C2172" s="8" t="s">
        <v>60</v>
      </c>
      <c r="D2172" s="8" t="s">
        <v>60</v>
      </c>
      <c r="E2172" s="8" t="s">
        <v>323</v>
      </c>
      <c r="F2172" s="22" t="s">
        <v>20</v>
      </c>
      <c r="G2172" s="110">
        <f t="shared" ref="G2172:G2173" si="269">G2173</f>
        <v>450</v>
      </c>
    </row>
    <row r="2173" spans="1:7" x14ac:dyDescent="0.2">
      <c r="A2173" s="21" t="s">
        <v>25</v>
      </c>
      <c r="B2173" s="9">
        <v>916</v>
      </c>
      <c r="C2173" s="8" t="s">
        <v>60</v>
      </c>
      <c r="D2173" s="8" t="s">
        <v>60</v>
      </c>
      <c r="E2173" s="8" t="s">
        <v>323</v>
      </c>
      <c r="F2173" s="22" t="s">
        <v>26</v>
      </c>
      <c r="G2173" s="110">
        <f t="shared" si="269"/>
        <v>450</v>
      </c>
    </row>
    <row r="2174" spans="1:7" hidden="1" x14ac:dyDescent="0.2">
      <c r="A2174" s="21" t="s">
        <v>130</v>
      </c>
      <c r="B2174" s="9">
        <v>916</v>
      </c>
      <c r="C2174" s="8" t="s">
        <v>60</v>
      </c>
      <c r="D2174" s="8" t="s">
        <v>60</v>
      </c>
      <c r="E2174" s="8" t="s">
        <v>323</v>
      </c>
      <c r="F2174" s="22" t="s">
        <v>137</v>
      </c>
      <c r="G2174" s="34">
        <f>300+150</f>
        <v>450</v>
      </c>
    </row>
    <row r="2175" spans="1:7" x14ac:dyDescent="0.2">
      <c r="A2175" s="152" t="s">
        <v>176</v>
      </c>
      <c r="B2175" s="153">
        <v>916</v>
      </c>
      <c r="C2175" s="5" t="s">
        <v>60</v>
      </c>
      <c r="D2175" s="5" t="s">
        <v>60</v>
      </c>
      <c r="E2175" s="5" t="s">
        <v>324</v>
      </c>
      <c r="F2175" s="5"/>
      <c r="G2175" s="76">
        <f t="shared" ref="G2175:G2177" si="270">G2176</f>
        <v>864</v>
      </c>
    </row>
    <row r="2176" spans="1:7" ht="31.5" x14ac:dyDescent="0.2">
      <c r="A2176" s="21" t="s">
        <v>18</v>
      </c>
      <c r="B2176" s="9">
        <v>916</v>
      </c>
      <c r="C2176" s="8" t="s">
        <v>60</v>
      </c>
      <c r="D2176" s="8" t="s">
        <v>60</v>
      </c>
      <c r="E2176" s="8" t="s">
        <v>324</v>
      </c>
      <c r="F2176" s="22" t="s">
        <v>20</v>
      </c>
      <c r="G2176" s="110">
        <f t="shared" si="270"/>
        <v>864</v>
      </c>
    </row>
    <row r="2177" spans="1:7" x14ac:dyDescent="0.2">
      <c r="A2177" s="21" t="s">
        <v>25</v>
      </c>
      <c r="B2177" s="9">
        <v>916</v>
      </c>
      <c r="C2177" s="8" t="s">
        <v>60</v>
      </c>
      <c r="D2177" s="8" t="s">
        <v>60</v>
      </c>
      <c r="E2177" s="8" t="s">
        <v>324</v>
      </c>
      <c r="F2177" s="22" t="s">
        <v>26</v>
      </c>
      <c r="G2177" s="110">
        <f t="shared" si="270"/>
        <v>864</v>
      </c>
    </row>
    <row r="2178" spans="1:7" hidden="1" x14ac:dyDescent="0.2">
      <c r="A2178" s="21" t="s">
        <v>130</v>
      </c>
      <c r="B2178" s="9">
        <v>916</v>
      </c>
      <c r="C2178" s="8" t="s">
        <v>60</v>
      </c>
      <c r="D2178" s="8" t="s">
        <v>60</v>
      </c>
      <c r="E2178" s="8" t="s">
        <v>324</v>
      </c>
      <c r="F2178" s="22" t="s">
        <v>137</v>
      </c>
      <c r="G2178" s="110">
        <v>864</v>
      </c>
    </row>
    <row r="2179" spans="1:7" x14ac:dyDescent="0.2">
      <c r="A2179" s="152" t="s">
        <v>727</v>
      </c>
      <c r="B2179" s="153">
        <v>916</v>
      </c>
      <c r="C2179" s="5" t="s">
        <v>60</v>
      </c>
      <c r="D2179" s="5" t="s">
        <v>60</v>
      </c>
      <c r="E2179" s="5" t="s">
        <v>728</v>
      </c>
      <c r="F2179" s="172"/>
      <c r="G2179" s="76">
        <f>G2180+G2183</f>
        <v>12561</v>
      </c>
    </row>
    <row r="2180" spans="1:7" ht="31.5" x14ac:dyDescent="0.2">
      <c r="A2180" s="21" t="s">
        <v>22</v>
      </c>
      <c r="B2180" s="9">
        <v>916</v>
      </c>
      <c r="C2180" s="8" t="s">
        <v>60</v>
      </c>
      <c r="D2180" s="8" t="s">
        <v>60</v>
      </c>
      <c r="E2180" s="8" t="s">
        <v>728</v>
      </c>
      <c r="F2180" s="22" t="s">
        <v>15</v>
      </c>
      <c r="G2180" s="110">
        <f>G2181</f>
        <v>7540</v>
      </c>
    </row>
    <row r="2181" spans="1:7" ht="31.5" x14ac:dyDescent="0.2">
      <c r="A2181" s="21" t="s">
        <v>17</v>
      </c>
      <c r="B2181" s="9">
        <v>916</v>
      </c>
      <c r="C2181" s="8" t="s">
        <v>60</v>
      </c>
      <c r="D2181" s="8" t="s">
        <v>60</v>
      </c>
      <c r="E2181" s="8" t="s">
        <v>728</v>
      </c>
      <c r="F2181" s="22" t="s">
        <v>16</v>
      </c>
      <c r="G2181" s="110">
        <f>G2182</f>
        <v>7540</v>
      </c>
    </row>
    <row r="2182" spans="1:7" hidden="1" x14ac:dyDescent="0.2">
      <c r="A2182" s="11" t="s">
        <v>706</v>
      </c>
      <c r="B2182" s="9">
        <v>916</v>
      </c>
      <c r="C2182" s="8" t="s">
        <v>60</v>
      </c>
      <c r="D2182" s="8" t="s">
        <v>60</v>
      </c>
      <c r="E2182" s="8" t="s">
        <v>728</v>
      </c>
      <c r="F2182" s="22" t="s">
        <v>120</v>
      </c>
      <c r="G2182" s="110">
        <v>7540</v>
      </c>
    </row>
    <row r="2183" spans="1:7" ht="31.5" x14ac:dyDescent="0.2">
      <c r="A2183" s="21" t="s">
        <v>18</v>
      </c>
      <c r="B2183" s="9">
        <v>916</v>
      </c>
      <c r="C2183" s="8" t="s">
        <v>60</v>
      </c>
      <c r="D2183" s="8" t="s">
        <v>60</v>
      </c>
      <c r="E2183" s="8" t="s">
        <v>728</v>
      </c>
      <c r="F2183" s="22" t="s">
        <v>20</v>
      </c>
      <c r="G2183" s="110">
        <f>G2184</f>
        <v>5021</v>
      </c>
    </row>
    <row r="2184" spans="1:7" x14ac:dyDescent="0.2">
      <c r="A2184" s="21" t="s">
        <v>25</v>
      </c>
      <c r="B2184" s="9">
        <v>916</v>
      </c>
      <c r="C2184" s="8" t="s">
        <v>60</v>
      </c>
      <c r="D2184" s="8" t="s">
        <v>60</v>
      </c>
      <c r="E2184" s="8" t="s">
        <v>728</v>
      </c>
      <c r="F2184" s="22" t="s">
        <v>26</v>
      </c>
      <c r="G2184" s="110">
        <f>G2185</f>
        <v>5021</v>
      </c>
    </row>
    <row r="2185" spans="1:7" hidden="1" x14ac:dyDescent="0.2">
      <c r="A2185" s="21" t="s">
        <v>130</v>
      </c>
      <c r="B2185" s="9">
        <v>916</v>
      </c>
      <c r="C2185" s="8" t="s">
        <v>60</v>
      </c>
      <c r="D2185" s="8" t="s">
        <v>60</v>
      </c>
      <c r="E2185" s="8" t="s">
        <v>728</v>
      </c>
      <c r="F2185" s="22" t="s">
        <v>137</v>
      </c>
      <c r="G2185" s="110">
        <v>5021</v>
      </c>
    </row>
    <row r="2186" spans="1:7" x14ac:dyDescent="0.2">
      <c r="A2186" s="157" t="s">
        <v>90</v>
      </c>
      <c r="B2186" s="1">
        <v>916</v>
      </c>
      <c r="C2186" s="141" t="s">
        <v>60</v>
      </c>
      <c r="D2186" s="141" t="s">
        <v>67</v>
      </c>
      <c r="E2186" s="6" t="s">
        <v>84</v>
      </c>
      <c r="F2186" s="15"/>
      <c r="G2186" s="145">
        <f>G2187+G2249</f>
        <v>70897</v>
      </c>
    </row>
    <row r="2187" spans="1:7" ht="31.5" x14ac:dyDescent="0.2">
      <c r="A2187" s="140" t="s">
        <v>566</v>
      </c>
      <c r="B2187" s="1">
        <v>916</v>
      </c>
      <c r="C2187" s="141" t="s">
        <v>60</v>
      </c>
      <c r="D2187" s="1" t="s">
        <v>67</v>
      </c>
      <c r="E2187" s="141" t="s">
        <v>249</v>
      </c>
      <c r="F2187" s="141"/>
      <c r="G2187" s="145">
        <f>G2188+G2202+G2215</f>
        <v>70677</v>
      </c>
    </row>
    <row r="2188" spans="1:7" s="42" customFormat="1" x14ac:dyDescent="0.2">
      <c r="A2188" s="146" t="s">
        <v>7</v>
      </c>
      <c r="B2188" s="147">
        <v>916</v>
      </c>
      <c r="C2188" s="148" t="s">
        <v>60</v>
      </c>
      <c r="D2188" s="148" t="s">
        <v>67</v>
      </c>
      <c r="E2188" s="149" t="s">
        <v>303</v>
      </c>
      <c r="F2188" s="5"/>
      <c r="G2188" s="150">
        <f t="shared" ref="G2188" si="271">G2189</f>
        <v>22764</v>
      </c>
    </row>
    <row r="2189" spans="1:7" s="48" customFormat="1" ht="47.25" x14ac:dyDescent="0.2">
      <c r="A2189" s="206" t="s">
        <v>863</v>
      </c>
      <c r="B2189" s="133">
        <v>916</v>
      </c>
      <c r="C2189" s="160" t="s">
        <v>60</v>
      </c>
      <c r="D2189" s="160" t="s">
        <v>67</v>
      </c>
      <c r="E2189" s="159" t="s">
        <v>864</v>
      </c>
      <c r="F2189" s="15"/>
      <c r="G2189" s="158">
        <f>G2190</f>
        <v>22764</v>
      </c>
    </row>
    <row r="2190" spans="1:7" s="43" customFormat="1" x14ac:dyDescent="0.2">
      <c r="A2190" s="152" t="s">
        <v>164</v>
      </c>
      <c r="B2190" s="153">
        <v>916</v>
      </c>
      <c r="C2190" s="5" t="s">
        <v>60</v>
      </c>
      <c r="D2190" s="5" t="s">
        <v>67</v>
      </c>
      <c r="E2190" s="7" t="s">
        <v>865</v>
      </c>
      <c r="F2190" s="5"/>
      <c r="G2190" s="76">
        <f>G2191+G2198</f>
        <v>22764</v>
      </c>
    </row>
    <row r="2191" spans="1:7" x14ac:dyDescent="0.2">
      <c r="A2191" s="194" t="s">
        <v>167</v>
      </c>
      <c r="B2191" s="153">
        <v>916</v>
      </c>
      <c r="C2191" s="5" t="s">
        <v>60</v>
      </c>
      <c r="D2191" s="5" t="s">
        <v>67</v>
      </c>
      <c r="E2191" s="7" t="s">
        <v>866</v>
      </c>
      <c r="F2191" s="5"/>
      <c r="G2191" s="216">
        <f>G2192+G2195</f>
        <v>300</v>
      </c>
    </row>
    <row r="2192" spans="1:7" ht="31.5" x14ac:dyDescent="0.2">
      <c r="A2192" s="11" t="s">
        <v>478</v>
      </c>
      <c r="B2192" s="9">
        <v>916</v>
      </c>
      <c r="C2192" s="8" t="s">
        <v>60</v>
      </c>
      <c r="D2192" s="8" t="s">
        <v>67</v>
      </c>
      <c r="E2192" s="6" t="s">
        <v>866</v>
      </c>
      <c r="F2192" s="15" t="s">
        <v>15</v>
      </c>
      <c r="G2192" s="110">
        <f t="shared" ref="G2192:G2193" si="272">G2193</f>
        <v>200</v>
      </c>
    </row>
    <row r="2193" spans="1:7" ht="31.5" x14ac:dyDescent="0.2">
      <c r="A2193" s="20" t="s">
        <v>17</v>
      </c>
      <c r="B2193" s="9">
        <v>916</v>
      </c>
      <c r="C2193" s="8" t="s">
        <v>60</v>
      </c>
      <c r="D2193" s="8" t="s">
        <v>67</v>
      </c>
      <c r="E2193" s="6" t="s">
        <v>866</v>
      </c>
      <c r="F2193" s="15" t="s">
        <v>16</v>
      </c>
      <c r="G2193" s="110">
        <f t="shared" si="272"/>
        <v>200</v>
      </c>
    </row>
    <row r="2194" spans="1:7" hidden="1" x14ac:dyDescent="0.2">
      <c r="A2194" s="18" t="s">
        <v>706</v>
      </c>
      <c r="B2194" s="9">
        <v>916</v>
      </c>
      <c r="C2194" s="8" t="s">
        <v>60</v>
      </c>
      <c r="D2194" s="8" t="s">
        <v>67</v>
      </c>
      <c r="E2194" s="6" t="s">
        <v>866</v>
      </c>
      <c r="F2194" s="8" t="s">
        <v>120</v>
      </c>
      <c r="G2194" s="110">
        <v>200</v>
      </c>
    </row>
    <row r="2195" spans="1:7" ht="31.5" x14ac:dyDescent="0.2">
      <c r="A2195" s="20" t="s">
        <v>18</v>
      </c>
      <c r="B2195" s="9">
        <v>916</v>
      </c>
      <c r="C2195" s="8" t="s">
        <v>60</v>
      </c>
      <c r="D2195" s="8" t="s">
        <v>67</v>
      </c>
      <c r="E2195" s="6" t="s">
        <v>866</v>
      </c>
      <c r="F2195" s="15" t="s">
        <v>20</v>
      </c>
      <c r="G2195" s="110">
        <f t="shared" ref="G2195:G2196" si="273">G2196</f>
        <v>100</v>
      </c>
    </row>
    <row r="2196" spans="1:7" x14ac:dyDescent="0.2">
      <c r="A2196" s="20" t="s">
        <v>25</v>
      </c>
      <c r="B2196" s="9">
        <v>916</v>
      </c>
      <c r="C2196" s="8" t="s">
        <v>60</v>
      </c>
      <c r="D2196" s="8" t="s">
        <v>67</v>
      </c>
      <c r="E2196" s="6" t="s">
        <v>866</v>
      </c>
      <c r="F2196" s="15" t="s">
        <v>26</v>
      </c>
      <c r="G2196" s="110">
        <f t="shared" si="273"/>
        <v>100</v>
      </c>
    </row>
    <row r="2197" spans="1:7" hidden="1" x14ac:dyDescent="0.2">
      <c r="A2197" s="20" t="s">
        <v>130</v>
      </c>
      <c r="B2197" s="9">
        <v>916</v>
      </c>
      <c r="C2197" s="8" t="s">
        <v>60</v>
      </c>
      <c r="D2197" s="8" t="s">
        <v>67</v>
      </c>
      <c r="E2197" s="6" t="s">
        <v>866</v>
      </c>
      <c r="F2197" s="15" t="s">
        <v>137</v>
      </c>
      <c r="G2197" s="110">
        <v>100</v>
      </c>
    </row>
    <row r="2198" spans="1:7" s="43" customFormat="1" ht="31.5" x14ac:dyDescent="0.2">
      <c r="A2198" s="152" t="s">
        <v>383</v>
      </c>
      <c r="B2198" s="153">
        <v>916</v>
      </c>
      <c r="C2198" s="5" t="s">
        <v>60</v>
      </c>
      <c r="D2198" s="5" t="s">
        <v>67</v>
      </c>
      <c r="E2198" s="7" t="s">
        <v>876</v>
      </c>
      <c r="F2198" s="5"/>
      <c r="G2198" s="76">
        <f t="shared" ref="G2198:G2200" si="274">G2199</f>
        <v>22464</v>
      </c>
    </row>
    <row r="2199" spans="1:7" x14ac:dyDescent="0.2">
      <c r="A2199" s="20" t="s">
        <v>23</v>
      </c>
      <c r="B2199" s="9">
        <v>916</v>
      </c>
      <c r="C2199" s="8" t="s">
        <v>60</v>
      </c>
      <c r="D2199" s="8" t="s">
        <v>67</v>
      </c>
      <c r="E2199" s="6" t="s">
        <v>876</v>
      </c>
      <c r="F2199" s="8" t="s">
        <v>24</v>
      </c>
      <c r="G2199" s="110">
        <f t="shared" si="274"/>
        <v>22464</v>
      </c>
    </row>
    <row r="2200" spans="1:7" ht="31.5" x14ac:dyDescent="0.2">
      <c r="A2200" s="20" t="s">
        <v>149</v>
      </c>
      <c r="B2200" s="9">
        <v>916</v>
      </c>
      <c r="C2200" s="8" t="s">
        <v>60</v>
      </c>
      <c r="D2200" s="8" t="s">
        <v>67</v>
      </c>
      <c r="E2200" s="6" t="s">
        <v>876</v>
      </c>
      <c r="F2200" s="8" t="s">
        <v>153</v>
      </c>
      <c r="G2200" s="110">
        <f t="shared" si="274"/>
        <v>22464</v>
      </c>
    </row>
    <row r="2201" spans="1:7" ht="31.5" hidden="1" x14ac:dyDescent="0.2">
      <c r="A2201" s="11" t="s">
        <v>150</v>
      </c>
      <c r="B2201" s="9">
        <v>916</v>
      </c>
      <c r="C2201" s="8" t="s">
        <v>60</v>
      </c>
      <c r="D2201" s="8" t="s">
        <v>67</v>
      </c>
      <c r="E2201" s="6" t="s">
        <v>876</v>
      </c>
      <c r="F2201" s="8" t="s">
        <v>154</v>
      </c>
      <c r="G2201" s="110">
        <v>22464</v>
      </c>
    </row>
    <row r="2202" spans="1:7" s="42" customFormat="1" ht="31.5" x14ac:dyDescent="0.2">
      <c r="A2202" s="146" t="s">
        <v>88</v>
      </c>
      <c r="B2202" s="147">
        <v>916</v>
      </c>
      <c r="C2202" s="148" t="s">
        <v>60</v>
      </c>
      <c r="D2202" s="148" t="s">
        <v>67</v>
      </c>
      <c r="E2202" s="149" t="s">
        <v>251</v>
      </c>
      <c r="F2202" s="5"/>
      <c r="G2202" s="150">
        <f>G2203+G2209</f>
        <v>470</v>
      </c>
    </row>
    <row r="2203" spans="1:7" ht="47.25" x14ac:dyDescent="0.2">
      <c r="A2203" s="161" t="s">
        <v>867</v>
      </c>
      <c r="B2203" s="1">
        <v>916</v>
      </c>
      <c r="C2203" s="141" t="s">
        <v>60</v>
      </c>
      <c r="D2203" s="141" t="s">
        <v>67</v>
      </c>
      <c r="E2203" s="151" t="s">
        <v>252</v>
      </c>
      <c r="F2203" s="143"/>
      <c r="G2203" s="145">
        <f>G2204</f>
        <v>200</v>
      </c>
    </row>
    <row r="2204" spans="1:7" x14ac:dyDescent="0.2">
      <c r="A2204" s="220" t="s">
        <v>169</v>
      </c>
      <c r="B2204" s="147">
        <v>916</v>
      </c>
      <c r="C2204" s="148" t="s">
        <v>60</v>
      </c>
      <c r="D2204" s="148" t="s">
        <v>67</v>
      </c>
      <c r="E2204" s="149" t="s">
        <v>312</v>
      </c>
      <c r="F2204" s="148"/>
      <c r="G2204" s="150">
        <f>G2205</f>
        <v>200</v>
      </c>
    </row>
    <row r="2205" spans="1:7" s="43" customFormat="1" x14ac:dyDescent="0.2">
      <c r="A2205" s="152" t="s">
        <v>170</v>
      </c>
      <c r="B2205" s="153">
        <v>916</v>
      </c>
      <c r="C2205" s="5" t="s">
        <v>60</v>
      </c>
      <c r="D2205" s="5" t="s">
        <v>67</v>
      </c>
      <c r="E2205" s="7" t="s">
        <v>313</v>
      </c>
      <c r="F2205" s="5"/>
      <c r="G2205" s="76">
        <f>G2206</f>
        <v>200</v>
      </c>
    </row>
    <row r="2206" spans="1:7" ht="31.5" x14ac:dyDescent="0.2">
      <c r="A2206" s="11" t="s">
        <v>478</v>
      </c>
      <c r="B2206" s="9">
        <v>916</v>
      </c>
      <c r="C2206" s="8" t="s">
        <v>60</v>
      </c>
      <c r="D2206" s="8" t="s">
        <v>67</v>
      </c>
      <c r="E2206" s="6" t="s">
        <v>313</v>
      </c>
      <c r="F2206" s="15" t="s">
        <v>15</v>
      </c>
      <c r="G2206" s="110">
        <f t="shared" ref="G2206:G2207" si="275">G2207</f>
        <v>200</v>
      </c>
    </row>
    <row r="2207" spans="1:7" ht="31.5" x14ac:dyDescent="0.2">
      <c r="A2207" s="20" t="s">
        <v>17</v>
      </c>
      <c r="B2207" s="9">
        <v>916</v>
      </c>
      <c r="C2207" s="8" t="s">
        <v>60</v>
      </c>
      <c r="D2207" s="8" t="s">
        <v>67</v>
      </c>
      <c r="E2207" s="6" t="s">
        <v>313</v>
      </c>
      <c r="F2207" s="15" t="s">
        <v>16</v>
      </c>
      <c r="G2207" s="110">
        <f t="shared" si="275"/>
        <v>200</v>
      </c>
    </row>
    <row r="2208" spans="1:7" hidden="1" x14ac:dyDescent="0.2">
      <c r="A2208" s="18" t="s">
        <v>706</v>
      </c>
      <c r="B2208" s="9">
        <v>916</v>
      </c>
      <c r="C2208" s="8" t="s">
        <v>60</v>
      </c>
      <c r="D2208" s="8" t="s">
        <v>67</v>
      </c>
      <c r="E2208" s="6" t="s">
        <v>313</v>
      </c>
      <c r="F2208" s="8" t="s">
        <v>120</v>
      </c>
      <c r="G2208" s="110">
        <v>200</v>
      </c>
    </row>
    <row r="2209" spans="1:7" ht="47.25" x14ac:dyDescent="0.2">
      <c r="A2209" s="161" t="s">
        <v>868</v>
      </c>
      <c r="B2209" s="1">
        <v>916</v>
      </c>
      <c r="C2209" s="141" t="s">
        <v>60</v>
      </c>
      <c r="D2209" s="141" t="s">
        <v>67</v>
      </c>
      <c r="E2209" s="151" t="s">
        <v>869</v>
      </c>
      <c r="F2209" s="143"/>
      <c r="G2209" s="145">
        <f>G2210</f>
        <v>270</v>
      </c>
    </row>
    <row r="2210" spans="1:7" x14ac:dyDescent="0.2">
      <c r="A2210" s="220" t="s">
        <v>169</v>
      </c>
      <c r="B2210" s="147">
        <v>916</v>
      </c>
      <c r="C2210" s="148" t="s">
        <v>60</v>
      </c>
      <c r="D2210" s="148" t="s">
        <v>67</v>
      </c>
      <c r="E2210" s="149" t="s">
        <v>870</v>
      </c>
      <c r="F2210" s="148"/>
      <c r="G2210" s="150">
        <f>G2211</f>
        <v>270</v>
      </c>
    </row>
    <row r="2211" spans="1:7" s="43" customFormat="1" x14ac:dyDescent="0.2">
      <c r="A2211" s="152" t="s">
        <v>170</v>
      </c>
      <c r="B2211" s="153">
        <v>916</v>
      </c>
      <c r="C2211" s="5" t="s">
        <v>60</v>
      </c>
      <c r="D2211" s="5" t="s">
        <v>67</v>
      </c>
      <c r="E2211" s="7" t="s">
        <v>871</v>
      </c>
      <c r="F2211" s="5"/>
      <c r="G2211" s="76">
        <f>G2212</f>
        <v>270</v>
      </c>
    </row>
    <row r="2212" spans="1:7" ht="31.5" x14ac:dyDescent="0.2">
      <c r="A2212" s="11" t="s">
        <v>478</v>
      </c>
      <c r="B2212" s="9">
        <v>916</v>
      </c>
      <c r="C2212" s="8" t="s">
        <v>60</v>
      </c>
      <c r="D2212" s="8" t="s">
        <v>67</v>
      </c>
      <c r="E2212" s="6" t="s">
        <v>871</v>
      </c>
      <c r="F2212" s="15" t="s">
        <v>15</v>
      </c>
      <c r="G2212" s="110">
        <f t="shared" ref="G2212:G2213" si="276">G2213</f>
        <v>270</v>
      </c>
    </row>
    <row r="2213" spans="1:7" ht="31.5" x14ac:dyDescent="0.2">
      <c r="A2213" s="20" t="s">
        <v>17</v>
      </c>
      <c r="B2213" s="9">
        <v>916</v>
      </c>
      <c r="C2213" s="8" t="s">
        <v>60</v>
      </c>
      <c r="D2213" s="8" t="s">
        <v>67</v>
      </c>
      <c r="E2213" s="6" t="s">
        <v>871</v>
      </c>
      <c r="F2213" s="15" t="s">
        <v>16</v>
      </c>
      <c r="G2213" s="110">
        <f t="shared" si="276"/>
        <v>270</v>
      </c>
    </row>
    <row r="2214" spans="1:7" hidden="1" x14ac:dyDescent="0.2">
      <c r="A2214" s="18" t="s">
        <v>706</v>
      </c>
      <c r="B2214" s="9">
        <v>916</v>
      </c>
      <c r="C2214" s="8" t="s">
        <v>60</v>
      </c>
      <c r="D2214" s="8" t="s">
        <v>67</v>
      </c>
      <c r="E2214" s="6" t="s">
        <v>871</v>
      </c>
      <c r="F2214" s="8" t="s">
        <v>120</v>
      </c>
      <c r="G2214" s="110">
        <v>270</v>
      </c>
    </row>
    <row r="2215" spans="1:7" s="42" customFormat="1" x14ac:dyDescent="0.2">
      <c r="A2215" s="146" t="s">
        <v>172</v>
      </c>
      <c r="B2215" s="147">
        <v>916</v>
      </c>
      <c r="C2215" s="148" t="s">
        <v>60</v>
      </c>
      <c r="D2215" s="148" t="s">
        <v>67</v>
      </c>
      <c r="E2215" s="149" t="s">
        <v>248</v>
      </c>
      <c r="F2215" s="5"/>
      <c r="G2215" s="150">
        <f>G2216+G2243</f>
        <v>47443</v>
      </c>
    </row>
    <row r="2216" spans="1:7" ht="47.25" x14ac:dyDescent="0.2">
      <c r="A2216" s="161" t="s">
        <v>877</v>
      </c>
      <c r="B2216" s="1">
        <v>916</v>
      </c>
      <c r="C2216" s="141" t="s">
        <v>60</v>
      </c>
      <c r="D2216" s="141" t="s">
        <v>67</v>
      </c>
      <c r="E2216" s="151" t="s">
        <v>258</v>
      </c>
      <c r="F2216" s="8"/>
      <c r="G2216" s="145">
        <f>G2217+G2230</f>
        <v>47293</v>
      </c>
    </row>
    <row r="2217" spans="1:7" x14ac:dyDescent="0.2">
      <c r="A2217" s="194" t="s">
        <v>533</v>
      </c>
      <c r="B2217" s="153">
        <v>916</v>
      </c>
      <c r="C2217" s="5" t="s">
        <v>60</v>
      </c>
      <c r="D2217" s="5" t="s">
        <v>67</v>
      </c>
      <c r="E2217" s="7" t="s">
        <v>325</v>
      </c>
      <c r="F2217" s="5"/>
      <c r="G2217" s="76">
        <f>G2218+G2223+G2227</f>
        <v>34609</v>
      </c>
    </row>
    <row r="2218" spans="1:7" ht="63" x14ac:dyDescent="0.2">
      <c r="A2218" s="18" t="s">
        <v>246</v>
      </c>
      <c r="B2218" s="9">
        <v>916</v>
      </c>
      <c r="C2218" s="8" t="s">
        <v>60</v>
      </c>
      <c r="D2218" s="8" t="s">
        <v>67</v>
      </c>
      <c r="E2218" s="8" t="s">
        <v>325</v>
      </c>
      <c r="F2218" s="8">
        <v>100</v>
      </c>
      <c r="G2218" s="34">
        <f>G2219</f>
        <v>28753</v>
      </c>
    </row>
    <row r="2219" spans="1:7" ht="31.5" x14ac:dyDescent="0.2">
      <c r="A2219" s="18" t="s">
        <v>8</v>
      </c>
      <c r="B2219" s="9">
        <v>916</v>
      </c>
      <c r="C2219" s="8" t="s">
        <v>60</v>
      </c>
      <c r="D2219" s="8" t="s">
        <v>67</v>
      </c>
      <c r="E2219" s="8" t="s">
        <v>325</v>
      </c>
      <c r="F2219" s="8">
        <v>120</v>
      </c>
      <c r="G2219" s="34">
        <f>SUM(G2220:G2222)</f>
        <v>28753</v>
      </c>
    </row>
    <row r="2220" spans="1:7" hidden="1" x14ac:dyDescent="0.2">
      <c r="A2220" s="11" t="s">
        <v>523</v>
      </c>
      <c r="B2220" s="9">
        <v>916</v>
      </c>
      <c r="C2220" s="8" t="s">
        <v>60</v>
      </c>
      <c r="D2220" s="8" t="s">
        <v>67</v>
      </c>
      <c r="E2220" s="8" t="s">
        <v>325</v>
      </c>
      <c r="F2220" s="8" t="s">
        <v>118</v>
      </c>
      <c r="G2220" s="34">
        <v>16517</v>
      </c>
    </row>
    <row r="2221" spans="1:7" ht="31.5" hidden="1" x14ac:dyDescent="0.2">
      <c r="A2221" s="11" t="s">
        <v>116</v>
      </c>
      <c r="B2221" s="9">
        <v>916</v>
      </c>
      <c r="C2221" s="8" t="s">
        <v>60</v>
      </c>
      <c r="D2221" s="8" t="s">
        <v>67</v>
      </c>
      <c r="E2221" s="8" t="s">
        <v>325</v>
      </c>
      <c r="F2221" s="8" t="s">
        <v>119</v>
      </c>
      <c r="G2221" s="113">
        <f>5720-1</f>
        <v>5719</v>
      </c>
    </row>
    <row r="2222" spans="1:7" ht="47.25" hidden="1" x14ac:dyDescent="0.2">
      <c r="A2222" s="11" t="s">
        <v>193</v>
      </c>
      <c r="B2222" s="9">
        <v>916</v>
      </c>
      <c r="C2222" s="8" t="s">
        <v>60</v>
      </c>
      <c r="D2222" s="8" t="s">
        <v>67</v>
      </c>
      <c r="E2222" s="8" t="s">
        <v>325</v>
      </c>
      <c r="F2222" s="8" t="s">
        <v>196</v>
      </c>
      <c r="G2222" s="34">
        <v>6517</v>
      </c>
    </row>
    <row r="2223" spans="1:7" ht="31.5" x14ac:dyDescent="0.2">
      <c r="A2223" s="11" t="s">
        <v>478</v>
      </c>
      <c r="B2223" s="9">
        <v>916</v>
      </c>
      <c r="C2223" s="8" t="s">
        <v>60</v>
      </c>
      <c r="D2223" s="8" t="s">
        <v>67</v>
      </c>
      <c r="E2223" s="8" t="s">
        <v>325</v>
      </c>
      <c r="F2223" s="8">
        <v>200</v>
      </c>
      <c r="G2223" s="34">
        <f>G2224</f>
        <v>5804</v>
      </c>
    </row>
    <row r="2224" spans="1:7" ht="31.5" x14ac:dyDescent="0.2">
      <c r="A2224" s="18" t="s">
        <v>17</v>
      </c>
      <c r="B2224" s="9">
        <v>916</v>
      </c>
      <c r="C2224" s="8" t="s">
        <v>60</v>
      </c>
      <c r="D2224" s="8" t="s">
        <v>67</v>
      </c>
      <c r="E2224" s="8" t="s">
        <v>325</v>
      </c>
      <c r="F2224" s="8">
        <v>240</v>
      </c>
      <c r="G2224" s="34">
        <f>G2225+G2226</f>
        <v>5804</v>
      </c>
    </row>
    <row r="2225" spans="1:7" ht="31.5" hidden="1" x14ac:dyDescent="0.2">
      <c r="A2225" s="18" t="s">
        <v>423</v>
      </c>
      <c r="B2225" s="9">
        <v>916</v>
      </c>
      <c r="C2225" s="8" t="s">
        <v>60</v>
      </c>
      <c r="D2225" s="8" t="s">
        <v>67</v>
      </c>
      <c r="E2225" s="8" t="s">
        <v>325</v>
      </c>
      <c r="F2225" s="8" t="s">
        <v>424</v>
      </c>
      <c r="G2225" s="34">
        <v>730</v>
      </c>
    </row>
    <row r="2226" spans="1:7" hidden="1" x14ac:dyDescent="0.2">
      <c r="A2226" s="18" t="s">
        <v>706</v>
      </c>
      <c r="B2226" s="9">
        <v>916</v>
      </c>
      <c r="C2226" s="8" t="s">
        <v>60</v>
      </c>
      <c r="D2226" s="8" t="s">
        <v>67</v>
      </c>
      <c r="E2226" s="8" t="s">
        <v>325</v>
      </c>
      <c r="F2226" s="8" t="s">
        <v>120</v>
      </c>
      <c r="G2226" s="34">
        <v>5074</v>
      </c>
    </row>
    <row r="2227" spans="1:7" x14ac:dyDescent="0.2">
      <c r="A2227" s="18" t="s">
        <v>13</v>
      </c>
      <c r="B2227" s="9">
        <v>916</v>
      </c>
      <c r="C2227" s="8" t="s">
        <v>60</v>
      </c>
      <c r="D2227" s="8" t="s">
        <v>67</v>
      </c>
      <c r="E2227" s="8" t="s">
        <v>325</v>
      </c>
      <c r="F2227" s="8">
        <v>800</v>
      </c>
      <c r="G2227" s="34">
        <f t="shared" ref="G2227" si="277">G2228</f>
        <v>52</v>
      </c>
    </row>
    <row r="2228" spans="1:7" x14ac:dyDescent="0.2">
      <c r="A2228" s="18" t="s">
        <v>33</v>
      </c>
      <c r="B2228" s="9">
        <v>916</v>
      </c>
      <c r="C2228" s="8" t="s">
        <v>60</v>
      </c>
      <c r="D2228" s="8" t="s">
        <v>67</v>
      </c>
      <c r="E2228" s="8" t="s">
        <v>325</v>
      </c>
      <c r="F2228" s="8">
        <v>850</v>
      </c>
      <c r="G2228" s="34">
        <f>G2229</f>
        <v>52</v>
      </c>
    </row>
    <row r="2229" spans="1:7" hidden="1" x14ac:dyDescent="0.2">
      <c r="A2229" s="18" t="s">
        <v>117</v>
      </c>
      <c r="B2229" s="9">
        <v>916</v>
      </c>
      <c r="C2229" s="8" t="s">
        <v>60</v>
      </c>
      <c r="D2229" s="8" t="s">
        <v>67</v>
      </c>
      <c r="E2229" s="8" t="s">
        <v>325</v>
      </c>
      <c r="F2229" s="8" t="s">
        <v>121</v>
      </c>
      <c r="G2229" s="34">
        <v>52</v>
      </c>
    </row>
    <row r="2230" spans="1:7" x14ac:dyDescent="0.2">
      <c r="A2230" s="194" t="s">
        <v>878</v>
      </c>
      <c r="B2230" s="153">
        <v>916</v>
      </c>
      <c r="C2230" s="5" t="s">
        <v>60</v>
      </c>
      <c r="D2230" s="5" t="s">
        <v>67</v>
      </c>
      <c r="E2230" s="7" t="s">
        <v>326</v>
      </c>
      <c r="F2230" s="5"/>
      <c r="G2230" s="76">
        <f>G2231+G2235+G2239</f>
        <v>12684</v>
      </c>
    </row>
    <row r="2231" spans="1:7" ht="63" x14ac:dyDescent="0.2">
      <c r="A2231" s="20" t="s">
        <v>28</v>
      </c>
      <c r="B2231" s="9">
        <v>916</v>
      </c>
      <c r="C2231" s="8" t="s">
        <v>60</v>
      </c>
      <c r="D2231" s="8" t="s">
        <v>67</v>
      </c>
      <c r="E2231" s="19" t="s">
        <v>326</v>
      </c>
      <c r="F2231" s="8" t="s">
        <v>29</v>
      </c>
      <c r="G2231" s="34">
        <f>G2232</f>
        <v>12006</v>
      </c>
    </row>
    <row r="2232" spans="1:7" x14ac:dyDescent="0.2">
      <c r="A2232" s="20" t="s">
        <v>31</v>
      </c>
      <c r="B2232" s="9">
        <v>916</v>
      </c>
      <c r="C2232" s="8" t="s">
        <v>60</v>
      </c>
      <c r="D2232" s="8" t="s">
        <v>67</v>
      </c>
      <c r="E2232" s="19" t="s">
        <v>326</v>
      </c>
      <c r="F2232" s="8" t="s">
        <v>30</v>
      </c>
      <c r="G2232" s="34">
        <f>SUM(G2233:G2234)</f>
        <v>12006</v>
      </c>
    </row>
    <row r="2233" spans="1:7" hidden="1" x14ac:dyDescent="0.2">
      <c r="A2233" s="11" t="s">
        <v>267</v>
      </c>
      <c r="B2233" s="9">
        <v>916</v>
      </c>
      <c r="C2233" s="8" t="s">
        <v>60</v>
      </c>
      <c r="D2233" s="8" t="s">
        <v>67</v>
      </c>
      <c r="E2233" s="19" t="s">
        <v>326</v>
      </c>
      <c r="F2233" s="8" t="s">
        <v>124</v>
      </c>
      <c r="G2233" s="34">
        <v>9221</v>
      </c>
    </row>
    <row r="2234" spans="1:7" ht="47.25" hidden="1" x14ac:dyDescent="0.2">
      <c r="A2234" s="11" t="s">
        <v>207</v>
      </c>
      <c r="B2234" s="9">
        <v>916</v>
      </c>
      <c r="C2234" s="8" t="s">
        <v>60</v>
      </c>
      <c r="D2234" s="8" t="s">
        <v>67</v>
      </c>
      <c r="E2234" s="19" t="s">
        <v>326</v>
      </c>
      <c r="F2234" s="8" t="s">
        <v>214</v>
      </c>
      <c r="G2234" s="34">
        <v>2785</v>
      </c>
    </row>
    <row r="2235" spans="1:7" ht="31.5" x14ac:dyDescent="0.2">
      <c r="A2235" s="11" t="s">
        <v>478</v>
      </c>
      <c r="B2235" s="9">
        <v>916</v>
      </c>
      <c r="C2235" s="8" t="s">
        <v>60</v>
      </c>
      <c r="D2235" s="8" t="s">
        <v>67</v>
      </c>
      <c r="E2235" s="19" t="s">
        <v>326</v>
      </c>
      <c r="F2235" s="8">
        <v>200</v>
      </c>
      <c r="G2235" s="34">
        <f>G2236</f>
        <v>663</v>
      </c>
    </row>
    <row r="2236" spans="1:7" ht="31.5" x14ac:dyDescent="0.2">
      <c r="A2236" s="20" t="s">
        <v>17</v>
      </c>
      <c r="B2236" s="9">
        <v>916</v>
      </c>
      <c r="C2236" s="8" t="s">
        <v>60</v>
      </c>
      <c r="D2236" s="8" t="s">
        <v>67</v>
      </c>
      <c r="E2236" s="19" t="s">
        <v>326</v>
      </c>
      <c r="F2236" s="8">
        <v>240</v>
      </c>
      <c r="G2236" s="34">
        <f>G2237+G2238</f>
        <v>663</v>
      </c>
    </row>
    <row r="2237" spans="1:7" ht="31.5" hidden="1" x14ac:dyDescent="0.2">
      <c r="A2237" s="18" t="s">
        <v>423</v>
      </c>
      <c r="B2237" s="9">
        <v>916</v>
      </c>
      <c r="C2237" s="8" t="s">
        <v>60</v>
      </c>
      <c r="D2237" s="8" t="s">
        <v>67</v>
      </c>
      <c r="E2237" s="19" t="s">
        <v>326</v>
      </c>
      <c r="F2237" s="8" t="s">
        <v>424</v>
      </c>
      <c r="G2237" s="34">
        <v>118</v>
      </c>
    </row>
    <row r="2238" spans="1:7" hidden="1" x14ac:dyDescent="0.2">
      <c r="A2238" s="18" t="s">
        <v>706</v>
      </c>
      <c r="B2238" s="9">
        <v>916</v>
      </c>
      <c r="C2238" s="8" t="s">
        <v>60</v>
      </c>
      <c r="D2238" s="8" t="s">
        <v>67</v>
      </c>
      <c r="E2238" s="19" t="s">
        <v>326</v>
      </c>
      <c r="F2238" s="8" t="s">
        <v>120</v>
      </c>
      <c r="G2238" s="34">
        <v>545</v>
      </c>
    </row>
    <row r="2239" spans="1:7" x14ac:dyDescent="0.2">
      <c r="A2239" s="18" t="s">
        <v>13</v>
      </c>
      <c r="B2239" s="9">
        <v>916</v>
      </c>
      <c r="C2239" s="8" t="s">
        <v>60</v>
      </c>
      <c r="D2239" s="8" t="s">
        <v>67</v>
      </c>
      <c r="E2239" s="19" t="s">
        <v>326</v>
      </c>
      <c r="F2239" s="8">
        <v>800</v>
      </c>
      <c r="G2239" s="34">
        <f>G2240</f>
        <v>15</v>
      </c>
    </row>
    <row r="2240" spans="1:7" x14ac:dyDescent="0.2">
      <c r="A2240" s="18" t="s">
        <v>33</v>
      </c>
      <c r="B2240" s="9">
        <v>916</v>
      </c>
      <c r="C2240" s="8" t="s">
        <v>60</v>
      </c>
      <c r="D2240" s="8" t="s">
        <v>67</v>
      </c>
      <c r="E2240" s="19" t="s">
        <v>326</v>
      </c>
      <c r="F2240" s="8">
        <v>850</v>
      </c>
      <c r="G2240" s="34">
        <f>G2241+G2242</f>
        <v>15</v>
      </c>
    </row>
    <row r="2241" spans="1:7" hidden="1" x14ac:dyDescent="0.2">
      <c r="A2241" s="18" t="s">
        <v>117</v>
      </c>
      <c r="B2241" s="9">
        <v>916</v>
      </c>
      <c r="C2241" s="8" t="s">
        <v>60</v>
      </c>
      <c r="D2241" s="8" t="s">
        <v>67</v>
      </c>
      <c r="E2241" s="19" t="s">
        <v>326</v>
      </c>
      <c r="F2241" s="15" t="s">
        <v>121</v>
      </c>
      <c r="G2241" s="34">
        <v>10</v>
      </c>
    </row>
    <row r="2242" spans="1:7" hidden="1" x14ac:dyDescent="0.2">
      <c r="A2242" s="26" t="s">
        <v>126</v>
      </c>
      <c r="B2242" s="9">
        <v>916</v>
      </c>
      <c r="C2242" s="8" t="s">
        <v>60</v>
      </c>
      <c r="D2242" s="8" t="s">
        <v>67</v>
      </c>
      <c r="E2242" s="19" t="s">
        <v>326</v>
      </c>
      <c r="F2242" s="15" t="s">
        <v>127</v>
      </c>
      <c r="G2242" s="34">
        <v>5</v>
      </c>
    </row>
    <row r="2243" spans="1:7" ht="47.25" x14ac:dyDescent="0.2">
      <c r="A2243" s="161" t="s">
        <v>879</v>
      </c>
      <c r="B2243" s="1">
        <v>916</v>
      </c>
      <c r="C2243" s="141" t="s">
        <v>60</v>
      </c>
      <c r="D2243" s="141" t="s">
        <v>67</v>
      </c>
      <c r="E2243" s="151" t="s">
        <v>880</v>
      </c>
      <c r="F2243" s="8"/>
      <c r="G2243" s="145">
        <f>G2244</f>
        <v>150</v>
      </c>
    </row>
    <row r="2244" spans="1:7" x14ac:dyDescent="0.2">
      <c r="A2244" s="194" t="s">
        <v>173</v>
      </c>
      <c r="B2244" s="153">
        <v>916</v>
      </c>
      <c r="C2244" s="5" t="s">
        <v>60</v>
      </c>
      <c r="D2244" s="5" t="s">
        <v>67</v>
      </c>
      <c r="E2244" s="7" t="s">
        <v>881</v>
      </c>
      <c r="F2244" s="5"/>
      <c r="G2244" s="76">
        <f>G2245</f>
        <v>150</v>
      </c>
    </row>
    <row r="2245" spans="1:7" x14ac:dyDescent="0.2">
      <c r="A2245" s="194" t="s">
        <v>132</v>
      </c>
      <c r="B2245" s="153">
        <v>916</v>
      </c>
      <c r="C2245" s="5" t="s">
        <v>60</v>
      </c>
      <c r="D2245" s="5" t="s">
        <v>67</v>
      </c>
      <c r="E2245" s="7" t="s">
        <v>882</v>
      </c>
      <c r="F2245" s="5"/>
      <c r="G2245" s="76">
        <f>G2246</f>
        <v>150</v>
      </c>
    </row>
    <row r="2246" spans="1:7" ht="31.5" x14ac:dyDescent="0.2">
      <c r="A2246" s="11" t="s">
        <v>478</v>
      </c>
      <c r="B2246" s="9">
        <v>916</v>
      </c>
      <c r="C2246" s="8" t="s">
        <v>60</v>
      </c>
      <c r="D2246" s="8" t="s">
        <v>67</v>
      </c>
      <c r="E2246" s="6" t="s">
        <v>882</v>
      </c>
      <c r="F2246" s="15" t="s">
        <v>15</v>
      </c>
      <c r="G2246" s="34">
        <f t="shared" ref="G2246:G2247" si="278">G2247</f>
        <v>150</v>
      </c>
    </row>
    <row r="2247" spans="1:7" ht="31.5" x14ac:dyDescent="0.2">
      <c r="A2247" s="20" t="s">
        <v>17</v>
      </c>
      <c r="B2247" s="9">
        <v>916</v>
      </c>
      <c r="C2247" s="8" t="s">
        <v>60</v>
      </c>
      <c r="D2247" s="8" t="s">
        <v>67</v>
      </c>
      <c r="E2247" s="6" t="s">
        <v>882</v>
      </c>
      <c r="F2247" s="15" t="s">
        <v>16</v>
      </c>
      <c r="G2247" s="34">
        <f t="shared" si="278"/>
        <v>150</v>
      </c>
    </row>
    <row r="2248" spans="1:7" ht="31.5" hidden="1" x14ac:dyDescent="0.2">
      <c r="A2248" s="18" t="s">
        <v>423</v>
      </c>
      <c r="B2248" s="9">
        <v>916</v>
      </c>
      <c r="C2248" s="8" t="s">
        <v>60</v>
      </c>
      <c r="D2248" s="8" t="s">
        <v>67</v>
      </c>
      <c r="E2248" s="6" t="s">
        <v>882</v>
      </c>
      <c r="F2248" s="8" t="s">
        <v>424</v>
      </c>
      <c r="G2248" s="34">
        <v>150</v>
      </c>
    </row>
    <row r="2249" spans="1:7" ht="31.5" x14ac:dyDescent="0.2">
      <c r="A2249" s="140" t="s">
        <v>611</v>
      </c>
      <c r="B2249" s="1">
        <v>916</v>
      </c>
      <c r="C2249" s="141" t="s">
        <v>60</v>
      </c>
      <c r="D2249" s="1" t="s">
        <v>67</v>
      </c>
      <c r="E2249" s="141" t="s">
        <v>199</v>
      </c>
      <c r="F2249" s="141"/>
      <c r="G2249" s="145">
        <f>G2250</f>
        <v>220</v>
      </c>
    </row>
    <row r="2250" spans="1:7" s="42" customFormat="1" x14ac:dyDescent="0.2">
      <c r="A2250" s="146" t="s">
        <v>434</v>
      </c>
      <c r="B2250" s="147">
        <v>916</v>
      </c>
      <c r="C2250" s="148" t="s">
        <v>60</v>
      </c>
      <c r="D2250" s="148" t="s">
        <v>67</v>
      </c>
      <c r="E2250" s="149" t="s">
        <v>438</v>
      </c>
      <c r="F2250" s="5"/>
      <c r="G2250" s="150">
        <f>G2251+G2256</f>
        <v>220</v>
      </c>
    </row>
    <row r="2251" spans="1:7" ht="31.5" x14ac:dyDescent="0.2">
      <c r="A2251" s="140" t="s">
        <v>435</v>
      </c>
      <c r="B2251" s="1">
        <v>916</v>
      </c>
      <c r="C2251" s="143" t="s">
        <v>60</v>
      </c>
      <c r="D2251" s="141" t="s">
        <v>67</v>
      </c>
      <c r="E2251" s="151" t="s">
        <v>439</v>
      </c>
      <c r="F2251" s="143"/>
      <c r="G2251" s="145">
        <f t="shared" ref="G2251:G2254" si="279">G2252</f>
        <v>135</v>
      </c>
    </row>
    <row r="2252" spans="1:7" ht="63" x14ac:dyDescent="0.2">
      <c r="A2252" s="152" t="s">
        <v>436</v>
      </c>
      <c r="B2252" s="153">
        <v>916</v>
      </c>
      <c r="C2252" s="5" t="s">
        <v>60</v>
      </c>
      <c r="D2252" s="5" t="s">
        <v>67</v>
      </c>
      <c r="E2252" s="7" t="s">
        <v>440</v>
      </c>
      <c r="F2252" s="5"/>
      <c r="G2252" s="76">
        <f t="shared" si="279"/>
        <v>135</v>
      </c>
    </row>
    <row r="2253" spans="1:7" ht="31.5" x14ac:dyDescent="0.2">
      <c r="A2253" s="21" t="s">
        <v>22</v>
      </c>
      <c r="B2253" s="9">
        <v>916</v>
      </c>
      <c r="C2253" s="15" t="s">
        <v>60</v>
      </c>
      <c r="D2253" s="15" t="s">
        <v>67</v>
      </c>
      <c r="E2253" s="19" t="s">
        <v>440</v>
      </c>
      <c r="F2253" s="8" t="s">
        <v>15</v>
      </c>
      <c r="G2253" s="34">
        <f t="shared" si="279"/>
        <v>135</v>
      </c>
    </row>
    <row r="2254" spans="1:7" ht="31.5" x14ac:dyDescent="0.2">
      <c r="A2254" s="21" t="s">
        <v>17</v>
      </c>
      <c r="B2254" s="9">
        <v>916</v>
      </c>
      <c r="C2254" s="15" t="s">
        <v>60</v>
      </c>
      <c r="D2254" s="15" t="s">
        <v>67</v>
      </c>
      <c r="E2254" s="19" t="s">
        <v>440</v>
      </c>
      <c r="F2254" s="8" t="s">
        <v>16</v>
      </c>
      <c r="G2254" s="34">
        <f t="shared" si="279"/>
        <v>135</v>
      </c>
    </row>
    <row r="2255" spans="1:7" hidden="1" x14ac:dyDescent="0.2">
      <c r="A2255" s="11" t="s">
        <v>706</v>
      </c>
      <c r="B2255" s="9">
        <v>916</v>
      </c>
      <c r="C2255" s="15" t="s">
        <v>60</v>
      </c>
      <c r="D2255" s="15" t="s">
        <v>67</v>
      </c>
      <c r="E2255" s="19" t="s">
        <v>440</v>
      </c>
      <c r="F2255" s="8" t="s">
        <v>120</v>
      </c>
      <c r="G2255" s="34">
        <v>135</v>
      </c>
    </row>
    <row r="2256" spans="1:7" ht="31.5" x14ac:dyDescent="0.2">
      <c r="A2256" s="140" t="s">
        <v>198</v>
      </c>
      <c r="B2256" s="1">
        <v>916</v>
      </c>
      <c r="C2256" s="143" t="s">
        <v>60</v>
      </c>
      <c r="D2256" s="141" t="s">
        <v>67</v>
      </c>
      <c r="E2256" s="151" t="s">
        <v>441</v>
      </c>
      <c r="F2256" s="143"/>
      <c r="G2256" s="145">
        <f t="shared" ref="G2256:G2259" si="280">G2257</f>
        <v>85</v>
      </c>
    </row>
    <row r="2257" spans="1:7" x14ac:dyDescent="0.2">
      <c r="A2257" s="152" t="s">
        <v>437</v>
      </c>
      <c r="B2257" s="153">
        <v>916</v>
      </c>
      <c r="C2257" s="5" t="s">
        <v>60</v>
      </c>
      <c r="D2257" s="5" t="s">
        <v>67</v>
      </c>
      <c r="E2257" s="7" t="s">
        <v>442</v>
      </c>
      <c r="F2257" s="5"/>
      <c r="G2257" s="76">
        <f t="shared" si="280"/>
        <v>85</v>
      </c>
    </row>
    <row r="2258" spans="1:7" ht="31.5" x14ac:dyDescent="0.2">
      <c r="A2258" s="21" t="s">
        <v>22</v>
      </c>
      <c r="B2258" s="9">
        <v>916</v>
      </c>
      <c r="C2258" s="15" t="s">
        <v>60</v>
      </c>
      <c r="D2258" s="15" t="s">
        <v>67</v>
      </c>
      <c r="E2258" s="19" t="s">
        <v>442</v>
      </c>
      <c r="F2258" s="8" t="s">
        <v>15</v>
      </c>
      <c r="G2258" s="34">
        <f t="shared" si="280"/>
        <v>85</v>
      </c>
    </row>
    <row r="2259" spans="1:7" ht="31.5" x14ac:dyDescent="0.2">
      <c r="A2259" s="21" t="s">
        <v>17</v>
      </c>
      <c r="B2259" s="9">
        <v>916</v>
      </c>
      <c r="C2259" s="15" t="s">
        <v>60</v>
      </c>
      <c r="D2259" s="15" t="s">
        <v>67</v>
      </c>
      <c r="E2259" s="19" t="s">
        <v>442</v>
      </c>
      <c r="F2259" s="8" t="s">
        <v>16</v>
      </c>
      <c r="G2259" s="34">
        <f t="shared" si="280"/>
        <v>85</v>
      </c>
    </row>
    <row r="2260" spans="1:7" hidden="1" x14ac:dyDescent="0.2">
      <c r="A2260" s="11" t="s">
        <v>706</v>
      </c>
      <c r="B2260" s="9">
        <v>916</v>
      </c>
      <c r="C2260" s="15" t="s">
        <v>60</v>
      </c>
      <c r="D2260" s="15" t="s">
        <v>67</v>
      </c>
      <c r="E2260" s="19" t="s">
        <v>442</v>
      </c>
      <c r="F2260" s="8" t="s">
        <v>120</v>
      </c>
      <c r="G2260" s="34">
        <v>85</v>
      </c>
    </row>
    <row r="2261" spans="1:7" s="50" customFormat="1" x14ac:dyDescent="0.2">
      <c r="A2261" s="157" t="s">
        <v>91</v>
      </c>
      <c r="B2261" s="222">
        <v>916</v>
      </c>
      <c r="C2261" s="218">
        <v>10</v>
      </c>
      <c r="D2261" s="218" t="s">
        <v>86</v>
      </c>
      <c r="E2261" s="218" t="s">
        <v>84</v>
      </c>
      <c r="F2261" s="217"/>
      <c r="G2261" s="223">
        <f>G2262+G2270</f>
        <v>101088</v>
      </c>
    </row>
    <row r="2262" spans="1:7" x14ac:dyDescent="0.2">
      <c r="A2262" s="157" t="s">
        <v>92</v>
      </c>
      <c r="B2262" s="1">
        <v>916</v>
      </c>
      <c r="C2262" s="141">
        <v>10</v>
      </c>
      <c r="D2262" s="141" t="s">
        <v>50</v>
      </c>
      <c r="E2262" s="6" t="s">
        <v>84</v>
      </c>
      <c r="F2262" s="15"/>
      <c r="G2262" s="145">
        <f>G2263</f>
        <v>29</v>
      </c>
    </row>
    <row r="2263" spans="1:7" ht="31.5" x14ac:dyDescent="0.2">
      <c r="A2263" s="140" t="s">
        <v>570</v>
      </c>
      <c r="B2263" s="1">
        <v>916</v>
      </c>
      <c r="C2263" s="141" t="s">
        <v>95</v>
      </c>
      <c r="D2263" s="1" t="s">
        <v>50</v>
      </c>
      <c r="E2263" s="141" t="s">
        <v>327</v>
      </c>
      <c r="F2263" s="141"/>
      <c r="G2263" s="145">
        <f>G2264</f>
        <v>29</v>
      </c>
    </row>
    <row r="2264" spans="1:7" s="42" customFormat="1" x14ac:dyDescent="0.2">
      <c r="A2264" s="146" t="s">
        <v>520</v>
      </c>
      <c r="B2264" s="147">
        <v>916</v>
      </c>
      <c r="C2264" s="148">
        <v>10</v>
      </c>
      <c r="D2264" s="148" t="s">
        <v>50</v>
      </c>
      <c r="E2264" s="149" t="s">
        <v>398</v>
      </c>
      <c r="F2264" s="5"/>
      <c r="G2264" s="150">
        <f t="shared" ref="G2264:G2268" si="281">G2265</f>
        <v>29</v>
      </c>
    </row>
    <row r="2265" spans="1:7" ht="31.5" x14ac:dyDescent="0.2">
      <c r="A2265" s="140" t="s">
        <v>392</v>
      </c>
      <c r="B2265" s="1">
        <v>916</v>
      </c>
      <c r="C2265" s="141">
        <v>10</v>
      </c>
      <c r="D2265" s="141" t="s">
        <v>50</v>
      </c>
      <c r="E2265" s="151" t="s">
        <v>403</v>
      </c>
      <c r="F2265" s="143"/>
      <c r="G2265" s="145">
        <f t="shared" si="281"/>
        <v>29</v>
      </c>
    </row>
    <row r="2266" spans="1:7" s="43" customFormat="1" ht="47.25" x14ac:dyDescent="0.2">
      <c r="A2266" s="152" t="s">
        <v>554</v>
      </c>
      <c r="B2266" s="153">
        <v>916</v>
      </c>
      <c r="C2266" s="5">
        <v>10</v>
      </c>
      <c r="D2266" s="5" t="s">
        <v>50</v>
      </c>
      <c r="E2266" s="7" t="s">
        <v>407</v>
      </c>
      <c r="F2266" s="5"/>
      <c r="G2266" s="76">
        <f t="shared" si="281"/>
        <v>29</v>
      </c>
    </row>
    <row r="2267" spans="1:7" x14ac:dyDescent="0.2">
      <c r="A2267" s="11" t="s">
        <v>23</v>
      </c>
      <c r="B2267" s="9">
        <v>916</v>
      </c>
      <c r="C2267" s="8">
        <v>10</v>
      </c>
      <c r="D2267" s="8" t="s">
        <v>50</v>
      </c>
      <c r="E2267" s="19" t="s">
        <v>407</v>
      </c>
      <c r="F2267" s="23">
        <v>300</v>
      </c>
      <c r="G2267" s="34">
        <f t="shared" si="281"/>
        <v>29</v>
      </c>
    </row>
    <row r="2268" spans="1:7" x14ac:dyDescent="0.2">
      <c r="A2268" s="11" t="s">
        <v>93</v>
      </c>
      <c r="B2268" s="9">
        <v>916</v>
      </c>
      <c r="C2268" s="8">
        <v>10</v>
      </c>
      <c r="D2268" s="8" t="s">
        <v>50</v>
      </c>
      <c r="E2268" s="19" t="s">
        <v>407</v>
      </c>
      <c r="F2268" s="23">
        <v>310</v>
      </c>
      <c r="G2268" s="34">
        <f t="shared" si="281"/>
        <v>29</v>
      </c>
    </row>
    <row r="2269" spans="1:7" ht="31.5" hidden="1" x14ac:dyDescent="0.2">
      <c r="A2269" s="11" t="s">
        <v>146</v>
      </c>
      <c r="B2269" s="9">
        <v>916</v>
      </c>
      <c r="C2269" s="8">
        <v>10</v>
      </c>
      <c r="D2269" s="8" t="s">
        <v>50</v>
      </c>
      <c r="E2269" s="19" t="s">
        <v>407</v>
      </c>
      <c r="F2269" s="23">
        <v>313</v>
      </c>
      <c r="G2269" s="34">
        <v>29</v>
      </c>
    </row>
    <row r="2270" spans="1:7" x14ac:dyDescent="0.2">
      <c r="A2270" s="157" t="s">
        <v>94</v>
      </c>
      <c r="B2270" s="1">
        <v>916</v>
      </c>
      <c r="C2270" s="141">
        <v>10</v>
      </c>
      <c r="D2270" s="141" t="s">
        <v>51</v>
      </c>
      <c r="E2270" s="6" t="s">
        <v>84</v>
      </c>
      <c r="F2270" s="15"/>
      <c r="G2270" s="145">
        <f t="shared" ref="G2270" si="282">G2271</f>
        <v>101059</v>
      </c>
    </row>
    <row r="2271" spans="1:7" ht="31.5" x14ac:dyDescent="0.2">
      <c r="A2271" s="140" t="s">
        <v>566</v>
      </c>
      <c r="B2271" s="1">
        <v>916</v>
      </c>
      <c r="C2271" s="141" t="s">
        <v>95</v>
      </c>
      <c r="D2271" s="1" t="s">
        <v>51</v>
      </c>
      <c r="E2271" s="141" t="s">
        <v>249</v>
      </c>
      <c r="F2271" s="141"/>
      <c r="G2271" s="145">
        <f>G2272+G2281</f>
        <v>101059</v>
      </c>
    </row>
    <row r="2272" spans="1:7" s="42" customFormat="1" x14ac:dyDescent="0.2">
      <c r="A2272" s="146" t="s">
        <v>6</v>
      </c>
      <c r="B2272" s="147">
        <v>916</v>
      </c>
      <c r="C2272" s="148" t="s">
        <v>95</v>
      </c>
      <c r="D2272" s="148" t="s">
        <v>51</v>
      </c>
      <c r="E2272" s="149" t="s">
        <v>250</v>
      </c>
      <c r="F2272" s="5"/>
      <c r="G2272" s="150">
        <f>G2273</f>
        <v>101057</v>
      </c>
    </row>
    <row r="2273" spans="1:7" ht="47.25" x14ac:dyDescent="0.2">
      <c r="A2273" s="140" t="s">
        <v>842</v>
      </c>
      <c r="B2273" s="1">
        <v>916</v>
      </c>
      <c r="C2273" s="141" t="s">
        <v>95</v>
      </c>
      <c r="D2273" s="141" t="s">
        <v>51</v>
      </c>
      <c r="E2273" s="151" t="s">
        <v>210</v>
      </c>
      <c r="F2273" s="23"/>
      <c r="G2273" s="145">
        <f>G2274</f>
        <v>101057</v>
      </c>
    </row>
    <row r="2274" spans="1:7" s="43" customFormat="1" ht="63" x14ac:dyDescent="0.2">
      <c r="A2274" s="152" t="s">
        <v>180</v>
      </c>
      <c r="B2274" s="153">
        <v>916</v>
      </c>
      <c r="C2274" s="5" t="s">
        <v>95</v>
      </c>
      <c r="D2274" s="5" t="s">
        <v>51</v>
      </c>
      <c r="E2274" s="7" t="s">
        <v>213</v>
      </c>
      <c r="F2274" s="5"/>
      <c r="G2274" s="76">
        <f>G2275+G2278</f>
        <v>101057</v>
      </c>
    </row>
    <row r="2275" spans="1:7" ht="31.5" x14ac:dyDescent="0.2">
      <c r="A2275" s="21" t="s">
        <v>22</v>
      </c>
      <c r="B2275" s="9">
        <v>916</v>
      </c>
      <c r="C2275" s="8" t="s">
        <v>95</v>
      </c>
      <c r="D2275" s="8" t="s">
        <v>51</v>
      </c>
      <c r="E2275" s="19" t="s">
        <v>213</v>
      </c>
      <c r="F2275" s="15" t="s">
        <v>15</v>
      </c>
      <c r="G2275" s="110">
        <f t="shared" ref="G2275" si="283">G2276</f>
        <v>1001</v>
      </c>
    </row>
    <row r="2276" spans="1:7" ht="31.5" x14ac:dyDescent="0.2">
      <c r="A2276" s="21" t="s">
        <v>17</v>
      </c>
      <c r="B2276" s="9">
        <v>916</v>
      </c>
      <c r="C2276" s="8" t="s">
        <v>95</v>
      </c>
      <c r="D2276" s="8" t="s">
        <v>51</v>
      </c>
      <c r="E2276" s="19" t="s">
        <v>213</v>
      </c>
      <c r="F2276" s="15" t="s">
        <v>16</v>
      </c>
      <c r="G2276" s="110">
        <f>G2277</f>
        <v>1001</v>
      </c>
    </row>
    <row r="2277" spans="1:7" hidden="1" x14ac:dyDescent="0.2">
      <c r="A2277" s="11" t="s">
        <v>706</v>
      </c>
      <c r="B2277" s="9">
        <v>916</v>
      </c>
      <c r="C2277" s="8" t="s">
        <v>95</v>
      </c>
      <c r="D2277" s="8" t="s">
        <v>51</v>
      </c>
      <c r="E2277" s="19" t="s">
        <v>213</v>
      </c>
      <c r="F2277" s="8" t="s">
        <v>120</v>
      </c>
      <c r="G2277" s="110">
        <v>1001</v>
      </c>
    </row>
    <row r="2278" spans="1:7" x14ac:dyDescent="0.2">
      <c r="A2278" s="11" t="s">
        <v>23</v>
      </c>
      <c r="B2278" s="9">
        <v>916</v>
      </c>
      <c r="C2278" s="8" t="s">
        <v>95</v>
      </c>
      <c r="D2278" s="8" t="s">
        <v>51</v>
      </c>
      <c r="E2278" s="19" t="s">
        <v>213</v>
      </c>
      <c r="F2278" s="23">
        <v>300</v>
      </c>
      <c r="G2278" s="34">
        <f t="shared" ref="G2278:G2279" si="284">G2279</f>
        <v>100056</v>
      </c>
    </row>
    <row r="2279" spans="1:7" x14ac:dyDescent="0.2">
      <c r="A2279" s="21" t="s">
        <v>93</v>
      </c>
      <c r="B2279" s="9">
        <v>916</v>
      </c>
      <c r="C2279" s="8" t="s">
        <v>95</v>
      </c>
      <c r="D2279" s="8" t="s">
        <v>51</v>
      </c>
      <c r="E2279" s="19" t="s">
        <v>213</v>
      </c>
      <c r="F2279" s="23">
        <v>310</v>
      </c>
      <c r="G2279" s="34">
        <f t="shared" si="284"/>
        <v>100056</v>
      </c>
    </row>
    <row r="2280" spans="1:7" ht="31.5" hidden="1" x14ac:dyDescent="0.2">
      <c r="A2280" s="21" t="s">
        <v>146</v>
      </c>
      <c r="B2280" s="9">
        <v>916</v>
      </c>
      <c r="C2280" s="8" t="s">
        <v>95</v>
      </c>
      <c r="D2280" s="8" t="s">
        <v>51</v>
      </c>
      <c r="E2280" s="19" t="s">
        <v>213</v>
      </c>
      <c r="F2280" s="23">
        <v>313</v>
      </c>
      <c r="G2280" s="34">
        <v>100056</v>
      </c>
    </row>
    <row r="2281" spans="1:7" s="42" customFormat="1" x14ac:dyDescent="0.2">
      <c r="A2281" s="146" t="s">
        <v>172</v>
      </c>
      <c r="B2281" s="147">
        <v>916</v>
      </c>
      <c r="C2281" s="148" t="s">
        <v>95</v>
      </c>
      <c r="D2281" s="148" t="s">
        <v>51</v>
      </c>
      <c r="E2281" s="149" t="s">
        <v>248</v>
      </c>
      <c r="F2281" s="5"/>
      <c r="G2281" s="150">
        <f>G2282</f>
        <v>2</v>
      </c>
    </row>
    <row r="2282" spans="1:7" ht="47.25" x14ac:dyDescent="0.2">
      <c r="A2282" s="161" t="s">
        <v>877</v>
      </c>
      <c r="B2282" s="1">
        <v>916</v>
      </c>
      <c r="C2282" s="141" t="s">
        <v>95</v>
      </c>
      <c r="D2282" s="141" t="s">
        <v>51</v>
      </c>
      <c r="E2282" s="151" t="s">
        <v>258</v>
      </c>
      <c r="F2282" s="8"/>
      <c r="G2282" s="145">
        <f>G2283+G2287</f>
        <v>2</v>
      </c>
    </row>
    <row r="2283" spans="1:7" x14ac:dyDescent="0.2">
      <c r="A2283" s="194" t="s">
        <v>533</v>
      </c>
      <c r="B2283" s="153">
        <v>916</v>
      </c>
      <c r="C2283" s="5" t="s">
        <v>95</v>
      </c>
      <c r="D2283" s="5" t="s">
        <v>51</v>
      </c>
      <c r="E2283" s="7" t="s">
        <v>325</v>
      </c>
      <c r="F2283" s="5"/>
      <c r="G2283" s="155">
        <f>G2284</f>
        <v>1</v>
      </c>
    </row>
    <row r="2284" spans="1:7" ht="63" x14ac:dyDescent="0.2">
      <c r="A2284" s="18" t="s">
        <v>246</v>
      </c>
      <c r="B2284" s="9">
        <v>916</v>
      </c>
      <c r="C2284" s="8" t="s">
        <v>95</v>
      </c>
      <c r="D2284" s="8" t="s">
        <v>51</v>
      </c>
      <c r="E2284" s="8" t="s">
        <v>325</v>
      </c>
      <c r="F2284" s="8">
        <v>100</v>
      </c>
      <c r="G2284" s="104">
        <f>G2285</f>
        <v>1</v>
      </c>
    </row>
    <row r="2285" spans="1:7" ht="31.5" x14ac:dyDescent="0.2">
      <c r="A2285" s="18" t="s">
        <v>8</v>
      </c>
      <c r="B2285" s="9">
        <v>916</v>
      </c>
      <c r="C2285" s="8" t="s">
        <v>95</v>
      </c>
      <c r="D2285" s="8" t="s">
        <v>51</v>
      </c>
      <c r="E2285" s="8" t="s">
        <v>325</v>
      </c>
      <c r="F2285" s="8">
        <v>120</v>
      </c>
      <c r="G2285" s="104">
        <f>G2286</f>
        <v>1</v>
      </c>
    </row>
    <row r="2286" spans="1:7" ht="31.5" hidden="1" x14ac:dyDescent="0.2">
      <c r="A2286" s="128" t="s">
        <v>116</v>
      </c>
      <c r="B2286" s="98">
        <v>916</v>
      </c>
      <c r="C2286" s="99" t="s">
        <v>95</v>
      </c>
      <c r="D2286" s="99" t="s">
        <v>51</v>
      </c>
      <c r="E2286" s="99" t="s">
        <v>325</v>
      </c>
      <c r="F2286" s="99" t="s">
        <v>119</v>
      </c>
      <c r="G2286" s="129">
        <f>0+1</f>
        <v>1</v>
      </c>
    </row>
    <row r="2287" spans="1:7" s="43" customFormat="1" x14ac:dyDescent="0.2">
      <c r="A2287" s="152" t="s">
        <v>878</v>
      </c>
      <c r="B2287" s="153">
        <v>916</v>
      </c>
      <c r="C2287" s="5" t="s">
        <v>95</v>
      </c>
      <c r="D2287" s="5" t="s">
        <v>51</v>
      </c>
      <c r="E2287" s="7" t="s">
        <v>326</v>
      </c>
      <c r="F2287" s="5"/>
      <c r="G2287" s="76">
        <f>G2288</f>
        <v>1</v>
      </c>
    </row>
    <row r="2288" spans="1:7" ht="63" x14ac:dyDescent="0.2">
      <c r="A2288" s="20" t="s">
        <v>28</v>
      </c>
      <c r="B2288" s="9">
        <v>916</v>
      </c>
      <c r="C2288" s="8" t="s">
        <v>95</v>
      </c>
      <c r="D2288" s="8" t="s">
        <v>51</v>
      </c>
      <c r="E2288" s="19" t="s">
        <v>326</v>
      </c>
      <c r="F2288" s="8" t="s">
        <v>29</v>
      </c>
      <c r="G2288" s="34">
        <f>G2289</f>
        <v>1</v>
      </c>
    </row>
    <row r="2289" spans="1:7" x14ac:dyDescent="0.2">
      <c r="A2289" s="20" t="s">
        <v>31</v>
      </c>
      <c r="B2289" s="9">
        <v>916</v>
      </c>
      <c r="C2289" s="8" t="s">
        <v>95</v>
      </c>
      <c r="D2289" s="8" t="s">
        <v>51</v>
      </c>
      <c r="E2289" s="19" t="s">
        <v>326</v>
      </c>
      <c r="F2289" s="8" t="s">
        <v>30</v>
      </c>
      <c r="G2289" s="34">
        <f>G2290</f>
        <v>1</v>
      </c>
    </row>
    <row r="2290" spans="1:7" ht="31.5" hidden="1" x14ac:dyDescent="0.2">
      <c r="A2290" s="11" t="s">
        <v>123</v>
      </c>
      <c r="B2290" s="6">
        <v>916</v>
      </c>
      <c r="C2290" s="8" t="s">
        <v>95</v>
      </c>
      <c r="D2290" s="8" t="s">
        <v>51</v>
      </c>
      <c r="E2290" s="19" t="s">
        <v>326</v>
      </c>
      <c r="F2290" s="8" t="s">
        <v>125</v>
      </c>
      <c r="G2290" s="34">
        <v>1</v>
      </c>
    </row>
    <row r="2291" spans="1:7" s="39" customFormat="1" ht="37.5" customHeight="1" x14ac:dyDescent="0.2">
      <c r="A2291" s="137" t="s">
        <v>546</v>
      </c>
      <c r="B2291" s="138">
        <v>917</v>
      </c>
      <c r="C2291" s="138"/>
      <c r="D2291" s="138"/>
      <c r="E2291" s="139"/>
      <c r="F2291" s="139"/>
      <c r="G2291" s="33">
        <f>G2292+G2313</f>
        <v>14058</v>
      </c>
    </row>
    <row r="2292" spans="1:7" s="50" customFormat="1" x14ac:dyDescent="0.2">
      <c r="A2292" s="157" t="s">
        <v>45</v>
      </c>
      <c r="B2292" s="222">
        <v>917</v>
      </c>
      <c r="C2292" s="218" t="s">
        <v>57</v>
      </c>
      <c r="D2292" s="218"/>
      <c r="E2292" s="218"/>
      <c r="F2292" s="218"/>
      <c r="G2292" s="223">
        <f t="shared" ref="G2292:G2293" si="285">G2293</f>
        <v>14057</v>
      </c>
    </row>
    <row r="2293" spans="1:7" s="2" customFormat="1" ht="31.5" x14ac:dyDescent="0.2">
      <c r="A2293" s="157" t="s">
        <v>53</v>
      </c>
      <c r="B2293" s="1">
        <v>917</v>
      </c>
      <c r="C2293" s="141" t="s">
        <v>57</v>
      </c>
      <c r="D2293" s="141" t="s">
        <v>54</v>
      </c>
      <c r="E2293" s="6"/>
      <c r="F2293" s="15"/>
      <c r="G2293" s="145">
        <f t="shared" si="285"/>
        <v>14057</v>
      </c>
    </row>
    <row r="2294" spans="1:7" ht="31.5" x14ac:dyDescent="0.2">
      <c r="A2294" s="140" t="s">
        <v>77</v>
      </c>
      <c r="B2294" s="1">
        <v>917</v>
      </c>
      <c r="C2294" s="141" t="s">
        <v>57</v>
      </c>
      <c r="D2294" s="1" t="s">
        <v>54</v>
      </c>
      <c r="E2294" s="141" t="s">
        <v>194</v>
      </c>
      <c r="F2294" s="141"/>
      <c r="G2294" s="145">
        <f>G2295+G2308</f>
        <v>14057</v>
      </c>
    </row>
    <row r="2295" spans="1:7" s="43" customFormat="1" x14ac:dyDescent="0.2">
      <c r="A2295" s="152" t="s">
        <v>1</v>
      </c>
      <c r="B2295" s="153">
        <v>917</v>
      </c>
      <c r="C2295" s="5" t="s">
        <v>46</v>
      </c>
      <c r="D2295" s="5" t="s">
        <v>54</v>
      </c>
      <c r="E2295" s="7" t="s">
        <v>195</v>
      </c>
      <c r="F2295" s="5"/>
      <c r="G2295" s="76">
        <f>G2296+G2301+G2305</f>
        <v>12438</v>
      </c>
    </row>
    <row r="2296" spans="1:7" s="45" customFormat="1" ht="63" x14ac:dyDescent="0.2">
      <c r="A2296" s="11" t="s">
        <v>246</v>
      </c>
      <c r="B2296" s="9">
        <v>917</v>
      </c>
      <c r="C2296" s="8" t="s">
        <v>46</v>
      </c>
      <c r="D2296" s="8" t="s">
        <v>54</v>
      </c>
      <c r="E2296" s="8" t="s">
        <v>195</v>
      </c>
      <c r="F2296" s="8">
        <v>100</v>
      </c>
      <c r="G2296" s="34">
        <f t="shared" ref="G2296" si="286">G2297</f>
        <v>10710</v>
      </c>
    </row>
    <row r="2297" spans="1:7" s="45" customFormat="1" ht="31.5" x14ac:dyDescent="0.2">
      <c r="A2297" s="11" t="s">
        <v>8</v>
      </c>
      <c r="B2297" s="9">
        <v>917</v>
      </c>
      <c r="C2297" s="8" t="s">
        <v>46</v>
      </c>
      <c r="D2297" s="8" t="s">
        <v>54</v>
      </c>
      <c r="E2297" s="8" t="s">
        <v>195</v>
      </c>
      <c r="F2297" s="8">
        <v>120</v>
      </c>
      <c r="G2297" s="34">
        <f>G2298+G2299+G2300</f>
        <v>10710</v>
      </c>
    </row>
    <row r="2298" spans="1:7" s="45" customFormat="1" hidden="1" x14ac:dyDescent="0.2">
      <c r="A2298" s="11" t="s">
        <v>372</v>
      </c>
      <c r="B2298" s="9">
        <v>917</v>
      </c>
      <c r="C2298" s="8" t="s">
        <v>46</v>
      </c>
      <c r="D2298" s="8" t="s">
        <v>54</v>
      </c>
      <c r="E2298" s="8" t="s">
        <v>195</v>
      </c>
      <c r="F2298" s="8" t="s">
        <v>118</v>
      </c>
      <c r="G2298" s="34">
        <v>5901</v>
      </c>
    </row>
    <row r="2299" spans="1:7" s="45" customFormat="1" ht="31.5" hidden="1" x14ac:dyDescent="0.2">
      <c r="A2299" s="11" t="s">
        <v>116</v>
      </c>
      <c r="B2299" s="9">
        <v>917</v>
      </c>
      <c r="C2299" s="8" t="s">
        <v>46</v>
      </c>
      <c r="D2299" s="8" t="s">
        <v>54</v>
      </c>
      <c r="E2299" s="8" t="s">
        <v>195</v>
      </c>
      <c r="F2299" s="8" t="s">
        <v>119</v>
      </c>
      <c r="G2299" s="34">
        <f>2478-1</f>
        <v>2477</v>
      </c>
    </row>
    <row r="2300" spans="1:7" s="45" customFormat="1" ht="47.25" hidden="1" x14ac:dyDescent="0.2">
      <c r="A2300" s="11" t="s">
        <v>193</v>
      </c>
      <c r="B2300" s="9">
        <v>917</v>
      </c>
      <c r="C2300" s="8" t="s">
        <v>46</v>
      </c>
      <c r="D2300" s="8" t="s">
        <v>54</v>
      </c>
      <c r="E2300" s="8" t="s">
        <v>195</v>
      </c>
      <c r="F2300" s="8" t="s">
        <v>196</v>
      </c>
      <c r="G2300" s="34">
        <v>2332</v>
      </c>
    </row>
    <row r="2301" spans="1:7" s="45" customFormat="1" ht="31.5" x14ac:dyDescent="0.2">
      <c r="A2301" s="11" t="s">
        <v>22</v>
      </c>
      <c r="B2301" s="9">
        <v>917</v>
      </c>
      <c r="C2301" s="8" t="s">
        <v>46</v>
      </c>
      <c r="D2301" s="8" t="s">
        <v>54</v>
      </c>
      <c r="E2301" s="8" t="s">
        <v>195</v>
      </c>
      <c r="F2301" s="8">
        <v>200</v>
      </c>
      <c r="G2301" s="34">
        <f>G2302</f>
        <v>1608</v>
      </c>
    </row>
    <row r="2302" spans="1:7" s="42" customFormat="1" ht="31.5" x14ac:dyDescent="0.2">
      <c r="A2302" s="11" t="s">
        <v>17</v>
      </c>
      <c r="B2302" s="9">
        <v>917</v>
      </c>
      <c r="C2302" s="8" t="s">
        <v>46</v>
      </c>
      <c r="D2302" s="8" t="s">
        <v>54</v>
      </c>
      <c r="E2302" s="8" t="s">
        <v>195</v>
      </c>
      <c r="F2302" s="8">
        <v>240</v>
      </c>
      <c r="G2302" s="34">
        <f>G2303+G2304</f>
        <v>1608</v>
      </c>
    </row>
    <row r="2303" spans="1:7" s="42" customFormat="1" ht="31.5" hidden="1" x14ac:dyDescent="0.2">
      <c r="A2303" s="11" t="s">
        <v>423</v>
      </c>
      <c r="B2303" s="9">
        <v>917</v>
      </c>
      <c r="C2303" s="8" t="s">
        <v>46</v>
      </c>
      <c r="D2303" s="8" t="s">
        <v>54</v>
      </c>
      <c r="E2303" s="8" t="s">
        <v>195</v>
      </c>
      <c r="F2303" s="8" t="s">
        <v>424</v>
      </c>
      <c r="G2303" s="34">
        <v>793</v>
      </c>
    </row>
    <row r="2304" spans="1:7" s="42" customFormat="1" hidden="1" x14ac:dyDescent="0.2">
      <c r="A2304" s="11" t="s">
        <v>706</v>
      </c>
      <c r="B2304" s="9">
        <v>917</v>
      </c>
      <c r="C2304" s="8" t="s">
        <v>46</v>
      </c>
      <c r="D2304" s="8" t="s">
        <v>54</v>
      </c>
      <c r="E2304" s="8" t="s">
        <v>195</v>
      </c>
      <c r="F2304" s="8" t="s">
        <v>120</v>
      </c>
      <c r="G2304" s="34">
        <v>815</v>
      </c>
    </row>
    <row r="2305" spans="1:7" s="42" customFormat="1" x14ac:dyDescent="0.2">
      <c r="A2305" s="11" t="s">
        <v>13</v>
      </c>
      <c r="B2305" s="9">
        <v>917</v>
      </c>
      <c r="C2305" s="8" t="s">
        <v>57</v>
      </c>
      <c r="D2305" s="8" t="s">
        <v>54</v>
      </c>
      <c r="E2305" s="8" t="s">
        <v>195</v>
      </c>
      <c r="F2305" s="8">
        <v>800</v>
      </c>
      <c r="G2305" s="34">
        <f t="shared" ref="G2305" si="287">G2306</f>
        <v>120</v>
      </c>
    </row>
    <row r="2306" spans="1:7" s="42" customFormat="1" x14ac:dyDescent="0.2">
      <c r="A2306" s="11" t="s">
        <v>33</v>
      </c>
      <c r="B2306" s="9">
        <v>917</v>
      </c>
      <c r="C2306" s="8" t="s">
        <v>46</v>
      </c>
      <c r="D2306" s="8" t="s">
        <v>54</v>
      </c>
      <c r="E2306" s="8" t="s">
        <v>195</v>
      </c>
      <c r="F2306" s="8">
        <v>850</v>
      </c>
      <c r="G2306" s="34">
        <f>G2307</f>
        <v>120</v>
      </c>
    </row>
    <row r="2307" spans="1:7" s="42" customFormat="1" hidden="1" x14ac:dyDescent="0.2">
      <c r="A2307" s="11" t="s">
        <v>117</v>
      </c>
      <c r="B2307" s="9">
        <v>917</v>
      </c>
      <c r="C2307" s="8" t="s">
        <v>46</v>
      </c>
      <c r="D2307" s="8" t="s">
        <v>54</v>
      </c>
      <c r="E2307" s="8" t="s">
        <v>195</v>
      </c>
      <c r="F2307" s="8" t="s">
        <v>121</v>
      </c>
      <c r="G2307" s="34">
        <v>120</v>
      </c>
    </row>
    <row r="2308" spans="1:7" s="43" customFormat="1" x14ac:dyDescent="0.2">
      <c r="A2308" s="152" t="s">
        <v>38</v>
      </c>
      <c r="B2308" s="153">
        <v>917</v>
      </c>
      <c r="C2308" s="5" t="s">
        <v>46</v>
      </c>
      <c r="D2308" s="5" t="s">
        <v>54</v>
      </c>
      <c r="E2308" s="7" t="s">
        <v>247</v>
      </c>
      <c r="F2308" s="5"/>
      <c r="G2308" s="76">
        <f t="shared" ref="G2308:G2309" si="288">G2309</f>
        <v>1619</v>
      </c>
    </row>
    <row r="2309" spans="1:7" s="42" customFormat="1" ht="63" x14ac:dyDescent="0.2">
      <c r="A2309" s="11" t="s">
        <v>246</v>
      </c>
      <c r="B2309" s="9">
        <v>917</v>
      </c>
      <c r="C2309" s="8" t="s">
        <v>46</v>
      </c>
      <c r="D2309" s="8" t="s">
        <v>54</v>
      </c>
      <c r="E2309" s="8" t="s">
        <v>247</v>
      </c>
      <c r="F2309" s="8">
        <v>100</v>
      </c>
      <c r="G2309" s="34">
        <f t="shared" si="288"/>
        <v>1619</v>
      </c>
    </row>
    <row r="2310" spans="1:7" s="42" customFormat="1" ht="31.5" x14ac:dyDescent="0.2">
      <c r="A2310" s="11" t="s">
        <v>8</v>
      </c>
      <c r="B2310" s="9">
        <v>917</v>
      </c>
      <c r="C2310" s="8" t="s">
        <v>46</v>
      </c>
      <c r="D2310" s="8" t="s">
        <v>54</v>
      </c>
      <c r="E2310" s="8" t="s">
        <v>247</v>
      </c>
      <c r="F2310" s="8">
        <v>120</v>
      </c>
      <c r="G2310" s="34">
        <f>G2311+G2312</f>
        <v>1619</v>
      </c>
    </row>
    <row r="2311" spans="1:7" s="42" customFormat="1" hidden="1" x14ac:dyDescent="0.2">
      <c r="A2311" s="11" t="s">
        <v>372</v>
      </c>
      <c r="B2311" s="9">
        <v>917</v>
      </c>
      <c r="C2311" s="8" t="s">
        <v>46</v>
      </c>
      <c r="D2311" s="8" t="s">
        <v>54</v>
      </c>
      <c r="E2311" s="8" t="s">
        <v>247</v>
      </c>
      <c r="F2311" s="8" t="s">
        <v>118</v>
      </c>
      <c r="G2311" s="34">
        <v>1244</v>
      </c>
    </row>
    <row r="2312" spans="1:7" s="42" customFormat="1" ht="47.25" hidden="1" x14ac:dyDescent="0.2">
      <c r="A2312" s="11" t="s">
        <v>193</v>
      </c>
      <c r="B2312" s="9">
        <v>917</v>
      </c>
      <c r="C2312" s="8" t="s">
        <v>46</v>
      </c>
      <c r="D2312" s="8" t="s">
        <v>54</v>
      </c>
      <c r="E2312" s="8" t="s">
        <v>247</v>
      </c>
      <c r="F2312" s="8" t="s">
        <v>196</v>
      </c>
      <c r="G2312" s="34">
        <v>375</v>
      </c>
    </row>
    <row r="2313" spans="1:7" s="50" customFormat="1" x14ac:dyDescent="0.2">
      <c r="A2313" s="157" t="s">
        <v>91</v>
      </c>
      <c r="B2313" s="222">
        <v>917</v>
      </c>
      <c r="C2313" s="218" t="s">
        <v>95</v>
      </c>
      <c r="D2313" s="218"/>
      <c r="E2313" s="218"/>
      <c r="F2313" s="218"/>
      <c r="G2313" s="223">
        <f t="shared" ref="G2313:G2314" si="289">G2314</f>
        <v>1</v>
      </c>
    </row>
    <row r="2314" spans="1:7" s="2" customFormat="1" x14ac:dyDescent="0.2">
      <c r="A2314" s="157" t="s">
        <v>94</v>
      </c>
      <c r="B2314" s="1">
        <v>917</v>
      </c>
      <c r="C2314" s="141" t="s">
        <v>95</v>
      </c>
      <c r="D2314" s="141" t="s">
        <v>51</v>
      </c>
      <c r="E2314" s="6"/>
      <c r="F2314" s="15"/>
      <c r="G2314" s="145">
        <f t="shared" si="289"/>
        <v>1</v>
      </c>
    </row>
    <row r="2315" spans="1:7" ht="31.5" x14ac:dyDescent="0.2">
      <c r="A2315" s="140" t="s">
        <v>77</v>
      </c>
      <c r="B2315" s="1">
        <v>917</v>
      </c>
      <c r="C2315" s="141" t="s">
        <v>95</v>
      </c>
      <c r="D2315" s="1" t="s">
        <v>51</v>
      </c>
      <c r="E2315" s="141" t="s">
        <v>194</v>
      </c>
      <c r="F2315" s="141"/>
      <c r="G2315" s="145">
        <f>G2316</f>
        <v>1</v>
      </c>
    </row>
    <row r="2316" spans="1:7" s="43" customFormat="1" x14ac:dyDescent="0.2">
      <c r="A2316" s="152" t="s">
        <v>1</v>
      </c>
      <c r="B2316" s="153">
        <v>917</v>
      </c>
      <c r="C2316" s="5" t="s">
        <v>95</v>
      </c>
      <c r="D2316" s="5" t="s">
        <v>51</v>
      </c>
      <c r="E2316" s="7" t="s">
        <v>195</v>
      </c>
      <c r="F2316" s="5"/>
      <c r="G2316" s="76">
        <f>G2317</f>
        <v>1</v>
      </c>
    </row>
    <row r="2317" spans="1:7" s="45" customFormat="1" ht="63" x14ac:dyDescent="0.2">
      <c r="A2317" s="11" t="s">
        <v>246</v>
      </c>
      <c r="B2317" s="9">
        <v>917</v>
      </c>
      <c r="C2317" s="8" t="s">
        <v>95</v>
      </c>
      <c r="D2317" s="8" t="s">
        <v>51</v>
      </c>
      <c r="E2317" s="8" t="s">
        <v>195</v>
      </c>
      <c r="F2317" s="8">
        <v>100</v>
      </c>
      <c r="G2317" s="34">
        <f t="shared" ref="G2317" si="290">G2318</f>
        <v>1</v>
      </c>
    </row>
    <row r="2318" spans="1:7" s="45" customFormat="1" ht="31.5" x14ac:dyDescent="0.2">
      <c r="A2318" s="11" t="s">
        <v>8</v>
      </c>
      <c r="B2318" s="9">
        <v>917</v>
      </c>
      <c r="C2318" s="8" t="s">
        <v>95</v>
      </c>
      <c r="D2318" s="8" t="s">
        <v>51</v>
      </c>
      <c r="E2318" s="8" t="s">
        <v>195</v>
      </c>
      <c r="F2318" s="8">
        <v>120</v>
      </c>
      <c r="G2318" s="34">
        <f>G2319</f>
        <v>1</v>
      </c>
    </row>
    <row r="2319" spans="1:7" s="45" customFormat="1" ht="31.5" hidden="1" x14ac:dyDescent="0.2">
      <c r="A2319" s="11" t="s">
        <v>116</v>
      </c>
      <c r="B2319" s="9">
        <v>917</v>
      </c>
      <c r="C2319" s="8" t="s">
        <v>95</v>
      </c>
      <c r="D2319" s="8" t="s">
        <v>51</v>
      </c>
      <c r="E2319" s="8" t="s">
        <v>195</v>
      </c>
      <c r="F2319" s="8" t="s">
        <v>119</v>
      </c>
      <c r="G2319" s="34">
        <v>1</v>
      </c>
    </row>
    <row r="2320" spans="1:7" s="39" customFormat="1" ht="37.5" customHeight="1" x14ac:dyDescent="0.2">
      <c r="A2320" s="137" t="s">
        <v>575</v>
      </c>
      <c r="B2320" s="138">
        <v>920</v>
      </c>
      <c r="C2320" s="138"/>
      <c r="D2320" s="138"/>
      <c r="E2320" s="139"/>
      <c r="F2320" s="139"/>
      <c r="G2320" s="33">
        <f>G2321+G2345+G2354+G2367+G2402+G2424+G2433</f>
        <v>202372</v>
      </c>
    </row>
    <row r="2321" spans="1:7 14869:14874" s="50" customFormat="1" x14ac:dyDescent="0.2">
      <c r="A2321" s="157" t="s">
        <v>45</v>
      </c>
      <c r="B2321" s="222">
        <v>920</v>
      </c>
      <c r="C2321" s="218" t="s">
        <v>46</v>
      </c>
      <c r="D2321" s="218"/>
      <c r="E2321" s="218"/>
      <c r="F2321" s="218"/>
      <c r="G2321" s="223">
        <f>G2322</f>
        <v>17250</v>
      </c>
    </row>
    <row r="2322" spans="1:7 14869:14874" s="39" customFormat="1" ht="18.75" x14ac:dyDescent="0.2">
      <c r="A2322" s="157" t="s">
        <v>52</v>
      </c>
      <c r="B2322" s="147">
        <v>920</v>
      </c>
      <c r="C2322" s="141" t="s">
        <v>46</v>
      </c>
      <c r="D2322" s="141" t="s">
        <v>51</v>
      </c>
      <c r="E2322" s="141"/>
      <c r="F2322" s="139"/>
      <c r="G2322" s="259">
        <f>G2323</f>
        <v>17250</v>
      </c>
    </row>
    <row r="2323" spans="1:7 14869:14874" s="42" customFormat="1" ht="31.5" x14ac:dyDescent="0.2">
      <c r="A2323" s="140" t="s">
        <v>611</v>
      </c>
      <c r="B2323" s="1">
        <v>920</v>
      </c>
      <c r="C2323" s="141" t="s">
        <v>46</v>
      </c>
      <c r="D2323" s="141" t="s">
        <v>51</v>
      </c>
      <c r="E2323" s="141" t="s">
        <v>199</v>
      </c>
      <c r="F2323" s="141"/>
      <c r="G2323" s="145">
        <f>G2324</f>
        <v>17250</v>
      </c>
      <c r="UYW2323" s="45"/>
      <c r="UYX2323" s="45"/>
      <c r="UZA2323" s="45"/>
      <c r="UZB2323" s="45"/>
    </row>
    <row r="2324" spans="1:7 14869:14874" s="42" customFormat="1" x14ac:dyDescent="0.2">
      <c r="A2324" s="146" t="s">
        <v>434</v>
      </c>
      <c r="B2324" s="147">
        <v>920</v>
      </c>
      <c r="C2324" s="148" t="s">
        <v>57</v>
      </c>
      <c r="D2324" s="148" t="s">
        <v>51</v>
      </c>
      <c r="E2324" s="149" t="s">
        <v>438</v>
      </c>
      <c r="F2324" s="5"/>
      <c r="G2324" s="150">
        <f>G2325+G2330+G2335</f>
        <v>17250</v>
      </c>
    </row>
    <row r="2325" spans="1:7 14869:14874" s="48" customFormat="1" ht="31.5" x14ac:dyDescent="0.2">
      <c r="A2325" s="206" t="s">
        <v>435</v>
      </c>
      <c r="B2325" s="133">
        <v>920</v>
      </c>
      <c r="C2325" s="160" t="s">
        <v>57</v>
      </c>
      <c r="D2325" s="160" t="s">
        <v>51</v>
      </c>
      <c r="E2325" s="159" t="s">
        <v>439</v>
      </c>
      <c r="F2325" s="15"/>
      <c r="G2325" s="158">
        <f t="shared" ref="G2325:G2328" si="291">G2326</f>
        <v>40</v>
      </c>
    </row>
    <row r="2326" spans="1:7 14869:14874" s="43" customFormat="1" ht="63" x14ac:dyDescent="0.2">
      <c r="A2326" s="152" t="s">
        <v>436</v>
      </c>
      <c r="B2326" s="153">
        <v>920</v>
      </c>
      <c r="C2326" s="5" t="s">
        <v>57</v>
      </c>
      <c r="D2326" s="5" t="s">
        <v>51</v>
      </c>
      <c r="E2326" s="7" t="s">
        <v>440</v>
      </c>
      <c r="F2326" s="5"/>
      <c r="G2326" s="76">
        <f t="shared" si="291"/>
        <v>40</v>
      </c>
    </row>
    <row r="2327" spans="1:7 14869:14874" s="42" customFormat="1" ht="31.5" x14ac:dyDescent="0.2">
      <c r="A2327" s="11" t="s">
        <v>22</v>
      </c>
      <c r="B2327" s="9">
        <v>920</v>
      </c>
      <c r="C2327" s="8" t="s">
        <v>57</v>
      </c>
      <c r="D2327" s="8" t="s">
        <v>51</v>
      </c>
      <c r="E2327" s="19" t="s">
        <v>440</v>
      </c>
      <c r="F2327" s="8" t="s">
        <v>15</v>
      </c>
      <c r="G2327" s="34">
        <f t="shared" si="291"/>
        <v>40</v>
      </c>
    </row>
    <row r="2328" spans="1:7 14869:14874" s="42" customFormat="1" ht="31.5" x14ac:dyDescent="0.2">
      <c r="A2328" s="11" t="s">
        <v>17</v>
      </c>
      <c r="B2328" s="9">
        <v>920</v>
      </c>
      <c r="C2328" s="8" t="s">
        <v>57</v>
      </c>
      <c r="D2328" s="8" t="s">
        <v>51</v>
      </c>
      <c r="E2328" s="19" t="s">
        <v>440</v>
      </c>
      <c r="F2328" s="8" t="s">
        <v>16</v>
      </c>
      <c r="G2328" s="34">
        <f t="shared" si="291"/>
        <v>40</v>
      </c>
    </row>
    <row r="2329" spans="1:7 14869:14874" s="42" customFormat="1" hidden="1" x14ac:dyDescent="0.2">
      <c r="A2329" s="11" t="s">
        <v>706</v>
      </c>
      <c r="B2329" s="9">
        <v>920</v>
      </c>
      <c r="C2329" s="8" t="s">
        <v>57</v>
      </c>
      <c r="D2329" s="8" t="s">
        <v>51</v>
      </c>
      <c r="E2329" s="19" t="s">
        <v>440</v>
      </c>
      <c r="F2329" s="8" t="s">
        <v>120</v>
      </c>
      <c r="G2329" s="34">
        <v>40</v>
      </c>
    </row>
    <row r="2330" spans="1:7 14869:14874" s="42" customFormat="1" ht="31.5" x14ac:dyDescent="0.2">
      <c r="A2330" s="140" t="s">
        <v>198</v>
      </c>
      <c r="B2330" s="1">
        <v>920</v>
      </c>
      <c r="C2330" s="141" t="s">
        <v>57</v>
      </c>
      <c r="D2330" s="141" t="s">
        <v>51</v>
      </c>
      <c r="E2330" s="151" t="s">
        <v>441</v>
      </c>
      <c r="F2330" s="143"/>
      <c r="G2330" s="145">
        <f t="shared" ref="G2330:G2333" si="292">G2331</f>
        <v>76</v>
      </c>
    </row>
    <row r="2331" spans="1:7 14869:14874" s="43" customFormat="1" x14ac:dyDescent="0.2">
      <c r="A2331" s="152" t="s">
        <v>437</v>
      </c>
      <c r="B2331" s="153">
        <v>920</v>
      </c>
      <c r="C2331" s="5" t="s">
        <v>57</v>
      </c>
      <c r="D2331" s="5" t="s">
        <v>51</v>
      </c>
      <c r="E2331" s="7" t="s">
        <v>442</v>
      </c>
      <c r="F2331" s="5"/>
      <c r="G2331" s="76">
        <f t="shared" si="292"/>
        <v>76</v>
      </c>
    </row>
    <row r="2332" spans="1:7 14869:14874" s="41" customFormat="1" ht="31.5" x14ac:dyDescent="0.2">
      <c r="A2332" s="11" t="s">
        <v>22</v>
      </c>
      <c r="B2332" s="9">
        <v>920</v>
      </c>
      <c r="C2332" s="8" t="s">
        <v>57</v>
      </c>
      <c r="D2332" s="8" t="s">
        <v>51</v>
      </c>
      <c r="E2332" s="19" t="s">
        <v>442</v>
      </c>
      <c r="F2332" s="8" t="s">
        <v>15</v>
      </c>
      <c r="G2332" s="34">
        <f t="shared" si="292"/>
        <v>76</v>
      </c>
    </row>
    <row r="2333" spans="1:7 14869:14874" s="42" customFormat="1" ht="31.5" x14ac:dyDescent="0.2">
      <c r="A2333" s="11" t="s">
        <v>17</v>
      </c>
      <c r="B2333" s="9">
        <v>920</v>
      </c>
      <c r="C2333" s="8" t="s">
        <v>57</v>
      </c>
      <c r="D2333" s="8" t="s">
        <v>51</v>
      </c>
      <c r="E2333" s="19" t="s">
        <v>442</v>
      </c>
      <c r="F2333" s="8" t="s">
        <v>16</v>
      </c>
      <c r="G2333" s="34">
        <f t="shared" si="292"/>
        <v>76</v>
      </c>
    </row>
    <row r="2334" spans="1:7 14869:14874" s="42" customFormat="1" hidden="1" x14ac:dyDescent="0.2">
      <c r="A2334" s="11" t="s">
        <v>706</v>
      </c>
      <c r="B2334" s="9">
        <v>920</v>
      </c>
      <c r="C2334" s="8" t="s">
        <v>57</v>
      </c>
      <c r="D2334" s="8" t="s">
        <v>51</v>
      </c>
      <c r="E2334" s="19" t="s">
        <v>442</v>
      </c>
      <c r="F2334" s="8" t="s">
        <v>120</v>
      </c>
      <c r="G2334" s="34">
        <v>76</v>
      </c>
    </row>
    <row r="2335" spans="1:7 14869:14874" s="42" customFormat="1" ht="31.5" x14ac:dyDescent="0.2">
      <c r="A2335" s="140" t="s">
        <v>455</v>
      </c>
      <c r="B2335" s="1">
        <v>920</v>
      </c>
      <c r="C2335" s="141" t="s">
        <v>57</v>
      </c>
      <c r="D2335" s="141" t="s">
        <v>51</v>
      </c>
      <c r="E2335" s="151" t="s">
        <v>456</v>
      </c>
      <c r="F2335" s="148"/>
      <c r="G2335" s="145">
        <f>G2336</f>
        <v>17134</v>
      </c>
    </row>
    <row r="2336" spans="1:7 14869:14874" s="43" customFormat="1" x14ac:dyDescent="0.2">
      <c r="A2336" s="152" t="s">
        <v>459</v>
      </c>
      <c r="B2336" s="153">
        <v>920</v>
      </c>
      <c r="C2336" s="5" t="s">
        <v>57</v>
      </c>
      <c r="D2336" s="5" t="s">
        <v>51</v>
      </c>
      <c r="E2336" s="7" t="s">
        <v>464</v>
      </c>
      <c r="F2336" s="5"/>
      <c r="G2336" s="76">
        <f>G2337+G2342</f>
        <v>17134</v>
      </c>
    </row>
    <row r="2337" spans="1:7" s="42" customFormat="1" ht="63" x14ac:dyDescent="0.2">
      <c r="A2337" s="11" t="s">
        <v>246</v>
      </c>
      <c r="B2337" s="9">
        <v>920</v>
      </c>
      <c r="C2337" s="8" t="s">
        <v>46</v>
      </c>
      <c r="D2337" s="8" t="s">
        <v>51</v>
      </c>
      <c r="E2337" s="19" t="s">
        <v>464</v>
      </c>
      <c r="F2337" s="8">
        <v>100</v>
      </c>
      <c r="G2337" s="34">
        <f>G2338</f>
        <v>17104</v>
      </c>
    </row>
    <row r="2338" spans="1:7" s="42" customFormat="1" ht="31.5" x14ac:dyDescent="0.2">
      <c r="A2338" s="11" t="s">
        <v>8</v>
      </c>
      <c r="B2338" s="9">
        <v>920</v>
      </c>
      <c r="C2338" s="8" t="s">
        <v>46</v>
      </c>
      <c r="D2338" s="8" t="s">
        <v>51</v>
      </c>
      <c r="E2338" s="19" t="s">
        <v>464</v>
      </c>
      <c r="F2338" s="8">
        <v>120</v>
      </c>
      <c r="G2338" s="34">
        <f>G2339+G2340+G2341</f>
        <v>17104</v>
      </c>
    </row>
    <row r="2339" spans="1:7" s="42" customFormat="1" hidden="1" x14ac:dyDescent="0.2">
      <c r="A2339" s="11" t="s">
        <v>372</v>
      </c>
      <c r="B2339" s="9">
        <v>920</v>
      </c>
      <c r="C2339" s="8" t="s">
        <v>46</v>
      </c>
      <c r="D2339" s="8" t="s">
        <v>51</v>
      </c>
      <c r="E2339" s="19" t="s">
        <v>464</v>
      </c>
      <c r="F2339" s="8" t="s">
        <v>118</v>
      </c>
      <c r="G2339" s="34">
        <v>10029</v>
      </c>
    </row>
    <row r="2340" spans="1:7" s="42" customFormat="1" ht="31.5" hidden="1" x14ac:dyDescent="0.2">
      <c r="A2340" s="11" t="s">
        <v>116</v>
      </c>
      <c r="B2340" s="9">
        <v>920</v>
      </c>
      <c r="C2340" s="8" t="s">
        <v>46</v>
      </c>
      <c r="D2340" s="8" t="s">
        <v>51</v>
      </c>
      <c r="E2340" s="19" t="s">
        <v>464</v>
      </c>
      <c r="F2340" s="8" t="s">
        <v>119</v>
      </c>
      <c r="G2340" s="34">
        <v>3200</v>
      </c>
    </row>
    <row r="2341" spans="1:7" s="42" customFormat="1" ht="47.25" hidden="1" x14ac:dyDescent="0.2">
      <c r="A2341" s="11" t="s">
        <v>193</v>
      </c>
      <c r="B2341" s="9">
        <v>920</v>
      </c>
      <c r="C2341" s="8" t="s">
        <v>46</v>
      </c>
      <c r="D2341" s="8" t="s">
        <v>51</v>
      </c>
      <c r="E2341" s="19" t="s">
        <v>464</v>
      </c>
      <c r="F2341" s="8" t="s">
        <v>196</v>
      </c>
      <c r="G2341" s="34">
        <v>3875</v>
      </c>
    </row>
    <row r="2342" spans="1:7" s="42" customFormat="1" ht="31.5" x14ac:dyDescent="0.2">
      <c r="A2342" s="11" t="s">
        <v>22</v>
      </c>
      <c r="B2342" s="9">
        <v>920</v>
      </c>
      <c r="C2342" s="8" t="s">
        <v>57</v>
      </c>
      <c r="D2342" s="8" t="s">
        <v>51</v>
      </c>
      <c r="E2342" s="19" t="s">
        <v>464</v>
      </c>
      <c r="F2342" s="8">
        <v>200</v>
      </c>
      <c r="G2342" s="34">
        <f t="shared" ref="G2342" si="293">G2343</f>
        <v>30</v>
      </c>
    </row>
    <row r="2343" spans="1:7" s="42" customFormat="1" ht="31.5" x14ac:dyDescent="0.2">
      <c r="A2343" s="11" t="s">
        <v>17</v>
      </c>
      <c r="B2343" s="9">
        <v>920</v>
      </c>
      <c r="C2343" s="8" t="s">
        <v>46</v>
      </c>
      <c r="D2343" s="8" t="s">
        <v>51</v>
      </c>
      <c r="E2343" s="19" t="s">
        <v>464</v>
      </c>
      <c r="F2343" s="8">
        <v>240</v>
      </c>
      <c r="G2343" s="34">
        <f>G2344</f>
        <v>30</v>
      </c>
    </row>
    <row r="2344" spans="1:7" s="42" customFormat="1" ht="31.5" hidden="1" x14ac:dyDescent="0.2">
      <c r="A2344" s="11" t="s">
        <v>423</v>
      </c>
      <c r="B2344" s="9">
        <v>920</v>
      </c>
      <c r="C2344" s="8" t="s">
        <v>46</v>
      </c>
      <c r="D2344" s="8" t="s">
        <v>51</v>
      </c>
      <c r="E2344" s="19" t="s">
        <v>464</v>
      </c>
      <c r="F2344" s="8" t="s">
        <v>424</v>
      </c>
      <c r="G2344" s="34">
        <v>30</v>
      </c>
    </row>
    <row r="2345" spans="1:7" s="50" customFormat="1" x14ac:dyDescent="0.2">
      <c r="A2345" s="157" t="s">
        <v>178</v>
      </c>
      <c r="B2345" s="222">
        <v>920</v>
      </c>
      <c r="C2345" s="218" t="s">
        <v>50</v>
      </c>
      <c r="D2345" s="218"/>
      <c r="E2345" s="218"/>
      <c r="F2345" s="218"/>
      <c r="G2345" s="223">
        <f>G2346</f>
        <v>252</v>
      </c>
    </row>
    <row r="2346" spans="1:7" ht="31.5" x14ac:dyDescent="0.2">
      <c r="A2346" s="140" t="s">
        <v>143</v>
      </c>
      <c r="B2346" s="1">
        <v>920</v>
      </c>
      <c r="C2346" s="141" t="s">
        <v>50</v>
      </c>
      <c r="D2346" s="141" t="s">
        <v>68</v>
      </c>
      <c r="E2346" s="141"/>
      <c r="F2346" s="141"/>
      <c r="G2346" s="145">
        <f>G2347</f>
        <v>252</v>
      </c>
    </row>
    <row r="2347" spans="1:7" ht="31.5" x14ac:dyDescent="0.2">
      <c r="A2347" s="140" t="s">
        <v>567</v>
      </c>
      <c r="B2347" s="1">
        <v>920</v>
      </c>
      <c r="C2347" s="141" t="s">
        <v>50</v>
      </c>
      <c r="D2347" s="141" t="s">
        <v>68</v>
      </c>
      <c r="E2347" s="141" t="s">
        <v>260</v>
      </c>
      <c r="F2347" s="28"/>
      <c r="G2347" s="145">
        <f t="shared" ref="G2347:G2352" si="294">G2348</f>
        <v>252</v>
      </c>
    </row>
    <row r="2348" spans="1:7" s="42" customFormat="1" x14ac:dyDescent="0.2">
      <c r="A2348" s="146" t="s">
        <v>447</v>
      </c>
      <c r="B2348" s="147">
        <v>920</v>
      </c>
      <c r="C2348" s="148" t="s">
        <v>50</v>
      </c>
      <c r="D2348" s="148" t="s">
        <v>68</v>
      </c>
      <c r="E2348" s="149" t="s">
        <v>450</v>
      </c>
      <c r="F2348" s="5"/>
      <c r="G2348" s="150">
        <f t="shared" si="294"/>
        <v>252</v>
      </c>
    </row>
    <row r="2349" spans="1:7" x14ac:dyDescent="0.2">
      <c r="A2349" s="140" t="s">
        <v>448</v>
      </c>
      <c r="B2349" s="1">
        <v>920</v>
      </c>
      <c r="C2349" s="141" t="s">
        <v>50</v>
      </c>
      <c r="D2349" s="141" t="s">
        <v>68</v>
      </c>
      <c r="E2349" s="141" t="s">
        <v>451</v>
      </c>
      <c r="F2349" s="8"/>
      <c r="G2349" s="145">
        <f t="shared" si="294"/>
        <v>252</v>
      </c>
    </row>
    <row r="2350" spans="1:7" s="43" customFormat="1" x14ac:dyDescent="0.2">
      <c r="A2350" s="152" t="s">
        <v>449</v>
      </c>
      <c r="B2350" s="153">
        <v>920</v>
      </c>
      <c r="C2350" s="5" t="s">
        <v>50</v>
      </c>
      <c r="D2350" s="5" t="s">
        <v>68</v>
      </c>
      <c r="E2350" s="7" t="s">
        <v>452</v>
      </c>
      <c r="F2350" s="5"/>
      <c r="G2350" s="76">
        <f t="shared" si="294"/>
        <v>252</v>
      </c>
    </row>
    <row r="2351" spans="1:7" ht="31.5" x14ac:dyDescent="0.2">
      <c r="A2351" s="18" t="s">
        <v>18</v>
      </c>
      <c r="B2351" s="9">
        <v>920</v>
      </c>
      <c r="C2351" s="8" t="s">
        <v>50</v>
      </c>
      <c r="D2351" s="8" t="s">
        <v>68</v>
      </c>
      <c r="E2351" s="8" t="s">
        <v>452</v>
      </c>
      <c r="F2351" s="8" t="s">
        <v>20</v>
      </c>
      <c r="G2351" s="34">
        <f t="shared" si="294"/>
        <v>252</v>
      </c>
    </row>
    <row r="2352" spans="1:7" x14ac:dyDescent="0.2">
      <c r="A2352" s="18" t="s">
        <v>177</v>
      </c>
      <c r="B2352" s="9">
        <v>920</v>
      </c>
      <c r="C2352" s="8" t="s">
        <v>50</v>
      </c>
      <c r="D2352" s="8" t="s">
        <v>68</v>
      </c>
      <c r="E2352" s="8" t="s">
        <v>452</v>
      </c>
      <c r="F2352" s="8" t="s">
        <v>21</v>
      </c>
      <c r="G2352" s="34">
        <f t="shared" si="294"/>
        <v>252</v>
      </c>
    </row>
    <row r="2353" spans="1:14883" hidden="1" x14ac:dyDescent="0.2">
      <c r="A2353" s="18" t="s">
        <v>140</v>
      </c>
      <c r="B2353" s="9">
        <v>920</v>
      </c>
      <c r="C2353" s="8" t="s">
        <v>50</v>
      </c>
      <c r="D2353" s="8" t="s">
        <v>68</v>
      </c>
      <c r="E2353" s="8" t="s">
        <v>452</v>
      </c>
      <c r="F2353" s="8" t="s">
        <v>141</v>
      </c>
      <c r="G2353" s="34">
        <v>252</v>
      </c>
    </row>
    <row r="2354" spans="1:14883" s="50" customFormat="1" x14ac:dyDescent="0.2">
      <c r="A2354" s="157" t="s">
        <v>69</v>
      </c>
      <c r="B2354" s="222">
        <v>920</v>
      </c>
      <c r="C2354" s="218" t="s">
        <v>51</v>
      </c>
      <c r="D2354" s="218"/>
      <c r="E2354" s="218"/>
      <c r="F2354" s="260"/>
      <c r="G2354" s="223">
        <f>G2355</f>
        <v>23952</v>
      </c>
    </row>
    <row r="2355" spans="1:14883" ht="18.75" x14ac:dyDescent="0.2">
      <c r="A2355" s="157" t="s">
        <v>232</v>
      </c>
      <c r="B2355" s="261">
        <v>920</v>
      </c>
      <c r="C2355" s="141" t="s">
        <v>51</v>
      </c>
      <c r="D2355" s="141" t="s">
        <v>67</v>
      </c>
      <c r="E2355" s="8"/>
      <c r="F2355" s="8"/>
      <c r="G2355" s="145">
        <f>G2356</f>
        <v>23952</v>
      </c>
    </row>
    <row r="2356" spans="1:14883" ht="31.5" x14ac:dyDescent="0.2">
      <c r="A2356" s="140" t="s">
        <v>568</v>
      </c>
      <c r="B2356" s="1">
        <v>920</v>
      </c>
      <c r="C2356" s="141" t="s">
        <v>51</v>
      </c>
      <c r="D2356" s="141" t="s">
        <v>67</v>
      </c>
      <c r="E2356" s="151" t="s">
        <v>220</v>
      </c>
      <c r="F2356" s="8"/>
      <c r="G2356" s="145">
        <f>G2357+G2362</f>
        <v>23952</v>
      </c>
      <c r="H2356" s="14"/>
      <c r="I2356" s="14"/>
      <c r="J2356" s="41"/>
      <c r="K2356" s="44"/>
      <c r="L2356" s="51"/>
      <c r="M2356" s="51"/>
      <c r="N2356" s="51"/>
      <c r="O2356" s="13"/>
      <c r="P2356" s="13"/>
      <c r="Q2356" s="14"/>
      <c r="R2356" s="14"/>
      <c r="S2356" s="41"/>
      <c r="T2356" s="44"/>
      <c r="U2356" s="51"/>
      <c r="V2356" s="51"/>
      <c r="W2356" s="51"/>
      <c r="X2356" s="13"/>
      <c r="Y2356" s="13"/>
      <c r="Z2356" s="14"/>
      <c r="AA2356" s="14"/>
      <c r="AB2356" s="41"/>
      <c r="AC2356" s="44"/>
      <c r="AD2356" s="51"/>
      <c r="AE2356" s="51"/>
      <c r="AF2356" s="51"/>
      <c r="AG2356" s="13"/>
      <c r="AH2356" s="13"/>
      <c r="AI2356" s="14"/>
      <c r="AJ2356" s="14"/>
      <c r="AK2356" s="41"/>
      <c r="AL2356" s="44"/>
      <c r="AM2356" s="51"/>
      <c r="AN2356" s="51"/>
      <c r="AO2356" s="51"/>
      <c r="AP2356" s="13"/>
      <c r="AQ2356" s="13"/>
      <c r="AR2356" s="14"/>
      <c r="AS2356" s="14"/>
      <c r="AT2356" s="41"/>
      <c r="AU2356" s="44"/>
      <c r="AV2356" s="51"/>
      <c r="AW2356" s="51"/>
      <c r="AX2356" s="51"/>
      <c r="AY2356" s="13"/>
      <c r="AZ2356" s="13"/>
      <c r="BA2356" s="14"/>
      <c r="BB2356" s="14"/>
      <c r="BC2356" s="41"/>
      <c r="BD2356" s="44"/>
      <c r="BE2356" s="51"/>
      <c r="BF2356" s="51"/>
      <c r="BG2356" s="51"/>
      <c r="BH2356" s="13"/>
      <c r="BI2356" s="13"/>
      <c r="BJ2356" s="14"/>
      <c r="BK2356" s="14"/>
      <c r="BL2356" s="41"/>
      <c r="BM2356" s="44"/>
      <c r="BN2356" s="51"/>
      <c r="BO2356" s="51"/>
      <c r="BP2356" s="51"/>
      <c r="BQ2356" s="13"/>
      <c r="BR2356" s="13"/>
      <c r="BS2356" s="14"/>
      <c r="BT2356" s="14"/>
      <c r="BU2356" s="41"/>
      <c r="BV2356" s="44"/>
      <c r="BW2356" s="51"/>
      <c r="BX2356" s="51"/>
      <c r="BY2356" s="51"/>
      <c r="BZ2356" s="13"/>
      <c r="CA2356" s="13"/>
      <c r="CB2356" s="14"/>
      <c r="CC2356" s="14"/>
      <c r="CD2356" s="41"/>
      <c r="CE2356" s="44"/>
      <c r="CF2356" s="51"/>
      <c r="CG2356" s="51"/>
      <c r="CH2356" s="51"/>
      <c r="CI2356" s="13"/>
      <c r="CJ2356" s="13"/>
      <c r="CK2356" s="14"/>
      <c r="CL2356" s="14"/>
      <c r="CM2356" s="41"/>
      <c r="CN2356" s="44"/>
      <c r="CO2356" s="51"/>
      <c r="CP2356" s="51"/>
      <c r="CQ2356" s="51"/>
      <c r="CR2356" s="13"/>
      <c r="CS2356" s="13"/>
      <c r="CT2356" s="14"/>
      <c r="CU2356" s="14"/>
      <c r="CV2356" s="41"/>
      <c r="CW2356" s="44"/>
      <c r="CX2356" s="51"/>
      <c r="CY2356" s="51"/>
      <c r="CZ2356" s="51"/>
      <c r="DA2356" s="13"/>
      <c r="DB2356" s="13"/>
      <c r="DC2356" s="14"/>
      <c r="DD2356" s="14"/>
      <c r="DE2356" s="41"/>
      <c r="DF2356" s="44"/>
      <c r="DG2356" s="51"/>
      <c r="DH2356" s="51"/>
      <c r="DI2356" s="51"/>
      <c r="DJ2356" s="13"/>
      <c r="DK2356" s="13"/>
      <c r="DL2356" s="14"/>
      <c r="DM2356" s="14"/>
      <c r="DN2356" s="41"/>
      <c r="DO2356" s="44"/>
      <c r="DP2356" s="51"/>
      <c r="DQ2356" s="51"/>
      <c r="DR2356" s="51"/>
      <c r="DS2356" s="13"/>
      <c r="DT2356" s="13"/>
      <c r="DU2356" s="14"/>
      <c r="DV2356" s="14"/>
      <c r="DW2356" s="41"/>
      <c r="DX2356" s="44"/>
      <c r="DY2356" s="51"/>
      <c r="DZ2356" s="51"/>
      <c r="EA2356" s="51"/>
      <c r="EB2356" s="13"/>
      <c r="EC2356" s="13"/>
      <c r="ED2356" s="14"/>
      <c r="EE2356" s="14"/>
      <c r="EF2356" s="41"/>
      <c r="EG2356" s="44"/>
      <c r="EH2356" s="51"/>
      <c r="EI2356" s="51"/>
      <c r="EJ2356" s="51"/>
      <c r="EK2356" s="13"/>
      <c r="EL2356" s="13"/>
      <c r="EM2356" s="14"/>
      <c r="EN2356" s="14"/>
      <c r="EO2356" s="41"/>
      <c r="EP2356" s="44"/>
      <c r="EQ2356" s="51"/>
      <c r="ER2356" s="51"/>
      <c r="ES2356" s="51"/>
      <c r="ET2356" s="13"/>
      <c r="EU2356" s="13"/>
      <c r="EV2356" s="14"/>
      <c r="EW2356" s="14"/>
      <c r="EX2356" s="41"/>
      <c r="EY2356" s="44"/>
      <c r="EZ2356" s="51"/>
      <c r="FA2356" s="51"/>
      <c r="FB2356" s="51"/>
      <c r="FC2356" s="13"/>
      <c r="FD2356" s="13"/>
      <c r="FE2356" s="14"/>
      <c r="FF2356" s="14"/>
      <c r="FG2356" s="41"/>
      <c r="FH2356" s="44"/>
      <c r="FI2356" s="51"/>
      <c r="FJ2356" s="51"/>
      <c r="FK2356" s="51"/>
      <c r="FL2356" s="13"/>
      <c r="FM2356" s="13"/>
      <c r="FN2356" s="14"/>
      <c r="FO2356" s="14"/>
      <c r="FP2356" s="41"/>
      <c r="FQ2356" s="44"/>
      <c r="FR2356" s="51"/>
      <c r="FS2356" s="51"/>
      <c r="FT2356" s="51"/>
      <c r="FU2356" s="13"/>
      <c r="FV2356" s="13"/>
      <c r="FW2356" s="14"/>
      <c r="FX2356" s="14"/>
      <c r="FY2356" s="41"/>
      <c r="FZ2356" s="44"/>
      <c r="GA2356" s="51"/>
      <c r="GB2356" s="51"/>
      <c r="GC2356" s="51"/>
      <c r="GD2356" s="13"/>
      <c r="GE2356" s="13"/>
      <c r="GF2356" s="14"/>
      <c r="GG2356" s="14"/>
      <c r="GH2356" s="41"/>
      <c r="GI2356" s="44"/>
      <c r="GJ2356" s="51"/>
      <c r="GK2356" s="51"/>
      <c r="GL2356" s="51"/>
      <c r="GM2356" s="13"/>
      <c r="GN2356" s="13"/>
      <c r="GO2356" s="14"/>
      <c r="GP2356" s="14"/>
      <c r="GQ2356" s="41"/>
      <c r="GR2356" s="44"/>
      <c r="GS2356" s="51"/>
      <c r="GT2356" s="51"/>
      <c r="GU2356" s="51"/>
      <c r="GV2356" s="13"/>
      <c r="GW2356" s="13"/>
      <c r="GX2356" s="14"/>
      <c r="GY2356" s="14"/>
      <c r="GZ2356" s="41"/>
      <c r="HA2356" s="44"/>
      <c r="HB2356" s="51"/>
      <c r="HC2356" s="51"/>
      <c r="HD2356" s="51"/>
      <c r="HE2356" s="13"/>
      <c r="HF2356" s="13"/>
      <c r="HG2356" s="14"/>
      <c r="HH2356" s="14"/>
      <c r="HI2356" s="41"/>
      <c r="HJ2356" s="44"/>
      <c r="HK2356" s="51"/>
      <c r="HL2356" s="51"/>
      <c r="HM2356" s="51"/>
      <c r="HN2356" s="13"/>
      <c r="HO2356" s="13"/>
      <c r="HP2356" s="14"/>
      <c r="HQ2356" s="14"/>
      <c r="HR2356" s="41"/>
      <c r="HS2356" s="44"/>
      <c r="HT2356" s="51"/>
      <c r="HU2356" s="51"/>
      <c r="HV2356" s="51"/>
      <c r="HW2356" s="13"/>
      <c r="HX2356" s="13"/>
      <c r="HY2356" s="14"/>
      <c r="HZ2356" s="14"/>
      <c r="IA2356" s="41"/>
      <c r="IB2356" s="44"/>
      <c r="IC2356" s="51"/>
      <c r="ID2356" s="51"/>
      <c r="IE2356" s="51"/>
      <c r="IF2356" s="13"/>
      <c r="IG2356" s="13"/>
      <c r="IH2356" s="14"/>
      <c r="II2356" s="14"/>
      <c r="IJ2356" s="41"/>
      <c r="IK2356" s="44"/>
      <c r="IL2356" s="51"/>
      <c r="IM2356" s="51"/>
      <c r="IN2356" s="51"/>
      <c r="IO2356" s="13"/>
      <c r="IP2356" s="13"/>
      <c r="IQ2356" s="14"/>
      <c r="IR2356" s="14"/>
      <c r="IS2356" s="41"/>
      <c r="IT2356" s="44"/>
      <c r="IU2356" s="51"/>
      <c r="IV2356" s="51"/>
      <c r="IW2356" s="51"/>
      <c r="IX2356" s="13"/>
      <c r="IY2356" s="13"/>
      <c r="IZ2356" s="14"/>
      <c r="JA2356" s="14"/>
      <c r="JB2356" s="41"/>
      <c r="JC2356" s="44"/>
      <c r="JD2356" s="51"/>
      <c r="JE2356" s="51"/>
      <c r="JF2356" s="51"/>
      <c r="JG2356" s="13"/>
      <c r="JH2356" s="13"/>
      <c r="JI2356" s="14"/>
      <c r="JJ2356" s="14"/>
      <c r="JK2356" s="41"/>
      <c r="JL2356" s="44"/>
      <c r="JM2356" s="51"/>
      <c r="JN2356" s="51"/>
      <c r="JO2356" s="51"/>
      <c r="JP2356" s="13"/>
      <c r="JQ2356" s="13"/>
      <c r="JR2356" s="14"/>
      <c r="JS2356" s="14"/>
      <c r="JT2356" s="41"/>
      <c r="JU2356" s="44"/>
      <c r="JV2356" s="51"/>
      <c r="JW2356" s="51"/>
      <c r="JX2356" s="51"/>
      <c r="JY2356" s="13"/>
      <c r="JZ2356" s="13"/>
      <c r="KA2356" s="14"/>
      <c r="KB2356" s="14"/>
      <c r="KC2356" s="41"/>
      <c r="KD2356" s="44"/>
      <c r="KE2356" s="51"/>
      <c r="KF2356" s="51"/>
      <c r="KG2356" s="51"/>
      <c r="KH2356" s="13"/>
      <c r="KI2356" s="13"/>
      <c r="KJ2356" s="14"/>
      <c r="KK2356" s="14"/>
      <c r="KL2356" s="41"/>
      <c r="KM2356" s="44"/>
      <c r="KN2356" s="51"/>
      <c r="KO2356" s="51"/>
      <c r="KP2356" s="51"/>
      <c r="KQ2356" s="13"/>
      <c r="KR2356" s="13"/>
      <c r="KS2356" s="14"/>
      <c r="KT2356" s="14"/>
      <c r="KU2356" s="41"/>
      <c r="KV2356" s="44"/>
      <c r="KW2356" s="51"/>
      <c r="KX2356" s="51"/>
      <c r="KY2356" s="51"/>
      <c r="KZ2356" s="13"/>
      <c r="LA2356" s="13"/>
      <c r="LB2356" s="14"/>
      <c r="LC2356" s="14"/>
      <c r="LD2356" s="41"/>
      <c r="LE2356" s="44"/>
      <c r="LF2356" s="51"/>
      <c r="LG2356" s="51"/>
      <c r="LH2356" s="51"/>
      <c r="LI2356" s="13"/>
      <c r="LJ2356" s="13"/>
      <c r="LK2356" s="14"/>
      <c r="LL2356" s="14"/>
      <c r="LM2356" s="41"/>
      <c r="LN2356" s="44"/>
      <c r="LO2356" s="51"/>
      <c r="LP2356" s="51"/>
      <c r="LQ2356" s="51"/>
      <c r="LR2356" s="13"/>
      <c r="LS2356" s="13"/>
      <c r="LT2356" s="14"/>
      <c r="LU2356" s="14"/>
      <c r="LV2356" s="41"/>
      <c r="LW2356" s="44"/>
      <c r="LX2356" s="51"/>
      <c r="LY2356" s="51"/>
      <c r="LZ2356" s="51"/>
      <c r="MA2356" s="13"/>
      <c r="MB2356" s="13"/>
      <c r="MC2356" s="14"/>
      <c r="MD2356" s="14"/>
      <c r="ME2356" s="41"/>
      <c r="MF2356" s="44"/>
      <c r="MG2356" s="51"/>
      <c r="MH2356" s="51"/>
      <c r="MI2356" s="51"/>
      <c r="MJ2356" s="13"/>
      <c r="MK2356" s="13"/>
      <c r="ML2356" s="14"/>
      <c r="MM2356" s="14"/>
      <c r="MN2356" s="41"/>
      <c r="MO2356" s="44"/>
      <c r="MP2356" s="51"/>
      <c r="MQ2356" s="51"/>
      <c r="MR2356" s="51"/>
      <c r="MS2356" s="13"/>
      <c r="MT2356" s="13"/>
      <c r="MU2356" s="14"/>
      <c r="MV2356" s="14"/>
      <c r="MW2356" s="41"/>
      <c r="MX2356" s="44"/>
      <c r="MY2356" s="51"/>
      <c r="MZ2356" s="51"/>
      <c r="NA2356" s="51"/>
      <c r="NB2356" s="13"/>
      <c r="NC2356" s="13"/>
      <c r="ND2356" s="14"/>
      <c r="NE2356" s="14"/>
      <c r="NF2356" s="41"/>
      <c r="NG2356" s="44"/>
      <c r="NH2356" s="51"/>
      <c r="NI2356" s="51"/>
      <c r="NJ2356" s="51"/>
      <c r="NK2356" s="13"/>
      <c r="NL2356" s="13"/>
      <c r="NM2356" s="14"/>
      <c r="NN2356" s="14"/>
      <c r="NO2356" s="41"/>
      <c r="NP2356" s="44"/>
      <c r="NQ2356" s="51"/>
      <c r="NR2356" s="51"/>
      <c r="NS2356" s="51"/>
      <c r="NT2356" s="13"/>
      <c r="NU2356" s="13"/>
      <c r="NV2356" s="14"/>
      <c r="NW2356" s="14"/>
      <c r="NX2356" s="41"/>
      <c r="NY2356" s="44"/>
      <c r="NZ2356" s="51"/>
      <c r="OA2356" s="51"/>
      <c r="OB2356" s="51"/>
      <c r="OC2356" s="13"/>
      <c r="OD2356" s="13"/>
      <c r="OE2356" s="14"/>
      <c r="OF2356" s="14"/>
      <c r="OG2356" s="41"/>
      <c r="OH2356" s="44"/>
      <c r="OI2356" s="51"/>
      <c r="OJ2356" s="51"/>
      <c r="OK2356" s="51"/>
      <c r="OL2356" s="13"/>
      <c r="OM2356" s="13"/>
      <c r="ON2356" s="14"/>
      <c r="OO2356" s="14"/>
      <c r="OP2356" s="41"/>
      <c r="OQ2356" s="44"/>
      <c r="OR2356" s="51"/>
      <c r="OS2356" s="51"/>
      <c r="OT2356" s="51"/>
      <c r="OU2356" s="13"/>
      <c r="OV2356" s="13"/>
      <c r="OW2356" s="14"/>
      <c r="OX2356" s="14"/>
      <c r="OY2356" s="41"/>
      <c r="OZ2356" s="44"/>
      <c r="PA2356" s="51"/>
      <c r="PB2356" s="51"/>
      <c r="PC2356" s="51"/>
      <c r="PD2356" s="13"/>
      <c r="PE2356" s="13"/>
      <c r="PF2356" s="14"/>
      <c r="PG2356" s="14"/>
      <c r="PH2356" s="41"/>
      <c r="PI2356" s="44"/>
      <c r="PJ2356" s="51"/>
      <c r="PK2356" s="51"/>
      <c r="PL2356" s="51"/>
      <c r="PM2356" s="13"/>
      <c r="PN2356" s="13"/>
      <c r="PO2356" s="14"/>
      <c r="PP2356" s="14"/>
      <c r="PQ2356" s="41"/>
      <c r="PR2356" s="44"/>
      <c r="PS2356" s="51"/>
      <c r="PT2356" s="51"/>
      <c r="PU2356" s="51"/>
      <c r="PV2356" s="13"/>
      <c r="PW2356" s="13"/>
      <c r="PX2356" s="14"/>
      <c r="PY2356" s="14"/>
      <c r="PZ2356" s="41"/>
      <c r="QA2356" s="44"/>
      <c r="QB2356" s="51"/>
      <c r="QC2356" s="51"/>
      <c r="QD2356" s="51"/>
      <c r="QE2356" s="13"/>
      <c r="QF2356" s="13"/>
      <c r="QG2356" s="14"/>
      <c r="QH2356" s="14"/>
      <c r="QI2356" s="41"/>
      <c r="QJ2356" s="44"/>
      <c r="QK2356" s="51"/>
      <c r="QL2356" s="51"/>
      <c r="QM2356" s="51"/>
      <c r="QN2356" s="13"/>
      <c r="QO2356" s="13"/>
      <c r="QP2356" s="14"/>
      <c r="QQ2356" s="14"/>
      <c r="QR2356" s="41"/>
      <c r="QS2356" s="44"/>
      <c r="QT2356" s="51"/>
      <c r="QU2356" s="51"/>
      <c r="QV2356" s="51"/>
      <c r="QW2356" s="13"/>
      <c r="QX2356" s="13"/>
      <c r="QY2356" s="14"/>
      <c r="QZ2356" s="14"/>
      <c r="RA2356" s="41"/>
      <c r="RB2356" s="44"/>
      <c r="RC2356" s="51"/>
      <c r="RD2356" s="51"/>
      <c r="RE2356" s="51"/>
      <c r="RF2356" s="13"/>
      <c r="RG2356" s="13"/>
      <c r="RH2356" s="14"/>
      <c r="RI2356" s="14"/>
      <c r="RJ2356" s="41"/>
      <c r="RK2356" s="44"/>
      <c r="RL2356" s="51"/>
      <c r="RM2356" s="51"/>
      <c r="RN2356" s="51"/>
      <c r="RO2356" s="13"/>
      <c r="RP2356" s="13"/>
      <c r="RQ2356" s="14"/>
      <c r="RR2356" s="14"/>
      <c r="RS2356" s="41"/>
      <c r="RT2356" s="44"/>
      <c r="RU2356" s="51"/>
      <c r="RV2356" s="51"/>
      <c r="RW2356" s="51"/>
      <c r="RX2356" s="13"/>
      <c r="RY2356" s="13"/>
      <c r="RZ2356" s="14"/>
      <c r="SA2356" s="14"/>
      <c r="SB2356" s="41"/>
      <c r="SC2356" s="44"/>
      <c r="SD2356" s="51"/>
      <c r="SE2356" s="51"/>
      <c r="SF2356" s="51"/>
      <c r="SG2356" s="13"/>
      <c r="SH2356" s="13"/>
      <c r="SI2356" s="14"/>
      <c r="SJ2356" s="14"/>
      <c r="SK2356" s="41"/>
      <c r="SL2356" s="44"/>
      <c r="SM2356" s="51"/>
      <c r="SN2356" s="51"/>
      <c r="SO2356" s="51"/>
      <c r="SP2356" s="13"/>
      <c r="SQ2356" s="13"/>
      <c r="SR2356" s="14"/>
      <c r="SS2356" s="14"/>
      <c r="ST2356" s="41"/>
      <c r="SU2356" s="44"/>
      <c r="SV2356" s="51"/>
      <c r="SW2356" s="51"/>
      <c r="SX2356" s="51"/>
      <c r="SY2356" s="13"/>
      <c r="SZ2356" s="13"/>
      <c r="TA2356" s="14"/>
      <c r="TB2356" s="14"/>
      <c r="TC2356" s="41"/>
      <c r="TD2356" s="44"/>
      <c r="TE2356" s="51"/>
      <c r="TF2356" s="51"/>
      <c r="TG2356" s="51"/>
      <c r="TH2356" s="13"/>
      <c r="TI2356" s="13"/>
      <c r="TJ2356" s="14"/>
      <c r="TK2356" s="14"/>
      <c r="TL2356" s="41"/>
      <c r="TM2356" s="44"/>
      <c r="TN2356" s="51"/>
      <c r="TO2356" s="51"/>
      <c r="TP2356" s="51"/>
      <c r="TQ2356" s="13"/>
      <c r="TR2356" s="13"/>
      <c r="TS2356" s="14"/>
      <c r="TT2356" s="14"/>
      <c r="TU2356" s="41"/>
      <c r="TV2356" s="44"/>
      <c r="TW2356" s="51"/>
      <c r="TX2356" s="51"/>
      <c r="TY2356" s="51"/>
      <c r="TZ2356" s="13"/>
      <c r="UA2356" s="13"/>
      <c r="UB2356" s="14"/>
      <c r="UC2356" s="14"/>
      <c r="UD2356" s="41"/>
      <c r="UE2356" s="44"/>
      <c r="UF2356" s="51"/>
      <c r="UG2356" s="51"/>
      <c r="UH2356" s="51"/>
      <c r="UI2356" s="13"/>
      <c r="UJ2356" s="13"/>
      <c r="UK2356" s="14"/>
      <c r="UL2356" s="14"/>
      <c r="UM2356" s="41"/>
      <c r="UN2356" s="44"/>
      <c r="UO2356" s="51"/>
      <c r="UP2356" s="51"/>
      <c r="UQ2356" s="51"/>
      <c r="UR2356" s="13"/>
      <c r="US2356" s="13"/>
      <c r="UT2356" s="14"/>
      <c r="UU2356" s="14"/>
      <c r="UV2356" s="41"/>
      <c r="UW2356" s="44"/>
      <c r="UX2356" s="51"/>
      <c r="UY2356" s="51"/>
      <c r="UZ2356" s="51"/>
      <c r="VA2356" s="13"/>
      <c r="VB2356" s="13"/>
      <c r="VC2356" s="14"/>
      <c r="VD2356" s="14"/>
      <c r="VE2356" s="41"/>
      <c r="VF2356" s="44"/>
      <c r="VG2356" s="51"/>
      <c r="VH2356" s="51"/>
      <c r="VI2356" s="51"/>
      <c r="VJ2356" s="13"/>
      <c r="VK2356" s="13"/>
      <c r="VL2356" s="14"/>
      <c r="VM2356" s="14"/>
      <c r="VN2356" s="41"/>
      <c r="VO2356" s="44"/>
      <c r="VP2356" s="51"/>
      <c r="VQ2356" s="51"/>
      <c r="VR2356" s="51"/>
      <c r="VS2356" s="13"/>
      <c r="VT2356" s="13"/>
      <c r="VU2356" s="14"/>
      <c r="VV2356" s="14"/>
      <c r="VW2356" s="41"/>
      <c r="VX2356" s="44"/>
      <c r="VY2356" s="51"/>
      <c r="VZ2356" s="51"/>
      <c r="WA2356" s="51"/>
      <c r="WB2356" s="13"/>
      <c r="WC2356" s="13"/>
      <c r="WD2356" s="14"/>
      <c r="WE2356" s="14"/>
      <c r="WF2356" s="41"/>
      <c r="WG2356" s="44"/>
      <c r="WH2356" s="51"/>
      <c r="WI2356" s="51"/>
      <c r="WJ2356" s="51"/>
      <c r="WK2356" s="13"/>
      <c r="WL2356" s="13"/>
      <c r="WM2356" s="14"/>
      <c r="WN2356" s="14"/>
      <c r="WO2356" s="41"/>
      <c r="WP2356" s="44"/>
      <c r="WQ2356" s="51"/>
      <c r="WR2356" s="51"/>
      <c r="WS2356" s="51"/>
      <c r="WT2356" s="13"/>
      <c r="WU2356" s="13"/>
      <c r="WV2356" s="14"/>
      <c r="WW2356" s="14"/>
      <c r="WX2356" s="41"/>
      <c r="WY2356" s="44"/>
      <c r="WZ2356" s="51"/>
      <c r="XA2356" s="51"/>
      <c r="XB2356" s="51"/>
      <c r="XC2356" s="13"/>
      <c r="XD2356" s="13"/>
      <c r="XE2356" s="14"/>
      <c r="XF2356" s="14"/>
      <c r="XG2356" s="41"/>
      <c r="XH2356" s="44"/>
      <c r="XI2356" s="51"/>
      <c r="XJ2356" s="51"/>
      <c r="XK2356" s="51"/>
      <c r="XL2356" s="13"/>
      <c r="XM2356" s="13"/>
      <c r="XN2356" s="14"/>
      <c r="XO2356" s="14"/>
      <c r="XP2356" s="41"/>
      <c r="XQ2356" s="44"/>
      <c r="XR2356" s="51"/>
      <c r="XS2356" s="51"/>
      <c r="XT2356" s="51"/>
      <c r="XU2356" s="13"/>
      <c r="XV2356" s="13"/>
      <c r="XW2356" s="14"/>
      <c r="XX2356" s="14"/>
      <c r="XY2356" s="41"/>
      <c r="XZ2356" s="44"/>
      <c r="YA2356" s="51"/>
      <c r="YB2356" s="51"/>
      <c r="YC2356" s="51"/>
      <c r="YD2356" s="13"/>
      <c r="YE2356" s="13"/>
      <c r="YF2356" s="14"/>
      <c r="YG2356" s="14"/>
      <c r="YH2356" s="41"/>
      <c r="YI2356" s="44"/>
      <c r="YJ2356" s="51"/>
      <c r="YK2356" s="51"/>
      <c r="YL2356" s="51"/>
      <c r="YM2356" s="13"/>
      <c r="YN2356" s="13"/>
      <c r="YO2356" s="14"/>
      <c r="YP2356" s="14"/>
      <c r="YQ2356" s="41"/>
      <c r="YR2356" s="44"/>
      <c r="YS2356" s="51"/>
      <c r="YT2356" s="51"/>
      <c r="YU2356" s="51"/>
      <c r="YV2356" s="13"/>
      <c r="YW2356" s="13"/>
      <c r="YX2356" s="14"/>
      <c r="YY2356" s="14"/>
      <c r="YZ2356" s="41"/>
      <c r="ZA2356" s="44"/>
      <c r="ZB2356" s="51"/>
      <c r="ZC2356" s="51"/>
      <c r="ZD2356" s="51"/>
      <c r="ZE2356" s="13"/>
      <c r="ZF2356" s="13"/>
      <c r="ZG2356" s="14"/>
      <c r="ZH2356" s="14"/>
      <c r="ZI2356" s="41"/>
      <c r="ZJ2356" s="44"/>
      <c r="ZK2356" s="51"/>
      <c r="ZL2356" s="51"/>
      <c r="ZM2356" s="51"/>
      <c r="ZN2356" s="13"/>
      <c r="ZO2356" s="13"/>
      <c r="ZP2356" s="14"/>
      <c r="ZQ2356" s="14"/>
      <c r="ZR2356" s="41"/>
      <c r="ZS2356" s="44"/>
      <c r="ZT2356" s="51"/>
      <c r="ZU2356" s="51"/>
      <c r="ZV2356" s="51"/>
      <c r="ZW2356" s="13"/>
      <c r="ZX2356" s="13"/>
      <c r="ZY2356" s="14"/>
      <c r="ZZ2356" s="14"/>
      <c r="AAA2356" s="41"/>
      <c r="AAB2356" s="44"/>
      <c r="AAC2356" s="51"/>
      <c r="AAD2356" s="51"/>
      <c r="AAE2356" s="51"/>
      <c r="AAF2356" s="13"/>
      <c r="AAG2356" s="13"/>
      <c r="AAH2356" s="14"/>
      <c r="AAI2356" s="14"/>
      <c r="AAJ2356" s="41"/>
      <c r="AAK2356" s="44"/>
      <c r="AAL2356" s="51"/>
      <c r="AAM2356" s="51"/>
      <c r="AAN2356" s="51"/>
      <c r="AAO2356" s="13"/>
      <c r="AAP2356" s="13"/>
      <c r="AAQ2356" s="14"/>
      <c r="AAR2356" s="14"/>
      <c r="AAS2356" s="41"/>
      <c r="AAT2356" s="44"/>
      <c r="AAU2356" s="51"/>
      <c r="AAV2356" s="51"/>
      <c r="AAW2356" s="51"/>
      <c r="AAX2356" s="13"/>
      <c r="AAY2356" s="13"/>
      <c r="AAZ2356" s="14"/>
      <c r="ABA2356" s="14"/>
      <c r="ABB2356" s="41"/>
      <c r="ABC2356" s="44"/>
      <c r="ABD2356" s="51"/>
      <c r="ABE2356" s="51"/>
      <c r="ABF2356" s="51"/>
      <c r="ABG2356" s="13"/>
      <c r="ABH2356" s="13"/>
      <c r="ABI2356" s="14"/>
      <c r="ABJ2356" s="14"/>
      <c r="ABK2356" s="41"/>
      <c r="ABL2356" s="44"/>
      <c r="ABM2356" s="51"/>
      <c r="ABN2356" s="51"/>
      <c r="ABO2356" s="51"/>
      <c r="ABP2356" s="13"/>
      <c r="ABQ2356" s="13"/>
      <c r="ABR2356" s="14"/>
      <c r="ABS2356" s="14"/>
      <c r="ABT2356" s="41"/>
      <c r="ABU2356" s="44"/>
      <c r="ABV2356" s="51"/>
      <c r="ABW2356" s="51"/>
      <c r="ABX2356" s="51"/>
      <c r="ABY2356" s="13"/>
      <c r="ABZ2356" s="13"/>
      <c r="ACA2356" s="14"/>
      <c r="ACB2356" s="14"/>
      <c r="ACC2356" s="41"/>
      <c r="ACD2356" s="44"/>
      <c r="ACE2356" s="51"/>
      <c r="ACF2356" s="51"/>
      <c r="ACG2356" s="51"/>
      <c r="ACH2356" s="13"/>
      <c r="ACI2356" s="13"/>
      <c r="ACJ2356" s="14"/>
      <c r="ACK2356" s="14"/>
      <c r="ACL2356" s="41"/>
      <c r="ACM2356" s="44"/>
      <c r="ACN2356" s="51"/>
      <c r="ACO2356" s="51"/>
      <c r="ACP2356" s="51"/>
      <c r="ACQ2356" s="13"/>
      <c r="ACR2356" s="13"/>
      <c r="ACS2356" s="14"/>
      <c r="ACT2356" s="14"/>
      <c r="ACU2356" s="41"/>
      <c r="ACV2356" s="44"/>
      <c r="ACW2356" s="51"/>
      <c r="ACX2356" s="51"/>
      <c r="ACY2356" s="51"/>
      <c r="ACZ2356" s="13"/>
      <c r="ADA2356" s="13"/>
      <c r="ADB2356" s="14"/>
      <c r="ADC2356" s="14"/>
      <c r="ADD2356" s="41"/>
      <c r="ADE2356" s="44"/>
      <c r="ADF2356" s="51"/>
      <c r="ADG2356" s="51"/>
      <c r="ADH2356" s="51"/>
      <c r="ADI2356" s="13"/>
      <c r="ADJ2356" s="13"/>
      <c r="ADK2356" s="14"/>
      <c r="ADL2356" s="14"/>
      <c r="ADM2356" s="41"/>
      <c r="ADN2356" s="44"/>
      <c r="ADO2356" s="51"/>
      <c r="ADP2356" s="51"/>
      <c r="ADQ2356" s="51"/>
      <c r="ADR2356" s="13"/>
      <c r="ADS2356" s="13"/>
      <c r="ADT2356" s="14"/>
      <c r="ADU2356" s="14"/>
      <c r="ADV2356" s="41"/>
      <c r="ADW2356" s="44"/>
      <c r="ADX2356" s="51"/>
      <c r="ADY2356" s="51"/>
      <c r="ADZ2356" s="51"/>
      <c r="AEA2356" s="13"/>
      <c r="AEB2356" s="13"/>
      <c r="AEC2356" s="14"/>
      <c r="AED2356" s="14"/>
      <c r="AEE2356" s="41"/>
      <c r="AEF2356" s="44"/>
      <c r="AEG2356" s="51"/>
      <c r="AEH2356" s="51"/>
      <c r="AEI2356" s="51"/>
      <c r="AEJ2356" s="13"/>
      <c r="AEK2356" s="13"/>
      <c r="AEL2356" s="14"/>
      <c r="AEM2356" s="14"/>
      <c r="AEN2356" s="41"/>
      <c r="AEO2356" s="44"/>
      <c r="AEP2356" s="51"/>
      <c r="AEQ2356" s="51"/>
      <c r="AER2356" s="51"/>
      <c r="AES2356" s="13"/>
      <c r="AET2356" s="13"/>
      <c r="AEU2356" s="14"/>
      <c r="AEV2356" s="14"/>
      <c r="AEW2356" s="41"/>
      <c r="AEX2356" s="44"/>
      <c r="AEY2356" s="51"/>
      <c r="AEZ2356" s="51"/>
      <c r="AFA2356" s="51"/>
      <c r="AFB2356" s="13"/>
      <c r="AFC2356" s="13"/>
      <c r="AFD2356" s="14"/>
      <c r="AFE2356" s="14"/>
      <c r="AFF2356" s="41"/>
      <c r="AFG2356" s="44"/>
      <c r="AFH2356" s="51"/>
      <c r="AFI2356" s="51"/>
      <c r="AFJ2356" s="51"/>
      <c r="AFK2356" s="13"/>
      <c r="AFL2356" s="13"/>
      <c r="AFM2356" s="14"/>
      <c r="AFN2356" s="14"/>
      <c r="AFO2356" s="41"/>
      <c r="AFP2356" s="44"/>
      <c r="AFQ2356" s="51"/>
      <c r="AFR2356" s="51"/>
      <c r="AFS2356" s="51"/>
      <c r="AFT2356" s="13"/>
      <c r="AFU2356" s="13"/>
      <c r="AFV2356" s="14"/>
      <c r="AFW2356" s="14"/>
      <c r="AFX2356" s="41"/>
      <c r="AFY2356" s="44"/>
      <c r="AFZ2356" s="51"/>
      <c r="AGA2356" s="51"/>
      <c r="AGB2356" s="51"/>
      <c r="AGC2356" s="13"/>
      <c r="AGD2356" s="13"/>
      <c r="AGE2356" s="14"/>
      <c r="AGF2356" s="14"/>
      <c r="AGG2356" s="41"/>
      <c r="AGH2356" s="44"/>
      <c r="AGI2356" s="51"/>
      <c r="AGJ2356" s="51"/>
      <c r="AGK2356" s="51"/>
      <c r="AGL2356" s="13"/>
      <c r="AGM2356" s="13"/>
      <c r="AGN2356" s="14"/>
      <c r="AGO2356" s="14"/>
      <c r="AGP2356" s="41"/>
      <c r="AGQ2356" s="44"/>
      <c r="AGR2356" s="51"/>
      <c r="AGS2356" s="51"/>
      <c r="AGT2356" s="51"/>
      <c r="AGU2356" s="13"/>
      <c r="AGV2356" s="13"/>
      <c r="AGW2356" s="14"/>
      <c r="AGX2356" s="14"/>
      <c r="AGY2356" s="41"/>
      <c r="AGZ2356" s="44"/>
      <c r="AHA2356" s="51"/>
      <c r="AHB2356" s="51"/>
      <c r="AHC2356" s="51"/>
      <c r="AHD2356" s="13"/>
      <c r="AHE2356" s="13"/>
      <c r="AHF2356" s="14"/>
      <c r="AHG2356" s="14"/>
      <c r="AHH2356" s="41"/>
      <c r="AHI2356" s="44"/>
      <c r="AHJ2356" s="51"/>
      <c r="AHK2356" s="51"/>
      <c r="AHL2356" s="51"/>
      <c r="AHM2356" s="13"/>
      <c r="AHN2356" s="13"/>
      <c r="AHO2356" s="14"/>
      <c r="AHP2356" s="14"/>
      <c r="AHQ2356" s="41"/>
      <c r="AHR2356" s="44"/>
      <c r="AHS2356" s="51"/>
      <c r="AHT2356" s="51"/>
      <c r="AHU2356" s="51"/>
      <c r="AHV2356" s="13"/>
      <c r="AHW2356" s="13"/>
      <c r="AHX2356" s="14"/>
      <c r="AHY2356" s="14"/>
      <c r="AHZ2356" s="41"/>
      <c r="AIA2356" s="44"/>
      <c r="AIB2356" s="51"/>
      <c r="AIC2356" s="51"/>
      <c r="AID2356" s="51"/>
      <c r="AIE2356" s="13"/>
      <c r="AIF2356" s="13"/>
      <c r="AIG2356" s="14"/>
      <c r="AIH2356" s="14"/>
      <c r="AII2356" s="41"/>
      <c r="AIJ2356" s="44"/>
      <c r="AIK2356" s="51"/>
      <c r="AIL2356" s="51"/>
      <c r="AIM2356" s="51"/>
      <c r="AIN2356" s="13"/>
      <c r="AIO2356" s="13"/>
      <c r="AIP2356" s="14"/>
      <c r="AIQ2356" s="14"/>
      <c r="AIR2356" s="41"/>
      <c r="AIS2356" s="44"/>
      <c r="AIT2356" s="51"/>
      <c r="AIU2356" s="51"/>
      <c r="AIV2356" s="51"/>
      <c r="AIW2356" s="13"/>
      <c r="AIX2356" s="13"/>
      <c r="AIY2356" s="14"/>
      <c r="AIZ2356" s="14"/>
      <c r="AJA2356" s="41"/>
      <c r="AJB2356" s="44"/>
      <c r="AJC2356" s="51"/>
      <c r="AJD2356" s="51"/>
      <c r="AJE2356" s="51"/>
      <c r="AJF2356" s="13"/>
      <c r="AJG2356" s="13"/>
      <c r="AJH2356" s="14"/>
      <c r="AJI2356" s="14"/>
      <c r="AJJ2356" s="41"/>
      <c r="AJK2356" s="44"/>
      <c r="AJL2356" s="51"/>
      <c r="AJM2356" s="51"/>
      <c r="AJN2356" s="51"/>
      <c r="AJO2356" s="13"/>
      <c r="AJP2356" s="13"/>
      <c r="AJQ2356" s="14"/>
      <c r="AJR2356" s="14"/>
      <c r="AJS2356" s="41"/>
      <c r="AJT2356" s="44"/>
      <c r="AJU2356" s="51"/>
      <c r="AJV2356" s="51"/>
      <c r="AJW2356" s="51"/>
      <c r="AJX2356" s="13"/>
      <c r="AJY2356" s="13"/>
      <c r="AJZ2356" s="14"/>
      <c r="AKA2356" s="14"/>
      <c r="AKB2356" s="41"/>
      <c r="AKC2356" s="44"/>
      <c r="AKD2356" s="51"/>
      <c r="AKE2356" s="51"/>
      <c r="AKF2356" s="51"/>
      <c r="AKG2356" s="13"/>
      <c r="AKH2356" s="13"/>
      <c r="AKI2356" s="14"/>
      <c r="AKJ2356" s="14"/>
      <c r="AKK2356" s="41"/>
      <c r="AKL2356" s="44"/>
      <c r="AKM2356" s="51"/>
      <c r="AKN2356" s="51"/>
      <c r="AKO2356" s="51"/>
      <c r="AKP2356" s="13"/>
      <c r="AKQ2356" s="13"/>
      <c r="AKR2356" s="14"/>
      <c r="AKS2356" s="14"/>
      <c r="AKT2356" s="41"/>
      <c r="AKU2356" s="44"/>
      <c r="AKV2356" s="51"/>
      <c r="AKW2356" s="51"/>
      <c r="AKX2356" s="51"/>
      <c r="AKY2356" s="13"/>
      <c r="AKZ2356" s="13"/>
      <c r="ALA2356" s="14"/>
      <c r="ALB2356" s="14"/>
      <c r="ALC2356" s="41"/>
      <c r="ALD2356" s="44"/>
      <c r="ALE2356" s="51"/>
      <c r="ALF2356" s="51"/>
      <c r="ALG2356" s="51"/>
      <c r="ALH2356" s="13"/>
      <c r="ALI2356" s="13"/>
      <c r="ALJ2356" s="14"/>
      <c r="ALK2356" s="14"/>
      <c r="ALL2356" s="41"/>
      <c r="ALM2356" s="44"/>
      <c r="ALN2356" s="51"/>
      <c r="ALO2356" s="51"/>
      <c r="ALP2356" s="51"/>
      <c r="ALQ2356" s="13"/>
      <c r="ALR2356" s="13"/>
      <c r="ALS2356" s="14"/>
      <c r="ALT2356" s="14"/>
      <c r="ALU2356" s="41"/>
      <c r="ALV2356" s="44"/>
      <c r="ALW2356" s="51"/>
      <c r="ALX2356" s="51"/>
      <c r="ALY2356" s="51"/>
      <c r="ALZ2356" s="13"/>
      <c r="AMA2356" s="13"/>
      <c r="AMB2356" s="14"/>
      <c r="AMC2356" s="14"/>
      <c r="AMD2356" s="41"/>
      <c r="AME2356" s="44"/>
      <c r="AMF2356" s="51"/>
      <c r="AMG2356" s="51"/>
      <c r="AMH2356" s="51"/>
      <c r="AMI2356" s="13"/>
      <c r="AMJ2356" s="13"/>
      <c r="AMK2356" s="14"/>
      <c r="AML2356" s="14"/>
      <c r="AMM2356" s="41"/>
      <c r="AMN2356" s="44"/>
      <c r="AMO2356" s="51"/>
      <c r="AMP2356" s="51"/>
      <c r="AMQ2356" s="51"/>
      <c r="AMR2356" s="13"/>
      <c r="AMS2356" s="13"/>
      <c r="AMT2356" s="14"/>
      <c r="AMU2356" s="14"/>
      <c r="AMV2356" s="41"/>
      <c r="AMW2356" s="44"/>
      <c r="AMX2356" s="51"/>
      <c r="AMY2356" s="51"/>
      <c r="AMZ2356" s="51"/>
      <c r="ANA2356" s="13"/>
      <c r="ANB2356" s="13"/>
      <c r="ANC2356" s="14"/>
      <c r="AND2356" s="14"/>
      <c r="ANE2356" s="41"/>
      <c r="ANF2356" s="44"/>
      <c r="ANG2356" s="51"/>
      <c r="ANH2356" s="51"/>
      <c r="ANI2356" s="51"/>
      <c r="ANJ2356" s="13"/>
      <c r="ANK2356" s="13"/>
      <c r="ANL2356" s="14"/>
      <c r="ANM2356" s="14"/>
      <c r="ANN2356" s="41"/>
      <c r="ANO2356" s="44"/>
      <c r="ANP2356" s="51"/>
      <c r="ANQ2356" s="51"/>
      <c r="ANR2356" s="51"/>
      <c r="ANS2356" s="13"/>
      <c r="ANT2356" s="13"/>
      <c r="ANU2356" s="14"/>
      <c r="ANV2356" s="14"/>
      <c r="ANW2356" s="41"/>
      <c r="ANX2356" s="44"/>
      <c r="ANY2356" s="51"/>
      <c r="ANZ2356" s="51"/>
      <c r="AOA2356" s="51"/>
      <c r="AOB2356" s="13"/>
      <c r="AOC2356" s="13"/>
      <c r="AOD2356" s="14"/>
      <c r="AOE2356" s="14"/>
      <c r="AOF2356" s="41"/>
      <c r="AOG2356" s="44"/>
      <c r="AOH2356" s="51"/>
      <c r="AOI2356" s="51"/>
      <c r="AOJ2356" s="51"/>
      <c r="AOK2356" s="13"/>
      <c r="AOL2356" s="13"/>
      <c r="AOM2356" s="14"/>
      <c r="AON2356" s="14"/>
      <c r="AOO2356" s="41"/>
      <c r="AOP2356" s="44"/>
      <c r="AOQ2356" s="51"/>
      <c r="AOR2356" s="51"/>
      <c r="AOS2356" s="51"/>
      <c r="AOT2356" s="13"/>
      <c r="AOU2356" s="13"/>
      <c r="AOV2356" s="14"/>
      <c r="AOW2356" s="14"/>
      <c r="AOX2356" s="41"/>
      <c r="AOY2356" s="44"/>
      <c r="AOZ2356" s="51"/>
      <c r="APA2356" s="51"/>
      <c r="APB2356" s="51"/>
      <c r="APC2356" s="13"/>
      <c r="APD2356" s="13"/>
      <c r="APE2356" s="14"/>
      <c r="APF2356" s="14"/>
      <c r="APG2356" s="41"/>
      <c r="APH2356" s="44"/>
      <c r="API2356" s="51"/>
      <c r="APJ2356" s="51"/>
      <c r="APK2356" s="51"/>
      <c r="APL2356" s="13"/>
      <c r="APM2356" s="13"/>
      <c r="APN2356" s="14"/>
      <c r="APO2356" s="14"/>
      <c r="APP2356" s="41"/>
      <c r="APQ2356" s="44"/>
      <c r="APR2356" s="51"/>
      <c r="APS2356" s="51"/>
      <c r="APT2356" s="51"/>
      <c r="APU2356" s="13"/>
      <c r="APV2356" s="13"/>
      <c r="APW2356" s="14"/>
      <c r="APX2356" s="14"/>
      <c r="APY2356" s="41"/>
      <c r="APZ2356" s="44"/>
      <c r="AQA2356" s="51"/>
      <c r="AQB2356" s="51"/>
      <c r="AQC2356" s="51"/>
      <c r="AQD2356" s="13"/>
      <c r="AQE2356" s="13"/>
      <c r="AQF2356" s="14"/>
      <c r="AQG2356" s="14"/>
      <c r="AQH2356" s="41"/>
      <c r="AQI2356" s="44"/>
      <c r="AQJ2356" s="51"/>
      <c r="AQK2356" s="51"/>
      <c r="AQL2356" s="51"/>
      <c r="AQM2356" s="13"/>
      <c r="AQN2356" s="13"/>
      <c r="AQO2356" s="14"/>
      <c r="AQP2356" s="14"/>
      <c r="AQQ2356" s="41"/>
      <c r="AQR2356" s="44"/>
      <c r="AQS2356" s="51"/>
      <c r="AQT2356" s="51"/>
      <c r="AQU2356" s="51"/>
      <c r="AQV2356" s="13"/>
      <c r="AQW2356" s="13"/>
      <c r="AQX2356" s="14"/>
      <c r="AQY2356" s="14"/>
      <c r="AQZ2356" s="41"/>
      <c r="ARA2356" s="44"/>
      <c r="ARB2356" s="51"/>
      <c r="ARC2356" s="51"/>
      <c r="ARD2356" s="51"/>
      <c r="ARE2356" s="13"/>
      <c r="ARF2356" s="13"/>
      <c r="ARG2356" s="14"/>
      <c r="ARH2356" s="14"/>
      <c r="ARI2356" s="41"/>
      <c r="ARJ2356" s="44"/>
      <c r="ARK2356" s="51"/>
      <c r="ARL2356" s="51"/>
      <c r="ARM2356" s="51"/>
      <c r="ARN2356" s="13"/>
      <c r="ARO2356" s="13"/>
      <c r="ARP2356" s="14"/>
      <c r="ARQ2356" s="14"/>
      <c r="ARR2356" s="41"/>
      <c r="ARS2356" s="44"/>
      <c r="ART2356" s="51"/>
      <c r="ARU2356" s="51"/>
      <c r="ARV2356" s="51"/>
      <c r="ARW2356" s="13"/>
      <c r="ARX2356" s="13"/>
      <c r="ARY2356" s="14"/>
      <c r="ARZ2356" s="14"/>
      <c r="ASA2356" s="41"/>
      <c r="ASB2356" s="44"/>
      <c r="ASC2356" s="51"/>
      <c r="ASD2356" s="51"/>
      <c r="ASE2356" s="51"/>
      <c r="ASF2356" s="13"/>
      <c r="ASG2356" s="13"/>
      <c r="ASH2356" s="14"/>
      <c r="ASI2356" s="14"/>
      <c r="ASJ2356" s="41"/>
      <c r="ASK2356" s="44"/>
      <c r="ASL2356" s="51"/>
      <c r="ASM2356" s="51"/>
      <c r="ASN2356" s="51"/>
      <c r="ASO2356" s="13"/>
      <c r="ASP2356" s="13"/>
      <c r="ASQ2356" s="14"/>
      <c r="ASR2356" s="14"/>
      <c r="ASS2356" s="41"/>
      <c r="AST2356" s="44"/>
      <c r="ASU2356" s="51"/>
      <c r="ASV2356" s="51"/>
      <c r="ASW2356" s="51"/>
      <c r="ASX2356" s="13"/>
      <c r="ASY2356" s="13"/>
      <c r="ASZ2356" s="14"/>
      <c r="ATA2356" s="14"/>
      <c r="ATB2356" s="41"/>
      <c r="ATC2356" s="44"/>
      <c r="ATD2356" s="51"/>
      <c r="ATE2356" s="51"/>
      <c r="ATF2356" s="51"/>
      <c r="ATG2356" s="13"/>
      <c r="ATH2356" s="13"/>
      <c r="ATI2356" s="14"/>
      <c r="ATJ2356" s="14"/>
      <c r="ATK2356" s="41"/>
      <c r="ATL2356" s="44"/>
      <c r="ATM2356" s="51"/>
      <c r="ATN2356" s="51"/>
      <c r="ATO2356" s="51"/>
      <c r="ATP2356" s="13"/>
      <c r="ATQ2356" s="13"/>
      <c r="ATR2356" s="14"/>
      <c r="ATS2356" s="14"/>
      <c r="ATT2356" s="41"/>
      <c r="ATU2356" s="44"/>
      <c r="ATV2356" s="51"/>
      <c r="ATW2356" s="51"/>
      <c r="ATX2356" s="51"/>
      <c r="ATY2356" s="13"/>
      <c r="ATZ2356" s="13"/>
      <c r="AUA2356" s="14"/>
      <c r="AUB2356" s="14"/>
      <c r="AUC2356" s="41"/>
      <c r="AUD2356" s="44"/>
      <c r="AUE2356" s="51"/>
      <c r="AUF2356" s="51"/>
      <c r="AUG2356" s="51"/>
      <c r="AUH2356" s="13"/>
      <c r="AUI2356" s="13"/>
      <c r="AUJ2356" s="14"/>
      <c r="AUK2356" s="14"/>
      <c r="AUL2356" s="41"/>
      <c r="AUM2356" s="44"/>
      <c r="AUN2356" s="51"/>
      <c r="AUO2356" s="51"/>
      <c r="AUP2356" s="51"/>
      <c r="AUQ2356" s="13"/>
      <c r="AUR2356" s="13"/>
      <c r="AUS2356" s="14"/>
      <c r="AUT2356" s="14"/>
      <c r="AUU2356" s="41"/>
      <c r="AUV2356" s="44"/>
      <c r="AUW2356" s="51"/>
      <c r="AUX2356" s="51"/>
      <c r="AUY2356" s="51"/>
      <c r="AUZ2356" s="13"/>
      <c r="AVA2356" s="13"/>
      <c r="AVB2356" s="14"/>
      <c r="AVC2356" s="14"/>
      <c r="AVD2356" s="41"/>
      <c r="AVE2356" s="44"/>
      <c r="AVF2356" s="51"/>
      <c r="AVG2356" s="51"/>
      <c r="AVH2356" s="51"/>
      <c r="AVI2356" s="13"/>
      <c r="AVJ2356" s="13"/>
      <c r="AVK2356" s="14"/>
      <c r="AVL2356" s="14"/>
      <c r="AVM2356" s="41"/>
      <c r="AVN2356" s="44"/>
      <c r="AVO2356" s="51"/>
      <c r="AVP2356" s="51"/>
      <c r="AVQ2356" s="51"/>
      <c r="AVR2356" s="13"/>
      <c r="AVS2356" s="13"/>
      <c r="AVT2356" s="14"/>
      <c r="AVU2356" s="14"/>
      <c r="AVV2356" s="41"/>
      <c r="AVW2356" s="44"/>
      <c r="AVX2356" s="51"/>
      <c r="AVY2356" s="51"/>
      <c r="AVZ2356" s="51"/>
      <c r="AWA2356" s="13"/>
      <c r="AWB2356" s="13"/>
      <c r="AWC2356" s="14"/>
      <c r="AWD2356" s="14"/>
      <c r="AWE2356" s="41"/>
      <c r="AWF2356" s="44"/>
      <c r="AWG2356" s="51"/>
      <c r="AWH2356" s="51"/>
      <c r="AWI2356" s="51"/>
      <c r="AWJ2356" s="13"/>
      <c r="AWK2356" s="13"/>
      <c r="AWL2356" s="14"/>
      <c r="AWM2356" s="14"/>
      <c r="AWN2356" s="41"/>
      <c r="AWO2356" s="44"/>
      <c r="AWP2356" s="51"/>
      <c r="AWQ2356" s="51"/>
      <c r="AWR2356" s="51"/>
      <c r="AWS2356" s="13"/>
      <c r="AWT2356" s="13"/>
      <c r="AWU2356" s="14"/>
      <c r="AWV2356" s="14"/>
      <c r="AWW2356" s="41"/>
      <c r="AWX2356" s="44"/>
      <c r="AWY2356" s="51"/>
      <c r="AWZ2356" s="51"/>
      <c r="AXA2356" s="51"/>
      <c r="AXB2356" s="13"/>
      <c r="AXC2356" s="13"/>
      <c r="AXD2356" s="14"/>
      <c r="AXE2356" s="14"/>
      <c r="AXF2356" s="41"/>
      <c r="AXG2356" s="44"/>
      <c r="AXH2356" s="51"/>
      <c r="AXI2356" s="51"/>
      <c r="AXJ2356" s="51"/>
      <c r="AXK2356" s="13"/>
      <c r="AXL2356" s="13"/>
      <c r="AXM2356" s="14"/>
      <c r="AXN2356" s="14"/>
      <c r="AXO2356" s="41"/>
      <c r="AXP2356" s="44"/>
      <c r="AXQ2356" s="51"/>
      <c r="AXR2356" s="51"/>
      <c r="AXS2356" s="51"/>
      <c r="AXT2356" s="13"/>
      <c r="AXU2356" s="13"/>
      <c r="AXV2356" s="14"/>
      <c r="AXW2356" s="14"/>
      <c r="AXX2356" s="41"/>
      <c r="AXY2356" s="44"/>
      <c r="AXZ2356" s="51"/>
      <c r="AYA2356" s="51"/>
      <c r="AYB2356" s="51"/>
      <c r="AYC2356" s="13"/>
      <c r="AYD2356" s="13"/>
      <c r="AYE2356" s="14"/>
      <c r="AYF2356" s="14"/>
      <c r="AYG2356" s="41"/>
      <c r="AYH2356" s="44"/>
      <c r="AYI2356" s="51"/>
      <c r="AYJ2356" s="51"/>
      <c r="AYK2356" s="51"/>
      <c r="AYL2356" s="13"/>
      <c r="AYM2356" s="13"/>
      <c r="AYN2356" s="14"/>
      <c r="AYO2356" s="14"/>
      <c r="AYP2356" s="41"/>
      <c r="AYQ2356" s="44"/>
      <c r="AYR2356" s="51"/>
      <c r="AYS2356" s="51"/>
      <c r="AYT2356" s="51"/>
      <c r="AYU2356" s="13"/>
      <c r="AYV2356" s="13"/>
      <c r="AYW2356" s="14"/>
      <c r="AYX2356" s="14"/>
      <c r="AYY2356" s="41"/>
      <c r="AYZ2356" s="44"/>
      <c r="AZA2356" s="51"/>
      <c r="AZB2356" s="51"/>
      <c r="AZC2356" s="51"/>
      <c r="AZD2356" s="13"/>
      <c r="AZE2356" s="13"/>
      <c r="AZF2356" s="14"/>
      <c r="AZG2356" s="14"/>
      <c r="AZH2356" s="41"/>
      <c r="AZI2356" s="44"/>
      <c r="AZJ2356" s="51"/>
      <c r="AZK2356" s="51"/>
      <c r="AZL2356" s="51"/>
      <c r="AZM2356" s="13"/>
      <c r="AZN2356" s="13"/>
      <c r="AZO2356" s="14"/>
      <c r="AZP2356" s="14"/>
      <c r="AZQ2356" s="41"/>
      <c r="AZR2356" s="44"/>
      <c r="AZS2356" s="51"/>
      <c r="AZT2356" s="51"/>
      <c r="AZU2356" s="51"/>
      <c r="AZV2356" s="13"/>
      <c r="AZW2356" s="13"/>
      <c r="AZX2356" s="14"/>
      <c r="AZY2356" s="14"/>
      <c r="AZZ2356" s="41"/>
      <c r="BAA2356" s="44"/>
      <c r="BAB2356" s="51"/>
      <c r="BAC2356" s="51"/>
      <c r="BAD2356" s="51"/>
      <c r="BAE2356" s="13"/>
      <c r="BAF2356" s="13"/>
      <c r="BAG2356" s="14"/>
      <c r="BAH2356" s="14"/>
      <c r="BAI2356" s="41"/>
      <c r="BAJ2356" s="44"/>
      <c r="BAK2356" s="51"/>
      <c r="BAL2356" s="51"/>
      <c r="BAM2356" s="51"/>
      <c r="BAN2356" s="13"/>
      <c r="BAO2356" s="13"/>
      <c r="BAP2356" s="14"/>
      <c r="BAQ2356" s="14"/>
      <c r="BAR2356" s="41"/>
      <c r="BAS2356" s="44"/>
      <c r="BAT2356" s="51"/>
      <c r="BAU2356" s="51"/>
      <c r="BAV2356" s="51"/>
      <c r="BAW2356" s="13"/>
      <c r="BAX2356" s="13"/>
      <c r="BAY2356" s="14"/>
      <c r="BAZ2356" s="14"/>
      <c r="BBA2356" s="41"/>
      <c r="BBB2356" s="44"/>
      <c r="BBC2356" s="51"/>
      <c r="BBD2356" s="51"/>
      <c r="BBE2356" s="51"/>
      <c r="BBF2356" s="13"/>
      <c r="BBG2356" s="13"/>
      <c r="BBH2356" s="14"/>
      <c r="BBI2356" s="14"/>
      <c r="BBJ2356" s="41"/>
      <c r="BBK2356" s="44"/>
      <c r="BBL2356" s="51"/>
      <c r="BBM2356" s="51"/>
      <c r="BBN2356" s="51"/>
      <c r="BBO2356" s="13"/>
      <c r="BBP2356" s="13"/>
      <c r="BBQ2356" s="14"/>
      <c r="BBR2356" s="14"/>
      <c r="BBS2356" s="41"/>
      <c r="BBT2356" s="44"/>
      <c r="BBU2356" s="51"/>
      <c r="BBV2356" s="51"/>
      <c r="BBW2356" s="51"/>
      <c r="BBX2356" s="13"/>
      <c r="BBY2356" s="13"/>
      <c r="BBZ2356" s="14"/>
      <c r="BCA2356" s="14"/>
      <c r="BCB2356" s="41"/>
      <c r="BCC2356" s="44"/>
      <c r="BCD2356" s="51"/>
      <c r="BCE2356" s="51"/>
      <c r="BCF2356" s="51"/>
      <c r="BCG2356" s="13"/>
      <c r="BCH2356" s="13"/>
      <c r="BCI2356" s="14"/>
      <c r="BCJ2356" s="14"/>
      <c r="BCK2356" s="41"/>
      <c r="BCL2356" s="44"/>
      <c r="BCM2356" s="51"/>
      <c r="BCN2356" s="51"/>
      <c r="BCO2356" s="51"/>
      <c r="BCP2356" s="13"/>
      <c r="BCQ2356" s="13"/>
      <c r="BCR2356" s="14"/>
      <c r="BCS2356" s="14"/>
      <c r="BCT2356" s="41"/>
      <c r="BCU2356" s="44"/>
      <c r="BCV2356" s="51"/>
      <c r="BCW2356" s="51"/>
      <c r="BCX2356" s="51"/>
      <c r="BCY2356" s="13"/>
      <c r="BCZ2356" s="13"/>
      <c r="BDA2356" s="14"/>
      <c r="BDB2356" s="14"/>
      <c r="BDC2356" s="41"/>
      <c r="BDD2356" s="44"/>
      <c r="BDE2356" s="51"/>
      <c r="BDF2356" s="51"/>
      <c r="BDG2356" s="51"/>
      <c r="BDH2356" s="13"/>
      <c r="BDI2356" s="13"/>
      <c r="BDJ2356" s="14"/>
      <c r="BDK2356" s="14"/>
      <c r="BDL2356" s="41"/>
      <c r="BDM2356" s="44"/>
      <c r="BDN2356" s="51"/>
      <c r="BDO2356" s="51"/>
      <c r="BDP2356" s="51"/>
      <c r="BDQ2356" s="13"/>
      <c r="BDR2356" s="13"/>
      <c r="BDS2356" s="14"/>
      <c r="BDT2356" s="14"/>
      <c r="BDU2356" s="41"/>
      <c r="BDV2356" s="44"/>
      <c r="BDW2356" s="51"/>
      <c r="BDX2356" s="51"/>
      <c r="BDY2356" s="51"/>
      <c r="BDZ2356" s="13"/>
      <c r="BEA2356" s="13"/>
      <c r="BEB2356" s="14"/>
      <c r="BEC2356" s="14"/>
      <c r="BED2356" s="41"/>
      <c r="BEE2356" s="44"/>
      <c r="BEF2356" s="51"/>
      <c r="BEG2356" s="51"/>
      <c r="BEH2356" s="51"/>
      <c r="BEI2356" s="13"/>
      <c r="BEJ2356" s="13"/>
      <c r="BEK2356" s="14"/>
      <c r="BEL2356" s="14"/>
      <c r="BEM2356" s="41"/>
      <c r="BEN2356" s="44"/>
      <c r="BEO2356" s="51"/>
      <c r="BEP2356" s="51"/>
      <c r="BEQ2356" s="51"/>
      <c r="BER2356" s="13"/>
      <c r="BES2356" s="13"/>
      <c r="BET2356" s="14"/>
      <c r="BEU2356" s="14"/>
      <c r="BEV2356" s="41"/>
      <c r="BEW2356" s="44"/>
      <c r="BEX2356" s="51"/>
      <c r="BEY2356" s="51"/>
      <c r="BEZ2356" s="51"/>
      <c r="BFA2356" s="13"/>
      <c r="BFB2356" s="13"/>
      <c r="BFC2356" s="14"/>
      <c r="BFD2356" s="14"/>
      <c r="BFE2356" s="41"/>
      <c r="BFF2356" s="44"/>
      <c r="BFG2356" s="51"/>
      <c r="BFH2356" s="51"/>
      <c r="BFI2356" s="51"/>
      <c r="BFJ2356" s="13"/>
      <c r="BFK2356" s="13"/>
      <c r="BFL2356" s="14"/>
      <c r="BFM2356" s="14"/>
      <c r="BFN2356" s="41"/>
      <c r="BFO2356" s="44"/>
      <c r="BFP2356" s="51"/>
      <c r="BFQ2356" s="51"/>
      <c r="BFR2356" s="51"/>
      <c r="BFS2356" s="13"/>
      <c r="BFT2356" s="13"/>
      <c r="BFU2356" s="14"/>
      <c r="BFV2356" s="14"/>
      <c r="BFW2356" s="41"/>
      <c r="BFX2356" s="44"/>
      <c r="BFY2356" s="51"/>
      <c r="BFZ2356" s="51"/>
      <c r="BGA2356" s="51"/>
      <c r="BGB2356" s="13"/>
      <c r="BGC2356" s="13"/>
      <c r="BGD2356" s="14"/>
      <c r="BGE2356" s="14"/>
      <c r="BGF2356" s="41"/>
      <c r="BGG2356" s="44"/>
      <c r="BGH2356" s="51"/>
      <c r="BGI2356" s="51"/>
      <c r="BGJ2356" s="51"/>
      <c r="BGK2356" s="13"/>
      <c r="BGL2356" s="13"/>
      <c r="BGM2356" s="14"/>
      <c r="BGN2356" s="14"/>
      <c r="BGO2356" s="41"/>
      <c r="BGP2356" s="44"/>
      <c r="BGQ2356" s="51"/>
      <c r="BGR2356" s="51"/>
      <c r="BGS2356" s="51"/>
      <c r="BGT2356" s="13"/>
      <c r="BGU2356" s="13"/>
      <c r="BGV2356" s="14"/>
      <c r="BGW2356" s="14"/>
      <c r="BGX2356" s="41"/>
      <c r="BGY2356" s="44"/>
      <c r="BGZ2356" s="51"/>
      <c r="BHA2356" s="51"/>
      <c r="BHB2356" s="51"/>
      <c r="BHC2356" s="13"/>
      <c r="BHD2356" s="13"/>
      <c r="BHE2356" s="14"/>
      <c r="BHF2356" s="14"/>
      <c r="BHG2356" s="41"/>
      <c r="BHH2356" s="44"/>
      <c r="BHI2356" s="51"/>
      <c r="BHJ2356" s="51"/>
      <c r="BHK2356" s="51"/>
      <c r="BHL2356" s="13"/>
      <c r="BHM2356" s="13"/>
      <c r="BHN2356" s="14"/>
      <c r="BHO2356" s="14"/>
      <c r="BHP2356" s="41"/>
      <c r="BHQ2356" s="44"/>
      <c r="BHR2356" s="51"/>
      <c r="BHS2356" s="51"/>
      <c r="BHT2356" s="51"/>
      <c r="BHU2356" s="13"/>
      <c r="BHV2356" s="13"/>
      <c r="BHW2356" s="14"/>
      <c r="BHX2356" s="14"/>
      <c r="BHY2356" s="41"/>
      <c r="BHZ2356" s="44"/>
      <c r="BIA2356" s="51"/>
      <c r="BIB2356" s="51"/>
      <c r="BIC2356" s="51"/>
      <c r="BID2356" s="13"/>
      <c r="BIE2356" s="13"/>
      <c r="BIF2356" s="14"/>
      <c r="BIG2356" s="14"/>
      <c r="BIH2356" s="41"/>
      <c r="BII2356" s="44"/>
      <c r="BIJ2356" s="51"/>
      <c r="BIK2356" s="51"/>
      <c r="BIL2356" s="51"/>
      <c r="BIM2356" s="13"/>
      <c r="BIN2356" s="13"/>
      <c r="BIO2356" s="14"/>
      <c r="BIP2356" s="14"/>
      <c r="BIQ2356" s="41"/>
      <c r="BIR2356" s="44"/>
      <c r="BIS2356" s="51"/>
      <c r="BIT2356" s="51"/>
      <c r="BIU2356" s="51"/>
      <c r="BIV2356" s="13"/>
      <c r="BIW2356" s="13"/>
      <c r="BIX2356" s="14"/>
      <c r="BIY2356" s="14"/>
      <c r="BIZ2356" s="41"/>
      <c r="BJA2356" s="44"/>
      <c r="BJB2356" s="51"/>
      <c r="BJC2356" s="51"/>
      <c r="BJD2356" s="51"/>
      <c r="BJE2356" s="13"/>
      <c r="BJF2356" s="13"/>
      <c r="BJG2356" s="14"/>
      <c r="BJH2356" s="14"/>
      <c r="BJI2356" s="41"/>
      <c r="BJJ2356" s="44"/>
      <c r="BJK2356" s="51"/>
      <c r="BJL2356" s="51"/>
      <c r="BJM2356" s="51"/>
      <c r="BJN2356" s="13"/>
      <c r="BJO2356" s="13"/>
      <c r="BJP2356" s="14"/>
      <c r="BJQ2356" s="14"/>
      <c r="BJR2356" s="41"/>
      <c r="BJS2356" s="44"/>
      <c r="BJT2356" s="51"/>
      <c r="BJU2356" s="51"/>
      <c r="BJV2356" s="51"/>
      <c r="BJW2356" s="13"/>
      <c r="BJX2356" s="13"/>
      <c r="BJY2356" s="14"/>
      <c r="BJZ2356" s="14"/>
      <c r="BKA2356" s="41"/>
      <c r="BKB2356" s="44"/>
      <c r="BKC2356" s="51"/>
      <c r="BKD2356" s="51"/>
      <c r="BKE2356" s="51"/>
      <c r="BKF2356" s="13"/>
      <c r="BKG2356" s="13"/>
      <c r="BKH2356" s="14"/>
      <c r="BKI2356" s="14"/>
      <c r="BKJ2356" s="41"/>
      <c r="BKK2356" s="44"/>
      <c r="BKL2356" s="51"/>
      <c r="BKM2356" s="51"/>
      <c r="BKN2356" s="51"/>
      <c r="BKO2356" s="13"/>
      <c r="BKP2356" s="13"/>
      <c r="BKQ2356" s="14"/>
      <c r="BKR2356" s="14"/>
      <c r="BKS2356" s="41"/>
      <c r="BKT2356" s="44"/>
      <c r="BKU2356" s="51"/>
      <c r="BKV2356" s="51"/>
      <c r="BKW2356" s="51"/>
      <c r="BKX2356" s="13"/>
      <c r="BKY2356" s="13"/>
      <c r="BKZ2356" s="14"/>
      <c r="BLA2356" s="14"/>
      <c r="BLB2356" s="41"/>
      <c r="BLC2356" s="44"/>
      <c r="BLD2356" s="51"/>
      <c r="BLE2356" s="51"/>
      <c r="BLF2356" s="51"/>
      <c r="BLG2356" s="13"/>
      <c r="BLH2356" s="13"/>
      <c r="BLI2356" s="14"/>
      <c r="BLJ2356" s="14"/>
      <c r="BLK2356" s="41"/>
      <c r="BLL2356" s="44"/>
      <c r="BLM2356" s="51"/>
      <c r="BLN2356" s="51"/>
      <c r="BLO2356" s="51"/>
      <c r="BLP2356" s="13"/>
      <c r="BLQ2356" s="13"/>
      <c r="BLR2356" s="14"/>
      <c r="BLS2356" s="14"/>
      <c r="BLT2356" s="41"/>
      <c r="BLU2356" s="44"/>
      <c r="BLV2356" s="51"/>
      <c r="BLW2356" s="51"/>
      <c r="BLX2356" s="51"/>
      <c r="BLY2356" s="13"/>
      <c r="BLZ2356" s="13"/>
      <c r="BMA2356" s="14"/>
      <c r="BMB2356" s="14"/>
      <c r="BMC2356" s="41"/>
      <c r="BMD2356" s="44"/>
      <c r="BME2356" s="51"/>
      <c r="BMF2356" s="51"/>
      <c r="BMG2356" s="51"/>
      <c r="BMH2356" s="13"/>
      <c r="BMI2356" s="13"/>
      <c r="BMJ2356" s="14"/>
      <c r="BMK2356" s="14"/>
      <c r="BML2356" s="41"/>
      <c r="BMM2356" s="44"/>
      <c r="BMN2356" s="51"/>
      <c r="BMO2356" s="51"/>
      <c r="BMP2356" s="51"/>
      <c r="BMQ2356" s="13"/>
      <c r="BMR2356" s="13"/>
      <c r="BMS2356" s="14"/>
      <c r="BMT2356" s="14"/>
      <c r="BMU2356" s="41"/>
      <c r="BMV2356" s="44"/>
      <c r="BMW2356" s="51"/>
      <c r="BMX2356" s="51"/>
      <c r="BMY2356" s="51"/>
      <c r="BMZ2356" s="13"/>
      <c r="BNA2356" s="13"/>
      <c r="BNB2356" s="14"/>
      <c r="BNC2356" s="14"/>
      <c r="BND2356" s="41"/>
      <c r="BNE2356" s="44"/>
      <c r="BNF2356" s="51"/>
      <c r="BNG2356" s="51"/>
      <c r="BNH2356" s="51"/>
      <c r="BNI2356" s="13"/>
      <c r="BNJ2356" s="13"/>
      <c r="BNK2356" s="14"/>
      <c r="BNL2356" s="14"/>
      <c r="BNM2356" s="41"/>
      <c r="BNN2356" s="44"/>
      <c r="BNO2356" s="51"/>
      <c r="BNP2356" s="51"/>
      <c r="BNQ2356" s="51"/>
      <c r="BNR2356" s="13"/>
      <c r="BNS2356" s="13"/>
      <c r="BNT2356" s="14"/>
      <c r="BNU2356" s="14"/>
      <c r="BNV2356" s="41"/>
      <c r="BNW2356" s="44"/>
      <c r="BNX2356" s="51"/>
      <c r="BNY2356" s="51"/>
      <c r="BNZ2356" s="51"/>
      <c r="BOA2356" s="13"/>
      <c r="BOB2356" s="13"/>
      <c r="BOC2356" s="14"/>
      <c r="BOD2356" s="14"/>
      <c r="BOE2356" s="41"/>
      <c r="BOF2356" s="44"/>
      <c r="BOG2356" s="51"/>
      <c r="BOH2356" s="51"/>
      <c r="BOI2356" s="51"/>
      <c r="BOJ2356" s="13"/>
      <c r="BOK2356" s="13"/>
      <c r="BOL2356" s="14"/>
      <c r="BOM2356" s="14"/>
      <c r="BON2356" s="41"/>
      <c r="BOO2356" s="44"/>
      <c r="BOP2356" s="51"/>
      <c r="BOQ2356" s="51"/>
      <c r="BOR2356" s="51"/>
      <c r="BOS2356" s="13"/>
      <c r="BOT2356" s="13"/>
      <c r="BOU2356" s="14"/>
      <c r="BOV2356" s="14"/>
      <c r="BOW2356" s="41"/>
      <c r="BOX2356" s="44"/>
      <c r="BOY2356" s="51"/>
      <c r="BOZ2356" s="51"/>
      <c r="BPA2356" s="51"/>
      <c r="BPB2356" s="13"/>
      <c r="BPC2356" s="13"/>
      <c r="BPD2356" s="14"/>
      <c r="BPE2356" s="14"/>
      <c r="BPF2356" s="41"/>
      <c r="BPG2356" s="44"/>
      <c r="BPH2356" s="51"/>
      <c r="BPI2356" s="51"/>
      <c r="BPJ2356" s="51"/>
      <c r="BPK2356" s="13"/>
      <c r="BPL2356" s="13"/>
      <c r="BPM2356" s="14"/>
      <c r="BPN2356" s="14"/>
      <c r="BPO2356" s="41"/>
      <c r="BPP2356" s="44"/>
      <c r="BPQ2356" s="51"/>
      <c r="BPR2356" s="51"/>
      <c r="BPS2356" s="51"/>
      <c r="BPT2356" s="13"/>
      <c r="BPU2356" s="13"/>
      <c r="BPV2356" s="14"/>
      <c r="BPW2356" s="14"/>
      <c r="BPX2356" s="41"/>
      <c r="BPY2356" s="44"/>
      <c r="BPZ2356" s="51"/>
      <c r="BQA2356" s="51"/>
      <c r="BQB2356" s="51"/>
      <c r="BQC2356" s="13"/>
      <c r="BQD2356" s="13"/>
      <c r="BQE2356" s="14"/>
      <c r="BQF2356" s="14"/>
      <c r="BQG2356" s="41"/>
      <c r="BQH2356" s="44"/>
      <c r="BQI2356" s="51"/>
      <c r="BQJ2356" s="51"/>
      <c r="BQK2356" s="51"/>
      <c r="BQL2356" s="13"/>
      <c r="BQM2356" s="13"/>
      <c r="BQN2356" s="14"/>
      <c r="BQO2356" s="14"/>
      <c r="BQP2356" s="41"/>
      <c r="BQQ2356" s="44"/>
      <c r="BQR2356" s="51"/>
      <c r="BQS2356" s="51"/>
      <c r="BQT2356" s="51"/>
      <c r="BQU2356" s="13"/>
      <c r="BQV2356" s="13"/>
      <c r="BQW2356" s="14"/>
      <c r="BQX2356" s="14"/>
      <c r="BQY2356" s="41"/>
      <c r="BQZ2356" s="44"/>
      <c r="BRA2356" s="51"/>
      <c r="BRB2356" s="51"/>
      <c r="BRC2356" s="51"/>
      <c r="BRD2356" s="13"/>
      <c r="BRE2356" s="13"/>
      <c r="BRF2356" s="14"/>
      <c r="BRG2356" s="14"/>
      <c r="BRH2356" s="41"/>
      <c r="BRI2356" s="44"/>
      <c r="BRJ2356" s="51"/>
      <c r="BRK2356" s="51"/>
      <c r="BRL2356" s="51"/>
      <c r="BRM2356" s="13"/>
      <c r="BRN2356" s="13"/>
      <c r="BRO2356" s="14"/>
      <c r="BRP2356" s="14"/>
      <c r="BRQ2356" s="41"/>
      <c r="BRR2356" s="44"/>
      <c r="BRS2356" s="51"/>
      <c r="BRT2356" s="51"/>
      <c r="BRU2356" s="51"/>
      <c r="BRV2356" s="13"/>
      <c r="BRW2356" s="13"/>
      <c r="BRX2356" s="14"/>
      <c r="BRY2356" s="14"/>
      <c r="BRZ2356" s="41"/>
      <c r="BSA2356" s="44"/>
      <c r="BSB2356" s="51"/>
      <c r="BSC2356" s="51"/>
      <c r="BSD2356" s="51"/>
      <c r="BSE2356" s="13"/>
      <c r="BSF2356" s="13"/>
      <c r="BSG2356" s="14"/>
      <c r="BSH2356" s="14"/>
      <c r="BSI2356" s="41"/>
      <c r="BSJ2356" s="44"/>
      <c r="BSK2356" s="51"/>
      <c r="BSL2356" s="51"/>
      <c r="BSM2356" s="51"/>
      <c r="BSN2356" s="13"/>
      <c r="BSO2356" s="13"/>
      <c r="BSP2356" s="14"/>
      <c r="BSQ2356" s="14"/>
      <c r="BSR2356" s="41"/>
      <c r="BSS2356" s="44"/>
      <c r="BST2356" s="51"/>
      <c r="BSU2356" s="51"/>
      <c r="BSV2356" s="51"/>
      <c r="BSW2356" s="13"/>
      <c r="BSX2356" s="13"/>
      <c r="BSY2356" s="14"/>
      <c r="BSZ2356" s="14"/>
      <c r="BTA2356" s="41"/>
      <c r="BTB2356" s="44"/>
      <c r="BTC2356" s="51"/>
      <c r="BTD2356" s="51"/>
      <c r="BTE2356" s="51"/>
      <c r="BTF2356" s="13"/>
      <c r="BTG2356" s="13"/>
      <c r="BTH2356" s="14"/>
      <c r="BTI2356" s="14"/>
      <c r="BTJ2356" s="41"/>
      <c r="BTK2356" s="44"/>
      <c r="BTL2356" s="51"/>
      <c r="BTM2356" s="51"/>
      <c r="BTN2356" s="51"/>
      <c r="BTO2356" s="13"/>
      <c r="BTP2356" s="13"/>
      <c r="BTQ2356" s="14"/>
      <c r="BTR2356" s="14"/>
      <c r="BTS2356" s="41"/>
      <c r="BTT2356" s="44"/>
      <c r="BTU2356" s="51"/>
      <c r="BTV2356" s="51"/>
      <c r="BTW2356" s="51"/>
      <c r="BTX2356" s="13"/>
      <c r="BTY2356" s="13"/>
      <c r="BTZ2356" s="14"/>
      <c r="BUA2356" s="14"/>
      <c r="BUB2356" s="41"/>
      <c r="BUC2356" s="44"/>
      <c r="BUD2356" s="51"/>
      <c r="BUE2356" s="51"/>
      <c r="BUF2356" s="51"/>
      <c r="BUG2356" s="13"/>
      <c r="BUH2356" s="13"/>
      <c r="BUI2356" s="14"/>
      <c r="BUJ2356" s="14"/>
      <c r="BUK2356" s="41"/>
      <c r="BUL2356" s="44"/>
      <c r="BUM2356" s="51"/>
      <c r="BUN2356" s="51"/>
      <c r="BUO2356" s="51"/>
      <c r="BUP2356" s="13"/>
      <c r="BUQ2356" s="13"/>
      <c r="BUR2356" s="14"/>
      <c r="BUS2356" s="14"/>
      <c r="BUT2356" s="41"/>
      <c r="BUU2356" s="44"/>
      <c r="BUV2356" s="51"/>
      <c r="BUW2356" s="51"/>
      <c r="BUX2356" s="51"/>
      <c r="BUY2356" s="13"/>
      <c r="BUZ2356" s="13"/>
      <c r="BVA2356" s="14"/>
      <c r="BVB2356" s="14"/>
      <c r="BVC2356" s="41"/>
      <c r="BVD2356" s="44"/>
      <c r="BVE2356" s="51"/>
      <c r="BVF2356" s="51"/>
      <c r="BVG2356" s="51"/>
      <c r="BVH2356" s="13"/>
      <c r="BVI2356" s="13"/>
      <c r="BVJ2356" s="14"/>
      <c r="BVK2356" s="14"/>
      <c r="BVL2356" s="41"/>
      <c r="BVM2356" s="44"/>
      <c r="BVN2356" s="51"/>
      <c r="BVO2356" s="51"/>
      <c r="BVP2356" s="51"/>
      <c r="BVQ2356" s="13"/>
      <c r="BVR2356" s="13"/>
      <c r="BVS2356" s="14"/>
      <c r="BVT2356" s="14"/>
      <c r="BVU2356" s="41"/>
      <c r="BVV2356" s="44"/>
      <c r="BVW2356" s="51"/>
      <c r="BVX2356" s="51"/>
      <c r="BVY2356" s="51"/>
      <c r="BVZ2356" s="13"/>
      <c r="BWA2356" s="13"/>
      <c r="BWB2356" s="14"/>
      <c r="BWC2356" s="14"/>
      <c r="BWD2356" s="41"/>
      <c r="BWE2356" s="44"/>
      <c r="BWF2356" s="51"/>
      <c r="BWG2356" s="51"/>
      <c r="BWH2356" s="51"/>
      <c r="BWI2356" s="13"/>
      <c r="BWJ2356" s="13"/>
      <c r="BWK2356" s="14"/>
      <c r="BWL2356" s="14"/>
      <c r="BWM2356" s="41"/>
      <c r="BWN2356" s="44"/>
      <c r="BWO2356" s="51"/>
      <c r="BWP2356" s="51"/>
      <c r="BWQ2356" s="51"/>
      <c r="BWR2356" s="13"/>
      <c r="BWS2356" s="13"/>
      <c r="BWT2356" s="14"/>
      <c r="BWU2356" s="14"/>
      <c r="BWV2356" s="41"/>
      <c r="BWW2356" s="44"/>
      <c r="BWX2356" s="51"/>
      <c r="BWY2356" s="51"/>
      <c r="BWZ2356" s="51"/>
      <c r="BXA2356" s="13"/>
      <c r="BXB2356" s="13"/>
      <c r="BXC2356" s="14"/>
      <c r="BXD2356" s="14"/>
      <c r="BXE2356" s="41"/>
      <c r="BXF2356" s="44"/>
      <c r="BXG2356" s="51"/>
      <c r="BXH2356" s="51"/>
      <c r="BXI2356" s="51"/>
      <c r="BXJ2356" s="13"/>
      <c r="BXK2356" s="13"/>
      <c r="BXL2356" s="14"/>
      <c r="BXM2356" s="14"/>
      <c r="BXN2356" s="41"/>
      <c r="BXO2356" s="44"/>
      <c r="BXP2356" s="51"/>
      <c r="BXQ2356" s="51"/>
      <c r="BXR2356" s="51"/>
      <c r="BXS2356" s="13"/>
      <c r="BXT2356" s="13"/>
      <c r="BXU2356" s="14"/>
      <c r="BXV2356" s="14"/>
      <c r="BXW2356" s="41"/>
      <c r="BXX2356" s="44"/>
      <c r="BXY2356" s="51"/>
      <c r="BXZ2356" s="51"/>
      <c r="BYA2356" s="51"/>
      <c r="BYB2356" s="13"/>
      <c r="BYC2356" s="13"/>
      <c r="BYD2356" s="14"/>
      <c r="BYE2356" s="14"/>
      <c r="BYF2356" s="41"/>
      <c r="BYG2356" s="44"/>
      <c r="BYH2356" s="51"/>
      <c r="BYI2356" s="51"/>
      <c r="BYJ2356" s="51"/>
      <c r="BYK2356" s="13"/>
      <c r="BYL2356" s="13"/>
      <c r="BYM2356" s="14"/>
      <c r="BYN2356" s="14"/>
      <c r="BYO2356" s="41"/>
      <c r="BYP2356" s="44"/>
      <c r="BYQ2356" s="51"/>
      <c r="BYR2356" s="51"/>
      <c r="BYS2356" s="51"/>
      <c r="BYT2356" s="13"/>
      <c r="BYU2356" s="13"/>
      <c r="BYV2356" s="14"/>
      <c r="BYW2356" s="14"/>
      <c r="BYX2356" s="41"/>
      <c r="BYY2356" s="44"/>
      <c r="BYZ2356" s="51"/>
      <c r="BZA2356" s="51"/>
      <c r="BZB2356" s="51"/>
      <c r="BZC2356" s="13"/>
      <c r="BZD2356" s="13"/>
      <c r="BZE2356" s="14"/>
      <c r="BZF2356" s="14"/>
      <c r="BZG2356" s="41"/>
      <c r="BZH2356" s="44"/>
      <c r="BZI2356" s="51"/>
      <c r="BZJ2356" s="51"/>
      <c r="BZK2356" s="51"/>
      <c r="BZL2356" s="13"/>
      <c r="BZM2356" s="13"/>
      <c r="BZN2356" s="14"/>
      <c r="BZO2356" s="14"/>
      <c r="BZP2356" s="41"/>
      <c r="BZQ2356" s="44"/>
      <c r="BZR2356" s="51"/>
      <c r="BZS2356" s="51"/>
      <c r="BZT2356" s="51"/>
      <c r="BZU2356" s="13"/>
      <c r="BZV2356" s="13"/>
      <c r="BZW2356" s="14"/>
      <c r="BZX2356" s="14"/>
      <c r="BZY2356" s="41"/>
      <c r="BZZ2356" s="44"/>
      <c r="CAA2356" s="51"/>
      <c r="CAB2356" s="51"/>
      <c r="CAC2356" s="51"/>
      <c r="CAD2356" s="13"/>
      <c r="CAE2356" s="13"/>
      <c r="CAF2356" s="14"/>
      <c r="CAG2356" s="14"/>
      <c r="CAH2356" s="41"/>
      <c r="CAI2356" s="44"/>
      <c r="CAJ2356" s="51"/>
      <c r="CAK2356" s="51"/>
      <c r="CAL2356" s="51"/>
      <c r="CAM2356" s="13"/>
      <c r="CAN2356" s="13"/>
      <c r="CAO2356" s="14"/>
      <c r="CAP2356" s="14"/>
      <c r="CAQ2356" s="41"/>
      <c r="CAR2356" s="44"/>
      <c r="CAS2356" s="51"/>
      <c r="CAT2356" s="51"/>
      <c r="CAU2356" s="51"/>
      <c r="CAV2356" s="13"/>
      <c r="CAW2356" s="13"/>
      <c r="CAX2356" s="14"/>
      <c r="CAY2356" s="14"/>
      <c r="CAZ2356" s="41"/>
      <c r="CBA2356" s="44"/>
      <c r="CBB2356" s="51"/>
      <c r="CBC2356" s="51"/>
      <c r="CBD2356" s="51"/>
      <c r="CBE2356" s="13"/>
      <c r="CBF2356" s="13"/>
      <c r="CBG2356" s="14"/>
      <c r="CBH2356" s="14"/>
      <c r="CBI2356" s="41"/>
      <c r="CBJ2356" s="44"/>
      <c r="CBK2356" s="51"/>
      <c r="CBL2356" s="51"/>
      <c r="CBM2356" s="51"/>
      <c r="CBN2356" s="13"/>
      <c r="CBO2356" s="13"/>
      <c r="CBP2356" s="14"/>
      <c r="CBQ2356" s="14"/>
      <c r="CBR2356" s="41"/>
      <c r="CBS2356" s="44"/>
      <c r="CBT2356" s="51"/>
      <c r="CBU2356" s="51"/>
      <c r="CBV2356" s="51"/>
      <c r="CBW2356" s="13"/>
      <c r="CBX2356" s="13"/>
      <c r="CBY2356" s="14"/>
      <c r="CBZ2356" s="14"/>
      <c r="CCA2356" s="41"/>
      <c r="CCB2356" s="44"/>
      <c r="CCC2356" s="51"/>
      <c r="CCD2356" s="51"/>
      <c r="CCE2356" s="51"/>
      <c r="CCF2356" s="13"/>
      <c r="CCG2356" s="13"/>
      <c r="CCH2356" s="14"/>
      <c r="CCI2356" s="14"/>
      <c r="CCJ2356" s="41"/>
      <c r="CCK2356" s="44"/>
      <c r="CCL2356" s="51"/>
      <c r="CCM2356" s="51"/>
      <c r="CCN2356" s="51"/>
      <c r="CCO2356" s="13"/>
      <c r="CCP2356" s="13"/>
      <c r="CCQ2356" s="14"/>
      <c r="CCR2356" s="14"/>
      <c r="CCS2356" s="41"/>
      <c r="CCT2356" s="44"/>
      <c r="CCU2356" s="51"/>
      <c r="CCV2356" s="51"/>
      <c r="CCW2356" s="51"/>
      <c r="CCX2356" s="13"/>
      <c r="CCY2356" s="13"/>
      <c r="CCZ2356" s="14"/>
      <c r="CDA2356" s="14"/>
      <c r="CDB2356" s="41"/>
      <c r="CDC2356" s="44"/>
      <c r="CDD2356" s="51"/>
      <c r="CDE2356" s="51"/>
      <c r="CDF2356" s="51"/>
      <c r="CDG2356" s="13"/>
      <c r="CDH2356" s="13"/>
      <c r="CDI2356" s="14"/>
      <c r="CDJ2356" s="14"/>
      <c r="CDK2356" s="41"/>
      <c r="CDL2356" s="44"/>
      <c r="CDM2356" s="51"/>
      <c r="CDN2356" s="51"/>
      <c r="CDO2356" s="51"/>
      <c r="CDP2356" s="13"/>
      <c r="CDQ2356" s="13"/>
      <c r="CDR2356" s="14"/>
      <c r="CDS2356" s="14"/>
      <c r="CDT2356" s="41"/>
      <c r="CDU2356" s="44"/>
      <c r="CDV2356" s="51"/>
      <c r="CDW2356" s="51"/>
      <c r="CDX2356" s="51"/>
      <c r="CDY2356" s="13"/>
      <c r="CDZ2356" s="13"/>
      <c r="CEA2356" s="14"/>
      <c r="CEB2356" s="14"/>
      <c r="CEC2356" s="41"/>
      <c r="CED2356" s="44"/>
      <c r="CEE2356" s="51"/>
      <c r="CEF2356" s="51"/>
      <c r="CEG2356" s="51"/>
      <c r="CEH2356" s="13"/>
      <c r="CEI2356" s="13"/>
      <c r="CEJ2356" s="14"/>
      <c r="CEK2356" s="14"/>
      <c r="CEL2356" s="41"/>
      <c r="CEM2356" s="44"/>
      <c r="CEN2356" s="51"/>
      <c r="CEO2356" s="51"/>
      <c r="CEP2356" s="51"/>
      <c r="CEQ2356" s="13"/>
      <c r="CER2356" s="13"/>
      <c r="CES2356" s="14"/>
      <c r="CET2356" s="14"/>
      <c r="CEU2356" s="41"/>
      <c r="CEV2356" s="44"/>
      <c r="CEW2356" s="51"/>
      <c r="CEX2356" s="51"/>
      <c r="CEY2356" s="51"/>
      <c r="CEZ2356" s="13"/>
      <c r="CFA2356" s="13"/>
      <c r="CFB2356" s="14"/>
      <c r="CFC2356" s="14"/>
      <c r="CFD2356" s="41"/>
      <c r="CFE2356" s="44"/>
      <c r="CFF2356" s="51"/>
      <c r="CFG2356" s="51"/>
      <c r="CFH2356" s="51"/>
      <c r="CFI2356" s="13"/>
      <c r="CFJ2356" s="13"/>
      <c r="CFK2356" s="14"/>
      <c r="CFL2356" s="14"/>
      <c r="CFM2356" s="41"/>
      <c r="CFN2356" s="44"/>
      <c r="CFO2356" s="51"/>
      <c r="CFP2356" s="51"/>
      <c r="CFQ2356" s="51"/>
      <c r="CFR2356" s="13"/>
      <c r="CFS2356" s="13"/>
      <c r="CFT2356" s="14"/>
      <c r="CFU2356" s="14"/>
      <c r="CFV2356" s="41"/>
      <c r="CFW2356" s="44"/>
      <c r="CFX2356" s="51"/>
      <c r="CFY2356" s="51"/>
      <c r="CFZ2356" s="51"/>
      <c r="CGA2356" s="13"/>
      <c r="CGB2356" s="13"/>
      <c r="CGC2356" s="14"/>
      <c r="CGD2356" s="14"/>
      <c r="CGE2356" s="41"/>
      <c r="CGF2356" s="44"/>
      <c r="CGG2356" s="51"/>
      <c r="CGH2356" s="51"/>
      <c r="CGI2356" s="51"/>
      <c r="CGJ2356" s="13"/>
      <c r="CGK2356" s="13"/>
      <c r="CGL2356" s="14"/>
      <c r="CGM2356" s="14"/>
      <c r="CGN2356" s="41"/>
      <c r="CGO2356" s="44"/>
      <c r="CGP2356" s="51"/>
      <c r="CGQ2356" s="51"/>
      <c r="CGR2356" s="51"/>
      <c r="CGS2356" s="13"/>
      <c r="CGT2356" s="13"/>
      <c r="CGU2356" s="14"/>
      <c r="CGV2356" s="14"/>
      <c r="CGW2356" s="41"/>
      <c r="CGX2356" s="44"/>
      <c r="CGY2356" s="51"/>
      <c r="CGZ2356" s="51"/>
      <c r="CHA2356" s="51"/>
      <c r="CHB2356" s="13"/>
      <c r="CHC2356" s="13"/>
      <c r="CHD2356" s="14"/>
      <c r="CHE2356" s="14"/>
      <c r="CHF2356" s="41"/>
      <c r="CHG2356" s="44"/>
      <c r="CHH2356" s="51"/>
      <c r="CHI2356" s="51"/>
      <c r="CHJ2356" s="51"/>
      <c r="CHK2356" s="13"/>
      <c r="CHL2356" s="13"/>
      <c r="CHM2356" s="14"/>
      <c r="CHN2356" s="14"/>
      <c r="CHO2356" s="41"/>
      <c r="CHP2356" s="44"/>
      <c r="CHQ2356" s="51"/>
      <c r="CHR2356" s="51"/>
      <c r="CHS2356" s="51"/>
      <c r="CHT2356" s="13"/>
      <c r="CHU2356" s="13"/>
      <c r="CHV2356" s="14"/>
      <c r="CHW2356" s="14"/>
      <c r="CHX2356" s="41"/>
      <c r="CHY2356" s="44"/>
      <c r="CHZ2356" s="51"/>
      <c r="CIA2356" s="51"/>
      <c r="CIB2356" s="51"/>
      <c r="CIC2356" s="13"/>
      <c r="CID2356" s="13"/>
      <c r="CIE2356" s="14"/>
      <c r="CIF2356" s="14"/>
      <c r="CIG2356" s="41"/>
      <c r="CIH2356" s="44"/>
      <c r="CII2356" s="51"/>
      <c r="CIJ2356" s="51"/>
      <c r="CIK2356" s="51"/>
      <c r="CIL2356" s="13"/>
      <c r="CIM2356" s="13"/>
      <c r="CIN2356" s="14"/>
      <c r="CIO2356" s="14"/>
      <c r="CIP2356" s="41"/>
      <c r="CIQ2356" s="44"/>
      <c r="CIR2356" s="51"/>
      <c r="CIS2356" s="51"/>
      <c r="CIT2356" s="51"/>
      <c r="CIU2356" s="13"/>
      <c r="CIV2356" s="13"/>
      <c r="CIW2356" s="14"/>
      <c r="CIX2356" s="14"/>
      <c r="CIY2356" s="41"/>
      <c r="CIZ2356" s="44"/>
      <c r="CJA2356" s="51"/>
      <c r="CJB2356" s="51"/>
      <c r="CJC2356" s="51"/>
      <c r="CJD2356" s="13"/>
      <c r="CJE2356" s="13"/>
      <c r="CJF2356" s="14"/>
      <c r="CJG2356" s="14"/>
      <c r="CJH2356" s="41"/>
      <c r="CJI2356" s="44"/>
      <c r="CJJ2356" s="51"/>
      <c r="CJK2356" s="51"/>
      <c r="CJL2356" s="51"/>
      <c r="CJM2356" s="13"/>
      <c r="CJN2356" s="13"/>
      <c r="CJO2356" s="14"/>
      <c r="CJP2356" s="14"/>
      <c r="CJQ2356" s="41"/>
      <c r="CJR2356" s="44"/>
      <c r="CJS2356" s="51"/>
      <c r="CJT2356" s="51"/>
      <c r="CJU2356" s="51"/>
      <c r="CJV2356" s="13"/>
      <c r="CJW2356" s="13"/>
      <c r="CJX2356" s="14"/>
      <c r="CJY2356" s="14"/>
      <c r="CJZ2356" s="41"/>
      <c r="CKA2356" s="44"/>
      <c r="CKB2356" s="51"/>
      <c r="CKC2356" s="51"/>
      <c r="CKD2356" s="51"/>
      <c r="CKE2356" s="13"/>
      <c r="CKF2356" s="13"/>
      <c r="CKG2356" s="14"/>
      <c r="CKH2356" s="14"/>
      <c r="CKI2356" s="41"/>
      <c r="CKJ2356" s="44"/>
      <c r="CKK2356" s="51"/>
      <c r="CKL2356" s="51"/>
      <c r="CKM2356" s="51"/>
      <c r="CKN2356" s="13"/>
      <c r="CKO2356" s="13"/>
      <c r="CKP2356" s="14"/>
      <c r="CKQ2356" s="14"/>
      <c r="CKR2356" s="41"/>
      <c r="CKS2356" s="44"/>
      <c r="CKT2356" s="51"/>
      <c r="CKU2356" s="51"/>
      <c r="CKV2356" s="51"/>
      <c r="CKW2356" s="13"/>
      <c r="CKX2356" s="13"/>
      <c r="CKY2356" s="14"/>
      <c r="CKZ2356" s="14"/>
      <c r="CLA2356" s="41"/>
      <c r="CLB2356" s="44"/>
      <c r="CLC2356" s="51"/>
      <c r="CLD2356" s="51"/>
      <c r="CLE2356" s="51"/>
      <c r="CLF2356" s="13"/>
      <c r="CLG2356" s="13"/>
      <c r="CLH2356" s="14"/>
      <c r="CLI2356" s="14"/>
      <c r="CLJ2356" s="41"/>
      <c r="CLK2356" s="44"/>
      <c r="CLL2356" s="51"/>
      <c r="CLM2356" s="51"/>
      <c r="CLN2356" s="51"/>
      <c r="CLO2356" s="13"/>
      <c r="CLP2356" s="13"/>
      <c r="CLQ2356" s="14"/>
      <c r="CLR2356" s="14"/>
      <c r="CLS2356" s="41"/>
      <c r="CLT2356" s="44"/>
      <c r="CLU2356" s="51"/>
      <c r="CLV2356" s="51"/>
      <c r="CLW2356" s="51"/>
      <c r="CLX2356" s="13"/>
      <c r="CLY2356" s="13"/>
      <c r="CLZ2356" s="14"/>
      <c r="CMA2356" s="14"/>
      <c r="CMB2356" s="41"/>
      <c r="CMC2356" s="44"/>
      <c r="CMD2356" s="51"/>
      <c r="CME2356" s="51"/>
      <c r="CMF2356" s="51"/>
      <c r="CMG2356" s="13"/>
      <c r="CMH2356" s="13"/>
      <c r="CMI2356" s="14"/>
      <c r="CMJ2356" s="14"/>
      <c r="CMK2356" s="41"/>
      <c r="CML2356" s="44"/>
      <c r="CMM2356" s="51"/>
      <c r="CMN2356" s="51"/>
      <c r="CMO2356" s="51"/>
      <c r="CMP2356" s="13"/>
      <c r="CMQ2356" s="13"/>
      <c r="CMR2356" s="14"/>
      <c r="CMS2356" s="14"/>
      <c r="CMT2356" s="41"/>
      <c r="CMU2356" s="44"/>
      <c r="CMV2356" s="51"/>
      <c r="CMW2356" s="51"/>
      <c r="CMX2356" s="51"/>
      <c r="CMY2356" s="13"/>
      <c r="CMZ2356" s="13"/>
      <c r="CNA2356" s="14"/>
      <c r="CNB2356" s="14"/>
      <c r="CNC2356" s="41"/>
      <c r="CND2356" s="44"/>
      <c r="CNE2356" s="51"/>
      <c r="CNF2356" s="51"/>
      <c r="CNG2356" s="51"/>
      <c r="CNH2356" s="13"/>
      <c r="CNI2356" s="13"/>
      <c r="CNJ2356" s="14"/>
      <c r="CNK2356" s="14"/>
      <c r="CNL2356" s="41"/>
      <c r="CNM2356" s="44"/>
      <c r="CNN2356" s="51"/>
      <c r="CNO2356" s="51"/>
      <c r="CNP2356" s="51"/>
      <c r="CNQ2356" s="13"/>
      <c r="CNR2356" s="13"/>
      <c r="CNS2356" s="14"/>
      <c r="CNT2356" s="14"/>
      <c r="CNU2356" s="41"/>
      <c r="CNV2356" s="44"/>
      <c r="CNW2356" s="51"/>
      <c r="CNX2356" s="51"/>
      <c r="CNY2356" s="51"/>
      <c r="CNZ2356" s="13"/>
      <c r="COA2356" s="13"/>
      <c r="COB2356" s="14"/>
      <c r="COC2356" s="14"/>
      <c r="COD2356" s="41"/>
      <c r="COE2356" s="44"/>
      <c r="COF2356" s="51"/>
      <c r="COG2356" s="51"/>
      <c r="COH2356" s="51"/>
      <c r="COI2356" s="13"/>
      <c r="COJ2356" s="13"/>
      <c r="COK2356" s="14"/>
      <c r="COL2356" s="14"/>
      <c r="COM2356" s="41"/>
      <c r="CON2356" s="44"/>
      <c r="COO2356" s="51"/>
      <c r="COP2356" s="51"/>
      <c r="COQ2356" s="51"/>
      <c r="COR2356" s="13"/>
      <c r="COS2356" s="13"/>
      <c r="COT2356" s="14"/>
      <c r="COU2356" s="14"/>
      <c r="COV2356" s="41"/>
      <c r="COW2356" s="44"/>
      <c r="COX2356" s="51"/>
      <c r="COY2356" s="51"/>
      <c r="COZ2356" s="51"/>
      <c r="CPA2356" s="13"/>
      <c r="CPB2356" s="13"/>
      <c r="CPC2356" s="14"/>
      <c r="CPD2356" s="14"/>
      <c r="CPE2356" s="41"/>
      <c r="CPF2356" s="44"/>
      <c r="CPG2356" s="51"/>
      <c r="CPH2356" s="51"/>
      <c r="CPI2356" s="51"/>
      <c r="CPJ2356" s="13"/>
      <c r="CPK2356" s="13"/>
      <c r="CPL2356" s="14"/>
      <c r="CPM2356" s="14"/>
      <c r="CPN2356" s="41"/>
      <c r="CPO2356" s="44"/>
      <c r="CPP2356" s="51"/>
      <c r="CPQ2356" s="51"/>
      <c r="CPR2356" s="51"/>
      <c r="CPS2356" s="13"/>
      <c r="CPT2356" s="13"/>
      <c r="CPU2356" s="14"/>
      <c r="CPV2356" s="14"/>
      <c r="CPW2356" s="41"/>
      <c r="CPX2356" s="44"/>
      <c r="CPY2356" s="51"/>
      <c r="CPZ2356" s="51"/>
      <c r="CQA2356" s="51"/>
      <c r="CQB2356" s="13"/>
      <c r="CQC2356" s="13"/>
      <c r="CQD2356" s="14"/>
      <c r="CQE2356" s="14"/>
      <c r="CQF2356" s="41"/>
      <c r="CQG2356" s="44"/>
      <c r="CQH2356" s="51"/>
      <c r="CQI2356" s="51"/>
      <c r="CQJ2356" s="51"/>
      <c r="CQK2356" s="13"/>
      <c r="CQL2356" s="13"/>
      <c r="CQM2356" s="14"/>
      <c r="CQN2356" s="14"/>
      <c r="CQO2356" s="41"/>
      <c r="CQP2356" s="44"/>
      <c r="CQQ2356" s="51"/>
      <c r="CQR2356" s="51"/>
      <c r="CQS2356" s="51"/>
      <c r="CQT2356" s="13"/>
      <c r="CQU2356" s="13"/>
      <c r="CQV2356" s="14"/>
      <c r="CQW2356" s="14"/>
      <c r="CQX2356" s="41"/>
      <c r="CQY2356" s="44"/>
      <c r="CQZ2356" s="51"/>
      <c r="CRA2356" s="51"/>
      <c r="CRB2356" s="51"/>
      <c r="CRC2356" s="13"/>
      <c r="CRD2356" s="13"/>
      <c r="CRE2356" s="14"/>
      <c r="CRF2356" s="14"/>
      <c r="CRG2356" s="41"/>
      <c r="CRH2356" s="44"/>
      <c r="CRI2356" s="51"/>
      <c r="CRJ2356" s="51"/>
      <c r="CRK2356" s="51"/>
      <c r="CRL2356" s="13"/>
      <c r="CRM2356" s="13"/>
      <c r="CRN2356" s="14"/>
      <c r="CRO2356" s="14"/>
      <c r="CRP2356" s="41"/>
      <c r="CRQ2356" s="44"/>
      <c r="CRR2356" s="51"/>
      <c r="CRS2356" s="51"/>
      <c r="CRT2356" s="51"/>
      <c r="CRU2356" s="13"/>
      <c r="CRV2356" s="13"/>
      <c r="CRW2356" s="14"/>
      <c r="CRX2356" s="14"/>
      <c r="CRY2356" s="41"/>
      <c r="CRZ2356" s="44"/>
      <c r="CSA2356" s="51"/>
      <c r="CSB2356" s="51"/>
      <c r="CSC2356" s="51"/>
      <c r="CSD2356" s="13"/>
      <c r="CSE2356" s="13"/>
      <c r="CSF2356" s="14"/>
      <c r="CSG2356" s="14"/>
      <c r="CSH2356" s="41"/>
      <c r="CSI2356" s="44"/>
      <c r="CSJ2356" s="51"/>
      <c r="CSK2356" s="51"/>
      <c r="CSL2356" s="51"/>
      <c r="CSM2356" s="13"/>
      <c r="CSN2356" s="13"/>
      <c r="CSO2356" s="14"/>
      <c r="CSP2356" s="14"/>
      <c r="CSQ2356" s="41"/>
      <c r="CSR2356" s="44"/>
      <c r="CSS2356" s="51"/>
      <c r="CST2356" s="51"/>
      <c r="CSU2356" s="51"/>
      <c r="CSV2356" s="13"/>
      <c r="CSW2356" s="13"/>
      <c r="CSX2356" s="14"/>
      <c r="CSY2356" s="14"/>
      <c r="CSZ2356" s="41"/>
      <c r="CTA2356" s="44"/>
      <c r="CTB2356" s="51"/>
      <c r="CTC2356" s="51"/>
      <c r="CTD2356" s="51"/>
      <c r="CTE2356" s="13"/>
      <c r="CTF2356" s="13"/>
      <c r="CTG2356" s="14"/>
      <c r="CTH2356" s="14"/>
      <c r="CTI2356" s="41"/>
      <c r="CTJ2356" s="44"/>
      <c r="CTK2356" s="51"/>
      <c r="CTL2356" s="51"/>
      <c r="CTM2356" s="51"/>
      <c r="CTN2356" s="13"/>
      <c r="CTO2356" s="13"/>
      <c r="CTP2356" s="14"/>
      <c r="CTQ2356" s="14"/>
      <c r="CTR2356" s="41"/>
      <c r="CTS2356" s="44"/>
      <c r="CTT2356" s="51"/>
      <c r="CTU2356" s="51"/>
      <c r="CTV2356" s="51"/>
      <c r="CTW2356" s="13"/>
      <c r="CTX2356" s="13"/>
      <c r="CTY2356" s="14"/>
      <c r="CTZ2356" s="14"/>
      <c r="CUA2356" s="41"/>
      <c r="CUB2356" s="44"/>
      <c r="CUC2356" s="51"/>
      <c r="CUD2356" s="51"/>
      <c r="CUE2356" s="51"/>
      <c r="CUF2356" s="13"/>
      <c r="CUG2356" s="13"/>
      <c r="CUH2356" s="14"/>
      <c r="CUI2356" s="14"/>
      <c r="CUJ2356" s="41"/>
      <c r="CUK2356" s="44"/>
      <c r="CUL2356" s="51"/>
      <c r="CUM2356" s="51"/>
      <c r="CUN2356" s="51"/>
      <c r="CUO2356" s="13"/>
      <c r="CUP2356" s="13"/>
      <c r="CUQ2356" s="14"/>
      <c r="CUR2356" s="14"/>
      <c r="CUS2356" s="41"/>
      <c r="CUT2356" s="44"/>
      <c r="CUU2356" s="51"/>
      <c r="CUV2356" s="51"/>
      <c r="CUW2356" s="51"/>
      <c r="CUX2356" s="13"/>
      <c r="CUY2356" s="13"/>
      <c r="CUZ2356" s="14"/>
      <c r="CVA2356" s="14"/>
      <c r="CVB2356" s="41"/>
      <c r="CVC2356" s="44"/>
      <c r="CVD2356" s="51"/>
      <c r="CVE2356" s="51"/>
      <c r="CVF2356" s="51"/>
      <c r="CVG2356" s="13"/>
      <c r="CVH2356" s="13"/>
      <c r="CVI2356" s="14"/>
      <c r="CVJ2356" s="14"/>
      <c r="CVK2356" s="41"/>
      <c r="CVL2356" s="44"/>
      <c r="CVM2356" s="51"/>
      <c r="CVN2356" s="51"/>
      <c r="CVO2356" s="51"/>
      <c r="CVP2356" s="13"/>
      <c r="CVQ2356" s="13"/>
      <c r="CVR2356" s="14"/>
      <c r="CVS2356" s="14"/>
      <c r="CVT2356" s="41"/>
      <c r="CVU2356" s="44"/>
      <c r="CVV2356" s="51"/>
      <c r="CVW2356" s="51"/>
      <c r="CVX2356" s="51"/>
      <c r="CVY2356" s="13"/>
      <c r="CVZ2356" s="13"/>
      <c r="CWA2356" s="14"/>
      <c r="CWB2356" s="14"/>
      <c r="CWC2356" s="41"/>
      <c r="CWD2356" s="44"/>
      <c r="CWE2356" s="51"/>
      <c r="CWF2356" s="51"/>
      <c r="CWG2356" s="51"/>
      <c r="CWH2356" s="13"/>
      <c r="CWI2356" s="13"/>
      <c r="CWJ2356" s="14"/>
      <c r="CWK2356" s="14"/>
      <c r="CWL2356" s="41"/>
      <c r="CWM2356" s="44"/>
      <c r="CWN2356" s="51"/>
      <c r="CWO2356" s="51"/>
      <c r="CWP2356" s="51"/>
      <c r="CWQ2356" s="13"/>
      <c r="CWR2356" s="13"/>
      <c r="CWS2356" s="14"/>
      <c r="CWT2356" s="14"/>
      <c r="CWU2356" s="41"/>
      <c r="CWV2356" s="44"/>
      <c r="CWW2356" s="51"/>
      <c r="CWX2356" s="51"/>
      <c r="CWY2356" s="51"/>
      <c r="CWZ2356" s="13"/>
      <c r="CXA2356" s="13"/>
      <c r="CXB2356" s="14"/>
      <c r="CXC2356" s="14"/>
      <c r="CXD2356" s="41"/>
      <c r="CXE2356" s="44"/>
      <c r="CXF2356" s="51"/>
      <c r="CXG2356" s="51"/>
      <c r="CXH2356" s="51"/>
      <c r="CXI2356" s="13"/>
      <c r="CXJ2356" s="13"/>
      <c r="CXK2356" s="14"/>
      <c r="CXL2356" s="14"/>
      <c r="CXM2356" s="41"/>
      <c r="CXN2356" s="44"/>
      <c r="CXO2356" s="51"/>
      <c r="CXP2356" s="51"/>
      <c r="CXQ2356" s="51"/>
      <c r="CXR2356" s="13"/>
      <c r="CXS2356" s="13"/>
      <c r="CXT2356" s="14"/>
      <c r="CXU2356" s="14"/>
      <c r="CXV2356" s="41"/>
      <c r="CXW2356" s="44"/>
      <c r="CXX2356" s="51"/>
      <c r="CXY2356" s="51"/>
      <c r="CXZ2356" s="51"/>
      <c r="CYA2356" s="13"/>
      <c r="CYB2356" s="13"/>
      <c r="CYC2356" s="14"/>
      <c r="CYD2356" s="14"/>
      <c r="CYE2356" s="41"/>
      <c r="CYF2356" s="44"/>
      <c r="CYG2356" s="51"/>
      <c r="CYH2356" s="51"/>
      <c r="CYI2356" s="51"/>
      <c r="CYJ2356" s="13"/>
      <c r="CYK2356" s="13"/>
      <c r="CYL2356" s="14"/>
      <c r="CYM2356" s="14"/>
      <c r="CYN2356" s="41"/>
      <c r="CYO2356" s="44"/>
      <c r="CYP2356" s="51"/>
      <c r="CYQ2356" s="51"/>
      <c r="CYR2356" s="51"/>
      <c r="CYS2356" s="13"/>
      <c r="CYT2356" s="13"/>
      <c r="CYU2356" s="14"/>
      <c r="CYV2356" s="14"/>
      <c r="CYW2356" s="41"/>
      <c r="CYX2356" s="44"/>
      <c r="CYY2356" s="51"/>
      <c r="CYZ2356" s="51"/>
      <c r="CZA2356" s="51"/>
      <c r="CZB2356" s="13"/>
      <c r="CZC2356" s="13"/>
      <c r="CZD2356" s="14"/>
      <c r="CZE2356" s="14"/>
      <c r="CZF2356" s="41"/>
      <c r="CZG2356" s="44"/>
      <c r="CZH2356" s="51"/>
      <c r="CZI2356" s="51"/>
      <c r="CZJ2356" s="51"/>
      <c r="CZK2356" s="13"/>
      <c r="CZL2356" s="13"/>
      <c r="CZM2356" s="14"/>
      <c r="CZN2356" s="14"/>
      <c r="CZO2356" s="41"/>
      <c r="CZP2356" s="44"/>
      <c r="CZQ2356" s="51"/>
      <c r="CZR2356" s="51"/>
      <c r="CZS2356" s="51"/>
      <c r="CZT2356" s="13"/>
      <c r="CZU2356" s="13"/>
      <c r="CZV2356" s="14"/>
      <c r="CZW2356" s="14"/>
      <c r="CZX2356" s="41"/>
      <c r="CZY2356" s="44"/>
      <c r="CZZ2356" s="51"/>
      <c r="DAA2356" s="51"/>
      <c r="DAB2356" s="51"/>
      <c r="DAC2356" s="13"/>
      <c r="DAD2356" s="13"/>
      <c r="DAE2356" s="14"/>
      <c r="DAF2356" s="14"/>
      <c r="DAG2356" s="41"/>
      <c r="DAH2356" s="44"/>
      <c r="DAI2356" s="51"/>
      <c r="DAJ2356" s="51"/>
      <c r="DAK2356" s="51"/>
      <c r="DAL2356" s="13"/>
      <c r="DAM2356" s="13"/>
      <c r="DAN2356" s="14"/>
      <c r="DAO2356" s="14"/>
      <c r="DAP2356" s="41"/>
      <c r="DAQ2356" s="44"/>
      <c r="DAR2356" s="51"/>
      <c r="DAS2356" s="51"/>
      <c r="DAT2356" s="51"/>
      <c r="DAU2356" s="13"/>
      <c r="DAV2356" s="13"/>
      <c r="DAW2356" s="14"/>
      <c r="DAX2356" s="14"/>
      <c r="DAY2356" s="41"/>
      <c r="DAZ2356" s="44"/>
      <c r="DBA2356" s="51"/>
      <c r="DBB2356" s="51"/>
      <c r="DBC2356" s="51"/>
      <c r="DBD2356" s="13"/>
      <c r="DBE2356" s="13"/>
      <c r="DBF2356" s="14"/>
      <c r="DBG2356" s="14"/>
      <c r="DBH2356" s="41"/>
      <c r="DBI2356" s="44"/>
      <c r="DBJ2356" s="51"/>
      <c r="DBK2356" s="51"/>
      <c r="DBL2356" s="51"/>
      <c r="DBM2356" s="13"/>
      <c r="DBN2356" s="13"/>
      <c r="DBO2356" s="14"/>
      <c r="DBP2356" s="14"/>
      <c r="DBQ2356" s="41"/>
      <c r="DBR2356" s="44"/>
      <c r="DBS2356" s="51"/>
      <c r="DBT2356" s="51"/>
      <c r="DBU2356" s="51"/>
      <c r="DBV2356" s="13"/>
      <c r="DBW2356" s="13"/>
      <c r="DBX2356" s="14"/>
      <c r="DBY2356" s="14"/>
      <c r="DBZ2356" s="41"/>
      <c r="DCA2356" s="44"/>
      <c r="DCB2356" s="51"/>
      <c r="DCC2356" s="51"/>
      <c r="DCD2356" s="51"/>
      <c r="DCE2356" s="13"/>
      <c r="DCF2356" s="13"/>
      <c r="DCG2356" s="14"/>
      <c r="DCH2356" s="14"/>
      <c r="DCI2356" s="41"/>
      <c r="DCJ2356" s="44"/>
      <c r="DCK2356" s="51"/>
      <c r="DCL2356" s="51"/>
      <c r="DCM2356" s="51"/>
      <c r="DCN2356" s="13"/>
      <c r="DCO2356" s="13"/>
      <c r="DCP2356" s="14"/>
      <c r="DCQ2356" s="14"/>
      <c r="DCR2356" s="41"/>
      <c r="DCS2356" s="44"/>
      <c r="DCT2356" s="51"/>
      <c r="DCU2356" s="51"/>
      <c r="DCV2356" s="51"/>
      <c r="DCW2356" s="13"/>
      <c r="DCX2356" s="13"/>
      <c r="DCY2356" s="14"/>
      <c r="DCZ2356" s="14"/>
      <c r="DDA2356" s="41"/>
      <c r="DDB2356" s="44"/>
      <c r="DDC2356" s="51"/>
      <c r="DDD2356" s="51"/>
      <c r="DDE2356" s="51"/>
      <c r="DDF2356" s="13"/>
      <c r="DDG2356" s="13"/>
      <c r="DDH2356" s="14"/>
      <c r="DDI2356" s="14"/>
      <c r="DDJ2356" s="41"/>
      <c r="DDK2356" s="44"/>
      <c r="DDL2356" s="51"/>
      <c r="DDM2356" s="51"/>
      <c r="DDN2356" s="51"/>
      <c r="DDO2356" s="13"/>
      <c r="DDP2356" s="13"/>
      <c r="DDQ2356" s="14"/>
      <c r="DDR2356" s="14"/>
      <c r="DDS2356" s="41"/>
      <c r="DDT2356" s="44"/>
      <c r="DDU2356" s="51"/>
      <c r="DDV2356" s="51"/>
      <c r="DDW2356" s="51"/>
      <c r="DDX2356" s="13"/>
      <c r="DDY2356" s="13"/>
      <c r="DDZ2356" s="14"/>
      <c r="DEA2356" s="14"/>
      <c r="DEB2356" s="41"/>
      <c r="DEC2356" s="44"/>
      <c r="DED2356" s="51"/>
      <c r="DEE2356" s="51"/>
      <c r="DEF2356" s="51"/>
      <c r="DEG2356" s="13"/>
      <c r="DEH2356" s="13"/>
      <c r="DEI2356" s="14"/>
      <c r="DEJ2356" s="14"/>
      <c r="DEK2356" s="41"/>
      <c r="DEL2356" s="44"/>
      <c r="DEM2356" s="51"/>
      <c r="DEN2356" s="51"/>
      <c r="DEO2356" s="51"/>
      <c r="DEP2356" s="13"/>
      <c r="DEQ2356" s="13"/>
      <c r="DER2356" s="14"/>
      <c r="DES2356" s="14"/>
      <c r="DET2356" s="41"/>
      <c r="DEU2356" s="44"/>
      <c r="DEV2356" s="51"/>
      <c r="DEW2356" s="51"/>
      <c r="DEX2356" s="51"/>
      <c r="DEY2356" s="13"/>
      <c r="DEZ2356" s="13"/>
      <c r="DFA2356" s="14"/>
      <c r="DFB2356" s="14"/>
      <c r="DFC2356" s="41"/>
      <c r="DFD2356" s="44"/>
      <c r="DFE2356" s="51"/>
      <c r="DFF2356" s="51"/>
      <c r="DFG2356" s="51"/>
      <c r="DFH2356" s="13"/>
      <c r="DFI2356" s="13"/>
      <c r="DFJ2356" s="14"/>
      <c r="DFK2356" s="14"/>
      <c r="DFL2356" s="41"/>
      <c r="DFM2356" s="44"/>
      <c r="DFN2356" s="51"/>
      <c r="DFO2356" s="51"/>
      <c r="DFP2356" s="51"/>
      <c r="DFQ2356" s="13"/>
      <c r="DFR2356" s="13"/>
      <c r="DFS2356" s="14"/>
      <c r="DFT2356" s="14"/>
      <c r="DFU2356" s="41"/>
      <c r="DFV2356" s="44"/>
      <c r="DFW2356" s="51"/>
      <c r="DFX2356" s="51"/>
      <c r="DFY2356" s="51"/>
      <c r="DFZ2356" s="13"/>
      <c r="DGA2356" s="13"/>
      <c r="DGB2356" s="14"/>
      <c r="DGC2356" s="14"/>
      <c r="DGD2356" s="41"/>
      <c r="DGE2356" s="44"/>
      <c r="DGF2356" s="51"/>
      <c r="DGG2356" s="51"/>
      <c r="DGH2356" s="51"/>
      <c r="DGI2356" s="13"/>
      <c r="DGJ2356" s="13"/>
      <c r="DGK2356" s="14"/>
      <c r="DGL2356" s="14"/>
      <c r="DGM2356" s="41"/>
      <c r="DGN2356" s="44"/>
      <c r="DGO2356" s="51"/>
      <c r="DGP2356" s="51"/>
      <c r="DGQ2356" s="51"/>
      <c r="DGR2356" s="13"/>
      <c r="DGS2356" s="13"/>
      <c r="DGT2356" s="14"/>
      <c r="DGU2356" s="14"/>
      <c r="DGV2356" s="41"/>
      <c r="DGW2356" s="44"/>
      <c r="DGX2356" s="51"/>
      <c r="DGY2356" s="51"/>
      <c r="DGZ2356" s="51"/>
      <c r="DHA2356" s="13"/>
      <c r="DHB2356" s="13"/>
      <c r="DHC2356" s="14"/>
      <c r="DHD2356" s="14"/>
      <c r="DHE2356" s="41"/>
      <c r="DHF2356" s="44"/>
      <c r="DHG2356" s="51"/>
      <c r="DHH2356" s="51"/>
      <c r="DHI2356" s="51"/>
      <c r="DHJ2356" s="13"/>
      <c r="DHK2356" s="13"/>
      <c r="DHL2356" s="14"/>
      <c r="DHM2356" s="14"/>
      <c r="DHN2356" s="41"/>
      <c r="DHO2356" s="44"/>
      <c r="DHP2356" s="51"/>
      <c r="DHQ2356" s="51"/>
      <c r="DHR2356" s="51"/>
      <c r="DHS2356" s="13"/>
      <c r="DHT2356" s="13"/>
      <c r="DHU2356" s="14"/>
      <c r="DHV2356" s="14"/>
      <c r="DHW2356" s="41"/>
      <c r="DHX2356" s="44"/>
      <c r="DHY2356" s="51"/>
      <c r="DHZ2356" s="51"/>
      <c r="DIA2356" s="51"/>
      <c r="DIB2356" s="13"/>
      <c r="DIC2356" s="13"/>
      <c r="DID2356" s="14"/>
      <c r="DIE2356" s="14"/>
      <c r="DIF2356" s="41"/>
      <c r="DIG2356" s="44"/>
      <c r="DIH2356" s="51"/>
      <c r="DII2356" s="51"/>
      <c r="DIJ2356" s="51"/>
      <c r="DIK2356" s="13"/>
      <c r="DIL2356" s="13"/>
      <c r="DIM2356" s="14"/>
      <c r="DIN2356" s="14"/>
      <c r="DIO2356" s="41"/>
      <c r="DIP2356" s="44"/>
      <c r="DIQ2356" s="51"/>
      <c r="DIR2356" s="51"/>
      <c r="DIS2356" s="51"/>
      <c r="DIT2356" s="13"/>
      <c r="DIU2356" s="13"/>
      <c r="DIV2356" s="14"/>
      <c r="DIW2356" s="14"/>
      <c r="DIX2356" s="41"/>
      <c r="DIY2356" s="44"/>
      <c r="DIZ2356" s="51"/>
      <c r="DJA2356" s="51"/>
      <c r="DJB2356" s="51"/>
      <c r="DJC2356" s="13"/>
      <c r="DJD2356" s="13"/>
      <c r="DJE2356" s="14"/>
      <c r="DJF2356" s="14"/>
      <c r="DJG2356" s="41"/>
      <c r="DJH2356" s="44"/>
      <c r="DJI2356" s="51"/>
      <c r="DJJ2356" s="51"/>
      <c r="DJK2356" s="51"/>
      <c r="DJL2356" s="13"/>
      <c r="DJM2356" s="13"/>
      <c r="DJN2356" s="14"/>
      <c r="DJO2356" s="14"/>
      <c r="DJP2356" s="41"/>
      <c r="DJQ2356" s="44"/>
      <c r="DJR2356" s="51"/>
      <c r="DJS2356" s="51"/>
      <c r="DJT2356" s="51"/>
      <c r="DJU2356" s="13"/>
      <c r="DJV2356" s="13"/>
      <c r="DJW2356" s="14"/>
      <c r="DJX2356" s="14"/>
      <c r="DJY2356" s="41"/>
      <c r="DJZ2356" s="44"/>
      <c r="DKA2356" s="51"/>
      <c r="DKB2356" s="51"/>
      <c r="DKC2356" s="51"/>
      <c r="DKD2356" s="13"/>
      <c r="DKE2356" s="13"/>
      <c r="DKF2356" s="14"/>
      <c r="DKG2356" s="14"/>
      <c r="DKH2356" s="41"/>
      <c r="DKI2356" s="44"/>
      <c r="DKJ2356" s="51"/>
      <c r="DKK2356" s="51"/>
      <c r="DKL2356" s="51"/>
      <c r="DKM2356" s="13"/>
      <c r="DKN2356" s="13"/>
      <c r="DKO2356" s="14"/>
      <c r="DKP2356" s="14"/>
      <c r="DKQ2356" s="41"/>
      <c r="DKR2356" s="44"/>
      <c r="DKS2356" s="51"/>
      <c r="DKT2356" s="51"/>
      <c r="DKU2356" s="51"/>
      <c r="DKV2356" s="13"/>
      <c r="DKW2356" s="13"/>
      <c r="DKX2356" s="14"/>
      <c r="DKY2356" s="14"/>
      <c r="DKZ2356" s="41"/>
      <c r="DLA2356" s="44"/>
      <c r="DLB2356" s="51"/>
      <c r="DLC2356" s="51"/>
      <c r="DLD2356" s="51"/>
      <c r="DLE2356" s="13"/>
      <c r="DLF2356" s="13"/>
      <c r="DLG2356" s="14"/>
      <c r="DLH2356" s="14"/>
      <c r="DLI2356" s="41"/>
      <c r="DLJ2356" s="44"/>
      <c r="DLK2356" s="51"/>
      <c r="DLL2356" s="51"/>
      <c r="DLM2356" s="51"/>
      <c r="DLN2356" s="13"/>
      <c r="DLO2356" s="13"/>
      <c r="DLP2356" s="14"/>
      <c r="DLQ2356" s="14"/>
      <c r="DLR2356" s="41"/>
      <c r="DLS2356" s="44"/>
      <c r="DLT2356" s="51"/>
      <c r="DLU2356" s="51"/>
      <c r="DLV2356" s="51"/>
      <c r="DLW2356" s="13"/>
      <c r="DLX2356" s="13"/>
      <c r="DLY2356" s="14"/>
      <c r="DLZ2356" s="14"/>
      <c r="DMA2356" s="41"/>
      <c r="DMB2356" s="44"/>
      <c r="DMC2356" s="51"/>
      <c r="DMD2356" s="51"/>
      <c r="DME2356" s="51"/>
      <c r="DMF2356" s="13"/>
      <c r="DMG2356" s="13"/>
      <c r="DMH2356" s="14"/>
      <c r="DMI2356" s="14"/>
      <c r="DMJ2356" s="41"/>
      <c r="DMK2356" s="44"/>
      <c r="DML2356" s="51"/>
      <c r="DMM2356" s="51"/>
      <c r="DMN2356" s="51"/>
      <c r="DMO2356" s="13"/>
      <c r="DMP2356" s="13"/>
      <c r="DMQ2356" s="14"/>
      <c r="DMR2356" s="14"/>
      <c r="DMS2356" s="41"/>
      <c r="DMT2356" s="44"/>
      <c r="DMU2356" s="51"/>
      <c r="DMV2356" s="51"/>
      <c r="DMW2356" s="51"/>
      <c r="DMX2356" s="13"/>
      <c r="DMY2356" s="13"/>
      <c r="DMZ2356" s="14"/>
      <c r="DNA2356" s="14"/>
      <c r="DNB2356" s="41"/>
      <c r="DNC2356" s="44"/>
      <c r="DND2356" s="51"/>
      <c r="DNE2356" s="51"/>
      <c r="DNF2356" s="51"/>
      <c r="DNG2356" s="13"/>
      <c r="DNH2356" s="13"/>
      <c r="DNI2356" s="14"/>
      <c r="DNJ2356" s="14"/>
      <c r="DNK2356" s="41"/>
      <c r="DNL2356" s="44"/>
      <c r="DNM2356" s="51"/>
      <c r="DNN2356" s="51"/>
      <c r="DNO2356" s="51"/>
      <c r="DNP2356" s="13"/>
      <c r="DNQ2356" s="13"/>
      <c r="DNR2356" s="14"/>
      <c r="DNS2356" s="14"/>
      <c r="DNT2356" s="41"/>
      <c r="DNU2356" s="44"/>
      <c r="DNV2356" s="51"/>
      <c r="DNW2356" s="51"/>
      <c r="DNX2356" s="51"/>
      <c r="DNY2356" s="13"/>
      <c r="DNZ2356" s="13"/>
      <c r="DOA2356" s="14"/>
      <c r="DOB2356" s="14"/>
      <c r="DOC2356" s="41"/>
      <c r="DOD2356" s="44"/>
      <c r="DOE2356" s="51"/>
      <c r="DOF2356" s="51"/>
      <c r="DOG2356" s="51"/>
      <c r="DOH2356" s="13"/>
      <c r="DOI2356" s="13"/>
      <c r="DOJ2356" s="14"/>
      <c r="DOK2356" s="14"/>
      <c r="DOL2356" s="41"/>
      <c r="DOM2356" s="44"/>
      <c r="DON2356" s="51"/>
      <c r="DOO2356" s="51"/>
      <c r="DOP2356" s="51"/>
      <c r="DOQ2356" s="13"/>
      <c r="DOR2356" s="13"/>
      <c r="DOS2356" s="14"/>
      <c r="DOT2356" s="14"/>
      <c r="DOU2356" s="41"/>
      <c r="DOV2356" s="44"/>
      <c r="DOW2356" s="51"/>
      <c r="DOX2356" s="51"/>
      <c r="DOY2356" s="51"/>
      <c r="DOZ2356" s="13"/>
      <c r="DPA2356" s="13"/>
      <c r="DPB2356" s="14"/>
      <c r="DPC2356" s="14"/>
      <c r="DPD2356" s="41"/>
      <c r="DPE2356" s="44"/>
      <c r="DPF2356" s="51"/>
      <c r="DPG2356" s="51"/>
      <c r="DPH2356" s="51"/>
      <c r="DPI2356" s="13"/>
      <c r="DPJ2356" s="13"/>
      <c r="DPK2356" s="14"/>
      <c r="DPL2356" s="14"/>
      <c r="DPM2356" s="41"/>
      <c r="DPN2356" s="44"/>
      <c r="DPO2356" s="51"/>
      <c r="DPP2356" s="51"/>
      <c r="DPQ2356" s="51"/>
      <c r="DPR2356" s="13"/>
      <c r="DPS2356" s="13"/>
      <c r="DPT2356" s="14"/>
      <c r="DPU2356" s="14"/>
      <c r="DPV2356" s="41"/>
      <c r="DPW2356" s="44"/>
      <c r="DPX2356" s="51"/>
      <c r="DPY2356" s="51"/>
      <c r="DPZ2356" s="51"/>
      <c r="DQA2356" s="13"/>
      <c r="DQB2356" s="13"/>
      <c r="DQC2356" s="14"/>
      <c r="DQD2356" s="14"/>
      <c r="DQE2356" s="41"/>
      <c r="DQF2356" s="44"/>
      <c r="DQG2356" s="51"/>
      <c r="DQH2356" s="51"/>
      <c r="DQI2356" s="51"/>
      <c r="DQJ2356" s="13"/>
      <c r="DQK2356" s="13"/>
      <c r="DQL2356" s="14"/>
      <c r="DQM2356" s="14"/>
      <c r="DQN2356" s="41"/>
      <c r="DQO2356" s="44"/>
      <c r="DQP2356" s="51"/>
      <c r="DQQ2356" s="51"/>
      <c r="DQR2356" s="51"/>
      <c r="DQS2356" s="13"/>
      <c r="DQT2356" s="13"/>
      <c r="DQU2356" s="14"/>
      <c r="DQV2356" s="14"/>
      <c r="DQW2356" s="41"/>
      <c r="DQX2356" s="44"/>
      <c r="DQY2356" s="51"/>
      <c r="DQZ2356" s="51"/>
      <c r="DRA2356" s="51"/>
      <c r="DRB2356" s="13"/>
      <c r="DRC2356" s="13"/>
      <c r="DRD2356" s="14"/>
      <c r="DRE2356" s="14"/>
      <c r="DRF2356" s="41"/>
      <c r="DRG2356" s="44"/>
      <c r="DRH2356" s="51"/>
      <c r="DRI2356" s="51"/>
      <c r="DRJ2356" s="51"/>
      <c r="DRK2356" s="13"/>
      <c r="DRL2356" s="13"/>
      <c r="DRM2356" s="14"/>
      <c r="DRN2356" s="14"/>
      <c r="DRO2356" s="41"/>
      <c r="DRP2356" s="44"/>
      <c r="DRQ2356" s="51"/>
      <c r="DRR2356" s="51"/>
      <c r="DRS2356" s="51"/>
      <c r="DRT2356" s="13"/>
      <c r="DRU2356" s="13"/>
      <c r="DRV2356" s="14"/>
      <c r="DRW2356" s="14"/>
      <c r="DRX2356" s="41"/>
      <c r="DRY2356" s="44"/>
      <c r="DRZ2356" s="51"/>
      <c r="DSA2356" s="51"/>
      <c r="DSB2356" s="51"/>
      <c r="DSC2356" s="13"/>
      <c r="DSD2356" s="13"/>
      <c r="DSE2356" s="14"/>
      <c r="DSF2356" s="14"/>
      <c r="DSG2356" s="41"/>
      <c r="DSH2356" s="44"/>
      <c r="DSI2356" s="51"/>
      <c r="DSJ2356" s="51"/>
      <c r="DSK2356" s="51"/>
      <c r="DSL2356" s="13"/>
      <c r="DSM2356" s="13"/>
      <c r="DSN2356" s="14"/>
      <c r="DSO2356" s="14"/>
      <c r="DSP2356" s="41"/>
      <c r="DSQ2356" s="44"/>
      <c r="DSR2356" s="51"/>
      <c r="DSS2356" s="51"/>
      <c r="DST2356" s="51"/>
      <c r="DSU2356" s="13"/>
      <c r="DSV2356" s="13"/>
      <c r="DSW2356" s="14"/>
      <c r="DSX2356" s="14"/>
      <c r="DSY2356" s="41"/>
      <c r="DSZ2356" s="44"/>
      <c r="DTA2356" s="51"/>
      <c r="DTB2356" s="51"/>
      <c r="DTC2356" s="51"/>
      <c r="DTD2356" s="13"/>
      <c r="DTE2356" s="13"/>
      <c r="DTF2356" s="14"/>
      <c r="DTG2356" s="14"/>
      <c r="DTH2356" s="41"/>
      <c r="DTI2356" s="44"/>
      <c r="DTJ2356" s="51"/>
      <c r="DTK2356" s="51"/>
      <c r="DTL2356" s="51"/>
      <c r="DTM2356" s="13"/>
      <c r="DTN2356" s="13"/>
      <c r="DTO2356" s="14"/>
      <c r="DTP2356" s="14"/>
      <c r="DTQ2356" s="41"/>
      <c r="DTR2356" s="44"/>
      <c r="DTS2356" s="51"/>
      <c r="DTT2356" s="51"/>
      <c r="DTU2356" s="51"/>
      <c r="DTV2356" s="13"/>
      <c r="DTW2356" s="13"/>
      <c r="DTX2356" s="14"/>
      <c r="DTY2356" s="14"/>
      <c r="DTZ2356" s="41"/>
      <c r="DUA2356" s="44"/>
      <c r="DUB2356" s="51"/>
      <c r="DUC2356" s="51"/>
      <c r="DUD2356" s="51"/>
      <c r="DUE2356" s="13"/>
      <c r="DUF2356" s="13"/>
      <c r="DUG2356" s="14"/>
      <c r="DUH2356" s="14"/>
      <c r="DUI2356" s="41"/>
      <c r="DUJ2356" s="44"/>
      <c r="DUK2356" s="51"/>
      <c r="DUL2356" s="51"/>
      <c r="DUM2356" s="51"/>
      <c r="DUN2356" s="13"/>
      <c r="DUO2356" s="13"/>
      <c r="DUP2356" s="14"/>
      <c r="DUQ2356" s="14"/>
      <c r="DUR2356" s="41"/>
      <c r="DUS2356" s="44"/>
      <c r="DUT2356" s="51"/>
      <c r="DUU2356" s="51"/>
      <c r="DUV2356" s="51"/>
      <c r="DUW2356" s="13"/>
      <c r="DUX2356" s="13"/>
      <c r="DUY2356" s="14"/>
      <c r="DUZ2356" s="14"/>
      <c r="DVA2356" s="41"/>
      <c r="DVB2356" s="44"/>
      <c r="DVC2356" s="51"/>
      <c r="DVD2356" s="51"/>
      <c r="DVE2356" s="51"/>
      <c r="DVF2356" s="13"/>
      <c r="DVG2356" s="13"/>
      <c r="DVH2356" s="14"/>
      <c r="DVI2356" s="14"/>
      <c r="DVJ2356" s="41"/>
      <c r="DVK2356" s="44"/>
      <c r="DVL2356" s="51"/>
      <c r="DVM2356" s="51"/>
      <c r="DVN2356" s="51"/>
      <c r="DVO2356" s="13"/>
      <c r="DVP2356" s="13"/>
      <c r="DVQ2356" s="14"/>
      <c r="DVR2356" s="14"/>
      <c r="DVS2356" s="41"/>
      <c r="DVT2356" s="44"/>
      <c r="DVU2356" s="51"/>
      <c r="DVV2356" s="51"/>
      <c r="DVW2356" s="51"/>
      <c r="DVX2356" s="13"/>
      <c r="DVY2356" s="13"/>
      <c r="DVZ2356" s="14"/>
      <c r="DWA2356" s="14"/>
      <c r="DWB2356" s="41"/>
      <c r="DWC2356" s="44"/>
      <c r="DWD2356" s="51"/>
      <c r="DWE2356" s="51"/>
      <c r="DWF2356" s="51"/>
      <c r="DWG2356" s="13"/>
      <c r="DWH2356" s="13"/>
      <c r="DWI2356" s="14"/>
      <c r="DWJ2356" s="14"/>
      <c r="DWK2356" s="41"/>
      <c r="DWL2356" s="44"/>
      <c r="DWM2356" s="51"/>
      <c r="DWN2356" s="51"/>
      <c r="DWO2356" s="51"/>
      <c r="DWP2356" s="13"/>
      <c r="DWQ2356" s="13"/>
      <c r="DWR2356" s="14"/>
      <c r="DWS2356" s="14"/>
      <c r="DWT2356" s="41"/>
      <c r="DWU2356" s="44"/>
      <c r="DWV2356" s="51"/>
      <c r="DWW2356" s="51"/>
      <c r="DWX2356" s="51"/>
      <c r="DWY2356" s="13"/>
      <c r="DWZ2356" s="13"/>
      <c r="DXA2356" s="14"/>
      <c r="DXB2356" s="14"/>
      <c r="DXC2356" s="41"/>
      <c r="DXD2356" s="44"/>
      <c r="DXE2356" s="51"/>
      <c r="DXF2356" s="51"/>
      <c r="DXG2356" s="51"/>
      <c r="DXH2356" s="13"/>
      <c r="DXI2356" s="13"/>
      <c r="DXJ2356" s="14"/>
      <c r="DXK2356" s="14"/>
      <c r="DXL2356" s="41"/>
      <c r="DXM2356" s="44"/>
      <c r="DXN2356" s="51"/>
      <c r="DXO2356" s="51"/>
      <c r="DXP2356" s="51"/>
      <c r="DXQ2356" s="13"/>
      <c r="DXR2356" s="13"/>
      <c r="DXS2356" s="14"/>
      <c r="DXT2356" s="14"/>
      <c r="DXU2356" s="41"/>
      <c r="DXV2356" s="44"/>
      <c r="DXW2356" s="51"/>
      <c r="DXX2356" s="51"/>
      <c r="DXY2356" s="51"/>
      <c r="DXZ2356" s="13"/>
      <c r="DYA2356" s="13"/>
      <c r="DYB2356" s="14"/>
      <c r="DYC2356" s="14"/>
      <c r="DYD2356" s="41"/>
      <c r="DYE2356" s="44"/>
      <c r="DYF2356" s="51"/>
      <c r="DYG2356" s="51"/>
      <c r="DYH2356" s="51"/>
      <c r="DYI2356" s="13"/>
      <c r="DYJ2356" s="13"/>
      <c r="DYK2356" s="14"/>
      <c r="DYL2356" s="14"/>
      <c r="DYM2356" s="41"/>
      <c r="DYN2356" s="44"/>
      <c r="DYO2356" s="51"/>
      <c r="DYP2356" s="51"/>
      <c r="DYQ2356" s="51"/>
      <c r="DYR2356" s="13"/>
      <c r="DYS2356" s="13"/>
      <c r="DYT2356" s="14"/>
      <c r="DYU2356" s="14"/>
      <c r="DYV2356" s="41"/>
      <c r="DYW2356" s="44"/>
      <c r="DYX2356" s="51"/>
      <c r="DYY2356" s="51"/>
      <c r="DYZ2356" s="51"/>
      <c r="DZA2356" s="13"/>
      <c r="DZB2356" s="13"/>
      <c r="DZC2356" s="14"/>
      <c r="DZD2356" s="14"/>
      <c r="DZE2356" s="41"/>
      <c r="DZF2356" s="44"/>
      <c r="DZG2356" s="51"/>
      <c r="DZH2356" s="51"/>
      <c r="DZI2356" s="51"/>
      <c r="DZJ2356" s="13"/>
      <c r="DZK2356" s="13"/>
      <c r="DZL2356" s="14"/>
      <c r="DZM2356" s="14"/>
      <c r="DZN2356" s="41"/>
      <c r="DZO2356" s="44"/>
      <c r="DZP2356" s="51"/>
      <c r="DZQ2356" s="51"/>
      <c r="DZR2356" s="51"/>
      <c r="DZS2356" s="13"/>
      <c r="DZT2356" s="13"/>
      <c r="DZU2356" s="14"/>
      <c r="DZV2356" s="14"/>
      <c r="DZW2356" s="41"/>
      <c r="DZX2356" s="44"/>
      <c r="DZY2356" s="51"/>
      <c r="DZZ2356" s="51"/>
      <c r="EAA2356" s="51"/>
      <c r="EAB2356" s="13"/>
      <c r="EAC2356" s="13"/>
      <c r="EAD2356" s="14"/>
      <c r="EAE2356" s="14"/>
      <c r="EAF2356" s="41"/>
      <c r="EAG2356" s="44"/>
      <c r="EAH2356" s="51"/>
      <c r="EAI2356" s="51"/>
      <c r="EAJ2356" s="51"/>
      <c r="EAK2356" s="13"/>
      <c r="EAL2356" s="13"/>
      <c r="EAM2356" s="14"/>
      <c r="EAN2356" s="14"/>
      <c r="EAO2356" s="41"/>
      <c r="EAP2356" s="44"/>
      <c r="EAQ2356" s="51"/>
      <c r="EAR2356" s="51"/>
      <c r="EAS2356" s="51"/>
      <c r="EAT2356" s="13"/>
      <c r="EAU2356" s="13"/>
      <c r="EAV2356" s="14"/>
      <c r="EAW2356" s="14"/>
      <c r="EAX2356" s="41"/>
      <c r="EAY2356" s="44"/>
      <c r="EAZ2356" s="51"/>
      <c r="EBA2356" s="51"/>
      <c r="EBB2356" s="51"/>
      <c r="EBC2356" s="13"/>
      <c r="EBD2356" s="13"/>
      <c r="EBE2356" s="14"/>
      <c r="EBF2356" s="14"/>
      <c r="EBG2356" s="41"/>
      <c r="EBH2356" s="44"/>
      <c r="EBI2356" s="51"/>
      <c r="EBJ2356" s="51"/>
      <c r="EBK2356" s="51"/>
      <c r="EBL2356" s="13"/>
      <c r="EBM2356" s="13"/>
      <c r="EBN2356" s="14"/>
      <c r="EBO2356" s="14"/>
      <c r="EBP2356" s="41"/>
      <c r="EBQ2356" s="44"/>
      <c r="EBR2356" s="51"/>
      <c r="EBS2356" s="51"/>
      <c r="EBT2356" s="51"/>
      <c r="EBU2356" s="13"/>
      <c r="EBV2356" s="13"/>
      <c r="EBW2356" s="14"/>
      <c r="EBX2356" s="14"/>
      <c r="EBY2356" s="41"/>
      <c r="EBZ2356" s="44"/>
      <c r="ECA2356" s="51"/>
      <c r="ECB2356" s="51"/>
      <c r="ECC2356" s="51"/>
      <c r="ECD2356" s="13"/>
      <c r="ECE2356" s="13"/>
      <c r="ECF2356" s="14"/>
      <c r="ECG2356" s="14"/>
      <c r="ECH2356" s="41"/>
      <c r="ECI2356" s="44"/>
      <c r="ECJ2356" s="51"/>
      <c r="ECK2356" s="51"/>
      <c r="ECL2356" s="51"/>
      <c r="ECM2356" s="13"/>
      <c r="ECN2356" s="13"/>
      <c r="ECO2356" s="14"/>
      <c r="ECP2356" s="14"/>
      <c r="ECQ2356" s="41"/>
      <c r="ECR2356" s="44"/>
      <c r="ECS2356" s="51"/>
      <c r="ECT2356" s="51"/>
      <c r="ECU2356" s="51"/>
      <c r="ECV2356" s="13"/>
      <c r="ECW2356" s="13"/>
      <c r="ECX2356" s="14"/>
      <c r="ECY2356" s="14"/>
      <c r="ECZ2356" s="41"/>
      <c r="EDA2356" s="44"/>
      <c r="EDB2356" s="51"/>
      <c r="EDC2356" s="51"/>
      <c r="EDD2356" s="51"/>
      <c r="EDE2356" s="13"/>
      <c r="EDF2356" s="13"/>
      <c r="EDG2356" s="14"/>
      <c r="EDH2356" s="14"/>
      <c r="EDI2356" s="41"/>
      <c r="EDJ2356" s="44"/>
      <c r="EDK2356" s="51"/>
      <c r="EDL2356" s="51"/>
      <c r="EDM2356" s="51"/>
      <c r="EDN2356" s="13"/>
      <c r="EDO2356" s="13"/>
      <c r="EDP2356" s="14"/>
      <c r="EDQ2356" s="14"/>
      <c r="EDR2356" s="41"/>
      <c r="EDS2356" s="44"/>
      <c r="EDT2356" s="51"/>
      <c r="EDU2356" s="51"/>
      <c r="EDV2356" s="51"/>
      <c r="EDW2356" s="13"/>
      <c r="EDX2356" s="13"/>
      <c r="EDY2356" s="14"/>
      <c r="EDZ2356" s="14"/>
      <c r="EEA2356" s="41"/>
      <c r="EEB2356" s="44"/>
      <c r="EEC2356" s="51"/>
      <c r="EED2356" s="51"/>
      <c r="EEE2356" s="51"/>
      <c r="EEF2356" s="13"/>
      <c r="EEG2356" s="13"/>
      <c r="EEH2356" s="14"/>
      <c r="EEI2356" s="14"/>
      <c r="EEJ2356" s="41"/>
      <c r="EEK2356" s="44"/>
      <c r="EEL2356" s="51"/>
      <c r="EEM2356" s="51"/>
      <c r="EEN2356" s="51"/>
      <c r="EEO2356" s="13"/>
      <c r="EEP2356" s="13"/>
      <c r="EEQ2356" s="14"/>
      <c r="EER2356" s="14"/>
      <c r="EES2356" s="41"/>
      <c r="EET2356" s="44"/>
      <c r="EEU2356" s="51"/>
      <c r="EEV2356" s="51"/>
      <c r="EEW2356" s="51"/>
      <c r="EEX2356" s="13"/>
      <c r="EEY2356" s="13"/>
      <c r="EEZ2356" s="14"/>
      <c r="EFA2356" s="14"/>
      <c r="EFB2356" s="41"/>
      <c r="EFC2356" s="44"/>
      <c r="EFD2356" s="51"/>
      <c r="EFE2356" s="51"/>
      <c r="EFF2356" s="51"/>
      <c r="EFG2356" s="13"/>
      <c r="EFH2356" s="13"/>
      <c r="EFI2356" s="14"/>
      <c r="EFJ2356" s="14"/>
      <c r="EFK2356" s="41"/>
      <c r="EFL2356" s="44"/>
      <c r="EFM2356" s="51"/>
      <c r="EFN2356" s="51"/>
      <c r="EFO2356" s="51"/>
      <c r="EFP2356" s="13"/>
      <c r="EFQ2356" s="13"/>
      <c r="EFR2356" s="14"/>
      <c r="EFS2356" s="14"/>
      <c r="EFT2356" s="41"/>
      <c r="EFU2356" s="44"/>
      <c r="EFV2356" s="51"/>
      <c r="EFW2356" s="51"/>
      <c r="EFX2356" s="51"/>
      <c r="EFY2356" s="13"/>
      <c r="EFZ2356" s="13"/>
      <c r="EGA2356" s="14"/>
      <c r="EGB2356" s="14"/>
      <c r="EGC2356" s="41"/>
      <c r="EGD2356" s="44"/>
      <c r="EGE2356" s="51"/>
      <c r="EGF2356" s="51"/>
      <c r="EGG2356" s="51"/>
      <c r="EGH2356" s="13"/>
      <c r="EGI2356" s="13"/>
      <c r="EGJ2356" s="14"/>
      <c r="EGK2356" s="14"/>
      <c r="EGL2356" s="41"/>
      <c r="EGM2356" s="44"/>
      <c r="EGN2356" s="51"/>
      <c r="EGO2356" s="51"/>
      <c r="EGP2356" s="51"/>
      <c r="EGQ2356" s="13"/>
      <c r="EGR2356" s="13"/>
      <c r="EGS2356" s="14"/>
      <c r="EGT2356" s="14"/>
      <c r="EGU2356" s="41"/>
      <c r="EGV2356" s="44"/>
      <c r="EGW2356" s="51"/>
      <c r="EGX2356" s="51"/>
      <c r="EGY2356" s="51"/>
      <c r="EGZ2356" s="13"/>
      <c r="EHA2356" s="13"/>
      <c r="EHB2356" s="14"/>
      <c r="EHC2356" s="14"/>
      <c r="EHD2356" s="41"/>
      <c r="EHE2356" s="44"/>
      <c r="EHF2356" s="51"/>
      <c r="EHG2356" s="51"/>
      <c r="EHH2356" s="51"/>
      <c r="EHI2356" s="13"/>
      <c r="EHJ2356" s="13"/>
      <c r="EHK2356" s="14"/>
      <c r="EHL2356" s="14"/>
      <c r="EHM2356" s="41"/>
      <c r="EHN2356" s="44"/>
      <c r="EHO2356" s="51"/>
      <c r="EHP2356" s="51"/>
      <c r="EHQ2356" s="51"/>
      <c r="EHR2356" s="13"/>
      <c r="EHS2356" s="13"/>
      <c r="EHT2356" s="14"/>
      <c r="EHU2356" s="14"/>
      <c r="EHV2356" s="41"/>
      <c r="EHW2356" s="44"/>
      <c r="EHX2356" s="51"/>
      <c r="EHY2356" s="51"/>
      <c r="EHZ2356" s="51"/>
      <c r="EIA2356" s="13"/>
      <c r="EIB2356" s="13"/>
      <c r="EIC2356" s="14"/>
      <c r="EID2356" s="14"/>
      <c r="EIE2356" s="41"/>
      <c r="EIF2356" s="44"/>
      <c r="EIG2356" s="51"/>
      <c r="EIH2356" s="51"/>
      <c r="EII2356" s="51"/>
      <c r="EIJ2356" s="13"/>
      <c r="EIK2356" s="13"/>
      <c r="EIL2356" s="14"/>
      <c r="EIM2356" s="14"/>
      <c r="EIN2356" s="41"/>
      <c r="EIO2356" s="44"/>
      <c r="EIP2356" s="51"/>
      <c r="EIQ2356" s="51"/>
      <c r="EIR2356" s="51"/>
      <c r="EIS2356" s="13"/>
      <c r="EIT2356" s="13"/>
      <c r="EIU2356" s="14"/>
      <c r="EIV2356" s="14"/>
      <c r="EIW2356" s="41"/>
      <c r="EIX2356" s="44"/>
      <c r="EIY2356" s="51"/>
      <c r="EIZ2356" s="51"/>
      <c r="EJA2356" s="51"/>
      <c r="EJB2356" s="13"/>
      <c r="EJC2356" s="13"/>
      <c r="EJD2356" s="14"/>
      <c r="EJE2356" s="14"/>
      <c r="EJF2356" s="41"/>
      <c r="EJG2356" s="44"/>
      <c r="EJH2356" s="51"/>
      <c r="EJI2356" s="51"/>
      <c r="EJJ2356" s="51"/>
      <c r="EJK2356" s="13"/>
      <c r="EJL2356" s="13"/>
      <c r="EJM2356" s="14"/>
      <c r="EJN2356" s="14"/>
      <c r="EJO2356" s="41"/>
      <c r="EJP2356" s="44"/>
      <c r="EJQ2356" s="51"/>
      <c r="EJR2356" s="51"/>
      <c r="EJS2356" s="51"/>
      <c r="EJT2356" s="13"/>
      <c r="EJU2356" s="13"/>
      <c r="EJV2356" s="14"/>
      <c r="EJW2356" s="14"/>
      <c r="EJX2356" s="41"/>
      <c r="EJY2356" s="44"/>
      <c r="EJZ2356" s="51"/>
      <c r="EKA2356" s="51"/>
      <c r="EKB2356" s="51"/>
      <c r="EKC2356" s="13"/>
      <c r="EKD2356" s="13"/>
      <c r="EKE2356" s="14"/>
      <c r="EKF2356" s="14"/>
      <c r="EKG2356" s="41"/>
      <c r="EKH2356" s="44"/>
      <c r="EKI2356" s="51"/>
      <c r="EKJ2356" s="51"/>
      <c r="EKK2356" s="51"/>
      <c r="EKL2356" s="13"/>
      <c r="EKM2356" s="13"/>
      <c r="EKN2356" s="14"/>
      <c r="EKO2356" s="14"/>
      <c r="EKP2356" s="41"/>
      <c r="EKQ2356" s="44"/>
      <c r="EKR2356" s="51"/>
      <c r="EKS2356" s="51"/>
      <c r="EKT2356" s="51"/>
      <c r="EKU2356" s="13"/>
      <c r="EKV2356" s="13"/>
      <c r="EKW2356" s="14"/>
      <c r="EKX2356" s="14"/>
      <c r="EKY2356" s="41"/>
      <c r="EKZ2356" s="44"/>
      <c r="ELA2356" s="51"/>
      <c r="ELB2356" s="51"/>
      <c r="ELC2356" s="51"/>
      <c r="ELD2356" s="13"/>
      <c r="ELE2356" s="13"/>
      <c r="ELF2356" s="14"/>
      <c r="ELG2356" s="14"/>
      <c r="ELH2356" s="41"/>
      <c r="ELI2356" s="44"/>
      <c r="ELJ2356" s="51"/>
      <c r="ELK2356" s="51"/>
      <c r="ELL2356" s="51"/>
      <c r="ELM2356" s="13"/>
      <c r="ELN2356" s="13"/>
      <c r="ELO2356" s="14"/>
      <c r="ELP2356" s="14"/>
      <c r="ELQ2356" s="41"/>
      <c r="ELR2356" s="44"/>
      <c r="ELS2356" s="51"/>
      <c r="ELT2356" s="51"/>
      <c r="ELU2356" s="51"/>
      <c r="ELV2356" s="13"/>
      <c r="ELW2356" s="13"/>
      <c r="ELX2356" s="14"/>
      <c r="ELY2356" s="14"/>
      <c r="ELZ2356" s="41"/>
      <c r="EMA2356" s="44"/>
      <c r="EMB2356" s="51"/>
      <c r="EMC2356" s="51"/>
      <c r="EMD2356" s="51"/>
      <c r="EME2356" s="13"/>
      <c r="EMF2356" s="13"/>
      <c r="EMG2356" s="14"/>
      <c r="EMH2356" s="14"/>
      <c r="EMI2356" s="41"/>
      <c r="EMJ2356" s="44"/>
      <c r="EMK2356" s="51"/>
      <c r="EML2356" s="51"/>
      <c r="EMM2356" s="51"/>
      <c r="EMN2356" s="13"/>
      <c r="EMO2356" s="13"/>
      <c r="EMP2356" s="14"/>
      <c r="EMQ2356" s="14"/>
      <c r="EMR2356" s="41"/>
      <c r="EMS2356" s="44"/>
      <c r="EMT2356" s="51"/>
      <c r="EMU2356" s="51"/>
      <c r="EMV2356" s="51"/>
      <c r="EMW2356" s="13"/>
      <c r="EMX2356" s="13"/>
      <c r="EMY2356" s="14"/>
      <c r="EMZ2356" s="14"/>
      <c r="ENA2356" s="41"/>
      <c r="ENB2356" s="44"/>
      <c r="ENC2356" s="51"/>
      <c r="END2356" s="51"/>
      <c r="ENE2356" s="51"/>
      <c r="ENF2356" s="13"/>
      <c r="ENG2356" s="13"/>
      <c r="ENH2356" s="14"/>
      <c r="ENI2356" s="14"/>
      <c r="ENJ2356" s="41"/>
      <c r="ENK2356" s="44"/>
      <c r="ENL2356" s="51"/>
      <c r="ENM2356" s="51"/>
      <c r="ENN2356" s="51"/>
      <c r="ENO2356" s="13"/>
      <c r="ENP2356" s="13"/>
      <c r="ENQ2356" s="14"/>
      <c r="ENR2356" s="14"/>
      <c r="ENS2356" s="41"/>
      <c r="ENT2356" s="44"/>
      <c r="ENU2356" s="51"/>
      <c r="ENV2356" s="51"/>
      <c r="ENW2356" s="51"/>
      <c r="ENX2356" s="13"/>
      <c r="ENY2356" s="13"/>
      <c r="ENZ2356" s="14"/>
      <c r="EOA2356" s="14"/>
      <c r="EOB2356" s="41"/>
      <c r="EOC2356" s="44"/>
      <c r="EOD2356" s="51"/>
      <c r="EOE2356" s="51"/>
      <c r="EOF2356" s="51"/>
      <c r="EOG2356" s="13"/>
      <c r="EOH2356" s="13"/>
      <c r="EOI2356" s="14"/>
      <c r="EOJ2356" s="14"/>
      <c r="EOK2356" s="41"/>
      <c r="EOL2356" s="44"/>
      <c r="EOM2356" s="51"/>
      <c r="EON2356" s="51"/>
      <c r="EOO2356" s="51"/>
      <c r="EOP2356" s="13"/>
      <c r="EOQ2356" s="13"/>
      <c r="EOR2356" s="14"/>
      <c r="EOS2356" s="14"/>
      <c r="EOT2356" s="41"/>
      <c r="EOU2356" s="44"/>
      <c r="EOV2356" s="51"/>
      <c r="EOW2356" s="51"/>
      <c r="EOX2356" s="51"/>
      <c r="EOY2356" s="13"/>
      <c r="EOZ2356" s="13"/>
      <c r="EPA2356" s="14"/>
      <c r="EPB2356" s="14"/>
      <c r="EPC2356" s="41"/>
      <c r="EPD2356" s="44"/>
      <c r="EPE2356" s="51"/>
      <c r="EPF2356" s="51"/>
      <c r="EPG2356" s="51"/>
      <c r="EPH2356" s="13"/>
      <c r="EPI2356" s="13"/>
      <c r="EPJ2356" s="14"/>
      <c r="EPK2356" s="14"/>
      <c r="EPL2356" s="41"/>
      <c r="EPM2356" s="44"/>
      <c r="EPN2356" s="51"/>
      <c r="EPO2356" s="51"/>
      <c r="EPP2356" s="51"/>
      <c r="EPQ2356" s="13"/>
      <c r="EPR2356" s="13"/>
      <c r="EPS2356" s="14"/>
      <c r="EPT2356" s="14"/>
      <c r="EPU2356" s="41"/>
      <c r="EPV2356" s="44"/>
      <c r="EPW2356" s="51"/>
      <c r="EPX2356" s="51"/>
      <c r="EPY2356" s="51"/>
      <c r="EPZ2356" s="13"/>
      <c r="EQA2356" s="13"/>
      <c r="EQB2356" s="14"/>
      <c r="EQC2356" s="14"/>
      <c r="EQD2356" s="41"/>
      <c r="EQE2356" s="44"/>
      <c r="EQF2356" s="51"/>
      <c r="EQG2356" s="51"/>
      <c r="EQH2356" s="51"/>
      <c r="EQI2356" s="13"/>
      <c r="EQJ2356" s="13"/>
      <c r="EQK2356" s="14"/>
      <c r="EQL2356" s="14"/>
      <c r="EQM2356" s="41"/>
      <c r="EQN2356" s="44"/>
      <c r="EQO2356" s="51"/>
      <c r="EQP2356" s="51"/>
      <c r="EQQ2356" s="51"/>
      <c r="EQR2356" s="13"/>
      <c r="EQS2356" s="13"/>
      <c r="EQT2356" s="14"/>
      <c r="EQU2356" s="14"/>
      <c r="EQV2356" s="41"/>
      <c r="EQW2356" s="44"/>
      <c r="EQX2356" s="51"/>
      <c r="EQY2356" s="51"/>
      <c r="EQZ2356" s="51"/>
      <c r="ERA2356" s="13"/>
      <c r="ERB2356" s="13"/>
      <c r="ERC2356" s="14"/>
      <c r="ERD2356" s="14"/>
      <c r="ERE2356" s="41"/>
      <c r="ERF2356" s="44"/>
      <c r="ERG2356" s="51"/>
      <c r="ERH2356" s="51"/>
      <c r="ERI2356" s="51"/>
      <c r="ERJ2356" s="13"/>
      <c r="ERK2356" s="13"/>
      <c r="ERL2356" s="14"/>
      <c r="ERM2356" s="14"/>
      <c r="ERN2356" s="41"/>
      <c r="ERO2356" s="44"/>
      <c r="ERP2356" s="51"/>
      <c r="ERQ2356" s="51"/>
      <c r="ERR2356" s="51"/>
      <c r="ERS2356" s="13"/>
      <c r="ERT2356" s="13"/>
      <c r="ERU2356" s="14"/>
      <c r="ERV2356" s="14"/>
      <c r="ERW2356" s="41"/>
      <c r="ERX2356" s="44"/>
      <c r="ERY2356" s="51"/>
      <c r="ERZ2356" s="51"/>
      <c r="ESA2356" s="51"/>
      <c r="ESB2356" s="13"/>
      <c r="ESC2356" s="13"/>
      <c r="ESD2356" s="14"/>
      <c r="ESE2356" s="14"/>
      <c r="ESF2356" s="41"/>
      <c r="ESG2356" s="44"/>
      <c r="ESH2356" s="51"/>
      <c r="ESI2356" s="51"/>
      <c r="ESJ2356" s="51"/>
      <c r="ESK2356" s="13"/>
      <c r="ESL2356" s="13"/>
      <c r="ESM2356" s="14"/>
      <c r="ESN2356" s="14"/>
      <c r="ESO2356" s="41"/>
      <c r="ESP2356" s="44"/>
      <c r="ESQ2356" s="51"/>
      <c r="ESR2356" s="51"/>
      <c r="ESS2356" s="51"/>
      <c r="EST2356" s="13"/>
      <c r="ESU2356" s="13"/>
      <c r="ESV2356" s="14"/>
      <c r="ESW2356" s="14"/>
      <c r="ESX2356" s="41"/>
      <c r="ESY2356" s="44"/>
      <c r="ESZ2356" s="51"/>
      <c r="ETA2356" s="51"/>
      <c r="ETB2356" s="51"/>
      <c r="ETC2356" s="13"/>
      <c r="ETD2356" s="13"/>
      <c r="ETE2356" s="14"/>
      <c r="ETF2356" s="14"/>
      <c r="ETG2356" s="41"/>
      <c r="ETH2356" s="44"/>
      <c r="ETI2356" s="51"/>
      <c r="ETJ2356" s="51"/>
      <c r="ETK2356" s="51"/>
      <c r="ETL2356" s="13"/>
      <c r="ETM2356" s="13"/>
      <c r="ETN2356" s="14"/>
      <c r="ETO2356" s="14"/>
      <c r="ETP2356" s="41"/>
      <c r="ETQ2356" s="44"/>
      <c r="ETR2356" s="51"/>
      <c r="ETS2356" s="51"/>
      <c r="ETT2356" s="51"/>
      <c r="ETU2356" s="13"/>
      <c r="ETV2356" s="13"/>
      <c r="ETW2356" s="14"/>
      <c r="ETX2356" s="14"/>
      <c r="ETY2356" s="41"/>
      <c r="ETZ2356" s="44"/>
      <c r="EUA2356" s="51"/>
      <c r="EUB2356" s="51"/>
      <c r="EUC2356" s="51"/>
      <c r="EUD2356" s="13"/>
      <c r="EUE2356" s="13"/>
      <c r="EUF2356" s="14"/>
      <c r="EUG2356" s="14"/>
      <c r="EUH2356" s="41"/>
      <c r="EUI2356" s="44"/>
      <c r="EUJ2356" s="51"/>
      <c r="EUK2356" s="51"/>
      <c r="EUL2356" s="51"/>
      <c r="EUM2356" s="13"/>
      <c r="EUN2356" s="13"/>
      <c r="EUO2356" s="14"/>
      <c r="EUP2356" s="14"/>
      <c r="EUQ2356" s="41"/>
      <c r="EUR2356" s="44"/>
      <c r="EUS2356" s="51"/>
      <c r="EUT2356" s="51"/>
      <c r="EUU2356" s="51"/>
      <c r="EUV2356" s="13"/>
      <c r="EUW2356" s="13"/>
      <c r="EUX2356" s="14"/>
      <c r="EUY2356" s="14"/>
      <c r="EUZ2356" s="41"/>
      <c r="EVA2356" s="44"/>
      <c r="EVB2356" s="51"/>
      <c r="EVC2356" s="51"/>
      <c r="EVD2356" s="51"/>
      <c r="EVE2356" s="13"/>
      <c r="EVF2356" s="13"/>
      <c r="EVG2356" s="14"/>
      <c r="EVH2356" s="14"/>
      <c r="EVI2356" s="41"/>
      <c r="EVJ2356" s="44"/>
      <c r="EVK2356" s="51"/>
      <c r="EVL2356" s="51"/>
      <c r="EVM2356" s="51"/>
      <c r="EVN2356" s="13"/>
      <c r="EVO2356" s="13"/>
      <c r="EVP2356" s="14"/>
      <c r="EVQ2356" s="14"/>
      <c r="EVR2356" s="41"/>
      <c r="EVS2356" s="44"/>
      <c r="EVT2356" s="51"/>
      <c r="EVU2356" s="51"/>
      <c r="EVV2356" s="51"/>
      <c r="EVW2356" s="13"/>
      <c r="EVX2356" s="13"/>
      <c r="EVY2356" s="14"/>
      <c r="EVZ2356" s="14"/>
      <c r="EWA2356" s="41"/>
      <c r="EWB2356" s="44"/>
      <c r="EWC2356" s="51"/>
      <c r="EWD2356" s="51"/>
      <c r="EWE2356" s="51"/>
      <c r="EWF2356" s="13"/>
      <c r="EWG2356" s="13"/>
      <c r="EWH2356" s="14"/>
      <c r="EWI2356" s="14"/>
      <c r="EWJ2356" s="41"/>
      <c r="EWK2356" s="44"/>
      <c r="EWL2356" s="51"/>
      <c r="EWM2356" s="51"/>
      <c r="EWN2356" s="51"/>
      <c r="EWO2356" s="13"/>
      <c r="EWP2356" s="13"/>
      <c r="EWQ2356" s="14"/>
      <c r="EWR2356" s="14"/>
      <c r="EWS2356" s="41"/>
      <c r="EWT2356" s="44"/>
      <c r="EWU2356" s="51"/>
      <c r="EWV2356" s="51"/>
      <c r="EWW2356" s="51"/>
      <c r="EWX2356" s="13"/>
      <c r="EWY2356" s="13"/>
      <c r="EWZ2356" s="14"/>
      <c r="EXA2356" s="14"/>
      <c r="EXB2356" s="41"/>
      <c r="EXC2356" s="44"/>
      <c r="EXD2356" s="51"/>
      <c r="EXE2356" s="51"/>
      <c r="EXF2356" s="51"/>
      <c r="EXG2356" s="13"/>
      <c r="EXH2356" s="13"/>
      <c r="EXI2356" s="14"/>
      <c r="EXJ2356" s="14"/>
      <c r="EXK2356" s="41"/>
      <c r="EXL2356" s="44"/>
      <c r="EXM2356" s="51"/>
      <c r="EXN2356" s="51"/>
      <c r="EXO2356" s="51"/>
      <c r="EXP2356" s="13"/>
      <c r="EXQ2356" s="13"/>
      <c r="EXR2356" s="14"/>
      <c r="EXS2356" s="14"/>
      <c r="EXT2356" s="41"/>
      <c r="EXU2356" s="44"/>
      <c r="EXV2356" s="51"/>
      <c r="EXW2356" s="51"/>
      <c r="EXX2356" s="51"/>
      <c r="EXY2356" s="13"/>
      <c r="EXZ2356" s="13"/>
      <c r="EYA2356" s="14"/>
      <c r="EYB2356" s="14"/>
      <c r="EYC2356" s="41"/>
      <c r="EYD2356" s="44"/>
      <c r="EYE2356" s="51"/>
      <c r="EYF2356" s="51"/>
      <c r="EYG2356" s="51"/>
      <c r="EYH2356" s="13"/>
      <c r="EYI2356" s="13"/>
      <c r="EYJ2356" s="14"/>
      <c r="EYK2356" s="14"/>
      <c r="EYL2356" s="41"/>
      <c r="EYM2356" s="44"/>
      <c r="EYN2356" s="51"/>
      <c r="EYO2356" s="51"/>
      <c r="EYP2356" s="51"/>
      <c r="EYQ2356" s="13"/>
      <c r="EYR2356" s="13"/>
      <c r="EYS2356" s="14"/>
      <c r="EYT2356" s="14"/>
      <c r="EYU2356" s="41"/>
      <c r="EYV2356" s="44"/>
      <c r="EYW2356" s="51"/>
      <c r="EYX2356" s="51"/>
      <c r="EYY2356" s="51"/>
      <c r="EYZ2356" s="13"/>
      <c r="EZA2356" s="13"/>
      <c r="EZB2356" s="14"/>
      <c r="EZC2356" s="14"/>
      <c r="EZD2356" s="41"/>
      <c r="EZE2356" s="44"/>
      <c r="EZF2356" s="51"/>
      <c r="EZG2356" s="51"/>
      <c r="EZH2356" s="51"/>
      <c r="EZI2356" s="13"/>
      <c r="EZJ2356" s="13"/>
      <c r="EZK2356" s="14"/>
      <c r="EZL2356" s="14"/>
      <c r="EZM2356" s="41"/>
      <c r="EZN2356" s="44"/>
      <c r="EZO2356" s="51"/>
      <c r="EZP2356" s="51"/>
      <c r="EZQ2356" s="51"/>
      <c r="EZR2356" s="13"/>
      <c r="EZS2356" s="13"/>
      <c r="EZT2356" s="14"/>
      <c r="EZU2356" s="14"/>
      <c r="EZV2356" s="41"/>
      <c r="EZW2356" s="44"/>
      <c r="EZX2356" s="51"/>
      <c r="EZY2356" s="51"/>
      <c r="EZZ2356" s="51"/>
      <c r="FAA2356" s="13"/>
      <c r="FAB2356" s="13"/>
      <c r="FAC2356" s="14"/>
      <c r="FAD2356" s="14"/>
      <c r="FAE2356" s="41"/>
      <c r="FAF2356" s="44"/>
      <c r="FAG2356" s="51"/>
      <c r="FAH2356" s="51"/>
      <c r="FAI2356" s="51"/>
      <c r="FAJ2356" s="13"/>
      <c r="FAK2356" s="13"/>
      <c r="FAL2356" s="14"/>
      <c r="FAM2356" s="14"/>
      <c r="FAN2356" s="41"/>
      <c r="FAO2356" s="44"/>
      <c r="FAP2356" s="51"/>
      <c r="FAQ2356" s="51"/>
      <c r="FAR2356" s="51"/>
      <c r="FAS2356" s="13"/>
      <c r="FAT2356" s="13"/>
      <c r="FAU2356" s="14"/>
      <c r="FAV2356" s="14"/>
      <c r="FAW2356" s="41"/>
      <c r="FAX2356" s="44"/>
      <c r="FAY2356" s="51"/>
      <c r="FAZ2356" s="51"/>
      <c r="FBA2356" s="51"/>
      <c r="FBB2356" s="13"/>
      <c r="FBC2356" s="13"/>
      <c r="FBD2356" s="14"/>
      <c r="FBE2356" s="14"/>
      <c r="FBF2356" s="41"/>
      <c r="FBG2356" s="44"/>
      <c r="FBH2356" s="51"/>
      <c r="FBI2356" s="51"/>
      <c r="FBJ2356" s="51"/>
      <c r="FBK2356" s="13"/>
      <c r="FBL2356" s="13"/>
      <c r="FBM2356" s="14"/>
      <c r="FBN2356" s="14"/>
      <c r="FBO2356" s="41"/>
      <c r="FBP2356" s="44"/>
      <c r="FBQ2356" s="51"/>
      <c r="FBR2356" s="51"/>
      <c r="FBS2356" s="51"/>
      <c r="FBT2356" s="13"/>
      <c r="FBU2356" s="13"/>
      <c r="FBV2356" s="14"/>
      <c r="FBW2356" s="14"/>
      <c r="FBX2356" s="41"/>
      <c r="FBY2356" s="44"/>
      <c r="FBZ2356" s="51"/>
      <c r="FCA2356" s="51"/>
      <c r="FCB2356" s="51"/>
      <c r="FCC2356" s="13"/>
      <c r="FCD2356" s="13"/>
      <c r="FCE2356" s="14"/>
      <c r="FCF2356" s="14"/>
      <c r="FCG2356" s="41"/>
      <c r="FCH2356" s="44"/>
      <c r="FCI2356" s="51"/>
      <c r="FCJ2356" s="51"/>
      <c r="FCK2356" s="51"/>
      <c r="FCL2356" s="13"/>
      <c r="FCM2356" s="13"/>
      <c r="FCN2356" s="14"/>
      <c r="FCO2356" s="14"/>
      <c r="FCP2356" s="41"/>
      <c r="FCQ2356" s="44"/>
      <c r="FCR2356" s="51"/>
      <c r="FCS2356" s="51"/>
      <c r="FCT2356" s="51"/>
      <c r="FCU2356" s="13"/>
      <c r="FCV2356" s="13"/>
      <c r="FCW2356" s="14"/>
      <c r="FCX2356" s="14"/>
      <c r="FCY2356" s="41"/>
      <c r="FCZ2356" s="44"/>
      <c r="FDA2356" s="51"/>
      <c r="FDB2356" s="51"/>
      <c r="FDC2356" s="51"/>
      <c r="FDD2356" s="13"/>
      <c r="FDE2356" s="13"/>
      <c r="FDF2356" s="14"/>
      <c r="FDG2356" s="14"/>
      <c r="FDH2356" s="41"/>
      <c r="FDI2356" s="44"/>
      <c r="FDJ2356" s="51"/>
      <c r="FDK2356" s="51"/>
      <c r="FDL2356" s="51"/>
      <c r="FDM2356" s="13"/>
      <c r="FDN2356" s="13"/>
      <c r="FDO2356" s="14"/>
      <c r="FDP2356" s="14"/>
      <c r="FDQ2356" s="41"/>
      <c r="FDR2356" s="44"/>
      <c r="FDS2356" s="51"/>
      <c r="FDT2356" s="51"/>
      <c r="FDU2356" s="51"/>
      <c r="FDV2356" s="13"/>
      <c r="FDW2356" s="13"/>
      <c r="FDX2356" s="14"/>
      <c r="FDY2356" s="14"/>
      <c r="FDZ2356" s="41"/>
      <c r="FEA2356" s="44"/>
      <c r="FEB2356" s="51"/>
      <c r="FEC2356" s="51"/>
      <c r="FED2356" s="51"/>
      <c r="FEE2356" s="13"/>
      <c r="FEF2356" s="13"/>
      <c r="FEG2356" s="14"/>
      <c r="FEH2356" s="14"/>
      <c r="FEI2356" s="41"/>
      <c r="FEJ2356" s="44"/>
      <c r="FEK2356" s="51"/>
      <c r="FEL2356" s="51"/>
      <c r="FEM2356" s="51"/>
      <c r="FEN2356" s="13"/>
      <c r="FEO2356" s="13"/>
      <c r="FEP2356" s="14"/>
      <c r="FEQ2356" s="14"/>
      <c r="FER2356" s="41"/>
      <c r="FES2356" s="44"/>
      <c r="FET2356" s="51"/>
      <c r="FEU2356" s="51"/>
      <c r="FEV2356" s="51"/>
      <c r="FEW2356" s="13"/>
      <c r="FEX2356" s="13"/>
      <c r="FEY2356" s="14"/>
      <c r="FEZ2356" s="14"/>
      <c r="FFA2356" s="41"/>
      <c r="FFB2356" s="44"/>
      <c r="FFC2356" s="51"/>
      <c r="FFD2356" s="51"/>
      <c r="FFE2356" s="51"/>
      <c r="FFF2356" s="13"/>
      <c r="FFG2356" s="13"/>
      <c r="FFH2356" s="14"/>
      <c r="FFI2356" s="14"/>
      <c r="FFJ2356" s="41"/>
      <c r="FFK2356" s="44"/>
      <c r="FFL2356" s="51"/>
      <c r="FFM2356" s="51"/>
      <c r="FFN2356" s="51"/>
      <c r="FFO2356" s="13"/>
      <c r="FFP2356" s="13"/>
      <c r="FFQ2356" s="14"/>
      <c r="FFR2356" s="14"/>
      <c r="FFS2356" s="41"/>
      <c r="FFT2356" s="44"/>
      <c r="FFU2356" s="51"/>
      <c r="FFV2356" s="51"/>
      <c r="FFW2356" s="51"/>
      <c r="FFX2356" s="13"/>
      <c r="FFY2356" s="13"/>
      <c r="FFZ2356" s="14"/>
      <c r="FGA2356" s="14"/>
      <c r="FGB2356" s="41"/>
      <c r="FGC2356" s="44"/>
      <c r="FGD2356" s="51"/>
      <c r="FGE2356" s="51"/>
      <c r="FGF2356" s="51"/>
      <c r="FGG2356" s="13"/>
      <c r="FGH2356" s="13"/>
      <c r="FGI2356" s="14"/>
      <c r="FGJ2356" s="14"/>
      <c r="FGK2356" s="41"/>
      <c r="FGL2356" s="44"/>
      <c r="FGM2356" s="51"/>
      <c r="FGN2356" s="51"/>
      <c r="FGO2356" s="51"/>
      <c r="FGP2356" s="13"/>
      <c r="FGQ2356" s="13"/>
      <c r="FGR2356" s="14"/>
      <c r="FGS2356" s="14"/>
      <c r="FGT2356" s="41"/>
      <c r="FGU2356" s="44"/>
      <c r="FGV2356" s="51"/>
      <c r="FGW2356" s="51"/>
      <c r="FGX2356" s="51"/>
      <c r="FGY2356" s="13"/>
      <c r="FGZ2356" s="13"/>
      <c r="FHA2356" s="14"/>
      <c r="FHB2356" s="14"/>
      <c r="FHC2356" s="41"/>
      <c r="FHD2356" s="44"/>
      <c r="FHE2356" s="51"/>
      <c r="FHF2356" s="51"/>
      <c r="FHG2356" s="51"/>
      <c r="FHH2356" s="13"/>
      <c r="FHI2356" s="13"/>
      <c r="FHJ2356" s="14"/>
      <c r="FHK2356" s="14"/>
      <c r="FHL2356" s="41"/>
      <c r="FHM2356" s="44"/>
      <c r="FHN2356" s="51"/>
      <c r="FHO2356" s="51"/>
      <c r="FHP2356" s="51"/>
      <c r="FHQ2356" s="13"/>
      <c r="FHR2356" s="13"/>
      <c r="FHS2356" s="14"/>
      <c r="FHT2356" s="14"/>
      <c r="FHU2356" s="41"/>
      <c r="FHV2356" s="44"/>
      <c r="FHW2356" s="51"/>
      <c r="FHX2356" s="51"/>
      <c r="FHY2356" s="51"/>
      <c r="FHZ2356" s="13"/>
      <c r="FIA2356" s="13"/>
      <c r="FIB2356" s="14"/>
      <c r="FIC2356" s="14"/>
      <c r="FID2356" s="41"/>
      <c r="FIE2356" s="44"/>
      <c r="FIF2356" s="51"/>
      <c r="FIG2356" s="51"/>
      <c r="FIH2356" s="51"/>
      <c r="FII2356" s="13"/>
      <c r="FIJ2356" s="13"/>
      <c r="FIK2356" s="14"/>
      <c r="FIL2356" s="14"/>
      <c r="FIM2356" s="41"/>
      <c r="FIN2356" s="44"/>
      <c r="FIO2356" s="51"/>
      <c r="FIP2356" s="51"/>
      <c r="FIQ2356" s="51"/>
      <c r="FIR2356" s="13"/>
      <c r="FIS2356" s="13"/>
      <c r="FIT2356" s="14"/>
      <c r="FIU2356" s="14"/>
      <c r="FIV2356" s="41"/>
      <c r="FIW2356" s="44"/>
      <c r="FIX2356" s="51"/>
      <c r="FIY2356" s="51"/>
      <c r="FIZ2356" s="51"/>
      <c r="FJA2356" s="13"/>
      <c r="FJB2356" s="13"/>
      <c r="FJC2356" s="14"/>
      <c r="FJD2356" s="14"/>
      <c r="FJE2356" s="41"/>
      <c r="FJF2356" s="44"/>
      <c r="FJG2356" s="51"/>
      <c r="FJH2356" s="51"/>
      <c r="FJI2356" s="51"/>
      <c r="FJJ2356" s="13"/>
      <c r="FJK2356" s="13"/>
      <c r="FJL2356" s="14"/>
      <c r="FJM2356" s="14"/>
      <c r="FJN2356" s="41"/>
      <c r="FJO2356" s="44"/>
      <c r="FJP2356" s="51"/>
      <c r="FJQ2356" s="51"/>
      <c r="FJR2356" s="51"/>
      <c r="FJS2356" s="13"/>
      <c r="FJT2356" s="13"/>
      <c r="FJU2356" s="14"/>
      <c r="FJV2356" s="14"/>
      <c r="FJW2356" s="41"/>
      <c r="FJX2356" s="44"/>
      <c r="FJY2356" s="51"/>
      <c r="FJZ2356" s="51"/>
      <c r="FKA2356" s="51"/>
      <c r="FKB2356" s="13"/>
      <c r="FKC2356" s="13"/>
      <c r="FKD2356" s="14"/>
      <c r="FKE2356" s="14"/>
      <c r="FKF2356" s="41"/>
      <c r="FKG2356" s="44"/>
      <c r="FKH2356" s="51"/>
      <c r="FKI2356" s="51"/>
      <c r="FKJ2356" s="51"/>
      <c r="FKK2356" s="13"/>
      <c r="FKL2356" s="13"/>
      <c r="FKM2356" s="14"/>
      <c r="FKN2356" s="14"/>
      <c r="FKO2356" s="41"/>
      <c r="FKP2356" s="44"/>
      <c r="FKQ2356" s="51"/>
      <c r="FKR2356" s="51"/>
      <c r="FKS2356" s="51"/>
      <c r="FKT2356" s="13"/>
      <c r="FKU2356" s="13"/>
      <c r="FKV2356" s="14"/>
      <c r="FKW2356" s="14"/>
      <c r="FKX2356" s="41"/>
      <c r="FKY2356" s="44"/>
      <c r="FKZ2356" s="51"/>
      <c r="FLA2356" s="51"/>
      <c r="FLB2356" s="51"/>
      <c r="FLC2356" s="13"/>
      <c r="FLD2356" s="13"/>
      <c r="FLE2356" s="14"/>
      <c r="FLF2356" s="14"/>
      <c r="FLG2356" s="41"/>
      <c r="FLH2356" s="44"/>
      <c r="FLI2356" s="51"/>
      <c r="FLJ2356" s="51"/>
      <c r="FLK2356" s="51"/>
      <c r="FLL2356" s="13"/>
      <c r="FLM2356" s="13"/>
      <c r="FLN2356" s="14"/>
      <c r="FLO2356" s="14"/>
      <c r="FLP2356" s="41"/>
      <c r="FLQ2356" s="44"/>
      <c r="FLR2356" s="51"/>
      <c r="FLS2356" s="51"/>
      <c r="FLT2356" s="51"/>
      <c r="FLU2356" s="13"/>
      <c r="FLV2356" s="13"/>
      <c r="FLW2356" s="14"/>
      <c r="FLX2356" s="14"/>
      <c r="FLY2356" s="41"/>
      <c r="FLZ2356" s="44"/>
      <c r="FMA2356" s="51"/>
      <c r="FMB2356" s="51"/>
      <c r="FMC2356" s="51"/>
      <c r="FMD2356" s="13"/>
      <c r="FME2356" s="13"/>
      <c r="FMF2356" s="14"/>
      <c r="FMG2356" s="14"/>
      <c r="FMH2356" s="41"/>
      <c r="FMI2356" s="44"/>
      <c r="FMJ2356" s="51"/>
      <c r="FMK2356" s="51"/>
      <c r="FML2356" s="51"/>
      <c r="FMM2356" s="13"/>
      <c r="FMN2356" s="13"/>
      <c r="FMO2356" s="14"/>
      <c r="FMP2356" s="14"/>
      <c r="FMQ2356" s="41"/>
      <c r="FMR2356" s="44"/>
      <c r="FMS2356" s="51"/>
      <c r="FMT2356" s="51"/>
      <c r="FMU2356" s="51"/>
      <c r="FMV2356" s="13"/>
      <c r="FMW2356" s="13"/>
      <c r="FMX2356" s="14"/>
      <c r="FMY2356" s="14"/>
      <c r="FMZ2356" s="41"/>
      <c r="FNA2356" s="44"/>
      <c r="FNB2356" s="51"/>
      <c r="FNC2356" s="51"/>
      <c r="FND2356" s="51"/>
      <c r="FNE2356" s="13"/>
      <c r="FNF2356" s="13"/>
      <c r="FNG2356" s="14"/>
      <c r="FNH2356" s="14"/>
      <c r="FNI2356" s="41"/>
      <c r="FNJ2356" s="44"/>
      <c r="FNK2356" s="51"/>
      <c r="FNL2356" s="51"/>
      <c r="FNM2356" s="51"/>
      <c r="FNN2356" s="13"/>
      <c r="FNO2356" s="13"/>
      <c r="FNP2356" s="14"/>
      <c r="FNQ2356" s="14"/>
      <c r="FNR2356" s="41"/>
      <c r="FNS2356" s="44"/>
      <c r="FNT2356" s="51"/>
      <c r="FNU2356" s="51"/>
      <c r="FNV2356" s="51"/>
      <c r="FNW2356" s="13"/>
      <c r="FNX2356" s="13"/>
      <c r="FNY2356" s="14"/>
      <c r="FNZ2356" s="14"/>
      <c r="FOA2356" s="41"/>
      <c r="FOB2356" s="44"/>
      <c r="FOC2356" s="51"/>
      <c r="FOD2356" s="51"/>
      <c r="FOE2356" s="51"/>
      <c r="FOF2356" s="13"/>
      <c r="FOG2356" s="13"/>
      <c r="FOH2356" s="14"/>
      <c r="FOI2356" s="14"/>
      <c r="FOJ2356" s="41"/>
      <c r="FOK2356" s="44"/>
      <c r="FOL2356" s="51"/>
      <c r="FOM2356" s="51"/>
      <c r="FON2356" s="51"/>
      <c r="FOO2356" s="13"/>
      <c r="FOP2356" s="13"/>
      <c r="FOQ2356" s="14"/>
      <c r="FOR2356" s="14"/>
      <c r="FOS2356" s="41"/>
      <c r="FOT2356" s="44"/>
      <c r="FOU2356" s="51"/>
      <c r="FOV2356" s="51"/>
      <c r="FOW2356" s="51"/>
      <c r="FOX2356" s="13"/>
      <c r="FOY2356" s="13"/>
      <c r="FOZ2356" s="14"/>
      <c r="FPA2356" s="14"/>
      <c r="FPB2356" s="41"/>
      <c r="FPC2356" s="44"/>
      <c r="FPD2356" s="51"/>
      <c r="FPE2356" s="51"/>
      <c r="FPF2356" s="51"/>
      <c r="FPG2356" s="13"/>
      <c r="FPH2356" s="13"/>
      <c r="FPI2356" s="14"/>
      <c r="FPJ2356" s="14"/>
      <c r="FPK2356" s="41"/>
      <c r="FPL2356" s="44"/>
      <c r="FPM2356" s="51"/>
      <c r="FPN2356" s="51"/>
      <c r="FPO2356" s="51"/>
      <c r="FPP2356" s="13"/>
      <c r="FPQ2356" s="13"/>
      <c r="FPR2356" s="14"/>
      <c r="FPS2356" s="14"/>
      <c r="FPT2356" s="41"/>
      <c r="FPU2356" s="44"/>
      <c r="FPV2356" s="51"/>
      <c r="FPW2356" s="51"/>
      <c r="FPX2356" s="51"/>
      <c r="FPY2356" s="13"/>
      <c r="FPZ2356" s="13"/>
      <c r="FQA2356" s="14"/>
      <c r="FQB2356" s="14"/>
      <c r="FQC2356" s="41"/>
      <c r="FQD2356" s="44"/>
      <c r="FQE2356" s="51"/>
      <c r="FQF2356" s="51"/>
      <c r="FQG2356" s="51"/>
      <c r="FQH2356" s="13"/>
      <c r="FQI2356" s="13"/>
      <c r="FQJ2356" s="14"/>
      <c r="FQK2356" s="14"/>
      <c r="FQL2356" s="41"/>
      <c r="FQM2356" s="44"/>
      <c r="FQN2356" s="51"/>
      <c r="FQO2356" s="51"/>
      <c r="FQP2356" s="51"/>
      <c r="FQQ2356" s="13"/>
      <c r="FQR2356" s="13"/>
      <c r="FQS2356" s="14"/>
      <c r="FQT2356" s="14"/>
      <c r="FQU2356" s="41"/>
      <c r="FQV2356" s="44"/>
      <c r="FQW2356" s="51"/>
      <c r="FQX2356" s="51"/>
      <c r="FQY2356" s="51"/>
      <c r="FQZ2356" s="13"/>
      <c r="FRA2356" s="13"/>
      <c r="FRB2356" s="14"/>
      <c r="FRC2356" s="14"/>
      <c r="FRD2356" s="41"/>
      <c r="FRE2356" s="44"/>
      <c r="FRF2356" s="51"/>
      <c r="FRG2356" s="51"/>
      <c r="FRH2356" s="51"/>
      <c r="FRI2356" s="13"/>
      <c r="FRJ2356" s="13"/>
      <c r="FRK2356" s="14"/>
      <c r="FRL2356" s="14"/>
      <c r="FRM2356" s="41"/>
      <c r="FRN2356" s="44"/>
      <c r="FRO2356" s="51"/>
      <c r="FRP2356" s="51"/>
      <c r="FRQ2356" s="51"/>
      <c r="FRR2356" s="13"/>
      <c r="FRS2356" s="13"/>
      <c r="FRT2356" s="14"/>
      <c r="FRU2356" s="14"/>
      <c r="FRV2356" s="41"/>
      <c r="FRW2356" s="44"/>
      <c r="FRX2356" s="51"/>
      <c r="FRY2356" s="51"/>
      <c r="FRZ2356" s="51"/>
      <c r="FSA2356" s="13"/>
      <c r="FSB2356" s="13"/>
      <c r="FSC2356" s="14"/>
      <c r="FSD2356" s="14"/>
      <c r="FSE2356" s="41"/>
      <c r="FSF2356" s="44"/>
      <c r="FSG2356" s="51"/>
      <c r="FSH2356" s="51"/>
      <c r="FSI2356" s="51"/>
      <c r="FSJ2356" s="13"/>
      <c r="FSK2356" s="13"/>
      <c r="FSL2356" s="14"/>
      <c r="FSM2356" s="14"/>
      <c r="FSN2356" s="41"/>
      <c r="FSO2356" s="44"/>
      <c r="FSP2356" s="51"/>
      <c r="FSQ2356" s="51"/>
      <c r="FSR2356" s="51"/>
      <c r="FSS2356" s="13"/>
      <c r="FST2356" s="13"/>
      <c r="FSU2356" s="14"/>
      <c r="FSV2356" s="14"/>
      <c r="FSW2356" s="41"/>
      <c r="FSX2356" s="44"/>
      <c r="FSY2356" s="51"/>
      <c r="FSZ2356" s="51"/>
      <c r="FTA2356" s="51"/>
      <c r="FTB2356" s="13"/>
      <c r="FTC2356" s="13"/>
      <c r="FTD2356" s="14"/>
      <c r="FTE2356" s="14"/>
      <c r="FTF2356" s="41"/>
      <c r="FTG2356" s="44"/>
      <c r="FTH2356" s="51"/>
      <c r="FTI2356" s="51"/>
      <c r="FTJ2356" s="51"/>
      <c r="FTK2356" s="13"/>
      <c r="FTL2356" s="13"/>
      <c r="FTM2356" s="14"/>
      <c r="FTN2356" s="14"/>
      <c r="FTO2356" s="41"/>
      <c r="FTP2356" s="44"/>
      <c r="FTQ2356" s="51"/>
      <c r="FTR2356" s="51"/>
      <c r="FTS2356" s="51"/>
      <c r="FTT2356" s="13"/>
      <c r="FTU2356" s="13"/>
      <c r="FTV2356" s="14"/>
      <c r="FTW2356" s="14"/>
      <c r="FTX2356" s="41"/>
      <c r="FTY2356" s="44"/>
      <c r="FTZ2356" s="51"/>
      <c r="FUA2356" s="51"/>
      <c r="FUB2356" s="51"/>
      <c r="FUC2356" s="13"/>
      <c r="FUD2356" s="13"/>
      <c r="FUE2356" s="14"/>
      <c r="FUF2356" s="14"/>
      <c r="FUG2356" s="41"/>
      <c r="FUH2356" s="44"/>
      <c r="FUI2356" s="51"/>
      <c r="FUJ2356" s="51"/>
      <c r="FUK2356" s="51"/>
      <c r="FUL2356" s="13"/>
      <c r="FUM2356" s="13"/>
      <c r="FUN2356" s="14"/>
      <c r="FUO2356" s="14"/>
      <c r="FUP2356" s="41"/>
      <c r="FUQ2356" s="44"/>
      <c r="FUR2356" s="51"/>
      <c r="FUS2356" s="51"/>
      <c r="FUT2356" s="51"/>
      <c r="FUU2356" s="13"/>
      <c r="FUV2356" s="13"/>
      <c r="FUW2356" s="14"/>
      <c r="FUX2356" s="14"/>
      <c r="FUY2356" s="41"/>
      <c r="FUZ2356" s="44"/>
      <c r="FVA2356" s="51"/>
      <c r="FVB2356" s="51"/>
      <c r="FVC2356" s="51"/>
      <c r="FVD2356" s="13"/>
      <c r="FVE2356" s="13"/>
      <c r="FVF2356" s="14"/>
      <c r="FVG2356" s="14"/>
      <c r="FVH2356" s="41"/>
      <c r="FVI2356" s="44"/>
      <c r="FVJ2356" s="51"/>
      <c r="FVK2356" s="51"/>
      <c r="FVL2356" s="51"/>
      <c r="FVM2356" s="13"/>
      <c r="FVN2356" s="13"/>
      <c r="FVO2356" s="14"/>
      <c r="FVP2356" s="14"/>
      <c r="FVQ2356" s="41"/>
      <c r="FVR2356" s="44"/>
      <c r="FVS2356" s="51"/>
      <c r="FVT2356" s="51"/>
      <c r="FVU2356" s="51"/>
      <c r="FVV2356" s="13"/>
      <c r="FVW2356" s="13"/>
      <c r="FVX2356" s="14"/>
      <c r="FVY2356" s="14"/>
      <c r="FVZ2356" s="41"/>
      <c r="FWA2356" s="44"/>
      <c r="FWB2356" s="51"/>
      <c r="FWC2356" s="51"/>
      <c r="FWD2356" s="51"/>
      <c r="FWE2356" s="13"/>
      <c r="FWF2356" s="13"/>
      <c r="FWG2356" s="14"/>
      <c r="FWH2356" s="14"/>
      <c r="FWI2356" s="41"/>
      <c r="FWJ2356" s="44"/>
      <c r="FWK2356" s="51"/>
      <c r="FWL2356" s="51"/>
      <c r="FWM2356" s="51"/>
      <c r="FWN2356" s="13"/>
      <c r="FWO2356" s="13"/>
      <c r="FWP2356" s="14"/>
      <c r="FWQ2356" s="14"/>
      <c r="FWR2356" s="41"/>
      <c r="FWS2356" s="44"/>
      <c r="FWT2356" s="51"/>
      <c r="FWU2356" s="51"/>
      <c r="FWV2356" s="51"/>
      <c r="FWW2356" s="13"/>
      <c r="FWX2356" s="13"/>
      <c r="FWY2356" s="14"/>
      <c r="FWZ2356" s="14"/>
      <c r="FXA2356" s="41"/>
      <c r="FXB2356" s="44"/>
      <c r="FXC2356" s="51"/>
      <c r="FXD2356" s="51"/>
      <c r="FXE2356" s="51"/>
      <c r="FXF2356" s="13"/>
      <c r="FXG2356" s="13"/>
      <c r="FXH2356" s="14"/>
      <c r="FXI2356" s="14"/>
      <c r="FXJ2356" s="41"/>
      <c r="FXK2356" s="44"/>
      <c r="FXL2356" s="51"/>
      <c r="FXM2356" s="51"/>
      <c r="FXN2356" s="51"/>
      <c r="FXO2356" s="13"/>
      <c r="FXP2356" s="13"/>
      <c r="FXQ2356" s="14"/>
      <c r="FXR2356" s="14"/>
      <c r="FXS2356" s="41"/>
      <c r="FXT2356" s="44"/>
      <c r="FXU2356" s="51"/>
      <c r="FXV2356" s="51"/>
      <c r="FXW2356" s="51"/>
      <c r="FXX2356" s="13"/>
      <c r="FXY2356" s="13"/>
      <c r="FXZ2356" s="14"/>
      <c r="FYA2356" s="14"/>
      <c r="FYB2356" s="41"/>
      <c r="FYC2356" s="44"/>
      <c r="FYD2356" s="51"/>
      <c r="FYE2356" s="51"/>
      <c r="FYF2356" s="51"/>
      <c r="FYG2356" s="13"/>
      <c r="FYH2356" s="13"/>
      <c r="FYI2356" s="14"/>
      <c r="FYJ2356" s="14"/>
      <c r="FYK2356" s="41"/>
      <c r="FYL2356" s="44"/>
      <c r="FYM2356" s="51"/>
      <c r="FYN2356" s="51"/>
      <c r="FYO2356" s="51"/>
      <c r="FYP2356" s="13"/>
      <c r="FYQ2356" s="13"/>
      <c r="FYR2356" s="14"/>
      <c r="FYS2356" s="14"/>
      <c r="FYT2356" s="41"/>
      <c r="FYU2356" s="44"/>
      <c r="FYV2356" s="51"/>
      <c r="FYW2356" s="51"/>
      <c r="FYX2356" s="51"/>
      <c r="FYY2356" s="13"/>
      <c r="FYZ2356" s="13"/>
      <c r="FZA2356" s="14"/>
      <c r="FZB2356" s="14"/>
      <c r="FZC2356" s="41"/>
      <c r="FZD2356" s="44"/>
      <c r="FZE2356" s="51"/>
      <c r="FZF2356" s="51"/>
      <c r="FZG2356" s="51"/>
      <c r="FZH2356" s="13"/>
      <c r="FZI2356" s="13"/>
      <c r="FZJ2356" s="14"/>
      <c r="FZK2356" s="14"/>
      <c r="FZL2356" s="41"/>
      <c r="FZM2356" s="44"/>
      <c r="FZN2356" s="51"/>
      <c r="FZO2356" s="51"/>
      <c r="FZP2356" s="51"/>
      <c r="FZQ2356" s="13"/>
      <c r="FZR2356" s="13"/>
      <c r="FZS2356" s="14"/>
      <c r="FZT2356" s="14"/>
      <c r="FZU2356" s="41"/>
      <c r="FZV2356" s="44"/>
      <c r="FZW2356" s="51"/>
      <c r="FZX2356" s="51"/>
      <c r="FZY2356" s="51"/>
      <c r="FZZ2356" s="13"/>
      <c r="GAA2356" s="13"/>
      <c r="GAB2356" s="14"/>
      <c r="GAC2356" s="14"/>
      <c r="GAD2356" s="41"/>
      <c r="GAE2356" s="44"/>
      <c r="GAF2356" s="51"/>
      <c r="GAG2356" s="51"/>
      <c r="GAH2356" s="51"/>
      <c r="GAI2356" s="13"/>
      <c r="GAJ2356" s="13"/>
      <c r="GAK2356" s="14"/>
      <c r="GAL2356" s="14"/>
      <c r="GAM2356" s="41"/>
      <c r="GAN2356" s="44"/>
      <c r="GAO2356" s="51"/>
      <c r="GAP2356" s="51"/>
      <c r="GAQ2356" s="51"/>
      <c r="GAR2356" s="13"/>
      <c r="GAS2356" s="13"/>
      <c r="GAT2356" s="14"/>
      <c r="GAU2356" s="14"/>
      <c r="GAV2356" s="41"/>
      <c r="GAW2356" s="44"/>
      <c r="GAX2356" s="51"/>
      <c r="GAY2356" s="51"/>
      <c r="GAZ2356" s="51"/>
      <c r="GBA2356" s="13"/>
      <c r="GBB2356" s="13"/>
      <c r="GBC2356" s="14"/>
      <c r="GBD2356" s="14"/>
      <c r="GBE2356" s="41"/>
      <c r="GBF2356" s="44"/>
      <c r="GBG2356" s="51"/>
      <c r="GBH2356" s="51"/>
      <c r="GBI2356" s="51"/>
      <c r="GBJ2356" s="13"/>
      <c r="GBK2356" s="13"/>
      <c r="GBL2356" s="14"/>
      <c r="GBM2356" s="14"/>
      <c r="GBN2356" s="41"/>
      <c r="GBO2356" s="44"/>
      <c r="GBP2356" s="51"/>
      <c r="GBQ2356" s="51"/>
      <c r="GBR2356" s="51"/>
      <c r="GBS2356" s="13"/>
      <c r="GBT2356" s="13"/>
      <c r="GBU2356" s="14"/>
      <c r="GBV2356" s="14"/>
      <c r="GBW2356" s="41"/>
      <c r="GBX2356" s="44"/>
      <c r="GBY2356" s="51"/>
      <c r="GBZ2356" s="51"/>
      <c r="GCA2356" s="51"/>
      <c r="GCB2356" s="13"/>
      <c r="GCC2356" s="13"/>
      <c r="GCD2356" s="14"/>
      <c r="GCE2356" s="14"/>
      <c r="GCF2356" s="41"/>
      <c r="GCG2356" s="44"/>
      <c r="GCH2356" s="51"/>
      <c r="GCI2356" s="51"/>
      <c r="GCJ2356" s="51"/>
      <c r="GCK2356" s="13"/>
      <c r="GCL2356" s="13"/>
      <c r="GCM2356" s="14"/>
      <c r="GCN2356" s="14"/>
      <c r="GCO2356" s="41"/>
      <c r="GCP2356" s="44"/>
      <c r="GCQ2356" s="51"/>
      <c r="GCR2356" s="51"/>
      <c r="GCS2356" s="51"/>
      <c r="GCT2356" s="13"/>
      <c r="GCU2356" s="13"/>
      <c r="GCV2356" s="14"/>
      <c r="GCW2356" s="14"/>
      <c r="GCX2356" s="41"/>
      <c r="GCY2356" s="44"/>
      <c r="GCZ2356" s="51"/>
      <c r="GDA2356" s="51"/>
      <c r="GDB2356" s="51"/>
      <c r="GDC2356" s="13"/>
      <c r="GDD2356" s="13"/>
      <c r="GDE2356" s="14"/>
      <c r="GDF2356" s="14"/>
      <c r="GDG2356" s="41"/>
      <c r="GDH2356" s="44"/>
      <c r="GDI2356" s="51"/>
      <c r="GDJ2356" s="51"/>
      <c r="GDK2356" s="51"/>
      <c r="GDL2356" s="13"/>
      <c r="GDM2356" s="13"/>
      <c r="GDN2356" s="14"/>
      <c r="GDO2356" s="14"/>
      <c r="GDP2356" s="41"/>
      <c r="GDQ2356" s="44"/>
      <c r="GDR2356" s="51"/>
      <c r="GDS2356" s="51"/>
      <c r="GDT2356" s="51"/>
      <c r="GDU2356" s="13"/>
      <c r="GDV2356" s="13"/>
      <c r="GDW2356" s="14"/>
      <c r="GDX2356" s="14"/>
      <c r="GDY2356" s="41"/>
      <c r="GDZ2356" s="44"/>
      <c r="GEA2356" s="51"/>
      <c r="GEB2356" s="51"/>
      <c r="GEC2356" s="51"/>
      <c r="GED2356" s="13"/>
      <c r="GEE2356" s="13"/>
      <c r="GEF2356" s="14"/>
      <c r="GEG2356" s="14"/>
      <c r="GEH2356" s="41"/>
      <c r="GEI2356" s="44"/>
      <c r="GEJ2356" s="51"/>
      <c r="GEK2356" s="51"/>
      <c r="GEL2356" s="51"/>
      <c r="GEM2356" s="13"/>
      <c r="GEN2356" s="13"/>
      <c r="GEO2356" s="14"/>
      <c r="GEP2356" s="14"/>
      <c r="GEQ2356" s="41"/>
      <c r="GER2356" s="44"/>
      <c r="GES2356" s="51"/>
      <c r="GET2356" s="51"/>
      <c r="GEU2356" s="51"/>
      <c r="GEV2356" s="13"/>
      <c r="GEW2356" s="13"/>
      <c r="GEX2356" s="14"/>
      <c r="GEY2356" s="14"/>
      <c r="GEZ2356" s="41"/>
      <c r="GFA2356" s="44"/>
      <c r="GFB2356" s="51"/>
      <c r="GFC2356" s="51"/>
      <c r="GFD2356" s="51"/>
      <c r="GFE2356" s="13"/>
      <c r="GFF2356" s="13"/>
      <c r="GFG2356" s="14"/>
      <c r="GFH2356" s="14"/>
      <c r="GFI2356" s="41"/>
      <c r="GFJ2356" s="44"/>
      <c r="GFK2356" s="51"/>
      <c r="GFL2356" s="51"/>
      <c r="GFM2356" s="51"/>
      <c r="GFN2356" s="13"/>
      <c r="GFO2356" s="13"/>
      <c r="GFP2356" s="14"/>
      <c r="GFQ2356" s="14"/>
      <c r="GFR2356" s="41"/>
      <c r="GFS2356" s="44"/>
      <c r="GFT2356" s="51"/>
      <c r="GFU2356" s="51"/>
      <c r="GFV2356" s="51"/>
      <c r="GFW2356" s="13"/>
      <c r="GFX2356" s="13"/>
      <c r="GFY2356" s="14"/>
      <c r="GFZ2356" s="14"/>
      <c r="GGA2356" s="41"/>
      <c r="GGB2356" s="44"/>
      <c r="GGC2356" s="51"/>
      <c r="GGD2356" s="51"/>
      <c r="GGE2356" s="51"/>
      <c r="GGF2356" s="13"/>
      <c r="GGG2356" s="13"/>
      <c r="GGH2356" s="14"/>
      <c r="GGI2356" s="14"/>
      <c r="GGJ2356" s="41"/>
      <c r="GGK2356" s="44"/>
      <c r="GGL2356" s="51"/>
      <c r="GGM2356" s="51"/>
      <c r="GGN2356" s="51"/>
      <c r="GGO2356" s="13"/>
      <c r="GGP2356" s="13"/>
      <c r="GGQ2356" s="14"/>
      <c r="GGR2356" s="14"/>
      <c r="GGS2356" s="41"/>
      <c r="GGT2356" s="44"/>
      <c r="GGU2356" s="51"/>
      <c r="GGV2356" s="51"/>
      <c r="GGW2356" s="51"/>
      <c r="GGX2356" s="13"/>
      <c r="GGY2356" s="13"/>
      <c r="GGZ2356" s="14"/>
      <c r="GHA2356" s="14"/>
      <c r="GHB2356" s="41"/>
      <c r="GHC2356" s="44"/>
      <c r="GHD2356" s="51"/>
      <c r="GHE2356" s="51"/>
      <c r="GHF2356" s="51"/>
      <c r="GHG2356" s="13"/>
      <c r="GHH2356" s="13"/>
      <c r="GHI2356" s="14"/>
      <c r="GHJ2356" s="14"/>
      <c r="GHK2356" s="41"/>
      <c r="GHL2356" s="44"/>
      <c r="GHM2356" s="51"/>
      <c r="GHN2356" s="51"/>
      <c r="GHO2356" s="51"/>
      <c r="GHP2356" s="13"/>
      <c r="GHQ2356" s="13"/>
      <c r="GHR2356" s="14"/>
      <c r="GHS2356" s="14"/>
      <c r="GHT2356" s="41"/>
      <c r="GHU2356" s="44"/>
      <c r="GHV2356" s="51"/>
      <c r="GHW2356" s="51"/>
      <c r="GHX2356" s="51"/>
      <c r="GHY2356" s="13"/>
      <c r="GHZ2356" s="13"/>
      <c r="GIA2356" s="14"/>
      <c r="GIB2356" s="14"/>
      <c r="GIC2356" s="41"/>
      <c r="GID2356" s="44"/>
      <c r="GIE2356" s="51"/>
      <c r="GIF2356" s="51"/>
      <c r="GIG2356" s="51"/>
      <c r="GIH2356" s="13"/>
      <c r="GII2356" s="13"/>
      <c r="GIJ2356" s="14"/>
      <c r="GIK2356" s="14"/>
      <c r="GIL2356" s="41"/>
      <c r="GIM2356" s="44"/>
      <c r="GIN2356" s="51"/>
      <c r="GIO2356" s="51"/>
      <c r="GIP2356" s="51"/>
      <c r="GIQ2356" s="13"/>
      <c r="GIR2356" s="13"/>
      <c r="GIS2356" s="14"/>
      <c r="GIT2356" s="14"/>
      <c r="GIU2356" s="41"/>
      <c r="GIV2356" s="44"/>
      <c r="GIW2356" s="51"/>
      <c r="GIX2356" s="51"/>
      <c r="GIY2356" s="51"/>
      <c r="GIZ2356" s="13"/>
      <c r="GJA2356" s="13"/>
      <c r="GJB2356" s="14"/>
      <c r="GJC2356" s="14"/>
      <c r="GJD2356" s="41"/>
      <c r="GJE2356" s="44"/>
      <c r="GJF2356" s="51"/>
      <c r="GJG2356" s="51"/>
      <c r="GJH2356" s="51"/>
      <c r="GJI2356" s="13"/>
      <c r="GJJ2356" s="13"/>
      <c r="GJK2356" s="14"/>
      <c r="GJL2356" s="14"/>
      <c r="GJM2356" s="41"/>
      <c r="GJN2356" s="44"/>
      <c r="GJO2356" s="51"/>
      <c r="GJP2356" s="51"/>
      <c r="GJQ2356" s="51"/>
      <c r="GJR2356" s="13"/>
      <c r="GJS2356" s="13"/>
      <c r="GJT2356" s="14"/>
      <c r="GJU2356" s="14"/>
      <c r="GJV2356" s="41"/>
      <c r="GJW2356" s="44"/>
      <c r="GJX2356" s="51"/>
      <c r="GJY2356" s="51"/>
      <c r="GJZ2356" s="51"/>
      <c r="GKA2356" s="13"/>
      <c r="GKB2356" s="13"/>
      <c r="GKC2356" s="14"/>
      <c r="GKD2356" s="14"/>
      <c r="GKE2356" s="41"/>
      <c r="GKF2356" s="44"/>
      <c r="GKG2356" s="51"/>
      <c r="GKH2356" s="51"/>
      <c r="GKI2356" s="51"/>
      <c r="GKJ2356" s="13"/>
      <c r="GKK2356" s="13"/>
      <c r="GKL2356" s="14"/>
      <c r="GKM2356" s="14"/>
      <c r="GKN2356" s="41"/>
      <c r="GKO2356" s="44"/>
      <c r="GKP2356" s="51"/>
      <c r="GKQ2356" s="51"/>
      <c r="GKR2356" s="51"/>
      <c r="GKS2356" s="13"/>
      <c r="GKT2356" s="13"/>
      <c r="GKU2356" s="14"/>
      <c r="GKV2356" s="14"/>
      <c r="GKW2356" s="41"/>
      <c r="GKX2356" s="44"/>
      <c r="GKY2356" s="51"/>
      <c r="GKZ2356" s="51"/>
      <c r="GLA2356" s="51"/>
      <c r="GLB2356" s="13"/>
      <c r="GLC2356" s="13"/>
      <c r="GLD2356" s="14"/>
      <c r="GLE2356" s="14"/>
      <c r="GLF2356" s="41"/>
      <c r="GLG2356" s="44"/>
      <c r="GLH2356" s="51"/>
      <c r="GLI2356" s="51"/>
      <c r="GLJ2356" s="51"/>
      <c r="GLK2356" s="13"/>
      <c r="GLL2356" s="13"/>
      <c r="GLM2356" s="14"/>
      <c r="GLN2356" s="14"/>
      <c r="GLO2356" s="41"/>
      <c r="GLP2356" s="44"/>
      <c r="GLQ2356" s="51"/>
      <c r="GLR2356" s="51"/>
      <c r="GLS2356" s="51"/>
      <c r="GLT2356" s="13"/>
      <c r="GLU2356" s="13"/>
      <c r="GLV2356" s="14"/>
      <c r="GLW2356" s="14"/>
      <c r="GLX2356" s="41"/>
      <c r="GLY2356" s="44"/>
      <c r="GLZ2356" s="51"/>
      <c r="GMA2356" s="51"/>
      <c r="GMB2356" s="51"/>
      <c r="GMC2356" s="13"/>
      <c r="GMD2356" s="13"/>
      <c r="GME2356" s="14"/>
      <c r="GMF2356" s="14"/>
      <c r="GMG2356" s="41"/>
      <c r="GMH2356" s="44"/>
      <c r="GMI2356" s="51"/>
      <c r="GMJ2356" s="51"/>
      <c r="GMK2356" s="51"/>
      <c r="GML2356" s="13"/>
      <c r="GMM2356" s="13"/>
      <c r="GMN2356" s="14"/>
      <c r="GMO2356" s="14"/>
      <c r="GMP2356" s="41"/>
      <c r="GMQ2356" s="44"/>
      <c r="GMR2356" s="51"/>
      <c r="GMS2356" s="51"/>
      <c r="GMT2356" s="51"/>
      <c r="GMU2356" s="13"/>
      <c r="GMV2356" s="13"/>
      <c r="GMW2356" s="14"/>
      <c r="GMX2356" s="14"/>
      <c r="GMY2356" s="41"/>
      <c r="GMZ2356" s="44"/>
      <c r="GNA2356" s="51"/>
      <c r="GNB2356" s="51"/>
      <c r="GNC2356" s="51"/>
      <c r="GND2356" s="13"/>
      <c r="GNE2356" s="13"/>
      <c r="GNF2356" s="14"/>
      <c r="GNG2356" s="14"/>
      <c r="GNH2356" s="41"/>
      <c r="GNI2356" s="44"/>
      <c r="GNJ2356" s="51"/>
      <c r="GNK2356" s="51"/>
      <c r="GNL2356" s="51"/>
      <c r="GNM2356" s="13"/>
      <c r="GNN2356" s="13"/>
      <c r="GNO2356" s="14"/>
      <c r="GNP2356" s="14"/>
      <c r="GNQ2356" s="41"/>
      <c r="GNR2356" s="44"/>
      <c r="GNS2356" s="51"/>
      <c r="GNT2356" s="51"/>
      <c r="GNU2356" s="51"/>
      <c r="GNV2356" s="13"/>
      <c r="GNW2356" s="13"/>
      <c r="GNX2356" s="14"/>
      <c r="GNY2356" s="14"/>
      <c r="GNZ2356" s="41"/>
      <c r="GOA2356" s="44"/>
      <c r="GOB2356" s="51"/>
      <c r="GOC2356" s="51"/>
      <c r="GOD2356" s="51"/>
      <c r="GOE2356" s="13"/>
      <c r="GOF2356" s="13"/>
      <c r="GOG2356" s="14"/>
      <c r="GOH2356" s="14"/>
      <c r="GOI2356" s="41"/>
      <c r="GOJ2356" s="44"/>
      <c r="GOK2356" s="51"/>
      <c r="GOL2356" s="51"/>
      <c r="GOM2356" s="51"/>
      <c r="GON2356" s="13"/>
      <c r="GOO2356" s="13"/>
      <c r="GOP2356" s="14"/>
      <c r="GOQ2356" s="14"/>
      <c r="GOR2356" s="41"/>
      <c r="GOS2356" s="44"/>
      <c r="GOT2356" s="51"/>
      <c r="GOU2356" s="51"/>
      <c r="GOV2356" s="51"/>
      <c r="GOW2356" s="13"/>
      <c r="GOX2356" s="13"/>
      <c r="GOY2356" s="14"/>
      <c r="GOZ2356" s="14"/>
      <c r="GPA2356" s="41"/>
      <c r="GPB2356" s="44"/>
      <c r="GPC2356" s="51"/>
      <c r="GPD2356" s="51"/>
      <c r="GPE2356" s="51"/>
      <c r="GPF2356" s="13"/>
      <c r="GPG2356" s="13"/>
      <c r="GPH2356" s="14"/>
      <c r="GPI2356" s="14"/>
      <c r="GPJ2356" s="41"/>
      <c r="GPK2356" s="44"/>
      <c r="GPL2356" s="51"/>
      <c r="GPM2356" s="51"/>
      <c r="GPN2356" s="51"/>
      <c r="GPO2356" s="13"/>
      <c r="GPP2356" s="13"/>
      <c r="GPQ2356" s="14"/>
      <c r="GPR2356" s="14"/>
      <c r="GPS2356" s="41"/>
      <c r="GPT2356" s="44"/>
      <c r="GPU2356" s="51"/>
      <c r="GPV2356" s="51"/>
      <c r="GPW2356" s="51"/>
      <c r="GPX2356" s="13"/>
      <c r="GPY2356" s="13"/>
      <c r="GPZ2356" s="14"/>
      <c r="GQA2356" s="14"/>
      <c r="GQB2356" s="41"/>
      <c r="GQC2356" s="44"/>
      <c r="GQD2356" s="51"/>
      <c r="GQE2356" s="51"/>
      <c r="GQF2356" s="51"/>
      <c r="GQG2356" s="13"/>
      <c r="GQH2356" s="13"/>
      <c r="GQI2356" s="14"/>
      <c r="GQJ2356" s="14"/>
      <c r="GQK2356" s="41"/>
      <c r="GQL2356" s="44"/>
      <c r="GQM2356" s="51"/>
      <c r="GQN2356" s="51"/>
      <c r="GQO2356" s="51"/>
      <c r="GQP2356" s="13"/>
      <c r="GQQ2356" s="13"/>
      <c r="GQR2356" s="14"/>
      <c r="GQS2356" s="14"/>
      <c r="GQT2356" s="41"/>
      <c r="GQU2356" s="44"/>
      <c r="GQV2356" s="51"/>
      <c r="GQW2356" s="51"/>
      <c r="GQX2356" s="51"/>
      <c r="GQY2356" s="13"/>
      <c r="GQZ2356" s="13"/>
      <c r="GRA2356" s="14"/>
      <c r="GRB2356" s="14"/>
      <c r="GRC2356" s="41"/>
      <c r="GRD2356" s="44"/>
      <c r="GRE2356" s="51"/>
      <c r="GRF2356" s="51"/>
      <c r="GRG2356" s="51"/>
      <c r="GRH2356" s="13"/>
      <c r="GRI2356" s="13"/>
      <c r="GRJ2356" s="14"/>
      <c r="GRK2356" s="14"/>
      <c r="GRL2356" s="41"/>
      <c r="GRM2356" s="44"/>
      <c r="GRN2356" s="51"/>
      <c r="GRO2356" s="51"/>
      <c r="GRP2356" s="51"/>
      <c r="GRQ2356" s="13"/>
      <c r="GRR2356" s="13"/>
      <c r="GRS2356" s="14"/>
      <c r="GRT2356" s="14"/>
      <c r="GRU2356" s="41"/>
      <c r="GRV2356" s="44"/>
      <c r="GRW2356" s="51"/>
      <c r="GRX2356" s="51"/>
      <c r="GRY2356" s="51"/>
      <c r="GRZ2356" s="13"/>
      <c r="GSA2356" s="13"/>
      <c r="GSB2356" s="14"/>
      <c r="GSC2356" s="14"/>
      <c r="GSD2356" s="41"/>
      <c r="GSE2356" s="44"/>
      <c r="GSF2356" s="51"/>
      <c r="GSG2356" s="51"/>
      <c r="GSH2356" s="51"/>
      <c r="GSI2356" s="13"/>
      <c r="GSJ2356" s="13"/>
      <c r="GSK2356" s="14"/>
      <c r="GSL2356" s="14"/>
      <c r="GSM2356" s="41"/>
      <c r="GSN2356" s="44"/>
      <c r="GSO2356" s="51"/>
      <c r="GSP2356" s="51"/>
      <c r="GSQ2356" s="51"/>
      <c r="GSR2356" s="13"/>
      <c r="GSS2356" s="13"/>
      <c r="GST2356" s="14"/>
      <c r="GSU2356" s="14"/>
      <c r="GSV2356" s="41"/>
      <c r="GSW2356" s="44"/>
      <c r="GSX2356" s="51"/>
      <c r="GSY2356" s="51"/>
      <c r="GSZ2356" s="51"/>
      <c r="GTA2356" s="13"/>
      <c r="GTB2356" s="13"/>
      <c r="GTC2356" s="14"/>
      <c r="GTD2356" s="14"/>
      <c r="GTE2356" s="41"/>
      <c r="GTF2356" s="44"/>
      <c r="GTG2356" s="51"/>
      <c r="GTH2356" s="51"/>
      <c r="GTI2356" s="51"/>
      <c r="GTJ2356" s="13"/>
      <c r="GTK2356" s="13"/>
      <c r="GTL2356" s="14"/>
      <c r="GTM2356" s="14"/>
      <c r="GTN2356" s="41"/>
      <c r="GTO2356" s="44"/>
      <c r="GTP2356" s="51"/>
      <c r="GTQ2356" s="51"/>
      <c r="GTR2356" s="51"/>
      <c r="GTS2356" s="13"/>
      <c r="GTT2356" s="13"/>
      <c r="GTU2356" s="14"/>
      <c r="GTV2356" s="14"/>
      <c r="GTW2356" s="41"/>
      <c r="GTX2356" s="44"/>
      <c r="GTY2356" s="51"/>
      <c r="GTZ2356" s="51"/>
      <c r="GUA2356" s="51"/>
      <c r="GUB2356" s="13"/>
      <c r="GUC2356" s="13"/>
      <c r="GUD2356" s="14"/>
      <c r="GUE2356" s="14"/>
      <c r="GUF2356" s="41"/>
      <c r="GUG2356" s="44"/>
      <c r="GUH2356" s="51"/>
      <c r="GUI2356" s="51"/>
      <c r="GUJ2356" s="51"/>
      <c r="GUK2356" s="13"/>
      <c r="GUL2356" s="13"/>
      <c r="GUM2356" s="14"/>
      <c r="GUN2356" s="14"/>
      <c r="GUO2356" s="41"/>
      <c r="GUP2356" s="44"/>
      <c r="GUQ2356" s="51"/>
      <c r="GUR2356" s="51"/>
      <c r="GUS2356" s="51"/>
      <c r="GUT2356" s="13"/>
      <c r="GUU2356" s="13"/>
      <c r="GUV2356" s="14"/>
      <c r="GUW2356" s="14"/>
      <c r="GUX2356" s="41"/>
      <c r="GUY2356" s="44"/>
      <c r="GUZ2356" s="51"/>
      <c r="GVA2356" s="51"/>
      <c r="GVB2356" s="51"/>
      <c r="GVC2356" s="13"/>
      <c r="GVD2356" s="13"/>
      <c r="GVE2356" s="14"/>
      <c r="GVF2356" s="14"/>
      <c r="GVG2356" s="41"/>
      <c r="GVH2356" s="44"/>
      <c r="GVI2356" s="51"/>
      <c r="GVJ2356" s="51"/>
      <c r="GVK2356" s="51"/>
      <c r="GVL2356" s="13"/>
      <c r="GVM2356" s="13"/>
      <c r="GVN2356" s="14"/>
      <c r="GVO2356" s="14"/>
      <c r="GVP2356" s="41"/>
      <c r="GVQ2356" s="44"/>
      <c r="GVR2356" s="51"/>
      <c r="GVS2356" s="51"/>
      <c r="GVT2356" s="51"/>
      <c r="GVU2356" s="13"/>
      <c r="GVV2356" s="13"/>
      <c r="GVW2356" s="14"/>
      <c r="GVX2356" s="14"/>
      <c r="GVY2356" s="41"/>
      <c r="GVZ2356" s="44"/>
      <c r="GWA2356" s="51"/>
      <c r="GWB2356" s="51"/>
      <c r="GWC2356" s="51"/>
      <c r="GWD2356" s="13"/>
      <c r="GWE2356" s="13"/>
      <c r="GWF2356" s="14"/>
      <c r="GWG2356" s="14"/>
      <c r="GWH2356" s="41"/>
      <c r="GWI2356" s="44"/>
      <c r="GWJ2356" s="51"/>
      <c r="GWK2356" s="51"/>
      <c r="GWL2356" s="51"/>
      <c r="GWM2356" s="13"/>
      <c r="GWN2356" s="13"/>
      <c r="GWO2356" s="14"/>
      <c r="GWP2356" s="14"/>
      <c r="GWQ2356" s="41"/>
      <c r="GWR2356" s="44"/>
      <c r="GWS2356" s="51"/>
      <c r="GWT2356" s="51"/>
      <c r="GWU2356" s="51"/>
      <c r="GWV2356" s="13"/>
      <c r="GWW2356" s="13"/>
      <c r="GWX2356" s="14"/>
      <c r="GWY2356" s="14"/>
      <c r="GWZ2356" s="41"/>
      <c r="GXA2356" s="44"/>
      <c r="GXB2356" s="51"/>
      <c r="GXC2356" s="51"/>
      <c r="GXD2356" s="51"/>
      <c r="GXE2356" s="13"/>
      <c r="GXF2356" s="13"/>
      <c r="GXG2356" s="14"/>
      <c r="GXH2356" s="14"/>
      <c r="GXI2356" s="41"/>
      <c r="GXJ2356" s="44"/>
      <c r="GXK2356" s="51"/>
      <c r="GXL2356" s="51"/>
      <c r="GXM2356" s="51"/>
      <c r="GXN2356" s="13"/>
      <c r="GXO2356" s="13"/>
      <c r="GXP2356" s="14"/>
      <c r="GXQ2356" s="14"/>
      <c r="GXR2356" s="41"/>
      <c r="GXS2356" s="44"/>
      <c r="GXT2356" s="51"/>
      <c r="GXU2356" s="51"/>
      <c r="GXV2356" s="51"/>
      <c r="GXW2356" s="13"/>
      <c r="GXX2356" s="13"/>
      <c r="GXY2356" s="14"/>
      <c r="GXZ2356" s="14"/>
      <c r="GYA2356" s="41"/>
      <c r="GYB2356" s="44"/>
      <c r="GYC2356" s="51"/>
      <c r="GYD2356" s="51"/>
      <c r="GYE2356" s="51"/>
      <c r="GYF2356" s="13"/>
      <c r="GYG2356" s="13"/>
      <c r="GYH2356" s="14"/>
      <c r="GYI2356" s="14"/>
      <c r="GYJ2356" s="41"/>
      <c r="GYK2356" s="44"/>
      <c r="GYL2356" s="51"/>
      <c r="GYM2356" s="51"/>
      <c r="GYN2356" s="51"/>
      <c r="GYO2356" s="13"/>
      <c r="GYP2356" s="13"/>
      <c r="GYQ2356" s="14"/>
      <c r="GYR2356" s="14"/>
      <c r="GYS2356" s="41"/>
      <c r="GYT2356" s="44"/>
      <c r="GYU2356" s="51"/>
      <c r="GYV2356" s="51"/>
      <c r="GYW2356" s="51"/>
      <c r="GYX2356" s="13"/>
      <c r="GYY2356" s="13"/>
      <c r="GYZ2356" s="14"/>
      <c r="GZA2356" s="14"/>
      <c r="GZB2356" s="41"/>
      <c r="GZC2356" s="44"/>
      <c r="GZD2356" s="51"/>
      <c r="GZE2356" s="51"/>
      <c r="GZF2356" s="51"/>
      <c r="GZG2356" s="13"/>
      <c r="GZH2356" s="13"/>
      <c r="GZI2356" s="14"/>
      <c r="GZJ2356" s="14"/>
      <c r="GZK2356" s="41"/>
      <c r="GZL2356" s="44"/>
      <c r="GZM2356" s="51"/>
      <c r="GZN2356" s="51"/>
      <c r="GZO2356" s="51"/>
      <c r="GZP2356" s="13"/>
      <c r="GZQ2356" s="13"/>
      <c r="GZR2356" s="14"/>
      <c r="GZS2356" s="14"/>
      <c r="GZT2356" s="41"/>
      <c r="GZU2356" s="44"/>
      <c r="GZV2356" s="51"/>
      <c r="GZW2356" s="51"/>
      <c r="GZX2356" s="51"/>
      <c r="GZY2356" s="13"/>
      <c r="GZZ2356" s="13"/>
      <c r="HAA2356" s="14"/>
      <c r="HAB2356" s="14"/>
      <c r="HAC2356" s="41"/>
      <c r="HAD2356" s="44"/>
      <c r="HAE2356" s="51"/>
      <c r="HAF2356" s="51"/>
      <c r="HAG2356" s="51"/>
      <c r="HAH2356" s="13"/>
      <c r="HAI2356" s="13"/>
      <c r="HAJ2356" s="14"/>
      <c r="HAK2356" s="14"/>
      <c r="HAL2356" s="41"/>
      <c r="HAM2356" s="44"/>
      <c r="HAN2356" s="51"/>
      <c r="HAO2356" s="51"/>
      <c r="HAP2356" s="51"/>
      <c r="HAQ2356" s="13"/>
      <c r="HAR2356" s="13"/>
      <c r="HAS2356" s="14"/>
      <c r="HAT2356" s="14"/>
      <c r="HAU2356" s="41"/>
      <c r="HAV2356" s="44"/>
      <c r="HAW2356" s="51"/>
      <c r="HAX2356" s="51"/>
      <c r="HAY2356" s="51"/>
      <c r="HAZ2356" s="13"/>
      <c r="HBA2356" s="13"/>
      <c r="HBB2356" s="14"/>
      <c r="HBC2356" s="14"/>
      <c r="HBD2356" s="41"/>
      <c r="HBE2356" s="44"/>
      <c r="HBF2356" s="51"/>
      <c r="HBG2356" s="51"/>
      <c r="HBH2356" s="51"/>
      <c r="HBI2356" s="13"/>
      <c r="HBJ2356" s="13"/>
      <c r="HBK2356" s="14"/>
      <c r="HBL2356" s="14"/>
      <c r="HBM2356" s="41"/>
      <c r="HBN2356" s="44"/>
      <c r="HBO2356" s="51"/>
      <c r="HBP2356" s="51"/>
      <c r="HBQ2356" s="51"/>
      <c r="HBR2356" s="13"/>
      <c r="HBS2356" s="13"/>
      <c r="HBT2356" s="14"/>
      <c r="HBU2356" s="14"/>
      <c r="HBV2356" s="41"/>
      <c r="HBW2356" s="44"/>
      <c r="HBX2356" s="51"/>
      <c r="HBY2356" s="51"/>
      <c r="HBZ2356" s="51"/>
      <c r="HCA2356" s="13"/>
      <c r="HCB2356" s="13"/>
      <c r="HCC2356" s="14"/>
      <c r="HCD2356" s="14"/>
      <c r="HCE2356" s="41"/>
      <c r="HCF2356" s="44"/>
      <c r="HCG2356" s="51"/>
      <c r="HCH2356" s="51"/>
      <c r="HCI2356" s="51"/>
      <c r="HCJ2356" s="13"/>
      <c r="HCK2356" s="13"/>
      <c r="HCL2356" s="14"/>
      <c r="HCM2356" s="14"/>
      <c r="HCN2356" s="41"/>
      <c r="HCO2356" s="44"/>
      <c r="HCP2356" s="51"/>
      <c r="HCQ2356" s="51"/>
      <c r="HCR2356" s="51"/>
      <c r="HCS2356" s="13"/>
      <c r="HCT2356" s="13"/>
      <c r="HCU2356" s="14"/>
      <c r="HCV2356" s="14"/>
      <c r="HCW2356" s="41"/>
      <c r="HCX2356" s="44"/>
      <c r="HCY2356" s="51"/>
      <c r="HCZ2356" s="51"/>
      <c r="HDA2356" s="51"/>
      <c r="HDB2356" s="13"/>
      <c r="HDC2356" s="13"/>
      <c r="HDD2356" s="14"/>
      <c r="HDE2356" s="14"/>
      <c r="HDF2356" s="41"/>
      <c r="HDG2356" s="44"/>
      <c r="HDH2356" s="51"/>
      <c r="HDI2356" s="51"/>
      <c r="HDJ2356" s="51"/>
      <c r="HDK2356" s="13"/>
      <c r="HDL2356" s="13"/>
      <c r="HDM2356" s="14"/>
      <c r="HDN2356" s="14"/>
      <c r="HDO2356" s="41"/>
      <c r="HDP2356" s="44"/>
      <c r="HDQ2356" s="51"/>
      <c r="HDR2356" s="51"/>
      <c r="HDS2356" s="51"/>
      <c r="HDT2356" s="13"/>
      <c r="HDU2356" s="13"/>
      <c r="HDV2356" s="14"/>
      <c r="HDW2356" s="14"/>
      <c r="HDX2356" s="41"/>
      <c r="HDY2356" s="44"/>
      <c r="HDZ2356" s="51"/>
      <c r="HEA2356" s="51"/>
      <c r="HEB2356" s="51"/>
      <c r="HEC2356" s="13"/>
      <c r="HED2356" s="13"/>
      <c r="HEE2356" s="14"/>
      <c r="HEF2356" s="14"/>
      <c r="HEG2356" s="41"/>
      <c r="HEH2356" s="44"/>
      <c r="HEI2356" s="51"/>
      <c r="HEJ2356" s="51"/>
      <c r="HEK2356" s="51"/>
      <c r="HEL2356" s="13"/>
      <c r="HEM2356" s="13"/>
      <c r="HEN2356" s="14"/>
      <c r="HEO2356" s="14"/>
      <c r="HEP2356" s="41"/>
      <c r="HEQ2356" s="44"/>
      <c r="HER2356" s="51"/>
      <c r="HES2356" s="51"/>
      <c r="HET2356" s="51"/>
      <c r="HEU2356" s="13"/>
      <c r="HEV2356" s="13"/>
      <c r="HEW2356" s="14"/>
      <c r="HEX2356" s="14"/>
      <c r="HEY2356" s="41"/>
      <c r="HEZ2356" s="44"/>
      <c r="HFA2356" s="51"/>
      <c r="HFB2356" s="51"/>
      <c r="HFC2356" s="51"/>
      <c r="HFD2356" s="13"/>
      <c r="HFE2356" s="13"/>
      <c r="HFF2356" s="14"/>
      <c r="HFG2356" s="14"/>
      <c r="HFH2356" s="41"/>
      <c r="HFI2356" s="44"/>
      <c r="HFJ2356" s="51"/>
      <c r="HFK2356" s="51"/>
      <c r="HFL2356" s="51"/>
      <c r="HFM2356" s="13"/>
      <c r="HFN2356" s="13"/>
      <c r="HFO2356" s="14"/>
      <c r="HFP2356" s="14"/>
      <c r="HFQ2356" s="41"/>
      <c r="HFR2356" s="44"/>
      <c r="HFS2356" s="51"/>
      <c r="HFT2356" s="51"/>
      <c r="HFU2356" s="51"/>
      <c r="HFV2356" s="13"/>
      <c r="HFW2356" s="13"/>
      <c r="HFX2356" s="14"/>
      <c r="HFY2356" s="14"/>
      <c r="HFZ2356" s="41"/>
      <c r="HGA2356" s="44"/>
      <c r="HGB2356" s="51"/>
      <c r="HGC2356" s="51"/>
      <c r="HGD2356" s="51"/>
      <c r="HGE2356" s="13"/>
      <c r="HGF2356" s="13"/>
      <c r="HGG2356" s="14"/>
      <c r="HGH2356" s="14"/>
      <c r="HGI2356" s="41"/>
      <c r="HGJ2356" s="44"/>
      <c r="HGK2356" s="51"/>
      <c r="HGL2356" s="51"/>
      <c r="HGM2356" s="51"/>
      <c r="HGN2356" s="13"/>
      <c r="HGO2356" s="13"/>
      <c r="HGP2356" s="14"/>
      <c r="HGQ2356" s="14"/>
      <c r="HGR2356" s="41"/>
      <c r="HGS2356" s="44"/>
      <c r="HGT2356" s="51"/>
      <c r="HGU2356" s="51"/>
      <c r="HGV2356" s="51"/>
      <c r="HGW2356" s="13"/>
      <c r="HGX2356" s="13"/>
      <c r="HGY2356" s="14"/>
      <c r="HGZ2356" s="14"/>
      <c r="HHA2356" s="41"/>
      <c r="HHB2356" s="44"/>
      <c r="HHC2356" s="51"/>
      <c r="HHD2356" s="51"/>
      <c r="HHE2356" s="51"/>
      <c r="HHF2356" s="13"/>
      <c r="HHG2356" s="13"/>
      <c r="HHH2356" s="14"/>
      <c r="HHI2356" s="14"/>
      <c r="HHJ2356" s="41"/>
      <c r="HHK2356" s="44"/>
      <c r="HHL2356" s="51"/>
      <c r="HHM2356" s="51"/>
      <c r="HHN2356" s="51"/>
      <c r="HHO2356" s="13"/>
      <c r="HHP2356" s="13"/>
      <c r="HHQ2356" s="14"/>
      <c r="HHR2356" s="14"/>
      <c r="HHS2356" s="41"/>
      <c r="HHT2356" s="44"/>
      <c r="HHU2356" s="51"/>
      <c r="HHV2356" s="51"/>
      <c r="HHW2356" s="51"/>
      <c r="HHX2356" s="13"/>
      <c r="HHY2356" s="13"/>
      <c r="HHZ2356" s="14"/>
      <c r="HIA2356" s="14"/>
      <c r="HIB2356" s="41"/>
      <c r="HIC2356" s="44"/>
      <c r="HID2356" s="51"/>
      <c r="HIE2356" s="51"/>
      <c r="HIF2356" s="51"/>
      <c r="HIG2356" s="13"/>
      <c r="HIH2356" s="13"/>
      <c r="HII2356" s="14"/>
      <c r="HIJ2356" s="14"/>
      <c r="HIK2356" s="41"/>
      <c r="HIL2356" s="44"/>
      <c r="HIM2356" s="51"/>
      <c r="HIN2356" s="51"/>
      <c r="HIO2356" s="51"/>
      <c r="HIP2356" s="13"/>
      <c r="HIQ2356" s="13"/>
      <c r="HIR2356" s="14"/>
      <c r="HIS2356" s="14"/>
      <c r="HIT2356" s="41"/>
      <c r="HIU2356" s="44"/>
      <c r="HIV2356" s="51"/>
      <c r="HIW2356" s="51"/>
      <c r="HIX2356" s="51"/>
      <c r="HIY2356" s="13"/>
      <c r="HIZ2356" s="13"/>
      <c r="HJA2356" s="14"/>
      <c r="HJB2356" s="14"/>
      <c r="HJC2356" s="41"/>
      <c r="HJD2356" s="44"/>
      <c r="HJE2356" s="51"/>
      <c r="HJF2356" s="51"/>
      <c r="HJG2356" s="51"/>
      <c r="HJH2356" s="13"/>
      <c r="HJI2356" s="13"/>
      <c r="HJJ2356" s="14"/>
      <c r="HJK2356" s="14"/>
      <c r="HJL2356" s="41"/>
      <c r="HJM2356" s="44"/>
      <c r="HJN2356" s="51"/>
      <c r="HJO2356" s="51"/>
      <c r="HJP2356" s="51"/>
      <c r="HJQ2356" s="13"/>
      <c r="HJR2356" s="13"/>
      <c r="HJS2356" s="14"/>
      <c r="HJT2356" s="14"/>
      <c r="HJU2356" s="41"/>
      <c r="HJV2356" s="44"/>
      <c r="HJW2356" s="51"/>
      <c r="HJX2356" s="51"/>
      <c r="HJY2356" s="51"/>
      <c r="HJZ2356" s="13"/>
      <c r="HKA2356" s="13"/>
      <c r="HKB2356" s="14"/>
      <c r="HKC2356" s="14"/>
      <c r="HKD2356" s="41"/>
      <c r="HKE2356" s="44"/>
      <c r="HKF2356" s="51"/>
      <c r="HKG2356" s="51"/>
      <c r="HKH2356" s="51"/>
      <c r="HKI2356" s="13"/>
      <c r="HKJ2356" s="13"/>
      <c r="HKK2356" s="14"/>
      <c r="HKL2356" s="14"/>
      <c r="HKM2356" s="41"/>
      <c r="HKN2356" s="44"/>
      <c r="HKO2356" s="51"/>
      <c r="HKP2356" s="51"/>
      <c r="HKQ2356" s="51"/>
      <c r="HKR2356" s="13"/>
      <c r="HKS2356" s="13"/>
      <c r="HKT2356" s="14"/>
      <c r="HKU2356" s="14"/>
      <c r="HKV2356" s="41"/>
      <c r="HKW2356" s="44"/>
      <c r="HKX2356" s="51"/>
      <c r="HKY2356" s="51"/>
      <c r="HKZ2356" s="51"/>
      <c r="HLA2356" s="13"/>
      <c r="HLB2356" s="13"/>
      <c r="HLC2356" s="14"/>
      <c r="HLD2356" s="14"/>
      <c r="HLE2356" s="41"/>
      <c r="HLF2356" s="44"/>
      <c r="HLG2356" s="51"/>
      <c r="HLH2356" s="51"/>
      <c r="HLI2356" s="51"/>
      <c r="HLJ2356" s="13"/>
      <c r="HLK2356" s="13"/>
      <c r="HLL2356" s="14"/>
      <c r="HLM2356" s="14"/>
      <c r="HLN2356" s="41"/>
      <c r="HLO2356" s="44"/>
      <c r="HLP2356" s="51"/>
      <c r="HLQ2356" s="51"/>
      <c r="HLR2356" s="51"/>
      <c r="HLS2356" s="13"/>
      <c r="HLT2356" s="13"/>
      <c r="HLU2356" s="14"/>
      <c r="HLV2356" s="14"/>
      <c r="HLW2356" s="41"/>
      <c r="HLX2356" s="44"/>
      <c r="HLY2356" s="51"/>
      <c r="HLZ2356" s="51"/>
      <c r="HMA2356" s="51"/>
      <c r="HMB2356" s="13"/>
      <c r="HMC2356" s="13"/>
      <c r="HMD2356" s="14"/>
      <c r="HME2356" s="14"/>
      <c r="HMF2356" s="41"/>
      <c r="HMG2356" s="44"/>
      <c r="HMH2356" s="51"/>
      <c r="HMI2356" s="51"/>
      <c r="HMJ2356" s="51"/>
      <c r="HMK2356" s="13"/>
      <c r="HML2356" s="13"/>
      <c r="HMM2356" s="14"/>
      <c r="HMN2356" s="14"/>
      <c r="HMO2356" s="41"/>
      <c r="HMP2356" s="44"/>
      <c r="HMQ2356" s="51"/>
      <c r="HMR2356" s="51"/>
      <c r="HMS2356" s="51"/>
      <c r="HMT2356" s="13"/>
      <c r="HMU2356" s="13"/>
      <c r="HMV2356" s="14"/>
      <c r="HMW2356" s="14"/>
      <c r="HMX2356" s="41"/>
      <c r="HMY2356" s="44"/>
      <c r="HMZ2356" s="51"/>
      <c r="HNA2356" s="51"/>
      <c r="HNB2356" s="51"/>
      <c r="HNC2356" s="13"/>
      <c r="HND2356" s="13"/>
      <c r="HNE2356" s="14"/>
      <c r="HNF2356" s="14"/>
      <c r="HNG2356" s="41"/>
      <c r="HNH2356" s="44"/>
      <c r="HNI2356" s="51"/>
      <c r="HNJ2356" s="51"/>
      <c r="HNK2356" s="51"/>
      <c r="HNL2356" s="13"/>
      <c r="HNM2356" s="13"/>
      <c r="HNN2356" s="14"/>
      <c r="HNO2356" s="14"/>
      <c r="HNP2356" s="41"/>
      <c r="HNQ2356" s="44"/>
      <c r="HNR2356" s="51"/>
      <c r="HNS2356" s="51"/>
      <c r="HNT2356" s="51"/>
      <c r="HNU2356" s="13"/>
      <c r="HNV2356" s="13"/>
      <c r="HNW2356" s="14"/>
      <c r="HNX2356" s="14"/>
      <c r="HNY2356" s="41"/>
      <c r="HNZ2356" s="44"/>
      <c r="HOA2356" s="51"/>
      <c r="HOB2356" s="51"/>
      <c r="HOC2356" s="51"/>
      <c r="HOD2356" s="13"/>
      <c r="HOE2356" s="13"/>
      <c r="HOF2356" s="14"/>
      <c r="HOG2356" s="14"/>
      <c r="HOH2356" s="41"/>
      <c r="HOI2356" s="44"/>
      <c r="HOJ2356" s="51"/>
      <c r="HOK2356" s="51"/>
      <c r="HOL2356" s="51"/>
      <c r="HOM2356" s="13"/>
      <c r="HON2356" s="13"/>
      <c r="HOO2356" s="14"/>
      <c r="HOP2356" s="14"/>
      <c r="HOQ2356" s="41"/>
      <c r="HOR2356" s="44"/>
      <c r="HOS2356" s="51"/>
      <c r="HOT2356" s="51"/>
      <c r="HOU2356" s="51"/>
      <c r="HOV2356" s="13"/>
      <c r="HOW2356" s="13"/>
      <c r="HOX2356" s="14"/>
      <c r="HOY2356" s="14"/>
      <c r="HOZ2356" s="41"/>
      <c r="HPA2356" s="44"/>
      <c r="HPB2356" s="51"/>
      <c r="HPC2356" s="51"/>
      <c r="HPD2356" s="51"/>
      <c r="HPE2356" s="13"/>
      <c r="HPF2356" s="13"/>
      <c r="HPG2356" s="14"/>
      <c r="HPH2356" s="14"/>
      <c r="HPI2356" s="41"/>
      <c r="HPJ2356" s="44"/>
      <c r="HPK2356" s="51"/>
      <c r="HPL2356" s="51"/>
      <c r="HPM2356" s="51"/>
      <c r="HPN2356" s="13"/>
      <c r="HPO2356" s="13"/>
      <c r="HPP2356" s="14"/>
      <c r="HPQ2356" s="14"/>
      <c r="HPR2356" s="41"/>
      <c r="HPS2356" s="44"/>
      <c r="HPT2356" s="51"/>
      <c r="HPU2356" s="51"/>
      <c r="HPV2356" s="51"/>
      <c r="HPW2356" s="13"/>
      <c r="HPX2356" s="13"/>
      <c r="HPY2356" s="14"/>
      <c r="HPZ2356" s="14"/>
      <c r="HQA2356" s="41"/>
      <c r="HQB2356" s="44"/>
      <c r="HQC2356" s="51"/>
      <c r="HQD2356" s="51"/>
      <c r="HQE2356" s="51"/>
      <c r="HQF2356" s="13"/>
      <c r="HQG2356" s="13"/>
      <c r="HQH2356" s="14"/>
      <c r="HQI2356" s="14"/>
      <c r="HQJ2356" s="41"/>
      <c r="HQK2356" s="44"/>
      <c r="HQL2356" s="51"/>
      <c r="HQM2356" s="51"/>
      <c r="HQN2356" s="51"/>
      <c r="HQO2356" s="13"/>
      <c r="HQP2356" s="13"/>
      <c r="HQQ2356" s="14"/>
      <c r="HQR2356" s="14"/>
      <c r="HQS2356" s="41"/>
      <c r="HQT2356" s="44"/>
      <c r="HQU2356" s="51"/>
      <c r="HQV2356" s="51"/>
      <c r="HQW2356" s="51"/>
      <c r="HQX2356" s="13"/>
      <c r="HQY2356" s="13"/>
      <c r="HQZ2356" s="14"/>
      <c r="HRA2356" s="14"/>
      <c r="HRB2356" s="41"/>
      <c r="HRC2356" s="44"/>
      <c r="HRD2356" s="51"/>
      <c r="HRE2356" s="51"/>
      <c r="HRF2356" s="51"/>
      <c r="HRG2356" s="13"/>
      <c r="HRH2356" s="13"/>
      <c r="HRI2356" s="14"/>
      <c r="HRJ2356" s="14"/>
      <c r="HRK2356" s="41"/>
      <c r="HRL2356" s="44"/>
      <c r="HRM2356" s="51"/>
      <c r="HRN2356" s="51"/>
      <c r="HRO2356" s="51"/>
      <c r="HRP2356" s="13"/>
      <c r="HRQ2356" s="13"/>
      <c r="HRR2356" s="14"/>
      <c r="HRS2356" s="14"/>
      <c r="HRT2356" s="41"/>
      <c r="HRU2356" s="44"/>
      <c r="HRV2356" s="51"/>
      <c r="HRW2356" s="51"/>
      <c r="HRX2356" s="51"/>
      <c r="HRY2356" s="13"/>
      <c r="HRZ2356" s="13"/>
      <c r="HSA2356" s="14"/>
      <c r="HSB2356" s="14"/>
      <c r="HSC2356" s="41"/>
      <c r="HSD2356" s="44"/>
      <c r="HSE2356" s="51"/>
      <c r="HSF2356" s="51"/>
      <c r="HSG2356" s="51"/>
      <c r="HSH2356" s="13"/>
      <c r="HSI2356" s="13"/>
      <c r="HSJ2356" s="14"/>
      <c r="HSK2356" s="14"/>
      <c r="HSL2356" s="41"/>
      <c r="HSM2356" s="44"/>
      <c r="HSN2356" s="51"/>
      <c r="HSO2356" s="51"/>
      <c r="HSP2356" s="51"/>
      <c r="HSQ2356" s="13"/>
      <c r="HSR2356" s="13"/>
      <c r="HSS2356" s="14"/>
      <c r="HST2356" s="14"/>
      <c r="HSU2356" s="41"/>
      <c r="HSV2356" s="44"/>
      <c r="HSW2356" s="51"/>
      <c r="HSX2356" s="51"/>
      <c r="HSY2356" s="51"/>
      <c r="HSZ2356" s="13"/>
      <c r="HTA2356" s="13"/>
      <c r="HTB2356" s="14"/>
      <c r="HTC2356" s="14"/>
      <c r="HTD2356" s="41"/>
      <c r="HTE2356" s="44"/>
      <c r="HTF2356" s="51"/>
      <c r="HTG2356" s="51"/>
      <c r="HTH2356" s="51"/>
      <c r="HTI2356" s="13"/>
      <c r="HTJ2356" s="13"/>
      <c r="HTK2356" s="14"/>
      <c r="HTL2356" s="14"/>
      <c r="HTM2356" s="41"/>
      <c r="HTN2356" s="44"/>
      <c r="HTO2356" s="51"/>
      <c r="HTP2356" s="51"/>
      <c r="HTQ2356" s="51"/>
      <c r="HTR2356" s="13"/>
      <c r="HTS2356" s="13"/>
      <c r="HTT2356" s="14"/>
      <c r="HTU2356" s="14"/>
      <c r="HTV2356" s="41"/>
      <c r="HTW2356" s="44"/>
      <c r="HTX2356" s="51"/>
      <c r="HTY2356" s="51"/>
      <c r="HTZ2356" s="51"/>
      <c r="HUA2356" s="13"/>
      <c r="HUB2356" s="13"/>
      <c r="HUC2356" s="14"/>
      <c r="HUD2356" s="14"/>
      <c r="HUE2356" s="41"/>
      <c r="HUF2356" s="44"/>
      <c r="HUG2356" s="51"/>
      <c r="HUH2356" s="51"/>
      <c r="HUI2356" s="51"/>
      <c r="HUJ2356" s="13"/>
      <c r="HUK2356" s="13"/>
      <c r="HUL2356" s="14"/>
      <c r="HUM2356" s="14"/>
      <c r="HUN2356" s="41"/>
      <c r="HUO2356" s="44"/>
      <c r="HUP2356" s="51"/>
      <c r="HUQ2356" s="51"/>
      <c r="HUR2356" s="51"/>
      <c r="HUS2356" s="13"/>
      <c r="HUT2356" s="13"/>
      <c r="HUU2356" s="14"/>
      <c r="HUV2356" s="14"/>
      <c r="HUW2356" s="41"/>
      <c r="HUX2356" s="44"/>
      <c r="HUY2356" s="51"/>
      <c r="HUZ2356" s="51"/>
      <c r="HVA2356" s="51"/>
      <c r="HVB2356" s="13"/>
      <c r="HVC2356" s="13"/>
      <c r="HVD2356" s="14"/>
      <c r="HVE2356" s="14"/>
      <c r="HVF2356" s="41"/>
      <c r="HVG2356" s="44"/>
      <c r="HVH2356" s="51"/>
      <c r="HVI2356" s="51"/>
      <c r="HVJ2356" s="51"/>
      <c r="HVK2356" s="13"/>
      <c r="HVL2356" s="13"/>
      <c r="HVM2356" s="14"/>
      <c r="HVN2356" s="14"/>
      <c r="HVO2356" s="41"/>
      <c r="HVP2356" s="44"/>
      <c r="HVQ2356" s="51"/>
      <c r="HVR2356" s="51"/>
      <c r="HVS2356" s="51"/>
      <c r="HVT2356" s="13"/>
      <c r="HVU2356" s="13"/>
      <c r="HVV2356" s="14"/>
      <c r="HVW2356" s="14"/>
      <c r="HVX2356" s="41"/>
      <c r="HVY2356" s="44"/>
      <c r="HVZ2356" s="51"/>
      <c r="HWA2356" s="51"/>
      <c r="HWB2356" s="51"/>
      <c r="HWC2356" s="13"/>
      <c r="HWD2356" s="13"/>
      <c r="HWE2356" s="14"/>
      <c r="HWF2356" s="14"/>
      <c r="HWG2356" s="41"/>
      <c r="HWH2356" s="44"/>
      <c r="HWI2356" s="51"/>
      <c r="HWJ2356" s="51"/>
      <c r="HWK2356" s="51"/>
      <c r="HWL2356" s="13"/>
      <c r="HWM2356" s="13"/>
      <c r="HWN2356" s="14"/>
      <c r="HWO2356" s="14"/>
      <c r="HWP2356" s="41"/>
      <c r="HWQ2356" s="44"/>
      <c r="HWR2356" s="51"/>
      <c r="HWS2356" s="51"/>
      <c r="HWT2356" s="51"/>
      <c r="HWU2356" s="13"/>
      <c r="HWV2356" s="13"/>
      <c r="HWW2356" s="14"/>
      <c r="HWX2356" s="14"/>
      <c r="HWY2356" s="41"/>
      <c r="HWZ2356" s="44"/>
      <c r="HXA2356" s="51"/>
      <c r="HXB2356" s="51"/>
      <c r="HXC2356" s="51"/>
      <c r="HXD2356" s="13"/>
      <c r="HXE2356" s="13"/>
      <c r="HXF2356" s="14"/>
      <c r="HXG2356" s="14"/>
      <c r="HXH2356" s="41"/>
      <c r="HXI2356" s="44"/>
      <c r="HXJ2356" s="51"/>
      <c r="HXK2356" s="51"/>
      <c r="HXL2356" s="51"/>
      <c r="HXM2356" s="13"/>
      <c r="HXN2356" s="13"/>
      <c r="HXO2356" s="14"/>
      <c r="HXP2356" s="14"/>
      <c r="HXQ2356" s="41"/>
      <c r="HXR2356" s="44"/>
      <c r="HXS2356" s="51"/>
      <c r="HXT2356" s="51"/>
      <c r="HXU2356" s="51"/>
      <c r="HXV2356" s="13"/>
      <c r="HXW2356" s="13"/>
      <c r="HXX2356" s="14"/>
      <c r="HXY2356" s="14"/>
      <c r="HXZ2356" s="41"/>
      <c r="HYA2356" s="44"/>
      <c r="HYB2356" s="51"/>
      <c r="HYC2356" s="51"/>
      <c r="HYD2356" s="51"/>
      <c r="HYE2356" s="13"/>
      <c r="HYF2356" s="13"/>
      <c r="HYG2356" s="14"/>
      <c r="HYH2356" s="14"/>
      <c r="HYI2356" s="41"/>
      <c r="HYJ2356" s="44"/>
      <c r="HYK2356" s="51"/>
      <c r="HYL2356" s="51"/>
      <c r="HYM2356" s="51"/>
      <c r="HYN2356" s="13"/>
      <c r="HYO2356" s="13"/>
      <c r="HYP2356" s="14"/>
      <c r="HYQ2356" s="14"/>
      <c r="HYR2356" s="41"/>
      <c r="HYS2356" s="44"/>
      <c r="HYT2356" s="51"/>
      <c r="HYU2356" s="51"/>
      <c r="HYV2356" s="51"/>
      <c r="HYW2356" s="13"/>
      <c r="HYX2356" s="13"/>
      <c r="HYY2356" s="14"/>
      <c r="HYZ2356" s="14"/>
      <c r="HZA2356" s="41"/>
      <c r="HZB2356" s="44"/>
      <c r="HZC2356" s="51"/>
      <c r="HZD2356" s="51"/>
      <c r="HZE2356" s="51"/>
      <c r="HZF2356" s="13"/>
      <c r="HZG2356" s="13"/>
      <c r="HZH2356" s="14"/>
      <c r="HZI2356" s="14"/>
      <c r="HZJ2356" s="41"/>
      <c r="HZK2356" s="44"/>
      <c r="HZL2356" s="51"/>
      <c r="HZM2356" s="51"/>
      <c r="HZN2356" s="51"/>
      <c r="HZO2356" s="13"/>
      <c r="HZP2356" s="13"/>
      <c r="HZQ2356" s="14"/>
      <c r="HZR2356" s="14"/>
      <c r="HZS2356" s="41"/>
      <c r="HZT2356" s="44"/>
      <c r="HZU2356" s="51"/>
      <c r="HZV2356" s="51"/>
      <c r="HZW2356" s="51"/>
      <c r="HZX2356" s="13"/>
      <c r="HZY2356" s="13"/>
      <c r="HZZ2356" s="14"/>
      <c r="IAA2356" s="14"/>
      <c r="IAB2356" s="41"/>
      <c r="IAC2356" s="44"/>
      <c r="IAD2356" s="51"/>
      <c r="IAE2356" s="51"/>
      <c r="IAF2356" s="51"/>
      <c r="IAG2356" s="13"/>
      <c r="IAH2356" s="13"/>
      <c r="IAI2356" s="14"/>
      <c r="IAJ2356" s="14"/>
      <c r="IAK2356" s="41"/>
      <c r="IAL2356" s="44"/>
      <c r="IAM2356" s="51"/>
      <c r="IAN2356" s="51"/>
      <c r="IAO2356" s="51"/>
      <c r="IAP2356" s="13"/>
      <c r="IAQ2356" s="13"/>
      <c r="IAR2356" s="14"/>
      <c r="IAS2356" s="14"/>
      <c r="IAT2356" s="41"/>
      <c r="IAU2356" s="44"/>
      <c r="IAV2356" s="51"/>
      <c r="IAW2356" s="51"/>
      <c r="IAX2356" s="51"/>
      <c r="IAY2356" s="13"/>
      <c r="IAZ2356" s="13"/>
      <c r="IBA2356" s="14"/>
      <c r="IBB2356" s="14"/>
      <c r="IBC2356" s="41"/>
      <c r="IBD2356" s="44"/>
      <c r="IBE2356" s="51"/>
      <c r="IBF2356" s="51"/>
      <c r="IBG2356" s="51"/>
      <c r="IBH2356" s="13"/>
      <c r="IBI2356" s="13"/>
      <c r="IBJ2356" s="14"/>
      <c r="IBK2356" s="14"/>
      <c r="IBL2356" s="41"/>
      <c r="IBM2356" s="44"/>
      <c r="IBN2356" s="51"/>
      <c r="IBO2356" s="51"/>
      <c r="IBP2356" s="51"/>
      <c r="IBQ2356" s="13"/>
      <c r="IBR2356" s="13"/>
      <c r="IBS2356" s="14"/>
      <c r="IBT2356" s="14"/>
      <c r="IBU2356" s="41"/>
      <c r="IBV2356" s="44"/>
      <c r="IBW2356" s="51"/>
      <c r="IBX2356" s="51"/>
      <c r="IBY2356" s="51"/>
      <c r="IBZ2356" s="13"/>
      <c r="ICA2356" s="13"/>
      <c r="ICB2356" s="14"/>
      <c r="ICC2356" s="14"/>
      <c r="ICD2356" s="41"/>
      <c r="ICE2356" s="44"/>
      <c r="ICF2356" s="51"/>
      <c r="ICG2356" s="51"/>
      <c r="ICH2356" s="51"/>
      <c r="ICI2356" s="13"/>
      <c r="ICJ2356" s="13"/>
      <c r="ICK2356" s="14"/>
      <c r="ICL2356" s="14"/>
      <c r="ICM2356" s="41"/>
      <c r="ICN2356" s="44"/>
      <c r="ICO2356" s="51"/>
      <c r="ICP2356" s="51"/>
      <c r="ICQ2356" s="51"/>
      <c r="ICR2356" s="13"/>
      <c r="ICS2356" s="13"/>
      <c r="ICT2356" s="14"/>
      <c r="ICU2356" s="14"/>
      <c r="ICV2356" s="41"/>
      <c r="ICW2356" s="44"/>
      <c r="ICX2356" s="51"/>
      <c r="ICY2356" s="51"/>
      <c r="ICZ2356" s="51"/>
      <c r="IDA2356" s="13"/>
      <c r="IDB2356" s="13"/>
      <c r="IDC2356" s="14"/>
      <c r="IDD2356" s="14"/>
      <c r="IDE2356" s="41"/>
      <c r="IDF2356" s="44"/>
      <c r="IDG2356" s="51"/>
      <c r="IDH2356" s="51"/>
      <c r="IDI2356" s="51"/>
      <c r="IDJ2356" s="13"/>
      <c r="IDK2356" s="13"/>
      <c r="IDL2356" s="14"/>
      <c r="IDM2356" s="14"/>
      <c r="IDN2356" s="41"/>
      <c r="IDO2356" s="44"/>
      <c r="IDP2356" s="51"/>
      <c r="IDQ2356" s="51"/>
      <c r="IDR2356" s="51"/>
      <c r="IDS2356" s="13"/>
      <c r="IDT2356" s="13"/>
      <c r="IDU2356" s="14"/>
      <c r="IDV2356" s="14"/>
      <c r="IDW2356" s="41"/>
      <c r="IDX2356" s="44"/>
      <c r="IDY2356" s="51"/>
      <c r="IDZ2356" s="51"/>
      <c r="IEA2356" s="51"/>
      <c r="IEB2356" s="13"/>
      <c r="IEC2356" s="13"/>
      <c r="IED2356" s="14"/>
      <c r="IEE2356" s="14"/>
      <c r="IEF2356" s="41"/>
      <c r="IEG2356" s="44"/>
      <c r="IEH2356" s="51"/>
      <c r="IEI2356" s="51"/>
      <c r="IEJ2356" s="51"/>
      <c r="IEK2356" s="13"/>
      <c r="IEL2356" s="13"/>
      <c r="IEM2356" s="14"/>
      <c r="IEN2356" s="14"/>
      <c r="IEO2356" s="41"/>
      <c r="IEP2356" s="44"/>
      <c r="IEQ2356" s="51"/>
      <c r="IER2356" s="51"/>
      <c r="IES2356" s="51"/>
      <c r="IET2356" s="13"/>
      <c r="IEU2356" s="13"/>
      <c r="IEV2356" s="14"/>
      <c r="IEW2356" s="14"/>
      <c r="IEX2356" s="41"/>
      <c r="IEY2356" s="44"/>
      <c r="IEZ2356" s="51"/>
      <c r="IFA2356" s="51"/>
      <c r="IFB2356" s="51"/>
      <c r="IFC2356" s="13"/>
      <c r="IFD2356" s="13"/>
      <c r="IFE2356" s="14"/>
      <c r="IFF2356" s="14"/>
      <c r="IFG2356" s="41"/>
      <c r="IFH2356" s="44"/>
      <c r="IFI2356" s="51"/>
      <c r="IFJ2356" s="51"/>
      <c r="IFK2356" s="51"/>
      <c r="IFL2356" s="13"/>
      <c r="IFM2356" s="13"/>
      <c r="IFN2356" s="14"/>
      <c r="IFO2356" s="14"/>
      <c r="IFP2356" s="41"/>
      <c r="IFQ2356" s="44"/>
      <c r="IFR2356" s="51"/>
      <c r="IFS2356" s="51"/>
      <c r="IFT2356" s="51"/>
      <c r="IFU2356" s="13"/>
      <c r="IFV2356" s="13"/>
      <c r="IFW2356" s="14"/>
      <c r="IFX2356" s="14"/>
      <c r="IFY2356" s="41"/>
      <c r="IFZ2356" s="44"/>
      <c r="IGA2356" s="51"/>
      <c r="IGB2356" s="51"/>
      <c r="IGC2356" s="51"/>
      <c r="IGD2356" s="13"/>
      <c r="IGE2356" s="13"/>
      <c r="IGF2356" s="14"/>
      <c r="IGG2356" s="14"/>
      <c r="IGH2356" s="41"/>
      <c r="IGI2356" s="44"/>
      <c r="IGJ2356" s="51"/>
      <c r="IGK2356" s="51"/>
      <c r="IGL2356" s="51"/>
      <c r="IGM2356" s="13"/>
      <c r="IGN2356" s="13"/>
      <c r="IGO2356" s="14"/>
      <c r="IGP2356" s="14"/>
      <c r="IGQ2356" s="41"/>
      <c r="IGR2356" s="44"/>
      <c r="IGS2356" s="51"/>
      <c r="IGT2356" s="51"/>
      <c r="IGU2356" s="51"/>
      <c r="IGV2356" s="13"/>
      <c r="IGW2356" s="13"/>
      <c r="IGX2356" s="14"/>
      <c r="IGY2356" s="14"/>
      <c r="IGZ2356" s="41"/>
      <c r="IHA2356" s="44"/>
      <c r="IHB2356" s="51"/>
      <c r="IHC2356" s="51"/>
      <c r="IHD2356" s="51"/>
      <c r="IHE2356" s="13"/>
      <c r="IHF2356" s="13"/>
      <c r="IHG2356" s="14"/>
      <c r="IHH2356" s="14"/>
      <c r="IHI2356" s="41"/>
      <c r="IHJ2356" s="44"/>
      <c r="IHK2356" s="51"/>
      <c r="IHL2356" s="51"/>
      <c r="IHM2356" s="51"/>
      <c r="IHN2356" s="13"/>
      <c r="IHO2356" s="13"/>
      <c r="IHP2356" s="14"/>
      <c r="IHQ2356" s="14"/>
      <c r="IHR2356" s="41"/>
      <c r="IHS2356" s="44"/>
      <c r="IHT2356" s="51"/>
      <c r="IHU2356" s="51"/>
      <c r="IHV2356" s="51"/>
      <c r="IHW2356" s="13"/>
      <c r="IHX2356" s="13"/>
      <c r="IHY2356" s="14"/>
      <c r="IHZ2356" s="14"/>
      <c r="IIA2356" s="41"/>
      <c r="IIB2356" s="44"/>
      <c r="IIC2356" s="51"/>
      <c r="IID2356" s="51"/>
      <c r="IIE2356" s="51"/>
      <c r="IIF2356" s="13"/>
      <c r="IIG2356" s="13"/>
      <c r="IIH2356" s="14"/>
      <c r="III2356" s="14"/>
      <c r="IIJ2356" s="41"/>
      <c r="IIK2356" s="44"/>
      <c r="IIL2356" s="51"/>
      <c r="IIM2356" s="51"/>
      <c r="IIN2356" s="51"/>
      <c r="IIO2356" s="13"/>
      <c r="IIP2356" s="13"/>
      <c r="IIQ2356" s="14"/>
      <c r="IIR2356" s="14"/>
      <c r="IIS2356" s="41"/>
      <c r="IIT2356" s="44"/>
      <c r="IIU2356" s="51"/>
      <c r="IIV2356" s="51"/>
      <c r="IIW2356" s="51"/>
      <c r="IIX2356" s="13"/>
      <c r="IIY2356" s="13"/>
      <c r="IIZ2356" s="14"/>
      <c r="IJA2356" s="14"/>
      <c r="IJB2356" s="41"/>
      <c r="IJC2356" s="44"/>
      <c r="IJD2356" s="51"/>
      <c r="IJE2356" s="51"/>
      <c r="IJF2356" s="51"/>
      <c r="IJG2356" s="13"/>
      <c r="IJH2356" s="13"/>
      <c r="IJI2356" s="14"/>
      <c r="IJJ2356" s="14"/>
      <c r="IJK2356" s="41"/>
      <c r="IJL2356" s="44"/>
      <c r="IJM2356" s="51"/>
      <c r="IJN2356" s="51"/>
      <c r="IJO2356" s="51"/>
      <c r="IJP2356" s="13"/>
      <c r="IJQ2356" s="13"/>
      <c r="IJR2356" s="14"/>
      <c r="IJS2356" s="14"/>
      <c r="IJT2356" s="41"/>
      <c r="IJU2356" s="44"/>
      <c r="IJV2356" s="51"/>
      <c r="IJW2356" s="51"/>
      <c r="IJX2356" s="51"/>
      <c r="IJY2356" s="13"/>
      <c r="IJZ2356" s="13"/>
      <c r="IKA2356" s="14"/>
      <c r="IKB2356" s="14"/>
      <c r="IKC2356" s="41"/>
      <c r="IKD2356" s="44"/>
      <c r="IKE2356" s="51"/>
      <c r="IKF2356" s="51"/>
      <c r="IKG2356" s="51"/>
      <c r="IKH2356" s="13"/>
      <c r="IKI2356" s="13"/>
      <c r="IKJ2356" s="14"/>
      <c r="IKK2356" s="14"/>
      <c r="IKL2356" s="41"/>
      <c r="IKM2356" s="44"/>
      <c r="IKN2356" s="51"/>
      <c r="IKO2356" s="51"/>
      <c r="IKP2356" s="51"/>
      <c r="IKQ2356" s="13"/>
      <c r="IKR2356" s="13"/>
      <c r="IKS2356" s="14"/>
      <c r="IKT2356" s="14"/>
      <c r="IKU2356" s="41"/>
      <c r="IKV2356" s="44"/>
      <c r="IKW2356" s="51"/>
      <c r="IKX2356" s="51"/>
      <c r="IKY2356" s="51"/>
      <c r="IKZ2356" s="13"/>
      <c r="ILA2356" s="13"/>
      <c r="ILB2356" s="14"/>
      <c r="ILC2356" s="14"/>
      <c r="ILD2356" s="41"/>
      <c r="ILE2356" s="44"/>
      <c r="ILF2356" s="51"/>
      <c r="ILG2356" s="51"/>
      <c r="ILH2356" s="51"/>
      <c r="ILI2356" s="13"/>
      <c r="ILJ2356" s="13"/>
      <c r="ILK2356" s="14"/>
      <c r="ILL2356" s="14"/>
      <c r="ILM2356" s="41"/>
      <c r="ILN2356" s="44"/>
      <c r="ILO2356" s="51"/>
      <c r="ILP2356" s="51"/>
      <c r="ILQ2356" s="51"/>
      <c r="ILR2356" s="13"/>
      <c r="ILS2356" s="13"/>
      <c r="ILT2356" s="14"/>
      <c r="ILU2356" s="14"/>
      <c r="ILV2356" s="41"/>
      <c r="ILW2356" s="44"/>
      <c r="ILX2356" s="51"/>
      <c r="ILY2356" s="51"/>
      <c r="ILZ2356" s="51"/>
      <c r="IMA2356" s="13"/>
      <c r="IMB2356" s="13"/>
      <c r="IMC2356" s="14"/>
      <c r="IMD2356" s="14"/>
      <c r="IME2356" s="41"/>
      <c r="IMF2356" s="44"/>
      <c r="IMG2356" s="51"/>
      <c r="IMH2356" s="51"/>
      <c r="IMI2356" s="51"/>
      <c r="IMJ2356" s="13"/>
      <c r="IMK2356" s="13"/>
      <c r="IML2356" s="14"/>
      <c r="IMM2356" s="14"/>
      <c r="IMN2356" s="41"/>
      <c r="IMO2356" s="44"/>
      <c r="IMP2356" s="51"/>
      <c r="IMQ2356" s="51"/>
      <c r="IMR2356" s="51"/>
      <c r="IMS2356" s="13"/>
      <c r="IMT2356" s="13"/>
      <c r="IMU2356" s="14"/>
      <c r="IMV2356" s="14"/>
      <c r="IMW2356" s="41"/>
      <c r="IMX2356" s="44"/>
      <c r="IMY2356" s="51"/>
      <c r="IMZ2356" s="51"/>
      <c r="INA2356" s="51"/>
      <c r="INB2356" s="13"/>
      <c r="INC2356" s="13"/>
      <c r="IND2356" s="14"/>
      <c r="INE2356" s="14"/>
      <c r="INF2356" s="41"/>
      <c r="ING2356" s="44"/>
      <c r="INH2356" s="51"/>
      <c r="INI2356" s="51"/>
      <c r="INJ2356" s="51"/>
      <c r="INK2356" s="13"/>
      <c r="INL2356" s="13"/>
      <c r="INM2356" s="14"/>
      <c r="INN2356" s="14"/>
      <c r="INO2356" s="41"/>
      <c r="INP2356" s="44"/>
      <c r="INQ2356" s="51"/>
      <c r="INR2356" s="51"/>
      <c r="INS2356" s="51"/>
      <c r="INT2356" s="13"/>
      <c r="INU2356" s="13"/>
      <c r="INV2356" s="14"/>
      <c r="INW2356" s="14"/>
      <c r="INX2356" s="41"/>
      <c r="INY2356" s="44"/>
      <c r="INZ2356" s="51"/>
      <c r="IOA2356" s="51"/>
      <c r="IOB2356" s="51"/>
      <c r="IOC2356" s="13"/>
      <c r="IOD2356" s="13"/>
      <c r="IOE2356" s="14"/>
      <c r="IOF2356" s="14"/>
      <c r="IOG2356" s="41"/>
      <c r="IOH2356" s="44"/>
      <c r="IOI2356" s="51"/>
      <c r="IOJ2356" s="51"/>
      <c r="IOK2356" s="51"/>
      <c r="IOL2356" s="13"/>
      <c r="IOM2356" s="13"/>
      <c r="ION2356" s="14"/>
      <c r="IOO2356" s="14"/>
      <c r="IOP2356" s="41"/>
      <c r="IOQ2356" s="44"/>
      <c r="IOR2356" s="51"/>
      <c r="IOS2356" s="51"/>
      <c r="IOT2356" s="51"/>
      <c r="IOU2356" s="13"/>
      <c r="IOV2356" s="13"/>
      <c r="IOW2356" s="14"/>
      <c r="IOX2356" s="14"/>
      <c r="IOY2356" s="41"/>
      <c r="IOZ2356" s="44"/>
      <c r="IPA2356" s="51"/>
      <c r="IPB2356" s="51"/>
      <c r="IPC2356" s="51"/>
      <c r="IPD2356" s="13"/>
      <c r="IPE2356" s="13"/>
      <c r="IPF2356" s="14"/>
      <c r="IPG2356" s="14"/>
      <c r="IPH2356" s="41"/>
      <c r="IPI2356" s="44"/>
      <c r="IPJ2356" s="51"/>
      <c r="IPK2356" s="51"/>
      <c r="IPL2356" s="51"/>
      <c r="IPM2356" s="13"/>
      <c r="IPN2356" s="13"/>
      <c r="IPO2356" s="14"/>
      <c r="IPP2356" s="14"/>
      <c r="IPQ2356" s="41"/>
      <c r="IPR2356" s="44"/>
      <c r="IPS2356" s="51"/>
      <c r="IPT2356" s="51"/>
      <c r="IPU2356" s="51"/>
      <c r="IPV2356" s="13"/>
      <c r="IPW2356" s="13"/>
      <c r="IPX2356" s="14"/>
      <c r="IPY2356" s="14"/>
      <c r="IPZ2356" s="41"/>
      <c r="IQA2356" s="44"/>
      <c r="IQB2356" s="51"/>
      <c r="IQC2356" s="51"/>
      <c r="IQD2356" s="51"/>
      <c r="IQE2356" s="13"/>
      <c r="IQF2356" s="13"/>
      <c r="IQG2356" s="14"/>
      <c r="IQH2356" s="14"/>
      <c r="IQI2356" s="41"/>
      <c r="IQJ2356" s="44"/>
      <c r="IQK2356" s="51"/>
      <c r="IQL2356" s="51"/>
      <c r="IQM2356" s="51"/>
      <c r="IQN2356" s="13"/>
      <c r="IQO2356" s="13"/>
      <c r="IQP2356" s="14"/>
      <c r="IQQ2356" s="14"/>
      <c r="IQR2356" s="41"/>
      <c r="IQS2356" s="44"/>
      <c r="IQT2356" s="51"/>
      <c r="IQU2356" s="51"/>
      <c r="IQV2356" s="51"/>
      <c r="IQW2356" s="13"/>
      <c r="IQX2356" s="13"/>
      <c r="IQY2356" s="14"/>
      <c r="IQZ2356" s="14"/>
      <c r="IRA2356" s="41"/>
      <c r="IRB2356" s="44"/>
      <c r="IRC2356" s="51"/>
      <c r="IRD2356" s="51"/>
      <c r="IRE2356" s="51"/>
      <c r="IRF2356" s="13"/>
      <c r="IRG2356" s="13"/>
      <c r="IRH2356" s="14"/>
      <c r="IRI2356" s="14"/>
      <c r="IRJ2356" s="41"/>
      <c r="IRK2356" s="44"/>
      <c r="IRL2356" s="51"/>
      <c r="IRM2356" s="51"/>
      <c r="IRN2356" s="51"/>
      <c r="IRO2356" s="13"/>
      <c r="IRP2356" s="13"/>
      <c r="IRQ2356" s="14"/>
      <c r="IRR2356" s="14"/>
      <c r="IRS2356" s="41"/>
      <c r="IRT2356" s="44"/>
      <c r="IRU2356" s="51"/>
      <c r="IRV2356" s="51"/>
      <c r="IRW2356" s="51"/>
      <c r="IRX2356" s="13"/>
      <c r="IRY2356" s="13"/>
      <c r="IRZ2356" s="14"/>
      <c r="ISA2356" s="14"/>
      <c r="ISB2356" s="41"/>
      <c r="ISC2356" s="44"/>
      <c r="ISD2356" s="51"/>
      <c r="ISE2356" s="51"/>
      <c r="ISF2356" s="51"/>
      <c r="ISG2356" s="13"/>
      <c r="ISH2356" s="13"/>
      <c r="ISI2356" s="14"/>
      <c r="ISJ2356" s="14"/>
      <c r="ISK2356" s="41"/>
      <c r="ISL2356" s="44"/>
      <c r="ISM2356" s="51"/>
      <c r="ISN2356" s="51"/>
      <c r="ISO2356" s="51"/>
      <c r="ISP2356" s="13"/>
      <c r="ISQ2356" s="13"/>
      <c r="ISR2356" s="14"/>
      <c r="ISS2356" s="14"/>
      <c r="IST2356" s="41"/>
      <c r="ISU2356" s="44"/>
      <c r="ISV2356" s="51"/>
      <c r="ISW2356" s="51"/>
      <c r="ISX2356" s="51"/>
      <c r="ISY2356" s="13"/>
      <c r="ISZ2356" s="13"/>
      <c r="ITA2356" s="14"/>
      <c r="ITB2356" s="14"/>
      <c r="ITC2356" s="41"/>
      <c r="ITD2356" s="44"/>
      <c r="ITE2356" s="51"/>
      <c r="ITF2356" s="51"/>
      <c r="ITG2356" s="51"/>
      <c r="ITH2356" s="13"/>
      <c r="ITI2356" s="13"/>
      <c r="ITJ2356" s="14"/>
      <c r="ITK2356" s="14"/>
      <c r="ITL2356" s="41"/>
      <c r="ITM2356" s="44"/>
      <c r="ITN2356" s="51"/>
      <c r="ITO2356" s="51"/>
      <c r="ITP2356" s="51"/>
      <c r="ITQ2356" s="13"/>
      <c r="ITR2356" s="13"/>
      <c r="ITS2356" s="14"/>
      <c r="ITT2356" s="14"/>
      <c r="ITU2356" s="41"/>
      <c r="ITV2356" s="44"/>
      <c r="ITW2356" s="51"/>
      <c r="ITX2356" s="51"/>
      <c r="ITY2356" s="51"/>
      <c r="ITZ2356" s="13"/>
      <c r="IUA2356" s="13"/>
      <c r="IUB2356" s="14"/>
      <c r="IUC2356" s="14"/>
      <c r="IUD2356" s="41"/>
      <c r="IUE2356" s="44"/>
      <c r="IUF2356" s="51"/>
      <c r="IUG2356" s="51"/>
      <c r="IUH2356" s="51"/>
      <c r="IUI2356" s="13"/>
      <c r="IUJ2356" s="13"/>
      <c r="IUK2356" s="14"/>
      <c r="IUL2356" s="14"/>
      <c r="IUM2356" s="41"/>
      <c r="IUN2356" s="44"/>
      <c r="IUO2356" s="51"/>
      <c r="IUP2356" s="51"/>
      <c r="IUQ2356" s="51"/>
      <c r="IUR2356" s="13"/>
      <c r="IUS2356" s="13"/>
      <c r="IUT2356" s="14"/>
      <c r="IUU2356" s="14"/>
      <c r="IUV2356" s="41"/>
      <c r="IUW2356" s="44"/>
      <c r="IUX2356" s="51"/>
      <c r="IUY2356" s="51"/>
      <c r="IUZ2356" s="51"/>
      <c r="IVA2356" s="13"/>
      <c r="IVB2356" s="13"/>
      <c r="IVC2356" s="14"/>
      <c r="IVD2356" s="14"/>
      <c r="IVE2356" s="41"/>
      <c r="IVF2356" s="44"/>
      <c r="IVG2356" s="51"/>
      <c r="IVH2356" s="51"/>
      <c r="IVI2356" s="51"/>
      <c r="IVJ2356" s="13"/>
      <c r="IVK2356" s="13"/>
      <c r="IVL2356" s="14"/>
      <c r="IVM2356" s="14"/>
      <c r="IVN2356" s="41"/>
      <c r="IVO2356" s="44"/>
      <c r="IVP2356" s="51"/>
      <c r="IVQ2356" s="51"/>
      <c r="IVR2356" s="51"/>
      <c r="IVS2356" s="13"/>
      <c r="IVT2356" s="13"/>
      <c r="IVU2356" s="14"/>
      <c r="IVV2356" s="14"/>
      <c r="IVW2356" s="41"/>
      <c r="IVX2356" s="44"/>
      <c r="IVY2356" s="51"/>
      <c r="IVZ2356" s="51"/>
      <c r="IWA2356" s="51"/>
      <c r="IWB2356" s="13"/>
      <c r="IWC2356" s="13"/>
      <c r="IWD2356" s="14"/>
      <c r="IWE2356" s="14"/>
      <c r="IWF2356" s="41"/>
      <c r="IWG2356" s="44"/>
      <c r="IWH2356" s="51"/>
      <c r="IWI2356" s="51"/>
      <c r="IWJ2356" s="51"/>
      <c r="IWK2356" s="13"/>
      <c r="IWL2356" s="13"/>
      <c r="IWM2356" s="14"/>
      <c r="IWN2356" s="14"/>
      <c r="IWO2356" s="41"/>
      <c r="IWP2356" s="44"/>
      <c r="IWQ2356" s="51"/>
      <c r="IWR2356" s="51"/>
      <c r="IWS2356" s="51"/>
      <c r="IWT2356" s="13"/>
      <c r="IWU2356" s="13"/>
      <c r="IWV2356" s="14"/>
      <c r="IWW2356" s="14"/>
      <c r="IWX2356" s="41"/>
      <c r="IWY2356" s="44"/>
      <c r="IWZ2356" s="51"/>
      <c r="IXA2356" s="51"/>
      <c r="IXB2356" s="51"/>
      <c r="IXC2356" s="13"/>
      <c r="IXD2356" s="13"/>
      <c r="IXE2356" s="14"/>
      <c r="IXF2356" s="14"/>
      <c r="IXG2356" s="41"/>
      <c r="IXH2356" s="44"/>
      <c r="IXI2356" s="51"/>
      <c r="IXJ2356" s="51"/>
      <c r="IXK2356" s="51"/>
      <c r="IXL2356" s="13"/>
      <c r="IXM2356" s="13"/>
      <c r="IXN2356" s="14"/>
      <c r="IXO2356" s="14"/>
      <c r="IXP2356" s="41"/>
      <c r="IXQ2356" s="44"/>
      <c r="IXR2356" s="51"/>
      <c r="IXS2356" s="51"/>
      <c r="IXT2356" s="51"/>
      <c r="IXU2356" s="13"/>
      <c r="IXV2356" s="13"/>
      <c r="IXW2356" s="14"/>
      <c r="IXX2356" s="14"/>
      <c r="IXY2356" s="41"/>
      <c r="IXZ2356" s="44"/>
      <c r="IYA2356" s="51"/>
      <c r="IYB2356" s="51"/>
      <c r="IYC2356" s="51"/>
      <c r="IYD2356" s="13"/>
      <c r="IYE2356" s="13"/>
      <c r="IYF2356" s="14"/>
      <c r="IYG2356" s="14"/>
      <c r="IYH2356" s="41"/>
      <c r="IYI2356" s="44"/>
      <c r="IYJ2356" s="51"/>
      <c r="IYK2356" s="51"/>
      <c r="IYL2356" s="51"/>
      <c r="IYM2356" s="13"/>
      <c r="IYN2356" s="13"/>
      <c r="IYO2356" s="14"/>
      <c r="IYP2356" s="14"/>
      <c r="IYQ2356" s="41"/>
      <c r="IYR2356" s="44"/>
      <c r="IYS2356" s="51"/>
      <c r="IYT2356" s="51"/>
      <c r="IYU2356" s="51"/>
      <c r="IYV2356" s="13"/>
      <c r="IYW2356" s="13"/>
      <c r="IYX2356" s="14"/>
      <c r="IYY2356" s="14"/>
      <c r="IYZ2356" s="41"/>
      <c r="IZA2356" s="44"/>
      <c r="IZB2356" s="51"/>
      <c r="IZC2356" s="51"/>
      <c r="IZD2356" s="51"/>
      <c r="IZE2356" s="13"/>
      <c r="IZF2356" s="13"/>
      <c r="IZG2356" s="14"/>
      <c r="IZH2356" s="14"/>
      <c r="IZI2356" s="41"/>
      <c r="IZJ2356" s="44"/>
      <c r="IZK2356" s="51"/>
      <c r="IZL2356" s="51"/>
      <c r="IZM2356" s="51"/>
      <c r="IZN2356" s="13"/>
      <c r="IZO2356" s="13"/>
      <c r="IZP2356" s="14"/>
      <c r="IZQ2356" s="14"/>
      <c r="IZR2356" s="41"/>
      <c r="IZS2356" s="44"/>
      <c r="IZT2356" s="51"/>
      <c r="IZU2356" s="51"/>
      <c r="IZV2356" s="51"/>
      <c r="IZW2356" s="13"/>
      <c r="IZX2356" s="13"/>
      <c r="IZY2356" s="14"/>
      <c r="IZZ2356" s="14"/>
      <c r="JAA2356" s="41"/>
      <c r="JAB2356" s="44"/>
      <c r="JAC2356" s="51"/>
      <c r="JAD2356" s="51"/>
      <c r="JAE2356" s="51"/>
      <c r="JAF2356" s="13"/>
      <c r="JAG2356" s="13"/>
      <c r="JAH2356" s="14"/>
      <c r="JAI2356" s="14"/>
      <c r="JAJ2356" s="41"/>
      <c r="JAK2356" s="44"/>
      <c r="JAL2356" s="51"/>
      <c r="JAM2356" s="51"/>
      <c r="JAN2356" s="51"/>
      <c r="JAO2356" s="13"/>
      <c r="JAP2356" s="13"/>
      <c r="JAQ2356" s="14"/>
      <c r="JAR2356" s="14"/>
      <c r="JAS2356" s="41"/>
      <c r="JAT2356" s="44"/>
      <c r="JAU2356" s="51"/>
      <c r="JAV2356" s="51"/>
      <c r="JAW2356" s="51"/>
      <c r="JAX2356" s="13"/>
      <c r="JAY2356" s="13"/>
      <c r="JAZ2356" s="14"/>
      <c r="JBA2356" s="14"/>
      <c r="JBB2356" s="41"/>
      <c r="JBC2356" s="44"/>
      <c r="JBD2356" s="51"/>
      <c r="JBE2356" s="51"/>
      <c r="JBF2356" s="51"/>
      <c r="JBG2356" s="13"/>
      <c r="JBH2356" s="13"/>
      <c r="JBI2356" s="14"/>
      <c r="JBJ2356" s="14"/>
      <c r="JBK2356" s="41"/>
      <c r="JBL2356" s="44"/>
      <c r="JBM2356" s="51"/>
      <c r="JBN2356" s="51"/>
      <c r="JBO2356" s="51"/>
      <c r="JBP2356" s="13"/>
      <c r="JBQ2356" s="13"/>
      <c r="JBR2356" s="14"/>
      <c r="JBS2356" s="14"/>
      <c r="JBT2356" s="41"/>
      <c r="JBU2356" s="44"/>
      <c r="JBV2356" s="51"/>
      <c r="JBW2356" s="51"/>
      <c r="JBX2356" s="51"/>
      <c r="JBY2356" s="13"/>
      <c r="JBZ2356" s="13"/>
      <c r="JCA2356" s="14"/>
      <c r="JCB2356" s="14"/>
      <c r="JCC2356" s="41"/>
      <c r="JCD2356" s="44"/>
      <c r="JCE2356" s="51"/>
      <c r="JCF2356" s="51"/>
      <c r="JCG2356" s="51"/>
      <c r="JCH2356" s="13"/>
      <c r="JCI2356" s="13"/>
      <c r="JCJ2356" s="14"/>
      <c r="JCK2356" s="14"/>
      <c r="JCL2356" s="41"/>
      <c r="JCM2356" s="44"/>
      <c r="JCN2356" s="51"/>
      <c r="JCO2356" s="51"/>
      <c r="JCP2356" s="51"/>
      <c r="JCQ2356" s="13"/>
      <c r="JCR2356" s="13"/>
      <c r="JCS2356" s="14"/>
      <c r="JCT2356" s="14"/>
      <c r="JCU2356" s="41"/>
      <c r="JCV2356" s="44"/>
      <c r="JCW2356" s="51"/>
      <c r="JCX2356" s="51"/>
      <c r="JCY2356" s="51"/>
      <c r="JCZ2356" s="13"/>
      <c r="JDA2356" s="13"/>
      <c r="JDB2356" s="14"/>
      <c r="JDC2356" s="14"/>
      <c r="JDD2356" s="41"/>
      <c r="JDE2356" s="44"/>
      <c r="JDF2356" s="51"/>
      <c r="JDG2356" s="51"/>
      <c r="JDH2356" s="51"/>
      <c r="JDI2356" s="13"/>
      <c r="JDJ2356" s="13"/>
      <c r="JDK2356" s="14"/>
      <c r="JDL2356" s="14"/>
      <c r="JDM2356" s="41"/>
      <c r="JDN2356" s="44"/>
      <c r="JDO2356" s="51"/>
      <c r="JDP2356" s="51"/>
      <c r="JDQ2356" s="51"/>
      <c r="JDR2356" s="13"/>
      <c r="JDS2356" s="13"/>
      <c r="JDT2356" s="14"/>
      <c r="JDU2356" s="14"/>
      <c r="JDV2356" s="41"/>
      <c r="JDW2356" s="44"/>
      <c r="JDX2356" s="51"/>
      <c r="JDY2356" s="51"/>
      <c r="JDZ2356" s="51"/>
      <c r="JEA2356" s="13"/>
      <c r="JEB2356" s="13"/>
      <c r="JEC2356" s="14"/>
      <c r="JED2356" s="14"/>
      <c r="JEE2356" s="41"/>
      <c r="JEF2356" s="44"/>
      <c r="JEG2356" s="51"/>
      <c r="JEH2356" s="51"/>
      <c r="JEI2356" s="51"/>
      <c r="JEJ2356" s="13"/>
      <c r="JEK2356" s="13"/>
      <c r="JEL2356" s="14"/>
      <c r="JEM2356" s="14"/>
      <c r="JEN2356" s="41"/>
      <c r="JEO2356" s="44"/>
      <c r="JEP2356" s="51"/>
      <c r="JEQ2356" s="51"/>
      <c r="JER2356" s="51"/>
      <c r="JES2356" s="13"/>
      <c r="JET2356" s="13"/>
      <c r="JEU2356" s="14"/>
      <c r="JEV2356" s="14"/>
      <c r="JEW2356" s="41"/>
      <c r="JEX2356" s="44"/>
      <c r="JEY2356" s="51"/>
      <c r="JEZ2356" s="51"/>
      <c r="JFA2356" s="51"/>
      <c r="JFB2356" s="13"/>
      <c r="JFC2356" s="13"/>
      <c r="JFD2356" s="14"/>
      <c r="JFE2356" s="14"/>
      <c r="JFF2356" s="41"/>
      <c r="JFG2356" s="44"/>
      <c r="JFH2356" s="51"/>
      <c r="JFI2356" s="51"/>
      <c r="JFJ2356" s="51"/>
      <c r="JFK2356" s="13"/>
      <c r="JFL2356" s="13"/>
      <c r="JFM2356" s="14"/>
      <c r="JFN2356" s="14"/>
      <c r="JFO2356" s="41"/>
      <c r="JFP2356" s="44"/>
      <c r="JFQ2356" s="51"/>
      <c r="JFR2356" s="51"/>
      <c r="JFS2356" s="51"/>
      <c r="JFT2356" s="13"/>
      <c r="JFU2356" s="13"/>
      <c r="JFV2356" s="14"/>
      <c r="JFW2356" s="14"/>
      <c r="JFX2356" s="41"/>
      <c r="JFY2356" s="44"/>
      <c r="JFZ2356" s="51"/>
      <c r="JGA2356" s="51"/>
      <c r="JGB2356" s="51"/>
      <c r="JGC2356" s="13"/>
      <c r="JGD2356" s="13"/>
      <c r="JGE2356" s="14"/>
      <c r="JGF2356" s="14"/>
      <c r="JGG2356" s="41"/>
      <c r="JGH2356" s="44"/>
      <c r="JGI2356" s="51"/>
      <c r="JGJ2356" s="51"/>
      <c r="JGK2356" s="51"/>
      <c r="JGL2356" s="13"/>
      <c r="JGM2356" s="13"/>
      <c r="JGN2356" s="14"/>
      <c r="JGO2356" s="14"/>
      <c r="JGP2356" s="41"/>
      <c r="JGQ2356" s="44"/>
      <c r="JGR2356" s="51"/>
      <c r="JGS2356" s="51"/>
      <c r="JGT2356" s="51"/>
      <c r="JGU2356" s="13"/>
      <c r="JGV2356" s="13"/>
      <c r="JGW2356" s="14"/>
      <c r="JGX2356" s="14"/>
      <c r="JGY2356" s="41"/>
      <c r="JGZ2356" s="44"/>
      <c r="JHA2356" s="51"/>
      <c r="JHB2356" s="51"/>
      <c r="JHC2356" s="51"/>
      <c r="JHD2356" s="13"/>
      <c r="JHE2356" s="13"/>
      <c r="JHF2356" s="14"/>
      <c r="JHG2356" s="14"/>
      <c r="JHH2356" s="41"/>
      <c r="JHI2356" s="44"/>
      <c r="JHJ2356" s="51"/>
      <c r="JHK2356" s="51"/>
      <c r="JHL2356" s="51"/>
      <c r="JHM2356" s="13"/>
      <c r="JHN2356" s="13"/>
      <c r="JHO2356" s="14"/>
      <c r="JHP2356" s="14"/>
      <c r="JHQ2356" s="41"/>
      <c r="JHR2356" s="44"/>
      <c r="JHS2356" s="51"/>
      <c r="JHT2356" s="51"/>
      <c r="JHU2356" s="51"/>
      <c r="JHV2356" s="13"/>
      <c r="JHW2356" s="13"/>
      <c r="JHX2356" s="14"/>
      <c r="JHY2356" s="14"/>
      <c r="JHZ2356" s="41"/>
      <c r="JIA2356" s="44"/>
      <c r="JIB2356" s="51"/>
      <c r="JIC2356" s="51"/>
      <c r="JID2356" s="51"/>
      <c r="JIE2356" s="13"/>
      <c r="JIF2356" s="13"/>
      <c r="JIG2356" s="14"/>
      <c r="JIH2356" s="14"/>
      <c r="JII2356" s="41"/>
      <c r="JIJ2356" s="44"/>
      <c r="JIK2356" s="51"/>
      <c r="JIL2356" s="51"/>
      <c r="JIM2356" s="51"/>
      <c r="JIN2356" s="13"/>
      <c r="JIO2356" s="13"/>
      <c r="JIP2356" s="14"/>
      <c r="JIQ2356" s="14"/>
      <c r="JIR2356" s="41"/>
      <c r="JIS2356" s="44"/>
      <c r="JIT2356" s="51"/>
      <c r="JIU2356" s="51"/>
      <c r="JIV2356" s="51"/>
      <c r="JIW2356" s="13"/>
      <c r="JIX2356" s="13"/>
      <c r="JIY2356" s="14"/>
      <c r="JIZ2356" s="14"/>
      <c r="JJA2356" s="41"/>
      <c r="JJB2356" s="44"/>
      <c r="JJC2356" s="51"/>
      <c r="JJD2356" s="51"/>
      <c r="JJE2356" s="51"/>
      <c r="JJF2356" s="13"/>
      <c r="JJG2356" s="13"/>
      <c r="JJH2356" s="14"/>
      <c r="JJI2356" s="14"/>
      <c r="JJJ2356" s="41"/>
      <c r="JJK2356" s="44"/>
      <c r="JJL2356" s="51"/>
      <c r="JJM2356" s="51"/>
      <c r="JJN2356" s="51"/>
      <c r="JJO2356" s="13"/>
      <c r="JJP2356" s="13"/>
      <c r="JJQ2356" s="14"/>
      <c r="JJR2356" s="14"/>
      <c r="JJS2356" s="41"/>
      <c r="JJT2356" s="44"/>
      <c r="JJU2356" s="51"/>
      <c r="JJV2356" s="51"/>
      <c r="JJW2356" s="51"/>
      <c r="JJX2356" s="13"/>
      <c r="JJY2356" s="13"/>
      <c r="JJZ2356" s="14"/>
      <c r="JKA2356" s="14"/>
      <c r="JKB2356" s="41"/>
      <c r="JKC2356" s="44"/>
      <c r="JKD2356" s="51"/>
      <c r="JKE2356" s="51"/>
      <c r="JKF2356" s="51"/>
      <c r="JKG2356" s="13"/>
      <c r="JKH2356" s="13"/>
      <c r="JKI2356" s="14"/>
      <c r="JKJ2356" s="14"/>
      <c r="JKK2356" s="41"/>
      <c r="JKL2356" s="44"/>
      <c r="JKM2356" s="51"/>
      <c r="JKN2356" s="51"/>
      <c r="JKO2356" s="51"/>
      <c r="JKP2356" s="13"/>
      <c r="JKQ2356" s="13"/>
      <c r="JKR2356" s="14"/>
      <c r="JKS2356" s="14"/>
      <c r="JKT2356" s="41"/>
      <c r="JKU2356" s="44"/>
      <c r="JKV2356" s="51"/>
      <c r="JKW2356" s="51"/>
      <c r="JKX2356" s="51"/>
      <c r="JKY2356" s="13"/>
      <c r="JKZ2356" s="13"/>
      <c r="JLA2356" s="14"/>
      <c r="JLB2356" s="14"/>
      <c r="JLC2356" s="41"/>
      <c r="JLD2356" s="44"/>
      <c r="JLE2356" s="51"/>
      <c r="JLF2356" s="51"/>
      <c r="JLG2356" s="51"/>
      <c r="JLH2356" s="13"/>
      <c r="JLI2356" s="13"/>
      <c r="JLJ2356" s="14"/>
      <c r="JLK2356" s="14"/>
      <c r="JLL2356" s="41"/>
      <c r="JLM2356" s="44"/>
      <c r="JLN2356" s="51"/>
      <c r="JLO2356" s="51"/>
      <c r="JLP2356" s="51"/>
      <c r="JLQ2356" s="13"/>
      <c r="JLR2356" s="13"/>
      <c r="JLS2356" s="14"/>
      <c r="JLT2356" s="14"/>
      <c r="JLU2356" s="41"/>
      <c r="JLV2356" s="44"/>
      <c r="JLW2356" s="51"/>
      <c r="JLX2356" s="51"/>
      <c r="JLY2356" s="51"/>
      <c r="JLZ2356" s="13"/>
      <c r="JMA2356" s="13"/>
      <c r="JMB2356" s="14"/>
      <c r="JMC2356" s="14"/>
      <c r="JMD2356" s="41"/>
      <c r="JME2356" s="44"/>
      <c r="JMF2356" s="51"/>
      <c r="JMG2356" s="51"/>
      <c r="JMH2356" s="51"/>
      <c r="JMI2356" s="13"/>
      <c r="JMJ2356" s="13"/>
      <c r="JMK2356" s="14"/>
      <c r="JML2356" s="14"/>
      <c r="JMM2356" s="41"/>
      <c r="JMN2356" s="44"/>
      <c r="JMO2356" s="51"/>
      <c r="JMP2356" s="51"/>
      <c r="JMQ2356" s="51"/>
      <c r="JMR2356" s="13"/>
      <c r="JMS2356" s="13"/>
      <c r="JMT2356" s="14"/>
      <c r="JMU2356" s="14"/>
      <c r="JMV2356" s="41"/>
      <c r="JMW2356" s="44"/>
      <c r="JMX2356" s="51"/>
      <c r="JMY2356" s="51"/>
      <c r="JMZ2356" s="51"/>
      <c r="JNA2356" s="13"/>
      <c r="JNB2356" s="13"/>
      <c r="JNC2356" s="14"/>
      <c r="JND2356" s="14"/>
      <c r="JNE2356" s="41"/>
      <c r="JNF2356" s="44"/>
      <c r="JNG2356" s="51"/>
      <c r="JNH2356" s="51"/>
      <c r="JNI2356" s="51"/>
      <c r="JNJ2356" s="13"/>
      <c r="JNK2356" s="13"/>
      <c r="JNL2356" s="14"/>
      <c r="JNM2356" s="14"/>
      <c r="JNN2356" s="41"/>
      <c r="JNO2356" s="44"/>
      <c r="JNP2356" s="51"/>
      <c r="JNQ2356" s="51"/>
      <c r="JNR2356" s="51"/>
      <c r="JNS2356" s="13"/>
      <c r="JNT2356" s="13"/>
      <c r="JNU2356" s="14"/>
      <c r="JNV2356" s="14"/>
      <c r="JNW2356" s="41"/>
      <c r="JNX2356" s="44"/>
      <c r="JNY2356" s="51"/>
      <c r="JNZ2356" s="51"/>
      <c r="JOA2356" s="51"/>
      <c r="JOB2356" s="13"/>
      <c r="JOC2356" s="13"/>
      <c r="JOD2356" s="14"/>
      <c r="JOE2356" s="14"/>
      <c r="JOF2356" s="41"/>
      <c r="JOG2356" s="44"/>
      <c r="JOH2356" s="51"/>
      <c r="JOI2356" s="51"/>
      <c r="JOJ2356" s="51"/>
      <c r="JOK2356" s="13"/>
      <c r="JOL2356" s="13"/>
      <c r="JOM2356" s="14"/>
      <c r="JON2356" s="14"/>
      <c r="JOO2356" s="41"/>
      <c r="JOP2356" s="44"/>
      <c r="JOQ2356" s="51"/>
      <c r="JOR2356" s="51"/>
      <c r="JOS2356" s="51"/>
      <c r="JOT2356" s="13"/>
      <c r="JOU2356" s="13"/>
      <c r="JOV2356" s="14"/>
      <c r="JOW2356" s="14"/>
      <c r="JOX2356" s="41"/>
      <c r="JOY2356" s="44"/>
      <c r="JOZ2356" s="51"/>
      <c r="JPA2356" s="51"/>
      <c r="JPB2356" s="51"/>
      <c r="JPC2356" s="13"/>
      <c r="JPD2356" s="13"/>
      <c r="JPE2356" s="14"/>
      <c r="JPF2356" s="14"/>
      <c r="JPG2356" s="41"/>
      <c r="JPH2356" s="44"/>
      <c r="JPI2356" s="51"/>
      <c r="JPJ2356" s="51"/>
      <c r="JPK2356" s="51"/>
      <c r="JPL2356" s="13"/>
      <c r="JPM2356" s="13"/>
      <c r="JPN2356" s="14"/>
      <c r="JPO2356" s="14"/>
      <c r="JPP2356" s="41"/>
      <c r="JPQ2356" s="44"/>
      <c r="JPR2356" s="51"/>
      <c r="JPS2356" s="51"/>
      <c r="JPT2356" s="51"/>
      <c r="JPU2356" s="13"/>
      <c r="JPV2356" s="13"/>
      <c r="JPW2356" s="14"/>
      <c r="JPX2356" s="14"/>
      <c r="JPY2356" s="41"/>
      <c r="JPZ2356" s="44"/>
      <c r="JQA2356" s="51"/>
      <c r="JQB2356" s="51"/>
      <c r="JQC2356" s="51"/>
      <c r="JQD2356" s="13"/>
      <c r="JQE2356" s="13"/>
      <c r="JQF2356" s="14"/>
      <c r="JQG2356" s="14"/>
      <c r="JQH2356" s="41"/>
      <c r="JQI2356" s="44"/>
      <c r="JQJ2356" s="51"/>
      <c r="JQK2356" s="51"/>
      <c r="JQL2356" s="51"/>
      <c r="JQM2356" s="13"/>
      <c r="JQN2356" s="13"/>
      <c r="JQO2356" s="14"/>
      <c r="JQP2356" s="14"/>
      <c r="JQQ2356" s="41"/>
      <c r="JQR2356" s="44"/>
      <c r="JQS2356" s="51"/>
      <c r="JQT2356" s="51"/>
      <c r="JQU2356" s="51"/>
      <c r="JQV2356" s="13"/>
      <c r="JQW2356" s="13"/>
      <c r="JQX2356" s="14"/>
      <c r="JQY2356" s="14"/>
      <c r="JQZ2356" s="41"/>
      <c r="JRA2356" s="44"/>
      <c r="JRB2356" s="51"/>
      <c r="JRC2356" s="51"/>
      <c r="JRD2356" s="51"/>
      <c r="JRE2356" s="13"/>
      <c r="JRF2356" s="13"/>
      <c r="JRG2356" s="14"/>
      <c r="JRH2356" s="14"/>
      <c r="JRI2356" s="41"/>
      <c r="JRJ2356" s="44"/>
      <c r="JRK2356" s="51"/>
      <c r="JRL2356" s="51"/>
      <c r="JRM2356" s="51"/>
      <c r="JRN2356" s="13"/>
      <c r="JRO2356" s="13"/>
      <c r="JRP2356" s="14"/>
      <c r="JRQ2356" s="14"/>
      <c r="JRR2356" s="41"/>
      <c r="JRS2356" s="44"/>
      <c r="JRT2356" s="51"/>
      <c r="JRU2356" s="51"/>
      <c r="JRV2356" s="51"/>
      <c r="JRW2356" s="13"/>
      <c r="JRX2356" s="13"/>
      <c r="JRY2356" s="14"/>
      <c r="JRZ2356" s="14"/>
      <c r="JSA2356" s="41"/>
      <c r="JSB2356" s="44"/>
      <c r="JSC2356" s="51"/>
      <c r="JSD2356" s="51"/>
      <c r="JSE2356" s="51"/>
      <c r="JSF2356" s="13"/>
      <c r="JSG2356" s="13"/>
      <c r="JSH2356" s="14"/>
      <c r="JSI2356" s="14"/>
      <c r="JSJ2356" s="41"/>
      <c r="JSK2356" s="44"/>
      <c r="JSL2356" s="51"/>
      <c r="JSM2356" s="51"/>
      <c r="JSN2356" s="51"/>
      <c r="JSO2356" s="13"/>
      <c r="JSP2356" s="13"/>
      <c r="JSQ2356" s="14"/>
      <c r="JSR2356" s="14"/>
      <c r="JSS2356" s="41"/>
      <c r="JST2356" s="44"/>
      <c r="JSU2356" s="51"/>
      <c r="JSV2356" s="51"/>
      <c r="JSW2356" s="51"/>
      <c r="JSX2356" s="13"/>
      <c r="JSY2356" s="13"/>
      <c r="JSZ2356" s="14"/>
      <c r="JTA2356" s="14"/>
      <c r="JTB2356" s="41"/>
      <c r="JTC2356" s="44"/>
      <c r="JTD2356" s="51"/>
      <c r="JTE2356" s="51"/>
      <c r="JTF2356" s="51"/>
      <c r="JTG2356" s="13"/>
      <c r="JTH2356" s="13"/>
      <c r="JTI2356" s="14"/>
      <c r="JTJ2356" s="14"/>
      <c r="JTK2356" s="41"/>
      <c r="JTL2356" s="44"/>
      <c r="JTM2356" s="51"/>
      <c r="JTN2356" s="51"/>
      <c r="JTO2356" s="51"/>
      <c r="JTP2356" s="13"/>
      <c r="JTQ2356" s="13"/>
      <c r="JTR2356" s="14"/>
      <c r="JTS2356" s="14"/>
      <c r="JTT2356" s="41"/>
      <c r="JTU2356" s="44"/>
      <c r="JTV2356" s="51"/>
      <c r="JTW2356" s="51"/>
      <c r="JTX2356" s="51"/>
      <c r="JTY2356" s="13"/>
      <c r="JTZ2356" s="13"/>
      <c r="JUA2356" s="14"/>
      <c r="JUB2356" s="14"/>
      <c r="JUC2356" s="41"/>
      <c r="JUD2356" s="44"/>
      <c r="JUE2356" s="51"/>
      <c r="JUF2356" s="51"/>
      <c r="JUG2356" s="51"/>
      <c r="JUH2356" s="13"/>
      <c r="JUI2356" s="13"/>
      <c r="JUJ2356" s="14"/>
      <c r="JUK2356" s="14"/>
      <c r="JUL2356" s="41"/>
      <c r="JUM2356" s="44"/>
      <c r="JUN2356" s="51"/>
      <c r="JUO2356" s="51"/>
      <c r="JUP2356" s="51"/>
      <c r="JUQ2356" s="13"/>
      <c r="JUR2356" s="13"/>
      <c r="JUS2356" s="14"/>
      <c r="JUT2356" s="14"/>
      <c r="JUU2356" s="41"/>
      <c r="JUV2356" s="44"/>
      <c r="JUW2356" s="51"/>
      <c r="JUX2356" s="51"/>
      <c r="JUY2356" s="51"/>
      <c r="JUZ2356" s="13"/>
      <c r="JVA2356" s="13"/>
      <c r="JVB2356" s="14"/>
      <c r="JVC2356" s="14"/>
      <c r="JVD2356" s="41"/>
      <c r="JVE2356" s="44"/>
      <c r="JVF2356" s="51"/>
      <c r="JVG2356" s="51"/>
      <c r="JVH2356" s="51"/>
      <c r="JVI2356" s="13"/>
      <c r="JVJ2356" s="13"/>
      <c r="JVK2356" s="14"/>
      <c r="JVL2356" s="14"/>
      <c r="JVM2356" s="41"/>
      <c r="JVN2356" s="44"/>
      <c r="JVO2356" s="51"/>
      <c r="JVP2356" s="51"/>
      <c r="JVQ2356" s="51"/>
      <c r="JVR2356" s="13"/>
      <c r="JVS2356" s="13"/>
      <c r="JVT2356" s="14"/>
      <c r="JVU2356" s="14"/>
      <c r="JVV2356" s="41"/>
      <c r="JVW2356" s="44"/>
      <c r="JVX2356" s="51"/>
      <c r="JVY2356" s="51"/>
      <c r="JVZ2356" s="51"/>
      <c r="JWA2356" s="13"/>
      <c r="JWB2356" s="13"/>
      <c r="JWC2356" s="14"/>
      <c r="JWD2356" s="14"/>
      <c r="JWE2356" s="41"/>
      <c r="JWF2356" s="44"/>
      <c r="JWG2356" s="51"/>
      <c r="JWH2356" s="51"/>
      <c r="JWI2356" s="51"/>
      <c r="JWJ2356" s="13"/>
      <c r="JWK2356" s="13"/>
      <c r="JWL2356" s="14"/>
      <c r="JWM2356" s="14"/>
      <c r="JWN2356" s="41"/>
      <c r="JWO2356" s="44"/>
      <c r="JWP2356" s="51"/>
      <c r="JWQ2356" s="51"/>
      <c r="JWR2356" s="51"/>
      <c r="JWS2356" s="13"/>
      <c r="JWT2356" s="13"/>
      <c r="JWU2356" s="14"/>
      <c r="JWV2356" s="14"/>
      <c r="JWW2356" s="41"/>
      <c r="JWX2356" s="44"/>
      <c r="JWY2356" s="51"/>
      <c r="JWZ2356" s="51"/>
      <c r="JXA2356" s="51"/>
      <c r="JXB2356" s="13"/>
      <c r="JXC2356" s="13"/>
      <c r="JXD2356" s="14"/>
      <c r="JXE2356" s="14"/>
      <c r="JXF2356" s="41"/>
      <c r="JXG2356" s="44"/>
      <c r="JXH2356" s="51"/>
      <c r="JXI2356" s="51"/>
      <c r="JXJ2356" s="51"/>
      <c r="JXK2356" s="13"/>
      <c r="JXL2356" s="13"/>
      <c r="JXM2356" s="14"/>
      <c r="JXN2356" s="14"/>
      <c r="JXO2356" s="41"/>
      <c r="JXP2356" s="44"/>
      <c r="JXQ2356" s="51"/>
      <c r="JXR2356" s="51"/>
      <c r="JXS2356" s="51"/>
      <c r="JXT2356" s="13"/>
      <c r="JXU2356" s="13"/>
      <c r="JXV2356" s="14"/>
      <c r="JXW2356" s="14"/>
      <c r="JXX2356" s="41"/>
      <c r="JXY2356" s="44"/>
      <c r="JXZ2356" s="51"/>
      <c r="JYA2356" s="51"/>
      <c r="JYB2356" s="51"/>
      <c r="JYC2356" s="13"/>
      <c r="JYD2356" s="13"/>
      <c r="JYE2356" s="14"/>
      <c r="JYF2356" s="14"/>
      <c r="JYG2356" s="41"/>
      <c r="JYH2356" s="44"/>
      <c r="JYI2356" s="51"/>
      <c r="JYJ2356" s="51"/>
      <c r="JYK2356" s="51"/>
      <c r="JYL2356" s="13"/>
      <c r="JYM2356" s="13"/>
      <c r="JYN2356" s="14"/>
      <c r="JYO2356" s="14"/>
      <c r="JYP2356" s="41"/>
      <c r="JYQ2356" s="44"/>
      <c r="JYR2356" s="51"/>
      <c r="JYS2356" s="51"/>
      <c r="JYT2356" s="51"/>
      <c r="JYU2356" s="13"/>
      <c r="JYV2356" s="13"/>
      <c r="JYW2356" s="14"/>
      <c r="JYX2356" s="14"/>
      <c r="JYY2356" s="41"/>
      <c r="JYZ2356" s="44"/>
      <c r="JZA2356" s="51"/>
      <c r="JZB2356" s="51"/>
      <c r="JZC2356" s="51"/>
      <c r="JZD2356" s="13"/>
      <c r="JZE2356" s="13"/>
      <c r="JZF2356" s="14"/>
      <c r="JZG2356" s="14"/>
      <c r="JZH2356" s="41"/>
      <c r="JZI2356" s="44"/>
      <c r="JZJ2356" s="51"/>
      <c r="JZK2356" s="51"/>
      <c r="JZL2356" s="51"/>
      <c r="JZM2356" s="13"/>
      <c r="JZN2356" s="13"/>
      <c r="JZO2356" s="14"/>
      <c r="JZP2356" s="14"/>
      <c r="JZQ2356" s="41"/>
      <c r="JZR2356" s="44"/>
      <c r="JZS2356" s="51"/>
      <c r="JZT2356" s="51"/>
      <c r="JZU2356" s="51"/>
      <c r="JZV2356" s="13"/>
      <c r="JZW2356" s="13"/>
      <c r="JZX2356" s="14"/>
      <c r="JZY2356" s="14"/>
      <c r="JZZ2356" s="41"/>
      <c r="KAA2356" s="44"/>
      <c r="KAB2356" s="51"/>
      <c r="KAC2356" s="51"/>
      <c r="KAD2356" s="51"/>
      <c r="KAE2356" s="13"/>
      <c r="KAF2356" s="13"/>
      <c r="KAG2356" s="14"/>
      <c r="KAH2356" s="14"/>
      <c r="KAI2356" s="41"/>
      <c r="KAJ2356" s="44"/>
      <c r="KAK2356" s="51"/>
      <c r="KAL2356" s="51"/>
      <c r="KAM2356" s="51"/>
      <c r="KAN2356" s="13"/>
      <c r="KAO2356" s="13"/>
      <c r="KAP2356" s="14"/>
      <c r="KAQ2356" s="14"/>
      <c r="KAR2356" s="41"/>
      <c r="KAS2356" s="44"/>
      <c r="KAT2356" s="51"/>
      <c r="KAU2356" s="51"/>
      <c r="KAV2356" s="51"/>
      <c r="KAW2356" s="13"/>
      <c r="KAX2356" s="13"/>
      <c r="KAY2356" s="14"/>
      <c r="KAZ2356" s="14"/>
      <c r="KBA2356" s="41"/>
      <c r="KBB2356" s="44"/>
      <c r="KBC2356" s="51"/>
      <c r="KBD2356" s="51"/>
      <c r="KBE2356" s="51"/>
      <c r="KBF2356" s="13"/>
      <c r="KBG2356" s="13"/>
      <c r="KBH2356" s="14"/>
      <c r="KBI2356" s="14"/>
      <c r="KBJ2356" s="41"/>
      <c r="KBK2356" s="44"/>
      <c r="KBL2356" s="51"/>
      <c r="KBM2356" s="51"/>
      <c r="KBN2356" s="51"/>
      <c r="KBO2356" s="13"/>
      <c r="KBP2356" s="13"/>
      <c r="KBQ2356" s="14"/>
      <c r="KBR2356" s="14"/>
      <c r="KBS2356" s="41"/>
      <c r="KBT2356" s="44"/>
      <c r="KBU2356" s="51"/>
      <c r="KBV2356" s="51"/>
      <c r="KBW2356" s="51"/>
      <c r="KBX2356" s="13"/>
      <c r="KBY2356" s="13"/>
      <c r="KBZ2356" s="14"/>
      <c r="KCA2356" s="14"/>
      <c r="KCB2356" s="41"/>
      <c r="KCC2356" s="44"/>
      <c r="KCD2356" s="51"/>
      <c r="KCE2356" s="51"/>
      <c r="KCF2356" s="51"/>
      <c r="KCG2356" s="13"/>
      <c r="KCH2356" s="13"/>
      <c r="KCI2356" s="14"/>
      <c r="KCJ2356" s="14"/>
      <c r="KCK2356" s="41"/>
      <c r="KCL2356" s="44"/>
      <c r="KCM2356" s="51"/>
      <c r="KCN2356" s="51"/>
      <c r="KCO2356" s="51"/>
      <c r="KCP2356" s="13"/>
      <c r="KCQ2356" s="13"/>
      <c r="KCR2356" s="14"/>
      <c r="KCS2356" s="14"/>
      <c r="KCT2356" s="41"/>
      <c r="KCU2356" s="44"/>
      <c r="KCV2356" s="51"/>
      <c r="KCW2356" s="51"/>
      <c r="KCX2356" s="51"/>
      <c r="KCY2356" s="13"/>
      <c r="KCZ2356" s="13"/>
      <c r="KDA2356" s="14"/>
      <c r="KDB2356" s="14"/>
      <c r="KDC2356" s="41"/>
      <c r="KDD2356" s="44"/>
      <c r="KDE2356" s="51"/>
      <c r="KDF2356" s="51"/>
      <c r="KDG2356" s="51"/>
      <c r="KDH2356" s="13"/>
      <c r="KDI2356" s="13"/>
      <c r="KDJ2356" s="14"/>
      <c r="KDK2356" s="14"/>
      <c r="KDL2356" s="41"/>
      <c r="KDM2356" s="44"/>
      <c r="KDN2356" s="51"/>
      <c r="KDO2356" s="51"/>
      <c r="KDP2356" s="51"/>
      <c r="KDQ2356" s="13"/>
      <c r="KDR2356" s="13"/>
      <c r="KDS2356" s="14"/>
      <c r="KDT2356" s="14"/>
      <c r="KDU2356" s="41"/>
      <c r="KDV2356" s="44"/>
      <c r="KDW2356" s="51"/>
      <c r="KDX2356" s="51"/>
      <c r="KDY2356" s="51"/>
      <c r="KDZ2356" s="13"/>
      <c r="KEA2356" s="13"/>
      <c r="KEB2356" s="14"/>
      <c r="KEC2356" s="14"/>
      <c r="KED2356" s="41"/>
      <c r="KEE2356" s="44"/>
      <c r="KEF2356" s="51"/>
      <c r="KEG2356" s="51"/>
      <c r="KEH2356" s="51"/>
      <c r="KEI2356" s="13"/>
      <c r="KEJ2356" s="13"/>
      <c r="KEK2356" s="14"/>
      <c r="KEL2356" s="14"/>
      <c r="KEM2356" s="41"/>
      <c r="KEN2356" s="44"/>
      <c r="KEO2356" s="51"/>
      <c r="KEP2356" s="51"/>
      <c r="KEQ2356" s="51"/>
      <c r="KER2356" s="13"/>
      <c r="KES2356" s="13"/>
      <c r="KET2356" s="14"/>
      <c r="KEU2356" s="14"/>
      <c r="KEV2356" s="41"/>
      <c r="KEW2356" s="44"/>
      <c r="KEX2356" s="51"/>
      <c r="KEY2356" s="51"/>
      <c r="KEZ2356" s="51"/>
      <c r="KFA2356" s="13"/>
      <c r="KFB2356" s="13"/>
      <c r="KFC2356" s="14"/>
      <c r="KFD2356" s="14"/>
      <c r="KFE2356" s="41"/>
      <c r="KFF2356" s="44"/>
      <c r="KFG2356" s="51"/>
      <c r="KFH2356" s="51"/>
      <c r="KFI2356" s="51"/>
      <c r="KFJ2356" s="13"/>
      <c r="KFK2356" s="13"/>
      <c r="KFL2356" s="14"/>
      <c r="KFM2356" s="14"/>
      <c r="KFN2356" s="41"/>
      <c r="KFO2356" s="44"/>
      <c r="KFP2356" s="51"/>
      <c r="KFQ2356" s="51"/>
      <c r="KFR2356" s="51"/>
      <c r="KFS2356" s="13"/>
      <c r="KFT2356" s="13"/>
      <c r="KFU2356" s="14"/>
      <c r="KFV2356" s="14"/>
      <c r="KFW2356" s="41"/>
      <c r="KFX2356" s="44"/>
      <c r="KFY2356" s="51"/>
      <c r="KFZ2356" s="51"/>
      <c r="KGA2356" s="51"/>
      <c r="KGB2356" s="13"/>
      <c r="KGC2356" s="13"/>
      <c r="KGD2356" s="14"/>
      <c r="KGE2356" s="14"/>
      <c r="KGF2356" s="41"/>
      <c r="KGG2356" s="44"/>
      <c r="KGH2356" s="51"/>
      <c r="KGI2356" s="51"/>
      <c r="KGJ2356" s="51"/>
      <c r="KGK2356" s="13"/>
      <c r="KGL2356" s="13"/>
      <c r="KGM2356" s="14"/>
      <c r="KGN2356" s="14"/>
      <c r="KGO2356" s="41"/>
      <c r="KGP2356" s="44"/>
      <c r="KGQ2356" s="51"/>
      <c r="KGR2356" s="51"/>
      <c r="KGS2356" s="51"/>
      <c r="KGT2356" s="13"/>
      <c r="KGU2356" s="13"/>
      <c r="KGV2356" s="14"/>
      <c r="KGW2356" s="14"/>
      <c r="KGX2356" s="41"/>
      <c r="KGY2356" s="44"/>
      <c r="KGZ2356" s="51"/>
      <c r="KHA2356" s="51"/>
      <c r="KHB2356" s="51"/>
      <c r="KHC2356" s="13"/>
      <c r="KHD2356" s="13"/>
      <c r="KHE2356" s="14"/>
      <c r="KHF2356" s="14"/>
      <c r="KHG2356" s="41"/>
      <c r="KHH2356" s="44"/>
      <c r="KHI2356" s="51"/>
      <c r="KHJ2356" s="51"/>
      <c r="KHK2356" s="51"/>
      <c r="KHL2356" s="13"/>
      <c r="KHM2356" s="13"/>
      <c r="KHN2356" s="14"/>
      <c r="KHO2356" s="14"/>
      <c r="KHP2356" s="41"/>
      <c r="KHQ2356" s="44"/>
      <c r="KHR2356" s="51"/>
      <c r="KHS2356" s="51"/>
      <c r="KHT2356" s="51"/>
      <c r="KHU2356" s="13"/>
      <c r="KHV2356" s="13"/>
      <c r="KHW2356" s="14"/>
      <c r="KHX2356" s="14"/>
      <c r="KHY2356" s="41"/>
      <c r="KHZ2356" s="44"/>
      <c r="KIA2356" s="51"/>
      <c r="KIB2356" s="51"/>
      <c r="KIC2356" s="51"/>
      <c r="KID2356" s="13"/>
      <c r="KIE2356" s="13"/>
      <c r="KIF2356" s="14"/>
      <c r="KIG2356" s="14"/>
      <c r="KIH2356" s="41"/>
      <c r="KII2356" s="44"/>
      <c r="KIJ2356" s="51"/>
      <c r="KIK2356" s="51"/>
      <c r="KIL2356" s="51"/>
      <c r="KIM2356" s="13"/>
      <c r="KIN2356" s="13"/>
      <c r="KIO2356" s="14"/>
      <c r="KIP2356" s="14"/>
      <c r="KIQ2356" s="41"/>
      <c r="KIR2356" s="44"/>
      <c r="KIS2356" s="51"/>
      <c r="KIT2356" s="51"/>
      <c r="KIU2356" s="51"/>
      <c r="KIV2356" s="13"/>
      <c r="KIW2356" s="13"/>
      <c r="KIX2356" s="14"/>
      <c r="KIY2356" s="14"/>
      <c r="KIZ2356" s="41"/>
      <c r="KJA2356" s="44"/>
      <c r="KJB2356" s="51"/>
      <c r="KJC2356" s="51"/>
      <c r="KJD2356" s="51"/>
      <c r="KJE2356" s="13"/>
      <c r="KJF2356" s="13"/>
      <c r="KJG2356" s="14"/>
      <c r="KJH2356" s="14"/>
      <c r="KJI2356" s="41"/>
      <c r="KJJ2356" s="44"/>
      <c r="KJK2356" s="51"/>
      <c r="KJL2356" s="51"/>
      <c r="KJM2356" s="51"/>
      <c r="KJN2356" s="13"/>
      <c r="KJO2356" s="13"/>
      <c r="KJP2356" s="14"/>
      <c r="KJQ2356" s="14"/>
      <c r="KJR2356" s="41"/>
      <c r="KJS2356" s="44"/>
      <c r="KJT2356" s="51"/>
      <c r="KJU2356" s="51"/>
      <c r="KJV2356" s="51"/>
      <c r="KJW2356" s="13"/>
      <c r="KJX2356" s="13"/>
      <c r="KJY2356" s="14"/>
      <c r="KJZ2356" s="14"/>
      <c r="KKA2356" s="41"/>
      <c r="KKB2356" s="44"/>
      <c r="KKC2356" s="51"/>
      <c r="KKD2356" s="51"/>
      <c r="KKE2356" s="51"/>
      <c r="KKF2356" s="13"/>
      <c r="KKG2356" s="13"/>
      <c r="KKH2356" s="14"/>
      <c r="KKI2356" s="14"/>
      <c r="KKJ2356" s="41"/>
      <c r="KKK2356" s="44"/>
      <c r="KKL2356" s="51"/>
      <c r="KKM2356" s="51"/>
      <c r="KKN2356" s="51"/>
      <c r="KKO2356" s="13"/>
      <c r="KKP2356" s="13"/>
      <c r="KKQ2356" s="14"/>
      <c r="KKR2356" s="14"/>
      <c r="KKS2356" s="41"/>
      <c r="KKT2356" s="44"/>
      <c r="KKU2356" s="51"/>
      <c r="KKV2356" s="51"/>
      <c r="KKW2356" s="51"/>
      <c r="KKX2356" s="13"/>
      <c r="KKY2356" s="13"/>
      <c r="KKZ2356" s="14"/>
      <c r="KLA2356" s="14"/>
      <c r="KLB2356" s="41"/>
      <c r="KLC2356" s="44"/>
      <c r="KLD2356" s="51"/>
      <c r="KLE2356" s="51"/>
      <c r="KLF2356" s="51"/>
      <c r="KLG2356" s="13"/>
      <c r="KLH2356" s="13"/>
      <c r="KLI2356" s="14"/>
      <c r="KLJ2356" s="14"/>
      <c r="KLK2356" s="41"/>
      <c r="KLL2356" s="44"/>
      <c r="KLM2356" s="51"/>
      <c r="KLN2356" s="51"/>
      <c r="KLO2356" s="51"/>
      <c r="KLP2356" s="13"/>
      <c r="KLQ2356" s="13"/>
      <c r="KLR2356" s="14"/>
      <c r="KLS2356" s="14"/>
      <c r="KLT2356" s="41"/>
      <c r="KLU2356" s="44"/>
      <c r="KLV2356" s="51"/>
      <c r="KLW2356" s="51"/>
      <c r="KLX2356" s="51"/>
      <c r="KLY2356" s="13"/>
      <c r="KLZ2356" s="13"/>
      <c r="KMA2356" s="14"/>
      <c r="KMB2356" s="14"/>
      <c r="KMC2356" s="41"/>
      <c r="KMD2356" s="44"/>
      <c r="KME2356" s="51"/>
      <c r="KMF2356" s="51"/>
      <c r="KMG2356" s="51"/>
      <c r="KMH2356" s="13"/>
      <c r="KMI2356" s="13"/>
      <c r="KMJ2356" s="14"/>
      <c r="KMK2356" s="14"/>
      <c r="KML2356" s="41"/>
      <c r="KMM2356" s="44"/>
      <c r="KMN2356" s="51"/>
      <c r="KMO2356" s="51"/>
      <c r="KMP2356" s="51"/>
      <c r="KMQ2356" s="13"/>
      <c r="KMR2356" s="13"/>
      <c r="KMS2356" s="14"/>
      <c r="KMT2356" s="14"/>
      <c r="KMU2356" s="41"/>
      <c r="KMV2356" s="44"/>
      <c r="KMW2356" s="51"/>
      <c r="KMX2356" s="51"/>
      <c r="KMY2356" s="51"/>
      <c r="KMZ2356" s="13"/>
      <c r="KNA2356" s="13"/>
      <c r="KNB2356" s="14"/>
      <c r="KNC2356" s="14"/>
      <c r="KND2356" s="41"/>
      <c r="KNE2356" s="44"/>
      <c r="KNF2356" s="51"/>
      <c r="KNG2356" s="51"/>
      <c r="KNH2356" s="51"/>
      <c r="KNI2356" s="13"/>
      <c r="KNJ2356" s="13"/>
      <c r="KNK2356" s="14"/>
      <c r="KNL2356" s="14"/>
      <c r="KNM2356" s="41"/>
      <c r="KNN2356" s="44"/>
      <c r="KNO2356" s="51"/>
      <c r="KNP2356" s="51"/>
      <c r="KNQ2356" s="51"/>
      <c r="KNR2356" s="13"/>
      <c r="KNS2356" s="13"/>
      <c r="KNT2356" s="14"/>
      <c r="KNU2356" s="14"/>
      <c r="KNV2356" s="41"/>
      <c r="KNW2356" s="44"/>
      <c r="KNX2356" s="51"/>
      <c r="KNY2356" s="51"/>
      <c r="KNZ2356" s="51"/>
      <c r="KOA2356" s="13"/>
      <c r="KOB2356" s="13"/>
      <c r="KOC2356" s="14"/>
      <c r="KOD2356" s="14"/>
      <c r="KOE2356" s="41"/>
      <c r="KOF2356" s="44"/>
      <c r="KOG2356" s="51"/>
      <c r="KOH2356" s="51"/>
      <c r="KOI2356" s="51"/>
      <c r="KOJ2356" s="13"/>
      <c r="KOK2356" s="13"/>
      <c r="KOL2356" s="14"/>
      <c r="KOM2356" s="14"/>
      <c r="KON2356" s="41"/>
      <c r="KOO2356" s="44"/>
      <c r="KOP2356" s="51"/>
      <c r="KOQ2356" s="51"/>
      <c r="KOR2356" s="51"/>
      <c r="KOS2356" s="13"/>
      <c r="KOT2356" s="13"/>
      <c r="KOU2356" s="14"/>
      <c r="KOV2356" s="14"/>
      <c r="KOW2356" s="41"/>
      <c r="KOX2356" s="44"/>
      <c r="KOY2356" s="51"/>
      <c r="KOZ2356" s="51"/>
      <c r="KPA2356" s="51"/>
      <c r="KPB2356" s="13"/>
      <c r="KPC2356" s="13"/>
      <c r="KPD2356" s="14"/>
      <c r="KPE2356" s="14"/>
      <c r="KPF2356" s="41"/>
      <c r="KPG2356" s="44"/>
      <c r="KPH2356" s="51"/>
      <c r="KPI2356" s="51"/>
      <c r="KPJ2356" s="51"/>
      <c r="KPK2356" s="13"/>
      <c r="KPL2356" s="13"/>
      <c r="KPM2356" s="14"/>
      <c r="KPN2356" s="14"/>
      <c r="KPO2356" s="41"/>
      <c r="KPP2356" s="44"/>
      <c r="KPQ2356" s="51"/>
      <c r="KPR2356" s="51"/>
      <c r="KPS2356" s="51"/>
      <c r="KPT2356" s="13"/>
      <c r="KPU2356" s="13"/>
      <c r="KPV2356" s="14"/>
      <c r="KPW2356" s="14"/>
      <c r="KPX2356" s="41"/>
      <c r="KPY2356" s="44"/>
      <c r="KPZ2356" s="51"/>
      <c r="KQA2356" s="51"/>
      <c r="KQB2356" s="51"/>
      <c r="KQC2356" s="13"/>
      <c r="KQD2356" s="13"/>
      <c r="KQE2356" s="14"/>
      <c r="KQF2356" s="14"/>
      <c r="KQG2356" s="41"/>
      <c r="KQH2356" s="44"/>
      <c r="KQI2356" s="51"/>
      <c r="KQJ2356" s="51"/>
      <c r="KQK2356" s="51"/>
      <c r="KQL2356" s="13"/>
      <c r="KQM2356" s="13"/>
      <c r="KQN2356" s="14"/>
      <c r="KQO2356" s="14"/>
      <c r="KQP2356" s="41"/>
      <c r="KQQ2356" s="44"/>
      <c r="KQR2356" s="51"/>
      <c r="KQS2356" s="51"/>
      <c r="KQT2356" s="51"/>
      <c r="KQU2356" s="13"/>
      <c r="KQV2356" s="13"/>
      <c r="KQW2356" s="14"/>
      <c r="KQX2356" s="14"/>
      <c r="KQY2356" s="41"/>
      <c r="KQZ2356" s="44"/>
      <c r="KRA2356" s="51"/>
      <c r="KRB2356" s="51"/>
      <c r="KRC2356" s="51"/>
      <c r="KRD2356" s="13"/>
      <c r="KRE2356" s="13"/>
      <c r="KRF2356" s="14"/>
      <c r="KRG2356" s="14"/>
      <c r="KRH2356" s="41"/>
      <c r="KRI2356" s="44"/>
      <c r="KRJ2356" s="51"/>
      <c r="KRK2356" s="51"/>
      <c r="KRL2356" s="51"/>
      <c r="KRM2356" s="13"/>
      <c r="KRN2356" s="13"/>
      <c r="KRO2356" s="14"/>
      <c r="KRP2356" s="14"/>
      <c r="KRQ2356" s="41"/>
      <c r="KRR2356" s="44"/>
      <c r="KRS2356" s="51"/>
      <c r="KRT2356" s="51"/>
      <c r="KRU2356" s="51"/>
      <c r="KRV2356" s="13"/>
      <c r="KRW2356" s="13"/>
      <c r="KRX2356" s="14"/>
      <c r="KRY2356" s="14"/>
      <c r="KRZ2356" s="41"/>
      <c r="KSA2356" s="44"/>
      <c r="KSB2356" s="51"/>
      <c r="KSC2356" s="51"/>
      <c r="KSD2356" s="51"/>
      <c r="KSE2356" s="13"/>
      <c r="KSF2356" s="13"/>
      <c r="KSG2356" s="14"/>
      <c r="KSH2356" s="14"/>
      <c r="KSI2356" s="41"/>
      <c r="KSJ2356" s="44"/>
      <c r="KSK2356" s="51"/>
      <c r="KSL2356" s="51"/>
      <c r="KSM2356" s="51"/>
      <c r="KSN2356" s="13"/>
      <c r="KSO2356" s="13"/>
      <c r="KSP2356" s="14"/>
      <c r="KSQ2356" s="14"/>
      <c r="KSR2356" s="41"/>
      <c r="KSS2356" s="44"/>
      <c r="KST2356" s="51"/>
      <c r="KSU2356" s="51"/>
      <c r="KSV2356" s="51"/>
      <c r="KSW2356" s="13"/>
      <c r="KSX2356" s="13"/>
      <c r="KSY2356" s="14"/>
      <c r="KSZ2356" s="14"/>
      <c r="KTA2356" s="41"/>
      <c r="KTB2356" s="44"/>
      <c r="KTC2356" s="51"/>
      <c r="KTD2356" s="51"/>
      <c r="KTE2356" s="51"/>
      <c r="KTF2356" s="13"/>
      <c r="KTG2356" s="13"/>
      <c r="KTH2356" s="14"/>
      <c r="KTI2356" s="14"/>
      <c r="KTJ2356" s="41"/>
      <c r="KTK2356" s="44"/>
      <c r="KTL2356" s="51"/>
      <c r="KTM2356" s="51"/>
      <c r="KTN2356" s="51"/>
      <c r="KTO2356" s="13"/>
      <c r="KTP2356" s="13"/>
      <c r="KTQ2356" s="14"/>
      <c r="KTR2356" s="14"/>
      <c r="KTS2356" s="41"/>
      <c r="KTT2356" s="44"/>
      <c r="KTU2356" s="51"/>
      <c r="KTV2356" s="51"/>
      <c r="KTW2356" s="51"/>
      <c r="KTX2356" s="13"/>
      <c r="KTY2356" s="13"/>
      <c r="KTZ2356" s="14"/>
      <c r="KUA2356" s="14"/>
      <c r="KUB2356" s="41"/>
      <c r="KUC2356" s="44"/>
      <c r="KUD2356" s="51"/>
      <c r="KUE2356" s="51"/>
      <c r="KUF2356" s="51"/>
      <c r="KUG2356" s="13"/>
      <c r="KUH2356" s="13"/>
      <c r="KUI2356" s="14"/>
      <c r="KUJ2356" s="14"/>
      <c r="KUK2356" s="41"/>
      <c r="KUL2356" s="44"/>
      <c r="KUM2356" s="51"/>
      <c r="KUN2356" s="51"/>
      <c r="KUO2356" s="51"/>
      <c r="KUP2356" s="13"/>
      <c r="KUQ2356" s="13"/>
      <c r="KUR2356" s="14"/>
      <c r="KUS2356" s="14"/>
      <c r="KUT2356" s="41"/>
      <c r="KUU2356" s="44"/>
      <c r="KUV2356" s="51"/>
      <c r="KUW2356" s="51"/>
      <c r="KUX2356" s="51"/>
      <c r="KUY2356" s="13"/>
      <c r="KUZ2356" s="13"/>
      <c r="KVA2356" s="14"/>
      <c r="KVB2356" s="14"/>
      <c r="KVC2356" s="41"/>
      <c r="KVD2356" s="44"/>
      <c r="KVE2356" s="51"/>
      <c r="KVF2356" s="51"/>
      <c r="KVG2356" s="51"/>
      <c r="KVH2356" s="13"/>
      <c r="KVI2356" s="13"/>
      <c r="KVJ2356" s="14"/>
      <c r="KVK2356" s="14"/>
      <c r="KVL2356" s="41"/>
      <c r="KVM2356" s="44"/>
      <c r="KVN2356" s="51"/>
      <c r="KVO2356" s="51"/>
      <c r="KVP2356" s="51"/>
      <c r="KVQ2356" s="13"/>
      <c r="KVR2356" s="13"/>
      <c r="KVS2356" s="14"/>
      <c r="KVT2356" s="14"/>
      <c r="KVU2356" s="41"/>
      <c r="KVV2356" s="44"/>
      <c r="KVW2356" s="51"/>
      <c r="KVX2356" s="51"/>
      <c r="KVY2356" s="51"/>
      <c r="KVZ2356" s="13"/>
      <c r="KWA2356" s="13"/>
      <c r="KWB2356" s="14"/>
      <c r="KWC2356" s="14"/>
      <c r="KWD2356" s="41"/>
      <c r="KWE2356" s="44"/>
      <c r="KWF2356" s="51"/>
      <c r="KWG2356" s="51"/>
      <c r="KWH2356" s="51"/>
      <c r="KWI2356" s="13"/>
      <c r="KWJ2356" s="13"/>
      <c r="KWK2356" s="14"/>
      <c r="KWL2356" s="14"/>
      <c r="KWM2356" s="41"/>
      <c r="KWN2356" s="44"/>
      <c r="KWO2356" s="51"/>
      <c r="KWP2356" s="51"/>
      <c r="KWQ2356" s="51"/>
      <c r="KWR2356" s="13"/>
      <c r="KWS2356" s="13"/>
      <c r="KWT2356" s="14"/>
      <c r="KWU2356" s="14"/>
      <c r="KWV2356" s="41"/>
      <c r="KWW2356" s="44"/>
      <c r="KWX2356" s="51"/>
      <c r="KWY2356" s="51"/>
      <c r="KWZ2356" s="51"/>
      <c r="KXA2356" s="13"/>
      <c r="KXB2356" s="13"/>
      <c r="KXC2356" s="14"/>
      <c r="KXD2356" s="14"/>
      <c r="KXE2356" s="41"/>
      <c r="KXF2356" s="44"/>
      <c r="KXG2356" s="51"/>
      <c r="KXH2356" s="51"/>
      <c r="KXI2356" s="51"/>
      <c r="KXJ2356" s="13"/>
      <c r="KXK2356" s="13"/>
      <c r="KXL2356" s="14"/>
      <c r="KXM2356" s="14"/>
      <c r="KXN2356" s="41"/>
      <c r="KXO2356" s="44"/>
      <c r="KXP2356" s="51"/>
      <c r="KXQ2356" s="51"/>
      <c r="KXR2356" s="51"/>
      <c r="KXS2356" s="13"/>
      <c r="KXT2356" s="13"/>
      <c r="KXU2356" s="14"/>
      <c r="KXV2356" s="14"/>
      <c r="KXW2356" s="41"/>
      <c r="KXX2356" s="44"/>
      <c r="KXY2356" s="51"/>
      <c r="KXZ2356" s="51"/>
      <c r="KYA2356" s="51"/>
      <c r="KYB2356" s="13"/>
      <c r="KYC2356" s="13"/>
      <c r="KYD2356" s="14"/>
      <c r="KYE2356" s="14"/>
      <c r="KYF2356" s="41"/>
      <c r="KYG2356" s="44"/>
      <c r="KYH2356" s="51"/>
      <c r="KYI2356" s="51"/>
      <c r="KYJ2356" s="51"/>
      <c r="KYK2356" s="13"/>
      <c r="KYL2356" s="13"/>
      <c r="KYM2356" s="14"/>
      <c r="KYN2356" s="14"/>
      <c r="KYO2356" s="41"/>
      <c r="KYP2356" s="44"/>
      <c r="KYQ2356" s="51"/>
      <c r="KYR2356" s="51"/>
      <c r="KYS2356" s="51"/>
      <c r="KYT2356" s="13"/>
      <c r="KYU2356" s="13"/>
      <c r="KYV2356" s="14"/>
      <c r="KYW2356" s="14"/>
      <c r="KYX2356" s="41"/>
      <c r="KYY2356" s="44"/>
      <c r="KYZ2356" s="51"/>
      <c r="KZA2356" s="51"/>
      <c r="KZB2356" s="51"/>
      <c r="KZC2356" s="13"/>
      <c r="KZD2356" s="13"/>
      <c r="KZE2356" s="14"/>
      <c r="KZF2356" s="14"/>
      <c r="KZG2356" s="41"/>
      <c r="KZH2356" s="44"/>
      <c r="KZI2356" s="51"/>
      <c r="KZJ2356" s="51"/>
      <c r="KZK2356" s="51"/>
      <c r="KZL2356" s="13"/>
      <c r="KZM2356" s="13"/>
      <c r="KZN2356" s="14"/>
      <c r="KZO2356" s="14"/>
      <c r="KZP2356" s="41"/>
      <c r="KZQ2356" s="44"/>
      <c r="KZR2356" s="51"/>
      <c r="KZS2356" s="51"/>
      <c r="KZT2356" s="51"/>
      <c r="KZU2356" s="13"/>
      <c r="KZV2356" s="13"/>
      <c r="KZW2356" s="14"/>
      <c r="KZX2356" s="14"/>
      <c r="KZY2356" s="41"/>
      <c r="KZZ2356" s="44"/>
      <c r="LAA2356" s="51"/>
      <c r="LAB2356" s="51"/>
      <c r="LAC2356" s="51"/>
      <c r="LAD2356" s="13"/>
      <c r="LAE2356" s="13"/>
      <c r="LAF2356" s="14"/>
      <c r="LAG2356" s="14"/>
      <c r="LAH2356" s="41"/>
      <c r="LAI2356" s="44"/>
      <c r="LAJ2356" s="51"/>
      <c r="LAK2356" s="51"/>
      <c r="LAL2356" s="51"/>
      <c r="LAM2356" s="13"/>
      <c r="LAN2356" s="13"/>
      <c r="LAO2356" s="14"/>
      <c r="LAP2356" s="14"/>
      <c r="LAQ2356" s="41"/>
      <c r="LAR2356" s="44"/>
      <c r="LAS2356" s="51"/>
      <c r="LAT2356" s="51"/>
      <c r="LAU2356" s="51"/>
      <c r="LAV2356" s="13"/>
      <c r="LAW2356" s="13"/>
      <c r="LAX2356" s="14"/>
      <c r="LAY2356" s="14"/>
      <c r="LAZ2356" s="41"/>
      <c r="LBA2356" s="44"/>
      <c r="LBB2356" s="51"/>
      <c r="LBC2356" s="51"/>
      <c r="LBD2356" s="51"/>
      <c r="LBE2356" s="13"/>
      <c r="LBF2356" s="13"/>
      <c r="LBG2356" s="14"/>
      <c r="LBH2356" s="14"/>
      <c r="LBI2356" s="41"/>
      <c r="LBJ2356" s="44"/>
      <c r="LBK2356" s="51"/>
      <c r="LBL2356" s="51"/>
      <c r="LBM2356" s="51"/>
      <c r="LBN2356" s="13"/>
      <c r="LBO2356" s="13"/>
      <c r="LBP2356" s="14"/>
      <c r="LBQ2356" s="14"/>
      <c r="LBR2356" s="41"/>
      <c r="LBS2356" s="44"/>
      <c r="LBT2356" s="51"/>
      <c r="LBU2356" s="51"/>
      <c r="LBV2356" s="51"/>
      <c r="LBW2356" s="13"/>
      <c r="LBX2356" s="13"/>
      <c r="LBY2356" s="14"/>
      <c r="LBZ2356" s="14"/>
      <c r="LCA2356" s="41"/>
      <c r="LCB2356" s="44"/>
      <c r="LCC2356" s="51"/>
      <c r="LCD2356" s="51"/>
      <c r="LCE2356" s="51"/>
      <c r="LCF2356" s="13"/>
      <c r="LCG2356" s="13"/>
      <c r="LCH2356" s="14"/>
      <c r="LCI2356" s="14"/>
      <c r="LCJ2356" s="41"/>
      <c r="LCK2356" s="44"/>
      <c r="LCL2356" s="51"/>
      <c r="LCM2356" s="51"/>
      <c r="LCN2356" s="51"/>
      <c r="LCO2356" s="13"/>
      <c r="LCP2356" s="13"/>
      <c r="LCQ2356" s="14"/>
      <c r="LCR2356" s="14"/>
      <c r="LCS2356" s="41"/>
      <c r="LCT2356" s="44"/>
      <c r="LCU2356" s="51"/>
      <c r="LCV2356" s="51"/>
      <c r="LCW2356" s="51"/>
      <c r="LCX2356" s="13"/>
      <c r="LCY2356" s="13"/>
      <c r="LCZ2356" s="14"/>
      <c r="LDA2356" s="14"/>
      <c r="LDB2356" s="41"/>
      <c r="LDC2356" s="44"/>
      <c r="LDD2356" s="51"/>
      <c r="LDE2356" s="51"/>
      <c r="LDF2356" s="51"/>
      <c r="LDG2356" s="13"/>
      <c r="LDH2356" s="13"/>
      <c r="LDI2356" s="14"/>
      <c r="LDJ2356" s="14"/>
      <c r="LDK2356" s="41"/>
      <c r="LDL2356" s="44"/>
      <c r="LDM2356" s="51"/>
      <c r="LDN2356" s="51"/>
      <c r="LDO2356" s="51"/>
      <c r="LDP2356" s="13"/>
      <c r="LDQ2356" s="13"/>
      <c r="LDR2356" s="14"/>
      <c r="LDS2356" s="14"/>
      <c r="LDT2356" s="41"/>
      <c r="LDU2356" s="44"/>
      <c r="LDV2356" s="51"/>
      <c r="LDW2356" s="51"/>
      <c r="LDX2356" s="51"/>
      <c r="LDY2356" s="13"/>
      <c r="LDZ2356" s="13"/>
      <c r="LEA2356" s="14"/>
      <c r="LEB2356" s="14"/>
      <c r="LEC2356" s="41"/>
      <c r="LED2356" s="44"/>
      <c r="LEE2356" s="51"/>
      <c r="LEF2356" s="51"/>
      <c r="LEG2356" s="51"/>
      <c r="LEH2356" s="13"/>
      <c r="LEI2356" s="13"/>
      <c r="LEJ2356" s="14"/>
      <c r="LEK2356" s="14"/>
      <c r="LEL2356" s="41"/>
      <c r="LEM2356" s="44"/>
      <c r="LEN2356" s="51"/>
      <c r="LEO2356" s="51"/>
      <c r="LEP2356" s="51"/>
      <c r="LEQ2356" s="13"/>
      <c r="LER2356" s="13"/>
      <c r="LES2356" s="14"/>
      <c r="LET2356" s="14"/>
      <c r="LEU2356" s="41"/>
      <c r="LEV2356" s="44"/>
      <c r="LEW2356" s="51"/>
      <c r="LEX2356" s="51"/>
      <c r="LEY2356" s="51"/>
      <c r="LEZ2356" s="13"/>
      <c r="LFA2356" s="13"/>
      <c r="LFB2356" s="14"/>
      <c r="LFC2356" s="14"/>
      <c r="LFD2356" s="41"/>
      <c r="LFE2356" s="44"/>
      <c r="LFF2356" s="51"/>
      <c r="LFG2356" s="51"/>
      <c r="LFH2356" s="51"/>
      <c r="LFI2356" s="13"/>
      <c r="LFJ2356" s="13"/>
      <c r="LFK2356" s="14"/>
      <c r="LFL2356" s="14"/>
      <c r="LFM2356" s="41"/>
      <c r="LFN2356" s="44"/>
      <c r="LFO2356" s="51"/>
      <c r="LFP2356" s="51"/>
      <c r="LFQ2356" s="51"/>
      <c r="LFR2356" s="13"/>
      <c r="LFS2356" s="13"/>
      <c r="LFT2356" s="14"/>
      <c r="LFU2356" s="14"/>
      <c r="LFV2356" s="41"/>
      <c r="LFW2356" s="44"/>
      <c r="LFX2356" s="51"/>
      <c r="LFY2356" s="51"/>
      <c r="LFZ2356" s="51"/>
      <c r="LGA2356" s="13"/>
      <c r="LGB2356" s="13"/>
      <c r="LGC2356" s="14"/>
      <c r="LGD2356" s="14"/>
      <c r="LGE2356" s="41"/>
      <c r="LGF2356" s="44"/>
      <c r="LGG2356" s="51"/>
      <c r="LGH2356" s="51"/>
      <c r="LGI2356" s="51"/>
      <c r="LGJ2356" s="13"/>
      <c r="LGK2356" s="13"/>
      <c r="LGL2356" s="14"/>
      <c r="LGM2356" s="14"/>
      <c r="LGN2356" s="41"/>
      <c r="LGO2356" s="44"/>
      <c r="LGP2356" s="51"/>
      <c r="LGQ2356" s="51"/>
      <c r="LGR2356" s="51"/>
      <c r="LGS2356" s="13"/>
      <c r="LGT2356" s="13"/>
      <c r="LGU2356" s="14"/>
      <c r="LGV2356" s="14"/>
      <c r="LGW2356" s="41"/>
      <c r="LGX2356" s="44"/>
      <c r="LGY2356" s="51"/>
      <c r="LGZ2356" s="51"/>
      <c r="LHA2356" s="51"/>
      <c r="LHB2356" s="13"/>
      <c r="LHC2356" s="13"/>
      <c r="LHD2356" s="14"/>
      <c r="LHE2356" s="14"/>
      <c r="LHF2356" s="41"/>
      <c r="LHG2356" s="44"/>
      <c r="LHH2356" s="51"/>
      <c r="LHI2356" s="51"/>
      <c r="LHJ2356" s="51"/>
      <c r="LHK2356" s="13"/>
      <c r="LHL2356" s="13"/>
      <c r="LHM2356" s="14"/>
      <c r="LHN2356" s="14"/>
      <c r="LHO2356" s="41"/>
      <c r="LHP2356" s="44"/>
      <c r="LHQ2356" s="51"/>
      <c r="LHR2356" s="51"/>
      <c r="LHS2356" s="51"/>
      <c r="LHT2356" s="13"/>
      <c r="LHU2356" s="13"/>
      <c r="LHV2356" s="14"/>
      <c r="LHW2356" s="14"/>
      <c r="LHX2356" s="41"/>
      <c r="LHY2356" s="44"/>
      <c r="LHZ2356" s="51"/>
      <c r="LIA2356" s="51"/>
      <c r="LIB2356" s="51"/>
      <c r="LIC2356" s="13"/>
      <c r="LID2356" s="13"/>
      <c r="LIE2356" s="14"/>
      <c r="LIF2356" s="14"/>
      <c r="LIG2356" s="41"/>
      <c r="LIH2356" s="44"/>
      <c r="LII2356" s="51"/>
      <c r="LIJ2356" s="51"/>
      <c r="LIK2356" s="51"/>
      <c r="LIL2356" s="13"/>
      <c r="LIM2356" s="13"/>
      <c r="LIN2356" s="14"/>
      <c r="LIO2356" s="14"/>
      <c r="LIP2356" s="41"/>
      <c r="LIQ2356" s="44"/>
      <c r="LIR2356" s="51"/>
      <c r="LIS2356" s="51"/>
      <c r="LIT2356" s="51"/>
      <c r="LIU2356" s="13"/>
      <c r="LIV2356" s="13"/>
      <c r="LIW2356" s="14"/>
      <c r="LIX2356" s="14"/>
      <c r="LIY2356" s="41"/>
      <c r="LIZ2356" s="44"/>
      <c r="LJA2356" s="51"/>
      <c r="LJB2356" s="51"/>
      <c r="LJC2356" s="51"/>
      <c r="LJD2356" s="13"/>
      <c r="LJE2356" s="13"/>
      <c r="LJF2356" s="14"/>
      <c r="LJG2356" s="14"/>
      <c r="LJH2356" s="41"/>
      <c r="LJI2356" s="44"/>
      <c r="LJJ2356" s="51"/>
      <c r="LJK2356" s="51"/>
      <c r="LJL2356" s="51"/>
      <c r="LJM2356" s="13"/>
      <c r="LJN2356" s="13"/>
      <c r="LJO2356" s="14"/>
      <c r="LJP2356" s="14"/>
      <c r="LJQ2356" s="41"/>
      <c r="LJR2356" s="44"/>
      <c r="LJS2356" s="51"/>
      <c r="LJT2356" s="51"/>
      <c r="LJU2356" s="51"/>
      <c r="LJV2356" s="13"/>
      <c r="LJW2356" s="13"/>
      <c r="LJX2356" s="14"/>
      <c r="LJY2356" s="14"/>
      <c r="LJZ2356" s="41"/>
      <c r="LKA2356" s="44"/>
      <c r="LKB2356" s="51"/>
      <c r="LKC2356" s="51"/>
      <c r="LKD2356" s="51"/>
      <c r="LKE2356" s="13"/>
      <c r="LKF2356" s="13"/>
      <c r="LKG2356" s="14"/>
      <c r="LKH2356" s="14"/>
      <c r="LKI2356" s="41"/>
      <c r="LKJ2356" s="44"/>
      <c r="LKK2356" s="51"/>
      <c r="LKL2356" s="51"/>
      <c r="LKM2356" s="51"/>
      <c r="LKN2356" s="13"/>
      <c r="LKO2356" s="13"/>
      <c r="LKP2356" s="14"/>
      <c r="LKQ2356" s="14"/>
      <c r="LKR2356" s="41"/>
      <c r="LKS2356" s="44"/>
      <c r="LKT2356" s="51"/>
      <c r="LKU2356" s="51"/>
      <c r="LKV2356" s="51"/>
      <c r="LKW2356" s="13"/>
      <c r="LKX2356" s="13"/>
      <c r="LKY2356" s="14"/>
      <c r="LKZ2356" s="14"/>
      <c r="LLA2356" s="41"/>
      <c r="LLB2356" s="44"/>
      <c r="LLC2356" s="51"/>
      <c r="LLD2356" s="51"/>
      <c r="LLE2356" s="51"/>
      <c r="LLF2356" s="13"/>
      <c r="LLG2356" s="13"/>
      <c r="LLH2356" s="14"/>
      <c r="LLI2356" s="14"/>
      <c r="LLJ2356" s="41"/>
      <c r="LLK2356" s="44"/>
      <c r="LLL2356" s="51"/>
      <c r="LLM2356" s="51"/>
      <c r="LLN2356" s="51"/>
      <c r="LLO2356" s="13"/>
      <c r="LLP2356" s="13"/>
      <c r="LLQ2356" s="14"/>
      <c r="LLR2356" s="14"/>
      <c r="LLS2356" s="41"/>
      <c r="LLT2356" s="44"/>
      <c r="LLU2356" s="51"/>
      <c r="LLV2356" s="51"/>
      <c r="LLW2356" s="51"/>
      <c r="LLX2356" s="13"/>
      <c r="LLY2356" s="13"/>
      <c r="LLZ2356" s="14"/>
      <c r="LMA2356" s="14"/>
      <c r="LMB2356" s="41"/>
      <c r="LMC2356" s="44"/>
      <c r="LMD2356" s="51"/>
      <c r="LME2356" s="51"/>
      <c r="LMF2356" s="51"/>
      <c r="LMG2356" s="13"/>
      <c r="LMH2356" s="13"/>
      <c r="LMI2356" s="14"/>
      <c r="LMJ2356" s="14"/>
      <c r="LMK2356" s="41"/>
      <c r="LML2356" s="44"/>
      <c r="LMM2356" s="51"/>
      <c r="LMN2356" s="51"/>
      <c r="LMO2356" s="51"/>
      <c r="LMP2356" s="13"/>
      <c r="LMQ2356" s="13"/>
      <c r="LMR2356" s="14"/>
      <c r="LMS2356" s="14"/>
      <c r="LMT2356" s="41"/>
      <c r="LMU2356" s="44"/>
      <c r="LMV2356" s="51"/>
      <c r="LMW2356" s="51"/>
      <c r="LMX2356" s="51"/>
      <c r="LMY2356" s="13"/>
      <c r="LMZ2356" s="13"/>
      <c r="LNA2356" s="14"/>
      <c r="LNB2356" s="14"/>
      <c r="LNC2356" s="41"/>
      <c r="LND2356" s="44"/>
      <c r="LNE2356" s="51"/>
      <c r="LNF2356" s="51"/>
      <c r="LNG2356" s="51"/>
      <c r="LNH2356" s="13"/>
      <c r="LNI2356" s="13"/>
      <c r="LNJ2356" s="14"/>
      <c r="LNK2356" s="14"/>
      <c r="LNL2356" s="41"/>
      <c r="LNM2356" s="44"/>
      <c r="LNN2356" s="51"/>
      <c r="LNO2356" s="51"/>
      <c r="LNP2356" s="51"/>
      <c r="LNQ2356" s="13"/>
      <c r="LNR2356" s="13"/>
      <c r="LNS2356" s="14"/>
      <c r="LNT2356" s="14"/>
      <c r="LNU2356" s="41"/>
      <c r="LNV2356" s="44"/>
      <c r="LNW2356" s="51"/>
      <c r="LNX2356" s="51"/>
      <c r="LNY2356" s="51"/>
      <c r="LNZ2356" s="13"/>
      <c r="LOA2356" s="13"/>
      <c r="LOB2356" s="14"/>
      <c r="LOC2356" s="14"/>
      <c r="LOD2356" s="41"/>
      <c r="LOE2356" s="44"/>
      <c r="LOF2356" s="51"/>
      <c r="LOG2356" s="51"/>
      <c r="LOH2356" s="51"/>
      <c r="LOI2356" s="13"/>
      <c r="LOJ2356" s="13"/>
      <c r="LOK2356" s="14"/>
      <c r="LOL2356" s="14"/>
      <c r="LOM2356" s="41"/>
      <c r="LON2356" s="44"/>
      <c r="LOO2356" s="51"/>
      <c r="LOP2356" s="51"/>
      <c r="LOQ2356" s="51"/>
      <c r="LOR2356" s="13"/>
      <c r="LOS2356" s="13"/>
      <c r="LOT2356" s="14"/>
      <c r="LOU2356" s="14"/>
      <c r="LOV2356" s="41"/>
      <c r="LOW2356" s="44"/>
      <c r="LOX2356" s="51"/>
      <c r="LOY2356" s="51"/>
      <c r="LOZ2356" s="51"/>
      <c r="LPA2356" s="13"/>
      <c r="LPB2356" s="13"/>
      <c r="LPC2356" s="14"/>
      <c r="LPD2356" s="14"/>
      <c r="LPE2356" s="41"/>
      <c r="LPF2356" s="44"/>
      <c r="LPG2356" s="51"/>
      <c r="LPH2356" s="51"/>
      <c r="LPI2356" s="51"/>
      <c r="LPJ2356" s="13"/>
      <c r="LPK2356" s="13"/>
      <c r="LPL2356" s="14"/>
      <c r="LPM2356" s="14"/>
      <c r="LPN2356" s="41"/>
      <c r="LPO2356" s="44"/>
      <c r="LPP2356" s="51"/>
      <c r="LPQ2356" s="51"/>
      <c r="LPR2356" s="51"/>
      <c r="LPS2356" s="13"/>
      <c r="LPT2356" s="13"/>
      <c r="LPU2356" s="14"/>
      <c r="LPV2356" s="14"/>
      <c r="LPW2356" s="41"/>
      <c r="LPX2356" s="44"/>
      <c r="LPY2356" s="51"/>
      <c r="LPZ2356" s="51"/>
      <c r="LQA2356" s="51"/>
      <c r="LQB2356" s="13"/>
      <c r="LQC2356" s="13"/>
      <c r="LQD2356" s="14"/>
      <c r="LQE2356" s="14"/>
      <c r="LQF2356" s="41"/>
      <c r="LQG2356" s="44"/>
      <c r="LQH2356" s="51"/>
      <c r="LQI2356" s="51"/>
      <c r="LQJ2356" s="51"/>
      <c r="LQK2356" s="13"/>
      <c r="LQL2356" s="13"/>
      <c r="LQM2356" s="14"/>
      <c r="LQN2356" s="14"/>
      <c r="LQO2356" s="41"/>
      <c r="LQP2356" s="44"/>
      <c r="LQQ2356" s="51"/>
      <c r="LQR2356" s="51"/>
      <c r="LQS2356" s="51"/>
      <c r="LQT2356" s="13"/>
      <c r="LQU2356" s="13"/>
      <c r="LQV2356" s="14"/>
      <c r="LQW2356" s="14"/>
      <c r="LQX2356" s="41"/>
      <c r="LQY2356" s="44"/>
      <c r="LQZ2356" s="51"/>
      <c r="LRA2356" s="51"/>
      <c r="LRB2356" s="51"/>
      <c r="LRC2356" s="13"/>
      <c r="LRD2356" s="13"/>
      <c r="LRE2356" s="14"/>
      <c r="LRF2356" s="14"/>
      <c r="LRG2356" s="41"/>
      <c r="LRH2356" s="44"/>
      <c r="LRI2356" s="51"/>
      <c r="LRJ2356" s="51"/>
      <c r="LRK2356" s="51"/>
      <c r="LRL2356" s="13"/>
      <c r="LRM2356" s="13"/>
      <c r="LRN2356" s="14"/>
      <c r="LRO2356" s="14"/>
      <c r="LRP2356" s="41"/>
      <c r="LRQ2356" s="44"/>
      <c r="LRR2356" s="51"/>
      <c r="LRS2356" s="51"/>
      <c r="LRT2356" s="51"/>
      <c r="LRU2356" s="13"/>
      <c r="LRV2356" s="13"/>
      <c r="LRW2356" s="14"/>
      <c r="LRX2356" s="14"/>
      <c r="LRY2356" s="41"/>
      <c r="LRZ2356" s="44"/>
      <c r="LSA2356" s="51"/>
      <c r="LSB2356" s="51"/>
      <c r="LSC2356" s="51"/>
      <c r="LSD2356" s="13"/>
      <c r="LSE2356" s="13"/>
      <c r="LSF2356" s="14"/>
      <c r="LSG2356" s="14"/>
      <c r="LSH2356" s="41"/>
      <c r="LSI2356" s="44"/>
      <c r="LSJ2356" s="51"/>
      <c r="LSK2356" s="51"/>
      <c r="LSL2356" s="51"/>
      <c r="LSM2356" s="13"/>
      <c r="LSN2356" s="13"/>
      <c r="LSO2356" s="14"/>
      <c r="LSP2356" s="14"/>
      <c r="LSQ2356" s="41"/>
      <c r="LSR2356" s="44"/>
      <c r="LSS2356" s="51"/>
      <c r="LST2356" s="51"/>
      <c r="LSU2356" s="51"/>
      <c r="LSV2356" s="13"/>
      <c r="LSW2356" s="13"/>
      <c r="LSX2356" s="14"/>
      <c r="LSY2356" s="14"/>
      <c r="LSZ2356" s="41"/>
      <c r="LTA2356" s="44"/>
      <c r="LTB2356" s="51"/>
      <c r="LTC2356" s="51"/>
      <c r="LTD2356" s="51"/>
      <c r="LTE2356" s="13"/>
      <c r="LTF2356" s="13"/>
      <c r="LTG2356" s="14"/>
      <c r="LTH2356" s="14"/>
      <c r="LTI2356" s="41"/>
      <c r="LTJ2356" s="44"/>
      <c r="LTK2356" s="51"/>
      <c r="LTL2356" s="51"/>
      <c r="LTM2356" s="51"/>
      <c r="LTN2356" s="13"/>
      <c r="LTO2356" s="13"/>
      <c r="LTP2356" s="14"/>
      <c r="LTQ2356" s="14"/>
      <c r="LTR2356" s="41"/>
      <c r="LTS2356" s="44"/>
      <c r="LTT2356" s="51"/>
      <c r="LTU2356" s="51"/>
      <c r="LTV2356" s="51"/>
      <c r="LTW2356" s="13"/>
      <c r="LTX2356" s="13"/>
      <c r="LTY2356" s="14"/>
      <c r="LTZ2356" s="14"/>
      <c r="LUA2356" s="41"/>
      <c r="LUB2356" s="44"/>
      <c r="LUC2356" s="51"/>
      <c r="LUD2356" s="51"/>
      <c r="LUE2356" s="51"/>
      <c r="LUF2356" s="13"/>
      <c r="LUG2356" s="13"/>
      <c r="LUH2356" s="14"/>
      <c r="LUI2356" s="14"/>
      <c r="LUJ2356" s="41"/>
      <c r="LUK2356" s="44"/>
      <c r="LUL2356" s="51"/>
      <c r="LUM2356" s="51"/>
      <c r="LUN2356" s="51"/>
      <c r="LUO2356" s="13"/>
      <c r="LUP2356" s="13"/>
      <c r="LUQ2356" s="14"/>
      <c r="LUR2356" s="14"/>
      <c r="LUS2356" s="41"/>
      <c r="LUT2356" s="44"/>
      <c r="LUU2356" s="51"/>
      <c r="LUV2356" s="51"/>
      <c r="LUW2356" s="51"/>
      <c r="LUX2356" s="13"/>
      <c r="LUY2356" s="13"/>
      <c r="LUZ2356" s="14"/>
      <c r="LVA2356" s="14"/>
      <c r="LVB2356" s="41"/>
      <c r="LVC2356" s="44"/>
      <c r="LVD2356" s="51"/>
      <c r="LVE2356" s="51"/>
      <c r="LVF2356" s="51"/>
      <c r="LVG2356" s="13"/>
      <c r="LVH2356" s="13"/>
      <c r="LVI2356" s="14"/>
      <c r="LVJ2356" s="14"/>
      <c r="LVK2356" s="41"/>
      <c r="LVL2356" s="44"/>
      <c r="LVM2356" s="51"/>
      <c r="LVN2356" s="51"/>
      <c r="LVO2356" s="51"/>
      <c r="LVP2356" s="13"/>
      <c r="LVQ2356" s="13"/>
      <c r="LVR2356" s="14"/>
      <c r="LVS2356" s="14"/>
      <c r="LVT2356" s="41"/>
      <c r="LVU2356" s="44"/>
      <c r="LVV2356" s="51"/>
      <c r="LVW2356" s="51"/>
      <c r="LVX2356" s="51"/>
      <c r="LVY2356" s="13"/>
      <c r="LVZ2356" s="13"/>
      <c r="LWA2356" s="14"/>
      <c r="LWB2356" s="14"/>
      <c r="LWC2356" s="41"/>
      <c r="LWD2356" s="44"/>
      <c r="LWE2356" s="51"/>
      <c r="LWF2356" s="51"/>
      <c r="LWG2356" s="51"/>
      <c r="LWH2356" s="13"/>
      <c r="LWI2356" s="13"/>
      <c r="LWJ2356" s="14"/>
      <c r="LWK2356" s="14"/>
      <c r="LWL2356" s="41"/>
      <c r="LWM2356" s="44"/>
      <c r="LWN2356" s="51"/>
      <c r="LWO2356" s="51"/>
      <c r="LWP2356" s="51"/>
      <c r="LWQ2356" s="13"/>
      <c r="LWR2356" s="13"/>
      <c r="LWS2356" s="14"/>
      <c r="LWT2356" s="14"/>
      <c r="LWU2356" s="41"/>
      <c r="LWV2356" s="44"/>
      <c r="LWW2356" s="51"/>
      <c r="LWX2356" s="51"/>
      <c r="LWY2356" s="51"/>
      <c r="LWZ2356" s="13"/>
      <c r="LXA2356" s="13"/>
      <c r="LXB2356" s="14"/>
      <c r="LXC2356" s="14"/>
      <c r="LXD2356" s="41"/>
      <c r="LXE2356" s="44"/>
      <c r="LXF2356" s="51"/>
      <c r="LXG2356" s="51"/>
      <c r="LXH2356" s="51"/>
      <c r="LXI2356" s="13"/>
      <c r="LXJ2356" s="13"/>
      <c r="LXK2356" s="14"/>
      <c r="LXL2356" s="14"/>
      <c r="LXM2356" s="41"/>
      <c r="LXN2356" s="44"/>
      <c r="LXO2356" s="51"/>
      <c r="LXP2356" s="51"/>
      <c r="LXQ2356" s="51"/>
      <c r="LXR2356" s="13"/>
      <c r="LXS2356" s="13"/>
      <c r="LXT2356" s="14"/>
      <c r="LXU2356" s="14"/>
      <c r="LXV2356" s="41"/>
      <c r="LXW2356" s="44"/>
      <c r="LXX2356" s="51"/>
      <c r="LXY2356" s="51"/>
      <c r="LXZ2356" s="51"/>
      <c r="LYA2356" s="13"/>
      <c r="LYB2356" s="13"/>
      <c r="LYC2356" s="14"/>
      <c r="LYD2356" s="14"/>
      <c r="LYE2356" s="41"/>
      <c r="LYF2356" s="44"/>
      <c r="LYG2356" s="51"/>
      <c r="LYH2356" s="51"/>
      <c r="LYI2356" s="51"/>
      <c r="LYJ2356" s="13"/>
      <c r="LYK2356" s="13"/>
      <c r="LYL2356" s="14"/>
      <c r="LYM2356" s="14"/>
      <c r="LYN2356" s="41"/>
      <c r="LYO2356" s="44"/>
      <c r="LYP2356" s="51"/>
      <c r="LYQ2356" s="51"/>
      <c r="LYR2356" s="51"/>
      <c r="LYS2356" s="13"/>
      <c r="LYT2356" s="13"/>
      <c r="LYU2356" s="14"/>
      <c r="LYV2356" s="14"/>
      <c r="LYW2356" s="41"/>
      <c r="LYX2356" s="44"/>
      <c r="LYY2356" s="51"/>
      <c r="LYZ2356" s="51"/>
      <c r="LZA2356" s="51"/>
      <c r="LZB2356" s="13"/>
      <c r="LZC2356" s="13"/>
      <c r="LZD2356" s="14"/>
      <c r="LZE2356" s="14"/>
      <c r="LZF2356" s="41"/>
      <c r="LZG2356" s="44"/>
      <c r="LZH2356" s="51"/>
      <c r="LZI2356" s="51"/>
      <c r="LZJ2356" s="51"/>
      <c r="LZK2356" s="13"/>
      <c r="LZL2356" s="13"/>
      <c r="LZM2356" s="14"/>
      <c r="LZN2356" s="14"/>
      <c r="LZO2356" s="41"/>
      <c r="LZP2356" s="44"/>
      <c r="LZQ2356" s="51"/>
      <c r="LZR2356" s="51"/>
      <c r="LZS2356" s="51"/>
      <c r="LZT2356" s="13"/>
      <c r="LZU2356" s="13"/>
      <c r="LZV2356" s="14"/>
      <c r="LZW2356" s="14"/>
      <c r="LZX2356" s="41"/>
      <c r="LZY2356" s="44"/>
      <c r="LZZ2356" s="51"/>
      <c r="MAA2356" s="51"/>
      <c r="MAB2356" s="51"/>
      <c r="MAC2356" s="13"/>
      <c r="MAD2356" s="13"/>
      <c r="MAE2356" s="14"/>
      <c r="MAF2356" s="14"/>
      <c r="MAG2356" s="41"/>
      <c r="MAH2356" s="44"/>
      <c r="MAI2356" s="51"/>
      <c r="MAJ2356" s="51"/>
      <c r="MAK2356" s="51"/>
      <c r="MAL2356" s="13"/>
      <c r="MAM2356" s="13"/>
      <c r="MAN2356" s="14"/>
      <c r="MAO2356" s="14"/>
      <c r="MAP2356" s="41"/>
      <c r="MAQ2356" s="44"/>
      <c r="MAR2356" s="51"/>
      <c r="MAS2356" s="51"/>
      <c r="MAT2356" s="51"/>
      <c r="MAU2356" s="13"/>
      <c r="MAV2356" s="13"/>
      <c r="MAW2356" s="14"/>
      <c r="MAX2356" s="14"/>
      <c r="MAY2356" s="41"/>
      <c r="MAZ2356" s="44"/>
      <c r="MBA2356" s="51"/>
      <c r="MBB2356" s="51"/>
      <c r="MBC2356" s="51"/>
      <c r="MBD2356" s="13"/>
      <c r="MBE2356" s="13"/>
      <c r="MBF2356" s="14"/>
      <c r="MBG2356" s="14"/>
      <c r="MBH2356" s="41"/>
      <c r="MBI2356" s="44"/>
      <c r="MBJ2356" s="51"/>
      <c r="MBK2356" s="51"/>
      <c r="MBL2356" s="51"/>
      <c r="MBM2356" s="13"/>
      <c r="MBN2356" s="13"/>
      <c r="MBO2356" s="14"/>
      <c r="MBP2356" s="14"/>
      <c r="MBQ2356" s="41"/>
      <c r="MBR2356" s="44"/>
      <c r="MBS2356" s="51"/>
      <c r="MBT2356" s="51"/>
      <c r="MBU2356" s="51"/>
      <c r="MBV2356" s="13"/>
      <c r="MBW2356" s="13"/>
      <c r="MBX2356" s="14"/>
      <c r="MBY2356" s="14"/>
      <c r="MBZ2356" s="41"/>
      <c r="MCA2356" s="44"/>
      <c r="MCB2356" s="51"/>
      <c r="MCC2356" s="51"/>
      <c r="MCD2356" s="51"/>
      <c r="MCE2356" s="13"/>
      <c r="MCF2356" s="13"/>
      <c r="MCG2356" s="14"/>
      <c r="MCH2356" s="14"/>
      <c r="MCI2356" s="41"/>
      <c r="MCJ2356" s="44"/>
      <c r="MCK2356" s="51"/>
      <c r="MCL2356" s="51"/>
      <c r="MCM2356" s="51"/>
      <c r="MCN2356" s="13"/>
      <c r="MCO2356" s="13"/>
      <c r="MCP2356" s="14"/>
      <c r="MCQ2356" s="14"/>
      <c r="MCR2356" s="41"/>
      <c r="MCS2356" s="44"/>
      <c r="MCT2356" s="51"/>
      <c r="MCU2356" s="51"/>
      <c r="MCV2356" s="51"/>
      <c r="MCW2356" s="13"/>
      <c r="MCX2356" s="13"/>
      <c r="MCY2356" s="14"/>
      <c r="MCZ2356" s="14"/>
      <c r="MDA2356" s="41"/>
      <c r="MDB2356" s="44"/>
      <c r="MDC2356" s="51"/>
      <c r="MDD2356" s="51"/>
      <c r="MDE2356" s="51"/>
      <c r="MDF2356" s="13"/>
      <c r="MDG2356" s="13"/>
      <c r="MDH2356" s="14"/>
      <c r="MDI2356" s="14"/>
      <c r="MDJ2356" s="41"/>
      <c r="MDK2356" s="44"/>
      <c r="MDL2356" s="51"/>
      <c r="MDM2356" s="51"/>
      <c r="MDN2356" s="51"/>
      <c r="MDO2356" s="13"/>
      <c r="MDP2356" s="13"/>
      <c r="MDQ2356" s="14"/>
      <c r="MDR2356" s="14"/>
      <c r="MDS2356" s="41"/>
      <c r="MDT2356" s="44"/>
      <c r="MDU2356" s="51"/>
      <c r="MDV2356" s="51"/>
      <c r="MDW2356" s="51"/>
      <c r="MDX2356" s="13"/>
      <c r="MDY2356" s="13"/>
      <c r="MDZ2356" s="14"/>
      <c r="MEA2356" s="14"/>
      <c r="MEB2356" s="41"/>
      <c r="MEC2356" s="44"/>
      <c r="MED2356" s="51"/>
      <c r="MEE2356" s="51"/>
      <c r="MEF2356" s="51"/>
      <c r="MEG2356" s="13"/>
      <c r="MEH2356" s="13"/>
      <c r="MEI2356" s="14"/>
      <c r="MEJ2356" s="14"/>
      <c r="MEK2356" s="41"/>
      <c r="MEL2356" s="44"/>
      <c r="MEM2356" s="51"/>
      <c r="MEN2356" s="51"/>
      <c r="MEO2356" s="51"/>
      <c r="MEP2356" s="13"/>
      <c r="MEQ2356" s="13"/>
      <c r="MER2356" s="14"/>
      <c r="MES2356" s="14"/>
      <c r="MET2356" s="41"/>
      <c r="MEU2356" s="44"/>
      <c r="MEV2356" s="51"/>
      <c r="MEW2356" s="51"/>
      <c r="MEX2356" s="51"/>
      <c r="MEY2356" s="13"/>
      <c r="MEZ2356" s="13"/>
      <c r="MFA2356" s="14"/>
      <c r="MFB2356" s="14"/>
      <c r="MFC2356" s="41"/>
      <c r="MFD2356" s="44"/>
      <c r="MFE2356" s="51"/>
      <c r="MFF2356" s="51"/>
      <c r="MFG2356" s="51"/>
      <c r="MFH2356" s="13"/>
      <c r="MFI2356" s="13"/>
      <c r="MFJ2356" s="14"/>
      <c r="MFK2356" s="14"/>
      <c r="MFL2356" s="41"/>
      <c r="MFM2356" s="44"/>
      <c r="MFN2356" s="51"/>
      <c r="MFO2356" s="51"/>
      <c r="MFP2356" s="51"/>
      <c r="MFQ2356" s="13"/>
      <c r="MFR2356" s="13"/>
      <c r="MFS2356" s="14"/>
      <c r="MFT2356" s="14"/>
      <c r="MFU2356" s="41"/>
      <c r="MFV2356" s="44"/>
      <c r="MFW2356" s="51"/>
      <c r="MFX2356" s="51"/>
      <c r="MFY2356" s="51"/>
      <c r="MFZ2356" s="13"/>
      <c r="MGA2356" s="13"/>
      <c r="MGB2356" s="14"/>
      <c r="MGC2356" s="14"/>
      <c r="MGD2356" s="41"/>
      <c r="MGE2356" s="44"/>
      <c r="MGF2356" s="51"/>
      <c r="MGG2356" s="51"/>
      <c r="MGH2356" s="51"/>
      <c r="MGI2356" s="13"/>
      <c r="MGJ2356" s="13"/>
      <c r="MGK2356" s="14"/>
      <c r="MGL2356" s="14"/>
      <c r="MGM2356" s="41"/>
      <c r="MGN2356" s="44"/>
      <c r="MGO2356" s="51"/>
      <c r="MGP2356" s="51"/>
      <c r="MGQ2356" s="51"/>
      <c r="MGR2356" s="13"/>
      <c r="MGS2356" s="13"/>
      <c r="MGT2356" s="14"/>
      <c r="MGU2356" s="14"/>
      <c r="MGV2356" s="41"/>
      <c r="MGW2356" s="44"/>
      <c r="MGX2356" s="51"/>
      <c r="MGY2356" s="51"/>
      <c r="MGZ2356" s="51"/>
      <c r="MHA2356" s="13"/>
      <c r="MHB2356" s="13"/>
      <c r="MHC2356" s="14"/>
      <c r="MHD2356" s="14"/>
      <c r="MHE2356" s="41"/>
      <c r="MHF2356" s="44"/>
      <c r="MHG2356" s="51"/>
      <c r="MHH2356" s="51"/>
      <c r="MHI2356" s="51"/>
      <c r="MHJ2356" s="13"/>
      <c r="MHK2356" s="13"/>
      <c r="MHL2356" s="14"/>
      <c r="MHM2356" s="14"/>
      <c r="MHN2356" s="41"/>
      <c r="MHO2356" s="44"/>
      <c r="MHP2356" s="51"/>
      <c r="MHQ2356" s="51"/>
      <c r="MHR2356" s="51"/>
      <c r="MHS2356" s="13"/>
      <c r="MHT2356" s="13"/>
      <c r="MHU2356" s="14"/>
      <c r="MHV2356" s="14"/>
      <c r="MHW2356" s="41"/>
      <c r="MHX2356" s="44"/>
      <c r="MHY2356" s="51"/>
      <c r="MHZ2356" s="51"/>
      <c r="MIA2356" s="51"/>
      <c r="MIB2356" s="13"/>
      <c r="MIC2356" s="13"/>
      <c r="MID2356" s="14"/>
      <c r="MIE2356" s="14"/>
      <c r="MIF2356" s="41"/>
      <c r="MIG2356" s="44"/>
      <c r="MIH2356" s="51"/>
      <c r="MII2356" s="51"/>
      <c r="MIJ2356" s="51"/>
      <c r="MIK2356" s="13"/>
      <c r="MIL2356" s="13"/>
      <c r="MIM2356" s="14"/>
      <c r="MIN2356" s="14"/>
      <c r="MIO2356" s="41"/>
      <c r="MIP2356" s="44"/>
      <c r="MIQ2356" s="51"/>
      <c r="MIR2356" s="51"/>
      <c r="MIS2356" s="51"/>
      <c r="MIT2356" s="13"/>
      <c r="MIU2356" s="13"/>
      <c r="MIV2356" s="14"/>
      <c r="MIW2356" s="14"/>
      <c r="MIX2356" s="41"/>
      <c r="MIY2356" s="44"/>
      <c r="MIZ2356" s="51"/>
      <c r="MJA2356" s="51"/>
      <c r="MJB2356" s="51"/>
      <c r="MJC2356" s="13"/>
      <c r="MJD2356" s="13"/>
      <c r="MJE2356" s="14"/>
      <c r="MJF2356" s="14"/>
      <c r="MJG2356" s="41"/>
      <c r="MJH2356" s="44"/>
      <c r="MJI2356" s="51"/>
      <c r="MJJ2356" s="51"/>
      <c r="MJK2356" s="51"/>
      <c r="MJL2356" s="13"/>
      <c r="MJM2356" s="13"/>
      <c r="MJN2356" s="14"/>
      <c r="MJO2356" s="14"/>
      <c r="MJP2356" s="41"/>
      <c r="MJQ2356" s="44"/>
      <c r="MJR2356" s="51"/>
      <c r="MJS2356" s="51"/>
      <c r="MJT2356" s="51"/>
      <c r="MJU2356" s="13"/>
      <c r="MJV2356" s="13"/>
      <c r="MJW2356" s="14"/>
      <c r="MJX2356" s="14"/>
      <c r="MJY2356" s="41"/>
      <c r="MJZ2356" s="44"/>
      <c r="MKA2356" s="51"/>
      <c r="MKB2356" s="51"/>
      <c r="MKC2356" s="51"/>
      <c r="MKD2356" s="13"/>
      <c r="MKE2356" s="13"/>
      <c r="MKF2356" s="14"/>
      <c r="MKG2356" s="14"/>
      <c r="MKH2356" s="41"/>
      <c r="MKI2356" s="44"/>
      <c r="MKJ2356" s="51"/>
      <c r="MKK2356" s="51"/>
      <c r="MKL2356" s="51"/>
      <c r="MKM2356" s="13"/>
      <c r="MKN2356" s="13"/>
      <c r="MKO2356" s="14"/>
      <c r="MKP2356" s="14"/>
      <c r="MKQ2356" s="41"/>
      <c r="MKR2356" s="44"/>
      <c r="MKS2356" s="51"/>
      <c r="MKT2356" s="51"/>
      <c r="MKU2356" s="51"/>
      <c r="MKV2356" s="13"/>
      <c r="MKW2356" s="13"/>
      <c r="MKX2356" s="14"/>
      <c r="MKY2356" s="14"/>
      <c r="MKZ2356" s="41"/>
      <c r="MLA2356" s="44"/>
      <c r="MLB2356" s="51"/>
      <c r="MLC2356" s="51"/>
      <c r="MLD2356" s="51"/>
      <c r="MLE2356" s="13"/>
      <c r="MLF2356" s="13"/>
      <c r="MLG2356" s="14"/>
      <c r="MLH2356" s="14"/>
      <c r="MLI2356" s="41"/>
      <c r="MLJ2356" s="44"/>
      <c r="MLK2356" s="51"/>
      <c r="MLL2356" s="51"/>
      <c r="MLM2356" s="51"/>
      <c r="MLN2356" s="13"/>
      <c r="MLO2356" s="13"/>
      <c r="MLP2356" s="14"/>
      <c r="MLQ2356" s="14"/>
      <c r="MLR2356" s="41"/>
      <c r="MLS2356" s="44"/>
      <c r="MLT2356" s="51"/>
      <c r="MLU2356" s="51"/>
      <c r="MLV2356" s="51"/>
      <c r="MLW2356" s="13"/>
      <c r="MLX2356" s="13"/>
      <c r="MLY2356" s="14"/>
      <c r="MLZ2356" s="14"/>
      <c r="MMA2356" s="41"/>
      <c r="MMB2356" s="44"/>
      <c r="MMC2356" s="51"/>
      <c r="MMD2356" s="51"/>
      <c r="MME2356" s="51"/>
      <c r="MMF2356" s="13"/>
      <c r="MMG2356" s="13"/>
      <c r="MMH2356" s="14"/>
      <c r="MMI2356" s="14"/>
      <c r="MMJ2356" s="41"/>
      <c r="MMK2356" s="44"/>
      <c r="MML2356" s="51"/>
      <c r="MMM2356" s="51"/>
      <c r="MMN2356" s="51"/>
      <c r="MMO2356" s="13"/>
      <c r="MMP2356" s="13"/>
      <c r="MMQ2356" s="14"/>
      <c r="MMR2356" s="14"/>
      <c r="MMS2356" s="41"/>
      <c r="MMT2356" s="44"/>
      <c r="MMU2356" s="51"/>
      <c r="MMV2356" s="51"/>
      <c r="MMW2356" s="51"/>
      <c r="MMX2356" s="13"/>
      <c r="MMY2356" s="13"/>
      <c r="MMZ2356" s="14"/>
      <c r="MNA2356" s="14"/>
      <c r="MNB2356" s="41"/>
      <c r="MNC2356" s="44"/>
      <c r="MND2356" s="51"/>
      <c r="MNE2356" s="51"/>
      <c r="MNF2356" s="51"/>
      <c r="MNG2356" s="13"/>
      <c r="MNH2356" s="13"/>
      <c r="MNI2356" s="14"/>
      <c r="MNJ2356" s="14"/>
      <c r="MNK2356" s="41"/>
      <c r="MNL2356" s="44"/>
      <c r="MNM2356" s="51"/>
      <c r="MNN2356" s="51"/>
      <c r="MNO2356" s="51"/>
      <c r="MNP2356" s="13"/>
      <c r="MNQ2356" s="13"/>
      <c r="MNR2356" s="14"/>
      <c r="MNS2356" s="14"/>
      <c r="MNT2356" s="41"/>
      <c r="MNU2356" s="44"/>
      <c r="MNV2356" s="51"/>
      <c r="MNW2356" s="51"/>
      <c r="MNX2356" s="51"/>
      <c r="MNY2356" s="13"/>
      <c r="MNZ2356" s="13"/>
      <c r="MOA2356" s="14"/>
      <c r="MOB2356" s="14"/>
      <c r="MOC2356" s="41"/>
      <c r="MOD2356" s="44"/>
      <c r="MOE2356" s="51"/>
      <c r="MOF2356" s="51"/>
      <c r="MOG2356" s="51"/>
      <c r="MOH2356" s="13"/>
      <c r="MOI2356" s="13"/>
      <c r="MOJ2356" s="14"/>
      <c r="MOK2356" s="14"/>
      <c r="MOL2356" s="41"/>
      <c r="MOM2356" s="44"/>
      <c r="MON2356" s="51"/>
      <c r="MOO2356" s="51"/>
      <c r="MOP2356" s="51"/>
      <c r="MOQ2356" s="13"/>
      <c r="MOR2356" s="13"/>
      <c r="MOS2356" s="14"/>
      <c r="MOT2356" s="14"/>
      <c r="MOU2356" s="41"/>
      <c r="MOV2356" s="44"/>
      <c r="MOW2356" s="51"/>
      <c r="MOX2356" s="51"/>
      <c r="MOY2356" s="51"/>
      <c r="MOZ2356" s="13"/>
      <c r="MPA2356" s="13"/>
      <c r="MPB2356" s="14"/>
      <c r="MPC2356" s="14"/>
      <c r="MPD2356" s="41"/>
      <c r="MPE2356" s="44"/>
      <c r="MPF2356" s="51"/>
      <c r="MPG2356" s="51"/>
      <c r="MPH2356" s="51"/>
      <c r="MPI2356" s="13"/>
      <c r="MPJ2356" s="13"/>
      <c r="MPK2356" s="14"/>
      <c r="MPL2356" s="14"/>
      <c r="MPM2356" s="41"/>
      <c r="MPN2356" s="44"/>
      <c r="MPO2356" s="51"/>
      <c r="MPP2356" s="51"/>
      <c r="MPQ2356" s="51"/>
      <c r="MPR2356" s="13"/>
      <c r="MPS2356" s="13"/>
      <c r="MPT2356" s="14"/>
      <c r="MPU2356" s="14"/>
      <c r="MPV2356" s="41"/>
      <c r="MPW2356" s="44"/>
      <c r="MPX2356" s="51"/>
      <c r="MPY2356" s="51"/>
      <c r="MPZ2356" s="51"/>
      <c r="MQA2356" s="13"/>
      <c r="MQB2356" s="13"/>
      <c r="MQC2356" s="14"/>
      <c r="MQD2356" s="14"/>
      <c r="MQE2356" s="41"/>
      <c r="MQF2356" s="44"/>
      <c r="MQG2356" s="51"/>
      <c r="MQH2356" s="51"/>
      <c r="MQI2356" s="51"/>
      <c r="MQJ2356" s="13"/>
      <c r="MQK2356" s="13"/>
      <c r="MQL2356" s="14"/>
      <c r="MQM2356" s="14"/>
      <c r="MQN2356" s="41"/>
      <c r="MQO2356" s="44"/>
      <c r="MQP2356" s="51"/>
      <c r="MQQ2356" s="51"/>
      <c r="MQR2356" s="51"/>
      <c r="MQS2356" s="13"/>
      <c r="MQT2356" s="13"/>
      <c r="MQU2356" s="14"/>
      <c r="MQV2356" s="14"/>
      <c r="MQW2356" s="41"/>
      <c r="MQX2356" s="44"/>
      <c r="MQY2356" s="51"/>
      <c r="MQZ2356" s="51"/>
      <c r="MRA2356" s="51"/>
      <c r="MRB2356" s="13"/>
      <c r="MRC2356" s="13"/>
      <c r="MRD2356" s="14"/>
      <c r="MRE2356" s="14"/>
      <c r="MRF2356" s="41"/>
      <c r="MRG2356" s="44"/>
      <c r="MRH2356" s="51"/>
      <c r="MRI2356" s="51"/>
      <c r="MRJ2356" s="51"/>
      <c r="MRK2356" s="13"/>
      <c r="MRL2356" s="13"/>
      <c r="MRM2356" s="14"/>
      <c r="MRN2356" s="14"/>
      <c r="MRO2356" s="41"/>
      <c r="MRP2356" s="44"/>
      <c r="MRQ2356" s="51"/>
      <c r="MRR2356" s="51"/>
      <c r="MRS2356" s="51"/>
      <c r="MRT2356" s="13"/>
      <c r="MRU2356" s="13"/>
      <c r="MRV2356" s="14"/>
      <c r="MRW2356" s="14"/>
      <c r="MRX2356" s="41"/>
      <c r="MRY2356" s="44"/>
      <c r="MRZ2356" s="51"/>
      <c r="MSA2356" s="51"/>
      <c r="MSB2356" s="51"/>
      <c r="MSC2356" s="13"/>
      <c r="MSD2356" s="13"/>
      <c r="MSE2356" s="14"/>
      <c r="MSF2356" s="14"/>
      <c r="MSG2356" s="41"/>
      <c r="MSH2356" s="44"/>
      <c r="MSI2356" s="51"/>
      <c r="MSJ2356" s="51"/>
      <c r="MSK2356" s="51"/>
      <c r="MSL2356" s="13"/>
      <c r="MSM2356" s="13"/>
      <c r="MSN2356" s="14"/>
      <c r="MSO2356" s="14"/>
      <c r="MSP2356" s="41"/>
      <c r="MSQ2356" s="44"/>
      <c r="MSR2356" s="51"/>
      <c r="MSS2356" s="51"/>
      <c r="MST2356" s="51"/>
      <c r="MSU2356" s="13"/>
      <c r="MSV2356" s="13"/>
      <c r="MSW2356" s="14"/>
      <c r="MSX2356" s="14"/>
      <c r="MSY2356" s="41"/>
      <c r="MSZ2356" s="44"/>
      <c r="MTA2356" s="51"/>
      <c r="MTB2356" s="51"/>
      <c r="MTC2356" s="51"/>
      <c r="MTD2356" s="13"/>
      <c r="MTE2356" s="13"/>
      <c r="MTF2356" s="14"/>
      <c r="MTG2356" s="14"/>
      <c r="MTH2356" s="41"/>
      <c r="MTI2356" s="44"/>
      <c r="MTJ2356" s="51"/>
      <c r="MTK2356" s="51"/>
      <c r="MTL2356" s="51"/>
      <c r="MTM2356" s="13"/>
      <c r="MTN2356" s="13"/>
      <c r="MTO2356" s="14"/>
      <c r="MTP2356" s="14"/>
      <c r="MTQ2356" s="41"/>
      <c r="MTR2356" s="44"/>
      <c r="MTS2356" s="51"/>
      <c r="MTT2356" s="51"/>
      <c r="MTU2356" s="51"/>
      <c r="MTV2356" s="13"/>
      <c r="MTW2356" s="13"/>
      <c r="MTX2356" s="14"/>
      <c r="MTY2356" s="14"/>
      <c r="MTZ2356" s="41"/>
      <c r="MUA2356" s="44"/>
      <c r="MUB2356" s="51"/>
      <c r="MUC2356" s="51"/>
      <c r="MUD2356" s="51"/>
      <c r="MUE2356" s="13"/>
      <c r="MUF2356" s="13"/>
      <c r="MUG2356" s="14"/>
      <c r="MUH2356" s="14"/>
      <c r="MUI2356" s="41"/>
      <c r="MUJ2356" s="44"/>
      <c r="MUK2356" s="51"/>
      <c r="MUL2356" s="51"/>
      <c r="MUM2356" s="51"/>
      <c r="MUN2356" s="13"/>
      <c r="MUO2356" s="13"/>
      <c r="MUP2356" s="14"/>
      <c r="MUQ2356" s="14"/>
      <c r="MUR2356" s="41"/>
      <c r="MUS2356" s="44"/>
      <c r="MUT2356" s="51"/>
      <c r="MUU2356" s="51"/>
      <c r="MUV2356" s="51"/>
      <c r="MUW2356" s="13"/>
      <c r="MUX2356" s="13"/>
      <c r="MUY2356" s="14"/>
      <c r="MUZ2356" s="14"/>
      <c r="MVA2356" s="41"/>
      <c r="MVB2356" s="44"/>
      <c r="MVC2356" s="51"/>
      <c r="MVD2356" s="51"/>
      <c r="MVE2356" s="51"/>
      <c r="MVF2356" s="13"/>
      <c r="MVG2356" s="13"/>
      <c r="MVH2356" s="14"/>
      <c r="MVI2356" s="14"/>
      <c r="MVJ2356" s="41"/>
      <c r="MVK2356" s="44"/>
      <c r="MVL2356" s="51"/>
      <c r="MVM2356" s="51"/>
      <c r="MVN2356" s="51"/>
      <c r="MVO2356" s="13"/>
      <c r="MVP2356" s="13"/>
      <c r="MVQ2356" s="14"/>
      <c r="MVR2356" s="14"/>
      <c r="MVS2356" s="41"/>
      <c r="MVT2356" s="44"/>
      <c r="MVU2356" s="51"/>
      <c r="MVV2356" s="51"/>
      <c r="MVW2356" s="51"/>
      <c r="MVX2356" s="13"/>
      <c r="MVY2356" s="13"/>
      <c r="MVZ2356" s="14"/>
      <c r="MWA2356" s="14"/>
      <c r="MWB2356" s="41"/>
      <c r="MWC2356" s="44"/>
      <c r="MWD2356" s="51"/>
      <c r="MWE2356" s="51"/>
      <c r="MWF2356" s="51"/>
      <c r="MWG2356" s="13"/>
      <c r="MWH2356" s="13"/>
      <c r="MWI2356" s="14"/>
      <c r="MWJ2356" s="14"/>
      <c r="MWK2356" s="41"/>
      <c r="MWL2356" s="44"/>
      <c r="MWM2356" s="51"/>
      <c r="MWN2356" s="51"/>
      <c r="MWO2356" s="51"/>
      <c r="MWP2356" s="13"/>
      <c r="MWQ2356" s="13"/>
      <c r="MWR2356" s="14"/>
      <c r="MWS2356" s="14"/>
      <c r="MWT2356" s="41"/>
      <c r="MWU2356" s="44"/>
      <c r="MWV2356" s="51"/>
      <c r="MWW2356" s="51"/>
      <c r="MWX2356" s="51"/>
      <c r="MWY2356" s="13"/>
      <c r="MWZ2356" s="13"/>
      <c r="MXA2356" s="14"/>
      <c r="MXB2356" s="14"/>
      <c r="MXC2356" s="41"/>
      <c r="MXD2356" s="44"/>
      <c r="MXE2356" s="51"/>
      <c r="MXF2356" s="51"/>
      <c r="MXG2356" s="51"/>
      <c r="MXH2356" s="13"/>
      <c r="MXI2356" s="13"/>
      <c r="MXJ2356" s="14"/>
      <c r="MXK2356" s="14"/>
      <c r="MXL2356" s="41"/>
      <c r="MXM2356" s="44"/>
      <c r="MXN2356" s="51"/>
      <c r="MXO2356" s="51"/>
      <c r="MXP2356" s="51"/>
      <c r="MXQ2356" s="13"/>
      <c r="MXR2356" s="13"/>
      <c r="MXS2356" s="14"/>
      <c r="MXT2356" s="14"/>
      <c r="MXU2356" s="41"/>
      <c r="MXV2356" s="44"/>
      <c r="MXW2356" s="51"/>
      <c r="MXX2356" s="51"/>
      <c r="MXY2356" s="51"/>
      <c r="MXZ2356" s="13"/>
      <c r="MYA2356" s="13"/>
      <c r="MYB2356" s="14"/>
      <c r="MYC2356" s="14"/>
      <c r="MYD2356" s="41"/>
      <c r="MYE2356" s="44"/>
      <c r="MYF2356" s="51"/>
      <c r="MYG2356" s="51"/>
      <c r="MYH2356" s="51"/>
      <c r="MYI2356" s="13"/>
      <c r="MYJ2356" s="13"/>
      <c r="MYK2356" s="14"/>
      <c r="MYL2356" s="14"/>
      <c r="MYM2356" s="41"/>
      <c r="MYN2356" s="44"/>
      <c r="MYO2356" s="51"/>
      <c r="MYP2356" s="51"/>
      <c r="MYQ2356" s="51"/>
      <c r="MYR2356" s="13"/>
      <c r="MYS2356" s="13"/>
      <c r="MYT2356" s="14"/>
      <c r="MYU2356" s="14"/>
      <c r="MYV2356" s="41"/>
      <c r="MYW2356" s="44"/>
      <c r="MYX2356" s="51"/>
      <c r="MYY2356" s="51"/>
      <c r="MYZ2356" s="51"/>
      <c r="MZA2356" s="13"/>
      <c r="MZB2356" s="13"/>
      <c r="MZC2356" s="14"/>
      <c r="MZD2356" s="14"/>
      <c r="MZE2356" s="41"/>
      <c r="MZF2356" s="44"/>
      <c r="MZG2356" s="51"/>
      <c r="MZH2356" s="51"/>
      <c r="MZI2356" s="51"/>
      <c r="MZJ2356" s="13"/>
      <c r="MZK2356" s="13"/>
      <c r="MZL2356" s="14"/>
      <c r="MZM2356" s="14"/>
      <c r="MZN2356" s="41"/>
      <c r="MZO2356" s="44"/>
      <c r="MZP2356" s="51"/>
      <c r="MZQ2356" s="51"/>
      <c r="MZR2356" s="51"/>
      <c r="MZS2356" s="13"/>
      <c r="MZT2356" s="13"/>
      <c r="MZU2356" s="14"/>
      <c r="MZV2356" s="14"/>
      <c r="MZW2356" s="41"/>
      <c r="MZX2356" s="44"/>
      <c r="MZY2356" s="51"/>
      <c r="MZZ2356" s="51"/>
      <c r="NAA2356" s="51"/>
      <c r="NAB2356" s="13"/>
      <c r="NAC2356" s="13"/>
      <c r="NAD2356" s="14"/>
      <c r="NAE2356" s="14"/>
      <c r="NAF2356" s="41"/>
      <c r="NAG2356" s="44"/>
      <c r="NAH2356" s="51"/>
      <c r="NAI2356" s="51"/>
      <c r="NAJ2356" s="51"/>
      <c r="NAK2356" s="13"/>
      <c r="NAL2356" s="13"/>
      <c r="NAM2356" s="14"/>
      <c r="NAN2356" s="14"/>
      <c r="NAO2356" s="41"/>
      <c r="NAP2356" s="44"/>
      <c r="NAQ2356" s="51"/>
      <c r="NAR2356" s="51"/>
      <c r="NAS2356" s="51"/>
      <c r="NAT2356" s="13"/>
      <c r="NAU2356" s="13"/>
      <c r="NAV2356" s="14"/>
      <c r="NAW2356" s="14"/>
      <c r="NAX2356" s="41"/>
      <c r="NAY2356" s="44"/>
      <c r="NAZ2356" s="51"/>
      <c r="NBA2356" s="51"/>
      <c r="NBB2356" s="51"/>
      <c r="NBC2356" s="13"/>
      <c r="NBD2356" s="13"/>
      <c r="NBE2356" s="14"/>
      <c r="NBF2356" s="14"/>
      <c r="NBG2356" s="41"/>
      <c r="NBH2356" s="44"/>
      <c r="NBI2356" s="51"/>
      <c r="NBJ2356" s="51"/>
      <c r="NBK2356" s="51"/>
      <c r="NBL2356" s="13"/>
      <c r="NBM2356" s="13"/>
      <c r="NBN2356" s="14"/>
      <c r="NBO2356" s="14"/>
      <c r="NBP2356" s="41"/>
      <c r="NBQ2356" s="44"/>
      <c r="NBR2356" s="51"/>
      <c r="NBS2356" s="51"/>
      <c r="NBT2356" s="51"/>
      <c r="NBU2356" s="13"/>
      <c r="NBV2356" s="13"/>
      <c r="NBW2356" s="14"/>
      <c r="NBX2356" s="14"/>
      <c r="NBY2356" s="41"/>
      <c r="NBZ2356" s="44"/>
      <c r="NCA2356" s="51"/>
      <c r="NCB2356" s="51"/>
      <c r="NCC2356" s="51"/>
      <c r="NCD2356" s="13"/>
      <c r="NCE2356" s="13"/>
      <c r="NCF2356" s="14"/>
      <c r="NCG2356" s="14"/>
      <c r="NCH2356" s="41"/>
      <c r="NCI2356" s="44"/>
      <c r="NCJ2356" s="51"/>
      <c r="NCK2356" s="51"/>
      <c r="NCL2356" s="51"/>
      <c r="NCM2356" s="13"/>
      <c r="NCN2356" s="13"/>
      <c r="NCO2356" s="14"/>
      <c r="NCP2356" s="14"/>
      <c r="NCQ2356" s="41"/>
      <c r="NCR2356" s="44"/>
      <c r="NCS2356" s="51"/>
      <c r="NCT2356" s="51"/>
      <c r="NCU2356" s="51"/>
      <c r="NCV2356" s="13"/>
      <c r="NCW2356" s="13"/>
      <c r="NCX2356" s="14"/>
      <c r="NCY2356" s="14"/>
      <c r="NCZ2356" s="41"/>
      <c r="NDA2356" s="44"/>
      <c r="NDB2356" s="51"/>
      <c r="NDC2356" s="51"/>
      <c r="NDD2356" s="51"/>
      <c r="NDE2356" s="13"/>
      <c r="NDF2356" s="13"/>
      <c r="NDG2356" s="14"/>
      <c r="NDH2356" s="14"/>
      <c r="NDI2356" s="41"/>
      <c r="NDJ2356" s="44"/>
      <c r="NDK2356" s="51"/>
      <c r="NDL2356" s="51"/>
      <c r="NDM2356" s="51"/>
      <c r="NDN2356" s="13"/>
      <c r="NDO2356" s="13"/>
      <c r="NDP2356" s="14"/>
      <c r="NDQ2356" s="14"/>
      <c r="NDR2356" s="41"/>
      <c r="NDS2356" s="44"/>
      <c r="NDT2356" s="51"/>
      <c r="NDU2356" s="51"/>
      <c r="NDV2356" s="51"/>
      <c r="NDW2356" s="13"/>
      <c r="NDX2356" s="13"/>
      <c r="NDY2356" s="14"/>
      <c r="NDZ2356" s="14"/>
      <c r="NEA2356" s="41"/>
      <c r="NEB2356" s="44"/>
      <c r="NEC2356" s="51"/>
      <c r="NED2356" s="51"/>
      <c r="NEE2356" s="51"/>
      <c r="NEF2356" s="13"/>
      <c r="NEG2356" s="13"/>
      <c r="NEH2356" s="14"/>
      <c r="NEI2356" s="14"/>
      <c r="NEJ2356" s="41"/>
      <c r="NEK2356" s="44"/>
      <c r="NEL2356" s="51"/>
      <c r="NEM2356" s="51"/>
      <c r="NEN2356" s="51"/>
      <c r="NEO2356" s="13"/>
      <c r="NEP2356" s="13"/>
      <c r="NEQ2356" s="14"/>
      <c r="NER2356" s="14"/>
      <c r="NES2356" s="41"/>
      <c r="NET2356" s="44"/>
      <c r="NEU2356" s="51"/>
      <c r="NEV2356" s="51"/>
      <c r="NEW2356" s="51"/>
      <c r="NEX2356" s="13"/>
      <c r="NEY2356" s="13"/>
      <c r="NEZ2356" s="14"/>
      <c r="NFA2356" s="14"/>
      <c r="NFB2356" s="41"/>
      <c r="NFC2356" s="44"/>
      <c r="NFD2356" s="51"/>
      <c r="NFE2356" s="51"/>
      <c r="NFF2356" s="51"/>
      <c r="NFG2356" s="13"/>
      <c r="NFH2356" s="13"/>
      <c r="NFI2356" s="14"/>
      <c r="NFJ2356" s="14"/>
      <c r="NFK2356" s="41"/>
      <c r="NFL2356" s="44"/>
      <c r="NFM2356" s="51"/>
      <c r="NFN2356" s="51"/>
      <c r="NFO2356" s="51"/>
      <c r="NFP2356" s="13"/>
      <c r="NFQ2356" s="13"/>
      <c r="NFR2356" s="14"/>
      <c r="NFS2356" s="14"/>
      <c r="NFT2356" s="41"/>
      <c r="NFU2356" s="44"/>
      <c r="NFV2356" s="51"/>
      <c r="NFW2356" s="51"/>
      <c r="NFX2356" s="51"/>
      <c r="NFY2356" s="13"/>
      <c r="NFZ2356" s="13"/>
      <c r="NGA2356" s="14"/>
      <c r="NGB2356" s="14"/>
      <c r="NGC2356" s="41"/>
      <c r="NGD2356" s="44"/>
      <c r="NGE2356" s="51"/>
      <c r="NGF2356" s="51"/>
      <c r="NGG2356" s="51"/>
      <c r="NGH2356" s="13"/>
      <c r="NGI2356" s="13"/>
      <c r="NGJ2356" s="14"/>
      <c r="NGK2356" s="14"/>
      <c r="NGL2356" s="41"/>
      <c r="NGM2356" s="44"/>
      <c r="NGN2356" s="51"/>
      <c r="NGO2356" s="51"/>
      <c r="NGP2356" s="51"/>
      <c r="NGQ2356" s="13"/>
      <c r="NGR2356" s="13"/>
      <c r="NGS2356" s="14"/>
      <c r="NGT2356" s="14"/>
      <c r="NGU2356" s="41"/>
      <c r="NGV2356" s="44"/>
      <c r="NGW2356" s="51"/>
      <c r="NGX2356" s="51"/>
      <c r="NGY2356" s="51"/>
      <c r="NGZ2356" s="13"/>
      <c r="NHA2356" s="13"/>
      <c r="NHB2356" s="14"/>
      <c r="NHC2356" s="14"/>
      <c r="NHD2356" s="41"/>
      <c r="NHE2356" s="44"/>
      <c r="NHF2356" s="51"/>
      <c r="NHG2356" s="51"/>
      <c r="NHH2356" s="51"/>
      <c r="NHI2356" s="13"/>
      <c r="NHJ2356" s="13"/>
      <c r="NHK2356" s="14"/>
      <c r="NHL2356" s="14"/>
      <c r="NHM2356" s="41"/>
      <c r="NHN2356" s="44"/>
      <c r="NHO2356" s="51"/>
      <c r="NHP2356" s="51"/>
      <c r="NHQ2356" s="51"/>
      <c r="NHR2356" s="13"/>
      <c r="NHS2356" s="13"/>
      <c r="NHT2356" s="14"/>
      <c r="NHU2356" s="14"/>
      <c r="NHV2356" s="41"/>
      <c r="NHW2356" s="44"/>
      <c r="NHX2356" s="51"/>
      <c r="NHY2356" s="51"/>
      <c r="NHZ2356" s="51"/>
      <c r="NIA2356" s="13"/>
      <c r="NIB2356" s="13"/>
      <c r="NIC2356" s="14"/>
      <c r="NID2356" s="14"/>
      <c r="NIE2356" s="41"/>
      <c r="NIF2356" s="44"/>
      <c r="NIG2356" s="51"/>
      <c r="NIH2356" s="51"/>
      <c r="NII2356" s="51"/>
      <c r="NIJ2356" s="13"/>
      <c r="NIK2356" s="13"/>
      <c r="NIL2356" s="14"/>
      <c r="NIM2356" s="14"/>
      <c r="NIN2356" s="41"/>
      <c r="NIO2356" s="44"/>
      <c r="NIP2356" s="51"/>
      <c r="NIQ2356" s="51"/>
      <c r="NIR2356" s="51"/>
      <c r="NIS2356" s="13"/>
      <c r="NIT2356" s="13"/>
      <c r="NIU2356" s="14"/>
      <c r="NIV2356" s="14"/>
      <c r="NIW2356" s="41"/>
      <c r="NIX2356" s="44"/>
      <c r="NIY2356" s="51"/>
      <c r="NIZ2356" s="51"/>
      <c r="NJA2356" s="51"/>
      <c r="NJB2356" s="13"/>
      <c r="NJC2356" s="13"/>
      <c r="NJD2356" s="14"/>
      <c r="NJE2356" s="14"/>
      <c r="NJF2356" s="41"/>
      <c r="NJG2356" s="44"/>
      <c r="NJH2356" s="51"/>
      <c r="NJI2356" s="51"/>
      <c r="NJJ2356" s="51"/>
      <c r="NJK2356" s="13"/>
      <c r="NJL2356" s="13"/>
      <c r="NJM2356" s="14"/>
      <c r="NJN2356" s="14"/>
      <c r="NJO2356" s="41"/>
      <c r="NJP2356" s="44"/>
      <c r="NJQ2356" s="51"/>
      <c r="NJR2356" s="51"/>
      <c r="NJS2356" s="51"/>
      <c r="NJT2356" s="13"/>
      <c r="NJU2356" s="13"/>
      <c r="NJV2356" s="14"/>
      <c r="NJW2356" s="14"/>
      <c r="NJX2356" s="41"/>
      <c r="NJY2356" s="44"/>
      <c r="NJZ2356" s="51"/>
      <c r="NKA2356" s="51"/>
      <c r="NKB2356" s="51"/>
      <c r="NKC2356" s="13"/>
      <c r="NKD2356" s="13"/>
      <c r="NKE2356" s="14"/>
      <c r="NKF2356" s="14"/>
      <c r="NKG2356" s="41"/>
      <c r="NKH2356" s="44"/>
      <c r="NKI2356" s="51"/>
      <c r="NKJ2356" s="51"/>
      <c r="NKK2356" s="51"/>
      <c r="NKL2356" s="13"/>
      <c r="NKM2356" s="13"/>
      <c r="NKN2356" s="14"/>
      <c r="NKO2356" s="14"/>
      <c r="NKP2356" s="41"/>
      <c r="NKQ2356" s="44"/>
      <c r="NKR2356" s="51"/>
      <c r="NKS2356" s="51"/>
      <c r="NKT2356" s="51"/>
      <c r="NKU2356" s="13"/>
      <c r="NKV2356" s="13"/>
      <c r="NKW2356" s="14"/>
      <c r="NKX2356" s="14"/>
      <c r="NKY2356" s="41"/>
      <c r="NKZ2356" s="44"/>
      <c r="NLA2356" s="51"/>
      <c r="NLB2356" s="51"/>
      <c r="NLC2356" s="51"/>
      <c r="NLD2356" s="13"/>
      <c r="NLE2356" s="13"/>
      <c r="NLF2356" s="14"/>
      <c r="NLG2356" s="14"/>
      <c r="NLH2356" s="41"/>
      <c r="NLI2356" s="44"/>
      <c r="NLJ2356" s="51"/>
      <c r="NLK2356" s="51"/>
      <c r="NLL2356" s="51"/>
      <c r="NLM2356" s="13"/>
      <c r="NLN2356" s="13"/>
      <c r="NLO2356" s="14"/>
      <c r="NLP2356" s="14"/>
      <c r="NLQ2356" s="41"/>
      <c r="NLR2356" s="44"/>
      <c r="NLS2356" s="51"/>
      <c r="NLT2356" s="51"/>
      <c r="NLU2356" s="51"/>
      <c r="NLV2356" s="13"/>
      <c r="NLW2356" s="13"/>
      <c r="NLX2356" s="14"/>
      <c r="NLY2356" s="14"/>
      <c r="NLZ2356" s="41"/>
      <c r="NMA2356" s="44"/>
      <c r="NMB2356" s="51"/>
      <c r="NMC2356" s="51"/>
      <c r="NMD2356" s="51"/>
      <c r="NME2356" s="13"/>
      <c r="NMF2356" s="13"/>
      <c r="NMG2356" s="14"/>
      <c r="NMH2356" s="14"/>
      <c r="NMI2356" s="41"/>
      <c r="NMJ2356" s="44"/>
      <c r="NMK2356" s="51"/>
      <c r="NML2356" s="51"/>
      <c r="NMM2356" s="51"/>
      <c r="NMN2356" s="13"/>
      <c r="NMO2356" s="13"/>
      <c r="NMP2356" s="14"/>
      <c r="NMQ2356" s="14"/>
      <c r="NMR2356" s="41"/>
      <c r="NMS2356" s="44"/>
      <c r="NMT2356" s="51"/>
      <c r="NMU2356" s="51"/>
      <c r="NMV2356" s="51"/>
      <c r="NMW2356" s="13"/>
      <c r="NMX2356" s="13"/>
      <c r="NMY2356" s="14"/>
      <c r="NMZ2356" s="14"/>
      <c r="NNA2356" s="41"/>
      <c r="NNB2356" s="44"/>
      <c r="NNC2356" s="51"/>
      <c r="NND2356" s="51"/>
      <c r="NNE2356" s="51"/>
      <c r="NNF2356" s="13"/>
      <c r="NNG2356" s="13"/>
      <c r="NNH2356" s="14"/>
      <c r="NNI2356" s="14"/>
      <c r="NNJ2356" s="41"/>
      <c r="NNK2356" s="44"/>
      <c r="NNL2356" s="51"/>
      <c r="NNM2356" s="51"/>
      <c r="NNN2356" s="51"/>
      <c r="NNO2356" s="13"/>
      <c r="NNP2356" s="13"/>
      <c r="NNQ2356" s="14"/>
      <c r="NNR2356" s="14"/>
      <c r="NNS2356" s="41"/>
      <c r="NNT2356" s="44"/>
      <c r="NNU2356" s="51"/>
      <c r="NNV2356" s="51"/>
      <c r="NNW2356" s="51"/>
      <c r="NNX2356" s="13"/>
      <c r="NNY2356" s="13"/>
      <c r="NNZ2356" s="14"/>
      <c r="NOA2356" s="14"/>
      <c r="NOB2356" s="41"/>
      <c r="NOC2356" s="44"/>
      <c r="NOD2356" s="51"/>
      <c r="NOE2356" s="51"/>
      <c r="NOF2356" s="51"/>
      <c r="NOG2356" s="13"/>
      <c r="NOH2356" s="13"/>
      <c r="NOI2356" s="14"/>
      <c r="NOJ2356" s="14"/>
      <c r="NOK2356" s="41"/>
      <c r="NOL2356" s="44"/>
      <c r="NOM2356" s="51"/>
      <c r="NON2356" s="51"/>
      <c r="NOO2356" s="51"/>
      <c r="NOP2356" s="13"/>
      <c r="NOQ2356" s="13"/>
      <c r="NOR2356" s="14"/>
      <c r="NOS2356" s="14"/>
      <c r="NOT2356" s="41"/>
      <c r="NOU2356" s="44"/>
      <c r="NOV2356" s="51"/>
      <c r="NOW2356" s="51"/>
      <c r="NOX2356" s="51"/>
      <c r="NOY2356" s="13"/>
      <c r="NOZ2356" s="13"/>
      <c r="NPA2356" s="14"/>
      <c r="NPB2356" s="14"/>
      <c r="NPC2356" s="41"/>
      <c r="NPD2356" s="44"/>
      <c r="NPE2356" s="51"/>
      <c r="NPF2356" s="51"/>
      <c r="NPG2356" s="51"/>
      <c r="NPH2356" s="13"/>
      <c r="NPI2356" s="13"/>
      <c r="NPJ2356" s="14"/>
      <c r="NPK2356" s="14"/>
      <c r="NPL2356" s="41"/>
      <c r="NPM2356" s="44"/>
      <c r="NPN2356" s="51"/>
      <c r="NPO2356" s="51"/>
      <c r="NPP2356" s="51"/>
      <c r="NPQ2356" s="13"/>
      <c r="NPR2356" s="13"/>
      <c r="NPS2356" s="14"/>
      <c r="NPT2356" s="14"/>
      <c r="NPU2356" s="41"/>
      <c r="NPV2356" s="44"/>
      <c r="NPW2356" s="51"/>
      <c r="NPX2356" s="51"/>
      <c r="NPY2356" s="51"/>
      <c r="NPZ2356" s="13"/>
      <c r="NQA2356" s="13"/>
      <c r="NQB2356" s="14"/>
      <c r="NQC2356" s="14"/>
      <c r="NQD2356" s="41"/>
      <c r="NQE2356" s="44"/>
      <c r="NQF2356" s="51"/>
      <c r="NQG2356" s="51"/>
      <c r="NQH2356" s="51"/>
      <c r="NQI2356" s="13"/>
      <c r="NQJ2356" s="13"/>
      <c r="NQK2356" s="14"/>
      <c r="NQL2356" s="14"/>
      <c r="NQM2356" s="41"/>
      <c r="NQN2356" s="44"/>
      <c r="NQO2356" s="51"/>
      <c r="NQP2356" s="51"/>
      <c r="NQQ2356" s="51"/>
      <c r="NQR2356" s="13"/>
      <c r="NQS2356" s="13"/>
      <c r="NQT2356" s="14"/>
      <c r="NQU2356" s="14"/>
      <c r="NQV2356" s="41"/>
      <c r="NQW2356" s="44"/>
      <c r="NQX2356" s="51"/>
      <c r="NQY2356" s="51"/>
      <c r="NQZ2356" s="51"/>
      <c r="NRA2356" s="13"/>
      <c r="NRB2356" s="13"/>
      <c r="NRC2356" s="14"/>
      <c r="NRD2356" s="14"/>
      <c r="NRE2356" s="41"/>
      <c r="NRF2356" s="44"/>
      <c r="NRG2356" s="51"/>
      <c r="NRH2356" s="51"/>
      <c r="NRI2356" s="51"/>
      <c r="NRJ2356" s="13"/>
      <c r="NRK2356" s="13"/>
      <c r="NRL2356" s="14"/>
      <c r="NRM2356" s="14"/>
      <c r="NRN2356" s="41"/>
      <c r="NRO2356" s="44"/>
      <c r="NRP2356" s="51"/>
      <c r="NRQ2356" s="51"/>
      <c r="NRR2356" s="51"/>
      <c r="NRS2356" s="13"/>
      <c r="NRT2356" s="13"/>
      <c r="NRU2356" s="14"/>
      <c r="NRV2356" s="14"/>
      <c r="NRW2356" s="41"/>
      <c r="NRX2356" s="44"/>
      <c r="NRY2356" s="51"/>
      <c r="NRZ2356" s="51"/>
      <c r="NSA2356" s="51"/>
      <c r="NSB2356" s="13"/>
      <c r="NSC2356" s="13"/>
      <c r="NSD2356" s="14"/>
      <c r="NSE2356" s="14"/>
      <c r="NSF2356" s="41"/>
      <c r="NSG2356" s="44"/>
      <c r="NSH2356" s="51"/>
      <c r="NSI2356" s="51"/>
      <c r="NSJ2356" s="51"/>
      <c r="NSK2356" s="13"/>
      <c r="NSL2356" s="13"/>
      <c r="NSM2356" s="14"/>
      <c r="NSN2356" s="14"/>
      <c r="NSO2356" s="41"/>
      <c r="NSP2356" s="44"/>
      <c r="NSQ2356" s="51"/>
      <c r="NSR2356" s="51"/>
      <c r="NSS2356" s="51"/>
      <c r="NST2356" s="13"/>
      <c r="NSU2356" s="13"/>
      <c r="NSV2356" s="14"/>
      <c r="NSW2356" s="14"/>
      <c r="NSX2356" s="41"/>
      <c r="NSY2356" s="44"/>
      <c r="NSZ2356" s="51"/>
      <c r="NTA2356" s="51"/>
      <c r="NTB2356" s="51"/>
      <c r="NTC2356" s="13"/>
      <c r="NTD2356" s="13"/>
      <c r="NTE2356" s="14"/>
      <c r="NTF2356" s="14"/>
      <c r="NTG2356" s="41"/>
      <c r="NTH2356" s="44"/>
      <c r="NTI2356" s="51"/>
      <c r="NTJ2356" s="51"/>
      <c r="NTK2356" s="51"/>
      <c r="NTL2356" s="13"/>
      <c r="NTM2356" s="13"/>
      <c r="NTN2356" s="14"/>
      <c r="NTO2356" s="14"/>
      <c r="NTP2356" s="41"/>
      <c r="NTQ2356" s="44"/>
      <c r="NTR2356" s="51"/>
      <c r="NTS2356" s="51"/>
      <c r="NTT2356" s="51"/>
      <c r="NTU2356" s="13"/>
      <c r="NTV2356" s="13"/>
      <c r="NTW2356" s="14"/>
      <c r="NTX2356" s="14"/>
      <c r="NTY2356" s="41"/>
      <c r="NTZ2356" s="44"/>
      <c r="NUA2356" s="51"/>
      <c r="NUB2356" s="51"/>
      <c r="NUC2356" s="51"/>
      <c r="NUD2356" s="13"/>
      <c r="NUE2356" s="13"/>
      <c r="NUF2356" s="14"/>
      <c r="NUG2356" s="14"/>
      <c r="NUH2356" s="41"/>
      <c r="NUI2356" s="44"/>
      <c r="NUJ2356" s="51"/>
      <c r="NUK2356" s="51"/>
      <c r="NUL2356" s="51"/>
      <c r="NUM2356" s="13"/>
      <c r="NUN2356" s="13"/>
      <c r="NUO2356" s="14"/>
      <c r="NUP2356" s="14"/>
      <c r="NUQ2356" s="41"/>
      <c r="NUR2356" s="44"/>
      <c r="NUS2356" s="51"/>
      <c r="NUT2356" s="51"/>
      <c r="NUU2356" s="51"/>
      <c r="NUV2356" s="13"/>
      <c r="NUW2356" s="13"/>
      <c r="NUX2356" s="14"/>
      <c r="NUY2356" s="14"/>
      <c r="NUZ2356" s="41"/>
      <c r="NVA2356" s="44"/>
      <c r="NVB2356" s="51"/>
      <c r="NVC2356" s="51"/>
      <c r="NVD2356" s="51"/>
      <c r="NVE2356" s="13"/>
      <c r="NVF2356" s="13"/>
      <c r="NVG2356" s="14"/>
      <c r="NVH2356" s="14"/>
      <c r="NVI2356" s="41"/>
      <c r="NVJ2356" s="44"/>
      <c r="NVK2356" s="51"/>
      <c r="NVL2356" s="51"/>
      <c r="NVM2356" s="51"/>
      <c r="NVN2356" s="13"/>
      <c r="NVO2356" s="13"/>
      <c r="NVP2356" s="14"/>
      <c r="NVQ2356" s="14"/>
      <c r="NVR2356" s="41"/>
      <c r="NVS2356" s="44"/>
      <c r="NVT2356" s="51"/>
      <c r="NVU2356" s="51"/>
      <c r="NVV2356" s="51"/>
      <c r="NVW2356" s="13"/>
      <c r="NVX2356" s="13"/>
      <c r="NVY2356" s="14"/>
      <c r="NVZ2356" s="14"/>
      <c r="NWA2356" s="41"/>
      <c r="NWB2356" s="44"/>
      <c r="NWC2356" s="51"/>
      <c r="NWD2356" s="51"/>
      <c r="NWE2356" s="51"/>
      <c r="NWF2356" s="13"/>
      <c r="NWG2356" s="13"/>
      <c r="NWH2356" s="14"/>
      <c r="NWI2356" s="14"/>
      <c r="NWJ2356" s="41"/>
      <c r="NWK2356" s="44"/>
      <c r="NWL2356" s="51"/>
      <c r="NWM2356" s="51"/>
      <c r="NWN2356" s="51"/>
      <c r="NWO2356" s="13"/>
      <c r="NWP2356" s="13"/>
      <c r="NWQ2356" s="14"/>
      <c r="NWR2356" s="14"/>
      <c r="NWS2356" s="41"/>
      <c r="NWT2356" s="44"/>
      <c r="NWU2356" s="51"/>
      <c r="NWV2356" s="51"/>
      <c r="NWW2356" s="51"/>
      <c r="NWX2356" s="13"/>
      <c r="NWY2356" s="13"/>
      <c r="NWZ2356" s="14"/>
      <c r="NXA2356" s="14"/>
      <c r="NXB2356" s="41"/>
      <c r="NXC2356" s="44"/>
      <c r="NXD2356" s="51"/>
      <c r="NXE2356" s="51"/>
      <c r="NXF2356" s="51"/>
      <c r="NXG2356" s="13"/>
      <c r="NXH2356" s="13"/>
      <c r="NXI2356" s="14"/>
      <c r="NXJ2356" s="14"/>
      <c r="NXK2356" s="41"/>
      <c r="NXL2356" s="44"/>
      <c r="NXM2356" s="51"/>
      <c r="NXN2356" s="51"/>
      <c r="NXO2356" s="51"/>
      <c r="NXP2356" s="13"/>
      <c r="NXQ2356" s="13"/>
      <c r="NXR2356" s="14"/>
      <c r="NXS2356" s="14"/>
      <c r="NXT2356" s="41"/>
      <c r="NXU2356" s="44"/>
      <c r="NXV2356" s="51"/>
      <c r="NXW2356" s="51"/>
      <c r="NXX2356" s="51"/>
      <c r="NXY2356" s="13"/>
      <c r="NXZ2356" s="13"/>
      <c r="NYA2356" s="14"/>
      <c r="NYB2356" s="14"/>
      <c r="NYC2356" s="41"/>
      <c r="NYD2356" s="44"/>
      <c r="NYE2356" s="51"/>
      <c r="NYF2356" s="51"/>
      <c r="NYG2356" s="51"/>
      <c r="NYH2356" s="13"/>
      <c r="NYI2356" s="13"/>
      <c r="NYJ2356" s="14"/>
      <c r="NYK2356" s="14"/>
      <c r="NYL2356" s="41"/>
      <c r="NYM2356" s="44"/>
      <c r="NYN2356" s="51"/>
      <c r="NYO2356" s="51"/>
      <c r="NYP2356" s="51"/>
      <c r="NYQ2356" s="13"/>
      <c r="NYR2356" s="13"/>
      <c r="NYS2356" s="14"/>
      <c r="NYT2356" s="14"/>
      <c r="NYU2356" s="41"/>
      <c r="NYV2356" s="44"/>
      <c r="NYW2356" s="51"/>
      <c r="NYX2356" s="51"/>
      <c r="NYY2356" s="51"/>
      <c r="NYZ2356" s="13"/>
      <c r="NZA2356" s="13"/>
      <c r="NZB2356" s="14"/>
      <c r="NZC2356" s="14"/>
      <c r="NZD2356" s="41"/>
      <c r="NZE2356" s="44"/>
      <c r="NZF2356" s="51"/>
      <c r="NZG2356" s="51"/>
      <c r="NZH2356" s="51"/>
      <c r="NZI2356" s="13"/>
      <c r="NZJ2356" s="13"/>
      <c r="NZK2356" s="14"/>
      <c r="NZL2356" s="14"/>
      <c r="NZM2356" s="41"/>
      <c r="NZN2356" s="44"/>
      <c r="NZO2356" s="51"/>
      <c r="NZP2356" s="51"/>
      <c r="NZQ2356" s="51"/>
      <c r="NZR2356" s="13"/>
      <c r="NZS2356" s="13"/>
      <c r="NZT2356" s="14"/>
      <c r="NZU2356" s="14"/>
      <c r="NZV2356" s="41"/>
      <c r="NZW2356" s="44"/>
      <c r="NZX2356" s="51"/>
      <c r="NZY2356" s="51"/>
      <c r="NZZ2356" s="51"/>
      <c r="OAA2356" s="13"/>
      <c r="OAB2356" s="13"/>
      <c r="OAC2356" s="14"/>
      <c r="OAD2356" s="14"/>
      <c r="OAE2356" s="41"/>
      <c r="OAF2356" s="44"/>
      <c r="OAG2356" s="51"/>
      <c r="OAH2356" s="51"/>
      <c r="OAI2356" s="51"/>
      <c r="OAJ2356" s="13"/>
      <c r="OAK2356" s="13"/>
      <c r="OAL2356" s="14"/>
      <c r="OAM2356" s="14"/>
      <c r="OAN2356" s="41"/>
      <c r="OAO2356" s="44"/>
      <c r="OAP2356" s="51"/>
      <c r="OAQ2356" s="51"/>
      <c r="OAR2356" s="51"/>
      <c r="OAS2356" s="13"/>
      <c r="OAT2356" s="13"/>
      <c r="OAU2356" s="14"/>
      <c r="OAV2356" s="14"/>
      <c r="OAW2356" s="41"/>
      <c r="OAX2356" s="44"/>
      <c r="OAY2356" s="51"/>
      <c r="OAZ2356" s="51"/>
      <c r="OBA2356" s="51"/>
      <c r="OBB2356" s="13"/>
      <c r="OBC2356" s="13"/>
      <c r="OBD2356" s="14"/>
      <c r="OBE2356" s="14"/>
      <c r="OBF2356" s="41"/>
      <c r="OBG2356" s="44"/>
      <c r="OBH2356" s="51"/>
      <c r="OBI2356" s="51"/>
      <c r="OBJ2356" s="51"/>
      <c r="OBK2356" s="13"/>
      <c r="OBL2356" s="13"/>
      <c r="OBM2356" s="14"/>
      <c r="OBN2356" s="14"/>
      <c r="OBO2356" s="41"/>
      <c r="OBP2356" s="44"/>
      <c r="OBQ2356" s="51"/>
      <c r="OBR2356" s="51"/>
      <c r="OBS2356" s="51"/>
      <c r="OBT2356" s="13"/>
      <c r="OBU2356" s="13"/>
      <c r="OBV2356" s="14"/>
      <c r="OBW2356" s="14"/>
      <c r="OBX2356" s="41"/>
      <c r="OBY2356" s="44"/>
      <c r="OBZ2356" s="51"/>
      <c r="OCA2356" s="51"/>
      <c r="OCB2356" s="51"/>
      <c r="OCC2356" s="13"/>
      <c r="OCD2356" s="13"/>
      <c r="OCE2356" s="14"/>
      <c r="OCF2356" s="14"/>
      <c r="OCG2356" s="41"/>
      <c r="OCH2356" s="44"/>
      <c r="OCI2356" s="51"/>
      <c r="OCJ2356" s="51"/>
      <c r="OCK2356" s="51"/>
      <c r="OCL2356" s="13"/>
      <c r="OCM2356" s="13"/>
      <c r="OCN2356" s="14"/>
      <c r="OCO2356" s="14"/>
      <c r="OCP2356" s="41"/>
      <c r="OCQ2356" s="44"/>
      <c r="OCR2356" s="51"/>
      <c r="OCS2356" s="51"/>
      <c r="OCT2356" s="51"/>
      <c r="OCU2356" s="13"/>
      <c r="OCV2356" s="13"/>
      <c r="OCW2356" s="14"/>
      <c r="OCX2356" s="14"/>
      <c r="OCY2356" s="41"/>
      <c r="OCZ2356" s="44"/>
      <c r="ODA2356" s="51"/>
      <c r="ODB2356" s="51"/>
      <c r="ODC2356" s="51"/>
      <c r="ODD2356" s="13"/>
      <c r="ODE2356" s="13"/>
      <c r="ODF2356" s="14"/>
      <c r="ODG2356" s="14"/>
      <c r="ODH2356" s="41"/>
      <c r="ODI2356" s="44"/>
      <c r="ODJ2356" s="51"/>
      <c r="ODK2356" s="51"/>
      <c r="ODL2356" s="51"/>
      <c r="ODM2356" s="13"/>
      <c r="ODN2356" s="13"/>
      <c r="ODO2356" s="14"/>
      <c r="ODP2356" s="14"/>
      <c r="ODQ2356" s="41"/>
      <c r="ODR2356" s="44"/>
      <c r="ODS2356" s="51"/>
      <c r="ODT2356" s="51"/>
      <c r="ODU2356" s="51"/>
      <c r="ODV2356" s="13"/>
      <c r="ODW2356" s="13"/>
      <c r="ODX2356" s="14"/>
      <c r="ODY2356" s="14"/>
      <c r="ODZ2356" s="41"/>
      <c r="OEA2356" s="44"/>
      <c r="OEB2356" s="51"/>
      <c r="OEC2356" s="51"/>
      <c r="OED2356" s="51"/>
      <c r="OEE2356" s="13"/>
      <c r="OEF2356" s="13"/>
      <c r="OEG2356" s="14"/>
      <c r="OEH2356" s="14"/>
      <c r="OEI2356" s="41"/>
      <c r="OEJ2356" s="44"/>
      <c r="OEK2356" s="51"/>
      <c r="OEL2356" s="51"/>
      <c r="OEM2356" s="51"/>
      <c r="OEN2356" s="13"/>
      <c r="OEO2356" s="13"/>
      <c r="OEP2356" s="14"/>
      <c r="OEQ2356" s="14"/>
      <c r="OER2356" s="41"/>
      <c r="OES2356" s="44"/>
      <c r="OET2356" s="51"/>
      <c r="OEU2356" s="51"/>
      <c r="OEV2356" s="51"/>
      <c r="OEW2356" s="13"/>
      <c r="OEX2356" s="13"/>
      <c r="OEY2356" s="14"/>
      <c r="OEZ2356" s="14"/>
      <c r="OFA2356" s="41"/>
      <c r="OFB2356" s="44"/>
      <c r="OFC2356" s="51"/>
      <c r="OFD2356" s="51"/>
      <c r="OFE2356" s="51"/>
      <c r="OFF2356" s="13"/>
      <c r="OFG2356" s="13"/>
      <c r="OFH2356" s="14"/>
      <c r="OFI2356" s="14"/>
      <c r="OFJ2356" s="41"/>
      <c r="OFK2356" s="44"/>
      <c r="OFL2356" s="51"/>
      <c r="OFM2356" s="51"/>
      <c r="OFN2356" s="51"/>
      <c r="OFO2356" s="13"/>
      <c r="OFP2356" s="13"/>
      <c r="OFQ2356" s="14"/>
      <c r="OFR2356" s="14"/>
      <c r="OFS2356" s="41"/>
      <c r="OFT2356" s="44"/>
      <c r="OFU2356" s="51"/>
      <c r="OFV2356" s="51"/>
      <c r="OFW2356" s="51"/>
      <c r="OFX2356" s="13"/>
      <c r="OFY2356" s="13"/>
      <c r="OFZ2356" s="14"/>
      <c r="OGA2356" s="14"/>
      <c r="OGB2356" s="41"/>
      <c r="OGC2356" s="44"/>
      <c r="OGD2356" s="51"/>
      <c r="OGE2356" s="51"/>
      <c r="OGF2356" s="51"/>
      <c r="OGG2356" s="13"/>
      <c r="OGH2356" s="13"/>
      <c r="OGI2356" s="14"/>
      <c r="OGJ2356" s="14"/>
      <c r="OGK2356" s="41"/>
      <c r="OGL2356" s="44"/>
      <c r="OGM2356" s="51"/>
      <c r="OGN2356" s="51"/>
      <c r="OGO2356" s="51"/>
      <c r="OGP2356" s="13"/>
      <c r="OGQ2356" s="13"/>
      <c r="OGR2356" s="14"/>
      <c r="OGS2356" s="14"/>
      <c r="OGT2356" s="41"/>
      <c r="OGU2356" s="44"/>
      <c r="OGV2356" s="51"/>
      <c r="OGW2356" s="51"/>
      <c r="OGX2356" s="51"/>
      <c r="OGY2356" s="13"/>
      <c r="OGZ2356" s="13"/>
      <c r="OHA2356" s="14"/>
      <c r="OHB2356" s="14"/>
      <c r="OHC2356" s="41"/>
      <c r="OHD2356" s="44"/>
      <c r="OHE2356" s="51"/>
      <c r="OHF2356" s="51"/>
      <c r="OHG2356" s="51"/>
      <c r="OHH2356" s="13"/>
      <c r="OHI2356" s="13"/>
      <c r="OHJ2356" s="14"/>
      <c r="OHK2356" s="14"/>
      <c r="OHL2356" s="41"/>
      <c r="OHM2356" s="44"/>
      <c r="OHN2356" s="51"/>
      <c r="OHO2356" s="51"/>
      <c r="OHP2356" s="51"/>
      <c r="OHQ2356" s="13"/>
      <c r="OHR2356" s="13"/>
      <c r="OHS2356" s="14"/>
      <c r="OHT2356" s="14"/>
      <c r="OHU2356" s="41"/>
      <c r="OHV2356" s="44"/>
      <c r="OHW2356" s="51"/>
      <c r="OHX2356" s="51"/>
      <c r="OHY2356" s="51"/>
      <c r="OHZ2356" s="13"/>
      <c r="OIA2356" s="13"/>
      <c r="OIB2356" s="14"/>
      <c r="OIC2356" s="14"/>
      <c r="OID2356" s="41"/>
      <c r="OIE2356" s="44"/>
      <c r="OIF2356" s="51"/>
      <c r="OIG2356" s="51"/>
      <c r="OIH2356" s="51"/>
      <c r="OII2356" s="13"/>
      <c r="OIJ2356" s="13"/>
      <c r="OIK2356" s="14"/>
      <c r="OIL2356" s="14"/>
      <c r="OIM2356" s="41"/>
      <c r="OIN2356" s="44"/>
      <c r="OIO2356" s="51"/>
      <c r="OIP2356" s="51"/>
      <c r="OIQ2356" s="51"/>
      <c r="OIR2356" s="13"/>
      <c r="OIS2356" s="13"/>
      <c r="OIT2356" s="14"/>
      <c r="OIU2356" s="14"/>
      <c r="OIV2356" s="41"/>
      <c r="OIW2356" s="44"/>
      <c r="OIX2356" s="51"/>
      <c r="OIY2356" s="51"/>
      <c r="OIZ2356" s="51"/>
      <c r="OJA2356" s="13"/>
      <c r="OJB2356" s="13"/>
      <c r="OJC2356" s="14"/>
      <c r="OJD2356" s="14"/>
      <c r="OJE2356" s="41"/>
      <c r="OJF2356" s="44"/>
      <c r="OJG2356" s="51"/>
      <c r="OJH2356" s="51"/>
      <c r="OJI2356" s="51"/>
      <c r="OJJ2356" s="13"/>
      <c r="OJK2356" s="13"/>
      <c r="OJL2356" s="14"/>
      <c r="OJM2356" s="14"/>
      <c r="OJN2356" s="41"/>
      <c r="OJO2356" s="44"/>
      <c r="OJP2356" s="51"/>
      <c r="OJQ2356" s="51"/>
      <c r="OJR2356" s="51"/>
      <c r="OJS2356" s="13"/>
      <c r="OJT2356" s="13"/>
      <c r="OJU2356" s="14"/>
      <c r="OJV2356" s="14"/>
      <c r="OJW2356" s="41"/>
      <c r="OJX2356" s="44"/>
      <c r="OJY2356" s="51"/>
      <c r="OJZ2356" s="51"/>
      <c r="OKA2356" s="51"/>
      <c r="OKB2356" s="13"/>
      <c r="OKC2356" s="13"/>
      <c r="OKD2356" s="14"/>
      <c r="OKE2356" s="14"/>
      <c r="OKF2356" s="41"/>
      <c r="OKG2356" s="44"/>
      <c r="OKH2356" s="51"/>
      <c r="OKI2356" s="51"/>
      <c r="OKJ2356" s="51"/>
      <c r="OKK2356" s="13"/>
      <c r="OKL2356" s="13"/>
      <c r="OKM2356" s="14"/>
      <c r="OKN2356" s="14"/>
      <c r="OKO2356" s="41"/>
      <c r="OKP2356" s="44"/>
      <c r="OKQ2356" s="51"/>
      <c r="OKR2356" s="51"/>
      <c r="OKS2356" s="51"/>
      <c r="OKT2356" s="13"/>
      <c r="OKU2356" s="13"/>
      <c r="OKV2356" s="14"/>
      <c r="OKW2356" s="14"/>
      <c r="OKX2356" s="41"/>
      <c r="OKY2356" s="44"/>
      <c r="OKZ2356" s="51"/>
      <c r="OLA2356" s="51"/>
      <c r="OLB2356" s="51"/>
      <c r="OLC2356" s="13"/>
      <c r="OLD2356" s="13"/>
      <c r="OLE2356" s="14"/>
      <c r="OLF2356" s="14"/>
      <c r="OLG2356" s="41"/>
      <c r="OLH2356" s="44"/>
      <c r="OLI2356" s="51"/>
      <c r="OLJ2356" s="51"/>
      <c r="OLK2356" s="51"/>
      <c r="OLL2356" s="13"/>
      <c r="OLM2356" s="13"/>
      <c r="OLN2356" s="14"/>
      <c r="OLO2356" s="14"/>
      <c r="OLP2356" s="41"/>
      <c r="OLQ2356" s="44"/>
      <c r="OLR2356" s="51"/>
      <c r="OLS2356" s="51"/>
      <c r="OLT2356" s="51"/>
      <c r="OLU2356" s="13"/>
      <c r="OLV2356" s="13"/>
      <c r="OLW2356" s="14"/>
      <c r="OLX2356" s="14"/>
      <c r="OLY2356" s="41"/>
      <c r="OLZ2356" s="44"/>
      <c r="OMA2356" s="51"/>
      <c r="OMB2356" s="51"/>
      <c r="OMC2356" s="51"/>
      <c r="OMD2356" s="13"/>
      <c r="OME2356" s="13"/>
      <c r="OMF2356" s="14"/>
      <c r="OMG2356" s="14"/>
      <c r="OMH2356" s="41"/>
      <c r="OMI2356" s="44"/>
      <c r="OMJ2356" s="51"/>
      <c r="OMK2356" s="51"/>
      <c r="OML2356" s="51"/>
      <c r="OMM2356" s="13"/>
      <c r="OMN2356" s="13"/>
      <c r="OMO2356" s="14"/>
      <c r="OMP2356" s="14"/>
      <c r="OMQ2356" s="41"/>
      <c r="OMR2356" s="44"/>
      <c r="OMS2356" s="51"/>
      <c r="OMT2356" s="51"/>
      <c r="OMU2356" s="51"/>
      <c r="OMV2356" s="13"/>
      <c r="OMW2356" s="13"/>
      <c r="OMX2356" s="14"/>
      <c r="OMY2356" s="14"/>
      <c r="OMZ2356" s="41"/>
      <c r="ONA2356" s="44"/>
      <c r="ONB2356" s="51"/>
      <c r="ONC2356" s="51"/>
      <c r="OND2356" s="51"/>
      <c r="ONE2356" s="13"/>
      <c r="ONF2356" s="13"/>
      <c r="ONG2356" s="14"/>
      <c r="ONH2356" s="14"/>
      <c r="ONI2356" s="41"/>
      <c r="ONJ2356" s="44"/>
      <c r="ONK2356" s="51"/>
      <c r="ONL2356" s="51"/>
      <c r="ONM2356" s="51"/>
      <c r="ONN2356" s="13"/>
      <c r="ONO2356" s="13"/>
      <c r="ONP2356" s="14"/>
      <c r="ONQ2356" s="14"/>
      <c r="ONR2356" s="41"/>
      <c r="ONS2356" s="44"/>
      <c r="ONT2356" s="51"/>
      <c r="ONU2356" s="51"/>
      <c r="ONV2356" s="51"/>
      <c r="ONW2356" s="13"/>
      <c r="ONX2356" s="13"/>
      <c r="ONY2356" s="14"/>
      <c r="ONZ2356" s="14"/>
      <c r="OOA2356" s="41"/>
      <c r="OOB2356" s="44"/>
      <c r="OOC2356" s="51"/>
      <c r="OOD2356" s="51"/>
      <c r="OOE2356" s="51"/>
      <c r="OOF2356" s="13"/>
      <c r="OOG2356" s="13"/>
      <c r="OOH2356" s="14"/>
      <c r="OOI2356" s="14"/>
      <c r="OOJ2356" s="41"/>
      <c r="OOK2356" s="44"/>
      <c r="OOL2356" s="51"/>
      <c r="OOM2356" s="51"/>
      <c r="OON2356" s="51"/>
      <c r="OOO2356" s="13"/>
      <c r="OOP2356" s="13"/>
      <c r="OOQ2356" s="14"/>
      <c r="OOR2356" s="14"/>
      <c r="OOS2356" s="41"/>
      <c r="OOT2356" s="44"/>
      <c r="OOU2356" s="51"/>
      <c r="OOV2356" s="51"/>
      <c r="OOW2356" s="51"/>
      <c r="OOX2356" s="13"/>
      <c r="OOY2356" s="13"/>
      <c r="OOZ2356" s="14"/>
      <c r="OPA2356" s="14"/>
      <c r="OPB2356" s="41"/>
      <c r="OPC2356" s="44"/>
      <c r="OPD2356" s="51"/>
      <c r="OPE2356" s="51"/>
      <c r="OPF2356" s="51"/>
      <c r="OPG2356" s="13"/>
      <c r="OPH2356" s="13"/>
      <c r="OPI2356" s="14"/>
      <c r="OPJ2356" s="14"/>
      <c r="OPK2356" s="41"/>
      <c r="OPL2356" s="44"/>
      <c r="OPM2356" s="51"/>
      <c r="OPN2356" s="51"/>
      <c r="OPO2356" s="51"/>
      <c r="OPP2356" s="13"/>
      <c r="OPQ2356" s="13"/>
      <c r="OPR2356" s="14"/>
      <c r="OPS2356" s="14"/>
      <c r="OPT2356" s="41"/>
      <c r="OPU2356" s="44"/>
      <c r="OPV2356" s="51"/>
      <c r="OPW2356" s="51"/>
      <c r="OPX2356" s="51"/>
      <c r="OPY2356" s="13"/>
      <c r="OPZ2356" s="13"/>
      <c r="OQA2356" s="14"/>
      <c r="OQB2356" s="14"/>
      <c r="OQC2356" s="41"/>
      <c r="OQD2356" s="44"/>
      <c r="OQE2356" s="51"/>
      <c r="OQF2356" s="51"/>
      <c r="OQG2356" s="51"/>
      <c r="OQH2356" s="13"/>
      <c r="OQI2356" s="13"/>
      <c r="OQJ2356" s="14"/>
      <c r="OQK2356" s="14"/>
      <c r="OQL2356" s="41"/>
      <c r="OQM2356" s="44"/>
      <c r="OQN2356" s="51"/>
      <c r="OQO2356" s="51"/>
      <c r="OQP2356" s="51"/>
      <c r="OQQ2356" s="13"/>
      <c r="OQR2356" s="13"/>
      <c r="OQS2356" s="14"/>
      <c r="OQT2356" s="14"/>
      <c r="OQU2356" s="41"/>
      <c r="OQV2356" s="44"/>
      <c r="OQW2356" s="51"/>
      <c r="OQX2356" s="51"/>
      <c r="OQY2356" s="51"/>
      <c r="OQZ2356" s="13"/>
      <c r="ORA2356" s="13"/>
      <c r="ORB2356" s="14"/>
      <c r="ORC2356" s="14"/>
      <c r="ORD2356" s="41"/>
      <c r="ORE2356" s="44"/>
      <c r="ORF2356" s="51"/>
      <c r="ORG2356" s="51"/>
      <c r="ORH2356" s="51"/>
      <c r="ORI2356" s="13"/>
      <c r="ORJ2356" s="13"/>
      <c r="ORK2356" s="14"/>
      <c r="ORL2356" s="14"/>
      <c r="ORM2356" s="41"/>
      <c r="ORN2356" s="44"/>
      <c r="ORO2356" s="51"/>
      <c r="ORP2356" s="51"/>
      <c r="ORQ2356" s="51"/>
      <c r="ORR2356" s="13"/>
      <c r="ORS2356" s="13"/>
      <c r="ORT2356" s="14"/>
      <c r="ORU2356" s="14"/>
      <c r="ORV2356" s="41"/>
      <c r="ORW2356" s="44"/>
      <c r="ORX2356" s="51"/>
      <c r="ORY2356" s="51"/>
      <c r="ORZ2356" s="51"/>
      <c r="OSA2356" s="13"/>
      <c r="OSB2356" s="13"/>
      <c r="OSC2356" s="14"/>
      <c r="OSD2356" s="14"/>
      <c r="OSE2356" s="41"/>
      <c r="OSF2356" s="44"/>
      <c r="OSG2356" s="51"/>
      <c r="OSH2356" s="51"/>
      <c r="OSI2356" s="51"/>
      <c r="OSJ2356" s="13"/>
      <c r="OSK2356" s="13"/>
      <c r="OSL2356" s="14"/>
      <c r="OSM2356" s="14"/>
      <c r="OSN2356" s="41"/>
      <c r="OSO2356" s="44"/>
      <c r="OSP2356" s="51"/>
      <c r="OSQ2356" s="51"/>
      <c r="OSR2356" s="51"/>
      <c r="OSS2356" s="13"/>
      <c r="OST2356" s="13"/>
      <c r="OSU2356" s="14"/>
      <c r="OSV2356" s="14"/>
      <c r="OSW2356" s="41"/>
      <c r="OSX2356" s="44"/>
      <c r="OSY2356" s="51"/>
      <c r="OSZ2356" s="51"/>
      <c r="OTA2356" s="51"/>
      <c r="OTB2356" s="13"/>
      <c r="OTC2356" s="13"/>
      <c r="OTD2356" s="14"/>
      <c r="OTE2356" s="14"/>
      <c r="OTF2356" s="41"/>
      <c r="OTG2356" s="44"/>
      <c r="OTH2356" s="51"/>
      <c r="OTI2356" s="51"/>
      <c r="OTJ2356" s="51"/>
      <c r="OTK2356" s="13"/>
      <c r="OTL2356" s="13"/>
      <c r="OTM2356" s="14"/>
      <c r="OTN2356" s="14"/>
      <c r="OTO2356" s="41"/>
      <c r="OTP2356" s="44"/>
      <c r="OTQ2356" s="51"/>
      <c r="OTR2356" s="51"/>
      <c r="OTS2356" s="51"/>
      <c r="OTT2356" s="13"/>
      <c r="OTU2356" s="13"/>
      <c r="OTV2356" s="14"/>
      <c r="OTW2356" s="14"/>
      <c r="OTX2356" s="41"/>
      <c r="OTY2356" s="44"/>
      <c r="OTZ2356" s="51"/>
      <c r="OUA2356" s="51"/>
      <c r="OUB2356" s="51"/>
      <c r="OUC2356" s="13"/>
      <c r="OUD2356" s="13"/>
      <c r="OUE2356" s="14"/>
      <c r="OUF2356" s="14"/>
      <c r="OUG2356" s="41"/>
      <c r="OUH2356" s="44"/>
      <c r="OUI2356" s="51"/>
      <c r="OUJ2356" s="51"/>
      <c r="OUK2356" s="51"/>
      <c r="OUL2356" s="13"/>
      <c r="OUM2356" s="13"/>
      <c r="OUN2356" s="14"/>
      <c r="OUO2356" s="14"/>
      <c r="OUP2356" s="41"/>
      <c r="OUQ2356" s="44"/>
      <c r="OUR2356" s="51"/>
      <c r="OUS2356" s="51"/>
      <c r="OUT2356" s="51"/>
      <c r="OUU2356" s="13"/>
      <c r="OUV2356" s="13"/>
      <c r="OUW2356" s="14"/>
      <c r="OUX2356" s="14"/>
      <c r="OUY2356" s="41"/>
      <c r="OUZ2356" s="44"/>
      <c r="OVA2356" s="51"/>
      <c r="OVB2356" s="51"/>
      <c r="OVC2356" s="51"/>
      <c r="OVD2356" s="13"/>
      <c r="OVE2356" s="13"/>
      <c r="OVF2356" s="14"/>
      <c r="OVG2356" s="14"/>
      <c r="OVH2356" s="41"/>
      <c r="OVI2356" s="44"/>
      <c r="OVJ2356" s="51"/>
      <c r="OVK2356" s="51"/>
      <c r="OVL2356" s="51"/>
      <c r="OVM2356" s="13"/>
      <c r="OVN2356" s="13"/>
      <c r="OVO2356" s="14"/>
      <c r="OVP2356" s="14"/>
      <c r="OVQ2356" s="41"/>
      <c r="OVR2356" s="44"/>
      <c r="OVS2356" s="51"/>
      <c r="OVT2356" s="51"/>
      <c r="OVU2356" s="51"/>
      <c r="OVV2356" s="13"/>
      <c r="OVW2356" s="13"/>
      <c r="OVX2356" s="14"/>
      <c r="OVY2356" s="14"/>
      <c r="OVZ2356" s="41"/>
      <c r="OWA2356" s="44"/>
      <c r="OWB2356" s="51"/>
      <c r="OWC2356" s="51"/>
      <c r="OWD2356" s="51"/>
      <c r="OWE2356" s="13"/>
      <c r="OWF2356" s="13"/>
      <c r="OWG2356" s="14"/>
      <c r="OWH2356" s="14"/>
      <c r="OWI2356" s="41"/>
      <c r="OWJ2356" s="44"/>
      <c r="OWK2356" s="51"/>
      <c r="OWL2356" s="51"/>
      <c r="OWM2356" s="51"/>
      <c r="OWN2356" s="13"/>
      <c r="OWO2356" s="13"/>
      <c r="OWP2356" s="14"/>
      <c r="OWQ2356" s="14"/>
      <c r="OWR2356" s="41"/>
      <c r="OWS2356" s="44"/>
      <c r="OWT2356" s="51"/>
      <c r="OWU2356" s="51"/>
      <c r="OWV2356" s="51"/>
      <c r="OWW2356" s="13"/>
      <c r="OWX2356" s="13"/>
      <c r="OWY2356" s="14"/>
      <c r="OWZ2356" s="14"/>
      <c r="OXA2356" s="41"/>
      <c r="OXB2356" s="44"/>
      <c r="OXC2356" s="51"/>
      <c r="OXD2356" s="51"/>
      <c r="OXE2356" s="51"/>
      <c r="OXF2356" s="13"/>
      <c r="OXG2356" s="13"/>
      <c r="OXH2356" s="14"/>
      <c r="OXI2356" s="14"/>
      <c r="OXJ2356" s="41"/>
      <c r="OXK2356" s="44"/>
      <c r="OXL2356" s="51"/>
      <c r="OXM2356" s="51"/>
      <c r="OXN2356" s="51"/>
      <c r="OXO2356" s="13"/>
      <c r="OXP2356" s="13"/>
      <c r="OXQ2356" s="14"/>
      <c r="OXR2356" s="14"/>
      <c r="OXS2356" s="41"/>
      <c r="OXT2356" s="44"/>
      <c r="OXU2356" s="51"/>
      <c r="OXV2356" s="51"/>
      <c r="OXW2356" s="51"/>
      <c r="OXX2356" s="13"/>
      <c r="OXY2356" s="13"/>
      <c r="OXZ2356" s="14"/>
      <c r="OYA2356" s="14"/>
      <c r="OYB2356" s="41"/>
      <c r="OYC2356" s="44"/>
      <c r="OYD2356" s="51"/>
      <c r="OYE2356" s="51"/>
      <c r="OYF2356" s="51"/>
      <c r="OYG2356" s="13"/>
      <c r="OYH2356" s="13"/>
      <c r="OYI2356" s="14"/>
      <c r="OYJ2356" s="14"/>
      <c r="OYK2356" s="41"/>
      <c r="OYL2356" s="44"/>
      <c r="OYM2356" s="51"/>
      <c r="OYN2356" s="51"/>
      <c r="OYO2356" s="51"/>
      <c r="OYP2356" s="13"/>
      <c r="OYQ2356" s="13"/>
      <c r="OYR2356" s="14"/>
      <c r="OYS2356" s="14"/>
      <c r="OYT2356" s="41"/>
      <c r="OYU2356" s="44"/>
      <c r="OYV2356" s="51"/>
      <c r="OYW2356" s="51"/>
      <c r="OYX2356" s="51"/>
      <c r="OYY2356" s="13"/>
      <c r="OYZ2356" s="13"/>
      <c r="OZA2356" s="14"/>
      <c r="OZB2356" s="14"/>
      <c r="OZC2356" s="41"/>
      <c r="OZD2356" s="44"/>
      <c r="OZE2356" s="51"/>
      <c r="OZF2356" s="51"/>
      <c r="OZG2356" s="51"/>
      <c r="OZH2356" s="13"/>
      <c r="OZI2356" s="13"/>
      <c r="OZJ2356" s="14"/>
      <c r="OZK2356" s="14"/>
      <c r="OZL2356" s="41"/>
      <c r="OZM2356" s="44"/>
      <c r="OZN2356" s="51"/>
      <c r="OZO2356" s="51"/>
      <c r="OZP2356" s="51"/>
      <c r="OZQ2356" s="13"/>
      <c r="OZR2356" s="13"/>
      <c r="OZS2356" s="14"/>
      <c r="OZT2356" s="14"/>
      <c r="OZU2356" s="41"/>
      <c r="OZV2356" s="44"/>
      <c r="OZW2356" s="51"/>
      <c r="OZX2356" s="51"/>
      <c r="OZY2356" s="51"/>
      <c r="OZZ2356" s="13"/>
      <c r="PAA2356" s="13"/>
      <c r="PAB2356" s="14"/>
      <c r="PAC2356" s="14"/>
      <c r="PAD2356" s="41"/>
      <c r="PAE2356" s="44"/>
      <c r="PAF2356" s="51"/>
      <c r="PAG2356" s="51"/>
      <c r="PAH2356" s="51"/>
      <c r="PAI2356" s="13"/>
      <c r="PAJ2356" s="13"/>
      <c r="PAK2356" s="14"/>
      <c r="PAL2356" s="14"/>
      <c r="PAM2356" s="41"/>
      <c r="PAN2356" s="44"/>
      <c r="PAO2356" s="51"/>
      <c r="PAP2356" s="51"/>
      <c r="PAQ2356" s="51"/>
      <c r="PAR2356" s="13"/>
      <c r="PAS2356" s="13"/>
      <c r="PAT2356" s="14"/>
      <c r="PAU2356" s="14"/>
      <c r="PAV2356" s="41"/>
      <c r="PAW2356" s="44"/>
      <c r="PAX2356" s="51"/>
      <c r="PAY2356" s="51"/>
      <c r="PAZ2356" s="51"/>
      <c r="PBA2356" s="13"/>
      <c r="PBB2356" s="13"/>
      <c r="PBC2356" s="14"/>
      <c r="PBD2356" s="14"/>
      <c r="PBE2356" s="41"/>
      <c r="PBF2356" s="44"/>
      <c r="PBG2356" s="51"/>
      <c r="PBH2356" s="51"/>
      <c r="PBI2356" s="51"/>
      <c r="PBJ2356" s="13"/>
      <c r="PBK2356" s="13"/>
      <c r="PBL2356" s="14"/>
      <c r="PBM2356" s="14"/>
      <c r="PBN2356" s="41"/>
      <c r="PBO2356" s="44"/>
      <c r="PBP2356" s="51"/>
      <c r="PBQ2356" s="51"/>
      <c r="PBR2356" s="51"/>
      <c r="PBS2356" s="13"/>
      <c r="PBT2356" s="13"/>
      <c r="PBU2356" s="14"/>
      <c r="PBV2356" s="14"/>
      <c r="PBW2356" s="41"/>
      <c r="PBX2356" s="44"/>
      <c r="PBY2356" s="51"/>
      <c r="PBZ2356" s="51"/>
      <c r="PCA2356" s="51"/>
      <c r="PCB2356" s="13"/>
      <c r="PCC2356" s="13"/>
      <c r="PCD2356" s="14"/>
      <c r="PCE2356" s="14"/>
      <c r="PCF2356" s="41"/>
      <c r="PCG2356" s="44"/>
      <c r="PCH2356" s="51"/>
      <c r="PCI2356" s="51"/>
      <c r="PCJ2356" s="51"/>
      <c r="PCK2356" s="13"/>
      <c r="PCL2356" s="13"/>
      <c r="PCM2356" s="14"/>
      <c r="PCN2356" s="14"/>
      <c r="PCO2356" s="41"/>
      <c r="PCP2356" s="44"/>
      <c r="PCQ2356" s="51"/>
      <c r="PCR2356" s="51"/>
      <c r="PCS2356" s="51"/>
      <c r="PCT2356" s="13"/>
      <c r="PCU2356" s="13"/>
      <c r="PCV2356" s="14"/>
      <c r="PCW2356" s="14"/>
      <c r="PCX2356" s="41"/>
      <c r="PCY2356" s="44"/>
      <c r="PCZ2356" s="51"/>
      <c r="PDA2356" s="51"/>
      <c r="PDB2356" s="51"/>
      <c r="PDC2356" s="13"/>
      <c r="PDD2356" s="13"/>
      <c r="PDE2356" s="14"/>
      <c r="PDF2356" s="14"/>
      <c r="PDG2356" s="41"/>
      <c r="PDH2356" s="44"/>
      <c r="PDI2356" s="51"/>
      <c r="PDJ2356" s="51"/>
      <c r="PDK2356" s="51"/>
      <c r="PDL2356" s="13"/>
      <c r="PDM2356" s="13"/>
      <c r="PDN2356" s="14"/>
      <c r="PDO2356" s="14"/>
      <c r="PDP2356" s="41"/>
      <c r="PDQ2356" s="44"/>
      <c r="PDR2356" s="51"/>
      <c r="PDS2356" s="51"/>
      <c r="PDT2356" s="51"/>
      <c r="PDU2356" s="13"/>
      <c r="PDV2356" s="13"/>
      <c r="PDW2356" s="14"/>
      <c r="PDX2356" s="14"/>
      <c r="PDY2356" s="41"/>
      <c r="PDZ2356" s="44"/>
      <c r="PEA2356" s="51"/>
      <c r="PEB2356" s="51"/>
      <c r="PEC2356" s="51"/>
      <c r="PED2356" s="13"/>
      <c r="PEE2356" s="13"/>
      <c r="PEF2356" s="14"/>
      <c r="PEG2356" s="14"/>
      <c r="PEH2356" s="41"/>
      <c r="PEI2356" s="44"/>
      <c r="PEJ2356" s="51"/>
      <c r="PEK2356" s="51"/>
      <c r="PEL2356" s="51"/>
      <c r="PEM2356" s="13"/>
      <c r="PEN2356" s="13"/>
      <c r="PEO2356" s="14"/>
      <c r="PEP2356" s="14"/>
      <c r="PEQ2356" s="41"/>
      <c r="PER2356" s="44"/>
      <c r="PES2356" s="51"/>
      <c r="PET2356" s="51"/>
      <c r="PEU2356" s="51"/>
      <c r="PEV2356" s="13"/>
      <c r="PEW2356" s="13"/>
      <c r="PEX2356" s="14"/>
      <c r="PEY2356" s="14"/>
      <c r="PEZ2356" s="41"/>
      <c r="PFA2356" s="44"/>
      <c r="PFB2356" s="51"/>
      <c r="PFC2356" s="51"/>
      <c r="PFD2356" s="51"/>
      <c r="PFE2356" s="13"/>
      <c r="PFF2356" s="13"/>
      <c r="PFG2356" s="14"/>
      <c r="PFH2356" s="14"/>
      <c r="PFI2356" s="41"/>
      <c r="PFJ2356" s="44"/>
      <c r="PFK2356" s="51"/>
      <c r="PFL2356" s="51"/>
      <c r="PFM2356" s="51"/>
      <c r="PFN2356" s="13"/>
      <c r="PFO2356" s="13"/>
      <c r="PFP2356" s="14"/>
      <c r="PFQ2356" s="14"/>
      <c r="PFR2356" s="41"/>
      <c r="PFS2356" s="44"/>
      <c r="PFT2356" s="51"/>
      <c r="PFU2356" s="51"/>
      <c r="PFV2356" s="51"/>
      <c r="PFW2356" s="13"/>
      <c r="PFX2356" s="13"/>
      <c r="PFY2356" s="14"/>
      <c r="PFZ2356" s="14"/>
      <c r="PGA2356" s="41"/>
      <c r="PGB2356" s="44"/>
      <c r="PGC2356" s="51"/>
      <c r="PGD2356" s="51"/>
      <c r="PGE2356" s="51"/>
      <c r="PGF2356" s="13"/>
      <c r="PGG2356" s="13"/>
      <c r="PGH2356" s="14"/>
      <c r="PGI2356" s="14"/>
      <c r="PGJ2356" s="41"/>
      <c r="PGK2356" s="44"/>
      <c r="PGL2356" s="51"/>
      <c r="PGM2356" s="51"/>
      <c r="PGN2356" s="51"/>
      <c r="PGO2356" s="13"/>
      <c r="PGP2356" s="13"/>
      <c r="PGQ2356" s="14"/>
      <c r="PGR2356" s="14"/>
      <c r="PGS2356" s="41"/>
      <c r="PGT2356" s="44"/>
      <c r="PGU2356" s="51"/>
      <c r="PGV2356" s="51"/>
      <c r="PGW2356" s="51"/>
      <c r="PGX2356" s="13"/>
      <c r="PGY2356" s="13"/>
      <c r="PGZ2356" s="14"/>
      <c r="PHA2356" s="14"/>
      <c r="PHB2356" s="41"/>
      <c r="PHC2356" s="44"/>
      <c r="PHD2356" s="51"/>
      <c r="PHE2356" s="51"/>
      <c r="PHF2356" s="51"/>
      <c r="PHG2356" s="13"/>
      <c r="PHH2356" s="13"/>
      <c r="PHI2356" s="14"/>
      <c r="PHJ2356" s="14"/>
      <c r="PHK2356" s="41"/>
      <c r="PHL2356" s="44"/>
      <c r="PHM2356" s="51"/>
      <c r="PHN2356" s="51"/>
      <c r="PHO2356" s="51"/>
      <c r="PHP2356" s="13"/>
      <c r="PHQ2356" s="13"/>
      <c r="PHR2356" s="14"/>
      <c r="PHS2356" s="14"/>
      <c r="PHT2356" s="41"/>
      <c r="PHU2356" s="44"/>
      <c r="PHV2356" s="51"/>
      <c r="PHW2356" s="51"/>
      <c r="PHX2356" s="51"/>
      <c r="PHY2356" s="13"/>
      <c r="PHZ2356" s="13"/>
      <c r="PIA2356" s="14"/>
      <c r="PIB2356" s="14"/>
      <c r="PIC2356" s="41"/>
      <c r="PID2356" s="44"/>
      <c r="PIE2356" s="51"/>
      <c r="PIF2356" s="51"/>
      <c r="PIG2356" s="51"/>
      <c r="PIH2356" s="13"/>
      <c r="PII2356" s="13"/>
      <c r="PIJ2356" s="14"/>
      <c r="PIK2356" s="14"/>
      <c r="PIL2356" s="41"/>
      <c r="PIM2356" s="44"/>
      <c r="PIN2356" s="51"/>
      <c r="PIO2356" s="51"/>
      <c r="PIP2356" s="51"/>
      <c r="PIQ2356" s="13"/>
      <c r="PIR2356" s="13"/>
      <c r="PIS2356" s="14"/>
      <c r="PIT2356" s="14"/>
      <c r="PIU2356" s="41"/>
      <c r="PIV2356" s="44"/>
      <c r="PIW2356" s="51"/>
      <c r="PIX2356" s="51"/>
      <c r="PIY2356" s="51"/>
      <c r="PIZ2356" s="13"/>
      <c r="PJA2356" s="13"/>
      <c r="PJB2356" s="14"/>
      <c r="PJC2356" s="14"/>
      <c r="PJD2356" s="41"/>
      <c r="PJE2356" s="44"/>
      <c r="PJF2356" s="51"/>
      <c r="PJG2356" s="51"/>
      <c r="PJH2356" s="51"/>
      <c r="PJI2356" s="13"/>
      <c r="PJJ2356" s="13"/>
      <c r="PJK2356" s="14"/>
      <c r="PJL2356" s="14"/>
      <c r="PJM2356" s="41"/>
      <c r="PJN2356" s="44"/>
      <c r="PJO2356" s="51"/>
      <c r="PJP2356" s="51"/>
      <c r="PJQ2356" s="51"/>
      <c r="PJR2356" s="13"/>
      <c r="PJS2356" s="13"/>
      <c r="PJT2356" s="44"/>
      <c r="PJU2356" s="51"/>
      <c r="PJV2356" s="51"/>
      <c r="PJW2356" s="51"/>
      <c r="PJX2356" s="13"/>
      <c r="PJY2356" s="13"/>
      <c r="PJZ2356" s="14"/>
      <c r="PKA2356" s="14"/>
      <c r="PKB2356" s="41"/>
      <c r="PKC2356" s="44"/>
      <c r="PKD2356" s="51"/>
      <c r="PKE2356" s="51"/>
      <c r="PKF2356" s="51"/>
      <c r="PKG2356" s="13"/>
      <c r="PKH2356" s="13"/>
      <c r="PKI2356" s="14"/>
      <c r="PKJ2356" s="14"/>
      <c r="PKK2356" s="41"/>
      <c r="PKL2356" s="44"/>
      <c r="PKM2356" s="51"/>
      <c r="PKN2356" s="51"/>
      <c r="PKO2356" s="51"/>
      <c r="PKP2356" s="13"/>
      <c r="PKQ2356" s="13"/>
      <c r="PKR2356" s="14"/>
      <c r="PKS2356" s="14"/>
      <c r="PKT2356" s="41"/>
      <c r="PKU2356" s="44"/>
      <c r="PKV2356" s="51"/>
      <c r="PKW2356" s="51"/>
      <c r="PKX2356" s="51"/>
      <c r="PKY2356" s="13"/>
      <c r="PKZ2356" s="13"/>
      <c r="PLA2356" s="14"/>
      <c r="PLB2356" s="14"/>
      <c r="PLC2356" s="41"/>
      <c r="PLD2356" s="44"/>
      <c r="PLE2356" s="51"/>
      <c r="PLF2356" s="51"/>
      <c r="PLG2356" s="51"/>
      <c r="PLH2356" s="13"/>
      <c r="PLI2356" s="13"/>
      <c r="PLJ2356" s="14"/>
      <c r="PLK2356" s="14"/>
      <c r="PLL2356" s="41"/>
      <c r="PLM2356" s="44"/>
      <c r="PLN2356" s="51"/>
      <c r="PLO2356" s="51"/>
      <c r="PLP2356" s="51"/>
      <c r="PLQ2356" s="13"/>
      <c r="PLR2356" s="13"/>
      <c r="PLS2356" s="14"/>
      <c r="PLT2356" s="14"/>
      <c r="PLU2356" s="41"/>
      <c r="PLV2356" s="44"/>
      <c r="PLW2356" s="51"/>
      <c r="PLX2356" s="51"/>
      <c r="PLY2356" s="51"/>
      <c r="PLZ2356" s="13"/>
      <c r="PMA2356" s="13"/>
      <c r="PMB2356" s="14"/>
      <c r="PMC2356" s="14"/>
      <c r="PMD2356" s="41"/>
      <c r="PME2356" s="44"/>
      <c r="PMF2356" s="51"/>
      <c r="PMG2356" s="51"/>
      <c r="PMH2356" s="51"/>
      <c r="PMI2356" s="13"/>
      <c r="PMJ2356" s="13"/>
      <c r="PMK2356" s="14"/>
      <c r="PML2356" s="14"/>
      <c r="PMM2356" s="41"/>
      <c r="PMN2356" s="44"/>
      <c r="PMO2356" s="51"/>
      <c r="PMP2356" s="51"/>
      <c r="PMQ2356" s="51"/>
      <c r="PMR2356" s="13"/>
      <c r="PMS2356" s="13"/>
      <c r="PMT2356" s="14"/>
      <c r="PMU2356" s="14"/>
      <c r="PMV2356" s="41"/>
      <c r="PMW2356" s="44"/>
      <c r="PMX2356" s="51"/>
      <c r="PMY2356" s="51"/>
      <c r="PMZ2356" s="51"/>
      <c r="PNA2356" s="13"/>
      <c r="PNB2356" s="13"/>
      <c r="PNC2356" s="14"/>
      <c r="PND2356" s="14"/>
      <c r="PNE2356" s="41"/>
      <c r="PNF2356" s="44"/>
      <c r="PNG2356" s="51"/>
      <c r="PNH2356" s="51"/>
      <c r="PNI2356" s="51"/>
      <c r="PNJ2356" s="13"/>
      <c r="PNK2356" s="13"/>
      <c r="PNL2356" s="14"/>
      <c r="PNM2356" s="14"/>
      <c r="PNN2356" s="41"/>
      <c r="PNO2356" s="44"/>
      <c r="PNP2356" s="51"/>
      <c r="PNQ2356" s="51"/>
      <c r="PNR2356" s="51"/>
      <c r="PNS2356" s="13"/>
      <c r="PNT2356" s="13"/>
      <c r="PNU2356" s="14"/>
      <c r="PNV2356" s="14"/>
      <c r="PNW2356" s="41"/>
      <c r="PNX2356" s="44"/>
      <c r="PNY2356" s="51"/>
      <c r="PNZ2356" s="51"/>
      <c r="POA2356" s="51"/>
      <c r="POB2356" s="13"/>
      <c r="POC2356" s="13"/>
      <c r="POD2356" s="14"/>
      <c r="POE2356" s="14"/>
      <c r="POF2356" s="41"/>
      <c r="POG2356" s="44"/>
      <c r="POH2356" s="51"/>
      <c r="POI2356" s="51"/>
      <c r="POJ2356" s="51"/>
      <c r="POK2356" s="13"/>
      <c r="POL2356" s="13"/>
      <c r="POM2356" s="14"/>
      <c r="PON2356" s="14"/>
      <c r="POO2356" s="41"/>
      <c r="POP2356" s="44"/>
      <c r="POQ2356" s="51"/>
      <c r="POR2356" s="51"/>
      <c r="POS2356" s="51"/>
      <c r="POT2356" s="13"/>
      <c r="POU2356" s="13"/>
      <c r="POV2356" s="14"/>
      <c r="POW2356" s="14"/>
      <c r="POX2356" s="41"/>
      <c r="POY2356" s="44"/>
      <c r="POZ2356" s="51"/>
      <c r="PPA2356" s="51"/>
      <c r="PPB2356" s="51"/>
      <c r="PPC2356" s="13"/>
      <c r="PPD2356" s="13"/>
      <c r="PPE2356" s="14"/>
      <c r="PPF2356" s="14"/>
      <c r="PPG2356" s="41"/>
      <c r="PPH2356" s="44"/>
      <c r="PPI2356" s="51"/>
      <c r="PPJ2356" s="51"/>
      <c r="PPK2356" s="51"/>
      <c r="PPL2356" s="13"/>
      <c r="PPM2356" s="13"/>
      <c r="PPN2356" s="14"/>
      <c r="PPO2356" s="14"/>
      <c r="PPP2356" s="41"/>
      <c r="PPQ2356" s="44"/>
      <c r="PPR2356" s="51"/>
      <c r="PPS2356" s="51"/>
      <c r="PPT2356" s="51"/>
      <c r="PPU2356" s="13"/>
      <c r="PPV2356" s="13"/>
      <c r="PPW2356" s="14"/>
      <c r="PPX2356" s="14"/>
      <c r="PPY2356" s="41"/>
      <c r="PPZ2356" s="44"/>
      <c r="PQA2356" s="51"/>
      <c r="PQB2356" s="51"/>
      <c r="PQC2356" s="51"/>
      <c r="PQD2356" s="13"/>
      <c r="PQE2356" s="13"/>
      <c r="PQF2356" s="14"/>
      <c r="PQG2356" s="14"/>
      <c r="PQH2356" s="41"/>
      <c r="PQI2356" s="44"/>
      <c r="PQJ2356" s="51"/>
      <c r="PQK2356" s="51"/>
      <c r="PQL2356" s="51"/>
      <c r="PQM2356" s="13"/>
      <c r="PQN2356" s="13"/>
      <c r="PQO2356" s="14"/>
      <c r="PQP2356" s="14"/>
      <c r="PQQ2356" s="41"/>
      <c r="PQR2356" s="44"/>
      <c r="PQS2356" s="51"/>
      <c r="PQT2356" s="51"/>
      <c r="PQU2356" s="51"/>
      <c r="PQV2356" s="13"/>
      <c r="PQW2356" s="13"/>
      <c r="PQX2356" s="14"/>
      <c r="PQY2356" s="14"/>
      <c r="PQZ2356" s="41"/>
      <c r="PRA2356" s="44"/>
      <c r="PRB2356" s="51"/>
      <c r="PRC2356" s="51"/>
      <c r="PRD2356" s="51"/>
      <c r="PRE2356" s="13"/>
      <c r="PRF2356" s="13"/>
      <c r="PRG2356" s="14"/>
      <c r="PRH2356" s="14"/>
      <c r="PRI2356" s="41"/>
      <c r="PRJ2356" s="44"/>
      <c r="PRK2356" s="51"/>
      <c r="PRL2356" s="51"/>
      <c r="PRM2356" s="51"/>
      <c r="PRN2356" s="13"/>
      <c r="PRO2356" s="13"/>
      <c r="PRP2356" s="14"/>
      <c r="PRQ2356" s="14"/>
      <c r="PRR2356" s="41"/>
      <c r="PRS2356" s="44"/>
      <c r="PRT2356" s="51"/>
      <c r="PRU2356" s="51"/>
      <c r="PRV2356" s="51"/>
      <c r="PRW2356" s="13"/>
      <c r="PRX2356" s="13"/>
      <c r="PRY2356" s="14"/>
      <c r="PRZ2356" s="14"/>
      <c r="PSA2356" s="41"/>
      <c r="PSB2356" s="44"/>
      <c r="PSC2356" s="51"/>
      <c r="PSD2356" s="51"/>
      <c r="PSE2356" s="51"/>
      <c r="PSF2356" s="13"/>
      <c r="PSG2356" s="13"/>
      <c r="PSH2356" s="14"/>
      <c r="PSI2356" s="14"/>
      <c r="PSJ2356" s="41"/>
      <c r="PSK2356" s="44"/>
      <c r="PSL2356" s="51"/>
      <c r="PSM2356" s="51"/>
      <c r="PSN2356" s="51"/>
      <c r="PSO2356" s="13"/>
      <c r="PSP2356" s="13"/>
      <c r="PSQ2356" s="14"/>
      <c r="PSR2356" s="14"/>
      <c r="PSS2356" s="41"/>
      <c r="PST2356" s="44"/>
      <c r="PSU2356" s="51"/>
      <c r="PSV2356" s="51"/>
      <c r="PSW2356" s="51"/>
      <c r="PSX2356" s="13"/>
      <c r="PSY2356" s="13"/>
      <c r="PSZ2356" s="14"/>
      <c r="PTA2356" s="14"/>
      <c r="PTB2356" s="41"/>
      <c r="PTC2356" s="44"/>
      <c r="PTD2356" s="51"/>
      <c r="PTE2356" s="51"/>
      <c r="PTF2356" s="51"/>
      <c r="PTG2356" s="13"/>
      <c r="PTH2356" s="13"/>
      <c r="PTI2356" s="14"/>
      <c r="PTJ2356" s="14"/>
      <c r="PTK2356" s="41"/>
      <c r="PTL2356" s="44"/>
      <c r="PTM2356" s="51"/>
      <c r="PTN2356" s="51"/>
      <c r="PTO2356" s="51"/>
      <c r="PTP2356" s="13"/>
      <c r="PTQ2356" s="13"/>
      <c r="PTR2356" s="14"/>
      <c r="PTS2356" s="14"/>
      <c r="PTT2356" s="41"/>
      <c r="PTU2356" s="44"/>
      <c r="PTV2356" s="51"/>
      <c r="PTW2356" s="51"/>
      <c r="PTX2356" s="51"/>
      <c r="PTY2356" s="13"/>
      <c r="PTZ2356" s="13"/>
      <c r="PUA2356" s="14"/>
      <c r="PUB2356" s="14"/>
      <c r="PUC2356" s="41"/>
      <c r="PUD2356" s="44"/>
      <c r="PUE2356" s="51"/>
      <c r="PUF2356" s="51"/>
      <c r="PUG2356" s="51"/>
      <c r="PUH2356" s="13"/>
      <c r="PUI2356" s="13"/>
      <c r="PUJ2356" s="14"/>
      <c r="PUK2356" s="14"/>
      <c r="PUL2356" s="41"/>
      <c r="PUM2356" s="44"/>
      <c r="PUN2356" s="51"/>
      <c r="PUO2356" s="51"/>
      <c r="PUP2356" s="51"/>
      <c r="PUQ2356" s="13"/>
      <c r="PUR2356" s="13"/>
      <c r="PUS2356" s="14"/>
      <c r="PUT2356" s="14"/>
      <c r="PUU2356" s="41"/>
      <c r="PUV2356" s="44"/>
      <c r="PUW2356" s="51"/>
      <c r="PUX2356" s="51"/>
      <c r="PUY2356" s="51"/>
      <c r="PUZ2356" s="13"/>
      <c r="PVA2356" s="13"/>
      <c r="PVB2356" s="14"/>
      <c r="PVC2356" s="14"/>
      <c r="PVD2356" s="41"/>
      <c r="PVE2356" s="44"/>
      <c r="PVF2356" s="51"/>
      <c r="PVG2356" s="51"/>
      <c r="PVH2356" s="51"/>
      <c r="PVI2356" s="13"/>
      <c r="PVJ2356" s="13"/>
      <c r="PVK2356" s="14"/>
      <c r="PVL2356" s="14"/>
      <c r="PVM2356" s="41"/>
      <c r="PVN2356" s="44"/>
      <c r="PVO2356" s="51"/>
      <c r="PVP2356" s="51"/>
      <c r="PVQ2356" s="51"/>
      <c r="PVR2356" s="13"/>
      <c r="PVS2356" s="13"/>
      <c r="PVT2356" s="14"/>
      <c r="PVU2356" s="14"/>
      <c r="PVV2356" s="41"/>
      <c r="PVW2356" s="44"/>
      <c r="PVX2356" s="51"/>
      <c r="PVY2356" s="51"/>
      <c r="PVZ2356" s="51"/>
      <c r="PWA2356" s="13"/>
      <c r="PWB2356" s="13"/>
      <c r="PWC2356" s="14"/>
      <c r="PWD2356" s="14"/>
      <c r="PWE2356" s="41"/>
      <c r="PWF2356" s="44"/>
      <c r="PWG2356" s="51"/>
      <c r="PWH2356" s="51"/>
      <c r="PWI2356" s="51"/>
      <c r="PWJ2356" s="13"/>
      <c r="PWK2356" s="13"/>
      <c r="PWL2356" s="14"/>
      <c r="PWM2356" s="14"/>
      <c r="PWN2356" s="41"/>
      <c r="PWO2356" s="44"/>
      <c r="PWP2356" s="51"/>
      <c r="PWQ2356" s="51"/>
      <c r="PWR2356" s="51"/>
      <c r="PWS2356" s="13"/>
      <c r="PWT2356" s="13"/>
      <c r="PWU2356" s="14"/>
      <c r="PWV2356" s="14"/>
      <c r="PWW2356" s="41"/>
      <c r="PWX2356" s="44"/>
      <c r="PWY2356" s="51"/>
      <c r="PWZ2356" s="51"/>
      <c r="PXA2356" s="51"/>
      <c r="PXB2356" s="13"/>
      <c r="PXC2356" s="13"/>
      <c r="PXD2356" s="14"/>
      <c r="PXE2356" s="14"/>
      <c r="PXF2356" s="41"/>
      <c r="PXG2356" s="44"/>
      <c r="PXH2356" s="51"/>
      <c r="PXI2356" s="51"/>
      <c r="PXJ2356" s="51"/>
      <c r="PXK2356" s="13"/>
      <c r="PXL2356" s="13"/>
      <c r="PXM2356" s="14"/>
      <c r="PXN2356" s="14"/>
      <c r="PXO2356" s="41"/>
      <c r="PXP2356" s="44"/>
      <c r="PXQ2356" s="51"/>
      <c r="PXR2356" s="51"/>
      <c r="PXS2356" s="51"/>
      <c r="PXT2356" s="13"/>
      <c r="PXU2356" s="13"/>
      <c r="PXV2356" s="14"/>
      <c r="PXW2356" s="14"/>
      <c r="PXX2356" s="41"/>
      <c r="PXY2356" s="44"/>
      <c r="PXZ2356" s="51"/>
      <c r="PYA2356" s="51"/>
      <c r="PYB2356" s="51"/>
      <c r="PYC2356" s="13"/>
      <c r="PYD2356" s="13"/>
      <c r="PYE2356" s="14"/>
      <c r="PYF2356" s="14"/>
      <c r="PYG2356" s="41"/>
      <c r="PYH2356" s="44"/>
      <c r="PYI2356" s="51"/>
      <c r="PYJ2356" s="51"/>
      <c r="PYK2356" s="51"/>
      <c r="PYL2356" s="13"/>
      <c r="PYM2356" s="13"/>
      <c r="PYN2356" s="14"/>
      <c r="PYO2356" s="14"/>
      <c r="PYP2356" s="41"/>
      <c r="PYQ2356" s="44"/>
      <c r="PYR2356" s="51"/>
      <c r="PYS2356" s="51"/>
      <c r="PYT2356" s="51"/>
      <c r="PYU2356" s="13"/>
      <c r="PYV2356" s="13"/>
      <c r="PYW2356" s="14"/>
      <c r="PYX2356" s="14"/>
      <c r="PYY2356" s="41"/>
      <c r="PYZ2356" s="44"/>
      <c r="PZA2356" s="51"/>
      <c r="PZB2356" s="51"/>
      <c r="PZC2356" s="51"/>
      <c r="PZD2356" s="13"/>
      <c r="PZE2356" s="13"/>
      <c r="PZF2356" s="14"/>
      <c r="PZG2356" s="14"/>
      <c r="PZH2356" s="41"/>
      <c r="PZI2356" s="44"/>
      <c r="PZJ2356" s="51"/>
      <c r="PZK2356" s="51"/>
      <c r="PZL2356" s="51"/>
      <c r="PZM2356" s="13"/>
      <c r="PZN2356" s="13"/>
      <c r="PZO2356" s="14"/>
      <c r="PZP2356" s="14"/>
      <c r="PZQ2356" s="41"/>
      <c r="PZR2356" s="44"/>
      <c r="PZS2356" s="51"/>
      <c r="PZT2356" s="51"/>
      <c r="PZU2356" s="51"/>
      <c r="PZV2356" s="13"/>
      <c r="PZW2356" s="13"/>
      <c r="PZX2356" s="14"/>
      <c r="PZY2356" s="14"/>
      <c r="PZZ2356" s="41"/>
      <c r="QAA2356" s="44"/>
      <c r="QAB2356" s="51"/>
      <c r="QAC2356" s="51"/>
      <c r="QAD2356" s="51"/>
      <c r="QAE2356" s="13"/>
      <c r="QAF2356" s="13"/>
      <c r="QAG2356" s="14"/>
      <c r="QAH2356" s="14"/>
      <c r="QAI2356" s="41"/>
      <c r="QAJ2356" s="44"/>
      <c r="QAK2356" s="51"/>
      <c r="QAL2356" s="51"/>
      <c r="QAM2356" s="51"/>
      <c r="QAN2356" s="13"/>
      <c r="QAO2356" s="13"/>
      <c r="QAP2356" s="14"/>
      <c r="QAQ2356" s="14"/>
      <c r="QAR2356" s="41"/>
      <c r="QAS2356" s="44"/>
      <c r="QAT2356" s="51"/>
      <c r="QAU2356" s="51"/>
      <c r="QAV2356" s="51"/>
      <c r="QAW2356" s="13"/>
      <c r="QAX2356" s="13"/>
      <c r="QAY2356" s="14"/>
      <c r="QAZ2356" s="14"/>
      <c r="QBA2356" s="41"/>
      <c r="QBB2356" s="44"/>
      <c r="QBC2356" s="51"/>
      <c r="QBD2356" s="51"/>
      <c r="QBE2356" s="51"/>
      <c r="QBF2356" s="13"/>
      <c r="QBG2356" s="13"/>
      <c r="QBH2356" s="14"/>
      <c r="QBI2356" s="14"/>
      <c r="QBJ2356" s="41"/>
      <c r="QBK2356" s="44"/>
      <c r="QBL2356" s="51"/>
      <c r="QBM2356" s="51"/>
      <c r="QBN2356" s="51"/>
      <c r="QBO2356" s="13"/>
      <c r="QBP2356" s="13"/>
      <c r="QBQ2356" s="14"/>
      <c r="QBR2356" s="14"/>
      <c r="QBS2356" s="41"/>
      <c r="QBT2356" s="44"/>
      <c r="QBU2356" s="51"/>
      <c r="QBV2356" s="51"/>
      <c r="QBW2356" s="51"/>
      <c r="QBX2356" s="13"/>
      <c r="QBY2356" s="13"/>
      <c r="QBZ2356" s="14"/>
      <c r="QCA2356" s="14"/>
      <c r="QCB2356" s="41"/>
      <c r="QCC2356" s="44"/>
      <c r="QCD2356" s="51"/>
      <c r="QCE2356" s="51"/>
      <c r="QCF2356" s="51"/>
      <c r="QCG2356" s="13"/>
      <c r="QCH2356" s="13"/>
      <c r="QCI2356" s="14"/>
      <c r="QCJ2356" s="14"/>
      <c r="QCK2356" s="41"/>
      <c r="QCL2356" s="44"/>
      <c r="QCM2356" s="51"/>
      <c r="QCN2356" s="51"/>
      <c r="QCO2356" s="51"/>
      <c r="QCP2356" s="13"/>
      <c r="QCQ2356" s="13"/>
      <c r="QCR2356" s="14"/>
      <c r="QCS2356" s="14"/>
      <c r="QCT2356" s="41"/>
      <c r="QCU2356" s="44"/>
      <c r="QCV2356" s="51"/>
      <c r="QCW2356" s="51"/>
      <c r="QCX2356" s="51"/>
      <c r="QCY2356" s="13"/>
      <c r="QCZ2356" s="13"/>
      <c r="QDA2356" s="14"/>
      <c r="QDB2356" s="14"/>
      <c r="QDC2356" s="41"/>
      <c r="QDD2356" s="44"/>
      <c r="QDE2356" s="51"/>
      <c r="QDF2356" s="51"/>
      <c r="QDG2356" s="51"/>
      <c r="QDH2356" s="13"/>
      <c r="QDI2356" s="13"/>
      <c r="QDJ2356" s="14"/>
      <c r="QDK2356" s="14"/>
      <c r="QDL2356" s="41"/>
      <c r="QDM2356" s="44"/>
      <c r="QDN2356" s="51"/>
      <c r="QDO2356" s="51"/>
      <c r="QDP2356" s="51"/>
      <c r="QDQ2356" s="13"/>
      <c r="QDR2356" s="13"/>
      <c r="QDS2356" s="14"/>
      <c r="QDT2356" s="14"/>
      <c r="QDU2356" s="41"/>
      <c r="QDV2356" s="44"/>
      <c r="QDW2356" s="51"/>
      <c r="QDX2356" s="51"/>
      <c r="QDY2356" s="51"/>
      <c r="QDZ2356" s="13"/>
      <c r="QEA2356" s="13"/>
      <c r="QEB2356" s="14"/>
      <c r="QEC2356" s="14"/>
      <c r="QED2356" s="41"/>
      <c r="QEE2356" s="44"/>
      <c r="QEF2356" s="51"/>
      <c r="QEG2356" s="51"/>
      <c r="QEH2356" s="51"/>
      <c r="QEI2356" s="13"/>
      <c r="QEJ2356" s="13"/>
      <c r="QEK2356" s="14"/>
      <c r="QEL2356" s="14"/>
      <c r="QEM2356" s="41"/>
      <c r="QEN2356" s="44"/>
      <c r="QEO2356" s="51"/>
      <c r="QEP2356" s="51"/>
      <c r="QEQ2356" s="51"/>
      <c r="QER2356" s="13"/>
      <c r="QES2356" s="13"/>
      <c r="QET2356" s="14"/>
      <c r="QEU2356" s="14"/>
      <c r="QEV2356" s="41"/>
      <c r="QEW2356" s="44"/>
      <c r="QEX2356" s="51"/>
      <c r="QEY2356" s="51"/>
      <c r="QEZ2356" s="51"/>
      <c r="QFA2356" s="13"/>
      <c r="QFB2356" s="13"/>
      <c r="QFC2356" s="14"/>
      <c r="QFD2356" s="14"/>
      <c r="QFE2356" s="41"/>
      <c r="QFF2356" s="44"/>
      <c r="QFG2356" s="51"/>
      <c r="QFH2356" s="51"/>
      <c r="QFI2356" s="51"/>
      <c r="QFJ2356" s="13"/>
      <c r="QFK2356" s="13"/>
      <c r="QFL2356" s="14"/>
      <c r="QFM2356" s="14"/>
      <c r="QFN2356" s="41"/>
      <c r="QFO2356" s="44"/>
      <c r="QFP2356" s="51"/>
      <c r="QFQ2356" s="51"/>
      <c r="QFR2356" s="51"/>
      <c r="QFS2356" s="13"/>
      <c r="QFT2356" s="13"/>
      <c r="QFU2356" s="14"/>
      <c r="QFV2356" s="14"/>
      <c r="QFW2356" s="41"/>
      <c r="QFX2356" s="44"/>
      <c r="QFY2356" s="51"/>
      <c r="QFZ2356" s="51"/>
      <c r="QGA2356" s="51"/>
      <c r="QGB2356" s="13"/>
      <c r="QGC2356" s="13"/>
      <c r="QGD2356" s="14"/>
      <c r="QGE2356" s="14"/>
      <c r="QGF2356" s="41"/>
      <c r="QGG2356" s="44"/>
      <c r="QGH2356" s="51"/>
      <c r="QGI2356" s="51"/>
      <c r="QGJ2356" s="51"/>
      <c r="QGK2356" s="13"/>
      <c r="QGL2356" s="13"/>
      <c r="QGM2356" s="14"/>
      <c r="QGN2356" s="14"/>
      <c r="QGO2356" s="41"/>
      <c r="QGP2356" s="44"/>
      <c r="QGQ2356" s="51"/>
      <c r="QGR2356" s="51"/>
      <c r="QGS2356" s="51"/>
      <c r="QGT2356" s="13"/>
      <c r="QGU2356" s="13"/>
      <c r="QGV2356" s="14"/>
      <c r="QGW2356" s="14"/>
      <c r="QGX2356" s="41"/>
      <c r="QGY2356" s="44"/>
      <c r="QGZ2356" s="51"/>
      <c r="QHA2356" s="51"/>
      <c r="QHB2356" s="51"/>
      <c r="QHC2356" s="13"/>
      <c r="QHD2356" s="13"/>
      <c r="QHE2356" s="14"/>
      <c r="QHF2356" s="14"/>
      <c r="QHG2356" s="41"/>
      <c r="QHH2356" s="44"/>
      <c r="QHI2356" s="51"/>
      <c r="QHJ2356" s="51"/>
      <c r="QHK2356" s="51"/>
      <c r="QHL2356" s="13"/>
      <c r="QHM2356" s="13"/>
      <c r="QHN2356" s="14"/>
      <c r="QHO2356" s="14"/>
      <c r="QHP2356" s="41"/>
      <c r="QHQ2356" s="44"/>
      <c r="QHR2356" s="51"/>
      <c r="QHS2356" s="51"/>
      <c r="QHT2356" s="51"/>
      <c r="QHU2356" s="13"/>
      <c r="QHV2356" s="13"/>
      <c r="QHW2356" s="14"/>
      <c r="QHX2356" s="14"/>
      <c r="QHY2356" s="41"/>
      <c r="QHZ2356" s="44"/>
      <c r="QIA2356" s="51"/>
      <c r="QIB2356" s="51"/>
      <c r="QIC2356" s="51"/>
      <c r="QID2356" s="13"/>
      <c r="QIE2356" s="13"/>
      <c r="QIF2356" s="14"/>
      <c r="QIG2356" s="14"/>
      <c r="QIH2356" s="41"/>
      <c r="QII2356" s="44"/>
      <c r="QIJ2356" s="51"/>
      <c r="QIK2356" s="51"/>
      <c r="QIL2356" s="51"/>
      <c r="QIM2356" s="13"/>
      <c r="QIN2356" s="13"/>
      <c r="QIO2356" s="14"/>
      <c r="QIP2356" s="14"/>
      <c r="QIQ2356" s="41"/>
      <c r="QIR2356" s="44"/>
      <c r="QIS2356" s="51"/>
      <c r="QIT2356" s="51"/>
      <c r="QIU2356" s="51"/>
      <c r="QIV2356" s="13"/>
      <c r="QIW2356" s="13"/>
      <c r="QIX2356" s="14"/>
      <c r="QIY2356" s="14"/>
      <c r="QIZ2356" s="41"/>
      <c r="QJA2356" s="44"/>
      <c r="QJB2356" s="51"/>
      <c r="QJC2356" s="51"/>
      <c r="QJD2356" s="51"/>
      <c r="QJE2356" s="13"/>
      <c r="QJF2356" s="13"/>
      <c r="QJG2356" s="14"/>
      <c r="QJH2356" s="14"/>
      <c r="QJI2356" s="41"/>
      <c r="QJJ2356" s="44"/>
      <c r="QJK2356" s="51"/>
      <c r="QJL2356" s="51"/>
      <c r="QJM2356" s="51"/>
      <c r="QJN2356" s="13"/>
      <c r="QJO2356" s="13"/>
      <c r="QJP2356" s="14"/>
      <c r="QJQ2356" s="14"/>
      <c r="QJR2356" s="41"/>
      <c r="QJS2356" s="44"/>
      <c r="QJT2356" s="51"/>
      <c r="QJU2356" s="51"/>
      <c r="QJV2356" s="51"/>
      <c r="QJW2356" s="13"/>
      <c r="QJX2356" s="13"/>
      <c r="QJY2356" s="14"/>
      <c r="QJZ2356" s="14"/>
      <c r="QKA2356" s="41"/>
      <c r="QKB2356" s="44"/>
      <c r="QKC2356" s="51"/>
      <c r="QKD2356" s="51"/>
      <c r="QKE2356" s="51"/>
      <c r="QKF2356" s="13"/>
      <c r="QKG2356" s="13"/>
      <c r="QKH2356" s="14"/>
      <c r="QKI2356" s="14"/>
      <c r="QKJ2356" s="41"/>
      <c r="QKK2356" s="44"/>
      <c r="QKL2356" s="51"/>
      <c r="QKM2356" s="51"/>
      <c r="QKN2356" s="51"/>
      <c r="QKO2356" s="13"/>
      <c r="QKP2356" s="13"/>
      <c r="QKQ2356" s="14"/>
      <c r="QKR2356" s="14"/>
      <c r="QKS2356" s="41"/>
      <c r="QKT2356" s="44"/>
      <c r="QKU2356" s="51"/>
      <c r="QKV2356" s="51"/>
      <c r="QKW2356" s="51"/>
      <c r="QKX2356" s="13"/>
      <c r="QKY2356" s="13"/>
      <c r="QKZ2356" s="14"/>
      <c r="QLA2356" s="14"/>
      <c r="QLB2356" s="41"/>
      <c r="QLC2356" s="44"/>
      <c r="QLD2356" s="51"/>
      <c r="QLE2356" s="51"/>
      <c r="QLF2356" s="51"/>
      <c r="QLG2356" s="13"/>
      <c r="QLH2356" s="13"/>
      <c r="QLI2356" s="14"/>
      <c r="QLJ2356" s="14"/>
      <c r="QLK2356" s="41"/>
      <c r="QLL2356" s="44"/>
      <c r="QLM2356" s="51"/>
      <c r="QLN2356" s="51"/>
      <c r="QLO2356" s="51"/>
      <c r="QLP2356" s="13"/>
      <c r="QLQ2356" s="13"/>
      <c r="QLR2356" s="14"/>
      <c r="QLS2356" s="14"/>
      <c r="QLT2356" s="41"/>
      <c r="QLU2356" s="44"/>
      <c r="QLV2356" s="51"/>
      <c r="QLW2356" s="51"/>
      <c r="QLX2356" s="51"/>
      <c r="QLY2356" s="13"/>
      <c r="QLZ2356" s="13"/>
      <c r="QMA2356" s="14"/>
      <c r="QMB2356" s="14"/>
      <c r="QMC2356" s="41"/>
      <c r="QMD2356" s="44"/>
      <c r="QME2356" s="51"/>
      <c r="QMF2356" s="51"/>
      <c r="QMG2356" s="51"/>
      <c r="QMH2356" s="13"/>
      <c r="QMI2356" s="13"/>
      <c r="QMJ2356" s="14"/>
      <c r="QMK2356" s="14"/>
      <c r="QML2356" s="41"/>
      <c r="QMM2356" s="44"/>
      <c r="QMN2356" s="51"/>
      <c r="QMO2356" s="51"/>
      <c r="QMP2356" s="51"/>
      <c r="QMQ2356" s="13"/>
      <c r="QMR2356" s="13"/>
      <c r="QMS2356" s="14"/>
      <c r="QMT2356" s="14"/>
      <c r="QMU2356" s="41"/>
      <c r="QMV2356" s="44"/>
      <c r="QMW2356" s="51"/>
      <c r="QMX2356" s="51"/>
      <c r="QMY2356" s="51"/>
      <c r="QMZ2356" s="13"/>
      <c r="QNA2356" s="13"/>
      <c r="QNB2356" s="14"/>
      <c r="QNC2356" s="14"/>
      <c r="QND2356" s="41"/>
      <c r="QNE2356" s="44"/>
      <c r="QNF2356" s="51"/>
      <c r="QNG2356" s="51"/>
      <c r="QNH2356" s="51"/>
      <c r="QNI2356" s="13"/>
      <c r="QNJ2356" s="13"/>
      <c r="QNK2356" s="14"/>
      <c r="QNL2356" s="14"/>
      <c r="QNM2356" s="41"/>
      <c r="QNN2356" s="44"/>
      <c r="QNO2356" s="51"/>
      <c r="QNP2356" s="51"/>
      <c r="QNQ2356" s="51"/>
      <c r="QNR2356" s="13"/>
      <c r="QNS2356" s="13"/>
      <c r="QNT2356" s="14"/>
      <c r="QNU2356" s="14"/>
      <c r="QNV2356" s="41"/>
      <c r="QNW2356" s="44"/>
      <c r="QNX2356" s="51"/>
      <c r="QNY2356" s="51"/>
      <c r="QNZ2356" s="51"/>
      <c r="QOA2356" s="13"/>
      <c r="QOB2356" s="13"/>
      <c r="QOC2356" s="14"/>
      <c r="QOD2356" s="14"/>
      <c r="QOE2356" s="41"/>
      <c r="QOF2356" s="44"/>
      <c r="QOG2356" s="51"/>
      <c r="QOH2356" s="51"/>
      <c r="QOI2356" s="51"/>
      <c r="QOJ2356" s="13"/>
      <c r="QOK2356" s="13"/>
      <c r="QOL2356" s="14"/>
      <c r="QOM2356" s="14"/>
      <c r="QON2356" s="41"/>
      <c r="QOO2356" s="44"/>
      <c r="QOP2356" s="51"/>
      <c r="QOQ2356" s="51"/>
      <c r="QOR2356" s="51"/>
      <c r="QOS2356" s="13"/>
      <c r="QOT2356" s="13"/>
      <c r="QOU2356" s="14"/>
      <c r="QOV2356" s="14"/>
      <c r="QOW2356" s="41"/>
      <c r="QOX2356" s="44"/>
      <c r="QOY2356" s="51"/>
      <c r="QOZ2356" s="51"/>
      <c r="QPA2356" s="51"/>
      <c r="QPB2356" s="13"/>
      <c r="QPC2356" s="13"/>
      <c r="QPD2356" s="14"/>
      <c r="QPE2356" s="14"/>
      <c r="QPF2356" s="41"/>
      <c r="QPG2356" s="44"/>
      <c r="QPH2356" s="51"/>
      <c r="QPI2356" s="51"/>
      <c r="QPJ2356" s="51"/>
      <c r="QPK2356" s="13"/>
      <c r="QPL2356" s="13"/>
      <c r="QPM2356" s="14"/>
      <c r="QPN2356" s="14"/>
      <c r="QPO2356" s="41"/>
      <c r="QPP2356" s="44"/>
      <c r="QPQ2356" s="51"/>
      <c r="QPR2356" s="51"/>
      <c r="QPS2356" s="51"/>
      <c r="QPT2356" s="13"/>
      <c r="QPU2356" s="13"/>
      <c r="QPV2356" s="14"/>
      <c r="QPW2356" s="14"/>
      <c r="QPX2356" s="41"/>
      <c r="QPY2356" s="44"/>
      <c r="QPZ2356" s="51"/>
      <c r="QQA2356" s="51"/>
      <c r="QQB2356" s="51"/>
      <c r="QQC2356" s="13"/>
      <c r="QQD2356" s="13"/>
      <c r="QQE2356" s="14"/>
      <c r="QQF2356" s="14"/>
      <c r="QQG2356" s="41"/>
      <c r="QQH2356" s="44"/>
      <c r="QQI2356" s="51"/>
      <c r="QQJ2356" s="51"/>
      <c r="QQK2356" s="51"/>
      <c r="QQL2356" s="13"/>
      <c r="QQM2356" s="13"/>
      <c r="QQN2356" s="14"/>
      <c r="QQO2356" s="14"/>
      <c r="QQP2356" s="41"/>
      <c r="QQQ2356" s="44"/>
      <c r="QQR2356" s="51"/>
      <c r="QQS2356" s="51"/>
      <c r="QQT2356" s="51"/>
      <c r="QQU2356" s="13"/>
      <c r="QQV2356" s="13"/>
      <c r="QQW2356" s="14"/>
      <c r="QQX2356" s="14"/>
      <c r="QQY2356" s="41"/>
      <c r="QQZ2356" s="44"/>
      <c r="QRA2356" s="51"/>
      <c r="QRB2356" s="51"/>
      <c r="QRC2356" s="51"/>
      <c r="QRD2356" s="13"/>
      <c r="QRE2356" s="13"/>
      <c r="QRF2356" s="14"/>
      <c r="QRG2356" s="14"/>
      <c r="QRH2356" s="41"/>
      <c r="QRI2356" s="44"/>
      <c r="QRJ2356" s="51"/>
      <c r="QRK2356" s="51"/>
      <c r="QRL2356" s="51"/>
      <c r="QRM2356" s="13"/>
      <c r="QRN2356" s="13"/>
      <c r="QRO2356" s="14"/>
      <c r="QRP2356" s="14"/>
      <c r="QRQ2356" s="41"/>
      <c r="QRR2356" s="44"/>
      <c r="QRS2356" s="51"/>
      <c r="QRT2356" s="51"/>
      <c r="QRU2356" s="51"/>
      <c r="QRV2356" s="13"/>
      <c r="QRW2356" s="13"/>
      <c r="QRX2356" s="14"/>
      <c r="QRY2356" s="14"/>
      <c r="QRZ2356" s="41"/>
      <c r="QSA2356" s="44"/>
      <c r="QSB2356" s="51"/>
      <c r="QSC2356" s="51"/>
      <c r="QSD2356" s="51"/>
      <c r="QSE2356" s="13"/>
      <c r="QSF2356" s="13"/>
      <c r="QSG2356" s="14"/>
      <c r="QSH2356" s="14"/>
      <c r="QSI2356" s="41"/>
      <c r="QSJ2356" s="44"/>
      <c r="QSK2356" s="51"/>
      <c r="QSL2356" s="51"/>
      <c r="QSM2356" s="51"/>
      <c r="QSN2356" s="13"/>
      <c r="QSO2356" s="13"/>
      <c r="QSP2356" s="14"/>
      <c r="QSQ2356" s="14"/>
      <c r="QSR2356" s="41"/>
      <c r="QSS2356" s="44"/>
      <c r="QST2356" s="51"/>
      <c r="QSU2356" s="51"/>
      <c r="QSV2356" s="51"/>
      <c r="QSW2356" s="13"/>
      <c r="QSX2356" s="13"/>
      <c r="QSY2356" s="14"/>
      <c r="QSZ2356" s="14"/>
      <c r="QTA2356" s="41"/>
      <c r="QTB2356" s="44"/>
      <c r="QTC2356" s="51"/>
      <c r="QTD2356" s="51"/>
      <c r="QTE2356" s="51"/>
      <c r="QTF2356" s="13"/>
      <c r="QTG2356" s="13"/>
      <c r="QTH2356" s="14"/>
      <c r="QTI2356" s="14"/>
      <c r="QTJ2356" s="41"/>
      <c r="QTK2356" s="44"/>
      <c r="QTL2356" s="51"/>
      <c r="QTM2356" s="51"/>
      <c r="QTN2356" s="51"/>
      <c r="QTO2356" s="13"/>
      <c r="QTP2356" s="13"/>
      <c r="QTQ2356" s="14"/>
      <c r="QTR2356" s="14"/>
      <c r="QTS2356" s="41"/>
      <c r="QTT2356" s="44"/>
      <c r="QTU2356" s="51"/>
      <c r="QTV2356" s="51"/>
      <c r="QTW2356" s="51"/>
      <c r="QTX2356" s="13"/>
      <c r="QTY2356" s="13"/>
      <c r="QTZ2356" s="14"/>
      <c r="QUA2356" s="14"/>
      <c r="QUB2356" s="41"/>
      <c r="QUC2356" s="44"/>
      <c r="QUD2356" s="51"/>
      <c r="QUE2356" s="51"/>
      <c r="QUF2356" s="51"/>
      <c r="QUG2356" s="13"/>
      <c r="QUH2356" s="13"/>
      <c r="QUI2356" s="14"/>
      <c r="QUJ2356" s="14"/>
      <c r="QUK2356" s="41"/>
      <c r="QUL2356" s="44"/>
      <c r="QUM2356" s="51"/>
      <c r="QUN2356" s="51"/>
      <c r="QUO2356" s="51"/>
      <c r="QUP2356" s="13"/>
      <c r="QUQ2356" s="13"/>
      <c r="QUR2356" s="14"/>
      <c r="QUS2356" s="14"/>
      <c r="QUT2356" s="41"/>
      <c r="QUU2356" s="44"/>
      <c r="QUV2356" s="51"/>
      <c r="QUW2356" s="51"/>
      <c r="QUX2356" s="51"/>
      <c r="QUY2356" s="13"/>
      <c r="QUZ2356" s="13"/>
      <c r="QVA2356" s="14"/>
      <c r="QVB2356" s="14"/>
      <c r="QVC2356" s="41"/>
      <c r="QVD2356" s="44"/>
      <c r="QVE2356" s="51"/>
      <c r="QVF2356" s="51"/>
      <c r="QVG2356" s="51"/>
      <c r="QVH2356" s="13"/>
      <c r="QVI2356" s="13"/>
      <c r="QVJ2356" s="14"/>
      <c r="QVK2356" s="14"/>
      <c r="QVL2356" s="41"/>
      <c r="QVM2356" s="44"/>
      <c r="QVN2356" s="51"/>
      <c r="QVO2356" s="51"/>
      <c r="QVP2356" s="51"/>
      <c r="QVQ2356" s="13"/>
      <c r="QVR2356" s="13"/>
      <c r="QVS2356" s="14"/>
      <c r="QVT2356" s="14"/>
      <c r="QVU2356" s="41"/>
      <c r="QVV2356" s="44"/>
      <c r="QVW2356" s="51"/>
      <c r="QVX2356" s="51"/>
      <c r="QVY2356" s="51"/>
      <c r="QVZ2356" s="13"/>
      <c r="QWA2356" s="13"/>
      <c r="QWB2356" s="14"/>
      <c r="QWC2356" s="14"/>
      <c r="QWD2356" s="41"/>
      <c r="QWE2356" s="44"/>
      <c r="QWF2356" s="51"/>
      <c r="QWG2356" s="51"/>
      <c r="QWH2356" s="51"/>
      <c r="QWI2356" s="13"/>
      <c r="QWJ2356" s="13"/>
      <c r="QWK2356" s="14"/>
      <c r="QWL2356" s="14"/>
      <c r="QWM2356" s="41"/>
      <c r="QWN2356" s="44"/>
      <c r="QWO2356" s="51"/>
      <c r="QWP2356" s="51"/>
      <c r="QWQ2356" s="51"/>
      <c r="QWR2356" s="13"/>
      <c r="QWS2356" s="13"/>
      <c r="QWT2356" s="14"/>
      <c r="QWU2356" s="14"/>
      <c r="QWV2356" s="41"/>
      <c r="QWW2356" s="44"/>
      <c r="QWX2356" s="51"/>
      <c r="QWY2356" s="51"/>
      <c r="QWZ2356" s="51"/>
      <c r="QXA2356" s="13"/>
      <c r="QXB2356" s="13"/>
      <c r="QXC2356" s="14"/>
      <c r="QXD2356" s="14"/>
      <c r="QXE2356" s="41"/>
      <c r="QXF2356" s="44"/>
      <c r="QXG2356" s="51"/>
      <c r="QXH2356" s="51"/>
      <c r="QXI2356" s="51"/>
      <c r="QXJ2356" s="13"/>
      <c r="QXK2356" s="13"/>
      <c r="QXL2356" s="14"/>
      <c r="QXM2356" s="14"/>
      <c r="QXN2356" s="41"/>
      <c r="QXO2356" s="44"/>
      <c r="QXP2356" s="51"/>
      <c r="QXQ2356" s="51"/>
      <c r="QXR2356" s="51"/>
      <c r="QXS2356" s="13"/>
      <c r="QXT2356" s="13"/>
      <c r="QXU2356" s="14"/>
      <c r="QXV2356" s="14"/>
      <c r="QXW2356" s="41"/>
      <c r="QXX2356" s="44"/>
      <c r="QXY2356" s="51"/>
      <c r="QXZ2356" s="51"/>
      <c r="QYA2356" s="51"/>
      <c r="QYB2356" s="13"/>
      <c r="QYC2356" s="13"/>
      <c r="QYD2356" s="14"/>
      <c r="QYE2356" s="14"/>
      <c r="QYF2356" s="41"/>
      <c r="QYG2356" s="44"/>
      <c r="QYH2356" s="51"/>
      <c r="QYI2356" s="51"/>
      <c r="QYJ2356" s="51"/>
      <c r="QYK2356" s="13"/>
      <c r="QYL2356" s="13"/>
      <c r="QYM2356" s="14"/>
      <c r="QYN2356" s="14"/>
      <c r="QYO2356" s="41"/>
      <c r="QYP2356" s="44"/>
      <c r="QYQ2356" s="51"/>
      <c r="QYR2356" s="51"/>
      <c r="QYS2356" s="51"/>
      <c r="QYT2356" s="13"/>
      <c r="QYU2356" s="13"/>
      <c r="QYV2356" s="14"/>
      <c r="QYW2356" s="14"/>
      <c r="QYX2356" s="41"/>
      <c r="QYY2356" s="44"/>
      <c r="QYZ2356" s="51"/>
      <c r="QZA2356" s="51"/>
      <c r="QZB2356" s="51"/>
      <c r="QZC2356" s="13"/>
      <c r="QZD2356" s="13"/>
      <c r="QZE2356" s="14"/>
      <c r="QZF2356" s="14"/>
      <c r="QZG2356" s="41"/>
      <c r="QZH2356" s="44"/>
      <c r="QZI2356" s="51"/>
      <c r="QZJ2356" s="51"/>
      <c r="QZK2356" s="51"/>
      <c r="QZL2356" s="13"/>
      <c r="QZM2356" s="13"/>
      <c r="QZN2356" s="14"/>
      <c r="QZO2356" s="14"/>
      <c r="QZP2356" s="41"/>
      <c r="QZQ2356" s="44"/>
      <c r="QZR2356" s="51"/>
      <c r="QZS2356" s="51"/>
      <c r="QZT2356" s="51"/>
      <c r="QZU2356" s="13"/>
      <c r="QZV2356" s="13"/>
      <c r="QZW2356" s="14"/>
      <c r="QZX2356" s="14"/>
      <c r="QZY2356" s="41"/>
      <c r="QZZ2356" s="44"/>
      <c r="RAA2356" s="51"/>
      <c r="RAB2356" s="51"/>
      <c r="RAC2356" s="51"/>
      <c r="RAD2356" s="13"/>
      <c r="RAE2356" s="13"/>
      <c r="RAF2356" s="14"/>
      <c r="RAG2356" s="14"/>
      <c r="RAH2356" s="41"/>
      <c r="RAI2356" s="44"/>
      <c r="RAJ2356" s="51"/>
      <c r="RAK2356" s="51"/>
      <c r="RAL2356" s="51"/>
      <c r="RAM2356" s="13"/>
      <c r="RAN2356" s="13"/>
      <c r="RAO2356" s="14"/>
      <c r="RAP2356" s="14"/>
      <c r="RAQ2356" s="41"/>
      <c r="RAR2356" s="44"/>
      <c r="RAS2356" s="51"/>
      <c r="RAT2356" s="51"/>
      <c r="RAU2356" s="51"/>
      <c r="RAV2356" s="13"/>
      <c r="RAW2356" s="13"/>
      <c r="RAX2356" s="14"/>
      <c r="RAY2356" s="14"/>
      <c r="RAZ2356" s="41"/>
      <c r="RBA2356" s="44"/>
      <c r="RBB2356" s="51"/>
      <c r="RBC2356" s="51"/>
      <c r="RBD2356" s="51"/>
      <c r="RBE2356" s="13"/>
      <c r="RBF2356" s="13"/>
      <c r="RBG2356" s="14"/>
      <c r="RBH2356" s="14"/>
      <c r="RBI2356" s="41"/>
      <c r="RBJ2356" s="44"/>
      <c r="RBK2356" s="51"/>
      <c r="RBL2356" s="51"/>
      <c r="RBM2356" s="51"/>
      <c r="RBN2356" s="13"/>
      <c r="RBO2356" s="13"/>
      <c r="RBP2356" s="14"/>
      <c r="RBQ2356" s="14"/>
      <c r="RBR2356" s="41"/>
      <c r="RBS2356" s="44"/>
      <c r="RBT2356" s="51"/>
      <c r="RBU2356" s="51"/>
      <c r="RBV2356" s="51"/>
      <c r="RBW2356" s="13"/>
      <c r="RBX2356" s="13"/>
      <c r="RBY2356" s="14"/>
      <c r="RBZ2356" s="14"/>
      <c r="RCA2356" s="41"/>
      <c r="RCB2356" s="44"/>
      <c r="RCC2356" s="51"/>
      <c r="RCD2356" s="51"/>
      <c r="RCE2356" s="51"/>
      <c r="RCF2356" s="13"/>
      <c r="RCG2356" s="13"/>
      <c r="RCH2356" s="14"/>
      <c r="RCI2356" s="14"/>
      <c r="RCJ2356" s="41"/>
      <c r="RCK2356" s="44"/>
      <c r="RCL2356" s="51"/>
      <c r="RCM2356" s="51"/>
      <c r="RCN2356" s="51"/>
      <c r="RCO2356" s="13"/>
      <c r="RCP2356" s="13"/>
      <c r="RCQ2356" s="14"/>
      <c r="RCR2356" s="14"/>
      <c r="RCS2356" s="41"/>
      <c r="RCT2356" s="44"/>
      <c r="RCU2356" s="51"/>
      <c r="RCV2356" s="51"/>
      <c r="RCW2356" s="51"/>
      <c r="RCX2356" s="13"/>
      <c r="RCY2356" s="13"/>
      <c r="RCZ2356" s="14"/>
      <c r="RDA2356" s="14"/>
      <c r="RDB2356" s="41"/>
      <c r="RDC2356" s="44"/>
      <c r="RDD2356" s="51"/>
      <c r="RDE2356" s="51"/>
      <c r="RDF2356" s="51"/>
      <c r="RDG2356" s="13"/>
      <c r="RDH2356" s="13"/>
      <c r="RDI2356" s="14"/>
      <c r="RDJ2356" s="14"/>
      <c r="RDK2356" s="41"/>
      <c r="RDL2356" s="44"/>
      <c r="RDM2356" s="51"/>
      <c r="RDN2356" s="51"/>
      <c r="RDO2356" s="51"/>
      <c r="RDP2356" s="13"/>
      <c r="RDQ2356" s="13"/>
      <c r="RDR2356" s="14"/>
      <c r="RDS2356" s="14"/>
      <c r="RDT2356" s="41"/>
      <c r="RDU2356" s="44"/>
      <c r="RDV2356" s="51"/>
      <c r="RDW2356" s="51"/>
      <c r="RDX2356" s="51"/>
      <c r="RDY2356" s="13"/>
      <c r="RDZ2356" s="13"/>
      <c r="REA2356" s="14"/>
      <c r="REB2356" s="14"/>
      <c r="REC2356" s="41"/>
      <c r="RED2356" s="44"/>
      <c r="REE2356" s="51"/>
      <c r="REF2356" s="51"/>
      <c r="REG2356" s="51"/>
      <c r="REH2356" s="13"/>
      <c r="REI2356" s="13"/>
      <c r="REJ2356" s="14"/>
      <c r="REK2356" s="14"/>
      <c r="REL2356" s="41"/>
      <c r="REM2356" s="44"/>
      <c r="REN2356" s="51"/>
      <c r="REO2356" s="51"/>
      <c r="REP2356" s="51"/>
      <c r="REQ2356" s="13"/>
      <c r="RER2356" s="13"/>
      <c r="RES2356" s="14"/>
      <c r="RET2356" s="14"/>
      <c r="REU2356" s="41"/>
      <c r="REV2356" s="44"/>
      <c r="REW2356" s="51"/>
      <c r="REX2356" s="51"/>
      <c r="REY2356" s="51"/>
      <c r="REZ2356" s="13"/>
      <c r="RFA2356" s="13"/>
      <c r="RFB2356" s="14"/>
      <c r="RFC2356" s="14"/>
      <c r="RFD2356" s="41"/>
      <c r="RFE2356" s="44"/>
      <c r="RFF2356" s="51"/>
      <c r="RFG2356" s="51"/>
      <c r="RFH2356" s="51"/>
      <c r="RFI2356" s="13"/>
      <c r="RFJ2356" s="13"/>
      <c r="RFK2356" s="14"/>
      <c r="RFL2356" s="14"/>
      <c r="RFM2356" s="41"/>
      <c r="RFN2356" s="44"/>
      <c r="RFO2356" s="51"/>
      <c r="RFP2356" s="51"/>
      <c r="RFQ2356" s="51"/>
      <c r="RFR2356" s="13"/>
      <c r="RFS2356" s="13"/>
      <c r="RFT2356" s="14"/>
      <c r="RFU2356" s="14"/>
      <c r="RFV2356" s="41"/>
      <c r="RFW2356" s="44"/>
      <c r="RFX2356" s="51"/>
      <c r="RFY2356" s="51"/>
      <c r="RFZ2356" s="51"/>
      <c r="RGA2356" s="13"/>
      <c r="RGB2356" s="13"/>
      <c r="RGC2356" s="14"/>
      <c r="RGD2356" s="14"/>
      <c r="RGE2356" s="41"/>
      <c r="RGF2356" s="44"/>
      <c r="RGG2356" s="51"/>
      <c r="RGH2356" s="51"/>
      <c r="RGI2356" s="51"/>
      <c r="RGJ2356" s="13"/>
      <c r="RGK2356" s="13"/>
      <c r="RGL2356" s="14"/>
      <c r="RGM2356" s="14"/>
      <c r="RGN2356" s="41"/>
      <c r="RGO2356" s="44"/>
      <c r="RGP2356" s="51"/>
      <c r="RGQ2356" s="51"/>
      <c r="RGR2356" s="51"/>
      <c r="RGS2356" s="13"/>
      <c r="RGT2356" s="13"/>
      <c r="RGU2356" s="14"/>
      <c r="RGV2356" s="14"/>
      <c r="RGW2356" s="41"/>
      <c r="RGX2356" s="44"/>
      <c r="RGY2356" s="51"/>
      <c r="RGZ2356" s="51"/>
      <c r="RHA2356" s="51"/>
      <c r="RHB2356" s="13"/>
      <c r="RHC2356" s="13"/>
      <c r="RHD2356" s="14"/>
      <c r="RHE2356" s="14"/>
      <c r="RHF2356" s="41"/>
      <c r="RHG2356" s="44"/>
      <c r="RHH2356" s="51"/>
      <c r="RHI2356" s="51"/>
      <c r="RHJ2356" s="51"/>
      <c r="RHK2356" s="13"/>
      <c r="RHL2356" s="13"/>
      <c r="RHM2356" s="14"/>
      <c r="RHN2356" s="14"/>
      <c r="RHO2356" s="41"/>
      <c r="RHP2356" s="44"/>
      <c r="RHQ2356" s="51"/>
      <c r="RHR2356" s="51"/>
      <c r="RHS2356" s="51"/>
      <c r="RHT2356" s="13"/>
      <c r="RHU2356" s="13"/>
      <c r="RHV2356" s="14"/>
      <c r="RHW2356" s="14"/>
      <c r="RHX2356" s="41"/>
      <c r="RHY2356" s="44"/>
      <c r="RHZ2356" s="51"/>
      <c r="RIA2356" s="51"/>
      <c r="RIB2356" s="51"/>
      <c r="RIC2356" s="13"/>
      <c r="RID2356" s="13"/>
      <c r="RIE2356" s="14"/>
      <c r="RIF2356" s="14"/>
      <c r="RIG2356" s="41"/>
      <c r="RIH2356" s="44"/>
      <c r="RII2356" s="51"/>
      <c r="RIJ2356" s="51"/>
      <c r="RIK2356" s="51"/>
      <c r="RIL2356" s="13"/>
      <c r="RIM2356" s="13"/>
      <c r="RIN2356" s="14"/>
      <c r="RIO2356" s="14"/>
      <c r="RIP2356" s="41"/>
      <c r="RIQ2356" s="44"/>
      <c r="RIR2356" s="51"/>
      <c r="RIS2356" s="51"/>
      <c r="RIT2356" s="51"/>
      <c r="RIU2356" s="13"/>
      <c r="RIV2356" s="13"/>
      <c r="RIW2356" s="14"/>
      <c r="RIX2356" s="14"/>
      <c r="RIY2356" s="41"/>
      <c r="RIZ2356" s="44"/>
      <c r="RJA2356" s="51"/>
      <c r="RJB2356" s="51"/>
      <c r="RJC2356" s="51"/>
      <c r="RJD2356" s="13"/>
      <c r="RJE2356" s="13"/>
      <c r="RJF2356" s="14"/>
      <c r="RJG2356" s="14"/>
      <c r="RJH2356" s="41"/>
      <c r="RJI2356" s="44"/>
      <c r="RJJ2356" s="51"/>
      <c r="RJK2356" s="51"/>
      <c r="RJL2356" s="51"/>
      <c r="RJM2356" s="13"/>
      <c r="RJN2356" s="13"/>
      <c r="RJO2356" s="14"/>
      <c r="RJP2356" s="14"/>
      <c r="RJQ2356" s="41"/>
      <c r="RJR2356" s="44"/>
      <c r="RJS2356" s="51"/>
      <c r="RJT2356" s="51"/>
      <c r="RJU2356" s="51"/>
      <c r="RJV2356" s="13"/>
      <c r="RJW2356" s="13"/>
      <c r="RJX2356" s="14"/>
      <c r="RJY2356" s="14"/>
      <c r="RJZ2356" s="41"/>
      <c r="RKA2356" s="44"/>
      <c r="RKB2356" s="51"/>
      <c r="RKC2356" s="51"/>
      <c r="RKD2356" s="51"/>
      <c r="RKE2356" s="13"/>
      <c r="RKF2356" s="13"/>
      <c r="RKG2356" s="14"/>
      <c r="RKH2356" s="14"/>
      <c r="RKI2356" s="41"/>
      <c r="RKJ2356" s="44"/>
      <c r="RKK2356" s="51"/>
      <c r="RKL2356" s="51"/>
      <c r="RKM2356" s="51"/>
      <c r="RKN2356" s="13"/>
      <c r="RKO2356" s="13"/>
      <c r="RKP2356" s="14"/>
      <c r="RKQ2356" s="14"/>
      <c r="RKR2356" s="41"/>
      <c r="RKS2356" s="44"/>
      <c r="RKT2356" s="51"/>
      <c r="RKU2356" s="51"/>
      <c r="RKV2356" s="51"/>
      <c r="RKW2356" s="13"/>
      <c r="RKX2356" s="13"/>
      <c r="RKY2356" s="14"/>
      <c r="RKZ2356" s="14"/>
      <c r="RLA2356" s="41"/>
      <c r="RLB2356" s="44"/>
      <c r="RLC2356" s="51"/>
      <c r="RLD2356" s="51"/>
      <c r="RLE2356" s="51"/>
      <c r="RLF2356" s="13"/>
      <c r="RLG2356" s="13"/>
      <c r="RLH2356" s="14"/>
      <c r="RLI2356" s="14"/>
      <c r="RLJ2356" s="41"/>
      <c r="RLK2356" s="44"/>
      <c r="RLL2356" s="51"/>
      <c r="RLM2356" s="51"/>
      <c r="RLN2356" s="51"/>
      <c r="RLO2356" s="13"/>
      <c r="RLP2356" s="13"/>
      <c r="RLQ2356" s="14"/>
      <c r="RLR2356" s="14"/>
      <c r="RLS2356" s="41"/>
      <c r="RLT2356" s="44"/>
      <c r="RLU2356" s="51"/>
      <c r="RLV2356" s="51"/>
      <c r="RLW2356" s="51"/>
      <c r="RLX2356" s="13"/>
      <c r="RLY2356" s="13"/>
      <c r="RLZ2356" s="14"/>
      <c r="RMA2356" s="14"/>
      <c r="RMB2356" s="41"/>
      <c r="RMC2356" s="44"/>
      <c r="RMD2356" s="51"/>
      <c r="RME2356" s="51"/>
      <c r="RMF2356" s="51"/>
      <c r="RMG2356" s="13"/>
      <c r="RMH2356" s="13"/>
      <c r="RMI2356" s="14"/>
      <c r="RMJ2356" s="14"/>
      <c r="RMK2356" s="41"/>
      <c r="RML2356" s="44"/>
      <c r="RMM2356" s="51"/>
      <c r="RMN2356" s="51"/>
      <c r="RMO2356" s="51"/>
      <c r="RMP2356" s="13"/>
      <c r="RMQ2356" s="13"/>
      <c r="RMR2356" s="14"/>
      <c r="RMS2356" s="14"/>
      <c r="RMT2356" s="41"/>
      <c r="RMU2356" s="44"/>
      <c r="RMV2356" s="51"/>
      <c r="RMW2356" s="51"/>
      <c r="RMX2356" s="51"/>
      <c r="RMY2356" s="13"/>
      <c r="RMZ2356" s="13"/>
      <c r="RNA2356" s="14"/>
      <c r="RNB2356" s="14"/>
      <c r="RNC2356" s="41"/>
      <c r="RND2356" s="44"/>
      <c r="RNE2356" s="51"/>
      <c r="RNF2356" s="51"/>
      <c r="RNG2356" s="51"/>
      <c r="RNH2356" s="13"/>
      <c r="RNI2356" s="13"/>
      <c r="RNJ2356" s="14"/>
      <c r="RNK2356" s="14"/>
      <c r="RNL2356" s="41"/>
      <c r="RNM2356" s="44"/>
      <c r="RNN2356" s="51"/>
      <c r="RNO2356" s="51"/>
      <c r="RNP2356" s="51"/>
      <c r="RNQ2356" s="13"/>
      <c r="RNR2356" s="13"/>
      <c r="RNS2356" s="14"/>
      <c r="RNT2356" s="14"/>
      <c r="RNU2356" s="41"/>
      <c r="RNV2356" s="44"/>
      <c r="RNW2356" s="51"/>
      <c r="RNX2356" s="51"/>
      <c r="RNY2356" s="51"/>
      <c r="RNZ2356" s="13"/>
      <c r="ROA2356" s="13"/>
      <c r="ROB2356" s="14"/>
      <c r="ROC2356" s="14"/>
      <c r="ROD2356" s="41"/>
      <c r="ROE2356" s="44"/>
      <c r="ROF2356" s="51"/>
      <c r="ROG2356" s="51"/>
      <c r="ROH2356" s="51"/>
      <c r="ROI2356" s="13"/>
      <c r="ROJ2356" s="13"/>
      <c r="ROK2356" s="14"/>
      <c r="ROL2356" s="14"/>
      <c r="ROM2356" s="41"/>
      <c r="RON2356" s="44"/>
      <c r="ROO2356" s="51"/>
      <c r="ROP2356" s="51"/>
      <c r="ROQ2356" s="51"/>
      <c r="ROR2356" s="13"/>
      <c r="ROS2356" s="13"/>
      <c r="ROT2356" s="14"/>
      <c r="ROU2356" s="14"/>
      <c r="ROV2356" s="41"/>
      <c r="ROW2356" s="44"/>
      <c r="ROX2356" s="51"/>
      <c r="ROY2356" s="51"/>
      <c r="ROZ2356" s="51"/>
      <c r="RPA2356" s="13"/>
      <c r="RPB2356" s="13"/>
      <c r="RPC2356" s="14"/>
      <c r="RPD2356" s="14"/>
      <c r="RPE2356" s="41"/>
      <c r="RPF2356" s="44"/>
      <c r="RPG2356" s="51"/>
      <c r="RPH2356" s="51"/>
      <c r="RPI2356" s="51"/>
      <c r="RPJ2356" s="13"/>
      <c r="RPK2356" s="13"/>
      <c r="RPL2356" s="14"/>
      <c r="RPM2356" s="14"/>
      <c r="RPN2356" s="41"/>
      <c r="RPO2356" s="44"/>
      <c r="RPP2356" s="51"/>
      <c r="RPQ2356" s="51"/>
      <c r="RPR2356" s="51"/>
      <c r="RPS2356" s="13"/>
      <c r="RPT2356" s="13"/>
      <c r="RPU2356" s="14"/>
      <c r="RPV2356" s="14"/>
      <c r="RPW2356" s="41"/>
      <c r="RPX2356" s="44"/>
      <c r="RPY2356" s="51"/>
      <c r="RPZ2356" s="51"/>
      <c r="RQA2356" s="51"/>
      <c r="RQB2356" s="13"/>
      <c r="RQC2356" s="13"/>
      <c r="RQD2356" s="14"/>
      <c r="RQE2356" s="14"/>
      <c r="RQF2356" s="41"/>
      <c r="RQG2356" s="44"/>
      <c r="RQH2356" s="51"/>
      <c r="RQI2356" s="51"/>
      <c r="RQJ2356" s="51"/>
      <c r="RQK2356" s="13"/>
      <c r="RQL2356" s="13"/>
      <c r="RQM2356" s="14"/>
      <c r="RQN2356" s="14"/>
      <c r="RQO2356" s="41"/>
      <c r="RQP2356" s="44"/>
      <c r="RQQ2356" s="51"/>
      <c r="RQR2356" s="51"/>
      <c r="RQS2356" s="51"/>
      <c r="RQT2356" s="13"/>
      <c r="RQU2356" s="13"/>
      <c r="RQV2356" s="14"/>
      <c r="RQW2356" s="14"/>
      <c r="RQX2356" s="41"/>
      <c r="RQY2356" s="44"/>
      <c r="RQZ2356" s="51"/>
      <c r="RRA2356" s="51"/>
      <c r="RRB2356" s="51"/>
      <c r="RRC2356" s="13"/>
      <c r="RRD2356" s="13"/>
      <c r="RRE2356" s="14"/>
      <c r="RRF2356" s="14"/>
      <c r="RRG2356" s="41"/>
      <c r="RRH2356" s="44"/>
      <c r="RRI2356" s="51"/>
      <c r="RRJ2356" s="51"/>
      <c r="RRK2356" s="51"/>
      <c r="RRL2356" s="13"/>
      <c r="RRM2356" s="13"/>
      <c r="RRN2356" s="14"/>
      <c r="RRO2356" s="14"/>
      <c r="RRP2356" s="41"/>
      <c r="RRQ2356" s="44"/>
      <c r="RRR2356" s="51"/>
      <c r="RRS2356" s="51"/>
      <c r="RRT2356" s="51"/>
      <c r="RRU2356" s="13"/>
      <c r="RRV2356" s="13"/>
      <c r="RRW2356" s="14"/>
      <c r="RRX2356" s="14"/>
      <c r="RRY2356" s="41"/>
      <c r="RRZ2356" s="44"/>
      <c r="RSA2356" s="51"/>
      <c r="RSB2356" s="51"/>
      <c r="RSC2356" s="51"/>
      <c r="RSD2356" s="13"/>
      <c r="RSE2356" s="13"/>
      <c r="RSF2356" s="14"/>
      <c r="RSG2356" s="14"/>
      <c r="RSH2356" s="41"/>
      <c r="RSI2356" s="44"/>
      <c r="RSJ2356" s="51"/>
      <c r="RSK2356" s="51"/>
      <c r="RSL2356" s="51"/>
      <c r="RSM2356" s="13"/>
      <c r="RSN2356" s="13"/>
      <c r="RSO2356" s="14"/>
      <c r="RSP2356" s="14"/>
      <c r="RSQ2356" s="41"/>
      <c r="RSR2356" s="44"/>
      <c r="RSS2356" s="51"/>
      <c r="RST2356" s="51"/>
      <c r="RSU2356" s="51"/>
      <c r="RSV2356" s="13"/>
      <c r="RSW2356" s="13"/>
      <c r="RSX2356" s="14"/>
      <c r="RSY2356" s="14"/>
      <c r="RSZ2356" s="41"/>
      <c r="RTA2356" s="44"/>
      <c r="RTB2356" s="51"/>
      <c r="RTC2356" s="51"/>
      <c r="RTD2356" s="51"/>
      <c r="RTE2356" s="13"/>
      <c r="RTF2356" s="13"/>
      <c r="RTG2356" s="14"/>
      <c r="RTH2356" s="14"/>
      <c r="RTI2356" s="41"/>
      <c r="RTJ2356" s="44"/>
      <c r="RTK2356" s="51"/>
      <c r="RTL2356" s="51"/>
      <c r="RTM2356" s="51"/>
      <c r="RTN2356" s="13"/>
      <c r="RTO2356" s="13"/>
      <c r="RTP2356" s="14"/>
      <c r="RTQ2356" s="14"/>
      <c r="RTR2356" s="41"/>
      <c r="RTS2356" s="44"/>
      <c r="RTT2356" s="51"/>
      <c r="RTU2356" s="51"/>
      <c r="RTV2356" s="51"/>
      <c r="RTW2356" s="13"/>
      <c r="RTX2356" s="13"/>
      <c r="RTY2356" s="14"/>
      <c r="RTZ2356" s="14"/>
      <c r="RUA2356" s="41"/>
      <c r="RUB2356" s="44"/>
      <c r="RUC2356" s="51"/>
      <c r="RUD2356" s="51"/>
      <c r="RUE2356" s="51"/>
      <c r="RUF2356" s="13"/>
      <c r="RUG2356" s="13"/>
      <c r="RUH2356" s="14"/>
      <c r="RUI2356" s="14"/>
      <c r="RUJ2356" s="41"/>
      <c r="RUK2356" s="44"/>
      <c r="RUL2356" s="51"/>
      <c r="RUM2356" s="51"/>
      <c r="RUN2356" s="51"/>
      <c r="RUO2356" s="13"/>
      <c r="RUP2356" s="13"/>
      <c r="RUQ2356" s="14"/>
      <c r="RUR2356" s="14"/>
      <c r="RUS2356" s="41"/>
      <c r="RUT2356" s="44"/>
      <c r="RUU2356" s="51"/>
      <c r="RUV2356" s="51"/>
      <c r="RUW2356" s="51"/>
      <c r="RUX2356" s="13"/>
      <c r="RUY2356" s="13"/>
      <c r="RUZ2356" s="14"/>
      <c r="RVA2356" s="14"/>
      <c r="RVB2356" s="41"/>
      <c r="RVC2356" s="44"/>
      <c r="RVD2356" s="51"/>
      <c r="RVE2356" s="51"/>
      <c r="RVF2356" s="51"/>
      <c r="RVG2356" s="13"/>
      <c r="RVH2356" s="13"/>
      <c r="RVI2356" s="14"/>
      <c r="RVJ2356" s="14"/>
      <c r="RVK2356" s="41"/>
      <c r="RVL2356" s="44"/>
      <c r="RVM2356" s="51"/>
      <c r="RVN2356" s="51"/>
      <c r="RVO2356" s="51"/>
      <c r="RVP2356" s="13"/>
      <c r="RVQ2356" s="13"/>
      <c r="RVR2356" s="14"/>
      <c r="RVS2356" s="14"/>
      <c r="RVT2356" s="41"/>
      <c r="RVU2356" s="44"/>
      <c r="RVV2356" s="51"/>
      <c r="RVW2356" s="51"/>
      <c r="RVX2356" s="51"/>
      <c r="RVY2356" s="13"/>
      <c r="RVZ2356" s="13"/>
      <c r="RWA2356" s="14"/>
      <c r="RWB2356" s="14"/>
      <c r="RWC2356" s="41"/>
      <c r="RWD2356" s="44"/>
      <c r="RWE2356" s="51"/>
      <c r="RWF2356" s="51"/>
      <c r="RWG2356" s="51"/>
      <c r="RWH2356" s="13"/>
      <c r="RWI2356" s="13"/>
      <c r="RWJ2356" s="14"/>
      <c r="RWK2356" s="14"/>
      <c r="RWL2356" s="41"/>
      <c r="RWM2356" s="44"/>
      <c r="RWN2356" s="51"/>
      <c r="RWO2356" s="51"/>
      <c r="RWP2356" s="51"/>
      <c r="RWQ2356" s="13"/>
      <c r="RWR2356" s="13"/>
      <c r="RWS2356" s="14"/>
      <c r="RWT2356" s="14"/>
      <c r="RWU2356" s="41"/>
      <c r="RWV2356" s="44"/>
      <c r="RWW2356" s="51"/>
      <c r="RWX2356" s="51"/>
      <c r="RWY2356" s="51"/>
      <c r="RWZ2356" s="13"/>
      <c r="RXA2356" s="13"/>
      <c r="RXB2356" s="14"/>
      <c r="RXC2356" s="14"/>
      <c r="RXD2356" s="41"/>
      <c r="RXE2356" s="44"/>
      <c r="RXF2356" s="51"/>
      <c r="RXG2356" s="51"/>
      <c r="RXH2356" s="51"/>
      <c r="RXI2356" s="13"/>
      <c r="RXJ2356" s="13"/>
      <c r="RXK2356" s="14"/>
      <c r="RXL2356" s="14"/>
      <c r="RXM2356" s="41"/>
      <c r="RXN2356" s="44"/>
      <c r="RXO2356" s="51"/>
      <c r="RXP2356" s="51"/>
      <c r="RXQ2356" s="51"/>
      <c r="RXR2356" s="13"/>
      <c r="RXS2356" s="13"/>
      <c r="RXT2356" s="14"/>
      <c r="RXU2356" s="14"/>
      <c r="RXV2356" s="41"/>
      <c r="RXW2356" s="44"/>
      <c r="RXX2356" s="51"/>
      <c r="RXY2356" s="51"/>
      <c r="RXZ2356" s="51"/>
      <c r="RYA2356" s="13"/>
      <c r="RYB2356" s="13"/>
      <c r="RYC2356" s="14"/>
      <c r="RYD2356" s="14"/>
      <c r="RYE2356" s="41"/>
      <c r="RYF2356" s="44"/>
      <c r="RYG2356" s="51"/>
      <c r="RYH2356" s="51"/>
      <c r="RYI2356" s="51"/>
      <c r="RYJ2356" s="13"/>
      <c r="RYK2356" s="13"/>
      <c r="RYL2356" s="14"/>
      <c r="RYM2356" s="14"/>
      <c r="RYN2356" s="41"/>
      <c r="RYO2356" s="44"/>
      <c r="RYP2356" s="51"/>
      <c r="RYQ2356" s="51"/>
      <c r="RYR2356" s="51"/>
      <c r="RYS2356" s="13"/>
      <c r="RYT2356" s="13"/>
      <c r="RYU2356" s="14"/>
      <c r="RYV2356" s="14"/>
      <c r="RYW2356" s="41"/>
      <c r="RYX2356" s="44"/>
      <c r="RYY2356" s="51"/>
      <c r="RYZ2356" s="51"/>
      <c r="RZA2356" s="51"/>
      <c r="RZB2356" s="13"/>
      <c r="RZC2356" s="13"/>
      <c r="RZD2356" s="14"/>
      <c r="RZE2356" s="14"/>
      <c r="RZF2356" s="41"/>
      <c r="RZG2356" s="44"/>
      <c r="RZH2356" s="51"/>
      <c r="RZI2356" s="51"/>
      <c r="RZJ2356" s="51"/>
      <c r="RZK2356" s="13"/>
      <c r="RZL2356" s="13"/>
      <c r="RZM2356" s="14"/>
      <c r="RZN2356" s="14"/>
      <c r="RZO2356" s="41"/>
      <c r="RZP2356" s="44"/>
      <c r="RZQ2356" s="51"/>
      <c r="RZR2356" s="51"/>
      <c r="RZS2356" s="51"/>
      <c r="RZT2356" s="13"/>
      <c r="RZU2356" s="13"/>
      <c r="RZV2356" s="14"/>
      <c r="RZW2356" s="14"/>
      <c r="RZX2356" s="41"/>
      <c r="RZY2356" s="44"/>
      <c r="RZZ2356" s="51"/>
      <c r="SAA2356" s="51"/>
      <c r="SAB2356" s="51"/>
      <c r="SAC2356" s="13"/>
      <c r="SAD2356" s="13"/>
      <c r="SAE2356" s="14"/>
      <c r="SAF2356" s="14"/>
      <c r="SAG2356" s="41"/>
      <c r="SAH2356" s="44"/>
      <c r="SAI2356" s="51"/>
      <c r="SAJ2356" s="51"/>
      <c r="SAK2356" s="51"/>
      <c r="SAL2356" s="13"/>
      <c r="SAM2356" s="13"/>
      <c r="SAN2356" s="14"/>
      <c r="SAO2356" s="14"/>
      <c r="SAP2356" s="41"/>
      <c r="SAQ2356" s="44"/>
      <c r="SAR2356" s="51"/>
      <c r="SAS2356" s="51"/>
      <c r="SAT2356" s="51"/>
      <c r="SAU2356" s="13"/>
      <c r="SAV2356" s="13"/>
      <c r="SAW2356" s="14"/>
      <c r="SAX2356" s="14"/>
      <c r="SAY2356" s="41"/>
      <c r="SAZ2356" s="44"/>
      <c r="SBA2356" s="51"/>
      <c r="SBB2356" s="51"/>
      <c r="SBC2356" s="51"/>
      <c r="SBD2356" s="13"/>
      <c r="SBE2356" s="13"/>
      <c r="SBF2356" s="14"/>
      <c r="SBG2356" s="14"/>
      <c r="SBH2356" s="41"/>
      <c r="SBI2356" s="44"/>
      <c r="SBJ2356" s="51"/>
      <c r="SBK2356" s="51"/>
      <c r="SBL2356" s="51"/>
      <c r="SBM2356" s="13"/>
      <c r="SBN2356" s="13"/>
      <c r="SBO2356" s="14"/>
      <c r="SBP2356" s="14"/>
      <c r="SBQ2356" s="41"/>
      <c r="SBR2356" s="44"/>
      <c r="SBS2356" s="51"/>
      <c r="SBT2356" s="51"/>
      <c r="SBU2356" s="51"/>
      <c r="SBV2356" s="13"/>
      <c r="SBW2356" s="13"/>
      <c r="SBX2356" s="14"/>
      <c r="SBY2356" s="14"/>
      <c r="SBZ2356" s="41"/>
      <c r="SCA2356" s="44"/>
      <c r="SCB2356" s="51"/>
      <c r="SCC2356" s="51"/>
      <c r="SCD2356" s="51"/>
      <c r="SCE2356" s="13"/>
      <c r="SCF2356" s="13"/>
      <c r="SCG2356" s="14"/>
      <c r="SCH2356" s="14"/>
      <c r="SCI2356" s="41"/>
      <c r="SCJ2356" s="44"/>
      <c r="SCK2356" s="51"/>
      <c r="SCL2356" s="51"/>
      <c r="SCM2356" s="51"/>
      <c r="SCN2356" s="13"/>
      <c r="SCO2356" s="13"/>
      <c r="SCP2356" s="14"/>
      <c r="SCQ2356" s="14"/>
      <c r="SCR2356" s="41"/>
      <c r="SCS2356" s="44"/>
      <c r="SCT2356" s="51"/>
      <c r="SCU2356" s="51"/>
      <c r="SCV2356" s="51"/>
      <c r="SCW2356" s="13"/>
      <c r="SCX2356" s="13"/>
      <c r="SCY2356" s="14"/>
      <c r="SCZ2356" s="14"/>
      <c r="SDA2356" s="41"/>
      <c r="SDB2356" s="44"/>
      <c r="SDC2356" s="51"/>
      <c r="SDD2356" s="51"/>
      <c r="SDE2356" s="51"/>
      <c r="SDF2356" s="13"/>
      <c r="SDG2356" s="13"/>
      <c r="SDH2356" s="14"/>
      <c r="SDI2356" s="14"/>
      <c r="SDJ2356" s="41"/>
      <c r="SDK2356" s="44"/>
      <c r="SDL2356" s="51"/>
      <c r="SDM2356" s="51"/>
      <c r="SDN2356" s="51"/>
      <c r="SDO2356" s="13"/>
      <c r="SDP2356" s="13"/>
      <c r="SDQ2356" s="14"/>
      <c r="SDR2356" s="14"/>
      <c r="SDS2356" s="41"/>
      <c r="SDT2356" s="44"/>
      <c r="SDU2356" s="51"/>
      <c r="SDV2356" s="51"/>
      <c r="SDW2356" s="51"/>
      <c r="SDX2356" s="13"/>
      <c r="SDY2356" s="13"/>
      <c r="SDZ2356" s="14"/>
      <c r="SEA2356" s="14"/>
      <c r="SEB2356" s="41"/>
      <c r="SEC2356" s="44"/>
      <c r="SED2356" s="51"/>
      <c r="SEE2356" s="51"/>
      <c r="SEF2356" s="51"/>
      <c r="SEG2356" s="13"/>
      <c r="SEH2356" s="13"/>
      <c r="SEI2356" s="14"/>
      <c r="SEJ2356" s="14"/>
      <c r="SEK2356" s="41"/>
      <c r="SEL2356" s="44"/>
      <c r="SEM2356" s="51"/>
      <c r="SEN2356" s="51"/>
      <c r="SEO2356" s="51"/>
      <c r="SEP2356" s="13"/>
      <c r="SEQ2356" s="13"/>
      <c r="SER2356" s="14"/>
      <c r="SES2356" s="14"/>
      <c r="SET2356" s="41"/>
      <c r="SEU2356" s="44"/>
      <c r="SEV2356" s="51"/>
      <c r="SEW2356" s="51"/>
      <c r="SEX2356" s="51"/>
      <c r="SEY2356" s="13"/>
      <c r="SEZ2356" s="13"/>
      <c r="SFA2356" s="14"/>
      <c r="SFB2356" s="14"/>
      <c r="SFC2356" s="41"/>
      <c r="SFD2356" s="44"/>
      <c r="SFE2356" s="51"/>
      <c r="SFF2356" s="51"/>
      <c r="SFG2356" s="51"/>
      <c r="SFH2356" s="13"/>
      <c r="SFI2356" s="13"/>
      <c r="SFJ2356" s="14"/>
      <c r="SFK2356" s="14"/>
      <c r="SFL2356" s="41"/>
      <c r="SFM2356" s="44"/>
      <c r="SFN2356" s="51"/>
      <c r="SFO2356" s="51"/>
      <c r="SFP2356" s="51"/>
      <c r="SFQ2356" s="13"/>
      <c r="SFR2356" s="13"/>
      <c r="SFS2356" s="14"/>
      <c r="SFT2356" s="14"/>
      <c r="SFU2356" s="41"/>
      <c r="SFV2356" s="44"/>
      <c r="SFW2356" s="51"/>
      <c r="SFX2356" s="51"/>
      <c r="SFY2356" s="51"/>
      <c r="SFZ2356" s="13"/>
      <c r="SGA2356" s="13"/>
      <c r="SGB2356" s="14"/>
      <c r="SGC2356" s="14"/>
      <c r="SGD2356" s="41"/>
      <c r="SGE2356" s="44"/>
      <c r="SGF2356" s="51"/>
      <c r="SGG2356" s="51"/>
      <c r="SGH2356" s="51"/>
      <c r="SGI2356" s="13"/>
      <c r="SGJ2356" s="13"/>
      <c r="SGK2356" s="14"/>
      <c r="SGL2356" s="14"/>
      <c r="SGM2356" s="41"/>
      <c r="SGN2356" s="44"/>
      <c r="SGO2356" s="51"/>
      <c r="SGP2356" s="51"/>
      <c r="SGQ2356" s="51"/>
      <c r="SGR2356" s="13"/>
      <c r="SGS2356" s="13"/>
      <c r="SGT2356" s="14"/>
      <c r="SGU2356" s="14"/>
      <c r="SGV2356" s="41"/>
      <c r="SGW2356" s="44"/>
      <c r="SGX2356" s="51"/>
      <c r="SGY2356" s="51"/>
      <c r="SGZ2356" s="51"/>
      <c r="SHA2356" s="13"/>
      <c r="SHB2356" s="13"/>
      <c r="SHC2356" s="14"/>
      <c r="SHD2356" s="14"/>
      <c r="SHE2356" s="41"/>
      <c r="SHF2356" s="44"/>
      <c r="SHG2356" s="51"/>
      <c r="SHH2356" s="51"/>
      <c r="SHI2356" s="51"/>
      <c r="SHJ2356" s="13"/>
      <c r="SHK2356" s="13"/>
      <c r="SHL2356" s="14"/>
      <c r="SHM2356" s="14"/>
      <c r="SHN2356" s="41"/>
      <c r="SHO2356" s="44"/>
      <c r="SHP2356" s="51"/>
      <c r="SHQ2356" s="51"/>
      <c r="SHR2356" s="51"/>
      <c r="SHS2356" s="13"/>
      <c r="SHT2356" s="13"/>
      <c r="SHU2356" s="14"/>
      <c r="SHV2356" s="14"/>
      <c r="SHW2356" s="41"/>
      <c r="SHX2356" s="44"/>
      <c r="SHY2356" s="51"/>
      <c r="SHZ2356" s="51"/>
      <c r="SIA2356" s="51"/>
      <c r="SIB2356" s="13"/>
      <c r="SIC2356" s="13"/>
      <c r="SID2356" s="14"/>
      <c r="SIE2356" s="14"/>
      <c r="SIF2356" s="41"/>
      <c r="SIG2356" s="44"/>
      <c r="SIH2356" s="51"/>
      <c r="SII2356" s="51"/>
      <c r="SIJ2356" s="51"/>
      <c r="SIK2356" s="13"/>
      <c r="SIL2356" s="13"/>
      <c r="SIM2356" s="14"/>
      <c r="SIN2356" s="14"/>
      <c r="SIO2356" s="41"/>
      <c r="SIP2356" s="44"/>
      <c r="SIQ2356" s="51"/>
      <c r="SIR2356" s="51"/>
      <c r="SIS2356" s="51"/>
      <c r="SIT2356" s="13"/>
      <c r="SIU2356" s="13"/>
      <c r="SIV2356" s="14"/>
      <c r="SIW2356" s="14"/>
      <c r="SIX2356" s="41"/>
      <c r="SIY2356" s="44"/>
      <c r="SIZ2356" s="51"/>
      <c r="SJA2356" s="51"/>
      <c r="SJB2356" s="51"/>
      <c r="SJC2356" s="13"/>
      <c r="SJD2356" s="13"/>
      <c r="SJE2356" s="14"/>
      <c r="SJF2356" s="14"/>
      <c r="SJG2356" s="41"/>
      <c r="SJH2356" s="44"/>
      <c r="SJI2356" s="51"/>
      <c r="SJJ2356" s="51"/>
      <c r="SJK2356" s="51"/>
      <c r="SJL2356" s="13"/>
      <c r="SJM2356" s="13"/>
      <c r="SJN2356" s="14"/>
      <c r="SJO2356" s="14"/>
      <c r="SJP2356" s="41"/>
      <c r="SJQ2356" s="44"/>
      <c r="SJR2356" s="51"/>
      <c r="SJS2356" s="51"/>
      <c r="SJT2356" s="51"/>
      <c r="SJU2356" s="13"/>
      <c r="SJV2356" s="13"/>
      <c r="SJW2356" s="14"/>
      <c r="SJX2356" s="14"/>
      <c r="SJY2356" s="41"/>
      <c r="SJZ2356" s="44"/>
      <c r="SKA2356" s="51"/>
      <c r="SKB2356" s="51"/>
      <c r="SKC2356" s="51"/>
      <c r="SKD2356" s="13"/>
      <c r="SKE2356" s="13"/>
      <c r="SKF2356" s="14"/>
      <c r="SKG2356" s="14"/>
      <c r="SKH2356" s="41"/>
      <c r="SKI2356" s="44"/>
      <c r="SKJ2356" s="51"/>
      <c r="SKK2356" s="51"/>
      <c r="SKL2356" s="51"/>
      <c r="SKM2356" s="13"/>
      <c r="SKN2356" s="13"/>
      <c r="SKO2356" s="14"/>
      <c r="SKP2356" s="14"/>
      <c r="SKQ2356" s="41"/>
      <c r="SKR2356" s="44"/>
      <c r="SKS2356" s="51"/>
      <c r="SKT2356" s="51"/>
      <c r="SKU2356" s="51"/>
      <c r="SKV2356" s="13"/>
      <c r="SKW2356" s="13"/>
      <c r="SKX2356" s="14"/>
      <c r="SKY2356" s="14"/>
      <c r="SKZ2356" s="41"/>
      <c r="SLA2356" s="44"/>
      <c r="SLB2356" s="51"/>
      <c r="SLC2356" s="51"/>
      <c r="SLD2356" s="51"/>
      <c r="SLE2356" s="13"/>
      <c r="SLF2356" s="13"/>
      <c r="SLG2356" s="14"/>
      <c r="SLH2356" s="14"/>
      <c r="SLI2356" s="41"/>
      <c r="SLJ2356" s="44"/>
      <c r="SLK2356" s="51"/>
      <c r="SLL2356" s="51"/>
      <c r="SLM2356" s="51"/>
      <c r="SLN2356" s="13"/>
      <c r="SLO2356" s="13"/>
      <c r="SLP2356" s="14"/>
      <c r="SLQ2356" s="14"/>
      <c r="SLR2356" s="41"/>
      <c r="SLS2356" s="44"/>
      <c r="SLT2356" s="51"/>
      <c r="SLU2356" s="51"/>
      <c r="SLV2356" s="51"/>
      <c r="SLW2356" s="13"/>
      <c r="SLX2356" s="13"/>
      <c r="SLY2356" s="14"/>
      <c r="SLZ2356" s="14"/>
      <c r="SMA2356" s="41"/>
      <c r="SMB2356" s="44"/>
      <c r="SMC2356" s="51"/>
      <c r="SMD2356" s="51"/>
      <c r="SME2356" s="51"/>
      <c r="SMF2356" s="13"/>
      <c r="SMG2356" s="13"/>
      <c r="SMH2356" s="14"/>
      <c r="SMI2356" s="14"/>
      <c r="SMJ2356" s="41"/>
      <c r="SMK2356" s="44"/>
      <c r="SML2356" s="51"/>
      <c r="SMM2356" s="51"/>
      <c r="SMN2356" s="51"/>
      <c r="SMO2356" s="13"/>
      <c r="SMP2356" s="13"/>
      <c r="SMQ2356" s="14"/>
      <c r="SMR2356" s="14"/>
      <c r="SMS2356" s="41"/>
      <c r="SMT2356" s="44"/>
      <c r="SMU2356" s="51"/>
      <c r="SMV2356" s="51"/>
      <c r="SMW2356" s="51"/>
      <c r="SMX2356" s="13"/>
      <c r="SMY2356" s="13"/>
      <c r="SMZ2356" s="14"/>
      <c r="SNA2356" s="14"/>
      <c r="SNB2356" s="41"/>
      <c r="SNC2356" s="44"/>
      <c r="SND2356" s="51"/>
      <c r="SNE2356" s="51"/>
      <c r="SNF2356" s="51"/>
      <c r="SNG2356" s="13"/>
      <c r="SNH2356" s="13"/>
      <c r="SNI2356" s="14"/>
      <c r="SNJ2356" s="14"/>
      <c r="SNK2356" s="41"/>
      <c r="SNL2356" s="44"/>
      <c r="SNM2356" s="51"/>
      <c r="SNN2356" s="51"/>
      <c r="SNO2356" s="51"/>
      <c r="SNP2356" s="13"/>
      <c r="SNQ2356" s="13"/>
      <c r="SNR2356" s="14"/>
      <c r="SNS2356" s="14"/>
      <c r="SNT2356" s="41"/>
      <c r="SNU2356" s="44"/>
      <c r="SNV2356" s="51"/>
      <c r="SNW2356" s="51"/>
      <c r="SNX2356" s="51"/>
      <c r="SNY2356" s="13"/>
      <c r="SNZ2356" s="13"/>
      <c r="SOA2356" s="14"/>
      <c r="SOB2356" s="14"/>
      <c r="SOC2356" s="41"/>
      <c r="SOD2356" s="44"/>
      <c r="SOE2356" s="51"/>
      <c r="SOF2356" s="51"/>
      <c r="SOG2356" s="51"/>
      <c r="SOH2356" s="13"/>
      <c r="SOI2356" s="13"/>
      <c r="SOJ2356" s="14"/>
      <c r="SOK2356" s="14"/>
      <c r="SOL2356" s="41"/>
      <c r="SOM2356" s="44"/>
      <c r="SON2356" s="51"/>
      <c r="SOO2356" s="51"/>
      <c r="SOP2356" s="51"/>
      <c r="SOQ2356" s="13"/>
      <c r="SOR2356" s="13"/>
      <c r="SOS2356" s="14"/>
      <c r="SOT2356" s="14"/>
      <c r="SOU2356" s="41"/>
      <c r="SOV2356" s="44"/>
      <c r="SOW2356" s="51"/>
      <c r="SOX2356" s="51"/>
      <c r="SOY2356" s="51"/>
      <c r="SOZ2356" s="13"/>
      <c r="SPA2356" s="13"/>
      <c r="SPB2356" s="14"/>
      <c r="SPC2356" s="14"/>
      <c r="SPD2356" s="41"/>
      <c r="SPE2356" s="44"/>
      <c r="SPF2356" s="51"/>
      <c r="SPG2356" s="51"/>
      <c r="SPH2356" s="51"/>
      <c r="SPI2356" s="13"/>
      <c r="SPJ2356" s="13"/>
      <c r="SPK2356" s="14"/>
      <c r="SPL2356" s="14"/>
      <c r="SPM2356" s="41"/>
      <c r="SPN2356" s="44"/>
      <c r="SPO2356" s="51"/>
      <c r="SPP2356" s="51"/>
      <c r="SPQ2356" s="51"/>
      <c r="SPR2356" s="13"/>
      <c r="SPS2356" s="13"/>
      <c r="SPT2356" s="14"/>
      <c r="SPU2356" s="14"/>
      <c r="SPV2356" s="41"/>
      <c r="SPW2356" s="44"/>
      <c r="SPX2356" s="51"/>
      <c r="SPY2356" s="51"/>
      <c r="SPZ2356" s="51"/>
      <c r="SQA2356" s="13"/>
      <c r="SQB2356" s="13"/>
      <c r="SQC2356" s="14"/>
      <c r="SQD2356" s="14"/>
      <c r="SQE2356" s="41"/>
      <c r="SQF2356" s="44"/>
      <c r="SQG2356" s="51"/>
      <c r="SQH2356" s="51"/>
      <c r="SQI2356" s="51"/>
      <c r="SQJ2356" s="13"/>
      <c r="SQK2356" s="13"/>
      <c r="SQL2356" s="14"/>
      <c r="SQM2356" s="14"/>
      <c r="SQN2356" s="41"/>
      <c r="SQO2356" s="44"/>
      <c r="SQP2356" s="51"/>
      <c r="SQQ2356" s="51"/>
      <c r="SQR2356" s="51"/>
      <c r="SQS2356" s="13"/>
      <c r="SQT2356" s="13"/>
      <c r="SQU2356" s="14"/>
      <c r="SQV2356" s="14"/>
      <c r="SQW2356" s="41"/>
      <c r="SQX2356" s="44"/>
      <c r="SQY2356" s="51"/>
      <c r="SQZ2356" s="51"/>
      <c r="SRA2356" s="51"/>
      <c r="SRB2356" s="13"/>
      <c r="SRC2356" s="13"/>
      <c r="SRD2356" s="14"/>
      <c r="SRE2356" s="14"/>
      <c r="SRF2356" s="41"/>
      <c r="SRG2356" s="44"/>
      <c r="SRH2356" s="51"/>
      <c r="SRI2356" s="51"/>
      <c r="SRJ2356" s="51"/>
      <c r="SRK2356" s="13"/>
      <c r="SRL2356" s="13"/>
      <c r="SRM2356" s="14"/>
      <c r="SRN2356" s="14"/>
      <c r="SRO2356" s="41"/>
      <c r="SRP2356" s="44"/>
      <c r="SRQ2356" s="51"/>
      <c r="SRR2356" s="51"/>
      <c r="SRS2356" s="51"/>
      <c r="SRT2356" s="13"/>
      <c r="SRU2356" s="13"/>
      <c r="SRV2356" s="14"/>
      <c r="SRW2356" s="14"/>
      <c r="SRX2356" s="41"/>
      <c r="SRY2356" s="44"/>
      <c r="SRZ2356" s="51"/>
      <c r="SSA2356" s="51"/>
      <c r="SSB2356" s="51"/>
      <c r="SSC2356" s="13"/>
      <c r="SSD2356" s="13"/>
      <c r="SSE2356" s="14"/>
      <c r="SSF2356" s="14"/>
      <c r="SSG2356" s="41"/>
      <c r="SSH2356" s="44"/>
      <c r="SSI2356" s="51"/>
      <c r="SSJ2356" s="51"/>
      <c r="SSK2356" s="51"/>
      <c r="SSL2356" s="13"/>
      <c r="SSM2356" s="13"/>
      <c r="SSN2356" s="14"/>
      <c r="SSO2356" s="14"/>
      <c r="SSP2356" s="41"/>
      <c r="SSQ2356" s="44"/>
      <c r="SSR2356" s="51"/>
      <c r="SSS2356" s="51"/>
      <c r="SST2356" s="51"/>
      <c r="SSU2356" s="13"/>
      <c r="SSV2356" s="13"/>
      <c r="SSW2356" s="14"/>
      <c r="SSX2356" s="14"/>
      <c r="SSY2356" s="41"/>
      <c r="SSZ2356" s="44"/>
      <c r="STA2356" s="51"/>
      <c r="STB2356" s="51"/>
      <c r="STC2356" s="51"/>
      <c r="STD2356" s="13"/>
      <c r="STE2356" s="13"/>
      <c r="STF2356" s="14"/>
      <c r="STG2356" s="14"/>
      <c r="STH2356" s="41"/>
      <c r="STI2356" s="44"/>
      <c r="STJ2356" s="51"/>
      <c r="STK2356" s="51"/>
      <c r="STL2356" s="51"/>
      <c r="STM2356" s="13"/>
      <c r="STN2356" s="13"/>
      <c r="STO2356" s="14"/>
      <c r="STP2356" s="14"/>
      <c r="STQ2356" s="41"/>
      <c r="STR2356" s="44"/>
      <c r="STS2356" s="51"/>
      <c r="STT2356" s="51"/>
      <c r="STU2356" s="51"/>
      <c r="STV2356" s="13"/>
      <c r="STW2356" s="13"/>
      <c r="STX2356" s="14"/>
      <c r="STY2356" s="14"/>
      <c r="STZ2356" s="41"/>
      <c r="SUA2356" s="44"/>
      <c r="SUB2356" s="51"/>
      <c r="SUC2356" s="51"/>
      <c r="SUD2356" s="51"/>
      <c r="SUE2356" s="13"/>
      <c r="SUF2356" s="13"/>
      <c r="SUG2356" s="14"/>
      <c r="SUH2356" s="14"/>
      <c r="SUI2356" s="41"/>
      <c r="SUJ2356" s="44"/>
      <c r="SUK2356" s="51"/>
      <c r="SUL2356" s="51"/>
      <c r="SUM2356" s="51"/>
      <c r="SUN2356" s="13"/>
      <c r="SUO2356" s="13"/>
      <c r="SUP2356" s="14"/>
      <c r="SUQ2356" s="14"/>
      <c r="SUR2356" s="41"/>
      <c r="SUS2356" s="44"/>
      <c r="SUT2356" s="51"/>
      <c r="SUU2356" s="51"/>
      <c r="SUV2356" s="51"/>
      <c r="SUW2356" s="13"/>
      <c r="SUX2356" s="13"/>
      <c r="SUY2356" s="14"/>
      <c r="SUZ2356" s="14"/>
      <c r="SVA2356" s="41"/>
      <c r="SVB2356" s="44"/>
      <c r="SVC2356" s="51"/>
      <c r="SVD2356" s="51"/>
      <c r="SVE2356" s="51"/>
      <c r="SVF2356" s="13"/>
      <c r="SVG2356" s="13"/>
      <c r="SVH2356" s="14"/>
      <c r="SVI2356" s="14"/>
      <c r="SVJ2356" s="41"/>
      <c r="SVK2356" s="44"/>
      <c r="SVL2356" s="51"/>
      <c r="SVM2356" s="51"/>
      <c r="SVN2356" s="51"/>
      <c r="SVO2356" s="13"/>
      <c r="SVP2356" s="13"/>
      <c r="SVQ2356" s="14"/>
      <c r="SVR2356" s="14"/>
      <c r="SVS2356" s="41"/>
      <c r="SVT2356" s="44"/>
      <c r="SVU2356" s="51"/>
      <c r="SVV2356" s="51"/>
      <c r="SVW2356" s="51"/>
      <c r="SVX2356" s="13"/>
      <c r="SVY2356" s="13"/>
      <c r="SVZ2356" s="14"/>
      <c r="SWA2356" s="14"/>
      <c r="SWB2356" s="41"/>
      <c r="SWC2356" s="44"/>
      <c r="SWD2356" s="51"/>
      <c r="SWE2356" s="51"/>
      <c r="SWF2356" s="51"/>
      <c r="SWG2356" s="13"/>
      <c r="SWH2356" s="13"/>
      <c r="SWI2356" s="14"/>
      <c r="SWJ2356" s="14"/>
      <c r="SWK2356" s="41"/>
      <c r="SWL2356" s="44"/>
      <c r="SWM2356" s="51"/>
      <c r="SWN2356" s="51"/>
      <c r="SWO2356" s="51"/>
      <c r="SWP2356" s="13"/>
      <c r="SWQ2356" s="13"/>
      <c r="SWR2356" s="14"/>
      <c r="SWS2356" s="14"/>
      <c r="SWT2356" s="41"/>
      <c r="SWU2356" s="44"/>
      <c r="SWV2356" s="51"/>
      <c r="SWW2356" s="51"/>
      <c r="SWX2356" s="51"/>
      <c r="SWY2356" s="13"/>
      <c r="SWZ2356" s="13"/>
      <c r="SXA2356" s="14"/>
      <c r="SXB2356" s="14"/>
      <c r="SXC2356" s="41"/>
      <c r="SXD2356" s="44"/>
      <c r="SXE2356" s="51"/>
      <c r="SXF2356" s="51"/>
      <c r="SXG2356" s="51"/>
      <c r="SXH2356" s="13"/>
      <c r="SXI2356" s="13"/>
      <c r="SXJ2356" s="14"/>
      <c r="SXK2356" s="14"/>
      <c r="SXL2356" s="41"/>
      <c r="SXM2356" s="44"/>
      <c r="SXN2356" s="51"/>
      <c r="SXO2356" s="51"/>
      <c r="SXP2356" s="51"/>
      <c r="SXQ2356" s="13"/>
      <c r="SXR2356" s="13"/>
      <c r="SXS2356" s="14"/>
      <c r="SXT2356" s="14"/>
      <c r="SXU2356" s="41"/>
      <c r="SXV2356" s="44"/>
      <c r="SXW2356" s="51"/>
      <c r="SXX2356" s="51"/>
      <c r="SXY2356" s="51"/>
      <c r="SXZ2356" s="13"/>
      <c r="SYA2356" s="13"/>
      <c r="SYB2356" s="14"/>
      <c r="SYC2356" s="14"/>
      <c r="SYD2356" s="41"/>
      <c r="SYE2356" s="44"/>
      <c r="SYF2356" s="51"/>
      <c r="SYG2356" s="51"/>
      <c r="SYH2356" s="51"/>
      <c r="SYI2356" s="13"/>
      <c r="SYJ2356" s="13"/>
      <c r="SYK2356" s="14"/>
      <c r="SYL2356" s="14"/>
      <c r="SYM2356" s="41"/>
      <c r="SYN2356" s="44"/>
      <c r="SYO2356" s="51"/>
      <c r="SYP2356" s="51"/>
      <c r="SYQ2356" s="51"/>
      <c r="SYR2356" s="13"/>
      <c r="SYS2356" s="13"/>
      <c r="SYT2356" s="14"/>
      <c r="SYU2356" s="14"/>
      <c r="SYV2356" s="41"/>
      <c r="SYW2356" s="44"/>
      <c r="SYX2356" s="51"/>
      <c r="SYY2356" s="51"/>
      <c r="SYZ2356" s="51"/>
      <c r="SZA2356" s="13"/>
      <c r="SZB2356" s="13"/>
      <c r="SZC2356" s="14"/>
      <c r="SZD2356" s="14"/>
      <c r="SZE2356" s="41"/>
      <c r="SZF2356" s="44"/>
      <c r="SZG2356" s="51"/>
      <c r="SZH2356" s="51"/>
      <c r="SZI2356" s="51"/>
      <c r="SZJ2356" s="13"/>
      <c r="SZK2356" s="13"/>
      <c r="SZL2356" s="14"/>
      <c r="SZM2356" s="14"/>
      <c r="SZN2356" s="41"/>
      <c r="SZO2356" s="44"/>
      <c r="SZP2356" s="51"/>
      <c r="SZQ2356" s="51"/>
      <c r="SZR2356" s="51"/>
      <c r="SZS2356" s="13"/>
      <c r="SZT2356" s="13"/>
      <c r="SZU2356" s="14"/>
      <c r="SZV2356" s="14"/>
      <c r="SZW2356" s="41"/>
      <c r="SZX2356" s="44"/>
      <c r="SZY2356" s="51"/>
      <c r="SZZ2356" s="51"/>
      <c r="TAA2356" s="51"/>
      <c r="TAB2356" s="13"/>
      <c r="TAC2356" s="13"/>
      <c r="TAD2356" s="14"/>
      <c r="TAE2356" s="14"/>
      <c r="TAF2356" s="41"/>
      <c r="TAG2356" s="44"/>
      <c r="TAH2356" s="51"/>
      <c r="TAI2356" s="51"/>
      <c r="TAJ2356" s="51"/>
      <c r="TAK2356" s="13"/>
      <c r="TAL2356" s="13"/>
      <c r="TAM2356" s="14"/>
      <c r="TAN2356" s="14"/>
      <c r="TAO2356" s="41"/>
      <c r="TAP2356" s="44"/>
      <c r="TAQ2356" s="51"/>
      <c r="TAR2356" s="51"/>
      <c r="TAS2356" s="51"/>
      <c r="TAT2356" s="13"/>
      <c r="TAU2356" s="13"/>
      <c r="TAV2356" s="14"/>
      <c r="TAW2356" s="14"/>
      <c r="TAX2356" s="41"/>
      <c r="TAY2356" s="44"/>
      <c r="TAZ2356" s="51"/>
      <c r="TBA2356" s="51"/>
      <c r="TBB2356" s="51"/>
      <c r="TBC2356" s="13"/>
      <c r="TBD2356" s="13"/>
      <c r="TBE2356" s="14"/>
      <c r="TBF2356" s="14"/>
      <c r="TBG2356" s="41"/>
      <c r="TBH2356" s="44"/>
      <c r="TBI2356" s="51"/>
      <c r="TBJ2356" s="51"/>
      <c r="TBK2356" s="51"/>
      <c r="TBL2356" s="13"/>
      <c r="TBM2356" s="13"/>
      <c r="TBN2356" s="14"/>
      <c r="TBO2356" s="14"/>
      <c r="TBP2356" s="41"/>
      <c r="TBQ2356" s="44"/>
      <c r="TBR2356" s="51"/>
      <c r="TBS2356" s="51"/>
      <c r="TBT2356" s="51"/>
      <c r="TBU2356" s="13"/>
      <c r="TBV2356" s="13"/>
      <c r="TBW2356" s="14"/>
      <c r="TBX2356" s="14"/>
      <c r="TBY2356" s="41"/>
      <c r="TBZ2356" s="44"/>
      <c r="TCA2356" s="51"/>
      <c r="TCB2356" s="51"/>
      <c r="TCC2356" s="51"/>
      <c r="TCD2356" s="13"/>
      <c r="TCE2356" s="13"/>
      <c r="TCF2356" s="14"/>
      <c r="TCG2356" s="14"/>
      <c r="TCH2356" s="41"/>
      <c r="TCI2356" s="44"/>
      <c r="TCJ2356" s="51"/>
      <c r="TCK2356" s="51"/>
      <c r="TCL2356" s="51"/>
      <c r="TCM2356" s="13"/>
      <c r="TCN2356" s="13"/>
      <c r="TCO2356" s="14"/>
      <c r="TCP2356" s="14"/>
      <c r="TCQ2356" s="41"/>
      <c r="TCR2356" s="44"/>
      <c r="TCS2356" s="51"/>
      <c r="TCT2356" s="51"/>
      <c r="TCU2356" s="51"/>
      <c r="TCV2356" s="13"/>
      <c r="TCW2356" s="13"/>
      <c r="TCX2356" s="14"/>
      <c r="TCY2356" s="14"/>
      <c r="TCZ2356" s="41"/>
      <c r="TDA2356" s="44"/>
      <c r="TDB2356" s="51"/>
      <c r="TDC2356" s="51"/>
      <c r="TDD2356" s="51"/>
      <c r="TDE2356" s="13"/>
      <c r="TDF2356" s="13"/>
      <c r="TDG2356" s="14"/>
      <c r="TDH2356" s="14"/>
      <c r="TDI2356" s="41"/>
      <c r="TDJ2356" s="44"/>
      <c r="TDK2356" s="51"/>
      <c r="TDL2356" s="51"/>
      <c r="TDM2356" s="51"/>
      <c r="TDN2356" s="13"/>
      <c r="TDO2356" s="13"/>
      <c r="TDP2356" s="14"/>
      <c r="TDQ2356" s="14"/>
      <c r="TDR2356" s="41"/>
      <c r="TDS2356" s="44"/>
      <c r="TDT2356" s="51"/>
      <c r="TDU2356" s="51"/>
      <c r="TDV2356" s="51"/>
      <c r="TDW2356" s="13"/>
      <c r="TDX2356" s="13"/>
      <c r="TDY2356" s="14"/>
      <c r="TDZ2356" s="14"/>
      <c r="TEA2356" s="41"/>
      <c r="TEB2356" s="44"/>
      <c r="TEC2356" s="51"/>
      <c r="TED2356" s="51"/>
      <c r="TEE2356" s="51"/>
      <c r="TEF2356" s="13"/>
      <c r="TEG2356" s="13"/>
      <c r="TEH2356" s="14"/>
      <c r="TEI2356" s="14"/>
      <c r="TEJ2356" s="41"/>
      <c r="TEK2356" s="44"/>
      <c r="TEL2356" s="51"/>
      <c r="TEM2356" s="51"/>
      <c r="TEN2356" s="51"/>
      <c r="TEO2356" s="13"/>
      <c r="TEP2356" s="13"/>
      <c r="TEQ2356" s="14"/>
      <c r="TER2356" s="14"/>
      <c r="TES2356" s="41"/>
      <c r="TET2356" s="44"/>
      <c r="TEU2356" s="51"/>
      <c r="TEV2356" s="51"/>
      <c r="TEW2356" s="51"/>
      <c r="TEX2356" s="13"/>
      <c r="TEY2356" s="13"/>
      <c r="TEZ2356" s="14"/>
      <c r="TFA2356" s="14"/>
      <c r="TFB2356" s="41"/>
      <c r="TFC2356" s="44"/>
      <c r="TFD2356" s="51"/>
      <c r="TFE2356" s="51"/>
      <c r="TFF2356" s="51"/>
      <c r="TFG2356" s="13"/>
      <c r="TFH2356" s="13"/>
      <c r="TFI2356" s="14"/>
      <c r="TFJ2356" s="14"/>
      <c r="TFK2356" s="41"/>
      <c r="TFL2356" s="44"/>
      <c r="TFM2356" s="51"/>
      <c r="TFN2356" s="51"/>
      <c r="TFO2356" s="51"/>
      <c r="TFP2356" s="13"/>
      <c r="TFQ2356" s="13"/>
      <c r="TFR2356" s="14"/>
      <c r="TFS2356" s="14"/>
      <c r="TFT2356" s="41"/>
      <c r="TFU2356" s="44"/>
      <c r="TFV2356" s="51"/>
      <c r="TFW2356" s="51"/>
      <c r="TFX2356" s="51"/>
      <c r="TFY2356" s="13"/>
      <c r="TFZ2356" s="13"/>
      <c r="TGA2356" s="14"/>
      <c r="TGB2356" s="14"/>
      <c r="TGC2356" s="41"/>
      <c r="TGD2356" s="44"/>
      <c r="TGE2356" s="51"/>
      <c r="TGF2356" s="51"/>
      <c r="TGG2356" s="51"/>
      <c r="TGH2356" s="13"/>
      <c r="TGI2356" s="13"/>
      <c r="TGJ2356" s="14"/>
      <c r="TGK2356" s="14"/>
      <c r="TGL2356" s="41"/>
      <c r="TGM2356" s="44"/>
      <c r="TGN2356" s="51"/>
      <c r="TGO2356" s="51"/>
      <c r="TGP2356" s="51"/>
      <c r="TGQ2356" s="13"/>
      <c r="TGR2356" s="13"/>
      <c r="TGS2356" s="14"/>
      <c r="TGT2356" s="14"/>
      <c r="TGU2356" s="41"/>
      <c r="TGV2356" s="44"/>
      <c r="TGW2356" s="51"/>
      <c r="TGX2356" s="51"/>
      <c r="TGY2356" s="51"/>
      <c r="TGZ2356" s="13"/>
      <c r="THA2356" s="13"/>
      <c r="THB2356" s="14"/>
      <c r="THC2356" s="14"/>
      <c r="THD2356" s="41"/>
      <c r="THE2356" s="44"/>
      <c r="THF2356" s="51"/>
      <c r="THG2356" s="51"/>
      <c r="THH2356" s="51"/>
      <c r="THI2356" s="13"/>
      <c r="THJ2356" s="13"/>
      <c r="THK2356" s="14"/>
      <c r="THL2356" s="14"/>
      <c r="THM2356" s="41"/>
      <c r="THN2356" s="44"/>
      <c r="THO2356" s="51"/>
      <c r="THP2356" s="51"/>
      <c r="THQ2356" s="51"/>
      <c r="THR2356" s="13"/>
      <c r="THS2356" s="13"/>
      <c r="THT2356" s="14"/>
      <c r="THU2356" s="14"/>
      <c r="THV2356" s="41"/>
      <c r="THW2356" s="44"/>
      <c r="THX2356" s="51"/>
      <c r="THY2356" s="51"/>
      <c r="THZ2356" s="51"/>
      <c r="TIA2356" s="13"/>
      <c r="TIB2356" s="13"/>
      <c r="TIC2356" s="14"/>
      <c r="TID2356" s="14"/>
      <c r="TIE2356" s="41"/>
      <c r="TIF2356" s="44"/>
      <c r="TIG2356" s="51"/>
      <c r="TIH2356" s="51"/>
      <c r="TII2356" s="51"/>
      <c r="TIJ2356" s="13"/>
      <c r="TIK2356" s="13"/>
      <c r="TIL2356" s="14"/>
      <c r="TIM2356" s="14"/>
      <c r="TIN2356" s="41"/>
      <c r="TIO2356" s="44"/>
      <c r="TIP2356" s="51"/>
      <c r="TIQ2356" s="51"/>
      <c r="TIR2356" s="51"/>
      <c r="TIS2356" s="13"/>
      <c r="TIT2356" s="13"/>
      <c r="TIU2356" s="14"/>
      <c r="TIV2356" s="14"/>
      <c r="TIW2356" s="41"/>
      <c r="TIX2356" s="44"/>
      <c r="TIY2356" s="51"/>
      <c r="TIZ2356" s="51"/>
      <c r="TJA2356" s="51"/>
      <c r="TJB2356" s="13"/>
      <c r="TJC2356" s="13"/>
      <c r="TJD2356" s="14"/>
      <c r="TJE2356" s="14"/>
      <c r="TJF2356" s="41"/>
      <c r="TJG2356" s="44"/>
      <c r="TJH2356" s="51"/>
      <c r="TJI2356" s="51"/>
      <c r="TJJ2356" s="51"/>
      <c r="TJK2356" s="13"/>
      <c r="TJL2356" s="13"/>
      <c r="TJM2356" s="14"/>
      <c r="TJN2356" s="14"/>
      <c r="TJO2356" s="41"/>
      <c r="TJP2356" s="44"/>
      <c r="TJQ2356" s="51"/>
      <c r="TJR2356" s="51"/>
      <c r="TJS2356" s="51"/>
      <c r="TJT2356" s="13"/>
      <c r="TJU2356" s="13"/>
      <c r="TJV2356" s="14"/>
      <c r="TJW2356" s="14"/>
      <c r="TJX2356" s="41"/>
      <c r="TJY2356" s="44"/>
      <c r="TJZ2356" s="51"/>
      <c r="TKA2356" s="51"/>
      <c r="TKB2356" s="51"/>
      <c r="TKC2356" s="13"/>
      <c r="TKD2356" s="13"/>
      <c r="TKE2356" s="14"/>
      <c r="TKF2356" s="14"/>
      <c r="TKG2356" s="41"/>
      <c r="TKH2356" s="44"/>
      <c r="TKI2356" s="51"/>
      <c r="TKJ2356" s="51"/>
      <c r="TKK2356" s="51"/>
      <c r="TKL2356" s="13"/>
      <c r="TKM2356" s="13"/>
      <c r="TKN2356" s="14"/>
      <c r="TKO2356" s="14"/>
      <c r="TKP2356" s="41"/>
      <c r="TKQ2356" s="44"/>
      <c r="TKR2356" s="51"/>
      <c r="TKS2356" s="51"/>
      <c r="TKT2356" s="51"/>
      <c r="TKU2356" s="13"/>
      <c r="TKV2356" s="13"/>
      <c r="TKW2356" s="14"/>
      <c r="TKX2356" s="14"/>
      <c r="TKY2356" s="41"/>
      <c r="TKZ2356" s="44"/>
      <c r="TLA2356" s="51"/>
      <c r="TLB2356" s="51"/>
      <c r="TLC2356" s="51"/>
      <c r="TLD2356" s="13"/>
      <c r="TLE2356" s="13"/>
      <c r="TLF2356" s="14"/>
      <c r="TLG2356" s="14"/>
      <c r="TLH2356" s="41"/>
      <c r="TLI2356" s="44"/>
      <c r="TLJ2356" s="51"/>
      <c r="TLK2356" s="51"/>
      <c r="TLL2356" s="51"/>
      <c r="TLM2356" s="13"/>
      <c r="TLN2356" s="13"/>
      <c r="TLO2356" s="14"/>
      <c r="TLP2356" s="14"/>
      <c r="TLQ2356" s="41"/>
      <c r="TLR2356" s="44"/>
      <c r="TLS2356" s="51"/>
      <c r="TLT2356" s="51"/>
      <c r="TLU2356" s="51"/>
      <c r="TLV2356" s="13"/>
      <c r="TLW2356" s="13"/>
      <c r="TLX2356" s="14"/>
      <c r="TLY2356" s="14"/>
      <c r="TLZ2356" s="41"/>
      <c r="TMA2356" s="44"/>
      <c r="TMB2356" s="51"/>
      <c r="TMC2356" s="51"/>
      <c r="TMD2356" s="51"/>
      <c r="TME2356" s="13"/>
      <c r="TMF2356" s="13"/>
      <c r="TMG2356" s="14"/>
      <c r="TMH2356" s="14"/>
      <c r="TMI2356" s="41"/>
      <c r="TMJ2356" s="44"/>
      <c r="TMK2356" s="51"/>
      <c r="TML2356" s="51"/>
      <c r="TMM2356" s="51"/>
      <c r="TMN2356" s="13"/>
      <c r="TMO2356" s="13"/>
      <c r="TMP2356" s="14"/>
      <c r="TMQ2356" s="14"/>
      <c r="TMR2356" s="41"/>
      <c r="TMS2356" s="44"/>
      <c r="TMT2356" s="51"/>
      <c r="TMU2356" s="51"/>
      <c r="TMV2356" s="51"/>
      <c r="TMW2356" s="13"/>
      <c r="TMX2356" s="13"/>
      <c r="TMY2356" s="14"/>
      <c r="TMZ2356" s="14"/>
      <c r="TNA2356" s="41"/>
      <c r="TNB2356" s="44"/>
      <c r="TNC2356" s="51"/>
      <c r="TND2356" s="51"/>
      <c r="TNE2356" s="51"/>
      <c r="TNF2356" s="13"/>
      <c r="TNG2356" s="13"/>
      <c r="TNH2356" s="14"/>
      <c r="TNI2356" s="14"/>
      <c r="TNJ2356" s="41"/>
      <c r="TNK2356" s="44"/>
      <c r="TNL2356" s="51"/>
      <c r="TNM2356" s="51"/>
      <c r="TNN2356" s="51"/>
      <c r="TNO2356" s="13"/>
      <c r="TNP2356" s="13"/>
      <c r="TNQ2356" s="14"/>
      <c r="TNR2356" s="14"/>
      <c r="TNS2356" s="41"/>
      <c r="TNT2356" s="44"/>
      <c r="TNU2356" s="51"/>
      <c r="TNV2356" s="51"/>
      <c r="TNW2356" s="51"/>
      <c r="TNX2356" s="13"/>
      <c r="TNY2356" s="13"/>
      <c r="TNZ2356" s="14"/>
      <c r="TOA2356" s="14"/>
      <c r="TOB2356" s="41"/>
      <c r="TOC2356" s="44"/>
      <c r="TOD2356" s="51"/>
      <c r="TOE2356" s="51"/>
      <c r="TOF2356" s="51"/>
      <c r="TOG2356" s="13"/>
      <c r="TOH2356" s="13"/>
      <c r="TOI2356" s="14"/>
      <c r="TOJ2356" s="14"/>
      <c r="TOK2356" s="41"/>
      <c r="TOL2356" s="44"/>
      <c r="TOM2356" s="51"/>
      <c r="TON2356" s="51"/>
      <c r="TOO2356" s="51"/>
      <c r="TOP2356" s="13"/>
      <c r="TOQ2356" s="13"/>
      <c r="TOR2356" s="14"/>
      <c r="TOS2356" s="14"/>
      <c r="TOT2356" s="41"/>
      <c r="TOU2356" s="44"/>
      <c r="TOV2356" s="51"/>
      <c r="TOW2356" s="51"/>
      <c r="TOX2356" s="51"/>
      <c r="TOY2356" s="13"/>
      <c r="TOZ2356" s="13"/>
      <c r="TPA2356" s="14"/>
      <c r="TPB2356" s="14"/>
      <c r="TPC2356" s="41"/>
      <c r="TPD2356" s="44"/>
      <c r="TPE2356" s="51"/>
      <c r="TPF2356" s="51"/>
      <c r="TPG2356" s="51"/>
      <c r="TPH2356" s="13"/>
      <c r="TPI2356" s="13"/>
      <c r="TPJ2356" s="14"/>
      <c r="TPK2356" s="14"/>
      <c r="TPL2356" s="41"/>
      <c r="TPM2356" s="44"/>
      <c r="TPN2356" s="51"/>
      <c r="TPO2356" s="51"/>
      <c r="TPP2356" s="51"/>
      <c r="TPQ2356" s="13"/>
      <c r="TPR2356" s="13"/>
      <c r="TPS2356" s="14"/>
      <c r="TPT2356" s="14"/>
      <c r="TPU2356" s="41"/>
      <c r="TPV2356" s="44"/>
      <c r="TPW2356" s="51"/>
      <c r="TPX2356" s="51"/>
      <c r="TPY2356" s="51"/>
      <c r="TPZ2356" s="13"/>
      <c r="TQA2356" s="13"/>
      <c r="TQB2356" s="14"/>
      <c r="TQC2356" s="14"/>
      <c r="TQD2356" s="41"/>
      <c r="TQE2356" s="44"/>
      <c r="TQF2356" s="51"/>
      <c r="TQG2356" s="51"/>
      <c r="TQH2356" s="51"/>
      <c r="TQI2356" s="13"/>
      <c r="TQJ2356" s="13"/>
      <c r="TQK2356" s="14"/>
      <c r="TQL2356" s="14"/>
      <c r="TQM2356" s="41"/>
      <c r="TQN2356" s="44"/>
      <c r="TQO2356" s="51"/>
      <c r="TQP2356" s="51"/>
      <c r="TQQ2356" s="51"/>
      <c r="TQR2356" s="13"/>
      <c r="TQS2356" s="13"/>
      <c r="TQT2356" s="14"/>
      <c r="TQU2356" s="14"/>
      <c r="TQV2356" s="41"/>
      <c r="TQW2356" s="44"/>
      <c r="TQX2356" s="51"/>
      <c r="TQY2356" s="51"/>
      <c r="TQZ2356" s="51"/>
      <c r="TRA2356" s="13"/>
      <c r="TRB2356" s="13"/>
      <c r="TRC2356" s="14"/>
      <c r="TRD2356" s="14"/>
      <c r="TRE2356" s="41"/>
      <c r="TRF2356" s="44"/>
      <c r="TRG2356" s="51"/>
      <c r="TRH2356" s="51"/>
      <c r="TRI2356" s="51"/>
      <c r="TRJ2356" s="13"/>
      <c r="TRK2356" s="13"/>
      <c r="TRL2356" s="14"/>
      <c r="TRM2356" s="14"/>
      <c r="TRN2356" s="41"/>
      <c r="TRO2356" s="44"/>
      <c r="TRP2356" s="51"/>
      <c r="TRQ2356" s="51"/>
      <c r="TRR2356" s="51"/>
      <c r="TRS2356" s="13"/>
      <c r="TRT2356" s="13"/>
      <c r="TRU2356" s="14"/>
      <c r="TRV2356" s="14"/>
      <c r="TRW2356" s="41"/>
      <c r="TRX2356" s="44"/>
      <c r="TRY2356" s="51"/>
      <c r="TRZ2356" s="51"/>
      <c r="TSA2356" s="51"/>
      <c r="TSB2356" s="13"/>
      <c r="TSC2356" s="13"/>
      <c r="TSD2356" s="14"/>
      <c r="TSE2356" s="14"/>
      <c r="TSF2356" s="41"/>
      <c r="TSG2356" s="44"/>
      <c r="TSH2356" s="51"/>
      <c r="TSI2356" s="51"/>
      <c r="TSJ2356" s="51"/>
      <c r="TSK2356" s="13"/>
      <c r="TSL2356" s="13"/>
      <c r="TSM2356" s="14"/>
      <c r="TSN2356" s="14"/>
      <c r="TSO2356" s="41"/>
      <c r="TSP2356" s="44"/>
      <c r="TSQ2356" s="51"/>
      <c r="TSR2356" s="51"/>
      <c r="TSS2356" s="51"/>
      <c r="TST2356" s="13"/>
      <c r="TSU2356" s="13"/>
      <c r="TSV2356" s="14"/>
      <c r="TSW2356" s="14"/>
      <c r="TSX2356" s="41"/>
      <c r="TSY2356" s="44"/>
      <c r="TSZ2356" s="51"/>
      <c r="TTA2356" s="51"/>
      <c r="TTB2356" s="51"/>
      <c r="TTC2356" s="13"/>
      <c r="TTD2356" s="13"/>
      <c r="TTE2356" s="14"/>
      <c r="TTF2356" s="14"/>
      <c r="TTG2356" s="41"/>
      <c r="TTH2356" s="44"/>
      <c r="TTI2356" s="51"/>
      <c r="TTJ2356" s="51"/>
      <c r="TTK2356" s="51"/>
      <c r="TTL2356" s="13"/>
      <c r="TTM2356" s="13"/>
      <c r="TTN2356" s="14"/>
      <c r="TTO2356" s="14"/>
      <c r="TTP2356" s="41"/>
      <c r="TTQ2356" s="44"/>
      <c r="TTR2356" s="51"/>
      <c r="TTS2356" s="51"/>
      <c r="TTT2356" s="51"/>
      <c r="TTU2356" s="13"/>
      <c r="TTV2356" s="13"/>
      <c r="TTW2356" s="14"/>
      <c r="TTX2356" s="14"/>
      <c r="TTY2356" s="41"/>
      <c r="TTZ2356" s="44"/>
      <c r="TUA2356" s="51"/>
      <c r="TUB2356" s="51"/>
      <c r="TUC2356" s="51"/>
      <c r="TUD2356" s="13"/>
      <c r="TUE2356" s="13"/>
      <c r="TUF2356" s="14"/>
      <c r="TUG2356" s="14"/>
      <c r="TUH2356" s="41"/>
      <c r="TUI2356" s="44"/>
      <c r="TUJ2356" s="51"/>
      <c r="TUK2356" s="51"/>
      <c r="TUL2356" s="51"/>
      <c r="TUM2356" s="13"/>
      <c r="TUN2356" s="13"/>
      <c r="TUO2356" s="14"/>
      <c r="TUP2356" s="14"/>
      <c r="TUQ2356" s="41"/>
      <c r="TUR2356" s="44"/>
      <c r="TUS2356" s="51"/>
      <c r="TUT2356" s="51"/>
      <c r="TUU2356" s="51"/>
      <c r="TUV2356" s="13"/>
      <c r="TUW2356" s="13"/>
      <c r="TUX2356" s="14"/>
      <c r="TUY2356" s="14"/>
      <c r="TUZ2356" s="41"/>
      <c r="TVA2356" s="44"/>
      <c r="TVB2356" s="51"/>
      <c r="TVC2356" s="51"/>
      <c r="TVD2356" s="51"/>
      <c r="TVE2356" s="13"/>
      <c r="TVF2356" s="13"/>
      <c r="TVG2356" s="14"/>
      <c r="TVH2356" s="14"/>
      <c r="TVI2356" s="41"/>
      <c r="TVJ2356" s="44"/>
      <c r="TVK2356" s="51"/>
      <c r="TVL2356" s="51"/>
      <c r="TVM2356" s="51"/>
      <c r="TVN2356" s="13"/>
      <c r="TVO2356" s="13"/>
      <c r="TVP2356" s="14"/>
      <c r="TVQ2356" s="14"/>
      <c r="TVR2356" s="41"/>
      <c r="TVS2356" s="44"/>
      <c r="TVT2356" s="51"/>
      <c r="TVU2356" s="51"/>
      <c r="TVV2356" s="51"/>
      <c r="TVW2356" s="13"/>
      <c r="TVX2356" s="13"/>
      <c r="TVY2356" s="14"/>
      <c r="TVZ2356" s="14"/>
      <c r="TWA2356" s="41"/>
      <c r="TWB2356" s="44"/>
      <c r="TWC2356" s="51"/>
      <c r="TWD2356" s="51"/>
      <c r="TWE2356" s="51"/>
      <c r="TWF2356" s="13"/>
      <c r="TWG2356" s="13"/>
      <c r="TWH2356" s="14"/>
      <c r="TWI2356" s="14"/>
      <c r="TWJ2356" s="41"/>
      <c r="TWK2356" s="44"/>
      <c r="TWL2356" s="51"/>
      <c r="TWM2356" s="51"/>
      <c r="TWN2356" s="51"/>
      <c r="TWO2356" s="13"/>
      <c r="TWP2356" s="13"/>
      <c r="TWQ2356" s="14"/>
      <c r="TWR2356" s="14"/>
      <c r="TWS2356" s="41"/>
      <c r="TWT2356" s="44"/>
      <c r="TWU2356" s="51"/>
      <c r="TWV2356" s="51"/>
      <c r="TWW2356" s="51"/>
      <c r="TWX2356" s="13"/>
      <c r="TWY2356" s="13"/>
      <c r="TWZ2356" s="14"/>
      <c r="TXA2356" s="14"/>
      <c r="TXB2356" s="41"/>
      <c r="TXC2356" s="44"/>
      <c r="TXD2356" s="51"/>
      <c r="TXE2356" s="51"/>
      <c r="TXF2356" s="51"/>
      <c r="TXG2356" s="13"/>
      <c r="TXH2356" s="13"/>
      <c r="TXI2356" s="14"/>
      <c r="TXJ2356" s="14"/>
      <c r="TXK2356" s="41"/>
      <c r="TXL2356" s="44"/>
      <c r="TXM2356" s="51"/>
      <c r="TXN2356" s="51"/>
      <c r="TXO2356" s="51"/>
      <c r="TXP2356" s="13"/>
      <c r="TXQ2356" s="13"/>
      <c r="TXR2356" s="14"/>
      <c r="TXS2356" s="14"/>
      <c r="TXT2356" s="41"/>
      <c r="TXU2356" s="44"/>
      <c r="TXV2356" s="51"/>
      <c r="TXW2356" s="51"/>
      <c r="TXX2356" s="51"/>
      <c r="TXY2356" s="13"/>
      <c r="TXZ2356" s="13"/>
      <c r="TYA2356" s="14"/>
      <c r="TYB2356" s="14"/>
      <c r="TYC2356" s="41"/>
      <c r="TYD2356" s="44"/>
      <c r="TYE2356" s="51"/>
      <c r="TYF2356" s="51"/>
      <c r="TYG2356" s="51"/>
      <c r="TYH2356" s="13"/>
      <c r="TYI2356" s="13"/>
      <c r="TYJ2356" s="14"/>
      <c r="TYK2356" s="14"/>
      <c r="TYL2356" s="41"/>
      <c r="TYM2356" s="44"/>
      <c r="TYN2356" s="51"/>
      <c r="TYO2356" s="51"/>
      <c r="TYP2356" s="51"/>
      <c r="TYQ2356" s="13"/>
      <c r="TYR2356" s="13"/>
      <c r="TYS2356" s="14"/>
      <c r="TYT2356" s="14"/>
      <c r="TYU2356" s="41"/>
      <c r="TYV2356" s="44"/>
      <c r="TYW2356" s="51"/>
      <c r="TYX2356" s="51"/>
      <c r="TYY2356" s="51"/>
      <c r="TYZ2356" s="13"/>
      <c r="TZA2356" s="13"/>
      <c r="TZB2356" s="14"/>
      <c r="TZC2356" s="14"/>
      <c r="TZD2356" s="41"/>
      <c r="TZE2356" s="44"/>
      <c r="TZF2356" s="51"/>
      <c r="TZG2356" s="51"/>
      <c r="TZH2356" s="51"/>
      <c r="TZI2356" s="13"/>
      <c r="TZJ2356" s="13"/>
      <c r="TZK2356" s="14"/>
      <c r="TZL2356" s="14"/>
      <c r="TZM2356" s="41"/>
      <c r="TZN2356" s="44"/>
      <c r="TZO2356" s="51"/>
      <c r="TZP2356" s="51"/>
      <c r="TZQ2356" s="51"/>
      <c r="TZR2356" s="13"/>
      <c r="TZS2356" s="13"/>
      <c r="TZT2356" s="14"/>
      <c r="TZU2356" s="14"/>
      <c r="TZV2356" s="41"/>
      <c r="TZW2356" s="44"/>
      <c r="TZX2356" s="51"/>
      <c r="TZY2356" s="51"/>
      <c r="TZZ2356" s="51"/>
      <c r="UAA2356" s="13"/>
      <c r="UAB2356" s="13"/>
      <c r="UAC2356" s="14"/>
      <c r="UAD2356" s="14"/>
      <c r="UAE2356" s="41"/>
      <c r="UAF2356" s="44"/>
      <c r="UAG2356" s="51"/>
      <c r="UAH2356" s="51"/>
      <c r="UAI2356" s="51"/>
      <c r="UAJ2356" s="13"/>
      <c r="UAK2356" s="13"/>
      <c r="UAL2356" s="14"/>
      <c r="UAM2356" s="14"/>
      <c r="UAN2356" s="41"/>
      <c r="UAO2356" s="44"/>
      <c r="UAP2356" s="51"/>
      <c r="UAQ2356" s="51"/>
      <c r="UAR2356" s="51"/>
      <c r="UAS2356" s="13"/>
      <c r="UAT2356" s="13"/>
      <c r="UAU2356" s="14"/>
      <c r="UAV2356" s="14"/>
      <c r="UAW2356" s="41"/>
      <c r="UAX2356" s="44"/>
      <c r="UAY2356" s="51"/>
      <c r="UAZ2356" s="51"/>
      <c r="UBA2356" s="51"/>
      <c r="UBB2356" s="13"/>
      <c r="UBC2356" s="13"/>
      <c r="UBD2356" s="14"/>
      <c r="UBE2356" s="14"/>
      <c r="UBF2356" s="41"/>
      <c r="UBG2356" s="44"/>
      <c r="UBH2356" s="51"/>
      <c r="UBI2356" s="51"/>
      <c r="UBJ2356" s="51"/>
      <c r="UBK2356" s="13"/>
      <c r="UBL2356" s="13"/>
      <c r="UBM2356" s="14"/>
      <c r="UBN2356" s="14"/>
      <c r="UBO2356" s="41"/>
      <c r="UBP2356" s="44"/>
      <c r="UBQ2356" s="51"/>
      <c r="UBR2356" s="51"/>
      <c r="UBS2356" s="51"/>
      <c r="UBT2356" s="13"/>
      <c r="UBU2356" s="13"/>
      <c r="UBV2356" s="14"/>
      <c r="UBW2356" s="14"/>
      <c r="UBX2356" s="41"/>
      <c r="UBY2356" s="44"/>
      <c r="UBZ2356" s="51"/>
      <c r="UCA2356" s="51"/>
      <c r="UCB2356" s="51"/>
      <c r="UCC2356" s="13"/>
      <c r="UCD2356" s="13"/>
      <c r="UCE2356" s="14"/>
      <c r="UCF2356" s="14"/>
      <c r="UCG2356" s="41"/>
      <c r="UCH2356" s="44"/>
      <c r="UCI2356" s="51"/>
      <c r="UCJ2356" s="51"/>
      <c r="UCK2356" s="51"/>
      <c r="UCL2356" s="13"/>
      <c r="UCM2356" s="13"/>
      <c r="UCN2356" s="14"/>
      <c r="UCO2356" s="14"/>
      <c r="UCP2356" s="41"/>
      <c r="UCQ2356" s="44"/>
      <c r="UCR2356" s="51"/>
      <c r="UCS2356" s="51"/>
      <c r="UCT2356" s="51"/>
      <c r="UCU2356" s="13"/>
      <c r="UCV2356" s="13"/>
      <c r="UCW2356" s="14"/>
      <c r="UCX2356" s="14"/>
      <c r="UCY2356" s="41"/>
      <c r="UCZ2356" s="44"/>
      <c r="UDA2356" s="51"/>
      <c r="UDB2356" s="51"/>
      <c r="UDC2356" s="51"/>
      <c r="UDD2356" s="13"/>
      <c r="UDE2356" s="13"/>
      <c r="UDF2356" s="14"/>
      <c r="UDG2356" s="14"/>
      <c r="UDH2356" s="41"/>
      <c r="UDI2356" s="44"/>
      <c r="UDJ2356" s="51"/>
      <c r="UDK2356" s="51"/>
      <c r="UDL2356" s="51"/>
      <c r="UDM2356" s="13"/>
      <c r="UDN2356" s="13"/>
      <c r="UDO2356" s="14"/>
      <c r="UDP2356" s="14"/>
      <c r="UDQ2356" s="41"/>
      <c r="UDR2356" s="44"/>
      <c r="UDS2356" s="51"/>
      <c r="UDT2356" s="51"/>
      <c r="UDU2356" s="51"/>
      <c r="UDV2356" s="13"/>
      <c r="UDW2356" s="13"/>
      <c r="UDX2356" s="14"/>
      <c r="UDY2356" s="14"/>
      <c r="UDZ2356" s="41"/>
      <c r="UEA2356" s="44"/>
      <c r="UEB2356" s="51"/>
      <c r="UEC2356" s="51"/>
      <c r="UED2356" s="51"/>
      <c r="UEE2356" s="13"/>
      <c r="UEF2356" s="13"/>
      <c r="UEG2356" s="14"/>
      <c r="UEH2356" s="14"/>
      <c r="UEI2356" s="41"/>
      <c r="UEJ2356" s="44"/>
      <c r="UEK2356" s="51"/>
      <c r="UEL2356" s="51"/>
      <c r="UEM2356" s="51"/>
      <c r="UEN2356" s="13"/>
      <c r="UEO2356" s="13"/>
      <c r="UEP2356" s="14"/>
      <c r="UEQ2356" s="14"/>
      <c r="UER2356" s="41"/>
      <c r="UES2356" s="44"/>
      <c r="UET2356" s="51"/>
      <c r="UEU2356" s="51"/>
      <c r="UEV2356" s="51"/>
      <c r="UEW2356" s="13"/>
      <c r="UEX2356" s="13"/>
      <c r="UEY2356" s="14"/>
      <c r="UEZ2356" s="14"/>
      <c r="UFA2356" s="41"/>
      <c r="UFB2356" s="44"/>
      <c r="UFC2356" s="51"/>
      <c r="UFD2356" s="51"/>
      <c r="UFE2356" s="51"/>
      <c r="UFF2356" s="13"/>
      <c r="UFG2356" s="13"/>
      <c r="UFH2356" s="14"/>
      <c r="UFI2356" s="14"/>
      <c r="UFJ2356" s="41"/>
      <c r="UFK2356" s="44"/>
      <c r="UFL2356" s="51"/>
      <c r="UFM2356" s="51"/>
      <c r="UFN2356" s="51"/>
      <c r="UFO2356" s="13"/>
      <c r="UFP2356" s="13"/>
      <c r="UFQ2356" s="14"/>
      <c r="UFR2356" s="14"/>
      <c r="UFS2356" s="41"/>
      <c r="UFT2356" s="44"/>
      <c r="UFU2356" s="51"/>
      <c r="UFV2356" s="51"/>
      <c r="UFW2356" s="51"/>
      <c r="UFX2356" s="13"/>
      <c r="UFY2356" s="13"/>
      <c r="UFZ2356" s="14"/>
      <c r="UGA2356" s="14"/>
      <c r="UGB2356" s="41"/>
      <c r="UGC2356" s="44"/>
      <c r="UGD2356" s="51"/>
      <c r="UGE2356" s="51"/>
      <c r="UGF2356" s="51"/>
      <c r="UGG2356" s="13"/>
      <c r="UGH2356" s="13"/>
      <c r="UGI2356" s="14"/>
      <c r="UGJ2356" s="14"/>
      <c r="UGK2356" s="41"/>
      <c r="UGL2356" s="44"/>
      <c r="UGM2356" s="51"/>
      <c r="UGN2356" s="51"/>
      <c r="UGO2356" s="51"/>
      <c r="UGP2356" s="13"/>
      <c r="UGQ2356" s="13"/>
      <c r="UGR2356" s="14"/>
      <c r="UGS2356" s="14"/>
      <c r="UGT2356" s="41"/>
      <c r="UGU2356" s="44"/>
      <c r="UGV2356" s="51"/>
      <c r="UGW2356" s="51"/>
      <c r="UGX2356" s="51"/>
      <c r="UGY2356" s="13"/>
      <c r="UGZ2356" s="13"/>
      <c r="UHA2356" s="14"/>
      <c r="UHB2356" s="14"/>
      <c r="UHC2356" s="41"/>
      <c r="UHD2356" s="44"/>
      <c r="UHE2356" s="51"/>
      <c r="UHF2356" s="51"/>
      <c r="UHG2356" s="51"/>
      <c r="UHH2356" s="13"/>
      <c r="UHI2356" s="13"/>
      <c r="UHJ2356" s="14"/>
      <c r="UHK2356" s="14"/>
      <c r="UHL2356" s="41"/>
      <c r="UHM2356" s="44"/>
      <c r="UHN2356" s="51"/>
      <c r="UHO2356" s="51"/>
      <c r="UHP2356" s="51"/>
      <c r="UHQ2356" s="13"/>
      <c r="UHR2356" s="13"/>
      <c r="UHS2356" s="14"/>
      <c r="UHT2356" s="14"/>
      <c r="UHU2356" s="41"/>
      <c r="UHV2356" s="44"/>
      <c r="UHW2356" s="51"/>
      <c r="UHX2356" s="51"/>
      <c r="UHY2356" s="51"/>
      <c r="UHZ2356" s="13"/>
      <c r="UIA2356" s="13"/>
      <c r="UIB2356" s="14"/>
      <c r="UIC2356" s="14"/>
      <c r="UID2356" s="41"/>
      <c r="UIE2356" s="44"/>
      <c r="UIF2356" s="51"/>
      <c r="UIG2356" s="51"/>
      <c r="UIH2356" s="51"/>
      <c r="UII2356" s="13"/>
      <c r="UIJ2356" s="13"/>
      <c r="UIK2356" s="14"/>
      <c r="UIL2356" s="14"/>
      <c r="UIM2356" s="41"/>
      <c r="UIN2356" s="44"/>
      <c r="UIO2356" s="51"/>
      <c r="UIP2356" s="51"/>
      <c r="UIQ2356" s="51"/>
      <c r="UIR2356" s="13"/>
      <c r="UIS2356" s="13"/>
      <c r="UIT2356" s="14"/>
      <c r="UIU2356" s="14"/>
      <c r="UIV2356" s="41"/>
      <c r="UIW2356" s="44"/>
      <c r="UIX2356" s="51"/>
      <c r="UIY2356" s="51"/>
      <c r="UIZ2356" s="51"/>
      <c r="UJA2356" s="13"/>
      <c r="UJB2356" s="13"/>
      <c r="UJC2356" s="14"/>
      <c r="UJD2356" s="14"/>
      <c r="UJE2356" s="41"/>
      <c r="UJF2356" s="44"/>
      <c r="UJG2356" s="51"/>
      <c r="UJH2356" s="51"/>
      <c r="UJI2356" s="51"/>
      <c r="UJJ2356" s="13"/>
      <c r="UJK2356" s="13"/>
      <c r="UJL2356" s="14"/>
      <c r="UJM2356" s="14"/>
      <c r="UJN2356" s="41"/>
      <c r="UJO2356" s="44"/>
      <c r="UJP2356" s="51"/>
      <c r="UJQ2356" s="51"/>
      <c r="UJR2356" s="51"/>
      <c r="UJS2356" s="13"/>
      <c r="UJT2356" s="13"/>
      <c r="UJU2356" s="14"/>
      <c r="UJV2356" s="14"/>
      <c r="UJW2356" s="41"/>
      <c r="UJX2356" s="44"/>
      <c r="UJY2356" s="51"/>
      <c r="UJZ2356" s="51"/>
      <c r="UKA2356" s="51"/>
      <c r="UKB2356" s="13"/>
      <c r="UKC2356" s="13"/>
      <c r="UKD2356" s="14"/>
      <c r="UKE2356" s="14"/>
      <c r="UKF2356" s="41"/>
      <c r="UKG2356" s="44"/>
      <c r="UKH2356" s="51"/>
      <c r="UKI2356" s="51"/>
      <c r="UKJ2356" s="51"/>
      <c r="UKK2356" s="13"/>
      <c r="UKL2356" s="13"/>
      <c r="UKM2356" s="14"/>
      <c r="UKN2356" s="14"/>
      <c r="UKO2356" s="41"/>
      <c r="UKP2356" s="44"/>
      <c r="UKQ2356" s="51"/>
      <c r="UKR2356" s="51"/>
      <c r="UKS2356" s="51"/>
      <c r="UKT2356" s="13"/>
      <c r="UKU2356" s="13"/>
      <c r="UKV2356" s="14"/>
      <c r="UKW2356" s="14"/>
      <c r="UKX2356" s="41"/>
      <c r="UKY2356" s="44"/>
      <c r="UKZ2356" s="51"/>
      <c r="ULA2356" s="51"/>
      <c r="ULB2356" s="51"/>
      <c r="ULC2356" s="13"/>
      <c r="ULD2356" s="13"/>
      <c r="ULE2356" s="14"/>
      <c r="ULF2356" s="14"/>
      <c r="ULG2356" s="41"/>
      <c r="ULH2356" s="44"/>
      <c r="ULI2356" s="51"/>
      <c r="ULJ2356" s="51"/>
      <c r="ULK2356" s="51"/>
      <c r="ULL2356" s="13"/>
      <c r="ULM2356" s="13"/>
      <c r="ULN2356" s="14"/>
      <c r="ULO2356" s="14"/>
      <c r="ULP2356" s="41"/>
      <c r="ULQ2356" s="44"/>
      <c r="ULR2356" s="51"/>
      <c r="ULS2356" s="51"/>
      <c r="ULT2356" s="51"/>
      <c r="ULU2356" s="13"/>
      <c r="ULV2356" s="13"/>
      <c r="ULW2356" s="14"/>
      <c r="ULX2356" s="14"/>
      <c r="ULY2356" s="41"/>
      <c r="ULZ2356" s="44"/>
      <c r="UMA2356" s="51"/>
      <c r="UMB2356" s="51"/>
      <c r="UMC2356" s="51"/>
      <c r="UMD2356" s="13"/>
      <c r="UME2356" s="13"/>
      <c r="UMF2356" s="14"/>
      <c r="UMG2356" s="14"/>
      <c r="UMH2356" s="41"/>
      <c r="UMI2356" s="44"/>
      <c r="UMJ2356" s="51"/>
      <c r="UMK2356" s="51"/>
      <c r="UML2356" s="51"/>
      <c r="UMM2356" s="13"/>
      <c r="UMN2356" s="13"/>
      <c r="UMO2356" s="14"/>
      <c r="UMP2356" s="14"/>
      <c r="UMQ2356" s="41"/>
      <c r="UMR2356" s="44"/>
      <c r="UMS2356" s="51"/>
      <c r="UMT2356" s="51"/>
      <c r="UMU2356" s="51"/>
      <c r="UMV2356" s="13"/>
      <c r="UMW2356" s="13"/>
      <c r="UMX2356" s="14"/>
      <c r="UMY2356" s="14"/>
      <c r="UMZ2356" s="41"/>
      <c r="UNA2356" s="44"/>
      <c r="UNB2356" s="51"/>
      <c r="UNC2356" s="51"/>
      <c r="UND2356" s="51"/>
      <c r="UNE2356" s="13"/>
      <c r="UNF2356" s="13"/>
      <c r="UNG2356" s="14"/>
      <c r="UNH2356" s="14"/>
      <c r="UNI2356" s="41"/>
      <c r="UNJ2356" s="44"/>
      <c r="UNK2356" s="51"/>
      <c r="UNL2356" s="51"/>
      <c r="UNM2356" s="51"/>
      <c r="UNN2356" s="13"/>
      <c r="UNO2356" s="13"/>
      <c r="UNP2356" s="14"/>
      <c r="UNQ2356" s="14"/>
      <c r="UNR2356" s="41"/>
      <c r="UNS2356" s="44"/>
      <c r="UNT2356" s="51"/>
      <c r="UNU2356" s="51"/>
      <c r="UNV2356" s="51"/>
      <c r="UNW2356" s="13"/>
      <c r="UNX2356" s="13"/>
      <c r="UNY2356" s="14"/>
      <c r="UNZ2356" s="14"/>
      <c r="UOA2356" s="41"/>
      <c r="UOB2356" s="44"/>
      <c r="UOC2356" s="51"/>
      <c r="UOD2356" s="51"/>
      <c r="UOE2356" s="51"/>
      <c r="UOF2356" s="13"/>
      <c r="UOG2356" s="13"/>
      <c r="UOH2356" s="14"/>
      <c r="UOI2356" s="14"/>
      <c r="UOJ2356" s="41"/>
      <c r="UOK2356" s="44"/>
      <c r="UOL2356" s="51"/>
      <c r="UOM2356" s="51"/>
      <c r="UON2356" s="51"/>
      <c r="UOO2356" s="13"/>
      <c r="UOP2356" s="13"/>
      <c r="UOQ2356" s="14"/>
      <c r="UOR2356" s="14"/>
      <c r="UOS2356" s="41"/>
      <c r="UOT2356" s="44"/>
      <c r="UOU2356" s="51"/>
      <c r="UOV2356" s="51"/>
      <c r="UOW2356" s="51"/>
      <c r="UOX2356" s="13"/>
      <c r="UOY2356" s="13"/>
      <c r="UOZ2356" s="14"/>
      <c r="UPA2356" s="14"/>
      <c r="UPB2356" s="41"/>
      <c r="UPC2356" s="44"/>
      <c r="UPD2356" s="51"/>
      <c r="UPE2356" s="51"/>
      <c r="UPF2356" s="51"/>
      <c r="UPG2356" s="13"/>
      <c r="UPH2356" s="13"/>
      <c r="UPI2356" s="14"/>
      <c r="UPJ2356" s="14"/>
      <c r="UPK2356" s="41"/>
      <c r="UPL2356" s="44"/>
      <c r="UPM2356" s="51"/>
      <c r="UPN2356" s="51"/>
      <c r="UPO2356" s="51"/>
      <c r="UPP2356" s="13"/>
      <c r="UPQ2356" s="13"/>
      <c r="UPR2356" s="14"/>
      <c r="UPS2356" s="14"/>
      <c r="UPT2356" s="41"/>
      <c r="UPU2356" s="44"/>
      <c r="UPV2356" s="51"/>
      <c r="UPW2356" s="51"/>
      <c r="UPX2356" s="51"/>
      <c r="UPY2356" s="13"/>
      <c r="UPZ2356" s="13"/>
      <c r="UQA2356" s="14"/>
      <c r="UQB2356" s="14"/>
      <c r="UQC2356" s="41"/>
      <c r="UQD2356" s="44"/>
      <c r="UQE2356" s="51"/>
      <c r="UQF2356" s="51"/>
      <c r="UQG2356" s="51"/>
      <c r="UQH2356" s="13"/>
      <c r="UQI2356" s="13"/>
      <c r="UQJ2356" s="14"/>
      <c r="UQK2356" s="14"/>
      <c r="UQL2356" s="41"/>
      <c r="UQM2356" s="44"/>
      <c r="UQN2356" s="51"/>
      <c r="UQO2356" s="51"/>
      <c r="UQP2356" s="51"/>
      <c r="UQQ2356" s="13"/>
      <c r="UQR2356" s="13"/>
      <c r="UQS2356" s="14"/>
      <c r="UQT2356" s="14"/>
      <c r="UQU2356" s="41"/>
      <c r="UQV2356" s="44"/>
      <c r="UQW2356" s="51"/>
      <c r="UQX2356" s="51"/>
      <c r="UQY2356" s="51"/>
      <c r="UQZ2356" s="13"/>
      <c r="URA2356" s="13"/>
      <c r="URB2356" s="14"/>
      <c r="URC2356" s="14"/>
      <c r="URD2356" s="41"/>
      <c r="URE2356" s="44"/>
      <c r="URF2356" s="51"/>
      <c r="URG2356" s="51"/>
      <c r="URH2356" s="51"/>
      <c r="URI2356" s="13"/>
      <c r="URJ2356" s="13"/>
      <c r="URK2356" s="14"/>
      <c r="URL2356" s="14"/>
      <c r="URM2356" s="41"/>
      <c r="URN2356" s="44"/>
      <c r="URO2356" s="51"/>
      <c r="URP2356" s="51"/>
      <c r="URQ2356" s="51"/>
      <c r="URR2356" s="13"/>
      <c r="URS2356" s="13"/>
      <c r="URT2356" s="14"/>
      <c r="URU2356" s="14"/>
      <c r="URV2356" s="41"/>
      <c r="URW2356" s="44"/>
      <c r="URX2356" s="51"/>
      <c r="URY2356" s="51"/>
      <c r="URZ2356" s="51"/>
      <c r="USA2356" s="13"/>
      <c r="USB2356" s="13"/>
      <c r="USC2356" s="14"/>
      <c r="USD2356" s="14"/>
      <c r="USE2356" s="41"/>
      <c r="USF2356" s="44"/>
      <c r="USG2356" s="51"/>
      <c r="USH2356" s="51"/>
      <c r="USI2356" s="51"/>
      <c r="USJ2356" s="13"/>
      <c r="USK2356" s="13"/>
      <c r="USL2356" s="14"/>
      <c r="USM2356" s="14"/>
      <c r="USN2356" s="41"/>
      <c r="USO2356" s="44"/>
      <c r="USP2356" s="51"/>
      <c r="USQ2356" s="51"/>
      <c r="USR2356" s="51"/>
      <c r="USS2356" s="13"/>
      <c r="UST2356" s="13"/>
      <c r="USU2356" s="14"/>
      <c r="USV2356" s="14"/>
      <c r="USW2356" s="41"/>
      <c r="USX2356" s="44"/>
      <c r="USY2356" s="51"/>
      <c r="USZ2356" s="51"/>
      <c r="UTA2356" s="51"/>
      <c r="UTB2356" s="13"/>
      <c r="UTC2356" s="13"/>
      <c r="UTD2356" s="14"/>
      <c r="UTE2356" s="14"/>
      <c r="UTF2356" s="41"/>
      <c r="UTG2356" s="44"/>
      <c r="UTH2356" s="51"/>
      <c r="UTI2356" s="51"/>
      <c r="UTJ2356" s="51"/>
      <c r="UTK2356" s="13"/>
      <c r="UTL2356" s="13"/>
      <c r="UTM2356" s="14"/>
      <c r="UTN2356" s="14"/>
      <c r="UTO2356" s="41"/>
      <c r="UTP2356" s="44"/>
      <c r="UTQ2356" s="51"/>
      <c r="UTR2356" s="51"/>
      <c r="UTS2356" s="51"/>
      <c r="UTT2356" s="13"/>
      <c r="UTU2356" s="13"/>
      <c r="UTV2356" s="14"/>
      <c r="UTW2356" s="14"/>
      <c r="UTX2356" s="41"/>
      <c r="UTY2356" s="44"/>
      <c r="UTZ2356" s="51"/>
      <c r="UUA2356" s="51"/>
      <c r="UUB2356" s="51"/>
      <c r="UUC2356" s="13"/>
      <c r="UUD2356" s="13"/>
      <c r="UUE2356" s="14"/>
      <c r="UUF2356" s="14"/>
      <c r="UUG2356" s="41"/>
      <c r="UUH2356" s="44"/>
      <c r="UUI2356" s="51"/>
      <c r="UUJ2356" s="51"/>
      <c r="UUK2356" s="51"/>
      <c r="UUL2356" s="13"/>
      <c r="UUM2356" s="13"/>
      <c r="UUN2356" s="14"/>
      <c r="UUO2356" s="14"/>
      <c r="UUP2356" s="41"/>
      <c r="UUQ2356" s="44"/>
      <c r="UUR2356" s="51"/>
      <c r="UUS2356" s="51"/>
      <c r="UUT2356" s="51"/>
      <c r="UUU2356" s="13"/>
      <c r="UUV2356" s="13"/>
      <c r="UUW2356" s="14"/>
      <c r="UUX2356" s="14"/>
      <c r="UUY2356" s="41"/>
      <c r="UUZ2356" s="44"/>
      <c r="UVA2356" s="51"/>
      <c r="UVB2356" s="51"/>
      <c r="UVC2356" s="51"/>
      <c r="UVD2356" s="13"/>
      <c r="UVE2356" s="13"/>
      <c r="UVF2356" s="14"/>
      <c r="UVG2356" s="14"/>
      <c r="UVH2356" s="41"/>
      <c r="UVI2356" s="44"/>
      <c r="UVJ2356" s="51"/>
      <c r="UVK2356" s="51"/>
      <c r="UVL2356" s="51"/>
      <c r="UVM2356" s="13"/>
      <c r="UVN2356" s="13"/>
      <c r="UVO2356" s="14"/>
      <c r="UVP2356" s="14"/>
      <c r="UVQ2356" s="41"/>
      <c r="UVR2356" s="44"/>
      <c r="UVS2356" s="51"/>
      <c r="UVT2356" s="51"/>
      <c r="UVU2356" s="51"/>
      <c r="UVV2356" s="13"/>
      <c r="UVW2356" s="13"/>
      <c r="UVX2356" s="14"/>
      <c r="UVY2356" s="14"/>
      <c r="UVZ2356" s="41"/>
      <c r="UWA2356" s="44"/>
      <c r="UWB2356" s="51"/>
      <c r="UWC2356" s="51"/>
      <c r="UWD2356" s="51"/>
      <c r="UWE2356" s="13"/>
      <c r="UWF2356" s="13"/>
      <c r="UWG2356" s="14"/>
      <c r="UWH2356" s="14"/>
      <c r="UWI2356" s="41"/>
      <c r="UWJ2356" s="44"/>
      <c r="UWK2356" s="51"/>
      <c r="UWL2356" s="51"/>
      <c r="UWM2356" s="51"/>
      <c r="UWN2356" s="13"/>
      <c r="UWO2356" s="13"/>
      <c r="UWP2356" s="14"/>
      <c r="UWQ2356" s="14"/>
      <c r="UWR2356" s="41"/>
      <c r="UWS2356" s="44"/>
      <c r="UWT2356" s="51"/>
      <c r="UWU2356" s="51"/>
      <c r="UWV2356" s="51"/>
      <c r="UWW2356" s="13"/>
      <c r="UWX2356" s="13"/>
      <c r="UWY2356" s="14"/>
      <c r="UWZ2356" s="14"/>
      <c r="UXA2356" s="41"/>
      <c r="UXB2356" s="44"/>
      <c r="UXC2356" s="51"/>
      <c r="UXD2356" s="51"/>
      <c r="UXE2356" s="51"/>
      <c r="UXF2356" s="13"/>
      <c r="UXG2356" s="13"/>
      <c r="UXH2356" s="14"/>
      <c r="UXI2356" s="14"/>
      <c r="UXJ2356" s="41"/>
      <c r="UXK2356" s="44"/>
      <c r="UXL2356" s="51"/>
      <c r="UXM2356" s="51"/>
      <c r="UXN2356" s="51"/>
      <c r="UXO2356" s="13"/>
      <c r="UXP2356" s="13"/>
      <c r="UXQ2356" s="14"/>
      <c r="UXR2356" s="14"/>
      <c r="UXS2356" s="41"/>
      <c r="UXT2356" s="44"/>
      <c r="UXU2356" s="51"/>
      <c r="UXV2356" s="51"/>
      <c r="UXW2356" s="51"/>
      <c r="UXX2356" s="13"/>
      <c r="UXY2356" s="13"/>
      <c r="UXZ2356" s="14"/>
      <c r="UYA2356" s="14"/>
      <c r="UYB2356" s="41"/>
      <c r="UYC2356" s="44"/>
      <c r="UYD2356" s="51"/>
      <c r="UYE2356" s="51"/>
      <c r="UYF2356" s="51"/>
      <c r="UYG2356" s="13"/>
      <c r="UYH2356" s="13"/>
      <c r="UYI2356" s="14"/>
      <c r="UYJ2356" s="14"/>
      <c r="UYK2356" s="41"/>
      <c r="UYL2356" s="44"/>
      <c r="UYM2356" s="51"/>
      <c r="UYN2356" s="51"/>
      <c r="UYO2356" s="51"/>
      <c r="UYP2356" s="13"/>
      <c r="UYQ2356" s="13"/>
      <c r="UYR2356" s="14"/>
      <c r="UYS2356" s="14"/>
      <c r="UYU2356" s="48"/>
      <c r="UYV2356" s="48"/>
      <c r="UYW2356" s="48"/>
      <c r="UYX2356" s="41"/>
      <c r="UYY2356" s="48"/>
      <c r="UYZ2356" s="48"/>
      <c r="UZA2356" s="48"/>
      <c r="UZB2356" s="48"/>
      <c r="UZC2356" s="48"/>
      <c r="UZD2356" s="42"/>
      <c r="UZE2356" s="45"/>
      <c r="UZK2356" s="53"/>
    </row>
    <row r="2357" spans="1:14883" s="48" customFormat="1" ht="47.25" x14ac:dyDescent="0.2">
      <c r="A2357" s="206" t="s">
        <v>636</v>
      </c>
      <c r="B2357" s="133">
        <v>920</v>
      </c>
      <c r="C2357" s="160" t="s">
        <v>51</v>
      </c>
      <c r="D2357" s="160" t="s">
        <v>67</v>
      </c>
      <c r="E2357" s="159" t="s">
        <v>233</v>
      </c>
      <c r="F2357" s="15"/>
      <c r="G2357" s="158">
        <f>G2358</f>
        <v>20952</v>
      </c>
    </row>
    <row r="2358" spans="1:14883" s="43" customFormat="1" x14ac:dyDescent="0.2">
      <c r="A2358" s="152" t="s">
        <v>162</v>
      </c>
      <c r="B2358" s="153">
        <v>920</v>
      </c>
      <c r="C2358" s="5" t="s">
        <v>51</v>
      </c>
      <c r="D2358" s="5" t="s">
        <v>67</v>
      </c>
      <c r="E2358" s="7" t="s">
        <v>234</v>
      </c>
      <c r="F2358" s="5"/>
      <c r="G2358" s="76">
        <f>G2359</f>
        <v>20952</v>
      </c>
    </row>
    <row r="2359" spans="1:14883" ht="31.5" x14ac:dyDescent="0.2">
      <c r="A2359" s="21" t="s">
        <v>22</v>
      </c>
      <c r="B2359" s="9">
        <v>920</v>
      </c>
      <c r="C2359" s="8" t="s">
        <v>51</v>
      </c>
      <c r="D2359" s="8" t="s">
        <v>67</v>
      </c>
      <c r="E2359" s="8" t="s">
        <v>234</v>
      </c>
      <c r="F2359" s="9">
        <v>200</v>
      </c>
      <c r="G2359" s="34">
        <f>G2360</f>
        <v>20952</v>
      </c>
    </row>
    <row r="2360" spans="1:14883" ht="31.5" x14ac:dyDescent="0.2">
      <c r="A2360" s="21" t="s">
        <v>17</v>
      </c>
      <c r="B2360" s="9">
        <v>920</v>
      </c>
      <c r="C2360" s="8" t="s">
        <v>51</v>
      </c>
      <c r="D2360" s="8" t="s">
        <v>67</v>
      </c>
      <c r="E2360" s="8" t="s">
        <v>234</v>
      </c>
      <c r="F2360" s="9">
        <v>240</v>
      </c>
      <c r="G2360" s="34">
        <f>G2361</f>
        <v>20952</v>
      </c>
    </row>
    <row r="2361" spans="1:14883" hidden="1" x14ac:dyDescent="0.2">
      <c r="A2361" s="11" t="s">
        <v>706</v>
      </c>
      <c r="B2361" s="9">
        <v>920</v>
      </c>
      <c r="C2361" s="8" t="s">
        <v>51</v>
      </c>
      <c r="D2361" s="8" t="s">
        <v>67</v>
      </c>
      <c r="E2361" s="8" t="s">
        <v>234</v>
      </c>
      <c r="F2361" s="9">
        <v>244</v>
      </c>
      <c r="G2361" s="113">
        <f>29952-9000</f>
        <v>20952</v>
      </c>
    </row>
    <row r="2362" spans="1:14883" s="48" customFormat="1" ht="47.25" x14ac:dyDescent="0.2">
      <c r="A2362" s="206" t="s">
        <v>642</v>
      </c>
      <c r="B2362" s="133">
        <v>920</v>
      </c>
      <c r="C2362" s="160" t="s">
        <v>51</v>
      </c>
      <c r="D2362" s="160" t="s">
        <v>67</v>
      </c>
      <c r="E2362" s="159" t="s">
        <v>221</v>
      </c>
      <c r="F2362" s="15"/>
      <c r="G2362" s="158">
        <f>G2363</f>
        <v>3000</v>
      </c>
    </row>
    <row r="2363" spans="1:14883" s="43" customFormat="1" x14ac:dyDescent="0.2">
      <c r="A2363" s="152" t="s">
        <v>223</v>
      </c>
      <c r="B2363" s="153">
        <v>920</v>
      </c>
      <c r="C2363" s="5" t="s">
        <v>51</v>
      </c>
      <c r="D2363" s="5" t="s">
        <v>67</v>
      </c>
      <c r="E2363" s="7" t="s">
        <v>224</v>
      </c>
      <c r="F2363" s="5"/>
      <c r="G2363" s="76">
        <f>G2364</f>
        <v>3000</v>
      </c>
    </row>
    <row r="2364" spans="1:14883" s="48" customFormat="1" ht="31.5" x14ac:dyDescent="0.2">
      <c r="A2364" s="21" t="s">
        <v>22</v>
      </c>
      <c r="B2364" s="9">
        <v>920</v>
      </c>
      <c r="C2364" s="8" t="s">
        <v>51</v>
      </c>
      <c r="D2364" s="8" t="s">
        <v>67</v>
      </c>
      <c r="E2364" s="8" t="s">
        <v>224</v>
      </c>
      <c r="F2364" s="8" t="s">
        <v>15</v>
      </c>
      <c r="G2364" s="34">
        <f>G2365</f>
        <v>3000</v>
      </c>
    </row>
    <row r="2365" spans="1:14883" s="48" customFormat="1" ht="31.5" x14ac:dyDescent="0.2">
      <c r="A2365" s="21" t="s">
        <v>17</v>
      </c>
      <c r="B2365" s="9">
        <v>920</v>
      </c>
      <c r="C2365" s="8" t="s">
        <v>51</v>
      </c>
      <c r="D2365" s="8" t="s">
        <v>67</v>
      </c>
      <c r="E2365" s="8" t="s">
        <v>224</v>
      </c>
      <c r="F2365" s="8" t="s">
        <v>16</v>
      </c>
      <c r="G2365" s="34">
        <f>G2366</f>
        <v>3000</v>
      </c>
    </row>
    <row r="2366" spans="1:14883" s="48" customFormat="1" hidden="1" x14ac:dyDescent="0.2">
      <c r="A2366" s="11" t="s">
        <v>706</v>
      </c>
      <c r="B2366" s="9">
        <v>920</v>
      </c>
      <c r="C2366" s="8" t="s">
        <v>51</v>
      </c>
      <c r="D2366" s="8" t="s">
        <v>67</v>
      </c>
      <c r="E2366" s="8" t="s">
        <v>224</v>
      </c>
      <c r="F2366" s="8" t="s">
        <v>120</v>
      </c>
      <c r="G2366" s="113">
        <f>5000-2000</f>
        <v>3000</v>
      </c>
    </row>
    <row r="2367" spans="1:14883" s="50" customFormat="1" x14ac:dyDescent="0.2">
      <c r="A2367" s="157" t="s">
        <v>72</v>
      </c>
      <c r="B2367" s="222">
        <v>920</v>
      </c>
      <c r="C2367" s="218" t="s">
        <v>73</v>
      </c>
      <c r="D2367" s="218"/>
      <c r="E2367" s="218"/>
      <c r="F2367" s="218"/>
      <c r="G2367" s="223">
        <f>G2368</f>
        <v>116347</v>
      </c>
    </row>
    <row r="2368" spans="1:14883" s="48" customFormat="1" x14ac:dyDescent="0.2">
      <c r="A2368" s="140" t="s">
        <v>190</v>
      </c>
      <c r="B2368" s="1">
        <v>920</v>
      </c>
      <c r="C2368" s="141" t="s">
        <v>73</v>
      </c>
      <c r="D2368" s="141" t="s">
        <v>50</v>
      </c>
      <c r="E2368" s="141"/>
      <c r="F2368" s="141"/>
      <c r="G2368" s="145">
        <f>G2369+G2375</f>
        <v>116347</v>
      </c>
    </row>
    <row r="2369" spans="1:14885" s="48" customFormat="1" ht="31.5" x14ac:dyDescent="0.2">
      <c r="A2369" s="140" t="s">
        <v>568</v>
      </c>
      <c r="B2369" s="1">
        <v>920</v>
      </c>
      <c r="C2369" s="141" t="s">
        <v>73</v>
      </c>
      <c r="D2369" s="141" t="s">
        <v>50</v>
      </c>
      <c r="E2369" s="151" t="s">
        <v>220</v>
      </c>
      <c r="F2369" s="8"/>
      <c r="G2369" s="145">
        <f>G2370</f>
        <v>33197</v>
      </c>
      <c r="H2369" s="41"/>
      <c r="I2369" s="44"/>
      <c r="J2369" s="51"/>
      <c r="K2369" s="51"/>
      <c r="L2369" s="51"/>
      <c r="M2369" s="13"/>
      <c r="N2369" s="13"/>
      <c r="O2369" s="14"/>
      <c r="P2369" s="14"/>
      <c r="Q2369" s="41"/>
      <c r="R2369" s="44"/>
      <c r="S2369" s="51"/>
      <c r="T2369" s="51"/>
      <c r="U2369" s="51"/>
      <c r="V2369" s="13"/>
      <c r="W2369" s="13"/>
      <c r="X2369" s="14"/>
      <c r="Y2369" s="14"/>
      <c r="Z2369" s="41"/>
      <c r="AA2369" s="44"/>
      <c r="AB2369" s="51"/>
      <c r="AC2369" s="51"/>
      <c r="AD2369" s="51"/>
      <c r="AE2369" s="13"/>
      <c r="AF2369" s="13"/>
      <c r="AG2369" s="14"/>
      <c r="AH2369" s="14"/>
      <c r="AI2369" s="41"/>
      <c r="AJ2369" s="44"/>
      <c r="AK2369" s="51"/>
      <c r="AL2369" s="51"/>
      <c r="AM2369" s="51"/>
      <c r="AN2369" s="13"/>
      <c r="AO2369" s="13"/>
      <c r="AP2369" s="14"/>
      <c r="AQ2369" s="14"/>
      <c r="AR2369" s="41"/>
      <c r="AS2369" s="44"/>
      <c r="AT2369" s="51"/>
      <c r="AU2369" s="51"/>
      <c r="AV2369" s="51"/>
      <c r="AW2369" s="13"/>
      <c r="AX2369" s="13"/>
      <c r="AY2369" s="14"/>
      <c r="AZ2369" s="14"/>
      <c r="BA2369" s="41"/>
      <c r="BB2369" s="44"/>
      <c r="BC2369" s="51"/>
      <c r="BD2369" s="51"/>
      <c r="BE2369" s="51"/>
      <c r="BF2369" s="13"/>
      <c r="BG2369" s="13"/>
      <c r="BH2369" s="14"/>
      <c r="BI2369" s="14"/>
      <c r="BJ2369" s="41"/>
      <c r="BK2369" s="44"/>
      <c r="BL2369" s="51"/>
      <c r="BM2369" s="51"/>
      <c r="BN2369" s="51"/>
      <c r="BO2369" s="13"/>
      <c r="BP2369" s="13"/>
      <c r="BQ2369" s="14"/>
      <c r="BR2369" s="14"/>
      <c r="BS2369" s="41"/>
      <c r="BT2369" s="44"/>
      <c r="BU2369" s="51"/>
      <c r="BV2369" s="51"/>
      <c r="BW2369" s="51"/>
      <c r="BX2369" s="13"/>
      <c r="BY2369" s="13"/>
      <c r="BZ2369" s="14"/>
      <c r="CA2369" s="14"/>
      <c r="CB2369" s="41"/>
      <c r="CC2369" s="44"/>
      <c r="CD2369" s="51"/>
      <c r="CE2369" s="51"/>
      <c r="CF2369" s="51"/>
      <c r="CG2369" s="13"/>
      <c r="CH2369" s="13"/>
      <c r="CI2369" s="14"/>
      <c r="CJ2369" s="14"/>
      <c r="CK2369" s="41"/>
      <c r="CL2369" s="44"/>
      <c r="CM2369" s="51"/>
      <c r="CN2369" s="51"/>
      <c r="CO2369" s="51"/>
      <c r="CP2369" s="13"/>
      <c r="CQ2369" s="13"/>
      <c r="CR2369" s="14"/>
      <c r="CS2369" s="14"/>
      <c r="CT2369" s="41"/>
      <c r="CU2369" s="44"/>
      <c r="CV2369" s="51"/>
      <c r="CW2369" s="51"/>
      <c r="CX2369" s="51"/>
      <c r="CY2369" s="13"/>
      <c r="CZ2369" s="13"/>
      <c r="DA2369" s="14"/>
      <c r="DB2369" s="14"/>
      <c r="DC2369" s="41"/>
      <c r="DD2369" s="44"/>
      <c r="DE2369" s="51"/>
      <c r="DF2369" s="51"/>
      <c r="DG2369" s="51"/>
      <c r="DH2369" s="13"/>
      <c r="DI2369" s="13"/>
      <c r="DJ2369" s="14"/>
      <c r="DK2369" s="14"/>
      <c r="DL2369" s="41"/>
      <c r="DM2369" s="44"/>
      <c r="DN2369" s="51"/>
      <c r="DO2369" s="51"/>
      <c r="DP2369" s="51"/>
      <c r="DQ2369" s="13"/>
      <c r="DR2369" s="13"/>
      <c r="DS2369" s="14"/>
      <c r="DT2369" s="14"/>
      <c r="DU2369" s="41"/>
      <c r="DV2369" s="44"/>
      <c r="DW2369" s="51"/>
      <c r="DX2369" s="51"/>
      <c r="DY2369" s="51"/>
      <c r="DZ2369" s="13"/>
      <c r="EA2369" s="13"/>
      <c r="EB2369" s="14"/>
      <c r="EC2369" s="14"/>
      <c r="ED2369" s="41"/>
      <c r="EE2369" s="44"/>
      <c r="EF2369" s="51"/>
      <c r="EG2369" s="51"/>
      <c r="EH2369" s="51"/>
      <c r="EI2369" s="13"/>
      <c r="EJ2369" s="13"/>
      <c r="EK2369" s="14"/>
      <c r="EL2369" s="14"/>
      <c r="EM2369" s="41"/>
      <c r="EN2369" s="44"/>
      <c r="EO2369" s="51"/>
      <c r="EP2369" s="51"/>
      <c r="EQ2369" s="51"/>
      <c r="ER2369" s="13"/>
      <c r="ES2369" s="13"/>
      <c r="ET2369" s="14"/>
      <c r="EU2369" s="14"/>
      <c r="EV2369" s="41"/>
      <c r="EW2369" s="44"/>
      <c r="EX2369" s="51"/>
      <c r="EY2369" s="51"/>
      <c r="EZ2369" s="51"/>
      <c r="FA2369" s="13"/>
      <c r="FB2369" s="13"/>
      <c r="FC2369" s="14"/>
      <c r="FD2369" s="14"/>
      <c r="FE2369" s="41"/>
      <c r="FF2369" s="44"/>
      <c r="FG2369" s="51"/>
      <c r="FH2369" s="51"/>
      <c r="FI2369" s="51"/>
      <c r="FJ2369" s="13"/>
      <c r="FK2369" s="13"/>
      <c r="FL2369" s="14"/>
      <c r="FM2369" s="14"/>
      <c r="FN2369" s="41"/>
      <c r="FO2369" s="44"/>
      <c r="FP2369" s="51"/>
      <c r="FQ2369" s="51"/>
      <c r="FR2369" s="51"/>
      <c r="FS2369" s="13"/>
      <c r="FT2369" s="13"/>
      <c r="FU2369" s="14"/>
      <c r="FV2369" s="14"/>
      <c r="FW2369" s="41"/>
      <c r="FX2369" s="44"/>
      <c r="FY2369" s="51"/>
      <c r="FZ2369" s="51"/>
      <c r="GA2369" s="51"/>
      <c r="GB2369" s="13"/>
      <c r="GC2369" s="13"/>
      <c r="GD2369" s="14"/>
      <c r="GE2369" s="14"/>
      <c r="GF2369" s="41"/>
      <c r="GG2369" s="44"/>
      <c r="GH2369" s="51"/>
      <c r="GI2369" s="51"/>
      <c r="GJ2369" s="51"/>
      <c r="GK2369" s="13"/>
      <c r="GL2369" s="13"/>
      <c r="GM2369" s="14"/>
      <c r="GN2369" s="14"/>
      <c r="GO2369" s="41"/>
      <c r="GP2369" s="44"/>
      <c r="GQ2369" s="51"/>
      <c r="GR2369" s="51"/>
      <c r="GS2369" s="51"/>
      <c r="GT2369" s="13"/>
      <c r="GU2369" s="13"/>
      <c r="GV2369" s="14"/>
      <c r="GW2369" s="14"/>
      <c r="GX2369" s="41"/>
      <c r="GY2369" s="44"/>
      <c r="GZ2369" s="51"/>
      <c r="HA2369" s="51"/>
      <c r="HB2369" s="51"/>
      <c r="HC2369" s="13"/>
      <c r="HD2369" s="13"/>
      <c r="HE2369" s="14"/>
      <c r="HF2369" s="14"/>
      <c r="HG2369" s="41"/>
      <c r="HH2369" s="44"/>
      <c r="HI2369" s="51"/>
      <c r="HJ2369" s="51"/>
      <c r="HK2369" s="51"/>
      <c r="HL2369" s="13"/>
      <c r="HM2369" s="13"/>
      <c r="HN2369" s="14"/>
      <c r="HO2369" s="14"/>
      <c r="HP2369" s="41"/>
      <c r="HQ2369" s="44"/>
      <c r="HR2369" s="51"/>
      <c r="HS2369" s="51"/>
      <c r="HT2369" s="51"/>
      <c r="HU2369" s="13"/>
      <c r="HV2369" s="13"/>
      <c r="HW2369" s="14"/>
      <c r="HX2369" s="14"/>
      <c r="HY2369" s="41"/>
      <c r="HZ2369" s="44"/>
      <c r="IA2369" s="51"/>
      <c r="IB2369" s="51"/>
      <c r="IC2369" s="51"/>
      <c r="ID2369" s="13"/>
      <c r="IE2369" s="13"/>
      <c r="IF2369" s="14"/>
      <c r="IG2369" s="14"/>
      <c r="IH2369" s="41"/>
      <c r="II2369" s="44"/>
      <c r="IJ2369" s="51"/>
      <c r="IK2369" s="51"/>
      <c r="IL2369" s="51"/>
      <c r="IM2369" s="13"/>
      <c r="IN2369" s="13"/>
      <c r="IO2369" s="14"/>
      <c r="IP2369" s="14"/>
      <c r="IQ2369" s="41"/>
      <c r="IR2369" s="44"/>
      <c r="IS2369" s="51"/>
      <c r="IT2369" s="51"/>
      <c r="IU2369" s="51"/>
      <c r="IV2369" s="13"/>
      <c r="IW2369" s="13"/>
      <c r="IX2369" s="14"/>
      <c r="IY2369" s="14"/>
      <c r="IZ2369" s="41"/>
      <c r="JA2369" s="44"/>
      <c r="JB2369" s="51"/>
      <c r="JC2369" s="51"/>
      <c r="JD2369" s="51"/>
      <c r="JE2369" s="13"/>
      <c r="JF2369" s="13"/>
      <c r="JG2369" s="14"/>
      <c r="JH2369" s="14"/>
      <c r="JI2369" s="41"/>
      <c r="JJ2369" s="44"/>
      <c r="JK2369" s="51"/>
      <c r="JL2369" s="51"/>
      <c r="JM2369" s="51"/>
      <c r="JN2369" s="13"/>
      <c r="JO2369" s="13"/>
      <c r="JP2369" s="14"/>
      <c r="JQ2369" s="14"/>
      <c r="JR2369" s="41"/>
      <c r="JS2369" s="44"/>
      <c r="JT2369" s="51"/>
      <c r="JU2369" s="51"/>
      <c r="JV2369" s="51"/>
      <c r="JW2369" s="13"/>
      <c r="JX2369" s="13"/>
      <c r="JY2369" s="14"/>
      <c r="JZ2369" s="14"/>
      <c r="KA2369" s="41"/>
      <c r="KB2369" s="44"/>
      <c r="KC2369" s="51"/>
      <c r="KD2369" s="51"/>
      <c r="KE2369" s="51"/>
      <c r="KF2369" s="13"/>
      <c r="KG2369" s="13"/>
      <c r="KH2369" s="14"/>
      <c r="KI2369" s="14"/>
      <c r="KJ2369" s="41"/>
      <c r="KK2369" s="44"/>
      <c r="KL2369" s="51"/>
      <c r="KM2369" s="51"/>
      <c r="KN2369" s="51"/>
      <c r="KO2369" s="13"/>
      <c r="KP2369" s="13"/>
      <c r="KQ2369" s="14"/>
      <c r="KR2369" s="14"/>
      <c r="KS2369" s="41"/>
      <c r="KT2369" s="44"/>
      <c r="KU2369" s="51"/>
      <c r="KV2369" s="51"/>
      <c r="KW2369" s="51"/>
      <c r="KX2369" s="13"/>
      <c r="KY2369" s="13"/>
      <c r="KZ2369" s="14"/>
      <c r="LA2369" s="14"/>
      <c r="LB2369" s="41"/>
      <c r="LC2369" s="44"/>
      <c r="LD2369" s="51"/>
      <c r="LE2369" s="51"/>
      <c r="LF2369" s="51"/>
      <c r="LG2369" s="13"/>
      <c r="LH2369" s="13"/>
      <c r="LI2369" s="14"/>
      <c r="LJ2369" s="14"/>
      <c r="LK2369" s="41"/>
      <c r="LL2369" s="44"/>
      <c r="LM2369" s="51"/>
      <c r="LN2369" s="51"/>
      <c r="LO2369" s="51"/>
      <c r="LP2369" s="13"/>
      <c r="LQ2369" s="13"/>
      <c r="LR2369" s="14"/>
      <c r="LS2369" s="14"/>
      <c r="LT2369" s="41"/>
      <c r="LU2369" s="44"/>
      <c r="LV2369" s="51"/>
      <c r="LW2369" s="51"/>
      <c r="LX2369" s="51"/>
      <c r="LY2369" s="13"/>
      <c r="LZ2369" s="13"/>
      <c r="MA2369" s="14"/>
      <c r="MB2369" s="14"/>
      <c r="MC2369" s="41"/>
      <c r="MD2369" s="44"/>
      <c r="ME2369" s="51"/>
      <c r="MF2369" s="51"/>
      <c r="MG2369" s="51"/>
      <c r="MH2369" s="13"/>
      <c r="MI2369" s="13"/>
      <c r="MJ2369" s="14"/>
      <c r="MK2369" s="14"/>
      <c r="ML2369" s="41"/>
      <c r="MM2369" s="44"/>
      <c r="MN2369" s="51"/>
      <c r="MO2369" s="51"/>
      <c r="MP2369" s="51"/>
      <c r="MQ2369" s="13"/>
      <c r="MR2369" s="13"/>
      <c r="MS2369" s="14"/>
      <c r="MT2369" s="14"/>
      <c r="MU2369" s="41"/>
      <c r="MV2369" s="44"/>
      <c r="MW2369" s="51"/>
      <c r="MX2369" s="51"/>
      <c r="MY2369" s="51"/>
      <c r="MZ2369" s="13"/>
      <c r="NA2369" s="13"/>
      <c r="NB2369" s="14"/>
      <c r="NC2369" s="14"/>
      <c r="ND2369" s="41"/>
      <c r="NE2369" s="44"/>
      <c r="NF2369" s="51"/>
      <c r="NG2369" s="51"/>
      <c r="NH2369" s="51"/>
      <c r="NI2369" s="13"/>
      <c r="NJ2369" s="13"/>
      <c r="NK2369" s="14"/>
      <c r="NL2369" s="14"/>
      <c r="NM2369" s="41"/>
      <c r="NN2369" s="44"/>
      <c r="NO2369" s="51"/>
      <c r="NP2369" s="51"/>
      <c r="NQ2369" s="51"/>
      <c r="NR2369" s="13"/>
      <c r="NS2369" s="13"/>
      <c r="NT2369" s="14"/>
      <c r="NU2369" s="14"/>
      <c r="NV2369" s="41"/>
      <c r="NW2369" s="44"/>
      <c r="NX2369" s="51"/>
      <c r="NY2369" s="51"/>
      <c r="NZ2369" s="51"/>
      <c r="OA2369" s="13"/>
      <c r="OB2369" s="13"/>
      <c r="OC2369" s="14"/>
      <c r="OD2369" s="14"/>
      <c r="OE2369" s="41"/>
      <c r="OF2369" s="44"/>
      <c r="OG2369" s="51"/>
      <c r="OH2369" s="51"/>
      <c r="OI2369" s="51"/>
      <c r="OJ2369" s="13"/>
      <c r="OK2369" s="13"/>
      <c r="OL2369" s="14"/>
      <c r="OM2369" s="14"/>
      <c r="ON2369" s="41"/>
      <c r="OO2369" s="44"/>
      <c r="OP2369" s="51"/>
      <c r="OQ2369" s="51"/>
      <c r="OR2369" s="51"/>
      <c r="OS2369" s="13"/>
      <c r="OT2369" s="13"/>
      <c r="OU2369" s="14"/>
      <c r="OV2369" s="14"/>
      <c r="OW2369" s="41"/>
      <c r="OX2369" s="44"/>
      <c r="OY2369" s="51"/>
      <c r="OZ2369" s="51"/>
      <c r="PA2369" s="51"/>
      <c r="PB2369" s="13"/>
      <c r="PC2369" s="13"/>
      <c r="PD2369" s="14"/>
      <c r="PE2369" s="14"/>
      <c r="PF2369" s="41"/>
      <c r="PG2369" s="44"/>
      <c r="PH2369" s="51"/>
      <c r="PI2369" s="51"/>
      <c r="PJ2369" s="51"/>
      <c r="PK2369" s="13"/>
      <c r="PL2369" s="13"/>
      <c r="PM2369" s="14"/>
      <c r="PN2369" s="14"/>
      <c r="PO2369" s="41"/>
      <c r="PP2369" s="44"/>
      <c r="PQ2369" s="51"/>
      <c r="PR2369" s="51"/>
      <c r="PS2369" s="51"/>
      <c r="PT2369" s="13"/>
      <c r="PU2369" s="13"/>
      <c r="PV2369" s="14"/>
      <c r="PW2369" s="14"/>
      <c r="PX2369" s="41"/>
      <c r="PY2369" s="44"/>
      <c r="PZ2369" s="51"/>
      <c r="QA2369" s="51"/>
      <c r="QB2369" s="51"/>
      <c r="QC2369" s="13"/>
      <c r="QD2369" s="13"/>
      <c r="QE2369" s="14"/>
      <c r="QF2369" s="14"/>
      <c r="QG2369" s="41"/>
      <c r="QH2369" s="44"/>
      <c r="QI2369" s="51"/>
      <c r="QJ2369" s="51"/>
      <c r="QK2369" s="51"/>
      <c r="QL2369" s="13"/>
      <c r="QM2369" s="13"/>
      <c r="QN2369" s="14"/>
      <c r="QO2369" s="14"/>
      <c r="QP2369" s="41"/>
      <c r="QQ2369" s="44"/>
      <c r="QR2369" s="51"/>
      <c r="QS2369" s="51"/>
      <c r="QT2369" s="51"/>
      <c r="QU2369" s="13"/>
      <c r="QV2369" s="13"/>
      <c r="QW2369" s="14"/>
      <c r="QX2369" s="14"/>
      <c r="QY2369" s="41"/>
      <c r="QZ2369" s="44"/>
      <c r="RA2369" s="51"/>
      <c r="RB2369" s="51"/>
      <c r="RC2369" s="51"/>
      <c r="RD2369" s="13"/>
      <c r="RE2369" s="13"/>
      <c r="RF2369" s="14"/>
      <c r="RG2369" s="14"/>
      <c r="RH2369" s="41"/>
      <c r="RI2369" s="44"/>
      <c r="RJ2369" s="51"/>
      <c r="RK2369" s="51"/>
      <c r="RL2369" s="51"/>
      <c r="RM2369" s="13"/>
      <c r="RN2369" s="13"/>
      <c r="RO2369" s="14"/>
      <c r="RP2369" s="14"/>
      <c r="RQ2369" s="41"/>
      <c r="RR2369" s="44"/>
      <c r="RS2369" s="51"/>
      <c r="RT2369" s="51"/>
      <c r="RU2369" s="51"/>
      <c r="RV2369" s="13"/>
      <c r="RW2369" s="13"/>
      <c r="RX2369" s="14"/>
      <c r="RY2369" s="14"/>
      <c r="RZ2369" s="41"/>
      <c r="SA2369" s="44"/>
      <c r="SB2369" s="51"/>
      <c r="SC2369" s="51"/>
      <c r="SD2369" s="51"/>
      <c r="SE2369" s="13"/>
      <c r="SF2369" s="13"/>
      <c r="SG2369" s="14"/>
      <c r="SH2369" s="14"/>
      <c r="SI2369" s="41"/>
      <c r="SJ2369" s="44"/>
      <c r="SK2369" s="51"/>
      <c r="SL2369" s="51"/>
      <c r="SM2369" s="51"/>
      <c r="SN2369" s="13"/>
      <c r="SO2369" s="13"/>
      <c r="SP2369" s="14"/>
      <c r="SQ2369" s="14"/>
      <c r="SR2369" s="41"/>
      <c r="SS2369" s="44"/>
      <c r="ST2369" s="51"/>
      <c r="SU2369" s="51"/>
      <c r="SV2369" s="51"/>
      <c r="SW2369" s="13"/>
      <c r="SX2369" s="13"/>
      <c r="SY2369" s="14"/>
      <c r="SZ2369" s="14"/>
      <c r="TA2369" s="41"/>
      <c r="TB2369" s="44"/>
      <c r="TC2369" s="51"/>
      <c r="TD2369" s="51"/>
      <c r="TE2369" s="51"/>
      <c r="TF2369" s="13"/>
      <c r="TG2369" s="13"/>
      <c r="TH2369" s="14"/>
      <c r="TI2369" s="14"/>
      <c r="TJ2369" s="41"/>
      <c r="TK2369" s="44"/>
      <c r="TL2369" s="51"/>
      <c r="TM2369" s="51"/>
      <c r="TN2369" s="51"/>
      <c r="TO2369" s="13"/>
      <c r="TP2369" s="13"/>
      <c r="TQ2369" s="14"/>
      <c r="TR2369" s="14"/>
      <c r="TS2369" s="41"/>
      <c r="TT2369" s="44"/>
      <c r="TU2369" s="51"/>
      <c r="TV2369" s="51"/>
      <c r="TW2369" s="51"/>
      <c r="TX2369" s="13"/>
      <c r="TY2369" s="13"/>
      <c r="TZ2369" s="14"/>
      <c r="UA2369" s="14"/>
      <c r="UB2369" s="41"/>
      <c r="UC2369" s="44"/>
      <c r="UD2369" s="51"/>
      <c r="UE2369" s="51"/>
      <c r="UF2369" s="51"/>
      <c r="UG2369" s="13"/>
      <c r="UH2369" s="13"/>
      <c r="UI2369" s="14"/>
      <c r="UJ2369" s="14"/>
      <c r="UK2369" s="41"/>
      <c r="UL2369" s="44"/>
      <c r="UM2369" s="51"/>
      <c r="UN2369" s="51"/>
      <c r="UO2369" s="51"/>
      <c r="UP2369" s="13"/>
      <c r="UQ2369" s="13"/>
      <c r="UR2369" s="14"/>
      <c r="US2369" s="14"/>
      <c r="UT2369" s="41"/>
      <c r="UU2369" s="44"/>
      <c r="UV2369" s="51"/>
      <c r="UW2369" s="51"/>
      <c r="UX2369" s="51"/>
      <c r="UY2369" s="13"/>
      <c r="UZ2369" s="13"/>
      <c r="VA2369" s="14"/>
      <c r="VB2369" s="14"/>
      <c r="VC2369" s="41"/>
      <c r="VD2369" s="44"/>
      <c r="VE2369" s="51"/>
      <c r="VF2369" s="51"/>
      <c r="VG2369" s="51"/>
      <c r="VH2369" s="13"/>
      <c r="VI2369" s="13"/>
      <c r="VJ2369" s="14"/>
      <c r="VK2369" s="14"/>
      <c r="VL2369" s="41"/>
      <c r="VM2369" s="44"/>
      <c r="VN2369" s="51"/>
      <c r="VO2369" s="51"/>
      <c r="VP2369" s="51"/>
      <c r="VQ2369" s="13"/>
      <c r="VR2369" s="13"/>
      <c r="VS2369" s="14"/>
      <c r="VT2369" s="14"/>
      <c r="VU2369" s="41"/>
      <c r="VV2369" s="44"/>
      <c r="VW2369" s="51"/>
      <c r="VX2369" s="51"/>
      <c r="VY2369" s="51"/>
      <c r="VZ2369" s="13"/>
      <c r="WA2369" s="13"/>
      <c r="WB2369" s="14"/>
      <c r="WC2369" s="14"/>
      <c r="WD2369" s="41"/>
      <c r="WE2369" s="44"/>
      <c r="WF2369" s="51"/>
      <c r="WG2369" s="51"/>
      <c r="WH2369" s="51"/>
      <c r="WI2369" s="13"/>
      <c r="WJ2369" s="13"/>
      <c r="WK2369" s="14"/>
      <c r="WL2369" s="14"/>
      <c r="WM2369" s="41"/>
      <c r="WN2369" s="44"/>
      <c r="WO2369" s="51"/>
      <c r="WP2369" s="51"/>
      <c r="WQ2369" s="51"/>
      <c r="WR2369" s="13"/>
      <c r="WS2369" s="13"/>
      <c r="WT2369" s="14"/>
      <c r="WU2369" s="14"/>
      <c r="WV2369" s="41"/>
      <c r="WW2369" s="44"/>
      <c r="WX2369" s="51"/>
      <c r="WY2369" s="51"/>
      <c r="WZ2369" s="51"/>
      <c r="XA2369" s="13"/>
      <c r="XB2369" s="13"/>
      <c r="XC2369" s="14"/>
      <c r="XD2369" s="14"/>
      <c r="XE2369" s="41"/>
      <c r="XF2369" s="44"/>
      <c r="XG2369" s="51"/>
      <c r="XH2369" s="51"/>
      <c r="XI2369" s="51"/>
      <c r="XJ2369" s="13"/>
      <c r="XK2369" s="13"/>
      <c r="XL2369" s="14"/>
      <c r="XM2369" s="14"/>
      <c r="XN2369" s="41"/>
      <c r="XO2369" s="44"/>
      <c r="XP2369" s="51"/>
      <c r="XQ2369" s="51"/>
      <c r="XR2369" s="51"/>
      <c r="XS2369" s="13"/>
      <c r="XT2369" s="13"/>
      <c r="XU2369" s="14"/>
      <c r="XV2369" s="14"/>
      <c r="XW2369" s="41"/>
      <c r="XX2369" s="44"/>
      <c r="XY2369" s="51"/>
      <c r="XZ2369" s="51"/>
      <c r="YA2369" s="51"/>
      <c r="YB2369" s="13"/>
      <c r="YC2369" s="13"/>
      <c r="YD2369" s="14"/>
      <c r="YE2369" s="14"/>
      <c r="YF2369" s="41"/>
      <c r="YG2369" s="44"/>
      <c r="YH2369" s="51"/>
      <c r="YI2369" s="51"/>
      <c r="YJ2369" s="51"/>
      <c r="YK2369" s="13"/>
      <c r="YL2369" s="13"/>
      <c r="YM2369" s="14"/>
      <c r="YN2369" s="14"/>
      <c r="YO2369" s="41"/>
      <c r="YP2369" s="44"/>
      <c r="YQ2369" s="51"/>
      <c r="YR2369" s="51"/>
      <c r="YS2369" s="51"/>
      <c r="YT2369" s="13"/>
      <c r="YU2369" s="13"/>
      <c r="YV2369" s="14"/>
      <c r="YW2369" s="14"/>
      <c r="YX2369" s="41"/>
      <c r="YY2369" s="44"/>
      <c r="YZ2369" s="51"/>
      <c r="ZA2369" s="51"/>
      <c r="ZB2369" s="51"/>
      <c r="ZC2369" s="13"/>
      <c r="ZD2369" s="13"/>
      <c r="ZE2369" s="14"/>
      <c r="ZF2369" s="14"/>
      <c r="ZG2369" s="41"/>
      <c r="ZH2369" s="44"/>
      <c r="ZI2369" s="51"/>
      <c r="ZJ2369" s="51"/>
      <c r="ZK2369" s="51"/>
      <c r="ZL2369" s="13"/>
      <c r="ZM2369" s="13"/>
      <c r="ZN2369" s="14"/>
      <c r="ZO2369" s="14"/>
      <c r="ZP2369" s="41"/>
      <c r="ZQ2369" s="44"/>
      <c r="ZR2369" s="51"/>
      <c r="ZS2369" s="51"/>
      <c r="ZT2369" s="51"/>
      <c r="ZU2369" s="13"/>
      <c r="ZV2369" s="13"/>
      <c r="ZW2369" s="14"/>
      <c r="ZX2369" s="14"/>
      <c r="ZY2369" s="41"/>
      <c r="ZZ2369" s="44"/>
      <c r="AAA2369" s="51"/>
      <c r="AAB2369" s="51"/>
      <c r="AAC2369" s="51"/>
      <c r="AAD2369" s="13"/>
      <c r="AAE2369" s="13"/>
      <c r="AAF2369" s="14"/>
      <c r="AAG2369" s="14"/>
      <c r="AAH2369" s="41"/>
      <c r="AAI2369" s="44"/>
      <c r="AAJ2369" s="51"/>
      <c r="AAK2369" s="51"/>
      <c r="AAL2369" s="51"/>
      <c r="AAM2369" s="13"/>
      <c r="AAN2369" s="13"/>
      <c r="AAO2369" s="14"/>
      <c r="AAP2369" s="14"/>
      <c r="AAQ2369" s="41"/>
      <c r="AAR2369" s="44"/>
      <c r="AAS2369" s="51"/>
      <c r="AAT2369" s="51"/>
      <c r="AAU2369" s="51"/>
      <c r="AAV2369" s="13"/>
      <c r="AAW2369" s="13"/>
      <c r="AAX2369" s="14"/>
      <c r="AAY2369" s="14"/>
      <c r="AAZ2369" s="41"/>
      <c r="ABA2369" s="44"/>
      <c r="ABB2369" s="51"/>
      <c r="ABC2369" s="51"/>
      <c r="ABD2369" s="51"/>
      <c r="ABE2369" s="13"/>
      <c r="ABF2369" s="13"/>
      <c r="ABG2369" s="14"/>
      <c r="ABH2369" s="14"/>
      <c r="ABI2369" s="41"/>
      <c r="ABJ2369" s="44"/>
      <c r="ABK2369" s="51"/>
      <c r="ABL2369" s="51"/>
      <c r="ABM2369" s="51"/>
      <c r="ABN2369" s="13"/>
      <c r="ABO2369" s="13"/>
      <c r="ABP2369" s="14"/>
      <c r="ABQ2369" s="14"/>
      <c r="ABR2369" s="41"/>
      <c r="ABS2369" s="44"/>
      <c r="ABT2369" s="51"/>
      <c r="ABU2369" s="51"/>
      <c r="ABV2369" s="51"/>
      <c r="ABW2369" s="13"/>
      <c r="ABX2369" s="13"/>
      <c r="ABY2369" s="14"/>
      <c r="ABZ2369" s="14"/>
      <c r="ACA2369" s="41"/>
      <c r="ACB2369" s="44"/>
      <c r="ACC2369" s="51"/>
      <c r="ACD2369" s="51"/>
      <c r="ACE2369" s="51"/>
      <c r="ACF2369" s="13"/>
      <c r="ACG2369" s="13"/>
      <c r="ACH2369" s="14"/>
      <c r="ACI2369" s="14"/>
      <c r="ACJ2369" s="41"/>
      <c r="ACK2369" s="44"/>
      <c r="ACL2369" s="51"/>
      <c r="ACM2369" s="51"/>
      <c r="ACN2369" s="51"/>
      <c r="ACO2369" s="13"/>
      <c r="ACP2369" s="13"/>
      <c r="ACQ2369" s="14"/>
      <c r="ACR2369" s="14"/>
      <c r="ACS2369" s="41"/>
      <c r="ACT2369" s="44"/>
      <c r="ACU2369" s="51"/>
      <c r="ACV2369" s="51"/>
      <c r="ACW2369" s="51"/>
      <c r="ACX2369" s="13"/>
      <c r="ACY2369" s="13"/>
      <c r="ACZ2369" s="14"/>
      <c r="ADA2369" s="14"/>
      <c r="ADB2369" s="41"/>
      <c r="ADC2369" s="44"/>
      <c r="ADD2369" s="51"/>
      <c r="ADE2369" s="51"/>
      <c r="ADF2369" s="51"/>
      <c r="ADG2369" s="13"/>
      <c r="ADH2369" s="13"/>
      <c r="ADI2369" s="14"/>
      <c r="ADJ2369" s="14"/>
      <c r="ADK2369" s="41"/>
      <c r="ADL2369" s="44"/>
      <c r="ADM2369" s="51"/>
      <c r="ADN2369" s="51"/>
      <c r="ADO2369" s="51"/>
      <c r="ADP2369" s="13"/>
      <c r="ADQ2369" s="13"/>
      <c r="ADR2369" s="14"/>
      <c r="ADS2369" s="14"/>
      <c r="ADT2369" s="41"/>
      <c r="ADU2369" s="44"/>
      <c r="ADV2369" s="51"/>
      <c r="ADW2369" s="51"/>
      <c r="ADX2369" s="51"/>
      <c r="ADY2369" s="13"/>
      <c r="ADZ2369" s="13"/>
      <c r="AEA2369" s="14"/>
      <c r="AEB2369" s="14"/>
      <c r="AEC2369" s="41"/>
      <c r="AED2369" s="44"/>
      <c r="AEE2369" s="51"/>
      <c r="AEF2369" s="51"/>
      <c r="AEG2369" s="51"/>
      <c r="AEH2369" s="13"/>
      <c r="AEI2369" s="13"/>
      <c r="AEJ2369" s="14"/>
      <c r="AEK2369" s="14"/>
      <c r="AEL2369" s="41"/>
      <c r="AEM2369" s="44"/>
      <c r="AEN2369" s="51"/>
      <c r="AEO2369" s="51"/>
      <c r="AEP2369" s="51"/>
      <c r="AEQ2369" s="13"/>
      <c r="AER2369" s="13"/>
      <c r="AES2369" s="14"/>
      <c r="AET2369" s="14"/>
      <c r="AEU2369" s="41"/>
      <c r="AEV2369" s="44"/>
      <c r="AEW2369" s="51"/>
      <c r="AEX2369" s="51"/>
      <c r="AEY2369" s="51"/>
      <c r="AEZ2369" s="13"/>
      <c r="AFA2369" s="13"/>
      <c r="AFB2369" s="14"/>
      <c r="AFC2369" s="14"/>
      <c r="AFD2369" s="41"/>
      <c r="AFE2369" s="44"/>
      <c r="AFF2369" s="51"/>
      <c r="AFG2369" s="51"/>
      <c r="AFH2369" s="51"/>
      <c r="AFI2369" s="13"/>
      <c r="AFJ2369" s="13"/>
      <c r="AFK2369" s="14"/>
      <c r="AFL2369" s="14"/>
      <c r="AFM2369" s="41"/>
      <c r="AFN2369" s="44"/>
      <c r="AFO2369" s="51"/>
      <c r="AFP2369" s="51"/>
      <c r="AFQ2369" s="51"/>
      <c r="AFR2369" s="13"/>
      <c r="AFS2369" s="13"/>
      <c r="AFT2369" s="14"/>
      <c r="AFU2369" s="14"/>
      <c r="AFV2369" s="41"/>
      <c r="AFW2369" s="44"/>
      <c r="AFX2369" s="51"/>
      <c r="AFY2369" s="51"/>
      <c r="AFZ2369" s="51"/>
      <c r="AGA2369" s="13"/>
      <c r="AGB2369" s="13"/>
      <c r="AGC2369" s="14"/>
      <c r="AGD2369" s="14"/>
      <c r="AGE2369" s="41"/>
      <c r="AGF2369" s="44"/>
      <c r="AGG2369" s="51"/>
      <c r="AGH2369" s="51"/>
      <c r="AGI2369" s="51"/>
      <c r="AGJ2369" s="13"/>
      <c r="AGK2369" s="13"/>
      <c r="AGL2369" s="14"/>
      <c r="AGM2369" s="14"/>
      <c r="AGN2369" s="41"/>
      <c r="AGO2369" s="44"/>
      <c r="AGP2369" s="51"/>
      <c r="AGQ2369" s="51"/>
      <c r="AGR2369" s="51"/>
      <c r="AGS2369" s="13"/>
      <c r="AGT2369" s="13"/>
      <c r="AGU2369" s="14"/>
      <c r="AGV2369" s="14"/>
      <c r="AGW2369" s="41"/>
      <c r="AGX2369" s="44"/>
      <c r="AGY2369" s="51"/>
      <c r="AGZ2369" s="51"/>
      <c r="AHA2369" s="51"/>
      <c r="AHB2369" s="13"/>
      <c r="AHC2369" s="13"/>
      <c r="AHD2369" s="14"/>
      <c r="AHE2369" s="14"/>
      <c r="AHF2369" s="41"/>
      <c r="AHG2369" s="44"/>
      <c r="AHH2369" s="51"/>
      <c r="AHI2369" s="51"/>
      <c r="AHJ2369" s="51"/>
      <c r="AHK2369" s="13"/>
      <c r="AHL2369" s="13"/>
      <c r="AHM2369" s="14"/>
      <c r="AHN2369" s="14"/>
      <c r="AHO2369" s="41"/>
      <c r="AHP2369" s="44"/>
      <c r="AHQ2369" s="51"/>
      <c r="AHR2369" s="51"/>
      <c r="AHS2369" s="51"/>
      <c r="AHT2369" s="13"/>
      <c r="AHU2369" s="13"/>
      <c r="AHV2369" s="14"/>
      <c r="AHW2369" s="14"/>
      <c r="AHX2369" s="41"/>
      <c r="AHY2369" s="44"/>
      <c r="AHZ2369" s="51"/>
      <c r="AIA2369" s="51"/>
      <c r="AIB2369" s="51"/>
      <c r="AIC2369" s="13"/>
      <c r="AID2369" s="13"/>
      <c r="AIE2369" s="14"/>
      <c r="AIF2369" s="14"/>
      <c r="AIG2369" s="41"/>
      <c r="AIH2369" s="44"/>
      <c r="AII2369" s="51"/>
      <c r="AIJ2369" s="51"/>
      <c r="AIK2369" s="51"/>
      <c r="AIL2369" s="13"/>
      <c r="AIM2369" s="13"/>
      <c r="AIN2369" s="14"/>
      <c r="AIO2369" s="14"/>
      <c r="AIP2369" s="41"/>
      <c r="AIQ2369" s="44"/>
      <c r="AIR2369" s="51"/>
      <c r="AIS2369" s="51"/>
      <c r="AIT2369" s="51"/>
      <c r="AIU2369" s="13"/>
      <c r="AIV2369" s="13"/>
      <c r="AIW2369" s="14"/>
      <c r="AIX2369" s="14"/>
      <c r="AIY2369" s="41"/>
      <c r="AIZ2369" s="44"/>
      <c r="AJA2369" s="51"/>
      <c r="AJB2369" s="51"/>
      <c r="AJC2369" s="51"/>
      <c r="AJD2369" s="13"/>
      <c r="AJE2369" s="13"/>
      <c r="AJF2369" s="14"/>
      <c r="AJG2369" s="14"/>
      <c r="AJH2369" s="41"/>
      <c r="AJI2369" s="44"/>
      <c r="AJJ2369" s="51"/>
      <c r="AJK2369" s="51"/>
      <c r="AJL2369" s="51"/>
      <c r="AJM2369" s="13"/>
      <c r="AJN2369" s="13"/>
      <c r="AJO2369" s="14"/>
      <c r="AJP2369" s="14"/>
      <c r="AJQ2369" s="41"/>
      <c r="AJR2369" s="44"/>
      <c r="AJS2369" s="51"/>
      <c r="AJT2369" s="51"/>
      <c r="AJU2369" s="51"/>
      <c r="AJV2369" s="13"/>
      <c r="AJW2369" s="13"/>
      <c r="AJX2369" s="14"/>
      <c r="AJY2369" s="14"/>
      <c r="AJZ2369" s="41"/>
      <c r="AKA2369" s="44"/>
      <c r="AKB2369" s="51"/>
      <c r="AKC2369" s="51"/>
      <c r="AKD2369" s="51"/>
      <c r="AKE2369" s="13"/>
      <c r="AKF2369" s="13"/>
      <c r="AKG2369" s="14"/>
      <c r="AKH2369" s="14"/>
      <c r="AKI2369" s="41"/>
      <c r="AKJ2369" s="44"/>
      <c r="AKK2369" s="51"/>
      <c r="AKL2369" s="51"/>
      <c r="AKM2369" s="51"/>
      <c r="AKN2369" s="13"/>
      <c r="AKO2369" s="13"/>
      <c r="AKP2369" s="14"/>
      <c r="AKQ2369" s="14"/>
      <c r="AKR2369" s="41"/>
      <c r="AKS2369" s="44"/>
      <c r="AKT2369" s="51"/>
      <c r="AKU2369" s="51"/>
      <c r="AKV2369" s="51"/>
      <c r="AKW2369" s="13"/>
      <c r="AKX2369" s="13"/>
      <c r="AKY2369" s="14"/>
      <c r="AKZ2369" s="14"/>
      <c r="ALA2369" s="41"/>
      <c r="ALB2369" s="44"/>
      <c r="ALC2369" s="51"/>
      <c r="ALD2369" s="51"/>
      <c r="ALE2369" s="51"/>
      <c r="ALF2369" s="13"/>
      <c r="ALG2369" s="13"/>
      <c r="ALH2369" s="14"/>
      <c r="ALI2369" s="14"/>
      <c r="ALJ2369" s="41"/>
      <c r="ALK2369" s="44"/>
      <c r="ALL2369" s="51"/>
      <c r="ALM2369" s="51"/>
      <c r="ALN2369" s="51"/>
      <c r="ALO2369" s="13"/>
      <c r="ALP2369" s="13"/>
      <c r="ALQ2369" s="14"/>
      <c r="ALR2369" s="14"/>
      <c r="ALS2369" s="41"/>
      <c r="ALT2369" s="44"/>
      <c r="ALU2369" s="51"/>
      <c r="ALV2369" s="51"/>
      <c r="ALW2369" s="51"/>
      <c r="ALX2369" s="13"/>
      <c r="ALY2369" s="13"/>
      <c r="ALZ2369" s="14"/>
      <c r="AMA2369" s="14"/>
      <c r="AMB2369" s="41"/>
      <c r="AMC2369" s="44"/>
      <c r="AMD2369" s="51"/>
      <c r="AME2369" s="51"/>
      <c r="AMF2369" s="51"/>
      <c r="AMG2369" s="13"/>
      <c r="AMH2369" s="13"/>
      <c r="AMI2369" s="14"/>
      <c r="AMJ2369" s="14"/>
      <c r="AMK2369" s="41"/>
      <c r="AML2369" s="44"/>
      <c r="AMM2369" s="51"/>
      <c r="AMN2369" s="51"/>
      <c r="AMO2369" s="51"/>
      <c r="AMP2369" s="13"/>
      <c r="AMQ2369" s="13"/>
      <c r="AMR2369" s="14"/>
      <c r="AMS2369" s="14"/>
      <c r="AMT2369" s="41"/>
      <c r="AMU2369" s="44"/>
      <c r="AMV2369" s="51"/>
      <c r="AMW2369" s="51"/>
      <c r="AMX2369" s="51"/>
      <c r="AMY2369" s="13"/>
      <c r="AMZ2369" s="13"/>
      <c r="ANA2369" s="14"/>
      <c r="ANB2369" s="14"/>
      <c r="ANC2369" s="41"/>
      <c r="AND2369" s="44"/>
      <c r="ANE2369" s="51"/>
      <c r="ANF2369" s="51"/>
      <c r="ANG2369" s="51"/>
      <c r="ANH2369" s="13"/>
      <c r="ANI2369" s="13"/>
      <c r="ANJ2369" s="14"/>
      <c r="ANK2369" s="14"/>
      <c r="ANL2369" s="41"/>
      <c r="ANM2369" s="44"/>
      <c r="ANN2369" s="51"/>
      <c r="ANO2369" s="51"/>
      <c r="ANP2369" s="51"/>
      <c r="ANQ2369" s="13"/>
      <c r="ANR2369" s="13"/>
      <c r="ANS2369" s="14"/>
      <c r="ANT2369" s="14"/>
      <c r="ANU2369" s="41"/>
      <c r="ANV2369" s="44"/>
      <c r="ANW2369" s="51"/>
      <c r="ANX2369" s="51"/>
      <c r="ANY2369" s="51"/>
      <c r="ANZ2369" s="13"/>
      <c r="AOA2369" s="13"/>
      <c r="AOB2369" s="14"/>
      <c r="AOC2369" s="14"/>
      <c r="AOD2369" s="41"/>
      <c r="AOE2369" s="44"/>
      <c r="AOF2369" s="51"/>
      <c r="AOG2369" s="51"/>
      <c r="AOH2369" s="51"/>
      <c r="AOI2369" s="13"/>
      <c r="AOJ2369" s="13"/>
      <c r="AOK2369" s="14"/>
      <c r="AOL2369" s="14"/>
      <c r="AOM2369" s="41"/>
      <c r="AON2369" s="44"/>
      <c r="AOO2369" s="51"/>
      <c r="AOP2369" s="51"/>
      <c r="AOQ2369" s="51"/>
      <c r="AOR2369" s="13"/>
      <c r="AOS2369" s="13"/>
      <c r="AOT2369" s="14"/>
      <c r="AOU2369" s="14"/>
      <c r="AOV2369" s="41"/>
      <c r="AOW2369" s="44"/>
      <c r="AOX2369" s="51"/>
      <c r="AOY2369" s="51"/>
      <c r="AOZ2369" s="51"/>
      <c r="APA2369" s="13"/>
      <c r="APB2369" s="13"/>
      <c r="APC2369" s="14"/>
      <c r="APD2369" s="14"/>
      <c r="APE2369" s="41"/>
      <c r="APF2369" s="44"/>
      <c r="APG2369" s="51"/>
      <c r="APH2369" s="51"/>
      <c r="API2369" s="51"/>
      <c r="APJ2369" s="13"/>
      <c r="APK2369" s="13"/>
      <c r="APL2369" s="14"/>
      <c r="APM2369" s="14"/>
      <c r="APN2369" s="41"/>
      <c r="APO2369" s="44"/>
      <c r="APP2369" s="51"/>
      <c r="APQ2369" s="51"/>
      <c r="APR2369" s="51"/>
      <c r="APS2369" s="13"/>
      <c r="APT2369" s="13"/>
      <c r="APU2369" s="14"/>
      <c r="APV2369" s="14"/>
      <c r="APW2369" s="41"/>
      <c r="APX2369" s="44"/>
      <c r="APY2369" s="51"/>
      <c r="APZ2369" s="51"/>
      <c r="AQA2369" s="51"/>
      <c r="AQB2369" s="13"/>
      <c r="AQC2369" s="13"/>
      <c r="AQD2369" s="14"/>
      <c r="AQE2369" s="14"/>
      <c r="AQF2369" s="41"/>
      <c r="AQG2369" s="44"/>
      <c r="AQH2369" s="51"/>
      <c r="AQI2369" s="51"/>
      <c r="AQJ2369" s="51"/>
      <c r="AQK2369" s="13"/>
      <c r="AQL2369" s="13"/>
      <c r="AQM2369" s="14"/>
      <c r="AQN2369" s="14"/>
      <c r="AQO2369" s="41"/>
      <c r="AQP2369" s="44"/>
      <c r="AQQ2369" s="51"/>
      <c r="AQR2369" s="51"/>
      <c r="AQS2369" s="51"/>
      <c r="AQT2369" s="13"/>
      <c r="AQU2369" s="13"/>
      <c r="AQV2369" s="14"/>
      <c r="AQW2369" s="14"/>
      <c r="AQX2369" s="41"/>
      <c r="AQY2369" s="44"/>
      <c r="AQZ2369" s="51"/>
      <c r="ARA2369" s="51"/>
      <c r="ARB2369" s="51"/>
      <c r="ARC2369" s="13"/>
      <c r="ARD2369" s="13"/>
      <c r="ARE2369" s="14"/>
      <c r="ARF2369" s="14"/>
      <c r="ARG2369" s="41"/>
      <c r="ARH2369" s="44"/>
      <c r="ARI2369" s="51"/>
      <c r="ARJ2369" s="51"/>
      <c r="ARK2369" s="51"/>
      <c r="ARL2369" s="13"/>
      <c r="ARM2369" s="13"/>
      <c r="ARN2369" s="14"/>
      <c r="ARO2369" s="14"/>
      <c r="ARP2369" s="41"/>
      <c r="ARQ2369" s="44"/>
      <c r="ARR2369" s="51"/>
      <c r="ARS2369" s="51"/>
      <c r="ART2369" s="51"/>
      <c r="ARU2369" s="13"/>
      <c r="ARV2369" s="13"/>
      <c r="ARW2369" s="14"/>
      <c r="ARX2369" s="14"/>
      <c r="ARY2369" s="41"/>
      <c r="ARZ2369" s="44"/>
      <c r="ASA2369" s="51"/>
      <c r="ASB2369" s="51"/>
      <c r="ASC2369" s="51"/>
      <c r="ASD2369" s="13"/>
      <c r="ASE2369" s="13"/>
      <c r="ASF2369" s="14"/>
      <c r="ASG2369" s="14"/>
      <c r="ASH2369" s="41"/>
      <c r="ASI2369" s="44"/>
      <c r="ASJ2369" s="51"/>
      <c r="ASK2369" s="51"/>
      <c r="ASL2369" s="51"/>
      <c r="ASM2369" s="13"/>
      <c r="ASN2369" s="13"/>
      <c r="ASO2369" s="14"/>
      <c r="ASP2369" s="14"/>
      <c r="ASQ2369" s="41"/>
      <c r="ASR2369" s="44"/>
      <c r="ASS2369" s="51"/>
      <c r="AST2369" s="51"/>
      <c r="ASU2369" s="51"/>
      <c r="ASV2369" s="13"/>
      <c r="ASW2369" s="13"/>
      <c r="ASX2369" s="14"/>
      <c r="ASY2369" s="14"/>
      <c r="ASZ2369" s="41"/>
      <c r="ATA2369" s="44"/>
      <c r="ATB2369" s="51"/>
      <c r="ATC2369" s="51"/>
      <c r="ATD2369" s="51"/>
      <c r="ATE2369" s="13"/>
      <c r="ATF2369" s="13"/>
      <c r="ATG2369" s="14"/>
      <c r="ATH2369" s="14"/>
      <c r="ATI2369" s="41"/>
      <c r="ATJ2369" s="44"/>
      <c r="ATK2369" s="51"/>
      <c r="ATL2369" s="51"/>
      <c r="ATM2369" s="51"/>
      <c r="ATN2369" s="13"/>
      <c r="ATO2369" s="13"/>
      <c r="ATP2369" s="14"/>
      <c r="ATQ2369" s="14"/>
      <c r="ATR2369" s="41"/>
      <c r="ATS2369" s="44"/>
      <c r="ATT2369" s="51"/>
      <c r="ATU2369" s="51"/>
      <c r="ATV2369" s="51"/>
      <c r="ATW2369" s="13"/>
      <c r="ATX2369" s="13"/>
      <c r="ATY2369" s="14"/>
      <c r="ATZ2369" s="14"/>
      <c r="AUA2369" s="41"/>
      <c r="AUB2369" s="44"/>
      <c r="AUC2369" s="51"/>
      <c r="AUD2369" s="51"/>
      <c r="AUE2369" s="51"/>
      <c r="AUF2369" s="13"/>
      <c r="AUG2369" s="13"/>
      <c r="AUH2369" s="14"/>
      <c r="AUI2369" s="14"/>
      <c r="AUJ2369" s="41"/>
      <c r="AUK2369" s="44"/>
      <c r="AUL2369" s="51"/>
      <c r="AUM2369" s="51"/>
      <c r="AUN2369" s="51"/>
      <c r="AUO2369" s="13"/>
      <c r="AUP2369" s="13"/>
      <c r="AUQ2369" s="14"/>
      <c r="AUR2369" s="14"/>
      <c r="AUS2369" s="41"/>
      <c r="AUT2369" s="44"/>
      <c r="AUU2369" s="51"/>
      <c r="AUV2369" s="51"/>
      <c r="AUW2369" s="51"/>
      <c r="AUX2369" s="13"/>
      <c r="AUY2369" s="13"/>
      <c r="AUZ2369" s="14"/>
      <c r="AVA2369" s="14"/>
      <c r="AVB2369" s="41"/>
      <c r="AVC2369" s="44"/>
      <c r="AVD2369" s="51"/>
      <c r="AVE2369" s="51"/>
      <c r="AVF2369" s="51"/>
      <c r="AVG2369" s="13"/>
      <c r="AVH2369" s="13"/>
      <c r="AVI2369" s="14"/>
      <c r="AVJ2369" s="14"/>
      <c r="AVK2369" s="41"/>
      <c r="AVL2369" s="44"/>
      <c r="AVM2369" s="51"/>
      <c r="AVN2369" s="51"/>
      <c r="AVO2369" s="51"/>
      <c r="AVP2369" s="13"/>
      <c r="AVQ2369" s="13"/>
      <c r="AVR2369" s="14"/>
      <c r="AVS2369" s="14"/>
      <c r="AVT2369" s="41"/>
      <c r="AVU2369" s="44"/>
      <c r="AVV2369" s="51"/>
      <c r="AVW2369" s="51"/>
      <c r="AVX2369" s="51"/>
      <c r="AVY2369" s="13"/>
      <c r="AVZ2369" s="13"/>
      <c r="AWA2369" s="14"/>
      <c r="AWB2369" s="14"/>
      <c r="AWC2369" s="41"/>
      <c r="AWD2369" s="44"/>
      <c r="AWE2369" s="51"/>
      <c r="AWF2369" s="51"/>
      <c r="AWG2369" s="51"/>
      <c r="AWH2369" s="13"/>
      <c r="AWI2369" s="13"/>
      <c r="AWJ2369" s="14"/>
      <c r="AWK2369" s="14"/>
      <c r="AWL2369" s="41"/>
      <c r="AWM2369" s="44"/>
      <c r="AWN2369" s="51"/>
      <c r="AWO2369" s="51"/>
      <c r="AWP2369" s="51"/>
      <c r="AWQ2369" s="13"/>
      <c r="AWR2369" s="13"/>
      <c r="AWS2369" s="14"/>
      <c r="AWT2369" s="14"/>
      <c r="AWU2369" s="41"/>
      <c r="AWV2369" s="44"/>
      <c r="AWW2369" s="51"/>
      <c r="AWX2369" s="51"/>
      <c r="AWY2369" s="51"/>
      <c r="AWZ2369" s="13"/>
      <c r="AXA2369" s="13"/>
      <c r="AXB2369" s="14"/>
      <c r="AXC2369" s="14"/>
      <c r="AXD2369" s="41"/>
      <c r="AXE2369" s="44"/>
      <c r="AXF2369" s="51"/>
      <c r="AXG2369" s="51"/>
      <c r="AXH2369" s="51"/>
      <c r="AXI2369" s="13"/>
      <c r="AXJ2369" s="13"/>
      <c r="AXK2369" s="14"/>
      <c r="AXL2369" s="14"/>
      <c r="AXM2369" s="41"/>
      <c r="AXN2369" s="44"/>
      <c r="AXO2369" s="51"/>
      <c r="AXP2369" s="51"/>
      <c r="AXQ2369" s="51"/>
      <c r="AXR2369" s="13"/>
      <c r="AXS2369" s="13"/>
      <c r="AXT2369" s="14"/>
      <c r="AXU2369" s="14"/>
      <c r="AXV2369" s="41"/>
      <c r="AXW2369" s="44"/>
      <c r="AXX2369" s="51"/>
      <c r="AXY2369" s="51"/>
      <c r="AXZ2369" s="51"/>
      <c r="AYA2369" s="13"/>
      <c r="AYB2369" s="13"/>
      <c r="AYC2369" s="14"/>
      <c r="AYD2369" s="14"/>
      <c r="AYE2369" s="41"/>
      <c r="AYF2369" s="44"/>
      <c r="AYG2369" s="51"/>
      <c r="AYH2369" s="51"/>
      <c r="AYI2369" s="51"/>
      <c r="AYJ2369" s="13"/>
      <c r="AYK2369" s="13"/>
      <c r="AYL2369" s="14"/>
      <c r="AYM2369" s="14"/>
      <c r="AYN2369" s="41"/>
      <c r="AYO2369" s="44"/>
      <c r="AYP2369" s="51"/>
      <c r="AYQ2369" s="51"/>
      <c r="AYR2369" s="51"/>
      <c r="AYS2369" s="13"/>
      <c r="AYT2369" s="13"/>
      <c r="AYU2369" s="14"/>
      <c r="AYV2369" s="14"/>
      <c r="AYW2369" s="41"/>
      <c r="AYX2369" s="44"/>
      <c r="AYY2369" s="51"/>
      <c r="AYZ2369" s="51"/>
      <c r="AZA2369" s="51"/>
      <c r="AZB2369" s="13"/>
      <c r="AZC2369" s="13"/>
      <c r="AZD2369" s="14"/>
      <c r="AZE2369" s="14"/>
      <c r="AZF2369" s="41"/>
      <c r="AZG2369" s="44"/>
      <c r="AZH2369" s="51"/>
      <c r="AZI2369" s="51"/>
      <c r="AZJ2369" s="51"/>
      <c r="AZK2369" s="13"/>
      <c r="AZL2369" s="13"/>
      <c r="AZM2369" s="14"/>
      <c r="AZN2369" s="14"/>
      <c r="AZO2369" s="41"/>
      <c r="AZP2369" s="44"/>
      <c r="AZQ2369" s="51"/>
      <c r="AZR2369" s="51"/>
      <c r="AZS2369" s="51"/>
      <c r="AZT2369" s="13"/>
      <c r="AZU2369" s="13"/>
      <c r="AZV2369" s="14"/>
      <c r="AZW2369" s="14"/>
      <c r="AZX2369" s="41"/>
      <c r="AZY2369" s="44"/>
      <c r="AZZ2369" s="51"/>
      <c r="BAA2369" s="51"/>
      <c r="BAB2369" s="51"/>
      <c r="BAC2369" s="13"/>
      <c r="BAD2369" s="13"/>
      <c r="BAE2369" s="14"/>
      <c r="BAF2369" s="14"/>
      <c r="BAG2369" s="41"/>
      <c r="BAH2369" s="44"/>
      <c r="BAI2369" s="51"/>
      <c r="BAJ2369" s="51"/>
      <c r="BAK2369" s="51"/>
      <c r="BAL2369" s="13"/>
      <c r="BAM2369" s="13"/>
      <c r="BAN2369" s="14"/>
      <c r="BAO2369" s="14"/>
      <c r="BAP2369" s="41"/>
      <c r="BAQ2369" s="44"/>
      <c r="BAR2369" s="51"/>
      <c r="BAS2369" s="51"/>
      <c r="BAT2369" s="51"/>
      <c r="BAU2369" s="13"/>
      <c r="BAV2369" s="13"/>
      <c r="BAW2369" s="14"/>
      <c r="BAX2369" s="14"/>
      <c r="BAY2369" s="41"/>
      <c r="BAZ2369" s="44"/>
      <c r="BBA2369" s="51"/>
      <c r="BBB2369" s="51"/>
      <c r="BBC2369" s="51"/>
      <c r="BBD2369" s="13"/>
      <c r="BBE2369" s="13"/>
      <c r="BBF2369" s="14"/>
      <c r="BBG2369" s="14"/>
      <c r="BBH2369" s="41"/>
      <c r="BBI2369" s="44"/>
      <c r="BBJ2369" s="51"/>
      <c r="BBK2369" s="51"/>
      <c r="BBL2369" s="51"/>
      <c r="BBM2369" s="13"/>
      <c r="BBN2369" s="13"/>
      <c r="BBO2369" s="14"/>
      <c r="BBP2369" s="14"/>
      <c r="BBQ2369" s="41"/>
      <c r="BBR2369" s="44"/>
      <c r="BBS2369" s="51"/>
      <c r="BBT2369" s="51"/>
      <c r="BBU2369" s="51"/>
      <c r="BBV2369" s="13"/>
      <c r="BBW2369" s="13"/>
      <c r="BBX2369" s="14"/>
      <c r="BBY2369" s="14"/>
      <c r="BBZ2369" s="41"/>
      <c r="BCA2369" s="44"/>
      <c r="BCB2369" s="51"/>
      <c r="BCC2369" s="51"/>
      <c r="BCD2369" s="51"/>
      <c r="BCE2369" s="13"/>
      <c r="BCF2369" s="13"/>
      <c r="BCG2369" s="14"/>
      <c r="BCH2369" s="14"/>
      <c r="BCI2369" s="41"/>
      <c r="BCJ2369" s="44"/>
      <c r="BCK2369" s="51"/>
      <c r="BCL2369" s="51"/>
      <c r="BCM2369" s="51"/>
      <c r="BCN2369" s="13"/>
      <c r="BCO2369" s="13"/>
      <c r="BCP2369" s="14"/>
      <c r="BCQ2369" s="14"/>
      <c r="BCR2369" s="41"/>
      <c r="BCS2369" s="44"/>
      <c r="BCT2369" s="51"/>
      <c r="BCU2369" s="51"/>
      <c r="BCV2369" s="51"/>
      <c r="BCW2369" s="13"/>
      <c r="BCX2369" s="13"/>
      <c r="BCY2369" s="14"/>
      <c r="BCZ2369" s="14"/>
      <c r="BDA2369" s="41"/>
      <c r="BDB2369" s="44"/>
      <c r="BDC2369" s="51"/>
      <c r="BDD2369" s="51"/>
      <c r="BDE2369" s="51"/>
      <c r="BDF2369" s="13"/>
      <c r="BDG2369" s="13"/>
      <c r="BDH2369" s="14"/>
      <c r="BDI2369" s="14"/>
      <c r="BDJ2369" s="41"/>
      <c r="BDK2369" s="44"/>
      <c r="BDL2369" s="51"/>
      <c r="BDM2369" s="51"/>
      <c r="BDN2369" s="51"/>
      <c r="BDO2369" s="13"/>
      <c r="BDP2369" s="13"/>
      <c r="BDQ2369" s="14"/>
      <c r="BDR2369" s="14"/>
      <c r="BDS2369" s="41"/>
      <c r="BDT2369" s="44"/>
      <c r="BDU2369" s="51"/>
      <c r="BDV2369" s="51"/>
      <c r="BDW2369" s="51"/>
      <c r="BDX2369" s="13"/>
      <c r="BDY2369" s="13"/>
      <c r="BDZ2369" s="14"/>
      <c r="BEA2369" s="14"/>
      <c r="BEB2369" s="41"/>
      <c r="BEC2369" s="44"/>
      <c r="BED2369" s="51"/>
      <c r="BEE2369" s="51"/>
      <c r="BEF2369" s="51"/>
      <c r="BEG2369" s="13"/>
      <c r="BEH2369" s="13"/>
      <c r="BEI2369" s="14"/>
      <c r="BEJ2369" s="14"/>
      <c r="BEK2369" s="41"/>
      <c r="BEL2369" s="44"/>
      <c r="BEM2369" s="51"/>
      <c r="BEN2369" s="51"/>
      <c r="BEO2369" s="51"/>
      <c r="BEP2369" s="13"/>
      <c r="BEQ2369" s="13"/>
      <c r="BER2369" s="14"/>
      <c r="BES2369" s="14"/>
      <c r="BET2369" s="41"/>
      <c r="BEU2369" s="44"/>
      <c r="BEV2369" s="51"/>
      <c r="BEW2369" s="51"/>
      <c r="BEX2369" s="51"/>
      <c r="BEY2369" s="13"/>
      <c r="BEZ2369" s="13"/>
      <c r="BFA2369" s="14"/>
      <c r="BFB2369" s="14"/>
      <c r="BFC2369" s="41"/>
      <c r="BFD2369" s="44"/>
      <c r="BFE2369" s="51"/>
      <c r="BFF2369" s="51"/>
      <c r="BFG2369" s="51"/>
      <c r="BFH2369" s="13"/>
      <c r="BFI2369" s="13"/>
      <c r="BFJ2369" s="14"/>
      <c r="BFK2369" s="14"/>
      <c r="BFL2369" s="41"/>
      <c r="BFM2369" s="44"/>
      <c r="BFN2369" s="51"/>
      <c r="BFO2369" s="51"/>
      <c r="BFP2369" s="51"/>
      <c r="BFQ2369" s="13"/>
      <c r="BFR2369" s="13"/>
      <c r="BFS2369" s="14"/>
      <c r="BFT2369" s="14"/>
      <c r="BFU2369" s="41"/>
      <c r="BFV2369" s="44"/>
      <c r="BFW2369" s="51"/>
      <c r="BFX2369" s="51"/>
      <c r="BFY2369" s="51"/>
      <c r="BFZ2369" s="13"/>
      <c r="BGA2369" s="13"/>
      <c r="BGB2369" s="14"/>
      <c r="BGC2369" s="14"/>
      <c r="BGD2369" s="41"/>
      <c r="BGE2369" s="44"/>
      <c r="BGF2369" s="51"/>
      <c r="BGG2369" s="51"/>
      <c r="BGH2369" s="51"/>
      <c r="BGI2369" s="13"/>
      <c r="BGJ2369" s="13"/>
      <c r="BGK2369" s="14"/>
      <c r="BGL2369" s="14"/>
      <c r="BGM2369" s="41"/>
      <c r="BGN2369" s="44"/>
      <c r="BGO2369" s="51"/>
      <c r="BGP2369" s="51"/>
      <c r="BGQ2369" s="51"/>
      <c r="BGR2369" s="13"/>
      <c r="BGS2369" s="13"/>
      <c r="BGT2369" s="14"/>
      <c r="BGU2369" s="14"/>
      <c r="BGV2369" s="41"/>
      <c r="BGW2369" s="44"/>
      <c r="BGX2369" s="51"/>
      <c r="BGY2369" s="51"/>
      <c r="BGZ2369" s="51"/>
      <c r="BHA2369" s="13"/>
      <c r="BHB2369" s="13"/>
      <c r="BHC2369" s="14"/>
      <c r="BHD2369" s="14"/>
      <c r="BHE2369" s="41"/>
      <c r="BHF2369" s="44"/>
      <c r="BHG2369" s="51"/>
      <c r="BHH2369" s="51"/>
      <c r="BHI2369" s="51"/>
      <c r="BHJ2369" s="13"/>
      <c r="BHK2369" s="13"/>
      <c r="BHL2369" s="14"/>
      <c r="BHM2369" s="14"/>
      <c r="BHN2369" s="41"/>
      <c r="BHO2369" s="44"/>
      <c r="BHP2369" s="51"/>
      <c r="BHQ2369" s="51"/>
      <c r="BHR2369" s="51"/>
      <c r="BHS2369" s="13"/>
      <c r="BHT2369" s="13"/>
      <c r="BHU2369" s="14"/>
      <c r="BHV2369" s="14"/>
      <c r="BHW2369" s="41"/>
      <c r="BHX2369" s="44"/>
      <c r="BHY2369" s="51"/>
      <c r="BHZ2369" s="51"/>
      <c r="BIA2369" s="51"/>
      <c r="BIB2369" s="13"/>
      <c r="BIC2369" s="13"/>
      <c r="BID2369" s="14"/>
      <c r="BIE2369" s="14"/>
      <c r="BIF2369" s="41"/>
      <c r="BIG2369" s="44"/>
      <c r="BIH2369" s="51"/>
      <c r="BII2369" s="51"/>
      <c r="BIJ2369" s="51"/>
      <c r="BIK2369" s="13"/>
      <c r="BIL2369" s="13"/>
      <c r="BIM2369" s="14"/>
      <c r="BIN2369" s="14"/>
      <c r="BIO2369" s="41"/>
      <c r="BIP2369" s="44"/>
      <c r="BIQ2369" s="51"/>
      <c r="BIR2369" s="51"/>
      <c r="BIS2369" s="51"/>
      <c r="BIT2369" s="13"/>
      <c r="BIU2369" s="13"/>
      <c r="BIV2369" s="14"/>
      <c r="BIW2369" s="14"/>
      <c r="BIX2369" s="41"/>
      <c r="BIY2369" s="44"/>
      <c r="BIZ2369" s="51"/>
      <c r="BJA2369" s="51"/>
      <c r="BJB2369" s="51"/>
      <c r="BJC2369" s="13"/>
      <c r="BJD2369" s="13"/>
      <c r="BJE2369" s="14"/>
      <c r="BJF2369" s="14"/>
      <c r="BJG2369" s="41"/>
      <c r="BJH2369" s="44"/>
      <c r="BJI2369" s="51"/>
      <c r="BJJ2369" s="51"/>
      <c r="BJK2369" s="51"/>
      <c r="BJL2369" s="13"/>
      <c r="BJM2369" s="13"/>
      <c r="BJN2369" s="14"/>
      <c r="BJO2369" s="14"/>
      <c r="BJP2369" s="41"/>
      <c r="BJQ2369" s="44"/>
      <c r="BJR2369" s="51"/>
      <c r="BJS2369" s="51"/>
      <c r="BJT2369" s="51"/>
      <c r="BJU2369" s="13"/>
      <c r="BJV2369" s="13"/>
      <c r="BJW2369" s="14"/>
      <c r="BJX2369" s="14"/>
      <c r="BJY2369" s="41"/>
      <c r="BJZ2369" s="44"/>
      <c r="BKA2369" s="51"/>
      <c r="BKB2369" s="51"/>
      <c r="BKC2369" s="51"/>
      <c r="BKD2369" s="13"/>
      <c r="BKE2369" s="13"/>
      <c r="BKF2369" s="14"/>
      <c r="BKG2369" s="14"/>
      <c r="BKH2369" s="41"/>
      <c r="BKI2369" s="44"/>
      <c r="BKJ2369" s="51"/>
      <c r="BKK2369" s="51"/>
      <c r="BKL2369" s="51"/>
      <c r="BKM2369" s="13"/>
      <c r="BKN2369" s="13"/>
      <c r="BKO2369" s="14"/>
      <c r="BKP2369" s="14"/>
      <c r="BKQ2369" s="41"/>
      <c r="BKR2369" s="44"/>
      <c r="BKS2369" s="51"/>
      <c r="BKT2369" s="51"/>
      <c r="BKU2369" s="51"/>
      <c r="BKV2369" s="13"/>
      <c r="BKW2369" s="13"/>
      <c r="BKX2369" s="14"/>
      <c r="BKY2369" s="14"/>
      <c r="BKZ2369" s="41"/>
      <c r="BLA2369" s="44"/>
      <c r="BLB2369" s="51"/>
      <c r="BLC2369" s="51"/>
      <c r="BLD2369" s="51"/>
      <c r="BLE2369" s="13"/>
      <c r="BLF2369" s="13"/>
      <c r="BLG2369" s="14"/>
      <c r="BLH2369" s="14"/>
      <c r="BLI2369" s="41"/>
      <c r="BLJ2369" s="44"/>
      <c r="BLK2369" s="51"/>
      <c r="BLL2369" s="51"/>
      <c r="BLM2369" s="51"/>
      <c r="BLN2369" s="13"/>
      <c r="BLO2369" s="13"/>
      <c r="BLP2369" s="14"/>
      <c r="BLQ2369" s="14"/>
      <c r="BLR2369" s="41"/>
      <c r="BLS2369" s="44"/>
      <c r="BLT2369" s="51"/>
      <c r="BLU2369" s="51"/>
      <c r="BLV2369" s="51"/>
      <c r="BLW2369" s="13"/>
      <c r="BLX2369" s="13"/>
      <c r="BLY2369" s="14"/>
      <c r="BLZ2369" s="14"/>
      <c r="BMA2369" s="41"/>
      <c r="BMB2369" s="44"/>
      <c r="BMC2369" s="51"/>
      <c r="BMD2369" s="51"/>
      <c r="BME2369" s="51"/>
      <c r="BMF2369" s="13"/>
      <c r="BMG2369" s="13"/>
      <c r="BMH2369" s="14"/>
      <c r="BMI2369" s="14"/>
      <c r="BMJ2369" s="41"/>
      <c r="BMK2369" s="44"/>
      <c r="BML2369" s="51"/>
      <c r="BMM2369" s="51"/>
      <c r="BMN2369" s="51"/>
      <c r="BMO2369" s="13"/>
      <c r="BMP2369" s="13"/>
      <c r="BMQ2369" s="14"/>
      <c r="BMR2369" s="14"/>
      <c r="BMS2369" s="41"/>
      <c r="BMT2369" s="44"/>
      <c r="BMU2369" s="51"/>
      <c r="BMV2369" s="51"/>
      <c r="BMW2369" s="51"/>
      <c r="BMX2369" s="13"/>
      <c r="BMY2369" s="13"/>
      <c r="BMZ2369" s="14"/>
      <c r="BNA2369" s="14"/>
      <c r="BNB2369" s="41"/>
      <c r="BNC2369" s="44"/>
      <c r="BND2369" s="51"/>
      <c r="BNE2369" s="51"/>
      <c r="BNF2369" s="51"/>
      <c r="BNG2369" s="13"/>
      <c r="BNH2369" s="13"/>
      <c r="BNI2369" s="14"/>
      <c r="BNJ2369" s="14"/>
      <c r="BNK2369" s="41"/>
      <c r="BNL2369" s="44"/>
      <c r="BNM2369" s="51"/>
      <c r="BNN2369" s="51"/>
      <c r="BNO2369" s="51"/>
      <c r="BNP2369" s="13"/>
      <c r="BNQ2369" s="13"/>
      <c r="BNR2369" s="14"/>
      <c r="BNS2369" s="14"/>
      <c r="BNT2369" s="41"/>
      <c r="BNU2369" s="44"/>
      <c r="BNV2369" s="51"/>
      <c r="BNW2369" s="51"/>
      <c r="BNX2369" s="51"/>
      <c r="BNY2369" s="13"/>
      <c r="BNZ2369" s="13"/>
      <c r="BOA2369" s="14"/>
      <c r="BOB2369" s="14"/>
      <c r="BOC2369" s="41"/>
      <c r="BOD2369" s="44"/>
      <c r="BOE2369" s="51"/>
      <c r="BOF2369" s="51"/>
      <c r="BOG2369" s="51"/>
      <c r="BOH2369" s="13"/>
      <c r="BOI2369" s="13"/>
      <c r="BOJ2369" s="14"/>
      <c r="BOK2369" s="14"/>
      <c r="BOL2369" s="41"/>
      <c r="BOM2369" s="44"/>
      <c r="BON2369" s="51"/>
      <c r="BOO2369" s="51"/>
      <c r="BOP2369" s="51"/>
      <c r="BOQ2369" s="13"/>
      <c r="BOR2369" s="13"/>
      <c r="BOS2369" s="14"/>
      <c r="BOT2369" s="14"/>
      <c r="BOU2369" s="41"/>
      <c r="BOV2369" s="44"/>
      <c r="BOW2369" s="51"/>
      <c r="BOX2369" s="51"/>
      <c r="BOY2369" s="51"/>
      <c r="BOZ2369" s="13"/>
      <c r="BPA2369" s="13"/>
      <c r="BPB2369" s="14"/>
      <c r="BPC2369" s="14"/>
      <c r="BPD2369" s="41"/>
      <c r="BPE2369" s="44"/>
      <c r="BPF2369" s="51"/>
      <c r="BPG2369" s="51"/>
      <c r="BPH2369" s="51"/>
      <c r="BPI2369" s="13"/>
      <c r="BPJ2369" s="13"/>
      <c r="BPK2369" s="14"/>
      <c r="BPL2369" s="14"/>
      <c r="BPM2369" s="41"/>
      <c r="BPN2369" s="44"/>
      <c r="BPO2369" s="51"/>
      <c r="BPP2369" s="51"/>
      <c r="BPQ2369" s="51"/>
      <c r="BPR2369" s="13"/>
      <c r="BPS2369" s="13"/>
      <c r="BPT2369" s="14"/>
      <c r="BPU2369" s="14"/>
      <c r="BPV2369" s="41"/>
      <c r="BPW2369" s="44"/>
      <c r="BPX2369" s="51"/>
      <c r="BPY2369" s="51"/>
      <c r="BPZ2369" s="51"/>
      <c r="BQA2369" s="13"/>
      <c r="BQB2369" s="13"/>
      <c r="BQC2369" s="14"/>
      <c r="BQD2369" s="14"/>
      <c r="BQE2369" s="41"/>
      <c r="BQF2369" s="44"/>
      <c r="BQG2369" s="51"/>
      <c r="BQH2369" s="51"/>
      <c r="BQI2369" s="51"/>
      <c r="BQJ2369" s="13"/>
      <c r="BQK2369" s="13"/>
      <c r="BQL2369" s="14"/>
      <c r="BQM2369" s="14"/>
      <c r="BQN2369" s="41"/>
      <c r="BQO2369" s="44"/>
      <c r="BQP2369" s="51"/>
      <c r="BQQ2369" s="51"/>
      <c r="BQR2369" s="51"/>
      <c r="BQS2369" s="13"/>
      <c r="BQT2369" s="13"/>
      <c r="BQU2369" s="14"/>
      <c r="BQV2369" s="14"/>
      <c r="BQW2369" s="41"/>
      <c r="BQX2369" s="44"/>
      <c r="BQY2369" s="51"/>
      <c r="BQZ2369" s="51"/>
      <c r="BRA2369" s="51"/>
      <c r="BRB2369" s="13"/>
      <c r="BRC2369" s="13"/>
      <c r="BRD2369" s="14"/>
      <c r="BRE2369" s="14"/>
      <c r="BRF2369" s="41"/>
      <c r="BRG2369" s="44"/>
      <c r="BRH2369" s="51"/>
      <c r="BRI2369" s="51"/>
      <c r="BRJ2369" s="51"/>
      <c r="BRK2369" s="13"/>
      <c r="BRL2369" s="13"/>
      <c r="BRM2369" s="14"/>
      <c r="BRN2369" s="14"/>
      <c r="BRO2369" s="41"/>
      <c r="BRP2369" s="44"/>
      <c r="BRQ2369" s="51"/>
      <c r="BRR2369" s="51"/>
      <c r="BRS2369" s="51"/>
      <c r="BRT2369" s="13"/>
      <c r="BRU2369" s="13"/>
      <c r="BRV2369" s="14"/>
      <c r="BRW2369" s="14"/>
      <c r="BRX2369" s="41"/>
      <c r="BRY2369" s="44"/>
      <c r="BRZ2369" s="51"/>
      <c r="BSA2369" s="51"/>
      <c r="BSB2369" s="51"/>
      <c r="BSC2369" s="13"/>
      <c r="BSD2369" s="13"/>
      <c r="BSE2369" s="14"/>
      <c r="BSF2369" s="14"/>
      <c r="BSG2369" s="41"/>
      <c r="BSH2369" s="44"/>
      <c r="BSI2369" s="51"/>
      <c r="BSJ2369" s="51"/>
      <c r="BSK2369" s="51"/>
      <c r="BSL2369" s="13"/>
      <c r="BSM2369" s="13"/>
      <c r="BSN2369" s="14"/>
      <c r="BSO2369" s="14"/>
      <c r="BSP2369" s="41"/>
      <c r="BSQ2369" s="44"/>
      <c r="BSR2369" s="51"/>
      <c r="BSS2369" s="51"/>
      <c r="BST2369" s="51"/>
      <c r="BSU2369" s="13"/>
      <c r="BSV2369" s="13"/>
      <c r="BSW2369" s="14"/>
      <c r="BSX2369" s="14"/>
      <c r="BSY2369" s="41"/>
      <c r="BSZ2369" s="44"/>
      <c r="BTA2369" s="51"/>
      <c r="BTB2369" s="51"/>
      <c r="BTC2369" s="51"/>
      <c r="BTD2369" s="13"/>
      <c r="BTE2369" s="13"/>
      <c r="BTF2369" s="14"/>
      <c r="BTG2369" s="14"/>
      <c r="BTH2369" s="41"/>
      <c r="BTI2369" s="44"/>
      <c r="BTJ2369" s="51"/>
      <c r="BTK2369" s="51"/>
      <c r="BTL2369" s="51"/>
      <c r="BTM2369" s="13"/>
      <c r="BTN2369" s="13"/>
      <c r="BTO2369" s="14"/>
      <c r="BTP2369" s="14"/>
      <c r="BTQ2369" s="41"/>
      <c r="BTR2369" s="44"/>
      <c r="BTS2369" s="51"/>
      <c r="BTT2369" s="51"/>
      <c r="BTU2369" s="51"/>
      <c r="BTV2369" s="13"/>
      <c r="BTW2369" s="13"/>
      <c r="BTX2369" s="14"/>
      <c r="BTY2369" s="14"/>
      <c r="BTZ2369" s="41"/>
      <c r="BUA2369" s="44"/>
      <c r="BUB2369" s="51"/>
      <c r="BUC2369" s="51"/>
      <c r="BUD2369" s="51"/>
      <c r="BUE2369" s="13"/>
      <c r="BUF2369" s="13"/>
      <c r="BUG2369" s="14"/>
      <c r="BUH2369" s="14"/>
      <c r="BUI2369" s="41"/>
      <c r="BUJ2369" s="44"/>
      <c r="BUK2369" s="51"/>
      <c r="BUL2369" s="51"/>
      <c r="BUM2369" s="51"/>
      <c r="BUN2369" s="13"/>
      <c r="BUO2369" s="13"/>
      <c r="BUP2369" s="14"/>
      <c r="BUQ2369" s="14"/>
      <c r="BUR2369" s="41"/>
      <c r="BUS2369" s="44"/>
      <c r="BUT2369" s="51"/>
      <c r="BUU2369" s="51"/>
      <c r="BUV2369" s="51"/>
      <c r="BUW2369" s="13"/>
      <c r="BUX2369" s="13"/>
      <c r="BUY2369" s="14"/>
      <c r="BUZ2369" s="14"/>
      <c r="BVA2369" s="41"/>
      <c r="BVB2369" s="44"/>
      <c r="BVC2369" s="51"/>
      <c r="BVD2369" s="51"/>
      <c r="BVE2369" s="51"/>
      <c r="BVF2369" s="13"/>
      <c r="BVG2369" s="13"/>
      <c r="BVH2369" s="14"/>
      <c r="BVI2369" s="14"/>
      <c r="BVJ2369" s="41"/>
      <c r="BVK2369" s="44"/>
      <c r="BVL2369" s="51"/>
      <c r="BVM2369" s="51"/>
      <c r="BVN2369" s="51"/>
      <c r="BVO2369" s="13"/>
      <c r="BVP2369" s="13"/>
      <c r="BVQ2369" s="14"/>
      <c r="BVR2369" s="14"/>
      <c r="BVS2369" s="41"/>
      <c r="BVT2369" s="44"/>
      <c r="BVU2369" s="51"/>
      <c r="BVV2369" s="51"/>
      <c r="BVW2369" s="51"/>
      <c r="BVX2369" s="13"/>
      <c r="BVY2369" s="13"/>
      <c r="BVZ2369" s="14"/>
      <c r="BWA2369" s="14"/>
      <c r="BWB2369" s="41"/>
      <c r="BWC2369" s="44"/>
      <c r="BWD2369" s="51"/>
      <c r="BWE2369" s="51"/>
      <c r="BWF2369" s="51"/>
      <c r="BWG2369" s="13"/>
      <c r="BWH2369" s="13"/>
      <c r="BWI2369" s="14"/>
      <c r="BWJ2369" s="14"/>
      <c r="BWK2369" s="41"/>
      <c r="BWL2369" s="44"/>
      <c r="BWM2369" s="51"/>
      <c r="BWN2369" s="51"/>
      <c r="BWO2369" s="51"/>
      <c r="BWP2369" s="13"/>
      <c r="BWQ2369" s="13"/>
      <c r="BWR2369" s="14"/>
      <c r="BWS2369" s="14"/>
      <c r="BWT2369" s="41"/>
      <c r="BWU2369" s="44"/>
      <c r="BWV2369" s="51"/>
      <c r="BWW2369" s="51"/>
      <c r="BWX2369" s="51"/>
      <c r="BWY2369" s="13"/>
      <c r="BWZ2369" s="13"/>
      <c r="BXA2369" s="14"/>
      <c r="BXB2369" s="14"/>
      <c r="BXC2369" s="41"/>
      <c r="BXD2369" s="44"/>
      <c r="BXE2369" s="51"/>
      <c r="BXF2369" s="51"/>
      <c r="BXG2369" s="51"/>
      <c r="BXH2369" s="13"/>
      <c r="BXI2369" s="13"/>
      <c r="BXJ2369" s="14"/>
      <c r="BXK2369" s="14"/>
      <c r="BXL2369" s="41"/>
      <c r="BXM2369" s="44"/>
      <c r="BXN2369" s="51"/>
      <c r="BXO2369" s="51"/>
      <c r="BXP2369" s="51"/>
      <c r="BXQ2369" s="13"/>
      <c r="BXR2369" s="13"/>
      <c r="BXS2369" s="14"/>
      <c r="BXT2369" s="14"/>
      <c r="BXU2369" s="41"/>
      <c r="BXV2369" s="44"/>
      <c r="BXW2369" s="51"/>
      <c r="BXX2369" s="51"/>
      <c r="BXY2369" s="51"/>
      <c r="BXZ2369" s="13"/>
      <c r="BYA2369" s="13"/>
      <c r="BYB2369" s="14"/>
      <c r="BYC2369" s="14"/>
      <c r="BYD2369" s="41"/>
      <c r="BYE2369" s="44"/>
      <c r="BYF2369" s="51"/>
      <c r="BYG2369" s="51"/>
      <c r="BYH2369" s="51"/>
      <c r="BYI2369" s="13"/>
      <c r="BYJ2369" s="13"/>
      <c r="BYK2369" s="14"/>
      <c r="BYL2369" s="14"/>
      <c r="BYM2369" s="41"/>
      <c r="BYN2369" s="44"/>
      <c r="BYO2369" s="51"/>
      <c r="BYP2369" s="51"/>
      <c r="BYQ2369" s="51"/>
      <c r="BYR2369" s="13"/>
      <c r="BYS2369" s="13"/>
      <c r="BYT2369" s="14"/>
      <c r="BYU2369" s="14"/>
      <c r="BYV2369" s="41"/>
      <c r="BYW2369" s="44"/>
      <c r="BYX2369" s="51"/>
      <c r="BYY2369" s="51"/>
      <c r="BYZ2369" s="51"/>
      <c r="BZA2369" s="13"/>
      <c r="BZB2369" s="13"/>
      <c r="BZC2369" s="14"/>
      <c r="BZD2369" s="14"/>
      <c r="BZE2369" s="41"/>
      <c r="BZF2369" s="44"/>
      <c r="BZG2369" s="51"/>
      <c r="BZH2369" s="51"/>
      <c r="BZI2369" s="51"/>
      <c r="BZJ2369" s="13"/>
      <c r="BZK2369" s="13"/>
      <c r="BZL2369" s="14"/>
      <c r="BZM2369" s="14"/>
      <c r="BZN2369" s="41"/>
      <c r="BZO2369" s="44"/>
      <c r="BZP2369" s="51"/>
      <c r="BZQ2369" s="51"/>
      <c r="BZR2369" s="51"/>
      <c r="BZS2369" s="13"/>
      <c r="BZT2369" s="13"/>
      <c r="BZU2369" s="14"/>
      <c r="BZV2369" s="14"/>
      <c r="BZW2369" s="41"/>
      <c r="BZX2369" s="44"/>
      <c r="BZY2369" s="51"/>
      <c r="BZZ2369" s="51"/>
      <c r="CAA2369" s="51"/>
      <c r="CAB2369" s="13"/>
      <c r="CAC2369" s="13"/>
      <c r="CAD2369" s="14"/>
      <c r="CAE2369" s="14"/>
      <c r="CAF2369" s="41"/>
      <c r="CAG2369" s="44"/>
      <c r="CAH2369" s="51"/>
      <c r="CAI2369" s="51"/>
      <c r="CAJ2369" s="51"/>
      <c r="CAK2369" s="13"/>
      <c r="CAL2369" s="13"/>
      <c r="CAM2369" s="14"/>
      <c r="CAN2369" s="14"/>
      <c r="CAO2369" s="41"/>
      <c r="CAP2369" s="44"/>
      <c r="CAQ2369" s="51"/>
      <c r="CAR2369" s="51"/>
      <c r="CAS2369" s="51"/>
      <c r="CAT2369" s="13"/>
      <c r="CAU2369" s="13"/>
      <c r="CAV2369" s="14"/>
      <c r="CAW2369" s="14"/>
      <c r="CAX2369" s="41"/>
      <c r="CAY2369" s="44"/>
      <c r="CAZ2369" s="51"/>
      <c r="CBA2369" s="51"/>
      <c r="CBB2369" s="51"/>
      <c r="CBC2369" s="13"/>
      <c r="CBD2369" s="13"/>
      <c r="CBE2369" s="14"/>
      <c r="CBF2369" s="14"/>
      <c r="CBG2369" s="41"/>
      <c r="CBH2369" s="44"/>
      <c r="CBI2369" s="51"/>
      <c r="CBJ2369" s="51"/>
      <c r="CBK2369" s="51"/>
      <c r="CBL2369" s="13"/>
      <c r="CBM2369" s="13"/>
      <c r="CBN2369" s="14"/>
      <c r="CBO2369" s="14"/>
      <c r="CBP2369" s="41"/>
      <c r="CBQ2369" s="44"/>
      <c r="CBR2369" s="51"/>
      <c r="CBS2369" s="51"/>
      <c r="CBT2369" s="51"/>
      <c r="CBU2369" s="13"/>
      <c r="CBV2369" s="13"/>
      <c r="CBW2369" s="14"/>
      <c r="CBX2369" s="14"/>
      <c r="CBY2369" s="41"/>
      <c r="CBZ2369" s="44"/>
      <c r="CCA2369" s="51"/>
      <c r="CCB2369" s="51"/>
      <c r="CCC2369" s="51"/>
      <c r="CCD2369" s="13"/>
      <c r="CCE2369" s="13"/>
      <c r="CCF2369" s="14"/>
      <c r="CCG2369" s="14"/>
      <c r="CCH2369" s="41"/>
      <c r="CCI2369" s="44"/>
      <c r="CCJ2369" s="51"/>
      <c r="CCK2369" s="51"/>
      <c r="CCL2369" s="51"/>
      <c r="CCM2369" s="13"/>
      <c r="CCN2369" s="13"/>
      <c r="CCO2369" s="14"/>
      <c r="CCP2369" s="14"/>
      <c r="CCQ2369" s="41"/>
      <c r="CCR2369" s="44"/>
      <c r="CCS2369" s="51"/>
      <c r="CCT2369" s="51"/>
      <c r="CCU2369" s="51"/>
      <c r="CCV2369" s="13"/>
      <c r="CCW2369" s="13"/>
      <c r="CCX2369" s="14"/>
      <c r="CCY2369" s="14"/>
      <c r="CCZ2369" s="41"/>
      <c r="CDA2369" s="44"/>
      <c r="CDB2369" s="51"/>
      <c r="CDC2369" s="51"/>
      <c r="CDD2369" s="51"/>
      <c r="CDE2369" s="13"/>
      <c r="CDF2369" s="13"/>
      <c r="CDG2369" s="14"/>
      <c r="CDH2369" s="14"/>
      <c r="CDI2369" s="41"/>
      <c r="CDJ2369" s="44"/>
      <c r="CDK2369" s="51"/>
      <c r="CDL2369" s="51"/>
      <c r="CDM2369" s="51"/>
      <c r="CDN2369" s="13"/>
      <c r="CDO2369" s="13"/>
      <c r="CDP2369" s="14"/>
      <c r="CDQ2369" s="14"/>
      <c r="CDR2369" s="41"/>
      <c r="CDS2369" s="44"/>
      <c r="CDT2369" s="51"/>
      <c r="CDU2369" s="51"/>
      <c r="CDV2369" s="51"/>
      <c r="CDW2369" s="13"/>
      <c r="CDX2369" s="13"/>
      <c r="CDY2369" s="14"/>
      <c r="CDZ2369" s="14"/>
      <c r="CEA2369" s="41"/>
      <c r="CEB2369" s="44"/>
      <c r="CEC2369" s="51"/>
      <c r="CED2369" s="51"/>
      <c r="CEE2369" s="51"/>
      <c r="CEF2369" s="13"/>
      <c r="CEG2369" s="13"/>
      <c r="CEH2369" s="14"/>
      <c r="CEI2369" s="14"/>
      <c r="CEJ2369" s="41"/>
      <c r="CEK2369" s="44"/>
      <c r="CEL2369" s="51"/>
      <c r="CEM2369" s="51"/>
      <c r="CEN2369" s="51"/>
      <c r="CEO2369" s="13"/>
      <c r="CEP2369" s="13"/>
      <c r="CEQ2369" s="14"/>
      <c r="CER2369" s="14"/>
      <c r="CES2369" s="41"/>
      <c r="CET2369" s="44"/>
      <c r="CEU2369" s="51"/>
      <c r="CEV2369" s="51"/>
      <c r="CEW2369" s="51"/>
      <c r="CEX2369" s="13"/>
      <c r="CEY2369" s="13"/>
      <c r="CEZ2369" s="14"/>
      <c r="CFA2369" s="14"/>
      <c r="CFB2369" s="41"/>
      <c r="CFC2369" s="44"/>
      <c r="CFD2369" s="51"/>
      <c r="CFE2369" s="51"/>
      <c r="CFF2369" s="51"/>
      <c r="CFG2369" s="13"/>
      <c r="CFH2369" s="13"/>
      <c r="CFI2369" s="14"/>
      <c r="CFJ2369" s="14"/>
      <c r="CFK2369" s="41"/>
      <c r="CFL2369" s="44"/>
      <c r="CFM2369" s="51"/>
      <c r="CFN2369" s="51"/>
      <c r="CFO2369" s="51"/>
      <c r="CFP2369" s="13"/>
      <c r="CFQ2369" s="13"/>
      <c r="CFR2369" s="14"/>
      <c r="CFS2369" s="14"/>
      <c r="CFT2369" s="41"/>
      <c r="CFU2369" s="44"/>
      <c r="CFV2369" s="51"/>
      <c r="CFW2369" s="51"/>
      <c r="CFX2369" s="51"/>
      <c r="CFY2369" s="13"/>
      <c r="CFZ2369" s="13"/>
      <c r="CGA2369" s="14"/>
      <c r="CGB2369" s="14"/>
      <c r="CGC2369" s="41"/>
      <c r="CGD2369" s="44"/>
      <c r="CGE2369" s="51"/>
      <c r="CGF2369" s="51"/>
      <c r="CGG2369" s="51"/>
      <c r="CGH2369" s="13"/>
      <c r="CGI2369" s="13"/>
      <c r="CGJ2369" s="14"/>
      <c r="CGK2369" s="14"/>
      <c r="CGL2369" s="41"/>
      <c r="CGM2369" s="44"/>
      <c r="CGN2369" s="51"/>
      <c r="CGO2369" s="51"/>
      <c r="CGP2369" s="51"/>
      <c r="CGQ2369" s="13"/>
      <c r="CGR2369" s="13"/>
      <c r="CGS2369" s="14"/>
      <c r="CGT2369" s="14"/>
      <c r="CGU2369" s="41"/>
      <c r="CGV2369" s="44"/>
      <c r="CGW2369" s="51"/>
      <c r="CGX2369" s="51"/>
      <c r="CGY2369" s="51"/>
      <c r="CGZ2369" s="13"/>
      <c r="CHA2369" s="13"/>
      <c r="CHB2369" s="14"/>
      <c r="CHC2369" s="14"/>
      <c r="CHD2369" s="41"/>
      <c r="CHE2369" s="44"/>
      <c r="CHF2369" s="51"/>
      <c r="CHG2369" s="51"/>
      <c r="CHH2369" s="51"/>
      <c r="CHI2369" s="13"/>
      <c r="CHJ2369" s="13"/>
      <c r="CHK2369" s="14"/>
      <c r="CHL2369" s="14"/>
      <c r="CHM2369" s="41"/>
      <c r="CHN2369" s="44"/>
      <c r="CHO2369" s="51"/>
      <c r="CHP2369" s="51"/>
      <c r="CHQ2369" s="51"/>
      <c r="CHR2369" s="13"/>
      <c r="CHS2369" s="13"/>
      <c r="CHT2369" s="14"/>
      <c r="CHU2369" s="14"/>
      <c r="CHV2369" s="41"/>
      <c r="CHW2369" s="44"/>
      <c r="CHX2369" s="51"/>
      <c r="CHY2369" s="51"/>
      <c r="CHZ2369" s="51"/>
      <c r="CIA2369" s="13"/>
      <c r="CIB2369" s="13"/>
      <c r="CIC2369" s="14"/>
      <c r="CID2369" s="14"/>
      <c r="CIE2369" s="41"/>
      <c r="CIF2369" s="44"/>
      <c r="CIG2369" s="51"/>
      <c r="CIH2369" s="51"/>
      <c r="CII2369" s="51"/>
      <c r="CIJ2369" s="13"/>
      <c r="CIK2369" s="13"/>
      <c r="CIL2369" s="14"/>
      <c r="CIM2369" s="14"/>
      <c r="CIN2369" s="41"/>
      <c r="CIO2369" s="44"/>
      <c r="CIP2369" s="51"/>
      <c r="CIQ2369" s="51"/>
      <c r="CIR2369" s="51"/>
      <c r="CIS2369" s="13"/>
      <c r="CIT2369" s="13"/>
      <c r="CIU2369" s="14"/>
      <c r="CIV2369" s="14"/>
      <c r="CIW2369" s="41"/>
      <c r="CIX2369" s="44"/>
      <c r="CIY2369" s="51"/>
      <c r="CIZ2369" s="51"/>
      <c r="CJA2369" s="51"/>
      <c r="CJB2369" s="13"/>
      <c r="CJC2369" s="13"/>
      <c r="CJD2369" s="14"/>
      <c r="CJE2369" s="14"/>
      <c r="CJF2369" s="41"/>
      <c r="CJG2369" s="44"/>
      <c r="CJH2369" s="51"/>
      <c r="CJI2369" s="51"/>
      <c r="CJJ2369" s="51"/>
      <c r="CJK2369" s="13"/>
      <c r="CJL2369" s="13"/>
      <c r="CJM2369" s="14"/>
      <c r="CJN2369" s="14"/>
      <c r="CJO2369" s="41"/>
      <c r="CJP2369" s="44"/>
      <c r="CJQ2369" s="51"/>
      <c r="CJR2369" s="51"/>
      <c r="CJS2369" s="51"/>
      <c r="CJT2369" s="13"/>
      <c r="CJU2369" s="13"/>
      <c r="CJV2369" s="14"/>
      <c r="CJW2369" s="14"/>
      <c r="CJX2369" s="41"/>
      <c r="CJY2369" s="44"/>
      <c r="CJZ2369" s="51"/>
      <c r="CKA2369" s="51"/>
      <c r="CKB2369" s="51"/>
      <c r="CKC2369" s="13"/>
      <c r="CKD2369" s="13"/>
      <c r="CKE2369" s="14"/>
      <c r="CKF2369" s="14"/>
      <c r="CKG2369" s="41"/>
      <c r="CKH2369" s="44"/>
      <c r="CKI2369" s="51"/>
      <c r="CKJ2369" s="51"/>
      <c r="CKK2369" s="51"/>
      <c r="CKL2369" s="13"/>
      <c r="CKM2369" s="13"/>
      <c r="CKN2369" s="14"/>
      <c r="CKO2369" s="14"/>
      <c r="CKP2369" s="41"/>
      <c r="CKQ2369" s="44"/>
      <c r="CKR2369" s="51"/>
      <c r="CKS2369" s="51"/>
      <c r="CKT2369" s="51"/>
      <c r="CKU2369" s="13"/>
      <c r="CKV2369" s="13"/>
      <c r="CKW2369" s="14"/>
      <c r="CKX2369" s="14"/>
      <c r="CKY2369" s="41"/>
      <c r="CKZ2369" s="44"/>
      <c r="CLA2369" s="51"/>
      <c r="CLB2369" s="51"/>
      <c r="CLC2369" s="51"/>
      <c r="CLD2369" s="13"/>
      <c r="CLE2369" s="13"/>
      <c r="CLF2369" s="14"/>
      <c r="CLG2369" s="14"/>
      <c r="CLH2369" s="41"/>
      <c r="CLI2369" s="44"/>
      <c r="CLJ2369" s="51"/>
      <c r="CLK2369" s="51"/>
      <c r="CLL2369" s="51"/>
      <c r="CLM2369" s="13"/>
      <c r="CLN2369" s="13"/>
      <c r="CLO2369" s="14"/>
      <c r="CLP2369" s="14"/>
      <c r="CLQ2369" s="41"/>
      <c r="CLR2369" s="44"/>
      <c r="CLS2369" s="51"/>
      <c r="CLT2369" s="51"/>
      <c r="CLU2369" s="51"/>
      <c r="CLV2369" s="13"/>
      <c r="CLW2369" s="13"/>
      <c r="CLX2369" s="14"/>
      <c r="CLY2369" s="14"/>
      <c r="CLZ2369" s="41"/>
      <c r="CMA2369" s="44"/>
      <c r="CMB2369" s="51"/>
      <c r="CMC2369" s="51"/>
      <c r="CMD2369" s="51"/>
      <c r="CME2369" s="13"/>
      <c r="CMF2369" s="13"/>
      <c r="CMG2369" s="14"/>
      <c r="CMH2369" s="14"/>
      <c r="CMI2369" s="41"/>
      <c r="CMJ2369" s="44"/>
      <c r="CMK2369" s="51"/>
      <c r="CML2369" s="51"/>
      <c r="CMM2369" s="51"/>
      <c r="CMN2369" s="13"/>
      <c r="CMO2369" s="13"/>
      <c r="CMP2369" s="14"/>
      <c r="CMQ2369" s="14"/>
      <c r="CMR2369" s="41"/>
      <c r="CMS2369" s="44"/>
      <c r="CMT2369" s="51"/>
      <c r="CMU2369" s="51"/>
      <c r="CMV2369" s="51"/>
      <c r="CMW2369" s="13"/>
      <c r="CMX2369" s="13"/>
      <c r="CMY2369" s="14"/>
      <c r="CMZ2369" s="14"/>
      <c r="CNA2369" s="41"/>
      <c r="CNB2369" s="44"/>
      <c r="CNC2369" s="51"/>
      <c r="CND2369" s="51"/>
      <c r="CNE2369" s="51"/>
      <c r="CNF2369" s="13"/>
      <c r="CNG2369" s="13"/>
      <c r="CNH2369" s="14"/>
      <c r="CNI2369" s="14"/>
      <c r="CNJ2369" s="41"/>
      <c r="CNK2369" s="44"/>
      <c r="CNL2369" s="51"/>
      <c r="CNM2369" s="51"/>
      <c r="CNN2369" s="51"/>
      <c r="CNO2369" s="13"/>
      <c r="CNP2369" s="13"/>
      <c r="CNQ2369" s="14"/>
      <c r="CNR2369" s="14"/>
      <c r="CNS2369" s="41"/>
      <c r="CNT2369" s="44"/>
      <c r="CNU2369" s="51"/>
      <c r="CNV2369" s="51"/>
      <c r="CNW2369" s="51"/>
      <c r="CNX2369" s="13"/>
      <c r="CNY2369" s="13"/>
      <c r="CNZ2369" s="14"/>
      <c r="COA2369" s="14"/>
      <c r="COB2369" s="41"/>
      <c r="COC2369" s="44"/>
      <c r="COD2369" s="51"/>
      <c r="COE2369" s="51"/>
      <c r="COF2369" s="51"/>
      <c r="COG2369" s="13"/>
      <c r="COH2369" s="13"/>
      <c r="COI2369" s="14"/>
      <c r="COJ2369" s="14"/>
      <c r="COK2369" s="41"/>
      <c r="COL2369" s="44"/>
      <c r="COM2369" s="51"/>
      <c r="CON2369" s="51"/>
      <c r="COO2369" s="51"/>
      <c r="COP2369" s="13"/>
      <c r="COQ2369" s="13"/>
      <c r="COR2369" s="14"/>
      <c r="COS2369" s="14"/>
      <c r="COT2369" s="41"/>
      <c r="COU2369" s="44"/>
      <c r="COV2369" s="51"/>
      <c r="COW2369" s="51"/>
      <c r="COX2369" s="51"/>
      <c r="COY2369" s="13"/>
      <c r="COZ2369" s="13"/>
      <c r="CPA2369" s="14"/>
      <c r="CPB2369" s="14"/>
      <c r="CPC2369" s="41"/>
      <c r="CPD2369" s="44"/>
      <c r="CPE2369" s="51"/>
      <c r="CPF2369" s="51"/>
      <c r="CPG2369" s="51"/>
      <c r="CPH2369" s="13"/>
      <c r="CPI2369" s="13"/>
      <c r="CPJ2369" s="14"/>
      <c r="CPK2369" s="14"/>
      <c r="CPL2369" s="41"/>
      <c r="CPM2369" s="44"/>
      <c r="CPN2369" s="51"/>
      <c r="CPO2369" s="51"/>
      <c r="CPP2369" s="51"/>
      <c r="CPQ2369" s="13"/>
      <c r="CPR2369" s="13"/>
      <c r="CPS2369" s="14"/>
      <c r="CPT2369" s="14"/>
      <c r="CPU2369" s="41"/>
      <c r="CPV2369" s="44"/>
      <c r="CPW2369" s="51"/>
      <c r="CPX2369" s="51"/>
      <c r="CPY2369" s="51"/>
      <c r="CPZ2369" s="13"/>
      <c r="CQA2369" s="13"/>
      <c r="CQB2369" s="14"/>
      <c r="CQC2369" s="14"/>
      <c r="CQD2369" s="41"/>
      <c r="CQE2369" s="44"/>
      <c r="CQF2369" s="51"/>
      <c r="CQG2369" s="51"/>
      <c r="CQH2369" s="51"/>
      <c r="CQI2369" s="13"/>
      <c r="CQJ2369" s="13"/>
      <c r="CQK2369" s="14"/>
      <c r="CQL2369" s="14"/>
      <c r="CQM2369" s="41"/>
      <c r="CQN2369" s="44"/>
      <c r="CQO2369" s="51"/>
      <c r="CQP2369" s="51"/>
      <c r="CQQ2369" s="51"/>
      <c r="CQR2369" s="13"/>
      <c r="CQS2369" s="13"/>
      <c r="CQT2369" s="14"/>
      <c r="CQU2369" s="14"/>
      <c r="CQV2369" s="41"/>
      <c r="CQW2369" s="44"/>
      <c r="CQX2369" s="51"/>
      <c r="CQY2369" s="51"/>
      <c r="CQZ2369" s="51"/>
      <c r="CRA2369" s="13"/>
      <c r="CRB2369" s="13"/>
      <c r="CRC2369" s="14"/>
      <c r="CRD2369" s="14"/>
      <c r="CRE2369" s="41"/>
      <c r="CRF2369" s="44"/>
      <c r="CRG2369" s="51"/>
      <c r="CRH2369" s="51"/>
      <c r="CRI2369" s="51"/>
      <c r="CRJ2369" s="13"/>
      <c r="CRK2369" s="13"/>
      <c r="CRL2369" s="14"/>
      <c r="CRM2369" s="14"/>
      <c r="CRN2369" s="41"/>
      <c r="CRO2369" s="44"/>
      <c r="CRP2369" s="51"/>
      <c r="CRQ2369" s="51"/>
      <c r="CRR2369" s="51"/>
      <c r="CRS2369" s="13"/>
      <c r="CRT2369" s="13"/>
      <c r="CRU2369" s="14"/>
      <c r="CRV2369" s="14"/>
      <c r="CRW2369" s="41"/>
      <c r="CRX2369" s="44"/>
      <c r="CRY2369" s="51"/>
      <c r="CRZ2369" s="51"/>
      <c r="CSA2369" s="51"/>
      <c r="CSB2369" s="13"/>
      <c r="CSC2369" s="13"/>
      <c r="CSD2369" s="14"/>
      <c r="CSE2369" s="14"/>
      <c r="CSF2369" s="41"/>
      <c r="CSG2369" s="44"/>
      <c r="CSH2369" s="51"/>
      <c r="CSI2369" s="51"/>
      <c r="CSJ2369" s="51"/>
      <c r="CSK2369" s="13"/>
      <c r="CSL2369" s="13"/>
      <c r="CSM2369" s="14"/>
      <c r="CSN2369" s="14"/>
      <c r="CSO2369" s="41"/>
      <c r="CSP2369" s="44"/>
      <c r="CSQ2369" s="51"/>
      <c r="CSR2369" s="51"/>
      <c r="CSS2369" s="51"/>
      <c r="CST2369" s="13"/>
      <c r="CSU2369" s="13"/>
      <c r="CSV2369" s="14"/>
      <c r="CSW2369" s="14"/>
      <c r="CSX2369" s="41"/>
      <c r="CSY2369" s="44"/>
      <c r="CSZ2369" s="51"/>
      <c r="CTA2369" s="51"/>
      <c r="CTB2369" s="51"/>
      <c r="CTC2369" s="13"/>
      <c r="CTD2369" s="13"/>
      <c r="CTE2369" s="14"/>
      <c r="CTF2369" s="14"/>
      <c r="CTG2369" s="41"/>
      <c r="CTH2369" s="44"/>
      <c r="CTI2369" s="51"/>
      <c r="CTJ2369" s="51"/>
      <c r="CTK2369" s="51"/>
      <c r="CTL2369" s="13"/>
      <c r="CTM2369" s="13"/>
      <c r="CTN2369" s="14"/>
      <c r="CTO2369" s="14"/>
      <c r="CTP2369" s="41"/>
      <c r="CTQ2369" s="44"/>
      <c r="CTR2369" s="51"/>
      <c r="CTS2369" s="51"/>
      <c r="CTT2369" s="51"/>
      <c r="CTU2369" s="13"/>
      <c r="CTV2369" s="13"/>
      <c r="CTW2369" s="14"/>
      <c r="CTX2369" s="14"/>
      <c r="CTY2369" s="41"/>
      <c r="CTZ2369" s="44"/>
      <c r="CUA2369" s="51"/>
      <c r="CUB2369" s="51"/>
      <c r="CUC2369" s="51"/>
      <c r="CUD2369" s="13"/>
      <c r="CUE2369" s="13"/>
      <c r="CUF2369" s="14"/>
      <c r="CUG2369" s="14"/>
      <c r="CUH2369" s="41"/>
      <c r="CUI2369" s="44"/>
      <c r="CUJ2369" s="51"/>
      <c r="CUK2369" s="51"/>
      <c r="CUL2369" s="51"/>
      <c r="CUM2369" s="13"/>
      <c r="CUN2369" s="13"/>
      <c r="CUO2369" s="14"/>
      <c r="CUP2369" s="14"/>
      <c r="CUQ2369" s="41"/>
      <c r="CUR2369" s="44"/>
      <c r="CUS2369" s="51"/>
      <c r="CUT2369" s="51"/>
      <c r="CUU2369" s="51"/>
      <c r="CUV2369" s="13"/>
      <c r="CUW2369" s="13"/>
      <c r="CUX2369" s="14"/>
      <c r="CUY2369" s="14"/>
      <c r="CUZ2369" s="41"/>
      <c r="CVA2369" s="44"/>
      <c r="CVB2369" s="51"/>
      <c r="CVC2369" s="51"/>
      <c r="CVD2369" s="51"/>
      <c r="CVE2369" s="13"/>
      <c r="CVF2369" s="13"/>
      <c r="CVG2369" s="14"/>
      <c r="CVH2369" s="14"/>
      <c r="CVI2369" s="41"/>
      <c r="CVJ2369" s="44"/>
      <c r="CVK2369" s="51"/>
      <c r="CVL2369" s="51"/>
      <c r="CVM2369" s="51"/>
      <c r="CVN2369" s="13"/>
      <c r="CVO2369" s="13"/>
      <c r="CVP2369" s="14"/>
      <c r="CVQ2369" s="14"/>
      <c r="CVR2369" s="41"/>
      <c r="CVS2369" s="44"/>
      <c r="CVT2369" s="51"/>
      <c r="CVU2369" s="51"/>
      <c r="CVV2369" s="51"/>
      <c r="CVW2369" s="13"/>
      <c r="CVX2369" s="13"/>
      <c r="CVY2369" s="14"/>
      <c r="CVZ2369" s="14"/>
      <c r="CWA2369" s="41"/>
      <c r="CWB2369" s="44"/>
      <c r="CWC2369" s="51"/>
      <c r="CWD2369" s="51"/>
      <c r="CWE2369" s="51"/>
      <c r="CWF2369" s="13"/>
      <c r="CWG2369" s="13"/>
      <c r="CWH2369" s="14"/>
      <c r="CWI2369" s="14"/>
      <c r="CWJ2369" s="41"/>
      <c r="CWK2369" s="44"/>
      <c r="CWL2369" s="51"/>
      <c r="CWM2369" s="51"/>
      <c r="CWN2369" s="51"/>
      <c r="CWO2369" s="13"/>
      <c r="CWP2369" s="13"/>
      <c r="CWQ2369" s="14"/>
      <c r="CWR2369" s="14"/>
      <c r="CWS2369" s="41"/>
      <c r="CWT2369" s="44"/>
      <c r="CWU2369" s="51"/>
      <c r="CWV2369" s="51"/>
      <c r="CWW2369" s="51"/>
      <c r="CWX2369" s="13"/>
      <c r="CWY2369" s="13"/>
      <c r="CWZ2369" s="14"/>
      <c r="CXA2369" s="14"/>
      <c r="CXB2369" s="41"/>
      <c r="CXC2369" s="44"/>
      <c r="CXD2369" s="51"/>
      <c r="CXE2369" s="51"/>
      <c r="CXF2369" s="51"/>
      <c r="CXG2369" s="13"/>
      <c r="CXH2369" s="13"/>
      <c r="CXI2369" s="14"/>
      <c r="CXJ2369" s="14"/>
      <c r="CXK2369" s="41"/>
      <c r="CXL2369" s="44"/>
      <c r="CXM2369" s="51"/>
      <c r="CXN2369" s="51"/>
      <c r="CXO2369" s="51"/>
      <c r="CXP2369" s="13"/>
      <c r="CXQ2369" s="13"/>
      <c r="CXR2369" s="14"/>
      <c r="CXS2369" s="14"/>
      <c r="CXT2369" s="41"/>
      <c r="CXU2369" s="44"/>
      <c r="CXV2369" s="51"/>
      <c r="CXW2369" s="51"/>
      <c r="CXX2369" s="51"/>
      <c r="CXY2369" s="13"/>
      <c r="CXZ2369" s="13"/>
      <c r="CYA2369" s="14"/>
      <c r="CYB2369" s="14"/>
      <c r="CYC2369" s="41"/>
      <c r="CYD2369" s="44"/>
      <c r="CYE2369" s="51"/>
      <c r="CYF2369" s="51"/>
      <c r="CYG2369" s="51"/>
      <c r="CYH2369" s="13"/>
      <c r="CYI2369" s="13"/>
      <c r="CYJ2369" s="14"/>
      <c r="CYK2369" s="14"/>
      <c r="CYL2369" s="41"/>
      <c r="CYM2369" s="44"/>
      <c r="CYN2369" s="51"/>
      <c r="CYO2369" s="51"/>
      <c r="CYP2369" s="51"/>
      <c r="CYQ2369" s="13"/>
      <c r="CYR2369" s="13"/>
      <c r="CYS2369" s="14"/>
      <c r="CYT2369" s="14"/>
      <c r="CYU2369" s="41"/>
      <c r="CYV2369" s="44"/>
      <c r="CYW2369" s="51"/>
      <c r="CYX2369" s="51"/>
      <c r="CYY2369" s="51"/>
      <c r="CYZ2369" s="13"/>
      <c r="CZA2369" s="13"/>
      <c r="CZB2369" s="14"/>
      <c r="CZC2369" s="14"/>
      <c r="CZD2369" s="41"/>
      <c r="CZE2369" s="44"/>
      <c r="CZF2369" s="51"/>
      <c r="CZG2369" s="51"/>
      <c r="CZH2369" s="51"/>
      <c r="CZI2369" s="13"/>
      <c r="CZJ2369" s="13"/>
      <c r="CZK2369" s="14"/>
      <c r="CZL2369" s="14"/>
      <c r="CZM2369" s="41"/>
      <c r="CZN2369" s="44"/>
      <c r="CZO2369" s="51"/>
      <c r="CZP2369" s="51"/>
      <c r="CZQ2369" s="51"/>
      <c r="CZR2369" s="13"/>
      <c r="CZS2369" s="13"/>
      <c r="CZT2369" s="14"/>
      <c r="CZU2369" s="14"/>
      <c r="CZV2369" s="41"/>
      <c r="CZW2369" s="44"/>
      <c r="CZX2369" s="51"/>
      <c r="CZY2369" s="51"/>
      <c r="CZZ2369" s="51"/>
      <c r="DAA2369" s="13"/>
      <c r="DAB2369" s="13"/>
      <c r="DAC2369" s="14"/>
      <c r="DAD2369" s="14"/>
      <c r="DAE2369" s="41"/>
      <c r="DAF2369" s="44"/>
      <c r="DAG2369" s="51"/>
      <c r="DAH2369" s="51"/>
      <c r="DAI2369" s="51"/>
      <c r="DAJ2369" s="13"/>
      <c r="DAK2369" s="13"/>
      <c r="DAL2369" s="14"/>
      <c r="DAM2369" s="14"/>
      <c r="DAN2369" s="41"/>
      <c r="DAO2369" s="44"/>
      <c r="DAP2369" s="51"/>
      <c r="DAQ2369" s="51"/>
      <c r="DAR2369" s="51"/>
      <c r="DAS2369" s="13"/>
      <c r="DAT2369" s="13"/>
      <c r="DAU2369" s="14"/>
      <c r="DAV2369" s="14"/>
      <c r="DAW2369" s="41"/>
      <c r="DAX2369" s="44"/>
      <c r="DAY2369" s="51"/>
      <c r="DAZ2369" s="51"/>
      <c r="DBA2369" s="51"/>
      <c r="DBB2369" s="13"/>
      <c r="DBC2369" s="13"/>
      <c r="DBD2369" s="14"/>
      <c r="DBE2369" s="14"/>
      <c r="DBF2369" s="41"/>
      <c r="DBG2369" s="44"/>
      <c r="DBH2369" s="51"/>
      <c r="DBI2369" s="51"/>
      <c r="DBJ2369" s="51"/>
      <c r="DBK2369" s="13"/>
      <c r="DBL2369" s="13"/>
      <c r="DBM2369" s="14"/>
      <c r="DBN2369" s="14"/>
      <c r="DBO2369" s="41"/>
      <c r="DBP2369" s="44"/>
      <c r="DBQ2369" s="51"/>
      <c r="DBR2369" s="51"/>
      <c r="DBS2369" s="51"/>
      <c r="DBT2369" s="13"/>
      <c r="DBU2369" s="13"/>
      <c r="DBV2369" s="14"/>
      <c r="DBW2369" s="14"/>
      <c r="DBX2369" s="41"/>
      <c r="DBY2369" s="44"/>
      <c r="DBZ2369" s="51"/>
      <c r="DCA2369" s="51"/>
      <c r="DCB2369" s="51"/>
      <c r="DCC2369" s="13"/>
      <c r="DCD2369" s="13"/>
      <c r="DCE2369" s="14"/>
      <c r="DCF2369" s="14"/>
      <c r="DCG2369" s="41"/>
      <c r="DCH2369" s="44"/>
      <c r="DCI2369" s="51"/>
      <c r="DCJ2369" s="51"/>
      <c r="DCK2369" s="51"/>
      <c r="DCL2369" s="13"/>
      <c r="DCM2369" s="13"/>
      <c r="DCN2369" s="14"/>
      <c r="DCO2369" s="14"/>
      <c r="DCP2369" s="41"/>
      <c r="DCQ2369" s="44"/>
      <c r="DCR2369" s="51"/>
      <c r="DCS2369" s="51"/>
      <c r="DCT2369" s="51"/>
      <c r="DCU2369" s="13"/>
      <c r="DCV2369" s="13"/>
      <c r="DCW2369" s="14"/>
      <c r="DCX2369" s="14"/>
      <c r="DCY2369" s="41"/>
      <c r="DCZ2369" s="44"/>
      <c r="DDA2369" s="51"/>
      <c r="DDB2369" s="51"/>
      <c r="DDC2369" s="51"/>
      <c r="DDD2369" s="13"/>
      <c r="DDE2369" s="13"/>
      <c r="DDF2369" s="14"/>
      <c r="DDG2369" s="14"/>
      <c r="DDH2369" s="41"/>
      <c r="DDI2369" s="44"/>
      <c r="DDJ2369" s="51"/>
      <c r="DDK2369" s="51"/>
      <c r="DDL2369" s="51"/>
      <c r="DDM2369" s="13"/>
      <c r="DDN2369" s="13"/>
      <c r="DDO2369" s="14"/>
      <c r="DDP2369" s="14"/>
      <c r="DDQ2369" s="41"/>
      <c r="DDR2369" s="44"/>
      <c r="DDS2369" s="51"/>
      <c r="DDT2369" s="51"/>
      <c r="DDU2369" s="51"/>
      <c r="DDV2369" s="13"/>
      <c r="DDW2369" s="13"/>
      <c r="DDX2369" s="14"/>
      <c r="DDY2369" s="14"/>
      <c r="DDZ2369" s="41"/>
      <c r="DEA2369" s="44"/>
      <c r="DEB2369" s="51"/>
      <c r="DEC2369" s="51"/>
      <c r="DED2369" s="51"/>
      <c r="DEE2369" s="13"/>
      <c r="DEF2369" s="13"/>
      <c r="DEG2369" s="14"/>
      <c r="DEH2369" s="14"/>
      <c r="DEI2369" s="41"/>
      <c r="DEJ2369" s="44"/>
      <c r="DEK2369" s="51"/>
      <c r="DEL2369" s="51"/>
      <c r="DEM2369" s="51"/>
      <c r="DEN2369" s="13"/>
      <c r="DEO2369" s="13"/>
      <c r="DEP2369" s="14"/>
      <c r="DEQ2369" s="14"/>
      <c r="DER2369" s="41"/>
      <c r="DES2369" s="44"/>
      <c r="DET2369" s="51"/>
      <c r="DEU2369" s="51"/>
      <c r="DEV2369" s="51"/>
      <c r="DEW2369" s="13"/>
      <c r="DEX2369" s="13"/>
      <c r="DEY2369" s="14"/>
      <c r="DEZ2369" s="14"/>
      <c r="DFA2369" s="41"/>
      <c r="DFB2369" s="44"/>
      <c r="DFC2369" s="51"/>
      <c r="DFD2369" s="51"/>
      <c r="DFE2369" s="51"/>
      <c r="DFF2369" s="13"/>
      <c r="DFG2369" s="13"/>
      <c r="DFH2369" s="14"/>
      <c r="DFI2369" s="14"/>
      <c r="DFJ2369" s="41"/>
      <c r="DFK2369" s="44"/>
      <c r="DFL2369" s="51"/>
      <c r="DFM2369" s="51"/>
      <c r="DFN2369" s="51"/>
      <c r="DFO2369" s="13"/>
      <c r="DFP2369" s="13"/>
      <c r="DFQ2369" s="14"/>
      <c r="DFR2369" s="14"/>
      <c r="DFS2369" s="41"/>
      <c r="DFT2369" s="44"/>
      <c r="DFU2369" s="51"/>
      <c r="DFV2369" s="51"/>
      <c r="DFW2369" s="51"/>
      <c r="DFX2369" s="13"/>
      <c r="DFY2369" s="13"/>
      <c r="DFZ2369" s="14"/>
      <c r="DGA2369" s="14"/>
      <c r="DGB2369" s="41"/>
      <c r="DGC2369" s="44"/>
      <c r="DGD2369" s="51"/>
      <c r="DGE2369" s="51"/>
      <c r="DGF2369" s="51"/>
      <c r="DGG2369" s="13"/>
      <c r="DGH2369" s="13"/>
      <c r="DGI2369" s="14"/>
      <c r="DGJ2369" s="14"/>
      <c r="DGK2369" s="41"/>
      <c r="DGL2369" s="44"/>
      <c r="DGM2369" s="51"/>
      <c r="DGN2369" s="51"/>
      <c r="DGO2369" s="51"/>
      <c r="DGP2369" s="13"/>
      <c r="DGQ2369" s="13"/>
      <c r="DGR2369" s="14"/>
      <c r="DGS2369" s="14"/>
      <c r="DGT2369" s="41"/>
      <c r="DGU2369" s="44"/>
      <c r="DGV2369" s="51"/>
      <c r="DGW2369" s="51"/>
      <c r="DGX2369" s="51"/>
      <c r="DGY2369" s="13"/>
      <c r="DGZ2369" s="13"/>
      <c r="DHA2369" s="14"/>
      <c r="DHB2369" s="14"/>
      <c r="DHC2369" s="41"/>
      <c r="DHD2369" s="44"/>
      <c r="DHE2369" s="51"/>
      <c r="DHF2369" s="51"/>
      <c r="DHG2369" s="51"/>
      <c r="DHH2369" s="13"/>
      <c r="DHI2369" s="13"/>
      <c r="DHJ2369" s="14"/>
      <c r="DHK2369" s="14"/>
      <c r="DHL2369" s="41"/>
      <c r="DHM2369" s="44"/>
      <c r="DHN2369" s="51"/>
      <c r="DHO2369" s="51"/>
      <c r="DHP2369" s="51"/>
      <c r="DHQ2369" s="13"/>
      <c r="DHR2369" s="13"/>
      <c r="DHS2369" s="14"/>
      <c r="DHT2369" s="14"/>
      <c r="DHU2369" s="41"/>
      <c r="DHV2369" s="44"/>
      <c r="DHW2369" s="51"/>
      <c r="DHX2369" s="51"/>
      <c r="DHY2369" s="51"/>
      <c r="DHZ2369" s="13"/>
      <c r="DIA2369" s="13"/>
      <c r="DIB2369" s="14"/>
      <c r="DIC2369" s="14"/>
      <c r="DID2369" s="41"/>
      <c r="DIE2369" s="44"/>
      <c r="DIF2369" s="51"/>
      <c r="DIG2369" s="51"/>
      <c r="DIH2369" s="51"/>
      <c r="DII2369" s="13"/>
      <c r="DIJ2369" s="13"/>
      <c r="DIK2369" s="14"/>
      <c r="DIL2369" s="14"/>
      <c r="DIM2369" s="41"/>
      <c r="DIN2369" s="44"/>
      <c r="DIO2369" s="51"/>
      <c r="DIP2369" s="51"/>
      <c r="DIQ2369" s="51"/>
      <c r="DIR2369" s="13"/>
      <c r="DIS2369" s="13"/>
      <c r="DIT2369" s="14"/>
      <c r="DIU2369" s="14"/>
      <c r="DIV2369" s="41"/>
      <c r="DIW2369" s="44"/>
      <c r="DIX2369" s="51"/>
      <c r="DIY2369" s="51"/>
      <c r="DIZ2369" s="51"/>
      <c r="DJA2369" s="13"/>
      <c r="DJB2369" s="13"/>
      <c r="DJC2369" s="14"/>
      <c r="DJD2369" s="14"/>
      <c r="DJE2369" s="41"/>
      <c r="DJF2369" s="44"/>
      <c r="DJG2369" s="51"/>
      <c r="DJH2369" s="51"/>
      <c r="DJI2369" s="51"/>
      <c r="DJJ2369" s="13"/>
      <c r="DJK2369" s="13"/>
      <c r="DJL2369" s="14"/>
      <c r="DJM2369" s="14"/>
      <c r="DJN2369" s="41"/>
      <c r="DJO2369" s="44"/>
      <c r="DJP2369" s="51"/>
      <c r="DJQ2369" s="51"/>
      <c r="DJR2369" s="51"/>
      <c r="DJS2369" s="13"/>
      <c r="DJT2369" s="13"/>
      <c r="DJU2369" s="14"/>
      <c r="DJV2369" s="14"/>
      <c r="DJW2369" s="41"/>
      <c r="DJX2369" s="44"/>
      <c r="DJY2369" s="51"/>
      <c r="DJZ2369" s="51"/>
      <c r="DKA2369" s="51"/>
      <c r="DKB2369" s="13"/>
      <c r="DKC2369" s="13"/>
      <c r="DKD2369" s="14"/>
      <c r="DKE2369" s="14"/>
      <c r="DKF2369" s="41"/>
      <c r="DKG2369" s="44"/>
      <c r="DKH2369" s="51"/>
      <c r="DKI2369" s="51"/>
      <c r="DKJ2369" s="51"/>
      <c r="DKK2369" s="13"/>
      <c r="DKL2369" s="13"/>
      <c r="DKM2369" s="14"/>
      <c r="DKN2369" s="14"/>
      <c r="DKO2369" s="41"/>
      <c r="DKP2369" s="44"/>
      <c r="DKQ2369" s="51"/>
      <c r="DKR2369" s="51"/>
      <c r="DKS2369" s="51"/>
      <c r="DKT2369" s="13"/>
      <c r="DKU2369" s="13"/>
      <c r="DKV2369" s="14"/>
      <c r="DKW2369" s="14"/>
      <c r="DKX2369" s="41"/>
      <c r="DKY2369" s="44"/>
      <c r="DKZ2369" s="51"/>
      <c r="DLA2369" s="51"/>
      <c r="DLB2369" s="51"/>
      <c r="DLC2369" s="13"/>
      <c r="DLD2369" s="13"/>
      <c r="DLE2369" s="14"/>
      <c r="DLF2369" s="14"/>
      <c r="DLG2369" s="41"/>
      <c r="DLH2369" s="44"/>
      <c r="DLI2369" s="51"/>
      <c r="DLJ2369" s="51"/>
      <c r="DLK2369" s="51"/>
      <c r="DLL2369" s="13"/>
      <c r="DLM2369" s="13"/>
      <c r="DLN2369" s="14"/>
      <c r="DLO2369" s="14"/>
      <c r="DLP2369" s="41"/>
      <c r="DLQ2369" s="44"/>
      <c r="DLR2369" s="51"/>
      <c r="DLS2369" s="51"/>
      <c r="DLT2369" s="51"/>
      <c r="DLU2369" s="13"/>
      <c r="DLV2369" s="13"/>
      <c r="DLW2369" s="14"/>
      <c r="DLX2369" s="14"/>
      <c r="DLY2369" s="41"/>
      <c r="DLZ2369" s="44"/>
      <c r="DMA2369" s="51"/>
      <c r="DMB2369" s="51"/>
      <c r="DMC2369" s="51"/>
      <c r="DMD2369" s="13"/>
      <c r="DME2369" s="13"/>
      <c r="DMF2369" s="14"/>
      <c r="DMG2369" s="14"/>
      <c r="DMH2369" s="41"/>
      <c r="DMI2369" s="44"/>
      <c r="DMJ2369" s="51"/>
      <c r="DMK2369" s="51"/>
      <c r="DML2369" s="51"/>
      <c r="DMM2369" s="13"/>
      <c r="DMN2369" s="13"/>
      <c r="DMO2369" s="14"/>
      <c r="DMP2369" s="14"/>
      <c r="DMQ2369" s="41"/>
      <c r="DMR2369" s="44"/>
      <c r="DMS2369" s="51"/>
      <c r="DMT2369" s="51"/>
      <c r="DMU2369" s="51"/>
      <c r="DMV2369" s="13"/>
      <c r="DMW2369" s="13"/>
      <c r="DMX2369" s="14"/>
      <c r="DMY2369" s="14"/>
      <c r="DMZ2369" s="41"/>
      <c r="DNA2369" s="44"/>
      <c r="DNB2369" s="51"/>
      <c r="DNC2369" s="51"/>
      <c r="DND2369" s="51"/>
      <c r="DNE2369" s="13"/>
      <c r="DNF2369" s="13"/>
      <c r="DNG2369" s="14"/>
      <c r="DNH2369" s="14"/>
      <c r="DNI2369" s="41"/>
      <c r="DNJ2369" s="44"/>
      <c r="DNK2369" s="51"/>
      <c r="DNL2369" s="51"/>
      <c r="DNM2369" s="51"/>
      <c r="DNN2369" s="13"/>
      <c r="DNO2369" s="13"/>
      <c r="DNP2369" s="14"/>
      <c r="DNQ2369" s="14"/>
      <c r="DNR2369" s="41"/>
      <c r="DNS2369" s="44"/>
      <c r="DNT2369" s="51"/>
      <c r="DNU2369" s="51"/>
      <c r="DNV2369" s="51"/>
      <c r="DNW2369" s="13"/>
      <c r="DNX2369" s="13"/>
      <c r="DNY2369" s="14"/>
      <c r="DNZ2369" s="14"/>
      <c r="DOA2369" s="41"/>
      <c r="DOB2369" s="44"/>
      <c r="DOC2369" s="51"/>
      <c r="DOD2369" s="51"/>
      <c r="DOE2369" s="51"/>
      <c r="DOF2369" s="13"/>
      <c r="DOG2369" s="13"/>
      <c r="DOH2369" s="14"/>
      <c r="DOI2369" s="14"/>
      <c r="DOJ2369" s="41"/>
      <c r="DOK2369" s="44"/>
      <c r="DOL2369" s="51"/>
      <c r="DOM2369" s="51"/>
      <c r="DON2369" s="51"/>
      <c r="DOO2369" s="13"/>
      <c r="DOP2369" s="13"/>
      <c r="DOQ2369" s="14"/>
      <c r="DOR2369" s="14"/>
      <c r="DOS2369" s="41"/>
      <c r="DOT2369" s="44"/>
      <c r="DOU2369" s="51"/>
      <c r="DOV2369" s="51"/>
      <c r="DOW2369" s="51"/>
      <c r="DOX2369" s="13"/>
      <c r="DOY2369" s="13"/>
      <c r="DOZ2369" s="14"/>
      <c r="DPA2369" s="14"/>
      <c r="DPB2369" s="41"/>
      <c r="DPC2369" s="44"/>
      <c r="DPD2369" s="51"/>
      <c r="DPE2369" s="51"/>
      <c r="DPF2369" s="51"/>
      <c r="DPG2369" s="13"/>
      <c r="DPH2369" s="13"/>
      <c r="DPI2369" s="14"/>
      <c r="DPJ2369" s="14"/>
      <c r="DPK2369" s="41"/>
      <c r="DPL2369" s="44"/>
      <c r="DPM2369" s="51"/>
      <c r="DPN2369" s="51"/>
      <c r="DPO2369" s="51"/>
      <c r="DPP2369" s="13"/>
      <c r="DPQ2369" s="13"/>
      <c r="DPR2369" s="14"/>
      <c r="DPS2369" s="14"/>
      <c r="DPT2369" s="41"/>
      <c r="DPU2369" s="44"/>
      <c r="DPV2369" s="51"/>
      <c r="DPW2369" s="51"/>
      <c r="DPX2369" s="51"/>
      <c r="DPY2369" s="13"/>
      <c r="DPZ2369" s="13"/>
      <c r="DQA2369" s="14"/>
      <c r="DQB2369" s="14"/>
      <c r="DQC2369" s="41"/>
      <c r="DQD2369" s="44"/>
      <c r="DQE2369" s="51"/>
      <c r="DQF2369" s="51"/>
      <c r="DQG2369" s="51"/>
      <c r="DQH2369" s="13"/>
      <c r="DQI2369" s="13"/>
      <c r="DQJ2369" s="14"/>
      <c r="DQK2369" s="14"/>
      <c r="DQL2369" s="41"/>
      <c r="DQM2369" s="44"/>
      <c r="DQN2369" s="51"/>
      <c r="DQO2369" s="51"/>
      <c r="DQP2369" s="51"/>
      <c r="DQQ2369" s="13"/>
      <c r="DQR2369" s="13"/>
      <c r="DQS2369" s="14"/>
      <c r="DQT2369" s="14"/>
      <c r="DQU2369" s="41"/>
      <c r="DQV2369" s="44"/>
      <c r="DQW2369" s="51"/>
      <c r="DQX2369" s="51"/>
      <c r="DQY2369" s="51"/>
      <c r="DQZ2369" s="13"/>
      <c r="DRA2369" s="13"/>
      <c r="DRB2369" s="14"/>
      <c r="DRC2369" s="14"/>
      <c r="DRD2369" s="41"/>
      <c r="DRE2369" s="44"/>
      <c r="DRF2369" s="51"/>
      <c r="DRG2369" s="51"/>
      <c r="DRH2369" s="51"/>
      <c r="DRI2369" s="13"/>
      <c r="DRJ2369" s="13"/>
      <c r="DRK2369" s="14"/>
      <c r="DRL2369" s="14"/>
      <c r="DRM2369" s="41"/>
      <c r="DRN2369" s="44"/>
      <c r="DRO2369" s="51"/>
      <c r="DRP2369" s="51"/>
      <c r="DRQ2369" s="51"/>
      <c r="DRR2369" s="13"/>
      <c r="DRS2369" s="13"/>
      <c r="DRT2369" s="14"/>
      <c r="DRU2369" s="14"/>
      <c r="DRV2369" s="41"/>
      <c r="DRW2369" s="44"/>
      <c r="DRX2369" s="51"/>
      <c r="DRY2369" s="51"/>
      <c r="DRZ2369" s="51"/>
      <c r="DSA2369" s="13"/>
      <c r="DSB2369" s="13"/>
      <c r="DSC2369" s="14"/>
      <c r="DSD2369" s="14"/>
      <c r="DSE2369" s="41"/>
      <c r="DSF2369" s="44"/>
      <c r="DSG2369" s="51"/>
      <c r="DSH2369" s="51"/>
      <c r="DSI2369" s="51"/>
      <c r="DSJ2369" s="13"/>
      <c r="DSK2369" s="13"/>
      <c r="DSL2369" s="14"/>
      <c r="DSM2369" s="14"/>
      <c r="DSN2369" s="41"/>
      <c r="DSO2369" s="44"/>
      <c r="DSP2369" s="51"/>
      <c r="DSQ2369" s="51"/>
      <c r="DSR2369" s="51"/>
      <c r="DSS2369" s="13"/>
      <c r="DST2369" s="13"/>
      <c r="DSU2369" s="14"/>
      <c r="DSV2369" s="14"/>
      <c r="DSW2369" s="41"/>
      <c r="DSX2369" s="44"/>
      <c r="DSY2369" s="51"/>
      <c r="DSZ2369" s="51"/>
      <c r="DTA2369" s="51"/>
      <c r="DTB2369" s="13"/>
      <c r="DTC2369" s="13"/>
      <c r="DTD2369" s="14"/>
      <c r="DTE2369" s="14"/>
      <c r="DTF2369" s="41"/>
      <c r="DTG2369" s="44"/>
      <c r="DTH2369" s="51"/>
      <c r="DTI2369" s="51"/>
      <c r="DTJ2369" s="51"/>
      <c r="DTK2369" s="13"/>
      <c r="DTL2369" s="13"/>
      <c r="DTM2369" s="14"/>
      <c r="DTN2369" s="14"/>
      <c r="DTO2369" s="41"/>
      <c r="DTP2369" s="44"/>
      <c r="DTQ2369" s="51"/>
      <c r="DTR2369" s="51"/>
      <c r="DTS2369" s="51"/>
      <c r="DTT2369" s="13"/>
      <c r="DTU2369" s="13"/>
      <c r="DTV2369" s="14"/>
      <c r="DTW2369" s="14"/>
      <c r="DTX2369" s="41"/>
      <c r="DTY2369" s="44"/>
      <c r="DTZ2369" s="51"/>
      <c r="DUA2369" s="51"/>
      <c r="DUB2369" s="51"/>
      <c r="DUC2369" s="13"/>
      <c r="DUD2369" s="13"/>
      <c r="DUE2369" s="14"/>
      <c r="DUF2369" s="14"/>
      <c r="DUG2369" s="41"/>
      <c r="DUH2369" s="44"/>
      <c r="DUI2369" s="51"/>
      <c r="DUJ2369" s="51"/>
      <c r="DUK2369" s="51"/>
      <c r="DUL2369" s="13"/>
      <c r="DUM2369" s="13"/>
      <c r="DUN2369" s="14"/>
      <c r="DUO2369" s="14"/>
      <c r="DUP2369" s="41"/>
      <c r="DUQ2369" s="44"/>
      <c r="DUR2369" s="51"/>
      <c r="DUS2369" s="51"/>
      <c r="DUT2369" s="51"/>
      <c r="DUU2369" s="13"/>
      <c r="DUV2369" s="13"/>
      <c r="DUW2369" s="14"/>
      <c r="DUX2369" s="14"/>
      <c r="DUY2369" s="41"/>
      <c r="DUZ2369" s="44"/>
      <c r="DVA2369" s="51"/>
      <c r="DVB2369" s="51"/>
      <c r="DVC2369" s="51"/>
      <c r="DVD2369" s="13"/>
      <c r="DVE2369" s="13"/>
      <c r="DVF2369" s="14"/>
      <c r="DVG2369" s="14"/>
      <c r="DVH2369" s="41"/>
      <c r="DVI2369" s="44"/>
      <c r="DVJ2369" s="51"/>
      <c r="DVK2369" s="51"/>
      <c r="DVL2369" s="51"/>
      <c r="DVM2369" s="13"/>
      <c r="DVN2369" s="13"/>
      <c r="DVO2369" s="14"/>
      <c r="DVP2369" s="14"/>
      <c r="DVQ2369" s="41"/>
      <c r="DVR2369" s="44"/>
      <c r="DVS2369" s="51"/>
      <c r="DVT2369" s="51"/>
      <c r="DVU2369" s="51"/>
      <c r="DVV2369" s="13"/>
      <c r="DVW2369" s="13"/>
      <c r="DVX2369" s="14"/>
      <c r="DVY2369" s="14"/>
      <c r="DVZ2369" s="41"/>
      <c r="DWA2369" s="44"/>
      <c r="DWB2369" s="51"/>
      <c r="DWC2369" s="51"/>
      <c r="DWD2369" s="51"/>
      <c r="DWE2369" s="13"/>
      <c r="DWF2369" s="13"/>
      <c r="DWG2369" s="14"/>
      <c r="DWH2369" s="14"/>
      <c r="DWI2369" s="41"/>
      <c r="DWJ2369" s="44"/>
      <c r="DWK2369" s="51"/>
      <c r="DWL2369" s="51"/>
      <c r="DWM2369" s="51"/>
      <c r="DWN2369" s="13"/>
      <c r="DWO2369" s="13"/>
      <c r="DWP2369" s="14"/>
      <c r="DWQ2369" s="14"/>
      <c r="DWR2369" s="41"/>
      <c r="DWS2369" s="44"/>
      <c r="DWT2369" s="51"/>
      <c r="DWU2369" s="51"/>
      <c r="DWV2369" s="51"/>
      <c r="DWW2369" s="13"/>
      <c r="DWX2369" s="13"/>
      <c r="DWY2369" s="14"/>
      <c r="DWZ2369" s="14"/>
      <c r="DXA2369" s="41"/>
      <c r="DXB2369" s="44"/>
      <c r="DXC2369" s="51"/>
      <c r="DXD2369" s="51"/>
      <c r="DXE2369" s="51"/>
      <c r="DXF2369" s="13"/>
      <c r="DXG2369" s="13"/>
      <c r="DXH2369" s="14"/>
      <c r="DXI2369" s="14"/>
      <c r="DXJ2369" s="41"/>
      <c r="DXK2369" s="44"/>
      <c r="DXL2369" s="51"/>
      <c r="DXM2369" s="51"/>
      <c r="DXN2369" s="51"/>
      <c r="DXO2369" s="13"/>
      <c r="DXP2369" s="13"/>
      <c r="DXQ2369" s="14"/>
      <c r="DXR2369" s="14"/>
      <c r="DXS2369" s="41"/>
      <c r="DXT2369" s="44"/>
      <c r="DXU2369" s="51"/>
      <c r="DXV2369" s="51"/>
      <c r="DXW2369" s="51"/>
      <c r="DXX2369" s="13"/>
      <c r="DXY2369" s="13"/>
      <c r="DXZ2369" s="14"/>
      <c r="DYA2369" s="14"/>
      <c r="DYB2369" s="41"/>
      <c r="DYC2369" s="44"/>
      <c r="DYD2369" s="51"/>
      <c r="DYE2369" s="51"/>
      <c r="DYF2369" s="51"/>
      <c r="DYG2369" s="13"/>
      <c r="DYH2369" s="13"/>
      <c r="DYI2369" s="14"/>
      <c r="DYJ2369" s="14"/>
      <c r="DYK2369" s="41"/>
      <c r="DYL2369" s="44"/>
      <c r="DYM2369" s="51"/>
      <c r="DYN2369" s="51"/>
      <c r="DYO2369" s="51"/>
      <c r="DYP2369" s="13"/>
      <c r="DYQ2369" s="13"/>
      <c r="DYR2369" s="14"/>
      <c r="DYS2369" s="14"/>
      <c r="DYT2369" s="41"/>
      <c r="DYU2369" s="44"/>
      <c r="DYV2369" s="51"/>
      <c r="DYW2369" s="51"/>
      <c r="DYX2369" s="51"/>
      <c r="DYY2369" s="13"/>
      <c r="DYZ2369" s="13"/>
      <c r="DZA2369" s="14"/>
      <c r="DZB2369" s="14"/>
      <c r="DZC2369" s="41"/>
      <c r="DZD2369" s="44"/>
      <c r="DZE2369" s="51"/>
      <c r="DZF2369" s="51"/>
      <c r="DZG2369" s="51"/>
      <c r="DZH2369" s="13"/>
      <c r="DZI2369" s="13"/>
      <c r="DZJ2369" s="14"/>
      <c r="DZK2369" s="14"/>
      <c r="DZL2369" s="41"/>
      <c r="DZM2369" s="44"/>
      <c r="DZN2369" s="51"/>
      <c r="DZO2369" s="51"/>
      <c r="DZP2369" s="51"/>
      <c r="DZQ2369" s="13"/>
      <c r="DZR2369" s="13"/>
      <c r="DZS2369" s="14"/>
      <c r="DZT2369" s="14"/>
      <c r="DZU2369" s="41"/>
      <c r="DZV2369" s="44"/>
      <c r="DZW2369" s="51"/>
      <c r="DZX2369" s="51"/>
      <c r="DZY2369" s="51"/>
      <c r="DZZ2369" s="13"/>
      <c r="EAA2369" s="13"/>
      <c r="EAB2369" s="14"/>
      <c r="EAC2369" s="14"/>
      <c r="EAD2369" s="41"/>
      <c r="EAE2369" s="44"/>
      <c r="EAF2369" s="51"/>
      <c r="EAG2369" s="51"/>
      <c r="EAH2369" s="51"/>
      <c r="EAI2369" s="13"/>
      <c r="EAJ2369" s="13"/>
      <c r="EAK2369" s="14"/>
      <c r="EAL2369" s="14"/>
      <c r="EAM2369" s="41"/>
      <c r="EAN2369" s="44"/>
      <c r="EAO2369" s="51"/>
      <c r="EAP2369" s="51"/>
      <c r="EAQ2369" s="51"/>
      <c r="EAR2369" s="13"/>
      <c r="EAS2369" s="13"/>
      <c r="EAT2369" s="14"/>
      <c r="EAU2369" s="14"/>
      <c r="EAV2369" s="41"/>
      <c r="EAW2369" s="44"/>
      <c r="EAX2369" s="51"/>
      <c r="EAY2369" s="51"/>
      <c r="EAZ2369" s="51"/>
      <c r="EBA2369" s="13"/>
      <c r="EBB2369" s="13"/>
      <c r="EBC2369" s="14"/>
      <c r="EBD2369" s="14"/>
      <c r="EBE2369" s="41"/>
      <c r="EBF2369" s="44"/>
      <c r="EBG2369" s="51"/>
      <c r="EBH2369" s="51"/>
      <c r="EBI2369" s="51"/>
      <c r="EBJ2369" s="13"/>
      <c r="EBK2369" s="13"/>
      <c r="EBL2369" s="14"/>
      <c r="EBM2369" s="14"/>
      <c r="EBN2369" s="41"/>
      <c r="EBO2369" s="44"/>
      <c r="EBP2369" s="51"/>
      <c r="EBQ2369" s="51"/>
      <c r="EBR2369" s="51"/>
      <c r="EBS2369" s="13"/>
      <c r="EBT2369" s="13"/>
      <c r="EBU2369" s="14"/>
      <c r="EBV2369" s="14"/>
      <c r="EBW2369" s="41"/>
      <c r="EBX2369" s="44"/>
      <c r="EBY2369" s="51"/>
      <c r="EBZ2369" s="51"/>
      <c r="ECA2369" s="51"/>
      <c r="ECB2369" s="13"/>
      <c r="ECC2369" s="13"/>
      <c r="ECD2369" s="14"/>
      <c r="ECE2369" s="14"/>
      <c r="ECF2369" s="41"/>
      <c r="ECG2369" s="44"/>
      <c r="ECH2369" s="51"/>
      <c r="ECI2369" s="51"/>
      <c r="ECJ2369" s="51"/>
      <c r="ECK2369" s="13"/>
      <c r="ECL2369" s="13"/>
      <c r="ECM2369" s="14"/>
      <c r="ECN2369" s="14"/>
      <c r="ECO2369" s="41"/>
      <c r="ECP2369" s="44"/>
      <c r="ECQ2369" s="51"/>
      <c r="ECR2369" s="51"/>
      <c r="ECS2369" s="51"/>
      <c r="ECT2369" s="13"/>
      <c r="ECU2369" s="13"/>
      <c r="ECV2369" s="14"/>
      <c r="ECW2369" s="14"/>
      <c r="ECX2369" s="41"/>
      <c r="ECY2369" s="44"/>
      <c r="ECZ2369" s="51"/>
      <c r="EDA2369" s="51"/>
      <c r="EDB2369" s="51"/>
      <c r="EDC2369" s="13"/>
      <c r="EDD2369" s="13"/>
      <c r="EDE2369" s="14"/>
      <c r="EDF2369" s="14"/>
      <c r="EDG2369" s="41"/>
      <c r="EDH2369" s="44"/>
      <c r="EDI2369" s="51"/>
      <c r="EDJ2369" s="51"/>
      <c r="EDK2369" s="51"/>
      <c r="EDL2369" s="13"/>
      <c r="EDM2369" s="13"/>
      <c r="EDN2369" s="14"/>
      <c r="EDO2369" s="14"/>
      <c r="EDP2369" s="41"/>
      <c r="EDQ2369" s="44"/>
      <c r="EDR2369" s="51"/>
      <c r="EDS2369" s="51"/>
      <c r="EDT2369" s="51"/>
      <c r="EDU2369" s="13"/>
      <c r="EDV2369" s="13"/>
      <c r="EDW2369" s="14"/>
      <c r="EDX2369" s="14"/>
      <c r="EDY2369" s="41"/>
      <c r="EDZ2369" s="44"/>
      <c r="EEA2369" s="51"/>
      <c r="EEB2369" s="51"/>
      <c r="EEC2369" s="51"/>
      <c r="EED2369" s="13"/>
      <c r="EEE2369" s="13"/>
      <c r="EEF2369" s="14"/>
      <c r="EEG2369" s="14"/>
      <c r="EEH2369" s="41"/>
      <c r="EEI2369" s="44"/>
      <c r="EEJ2369" s="51"/>
      <c r="EEK2369" s="51"/>
      <c r="EEL2369" s="51"/>
      <c r="EEM2369" s="13"/>
      <c r="EEN2369" s="13"/>
      <c r="EEO2369" s="14"/>
      <c r="EEP2369" s="14"/>
      <c r="EEQ2369" s="41"/>
      <c r="EER2369" s="44"/>
      <c r="EES2369" s="51"/>
      <c r="EET2369" s="51"/>
      <c r="EEU2369" s="51"/>
      <c r="EEV2369" s="13"/>
      <c r="EEW2369" s="13"/>
      <c r="EEX2369" s="14"/>
      <c r="EEY2369" s="14"/>
      <c r="EEZ2369" s="41"/>
      <c r="EFA2369" s="44"/>
      <c r="EFB2369" s="51"/>
      <c r="EFC2369" s="51"/>
      <c r="EFD2369" s="51"/>
      <c r="EFE2369" s="13"/>
      <c r="EFF2369" s="13"/>
      <c r="EFG2369" s="14"/>
      <c r="EFH2369" s="14"/>
      <c r="EFI2369" s="41"/>
      <c r="EFJ2369" s="44"/>
      <c r="EFK2369" s="51"/>
      <c r="EFL2369" s="51"/>
      <c r="EFM2369" s="51"/>
      <c r="EFN2369" s="13"/>
      <c r="EFO2369" s="13"/>
      <c r="EFP2369" s="14"/>
      <c r="EFQ2369" s="14"/>
      <c r="EFR2369" s="41"/>
      <c r="EFS2369" s="44"/>
      <c r="EFT2369" s="51"/>
      <c r="EFU2369" s="51"/>
      <c r="EFV2369" s="51"/>
      <c r="EFW2369" s="13"/>
      <c r="EFX2369" s="13"/>
      <c r="EFY2369" s="14"/>
      <c r="EFZ2369" s="14"/>
      <c r="EGA2369" s="41"/>
      <c r="EGB2369" s="44"/>
      <c r="EGC2369" s="51"/>
      <c r="EGD2369" s="51"/>
      <c r="EGE2369" s="51"/>
      <c r="EGF2369" s="13"/>
      <c r="EGG2369" s="13"/>
      <c r="EGH2369" s="14"/>
      <c r="EGI2369" s="14"/>
      <c r="EGJ2369" s="41"/>
      <c r="EGK2369" s="44"/>
      <c r="EGL2369" s="51"/>
      <c r="EGM2369" s="51"/>
      <c r="EGN2369" s="51"/>
      <c r="EGO2369" s="13"/>
      <c r="EGP2369" s="13"/>
      <c r="EGQ2369" s="14"/>
      <c r="EGR2369" s="14"/>
      <c r="EGS2369" s="41"/>
      <c r="EGT2369" s="44"/>
      <c r="EGU2369" s="51"/>
      <c r="EGV2369" s="51"/>
      <c r="EGW2369" s="51"/>
      <c r="EGX2369" s="13"/>
      <c r="EGY2369" s="13"/>
      <c r="EGZ2369" s="14"/>
      <c r="EHA2369" s="14"/>
      <c r="EHB2369" s="41"/>
      <c r="EHC2369" s="44"/>
      <c r="EHD2369" s="51"/>
      <c r="EHE2369" s="51"/>
      <c r="EHF2369" s="51"/>
      <c r="EHG2369" s="13"/>
      <c r="EHH2369" s="13"/>
      <c r="EHI2369" s="14"/>
      <c r="EHJ2369" s="14"/>
      <c r="EHK2369" s="41"/>
      <c r="EHL2369" s="44"/>
      <c r="EHM2369" s="51"/>
      <c r="EHN2369" s="51"/>
      <c r="EHO2369" s="51"/>
      <c r="EHP2369" s="13"/>
      <c r="EHQ2369" s="13"/>
      <c r="EHR2369" s="14"/>
      <c r="EHS2369" s="14"/>
      <c r="EHT2369" s="41"/>
      <c r="EHU2369" s="44"/>
      <c r="EHV2369" s="51"/>
      <c r="EHW2369" s="51"/>
      <c r="EHX2369" s="51"/>
      <c r="EHY2369" s="13"/>
      <c r="EHZ2369" s="13"/>
      <c r="EIA2369" s="14"/>
      <c r="EIB2369" s="14"/>
      <c r="EIC2369" s="41"/>
      <c r="EID2369" s="44"/>
      <c r="EIE2369" s="51"/>
      <c r="EIF2369" s="51"/>
      <c r="EIG2369" s="51"/>
      <c r="EIH2369" s="13"/>
      <c r="EII2369" s="13"/>
      <c r="EIJ2369" s="14"/>
      <c r="EIK2369" s="14"/>
      <c r="EIL2369" s="41"/>
      <c r="EIM2369" s="44"/>
      <c r="EIN2369" s="51"/>
      <c r="EIO2369" s="51"/>
      <c r="EIP2369" s="51"/>
      <c r="EIQ2369" s="13"/>
      <c r="EIR2369" s="13"/>
      <c r="EIS2369" s="14"/>
      <c r="EIT2369" s="14"/>
      <c r="EIU2369" s="41"/>
      <c r="EIV2369" s="44"/>
      <c r="EIW2369" s="51"/>
      <c r="EIX2369" s="51"/>
      <c r="EIY2369" s="51"/>
      <c r="EIZ2369" s="13"/>
      <c r="EJA2369" s="13"/>
      <c r="EJB2369" s="14"/>
      <c r="EJC2369" s="14"/>
      <c r="EJD2369" s="41"/>
      <c r="EJE2369" s="44"/>
      <c r="EJF2369" s="51"/>
      <c r="EJG2369" s="51"/>
      <c r="EJH2369" s="51"/>
      <c r="EJI2369" s="13"/>
      <c r="EJJ2369" s="13"/>
      <c r="EJK2369" s="14"/>
      <c r="EJL2369" s="14"/>
      <c r="EJM2369" s="41"/>
      <c r="EJN2369" s="44"/>
      <c r="EJO2369" s="51"/>
      <c r="EJP2369" s="51"/>
      <c r="EJQ2369" s="51"/>
      <c r="EJR2369" s="13"/>
      <c r="EJS2369" s="13"/>
      <c r="EJT2369" s="14"/>
      <c r="EJU2369" s="14"/>
      <c r="EJV2369" s="41"/>
      <c r="EJW2369" s="44"/>
      <c r="EJX2369" s="51"/>
      <c r="EJY2369" s="51"/>
      <c r="EJZ2369" s="51"/>
      <c r="EKA2369" s="13"/>
      <c r="EKB2369" s="13"/>
      <c r="EKC2369" s="14"/>
      <c r="EKD2369" s="14"/>
      <c r="EKE2369" s="41"/>
      <c r="EKF2369" s="44"/>
      <c r="EKG2369" s="51"/>
      <c r="EKH2369" s="51"/>
      <c r="EKI2369" s="51"/>
      <c r="EKJ2369" s="13"/>
      <c r="EKK2369" s="13"/>
      <c r="EKL2369" s="14"/>
      <c r="EKM2369" s="14"/>
      <c r="EKN2369" s="41"/>
      <c r="EKO2369" s="44"/>
      <c r="EKP2369" s="51"/>
      <c r="EKQ2369" s="51"/>
      <c r="EKR2369" s="51"/>
      <c r="EKS2369" s="13"/>
      <c r="EKT2369" s="13"/>
      <c r="EKU2369" s="14"/>
      <c r="EKV2369" s="14"/>
      <c r="EKW2369" s="41"/>
      <c r="EKX2369" s="44"/>
      <c r="EKY2369" s="51"/>
      <c r="EKZ2369" s="51"/>
      <c r="ELA2369" s="51"/>
      <c r="ELB2369" s="13"/>
      <c r="ELC2369" s="13"/>
      <c r="ELD2369" s="14"/>
      <c r="ELE2369" s="14"/>
      <c r="ELF2369" s="41"/>
      <c r="ELG2369" s="44"/>
      <c r="ELH2369" s="51"/>
      <c r="ELI2369" s="51"/>
      <c r="ELJ2369" s="51"/>
      <c r="ELK2369" s="13"/>
      <c r="ELL2369" s="13"/>
      <c r="ELM2369" s="14"/>
      <c r="ELN2369" s="14"/>
      <c r="ELO2369" s="41"/>
      <c r="ELP2369" s="44"/>
      <c r="ELQ2369" s="51"/>
      <c r="ELR2369" s="51"/>
      <c r="ELS2369" s="51"/>
      <c r="ELT2369" s="13"/>
      <c r="ELU2369" s="13"/>
      <c r="ELV2369" s="14"/>
      <c r="ELW2369" s="14"/>
      <c r="ELX2369" s="41"/>
      <c r="ELY2369" s="44"/>
      <c r="ELZ2369" s="51"/>
      <c r="EMA2369" s="51"/>
      <c r="EMB2369" s="51"/>
      <c r="EMC2369" s="13"/>
      <c r="EMD2369" s="13"/>
      <c r="EME2369" s="14"/>
      <c r="EMF2369" s="14"/>
      <c r="EMG2369" s="41"/>
      <c r="EMH2369" s="44"/>
      <c r="EMI2369" s="51"/>
      <c r="EMJ2369" s="51"/>
      <c r="EMK2369" s="51"/>
      <c r="EML2369" s="13"/>
      <c r="EMM2369" s="13"/>
      <c r="EMN2369" s="14"/>
      <c r="EMO2369" s="14"/>
      <c r="EMP2369" s="41"/>
      <c r="EMQ2369" s="44"/>
      <c r="EMR2369" s="51"/>
      <c r="EMS2369" s="51"/>
      <c r="EMT2369" s="51"/>
      <c r="EMU2369" s="13"/>
      <c r="EMV2369" s="13"/>
      <c r="EMW2369" s="14"/>
      <c r="EMX2369" s="14"/>
      <c r="EMY2369" s="41"/>
      <c r="EMZ2369" s="44"/>
      <c r="ENA2369" s="51"/>
      <c r="ENB2369" s="51"/>
      <c r="ENC2369" s="51"/>
      <c r="END2369" s="13"/>
      <c r="ENE2369" s="13"/>
      <c r="ENF2369" s="14"/>
      <c r="ENG2369" s="14"/>
      <c r="ENH2369" s="41"/>
      <c r="ENI2369" s="44"/>
      <c r="ENJ2369" s="51"/>
      <c r="ENK2369" s="51"/>
      <c r="ENL2369" s="51"/>
      <c r="ENM2369" s="13"/>
      <c r="ENN2369" s="13"/>
      <c r="ENO2369" s="14"/>
      <c r="ENP2369" s="14"/>
      <c r="ENQ2369" s="41"/>
      <c r="ENR2369" s="44"/>
      <c r="ENS2369" s="51"/>
      <c r="ENT2369" s="51"/>
      <c r="ENU2369" s="51"/>
      <c r="ENV2369" s="13"/>
      <c r="ENW2369" s="13"/>
      <c r="ENX2369" s="14"/>
      <c r="ENY2369" s="14"/>
      <c r="ENZ2369" s="41"/>
      <c r="EOA2369" s="44"/>
      <c r="EOB2369" s="51"/>
      <c r="EOC2369" s="51"/>
      <c r="EOD2369" s="51"/>
      <c r="EOE2369" s="13"/>
      <c r="EOF2369" s="13"/>
      <c r="EOG2369" s="14"/>
      <c r="EOH2369" s="14"/>
      <c r="EOI2369" s="41"/>
      <c r="EOJ2369" s="44"/>
      <c r="EOK2369" s="51"/>
      <c r="EOL2369" s="51"/>
      <c r="EOM2369" s="51"/>
      <c r="EON2369" s="13"/>
      <c r="EOO2369" s="13"/>
      <c r="EOP2369" s="14"/>
      <c r="EOQ2369" s="14"/>
      <c r="EOR2369" s="41"/>
      <c r="EOS2369" s="44"/>
      <c r="EOT2369" s="51"/>
      <c r="EOU2369" s="51"/>
      <c r="EOV2369" s="51"/>
      <c r="EOW2369" s="13"/>
      <c r="EOX2369" s="13"/>
      <c r="EOY2369" s="14"/>
      <c r="EOZ2369" s="14"/>
      <c r="EPA2369" s="41"/>
      <c r="EPB2369" s="44"/>
      <c r="EPC2369" s="51"/>
      <c r="EPD2369" s="51"/>
      <c r="EPE2369" s="51"/>
      <c r="EPF2369" s="13"/>
      <c r="EPG2369" s="13"/>
      <c r="EPH2369" s="14"/>
      <c r="EPI2369" s="14"/>
      <c r="EPJ2369" s="41"/>
      <c r="EPK2369" s="44"/>
      <c r="EPL2369" s="51"/>
      <c r="EPM2369" s="51"/>
      <c r="EPN2369" s="51"/>
      <c r="EPO2369" s="13"/>
      <c r="EPP2369" s="13"/>
      <c r="EPQ2369" s="14"/>
      <c r="EPR2369" s="14"/>
      <c r="EPS2369" s="41"/>
      <c r="EPT2369" s="44"/>
      <c r="EPU2369" s="51"/>
      <c r="EPV2369" s="51"/>
      <c r="EPW2369" s="51"/>
      <c r="EPX2369" s="13"/>
      <c r="EPY2369" s="13"/>
      <c r="EPZ2369" s="14"/>
      <c r="EQA2369" s="14"/>
      <c r="EQB2369" s="41"/>
      <c r="EQC2369" s="44"/>
      <c r="EQD2369" s="51"/>
      <c r="EQE2369" s="51"/>
      <c r="EQF2369" s="51"/>
      <c r="EQG2369" s="13"/>
      <c r="EQH2369" s="13"/>
      <c r="EQI2369" s="14"/>
      <c r="EQJ2369" s="14"/>
      <c r="EQK2369" s="41"/>
      <c r="EQL2369" s="44"/>
      <c r="EQM2369" s="51"/>
      <c r="EQN2369" s="51"/>
      <c r="EQO2369" s="51"/>
      <c r="EQP2369" s="13"/>
      <c r="EQQ2369" s="13"/>
      <c r="EQR2369" s="14"/>
      <c r="EQS2369" s="14"/>
      <c r="EQT2369" s="41"/>
      <c r="EQU2369" s="44"/>
      <c r="EQV2369" s="51"/>
      <c r="EQW2369" s="51"/>
      <c r="EQX2369" s="51"/>
      <c r="EQY2369" s="13"/>
      <c r="EQZ2369" s="13"/>
      <c r="ERA2369" s="14"/>
      <c r="ERB2369" s="14"/>
      <c r="ERC2369" s="41"/>
      <c r="ERD2369" s="44"/>
      <c r="ERE2369" s="51"/>
      <c r="ERF2369" s="51"/>
      <c r="ERG2369" s="51"/>
      <c r="ERH2369" s="13"/>
      <c r="ERI2369" s="13"/>
      <c r="ERJ2369" s="14"/>
      <c r="ERK2369" s="14"/>
      <c r="ERL2369" s="41"/>
      <c r="ERM2369" s="44"/>
      <c r="ERN2369" s="51"/>
      <c r="ERO2369" s="51"/>
      <c r="ERP2369" s="51"/>
      <c r="ERQ2369" s="13"/>
      <c r="ERR2369" s="13"/>
      <c r="ERS2369" s="14"/>
      <c r="ERT2369" s="14"/>
      <c r="ERU2369" s="41"/>
      <c r="ERV2369" s="44"/>
      <c r="ERW2369" s="51"/>
      <c r="ERX2369" s="51"/>
      <c r="ERY2369" s="51"/>
      <c r="ERZ2369" s="13"/>
      <c r="ESA2369" s="13"/>
      <c r="ESB2369" s="14"/>
      <c r="ESC2369" s="14"/>
      <c r="ESD2369" s="41"/>
      <c r="ESE2369" s="44"/>
      <c r="ESF2369" s="51"/>
      <c r="ESG2369" s="51"/>
      <c r="ESH2369" s="51"/>
      <c r="ESI2369" s="13"/>
      <c r="ESJ2369" s="13"/>
      <c r="ESK2369" s="14"/>
      <c r="ESL2369" s="14"/>
      <c r="ESM2369" s="41"/>
      <c r="ESN2369" s="44"/>
      <c r="ESO2369" s="51"/>
      <c r="ESP2369" s="51"/>
      <c r="ESQ2369" s="51"/>
      <c r="ESR2369" s="13"/>
      <c r="ESS2369" s="13"/>
      <c r="EST2369" s="14"/>
      <c r="ESU2369" s="14"/>
      <c r="ESV2369" s="41"/>
      <c r="ESW2369" s="44"/>
      <c r="ESX2369" s="51"/>
      <c r="ESY2369" s="51"/>
      <c r="ESZ2369" s="51"/>
      <c r="ETA2369" s="13"/>
      <c r="ETB2369" s="13"/>
      <c r="ETC2369" s="14"/>
      <c r="ETD2369" s="14"/>
      <c r="ETE2369" s="41"/>
      <c r="ETF2369" s="44"/>
      <c r="ETG2369" s="51"/>
      <c r="ETH2369" s="51"/>
      <c r="ETI2369" s="51"/>
      <c r="ETJ2369" s="13"/>
      <c r="ETK2369" s="13"/>
      <c r="ETL2369" s="14"/>
      <c r="ETM2369" s="14"/>
      <c r="ETN2369" s="41"/>
      <c r="ETO2369" s="44"/>
      <c r="ETP2369" s="51"/>
      <c r="ETQ2369" s="51"/>
      <c r="ETR2369" s="51"/>
      <c r="ETS2369" s="13"/>
      <c r="ETT2369" s="13"/>
      <c r="ETU2369" s="14"/>
      <c r="ETV2369" s="14"/>
      <c r="ETW2369" s="41"/>
      <c r="ETX2369" s="44"/>
      <c r="ETY2369" s="51"/>
      <c r="ETZ2369" s="51"/>
      <c r="EUA2369" s="51"/>
      <c r="EUB2369" s="13"/>
      <c r="EUC2369" s="13"/>
      <c r="EUD2369" s="14"/>
      <c r="EUE2369" s="14"/>
      <c r="EUF2369" s="41"/>
      <c r="EUG2369" s="44"/>
      <c r="EUH2369" s="51"/>
      <c r="EUI2369" s="51"/>
      <c r="EUJ2369" s="51"/>
      <c r="EUK2369" s="13"/>
      <c r="EUL2369" s="13"/>
      <c r="EUM2369" s="14"/>
      <c r="EUN2369" s="14"/>
      <c r="EUO2369" s="41"/>
      <c r="EUP2369" s="44"/>
      <c r="EUQ2369" s="51"/>
      <c r="EUR2369" s="51"/>
      <c r="EUS2369" s="51"/>
      <c r="EUT2369" s="13"/>
      <c r="EUU2369" s="13"/>
      <c r="EUV2369" s="14"/>
      <c r="EUW2369" s="14"/>
      <c r="EUX2369" s="41"/>
      <c r="EUY2369" s="44"/>
      <c r="EUZ2369" s="51"/>
      <c r="EVA2369" s="51"/>
      <c r="EVB2369" s="51"/>
      <c r="EVC2369" s="13"/>
      <c r="EVD2369" s="13"/>
      <c r="EVE2369" s="14"/>
      <c r="EVF2369" s="14"/>
      <c r="EVG2369" s="41"/>
      <c r="EVH2369" s="44"/>
      <c r="EVI2369" s="51"/>
      <c r="EVJ2369" s="51"/>
      <c r="EVK2369" s="51"/>
      <c r="EVL2369" s="13"/>
      <c r="EVM2369" s="13"/>
      <c r="EVN2369" s="14"/>
      <c r="EVO2369" s="14"/>
      <c r="EVP2369" s="41"/>
      <c r="EVQ2369" s="44"/>
      <c r="EVR2369" s="51"/>
      <c r="EVS2369" s="51"/>
      <c r="EVT2369" s="51"/>
      <c r="EVU2369" s="13"/>
      <c r="EVV2369" s="13"/>
      <c r="EVW2369" s="14"/>
      <c r="EVX2369" s="14"/>
      <c r="EVY2369" s="41"/>
      <c r="EVZ2369" s="44"/>
      <c r="EWA2369" s="51"/>
      <c r="EWB2369" s="51"/>
      <c r="EWC2369" s="51"/>
      <c r="EWD2369" s="13"/>
      <c r="EWE2369" s="13"/>
      <c r="EWF2369" s="14"/>
      <c r="EWG2369" s="14"/>
      <c r="EWH2369" s="41"/>
      <c r="EWI2369" s="44"/>
      <c r="EWJ2369" s="51"/>
      <c r="EWK2369" s="51"/>
      <c r="EWL2369" s="51"/>
      <c r="EWM2369" s="13"/>
      <c r="EWN2369" s="13"/>
      <c r="EWO2369" s="14"/>
      <c r="EWP2369" s="14"/>
      <c r="EWQ2369" s="41"/>
      <c r="EWR2369" s="44"/>
      <c r="EWS2369" s="51"/>
      <c r="EWT2369" s="51"/>
      <c r="EWU2369" s="51"/>
      <c r="EWV2369" s="13"/>
      <c r="EWW2369" s="13"/>
      <c r="EWX2369" s="14"/>
      <c r="EWY2369" s="14"/>
      <c r="EWZ2369" s="41"/>
      <c r="EXA2369" s="44"/>
      <c r="EXB2369" s="51"/>
      <c r="EXC2369" s="51"/>
      <c r="EXD2369" s="51"/>
      <c r="EXE2369" s="13"/>
      <c r="EXF2369" s="13"/>
      <c r="EXG2369" s="14"/>
      <c r="EXH2369" s="14"/>
      <c r="EXI2369" s="41"/>
      <c r="EXJ2369" s="44"/>
      <c r="EXK2369" s="51"/>
      <c r="EXL2369" s="51"/>
      <c r="EXM2369" s="51"/>
      <c r="EXN2369" s="13"/>
      <c r="EXO2369" s="13"/>
      <c r="EXP2369" s="14"/>
      <c r="EXQ2369" s="14"/>
      <c r="EXR2369" s="41"/>
      <c r="EXS2369" s="44"/>
      <c r="EXT2369" s="51"/>
      <c r="EXU2369" s="51"/>
      <c r="EXV2369" s="51"/>
      <c r="EXW2369" s="13"/>
      <c r="EXX2369" s="13"/>
      <c r="EXY2369" s="14"/>
      <c r="EXZ2369" s="14"/>
      <c r="EYA2369" s="41"/>
      <c r="EYB2369" s="44"/>
      <c r="EYC2369" s="51"/>
      <c r="EYD2369" s="51"/>
      <c r="EYE2369" s="51"/>
      <c r="EYF2369" s="13"/>
      <c r="EYG2369" s="13"/>
      <c r="EYH2369" s="14"/>
      <c r="EYI2369" s="14"/>
      <c r="EYJ2369" s="41"/>
      <c r="EYK2369" s="44"/>
      <c r="EYL2369" s="51"/>
      <c r="EYM2369" s="51"/>
      <c r="EYN2369" s="51"/>
      <c r="EYO2369" s="13"/>
      <c r="EYP2369" s="13"/>
      <c r="EYQ2369" s="14"/>
      <c r="EYR2369" s="14"/>
      <c r="EYS2369" s="41"/>
      <c r="EYT2369" s="44"/>
      <c r="EYU2369" s="51"/>
      <c r="EYV2369" s="51"/>
      <c r="EYW2369" s="51"/>
      <c r="EYX2369" s="13"/>
      <c r="EYY2369" s="13"/>
      <c r="EYZ2369" s="14"/>
      <c r="EZA2369" s="14"/>
      <c r="EZB2369" s="41"/>
      <c r="EZC2369" s="44"/>
      <c r="EZD2369" s="51"/>
      <c r="EZE2369" s="51"/>
      <c r="EZF2369" s="51"/>
      <c r="EZG2369" s="13"/>
      <c r="EZH2369" s="13"/>
      <c r="EZI2369" s="14"/>
      <c r="EZJ2369" s="14"/>
      <c r="EZK2369" s="41"/>
      <c r="EZL2369" s="44"/>
      <c r="EZM2369" s="51"/>
      <c r="EZN2369" s="51"/>
      <c r="EZO2369" s="51"/>
      <c r="EZP2369" s="13"/>
      <c r="EZQ2369" s="13"/>
      <c r="EZR2369" s="14"/>
      <c r="EZS2369" s="14"/>
      <c r="EZT2369" s="41"/>
      <c r="EZU2369" s="44"/>
      <c r="EZV2369" s="51"/>
      <c r="EZW2369" s="51"/>
      <c r="EZX2369" s="51"/>
      <c r="EZY2369" s="13"/>
      <c r="EZZ2369" s="13"/>
      <c r="FAA2369" s="14"/>
      <c r="FAB2369" s="14"/>
      <c r="FAC2369" s="41"/>
      <c r="FAD2369" s="44"/>
      <c r="FAE2369" s="51"/>
      <c r="FAF2369" s="51"/>
      <c r="FAG2369" s="51"/>
      <c r="FAH2369" s="13"/>
      <c r="FAI2369" s="13"/>
      <c r="FAJ2369" s="14"/>
      <c r="FAK2369" s="14"/>
      <c r="FAL2369" s="41"/>
      <c r="FAM2369" s="44"/>
      <c r="FAN2369" s="51"/>
      <c r="FAO2369" s="51"/>
      <c r="FAP2369" s="51"/>
      <c r="FAQ2369" s="13"/>
      <c r="FAR2369" s="13"/>
      <c r="FAS2369" s="14"/>
      <c r="FAT2369" s="14"/>
      <c r="FAU2369" s="41"/>
      <c r="FAV2369" s="44"/>
      <c r="FAW2369" s="51"/>
      <c r="FAX2369" s="51"/>
      <c r="FAY2369" s="51"/>
      <c r="FAZ2369" s="13"/>
      <c r="FBA2369" s="13"/>
      <c r="FBB2369" s="14"/>
      <c r="FBC2369" s="14"/>
      <c r="FBD2369" s="41"/>
      <c r="FBE2369" s="44"/>
      <c r="FBF2369" s="51"/>
      <c r="FBG2369" s="51"/>
      <c r="FBH2369" s="51"/>
      <c r="FBI2369" s="13"/>
      <c r="FBJ2369" s="13"/>
      <c r="FBK2369" s="14"/>
      <c r="FBL2369" s="14"/>
      <c r="FBM2369" s="41"/>
      <c r="FBN2369" s="44"/>
      <c r="FBO2369" s="51"/>
      <c r="FBP2369" s="51"/>
      <c r="FBQ2369" s="51"/>
      <c r="FBR2369" s="13"/>
      <c r="FBS2369" s="13"/>
      <c r="FBT2369" s="14"/>
      <c r="FBU2369" s="14"/>
      <c r="FBV2369" s="41"/>
      <c r="FBW2369" s="44"/>
      <c r="FBX2369" s="51"/>
      <c r="FBY2369" s="51"/>
      <c r="FBZ2369" s="51"/>
      <c r="FCA2369" s="13"/>
      <c r="FCB2369" s="13"/>
      <c r="FCC2369" s="14"/>
      <c r="FCD2369" s="14"/>
      <c r="FCE2369" s="41"/>
      <c r="FCF2369" s="44"/>
      <c r="FCG2369" s="51"/>
      <c r="FCH2369" s="51"/>
      <c r="FCI2369" s="51"/>
      <c r="FCJ2369" s="13"/>
      <c r="FCK2369" s="13"/>
      <c r="FCL2369" s="14"/>
      <c r="FCM2369" s="14"/>
      <c r="FCN2369" s="41"/>
      <c r="FCO2369" s="44"/>
      <c r="FCP2369" s="51"/>
      <c r="FCQ2369" s="51"/>
      <c r="FCR2369" s="51"/>
      <c r="FCS2369" s="13"/>
      <c r="FCT2369" s="13"/>
      <c r="FCU2369" s="14"/>
      <c r="FCV2369" s="14"/>
      <c r="FCW2369" s="41"/>
      <c r="FCX2369" s="44"/>
      <c r="FCY2369" s="51"/>
      <c r="FCZ2369" s="51"/>
      <c r="FDA2369" s="51"/>
      <c r="FDB2369" s="13"/>
      <c r="FDC2369" s="13"/>
      <c r="FDD2369" s="14"/>
      <c r="FDE2369" s="14"/>
      <c r="FDF2369" s="41"/>
      <c r="FDG2369" s="44"/>
      <c r="FDH2369" s="51"/>
      <c r="FDI2369" s="51"/>
      <c r="FDJ2369" s="51"/>
      <c r="FDK2369" s="13"/>
      <c r="FDL2369" s="13"/>
      <c r="FDM2369" s="14"/>
      <c r="FDN2369" s="14"/>
      <c r="FDO2369" s="41"/>
      <c r="FDP2369" s="44"/>
      <c r="FDQ2369" s="51"/>
      <c r="FDR2369" s="51"/>
      <c r="FDS2369" s="51"/>
      <c r="FDT2369" s="13"/>
      <c r="FDU2369" s="13"/>
      <c r="FDV2369" s="14"/>
      <c r="FDW2369" s="14"/>
      <c r="FDX2369" s="41"/>
      <c r="FDY2369" s="44"/>
      <c r="FDZ2369" s="51"/>
      <c r="FEA2369" s="51"/>
      <c r="FEB2369" s="51"/>
      <c r="FEC2369" s="13"/>
      <c r="FED2369" s="13"/>
      <c r="FEE2369" s="14"/>
      <c r="FEF2369" s="14"/>
      <c r="FEG2369" s="41"/>
      <c r="FEH2369" s="44"/>
      <c r="FEI2369" s="51"/>
      <c r="FEJ2369" s="51"/>
      <c r="FEK2369" s="51"/>
      <c r="FEL2369" s="13"/>
      <c r="FEM2369" s="13"/>
      <c r="FEN2369" s="14"/>
      <c r="FEO2369" s="14"/>
      <c r="FEP2369" s="41"/>
      <c r="FEQ2369" s="44"/>
      <c r="FER2369" s="51"/>
      <c r="FES2369" s="51"/>
      <c r="FET2369" s="51"/>
      <c r="FEU2369" s="13"/>
      <c r="FEV2369" s="13"/>
      <c r="FEW2369" s="14"/>
      <c r="FEX2369" s="14"/>
      <c r="FEY2369" s="41"/>
      <c r="FEZ2369" s="44"/>
      <c r="FFA2369" s="51"/>
      <c r="FFB2369" s="51"/>
      <c r="FFC2369" s="51"/>
      <c r="FFD2369" s="13"/>
      <c r="FFE2369" s="13"/>
      <c r="FFF2369" s="14"/>
      <c r="FFG2369" s="14"/>
      <c r="FFH2369" s="41"/>
      <c r="FFI2369" s="44"/>
      <c r="FFJ2369" s="51"/>
      <c r="FFK2369" s="51"/>
      <c r="FFL2369" s="51"/>
      <c r="FFM2369" s="13"/>
      <c r="FFN2369" s="13"/>
      <c r="FFO2369" s="14"/>
      <c r="FFP2369" s="14"/>
      <c r="FFQ2369" s="41"/>
      <c r="FFR2369" s="44"/>
      <c r="FFS2369" s="51"/>
      <c r="FFT2369" s="51"/>
      <c r="FFU2369" s="51"/>
      <c r="FFV2369" s="13"/>
      <c r="FFW2369" s="13"/>
      <c r="FFX2369" s="14"/>
      <c r="FFY2369" s="14"/>
      <c r="FFZ2369" s="41"/>
      <c r="FGA2369" s="44"/>
      <c r="FGB2369" s="51"/>
      <c r="FGC2369" s="51"/>
      <c r="FGD2369" s="51"/>
      <c r="FGE2369" s="13"/>
      <c r="FGF2369" s="13"/>
      <c r="FGG2369" s="14"/>
      <c r="FGH2369" s="14"/>
      <c r="FGI2369" s="41"/>
      <c r="FGJ2369" s="44"/>
      <c r="FGK2369" s="51"/>
      <c r="FGL2369" s="51"/>
      <c r="FGM2369" s="51"/>
      <c r="FGN2369" s="13"/>
      <c r="FGO2369" s="13"/>
      <c r="FGP2369" s="14"/>
      <c r="FGQ2369" s="14"/>
      <c r="FGR2369" s="41"/>
      <c r="FGS2369" s="44"/>
      <c r="FGT2369" s="51"/>
      <c r="FGU2369" s="51"/>
      <c r="FGV2369" s="51"/>
      <c r="FGW2369" s="13"/>
      <c r="FGX2369" s="13"/>
      <c r="FGY2369" s="14"/>
      <c r="FGZ2369" s="14"/>
      <c r="FHA2369" s="41"/>
      <c r="FHB2369" s="44"/>
      <c r="FHC2369" s="51"/>
      <c r="FHD2369" s="51"/>
      <c r="FHE2369" s="51"/>
      <c r="FHF2369" s="13"/>
      <c r="FHG2369" s="13"/>
      <c r="FHH2369" s="14"/>
      <c r="FHI2369" s="14"/>
      <c r="FHJ2369" s="41"/>
      <c r="FHK2369" s="44"/>
      <c r="FHL2369" s="51"/>
      <c r="FHM2369" s="51"/>
      <c r="FHN2369" s="51"/>
      <c r="FHO2369" s="13"/>
      <c r="FHP2369" s="13"/>
      <c r="FHQ2369" s="14"/>
      <c r="FHR2369" s="14"/>
      <c r="FHS2369" s="41"/>
      <c r="FHT2369" s="44"/>
      <c r="FHU2369" s="51"/>
      <c r="FHV2369" s="51"/>
      <c r="FHW2369" s="51"/>
      <c r="FHX2369" s="13"/>
      <c r="FHY2369" s="13"/>
      <c r="FHZ2369" s="14"/>
      <c r="FIA2369" s="14"/>
      <c r="FIB2369" s="41"/>
      <c r="FIC2369" s="44"/>
      <c r="FID2369" s="51"/>
      <c r="FIE2369" s="51"/>
      <c r="FIF2369" s="51"/>
      <c r="FIG2369" s="13"/>
      <c r="FIH2369" s="13"/>
      <c r="FII2369" s="14"/>
      <c r="FIJ2369" s="14"/>
      <c r="FIK2369" s="41"/>
      <c r="FIL2369" s="44"/>
      <c r="FIM2369" s="51"/>
      <c r="FIN2369" s="51"/>
      <c r="FIO2369" s="51"/>
      <c r="FIP2369" s="13"/>
      <c r="FIQ2369" s="13"/>
      <c r="FIR2369" s="14"/>
      <c r="FIS2369" s="14"/>
      <c r="FIT2369" s="41"/>
      <c r="FIU2369" s="44"/>
      <c r="FIV2369" s="51"/>
      <c r="FIW2369" s="51"/>
      <c r="FIX2369" s="51"/>
      <c r="FIY2369" s="13"/>
      <c r="FIZ2369" s="13"/>
      <c r="FJA2369" s="14"/>
      <c r="FJB2369" s="14"/>
      <c r="FJC2369" s="41"/>
      <c r="FJD2369" s="44"/>
      <c r="FJE2369" s="51"/>
      <c r="FJF2369" s="51"/>
      <c r="FJG2369" s="51"/>
      <c r="FJH2369" s="13"/>
      <c r="FJI2369" s="13"/>
      <c r="FJJ2369" s="14"/>
      <c r="FJK2369" s="14"/>
      <c r="FJL2369" s="41"/>
      <c r="FJM2369" s="44"/>
      <c r="FJN2369" s="51"/>
      <c r="FJO2369" s="51"/>
      <c r="FJP2369" s="51"/>
      <c r="FJQ2369" s="13"/>
      <c r="FJR2369" s="13"/>
      <c r="FJS2369" s="14"/>
      <c r="FJT2369" s="14"/>
      <c r="FJU2369" s="41"/>
      <c r="FJV2369" s="44"/>
      <c r="FJW2369" s="51"/>
      <c r="FJX2369" s="51"/>
      <c r="FJY2369" s="51"/>
      <c r="FJZ2369" s="13"/>
      <c r="FKA2369" s="13"/>
      <c r="FKB2369" s="14"/>
      <c r="FKC2369" s="14"/>
      <c r="FKD2369" s="41"/>
      <c r="FKE2369" s="44"/>
      <c r="FKF2369" s="51"/>
      <c r="FKG2369" s="51"/>
      <c r="FKH2369" s="51"/>
      <c r="FKI2369" s="13"/>
      <c r="FKJ2369" s="13"/>
      <c r="FKK2369" s="14"/>
      <c r="FKL2369" s="14"/>
      <c r="FKM2369" s="41"/>
      <c r="FKN2369" s="44"/>
      <c r="FKO2369" s="51"/>
      <c r="FKP2369" s="51"/>
      <c r="FKQ2369" s="51"/>
      <c r="FKR2369" s="13"/>
      <c r="FKS2369" s="13"/>
      <c r="FKT2369" s="14"/>
      <c r="FKU2369" s="14"/>
      <c r="FKV2369" s="41"/>
      <c r="FKW2369" s="44"/>
      <c r="FKX2369" s="51"/>
      <c r="FKY2369" s="51"/>
      <c r="FKZ2369" s="51"/>
      <c r="FLA2369" s="13"/>
      <c r="FLB2369" s="13"/>
      <c r="FLC2369" s="14"/>
      <c r="FLD2369" s="14"/>
      <c r="FLE2369" s="41"/>
      <c r="FLF2369" s="44"/>
      <c r="FLG2369" s="51"/>
      <c r="FLH2369" s="51"/>
      <c r="FLI2369" s="51"/>
      <c r="FLJ2369" s="13"/>
      <c r="FLK2369" s="13"/>
      <c r="FLL2369" s="14"/>
      <c r="FLM2369" s="14"/>
      <c r="FLN2369" s="41"/>
      <c r="FLO2369" s="44"/>
      <c r="FLP2369" s="51"/>
      <c r="FLQ2369" s="51"/>
      <c r="FLR2369" s="51"/>
      <c r="FLS2369" s="13"/>
      <c r="FLT2369" s="13"/>
      <c r="FLU2369" s="14"/>
      <c r="FLV2369" s="14"/>
      <c r="FLW2369" s="41"/>
      <c r="FLX2369" s="44"/>
      <c r="FLY2369" s="51"/>
      <c r="FLZ2369" s="51"/>
      <c r="FMA2369" s="51"/>
      <c r="FMB2369" s="13"/>
      <c r="FMC2369" s="13"/>
      <c r="FMD2369" s="14"/>
      <c r="FME2369" s="14"/>
      <c r="FMF2369" s="41"/>
      <c r="FMG2369" s="44"/>
      <c r="FMH2369" s="51"/>
      <c r="FMI2369" s="51"/>
      <c r="FMJ2369" s="51"/>
      <c r="FMK2369" s="13"/>
      <c r="FML2369" s="13"/>
      <c r="FMM2369" s="14"/>
      <c r="FMN2369" s="14"/>
      <c r="FMO2369" s="41"/>
      <c r="FMP2369" s="44"/>
      <c r="FMQ2369" s="51"/>
      <c r="FMR2369" s="51"/>
      <c r="FMS2369" s="51"/>
      <c r="FMT2369" s="13"/>
      <c r="FMU2369" s="13"/>
      <c r="FMV2369" s="14"/>
      <c r="FMW2369" s="14"/>
      <c r="FMX2369" s="41"/>
      <c r="FMY2369" s="44"/>
      <c r="FMZ2369" s="51"/>
      <c r="FNA2369" s="51"/>
      <c r="FNB2369" s="51"/>
      <c r="FNC2369" s="13"/>
      <c r="FND2369" s="13"/>
      <c r="FNE2369" s="14"/>
      <c r="FNF2369" s="14"/>
      <c r="FNG2369" s="41"/>
      <c r="FNH2369" s="44"/>
      <c r="FNI2369" s="51"/>
      <c r="FNJ2369" s="51"/>
      <c r="FNK2369" s="51"/>
      <c r="FNL2369" s="13"/>
      <c r="FNM2369" s="13"/>
      <c r="FNN2369" s="14"/>
      <c r="FNO2369" s="14"/>
      <c r="FNP2369" s="41"/>
      <c r="FNQ2369" s="44"/>
      <c r="FNR2369" s="51"/>
      <c r="FNS2369" s="51"/>
      <c r="FNT2369" s="51"/>
      <c r="FNU2369" s="13"/>
      <c r="FNV2369" s="13"/>
      <c r="FNW2369" s="14"/>
      <c r="FNX2369" s="14"/>
      <c r="FNY2369" s="41"/>
      <c r="FNZ2369" s="44"/>
      <c r="FOA2369" s="51"/>
      <c r="FOB2369" s="51"/>
      <c r="FOC2369" s="51"/>
      <c r="FOD2369" s="13"/>
      <c r="FOE2369" s="13"/>
      <c r="FOF2369" s="14"/>
      <c r="FOG2369" s="14"/>
      <c r="FOH2369" s="41"/>
      <c r="FOI2369" s="44"/>
      <c r="FOJ2369" s="51"/>
      <c r="FOK2369" s="51"/>
      <c r="FOL2369" s="51"/>
      <c r="FOM2369" s="13"/>
      <c r="FON2369" s="13"/>
      <c r="FOO2369" s="14"/>
      <c r="FOP2369" s="14"/>
      <c r="FOQ2369" s="41"/>
      <c r="FOR2369" s="44"/>
      <c r="FOS2369" s="51"/>
      <c r="FOT2369" s="51"/>
      <c r="FOU2369" s="51"/>
      <c r="FOV2369" s="13"/>
      <c r="FOW2369" s="13"/>
      <c r="FOX2369" s="14"/>
      <c r="FOY2369" s="14"/>
      <c r="FOZ2369" s="41"/>
      <c r="FPA2369" s="44"/>
      <c r="FPB2369" s="51"/>
      <c r="FPC2369" s="51"/>
      <c r="FPD2369" s="51"/>
      <c r="FPE2369" s="13"/>
      <c r="FPF2369" s="13"/>
      <c r="FPG2369" s="14"/>
      <c r="FPH2369" s="14"/>
      <c r="FPI2369" s="41"/>
      <c r="FPJ2369" s="44"/>
      <c r="FPK2369" s="51"/>
      <c r="FPL2369" s="51"/>
      <c r="FPM2369" s="51"/>
      <c r="FPN2369" s="13"/>
      <c r="FPO2369" s="13"/>
      <c r="FPP2369" s="14"/>
      <c r="FPQ2369" s="14"/>
      <c r="FPR2369" s="41"/>
      <c r="FPS2369" s="44"/>
      <c r="FPT2369" s="51"/>
      <c r="FPU2369" s="51"/>
      <c r="FPV2369" s="51"/>
      <c r="FPW2369" s="13"/>
      <c r="FPX2369" s="13"/>
      <c r="FPY2369" s="14"/>
      <c r="FPZ2369" s="14"/>
      <c r="FQA2369" s="41"/>
      <c r="FQB2369" s="44"/>
      <c r="FQC2369" s="51"/>
      <c r="FQD2369" s="51"/>
      <c r="FQE2369" s="51"/>
      <c r="FQF2369" s="13"/>
      <c r="FQG2369" s="13"/>
      <c r="FQH2369" s="14"/>
      <c r="FQI2369" s="14"/>
      <c r="FQJ2369" s="41"/>
      <c r="FQK2369" s="44"/>
      <c r="FQL2369" s="51"/>
      <c r="FQM2369" s="51"/>
      <c r="FQN2369" s="51"/>
      <c r="FQO2369" s="13"/>
      <c r="FQP2369" s="13"/>
      <c r="FQQ2369" s="14"/>
      <c r="FQR2369" s="14"/>
      <c r="FQS2369" s="41"/>
      <c r="FQT2369" s="44"/>
      <c r="FQU2369" s="51"/>
      <c r="FQV2369" s="51"/>
      <c r="FQW2369" s="51"/>
      <c r="FQX2369" s="13"/>
      <c r="FQY2369" s="13"/>
      <c r="FQZ2369" s="14"/>
      <c r="FRA2369" s="14"/>
      <c r="FRB2369" s="41"/>
      <c r="FRC2369" s="44"/>
      <c r="FRD2369" s="51"/>
      <c r="FRE2369" s="51"/>
      <c r="FRF2369" s="51"/>
      <c r="FRG2369" s="13"/>
      <c r="FRH2369" s="13"/>
      <c r="FRI2369" s="14"/>
      <c r="FRJ2369" s="14"/>
      <c r="FRK2369" s="41"/>
      <c r="FRL2369" s="44"/>
      <c r="FRM2369" s="51"/>
      <c r="FRN2369" s="51"/>
      <c r="FRO2369" s="51"/>
      <c r="FRP2369" s="13"/>
      <c r="FRQ2369" s="13"/>
      <c r="FRR2369" s="14"/>
      <c r="FRS2369" s="14"/>
      <c r="FRT2369" s="41"/>
      <c r="FRU2369" s="44"/>
      <c r="FRV2369" s="51"/>
      <c r="FRW2369" s="51"/>
      <c r="FRX2369" s="51"/>
      <c r="FRY2369" s="13"/>
      <c r="FRZ2369" s="13"/>
      <c r="FSA2369" s="14"/>
      <c r="FSB2369" s="14"/>
      <c r="FSC2369" s="41"/>
      <c r="FSD2369" s="44"/>
      <c r="FSE2369" s="51"/>
      <c r="FSF2369" s="51"/>
      <c r="FSG2369" s="51"/>
      <c r="FSH2369" s="13"/>
      <c r="FSI2369" s="13"/>
      <c r="FSJ2369" s="14"/>
      <c r="FSK2369" s="14"/>
      <c r="FSL2369" s="41"/>
      <c r="FSM2369" s="44"/>
      <c r="FSN2369" s="51"/>
      <c r="FSO2369" s="51"/>
      <c r="FSP2369" s="51"/>
      <c r="FSQ2369" s="13"/>
      <c r="FSR2369" s="13"/>
      <c r="FSS2369" s="14"/>
      <c r="FST2369" s="14"/>
      <c r="FSU2369" s="41"/>
      <c r="FSV2369" s="44"/>
      <c r="FSW2369" s="51"/>
      <c r="FSX2369" s="51"/>
      <c r="FSY2369" s="51"/>
      <c r="FSZ2369" s="13"/>
      <c r="FTA2369" s="13"/>
      <c r="FTB2369" s="14"/>
      <c r="FTC2369" s="14"/>
      <c r="FTD2369" s="41"/>
      <c r="FTE2369" s="44"/>
      <c r="FTF2369" s="51"/>
      <c r="FTG2369" s="51"/>
      <c r="FTH2369" s="51"/>
      <c r="FTI2369" s="13"/>
      <c r="FTJ2369" s="13"/>
      <c r="FTK2369" s="14"/>
      <c r="FTL2369" s="14"/>
      <c r="FTM2369" s="41"/>
      <c r="FTN2369" s="44"/>
      <c r="FTO2369" s="51"/>
      <c r="FTP2369" s="51"/>
      <c r="FTQ2369" s="51"/>
      <c r="FTR2369" s="13"/>
      <c r="FTS2369" s="13"/>
      <c r="FTT2369" s="14"/>
      <c r="FTU2369" s="14"/>
      <c r="FTV2369" s="41"/>
      <c r="FTW2369" s="44"/>
      <c r="FTX2369" s="51"/>
      <c r="FTY2369" s="51"/>
      <c r="FTZ2369" s="51"/>
      <c r="FUA2369" s="13"/>
      <c r="FUB2369" s="13"/>
      <c r="FUC2369" s="14"/>
      <c r="FUD2369" s="14"/>
      <c r="FUE2369" s="41"/>
      <c r="FUF2369" s="44"/>
      <c r="FUG2369" s="51"/>
      <c r="FUH2369" s="51"/>
      <c r="FUI2369" s="51"/>
      <c r="FUJ2369" s="13"/>
      <c r="FUK2369" s="13"/>
      <c r="FUL2369" s="14"/>
      <c r="FUM2369" s="14"/>
      <c r="FUN2369" s="41"/>
      <c r="FUO2369" s="44"/>
      <c r="FUP2369" s="51"/>
      <c r="FUQ2369" s="51"/>
      <c r="FUR2369" s="51"/>
      <c r="FUS2369" s="13"/>
      <c r="FUT2369" s="13"/>
      <c r="FUU2369" s="14"/>
      <c r="FUV2369" s="14"/>
      <c r="FUW2369" s="41"/>
      <c r="FUX2369" s="44"/>
      <c r="FUY2369" s="51"/>
      <c r="FUZ2369" s="51"/>
      <c r="FVA2369" s="51"/>
      <c r="FVB2369" s="13"/>
      <c r="FVC2369" s="13"/>
      <c r="FVD2369" s="14"/>
      <c r="FVE2369" s="14"/>
      <c r="FVF2369" s="41"/>
      <c r="FVG2369" s="44"/>
      <c r="FVH2369" s="51"/>
      <c r="FVI2369" s="51"/>
      <c r="FVJ2369" s="51"/>
      <c r="FVK2369" s="13"/>
      <c r="FVL2369" s="13"/>
      <c r="FVM2369" s="14"/>
      <c r="FVN2369" s="14"/>
      <c r="FVO2369" s="41"/>
      <c r="FVP2369" s="44"/>
      <c r="FVQ2369" s="51"/>
      <c r="FVR2369" s="51"/>
      <c r="FVS2369" s="51"/>
      <c r="FVT2369" s="13"/>
      <c r="FVU2369" s="13"/>
      <c r="FVV2369" s="14"/>
      <c r="FVW2369" s="14"/>
      <c r="FVX2369" s="41"/>
      <c r="FVY2369" s="44"/>
      <c r="FVZ2369" s="51"/>
      <c r="FWA2369" s="51"/>
      <c r="FWB2369" s="51"/>
      <c r="FWC2369" s="13"/>
      <c r="FWD2369" s="13"/>
      <c r="FWE2369" s="14"/>
      <c r="FWF2369" s="14"/>
      <c r="FWG2369" s="41"/>
      <c r="FWH2369" s="44"/>
      <c r="FWI2369" s="51"/>
      <c r="FWJ2369" s="51"/>
      <c r="FWK2369" s="51"/>
      <c r="FWL2369" s="13"/>
      <c r="FWM2369" s="13"/>
      <c r="FWN2369" s="14"/>
      <c r="FWO2369" s="14"/>
      <c r="FWP2369" s="41"/>
      <c r="FWQ2369" s="44"/>
      <c r="FWR2369" s="51"/>
      <c r="FWS2369" s="51"/>
      <c r="FWT2369" s="51"/>
      <c r="FWU2369" s="13"/>
      <c r="FWV2369" s="13"/>
      <c r="FWW2369" s="14"/>
      <c r="FWX2369" s="14"/>
      <c r="FWY2369" s="41"/>
      <c r="FWZ2369" s="44"/>
      <c r="FXA2369" s="51"/>
      <c r="FXB2369" s="51"/>
      <c r="FXC2369" s="51"/>
      <c r="FXD2369" s="13"/>
      <c r="FXE2369" s="13"/>
      <c r="FXF2369" s="14"/>
      <c r="FXG2369" s="14"/>
      <c r="FXH2369" s="41"/>
      <c r="FXI2369" s="44"/>
      <c r="FXJ2369" s="51"/>
      <c r="FXK2369" s="51"/>
      <c r="FXL2369" s="51"/>
      <c r="FXM2369" s="13"/>
      <c r="FXN2369" s="13"/>
      <c r="FXO2369" s="14"/>
      <c r="FXP2369" s="14"/>
      <c r="FXQ2369" s="41"/>
      <c r="FXR2369" s="44"/>
      <c r="FXS2369" s="51"/>
      <c r="FXT2369" s="51"/>
      <c r="FXU2369" s="51"/>
      <c r="FXV2369" s="13"/>
      <c r="FXW2369" s="13"/>
      <c r="FXX2369" s="14"/>
      <c r="FXY2369" s="14"/>
      <c r="FXZ2369" s="41"/>
      <c r="FYA2369" s="44"/>
      <c r="FYB2369" s="51"/>
      <c r="FYC2369" s="51"/>
      <c r="FYD2369" s="51"/>
      <c r="FYE2369" s="13"/>
      <c r="FYF2369" s="13"/>
      <c r="FYG2369" s="14"/>
      <c r="FYH2369" s="14"/>
      <c r="FYI2369" s="41"/>
      <c r="FYJ2369" s="44"/>
      <c r="FYK2369" s="51"/>
      <c r="FYL2369" s="51"/>
      <c r="FYM2369" s="51"/>
      <c r="FYN2369" s="13"/>
      <c r="FYO2369" s="13"/>
      <c r="FYP2369" s="14"/>
      <c r="FYQ2369" s="14"/>
      <c r="FYR2369" s="41"/>
      <c r="FYS2369" s="44"/>
      <c r="FYT2369" s="51"/>
      <c r="FYU2369" s="51"/>
      <c r="FYV2369" s="51"/>
      <c r="FYW2369" s="13"/>
      <c r="FYX2369" s="13"/>
      <c r="FYY2369" s="14"/>
      <c r="FYZ2369" s="14"/>
      <c r="FZA2369" s="41"/>
      <c r="FZB2369" s="44"/>
      <c r="FZC2369" s="51"/>
      <c r="FZD2369" s="51"/>
      <c r="FZE2369" s="51"/>
      <c r="FZF2369" s="13"/>
      <c r="FZG2369" s="13"/>
      <c r="FZH2369" s="14"/>
      <c r="FZI2369" s="14"/>
      <c r="FZJ2369" s="41"/>
      <c r="FZK2369" s="44"/>
      <c r="FZL2369" s="51"/>
      <c r="FZM2369" s="51"/>
      <c r="FZN2369" s="51"/>
      <c r="FZO2369" s="13"/>
      <c r="FZP2369" s="13"/>
      <c r="FZQ2369" s="14"/>
      <c r="FZR2369" s="14"/>
      <c r="FZS2369" s="41"/>
      <c r="FZT2369" s="44"/>
      <c r="FZU2369" s="51"/>
      <c r="FZV2369" s="51"/>
      <c r="FZW2369" s="51"/>
      <c r="FZX2369" s="13"/>
      <c r="FZY2369" s="13"/>
      <c r="FZZ2369" s="14"/>
      <c r="GAA2369" s="14"/>
      <c r="GAB2369" s="41"/>
      <c r="GAC2369" s="44"/>
      <c r="GAD2369" s="51"/>
      <c r="GAE2369" s="51"/>
      <c r="GAF2369" s="51"/>
      <c r="GAG2369" s="13"/>
      <c r="GAH2369" s="13"/>
      <c r="GAI2369" s="14"/>
      <c r="GAJ2369" s="14"/>
      <c r="GAK2369" s="41"/>
      <c r="GAL2369" s="44"/>
      <c r="GAM2369" s="51"/>
      <c r="GAN2369" s="51"/>
      <c r="GAO2369" s="51"/>
      <c r="GAP2369" s="13"/>
      <c r="GAQ2369" s="13"/>
      <c r="GAR2369" s="14"/>
      <c r="GAS2369" s="14"/>
      <c r="GAT2369" s="41"/>
      <c r="GAU2369" s="44"/>
      <c r="GAV2369" s="51"/>
      <c r="GAW2369" s="51"/>
      <c r="GAX2369" s="51"/>
      <c r="GAY2369" s="13"/>
      <c r="GAZ2369" s="13"/>
      <c r="GBA2369" s="14"/>
      <c r="GBB2369" s="14"/>
      <c r="GBC2369" s="41"/>
      <c r="GBD2369" s="44"/>
      <c r="GBE2369" s="51"/>
      <c r="GBF2369" s="51"/>
      <c r="GBG2369" s="51"/>
      <c r="GBH2369" s="13"/>
      <c r="GBI2369" s="13"/>
      <c r="GBJ2369" s="14"/>
      <c r="GBK2369" s="14"/>
      <c r="GBL2369" s="41"/>
      <c r="GBM2369" s="44"/>
      <c r="GBN2369" s="51"/>
      <c r="GBO2369" s="51"/>
      <c r="GBP2369" s="51"/>
      <c r="GBQ2369" s="13"/>
      <c r="GBR2369" s="13"/>
      <c r="GBS2369" s="14"/>
      <c r="GBT2369" s="14"/>
      <c r="GBU2369" s="41"/>
      <c r="GBV2369" s="44"/>
      <c r="GBW2369" s="51"/>
      <c r="GBX2369" s="51"/>
      <c r="GBY2369" s="51"/>
      <c r="GBZ2369" s="13"/>
      <c r="GCA2369" s="13"/>
      <c r="GCB2369" s="14"/>
      <c r="GCC2369" s="14"/>
      <c r="GCD2369" s="41"/>
      <c r="GCE2369" s="44"/>
      <c r="GCF2369" s="51"/>
      <c r="GCG2369" s="51"/>
      <c r="GCH2369" s="51"/>
      <c r="GCI2369" s="13"/>
      <c r="GCJ2369" s="13"/>
      <c r="GCK2369" s="14"/>
      <c r="GCL2369" s="14"/>
      <c r="GCM2369" s="41"/>
      <c r="GCN2369" s="44"/>
      <c r="GCO2369" s="51"/>
      <c r="GCP2369" s="51"/>
      <c r="GCQ2369" s="51"/>
      <c r="GCR2369" s="13"/>
      <c r="GCS2369" s="13"/>
      <c r="GCT2369" s="14"/>
      <c r="GCU2369" s="14"/>
      <c r="GCV2369" s="41"/>
      <c r="GCW2369" s="44"/>
      <c r="GCX2369" s="51"/>
      <c r="GCY2369" s="51"/>
      <c r="GCZ2369" s="51"/>
      <c r="GDA2369" s="13"/>
      <c r="GDB2369" s="13"/>
      <c r="GDC2369" s="14"/>
      <c r="GDD2369" s="14"/>
      <c r="GDE2369" s="41"/>
      <c r="GDF2369" s="44"/>
      <c r="GDG2369" s="51"/>
      <c r="GDH2369" s="51"/>
      <c r="GDI2369" s="51"/>
      <c r="GDJ2369" s="13"/>
      <c r="GDK2369" s="13"/>
      <c r="GDL2369" s="14"/>
      <c r="GDM2369" s="14"/>
      <c r="GDN2369" s="41"/>
      <c r="GDO2369" s="44"/>
      <c r="GDP2369" s="51"/>
      <c r="GDQ2369" s="51"/>
      <c r="GDR2369" s="51"/>
      <c r="GDS2369" s="13"/>
      <c r="GDT2369" s="13"/>
      <c r="GDU2369" s="14"/>
      <c r="GDV2369" s="14"/>
      <c r="GDW2369" s="41"/>
      <c r="GDX2369" s="44"/>
      <c r="GDY2369" s="51"/>
      <c r="GDZ2369" s="51"/>
      <c r="GEA2369" s="51"/>
      <c r="GEB2369" s="13"/>
      <c r="GEC2369" s="13"/>
      <c r="GED2369" s="14"/>
      <c r="GEE2369" s="14"/>
      <c r="GEF2369" s="41"/>
      <c r="GEG2369" s="44"/>
      <c r="GEH2369" s="51"/>
      <c r="GEI2369" s="51"/>
      <c r="GEJ2369" s="51"/>
      <c r="GEK2369" s="13"/>
      <c r="GEL2369" s="13"/>
      <c r="GEM2369" s="14"/>
      <c r="GEN2369" s="14"/>
      <c r="GEO2369" s="41"/>
      <c r="GEP2369" s="44"/>
      <c r="GEQ2369" s="51"/>
      <c r="GER2369" s="51"/>
      <c r="GES2369" s="51"/>
      <c r="GET2369" s="13"/>
      <c r="GEU2369" s="13"/>
      <c r="GEV2369" s="14"/>
      <c r="GEW2369" s="14"/>
      <c r="GEX2369" s="41"/>
      <c r="GEY2369" s="44"/>
      <c r="GEZ2369" s="51"/>
      <c r="GFA2369" s="51"/>
      <c r="GFB2369" s="51"/>
      <c r="GFC2369" s="13"/>
      <c r="GFD2369" s="13"/>
      <c r="GFE2369" s="14"/>
      <c r="GFF2369" s="14"/>
      <c r="GFG2369" s="41"/>
      <c r="GFH2369" s="44"/>
      <c r="GFI2369" s="51"/>
      <c r="GFJ2369" s="51"/>
      <c r="GFK2369" s="51"/>
      <c r="GFL2369" s="13"/>
      <c r="GFM2369" s="13"/>
      <c r="GFN2369" s="14"/>
      <c r="GFO2369" s="14"/>
      <c r="GFP2369" s="41"/>
      <c r="GFQ2369" s="44"/>
      <c r="GFR2369" s="51"/>
      <c r="GFS2369" s="51"/>
      <c r="GFT2369" s="51"/>
      <c r="GFU2369" s="13"/>
      <c r="GFV2369" s="13"/>
      <c r="GFW2369" s="14"/>
      <c r="GFX2369" s="14"/>
      <c r="GFY2369" s="41"/>
      <c r="GFZ2369" s="44"/>
      <c r="GGA2369" s="51"/>
      <c r="GGB2369" s="51"/>
      <c r="GGC2369" s="51"/>
      <c r="GGD2369" s="13"/>
      <c r="GGE2369" s="13"/>
      <c r="GGF2369" s="14"/>
      <c r="GGG2369" s="14"/>
      <c r="GGH2369" s="41"/>
      <c r="GGI2369" s="44"/>
      <c r="GGJ2369" s="51"/>
      <c r="GGK2369" s="51"/>
      <c r="GGL2369" s="51"/>
      <c r="GGM2369" s="13"/>
      <c r="GGN2369" s="13"/>
      <c r="GGO2369" s="14"/>
      <c r="GGP2369" s="14"/>
      <c r="GGQ2369" s="41"/>
      <c r="GGR2369" s="44"/>
      <c r="GGS2369" s="51"/>
      <c r="GGT2369" s="51"/>
      <c r="GGU2369" s="51"/>
      <c r="GGV2369" s="13"/>
      <c r="GGW2369" s="13"/>
      <c r="GGX2369" s="14"/>
      <c r="GGY2369" s="14"/>
      <c r="GGZ2369" s="41"/>
      <c r="GHA2369" s="44"/>
      <c r="GHB2369" s="51"/>
      <c r="GHC2369" s="51"/>
      <c r="GHD2369" s="51"/>
      <c r="GHE2369" s="13"/>
      <c r="GHF2369" s="13"/>
      <c r="GHG2369" s="14"/>
      <c r="GHH2369" s="14"/>
      <c r="GHI2369" s="41"/>
      <c r="GHJ2369" s="44"/>
      <c r="GHK2369" s="51"/>
      <c r="GHL2369" s="51"/>
      <c r="GHM2369" s="51"/>
      <c r="GHN2369" s="13"/>
      <c r="GHO2369" s="13"/>
      <c r="GHP2369" s="14"/>
      <c r="GHQ2369" s="14"/>
      <c r="GHR2369" s="41"/>
      <c r="GHS2369" s="44"/>
      <c r="GHT2369" s="51"/>
      <c r="GHU2369" s="51"/>
      <c r="GHV2369" s="51"/>
      <c r="GHW2369" s="13"/>
      <c r="GHX2369" s="13"/>
      <c r="GHY2369" s="14"/>
      <c r="GHZ2369" s="14"/>
      <c r="GIA2369" s="41"/>
      <c r="GIB2369" s="44"/>
      <c r="GIC2369" s="51"/>
      <c r="GID2369" s="51"/>
      <c r="GIE2369" s="51"/>
      <c r="GIF2369" s="13"/>
      <c r="GIG2369" s="13"/>
      <c r="GIH2369" s="14"/>
      <c r="GII2369" s="14"/>
      <c r="GIJ2369" s="41"/>
      <c r="GIK2369" s="44"/>
      <c r="GIL2369" s="51"/>
      <c r="GIM2369" s="51"/>
      <c r="GIN2369" s="51"/>
      <c r="GIO2369" s="13"/>
      <c r="GIP2369" s="13"/>
      <c r="GIQ2369" s="14"/>
      <c r="GIR2369" s="14"/>
      <c r="GIS2369" s="41"/>
      <c r="GIT2369" s="44"/>
      <c r="GIU2369" s="51"/>
      <c r="GIV2369" s="51"/>
      <c r="GIW2369" s="51"/>
      <c r="GIX2369" s="13"/>
      <c r="GIY2369" s="13"/>
      <c r="GIZ2369" s="14"/>
      <c r="GJA2369" s="14"/>
      <c r="GJB2369" s="41"/>
      <c r="GJC2369" s="44"/>
      <c r="GJD2369" s="51"/>
      <c r="GJE2369" s="51"/>
      <c r="GJF2369" s="51"/>
      <c r="GJG2369" s="13"/>
      <c r="GJH2369" s="13"/>
      <c r="GJI2369" s="14"/>
      <c r="GJJ2369" s="14"/>
      <c r="GJK2369" s="41"/>
      <c r="GJL2369" s="44"/>
      <c r="GJM2369" s="51"/>
      <c r="GJN2369" s="51"/>
      <c r="GJO2369" s="51"/>
      <c r="GJP2369" s="13"/>
      <c r="GJQ2369" s="13"/>
      <c r="GJR2369" s="14"/>
      <c r="GJS2369" s="14"/>
      <c r="GJT2369" s="41"/>
      <c r="GJU2369" s="44"/>
      <c r="GJV2369" s="51"/>
      <c r="GJW2369" s="51"/>
      <c r="GJX2369" s="51"/>
      <c r="GJY2369" s="13"/>
      <c r="GJZ2369" s="13"/>
      <c r="GKA2369" s="14"/>
      <c r="GKB2369" s="14"/>
      <c r="GKC2369" s="41"/>
      <c r="GKD2369" s="44"/>
      <c r="GKE2369" s="51"/>
      <c r="GKF2369" s="51"/>
      <c r="GKG2369" s="51"/>
      <c r="GKH2369" s="13"/>
      <c r="GKI2369" s="13"/>
      <c r="GKJ2369" s="14"/>
      <c r="GKK2369" s="14"/>
      <c r="GKL2369" s="41"/>
      <c r="GKM2369" s="44"/>
      <c r="GKN2369" s="51"/>
      <c r="GKO2369" s="51"/>
      <c r="GKP2369" s="51"/>
      <c r="GKQ2369" s="13"/>
      <c r="GKR2369" s="13"/>
      <c r="GKS2369" s="14"/>
      <c r="GKT2369" s="14"/>
      <c r="GKU2369" s="41"/>
      <c r="GKV2369" s="44"/>
      <c r="GKW2369" s="51"/>
      <c r="GKX2369" s="51"/>
      <c r="GKY2369" s="51"/>
      <c r="GKZ2369" s="13"/>
      <c r="GLA2369" s="13"/>
      <c r="GLB2369" s="14"/>
      <c r="GLC2369" s="14"/>
      <c r="GLD2369" s="41"/>
      <c r="GLE2369" s="44"/>
      <c r="GLF2369" s="51"/>
      <c r="GLG2369" s="51"/>
      <c r="GLH2369" s="51"/>
      <c r="GLI2369" s="13"/>
      <c r="GLJ2369" s="13"/>
      <c r="GLK2369" s="14"/>
      <c r="GLL2369" s="14"/>
      <c r="GLM2369" s="41"/>
      <c r="GLN2369" s="44"/>
      <c r="GLO2369" s="51"/>
      <c r="GLP2369" s="51"/>
      <c r="GLQ2369" s="51"/>
      <c r="GLR2369" s="13"/>
      <c r="GLS2369" s="13"/>
      <c r="GLT2369" s="14"/>
      <c r="GLU2369" s="14"/>
      <c r="GLV2369" s="41"/>
      <c r="GLW2369" s="44"/>
      <c r="GLX2369" s="51"/>
      <c r="GLY2369" s="51"/>
      <c r="GLZ2369" s="51"/>
      <c r="GMA2369" s="13"/>
      <c r="GMB2369" s="13"/>
      <c r="GMC2369" s="14"/>
      <c r="GMD2369" s="14"/>
      <c r="GME2369" s="41"/>
      <c r="GMF2369" s="44"/>
      <c r="GMG2369" s="51"/>
      <c r="GMH2369" s="51"/>
      <c r="GMI2369" s="51"/>
      <c r="GMJ2369" s="13"/>
      <c r="GMK2369" s="13"/>
      <c r="GML2369" s="14"/>
      <c r="GMM2369" s="14"/>
      <c r="GMN2369" s="41"/>
      <c r="GMO2369" s="44"/>
      <c r="GMP2369" s="51"/>
      <c r="GMQ2369" s="51"/>
      <c r="GMR2369" s="51"/>
      <c r="GMS2369" s="13"/>
      <c r="GMT2369" s="13"/>
      <c r="GMU2369" s="14"/>
      <c r="GMV2369" s="14"/>
      <c r="GMW2369" s="41"/>
      <c r="GMX2369" s="44"/>
      <c r="GMY2369" s="51"/>
      <c r="GMZ2369" s="51"/>
      <c r="GNA2369" s="51"/>
      <c r="GNB2369" s="13"/>
      <c r="GNC2369" s="13"/>
      <c r="GND2369" s="14"/>
      <c r="GNE2369" s="14"/>
      <c r="GNF2369" s="41"/>
      <c r="GNG2369" s="44"/>
      <c r="GNH2369" s="51"/>
      <c r="GNI2369" s="51"/>
      <c r="GNJ2369" s="51"/>
      <c r="GNK2369" s="13"/>
      <c r="GNL2369" s="13"/>
      <c r="GNM2369" s="14"/>
      <c r="GNN2369" s="14"/>
      <c r="GNO2369" s="41"/>
      <c r="GNP2369" s="44"/>
      <c r="GNQ2369" s="51"/>
      <c r="GNR2369" s="51"/>
      <c r="GNS2369" s="51"/>
      <c r="GNT2369" s="13"/>
      <c r="GNU2369" s="13"/>
      <c r="GNV2369" s="14"/>
      <c r="GNW2369" s="14"/>
      <c r="GNX2369" s="41"/>
      <c r="GNY2369" s="44"/>
      <c r="GNZ2369" s="51"/>
      <c r="GOA2369" s="51"/>
      <c r="GOB2369" s="51"/>
      <c r="GOC2369" s="13"/>
      <c r="GOD2369" s="13"/>
      <c r="GOE2369" s="14"/>
      <c r="GOF2369" s="14"/>
      <c r="GOG2369" s="41"/>
      <c r="GOH2369" s="44"/>
      <c r="GOI2369" s="51"/>
      <c r="GOJ2369" s="51"/>
      <c r="GOK2369" s="51"/>
      <c r="GOL2369" s="13"/>
      <c r="GOM2369" s="13"/>
      <c r="GON2369" s="14"/>
      <c r="GOO2369" s="14"/>
      <c r="GOP2369" s="41"/>
      <c r="GOQ2369" s="44"/>
      <c r="GOR2369" s="51"/>
      <c r="GOS2369" s="51"/>
      <c r="GOT2369" s="51"/>
      <c r="GOU2369" s="13"/>
      <c r="GOV2369" s="13"/>
      <c r="GOW2369" s="14"/>
      <c r="GOX2369" s="14"/>
      <c r="GOY2369" s="41"/>
      <c r="GOZ2369" s="44"/>
      <c r="GPA2369" s="51"/>
      <c r="GPB2369" s="51"/>
      <c r="GPC2369" s="51"/>
      <c r="GPD2369" s="13"/>
      <c r="GPE2369" s="13"/>
      <c r="GPF2369" s="14"/>
      <c r="GPG2369" s="14"/>
      <c r="GPH2369" s="41"/>
      <c r="GPI2369" s="44"/>
      <c r="GPJ2369" s="51"/>
      <c r="GPK2369" s="51"/>
      <c r="GPL2369" s="51"/>
      <c r="GPM2369" s="13"/>
      <c r="GPN2369" s="13"/>
      <c r="GPO2369" s="14"/>
      <c r="GPP2369" s="14"/>
      <c r="GPQ2369" s="41"/>
      <c r="GPR2369" s="44"/>
      <c r="GPS2369" s="51"/>
      <c r="GPT2369" s="51"/>
      <c r="GPU2369" s="51"/>
      <c r="GPV2369" s="13"/>
      <c r="GPW2369" s="13"/>
      <c r="GPX2369" s="14"/>
      <c r="GPY2369" s="14"/>
      <c r="GPZ2369" s="41"/>
      <c r="GQA2369" s="44"/>
      <c r="GQB2369" s="51"/>
      <c r="GQC2369" s="51"/>
      <c r="GQD2369" s="51"/>
      <c r="GQE2369" s="13"/>
      <c r="GQF2369" s="13"/>
      <c r="GQG2369" s="14"/>
      <c r="GQH2369" s="14"/>
      <c r="GQI2369" s="41"/>
      <c r="GQJ2369" s="44"/>
      <c r="GQK2369" s="51"/>
      <c r="GQL2369" s="51"/>
      <c r="GQM2369" s="51"/>
      <c r="GQN2369" s="13"/>
      <c r="GQO2369" s="13"/>
      <c r="GQP2369" s="14"/>
      <c r="GQQ2369" s="14"/>
      <c r="GQR2369" s="41"/>
      <c r="GQS2369" s="44"/>
      <c r="GQT2369" s="51"/>
      <c r="GQU2369" s="51"/>
      <c r="GQV2369" s="51"/>
      <c r="GQW2369" s="13"/>
      <c r="GQX2369" s="13"/>
      <c r="GQY2369" s="14"/>
      <c r="GQZ2369" s="14"/>
      <c r="GRA2369" s="41"/>
      <c r="GRB2369" s="44"/>
      <c r="GRC2369" s="51"/>
      <c r="GRD2369" s="51"/>
      <c r="GRE2369" s="51"/>
      <c r="GRF2369" s="13"/>
      <c r="GRG2369" s="13"/>
      <c r="GRH2369" s="14"/>
      <c r="GRI2369" s="14"/>
      <c r="GRJ2369" s="41"/>
      <c r="GRK2369" s="44"/>
      <c r="GRL2369" s="51"/>
      <c r="GRM2369" s="51"/>
      <c r="GRN2369" s="51"/>
      <c r="GRO2369" s="13"/>
      <c r="GRP2369" s="13"/>
      <c r="GRQ2369" s="14"/>
      <c r="GRR2369" s="14"/>
      <c r="GRS2369" s="41"/>
      <c r="GRT2369" s="44"/>
      <c r="GRU2369" s="51"/>
      <c r="GRV2369" s="51"/>
      <c r="GRW2369" s="51"/>
      <c r="GRX2369" s="13"/>
      <c r="GRY2369" s="13"/>
      <c r="GRZ2369" s="14"/>
      <c r="GSA2369" s="14"/>
      <c r="GSB2369" s="41"/>
      <c r="GSC2369" s="44"/>
      <c r="GSD2369" s="51"/>
      <c r="GSE2369" s="51"/>
      <c r="GSF2369" s="51"/>
      <c r="GSG2369" s="13"/>
      <c r="GSH2369" s="13"/>
      <c r="GSI2369" s="14"/>
      <c r="GSJ2369" s="14"/>
      <c r="GSK2369" s="41"/>
      <c r="GSL2369" s="44"/>
      <c r="GSM2369" s="51"/>
      <c r="GSN2369" s="51"/>
      <c r="GSO2369" s="51"/>
      <c r="GSP2369" s="13"/>
      <c r="GSQ2369" s="13"/>
      <c r="GSR2369" s="14"/>
      <c r="GSS2369" s="14"/>
      <c r="GST2369" s="41"/>
      <c r="GSU2369" s="44"/>
      <c r="GSV2369" s="51"/>
      <c r="GSW2369" s="51"/>
      <c r="GSX2369" s="51"/>
      <c r="GSY2369" s="13"/>
      <c r="GSZ2369" s="13"/>
      <c r="GTA2369" s="14"/>
      <c r="GTB2369" s="14"/>
      <c r="GTC2369" s="41"/>
      <c r="GTD2369" s="44"/>
      <c r="GTE2369" s="51"/>
      <c r="GTF2369" s="51"/>
      <c r="GTG2369" s="51"/>
      <c r="GTH2369" s="13"/>
      <c r="GTI2369" s="13"/>
      <c r="GTJ2369" s="14"/>
      <c r="GTK2369" s="14"/>
      <c r="GTL2369" s="41"/>
      <c r="GTM2369" s="44"/>
      <c r="GTN2369" s="51"/>
      <c r="GTO2369" s="51"/>
      <c r="GTP2369" s="51"/>
      <c r="GTQ2369" s="13"/>
      <c r="GTR2369" s="13"/>
      <c r="GTS2369" s="14"/>
      <c r="GTT2369" s="14"/>
      <c r="GTU2369" s="41"/>
      <c r="GTV2369" s="44"/>
      <c r="GTW2369" s="51"/>
      <c r="GTX2369" s="51"/>
      <c r="GTY2369" s="51"/>
      <c r="GTZ2369" s="13"/>
      <c r="GUA2369" s="13"/>
      <c r="GUB2369" s="14"/>
      <c r="GUC2369" s="14"/>
      <c r="GUD2369" s="41"/>
      <c r="GUE2369" s="44"/>
      <c r="GUF2369" s="51"/>
      <c r="GUG2369" s="51"/>
      <c r="GUH2369" s="51"/>
      <c r="GUI2369" s="13"/>
      <c r="GUJ2369" s="13"/>
      <c r="GUK2369" s="14"/>
      <c r="GUL2369" s="14"/>
      <c r="GUM2369" s="41"/>
      <c r="GUN2369" s="44"/>
      <c r="GUO2369" s="51"/>
      <c r="GUP2369" s="51"/>
      <c r="GUQ2369" s="51"/>
      <c r="GUR2369" s="13"/>
      <c r="GUS2369" s="13"/>
      <c r="GUT2369" s="14"/>
      <c r="GUU2369" s="14"/>
      <c r="GUV2369" s="41"/>
      <c r="GUW2369" s="44"/>
      <c r="GUX2369" s="51"/>
      <c r="GUY2369" s="51"/>
      <c r="GUZ2369" s="51"/>
      <c r="GVA2369" s="13"/>
      <c r="GVB2369" s="13"/>
      <c r="GVC2369" s="14"/>
      <c r="GVD2369" s="14"/>
      <c r="GVE2369" s="41"/>
      <c r="GVF2369" s="44"/>
      <c r="GVG2369" s="51"/>
      <c r="GVH2369" s="51"/>
      <c r="GVI2369" s="51"/>
      <c r="GVJ2369" s="13"/>
      <c r="GVK2369" s="13"/>
      <c r="GVL2369" s="14"/>
      <c r="GVM2369" s="14"/>
      <c r="GVN2369" s="41"/>
      <c r="GVO2369" s="44"/>
      <c r="GVP2369" s="51"/>
      <c r="GVQ2369" s="51"/>
      <c r="GVR2369" s="51"/>
      <c r="GVS2369" s="13"/>
      <c r="GVT2369" s="13"/>
      <c r="GVU2369" s="14"/>
      <c r="GVV2369" s="14"/>
      <c r="GVW2369" s="41"/>
      <c r="GVX2369" s="44"/>
      <c r="GVY2369" s="51"/>
      <c r="GVZ2369" s="51"/>
      <c r="GWA2369" s="51"/>
      <c r="GWB2369" s="13"/>
      <c r="GWC2369" s="13"/>
      <c r="GWD2369" s="14"/>
      <c r="GWE2369" s="14"/>
      <c r="GWF2369" s="41"/>
      <c r="GWG2369" s="44"/>
      <c r="GWH2369" s="51"/>
      <c r="GWI2369" s="51"/>
      <c r="GWJ2369" s="51"/>
      <c r="GWK2369" s="13"/>
      <c r="GWL2369" s="13"/>
      <c r="GWM2369" s="14"/>
      <c r="GWN2369" s="14"/>
      <c r="GWO2369" s="41"/>
      <c r="GWP2369" s="44"/>
      <c r="GWQ2369" s="51"/>
      <c r="GWR2369" s="51"/>
      <c r="GWS2369" s="51"/>
      <c r="GWT2369" s="13"/>
      <c r="GWU2369" s="13"/>
      <c r="GWV2369" s="14"/>
      <c r="GWW2369" s="14"/>
      <c r="GWX2369" s="41"/>
      <c r="GWY2369" s="44"/>
      <c r="GWZ2369" s="51"/>
      <c r="GXA2369" s="51"/>
      <c r="GXB2369" s="51"/>
      <c r="GXC2369" s="13"/>
      <c r="GXD2369" s="13"/>
      <c r="GXE2369" s="14"/>
      <c r="GXF2369" s="14"/>
      <c r="GXG2369" s="41"/>
      <c r="GXH2369" s="44"/>
      <c r="GXI2369" s="51"/>
      <c r="GXJ2369" s="51"/>
      <c r="GXK2369" s="51"/>
      <c r="GXL2369" s="13"/>
      <c r="GXM2369" s="13"/>
      <c r="GXN2369" s="14"/>
      <c r="GXO2369" s="14"/>
      <c r="GXP2369" s="41"/>
      <c r="GXQ2369" s="44"/>
      <c r="GXR2369" s="51"/>
      <c r="GXS2369" s="51"/>
      <c r="GXT2369" s="51"/>
      <c r="GXU2369" s="13"/>
      <c r="GXV2369" s="13"/>
      <c r="GXW2369" s="14"/>
      <c r="GXX2369" s="14"/>
      <c r="GXY2369" s="41"/>
      <c r="GXZ2369" s="44"/>
      <c r="GYA2369" s="51"/>
      <c r="GYB2369" s="51"/>
      <c r="GYC2369" s="51"/>
      <c r="GYD2369" s="13"/>
      <c r="GYE2369" s="13"/>
      <c r="GYF2369" s="14"/>
      <c r="GYG2369" s="14"/>
      <c r="GYH2369" s="41"/>
      <c r="GYI2369" s="44"/>
      <c r="GYJ2369" s="51"/>
      <c r="GYK2369" s="51"/>
      <c r="GYL2369" s="51"/>
      <c r="GYM2369" s="13"/>
      <c r="GYN2369" s="13"/>
      <c r="GYO2369" s="14"/>
      <c r="GYP2369" s="14"/>
      <c r="GYQ2369" s="41"/>
      <c r="GYR2369" s="44"/>
      <c r="GYS2369" s="51"/>
      <c r="GYT2369" s="51"/>
      <c r="GYU2369" s="51"/>
      <c r="GYV2369" s="13"/>
      <c r="GYW2369" s="13"/>
      <c r="GYX2369" s="14"/>
      <c r="GYY2369" s="14"/>
      <c r="GYZ2369" s="41"/>
      <c r="GZA2369" s="44"/>
      <c r="GZB2369" s="51"/>
      <c r="GZC2369" s="51"/>
      <c r="GZD2369" s="51"/>
      <c r="GZE2369" s="13"/>
      <c r="GZF2369" s="13"/>
      <c r="GZG2369" s="14"/>
      <c r="GZH2369" s="14"/>
      <c r="GZI2369" s="41"/>
      <c r="GZJ2369" s="44"/>
      <c r="GZK2369" s="51"/>
      <c r="GZL2369" s="51"/>
      <c r="GZM2369" s="51"/>
      <c r="GZN2369" s="13"/>
      <c r="GZO2369" s="13"/>
      <c r="GZP2369" s="14"/>
      <c r="GZQ2369" s="14"/>
      <c r="GZR2369" s="41"/>
      <c r="GZS2369" s="44"/>
      <c r="GZT2369" s="51"/>
      <c r="GZU2369" s="51"/>
      <c r="GZV2369" s="51"/>
      <c r="GZW2369" s="13"/>
      <c r="GZX2369" s="13"/>
      <c r="GZY2369" s="14"/>
      <c r="GZZ2369" s="14"/>
      <c r="HAA2369" s="41"/>
      <c r="HAB2369" s="44"/>
      <c r="HAC2369" s="51"/>
      <c r="HAD2369" s="51"/>
      <c r="HAE2369" s="51"/>
      <c r="HAF2369" s="13"/>
      <c r="HAG2369" s="13"/>
      <c r="HAH2369" s="14"/>
      <c r="HAI2369" s="14"/>
      <c r="HAJ2369" s="41"/>
      <c r="HAK2369" s="44"/>
      <c r="HAL2369" s="51"/>
      <c r="HAM2369" s="51"/>
      <c r="HAN2369" s="51"/>
      <c r="HAO2369" s="13"/>
      <c r="HAP2369" s="13"/>
      <c r="HAQ2369" s="14"/>
      <c r="HAR2369" s="14"/>
      <c r="HAS2369" s="41"/>
      <c r="HAT2369" s="44"/>
      <c r="HAU2369" s="51"/>
      <c r="HAV2369" s="51"/>
      <c r="HAW2369" s="51"/>
      <c r="HAX2369" s="13"/>
      <c r="HAY2369" s="13"/>
      <c r="HAZ2369" s="14"/>
      <c r="HBA2369" s="14"/>
      <c r="HBB2369" s="41"/>
      <c r="HBC2369" s="44"/>
      <c r="HBD2369" s="51"/>
      <c r="HBE2369" s="51"/>
      <c r="HBF2369" s="51"/>
      <c r="HBG2369" s="13"/>
      <c r="HBH2369" s="13"/>
      <c r="HBI2369" s="14"/>
      <c r="HBJ2369" s="14"/>
      <c r="HBK2369" s="41"/>
      <c r="HBL2369" s="44"/>
      <c r="HBM2369" s="51"/>
      <c r="HBN2369" s="51"/>
      <c r="HBO2369" s="51"/>
      <c r="HBP2369" s="13"/>
      <c r="HBQ2369" s="13"/>
      <c r="HBR2369" s="14"/>
      <c r="HBS2369" s="14"/>
      <c r="HBT2369" s="41"/>
      <c r="HBU2369" s="44"/>
      <c r="HBV2369" s="51"/>
      <c r="HBW2369" s="51"/>
      <c r="HBX2369" s="51"/>
      <c r="HBY2369" s="13"/>
      <c r="HBZ2369" s="13"/>
      <c r="HCA2369" s="14"/>
      <c r="HCB2369" s="14"/>
      <c r="HCC2369" s="41"/>
      <c r="HCD2369" s="44"/>
      <c r="HCE2369" s="51"/>
      <c r="HCF2369" s="51"/>
      <c r="HCG2369" s="51"/>
      <c r="HCH2369" s="13"/>
      <c r="HCI2369" s="13"/>
      <c r="HCJ2369" s="14"/>
      <c r="HCK2369" s="14"/>
      <c r="HCL2369" s="41"/>
      <c r="HCM2369" s="44"/>
      <c r="HCN2369" s="51"/>
      <c r="HCO2369" s="51"/>
      <c r="HCP2369" s="51"/>
      <c r="HCQ2369" s="13"/>
      <c r="HCR2369" s="13"/>
      <c r="HCS2369" s="14"/>
      <c r="HCT2369" s="14"/>
      <c r="HCU2369" s="41"/>
      <c r="HCV2369" s="44"/>
      <c r="HCW2369" s="51"/>
      <c r="HCX2369" s="51"/>
      <c r="HCY2369" s="51"/>
      <c r="HCZ2369" s="13"/>
      <c r="HDA2369" s="13"/>
      <c r="HDB2369" s="14"/>
      <c r="HDC2369" s="14"/>
      <c r="HDD2369" s="41"/>
      <c r="HDE2369" s="44"/>
      <c r="HDF2369" s="51"/>
      <c r="HDG2369" s="51"/>
      <c r="HDH2369" s="51"/>
      <c r="HDI2369" s="13"/>
      <c r="HDJ2369" s="13"/>
      <c r="HDK2369" s="14"/>
      <c r="HDL2369" s="14"/>
      <c r="HDM2369" s="41"/>
      <c r="HDN2369" s="44"/>
      <c r="HDO2369" s="51"/>
      <c r="HDP2369" s="51"/>
      <c r="HDQ2369" s="51"/>
      <c r="HDR2369" s="13"/>
      <c r="HDS2369" s="13"/>
      <c r="HDT2369" s="14"/>
      <c r="HDU2369" s="14"/>
      <c r="HDV2369" s="41"/>
      <c r="HDW2369" s="44"/>
      <c r="HDX2369" s="51"/>
      <c r="HDY2369" s="51"/>
      <c r="HDZ2369" s="51"/>
      <c r="HEA2369" s="13"/>
      <c r="HEB2369" s="13"/>
      <c r="HEC2369" s="14"/>
      <c r="HED2369" s="14"/>
      <c r="HEE2369" s="41"/>
      <c r="HEF2369" s="44"/>
      <c r="HEG2369" s="51"/>
      <c r="HEH2369" s="51"/>
      <c r="HEI2369" s="51"/>
      <c r="HEJ2369" s="13"/>
      <c r="HEK2369" s="13"/>
      <c r="HEL2369" s="14"/>
      <c r="HEM2369" s="14"/>
      <c r="HEN2369" s="41"/>
      <c r="HEO2369" s="44"/>
      <c r="HEP2369" s="51"/>
      <c r="HEQ2369" s="51"/>
      <c r="HER2369" s="51"/>
      <c r="HES2369" s="13"/>
      <c r="HET2369" s="13"/>
      <c r="HEU2369" s="14"/>
      <c r="HEV2369" s="14"/>
      <c r="HEW2369" s="41"/>
      <c r="HEX2369" s="44"/>
      <c r="HEY2369" s="51"/>
      <c r="HEZ2369" s="51"/>
      <c r="HFA2369" s="51"/>
      <c r="HFB2369" s="13"/>
      <c r="HFC2369" s="13"/>
      <c r="HFD2369" s="14"/>
      <c r="HFE2369" s="14"/>
      <c r="HFF2369" s="41"/>
      <c r="HFG2369" s="44"/>
      <c r="HFH2369" s="51"/>
      <c r="HFI2369" s="51"/>
      <c r="HFJ2369" s="51"/>
      <c r="HFK2369" s="13"/>
      <c r="HFL2369" s="13"/>
      <c r="HFM2369" s="14"/>
      <c r="HFN2369" s="14"/>
      <c r="HFO2369" s="41"/>
      <c r="HFP2369" s="44"/>
      <c r="HFQ2369" s="51"/>
      <c r="HFR2369" s="51"/>
      <c r="HFS2369" s="51"/>
      <c r="HFT2369" s="13"/>
      <c r="HFU2369" s="13"/>
      <c r="HFV2369" s="14"/>
      <c r="HFW2369" s="14"/>
      <c r="HFX2369" s="41"/>
      <c r="HFY2369" s="44"/>
      <c r="HFZ2369" s="51"/>
      <c r="HGA2369" s="51"/>
      <c r="HGB2369" s="51"/>
      <c r="HGC2369" s="13"/>
      <c r="HGD2369" s="13"/>
      <c r="HGE2369" s="14"/>
      <c r="HGF2369" s="14"/>
      <c r="HGG2369" s="41"/>
      <c r="HGH2369" s="44"/>
      <c r="HGI2369" s="51"/>
      <c r="HGJ2369" s="51"/>
      <c r="HGK2369" s="51"/>
      <c r="HGL2369" s="13"/>
      <c r="HGM2369" s="13"/>
      <c r="HGN2369" s="14"/>
      <c r="HGO2369" s="14"/>
      <c r="HGP2369" s="41"/>
      <c r="HGQ2369" s="44"/>
      <c r="HGR2369" s="51"/>
      <c r="HGS2369" s="51"/>
      <c r="HGT2369" s="51"/>
      <c r="HGU2369" s="13"/>
      <c r="HGV2369" s="13"/>
      <c r="HGW2369" s="14"/>
      <c r="HGX2369" s="14"/>
      <c r="HGY2369" s="41"/>
      <c r="HGZ2369" s="44"/>
      <c r="HHA2369" s="51"/>
      <c r="HHB2369" s="51"/>
      <c r="HHC2369" s="51"/>
      <c r="HHD2369" s="13"/>
      <c r="HHE2369" s="13"/>
      <c r="HHF2369" s="14"/>
      <c r="HHG2369" s="14"/>
      <c r="HHH2369" s="41"/>
      <c r="HHI2369" s="44"/>
      <c r="HHJ2369" s="51"/>
      <c r="HHK2369" s="51"/>
      <c r="HHL2369" s="51"/>
      <c r="HHM2369" s="13"/>
      <c r="HHN2369" s="13"/>
      <c r="HHO2369" s="14"/>
      <c r="HHP2369" s="14"/>
      <c r="HHQ2369" s="41"/>
      <c r="HHR2369" s="44"/>
      <c r="HHS2369" s="51"/>
      <c r="HHT2369" s="51"/>
      <c r="HHU2369" s="51"/>
      <c r="HHV2369" s="13"/>
      <c r="HHW2369" s="13"/>
      <c r="HHX2369" s="14"/>
      <c r="HHY2369" s="14"/>
      <c r="HHZ2369" s="41"/>
      <c r="HIA2369" s="44"/>
      <c r="HIB2369" s="51"/>
      <c r="HIC2369" s="51"/>
      <c r="HID2369" s="51"/>
      <c r="HIE2369" s="13"/>
      <c r="HIF2369" s="13"/>
      <c r="HIG2369" s="14"/>
      <c r="HIH2369" s="14"/>
      <c r="HII2369" s="41"/>
      <c r="HIJ2369" s="44"/>
      <c r="HIK2369" s="51"/>
      <c r="HIL2369" s="51"/>
      <c r="HIM2369" s="51"/>
      <c r="HIN2369" s="13"/>
      <c r="HIO2369" s="13"/>
      <c r="HIP2369" s="14"/>
      <c r="HIQ2369" s="14"/>
      <c r="HIR2369" s="41"/>
      <c r="HIS2369" s="44"/>
      <c r="HIT2369" s="51"/>
      <c r="HIU2369" s="51"/>
      <c r="HIV2369" s="51"/>
      <c r="HIW2369" s="13"/>
      <c r="HIX2369" s="13"/>
      <c r="HIY2369" s="14"/>
      <c r="HIZ2369" s="14"/>
      <c r="HJA2369" s="41"/>
      <c r="HJB2369" s="44"/>
      <c r="HJC2369" s="51"/>
      <c r="HJD2369" s="51"/>
      <c r="HJE2369" s="51"/>
      <c r="HJF2369" s="13"/>
      <c r="HJG2369" s="13"/>
      <c r="HJH2369" s="14"/>
      <c r="HJI2369" s="14"/>
      <c r="HJJ2369" s="41"/>
      <c r="HJK2369" s="44"/>
      <c r="HJL2369" s="51"/>
      <c r="HJM2369" s="51"/>
      <c r="HJN2369" s="51"/>
      <c r="HJO2369" s="13"/>
      <c r="HJP2369" s="13"/>
      <c r="HJQ2369" s="14"/>
      <c r="HJR2369" s="14"/>
      <c r="HJS2369" s="41"/>
      <c r="HJT2369" s="44"/>
      <c r="HJU2369" s="51"/>
      <c r="HJV2369" s="51"/>
      <c r="HJW2369" s="51"/>
      <c r="HJX2369" s="13"/>
      <c r="HJY2369" s="13"/>
      <c r="HJZ2369" s="14"/>
      <c r="HKA2369" s="14"/>
      <c r="HKB2369" s="41"/>
      <c r="HKC2369" s="44"/>
      <c r="HKD2369" s="51"/>
      <c r="HKE2369" s="51"/>
      <c r="HKF2369" s="51"/>
      <c r="HKG2369" s="13"/>
      <c r="HKH2369" s="13"/>
      <c r="HKI2369" s="14"/>
      <c r="HKJ2369" s="14"/>
      <c r="HKK2369" s="41"/>
      <c r="HKL2369" s="44"/>
      <c r="HKM2369" s="51"/>
      <c r="HKN2369" s="51"/>
      <c r="HKO2369" s="51"/>
      <c r="HKP2369" s="13"/>
      <c r="HKQ2369" s="13"/>
      <c r="HKR2369" s="14"/>
      <c r="HKS2369" s="14"/>
      <c r="HKT2369" s="41"/>
      <c r="HKU2369" s="44"/>
      <c r="HKV2369" s="51"/>
      <c r="HKW2369" s="51"/>
      <c r="HKX2369" s="51"/>
      <c r="HKY2369" s="13"/>
      <c r="HKZ2369" s="13"/>
      <c r="HLA2369" s="14"/>
      <c r="HLB2369" s="14"/>
      <c r="HLC2369" s="41"/>
      <c r="HLD2369" s="44"/>
      <c r="HLE2369" s="51"/>
      <c r="HLF2369" s="51"/>
      <c r="HLG2369" s="51"/>
      <c r="HLH2369" s="13"/>
      <c r="HLI2369" s="13"/>
      <c r="HLJ2369" s="14"/>
      <c r="HLK2369" s="14"/>
      <c r="HLL2369" s="41"/>
      <c r="HLM2369" s="44"/>
      <c r="HLN2369" s="51"/>
      <c r="HLO2369" s="51"/>
      <c r="HLP2369" s="51"/>
      <c r="HLQ2369" s="13"/>
      <c r="HLR2369" s="13"/>
      <c r="HLS2369" s="14"/>
      <c r="HLT2369" s="14"/>
      <c r="HLU2369" s="41"/>
      <c r="HLV2369" s="44"/>
      <c r="HLW2369" s="51"/>
      <c r="HLX2369" s="51"/>
      <c r="HLY2369" s="51"/>
      <c r="HLZ2369" s="13"/>
      <c r="HMA2369" s="13"/>
      <c r="HMB2369" s="14"/>
      <c r="HMC2369" s="14"/>
      <c r="HMD2369" s="41"/>
      <c r="HME2369" s="44"/>
      <c r="HMF2369" s="51"/>
      <c r="HMG2369" s="51"/>
      <c r="HMH2369" s="51"/>
      <c r="HMI2369" s="13"/>
      <c r="HMJ2369" s="13"/>
      <c r="HMK2369" s="14"/>
      <c r="HML2369" s="14"/>
      <c r="HMM2369" s="41"/>
      <c r="HMN2369" s="44"/>
      <c r="HMO2369" s="51"/>
      <c r="HMP2369" s="51"/>
      <c r="HMQ2369" s="51"/>
      <c r="HMR2369" s="13"/>
      <c r="HMS2369" s="13"/>
      <c r="HMT2369" s="14"/>
      <c r="HMU2369" s="14"/>
      <c r="HMV2369" s="41"/>
      <c r="HMW2369" s="44"/>
      <c r="HMX2369" s="51"/>
      <c r="HMY2369" s="51"/>
      <c r="HMZ2369" s="51"/>
      <c r="HNA2369" s="13"/>
      <c r="HNB2369" s="13"/>
      <c r="HNC2369" s="14"/>
      <c r="HND2369" s="14"/>
      <c r="HNE2369" s="41"/>
      <c r="HNF2369" s="44"/>
      <c r="HNG2369" s="51"/>
      <c r="HNH2369" s="51"/>
      <c r="HNI2369" s="51"/>
      <c r="HNJ2369" s="13"/>
      <c r="HNK2369" s="13"/>
      <c r="HNL2369" s="14"/>
      <c r="HNM2369" s="14"/>
      <c r="HNN2369" s="41"/>
      <c r="HNO2369" s="44"/>
      <c r="HNP2369" s="51"/>
      <c r="HNQ2369" s="51"/>
      <c r="HNR2369" s="51"/>
      <c r="HNS2369" s="13"/>
      <c r="HNT2369" s="13"/>
      <c r="HNU2369" s="14"/>
      <c r="HNV2369" s="14"/>
      <c r="HNW2369" s="41"/>
      <c r="HNX2369" s="44"/>
      <c r="HNY2369" s="51"/>
      <c r="HNZ2369" s="51"/>
      <c r="HOA2369" s="51"/>
      <c r="HOB2369" s="13"/>
      <c r="HOC2369" s="13"/>
      <c r="HOD2369" s="14"/>
      <c r="HOE2369" s="14"/>
      <c r="HOF2369" s="41"/>
      <c r="HOG2369" s="44"/>
      <c r="HOH2369" s="51"/>
      <c r="HOI2369" s="51"/>
      <c r="HOJ2369" s="51"/>
      <c r="HOK2369" s="13"/>
      <c r="HOL2369" s="13"/>
      <c r="HOM2369" s="14"/>
      <c r="HON2369" s="14"/>
      <c r="HOO2369" s="41"/>
      <c r="HOP2369" s="44"/>
      <c r="HOQ2369" s="51"/>
      <c r="HOR2369" s="51"/>
      <c r="HOS2369" s="51"/>
      <c r="HOT2369" s="13"/>
      <c r="HOU2369" s="13"/>
      <c r="HOV2369" s="14"/>
      <c r="HOW2369" s="14"/>
      <c r="HOX2369" s="41"/>
      <c r="HOY2369" s="44"/>
      <c r="HOZ2369" s="51"/>
      <c r="HPA2369" s="51"/>
      <c r="HPB2369" s="51"/>
      <c r="HPC2369" s="13"/>
      <c r="HPD2369" s="13"/>
      <c r="HPE2369" s="14"/>
      <c r="HPF2369" s="14"/>
      <c r="HPG2369" s="41"/>
      <c r="HPH2369" s="44"/>
      <c r="HPI2369" s="51"/>
      <c r="HPJ2369" s="51"/>
      <c r="HPK2369" s="51"/>
      <c r="HPL2369" s="13"/>
      <c r="HPM2369" s="13"/>
      <c r="HPN2369" s="14"/>
      <c r="HPO2369" s="14"/>
      <c r="HPP2369" s="41"/>
      <c r="HPQ2369" s="44"/>
      <c r="HPR2369" s="51"/>
      <c r="HPS2369" s="51"/>
      <c r="HPT2369" s="51"/>
      <c r="HPU2369" s="13"/>
      <c r="HPV2369" s="13"/>
      <c r="HPW2369" s="14"/>
      <c r="HPX2369" s="14"/>
      <c r="HPY2369" s="41"/>
      <c r="HPZ2369" s="44"/>
      <c r="HQA2369" s="51"/>
      <c r="HQB2369" s="51"/>
      <c r="HQC2369" s="51"/>
      <c r="HQD2369" s="13"/>
      <c r="HQE2369" s="13"/>
      <c r="HQF2369" s="14"/>
      <c r="HQG2369" s="14"/>
      <c r="HQH2369" s="41"/>
      <c r="HQI2369" s="44"/>
      <c r="HQJ2369" s="51"/>
      <c r="HQK2369" s="51"/>
      <c r="HQL2369" s="51"/>
      <c r="HQM2369" s="13"/>
      <c r="HQN2369" s="13"/>
      <c r="HQO2369" s="14"/>
      <c r="HQP2369" s="14"/>
      <c r="HQQ2369" s="41"/>
      <c r="HQR2369" s="44"/>
      <c r="HQS2369" s="51"/>
      <c r="HQT2369" s="51"/>
      <c r="HQU2369" s="51"/>
      <c r="HQV2369" s="13"/>
      <c r="HQW2369" s="13"/>
      <c r="HQX2369" s="14"/>
      <c r="HQY2369" s="14"/>
      <c r="HQZ2369" s="41"/>
      <c r="HRA2369" s="44"/>
      <c r="HRB2369" s="51"/>
      <c r="HRC2369" s="51"/>
      <c r="HRD2369" s="51"/>
      <c r="HRE2369" s="13"/>
      <c r="HRF2369" s="13"/>
      <c r="HRG2369" s="14"/>
      <c r="HRH2369" s="14"/>
      <c r="HRI2369" s="41"/>
      <c r="HRJ2369" s="44"/>
      <c r="HRK2369" s="51"/>
      <c r="HRL2369" s="51"/>
      <c r="HRM2369" s="51"/>
      <c r="HRN2369" s="13"/>
      <c r="HRO2369" s="13"/>
      <c r="HRP2369" s="14"/>
      <c r="HRQ2369" s="14"/>
      <c r="HRR2369" s="41"/>
      <c r="HRS2369" s="44"/>
      <c r="HRT2369" s="51"/>
      <c r="HRU2369" s="51"/>
      <c r="HRV2369" s="51"/>
      <c r="HRW2369" s="13"/>
      <c r="HRX2369" s="13"/>
      <c r="HRY2369" s="14"/>
      <c r="HRZ2369" s="14"/>
      <c r="HSA2369" s="41"/>
      <c r="HSB2369" s="44"/>
      <c r="HSC2369" s="51"/>
      <c r="HSD2369" s="51"/>
      <c r="HSE2369" s="51"/>
      <c r="HSF2369" s="13"/>
      <c r="HSG2369" s="13"/>
      <c r="HSH2369" s="14"/>
      <c r="HSI2369" s="14"/>
      <c r="HSJ2369" s="41"/>
      <c r="HSK2369" s="44"/>
      <c r="HSL2369" s="51"/>
      <c r="HSM2369" s="51"/>
      <c r="HSN2369" s="51"/>
      <c r="HSO2369" s="13"/>
      <c r="HSP2369" s="13"/>
      <c r="HSQ2369" s="14"/>
      <c r="HSR2369" s="14"/>
      <c r="HSS2369" s="41"/>
      <c r="HST2369" s="44"/>
      <c r="HSU2369" s="51"/>
      <c r="HSV2369" s="51"/>
      <c r="HSW2369" s="51"/>
      <c r="HSX2369" s="13"/>
      <c r="HSY2369" s="13"/>
      <c r="HSZ2369" s="14"/>
      <c r="HTA2369" s="14"/>
      <c r="HTB2369" s="41"/>
      <c r="HTC2369" s="44"/>
      <c r="HTD2369" s="51"/>
      <c r="HTE2369" s="51"/>
      <c r="HTF2369" s="51"/>
      <c r="HTG2369" s="13"/>
      <c r="HTH2369" s="13"/>
      <c r="HTI2369" s="14"/>
      <c r="HTJ2369" s="14"/>
      <c r="HTK2369" s="41"/>
      <c r="HTL2369" s="44"/>
      <c r="HTM2369" s="51"/>
      <c r="HTN2369" s="51"/>
      <c r="HTO2369" s="51"/>
      <c r="HTP2369" s="13"/>
      <c r="HTQ2369" s="13"/>
      <c r="HTR2369" s="14"/>
      <c r="HTS2369" s="14"/>
      <c r="HTT2369" s="41"/>
      <c r="HTU2369" s="44"/>
      <c r="HTV2369" s="51"/>
      <c r="HTW2369" s="51"/>
      <c r="HTX2369" s="51"/>
      <c r="HTY2369" s="13"/>
      <c r="HTZ2369" s="13"/>
      <c r="HUA2369" s="14"/>
      <c r="HUB2369" s="14"/>
      <c r="HUC2369" s="41"/>
      <c r="HUD2369" s="44"/>
      <c r="HUE2369" s="51"/>
      <c r="HUF2369" s="51"/>
      <c r="HUG2369" s="51"/>
      <c r="HUH2369" s="13"/>
      <c r="HUI2369" s="13"/>
      <c r="HUJ2369" s="14"/>
      <c r="HUK2369" s="14"/>
      <c r="HUL2369" s="41"/>
      <c r="HUM2369" s="44"/>
      <c r="HUN2369" s="51"/>
      <c r="HUO2369" s="51"/>
      <c r="HUP2369" s="51"/>
      <c r="HUQ2369" s="13"/>
      <c r="HUR2369" s="13"/>
      <c r="HUS2369" s="14"/>
      <c r="HUT2369" s="14"/>
      <c r="HUU2369" s="41"/>
      <c r="HUV2369" s="44"/>
      <c r="HUW2369" s="51"/>
      <c r="HUX2369" s="51"/>
      <c r="HUY2369" s="51"/>
      <c r="HUZ2369" s="13"/>
      <c r="HVA2369" s="13"/>
      <c r="HVB2369" s="14"/>
      <c r="HVC2369" s="14"/>
      <c r="HVD2369" s="41"/>
      <c r="HVE2369" s="44"/>
      <c r="HVF2369" s="51"/>
      <c r="HVG2369" s="51"/>
      <c r="HVH2369" s="51"/>
      <c r="HVI2369" s="13"/>
      <c r="HVJ2369" s="13"/>
      <c r="HVK2369" s="14"/>
      <c r="HVL2369" s="14"/>
      <c r="HVM2369" s="41"/>
      <c r="HVN2369" s="44"/>
      <c r="HVO2369" s="51"/>
      <c r="HVP2369" s="51"/>
      <c r="HVQ2369" s="51"/>
      <c r="HVR2369" s="13"/>
      <c r="HVS2369" s="13"/>
      <c r="HVT2369" s="14"/>
      <c r="HVU2369" s="14"/>
      <c r="HVV2369" s="41"/>
      <c r="HVW2369" s="44"/>
      <c r="HVX2369" s="51"/>
      <c r="HVY2369" s="51"/>
      <c r="HVZ2369" s="51"/>
      <c r="HWA2369" s="13"/>
      <c r="HWB2369" s="13"/>
      <c r="HWC2369" s="14"/>
      <c r="HWD2369" s="14"/>
      <c r="HWE2369" s="41"/>
      <c r="HWF2369" s="44"/>
      <c r="HWG2369" s="51"/>
      <c r="HWH2369" s="51"/>
      <c r="HWI2369" s="51"/>
      <c r="HWJ2369" s="13"/>
      <c r="HWK2369" s="13"/>
      <c r="HWL2369" s="14"/>
      <c r="HWM2369" s="14"/>
      <c r="HWN2369" s="41"/>
      <c r="HWO2369" s="44"/>
      <c r="HWP2369" s="51"/>
      <c r="HWQ2369" s="51"/>
      <c r="HWR2369" s="51"/>
      <c r="HWS2369" s="13"/>
      <c r="HWT2369" s="13"/>
      <c r="HWU2369" s="14"/>
      <c r="HWV2369" s="14"/>
      <c r="HWW2369" s="41"/>
      <c r="HWX2369" s="44"/>
      <c r="HWY2369" s="51"/>
      <c r="HWZ2369" s="51"/>
      <c r="HXA2369" s="51"/>
      <c r="HXB2369" s="13"/>
      <c r="HXC2369" s="13"/>
      <c r="HXD2369" s="14"/>
      <c r="HXE2369" s="14"/>
      <c r="HXF2369" s="41"/>
      <c r="HXG2369" s="44"/>
      <c r="HXH2369" s="51"/>
      <c r="HXI2369" s="51"/>
      <c r="HXJ2369" s="51"/>
      <c r="HXK2369" s="13"/>
      <c r="HXL2369" s="13"/>
      <c r="HXM2369" s="14"/>
      <c r="HXN2369" s="14"/>
      <c r="HXO2369" s="41"/>
      <c r="HXP2369" s="44"/>
      <c r="HXQ2369" s="51"/>
      <c r="HXR2369" s="51"/>
      <c r="HXS2369" s="51"/>
      <c r="HXT2369" s="13"/>
      <c r="HXU2369" s="13"/>
      <c r="HXV2369" s="14"/>
      <c r="HXW2369" s="14"/>
      <c r="HXX2369" s="41"/>
      <c r="HXY2369" s="44"/>
      <c r="HXZ2369" s="51"/>
      <c r="HYA2369" s="51"/>
      <c r="HYB2369" s="51"/>
      <c r="HYC2369" s="13"/>
      <c r="HYD2369" s="13"/>
      <c r="HYE2369" s="14"/>
      <c r="HYF2369" s="14"/>
      <c r="HYG2369" s="41"/>
      <c r="HYH2369" s="44"/>
      <c r="HYI2369" s="51"/>
      <c r="HYJ2369" s="51"/>
      <c r="HYK2369" s="51"/>
      <c r="HYL2369" s="13"/>
      <c r="HYM2369" s="13"/>
      <c r="HYN2369" s="14"/>
      <c r="HYO2369" s="14"/>
      <c r="HYP2369" s="41"/>
      <c r="HYQ2369" s="44"/>
      <c r="HYR2369" s="51"/>
      <c r="HYS2369" s="51"/>
      <c r="HYT2369" s="51"/>
      <c r="HYU2369" s="13"/>
      <c r="HYV2369" s="13"/>
      <c r="HYW2369" s="14"/>
      <c r="HYX2369" s="14"/>
      <c r="HYY2369" s="41"/>
      <c r="HYZ2369" s="44"/>
      <c r="HZA2369" s="51"/>
      <c r="HZB2369" s="51"/>
      <c r="HZC2369" s="51"/>
      <c r="HZD2369" s="13"/>
      <c r="HZE2369" s="13"/>
      <c r="HZF2369" s="14"/>
      <c r="HZG2369" s="14"/>
      <c r="HZH2369" s="41"/>
      <c r="HZI2369" s="44"/>
      <c r="HZJ2369" s="51"/>
      <c r="HZK2369" s="51"/>
      <c r="HZL2369" s="51"/>
      <c r="HZM2369" s="13"/>
      <c r="HZN2369" s="13"/>
      <c r="HZO2369" s="14"/>
      <c r="HZP2369" s="14"/>
      <c r="HZQ2369" s="41"/>
      <c r="HZR2369" s="44"/>
      <c r="HZS2369" s="51"/>
      <c r="HZT2369" s="51"/>
      <c r="HZU2369" s="51"/>
      <c r="HZV2369" s="13"/>
      <c r="HZW2369" s="13"/>
      <c r="HZX2369" s="14"/>
      <c r="HZY2369" s="14"/>
      <c r="HZZ2369" s="41"/>
      <c r="IAA2369" s="44"/>
      <c r="IAB2369" s="51"/>
      <c r="IAC2369" s="51"/>
      <c r="IAD2369" s="51"/>
      <c r="IAE2369" s="13"/>
      <c r="IAF2369" s="13"/>
      <c r="IAG2369" s="14"/>
      <c r="IAH2369" s="14"/>
      <c r="IAI2369" s="41"/>
      <c r="IAJ2369" s="44"/>
      <c r="IAK2369" s="51"/>
      <c r="IAL2369" s="51"/>
      <c r="IAM2369" s="51"/>
      <c r="IAN2369" s="13"/>
      <c r="IAO2369" s="13"/>
      <c r="IAP2369" s="14"/>
      <c r="IAQ2369" s="14"/>
      <c r="IAR2369" s="41"/>
      <c r="IAS2369" s="44"/>
      <c r="IAT2369" s="51"/>
      <c r="IAU2369" s="51"/>
      <c r="IAV2369" s="51"/>
      <c r="IAW2369" s="13"/>
      <c r="IAX2369" s="13"/>
      <c r="IAY2369" s="14"/>
      <c r="IAZ2369" s="14"/>
      <c r="IBA2369" s="41"/>
      <c r="IBB2369" s="44"/>
      <c r="IBC2369" s="51"/>
      <c r="IBD2369" s="51"/>
      <c r="IBE2369" s="51"/>
      <c r="IBF2369" s="13"/>
      <c r="IBG2369" s="13"/>
      <c r="IBH2369" s="14"/>
      <c r="IBI2369" s="14"/>
      <c r="IBJ2369" s="41"/>
      <c r="IBK2369" s="44"/>
      <c r="IBL2369" s="51"/>
      <c r="IBM2369" s="51"/>
      <c r="IBN2369" s="51"/>
      <c r="IBO2369" s="13"/>
      <c r="IBP2369" s="13"/>
      <c r="IBQ2369" s="14"/>
      <c r="IBR2369" s="14"/>
      <c r="IBS2369" s="41"/>
      <c r="IBT2369" s="44"/>
      <c r="IBU2369" s="51"/>
      <c r="IBV2369" s="51"/>
      <c r="IBW2369" s="51"/>
      <c r="IBX2369" s="13"/>
      <c r="IBY2369" s="13"/>
      <c r="IBZ2369" s="14"/>
      <c r="ICA2369" s="14"/>
      <c r="ICB2369" s="41"/>
      <c r="ICC2369" s="44"/>
      <c r="ICD2369" s="51"/>
      <c r="ICE2369" s="51"/>
      <c r="ICF2369" s="51"/>
      <c r="ICG2369" s="13"/>
      <c r="ICH2369" s="13"/>
      <c r="ICI2369" s="14"/>
      <c r="ICJ2369" s="14"/>
      <c r="ICK2369" s="41"/>
      <c r="ICL2369" s="44"/>
      <c r="ICM2369" s="51"/>
      <c r="ICN2369" s="51"/>
      <c r="ICO2369" s="51"/>
      <c r="ICP2369" s="13"/>
      <c r="ICQ2369" s="13"/>
      <c r="ICR2369" s="14"/>
      <c r="ICS2369" s="14"/>
      <c r="ICT2369" s="41"/>
      <c r="ICU2369" s="44"/>
      <c r="ICV2369" s="51"/>
      <c r="ICW2369" s="51"/>
      <c r="ICX2369" s="51"/>
      <c r="ICY2369" s="13"/>
      <c r="ICZ2369" s="13"/>
      <c r="IDA2369" s="14"/>
      <c r="IDB2369" s="14"/>
      <c r="IDC2369" s="41"/>
      <c r="IDD2369" s="44"/>
      <c r="IDE2369" s="51"/>
      <c r="IDF2369" s="51"/>
      <c r="IDG2369" s="51"/>
      <c r="IDH2369" s="13"/>
      <c r="IDI2369" s="13"/>
      <c r="IDJ2369" s="14"/>
      <c r="IDK2369" s="14"/>
      <c r="IDL2369" s="41"/>
      <c r="IDM2369" s="44"/>
      <c r="IDN2369" s="51"/>
      <c r="IDO2369" s="51"/>
      <c r="IDP2369" s="51"/>
      <c r="IDQ2369" s="13"/>
      <c r="IDR2369" s="13"/>
      <c r="IDS2369" s="14"/>
      <c r="IDT2369" s="14"/>
      <c r="IDU2369" s="41"/>
      <c r="IDV2369" s="44"/>
      <c r="IDW2369" s="51"/>
      <c r="IDX2369" s="51"/>
      <c r="IDY2369" s="51"/>
      <c r="IDZ2369" s="13"/>
      <c r="IEA2369" s="13"/>
      <c r="IEB2369" s="14"/>
      <c r="IEC2369" s="14"/>
      <c r="IED2369" s="41"/>
      <c r="IEE2369" s="44"/>
      <c r="IEF2369" s="51"/>
      <c r="IEG2369" s="51"/>
      <c r="IEH2369" s="51"/>
      <c r="IEI2369" s="13"/>
      <c r="IEJ2369" s="13"/>
      <c r="IEK2369" s="14"/>
      <c r="IEL2369" s="14"/>
      <c r="IEM2369" s="41"/>
      <c r="IEN2369" s="44"/>
      <c r="IEO2369" s="51"/>
      <c r="IEP2369" s="51"/>
      <c r="IEQ2369" s="51"/>
      <c r="IER2369" s="13"/>
      <c r="IES2369" s="13"/>
      <c r="IET2369" s="14"/>
      <c r="IEU2369" s="14"/>
      <c r="IEV2369" s="41"/>
      <c r="IEW2369" s="44"/>
      <c r="IEX2369" s="51"/>
      <c r="IEY2369" s="51"/>
      <c r="IEZ2369" s="51"/>
      <c r="IFA2369" s="13"/>
      <c r="IFB2369" s="13"/>
      <c r="IFC2369" s="14"/>
      <c r="IFD2369" s="14"/>
      <c r="IFE2369" s="41"/>
      <c r="IFF2369" s="44"/>
      <c r="IFG2369" s="51"/>
      <c r="IFH2369" s="51"/>
      <c r="IFI2369" s="51"/>
      <c r="IFJ2369" s="13"/>
      <c r="IFK2369" s="13"/>
      <c r="IFL2369" s="14"/>
      <c r="IFM2369" s="14"/>
      <c r="IFN2369" s="41"/>
      <c r="IFO2369" s="44"/>
      <c r="IFP2369" s="51"/>
      <c r="IFQ2369" s="51"/>
      <c r="IFR2369" s="51"/>
      <c r="IFS2369" s="13"/>
      <c r="IFT2369" s="13"/>
      <c r="IFU2369" s="14"/>
      <c r="IFV2369" s="14"/>
      <c r="IFW2369" s="41"/>
      <c r="IFX2369" s="44"/>
      <c r="IFY2369" s="51"/>
      <c r="IFZ2369" s="51"/>
      <c r="IGA2369" s="51"/>
      <c r="IGB2369" s="13"/>
      <c r="IGC2369" s="13"/>
      <c r="IGD2369" s="14"/>
      <c r="IGE2369" s="14"/>
      <c r="IGF2369" s="41"/>
      <c r="IGG2369" s="44"/>
      <c r="IGH2369" s="51"/>
      <c r="IGI2369" s="51"/>
      <c r="IGJ2369" s="51"/>
      <c r="IGK2369" s="13"/>
      <c r="IGL2369" s="13"/>
      <c r="IGM2369" s="14"/>
      <c r="IGN2369" s="14"/>
      <c r="IGO2369" s="41"/>
      <c r="IGP2369" s="44"/>
      <c r="IGQ2369" s="51"/>
      <c r="IGR2369" s="51"/>
      <c r="IGS2369" s="51"/>
      <c r="IGT2369" s="13"/>
      <c r="IGU2369" s="13"/>
      <c r="IGV2369" s="14"/>
      <c r="IGW2369" s="14"/>
      <c r="IGX2369" s="41"/>
      <c r="IGY2369" s="44"/>
      <c r="IGZ2369" s="51"/>
      <c r="IHA2369" s="51"/>
      <c r="IHB2369" s="51"/>
      <c r="IHC2369" s="13"/>
      <c r="IHD2369" s="13"/>
      <c r="IHE2369" s="14"/>
      <c r="IHF2369" s="14"/>
      <c r="IHG2369" s="41"/>
      <c r="IHH2369" s="44"/>
      <c r="IHI2369" s="51"/>
      <c r="IHJ2369" s="51"/>
      <c r="IHK2369" s="51"/>
      <c r="IHL2369" s="13"/>
      <c r="IHM2369" s="13"/>
      <c r="IHN2369" s="14"/>
      <c r="IHO2369" s="14"/>
      <c r="IHP2369" s="41"/>
      <c r="IHQ2369" s="44"/>
      <c r="IHR2369" s="51"/>
      <c r="IHS2369" s="51"/>
      <c r="IHT2369" s="51"/>
      <c r="IHU2369" s="13"/>
      <c r="IHV2369" s="13"/>
      <c r="IHW2369" s="14"/>
      <c r="IHX2369" s="14"/>
      <c r="IHY2369" s="41"/>
      <c r="IHZ2369" s="44"/>
      <c r="IIA2369" s="51"/>
      <c r="IIB2369" s="51"/>
      <c r="IIC2369" s="51"/>
      <c r="IID2369" s="13"/>
      <c r="IIE2369" s="13"/>
      <c r="IIF2369" s="14"/>
      <c r="IIG2369" s="14"/>
      <c r="IIH2369" s="41"/>
      <c r="III2369" s="44"/>
      <c r="IIJ2369" s="51"/>
      <c r="IIK2369" s="51"/>
      <c r="IIL2369" s="51"/>
      <c r="IIM2369" s="13"/>
      <c r="IIN2369" s="13"/>
      <c r="IIO2369" s="14"/>
      <c r="IIP2369" s="14"/>
      <c r="IIQ2369" s="41"/>
      <c r="IIR2369" s="44"/>
      <c r="IIS2369" s="51"/>
      <c r="IIT2369" s="51"/>
      <c r="IIU2369" s="51"/>
      <c r="IIV2369" s="13"/>
      <c r="IIW2369" s="13"/>
      <c r="IIX2369" s="14"/>
      <c r="IIY2369" s="14"/>
      <c r="IIZ2369" s="41"/>
      <c r="IJA2369" s="44"/>
      <c r="IJB2369" s="51"/>
      <c r="IJC2369" s="51"/>
      <c r="IJD2369" s="51"/>
      <c r="IJE2369" s="13"/>
      <c r="IJF2369" s="13"/>
      <c r="IJG2369" s="14"/>
      <c r="IJH2369" s="14"/>
      <c r="IJI2369" s="41"/>
      <c r="IJJ2369" s="44"/>
      <c r="IJK2369" s="51"/>
      <c r="IJL2369" s="51"/>
      <c r="IJM2369" s="51"/>
      <c r="IJN2369" s="13"/>
      <c r="IJO2369" s="13"/>
      <c r="IJP2369" s="14"/>
      <c r="IJQ2369" s="14"/>
      <c r="IJR2369" s="41"/>
      <c r="IJS2369" s="44"/>
      <c r="IJT2369" s="51"/>
      <c r="IJU2369" s="51"/>
      <c r="IJV2369" s="51"/>
      <c r="IJW2369" s="13"/>
      <c r="IJX2369" s="13"/>
      <c r="IJY2369" s="14"/>
      <c r="IJZ2369" s="14"/>
      <c r="IKA2369" s="41"/>
      <c r="IKB2369" s="44"/>
      <c r="IKC2369" s="51"/>
      <c r="IKD2369" s="51"/>
      <c r="IKE2369" s="51"/>
      <c r="IKF2369" s="13"/>
      <c r="IKG2369" s="13"/>
      <c r="IKH2369" s="14"/>
      <c r="IKI2369" s="14"/>
      <c r="IKJ2369" s="41"/>
      <c r="IKK2369" s="44"/>
      <c r="IKL2369" s="51"/>
      <c r="IKM2369" s="51"/>
      <c r="IKN2369" s="51"/>
      <c r="IKO2369" s="13"/>
      <c r="IKP2369" s="13"/>
      <c r="IKQ2369" s="14"/>
      <c r="IKR2369" s="14"/>
      <c r="IKS2369" s="41"/>
      <c r="IKT2369" s="44"/>
      <c r="IKU2369" s="51"/>
      <c r="IKV2369" s="51"/>
      <c r="IKW2369" s="51"/>
      <c r="IKX2369" s="13"/>
      <c r="IKY2369" s="13"/>
      <c r="IKZ2369" s="14"/>
      <c r="ILA2369" s="14"/>
      <c r="ILB2369" s="41"/>
      <c r="ILC2369" s="44"/>
      <c r="ILD2369" s="51"/>
      <c r="ILE2369" s="51"/>
      <c r="ILF2369" s="51"/>
      <c r="ILG2369" s="13"/>
      <c r="ILH2369" s="13"/>
      <c r="ILI2369" s="14"/>
      <c r="ILJ2369" s="14"/>
      <c r="ILK2369" s="41"/>
      <c r="ILL2369" s="44"/>
      <c r="ILM2369" s="51"/>
      <c r="ILN2369" s="51"/>
      <c r="ILO2369" s="51"/>
      <c r="ILP2369" s="13"/>
      <c r="ILQ2369" s="13"/>
      <c r="ILR2369" s="14"/>
      <c r="ILS2369" s="14"/>
      <c r="ILT2369" s="41"/>
      <c r="ILU2369" s="44"/>
      <c r="ILV2369" s="51"/>
      <c r="ILW2369" s="51"/>
      <c r="ILX2369" s="51"/>
      <c r="ILY2369" s="13"/>
      <c r="ILZ2369" s="13"/>
      <c r="IMA2369" s="14"/>
      <c r="IMB2369" s="14"/>
      <c r="IMC2369" s="41"/>
      <c r="IMD2369" s="44"/>
      <c r="IME2369" s="51"/>
      <c r="IMF2369" s="51"/>
      <c r="IMG2369" s="51"/>
      <c r="IMH2369" s="13"/>
      <c r="IMI2369" s="13"/>
      <c r="IMJ2369" s="14"/>
      <c r="IMK2369" s="14"/>
      <c r="IML2369" s="41"/>
      <c r="IMM2369" s="44"/>
      <c r="IMN2369" s="51"/>
      <c r="IMO2369" s="51"/>
      <c r="IMP2369" s="51"/>
      <c r="IMQ2369" s="13"/>
      <c r="IMR2369" s="13"/>
      <c r="IMS2369" s="14"/>
      <c r="IMT2369" s="14"/>
      <c r="IMU2369" s="41"/>
      <c r="IMV2369" s="44"/>
      <c r="IMW2369" s="51"/>
      <c r="IMX2369" s="51"/>
      <c r="IMY2369" s="51"/>
      <c r="IMZ2369" s="13"/>
      <c r="INA2369" s="13"/>
      <c r="INB2369" s="14"/>
      <c r="INC2369" s="14"/>
      <c r="IND2369" s="41"/>
      <c r="INE2369" s="44"/>
      <c r="INF2369" s="51"/>
      <c r="ING2369" s="51"/>
      <c r="INH2369" s="51"/>
      <c r="INI2369" s="13"/>
      <c r="INJ2369" s="13"/>
      <c r="INK2369" s="14"/>
      <c r="INL2369" s="14"/>
      <c r="INM2369" s="41"/>
      <c r="INN2369" s="44"/>
      <c r="INO2369" s="51"/>
      <c r="INP2369" s="51"/>
      <c r="INQ2369" s="51"/>
      <c r="INR2369" s="13"/>
      <c r="INS2369" s="13"/>
      <c r="INT2369" s="14"/>
      <c r="INU2369" s="14"/>
      <c r="INV2369" s="41"/>
      <c r="INW2369" s="44"/>
      <c r="INX2369" s="51"/>
      <c r="INY2369" s="51"/>
      <c r="INZ2369" s="51"/>
      <c r="IOA2369" s="13"/>
      <c r="IOB2369" s="13"/>
      <c r="IOC2369" s="14"/>
      <c r="IOD2369" s="14"/>
      <c r="IOE2369" s="41"/>
      <c r="IOF2369" s="44"/>
      <c r="IOG2369" s="51"/>
      <c r="IOH2369" s="51"/>
      <c r="IOI2369" s="51"/>
      <c r="IOJ2369" s="13"/>
      <c r="IOK2369" s="13"/>
      <c r="IOL2369" s="14"/>
      <c r="IOM2369" s="14"/>
      <c r="ION2369" s="41"/>
      <c r="IOO2369" s="44"/>
      <c r="IOP2369" s="51"/>
      <c r="IOQ2369" s="51"/>
      <c r="IOR2369" s="51"/>
      <c r="IOS2369" s="13"/>
      <c r="IOT2369" s="13"/>
      <c r="IOU2369" s="14"/>
      <c r="IOV2369" s="14"/>
      <c r="IOW2369" s="41"/>
      <c r="IOX2369" s="44"/>
      <c r="IOY2369" s="51"/>
      <c r="IOZ2369" s="51"/>
      <c r="IPA2369" s="51"/>
      <c r="IPB2369" s="13"/>
      <c r="IPC2369" s="13"/>
      <c r="IPD2369" s="14"/>
      <c r="IPE2369" s="14"/>
      <c r="IPF2369" s="41"/>
      <c r="IPG2369" s="44"/>
      <c r="IPH2369" s="51"/>
      <c r="IPI2369" s="51"/>
      <c r="IPJ2369" s="51"/>
      <c r="IPK2369" s="13"/>
      <c r="IPL2369" s="13"/>
      <c r="IPM2369" s="14"/>
      <c r="IPN2369" s="14"/>
      <c r="IPO2369" s="41"/>
      <c r="IPP2369" s="44"/>
      <c r="IPQ2369" s="51"/>
      <c r="IPR2369" s="51"/>
      <c r="IPS2369" s="51"/>
      <c r="IPT2369" s="13"/>
      <c r="IPU2369" s="13"/>
      <c r="IPV2369" s="14"/>
      <c r="IPW2369" s="14"/>
      <c r="IPX2369" s="41"/>
      <c r="IPY2369" s="44"/>
      <c r="IPZ2369" s="51"/>
      <c r="IQA2369" s="51"/>
      <c r="IQB2369" s="51"/>
      <c r="IQC2369" s="13"/>
      <c r="IQD2369" s="13"/>
      <c r="IQE2369" s="14"/>
      <c r="IQF2369" s="14"/>
      <c r="IQG2369" s="41"/>
      <c r="IQH2369" s="44"/>
      <c r="IQI2369" s="51"/>
      <c r="IQJ2369" s="51"/>
      <c r="IQK2369" s="51"/>
      <c r="IQL2369" s="13"/>
      <c r="IQM2369" s="13"/>
      <c r="IQN2369" s="14"/>
      <c r="IQO2369" s="14"/>
      <c r="IQP2369" s="41"/>
      <c r="IQQ2369" s="44"/>
      <c r="IQR2369" s="51"/>
      <c r="IQS2369" s="51"/>
      <c r="IQT2369" s="51"/>
      <c r="IQU2369" s="13"/>
      <c r="IQV2369" s="13"/>
      <c r="IQW2369" s="14"/>
      <c r="IQX2369" s="14"/>
      <c r="IQY2369" s="41"/>
      <c r="IQZ2369" s="44"/>
      <c r="IRA2369" s="51"/>
      <c r="IRB2369" s="51"/>
      <c r="IRC2369" s="51"/>
      <c r="IRD2369" s="13"/>
      <c r="IRE2369" s="13"/>
      <c r="IRF2369" s="14"/>
      <c r="IRG2369" s="14"/>
      <c r="IRH2369" s="41"/>
      <c r="IRI2369" s="44"/>
      <c r="IRJ2369" s="51"/>
      <c r="IRK2369" s="51"/>
      <c r="IRL2369" s="51"/>
      <c r="IRM2369" s="13"/>
      <c r="IRN2369" s="13"/>
      <c r="IRO2369" s="14"/>
      <c r="IRP2369" s="14"/>
      <c r="IRQ2369" s="41"/>
      <c r="IRR2369" s="44"/>
      <c r="IRS2369" s="51"/>
      <c r="IRT2369" s="51"/>
      <c r="IRU2369" s="51"/>
      <c r="IRV2369" s="13"/>
      <c r="IRW2369" s="13"/>
      <c r="IRX2369" s="14"/>
      <c r="IRY2369" s="14"/>
      <c r="IRZ2369" s="41"/>
      <c r="ISA2369" s="44"/>
      <c r="ISB2369" s="51"/>
      <c r="ISC2369" s="51"/>
      <c r="ISD2369" s="51"/>
      <c r="ISE2369" s="13"/>
      <c r="ISF2369" s="13"/>
      <c r="ISG2369" s="14"/>
      <c r="ISH2369" s="14"/>
      <c r="ISI2369" s="41"/>
      <c r="ISJ2369" s="44"/>
      <c r="ISK2369" s="51"/>
      <c r="ISL2369" s="51"/>
      <c r="ISM2369" s="51"/>
      <c r="ISN2369" s="13"/>
      <c r="ISO2369" s="13"/>
      <c r="ISP2369" s="14"/>
      <c r="ISQ2369" s="14"/>
      <c r="ISR2369" s="41"/>
      <c r="ISS2369" s="44"/>
      <c r="IST2369" s="51"/>
      <c r="ISU2369" s="51"/>
      <c r="ISV2369" s="51"/>
      <c r="ISW2369" s="13"/>
      <c r="ISX2369" s="13"/>
      <c r="ISY2369" s="14"/>
      <c r="ISZ2369" s="14"/>
      <c r="ITA2369" s="41"/>
      <c r="ITB2369" s="44"/>
      <c r="ITC2369" s="51"/>
      <c r="ITD2369" s="51"/>
      <c r="ITE2369" s="51"/>
      <c r="ITF2369" s="13"/>
      <c r="ITG2369" s="13"/>
      <c r="ITH2369" s="14"/>
      <c r="ITI2369" s="14"/>
      <c r="ITJ2369" s="41"/>
      <c r="ITK2369" s="44"/>
      <c r="ITL2369" s="51"/>
      <c r="ITM2369" s="51"/>
      <c r="ITN2369" s="51"/>
      <c r="ITO2369" s="13"/>
      <c r="ITP2369" s="13"/>
      <c r="ITQ2369" s="14"/>
      <c r="ITR2369" s="14"/>
      <c r="ITS2369" s="41"/>
      <c r="ITT2369" s="44"/>
      <c r="ITU2369" s="51"/>
      <c r="ITV2369" s="51"/>
      <c r="ITW2369" s="51"/>
      <c r="ITX2369" s="13"/>
      <c r="ITY2369" s="13"/>
      <c r="ITZ2369" s="14"/>
      <c r="IUA2369" s="14"/>
      <c r="IUB2369" s="41"/>
      <c r="IUC2369" s="44"/>
      <c r="IUD2369" s="51"/>
      <c r="IUE2369" s="51"/>
      <c r="IUF2369" s="51"/>
      <c r="IUG2369" s="13"/>
      <c r="IUH2369" s="13"/>
      <c r="IUI2369" s="14"/>
      <c r="IUJ2369" s="14"/>
      <c r="IUK2369" s="41"/>
      <c r="IUL2369" s="44"/>
      <c r="IUM2369" s="51"/>
      <c r="IUN2369" s="51"/>
      <c r="IUO2369" s="51"/>
      <c r="IUP2369" s="13"/>
      <c r="IUQ2369" s="13"/>
      <c r="IUR2369" s="14"/>
      <c r="IUS2369" s="14"/>
      <c r="IUT2369" s="41"/>
      <c r="IUU2369" s="44"/>
      <c r="IUV2369" s="51"/>
      <c r="IUW2369" s="51"/>
      <c r="IUX2369" s="51"/>
      <c r="IUY2369" s="13"/>
      <c r="IUZ2369" s="13"/>
      <c r="IVA2369" s="14"/>
      <c r="IVB2369" s="14"/>
      <c r="IVC2369" s="41"/>
      <c r="IVD2369" s="44"/>
      <c r="IVE2369" s="51"/>
      <c r="IVF2369" s="51"/>
      <c r="IVG2369" s="51"/>
      <c r="IVH2369" s="13"/>
      <c r="IVI2369" s="13"/>
      <c r="IVJ2369" s="14"/>
      <c r="IVK2369" s="14"/>
      <c r="IVL2369" s="41"/>
      <c r="IVM2369" s="44"/>
      <c r="IVN2369" s="51"/>
      <c r="IVO2369" s="51"/>
      <c r="IVP2369" s="51"/>
      <c r="IVQ2369" s="13"/>
      <c r="IVR2369" s="13"/>
      <c r="IVS2369" s="14"/>
      <c r="IVT2369" s="14"/>
      <c r="IVU2369" s="41"/>
      <c r="IVV2369" s="44"/>
      <c r="IVW2369" s="51"/>
      <c r="IVX2369" s="51"/>
      <c r="IVY2369" s="51"/>
      <c r="IVZ2369" s="13"/>
      <c r="IWA2369" s="13"/>
      <c r="IWB2369" s="14"/>
      <c r="IWC2369" s="14"/>
      <c r="IWD2369" s="41"/>
      <c r="IWE2369" s="44"/>
      <c r="IWF2369" s="51"/>
      <c r="IWG2369" s="51"/>
      <c r="IWH2369" s="51"/>
      <c r="IWI2369" s="13"/>
      <c r="IWJ2369" s="13"/>
      <c r="IWK2369" s="14"/>
      <c r="IWL2369" s="14"/>
      <c r="IWM2369" s="41"/>
      <c r="IWN2369" s="44"/>
      <c r="IWO2369" s="51"/>
      <c r="IWP2369" s="51"/>
      <c r="IWQ2369" s="51"/>
      <c r="IWR2369" s="13"/>
      <c r="IWS2369" s="13"/>
      <c r="IWT2369" s="14"/>
      <c r="IWU2369" s="14"/>
      <c r="IWV2369" s="41"/>
      <c r="IWW2369" s="44"/>
      <c r="IWX2369" s="51"/>
      <c r="IWY2369" s="51"/>
      <c r="IWZ2369" s="51"/>
      <c r="IXA2369" s="13"/>
      <c r="IXB2369" s="13"/>
      <c r="IXC2369" s="14"/>
      <c r="IXD2369" s="14"/>
      <c r="IXE2369" s="41"/>
      <c r="IXF2369" s="44"/>
      <c r="IXG2369" s="51"/>
      <c r="IXH2369" s="51"/>
      <c r="IXI2369" s="51"/>
      <c r="IXJ2369" s="13"/>
      <c r="IXK2369" s="13"/>
      <c r="IXL2369" s="14"/>
      <c r="IXM2369" s="14"/>
      <c r="IXN2369" s="41"/>
      <c r="IXO2369" s="44"/>
      <c r="IXP2369" s="51"/>
      <c r="IXQ2369" s="51"/>
      <c r="IXR2369" s="51"/>
      <c r="IXS2369" s="13"/>
      <c r="IXT2369" s="13"/>
      <c r="IXU2369" s="14"/>
      <c r="IXV2369" s="14"/>
      <c r="IXW2369" s="41"/>
      <c r="IXX2369" s="44"/>
      <c r="IXY2369" s="51"/>
      <c r="IXZ2369" s="51"/>
      <c r="IYA2369" s="51"/>
      <c r="IYB2369" s="13"/>
      <c r="IYC2369" s="13"/>
      <c r="IYD2369" s="14"/>
      <c r="IYE2369" s="14"/>
      <c r="IYF2369" s="41"/>
      <c r="IYG2369" s="44"/>
      <c r="IYH2369" s="51"/>
      <c r="IYI2369" s="51"/>
      <c r="IYJ2369" s="51"/>
      <c r="IYK2369" s="13"/>
      <c r="IYL2369" s="13"/>
      <c r="IYM2369" s="14"/>
      <c r="IYN2369" s="14"/>
      <c r="IYO2369" s="41"/>
      <c r="IYP2369" s="44"/>
      <c r="IYQ2369" s="51"/>
      <c r="IYR2369" s="51"/>
      <c r="IYS2369" s="51"/>
      <c r="IYT2369" s="13"/>
      <c r="IYU2369" s="13"/>
      <c r="IYV2369" s="14"/>
      <c r="IYW2369" s="14"/>
      <c r="IYX2369" s="41"/>
      <c r="IYY2369" s="44"/>
      <c r="IYZ2369" s="51"/>
      <c r="IZA2369" s="51"/>
      <c r="IZB2369" s="51"/>
      <c r="IZC2369" s="13"/>
      <c r="IZD2369" s="13"/>
      <c r="IZE2369" s="14"/>
      <c r="IZF2369" s="14"/>
      <c r="IZG2369" s="41"/>
      <c r="IZH2369" s="44"/>
      <c r="IZI2369" s="51"/>
      <c r="IZJ2369" s="51"/>
      <c r="IZK2369" s="51"/>
      <c r="IZL2369" s="13"/>
      <c r="IZM2369" s="13"/>
      <c r="IZN2369" s="14"/>
      <c r="IZO2369" s="14"/>
      <c r="IZP2369" s="41"/>
      <c r="IZQ2369" s="44"/>
      <c r="IZR2369" s="51"/>
      <c r="IZS2369" s="51"/>
      <c r="IZT2369" s="51"/>
      <c r="IZU2369" s="13"/>
      <c r="IZV2369" s="13"/>
      <c r="IZW2369" s="14"/>
      <c r="IZX2369" s="14"/>
      <c r="IZY2369" s="41"/>
      <c r="IZZ2369" s="44"/>
      <c r="JAA2369" s="51"/>
      <c r="JAB2369" s="51"/>
      <c r="JAC2369" s="51"/>
      <c r="JAD2369" s="13"/>
      <c r="JAE2369" s="13"/>
      <c r="JAF2369" s="14"/>
      <c r="JAG2369" s="14"/>
      <c r="JAH2369" s="41"/>
      <c r="JAI2369" s="44"/>
      <c r="JAJ2369" s="51"/>
      <c r="JAK2369" s="51"/>
      <c r="JAL2369" s="51"/>
      <c r="JAM2369" s="13"/>
      <c r="JAN2369" s="13"/>
      <c r="JAO2369" s="14"/>
      <c r="JAP2369" s="14"/>
      <c r="JAQ2369" s="41"/>
      <c r="JAR2369" s="44"/>
      <c r="JAS2369" s="51"/>
      <c r="JAT2369" s="51"/>
      <c r="JAU2369" s="51"/>
      <c r="JAV2369" s="13"/>
      <c r="JAW2369" s="13"/>
      <c r="JAX2369" s="14"/>
      <c r="JAY2369" s="14"/>
      <c r="JAZ2369" s="41"/>
      <c r="JBA2369" s="44"/>
      <c r="JBB2369" s="51"/>
      <c r="JBC2369" s="51"/>
      <c r="JBD2369" s="51"/>
      <c r="JBE2369" s="13"/>
      <c r="JBF2369" s="13"/>
      <c r="JBG2369" s="14"/>
      <c r="JBH2369" s="14"/>
      <c r="JBI2369" s="41"/>
      <c r="JBJ2369" s="44"/>
      <c r="JBK2369" s="51"/>
      <c r="JBL2369" s="51"/>
      <c r="JBM2369" s="51"/>
      <c r="JBN2369" s="13"/>
      <c r="JBO2369" s="13"/>
      <c r="JBP2369" s="14"/>
      <c r="JBQ2369" s="14"/>
      <c r="JBR2369" s="41"/>
      <c r="JBS2369" s="44"/>
      <c r="JBT2369" s="51"/>
      <c r="JBU2369" s="51"/>
      <c r="JBV2369" s="51"/>
      <c r="JBW2369" s="13"/>
      <c r="JBX2369" s="13"/>
      <c r="JBY2369" s="14"/>
      <c r="JBZ2369" s="14"/>
      <c r="JCA2369" s="41"/>
      <c r="JCB2369" s="44"/>
      <c r="JCC2369" s="51"/>
      <c r="JCD2369" s="51"/>
      <c r="JCE2369" s="51"/>
      <c r="JCF2369" s="13"/>
      <c r="JCG2369" s="13"/>
      <c r="JCH2369" s="14"/>
      <c r="JCI2369" s="14"/>
      <c r="JCJ2369" s="41"/>
      <c r="JCK2369" s="44"/>
      <c r="JCL2369" s="51"/>
      <c r="JCM2369" s="51"/>
      <c r="JCN2369" s="51"/>
      <c r="JCO2369" s="13"/>
      <c r="JCP2369" s="13"/>
      <c r="JCQ2369" s="14"/>
      <c r="JCR2369" s="14"/>
      <c r="JCS2369" s="41"/>
      <c r="JCT2369" s="44"/>
      <c r="JCU2369" s="51"/>
      <c r="JCV2369" s="51"/>
      <c r="JCW2369" s="51"/>
      <c r="JCX2369" s="13"/>
      <c r="JCY2369" s="13"/>
      <c r="JCZ2369" s="14"/>
      <c r="JDA2369" s="14"/>
      <c r="JDB2369" s="41"/>
      <c r="JDC2369" s="44"/>
      <c r="JDD2369" s="51"/>
      <c r="JDE2369" s="51"/>
      <c r="JDF2369" s="51"/>
      <c r="JDG2369" s="13"/>
      <c r="JDH2369" s="13"/>
      <c r="JDI2369" s="14"/>
      <c r="JDJ2369" s="14"/>
      <c r="JDK2369" s="41"/>
      <c r="JDL2369" s="44"/>
      <c r="JDM2369" s="51"/>
      <c r="JDN2369" s="51"/>
      <c r="JDO2369" s="51"/>
      <c r="JDP2369" s="13"/>
      <c r="JDQ2369" s="13"/>
      <c r="JDR2369" s="14"/>
      <c r="JDS2369" s="14"/>
      <c r="JDT2369" s="41"/>
      <c r="JDU2369" s="44"/>
      <c r="JDV2369" s="51"/>
      <c r="JDW2369" s="51"/>
      <c r="JDX2369" s="51"/>
      <c r="JDY2369" s="13"/>
      <c r="JDZ2369" s="13"/>
      <c r="JEA2369" s="14"/>
      <c r="JEB2369" s="14"/>
      <c r="JEC2369" s="41"/>
      <c r="JED2369" s="44"/>
      <c r="JEE2369" s="51"/>
      <c r="JEF2369" s="51"/>
      <c r="JEG2369" s="51"/>
      <c r="JEH2369" s="13"/>
      <c r="JEI2369" s="13"/>
      <c r="JEJ2369" s="14"/>
      <c r="JEK2369" s="14"/>
      <c r="JEL2369" s="41"/>
      <c r="JEM2369" s="44"/>
      <c r="JEN2369" s="51"/>
      <c r="JEO2369" s="51"/>
      <c r="JEP2369" s="51"/>
      <c r="JEQ2369" s="13"/>
      <c r="JER2369" s="13"/>
      <c r="JES2369" s="14"/>
      <c r="JET2369" s="14"/>
      <c r="JEU2369" s="41"/>
      <c r="JEV2369" s="44"/>
      <c r="JEW2369" s="51"/>
      <c r="JEX2369" s="51"/>
      <c r="JEY2369" s="51"/>
      <c r="JEZ2369" s="13"/>
      <c r="JFA2369" s="13"/>
      <c r="JFB2369" s="14"/>
      <c r="JFC2369" s="14"/>
      <c r="JFD2369" s="41"/>
      <c r="JFE2369" s="44"/>
      <c r="JFF2369" s="51"/>
      <c r="JFG2369" s="51"/>
      <c r="JFH2369" s="51"/>
      <c r="JFI2369" s="13"/>
      <c r="JFJ2369" s="13"/>
      <c r="JFK2369" s="14"/>
      <c r="JFL2369" s="14"/>
      <c r="JFM2369" s="41"/>
      <c r="JFN2369" s="44"/>
      <c r="JFO2369" s="51"/>
      <c r="JFP2369" s="51"/>
      <c r="JFQ2369" s="51"/>
      <c r="JFR2369" s="13"/>
      <c r="JFS2369" s="13"/>
      <c r="JFT2369" s="14"/>
      <c r="JFU2369" s="14"/>
      <c r="JFV2369" s="41"/>
      <c r="JFW2369" s="44"/>
      <c r="JFX2369" s="51"/>
      <c r="JFY2369" s="51"/>
      <c r="JFZ2369" s="51"/>
      <c r="JGA2369" s="13"/>
      <c r="JGB2369" s="13"/>
      <c r="JGC2369" s="14"/>
      <c r="JGD2369" s="14"/>
      <c r="JGE2369" s="41"/>
      <c r="JGF2369" s="44"/>
      <c r="JGG2369" s="51"/>
      <c r="JGH2369" s="51"/>
      <c r="JGI2369" s="51"/>
      <c r="JGJ2369" s="13"/>
      <c r="JGK2369" s="13"/>
      <c r="JGL2369" s="14"/>
      <c r="JGM2369" s="14"/>
      <c r="JGN2369" s="41"/>
      <c r="JGO2369" s="44"/>
      <c r="JGP2369" s="51"/>
      <c r="JGQ2369" s="51"/>
      <c r="JGR2369" s="51"/>
      <c r="JGS2369" s="13"/>
      <c r="JGT2369" s="13"/>
      <c r="JGU2369" s="14"/>
      <c r="JGV2369" s="14"/>
      <c r="JGW2369" s="41"/>
      <c r="JGX2369" s="44"/>
      <c r="JGY2369" s="51"/>
      <c r="JGZ2369" s="51"/>
      <c r="JHA2369" s="51"/>
      <c r="JHB2369" s="13"/>
      <c r="JHC2369" s="13"/>
      <c r="JHD2369" s="14"/>
      <c r="JHE2369" s="14"/>
      <c r="JHF2369" s="41"/>
      <c r="JHG2369" s="44"/>
      <c r="JHH2369" s="51"/>
      <c r="JHI2369" s="51"/>
      <c r="JHJ2369" s="51"/>
      <c r="JHK2369" s="13"/>
      <c r="JHL2369" s="13"/>
      <c r="JHM2369" s="14"/>
      <c r="JHN2369" s="14"/>
      <c r="JHO2369" s="41"/>
      <c r="JHP2369" s="44"/>
      <c r="JHQ2369" s="51"/>
      <c r="JHR2369" s="51"/>
      <c r="JHS2369" s="51"/>
      <c r="JHT2369" s="13"/>
      <c r="JHU2369" s="13"/>
      <c r="JHV2369" s="14"/>
      <c r="JHW2369" s="14"/>
      <c r="JHX2369" s="41"/>
      <c r="JHY2369" s="44"/>
      <c r="JHZ2369" s="51"/>
      <c r="JIA2369" s="51"/>
      <c r="JIB2369" s="51"/>
      <c r="JIC2369" s="13"/>
      <c r="JID2369" s="13"/>
      <c r="JIE2369" s="14"/>
      <c r="JIF2369" s="14"/>
      <c r="JIG2369" s="41"/>
      <c r="JIH2369" s="44"/>
      <c r="JII2369" s="51"/>
      <c r="JIJ2369" s="51"/>
      <c r="JIK2369" s="51"/>
      <c r="JIL2369" s="13"/>
      <c r="JIM2369" s="13"/>
      <c r="JIN2369" s="14"/>
      <c r="JIO2369" s="14"/>
      <c r="JIP2369" s="41"/>
      <c r="JIQ2369" s="44"/>
      <c r="JIR2369" s="51"/>
      <c r="JIS2369" s="51"/>
      <c r="JIT2369" s="51"/>
      <c r="JIU2369" s="13"/>
      <c r="JIV2369" s="13"/>
      <c r="JIW2369" s="14"/>
      <c r="JIX2369" s="14"/>
      <c r="JIY2369" s="41"/>
      <c r="JIZ2369" s="44"/>
      <c r="JJA2369" s="51"/>
      <c r="JJB2369" s="51"/>
      <c r="JJC2369" s="51"/>
      <c r="JJD2369" s="13"/>
      <c r="JJE2369" s="13"/>
      <c r="JJF2369" s="14"/>
      <c r="JJG2369" s="14"/>
      <c r="JJH2369" s="41"/>
      <c r="JJI2369" s="44"/>
      <c r="JJJ2369" s="51"/>
      <c r="JJK2369" s="51"/>
      <c r="JJL2369" s="51"/>
      <c r="JJM2369" s="13"/>
      <c r="JJN2369" s="13"/>
      <c r="JJO2369" s="14"/>
      <c r="JJP2369" s="14"/>
      <c r="JJQ2369" s="41"/>
      <c r="JJR2369" s="44"/>
      <c r="JJS2369" s="51"/>
      <c r="JJT2369" s="51"/>
      <c r="JJU2369" s="51"/>
      <c r="JJV2369" s="13"/>
      <c r="JJW2369" s="13"/>
      <c r="JJX2369" s="14"/>
      <c r="JJY2369" s="14"/>
      <c r="JJZ2369" s="41"/>
      <c r="JKA2369" s="44"/>
      <c r="JKB2369" s="51"/>
      <c r="JKC2369" s="51"/>
      <c r="JKD2369" s="51"/>
      <c r="JKE2369" s="13"/>
      <c r="JKF2369" s="13"/>
      <c r="JKG2369" s="14"/>
      <c r="JKH2369" s="14"/>
      <c r="JKI2369" s="41"/>
      <c r="JKJ2369" s="44"/>
      <c r="JKK2369" s="51"/>
      <c r="JKL2369" s="51"/>
      <c r="JKM2369" s="51"/>
      <c r="JKN2369" s="13"/>
      <c r="JKO2369" s="13"/>
      <c r="JKP2369" s="14"/>
      <c r="JKQ2369" s="14"/>
      <c r="JKR2369" s="41"/>
      <c r="JKS2369" s="44"/>
      <c r="JKT2369" s="51"/>
      <c r="JKU2369" s="51"/>
      <c r="JKV2369" s="51"/>
      <c r="JKW2369" s="13"/>
      <c r="JKX2369" s="13"/>
      <c r="JKY2369" s="14"/>
      <c r="JKZ2369" s="14"/>
      <c r="JLA2369" s="41"/>
      <c r="JLB2369" s="44"/>
      <c r="JLC2369" s="51"/>
      <c r="JLD2369" s="51"/>
      <c r="JLE2369" s="51"/>
      <c r="JLF2369" s="13"/>
      <c r="JLG2369" s="13"/>
      <c r="JLH2369" s="14"/>
      <c r="JLI2369" s="14"/>
      <c r="JLJ2369" s="41"/>
      <c r="JLK2369" s="44"/>
      <c r="JLL2369" s="51"/>
      <c r="JLM2369" s="51"/>
      <c r="JLN2369" s="51"/>
      <c r="JLO2369" s="13"/>
      <c r="JLP2369" s="13"/>
      <c r="JLQ2369" s="14"/>
      <c r="JLR2369" s="14"/>
      <c r="JLS2369" s="41"/>
      <c r="JLT2369" s="44"/>
      <c r="JLU2369" s="51"/>
      <c r="JLV2369" s="51"/>
      <c r="JLW2369" s="51"/>
      <c r="JLX2369" s="13"/>
      <c r="JLY2369" s="13"/>
      <c r="JLZ2369" s="14"/>
      <c r="JMA2369" s="14"/>
      <c r="JMB2369" s="41"/>
      <c r="JMC2369" s="44"/>
      <c r="JMD2369" s="51"/>
      <c r="JME2369" s="51"/>
      <c r="JMF2369" s="51"/>
      <c r="JMG2369" s="13"/>
      <c r="JMH2369" s="13"/>
      <c r="JMI2369" s="14"/>
      <c r="JMJ2369" s="14"/>
      <c r="JMK2369" s="41"/>
      <c r="JML2369" s="44"/>
      <c r="JMM2369" s="51"/>
      <c r="JMN2369" s="51"/>
      <c r="JMO2369" s="51"/>
      <c r="JMP2369" s="13"/>
      <c r="JMQ2369" s="13"/>
      <c r="JMR2369" s="14"/>
      <c r="JMS2369" s="14"/>
      <c r="JMT2369" s="41"/>
      <c r="JMU2369" s="44"/>
      <c r="JMV2369" s="51"/>
      <c r="JMW2369" s="51"/>
      <c r="JMX2369" s="51"/>
      <c r="JMY2369" s="13"/>
      <c r="JMZ2369" s="13"/>
      <c r="JNA2369" s="14"/>
      <c r="JNB2369" s="14"/>
      <c r="JNC2369" s="41"/>
      <c r="JND2369" s="44"/>
      <c r="JNE2369" s="51"/>
      <c r="JNF2369" s="51"/>
      <c r="JNG2369" s="51"/>
      <c r="JNH2369" s="13"/>
      <c r="JNI2369" s="13"/>
      <c r="JNJ2369" s="14"/>
      <c r="JNK2369" s="14"/>
      <c r="JNL2369" s="41"/>
      <c r="JNM2369" s="44"/>
      <c r="JNN2369" s="51"/>
      <c r="JNO2369" s="51"/>
      <c r="JNP2369" s="51"/>
      <c r="JNQ2369" s="13"/>
      <c r="JNR2369" s="13"/>
      <c r="JNS2369" s="14"/>
      <c r="JNT2369" s="14"/>
      <c r="JNU2369" s="41"/>
      <c r="JNV2369" s="44"/>
      <c r="JNW2369" s="51"/>
      <c r="JNX2369" s="51"/>
      <c r="JNY2369" s="51"/>
      <c r="JNZ2369" s="13"/>
      <c r="JOA2369" s="13"/>
      <c r="JOB2369" s="14"/>
      <c r="JOC2369" s="14"/>
      <c r="JOD2369" s="41"/>
      <c r="JOE2369" s="44"/>
      <c r="JOF2369" s="51"/>
      <c r="JOG2369" s="51"/>
      <c r="JOH2369" s="51"/>
      <c r="JOI2369" s="13"/>
      <c r="JOJ2369" s="13"/>
      <c r="JOK2369" s="14"/>
      <c r="JOL2369" s="14"/>
      <c r="JOM2369" s="41"/>
      <c r="JON2369" s="44"/>
      <c r="JOO2369" s="51"/>
      <c r="JOP2369" s="51"/>
      <c r="JOQ2369" s="51"/>
      <c r="JOR2369" s="13"/>
      <c r="JOS2369" s="13"/>
      <c r="JOT2369" s="14"/>
      <c r="JOU2369" s="14"/>
      <c r="JOV2369" s="41"/>
      <c r="JOW2369" s="44"/>
      <c r="JOX2369" s="51"/>
      <c r="JOY2369" s="51"/>
      <c r="JOZ2369" s="51"/>
      <c r="JPA2369" s="13"/>
      <c r="JPB2369" s="13"/>
      <c r="JPC2369" s="14"/>
      <c r="JPD2369" s="14"/>
      <c r="JPE2369" s="41"/>
      <c r="JPF2369" s="44"/>
      <c r="JPG2369" s="51"/>
      <c r="JPH2369" s="51"/>
      <c r="JPI2369" s="51"/>
      <c r="JPJ2369" s="13"/>
      <c r="JPK2369" s="13"/>
      <c r="JPL2369" s="14"/>
      <c r="JPM2369" s="14"/>
      <c r="JPN2369" s="41"/>
      <c r="JPO2369" s="44"/>
      <c r="JPP2369" s="51"/>
      <c r="JPQ2369" s="51"/>
      <c r="JPR2369" s="51"/>
      <c r="JPS2369" s="13"/>
      <c r="JPT2369" s="13"/>
      <c r="JPU2369" s="14"/>
      <c r="JPV2369" s="14"/>
      <c r="JPW2369" s="41"/>
      <c r="JPX2369" s="44"/>
      <c r="JPY2369" s="51"/>
      <c r="JPZ2369" s="51"/>
      <c r="JQA2369" s="51"/>
      <c r="JQB2369" s="13"/>
      <c r="JQC2369" s="13"/>
      <c r="JQD2369" s="14"/>
      <c r="JQE2369" s="14"/>
      <c r="JQF2369" s="41"/>
      <c r="JQG2369" s="44"/>
      <c r="JQH2369" s="51"/>
      <c r="JQI2369" s="51"/>
      <c r="JQJ2369" s="51"/>
      <c r="JQK2369" s="13"/>
      <c r="JQL2369" s="13"/>
      <c r="JQM2369" s="14"/>
      <c r="JQN2369" s="14"/>
      <c r="JQO2369" s="41"/>
      <c r="JQP2369" s="44"/>
      <c r="JQQ2369" s="51"/>
      <c r="JQR2369" s="51"/>
      <c r="JQS2369" s="51"/>
      <c r="JQT2369" s="13"/>
      <c r="JQU2369" s="13"/>
      <c r="JQV2369" s="14"/>
      <c r="JQW2369" s="14"/>
      <c r="JQX2369" s="41"/>
      <c r="JQY2369" s="44"/>
      <c r="JQZ2369" s="51"/>
      <c r="JRA2369" s="51"/>
      <c r="JRB2369" s="51"/>
      <c r="JRC2369" s="13"/>
      <c r="JRD2369" s="13"/>
      <c r="JRE2369" s="14"/>
      <c r="JRF2369" s="14"/>
      <c r="JRG2369" s="41"/>
      <c r="JRH2369" s="44"/>
      <c r="JRI2369" s="51"/>
      <c r="JRJ2369" s="51"/>
      <c r="JRK2369" s="51"/>
      <c r="JRL2369" s="13"/>
      <c r="JRM2369" s="13"/>
      <c r="JRN2369" s="14"/>
      <c r="JRO2369" s="14"/>
      <c r="JRP2369" s="41"/>
      <c r="JRQ2369" s="44"/>
      <c r="JRR2369" s="51"/>
      <c r="JRS2369" s="51"/>
      <c r="JRT2369" s="51"/>
      <c r="JRU2369" s="13"/>
      <c r="JRV2369" s="13"/>
      <c r="JRW2369" s="14"/>
      <c r="JRX2369" s="14"/>
      <c r="JRY2369" s="41"/>
      <c r="JRZ2369" s="44"/>
      <c r="JSA2369" s="51"/>
      <c r="JSB2369" s="51"/>
      <c r="JSC2369" s="51"/>
      <c r="JSD2369" s="13"/>
      <c r="JSE2369" s="13"/>
      <c r="JSF2369" s="14"/>
      <c r="JSG2369" s="14"/>
      <c r="JSH2369" s="41"/>
      <c r="JSI2369" s="44"/>
      <c r="JSJ2369" s="51"/>
      <c r="JSK2369" s="51"/>
      <c r="JSL2369" s="51"/>
      <c r="JSM2369" s="13"/>
      <c r="JSN2369" s="13"/>
      <c r="JSO2369" s="14"/>
      <c r="JSP2369" s="14"/>
      <c r="JSQ2369" s="41"/>
      <c r="JSR2369" s="44"/>
      <c r="JSS2369" s="51"/>
      <c r="JST2369" s="51"/>
      <c r="JSU2369" s="51"/>
      <c r="JSV2369" s="13"/>
      <c r="JSW2369" s="13"/>
      <c r="JSX2369" s="14"/>
      <c r="JSY2369" s="14"/>
      <c r="JSZ2369" s="41"/>
      <c r="JTA2369" s="44"/>
      <c r="JTB2369" s="51"/>
      <c r="JTC2369" s="51"/>
      <c r="JTD2369" s="51"/>
      <c r="JTE2369" s="13"/>
      <c r="JTF2369" s="13"/>
      <c r="JTG2369" s="14"/>
      <c r="JTH2369" s="14"/>
      <c r="JTI2369" s="41"/>
      <c r="JTJ2369" s="44"/>
      <c r="JTK2369" s="51"/>
      <c r="JTL2369" s="51"/>
      <c r="JTM2369" s="51"/>
      <c r="JTN2369" s="13"/>
      <c r="JTO2369" s="13"/>
      <c r="JTP2369" s="14"/>
      <c r="JTQ2369" s="14"/>
      <c r="JTR2369" s="41"/>
      <c r="JTS2369" s="44"/>
      <c r="JTT2369" s="51"/>
      <c r="JTU2369" s="51"/>
      <c r="JTV2369" s="51"/>
      <c r="JTW2369" s="13"/>
      <c r="JTX2369" s="13"/>
      <c r="JTY2369" s="14"/>
      <c r="JTZ2369" s="14"/>
      <c r="JUA2369" s="41"/>
      <c r="JUB2369" s="44"/>
      <c r="JUC2369" s="51"/>
      <c r="JUD2369" s="51"/>
      <c r="JUE2369" s="51"/>
      <c r="JUF2369" s="13"/>
      <c r="JUG2369" s="13"/>
      <c r="JUH2369" s="14"/>
      <c r="JUI2369" s="14"/>
      <c r="JUJ2369" s="41"/>
      <c r="JUK2369" s="44"/>
      <c r="JUL2369" s="51"/>
      <c r="JUM2369" s="51"/>
      <c r="JUN2369" s="51"/>
      <c r="JUO2369" s="13"/>
      <c r="JUP2369" s="13"/>
      <c r="JUQ2369" s="14"/>
      <c r="JUR2369" s="14"/>
      <c r="JUS2369" s="41"/>
      <c r="JUT2369" s="44"/>
      <c r="JUU2369" s="51"/>
      <c r="JUV2369" s="51"/>
      <c r="JUW2369" s="51"/>
      <c r="JUX2369" s="13"/>
      <c r="JUY2369" s="13"/>
      <c r="JUZ2369" s="14"/>
      <c r="JVA2369" s="14"/>
      <c r="JVB2369" s="41"/>
      <c r="JVC2369" s="44"/>
      <c r="JVD2369" s="51"/>
      <c r="JVE2369" s="51"/>
      <c r="JVF2369" s="51"/>
      <c r="JVG2369" s="13"/>
      <c r="JVH2369" s="13"/>
      <c r="JVI2369" s="14"/>
      <c r="JVJ2369" s="14"/>
      <c r="JVK2369" s="41"/>
      <c r="JVL2369" s="44"/>
      <c r="JVM2369" s="51"/>
      <c r="JVN2369" s="51"/>
      <c r="JVO2369" s="51"/>
      <c r="JVP2369" s="13"/>
      <c r="JVQ2369" s="13"/>
      <c r="JVR2369" s="14"/>
      <c r="JVS2369" s="14"/>
      <c r="JVT2369" s="41"/>
      <c r="JVU2369" s="44"/>
      <c r="JVV2369" s="51"/>
      <c r="JVW2369" s="51"/>
      <c r="JVX2369" s="51"/>
      <c r="JVY2369" s="13"/>
      <c r="JVZ2369" s="13"/>
      <c r="JWA2369" s="14"/>
      <c r="JWB2369" s="14"/>
      <c r="JWC2369" s="41"/>
      <c r="JWD2369" s="44"/>
      <c r="JWE2369" s="51"/>
      <c r="JWF2369" s="51"/>
      <c r="JWG2369" s="51"/>
      <c r="JWH2369" s="13"/>
      <c r="JWI2369" s="13"/>
      <c r="JWJ2369" s="14"/>
      <c r="JWK2369" s="14"/>
      <c r="JWL2369" s="41"/>
      <c r="JWM2369" s="44"/>
      <c r="JWN2369" s="51"/>
      <c r="JWO2369" s="51"/>
      <c r="JWP2369" s="51"/>
      <c r="JWQ2369" s="13"/>
      <c r="JWR2369" s="13"/>
      <c r="JWS2369" s="14"/>
      <c r="JWT2369" s="14"/>
      <c r="JWU2369" s="41"/>
      <c r="JWV2369" s="44"/>
      <c r="JWW2369" s="51"/>
      <c r="JWX2369" s="51"/>
      <c r="JWY2369" s="51"/>
      <c r="JWZ2369" s="13"/>
      <c r="JXA2369" s="13"/>
      <c r="JXB2369" s="14"/>
      <c r="JXC2369" s="14"/>
      <c r="JXD2369" s="41"/>
      <c r="JXE2369" s="44"/>
      <c r="JXF2369" s="51"/>
      <c r="JXG2369" s="51"/>
      <c r="JXH2369" s="51"/>
      <c r="JXI2369" s="13"/>
      <c r="JXJ2369" s="13"/>
      <c r="JXK2369" s="14"/>
      <c r="JXL2369" s="14"/>
      <c r="JXM2369" s="41"/>
      <c r="JXN2369" s="44"/>
      <c r="JXO2369" s="51"/>
      <c r="JXP2369" s="51"/>
      <c r="JXQ2369" s="51"/>
      <c r="JXR2369" s="13"/>
      <c r="JXS2369" s="13"/>
      <c r="JXT2369" s="14"/>
      <c r="JXU2369" s="14"/>
      <c r="JXV2369" s="41"/>
      <c r="JXW2369" s="44"/>
      <c r="JXX2369" s="51"/>
      <c r="JXY2369" s="51"/>
      <c r="JXZ2369" s="51"/>
      <c r="JYA2369" s="13"/>
      <c r="JYB2369" s="13"/>
      <c r="JYC2369" s="14"/>
      <c r="JYD2369" s="14"/>
      <c r="JYE2369" s="41"/>
      <c r="JYF2369" s="44"/>
      <c r="JYG2369" s="51"/>
      <c r="JYH2369" s="51"/>
      <c r="JYI2369" s="51"/>
      <c r="JYJ2369" s="13"/>
      <c r="JYK2369" s="13"/>
      <c r="JYL2369" s="14"/>
      <c r="JYM2369" s="14"/>
      <c r="JYN2369" s="41"/>
      <c r="JYO2369" s="44"/>
      <c r="JYP2369" s="51"/>
      <c r="JYQ2369" s="51"/>
      <c r="JYR2369" s="51"/>
      <c r="JYS2369" s="13"/>
      <c r="JYT2369" s="13"/>
      <c r="JYU2369" s="14"/>
      <c r="JYV2369" s="14"/>
      <c r="JYW2369" s="41"/>
      <c r="JYX2369" s="44"/>
      <c r="JYY2369" s="51"/>
      <c r="JYZ2369" s="51"/>
      <c r="JZA2369" s="51"/>
      <c r="JZB2369" s="13"/>
      <c r="JZC2369" s="13"/>
      <c r="JZD2369" s="14"/>
      <c r="JZE2369" s="14"/>
      <c r="JZF2369" s="41"/>
      <c r="JZG2369" s="44"/>
      <c r="JZH2369" s="51"/>
      <c r="JZI2369" s="51"/>
      <c r="JZJ2369" s="51"/>
      <c r="JZK2369" s="13"/>
      <c r="JZL2369" s="13"/>
      <c r="JZM2369" s="14"/>
      <c r="JZN2369" s="14"/>
      <c r="JZO2369" s="41"/>
      <c r="JZP2369" s="44"/>
      <c r="JZQ2369" s="51"/>
      <c r="JZR2369" s="51"/>
      <c r="JZS2369" s="51"/>
      <c r="JZT2369" s="13"/>
      <c r="JZU2369" s="13"/>
      <c r="JZV2369" s="14"/>
      <c r="JZW2369" s="14"/>
      <c r="JZX2369" s="41"/>
      <c r="JZY2369" s="44"/>
      <c r="JZZ2369" s="51"/>
      <c r="KAA2369" s="51"/>
      <c r="KAB2369" s="51"/>
      <c r="KAC2369" s="13"/>
      <c r="KAD2369" s="13"/>
      <c r="KAE2369" s="14"/>
      <c r="KAF2369" s="14"/>
      <c r="KAG2369" s="41"/>
      <c r="KAH2369" s="44"/>
      <c r="KAI2369" s="51"/>
      <c r="KAJ2369" s="51"/>
      <c r="KAK2369" s="51"/>
      <c r="KAL2369" s="13"/>
      <c r="KAM2369" s="13"/>
      <c r="KAN2369" s="14"/>
      <c r="KAO2369" s="14"/>
      <c r="KAP2369" s="41"/>
      <c r="KAQ2369" s="44"/>
      <c r="KAR2369" s="51"/>
      <c r="KAS2369" s="51"/>
      <c r="KAT2369" s="51"/>
      <c r="KAU2369" s="13"/>
      <c r="KAV2369" s="13"/>
      <c r="KAW2369" s="14"/>
      <c r="KAX2369" s="14"/>
      <c r="KAY2369" s="41"/>
      <c r="KAZ2369" s="44"/>
      <c r="KBA2369" s="51"/>
      <c r="KBB2369" s="51"/>
      <c r="KBC2369" s="51"/>
      <c r="KBD2369" s="13"/>
      <c r="KBE2369" s="13"/>
      <c r="KBF2369" s="14"/>
      <c r="KBG2369" s="14"/>
      <c r="KBH2369" s="41"/>
      <c r="KBI2369" s="44"/>
      <c r="KBJ2369" s="51"/>
      <c r="KBK2369" s="51"/>
      <c r="KBL2369" s="51"/>
      <c r="KBM2369" s="13"/>
      <c r="KBN2369" s="13"/>
      <c r="KBO2369" s="14"/>
      <c r="KBP2369" s="14"/>
      <c r="KBQ2369" s="41"/>
      <c r="KBR2369" s="44"/>
      <c r="KBS2369" s="51"/>
      <c r="KBT2369" s="51"/>
      <c r="KBU2369" s="51"/>
      <c r="KBV2369" s="13"/>
      <c r="KBW2369" s="13"/>
      <c r="KBX2369" s="14"/>
      <c r="KBY2369" s="14"/>
      <c r="KBZ2369" s="41"/>
      <c r="KCA2369" s="44"/>
      <c r="KCB2369" s="51"/>
      <c r="KCC2369" s="51"/>
      <c r="KCD2369" s="51"/>
      <c r="KCE2369" s="13"/>
      <c r="KCF2369" s="13"/>
      <c r="KCG2369" s="14"/>
      <c r="KCH2369" s="14"/>
      <c r="KCI2369" s="41"/>
      <c r="KCJ2369" s="44"/>
      <c r="KCK2369" s="51"/>
      <c r="KCL2369" s="51"/>
      <c r="KCM2369" s="51"/>
      <c r="KCN2369" s="13"/>
      <c r="KCO2369" s="13"/>
      <c r="KCP2369" s="14"/>
      <c r="KCQ2369" s="14"/>
      <c r="KCR2369" s="41"/>
      <c r="KCS2369" s="44"/>
      <c r="KCT2369" s="51"/>
      <c r="KCU2369" s="51"/>
      <c r="KCV2369" s="51"/>
      <c r="KCW2369" s="13"/>
      <c r="KCX2369" s="13"/>
      <c r="KCY2369" s="14"/>
      <c r="KCZ2369" s="14"/>
      <c r="KDA2369" s="41"/>
      <c r="KDB2369" s="44"/>
      <c r="KDC2369" s="51"/>
      <c r="KDD2369" s="51"/>
      <c r="KDE2369" s="51"/>
      <c r="KDF2369" s="13"/>
      <c r="KDG2369" s="13"/>
      <c r="KDH2369" s="14"/>
      <c r="KDI2369" s="14"/>
      <c r="KDJ2369" s="41"/>
      <c r="KDK2369" s="44"/>
      <c r="KDL2369" s="51"/>
      <c r="KDM2369" s="51"/>
      <c r="KDN2369" s="51"/>
      <c r="KDO2369" s="13"/>
      <c r="KDP2369" s="13"/>
      <c r="KDQ2369" s="14"/>
      <c r="KDR2369" s="14"/>
      <c r="KDS2369" s="41"/>
      <c r="KDT2369" s="44"/>
      <c r="KDU2369" s="51"/>
      <c r="KDV2369" s="51"/>
      <c r="KDW2369" s="51"/>
      <c r="KDX2369" s="13"/>
      <c r="KDY2369" s="13"/>
      <c r="KDZ2369" s="14"/>
      <c r="KEA2369" s="14"/>
      <c r="KEB2369" s="41"/>
      <c r="KEC2369" s="44"/>
      <c r="KED2369" s="51"/>
      <c r="KEE2369" s="51"/>
      <c r="KEF2369" s="51"/>
      <c r="KEG2369" s="13"/>
      <c r="KEH2369" s="13"/>
      <c r="KEI2369" s="14"/>
      <c r="KEJ2369" s="14"/>
      <c r="KEK2369" s="41"/>
      <c r="KEL2369" s="44"/>
      <c r="KEM2369" s="51"/>
      <c r="KEN2369" s="51"/>
      <c r="KEO2369" s="51"/>
      <c r="KEP2369" s="13"/>
      <c r="KEQ2369" s="13"/>
      <c r="KER2369" s="14"/>
      <c r="KES2369" s="14"/>
      <c r="KET2369" s="41"/>
      <c r="KEU2369" s="44"/>
      <c r="KEV2369" s="51"/>
      <c r="KEW2369" s="51"/>
      <c r="KEX2369" s="51"/>
      <c r="KEY2369" s="13"/>
      <c r="KEZ2369" s="13"/>
      <c r="KFA2369" s="14"/>
      <c r="KFB2369" s="14"/>
      <c r="KFC2369" s="41"/>
      <c r="KFD2369" s="44"/>
      <c r="KFE2369" s="51"/>
      <c r="KFF2369" s="51"/>
      <c r="KFG2369" s="51"/>
      <c r="KFH2369" s="13"/>
      <c r="KFI2369" s="13"/>
      <c r="KFJ2369" s="14"/>
      <c r="KFK2369" s="14"/>
      <c r="KFL2369" s="41"/>
      <c r="KFM2369" s="44"/>
      <c r="KFN2369" s="51"/>
      <c r="KFO2369" s="51"/>
      <c r="KFP2369" s="51"/>
      <c r="KFQ2369" s="13"/>
      <c r="KFR2369" s="13"/>
      <c r="KFS2369" s="14"/>
      <c r="KFT2369" s="14"/>
      <c r="KFU2369" s="41"/>
      <c r="KFV2369" s="44"/>
      <c r="KFW2369" s="51"/>
      <c r="KFX2369" s="51"/>
      <c r="KFY2369" s="51"/>
      <c r="KFZ2369" s="13"/>
      <c r="KGA2369" s="13"/>
      <c r="KGB2369" s="14"/>
      <c r="KGC2369" s="14"/>
      <c r="KGD2369" s="41"/>
      <c r="KGE2369" s="44"/>
      <c r="KGF2369" s="51"/>
      <c r="KGG2369" s="51"/>
      <c r="KGH2369" s="51"/>
      <c r="KGI2369" s="13"/>
      <c r="KGJ2369" s="13"/>
      <c r="KGK2369" s="14"/>
      <c r="KGL2369" s="14"/>
      <c r="KGM2369" s="41"/>
      <c r="KGN2369" s="44"/>
      <c r="KGO2369" s="51"/>
      <c r="KGP2369" s="51"/>
      <c r="KGQ2369" s="51"/>
      <c r="KGR2369" s="13"/>
      <c r="KGS2369" s="13"/>
      <c r="KGT2369" s="14"/>
      <c r="KGU2369" s="14"/>
      <c r="KGV2369" s="41"/>
      <c r="KGW2369" s="44"/>
      <c r="KGX2369" s="51"/>
      <c r="KGY2369" s="51"/>
      <c r="KGZ2369" s="51"/>
      <c r="KHA2369" s="13"/>
      <c r="KHB2369" s="13"/>
      <c r="KHC2369" s="14"/>
      <c r="KHD2369" s="14"/>
      <c r="KHE2369" s="41"/>
      <c r="KHF2369" s="44"/>
      <c r="KHG2369" s="51"/>
      <c r="KHH2369" s="51"/>
      <c r="KHI2369" s="51"/>
      <c r="KHJ2369" s="13"/>
      <c r="KHK2369" s="13"/>
      <c r="KHL2369" s="14"/>
      <c r="KHM2369" s="14"/>
      <c r="KHN2369" s="41"/>
      <c r="KHO2369" s="44"/>
      <c r="KHP2369" s="51"/>
      <c r="KHQ2369" s="51"/>
      <c r="KHR2369" s="51"/>
      <c r="KHS2369" s="13"/>
      <c r="KHT2369" s="13"/>
      <c r="KHU2369" s="14"/>
      <c r="KHV2369" s="14"/>
      <c r="KHW2369" s="41"/>
      <c r="KHX2369" s="44"/>
      <c r="KHY2369" s="51"/>
      <c r="KHZ2369" s="51"/>
      <c r="KIA2369" s="51"/>
      <c r="KIB2369" s="13"/>
      <c r="KIC2369" s="13"/>
      <c r="KID2369" s="14"/>
      <c r="KIE2369" s="14"/>
      <c r="KIF2369" s="41"/>
      <c r="KIG2369" s="44"/>
      <c r="KIH2369" s="51"/>
      <c r="KII2369" s="51"/>
      <c r="KIJ2369" s="51"/>
      <c r="KIK2369" s="13"/>
      <c r="KIL2369" s="13"/>
      <c r="KIM2369" s="14"/>
      <c r="KIN2369" s="14"/>
      <c r="KIO2369" s="41"/>
      <c r="KIP2369" s="44"/>
      <c r="KIQ2369" s="51"/>
      <c r="KIR2369" s="51"/>
      <c r="KIS2369" s="51"/>
      <c r="KIT2369" s="13"/>
      <c r="KIU2369" s="13"/>
      <c r="KIV2369" s="14"/>
      <c r="KIW2369" s="14"/>
      <c r="KIX2369" s="41"/>
      <c r="KIY2369" s="44"/>
      <c r="KIZ2369" s="51"/>
      <c r="KJA2369" s="51"/>
      <c r="KJB2369" s="51"/>
      <c r="KJC2369" s="13"/>
      <c r="KJD2369" s="13"/>
      <c r="KJE2369" s="14"/>
      <c r="KJF2369" s="14"/>
      <c r="KJG2369" s="41"/>
      <c r="KJH2369" s="44"/>
      <c r="KJI2369" s="51"/>
      <c r="KJJ2369" s="51"/>
      <c r="KJK2369" s="51"/>
      <c r="KJL2369" s="13"/>
      <c r="KJM2369" s="13"/>
      <c r="KJN2369" s="14"/>
      <c r="KJO2369" s="14"/>
      <c r="KJP2369" s="41"/>
      <c r="KJQ2369" s="44"/>
      <c r="KJR2369" s="51"/>
      <c r="KJS2369" s="51"/>
      <c r="KJT2369" s="51"/>
      <c r="KJU2369" s="13"/>
      <c r="KJV2369" s="13"/>
      <c r="KJW2369" s="14"/>
      <c r="KJX2369" s="14"/>
      <c r="KJY2369" s="41"/>
      <c r="KJZ2369" s="44"/>
      <c r="KKA2369" s="51"/>
      <c r="KKB2369" s="51"/>
      <c r="KKC2369" s="51"/>
      <c r="KKD2369" s="13"/>
      <c r="KKE2369" s="13"/>
      <c r="KKF2369" s="14"/>
      <c r="KKG2369" s="14"/>
      <c r="KKH2369" s="41"/>
      <c r="KKI2369" s="44"/>
      <c r="KKJ2369" s="51"/>
      <c r="KKK2369" s="51"/>
      <c r="KKL2369" s="51"/>
      <c r="KKM2369" s="13"/>
      <c r="KKN2369" s="13"/>
      <c r="KKO2369" s="14"/>
      <c r="KKP2369" s="14"/>
      <c r="KKQ2369" s="41"/>
      <c r="KKR2369" s="44"/>
      <c r="KKS2369" s="51"/>
      <c r="KKT2369" s="51"/>
      <c r="KKU2369" s="51"/>
      <c r="KKV2369" s="13"/>
      <c r="KKW2369" s="13"/>
      <c r="KKX2369" s="14"/>
      <c r="KKY2369" s="14"/>
      <c r="KKZ2369" s="41"/>
      <c r="KLA2369" s="44"/>
      <c r="KLB2369" s="51"/>
      <c r="KLC2369" s="51"/>
      <c r="KLD2369" s="51"/>
      <c r="KLE2369" s="13"/>
      <c r="KLF2369" s="13"/>
      <c r="KLG2369" s="14"/>
      <c r="KLH2369" s="14"/>
      <c r="KLI2369" s="41"/>
      <c r="KLJ2369" s="44"/>
      <c r="KLK2369" s="51"/>
      <c r="KLL2369" s="51"/>
      <c r="KLM2369" s="51"/>
      <c r="KLN2369" s="13"/>
      <c r="KLO2369" s="13"/>
      <c r="KLP2369" s="14"/>
      <c r="KLQ2369" s="14"/>
      <c r="KLR2369" s="41"/>
      <c r="KLS2369" s="44"/>
      <c r="KLT2369" s="51"/>
      <c r="KLU2369" s="51"/>
      <c r="KLV2369" s="51"/>
      <c r="KLW2369" s="13"/>
      <c r="KLX2369" s="13"/>
      <c r="KLY2369" s="14"/>
      <c r="KLZ2369" s="14"/>
      <c r="KMA2369" s="41"/>
      <c r="KMB2369" s="44"/>
      <c r="KMC2369" s="51"/>
      <c r="KMD2369" s="51"/>
      <c r="KME2369" s="51"/>
      <c r="KMF2369" s="13"/>
      <c r="KMG2369" s="13"/>
      <c r="KMH2369" s="14"/>
      <c r="KMI2369" s="14"/>
      <c r="KMJ2369" s="41"/>
      <c r="KMK2369" s="44"/>
      <c r="KML2369" s="51"/>
      <c r="KMM2369" s="51"/>
      <c r="KMN2369" s="51"/>
      <c r="KMO2369" s="13"/>
      <c r="KMP2369" s="13"/>
      <c r="KMQ2369" s="14"/>
      <c r="KMR2369" s="14"/>
      <c r="KMS2369" s="41"/>
      <c r="KMT2369" s="44"/>
      <c r="KMU2369" s="51"/>
      <c r="KMV2369" s="51"/>
      <c r="KMW2369" s="51"/>
      <c r="KMX2369" s="13"/>
      <c r="KMY2369" s="13"/>
      <c r="KMZ2369" s="14"/>
      <c r="KNA2369" s="14"/>
      <c r="KNB2369" s="41"/>
      <c r="KNC2369" s="44"/>
      <c r="KND2369" s="51"/>
      <c r="KNE2369" s="51"/>
      <c r="KNF2369" s="51"/>
      <c r="KNG2369" s="13"/>
      <c r="KNH2369" s="13"/>
      <c r="KNI2369" s="14"/>
      <c r="KNJ2369" s="14"/>
      <c r="KNK2369" s="41"/>
      <c r="KNL2369" s="44"/>
      <c r="KNM2369" s="51"/>
      <c r="KNN2369" s="51"/>
      <c r="KNO2369" s="51"/>
      <c r="KNP2369" s="13"/>
      <c r="KNQ2369" s="13"/>
      <c r="KNR2369" s="14"/>
      <c r="KNS2369" s="14"/>
      <c r="KNT2369" s="41"/>
      <c r="KNU2369" s="44"/>
      <c r="KNV2369" s="51"/>
      <c r="KNW2369" s="51"/>
      <c r="KNX2369" s="51"/>
      <c r="KNY2369" s="13"/>
      <c r="KNZ2369" s="13"/>
      <c r="KOA2369" s="14"/>
      <c r="KOB2369" s="14"/>
      <c r="KOC2369" s="41"/>
      <c r="KOD2369" s="44"/>
      <c r="KOE2369" s="51"/>
      <c r="KOF2369" s="51"/>
      <c r="KOG2369" s="51"/>
      <c r="KOH2369" s="13"/>
      <c r="KOI2369" s="13"/>
      <c r="KOJ2369" s="14"/>
      <c r="KOK2369" s="14"/>
      <c r="KOL2369" s="41"/>
      <c r="KOM2369" s="44"/>
      <c r="KON2369" s="51"/>
      <c r="KOO2369" s="51"/>
      <c r="KOP2369" s="51"/>
      <c r="KOQ2369" s="13"/>
      <c r="KOR2369" s="13"/>
      <c r="KOS2369" s="14"/>
      <c r="KOT2369" s="14"/>
      <c r="KOU2369" s="41"/>
      <c r="KOV2369" s="44"/>
      <c r="KOW2369" s="51"/>
      <c r="KOX2369" s="51"/>
      <c r="KOY2369" s="51"/>
      <c r="KOZ2369" s="13"/>
      <c r="KPA2369" s="13"/>
      <c r="KPB2369" s="14"/>
      <c r="KPC2369" s="14"/>
      <c r="KPD2369" s="41"/>
      <c r="KPE2369" s="44"/>
      <c r="KPF2369" s="51"/>
      <c r="KPG2369" s="51"/>
      <c r="KPH2369" s="51"/>
      <c r="KPI2369" s="13"/>
      <c r="KPJ2369" s="13"/>
      <c r="KPK2369" s="14"/>
      <c r="KPL2369" s="14"/>
      <c r="KPM2369" s="41"/>
      <c r="KPN2369" s="44"/>
      <c r="KPO2369" s="51"/>
      <c r="KPP2369" s="51"/>
      <c r="KPQ2369" s="51"/>
      <c r="KPR2369" s="13"/>
      <c r="KPS2369" s="13"/>
      <c r="KPT2369" s="14"/>
      <c r="KPU2369" s="14"/>
      <c r="KPV2369" s="41"/>
      <c r="KPW2369" s="44"/>
      <c r="KPX2369" s="51"/>
      <c r="KPY2369" s="51"/>
      <c r="KPZ2369" s="51"/>
      <c r="KQA2369" s="13"/>
      <c r="KQB2369" s="13"/>
      <c r="KQC2369" s="14"/>
      <c r="KQD2369" s="14"/>
      <c r="KQE2369" s="41"/>
      <c r="KQF2369" s="44"/>
      <c r="KQG2369" s="51"/>
      <c r="KQH2369" s="51"/>
      <c r="KQI2369" s="51"/>
      <c r="KQJ2369" s="13"/>
      <c r="KQK2369" s="13"/>
      <c r="KQL2369" s="14"/>
      <c r="KQM2369" s="14"/>
      <c r="KQN2369" s="41"/>
      <c r="KQO2369" s="44"/>
      <c r="KQP2369" s="51"/>
      <c r="KQQ2369" s="51"/>
      <c r="KQR2369" s="51"/>
      <c r="KQS2369" s="13"/>
      <c r="KQT2369" s="13"/>
      <c r="KQU2369" s="14"/>
      <c r="KQV2369" s="14"/>
      <c r="KQW2369" s="41"/>
      <c r="KQX2369" s="44"/>
      <c r="KQY2369" s="51"/>
      <c r="KQZ2369" s="51"/>
      <c r="KRA2369" s="51"/>
      <c r="KRB2369" s="13"/>
      <c r="KRC2369" s="13"/>
      <c r="KRD2369" s="14"/>
      <c r="KRE2369" s="14"/>
      <c r="KRF2369" s="41"/>
      <c r="KRG2369" s="44"/>
      <c r="KRH2369" s="51"/>
      <c r="KRI2369" s="51"/>
      <c r="KRJ2369" s="51"/>
      <c r="KRK2369" s="13"/>
      <c r="KRL2369" s="13"/>
      <c r="KRM2369" s="14"/>
      <c r="KRN2369" s="14"/>
      <c r="KRO2369" s="41"/>
      <c r="KRP2369" s="44"/>
      <c r="KRQ2369" s="51"/>
      <c r="KRR2369" s="51"/>
      <c r="KRS2369" s="51"/>
      <c r="KRT2369" s="13"/>
      <c r="KRU2369" s="13"/>
      <c r="KRV2369" s="14"/>
      <c r="KRW2369" s="14"/>
      <c r="KRX2369" s="41"/>
      <c r="KRY2369" s="44"/>
      <c r="KRZ2369" s="51"/>
      <c r="KSA2369" s="51"/>
      <c r="KSB2369" s="51"/>
      <c r="KSC2369" s="13"/>
      <c r="KSD2369" s="13"/>
      <c r="KSE2369" s="14"/>
      <c r="KSF2369" s="14"/>
      <c r="KSG2369" s="41"/>
      <c r="KSH2369" s="44"/>
      <c r="KSI2369" s="51"/>
      <c r="KSJ2369" s="51"/>
      <c r="KSK2369" s="51"/>
      <c r="KSL2369" s="13"/>
      <c r="KSM2369" s="13"/>
      <c r="KSN2369" s="14"/>
      <c r="KSO2369" s="14"/>
      <c r="KSP2369" s="41"/>
      <c r="KSQ2369" s="44"/>
      <c r="KSR2369" s="51"/>
      <c r="KSS2369" s="51"/>
      <c r="KST2369" s="51"/>
      <c r="KSU2369" s="13"/>
      <c r="KSV2369" s="13"/>
      <c r="KSW2369" s="14"/>
      <c r="KSX2369" s="14"/>
      <c r="KSY2369" s="41"/>
      <c r="KSZ2369" s="44"/>
      <c r="KTA2369" s="51"/>
      <c r="KTB2369" s="51"/>
      <c r="KTC2369" s="51"/>
      <c r="KTD2369" s="13"/>
      <c r="KTE2369" s="13"/>
      <c r="KTF2369" s="14"/>
      <c r="KTG2369" s="14"/>
      <c r="KTH2369" s="41"/>
      <c r="KTI2369" s="44"/>
      <c r="KTJ2369" s="51"/>
      <c r="KTK2369" s="51"/>
      <c r="KTL2369" s="51"/>
      <c r="KTM2369" s="13"/>
      <c r="KTN2369" s="13"/>
      <c r="KTO2369" s="14"/>
      <c r="KTP2369" s="14"/>
      <c r="KTQ2369" s="41"/>
      <c r="KTR2369" s="44"/>
      <c r="KTS2369" s="51"/>
      <c r="KTT2369" s="51"/>
      <c r="KTU2369" s="51"/>
      <c r="KTV2369" s="13"/>
      <c r="KTW2369" s="13"/>
      <c r="KTX2369" s="14"/>
      <c r="KTY2369" s="14"/>
      <c r="KTZ2369" s="41"/>
      <c r="KUA2369" s="44"/>
      <c r="KUB2369" s="51"/>
      <c r="KUC2369" s="51"/>
      <c r="KUD2369" s="51"/>
      <c r="KUE2369" s="13"/>
      <c r="KUF2369" s="13"/>
      <c r="KUG2369" s="14"/>
      <c r="KUH2369" s="14"/>
      <c r="KUI2369" s="41"/>
      <c r="KUJ2369" s="44"/>
      <c r="KUK2369" s="51"/>
      <c r="KUL2369" s="51"/>
      <c r="KUM2369" s="51"/>
      <c r="KUN2369" s="13"/>
      <c r="KUO2369" s="13"/>
      <c r="KUP2369" s="14"/>
      <c r="KUQ2369" s="14"/>
      <c r="KUR2369" s="41"/>
      <c r="KUS2369" s="44"/>
      <c r="KUT2369" s="51"/>
      <c r="KUU2369" s="51"/>
      <c r="KUV2369" s="51"/>
      <c r="KUW2369" s="13"/>
      <c r="KUX2369" s="13"/>
      <c r="KUY2369" s="14"/>
      <c r="KUZ2369" s="14"/>
      <c r="KVA2369" s="41"/>
      <c r="KVB2369" s="44"/>
      <c r="KVC2369" s="51"/>
      <c r="KVD2369" s="51"/>
      <c r="KVE2369" s="51"/>
      <c r="KVF2369" s="13"/>
      <c r="KVG2369" s="13"/>
      <c r="KVH2369" s="14"/>
      <c r="KVI2369" s="14"/>
      <c r="KVJ2369" s="41"/>
      <c r="KVK2369" s="44"/>
      <c r="KVL2369" s="51"/>
      <c r="KVM2369" s="51"/>
      <c r="KVN2369" s="51"/>
      <c r="KVO2369" s="13"/>
      <c r="KVP2369" s="13"/>
      <c r="KVQ2369" s="14"/>
      <c r="KVR2369" s="14"/>
      <c r="KVS2369" s="41"/>
      <c r="KVT2369" s="44"/>
      <c r="KVU2369" s="51"/>
      <c r="KVV2369" s="51"/>
      <c r="KVW2369" s="51"/>
      <c r="KVX2369" s="13"/>
      <c r="KVY2369" s="13"/>
      <c r="KVZ2369" s="14"/>
      <c r="KWA2369" s="14"/>
      <c r="KWB2369" s="41"/>
      <c r="KWC2369" s="44"/>
      <c r="KWD2369" s="51"/>
      <c r="KWE2369" s="51"/>
      <c r="KWF2369" s="51"/>
      <c r="KWG2369" s="13"/>
      <c r="KWH2369" s="13"/>
      <c r="KWI2369" s="14"/>
      <c r="KWJ2369" s="14"/>
      <c r="KWK2369" s="41"/>
      <c r="KWL2369" s="44"/>
      <c r="KWM2369" s="51"/>
      <c r="KWN2369" s="51"/>
      <c r="KWO2369" s="51"/>
      <c r="KWP2369" s="13"/>
      <c r="KWQ2369" s="13"/>
      <c r="KWR2369" s="14"/>
      <c r="KWS2369" s="14"/>
      <c r="KWT2369" s="41"/>
      <c r="KWU2369" s="44"/>
      <c r="KWV2369" s="51"/>
      <c r="KWW2369" s="51"/>
      <c r="KWX2369" s="51"/>
      <c r="KWY2369" s="13"/>
      <c r="KWZ2369" s="13"/>
      <c r="KXA2369" s="14"/>
      <c r="KXB2369" s="14"/>
      <c r="KXC2369" s="41"/>
      <c r="KXD2369" s="44"/>
      <c r="KXE2369" s="51"/>
      <c r="KXF2369" s="51"/>
      <c r="KXG2369" s="51"/>
      <c r="KXH2369" s="13"/>
      <c r="KXI2369" s="13"/>
      <c r="KXJ2369" s="14"/>
      <c r="KXK2369" s="14"/>
      <c r="KXL2369" s="41"/>
      <c r="KXM2369" s="44"/>
      <c r="KXN2369" s="51"/>
      <c r="KXO2369" s="51"/>
      <c r="KXP2369" s="51"/>
      <c r="KXQ2369" s="13"/>
      <c r="KXR2369" s="13"/>
      <c r="KXS2369" s="14"/>
      <c r="KXT2369" s="14"/>
      <c r="KXU2369" s="41"/>
      <c r="KXV2369" s="44"/>
      <c r="KXW2369" s="51"/>
      <c r="KXX2369" s="51"/>
      <c r="KXY2369" s="51"/>
      <c r="KXZ2369" s="13"/>
      <c r="KYA2369" s="13"/>
      <c r="KYB2369" s="14"/>
      <c r="KYC2369" s="14"/>
      <c r="KYD2369" s="41"/>
      <c r="KYE2369" s="44"/>
      <c r="KYF2369" s="51"/>
      <c r="KYG2369" s="51"/>
      <c r="KYH2369" s="51"/>
      <c r="KYI2369" s="13"/>
      <c r="KYJ2369" s="13"/>
      <c r="KYK2369" s="14"/>
      <c r="KYL2369" s="14"/>
      <c r="KYM2369" s="41"/>
      <c r="KYN2369" s="44"/>
      <c r="KYO2369" s="51"/>
      <c r="KYP2369" s="51"/>
      <c r="KYQ2369" s="51"/>
      <c r="KYR2369" s="13"/>
      <c r="KYS2369" s="13"/>
      <c r="KYT2369" s="14"/>
      <c r="KYU2369" s="14"/>
      <c r="KYV2369" s="41"/>
      <c r="KYW2369" s="44"/>
      <c r="KYX2369" s="51"/>
      <c r="KYY2369" s="51"/>
      <c r="KYZ2369" s="51"/>
      <c r="KZA2369" s="13"/>
      <c r="KZB2369" s="13"/>
      <c r="KZC2369" s="14"/>
      <c r="KZD2369" s="14"/>
      <c r="KZE2369" s="41"/>
      <c r="KZF2369" s="44"/>
      <c r="KZG2369" s="51"/>
      <c r="KZH2369" s="51"/>
      <c r="KZI2369" s="51"/>
      <c r="KZJ2369" s="13"/>
      <c r="KZK2369" s="13"/>
      <c r="KZL2369" s="14"/>
      <c r="KZM2369" s="14"/>
      <c r="KZN2369" s="41"/>
      <c r="KZO2369" s="44"/>
      <c r="KZP2369" s="51"/>
      <c r="KZQ2369" s="51"/>
      <c r="KZR2369" s="51"/>
      <c r="KZS2369" s="13"/>
      <c r="KZT2369" s="13"/>
      <c r="KZU2369" s="14"/>
      <c r="KZV2369" s="14"/>
      <c r="KZW2369" s="41"/>
      <c r="KZX2369" s="44"/>
      <c r="KZY2369" s="51"/>
      <c r="KZZ2369" s="51"/>
      <c r="LAA2369" s="51"/>
      <c r="LAB2369" s="13"/>
      <c r="LAC2369" s="13"/>
      <c r="LAD2369" s="14"/>
      <c r="LAE2369" s="14"/>
      <c r="LAF2369" s="41"/>
      <c r="LAG2369" s="44"/>
      <c r="LAH2369" s="51"/>
      <c r="LAI2369" s="51"/>
      <c r="LAJ2369" s="51"/>
      <c r="LAK2369" s="13"/>
      <c r="LAL2369" s="13"/>
      <c r="LAM2369" s="14"/>
      <c r="LAN2369" s="14"/>
      <c r="LAO2369" s="41"/>
      <c r="LAP2369" s="44"/>
      <c r="LAQ2369" s="51"/>
      <c r="LAR2369" s="51"/>
      <c r="LAS2369" s="51"/>
      <c r="LAT2369" s="13"/>
      <c r="LAU2369" s="13"/>
      <c r="LAV2369" s="14"/>
      <c r="LAW2369" s="14"/>
      <c r="LAX2369" s="41"/>
      <c r="LAY2369" s="44"/>
      <c r="LAZ2369" s="51"/>
      <c r="LBA2369" s="51"/>
      <c r="LBB2369" s="51"/>
      <c r="LBC2369" s="13"/>
      <c r="LBD2369" s="13"/>
      <c r="LBE2369" s="14"/>
      <c r="LBF2369" s="14"/>
      <c r="LBG2369" s="41"/>
      <c r="LBH2369" s="44"/>
      <c r="LBI2369" s="51"/>
      <c r="LBJ2369" s="51"/>
      <c r="LBK2369" s="51"/>
      <c r="LBL2369" s="13"/>
      <c r="LBM2369" s="13"/>
      <c r="LBN2369" s="14"/>
      <c r="LBO2369" s="14"/>
      <c r="LBP2369" s="41"/>
      <c r="LBQ2369" s="44"/>
      <c r="LBR2369" s="51"/>
      <c r="LBS2369" s="51"/>
      <c r="LBT2369" s="51"/>
      <c r="LBU2369" s="13"/>
      <c r="LBV2369" s="13"/>
      <c r="LBW2369" s="14"/>
      <c r="LBX2369" s="14"/>
      <c r="LBY2369" s="41"/>
      <c r="LBZ2369" s="44"/>
      <c r="LCA2369" s="51"/>
      <c r="LCB2369" s="51"/>
      <c r="LCC2369" s="51"/>
      <c r="LCD2369" s="13"/>
      <c r="LCE2369" s="13"/>
      <c r="LCF2369" s="14"/>
      <c r="LCG2369" s="14"/>
      <c r="LCH2369" s="41"/>
      <c r="LCI2369" s="44"/>
      <c r="LCJ2369" s="51"/>
      <c r="LCK2369" s="51"/>
      <c r="LCL2369" s="51"/>
      <c r="LCM2369" s="13"/>
      <c r="LCN2369" s="13"/>
      <c r="LCO2369" s="14"/>
      <c r="LCP2369" s="14"/>
      <c r="LCQ2369" s="41"/>
      <c r="LCR2369" s="44"/>
      <c r="LCS2369" s="51"/>
      <c r="LCT2369" s="51"/>
      <c r="LCU2369" s="51"/>
      <c r="LCV2369" s="13"/>
      <c r="LCW2369" s="13"/>
      <c r="LCX2369" s="14"/>
      <c r="LCY2369" s="14"/>
      <c r="LCZ2369" s="41"/>
      <c r="LDA2369" s="44"/>
      <c r="LDB2369" s="51"/>
      <c r="LDC2369" s="51"/>
      <c r="LDD2369" s="51"/>
      <c r="LDE2369" s="13"/>
      <c r="LDF2369" s="13"/>
      <c r="LDG2369" s="14"/>
      <c r="LDH2369" s="14"/>
      <c r="LDI2369" s="41"/>
      <c r="LDJ2369" s="44"/>
      <c r="LDK2369" s="51"/>
      <c r="LDL2369" s="51"/>
      <c r="LDM2369" s="51"/>
      <c r="LDN2369" s="13"/>
      <c r="LDO2369" s="13"/>
      <c r="LDP2369" s="14"/>
      <c r="LDQ2369" s="14"/>
      <c r="LDR2369" s="41"/>
      <c r="LDS2369" s="44"/>
      <c r="LDT2369" s="51"/>
      <c r="LDU2369" s="51"/>
      <c r="LDV2369" s="51"/>
      <c r="LDW2369" s="13"/>
      <c r="LDX2369" s="13"/>
      <c r="LDY2369" s="14"/>
      <c r="LDZ2369" s="14"/>
      <c r="LEA2369" s="41"/>
      <c r="LEB2369" s="44"/>
      <c r="LEC2369" s="51"/>
      <c r="LED2369" s="51"/>
      <c r="LEE2369" s="51"/>
      <c r="LEF2369" s="13"/>
      <c r="LEG2369" s="13"/>
      <c r="LEH2369" s="14"/>
      <c r="LEI2369" s="14"/>
      <c r="LEJ2369" s="41"/>
      <c r="LEK2369" s="44"/>
      <c r="LEL2369" s="51"/>
      <c r="LEM2369" s="51"/>
      <c r="LEN2369" s="51"/>
      <c r="LEO2369" s="13"/>
      <c r="LEP2369" s="13"/>
      <c r="LEQ2369" s="14"/>
      <c r="LER2369" s="14"/>
      <c r="LES2369" s="41"/>
      <c r="LET2369" s="44"/>
      <c r="LEU2369" s="51"/>
      <c r="LEV2369" s="51"/>
      <c r="LEW2369" s="51"/>
      <c r="LEX2369" s="13"/>
      <c r="LEY2369" s="13"/>
      <c r="LEZ2369" s="14"/>
      <c r="LFA2369" s="14"/>
      <c r="LFB2369" s="41"/>
      <c r="LFC2369" s="44"/>
      <c r="LFD2369" s="51"/>
      <c r="LFE2369" s="51"/>
      <c r="LFF2369" s="51"/>
      <c r="LFG2369" s="13"/>
      <c r="LFH2369" s="13"/>
      <c r="LFI2369" s="14"/>
      <c r="LFJ2369" s="14"/>
      <c r="LFK2369" s="41"/>
      <c r="LFL2369" s="44"/>
      <c r="LFM2369" s="51"/>
      <c r="LFN2369" s="51"/>
      <c r="LFO2369" s="51"/>
      <c r="LFP2369" s="13"/>
      <c r="LFQ2369" s="13"/>
      <c r="LFR2369" s="14"/>
      <c r="LFS2369" s="14"/>
      <c r="LFT2369" s="41"/>
      <c r="LFU2369" s="44"/>
      <c r="LFV2369" s="51"/>
      <c r="LFW2369" s="51"/>
      <c r="LFX2369" s="51"/>
      <c r="LFY2369" s="13"/>
      <c r="LFZ2369" s="13"/>
      <c r="LGA2369" s="14"/>
      <c r="LGB2369" s="14"/>
      <c r="LGC2369" s="41"/>
      <c r="LGD2369" s="44"/>
      <c r="LGE2369" s="51"/>
      <c r="LGF2369" s="51"/>
      <c r="LGG2369" s="51"/>
      <c r="LGH2369" s="13"/>
      <c r="LGI2369" s="13"/>
      <c r="LGJ2369" s="14"/>
      <c r="LGK2369" s="14"/>
      <c r="LGL2369" s="41"/>
      <c r="LGM2369" s="44"/>
      <c r="LGN2369" s="51"/>
      <c r="LGO2369" s="51"/>
      <c r="LGP2369" s="51"/>
      <c r="LGQ2369" s="13"/>
      <c r="LGR2369" s="13"/>
      <c r="LGS2369" s="14"/>
      <c r="LGT2369" s="14"/>
      <c r="LGU2369" s="41"/>
      <c r="LGV2369" s="44"/>
      <c r="LGW2369" s="51"/>
      <c r="LGX2369" s="51"/>
      <c r="LGY2369" s="51"/>
      <c r="LGZ2369" s="13"/>
      <c r="LHA2369" s="13"/>
      <c r="LHB2369" s="14"/>
      <c r="LHC2369" s="14"/>
      <c r="LHD2369" s="41"/>
      <c r="LHE2369" s="44"/>
      <c r="LHF2369" s="51"/>
      <c r="LHG2369" s="51"/>
      <c r="LHH2369" s="51"/>
      <c r="LHI2369" s="13"/>
      <c r="LHJ2369" s="13"/>
      <c r="LHK2369" s="14"/>
      <c r="LHL2369" s="14"/>
      <c r="LHM2369" s="41"/>
      <c r="LHN2369" s="44"/>
      <c r="LHO2369" s="51"/>
      <c r="LHP2369" s="51"/>
      <c r="LHQ2369" s="51"/>
      <c r="LHR2369" s="13"/>
      <c r="LHS2369" s="13"/>
      <c r="LHT2369" s="14"/>
      <c r="LHU2369" s="14"/>
      <c r="LHV2369" s="41"/>
      <c r="LHW2369" s="44"/>
      <c r="LHX2369" s="51"/>
      <c r="LHY2369" s="51"/>
      <c r="LHZ2369" s="51"/>
      <c r="LIA2369" s="13"/>
      <c r="LIB2369" s="13"/>
      <c r="LIC2369" s="14"/>
      <c r="LID2369" s="14"/>
      <c r="LIE2369" s="41"/>
      <c r="LIF2369" s="44"/>
      <c r="LIG2369" s="51"/>
      <c r="LIH2369" s="51"/>
      <c r="LII2369" s="51"/>
      <c r="LIJ2369" s="13"/>
      <c r="LIK2369" s="13"/>
      <c r="LIL2369" s="14"/>
      <c r="LIM2369" s="14"/>
      <c r="LIN2369" s="41"/>
      <c r="LIO2369" s="44"/>
      <c r="LIP2369" s="51"/>
      <c r="LIQ2369" s="51"/>
      <c r="LIR2369" s="51"/>
      <c r="LIS2369" s="13"/>
      <c r="LIT2369" s="13"/>
      <c r="LIU2369" s="14"/>
      <c r="LIV2369" s="14"/>
      <c r="LIW2369" s="41"/>
      <c r="LIX2369" s="44"/>
      <c r="LIY2369" s="51"/>
      <c r="LIZ2369" s="51"/>
      <c r="LJA2369" s="51"/>
      <c r="LJB2369" s="13"/>
      <c r="LJC2369" s="13"/>
      <c r="LJD2369" s="14"/>
      <c r="LJE2369" s="14"/>
      <c r="LJF2369" s="41"/>
      <c r="LJG2369" s="44"/>
      <c r="LJH2369" s="51"/>
      <c r="LJI2369" s="51"/>
      <c r="LJJ2369" s="51"/>
      <c r="LJK2369" s="13"/>
      <c r="LJL2369" s="13"/>
      <c r="LJM2369" s="14"/>
      <c r="LJN2369" s="14"/>
      <c r="LJO2369" s="41"/>
      <c r="LJP2369" s="44"/>
      <c r="LJQ2369" s="51"/>
      <c r="LJR2369" s="51"/>
      <c r="LJS2369" s="51"/>
      <c r="LJT2369" s="13"/>
      <c r="LJU2369" s="13"/>
      <c r="LJV2369" s="14"/>
      <c r="LJW2369" s="14"/>
      <c r="LJX2369" s="41"/>
      <c r="LJY2369" s="44"/>
      <c r="LJZ2369" s="51"/>
      <c r="LKA2369" s="51"/>
      <c r="LKB2369" s="51"/>
      <c r="LKC2369" s="13"/>
      <c r="LKD2369" s="13"/>
      <c r="LKE2369" s="14"/>
      <c r="LKF2369" s="14"/>
      <c r="LKG2369" s="41"/>
      <c r="LKH2369" s="44"/>
      <c r="LKI2369" s="51"/>
      <c r="LKJ2369" s="51"/>
      <c r="LKK2369" s="51"/>
      <c r="LKL2369" s="13"/>
      <c r="LKM2369" s="13"/>
      <c r="LKN2369" s="14"/>
      <c r="LKO2369" s="14"/>
      <c r="LKP2369" s="41"/>
      <c r="LKQ2369" s="44"/>
      <c r="LKR2369" s="51"/>
      <c r="LKS2369" s="51"/>
      <c r="LKT2369" s="51"/>
      <c r="LKU2369" s="13"/>
      <c r="LKV2369" s="13"/>
      <c r="LKW2369" s="14"/>
      <c r="LKX2369" s="14"/>
      <c r="LKY2369" s="41"/>
      <c r="LKZ2369" s="44"/>
      <c r="LLA2369" s="51"/>
      <c r="LLB2369" s="51"/>
      <c r="LLC2369" s="51"/>
      <c r="LLD2369" s="13"/>
      <c r="LLE2369" s="13"/>
      <c r="LLF2369" s="14"/>
      <c r="LLG2369" s="14"/>
      <c r="LLH2369" s="41"/>
      <c r="LLI2369" s="44"/>
      <c r="LLJ2369" s="51"/>
      <c r="LLK2369" s="51"/>
      <c r="LLL2369" s="51"/>
      <c r="LLM2369" s="13"/>
      <c r="LLN2369" s="13"/>
      <c r="LLO2369" s="14"/>
      <c r="LLP2369" s="14"/>
      <c r="LLQ2369" s="41"/>
      <c r="LLR2369" s="44"/>
      <c r="LLS2369" s="51"/>
      <c r="LLT2369" s="51"/>
      <c r="LLU2369" s="51"/>
      <c r="LLV2369" s="13"/>
      <c r="LLW2369" s="13"/>
      <c r="LLX2369" s="14"/>
      <c r="LLY2369" s="14"/>
      <c r="LLZ2369" s="41"/>
      <c r="LMA2369" s="44"/>
      <c r="LMB2369" s="51"/>
      <c r="LMC2369" s="51"/>
      <c r="LMD2369" s="51"/>
      <c r="LME2369" s="13"/>
      <c r="LMF2369" s="13"/>
      <c r="LMG2369" s="14"/>
      <c r="LMH2369" s="14"/>
      <c r="LMI2369" s="41"/>
      <c r="LMJ2369" s="44"/>
      <c r="LMK2369" s="51"/>
      <c r="LML2369" s="51"/>
      <c r="LMM2369" s="51"/>
      <c r="LMN2369" s="13"/>
      <c r="LMO2369" s="13"/>
      <c r="LMP2369" s="14"/>
      <c r="LMQ2369" s="14"/>
      <c r="LMR2369" s="41"/>
      <c r="LMS2369" s="44"/>
      <c r="LMT2369" s="51"/>
      <c r="LMU2369" s="51"/>
      <c r="LMV2369" s="51"/>
      <c r="LMW2369" s="13"/>
      <c r="LMX2369" s="13"/>
      <c r="LMY2369" s="14"/>
      <c r="LMZ2369" s="14"/>
      <c r="LNA2369" s="41"/>
      <c r="LNB2369" s="44"/>
      <c r="LNC2369" s="51"/>
      <c r="LND2369" s="51"/>
      <c r="LNE2369" s="51"/>
      <c r="LNF2369" s="13"/>
      <c r="LNG2369" s="13"/>
      <c r="LNH2369" s="14"/>
      <c r="LNI2369" s="14"/>
      <c r="LNJ2369" s="41"/>
      <c r="LNK2369" s="44"/>
      <c r="LNL2369" s="51"/>
      <c r="LNM2369" s="51"/>
      <c r="LNN2369" s="51"/>
      <c r="LNO2369" s="13"/>
      <c r="LNP2369" s="13"/>
      <c r="LNQ2369" s="14"/>
      <c r="LNR2369" s="14"/>
      <c r="LNS2369" s="41"/>
      <c r="LNT2369" s="44"/>
      <c r="LNU2369" s="51"/>
      <c r="LNV2369" s="51"/>
      <c r="LNW2369" s="51"/>
      <c r="LNX2369" s="13"/>
      <c r="LNY2369" s="13"/>
      <c r="LNZ2369" s="14"/>
      <c r="LOA2369" s="14"/>
      <c r="LOB2369" s="41"/>
      <c r="LOC2369" s="44"/>
      <c r="LOD2369" s="51"/>
      <c r="LOE2369" s="51"/>
      <c r="LOF2369" s="51"/>
      <c r="LOG2369" s="13"/>
      <c r="LOH2369" s="13"/>
      <c r="LOI2369" s="14"/>
      <c r="LOJ2369" s="14"/>
      <c r="LOK2369" s="41"/>
      <c r="LOL2369" s="44"/>
      <c r="LOM2369" s="51"/>
      <c r="LON2369" s="51"/>
      <c r="LOO2369" s="51"/>
      <c r="LOP2369" s="13"/>
      <c r="LOQ2369" s="13"/>
      <c r="LOR2369" s="14"/>
      <c r="LOS2369" s="14"/>
      <c r="LOT2369" s="41"/>
      <c r="LOU2369" s="44"/>
      <c r="LOV2369" s="51"/>
      <c r="LOW2369" s="51"/>
      <c r="LOX2369" s="51"/>
      <c r="LOY2369" s="13"/>
      <c r="LOZ2369" s="13"/>
      <c r="LPA2369" s="14"/>
      <c r="LPB2369" s="14"/>
      <c r="LPC2369" s="41"/>
      <c r="LPD2369" s="44"/>
      <c r="LPE2369" s="51"/>
      <c r="LPF2369" s="51"/>
      <c r="LPG2369" s="51"/>
      <c r="LPH2369" s="13"/>
      <c r="LPI2369" s="13"/>
      <c r="LPJ2369" s="14"/>
      <c r="LPK2369" s="14"/>
      <c r="LPL2369" s="41"/>
      <c r="LPM2369" s="44"/>
      <c r="LPN2369" s="51"/>
      <c r="LPO2369" s="51"/>
      <c r="LPP2369" s="51"/>
      <c r="LPQ2369" s="13"/>
      <c r="LPR2369" s="13"/>
      <c r="LPS2369" s="14"/>
      <c r="LPT2369" s="14"/>
      <c r="LPU2369" s="41"/>
      <c r="LPV2369" s="44"/>
      <c r="LPW2369" s="51"/>
      <c r="LPX2369" s="51"/>
      <c r="LPY2369" s="51"/>
      <c r="LPZ2369" s="13"/>
      <c r="LQA2369" s="13"/>
      <c r="LQB2369" s="14"/>
      <c r="LQC2369" s="14"/>
      <c r="LQD2369" s="41"/>
      <c r="LQE2369" s="44"/>
      <c r="LQF2369" s="51"/>
      <c r="LQG2369" s="51"/>
      <c r="LQH2369" s="51"/>
      <c r="LQI2369" s="13"/>
      <c r="LQJ2369" s="13"/>
      <c r="LQK2369" s="14"/>
      <c r="LQL2369" s="14"/>
      <c r="LQM2369" s="41"/>
      <c r="LQN2369" s="44"/>
      <c r="LQO2369" s="51"/>
      <c r="LQP2369" s="51"/>
      <c r="LQQ2369" s="51"/>
      <c r="LQR2369" s="13"/>
      <c r="LQS2369" s="13"/>
      <c r="LQT2369" s="14"/>
      <c r="LQU2369" s="14"/>
      <c r="LQV2369" s="41"/>
      <c r="LQW2369" s="44"/>
      <c r="LQX2369" s="51"/>
      <c r="LQY2369" s="51"/>
      <c r="LQZ2369" s="51"/>
      <c r="LRA2369" s="13"/>
      <c r="LRB2369" s="13"/>
      <c r="LRC2369" s="14"/>
      <c r="LRD2369" s="14"/>
      <c r="LRE2369" s="41"/>
      <c r="LRF2369" s="44"/>
      <c r="LRG2369" s="51"/>
      <c r="LRH2369" s="51"/>
      <c r="LRI2369" s="51"/>
      <c r="LRJ2369" s="13"/>
      <c r="LRK2369" s="13"/>
      <c r="LRL2369" s="14"/>
      <c r="LRM2369" s="14"/>
      <c r="LRN2369" s="41"/>
      <c r="LRO2369" s="44"/>
      <c r="LRP2369" s="51"/>
      <c r="LRQ2369" s="51"/>
      <c r="LRR2369" s="51"/>
      <c r="LRS2369" s="13"/>
      <c r="LRT2369" s="13"/>
      <c r="LRU2369" s="14"/>
      <c r="LRV2369" s="14"/>
      <c r="LRW2369" s="41"/>
      <c r="LRX2369" s="44"/>
      <c r="LRY2369" s="51"/>
      <c r="LRZ2369" s="51"/>
      <c r="LSA2369" s="51"/>
      <c r="LSB2369" s="13"/>
      <c r="LSC2369" s="13"/>
      <c r="LSD2369" s="14"/>
      <c r="LSE2369" s="14"/>
      <c r="LSF2369" s="41"/>
      <c r="LSG2369" s="44"/>
      <c r="LSH2369" s="51"/>
      <c r="LSI2369" s="51"/>
      <c r="LSJ2369" s="51"/>
      <c r="LSK2369" s="13"/>
      <c r="LSL2369" s="13"/>
      <c r="LSM2369" s="14"/>
      <c r="LSN2369" s="14"/>
      <c r="LSO2369" s="41"/>
      <c r="LSP2369" s="44"/>
      <c r="LSQ2369" s="51"/>
      <c r="LSR2369" s="51"/>
      <c r="LSS2369" s="51"/>
      <c r="LST2369" s="13"/>
      <c r="LSU2369" s="13"/>
      <c r="LSV2369" s="14"/>
      <c r="LSW2369" s="14"/>
      <c r="LSX2369" s="41"/>
      <c r="LSY2369" s="44"/>
      <c r="LSZ2369" s="51"/>
      <c r="LTA2369" s="51"/>
      <c r="LTB2369" s="51"/>
      <c r="LTC2369" s="13"/>
      <c r="LTD2369" s="13"/>
      <c r="LTE2369" s="14"/>
      <c r="LTF2369" s="14"/>
      <c r="LTG2369" s="41"/>
      <c r="LTH2369" s="44"/>
      <c r="LTI2369" s="51"/>
      <c r="LTJ2369" s="51"/>
      <c r="LTK2369" s="51"/>
      <c r="LTL2369" s="13"/>
      <c r="LTM2369" s="13"/>
      <c r="LTN2369" s="14"/>
      <c r="LTO2369" s="14"/>
      <c r="LTP2369" s="41"/>
      <c r="LTQ2369" s="44"/>
      <c r="LTR2369" s="51"/>
      <c r="LTS2369" s="51"/>
      <c r="LTT2369" s="51"/>
      <c r="LTU2369" s="13"/>
      <c r="LTV2369" s="13"/>
      <c r="LTW2369" s="14"/>
      <c r="LTX2369" s="14"/>
      <c r="LTY2369" s="41"/>
      <c r="LTZ2369" s="44"/>
      <c r="LUA2369" s="51"/>
      <c r="LUB2369" s="51"/>
      <c r="LUC2369" s="51"/>
      <c r="LUD2369" s="13"/>
      <c r="LUE2369" s="13"/>
      <c r="LUF2369" s="14"/>
      <c r="LUG2369" s="14"/>
      <c r="LUH2369" s="41"/>
      <c r="LUI2369" s="44"/>
      <c r="LUJ2369" s="51"/>
      <c r="LUK2369" s="51"/>
      <c r="LUL2369" s="51"/>
      <c r="LUM2369" s="13"/>
      <c r="LUN2369" s="13"/>
      <c r="LUO2369" s="14"/>
      <c r="LUP2369" s="14"/>
      <c r="LUQ2369" s="41"/>
      <c r="LUR2369" s="44"/>
      <c r="LUS2369" s="51"/>
      <c r="LUT2369" s="51"/>
      <c r="LUU2369" s="51"/>
      <c r="LUV2369" s="13"/>
      <c r="LUW2369" s="13"/>
      <c r="LUX2369" s="14"/>
      <c r="LUY2369" s="14"/>
      <c r="LUZ2369" s="41"/>
      <c r="LVA2369" s="44"/>
      <c r="LVB2369" s="51"/>
      <c r="LVC2369" s="51"/>
      <c r="LVD2369" s="51"/>
      <c r="LVE2369" s="13"/>
      <c r="LVF2369" s="13"/>
      <c r="LVG2369" s="14"/>
      <c r="LVH2369" s="14"/>
      <c r="LVI2369" s="41"/>
      <c r="LVJ2369" s="44"/>
      <c r="LVK2369" s="51"/>
      <c r="LVL2369" s="51"/>
      <c r="LVM2369" s="51"/>
      <c r="LVN2369" s="13"/>
      <c r="LVO2369" s="13"/>
      <c r="LVP2369" s="14"/>
      <c r="LVQ2369" s="14"/>
      <c r="LVR2369" s="41"/>
      <c r="LVS2369" s="44"/>
      <c r="LVT2369" s="51"/>
      <c r="LVU2369" s="51"/>
      <c r="LVV2369" s="51"/>
      <c r="LVW2369" s="13"/>
      <c r="LVX2369" s="13"/>
      <c r="LVY2369" s="14"/>
      <c r="LVZ2369" s="14"/>
      <c r="LWA2369" s="41"/>
      <c r="LWB2369" s="44"/>
      <c r="LWC2369" s="51"/>
      <c r="LWD2369" s="51"/>
      <c r="LWE2369" s="51"/>
      <c r="LWF2369" s="13"/>
      <c r="LWG2369" s="13"/>
      <c r="LWH2369" s="14"/>
      <c r="LWI2369" s="14"/>
      <c r="LWJ2369" s="41"/>
      <c r="LWK2369" s="44"/>
      <c r="LWL2369" s="51"/>
      <c r="LWM2369" s="51"/>
      <c r="LWN2369" s="51"/>
      <c r="LWO2369" s="13"/>
      <c r="LWP2369" s="13"/>
      <c r="LWQ2369" s="14"/>
      <c r="LWR2369" s="14"/>
      <c r="LWS2369" s="41"/>
      <c r="LWT2369" s="44"/>
      <c r="LWU2369" s="51"/>
      <c r="LWV2369" s="51"/>
      <c r="LWW2369" s="51"/>
      <c r="LWX2369" s="13"/>
      <c r="LWY2369" s="13"/>
      <c r="LWZ2369" s="14"/>
      <c r="LXA2369" s="14"/>
      <c r="LXB2369" s="41"/>
      <c r="LXC2369" s="44"/>
      <c r="LXD2369" s="51"/>
      <c r="LXE2369" s="51"/>
      <c r="LXF2369" s="51"/>
      <c r="LXG2369" s="13"/>
      <c r="LXH2369" s="13"/>
      <c r="LXI2369" s="14"/>
      <c r="LXJ2369" s="14"/>
      <c r="LXK2369" s="41"/>
      <c r="LXL2369" s="44"/>
      <c r="LXM2369" s="51"/>
      <c r="LXN2369" s="51"/>
      <c r="LXO2369" s="51"/>
      <c r="LXP2369" s="13"/>
      <c r="LXQ2369" s="13"/>
      <c r="LXR2369" s="14"/>
      <c r="LXS2369" s="14"/>
      <c r="LXT2369" s="41"/>
      <c r="LXU2369" s="44"/>
      <c r="LXV2369" s="51"/>
      <c r="LXW2369" s="51"/>
      <c r="LXX2369" s="51"/>
      <c r="LXY2369" s="13"/>
      <c r="LXZ2369" s="13"/>
      <c r="LYA2369" s="14"/>
      <c r="LYB2369" s="14"/>
      <c r="LYC2369" s="41"/>
      <c r="LYD2369" s="44"/>
      <c r="LYE2369" s="51"/>
      <c r="LYF2369" s="51"/>
      <c r="LYG2369" s="51"/>
      <c r="LYH2369" s="13"/>
      <c r="LYI2369" s="13"/>
      <c r="LYJ2369" s="14"/>
      <c r="LYK2369" s="14"/>
      <c r="LYL2369" s="41"/>
      <c r="LYM2369" s="44"/>
      <c r="LYN2369" s="51"/>
      <c r="LYO2369" s="51"/>
      <c r="LYP2369" s="51"/>
      <c r="LYQ2369" s="13"/>
      <c r="LYR2369" s="13"/>
      <c r="LYS2369" s="14"/>
      <c r="LYT2369" s="14"/>
      <c r="LYU2369" s="41"/>
      <c r="LYV2369" s="44"/>
      <c r="LYW2369" s="51"/>
      <c r="LYX2369" s="51"/>
      <c r="LYY2369" s="51"/>
      <c r="LYZ2369" s="13"/>
      <c r="LZA2369" s="13"/>
      <c r="LZB2369" s="14"/>
      <c r="LZC2369" s="14"/>
      <c r="LZD2369" s="41"/>
      <c r="LZE2369" s="44"/>
      <c r="LZF2369" s="51"/>
      <c r="LZG2369" s="51"/>
      <c r="LZH2369" s="51"/>
      <c r="LZI2369" s="13"/>
      <c r="LZJ2369" s="13"/>
      <c r="LZK2369" s="14"/>
      <c r="LZL2369" s="14"/>
      <c r="LZM2369" s="41"/>
      <c r="LZN2369" s="44"/>
      <c r="LZO2369" s="51"/>
      <c r="LZP2369" s="51"/>
      <c r="LZQ2369" s="51"/>
      <c r="LZR2369" s="13"/>
      <c r="LZS2369" s="13"/>
      <c r="LZT2369" s="14"/>
      <c r="LZU2369" s="14"/>
      <c r="LZV2369" s="41"/>
      <c r="LZW2369" s="44"/>
      <c r="LZX2369" s="51"/>
      <c r="LZY2369" s="51"/>
      <c r="LZZ2369" s="51"/>
      <c r="MAA2369" s="13"/>
      <c r="MAB2369" s="13"/>
      <c r="MAC2369" s="14"/>
      <c r="MAD2369" s="14"/>
      <c r="MAE2369" s="41"/>
      <c r="MAF2369" s="44"/>
      <c r="MAG2369" s="51"/>
      <c r="MAH2369" s="51"/>
      <c r="MAI2369" s="51"/>
      <c r="MAJ2369" s="13"/>
      <c r="MAK2369" s="13"/>
      <c r="MAL2369" s="14"/>
      <c r="MAM2369" s="14"/>
      <c r="MAN2369" s="41"/>
      <c r="MAO2369" s="44"/>
      <c r="MAP2369" s="51"/>
      <c r="MAQ2369" s="51"/>
      <c r="MAR2369" s="51"/>
      <c r="MAS2369" s="13"/>
      <c r="MAT2369" s="13"/>
      <c r="MAU2369" s="14"/>
      <c r="MAV2369" s="14"/>
      <c r="MAW2369" s="41"/>
      <c r="MAX2369" s="44"/>
      <c r="MAY2369" s="51"/>
      <c r="MAZ2369" s="51"/>
      <c r="MBA2369" s="51"/>
      <c r="MBB2369" s="13"/>
      <c r="MBC2369" s="13"/>
      <c r="MBD2369" s="14"/>
      <c r="MBE2369" s="14"/>
      <c r="MBF2369" s="41"/>
      <c r="MBG2369" s="44"/>
      <c r="MBH2369" s="51"/>
      <c r="MBI2369" s="51"/>
      <c r="MBJ2369" s="51"/>
      <c r="MBK2369" s="13"/>
      <c r="MBL2369" s="13"/>
      <c r="MBM2369" s="14"/>
      <c r="MBN2369" s="14"/>
      <c r="MBO2369" s="41"/>
      <c r="MBP2369" s="44"/>
      <c r="MBQ2369" s="51"/>
      <c r="MBR2369" s="51"/>
      <c r="MBS2369" s="51"/>
      <c r="MBT2369" s="13"/>
      <c r="MBU2369" s="13"/>
      <c r="MBV2369" s="14"/>
      <c r="MBW2369" s="14"/>
      <c r="MBX2369" s="41"/>
      <c r="MBY2369" s="44"/>
      <c r="MBZ2369" s="51"/>
      <c r="MCA2369" s="51"/>
      <c r="MCB2369" s="51"/>
      <c r="MCC2369" s="13"/>
      <c r="MCD2369" s="13"/>
      <c r="MCE2369" s="14"/>
      <c r="MCF2369" s="14"/>
      <c r="MCG2369" s="41"/>
      <c r="MCH2369" s="44"/>
      <c r="MCI2369" s="51"/>
      <c r="MCJ2369" s="51"/>
      <c r="MCK2369" s="51"/>
      <c r="MCL2369" s="13"/>
      <c r="MCM2369" s="13"/>
      <c r="MCN2369" s="14"/>
      <c r="MCO2369" s="14"/>
      <c r="MCP2369" s="41"/>
      <c r="MCQ2369" s="44"/>
      <c r="MCR2369" s="51"/>
      <c r="MCS2369" s="51"/>
      <c r="MCT2369" s="51"/>
      <c r="MCU2369" s="13"/>
      <c r="MCV2369" s="13"/>
      <c r="MCW2369" s="14"/>
      <c r="MCX2369" s="14"/>
      <c r="MCY2369" s="41"/>
      <c r="MCZ2369" s="44"/>
      <c r="MDA2369" s="51"/>
      <c r="MDB2369" s="51"/>
      <c r="MDC2369" s="51"/>
      <c r="MDD2369" s="13"/>
      <c r="MDE2369" s="13"/>
      <c r="MDF2369" s="14"/>
      <c r="MDG2369" s="14"/>
      <c r="MDH2369" s="41"/>
      <c r="MDI2369" s="44"/>
      <c r="MDJ2369" s="51"/>
      <c r="MDK2369" s="51"/>
      <c r="MDL2369" s="51"/>
      <c r="MDM2369" s="13"/>
      <c r="MDN2369" s="13"/>
      <c r="MDO2369" s="14"/>
      <c r="MDP2369" s="14"/>
      <c r="MDQ2369" s="41"/>
      <c r="MDR2369" s="44"/>
      <c r="MDS2369" s="51"/>
      <c r="MDT2369" s="51"/>
      <c r="MDU2369" s="51"/>
      <c r="MDV2369" s="13"/>
      <c r="MDW2369" s="13"/>
      <c r="MDX2369" s="14"/>
      <c r="MDY2369" s="14"/>
      <c r="MDZ2369" s="41"/>
      <c r="MEA2369" s="44"/>
      <c r="MEB2369" s="51"/>
      <c r="MEC2369" s="51"/>
      <c r="MED2369" s="51"/>
      <c r="MEE2369" s="13"/>
      <c r="MEF2369" s="13"/>
      <c r="MEG2369" s="14"/>
      <c r="MEH2369" s="14"/>
      <c r="MEI2369" s="41"/>
      <c r="MEJ2369" s="44"/>
      <c r="MEK2369" s="51"/>
      <c r="MEL2369" s="51"/>
      <c r="MEM2369" s="51"/>
      <c r="MEN2369" s="13"/>
      <c r="MEO2369" s="13"/>
      <c r="MEP2369" s="14"/>
      <c r="MEQ2369" s="14"/>
      <c r="MER2369" s="41"/>
      <c r="MES2369" s="44"/>
      <c r="MET2369" s="51"/>
      <c r="MEU2369" s="51"/>
      <c r="MEV2369" s="51"/>
      <c r="MEW2369" s="13"/>
      <c r="MEX2369" s="13"/>
      <c r="MEY2369" s="14"/>
      <c r="MEZ2369" s="14"/>
      <c r="MFA2369" s="41"/>
      <c r="MFB2369" s="44"/>
      <c r="MFC2369" s="51"/>
      <c r="MFD2369" s="51"/>
      <c r="MFE2369" s="51"/>
      <c r="MFF2369" s="13"/>
      <c r="MFG2369" s="13"/>
      <c r="MFH2369" s="14"/>
      <c r="MFI2369" s="14"/>
      <c r="MFJ2369" s="41"/>
      <c r="MFK2369" s="44"/>
      <c r="MFL2369" s="51"/>
      <c r="MFM2369" s="51"/>
      <c r="MFN2369" s="51"/>
      <c r="MFO2369" s="13"/>
      <c r="MFP2369" s="13"/>
      <c r="MFQ2369" s="14"/>
      <c r="MFR2369" s="14"/>
      <c r="MFS2369" s="41"/>
      <c r="MFT2369" s="44"/>
      <c r="MFU2369" s="51"/>
      <c r="MFV2369" s="51"/>
      <c r="MFW2369" s="51"/>
      <c r="MFX2369" s="13"/>
      <c r="MFY2369" s="13"/>
      <c r="MFZ2369" s="14"/>
      <c r="MGA2369" s="14"/>
      <c r="MGB2369" s="41"/>
      <c r="MGC2369" s="44"/>
      <c r="MGD2369" s="51"/>
      <c r="MGE2369" s="51"/>
      <c r="MGF2369" s="51"/>
      <c r="MGG2369" s="13"/>
      <c r="MGH2369" s="13"/>
      <c r="MGI2369" s="14"/>
      <c r="MGJ2369" s="14"/>
      <c r="MGK2369" s="41"/>
      <c r="MGL2369" s="44"/>
      <c r="MGM2369" s="51"/>
      <c r="MGN2369" s="51"/>
      <c r="MGO2369" s="51"/>
      <c r="MGP2369" s="13"/>
      <c r="MGQ2369" s="13"/>
      <c r="MGR2369" s="14"/>
      <c r="MGS2369" s="14"/>
      <c r="MGT2369" s="41"/>
      <c r="MGU2369" s="44"/>
      <c r="MGV2369" s="51"/>
      <c r="MGW2369" s="51"/>
      <c r="MGX2369" s="51"/>
      <c r="MGY2369" s="13"/>
      <c r="MGZ2369" s="13"/>
      <c r="MHA2369" s="14"/>
      <c r="MHB2369" s="14"/>
      <c r="MHC2369" s="41"/>
      <c r="MHD2369" s="44"/>
      <c r="MHE2369" s="51"/>
      <c r="MHF2369" s="51"/>
      <c r="MHG2369" s="51"/>
      <c r="MHH2369" s="13"/>
      <c r="MHI2369" s="13"/>
      <c r="MHJ2369" s="14"/>
      <c r="MHK2369" s="14"/>
      <c r="MHL2369" s="41"/>
      <c r="MHM2369" s="44"/>
      <c r="MHN2369" s="51"/>
      <c r="MHO2369" s="51"/>
      <c r="MHP2369" s="51"/>
      <c r="MHQ2369" s="13"/>
      <c r="MHR2369" s="13"/>
      <c r="MHS2369" s="14"/>
      <c r="MHT2369" s="14"/>
      <c r="MHU2369" s="41"/>
      <c r="MHV2369" s="44"/>
      <c r="MHW2369" s="51"/>
      <c r="MHX2369" s="51"/>
      <c r="MHY2369" s="51"/>
      <c r="MHZ2369" s="13"/>
      <c r="MIA2369" s="13"/>
      <c r="MIB2369" s="14"/>
      <c r="MIC2369" s="14"/>
      <c r="MID2369" s="41"/>
      <c r="MIE2369" s="44"/>
      <c r="MIF2369" s="51"/>
      <c r="MIG2369" s="51"/>
      <c r="MIH2369" s="51"/>
      <c r="MII2369" s="13"/>
      <c r="MIJ2369" s="13"/>
      <c r="MIK2369" s="14"/>
      <c r="MIL2369" s="14"/>
      <c r="MIM2369" s="41"/>
      <c r="MIN2369" s="44"/>
      <c r="MIO2369" s="51"/>
      <c r="MIP2369" s="51"/>
      <c r="MIQ2369" s="51"/>
      <c r="MIR2369" s="13"/>
      <c r="MIS2369" s="13"/>
      <c r="MIT2369" s="14"/>
      <c r="MIU2369" s="14"/>
      <c r="MIV2369" s="41"/>
      <c r="MIW2369" s="44"/>
      <c r="MIX2369" s="51"/>
      <c r="MIY2369" s="51"/>
      <c r="MIZ2369" s="51"/>
      <c r="MJA2369" s="13"/>
      <c r="MJB2369" s="13"/>
      <c r="MJC2369" s="14"/>
      <c r="MJD2369" s="14"/>
      <c r="MJE2369" s="41"/>
      <c r="MJF2369" s="44"/>
      <c r="MJG2369" s="51"/>
      <c r="MJH2369" s="51"/>
      <c r="MJI2369" s="51"/>
      <c r="MJJ2369" s="13"/>
      <c r="MJK2369" s="13"/>
      <c r="MJL2369" s="14"/>
      <c r="MJM2369" s="14"/>
      <c r="MJN2369" s="41"/>
      <c r="MJO2369" s="44"/>
      <c r="MJP2369" s="51"/>
      <c r="MJQ2369" s="51"/>
      <c r="MJR2369" s="51"/>
      <c r="MJS2369" s="13"/>
      <c r="MJT2369" s="13"/>
      <c r="MJU2369" s="14"/>
      <c r="MJV2369" s="14"/>
      <c r="MJW2369" s="41"/>
      <c r="MJX2369" s="44"/>
      <c r="MJY2369" s="51"/>
      <c r="MJZ2369" s="51"/>
      <c r="MKA2369" s="51"/>
      <c r="MKB2369" s="13"/>
      <c r="MKC2369" s="13"/>
      <c r="MKD2369" s="14"/>
      <c r="MKE2369" s="14"/>
      <c r="MKF2369" s="41"/>
      <c r="MKG2369" s="44"/>
      <c r="MKH2369" s="51"/>
      <c r="MKI2369" s="51"/>
      <c r="MKJ2369" s="51"/>
      <c r="MKK2369" s="13"/>
      <c r="MKL2369" s="13"/>
      <c r="MKM2369" s="14"/>
      <c r="MKN2369" s="14"/>
      <c r="MKO2369" s="41"/>
      <c r="MKP2369" s="44"/>
      <c r="MKQ2369" s="51"/>
      <c r="MKR2369" s="51"/>
      <c r="MKS2369" s="51"/>
      <c r="MKT2369" s="13"/>
      <c r="MKU2369" s="13"/>
      <c r="MKV2369" s="14"/>
      <c r="MKW2369" s="14"/>
      <c r="MKX2369" s="41"/>
      <c r="MKY2369" s="44"/>
      <c r="MKZ2369" s="51"/>
      <c r="MLA2369" s="51"/>
      <c r="MLB2369" s="51"/>
      <c r="MLC2369" s="13"/>
      <c r="MLD2369" s="13"/>
      <c r="MLE2369" s="14"/>
      <c r="MLF2369" s="14"/>
      <c r="MLG2369" s="41"/>
      <c r="MLH2369" s="44"/>
      <c r="MLI2369" s="51"/>
      <c r="MLJ2369" s="51"/>
      <c r="MLK2369" s="51"/>
      <c r="MLL2369" s="13"/>
      <c r="MLM2369" s="13"/>
      <c r="MLN2369" s="14"/>
      <c r="MLO2369" s="14"/>
      <c r="MLP2369" s="41"/>
      <c r="MLQ2369" s="44"/>
      <c r="MLR2369" s="51"/>
      <c r="MLS2369" s="51"/>
      <c r="MLT2369" s="51"/>
      <c r="MLU2369" s="13"/>
      <c r="MLV2369" s="13"/>
      <c r="MLW2369" s="14"/>
      <c r="MLX2369" s="14"/>
      <c r="MLY2369" s="41"/>
      <c r="MLZ2369" s="44"/>
      <c r="MMA2369" s="51"/>
      <c r="MMB2369" s="51"/>
      <c r="MMC2369" s="51"/>
      <c r="MMD2369" s="13"/>
      <c r="MME2369" s="13"/>
      <c r="MMF2369" s="14"/>
      <c r="MMG2369" s="14"/>
      <c r="MMH2369" s="41"/>
      <c r="MMI2369" s="44"/>
      <c r="MMJ2369" s="51"/>
      <c r="MMK2369" s="51"/>
      <c r="MML2369" s="51"/>
      <c r="MMM2369" s="13"/>
      <c r="MMN2369" s="13"/>
      <c r="MMO2369" s="14"/>
      <c r="MMP2369" s="14"/>
      <c r="MMQ2369" s="41"/>
      <c r="MMR2369" s="44"/>
      <c r="MMS2369" s="51"/>
      <c r="MMT2369" s="51"/>
      <c r="MMU2369" s="51"/>
      <c r="MMV2369" s="13"/>
      <c r="MMW2369" s="13"/>
      <c r="MMX2369" s="14"/>
      <c r="MMY2369" s="14"/>
      <c r="MMZ2369" s="41"/>
      <c r="MNA2369" s="44"/>
      <c r="MNB2369" s="51"/>
      <c r="MNC2369" s="51"/>
      <c r="MND2369" s="51"/>
      <c r="MNE2369" s="13"/>
      <c r="MNF2369" s="13"/>
      <c r="MNG2369" s="14"/>
      <c r="MNH2369" s="14"/>
      <c r="MNI2369" s="41"/>
      <c r="MNJ2369" s="44"/>
      <c r="MNK2369" s="51"/>
      <c r="MNL2369" s="51"/>
      <c r="MNM2369" s="51"/>
      <c r="MNN2369" s="13"/>
      <c r="MNO2369" s="13"/>
      <c r="MNP2369" s="14"/>
      <c r="MNQ2369" s="14"/>
      <c r="MNR2369" s="41"/>
      <c r="MNS2369" s="44"/>
      <c r="MNT2369" s="51"/>
      <c r="MNU2369" s="51"/>
      <c r="MNV2369" s="51"/>
      <c r="MNW2369" s="13"/>
      <c r="MNX2369" s="13"/>
      <c r="MNY2369" s="14"/>
      <c r="MNZ2369" s="14"/>
      <c r="MOA2369" s="41"/>
      <c r="MOB2369" s="44"/>
      <c r="MOC2369" s="51"/>
      <c r="MOD2369" s="51"/>
      <c r="MOE2369" s="51"/>
      <c r="MOF2369" s="13"/>
      <c r="MOG2369" s="13"/>
      <c r="MOH2369" s="14"/>
      <c r="MOI2369" s="14"/>
      <c r="MOJ2369" s="41"/>
      <c r="MOK2369" s="44"/>
      <c r="MOL2369" s="51"/>
      <c r="MOM2369" s="51"/>
      <c r="MON2369" s="51"/>
      <c r="MOO2369" s="13"/>
      <c r="MOP2369" s="13"/>
      <c r="MOQ2369" s="14"/>
      <c r="MOR2369" s="14"/>
      <c r="MOS2369" s="41"/>
      <c r="MOT2369" s="44"/>
      <c r="MOU2369" s="51"/>
      <c r="MOV2369" s="51"/>
      <c r="MOW2369" s="51"/>
      <c r="MOX2369" s="13"/>
      <c r="MOY2369" s="13"/>
      <c r="MOZ2369" s="14"/>
      <c r="MPA2369" s="14"/>
      <c r="MPB2369" s="41"/>
      <c r="MPC2369" s="44"/>
      <c r="MPD2369" s="51"/>
      <c r="MPE2369" s="51"/>
      <c r="MPF2369" s="51"/>
      <c r="MPG2369" s="13"/>
      <c r="MPH2369" s="13"/>
      <c r="MPI2369" s="14"/>
      <c r="MPJ2369" s="14"/>
      <c r="MPK2369" s="41"/>
      <c r="MPL2369" s="44"/>
      <c r="MPM2369" s="51"/>
      <c r="MPN2369" s="51"/>
      <c r="MPO2369" s="51"/>
      <c r="MPP2369" s="13"/>
      <c r="MPQ2369" s="13"/>
      <c r="MPR2369" s="14"/>
      <c r="MPS2369" s="14"/>
      <c r="MPT2369" s="41"/>
      <c r="MPU2369" s="44"/>
      <c r="MPV2369" s="51"/>
      <c r="MPW2369" s="51"/>
      <c r="MPX2369" s="51"/>
      <c r="MPY2369" s="13"/>
      <c r="MPZ2369" s="13"/>
      <c r="MQA2369" s="14"/>
      <c r="MQB2369" s="14"/>
      <c r="MQC2369" s="41"/>
      <c r="MQD2369" s="44"/>
      <c r="MQE2369" s="51"/>
      <c r="MQF2369" s="51"/>
      <c r="MQG2369" s="51"/>
      <c r="MQH2369" s="13"/>
      <c r="MQI2369" s="13"/>
      <c r="MQJ2369" s="14"/>
      <c r="MQK2369" s="14"/>
      <c r="MQL2369" s="41"/>
      <c r="MQM2369" s="44"/>
      <c r="MQN2369" s="51"/>
      <c r="MQO2369" s="51"/>
      <c r="MQP2369" s="51"/>
      <c r="MQQ2369" s="13"/>
      <c r="MQR2369" s="13"/>
      <c r="MQS2369" s="14"/>
      <c r="MQT2369" s="14"/>
      <c r="MQU2369" s="41"/>
      <c r="MQV2369" s="44"/>
      <c r="MQW2369" s="51"/>
      <c r="MQX2369" s="51"/>
      <c r="MQY2369" s="51"/>
      <c r="MQZ2369" s="13"/>
      <c r="MRA2369" s="13"/>
      <c r="MRB2369" s="14"/>
      <c r="MRC2369" s="14"/>
      <c r="MRD2369" s="41"/>
      <c r="MRE2369" s="44"/>
      <c r="MRF2369" s="51"/>
      <c r="MRG2369" s="51"/>
      <c r="MRH2369" s="51"/>
      <c r="MRI2369" s="13"/>
      <c r="MRJ2369" s="13"/>
      <c r="MRK2369" s="14"/>
      <c r="MRL2369" s="14"/>
      <c r="MRM2369" s="41"/>
      <c r="MRN2369" s="44"/>
      <c r="MRO2369" s="51"/>
      <c r="MRP2369" s="51"/>
      <c r="MRQ2369" s="51"/>
      <c r="MRR2369" s="13"/>
      <c r="MRS2369" s="13"/>
      <c r="MRT2369" s="14"/>
      <c r="MRU2369" s="14"/>
      <c r="MRV2369" s="41"/>
      <c r="MRW2369" s="44"/>
      <c r="MRX2369" s="51"/>
      <c r="MRY2369" s="51"/>
      <c r="MRZ2369" s="51"/>
      <c r="MSA2369" s="13"/>
      <c r="MSB2369" s="13"/>
      <c r="MSC2369" s="14"/>
      <c r="MSD2369" s="14"/>
      <c r="MSE2369" s="41"/>
      <c r="MSF2369" s="44"/>
      <c r="MSG2369" s="51"/>
      <c r="MSH2369" s="51"/>
      <c r="MSI2369" s="51"/>
      <c r="MSJ2369" s="13"/>
      <c r="MSK2369" s="13"/>
      <c r="MSL2369" s="14"/>
      <c r="MSM2369" s="14"/>
      <c r="MSN2369" s="41"/>
      <c r="MSO2369" s="44"/>
      <c r="MSP2369" s="51"/>
      <c r="MSQ2369" s="51"/>
      <c r="MSR2369" s="51"/>
      <c r="MSS2369" s="13"/>
      <c r="MST2369" s="13"/>
      <c r="MSU2369" s="14"/>
      <c r="MSV2369" s="14"/>
      <c r="MSW2369" s="41"/>
      <c r="MSX2369" s="44"/>
      <c r="MSY2369" s="51"/>
      <c r="MSZ2369" s="51"/>
      <c r="MTA2369" s="51"/>
      <c r="MTB2369" s="13"/>
      <c r="MTC2369" s="13"/>
      <c r="MTD2369" s="14"/>
      <c r="MTE2369" s="14"/>
      <c r="MTF2369" s="41"/>
      <c r="MTG2369" s="44"/>
      <c r="MTH2369" s="51"/>
      <c r="MTI2369" s="51"/>
      <c r="MTJ2369" s="51"/>
      <c r="MTK2369" s="13"/>
      <c r="MTL2369" s="13"/>
      <c r="MTM2369" s="14"/>
      <c r="MTN2369" s="14"/>
      <c r="MTO2369" s="41"/>
      <c r="MTP2369" s="44"/>
      <c r="MTQ2369" s="51"/>
      <c r="MTR2369" s="51"/>
      <c r="MTS2369" s="51"/>
      <c r="MTT2369" s="13"/>
      <c r="MTU2369" s="13"/>
      <c r="MTV2369" s="14"/>
      <c r="MTW2369" s="14"/>
      <c r="MTX2369" s="41"/>
      <c r="MTY2369" s="44"/>
      <c r="MTZ2369" s="51"/>
      <c r="MUA2369" s="51"/>
      <c r="MUB2369" s="51"/>
      <c r="MUC2369" s="13"/>
      <c r="MUD2369" s="13"/>
      <c r="MUE2369" s="14"/>
      <c r="MUF2369" s="14"/>
      <c r="MUG2369" s="41"/>
      <c r="MUH2369" s="44"/>
      <c r="MUI2369" s="51"/>
      <c r="MUJ2369" s="51"/>
      <c r="MUK2369" s="51"/>
      <c r="MUL2369" s="13"/>
      <c r="MUM2369" s="13"/>
      <c r="MUN2369" s="14"/>
      <c r="MUO2369" s="14"/>
      <c r="MUP2369" s="41"/>
      <c r="MUQ2369" s="44"/>
      <c r="MUR2369" s="51"/>
      <c r="MUS2369" s="51"/>
      <c r="MUT2369" s="51"/>
      <c r="MUU2369" s="13"/>
      <c r="MUV2369" s="13"/>
      <c r="MUW2369" s="14"/>
      <c r="MUX2369" s="14"/>
      <c r="MUY2369" s="41"/>
      <c r="MUZ2369" s="44"/>
      <c r="MVA2369" s="51"/>
      <c r="MVB2369" s="51"/>
      <c r="MVC2369" s="51"/>
      <c r="MVD2369" s="13"/>
      <c r="MVE2369" s="13"/>
      <c r="MVF2369" s="14"/>
      <c r="MVG2369" s="14"/>
      <c r="MVH2369" s="41"/>
      <c r="MVI2369" s="44"/>
      <c r="MVJ2369" s="51"/>
      <c r="MVK2369" s="51"/>
      <c r="MVL2369" s="51"/>
      <c r="MVM2369" s="13"/>
      <c r="MVN2369" s="13"/>
      <c r="MVO2369" s="14"/>
      <c r="MVP2369" s="14"/>
      <c r="MVQ2369" s="41"/>
      <c r="MVR2369" s="44"/>
      <c r="MVS2369" s="51"/>
      <c r="MVT2369" s="51"/>
      <c r="MVU2369" s="51"/>
      <c r="MVV2369" s="13"/>
      <c r="MVW2369" s="13"/>
      <c r="MVX2369" s="14"/>
      <c r="MVY2369" s="14"/>
      <c r="MVZ2369" s="41"/>
      <c r="MWA2369" s="44"/>
      <c r="MWB2369" s="51"/>
      <c r="MWC2369" s="51"/>
      <c r="MWD2369" s="51"/>
      <c r="MWE2369" s="13"/>
      <c r="MWF2369" s="13"/>
      <c r="MWG2369" s="14"/>
      <c r="MWH2369" s="14"/>
      <c r="MWI2369" s="41"/>
      <c r="MWJ2369" s="44"/>
      <c r="MWK2369" s="51"/>
      <c r="MWL2369" s="51"/>
      <c r="MWM2369" s="51"/>
      <c r="MWN2369" s="13"/>
      <c r="MWO2369" s="13"/>
      <c r="MWP2369" s="14"/>
      <c r="MWQ2369" s="14"/>
      <c r="MWR2369" s="41"/>
      <c r="MWS2369" s="44"/>
      <c r="MWT2369" s="51"/>
      <c r="MWU2369" s="51"/>
      <c r="MWV2369" s="51"/>
      <c r="MWW2369" s="13"/>
      <c r="MWX2369" s="13"/>
      <c r="MWY2369" s="14"/>
      <c r="MWZ2369" s="14"/>
      <c r="MXA2369" s="41"/>
      <c r="MXB2369" s="44"/>
      <c r="MXC2369" s="51"/>
      <c r="MXD2369" s="51"/>
      <c r="MXE2369" s="51"/>
      <c r="MXF2369" s="13"/>
      <c r="MXG2369" s="13"/>
      <c r="MXH2369" s="14"/>
      <c r="MXI2369" s="14"/>
      <c r="MXJ2369" s="41"/>
      <c r="MXK2369" s="44"/>
      <c r="MXL2369" s="51"/>
      <c r="MXM2369" s="51"/>
      <c r="MXN2369" s="51"/>
      <c r="MXO2369" s="13"/>
      <c r="MXP2369" s="13"/>
      <c r="MXQ2369" s="14"/>
      <c r="MXR2369" s="14"/>
      <c r="MXS2369" s="41"/>
      <c r="MXT2369" s="44"/>
      <c r="MXU2369" s="51"/>
      <c r="MXV2369" s="51"/>
      <c r="MXW2369" s="51"/>
      <c r="MXX2369" s="13"/>
      <c r="MXY2369" s="13"/>
      <c r="MXZ2369" s="14"/>
      <c r="MYA2369" s="14"/>
      <c r="MYB2369" s="41"/>
      <c r="MYC2369" s="44"/>
      <c r="MYD2369" s="51"/>
      <c r="MYE2369" s="51"/>
      <c r="MYF2369" s="51"/>
      <c r="MYG2369" s="13"/>
      <c r="MYH2369" s="13"/>
      <c r="MYI2369" s="14"/>
      <c r="MYJ2369" s="14"/>
      <c r="MYK2369" s="41"/>
      <c r="MYL2369" s="44"/>
      <c r="MYM2369" s="51"/>
      <c r="MYN2369" s="51"/>
      <c r="MYO2369" s="51"/>
      <c r="MYP2369" s="13"/>
      <c r="MYQ2369" s="13"/>
      <c r="MYR2369" s="14"/>
      <c r="MYS2369" s="14"/>
      <c r="MYT2369" s="41"/>
      <c r="MYU2369" s="44"/>
      <c r="MYV2369" s="51"/>
      <c r="MYW2369" s="51"/>
      <c r="MYX2369" s="51"/>
      <c r="MYY2369" s="13"/>
      <c r="MYZ2369" s="13"/>
      <c r="MZA2369" s="14"/>
      <c r="MZB2369" s="14"/>
      <c r="MZC2369" s="41"/>
      <c r="MZD2369" s="44"/>
      <c r="MZE2369" s="51"/>
      <c r="MZF2369" s="51"/>
      <c r="MZG2369" s="51"/>
      <c r="MZH2369" s="13"/>
      <c r="MZI2369" s="13"/>
      <c r="MZJ2369" s="14"/>
      <c r="MZK2369" s="14"/>
      <c r="MZL2369" s="41"/>
      <c r="MZM2369" s="44"/>
      <c r="MZN2369" s="51"/>
      <c r="MZO2369" s="51"/>
      <c r="MZP2369" s="51"/>
      <c r="MZQ2369" s="13"/>
      <c r="MZR2369" s="13"/>
      <c r="MZS2369" s="14"/>
      <c r="MZT2369" s="14"/>
      <c r="MZU2369" s="41"/>
      <c r="MZV2369" s="44"/>
      <c r="MZW2369" s="51"/>
      <c r="MZX2369" s="51"/>
      <c r="MZY2369" s="51"/>
      <c r="MZZ2369" s="13"/>
      <c r="NAA2369" s="13"/>
      <c r="NAB2369" s="14"/>
      <c r="NAC2369" s="14"/>
      <c r="NAD2369" s="41"/>
      <c r="NAE2369" s="44"/>
      <c r="NAF2369" s="51"/>
      <c r="NAG2369" s="51"/>
      <c r="NAH2369" s="51"/>
      <c r="NAI2369" s="13"/>
      <c r="NAJ2369" s="13"/>
      <c r="NAK2369" s="14"/>
      <c r="NAL2369" s="14"/>
      <c r="NAM2369" s="41"/>
      <c r="NAN2369" s="44"/>
      <c r="NAO2369" s="51"/>
      <c r="NAP2369" s="51"/>
      <c r="NAQ2369" s="51"/>
      <c r="NAR2369" s="13"/>
      <c r="NAS2369" s="13"/>
      <c r="NAT2369" s="14"/>
      <c r="NAU2369" s="14"/>
      <c r="NAV2369" s="41"/>
      <c r="NAW2369" s="44"/>
      <c r="NAX2369" s="51"/>
      <c r="NAY2369" s="51"/>
      <c r="NAZ2369" s="51"/>
      <c r="NBA2369" s="13"/>
      <c r="NBB2369" s="13"/>
      <c r="NBC2369" s="14"/>
      <c r="NBD2369" s="14"/>
      <c r="NBE2369" s="41"/>
      <c r="NBF2369" s="44"/>
      <c r="NBG2369" s="51"/>
      <c r="NBH2369" s="51"/>
      <c r="NBI2369" s="51"/>
      <c r="NBJ2369" s="13"/>
      <c r="NBK2369" s="13"/>
      <c r="NBL2369" s="14"/>
      <c r="NBM2369" s="14"/>
      <c r="NBN2369" s="41"/>
      <c r="NBO2369" s="44"/>
      <c r="NBP2369" s="51"/>
      <c r="NBQ2369" s="51"/>
      <c r="NBR2369" s="51"/>
      <c r="NBS2369" s="13"/>
      <c r="NBT2369" s="13"/>
      <c r="NBU2369" s="14"/>
      <c r="NBV2369" s="14"/>
      <c r="NBW2369" s="41"/>
      <c r="NBX2369" s="44"/>
      <c r="NBY2369" s="51"/>
      <c r="NBZ2369" s="51"/>
      <c r="NCA2369" s="51"/>
      <c r="NCB2369" s="13"/>
      <c r="NCC2369" s="13"/>
      <c r="NCD2369" s="14"/>
      <c r="NCE2369" s="14"/>
      <c r="NCF2369" s="41"/>
      <c r="NCG2369" s="44"/>
      <c r="NCH2369" s="51"/>
      <c r="NCI2369" s="51"/>
      <c r="NCJ2369" s="51"/>
      <c r="NCK2369" s="13"/>
      <c r="NCL2369" s="13"/>
      <c r="NCM2369" s="14"/>
      <c r="NCN2369" s="14"/>
      <c r="NCO2369" s="41"/>
      <c r="NCP2369" s="44"/>
      <c r="NCQ2369" s="51"/>
      <c r="NCR2369" s="51"/>
      <c r="NCS2369" s="51"/>
      <c r="NCT2369" s="13"/>
      <c r="NCU2369" s="13"/>
      <c r="NCV2369" s="14"/>
      <c r="NCW2369" s="14"/>
      <c r="NCX2369" s="41"/>
      <c r="NCY2369" s="44"/>
      <c r="NCZ2369" s="51"/>
      <c r="NDA2369" s="51"/>
      <c r="NDB2369" s="51"/>
      <c r="NDC2369" s="13"/>
      <c r="NDD2369" s="13"/>
      <c r="NDE2369" s="14"/>
      <c r="NDF2369" s="14"/>
      <c r="NDG2369" s="41"/>
      <c r="NDH2369" s="44"/>
      <c r="NDI2369" s="51"/>
      <c r="NDJ2369" s="51"/>
      <c r="NDK2369" s="51"/>
      <c r="NDL2369" s="13"/>
      <c r="NDM2369" s="13"/>
      <c r="NDN2369" s="14"/>
      <c r="NDO2369" s="14"/>
      <c r="NDP2369" s="41"/>
      <c r="NDQ2369" s="44"/>
      <c r="NDR2369" s="51"/>
      <c r="NDS2369" s="51"/>
      <c r="NDT2369" s="51"/>
      <c r="NDU2369" s="13"/>
      <c r="NDV2369" s="13"/>
      <c r="NDW2369" s="14"/>
      <c r="NDX2369" s="14"/>
      <c r="NDY2369" s="41"/>
      <c r="NDZ2369" s="44"/>
      <c r="NEA2369" s="51"/>
      <c r="NEB2369" s="51"/>
      <c r="NEC2369" s="51"/>
      <c r="NED2369" s="13"/>
      <c r="NEE2369" s="13"/>
      <c r="NEF2369" s="14"/>
      <c r="NEG2369" s="14"/>
      <c r="NEH2369" s="41"/>
      <c r="NEI2369" s="44"/>
      <c r="NEJ2369" s="51"/>
      <c r="NEK2369" s="51"/>
      <c r="NEL2369" s="51"/>
      <c r="NEM2369" s="13"/>
      <c r="NEN2369" s="13"/>
      <c r="NEO2369" s="14"/>
      <c r="NEP2369" s="14"/>
      <c r="NEQ2369" s="41"/>
      <c r="NER2369" s="44"/>
      <c r="NES2369" s="51"/>
      <c r="NET2369" s="51"/>
      <c r="NEU2369" s="51"/>
      <c r="NEV2369" s="13"/>
      <c r="NEW2369" s="13"/>
      <c r="NEX2369" s="14"/>
      <c r="NEY2369" s="14"/>
      <c r="NEZ2369" s="41"/>
      <c r="NFA2369" s="44"/>
      <c r="NFB2369" s="51"/>
      <c r="NFC2369" s="51"/>
      <c r="NFD2369" s="51"/>
      <c r="NFE2369" s="13"/>
      <c r="NFF2369" s="13"/>
      <c r="NFG2369" s="14"/>
      <c r="NFH2369" s="14"/>
      <c r="NFI2369" s="41"/>
      <c r="NFJ2369" s="44"/>
      <c r="NFK2369" s="51"/>
      <c r="NFL2369" s="51"/>
      <c r="NFM2369" s="51"/>
      <c r="NFN2369" s="13"/>
      <c r="NFO2369" s="13"/>
      <c r="NFP2369" s="14"/>
      <c r="NFQ2369" s="14"/>
      <c r="NFR2369" s="41"/>
      <c r="NFS2369" s="44"/>
      <c r="NFT2369" s="51"/>
      <c r="NFU2369" s="51"/>
      <c r="NFV2369" s="51"/>
      <c r="NFW2369" s="13"/>
      <c r="NFX2369" s="13"/>
      <c r="NFY2369" s="14"/>
      <c r="NFZ2369" s="14"/>
      <c r="NGA2369" s="41"/>
      <c r="NGB2369" s="44"/>
      <c r="NGC2369" s="51"/>
      <c r="NGD2369" s="51"/>
      <c r="NGE2369" s="51"/>
      <c r="NGF2369" s="13"/>
      <c r="NGG2369" s="13"/>
      <c r="NGH2369" s="14"/>
      <c r="NGI2369" s="14"/>
      <c r="NGJ2369" s="41"/>
      <c r="NGK2369" s="44"/>
      <c r="NGL2369" s="51"/>
      <c r="NGM2369" s="51"/>
      <c r="NGN2369" s="51"/>
      <c r="NGO2369" s="13"/>
      <c r="NGP2369" s="13"/>
      <c r="NGQ2369" s="14"/>
      <c r="NGR2369" s="14"/>
      <c r="NGS2369" s="41"/>
      <c r="NGT2369" s="44"/>
      <c r="NGU2369" s="51"/>
      <c r="NGV2369" s="51"/>
      <c r="NGW2369" s="51"/>
      <c r="NGX2369" s="13"/>
      <c r="NGY2369" s="13"/>
      <c r="NGZ2369" s="14"/>
      <c r="NHA2369" s="14"/>
      <c r="NHB2369" s="41"/>
      <c r="NHC2369" s="44"/>
      <c r="NHD2369" s="51"/>
      <c r="NHE2369" s="51"/>
      <c r="NHF2369" s="51"/>
      <c r="NHG2369" s="13"/>
      <c r="NHH2369" s="13"/>
      <c r="NHI2369" s="14"/>
      <c r="NHJ2369" s="14"/>
      <c r="NHK2369" s="41"/>
      <c r="NHL2369" s="44"/>
      <c r="NHM2369" s="51"/>
      <c r="NHN2369" s="51"/>
      <c r="NHO2369" s="51"/>
      <c r="NHP2369" s="13"/>
      <c r="NHQ2369" s="13"/>
      <c r="NHR2369" s="14"/>
      <c r="NHS2369" s="14"/>
      <c r="NHT2369" s="41"/>
      <c r="NHU2369" s="44"/>
      <c r="NHV2369" s="51"/>
      <c r="NHW2369" s="51"/>
      <c r="NHX2369" s="51"/>
      <c r="NHY2369" s="13"/>
      <c r="NHZ2369" s="13"/>
      <c r="NIA2369" s="14"/>
      <c r="NIB2369" s="14"/>
      <c r="NIC2369" s="41"/>
      <c r="NID2369" s="44"/>
      <c r="NIE2369" s="51"/>
      <c r="NIF2369" s="51"/>
      <c r="NIG2369" s="51"/>
      <c r="NIH2369" s="13"/>
      <c r="NII2369" s="13"/>
      <c r="NIJ2369" s="14"/>
      <c r="NIK2369" s="14"/>
      <c r="NIL2369" s="41"/>
      <c r="NIM2369" s="44"/>
      <c r="NIN2369" s="51"/>
      <c r="NIO2369" s="51"/>
      <c r="NIP2369" s="51"/>
      <c r="NIQ2369" s="13"/>
      <c r="NIR2369" s="13"/>
      <c r="NIS2369" s="14"/>
      <c r="NIT2369" s="14"/>
      <c r="NIU2369" s="41"/>
      <c r="NIV2369" s="44"/>
      <c r="NIW2369" s="51"/>
      <c r="NIX2369" s="51"/>
      <c r="NIY2369" s="51"/>
      <c r="NIZ2369" s="13"/>
      <c r="NJA2369" s="13"/>
      <c r="NJB2369" s="14"/>
      <c r="NJC2369" s="14"/>
      <c r="NJD2369" s="41"/>
      <c r="NJE2369" s="44"/>
      <c r="NJF2369" s="51"/>
      <c r="NJG2369" s="51"/>
      <c r="NJH2369" s="51"/>
      <c r="NJI2369" s="13"/>
      <c r="NJJ2369" s="13"/>
      <c r="NJK2369" s="14"/>
      <c r="NJL2369" s="14"/>
      <c r="NJM2369" s="41"/>
      <c r="NJN2369" s="44"/>
      <c r="NJO2369" s="51"/>
      <c r="NJP2369" s="51"/>
      <c r="NJQ2369" s="51"/>
      <c r="NJR2369" s="13"/>
      <c r="NJS2369" s="13"/>
      <c r="NJT2369" s="14"/>
      <c r="NJU2369" s="14"/>
      <c r="NJV2369" s="41"/>
      <c r="NJW2369" s="44"/>
      <c r="NJX2369" s="51"/>
      <c r="NJY2369" s="51"/>
      <c r="NJZ2369" s="51"/>
      <c r="NKA2369" s="13"/>
      <c r="NKB2369" s="13"/>
      <c r="NKC2369" s="14"/>
      <c r="NKD2369" s="14"/>
      <c r="NKE2369" s="41"/>
      <c r="NKF2369" s="44"/>
      <c r="NKG2369" s="51"/>
      <c r="NKH2369" s="51"/>
      <c r="NKI2369" s="51"/>
      <c r="NKJ2369" s="13"/>
      <c r="NKK2369" s="13"/>
      <c r="NKL2369" s="14"/>
      <c r="NKM2369" s="14"/>
      <c r="NKN2369" s="41"/>
      <c r="NKO2369" s="44"/>
      <c r="NKP2369" s="51"/>
      <c r="NKQ2369" s="51"/>
      <c r="NKR2369" s="51"/>
      <c r="NKS2369" s="13"/>
      <c r="NKT2369" s="13"/>
      <c r="NKU2369" s="14"/>
      <c r="NKV2369" s="14"/>
      <c r="NKW2369" s="41"/>
      <c r="NKX2369" s="44"/>
      <c r="NKY2369" s="51"/>
      <c r="NKZ2369" s="51"/>
      <c r="NLA2369" s="51"/>
      <c r="NLB2369" s="13"/>
      <c r="NLC2369" s="13"/>
      <c r="NLD2369" s="14"/>
      <c r="NLE2369" s="14"/>
      <c r="NLF2369" s="41"/>
      <c r="NLG2369" s="44"/>
      <c r="NLH2369" s="51"/>
      <c r="NLI2369" s="51"/>
      <c r="NLJ2369" s="51"/>
      <c r="NLK2369" s="13"/>
      <c r="NLL2369" s="13"/>
      <c r="NLM2369" s="14"/>
      <c r="NLN2369" s="14"/>
      <c r="NLO2369" s="41"/>
      <c r="NLP2369" s="44"/>
      <c r="NLQ2369" s="51"/>
      <c r="NLR2369" s="51"/>
      <c r="NLS2369" s="51"/>
      <c r="NLT2369" s="13"/>
      <c r="NLU2369" s="13"/>
      <c r="NLV2369" s="14"/>
      <c r="NLW2369" s="14"/>
      <c r="NLX2369" s="41"/>
      <c r="NLY2369" s="44"/>
      <c r="NLZ2369" s="51"/>
      <c r="NMA2369" s="51"/>
      <c r="NMB2369" s="51"/>
      <c r="NMC2369" s="13"/>
      <c r="NMD2369" s="13"/>
      <c r="NME2369" s="14"/>
      <c r="NMF2369" s="14"/>
      <c r="NMG2369" s="41"/>
      <c r="NMH2369" s="44"/>
      <c r="NMI2369" s="51"/>
      <c r="NMJ2369" s="51"/>
      <c r="NMK2369" s="51"/>
      <c r="NML2369" s="13"/>
      <c r="NMM2369" s="13"/>
      <c r="NMN2369" s="14"/>
      <c r="NMO2369" s="14"/>
      <c r="NMP2369" s="41"/>
      <c r="NMQ2369" s="44"/>
      <c r="NMR2369" s="51"/>
      <c r="NMS2369" s="51"/>
      <c r="NMT2369" s="51"/>
      <c r="NMU2369" s="13"/>
      <c r="NMV2369" s="13"/>
      <c r="NMW2369" s="14"/>
      <c r="NMX2369" s="14"/>
      <c r="NMY2369" s="41"/>
      <c r="NMZ2369" s="44"/>
      <c r="NNA2369" s="51"/>
      <c r="NNB2369" s="51"/>
      <c r="NNC2369" s="51"/>
      <c r="NND2369" s="13"/>
      <c r="NNE2369" s="13"/>
      <c r="NNF2369" s="14"/>
      <c r="NNG2369" s="14"/>
      <c r="NNH2369" s="41"/>
      <c r="NNI2369" s="44"/>
      <c r="NNJ2369" s="51"/>
      <c r="NNK2369" s="51"/>
      <c r="NNL2369" s="51"/>
      <c r="NNM2369" s="13"/>
      <c r="NNN2369" s="13"/>
      <c r="NNO2369" s="14"/>
      <c r="NNP2369" s="14"/>
      <c r="NNQ2369" s="41"/>
      <c r="NNR2369" s="44"/>
      <c r="NNS2369" s="51"/>
      <c r="NNT2369" s="51"/>
      <c r="NNU2369" s="51"/>
      <c r="NNV2369" s="13"/>
      <c r="NNW2369" s="13"/>
      <c r="NNX2369" s="14"/>
      <c r="NNY2369" s="14"/>
      <c r="NNZ2369" s="41"/>
      <c r="NOA2369" s="44"/>
      <c r="NOB2369" s="51"/>
      <c r="NOC2369" s="51"/>
      <c r="NOD2369" s="51"/>
      <c r="NOE2369" s="13"/>
      <c r="NOF2369" s="13"/>
      <c r="NOG2369" s="14"/>
      <c r="NOH2369" s="14"/>
      <c r="NOI2369" s="41"/>
      <c r="NOJ2369" s="44"/>
      <c r="NOK2369" s="51"/>
      <c r="NOL2369" s="51"/>
      <c r="NOM2369" s="51"/>
      <c r="NON2369" s="13"/>
      <c r="NOO2369" s="13"/>
      <c r="NOP2369" s="14"/>
      <c r="NOQ2369" s="14"/>
      <c r="NOR2369" s="41"/>
      <c r="NOS2369" s="44"/>
      <c r="NOT2369" s="51"/>
      <c r="NOU2369" s="51"/>
      <c r="NOV2369" s="51"/>
      <c r="NOW2369" s="13"/>
      <c r="NOX2369" s="13"/>
      <c r="NOY2369" s="14"/>
      <c r="NOZ2369" s="14"/>
      <c r="NPA2369" s="41"/>
      <c r="NPB2369" s="44"/>
      <c r="NPC2369" s="51"/>
      <c r="NPD2369" s="51"/>
      <c r="NPE2369" s="51"/>
      <c r="NPF2369" s="13"/>
      <c r="NPG2369" s="13"/>
      <c r="NPH2369" s="14"/>
      <c r="NPI2369" s="14"/>
      <c r="NPJ2369" s="41"/>
      <c r="NPK2369" s="44"/>
      <c r="NPL2369" s="51"/>
      <c r="NPM2369" s="51"/>
      <c r="NPN2369" s="51"/>
      <c r="NPO2369" s="13"/>
      <c r="NPP2369" s="13"/>
      <c r="NPQ2369" s="14"/>
      <c r="NPR2369" s="14"/>
      <c r="NPS2369" s="41"/>
      <c r="NPT2369" s="44"/>
      <c r="NPU2369" s="51"/>
      <c r="NPV2369" s="51"/>
      <c r="NPW2369" s="51"/>
      <c r="NPX2369" s="13"/>
      <c r="NPY2369" s="13"/>
      <c r="NPZ2369" s="14"/>
      <c r="NQA2369" s="14"/>
      <c r="NQB2369" s="41"/>
      <c r="NQC2369" s="44"/>
      <c r="NQD2369" s="51"/>
      <c r="NQE2369" s="51"/>
      <c r="NQF2369" s="51"/>
      <c r="NQG2369" s="13"/>
      <c r="NQH2369" s="13"/>
      <c r="NQI2369" s="14"/>
      <c r="NQJ2369" s="14"/>
      <c r="NQK2369" s="41"/>
      <c r="NQL2369" s="44"/>
      <c r="NQM2369" s="51"/>
      <c r="NQN2369" s="51"/>
      <c r="NQO2369" s="51"/>
      <c r="NQP2369" s="13"/>
      <c r="NQQ2369" s="13"/>
      <c r="NQR2369" s="14"/>
      <c r="NQS2369" s="14"/>
      <c r="NQT2369" s="41"/>
      <c r="NQU2369" s="44"/>
      <c r="NQV2369" s="51"/>
      <c r="NQW2369" s="51"/>
      <c r="NQX2369" s="51"/>
      <c r="NQY2369" s="13"/>
      <c r="NQZ2369" s="13"/>
      <c r="NRA2369" s="14"/>
      <c r="NRB2369" s="14"/>
      <c r="NRC2369" s="41"/>
      <c r="NRD2369" s="44"/>
      <c r="NRE2369" s="51"/>
      <c r="NRF2369" s="51"/>
      <c r="NRG2369" s="51"/>
      <c r="NRH2369" s="13"/>
      <c r="NRI2369" s="13"/>
      <c r="NRJ2369" s="14"/>
      <c r="NRK2369" s="14"/>
      <c r="NRL2369" s="41"/>
      <c r="NRM2369" s="44"/>
      <c r="NRN2369" s="51"/>
      <c r="NRO2369" s="51"/>
      <c r="NRP2369" s="51"/>
      <c r="NRQ2369" s="13"/>
      <c r="NRR2369" s="13"/>
      <c r="NRS2369" s="14"/>
      <c r="NRT2369" s="14"/>
      <c r="NRU2369" s="41"/>
      <c r="NRV2369" s="44"/>
      <c r="NRW2369" s="51"/>
      <c r="NRX2369" s="51"/>
      <c r="NRY2369" s="51"/>
      <c r="NRZ2369" s="13"/>
      <c r="NSA2369" s="13"/>
      <c r="NSB2369" s="14"/>
      <c r="NSC2369" s="14"/>
      <c r="NSD2369" s="41"/>
      <c r="NSE2369" s="44"/>
      <c r="NSF2369" s="51"/>
      <c r="NSG2369" s="51"/>
      <c r="NSH2369" s="51"/>
      <c r="NSI2369" s="13"/>
      <c r="NSJ2369" s="13"/>
      <c r="NSK2369" s="14"/>
      <c r="NSL2369" s="14"/>
      <c r="NSM2369" s="41"/>
      <c r="NSN2369" s="44"/>
      <c r="NSO2369" s="51"/>
      <c r="NSP2369" s="51"/>
      <c r="NSQ2369" s="51"/>
      <c r="NSR2369" s="13"/>
      <c r="NSS2369" s="13"/>
      <c r="NST2369" s="14"/>
      <c r="NSU2369" s="14"/>
      <c r="NSV2369" s="41"/>
      <c r="NSW2369" s="44"/>
      <c r="NSX2369" s="51"/>
      <c r="NSY2369" s="51"/>
      <c r="NSZ2369" s="51"/>
      <c r="NTA2369" s="13"/>
      <c r="NTB2369" s="13"/>
      <c r="NTC2369" s="14"/>
      <c r="NTD2369" s="14"/>
      <c r="NTE2369" s="41"/>
      <c r="NTF2369" s="44"/>
      <c r="NTG2369" s="51"/>
      <c r="NTH2369" s="51"/>
      <c r="NTI2369" s="51"/>
      <c r="NTJ2369" s="13"/>
      <c r="NTK2369" s="13"/>
      <c r="NTL2369" s="14"/>
      <c r="NTM2369" s="14"/>
      <c r="NTN2369" s="41"/>
      <c r="NTO2369" s="44"/>
      <c r="NTP2369" s="51"/>
      <c r="NTQ2369" s="51"/>
      <c r="NTR2369" s="51"/>
      <c r="NTS2369" s="13"/>
      <c r="NTT2369" s="13"/>
      <c r="NTU2369" s="14"/>
      <c r="NTV2369" s="14"/>
      <c r="NTW2369" s="41"/>
      <c r="NTX2369" s="44"/>
      <c r="NTY2369" s="51"/>
      <c r="NTZ2369" s="51"/>
      <c r="NUA2369" s="51"/>
      <c r="NUB2369" s="13"/>
      <c r="NUC2369" s="13"/>
      <c r="NUD2369" s="14"/>
      <c r="NUE2369" s="14"/>
      <c r="NUF2369" s="41"/>
      <c r="NUG2369" s="44"/>
      <c r="NUH2369" s="51"/>
      <c r="NUI2369" s="51"/>
      <c r="NUJ2369" s="51"/>
      <c r="NUK2369" s="13"/>
      <c r="NUL2369" s="13"/>
      <c r="NUM2369" s="14"/>
      <c r="NUN2369" s="14"/>
      <c r="NUO2369" s="41"/>
      <c r="NUP2369" s="44"/>
      <c r="NUQ2369" s="51"/>
      <c r="NUR2369" s="51"/>
      <c r="NUS2369" s="51"/>
      <c r="NUT2369" s="13"/>
      <c r="NUU2369" s="13"/>
      <c r="NUV2369" s="14"/>
      <c r="NUW2369" s="14"/>
      <c r="NUX2369" s="41"/>
      <c r="NUY2369" s="44"/>
      <c r="NUZ2369" s="51"/>
      <c r="NVA2369" s="51"/>
      <c r="NVB2369" s="51"/>
      <c r="NVC2369" s="13"/>
      <c r="NVD2369" s="13"/>
      <c r="NVE2369" s="14"/>
      <c r="NVF2369" s="14"/>
      <c r="NVG2369" s="41"/>
      <c r="NVH2369" s="44"/>
      <c r="NVI2369" s="51"/>
      <c r="NVJ2369" s="51"/>
      <c r="NVK2369" s="51"/>
      <c r="NVL2369" s="13"/>
      <c r="NVM2369" s="13"/>
      <c r="NVN2369" s="14"/>
      <c r="NVO2369" s="14"/>
      <c r="NVP2369" s="41"/>
      <c r="NVQ2369" s="44"/>
      <c r="NVR2369" s="51"/>
      <c r="NVS2369" s="51"/>
      <c r="NVT2369" s="51"/>
      <c r="NVU2369" s="13"/>
      <c r="NVV2369" s="13"/>
      <c r="NVW2369" s="14"/>
      <c r="NVX2369" s="14"/>
      <c r="NVY2369" s="41"/>
      <c r="NVZ2369" s="44"/>
      <c r="NWA2369" s="51"/>
      <c r="NWB2369" s="51"/>
      <c r="NWC2369" s="51"/>
      <c r="NWD2369" s="13"/>
      <c r="NWE2369" s="13"/>
      <c r="NWF2369" s="14"/>
      <c r="NWG2369" s="14"/>
      <c r="NWH2369" s="41"/>
      <c r="NWI2369" s="44"/>
      <c r="NWJ2369" s="51"/>
      <c r="NWK2369" s="51"/>
      <c r="NWL2369" s="51"/>
      <c r="NWM2369" s="13"/>
      <c r="NWN2369" s="13"/>
      <c r="NWO2369" s="14"/>
      <c r="NWP2369" s="14"/>
      <c r="NWQ2369" s="41"/>
      <c r="NWR2369" s="44"/>
      <c r="NWS2369" s="51"/>
      <c r="NWT2369" s="51"/>
      <c r="NWU2369" s="51"/>
      <c r="NWV2369" s="13"/>
      <c r="NWW2369" s="13"/>
      <c r="NWX2369" s="14"/>
      <c r="NWY2369" s="14"/>
      <c r="NWZ2369" s="41"/>
      <c r="NXA2369" s="44"/>
      <c r="NXB2369" s="51"/>
      <c r="NXC2369" s="51"/>
      <c r="NXD2369" s="51"/>
      <c r="NXE2369" s="13"/>
      <c r="NXF2369" s="13"/>
      <c r="NXG2369" s="14"/>
      <c r="NXH2369" s="14"/>
      <c r="NXI2369" s="41"/>
      <c r="NXJ2369" s="44"/>
      <c r="NXK2369" s="51"/>
      <c r="NXL2369" s="51"/>
      <c r="NXM2369" s="51"/>
      <c r="NXN2369" s="13"/>
      <c r="NXO2369" s="13"/>
      <c r="NXP2369" s="14"/>
      <c r="NXQ2369" s="14"/>
      <c r="NXR2369" s="41"/>
      <c r="NXS2369" s="44"/>
      <c r="NXT2369" s="51"/>
      <c r="NXU2369" s="51"/>
      <c r="NXV2369" s="51"/>
      <c r="NXW2369" s="13"/>
      <c r="NXX2369" s="13"/>
      <c r="NXY2369" s="14"/>
      <c r="NXZ2369" s="14"/>
      <c r="NYA2369" s="41"/>
      <c r="NYB2369" s="44"/>
      <c r="NYC2369" s="51"/>
      <c r="NYD2369" s="51"/>
      <c r="NYE2369" s="51"/>
      <c r="NYF2369" s="13"/>
      <c r="NYG2369" s="13"/>
      <c r="NYH2369" s="14"/>
      <c r="NYI2369" s="14"/>
      <c r="NYJ2369" s="41"/>
      <c r="NYK2369" s="44"/>
      <c r="NYL2369" s="51"/>
      <c r="NYM2369" s="51"/>
      <c r="NYN2369" s="51"/>
      <c r="NYO2369" s="13"/>
      <c r="NYP2369" s="13"/>
      <c r="NYQ2369" s="14"/>
      <c r="NYR2369" s="14"/>
      <c r="NYS2369" s="41"/>
      <c r="NYT2369" s="44"/>
      <c r="NYU2369" s="51"/>
      <c r="NYV2369" s="51"/>
      <c r="NYW2369" s="51"/>
      <c r="NYX2369" s="13"/>
      <c r="NYY2369" s="13"/>
      <c r="NYZ2369" s="14"/>
      <c r="NZA2369" s="14"/>
      <c r="NZB2369" s="41"/>
      <c r="NZC2369" s="44"/>
      <c r="NZD2369" s="51"/>
      <c r="NZE2369" s="51"/>
      <c r="NZF2369" s="51"/>
      <c r="NZG2369" s="13"/>
      <c r="NZH2369" s="13"/>
      <c r="NZI2369" s="14"/>
      <c r="NZJ2369" s="14"/>
      <c r="NZK2369" s="41"/>
      <c r="NZL2369" s="44"/>
      <c r="NZM2369" s="51"/>
      <c r="NZN2369" s="51"/>
      <c r="NZO2369" s="51"/>
      <c r="NZP2369" s="13"/>
      <c r="NZQ2369" s="13"/>
      <c r="NZR2369" s="14"/>
      <c r="NZS2369" s="14"/>
      <c r="NZT2369" s="41"/>
      <c r="NZU2369" s="44"/>
      <c r="NZV2369" s="51"/>
      <c r="NZW2369" s="51"/>
      <c r="NZX2369" s="51"/>
      <c r="NZY2369" s="13"/>
      <c r="NZZ2369" s="13"/>
      <c r="OAA2369" s="14"/>
      <c r="OAB2369" s="14"/>
      <c r="OAC2369" s="41"/>
      <c r="OAD2369" s="44"/>
      <c r="OAE2369" s="51"/>
      <c r="OAF2369" s="51"/>
      <c r="OAG2369" s="51"/>
      <c r="OAH2369" s="13"/>
      <c r="OAI2369" s="13"/>
      <c r="OAJ2369" s="14"/>
      <c r="OAK2369" s="14"/>
      <c r="OAL2369" s="41"/>
      <c r="OAM2369" s="44"/>
      <c r="OAN2369" s="51"/>
      <c r="OAO2369" s="51"/>
      <c r="OAP2369" s="51"/>
      <c r="OAQ2369" s="13"/>
      <c r="OAR2369" s="13"/>
      <c r="OAS2369" s="14"/>
      <c r="OAT2369" s="14"/>
      <c r="OAU2369" s="41"/>
      <c r="OAV2369" s="44"/>
      <c r="OAW2369" s="51"/>
      <c r="OAX2369" s="51"/>
      <c r="OAY2369" s="51"/>
      <c r="OAZ2369" s="13"/>
      <c r="OBA2369" s="13"/>
      <c r="OBB2369" s="14"/>
      <c r="OBC2369" s="14"/>
      <c r="OBD2369" s="41"/>
      <c r="OBE2369" s="44"/>
      <c r="OBF2369" s="51"/>
      <c r="OBG2369" s="51"/>
      <c r="OBH2369" s="51"/>
      <c r="OBI2369" s="13"/>
      <c r="OBJ2369" s="13"/>
      <c r="OBK2369" s="14"/>
      <c r="OBL2369" s="14"/>
      <c r="OBM2369" s="41"/>
      <c r="OBN2369" s="44"/>
      <c r="OBO2369" s="51"/>
      <c r="OBP2369" s="51"/>
      <c r="OBQ2369" s="51"/>
      <c r="OBR2369" s="13"/>
      <c r="OBS2369" s="13"/>
      <c r="OBT2369" s="14"/>
      <c r="OBU2369" s="14"/>
      <c r="OBV2369" s="41"/>
      <c r="OBW2369" s="44"/>
      <c r="OBX2369" s="51"/>
      <c r="OBY2369" s="51"/>
      <c r="OBZ2369" s="51"/>
      <c r="OCA2369" s="13"/>
      <c r="OCB2369" s="13"/>
      <c r="OCC2369" s="14"/>
      <c r="OCD2369" s="14"/>
      <c r="OCE2369" s="41"/>
      <c r="OCF2369" s="44"/>
      <c r="OCG2369" s="51"/>
      <c r="OCH2369" s="51"/>
      <c r="OCI2369" s="51"/>
      <c r="OCJ2369" s="13"/>
      <c r="OCK2369" s="13"/>
      <c r="OCL2369" s="14"/>
      <c r="OCM2369" s="14"/>
      <c r="OCN2369" s="41"/>
      <c r="OCO2369" s="44"/>
      <c r="OCP2369" s="51"/>
      <c r="OCQ2369" s="51"/>
      <c r="OCR2369" s="51"/>
      <c r="OCS2369" s="13"/>
      <c r="OCT2369" s="13"/>
      <c r="OCU2369" s="14"/>
      <c r="OCV2369" s="14"/>
      <c r="OCW2369" s="41"/>
      <c r="OCX2369" s="44"/>
      <c r="OCY2369" s="51"/>
      <c r="OCZ2369" s="51"/>
      <c r="ODA2369" s="51"/>
      <c r="ODB2369" s="13"/>
      <c r="ODC2369" s="13"/>
      <c r="ODD2369" s="14"/>
      <c r="ODE2369" s="14"/>
      <c r="ODF2369" s="41"/>
      <c r="ODG2369" s="44"/>
      <c r="ODH2369" s="51"/>
      <c r="ODI2369" s="51"/>
      <c r="ODJ2369" s="51"/>
      <c r="ODK2369" s="13"/>
      <c r="ODL2369" s="13"/>
      <c r="ODM2369" s="14"/>
      <c r="ODN2369" s="14"/>
      <c r="ODO2369" s="41"/>
      <c r="ODP2369" s="44"/>
      <c r="ODQ2369" s="51"/>
      <c r="ODR2369" s="51"/>
      <c r="ODS2369" s="51"/>
      <c r="ODT2369" s="13"/>
      <c r="ODU2369" s="13"/>
      <c r="ODV2369" s="14"/>
      <c r="ODW2369" s="14"/>
      <c r="ODX2369" s="41"/>
      <c r="ODY2369" s="44"/>
      <c r="ODZ2369" s="51"/>
      <c r="OEA2369" s="51"/>
      <c r="OEB2369" s="51"/>
      <c r="OEC2369" s="13"/>
      <c r="OED2369" s="13"/>
      <c r="OEE2369" s="14"/>
      <c r="OEF2369" s="14"/>
      <c r="OEG2369" s="41"/>
      <c r="OEH2369" s="44"/>
      <c r="OEI2369" s="51"/>
      <c r="OEJ2369" s="51"/>
      <c r="OEK2369" s="51"/>
      <c r="OEL2369" s="13"/>
      <c r="OEM2369" s="13"/>
      <c r="OEN2369" s="14"/>
      <c r="OEO2369" s="14"/>
      <c r="OEP2369" s="41"/>
      <c r="OEQ2369" s="44"/>
      <c r="OER2369" s="51"/>
      <c r="OES2369" s="51"/>
      <c r="OET2369" s="51"/>
      <c r="OEU2369" s="13"/>
      <c r="OEV2369" s="13"/>
      <c r="OEW2369" s="14"/>
      <c r="OEX2369" s="14"/>
      <c r="OEY2369" s="41"/>
      <c r="OEZ2369" s="44"/>
      <c r="OFA2369" s="51"/>
      <c r="OFB2369" s="51"/>
      <c r="OFC2369" s="51"/>
      <c r="OFD2369" s="13"/>
      <c r="OFE2369" s="13"/>
      <c r="OFF2369" s="14"/>
      <c r="OFG2369" s="14"/>
      <c r="OFH2369" s="41"/>
      <c r="OFI2369" s="44"/>
      <c r="OFJ2369" s="51"/>
      <c r="OFK2369" s="51"/>
      <c r="OFL2369" s="51"/>
      <c r="OFM2369" s="13"/>
      <c r="OFN2369" s="13"/>
      <c r="OFO2369" s="14"/>
      <c r="OFP2369" s="14"/>
      <c r="OFQ2369" s="41"/>
      <c r="OFR2369" s="44"/>
      <c r="OFS2369" s="51"/>
      <c r="OFT2369" s="51"/>
      <c r="OFU2369" s="51"/>
      <c r="OFV2369" s="13"/>
      <c r="OFW2369" s="13"/>
      <c r="OFX2369" s="14"/>
      <c r="OFY2369" s="14"/>
      <c r="OFZ2369" s="41"/>
      <c r="OGA2369" s="44"/>
      <c r="OGB2369" s="51"/>
      <c r="OGC2369" s="51"/>
      <c r="OGD2369" s="51"/>
      <c r="OGE2369" s="13"/>
      <c r="OGF2369" s="13"/>
      <c r="OGG2369" s="14"/>
      <c r="OGH2369" s="14"/>
      <c r="OGI2369" s="41"/>
      <c r="OGJ2369" s="44"/>
      <c r="OGK2369" s="51"/>
      <c r="OGL2369" s="51"/>
      <c r="OGM2369" s="51"/>
      <c r="OGN2369" s="13"/>
      <c r="OGO2369" s="13"/>
      <c r="OGP2369" s="14"/>
      <c r="OGQ2369" s="14"/>
      <c r="OGR2369" s="41"/>
      <c r="OGS2369" s="44"/>
      <c r="OGT2369" s="51"/>
      <c r="OGU2369" s="51"/>
      <c r="OGV2369" s="51"/>
      <c r="OGW2369" s="13"/>
      <c r="OGX2369" s="13"/>
      <c r="OGY2369" s="14"/>
      <c r="OGZ2369" s="14"/>
      <c r="OHA2369" s="41"/>
      <c r="OHB2369" s="44"/>
      <c r="OHC2369" s="51"/>
      <c r="OHD2369" s="51"/>
      <c r="OHE2369" s="51"/>
      <c r="OHF2369" s="13"/>
      <c r="OHG2369" s="13"/>
      <c r="OHH2369" s="14"/>
      <c r="OHI2369" s="14"/>
      <c r="OHJ2369" s="41"/>
      <c r="OHK2369" s="44"/>
      <c r="OHL2369" s="51"/>
      <c r="OHM2369" s="51"/>
      <c r="OHN2369" s="51"/>
      <c r="OHO2369" s="13"/>
      <c r="OHP2369" s="13"/>
      <c r="OHQ2369" s="14"/>
      <c r="OHR2369" s="14"/>
      <c r="OHS2369" s="41"/>
      <c r="OHT2369" s="44"/>
      <c r="OHU2369" s="51"/>
      <c r="OHV2369" s="51"/>
      <c r="OHW2369" s="51"/>
      <c r="OHX2369" s="13"/>
      <c r="OHY2369" s="13"/>
      <c r="OHZ2369" s="14"/>
      <c r="OIA2369" s="14"/>
      <c r="OIB2369" s="41"/>
      <c r="OIC2369" s="44"/>
      <c r="OID2369" s="51"/>
      <c r="OIE2369" s="51"/>
      <c r="OIF2369" s="51"/>
      <c r="OIG2369" s="13"/>
      <c r="OIH2369" s="13"/>
      <c r="OII2369" s="14"/>
      <c r="OIJ2369" s="14"/>
      <c r="OIK2369" s="41"/>
      <c r="OIL2369" s="44"/>
      <c r="OIM2369" s="51"/>
      <c r="OIN2369" s="51"/>
      <c r="OIO2369" s="51"/>
      <c r="OIP2369" s="13"/>
      <c r="OIQ2369" s="13"/>
      <c r="OIR2369" s="14"/>
      <c r="OIS2369" s="14"/>
      <c r="OIT2369" s="41"/>
      <c r="OIU2369" s="44"/>
      <c r="OIV2369" s="51"/>
      <c r="OIW2369" s="51"/>
      <c r="OIX2369" s="51"/>
      <c r="OIY2369" s="13"/>
      <c r="OIZ2369" s="13"/>
      <c r="OJA2369" s="14"/>
      <c r="OJB2369" s="14"/>
      <c r="OJC2369" s="41"/>
      <c r="OJD2369" s="44"/>
      <c r="OJE2369" s="51"/>
      <c r="OJF2369" s="51"/>
      <c r="OJG2369" s="51"/>
      <c r="OJH2369" s="13"/>
      <c r="OJI2369" s="13"/>
      <c r="OJJ2369" s="14"/>
      <c r="OJK2369" s="14"/>
      <c r="OJL2369" s="41"/>
      <c r="OJM2369" s="44"/>
      <c r="OJN2369" s="51"/>
      <c r="OJO2369" s="51"/>
      <c r="OJP2369" s="51"/>
      <c r="OJQ2369" s="13"/>
      <c r="OJR2369" s="13"/>
      <c r="OJS2369" s="14"/>
      <c r="OJT2369" s="14"/>
      <c r="OJU2369" s="41"/>
      <c r="OJV2369" s="44"/>
      <c r="OJW2369" s="51"/>
      <c r="OJX2369" s="51"/>
      <c r="OJY2369" s="51"/>
      <c r="OJZ2369" s="13"/>
      <c r="OKA2369" s="13"/>
      <c r="OKB2369" s="14"/>
      <c r="OKC2369" s="14"/>
      <c r="OKD2369" s="41"/>
      <c r="OKE2369" s="44"/>
      <c r="OKF2369" s="51"/>
      <c r="OKG2369" s="51"/>
      <c r="OKH2369" s="51"/>
      <c r="OKI2369" s="13"/>
      <c r="OKJ2369" s="13"/>
      <c r="OKK2369" s="14"/>
      <c r="OKL2369" s="14"/>
      <c r="OKM2369" s="41"/>
      <c r="OKN2369" s="44"/>
      <c r="OKO2369" s="51"/>
      <c r="OKP2369" s="51"/>
      <c r="OKQ2369" s="51"/>
      <c r="OKR2369" s="13"/>
      <c r="OKS2369" s="13"/>
      <c r="OKT2369" s="14"/>
      <c r="OKU2369" s="14"/>
      <c r="OKV2369" s="41"/>
      <c r="OKW2369" s="44"/>
      <c r="OKX2369" s="51"/>
      <c r="OKY2369" s="51"/>
      <c r="OKZ2369" s="51"/>
      <c r="OLA2369" s="13"/>
      <c r="OLB2369" s="13"/>
      <c r="OLC2369" s="14"/>
      <c r="OLD2369" s="14"/>
      <c r="OLE2369" s="41"/>
      <c r="OLF2369" s="44"/>
      <c r="OLG2369" s="51"/>
      <c r="OLH2369" s="51"/>
      <c r="OLI2369" s="51"/>
      <c r="OLJ2369" s="13"/>
      <c r="OLK2369" s="13"/>
      <c r="OLL2369" s="14"/>
      <c r="OLM2369" s="14"/>
      <c r="OLN2369" s="41"/>
      <c r="OLO2369" s="44"/>
      <c r="OLP2369" s="51"/>
      <c r="OLQ2369" s="51"/>
      <c r="OLR2369" s="51"/>
      <c r="OLS2369" s="13"/>
      <c r="OLT2369" s="13"/>
      <c r="OLU2369" s="14"/>
      <c r="OLV2369" s="14"/>
      <c r="OLW2369" s="41"/>
      <c r="OLX2369" s="44"/>
      <c r="OLY2369" s="51"/>
      <c r="OLZ2369" s="51"/>
      <c r="OMA2369" s="51"/>
      <c r="OMB2369" s="13"/>
      <c r="OMC2369" s="13"/>
      <c r="OMD2369" s="14"/>
      <c r="OME2369" s="14"/>
      <c r="OMF2369" s="41"/>
      <c r="OMG2369" s="44"/>
      <c r="OMH2369" s="51"/>
      <c r="OMI2369" s="51"/>
      <c r="OMJ2369" s="51"/>
      <c r="OMK2369" s="13"/>
      <c r="OML2369" s="13"/>
      <c r="OMM2369" s="14"/>
      <c r="OMN2369" s="14"/>
      <c r="OMO2369" s="41"/>
      <c r="OMP2369" s="44"/>
      <c r="OMQ2369" s="51"/>
      <c r="OMR2369" s="51"/>
      <c r="OMS2369" s="51"/>
      <c r="OMT2369" s="13"/>
      <c r="OMU2369" s="13"/>
      <c r="OMV2369" s="14"/>
      <c r="OMW2369" s="14"/>
      <c r="OMX2369" s="41"/>
      <c r="OMY2369" s="44"/>
      <c r="OMZ2369" s="51"/>
      <c r="ONA2369" s="51"/>
      <c r="ONB2369" s="51"/>
      <c r="ONC2369" s="13"/>
      <c r="OND2369" s="13"/>
      <c r="ONE2369" s="14"/>
      <c r="ONF2369" s="14"/>
      <c r="ONG2369" s="41"/>
      <c r="ONH2369" s="44"/>
      <c r="ONI2369" s="51"/>
      <c r="ONJ2369" s="51"/>
      <c r="ONK2369" s="51"/>
      <c r="ONL2369" s="13"/>
      <c r="ONM2369" s="13"/>
      <c r="ONN2369" s="14"/>
      <c r="ONO2369" s="14"/>
      <c r="ONP2369" s="41"/>
      <c r="ONQ2369" s="44"/>
      <c r="ONR2369" s="51"/>
      <c r="ONS2369" s="51"/>
      <c r="ONT2369" s="51"/>
      <c r="ONU2369" s="13"/>
      <c r="ONV2369" s="13"/>
      <c r="ONW2369" s="14"/>
      <c r="ONX2369" s="14"/>
      <c r="ONY2369" s="41"/>
      <c r="ONZ2369" s="44"/>
      <c r="OOA2369" s="51"/>
      <c r="OOB2369" s="51"/>
      <c r="OOC2369" s="51"/>
      <c r="OOD2369" s="13"/>
      <c r="OOE2369" s="13"/>
      <c r="OOF2369" s="14"/>
      <c r="OOG2369" s="14"/>
      <c r="OOH2369" s="41"/>
      <c r="OOI2369" s="44"/>
      <c r="OOJ2369" s="51"/>
      <c r="OOK2369" s="51"/>
      <c r="OOL2369" s="51"/>
      <c r="OOM2369" s="13"/>
      <c r="OON2369" s="13"/>
      <c r="OOO2369" s="14"/>
      <c r="OOP2369" s="14"/>
      <c r="OOQ2369" s="41"/>
      <c r="OOR2369" s="44"/>
      <c r="OOS2369" s="51"/>
      <c r="OOT2369" s="51"/>
      <c r="OOU2369" s="51"/>
      <c r="OOV2369" s="13"/>
      <c r="OOW2369" s="13"/>
      <c r="OOX2369" s="14"/>
      <c r="OOY2369" s="14"/>
      <c r="OOZ2369" s="41"/>
      <c r="OPA2369" s="44"/>
      <c r="OPB2369" s="51"/>
      <c r="OPC2369" s="51"/>
      <c r="OPD2369" s="51"/>
      <c r="OPE2369" s="13"/>
      <c r="OPF2369" s="13"/>
      <c r="OPG2369" s="14"/>
      <c r="OPH2369" s="14"/>
      <c r="OPI2369" s="41"/>
      <c r="OPJ2369" s="44"/>
      <c r="OPK2369" s="51"/>
      <c r="OPL2369" s="51"/>
      <c r="OPM2369" s="51"/>
      <c r="OPN2369" s="13"/>
      <c r="OPO2369" s="13"/>
      <c r="OPP2369" s="14"/>
      <c r="OPQ2369" s="14"/>
      <c r="OPR2369" s="41"/>
      <c r="OPS2369" s="44"/>
      <c r="OPT2369" s="51"/>
      <c r="OPU2369" s="51"/>
      <c r="OPV2369" s="51"/>
      <c r="OPW2369" s="13"/>
      <c r="OPX2369" s="13"/>
      <c r="OPY2369" s="14"/>
      <c r="OPZ2369" s="14"/>
      <c r="OQA2369" s="41"/>
      <c r="OQB2369" s="44"/>
      <c r="OQC2369" s="51"/>
      <c r="OQD2369" s="51"/>
      <c r="OQE2369" s="51"/>
      <c r="OQF2369" s="13"/>
      <c r="OQG2369" s="13"/>
      <c r="OQH2369" s="14"/>
      <c r="OQI2369" s="14"/>
      <c r="OQJ2369" s="41"/>
      <c r="OQK2369" s="44"/>
      <c r="OQL2369" s="51"/>
      <c r="OQM2369" s="51"/>
      <c r="OQN2369" s="51"/>
      <c r="OQO2369" s="13"/>
      <c r="OQP2369" s="13"/>
      <c r="OQQ2369" s="14"/>
      <c r="OQR2369" s="14"/>
      <c r="OQS2369" s="41"/>
      <c r="OQT2369" s="44"/>
      <c r="OQU2369" s="51"/>
      <c r="OQV2369" s="51"/>
      <c r="OQW2369" s="51"/>
      <c r="OQX2369" s="13"/>
      <c r="OQY2369" s="13"/>
      <c r="OQZ2369" s="14"/>
      <c r="ORA2369" s="14"/>
      <c r="ORB2369" s="41"/>
      <c r="ORC2369" s="44"/>
      <c r="ORD2369" s="51"/>
      <c r="ORE2369" s="51"/>
      <c r="ORF2369" s="51"/>
      <c r="ORG2369" s="13"/>
      <c r="ORH2369" s="13"/>
      <c r="ORI2369" s="14"/>
      <c r="ORJ2369" s="14"/>
      <c r="ORK2369" s="41"/>
      <c r="ORL2369" s="44"/>
      <c r="ORM2369" s="51"/>
      <c r="ORN2369" s="51"/>
      <c r="ORO2369" s="51"/>
      <c r="ORP2369" s="13"/>
      <c r="ORQ2369" s="13"/>
      <c r="ORR2369" s="14"/>
      <c r="ORS2369" s="14"/>
      <c r="ORT2369" s="41"/>
      <c r="ORU2369" s="44"/>
      <c r="ORV2369" s="51"/>
      <c r="ORW2369" s="51"/>
      <c r="ORX2369" s="51"/>
      <c r="ORY2369" s="13"/>
      <c r="ORZ2369" s="13"/>
      <c r="OSA2369" s="14"/>
      <c r="OSB2369" s="14"/>
      <c r="OSC2369" s="41"/>
      <c r="OSD2369" s="44"/>
      <c r="OSE2369" s="51"/>
      <c r="OSF2369" s="51"/>
      <c r="OSG2369" s="51"/>
      <c r="OSH2369" s="13"/>
      <c r="OSI2369" s="13"/>
      <c r="OSJ2369" s="14"/>
      <c r="OSK2369" s="14"/>
      <c r="OSL2369" s="41"/>
      <c r="OSM2369" s="44"/>
      <c r="OSN2369" s="51"/>
      <c r="OSO2369" s="51"/>
      <c r="OSP2369" s="51"/>
      <c r="OSQ2369" s="13"/>
      <c r="OSR2369" s="13"/>
      <c r="OSS2369" s="14"/>
      <c r="OST2369" s="14"/>
      <c r="OSU2369" s="41"/>
      <c r="OSV2369" s="44"/>
      <c r="OSW2369" s="51"/>
      <c r="OSX2369" s="51"/>
      <c r="OSY2369" s="51"/>
      <c r="OSZ2369" s="13"/>
      <c r="OTA2369" s="13"/>
      <c r="OTB2369" s="14"/>
      <c r="OTC2369" s="14"/>
      <c r="OTD2369" s="41"/>
      <c r="OTE2369" s="44"/>
      <c r="OTF2369" s="51"/>
      <c r="OTG2369" s="51"/>
      <c r="OTH2369" s="51"/>
      <c r="OTI2369" s="13"/>
      <c r="OTJ2369" s="13"/>
      <c r="OTK2369" s="14"/>
      <c r="OTL2369" s="14"/>
      <c r="OTM2369" s="41"/>
      <c r="OTN2369" s="44"/>
      <c r="OTO2369" s="51"/>
      <c r="OTP2369" s="51"/>
      <c r="OTQ2369" s="51"/>
      <c r="OTR2369" s="13"/>
      <c r="OTS2369" s="13"/>
      <c r="OTT2369" s="14"/>
      <c r="OTU2369" s="14"/>
      <c r="OTV2369" s="41"/>
      <c r="OTW2369" s="44"/>
      <c r="OTX2369" s="51"/>
      <c r="OTY2369" s="51"/>
      <c r="OTZ2369" s="51"/>
      <c r="OUA2369" s="13"/>
      <c r="OUB2369" s="13"/>
      <c r="OUC2369" s="14"/>
      <c r="OUD2369" s="14"/>
      <c r="OUE2369" s="41"/>
      <c r="OUF2369" s="44"/>
      <c r="OUG2369" s="51"/>
      <c r="OUH2369" s="51"/>
      <c r="OUI2369" s="51"/>
      <c r="OUJ2369" s="13"/>
      <c r="OUK2369" s="13"/>
      <c r="OUL2369" s="14"/>
      <c r="OUM2369" s="14"/>
      <c r="OUN2369" s="41"/>
      <c r="OUO2369" s="44"/>
      <c r="OUP2369" s="51"/>
      <c r="OUQ2369" s="51"/>
      <c r="OUR2369" s="51"/>
      <c r="OUS2369" s="13"/>
      <c r="OUT2369" s="13"/>
      <c r="OUU2369" s="14"/>
      <c r="OUV2369" s="14"/>
      <c r="OUW2369" s="41"/>
      <c r="OUX2369" s="44"/>
      <c r="OUY2369" s="51"/>
      <c r="OUZ2369" s="51"/>
      <c r="OVA2369" s="51"/>
      <c r="OVB2369" s="13"/>
      <c r="OVC2369" s="13"/>
      <c r="OVD2369" s="14"/>
      <c r="OVE2369" s="14"/>
      <c r="OVF2369" s="41"/>
      <c r="OVG2369" s="44"/>
      <c r="OVH2369" s="51"/>
      <c r="OVI2369" s="51"/>
      <c r="OVJ2369" s="51"/>
      <c r="OVK2369" s="13"/>
      <c r="OVL2369" s="13"/>
      <c r="OVM2369" s="14"/>
      <c r="OVN2369" s="14"/>
      <c r="OVO2369" s="41"/>
      <c r="OVP2369" s="44"/>
      <c r="OVQ2369" s="51"/>
      <c r="OVR2369" s="51"/>
      <c r="OVS2369" s="51"/>
      <c r="OVT2369" s="13"/>
      <c r="OVU2369" s="13"/>
      <c r="OVV2369" s="14"/>
      <c r="OVW2369" s="14"/>
      <c r="OVX2369" s="41"/>
      <c r="OVY2369" s="44"/>
      <c r="OVZ2369" s="51"/>
      <c r="OWA2369" s="51"/>
      <c r="OWB2369" s="51"/>
      <c r="OWC2369" s="13"/>
      <c r="OWD2369" s="13"/>
      <c r="OWE2369" s="14"/>
      <c r="OWF2369" s="14"/>
      <c r="OWG2369" s="41"/>
      <c r="OWH2369" s="44"/>
      <c r="OWI2369" s="51"/>
      <c r="OWJ2369" s="51"/>
      <c r="OWK2369" s="51"/>
      <c r="OWL2369" s="13"/>
      <c r="OWM2369" s="13"/>
      <c r="OWN2369" s="14"/>
      <c r="OWO2369" s="14"/>
      <c r="OWP2369" s="41"/>
      <c r="OWQ2369" s="44"/>
      <c r="OWR2369" s="51"/>
      <c r="OWS2369" s="51"/>
      <c r="OWT2369" s="51"/>
      <c r="OWU2369" s="13"/>
      <c r="OWV2369" s="13"/>
      <c r="OWW2369" s="14"/>
      <c r="OWX2369" s="14"/>
      <c r="OWY2369" s="41"/>
      <c r="OWZ2369" s="44"/>
      <c r="OXA2369" s="51"/>
      <c r="OXB2369" s="51"/>
      <c r="OXC2369" s="51"/>
      <c r="OXD2369" s="13"/>
      <c r="OXE2369" s="13"/>
      <c r="OXF2369" s="14"/>
      <c r="OXG2369" s="14"/>
      <c r="OXH2369" s="41"/>
      <c r="OXI2369" s="44"/>
      <c r="OXJ2369" s="51"/>
      <c r="OXK2369" s="51"/>
      <c r="OXL2369" s="51"/>
      <c r="OXM2369" s="13"/>
      <c r="OXN2369" s="13"/>
      <c r="OXO2369" s="14"/>
      <c r="OXP2369" s="14"/>
      <c r="OXQ2369" s="41"/>
      <c r="OXR2369" s="44"/>
      <c r="OXS2369" s="51"/>
      <c r="OXT2369" s="51"/>
      <c r="OXU2369" s="51"/>
      <c r="OXV2369" s="13"/>
      <c r="OXW2369" s="13"/>
      <c r="OXX2369" s="14"/>
      <c r="OXY2369" s="14"/>
      <c r="OXZ2369" s="41"/>
      <c r="OYA2369" s="44"/>
      <c r="OYB2369" s="51"/>
      <c r="OYC2369" s="51"/>
      <c r="OYD2369" s="51"/>
      <c r="OYE2369" s="13"/>
      <c r="OYF2369" s="13"/>
      <c r="OYG2369" s="14"/>
      <c r="OYH2369" s="14"/>
      <c r="OYI2369" s="41"/>
      <c r="OYJ2369" s="44"/>
      <c r="OYK2369" s="51"/>
      <c r="OYL2369" s="51"/>
      <c r="OYM2369" s="51"/>
      <c r="OYN2369" s="13"/>
      <c r="OYO2369" s="13"/>
      <c r="OYP2369" s="14"/>
      <c r="OYQ2369" s="14"/>
      <c r="OYR2369" s="41"/>
      <c r="OYS2369" s="44"/>
      <c r="OYT2369" s="51"/>
      <c r="OYU2369" s="51"/>
      <c r="OYV2369" s="51"/>
      <c r="OYW2369" s="13"/>
      <c r="OYX2369" s="13"/>
      <c r="OYY2369" s="14"/>
      <c r="OYZ2369" s="14"/>
      <c r="OZA2369" s="41"/>
      <c r="OZB2369" s="44"/>
      <c r="OZC2369" s="51"/>
      <c r="OZD2369" s="51"/>
      <c r="OZE2369" s="51"/>
      <c r="OZF2369" s="13"/>
      <c r="OZG2369" s="13"/>
      <c r="OZH2369" s="14"/>
      <c r="OZI2369" s="14"/>
      <c r="OZJ2369" s="41"/>
      <c r="OZK2369" s="44"/>
      <c r="OZL2369" s="51"/>
      <c r="OZM2369" s="51"/>
      <c r="OZN2369" s="51"/>
      <c r="OZO2369" s="13"/>
      <c r="OZP2369" s="13"/>
      <c r="OZQ2369" s="14"/>
      <c r="OZR2369" s="14"/>
      <c r="OZS2369" s="41"/>
      <c r="OZT2369" s="44"/>
      <c r="OZU2369" s="51"/>
      <c r="OZV2369" s="51"/>
      <c r="OZW2369" s="51"/>
      <c r="OZX2369" s="13"/>
      <c r="OZY2369" s="13"/>
      <c r="OZZ2369" s="14"/>
      <c r="PAA2369" s="14"/>
      <c r="PAB2369" s="41"/>
      <c r="PAC2369" s="44"/>
      <c r="PAD2369" s="51"/>
      <c r="PAE2369" s="51"/>
      <c r="PAF2369" s="51"/>
      <c r="PAG2369" s="13"/>
      <c r="PAH2369" s="13"/>
      <c r="PAI2369" s="14"/>
      <c r="PAJ2369" s="14"/>
      <c r="PAK2369" s="41"/>
      <c r="PAL2369" s="44"/>
      <c r="PAM2369" s="51"/>
      <c r="PAN2369" s="51"/>
      <c r="PAO2369" s="51"/>
      <c r="PAP2369" s="13"/>
      <c r="PAQ2369" s="13"/>
      <c r="PAR2369" s="14"/>
      <c r="PAS2369" s="14"/>
      <c r="PAT2369" s="41"/>
      <c r="PAU2369" s="44"/>
      <c r="PAV2369" s="51"/>
      <c r="PAW2369" s="51"/>
      <c r="PAX2369" s="51"/>
      <c r="PAY2369" s="13"/>
      <c r="PAZ2369" s="13"/>
      <c r="PBA2369" s="14"/>
      <c r="PBB2369" s="14"/>
      <c r="PBC2369" s="41"/>
      <c r="PBD2369" s="44"/>
      <c r="PBE2369" s="51"/>
      <c r="PBF2369" s="51"/>
      <c r="PBG2369" s="51"/>
      <c r="PBH2369" s="13"/>
      <c r="PBI2369" s="13"/>
      <c r="PBJ2369" s="14"/>
      <c r="PBK2369" s="14"/>
      <c r="PBL2369" s="41"/>
      <c r="PBM2369" s="44"/>
      <c r="PBN2369" s="51"/>
      <c r="PBO2369" s="51"/>
      <c r="PBP2369" s="51"/>
      <c r="PBQ2369" s="13"/>
      <c r="PBR2369" s="13"/>
      <c r="PBS2369" s="14"/>
      <c r="PBT2369" s="14"/>
      <c r="PBU2369" s="41"/>
      <c r="PBV2369" s="44"/>
      <c r="PBW2369" s="51"/>
      <c r="PBX2369" s="51"/>
      <c r="PBY2369" s="51"/>
      <c r="PBZ2369" s="13"/>
      <c r="PCA2369" s="13"/>
      <c r="PCB2369" s="14"/>
      <c r="PCC2369" s="14"/>
      <c r="PCD2369" s="41"/>
      <c r="PCE2369" s="44"/>
      <c r="PCF2369" s="51"/>
      <c r="PCG2369" s="51"/>
      <c r="PCH2369" s="51"/>
      <c r="PCI2369" s="13"/>
      <c r="PCJ2369" s="13"/>
      <c r="PCK2369" s="14"/>
      <c r="PCL2369" s="14"/>
      <c r="PCM2369" s="41"/>
      <c r="PCN2369" s="44"/>
      <c r="PCO2369" s="51"/>
      <c r="PCP2369" s="51"/>
      <c r="PCQ2369" s="51"/>
      <c r="PCR2369" s="13"/>
      <c r="PCS2369" s="13"/>
      <c r="PCT2369" s="14"/>
      <c r="PCU2369" s="14"/>
      <c r="PCV2369" s="41"/>
      <c r="PCW2369" s="44"/>
      <c r="PCX2369" s="51"/>
      <c r="PCY2369" s="51"/>
      <c r="PCZ2369" s="51"/>
      <c r="PDA2369" s="13"/>
      <c r="PDB2369" s="13"/>
      <c r="PDC2369" s="14"/>
      <c r="PDD2369" s="14"/>
      <c r="PDE2369" s="41"/>
      <c r="PDF2369" s="44"/>
      <c r="PDG2369" s="51"/>
      <c r="PDH2369" s="51"/>
      <c r="PDI2369" s="51"/>
      <c r="PDJ2369" s="13"/>
      <c r="PDK2369" s="13"/>
      <c r="PDL2369" s="14"/>
      <c r="PDM2369" s="14"/>
      <c r="PDN2369" s="41"/>
      <c r="PDO2369" s="44"/>
      <c r="PDP2369" s="51"/>
      <c r="PDQ2369" s="51"/>
      <c r="PDR2369" s="51"/>
      <c r="PDS2369" s="13"/>
      <c r="PDT2369" s="13"/>
      <c r="PDU2369" s="14"/>
      <c r="PDV2369" s="14"/>
      <c r="PDW2369" s="41"/>
      <c r="PDX2369" s="44"/>
      <c r="PDY2369" s="51"/>
      <c r="PDZ2369" s="51"/>
      <c r="PEA2369" s="51"/>
      <c r="PEB2369" s="13"/>
      <c r="PEC2369" s="13"/>
      <c r="PED2369" s="14"/>
      <c r="PEE2369" s="14"/>
      <c r="PEF2369" s="41"/>
      <c r="PEG2369" s="44"/>
      <c r="PEH2369" s="51"/>
      <c r="PEI2369" s="51"/>
      <c r="PEJ2369" s="51"/>
      <c r="PEK2369" s="13"/>
      <c r="PEL2369" s="13"/>
      <c r="PEM2369" s="14"/>
      <c r="PEN2369" s="14"/>
      <c r="PEO2369" s="41"/>
      <c r="PEP2369" s="44"/>
      <c r="PEQ2369" s="51"/>
      <c r="PER2369" s="51"/>
      <c r="PES2369" s="51"/>
      <c r="PET2369" s="13"/>
      <c r="PEU2369" s="13"/>
      <c r="PEV2369" s="14"/>
      <c r="PEW2369" s="14"/>
      <c r="PEX2369" s="41"/>
      <c r="PEY2369" s="44"/>
      <c r="PEZ2369" s="51"/>
      <c r="PFA2369" s="51"/>
      <c r="PFB2369" s="51"/>
      <c r="PFC2369" s="13"/>
      <c r="PFD2369" s="13"/>
      <c r="PFE2369" s="14"/>
      <c r="PFF2369" s="14"/>
      <c r="PFG2369" s="41"/>
      <c r="PFH2369" s="44"/>
      <c r="PFI2369" s="51"/>
      <c r="PFJ2369" s="51"/>
      <c r="PFK2369" s="51"/>
      <c r="PFL2369" s="13"/>
      <c r="PFM2369" s="13"/>
      <c r="PFN2369" s="14"/>
      <c r="PFO2369" s="14"/>
      <c r="PFP2369" s="41"/>
      <c r="PFQ2369" s="44"/>
      <c r="PFR2369" s="51"/>
      <c r="PFS2369" s="51"/>
      <c r="PFT2369" s="51"/>
      <c r="PFU2369" s="13"/>
      <c r="PFV2369" s="13"/>
      <c r="PFW2369" s="14"/>
      <c r="PFX2369" s="14"/>
      <c r="PFY2369" s="41"/>
      <c r="PFZ2369" s="44"/>
      <c r="PGA2369" s="51"/>
      <c r="PGB2369" s="51"/>
      <c r="PGC2369" s="51"/>
      <c r="PGD2369" s="13"/>
      <c r="PGE2369" s="13"/>
      <c r="PGF2369" s="14"/>
      <c r="PGG2369" s="14"/>
      <c r="PGH2369" s="41"/>
      <c r="PGI2369" s="44"/>
      <c r="PGJ2369" s="51"/>
      <c r="PGK2369" s="51"/>
      <c r="PGL2369" s="51"/>
      <c r="PGM2369" s="13"/>
      <c r="PGN2369" s="13"/>
      <c r="PGO2369" s="14"/>
      <c r="PGP2369" s="14"/>
      <c r="PGQ2369" s="41"/>
      <c r="PGR2369" s="44"/>
      <c r="PGS2369" s="51"/>
      <c r="PGT2369" s="51"/>
      <c r="PGU2369" s="51"/>
      <c r="PGV2369" s="13"/>
      <c r="PGW2369" s="13"/>
      <c r="PGX2369" s="14"/>
      <c r="PGY2369" s="14"/>
      <c r="PGZ2369" s="41"/>
      <c r="PHA2369" s="44"/>
      <c r="PHB2369" s="51"/>
      <c r="PHC2369" s="51"/>
      <c r="PHD2369" s="51"/>
      <c r="PHE2369" s="13"/>
      <c r="PHF2369" s="13"/>
      <c r="PHG2369" s="14"/>
      <c r="PHH2369" s="14"/>
      <c r="PHI2369" s="41"/>
      <c r="PHJ2369" s="44"/>
      <c r="PHK2369" s="51"/>
      <c r="PHL2369" s="51"/>
      <c r="PHM2369" s="51"/>
      <c r="PHN2369" s="13"/>
      <c r="PHO2369" s="13"/>
      <c r="PHP2369" s="14"/>
      <c r="PHQ2369" s="14"/>
      <c r="PHR2369" s="41"/>
      <c r="PHS2369" s="44"/>
      <c r="PHT2369" s="51"/>
      <c r="PHU2369" s="51"/>
      <c r="PHV2369" s="51"/>
      <c r="PHW2369" s="13"/>
      <c r="PHX2369" s="13"/>
      <c r="PHY2369" s="14"/>
      <c r="PHZ2369" s="14"/>
      <c r="PIA2369" s="41"/>
      <c r="PIB2369" s="44"/>
      <c r="PIC2369" s="51"/>
      <c r="PID2369" s="51"/>
      <c r="PIE2369" s="51"/>
      <c r="PIF2369" s="13"/>
      <c r="PIG2369" s="13"/>
      <c r="PIH2369" s="14"/>
      <c r="PII2369" s="14"/>
      <c r="PIJ2369" s="41"/>
      <c r="PIK2369" s="44"/>
      <c r="PIL2369" s="51"/>
      <c r="PIM2369" s="51"/>
      <c r="PIN2369" s="51"/>
      <c r="PIO2369" s="13"/>
      <c r="PIP2369" s="13"/>
      <c r="PIQ2369" s="14"/>
      <c r="PIR2369" s="14"/>
      <c r="PIS2369" s="41"/>
      <c r="PIT2369" s="44"/>
      <c r="PIU2369" s="51"/>
      <c r="PIV2369" s="51"/>
      <c r="PIW2369" s="51"/>
      <c r="PIX2369" s="13"/>
      <c r="PIY2369" s="13"/>
      <c r="PIZ2369" s="14"/>
      <c r="PJA2369" s="14"/>
      <c r="PJB2369" s="41"/>
      <c r="PJC2369" s="44"/>
      <c r="PJD2369" s="51"/>
      <c r="PJE2369" s="51"/>
      <c r="PJF2369" s="51"/>
      <c r="PJG2369" s="13"/>
      <c r="PJH2369" s="13"/>
      <c r="PJI2369" s="14"/>
      <c r="PJJ2369" s="14"/>
      <c r="PJK2369" s="41"/>
      <c r="PJL2369" s="44"/>
      <c r="PJM2369" s="51"/>
      <c r="PJN2369" s="51"/>
      <c r="PJO2369" s="51"/>
      <c r="PJP2369" s="13"/>
      <c r="PJQ2369" s="13"/>
      <c r="PJR2369" s="14"/>
      <c r="PJS2369" s="14"/>
      <c r="PJT2369" s="51"/>
      <c r="PJU2369" s="51"/>
      <c r="PJV2369" s="13"/>
      <c r="PJW2369" s="13"/>
      <c r="PJX2369" s="14"/>
      <c r="PJY2369" s="14"/>
      <c r="PJZ2369" s="41"/>
      <c r="PKA2369" s="44"/>
      <c r="PKB2369" s="51"/>
      <c r="PKC2369" s="51"/>
      <c r="PKD2369" s="51"/>
      <c r="PKE2369" s="13"/>
      <c r="PKF2369" s="13"/>
      <c r="PKG2369" s="14"/>
      <c r="PKH2369" s="14"/>
      <c r="PKI2369" s="41"/>
      <c r="PKJ2369" s="44"/>
      <c r="PKK2369" s="51"/>
      <c r="PKL2369" s="51"/>
      <c r="PKM2369" s="51"/>
      <c r="PKN2369" s="13"/>
      <c r="PKO2369" s="13"/>
      <c r="PKP2369" s="14"/>
      <c r="PKQ2369" s="14"/>
      <c r="PKR2369" s="41"/>
      <c r="PKS2369" s="44"/>
      <c r="PKT2369" s="51"/>
      <c r="PKU2369" s="51"/>
      <c r="PKV2369" s="51"/>
      <c r="PKW2369" s="13"/>
      <c r="PKX2369" s="13"/>
      <c r="PKY2369" s="14"/>
      <c r="PKZ2369" s="14"/>
      <c r="PLA2369" s="41"/>
      <c r="PLB2369" s="44"/>
      <c r="PLC2369" s="51"/>
      <c r="PLD2369" s="51"/>
      <c r="PLE2369" s="51"/>
      <c r="PLF2369" s="13"/>
      <c r="PLG2369" s="13"/>
      <c r="PLH2369" s="14"/>
      <c r="PLI2369" s="14"/>
      <c r="PLJ2369" s="41"/>
      <c r="PLK2369" s="44"/>
      <c r="PLL2369" s="51"/>
      <c r="PLM2369" s="51"/>
      <c r="PLN2369" s="51"/>
      <c r="PLO2369" s="13"/>
      <c r="PLP2369" s="13"/>
      <c r="PLQ2369" s="14"/>
      <c r="PLR2369" s="14"/>
      <c r="PLS2369" s="41"/>
      <c r="PLT2369" s="44"/>
      <c r="PLU2369" s="51"/>
      <c r="PLV2369" s="51"/>
      <c r="PLW2369" s="51"/>
      <c r="PLX2369" s="13"/>
      <c r="PLY2369" s="13"/>
      <c r="PLZ2369" s="14"/>
      <c r="PMA2369" s="14"/>
      <c r="PMB2369" s="41"/>
      <c r="PMC2369" s="44"/>
      <c r="PMD2369" s="51"/>
      <c r="PME2369" s="51"/>
      <c r="PMF2369" s="51"/>
      <c r="PMG2369" s="13"/>
      <c r="PMH2369" s="13"/>
      <c r="PMI2369" s="14"/>
      <c r="PMJ2369" s="14"/>
      <c r="PMK2369" s="41"/>
      <c r="PML2369" s="44"/>
      <c r="PMM2369" s="51"/>
      <c r="PMN2369" s="51"/>
      <c r="PMO2369" s="51"/>
      <c r="PMP2369" s="13"/>
      <c r="PMQ2369" s="13"/>
      <c r="PMR2369" s="14"/>
      <c r="PMS2369" s="14"/>
      <c r="PMT2369" s="41"/>
      <c r="PMU2369" s="44"/>
      <c r="PMV2369" s="51"/>
      <c r="PMW2369" s="51"/>
      <c r="PMX2369" s="51"/>
      <c r="PMY2369" s="13"/>
      <c r="PMZ2369" s="13"/>
      <c r="PNA2369" s="14"/>
      <c r="PNB2369" s="14"/>
      <c r="PNC2369" s="41"/>
      <c r="PND2369" s="44"/>
      <c r="PNE2369" s="51"/>
      <c r="PNF2369" s="51"/>
      <c r="PNG2369" s="51"/>
      <c r="PNH2369" s="13"/>
      <c r="PNI2369" s="13"/>
      <c r="PNJ2369" s="14"/>
      <c r="PNK2369" s="14"/>
      <c r="PNL2369" s="41"/>
      <c r="PNM2369" s="44"/>
      <c r="PNN2369" s="51"/>
      <c r="PNO2369" s="51"/>
      <c r="PNP2369" s="51"/>
      <c r="PNQ2369" s="13"/>
      <c r="PNR2369" s="13"/>
      <c r="PNS2369" s="14"/>
      <c r="PNT2369" s="14"/>
      <c r="PNU2369" s="41"/>
      <c r="PNV2369" s="44"/>
      <c r="PNW2369" s="51"/>
      <c r="PNX2369" s="51"/>
      <c r="PNY2369" s="51"/>
      <c r="PNZ2369" s="13"/>
      <c r="POA2369" s="13"/>
      <c r="POB2369" s="14"/>
      <c r="POC2369" s="14"/>
      <c r="POD2369" s="41"/>
      <c r="POE2369" s="44"/>
      <c r="POF2369" s="51"/>
      <c r="POG2369" s="51"/>
      <c r="POH2369" s="51"/>
      <c r="POI2369" s="13"/>
      <c r="POJ2369" s="13"/>
      <c r="POK2369" s="14"/>
      <c r="POL2369" s="14"/>
      <c r="POM2369" s="41"/>
      <c r="PON2369" s="44"/>
      <c r="POO2369" s="51"/>
      <c r="POP2369" s="51"/>
      <c r="POQ2369" s="51"/>
      <c r="POR2369" s="13"/>
      <c r="POS2369" s="13"/>
      <c r="POT2369" s="14"/>
      <c r="POU2369" s="14"/>
      <c r="POV2369" s="41"/>
      <c r="POW2369" s="44"/>
      <c r="POX2369" s="51"/>
      <c r="POY2369" s="51"/>
      <c r="POZ2369" s="51"/>
      <c r="PPA2369" s="13"/>
      <c r="PPB2369" s="13"/>
      <c r="PPC2369" s="14"/>
      <c r="PPD2369" s="14"/>
      <c r="PPE2369" s="41"/>
      <c r="PPF2369" s="44"/>
      <c r="PPG2369" s="51"/>
      <c r="PPH2369" s="51"/>
      <c r="PPI2369" s="51"/>
      <c r="PPJ2369" s="13"/>
      <c r="PPK2369" s="13"/>
      <c r="PPL2369" s="14"/>
      <c r="PPM2369" s="14"/>
      <c r="PPN2369" s="41"/>
      <c r="PPO2369" s="44"/>
      <c r="PPP2369" s="51"/>
      <c r="PPQ2369" s="51"/>
      <c r="PPR2369" s="51"/>
      <c r="PPS2369" s="13"/>
      <c r="PPT2369" s="13"/>
      <c r="PPU2369" s="14"/>
      <c r="PPV2369" s="14"/>
      <c r="PPW2369" s="41"/>
      <c r="PPX2369" s="44"/>
      <c r="PPY2369" s="51"/>
      <c r="PPZ2369" s="51"/>
      <c r="PQA2369" s="51"/>
      <c r="PQB2369" s="13"/>
      <c r="PQC2369" s="13"/>
      <c r="PQD2369" s="14"/>
      <c r="PQE2369" s="14"/>
      <c r="PQF2369" s="41"/>
      <c r="PQG2369" s="44"/>
      <c r="PQH2369" s="51"/>
      <c r="PQI2369" s="51"/>
      <c r="PQJ2369" s="51"/>
      <c r="PQK2369" s="13"/>
      <c r="PQL2369" s="13"/>
      <c r="PQM2369" s="14"/>
      <c r="PQN2369" s="14"/>
      <c r="PQO2369" s="41"/>
      <c r="PQP2369" s="44"/>
      <c r="PQQ2369" s="51"/>
      <c r="PQR2369" s="51"/>
      <c r="PQS2369" s="51"/>
      <c r="PQT2369" s="13"/>
      <c r="PQU2369" s="13"/>
      <c r="PQV2369" s="14"/>
      <c r="PQW2369" s="14"/>
      <c r="PQX2369" s="41"/>
      <c r="PQY2369" s="44"/>
      <c r="PQZ2369" s="51"/>
      <c r="PRA2369" s="51"/>
      <c r="PRB2369" s="51"/>
      <c r="PRC2369" s="13"/>
      <c r="PRD2369" s="13"/>
      <c r="PRE2369" s="14"/>
      <c r="PRF2369" s="14"/>
      <c r="PRG2369" s="41"/>
      <c r="PRH2369" s="44"/>
      <c r="PRI2369" s="51"/>
      <c r="PRJ2369" s="51"/>
      <c r="PRK2369" s="51"/>
      <c r="PRL2369" s="13"/>
      <c r="PRM2369" s="13"/>
      <c r="PRN2369" s="14"/>
      <c r="PRO2369" s="14"/>
      <c r="PRP2369" s="41"/>
      <c r="PRQ2369" s="44"/>
      <c r="PRR2369" s="51"/>
      <c r="PRS2369" s="51"/>
      <c r="PRT2369" s="51"/>
      <c r="PRU2369" s="13"/>
      <c r="PRV2369" s="13"/>
      <c r="PRW2369" s="14"/>
      <c r="PRX2369" s="14"/>
      <c r="PRY2369" s="41"/>
      <c r="PRZ2369" s="44"/>
      <c r="PSA2369" s="51"/>
      <c r="PSB2369" s="51"/>
      <c r="PSC2369" s="51"/>
      <c r="PSD2369" s="13"/>
      <c r="PSE2369" s="13"/>
      <c r="PSF2369" s="14"/>
      <c r="PSG2369" s="14"/>
      <c r="PSH2369" s="41"/>
      <c r="PSI2369" s="44"/>
      <c r="PSJ2369" s="51"/>
      <c r="PSK2369" s="51"/>
      <c r="PSL2369" s="51"/>
      <c r="PSM2369" s="13"/>
      <c r="PSN2369" s="13"/>
      <c r="PSO2369" s="14"/>
      <c r="PSP2369" s="14"/>
      <c r="PSQ2369" s="41"/>
      <c r="PSR2369" s="44"/>
      <c r="PSS2369" s="51"/>
      <c r="PST2369" s="51"/>
      <c r="PSU2369" s="51"/>
      <c r="PSV2369" s="13"/>
      <c r="PSW2369" s="13"/>
      <c r="PSX2369" s="14"/>
      <c r="PSY2369" s="14"/>
      <c r="PSZ2369" s="41"/>
      <c r="PTA2369" s="44"/>
      <c r="PTB2369" s="51"/>
      <c r="PTC2369" s="51"/>
      <c r="PTD2369" s="51"/>
      <c r="PTE2369" s="13"/>
      <c r="PTF2369" s="13"/>
      <c r="PTG2369" s="14"/>
      <c r="PTH2369" s="14"/>
      <c r="PTI2369" s="41"/>
      <c r="PTJ2369" s="44"/>
      <c r="PTK2369" s="51"/>
      <c r="PTL2369" s="51"/>
      <c r="PTM2369" s="51"/>
      <c r="PTN2369" s="13"/>
      <c r="PTO2369" s="13"/>
      <c r="PTP2369" s="14"/>
      <c r="PTQ2369" s="14"/>
      <c r="PTR2369" s="41"/>
      <c r="PTS2369" s="44"/>
      <c r="PTT2369" s="51"/>
      <c r="PTU2369" s="51"/>
      <c r="PTV2369" s="51"/>
      <c r="PTW2369" s="13"/>
      <c r="PTX2369" s="13"/>
      <c r="PTY2369" s="14"/>
      <c r="PTZ2369" s="14"/>
      <c r="PUA2369" s="41"/>
      <c r="PUB2369" s="44"/>
      <c r="PUC2369" s="51"/>
      <c r="PUD2369" s="51"/>
      <c r="PUE2369" s="51"/>
      <c r="PUF2369" s="13"/>
      <c r="PUG2369" s="13"/>
      <c r="PUH2369" s="14"/>
      <c r="PUI2369" s="14"/>
      <c r="PUJ2369" s="41"/>
      <c r="PUK2369" s="44"/>
      <c r="PUL2369" s="51"/>
      <c r="PUM2369" s="51"/>
      <c r="PUN2369" s="51"/>
      <c r="PUO2369" s="13"/>
      <c r="PUP2369" s="13"/>
      <c r="PUQ2369" s="14"/>
      <c r="PUR2369" s="14"/>
      <c r="PUS2369" s="41"/>
      <c r="PUT2369" s="44"/>
      <c r="PUU2369" s="51"/>
      <c r="PUV2369" s="51"/>
      <c r="PUW2369" s="51"/>
      <c r="PUX2369" s="13"/>
      <c r="PUY2369" s="13"/>
      <c r="PUZ2369" s="14"/>
      <c r="PVA2369" s="14"/>
      <c r="PVB2369" s="41"/>
      <c r="PVC2369" s="44"/>
      <c r="PVD2369" s="51"/>
      <c r="PVE2369" s="51"/>
      <c r="PVF2369" s="51"/>
      <c r="PVG2369" s="13"/>
      <c r="PVH2369" s="13"/>
      <c r="PVI2369" s="14"/>
      <c r="PVJ2369" s="14"/>
      <c r="PVK2369" s="41"/>
      <c r="PVL2369" s="44"/>
      <c r="PVM2369" s="51"/>
      <c r="PVN2369" s="51"/>
      <c r="PVO2369" s="51"/>
      <c r="PVP2369" s="13"/>
      <c r="PVQ2369" s="13"/>
      <c r="PVR2369" s="14"/>
      <c r="PVS2369" s="14"/>
      <c r="PVT2369" s="41"/>
      <c r="PVU2369" s="44"/>
      <c r="PVV2369" s="51"/>
      <c r="PVW2369" s="51"/>
      <c r="PVX2369" s="51"/>
      <c r="PVY2369" s="13"/>
      <c r="PVZ2369" s="13"/>
      <c r="PWA2369" s="14"/>
      <c r="PWB2369" s="14"/>
      <c r="PWC2369" s="41"/>
      <c r="PWD2369" s="44"/>
      <c r="PWE2369" s="51"/>
      <c r="PWF2369" s="51"/>
      <c r="PWG2369" s="51"/>
      <c r="PWH2369" s="13"/>
      <c r="PWI2369" s="13"/>
      <c r="PWJ2369" s="14"/>
      <c r="PWK2369" s="14"/>
      <c r="PWL2369" s="41"/>
      <c r="PWM2369" s="44"/>
      <c r="PWN2369" s="51"/>
      <c r="PWO2369" s="51"/>
      <c r="PWP2369" s="51"/>
      <c r="PWQ2369" s="13"/>
      <c r="PWR2369" s="13"/>
      <c r="PWS2369" s="14"/>
      <c r="PWT2369" s="14"/>
      <c r="PWU2369" s="41"/>
      <c r="PWV2369" s="44"/>
      <c r="PWW2369" s="51"/>
      <c r="PWX2369" s="51"/>
      <c r="PWY2369" s="51"/>
      <c r="PWZ2369" s="13"/>
      <c r="PXA2369" s="13"/>
      <c r="PXB2369" s="14"/>
      <c r="PXC2369" s="14"/>
      <c r="PXD2369" s="41"/>
      <c r="PXE2369" s="44"/>
      <c r="PXF2369" s="51"/>
      <c r="PXG2369" s="51"/>
      <c r="PXH2369" s="51"/>
      <c r="PXI2369" s="13"/>
      <c r="PXJ2369" s="13"/>
      <c r="PXK2369" s="14"/>
      <c r="PXL2369" s="14"/>
      <c r="PXM2369" s="41"/>
      <c r="PXN2369" s="44"/>
      <c r="PXO2369" s="51"/>
      <c r="PXP2369" s="51"/>
      <c r="PXQ2369" s="51"/>
      <c r="PXR2369" s="13"/>
      <c r="PXS2369" s="13"/>
      <c r="PXT2369" s="14"/>
      <c r="PXU2369" s="14"/>
      <c r="PXV2369" s="41"/>
      <c r="PXW2369" s="44"/>
      <c r="PXX2369" s="51"/>
      <c r="PXY2369" s="51"/>
      <c r="PXZ2369" s="51"/>
      <c r="PYA2369" s="13"/>
      <c r="PYB2369" s="13"/>
      <c r="PYC2369" s="14"/>
      <c r="PYD2369" s="14"/>
      <c r="PYE2369" s="41"/>
      <c r="PYF2369" s="44"/>
      <c r="PYG2369" s="51"/>
      <c r="PYH2369" s="51"/>
      <c r="PYI2369" s="51"/>
      <c r="PYJ2369" s="13"/>
      <c r="PYK2369" s="13"/>
      <c r="PYL2369" s="14"/>
      <c r="PYM2369" s="14"/>
      <c r="PYN2369" s="41"/>
      <c r="PYO2369" s="44"/>
      <c r="PYP2369" s="51"/>
      <c r="PYQ2369" s="51"/>
      <c r="PYR2369" s="51"/>
      <c r="PYS2369" s="13"/>
      <c r="PYT2369" s="13"/>
      <c r="PYU2369" s="14"/>
      <c r="PYV2369" s="14"/>
      <c r="PYW2369" s="41"/>
      <c r="PYX2369" s="44"/>
      <c r="PYY2369" s="51"/>
      <c r="PYZ2369" s="51"/>
      <c r="PZA2369" s="51"/>
      <c r="PZB2369" s="13"/>
      <c r="PZC2369" s="13"/>
      <c r="PZD2369" s="14"/>
      <c r="PZE2369" s="14"/>
      <c r="PZF2369" s="41"/>
      <c r="PZG2369" s="44"/>
      <c r="PZH2369" s="51"/>
      <c r="PZI2369" s="51"/>
      <c r="PZJ2369" s="51"/>
      <c r="PZK2369" s="13"/>
      <c r="PZL2369" s="13"/>
      <c r="PZM2369" s="14"/>
      <c r="PZN2369" s="14"/>
      <c r="PZO2369" s="41"/>
      <c r="PZP2369" s="44"/>
      <c r="PZQ2369" s="51"/>
      <c r="PZR2369" s="51"/>
      <c r="PZS2369" s="51"/>
      <c r="PZT2369" s="13"/>
      <c r="PZU2369" s="13"/>
      <c r="PZV2369" s="14"/>
      <c r="PZW2369" s="14"/>
      <c r="PZX2369" s="41"/>
      <c r="PZY2369" s="44"/>
      <c r="PZZ2369" s="51"/>
      <c r="QAA2369" s="51"/>
      <c r="QAB2369" s="51"/>
      <c r="QAC2369" s="13"/>
      <c r="QAD2369" s="13"/>
      <c r="QAE2369" s="14"/>
      <c r="QAF2369" s="14"/>
      <c r="QAG2369" s="41"/>
      <c r="QAH2369" s="44"/>
      <c r="QAI2369" s="51"/>
      <c r="QAJ2369" s="51"/>
      <c r="QAK2369" s="51"/>
      <c r="QAL2369" s="13"/>
      <c r="QAM2369" s="13"/>
      <c r="QAN2369" s="14"/>
      <c r="QAO2369" s="14"/>
      <c r="QAP2369" s="41"/>
      <c r="QAQ2369" s="44"/>
      <c r="QAR2369" s="51"/>
      <c r="QAS2369" s="51"/>
      <c r="QAT2369" s="51"/>
      <c r="QAU2369" s="13"/>
      <c r="QAV2369" s="13"/>
      <c r="QAW2369" s="14"/>
      <c r="QAX2369" s="14"/>
      <c r="QAY2369" s="41"/>
      <c r="QAZ2369" s="44"/>
      <c r="QBA2369" s="51"/>
      <c r="QBB2369" s="51"/>
      <c r="QBC2369" s="51"/>
      <c r="QBD2369" s="13"/>
      <c r="QBE2369" s="13"/>
      <c r="QBF2369" s="14"/>
      <c r="QBG2369" s="14"/>
      <c r="QBH2369" s="41"/>
      <c r="QBI2369" s="44"/>
      <c r="QBJ2369" s="51"/>
      <c r="QBK2369" s="51"/>
      <c r="QBL2369" s="51"/>
      <c r="QBM2369" s="13"/>
      <c r="QBN2369" s="13"/>
      <c r="QBO2369" s="14"/>
      <c r="QBP2369" s="14"/>
      <c r="QBQ2369" s="41"/>
      <c r="QBR2369" s="44"/>
      <c r="QBS2369" s="51"/>
      <c r="QBT2369" s="51"/>
      <c r="QBU2369" s="51"/>
      <c r="QBV2369" s="13"/>
      <c r="QBW2369" s="13"/>
      <c r="QBX2369" s="14"/>
      <c r="QBY2369" s="14"/>
      <c r="QBZ2369" s="41"/>
      <c r="QCA2369" s="44"/>
      <c r="QCB2369" s="51"/>
      <c r="QCC2369" s="51"/>
      <c r="QCD2369" s="51"/>
      <c r="QCE2369" s="13"/>
      <c r="QCF2369" s="13"/>
      <c r="QCG2369" s="14"/>
      <c r="QCH2369" s="14"/>
      <c r="QCI2369" s="41"/>
      <c r="QCJ2369" s="44"/>
      <c r="QCK2369" s="51"/>
      <c r="QCL2369" s="51"/>
      <c r="QCM2369" s="51"/>
      <c r="QCN2369" s="13"/>
      <c r="QCO2369" s="13"/>
      <c r="QCP2369" s="14"/>
      <c r="QCQ2369" s="14"/>
      <c r="QCR2369" s="41"/>
      <c r="QCS2369" s="44"/>
      <c r="QCT2369" s="51"/>
      <c r="QCU2369" s="51"/>
      <c r="QCV2369" s="51"/>
      <c r="QCW2369" s="13"/>
      <c r="QCX2369" s="13"/>
      <c r="QCY2369" s="14"/>
      <c r="QCZ2369" s="14"/>
      <c r="QDA2369" s="41"/>
      <c r="QDB2369" s="44"/>
      <c r="QDC2369" s="51"/>
      <c r="QDD2369" s="51"/>
      <c r="QDE2369" s="51"/>
      <c r="QDF2369" s="13"/>
      <c r="QDG2369" s="13"/>
      <c r="QDH2369" s="14"/>
      <c r="QDI2369" s="14"/>
      <c r="QDJ2369" s="41"/>
      <c r="QDK2369" s="44"/>
      <c r="QDL2369" s="51"/>
      <c r="QDM2369" s="51"/>
      <c r="QDN2369" s="51"/>
      <c r="QDO2369" s="13"/>
      <c r="QDP2369" s="13"/>
      <c r="QDQ2369" s="14"/>
      <c r="QDR2369" s="14"/>
      <c r="QDS2369" s="41"/>
      <c r="QDT2369" s="44"/>
      <c r="QDU2369" s="51"/>
      <c r="QDV2369" s="51"/>
      <c r="QDW2369" s="51"/>
      <c r="QDX2369" s="13"/>
      <c r="QDY2369" s="13"/>
      <c r="QDZ2369" s="14"/>
      <c r="QEA2369" s="14"/>
      <c r="QEB2369" s="41"/>
      <c r="QEC2369" s="44"/>
      <c r="QED2369" s="51"/>
      <c r="QEE2369" s="51"/>
      <c r="QEF2369" s="51"/>
      <c r="QEG2369" s="13"/>
      <c r="QEH2369" s="13"/>
      <c r="QEI2369" s="14"/>
      <c r="QEJ2369" s="14"/>
      <c r="QEK2369" s="41"/>
      <c r="QEL2369" s="44"/>
      <c r="QEM2369" s="51"/>
      <c r="QEN2369" s="51"/>
      <c r="QEO2369" s="51"/>
      <c r="QEP2369" s="13"/>
      <c r="QEQ2369" s="13"/>
      <c r="QER2369" s="14"/>
      <c r="QES2369" s="14"/>
      <c r="QET2369" s="41"/>
      <c r="QEU2369" s="44"/>
      <c r="QEV2369" s="51"/>
      <c r="QEW2369" s="51"/>
      <c r="QEX2369" s="51"/>
      <c r="QEY2369" s="13"/>
      <c r="QEZ2369" s="13"/>
      <c r="QFA2369" s="14"/>
      <c r="QFB2369" s="14"/>
      <c r="QFC2369" s="41"/>
      <c r="QFD2369" s="44"/>
      <c r="QFE2369" s="51"/>
      <c r="QFF2369" s="51"/>
      <c r="QFG2369" s="51"/>
      <c r="QFH2369" s="13"/>
      <c r="QFI2369" s="13"/>
      <c r="QFJ2369" s="14"/>
      <c r="QFK2369" s="14"/>
      <c r="QFL2369" s="41"/>
      <c r="QFM2369" s="44"/>
      <c r="QFN2369" s="51"/>
      <c r="QFO2369" s="51"/>
      <c r="QFP2369" s="51"/>
      <c r="QFQ2369" s="13"/>
      <c r="QFR2369" s="13"/>
      <c r="QFS2369" s="14"/>
      <c r="QFT2369" s="14"/>
      <c r="QFU2369" s="41"/>
      <c r="QFV2369" s="44"/>
      <c r="QFW2369" s="51"/>
      <c r="QFX2369" s="51"/>
      <c r="QFY2369" s="51"/>
      <c r="QFZ2369" s="13"/>
      <c r="QGA2369" s="13"/>
      <c r="QGB2369" s="14"/>
      <c r="QGC2369" s="14"/>
      <c r="QGD2369" s="41"/>
      <c r="QGE2369" s="44"/>
      <c r="QGF2369" s="51"/>
      <c r="QGG2369" s="51"/>
      <c r="QGH2369" s="51"/>
      <c r="QGI2369" s="13"/>
      <c r="QGJ2369" s="13"/>
      <c r="QGK2369" s="14"/>
      <c r="QGL2369" s="14"/>
      <c r="QGM2369" s="41"/>
      <c r="QGN2369" s="44"/>
      <c r="QGO2369" s="51"/>
      <c r="QGP2369" s="51"/>
      <c r="QGQ2369" s="51"/>
      <c r="QGR2369" s="13"/>
      <c r="QGS2369" s="13"/>
      <c r="QGT2369" s="14"/>
      <c r="QGU2369" s="14"/>
      <c r="QGV2369" s="41"/>
      <c r="QGW2369" s="44"/>
      <c r="QGX2369" s="51"/>
      <c r="QGY2369" s="51"/>
      <c r="QGZ2369" s="51"/>
      <c r="QHA2369" s="13"/>
      <c r="QHB2369" s="13"/>
      <c r="QHC2369" s="14"/>
      <c r="QHD2369" s="14"/>
      <c r="QHE2369" s="41"/>
      <c r="QHF2369" s="44"/>
      <c r="QHG2369" s="51"/>
      <c r="QHH2369" s="51"/>
      <c r="QHI2369" s="51"/>
      <c r="QHJ2369" s="13"/>
      <c r="QHK2369" s="13"/>
      <c r="QHL2369" s="14"/>
      <c r="QHM2369" s="14"/>
      <c r="QHN2369" s="41"/>
      <c r="QHO2369" s="44"/>
      <c r="QHP2369" s="51"/>
      <c r="QHQ2369" s="51"/>
      <c r="QHR2369" s="51"/>
      <c r="QHS2369" s="13"/>
      <c r="QHT2369" s="13"/>
      <c r="QHU2369" s="14"/>
      <c r="QHV2369" s="14"/>
      <c r="QHW2369" s="41"/>
      <c r="QHX2369" s="44"/>
      <c r="QHY2369" s="51"/>
      <c r="QHZ2369" s="51"/>
      <c r="QIA2369" s="51"/>
      <c r="QIB2369" s="13"/>
      <c r="QIC2369" s="13"/>
      <c r="QID2369" s="14"/>
      <c r="QIE2369" s="14"/>
      <c r="QIF2369" s="41"/>
      <c r="QIG2369" s="44"/>
      <c r="QIH2369" s="51"/>
      <c r="QII2369" s="51"/>
      <c r="QIJ2369" s="51"/>
      <c r="QIK2369" s="13"/>
      <c r="QIL2369" s="13"/>
      <c r="QIM2369" s="14"/>
      <c r="QIN2369" s="14"/>
      <c r="QIO2369" s="41"/>
      <c r="QIP2369" s="44"/>
      <c r="QIQ2369" s="51"/>
      <c r="QIR2369" s="51"/>
      <c r="QIS2369" s="51"/>
      <c r="QIT2369" s="13"/>
      <c r="QIU2369" s="13"/>
      <c r="QIV2369" s="14"/>
      <c r="QIW2369" s="14"/>
      <c r="QIX2369" s="41"/>
      <c r="QIY2369" s="44"/>
      <c r="QIZ2369" s="51"/>
      <c r="QJA2369" s="51"/>
      <c r="QJB2369" s="51"/>
      <c r="QJC2369" s="13"/>
      <c r="QJD2369" s="13"/>
      <c r="QJE2369" s="14"/>
      <c r="QJF2369" s="14"/>
      <c r="QJG2369" s="41"/>
      <c r="QJH2369" s="44"/>
      <c r="QJI2369" s="51"/>
      <c r="QJJ2369" s="51"/>
      <c r="QJK2369" s="51"/>
      <c r="QJL2369" s="13"/>
      <c r="QJM2369" s="13"/>
      <c r="QJN2369" s="14"/>
      <c r="QJO2369" s="14"/>
      <c r="QJP2369" s="41"/>
      <c r="QJQ2369" s="44"/>
      <c r="QJR2369" s="51"/>
      <c r="QJS2369" s="51"/>
      <c r="QJT2369" s="51"/>
      <c r="QJU2369" s="13"/>
      <c r="QJV2369" s="13"/>
      <c r="QJW2369" s="14"/>
      <c r="QJX2369" s="14"/>
      <c r="QJY2369" s="41"/>
      <c r="QJZ2369" s="44"/>
      <c r="QKA2369" s="51"/>
      <c r="QKB2369" s="51"/>
      <c r="QKC2369" s="51"/>
      <c r="QKD2369" s="13"/>
      <c r="QKE2369" s="13"/>
      <c r="QKF2369" s="14"/>
      <c r="QKG2369" s="14"/>
      <c r="QKH2369" s="41"/>
      <c r="QKI2369" s="44"/>
      <c r="QKJ2369" s="51"/>
      <c r="QKK2369" s="51"/>
      <c r="QKL2369" s="51"/>
      <c r="QKM2369" s="13"/>
      <c r="QKN2369" s="13"/>
      <c r="QKO2369" s="14"/>
      <c r="QKP2369" s="14"/>
      <c r="QKQ2369" s="41"/>
      <c r="QKR2369" s="44"/>
      <c r="QKS2369" s="51"/>
      <c r="QKT2369" s="51"/>
      <c r="QKU2369" s="51"/>
      <c r="QKV2369" s="13"/>
      <c r="QKW2369" s="13"/>
      <c r="QKX2369" s="14"/>
      <c r="QKY2369" s="14"/>
      <c r="QKZ2369" s="41"/>
      <c r="QLA2369" s="44"/>
      <c r="QLB2369" s="51"/>
      <c r="QLC2369" s="51"/>
      <c r="QLD2369" s="51"/>
      <c r="QLE2369" s="13"/>
      <c r="QLF2369" s="13"/>
      <c r="QLG2369" s="14"/>
      <c r="QLH2369" s="14"/>
      <c r="QLI2369" s="41"/>
      <c r="QLJ2369" s="44"/>
      <c r="QLK2369" s="51"/>
      <c r="QLL2369" s="51"/>
      <c r="QLM2369" s="51"/>
      <c r="QLN2369" s="13"/>
      <c r="QLO2369" s="13"/>
      <c r="QLP2369" s="14"/>
      <c r="QLQ2369" s="14"/>
      <c r="QLR2369" s="41"/>
      <c r="QLS2369" s="44"/>
      <c r="QLT2369" s="51"/>
      <c r="QLU2369" s="51"/>
      <c r="QLV2369" s="51"/>
      <c r="QLW2369" s="13"/>
      <c r="QLX2369" s="13"/>
      <c r="QLY2369" s="14"/>
      <c r="QLZ2369" s="14"/>
      <c r="QMA2369" s="41"/>
      <c r="QMB2369" s="44"/>
      <c r="QMC2369" s="51"/>
      <c r="QMD2369" s="51"/>
      <c r="QME2369" s="51"/>
      <c r="QMF2369" s="13"/>
      <c r="QMG2369" s="13"/>
      <c r="QMH2369" s="14"/>
      <c r="QMI2369" s="14"/>
      <c r="QMJ2369" s="41"/>
      <c r="QMK2369" s="44"/>
      <c r="QML2369" s="51"/>
      <c r="QMM2369" s="51"/>
      <c r="QMN2369" s="51"/>
      <c r="QMO2369" s="13"/>
      <c r="QMP2369" s="13"/>
      <c r="QMQ2369" s="14"/>
      <c r="QMR2369" s="14"/>
      <c r="QMS2369" s="41"/>
      <c r="QMT2369" s="44"/>
      <c r="QMU2369" s="51"/>
      <c r="QMV2369" s="51"/>
      <c r="QMW2369" s="51"/>
      <c r="QMX2369" s="13"/>
      <c r="QMY2369" s="13"/>
      <c r="QMZ2369" s="14"/>
      <c r="QNA2369" s="14"/>
      <c r="QNB2369" s="41"/>
      <c r="QNC2369" s="44"/>
      <c r="QND2369" s="51"/>
      <c r="QNE2369" s="51"/>
      <c r="QNF2369" s="51"/>
      <c r="QNG2369" s="13"/>
      <c r="QNH2369" s="13"/>
      <c r="QNI2369" s="14"/>
      <c r="QNJ2369" s="14"/>
      <c r="QNK2369" s="41"/>
      <c r="QNL2369" s="44"/>
      <c r="QNM2369" s="51"/>
      <c r="QNN2369" s="51"/>
      <c r="QNO2369" s="51"/>
      <c r="QNP2369" s="13"/>
      <c r="QNQ2369" s="13"/>
      <c r="QNR2369" s="14"/>
      <c r="QNS2369" s="14"/>
      <c r="QNT2369" s="41"/>
      <c r="QNU2369" s="44"/>
      <c r="QNV2369" s="51"/>
      <c r="QNW2369" s="51"/>
      <c r="QNX2369" s="51"/>
      <c r="QNY2369" s="13"/>
      <c r="QNZ2369" s="13"/>
      <c r="QOA2369" s="14"/>
      <c r="QOB2369" s="14"/>
      <c r="QOC2369" s="41"/>
      <c r="QOD2369" s="44"/>
      <c r="QOE2369" s="51"/>
      <c r="QOF2369" s="51"/>
      <c r="QOG2369" s="51"/>
      <c r="QOH2369" s="13"/>
      <c r="QOI2369" s="13"/>
      <c r="QOJ2369" s="14"/>
      <c r="QOK2369" s="14"/>
      <c r="QOL2369" s="41"/>
      <c r="QOM2369" s="44"/>
      <c r="QON2369" s="51"/>
      <c r="QOO2369" s="51"/>
      <c r="QOP2369" s="51"/>
      <c r="QOQ2369" s="13"/>
      <c r="QOR2369" s="13"/>
      <c r="QOS2369" s="14"/>
      <c r="QOT2369" s="14"/>
      <c r="QOU2369" s="41"/>
      <c r="QOV2369" s="44"/>
      <c r="QOW2369" s="51"/>
      <c r="QOX2369" s="51"/>
      <c r="QOY2369" s="51"/>
      <c r="QOZ2369" s="13"/>
      <c r="QPA2369" s="13"/>
      <c r="QPB2369" s="14"/>
      <c r="QPC2369" s="14"/>
      <c r="QPD2369" s="41"/>
      <c r="QPE2369" s="44"/>
      <c r="QPF2369" s="51"/>
      <c r="QPG2369" s="51"/>
      <c r="QPH2369" s="51"/>
      <c r="QPI2369" s="13"/>
      <c r="QPJ2369" s="13"/>
      <c r="QPK2369" s="14"/>
      <c r="QPL2369" s="14"/>
      <c r="QPM2369" s="41"/>
      <c r="QPN2369" s="44"/>
      <c r="QPO2369" s="51"/>
      <c r="QPP2369" s="51"/>
      <c r="QPQ2369" s="51"/>
      <c r="QPR2369" s="13"/>
      <c r="QPS2369" s="13"/>
      <c r="QPT2369" s="14"/>
      <c r="QPU2369" s="14"/>
      <c r="QPV2369" s="41"/>
      <c r="QPW2369" s="44"/>
      <c r="QPX2369" s="51"/>
      <c r="QPY2369" s="51"/>
      <c r="QPZ2369" s="51"/>
      <c r="QQA2369" s="13"/>
      <c r="QQB2369" s="13"/>
      <c r="QQC2369" s="14"/>
      <c r="QQD2369" s="14"/>
      <c r="QQE2369" s="41"/>
      <c r="QQF2369" s="44"/>
      <c r="QQG2369" s="51"/>
      <c r="QQH2369" s="51"/>
      <c r="QQI2369" s="51"/>
      <c r="QQJ2369" s="13"/>
      <c r="QQK2369" s="13"/>
      <c r="QQL2369" s="14"/>
      <c r="QQM2369" s="14"/>
      <c r="QQN2369" s="41"/>
      <c r="QQO2369" s="44"/>
      <c r="QQP2369" s="51"/>
      <c r="QQQ2369" s="51"/>
      <c r="QQR2369" s="51"/>
      <c r="QQS2369" s="13"/>
      <c r="QQT2369" s="13"/>
      <c r="QQU2369" s="14"/>
      <c r="QQV2369" s="14"/>
      <c r="QQW2369" s="41"/>
      <c r="QQX2369" s="44"/>
      <c r="QQY2369" s="51"/>
      <c r="QQZ2369" s="51"/>
      <c r="QRA2369" s="51"/>
      <c r="QRB2369" s="13"/>
      <c r="QRC2369" s="13"/>
      <c r="QRD2369" s="14"/>
      <c r="QRE2369" s="14"/>
      <c r="QRF2369" s="41"/>
      <c r="QRG2369" s="44"/>
      <c r="QRH2369" s="51"/>
      <c r="QRI2369" s="51"/>
      <c r="QRJ2369" s="51"/>
      <c r="QRK2369" s="13"/>
      <c r="QRL2369" s="13"/>
      <c r="QRM2369" s="14"/>
      <c r="QRN2369" s="14"/>
      <c r="QRO2369" s="41"/>
      <c r="QRP2369" s="44"/>
      <c r="QRQ2369" s="51"/>
      <c r="QRR2369" s="51"/>
      <c r="QRS2369" s="51"/>
      <c r="QRT2369" s="13"/>
      <c r="QRU2369" s="13"/>
      <c r="QRV2369" s="14"/>
      <c r="QRW2369" s="14"/>
      <c r="QRX2369" s="41"/>
      <c r="QRY2369" s="44"/>
      <c r="QRZ2369" s="51"/>
      <c r="QSA2369" s="51"/>
      <c r="QSB2369" s="51"/>
      <c r="QSC2369" s="13"/>
      <c r="QSD2369" s="13"/>
      <c r="QSE2369" s="14"/>
      <c r="QSF2369" s="14"/>
      <c r="QSG2369" s="41"/>
      <c r="QSH2369" s="44"/>
      <c r="QSI2369" s="51"/>
      <c r="QSJ2369" s="51"/>
      <c r="QSK2369" s="51"/>
      <c r="QSL2369" s="13"/>
      <c r="QSM2369" s="13"/>
      <c r="QSN2369" s="14"/>
      <c r="QSO2369" s="14"/>
      <c r="QSP2369" s="41"/>
      <c r="QSQ2369" s="44"/>
      <c r="QSR2369" s="51"/>
      <c r="QSS2369" s="51"/>
      <c r="QST2369" s="51"/>
      <c r="QSU2369" s="13"/>
      <c r="QSV2369" s="13"/>
      <c r="QSW2369" s="14"/>
      <c r="QSX2369" s="14"/>
      <c r="QSY2369" s="41"/>
      <c r="QSZ2369" s="44"/>
      <c r="QTA2369" s="51"/>
      <c r="QTB2369" s="51"/>
      <c r="QTC2369" s="51"/>
      <c r="QTD2369" s="13"/>
      <c r="QTE2369" s="13"/>
      <c r="QTF2369" s="14"/>
      <c r="QTG2369" s="14"/>
      <c r="QTH2369" s="41"/>
      <c r="QTI2369" s="44"/>
      <c r="QTJ2369" s="51"/>
      <c r="QTK2369" s="51"/>
      <c r="QTL2369" s="51"/>
      <c r="QTM2369" s="13"/>
      <c r="QTN2369" s="13"/>
      <c r="QTO2369" s="14"/>
      <c r="QTP2369" s="14"/>
      <c r="QTQ2369" s="41"/>
      <c r="QTR2369" s="44"/>
      <c r="QTS2369" s="51"/>
      <c r="QTT2369" s="51"/>
      <c r="QTU2369" s="51"/>
      <c r="QTV2369" s="13"/>
      <c r="QTW2369" s="13"/>
      <c r="QTX2369" s="14"/>
      <c r="QTY2369" s="14"/>
      <c r="QTZ2369" s="41"/>
      <c r="QUA2369" s="44"/>
      <c r="QUB2369" s="51"/>
      <c r="QUC2369" s="51"/>
      <c r="QUD2369" s="51"/>
      <c r="QUE2369" s="13"/>
      <c r="QUF2369" s="13"/>
      <c r="QUG2369" s="14"/>
      <c r="QUH2369" s="14"/>
      <c r="QUI2369" s="41"/>
      <c r="QUJ2369" s="44"/>
      <c r="QUK2369" s="51"/>
      <c r="QUL2369" s="51"/>
      <c r="QUM2369" s="51"/>
      <c r="QUN2369" s="13"/>
      <c r="QUO2369" s="13"/>
      <c r="QUP2369" s="14"/>
      <c r="QUQ2369" s="14"/>
      <c r="QUR2369" s="41"/>
      <c r="QUS2369" s="44"/>
      <c r="QUT2369" s="51"/>
      <c r="QUU2369" s="51"/>
      <c r="QUV2369" s="51"/>
      <c r="QUW2369" s="13"/>
      <c r="QUX2369" s="13"/>
      <c r="QUY2369" s="14"/>
      <c r="QUZ2369" s="14"/>
      <c r="QVA2369" s="41"/>
      <c r="QVB2369" s="44"/>
      <c r="QVC2369" s="51"/>
      <c r="QVD2369" s="51"/>
      <c r="QVE2369" s="51"/>
      <c r="QVF2369" s="13"/>
      <c r="QVG2369" s="13"/>
      <c r="QVH2369" s="14"/>
      <c r="QVI2369" s="14"/>
      <c r="QVJ2369" s="41"/>
      <c r="QVK2369" s="44"/>
      <c r="QVL2369" s="51"/>
      <c r="QVM2369" s="51"/>
      <c r="QVN2369" s="51"/>
      <c r="QVO2369" s="13"/>
      <c r="QVP2369" s="13"/>
      <c r="QVQ2369" s="14"/>
      <c r="QVR2369" s="14"/>
      <c r="QVS2369" s="41"/>
      <c r="QVT2369" s="44"/>
      <c r="QVU2369" s="51"/>
      <c r="QVV2369" s="51"/>
      <c r="QVW2369" s="51"/>
      <c r="QVX2369" s="13"/>
      <c r="QVY2369" s="13"/>
      <c r="QVZ2369" s="14"/>
      <c r="QWA2369" s="14"/>
      <c r="QWB2369" s="41"/>
      <c r="QWC2369" s="44"/>
      <c r="QWD2369" s="51"/>
      <c r="QWE2369" s="51"/>
      <c r="QWF2369" s="51"/>
      <c r="QWG2369" s="13"/>
      <c r="QWH2369" s="13"/>
      <c r="QWI2369" s="14"/>
      <c r="QWJ2369" s="14"/>
      <c r="QWK2369" s="41"/>
      <c r="QWL2369" s="44"/>
      <c r="QWM2369" s="51"/>
      <c r="QWN2369" s="51"/>
      <c r="QWO2369" s="51"/>
      <c r="QWP2369" s="13"/>
      <c r="QWQ2369" s="13"/>
      <c r="QWR2369" s="14"/>
      <c r="QWS2369" s="14"/>
      <c r="QWT2369" s="41"/>
      <c r="QWU2369" s="44"/>
      <c r="QWV2369" s="51"/>
      <c r="QWW2369" s="51"/>
      <c r="QWX2369" s="51"/>
      <c r="QWY2369" s="13"/>
      <c r="QWZ2369" s="13"/>
      <c r="QXA2369" s="14"/>
      <c r="QXB2369" s="14"/>
      <c r="QXC2369" s="41"/>
      <c r="QXD2369" s="44"/>
      <c r="QXE2369" s="51"/>
      <c r="QXF2369" s="51"/>
      <c r="QXG2369" s="51"/>
      <c r="QXH2369" s="13"/>
      <c r="QXI2369" s="13"/>
      <c r="QXJ2369" s="14"/>
      <c r="QXK2369" s="14"/>
      <c r="QXL2369" s="41"/>
      <c r="QXM2369" s="44"/>
      <c r="QXN2369" s="51"/>
      <c r="QXO2369" s="51"/>
      <c r="QXP2369" s="51"/>
      <c r="QXQ2369" s="13"/>
      <c r="QXR2369" s="13"/>
      <c r="QXS2369" s="14"/>
      <c r="QXT2369" s="14"/>
      <c r="QXU2369" s="41"/>
      <c r="QXV2369" s="44"/>
      <c r="QXW2369" s="51"/>
      <c r="QXX2369" s="51"/>
      <c r="QXY2369" s="51"/>
      <c r="QXZ2369" s="13"/>
      <c r="QYA2369" s="13"/>
      <c r="QYB2369" s="14"/>
      <c r="QYC2369" s="14"/>
      <c r="QYD2369" s="41"/>
      <c r="QYE2369" s="44"/>
      <c r="QYF2369" s="51"/>
      <c r="QYG2369" s="51"/>
      <c r="QYH2369" s="51"/>
      <c r="QYI2369" s="13"/>
      <c r="QYJ2369" s="13"/>
      <c r="QYK2369" s="14"/>
      <c r="QYL2369" s="14"/>
      <c r="QYM2369" s="41"/>
      <c r="QYN2369" s="44"/>
      <c r="QYO2369" s="51"/>
      <c r="QYP2369" s="51"/>
      <c r="QYQ2369" s="51"/>
      <c r="QYR2369" s="13"/>
      <c r="QYS2369" s="13"/>
      <c r="QYT2369" s="14"/>
      <c r="QYU2369" s="14"/>
      <c r="QYV2369" s="41"/>
      <c r="QYW2369" s="44"/>
      <c r="QYX2369" s="51"/>
      <c r="QYY2369" s="51"/>
      <c r="QYZ2369" s="51"/>
      <c r="QZA2369" s="13"/>
      <c r="QZB2369" s="13"/>
      <c r="QZC2369" s="14"/>
      <c r="QZD2369" s="14"/>
      <c r="QZE2369" s="41"/>
      <c r="QZF2369" s="44"/>
      <c r="QZG2369" s="51"/>
      <c r="QZH2369" s="51"/>
      <c r="QZI2369" s="51"/>
      <c r="QZJ2369" s="13"/>
      <c r="QZK2369" s="13"/>
      <c r="QZL2369" s="14"/>
      <c r="QZM2369" s="14"/>
      <c r="QZN2369" s="41"/>
      <c r="QZO2369" s="44"/>
      <c r="QZP2369" s="51"/>
      <c r="QZQ2369" s="51"/>
      <c r="QZR2369" s="51"/>
      <c r="QZS2369" s="13"/>
      <c r="QZT2369" s="13"/>
      <c r="QZU2369" s="14"/>
      <c r="QZV2369" s="14"/>
      <c r="QZW2369" s="41"/>
      <c r="QZX2369" s="44"/>
      <c r="QZY2369" s="51"/>
      <c r="QZZ2369" s="51"/>
      <c r="RAA2369" s="51"/>
      <c r="RAB2369" s="13"/>
      <c r="RAC2369" s="13"/>
      <c r="RAD2369" s="14"/>
      <c r="RAE2369" s="14"/>
      <c r="RAF2369" s="41"/>
      <c r="RAG2369" s="44"/>
      <c r="RAH2369" s="51"/>
      <c r="RAI2369" s="51"/>
      <c r="RAJ2369" s="51"/>
      <c r="RAK2369" s="13"/>
      <c r="RAL2369" s="13"/>
      <c r="RAM2369" s="14"/>
      <c r="RAN2369" s="14"/>
      <c r="RAO2369" s="41"/>
      <c r="RAP2369" s="44"/>
      <c r="RAQ2369" s="51"/>
      <c r="RAR2369" s="51"/>
      <c r="RAS2369" s="51"/>
      <c r="RAT2369" s="13"/>
      <c r="RAU2369" s="13"/>
      <c r="RAV2369" s="14"/>
      <c r="RAW2369" s="14"/>
      <c r="RAX2369" s="41"/>
      <c r="RAY2369" s="44"/>
      <c r="RAZ2369" s="51"/>
      <c r="RBA2369" s="51"/>
      <c r="RBB2369" s="51"/>
      <c r="RBC2369" s="13"/>
      <c r="RBD2369" s="13"/>
      <c r="RBE2369" s="14"/>
      <c r="RBF2369" s="14"/>
      <c r="RBG2369" s="41"/>
      <c r="RBH2369" s="44"/>
      <c r="RBI2369" s="51"/>
      <c r="RBJ2369" s="51"/>
      <c r="RBK2369" s="51"/>
      <c r="RBL2369" s="13"/>
      <c r="RBM2369" s="13"/>
      <c r="RBN2369" s="14"/>
      <c r="RBO2369" s="14"/>
      <c r="RBP2369" s="41"/>
      <c r="RBQ2369" s="44"/>
      <c r="RBR2369" s="51"/>
      <c r="RBS2369" s="51"/>
      <c r="RBT2369" s="51"/>
      <c r="RBU2369" s="13"/>
      <c r="RBV2369" s="13"/>
      <c r="RBW2369" s="14"/>
      <c r="RBX2369" s="14"/>
      <c r="RBY2369" s="41"/>
      <c r="RBZ2369" s="44"/>
      <c r="RCA2369" s="51"/>
      <c r="RCB2369" s="51"/>
      <c r="RCC2369" s="51"/>
      <c r="RCD2369" s="13"/>
      <c r="RCE2369" s="13"/>
      <c r="RCF2369" s="14"/>
      <c r="RCG2369" s="14"/>
      <c r="RCH2369" s="41"/>
      <c r="RCI2369" s="44"/>
      <c r="RCJ2369" s="51"/>
      <c r="RCK2369" s="51"/>
      <c r="RCL2369" s="51"/>
      <c r="RCM2369" s="13"/>
      <c r="RCN2369" s="13"/>
      <c r="RCO2369" s="14"/>
      <c r="RCP2369" s="14"/>
      <c r="RCQ2369" s="41"/>
      <c r="RCR2369" s="44"/>
      <c r="RCS2369" s="51"/>
      <c r="RCT2369" s="51"/>
      <c r="RCU2369" s="51"/>
      <c r="RCV2369" s="13"/>
      <c r="RCW2369" s="13"/>
      <c r="RCX2369" s="14"/>
      <c r="RCY2369" s="14"/>
      <c r="RCZ2369" s="41"/>
      <c r="RDA2369" s="44"/>
      <c r="RDB2369" s="51"/>
      <c r="RDC2369" s="51"/>
      <c r="RDD2369" s="51"/>
      <c r="RDE2369" s="13"/>
      <c r="RDF2369" s="13"/>
      <c r="RDG2369" s="14"/>
      <c r="RDH2369" s="14"/>
      <c r="RDI2369" s="41"/>
      <c r="RDJ2369" s="44"/>
      <c r="RDK2369" s="51"/>
      <c r="RDL2369" s="51"/>
      <c r="RDM2369" s="51"/>
      <c r="RDN2369" s="13"/>
      <c r="RDO2369" s="13"/>
      <c r="RDP2369" s="14"/>
      <c r="RDQ2369" s="14"/>
      <c r="RDR2369" s="41"/>
      <c r="RDS2369" s="44"/>
      <c r="RDT2369" s="51"/>
      <c r="RDU2369" s="51"/>
      <c r="RDV2369" s="51"/>
      <c r="RDW2369" s="13"/>
      <c r="RDX2369" s="13"/>
      <c r="RDY2369" s="14"/>
      <c r="RDZ2369" s="14"/>
      <c r="REA2369" s="41"/>
      <c r="REB2369" s="44"/>
      <c r="REC2369" s="51"/>
      <c r="RED2369" s="51"/>
      <c r="REE2369" s="51"/>
      <c r="REF2369" s="13"/>
      <c r="REG2369" s="13"/>
      <c r="REH2369" s="14"/>
      <c r="REI2369" s="14"/>
      <c r="REJ2369" s="41"/>
      <c r="REK2369" s="44"/>
      <c r="REL2369" s="51"/>
      <c r="REM2369" s="51"/>
      <c r="REN2369" s="51"/>
      <c r="REO2369" s="13"/>
      <c r="REP2369" s="13"/>
      <c r="REQ2369" s="14"/>
      <c r="RER2369" s="14"/>
      <c r="RES2369" s="41"/>
      <c r="RET2369" s="44"/>
      <c r="REU2369" s="51"/>
      <c r="REV2369" s="51"/>
      <c r="REW2369" s="51"/>
      <c r="REX2369" s="13"/>
      <c r="REY2369" s="13"/>
      <c r="REZ2369" s="14"/>
      <c r="RFA2369" s="14"/>
      <c r="RFB2369" s="41"/>
      <c r="RFC2369" s="44"/>
      <c r="RFD2369" s="51"/>
      <c r="RFE2369" s="51"/>
      <c r="RFF2369" s="51"/>
      <c r="RFG2369" s="13"/>
      <c r="RFH2369" s="13"/>
      <c r="RFI2369" s="14"/>
      <c r="RFJ2369" s="14"/>
      <c r="RFK2369" s="41"/>
      <c r="RFL2369" s="44"/>
      <c r="RFM2369" s="51"/>
      <c r="RFN2369" s="51"/>
      <c r="RFO2369" s="51"/>
      <c r="RFP2369" s="13"/>
      <c r="RFQ2369" s="13"/>
      <c r="RFR2369" s="14"/>
      <c r="RFS2369" s="14"/>
      <c r="RFT2369" s="41"/>
      <c r="RFU2369" s="44"/>
      <c r="RFV2369" s="51"/>
      <c r="RFW2369" s="51"/>
      <c r="RFX2369" s="51"/>
      <c r="RFY2369" s="13"/>
      <c r="RFZ2369" s="13"/>
      <c r="RGA2369" s="14"/>
      <c r="RGB2369" s="14"/>
      <c r="RGC2369" s="41"/>
      <c r="RGD2369" s="44"/>
      <c r="RGE2369" s="51"/>
      <c r="RGF2369" s="51"/>
      <c r="RGG2369" s="51"/>
      <c r="RGH2369" s="13"/>
      <c r="RGI2369" s="13"/>
      <c r="RGJ2369" s="14"/>
      <c r="RGK2369" s="14"/>
      <c r="RGL2369" s="41"/>
      <c r="RGM2369" s="44"/>
      <c r="RGN2369" s="51"/>
      <c r="RGO2369" s="51"/>
      <c r="RGP2369" s="51"/>
      <c r="RGQ2369" s="13"/>
      <c r="RGR2369" s="13"/>
      <c r="RGS2369" s="14"/>
      <c r="RGT2369" s="14"/>
      <c r="RGU2369" s="41"/>
      <c r="RGV2369" s="44"/>
      <c r="RGW2369" s="51"/>
      <c r="RGX2369" s="51"/>
      <c r="RGY2369" s="51"/>
      <c r="RGZ2369" s="13"/>
      <c r="RHA2369" s="13"/>
      <c r="RHB2369" s="14"/>
      <c r="RHC2369" s="14"/>
      <c r="RHD2369" s="41"/>
      <c r="RHE2369" s="44"/>
      <c r="RHF2369" s="51"/>
      <c r="RHG2369" s="51"/>
      <c r="RHH2369" s="51"/>
      <c r="RHI2369" s="13"/>
      <c r="RHJ2369" s="13"/>
      <c r="RHK2369" s="14"/>
      <c r="RHL2369" s="14"/>
      <c r="RHM2369" s="41"/>
      <c r="RHN2369" s="44"/>
      <c r="RHO2369" s="51"/>
      <c r="RHP2369" s="51"/>
      <c r="RHQ2369" s="51"/>
      <c r="RHR2369" s="13"/>
      <c r="RHS2369" s="13"/>
      <c r="RHT2369" s="14"/>
      <c r="RHU2369" s="14"/>
      <c r="RHV2369" s="41"/>
      <c r="RHW2369" s="44"/>
      <c r="RHX2369" s="51"/>
      <c r="RHY2369" s="51"/>
      <c r="RHZ2369" s="51"/>
      <c r="RIA2369" s="13"/>
      <c r="RIB2369" s="13"/>
      <c r="RIC2369" s="14"/>
      <c r="RID2369" s="14"/>
      <c r="RIE2369" s="41"/>
      <c r="RIF2369" s="44"/>
      <c r="RIG2369" s="51"/>
      <c r="RIH2369" s="51"/>
      <c r="RII2369" s="51"/>
      <c r="RIJ2369" s="13"/>
      <c r="RIK2369" s="13"/>
      <c r="RIL2369" s="14"/>
      <c r="RIM2369" s="14"/>
      <c r="RIN2369" s="41"/>
      <c r="RIO2369" s="44"/>
      <c r="RIP2369" s="51"/>
      <c r="RIQ2369" s="51"/>
      <c r="RIR2369" s="51"/>
      <c r="RIS2369" s="13"/>
      <c r="RIT2369" s="13"/>
      <c r="RIU2369" s="14"/>
      <c r="RIV2369" s="14"/>
      <c r="RIW2369" s="41"/>
      <c r="RIX2369" s="44"/>
      <c r="RIY2369" s="51"/>
      <c r="RIZ2369" s="51"/>
      <c r="RJA2369" s="51"/>
      <c r="RJB2369" s="13"/>
      <c r="RJC2369" s="13"/>
      <c r="RJD2369" s="14"/>
      <c r="RJE2369" s="14"/>
      <c r="RJF2369" s="41"/>
      <c r="RJG2369" s="44"/>
      <c r="RJH2369" s="51"/>
      <c r="RJI2369" s="51"/>
      <c r="RJJ2369" s="51"/>
      <c r="RJK2369" s="13"/>
      <c r="RJL2369" s="13"/>
      <c r="RJM2369" s="14"/>
      <c r="RJN2369" s="14"/>
      <c r="RJO2369" s="41"/>
      <c r="RJP2369" s="44"/>
      <c r="RJQ2369" s="51"/>
      <c r="RJR2369" s="51"/>
      <c r="RJS2369" s="51"/>
      <c r="RJT2369" s="13"/>
      <c r="RJU2369" s="13"/>
      <c r="RJV2369" s="14"/>
      <c r="RJW2369" s="14"/>
      <c r="RJX2369" s="41"/>
      <c r="RJY2369" s="44"/>
      <c r="RJZ2369" s="51"/>
      <c r="RKA2369" s="51"/>
      <c r="RKB2369" s="51"/>
      <c r="RKC2369" s="13"/>
      <c r="RKD2369" s="13"/>
      <c r="RKE2369" s="14"/>
      <c r="RKF2369" s="14"/>
      <c r="RKG2369" s="41"/>
      <c r="RKH2369" s="44"/>
      <c r="RKI2369" s="51"/>
      <c r="RKJ2369" s="51"/>
      <c r="RKK2369" s="51"/>
      <c r="RKL2369" s="13"/>
      <c r="RKM2369" s="13"/>
      <c r="RKN2369" s="14"/>
      <c r="RKO2369" s="14"/>
      <c r="RKP2369" s="41"/>
      <c r="RKQ2369" s="44"/>
      <c r="RKR2369" s="51"/>
      <c r="RKS2369" s="51"/>
      <c r="RKT2369" s="51"/>
      <c r="RKU2369" s="13"/>
      <c r="RKV2369" s="13"/>
      <c r="RKW2369" s="14"/>
      <c r="RKX2369" s="14"/>
      <c r="RKY2369" s="41"/>
      <c r="RKZ2369" s="44"/>
      <c r="RLA2369" s="51"/>
      <c r="RLB2369" s="51"/>
      <c r="RLC2369" s="51"/>
      <c r="RLD2369" s="13"/>
      <c r="RLE2369" s="13"/>
      <c r="RLF2369" s="14"/>
      <c r="RLG2369" s="14"/>
      <c r="RLH2369" s="41"/>
      <c r="RLI2369" s="44"/>
      <c r="RLJ2369" s="51"/>
      <c r="RLK2369" s="51"/>
      <c r="RLL2369" s="51"/>
      <c r="RLM2369" s="13"/>
      <c r="RLN2369" s="13"/>
      <c r="RLO2369" s="14"/>
      <c r="RLP2369" s="14"/>
      <c r="RLQ2369" s="41"/>
      <c r="RLR2369" s="44"/>
      <c r="RLS2369" s="51"/>
      <c r="RLT2369" s="51"/>
      <c r="RLU2369" s="51"/>
      <c r="RLV2369" s="13"/>
      <c r="RLW2369" s="13"/>
      <c r="RLX2369" s="14"/>
      <c r="RLY2369" s="14"/>
      <c r="RLZ2369" s="41"/>
      <c r="RMA2369" s="44"/>
      <c r="RMB2369" s="51"/>
      <c r="RMC2369" s="51"/>
      <c r="RMD2369" s="51"/>
      <c r="RME2369" s="13"/>
      <c r="RMF2369" s="13"/>
      <c r="RMG2369" s="14"/>
      <c r="RMH2369" s="14"/>
      <c r="RMI2369" s="41"/>
      <c r="RMJ2369" s="44"/>
      <c r="RMK2369" s="51"/>
      <c r="RML2369" s="51"/>
      <c r="RMM2369" s="51"/>
      <c r="RMN2369" s="13"/>
      <c r="RMO2369" s="13"/>
      <c r="RMP2369" s="14"/>
      <c r="RMQ2369" s="14"/>
      <c r="RMR2369" s="41"/>
      <c r="RMS2369" s="44"/>
      <c r="RMT2369" s="51"/>
      <c r="RMU2369" s="51"/>
      <c r="RMV2369" s="51"/>
      <c r="RMW2369" s="13"/>
      <c r="RMX2369" s="13"/>
      <c r="RMY2369" s="14"/>
      <c r="RMZ2369" s="14"/>
      <c r="RNA2369" s="41"/>
      <c r="RNB2369" s="44"/>
      <c r="RNC2369" s="51"/>
      <c r="RND2369" s="51"/>
      <c r="RNE2369" s="51"/>
      <c r="RNF2369" s="13"/>
      <c r="RNG2369" s="13"/>
      <c r="RNH2369" s="14"/>
      <c r="RNI2369" s="14"/>
      <c r="RNJ2369" s="41"/>
      <c r="RNK2369" s="44"/>
      <c r="RNL2369" s="51"/>
      <c r="RNM2369" s="51"/>
      <c r="RNN2369" s="51"/>
      <c r="RNO2369" s="13"/>
      <c r="RNP2369" s="13"/>
      <c r="RNQ2369" s="14"/>
      <c r="RNR2369" s="14"/>
      <c r="RNS2369" s="41"/>
      <c r="RNT2369" s="44"/>
      <c r="RNU2369" s="51"/>
      <c r="RNV2369" s="51"/>
      <c r="RNW2369" s="51"/>
      <c r="RNX2369" s="13"/>
      <c r="RNY2369" s="13"/>
      <c r="RNZ2369" s="14"/>
      <c r="ROA2369" s="14"/>
      <c r="ROB2369" s="41"/>
      <c r="ROC2369" s="44"/>
      <c r="ROD2369" s="51"/>
      <c r="ROE2369" s="51"/>
      <c r="ROF2369" s="51"/>
      <c r="ROG2369" s="13"/>
      <c r="ROH2369" s="13"/>
      <c r="ROI2369" s="14"/>
      <c r="ROJ2369" s="14"/>
      <c r="ROK2369" s="41"/>
      <c r="ROL2369" s="44"/>
      <c r="ROM2369" s="51"/>
      <c r="RON2369" s="51"/>
      <c r="ROO2369" s="51"/>
      <c r="ROP2369" s="13"/>
      <c r="ROQ2369" s="13"/>
      <c r="ROR2369" s="14"/>
      <c r="ROS2369" s="14"/>
      <c r="ROT2369" s="41"/>
      <c r="ROU2369" s="44"/>
      <c r="ROV2369" s="51"/>
      <c r="ROW2369" s="51"/>
      <c r="ROX2369" s="51"/>
      <c r="ROY2369" s="13"/>
      <c r="ROZ2369" s="13"/>
      <c r="RPA2369" s="14"/>
      <c r="RPB2369" s="14"/>
      <c r="RPC2369" s="41"/>
      <c r="RPD2369" s="44"/>
      <c r="RPE2369" s="51"/>
      <c r="RPF2369" s="51"/>
      <c r="RPG2369" s="51"/>
      <c r="RPH2369" s="13"/>
      <c r="RPI2369" s="13"/>
      <c r="RPJ2369" s="14"/>
      <c r="RPK2369" s="14"/>
      <c r="RPL2369" s="41"/>
      <c r="RPM2369" s="44"/>
      <c r="RPN2369" s="51"/>
      <c r="RPO2369" s="51"/>
      <c r="RPP2369" s="51"/>
      <c r="RPQ2369" s="13"/>
      <c r="RPR2369" s="13"/>
      <c r="RPS2369" s="14"/>
      <c r="RPT2369" s="14"/>
      <c r="RPU2369" s="41"/>
      <c r="RPV2369" s="44"/>
      <c r="RPW2369" s="51"/>
      <c r="RPX2369" s="51"/>
      <c r="RPY2369" s="51"/>
      <c r="RPZ2369" s="13"/>
      <c r="RQA2369" s="13"/>
      <c r="RQB2369" s="14"/>
      <c r="RQC2369" s="14"/>
      <c r="RQD2369" s="41"/>
      <c r="RQE2369" s="44"/>
      <c r="RQF2369" s="51"/>
      <c r="RQG2369" s="51"/>
      <c r="RQH2369" s="51"/>
      <c r="RQI2369" s="13"/>
      <c r="RQJ2369" s="13"/>
      <c r="RQK2369" s="14"/>
      <c r="RQL2369" s="14"/>
      <c r="RQM2369" s="41"/>
      <c r="RQN2369" s="44"/>
      <c r="RQO2369" s="51"/>
      <c r="RQP2369" s="51"/>
      <c r="RQQ2369" s="51"/>
      <c r="RQR2369" s="13"/>
      <c r="RQS2369" s="13"/>
      <c r="RQT2369" s="14"/>
      <c r="RQU2369" s="14"/>
      <c r="RQV2369" s="41"/>
      <c r="RQW2369" s="44"/>
      <c r="RQX2369" s="51"/>
      <c r="RQY2369" s="51"/>
      <c r="RQZ2369" s="51"/>
      <c r="RRA2369" s="13"/>
      <c r="RRB2369" s="13"/>
      <c r="RRC2369" s="14"/>
      <c r="RRD2369" s="14"/>
      <c r="RRE2369" s="41"/>
      <c r="RRF2369" s="44"/>
      <c r="RRG2369" s="51"/>
      <c r="RRH2369" s="51"/>
      <c r="RRI2369" s="51"/>
      <c r="RRJ2369" s="13"/>
      <c r="RRK2369" s="13"/>
      <c r="RRL2369" s="14"/>
      <c r="RRM2369" s="14"/>
      <c r="RRN2369" s="41"/>
      <c r="RRO2369" s="44"/>
      <c r="RRP2369" s="51"/>
      <c r="RRQ2369" s="51"/>
      <c r="RRR2369" s="51"/>
      <c r="RRS2369" s="13"/>
      <c r="RRT2369" s="13"/>
      <c r="RRU2369" s="14"/>
      <c r="RRV2369" s="14"/>
      <c r="RRW2369" s="41"/>
      <c r="RRX2369" s="44"/>
      <c r="RRY2369" s="51"/>
      <c r="RRZ2369" s="51"/>
      <c r="RSA2369" s="51"/>
      <c r="RSB2369" s="13"/>
      <c r="RSC2369" s="13"/>
      <c r="RSD2369" s="14"/>
      <c r="RSE2369" s="14"/>
      <c r="RSF2369" s="41"/>
      <c r="RSG2369" s="44"/>
      <c r="RSH2369" s="51"/>
      <c r="RSI2369" s="51"/>
      <c r="RSJ2369" s="51"/>
      <c r="RSK2369" s="13"/>
      <c r="RSL2369" s="13"/>
      <c r="RSM2369" s="14"/>
      <c r="RSN2369" s="14"/>
      <c r="RSO2369" s="41"/>
      <c r="RSP2369" s="44"/>
      <c r="RSQ2369" s="51"/>
      <c r="RSR2369" s="51"/>
      <c r="RSS2369" s="51"/>
      <c r="RST2369" s="13"/>
      <c r="RSU2369" s="13"/>
      <c r="RSV2369" s="14"/>
      <c r="RSW2369" s="14"/>
      <c r="RSX2369" s="41"/>
      <c r="RSY2369" s="44"/>
      <c r="RSZ2369" s="51"/>
      <c r="RTA2369" s="51"/>
      <c r="RTB2369" s="51"/>
      <c r="RTC2369" s="13"/>
      <c r="RTD2369" s="13"/>
      <c r="RTE2369" s="14"/>
      <c r="RTF2369" s="14"/>
      <c r="RTG2369" s="41"/>
      <c r="RTH2369" s="44"/>
      <c r="RTI2369" s="51"/>
      <c r="RTJ2369" s="51"/>
      <c r="RTK2369" s="51"/>
      <c r="RTL2369" s="13"/>
      <c r="RTM2369" s="13"/>
      <c r="RTN2369" s="14"/>
      <c r="RTO2369" s="14"/>
      <c r="RTP2369" s="41"/>
      <c r="RTQ2369" s="44"/>
      <c r="RTR2369" s="51"/>
      <c r="RTS2369" s="51"/>
      <c r="RTT2369" s="51"/>
      <c r="RTU2369" s="13"/>
      <c r="RTV2369" s="13"/>
      <c r="RTW2369" s="14"/>
      <c r="RTX2369" s="14"/>
      <c r="RTY2369" s="41"/>
      <c r="RTZ2369" s="44"/>
      <c r="RUA2369" s="51"/>
      <c r="RUB2369" s="51"/>
      <c r="RUC2369" s="51"/>
      <c r="RUD2369" s="13"/>
      <c r="RUE2369" s="13"/>
      <c r="RUF2369" s="14"/>
      <c r="RUG2369" s="14"/>
      <c r="RUH2369" s="41"/>
      <c r="RUI2369" s="44"/>
      <c r="RUJ2369" s="51"/>
      <c r="RUK2369" s="51"/>
      <c r="RUL2369" s="51"/>
      <c r="RUM2369" s="13"/>
      <c r="RUN2369" s="13"/>
      <c r="RUO2369" s="14"/>
      <c r="RUP2369" s="14"/>
      <c r="RUQ2369" s="41"/>
      <c r="RUR2369" s="44"/>
      <c r="RUS2369" s="51"/>
      <c r="RUT2369" s="51"/>
      <c r="RUU2369" s="51"/>
      <c r="RUV2369" s="13"/>
      <c r="RUW2369" s="13"/>
      <c r="RUX2369" s="14"/>
      <c r="RUY2369" s="14"/>
      <c r="RUZ2369" s="41"/>
      <c r="RVA2369" s="44"/>
      <c r="RVB2369" s="51"/>
      <c r="RVC2369" s="51"/>
      <c r="RVD2369" s="51"/>
      <c r="RVE2369" s="13"/>
      <c r="RVF2369" s="13"/>
      <c r="RVG2369" s="14"/>
      <c r="RVH2369" s="14"/>
      <c r="RVI2369" s="41"/>
      <c r="RVJ2369" s="44"/>
      <c r="RVK2369" s="51"/>
      <c r="RVL2369" s="51"/>
      <c r="RVM2369" s="51"/>
      <c r="RVN2369" s="13"/>
      <c r="RVO2369" s="13"/>
      <c r="RVP2369" s="14"/>
      <c r="RVQ2369" s="14"/>
      <c r="RVR2369" s="41"/>
      <c r="RVS2369" s="44"/>
      <c r="RVT2369" s="51"/>
      <c r="RVU2369" s="51"/>
      <c r="RVV2369" s="51"/>
      <c r="RVW2369" s="13"/>
      <c r="RVX2369" s="13"/>
      <c r="RVY2369" s="14"/>
      <c r="RVZ2369" s="14"/>
      <c r="RWA2369" s="41"/>
      <c r="RWB2369" s="44"/>
      <c r="RWC2369" s="51"/>
      <c r="RWD2369" s="51"/>
      <c r="RWE2369" s="51"/>
      <c r="RWF2369" s="13"/>
      <c r="RWG2369" s="13"/>
      <c r="RWH2369" s="14"/>
      <c r="RWI2369" s="14"/>
      <c r="RWJ2369" s="41"/>
      <c r="RWK2369" s="44"/>
      <c r="RWL2369" s="51"/>
      <c r="RWM2369" s="51"/>
      <c r="RWN2369" s="51"/>
      <c r="RWO2369" s="13"/>
      <c r="RWP2369" s="13"/>
      <c r="RWQ2369" s="14"/>
      <c r="RWR2369" s="14"/>
      <c r="RWS2369" s="41"/>
      <c r="RWT2369" s="44"/>
      <c r="RWU2369" s="51"/>
      <c r="RWV2369" s="51"/>
      <c r="RWW2369" s="51"/>
      <c r="RWX2369" s="13"/>
      <c r="RWY2369" s="13"/>
      <c r="RWZ2369" s="14"/>
      <c r="RXA2369" s="14"/>
      <c r="RXB2369" s="41"/>
      <c r="RXC2369" s="44"/>
      <c r="RXD2369" s="51"/>
      <c r="RXE2369" s="51"/>
      <c r="RXF2369" s="51"/>
      <c r="RXG2369" s="13"/>
      <c r="RXH2369" s="13"/>
      <c r="RXI2369" s="14"/>
      <c r="RXJ2369" s="14"/>
      <c r="RXK2369" s="41"/>
      <c r="RXL2369" s="44"/>
      <c r="RXM2369" s="51"/>
      <c r="RXN2369" s="51"/>
      <c r="RXO2369" s="51"/>
      <c r="RXP2369" s="13"/>
      <c r="RXQ2369" s="13"/>
      <c r="RXR2369" s="14"/>
      <c r="RXS2369" s="14"/>
      <c r="RXT2369" s="41"/>
      <c r="RXU2369" s="44"/>
      <c r="RXV2369" s="51"/>
      <c r="RXW2369" s="51"/>
      <c r="RXX2369" s="51"/>
      <c r="RXY2369" s="13"/>
      <c r="RXZ2369" s="13"/>
      <c r="RYA2369" s="14"/>
      <c r="RYB2369" s="14"/>
      <c r="RYC2369" s="41"/>
      <c r="RYD2369" s="44"/>
      <c r="RYE2369" s="51"/>
      <c r="RYF2369" s="51"/>
      <c r="RYG2369" s="51"/>
      <c r="RYH2369" s="13"/>
      <c r="RYI2369" s="13"/>
      <c r="RYJ2369" s="14"/>
      <c r="RYK2369" s="14"/>
      <c r="RYL2369" s="41"/>
      <c r="RYM2369" s="44"/>
      <c r="RYN2369" s="51"/>
      <c r="RYO2369" s="51"/>
      <c r="RYP2369" s="51"/>
      <c r="RYQ2369" s="13"/>
      <c r="RYR2369" s="13"/>
      <c r="RYS2369" s="14"/>
      <c r="RYT2369" s="14"/>
      <c r="RYU2369" s="41"/>
      <c r="RYV2369" s="44"/>
      <c r="RYW2369" s="51"/>
      <c r="RYX2369" s="51"/>
      <c r="RYY2369" s="51"/>
      <c r="RYZ2369" s="13"/>
      <c r="RZA2369" s="13"/>
      <c r="RZB2369" s="14"/>
      <c r="RZC2369" s="14"/>
      <c r="RZD2369" s="41"/>
      <c r="RZE2369" s="44"/>
      <c r="RZF2369" s="51"/>
      <c r="RZG2369" s="51"/>
      <c r="RZH2369" s="51"/>
      <c r="RZI2369" s="13"/>
      <c r="RZJ2369" s="13"/>
      <c r="RZK2369" s="14"/>
      <c r="RZL2369" s="14"/>
      <c r="RZM2369" s="41"/>
      <c r="RZN2369" s="44"/>
      <c r="RZO2369" s="51"/>
      <c r="RZP2369" s="51"/>
      <c r="RZQ2369" s="51"/>
      <c r="RZR2369" s="13"/>
      <c r="RZS2369" s="13"/>
      <c r="RZT2369" s="14"/>
      <c r="RZU2369" s="14"/>
      <c r="RZV2369" s="41"/>
      <c r="RZW2369" s="44"/>
      <c r="RZX2369" s="51"/>
      <c r="RZY2369" s="51"/>
      <c r="RZZ2369" s="51"/>
      <c r="SAA2369" s="13"/>
      <c r="SAB2369" s="13"/>
      <c r="SAC2369" s="14"/>
      <c r="SAD2369" s="14"/>
      <c r="SAE2369" s="41"/>
      <c r="SAF2369" s="44"/>
      <c r="SAG2369" s="51"/>
      <c r="SAH2369" s="51"/>
      <c r="SAI2369" s="51"/>
      <c r="SAJ2369" s="13"/>
      <c r="SAK2369" s="13"/>
      <c r="SAL2369" s="14"/>
      <c r="SAM2369" s="14"/>
      <c r="SAN2369" s="41"/>
      <c r="SAO2369" s="44"/>
      <c r="SAP2369" s="51"/>
      <c r="SAQ2369" s="51"/>
      <c r="SAR2369" s="51"/>
      <c r="SAS2369" s="13"/>
      <c r="SAT2369" s="13"/>
      <c r="SAU2369" s="14"/>
      <c r="SAV2369" s="14"/>
      <c r="SAW2369" s="41"/>
      <c r="SAX2369" s="44"/>
      <c r="SAY2369" s="51"/>
      <c r="SAZ2369" s="51"/>
      <c r="SBA2369" s="51"/>
      <c r="SBB2369" s="13"/>
      <c r="SBC2369" s="13"/>
      <c r="SBD2369" s="14"/>
      <c r="SBE2369" s="14"/>
      <c r="SBF2369" s="41"/>
      <c r="SBG2369" s="44"/>
      <c r="SBH2369" s="51"/>
      <c r="SBI2369" s="51"/>
      <c r="SBJ2369" s="51"/>
      <c r="SBK2369" s="13"/>
      <c r="SBL2369" s="13"/>
      <c r="SBM2369" s="14"/>
      <c r="SBN2369" s="14"/>
      <c r="SBO2369" s="41"/>
      <c r="SBP2369" s="44"/>
      <c r="SBQ2369" s="51"/>
      <c r="SBR2369" s="51"/>
      <c r="SBS2369" s="51"/>
      <c r="SBT2369" s="13"/>
      <c r="SBU2369" s="13"/>
      <c r="SBV2369" s="14"/>
      <c r="SBW2369" s="14"/>
      <c r="SBX2369" s="41"/>
      <c r="SBY2369" s="44"/>
      <c r="SBZ2369" s="51"/>
      <c r="SCA2369" s="51"/>
      <c r="SCB2369" s="51"/>
      <c r="SCC2369" s="13"/>
      <c r="SCD2369" s="13"/>
      <c r="SCE2369" s="14"/>
      <c r="SCF2369" s="14"/>
      <c r="SCG2369" s="41"/>
      <c r="SCH2369" s="44"/>
      <c r="SCI2369" s="51"/>
      <c r="SCJ2369" s="51"/>
      <c r="SCK2369" s="51"/>
      <c r="SCL2369" s="13"/>
      <c r="SCM2369" s="13"/>
      <c r="SCN2369" s="14"/>
      <c r="SCO2369" s="14"/>
      <c r="SCP2369" s="41"/>
      <c r="SCQ2369" s="44"/>
      <c r="SCR2369" s="51"/>
      <c r="SCS2369" s="51"/>
      <c r="SCT2369" s="51"/>
      <c r="SCU2369" s="13"/>
      <c r="SCV2369" s="13"/>
      <c r="SCW2369" s="14"/>
      <c r="SCX2369" s="14"/>
      <c r="SCY2369" s="41"/>
      <c r="SCZ2369" s="44"/>
      <c r="SDA2369" s="51"/>
      <c r="SDB2369" s="51"/>
      <c r="SDC2369" s="51"/>
      <c r="SDD2369" s="13"/>
      <c r="SDE2369" s="13"/>
      <c r="SDF2369" s="14"/>
      <c r="SDG2369" s="14"/>
      <c r="SDH2369" s="41"/>
      <c r="SDI2369" s="44"/>
      <c r="SDJ2369" s="51"/>
      <c r="SDK2369" s="51"/>
      <c r="SDL2369" s="51"/>
      <c r="SDM2369" s="13"/>
      <c r="SDN2369" s="13"/>
      <c r="SDO2369" s="14"/>
      <c r="SDP2369" s="14"/>
      <c r="SDQ2369" s="41"/>
      <c r="SDR2369" s="44"/>
      <c r="SDS2369" s="51"/>
      <c r="SDT2369" s="51"/>
      <c r="SDU2369" s="51"/>
      <c r="SDV2369" s="13"/>
      <c r="SDW2369" s="13"/>
      <c r="SDX2369" s="14"/>
      <c r="SDY2369" s="14"/>
      <c r="SDZ2369" s="41"/>
      <c r="SEA2369" s="44"/>
      <c r="SEB2369" s="51"/>
      <c r="SEC2369" s="51"/>
      <c r="SED2369" s="51"/>
      <c r="SEE2369" s="13"/>
      <c r="SEF2369" s="13"/>
      <c r="SEG2369" s="14"/>
      <c r="SEH2369" s="14"/>
      <c r="SEI2369" s="41"/>
      <c r="SEJ2369" s="44"/>
      <c r="SEK2369" s="51"/>
      <c r="SEL2369" s="51"/>
      <c r="SEM2369" s="51"/>
      <c r="SEN2369" s="13"/>
      <c r="SEO2369" s="13"/>
      <c r="SEP2369" s="14"/>
      <c r="SEQ2369" s="14"/>
      <c r="SER2369" s="41"/>
      <c r="SES2369" s="44"/>
      <c r="SET2369" s="51"/>
      <c r="SEU2369" s="51"/>
      <c r="SEV2369" s="51"/>
      <c r="SEW2369" s="13"/>
      <c r="SEX2369" s="13"/>
      <c r="SEY2369" s="14"/>
      <c r="SEZ2369" s="14"/>
      <c r="SFA2369" s="41"/>
      <c r="SFB2369" s="44"/>
      <c r="SFC2369" s="51"/>
      <c r="SFD2369" s="51"/>
      <c r="SFE2369" s="51"/>
      <c r="SFF2369" s="13"/>
      <c r="SFG2369" s="13"/>
      <c r="SFH2369" s="14"/>
      <c r="SFI2369" s="14"/>
      <c r="SFJ2369" s="41"/>
      <c r="SFK2369" s="44"/>
      <c r="SFL2369" s="51"/>
      <c r="SFM2369" s="51"/>
      <c r="SFN2369" s="51"/>
      <c r="SFO2369" s="13"/>
      <c r="SFP2369" s="13"/>
      <c r="SFQ2369" s="14"/>
      <c r="SFR2369" s="14"/>
      <c r="SFS2369" s="41"/>
      <c r="SFT2369" s="44"/>
      <c r="SFU2369" s="51"/>
      <c r="SFV2369" s="51"/>
      <c r="SFW2369" s="51"/>
      <c r="SFX2369" s="13"/>
      <c r="SFY2369" s="13"/>
      <c r="SFZ2369" s="14"/>
      <c r="SGA2369" s="14"/>
      <c r="SGB2369" s="41"/>
      <c r="SGC2369" s="44"/>
      <c r="SGD2369" s="51"/>
      <c r="SGE2369" s="51"/>
      <c r="SGF2369" s="51"/>
      <c r="SGG2369" s="13"/>
      <c r="SGH2369" s="13"/>
      <c r="SGI2369" s="14"/>
      <c r="SGJ2369" s="14"/>
      <c r="SGK2369" s="41"/>
      <c r="SGL2369" s="44"/>
      <c r="SGM2369" s="51"/>
      <c r="SGN2369" s="51"/>
      <c r="SGO2369" s="51"/>
      <c r="SGP2369" s="13"/>
      <c r="SGQ2369" s="13"/>
      <c r="SGR2369" s="14"/>
      <c r="SGS2369" s="14"/>
      <c r="SGT2369" s="41"/>
      <c r="SGU2369" s="44"/>
      <c r="SGV2369" s="51"/>
      <c r="SGW2369" s="51"/>
      <c r="SGX2369" s="51"/>
      <c r="SGY2369" s="13"/>
      <c r="SGZ2369" s="13"/>
      <c r="SHA2369" s="14"/>
      <c r="SHB2369" s="14"/>
      <c r="SHC2369" s="41"/>
      <c r="SHD2369" s="44"/>
      <c r="SHE2369" s="51"/>
      <c r="SHF2369" s="51"/>
      <c r="SHG2369" s="51"/>
      <c r="SHH2369" s="13"/>
      <c r="SHI2369" s="13"/>
      <c r="SHJ2369" s="14"/>
      <c r="SHK2369" s="14"/>
      <c r="SHL2369" s="41"/>
      <c r="SHM2369" s="44"/>
      <c r="SHN2369" s="51"/>
      <c r="SHO2369" s="51"/>
      <c r="SHP2369" s="51"/>
      <c r="SHQ2369" s="13"/>
      <c r="SHR2369" s="13"/>
      <c r="SHS2369" s="14"/>
      <c r="SHT2369" s="14"/>
      <c r="SHU2369" s="41"/>
      <c r="SHV2369" s="44"/>
      <c r="SHW2369" s="51"/>
      <c r="SHX2369" s="51"/>
      <c r="SHY2369" s="51"/>
      <c r="SHZ2369" s="13"/>
      <c r="SIA2369" s="13"/>
      <c r="SIB2369" s="14"/>
      <c r="SIC2369" s="14"/>
      <c r="SID2369" s="41"/>
      <c r="SIE2369" s="44"/>
      <c r="SIF2369" s="51"/>
      <c r="SIG2369" s="51"/>
      <c r="SIH2369" s="51"/>
      <c r="SII2369" s="13"/>
      <c r="SIJ2369" s="13"/>
      <c r="SIK2369" s="14"/>
      <c r="SIL2369" s="14"/>
      <c r="SIM2369" s="41"/>
      <c r="SIN2369" s="44"/>
      <c r="SIO2369" s="51"/>
      <c r="SIP2369" s="51"/>
      <c r="SIQ2369" s="51"/>
      <c r="SIR2369" s="13"/>
      <c r="SIS2369" s="13"/>
      <c r="SIT2369" s="14"/>
      <c r="SIU2369" s="14"/>
      <c r="SIV2369" s="41"/>
      <c r="SIW2369" s="44"/>
      <c r="SIX2369" s="51"/>
      <c r="SIY2369" s="51"/>
      <c r="SIZ2369" s="51"/>
      <c r="SJA2369" s="13"/>
      <c r="SJB2369" s="13"/>
      <c r="SJC2369" s="14"/>
      <c r="SJD2369" s="14"/>
      <c r="SJE2369" s="41"/>
      <c r="SJF2369" s="44"/>
      <c r="SJG2369" s="51"/>
      <c r="SJH2369" s="51"/>
      <c r="SJI2369" s="51"/>
      <c r="SJJ2369" s="13"/>
      <c r="SJK2369" s="13"/>
      <c r="SJL2369" s="14"/>
      <c r="SJM2369" s="14"/>
      <c r="SJN2369" s="41"/>
      <c r="SJO2369" s="44"/>
      <c r="SJP2369" s="51"/>
      <c r="SJQ2369" s="51"/>
      <c r="SJR2369" s="51"/>
      <c r="SJS2369" s="13"/>
      <c r="SJT2369" s="13"/>
      <c r="SJU2369" s="14"/>
      <c r="SJV2369" s="14"/>
      <c r="SJW2369" s="41"/>
      <c r="SJX2369" s="44"/>
      <c r="SJY2369" s="51"/>
      <c r="SJZ2369" s="51"/>
      <c r="SKA2369" s="51"/>
      <c r="SKB2369" s="13"/>
      <c r="SKC2369" s="13"/>
      <c r="SKD2369" s="14"/>
      <c r="SKE2369" s="14"/>
      <c r="SKF2369" s="41"/>
      <c r="SKG2369" s="44"/>
      <c r="SKH2369" s="51"/>
      <c r="SKI2369" s="51"/>
      <c r="SKJ2369" s="51"/>
      <c r="SKK2369" s="13"/>
      <c r="SKL2369" s="13"/>
      <c r="SKM2369" s="14"/>
      <c r="SKN2369" s="14"/>
      <c r="SKO2369" s="41"/>
      <c r="SKP2369" s="44"/>
      <c r="SKQ2369" s="51"/>
      <c r="SKR2369" s="51"/>
      <c r="SKS2369" s="51"/>
      <c r="SKT2369" s="13"/>
      <c r="SKU2369" s="13"/>
      <c r="SKV2369" s="14"/>
      <c r="SKW2369" s="14"/>
      <c r="SKX2369" s="41"/>
      <c r="SKY2369" s="44"/>
      <c r="SKZ2369" s="51"/>
      <c r="SLA2369" s="51"/>
      <c r="SLB2369" s="51"/>
      <c r="SLC2369" s="13"/>
      <c r="SLD2369" s="13"/>
      <c r="SLE2369" s="14"/>
      <c r="SLF2369" s="14"/>
      <c r="SLG2369" s="41"/>
      <c r="SLH2369" s="44"/>
      <c r="SLI2369" s="51"/>
      <c r="SLJ2369" s="51"/>
      <c r="SLK2369" s="51"/>
      <c r="SLL2369" s="13"/>
      <c r="SLM2369" s="13"/>
      <c r="SLN2369" s="14"/>
      <c r="SLO2369" s="14"/>
      <c r="SLP2369" s="41"/>
      <c r="SLQ2369" s="44"/>
      <c r="SLR2369" s="51"/>
      <c r="SLS2369" s="51"/>
      <c r="SLT2369" s="51"/>
      <c r="SLU2369" s="13"/>
      <c r="SLV2369" s="13"/>
      <c r="SLW2369" s="14"/>
      <c r="SLX2369" s="14"/>
      <c r="SLY2369" s="41"/>
      <c r="SLZ2369" s="44"/>
      <c r="SMA2369" s="51"/>
      <c r="SMB2369" s="51"/>
      <c r="SMC2369" s="51"/>
      <c r="SMD2369" s="13"/>
      <c r="SME2369" s="13"/>
      <c r="SMF2369" s="14"/>
      <c r="SMG2369" s="14"/>
      <c r="SMH2369" s="41"/>
      <c r="SMI2369" s="44"/>
      <c r="SMJ2369" s="51"/>
      <c r="SMK2369" s="51"/>
      <c r="SML2369" s="51"/>
      <c r="SMM2369" s="13"/>
      <c r="SMN2369" s="13"/>
      <c r="SMO2369" s="14"/>
      <c r="SMP2369" s="14"/>
      <c r="SMQ2369" s="41"/>
      <c r="SMR2369" s="44"/>
      <c r="SMS2369" s="51"/>
      <c r="SMT2369" s="51"/>
      <c r="SMU2369" s="51"/>
      <c r="SMV2369" s="13"/>
      <c r="SMW2369" s="13"/>
      <c r="SMX2369" s="14"/>
      <c r="SMY2369" s="14"/>
      <c r="SMZ2369" s="41"/>
      <c r="SNA2369" s="44"/>
      <c r="SNB2369" s="51"/>
      <c r="SNC2369" s="51"/>
      <c r="SND2369" s="51"/>
      <c r="SNE2369" s="13"/>
      <c r="SNF2369" s="13"/>
      <c r="SNG2369" s="14"/>
      <c r="SNH2369" s="14"/>
      <c r="SNI2369" s="41"/>
      <c r="SNJ2369" s="44"/>
      <c r="SNK2369" s="51"/>
      <c r="SNL2369" s="51"/>
      <c r="SNM2369" s="51"/>
      <c r="SNN2369" s="13"/>
      <c r="SNO2369" s="13"/>
      <c r="SNP2369" s="14"/>
      <c r="SNQ2369" s="14"/>
      <c r="SNR2369" s="41"/>
      <c r="SNS2369" s="44"/>
      <c r="SNT2369" s="51"/>
      <c r="SNU2369" s="51"/>
      <c r="SNV2369" s="51"/>
      <c r="SNW2369" s="13"/>
      <c r="SNX2369" s="13"/>
      <c r="SNY2369" s="14"/>
      <c r="SNZ2369" s="14"/>
      <c r="SOA2369" s="41"/>
      <c r="SOB2369" s="44"/>
      <c r="SOC2369" s="51"/>
      <c r="SOD2369" s="51"/>
      <c r="SOE2369" s="51"/>
      <c r="SOF2369" s="13"/>
      <c r="SOG2369" s="13"/>
      <c r="SOH2369" s="14"/>
      <c r="SOI2369" s="14"/>
      <c r="SOJ2369" s="41"/>
      <c r="SOK2369" s="44"/>
      <c r="SOL2369" s="51"/>
      <c r="SOM2369" s="51"/>
      <c r="SON2369" s="51"/>
      <c r="SOO2369" s="13"/>
      <c r="SOP2369" s="13"/>
      <c r="SOQ2369" s="14"/>
      <c r="SOR2369" s="14"/>
      <c r="SOS2369" s="41"/>
      <c r="SOT2369" s="44"/>
      <c r="SOU2369" s="51"/>
      <c r="SOV2369" s="51"/>
      <c r="SOW2369" s="51"/>
      <c r="SOX2369" s="13"/>
      <c r="SOY2369" s="13"/>
      <c r="SOZ2369" s="14"/>
      <c r="SPA2369" s="14"/>
      <c r="SPB2369" s="41"/>
      <c r="SPC2369" s="44"/>
      <c r="SPD2369" s="51"/>
      <c r="SPE2369" s="51"/>
      <c r="SPF2369" s="51"/>
      <c r="SPG2369" s="13"/>
      <c r="SPH2369" s="13"/>
      <c r="SPI2369" s="14"/>
      <c r="SPJ2369" s="14"/>
      <c r="SPK2369" s="41"/>
      <c r="SPL2369" s="44"/>
      <c r="SPM2369" s="51"/>
      <c r="SPN2369" s="51"/>
      <c r="SPO2369" s="51"/>
      <c r="SPP2369" s="13"/>
      <c r="SPQ2369" s="13"/>
      <c r="SPR2369" s="14"/>
      <c r="SPS2369" s="14"/>
      <c r="SPT2369" s="41"/>
      <c r="SPU2369" s="44"/>
      <c r="SPV2369" s="51"/>
      <c r="SPW2369" s="51"/>
      <c r="SPX2369" s="51"/>
      <c r="SPY2369" s="13"/>
      <c r="SPZ2369" s="13"/>
      <c r="SQA2369" s="14"/>
      <c r="SQB2369" s="14"/>
      <c r="SQC2369" s="41"/>
      <c r="SQD2369" s="44"/>
      <c r="SQE2369" s="51"/>
      <c r="SQF2369" s="51"/>
      <c r="SQG2369" s="51"/>
      <c r="SQH2369" s="13"/>
      <c r="SQI2369" s="13"/>
      <c r="SQJ2369" s="14"/>
      <c r="SQK2369" s="14"/>
      <c r="SQL2369" s="41"/>
      <c r="SQM2369" s="44"/>
      <c r="SQN2369" s="51"/>
      <c r="SQO2369" s="51"/>
      <c r="SQP2369" s="51"/>
      <c r="SQQ2369" s="13"/>
      <c r="SQR2369" s="13"/>
      <c r="SQS2369" s="14"/>
      <c r="SQT2369" s="14"/>
      <c r="SQU2369" s="41"/>
      <c r="SQV2369" s="44"/>
      <c r="SQW2369" s="51"/>
      <c r="SQX2369" s="51"/>
      <c r="SQY2369" s="51"/>
      <c r="SQZ2369" s="13"/>
      <c r="SRA2369" s="13"/>
      <c r="SRB2369" s="14"/>
      <c r="SRC2369" s="14"/>
      <c r="SRD2369" s="41"/>
      <c r="SRE2369" s="44"/>
      <c r="SRF2369" s="51"/>
      <c r="SRG2369" s="51"/>
      <c r="SRH2369" s="51"/>
      <c r="SRI2369" s="13"/>
      <c r="SRJ2369" s="13"/>
      <c r="SRK2369" s="14"/>
      <c r="SRL2369" s="14"/>
      <c r="SRM2369" s="41"/>
      <c r="SRN2369" s="44"/>
      <c r="SRO2369" s="51"/>
      <c r="SRP2369" s="51"/>
      <c r="SRQ2369" s="51"/>
      <c r="SRR2369" s="13"/>
      <c r="SRS2369" s="13"/>
      <c r="SRT2369" s="14"/>
      <c r="SRU2369" s="14"/>
      <c r="SRV2369" s="41"/>
      <c r="SRW2369" s="44"/>
      <c r="SRX2369" s="51"/>
      <c r="SRY2369" s="51"/>
      <c r="SRZ2369" s="51"/>
      <c r="SSA2369" s="13"/>
      <c r="SSB2369" s="13"/>
      <c r="SSC2369" s="14"/>
      <c r="SSD2369" s="14"/>
      <c r="SSE2369" s="41"/>
      <c r="SSF2369" s="44"/>
      <c r="SSG2369" s="51"/>
      <c r="SSH2369" s="51"/>
      <c r="SSI2369" s="51"/>
      <c r="SSJ2369" s="13"/>
      <c r="SSK2369" s="13"/>
      <c r="SSL2369" s="14"/>
      <c r="SSM2369" s="14"/>
      <c r="SSN2369" s="41"/>
      <c r="SSO2369" s="44"/>
      <c r="SSP2369" s="51"/>
      <c r="SSQ2369" s="51"/>
      <c r="SSR2369" s="51"/>
      <c r="SSS2369" s="13"/>
      <c r="SST2369" s="13"/>
      <c r="SSU2369" s="14"/>
      <c r="SSV2369" s="14"/>
      <c r="SSW2369" s="41"/>
      <c r="SSX2369" s="44"/>
      <c r="SSY2369" s="51"/>
      <c r="SSZ2369" s="51"/>
      <c r="STA2369" s="51"/>
      <c r="STB2369" s="13"/>
      <c r="STC2369" s="13"/>
      <c r="STD2369" s="14"/>
      <c r="STE2369" s="14"/>
      <c r="STF2369" s="41"/>
      <c r="STG2369" s="44"/>
      <c r="STH2369" s="51"/>
      <c r="STI2369" s="51"/>
      <c r="STJ2369" s="51"/>
      <c r="STK2369" s="13"/>
      <c r="STL2369" s="13"/>
      <c r="STM2369" s="14"/>
      <c r="STN2369" s="14"/>
      <c r="STO2369" s="41"/>
      <c r="STP2369" s="44"/>
      <c r="STQ2369" s="51"/>
      <c r="STR2369" s="51"/>
      <c r="STS2369" s="51"/>
      <c r="STT2369" s="13"/>
      <c r="STU2369" s="13"/>
      <c r="STV2369" s="14"/>
      <c r="STW2369" s="14"/>
      <c r="STX2369" s="41"/>
      <c r="STY2369" s="44"/>
      <c r="STZ2369" s="51"/>
      <c r="SUA2369" s="51"/>
      <c r="SUB2369" s="51"/>
      <c r="SUC2369" s="13"/>
      <c r="SUD2369" s="13"/>
      <c r="SUE2369" s="14"/>
      <c r="SUF2369" s="14"/>
      <c r="SUG2369" s="41"/>
      <c r="SUH2369" s="44"/>
      <c r="SUI2369" s="51"/>
      <c r="SUJ2369" s="51"/>
      <c r="SUK2369" s="51"/>
      <c r="SUL2369" s="13"/>
      <c r="SUM2369" s="13"/>
      <c r="SUN2369" s="14"/>
      <c r="SUO2369" s="14"/>
      <c r="SUP2369" s="41"/>
      <c r="SUQ2369" s="44"/>
      <c r="SUR2369" s="51"/>
      <c r="SUS2369" s="51"/>
      <c r="SUT2369" s="51"/>
      <c r="SUU2369" s="13"/>
      <c r="SUV2369" s="13"/>
      <c r="SUW2369" s="14"/>
      <c r="SUX2369" s="14"/>
      <c r="SUY2369" s="41"/>
      <c r="SUZ2369" s="44"/>
      <c r="SVA2369" s="51"/>
      <c r="SVB2369" s="51"/>
      <c r="SVC2369" s="51"/>
      <c r="SVD2369" s="13"/>
      <c r="SVE2369" s="13"/>
      <c r="SVF2369" s="14"/>
      <c r="SVG2369" s="14"/>
      <c r="SVH2369" s="41"/>
      <c r="SVI2369" s="44"/>
      <c r="SVJ2369" s="51"/>
      <c r="SVK2369" s="51"/>
      <c r="SVL2369" s="51"/>
      <c r="SVM2369" s="13"/>
      <c r="SVN2369" s="13"/>
      <c r="SVO2369" s="14"/>
      <c r="SVP2369" s="14"/>
      <c r="SVQ2369" s="41"/>
      <c r="SVR2369" s="44"/>
      <c r="SVS2369" s="51"/>
      <c r="SVT2369" s="51"/>
      <c r="SVU2369" s="51"/>
      <c r="SVV2369" s="13"/>
      <c r="SVW2369" s="13"/>
      <c r="SVX2369" s="14"/>
      <c r="SVY2369" s="14"/>
      <c r="SVZ2369" s="41"/>
      <c r="SWA2369" s="44"/>
      <c r="SWB2369" s="51"/>
      <c r="SWC2369" s="51"/>
      <c r="SWD2369" s="51"/>
      <c r="SWE2369" s="13"/>
      <c r="SWF2369" s="13"/>
      <c r="SWG2369" s="14"/>
      <c r="SWH2369" s="14"/>
      <c r="SWI2369" s="41"/>
      <c r="SWJ2369" s="44"/>
      <c r="SWK2369" s="51"/>
      <c r="SWL2369" s="51"/>
      <c r="SWM2369" s="51"/>
      <c r="SWN2369" s="13"/>
      <c r="SWO2369" s="13"/>
      <c r="SWP2369" s="14"/>
      <c r="SWQ2369" s="14"/>
      <c r="SWR2369" s="41"/>
      <c r="SWS2369" s="44"/>
      <c r="SWT2369" s="51"/>
      <c r="SWU2369" s="51"/>
      <c r="SWV2369" s="51"/>
      <c r="SWW2369" s="13"/>
      <c r="SWX2369" s="13"/>
      <c r="SWY2369" s="14"/>
      <c r="SWZ2369" s="14"/>
      <c r="SXA2369" s="41"/>
      <c r="SXB2369" s="44"/>
      <c r="SXC2369" s="51"/>
      <c r="SXD2369" s="51"/>
      <c r="SXE2369" s="51"/>
      <c r="SXF2369" s="13"/>
      <c r="SXG2369" s="13"/>
      <c r="SXH2369" s="14"/>
      <c r="SXI2369" s="14"/>
      <c r="SXJ2369" s="41"/>
      <c r="SXK2369" s="44"/>
      <c r="SXL2369" s="51"/>
      <c r="SXM2369" s="51"/>
      <c r="SXN2369" s="51"/>
      <c r="SXO2369" s="13"/>
      <c r="SXP2369" s="13"/>
      <c r="SXQ2369" s="14"/>
      <c r="SXR2369" s="14"/>
      <c r="SXS2369" s="41"/>
      <c r="SXT2369" s="44"/>
      <c r="SXU2369" s="51"/>
      <c r="SXV2369" s="51"/>
      <c r="SXW2369" s="51"/>
      <c r="SXX2369" s="13"/>
      <c r="SXY2369" s="13"/>
      <c r="SXZ2369" s="14"/>
      <c r="SYA2369" s="14"/>
      <c r="SYB2369" s="41"/>
      <c r="SYC2369" s="44"/>
      <c r="SYD2369" s="51"/>
      <c r="SYE2369" s="51"/>
      <c r="SYF2369" s="51"/>
      <c r="SYG2369" s="13"/>
      <c r="SYH2369" s="13"/>
      <c r="SYI2369" s="14"/>
      <c r="SYJ2369" s="14"/>
      <c r="SYK2369" s="41"/>
      <c r="SYL2369" s="44"/>
      <c r="SYM2369" s="51"/>
      <c r="SYN2369" s="51"/>
      <c r="SYO2369" s="51"/>
      <c r="SYP2369" s="13"/>
      <c r="SYQ2369" s="13"/>
      <c r="SYR2369" s="14"/>
      <c r="SYS2369" s="14"/>
      <c r="SYT2369" s="41"/>
      <c r="SYU2369" s="44"/>
      <c r="SYV2369" s="51"/>
      <c r="SYW2369" s="51"/>
      <c r="SYX2369" s="51"/>
      <c r="SYY2369" s="13"/>
      <c r="SYZ2369" s="13"/>
      <c r="SZA2369" s="14"/>
      <c r="SZB2369" s="14"/>
      <c r="SZC2369" s="41"/>
      <c r="SZD2369" s="44"/>
      <c r="SZE2369" s="51"/>
      <c r="SZF2369" s="51"/>
      <c r="SZG2369" s="51"/>
      <c r="SZH2369" s="13"/>
      <c r="SZI2369" s="13"/>
      <c r="SZJ2369" s="14"/>
      <c r="SZK2369" s="14"/>
      <c r="SZL2369" s="41"/>
      <c r="SZM2369" s="44"/>
      <c r="SZN2369" s="51"/>
      <c r="SZO2369" s="51"/>
      <c r="SZP2369" s="51"/>
      <c r="SZQ2369" s="13"/>
      <c r="SZR2369" s="13"/>
      <c r="SZS2369" s="14"/>
      <c r="SZT2369" s="14"/>
      <c r="SZU2369" s="41"/>
      <c r="SZV2369" s="44"/>
      <c r="SZW2369" s="51"/>
      <c r="SZX2369" s="51"/>
      <c r="SZY2369" s="51"/>
      <c r="SZZ2369" s="13"/>
      <c r="TAA2369" s="13"/>
      <c r="TAB2369" s="14"/>
      <c r="TAC2369" s="14"/>
      <c r="TAD2369" s="41"/>
      <c r="TAE2369" s="44"/>
      <c r="TAF2369" s="51"/>
      <c r="TAG2369" s="51"/>
      <c r="TAH2369" s="51"/>
      <c r="TAI2369" s="13"/>
      <c r="TAJ2369" s="13"/>
      <c r="TAK2369" s="14"/>
      <c r="TAL2369" s="14"/>
      <c r="TAM2369" s="41"/>
      <c r="TAN2369" s="44"/>
      <c r="TAO2369" s="51"/>
      <c r="TAP2369" s="51"/>
      <c r="TAQ2369" s="51"/>
      <c r="TAR2369" s="13"/>
      <c r="TAS2369" s="13"/>
      <c r="TAT2369" s="14"/>
      <c r="TAU2369" s="14"/>
      <c r="TAV2369" s="41"/>
      <c r="TAW2369" s="44"/>
      <c r="TAX2369" s="51"/>
      <c r="TAY2369" s="51"/>
      <c r="TAZ2369" s="51"/>
      <c r="TBA2369" s="13"/>
      <c r="TBB2369" s="13"/>
      <c r="TBC2369" s="14"/>
      <c r="TBD2369" s="14"/>
      <c r="TBE2369" s="41"/>
      <c r="TBF2369" s="44"/>
      <c r="TBG2369" s="51"/>
      <c r="TBH2369" s="51"/>
      <c r="TBI2369" s="51"/>
      <c r="TBJ2369" s="13"/>
      <c r="TBK2369" s="13"/>
      <c r="TBL2369" s="14"/>
      <c r="TBM2369" s="14"/>
      <c r="TBN2369" s="41"/>
      <c r="TBO2369" s="44"/>
      <c r="TBP2369" s="51"/>
      <c r="TBQ2369" s="51"/>
      <c r="TBR2369" s="51"/>
      <c r="TBS2369" s="13"/>
      <c r="TBT2369" s="13"/>
      <c r="TBU2369" s="14"/>
      <c r="TBV2369" s="14"/>
      <c r="TBW2369" s="41"/>
      <c r="TBX2369" s="44"/>
      <c r="TBY2369" s="51"/>
      <c r="TBZ2369" s="51"/>
      <c r="TCA2369" s="51"/>
      <c r="TCB2369" s="13"/>
      <c r="TCC2369" s="13"/>
      <c r="TCD2369" s="14"/>
      <c r="TCE2369" s="14"/>
      <c r="TCF2369" s="41"/>
      <c r="TCG2369" s="44"/>
      <c r="TCH2369" s="51"/>
      <c r="TCI2369" s="51"/>
      <c r="TCJ2369" s="51"/>
      <c r="TCK2369" s="13"/>
      <c r="TCL2369" s="13"/>
      <c r="TCM2369" s="14"/>
      <c r="TCN2369" s="14"/>
      <c r="TCO2369" s="41"/>
      <c r="TCP2369" s="44"/>
      <c r="TCQ2369" s="51"/>
      <c r="TCR2369" s="51"/>
      <c r="TCS2369" s="51"/>
      <c r="TCT2369" s="13"/>
      <c r="TCU2369" s="13"/>
      <c r="TCV2369" s="14"/>
      <c r="TCW2369" s="14"/>
      <c r="TCX2369" s="41"/>
      <c r="TCY2369" s="44"/>
      <c r="TCZ2369" s="51"/>
      <c r="TDA2369" s="51"/>
      <c r="TDB2369" s="51"/>
      <c r="TDC2369" s="13"/>
      <c r="TDD2369" s="13"/>
      <c r="TDE2369" s="14"/>
      <c r="TDF2369" s="14"/>
      <c r="TDG2369" s="41"/>
      <c r="TDH2369" s="44"/>
      <c r="TDI2369" s="51"/>
      <c r="TDJ2369" s="51"/>
      <c r="TDK2369" s="51"/>
      <c r="TDL2369" s="13"/>
      <c r="TDM2369" s="13"/>
      <c r="TDN2369" s="14"/>
      <c r="TDO2369" s="14"/>
      <c r="TDP2369" s="41"/>
      <c r="TDQ2369" s="44"/>
      <c r="TDR2369" s="51"/>
      <c r="TDS2369" s="51"/>
      <c r="TDT2369" s="51"/>
      <c r="TDU2369" s="13"/>
      <c r="TDV2369" s="13"/>
      <c r="TDW2369" s="14"/>
      <c r="TDX2369" s="14"/>
      <c r="TDY2369" s="41"/>
      <c r="TDZ2369" s="44"/>
      <c r="TEA2369" s="51"/>
      <c r="TEB2369" s="51"/>
      <c r="TEC2369" s="51"/>
      <c r="TED2369" s="13"/>
      <c r="TEE2369" s="13"/>
      <c r="TEF2369" s="14"/>
      <c r="TEG2369" s="14"/>
      <c r="TEH2369" s="41"/>
      <c r="TEI2369" s="44"/>
      <c r="TEJ2369" s="51"/>
      <c r="TEK2369" s="51"/>
      <c r="TEL2369" s="51"/>
      <c r="TEM2369" s="13"/>
      <c r="TEN2369" s="13"/>
      <c r="TEO2369" s="14"/>
      <c r="TEP2369" s="14"/>
      <c r="TEQ2369" s="41"/>
      <c r="TER2369" s="44"/>
      <c r="TES2369" s="51"/>
      <c r="TET2369" s="51"/>
      <c r="TEU2369" s="51"/>
      <c r="TEV2369" s="13"/>
      <c r="TEW2369" s="13"/>
      <c r="TEX2369" s="14"/>
      <c r="TEY2369" s="14"/>
      <c r="TEZ2369" s="41"/>
      <c r="TFA2369" s="44"/>
      <c r="TFB2369" s="51"/>
      <c r="TFC2369" s="51"/>
      <c r="TFD2369" s="51"/>
      <c r="TFE2369" s="13"/>
      <c r="TFF2369" s="13"/>
      <c r="TFG2369" s="14"/>
      <c r="TFH2369" s="14"/>
      <c r="TFI2369" s="41"/>
      <c r="TFJ2369" s="44"/>
      <c r="TFK2369" s="51"/>
      <c r="TFL2369" s="51"/>
      <c r="TFM2369" s="51"/>
      <c r="TFN2369" s="13"/>
      <c r="TFO2369" s="13"/>
      <c r="TFP2369" s="14"/>
      <c r="TFQ2369" s="14"/>
      <c r="TFR2369" s="41"/>
      <c r="TFS2369" s="44"/>
      <c r="TFT2369" s="51"/>
      <c r="TFU2369" s="51"/>
      <c r="TFV2369" s="51"/>
      <c r="TFW2369" s="13"/>
      <c r="TFX2369" s="13"/>
      <c r="TFY2369" s="14"/>
      <c r="TFZ2369" s="14"/>
      <c r="TGA2369" s="41"/>
      <c r="TGB2369" s="44"/>
      <c r="TGC2369" s="51"/>
      <c r="TGD2369" s="51"/>
      <c r="TGE2369" s="51"/>
      <c r="TGF2369" s="13"/>
      <c r="TGG2369" s="13"/>
      <c r="TGH2369" s="14"/>
      <c r="TGI2369" s="14"/>
      <c r="TGJ2369" s="41"/>
      <c r="TGK2369" s="44"/>
      <c r="TGL2369" s="51"/>
      <c r="TGM2369" s="51"/>
      <c r="TGN2369" s="51"/>
      <c r="TGO2369" s="13"/>
      <c r="TGP2369" s="13"/>
      <c r="TGQ2369" s="14"/>
      <c r="TGR2369" s="14"/>
      <c r="TGS2369" s="41"/>
      <c r="TGT2369" s="44"/>
      <c r="TGU2369" s="51"/>
      <c r="TGV2369" s="51"/>
      <c r="TGW2369" s="51"/>
      <c r="TGX2369" s="13"/>
      <c r="TGY2369" s="13"/>
      <c r="TGZ2369" s="14"/>
      <c r="THA2369" s="14"/>
      <c r="THB2369" s="41"/>
      <c r="THC2369" s="44"/>
      <c r="THD2369" s="51"/>
      <c r="THE2369" s="51"/>
      <c r="THF2369" s="51"/>
      <c r="THG2369" s="13"/>
      <c r="THH2369" s="13"/>
      <c r="THI2369" s="14"/>
      <c r="THJ2369" s="14"/>
      <c r="THK2369" s="41"/>
      <c r="THL2369" s="44"/>
      <c r="THM2369" s="51"/>
      <c r="THN2369" s="51"/>
      <c r="THO2369" s="51"/>
      <c r="THP2369" s="13"/>
      <c r="THQ2369" s="13"/>
      <c r="THR2369" s="14"/>
      <c r="THS2369" s="14"/>
      <c r="THT2369" s="41"/>
      <c r="THU2369" s="44"/>
      <c r="THV2369" s="51"/>
      <c r="THW2369" s="51"/>
      <c r="THX2369" s="51"/>
      <c r="THY2369" s="13"/>
      <c r="THZ2369" s="13"/>
      <c r="TIA2369" s="14"/>
      <c r="TIB2369" s="14"/>
      <c r="TIC2369" s="41"/>
      <c r="TID2369" s="44"/>
      <c r="TIE2369" s="51"/>
      <c r="TIF2369" s="51"/>
      <c r="TIG2369" s="51"/>
      <c r="TIH2369" s="13"/>
      <c r="TII2369" s="13"/>
      <c r="TIJ2369" s="14"/>
      <c r="TIK2369" s="14"/>
      <c r="TIL2369" s="41"/>
      <c r="TIM2369" s="44"/>
      <c r="TIN2369" s="51"/>
      <c r="TIO2369" s="51"/>
      <c r="TIP2369" s="51"/>
      <c r="TIQ2369" s="13"/>
      <c r="TIR2369" s="13"/>
      <c r="TIS2369" s="14"/>
      <c r="TIT2369" s="14"/>
      <c r="TIU2369" s="41"/>
      <c r="TIV2369" s="44"/>
      <c r="TIW2369" s="51"/>
      <c r="TIX2369" s="51"/>
      <c r="TIY2369" s="51"/>
      <c r="TIZ2369" s="13"/>
      <c r="TJA2369" s="13"/>
      <c r="TJB2369" s="14"/>
      <c r="TJC2369" s="14"/>
      <c r="TJD2369" s="41"/>
      <c r="TJE2369" s="44"/>
      <c r="TJF2369" s="51"/>
      <c r="TJG2369" s="51"/>
      <c r="TJH2369" s="51"/>
      <c r="TJI2369" s="13"/>
      <c r="TJJ2369" s="13"/>
      <c r="TJK2369" s="14"/>
      <c r="TJL2369" s="14"/>
      <c r="TJM2369" s="41"/>
      <c r="TJN2369" s="44"/>
      <c r="TJO2369" s="51"/>
      <c r="TJP2369" s="51"/>
      <c r="TJQ2369" s="51"/>
      <c r="TJR2369" s="13"/>
      <c r="TJS2369" s="13"/>
      <c r="TJT2369" s="14"/>
      <c r="TJU2369" s="14"/>
      <c r="TJV2369" s="41"/>
      <c r="TJW2369" s="44"/>
      <c r="TJX2369" s="51"/>
      <c r="TJY2369" s="51"/>
      <c r="TJZ2369" s="51"/>
      <c r="TKA2369" s="13"/>
      <c r="TKB2369" s="13"/>
      <c r="TKC2369" s="14"/>
      <c r="TKD2369" s="14"/>
      <c r="TKE2369" s="41"/>
      <c r="TKF2369" s="44"/>
      <c r="TKG2369" s="51"/>
      <c r="TKH2369" s="51"/>
      <c r="TKI2369" s="51"/>
      <c r="TKJ2369" s="13"/>
      <c r="TKK2369" s="13"/>
      <c r="TKL2369" s="14"/>
      <c r="TKM2369" s="14"/>
      <c r="TKN2369" s="41"/>
      <c r="TKO2369" s="44"/>
      <c r="TKP2369" s="51"/>
      <c r="TKQ2369" s="51"/>
      <c r="TKR2369" s="51"/>
      <c r="TKS2369" s="13"/>
      <c r="TKT2369" s="13"/>
      <c r="TKU2369" s="14"/>
      <c r="TKV2369" s="14"/>
      <c r="TKW2369" s="41"/>
      <c r="TKX2369" s="44"/>
      <c r="TKY2369" s="51"/>
      <c r="TKZ2369" s="51"/>
      <c r="TLA2369" s="51"/>
      <c r="TLB2369" s="13"/>
      <c r="TLC2369" s="13"/>
      <c r="TLD2369" s="14"/>
      <c r="TLE2369" s="14"/>
      <c r="TLF2369" s="41"/>
      <c r="TLG2369" s="44"/>
      <c r="TLH2369" s="51"/>
      <c r="TLI2369" s="51"/>
      <c r="TLJ2369" s="51"/>
      <c r="TLK2369" s="13"/>
      <c r="TLL2369" s="13"/>
      <c r="TLM2369" s="14"/>
      <c r="TLN2369" s="14"/>
      <c r="TLO2369" s="41"/>
      <c r="TLP2369" s="44"/>
      <c r="TLQ2369" s="51"/>
      <c r="TLR2369" s="51"/>
      <c r="TLS2369" s="51"/>
      <c r="TLT2369" s="13"/>
      <c r="TLU2369" s="13"/>
      <c r="TLV2369" s="14"/>
      <c r="TLW2369" s="14"/>
      <c r="TLX2369" s="41"/>
      <c r="TLY2369" s="44"/>
      <c r="TLZ2369" s="51"/>
      <c r="TMA2369" s="51"/>
      <c r="TMB2369" s="51"/>
      <c r="TMC2369" s="13"/>
      <c r="TMD2369" s="13"/>
      <c r="TME2369" s="14"/>
      <c r="TMF2369" s="14"/>
      <c r="TMG2369" s="41"/>
      <c r="TMH2369" s="44"/>
      <c r="TMI2369" s="51"/>
      <c r="TMJ2369" s="51"/>
      <c r="TMK2369" s="51"/>
      <c r="TML2369" s="13"/>
      <c r="TMM2369" s="13"/>
      <c r="TMN2369" s="14"/>
      <c r="TMO2369" s="14"/>
      <c r="TMP2369" s="41"/>
      <c r="TMQ2369" s="44"/>
      <c r="TMR2369" s="51"/>
      <c r="TMS2369" s="51"/>
      <c r="TMT2369" s="51"/>
      <c r="TMU2369" s="13"/>
      <c r="TMV2369" s="13"/>
      <c r="TMW2369" s="14"/>
      <c r="TMX2369" s="14"/>
      <c r="TMY2369" s="41"/>
      <c r="TMZ2369" s="44"/>
      <c r="TNA2369" s="51"/>
      <c r="TNB2369" s="51"/>
      <c r="TNC2369" s="51"/>
      <c r="TND2369" s="13"/>
      <c r="TNE2369" s="13"/>
      <c r="TNF2369" s="14"/>
      <c r="TNG2369" s="14"/>
      <c r="TNH2369" s="41"/>
      <c r="TNI2369" s="44"/>
      <c r="TNJ2369" s="51"/>
      <c r="TNK2369" s="51"/>
      <c r="TNL2369" s="51"/>
      <c r="TNM2369" s="13"/>
      <c r="TNN2369" s="13"/>
      <c r="TNO2369" s="14"/>
      <c r="TNP2369" s="14"/>
      <c r="TNQ2369" s="41"/>
      <c r="TNR2369" s="44"/>
      <c r="TNS2369" s="51"/>
      <c r="TNT2369" s="51"/>
      <c r="TNU2369" s="51"/>
      <c r="TNV2369" s="13"/>
      <c r="TNW2369" s="13"/>
      <c r="TNX2369" s="14"/>
      <c r="TNY2369" s="14"/>
      <c r="TNZ2369" s="41"/>
      <c r="TOA2369" s="44"/>
      <c r="TOB2369" s="51"/>
      <c r="TOC2369" s="51"/>
      <c r="TOD2369" s="51"/>
      <c r="TOE2369" s="13"/>
      <c r="TOF2369" s="13"/>
      <c r="TOG2369" s="14"/>
      <c r="TOH2369" s="14"/>
      <c r="TOI2369" s="41"/>
      <c r="TOJ2369" s="44"/>
      <c r="TOK2369" s="51"/>
      <c r="TOL2369" s="51"/>
      <c r="TOM2369" s="51"/>
      <c r="TON2369" s="13"/>
      <c r="TOO2369" s="13"/>
      <c r="TOP2369" s="14"/>
      <c r="TOQ2369" s="14"/>
      <c r="TOR2369" s="41"/>
      <c r="TOS2369" s="44"/>
      <c r="TOT2369" s="51"/>
      <c r="TOU2369" s="51"/>
      <c r="TOV2369" s="51"/>
      <c r="TOW2369" s="13"/>
      <c r="TOX2369" s="13"/>
      <c r="TOY2369" s="14"/>
      <c r="TOZ2369" s="14"/>
      <c r="TPA2369" s="41"/>
      <c r="TPB2369" s="44"/>
      <c r="TPC2369" s="51"/>
      <c r="TPD2369" s="51"/>
      <c r="TPE2369" s="51"/>
      <c r="TPF2369" s="13"/>
      <c r="TPG2369" s="13"/>
      <c r="TPH2369" s="14"/>
      <c r="TPI2369" s="14"/>
      <c r="TPJ2369" s="41"/>
      <c r="TPK2369" s="44"/>
      <c r="TPL2369" s="51"/>
      <c r="TPM2369" s="51"/>
      <c r="TPN2369" s="51"/>
      <c r="TPO2369" s="13"/>
      <c r="TPP2369" s="13"/>
      <c r="TPQ2369" s="14"/>
      <c r="TPR2369" s="14"/>
      <c r="TPS2369" s="41"/>
      <c r="TPT2369" s="44"/>
      <c r="TPU2369" s="51"/>
      <c r="TPV2369" s="51"/>
      <c r="TPW2369" s="51"/>
      <c r="TPX2369" s="13"/>
      <c r="TPY2369" s="13"/>
      <c r="TPZ2369" s="14"/>
      <c r="TQA2369" s="14"/>
      <c r="TQB2369" s="41"/>
      <c r="TQC2369" s="44"/>
      <c r="TQD2369" s="51"/>
      <c r="TQE2369" s="51"/>
      <c r="TQF2369" s="51"/>
      <c r="TQG2369" s="13"/>
      <c r="TQH2369" s="13"/>
      <c r="TQI2369" s="14"/>
      <c r="TQJ2369" s="14"/>
      <c r="TQK2369" s="41"/>
      <c r="TQL2369" s="44"/>
      <c r="TQM2369" s="51"/>
      <c r="TQN2369" s="51"/>
      <c r="TQO2369" s="51"/>
      <c r="TQP2369" s="13"/>
      <c r="TQQ2369" s="13"/>
      <c r="TQR2369" s="14"/>
      <c r="TQS2369" s="14"/>
      <c r="TQT2369" s="41"/>
      <c r="TQU2369" s="44"/>
      <c r="TQV2369" s="51"/>
      <c r="TQW2369" s="51"/>
      <c r="TQX2369" s="51"/>
      <c r="TQY2369" s="13"/>
      <c r="TQZ2369" s="13"/>
      <c r="TRA2369" s="14"/>
      <c r="TRB2369" s="14"/>
      <c r="TRC2369" s="41"/>
      <c r="TRD2369" s="44"/>
      <c r="TRE2369" s="51"/>
      <c r="TRF2369" s="51"/>
      <c r="TRG2369" s="51"/>
      <c r="TRH2369" s="13"/>
      <c r="TRI2369" s="13"/>
      <c r="TRJ2369" s="14"/>
      <c r="TRK2369" s="14"/>
      <c r="TRL2369" s="41"/>
      <c r="TRM2369" s="44"/>
      <c r="TRN2369" s="51"/>
      <c r="TRO2369" s="51"/>
      <c r="TRP2369" s="51"/>
      <c r="TRQ2369" s="13"/>
      <c r="TRR2369" s="13"/>
      <c r="TRS2369" s="14"/>
      <c r="TRT2369" s="14"/>
      <c r="TRU2369" s="41"/>
      <c r="TRV2369" s="44"/>
      <c r="TRW2369" s="51"/>
      <c r="TRX2369" s="51"/>
      <c r="TRY2369" s="51"/>
      <c r="TRZ2369" s="13"/>
      <c r="TSA2369" s="13"/>
      <c r="TSB2369" s="14"/>
      <c r="TSC2369" s="14"/>
      <c r="TSD2369" s="41"/>
      <c r="TSE2369" s="44"/>
      <c r="TSF2369" s="51"/>
      <c r="TSG2369" s="51"/>
      <c r="TSH2369" s="51"/>
      <c r="TSI2369" s="13"/>
      <c r="TSJ2369" s="13"/>
      <c r="TSK2369" s="14"/>
      <c r="TSL2369" s="14"/>
      <c r="TSM2369" s="41"/>
      <c r="TSN2369" s="44"/>
      <c r="TSO2369" s="51"/>
      <c r="TSP2369" s="51"/>
      <c r="TSQ2369" s="51"/>
      <c r="TSR2369" s="13"/>
      <c r="TSS2369" s="13"/>
      <c r="TST2369" s="14"/>
      <c r="TSU2369" s="14"/>
      <c r="TSV2369" s="41"/>
      <c r="TSW2369" s="44"/>
      <c r="TSX2369" s="51"/>
      <c r="TSY2369" s="51"/>
      <c r="TSZ2369" s="51"/>
      <c r="TTA2369" s="13"/>
      <c r="TTB2369" s="13"/>
      <c r="TTC2369" s="14"/>
      <c r="TTD2369" s="14"/>
      <c r="TTE2369" s="41"/>
      <c r="TTF2369" s="44"/>
      <c r="TTG2369" s="51"/>
      <c r="TTH2369" s="51"/>
      <c r="TTI2369" s="51"/>
      <c r="TTJ2369" s="13"/>
      <c r="TTK2369" s="13"/>
      <c r="TTL2369" s="14"/>
      <c r="TTM2369" s="14"/>
      <c r="TTN2369" s="41"/>
      <c r="TTO2369" s="44"/>
      <c r="TTP2369" s="51"/>
      <c r="TTQ2369" s="51"/>
      <c r="TTR2369" s="51"/>
      <c r="TTS2369" s="13"/>
      <c r="TTT2369" s="13"/>
      <c r="TTU2369" s="14"/>
      <c r="TTV2369" s="14"/>
      <c r="TTW2369" s="41"/>
      <c r="TTX2369" s="44"/>
      <c r="TTY2369" s="51"/>
      <c r="TTZ2369" s="51"/>
      <c r="TUA2369" s="51"/>
      <c r="TUB2369" s="13"/>
      <c r="TUC2369" s="13"/>
      <c r="TUD2369" s="14"/>
      <c r="TUE2369" s="14"/>
      <c r="TUF2369" s="41"/>
      <c r="TUG2369" s="44"/>
      <c r="TUH2369" s="51"/>
      <c r="TUI2369" s="51"/>
      <c r="TUJ2369" s="51"/>
      <c r="TUK2369" s="13"/>
      <c r="TUL2369" s="13"/>
      <c r="TUM2369" s="14"/>
      <c r="TUN2369" s="14"/>
      <c r="TUO2369" s="41"/>
      <c r="TUP2369" s="44"/>
      <c r="TUQ2369" s="51"/>
      <c r="TUR2369" s="51"/>
      <c r="TUS2369" s="51"/>
      <c r="TUT2369" s="13"/>
      <c r="TUU2369" s="13"/>
      <c r="TUV2369" s="14"/>
      <c r="TUW2369" s="14"/>
      <c r="TUX2369" s="41"/>
      <c r="TUY2369" s="44"/>
      <c r="TUZ2369" s="51"/>
      <c r="TVA2369" s="51"/>
      <c r="TVB2369" s="51"/>
      <c r="TVC2369" s="13"/>
      <c r="TVD2369" s="13"/>
      <c r="TVE2369" s="14"/>
      <c r="TVF2369" s="14"/>
      <c r="TVG2369" s="41"/>
      <c r="TVH2369" s="44"/>
      <c r="TVI2369" s="51"/>
      <c r="TVJ2369" s="51"/>
      <c r="TVK2369" s="51"/>
      <c r="TVL2369" s="13"/>
      <c r="TVM2369" s="13"/>
      <c r="TVN2369" s="14"/>
      <c r="TVO2369" s="14"/>
      <c r="TVP2369" s="41"/>
      <c r="TVQ2369" s="44"/>
      <c r="TVR2369" s="51"/>
      <c r="TVS2369" s="51"/>
      <c r="TVT2369" s="51"/>
      <c r="TVU2369" s="13"/>
      <c r="TVV2369" s="13"/>
      <c r="TVW2369" s="14"/>
      <c r="TVX2369" s="14"/>
      <c r="TVY2369" s="41"/>
      <c r="TVZ2369" s="44"/>
      <c r="TWA2369" s="51"/>
      <c r="TWB2369" s="51"/>
      <c r="TWC2369" s="51"/>
      <c r="TWD2369" s="13"/>
      <c r="TWE2369" s="13"/>
      <c r="TWF2369" s="14"/>
      <c r="TWG2369" s="14"/>
      <c r="TWH2369" s="41"/>
      <c r="TWI2369" s="44"/>
      <c r="TWJ2369" s="51"/>
      <c r="TWK2369" s="51"/>
      <c r="TWL2369" s="51"/>
      <c r="TWM2369" s="13"/>
      <c r="TWN2369" s="13"/>
      <c r="TWO2369" s="14"/>
      <c r="TWP2369" s="14"/>
      <c r="TWQ2369" s="41"/>
      <c r="TWR2369" s="44"/>
      <c r="TWS2369" s="51"/>
      <c r="TWT2369" s="51"/>
      <c r="TWU2369" s="51"/>
      <c r="TWV2369" s="13"/>
      <c r="TWW2369" s="13"/>
      <c r="TWX2369" s="14"/>
      <c r="TWY2369" s="14"/>
      <c r="TWZ2369" s="41"/>
      <c r="TXA2369" s="44"/>
      <c r="TXB2369" s="51"/>
      <c r="TXC2369" s="51"/>
      <c r="TXD2369" s="51"/>
      <c r="TXE2369" s="13"/>
      <c r="TXF2369" s="13"/>
      <c r="TXG2369" s="14"/>
      <c r="TXH2369" s="14"/>
      <c r="TXI2369" s="41"/>
      <c r="TXJ2369" s="44"/>
      <c r="TXK2369" s="51"/>
      <c r="TXL2369" s="51"/>
      <c r="TXM2369" s="51"/>
      <c r="TXN2369" s="13"/>
      <c r="TXO2369" s="13"/>
      <c r="TXP2369" s="14"/>
      <c r="TXQ2369" s="14"/>
      <c r="TXR2369" s="41"/>
      <c r="TXS2369" s="44"/>
      <c r="TXT2369" s="51"/>
      <c r="TXU2369" s="51"/>
      <c r="TXV2369" s="51"/>
      <c r="TXW2369" s="13"/>
      <c r="TXX2369" s="13"/>
      <c r="TXY2369" s="14"/>
      <c r="TXZ2369" s="14"/>
      <c r="TYA2369" s="41"/>
      <c r="TYB2369" s="44"/>
      <c r="TYC2369" s="51"/>
      <c r="TYD2369" s="51"/>
      <c r="TYE2369" s="51"/>
      <c r="TYF2369" s="13"/>
      <c r="TYG2369" s="13"/>
      <c r="TYH2369" s="14"/>
      <c r="TYI2369" s="14"/>
      <c r="TYJ2369" s="41"/>
      <c r="TYK2369" s="44"/>
      <c r="TYL2369" s="51"/>
      <c r="TYM2369" s="51"/>
      <c r="TYN2369" s="51"/>
      <c r="TYO2369" s="13"/>
      <c r="TYP2369" s="13"/>
      <c r="TYQ2369" s="14"/>
      <c r="TYR2369" s="14"/>
      <c r="TYS2369" s="41"/>
      <c r="TYT2369" s="44"/>
      <c r="TYU2369" s="51"/>
      <c r="TYV2369" s="51"/>
      <c r="TYW2369" s="51"/>
      <c r="TYX2369" s="13"/>
      <c r="TYY2369" s="13"/>
      <c r="TYZ2369" s="14"/>
      <c r="TZA2369" s="14"/>
      <c r="TZB2369" s="41"/>
      <c r="TZC2369" s="44"/>
      <c r="TZD2369" s="51"/>
      <c r="TZE2369" s="51"/>
      <c r="TZF2369" s="51"/>
      <c r="TZG2369" s="13"/>
      <c r="TZH2369" s="13"/>
      <c r="TZI2369" s="14"/>
      <c r="TZJ2369" s="14"/>
      <c r="TZK2369" s="41"/>
      <c r="TZL2369" s="44"/>
      <c r="TZM2369" s="51"/>
      <c r="TZN2369" s="51"/>
      <c r="TZO2369" s="51"/>
      <c r="TZP2369" s="13"/>
      <c r="TZQ2369" s="13"/>
      <c r="TZR2369" s="14"/>
      <c r="TZS2369" s="14"/>
      <c r="TZT2369" s="41"/>
      <c r="TZU2369" s="44"/>
      <c r="TZV2369" s="51"/>
      <c r="TZW2369" s="51"/>
      <c r="TZX2369" s="51"/>
      <c r="TZY2369" s="13"/>
      <c r="TZZ2369" s="13"/>
      <c r="UAA2369" s="14"/>
      <c r="UAB2369" s="14"/>
      <c r="UAC2369" s="41"/>
      <c r="UAD2369" s="44"/>
      <c r="UAE2369" s="51"/>
      <c r="UAF2369" s="51"/>
      <c r="UAG2369" s="51"/>
      <c r="UAH2369" s="13"/>
      <c r="UAI2369" s="13"/>
      <c r="UAJ2369" s="14"/>
      <c r="UAK2369" s="14"/>
      <c r="UAL2369" s="41"/>
      <c r="UAM2369" s="44"/>
      <c r="UAN2369" s="51"/>
      <c r="UAO2369" s="51"/>
      <c r="UAP2369" s="51"/>
      <c r="UAQ2369" s="13"/>
      <c r="UAR2369" s="13"/>
      <c r="UAS2369" s="14"/>
      <c r="UAT2369" s="14"/>
      <c r="UAU2369" s="41"/>
      <c r="UAV2369" s="44"/>
      <c r="UAW2369" s="51"/>
      <c r="UAX2369" s="51"/>
      <c r="UAY2369" s="51"/>
      <c r="UAZ2369" s="13"/>
      <c r="UBA2369" s="13"/>
      <c r="UBB2369" s="14"/>
      <c r="UBC2369" s="14"/>
      <c r="UBD2369" s="41"/>
      <c r="UBE2369" s="44"/>
      <c r="UBF2369" s="51"/>
      <c r="UBG2369" s="51"/>
      <c r="UBH2369" s="51"/>
      <c r="UBI2369" s="13"/>
      <c r="UBJ2369" s="13"/>
      <c r="UBK2369" s="14"/>
      <c r="UBL2369" s="14"/>
      <c r="UBM2369" s="41"/>
      <c r="UBN2369" s="44"/>
      <c r="UBO2369" s="51"/>
      <c r="UBP2369" s="51"/>
      <c r="UBQ2369" s="51"/>
      <c r="UBR2369" s="13"/>
      <c r="UBS2369" s="13"/>
      <c r="UBT2369" s="14"/>
      <c r="UBU2369" s="14"/>
      <c r="UBV2369" s="41"/>
      <c r="UBW2369" s="44"/>
      <c r="UBX2369" s="51"/>
      <c r="UBY2369" s="51"/>
      <c r="UBZ2369" s="51"/>
      <c r="UCA2369" s="13"/>
      <c r="UCB2369" s="13"/>
      <c r="UCC2369" s="14"/>
      <c r="UCD2369" s="14"/>
      <c r="UCE2369" s="41"/>
      <c r="UCF2369" s="44"/>
      <c r="UCG2369" s="51"/>
      <c r="UCH2369" s="51"/>
      <c r="UCI2369" s="51"/>
      <c r="UCJ2369" s="13"/>
      <c r="UCK2369" s="13"/>
      <c r="UCL2369" s="14"/>
      <c r="UCM2369" s="14"/>
      <c r="UCN2369" s="41"/>
      <c r="UCO2369" s="44"/>
      <c r="UCP2369" s="51"/>
      <c r="UCQ2369" s="51"/>
      <c r="UCR2369" s="51"/>
      <c r="UCS2369" s="13"/>
      <c r="UCT2369" s="13"/>
      <c r="UCU2369" s="14"/>
      <c r="UCV2369" s="14"/>
      <c r="UCW2369" s="41"/>
      <c r="UCX2369" s="44"/>
      <c r="UCY2369" s="51"/>
      <c r="UCZ2369" s="51"/>
      <c r="UDA2369" s="51"/>
      <c r="UDB2369" s="13"/>
      <c r="UDC2369" s="13"/>
      <c r="UDD2369" s="14"/>
      <c r="UDE2369" s="14"/>
      <c r="UDF2369" s="41"/>
      <c r="UDG2369" s="44"/>
      <c r="UDH2369" s="51"/>
      <c r="UDI2369" s="51"/>
      <c r="UDJ2369" s="51"/>
      <c r="UDK2369" s="13"/>
      <c r="UDL2369" s="13"/>
      <c r="UDM2369" s="14"/>
      <c r="UDN2369" s="14"/>
      <c r="UDO2369" s="41"/>
      <c r="UDP2369" s="44"/>
      <c r="UDQ2369" s="51"/>
      <c r="UDR2369" s="51"/>
      <c r="UDS2369" s="51"/>
      <c r="UDT2369" s="13"/>
      <c r="UDU2369" s="13"/>
      <c r="UDV2369" s="14"/>
      <c r="UDW2369" s="14"/>
      <c r="UDX2369" s="41"/>
      <c r="UDY2369" s="44"/>
      <c r="UDZ2369" s="51"/>
      <c r="UEA2369" s="51"/>
      <c r="UEB2369" s="51"/>
      <c r="UEC2369" s="13"/>
      <c r="UED2369" s="13"/>
      <c r="UEE2369" s="14"/>
      <c r="UEF2369" s="14"/>
      <c r="UEG2369" s="41"/>
      <c r="UEH2369" s="44"/>
      <c r="UEI2369" s="51"/>
      <c r="UEJ2369" s="51"/>
      <c r="UEK2369" s="51"/>
      <c r="UEL2369" s="13"/>
      <c r="UEM2369" s="13"/>
      <c r="UEN2369" s="14"/>
      <c r="UEO2369" s="14"/>
      <c r="UEP2369" s="41"/>
      <c r="UEQ2369" s="44"/>
      <c r="UER2369" s="51"/>
      <c r="UES2369" s="51"/>
      <c r="UET2369" s="51"/>
      <c r="UEU2369" s="13"/>
      <c r="UEV2369" s="13"/>
      <c r="UEW2369" s="14"/>
      <c r="UEX2369" s="14"/>
      <c r="UEY2369" s="41"/>
      <c r="UEZ2369" s="44"/>
      <c r="UFA2369" s="51"/>
      <c r="UFB2369" s="51"/>
      <c r="UFC2369" s="51"/>
      <c r="UFD2369" s="13"/>
      <c r="UFE2369" s="13"/>
      <c r="UFF2369" s="14"/>
      <c r="UFG2369" s="14"/>
      <c r="UFH2369" s="41"/>
      <c r="UFI2369" s="44"/>
      <c r="UFJ2369" s="51"/>
      <c r="UFK2369" s="51"/>
      <c r="UFL2369" s="51"/>
      <c r="UFM2369" s="13"/>
      <c r="UFN2369" s="13"/>
      <c r="UFO2369" s="14"/>
      <c r="UFP2369" s="14"/>
      <c r="UFQ2369" s="41"/>
      <c r="UFR2369" s="44"/>
      <c r="UFS2369" s="51"/>
      <c r="UFT2369" s="51"/>
      <c r="UFU2369" s="51"/>
      <c r="UFV2369" s="13"/>
      <c r="UFW2369" s="13"/>
      <c r="UFX2369" s="14"/>
      <c r="UFY2369" s="14"/>
      <c r="UFZ2369" s="41"/>
      <c r="UGA2369" s="44"/>
      <c r="UGB2369" s="51"/>
      <c r="UGC2369" s="51"/>
      <c r="UGD2369" s="51"/>
      <c r="UGE2369" s="13"/>
      <c r="UGF2369" s="13"/>
      <c r="UGG2369" s="14"/>
      <c r="UGH2369" s="14"/>
      <c r="UGI2369" s="41"/>
      <c r="UGJ2369" s="44"/>
      <c r="UGK2369" s="51"/>
      <c r="UGL2369" s="51"/>
      <c r="UGM2369" s="51"/>
      <c r="UGN2369" s="13"/>
      <c r="UGO2369" s="13"/>
      <c r="UGP2369" s="14"/>
      <c r="UGQ2369" s="14"/>
      <c r="UGR2369" s="41"/>
      <c r="UGS2369" s="44"/>
      <c r="UGT2369" s="51"/>
      <c r="UGU2369" s="51"/>
      <c r="UGV2369" s="51"/>
      <c r="UGW2369" s="13"/>
      <c r="UGX2369" s="13"/>
      <c r="UGY2369" s="14"/>
      <c r="UGZ2369" s="14"/>
      <c r="UHA2369" s="41"/>
      <c r="UHB2369" s="44"/>
      <c r="UHC2369" s="51"/>
      <c r="UHD2369" s="51"/>
      <c r="UHE2369" s="51"/>
      <c r="UHF2369" s="13"/>
      <c r="UHG2369" s="13"/>
      <c r="UHH2369" s="14"/>
      <c r="UHI2369" s="14"/>
      <c r="UHJ2369" s="41"/>
      <c r="UHK2369" s="44"/>
      <c r="UHL2369" s="51"/>
      <c r="UHM2369" s="51"/>
      <c r="UHN2369" s="51"/>
      <c r="UHO2369" s="13"/>
      <c r="UHP2369" s="13"/>
      <c r="UHQ2369" s="14"/>
      <c r="UHR2369" s="14"/>
      <c r="UHS2369" s="41"/>
      <c r="UHT2369" s="44"/>
      <c r="UHU2369" s="51"/>
      <c r="UHV2369" s="51"/>
      <c r="UHW2369" s="51"/>
      <c r="UHX2369" s="13"/>
      <c r="UHY2369" s="13"/>
      <c r="UHZ2369" s="14"/>
      <c r="UIA2369" s="14"/>
      <c r="UIB2369" s="41"/>
      <c r="UIC2369" s="44"/>
      <c r="UID2369" s="51"/>
      <c r="UIE2369" s="51"/>
      <c r="UIF2369" s="51"/>
      <c r="UIG2369" s="13"/>
      <c r="UIH2369" s="13"/>
      <c r="UII2369" s="14"/>
      <c r="UIJ2369" s="14"/>
      <c r="UIK2369" s="41"/>
      <c r="UIL2369" s="44"/>
      <c r="UIM2369" s="51"/>
      <c r="UIN2369" s="51"/>
      <c r="UIO2369" s="51"/>
      <c r="UIP2369" s="13"/>
      <c r="UIQ2369" s="13"/>
      <c r="UIR2369" s="14"/>
      <c r="UIS2369" s="14"/>
      <c r="UIT2369" s="41"/>
      <c r="UIU2369" s="44"/>
      <c r="UIV2369" s="51"/>
      <c r="UIW2369" s="51"/>
      <c r="UIX2369" s="51"/>
      <c r="UIY2369" s="13"/>
      <c r="UIZ2369" s="13"/>
      <c r="UJA2369" s="14"/>
      <c r="UJB2369" s="14"/>
      <c r="UJC2369" s="41"/>
      <c r="UJD2369" s="44"/>
      <c r="UJE2369" s="51"/>
      <c r="UJF2369" s="51"/>
      <c r="UJG2369" s="51"/>
      <c r="UJH2369" s="13"/>
      <c r="UJI2369" s="13"/>
      <c r="UJJ2369" s="14"/>
      <c r="UJK2369" s="14"/>
      <c r="UJL2369" s="41"/>
      <c r="UJM2369" s="44"/>
      <c r="UJN2369" s="51"/>
      <c r="UJO2369" s="51"/>
      <c r="UJP2369" s="51"/>
      <c r="UJQ2369" s="13"/>
      <c r="UJR2369" s="13"/>
      <c r="UJS2369" s="14"/>
      <c r="UJT2369" s="14"/>
      <c r="UJU2369" s="41"/>
      <c r="UJV2369" s="44"/>
      <c r="UJW2369" s="51"/>
      <c r="UJX2369" s="51"/>
      <c r="UJY2369" s="51"/>
      <c r="UJZ2369" s="13"/>
      <c r="UKA2369" s="13"/>
      <c r="UKB2369" s="14"/>
      <c r="UKC2369" s="14"/>
      <c r="UKD2369" s="41"/>
      <c r="UKE2369" s="44"/>
      <c r="UKF2369" s="51"/>
      <c r="UKG2369" s="51"/>
      <c r="UKH2369" s="51"/>
      <c r="UKI2369" s="13"/>
      <c r="UKJ2369" s="13"/>
      <c r="UKK2369" s="14"/>
      <c r="UKL2369" s="14"/>
      <c r="UKM2369" s="41"/>
      <c r="UKN2369" s="44"/>
      <c r="UKO2369" s="51"/>
      <c r="UKP2369" s="51"/>
      <c r="UKQ2369" s="51"/>
      <c r="UKR2369" s="13"/>
      <c r="UKS2369" s="13"/>
      <c r="UKT2369" s="14"/>
      <c r="UKU2369" s="14"/>
      <c r="UKV2369" s="41"/>
      <c r="UKW2369" s="44"/>
      <c r="UKX2369" s="51"/>
      <c r="UKY2369" s="51"/>
      <c r="UKZ2369" s="51"/>
      <c r="ULA2369" s="13"/>
      <c r="ULB2369" s="13"/>
      <c r="ULC2369" s="14"/>
      <c r="ULD2369" s="14"/>
      <c r="ULE2369" s="41"/>
      <c r="ULF2369" s="44"/>
      <c r="ULG2369" s="51"/>
      <c r="ULH2369" s="51"/>
      <c r="ULI2369" s="51"/>
      <c r="ULJ2369" s="13"/>
      <c r="ULK2369" s="13"/>
      <c r="ULL2369" s="14"/>
      <c r="ULM2369" s="14"/>
      <c r="ULN2369" s="41"/>
      <c r="ULO2369" s="44"/>
      <c r="ULP2369" s="51"/>
      <c r="ULQ2369" s="51"/>
      <c r="ULR2369" s="51"/>
      <c r="ULS2369" s="13"/>
      <c r="ULT2369" s="13"/>
      <c r="ULU2369" s="14"/>
      <c r="ULV2369" s="14"/>
      <c r="ULW2369" s="41"/>
      <c r="ULX2369" s="44"/>
      <c r="ULY2369" s="51"/>
      <c r="ULZ2369" s="51"/>
      <c r="UMA2369" s="51"/>
      <c r="UMB2369" s="13"/>
      <c r="UMC2369" s="13"/>
      <c r="UMD2369" s="14"/>
      <c r="UME2369" s="14"/>
      <c r="UMF2369" s="41"/>
      <c r="UMG2369" s="44"/>
      <c r="UMH2369" s="51"/>
      <c r="UMI2369" s="51"/>
      <c r="UMJ2369" s="51"/>
      <c r="UMK2369" s="13"/>
      <c r="UML2369" s="13"/>
      <c r="UMM2369" s="14"/>
      <c r="UMN2369" s="14"/>
      <c r="UMO2369" s="41"/>
      <c r="UMP2369" s="44"/>
      <c r="UMQ2369" s="51"/>
      <c r="UMR2369" s="51"/>
      <c r="UMS2369" s="51"/>
      <c r="UMT2369" s="13"/>
      <c r="UMU2369" s="13"/>
      <c r="UMV2369" s="14"/>
      <c r="UMW2369" s="14"/>
      <c r="UMX2369" s="41"/>
      <c r="UMY2369" s="44"/>
      <c r="UMZ2369" s="51"/>
      <c r="UNA2369" s="51"/>
      <c r="UNB2369" s="51"/>
      <c r="UNC2369" s="13"/>
      <c r="UND2369" s="13"/>
      <c r="UNE2369" s="14"/>
      <c r="UNF2369" s="14"/>
      <c r="UNG2369" s="41"/>
      <c r="UNH2369" s="44"/>
      <c r="UNI2369" s="51"/>
      <c r="UNJ2369" s="51"/>
      <c r="UNK2369" s="51"/>
      <c r="UNL2369" s="13"/>
      <c r="UNM2369" s="13"/>
      <c r="UNN2369" s="14"/>
      <c r="UNO2369" s="14"/>
      <c r="UNP2369" s="41"/>
      <c r="UNQ2369" s="44"/>
      <c r="UNR2369" s="51"/>
      <c r="UNS2369" s="51"/>
      <c r="UNT2369" s="51"/>
      <c r="UNU2369" s="13"/>
      <c r="UNV2369" s="13"/>
      <c r="UNW2369" s="14"/>
      <c r="UNX2369" s="14"/>
      <c r="UNY2369" s="41"/>
      <c r="UNZ2369" s="44"/>
      <c r="UOA2369" s="51"/>
      <c r="UOB2369" s="51"/>
      <c r="UOC2369" s="51"/>
      <c r="UOD2369" s="13"/>
      <c r="UOE2369" s="13"/>
      <c r="UOF2369" s="14"/>
      <c r="UOG2369" s="14"/>
      <c r="UOH2369" s="41"/>
      <c r="UOI2369" s="44"/>
      <c r="UOJ2369" s="51"/>
      <c r="UOK2369" s="51"/>
      <c r="UOL2369" s="51"/>
      <c r="UOM2369" s="13"/>
      <c r="UON2369" s="13"/>
      <c r="UOO2369" s="14"/>
      <c r="UOP2369" s="14"/>
      <c r="UOQ2369" s="41"/>
      <c r="UOR2369" s="44"/>
      <c r="UOS2369" s="51"/>
      <c r="UOT2369" s="51"/>
      <c r="UOU2369" s="51"/>
      <c r="UOV2369" s="13"/>
      <c r="UOW2369" s="13"/>
      <c r="UOX2369" s="14"/>
      <c r="UOY2369" s="14"/>
      <c r="UOZ2369" s="41"/>
      <c r="UPA2369" s="44"/>
      <c r="UPB2369" s="51"/>
      <c r="UPC2369" s="51"/>
      <c r="UPD2369" s="51"/>
      <c r="UPE2369" s="13"/>
      <c r="UPF2369" s="13"/>
      <c r="UPG2369" s="14"/>
      <c r="UPH2369" s="14"/>
      <c r="UPI2369" s="41"/>
      <c r="UPJ2369" s="44"/>
      <c r="UPK2369" s="51"/>
      <c r="UPL2369" s="51"/>
      <c r="UPM2369" s="51"/>
      <c r="UPN2369" s="13"/>
      <c r="UPO2369" s="13"/>
      <c r="UPP2369" s="14"/>
      <c r="UPQ2369" s="14"/>
      <c r="UPR2369" s="41"/>
      <c r="UPS2369" s="44"/>
      <c r="UPT2369" s="51"/>
      <c r="UPU2369" s="51"/>
      <c r="UPV2369" s="51"/>
      <c r="UPW2369" s="13"/>
      <c r="UPX2369" s="13"/>
      <c r="UPY2369" s="14"/>
      <c r="UPZ2369" s="14"/>
      <c r="UQA2369" s="41"/>
      <c r="UQB2369" s="44"/>
      <c r="UQC2369" s="51"/>
      <c r="UQD2369" s="51"/>
      <c r="UQE2369" s="51"/>
      <c r="UQF2369" s="13"/>
      <c r="UQG2369" s="13"/>
      <c r="UQH2369" s="14"/>
      <c r="UQI2369" s="14"/>
      <c r="UQJ2369" s="41"/>
      <c r="UQK2369" s="44"/>
      <c r="UQL2369" s="51"/>
      <c r="UQM2369" s="51"/>
      <c r="UQN2369" s="51"/>
      <c r="UQO2369" s="13"/>
      <c r="UQP2369" s="13"/>
      <c r="UQQ2369" s="14"/>
      <c r="UQR2369" s="14"/>
      <c r="UQS2369" s="41"/>
      <c r="UQT2369" s="44"/>
      <c r="UQU2369" s="51"/>
      <c r="UQV2369" s="51"/>
      <c r="UQW2369" s="51"/>
      <c r="UQX2369" s="13"/>
      <c r="UQY2369" s="13"/>
      <c r="UQZ2369" s="14"/>
      <c r="URA2369" s="14"/>
      <c r="URB2369" s="41"/>
      <c r="URC2369" s="44"/>
      <c r="URD2369" s="51"/>
      <c r="URE2369" s="51"/>
      <c r="URF2369" s="51"/>
      <c r="URG2369" s="13"/>
      <c r="URH2369" s="13"/>
      <c r="URI2369" s="14"/>
      <c r="URJ2369" s="14"/>
      <c r="URK2369" s="41"/>
      <c r="URL2369" s="44"/>
      <c r="URM2369" s="51"/>
      <c r="URN2369" s="51"/>
      <c r="URO2369" s="51"/>
      <c r="URP2369" s="13"/>
      <c r="URQ2369" s="13"/>
      <c r="URR2369" s="14"/>
      <c r="URS2369" s="14"/>
      <c r="URT2369" s="41"/>
      <c r="URU2369" s="44"/>
      <c r="URV2369" s="51"/>
      <c r="URW2369" s="51"/>
      <c r="URX2369" s="51"/>
      <c r="URY2369" s="13"/>
      <c r="URZ2369" s="13"/>
      <c r="USA2369" s="14"/>
      <c r="USB2369" s="14"/>
      <c r="USC2369" s="41"/>
      <c r="USD2369" s="44"/>
      <c r="USE2369" s="51"/>
      <c r="USF2369" s="51"/>
      <c r="USG2369" s="51"/>
      <c r="USH2369" s="13"/>
      <c r="USI2369" s="13"/>
      <c r="USJ2369" s="14"/>
      <c r="USK2369" s="14"/>
      <c r="USL2369" s="41"/>
      <c r="USM2369" s="44"/>
      <c r="USN2369" s="51"/>
      <c r="USO2369" s="51"/>
      <c r="USP2369" s="51"/>
      <c r="USQ2369" s="13"/>
      <c r="USR2369" s="13"/>
      <c r="USS2369" s="14"/>
      <c r="UST2369" s="14"/>
      <c r="USU2369" s="41"/>
      <c r="USV2369" s="44"/>
      <c r="USW2369" s="51"/>
      <c r="USX2369" s="51"/>
      <c r="USY2369" s="51"/>
      <c r="USZ2369" s="13"/>
      <c r="UTA2369" s="13"/>
      <c r="UTB2369" s="14"/>
      <c r="UTC2369" s="14"/>
      <c r="UTD2369" s="41"/>
      <c r="UTE2369" s="44"/>
      <c r="UTF2369" s="51"/>
      <c r="UTG2369" s="51"/>
      <c r="UTH2369" s="51"/>
      <c r="UTI2369" s="13"/>
      <c r="UTJ2369" s="13"/>
      <c r="UTK2369" s="14"/>
      <c r="UTL2369" s="14"/>
      <c r="UTM2369" s="41"/>
      <c r="UTN2369" s="44"/>
      <c r="UTO2369" s="51"/>
      <c r="UTP2369" s="51"/>
      <c r="UTQ2369" s="51"/>
      <c r="UTR2369" s="13"/>
      <c r="UTS2369" s="13"/>
      <c r="UTT2369" s="14"/>
      <c r="UTU2369" s="14"/>
      <c r="UTV2369" s="41"/>
      <c r="UTW2369" s="44"/>
      <c r="UTX2369" s="51"/>
      <c r="UTY2369" s="51"/>
      <c r="UTZ2369" s="51"/>
      <c r="UUA2369" s="13"/>
      <c r="UUB2369" s="13"/>
      <c r="UUC2369" s="14"/>
      <c r="UUD2369" s="14"/>
      <c r="UUE2369" s="41"/>
      <c r="UUF2369" s="44"/>
      <c r="UUG2369" s="51"/>
      <c r="UUH2369" s="51"/>
      <c r="UUI2369" s="51"/>
      <c r="UUJ2369" s="13"/>
      <c r="UUK2369" s="13"/>
      <c r="UUL2369" s="14"/>
      <c r="UUM2369" s="14"/>
      <c r="UUN2369" s="41"/>
      <c r="UUO2369" s="44"/>
      <c r="UUP2369" s="51"/>
      <c r="UUQ2369" s="51"/>
      <c r="UUR2369" s="51"/>
      <c r="UUS2369" s="13"/>
      <c r="UUT2369" s="13"/>
      <c r="UUU2369" s="14"/>
      <c r="UUV2369" s="14"/>
      <c r="UUW2369" s="41"/>
      <c r="UUX2369" s="44"/>
      <c r="UUY2369" s="51"/>
      <c r="UUZ2369" s="51"/>
      <c r="UVA2369" s="51"/>
      <c r="UVB2369" s="13"/>
      <c r="UVC2369" s="13"/>
      <c r="UVD2369" s="14"/>
      <c r="UVE2369" s="14"/>
      <c r="UVF2369" s="41"/>
      <c r="UVG2369" s="44"/>
      <c r="UVH2369" s="51"/>
      <c r="UVI2369" s="51"/>
      <c r="UVJ2369" s="51"/>
      <c r="UVK2369" s="13"/>
      <c r="UVL2369" s="13"/>
      <c r="UVM2369" s="14"/>
      <c r="UVN2369" s="14"/>
      <c r="UVO2369" s="41"/>
      <c r="UVP2369" s="44"/>
      <c r="UVQ2369" s="51"/>
      <c r="UVR2369" s="51"/>
      <c r="UVS2369" s="51"/>
      <c r="UVT2369" s="13"/>
      <c r="UVU2369" s="13"/>
      <c r="UVV2369" s="14"/>
      <c r="UVW2369" s="14"/>
      <c r="UVX2369" s="41"/>
      <c r="UVY2369" s="44"/>
      <c r="UVZ2369" s="51"/>
      <c r="UWA2369" s="51"/>
      <c r="UWB2369" s="51"/>
      <c r="UWC2369" s="13"/>
      <c r="UWD2369" s="13"/>
      <c r="UWE2369" s="14"/>
      <c r="UWF2369" s="14"/>
      <c r="UWG2369" s="41"/>
      <c r="UWH2369" s="44"/>
      <c r="UWI2369" s="51"/>
      <c r="UWJ2369" s="51"/>
      <c r="UWK2369" s="51"/>
      <c r="UWL2369" s="13"/>
      <c r="UWM2369" s="13"/>
      <c r="UWN2369" s="14"/>
      <c r="UWO2369" s="14"/>
      <c r="UWP2369" s="41"/>
      <c r="UWQ2369" s="44"/>
      <c r="UWR2369" s="51"/>
      <c r="UWS2369" s="51"/>
      <c r="UWT2369" s="51"/>
      <c r="UWU2369" s="13"/>
      <c r="UWV2369" s="13"/>
      <c r="UWW2369" s="14"/>
      <c r="UWX2369" s="14"/>
      <c r="UWY2369" s="41"/>
      <c r="UWZ2369" s="44"/>
      <c r="UXA2369" s="51"/>
      <c r="UXB2369" s="51"/>
      <c r="UXC2369" s="51"/>
      <c r="UXD2369" s="13"/>
      <c r="UXE2369" s="13"/>
      <c r="UXF2369" s="14"/>
      <c r="UXG2369" s="14"/>
      <c r="UXH2369" s="41"/>
      <c r="UXI2369" s="44"/>
      <c r="UXJ2369" s="51"/>
      <c r="UXK2369" s="51"/>
      <c r="UXL2369" s="51"/>
      <c r="UXM2369" s="13"/>
      <c r="UXN2369" s="13"/>
      <c r="UXO2369" s="14"/>
      <c r="UXP2369" s="14"/>
      <c r="UXQ2369" s="41"/>
      <c r="UXR2369" s="44"/>
      <c r="UXS2369" s="51"/>
      <c r="UXT2369" s="51"/>
      <c r="UXU2369" s="51"/>
      <c r="UXV2369" s="13"/>
      <c r="UXW2369" s="13"/>
      <c r="UXX2369" s="14"/>
      <c r="UXY2369" s="14"/>
      <c r="UXZ2369" s="41"/>
      <c r="UYA2369" s="44"/>
      <c r="UYB2369" s="51"/>
      <c r="UYC2369" s="51"/>
      <c r="UYD2369" s="51"/>
      <c r="UYE2369" s="13"/>
      <c r="UYF2369" s="13"/>
      <c r="UYG2369" s="14"/>
      <c r="UYH2369" s="14"/>
      <c r="UYI2369" s="41"/>
      <c r="UYJ2369" s="44"/>
      <c r="UYK2369" s="51"/>
      <c r="UYL2369" s="51"/>
      <c r="UYM2369" s="51"/>
      <c r="UYN2369" s="13"/>
      <c r="UYO2369" s="13"/>
      <c r="UYP2369" s="14"/>
      <c r="UYQ2369" s="14"/>
      <c r="UYR2369" s="38"/>
      <c r="UYV2369" s="41"/>
      <c r="UZB2369" s="42"/>
      <c r="UZC2369" s="45"/>
      <c r="UZD2369" s="38"/>
      <c r="UZE2369" s="38"/>
      <c r="UZF2369" s="38"/>
      <c r="UZG2369" s="38"/>
      <c r="UZH2369" s="38"/>
      <c r="UZI2369" s="53"/>
      <c r="UZJ2369" s="38"/>
      <c r="UZK2369" s="38"/>
      <c r="UZL2369" s="38"/>
      <c r="UZM2369" s="38"/>
    </row>
    <row r="2370" spans="1:14885" s="48" customFormat="1" ht="47.25" x14ac:dyDescent="0.2">
      <c r="A2370" s="140" t="s">
        <v>636</v>
      </c>
      <c r="B2370" s="1">
        <v>920</v>
      </c>
      <c r="C2370" s="139" t="s">
        <v>73</v>
      </c>
      <c r="D2370" s="139" t="s">
        <v>50</v>
      </c>
      <c r="E2370" s="141" t="s">
        <v>233</v>
      </c>
      <c r="F2370" s="1"/>
      <c r="G2370" s="145">
        <f>G2371</f>
        <v>33197</v>
      </c>
    </row>
    <row r="2371" spans="1:14885" s="43" customFormat="1" x14ac:dyDescent="0.2">
      <c r="A2371" s="152" t="s">
        <v>163</v>
      </c>
      <c r="B2371" s="153">
        <v>920</v>
      </c>
      <c r="C2371" s="5" t="s">
        <v>73</v>
      </c>
      <c r="D2371" s="5" t="s">
        <v>50</v>
      </c>
      <c r="E2371" s="7" t="s">
        <v>235</v>
      </c>
      <c r="F2371" s="5"/>
      <c r="G2371" s="76">
        <f>G2372</f>
        <v>33197</v>
      </c>
    </row>
    <row r="2372" spans="1:14885" s="48" customFormat="1" ht="31.5" x14ac:dyDescent="0.2">
      <c r="A2372" s="11" t="s">
        <v>22</v>
      </c>
      <c r="B2372" s="9">
        <v>920</v>
      </c>
      <c r="C2372" s="29" t="s">
        <v>73</v>
      </c>
      <c r="D2372" s="29" t="s">
        <v>50</v>
      </c>
      <c r="E2372" s="8" t="s">
        <v>235</v>
      </c>
      <c r="F2372" s="9">
        <v>200</v>
      </c>
      <c r="G2372" s="34">
        <f>G2373</f>
        <v>33197</v>
      </c>
    </row>
    <row r="2373" spans="1:14885" s="48" customFormat="1" ht="31.5" x14ac:dyDescent="0.2">
      <c r="A2373" s="11" t="s">
        <v>17</v>
      </c>
      <c r="B2373" s="9">
        <v>920</v>
      </c>
      <c r="C2373" s="29" t="s">
        <v>73</v>
      </c>
      <c r="D2373" s="29" t="s">
        <v>50</v>
      </c>
      <c r="E2373" s="8" t="s">
        <v>235</v>
      </c>
      <c r="F2373" s="9">
        <v>240</v>
      </c>
      <c r="G2373" s="34">
        <f>G2374</f>
        <v>33197</v>
      </c>
    </row>
    <row r="2374" spans="1:14885" s="48" customFormat="1" ht="18.75" hidden="1" x14ac:dyDescent="0.2">
      <c r="A2374" s="11" t="s">
        <v>706</v>
      </c>
      <c r="B2374" s="9">
        <v>920</v>
      </c>
      <c r="C2374" s="29" t="s">
        <v>73</v>
      </c>
      <c r="D2374" s="29" t="s">
        <v>50</v>
      </c>
      <c r="E2374" s="8" t="s">
        <v>235</v>
      </c>
      <c r="F2374" s="9">
        <v>244</v>
      </c>
      <c r="G2374" s="113">
        <f>14197+19000</f>
        <v>33197</v>
      </c>
    </row>
    <row r="2375" spans="1:14885" s="45" customFormat="1" ht="31.5" x14ac:dyDescent="0.2">
      <c r="A2375" s="140" t="s">
        <v>762</v>
      </c>
      <c r="B2375" s="1">
        <v>920</v>
      </c>
      <c r="C2375" s="141" t="s">
        <v>73</v>
      </c>
      <c r="D2375" s="141" t="s">
        <v>50</v>
      </c>
      <c r="E2375" s="151" t="s">
        <v>764</v>
      </c>
      <c r="F2375" s="8"/>
      <c r="G2375" s="145">
        <f>G2376+G2391</f>
        <v>83150</v>
      </c>
      <c r="H2375" s="44"/>
      <c r="I2375" s="51"/>
      <c r="J2375" s="51"/>
      <c r="K2375" s="51"/>
      <c r="L2375" s="13"/>
      <c r="M2375" s="13"/>
      <c r="N2375" s="14"/>
      <c r="O2375" s="14"/>
      <c r="P2375" s="41"/>
      <c r="Q2375" s="44"/>
      <c r="R2375" s="51"/>
      <c r="S2375" s="51"/>
      <c r="T2375" s="51"/>
      <c r="U2375" s="13"/>
      <c r="V2375" s="13"/>
      <c r="W2375" s="14"/>
      <c r="X2375" s="14"/>
      <c r="Y2375" s="41"/>
      <c r="Z2375" s="44"/>
      <c r="AA2375" s="51"/>
      <c r="AB2375" s="51"/>
      <c r="AC2375" s="51"/>
      <c r="AD2375" s="13"/>
      <c r="AE2375" s="13"/>
      <c r="AF2375" s="14"/>
      <c r="AG2375" s="14"/>
      <c r="AH2375" s="41"/>
      <c r="AI2375" s="44"/>
      <c r="AJ2375" s="51"/>
      <c r="AK2375" s="51"/>
      <c r="AL2375" s="51"/>
      <c r="AM2375" s="13"/>
      <c r="AN2375" s="13"/>
      <c r="AO2375" s="14"/>
      <c r="AP2375" s="14"/>
      <c r="AQ2375" s="41"/>
      <c r="AR2375" s="44"/>
      <c r="AS2375" s="51"/>
      <c r="AT2375" s="51"/>
      <c r="AU2375" s="51"/>
      <c r="AV2375" s="13"/>
      <c r="AW2375" s="13"/>
      <c r="AX2375" s="14"/>
      <c r="AY2375" s="14"/>
      <c r="AZ2375" s="41"/>
      <c r="BA2375" s="44"/>
      <c r="BB2375" s="51"/>
      <c r="BC2375" s="51"/>
      <c r="BD2375" s="51"/>
      <c r="BE2375" s="13"/>
      <c r="BF2375" s="13"/>
      <c r="BG2375" s="14"/>
      <c r="BH2375" s="14"/>
      <c r="BI2375" s="41"/>
      <c r="BJ2375" s="44"/>
      <c r="BK2375" s="51"/>
      <c r="BL2375" s="51"/>
      <c r="BM2375" s="51"/>
      <c r="BN2375" s="13"/>
      <c r="BO2375" s="13"/>
      <c r="BP2375" s="14"/>
      <c r="BQ2375" s="14"/>
      <c r="BR2375" s="41"/>
      <c r="BS2375" s="44"/>
      <c r="BT2375" s="51"/>
      <c r="BU2375" s="51"/>
      <c r="BV2375" s="51"/>
      <c r="BW2375" s="13"/>
      <c r="BX2375" s="13"/>
      <c r="BY2375" s="14"/>
      <c r="BZ2375" s="14"/>
      <c r="CA2375" s="41"/>
      <c r="CB2375" s="44"/>
      <c r="CC2375" s="51"/>
      <c r="CD2375" s="51"/>
      <c r="CE2375" s="51"/>
      <c r="CF2375" s="13"/>
      <c r="CG2375" s="13"/>
      <c r="CH2375" s="14"/>
      <c r="CI2375" s="14"/>
      <c r="CJ2375" s="41"/>
      <c r="CK2375" s="44"/>
      <c r="CL2375" s="51"/>
      <c r="CM2375" s="51"/>
      <c r="CN2375" s="51"/>
      <c r="CO2375" s="13"/>
      <c r="CP2375" s="13"/>
      <c r="CQ2375" s="14"/>
      <c r="CR2375" s="14"/>
      <c r="CS2375" s="41"/>
      <c r="CT2375" s="44"/>
      <c r="CU2375" s="51"/>
      <c r="CV2375" s="51"/>
      <c r="CW2375" s="51"/>
      <c r="CX2375" s="13"/>
      <c r="CY2375" s="13"/>
      <c r="CZ2375" s="14"/>
      <c r="DA2375" s="14"/>
      <c r="DB2375" s="41"/>
      <c r="DC2375" s="44"/>
      <c r="DD2375" s="51"/>
      <c r="DE2375" s="51"/>
      <c r="DF2375" s="51"/>
      <c r="DG2375" s="13"/>
      <c r="DH2375" s="13"/>
      <c r="DI2375" s="14"/>
      <c r="DJ2375" s="14"/>
      <c r="DK2375" s="41"/>
      <c r="DL2375" s="44"/>
      <c r="DM2375" s="51"/>
      <c r="DN2375" s="51"/>
      <c r="DO2375" s="51"/>
      <c r="DP2375" s="13"/>
      <c r="DQ2375" s="13"/>
      <c r="DR2375" s="14"/>
      <c r="DS2375" s="14"/>
      <c r="DT2375" s="41"/>
      <c r="DU2375" s="44"/>
      <c r="DV2375" s="51"/>
      <c r="DW2375" s="51"/>
      <c r="DX2375" s="51"/>
      <c r="DY2375" s="13"/>
      <c r="DZ2375" s="13"/>
      <c r="EA2375" s="14"/>
      <c r="EB2375" s="14"/>
      <c r="EC2375" s="41"/>
      <c r="ED2375" s="44"/>
      <c r="EE2375" s="51"/>
      <c r="EF2375" s="51"/>
      <c r="EG2375" s="51"/>
      <c r="EH2375" s="13"/>
      <c r="EI2375" s="13"/>
      <c r="EJ2375" s="14"/>
      <c r="EK2375" s="14"/>
      <c r="EL2375" s="41"/>
      <c r="EM2375" s="44"/>
      <c r="EN2375" s="51"/>
      <c r="EO2375" s="51"/>
      <c r="EP2375" s="51"/>
      <c r="EQ2375" s="13"/>
      <c r="ER2375" s="13"/>
      <c r="ES2375" s="14"/>
      <c r="ET2375" s="14"/>
      <c r="EU2375" s="41"/>
      <c r="EV2375" s="44"/>
      <c r="EW2375" s="51"/>
      <c r="EX2375" s="51"/>
      <c r="EY2375" s="51"/>
      <c r="EZ2375" s="13"/>
      <c r="FA2375" s="13"/>
      <c r="FB2375" s="14"/>
      <c r="FC2375" s="14"/>
      <c r="FD2375" s="41"/>
      <c r="FE2375" s="44"/>
      <c r="FF2375" s="51"/>
      <c r="FG2375" s="51"/>
      <c r="FH2375" s="51"/>
      <c r="FI2375" s="13"/>
      <c r="FJ2375" s="13"/>
      <c r="FK2375" s="14"/>
      <c r="FL2375" s="14"/>
      <c r="FM2375" s="41"/>
      <c r="FN2375" s="44"/>
      <c r="FO2375" s="51"/>
      <c r="FP2375" s="51"/>
      <c r="FQ2375" s="51"/>
      <c r="FR2375" s="13"/>
      <c r="FS2375" s="13"/>
      <c r="FT2375" s="14"/>
      <c r="FU2375" s="14"/>
      <c r="FV2375" s="41"/>
      <c r="FW2375" s="44"/>
      <c r="FX2375" s="51"/>
      <c r="FY2375" s="51"/>
      <c r="FZ2375" s="51"/>
      <c r="GA2375" s="13"/>
      <c r="GB2375" s="13"/>
      <c r="GC2375" s="14"/>
      <c r="GD2375" s="14"/>
      <c r="GE2375" s="41"/>
      <c r="GF2375" s="44"/>
      <c r="GG2375" s="51"/>
      <c r="GH2375" s="51"/>
      <c r="GI2375" s="51"/>
      <c r="GJ2375" s="13"/>
      <c r="GK2375" s="13"/>
      <c r="GL2375" s="14"/>
      <c r="GM2375" s="14"/>
      <c r="GN2375" s="41"/>
      <c r="GO2375" s="44"/>
      <c r="GP2375" s="51"/>
      <c r="GQ2375" s="51"/>
      <c r="GR2375" s="51"/>
      <c r="GS2375" s="13"/>
      <c r="GT2375" s="13"/>
      <c r="GU2375" s="14"/>
      <c r="GV2375" s="14"/>
      <c r="GW2375" s="41"/>
      <c r="GX2375" s="44"/>
      <c r="GY2375" s="51"/>
      <c r="GZ2375" s="51"/>
      <c r="HA2375" s="51"/>
      <c r="HB2375" s="13"/>
      <c r="HC2375" s="13"/>
      <c r="HD2375" s="14"/>
      <c r="HE2375" s="14"/>
      <c r="HF2375" s="41"/>
      <c r="HG2375" s="44"/>
      <c r="HH2375" s="51"/>
      <c r="HI2375" s="51"/>
      <c r="HJ2375" s="51"/>
      <c r="HK2375" s="13"/>
      <c r="HL2375" s="13"/>
      <c r="HM2375" s="14"/>
      <c r="HN2375" s="14"/>
      <c r="HO2375" s="41"/>
      <c r="HP2375" s="44"/>
      <c r="HQ2375" s="51"/>
      <c r="HR2375" s="51"/>
      <c r="HS2375" s="51"/>
      <c r="HT2375" s="13"/>
      <c r="HU2375" s="13"/>
      <c r="HV2375" s="14"/>
      <c r="HW2375" s="14"/>
      <c r="HX2375" s="41"/>
      <c r="HY2375" s="44"/>
      <c r="HZ2375" s="51"/>
      <c r="IA2375" s="51"/>
      <c r="IB2375" s="51"/>
      <c r="IC2375" s="13"/>
      <c r="ID2375" s="13"/>
      <c r="IE2375" s="14"/>
      <c r="IF2375" s="14"/>
      <c r="IG2375" s="41"/>
      <c r="IH2375" s="44"/>
      <c r="II2375" s="51"/>
      <c r="IJ2375" s="51"/>
      <c r="IK2375" s="51"/>
      <c r="IL2375" s="13"/>
      <c r="IM2375" s="13"/>
      <c r="IN2375" s="14"/>
      <c r="IO2375" s="14"/>
      <c r="IP2375" s="41"/>
      <c r="IQ2375" s="44"/>
      <c r="IR2375" s="51"/>
      <c r="IS2375" s="51"/>
      <c r="IT2375" s="51"/>
      <c r="IU2375" s="13"/>
      <c r="IV2375" s="13"/>
      <c r="IW2375" s="14"/>
      <c r="IX2375" s="14"/>
      <c r="IY2375" s="41"/>
      <c r="IZ2375" s="44"/>
      <c r="JA2375" s="51"/>
      <c r="JB2375" s="51"/>
      <c r="JC2375" s="51"/>
      <c r="JD2375" s="13"/>
      <c r="JE2375" s="13"/>
      <c r="JF2375" s="14"/>
      <c r="JG2375" s="14"/>
      <c r="JH2375" s="41"/>
      <c r="JI2375" s="44"/>
      <c r="JJ2375" s="51"/>
      <c r="JK2375" s="51"/>
      <c r="JL2375" s="51"/>
      <c r="JM2375" s="13"/>
      <c r="JN2375" s="13"/>
      <c r="JO2375" s="14"/>
      <c r="JP2375" s="14"/>
      <c r="JQ2375" s="41"/>
      <c r="JR2375" s="44"/>
      <c r="JS2375" s="51"/>
      <c r="JT2375" s="51"/>
      <c r="JU2375" s="51"/>
      <c r="JV2375" s="13"/>
      <c r="JW2375" s="13"/>
      <c r="JX2375" s="14"/>
      <c r="JY2375" s="14"/>
      <c r="JZ2375" s="41"/>
      <c r="KA2375" s="44"/>
      <c r="KB2375" s="51"/>
      <c r="KC2375" s="51"/>
      <c r="KD2375" s="51"/>
      <c r="KE2375" s="13"/>
      <c r="KF2375" s="13"/>
      <c r="KG2375" s="14"/>
      <c r="KH2375" s="14"/>
      <c r="KI2375" s="41"/>
      <c r="KJ2375" s="44"/>
      <c r="KK2375" s="51"/>
      <c r="KL2375" s="51"/>
      <c r="KM2375" s="51"/>
      <c r="KN2375" s="13"/>
      <c r="KO2375" s="13"/>
      <c r="KP2375" s="14"/>
      <c r="KQ2375" s="14"/>
      <c r="KR2375" s="41"/>
      <c r="KS2375" s="44"/>
      <c r="KT2375" s="51"/>
      <c r="KU2375" s="51"/>
      <c r="KV2375" s="51"/>
      <c r="KW2375" s="13"/>
      <c r="KX2375" s="13"/>
      <c r="KY2375" s="14"/>
      <c r="KZ2375" s="14"/>
      <c r="LA2375" s="41"/>
      <c r="LB2375" s="44"/>
      <c r="LC2375" s="51"/>
      <c r="LD2375" s="51"/>
      <c r="LE2375" s="51"/>
      <c r="LF2375" s="13"/>
      <c r="LG2375" s="13"/>
      <c r="LH2375" s="14"/>
      <c r="LI2375" s="14"/>
      <c r="LJ2375" s="41"/>
      <c r="LK2375" s="44"/>
      <c r="LL2375" s="51"/>
      <c r="LM2375" s="51"/>
      <c r="LN2375" s="51"/>
      <c r="LO2375" s="13"/>
      <c r="LP2375" s="13"/>
      <c r="LQ2375" s="14"/>
      <c r="LR2375" s="14"/>
      <c r="LS2375" s="41"/>
      <c r="LT2375" s="44"/>
      <c r="LU2375" s="51"/>
      <c r="LV2375" s="51"/>
      <c r="LW2375" s="51"/>
      <c r="LX2375" s="13"/>
      <c r="LY2375" s="13"/>
      <c r="LZ2375" s="14"/>
      <c r="MA2375" s="14"/>
      <c r="MB2375" s="41"/>
      <c r="MC2375" s="44"/>
      <c r="MD2375" s="51"/>
      <c r="ME2375" s="51"/>
      <c r="MF2375" s="51"/>
      <c r="MG2375" s="13"/>
      <c r="MH2375" s="13"/>
      <c r="MI2375" s="14"/>
      <c r="MJ2375" s="14"/>
      <c r="MK2375" s="41"/>
      <c r="ML2375" s="44"/>
      <c r="MM2375" s="51"/>
      <c r="MN2375" s="51"/>
      <c r="MO2375" s="51"/>
      <c r="MP2375" s="13"/>
      <c r="MQ2375" s="13"/>
      <c r="MR2375" s="14"/>
      <c r="MS2375" s="14"/>
      <c r="MT2375" s="41"/>
      <c r="MU2375" s="44"/>
      <c r="MV2375" s="51"/>
      <c r="MW2375" s="51"/>
      <c r="MX2375" s="51"/>
      <c r="MY2375" s="13"/>
      <c r="MZ2375" s="13"/>
      <c r="NA2375" s="14"/>
      <c r="NB2375" s="14"/>
      <c r="NC2375" s="41"/>
      <c r="ND2375" s="44"/>
      <c r="NE2375" s="51"/>
      <c r="NF2375" s="51"/>
      <c r="NG2375" s="51"/>
      <c r="NH2375" s="13"/>
      <c r="NI2375" s="13"/>
      <c r="NJ2375" s="14"/>
      <c r="NK2375" s="14"/>
      <c r="NL2375" s="41"/>
      <c r="NM2375" s="44"/>
      <c r="NN2375" s="51"/>
      <c r="NO2375" s="51"/>
      <c r="NP2375" s="51"/>
      <c r="NQ2375" s="13"/>
      <c r="NR2375" s="13"/>
      <c r="NS2375" s="14"/>
      <c r="NT2375" s="14"/>
      <c r="NU2375" s="41"/>
      <c r="NV2375" s="44"/>
      <c r="NW2375" s="51"/>
      <c r="NX2375" s="51"/>
      <c r="NY2375" s="51"/>
      <c r="NZ2375" s="13"/>
      <c r="OA2375" s="13"/>
      <c r="OB2375" s="14"/>
      <c r="OC2375" s="14"/>
      <c r="OD2375" s="41"/>
      <c r="OE2375" s="44"/>
      <c r="OF2375" s="51"/>
      <c r="OG2375" s="51"/>
      <c r="OH2375" s="51"/>
      <c r="OI2375" s="13"/>
      <c r="OJ2375" s="13"/>
      <c r="OK2375" s="14"/>
      <c r="OL2375" s="14"/>
      <c r="OM2375" s="41"/>
      <c r="ON2375" s="44"/>
      <c r="OO2375" s="51"/>
      <c r="OP2375" s="51"/>
      <c r="OQ2375" s="51"/>
      <c r="OR2375" s="13"/>
      <c r="OS2375" s="13"/>
      <c r="OT2375" s="14"/>
      <c r="OU2375" s="14"/>
      <c r="OV2375" s="41"/>
      <c r="OW2375" s="44"/>
      <c r="OX2375" s="51"/>
      <c r="OY2375" s="51"/>
      <c r="OZ2375" s="51"/>
      <c r="PA2375" s="13"/>
      <c r="PB2375" s="13"/>
      <c r="PC2375" s="14"/>
      <c r="PD2375" s="14"/>
      <c r="PE2375" s="41"/>
      <c r="PF2375" s="44"/>
      <c r="PG2375" s="51"/>
      <c r="PH2375" s="51"/>
      <c r="PI2375" s="51"/>
      <c r="PJ2375" s="13"/>
      <c r="PK2375" s="13"/>
      <c r="PL2375" s="14"/>
      <c r="PM2375" s="14"/>
      <c r="PN2375" s="41"/>
      <c r="PO2375" s="44"/>
      <c r="PP2375" s="51"/>
      <c r="PQ2375" s="51"/>
      <c r="PR2375" s="51"/>
      <c r="PS2375" s="13"/>
      <c r="PT2375" s="13"/>
      <c r="PU2375" s="14"/>
      <c r="PV2375" s="14"/>
      <c r="PW2375" s="41"/>
      <c r="PX2375" s="44"/>
      <c r="PY2375" s="51"/>
      <c r="PZ2375" s="51"/>
      <c r="QA2375" s="51"/>
      <c r="QB2375" s="13"/>
      <c r="QC2375" s="13"/>
      <c r="QD2375" s="14"/>
      <c r="QE2375" s="14"/>
      <c r="QF2375" s="41"/>
      <c r="QG2375" s="44"/>
      <c r="QH2375" s="51"/>
      <c r="QI2375" s="51"/>
      <c r="QJ2375" s="51"/>
      <c r="QK2375" s="13"/>
      <c r="QL2375" s="13"/>
      <c r="QM2375" s="14"/>
      <c r="QN2375" s="14"/>
      <c r="QO2375" s="41"/>
      <c r="QP2375" s="44"/>
      <c r="QQ2375" s="51"/>
      <c r="QR2375" s="51"/>
      <c r="QS2375" s="51"/>
      <c r="QT2375" s="13"/>
      <c r="QU2375" s="13"/>
      <c r="QV2375" s="14"/>
      <c r="QW2375" s="14"/>
      <c r="QX2375" s="41"/>
      <c r="QY2375" s="44"/>
      <c r="QZ2375" s="51"/>
      <c r="RA2375" s="51"/>
      <c r="RB2375" s="51"/>
      <c r="RC2375" s="13"/>
      <c r="RD2375" s="13"/>
      <c r="RE2375" s="14"/>
      <c r="RF2375" s="14"/>
      <c r="RG2375" s="41"/>
      <c r="RH2375" s="44"/>
      <c r="RI2375" s="51"/>
      <c r="RJ2375" s="51"/>
      <c r="RK2375" s="51"/>
      <c r="RL2375" s="13"/>
      <c r="RM2375" s="13"/>
      <c r="RN2375" s="14"/>
      <c r="RO2375" s="14"/>
      <c r="RP2375" s="41"/>
      <c r="RQ2375" s="44"/>
      <c r="RR2375" s="51"/>
      <c r="RS2375" s="51"/>
      <c r="RT2375" s="51"/>
      <c r="RU2375" s="13"/>
      <c r="RV2375" s="13"/>
      <c r="RW2375" s="14"/>
      <c r="RX2375" s="14"/>
      <c r="RY2375" s="41"/>
      <c r="RZ2375" s="44"/>
      <c r="SA2375" s="51"/>
      <c r="SB2375" s="51"/>
      <c r="SC2375" s="51"/>
      <c r="SD2375" s="13"/>
      <c r="SE2375" s="13"/>
      <c r="SF2375" s="14"/>
      <c r="SG2375" s="14"/>
      <c r="SH2375" s="41"/>
      <c r="SI2375" s="44"/>
      <c r="SJ2375" s="51"/>
      <c r="SK2375" s="51"/>
      <c r="SL2375" s="51"/>
      <c r="SM2375" s="13"/>
      <c r="SN2375" s="13"/>
      <c r="SO2375" s="14"/>
      <c r="SP2375" s="14"/>
      <c r="SQ2375" s="41"/>
      <c r="SR2375" s="44"/>
      <c r="SS2375" s="51"/>
      <c r="ST2375" s="51"/>
      <c r="SU2375" s="51"/>
      <c r="SV2375" s="13"/>
      <c r="SW2375" s="13"/>
      <c r="SX2375" s="14"/>
      <c r="SY2375" s="14"/>
      <c r="SZ2375" s="41"/>
      <c r="TA2375" s="44"/>
      <c r="TB2375" s="51"/>
      <c r="TC2375" s="51"/>
      <c r="TD2375" s="51"/>
      <c r="TE2375" s="13"/>
      <c r="TF2375" s="13"/>
      <c r="TG2375" s="14"/>
      <c r="TH2375" s="14"/>
      <c r="TI2375" s="41"/>
      <c r="TJ2375" s="44"/>
      <c r="TK2375" s="51"/>
      <c r="TL2375" s="51"/>
      <c r="TM2375" s="51"/>
      <c r="TN2375" s="13"/>
      <c r="TO2375" s="13"/>
      <c r="TP2375" s="14"/>
      <c r="TQ2375" s="14"/>
      <c r="TR2375" s="41"/>
      <c r="TS2375" s="44"/>
      <c r="TT2375" s="51"/>
      <c r="TU2375" s="51"/>
      <c r="TV2375" s="51"/>
      <c r="TW2375" s="13"/>
      <c r="TX2375" s="13"/>
      <c r="TY2375" s="14"/>
      <c r="TZ2375" s="14"/>
      <c r="UA2375" s="41"/>
      <c r="UB2375" s="44"/>
      <c r="UC2375" s="51"/>
      <c r="UD2375" s="51"/>
      <c r="UE2375" s="51"/>
      <c r="UF2375" s="13"/>
      <c r="UG2375" s="13"/>
      <c r="UH2375" s="14"/>
      <c r="UI2375" s="14"/>
      <c r="UJ2375" s="41"/>
      <c r="UK2375" s="44"/>
      <c r="UL2375" s="51"/>
      <c r="UM2375" s="51"/>
      <c r="UN2375" s="51"/>
      <c r="UO2375" s="13"/>
      <c r="UP2375" s="13"/>
      <c r="UQ2375" s="14"/>
      <c r="UR2375" s="14"/>
      <c r="US2375" s="41"/>
      <c r="UT2375" s="44"/>
      <c r="UU2375" s="51"/>
      <c r="UV2375" s="51"/>
      <c r="UW2375" s="51"/>
      <c r="UX2375" s="13"/>
      <c r="UY2375" s="13"/>
      <c r="UZ2375" s="14"/>
      <c r="VA2375" s="14"/>
      <c r="VB2375" s="41"/>
      <c r="VC2375" s="44"/>
      <c r="VD2375" s="51"/>
      <c r="VE2375" s="51"/>
      <c r="VF2375" s="51"/>
      <c r="VG2375" s="13"/>
      <c r="VH2375" s="13"/>
      <c r="VI2375" s="14"/>
      <c r="VJ2375" s="14"/>
      <c r="VK2375" s="41"/>
      <c r="VL2375" s="44"/>
      <c r="VM2375" s="51"/>
      <c r="VN2375" s="51"/>
      <c r="VO2375" s="51"/>
      <c r="VP2375" s="13"/>
      <c r="VQ2375" s="13"/>
      <c r="VR2375" s="14"/>
      <c r="VS2375" s="14"/>
      <c r="VT2375" s="41"/>
      <c r="VU2375" s="44"/>
      <c r="VV2375" s="51"/>
      <c r="VW2375" s="51"/>
      <c r="VX2375" s="51"/>
      <c r="VY2375" s="13"/>
      <c r="VZ2375" s="13"/>
      <c r="WA2375" s="14"/>
      <c r="WB2375" s="14"/>
      <c r="WC2375" s="41"/>
      <c r="WD2375" s="44"/>
      <c r="WE2375" s="51"/>
      <c r="WF2375" s="51"/>
      <c r="WG2375" s="51"/>
      <c r="WH2375" s="13"/>
      <c r="WI2375" s="13"/>
      <c r="WJ2375" s="14"/>
      <c r="WK2375" s="14"/>
      <c r="WL2375" s="41"/>
      <c r="WM2375" s="44"/>
      <c r="WN2375" s="51"/>
      <c r="WO2375" s="51"/>
      <c r="WP2375" s="51"/>
      <c r="WQ2375" s="13"/>
      <c r="WR2375" s="13"/>
      <c r="WS2375" s="14"/>
      <c r="WT2375" s="14"/>
      <c r="WU2375" s="41"/>
      <c r="WV2375" s="44"/>
      <c r="WW2375" s="51"/>
      <c r="WX2375" s="51"/>
      <c r="WY2375" s="51"/>
      <c r="WZ2375" s="13"/>
      <c r="XA2375" s="13"/>
      <c r="XB2375" s="14"/>
      <c r="XC2375" s="14"/>
      <c r="XD2375" s="41"/>
      <c r="XE2375" s="44"/>
      <c r="XF2375" s="51"/>
      <c r="XG2375" s="51"/>
      <c r="XH2375" s="51"/>
      <c r="XI2375" s="13"/>
      <c r="XJ2375" s="13"/>
      <c r="XK2375" s="14"/>
      <c r="XL2375" s="14"/>
      <c r="XM2375" s="41"/>
      <c r="XN2375" s="44"/>
      <c r="XO2375" s="51"/>
      <c r="XP2375" s="51"/>
      <c r="XQ2375" s="51"/>
      <c r="XR2375" s="13"/>
      <c r="XS2375" s="13"/>
      <c r="XT2375" s="14"/>
      <c r="XU2375" s="14"/>
      <c r="XV2375" s="41"/>
      <c r="XW2375" s="44"/>
      <c r="XX2375" s="51"/>
      <c r="XY2375" s="51"/>
      <c r="XZ2375" s="51"/>
      <c r="YA2375" s="13"/>
      <c r="YB2375" s="13"/>
      <c r="YC2375" s="14"/>
      <c r="YD2375" s="14"/>
      <c r="YE2375" s="41"/>
      <c r="YF2375" s="44"/>
      <c r="YG2375" s="51"/>
      <c r="YH2375" s="51"/>
      <c r="YI2375" s="51"/>
      <c r="YJ2375" s="13"/>
      <c r="YK2375" s="13"/>
      <c r="YL2375" s="14"/>
      <c r="YM2375" s="14"/>
      <c r="YN2375" s="41"/>
      <c r="YO2375" s="44"/>
      <c r="YP2375" s="51"/>
      <c r="YQ2375" s="51"/>
      <c r="YR2375" s="51"/>
      <c r="YS2375" s="13"/>
      <c r="YT2375" s="13"/>
      <c r="YU2375" s="14"/>
      <c r="YV2375" s="14"/>
      <c r="YW2375" s="41"/>
      <c r="YX2375" s="44"/>
      <c r="YY2375" s="51"/>
      <c r="YZ2375" s="51"/>
      <c r="ZA2375" s="51"/>
      <c r="ZB2375" s="13"/>
      <c r="ZC2375" s="13"/>
      <c r="ZD2375" s="14"/>
      <c r="ZE2375" s="14"/>
      <c r="ZF2375" s="41"/>
      <c r="ZG2375" s="44"/>
      <c r="ZH2375" s="51"/>
      <c r="ZI2375" s="51"/>
      <c r="ZJ2375" s="51"/>
      <c r="ZK2375" s="13"/>
      <c r="ZL2375" s="13"/>
      <c r="ZM2375" s="14"/>
      <c r="ZN2375" s="14"/>
      <c r="ZO2375" s="41"/>
      <c r="ZP2375" s="44"/>
      <c r="ZQ2375" s="51"/>
      <c r="ZR2375" s="51"/>
      <c r="ZS2375" s="51"/>
      <c r="ZT2375" s="13"/>
      <c r="ZU2375" s="13"/>
      <c r="ZV2375" s="14"/>
      <c r="ZW2375" s="14"/>
      <c r="ZX2375" s="41"/>
      <c r="ZY2375" s="44"/>
      <c r="ZZ2375" s="51"/>
      <c r="AAA2375" s="51"/>
      <c r="AAB2375" s="51"/>
      <c r="AAC2375" s="13"/>
      <c r="AAD2375" s="13"/>
      <c r="AAE2375" s="14"/>
      <c r="AAF2375" s="14"/>
      <c r="AAG2375" s="41"/>
      <c r="AAH2375" s="44"/>
      <c r="AAI2375" s="51"/>
      <c r="AAJ2375" s="51"/>
      <c r="AAK2375" s="51"/>
      <c r="AAL2375" s="13"/>
      <c r="AAM2375" s="13"/>
      <c r="AAN2375" s="14"/>
      <c r="AAO2375" s="14"/>
      <c r="AAP2375" s="41"/>
      <c r="AAQ2375" s="44"/>
      <c r="AAR2375" s="51"/>
      <c r="AAS2375" s="51"/>
      <c r="AAT2375" s="51"/>
      <c r="AAU2375" s="13"/>
      <c r="AAV2375" s="13"/>
      <c r="AAW2375" s="14"/>
      <c r="AAX2375" s="14"/>
      <c r="AAY2375" s="41"/>
      <c r="AAZ2375" s="44"/>
      <c r="ABA2375" s="51"/>
      <c r="ABB2375" s="51"/>
      <c r="ABC2375" s="51"/>
      <c r="ABD2375" s="13"/>
      <c r="ABE2375" s="13"/>
      <c r="ABF2375" s="14"/>
      <c r="ABG2375" s="14"/>
      <c r="ABH2375" s="41"/>
      <c r="ABI2375" s="44"/>
      <c r="ABJ2375" s="51"/>
      <c r="ABK2375" s="51"/>
      <c r="ABL2375" s="51"/>
      <c r="ABM2375" s="13"/>
      <c r="ABN2375" s="13"/>
      <c r="ABO2375" s="14"/>
      <c r="ABP2375" s="14"/>
      <c r="ABQ2375" s="41"/>
      <c r="ABR2375" s="44"/>
      <c r="ABS2375" s="51"/>
      <c r="ABT2375" s="51"/>
      <c r="ABU2375" s="51"/>
      <c r="ABV2375" s="13"/>
      <c r="ABW2375" s="13"/>
      <c r="ABX2375" s="14"/>
      <c r="ABY2375" s="14"/>
      <c r="ABZ2375" s="41"/>
      <c r="ACA2375" s="44"/>
      <c r="ACB2375" s="51"/>
      <c r="ACC2375" s="51"/>
      <c r="ACD2375" s="51"/>
      <c r="ACE2375" s="13"/>
      <c r="ACF2375" s="13"/>
      <c r="ACG2375" s="14"/>
      <c r="ACH2375" s="14"/>
      <c r="ACI2375" s="41"/>
      <c r="ACJ2375" s="44"/>
      <c r="ACK2375" s="51"/>
      <c r="ACL2375" s="51"/>
      <c r="ACM2375" s="51"/>
      <c r="ACN2375" s="13"/>
      <c r="ACO2375" s="13"/>
      <c r="ACP2375" s="14"/>
      <c r="ACQ2375" s="14"/>
      <c r="ACR2375" s="41"/>
      <c r="ACS2375" s="44"/>
      <c r="ACT2375" s="51"/>
      <c r="ACU2375" s="51"/>
      <c r="ACV2375" s="51"/>
      <c r="ACW2375" s="13"/>
      <c r="ACX2375" s="13"/>
      <c r="ACY2375" s="14"/>
      <c r="ACZ2375" s="14"/>
      <c r="ADA2375" s="41"/>
      <c r="ADB2375" s="44"/>
      <c r="ADC2375" s="51"/>
      <c r="ADD2375" s="51"/>
      <c r="ADE2375" s="51"/>
      <c r="ADF2375" s="13"/>
      <c r="ADG2375" s="13"/>
      <c r="ADH2375" s="14"/>
      <c r="ADI2375" s="14"/>
      <c r="ADJ2375" s="41"/>
      <c r="ADK2375" s="44"/>
      <c r="ADL2375" s="51"/>
      <c r="ADM2375" s="51"/>
      <c r="ADN2375" s="51"/>
      <c r="ADO2375" s="13"/>
      <c r="ADP2375" s="13"/>
      <c r="ADQ2375" s="14"/>
      <c r="ADR2375" s="14"/>
      <c r="ADS2375" s="41"/>
      <c r="ADT2375" s="44"/>
      <c r="ADU2375" s="51"/>
      <c r="ADV2375" s="51"/>
      <c r="ADW2375" s="51"/>
      <c r="ADX2375" s="13"/>
      <c r="ADY2375" s="13"/>
      <c r="ADZ2375" s="14"/>
      <c r="AEA2375" s="14"/>
      <c r="AEB2375" s="41"/>
      <c r="AEC2375" s="44"/>
      <c r="AED2375" s="51"/>
      <c r="AEE2375" s="51"/>
      <c r="AEF2375" s="51"/>
      <c r="AEG2375" s="13"/>
      <c r="AEH2375" s="13"/>
      <c r="AEI2375" s="14"/>
      <c r="AEJ2375" s="14"/>
      <c r="AEK2375" s="41"/>
      <c r="AEL2375" s="44"/>
      <c r="AEM2375" s="51"/>
      <c r="AEN2375" s="51"/>
      <c r="AEO2375" s="51"/>
      <c r="AEP2375" s="13"/>
      <c r="AEQ2375" s="13"/>
      <c r="AER2375" s="14"/>
      <c r="AES2375" s="14"/>
      <c r="AET2375" s="41"/>
      <c r="AEU2375" s="44"/>
      <c r="AEV2375" s="51"/>
      <c r="AEW2375" s="51"/>
      <c r="AEX2375" s="51"/>
      <c r="AEY2375" s="13"/>
      <c r="AEZ2375" s="13"/>
      <c r="AFA2375" s="14"/>
      <c r="AFB2375" s="14"/>
      <c r="AFC2375" s="41"/>
      <c r="AFD2375" s="44"/>
      <c r="AFE2375" s="51"/>
      <c r="AFF2375" s="51"/>
      <c r="AFG2375" s="51"/>
      <c r="AFH2375" s="13"/>
      <c r="AFI2375" s="13"/>
      <c r="AFJ2375" s="14"/>
      <c r="AFK2375" s="14"/>
      <c r="AFL2375" s="41"/>
      <c r="AFM2375" s="44"/>
      <c r="AFN2375" s="51"/>
      <c r="AFO2375" s="51"/>
      <c r="AFP2375" s="51"/>
      <c r="AFQ2375" s="13"/>
      <c r="AFR2375" s="13"/>
      <c r="AFS2375" s="14"/>
      <c r="AFT2375" s="14"/>
      <c r="AFU2375" s="41"/>
      <c r="AFV2375" s="44"/>
      <c r="AFW2375" s="51"/>
      <c r="AFX2375" s="51"/>
      <c r="AFY2375" s="51"/>
      <c r="AFZ2375" s="13"/>
      <c r="AGA2375" s="13"/>
      <c r="AGB2375" s="14"/>
      <c r="AGC2375" s="14"/>
      <c r="AGD2375" s="41"/>
      <c r="AGE2375" s="44"/>
      <c r="AGF2375" s="51"/>
      <c r="AGG2375" s="51"/>
      <c r="AGH2375" s="51"/>
      <c r="AGI2375" s="13"/>
      <c r="AGJ2375" s="13"/>
      <c r="AGK2375" s="14"/>
      <c r="AGL2375" s="14"/>
      <c r="AGM2375" s="41"/>
      <c r="AGN2375" s="44"/>
      <c r="AGO2375" s="51"/>
      <c r="AGP2375" s="51"/>
      <c r="AGQ2375" s="51"/>
      <c r="AGR2375" s="13"/>
      <c r="AGS2375" s="13"/>
      <c r="AGT2375" s="14"/>
      <c r="AGU2375" s="14"/>
      <c r="AGV2375" s="41"/>
      <c r="AGW2375" s="44"/>
      <c r="AGX2375" s="51"/>
      <c r="AGY2375" s="51"/>
      <c r="AGZ2375" s="51"/>
      <c r="AHA2375" s="13"/>
      <c r="AHB2375" s="13"/>
      <c r="AHC2375" s="14"/>
      <c r="AHD2375" s="14"/>
      <c r="AHE2375" s="41"/>
      <c r="AHF2375" s="44"/>
      <c r="AHG2375" s="51"/>
      <c r="AHH2375" s="51"/>
      <c r="AHI2375" s="51"/>
      <c r="AHJ2375" s="13"/>
      <c r="AHK2375" s="13"/>
      <c r="AHL2375" s="14"/>
      <c r="AHM2375" s="14"/>
      <c r="AHN2375" s="41"/>
      <c r="AHO2375" s="44"/>
      <c r="AHP2375" s="51"/>
      <c r="AHQ2375" s="51"/>
      <c r="AHR2375" s="51"/>
      <c r="AHS2375" s="13"/>
      <c r="AHT2375" s="13"/>
      <c r="AHU2375" s="14"/>
      <c r="AHV2375" s="14"/>
      <c r="AHW2375" s="41"/>
      <c r="AHX2375" s="44"/>
      <c r="AHY2375" s="51"/>
      <c r="AHZ2375" s="51"/>
      <c r="AIA2375" s="51"/>
      <c r="AIB2375" s="13"/>
      <c r="AIC2375" s="13"/>
      <c r="AID2375" s="14"/>
      <c r="AIE2375" s="14"/>
      <c r="AIF2375" s="41"/>
      <c r="AIG2375" s="44"/>
      <c r="AIH2375" s="51"/>
      <c r="AII2375" s="51"/>
      <c r="AIJ2375" s="51"/>
      <c r="AIK2375" s="13"/>
      <c r="AIL2375" s="13"/>
      <c r="AIM2375" s="14"/>
      <c r="AIN2375" s="14"/>
      <c r="AIO2375" s="41"/>
      <c r="AIP2375" s="44"/>
      <c r="AIQ2375" s="51"/>
      <c r="AIR2375" s="51"/>
      <c r="AIS2375" s="51"/>
      <c r="AIT2375" s="13"/>
      <c r="AIU2375" s="13"/>
      <c r="AIV2375" s="14"/>
      <c r="AIW2375" s="14"/>
      <c r="AIX2375" s="41"/>
      <c r="AIY2375" s="44"/>
      <c r="AIZ2375" s="51"/>
      <c r="AJA2375" s="51"/>
      <c r="AJB2375" s="51"/>
      <c r="AJC2375" s="13"/>
      <c r="AJD2375" s="13"/>
      <c r="AJE2375" s="14"/>
      <c r="AJF2375" s="14"/>
      <c r="AJG2375" s="41"/>
      <c r="AJH2375" s="44"/>
      <c r="AJI2375" s="51"/>
      <c r="AJJ2375" s="51"/>
      <c r="AJK2375" s="51"/>
      <c r="AJL2375" s="13"/>
      <c r="AJM2375" s="13"/>
      <c r="AJN2375" s="14"/>
      <c r="AJO2375" s="14"/>
      <c r="AJP2375" s="41"/>
      <c r="AJQ2375" s="44"/>
      <c r="AJR2375" s="51"/>
      <c r="AJS2375" s="51"/>
      <c r="AJT2375" s="51"/>
      <c r="AJU2375" s="13"/>
      <c r="AJV2375" s="13"/>
      <c r="AJW2375" s="14"/>
      <c r="AJX2375" s="14"/>
      <c r="AJY2375" s="41"/>
      <c r="AJZ2375" s="44"/>
      <c r="AKA2375" s="51"/>
      <c r="AKB2375" s="51"/>
      <c r="AKC2375" s="51"/>
      <c r="AKD2375" s="13"/>
      <c r="AKE2375" s="13"/>
      <c r="AKF2375" s="14"/>
      <c r="AKG2375" s="14"/>
      <c r="AKH2375" s="41"/>
      <c r="AKI2375" s="44"/>
      <c r="AKJ2375" s="51"/>
      <c r="AKK2375" s="51"/>
      <c r="AKL2375" s="51"/>
      <c r="AKM2375" s="13"/>
      <c r="AKN2375" s="13"/>
      <c r="AKO2375" s="14"/>
      <c r="AKP2375" s="14"/>
      <c r="AKQ2375" s="41"/>
      <c r="AKR2375" s="44"/>
      <c r="AKS2375" s="51"/>
      <c r="AKT2375" s="51"/>
      <c r="AKU2375" s="51"/>
      <c r="AKV2375" s="13"/>
      <c r="AKW2375" s="13"/>
      <c r="AKX2375" s="14"/>
      <c r="AKY2375" s="14"/>
      <c r="AKZ2375" s="41"/>
      <c r="ALA2375" s="44"/>
      <c r="ALB2375" s="51"/>
      <c r="ALC2375" s="51"/>
      <c r="ALD2375" s="51"/>
      <c r="ALE2375" s="13"/>
      <c r="ALF2375" s="13"/>
      <c r="ALG2375" s="14"/>
      <c r="ALH2375" s="14"/>
      <c r="ALI2375" s="41"/>
      <c r="ALJ2375" s="44"/>
      <c r="ALK2375" s="51"/>
      <c r="ALL2375" s="51"/>
      <c r="ALM2375" s="51"/>
      <c r="ALN2375" s="13"/>
      <c r="ALO2375" s="13"/>
      <c r="ALP2375" s="14"/>
      <c r="ALQ2375" s="14"/>
      <c r="ALR2375" s="41"/>
      <c r="ALS2375" s="44"/>
      <c r="ALT2375" s="51"/>
      <c r="ALU2375" s="51"/>
      <c r="ALV2375" s="51"/>
      <c r="ALW2375" s="13"/>
      <c r="ALX2375" s="13"/>
      <c r="ALY2375" s="14"/>
      <c r="ALZ2375" s="14"/>
      <c r="AMA2375" s="41"/>
      <c r="AMB2375" s="44"/>
      <c r="AMC2375" s="51"/>
      <c r="AMD2375" s="51"/>
      <c r="AME2375" s="51"/>
      <c r="AMF2375" s="13"/>
      <c r="AMG2375" s="13"/>
      <c r="AMH2375" s="14"/>
      <c r="AMI2375" s="14"/>
      <c r="AMJ2375" s="41"/>
      <c r="AMK2375" s="44"/>
      <c r="AML2375" s="51"/>
      <c r="AMM2375" s="51"/>
      <c r="AMN2375" s="51"/>
      <c r="AMO2375" s="13"/>
      <c r="AMP2375" s="13"/>
      <c r="AMQ2375" s="14"/>
      <c r="AMR2375" s="14"/>
      <c r="AMS2375" s="41"/>
      <c r="AMT2375" s="44"/>
      <c r="AMU2375" s="51"/>
      <c r="AMV2375" s="51"/>
      <c r="AMW2375" s="51"/>
      <c r="AMX2375" s="13"/>
      <c r="AMY2375" s="13"/>
      <c r="AMZ2375" s="14"/>
      <c r="ANA2375" s="14"/>
      <c r="ANB2375" s="41"/>
      <c r="ANC2375" s="44"/>
      <c r="AND2375" s="51"/>
      <c r="ANE2375" s="51"/>
      <c r="ANF2375" s="51"/>
      <c r="ANG2375" s="13"/>
      <c r="ANH2375" s="13"/>
      <c r="ANI2375" s="14"/>
      <c r="ANJ2375" s="14"/>
      <c r="ANK2375" s="41"/>
      <c r="ANL2375" s="44"/>
      <c r="ANM2375" s="51"/>
      <c r="ANN2375" s="51"/>
      <c r="ANO2375" s="51"/>
      <c r="ANP2375" s="13"/>
      <c r="ANQ2375" s="13"/>
      <c r="ANR2375" s="14"/>
      <c r="ANS2375" s="14"/>
      <c r="ANT2375" s="41"/>
      <c r="ANU2375" s="44"/>
      <c r="ANV2375" s="51"/>
      <c r="ANW2375" s="51"/>
      <c r="ANX2375" s="51"/>
      <c r="ANY2375" s="13"/>
      <c r="ANZ2375" s="13"/>
      <c r="AOA2375" s="14"/>
      <c r="AOB2375" s="14"/>
      <c r="AOC2375" s="41"/>
      <c r="AOD2375" s="44"/>
      <c r="AOE2375" s="51"/>
      <c r="AOF2375" s="51"/>
      <c r="AOG2375" s="51"/>
      <c r="AOH2375" s="13"/>
      <c r="AOI2375" s="13"/>
      <c r="AOJ2375" s="14"/>
      <c r="AOK2375" s="14"/>
      <c r="AOL2375" s="41"/>
      <c r="AOM2375" s="44"/>
      <c r="AON2375" s="51"/>
      <c r="AOO2375" s="51"/>
      <c r="AOP2375" s="51"/>
      <c r="AOQ2375" s="13"/>
      <c r="AOR2375" s="13"/>
      <c r="AOS2375" s="14"/>
      <c r="AOT2375" s="14"/>
      <c r="AOU2375" s="41"/>
      <c r="AOV2375" s="44"/>
      <c r="AOW2375" s="51"/>
      <c r="AOX2375" s="51"/>
      <c r="AOY2375" s="51"/>
      <c r="AOZ2375" s="13"/>
      <c r="APA2375" s="13"/>
      <c r="APB2375" s="14"/>
      <c r="APC2375" s="14"/>
      <c r="APD2375" s="41"/>
      <c r="APE2375" s="44"/>
      <c r="APF2375" s="51"/>
      <c r="APG2375" s="51"/>
      <c r="APH2375" s="51"/>
      <c r="API2375" s="13"/>
      <c r="APJ2375" s="13"/>
      <c r="APK2375" s="14"/>
      <c r="APL2375" s="14"/>
      <c r="APM2375" s="41"/>
      <c r="APN2375" s="44"/>
      <c r="APO2375" s="51"/>
      <c r="APP2375" s="51"/>
      <c r="APQ2375" s="51"/>
      <c r="APR2375" s="13"/>
      <c r="APS2375" s="13"/>
      <c r="APT2375" s="14"/>
      <c r="APU2375" s="14"/>
      <c r="APV2375" s="41"/>
      <c r="APW2375" s="44"/>
      <c r="APX2375" s="51"/>
      <c r="APY2375" s="51"/>
      <c r="APZ2375" s="51"/>
      <c r="AQA2375" s="13"/>
      <c r="AQB2375" s="13"/>
      <c r="AQC2375" s="14"/>
      <c r="AQD2375" s="14"/>
      <c r="AQE2375" s="41"/>
      <c r="AQF2375" s="44"/>
      <c r="AQG2375" s="51"/>
      <c r="AQH2375" s="51"/>
      <c r="AQI2375" s="51"/>
      <c r="AQJ2375" s="13"/>
      <c r="AQK2375" s="13"/>
      <c r="AQL2375" s="14"/>
      <c r="AQM2375" s="14"/>
      <c r="AQN2375" s="41"/>
      <c r="AQO2375" s="44"/>
      <c r="AQP2375" s="51"/>
      <c r="AQQ2375" s="51"/>
      <c r="AQR2375" s="51"/>
      <c r="AQS2375" s="13"/>
      <c r="AQT2375" s="13"/>
      <c r="AQU2375" s="14"/>
      <c r="AQV2375" s="14"/>
      <c r="AQW2375" s="41"/>
      <c r="AQX2375" s="44"/>
      <c r="AQY2375" s="51"/>
      <c r="AQZ2375" s="51"/>
      <c r="ARA2375" s="51"/>
      <c r="ARB2375" s="13"/>
      <c r="ARC2375" s="13"/>
      <c r="ARD2375" s="14"/>
      <c r="ARE2375" s="14"/>
      <c r="ARF2375" s="41"/>
      <c r="ARG2375" s="44"/>
      <c r="ARH2375" s="51"/>
      <c r="ARI2375" s="51"/>
      <c r="ARJ2375" s="51"/>
      <c r="ARK2375" s="13"/>
      <c r="ARL2375" s="13"/>
      <c r="ARM2375" s="14"/>
      <c r="ARN2375" s="14"/>
      <c r="ARO2375" s="41"/>
      <c r="ARP2375" s="44"/>
      <c r="ARQ2375" s="51"/>
      <c r="ARR2375" s="51"/>
      <c r="ARS2375" s="51"/>
      <c r="ART2375" s="13"/>
      <c r="ARU2375" s="13"/>
      <c r="ARV2375" s="14"/>
      <c r="ARW2375" s="14"/>
      <c r="ARX2375" s="41"/>
      <c r="ARY2375" s="44"/>
      <c r="ARZ2375" s="51"/>
      <c r="ASA2375" s="51"/>
      <c r="ASB2375" s="51"/>
      <c r="ASC2375" s="13"/>
      <c r="ASD2375" s="13"/>
      <c r="ASE2375" s="14"/>
      <c r="ASF2375" s="14"/>
      <c r="ASG2375" s="41"/>
      <c r="ASH2375" s="44"/>
      <c r="ASI2375" s="51"/>
      <c r="ASJ2375" s="51"/>
      <c r="ASK2375" s="51"/>
      <c r="ASL2375" s="13"/>
      <c r="ASM2375" s="13"/>
      <c r="ASN2375" s="14"/>
      <c r="ASO2375" s="14"/>
      <c r="ASP2375" s="41"/>
      <c r="ASQ2375" s="44"/>
      <c r="ASR2375" s="51"/>
      <c r="ASS2375" s="51"/>
      <c r="AST2375" s="51"/>
      <c r="ASU2375" s="13"/>
      <c r="ASV2375" s="13"/>
      <c r="ASW2375" s="14"/>
      <c r="ASX2375" s="14"/>
      <c r="ASY2375" s="41"/>
      <c r="ASZ2375" s="44"/>
      <c r="ATA2375" s="51"/>
      <c r="ATB2375" s="51"/>
      <c r="ATC2375" s="51"/>
      <c r="ATD2375" s="13"/>
      <c r="ATE2375" s="13"/>
      <c r="ATF2375" s="14"/>
      <c r="ATG2375" s="14"/>
      <c r="ATH2375" s="41"/>
      <c r="ATI2375" s="44"/>
      <c r="ATJ2375" s="51"/>
      <c r="ATK2375" s="51"/>
      <c r="ATL2375" s="51"/>
      <c r="ATM2375" s="13"/>
      <c r="ATN2375" s="13"/>
      <c r="ATO2375" s="14"/>
      <c r="ATP2375" s="14"/>
      <c r="ATQ2375" s="41"/>
      <c r="ATR2375" s="44"/>
      <c r="ATS2375" s="51"/>
      <c r="ATT2375" s="51"/>
      <c r="ATU2375" s="51"/>
      <c r="ATV2375" s="13"/>
      <c r="ATW2375" s="13"/>
      <c r="ATX2375" s="14"/>
      <c r="ATY2375" s="14"/>
      <c r="ATZ2375" s="41"/>
      <c r="AUA2375" s="44"/>
      <c r="AUB2375" s="51"/>
      <c r="AUC2375" s="51"/>
      <c r="AUD2375" s="51"/>
      <c r="AUE2375" s="13"/>
      <c r="AUF2375" s="13"/>
      <c r="AUG2375" s="14"/>
      <c r="AUH2375" s="14"/>
      <c r="AUI2375" s="41"/>
      <c r="AUJ2375" s="44"/>
      <c r="AUK2375" s="51"/>
      <c r="AUL2375" s="51"/>
      <c r="AUM2375" s="51"/>
      <c r="AUN2375" s="13"/>
      <c r="AUO2375" s="13"/>
      <c r="AUP2375" s="14"/>
      <c r="AUQ2375" s="14"/>
      <c r="AUR2375" s="41"/>
      <c r="AUS2375" s="44"/>
      <c r="AUT2375" s="51"/>
      <c r="AUU2375" s="51"/>
      <c r="AUV2375" s="51"/>
      <c r="AUW2375" s="13"/>
      <c r="AUX2375" s="13"/>
      <c r="AUY2375" s="14"/>
      <c r="AUZ2375" s="14"/>
      <c r="AVA2375" s="41"/>
      <c r="AVB2375" s="44"/>
      <c r="AVC2375" s="51"/>
      <c r="AVD2375" s="51"/>
      <c r="AVE2375" s="51"/>
      <c r="AVF2375" s="13"/>
      <c r="AVG2375" s="13"/>
      <c r="AVH2375" s="14"/>
      <c r="AVI2375" s="14"/>
      <c r="AVJ2375" s="41"/>
      <c r="AVK2375" s="44"/>
      <c r="AVL2375" s="51"/>
      <c r="AVM2375" s="51"/>
      <c r="AVN2375" s="51"/>
      <c r="AVO2375" s="13"/>
      <c r="AVP2375" s="13"/>
      <c r="AVQ2375" s="14"/>
      <c r="AVR2375" s="14"/>
      <c r="AVS2375" s="41"/>
      <c r="AVT2375" s="44"/>
      <c r="AVU2375" s="51"/>
      <c r="AVV2375" s="51"/>
      <c r="AVW2375" s="51"/>
      <c r="AVX2375" s="13"/>
      <c r="AVY2375" s="13"/>
      <c r="AVZ2375" s="14"/>
      <c r="AWA2375" s="14"/>
      <c r="AWB2375" s="41"/>
      <c r="AWC2375" s="44"/>
      <c r="AWD2375" s="51"/>
      <c r="AWE2375" s="51"/>
      <c r="AWF2375" s="51"/>
      <c r="AWG2375" s="13"/>
      <c r="AWH2375" s="13"/>
      <c r="AWI2375" s="14"/>
      <c r="AWJ2375" s="14"/>
      <c r="AWK2375" s="41"/>
      <c r="AWL2375" s="44"/>
      <c r="AWM2375" s="51"/>
      <c r="AWN2375" s="51"/>
      <c r="AWO2375" s="51"/>
      <c r="AWP2375" s="13"/>
      <c r="AWQ2375" s="13"/>
      <c r="AWR2375" s="14"/>
      <c r="AWS2375" s="14"/>
      <c r="AWT2375" s="41"/>
      <c r="AWU2375" s="44"/>
      <c r="AWV2375" s="51"/>
      <c r="AWW2375" s="51"/>
      <c r="AWX2375" s="51"/>
      <c r="AWY2375" s="13"/>
      <c r="AWZ2375" s="13"/>
      <c r="AXA2375" s="14"/>
      <c r="AXB2375" s="14"/>
      <c r="AXC2375" s="41"/>
      <c r="AXD2375" s="44"/>
      <c r="AXE2375" s="51"/>
      <c r="AXF2375" s="51"/>
      <c r="AXG2375" s="51"/>
      <c r="AXH2375" s="13"/>
      <c r="AXI2375" s="13"/>
      <c r="AXJ2375" s="14"/>
      <c r="AXK2375" s="14"/>
      <c r="AXL2375" s="41"/>
      <c r="AXM2375" s="44"/>
      <c r="AXN2375" s="51"/>
      <c r="AXO2375" s="51"/>
      <c r="AXP2375" s="51"/>
      <c r="AXQ2375" s="13"/>
      <c r="AXR2375" s="13"/>
      <c r="AXS2375" s="14"/>
      <c r="AXT2375" s="14"/>
      <c r="AXU2375" s="41"/>
      <c r="AXV2375" s="44"/>
      <c r="AXW2375" s="51"/>
      <c r="AXX2375" s="51"/>
      <c r="AXY2375" s="51"/>
      <c r="AXZ2375" s="13"/>
      <c r="AYA2375" s="13"/>
      <c r="AYB2375" s="14"/>
      <c r="AYC2375" s="14"/>
      <c r="AYD2375" s="41"/>
      <c r="AYE2375" s="44"/>
      <c r="AYF2375" s="51"/>
      <c r="AYG2375" s="51"/>
      <c r="AYH2375" s="51"/>
      <c r="AYI2375" s="13"/>
      <c r="AYJ2375" s="13"/>
      <c r="AYK2375" s="14"/>
      <c r="AYL2375" s="14"/>
      <c r="AYM2375" s="41"/>
      <c r="AYN2375" s="44"/>
      <c r="AYO2375" s="51"/>
      <c r="AYP2375" s="51"/>
      <c r="AYQ2375" s="51"/>
      <c r="AYR2375" s="13"/>
      <c r="AYS2375" s="13"/>
      <c r="AYT2375" s="14"/>
      <c r="AYU2375" s="14"/>
      <c r="AYV2375" s="41"/>
      <c r="AYW2375" s="44"/>
      <c r="AYX2375" s="51"/>
      <c r="AYY2375" s="51"/>
      <c r="AYZ2375" s="51"/>
      <c r="AZA2375" s="13"/>
      <c r="AZB2375" s="13"/>
      <c r="AZC2375" s="14"/>
      <c r="AZD2375" s="14"/>
      <c r="AZE2375" s="41"/>
      <c r="AZF2375" s="44"/>
      <c r="AZG2375" s="51"/>
      <c r="AZH2375" s="51"/>
      <c r="AZI2375" s="51"/>
      <c r="AZJ2375" s="13"/>
      <c r="AZK2375" s="13"/>
      <c r="AZL2375" s="14"/>
      <c r="AZM2375" s="14"/>
      <c r="AZN2375" s="41"/>
      <c r="AZO2375" s="44"/>
      <c r="AZP2375" s="51"/>
      <c r="AZQ2375" s="51"/>
      <c r="AZR2375" s="51"/>
      <c r="AZS2375" s="13"/>
      <c r="AZT2375" s="13"/>
      <c r="AZU2375" s="14"/>
      <c r="AZV2375" s="14"/>
      <c r="AZW2375" s="41"/>
      <c r="AZX2375" s="44"/>
      <c r="AZY2375" s="51"/>
      <c r="AZZ2375" s="51"/>
      <c r="BAA2375" s="51"/>
      <c r="BAB2375" s="13"/>
      <c r="BAC2375" s="13"/>
      <c r="BAD2375" s="14"/>
      <c r="BAE2375" s="14"/>
      <c r="BAF2375" s="41"/>
      <c r="BAG2375" s="44"/>
      <c r="BAH2375" s="51"/>
      <c r="BAI2375" s="51"/>
      <c r="BAJ2375" s="51"/>
      <c r="BAK2375" s="13"/>
      <c r="BAL2375" s="13"/>
      <c r="BAM2375" s="14"/>
      <c r="BAN2375" s="14"/>
      <c r="BAO2375" s="41"/>
      <c r="BAP2375" s="44"/>
      <c r="BAQ2375" s="51"/>
      <c r="BAR2375" s="51"/>
      <c r="BAS2375" s="51"/>
      <c r="BAT2375" s="13"/>
      <c r="BAU2375" s="13"/>
      <c r="BAV2375" s="14"/>
      <c r="BAW2375" s="14"/>
      <c r="BAX2375" s="41"/>
      <c r="BAY2375" s="44"/>
      <c r="BAZ2375" s="51"/>
      <c r="BBA2375" s="51"/>
      <c r="BBB2375" s="51"/>
      <c r="BBC2375" s="13"/>
      <c r="BBD2375" s="13"/>
      <c r="BBE2375" s="14"/>
      <c r="BBF2375" s="14"/>
      <c r="BBG2375" s="41"/>
      <c r="BBH2375" s="44"/>
      <c r="BBI2375" s="51"/>
      <c r="BBJ2375" s="51"/>
      <c r="BBK2375" s="51"/>
      <c r="BBL2375" s="13"/>
      <c r="BBM2375" s="13"/>
      <c r="BBN2375" s="14"/>
      <c r="BBO2375" s="14"/>
      <c r="BBP2375" s="41"/>
      <c r="BBQ2375" s="44"/>
      <c r="BBR2375" s="51"/>
      <c r="BBS2375" s="51"/>
      <c r="BBT2375" s="51"/>
      <c r="BBU2375" s="13"/>
      <c r="BBV2375" s="13"/>
      <c r="BBW2375" s="14"/>
      <c r="BBX2375" s="14"/>
      <c r="BBY2375" s="41"/>
      <c r="BBZ2375" s="44"/>
      <c r="BCA2375" s="51"/>
      <c r="BCB2375" s="51"/>
      <c r="BCC2375" s="51"/>
      <c r="BCD2375" s="13"/>
      <c r="BCE2375" s="13"/>
      <c r="BCF2375" s="14"/>
      <c r="BCG2375" s="14"/>
      <c r="BCH2375" s="41"/>
      <c r="BCI2375" s="44"/>
      <c r="BCJ2375" s="51"/>
      <c r="BCK2375" s="51"/>
      <c r="BCL2375" s="51"/>
      <c r="BCM2375" s="13"/>
      <c r="BCN2375" s="13"/>
      <c r="BCO2375" s="14"/>
      <c r="BCP2375" s="14"/>
      <c r="BCQ2375" s="41"/>
      <c r="BCR2375" s="44"/>
      <c r="BCS2375" s="51"/>
      <c r="BCT2375" s="51"/>
      <c r="BCU2375" s="51"/>
      <c r="BCV2375" s="13"/>
      <c r="BCW2375" s="13"/>
      <c r="BCX2375" s="14"/>
      <c r="BCY2375" s="14"/>
      <c r="BCZ2375" s="41"/>
      <c r="BDA2375" s="44"/>
      <c r="BDB2375" s="51"/>
      <c r="BDC2375" s="51"/>
      <c r="BDD2375" s="51"/>
      <c r="BDE2375" s="13"/>
      <c r="BDF2375" s="13"/>
      <c r="BDG2375" s="14"/>
      <c r="BDH2375" s="14"/>
      <c r="BDI2375" s="41"/>
      <c r="BDJ2375" s="44"/>
      <c r="BDK2375" s="51"/>
      <c r="BDL2375" s="51"/>
      <c r="BDM2375" s="51"/>
      <c r="BDN2375" s="13"/>
      <c r="BDO2375" s="13"/>
      <c r="BDP2375" s="14"/>
      <c r="BDQ2375" s="14"/>
      <c r="BDR2375" s="41"/>
      <c r="BDS2375" s="44"/>
      <c r="BDT2375" s="51"/>
      <c r="BDU2375" s="51"/>
      <c r="BDV2375" s="51"/>
      <c r="BDW2375" s="13"/>
      <c r="BDX2375" s="13"/>
      <c r="BDY2375" s="14"/>
      <c r="BDZ2375" s="14"/>
      <c r="BEA2375" s="41"/>
      <c r="BEB2375" s="44"/>
      <c r="BEC2375" s="51"/>
      <c r="BED2375" s="51"/>
      <c r="BEE2375" s="51"/>
      <c r="BEF2375" s="13"/>
      <c r="BEG2375" s="13"/>
      <c r="BEH2375" s="14"/>
      <c r="BEI2375" s="14"/>
      <c r="BEJ2375" s="41"/>
      <c r="BEK2375" s="44"/>
      <c r="BEL2375" s="51"/>
      <c r="BEM2375" s="51"/>
      <c r="BEN2375" s="51"/>
      <c r="BEO2375" s="13"/>
      <c r="BEP2375" s="13"/>
      <c r="BEQ2375" s="14"/>
      <c r="BER2375" s="14"/>
      <c r="BES2375" s="41"/>
      <c r="BET2375" s="44"/>
      <c r="BEU2375" s="51"/>
      <c r="BEV2375" s="51"/>
      <c r="BEW2375" s="51"/>
      <c r="BEX2375" s="13"/>
      <c r="BEY2375" s="13"/>
      <c r="BEZ2375" s="14"/>
      <c r="BFA2375" s="14"/>
      <c r="BFB2375" s="41"/>
      <c r="BFC2375" s="44"/>
      <c r="BFD2375" s="51"/>
      <c r="BFE2375" s="51"/>
      <c r="BFF2375" s="51"/>
      <c r="BFG2375" s="13"/>
      <c r="BFH2375" s="13"/>
      <c r="BFI2375" s="14"/>
      <c r="BFJ2375" s="14"/>
      <c r="BFK2375" s="41"/>
      <c r="BFL2375" s="44"/>
      <c r="BFM2375" s="51"/>
      <c r="BFN2375" s="51"/>
      <c r="BFO2375" s="51"/>
      <c r="BFP2375" s="13"/>
      <c r="BFQ2375" s="13"/>
      <c r="BFR2375" s="14"/>
      <c r="BFS2375" s="14"/>
      <c r="BFT2375" s="41"/>
      <c r="BFU2375" s="44"/>
      <c r="BFV2375" s="51"/>
      <c r="BFW2375" s="51"/>
      <c r="BFX2375" s="51"/>
      <c r="BFY2375" s="13"/>
      <c r="BFZ2375" s="13"/>
      <c r="BGA2375" s="14"/>
      <c r="BGB2375" s="14"/>
      <c r="BGC2375" s="41"/>
      <c r="BGD2375" s="44"/>
      <c r="BGE2375" s="51"/>
      <c r="BGF2375" s="51"/>
      <c r="BGG2375" s="51"/>
      <c r="BGH2375" s="13"/>
      <c r="BGI2375" s="13"/>
      <c r="BGJ2375" s="14"/>
      <c r="BGK2375" s="14"/>
      <c r="BGL2375" s="41"/>
      <c r="BGM2375" s="44"/>
      <c r="BGN2375" s="51"/>
      <c r="BGO2375" s="51"/>
      <c r="BGP2375" s="51"/>
      <c r="BGQ2375" s="13"/>
      <c r="BGR2375" s="13"/>
      <c r="BGS2375" s="14"/>
      <c r="BGT2375" s="14"/>
      <c r="BGU2375" s="41"/>
      <c r="BGV2375" s="44"/>
      <c r="BGW2375" s="51"/>
      <c r="BGX2375" s="51"/>
      <c r="BGY2375" s="51"/>
      <c r="BGZ2375" s="13"/>
      <c r="BHA2375" s="13"/>
      <c r="BHB2375" s="14"/>
      <c r="BHC2375" s="14"/>
      <c r="BHD2375" s="41"/>
      <c r="BHE2375" s="44"/>
      <c r="BHF2375" s="51"/>
      <c r="BHG2375" s="51"/>
      <c r="BHH2375" s="51"/>
      <c r="BHI2375" s="13"/>
      <c r="BHJ2375" s="13"/>
      <c r="BHK2375" s="14"/>
      <c r="BHL2375" s="14"/>
      <c r="BHM2375" s="41"/>
      <c r="BHN2375" s="44"/>
      <c r="BHO2375" s="51"/>
      <c r="BHP2375" s="51"/>
      <c r="BHQ2375" s="51"/>
      <c r="BHR2375" s="13"/>
      <c r="BHS2375" s="13"/>
      <c r="BHT2375" s="14"/>
      <c r="BHU2375" s="14"/>
      <c r="BHV2375" s="41"/>
      <c r="BHW2375" s="44"/>
      <c r="BHX2375" s="51"/>
      <c r="BHY2375" s="51"/>
      <c r="BHZ2375" s="51"/>
      <c r="BIA2375" s="13"/>
      <c r="BIB2375" s="13"/>
      <c r="BIC2375" s="14"/>
      <c r="BID2375" s="14"/>
      <c r="BIE2375" s="41"/>
      <c r="BIF2375" s="44"/>
      <c r="BIG2375" s="51"/>
      <c r="BIH2375" s="51"/>
      <c r="BII2375" s="51"/>
      <c r="BIJ2375" s="13"/>
      <c r="BIK2375" s="13"/>
      <c r="BIL2375" s="14"/>
      <c r="BIM2375" s="14"/>
      <c r="BIN2375" s="41"/>
      <c r="BIO2375" s="44"/>
      <c r="BIP2375" s="51"/>
      <c r="BIQ2375" s="51"/>
      <c r="BIR2375" s="51"/>
      <c r="BIS2375" s="13"/>
      <c r="BIT2375" s="13"/>
      <c r="BIU2375" s="14"/>
      <c r="BIV2375" s="14"/>
      <c r="BIW2375" s="41"/>
      <c r="BIX2375" s="44"/>
      <c r="BIY2375" s="51"/>
      <c r="BIZ2375" s="51"/>
      <c r="BJA2375" s="51"/>
      <c r="BJB2375" s="13"/>
      <c r="BJC2375" s="13"/>
      <c r="BJD2375" s="14"/>
      <c r="BJE2375" s="14"/>
      <c r="BJF2375" s="41"/>
      <c r="BJG2375" s="44"/>
      <c r="BJH2375" s="51"/>
      <c r="BJI2375" s="51"/>
      <c r="BJJ2375" s="51"/>
      <c r="BJK2375" s="13"/>
      <c r="BJL2375" s="13"/>
      <c r="BJM2375" s="14"/>
      <c r="BJN2375" s="14"/>
      <c r="BJO2375" s="41"/>
      <c r="BJP2375" s="44"/>
      <c r="BJQ2375" s="51"/>
      <c r="BJR2375" s="51"/>
      <c r="BJS2375" s="51"/>
      <c r="BJT2375" s="13"/>
      <c r="BJU2375" s="13"/>
      <c r="BJV2375" s="14"/>
      <c r="BJW2375" s="14"/>
      <c r="BJX2375" s="41"/>
      <c r="BJY2375" s="44"/>
      <c r="BJZ2375" s="51"/>
      <c r="BKA2375" s="51"/>
      <c r="BKB2375" s="51"/>
      <c r="BKC2375" s="13"/>
      <c r="BKD2375" s="13"/>
      <c r="BKE2375" s="14"/>
      <c r="BKF2375" s="14"/>
      <c r="BKG2375" s="41"/>
      <c r="BKH2375" s="44"/>
      <c r="BKI2375" s="51"/>
      <c r="BKJ2375" s="51"/>
      <c r="BKK2375" s="51"/>
      <c r="BKL2375" s="13"/>
      <c r="BKM2375" s="13"/>
      <c r="BKN2375" s="14"/>
      <c r="BKO2375" s="14"/>
      <c r="BKP2375" s="41"/>
      <c r="BKQ2375" s="44"/>
      <c r="BKR2375" s="51"/>
      <c r="BKS2375" s="51"/>
      <c r="BKT2375" s="51"/>
      <c r="BKU2375" s="13"/>
      <c r="BKV2375" s="13"/>
      <c r="BKW2375" s="14"/>
      <c r="BKX2375" s="14"/>
      <c r="BKY2375" s="41"/>
      <c r="BKZ2375" s="44"/>
      <c r="BLA2375" s="51"/>
      <c r="BLB2375" s="51"/>
      <c r="BLC2375" s="51"/>
      <c r="BLD2375" s="13"/>
      <c r="BLE2375" s="13"/>
      <c r="BLF2375" s="14"/>
      <c r="BLG2375" s="14"/>
      <c r="BLH2375" s="41"/>
      <c r="BLI2375" s="44"/>
      <c r="BLJ2375" s="51"/>
      <c r="BLK2375" s="51"/>
      <c r="BLL2375" s="51"/>
      <c r="BLM2375" s="13"/>
      <c r="BLN2375" s="13"/>
      <c r="BLO2375" s="14"/>
      <c r="BLP2375" s="14"/>
      <c r="BLQ2375" s="41"/>
      <c r="BLR2375" s="44"/>
      <c r="BLS2375" s="51"/>
      <c r="BLT2375" s="51"/>
      <c r="BLU2375" s="51"/>
      <c r="BLV2375" s="13"/>
      <c r="BLW2375" s="13"/>
      <c r="BLX2375" s="14"/>
      <c r="BLY2375" s="14"/>
      <c r="BLZ2375" s="41"/>
      <c r="BMA2375" s="44"/>
      <c r="BMB2375" s="51"/>
      <c r="BMC2375" s="51"/>
      <c r="BMD2375" s="51"/>
      <c r="BME2375" s="13"/>
      <c r="BMF2375" s="13"/>
      <c r="BMG2375" s="14"/>
      <c r="BMH2375" s="14"/>
      <c r="BMI2375" s="41"/>
      <c r="BMJ2375" s="44"/>
      <c r="BMK2375" s="51"/>
      <c r="BML2375" s="51"/>
      <c r="BMM2375" s="51"/>
      <c r="BMN2375" s="13"/>
      <c r="BMO2375" s="13"/>
      <c r="BMP2375" s="14"/>
      <c r="BMQ2375" s="14"/>
      <c r="BMR2375" s="41"/>
      <c r="BMS2375" s="44"/>
      <c r="BMT2375" s="51"/>
      <c r="BMU2375" s="51"/>
      <c r="BMV2375" s="51"/>
      <c r="BMW2375" s="13"/>
      <c r="BMX2375" s="13"/>
      <c r="BMY2375" s="14"/>
      <c r="BMZ2375" s="14"/>
      <c r="BNA2375" s="41"/>
      <c r="BNB2375" s="44"/>
      <c r="BNC2375" s="51"/>
      <c r="BND2375" s="51"/>
      <c r="BNE2375" s="51"/>
      <c r="BNF2375" s="13"/>
      <c r="BNG2375" s="13"/>
      <c r="BNH2375" s="14"/>
      <c r="BNI2375" s="14"/>
      <c r="BNJ2375" s="41"/>
      <c r="BNK2375" s="44"/>
      <c r="BNL2375" s="51"/>
      <c r="BNM2375" s="51"/>
      <c r="BNN2375" s="51"/>
      <c r="BNO2375" s="13"/>
      <c r="BNP2375" s="13"/>
      <c r="BNQ2375" s="14"/>
      <c r="BNR2375" s="14"/>
      <c r="BNS2375" s="41"/>
      <c r="BNT2375" s="44"/>
      <c r="BNU2375" s="51"/>
      <c r="BNV2375" s="51"/>
      <c r="BNW2375" s="51"/>
      <c r="BNX2375" s="13"/>
      <c r="BNY2375" s="13"/>
      <c r="BNZ2375" s="14"/>
      <c r="BOA2375" s="14"/>
      <c r="BOB2375" s="41"/>
      <c r="BOC2375" s="44"/>
      <c r="BOD2375" s="51"/>
      <c r="BOE2375" s="51"/>
      <c r="BOF2375" s="51"/>
      <c r="BOG2375" s="13"/>
      <c r="BOH2375" s="13"/>
      <c r="BOI2375" s="14"/>
      <c r="BOJ2375" s="14"/>
      <c r="BOK2375" s="41"/>
      <c r="BOL2375" s="44"/>
      <c r="BOM2375" s="51"/>
      <c r="BON2375" s="51"/>
      <c r="BOO2375" s="51"/>
      <c r="BOP2375" s="13"/>
      <c r="BOQ2375" s="13"/>
      <c r="BOR2375" s="14"/>
      <c r="BOS2375" s="14"/>
      <c r="BOT2375" s="41"/>
      <c r="BOU2375" s="44"/>
      <c r="BOV2375" s="51"/>
      <c r="BOW2375" s="51"/>
      <c r="BOX2375" s="51"/>
      <c r="BOY2375" s="13"/>
      <c r="BOZ2375" s="13"/>
      <c r="BPA2375" s="14"/>
      <c r="BPB2375" s="14"/>
      <c r="BPC2375" s="41"/>
      <c r="BPD2375" s="44"/>
      <c r="BPE2375" s="51"/>
      <c r="BPF2375" s="51"/>
      <c r="BPG2375" s="51"/>
      <c r="BPH2375" s="13"/>
      <c r="BPI2375" s="13"/>
      <c r="BPJ2375" s="14"/>
      <c r="BPK2375" s="14"/>
      <c r="BPL2375" s="41"/>
      <c r="BPM2375" s="44"/>
      <c r="BPN2375" s="51"/>
      <c r="BPO2375" s="51"/>
      <c r="BPP2375" s="51"/>
      <c r="BPQ2375" s="13"/>
      <c r="BPR2375" s="13"/>
      <c r="BPS2375" s="14"/>
      <c r="BPT2375" s="14"/>
      <c r="BPU2375" s="41"/>
      <c r="BPV2375" s="44"/>
      <c r="BPW2375" s="51"/>
      <c r="BPX2375" s="51"/>
      <c r="BPY2375" s="51"/>
      <c r="BPZ2375" s="13"/>
      <c r="BQA2375" s="13"/>
      <c r="BQB2375" s="14"/>
      <c r="BQC2375" s="14"/>
      <c r="BQD2375" s="41"/>
      <c r="BQE2375" s="44"/>
      <c r="BQF2375" s="51"/>
      <c r="BQG2375" s="51"/>
      <c r="BQH2375" s="51"/>
      <c r="BQI2375" s="13"/>
      <c r="BQJ2375" s="13"/>
      <c r="BQK2375" s="14"/>
      <c r="BQL2375" s="14"/>
      <c r="BQM2375" s="41"/>
      <c r="BQN2375" s="44"/>
      <c r="BQO2375" s="51"/>
      <c r="BQP2375" s="51"/>
      <c r="BQQ2375" s="51"/>
      <c r="BQR2375" s="13"/>
      <c r="BQS2375" s="13"/>
      <c r="BQT2375" s="14"/>
      <c r="BQU2375" s="14"/>
      <c r="BQV2375" s="41"/>
      <c r="BQW2375" s="44"/>
      <c r="BQX2375" s="51"/>
      <c r="BQY2375" s="51"/>
      <c r="BQZ2375" s="51"/>
      <c r="BRA2375" s="13"/>
      <c r="BRB2375" s="13"/>
      <c r="BRC2375" s="14"/>
      <c r="BRD2375" s="14"/>
      <c r="BRE2375" s="41"/>
      <c r="BRF2375" s="44"/>
      <c r="BRG2375" s="51"/>
      <c r="BRH2375" s="51"/>
      <c r="BRI2375" s="51"/>
      <c r="BRJ2375" s="13"/>
      <c r="BRK2375" s="13"/>
      <c r="BRL2375" s="14"/>
      <c r="BRM2375" s="14"/>
      <c r="BRN2375" s="41"/>
      <c r="BRO2375" s="44"/>
      <c r="BRP2375" s="51"/>
      <c r="BRQ2375" s="51"/>
      <c r="BRR2375" s="51"/>
      <c r="BRS2375" s="13"/>
      <c r="BRT2375" s="13"/>
      <c r="BRU2375" s="14"/>
      <c r="BRV2375" s="14"/>
      <c r="BRW2375" s="41"/>
      <c r="BRX2375" s="44"/>
      <c r="BRY2375" s="51"/>
      <c r="BRZ2375" s="51"/>
      <c r="BSA2375" s="51"/>
      <c r="BSB2375" s="13"/>
      <c r="BSC2375" s="13"/>
      <c r="BSD2375" s="14"/>
      <c r="BSE2375" s="14"/>
      <c r="BSF2375" s="41"/>
      <c r="BSG2375" s="44"/>
      <c r="BSH2375" s="51"/>
      <c r="BSI2375" s="51"/>
      <c r="BSJ2375" s="51"/>
      <c r="BSK2375" s="13"/>
      <c r="BSL2375" s="13"/>
      <c r="BSM2375" s="14"/>
      <c r="BSN2375" s="14"/>
      <c r="BSO2375" s="41"/>
      <c r="BSP2375" s="44"/>
      <c r="BSQ2375" s="51"/>
      <c r="BSR2375" s="51"/>
      <c r="BSS2375" s="51"/>
      <c r="BST2375" s="13"/>
      <c r="BSU2375" s="13"/>
      <c r="BSV2375" s="14"/>
      <c r="BSW2375" s="14"/>
      <c r="BSX2375" s="41"/>
      <c r="BSY2375" s="44"/>
      <c r="BSZ2375" s="51"/>
      <c r="BTA2375" s="51"/>
      <c r="BTB2375" s="51"/>
      <c r="BTC2375" s="13"/>
      <c r="BTD2375" s="13"/>
      <c r="BTE2375" s="14"/>
      <c r="BTF2375" s="14"/>
      <c r="BTG2375" s="41"/>
      <c r="BTH2375" s="44"/>
      <c r="BTI2375" s="51"/>
      <c r="BTJ2375" s="51"/>
      <c r="BTK2375" s="51"/>
      <c r="BTL2375" s="13"/>
      <c r="BTM2375" s="13"/>
      <c r="BTN2375" s="14"/>
      <c r="BTO2375" s="14"/>
      <c r="BTP2375" s="41"/>
      <c r="BTQ2375" s="44"/>
      <c r="BTR2375" s="51"/>
      <c r="BTS2375" s="51"/>
      <c r="BTT2375" s="51"/>
      <c r="BTU2375" s="13"/>
      <c r="BTV2375" s="13"/>
      <c r="BTW2375" s="14"/>
      <c r="BTX2375" s="14"/>
      <c r="BTY2375" s="41"/>
      <c r="BTZ2375" s="44"/>
      <c r="BUA2375" s="51"/>
      <c r="BUB2375" s="51"/>
      <c r="BUC2375" s="51"/>
      <c r="BUD2375" s="13"/>
      <c r="BUE2375" s="13"/>
      <c r="BUF2375" s="14"/>
      <c r="BUG2375" s="14"/>
      <c r="BUH2375" s="41"/>
      <c r="BUI2375" s="44"/>
      <c r="BUJ2375" s="51"/>
      <c r="BUK2375" s="51"/>
      <c r="BUL2375" s="51"/>
      <c r="BUM2375" s="13"/>
      <c r="BUN2375" s="13"/>
      <c r="BUO2375" s="14"/>
      <c r="BUP2375" s="14"/>
      <c r="BUQ2375" s="41"/>
      <c r="BUR2375" s="44"/>
      <c r="BUS2375" s="51"/>
      <c r="BUT2375" s="51"/>
      <c r="BUU2375" s="51"/>
      <c r="BUV2375" s="13"/>
      <c r="BUW2375" s="13"/>
      <c r="BUX2375" s="14"/>
      <c r="BUY2375" s="14"/>
      <c r="BUZ2375" s="41"/>
      <c r="BVA2375" s="44"/>
      <c r="BVB2375" s="51"/>
      <c r="BVC2375" s="51"/>
      <c r="BVD2375" s="51"/>
      <c r="BVE2375" s="13"/>
      <c r="BVF2375" s="13"/>
      <c r="BVG2375" s="14"/>
      <c r="BVH2375" s="14"/>
      <c r="BVI2375" s="41"/>
      <c r="BVJ2375" s="44"/>
      <c r="BVK2375" s="51"/>
      <c r="BVL2375" s="51"/>
      <c r="BVM2375" s="51"/>
      <c r="BVN2375" s="13"/>
      <c r="BVO2375" s="13"/>
      <c r="BVP2375" s="14"/>
      <c r="BVQ2375" s="14"/>
      <c r="BVR2375" s="41"/>
      <c r="BVS2375" s="44"/>
      <c r="BVT2375" s="51"/>
      <c r="BVU2375" s="51"/>
      <c r="BVV2375" s="51"/>
      <c r="BVW2375" s="13"/>
      <c r="BVX2375" s="13"/>
      <c r="BVY2375" s="14"/>
      <c r="BVZ2375" s="14"/>
      <c r="BWA2375" s="41"/>
      <c r="BWB2375" s="44"/>
      <c r="BWC2375" s="51"/>
      <c r="BWD2375" s="51"/>
      <c r="BWE2375" s="51"/>
      <c r="BWF2375" s="13"/>
      <c r="BWG2375" s="13"/>
      <c r="BWH2375" s="14"/>
      <c r="BWI2375" s="14"/>
      <c r="BWJ2375" s="41"/>
      <c r="BWK2375" s="44"/>
      <c r="BWL2375" s="51"/>
      <c r="BWM2375" s="51"/>
      <c r="BWN2375" s="51"/>
      <c r="BWO2375" s="13"/>
      <c r="BWP2375" s="13"/>
      <c r="BWQ2375" s="14"/>
      <c r="BWR2375" s="14"/>
      <c r="BWS2375" s="41"/>
      <c r="BWT2375" s="44"/>
      <c r="BWU2375" s="51"/>
      <c r="BWV2375" s="51"/>
      <c r="BWW2375" s="51"/>
      <c r="BWX2375" s="13"/>
      <c r="BWY2375" s="13"/>
      <c r="BWZ2375" s="14"/>
      <c r="BXA2375" s="14"/>
      <c r="BXB2375" s="41"/>
      <c r="BXC2375" s="44"/>
      <c r="BXD2375" s="51"/>
      <c r="BXE2375" s="51"/>
      <c r="BXF2375" s="51"/>
      <c r="BXG2375" s="13"/>
      <c r="BXH2375" s="13"/>
      <c r="BXI2375" s="14"/>
      <c r="BXJ2375" s="14"/>
      <c r="BXK2375" s="41"/>
      <c r="BXL2375" s="44"/>
      <c r="BXM2375" s="51"/>
      <c r="BXN2375" s="51"/>
      <c r="BXO2375" s="51"/>
      <c r="BXP2375" s="13"/>
      <c r="BXQ2375" s="13"/>
      <c r="BXR2375" s="14"/>
      <c r="BXS2375" s="14"/>
      <c r="BXT2375" s="41"/>
      <c r="BXU2375" s="44"/>
      <c r="BXV2375" s="51"/>
      <c r="BXW2375" s="51"/>
      <c r="BXX2375" s="51"/>
      <c r="BXY2375" s="13"/>
      <c r="BXZ2375" s="13"/>
      <c r="BYA2375" s="14"/>
      <c r="BYB2375" s="14"/>
      <c r="BYC2375" s="41"/>
      <c r="BYD2375" s="44"/>
      <c r="BYE2375" s="51"/>
      <c r="BYF2375" s="51"/>
      <c r="BYG2375" s="51"/>
      <c r="BYH2375" s="13"/>
      <c r="BYI2375" s="13"/>
      <c r="BYJ2375" s="14"/>
      <c r="BYK2375" s="14"/>
      <c r="BYL2375" s="41"/>
      <c r="BYM2375" s="44"/>
      <c r="BYN2375" s="51"/>
      <c r="BYO2375" s="51"/>
      <c r="BYP2375" s="51"/>
      <c r="BYQ2375" s="13"/>
      <c r="BYR2375" s="13"/>
      <c r="BYS2375" s="14"/>
      <c r="BYT2375" s="14"/>
      <c r="BYU2375" s="41"/>
      <c r="BYV2375" s="44"/>
      <c r="BYW2375" s="51"/>
      <c r="BYX2375" s="51"/>
      <c r="BYY2375" s="51"/>
      <c r="BYZ2375" s="13"/>
      <c r="BZA2375" s="13"/>
      <c r="BZB2375" s="14"/>
      <c r="BZC2375" s="14"/>
      <c r="BZD2375" s="41"/>
      <c r="BZE2375" s="44"/>
      <c r="BZF2375" s="51"/>
      <c r="BZG2375" s="51"/>
      <c r="BZH2375" s="51"/>
      <c r="BZI2375" s="13"/>
      <c r="BZJ2375" s="13"/>
      <c r="BZK2375" s="14"/>
      <c r="BZL2375" s="14"/>
      <c r="BZM2375" s="41"/>
      <c r="BZN2375" s="44"/>
      <c r="BZO2375" s="51"/>
      <c r="BZP2375" s="51"/>
      <c r="BZQ2375" s="51"/>
      <c r="BZR2375" s="13"/>
      <c r="BZS2375" s="13"/>
      <c r="BZT2375" s="14"/>
      <c r="BZU2375" s="14"/>
      <c r="BZV2375" s="41"/>
      <c r="BZW2375" s="44"/>
      <c r="BZX2375" s="51"/>
      <c r="BZY2375" s="51"/>
      <c r="BZZ2375" s="51"/>
      <c r="CAA2375" s="13"/>
      <c r="CAB2375" s="13"/>
      <c r="CAC2375" s="14"/>
      <c r="CAD2375" s="14"/>
      <c r="CAE2375" s="41"/>
      <c r="CAF2375" s="44"/>
      <c r="CAG2375" s="51"/>
      <c r="CAH2375" s="51"/>
      <c r="CAI2375" s="51"/>
      <c r="CAJ2375" s="13"/>
      <c r="CAK2375" s="13"/>
      <c r="CAL2375" s="14"/>
      <c r="CAM2375" s="14"/>
      <c r="CAN2375" s="41"/>
      <c r="CAO2375" s="44"/>
      <c r="CAP2375" s="51"/>
      <c r="CAQ2375" s="51"/>
      <c r="CAR2375" s="51"/>
      <c r="CAS2375" s="13"/>
      <c r="CAT2375" s="13"/>
      <c r="CAU2375" s="14"/>
      <c r="CAV2375" s="14"/>
      <c r="CAW2375" s="41"/>
      <c r="CAX2375" s="44"/>
      <c r="CAY2375" s="51"/>
      <c r="CAZ2375" s="51"/>
      <c r="CBA2375" s="51"/>
      <c r="CBB2375" s="13"/>
      <c r="CBC2375" s="13"/>
      <c r="CBD2375" s="14"/>
      <c r="CBE2375" s="14"/>
      <c r="CBF2375" s="41"/>
      <c r="CBG2375" s="44"/>
      <c r="CBH2375" s="51"/>
      <c r="CBI2375" s="51"/>
      <c r="CBJ2375" s="51"/>
      <c r="CBK2375" s="13"/>
      <c r="CBL2375" s="13"/>
      <c r="CBM2375" s="14"/>
      <c r="CBN2375" s="14"/>
      <c r="CBO2375" s="41"/>
      <c r="CBP2375" s="44"/>
      <c r="CBQ2375" s="51"/>
      <c r="CBR2375" s="51"/>
      <c r="CBS2375" s="51"/>
      <c r="CBT2375" s="13"/>
      <c r="CBU2375" s="13"/>
      <c r="CBV2375" s="14"/>
      <c r="CBW2375" s="14"/>
      <c r="CBX2375" s="41"/>
      <c r="CBY2375" s="44"/>
      <c r="CBZ2375" s="51"/>
      <c r="CCA2375" s="51"/>
      <c r="CCB2375" s="51"/>
      <c r="CCC2375" s="13"/>
      <c r="CCD2375" s="13"/>
      <c r="CCE2375" s="14"/>
      <c r="CCF2375" s="14"/>
      <c r="CCG2375" s="41"/>
      <c r="CCH2375" s="44"/>
      <c r="CCI2375" s="51"/>
      <c r="CCJ2375" s="51"/>
      <c r="CCK2375" s="51"/>
      <c r="CCL2375" s="13"/>
      <c r="CCM2375" s="13"/>
      <c r="CCN2375" s="14"/>
      <c r="CCO2375" s="14"/>
      <c r="CCP2375" s="41"/>
      <c r="CCQ2375" s="44"/>
      <c r="CCR2375" s="51"/>
      <c r="CCS2375" s="51"/>
      <c r="CCT2375" s="51"/>
      <c r="CCU2375" s="13"/>
      <c r="CCV2375" s="13"/>
      <c r="CCW2375" s="14"/>
      <c r="CCX2375" s="14"/>
      <c r="CCY2375" s="41"/>
      <c r="CCZ2375" s="44"/>
      <c r="CDA2375" s="51"/>
      <c r="CDB2375" s="51"/>
      <c r="CDC2375" s="51"/>
      <c r="CDD2375" s="13"/>
      <c r="CDE2375" s="13"/>
      <c r="CDF2375" s="14"/>
      <c r="CDG2375" s="14"/>
      <c r="CDH2375" s="41"/>
      <c r="CDI2375" s="44"/>
      <c r="CDJ2375" s="51"/>
      <c r="CDK2375" s="51"/>
      <c r="CDL2375" s="51"/>
      <c r="CDM2375" s="13"/>
      <c r="CDN2375" s="13"/>
      <c r="CDO2375" s="14"/>
      <c r="CDP2375" s="14"/>
      <c r="CDQ2375" s="41"/>
      <c r="CDR2375" s="44"/>
      <c r="CDS2375" s="51"/>
      <c r="CDT2375" s="51"/>
      <c r="CDU2375" s="51"/>
      <c r="CDV2375" s="13"/>
      <c r="CDW2375" s="13"/>
      <c r="CDX2375" s="14"/>
      <c r="CDY2375" s="14"/>
      <c r="CDZ2375" s="41"/>
      <c r="CEA2375" s="44"/>
      <c r="CEB2375" s="51"/>
      <c r="CEC2375" s="51"/>
      <c r="CED2375" s="51"/>
      <c r="CEE2375" s="13"/>
      <c r="CEF2375" s="13"/>
      <c r="CEG2375" s="14"/>
      <c r="CEH2375" s="14"/>
      <c r="CEI2375" s="41"/>
      <c r="CEJ2375" s="44"/>
      <c r="CEK2375" s="51"/>
      <c r="CEL2375" s="51"/>
      <c r="CEM2375" s="51"/>
      <c r="CEN2375" s="13"/>
      <c r="CEO2375" s="13"/>
      <c r="CEP2375" s="14"/>
      <c r="CEQ2375" s="14"/>
      <c r="CER2375" s="41"/>
      <c r="CES2375" s="44"/>
      <c r="CET2375" s="51"/>
      <c r="CEU2375" s="51"/>
      <c r="CEV2375" s="51"/>
      <c r="CEW2375" s="13"/>
      <c r="CEX2375" s="13"/>
      <c r="CEY2375" s="14"/>
      <c r="CEZ2375" s="14"/>
      <c r="CFA2375" s="41"/>
      <c r="CFB2375" s="44"/>
      <c r="CFC2375" s="51"/>
      <c r="CFD2375" s="51"/>
      <c r="CFE2375" s="51"/>
      <c r="CFF2375" s="13"/>
      <c r="CFG2375" s="13"/>
      <c r="CFH2375" s="14"/>
      <c r="CFI2375" s="14"/>
      <c r="CFJ2375" s="41"/>
      <c r="CFK2375" s="44"/>
      <c r="CFL2375" s="51"/>
      <c r="CFM2375" s="51"/>
      <c r="CFN2375" s="51"/>
      <c r="CFO2375" s="13"/>
      <c r="CFP2375" s="13"/>
      <c r="CFQ2375" s="14"/>
      <c r="CFR2375" s="14"/>
      <c r="CFS2375" s="41"/>
      <c r="CFT2375" s="44"/>
      <c r="CFU2375" s="51"/>
      <c r="CFV2375" s="51"/>
      <c r="CFW2375" s="51"/>
      <c r="CFX2375" s="13"/>
      <c r="CFY2375" s="13"/>
      <c r="CFZ2375" s="14"/>
      <c r="CGA2375" s="14"/>
      <c r="CGB2375" s="41"/>
      <c r="CGC2375" s="44"/>
      <c r="CGD2375" s="51"/>
      <c r="CGE2375" s="51"/>
      <c r="CGF2375" s="51"/>
      <c r="CGG2375" s="13"/>
      <c r="CGH2375" s="13"/>
      <c r="CGI2375" s="14"/>
      <c r="CGJ2375" s="14"/>
      <c r="CGK2375" s="41"/>
      <c r="CGL2375" s="44"/>
      <c r="CGM2375" s="51"/>
      <c r="CGN2375" s="51"/>
      <c r="CGO2375" s="51"/>
      <c r="CGP2375" s="13"/>
      <c r="CGQ2375" s="13"/>
      <c r="CGR2375" s="14"/>
      <c r="CGS2375" s="14"/>
      <c r="CGT2375" s="41"/>
      <c r="CGU2375" s="44"/>
      <c r="CGV2375" s="51"/>
      <c r="CGW2375" s="51"/>
      <c r="CGX2375" s="51"/>
      <c r="CGY2375" s="13"/>
      <c r="CGZ2375" s="13"/>
      <c r="CHA2375" s="14"/>
      <c r="CHB2375" s="14"/>
      <c r="CHC2375" s="41"/>
      <c r="CHD2375" s="44"/>
      <c r="CHE2375" s="51"/>
      <c r="CHF2375" s="51"/>
      <c r="CHG2375" s="51"/>
      <c r="CHH2375" s="13"/>
      <c r="CHI2375" s="13"/>
      <c r="CHJ2375" s="14"/>
      <c r="CHK2375" s="14"/>
      <c r="CHL2375" s="41"/>
      <c r="CHM2375" s="44"/>
      <c r="CHN2375" s="51"/>
      <c r="CHO2375" s="51"/>
      <c r="CHP2375" s="51"/>
      <c r="CHQ2375" s="13"/>
      <c r="CHR2375" s="13"/>
      <c r="CHS2375" s="14"/>
      <c r="CHT2375" s="14"/>
      <c r="CHU2375" s="41"/>
      <c r="CHV2375" s="44"/>
      <c r="CHW2375" s="51"/>
      <c r="CHX2375" s="51"/>
      <c r="CHY2375" s="51"/>
      <c r="CHZ2375" s="13"/>
      <c r="CIA2375" s="13"/>
      <c r="CIB2375" s="14"/>
      <c r="CIC2375" s="14"/>
      <c r="CID2375" s="41"/>
      <c r="CIE2375" s="44"/>
      <c r="CIF2375" s="51"/>
      <c r="CIG2375" s="51"/>
      <c r="CIH2375" s="51"/>
      <c r="CII2375" s="13"/>
      <c r="CIJ2375" s="13"/>
      <c r="CIK2375" s="14"/>
      <c r="CIL2375" s="14"/>
      <c r="CIM2375" s="41"/>
      <c r="CIN2375" s="44"/>
      <c r="CIO2375" s="51"/>
      <c r="CIP2375" s="51"/>
      <c r="CIQ2375" s="51"/>
      <c r="CIR2375" s="13"/>
      <c r="CIS2375" s="13"/>
      <c r="CIT2375" s="14"/>
      <c r="CIU2375" s="14"/>
      <c r="CIV2375" s="41"/>
      <c r="CIW2375" s="44"/>
      <c r="CIX2375" s="51"/>
      <c r="CIY2375" s="51"/>
      <c r="CIZ2375" s="51"/>
      <c r="CJA2375" s="13"/>
      <c r="CJB2375" s="13"/>
      <c r="CJC2375" s="14"/>
      <c r="CJD2375" s="14"/>
      <c r="CJE2375" s="41"/>
      <c r="CJF2375" s="44"/>
      <c r="CJG2375" s="51"/>
      <c r="CJH2375" s="51"/>
      <c r="CJI2375" s="51"/>
      <c r="CJJ2375" s="13"/>
      <c r="CJK2375" s="13"/>
      <c r="CJL2375" s="14"/>
      <c r="CJM2375" s="14"/>
      <c r="CJN2375" s="41"/>
      <c r="CJO2375" s="44"/>
      <c r="CJP2375" s="51"/>
      <c r="CJQ2375" s="51"/>
      <c r="CJR2375" s="51"/>
      <c r="CJS2375" s="13"/>
      <c r="CJT2375" s="13"/>
      <c r="CJU2375" s="14"/>
      <c r="CJV2375" s="14"/>
      <c r="CJW2375" s="41"/>
      <c r="CJX2375" s="44"/>
      <c r="CJY2375" s="51"/>
      <c r="CJZ2375" s="51"/>
      <c r="CKA2375" s="51"/>
      <c r="CKB2375" s="13"/>
      <c r="CKC2375" s="13"/>
      <c r="CKD2375" s="14"/>
      <c r="CKE2375" s="14"/>
      <c r="CKF2375" s="41"/>
      <c r="CKG2375" s="44"/>
      <c r="CKH2375" s="51"/>
      <c r="CKI2375" s="51"/>
      <c r="CKJ2375" s="51"/>
      <c r="CKK2375" s="13"/>
      <c r="CKL2375" s="13"/>
      <c r="CKM2375" s="14"/>
      <c r="CKN2375" s="14"/>
      <c r="CKO2375" s="41"/>
      <c r="CKP2375" s="44"/>
      <c r="CKQ2375" s="51"/>
      <c r="CKR2375" s="51"/>
      <c r="CKS2375" s="51"/>
      <c r="CKT2375" s="13"/>
      <c r="CKU2375" s="13"/>
      <c r="CKV2375" s="14"/>
      <c r="CKW2375" s="14"/>
      <c r="CKX2375" s="41"/>
      <c r="CKY2375" s="44"/>
      <c r="CKZ2375" s="51"/>
      <c r="CLA2375" s="51"/>
      <c r="CLB2375" s="51"/>
      <c r="CLC2375" s="13"/>
      <c r="CLD2375" s="13"/>
      <c r="CLE2375" s="14"/>
      <c r="CLF2375" s="14"/>
      <c r="CLG2375" s="41"/>
      <c r="CLH2375" s="44"/>
      <c r="CLI2375" s="51"/>
      <c r="CLJ2375" s="51"/>
      <c r="CLK2375" s="51"/>
      <c r="CLL2375" s="13"/>
      <c r="CLM2375" s="13"/>
      <c r="CLN2375" s="14"/>
      <c r="CLO2375" s="14"/>
      <c r="CLP2375" s="41"/>
      <c r="CLQ2375" s="44"/>
      <c r="CLR2375" s="51"/>
      <c r="CLS2375" s="51"/>
      <c r="CLT2375" s="51"/>
      <c r="CLU2375" s="13"/>
      <c r="CLV2375" s="13"/>
      <c r="CLW2375" s="14"/>
      <c r="CLX2375" s="14"/>
      <c r="CLY2375" s="41"/>
      <c r="CLZ2375" s="44"/>
      <c r="CMA2375" s="51"/>
      <c r="CMB2375" s="51"/>
      <c r="CMC2375" s="51"/>
      <c r="CMD2375" s="13"/>
      <c r="CME2375" s="13"/>
      <c r="CMF2375" s="14"/>
      <c r="CMG2375" s="14"/>
      <c r="CMH2375" s="41"/>
      <c r="CMI2375" s="44"/>
      <c r="CMJ2375" s="51"/>
      <c r="CMK2375" s="51"/>
      <c r="CML2375" s="51"/>
      <c r="CMM2375" s="13"/>
      <c r="CMN2375" s="13"/>
      <c r="CMO2375" s="14"/>
      <c r="CMP2375" s="14"/>
      <c r="CMQ2375" s="41"/>
      <c r="CMR2375" s="44"/>
      <c r="CMS2375" s="51"/>
      <c r="CMT2375" s="51"/>
      <c r="CMU2375" s="51"/>
      <c r="CMV2375" s="13"/>
      <c r="CMW2375" s="13"/>
      <c r="CMX2375" s="14"/>
      <c r="CMY2375" s="14"/>
      <c r="CMZ2375" s="41"/>
      <c r="CNA2375" s="44"/>
      <c r="CNB2375" s="51"/>
      <c r="CNC2375" s="51"/>
      <c r="CND2375" s="51"/>
      <c r="CNE2375" s="13"/>
      <c r="CNF2375" s="13"/>
      <c r="CNG2375" s="14"/>
      <c r="CNH2375" s="14"/>
      <c r="CNI2375" s="41"/>
      <c r="CNJ2375" s="44"/>
      <c r="CNK2375" s="51"/>
      <c r="CNL2375" s="51"/>
      <c r="CNM2375" s="51"/>
      <c r="CNN2375" s="13"/>
      <c r="CNO2375" s="13"/>
      <c r="CNP2375" s="14"/>
      <c r="CNQ2375" s="14"/>
      <c r="CNR2375" s="41"/>
      <c r="CNS2375" s="44"/>
      <c r="CNT2375" s="51"/>
      <c r="CNU2375" s="51"/>
      <c r="CNV2375" s="51"/>
      <c r="CNW2375" s="13"/>
      <c r="CNX2375" s="13"/>
      <c r="CNY2375" s="14"/>
      <c r="CNZ2375" s="14"/>
      <c r="COA2375" s="41"/>
      <c r="COB2375" s="44"/>
      <c r="COC2375" s="51"/>
      <c r="COD2375" s="51"/>
      <c r="COE2375" s="51"/>
      <c r="COF2375" s="13"/>
      <c r="COG2375" s="13"/>
      <c r="COH2375" s="14"/>
      <c r="COI2375" s="14"/>
      <c r="COJ2375" s="41"/>
      <c r="COK2375" s="44"/>
      <c r="COL2375" s="51"/>
      <c r="COM2375" s="51"/>
      <c r="CON2375" s="51"/>
      <c r="COO2375" s="13"/>
      <c r="COP2375" s="13"/>
      <c r="COQ2375" s="14"/>
      <c r="COR2375" s="14"/>
      <c r="COS2375" s="41"/>
      <c r="COT2375" s="44"/>
      <c r="COU2375" s="51"/>
      <c r="COV2375" s="51"/>
      <c r="COW2375" s="51"/>
      <c r="COX2375" s="13"/>
      <c r="COY2375" s="13"/>
      <c r="COZ2375" s="14"/>
      <c r="CPA2375" s="14"/>
      <c r="CPB2375" s="41"/>
      <c r="CPC2375" s="44"/>
      <c r="CPD2375" s="51"/>
      <c r="CPE2375" s="51"/>
      <c r="CPF2375" s="51"/>
      <c r="CPG2375" s="13"/>
      <c r="CPH2375" s="13"/>
      <c r="CPI2375" s="14"/>
      <c r="CPJ2375" s="14"/>
      <c r="CPK2375" s="41"/>
      <c r="CPL2375" s="44"/>
      <c r="CPM2375" s="51"/>
      <c r="CPN2375" s="51"/>
      <c r="CPO2375" s="51"/>
      <c r="CPP2375" s="13"/>
      <c r="CPQ2375" s="13"/>
      <c r="CPR2375" s="14"/>
      <c r="CPS2375" s="14"/>
      <c r="CPT2375" s="41"/>
      <c r="CPU2375" s="44"/>
      <c r="CPV2375" s="51"/>
      <c r="CPW2375" s="51"/>
      <c r="CPX2375" s="51"/>
      <c r="CPY2375" s="13"/>
      <c r="CPZ2375" s="13"/>
      <c r="CQA2375" s="14"/>
      <c r="CQB2375" s="14"/>
      <c r="CQC2375" s="41"/>
      <c r="CQD2375" s="44"/>
      <c r="CQE2375" s="51"/>
      <c r="CQF2375" s="51"/>
      <c r="CQG2375" s="51"/>
      <c r="CQH2375" s="13"/>
      <c r="CQI2375" s="13"/>
      <c r="CQJ2375" s="14"/>
      <c r="CQK2375" s="14"/>
      <c r="CQL2375" s="41"/>
      <c r="CQM2375" s="44"/>
      <c r="CQN2375" s="51"/>
      <c r="CQO2375" s="51"/>
      <c r="CQP2375" s="51"/>
      <c r="CQQ2375" s="13"/>
      <c r="CQR2375" s="13"/>
      <c r="CQS2375" s="14"/>
      <c r="CQT2375" s="14"/>
      <c r="CQU2375" s="41"/>
      <c r="CQV2375" s="44"/>
      <c r="CQW2375" s="51"/>
      <c r="CQX2375" s="51"/>
      <c r="CQY2375" s="51"/>
      <c r="CQZ2375" s="13"/>
      <c r="CRA2375" s="13"/>
      <c r="CRB2375" s="14"/>
      <c r="CRC2375" s="14"/>
      <c r="CRD2375" s="41"/>
      <c r="CRE2375" s="44"/>
      <c r="CRF2375" s="51"/>
      <c r="CRG2375" s="51"/>
      <c r="CRH2375" s="51"/>
      <c r="CRI2375" s="13"/>
      <c r="CRJ2375" s="13"/>
      <c r="CRK2375" s="14"/>
      <c r="CRL2375" s="14"/>
      <c r="CRM2375" s="41"/>
      <c r="CRN2375" s="44"/>
      <c r="CRO2375" s="51"/>
      <c r="CRP2375" s="51"/>
      <c r="CRQ2375" s="51"/>
      <c r="CRR2375" s="13"/>
      <c r="CRS2375" s="13"/>
      <c r="CRT2375" s="14"/>
      <c r="CRU2375" s="14"/>
      <c r="CRV2375" s="41"/>
      <c r="CRW2375" s="44"/>
      <c r="CRX2375" s="51"/>
      <c r="CRY2375" s="51"/>
      <c r="CRZ2375" s="51"/>
      <c r="CSA2375" s="13"/>
      <c r="CSB2375" s="13"/>
      <c r="CSC2375" s="14"/>
      <c r="CSD2375" s="14"/>
      <c r="CSE2375" s="41"/>
      <c r="CSF2375" s="44"/>
      <c r="CSG2375" s="51"/>
      <c r="CSH2375" s="51"/>
      <c r="CSI2375" s="51"/>
      <c r="CSJ2375" s="13"/>
      <c r="CSK2375" s="13"/>
      <c r="CSL2375" s="14"/>
      <c r="CSM2375" s="14"/>
      <c r="CSN2375" s="41"/>
      <c r="CSO2375" s="44"/>
      <c r="CSP2375" s="51"/>
      <c r="CSQ2375" s="51"/>
      <c r="CSR2375" s="51"/>
      <c r="CSS2375" s="13"/>
      <c r="CST2375" s="13"/>
      <c r="CSU2375" s="14"/>
      <c r="CSV2375" s="14"/>
      <c r="CSW2375" s="41"/>
      <c r="CSX2375" s="44"/>
      <c r="CSY2375" s="51"/>
      <c r="CSZ2375" s="51"/>
      <c r="CTA2375" s="51"/>
      <c r="CTB2375" s="13"/>
      <c r="CTC2375" s="13"/>
      <c r="CTD2375" s="14"/>
      <c r="CTE2375" s="14"/>
      <c r="CTF2375" s="41"/>
      <c r="CTG2375" s="44"/>
      <c r="CTH2375" s="51"/>
      <c r="CTI2375" s="51"/>
      <c r="CTJ2375" s="51"/>
      <c r="CTK2375" s="13"/>
      <c r="CTL2375" s="13"/>
      <c r="CTM2375" s="14"/>
      <c r="CTN2375" s="14"/>
      <c r="CTO2375" s="41"/>
      <c r="CTP2375" s="44"/>
      <c r="CTQ2375" s="51"/>
      <c r="CTR2375" s="51"/>
      <c r="CTS2375" s="51"/>
      <c r="CTT2375" s="13"/>
      <c r="CTU2375" s="13"/>
      <c r="CTV2375" s="14"/>
      <c r="CTW2375" s="14"/>
      <c r="CTX2375" s="41"/>
      <c r="CTY2375" s="44"/>
      <c r="CTZ2375" s="51"/>
      <c r="CUA2375" s="51"/>
      <c r="CUB2375" s="51"/>
      <c r="CUC2375" s="13"/>
      <c r="CUD2375" s="13"/>
      <c r="CUE2375" s="14"/>
      <c r="CUF2375" s="14"/>
      <c r="CUG2375" s="41"/>
      <c r="CUH2375" s="44"/>
      <c r="CUI2375" s="51"/>
      <c r="CUJ2375" s="51"/>
      <c r="CUK2375" s="51"/>
      <c r="CUL2375" s="13"/>
      <c r="CUM2375" s="13"/>
      <c r="CUN2375" s="14"/>
      <c r="CUO2375" s="14"/>
      <c r="CUP2375" s="41"/>
      <c r="CUQ2375" s="44"/>
      <c r="CUR2375" s="51"/>
      <c r="CUS2375" s="51"/>
      <c r="CUT2375" s="51"/>
      <c r="CUU2375" s="13"/>
      <c r="CUV2375" s="13"/>
      <c r="CUW2375" s="14"/>
      <c r="CUX2375" s="14"/>
      <c r="CUY2375" s="41"/>
      <c r="CUZ2375" s="44"/>
      <c r="CVA2375" s="51"/>
      <c r="CVB2375" s="51"/>
      <c r="CVC2375" s="51"/>
      <c r="CVD2375" s="13"/>
      <c r="CVE2375" s="13"/>
      <c r="CVF2375" s="14"/>
      <c r="CVG2375" s="14"/>
      <c r="CVH2375" s="41"/>
      <c r="CVI2375" s="44"/>
      <c r="CVJ2375" s="51"/>
      <c r="CVK2375" s="51"/>
      <c r="CVL2375" s="51"/>
      <c r="CVM2375" s="13"/>
      <c r="CVN2375" s="13"/>
      <c r="CVO2375" s="14"/>
      <c r="CVP2375" s="14"/>
      <c r="CVQ2375" s="41"/>
      <c r="CVR2375" s="44"/>
      <c r="CVS2375" s="51"/>
      <c r="CVT2375" s="51"/>
      <c r="CVU2375" s="51"/>
      <c r="CVV2375" s="13"/>
      <c r="CVW2375" s="13"/>
      <c r="CVX2375" s="14"/>
      <c r="CVY2375" s="14"/>
      <c r="CVZ2375" s="41"/>
      <c r="CWA2375" s="44"/>
      <c r="CWB2375" s="51"/>
      <c r="CWC2375" s="51"/>
      <c r="CWD2375" s="51"/>
      <c r="CWE2375" s="13"/>
      <c r="CWF2375" s="13"/>
      <c r="CWG2375" s="14"/>
      <c r="CWH2375" s="14"/>
      <c r="CWI2375" s="41"/>
      <c r="CWJ2375" s="44"/>
      <c r="CWK2375" s="51"/>
      <c r="CWL2375" s="51"/>
      <c r="CWM2375" s="51"/>
      <c r="CWN2375" s="13"/>
      <c r="CWO2375" s="13"/>
      <c r="CWP2375" s="14"/>
      <c r="CWQ2375" s="14"/>
      <c r="CWR2375" s="41"/>
      <c r="CWS2375" s="44"/>
      <c r="CWT2375" s="51"/>
      <c r="CWU2375" s="51"/>
      <c r="CWV2375" s="51"/>
      <c r="CWW2375" s="13"/>
      <c r="CWX2375" s="13"/>
      <c r="CWY2375" s="14"/>
      <c r="CWZ2375" s="14"/>
      <c r="CXA2375" s="41"/>
      <c r="CXB2375" s="44"/>
      <c r="CXC2375" s="51"/>
      <c r="CXD2375" s="51"/>
      <c r="CXE2375" s="51"/>
      <c r="CXF2375" s="13"/>
      <c r="CXG2375" s="13"/>
      <c r="CXH2375" s="14"/>
      <c r="CXI2375" s="14"/>
      <c r="CXJ2375" s="41"/>
      <c r="CXK2375" s="44"/>
      <c r="CXL2375" s="51"/>
      <c r="CXM2375" s="51"/>
      <c r="CXN2375" s="51"/>
      <c r="CXO2375" s="13"/>
      <c r="CXP2375" s="13"/>
      <c r="CXQ2375" s="14"/>
      <c r="CXR2375" s="14"/>
      <c r="CXS2375" s="41"/>
      <c r="CXT2375" s="44"/>
      <c r="CXU2375" s="51"/>
      <c r="CXV2375" s="51"/>
      <c r="CXW2375" s="51"/>
      <c r="CXX2375" s="13"/>
      <c r="CXY2375" s="13"/>
      <c r="CXZ2375" s="14"/>
      <c r="CYA2375" s="14"/>
      <c r="CYB2375" s="41"/>
      <c r="CYC2375" s="44"/>
      <c r="CYD2375" s="51"/>
      <c r="CYE2375" s="51"/>
      <c r="CYF2375" s="51"/>
      <c r="CYG2375" s="13"/>
      <c r="CYH2375" s="13"/>
      <c r="CYI2375" s="14"/>
      <c r="CYJ2375" s="14"/>
      <c r="CYK2375" s="41"/>
      <c r="CYL2375" s="44"/>
      <c r="CYM2375" s="51"/>
      <c r="CYN2375" s="51"/>
      <c r="CYO2375" s="51"/>
      <c r="CYP2375" s="13"/>
      <c r="CYQ2375" s="13"/>
      <c r="CYR2375" s="14"/>
      <c r="CYS2375" s="14"/>
      <c r="CYT2375" s="41"/>
      <c r="CYU2375" s="44"/>
      <c r="CYV2375" s="51"/>
      <c r="CYW2375" s="51"/>
      <c r="CYX2375" s="51"/>
      <c r="CYY2375" s="13"/>
      <c r="CYZ2375" s="13"/>
      <c r="CZA2375" s="14"/>
      <c r="CZB2375" s="14"/>
      <c r="CZC2375" s="41"/>
      <c r="CZD2375" s="44"/>
      <c r="CZE2375" s="51"/>
      <c r="CZF2375" s="51"/>
      <c r="CZG2375" s="51"/>
      <c r="CZH2375" s="13"/>
      <c r="CZI2375" s="13"/>
      <c r="CZJ2375" s="14"/>
      <c r="CZK2375" s="14"/>
      <c r="CZL2375" s="41"/>
      <c r="CZM2375" s="44"/>
      <c r="CZN2375" s="51"/>
      <c r="CZO2375" s="51"/>
      <c r="CZP2375" s="51"/>
      <c r="CZQ2375" s="13"/>
      <c r="CZR2375" s="13"/>
      <c r="CZS2375" s="14"/>
      <c r="CZT2375" s="14"/>
      <c r="CZU2375" s="41"/>
      <c r="CZV2375" s="44"/>
      <c r="CZW2375" s="51"/>
      <c r="CZX2375" s="51"/>
      <c r="CZY2375" s="51"/>
      <c r="CZZ2375" s="13"/>
      <c r="DAA2375" s="13"/>
      <c r="DAB2375" s="14"/>
      <c r="DAC2375" s="14"/>
      <c r="DAD2375" s="41"/>
      <c r="DAE2375" s="44"/>
      <c r="DAF2375" s="51"/>
      <c r="DAG2375" s="51"/>
      <c r="DAH2375" s="51"/>
      <c r="DAI2375" s="13"/>
      <c r="DAJ2375" s="13"/>
      <c r="DAK2375" s="14"/>
      <c r="DAL2375" s="14"/>
      <c r="DAM2375" s="41"/>
      <c r="DAN2375" s="44"/>
      <c r="DAO2375" s="51"/>
      <c r="DAP2375" s="51"/>
      <c r="DAQ2375" s="51"/>
      <c r="DAR2375" s="13"/>
      <c r="DAS2375" s="13"/>
      <c r="DAT2375" s="14"/>
      <c r="DAU2375" s="14"/>
      <c r="DAV2375" s="41"/>
      <c r="DAW2375" s="44"/>
      <c r="DAX2375" s="51"/>
      <c r="DAY2375" s="51"/>
      <c r="DAZ2375" s="51"/>
      <c r="DBA2375" s="13"/>
      <c r="DBB2375" s="13"/>
      <c r="DBC2375" s="14"/>
      <c r="DBD2375" s="14"/>
      <c r="DBE2375" s="41"/>
      <c r="DBF2375" s="44"/>
      <c r="DBG2375" s="51"/>
      <c r="DBH2375" s="51"/>
      <c r="DBI2375" s="51"/>
      <c r="DBJ2375" s="13"/>
      <c r="DBK2375" s="13"/>
      <c r="DBL2375" s="14"/>
      <c r="DBM2375" s="14"/>
      <c r="DBN2375" s="41"/>
      <c r="DBO2375" s="44"/>
      <c r="DBP2375" s="51"/>
      <c r="DBQ2375" s="51"/>
      <c r="DBR2375" s="51"/>
      <c r="DBS2375" s="13"/>
      <c r="DBT2375" s="13"/>
      <c r="DBU2375" s="14"/>
      <c r="DBV2375" s="14"/>
      <c r="DBW2375" s="41"/>
      <c r="DBX2375" s="44"/>
      <c r="DBY2375" s="51"/>
      <c r="DBZ2375" s="51"/>
      <c r="DCA2375" s="51"/>
      <c r="DCB2375" s="13"/>
      <c r="DCC2375" s="13"/>
      <c r="DCD2375" s="14"/>
      <c r="DCE2375" s="14"/>
      <c r="DCF2375" s="41"/>
      <c r="DCG2375" s="44"/>
      <c r="DCH2375" s="51"/>
      <c r="DCI2375" s="51"/>
      <c r="DCJ2375" s="51"/>
      <c r="DCK2375" s="13"/>
      <c r="DCL2375" s="13"/>
      <c r="DCM2375" s="14"/>
      <c r="DCN2375" s="14"/>
      <c r="DCO2375" s="41"/>
      <c r="DCP2375" s="44"/>
      <c r="DCQ2375" s="51"/>
      <c r="DCR2375" s="51"/>
      <c r="DCS2375" s="51"/>
      <c r="DCT2375" s="13"/>
      <c r="DCU2375" s="13"/>
      <c r="DCV2375" s="14"/>
      <c r="DCW2375" s="14"/>
      <c r="DCX2375" s="41"/>
      <c r="DCY2375" s="44"/>
      <c r="DCZ2375" s="51"/>
      <c r="DDA2375" s="51"/>
      <c r="DDB2375" s="51"/>
      <c r="DDC2375" s="13"/>
      <c r="DDD2375" s="13"/>
      <c r="DDE2375" s="14"/>
      <c r="DDF2375" s="14"/>
      <c r="DDG2375" s="41"/>
      <c r="DDH2375" s="44"/>
      <c r="DDI2375" s="51"/>
      <c r="DDJ2375" s="51"/>
      <c r="DDK2375" s="51"/>
      <c r="DDL2375" s="13"/>
      <c r="DDM2375" s="13"/>
      <c r="DDN2375" s="14"/>
      <c r="DDO2375" s="14"/>
      <c r="DDP2375" s="41"/>
      <c r="DDQ2375" s="44"/>
      <c r="DDR2375" s="51"/>
      <c r="DDS2375" s="51"/>
      <c r="DDT2375" s="51"/>
      <c r="DDU2375" s="13"/>
      <c r="DDV2375" s="13"/>
      <c r="DDW2375" s="14"/>
      <c r="DDX2375" s="14"/>
      <c r="DDY2375" s="41"/>
      <c r="DDZ2375" s="44"/>
      <c r="DEA2375" s="51"/>
      <c r="DEB2375" s="51"/>
      <c r="DEC2375" s="51"/>
      <c r="DED2375" s="13"/>
      <c r="DEE2375" s="13"/>
      <c r="DEF2375" s="14"/>
      <c r="DEG2375" s="14"/>
      <c r="DEH2375" s="41"/>
      <c r="DEI2375" s="44"/>
      <c r="DEJ2375" s="51"/>
      <c r="DEK2375" s="51"/>
      <c r="DEL2375" s="51"/>
      <c r="DEM2375" s="13"/>
      <c r="DEN2375" s="13"/>
      <c r="DEO2375" s="14"/>
      <c r="DEP2375" s="14"/>
      <c r="DEQ2375" s="41"/>
      <c r="DER2375" s="44"/>
      <c r="DES2375" s="51"/>
      <c r="DET2375" s="51"/>
      <c r="DEU2375" s="51"/>
      <c r="DEV2375" s="13"/>
      <c r="DEW2375" s="13"/>
      <c r="DEX2375" s="14"/>
      <c r="DEY2375" s="14"/>
      <c r="DEZ2375" s="41"/>
      <c r="DFA2375" s="44"/>
      <c r="DFB2375" s="51"/>
      <c r="DFC2375" s="51"/>
      <c r="DFD2375" s="51"/>
      <c r="DFE2375" s="13"/>
      <c r="DFF2375" s="13"/>
      <c r="DFG2375" s="14"/>
      <c r="DFH2375" s="14"/>
      <c r="DFI2375" s="41"/>
      <c r="DFJ2375" s="44"/>
      <c r="DFK2375" s="51"/>
      <c r="DFL2375" s="51"/>
      <c r="DFM2375" s="51"/>
      <c r="DFN2375" s="13"/>
      <c r="DFO2375" s="13"/>
      <c r="DFP2375" s="14"/>
      <c r="DFQ2375" s="14"/>
      <c r="DFR2375" s="41"/>
      <c r="DFS2375" s="44"/>
      <c r="DFT2375" s="51"/>
      <c r="DFU2375" s="51"/>
      <c r="DFV2375" s="51"/>
      <c r="DFW2375" s="13"/>
      <c r="DFX2375" s="13"/>
      <c r="DFY2375" s="14"/>
      <c r="DFZ2375" s="14"/>
      <c r="DGA2375" s="41"/>
      <c r="DGB2375" s="44"/>
      <c r="DGC2375" s="51"/>
      <c r="DGD2375" s="51"/>
      <c r="DGE2375" s="51"/>
      <c r="DGF2375" s="13"/>
      <c r="DGG2375" s="13"/>
      <c r="DGH2375" s="14"/>
      <c r="DGI2375" s="14"/>
      <c r="DGJ2375" s="41"/>
      <c r="DGK2375" s="44"/>
      <c r="DGL2375" s="51"/>
      <c r="DGM2375" s="51"/>
      <c r="DGN2375" s="51"/>
      <c r="DGO2375" s="13"/>
      <c r="DGP2375" s="13"/>
      <c r="DGQ2375" s="14"/>
      <c r="DGR2375" s="14"/>
      <c r="DGS2375" s="41"/>
      <c r="DGT2375" s="44"/>
      <c r="DGU2375" s="51"/>
      <c r="DGV2375" s="51"/>
      <c r="DGW2375" s="51"/>
      <c r="DGX2375" s="13"/>
      <c r="DGY2375" s="13"/>
      <c r="DGZ2375" s="14"/>
      <c r="DHA2375" s="14"/>
      <c r="DHB2375" s="41"/>
      <c r="DHC2375" s="44"/>
      <c r="DHD2375" s="51"/>
      <c r="DHE2375" s="51"/>
      <c r="DHF2375" s="51"/>
      <c r="DHG2375" s="13"/>
      <c r="DHH2375" s="13"/>
      <c r="DHI2375" s="14"/>
      <c r="DHJ2375" s="14"/>
      <c r="DHK2375" s="41"/>
      <c r="DHL2375" s="44"/>
      <c r="DHM2375" s="51"/>
      <c r="DHN2375" s="51"/>
      <c r="DHO2375" s="51"/>
      <c r="DHP2375" s="13"/>
      <c r="DHQ2375" s="13"/>
      <c r="DHR2375" s="14"/>
      <c r="DHS2375" s="14"/>
      <c r="DHT2375" s="41"/>
      <c r="DHU2375" s="44"/>
      <c r="DHV2375" s="51"/>
      <c r="DHW2375" s="51"/>
      <c r="DHX2375" s="51"/>
      <c r="DHY2375" s="13"/>
      <c r="DHZ2375" s="13"/>
      <c r="DIA2375" s="14"/>
      <c r="DIB2375" s="14"/>
      <c r="DIC2375" s="41"/>
      <c r="DID2375" s="44"/>
      <c r="DIE2375" s="51"/>
      <c r="DIF2375" s="51"/>
      <c r="DIG2375" s="51"/>
      <c r="DIH2375" s="13"/>
      <c r="DII2375" s="13"/>
      <c r="DIJ2375" s="14"/>
      <c r="DIK2375" s="14"/>
      <c r="DIL2375" s="41"/>
      <c r="DIM2375" s="44"/>
      <c r="DIN2375" s="51"/>
      <c r="DIO2375" s="51"/>
      <c r="DIP2375" s="51"/>
      <c r="DIQ2375" s="13"/>
      <c r="DIR2375" s="13"/>
      <c r="DIS2375" s="14"/>
      <c r="DIT2375" s="14"/>
      <c r="DIU2375" s="41"/>
      <c r="DIV2375" s="44"/>
      <c r="DIW2375" s="51"/>
      <c r="DIX2375" s="51"/>
      <c r="DIY2375" s="51"/>
      <c r="DIZ2375" s="13"/>
      <c r="DJA2375" s="13"/>
      <c r="DJB2375" s="14"/>
      <c r="DJC2375" s="14"/>
      <c r="DJD2375" s="41"/>
      <c r="DJE2375" s="44"/>
      <c r="DJF2375" s="51"/>
      <c r="DJG2375" s="51"/>
      <c r="DJH2375" s="51"/>
      <c r="DJI2375" s="13"/>
      <c r="DJJ2375" s="13"/>
      <c r="DJK2375" s="14"/>
      <c r="DJL2375" s="14"/>
      <c r="DJM2375" s="41"/>
      <c r="DJN2375" s="44"/>
      <c r="DJO2375" s="51"/>
      <c r="DJP2375" s="51"/>
      <c r="DJQ2375" s="51"/>
      <c r="DJR2375" s="13"/>
      <c r="DJS2375" s="13"/>
      <c r="DJT2375" s="14"/>
      <c r="DJU2375" s="14"/>
      <c r="DJV2375" s="41"/>
      <c r="DJW2375" s="44"/>
      <c r="DJX2375" s="51"/>
      <c r="DJY2375" s="51"/>
      <c r="DJZ2375" s="51"/>
      <c r="DKA2375" s="13"/>
      <c r="DKB2375" s="13"/>
      <c r="DKC2375" s="14"/>
      <c r="DKD2375" s="14"/>
      <c r="DKE2375" s="41"/>
      <c r="DKF2375" s="44"/>
      <c r="DKG2375" s="51"/>
      <c r="DKH2375" s="51"/>
      <c r="DKI2375" s="51"/>
      <c r="DKJ2375" s="13"/>
      <c r="DKK2375" s="13"/>
      <c r="DKL2375" s="14"/>
      <c r="DKM2375" s="14"/>
      <c r="DKN2375" s="41"/>
      <c r="DKO2375" s="44"/>
      <c r="DKP2375" s="51"/>
      <c r="DKQ2375" s="51"/>
      <c r="DKR2375" s="51"/>
      <c r="DKS2375" s="13"/>
      <c r="DKT2375" s="13"/>
      <c r="DKU2375" s="14"/>
      <c r="DKV2375" s="14"/>
      <c r="DKW2375" s="41"/>
      <c r="DKX2375" s="44"/>
      <c r="DKY2375" s="51"/>
      <c r="DKZ2375" s="51"/>
      <c r="DLA2375" s="51"/>
      <c r="DLB2375" s="13"/>
      <c r="DLC2375" s="13"/>
      <c r="DLD2375" s="14"/>
      <c r="DLE2375" s="14"/>
      <c r="DLF2375" s="41"/>
      <c r="DLG2375" s="44"/>
      <c r="DLH2375" s="51"/>
      <c r="DLI2375" s="51"/>
      <c r="DLJ2375" s="51"/>
      <c r="DLK2375" s="13"/>
      <c r="DLL2375" s="13"/>
      <c r="DLM2375" s="14"/>
      <c r="DLN2375" s="14"/>
      <c r="DLO2375" s="41"/>
      <c r="DLP2375" s="44"/>
      <c r="DLQ2375" s="51"/>
      <c r="DLR2375" s="51"/>
      <c r="DLS2375" s="51"/>
      <c r="DLT2375" s="13"/>
      <c r="DLU2375" s="13"/>
      <c r="DLV2375" s="14"/>
      <c r="DLW2375" s="14"/>
      <c r="DLX2375" s="41"/>
      <c r="DLY2375" s="44"/>
      <c r="DLZ2375" s="51"/>
      <c r="DMA2375" s="51"/>
      <c r="DMB2375" s="51"/>
      <c r="DMC2375" s="13"/>
      <c r="DMD2375" s="13"/>
      <c r="DME2375" s="14"/>
      <c r="DMF2375" s="14"/>
      <c r="DMG2375" s="41"/>
      <c r="DMH2375" s="44"/>
      <c r="DMI2375" s="51"/>
      <c r="DMJ2375" s="51"/>
      <c r="DMK2375" s="51"/>
      <c r="DML2375" s="13"/>
      <c r="DMM2375" s="13"/>
      <c r="DMN2375" s="14"/>
      <c r="DMO2375" s="14"/>
      <c r="DMP2375" s="41"/>
      <c r="DMQ2375" s="44"/>
      <c r="DMR2375" s="51"/>
      <c r="DMS2375" s="51"/>
      <c r="DMT2375" s="51"/>
      <c r="DMU2375" s="13"/>
      <c r="DMV2375" s="13"/>
      <c r="DMW2375" s="14"/>
      <c r="DMX2375" s="14"/>
      <c r="DMY2375" s="41"/>
      <c r="DMZ2375" s="44"/>
      <c r="DNA2375" s="51"/>
      <c r="DNB2375" s="51"/>
      <c r="DNC2375" s="51"/>
      <c r="DND2375" s="13"/>
      <c r="DNE2375" s="13"/>
      <c r="DNF2375" s="14"/>
      <c r="DNG2375" s="14"/>
      <c r="DNH2375" s="41"/>
      <c r="DNI2375" s="44"/>
      <c r="DNJ2375" s="51"/>
      <c r="DNK2375" s="51"/>
      <c r="DNL2375" s="51"/>
      <c r="DNM2375" s="13"/>
      <c r="DNN2375" s="13"/>
      <c r="DNO2375" s="14"/>
      <c r="DNP2375" s="14"/>
      <c r="DNQ2375" s="41"/>
      <c r="DNR2375" s="44"/>
      <c r="DNS2375" s="51"/>
      <c r="DNT2375" s="51"/>
      <c r="DNU2375" s="51"/>
      <c r="DNV2375" s="13"/>
      <c r="DNW2375" s="13"/>
      <c r="DNX2375" s="14"/>
      <c r="DNY2375" s="14"/>
      <c r="DNZ2375" s="41"/>
      <c r="DOA2375" s="44"/>
      <c r="DOB2375" s="51"/>
      <c r="DOC2375" s="51"/>
      <c r="DOD2375" s="51"/>
      <c r="DOE2375" s="13"/>
      <c r="DOF2375" s="13"/>
      <c r="DOG2375" s="14"/>
      <c r="DOH2375" s="14"/>
      <c r="DOI2375" s="41"/>
      <c r="DOJ2375" s="44"/>
      <c r="DOK2375" s="51"/>
      <c r="DOL2375" s="51"/>
      <c r="DOM2375" s="51"/>
      <c r="DON2375" s="13"/>
      <c r="DOO2375" s="13"/>
      <c r="DOP2375" s="14"/>
      <c r="DOQ2375" s="14"/>
      <c r="DOR2375" s="41"/>
      <c r="DOS2375" s="44"/>
      <c r="DOT2375" s="51"/>
      <c r="DOU2375" s="51"/>
      <c r="DOV2375" s="51"/>
      <c r="DOW2375" s="13"/>
      <c r="DOX2375" s="13"/>
      <c r="DOY2375" s="14"/>
      <c r="DOZ2375" s="14"/>
      <c r="DPA2375" s="41"/>
      <c r="DPB2375" s="44"/>
      <c r="DPC2375" s="51"/>
      <c r="DPD2375" s="51"/>
      <c r="DPE2375" s="51"/>
      <c r="DPF2375" s="13"/>
      <c r="DPG2375" s="13"/>
      <c r="DPH2375" s="14"/>
      <c r="DPI2375" s="14"/>
      <c r="DPJ2375" s="41"/>
      <c r="DPK2375" s="44"/>
      <c r="DPL2375" s="51"/>
      <c r="DPM2375" s="51"/>
      <c r="DPN2375" s="51"/>
      <c r="DPO2375" s="13"/>
      <c r="DPP2375" s="13"/>
      <c r="DPQ2375" s="14"/>
      <c r="DPR2375" s="14"/>
      <c r="DPS2375" s="41"/>
      <c r="DPT2375" s="44"/>
      <c r="DPU2375" s="51"/>
      <c r="DPV2375" s="51"/>
      <c r="DPW2375" s="51"/>
      <c r="DPX2375" s="13"/>
      <c r="DPY2375" s="13"/>
      <c r="DPZ2375" s="14"/>
      <c r="DQA2375" s="14"/>
      <c r="DQB2375" s="41"/>
      <c r="DQC2375" s="44"/>
      <c r="DQD2375" s="51"/>
      <c r="DQE2375" s="51"/>
      <c r="DQF2375" s="51"/>
      <c r="DQG2375" s="13"/>
      <c r="DQH2375" s="13"/>
      <c r="DQI2375" s="14"/>
      <c r="DQJ2375" s="14"/>
      <c r="DQK2375" s="41"/>
      <c r="DQL2375" s="44"/>
      <c r="DQM2375" s="51"/>
      <c r="DQN2375" s="51"/>
      <c r="DQO2375" s="51"/>
      <c r="DQP2375" s="13"/>
      <c r="DQQ2375" s="13"/>
      <c r="DQR2375" s="14"/>
      <c r="DQS2375" s="14"/>
      <c r="DQT2375" s="41"/>
      <c r="DQU2375" s="44"/>
      <c r="DQV2375" s="51"/>
      <c r="DQW2375" s="51"/>
      <c r="DQX2375" s="51"/>
      <c r="DQY2375" s="13"/>
      <c r="DQZ2375" s="13"/>
      <c r="DRA2375" s="14"/>
      <c r="DRB2375" s="14"/>
      <c r="DRC2375" s="41"/>
      <c r="DRD2375" s="44"/>
      <c r="DRE2375" s="51"/>
      <c r="DRF2375" s="51"/>
      <c r="DRG2375" s="51"/>
      <c r="DRH2375" s="13"/>
      <c r="DRI2375" s="13"/>
      <c r="DRJ2375" s="14"/>
      <c r="DRK2375" s="14"/>
      <c r="DRL2375" s="41"/>
      <c r="DRM2375" s="44"/>
      <c r="DRN2375" s="51"/>
      <c r="DRO2375" s="51"/>
      <c r="DRP2375" s="51"/>
      <c r="DRQ2375" s="13"/>
      <c r="DRR2375" s="13"/>
      <c r="DRS2375" s="14"/>
      <c r="DRT2375" s="14"/>
      <c r="DRU2375" s="41"/>
      <c r="DRV2375" s="44"/>
      <c r="DRW2375" s="51"/>
      <c r="DRX2375" s="51"/>
      <c r="DRY2375" s="51"/>
      <c r="DRZ2375" s="13"/>
      <c r="DSA2375" s="13"/>
      <c r="DSB2375" s="14"/>
      <c r="DSC2375" s="14"/>
      <c r="DSD2375" s="41"/>
      <c r="DSE2375" s="44"/>
      <c r="DSF2375" s="51"/>
      <c r="DSG2375" s="51"/>
      <c r="DSH2375" s="51"/>
      <c r="DSI2375" s="13"/>
      <c r="DSJ2375" s="13"/>
      <c r="DSK2375" s="14"/>
      <c r="DSL2375" s="14"/>
      <c r="DSM2375" s="41"/>
      <c r="DSN2375" s="44"/>
      <c r="DSO2375" s="51"/>
      <c r="DSP2375" s="51"/>
      <c r="DSQ2375" s="51"/>
      <c r="DSR2375" s="13"/>
      <c r="DSS2375" s="13"/>
      <c r="DST2375" s="14"/>
      <c r="DSU2375" s="14"/>
      <c r="DSV2375" s="41"/>
      <c r="DSW2375" s="44"/>
      <c r="DSX2375" s="51"/>
      <c r="DSY2375" s="51"/>
      <c r="DSZ2375" s="51"/>
      <c r="DTA2375" s="13"/>
      <c r="DTB2375" s="13"/>
      <c r="DTC2375" s="14"/>
      <c r="DTD2375" s="14"/>
      <c r="DTE2375" s="41"/>
      <c r="DTF2375" s="44"/>
      <c r="DTG2375" s="51"/>
      <c r="DTH2375" s="51"/>
      <c r="DTI2375" s="51"/>
      <c r="DTJ2375" s="13"/>
      <c r="DTK2375" s="13"/>
      <c r="DTL2375" s="14"/>
      <c r="DTM2375" s="14"/>
      <c r="DTN2375" s="41"/>
      <c r="DTO2375" s="44"/>
      <c r="DTP2375" s="51"/>
      <c r="DTQ2375" s="51"/>
      <c r="DTR2375" s="51"/>
      <c r="DTS2375" s="13"/>
      <c r="DTT2375" s="13"/>
      <c r="DTU2375" s="14"/>
      <c r="DTV2375" s="14"/>
      <c r="DTW2375" s="41"/>
      <c r="DTX2375" s="44"/>
      <c r="DTY2375" s="51"/>
      <c r="DTZ2375" s="51"/>
      <c r="DUA2375" s="51"/>
      <c r="DUB2375" s="13"/>
      <c r="DUC2375" s="13"/>
      <c r="DUD2375" s="14"/>
      <c r="DUE2375" s="14"/>
      <c r="DUF2375" s="41"/>
      <c r="DUG2375" s="44"/>
      <c r="DUH2375" s="51"/>
      <c r="DUI2375" s="51"/>
      <c r="DUJ2375" s="51"/>
      <c r="DUK2375" s="13"/>
      <c r="DUL2375" s="13"/>
      <c r="DUM2375" s="14"/>
      <c r="DUN2375" s="14"/>
      <c r="DUO2375" s="41"/>
      <c r="DUP2375" s="44"/>
      <c r="DUQ2375" s="51"/>
      <c r="DUR2375" s="51"/>
      <c r="DUS2375" s="51"/>
      <c r="DUT2375" s="13"/>
      <c r="DUU2375" s="13"/>
      <c r="DUV2375" s="14"/>
      <c r="DUW2375" s="14"/>
      <c r="DUX2375" s="41"/>
      <c r="DUY2375" s="44"/>
      <c r="DUZ2375" s="51"/>
      <c r="DVA2375" s="51"/>
      <c r="DVB2375" s="51"/>
      <c r="DVC2375" s="13"/>
      <c r="DVD2375" s="13"/>
      <c r="DVE2375" s="14"/>
      <c r="DVF2375" s="14"/>
      <c r="DVG2375" s="41"/>
      <c r="DVH2375" s="44"/>
      <c r="DVI2375" s="51"/>
      <c r="DVJ2375" s="51"/>
      <c r="DVK2375" s="51"/>
      <c r="DVL2375" s="13"/>
      <c r="DVM2375" s="13"/>
      <c r="DVN2375" s="14"/>
      <c r="DVO2375" s="14"/>
      <c r="DVP2375" s="41"/>
      <c r="DVQ2375" s="44"/>
      <c r="DVR2375" s="51"/>
      <c r="DVS2375" s="51"/>
      <c r="DVT2375" s="51"/>
      <c r="DVU2375" s="13"/>
      <c r="DVV2375" s="13"/>
      <c r="DVW2375" s="14"/>
      <c r="DVX2375" s="14"/>
      <c r="DVY2375" s="41"/>
      <c r="DVZ2375" s="44"/>
      <c r="DWA2375" s="51"/>
      <c r="DWB2375" s="51"/>
      <c r="DWC2375" s="51"/>
      <c r="DWD2375" s="13"/>
      <c r="DWE2375" s="13"/>
      <c r="DWF2375" s="14"/>
      <c r="DWG2375" s="14"/>
      <c r="DWH2375" s="41"/>
      <c r="DWI2375" s="44"/>
      <c r="DWJ2375" s="51"/>
      <c r="DWK2375" s="51"/>
      <c r="DWL2375" s="51"/>
      <c r="DWM2375" s="13"/>
      <c r="DWN2375" s="13"/>
      <c r="DWO2375" s="14"/>
      <c r="DWP2375" s="14"/>
      <c r="DWQ2375" s="41"/>
      <c r="DWR2375" s="44"/>
      <c r="DWS2375" s="51"/>
      <c r="DWT2375" s="51"/>
      <c r="DWU2375" s="51"/>
      <c r="DWV2375" s="13"/>
      <c r="DWW2375" s="13"/>
      <c r="DWX2375" s="14"/>
      <c r="DWY2375" s="14"/>
      <c r="DWZ2375" s="41"/>
      <c r="DXA2375" s="44"/>
      <c r="DXB2375" s="51"/>
      <c r="DXC2375" s="51"/>
      <c r="DXD2375" s="51"/>
      <c r="DXE2375" s="13"/>
      <c r="DXF2375" s="13"/>
      <c r="DXG2375" s="14"/>
      <c r="DXH2375" s="14"/>
      <c r="DXI2375" s="41"/>
      <c r="DXJ2375" s="44"/>
      <c r="DXK2375" s="51"/>
      <c r="DXL2375" s="51"/>
      <c r="DXM2375" s="51"/>
      <c r="DXN2375" s="13"/>
      <c r="DXO2375" s="13"/>
      <c r="DXP2375" s="14"/>
      <c r="DXQ2375" s="14"/>
      <c r="DXR2375" s="41"/>
      <c r="DXS2375" s="44"/>
      <c r="DXT2375" s="51"/>
      <c r="DXU2375" s="51"/>
      <c r="DXV2375" s="51"/>
      <c r="DXW2375" s="13"/>
      <c r="DXX2375" s="13"/>
      <c r="DXY2375" s="14"/>
      <c r="DXZ2375" s="14"/>
      <c r="DYA2375" s="41"/>
      <c r="DYB2375" s="44"/>
      <c r="DYC2375" s="51"/>
      <c r="DYD2375" s="51"/>
      <c r="DYE2375" s="51"/>
      <c r="DYF2375" s="13"/>
      <c r="DYG2375" s="13"/>
      <c r="DYH2375" s="14"/>
      <c r="DYI2375" s="14"/>
      <c r="DYJ2375" s="41"/>
      <c r="DYK2375" s="44"/>
      <c r="DYL2375" s="51"/>
      <c r="DYM2375" s="51"/>
      <c r="DYN2375" s="51"/>
      <c r="DYO2375" s="13"/>
      <c r="DYP2375" s="13"/>
      <c r="DYQ2375" s="14"/>
      <c r="DYR2375" s="14"/>
      <c r="DYS2375" s="41"/>
      <c r="DYT2375" s="44"/>
      <c r="DYU2375" s="51"/>
      <c r="DYV2375" s="51"/>
      <c r="DYW2375" s="51"/>
      <c r="DYX2375" s="13"/>
      <c r="DYY2375" s="13"/>
      <c r="DYZ2375" s="14"/>
      <c r="DZA2375" s="14"/>
      <c r="DZB2375" s="41"/>
      <c r="DZC2375" s="44"/>
      <c r="DZD2375" s="51"/>
      <c r="DZE2375" s="51"/>
      <c r="DZF2375" s="51"/>
      <c r="DZG2375" s="13"/>
      <c r="DZH2375" s="13"/>
      <c r="DZI2375" s="14"/>
      <c r="DZJ2375" s="14"/>
      <c r="DZK2375" s="41"/>
      <c r="DZL2375" s="44"/>
      <c r="DZM2375" s="51"/>
      <c r="DZN2375" s="51"/>
      <c r="DZO2375" s="51"/>
      <c r="DZP2375" s="13"/>
      <c r="DZQ2375" s="13"/>
      <c r="DZR2375" s="14"/>
      <c r="DZS2375" s="14"/>
      <c r="DZT2375" s="41"/>
      <c r="DZU2375" s="44"/>
      <c r="DZV2375" s="51"/>
      <c r="DZW2375" s="51"/>
      <c r="DZX2375" s="51"/>
      <c r="DZY2375" s="13"/>
      <c r="DZZ2375" s="13"/>
      <c r="EAA2375" s="14"/>
      <c r="EAB2375" s="14"/>
      <c r="EAC2375" s="41"/>
      <c r="EAD2375" s="44"/>
      <c r="EAE2375" s="51"/>
      <c r="EAF2375" s="51"/>
      <c r="EAG2375" s="51"/>
      <c r="EAH2375" s="13"/>
      <c r="EAI2375" s="13"/>
      <c r="EAJ2375" s="14"/>
      <c r="EAK2375" s="14"/>
      <c r="EAL2375" s="41"/>
      <c r="EAM2375" s="44"/>
      <c r="EAN2375" s="51"/>
      <c r="EAO2375" s="51"/>
      <c r="EAP2375" s="51"/>
      <c r="EAQ2375" s="13"/>
      <c r="EAR2375" s="13"/>
      <c r="EAS2375" s="14"/>
      <c r="EAT2375" s="14"/>
      <c r="EAU2375" s="41"/>
      <c r="EAV2375" s="44"/>
      <c r="EAW2375" s="51"/>
      <c r="EAX2375" s="51"/>
      <c r="EAY2375" s="51"/>
      <c r="EAZ2375" s="13"/>
      <c r="EBA2375" s="13"/>
      <c r="EBB2375" s="14"/>
      <c r="EBC2375" s="14"/>
      <c r="EBD2375" s="41"/>
      <c r="EBE2375" s="44"/>
      <c r="EBF2375" s="51"/>
      <c r="EBG2375" s="51"/>
      <c r="EBH2375" s="51"/>
      <c r="EBI2375" s="13"/>
      <c r="EBJ2375" s="13"/>
      <c r="EBK2375" s="14"/>
      <c r="EBL2375" s="14"/>
      <c r="EBM2375" s="41"/>
      <c r="EBN2375" s="44"/>
      <c r="EBO2375" s="51"/>
      <c r="EBP2375" s="51"/>
      <c r="EBQ2375" s="51"/>
      <c r="EBR2375" s="13"/>
      <c r="EBS2375" s="13"/>
      <c r="EBT2375" s="14"/>
      <c r="EBU2375" s="14"/>
      <c r="EBV2375" s="41"/>
      <c r="EBW2375" s="44"/>
      <c r="EBX2375" s="51"/>
      <c r="EBY2375" s="51"/>
      <c r="EBZ2375" s="51"/>
      <c r="ECA2375" s="13"/>
      <c r="ECB2375" s="13"/>
      <c r="ECC2375" s="14"/>
      <c r="ECD2375" s="14"/>
      <c r="ECE2375" s="41"/>
      <c r="ECF2375" s="44"/>
      <c r="ECG2375" s="51"/>
      <c r="ECH2375" s="51"/>
      <c r="ECI2375" s="51"/>
      <c r="ECJ2375" s="13"/>
      <c r="ECK2375" s="13"/>
      <c r="ECL2375" s="14"/>
      <c r="ECM2375" s="14"/>
      <c r="ECN2375" s="41"/>
      <c r="ECO2375" s="44"/>
      <c r="ECP2375" s="51"/>
      <c r="ECQ2375" s="51"/>
      <c r="ECR2375" s="51"/>
      <c r="ECS2375" s="13"/>
      <c r="ECT2375" s="13"/>
      <c r="ECU2375" s="14"/>
      <c r="ECV2375" s="14"/>
      <c r="ECW2375" s="41"/>
      <c r="ECX2375" s="44"/>
      <c r="ECY2375" s="51"/>
      <c r="ECZ2375" s="51"/>
      <c r="EDA2375" s="51"/>
      <c r="EDB2375" s="13"/>
      <c r="EDC2375" s="13"/>
      <c r="EDD2375" s="14"/>
      <c r="EDE2375" s="14"/>
      <c r="EDF2375" s="41"/>
      <c r="EDG2375" s="44"/>
      <c r="EDH2375" s="51"/>
      <c r="EDI2375" s="51"/>
      <c r="EDJ2375" s="51"/>
      <c r="EDK2375" s="13"/>
      <c r="EDL2375" s="13"/>
      <c r="EDM2375" s="14"/>
      <c r="EDN2375" s="14"/>
      <c r="EDO2375" s="41"/>
      <c r="EDP2375" s="44"/>
      <c r="EDQ2375" s="51"/>
      <c r="EDR2375" s="51"/>
      <c r="EDS2375" s="51"/>
      <c r="EDT2375" s="13"/>
      <c r="EDU2375" s="13"/>
      <c r="EDV2375" s="14"/>
      <c r="EDW2375" s="14"/>
      <c r="EDX2375" s="41"/>
      <c r="EDY2375" s="44"/>
      <c r="EDZ2375" s="51"/>
      <c r="EEA2375" s="51"/>
      <c r="EEB2375" s="51"/>
      <c r="EEC2375" s="13"/>
      <c r="EED2375" s="13"/>
      <c r="EEE2375" s="14"/>
      <c r="EEF2375" s="14"/>
      <c r="EEG2375" s="41"/>
      <c r="EEH2375" s="44"/>
      <c r="EEI2375" s="51"/>
      <c r="EEJ2375" s="51"/>
      <c r="EEK2375" s="51"/>
      <c r="EEL2375" s="13"/>
      <c r="EEM2375" s="13"/>
      <c r="EEN2375" s="14"/>
      <c r="EEO2375" s="14"/>
      <c r="EEP2375" s="41"/>
      <c r="EEQ2375" s="44"/>
      <c r="EER2375" s="51"/>
      <c r="EES2375" s="51"/>
      <c r="EET2375" s="51"/>
      <c r="EEU2375" s="13"/>
      <c r="EEV2375" s="13"/>
      <c r="EEW2375" s="14"/>
      <c r="EEX2375" s="14"/>
      <c r="EEY2375" s="41"/>
      <c r="EEZ2375" s="44"/>
      <c r="EFA2375" s="51"/>
      <c r="EFB2375" s="51"/>
      <c r="EFC2375" s="51"/>
      <c r="EFD2375" s="13"/>
      <c r="EFE2375" s="13"/>
      <c r="EFF2375" s="14"/>
      <c r="EFG2375" s="14"/>
      <c r="EFH2375" s="41"/>
      <c r="EFI2375" s="44"/>
      <c r="EFJ2375" s="51"/>
      <c r="EFK2375" s="51"/>
      <c r="EFL2375" s="51"/>
      <c r="EFM2375" s="13"/>
      <c r="EFN2375" s="13"/>
      <c r="EFO2375" s="14"/>
      <c r="EFP2375" s="14"/>
      <c r="EFQ2375" s="41"/>
      <c r="EFR2375" s="44"/>
      <c r="EFS2375" s="51"/>
      <c r="EFT2375" s="51"/>
      <c r="EFU2375" s="51"/>
      <c r="EFV2375" s="13"/>
      <c r="EFW2375" s="13"/>
      <c r="EFX2375" s="14"/>
      <c r="EFY2375" s="14"/>
      <c r="EFZ2375" s="41"/>
      <c r="EGA2375" s="44"/>
      <c r="EGB2375" s="51"/>
      <c r="EGC2375" s="51"/>
      <c r="EGD2375" s="51"/>
      <c r="EGE2375" s="13"/>
      <c r="EGF2375" s="13"/>
      <c r="EGG2375" s="14"/>
      <c r="EGH2375" s="14"/>
      <c r="EGI2375" s="41"/>
      <c r="EGJ2375" s="44"/>
      <c r="EGK2375" s="51"/>
      <c r="EGL2375" s="51"/>
      <c r="EGM2375" s="51"/>
      <c r="EGN2375" s="13"/>
      <c r="EGO2375" s="13"/>
      <c r="EGP2375" s="14"/>
      <c r="EGQ2375" s="14"/>
      <c r="EGR2375" s="41"/>
      <c r="EGS2375" s="44"/>
      <c r="EGT2375" s="51"/>
      <c r="EGU2375" s="51"/>
      <c r="EGV2375" s="51"/>
      <c r="EGW2375" s="13"/>
      <c r="EGX2375" s="13"/>
      <c r="EGY2375" s="14"/>
      <c r="EGZ2375" s="14"/>
      <c r="EHA2375" s="41"/>
      <c r="EHB2375" s="44"/>
      <c r="EHC2375" s="51"/>
      <c r="EHD2375" s="51"/>
      <c r="EHE2375" s="51"/>
      <c r="EHF2375" s="13"/>
      <c r="EHG2375" s="13"/>
      <c r="EHH2375" s="14"/>
      <c r="EHI2375" s="14"/>
      <c r="EHJ2375" s="41"/>
      <c r="EHK2375" s="44"/>
      <c r="EHL2375" s="51"/>
      <c r="EHM2375" s="51"/>
      <c r="EHN2375" s="51"/>
      <c r="EHO2375" s="13"/>
      <c r="EHP2375" s="13"/>
      <c r="EHQ2375" s="14"/>
      <c r="EHR2375" s="14"/>
      <c r="EHS2375" s="41"/>
      <c r="EHT2375" s="44"/>
      <c r="EHU2375" s="51"/>
      <c r="EHV2375" s="51"/>
      <c r="EHW2375" s="51"/>
      <c r="EHX2375" s="13"/>
      <c r="EHY2375" s="13"/>
      <c r="EHZ2375" s="14"/>
      <c r="EIA2375" s="14"/>
      <c r="EIB2375" s="41"/>
      <c r="EIC2375" s="44"/>
      <c r="EID2375" s="51"/>
      <c r="EIE2375" s="51"/>
      <c r="EIF2375" s="51"/>
      <c r="EIG2375" s="13"/>
      <c r="EIH2375" s="13"/>
      <c r="EII2375" s="14"/>
      <c r="EIJ2375" s="14"/>
      <c r="EIK2375" s="41"/>
      <c r="EIL2375" s="44"/>
      <c r="EIM2375" s="51"/>
      <c r="EIN2375" s="51"/>
      <c r="EIO2375" s="51"/>
      <c r="EIP2375" s="13"/>
      <c r="EIQ2375" s="13"/>
      <c r="EIR2375" s="14"/>
      <c r="EIS2375" s="14"/>
      <c r="EIT2375" s="41"/>
      <c r="EIU2375" s="44"/>
      <c r="EIV2375" s="51"/>
      <c r="EIW2375" s="51"/>
      <c r="EIX2375" s="51"/>
      <c r="EIY2375" s="13"/>
      <c r="EIZ2375" s="13"/>
      <c r="EJA2375" s="14"/>
      <c r="EJB2375" s="14"/>
      <c r="EJC2375" s="41"/>
      <c r="EJD2375" s="44"/>
      <c r="EJE2375" s="51"/>
      <c r="EJF2375" s="51"/>
      <c r="EJG2375" s="51"/>
      <c r="EJH2375" s="13"/>
      <c r="EJI2375" s="13"/>
      <c r="EJJ2375" s="14"/>
      <c r="EJK2375" s="14"/>
      <c r="EJL2375" s="41"/>
      <c r="EJM2375" s="44"/>
      <c r="EJN2375" s="51"/>
      <c r="EJO2375" s="51"/>
      <c r="EJP2375" s="51"/>
      <c r="EJQ2375" s="13"/>
      <c r="EJR2375" s="13"/>
      <c r="EJS2375" s="14"/>
      <c r="EJT2375" s="14"/>
      <c r="EJU2375" s="41"/>
      <c r="EJV2375" s="44"/>
      <c r="EJW2375" s="51"/>
      <c r="EJX2375" s="51"/>
      <c r="EJY2375" s="51"/>
      <c r="EJZ2375" s="13"/>
      <c r="EKA2375" s="13"/>
      <c r="EKB2375" s="14"/>
      <c r="EKC2375" s="14"/>
      <c r="EKD2375" s="41"/>
      <c r="EKE2375" s="44"/>
      <c r="EKF2375" s="51"/>
      <c r="EKG2375" s="51"/>
      <c r="EKH2375" s="51"/>
      <c r="EKI2375" s="13"/>
      <c r="EKJ2375" s="13"/>
      <c r="EKK2375" s="14"/>
      <c r="EKL2375" s="14"/>
      <c r="EKM2375" s="41"/>
      <c r="EKN2375" s="44"/>
      <c r="EKO2375" s="51"/>
      <c r="EKP2375" s="51"/>
      <c r="EKQ2375" s="51"/>
      <c r="EKR2375" s="13"/>
      <c r="EKS2375" s="13"/>
      <c r="EKT2375" s="14"/>
      <c r="EKU2375" s="14"/>
      <c r="EKV2375" s="41"/>
      <c r="EKW2375" s="44"/>
      <c r="EKX2375" s="51"/>
      <c r="EKY2375" s="51"/>
      <c r="EKZ2375" s="51"/>
      <c r="ELA2375" s="13"/>
      <c r="ELB2375" s="13"/>
      <c r="ELC2375" s="14"/>
      <c r="ELD2375" s="14"/>
      <c r="ELE2375" s="41"/>
      <c r="ELF2375" s="44"/>
      <c r="ELG2375" s="51"/>
      <c r="ELH2375" s="51"/>
      <c r="ELI2375" s="51"/>
      <c r="ELJ2375" s="13"/>
      <c r="ELK2375" s="13"/>
      <c r="ELL2375" s="14"/>
      <c r="ELM2375" s="14"/>
      <c r="ELN2375" s="41"/>
      <c r="ELO2375" s="44"/>
      <c r="ELP2375" s="51"/>
      <c r="ELQ2375" s="51"/>
      <c r="ELR2375" s="51"/>
      <c r="ELS2375" s="13"/>
      <c r="ELT2375" s="13"/>
      <c r="ELU2375" s="14"/>
      <c r="ELV2375" s="14"/>
      <c r="ELW2375" s="41"/>
      <c r="ELX2375" s="44"/>
      <c r="ELY2375" s="51"/>
      <c r="ELZ2375" s="51"/>
      <c r="EMA2375" s="51"/>
      <c r="EMB2375" s="13"/>
      <c r="EMC2375" s="13"/>
      <c r="EMD2375" s="14"/>
      <c r="EME2375" s="14"/>
      <c r="EMF2375" s="41"/>
      <c r="EMG2375" s="44"/>
      <c r="EMH2375" s="51"/>
      <c r="EMI2375" s="51"/>
      <c r="EMJ2375" s="51"/>
      <c r="EMK2375" s="13"/>
      <c r="EML2375" s="13"/>
      <c r="EMM2375" s="14"/>
      <c r="EMN2375" s="14"/>
      <c r="EMO2375" s="41"/>
      <c r="EMP2375" s="44"/>
      <c r="EMQ2375" s="51"/>
      <c r="EMR2375" s="51"/>
      <c r="EMS2375" s="51"/>
      <c r="EMT2375" s="13"/>
      <c r="EMU2375" s="13"/>
      <c r="EMV2375" s="14"/>
      <c r="EMW2375" s="14"/>
      <c r="EMX2375" s="41"/>
      <c r="EMY2375" s="44"/>
      <c r="EMZ2375" s="51"/>
      <c r="ENA2375" s="51"/>
      <c r="ENB2375" s="51"/>
      <c r="ENC2375" s="13"/>
      <c r="END2375" s="13"/>
      <c r="ENE2375" s="14"/>
      <c r="ENF2375" s="14"/>
      <c r="ENG2375" s="41"/>
      <c r="ENH2375" s="44"/>
      <c r="ENI2375" s="51"/>
      <c r="ENJ2375" s="51"/>
      <c r="ENK2375" s="51"/>
      <c r="ENL2375" s="13"/>
      <c r="ENM2375" s="13"/>
      <c r="ENN2375" s="14"/>
      <c r="ENO2375" s="14"/>
      <c r="ENP2375" s="41"/>
      <c r="ENQ2375" s="44"/>
      <c r="ENR2375" s="51"/>
      <c r="ENS2375" s="51"/>
      <c r="ENT2375" s="51"/>
      <c r="ENU2375" s="13"/>
      <c r="ENV2375" s="13"/>
      <c r="ENW2375" s="14"/>
      <c r="ENX2375" s="14"/>
      <c r="ENY2375" s="41"/>
      <c r="ENZ2375" s="44"/>
      <c r="EOA2375" s="51"/>
      <c r="EOB2375" s="51"/>
      <c r="EOC2375" s="51"/>
      <c r="EOD2375" s="13"/>
      <c r="EOE2375" s="13"/>
      <c r="EOF2375" s="14"/>
      <c r="EOG2375" s="14"/>
      <c r="EOH2375" s="41"/>
      <c r="EOI2375" s="44"/>
      <c r="EOJ2375" s="51"/>
      <c r="EOK2375" s="51"/>
      <c r="EOL2375" s="51"/>
      <c r="EOM2375" s="13"/>
      <c r="EON2375" s="13"/>
      <c r="EOO2375" s="14"/>
      <c r="EOP2375" s="14"/>
      <c r="EOQ2375" s="41"/>
      <c r="EOR2375" s="44"/>
      <c r="EOS2375" s="51"/>
      <c r="EOT2375" s="51"/>
      <c r="EOU2375" s="51"/>
      <c r="EOV2375" s="13"/>
      <c r="EOW2375" s="13"/>
      <c r="EOX2375" s="14"/>
      <c r="EOY2375" s="14"/>
      <c r="EOZ2375" s="41"/>
      <c r="EPA2375" s="44"/>
      <c r="EPB2375" s="51"/>
      <c r="EPC2375" s="51"/>
      <c r="EPD2375" s="51"/>
      <c r="EPE2375" s="13"/>
      <c r="EPF2375" s="13"/>
      <c r="EPG2375" s="14"/>
      <c r="EPH2375" s="14"/>
      <c r="EPI2375" s="41"/>
      <c r="EPJ2375" s="44"/>
      <c r="EPK2375" s="51"/>
      <c r="EPL2375" s="51"/>
      <c r="EPM2375" s="51"/>
      <c r="EPN2375" s="13"/>
      <c r="EPO2375" s="13"/>
      <c r="EPP2375" s="14"/>
      <c r="EPQ2375" s="14"/>
      <c r="EPR2375" s="41"/>
      <c r="EPS2375" s="44"/>
      <c r="EPT2375" s="51"/>
      <c r="EPU2375" s="51"/>
      <c r="EPV2375" s="51"/>
      <c r="EPW2375" s="13"/>
      <c r="EPX2375" s="13"/>
      <c r="EPY2375" s="14"/>
      <c r="EPZ2375" s="14"/>
      <c r="EQA2375" s="41"/>
      <c r="EQB2375" s="44"/>
      <c r="EQC2375" s="51"/>
      <c r="EQD2375" s="51"/>
      <c r="EQE2375" s="51"/>
      <c r="EQF2375" s="13"/>
      <c r="EQG2375" s="13"/>
      <c r="EQH2375" s="14"/>
      <c r="EQI2375" s="14"/>
      <c r="EQJ2375" s="41"/>
      <c r="EQK2375" s="44"/>
      <c r="EQL2375" s="51"/>
      <c r="EQM2375" s="51"/>
      <c r="EQN2375" s="51"/>
      <c r="EQO2375" s="13"/>
      <c r="EQP2375" s="13"/>
      <c r="EQQ2375" s="14"/>
      <c r="EQR2375" s="14"/>
      <c r="EQS2375" s="41"/>
      <c r="EQT2375" s="44"/>
      <c r="EQU2375" s="51"/>
      <c r="EQV2375" s="51"/>
      <c r="EQW2375" s="51"/>
      <c r="EQX2375" s="13"/>
      <c r="EQY2375" s="13"/>
      <c r="EQZ2375" s="14"/>
      <c r="ERA2375" s="14"/>
      <c r="ERB2375" s="41"/>
      <c r="ERC2375" s="44"/>
      <c r="ERD2375" s="51"/>
      <c r="ERE2375" s="51"/>
      <c r="ERF2375" s="51"/>
      <c r="ERG2375" s="13"/>
      <c r="ERH2375" s="13"/>
      <c r="ERI2375" s="14"/>
      <c r="ERJ2375" s="14"/>
      <c r="ERK2375" s="41"/>
      <c r="ERL2375" s="44"/>
      <c r="ERM2375" s="51"/>
      <c r="ERN2375" s="51"/>
      <c r="ERO2375" s="51"/>
      <c r="ERP2375" s="13"/>
      <c r="ERQ2375" s="13"/>
      <c r="ERR2375" s="14"/>
      <c r="ERS2375" s="14"/>
      <c r="ERT2375" s="41"/>
      <c r="ERU2375" s="44"/>
      <c r="ERV2375" s="51"/>
      <c r="ERW2375" s="51"/>
      <c r="ERX2375" s="51"/>
      <c r="ERY2375" s="13"/>
      <c r="ERZ2375" s="13"/>
      <c r="ESA2375" s="14"/>
      <c r="ESB2375" s="14"/>
      <c r="ESC2375" s="41"/>
      <c r="ESD2375" s="44"/>
      <c r="ESE2375" s="51"/>
      <c r="ESF2375" s="51"/>
      <c r="ESG2375" s="51"/>
      <c r="ESH2375" s="13"/>
      <c r="ESI2375" s="13"/>
      <c r="ESJ2375" s="14"/>
      <c r="ESK2375" s="14"/>
      <c r="ESL2375" s="41"/>
      <c r="ESM2375" s="44"/>
      <c r="ESN2375" s="51"/>
      <c r="ESO2375" s="51"/>
      <c r="ESP2375" s="51"/>
      <c r="ESQ2375" s="13"/>
      <c r="ESR2375" s="13"/>
      <c r="ESS2375" s="14"/>
      <c r="EST2375" s="14"/>
      <c r="ESU2375" s="41"/>
      <c r="ESV2375" s="44"/>
      <c r="ESW2375" s="51"/>
      <c r="ESX2375" s="51"/>
      <c r="ESY2375" s="51"/>
      <c r="ESZ2375" s="13"/>
      <c r="ETA2375" s="13"/>
      <c r="ETB2375" s="14"/>
      <c r="ETC2375" s="14"/>
      <c r="ETD2375" s="41"/>
      <c r="ETE2375" s="44"/>
      <c r="ETF2375" s="51"/>
      <c r="ETG2375" s="51"/>
      <c r="ETH2375" s="51"/>
      <c r="ETI2375" s="13"/>
      <c r="ETJ2375" s="13"/>
      <c r="ETK2375" s="14"/>
      <c r="ETL2375" s="14"/>
      <c r="ETM2375" s="41"/>
      <c r="ETN2375" s="44"/>
      <c r="ETO2375" s="51"/>
      <c r="ETP2375" s="51"/>
      <c r="ETQ2375" s="51"/>
      <c r="ETR2375" s="13"/>
      <c r="ETS2375" s="13"/>
      <c r="ETT2375" s="14"/>
      <c r="ETU2375" s="14"/>
      <c r="ETV2375" s="41"/>
      <c r="ETW2375" s="44"/>
      <c r="ETX2375" s="51"/>
      <c r="ETY2375" s="51"/>
      <c r="ETZ2375" s="51"/>
      <c r="EUA2375" s="13"/>
      <c r="EUB2375" s="13"/>
      <c r="EUC2375" s="14"/>
      <c r="EUD2375" s="14"/>
      <c r="EUE2375" s="41"/>
      <c r="EUF2375" s="44"/>
      <c r="EUG2375" s="51"/>
      <c r="EUH2375" s="51"/>
      <c r="EUI2375" s="51"/>
      <c r="EUJ2375" s="13"/>
      <c r="EUK2375" s="13"/>
      <c r="EUL2375" s="14"/>
      <c r="EUM2375" s="14"/>
      <c r="EUN2375" s="41"/>
      <c r="EUO2375" s="44"/>
      <c r="EUP2375" s="51"/>
      <c r="EUQ2375" s="51"/>
      <c r="EUR2375" s="51"/>
      <c r="EUS2375" s="13"/>
      <c r="EUT2375" s="13"/>
      <c r="EUU2375" s="14"/>
      <c r="EUV2375" s="14"/>
      <c r="EUW2375" s="41"/>
      <c r="EUX2375" s="44"/>
      <c r="EUY2375" s="51"/>
      <c r="EUZ2375" s="51"/>
      <c r="EVA2375" s="51"/>
      <c r="EVB2375" s="13"/>
      <c r="EVC2375" s="13"/>
      <c r="EVD2375" s="14"/>
      <c r="EVE2375" s="14"/>
      <c r="EVF2375" s="41"/>
      <c r="EVG2375" s="44"/>
      <c r="EVH2375" s="51"/>
      <c r="EVI2375" s="51"/>
      <c r="EVJ2375" s="51"/>
      <c r="EVK2375" s="13"/>
      <c r="EVL2375" s="13"/>
      <c r="EVM2375" s="14"/>
      <c r="EVN2375" s="14"/>
      <c r="EVO2375" s="41"/>
      <c r="EVP2375" s="44"/>
      <c r="EVQ2375" s="51"/>
      <c r="EVR2375" s="51"/>
      <c r="EVS2375" s="51"/>
      <c r="EVT2375" s="13"/>
      <c r="EVU2375" s="13"/>
      <c r="EVV2375" s="14"/>
      <c r="EVW2375" s="14"/>
      <c r="EVX2375" s="41"/>
      <c r="EVY2375" s="44"/>
      <c r="EVZ2375" s="51"/>
      <c r="EWA2375" s="51"/>
      <c r="EWB2375" s="51"/>
      <c r="EWC2375" s="13"/>
      <c r="EWD2375" s="13"/>
      <c r="EWE2375" s="14"/>
      <c r="EWF2375" s="14"/>
      <c r="EWG2375" s="41"/>
      <c r="EWH2375" s="44"/>
      <c r="EWI2375" s="51"/>
      <c r="EWJ2375" s="51"/>
      <c r="EWK2375" s="51"/>
      <c r="EWL2375" s="13"/>
      <c r="EWM2375" s="13"/>
      <c r="EWN2375" s="14"/>
      <c r="EWO2375" s="14"/>
      <c r="EWP2375" s="41"/>
      <c r="EWQ2375" s="44"/>
      <c r="EWR2375" s="51"/>
      <c r="EWS2375" s="51"/>
      <c r="EWT2375" s="51"/>
      <c r="EWU2375" s="13"/>
      <c r="EWV2375" s="13"/>
      <c r="EWW2375" s="14"/>
      <c r="EWX2375" s="14"/>
      <c r="EWY2375" s="41"/>
      <c r="EWZ2375" s="44"/>
      <c r="EXA2375" s="51"/>
      <c r="EXB2375" s="51"/>
      <c r="EXC2375" s="51"/>
      <c r="EXD2375" s="13"/>
      <c r="EXE2375" s="13"/>
      <c r="EXF2375" s="14"/>
      <c r="EXG2375" s="14"/>
      <c r="EXH2375" s="41"/>
      <c r="EXI2375" s="44"/>
      <c r="EXJ2375" s="51"/>
      <c r="EXK2375" s="51"/>
      <c r="EXL2375" s="51"/>
      <c r="EXM2375" s="13"/>
      <c r="EXN2375" s="13"/>
      <c r="EXO2375" s="14"/>
      <c r="EXP2375" s="14"/>
      <c r="EXQ2375" s="41"/>
      <c r="EXR2375" s="44"/>
      <c r="EXS2375" s="51"/>
      <c r="EXT2375" s="51"/>
      <c r="EXU2375" s="51"/>
      <c r="EXV2375" s="13"/>
      <c r="EXW2375" s="13"/>
      <c r="EXX2375" s="14"/>
      <c r="EXY2375" s="14"/>
      <c r="EXZ2375" s="41"/>
      <c r="EYA2375" s="44"/>
      <c r="EYB2375" s="51"/>
      <c r="EYC2375" s="51"/>
      <c r="EYD2375" s="51"/>
      <c r="EYE2375" s="13"/>
      <c r="EYF2375" s="13"/>
      <c r="EYG2375" s="14"/>
      <c r="EYH2375" s="14"/>
      <c r="EYI2375" s="41"/>
      <c r="EYJ2375" s="44"/>
      <c r="EYK2375" s="51"/>
      <c r="EYL2375" s="51"/>
      <c r="EYM2375" s="51"/>
      <c r="EYN2375" s="13"/>
      <c r="EYO2375" s="13"/>
      <c r="EYP2375" s="14"/>
      <c r="EYQ2375" s="14"/>
      <c r="EYR2375" s="41"/>
      <c r="EYS2375" s="44"/>
      <c r="EYT2375" s="51"/>
      <c r="EYU2375" s="51"/>
      <c r="EYV2375" s="51"/>
      <c r="EYW2375" s="13"/>
      <c r="EYX2375" s="13"/>
      <c r="EYY2375" s="14"/>
      <c r="EYZ2375" s="14"/>
      <c r="EZA2375" s="41"/>
      <c r="EZB2375" s="44"/>
      <c r="EZC2375" s="51"/>
      <c r="EZD2375" s="51"/>
      <c r="EZE2375" s="51"/>
      <c r="EZF2375" s="13"/>
      <c r="EZG2375" s="13"/>
      <c r="EZH2375" s="14"/>
      <c r="EZI2375" s="14"/>
      <c r="EZJ2375" s="41"/>
      <c r="EZK2375" s="44"/>
      <c r="EZL2375" s="51"/>
      <c r="EZM2375" s="51"/>
      <c r="EZN2375" s="51"/>
      <c r="EZO2375" s="13"/>
      <c r="EZP2375" s="13"/>
      <c r="EZQ2375" s="14"/>
      <c r="EZR2375" s="14"/>
      <c r="EZS2375" s="41"/>
      <c r="EZT2375" s="44"/>
      <c r="EZU2375" s="51"/>
      <c r="EZV2375" s="51"/>
      <c r="EZW2375" s="51"/>
      <c r="EZX2375" s="13"/>
      <c r="EZY2375" s="13"/>
      <c r="EZZ2375" s="14"/>
      <c r="FAA2375" s="14"/>
      <c r="FAB2375" s="41"/>
      <c r="FAC2375" s="44"/>
      <c r="FAD2375" s="51"/>
      <c r="FAE2375" s="51"/>
      <c r="FAF2375" s="51"/>
      <c r="FAG2375" s="13"/>
      <c r="FAH2375" s="13"/>
      <c r="FAI2375" s="14"/>
      <c r="FAJ2375" s="14"/>
      <c r="FAK2375" s="41"/>
      <c r="FAL2375" s="44"/>
      <c r="FAM2375" s="51"/>
      <c r="FAN2375" s="51"/>
      <c r="FAO2375" s="51"/>
      <c r="FAP2375" s="13"/>
      <c r="FAQ2375" s="13"/>
      <c r="FAR2375" s="14"/>
      <c r="FAS2375" s="14"/>
      <c r="FAT2375" s="41"/>
      <c r="FAU2375" s="44"/>
      <c r="FAV2375" s="51"/>
      <c r="FAW2375" s="51"/>
      <c r="FAX2375" s="51"/>
      <c r="FAY2375" s="13"/>
      <c r="FAZ2375" s="13"/>
      <c r="FBA2375" s="14"/>
      <c r="FBB2375" s="14"/>
      <c r="FBC2375" s="41"/>
      <c r="FBD2375" s="44"/>
      <c r="FBE2375" s="51"/>
      <c r="FBF2375" s="51"/>
      <c r="FBG2375" s="51"/>
      <c r="FBH2375" s="13"/>
      <c r="FBI2375" s="13"/>
      <c r="FBJ2375" s="14"/>
      <c r="FBK2375" s="14"/>
      <c r="FBL2375" s="41"/>
      <c r="FBM2375" s="44"/>
      <c r="FBN2375" s="51"/>
      <c r="FBO2375" s="51"/>
      <c r="FBP2375" s="51"/>
      <c r="FBQ2375" s="13"/>
      <c r="FBR2375" s="13"/>
      <c r="FBS2375" s="14"/>
      <c r="FBT2375" s="14"/>
      <c r="FBU2375" s="41"/>
      <c r="FBV2375" s="44"/>
      <c r="FBW2375" s="51"/>
      <c r="FBX2375" s="51"/>
      <c r="FBY2375" s="51"/>
      <c r="FBZ2375" s="13"/>
      <c r="FCA2375" s="13"/>
      <c r="FCB2375" s="14"/>
      <c r="FCC2375" s="14"/>
      <c r="FCD2375" s="41"/>
      <c r="FCE2375" s="44"/>
      <c r="FCF2375" s="51"/>
      <c r="FCG2375" s="51"/>
      <c r="FCH2375" s="51"/>
      <c r="FCI2375" s="13"/>
      <c r="FCJ2375" s="13"/>
      <c r="FCK2375" s="14"/>
      <c r="FCL2375" s="14"/>
      <c r="FCM2375" s="41"/>
      <c r="FCN2375" s="44"/>
      <c r="FCO2375" s="51"/>
      <c r="FCP2375" s="51"/>
      <c r="FCQ2375" s="51"/>
      <c r="FCR2375" s="13"/>
      <c r="FCS2375" s="13"/>
      <c r="FCT2375" s="14"/>
      <c r="FCU2375" s="14"/>
      <c r="FCV2375" s="41"/>
      <c r="FCW2375" s="44"/>
      <c r="FCX2375" s="51"/>
      <c r="FCY2375" s="51"/>
      <c r="FCZ2375" s="51"/>
      <c r="FDA2375" s="13"/>
      <c r="FDB2375" s="13"/>
      <c r="FDC2375" s="14"/>
      <c r="FDD2375" s="14"/>
      <c r="FDE2375" s="41"/>
      <c r="FDF2375" s="44"/>
      <c r="FDG2375" s="51"/>
      <c r="FDH2375" s="51"/>
      <c r="FDI2375" s="51"/>
      <c r="FDJ2375" s="13"/>
      <c r="FDK2375" s="13"/>
      <c r="FDL2375" s="14"/>
      <c r="FDM2375" s="14"/>
      <c r="FDN2375" s="41"/>
      <c r="FDO2375" s="44"/>
      <c r="FDP2375" s="51"/>
      <c r="FDQ2375" s="51"/>
      <c r="FDR2375" s="51"/>
      <c r="FDS2375" s="13"/>
      <c r="FDT2375" s="13"/>
      <c r="FDU2375" s="14"/>
      <c r="FDV2375" s="14"/>
      <c r="FDW2375" s="41"/>
      <c r="FDX2375" s="44"/>
      <c r="FDY2375" s="51"/>
      <c r="FDZ2375" s="51"/>
      <c r="FEA2375" s="51"/>
      <c r="FEB2375" s="13"/>
      <c r="FEC2375" s="13"/>
      <c r="FED2375" s="14"/>
      <c r="FEE2375" s="14"/>
      <c r="FEF2375" s="41"/>
      <c r="FEG2375" s="44"/>
      <c r="FEH2375" s="51"/>
      <c r="FEI2375" s="51"/>
      <c r="FEJ2375" s="51"/>
      <c r="FEK2375" s="13"/>
      <c r="FEL2375" s="13"/>
      <c r="FEM2375" s="14"/>
      <c r="FEN2375" s="14"/>
      <c r="FEO2375" s="41"/>
      <c r="FEP2375" s="44"/>
      <c r="FEQ2375" s="51"/>
      <c r="FER2375" s="51"/>
      <c r="FES2375" s="51"/>
      <c r="FET2375" s="13"/>
      <c r="FEU2375" s="13"/>
      <c r="FEV2375" s="14"/>
      <c r="FEW2375" s="14"/>
      <c r="FEX2375" s="41"/>
      <c r="FEY2375" s="44"/>
      <c r="FEZ2375" s="51"/>
      <c r="FFA2375" s="51"/>
      <c r="FFB2375" s="51"/>
      <c r="FFC2375" s="13"/>
      <c r="FFD2375" s="13"/>
      <c r="FFE2375" s="14"/>
      <c r="FFF2375" s="14"/>
      <c r="FFG2375" s="41"/>
      <c r="FFH2375" s="44"/>
      <c r="FFI2375" s="51"/>
      <c r="FFJ2375" s="51"/>
      <c r="FFK2375" s="51"/>
      <c r="FFL2375" s="13"/>
      <c r="FFM2375" s="13"/>
      <c r="FFN2375" s="14"/>
      <c r="FFO2375" s="14"/>
      <c r="FFP2375" s="41"/>
      <c r="FFQ2375" s="44"/>
      <c r="FFR2375" s="51"/>
      <c r="FFS2375" s="51"/>
      <c r="FFT2375" s="51"/>
      <c r="FFU2375" s="13"/>
      <c r="FFV2375" s="13"/>
      <c r="FFW2375" s="14"/>
      <c r="FFX2375" s="14"/>
      <c r="FFY2375" s="41"/>
      <c r="FFZ2375" s="44"/>
      <c r="FGA2375" s="51"/>
      <c r="FGB2375" s="51"/>
      <c r="FGC2375" s="51"/>
      <c r="FGD2375" s="13"/>
      <c r="FGE2375" s="13"/>
      <c r="FGF2375" s="14"/>
      <c r="FGG2375" s="14"/>
      <c r="FGH2375" s="41"/>
      <c r="FGI2375" s="44"/>
      <c r="FGJ2375" s="51"/>
      <c r="FGK2375" s="51"/>
      <c r="FGL2375" s="51"/>
      <c r="FGM2375" s="13"/>
      <c r="FGN2375" s="13"/>
      <c r="FGO2375" s="14"/>
      <c r="FGP2375" s="14"/>
      <c r="FGQ2375" s="41"/>
      <c r="FGR2375" s="44"/>
      <c r="FGS2375" s="51"/>
      <c r="FGT2375" s="51"/>
      <c r="FGU2375" s="51"/>
      <c r="FGV2375" s="13"/>
      <c r="FGW2375" s="13"/>
      <c r="FGX2375" s="14"/>
      <c r="FGY2375" s="14"/>
      <c r="FGZ2375" s="41"/>
      <c r="FHA2375" s="44"/>
      <c r="FHB2375" s="51"/>
      <c r="FHC2375" s="51"/>
      <c r="FHD2375" s="51"/>
      <c r="FHE2375" s="13"/>
      <c r="FHF2375" s="13"/>
      <c r="FHG2375" s="14"/>
      <c r="FHH2375" s="14"/>
      <c r="FHI2375" s="41"/>
      <c r="FHJ2375" s="44"/>
      <c r="FHK2375" s="51"/>
      <c r="FHL2375" s="51"/>
      <c r="FHM2375" s="51"/>
      <c r="FHN2375" s="13"/>
      <c r="FHO2375" s="13"/>
      <c r="FHP2375" s="14"/>
      <c r="FHQ2375" s="14"/>
      <c r="FHR2375" s="41"/>
      <c r="FHS2375" s="44"/>
      <c r="FHT2375" s="51"/>
      <c r="FHU2375" s="51"/>
      <c r="FHV2375" s="51"/>
      <c r="FHW2375" s="13"/>
      <c r="FHX2375" s="13"/>
      <c r="FHY2375" s="14"/>
      <c r="FHZ2375" s="14"/>
      <c r="FIA2375" s="41"/>
      <c r="FIB2375" s="44"/>
      <c r="FIC2375" s="51"/>
      <c r="FID2375" s="51"/>
      <c r="FIE2375" s="51"/>
      <c r="FIF2375" s="13"/>
      <c r="FIG2375" s="13"/>
      <c r="FIH2375" s="14"/>
      <c r="FII2375" s="14"/>
      <c r="FIJ2375" s="41"/>
      <c r="FIK2375" s="44"/>
      <c r="FIL2375" s="51"/>
      <c r="FIM2375" s="51"/>
      <c r="FIN2375" s="51"/>
      <c r="FIO2375" s="13"/>
      <c r="FIP2375" s="13"/>
      <c r="FIQ2375" s="14"/>
      <c r="FIR2375" s="14"/>
      <c r="FIS2375" s="41"/>
      <c r="FIT2375" s="44"/>
      <c r="FIU2375" s="51"/>
      <c r="FIV2375" s="51"/>
      <c r="FIW2375" s="51"/>
      <c r="FIX2375" s="13"/>
      <c r="FIY2375" s="13"/>
      <c r="FIZ2375" s="14"/>
      <c r="FJA2375" s="14"/>
      <c r="FJB2375" s="41"/>
      <c r="FJC2375" s="44"/>
      <c r="FJD2375" s="51"/>
      <c r="FJE2375" s="51"/>
      <c r="FJF2375" s="51"/>
      <c r="FJG2375" s="13"/>
      <c r="FJH2375" s="13"/>
      <c r="FJI2375" s="14"/>
      <c r="FJJ2375" s="14"/>
      <c r="FJK2375" s="41"/>
      <c r="FJL2375" s="44"/>
      <c r="FJM2375" s="51"/>
      <c r="FJN2375" s="51"/>
      <c r="FJO2375" s="51"/>
      <c r="FJP2375" s="13"/>
      <c r="FJQ2375" s="13"/>
      <c r="FJR2375" s="14"/>
      <c r="FJS2375" s="14"/>
      <c r="FJT2375" s="41"/>
      <c r="FJU2375" s="44"/>
      <c r="FJV2375" s="51"/>
      <c r="FJW2375" s="51"/>
      <c r="FJX2375" s="51"/>
      <c r="FJY2375" s="13"/>
      <c r="FJZ2375" s="13"/>
      <c r="FKA2375" s="14"/>
      <c r="FKB2375" s="14"/>
      <c r="FKC2375" s="41"/>
      <c r="FKD2375" s="44"/>
      <c r="FKE2375" s="51"/>
      <c r="FKF2375" s="51"/>
      <c r="FKG2375" s="51"/>
      <c r="FKH2375" s="13"/>
      <c r="FKI2375" s="13"/>
      <c r="FKJ2375" s="14"/>
      <c r="FKK2375" s="14"/>
      <c r="FKL2375" s="41"/>
      <c r="FKM2375" s="44"/>
      <c r="FKN2375" s="51"/>
      <c r="FKO2375" s="51"/>
      <c r="FKP2375" s="51"/>
      <c r="FKQ2375" s="13"/>
      <c r="FKR2375" s="13"/>
      <c r="FKS2375" s="14"/>
      <c r="FKT2375" s="14"/>
      <c r="FKU2375" s="41"/>
      <c r="FKV2375" s="44"/>
      <c r="FKW2375" s="51"/>
      <c r="FKX2375" s="51"/>
      <c r="FKY2375" s="51"/>
      <c r="FKZ2375" s="13"/>
      <c r="FLA2375" s="13"/>
      <c r="FLB2375" s="14"/>
      <c r="FLC2375" s="14"/>
      <c r="FLD2375" s="41"/>
      <c r="FLE2375" s="44"/>
      <c r="FLF2375" s="51"/>
      <c r="FLG2375" s="51"/>
      <c r="FLH2375" s="51"/>
      <c r="FLI2375" s="13"/>
      <c r="FLJ2375" s="13"/>
      <c r="FLK2375" s="14"/>
      <c r="FLL2375" s="14"/>
      <c r="FLM2375" s="41"/>
      <c r="FLN2375" s="44"/>
      <c r="FLO2375" s="51"/>
      <c r="FLP2375" s="51"/>
      <c r="FLQ2375" s="51"/>
      <c r="FLR2375" s="13"/>
      <c r="FLS2375" s="13"/>
      <c r="FLT2375" s="14"/>
      <c r="FLU2375" s="14"/>
      <c r="FLV2375" s="41"/>
      <c r="FLW2375" s="44"/>
      <c r="FLX2375" s="51"/>
      <c r="FLY2375" s="51"/>
      <c r="FLZ2375" s="51"/>
      <c r="FMA2375" s="13"/>
      <c r="FMB2375" s="13"/>
      <c r="FMC2375" s="14"/>
      <c r="FMD2375" s="14"/>
      <c r="FME2375" s="41"/>
      <c r="FMF2375" s="44"/>
      <c r="FMG2375" s="51"/>
      <c r="FMH2375" s="51"/>
      <c r="FMI2375" s="51"/>
      <c r="FMJ2375" s="13"/>
      <c r="FMK2375" s="13"/>
      <c r="FML2375" s="14"/>
      <c r="FMM2375" s="14"/>
      <c r="FMN2375" s="41"/>
      <c r="FMO2375" s="44"/>
      <c r="FMP2375" s="51"/>
      <c r="FMQ2375" s="51"/>
      <c r="FMR2375" s="51"/>
      <c r="FMS2375" s="13"/>
      <c r="FMT2375" s="13"/>
      <c r="FMU2375" s="14"/>
      <c r="FMV2375" s="14"/>
      <c r="FMW2375" s="41"/>
      <c r="FMX2375" s="44"/>
      <c r="FMY2375" s="51"/>
      <c r="FMZ2375" s="51"/>
      <c r="FNA2375" s="51"/>
      <c r="FNB2375" s="13"/>
      <c r="FNC2375" s="13"/>
      <c r="FND2375" s="14"/>
      <c r="FNE2375" s="14"/>
      <c r="FNF2375" s="41"/>
      <c r="FNG2375" s="44"/>
      <c r="FNH2375" s="51"/>
      <c r="FNI2375" s="51"/>
      <c r="FNJ2375" s="51"/>
      <c r="FNK2375" s="13"/>
      <c r="FNL2375" s="13"/>
      <c r="FNM2375" s="14"/>
      <c r="FNN2375" s="14"/>
      <c r="FNO2375" s="41"/>
      <c r="FNP2375" s="44"/>
      <c r="FNQ2375" s="51"/>
      <c r="FNR2375" s="51"/>
      <c r="FNS2375" s="51"/>
      <c r="FNT2375" s="13"/>
      <c r="FNU2375" s="13"/>
      <c r="FNV2375" s="14"/>
      <c r="FNW2375" s="14"/>
      <c r="FNX2375" s="41"/>
      <c r="FNY2375" s="44"/>
      <c r="FNZ2375" s="51"/>
      <c r="FOA2375" s="51"/>
      <c r="FOB2375" s="51"/>
      <c r="FOC2375" s="13"/>
      <c r="FOD2375" s="13"/>
      <c r="FOE2375" s="14"/>
      <c r="FOF2375" s="14"/>
      <c r="FOG2375" s="41"/>
      <c r="FOH2375" s="44"/>
      <c r="FOI2375" s="51"/>
      <c r="FOJ2375" s="51"/>
      <c r="FOK2375" s="51"/>
      <c r="FOL2375" s="13"/>
      <c r="FOM2375" s="13"/>
      <c r="FON2375" s="14"/>
      <c r="FOO2375" s="14"/>
      <c r="FOP2375" s="41"/>
      <c r="FOQ2375" s="44"/>
      <c r="FOR2375" s="51"/>
      <c r="FOS2375" s="51"/>
      <c r="FOT2375" s="51"/>
      <c r="FOU2375" s="13"/>
      <c r="FOV2375" s="13"/>
      <c r="FOW2375" s="14"/>
      <c r="FOX2375" s="14"/>
      <c r="FOY2375" s="41"/>
      <c r="FOZ2375" s="44"/>
      <c r="FPA2375" s="51"/>
      <c r="FPB2375" s="51"/>
      <c r="FPC2375" s="51"/>
      <c r="FPD2375" s="13"/>
      <c r="FPE2375" s="13"/>
      <c r="FPF2375" s="14"/>
      <c r="FPG2375" s="14"/>
      <c r="FPH2375" s="41"/>
      <c r="FPI2375" s="44"/>
      <c r="FPJ2375" s="51"/>
      <c r="FPK2375" s="51"/>
      <c r="FPL2375" s="51"/>
      <c r="FPM2375" s="13"/>
      <c r="FPN2375" s="13"/>
      <c r="FPO2375" s="14"/>
      <c r="FPP2375" s="14"/>
      <c r="FPQ2375" s="41"/>
      <c r="FPR2375" s="44"/>
      <c r="FPS2375" s="51"/>
      <c r="FPT2375" s="51"/>
      <c r="FPU2375" s="51"/>
      <c r="FPV2375" s="13"/>
      <c r="FPW2375" s="13"/>
      <c r="FPX2375" s="14"/>
      <c r="FPY2375" s="14"/>
      <c r="FPZ2375" s="41"/>
      <c r="FQA2375" s="44"/>
      <c r="FQB2375" s="51"/>
      <c r="FQC2375" s="51"/>
      <c r="FQD2375" s="51"/>
      <c r="FQE2375" s="13"/>
      <c r="FQF2375" s="13"/>
      <c r="FQG2375" s="14"/>
      <c r="FQH2375" s="14"/>
      <c r="FQI2375" s="41"/>
      <c r="FQJ2375" s="44"/>
      <c r="FQK2375" s="51"/>
      <c r="FQL2375" s="51"/>
      <c r="FQM2375" s="51"/>
      <c r="FQN2375" s="13"/>
      <c r="FQO2375" s="13"/>
      <c r="FQP2375" s="14"/>
      <c r="FQQ2375" s="14"/>
      <c r="FQR2375" s="41"/>
      <c r="FQS2375" s="44"/>
      <c r="FQT2375" s="51"/>
      <c r="FQU2375" s="51"/>
      <c r="FQV2375" s="51"/>
      <c r="FQW2375" s="13"/>
      <c r="FQX2375" s="13"/>
      <c r="FQY2375" s="14"/>
      <c r="FQZ2375" s="14"/>
      <c r="FRA2375" s="41"/>
      <c r="FRB2375" s="44"/>
      <c r="FRC2375" s="51"/>
      <c r="FRD2375" s="51"/>
      <c r="FRE2375" s="51"/>
      <c r="FRF2375" s="13"/>
      <c r="FRG2375" s="13"/>
      <c r="FRH2375" s="14"/>
      <c r="FRI2375" s="14"/>
      <c r="FRJ2375" s="41"/>
      <c r="FRK2375" s="44"/>
      <c r="FRL2375" s="51"/>
      <c r="FRM2375" s="51"/>
      <c r="FRN2375" s="51"/>
      <c r="FRO2375" s="13"/>
      <c r="FRP2375" s="13"/>
      <c r="FRQ2375" s="14"/>
      <c r="FRR2375" s="14"/>
      <c r="FRS2375" s="41"/>
      <c r="FRT2375" s="44"/>
      <c r="FRU2375" s="51"/>
      <c r="FRV2375" s="51"/>
      <c r="FRW2375" s="51"/>
      <c r="FRX2375" s="13"/>
      <c r="FRY2375" s="13"/>
      <c r="FRZ2375" s="14"/>
      <c r="FSA2375" s="14"/>
      <c r="FSB2375" s="41"/>
      <c r="FSC2375" s="44"/>
      <c r="FSD2375" s="51"/>
      <c r="FSE2375" s="51"/>
      <c r="FSF2375" s="51"/>
      <c r="FSG2375" s="13"/>
      <c r="FSH2375" s="13"/>
      <c r="FSI2375" s="14"/>
      <c r="FSJ2375" s="14"/>
      <c r="FSK2375" s="41"/>
      <c r="FSL2375" s="44"/>
      <c r="FSM2375" s="51"/>
      <c r="FSN2375" s="51"/>
      <c r="FSO2375" s="51"/>
      <c r="FSP2375" s="13"/>
      <c r="FSQ2375" s="13"/>
      <c r="FSR2375" s="14"/>
      <c r="FSS2375" s="14"/>
      <c r="FST2375" s="41"/>
      <c r="FSU2375" s="44"/>
      <c r="FSV2375" s="51"/>
      <c r="FSW2375" s="51"/>
      <c r="FSX2375" s="51"/>
      <c r="FSY2375" s="13"/>
      <c r="FSZ2375" s="13"/>
      <c r="FTA2375" s="14"/>
      <c r="FTB2375" s="14"/>
      <c r="FTC2375" s="41"/>
      <c r="FTD2375" s="44"/>
      <c r="FTE2375" s="51"/>
      <c r="FTF2375" s="51"/>
      <c r="FTG2375" s="51"/>
      <c r="FTH2375" s="13"/>
      <c r="FTI2375" s="13"/>
      <c r="FTJ2375" s="14"/>
      <c r="FTK2375" s="14"/>
      <c r="FTL2375" s="41"/>
      <c r="FTM2375" s="44"/>
      <c r="FTN2375" s="51"/>
      <c r="FTO2375" s="51"/>
      <c r="FTP2375" s="51"/>
      <c r="FTQ2375" s="13"/>
      <c r="FTR2375" s="13"/>
      <c r="FTS2375" s="14"/>
      <c r="FTT2375" s="14"/>
      <c r="FTU2375" s="41"/>
      <c r="FTV2375" s="44"/>
      <c r="FTW2375" s="51"/>
      <c r="FTX2375" s="51"/>
      <c r="FTY2375" s="51"/>
      <c r="FTZ2375" s="13"/>
      <c r="FUA2375" s="13"/>
      <c r="FUB2375" s="14"/>
      <c r="FUC2375" s="14"/>
      <c r="FUD2375" s="41"/>
      <c r="FUE2375" s="44"/>
      <c r="FUF2375" s="51"/>
      <c r="FUG2375" s="51"/>
      <c r="FUH2375" s="51"/>
      <c r="FUI2375" s="13"/>
      <c r="FUJ2375" s="13"/>
      <c r="FUK2375" s="14"/>
      <c r="FUL2375" s="14"/>
      <c r="FUM2375" s="41"/>
      <c r="FUN2375" s="44"/>
      <c r="FUO2375" s="51"/>
      <c r="FUP2375" s="51"/>
      <c r="FUQ2375" s="51"/>
      <c r="FUR2375" s="13"/>
      <c r="FUS2375" s="13"/>
      <c r="FUT2375" s="14"/>
      <c r="FUU2375" s="14"/>
      <c r="FUV2375" s="41"/>
      <c r="FUW2375" s="44"/>
      <c r="FUX2375" s="51"/>
      <c r="FUY2375" s="51"/>
      <c r="FUZ2375" s="51"/>
      <c r="FVA2375" s="13"/>
      <c r="FVB2375" s="13"/>
      <c r="FVC2375" s="14"/>
      <c r="FVD2375" s="14"/>
      <c r="FVE2375" s="41"/>
      <c r="FVF2375" s="44"/>
      <c r="FVG2375" s="51"/>
      <c r="FVH2375" s="51"/>
      <c r="FVI2375" s="51"/>
      <c r="FVJ2375" s="13"/>
      <c r="FVK2375" s="13"/>
      <c r="FVL2375" s="14"/>
      <c r="FVM2375" s="14"/>
      <c r="FVN2375" s="41"/>
      <c r="FVO2375" s="44"/>
      <c r="FVP2375" s="51"/>
      <c r="FVQ2375" s="51"/>
      <c r="FVR2375" s="51"/>
      <c r="FVS2375" s="13"/>
      <c r="FVT2375" s="13"/>
      <c r="FVU2375" s="14"/>
      <c r="FVV2375" s="14"/>
      <c r="FVW2375" s="41"/>
      <c r="FVX2375" s="44"/>
      <c r="FVY2375" s="51"/>
      <c r="FVZ2375" s="51"/>
      <c r="FWA2375" s="51"/>
      <c r="FWB2375" s="13"/>
      <c r="FWC2375" s="13"/>
      <c r="FWD2375" s="14"/>
      <c r="FWE2375" s="14"/>
      <c r="FWF2375" s="41"/>
      <c r="FWG2375" s="44"/>
      <c r="FWH2375" s="51"/>
      <c r="FWI2375" s="51"/>
      <c r="FWJ2375" s="51"/>
      <c r="FWK2375" s="13"/>
      <c r="FWL2375" s="13"/>
      <c r="FWM2375" s="14"/>
      <c r="FWN2375" s="14"/>
      <c r="FWO2375" s="41"/>
      <c r="FWP2375" s="44"/>
      <c r="FWQ2375" s="51"/>
      <c r="FWR2375" s="51"/>
      <c r="FWS2375" s="51"/>
      <c r="FWT2375" s="13"/>
      <c r="FWU2375" s="13"/>
      <c r="FWV2375" s="14"/>
      <c r="FWW2375" s="14"/>
      <c r="FWX2375" s="41"/>
      <c r="FWY2375" s="44"/>
      <c r="FWZ2375" s="51"/>
      <c r="FXA2375" s="51"/>
      <c r="FXB2375" s="51"/>
      <c r="FXC2375" s="13"/>
      <c r="FXD2375" s="13"/>
      <c r="FXE2375" s="14"/>
      <c r="FXF2375" s="14"/>
      <c r="FXG2375" s="41"/>
      <c r="FXH2375" s="44"/>
      <c r="FXI2375" s="51"/>
      <c r="FXJ2375" s="51"/>
      <c r="FXK2375" s="51"/>
      <c r="FXL2375" s="13"/>
      <c r="FXM2375" s="13"/>
      <c r="FXN2375" s="14"/>
      <c r="FXO2375" s="14"/>
      <c r="FXP2375" s="41"/>
      <c r="FXQ2375" s="44"/>
      <c r="FXR2375" s="51"/>
      <c r="FXS2375" s="51"/>
      <c r="FXT2375" s="51"/>
      <c r="FXU2375" s="13"/>
      <c r="FXV2375" s="13"/>
      <c r="FXW2375" s="14"/>
      <c r="FXX2375" s="14"/>
      <c r="FXY2375" s="41"/>
      <c r="FXZ2375" s="44"/>
      <c r="FYA2375" s="51"/>
      <c r="FYB2375" s="51"/>
      <c r="FYC2375" s="51"/>
      <c r="FYD2375" s="13"/>
      <c r="FYE2375" s="13"/>
      <c r="FYF2375" s="14"/>
      <c r="FYG2375" s="14"/>
      <c r="FYH2375" s="41"/>
      <c r="FYI2375" s="44"/>
      <c r="FYJ2375" s="51"/>
      <c r="FYK2375" s="51"/>
      <c r="FYL2375" s="51"/>
      <c r="FYM2375" s="13"/>
      <c r="FYN2375" s="13"/>
      <c r="FYO2375" s="14"/>
      <c r="FYP2375" s="14"/>
      <c r="FYQ2375" s="41"/>
      <c r="FYR2375" s="44"/>
      <c r="FYS2375" s="51"/>
      <c r="FYT2375" s="51"/>
      <c r="FYU2375" s="51"/>
      <c r="FYV2375" s="13"/>
      <c r="FYW2375" s="13"/>
      <c r="FYX2375" s="14"/>
      <c r="FYY2375" s="14"/>
      <c r="FYZ2375" s="41"/>
      <c r="FZA2375" s="44"/>
      <c r="FZB2375" s="51"/>
      <c r="FZC2375" s="51"/>
      <c r="FZD2375" s="51"/>
      <c r="FZE2375" s="13"/>
      <c r="FZF2375" s="13"/>
      <c r="FZG2375" s="14"/>
      <c r="FZH2375" s="14"/>
      <c r="FZI2375" s="41"/>
      <c r="FZJ2375" s="44"/>
      <c r="FZK2375" s="51"/>
      <c r="FZL2375" s="51"/>
      <c r="FZM2375" s="51"/>
      <c r="FZN2375" s="13"/>
      <c r="FZO2375" s="13"/>
      <c r="FZP2375" s="14"/>
      <c r="FZQ2375" s="14"/>
      <c r="FZR2375" s="41"/>
      <c r="FZS2375" s="44"/>
      <c r="FZT2375" s="51"/>
      <c r="FZU2375" s="51"/>
      <c r="FZV2375" s="51"/>
      <c r="FZW2375" s="13"/>
      <c r="FZX2375" s="13"/>
      <c r="FZY2375" s="14"/>
      <c r="FZZ2375" s="14"/>
      <c r="GAA2375" s="41"/>
      <c r="GAB2375" s="44"/>
      <c r="GAC2375" s="51"/>
      <c r="GAD2375" s="51"/>
      <c r="GAE2375" s="51"/>
      <c r="GAF2375" s="13"/>
      <c r="GAG2375" s="13"/>
      <c r="GAH2375" s="14"/>
      <c r="GAI2375" s="14"/>
      <c r="GAJ2375" s="41"/>
      <c r="GAK2375" s="44"/>
      <c r="GAL2375" s="51"/>
      <c r="GAM2375" s="51"/>
      <c r="GAN2375" s="51"/>
      <c r="GAO2375" s="13"/>
      <c r="GAP2375" s="13"/>
      <c r="GAQ2375" s="14"/>
      <c r="GAR2375" s="14"/>
      <c r="GAS2375" s="41"/>
      <c r="GAT2375" s="44"/>
      <c r="GAU2375" s="51"/>
      <c r="GAV2375" s="51"/>
      <c r="GAW2375" s="51"/>
      <c r="GAX2375" s="13"/>
      <c r="GAY2375" s="13"/>
      <c r="GAZ2375" s="14"/>
      <c r="GBA2375" s="14"/>
      <c r="GBB2375" s="41"/>
      <c r="GBC2375" s="44"/>
      <c r="GBD2375" s="51"/>
      <c r="GBE2375" s="51"/>
      <c r="GBF2375" s="51"/>
      <c r="GBG2375" s="13"/>
      <c r="GBH2375" s="13"/>
      <c r="GBI2375" s="14"/>
      <c r="GBJ2375" s="14"/>
      <c r="GBK2375" s="41"/>
      <c r="GBL2375" s="44"/>
      <c r="GBM2375" s="51"/>
      <c r="GBN2375" s="51"/>
      <c r="GBO2375" s="51"/>
      <c r="GBP2375" s="13"/>
      <c r="GBQ2375" s="13"/>
      <c r="GBR2375" s="14"/>
      <c r="GBS2375" s="14"/>
      <c r="GBT2375" s="41"/>
      <c r="GBU2375" s="44"/>
      <c r="GBV2375" s="51"/>
      <c r="GBW2375" s="51"/>
      <c r="GBX2375" s="51"/>
      <c r="GBY2375" s="13"/>
      <c r="GBZ2375" s="13"/>
      <c r="GCA2375" s="14"/>
      <c r="GCB2375" s="14"/>
      <c r="GCC2375" s="41"/>
      <c r="GCD2375" s="44"/>
      <c r="GCE2375" s="51"/>
      <c r="GCF2375" s="51"/>
      <c r="GCG2375" s="51"/>
      <c r="GCH2375" s="13"/>
      <c r="GCI2375" s="13"/>
      <c r="GCJ2375" s="14"/>
      <c r="GCK2375" s="14"/>
      <c r="GCL2375" s="41"/>
      <c r="GCM2375" s="44"/>
      <c r="GCN2375" s="51"/>
      <c r="GCO2375" s="51"/>
      <c r="GCP2375" s="51"/>
      <c r="GCQ2375" s="13"/>
      <c r="GCR2375" s="13"/>
      <c r="GCS2375" s="14"/>
      <c r="GCT2375" s="14"/>
      <c r="GCU2375" s="41"/>
      <c r="GCV2375" s="44"/>
      <c r="GCW2375" s="51"/>
      <c r="GCX2375" s="51"/>
      <c r="GCY2375" s="51"/>
      <c r="GCZ2375" s="13"/>
      <c r="GDA2375" s="13"/>
      <c r="GDB2375" s="14"/>
      <c r="GDC2375" s="14"/>
      <c r="GDD2375" s="41"/>
      <c r="GDE2375" s="44"/>
      <c r="GDF2375" s="51"/>
      <c r="GDG2375" s="51"/>
      <c r="GDH2375" s="51"/>
      <c r="GDI2375" s="13"/>
      <c r="GDJ2375" s="13"/>
      <c r="GDK2375" s="14"/>
      <c r="GDL2375" s="14"/>
      <c r="GDM2375" s="41"/>
      <c r="GDN2375" s="44"/>
      <c r="GDO2375" s="51"/>
      <c r="GDP2375" s="51"/>
      <c r="GDQ2375" s="51"/>
      <c r="GDR2375" s="13"/>
      <c r="GDS2375" s="13"/>
      <c r="GDT2375" s="14"/>
      <c r="GDU2375" s="14"/>
      <c r="GDV2375" s="41"/>
      <c r="GDW2375" s="44"/>
      <c r="GDX2375" s="51"/>
      <c r="GDY2375" s="51"/>
      <c r="GDZ2375" s="51"/>
      <c r="GEA2375" s="13"/>
      <c r="GEB2375" s="13"/>
      <c r="GEC2375" s="14"/>
      <c r="GED2375" s="14"/>
      <c r="GEE2375" s="41"/>
      <c r="GEF2375" s="44"/>
      <c r="GEG2375" s="51"/>
      <c r="GEH2375" s="51"/>
      <c r="GEI2375" s="51"/>
      <c r="GEJ2375" s="13"/>
      <c r="GEK2375" s="13"/>
      <c r="GEL2375" s="14"/>
      <c r="GEM2375" s="14"/>
      <c r="GEN2375" s="41"/>
      <c r="GEO2375" s="44"/>
      <c r="GEP2375" s="51"/>
      <c r="GEQ2375" s="51"/>
      <c r="GER2375" s="51"/>
      <c r="GES2375" s="13"/>
      <c r="GET2375" s="13"/>
      <c r="GEU2375" s="14"/>
      <c r="GEV2375" s="14"/>
      <c r="GEW2375" s="41"/>
      <c r="GEX2375" s="44"/>
      <c r="GEY2375" s="51"/>
      <c r="GEZ2375" s="51"/>
      <c r="GFA2375" s="51"/>
      <c r="GFB2375" s="13"/>
      <c r="GFC2375" s="13"/>
      <c r="GFD2375" s="14"/>
      <c r="GFE2375" s="14"/>
      <c r="GFF2375" s="41"/>
      <c r="GFG2375" s="44"/>
      <c r="GFH2375" s="51"/>
      <c r="GFI2375" s="51"/>
      <c r="GFJ2375" s="51"/>
      <c r="GFK2375" s="13"/>
      <c r="GFL2375" s="13"/>
      <c r="GFM2375" s="14"/>
      <c r="GFN2375" s="14"/>
      <c r="GFO2375" s="41"/>
      <c r="GFP2375" s="44"/>
      <c r="GFQ2375" s="51"/>
      <c r="GFR2375" s="51"/>
      <c r="GFS2375" s="51"/>
      <c r="GFT2375" s="13"/>
      <c r="GFU2375" s="13"/>
      <c r="GFV2375" s="14"/>
      <c r="GFW2375" s="14"/>
      <c r="GFX2375" s="41"/>
      <c r="GFY2375" s="44"/>
      <c r="GFZ2375" s="51"/>
      <c r="GGA2375" s="51"/>
      <c r="GGB2375" s="51"/>
      <c r="GGC2375" s="13"/>
      <c r="GGD2375" s="13"/>
      <c r="GGE2375" s="14"/>
      <c r="GGF2375" s="14"/>
      <c r="GGG2375" s="41"/>
      <c r="GGH2375" s="44"/>
      <c r="GGI2375" s="51"/>
      <c r="GGJ2375" s="51"/>
      <c r="GGK2375" s="51"/>
      <c r="GGL2375" s="13"/>
      <c r="GGM2375" s="13"/>
      <c r="GGN2375" s="14"/>
      <c r="GGO2375" s="14"/>
      <c r="GGP2375" s="41"/>
      <c r="GGQ2375" s="44"/>
      <c r="GGR2375" s="51"/>
      <c r="GGS2375" s="51"/>
      <c r="GGT2375" s="51"/>
      <c r="GGU2375" s="13"/>
      <c r="GGV2375" s="13"/>
      <c r="GGW2375" s="14"/>
      <c r="GGX2375" s="14"/>
      <c r="GGY2375" s="41"/>
      <c r="GGZ2375" s="44"/>
      <c r="GHA2375" s="51"/>
      <c r="GHB2375" s="51"/>
      <c r="GHC2375" s="51"/>
      <c r="GHD2375" s="13"/>
      <c r="GHE2375" s="13"/>
      <c r="GHF2375" s="14"/>
      <c r="GHG2375" s="14"/>
      <c r="GHH2375" s="41"/>
      <c r="GHI2375" s="44"/>
      <c r="GHJ2375" s="51"/>
      <c r="GHK2375" s="51"/>
      <c r="GHL2375" s="51"/>
      <c r="GHM2375" s="13"/>
      <c r="GHN2375" s="13"/>
      <c r="GHO2375" s="14"/>
      <c r="GHP2375" s="14"/>
      <c r="GHQ2375" s="41"/>
      <c r="GHR2375" s="44"/>
      <c r="GHS2375" s="51"/>
      <c r="GHT2375" s="51"/>
      <c r="GHU2375" s="51"/>
      <c r="GHV2375" s="13"/>
      <c r="GHW2375" s="13"/>
      <c r="GHX2375" s="14"/>
      <c r="GHY2375" s="14"/>
      <c r="GHZ2375" s="41"/>
      <c r="GIA2375" s="44"/>
      <c r="GIB2375" s="51"/>
      <c r="GIC2375" s="51"/>
      <c r="GID2375" s="51"/>
      <c r="GIE2375" s="13"/>
      <c r="GIF2375" s="13"/>
      <c r="GIG2375" s="14"/>
      <c r="GIH2375" s="14"/>
      <c r="GII2375" s="41"/>
      <c r="GIJ2375" s="44"/>
      <c r="GIK2375" s="51"/>
      <c r="GIL2375" s="51"/>
      <c r="GIM2375" s="51"/>
      <c r="GIN2375" s="13"/>
      <c r="GIO2375" s="13"/>
      <c r="GIP2375" s="14"/>
      <c r="GIQ2375" s="14"/>
      <c r="GIR2375" s="41"/>
      <c r="GIS2375" s="44"/>
      <c r="GIT2375" s="51"/>
      <c r="GIU2375" s="51"/>
      <c r="GIV2375" s="51"/>
      <c r="GIW2375" s="13"/>
      <c r="GIX2375" s="13"/>
      <c r="GIY2375" s="14"/>
      <c r="GIZ2375" s="14"/>
      <c r="GJA2375" s="41"/>
      <c r="GJB2375" s="44"/>
      <c r="GJC2375" s="51"/>
      <c r="GJD2375" s="51"/>
      <c r="GJE2375" s="51"/>
      <c r="GJF2375" s="13"/>
      <c r="GJG2375" s="13"/>
      <c r="GJH2375" s="14"/>
      <c r="GJI2375" s="14"/>
      <c r="GJJ2375" s="41"/>
      <c r="GJK2375" s="44"/>
      <c r="GJL2375" s="51"/>
      <c r="GJM2375" s="51"/>
      <c r="GJN2375" s="51"/>
      <c r="GJO2375" s="13"/>
      <c r="GJP2375" s="13"/>
      <c r="GJQ2375" s="14"/>
      <c r="GJR2375" s="14"/>
      <c r="GJS2375" s="41"/>
      <c r="GJT2375" s="44"/>
      <c r="GJU2375" s="51"/>
      <c r="GJV2375" s="51"/>
      <c r="GJW2375" s="51"/>
      <c r="GJX2375" s="13"/>
      <c r="GJY2375" s="13"/>
      <c r="GJZ2375" s="14"/>
      <c r="GKA2375" s="14"/>
      <c r="GKB2375" s="41"/>
      <c r="GKC2375" s="44"/>
      <c r="GKD2375" s="51"/>
      <c r="GKE2375" s="51"/>
      <c r="GKF2375" s="51"/>
      <c r="GKG2375" s="13"/>
      <c r="GKH2375" s="13"/>
      <c r="GKI2375" s="14"/>
      <c r="GKJ2375" s="14"/>
      <c r="GKK2375" s="41"/>
      <c r="GKL2375" s="44"/>
      <c r="GKM2375" s="51"/>
      <c r="GKN2375" s="51"/>
      <c r="GKO2375" s="51"/>
      <c r="GKP2375" s="13"/>
      <c r="GKQ2375" s="13"/>
      <c r="GKR2375" s="14"/>
      <c r="GKS2375" s="14"/>
      <c r="GKT2375" s="41"/>
      <c r="GKU2375" s="44"/>
      <c r="GKV2375" s="51"/>
      <c r="GKW2375" s="51"/>
      <c r="GKX2375" s="51"/>
      <c r="GKY2375" s="13"/>
      <c r="GKZ2375" s="13"/>
      <c r="GLA2375" s="14"/>
      <c r="GLB2375" s="14"/>
      <c r="GLC2375" s="41"/>
      <c r="GLD2375" s="44"/>
      <c r="GLE2375" s="51"/>
      <c r="GLF2375" s="51"/>
      <c r="GLG2375" s="51"/>
      <c r="GLH2375" s="13"/>
      <c r="GLI2375" s="13"/>
      <c r="GLJ2375" s="14"/>
      <c r="GLK2375" s="14"/>
      <c r="GLL2375" s="41"/>
      <c r="GLM2375" s="44"/>
      <c r="GLN2375" s="51"/>
      <c r="GLO2375" s="51"/>
      <c r="GLP2375" s="51"/>
      <c r="GLQ2375" s="13"/>
      <c r="GLR2375" s="13"/>
      <c r="GLS2375" s="14"/>
      <c r="GLT2375" s="14"/>
      <c r="GLU2375" s="41"/>
      <c r="GLV2375" s="44"/>
      <c r="GLW2375" s="51"/>
      <c r="GLX2375" s="51"/>
      <c r="GLY2375" s="51"/>
      <c r="GLZ2375" s="13"/>
      <c r="GMA2375" s="13"/>
      <c r="GMB2375" s="14"/>
      <c r="GMC2375" s="14"/>
      <c r="GMD2375" s="41"/>
      <c r="GME2375" s="44"/>
      <c r="GMF2375" s="51"/>
      <c r="GMG2375" s="51"/>
      <c r="GMH2375" s="51"/>
      <c r="GMI2375" s="13"/>
      <c r="GMJ2375" s="13"/>
      <c r="GMK2375" s="14"/>
      <c r="GML2375" s="14"/>
      <c r="GMM2375" s="41"/>
      <c r="GMN2375" s="44"/>
      <c r="GMO2375" s="51"/>
      <c r="GMP2375" s="51"/>
      <c r="GMQ2375" s="51"/>
      <c r="GMR2375" s="13"/>
      <c r="GMS2375" s="13"/>
      <c r="GMT2375" s="14"/>
      <c r="GMU2375" s="14"/>
      <c r="GMV2375" s="41"/>
      <c r="GMW2375" s="44"/>
      <c r="GMX2375" s="51"/>
      <c r="GMY2375" s="51"/>
      <c r="GMZ2375" s="51"/>
      <c r="GNA2375" s="13"/>
      <c r="GNB2375" s="13"/>
      <c r="GNC2375" s="14"/>
      <c r="GND2375" s="14"/>
      <c r="GNE2375" s="41"/>
      <c r="GNF2375" s="44"/>
      <c r="GNG2375" s="51"/>
      <c r="GNH2375" s="51"/>
      <c r="GNI2375" s="51"/>
      <c r="GNJ2375" s="13"/>
      <c r="GNK2375" s="13"/>
      <c r="GNL2375" s="14"/>
      <c r="GNM2375" s="14"/>
      <c r="GNN2375" s="41"/>
      <c r="GNO2375" s="44"/>
      <c r="GNP2375" s="51"/>
      <c r="GNQ2375" s="51"/>
      <c r="GNR2375" s="51"/>
      <c r="GNS2375" s="13"/>
      <c r="GNT2375" s="13"/>
      <c r="GNU2375" s="14"/>
      <c r="GNV2375" s="14"/>
      <c r="GNW2375" s="41"/>
      <c r="GNX2375" s="44"/>
      <c r="GNY2375" s="51"/>
      <c r="GNZ2375" s="51"/>
      <c r="GOA2375" s="51"/>
      <c r="GOB2375" s="13"/>
      <c r="GOC2375" s="13"/>
      <c r="GOD2375" s="14"/>
      <c r="GOE2375" s="14"/>
      <c r="GOF2375" s="41"/>
      <c r="GOG2375" s="44"/>
      <c r="GOH2375" s="51"/>
      <c r="GOI2375" s="51"/>
      <c r="GOJ2375" s="51"/>
      <c r="GOK2375" s="13"/>
      <c r="GOL2375" s="13"/>
      <c r="GOM2375" s="14"/>
      <c r="GON2375" s="14"/>
      <c r="GOO2375" s="41"/>
      <c r="GOP2375" s="44"/>
      <c r="GOQ2375" s="51"/>
      <c r="GOR2375" s="51"/>
      <c r="GOS2375" s="51"/>
      <c r="GOT2375" s="13"/>
      <c r="GOU2375" s="13"/>
      <c r="GOV2375" s="14"/>
      <c r="GOW2375" s="14"/>
      <c r="GOX2375" s="41"/>
      <c r="GOY2375" s="44"/>
      <c r="GOZ2375" s="51"/>
      <c r="GPA2375" s="51"/>
      <c r="GPB2375" s="51"/>
      <c r="GPC2375" s="13"/>
      <c r="GPD2375" s="13"/>
      <c r="GPE2375" s="14"/>
      <c r="GPF2375" s="14"/>
      <c r="GPG2375" s="41"/>
      <c r="GPH2375" s="44"/>
      <c r="GPI2375" s="51"/>
      <c r="GPJ2375" s="51"/>
      <c r="GPK2375" s="51"/>
      <c r="GPL2375" s="13"/>
      <c r="GPM2375" s="13"/>
      <c r="GPN2375" s="14"/>
      <c r="GPO2375" s="14"/>
      <c r="GPP2375" s="41"/>
      <c r="GPQ2375" s="44"/>
      <c r="GPR2375" s="51"/>
      <c r="GPS2375" s="51"/>
      <c r="GPT2375" s="51"/>
      <c r="GPU2375" s="13"/>
      <c r="GPV2375" s="13"/>
      <c r="GPW2375" s="14"/>
      <c r="GPX2375" s="14"/>
      <c r="GPY2375" s="41"/>
      <c r="GPZ2375" s="44"/>
      <c r="GQA2375" s="51"/>
      <c r="GQB2375" s="51"/>
      <c r="GQC2375" s="51"/>
      <c r="GQD2375" s="13"/>
      <c r="GQE2375" s="13"/>
      <c r="GQF2375" s="14"/>
      <c r="GQG2375" s="14"/>
      <c r="GQH2375" s="41"/>
      <c r="GQI2375" s="44"/>
      <c r="GQJ2375" s="51"/>
      <c r="GQK2375" s="51"/>
      <c r="GQL2375" s="51"/>
      <c r="GQM2375" s="13"/>
      <c r="GQN2375" s="13"/>
      <c r="GQO2375" s="14"/>
      <c r="GQP2375" s="14"/>
      <c r="GQQ2375" s="41"/>
      <c r="GQR2375" s="44"/>
      <c r="GQS2375" s="51"/>
      <c r="GQT2375" s="51"/>
      <c r="GQU2375" s="51"/>
      <c r="GQV2375" s="13"/>
      <c r="GQW2375" s="13"/>
      <c r="GQX2375" s="14"/>
      <c r="GQY2375" s="14"/>
      <c r="GQZ2375" s="41"/>
      <c r="GRA2375" s="44"/>
      <c r="GRB2375" s="51"/>
      <c r="GRC2375" s="51"/>
      <c r="GRD2375" s="51"/>
      <c r="GRE2375" s="13"/>
      <c r="GRF2375" s="13"/>
      <c r="GRG2375" s="14"/>
      <c r="GRH2375" s="14"/>
      <c r="GRI2375" s="41"/>
      <c r="GRJ2375" s="44"/>
      <c r="GRK2375" s="51"/>
      <c r="GRL2375" s="51"/>
      <c r="GRM2375" s="51"/>
      <c r="GRN2375" s="13"/>
      <c r="GRO2375" s="13"/>
      <c r="GRP2375" s="14"/>
      <c r="GRQ2375" s="14"/>
      <c r="GRR2375" s="41"/>
      <c r="GRS2375" s="44"/>
      <c r="GRT2375" s="51"/>
      <c r="GRU2375" s="51"/>
      <c r="GRV2375" s="51"/>
      <c r="GRW2375" s="13"/>
      <c r="GRX2375" s="13"/>
      <c r="GRY2375" s="14"/>
      <c r="GRZ2375" s="14"/>
      <c r="GSA2375" s="41"/>
      <c r="GSB2375" s="44"/>
      <c r="GSC2375" s="51"/>
      <c r="GSD2375" s="51"/>
      <c r="GSE2375" s="51"/>
      <c r="GSF2375" s="13"/>
      <c r="GSG2375" s="13"/>
      <c r="GSH2375" s="14"/>
      <c r="GSI2375" s="14"/>
      <c r="GSJ2375" s="41"/>
      <c r="GSK2375" s="44"/>
      <c r="GSL2375" s="51"/>
      <c r="GSM2375" s="51"/>
      <c r="GSN2375" s="51"/>
      <c r="GSO2375" s="13"/>
      <c r="GSP2375" s="13"/>
      <c r="GSQ2375" s="14"/>
      <c r="GSR2375" s="14"/>
      <c r="GSS2375" s="41"/>
      <c r="GST2375" s="44"/>
      <c r="GSU2375" s="51"/>
      <c r="GSV2375" s="51"/>
      <c r="GSW2375" s="51"/>
      <c r="GSX2375" s="13"/>
      <c r="GSY2375" s="13"/>
      <c r="GSZ2375" s="14"/>
      <c r="GTA2375" s="14"/>
      <c r="GTB2375" s="41"/>
      <c r="GTC2375" s="44"/>
      <c r="GTD2375" s="51"/>
      <c r="GTE2375" s="51"/>
      <c r="GTF2375" s="51"/>
      <c r="GTG2375" s="13"/>
      <c r="GTH2375" s="13"/>
      <c r="GTI2375" s="14"/>
      <c r="GTJ2375" s="14"/>
      <c r="GTK2375" s="41"/>
      <c r="GTL2375" s="44"/>
      <c r="GTM2375" s="51"/>
      <c r="GTN2375" s="51"/>
      <c r="GTO2375" s="51"/>
      <c r="GTP2375" s="13"/>
      <c r="GTQ2375" s="13"/>
      <c r="GTR2375" s="14"/>
      <c r="GTS2375" s="14"/>
      <c r="GTT2375" s="41"/>
      <c r="GTU2375" s="44"/>
      <c r="GTV2375" s="51"/>
      <c r="GTW2375" s="51"/>
      <c r="GTX2375" s="51"/>
      <c r="GTY2375" s="13"/>
      <c r="GTZ2375" s="13"/>
      <c r="GUA2375" s="14"/>
      <c r="GUB2375" s="14"/>
      <c r="GUC2375" s="41"/>
      <c r="GUD2375" s="44"/>
      <c r="GUE2375" s="51"/>
      <c r="GUF2375" s="51"/>
      <c r="GUG2375" s="51"/>
      <c r="GUH2375" s="13"/>
      <c r="GUI2375" s="13"/>
      <c r="GUJ2375" s="14"/>
      <c r="GUK2375" s="14"/>
      <c r="GUL2375" s="41"/>
      <c r="GUM2375" s="44"/>
      <c r="GUN2375" s="51"/>
      <c r="GUO2375" s="51"/>
      <c r="GUP2375" s="51"/>
      <c r="GUQ2375" s="13"/>
      <c r="GUR2375" s="13"/>
      <c r="GUS2375" s="14"/>
      <c r="GUT2375" s="14"/>
      <c r="GUU2375" s="41"/>
      <c r="GUV2375" s="44"/>
      <c r="GUW2375" s="51"/>
      <c r="GUX2375" s="51"/>
      <c r="GUY2375" s="51"/>
      <c r="GUZ2375" s="13"/>
      <c r="GVA2375" s="13"/>
      <c r="GVB2375" s="14"/>
      <c r="GVC2375" s="14"/>
      <c r="GVD2375" s="41"/>
      <c r="GVE2375" s="44"/>
      <c r="GVF2375" s="51"/>
      <c r="GVG2375" s="51"/>
      <c r="GVH2375" s="51"/>
      <c r="GVI2375" s="13"/>
      <c r="GVJ2375" s="13"/>
      <c r="GVK2375" s="14"/>
      <c r="GVL2375" s="14"/>
      <c r="GVM2375" s="41"/>
      <c r="GVN2375" s="44"/>
      <c r="GVO2375" s="51"/>
      <c r="GVP2375" s="51"/>
      <c r="GVQ2375" s="51"/>
      <c r="GVR2375" s="13"/>
      <c r="GVS2375" s="13"/>
      <c r="GVT2375" s="14"/>
      <c r="GVU2375" s="14"/>
      <c r="GVV2375" s="41"/>
      <c r="GVW2375" s="44"/>
      <c r="GVX2375" s="51"/>
      <c r="GVY2375" s="51"/>
      <c r="GVZ2375" s="51"/>
      <c r="GWA2375" s="13"/>
      <c r="GWB2375" s="13"/>
      <c r="GWC2375" s="14"/>
      <c r="GWD2375" s="14"/>
      <c r="GWE2375" s="41"/>
      <c r="GWF2375" s="44"/>
      <c r="GWG2375" s="51"/>
      <c r="GWH2375" s="51"/>
      <c r="GWI2375" s="51"/>
      <c r="GWJ2375" s="13"/>
      <c r="GWK2375" s="13"/>
      <c r="GWL2375" s="14"/>
      <c r="GWM2375" s="14"/>
      <c r="GWN2375" s="41"/>
      <c r="GWO2375" s="44"/>
      <c r="GWP2375" s="51"/>
      <c r="GWQ2375" s="51"/>
      <c r="GWR2375" s="51"/>
      <c r="GWS2375" s="13"/>
      <c r="GWT2375" s="13"/>
      <c r="GWU2375" s="14"/>
      <c r="GWV2375" s="14"/>
      <c r="GWW2375" s="41"/>
      <c r="GWX2375" s="44"/>
      <c r="GWY2375" s="51"/>
      <c r="GWZ2375" s="51"/>
      <c r="GXA2375" s="51"/>
      <c r="GXB2375" s="13"/>
      <c r="GXC2375" s="13"/>
      <c r="GXD2375" s="14"/>
      <c r="GXE2375" s="14"/>
      <c r="GXF2375" s="41"/>
      <c r="GXG2375" s="44"/>
      <c r="GXH2375" s="51"/>
      <c r="GXI2375" s="51"/>
      <c r="GXJ2375" s="51"/>
      <c r="GXK2375" s="13"/>
      <c r="GXL2375" s="13"/>
      <c r="GXM2375" s="14"/>
      <c r="GXN2375" s="14"/>
      <c r="GXO2375" s="41"/>
      <c r="GXP2375" s="44"/>
      <c r="GXQ2375" s="51"/>
      <c r="GXR2375" s="51"/>
      <c r="GXS2375" s="51"/>
      <c r="GXT2375" s="13"/>
      <c r="GXU2375" s="13"/>
      <c r="GXV2375" s="14"/>
      <c r="GXW2375" s="14"/>
      <c r="GXX2375" s="41"/>
      <c r="GXY2375" s="44"/>
      <c r="GXZ2375" s="51"/>
      <c r="GYA2375" s="51"/>
      <c r="GYB2375" s="51"/>
      <c r="GYC2375" s="13"/>
      <c r="GYD2375" s="13"/>
      <c r="GYE2375" s="14"/>
      <c r="GYF2375" s="14"/>
      <c r="GYG2375" s="41"/>
      <c r="GYH2375" s="44"/>
      <c r="GYI2375" s="51"/>
      <c r="GYJ2375" s="51"/>
      <c r="GYK2375" s="51"/>
      <c r="GYL2375" s="13"/>
      <c r="GYM2375" s="13"/>
      <c r="GYN2375" s="14"/>
      <c r="GYO2375" s="14"/>
      <c r="GYP2375" s="41"/>
      <c r="GYQ2375" s="44"/>
      <c r="GYR2375" s="51"/>
      <c r="GYS2375" s="51"/>
      <c r="GYT2375" s="51"/>
      <c r="GYU2375" s="13"/>
      <c r="GYV2375" s="13"/>
      <c r="GYW2375" s="14"/>
      <c r="GYX2375" s="14"/>
      <c r="GYY2375" s="41"/>
      <c r="GYZ2375" s="44"/>
      <c r="GZA2375" s="51"/>
      <c r="GZB2375" s="51"/>
      <c r="GZC2375" s="51"/>
      <c r="GZD2375" s="13"/>
      <c r="GZE2375" s="13"/>
      <c r="GZF2375" s="14"/>
      <c r="GZG2375" s="14"/>
      <c r="GZH2375" s="41"/>
      <c r="GZI2375" s="44"/>
      <c r="GZJ2375" s="51"/>
      <c r="GZK2375" s="51"/>
      <c r="GZL2375" s="51"/>
      <c r="GZM2375" s="13"/>
      <c r="GZN2375" s="13"/>
      <c r="GZO2375" s="14"/>
      <c r="GZP2375" s="14"/>
      <c r="GZQ2375" s="41"/>
      <c r="GZR2375" s="44"/>
      <c r="GZS2375" s="51"/>
      <c r="GZT2375" s="51"/>
      <c r="GZU2375" s="51"/>
      <c r="GZV2375" s="13"/>
      <c r="GZW2375" s="13"/>
      <c r="GZX2375" s="14"/>
      <c r="GZY2375" s="14"/>
      <c r="GZZ2375" s="41"/>
      <c r="HAA2375" s="44"/>
      <c r="HAB2375" s="51"/>
      <c r="HAC2375" s="51"/>
      <c r="HAD2375" s="51"/>
      <c r="HAE2375" s="13"/>
      <c r="HAF2375" s="13"/>
      <c r="HAG2375" s="14"/>
      <c r="HAH2375" s="14"/>
      <c r="HAI2375" s="41"/>
      <c r="HAJ2375" s="44"/>
      <c r="HAK2375" s="51"/>
      <c r="HAL2375" s="51"/>
      <c r="HAM2375" s="51"/>
      <c r="HAN2375" s="13"/>
      <c r="HAO2375" s="13"/>
      <c r="HAP2375" s="14"/>
      <c r="HAQ2375" s="14"/>
      <c r="HAR2375" s="41"/>
      <c r="HAS2375" s="44"/>
      <c r="HAT2375" s="51"/>
      <c r="HAU2375" s="51"/>
      <c r="HAV2375" s="51"/>
      <c r="HAW2375" s="13"/>
      <c r="HAX2375" s="13"/>
      <c r="HAY2375" s="14"/>
      <c r="HAZ2375" s="14"/>
      <c r="HBA2375" s="41"/>
      <c r="HBB2375" s="44"/>
      <c r="HBC2375" s="51"/>
      <c r="HBD2375" s="51"/>
      <c r="HBE2375" s="51"/>
      <c r="HBF2375" s="13"/>
      <c r="HBG2375" s="13"/>
      <c r="HBH2375" s="14"/>
      <c r="HBI2375" s="14"/>
      <c r="HBJ2375" s="41"/>
      <c r="HBK2375" s="44"/>
      <c r="HBL2375" s="51"/>
      <c r="HBM2375" s="51"/>
      <c r="HBN2375" s="51"/>
      <c r="HBO2375" s="13"/>
      <c r="HBP2375" s="13"/>
      <c r="HBQ2375" s="14"/>
      <c r="HBR2375" s="14"/>
      <c r="HBS2375" s="41"/>
      <c r="HBT2375" s="44"/>
      <c r="HBU2375" s="51"/>
      <c r="HBV2375" s="51"/>
      <c r="HBW2375" s="51"/>
      <c r="HBX2375" s="13"/>
      <c r="HBY2375" s="13"/>
      <c r="HBZ2375" s="14"/>
      <c r="HCA2375" s="14"/>
      <c r="HCB2375" s="41"/>
      <c r="HCC2375" s="44"/>
      <c r="HCD2375" s="51"/>
      <c r="HCE2375" s="51"/>
      <c r="HCF2375" s="51"/>
      <c r="HCG2375" s="13"/>
      <c r="HCH2375" s="13"/>
      <c r="HCI2375" s="14"/>
      <c r="HCJ2375" s="14"/>
      <c r="HCK2375" s="41"/>
      <c r="HCL2375" s="44"/>
      <c r="HCM2375" s="51"/>
      <c r="HCN2375" s="51"/>
      <c r="HCO2375" s="51"/>
      <c r="HCP2375" s="13"/>
      <c r="HCQ2375" s="13"/>
      <c r="HCR2375" s="14"/>
      <c r="HCS2375" s="14"/>
      <c r="HCT2375" s="41"/>
      <c r="HCU2375" s="44"/>
      <c r="HCV2375" s="51"/>
      <c r="HCW2375" s="51"/>
      <c r="HCX2375" s="51"/>
      <c r="HCY2375" s="13"/>
      <c r="HCZ2375" s="13"/>
      <c r="HDA2375" s="14"/>
      <c r="HDB2375" s="14"/>
      <c r="HDC2375" s="41"/>
      <c r="HDD2375" s="44"/>
      <c r="HDE2375" s="51"/>
      <c r="HDF2375" s="51"/>
      <c r="HDG2375" s="51"/>
      <c r="HDH2375" s="13"/>
      <c r="HDI2375" s="13"/>
      <c r="HDJ2375" s="14"/>
      <c r="HDK2375" s="14"/>
      <c r="HDL2375" s="41"/>
      <c r="HDM2375" s="44"/>
      <c r="HDN2375" s="51"/>
      <c r="HDO2375" s="51"/>
      <c r="HDP2375" s="51"/>
      <c r="HDQ2375" s="13"/>
      <c r="HDR2375" s="13"/>
      <c r="HDS2375" s="14"/>
      <c r="HDT2375" s="14"/>
      <c r="HDU2375" s="41"/>
      <c r="HDV2375" s="44"/>
      <c r="HDW2375" s="51"/>
      <c r="HDX2375" s="51"/>
      <c r="HDY2375" s="51"/>
      <c r="HDZ2375" s="13"/>
      <c r="HEA2375" s="13"/>
      <c r="HEB2375" s="14"/>
      <c r="HEC2375" s="14"/>
      <c r="HED2375" s="41"/>
      <c r="HEE2375" s="44"/>
      <c r="HEF2375" s="51"/>
      <c r="HEG2375" s="51"/>
      <c r="HEH2375" s="51"/>
      <c r="HEI2375" s="13"/>
      <c r="HEJ2375" s="13"/>
      <c r="HEK2375" s="14"/>
      <c r="HEL2375" s="14"/>
      <c r="HEM2375" s="41"/>
      <c r="HEN2375" s="44"/>
      <c r="HEO2375" s="51"/>
      <c r="HEP2375" s="51"/>
      <c r="HEQ2375" s="51"/>
      <c r="HER2375" s="13"/>
      <c r="HES2375" s="13"/>
      <c r="HET2375" s="14"/>
      <c r="HEU2375" s="14"/>
      <c r="HEV2375" s="41"/>
      <c r="HEW2375" s="44"/>
      <c r="HEX2375" s="51"/>
      <c r="HEY2375" s="51"/>
      <c r="HEZ2375" s="51"/>
      <c r="HFA2375" s="13"/>
      <c r="HFB2375" s="13"/>
      <c r="HFC2375" s="14"/>
      <c r="HFD2375" s="14"/>
      <c r="HFE2375" s="41"/>
      <c r="HFF2375" s="44"/>
      <c r="HFG2375" s="51"/>
      <c r="HFH2375" s="51"/>
      <c r="HFI2375" s="51"/>
      <c r="HFJ2375" s="13"/>
      <c r="HFK2375" s="13"/>
      <c r="HFL2375" s="14"/>
      <c r="HFM2375" s="14"/>
      <c r="HFN2375" s="41"/>
      <c r="HFO2375" s="44"/>
      <c r="HFP2375" s="51"/>
      <c r="HFQ2375" s="51"/>
      <c r="HFR2375" s="51"/>
      <c r="HFS2375" s="13"/>
      <c r="HFT2375" s="13"/>
      <c r="HFU2375" s="14"/>
      <c r="HFV2375" s="14"/>
      <c r="HFW2375" s="41"/>
      <c r="HFX2375" s="44"/>
      <c r="HFY2375" s="51"/>
      <c r="HFZ2375" s="51"/>
      <c r="HGA2375" s="51"/>
      <c r="HGB2375" s="13"/>
      <c r="HGC2375" s="13"/>
      <c r="HGD2375" s="14"/>
      <c r="HGE2375" s="14"/>
      <c r="HGF2375" s="41"/>
      <c r="HGG2375" s="44"/>
      <c r="HGH2375" s="51"/>
      <c r="HGI2375" s="51"/>
      <c r="HGJ2375" s="51"/>
      <c r="HGK2375" s="13"/>
      <c r="HGL2375" s="13"/>
      <c r="HGM2375" s="14"/>
      <c r="HGN2375" s="14"/>
      <c r="HGO2375" s="41"/>
      <c r="HGP2375" s="44"/>
      <c r="HGQ2375" s="51"/>
      <c r="HGR2375" s="51"/>
      <c r="HGS2375" s="51"/>
      <c r="HGT2375" s="13"/>
      <c r="HGU2375" s="13"/>
      <c r="HGV2375" s="14"/>
      <c r="HGW2375" s="14"/>
      <c r="HGX2375" s="41"/>
      <c r="HGY2375" s="44"/>
      <c r="HGZ2375" s="51"/>
      <c r="HHA2375" s="51"/>
      <c r="HHB2375" s="51"/>
      <c r="HHC2375" s="13"/>
      <c r="HHD2375" s="13"/>
      <c r="HHE2375" s="14"/>
      <c r="HHF2375" s="14"/>
      <c r="HHG2375" s="41"/>
      <c r="HHH2375" s="44"/>
      <c r="HHI2375" s="51"/>
      <c r="HHJ2375" s="51"/>
      <c r="HHK2375" s="51"/>
      <c r="HHL2375" s="13"/>
      <c r="HHM2375" s="13"/>
      <c r="HHN2375" s="14"/>
      <c r="HHO2375" s="14"/>
      <c r="HHP2375" s="41"/>
      <c r="HHQ2375" s="44"/>
      <c r="HHR2375" s="51"/>
      <c r="HHS2375" s="51"/>
      <c r="HHT2375" s="51"/>
      <c r="HHU2375" s="13"/>
      <c r="HHV2375" s="13"/>
      <c r="HHW2375" s="14"/>
      <c r="HHX2375" s="14"/>
      <c r="HHY2375" s="41"/>
      <c r="HHZ2375" s="44"/>
      <c r="HIA2375" s="51"/>
      <c r="HIB2375" s="51"/>
      <c r="HIC2375" s="51"/>
      <c r="HID2375" s="13"/>
      <c r="HIE2375" s="13"/>
      <c r="HIF2375" s="14"/>
      <c r="HIG2375" s="14"/>
      <c r="HIH2375" s="41"/>
      <c r="HII2375" s="44"/>
      <c r="HIJ2375" s="51"/>
      <c r="HIK2375" s="51"/>
      <c r="HIL2375" s="51"/>
      <c r="HIM2375" s="13"/>
      <c r="HIN2375" s="13"/>
      <c r="HIO2375" s="14"/>
      <c r="HIP2375" s="14"/>
      <c r="HIQ2375" s="41"/>
      <c r="HIR2375" s="44"/>
      <c r="HIS2375" s="51"/>
      <c r="HIT2375" s="51"/>
      <c r="HIU2375" s="51"/>
      <c r="HIV2375" s="13"/>
      <c r="HIW2375" s="13"/>
      <c r="HIX2375" s="14"/>
      <c r="HIY2375" s="14"/>
      <c r="HIZ2375" s="41"/>
      <c r="HJA2375" s="44"/>
      <c r="HJB2375" s="51"/>
      <c r="HJC2375" s="51"/>
      <c r="HJD2375" s="51"/>
      <c r="HJE2375" s="13"/>
      <c r="HJF2375" s="13"/>
      <c r="HJG2375" s="14"/>
      <c r="HJH2375" s="14"/>
      <c r="HJI2375" s="41"/>
      <c r="HJJ2375" s="44"/>
      <c r="HJK2375" s="51"/>
      <c r="HJL2375" s="51"/>
      <c r="HJM2375" s="51"/>
      <c r="HJN2375" s="13"/>
      <c r="HJO2375" s="13"/>
      <c r="HJP2375" s="14"/>
      <c r="HJQ2375" s="14"/>
      <c r="HJR2375" s="41"/>
      <c r="HJS2375" s="44"/>
      <c r="HJT2375" s="51"/>
      <c r="HJU2375" s="51"/>
      <c r="HJV2375" s="51"/>
      <c r="HJW2375" s="13"/>
      <c r="HJX2375" s="13"/>
      <c r="HJY2375" s="14"/>
      <c r="HJZ2375" s="14"/>
      <c r="HKA2375" s="41"/>
      <c r="HKB2375" s="44"/>
      <c r="HKC2375" s="51"/>
      <c r="HKD2375" s="51"/>
      <c r="HKE2375" s="51"/>
      <c r="HKF2375" s="13"/>
      <c r="HKG2375" s="13"/>
      <c r="HKH2375" s="14"/>
      <c r="HKI2375" s="14"/>
      <c r="HKJ2375" s="41"/>
      <c r="HKK2375" s="44"/>
      <c r="HKL2375" s="51"/>
      <c r="HKM2375" s="51"/>
      <c r="HKN2375" s="51"/>
      <c r="HKO2375" s="13"/>
      <c r="HKP2375" s="13"/>
      <c r="HKQ2375" s="14"/>
      <c r="HKR2375" s="14"/>
      <c r="HKS2375" s="41"/>
      <c r="HKT2375" s="44"/>
      <c r="HKU2375" s="51"/>
      <c r="HKV2375" s="51"/>
      <c r="HKW2375" s="51"/>
      <c r="HKX2375" s="13"/>
      <c r="HKY2375" s="13"/>
      <c r="HKZ2375" s="14"/>
      <c r="HLA2375" s="14"/>
      <c r="HLB2375" s="41"/>
      <c r="HLC2375" s="44"/>
      <c r="HLD2375" s="51"/>
      <c r="HLE2375" s="51"/>
      <c r="HLF2375" s="51"/>
      <c r="HLG2375" s="13"/>
      <c r="HLH2375" s="13"/>
      <c r="HLI2375" s="14"/>
      <c r="HLJ2375" s="14"/>
      <c r="HLK2375" s="41"/>
      <c r="HLL2375" s="44"/>
      <c r="HLM2375" s="51"/>
      <c r="HLN2375" s="51"/>
      <c r="HLO2375" s="51"/>
      <c r="HLP2375" s="13"/>
      <c r="HLQ2375" s="13"/>
      <c r="HLR2375" s="14"/>
      <c r="HLS2375" s="14"/>
      <c r="HLT2375" s="41"/>
      <c r="HLU2375" s="44"/>
      <c r="HLV2375" s="51"/>
      <c r="HLW2375" s="51"/>
      <c r="HLX2375" s="51"/>
      <c r="HLY2375" s="13"/>
      <c r="HLZ2375" s="13"/>
      <c r="HMA2375" s="14"/>
      <c r="HMB2375" s="14"/>
      <c r="HMC2375" s="41"/>
      <c r="HMD2375" s="44"/>
      <c r="HME2375" s="51"/>
      <c r="HMF2375" s="51"/>
      <c r="HMG2375" s="51"/>
      <c r="HMH2375" s="13"/>
      <c r="HMI2375" s="13"/>
      <c r="HMJ2375" s="14"/>
      <c r="HMK2375" s="14"/>
      <c r="HML2375" s="41"/>
      <c r="HMM2375" s="44"/>
      <c r="HMN2375" s="51"/>
      <c r="HMO2375" s="51"/>
      <c r="HMP2375" s="51"/>
      <c r="HMQ2375" s="13"/>
      <c r="HMR2375" s="13"/>
      <c r="HMS2375" s="14"/>
      <c r="HMT2375" s="14"/>
      <c r="HMU2375" s="41"/>
      <c r="HMV2375" s="44"/>
      <c r="HMW2375" s="51"/>
      <c r="HMX2375" s="51"/>
      <c r="HMY2375" s="51"/>
      <c r="HMZ2375" s="13"/>
      <c r="HNA2375" s="13"/>
      <c r="HNB2375" s="14"/>
      <c r="HNC2375" s="14"/>
      <c r="HND2375" s="41"/>
      <c r="HNE2375" s="44"/>
      <c r="HNF2375" s="51"/>
      <c r="HNG2375" s="51"/>
      <c r="HNH2375" s="51"/>
      <c r="HNI2375" s="13"/>
      <c r="HNJ2375" s="13"/>
      <c r="HNK2375" s="14"/>
      <c r="HNL2375" s="14"/>
      <c r="HNM2375" s="41"/>
      <c r="HNN2375" s="44"/>
      <c r="HNO2375" s="51"/>
      <c r="HNP2375" s="51"/>
      <c r="HNQ2375" s="51"/>
      <c r="HNR2375" s="13"/>
      <c r="HNS2375" s="13"/>
      <c r="HNT2375" s="14"/>
      <c r="HNU2375" s="14"/>
      <c r="HNV2375" s="41"/>
      <c r="HNW2375" s="44"/>
      <c r="HNX2375" s="51"/>
      <c r="HNY2375" s="51"/>
      <c r="HNZ2375" s="51"/>
      <c r="HOA2375" s="13"/>
      <c r="HOB2375" s="13"/>
      <c r="HOC2375" s="14"/>
      <c r="HOD2375" s="14"/>
      <c r="HOE2375" s="41"/>
      <c r="HOF2375" s="44"/>
      <c r="HOG2375" s="51"/>
      <c r="HOH2375" s="51"/>
      <c r="HOI2375" s="51"/>
      <c r="HOJ2375" s="13"/>
      <c r="HOK2375" s="13"/>
      <c r="HOL2375" s="14"/>
      <c r="HOM2375" s="14"/>
      <c r="HON2375" s="41"/>
      <c r="HOO2375" s="44"/>
      <c r="HOP2375" s="51"/>
      <c r="HOQ2375" s="51"/>
      <c r="HOR2375" s="51"/>
      <c r="HOS2375" s="13"/>
      <c r="HOT2375" s="13"/>
      <c r="HOU2375" s="14"/>
      <c r="HOV2375" s="14"/>
      <c r="HOW2375" s="41"/>
      <c r="HOX2375" s="44"/>
      <c r="HOY2375" s="51"/>
      <c r="HOZ2375" s="51"/>
      <c r="HPA2375" s="51"/>
      <c r="HPB2375" s="13"/>
      <c r="HPC2375" s="13"/>
      <c r="HPD2375" s="14"/>
      <c r="HPE2375" s="14"/>
      <c r="HPF2375" s="41"/>
      <c r="HPG2375" s="44"/>
      <c r="HPH2375" s="51"/>
      <c r="HPI2375" s="51"/>
      <c r="HPJ2375" s="51"/>
      <c r="HPK2375" s="13"/>
      <c r="HPL2375" s="13"/>
      <c r="HPM2375" s="14"/>
      <c r="HPN2375" s="14"/>
      <c r="HPO2375" s="41"/>
      <c r="HPP2375" s="44"/>
      <c r="HPQ2375" s="51"/>
      <c r="HPR2375" s="51"/>
      <c r="HPS2375" s="51"/>
      <c r="HPT2375" s="13"/>
      <c r="HPU2375" s="13"/>
      <c r="HPV2375" s="14"/>
      <c r="HPW2375" s="14"/>
      <c r="HPX2375" s="41"/>
      <c r="HPY2375" s="44"/>
      <c r="HPZ2375" s="51"/>
      <c r="HQA2375" s="51"/>
      <c r="HQB2375" s="51"/>
      <c r="HQC2375" s="13"/>
      <c r="HQD2375" s="13"/>
      <c r="HQE2375" s="14"/>
      <c r="HQF2375" s="14"/>
      <c r="HQG2375" s="41"/>
      <c r="HQH2375" s="44"/>
      <c r="HQI2375" s="51"/>
      <c r="HQJ2375" s="51"/>
      <c r="HQK2375" s="51"/>
      <c r="HQL2375" s="13"/>
      <c r="HQM2375" s="13"/>
      <c r="HQN2375" s="14"/>
      <c r="HQO2375" s="14"/>
      <c r="HQP2375" s="41"/>
      <c r="HQQ2375" s="44"/>
      <c r="HQR2375" s="51"/>
      <c r="HQS2375" s="51"/>
      <c r="HQT2375" s="51"/>
      <c r="HQU2375" s="13"/>
      <c r="HQV2375" s="13"/>
      <c r="HQW2375" s="14"/>
      <c r="HQX2375" s="14"/>
      <c r="HQY2375" s="41"/>
      <c r="HQZ2375" s="44"/>
      <c r="HRA2375" s="51"/>
      <c r="HRB2375" s="51"/>
      <c r="HRC2375" s="51"/>
      <c r="HRD2375" s="13"/>
      <c r="HRE2375" s="13"/>
      <c r="HRF2375" s="14"/>
      <c r="HRG2375" s="14"/>
      <c r="HRH2375" s="41"/>
      <c r="HRI2375" s="44"/>
      <c r="HRJ2375" s="51"/>
      <c r="HRK2375" s="51"/>
      <c r="HRL2375" s="51"/>
      <c r="HRM2375" s="13"/>
      <c r="HRN2375" s="13"/>
      <c r="HRO2375" s="14"/>
      <c r="HRP2375" s="14"/>
      <c r="HRQ2375" s="41"/>
      <c r="HRR2375" s="44"/>
      <c r="HRS2375" s="51"/>
      <c r="HRT2375" s="51"/>
      <c r="HRU2375" s="51"/>
      <c r="HRV2375" s="13"/>
      <c r="HRW2375" s="13"/>
      <c r="HRX2375" s="14"/>
      <c r="HRY2375" s="14"/>
      <c r="HRZ2375" s="41"/>
      <c r="HSA2375" s="44"/>
      <c r="HSB2375" s="51"/>
      <c r="HSC2375" s="51"/>
      <c r="HSD2375" s="51"/>
      <c r="HSE2375" s="13"/>
      <c r="HSF2375" s="13"/>
      <c r="HSG2375" s="14"/>
      <c r="HSH2375" s="14"/>
      <c r="HSI2375" s="41"/>
      <c r="HSJ2375" s="44"/>
      <c r="HSK2375" s="51"/>
      <c r="HSL2375" s="51"/>
      <c r="HSM2375" s="51"/>
      <c r="HSN2375" s="13"/>
      <c r="HSO2375" s="13"/>
      <c r="HSP2375" s="14"/>
      <c r="HSQ2375" s="14"/>
      <c r="HSR2375" s="41"/>
      <c r="HSS2375" s="44"/>
      <c r="HST2375" s="51"/>
      <c r="HSU2375" s="51"/>
      <c r="HSV2375" s="51"/>
      <c r="HSW2375" s="13"/>
      <c r="HSX2375" s="13"/>
      <c r="HSY2375" s="14"/>
      <c r="HSZ2375" s="14"/>
      <c r="HTA2375" s="41"/>
      <c r="HTB2375" s="44"/>
      <c r="HTC2375" s="51"/>
      <c r="HTD2375" s="51"/>
      <c r="HTE2375" s="51"/>
      <c r="HTF2375" s="13"/>
      <c r="HTG2375" s="13"/>
      <c r="HTH2375" s="14"/>
      <c r="HTI2375" s="14"/>
      <c r="HTJ2375" s="41"/>
      <c r="HTK2375" s="44"/>
      <c r="HTL2375" s="51"/>
      <c r="HTM2375" s="51"/>
      <c r="HTN2375" s="51"/>
      <c r="HTO2375" s="13"/>
      <c r="HTP2375" s="13"/>
      <c r="HTQ2375" s="14"/>
      <c r="HTR2375" s="14"/>
      <c r="HTS2375" s="41"/>
      <c r="HTT2375" s="44"/>
      <c r="HTU2375" s="51"/>
      <c r="HTV2375" s="51"/>
      <c r="HTW2375" s="51"/>
      <c r="HTX2375" s="13"/>
      <c r="HTY2375" s="13"/>
      <c r="HTZ2375" s="14"/>
      <c r="HUA2375" s="14"/>
      <c r="HUB2375" s="41"/>
      <c r="HUC2375" s="44"/>
      <c r="HUD2375" s="51"/>
      <c r="HUE2375" s="51"/>
      <c r="HUF2375" s="51"/>
      <c r="HUG2375" s="13"/>
      <c r="HUH2375" s="13"/>
      <c r="HUI2375" s="14"/>
      <c r="HUJ2375" s="14"/>
      <c r="HUK2375" s="41"/>
      <c r="HUL2375" s="44"/>
      <c r="HUM2375" s="51"/>
      <c r="HUN2375" s="51"/>
      <c r="HUO2375" s="51"/>
      <c r="HUP2375" s="13"/>
      <c r="HUQ2375" s="13"/>
      <c r="HUR2375" s="14"/>
      <c r="HUS2375" s="14"/>
      <c r="HUT2375" s="41"/>
      <c r="HUU2375" s="44"/>
      <c r="HUV2375" s="51"/>
      <c r="HUW2375" s="51"/>
      <c r="HUX2375" s="51"/>
      <c r="HUY2375" s="13"/>
      <c r="HUZ2375" s="13"/>
      <c r="HVA2375" s="14"/>
      <c r="HVB2375" s="14"/>
      <c r="HVC2375" s="41"/>
      <c r="HVD2375" s="44"/>
      <c r="HVE2375" s="51"/>
      <c r="HVF2375" s="51"/>
      <c r="HVG2375" s="51"/>
      <c r="HVH2375" s="13"/>
      <c r="HVI2375" s="13"/>
      <c r="HVJ2375" s="14"/>
      <c r="HVK2375" s="14"/>
      <c r="HVL2375" s="41"/>
      <c r="HVM2375" s="44"/>
      <c r="HVN2375" s="51"/>
      <c r="HVO2375" s="51"/>
      <c r="HVP2375" s="51"/>
      <c r="HVQ2375" s="13"/>
      <c r="HVR2375" s="13"/>
      <c r="HVS2375" s="14"/>
      <c r="HVT2375" s="14"/>
      <c r="HVU2375" s="41"/>
      <c r="HVV2375" s="44"/>
      <c r="HVW2375" s="51"/>
      <c r="HVX2375" s="51"/>
      <c r="HVY2375" s="51"/>
      <c r="HVZ2375" s="13"/>
      <c r="HWA2375" s="13"/>
      <c r="HWB2375" s="14"/>
      <c r="HWC2375" s="14"/>
      <c r="HWD2375" s="41"/>
      <c r="HWE2375" s="44"/>
      <c r="HWF2375" s="51"/>
      <c r="HWG2375" s="51"/>
      <c r="HWH2375" s="51"/>
      <c r="HWI2375" s="13"/>
      <c r="HWJ2375" s="13"/>
      <c r="HWK2375" s="14"/>
      <c r="HWL2375" s="14"/>
      <c r="HWM2375" s="41"/>
      <c r="HWN2375" s="44"/>
      <c r="HWO2375" s="51"/>
      <c r="HWP2375" s="51"/>
      <c r="HWQ2375" s="51"/>
      <c r="HWR2375" s="13"/>
      <c r="HWS2375" s="13"/>
      <c r="HWT2375" s="14"/>
      <c r="HWU2375" s="14"/>
      <c r="HWV2375" s="41"/>
      <c r="HWW2375" s="44"/>
      <c r="HWX2375" s="51"/>
      <c r="HWY2375" s="51"/>
      <c r="HWZ2375" s="51"/>
      <c r="HXA2375" s="13"/>
      <c r="HXB2375" s="13"/>
      <c r="HXC2375" s="14"/>
      <c r="HXD2375" s="14"/>
      <c r="HXE2375" s="41"/>
      <c r="HXF2375" s="44"/>
      <c r="HXG2375" s="51"/>
      <c r="HXH2375" s="51"/>
      <c r="HXI2375" s="51"/>
      <c r="HXJ2375" s="13"/>
      <c r="HXK2375" s="13"/>
      <c r="HXL2375" s="14"/>
      <c r="HXM2375" s="14"/>
      <c r="HXN2375" s="41"/>
      <c r="HXO2375" s="44"/>
      <c r="HXP2375" s="51"/>
      <c r="HXQ2375" s="51"/>
      <c r="HXR2375" s="51"/>
      <c r="HXS2375" s="13"/>
      <c r="HXT2375" s="13"/>
      <c r="HXU2375" s="14"/>
      <c r="HXV2375" s="14"/>
      <c r="HXW2375" s="41"/>
      <c r="HXX2375" s="44"/>
      <c r="HXY2375" s="51"/>
      <c r="HXZ2375" s="51"/>
      <c r="HYA2375" s="51"/>
      <c r="HYB2375" s="13"/>
      <c r="HYC2375" s="13"/>
      <c r="HYD2375" s="14"/>
      <c r="HYE2375" s="14"/>
      <c r="HYF2375" s="41"/>
      <c r="HYG2375" s="44"/>
      <c r="HYH2375" s="51"/>
      <c r="HYI2375" s="51"/>
      <c r="HYJ2375" s="51"/>
      <c r="HYK2375" s="13"/>
      <c r="HYL2375" s="13"/>
      <c r="HYM2375" s="14"/>
      <c r="HYN2375" s="14"/>
      <c r="HYO2375" s="41"/>
      <c r="HYP2375" s="44"/>
      <c r="HYQ2375" s="51"/>
      <c r="HYR2375" s="51"/>
      <c r="HYS2375" s="51"/>
      <c r="HYT2375" s="13"/>
      <c r="HYU2375" s="13"/>
      <c r="HYV2375" s="14"/>
      <c r="HYW2375" s="14"/>
      <c r="HYX2375" s="41"/>
      <c r="HYY2375" s="44"/>
      <c r="HYZ2375" s="51"/>
      <c r="HZA2375" s="51"/>
      <c r="HZB2375" s="51"/>
      <c r="HZC2375" s="13"/>
      <c r="HZD2375" s="13"/>
      <c r="HZE2375" s="14"/>
      <c r="HZF2375" s="14"/>
      <c r="HZG2375" s="41"/>
      <c r="HZH2375" s="44"/>
      <c r="HZI2375" s="51"/>
      <c r="HZJ2375" s="51"/>
      <c r="HZK2375" s="51"/>
      <c r="HZL2375" s="13"/>
      <c r="HZM2375" s="13"/>
      <c r="HZN2375" s="14"/>
      <c r="HZO2375" s="14"/>
      <c r="HZP2375" s="41"/>
      <c r="HZQ2375" s="44"/>
      <c r="HZR2375" s="51"/>
      <c r="HZS2375" s="51"/>
      <c r="HZT2375" s="51"/>
      <c r="HZU2375" s="13"/>
      <c r="HZV2375" s="13"/>
      <c r="HZW2375" s="14"/>
      <c r="HZX2375" s="14"/>
      <c r="HZY2375" s="41"/>
      <c r="HZZ2375" s="44"/>
      <c r="IAA2375" s="51"/>
      <c r="IAB2375" s="51"/>
      <c r="IAC2375" s="51"/>
      <c r="IAD2375" s="13"/>
      <c r="IAE2375" s="13"/>
      <c r="IAF2375" s="14"/>
      <c r="IAG2375" s="14"/>
      <c r="IAH2375" s="41"/>
      <c r="IAI2375" s="44"/>
      <c r="IAJ2375" s="51"/>
      <c r="IAK2375" s="51"/>
      <c r="IAL2375" s="51"/>
      <c r="IAM2375" s="13"/>
      <c r="IAN2375" s="13"/>
      <c r="IAO2375" s="14"/>
      <c r="IAP2375" s="14"/>
      <c r="IAQ2375" s="41"/>
      <c r="IAR2375" s="44"/>
      <c r="IAS2375" s="51"/>
      <c r="IAT2375" s="51"/>
      <c r="IAU2375" s="51"/>
      <c r="IAV2375" s="13"/>
      <c r="IAW2375" s="13"/>
      <c r="IAX2375" s="14"/>
      <c r="IAY2375" s="14"/>
      <c r="IAZ2375" s="41"/>
      <c r="IBA2375" s="44"/>
      <c r="IBB2375" s="51"/>
      <c r="IBC2375" s="51"/>
      <c r="IBD2375" s="51"/>
      <c r="IBE2375" s="13"/>
      <c r="IBF2375" s="13"/>
      <c r="IBG2375" s="14"/>
      <c r="IBH2375" s="14"/>
      <c r="IBI2375" s="41"/>
      <c r="IBJ2375" s="44"/>
      <c r="IBK2375" s="51"/>
      <c r="IBL2375" s="51"/>
      <c r="IBM2375" s="51"/>
      <c r="IBN2375" s="13"/>
      <c r="IBO2375" s="13"/>
      <c r="IBP2375" s="14"/>
      <c r="IBQ2375" s="14"/>
      <c r="IBR2375" s="41"/>
      <c r="IBS2375" s="44"/>
      <c r="IBT2375" s="51"/>
      <c r="IBU2375" s="51"/>
      <c r="IBV2375" s="51"/>
      <c r="IBW2375" s="13"/>
      <c r="IBX2375" s="13"/>
      <c r="IBY2375" s="14"/>
      <c r="IBZ2375" s="14"/>
      <c r="ICA2375" s="41"/>
      <c r="ICB2375" s="44"/>
      <c r="ICC2375" s="51"/>
      <c r="ICD2375" s="51"/>
      <c r="ICE2375" s="51"/>
      <c r="ICF2375" s="13"/>
      <c r="ICG2375" s="13"/>
      <c r="ICH2375" s="14"/>
      <c r="ICI2375" s="14"/>
      <c r="ICJ2375" s="41"/>
      <c r="ICK2375" s="44"/>
      <c r="ICL2375" s="51"/>
      <c r="ICM2375" s="51"/>
      <c r="ICN2375" s="51"/>
      <c r="ICO2375" s="13"/>
      <c r="ICP2375" s="13"/>
      <c r="ICQ2375" s="14"/>
      <c r="ICR2375" s="14"/>
      <c r="ICS2375" s="41"/>
      <c r="ICT2375" s="44"/>
      <c r="ICU2375" s="51"/>
      <c r="ICV2375" s="51"/>
      <c r="ICW2375" s="51"/>
      <c r="ICX2375" s="13"/>
      <c r="ICY2375" s="13"/>
      <c r="ICZ2375" s="14"/>
      <c r="IDA2375" s="14"/>
      <c r="IDB2375" s="41"/>
      <c r="IDC2375" s="44"/>
      <c r="IDD2375" s="51"/>
      <c r="IDE2375" s="51"/>
      <c r="IDF2375" s="51"/>
      <c r="IDG2375" s="13"/>
      <c r="IDH2375" s="13"/>
      <c r="IDI2375" s="14"/>
      <c r="IDJ2375" s="14"/>
      <c r="IDK2375" s="41"/>
      <c r="IDL2375" s="44"/>
      <c r="IDM2375" s="51"/>
      <c r="IDN2375" s="51"/>
      <c r="IDO2375" s="51"/>
      <c r="IDP2375" s="13"/>
      <c r="IDQ2375" s="13"/>
      <c r="IDR2375" s="14"/>
      <c r="IDS2375" s="14"/>
      <c r="IDT2375" s="41"/>
      <c r="IDU2375" s="44"/>
      <c r="IDV2375" s="51"/>
      <c r="IDW2375" s="51"/>
      <c r="IDX2375" s="51"/>
      <c r="IDY2375" s="13"/>
      <c r="IDZ2375" s="13"/>
      <c r="IEA2375" s="14"/>
      <c r="IEB2375" s="14"/>
      <c r="IEC2375" s="41"/>
      <c r="IED2375" s="44"/>
      <c r="IEE2375" s="51"/>
      <c r="IEF2375" s="51"/>
      <c r="IEG2375" s="51"/>
      <c r="IEH2375" s="13"/>
      <c r="IEI2375" s="13"/>
      <c r="IEJ2375" s="14"/>
      <c r="IEK2375" s="14"/>
      <c r="IEL2375" s="41"/>
      <c r="IEM2375" s="44"/>
      <c r="IEN2375" s="51"/>
      <c r="IEO2375" s="51"/>
      <c r="IEP2375" s="51"/>
      <c r="IEQ2375" s="13"/>
      <c r="IER2375" s="13"/>
      <c r="IES2375" s="14"/>
      <c r="IET2375" s="14"/>
      <c r="IEU2375" s="41"/>
      <c r="IEV2375" s="44"/>
      <c r="IEW2375" s="51"/>
      <c r="IEX2375" s="51"/>
      <c r="IEY2375" s="51"/>
      <c r="IEZ2375" s="13"/>
      <c r="IFA2375" s="13"/>
      <c r="IFB2375" s="14"/>
      <c r="IFC2375" s="14"/>
      <c r="IFD2375" s="41"/>
      <c r="IFE2375" s="44"/>
      <c r="IFF2375" s="51"/>
      <c r="IFG2375" s="51"/>
      <c r="IFH2375" s="51"/>
      <c r="IFI2375" s="13"/>
      <c r="IFJ2375" s="13"/>
      <c r="IFK2375" s="14"/>
      <c r="IFL2375" s="14"/>
      <c r="IFM2375" s="41"/>
      <c r="IFN2375" s="44"/>
      <c r="IFO2375" s="51"/>
      <c r="IFP2375" s="51"/>
      <c r="IFQ2375" s="51"/>
      <c r="IFR2375" s="13"/>
      <c r="IFS2375" s="13"/>
      <c r="IFT2375" s="14"/>
      <c r="IFU2375" s="14"/>
      <c r="IFV2375" s="41"/>
      <c r="IFW2375" s="44"/>
      <c r="IFX2375" s="51"/>
      <c r="IFY2375" s="51"/>
      <c r="IFZ2375" s="51"/>
      <c r="IGA2375" s="13"/>
      <c r="IGB2375" s="13"/>
      <c r="IGC2375" s="14"/>
      <c r="IGD2375" s="14"/>
      <c r="IGE2375" s="41"/>
      <c r="IGF2375" s="44"/>
      <c r="IGG2375" s="51"/>
      <c r="IGH2375" s="51"/>
      <c r="IGI2375" s="51"/>
      <c r="IGJ2375" s="13"/>
      <c r="IGK2375" s="13"/>
      <c r="IGL2375" s="14"/>
      <c r="IGM2375" s="14"/>
      <c r="IGN2375" s="41"/>
      <c r="IGO2375" s="44"/>
      <c r="IGP2375" s="51"/>
      <c r="IGQ2375" s="51"/>
      <c r="IGR2375" s="51"/>
      <c r="IGS2375" s="13"/>
      <c r="IGT2375" s="13"/>
      <c r="IGU2375" s="14"/>
      <c r="IGV2375" s="14"/>
      <c r="IGW2375" s="41"/>
      <c r="IGX2375" s="44"/>
      <c r="IGY2375" s="51"/>
      <c r="IGZ2375" s="51"/>
      <c r="IHA2375" s="51"/>
      <c r="IHB2375" s="13"/>
      <c r="IHC2375" s="13"/>
      <c r="IHD2375" s="14"/>
      <c r="IHE2375" s="14"/>
      <c r="IHF2375" s="41"/>
      <c r="IHG2375" s="44"/>
      <c r="IHH2375" s="51"/>
      <c r="IHI2375" s="51"/>
      <c r="IHJ2375" s="51"/>
      <c r="IHK2375" s="13"/>
      <c r="IHL2375" s="13"/>
      <c r="IHM2375" s="14"/>
      <c r="IHN2375" s="14"/>
      <c r="IHO2375" s="41"/>
      <c r="IHP2375" s="44"/>
      <c r="IHQ2375" s="51"/>
      <c r="IHR2375" s="51"/>
      <c r="IHS2375" s="51"/>
      <c r="IHT2375" s="13"/>
      <c r="IHU2375" s="13"/>
      <c r="IHV2375" s="14"/>
      <c r="IHW2375" s="14"/>
      <c r="IHX2375" s="41"/>
      <c r="IHY2375" s="44"/>
      <c r="IHZ2375" s="51"/>
      <c r="IIA2375" s="51"/>
      <c r="IIB2375" s="51"/>
      <c r="IIC2375" s="13"/>
      <c r="IID2375" s="13"/>
      <c r="IIE2375" s="14"/>
      <c r="IIF2375" s="14"/>
      <c r="IIG2375" s="41"/>
      <c r="IIH2375" s="44"/>
      <c r="III2375" s="51"/>
      <c r="IIJ2375" s="51"/>
      <c r="IIK2375" s="51"/>
      <c r="IIL2375" s="13"/>
      <c r="IIM2375" s="13"/>
      <c r="IIN2375" s="14"/>
      <c r="IIO2375" s="14"/>
      <c r="IIP2375" s="41"/>
      <c r="IIQ2375" s="44"/>
      <c r="IIR2375" s="51"/>
      <c r="IIS2375" s="51"/>
      <c r="IIT2375" s="51"/>
      <c r="IIU2375" s="13"/>
      <c r="IIV2375" s="13"/>
      <c r="IIW2375" s="14"/>
      <c r="IIX2375" s="14"/>
      <c r="IIY2375" s="41"/>
      <c r="IIZ2375" s="44"/>
      <c r="IJA2375" s="51"/>
      <c r="IJB2375" s="51"/>
      <c r="IJC2375" s="51"/>
      <c r="IJD2375" s="13"/>
      <c r="IJE2375" s="13"/>
      <c r="IJF2375" s="14"/>
      <c r="IJG2375" s="14"/>
      <c r="IJH2375" s="41"/>
      <c r="IJI2375" s="44"/>
      <c r="IJJ2375" s="51"/>
      <c r="IJK2375" s="51"/>
      <c r="IJL2375" s="51"/>
      <c r="IJM2375" s="13"/>
      <c r="IJN2375" s="13"/>
      <c r="IJO2375" s="14"/>
      <c r="IJP2375" s="14"/>
      <c r="IJQ2375" s="41"/>
      <c r="IJR2375" s="44"/>
      <c r="IJS2375" s="51"/>
      <c r="IJT2375" s="51"/>
      <c r="IJU2375" s="51"/>
      <c r="IJV2375" s="13"/>
      <c r="IJW2375" s="13"/>
      <c r="IJX2375" s="14"/>
      <c r="IJY2375" s="14"/>
      <c r="IJZ2375" s="41"/>
      <c r="IKA2375" s="44"/>
      <c r="IKB2375" s="51"/>
      <c r="IKC2375" s="51"/>
      <c r="IKD2375" s="51"/>
      <c r="IKE2375" s="13"/>
      <c r="IKF2375" s="13"/>
      <c r="IKG2375" s="14"/>
      <c r="IKH2375" s="14"/>
      <c r="IKI2375" s="41"/>
      <c r="IKJ2375" s="44"/>
      <c r="IKK2375" s="51"/>
      <c r="IKL2375" s="51"/>
      <c r="IKM2375" s="51"/>
      <c r="IKN2375" s="13"/>
      <c r="IKO2375" s="13"/>
      <c r="IKP2375" s="14"/>
      <c r="IKQ2375" s="14"/>
      <c r="IKR2375" s="41"/>
      <c r="IKS2375" s="44"/>
      <c r="IKT2375" s="51"/>
      <c r="IKU2375" s="51"/>
      <c r="IKV2375" s="51"/>
      <c r="IKW2375" s="13"/>
      <c r="IKX2375" s="13"/>
      <c r="IKY2375" s="14"/>
      <c r="IKZ2375" s="14"/>
      <c r="ILA2375" s="41"/>
      <c r="ILB2375" s="44"/>
      <c r="ILC2375" s="51"/>
      <c r="ILD2375" s="51"/>
      <c r="ILE2375" s="51"/>
      <c r="ILF2375" s="13"/>
      <c r="ILG2375" s="13"/>
      <c r="ILH2375" s="14"/>
      <c r="ILI2375" s="14"/>
      <c r="ILJ2375" s="41"/>
      <c r="ILK2375" s="44"/>
      <c r="ILL2375" s="51"/>
      <c r="ILM2375" s="51"/>
      <c r="ILN2375" s="51"/>
      <c r="ILO2375" s="13"/>
      <c r="ILP2375" s="13"/>
      <c r="ILQ2375" s="14"/>
      <c r="ILR2375" s="14"/>
      <c r="ILS2375" s="41"/>
      <c r="ILT2375" s="44"/>
      <c r="ILU2375" s="51"/>
      <c r="ILV2375" s="51"/>
      <c r="ILW2375" s="51"/>
      <c r="ILX2375" s="13"/>
      <c r="ILY2375" s="13"/>
      <c r="ILZ2375" s="14"/>
      <c r="IMA2375" s="14"/>
      <c r="IMB2375" s="41"/>
      <c r="IMC2375" s="44"/>
      <c r="IMD2375" s="51"/>
      <c r="IME2375" s="51"/>
      <c r="IMF2375" s="51"/>
      <c r="IMG2375" s="13"/>
      <c r="IMH2375" s="13"/>
      <c r="IMI2375" s="14"/>
      <c r="IMJ2375" s="14"/>
      <c r="IMK2375" s="41"/>
      <c r="IML2375" s="44"/>
      <c r="IMM2375" s="51"/>
      <c r="IMN2375" s="51"/>
      <c r="IMO2375" s="51"/>
      <c r="IMP2375" s="13"/>
      <c r="IMQ2375" s="13"/>
      <c r="IMR2375" s="14"/>
      <c r="IMS2375" s="14"/>
      <c r="IMT2375" s="41"/>
      <c r="IMU2375" s="44"/>
      <c r="IMV2375" s="51"/>
      <c r="IMW2375" s="51"/>
      <c r="IMX2375" s="51"/>
      <c r="IMY2375" s="13"/>
      <c r="IMZ2375" s="13"/>
      <c r="INA2375" s="14"/>
      <c r="INB2375" s="14"/>
      <c r="INC2375" s="41"/>
      <c r="IND2375" s="44"/>
      <c r="INE2375" s="51"/>
      <c r="INF2375" s="51"/>
      <c r="ING2375" s="51"/>
      <c r="INH2375" s="13"/>
      <c r="INI2375" s="13"/>
      <c r="INJ2375" s="14"/>
      <c r="INK2375" s="14"/>
      <c r="INL2375" s="41"/>
      <c r="INM2375" s="44"/>
      <c r="INN2375" s="51"/>
      <c r="INO2375" s="51"/>
      <c r="INP2375" s="51"/>
      <c r="INQ2375" s="13"/>
      <c r="INR2375" s="13"/>
      <c r="INS2375" s="14"/>
      <c r="INT2375" s="14"/>
      <c r="INU2375" s="41"/>
      <c r="INV2375" s="44"/>
      <c r="INW2375" s="51"/>
      <c r="INX2375" s="51"/>
      <c r="INY2375" s="51"/>
      <c r="INZ2375" s="13"/>
      <c r="IOA2375" s="13"/>
      <c r="IOB2375" s="14"/>
      <c r="IOC2375" s="14"/>
      <c r="IOD2375" s="41"/>
      <c r="IOE2375" s="44"/>
      <c r="IOF2375" s="51"/>
      <c r="IOG2375" s="51"/>
      <c r="IOH2375" s="51"/>
      <c r="IOI2375" s="13"/>
      <c r="IOJ2375" s="13"/>
      <c r="IOK2375" s="14"/>
      <c r="IOL2375" s="14"/>
      <c r="IOM2375" s="41"/>
      <c r="ION2375" s="44"/>
      <c r="IOO2375" s="51"/>
      <c r="IOP2375" s="51"/>
      <c r="IOQ2375" s="51"/>
      <c r="IOR2375" s="13"/>
      <c r="IOS2375" s="13"/>
      <c r="IOT2375" s="14"/>
      <c r="IOU2375" s="14"/>
      <c r="IOV2375" s="41"/>
      <c r="IOW2375" s="44"/>
      <c r="IOX2375" s="51"/>
      <c r="IOY2375" s="51"/>
      <c r="IOZ2375" s="51"/>
      <c r="IPA2375" s="13"/>
      <c r="IPB2375" s="13"/>
      <c r="IPC2375" s="14"/>
      <c r="IPD2375" s="14"/>
      <c r="IPE2375" s="41"/>
      <c r="IPF2375" s="44"/>
      <c r="IPG2375" s="51"/>
      <c r="IPH2375" s="51"/>
      <c r="IPI2375" s="51"/>
      <c r="IPJ2375" s="13"/>
      <c r="IPK2375" s="13"/>
      <c r="IPL2375" s="14"/>
      <c r="IPM2375" s="14"/>
      <c r="IPN2375" s="41"/>
      <c r="IPO2375" s="44"/>
      <c r="IPP2375" s="51"/>
      <c r="IPQ2375" s="51"/>
      <c r="IPR2375" s="51"/>
      <c r="IPS2375" s="13"/>
      <c r="IPT2375" s="13"/>
      <c r="IPU2375" s="14"/>
      <c r="IPV2375" s="14"/>
      <c r="IPW2375" s="41"/>
      <c r="IPX2375" s="44"/>
      <c r="IPY2375" s="51"/>
      <c r="IPZ2375" s="51"/>
      <c r="IQA2375" s="51"/>
      <c r="IQB2375" s="13"/>
      <c r="IQC2375" s="13"/>
      <c r="IQD2375" s="14"/>
      <c r="IQE2375" s="14"/>
      <c r="IQF2375" s="41"/>
      <c r="IQG2375" s="44"/>
      <c r="IQH2375" s="51"/>
      <c r="IQI2375" s="51"/>
      <c r="IQJ2375" s="51"/>
      <c r="IQK2375" s="13"/>
      <c r="IQL2375" s="13"/>
      <c r="IQM2375" s="14"/>
      <c r="IQN2375" s="14"/>
      <c r="IQO2375" s="41"/>
      <c r="IQP2375" s="44"/>
      <c r="IQQ2375" s="51"/>
      <c r="IQR2375" s="51"/>
      <c r="IQS2375" s="51"/>
      <c r="IQT2375" s="13"/>
      <c r="IQU2375" s="13"/>
      <c r="IQV2375" s="14"/>
      <c r="IQW2375" s="14"/>
      <c r="IQX2375" s="41"/>
      <c r="IQY2375" s="44"/>
      <c r="IQZ2375" s="51"/>
      <c r="IRA2375" s="51"/>
      <c r="IRB2375" s="51"/>
      <c r="IRC2375" s="13"/>
      <c r="IRD2375" s="13"/>
      <c r="IRE2375" s="14"/>
      <c r="IRF2375" s="14"/>
      <c r="IRG2375" s="41"/>
      <c r="IRH2375" s="44"/>
      <c r="IRI2375" s="51"/>
      <c r="IRJ2375" s="51"/>
      <c r="IRK2375" s="51"/>
      <c r="IRL2375" s="13"/>
      <c r="IRM2375" s="13"/>
      <c r="IRN2375" s="14"/>
      <c r="IRO2375" s="14"/>
      <c r="IRP2375" s="41"/>
      <c r="IRQ2375" s="44"/>
      <c r="IRR2375" s="51"/>
      <c r="IRS2375" s="51"/>
      <c r="IRT2375" s="51"/>
      <c r="IRU2375" s="13"/>
      <c r="IRV2375" s="13"/>
      <c r="IRW2375" s="14"/>
      <c r="IRX2375" s="14"/>
      <c r="IRY2375" s="41"/>
      <c r="IRZ2375" s="44"/>
      <c r="ISA2375" s="51"/>
      <c r="ISB2375" s="51"/>
      <c r="ISC2375" s="51"/>
      <c r="ISD2375" s="13"/>
      <c r="ISE2375" s="13"/>
      <c r="ISF2375" s="14"/>
      <c r="ISG2375" s="14"/>
      <c r="ISH2375" s="41"/>
      <c r="ISI2375" s="44"/>
      <c r="ISJ2375" s="51"/>
      <c r="ISK2375" s="51"/>
      <c r="ISL2375" s="51"/>
      <c r="ISM2375" s="13"/>
      <c r="ISN2375" s="13"/>
      <c r="ISO2375" s="14"/>
      <c r="ISP2375" s="14"/>
      <c r="ISQ2375" s="41"/>
      <c r="ISR2375" s="44"/>
      <c r="ISS2375" s="51"/>
      <c r="IST2375" s="51"/>
      <c r="ISU2375" s="51"/>
      <c r="ISV2375" s="13"/>
      <c r="ISW2375" s="13"/>
      <c r="ISX2375" s="14"/>
      <c r="ISY2375" s="14"/>
      <c r="ISZ2375" s="41"/>
      <c r="ITA2375" s="44"/>
      <c r="ITB2375" s="51"/>
      <c r="ITC2375" s="51"/>
      <c r="ITD2375" s="51"/>
      <c r="ITE2375" s="13"/>
      <c r="ITF2375" s="13"/>
      <c r="ITG2375" s="14"/>
      <c r="ITH2375" s="14"/>
      <c r="ITI2375" s="41"/>
      <c r="ITJ2375" s="44"/>
      <c r="ITK2375" s="51"/>
      <c r="ITL2375" s="51"/>
      <c r="ITM2375" s="51"/>
      <c r="ITN2375" s="13"/>
      <c r="ITO2375" s="13"/>
      <c r="ITP2375" s="14"/>
      <c r="ITQ2375" s="14"/>
      <c r="ITR2375" s="41"/>
      <c r="ITS2375" s="44"/>
      <c r="ITT2375" s="51"/>
      <c r="ITU2375" s="51"/>
      <c r="ITV2375" s="51"/>
      <c r="ITW2375" s="13"/>
      <c r="ITX2375" s="13"/>
      <c r="ITY2375" s="14"/>
      <c r="ITZ2375" s="14"/>
      <c r="IUA2375" s="41"/>
      <c r="IUB2375" s="44"/>
      <c r="IUC2375" s="51"/>
      <c r="IUD2375" s="51"/>
      <c r="IUE2375" s="51"/>
      <c r="IUF2375" s="13"/>
      <c r="IUG2375" s="13"/>
      <c r="IUH2375" s="14"/>
      <c r="IUI2375" s="14"/>
      <c r="IUJ2375" s="41"/>
      <c r="IUK2375" s="44"/>
      <c r="IUL2375" s="51"/>
      <c r="IUM2375" s="51"/>
      <c r="IUN2375" s="51"/>
      <c r="IUO2375" s="13"/>
      <c r="IUP2375" s="13"/>
      <c r="IUQ2375" s="14"/>
      <c r="IUR2375" s="14"/>
      <c r="IUS2375" s="41"/>
      <c r="IUT2375" s="44"/>
      <c r="IUU2375" s="51"/>
      <c r="IUV2375" s="51"/>
      <c r="IUW2375" s="51"/>
      <c r="IUX2375" s="13"/>
      <c r="IUY2375" s="13"/>
      <c r="IUZ2375" s="14"/>
      <c r="IVA2375" s="14"/>
      <c r="IVB2375" s="41"/>
      <c r="IVC2375" s="44"/>
      <c r="IVD2375" s="51"/>
      <c r="IVE2375" s="51"/>
      <c r="IVF2375" s="51"/>
      <c r="IVG2375" s="13"/>
      <c r="IVH2375" s="13"/>
      <c r="IVI2375" s="14"/>
      <c r="IVJ2375" s="14"/>
      <c r="IVK2375" s="41"/>
      <c r="IVL2375" s="44"/>
      <c r="IVM2375" s="51"/>
      <c r="IVN2375" s="51"/>
      <c r="IVO2375" s="51"/>
      <c r="IVP2375" s="13"/>
      <c r="IVQ2375" s="13"/>
      <c r="IVR2375" s="14"/>
      <c r="IVS2375" s="14"/>
      <c r="IVT2375" s="41"/>
      <c r="IVU2375" s="44"/>
      <c r="IVV2375" s="51"/>
      <c r="IVW2375" s="51"/>
      <c r="IVX2375" s="51"/>
      <c r="IVY2375" s="13"/>
      <c r="IVZ2375" s="13"/>
      <c r="IWA2375" s="14"/>
      <c r="IWB2375" s="14"/>
      <c r="IWC2375" s="41"/>
      <c r="IWD2375" s="44"/>
      <c r="IWE2375" s="51"/>
      <c r="IWF2375" s="51"/>
      <c r="IWG2375" s="51"/>
      <c r="IWH2375" s="13"/>
      <c r="IWI2375" s="13"/>
      <c r="IWJ2375" s="14"/>
      <c r="IWK2375" s="14"/>
      <c r="IWL2375" s="41"/>
      <c r="IWM2375" s="44"/>
      <c r="IWN2375" s="51"/>
      <c r="IWO2375" s="51"/>
      <c r="IWP2375" s="51"/>
      <c r="IWQ2375" s="13"/>
      <c r="IWR2375" s="13"/>
      <c r="IWS2375" s="14"/>
      <c r="IWT2375" s="14"/>
      <c r="IWU2375" s="41"/>
      <c r="IWV2375" s="44"/>
      <c r="IWW2375" s="51"/>
      <c r="IWX2375" s="51"/>
      <c r="IWY2375" s="51"/>
      <c r="IWZ2375" s="13"/>
      <c r="IXA2375" s="13"/>
      <c r="IXB2375" s="14"/>
      <c r="IXC2375" s="14"/>
      <c r="IXD2375" s="41"/>
      <c r="IXE2375" s="44"/>
      <c r="IXF2375" s="51"/>
      <c r="IXG2375" s="51"/>
      <c r="IXH2375" s="51"/>
      <c r="IXI2375" s="13"/>
      <c r="IXJ2375" s="13"/>
      <c r="IXK2375" s="14"/>
      <c r="IXL2375" s="14"/>
      <c r="IXM2375" s="41"/>
      <c r="IXN2375" s="44"/>
      <c r="IXO2375" s="51"/>
      <c r="IXP2375" s="51"/>
      <c r="IXQ2375" s="51"/>
      <c r="IXR2375" s="13"/>
      <c r="IXS2375" s="13"/>
      <c r="IXT2375" s="14"/>
      <c r="IXU2375" s="14"/>
      <c r="IXV2375" s="41"/>
      <c r="IXW2375" s="44"/>
      <c r="IXX2375" s="51"/>
      <c r="IXY2375" s="51"/>
      <c r="IXZ2375" s="51"/>
      <c r="IYA2375" s="13"/>
      <c r="IYB2375" s="13"/>
      <c r="IYC2375" s="14"/>
      <c r="IYD2375" s="14"/>
      <c r="IYE2375" s="41"/>
      <c r="IYF2375" s="44"/>
      <c r="IYG2375" s="51"/>
      <c r="IYH2375" s="51"/>
      <c r="IYI2375" s="51"/>
      <c r="IYJ2375" s="13"/>
      <c r="IYK2375" s="13"/>
      <c r="IYL2375" s="14"/>
      <c r="IYM2375" s="14"/>
      <c r="IYN2375" s="41"/>
      <c r="IYO2375" s="44"/>
      <c r="IYP2375" s="51"/>
      <c r="IYQ2375" s="51"/>
      <c r="IYR2375" s="51"/>
      <c r="IYS2375" s="13"/>
      <c r="IYT2375" s="13"/>
      <c r="IYU2375" s="14"/>
      <c r="IYV2375" s="14"/>
      <c r="IYW2375" s="41"/>
      <c r="IYX2375" s="44"/>
      <c r="IYY2375" s="51"/>
      <c r="IYZ2375" s="51"/>
      <c r="IZA2375" s="51"/>
      <c r="IZB2375" s="13"/>
      <c r="IZC2375" s="13"/>
      <c r="IZD2375" s="14"/>
      <c r="IZE2375" s="14"/>
      <c r="IZF2375" s="41"/>
      <c r="IZG2375" s="44"/>
      <c r="IZH2375" s="51"/>
      <c r="IZI2375" s="51"/>
      <c r="IZJ2375" s="51"/>
      <c r="IZK2375" s="13"/>
      <c r="IZL2375" s="13"/>
      <c r="IZM2375" s="14"/>
      <c r="IZN2375" s="14"/>
      <c r="IZO2375" s="41"/>
      <c r="IZP2375" s="44"/>
      <c r="IZQ2375" s="51"/>
      <c r="IZR2375" s="51"/>
      <c r="IZS2375" s="51"/>
      <c r="IZT2375" s="13"/>
      <c r="IZU2375" s="13"/>
      <c r="IZV2375" s="14"/>
      <c r="IZW2375" s="14"/>
      <c r="IZX2375" s="41"/>
      <c r="IZY2375" s="44"/>
      <c r="IZZ2375" s="51"/>
      <c r="JAA2375" s="51"/>
      <c r="JAB2375" s="51"/>
      <c r="JAC2375" s="13"/>
      <c r="JAD2375" s="13"/>
      <c r="JAE2375" s="14"/>
      <c r="JAF2375" s="14"/>
      <c r="JAG2375" s="41"/>
      <c r="JAH2375" s="44"/>
      <c r="JAI2375" s="51"/>
      <c r="JAJ2375" s="51"/>
      <c r="JAK2375" s="51"/>
      <c r="JAL2375" s="13"/>
      <c r="JAM2375" s="13"/>
      <c r="JAN2375" s="14"/>
      <c r="JAO2375" s="14"/>
      <c r="JAP2375" s="41"/>
      <c r="JAQ2375" s="44"/>
      <c r="JAR2375" s="51"/>
      <c r="JAS2375" s="51"/>
      <c r="JAT2375" s="51"/>
      <c r="JAU2375" s="13"/>
      <c r="JAV2375" s="13"/>
      <c r="JAW2375" s="14"/>
      <c r="JAX2375" s="14"/>
      <c r="JAY2375" s="41"/>
      <c r="JAZ2375" s="44"/>
      <c r="JBA2375" s="51"/>
      <c r="JBB2375" s="51"/>
      <c r="JBC2375" s="51"/>
      <c r="JBD2375" s="13"/>
      <c r="JBE2375" s="13"/>
      <c r="JBF2375" s="14"/>
      <c r="JBG2375" s="14"/>
      <c r="JBH2375" s="41"/>
      <c r="JBI2375" s="44"/>
      <c r="JBJ2375" s="51"/>
      <c r="JBK2375" s="51"/>
      <c r="JBL2375" s="51"/>
      <c r="JBM2375" s="13"/>
      <c r="JBN2375" s="13"/>
      <c r="JBO2375" s="14"/>
      <c r="JBP2375" s="14"/>
      <c r="JBQ2375" s="41"/>
      <c r="JBR2375" s="44"/>
      <c r="JBS2375" s="51"/>
      <c r="JBT2375" s="51"/>
      <c r="JBU2375" s="51"/>
      <c r="JBV2375" s="13"/>
      <c r="JBW2375" s="13"/>
      <c r="JBX2375" s="14"/>
      <c r="JBY2375" s="14"/>
      <c r="JBZ2375" s="41"/>
      <c r="JCA2375" s="44"/>
      <c r="JCB2375" s="51"/>
      <c r="JCC2375" s="51"/>
      <c r="JCD2375" s="51"/>
      <c r="JCE2375" s="13"/>
      <c r="JCF2375" s="13"/>
      <c r="JCG2375" s="14"/>
      <c r="JCH2375" s="14"/>
      <c r="JCI2375" s="41"/>
      <c r="JCJ2375" s="44"/>
      <c r="JCK2375" s="51"/>
      <c r="JCL2375" s="51"/>
      <c r="JCM2375" s="51"/>
      <c r="JCN2375" s="13"/>
      <c r="JCO2375" s="13"/>
      <c r="JCP2375" s="14"/>
      <c r="JCQ2375" s="14"/>
      <c r="JCR2375" s="41"/>
      <c r="JCS2375" s="44"/>
      <c r="JCT2375" s="51"/>
      <c r="JCU2375" s="51"/>
      <c r="JCV2375" s="51"/>
      <c r="JCW2375" s="13"/>
      <c r="JCX2375" s="13"/>
      <c r="JCY2375" s="14"/>
      <c r="JCZ2375" s="14"/>
      <c r="JDA2375" s="41"/>
      <c r="JDB2375" s="44"/>
      <c r="JDC2375" s="51"/>
      <c r="JDD2375" s="51"/>
      <c r="JDE2375" s="51"/>
      <c r="JDF2375" s="13"/>
      <c r="JDG2375" s="13"/>
      <c r="JDH2375" s="14"/>
      <c r="JDI2375" s="14"/>
      <c r="JDJ2375" s="41"/>
      <c r="JDK2375" s="44"/>
      <c r="JDL2375" s="51"/>
      <c r="JDM2375" s="51"/>
      <c r="JDN2375" s="51"/>
      <c r="JDO2375" s="13"/>
      <c r="JDP2375" s="13"/>
      <c r="JDQ2375" s="14"/>
      <c r="JDR2375" s="14"/>
      <c r="JDS2375" s="41"/>
      <c r="JDT2375" s="44"/>
      <c r="JDU2375" s="51"/>
      <c r="JDV2375" s="51"/>
      <c r="JDW2375" s="51"/>
      <c r="JDX2375" s="13"/>
      <c r="JDY2375" s="13"/>
      <c r="JDZ2375" s="14"/>
      <c r="JEA2375" s="14"/>
      <c r="JEB2375" s="41"/>
      <c r="JEC2375" s="44"/>
      <c r="JED2375" s="51"/>
      <c r="JEE2375" s="51"/>
      <c r="JEF2375" s="51"/>
      <c r="JEG2375" s="13"/>
      <c r="JEH2375" s="13"/>
      <c r="JEI2375" s="14"/>
      <c r="JEJ2375" s="14"/>
      <c r="JEK2375" s="41"/>
      <c r="JEL2375" s="44"/>
      <c r="JEM2375" s="51"/>
      <c r="JEN2375" s="51"/>
      <c r="JEO2375" s="51"/>
      <c r="JEP2375" s="13"/>
      <c r="JEQ2375" s="13"/>
      <c r="JER2375" s="14"/>
      <c r="JES2375" s="14"/>
      <c r="JET2375" s="41"/>
      <c r="JEU2375" s="44"/>
      <c r="JEV2375" s="51"/>
      <c r="JEW2375" s="51"/>
      <c r="JEX2375" s="51"/>
      <c r="JEY2375" s="13"/>
      <c r="JEZ2375" s="13"/>
      <c r="JFA2375" s="14"/>
      <c r="JFB2375" s="14"/>
      <c r="JFC2375" s="41"/>
      <c r="JFD2375" s="44"/>
      <c r="JFE2375" s="51"/>
      <c r="JFF2375" s="51"/>
      <c r="JFG2375" s="51"/>
      <c r="JFH2375" s="13"/>
      <c r="JFI2375" s="13"/>
      <c r="JFJ2375" s="14"/>
      <c r="JFK2375" s="14"/>
      <c r="JFL2375" s="41"/>
      <c r="JFM2375" s="44"/>
      <c r="JFN2375" s="51"/>
      <c r="JFO2375" s="51"/>
      <c r="JFP2375" s="51"/>
      <c r="JFQ2375" s="13"/>
      <c r="JFR2375" s="13"/>
      <c r="JFS2375" s="14"/>
      <c r="JFT2375" s="14"/>
      <c r="JFU2375" s="41"/>
      <c r="JFV2375" s="44"/>
      <c r="JFW2375" s="51"/>
      <c r="JFX2375" s="51"/>
      <c r="JFY2375" s="51"/>
      <c r="JFZ2375" s="13"/>
      <c r="JGA2375" s="13"/>
      <c r="JGB2375" s="14"/>
      <c r="JGC2375" s="14"/>
      <c r="JGD2375" s="41"/>
      <c r="JGE2375" s="44"/>
      <c r="JGF2375" s="51"/>
      <c r="JGG2375" s="51"/>
      <c r="JGH2375" s="51"/>
      <c r="JGI2375" s="13"/>
      <c r="JGJ2375" s="13"/>
      <c r="JGK2375" s="14"/>
      <c r="JGL2375" s="14"/>
      <c r="JGM2375" s="41"/>
      <c r="JGN2375" s="44"/>
      <c r="JGO2375" s="51"/>
      <c r="JGP2375" s="51"/>
      <c r="JGQ2375" s="51"/>
      <c r="JGR2375" s="13"/>
      <c r="JGS2375" s="13"/>
      <c r="JGT2375" s="14"/>
      <c r="JGU2375" s="14"/>
      <c r="JGV2375" s="41"/>
      <c r="JGW2375" s="44"/>
      <c r="JGX2375" s="51"/>
      <c r="JGY2375" s="51"/>
      <c r="JGZ2375" s="51"/>
      <c r="JHA2375" s="13"/>
      <c r="JHB2375" s="13"/>
      <c r="JHC2375" s="14"/>
      <c r="JHD2375" s="14"/>
      <c r="JHE2375" s="41"/>
      <c r="JHF2375" s="44"/>
      <c r="JHG2375" s="51"/>
      <c r="JHH2375" s="51"/>
      <c r="JHI2375" s="51"/>
      <c r="JHJ2375" s="13"/>
      <c r="JHK2375" s="13"/>
      <c r="JHL2375" s="14"/>
      <c r="JHM2375" s="14"/>
      <c r="JHN2375" s="41"/>
      <c r="JHO2375" s="44"/>
      <c r="JHP2375" s="51"/>
      <c r="JHQ2375" s="51"/>
      <c r="JHR2375" s="51"/>
      <c r="JHS2375" s="13"/>
      <c r="JHT2375" s="13"/>
      <c r="JHU2375" s="14"/>
      <c r="JHV2375" s="14"/>
      <c r="JHW2375" s="41"/>
      <c r="JHX2375" s="44"/>
      <c r="JHY2375" s="51"/>
      <c r="JHZ2375" s="51"/>
      <c r="JIA2375" s="51"/>
      <c r="JIB2375" s="13"/>
      <c r="JIC2375" s="13"/>
      <c r="JID2375" s="14"/>
      <c r="JIE2375" s="14"/>
      <c r="JIF2375" s="41"/>
      <c r="JIG2375" s="44"/>
      <c r="JIH2375" s="51"/>
      <c r="JII2375" s="51"/>
      <c r="JIJ2375" s="51"/>
      <c r="JIK2375" s="13"/>
      <c r="JIL2375" s="13"/>
      <c r="JIM2375" s="14"/>
      <c r="JIN2375" s="14"/>
      <c r="JIO2375" s="41"/>
      <c r="JIP2375" s="44"/>
      <c r="JIQ2375" s="51"/>
      <c r="JIR2375" s="51"/>
      <c r="JIS2375" s="51"/>
      <c r="JIT2375" s="13"/>
      <c r="JIU2375" s="13"/>
      <c r="JIV2375" s="14"/>
      <c r="JIW2375" s="14"/>
      <c r="JIX2375" s="41"/>
      <c r="JIY2375" s="44"/>
      <c r="JIZ2375" s="51"/>
      <c r="JJA2375" s="51"/>
      <c r="JJB2375" s="51"/>
      <c r="JJC2375" s="13"/>
      <c r="JJD2375" s="13"/>
      <c r="JJE2375" s="14"/>
      <c r="JJF2375" s="14"/>
      <c r="JJG2375" s="41"/>
      <c r="JJH2375" s="44"/>
      <c r="JJI2375" s="51"/>
      <c r="JJJ2375" s="51"/>
      <c r="JJK2375" s="51"/>
      <c r="JJL2375" s="13"/>
      <c r="JJM2375" s="13"/>
      <c r="JJN2375" s="14"/>
      <c r="JJO2375" s="14"/>
      <c r="JJP2375" s="41"/>
      <c r="JJQ2375" s="44"/>
      <c r="JJR2375" s="51"/>
      <c r="JJS2375" s="51"/>
      <c r="JJT2375" s="51"/>
      <c r="JJU2375" s="13"/>
      <c r="JJV2375" s="13"/>
      <c r="JJW2375" s="14"/>
      <c r="JJX2375" s="14"/>
      <c r="JJY2375" s="41"/>
      <c r="JJZ2375" s="44"/>
      <c r="JKA2375" s="51"/>
      <c r="JKB2375" s="51"/>
      <c r="JKC2375" s="51"/>
      <c r="JKD2375" s="13"/>
      <c r="JKE2375" s="13"/>
      <c r="JKF2375" s="14"/>
      <c r="JKG2375" s="14"/>
      <c r="JKH2375" s="41"/>
      <c r="JKI2375" s="44"/>
      <c r="JKJ2375" s="51"/>
      <c r="JKK2375" s="51"/>
      <c r="JKL2375" s="51"/>
      <c r="JKM2375" s="13"/>
      <c r="JKN2375" s="13"/>
      <c r="JKO2375" s="14"/>
      <c r="JKP2375" s="14"/>
      <c r="JKQ2375" s="41"/>
      <c r="JKR2375" s="44"/>
      <c r="JKS2375" s="51"/>
      <c r="JKT2375" s="51"/>
      <c r="JKU2375" s="51"/>
      <c r="JKV2375" s="13"/>
      <c r="JKW2375" s="13"/>
      <c r="JKX2375" s="14"/>
      <c r="JKY2375" s="14"/>
      <c r="JKZ2375" s="41"/>
      <c r="JLA2375" s="44"/>
      <c r="JLB2375" s="51"/>
      <c r="JLC2375" s="51"/>
      <c r="JLD2375" s="51"/>
      <c r="JLE2375" s="13"/>
      <c r="JLF2375" s="13"/>
      <c r="JLG2375" s="14"/>
      <c r="JLH2375" s="14"/>
      <c r="JLI2375" s="41"/>
      <c r="JLJ2375" s="44"/>
      <c r="JLK2375" s="51"/>
      <c r="JLL2375" s="51"/>
      <c r="JLM2375" s="51"/>
      <c r="JLN2375" s="13"/>
      <c r="JLO2375" s="13"/>
      <c r="JLP2375" s="14"/>
      <c r="JLQ2375" s="14"/>
      <c r="JLR2375" s="41"/>
      <c r="JLS2375" s="44"/>
      <c r="JLT2375" s="51"/>
      <c r="JLU2375" s="51"/>
      <c r="JLV2375" s="51"/>
      <c r="JLW2375" s="13"/>
      <c r="JLX2375" s="13"/>
      <c r="JLY2375" s="14"/>
      <c r="JLZ2375" s="14"/>
      <c r="JMA2375" s="41"/>
      <c r="JMB2375" s="44"/>
      <c r="JMC2375" s="51"/>
      <c r="JMD2375" s="51"/>
      <c r="JME2375" s="51"/>
      <c r="JMF2375" s="13"/>
      <c r="JMG2375" s="13"/>
      <c r="JMH2375" s="14"/>
      <c r="JMI2375" s="14"/>
      <c r="JMJ2375" s="41"/>
      <c r="JMK2375" s="44"/>
      <c r="JML2375" s="51"/>
      <c r="JMM2375" s="51"/>
      <c r="JMN2375" s="51"/>
      <c r="JMO2375" s="13"/>
      <c r="JMP2375" s="13"/>
      <c r="JMQ2375" s="14"/>
      <c r="JMR2375" s="14"/>
      <c r="JMS2375" s="41"/>
      <c r="JMT2375" s="44"/>
      <c r="JMU2375" s="51"/>
      <c r="JMV2375" s="51"/>
      <c r="JMW2375" s="51"/>
      <c r="JMX2375" s="13"/>
      <c r="JMY2375" s="13"/>
      <c r="JMZ2375" s="14"/>
      <c r="JNA2375" s="14"/>
      <c r="JNB2375" s="41"/>
      <c r="JNC2375" s="44"/>
      <c r="JND2375" s="51"/>
      <c r="JNE2375" s="51"/>
      <c r="JNF2375" s="51"/>
      <c r="JNG2375" s="13"/>
      <c r="JNH2375" s="13"/>
      <c r="JNI2375" s="14"/>
      <c r="JNJ2375" s="14"/>
      <c r="JNK2375" s="41"/>
      <c r="JNL2375" s="44"/>
      <c r="JNM2375" s="51"/>
      <c r="JNN2375" s="51"/>
      <c r="JNO2375" s="51"/>
      <c r="JNP2375" s="13"/>
      <c r="JNQ2375" s="13"/>
      <c r="JNR2375" s="14"/>
      <c r="JNS2375" s="14"/>
      <c r="JNT2375" s="41"/>
      <c r="JNU2375" s="44"/>
      <c r="JNV2375" s="51"/>
      <c r="JNW2375" s="51"/>
      <c r="JNX2375" s="51"/>
      <c r="JNY2375" s="13"/>
      <c r="JNZ2375" s="13"/>
      <c r="JOA2375" s="14"/>
      <c r="JOB2375" s="14"/>
      <c r="JOC2375" s="41"/>
      <c r="JOD2375" s="44"/>
      <c r="JOE2375" s="51"/>
      <c r="JOF2375" s="51"/>
      <c r="JOG2375" s="51"/>
      <c r="JOH2375" s="13"/>
      <c r="JOI2375" s="13"/>
      <c r="JOJ2375" s="14"/>
      <c r="JOK2375" s="14"/>
      <c r="JOL2375" s="41"/>
      <c r="JOM2375" s="44"/>
      <c r="JON2375" s="51"/>
      <c r="JOO2375" s="51"/>
      <c r="JOP2375" s="51"/>
      <c r="JOQ2375" s="13"/>
      <c r="JOR2375" s="13"/>
      <c r="JOS2375" s="14"/>
      <c r="JOT2375" s="14"/>
      <c r="JOU2375" s="41"/>
      <c r="JOV2375" s="44"/>
      <c r="JOW2375" s="51"/>
      <c r="JOX2375" s="51"/>
      <c r="JOY2375" s="51"/>
      <c r="JOZ2375" s="13"/>
      <c r="JPA2375" s="13"/>
      <c r="JPB2375" s="14"/>
      <c r="JPC2375" s="14"/>
      <c r="JPD2375" s="41"/>
      <c r="JPE2375" s="44"/>
      <c r="JPF2375" s="51"/>
      <c r="JPG2375" s="51"/>
      <c r="JPH2375" s="51"/>
      <c r="JPI2375" s="13"/>
      <c r="JPJ2375" s="13"/>
      <c r="JPK2375" s="14"/>
      <c r="JPL2375" s="14"/>
      <c r="JPM2375" s="41"/>
      <c r="JPN2375" s="44"/>
      <c r="JPO2375" s="51"/>
      <c r="JPP2375" s="51"/>
      <c r="JPQ2375" s="51"/>
      <c r="JPR2375" s="13"/>
      <c r="JPS2375" s="13"/>
      <c r="JPT2375" s="14"/>
      <c r="JPU2375" s="14"/>
      <c r="JPV2375" s="41"/>
      <c r="JPW2375" s="44"/>
      <c r="JPX2375" s="51"/>
      <c r="JPY2375" s="51"/>
      <c r="JPZ2375" s="51"/>
      <c r="JQA2375" s="13"/>
      <c r="JQB2375" s="13"/>
      <c r="JQC2375" s="14"/>
      <c r="JQD2375" s="14"/>
      <c r="JQE2375" s="41"/>
      <c r="JQF2375" s="44"/>
      <c r="JQG2375" s="51"/>
      <c r="JQH2375" s="51"/>
      <c r="JQI2375" s="51"/>
      <c r="JQJ2375" s="13"/>
      <c r="JQK2375" s="13"/>
      <c r="JQL2375" s="14"/>
      <c r="JQM2375" s="14"/>
      <c r="JQN2375" s="41"/>
      <c r="JQO2375" s="44"/>
      <c r="JQP2375" s="51"/>
      <c r="JQQ2375" s="51"/>
      <c r="JQR2375" s="51"/>
      <c r="JQS2375" s="13"/>
      <c r="JQT2375" s="13"/>
      <c r="JQU2375" s="14"/>
      <c r="JQV2375" s="14"/>
      <c r="JQW2375" s="41"/>
      <c r="JQX2375" s="44"/>
      <c r="JQY2375" s="51"/>
      <c r="JQZ2375" s="51"/>
      <c r="JRA2375" s="51"/>
      <c r="JRB2375" s="13"/>
      <c r="JRC2375" s="13"/>
      <c r="JRD2375" s="14"/>
      <c r="JRE2375" s="14"/>
      <c r="JRF2375" s="41"/>
      <c r="JRG2375" s="44"/>
      <c r="JRH2375" s="51"/>
      <c r="JRI2375" s="51"/>
      <c r="JRJ2375" s="51"/>
      <c r="JRK2375" s="13"/>
      <c r="JRL2375" s="13"/>
      <c r="JRM2375" s="14"/>
      <c r="JRN2375" s="14"/>
      <c r="JRO2375" s="41"/>
      <c r="JRP2375" s="44"/>
      <c r="JRQ2375" s="51"/>
      <c r="JRR2375" s="51"/>
      <c r="JRS2375" s="51"/>
      <c r="JRT2375" s="13"/>
      <c r="JRU2375" s="13"/>
      <c r="JRV2375" s="14"/>
      <c r="JRW2375" s="14"/>
      <c r="JRX2375" s="41"/>
      <c r="JRY2375" s="44"/>
      <c r="JRZ2375" s="51"/>
      <c r="JSA2375" s="51"/>
      <c r="JSB2375" s="51"/>
      <c r="JSC2375" s="13"/>
      <c r="JSD2375" s="13"/>
      <c r="JSE2375" s="14"/>
      <c r="JSF2375" s="14"/>
      <c r="JSG2375" s="41"/>
      <c r="JSH2375" s="44"/>
      <c r="JSI2375" s="51"/>
      <c r="JSJ2375" s="51"/>
      <c r="JSK2375" s="51"/>
      <c r="JSL2375" s="13"/>
      <c r="JSM2375" s="13"/>
      <c r="JSN2375" s="14"/>
      <c r="JSO2375" s="14"/>
      <c r="JSP2375" s="41"/>
      <c r="JSQ2375" s="44"/>
      <c r="JSR2375" s="51"/>
      <c r="JSS2375" s="51"/>
      <c r="JST2375" s="51"/>
      <c r="JSU2375" s="13"/>
      <c r="JSV2375" s="13"/>
      <c r="JSW2375" s="14"/>
      <c r="JSX2375" s="14"/>
      <c r="JSY2375" s="41"/>
      <c r="JSZ2375" s="44"/>
      <c r="JTA2375" s="51"/>
      <c r="JTB2375" s="51"/>
      <c r="JTC2375" s="51"/>
      <c r="JTD2375" s="13"/>
      <c r="JTE2375" s="13"/>
      <c r="JTF2375" s="14"/>
      <c r="JTG2375" s="14"/>
      <c r="JTH2375" s="41"/>
      <c r="JTI2375" s="44"/>
      <c r="JTJ2375" s="51"/>
      <c r="JTK2375" s="51"/>
      <c r="JTL2375" s="51"/>
      <c r="JTM2375" s="13"/>
      <c r="JTN2375" s="13"/>
      <c r="JTO2375" s="14"/>
      <c r="JTP2375" s="14"/>
      <c r="JTQ2375" s="41"/>
      <c r="JTR2375" s="44"/>
      <c r="JTS2375" s="51"/>
      <c r="JTT2375" s="51"/>
      <c r="JTU2375" s="51"/>
      <c r="JTV2375" s="13"/>
      <c r="JTW2375" s="13"/>
      <c r="JTX2375" s="14"/>
      <c r="JTY2375" s="14"/>
      <c r="JTZ2375" s="41"/>
      <c r="JUA2375" s="44"/>
      <c r="JUB2375" s="51"/>
      <c r="JUC2375" s="51"/>
      <c r="JUD2375" s="51"/>
      <c r="JUE2375" s="13"/>
      <c r="JUF2375" s="13"/>
      <c r="JUG2375" s="14"/>
      <c r="JUH2375" s="14"/>
      <c r="JUI2375" s="41"/>
      <c r="JUJ2375" s="44"/>
      <c r="JUK2375" s="51"/>
      <c r="JUL2375" s="51"/>
      <c r="JUM2375" s="51"/>
      <c r="JUN2375" s="13"/>
      <c r="JUO2375" s="13"/>
      <c r="JUP2375" s="14"/>
      <c r="JUQ2375" s="14"/>
      <c r="JUR2375" s="41"/>
      <c r="JUS2375" s="44"/>
      <c r="JUT2375" s="51"/>
      <c r="JUU2375" s="51"/>
      <c r="JUV2375" s="51"/>
      <c r="JUW2375" s="13"/>
      <c r="JUX2375" s="13"/>
      <c r="JUY2375" s="14"/>
      <c r="JUZ2375" s="14"/>
      <c r="JVA2375" s="41"/>
      <c r="JVB2375" s="44"/>
      <c r="JVC2375" s="51"/>
      <c r="JVD2375" s="51"/>
      <c r="JVE2375" s="51"/>
      <c r="JVF2375" s="13"/>
      <c r="JVG2375" s="13"/>
      <c r="JVH2375" s="14"/>
      <c r="JVI2375" s="14"/>
      <c r="JVJ2375" s="41"/>
      <c r="JVK2375" s="44"/>
      <c r="JVL2375" s="51"/>
      <c r="JVM2375" s="51"/>
      <c r="JVN2375" s="51"/>
      <c r="JVO2375" s="13"/>
      <c r="JVP2375" s="13"/>
      <c r="JVQ2375" s="14"/>
      <c r="JVR2375" s="14"/>
      <c r="JVS2375" s="41"/>
      <c r="JVT2375" s="44"/>
      <c r="JVU2375" s="51"/>
      <c r="JVV2375" s="51"/>
      <c r="JVW2375" s="51"/>
      <c r="JVX2375" s="13"/>
      <c r="JVY2375" s="13"/>
      <c r="JVZ2375" s="14"/>
      <c r="JWA2375" s="14"/>
      <c r="JWB2375" s="41"/>
      <c r="JWC2375" s="44"/>
      <c r="JWD2375" s="51"/>
      <c r="JWE2375" s="51"/>
      <c r="JWF2375" s="51"/>
      <c r="JWG2375" s="13"/>
      <c r="JWH2375" s="13"/>
      <c r="JWI2375" s="14"/>
      <c r="JWJ2375" s="14"/>
      <c r="JWK2375" s="41"/>
      <c r="JWL2375" s="44"/>
      <c r="JWM2375" s="51"/>
      <c r="JWN2375" s="51"/>
      <c r="JWO2375" s="51"/>
      <c r="JWP2375" s="13"/>
      <c r="JWQ2375" s="13"/>
      <c r="JWR2375" s="14"/>
      <c r="JWS2375" s="14"/>
      <c r="JWT2375" s="41"/>
      <c r="JWU2375" s="44"/>
      <c r="JWV2375" s="51"/>
      <c r="JWW2375" s="51"/>
      <c r="JWX2375" s="51"/>
      <c r="JWY2375" s="13"/>
      <c r="JWZ2375" s="13"/>
      <c r="JXA2375" s="14"/>
      <c r="JXB2375" s="14"/>
      <c r="JXC2375" s="41"/>
      <c r="JXD2375" s="44"/>
      <c r="JXE2375" s="51"/>
      <c r="JXF2375" s="51"/>
      <c r="JXG2375" s="51"/>
      <c r="JXH2375" s="13"/>
      <c r="JXI2375" s="13"/>
      <c r="JXJ2375" s="14"/>
      <c r="JXK2375" s="14"/>
      <c r="JXL2375" s="41"/>
      <c r="JXM2375" s="44"/>
      <c r="JXN2375" s="51"/>
      <c r="JXO2375" s="51"/>
      <c r="JXP2375" s="51"/>
      <c r="JXQ2375" s="13"/>
      <c r="JXR2375" s="13"/>
      <c r="JXS2375" s="14"/>
      <c r="JXT2375" s="14"/>
      <c r="JXU2375" s="41"/>
      <c r="JXV2375" s="44"/>
      <c r="JXW2375" s="51"/>
      <c r="JXX2375" s="51"/>
      <c r="JXY2375" s="51"/>
      <c r="JXZ2375" s="13"/>
      <c r="JYA2375" s="13"/>
      <c r="JYB2375" s="14"/>
      <c r="JYC2375" s="14"/>
      <c r="JYD2375" s="41"/>
      <c r="JYE2375" s="44"/>
      <c r="JYF2375" s="51"/>
      <c r="JYG2375" s="51"/>
      <c r="JYH2375" s="51"/>
      <c r="JYI2375" s="13"/>
      <c r="JYJ2375" s="13"/>
      <c r="JYK2375" s="14"/>
      <c r="JYL2375" s="14"/>
      <c r="JYM2375" s="41"/>
      <c r="JYN2375" s="44"/>
      <c r="JYO2375" s="51"/>
      <c r="JYP2375" s="51"/>
      <c r="JYQ2375" s="51"/>
      <c r="JYR2375" s="13"/>
      <c r="JYS2375" s="13"/>
      <c r="JYT2375" s="14"/>
      <c r="JYU2375" s="14"/>
      <c r="JYV2375" s="41"/>
      <c r="JYW2375" s="44"/>
      <c r="JYX2375" s="51"/>
      <c r="JYY2375" s="51"/>
      <c r="JYZ2375" s="51"/>
      <c r="JZA2375" s="13"/>
      <c r="JZB2375" s="13"/>
      <c r="JZC2375" s="14"/>
      <c r="JZD2375" s="14"/>
      <c r="JZE2375" s="41"/>
      <c r="JZF2375" s="44"/>
      <c r="JZG2375" s="51"/>
      <c r="JZH2375" s="51"/>
      <c r="JZI2375" s="51"/>
      <c r="JZJ2375" s="13"/>
      <c r="JZK2375" s="13"/>
      <c r="JZL2375" s="14"/>
      <c r="JZM2375" s="14"/>
      <c r="JZN2375" s="41"/>
      <c r="JZO2375" s="44"/>
      <c r="JZP2375" s="51"/>
      <c r="JZQ2375" s="51"/>
      <c r="JZR2375" s="51"/>
      <c r="JZS2375" s="13"/>
      <c r="JZT2375" s="13"/>
      <c r="JZU2375" s="14"/>
      <c r="JZV2375" s="14"/>
      <c r="JZW2375" s="41"/>
      <c r="JZX2375" s="44"/>
      <c r="JZY2375" s="51"/>
      <c r="JZZ2375" s="51"/>
      <c r="KAA2375" s="51"/>
      <c r="KAB2375" s="13"/>
      <c r="KAC2375" s="13"/>
      <c r="KAD2375" s="14"/>
      <c r="KAE2375" s="14"/>
      <c r="KAF2375" s="41"/>
      <c r="KAG2375" s="44"/>
      <c r="KAH2375" s="51"/>
      <c r="KAI2375" s="51"/>
      <c r="KAJ2375" s="51"/>
      <c r="KAK2375" s="13"/>
      <c r="KAL2375" s="13"/>
      <c r="KAM2375" s="14"/>
      <c r="KAN2375" s="14"/>
      <c r="KAO2375" s="41"/>
      <c r="KAP2375" s="44"/>
      <c r="KAQ2375" s="51"/>
      <c r="KAR2375" s="51"/>
      <c r="KAS2375" s="51"/>
      <c r="KAT2375" s="13"/>
      <c r="KAU2375" s="13"/>
      <c r="KAV2375" s="14"/>
      <c r="KAW2375" s="14"/>
      <c r="KAX2375" s="41"/>
      <c r="KAY2375" s="44"/>
      <c r="KAZ2375" s="51"/>
      <c r="KBA2375" s="51"/>
      <c r="KBB2375" s="51"/>
      <c r="KBC2375" s="13"/>
      <c r="KBD2375" s="13"/>
      <c r="KBE2375" s="14"/>
      <c r="KBF2375" s="14"/>
      <c r="KBG2375" s="41"/>
      <c r="KBH2375" s="44"/>
      <c r="KBI2375" s="51"/>
      <c r="KBJ2375" s="51"/>
      <c r="KBK2375" s="51"/>
      <c r="KBL2375" s="13"/>
      <c r="KBM2375" s="13"/>
      <c r="KBN2375" s="14"/>
      <c r="KBO2375" s="14"/>
      <c r="KBP2375" s="41"/>
      <c r="KBQ2375" s="44"/>
      <c r="KBR2375" s="51"/>
      <c r="KBS2375" s="51"/>
      <c r="KBT2375" s="51"/>
      <c r="KBU2375" s="13"/>
      <c r="KBV2375" s="13"/>
      <c r="KBW2375" s="14"/>
      <c r="KBX2375" s="14"/>
      <c r="KBY2375" s="41"/>
      <c r="KBZ2375" s="44"/>
      <c r="KCA2375" s="51"/>
      <c r="KCB2375" s="51"/>
      <c r="KCC2375" s="51"/>
      <c r="KCD2375" s="13"/>
      <c r="KCE2375" s="13"/>
      <c r="KCF2375" s="14"/>
      <c r="KCG2375" s="14"/>
      <c r="KCH2375" s="41"/>
      <c r="KCI2375" s="44"/>
      <c r="KCJ2375" s="51"/>
      <c r="KCK2375" s="51"/>
      <c r="KCL2375" s="51"/>
      <c r="KCM2375" s="13"/>
      <c r="KCN2375" s="13"/>
      <c r="KCO2375" s="14"/>
      <c r="KCP2375" s="14"/>
      <c r="KCQ2375" s="41"/>
      <c r="KCR2375" s="44"/>
      <c r="KCS2375" s="51"/>
      <c r="KCT2375" s="51"/>
      <c r="KCU2375" s="51"/>
      <c r="KCV2375" s="13"/>
      <c r="KCW2375" s="13"/>
      <c r="KCX2375" s="14"/>
      <c r="KCY2375" s="14"/>
      <c r="KCZ2375" s="41"/>
      <c r="KDA2375" s="44"/>
      <c r="KDB2375" s="51"/>
      <c r="KDC2375" s="51"/>
      <c r="KDD2375" s="51"/>
      <c r="KDE2375" s="13"/>
      <c r="KDF2375" s="13"/>
      <c r="KDG2375" s="14"/>
      <c r="KDH2375" s="14"/>
      <c r="KDI2375" s="41"/>
      <c r="KDJ2375" s="44"/>
      <c r="KDK2375" s="51"/>
      <c r="KDL2375" s="51"/>
      <c r="KDM2375" s="51"/>
      <c r="KDN2375" s="13"/>
      <c r="KDO2375" s="13"/>
      <c r="KDP2375" s="14"/>
      <c r="KDQ2375" s="14"/>
      <c r="KDR2375" s="41"/>
      <c r="KDS2375" s="44"/>
      <c r="KDT2375" s="51"/>
      <c r="KDU2375" s="51"/>
      <c r="KDV2375" s="51"/>
      <c r="KDW2375" s="13"/>
      <c r="KDX2375" s="13"/>
      <c r="KDY2375" s="14"/>
      <c r="KDZ2375" s="14"/>
      <c r="KEA2375" s="41"/>
      <c r="KEB2375" s="44"/>
      <c r="KEC2375" s="51"/>
      <c r="KED2375" s="51"/>
      <c r="KEE2375" s="51"/>
      <c r="KEF2375" s="13"/>
      <c r="KEG2375" s="13"/>
      <c r="KEH2375" s="14"/>
      <c r="KEI2375" s="14"/>
      <c r="KEJ2375" s="41"/>
      <c r="KEK2375" s="44"/>
      <c r="KEL2375" s="51"/>
      <c r="KEM2375" s="51"/>
      <c r="KEN2375" s="51"/>
      <c r="KEO2375" s="13"/>
      <c r="KEP2375" s="13"/>
      <c r="KEQ2375" s="14"/>
      <c r="KER2375" s="14"/>
      <c r="KES2375" s="41"/>
      <c r="KET2375" s="44"/>
      <c r="KEU2375" s="51"/>
      <c r="KEV2375" s="51"/>
      <c r="KEW2375" s="51"/>
      <c r="KEX2375" s="13"/>
      <c r="KEY2375" s="13"/>
      <c r="KEZ2375" s="14"/>
      <c r="KFA2375" s="14"/>
      <c r="KFB2375" s="41"/>
      <c r="KFC2375" s="44"/>
      <c r="KFD2375" s="51"/>
      <c r="KFE2375" s="51"/>
      <c r="KFF2375" s="51"/>
      <c r="KFG2375" s="13"/>
      <c r="KFH2375" s="13"/>
      <c r="KFI2375" s="14"/>
      <c r="KFJ2375" s="14"/>
      <c r="KFK2375" s="41"/>
      <c r="KFL2375" s="44"/>
      <c r="KFM2375" s="51"/>
      <c r="KFN2375" s="51"/>
      <c r="KFO2375" s="51"/>
      <c r="KFP2375" s="13"/>
      <c r="KFQ2375" s="13"/>
      <c r="KFR2375" s="14"/>
      <c r="KFS2375" s="14"/>
      <c r="KFT2375" s="41"/>
      <c r="KFU2375" s="44"/>
      <c r="KFV2375" s="51"/>
      <c r="KFW2375" s="51"/>
      <c r="KFX2375" s="51"/>
      <c r="KFY2375" s="13"/>
      <c r="KFZ2375" s="13"/>
      <c r="KGA2375" s="14"/>
      <c r="KGB2375" s="14"/>
      <c r="KGC2375" s="41"/>
      <c r="KGD2375" s="44"/>
      <c r="KGE2375" s="51"/>
      <c r="KGF2375" s="51"/>
      <c r="KGG2375" s="51"/>
      <c r="KGH2375" s="13"/>
      <c r="KGI2375" s="13"/>
      <c r="KGJ2375" s="14"/>
      <c r="KGK2375" s="14"/>
      <c r="KGL2375" s="41"/>
      <c r="KGM2375" s="44"/>
      <c r="KGN2375" s="51"/>
      <c r="KGO2375" s="51"/>
      <c r="KGP2375" s="51"/>
      <c r="KGQ2375" s="13"/>
      <c r="KGR2375" s="13"/>
      <c r="KGS2375" s="14"/>
      <c r="KGT2375" s="14"/>
      <c r="KGU2375" s="41"/>
      <c r="KGV2375" s="44"/>
      <c r="KGW2375" s="51"/>
      <c r="KGX2375" s="51"/>
      <c r="KGY2375" s="51"/>
      <c r="KGZ2375" s="13"/>
      <c r="KHA2375" s="13"/>
      <c r="KHB2375" s="14"/>
      <c r="KHC2375" s="14"/>
      <c r="KHD2375" s="41"/>
      <c r="KHE2375" s="44"/>
      <c r="KHF2375" s="51"/>
      <c r="KHG2375" s="51"/>
      <c r="KHH2375" s="51"/>
      <c r="KHI2375" s="13"/>
      <c r="KHJ2375" s="13"/>
      <c r="KHK2375" s="14"/>
      <c r="KHL2375" s="14"/>
      <c r="KHM2375" s="41"/>
      <c r="KHN2375" s="44"/>
      <c r="KHO2375" s="51"/>
      <c r="KHP2375" s="51"/>
      <c r="KHQ2375" s="51"/>
      <c r="KHR2375" s="13"/>
      <c r="KHS2375" s="13"/>
      <c r="KHT2375" s="14"/>
      <c r="KHU2375" s="14"/>
      <c r="KHV2375" s="41"/>
      <c r="KHW2375" s="44"/>
      <c r="KHX2375" s="51"/>
      <c r="KHY2375" s="51"/>
      <c r="KHZ2375" s="51"/>
      <c r="KIA2375" s="13"/>
      <c r="KIB2375" s="13"/>
      <c r="KIC2375" s="14"/>
      <c r="KID2375" s="14"/>
      <c r="KIE2375" s="41"/>
      <c r="KIF2375" s="44"/>
      <c r="KIG2375" s="51"/>
      <c r="KIH2375" s="51"/>
      <c r="KII2375" s="51"/>
      <c r="KIJ2375" s="13"/>
      <c r="KIK2375" s="13"/>
      <c r="KIL2375" s="14"/>
      <c r="KIM2375" s="14"/>
      <c r="KIN2375" s="41"/>
      <c r="KIO2375" s="44"/>
      <c r="KIP2375" s="51"/>
      <c r="KIQ2375" s="51"/>
      <c r="KIR2375" s="51"/>
      <c r="KIS2375" s="13"/>
      <c r="KIT2375" s="13"/>
      <c r="KIU2375" s="14"/>
      <c r="KIV2375" s="14"/>
      <c r="KIW2375" s="41"/>
      <c r="KIX2375" s="44"/>
      <c r="KIY2375" s="51"/>
      <c r="KIZ2375" s="51"/>
      <c r="KJA2375" s="51"/>
      <c r="KJB2375" s="13"/>
      <c r="KJC2375" s="13"/>
      <c r="KJD2375" s="14"/>
      <c r="KJE2375" s="14"/>
      <c r="KJF2375" s="41"/>
      <c r="KJG2375" s="44"/>
      <c r="KJH2375" s="51"/>
      <c r="KJI2375" s="51"/>
      <c r="KJJ2375" s="51"/>
      <c r="KJK2375" s="13"/>
      <c r="KJL2375" s="13"/>
      <c r="KJM2375" s="14"/>
      <c r="KJN2375" s="14"/>
      <c r="KJO2375" s="41"/>
      <c r="KJP2375" s="44"/>
      <c r="KJQ2375" s="51"/>
      <c r="KJR2375" s="51"/>
      <c r="KJS2375" s="51"/>
      <c r="KJT2375" s="13"/>
      <c r="KJU2375" s="13"/>
      <c r="KJV2375" s="14"/>
      <c r="KJW2375" s="14"/>
      <c r="KJX2375" s="41"/>
      <c r="KJY2375" s="44"/>
      <c r="KJZ2375" s="51"/>
      <c r="KKA2375" s="51"/>
      <c r="KKB2375" s="51"/>
      <c r="KKC2375" s="13"/>
      <c r="KKD2375" s="13"/>
      <c r="KKE2375" s="14"/>
      <c r="KKF2375" s="14"/>
      <c r="KKG2375" s="41"/>
      <c r="KKH2375" s="44"/>
      <c r="KKI2375" s="51"/>
      <c r="KKJ2375" s="51"/>
      <c r="KKK2375" s="51"/>
      <c r="KKL2375" s="13"/>
      <c r="KKM2375" s="13"/>
      <c r="KKN2375" s="14"/>
      <c r="KKO2375" s="14"/>
      <c r="KKP2375" s="41"/>
      <c r="KKQ2375" s="44"/>
      <c r="KKR2375" s="51"/>
      <c r="KKS2375" s="51"/>
      <c r="KKT2375" s="51"/>
      <c r="KKU2375" s="13"/>
      <c r="KKV2375" s="13"/>
      <c r="KKW2375" s="14"/>
      <c r="KKX2375" s="14"/>
      <c r="KKY2375" s="41"/>
      <c r="KKZ2375" s="44"/>
      <c r="KLA2375" s="51"/>
      <c r="KLB2375" s="51"/>
      <c r="KLC2375" s="51"/>
      <c r="KLD2375" s="13"/>
      <c r="KLE2375" s="13"/>
      <c r="KLF2375" s="14"/>
      <c r="KLG2375" s="14"/>
      <c r="KLH2375" s="41"/>
      <c r="KLI2375" s="44"/>
      <c r="KLJ2375" s="51"/>
      <c r="KLK2375" s="51"/>
      <c r="KLL2375" s="51"/>
      <c r="KLM2375" s="13"/>
      <c r="KLN2375" s="13"/>
      <c r="KLO2375" s="14"/>
      <c r="KLP2375" s="14"/>
      <c r="KLQ2375" s="41"/>
      <c r="KLR2375" s="44"/>
      <c r="KLS2375" s="51"/>
      <c r="KLT2375" s="51"/>
      <c r="KLU2375" s="51"/>
      <c r="KLV2375" s="13"/>
      <c r="KLW2375" s="13"/>
      <c r="KLX2375" s="14"/>
      <c r="KLY2375" s="14"/>
      <c r="KLZ2375" s="41"/>
      <c r="KMA2375" s="44"/>
      <c r="KMB2375" s="51"/>
      <c r="KMC2375" s="51"/>
      <c r="KMD2375" s="51"/>
      <c r="KME2375" s="13"/>
      <c r="KMF2375" s="13"/>
      <c r="KMG2375" s="14"/>
      <c r="KMH2375" s="14"/>
      <c r="KMI2375" s="41"/>
      <c r="KMJ2375" s="44"/>
      <c r="KMK2375" s="51"/>
      <c r="KML2375" s="51"/>
      <c r="KMM2375" s="51"/>
      <c r="KMN2375" s="13"/>
      <c r="KMO2375" s="13"/>
      <c r="KMP2375" s="14"/>
      <c r="KMQ2375" s="14"/>
      <c r="KMR2375" s="41"/>
      <c r="KMS2375" s="44"/>
      <c r="KMT2375" s="51"/>
      <c r="KMU2375" s="51"/>
      <c r="KMV2375" s="51"/>
      <c r="KMW2375" s="13"/>
      <c r="KMX2375" s="13"/>
      <c r="KMY2375" s="14"/>
      <c r="KMZ2375" s="14"/>
      <c r="KNA2375" s="41"/>
      <c r="KNB2375" s="44"/>
      <c r="KNC2375" s="51"/>
      <c r="KND2375" s="51"/>
      <c r="KNE2375" s="51"/>
      <c r="KNF2375" s="13"/>
      <c r="KNG2375" s="13"/>
      <c r="KNH2375" s="14"/>
      <c r="KNI2375" s="14"/>
      <c r="KNJ2375" s="41"/>
      <c r="KNK2375" s="44"/>
      <c r="KNL2375" s="51"/>
      <c r="KNM2375" s="51"/>
      <c r="KNN2375" s="51"/>
      <c r="KNO2375" s="13"/>
      <c r="KNP2375" s="13"/>
      <c r="KNQ2375" s="14"/>
      <c r="KNR2375" s="14"/>
      <c r="KNS2375" s="41"/>
      <c r="KNT2375" s="44"/>
      <c r="KNU2375" s="51"/>
      <c r="KNV2375" s="51"/>
      <c r="KNW2375" s="51"/>
      <c r="KNX2375" s="13"/>
      <c r="KNY2375" s="13"/>
      <c r="KNZ2375" s="14"/>
      <c r="KOA2375" s="14"/>
      <c r="KOB2375" s="41"/>
      <c r="KOC2375" s="44"/>
      <c r="KOD2375" s="51"/>
      <c r="KOE2375" s="51"/>
      <c r="KOF2375" s="51"/>
      <c r="KOG2375" s="13"/>
      <c r="KOH2375" s="13"/>
      <c r="KOI2375" s="14"/>
      <c r="KOJ2375" s="14"/>
      <c r="KOK2375" s="41"/>
      <c r="KOL2375" s="44"/>
      <c r="KOM2375" s="51"/>
      <c r="KON2375" s="51"/>
      <c r="KOO2375" s="51"/>
      <c r="KOP2375" s="13"/>
      <c r="KOQ2375" s="13"/>
      <c r="KOR2375" s="14"/>
      <c r="KOS2375" s="14"/>
      <c r="KOT2375" s="41"/>
      <c r="KOU2375" s="44"/>
      <c r="KOV2375" s="51"/>
      <c r="KOW2375" s="51"/>
      <c r="KOX2375" s="51"/>
      <c r="KOY2375" s="13"/>
      <c r="KOZ2375" s="13"/>
      <c r="KPA2375" s="14"/>
      <c r="KPB2375" s="14"/>
      <c r="KPC2375" s="41"/>
      <c r="KPD2375" s="44"/>
      <c r="KPE2375" s="51"/>
      <c r="KPF2375" s="51"/>
      <c r="KPG2375" s="51"/>
      <c r="KPH2375" s="13"/>
      <c r="KPI2375" s="13"/>
      <c r="KPJ2375" s="14"/>
      <c r="KPK2375" s="14"/>
      <c r="KPL2375" s="41"/>
      <c r="KPM2375" s="44"/>
      <c r="KPN2375" s="51"/>
      <c r="KPO2375" s="51"/>
      <c r="KPP2375" s="51"/>
      <c r="KPQ2375" s="13"/>
      <c r="KPR2375" s="13"/>
      <c r="KPS2375" s="14"/>
      <c r="KPT2375" s="14"/>
      <c r="KPU2375" s="41"/>
      <c r="KPV2375" s="44"/>
      <c r="KPW2375" s="51"/>
      <c r="KPX2375" s="51"/>
      <c r="KPY2375" s="51"/>
      <c r="KPZ2375" s="13"/>
      <c r="KQA2375" s="13"/>
      <c r="KQB2375" s="14"/>
      <c r="KQC2375" s="14"/>
      <c r="KQD2375" s="41"/>
      <c r="KQE2375" s="44"/>
      <c r="KQF2375" s="51"/>
      <c r="KQG2375" s="51"/>
      <c r="KQH2375" s="51"/>
      <c r="KQI2375" s="13"/>
      <c r="KQJ2375" s="13"/>
      <c r="KQK2375" s="14"/>
      <c r="KQL2375" s="14"/>
      <c r="KQM2375" s="41"/>
      <c r="KQN2375" s="44"/>
      <c r="KQO2375" s="51"/>
      <c r="KQP2375" s="51"/>
      <c r="KQQ2375" s="51"/>
      <c r="KQR2375" s="13"/>
      <c r="KQS2375" s="13"/>
      <c r="KQT2375" s="14"/>
      <c r="KQU2375" s="14"/>
      <c r="KQV2375" s="41"/>
      <c r="KQW2375" s="44"/>
      <c r="KQX2375" s="51"/>
      <c r="KQY2375" s="51"/>
      <c r="KQZ2375" s="51"/>
      <c r="KRA2375" s="13"/>
      <c r="KRB2375" s="13"/>
      <c r="KRC2375" s="14"/>
      <c r="KRD2375" s="14"/>
      <c r="KRE2375" s="41"/>
      <c r="KRF2375" s="44"/>
      <c r="KRG2375" s="51"/>
      <c r="KRH2375" s="51"/>
      <c r="KRI2375" s="51"/>
      <c r="KRJ2375" s="13"/>
      <c r="KRK2375" s="13"/>
      <c r="KRL2375" s="14"/>
      <c r="KRM2375" s="14"/>
      <c r="KRN2375" s="41"/>
      <c r="KRO2375" s="44"/>
      <c r="KRP2375" s="51"/>
      <c r="KRQ2375" s="51"/>
      <c r="KRR2375" s="51"/>
      <c r="KRS2375" s="13"/>
      <c r="KRT2375" s="13"/>
      <c r="KRU2375" s="14"/>
      <c r="KRV2375" s="14"/>
      <c r="KRW2375" s="41"/>
      <c r="KRX2375" s="44"/>
      <c r="KRY2375" s="51"/>
      <c r="KRZ2375" s="51"/>
      <c r="KSA2375" s="51"/>
      <c r="KSB2375" s="13"/>
      <c r="KSC2375" s="13"/>
      <c r="KSD2375" s="14"/>
      <c r="KSE2375" s="14"/>
      <c r="KSF2375" s="41"/>
      <c r="KSG2375" s="44"/>
      <c r="KSH2375" s="51"/>
      <c r="KSI2375" s="51"/>
      <c r="KSJ2375" s="51"/>
      <c r="KSK2375" s="13"/>
      <c r="KSL2375" s="13"/>
      <c r="KSM2375" s="14"/>
      <c r="KSN2375" s="14"/>
      <c r="KSO2375" s="41"/>
      <c r="KSP2375" s="44"/>
      <c r="KSQ2375" s="51"/>
      <c r="KSR2375" s="51"/>
      <c r="KSS2375" s="51"/>
      <c r="KST2375" s="13"/>
      <c r="KSU2375" s="13"/>
      <c r="KSV2375" s="14"/>
      <c r="KSW2375" s="14"/>
      <c r="KSX2375" s="41"/>
      <c r="KSY2375" s="44"/>
      <c r="KSZ2375" s="51"/>
      <c r="KTA2375" s="51"/>
      <c r="KTB2375" s="51"/>
      <c r="KTC2375" s="13"/>
      <c r="KTD2375" s="13"/>
      <c r="KTE2375" s="14"/>
      <c r="KTF2375" s="14"/>
      <c r="KTG2375" s="41"/>
      <c r="KTH2375" s="44"/>
      <c r="KTI2375" s="51"/>
      <c r="KTJ2375" s="51"/>
      <c r="KTK2375" s="51"/>
      <c r="KTL2375" s="13"/>
      <c r="KTM2375" s="13"/>
      <c r="KTN2375" s="14"/>
      <c r="KTO2375" s="14"/>
      <c r="KTP2375" s="41"/>
      <c r="KTQ2375" s="44"/>
      <c r="KTR2375" s="51"/>
      <c r="KTS2375" s="51"/>
      <c r="KTT2375" s="51"/>
      <c r="KTU2375" s="13"/>
      <c r="KTV2375" s="13"/>
      <c r="KTW2375" s="14"/>
      <c r="KTX2375" s="14"/>
      <c r="KTY2375" s="41"/>
      <c r="KTZ2375" s="44"/>
      <c r="KUA2375" s="51"/>
      <c r="KUB2375" s="51"/>
      <c r="KUC2375" s="51"/>
      <c r="KUD2375" s="13"/>
      <c r="KUE2375" s="13"/>
      <c r="KUF2375" s="14"/>
      <c r="KUG2375" s="14"/>
      <c r="KUH2375" s="41"/>
      <c r="KUI2375" s="44"/>
      <c r="KUJ2375" s="51"/>
      <c r="KUK2375" s="51"/>
      <c r="KUL2375" s="51"/>
      <c r="KUM2375" s="13"/>
      <c r="KUN2375" s="13"/>
      <c r="KUO2375" s="14"/>
      <c r="KUP2375" s="14"/>
      <c r="KUQ2375" s="41"/>
      <c r="KUR2375" s="44"/>
      <c r="KUS2375" s="51"/>
      <c r="KUT2375" s="51"/>
      <c r="KUU2375" s="51"/>
      <c r="KUV2375" s="13"/>
      <c r="KUW2375" s="13"/>
      <c r="KUX2375" s="14"/>
      <c r="KUY2375" s="14"/>
      <c r="KUZ2375" s="41"/>
      <c r="KVA2375" s="44"/>
      <c r="KVB2375" s="51"/>
      <c r="KVC2375" s="51"/>
      <c r="KVD2375" s="51"/>
      <c r="KVE2375" s="13"/>
      <c r="KVF2375" s="13"/>
      <c r="KVG2375" s="14"/>
      <c r="KVH2375" s="14"/>
      <c r="KVI2375" s="41"/>
      <c r="KVJ2375" s="44"/>
      <c r="KVK2375" s="51"/>
      <c r="KVL2375" s="51"/>
      <c r="KVM2375" s="51"/>
      <c r="KVN2375" s="13"/>
      <c r="KVO2375" s="13"/>
      <c r="KVP2375" s="14"/>
      <c r="KVQ2375" s="14"/>
      <c r="KVR2375" s="41"/>
      <c r="KVS2375" s="44"/>
      <c r="KVT2375" s="51"/>
      <c r="KVU2375" s="51"/>
      <c r="KVV2375" s="51"/>
      <c r="KVW2375" s="13"/>
      <c r="KVX2375" s="13"/>
      <c r="KVY2375" s="14"/>
      <c r="KVZ2375" s="14"/>
      <c r="KWA2375" s="41"/>
      <c r="KWB2375" s="44"/>
      <c r="KWC2375" s="51"/>
      <c r="KWD2375" s="51"/>
      <c r="KWE2375" s="51"/>
      <c r="KWF2375" s="13"/>
      <c r="KWG2375" s="13"/>
      <c r="KWH2375" s="14"/>
      <c r="KWI2375" s="14"/>
      <c r="KWJ2375" s="41"/>
      <c r="KWK2375" s="44"/>
      <c r="KWL2375" s="51"/>
      <c r="KWM2375" s="51"/>
      <c r="KWN2375" s="51"/>
      <c r="KWO2375" s="13"/>
      <c r="KWP2375" s="13"/>
      <c r="KWQ2375" s="14"/>
      <c r="KWR2375" s="14"/>
      <c r="KWS2375" s="41"/>
      <c r="KWT2375" s="44"/>
      <c r="KWU2375" s="51"/>
      <c r="KWV2375" s="51"/>
      <c r="KWW2375" s="51"/>
      <c r="KWX2375" s="13"/>
      <c r="KWY2375" s="13"/>
      <c r="KWZ2375" s="14"/>
      <c r="KXA2375" s="14"/>
      <c r="KXB2375" s="41"/>
      <c r="KXC2375" s="44"/>
      <c r="KXD2375" s="51"/>
      <c r="KXE2375" s="51"/>
      <c r="KXF2375" s="51"/>
      <c r="KXG2375" s="13"/>
      <c r="KXH2375" s="13"/>
      <c r="KXI2375" s="14"/>
      <c r="KXJ2375" s="14"/>
      <c r="KXK2375" s="41"/>
      <c r="KXL2375" s="44"/>
      <c r="KXM2375" s="51"/>
      <c r="KXN2375" s="51"/>
      <c r="KXO2375" s="51"/>
      <c r="KXP2375" s="13"/>
      <c r="KXQ2375" s="13"/>
      <c r="KXR2375" s="14"/>
      <c r="KXS2375" s="14"/>
      <c r="KXT2375" s="41"/>
      <c r="KXU2375" s="44"/>
      <c r="KXV2375" s="51"/>
      <c r="KXW2375" s="51"/>
      <c r="KXX2375" s="51"/>
      <c r="KXY2375" s="13"/>
      <c r="KXZ2375" s="13"/>
      <c r="KYA2375" s="14"/>
      <c r="KYB2375" s="14"/>
      <c r="KYC2375" s="41"/>
      <c r="KYD2375" s="44"/>
      <c r="KYE2375" s="51"/>
      <c r="KYF2375" s="51"/>
      <c r="KYG2375" s="51"/>
      <c r="KYH2375" s="13"/>
      <c r="KYI2375" s="13"/>
      <c r="KYJ2375" s="14"/>
      <c r="KYK2375" s="14"/>
      <c r="KYL2375" s="41"/>
      <c r="KYM2375" s="44"/>
      <c r="KYN2375" s="51"/>
      <c r="KYO2375" s="51"/>
      <c r="KYP2375" s="51"/>
      <c r="KYQ2375" s="13"/>
      <c r="KYR2375" s="13"/>
      <c r="KYS2375" s="14"/>
      <c r="KYT2375" s="14"/>
      <c r="KYU2375" s="41"/>
      <c r="KYV2375" s="44"/>
      <c r="KYW2375" s="51"/>
      <c r="KYX2375" s="51"/>
      <c r="KYY2375" s="51"/>
      <c r="KYZ2375" s="13"/>
      <c r="KZA2375" s="13"/>
      <c r="KZB2375" s="14"/>
      <c r="KZC2375" s="14"/>
      <c r="KZD2375" s="41"/>
      <c r="KZE2375" s="44"/>
      <c r="KZF2375" s="51"/>
      <c r="KZG2375" s="51"/>
      <c r="KZH2375" s="51"/>
      <c r="KZI2375" s="13"/>
      <c r="KZJ2375" s="13"/>
      <c r="KZK2375" s="14"/>
      <c r="KZL2375" s="14"/>
      <c r="KZM2375" s="41"/>
      <c r="KZN2375" s="44"/>
      <c r="KZO2375" s="51"/>
      <c r="KZP2375" s="51"/>
      <c r="KZQ2375" s="51"/>
      <c r="KZR2375" s="13"/>
      <c r="KZS2375" s="13"/>
      <c r="KZT2375" s="14"/>
      <c r="KZU2375" s="14"/>
      <c r="KZV2375" s="41"/>
      <c r="KZW2375" s="44"/>
      <c r="KZX2375" s="51"/>
      <c r="KZY2375" s="51"/>
      <c r="KZZ2375" s="51"/>
      <c r="LAA2375" s="13"/>
      <c r="LAB2375" s="13"/>
      <c r="LAC2375" s="14"/>
      <c r="LAD2375" s="14"/>
      <c r="LAE2375" s="41"/>
      <c r="LAF2375" s="44"/>
      <c r="LAG2375" s="51"/>
      <c r="LAH2375" s="51"/>
      <c r="LAI2375" s="51"/>
      <c r="LAJ2375" s="13"/>
      <c r="LAK2375" s="13"/>
      <c r="LAL2375" s="14"/>
      <c r="LAM2375" s="14"/>
      <c r="LAN2375" s="41"/>
      <c r="LAO2375" s="44"/>
      <c r="LAP2375" s="51"/>
      <c r="LAQ2375" s="51"/>
      <c r="LAR2375" s="51"/>
      <c r="LAS2375" s="13"/>
      <c r="LAT2375" s="13"/>
      <c r="LAU2375" s="14"/>
      <c r="LAV2375" s="14"/>
      <c r="LAW2375" s="41"/>
      <c r="LAX2375" s="44"/>
      <c r="LAY2375" s="51"/>
      <c r="LAZ2375" s="51"/>
      <c r="LBA2375" s="51"/>
      <c r="LBB2375" s="13"/>
      <c r="LBC2375" s="13"/>
      <c r="LBD2375" s="14"/>
      <c r="LBE2375" s="14"/>
      <c r="LBF2375" s="41"/>
      <c r="LBG2375" s="44"/>
      <c r="LBH2375" s="51"/>
      <c r="LBI2375" s="51"/>
      <c r="LBJ2375" s="51"/>
      <c r="LBK2375" s="13"/>
      <c r="LBL2375" s="13"/>
      <c r="LBM2375" s="14"/>
      <c r="LBN2375" s="14"/>
      <c r="LBO2375" s="41"/>
      <c r="LBP2375" s="44"/>
      <c r="LBQ2375" s="51"/>
      <c r="LBR2375" s="51"/>
      <c r="LBS2375" s="51"/>
      <c r="LBT2375" s="13"/>
      <c r="LBU2375" s="13"/>
      <c r="LBV2375" s="14"/>
      <c r="LBW2375" s="14"/>
      <c r="LBX2375" s="41"/>
      <c r="LBY2375" s="44"/>
      <c r="LBZ2375" s="51"/>
      <c r="LCA2375" s="51"/>
      <c r="LCB2375" s="51"/>
      <c r="LCC2375" s="13"/>
      <c r="LCD2375" s="13"/>
      <c r="LCE2375" s="14"/>
      <c r="LCF2375" s="14"/>
      <c r="LCG2375" s="41"/>
      <c r="LCH2375" s="44"/>
      <c r="LCI2375" s="51"/>
      <c r="LCJ2375" s="51"/>
      <c r="LCK2375" s="51"/>
      <c r="LCL2375" s="13"/>
      <c r="LCM2375" s="13"/>
      <c r="LCN2375" s="14"/>
      <c r="LCO2375" s="14"/>
      <c r="LCP2375" s="41"/>
      <c r="LCQ2375" s="44"/>
      <c r="LCR2375" s="51"/>
      <c r="LCS2375" s="51"/>
      <c r="LCT2375" s="51"/>
      <c r="LCU2375" s="13"/>
      <c r="LCV2375" s="13"/>
      <c r="LCW2375" s="14"/>
      <c r="LCX2375" s="14"/>
      <c r="LCY2375" s="41"/>
      <c r="LCZ2375" s="44"/>
      <c r="LDA2375" s="51"/>
      <c r="LDB2375" s="51"/>
      <c r="LDC2375" s="51"/>
      <c r="LDD2375" s="13"/>
      <c r="LDE2375" s="13"/>
      <c r="LDF2375" s="14"/>
      <c r="LDG2375" s="14"/>
      <c r="LDH2375" s="41"/>
      <c r="LDI2375" s="44"/>
      <c r="LDJ2375" s="51"/>
      <c r="LDK2375" s="51"/>
      <c r="LDL2375" s="51"/>
      <c r="LDM2375" s="13"/>
      <c r="LDN2375" s="13"/>
      <c r="LDO2375" s="14"/>
      <c r="LDP2375" s="14"/>
      <c r="LDQ2375" s="41"/>
      <c r="LDR2375" s="44"/>
      <c r="LDS2375" s="51"/>
      <c r="LDT2375" s="51"/>
      <c r="LDU2375" s="51"/>
      <c r="LDV2375" s="13"/>
      <c r="LDW2375" s="13"/>
      <c r="LDX2375" s="14"/>
      <c r="LDY2375" s="14"/>
      <c r="LDZ2375" s="41"/>
      <c r="LEA2375" s="44"/>
      <c r="LEB2375" s="51"/>
      <c r="LEC2375" s="51"/>
      <c r="LED2375" s="51"/>
      <c r="LEE2375" s="13"/>
      <c r="LEF2375" s="13"/>
      <c r="LEG2375" s="14"/>
      <c r="LEH2375" s="14"/>
      <c r="LEI2375" s="41"/>
      <c r="LEJ2375" s="44"/>
      <c r="LEK2375" s="51"/>
      <c r="LEL2375" s="51"/>
      <c r="LEM2375" s="51"/>
      <c r="LEN2375" s="13"/>
      <c r="LEO2375" s="13"/>
      <c r="LEP2375" s="14"/>
      <c r="LEQ2375" s="14"/>
      <c r="LER2375" s="41"/>
      <c r="LES2375" s="44"/>
      <c r="LET2375" s="51"/>
      <c r="LEU2375" s="51"/>
      <c r="LEV2375" s="51"/>
      <c r="LEW2375" s="13"/>
      <c r="LEX2375" s="13"/>
      <c r="LEY2375" s="14"/>
      <c r="LEZ2375" s="14"/>
      <c r="LFA2375" s="41"/>
      <c r="LFB2375" s="44"/>
      <c r="LFC2375" s="51"/>
      <c r="LFD2375" s="51"/>
      <c r="LFE2375" s="51"/>
      <c r="LFF2375" s="13"/>
      <c r="LFG2375" s="13"/>
      <c r="LFH2375" s="14"/>
      <c r="LFI2375" s="14"/>
      <c r="LFJ2375" s="41"/>
      <c r="LFK2375" s="44"/>
      <c r="LFL2375" s="51"/>
      <c r="LFM2375" s="51"/>
      <c r="LFN2375" s="51"/>
      <c r="LFO2375" s="13"/>
      <c r="LFP2375" s="13"/>
      <c r="LFQ2375" s="14"/>
      <c r="LFR2375" s="14"/>
      <c r="LFS2375" s="41"/>
      <c r="LFT2375" s="44"/>
      <c r="LFU2375" s="51"/>
      <c r="LFV2375" s="51"/>
      <c r="LFW2375" s="51"/>
      <c r="LFX2375" s="13"/>
      <c r="LFY2375" s="13"/>
      <c r="LFZ2375" s="14"/>
      <c r="LGA2375" s="14"/>
      <c r="LGB2375" s="41"/>
      <c r="LGC2375" s="44"/>
      <c r="LGD2375" s="51"/>
      <c r="LGE2375" s="51"/>
      <c r="LGF2375" s="51"/>
      <c r="LGG2375" s="13"/>
      <c r="LGH2375" s="13"/>
      <c r="LGI2375" s="14"/>
      <c r="LGJ2375" s="14"/>
      <c r="LGK2375" s="41"/>
      <c r="LGL2375" s="44"/>
      <c r="LGM2375" s="51"/>
      <c r="LGN2375" s="51"/>
      <c r="LGO2375" s="51"/>
      <c r="LGP2375" s="13"/>
      <c r="LGQ2375" s="13"/>
      <c r="LGR2375" s="14"/>
      <c r="LGS2375" s="14"/>
      <c r="LGT2375" s="41"/>
      <c r="LGU2375" s="44"/>
      <c r="LGV2375" s="51"/>
      <c r="LGW2375" s="51"/>
      <c r="LGX2375" s="51"/>
      <c r="LGY2375" s="13"/>
      <c r="LGZ2375" s="13"/>
      <c r="LHA2375" s="14"/>
      <c r="LHB2375" s="14"/>
      <c r="LHC2375" s="41"/>
      <c r="LHD2375" s="44"/>
      <c r="LHE2375" s="51"/>
      <c r="LHF2375" s="51"/>
      <c r="LHG2375" s="51"/>
      <c r="LHH2375" s="13"/>
      <c r="LHI2375" s="13"/>
      <c r="LHJ2375" s="14"/>
      <c r="LHK2375" s="14"/>
      <c r="LHL2375" s="41"/>
      <c r="LHM2375" s="44"/>
      <c r="LHN2375" s="51"/>
      <c r="LHO2375" s="51"/>
      <c r="LHP2375" s="51"/>
      <c r="LHQ2375" s="13"/>
      <c r="LHR2375" s="13"/>
      <c r="LHS2375" s="14"/>
      <c r="LHT2375" s="14"/>
      <c r="LHU2375" s="41"/>
      <c r="LHV2375" s="44"/>
      <c r="LHW2375" s="51"/>
      <c r="LHX2375" s="51"/>
      <c r="LHY2375" s="51"/>
      <c r="LHZ2375" s="13"/>
      <c r="LIA2375" s="13"/>
      <c r="LIB2375" s="14"/>
      <c r="LIC2375" s="14"/>
      <c r="LID2375" s="41"/>
      <c r="LIE2375" s="44"/>
      <c r="LIF2375" s="51"/>
      <c r="LIG2375" s="51"/>
      <c r="LIH2375" s="51"/>
      <c r="LII2375" s="13"/>
      <c r="LIJ2375" s="13"/>
      <c r="LIK2375" s="14"/>
      <c r="LIL2375" s="14"/>
      <c r="LIM2375" s="41"/>
      <c r="LIN2375" s="44"/>
      <c r="LIO2375" s="51"/>
      <c r="LIP2375" s="51"/>
      <c r="LIQ2375" s="51"/>
      <c r="LIR2375" s="13"/>
      <c r="LIS2375" s="13"/>
      <c r="LIT2375" s="14"/>
      <c r="LIU2375" s="14"/>
      <c r="LIV2375" s="41"/>
      <c r="LIW2375" s="44"/>
      <c r="LIX2375" s="51"/>
      <c r="LIY2375" s="51"/>
      <c r="LIZ2375" s="51"/>
      <c r="LJA2375" s="13"/>
      <c r="LJB2375" s="13"/>
      <c r="LJC2375" s="14"/>
      <c r="LJD2375" s="14"/>
      <c r="LJE2375" s="41"/>
      <c r="LJF2375" s="44"/>
      <c r="LJG2375" s="51"/>
      <c r="LJH2375" s="51"/>
      <c r="LJI2375" s="51"/>
      <c r="LJJ2375" s="13"/>
      <c r="LJK2375" s="13"/>
      <c r="LJL2375" s="14"/>
      <c r="LJM2375" s="14"/>
      <c r="LJN2375" s="41"/>
      <c r="LJO2375" s="44"/>
      <c r="LJP2375" s="51"/>
      <c r="LJQ2375" s="51"/>
      <c r="LJR2375" s="51"/>
      <c r="LJS2375" s="13"/>
      <c r="LJT2375" s="13"/>
      <c r="LJU2375" s="14"/>
      <c r="LJV2375" s="14"/>
      <c r="LJW2375" s="41"/>
      <c r="LJX2375" s="44"/>
      <c r="LJY2375" s="51"/>
      <c r="LJZ2375" s="51"/>
      <c r="LKA2375" s="51"/>
      <c r="LKB2375" s="13"/>
      <c r="LKC2375" s="13"/>
      <c r="LKD2375" s="14"/>
      <c r="LKE2375" s="14"/>
      <c r="LKF2375" s="41"/>
      <c r="LKG2375" s="44"/>
      <c r="LKH2375" s="51"/>
      <c r="LKI2375" s="51"/>
      <c r="LKJ2375" s="51"/>
      <c r="LKK2375" s="13"/>
      <c r="LKL2375" s="13"/>
      <c r="LKM2375" s="14"/>
      <c r="LKN2375" s="14"/>
      <c r="LKO2375" s="41"/>
      <c r="LKP2375" s="44"/>
      <c r="LKQ2375" s="51"/>
      <c r="LKR2375" s="51"/>
      <c r="LKS2375" s="51"/>
      <c r="LKT2375" s="13"/>
      <c r="LKU2375" s="13"/>
      <c r="LKV2375" s="14"/>
      <c r="LKW2375" s="14"/>
      <c r="LKX2375" s="41"/>
      <c r="LKY2375" s="44"/>
      <c r="LKZ2375" s="51"/>
      <c r="LLA2375" s="51"/>
      <c r="LLB2375" s="51"/>
      <c r="LLC2375" s="13"/>
      <c r="LLD2375" s="13"/>
      <c r="LLE2375" s="14"/>
      <c r="LLF2375" s="14"/>
      <c r="LLG2375" s="41"/>
      <c r="LLH2375" s="44"/>
      <c r="LLI2375" s="51"/>
      <c r="LLJ2375" s="51"/>
      <c r="LLK2375" s="51"/>
      <c r="LLL2375" s="13"/>
      <c r="LLM2375" s="13"/>
      <c r="LLN2375" s="14"/>
      <c r="LLO2375" s="14"/>
      <c r="LLP2375" s="41"/>
      <c r="LLQ2375" s="44"/>
      <c r="LLR2375" s="51"/>
      <c r="LLS2375" s="51"/>
      <c r="LLT2375" s="51"/>
      <c r="LLU2375" s="13"/>
      <c r="LLV2375" s="13"/>
      <c r="LLW2375" s="14"/>
      <c r="LLX2375" s="14"/>
      <c r="LLY2375" s="41"/>
      <c r="LLZ2375" s="44"/>
      <c r="LMA2375" s="51"/>
      <c r="LMB2375" s="51"/>
      <c r="LMC2375" s="51"/>
      <c r="LMD2375" s="13"/>
      <c r="LME2375" s="13"/>
      <c r="LMF2375" s="14"/>
      <c r="LMG2375" s="14"/>
      <c r="LMH2375" s="41"/>
      <c r="LMI2375" s="44"/>
      <c r="LMJ2375" s="51"/>
      <c r="LMK2375" s="51"/>
      <c r="LML2375" s="51"/>
      <c r="LMM2375" s="13"/>
      <c r="LMN2375" s="13"/>
      <c r="LMO2375" s="14"/>
      <c r="LMP2375" s="14"/>
      <c r="LMQ2375" s="41"/>
      <c r="LMR2375" s="44"/>
      <c r="LMS2375" s="51"/>
      <c r="LMT2375" s="51"/>
      <c r="LMU2375" s="51"/>
      <c r="LMV2375" s="13"/>
      <c r="LMW2375" s="13"/>
      <c r="LMX2375" s="14"/>
      <c r="LMY2375" s="14"/>
      <c r="LMZ2375" s="41"/>
      <c r="LNA2375" s="44"/>
      <c r="LNB2375" s="51"/>
      <c r="LNC2375" s="51"/>
      <c r="LND2375" s="51"/>
      <c r="LNE2375" s="13"/>
      <c r="LNF2375" s="13"/>
      <c r="LNG2375" s="14"/>
      <c r="LNH2375" s="14"/>
      <c r="LNI2375" s="41"/>
      <c r="LNJ2375" s="44"/>
      <c r="LNK2375" s="51"/>
      <c r="LNL2375" s="51"/>
      <c r="LNM2375" s="51"/>
      <c r="LNN2375" s="13"/>
      <c r="LNO2375" s="13"/>
      <c r="LNP2375" s="14"/>
      <c r="LNQ2375" s="14"/>
      <c r="LNR2375" s="41"/>
      <c r="LNS2375" s="44"/>
      <c r="LNT2375" s="51"/>
      <c r="LNU2375" s="51"/>
      <c r="LNV2375" s="51"/>
      <c r="LNW2375" s="13"/>
      <c r="LNX2375" s="13"/>
      <c r="LNY2375" s="14"/>
      <c r="LNZ2375" s="14"/>
      <c r="LOA2375" s="41"/>
      <c r="LOB2375" s="44"/>
      <c r="LOC2375" s="51"/>
      <c r="LOD2375" s="51"/>
      <c r="LOE2375" s="51"/>
      <c r="LOF2375" s="13"/>
      <c r="LOG2375" s="13"/>
      <c r="LOH2375" s="14"/>
      <c r="LOI2375" s="14"/>
      <c r="LOJ2375" s="41"/>
      <c r="LOK2375" s="44"/>
      <c r="LOL2375" s="51"/>
      <c r="LOM2375" s="51"/>
      <c r="LON2375" s="51"/>
      <c r="LOO2375" s="13"/>
      <c r="LOP2375" s="13"/>
      <c r="LOQ2375" s="14"/>
      <c r="LOR2375" s="14"/>
      <c r="LOS2375" s="41"/>
      <c r="LOT2375" s="44"/>
      <c r="LOU2375" s="51"/>
      <c r="LOV2375" s="51"/>
      <c r="LOW2375" s="51"/>
      <c r="LOX2375" s="13"/>
      <c r="LOY2375" s="13"/>
      <c r="LOZ2375" s="14"/>
      <c r="LPA2375" s="14"/>
      <c r="LPB2375" s="41"/>
      <c r="LPC2375" s="44"/>
      <c r="LPD2375" s="51"/>
      <c r="LPE2375" s="51"/>
      <c r="LPF2375" s="51"/>
      <c r="LPG2375" s="13"/>
      <c r="LPH2375" s="13"/>
      <c r="LPI2375" s="14"/>
      <c r="LPJ2375" s="14"/>
      <c r="LPK2375" s="41"/>
      <c r="LPL2375" s="44"/>
      <c r="LPM2375" s="51"/>
      <c r="LPN2375" s="51"/>
      <c r="LPO2375" s="51"/>
      <c r="LPP2375" s="13"/>
      <c r="LPQ2375" s="13"/>
      <c r="LPR2375" s="14"/>
      <c r="LPS2375" s="14"/>
      <c r="LPT2375" s="41"/>
      <c r="LPU2375" s="44"/>
      <c r="LPV2375" s="51"/>
      <c r="LPW2375" s="51"/>
      <c r="LPX2375" s="51"/>
      <c r="LPY2375" s="13"/>
      <c r="LPZ2375" s="13"/>
      <c r="LQA2375" s="14"/>
      <c r="LQB2375" s="14"/>
      <c r="LQC2375" s="41"/>
      <c r="LQD2375" s="44"/>
      <c r="LQE2375" s="51"/>
      <c r="LQF2375" s="51"/>
      <c r="LQG2375" s="51"/>
      <c r="LQH2375" s="13"/>
      <c r="LQI2375" s="13"/>
      <c r="LQJ2375" s="14"/>
      <c r="LQK2375" s="14"/>
      <c r="LQL2375" s="41"/>
      <c r="LQM2375" s="44"/>
      <c r="LQN2375" s="51"/>
      <c r="LQO2375" s="51"/>
      <c r="LQP2375" s="51"/>
      <c r="LQQ2375" s="13"/>
      <c r="LQR2375" s="13"/>
      <c r="LQS2375" s="14"/>
      <c r="LQT2375" s="14"/>
      <c r="LQU2375" s="41"/>
      <c r="LQV2375" s="44"/>
      <c r="LQW2375" s="51"/>
      <c r="LQX2375" s="51"/>
      <c r="LQY2375" s="51"/>
      <c r="LQZ2375" s="13"/>
      <c r="LRA2375" s="13"/>
      <c r="LRB2375" s="14"/>
      <c r="LRC2375" s="14"/>
      <c r="LRD2375" s="41"/>
      <c r="LRE2375" s="44"/>
      <c r="LRF2375" s="51"/>
      <c r="LRG2375" s="51"/>
      <c r="LRH2375" s="51"/>
      <c r="LRI2375" s="13"/>
      <c r="LRJ2375" s="13"/>
      <c r="LRK2375" s="14"/>
      <c r="LRL2375" s="14"/>
      <c r="LRM2375" s="41"/>
      <c r="LRN2375" s="44"/>
      <c r="LRO2375" s="51"/>
      <c r="LRP2375" s="51"/>
      <c r="LRQ2375" s="51"/>
      <c r="LRR2375" s="13"/>
      <c r="LRS2375" s="13"/>
      <c r="LRT2375" s="14"/>
      <c r="LRU2375" s="14"/>
      <c r="LRV2375" s="41"/>
      <c r="LRW2375" s="44"/>
      <c r="LRX2375" s="51"/>
      <c r="LRY2375" s="51"/>
      <c r="LRZ2375" s="51"/>
      <c r="LSA2375" s="13"/>
      <c r="LSB2375" s="13"/>
      <c r="LSC2375" s="14"/>
      <c r="LSD2375" s="14"/>
      <c r="LSE2375" s="41"/>
      <c r="LSF2375" s="44"/>
      <c r="LSG2375" s="51"/>
      <c r="LSH2375" s="51"/>
      <c r="LSI2375" s="51"/>
      <c r="LSJ2375" s="13"/>
      <c r="LSK2375" s="13"/>
      <c r="LSL2375" s="14"/>
      <c r="LSM2375" s="14"/>
      <c r="LSN2375" s="41"/>
      <c r="LSO2375" s="44"/>
      <c r="LSP2375" s="51"/>
      <c r="LSQ2375" s="51"/>
      <c r="LSR2375" s="51"/>
      <c r="LSS2375" s="13"/>
      <c r="LST2375" s="13"/>
      <c r="LSU2375" s="14"/>
      <c r="LSV2375" s="14"/>
      <c r="LSW2375" s="41"/>
      <c r="LSX2375" s="44"/>
      <c r="LSY2375" s="51"/>
      <c r="LSZ2375" s="51"/>
      <c r="LTA2375" s="51"/>
      <c r="LTB2375" s="13"/>
      <c r="LTC2375" s="13"/>
      <c r="LTD2375" s="14"/>
      <c r="LTE2375" s="14"/>
      <c r="LTF2375" s="41"/>
      <c r="LTG2375" s="44"/>
      <c r="LTH2375" s="51"/>
      <c r="LTI2375" s="51"/>
      <c r="LTJ2375" s="51"/>
      <c r="LTK2375" s="13"/>
      <c r="LTL2375" s="13"/>
      <c r="LTM2375" s="14"/>
      <c r="LTN2375" s="14"/>
      <c r="LTO2375" s="41"/>
      <c r="LTP2375" s="44"/>
      <c r="LTQ2375" s="51"/>
      <c r="LTR2375" s="51"/>
      <c r="LTS2375" s="51"/>
      <c r="LTT2375" s="13"/>
      <c r="LTU2375" s="13"/>
      <c r="LTV2375" s="14"/>
      <c r="LTW2375" s="14"/>
      <c r="LTX2375" s="41"/>
      <c r="LTY2375" s="44"/>
      <c r="LTZ2375" s="51"/>
      <c r="LUA2375" s="51"/>
      <c r="LUB2375" s="51"/>
      <c r="LUC2375" s="13"/>
      <c r="LUD2375" s="13"/>
      <c r="LUE2375" s="14"/>
      <c r="LUF2375" s="14"/>
      <c r="LUG2375" s="41"/>
      <c r="LUH2375" s="44"/>
      <c r="LUI2375" s="51"/>
      <c r="LUJ2375" s="51"/>
      <c r="LUK2375" s="51"/>
      <c r="LUL2375" s="13"/>
      <c r="LUM2375" s="13"/>
      <c r="LUN2375" s="14"/>
      <c r="LUO2375" s="14"/>
      <c r="LUP2375" s="41"/>
      <c r="LUQ2375" s="44"/>
      <c r="LUR2375" s="51"/>
      <c r="LUS2375" s="51"/>
      <c r="LUT2375" s="51"/>
      <c r="LUU2375" s="13"/>
      <c r="LUV2375" s="13"/>
      <c r="LUW2375" s="14"/>
      <c r="LUX2375" s="14"/>
      <c r="LUY2375" s="41"/>
      <c r="LUZ2375" s="44"/>
      <c r="LVA2375" s="51"/>
      <c r="LVB2375" s="51"/>
      <c r="LVC2375" s="51"/>
      <c r="LVD2375" s="13"/>
      <c r="LVE2375" s="13"/>
      <c r="LVF2375" s="14"/>
      <c r="LVG2375" s="14"/>
      <c r="LVH2375" s="41"/>
      <c r="LVI2375" s="44"/>
      <c r="LVJ2375" s="51"/>
      <c r="LVK2375" s="51"/>
      <c r="LVL2375" s="51"/>
      <c r="LVM2375" s="13"/>
      <c r="LVN2375" s="13"/>
      <c r="LVO2375" s="14"/>
      <c r="LVP2375" s="14"/>
      <c r="LVQ2375" s="41"/>
      <c r="LVR2375" s="44"/>
      <c r="LVS2375" s="51"/>
      <c r="LVT2375" s="51"/>
      <c r="LVU2375" s="51"/>
      <c r="LVV2375" s="13"/>
      <c r="LVW2375" s="13"/>
      <c r="LVX2375" s="14"/>
      <c r="LVY2375" s="14"/>
      <c r="LVZ2375" s="41"/>
      <c r="LWA2375" s="44"/>
      <c r="LWB2375" s="51"/>
      <c r="LWC2375" s="51"/>
      <c r="LWD2375" s="51"/>
      <c r="LWE2375" s="13"/>
      <c r="LWF2375" s="13"/>
      <c r="LWG2375" s="14"/>
      <c r="LWH2375" s="14"/>
      <c r="LWI2375" s="41"/>
      <c r="LWJ2375" s="44"/>
      <c r="LWK2375" s="51"/>
      <c r="LWL2375" s="51"/>
      <c r="LWM2375" s="51"/>
      <c r="LWN2375" s="13"/>
      <c r="LWO2375" s="13"/>
      <c r="LWP2375" s="14"/>
      <c r="LWQ2375" s="14"/>
      <c r="LWR2375" s="41"/>
      <c r="LWS2375" s="44"/>
      <c r="LWT2375" s="51"/>
      <c r="LWU2375" s="51"/>
      <c r="LWV2375" s="51"/>
      <c r="LWW2375" s="13"/>
      <c r="LWX2375" s="13"/>
      <c r="LWY2375" s="14"/>
      <c r="LWZ2375" s="14"/>
      <c r="LXA2375" s="41"/>
      <c r="LXB2375" s="44"/>
      <c r="LXC2375" s="51"/>
      <c r="LXD2375" s="51"/>
      <c r="LXE2375" s="51"/>
      <c r="LXF2375" s="13"/>
      <c r="LXG2375" s="13"/>
      <c r="LXH2375" s="14"/>
      <c r="LXI2375" s="14"/>
      <c r="LXJ2375" s="41"/>
      <c r="LXK2375" s="44"/>
      <c r="LXL2375" s="51"/>
      <c r="LXM2375" s="51"/>
      <c r="LXN2375" s="51"/>
      <c r="LXO2375" s="13"/>
      <c r="LXP2375" s="13"/>
      <c r="LXQ2375" s="14"/>
      <c r="LXR2375" s="14"/>
      <c r="LXS2375" s="41"/>
      <c r="LXT2375" s="44"/>
      <c r="LXU2375" s="51"/>
      <c r="LXV2375" s="51"/>
      <c r="LXW2375" s="51"/>
      <c r="LXX2375" s="13"/>
      <c r="LXY2375" s="13"/>
      <c r="LXZ2375" s="14"/>
      <c r="LYA2375" s="14"/>
      <c r="LYB2375" s="41"/>
      <c r="LYC2375" s="44"/>
      <c r="LYD2375" s="51"/>
      <c r="LYE2375" s="51"/>
      <c r="LYF2375" s="51"/>
      <c r="LYG2375" s="13"/>
      <c r="LYH2375" s="13"/>
      <c r="LYI2375" s="14"/>
      <c r="LYJ2375" s="14"/>
      <c r="LYK2375" s="41"/>
      <c r="LYL2375" s="44"/>
      <c r="LYM2375" s="51"/>
      <c r="LYN2375" s="51"/>
      <c r="LYO2375" s="51"/>
      <c r="LYP2375" s="13"/>
      <c r="LYQ2375" s="13"/>
      <c r="LYR2375" s="14"/>
      <c r="LYS2375" s="14"/>
      <c r="LYT2375" s="41"/>
      <c r="LYU2375" s="44"/>
      <c r="LYV2375" s="51"/>
      <c r="LYW2375" s="51"/>
      <c r="LYX2375" s="51"/>
      <c r="LYY2375" s="13"/>
      <c r="LYZ2375" s="13"/>
      <c r="LZA2375" s="14"/>
      <c r="LZB2375" s="14"/>
      <c r="LZC2375" s="41"/>
      <c r="LZD2375" s="44"/>
      <c r="LZE2375" s="51"/>
      <c r="LZF2375" s="51"/>
      <c r="LZG2375" s="51"/>
      <c r="LZH2375" s="13"/>
      <c r="LZI2375" s="13"/>
      <c r="LZJ2375" s="14"/>
      <c r="LZK2375" s="14"/>
      <c r="LZL2375" s="41"/>
      <c r="LZM2375" s="44"/>
      <c r="LZN2375" s="51"/>
      <c r="LZO2375" s="51"/>
      <c r="LZP2375" s="51"/>
      <c r="LZQ2375" s="13"/>
      <c r="LZR2375" s="13"/>
      <c r="LZS2375" s="14"/>
      <c r="LZT2375" s="14"/>
      <c r="LZU2375" s="41"/>
      <c r="LZV2375" s="44"/>
      <c r="LZW2375" s="51"/>
      <c r="LZX2375" s="51"/>
      <c r="LZY2375" s="51"/>
      <c r="LZZ2375" s="13"/>
      <c r="MAA2375" s="13"/>
      <c r="MAB2375" s="14"/>
      <c r="MAC2375" s="14"/>
      <c r="MAD2375" s="41"/>
      <c r="MAE2375" s="44"/>
      <c r="MAF2375" s="51"/>
      <c r="MAG2375" s="51"/>
      <c r="MAH2375" s="51"/>
      <c r="MAI2375" s="13"/>
      <c r="MAJ2375" s="13"/>
      <c r="MAK2375" s="14"/>
      <c r="MAL2375" s="14"/>
      <c r="MAM2375" s="41"/>
      <c r="MAN2375" s="44"/>
      <c r="MAO2375" s="51"/>
      <c r="MAP2375" s="51"/>
      <c r="MAQ2375" s="51"/>
      <c r="MAR2375" s="13"/>
      <c r="MAS2375" s="13"/>
      <c r="MAT2375" s="14"/>
      <c r="MAU2375" s="14"/>
      <c r="MAV2375" s="41"/>
      <c r="MAW2375" s="44"/>
      <c r="MAX2375" s="51"/>
      <c r="MAY2375" s="51"/>
      <c r="MAZ2375" s="51"/>
      <c r="MBA2375" s="13"/>
      <c r="MBB2375" s="13"/>
      <c r="MBC2375" s="14"/>
      <c r="MBD2375" s="14"/>
      <c r="MBE2375" s="41"/>
      <c r="MBF2375" s="44"/>
      <c r="MBG2375" s="51"/>
      <c r="MBH2375" s="51"/>
      <c r="MBI2375" s="51"/>
      <c r="MBJ2375" s="13"/>
      <c r="MBK2375" s="13"/>
      <c r="MBL2375" s="14"/>
      <c r="MBM2375" s="14"/>
      <c r="MBN2375" s="41"/>
      <c r="MBO2375" s="44"/>
      <c r="MBP2375" s="51"/>
      <c r="MBQ2375" s="51"/>
      <c r="MBR2375" s="51"/>
      <c r="MBS2375" s="13"/>
      <c r="MBT2375" s="13"/>
      <c r="MBU2375" s="14"/>
      <c r="MBV2375" s="14"/>
      <c r="MBW2375" s="41"/>
      <c r="MBX2375" s="44"/>
      <c r="MBY2375" s="51"/>
      <c r="MBZ2375" s="51"/>
      <c r="MCA2375" s="51"/>
      <c r="MCB2375" s="13"/>
      <c r="MCC2375" s="13"/>
      <c r="MCD2375" s="14"/>
      <c r="MCE2375" s="14"/>
      <c r="MCF2375" s="41"/>
      <c r="MCG2375" s="44"/>
      <c r="MCH2375" s="51"/>
      <c r="MCI2375" s="51"/>
      <c r="MCJ2375" s="51"/>
      <c r="MCK2375" s="13"/>
      <c r="MCL2375" s="13"/>
      <c r="MCM2375" s="14"/>
      <c r="MCN2375" s="14"/>
      <c r="MCO2375" s="41"/>
      <c r="MCP2375" s="44"/>
      <c r="MCQ2375" s="51"/>
      <c r="MCR2375" s="51"/>
      <c r="MCS2375" s="51"/>
      <c r="MCT2375" s="13"/>
      <c r="MCU2375" s="13"/>
      <c r="MCV2375" s="14"/>
      <c r="MCW2375" s="14"/>
      <c r="MCX2375" s="41"/>
      <c r="MCY2375" s="44"/>
      <c r="MCZ2375" s="51"/>
      <c r="MDA2375" s="51"/>
      <c r="MDB2375" s="51"/>
      <c r="MDC2375" s="13"/>
      <c r="MDD2375" s="13"/>
      <c r="MDE2375" s="14"/>
      <c r="MDF2375" s="14"/>
      <c r="MDG2375" s="41"/>
      <c r="MDH2375" s="44"/>
      <c r="MDI2375" s="51"/>
      <c r="MDJ2375" s="51"/>
      <c r="MDK2375" s="51"/>
      <c r="MDL2375" s="13"/>
      <c r="MDM2375" s="13"/>
      <c r="MDN2375" s="14"/>
      <c r="MDO2375" s="14"/>
      <c r="MDP2375" s="41"/>
      <c r="MDQ2375" s="44"/>
      <c r="MDR2375" s="51"/>
      <c r="MDS2375" s="51"/>
      <c r="MDT2375" s="51"/>
      <c r="MDU2375" s="13"/>
      <c r="MDV2375" s="13"/>
      <c r="MDW2375" s="14"/>
      <c r="MDX2375" s="14"/>
      <c r="MDY2375" s="41"/>
      <c r="MDZ2375" s="44"/>
      <c r="MEA2375" s="51"/>
      <c r="MEB2375" s="51"/>
      <c r="MEC2375" s="51"/>
      <c r="MED2375" s="13"/>
      <c r="MEE2375" s="13"/>
      <c r="MEF2375" s="14"/>
      <c r="MEG2375" s="14"/>
      <c r="MEH2375" s="41"/>
      <c r="MEI2375" s="44"/>
      <c r="MEJ2375" s="51"/>
      <c r="MEK2375" s="51"/>
      <c r="MEL2375" s="51"/>
      <c r="MEM2375" s="13"/>
      <c r="MEN2375" s="13"/>
      <c r="MEO2375" s="14"/>
      <c r="MEP2375" s="14"/>
      <c r="MEQ2375" s="41"/>
      <c r="MER2375" s="44"/>
      <c r="MES2375" s="51"/>
      <c r="MET2375" s="51"/>
      <c r="MEU2375" s="51"/>
      <c r="MEV2375" s="13"/>
      <c r="MEW2375" s="13"/>
      <c r="MEX2375" s="14"/>
      <c r="MEY2375" s="14"/>
      <c r="MEZ2375" s="41"/>
      <c r="MFA2375" s="44"/>
      <c r="MFB2375" s="51"/>
      <c r="MFC2375" s="51"/>
      <c r="MFD2375" s="51"/>
      <c r="MFE2375" s="13"/>
      <c r="MFF2375" s="13"/>
      <c r="MFG2375" s="14"/>
      <c r="MFH2375" s="14"/>
      <c r="MFI2375" s="41"/>
      <c r="MFJ2375" s="44"/>
      <c r="MFK2375" s="51"/>
      <c r="MFL2375" s="51"/>
      <c r="MFM2375" s="51"/>
      <c r="MFN2375" s="13"/>
      <c r="MFO2375" s="13"/>
      <c r="MFP2375" s="14"/>
      <c r="MFQ2375" s="14"/>
      <c r="MFR2375" s="41"/>
      <c r="MFS2375" s="44"/>
      <c r="MFT2375" s="51"/>
      <c r="MFU2375" s="51"/>
      <c r="MFV2375" s="51"/>
      <c r="MFW2375" s="13"/>
      <c r="MFX2375" s="13"/>
      <c r="MFY2375" s="14"/>
      <c r="MFZ2375" s="14"/>
      <c r="MGA2375" s="41"/>
      <c r="MGB2375" s="44"/>
      <c r="MGC2375" s="51"/>
      <c r="MGD2375" s="51"/>
      <c r="MGE2375" s="51"/>
      <c r="MGF2375" s="13"/>
      <c r="MGG2375" s="13"/>
      <c r="MGH2375" s="14"/>
      <c r="MGI2375" s="14"/>
      <c r="MGJ2375" s="41"/>
      <c r="MGK2375" s="44"/>
      <c r="MGL2375" s="51"/>
      <c r="MGM2375" s="51"/>
      <c r="MGN2375" s="51"/>
      <c r="MGO2375" s="13"/>
      <c r="MGP2375" s="13"/>
      <c r="MGQ2375" s="14"/>
      <c r="MGR2375" s="14"/>
      <c r="MGS2375" s="41"/>
      <c r="MGT2375" s="44"/>
      <c r="MGU2375" s="51"/>
      <c r="MGV2375" s="51"/>
      <c r="MGW2375" s="51"/>
      <c r="MGX2375" s="13"/>
      <c r="MGY2375" s="13"/>
      <c r="MGZ2375" s="14"/>
      <c r="MHA2375" s="14"/>
      <c r="MHB2375" s="41"/>
      <c r="MHC2375" s="44"/>
      <c r="MHD2375" s="51"/>
      <c r="MHE2375" s="51"/>
      <c r="MHF2375" s="51"/>
      <c r="MHG2375" s="13"/>
      <c r="MHH2375" s="13"/>
      <c r="MHI2375" s="14"/>
      <c r="MHJ2375" s="14"/>
      <c r="MHK2375" s="41"/>
      <c r="MHL2375" s="44"/>
      <c r="MHM2375" s="51"/>
      <c r="MHN2375" s="51"/>
      <c r="MHO2375" s="51"/>
      <c r="MHP2375" s="13"/>
      <c r="MHQ2375" s="13"/>
      <c r="MHR2375" s="14"/>
      <c r="MHS2375" s="14"/>
      <c r="MHT2375" s="41"/>
      <c r="MHU2375" s="44"/>
      <c r="MHV2375" s="51"/>
      <c r="MHW2375" s="51"/>
      <c r="MHX2375" s="51"/>
      <c r="MHY2375" s="13"/>
      <c r="MHZ2375" s="13"/>
      <c r="MIA2375" s="14"/>
      <c r="MIB2375" s="14"/>
      <c r="MIC2375" s="41"/>
      <c r="MID2375" s="44"/>
      <c r="MIE2375" s="51"/>
      <c r="MIF2375" s="51"/>
      <c r="MIG2375" s="51"/>
      <c r="MIH2375" s="13"/>
      <c r="MII2375" s="13"/>
      <c r="MIJ2375" s="14"/>
      <c r="MIK2375" s="14"/>
      <c r="MIL2375" s="41"/>
      <c r="MIM2375" s="44"/>
      <c r="MIN2375" s="51"/>
      <c r="MIO2375" s="51"/>
      <c r="MIP2375" s="51"/>
      <c r="MIQ2375" s="13"/>
      <c r="MIR2375" s="13"/>
      <c r="MIS2375" s="14"/>
      <c r="MIT2375" s="14"/>
      <c r="MIU2375" s="41"/>
      <c r="MIV2375" s="44"/>
      <c r="MIW2375" s="51"/>
      <c r="MIX2375" s="51"/>
      <c r="MIY2375" s="51"/>
      <c r="MIZ2375" s="13"/>
      <c r="MJA2375" s="13"/>
      <c r="MJB2375" s="14"/>
      <c r="MJC2375" s="14"/>
      <c r="MJD2375" s="41"/>
      <c r="MJE2375" s="44"/>
      <c r="MJF2375" s="51"/>
      <c r="MJG2375" s="51"/>
      <c r="MJH2375" s="51"/>
      <c r="MJI2375" s="13"/>
      <c r="MJJ2375" s="13"/>
      <c r="MJK2375" s="14"/>
      <c r="MJL2375" s="14"/>
      <c r="MJM2375" s="41"/>
      <c r="MJN2375" s="44"/>
      <c r="MJO2375" s="51"/>
      <c r="MJP2375" s="51"/>
      <c r="MJQ2375" s="51"/>
      <c r="MJR2375" s="13"/>
      <c r="MJS2375" s="13"/>
      <c r="MJT2375" s="14"/>
      <c r="MJU2375" s="14"/>
      <c r="MJV2375" s="41"/>
      <c r="MJW2375" s="44"/>
      <c r="MJX2375" s="51"/>
      <c r="MJY2375" s="51"/>
      <c r="MJZ2375" s="51"/>
      <c r="MKA2375" s="13"/>
      <c r="MKB2375" s="13"/>
      <c r="MKC2375" s="14"/>
      <c r="MKD2375" s="14"/>
      <c r="MKE2375" s="41"/>
      <c r="MKF2375" s="44"/>
      <c r="MKG2375" s="51"/>
      <c r="MKH2375" s="51"/>
      <c r="MKI2375" s="51"/>
      <c r="MKJ2375" s="13"/>
      <c r="MKK2375" s="13"/>
      <c r="MKL2375" s="14"/>
      <c r="MKM2375" s="14"/>
      <c r="MKN2375" s="41"/>
      <c r="MKO2375" s="44"/>
      <c r="MKP2375" s="51"/>
      <c r="MKQ2375" s="51"/>
      <c r="MKR2375" s="51"/>
      <c r="MKS2375" s="13"/>
      <c r="MKT2375" s="13"/>
      <c r="MKU2375" s="14"/>
      <c r="MKV2375" s="14"/>
      <c r="MKW2375" s="41"/>
      <c r="MKX2375" s="44"/>
      <c r="MKY2375" s="51"/>
      <c r="MKZ2375" s="51"/>
      <c r="MLA2375" s="51"/>
      <c r="MLB2375" s="13"/>
      <c r="MLC2375" s="13"/>
      <c r="MLD2375" s="14"/>
      <c r="MLE2375" s="14"/>
      <c r="MLF2375" s="41"/>
      <c r="MLG2375" s="44"/>
      <c r="MLH2375" s="51"/>
      <c r="MLI2375" s="51"/>
      <c r="MLJ2375" s="51"/>
      <c r="MLK2375" s="13"/>
      <c r="MLL2375" s="13"/>
      <c r="MLM2375" s="14"/>
      <c r="MLN2375" s="14"/>
      <c r="MLO2375" s="41"/>
      <c r="MLP2375" s="44"/>
      <c r="MLQ2375" s="51"/>
      <c r="MLR2375" s="51"/>
      <c r="MLS2375" s="51"/>
      <c r="MLT2375" s="13"/>
      <c r="MLU2375" s="13"/>
      <c r="MLV2375" s="14"/>
      <c r="MLW2375" s="14"/>
      <c r="MLX2375" s="41"/>
      <c r="MLY2375" s="44"/>
      <c r="MLZ2375" s="51"/>
      <c r="MMA2375" s="51"/>
      <c r="MMB2375" s="51"/>
      <c r="MMC2375" s="13"/>
      <c r="MMD2375" s="13"/>
      <c r="MME2375" s="14"/>
      <c r="MMF2375" s="14"/>
      <c r="MMG2375" s="41"/>
      <c r="MMH2375" s="44"/>
      <c r="MMI2375" s="51"/>
      <c r="MMJ2375" s="51"/>
      <c r="MMK2375" s="51"/>
      <c r="MML2375" s="13"/>
      <c r="MMM2375" s="13"/>
      <c r="MMN2375" s="14"/>
      <c r="MMO2375" s="14"/>
      <c r="MMP2375" s="41"/>
      <c r="MMQ2375" s="44"/>
      <c r="MMR2375" s="51"/>
      <c r="MMS2375" s="51"/>
      <c r="MMT2375" s="51"/>
      <c r="MMU2375" s="13"/>
      <c r="MMV2375" s="13"/>
      <c r="MMW2375" s="14"/>
      <c r="MMX2375" s="14"/>
      <c r="MMY2375" s="41"/>
      <c r="MMZ2375" s="44"/>
      <c r="MNA2375" s="51"/>
      <c r="MNB2375" s="51"/>
      <c r="MNC2375" s="51"/>
      <c r="MND2375" s="13"/>
      <c r="MNE2375" s="13"/>
      <c r="MNF2375" s="14"/>
      <c r="MNG2375" s="14"/>
      <c r="MNH2375" s="41"/>
      <c r="MNI2375" s="44"/>
      <c r="MNJ2375" s="51"/>
      <c r="MNK2375" s="51"/>
      <c r="MNL2375" s="51"/>
      <c r="MNM2375" s="13"/>
      <c r="MNN2375" s="13"/>
      <c r="MNO2375" s="14"/>
      <c r="MNP2375" s="14"/>
      <c r="MNQ2375" s="41"/>
      <c r="MNR2375" s="44"/>
      <c r="MNS2375" s="51"/>
      <c r="MNT2375" s="51"/>
      <c r="MNU2375" s="51"/>
      <c r="MNV2375" s="13"/>
      <c r="MNW2375" s="13"/>
      <c r="MNX2375" s="14"/>
      <c r="MNY2375" s="14"/>
      <c r="MNZ2375" s="41"/>
      <c r="MOA2375" s="44"/>
      <c r="MOB2375" s="51"/>
      <c r="MOC2375" s="51"/>
      <c r="MOD2375" s="51"/>
      <c r="MOE2375" s="13"/>
      <c r="MOF2375" s="13"/>
      <c r="MOG2375" s="14"/>
      <c r="MOH2375" s="14"/>
      <c r="MOI2375" s="41"/>
      <c r="MOJ2375" s="44"/>
      <c r="MOK2375" s="51"/>
      <c r="MOL2375" s="51"/>
      <c r="MOM2375" s="51"/>
      <c r="MON2375" s="13"/>
      <c r="MOO2375" s="13"/>
      <c r="MOP2375" s="14"/>
      <c r="MOQ2375" s="14"/>
      <c r="MOR2375" s="41"/>
      <c r="MOS2375" s="44"/>
      <c r="MOT2375" s="51"/>
      <c r="MOU2375" s="51"/>
      <c r="MOV2375" s="51"/>
      <c r="MOW2375" s="13"/>
      <c r="MOX2375" s="13"/>
      <c r="MOY2375" s="14"/>
      <c r="MOZ2375" s="14"/>
      <c r="MPA2375" s="41"/>
      <c r="MPB2375" s="44"/>
      <c r="MPC2375" s="51"/>
      <c r="MPD2375" s="51"/>
      <c r="MPE2375" s="51"/>
      <c r="MPF2375" s="13"/>
      <c r="MPG2375" s="13"/>
      <c r="MPH2375" s="14"/>
      <c r="MPI2375" s="14"/>
      <c r="MPJ2375" s="41"/>
      <c r="MPK2375" s="44"/>
      <c r="MPL2375" s="51"/>
      <c r="MPM2375" s="51"/>
      <c r="MPN2375" s="51"/>
      <c r="MPO2375" s="13"/>
      <c r="MPP2375" s="13"/>
      <c r="MPQ2375" s="14"/>
      <c r="MPR2375" s="14"/>
      <c r="MPS2375" s="41"/>
      <c r="MPT2375" s="44"/>
      <c r="MPU2375" s="51"/>
      <c r="MPV2375" s="51"/>
      <c r="MPW2375" s="51"/>
      <c r="MPX2375" s="13"/>
      <c r="MPY2375" s="13"/>
      <c r="MPZ2375" s="14"/>
      <c r="MQA2375" s="14"/>
      <c r="MQB2375" s="41"/>
      <c r="MQC2375" s="44"/>
      <c r="MQD2375" s="51"/>
      <c r="MQE2375" s="51"/>
      <c r="MQF2375" s="51"/>
      <c r="MQG2375" s="13"/>
      <c r="MQH2375" s="13"/>
      <c r="MQI2375" s="14"/>
      <c r="MQJ2375" s="14"/>
      <c r="MQK2375" s="41"/>
      <c r="MQL2375" s="44"/>
      <c r="MQM2375" s="51"/>
      <c r="MQN2375" s="51"/>
      <c r="MQO2375" s="51"/>
      <c r="MQP2375" s="13"/>
      <c r="MQQ2375" s="13"/>
      <c r="MQR2375" s="14"/>
      <c r="MQS2375" s="14"/>
      <c r="MQT2375" s="41"/>
      <c r="MQU2375" s="44"/>
      <c r="MQV2375" s="51"/>
      <c r="MQW2375" s="51"/>
      <c r="MQX2375" s="51"/>
      <c r="MQY2375" s="13"/>
      <c r="MQZ2375" s="13"/>
      <c r="MRA2375" s="14"/>
      <c r="MRB2375" s="14"/>
      <c r="MRC2375" s="41"/>
      <c r="MRD2375" s="44"/>
      <c r="MRE2375" s="51"/>
      <c r="MRF2375" s="51"/>
      <c r="MRG2375" s="51"/>
      <c r="MRH2375" s="13"/>
      <c r="MRI2375" s="13"/>
      <c r="MRJ2375" s="14"/>
      <c r="MRK2375" s="14"/>
      <c r="MRL2375" s="41"/>
      <c r="MRM2375" s="44"/>
      <c r="MRN2375" s="51"/>
      <c r="MRO2375" s="51"/>
      <c r="MRP2375" s="51"/>
      <c r="MRQ2375" s="13"/>
      <c r="MRR2375" s="13"/>
      <c r="MRS2375" s="14"/>
      <c r="MRT2375" s="14"/>
      <c r="MRU2375" s="41"/>
      <c r="MRV2375" s="44"/>
      <c r="MRW2375" s="51"/>
      <c r="MRX2375" s="51"/>
      <c r="MRY2375" s="51"/>
      <c r="MRZ2375" s="13"/>
      <c r="MSA2375" s="13"/>
      <c r="MSB2375" s="14"/>
      <c r="MSC2375" s="14"/>
      <c r="MSD2375" s="41"/>
      <c r="MSE2375" s="44"/>
      <c r="MSF2375" s="51"/>
      <c r="MSG2375" s="51"/>
      <c r="MSH2375" s="51"/>
      <c r="MSI2375" s="13"/>
      <c r="MSJ2375" s="13"/>
      <c r="MSK2375" s="14"/>
      <c r="MSL2375" s="14"/>
      <c r="MSM2375" s="41"/>
      <c r="MSN2375" s="44"/>
      <c r="MSO2375" s="51"/>
      <c r="MSP2375" s="51"/>
      <c r="MSQ2375" s="51"/>
      <c r="MSR2375" s="13"/>
      <c r="MSS2375" s="13"/>
      <c r="MST2375" s="14"/>
      <c r="MSU2375" s="14"/>
      <c r="MSV2375" s="41"/>
      <c r="MSW2375" s="44"/>
      <c r="MSX2375" s="51"/>
      <c r="MSY2375" s="51"/>
      <c r="MSZ2375" s="51"/>
      <c r="MTA2375" s="13"/>
      <c r="MTB2375" s="13"/>
      <c r="MTC2375" s="14"/>
      <c r="MTD2375" s="14"/>
      <c r="MTE2375" s="41"/>
      <c r="MTF2375" s="44"/>
      <c r="MTG2375" s="51"/>
      <c r="MTH2375" s="51"/>
      <c r="MTI2375" s="51"/>
      <c r="MTJ2375" s="13"/>
      <c r="MTK2375" s="13"/>
      <c r="MTL2375" s="14"/>
      <c r="MTM2375" s="14"/>
      <c r="MTN2375" s="41"/>
      <c r="MTO2375" s="44"/>
      <c r="MTP2375" s="51"/>
      <c r="MTQ2375" s="51"/>
      <c r="MTR2375" s="51"/>
      <c r="MTS2375" s="13"/>
      <c r="MTT2375" s="13"/>
      <c r="MTU2375" s="14"/>
      <c r="MTV2375" s="14"/>
      <c r="MTW2375" s="41"/>
      <c r="MTX2375" s="44"/>
      <c r="MTY2375" s="51"/>
      <c r="MTZ2375" s="51"/>
      <c r="MUA2375" s="51"/>
      <c r="MUB2375" s="13"/>
      <c r="MUC2375" s="13"/>
      <c r="MUD2375" s="14"/>
      <c r="MUE2375" s="14"/>
      <c r="MUF2375" s="41"/>
      <c r="MUG2375" s="44"/>
      <c r="MUH2375" s="51"/>
      <c r="MUI2375" s="51"/>
      <c r="MUJ2375" s="51"/>
      <c r="MUK2375" s="13"/>
      <c r="MUL2375" s="13"/>
      <c r="MUM2375" s="14"/>
      <c r="MUN2375" s="14"/>
      <c r="MUO2375" s="41"/>
      <c r="MUP2375" s="44"/>
      <c r="MUQ2375" s="51"/>
      <c r="MUR2375" s="51"/>
      <c r="MUS2375" s="51"/>
      <c r="MUT2375" s="13"/>
      <c r="MUU2375" s="13"/>
      <c r="MUV2375" s="14"/>
      <c r="MUW2375" s="14"/>
      <c r="MUX2375" s="41"/>
      <c r="MUY2375" s="44"/>
      <c r="MUZ2375" s="51"/>
      <c r="MVA2375" s="51"/>
      <c r="MVB2375" s="51"/>
      <c r="MVC2375" s="13"/>
      <c r="MVD2375" s="13"/>
      <c r="MVE2375" s="14"/>
      <c r="MVF2375" s="14"/>
      <c r="MVG2375" s="41"/>
      <c r="MVH2375" s="44"/>
      <c r="MVI2375" s="51"/>
      <c r="MVJ2375" s="51"/>
      <c r="MVK2375" s="51"/>
      <c r="MVL2375" s="13"/>
      <c r="MVM2375" s="13"/>
      <c r="MVN2375" s="14"/>
      <c r="MVO2375" s="14"/>
      <c r="MVP2375" s="41"/>
      <c r="MVQ2375" s="44"/>
      <c r="MVR2375" s="51"/>
      <c r="MVS2375" s="51"/>
      <c r="MVT2375" s="51"/>
      <c r="MVU2375" s="13"/>
      <c r="MVV2375" s="13"/>
      <c r="MVW2375" s="14"/>
      <c r="MVX2375" s="14"/>
      <c r="MVY2375" s="41"/>
      <c r="MVZ2375" s="44"/>
      <c r="MWA2375" s="51"/>
      <c r="MWB2375" s="51"/>
      <c r="MWC2375" s="51"/>
      <c r="MWD2375" s="13"/>
      <c r="MWE2375" s="13"/>
      <c r="MWF2375" s="14"/>
      <c r="MWG2375" s="14"/>
      <c r="MWH2375" s="41"/>
      <c r="MWI2375" s="44"/>
      <c r="MWJ2375" s="51"/>
      <c r="MWK2375" s="51"/>
      <c r="MWL2375" s="51"/>
      <c r="MWM2375" s="13"/>
      <c r="MWN2375" s="13"/>
      <c r="MWO2375" s="14"/>
      <c r="MWP2375" s="14"/>
      <c r="MWQ2375" s="41"/>
      <c r="MWR2375" s="44"/>
      <c r="MWS2375" s="51"/>
      <c r="MWT2375" s="51"/>
      <c r="MWU2375" s="51"/>
      <c r="MWV2375" s="13"/>
      <c r="MWW2375" s="13"/>
      <c r="MWX2375" s="14"/>
      <c r="MWY2375" s="14"/>
      <c r="MWZ2375" s="41"/>
      <c r="MXA2375" s="44"/>
      <c r="MXB2375" s="51"/>
      <c r="MXC2375" s="51"/>
      <c r="MXD2375" s="51"/>
      <c r="MXE2375" s="13"/>
      <c r="MXF2375" s="13"/>
      <c r="MXG2375" s="14"/>
      <c r="MXH2375" s="14"/>
      <c r="MXI2375" s="41"/>
      <c r="MXJ2375" s="44"/>
      <c r="MXK2375" s="51"/>
      <c r="MXL2375" s="51"/>
      <c r="MXM2375" s="51"/>
      <c r="MXN2375" s="13"/>
      <c r="MXO2375" s="13"/>
      <c r="MXP2375" s="14"/>
      <c r="MXQ2375" s="14"/>
      <c r="MXR2375" s="41"/>
      <c r="MXS2375" s="44"/>
      <c r="MXT2375" s="51"/>
      <c r="MXU2375" s="51"/>
      <c r="MXV2375" s="51"/>
      <c r="MXW2375" s="13"/>
      <c r="MXX2375" s="13"/>
      <c r="MXY2375" s="14"/>
      <c r="MXZ2375" s="14"/>
      <c r="MYA2375" s="41"/>
      <c r="MYB2375" s="44"/>
      <c r="MYC2375" s="51"/>
      <c r="MYD2375" s="51"/>
      <c r="MYE2375" s="51"/>
      <c r="MYF2375" s="13"/>
      <c r="MYG2375" s="13"/>
      <c r="MYH2375" s="14"/>
      <c r="MYI2375" s="14"/>
      <c r="MYJ2375" s="41"/>
      <c r="MYK2375" s="44"/>
      <c r="MYL2375" s="51"/>
      <c r="MYM2375" s="51"/>
      <c r="MYN2375" s="51"/>
      <c r="MYO2375" s="13"/>
      <c r="MYP2375" s="13"/>
      <c r="MYQ2375" s="14"/>
      <c r="MYR2375" s="14"/>
      <c r="MYS2375" s="41"/>
      <c r="MYT2375" s="44"/>
      <c r="MYU2375" s="51"/>
      <c r="MYV2375" s="51"/>
      <c r="MYW2375" s="51"/>
      <c r="MYX2375" s="13"/>
      <c r="MYY2375" s="13"/>
      <c r="MYZ2375" s="14"/>
      <c r="MZA2375" s="14"/>
      <c r="MZB2375" s="41"/>
      <c r="MZC2375" s="44"/>
      <c r="MZD2375" s="51"/>
      <c r="MZE2375" s="51"/>
      <c r="MZF2375" s="51"/>
      <c r="MZG2375" s="13"/>
      <c r="MZH2375" s="13"/>
      <c r="MZI2375" s="14"/>
      <c r="MZJ2375" s="14"/>
      <c r="MZK2375" s="41"/>
      <c r="MZL2375" s="44"/>
      <c r="MZM2375" s="51"/>
      <c r="MZN2375" s="51"/>
      <c r="MZO2375" s="51"/>
      <c r="MZP2375" s="13"/>
      <c r="MZQ2375" s="13"/>
      <c r="MZR2375" s="14"/>
      <c r="MZS2375" s="14"/>
      <c r="MZT2375" s="41"/>
      <c r="MZU2375" s="44"/>
      <c r="MZV2375" s="51"/>
      <c r="MZW2375" s="51"/>
      <c r="MZX2375" s="51"/>
      <c r="MZY2375" s="13"/>
      <c r="MZZ2375" s="13"/>
      <c r="NAA2375" s="14"/>
      <c r="NAB2375" s="14"/>
      <c r="NAC2375" s="41"/>
      <c r="NAD2375" s="44"/>
      <c r="NAE2375" s="51"/>
      <c r="NAF2375" s="51"/>
      <c r="NAG2375" s="51"/>
      <c r="NAH2375" s="13"/>
      <c r="NAI2375" s="13"/>
      <c r="NAJ2375" s="14"/>
      <c r="NAK2375" s="14"/>
      <c r="NAL2375" s="41"/>
      <c r="NAM2375" s="44"/>
      <c r="NAN2375" s="51"/>
      <c r="NAO2375" s="51"/>
      <c r="NAP2375" s="51"/>
      <c r="NAQ2375" s="13"/>
      <c r="NAR2375" s="13"/>
      <c r="NAS2375" s="14"/>
      <c r="NAT2375" s="14"/>
      <c r="NAU2375" s="41"/>
      <c r="NAV2375" s="44"/>
      <c r="NAW2375" s="51"/>
      <c r="NAX2375" s="51"/>
      <c r="NAY2375" s="51"/>
      <c r="NAZ2375" s="13"/>
      <c r="NBA2375" s="13"/>
      <c r="NBB2375" s="14"/>
      <c r="NBC2375" s="14"/>
      <c r="NBD2375" s="41"/>
      <c r="NBE2375" s="44"/>
      <c r="NBF2375" s="51"/>
      <c r="NBG2375" s="51"/>
      <c r="NBH2375" s="51"/>
      <c r="NBI2375" s="13"/>
      <c r="NBJ2375" s="13"/>
      <c r="NBK2375" s="14"/>
      <c r="NBL2375" s="14"/>
      <c r="NBM2375" s="41"/>
      <c r="NBN2375" s="44"/>
      <c r="NBO2375" s="51"/>
      <c r="NBP2375" s="51"/>
      <c r="NBQ2375" s="51"/>
      <c r="NBR2375" s="13"/>
      <c r="NBS2375" s="13"/>
      <c r="NBT2375" s="14"/>
      <c r="NBU2375" s="14"/>
      <c r="NBV2375" s="41"/>
      <c r="NBW2375" s="44"/>
      <c r="NBX2375" s="51"/>
      <c r="NBY2375" s="51"/>
      <c r="NBZ2375" s="51"/>
      <c r="NCA2375" s="13"/>
      <c r="NCB2375" s="13"/>
      <c r="NCC2375" s="14"/>
      <c r="NCD2375" s="14"/>
      <c r="NCE2375" s="41"/>
      <c r="NCF2375" s="44"/>
      <c r="NCG2375" s="51"/>
      <c r="NCH2375" s="51"/>
      <c r="NCI2375" s="51"/>
      <c r="NCJ2375" s="13"/>
      <c r="NCK2375" s="13"/>
      <c r="NCL2375" s="14"/>
      <c r="NCM2375" s="14"/>
      <c r="NCN2375" s="41"/>
      <c r="NCO2375" s="44"/>
      <c r="NCP2375" s="51"/>
      <c r="NCQ2375" s="51"/>
      <c r="NCR2375" s="51"/>
      <c r="NCS2375" s="13"/>
      <c r="NCT2375" s="13"/>
      <c r="NCU2375" s="14"/>
      <c r="NCV2375" s="14"/>
      <c r="NCW2375" s="41"/>
      <c r="NCX2375" s="44"/>
      <c r="NCY2375" s="51"/>
      <c r="NCZ2375" s="51"/>
      <c r="NDA2375" s="51"/>
      <c r="NDB2375" s="13"/>
      <c r="NDC2375" s="13"/>
      <c r="NDD2375" s="14"/>
      <c r="NDE2375" s="14"/>
      <c r="NDF2375" s="41"/>
      <c r="NDG2375" s="44"/>
      <c r="NDH2375" s="51"/>
      <c r="NDI2375" s="51"/>
      <c r="NDJ2375" s="51"/>
      <c r="NDK2375" s="13"/>
      <c r="NDL2375" s="13"/>
      <c r="NDM2375" s="14"/>
      <c r="NDN2375" s="14"/>
      <c r="NDO2375" s="41"/>
      <c r="NDP2375" s="44"/>
      <c r="NDQ2375" s="51"/>
      <c r="NDR2375" s="51"/>
      <c r="NDS2375" s="51"/>
      <c r="NDT2375" s="13"/>
      <c r="NDU2375" s="13"/>
      <c r="NDV2375" s="14"/>
      <c r="NDW2375" s="14"/>
      <c r="NDX2375" s="41"/>
      <c r="NDY2375" s="44"/>
      <c r="NDZ2375" s="51"/>
      <c r="NEA2375" s="51"/>
      <c r="NEB2375" s="51"/>
      <c r="NEC2375" s="13"/>
      <c r="NED2375" s="13"/>
      <c r="NEE2375" s="14"/>
      <c r="NEF2375" s="14"/>
      <c r="NEG2375" s="41"/>
      <c r="NEH2375" s="44"/>
      <c r="NEI2375" s="51"/>
      <c r="NEJ2375" s="51"/>
      <c r="NEK2375" s="51"/>
      <c r="NEL2375" s="13"/>
      <c r="NEM2375" s="13"/>
      <c r="NEN2375" s="14"/>
      <c r="NEO2375" s="14"/>
      <c r="NEP2375" s="41"/>
      <c r="NEQ2375" s="44"/>
      <c r="NER2375" s="51"/>
      <c r="NES2375" s="51"/>
      <c r="NET2375" s="51"/>
      <c r="NEU2375" s="13"/>
      <c r="NEV2375" s="13"/>
      <c r="NEW2375" s="14"/>
      <c r="NEX2375" s="14"/>
      <c r="NEY2375" s="41"/>
      <c r="NEZ2375" s="44"/>
      <c r="NFA2375" s="51"/>
      <c r="NFB2375" s="51"/>
      <c r="NFC2375" s="51"/>
      <c r="NFD2375" s="13"/>
      <c r="NFE2375" s="13"/>
      <c r="NFF2375" s="14"/>
      <c r="NFG2375" s="14"/>
      <c r="NFH2375" s="41"/>
      <c r="NFI2375" s="44"/>
      <c r="NFJ2375" s="51"/>
      <c r="NFK2375" s="51"/>
      <c r="NFL2375" s="51"/>
      <c r="NFM2375" s="13"/>
      <c r="NFN2375" s="13"/>
      <c r="NFO2375" s="14"/>
      <c r="NFP2375" s="14"/>
      <c r="NFQ2375" s="41"/>
      <c r="NFR2375" s="44"/>
      <c r="NFS2375" s="51"/>
      <c r="NFT2375" s="51"/>
      <c r="NFU2375" s="51"/>
      <c r="NFV2375" s="13"/>
      <c r="NFW2375" s="13"/>
      <c r="NFX2375" s="14"/>
      <c r="NFY2375" s="14"/>
      <c r="NFZ2375" s="41"/>
      <c r="NGA2375" s="44"/>
      <c r="NGB2375" s="51"/>
      <c r="NGC2375" s="51"/>
      <c r="NGD2375" s="51"/>
      <c r="NGE2375" s="13"/>
      <c r="NGF2375" s="13"/>
      <c r="NGG2375" s="14"/>
      <c r="NGH2375" s="14"/>
      <c r="NGI2375" s="41"/>
      <c r="NGJ2375" s="44"/>
      <c r="NGK2375" s="51"/>
      <c r="NGL2375" s="51"/>
      <c r="NGM2375" s="51"/>
      <c r="NGN2375" s="13"/>
      <c r="NGO2375" s="13"/>
      <c r="NGP2375" s="14"/>
      <c r="NGQ2375" s="14"/>
      <c r="NGR2375" s="41"/>
      <c r="NGS2375" s="44"/>
      <c r="NGT2375" s="51"/>
      <c r="NGU2375" s="51"/>
      <c r="NGV2375" s="51"/>
      <c r="NGW2375" s="13"/>
      <c r="NGX2375" s="13"/>
      <c r="NGY2375" s="14"/>
      <c r="NGZ2375" s="14"/>
      <c r="NHA2375" s="41"/>
      <c r="NHB2375" s="44"/>
      <c r="NHC2375" s="51"/>
      <c r="NHD2375" s="51"/>
      <c r="NHE2375" s="51"/>
      <c r="NHF2375" s="13"/>
      <c r="NHG2375" s="13"/>
      <c r="NHH2375" s="14"/>
      <c r="NHI2375" s="14"/>
      <c r="NHJ2375" s="41"/>
      <c r="NHK2375" s="44"/>
      <c r="NHL2375" s="51"/>
      <c r="NHM2375" s="51"/>
      <c r="NHN2375" s="51"/>
      <c r="NHO2375" s="13"/>
      <c r="NHP2375" s="13"/>
      <c r="NHQ2375" s="14"/>
      <c r="NHR2375" s="14"/>
      <c r="NHS2375" s="41"/>
      <c r="NHT2375" s="44"/>
      <c r="NHU2375" s="51"/>
      <c r="NHV2375" s="51"/>
      <c r="NHW2375" s="51"/>
      <c r="NHX2375" s="13"/>
      <c r="NHY2375" s="13"/>
      <c r="NHZ2375" s="14"/>
      <c r="NIA2375" s="14"/>
      <c r="NIB2375" s="41"/>
      <c r="NIC2375" s="44"/>
      <c r="NID2375" s="51"/>
      <c r="NIE2375" s="51"/>
      <c r="NIF2375" s="51"/>
      <c r="NIG2375" s="13"/>
      <c r="NIH2375" s="13"/>
      <c r="NII2375" s="14"/>
      <c r="NIJ2375" s="14"/>
      <c r="NIK2375" s="41"/>
      <c r="NIL2375" s="44"/>
      <c r="NIM2375" s="51"/>
      <c r="NIN2375" s="51"/>
      <c r="NIO2375" s="51"/>
      <c r="NIP2375" s="13"/>
      <c r="NIQ2375" s="13"/>
      <c r="NIR2375" s="14"/>
      <c r="NIS2375" s="14"/>
      <c r="NIT2375" s="41"/>
      <c r="NIU2375" s="44"/>
      <c r="NIV2375" s="51"/>
      <c r="NIW2375" s="51"/>
      <c r="NIX2375" s="51"/>
      <c r="NIY2375" s="13"/>
      <c r="NIZ2375" s="13"/>
      <c r="NJA2375" s="14"/>
      <c r="NJB2375" s="14"/>
      <c r="NJC2375" s="41"/>
      <c r="NJD2375" s="44"/>
      <c r="NJE2375" s="51"/>
      <c r="NJF2375" s="51"/>
      <c r="NJG2375" s="51"/>
      <c r="NJH2375" s="13"/>
      <c r="NJI2375" s="13"/>
      <c r="NJJ2375" s="14"/>
      <c r="NJK2375" s="14"/>
      <c r="NJL2375" s="41"/>
      <c r="NJM2375" s="44"/>
      <c r="NJN2375" s="51"/>
      <c r="NJO2375" s="51"/>
      <c r="NJP2375" s="51"/>
      <c r="NJQ2375" s="13"/>
      <c r="NJR2375" s="13"/>
      <c r="NJS2375" s="14"/>
      <c r="NJT2375" s="14"/>
      <c r="NJU2375" s="41"/>
      <c r="NJV2375" s="44"/>
      <c r="NJW2375" s="51"/>
      <c r="NJX2375" s="51"/>
      <c r="NJY2375" s="51"/>
      <c r="NJZ2375" s="13"/>
      <c r="NKA2375" s="13"/>
      <c r="NKB2375" s="14"/>
      <c r="NKC2375" s="14"/>
      <c r="NKD2375" s="41"/>
      <c r="NKE2375" s="44"/>
      <c r="NKF2375" s="51"/>
      <c r="NKG2375" s="51"/>
      <c r="NKH2375" s="51"/>
      <c r="NKI2375" s="13"/>
      <c r="NKJ2375" s="13"/>
      <c r="NKK2375" s="14"/>
      <c r="NKL2375" s="14"/>
      <c r="NKM2375" s="41"/>
      <c r="NKN2375" s="44"/>
      <c r="NKO2375" s="51"/>
      <c r="NKP2375" s="51"/>
      <c r="NKQ2375" s="51"/>
      <c r="NKR2375" s="13"/>
      <c r="NKS2375" s="13"/>
      <c r="NKT2375" s="14"/>
      <c r="NKU2375" s="14"/>
      <c r="NKV2375" s="41"/>
      <c r="NKW2375" s="44"/>
      <c r="NKX2375" s="51"/>
      <c r="NKY2375" s="51"/>
      <c r="NKZ2375" s="51"/>
      <c r="NLA2375" s="13"/>
      <c r="NLB2375" s="13"/>
      <c r="NLC2375" s="14"/>
      <c r="NLD2375" s="14"/>
      <c r="NLE2375" s="41"/>
      <c r="NLF2375" s="44"/>
      <c r="NLG2375" s="51"/>
      <c r="NLH2375" s="51"/>
      <c r="NLI2375" s="51"/>
      <c r="NLJ2375" s="13"/>
      <c r="NLK2375" s="13"/>
      <c r="NLL2375" s="14"/>
      <c r="NLM2375" s="14"/>
      <c r="NLN2375" s="41"/>
      <c r="NLO2375" s="44"/>
      <c r="NLP2375" s="51"/>
      <c r="NLQ2375" s="51"/>
      <c r="NLR2375" s="51"/>
      <c r="NLS2375" s="13"/>
      <c r="NLT2375" s="13"/>
      <c r="NLU2375" s="14"/>
      <c r="NLV2375" s="14"/>
      <c r="NLW2375" s="41"/>
      <c r="NLX2375" s="44"/>
      <c r="NLY2375" s="51"/>
      <c r="NLZ2375" s="51"/>
      <c r="NMA2375" s="51"/>
      <c r="NMB2375" s="13"/>
      <c r="NMC2375" s="13"/>
      <c r="NMD2375" s="14"/>
      <c r="NME2375" s="14"/>
      <c r="NMF2375" s="41"/>
      <c r="NMG2375" s="44"/>
      <c r="NMH2375" s="51"/>
      <c r="NMI2375" s="51"/>
      <c r="NMJ2375" s="51"/>
      <c r="NMK2375" s="13"/>
      <c r="NML2375" s="13"/>
      <c r="NMM2375" s="14"/>
      <c r="NMN2375" s="14"/>
      <c r="NMO2375" s="41"/>
      <c r="NMP2375" s="44"/>
      <c r="NMQ2375" s="51"/>
      <c r="NMR2375" s="51"/>
      <c r="NMS2375" s="51"/>
      <c r="NMT2375" s="13"/>
      <c r="NMU2375" s="13"/>
      <c r="NMV2375" s="14"/>
      <c r="NMW2375" s="14"/>
      <c r="NMX2375" s="41"/>
      <c r="NMY2375" s="44"/>
      <c r="NMZ2375" s="51"/>
      <c r="NNA2375" s="51"/>
      <c r="NNB2375" s="51"/>
      <c r="NNC2375" s="13"/>
      <c r="NND2375" s="13"/>
      <c r="NNE2375" s="14"/>
      <c r="NNF2375" s="14"/>
      <c r="NNG2375" s="41"/>
      <c r="NNH2375" s="44"/>
      <c r="NNI2375" s="51"/>
      <c r="NNJ2375" s="51"/>
      <c r="NNK2375" s="51"/>
      <c r="NNL2375" s="13"/>
      <c r="NNM2375" s="13"/>
      <c r="NNN2375" s="14"/>
      <c r="NNO2375" s="14"/>
      <c r="NNP2375" s="41"/>
      <c r="NNQ2375" s="44"/>
      <c r="NNR2375" s="51"/>
      <c r="NNS2375" s="51"/>
      <c r="NNT2375" s="51"/>
      <c r="NNU2375" s="13"/>
      <c r="NNV2375" s="13"/>
      <c r="NNW2375" s="14"/>
      <c r="NNX2375" s="14"/>
      <c r="NNY2375" s="41"/>
      <c r="NNZ2375" s="44"/>
      <c r="NOA2375" s="51"/>
      <c r="NOB2375" s="51"/>
      <c r="NOC2375" s="51"/>
      <c r="NOD2375" s="13"/>
      <c r="NOE2375" s="13"/>
      <c r="NOF2375" s="14"/>
      <c r="NOG2375" s="14"/>
      <c r="NOH2375" s="41"/>
      <c r="NOI2375" s="44"/>
      <c r="NOJ2375" s="51"/>
      <c r="NOK2375" s="51"/>
      <c r="NOL2375" s="51"/>
      <c r="NOM2375" s="13"/>
      <c r="NON2375" s="13"/>
      <c r="NOO2375" s="14"/>
      <c r="NOP2375" s="14"/>
      <c r="NOQ2375" s="41"/>
      <c r="NOR2375" s="44"/>
      <c r="NOS2375" s="51"/>
      <c r="NOT2375" s="51"/>
      <c r="NOU2375" s="51"/>
      <c r="NOV2375" s="13"/>
      <c r="NOW2375" s="13"/>
      <c r="NOX2375" s="14"/>
      <c r="NOY2375" s="14"/>
      <c r="NOZ2375" s="41"/>
      <c r="NPA2375" s="44"/>
      <c r="NPB2375" s="51"/>
      <c r="NPC2375" s="51"/>
      <c r="NPD2375" s="51"/>
      <c r="NPE2375" s="13"/>
      <c r="NPF2375" s="13"/>
      <c r="NPG2375" s="14"/>
      <c r="NPH2375" s="14"/>
      <c r="NPI2375" s="41"/>
      <c r="NPJ2375" s="44"/>
      <c r="NPK2375" s="51"/>
      <c r="NPL2375" s="51"/>
      <c r="NPM2375" s="51"/>
      <c r="NPN2375" s="13"/>
      <c r="NPO2375" s="13"/>
      <c r="NPP2375" s="14"/>
      <c r="NPQ2375" s="14"/>
      <c r="NPR2375" s="41"/>
      <c r="NPS2375" s="44"/>
      <c r="NPT2375" s="51"/>
      <c r="NPU2375" s="51"/>
      <c r="NPV2375" s="51"/>
      <c r="NPW2375" s="13"/>
      <c r="NPX2375" s="13"/>
      <c r="NPY2375" s="14"/>
      <c r="NPZ2375" s="14"/>
      <c r="NQA2375" s="41"/>
      <c r="NQB2375" s="44"/>
      <c r="NQC2375" s="51"/>
      <c r="NQD2375" s="51"/>
      <c r="NQE2375" s="51"/>
      <c r="NQF2375" s="13"/>
      <c r="NQG2375" s="13"/>
      <c r="NQH2375" s="14"/>
      <c r="NQI2375" s="14"/>
      <c r="NQJ2375" s="41"/>
      <c r="NQK2375" s="44"/>
      <c r="NQL2375" s="51"/>
      <c r="NQM2375" s="51"/>
      <c r="NQN2375" s="51"/>
      <c r="NQO2375" s="13"/>
      <c r="NQP2375" s="13"/>
      <c r="NQQ2375" s="14"/>
      <c r="NQR2375" s="14"/>
      <c r="NQS2375" s="41"/>
      <c r="NQT2375" s="44"/>
      <c r="NQU2375" s="51"/>
      <c r="NQV2375" s="51"/>
      <c r="NQW2375" s="51"/>
      <c r="NQX2375" s="13"/>
      <c r="NQY2375" s="13"/>
      <c r="NQZ2375" s="14"/>
      <c r="NRA2375" s="14"/>
      <c r="NRB2375" s="41"/>
      <c r="NRC2375" s="44"/>
      <c r="NRD2375" s="51"/>
      <c r="NRE2375" s="51"/>
      <c r="NRF2375" s="51"/>
      <c r="NRG2375" s="13"/>
      <c r="NRH2375" s="13"/>
      <c r="NRI2375" s="14"/>
      <c r="NRJ2375" s="14"/>
      <c r="NRK2375" s="41"/>
      <c r="NRL2375" s="44"/>
      <c r="NRM2375" s="51"/>
      <c r="NRN2375" s="51"/>
      <c r="NRO2375" s="51"/>
      <c r="NRP2375" s="13"/>
      <c r="NRQ2375" s="13"/>
      <c r="NRR2375" s="14"/>
      <c r="NRS2375" s="14"/>
      <c r="NRT2375" s="41"/>
      <c r="NRU2375" s="44"/>
      <c r="NRV2375" s="51"/>
      <c r="NRW2375" s="51"/>
      <c r="NRX2375" s="51"/>
      <c r="NRY2375" s="13"/>
      <c r="NRZ2375" s="13"/>
      <c r="NSA2375" s="14"/>
      <c r="NSB2375" s="14"/>
      <c r="NSC2375" s="41"/>
      <c r="NSD2375" s="44"/>
      <c r="NSE2375" s="51"/>
      <c r="NSF2375" s="51"/>
      <c r="NSG2375" s="51"/>
      <c r="NSH2375" s="13"/>
      <c r="NSI2375" s="13"/>
      <c r="NSJ2375" s="14"/>
      <c r="NSK2375" s="14"/>
      <c r="NSL2375" s="41"/>
      <c r="NSM2375" s="44"/>
      <c r="NSN2375" s="51"/>
      <c r="NSO2375" s="51"/>
      <c r="NSP2375" s="51"/>
      <c r="NSQ2375" s="13"/>
      <c r="NSR2375" s="13"/>
      <c r="NSS2375" s="14"/>
      <c r="NST2375" s="14"/>
      <c r="NSU2375" s="41"/>
      <c r="NSV2375" s="44"/>
      <c r="NSW2375" s="51"/>
      <c r="NSX2375" s="51"/>
      <c r="NSY2375" s="51"/>
      <c r="NSZ2375" s="13"/>
      <c r="NTA2375" s="13"/>
      <c r="NTB2375" s="14"/>
      <c r="NTC2375" s="14"/>
      <c r="NTD2375" s="41"/>
      <c r="NTE2375" s="44"/>
      <c r="NTF2375" s="51"/>
      <c r="NTG2375" s="51"/>
      <c r="NTH2375" s="51"/>
      <c r="NTI2375" s="13"/>
      <c r="NTJ2375" s="13"/>
      <c r="NTK2375" s="14"/>
      <c r="NTL2375" s="14"/>
      <c r="NTM2375" s="41"/>
      <c r="NTN2375" s="44"/>
      <c r="NTO2375" s="51"/>
      <c r="NTP2375" s="51"/>
      <c r="NTQ2375" s="51"/>
      <c r="NTR2375" s="13"/>
      <c r="NTS2375" s="13"/>
      <c r="NTT2375" s="14"/>
      <c r="NTU2375" s="14"/>
      <c r="NTV2375" s="41"/>
      <c r="NTW2375" s="44"/>
      <c r="NTX2375" s="51"/>
      <c r="NTY2375" s="51"/>
      <c r="NTZ2375" s="51"/>
      <c r="NUA2375" s="13"/>
      <c r="NUB2375" s="13"/>
      <c r="NUC2375" s="14"/>
      <c r="NUD2375" s="14"/>
      <c r="NUE2375" s="41"/>
      <c r="NUF2375" s="44"/>
      <c r="NUG2375" s="51"/>
      <c r="NUH2375" s="51"/>
      <c r="NUI2375" s="51"/>
      <c r="NUJ2375" s="13"/>
      <c r="NUK2375" s="13"/>
      <c r="NUL2375" s="14"/>
      <c r="NUM2375" s="14"/>
      <c r="NUN2375" s="41"/>
      <c r="NUO2375" s="44"/>
      <c r="NUP2375" s="51"/>
      <c r="NUQ2375" s="51"/>
      <c r="NUR2375" s="51"/>
      <c r="NUS2375" s="13"/>
      <c r="NUT2375" s="13"/>
      <c r="NUU2375" s="14"/>
      <c r="NUV2375" s="14"/>
      <c r="NUW2375" s="41"/>
      <c r="NUX2375" s="44"/>
      <c r="NUY2375" s="51"/>
      <c r="NUZ2375" s="51"/>
      <c r="NVA2375" s="51"/>
      <c r="NVB2375" s="13"/>
      <c r="NVC2375" s="13"/>
      <c r="NVD2375" s="14"/>
      <c r="NVE2375" s="14"/>
      <c r="NVF2375" s="41"/>
      <c r="NVG2375" s="44"/>
      <c r="NVH2375" s="51"/>
      <c r="NVI2375" s="51"/>
      <c r="NVJ2375" s="51"/>
      <c r="NVK2375" s="13"/>
      <c r="NVL2375" s="13"/>
      <c r="NVM2375" s="14"/>
      <c r="NVN2375" s="14"/>
      <c r="NVO2375" s="41"/>
      <c r="NVP2375" s="44"/>
      <c r="NVQ2375" s="51"/>
      <c r="NVR2375" s="51"/>
      <c r="NVS2375" s="51"/>
      <c r="NVT2375" s="13"/>
      <c r="NVU2375" s="13"/>
      <c r="NVV2375" s="14"/>
      <c r="NVW2375" s="14"/>
      <c r="NVX2375" s="41"/>
      <c r="NVY2375" s="44"/>
      <c r="NVZ2375" s="51"/>
      <c r="NWA2375" s="51"/>
      <c r="NWB2375" s="51"/>
      <c r="NWC2375" s="13"/>
      <c r="NWD2375" s="13"/>
      <c r="NWE2375" s="14"/>
      <c r="NWF2375" s="14"/>
      <c r="NWG2375" s="41"/>
      <c r="NWH2375" s="44"/>
      <c r="NWI2375" s="51"/>
      <c r="NWJ2375" s="51"/>
      <c r="NWK2375" s="51"/>
      <c r="NWL2375" s="13"/>
      <c r="NWM2375" s="13"/>
      <c r="NWN2375" s="14"/>
      <c r="NWO2375" s="14"/>
      <c r="NWP2375" s="41"/>
      <c r="NWQ2375" s="44"/>
      <c r="NWR2375" s="51"/>
      <c r="NWS2375" s="51"/>
      <c r="NWT2375" s="51"/>
      <c r="NWU2375" s="13"/>
      <c r="NWV2375" s="13"/>
      <c r="NWW2375" s="14"/>
      <c r="NWX2375" s="14"/>
      <c r="NWY2375" s="41"/>
      <c r="NWZ2375" s="44"/>
      <c r="NXA2375" s="51"/>
      <c r="NXB2375" s="51"/>
      <c r="NXC2375" s="51"/>
      <c r="NXD2375" s="13"/>
      <c r="NXE2375" s="13"/>
      <c r="NXF2375" s="14"/>
      <c r="NXG2375" s="14"/>
      <c r="NXH2375" s="41"/>
      <c r="NXI2375" s="44"/>
      <c r="NXJ2375" s="51"/>
      <c r="NXK2375" s="51"/>
      <c r="NXL2375" s="51"/>
      <c r="NXM2375" s="13"/>
      <c r="NXN2375" s="13"/>
      <c r="NXO2375" s="14"/>
      <c r="NXP2375" s="14"/>
      <c r="NXQ2375" s="41"/>
      <c r="NXR2375" s="44"/>
      <c r="NXS2375" s="51"/>
      <c r="NXT2375" s="51"/>
      <c r="NXU2375" s="51"/>
      <c r="NXV2375" s="13"/>
      <c r="NXW2375" s="13"/>
      <c r="NXX2375" s="14"/>
      <c r="NXY2375" s="14"/>
      <c r="NXZ2375" s="41"/>
      <c r="NYA2375" s="44"/>
      <c r="NYB2375" s="51"/>
      <c r="NYC2375" s="51"/>
      <c r="NYD2375" s="51"/>
      <c r="NYE2375" s="13"/>
      <c r="NYF2375" s="13"/>
      <c r="NYG2375" s="14"/>
      <c r="NYH2375" s="14"/>
      <c r="NYI2375" s="41"/>
      <c r="NYJ2375" s="44"/>
      <c r="NYK2375" s="51"/>
      <c r="NYL2375" s="51"/>
      <c r="NYM2375" s="51"/>
      <c r="NYN2375" s="13"/>
      <c r="NYO2375" s="13"/>
      <c r="NYP2375" s="14"/>
      <c r="NYQ2375" s="14"/>
      <c r="NYR2375" s="41"/>
      <c r="NYS2375" s="44"/>
      <c r="NYT2375" s="51"/>
      <c r="NYU2375" s="51"/>
      <c r="NYV2375" s="51"/>
      <c r="NYW2375" s="13"/>
      <c r="NYX2375" s="13"/>
      <c r="NYY2375" s="14"/>
      <c r="NYZ2375" s="14"/>
      <c r="NZA2375" s="41"/>
      <c r="NZB2375" s="44"/>
      <c r="NZC2375" s="51"/>
      <c r="NZD2375" s="51"/>
      <c r="NZE2375" s="51"/>
      <c r="NZF2375" s="13"/>
      <c r="NZG2375" s="13"/>
      <c r="NZH2375" s="14"/>
      <c r="NZI2375" s="14"/>
      <c r="NZJ2375" s="41"/>
      <c r="NZK2375" s="44"/>
      <c r="NZL2375" s="51"/>
      <c r="NZM2375" s="51"/>
      <c r="NZN2375" s="51"/>
      <c r="NZO2375" s="13"/>
      <c r="NZP2375" s="13"/>
      <c r="NZQ2375" s="14"/>
      <c r="NZR2375" s="14"/>
      <c r="NZS2375" s="41"/>
      <c r="NZT2375" s="44"/>
      <c r="NZU2375" s="51"/>
      <c r="NZV2375" s="51"/>
      <c r="NZW2375" s="51"/>
      <c r="NZX2375" s="13"/>
      <c r="NZY2375" s="13"/>
      <c r="NZZ2375" s="14"/>
      <c r="OAA2375" s="14"/>
      <c r="OAB2375" s="41"/>
      <c r="OAC2375" s="44"/>
      <c r="OAD2375" s="51"/>
      <c r="OAE2375" s="51"/>
      <c r="OAF2375" s="51"/>
      <c r="OAG2375" s="13"/>
      <c r="OAH2375" s="13"/>
      <c r="OAI2375" s="14"/>
      <c r="OAJ2375" s="14"/>
      <c r="OAK2375" s="41"/>
      <c r="OAL2375" s="44"/>
      <c r="OAM2375" s="51"/>
      <c r="OAN2375" s="51"/>
      <c r="OAO2375" s="51"/>
      <c r="OAP2375" s="13"/>
      <c r="OAQ2375" s="13"/>
      <c r="OAR2375" s="14"/>
      <c r="OAS2375" s="14"/>
      <c r="OAT2375" s="41"/>
      <c r="OAU2375" s="44"/>
      <c r="OAV2375" s="51"/>
      <c r="OAW2375" s="51"/>
      <c r="OAX2375" s="51"/>
      <c r="OAY2375" s="13"/>
      <c r="OAZ2375" s="13"/>
      <c r="OBA2375" s="14"/>
      <c r="OBB2375" s="14"/>
      <c r="OBC2375" s="41"/>
      <c r="OBD2375" s="44"/>
      <c r="OBE2375" s="51"/>
      <c r="OBF2375" s="51"/>
      <c r="OBG2375" s="51"/>
      <c r="OBH2375" s="13"/>
      <c r="OBI2375" s="13"/>
      <c r="OBJ2375" s="14"/>
      <c r="OBK2375" s="14"/>
      <c r="OBL2375" s="41"/>
      <c r="OBM2375" s="44"/>
      <c r="OBN2375" s="51"/>
      <c r="OBO2375" s="51"/>
      <c r="OBP2375" s="51"/>
      <c r="OBQ2375" s="13"/>
      <c r="OBR2375" s="13"/>
      <c r="OBS2375" s="14"/>
      <c r="OBT2375" s="14"/>
      <c r="OBU2375" s="41"/>
      <c r="OBV2375" s="44"/>
      <c r="OBW2375" s="51"/>
      <c r="OBX2375" s="51"/>
      <c r="OBY2375" s="51"/>
      <c r="OBZ2375" s="13"/>
      <c r="OCA2375" s="13"/>
      <c r="OCB2375" s="14"/>
      <c r="OCC2375" s="14"/>
      <c r="OCD2375" s="41"/>
      <c r="OCE2375" s="44"/>
      <c r="OCF2375" s="51"/>
      <c r="OCG2375" s="51"/>
      <c r="OCH2375" s="51"/>
      <c r="OCI2375" s="13"/>
      <c r="OCJ2375" s="13"/>
      <c r="OCK2375" s="14"/>
      <c r="OCL2375" s="14"/>
      <c r="OCM2375" s="41"/>
      <c r="OCN2375" s="44"/>
      <c r="OCO2375" s="51"/>
      <c r="OCP2375" s="51"/>
      <c r="OCQ2375" s="51"/>
      <c r="OCR2375" s="13"/>
      <c r="OCS2375" s="13"/>
      <c r="OCT2375" s="14"/>
      <c r="OCU2375" s="14"/>
      <c r="OCV2375" s="41"/>
      <c r="OCW2375" s="44"/>
      <c r="OCX2375" s="51"/>
      <c r="OCY2375" s="51"/>
      <c r="OCZ2375" s="51"/>
      <c r="ODA2375" s="13"/>
      <c r="ODB2375" s="13"/>
      <c r="ODC2375" s="14"/>
      <c r="ODD2375" s="14"/>
      <c r="ODE2375" s="41"/>
      <c r="ODF2375" s="44"/>
      <c r="ODG2375" s="51"/>
      <c r="ODH2375" s="51"/>
      <c r="ODI2375" s="51"/>
      <c r="ODJ2375" s="13"/>
      <c r="ODK2375" s="13"/>
      <c r="ODL2375" s="14"/>
      <c r="ODM2375" s="14"/>
      <c r="ODN2375" s="41"/>
      <c r="ODO2375" s="44"/>
      <c r="ODP2375" s="51"/>
      <c r="ODQ2375" s="51"/>
      <c r="ODR2375" s="51"/>
      <c r="ODS2375" s="13"/>
      <c r="ODT2375" s="13"/>
      <c r="ODU2375" s="14"/>
      <c r="ODV2375" s="14"/>
      <c r="ODW2375" s="41"/>
      <c r="ODX2375" s="44"/>
      <c r="ODY2375" s="51"/>
      <c r="ODZ2375" s="51"/>
      <c r="OEA2375" s="51"/>
      <c r="OEB2375" s="13"/>
      <c r="OEC2375" s="13"/>
      <c r="OED2375" s="14"/>
      <c r="OEE2375" s="14"/>
      <c r="OEF2375" s="41"/>
      <c r="OEG2375" s="44"/>
      <c r="OEH2375" s="51"/>
      <c r="OEI2375" s="51"/>
      <c r="OEJ2375" s="51"/>
      <c r="OEK2375" s="13"/>
      <c r="OEL2375" s="13"/>
      <c r="OEM2375" s="14"/>
      <c r="OEN2375" s="14"/>
      <c r="OEO2375" s="41"/>
      <c r="OEP2375" s="44"/>
      <c r="OEQ2375" s="51"/>
      <c r="OER2375" s="51"/>
      <c r="OES2375" s="51"/>
      <c r="OET2375" s="13"/>
      <c r="OEU2375" s="13"/>
      <c r="OEV2375" s="14"/>
      <c r="OEW2375" s="14"/>
      <c r="OEX2375" s="41"/>
      <c r="OEY2375" s="44"/>
      <c r="OEZ2375" s="51"/>
      <c r="OFA2375" s="51"/>
      <c r="OFB2375" s="51"/>
      <c r="OFC2375" s="13"/>
      <c r="OFD2375" s="13"/>
      <c r="OFE2375" s="14"/>
      <c r="OFF2375" s="14"/>
      <c r="OFG2375" s="41"/>
      <c r="OFH2375" s="44"/>
      <c r="OFI2375" s="51"/>
      <c r="OFJ2375" s="51"/>
      <c r="OFK2375" s="51"/>
      <c r="OFL2375" s="13"/>
      <c r="OFM2375" s="13"/>
      <c r="OFN2375" s="14"/>
      <c r="OFO2375" s="14"/>
      <c r="OFP2375" s="41"/>
      <c r="OFQ2375" s="44"/>
      <c r="OFR2375" s="51"/>
      <c r="OFS2375" s="51"/>
      <c r="OFT2375" s="51"/>
      <c r="OFU2375" s="13"/>
      <c r="OFV2375" s="13"/>
      <c r="OFW2375" s="14"/>
      <c r="OFX2375" s="14"/>
      <c r="OFY2375" s="41"/>
      <c r="OFZ2375" s="44"/>
      <c r="OGA2375" s="51"/>
      <c r="OGB2375" s="51"/>
      <c r="OGC2375" s="51"/>
      <c r="OGD2375" s="13"/>
      <c r="OGE2375" s="13"/>
      <c r="OGF2375" s="14"/>
      <c r="OGG2375" s="14"/>
      <c r="OGH2375" s="41"/>
      <c r="OGI2375" s="44"/>
      <c r="OGJ2375" s="51"/>
      <c r="OGK2375" s="51"/>
      <c r="OGL2375" s="51"/>
      <c r="OGM2375" s="13"/>
      <c r="OGN2375" s="13"/>
      <c r="OGO2375" s="14"/>
      <c r="OGP2375" s="14"/>
      <c r="OGQ2375" s="41"/>
      <c r="OGR2375" s="44"/>
      <c r="OGS2375" s="51"/>
      <c r="OGT2375" s="51"/>
      <c r="OGU2375" s="51"/>
      <c r="OGV2375" s="13"/>
      <c r="OGW2375" s="13"/>
      <c r="OGX2375" s="14"/>
      <c r="OGY2375" s="14"/>
      <c r="OGZ2375" s="41"/>
      <c r="OHA2375" s="44"/>
      <c r="OHB2375" s="51"/>
      <c r="OHC2375" s="51"/>
      <c r="OHD2375" s="51"/>
      <c r="OHE2375" s="13"/>
      <c r="OHF2375" s="13"/>
      <c r="OHG2375" s="14"/>
      <c r="OHH2375" s="14"/>
      <c r="OHI2375" s="41"/>
      <c r="OHJ2375" s="44"/>
      <c r="OHK2375" s="51"/>
      <c r="OHL2375" s="51"/>
      <c r="OHM2375" s="51"/>
      <c r="OHN2375" s="13"/>
      <c r="OHO2375" s="13"/>
      <c r="OHP2375" s="14"/>
      <c r="OHQ2375" s="14"/>
      <c r="OHR2375" s="41"/>
      <c r="OHS2375" s="44"/>
      <c r="OHT2375" s="51"/>
      <c r="OHU2375" s="51"/>
      <c r="OHV2375" s="51"/>
      <c r="OHW2375" s="13"/>
      <c r="OHX2375" s="13"/>
      <c r="OHY2375" s="14"/>
      <c r="OHZ2375" s="14"/>
      <c r="OIA2375" s="41"/>
      <c r="OIB2375" s="44"/>
      <c r="OIC2375" s="51"/>
      <c r="OID2375" s="51"/>
      <c r="OIE2375" s="51"/>
      <c r="OIF2375" s="13"/>
      <c r="OIG2375" s="13"/>
      <c r="OIH2375" s="14"/>
      <c r="OII2375" s="14"/>
      <c r="OIJ2375" s="41"/>
      <c r="OIK2375" s="44"/>
      <c r="OIL2375" s="51"/>
      <c r="OIM2375" s="51"/>
      <c r="OIN2375" s="51"/>
      <c r="OIO2375" s="13"/>
      <c r="OIP2375" s="13"/>
      <c r="OIQ2375" s="14"/>
      <c r="OIR2375" s="14"/>
      <c r="OIS2375" s="41"/>
      <c r="OIT2375" s="44"/>
      <c r="OIU2375" s="51"/>
      <c r="OIV2375" s="51"/>
      <c r="OIW2375" s="51"/>
      <c r="OIX2375" s="13"/>
      <c r="OIY2375" s="13"/>
      <c r="OIZ2375" s="14"/>
      <c r="OJA2375" s="14"/>
      <c r="OJB2375" s="41"/>
      <c r="OJC2375" s="44"/>
      <c r="OJD2375" s="51"/>
      <c r="OJE2375" s="51"/>
      <c r="OJF2375" s="51"/>
      <c r="OJG2375" s="13"/>
      <c r="OJH2375" s="13"/>
      <c r="OJI2375" s="14"/>
      <c r="OJJ2375" s="14"/>
      <c r="OJK2375" s="41"/>
      <c r="OJL2375" s="44"/>
      <c r="OJM2375" s="51"/>
      <c r="OJN2375" s="51"/>
      <c r="OJO2375" s="51"/>
      <c r="OJP2375" s="13"/>
      <c r="OJQ2375" s="13"/>
      <c r="OJR2375" s="14"/>
      <c r="OJS2375" s="14"/>
      <c r="OJT2375" s="41"/>
      <c r="OJU2375" s="44"/>
      <c r="OJV2375" s="51"/>
      <c r="OJW2375" s="51"/>
      <c r="OJX2375" s="51"/>
      <c r="OJY2375" s="13"/>
      <c r="OJZ2375" s="13"/>
      <c r="OKA2375" s="14"/>
      <c r="OKB2375" s="14"/>
      <c r="OKC2375" s="41"/>
      <c r="OKD2375" s="44"/>
      <c r="OKE2375" s="51"/>
      <c r="OKF2375" s="51"/>
      <c r="OKG2375" s="51"/>
      <c r="OKH2375" s="13"/>
      <c r="OKI2375" s="13"/>
      <c r="OKJ2375" s="14"/>
      <c r="OKK2375" s="14"/>
      <c r="OKL2375" s="41"/>
      <c r="OKM2375" s="44"/>
      <c r="OKN2375" s="51"/>
      <c r="OKO2375" s="51"/>
      <c r="OKP2375" s="51"/>
      <c r="OKQ2375" s="13"/>
      <c r="OKR2375" s="13"/>
      <c r="OKS2375" s="14"/>
      <c r="OKT2375" s="14"/>
      <c r="OKU2375" s="41"/>
      <c r="OKV2375" s="44"/>
      <c r="OKW2375" s="51"/>
      <c r="OKX2375" s="51"/>
      <c r="OKY2375" s="51"/>
      <c r="OKZ2375" s="13"/>
      <c r="OLA2375" s="13"/>
      <c r="OLB2375" s="14"/>
      <c r="OLC2375" s="14"/>
      <c r="OLD2375" s="41"/>
      <c r="OLE2375" s="44"/>
      <c r="OLF2375" s="51"/>
      <c r="OLG2375" s="51"/>
      <c r="OLH2375" s="51"/>
      <c r="OLI2375" s="13"/>
      <c r="OLJ2375" s="13"/>
      <c r="OLK2375" s="14"/>
      <c r="OLL2375" s="14"/>
      <c r="OLM2375" s="41"/>
      <c r="OLN2375" s="44"/>
      <c r="OLO2375" s="51"/>
      <c r="OLP2375" s="51"/>
      <c r="OLQ2375" s="51"/>
      <c r="OLR2375" s="13"/>
      <c r="OLS2375" s="13"/>
      <c r="OLT2375" s="14"/>
      <c r="OLU2375" s="14"/>
      <c r="OLV2375" s="41"/>
      <c r="OLW2375" s="44"/>
      <c r="OLX2375" s="51"/>
      <c r="OLY2375" s="51"/>
      <c r="OLZ2375" s="51"/>
      <c r="OMA2375" s="13"/>
      <c r="OMB2375" s="13"/>
      <c r="OMC2375" s="14"/>
      <c r="OMD2375" s="14"/>
      <c r="OME2375" s="41"/>
      <c r="OMF2375" s="44"/>
      <c r="OMG2375" s="51"/>
      <c r="OMH2375" s="51"/>
      <c r="OMI2375" s="51"/>
      <c r="OMJ2375" s="13"/>
      <c r="OMK2375" s="13"/>
      <c r="OML2375" s="14"/>
      <c r="OMM2375" s="14"/>
      <c r="OMN2375" s="41"/>
      <c r="OMO2375" s="44"/>
      <c r="OMP2375" s="51"/>
      <c r="OMQ2375" s="51"/>
      <c r="OMR2375" s="51"/>
      <c r="OMS2375" s="13"/>
      <c r="OMT2375" s="13"/>
      <c r="OMU2375" s="14"/>
      <c r="OMV2375" s="14"/>
      <c r="OMW2375" s="41"/>
      <c r="OMX2375" s="44"/>
      <c r="OMY2375" s="51"/>
      <c r="OMZ2375" s="51"/>
      <c r="ONA2375" s="51"/>
      <c r="ONB2375" s="13"/>
      <c r="ONC2375" s="13"/>
      <c r="OND2375" s="14"/>
      <c r="ONE2375" s="14"/>
      <c r="ONF2375" s="41"/>
      <c r="ONG2375" s="44"/>
      <c r="ONH2375" s="51"/>
      <c r="ONI2375" s="51"/>
      <c r="ONJ2375" s="51"/>
      <c r="ONK2375" s="13"/>
      <c r="ONL2375" s="13"/>
      <c r="ONM2375" s="14"/>
      <c r="ONN2375" s="14"/>
      <c r="ONO2375" s="41"/>
      <c r="ONP2375" s="44"/>
      <c r="ONQ2375" s="51"/>
      <c r="ONR2375" s="51"/>
      <c r="ONS2375" s="51"/>
      <c r="ONT2375" s="13"/>
      <c r="ONU2375" s="13"/>
      <c r="ONV2375" s="14"/>
      <c r="ONW2375" s="14"/>
      <c r="ONX2375" s="41"/>
      <c r="ONY2375" s="44"/>
      <c r="ONZ2375" s="51"/>
      <c r="OOA2375" s="51"/>
      <c r="OOB2375" s="51"/>
      <c r="OOC2375" s="13"/>
      <c r="OOD2375" s="13"/>
      <c r="OOE2375" s="14"/>
      <c r="OOF2375" s="14"/>
      <c r="OOG2375" s="41"/>
      <c r="OOH2375" s="44"/>
      <c r="OOI2375" s="51"/>
      <c r="OOJ2375" s="51"/>
      <c r="OOK2375" s="51"/>
      <c r="OOL2375" s="13"/>
      <c r="OOM2375" s="13"/>
      <c r="OON2375" s="14"/>
      <c r="OOO2375" s="14"/>
      <c r="OOP2375" s="41"/>
      <c r="OOQ2375" s="44"/>
      <c r="OOR2375" s="51"/>
      <c r="OOS2375" s="51"/>
      <c r="OOT2375" s="51"/>
      <c r="OOU2375" s="13"/>
      <c r="OOV2375" s="13"/>
      <c r="OOW2375" s="14"/>
      <c r="OOX2375" s="14"/>
      <c r="OOY2375" s="41"/>
      <c r="OOZ2375" s="44"/>
      <c r="OPA2375" s="51"/>
      <c r="OPB2375" s="51"/>
      <c r="OPC2375" s="51"/>
      <c r="OPD2375" s="13"/>
      <c r="OPE2375" s="13"/>
      <c r="OPF2375" s="14"/>
      <c r="OPG2375" s="14"/>
      <c r="OPH2375" s="41"/>
      <c r="OPI2375" s="44"/>
      <c r="OPJ2375" s="51"/>
      <c r="OPK2375" s="51"/>
      <c r="OPL2375" s="51"/>
      <c r="OPM2375" s="13"/>
      <c r="OPN2375" s="13"/>
      <c r="OPO2375" s="14"/>
      <c r="OPP2375" s="14"/>
      <c r="OPQ2375" s="41"/>
      <c r="OPR2375" s="44"/>
      <c r="OPS2375" s="51"/>
      <c r="OPT2375" s="51"/>
      <c r="OPU2375" s="51"/>
      <c r="OPV2375" s="13"/>
      <c r="OPW2375" s="13"/>
      <c r="OPX2375" s="14"/>
      <c r="OPY2375" s="14"/>
      <c r="OPZ2375" s="41"/>
      <c r="OQA2375" s="44"/>
      <c r="OQB2375" s="51"/>
      <c r="OQC2375" s="51"/>
      <c r="OQD2375" s="51"/>
      <c r="OQE2375" s="13"/>
      <c r="OQF2375" s="13"/>
      <c r="OQG2375" s="14"/>
      <c r="OQH2375" s="14"/>
      <c r="OQI2375" s="41"/>
      <c r="OQJ2375" s="44"/>
      <c r="OQK2375" s="51"/>
      <c r="OQL2375" s="51"/>
      <c r="OQM2375" s="51"/>
      <c r="OQN2375" s="13"/>
      <c r="OQO2375" s="13"/>
      <c r="OQP2375" s="14"/>
      <c r="OQQ2375" s="14"/>
      <c r="OQR2375" s="41"/>
      <c r="OQS2375" s="44"/>
      <c r="OQT2375" s="51"/>
      <c r="OQU2375" s="51"/>
      <c r="OQV2375" s="51"/>
      <c r="OQW2375" s="13"/>
      <c r="OQX2375" s="13"/>
      <c r="OQY2375" s="14"/>
      <c r="OQZ2375" s="14"/>
      <c r="ORA2375" s="41"/>
      <c r="ORB2375" s="44"/>
      <c r="ORC2375" s="51"/>
      <c r="ORD2375" s="51"/>
      <c r="ORE2375" s="51"/>
      <c r="ORF2375" s="13"/>
      <c r="ORG2375" s="13"/>
      <c r="ORH2375" s="14"/>
      <c r="ORI2375" s="14"/>
      <c r="ORJ2375" s="41"/>
      <c r="ORK2375" s="44"/>
      <c r="ORL2375" s="51"/>
      <c r="ORM2375" s="51"/>
      <c r="ORN2375" s="51"/>
      <c r="ORO2375" s="13"/>
      <c r="ORP2375" s="13"/>
      <c r="ORQ2375" s="14"/>
      <c r="ORR2375" s="14"/>
      <c r="ORS2375" s="41"/>
      <c r="ORT2375" s="44"/>
      <c r="ORU2375" s="51"/>
      <c r="ORV2375" s="51"/>
      <c r="ORW2375" s="51"/>
      <c r="ORX2375" s="13"/>
      <c r="ORY2375" s="13"/>
      <c r="ORZ2375" s="14"/>
      <c r="OSA2375" s="14"/>
      <c r="OSB2375" s="41"/>
      <c r="OSC2375" s="44"/>
      <c r="OSD2375" s="51"/>
      <c r="OSE2375" s="51"/>
      <c r="OSF2375" s="51"/>
      <c r="OSG2375" s="13"/>
      <c r="OSH2375" s="13"/>
      <c r="OSI2375" s="14"/>
      <c r="OSJ2375" s="14"/>
      <c r="OSK2375" s="41"/>
      <c r="OSL2375" s="44"/>
      <c r="OSM2375" s="51"/>
      <c r="OSN2375" s="51"/>
      <c r="OSO2375" s="51"/>
      <c r="OSP2375" s="13"/>
      <c r="OSQ2375" s="13"/>
      <c r="OSR2375" s="14"/>
      <c r="OSS2375" s="14"/>
      <c r="OST2375" s="41"/>
      <c r="OSU2375" s="44"/>
      <c r="OSV2375" s="51"/>
      <c r="OSW2375" s="51"/>
      <c r="OSX2375" s="51"/>
      <c r="OSY2375" s="13"/>
      <c r="OSZ2375" s="13"/>
      <c r="OTA2375" s="14"/>
      <c r="OTB2375" s="14"/>
      <c r="OTC2375" s="41"/>
      <c r="OTD2375" s="44"/>
      <c r="OTE2375" s="51"/>
      <c r="OTF2375" s="51"/>
      <c r="OTG2375" s="51"/>
      <c r="OTH2375" s="13"/>
      <c r="OTI2375" s="13"/>
      <c r="OTJ2375" s="14"/>
      <c r="OTK2375" s="14"/>
      <c r="OTL2375" s="41"/>
      <c r="OTM2375" s="44"/>
      <c r="OTN2375" s="51"/>
      <c r="OTO2375" s="51"/>
      <c r="OTP2375" s="51"/>
      <c r="OTQ2375" s="13"/>
      <c r="OTR2375" s="13"/>
      <c r="OTS2375" s="14"/>
      <c r="OTT2375" s="14"/>
      <c r="OTU2375" s="41"/>
      <c r="OTV2375" s="44"/>
      <c r="OTW2375" s="51"/>
      <c r="OTX2375" s="51"/>
      <c r="OTY2375" s="51"/>
      <c r="OTZ2375" s="13"/>
      <c r="OUA2375" s="13"/>
      <c r="OUB2375" s="14"/>
      <c r="OUC2375" s="14"/>
      <c r="OUD2375" s="41"/>
      <c r="OUE2375" s="44"/>
      <c r="OUF2375" s="51"/>
      <c r="OUG2375" s="51"/>
      <c r="OUH2375" s="51"/>
      <c r="OUI2375" s="13"/>
      <c r="OUJ2375" s="13"/>
      <c r="OUK2375" s="14"/>
      <c r="OUL2375" s="14"/>
      <c r="OUM2375" s="41"/>
      <c r="OUN2375" s="44"/>
      <c r="OUO2375" s="51"/>
      <c r="OUP2375" s="51"/>
      <c r="OUQ2375" s="51"/>
      <c r="OUR2375" s="13"/>
      <c r="OUS2375" s="13"/>
      <c r="OUT2375" s="14"/>
      <c r="OUU2375" s="14"/>
      <c r="OUV2375" s="41"/>
      <c r="OUW2375" s="44"/>
      <c r="OUX2375" s="51"/>
      <c r="OUY2375" s="51"/>
      <c r="OUZ2375" s="51"/>
      <c r="OVA2375" s="13"/>
      <c r="OVB2375" s="13"/>
      <c r="OVC2375" s="14"/>
      <c r="OVD2375" s="14"/>
      <c r="OVE2375" s="41"/>
      <c r="OVF2375" s="44"/>
      <c r="OVG2375" s="51"/>
      <c r="OVH2375" s="51"/>
      <c r="OVI2375" s="51"/>
      <c r="OVJ2375" s="13"/>
      <c r="OVK2375" s="13"/>
      <c r="OVL2375" s="14"/>
      <c r="OVM2375" s="14"/>
      <c r="OVN2375" s="41"/>
      <c r="OVO2375" s="44"/>
      <c r="OVP2375" s="51"/>
      <c r="OVQ2375" s="51"/>
      <c r="OVR2375" s="51"/>
      <c r="OVS2375" s="13"/>
      <c r="OVT2375" s="13"/>
      <c r="OVU2375" s="14"/>
      <c r="OVV2375" s="14"/>
      <c r="OVW2375" s="41"/>
      <c r="OVX2375" s="44"/>
      <c r="OVY2375" s="51"/>
      <c r="OVZ2375" s="51"/>
      <c r="OWA2375" s="51"/>
      <c r="OWB2375" s="13"/>
      <c r="OWC2375" s="13"/>
      <c r="OWD2375" s="14"/>
      <c r="OWE2375" s="14"/>
      <c r="OWF2375" s="41"/>
      <c r="OWG2375" s="44"/>
      <c r="OWH2375" s="51"/>
      <c r="OWI2375" s="51"/>
      <c r="OWJ2375" s="51"/>
      <c r="OWK2375" s="13"/>
      <c r="OWL2375" s="13"/>
      <c r="OWM2375" s="14"/>
      <c r="OWN2375" s="14"/>
      <c r="OWO2375" s="41"/>
      <c r="OWP2375" s="44"/>
      <c r="OWQ2375" s="51"/>
      <c r="OWR2375" s="51"/>
      <c r="OWS2375" s="51"/>
      <c r="OWT2375" s="13"/>
      <c r="OWU2375" s="13"/>
      <c r="OWV2375" s="14"/>
      <c r="OWW2375" s="14"/>
      <c r="OWX2375" s="41"/>
      <c r="OWY2375" s="44"/>
      <c r="OWZ2375" s="51"/>
      <c r="OXA2375" s="51"/>
      <c r="OXB2375" s="51"/>
      <c r="OXC2375" s="13"/>
      <c r="OXD2375" s="13"/>
      <c r="OXE2375" s="14"/>
      <c r="OXF2375" s="14"/>
      <c r="OXG2375" s="41"/>
      <c r="OXH2375" s="44"/>
      <c r="OXI2375" s="51"/>
      <c r="OXJ2375" s="51"/>
      <c r="OXK2375" s="51"/>
      <c r="OXL2375" s="13"/>
      <c r="OXM2375" s="13"/>
      <c r="OXN2375" s="14"/>
      <c r="OXO2375" s="14"/>
      <c r="OXP2375" s="41"/>
      <c r="OXQ2375" s="44"/>
      <c r="OXR2375" s="51"/>
      <c r="OXS2375" s="51"/>
      <c r="OXT2375" s="51"/>
      <c r="OXU2375" s="13"/>
      <c r="OXV2375" s="13"/>
      <c r="OXW2375" s="14"/>
      <c r="OXX2375" s="14"/>
      <c r="OXY2375" s="41"/>
      <c r="OXZ2375" s="44"/>
      <c r="OYA2375" s="51"/>
      <c r="OYB2375" s="51"/>
      <c r="OYC2375" s="51"/>
      <c r="OYD2375" s="13"/>
      <c r="OYE2375" s="13"/>
      <c r="OYF2375" s="14"/>
      <c r="OYG2375" s="14"/>
      <c r="OYH2375" s="41"/>
      <c r="OYI2375" s="44"/>
      <c r="OYJ2375" s="51"/>
      <c r="OYK2375" s="51"/>
      <c r="OYL2375" s="51"/>
      <c r="OYM2375" s="13"/>
      <c r="OYN2375" s="13"/>
      <c r="OYO2375" s="14"/>
      <c r="OYP2375" s="14"/>
      <c r="OYQ2375" s="41"/>
      <c r="OYR2375" s="44"/>
      <c r="OYS2375" s="51"/>
      <c r="OYT2375" s="51"/>
      <c r="OYU2375" s="51"/>
      <c r="OYV2375" s="13"/>
      <c r="OYW2375" s="13"/>
      <c r="OYX2375" s="14"/>
      <c r="OYY2375" s="14"/>
      <c r="OYZ2375" s="41"/>
      <c r="OZA2375" s="44"/>
      <c r="OZB2375" s="51"/>
      <c r="OZC2375" s="51"/>
      <c r="OZD2375" s="51"/>
      <c r="OZE2375" s="13"/>
      <c r="OZF2375" s="13"/>
      <c r="OZG2375" s="14"/>
      <c r="OZH2375" s="14"/>
      <c r="OZI2375" s="41"/>
      <c r="OZJ2375" s="44"/>
      <c r="OZK2375" s="51"/>
      <c r="OZL2375" s="51"/>
      <c r="OZM2375" s="51"/>
      <c r="OZN2375" s="13"/>
      <c r="OZO2375" s="13"/>
      <c r="OZP2375" s="14"/>
      <c r="OZQ2375" s="14"/>
      <c r="OZR2375" s="41"/>
      <c r="OZS2375" s="44"/>
      <c r="OZT2375" s="51"/>
      <c r="OZU2375" s="51"/>
      <c r="OZV2375" s="51"/>
      <c r="OZW2375" s="13"/>
      <c r="OZX2375" s="13"/>
      <c r="OZY2375" s="14"/>
      <c r="OZZ2375" s="14"/>
      <c r="PAA2375" s="41"/>
      <c r="PAB2375" s="44"/>
      <c r="PAC2375" s="51"/>
      <c r="PAD2375" s="51"/>
      <c r="PAE2375" s="51"/>
      <c r="PAF2375" s="13"/>
      <c r="PAG2375" s="13"/>
      <c r="PAH2375" s="14"/>
      <c r="PAI2375" s="14"/>
      <c r="PAJ2375" s="41"/>
      <c r="PAK2375" s="44"/>
      <c r="PAL2375" s="51"/>
      <c r="PAM2375" s="51"/>
      <c r="PAN2375" s="51"/>
      <c r="PAO2375" s="13"/>
      <c r="PAP2375" s="13"/>
      <c r="PAQ2375" s="14"/>
      <c r="PAR2375" s="14"/>
      <c r="PAS2375" s="41"/>
      <c r="PAT2375" s="44"/>
      <c r="PAU2375" s="51"/>
      <c r="PAV2375" s="51"/>
      <c r="PAW2375" s="51"/>
      <c r="PAX2375" s="13"/>
      <c r="PAY2375" s="13"/>
      <c r="PAZ2375" s="14"/>
      <c r="PBA2375" s="14"/>
      <c r="PBB2375" s="41"/>
      <c r="PBC2375" s="44"/>
      <c r="PBD2375" s="51"/>
      <c r="PBE2375" s="51"/>
      <c r="PBF2375" s="51"/>
      <c r="PBG2375" s="13"/>
      <c r="PBH2375" s="13"/>
      <c r="PBI2375" s="14"/>
      <c r="PBJ2375" s="14"/>
      <c r="PBK2375" s="41"/>
      <c r="PBL2375" s="44"/>
      <c r="PBM2375" s="51"/>
      <c r="PBN2375" s="51"/>
      <c r="PBO2375" s="51"/>
      <c r="PBP2375" s="13"/>
      <c r="PBQ2375" s="13"/>
      <c r="PBR2375" s="14"/>
      <c r="PBS2375" s="14"/>
      <c r="PBT2375" s="41"/>
      <c r="PBU2375" s="44"/>
      <c r="PBV2375" s="51"/>
      <c r="PBW2375" s="51"/>
      <c r="PBX2375" s="51"/>
      <c r="PBY2375" s="13"/>
      <c r="PBZ2375" s="13"/>
      <c r="PCA2375" s="14"/>
      <c r="PCB2375" s="14"/>
      <c r="PCC2375" s="41"/>
      <c r="PCD2375" s="44"/>
      <c r="PCE2375" s="51"/>
      <c r="PCF2375" s="51"/>
      <c r="PCG2375" s="51"/>
      <c r="PCH2375" s="13"/>
      <c r="PCI2375" s="13"/>
      <c r="PCJ2375" s="14"/>
      <c r="PCK2375" s="14"/>
      <c r="PCL2375" s="41"/>
      <c r="PCM2375" s="44"/>
      <c r="PCN2375" s="51"/>
      <c r="PCO2375" s="51"/>
      <c r="PCP2375" s="51"/>
      <c r="PCQ2375" s="13"/>
      <c r="PCR2375" s="13"/>
      <c r="PCS2375" s="14"/>
      <c r="PCT2375" s="14"/>
      <c r="PCU2375" s="41"/>
      <c r="PCV2375" s="44"/>
      <c r="PCW2375" s="51"/>
      <c r="PCX2375" s="51"/>
      <c r="PCY2375" s="51"/>
      <c r="PCZ2375" s="13"/>
      <c r="PDA2375" s="13"/>
      <c r="PDB2375" s="14"/>
      <c r="PDC2375" s="14"/>
      <c r="PDD2375" s="41"/>
      <c r="PDE2375" s="44"/>
      <c r="PDF2375" s="51"/>
      <c r="PDG2375" s="51"/>
      <c r="PDH2375" s="51"/>
      <c r="PDI2375" s="13"/>
      <c r="PDJ2375" s="13"/>
      <c r="PDK2375" s="14"/>
      <c r="PDL2375" s="14"/>
      <c r="PDM2375" s="41"/>
      <c r="PDN2375" s="44"/>
      <c r="PDO2375" s="51"/>
      <c r="PDP2375" s="51"/>
      <c r="PDQ2375" s="51"/>
      <c r="PDR2375" s="13"/>
      <c r="PDS2375" s="13"/>
      <c r="PDT2375" s="14"/>
      <c r="PDU2375" s="14"/>
      <c r="PDV2375" s="41"/>
      <c r="PDW2375" s="44"/>
      <c r="PDX2375" s="51"/>
      <c r="PDY2375" s="51"/>
      <c r="PDZ2375" s="51"/>
      <c r="PEA2375" s="13"/>
      <c r="PEB2375" s="13"/>
      <c r="PEC2375" s="14"/>
      <c r="PED2375" s="14"/>
      <c r="PEE2375" s="41"/>
      <c r="PEF2375" s="44"/>
      <c r="PEG2375" s="51"/>
      <c r="PEH2375" s="51"/>
      <c r="PEI2375" s="51"/>
      <c r="PEJ2375" s="13"/>
      <c r="PEK2375" s="13"/>
      <c r="PEL2375" s="14"/>
      <c r="PEM2375" s="14"/>
      <c r="PEN2375" s="41"/>
      <c r="PEO2375" s="44"/>
      <c r="PEP2375" s="51"/>
      <c r="PEQ2375" s="51"/>
      <c r="PER2375" s="51"/>
      <c r="PES2375" s="13"/>
      <c r="PET2375" s="13"/>
      <c r="PEU2375" s="14"/>
      <c r="PEV2375" s="14"/>
      <c r="PEW2375" s="41"/>
      <c r="PEX2375" s="44"/>
      <c r="PEY2375" s="51"/>
      <c r="PEZ2375" s="51"/>
      <c r="PFA2375" s="51"/>
      <c r="PFB2375" s="13"/>
      <c r="PFC2375" s="13"/>
      <c r="PFD2375" s="14"/>
      <c r="PFE2375" s="14"/>
      <c r="PFF2375" s="41"/>
      <c r="PFG2375" s="44"/>
      <c r="PFH2375" s="51"/>
      <c r="PFI2375" s="51"/>
      <c r="PFJ2375" s="51"/>
      <c r="PFK2375" s="13"/>
      <c r="PFL2375" s="13"/>
      <c r="PFM2375" s="14"/>
      <c r="PFN2375" s="14"/>
      <c r="PFO2375" s="41"/>
      <c r="PFP2375" s="44"/>
      <c r="PFQ2375" s="51"/>
      <c r="PFR2375" s="51"/>
      <c r="PFS2375" s="51"/>
      <c r="PFT2375" s="13"/>
      <c r="PFU2375" s="13"/>
      <c r="PFV2375" s="14"/>
      <c r="PFW2375" s="14"/>
      <c r="PFX2375" s="41"/>
      <c r="PFY2375" s="44"/>
      <c r="PFZ2375" s="51"/>
      <c r="PGA2375" s="51"/>
      <c r="PGB2375" s="51"/>
      <c r="PGC2375" s="13"/>
      <c r="PGD2375" s="13"/>
      <c r="PGE2375" s="14"/>
      <c r="PGF2375" s="14"/>
      <c r="PGG2375" s="41"/>
      <c r="PGH2375" s="44"/>
      <c r="PGI2375" s="51"/>
      <c r="PGJ2375" s="51"/>
      <c r="PGK2375" s="51"/>
      <c r="PGL2375" s="13"/>
      <c r="PGM2375" s="13"/>
      <c r="PGN2375" s="14"/>
      <c r="PGO2375" s="14"/>
      <c r="PGP2375" s="41"/>
      <c r="PGQ2375" s="44"/>
      <c r="PGR2375" s="51"/>
      <c r="PGS2375" s="51"/>
      <c r="PGT2375" s="51"/>
      <c r="PGU2375" s="13"/>
      <c r="PGV2375" s="13"/>
      <c r="PGW2375" s="14"/>
      <c r="PGX2375" s="14"/>
      <c r="PGY2375" s="41"/>
      <c r="PGZ2375" s="44"/>
      <c r="PHA2375" s="51"/>
      <c r="PHB2375" s="51"/>
      <c r="PHC2375" s="51"/>
      <c r="PHD2375" s="13"/>
      <c r="PHE2375" s="13"/>
      <c r="PHF2375" s="14"/>
      <c r="PHG2375" s="14"/>
      <c r="PHH2375" s="41"/>
      <c r="PHI2375" s="44"/>
      <c r="PHJ2375" s="51"/>
      <c r="PHK2375" s="51"/>
      <c r="PHL2375" s="51"/>
      <c r="PHM2375" s="13"/>
      <c r="PHN2375" s="13"/>
      <c r="PHO2375" s="14"/>
      <c r="PHP2375" s="14"/>
      <c r="PHQ2375" s="41"/>
      <c r="PHR2375" s="44"/>
      <c r="PHS2375" s="51"/>
      <c r="PHT2375" s="51"/>
      <c r="PHU2375" s="51"/>
      <c r="PHV2375" s="13"/>
      <c r="PHW2375" s="13"/>
      <c r="PHX2375" s="14"/>
      <c r="PHY2375" s="14"/>
      <c r="PHZ2375" s="41"/>
      <c r="PIA2375" s="44"/>
      <c r="PIB2375" s="51"/>
      <c r="PIC2375" s="51"/>
      <c r="PID2375" s="51"/>
      <c r="PIE2375" s="13"/>
      <c r="PIF2375" s="13"/>
      <c r="PIG2375" s="14"/>
      <c r="PIH2375" s="14"/>
      <c r="PII2375" s="41"/>
      <c r="PIJ2375" s="44"/>
      <c r="PIK2375" s="51"/>
      <c r="PIL2375" s="51"/>
      <c r="PIM2375" s="51"/>
      <c r="PIN2375" s="13"/>
      <c r="PIO2375" s="13"/>
      <c r="PIP2375" s="14"/>
      <c r="PIQ2375" s="14"/>
      <c r="PIR2375" s="41"/>
      <c r="PIS2375" s="44"/>
      <c r="PIT2375" s="51"/>
      <c r="PIU2375" s="51"/>
      <c r="PIV2375" s="51"/>
      <c r="PIW2375" s="13"/>
      <c r="PIX2375" s="13"/>
      <c r="PIY2375" s="14"/>
      <c r="PIZ2375" s="14"/>
      <c r="PJA2375" s="41"/>
      <c r="PJB2375" s="44"/>
      <c r="PJC2375" s="51"/>
      <c r="PJD2375" s="51"/>
      <c r="PJE2375" s="51"/>
      <c r="PJF2375" s="13"/>
      <c r="PJG2375" s="13"/>
      <c r="PJH2375" s="14"/>
      <c r="PJI2375" s="14"/>
      <c r="PJJ2375" s="41"/>
      <c r="PJK2375" s="44"/>
      <c r="PJL2375" s="51"/>
      <c r="PJM2375" s="51"/>
      <c r="PJN2375" s="51"/>
      <c r="PJO2375" s="13"/>
      <c r="PJP2375" s="13"/>
      <c r="PJQ2375" s="14"/>
      <c r="PJR2375" s="14"/>
      <c r="PJS2375" s="41"/>
      <c r="PJT2375" s="51"/>
      <c r="PJU2375" s="13"/>
      <c r="PJV2375" s="13"/>
      <c r="PJW2375" s="14"/>
      <c r="PJX2375" s="14"/>
      <c r="PJY2375" s="41"/>
      <c r="PJZ2375" s="44"/>
      <c r="PKA2375" s="51"/>
      <c r="PKB2375" s="51"/>
      <c r="PKC2375" s="51"/>
      <c r="PKD2375" s="13"/>
      <c r="PKE2375" s="13"/>
      <c r="PKF2375" s="14"/>
      <c r="PKG2375" s="14"/>
      <c r="PKH2375" s="41"/>
      <c r="PKI2375" s="44"/>
      <c r="PKJ2375" s="51"/>
      <c r="PKK2375" s="51"/>
      <c r="PKL2375" s="51"/>
      <c r="PKM2375" s="13"/>
      <c r="PKN2375" s="13"/>
      <c r="PKO2375" s="14"/>
      <c r="PKP2375" s="14"/>
      <c r="PKQ2375" s="41"/>
      <c r="PKR2375" s="44"/>
      <c r="PKS2375" s="51"/>
      <c r="PKT2375" s="51"/>
      <c r="PKU2375" s="51"/>
      <c r="PKV2375" s="13"/>
      <c r="PKW2375" s="13"/>
      <c r="PKX2375" s="14"/>
      <c r="PKY2375" s="14"/>
      <c r="PKZ2375" s="41"/>
      <c r="PLA2375" s="44"/>
      <c r="PLB2375" s="51"/>
      <c r="PLC2375" s="51"/>
      <c r="PLD2375" s="51"/>
      <c r="PLE2375" s="13"/>
      <c r="PLF2375" s="13"/>
      <c r="PLG2375" s="14"/>
      <c r="PLH2375" s="14"/>
      <c r="PLI2375" s="41"/>
      <c r="PLJ2375" s="44"/>
      <c r="PLK2375" s="51"/>
      <c r="PLL2375" s="51"/>
      <c r="PLM2375" s="51"/>
      <c r="PLN2375" s="13"/>
      <c r="PLO2375" s="13"/>
      <c r="PLP2375" s="14"/>
      <c r="PLQ2375" s="14"/>
      <c r="PLR2375" s="41"/>
      <c r="PLS2375" s="44"/>
      <c r="PLT2375" s="51"/>
      <c r="PLU2375" s="51"/>
      <c r="PLV2375" s="51"/>
      <c r="PLW2375" s="13"/>
      <c r="PLX2375" s="13"/>
      <c r="PLY2375" s="14"/>
      <c r="PLZ2375" s="14"/>
      <c r="PMA2375" s="41"/>
      <c r="PMB2375" s="44"/>
      <c r="PMC2375" s="51"/>
      <c r="PMD2375" s="51"/>
      <c r="PME2375" s="51"/>
      <c r="PMF2375" s="13"/>
      <c r="PMG2375" s="13"/>
      <c r="PMH2375" s="14"/>
      <c r="PMI2375" s="14"/>
      <c r="PMJ2375" s="41"/>
      <c r="PMK2375" s="44"/>
      <c r="PML2375" s="51"/>
      <c r="PMM2375" s="51"/>
      <c r="PMN2375" s="51"/>
      <c r="PMO2375" s="13"/>
      <c r="PMP2375" s="13"/>
      <c r="PMQ2375" s="14"/>
      <c r="PMR2375" s="14"/>
      <c r="PMS2375" s="41"/>
      <c r="PMT2375" s="44"/>
      <c r="PMU2375" s="51"/>
      <c r="PMV2375" s="51"/>
      <c r="PMW2375" s="51"/>
      <c r="PMX2375" s="13"/>
      <c r="PMY2375" s="13"/>
      <c r="PMZ2375" s="14"/>
      <c r="PNA2375" s="14"/>
      <c r="PNB2375" s="41"/>
      <c r="PNC2375" s="44"/>
      <c r="PND2375" s="51"/>
      <c r="PNE2375" s="51"/>
      <c r="PNF2375" s="51"/>
      <c r="PNG2375" s="13"/>
      <c r="PNH2375" s="13"/>
      <c r="PNI2375" s="14"/>
      <c r="PNJ2375" s="14"/>
      <c r="PNK2375" s="41"/>
      <c r="PNL2375" s="44"/>
      <c r="PNM2375" s="51"/>
      <c r="PNN2375" s="51"/>
      <c r="PNO2375" s="51"/>
      <c r="PNP2375" s="13"/>
      <c r="PNQ2375" s="13"/>
      <c r="PNR2375" s="14"/>
      <c r="PNS2375" s="14"/>
      <c r="PNT2375" s="41"/>
      <c r="PNU2375" s="44"/>
      <c r="PNV2375" s="51"/>
      <c r="PNW2375" s="51"/>
      <c r="PNX2375" s="51"/>
      <c r="PNY2375" s="13"/>
      <c r="PNZ2375" s="13"/>
      <c r="POA2375" s="14"/>
      <c r="POB2375" s="14"/>
      <c r="POC2375" s="41"/>
      <c r="POD2375" s="44"/>
      <c r="POE2375" s="51"/>
      <c r="POF2375" s="51"/>
      <c r="POG2375" s="51"/>
      <c r="POH2375" s="13"/>
      <c r="POI2375" s="13"/>
      <c r="POJ2375" s="14"/>
      <c r="POK2375" s="14"/>
      <c r="POL2375" s="41"/>
      <c r="POM2375" s="44"/>
      <c r="PON2375" s="51"/>
      <c r="POO2375" s="51"/>
      <c r="POP2375" s="51"/>
      <c r="POQ2375" s="13"/>
      <c r="POR2375" s="13"/>
      <c r="POS2375" s="14"/>
      <c r="POT2375" s="14"/>
      <c r="POU2375" s="41"/>
      <c r="POV2375" s="44"/>
      <c r="POW2375" s="51"/>
      <c r="POX2375" s="51"/>
      <c r="POY2375" s="51"/>
      <c r="POZ2375" s="13"/>
      <c r="PPA2375" s="13"/>
      <c r="PPB2375" s="14"/>
      <c r="PPC2375" s="14"/>
      <c r="PPD2375" s="41"/>
      <c r="PPE2375" s="44"/>
      <c r="PPF2375" s="51"/>
      <c r="PPG2375" s="51"/>
      <c r="PPH2375" s="51"/>
      <c r="PPI2375" s="13"/>
      <c r="PPJ2375" s="13"/>
      <c r="PPK2375" s="14"/>
      <c r="PPL2375" s="14"/>
      <c r="PPM2375" s="41"/>
      <c r="PPN2375" s="44"/>
      <c r="PPO2375" s="51"/>
      <c r="PPP2375" s="51"/>
      <c r="PPQ2375" s="51"/>
      <c r="PPR2375" s="13"/>
      <c r="PPS2375" s="13"/>
      <c r="PPT2375" s="14"/>
      <c r="PPU2375" s="14"/>
      <c r="PPV2375" s="41"/>
      <c r="PPW2375" s="44"/>
      <c r="PPX2375" s="51"/>
      <c r="PPY2375" s="51"/>
      <c r="PPZ2375" s="51"/>
      <c r="PQA2375" s="13"/>
      <c r="PQB2375" s="13"/>
      <c r="PQC2375" s="14"/>
      <c r="PQD2375" s="14"/>
      <c r="PQE2375" s="41"/>
      <c r="PQF2375" s="44"/>
      <c r="PQG2375" s="51"/>
      <c r="PQH2375" s="51"/>
      <c r="PQI2375" s="51"/>
      <c r="PQJ2375" s="13"/>
      <c r="PQK2375" s="13"/>
      <c r="PQL2375" s="14"/>
      <c r="PQM2375" s="14"/>
      <c r="PQN2375" s="41"/>
      <c r="PQO2375" s="44"/>
      <c r="PQP2375" s="51"/>
      <c r="PQQ2375" s="51"/>
      <c r="PQR2375" s="51"/>
      <c r="PQS2375" s="13"/>
      <c r="PQT2375" s="13"/>
      <c r="PQU2375" s="14"/>
      <c r="PQV2375" s="14"/>
      <c r="PQW2375" s="41"/>
      <c r="PQX2375" s="44"/>
      <c r="PQY2375" s="51"/>
      <c r="PQZ2375" s="51"/>
      <c r="PRA2375" s="51"/>
      <c r="PRB2375" s="13"/>
      <c r="PRC2375" s="13"/>
      <c r="PRD2375" s="14"/>
      <c r="PRE2375" s="14"/>
      <c r="PRF2375" s="41"/>
      <c r="PRG2375" s="44"/>
      <c r="PRH2375" s="51"/>
      <c r="PRI2375" s="51"/>
      <c r="PRJ2375" s="51"/>
      <c r="PRK2375" s="13"/>
      <c r="PRL2375" s="13"/>
      <c r="PRM2375" s="14"/>
      <c r="PRN2375" s="14"/>
      <c r="PRO2375" s="41"/>
      <c r="PRP2375" s="44"/>
      <c r="PRQ2375" s="51"/>
      <c r="PRR2375" s="51"/>
      <c r="PRS2375" s="51"/>
      <c r="PRT2375" s="13"/>
      <c r="PRU2375" s="13"/>
      <c r="PRV2375" s="14"/>
      <c r="PRW2375" s="14"/>
      <c r="PRX2375" s="41"/>
      <c r="PRY2375" s="44"/>
      <c r="PRZ2375" s="51"/>
      <c r="PSA2375" s="51"/>
      <c r="PSB2375" s="51"/>
      <c r="PSC2375" s="13"/>
      <c r="PSD2375" s="13"/>
      <c r="PSE2375" s="14"/>
      <c r="PSF2375" s="14"/>
      <c r="PSG2375" s="41"/>
      <c r="PSH2375" s="44"/>
      <c r="PSI2375" s="51"/>
      <c r="PSJ2375" s="51"/>
      <c r="PSK2375" s="51"/>
      <c r="PSL2375" s="13"/>
      <c r="PSM2375" s="13"/>
      <c r="PSN2375" s="14"/>
      <c r="PSO2375" s="14"/>
      <c r="PSP2375" s="41"/>
      <c r="PSQ2375" s="44"/>
      <c r="PSR2375" s="51"/>
      <c r="PSS2375" s="51"/>
      <c r="PST2375" s="51"/>
      <c r="PSU2375" s="13"/>
      <c r="PSV2375" s="13"/>
      <c r="PSW2375" s="14"/>
      <c r="PSX2375" s="14"/>
      <c r="PSY2375" s="41"/>
      <c r="PSZ2375" s="44"/>
      <c r="PTA2375" s="51"/>
      <c r="PTB2375" s="51"/>
      <c r="PTC2375" s="51"/>
      <c r="PTD2375" s="13"/>
      <c r="PTE2375" s="13"/>
      <c r="PTF2375" s="14"/>
      <c r="PTG2375" s="14"/>
      <c r="PTH2375" s="41"/>
      <c r="PTI2375" s="44"/>
      <c r="PTJ2375" s="51"/>
      <c r="PTK2375" s="51"/>
      <c r="PTL2375" s="51"/>
      <c r="PTM2375" s="13"/>
      <c r="PTN2375" s="13"/>
      <c r="PTO2375" s="14"/>
      <c r="PTP2375" s="14"/>
      <c r="PTQ2375" s="41"/>
      <c r="PTR2375" s="44"/>
      <c r="PTS2375" s="51"/>
      <c r="PTT2375" s="51"/>
      <c r="PTU2375" s="51"/>
      <c r="PTV2375" s="13"/>
      <c r="PTW2375" s="13"/>
      <c r="PTX2375" s="14"/>
      <c r="PTY2375" s="14"/>
      <c r="PTZ2375" s="41"/>
      <c r="PUA2375" s="44"/>
      <c r="PUB2375" s="51"/>
      <c r="PUC2375" s="51"/>
      <c r="PUD2375" s="51"/>
      <c r="PUE2375" s="13"/>
      <c r="PUF2375" s="13"/>
      <c r="PUG2375" s="14"/>
      <c r="PUH2375" s="14"/>
      <c r="PUI2375" s="41"/>
      <c r="PUJ2375" s="44"/>
      <c r="PUK2375" s="51"/>
      <c r="PUL2375" s="51"/>
      <c r="PUM2375" s="51"/>
      <c r="PUN2375" s="13"/>
      <c r="PUO2375" s="13"/>
      <c r="PUP2375" s="14"/>
      <c r="PUQ2375" s="14"/>
      <c r="PUR2375" s="41"/>
      <c r="PUS2375" s="44"/>
      <c r="PUT2375" s="51"/>
      <c r="PUU2375" s="51"/>
      <c r="PUV2375" s="51"/>
      <c r="PUW2375" s="13"/>
      <c r="PUX2375" s="13"/>
      <c r="PUY2375" s="14"/>
      <c r="PUZ2375" s="14"/>
      <c r="PVA2375" s="41"/>
      <c r="PVB2375" s="44"/>
      <c r="PVC2375" s="51"/>
      <c r="PVD2375" s="51"/>
      <c r="PVE2375" s="51"/>
      <c r="PVF2375" s="13"/>
      <c r="PVG2375" s="13"/>
      <c r="PVH2375" s="14"/>
      <c r="PVI2375" s="14"/>
      <c r="PVJ2375" s="41"/>
      <c r="PVK2375" s="44"/>
      <c r="PVL2375" s="51"/>
      <c r="PVM2375" s="51"/>
      <c r="PVN2375" s="51"/>
      <c r="PVO2375" s="13"/>
      <c r="PVP2375" s="13"/>
      <c r="PVQ2375" s="14"/>
      <c r="PVR2375" s="14"/>
      <c r="PVS2375" s="41"/>
      <c r="PVT2375" s="44"/>
      <c r="PVU2375" s="51"/>
      <c r="PVV2375" s="51"/>
      <c r="PVW2375" s="51"/>
      <c r="PVX2375" s="13"/>
      <c r="PVY2375" s="13"/>
      <c r="PVZ2375" s="14"/>
      <c r="PWA2375" s="14"/>
      <c r="PWB2375" s="41"/>
      <c r="PWC2375" s="44"/>
      <c r="PWD2375" s="51"/>
      <c r="PWE2375" s="51"/>
      <c r="PWF2375" s="51"/>
      <c r="PWG2375" s="13"/>
      <c r="PWH2375" s="13"/>
      <c r="PWI2375" s="14"/>
      <c r="PWJ2375" s="14"/>
      <c r="PWK2375" s="41"/>
      <c r="PWL2375" s="44"/>
      <c r="PWM2375" s="51"/>
      <c r="PWN2375" s="51"/>
      <c r="PWO2375" s="51"/>
      <c r="PWP2375" s="13"/>
      <c r="PWQ2375" s="13"/>
      <c r="PWR2375" s="14"/>
      <c r="PWS2375" s="14"/>
      <c r="PWT2375" s="41"/>
      <c r="PWU2375" s="44"/>
      <c r="PWV2375" s="51"/>
      <c r="PWW2375" s="51"/>
      <c r="PWX2375" s="51"/>
      <c r="PWY2375" s="13"/>
      <c r="PWZ2375" s="13"/>
      <c r="PXA2375" s="14"/>
      <c r="PXB2375" s="14"/>
      <c r="PXC2375" s="41"/>
      <c r="PXD2375" s="44"/>
      <c r="PXE2375" s="51"/>
      <c r="PXF2375" s="51"/>
      <c r="PXG2375" s="51"/>
      <c r="PXH2375" s="13"/>
      <c r="PXI2375" s="13"/>
      <c r="PXJ2375" s="14"/>
      <c r="PXK2375" s="14"/>
      <c r="PXL2375" s="41"/>
      <c r="PXM2375" s="44"/>
      <c r="PXN2375" s="51"/>
      <c r="PXO2375" s="51"/>
      <c r="PXP2375" s="51"/>
      <c r="PXQ2375" s="13"/>
      <c r="PXR2375" s="13"/>
      <c r="PXS2375" s="14"/>
      <c r="PXT2375" s="14"/>
      <c r="PXU2375" s="41"/>
      <c r="PXV2375" s="44"/>
      <c r="PXW2375" s="51"/>
      <c r="PXX2375" s="51"/>
      <c r="PXY2375" s="51"/>
      <c r="PXZ2375" s="13"/>
      <c r="PYA2375" s="13"/>
      <c r="PYB2375" s="14"/>
      <c r="PYC2375" s="14"/>
      <c r="PYD2375" s="41"/>
      <c r="PYE2375" s="44"/>
      <c r="PYF2375" s="51"/>
      <c r="PYG2375" s="51"/>
      <c r="PYH2375" s="51"/>
      <c r="PYI2375" s="13"/>
      <c r="PYJ2375" s="13"/>
      <c r="PYK2375" s="14"/>
      <c r="PYL2375" s="14"/>
      <c r="PYM2375" s="41"/>
      <c r="PYN2375" s="44"/>
      <c r="PYO2375" s="51"/>
      <c r="PYP2375" s="51"/>
      <c r="PYQ2375" s="51"/>
      <c r="PYR2375" s="13"/>
      <c r="PYS2375" s="13"/>
      <c r="PYT2375" s="14"/>
      <c r="PYU2375" s="14"/>
      <c r="PYV2375" s="41"/>
      <c r="PYW2375" s="44"/>
      <c r="PYX2375" s="51"/>
      <c r="PYY2375" s="51"/>
      <c r="PYZ2375" s="51"/>
      <c r="PZA2375" s="13"/>
      <c r="PZB2375" s="13"/>
      <c r="PZC2375" s="14"/>
      <c r="PZD2375" s="14"/>
      <c r="PZE2375" s="41"/>
      <c r="PZF2375" s="44"/>
      <c r="PZG2375" s="51"/>
      <c r="PZH2375" s="51"/>
      <c r="PZI2375" s="51"/>
      <c r="PZJ2375" s="13"/>
      <c r="PZK2375" s="13"/>
      <c r="PZL2375" s="14"/>
      <c r="PZM2375" s="14"/>
      <c r="PZN2375" s="41"/>
      <c r="PZO2375" s="44"/>
      <c r="PZP2375" s="51"/>
      <c r="PZQ2375" s="51"/>
      <c r="PZR2375" s="51"/>
      <c r="PZS2375" s="13"/>
      <c r="PZT2375" s="13"/>
      <c r="PZU2375" s="14"/>
      <c r="PZV2375" s="14"/>
      <c r="PZW2375" s="41"/>
      <c r="PZX2375" s="44"/>
      <c r="PZY2375" s="51"/>
      <c r="PZZ2375" s="51"/>
      <c r="QAA2375" s="51"/>
      <c r="QAB2375" s="13"/>
      <c r="QAC2375" s="13"/>
      <c r="QAD2375" s="14"/>
      <c r="QAE2375" s="14"/>
      <c r="QAF2375" s="41"/>
      <c r="QAG2375" s="44"/>
      <c r="QAH2375" s="51"/>
      <c r="QAI2375" s="51"/>
      <c r="QAJ2375" s="51"/>
      <c r="QAK2375" s="13"/>
      <c r="QAL2375" s="13"/>
      <c r="QAM2375" s="14"/>
      <c r="QAN2375" s="14"/>
      <c r="QAO2375" s="41"/>
      <c r="QAP2375" s="44"/>
      <c r="QAQ2375" s="51"/>
      <c r="QAR2375" s="51"/>
      <c r="QAS2375" s="51"/>
      <c r="QAT2375" s="13"/>
      <c r="QAU2375" s="13"/>
      <c r="QAV2375" s="14"/>
      <c r="QAW2375" s="14"/>
      <c r="QAX2375" s="41"/>
      <c r="QAY2375" s="44"/>
      <c r="QAZ2375" s="51"/>
      <c r="QBA2375" s="51"/>
      <c r="QBB2375" s="51"/>
      <c r="QBC2375" s="13"/>
      <c r="QBD2375" s="13"/>
      <c r="QBE2375" s="14"/>
      <c r="QBF2375" s="14"/>
      <c r="QBG2375" s="41"/>
      <c r="QBH2375" s="44"/>
      <c r="QBI2375" s="51"/>
      <c r="QBJ2375" s="51"/>
      <c r="QBK2375" s="51"/>
      <c r="QBL2375" s="13"/>
      <c r="QBM2375" s="13"/>
      <c r="QBN2375" s="14"/>
      <c r="QBO2375" s="14"/>
      <c r="QBP2375" s="41"/>
      <c r="QBQ2375" s="44"/>
      <c r="QBR2375" s="51"/>
      <c r="QBS2375" s="51"/>
      <c r="QBT2375" s="51"/>
      <c r="QBU2375" s="13"/>
      <c r="QBV2375" s="13"/>
      <c r="QBW2375" s="14"/>
      <c r="QBX2375" s="14"/>
      <c r="QBY2375" s="41"/>
      <c r="QBZ2375" s="44"/>
      <c r="QCA2375" s="51"/>
      <c r="QCB2375" s="51"/>
      <c r="QCC2375" s="51"/>
      <c r="QCD2375" s="13"/>
      <c r="QCE2375" s="13"/>
      <c r="QCF2375" s="14"/>
      <c r="QCG2375" s="14"/>
      <c r="QCH2375" s="41"/>
      <c r="QCI2375" s="44"/>
      <c r="QCJ2375" s="51"/>
      <c r="QCK2375" s="51"/>
      <c r="QCL2375" s="51"/>
      <c r="QCM2375" s="13"/>
      <c r="QCN2375" s="13"/>
      <c r="QCO2375" s="14"/>
      <c r="QCP2375" s="14"/>
      <c r="QCQ2375" s="41"/>
      <c r="QCR2375" s="44"/>
      <c r="QCS2375" s="51"/>
      <c r="QCT2375" s="51"/>
      <c r="QCU2375" s="51"/>
      <c r="QCV2375" s="13"/>
      <c r="QCW2375" s="13"/>
      <c r="QCX2375" s="14"/>
      <c r="QCY2375" s="14"/>
      <c r="QCZ2375" s="41"/>
      <c r="QDA2375" s="44"/>
      <c r="QDB2375" s="51"/>
      <c r="QDC2375" s="51"/>
      <c r="QDD2375" s="51"/>
      <c r="QDE2375" s="13"/>
      <c r="QDF2375" s="13"/>
      <c r="QDG2375" s="14"/>
      <c r="QDH2375" s="14"/>
      <c r="QDI2375" s="41"/>
      <c r="QDJ2375" s="44"/>
      <c r="QDK2375" s="51"/>
      <c r="QDL2375" s="51"/>
      <c r="QDM2375" s="51"/>
      <c r="QDN2375" s="13"/>
      <c r="QDO2375" s="13"/>
      <c r="QDP2375" s="14"/>
      <c r="QDQ2375" s="14"/>
      <c r="QDR2375" s="41"/>
      <c r="QDS2375" s="44"/>
      <c r="QDT2375" s="51"/>
      <c r="QDU2375" s="51"/>
      <c r="QDV2375" s="51"/>
      <c r="QDW2375" s="13"/>
      <c r="QDX2375" s="13"/>
      <c r="QDY2375" s="14"/>
      <c r="QDZ2375" s="14"/>
      <c r="QEA2375" s="41"/>
      <c r="QEB2375" s="44"/>
      <c r="QEC2375" s="51"/>
      <c r="QED2375" s="51"/>
      <c r="QEE2375" s="51"/>
      <c r="QEF2375" s="13"/>
      <c r="QEG2375" s="13"/>
      <c r="QEH2375" s="14"/>
      <c r="QEI2375" s="14"/>
      <c r="QEJ2375" s="41"/>
      <c r="QEK2375" s="44"/>
      <c r="QEL2375" s="51"/>
      <c r="QEM2375" s="51"/>
      <c r="QEN2375" s="51"/>
      <c r="QEO2375" s="13"/>
      <c r="QEP2375" s="13"/>
      <c r="QEQ2375" s="14"/>
      <c r="QER2375" s="14"/>
      <c r="QES2375" s="41"/>
      <c r="QET2375" s="44"/>
      <c r="QEU2375" s="51"/>
      <c r="QEV2375" s="51"/>
      <c r="QEW2375" s="51"/>
      <c r="QEX2375" s="13"/>
      <c r="QEY2375" s="13"/>
      <c r="QEZ2375" s="14"/>
      <c r="QFA2375" s="14"/>
      <c r="QFB2375" s="41"/>
      <c r="QFC2375" s="44"/>
      <c r="QFD2375" s="51"/>
      <c r="QFE2375" s="51"/>
      <c r="QFF2375" s="51"/>
      <c r="QFG2375" s="13"/>
      <c r="QFH2375" s="13"/>
      <c r="QFI2375" s="14"/>
      <c r="QFJ2375" s="14"/>
      <c r="QFK2375" s="41"/>
      <c r="QFL2375" s="44"/>
      <c r="QFM2375" s="51"/>
      <c r="QFN2375" s="51"/>
      <c r="QFO2375" s="51"/>
      <c r="QFP2375" s="13"/>
      <c r="QFQ2375" s="13"/>
      <c r="QFR2375" s="14"/>
      <c r="QFS2375" s="14"/>
      <c r="QFT2375" s="41"/>
      <c r="QFU2375" s="44"/>
      <c r="QFV2375" s="51"/>
      <c r="QFW2375" s="51"/>
      <c r="QFX2375" s="51"/>
      <c r="QFY2375" s="13"/>
      <c r="QFZ2375" s="13"/>
      <c r="QGA2375" s="14"/>
      <c r="QGB2375" s="14"/>
      <c r="QGC2375" s="41"/>
      <c r="QGD2375" s="44"/>
      <c r="QGE2375" s="51"/>
      <c r="QGF2375" s="51"/>
      <c r="QGG2375" s="51"/>
      <c r="QGH2375" s="13"/>
      <c r="QGI2375" s="13"/>
      <c r="QGJ2375" s="14"/>
      <c r="QGK2375" s="14"/>
      <c r="QGL2375" s="41"/>
      <c r="QGM2375" s="44"/>
      <c r="QGN2375" s="51"/>
      <c r="QGO2375" s="51"/>
      <c r="QGP2375" s="51"/>
      <c r="QGQ2375" s="13"/>
      <c r="QGR2375" s="13"/>
      <c r="QGS2375" s="14"/>
      <c r="QGT2375" s="14"/>
      <c r="QGU2375" s="41"/>
      <c r="QGV2375" s="44"/>
      <c r="QGW2375" s="51"/>
      <c r="QGX2375" s="51"/>
      <c r="QGY2375" s="51"/>
      <c r="QGZ2375" s="13"/>
      <c r="QHA2375" s="13"/>
      <c r="QHB2375" s="14"/>
      <c r="QHC2375" s="14"/>
      <c r="QHD2375" s="41"/>
      <c r="QHE2375" s="44"/>
      <c r="QHF2375" s="51"/>
      <c r="QHG2375" s="51"/>
      <c r="QHH2375" s="51"/>
      <c r="QHI2375" s="13"/>
      <c r="QHJ2375" s="13"/>
      <c r="QHK2375" s="14"/>
      <c r="QHL2375" s="14"/>
      <c r="QHM2375" s="41"/>
      <c r="QHN2375" s="44"/>
      <c r="QHO2375" s="51"/>
      <c r="QHP2375" s="51"/>
      <c r="QHQ2375" s="51"/>
      <c r="QHR2375" s="13"/>
      <c r="QHS2375" s="13"/>
      <c r="QHT2375" s="14"/>
      <c r="QHU2375" s="14"/>
      <c r="QHV2375" s="41"/>
      <c r="QHW2375" s="44"/>
      <c r="QHX2375" s="51"/>
      <c r="QHY2375" s="51"/>
      <c r="QHZ2375" s="51"/>
      <c r="QIA2375" s="13"/>
      <c r="QIB2375" s="13"/>
      <c r="QIC2375" s="14"/>
      <c r="QID2375" s="14"/>
      <c r="QIE2375" s="41"/>
      <c r="QIF2375" s="44"/>
      <c r="QIG2375" s="51"/>
      <c r="QIH2375" s="51"/>
      <c r="QII2375" s="51"/>
      <c r="QIJ2375" s="13"/>
      <c r="QIK2375" s="13"/>
      <c r="QIL2375" s="14"/>
      <c r="QIM2375" s="14"/>
      <c r="QIN2375" s="41"/>
      <c r="QIO2375" s="44"/>
      <c r="QIP2375" s="51"/>
      <c r="QIQ2375" s="51"/>
      <c r="QIR2375" s="51"/>
      <c r="QIS2375" s="13"/>
      <c r="QIT2375" s="13"/>
      <c r="QIU2375" s="14"/>
      <c r="QIV2375" s="14"/>
      <c r="QIW2375" s="41"/>
      <c r="QIX2375" s="44"/>
      <c r="QIY2375" s="51"/>
      <c r="QIZ2375" s="51"/>
      <c r="QJA2375" s="51"/>
      <c r="QJB2375" s="13"/>
      <c r="QJC2375" s="13"/>
      <c r="QJD2375" s="14"/>
      <c r="QJE2375" s="14"/>
      <c r="QJF2375" s="41"/>
      <c r="QJG2375" s="44"/>
      <c r="QJH2375" s="51"/>
      <c r="QJI2375" s="51"/>
      <c r="QJJ2375" s="51"/>
      <c r="QJK2375" s="13"/>
      <c r="QJL2375" s="13"/>
      <c r="QJM2375" s="14"/>
      <c r="QJN2375" s="14"/>
      <c r="QJO2375" s="41"/>
      <c r="QJP2375" s="44"/>
      <c r="QJQ2375" s="51"/>
      <c r="QJR2375" s="51"/>
      <c r="QJS2375" s="51"/>
      <c r="QJT2375" s="13"/>
      <c r="QJU2375" s="13"/>
      <c r="QJV2375" s="14"/>
      <c r="QJW2375" s="14"/>
      <c r="QJX2375" s="41"/>
      <c r="QJY2375" s="44"/>
      <c r="QJZ2375" s="51"/>
      <c r="QKA2375" s="51"/>
      <c r="QKB2375" s="51"/>
      <c r="QKC2375" s="13"/>
      <c r="QKD2375" s="13"/>
      <c r="QKE2375" s="14"/>
      <c r="QKF2375" s="14"/>
      <c r="QKG2375" s="41"/>
      <c r="QKH2375" s="44"/>
      <c r="QKI2375" s="51"/>
      <c r="QKJ2375" s="51"/>
      <c r="QKK2375" s="51"/>
      <c r="QKL2375" s="13"/>
      <c r="QKM2375" s="13"/>
      <c r="QKN2375" s="14"/>
      <c r="QKO2375" s="14"/>
      <c r="QKP2375" s="41"/>
      <c r="QKQ2375" s="44"/>
      <c r="QKR2375" s="51"/>
      <c r="QKS2375" s="51"/>
      <c r="QKT2375" s="51"/>
      <c r="QKU2375" s="13"/>
      <c r="QKV2375" s="13"/>
      <c r="QKW2375" s="14"/>
      <c r="QKX2375" s="14"/>
      <c r="QKY2375" s="41"/>
      <c r="QKZ2375" s="44"/>
      <c r="QLA2375" s="51"/>
      <c r="QLB2375" s="51"/>
      <c r="QLC2375" s="51"/>
      <c r="QLD2375" s="13"/>
      <c r="QLE2375" s="13"/>
      <c r="QLF2375" s="14"/>
      <c r="QLG2375" s="14"/>
      <c r="QLH2375" s="41"/>
      <c r="QLI2375" s="44"/>
      <c r="QLJ2375" s="51"/>
      <c r="QLK2375" s="51"/>
      <c r="QLL2375" s="51"/>
      <c r="QLM2375" s="13"/>
      <c r="QLN2375" s="13"/>
      <c r="QLO2375" s="14"/>
      <c r="QLP2375" s="14"/>
      <c r="QLQ2375" s="41"/>
      <c r="QLR2375" s="44"/>
      <c r="QLS2375" s="51"/>
      <c r="QLT2375" s="51"/>
      <c r="QLU2375" s="51"/>
      <c r="QLV2375" s="13"/>
      <c r="QLW2375" s="13"/>
      <c r="QLX2375" s="14"/>
      <c r="QLY2375" s="14"/>
      <c r="QLZ2375" s="41"/>
      <c r="QMA2375" s="44"/>
      <c r="QMB2375" s="51"/>
      <c r="QMC2375" s="51"/>
      <c r="QMD2375" s="51"/>
      <c r="QME2375" s="13"/>
      <c r="QMF2375" s="13"/>
      <c r="QMG2375" s="14"/>
      <c r="QMH2375" s="14"/>
      <c r="QMI2375" s="41"/>
      <c r="QMJ2375" s="44"/>
      <c r="QMK2375" s="51"/>
      <c r="QML2375" s="51"/>
      <c r="QMM2375" s="51"/>
      <c r="QMN2375" s="13"/>
      <c r="QMO2375" s="13"/>
      <c r="QMP2375" s="14"/>
      <c r="QMQ2375" s="14"/>
      <c r="QMR2375" s="41"/>
      <c r="QMS2375" s="44"/>
      <c r="QMT2375" s="51"/>
      <c r="QMU2375" s="51"/>
      <c r="QMV2375" s="51"/>
      <c r="QMW2375" s="13"/>
      <c r="QMX2375" s="13"/>
      <c r="QMY2375" s="14"/>
      <c r="QMZ2375" s="14"/>
      <c r="QNA2375" s="41"/>
      <c r="QNB2375" s="44"/>
      <c r="QNC2375" s="51"/>
      <c r="QND2375" s="51"/>
      <c r="QNE2375" s="51"/>
      <c r="QNF2375" s="13"/>
      <c r="QNG2375" s="13"/>
      <c r="QNH2375" s="14"/>
      <c r="QNI2375" s="14"/>
      <c r="QNJ2375" s="41"/>
      <c r="QNK2375" s="44"/>
      <c r="QNL2375" s="51"/>
      <c r="QNM2375" s="51"/>
      <c r="QNN2375" s="51"/>
      <c r="QNO2375" s="13"/>
      <c r="QNP2375" s="13"/>
      <c r="QNQ2375" s="14"/>
      <c r="QNR2375" s="14"/>
      <c r="QNS2375" s="41"/>
      <c r="QNT2375" s="44"/>
      <c r="QNU2375" s="51"/>
      <c r="QNV2375" s="51"/>
      <c r="QNW2375" s="51"/>
      <c r="QNX2375" s="13"/>
      <c r="QNY2375" s="13"/>
      <c r="QNZ2375" s="14"/>
      <c r="QOA2375" s="14"/>
      <c r="QOB2375" s="41"/>
      <c r="QOC2375" s="44"/>
      <c r="QOD2375" s="51"/>
      <c r="QOE2375" s="51"/>
      <c r="QOF2375" s="51"/>
      <c r="QOG2375" s="13"/>
      <c r="QOH2375" s="13"/>
      <c r="QOI2375" s="14"/>
      <c r="QOJ2375" s="14"/>
      <c r="QOK2375" s="41"/>
      <c r="QOL2375" s="44"/>
      <c r="QOM2375" s="51"/>
      <c r="QON2375" s="51"/>
      <c r="QOO2375" s="51"/>
      <c r="QOP2375" s="13"/>
      <c r="QOQ2375" s="13"/>
      <c r="QOR2375" s="14"/>
      <c r="QOS2375" s="14"/>
      <c r="QOT2375" s="41"/>
      <c r="QOU2375" s="44"/>
      <c r="QOV2375" s="51"/>
      <c r="QOW2375" s="51"/>
      <c r="QOX2375" s="51"/>
      <c r="QOY2375" s="13"/>
      <c r="QOZ2375" s="13"/>
      <c r="QPA2375" s="14"/>
      <c r="QPB2375" s="14"/>
      <c r="QPC2375" s="41"/>
      <c r="QPD2375" s="44"/>
      <c r="QPE2375" s="51"/>
      <c r="QPF2375" s="51"/>
      <c r="QPG2375" s="51"/>
      <c r="QPH2375" s="13"/>
      <c r="QPI2375" s="13"/>
      <c r="QPJ2375" s="14"/>
      <c r="QPK2375" s="14"/>
      <c r="QPL2375" s="41"/>
      <c r="QPM2375" s="44"/>
      <c r="QPN2375" s="51"/>
      <c r="QPO2375" s="51"/>
      <c r="QPP2375" s="51"/>
      <c r="QPQ2375" s="13"/>
      <c r="QPR2375" s="13"/>
      <c r="QPS2375" s="14"/>
      <c r="QPT2375" s="14"/>
      <c r="QPU2375" s="41"/>
      <c r="QPV2375" s="44"/>
      <c r="QPW2375" s="51"/>
      <c r="QPX2375" s="51"/>
      <c r="QPY2375" s="51"/>
      <c r="QPZ2375" s="13"/>
      <c r="QQA2375" s="13"/>
      <c r="QQB2375" s="14"/>
      <c r="QQC2375" s="14"/>
      <c r="QQD2375" s="41"/>
      <c r="QQE2375" s="44"/>
      <c r="QQF2375" s="51"/>
      <c r="QQG2375" s="51"/>
      <c r="QQH2375" s="51"/>
      <c r="QQI2375" s="13"/>
      <c r="QQJ2375" s="13"/>
      <c r="QQK2375" s="14"/>
      <c r="QQL2375" s="14"/>
      <c r="QQM2375" s="41"/>
      <c r="QQN2375" s="44"/>
      <c r="QQO2375" s="51"/>
      <c r="QQP2375" s="51"/>
      <c r="QQQ2375" s="51"/>
      <c r="QQR2375" s="13"/>
      <c r="QQS2375" s="13"/>
      <c r="QQT2375" s="14"/>
      <c r="QQU2375" s="14"/>
      <c r="QQV2375" s="41"/>
      <c r="QQW2375" s="44"/>
      <c r="QQX2375" s="51"/>
      <c r="QQY2375" s="51"/>
      <c r="QQZ2375" s="51"/>
      <c r="QRA2375" s="13"/>
      <c r="QRB2375" s="13"/>
      <c r="QRC2375" s="14"/>
      <c r="QRD2375" s="14"/>
      <c r="QRE2375" s="41"/>
      <c r="QRF2375" s="44"/>
      <c r="QRG2375" s="51"/>
      <c r="QRH2375" s="51"/>
      <c r="QRI2375" s="51"/>
      <c r="QRJ2375" s="13"/>
      <c r="QRK2375" s="13"/>
      <c r="QRL2375" s="14"/>
      <c r="QRM2375" s="14"/>
      <c r="QRN2375" s="41"/>
      <c r="QRO2375" s="44"/>
      <c r="QRP2375" s="51"/>
      <c r="QRQ2375" s="51"/>
      <c r="QRR2375" s="51"/>
      <c r="QRS2375" s="13"/>
      <c r="QRT2375" s="13"/>
      <c r="QRU2375" s="14"/>
      <c r="QRV2375" s="14"/>
      <c r="QRW2375" s="41"/>
      <c r="QRX2375" s="44"/>
      <c r="QRY2375" s="51"/>
      <c r="QRZ2375" s="51"/>
      <c r="QSA2375" s="51"/>
      <c r="QSB2375" s="13"/>
      <c r="QSC2375" s="13"/>
      <c r="QSD2375" s="14"/>
      <c r="QSE2375" s="14"/>
      <c r="QSF2375" s="41"/>
      <c r="QSG2375" s="44"/>
      <c r="QSH2375" s="51"/>
      <c r="QSI2375" s="51"/>
      <c r="QSJ2375" s="51"/>
      <c r="QSK2375" s="13"/>
      <c r="QSL2375" s="13"/>
      <c r="QSM2375" s="14"/>
      <c r="QSN2375" s="14"/>
      <c r="QSO2375" s="41"/>
      <c r="QSP2375" s="44"/>
      <c r="QSQ2375" s="51"/>
      <c r="QSR2375" s="51"/>
      <c r="QSS2375" s="51"/>
      <c r="QST2375" s="13"/>
      <c r="QSU2375" s="13"/>
      <c r="QSV2375" s="14"/>
      <c r="QSW2375" s="14"/>
      <c r="QSX2375" s="41"/>
      <c r="QSY2375" s="44"/>
      <c r="QSZ2375" s="51"/>
      <c r="QTA2375" s="51"/>
      <c r="QTB2375" s="51"/>
      <c r="QTC2375" s="13"/>
      <c r="QTD2375" s="13"/>
      <c r="QTE2375" s="14"/>
      <c r="QTF2375" s="14"/>
      <c r="QTG2375" s="41"/>
      <c r="QTH2375" s="44"/>
      <c r="QTI2375" s="51"/>
      <c r="QTJ2375" s="51"/>
      <c r="QTK2375" s="51"/>
      <c r="QTL2375" s="13"/>
      <c r="QTM2375" s="13"/>
      <c r="QTN2375" s="14"/>
      <c r="QTO2375" s="14"/>
      <c r="QTP2375" s="41"/>
      <c r="QTQ2375" s="44"/>
      <c r="QTR2375" s="51"/>
      <c r="QTS2375" s="51"/>
      <c r="QTT2375" s="51"/>
      <c r="QTU2375" s="13"/>
      <c r="QTV2375" s="13"/>
      <c r="QTW2375" s="14"/>
      <c r="QTX2375" s="14"/>
      <c r="QTY2375" s="41"/>
      <c r="QTZ2375" s="44"/>
      <c r="QUA2375" s="51"/>
      <c r="QUB2375" s="51"/>
      <c r="QUC2375" s="51"/>
      <c r="QUD2375" s="13"/>
      <c r="QUE2375" s="13"/>
      <c r="QUF2375" s="14"/>
      <c r="QUG2375" s="14"/>
      <c r="QUH2375" s="41"/>
      <c r="QUI2375" s="44"/>
      <c r="QUJ2375" s="51"/>
      <c r="QUK2375" s="51"/>
      <c r="QUL2375" s="51"/>
      <c r="QUM2375" s="13"/>
      <c r="QUN2375" s="13"/>
      <c r="QUO2375" s="14"/>
      <c r="QUP2375" s="14"/>
      <c r="QUQ2375" s="41"/>
      <c r="QUR2375" s="44"/>
      <c r="QUS2375" s="51"/>
      <c r="QUT2375" s="51"/>
      <c r="QUU2375" s="51"/>
      <c r="QUV2375" s="13"/>
      <c r="QUW2375" s="13"/>
      <c r="QUX2375" s="14"/>
      <c r="QUY2375" s="14"/>
      <c r="QUZ2375" s="41"/>
      <c r="QVA2375" s="44"/>
      <c r="QVB2375" s="51"/>
      <c r="QVC2375" s="51"/>
      <c r="QVD2375" s="51"/>
      <c r="QVE2375" s="13"/>
      <c r="QVF2375" s="13"/>
      <c r="QVG2375" s="14"/>
      <c r="QVH2375" s="14"/>
      <c r="QVI2375" s="41"/>
      <c r="QVJ2375" s="44"/>
      <c r="QVK2375" s="51"/>
      <c r="QVL2375" s="51"/>
      <c r="QVM2375" s="51"/>
      <c r="QVN2375" s="13"/>
      <c r="QVO2375" s="13"/>
      <c r="QVP2375" s="14"/>
      <c r="QVQ2375" s="14"/>
      <c r="QVR2375" s="41"/>
      <c r="QVS2375" s="44"/>
      <c r="QVT2375" s="51"/>
      <c r="QVU2375" s="51"/>
      <c r="QVV2375" s="51"/>
      <c r="QVW2375" s="13"/>
      <c r="QVX2375" s="13"/>
      <c r="QVY2375" s="14"/>
      <c r="QVZ2375" s="14"/>
      <c r="QWA2375" s="41"/>
      <c r="QWB2375" s="44"/>
      <c r="QWC2375" s="51"/>
      <c r="QWD2375" s="51"/>
      <c r="QWE2375" s="51"/>
      <c r="QWF2375" s="13"/>
      <c r="QWG2375" s="13"/>
      <c r="QWH2375" s="14"/>
      <c r="QWI2375" s="14"/>
      <c r="QWJ2375" s="41"/>
      <c r="QWK2375" s="44"/>
      <c r="QWL2375" s="51"/>
      <c r="QWM2375" s="51"/>
      <c r="QWN2375" s="51"/>
      <c r="QWO2375" s="13"/>
      <c r="QWP2375" s="13"/>
      <c r="QWQ2375" s="14"/>
      <c r="QWR2375" s="14"/>
      <c r="QWS2375" s="41"/>
      <c r="QWT2375" s="44"/>
      <c r="QWU2375" s="51"/>
      <c r="QWV2375" s="51"/>
      <c r="QWW2375" s="51"/>
      <c r="QWX2375" s="13"/>
      <c r="QWY2375" s="13"/>
      <c r="QWZ2375" s="14"/>
      <c r="QXA2375" s="14"/>
      <c r="QXB2375" s="41"/>
      <c r="QXC2375" s="44"/>
      <c r="QXD2375" s="51"/>
      <c r="QXE2375" s="51"/>
      <c r="QXF2375" s="51"/>
      <c r="QXG2375" s="13"/>
      <c r="QXH2375" s="13"/>
      <c r="QXI2375" s="14"/>
      <c r="QXJ2375" s="14"/>
      <c r="QXK2375" s="41"/>
      <c r="QXL2375" s="44"/>
      <c r="QXM2375" s="51"/>
      <c r="QXN2375" s="51"/>
      <c r="QXO2375" s="51"/>
      <c r="QXP2375" s="13"/>
      <c r="QXQ2375" s="13"/>
      <c r="QXR2375" s="14"/>
      <c r="QXS2375" s="14"/>
      <c r="QXT2375" s="41"/>
      <c r="QXU2375" s="44"/>
      <c r="QXV2375" s="51"/>
      <c r="QXW2375" s="51"/>
      <c r="QXX2375" s="51"/>
      <c r="QXY2375" s="13"/>
      <c r="QXZ2375" s="13"/>
      <c r="QYA2375" s="14"/>
      <c r="QYB2375" s="14"/>
      <c r="QYC2375" s="41"/>
      <c r="QYD2375" s="44"/>
      <c r="QYE2375" s="51"/>
      <c r="QYF2375" s="51"/>
      <c r="QYG2375" s="51"/>
      <c r="QYH2375" s="13"/>
      <c r="QYI2375" s="13"/>
      <c r="QYJ2375" s="14"/>
      <c r="QYK2375" s="14"/>
      <c r="QYL2375" s="41"/>
      <c r="QYM2375" s="44"/>
      <c r="QYN2375" s="51"/>
      <c r="QYO2375" s="51"/>
      <c r="QYP2375" s="51"/>
      <c r="QYQ2375" s="13"/>
      <c r="QYR2375" s="13"/>
      <c r="QYS2375" s="14"/>
      <c r="QYT2375" s="14"/>
      <c r="QYU2375" s="41"/>
      <c r="QYV2375" s="44"/>
      <c r="QYW2375" s="51"/>
      <c r="QYX2375" s="51"/>
      <c r="QYY2375" s="51"/>
      <c r="QYZ2375" s="13"/>
      <c r="QZA2375" s="13"/>
      <c r="QZB2375" s="14"/>
      <c r="QZC2375" s="14"/>
      <c r="QZD2375" s="41"/>
      <c r="QZE2375" s="44"/>
      <c r="QZF2375" s="51"/>
      <c r="QZG2375" s="51"/>
      <c r="QZH2375" s="51"/>
      <c r="QZI2375" s="13"/>
      <c r="QZJ2375" s="13"/>
      <c r="QZK2375" s="14"/>
      <c r="QZL2375" s="14"/>
      <c r="QZM2375" s="41"/>
      <c r="QZN2375" s="44"/>
      <c r="QZO2375" s="51"/>
      <c r="QZP2375" s="51"/>
      <c r="QZQ2375" s="51"/>
      <c r="QZR2375" s="13"/>
      <c r="QZS2375" s="13"/>
      <c r="QZT2375" s="14"/>
      <c r="QZU2375" s="14"/>
      <c r="QZV2375" s="41"/>
      <c r="QZW2375" s="44"/>
      <c r="QZX2375" s="51"/>
      <c r="QZY2375" s="51"/>
      <c r="QZZ2375" s="51"/>
      <c r="RAA2375" s="13"/>
      <c r="RAB2375" s="13"/>
      <c r="RAC2375" s="14"/>
      <c r="RAD2375" s="14"/>
      <c r="RAE2375" s="41"/>
      <c r="RAF2375" s="44"/>
      <c r="RAG2375" s="51"/>
      <c r="RAH2375" s="51"/>
      <c r="RAI2375" s="51"/>
      <c r="RAJ2375" s="13"/>
      <c r="RAK2375" s="13"/>
      <c r="RAL2375" s="14"/>
      <c r="RAM2375" s="14"/>
      <c r="RAN2375" s="41"/>
      <c r="RAO2375" s="44"/>
      <c r="RAP2375" s="51"/>
      <c r="RAQ2375" s="51"/>
      <c r="RAR2375" s="51"/>
      <c r="RAS2375" s="13"/>
      <c r="RAT2375" s="13"/>
      <c r="RAU2375" s="14"/>
      <c r="RAV2375" s="14"/>
      <c r="RAW2375" s="41"/>
      <c r="RAX2375" s="44"/>
      <c r="RAY2375" s="51"/>
      <c r="RAZ2375" s="51"/>
      <c r="RBA2375" s="51"/>
      <c r="RBB2375" s="13"/>
      <c r="RBC2375" s="13"/>
      <c r="RBD2375" s="14"/>
      <c r="RBE2375" s="14"/>
      <c r="RBF2375" s="41"/>
      <c r="RBG2375" s="44"/>
      <c r="RBH2375" s="51"/>
      <c r="RBI2375" s="51"/>
      <c r="RBJ2375" s="51"/>
      <c r="RBK2375" s="13"/>
      <c r="RBL2375" s="13"/>
      <c r="RBM2375" s="14"/>
      <c r="RBN2375" s="14"/>
      <c r="RBO2375" s="41"/>
      <c r="RBP2375" s="44"/>
      <c r="RBQ2375" s="51"/>
      <c r="RBR2375" s="51"/>
      <c r="RBS2375" s="51"/>
      <c r="RBT2375" s="13"/>
      <c r="RBU2375" s="13"/>
      <c r="RBV2375" s="14"/>
      <c r="RBW2375" s="14"/>
      <c r="RBX2375" s="41"/>
      <c r="RBY2375" s="44"/>
      <c r="RBZ2375" s="51"/>
      <c r="RCA2375" s="51"/>
      <c r="RCB2375" s="51"/>
      <c r="RCC2375" s="13"/>
      <c r="RCD2375" s="13"/>
      <c r="RCE2375" s="14"/>
      <c r="RCF2375" s="14"/>
      <c r="RCG2375" s="41"/>
      <c r="RCH2375" s="44"/>
      <c r="RCI2375" s="51"/>
      <c r="RCJ2375" s="51"/>
      <c r="RCK2375" s="51"/>
      <c r="RCL2375" s="13"/>
      <c r="RCM2375" s="13"/>
      <c r="RCN2375" s="14"/>
      <c r="RCO2375" s="14"/>
      <c r="RCP2375" s="41"/>
      <c r="RCQ2375" s="44"/>
      <c r="RCR2375" s="51"/>
      <c r="RCS2375" s="51"/>
      <c r="RCT2375" s="51"/>
      <c r="RCU2375" s="13"/>
      <c r="RCV2375" s="13"/>
      <c r="RCW2375" s="14"/>
      <c r="RCX2375" s="14"/>
      <c r="RCY2375" s="41"/>
      <c r="RCZ2375" s="44"/>
      <c r="RDA2375" s="51"/>
      <c r="RDB2375" s="51"/>
      <c r="RDC2375" s="51"/>
      <c r="RDD2375" s="13"/>
      <c r="RDE2375" s="13"/>
      <c r="RDF2375" s="14"/>
      <c r="RDG2375" s="14"/>
      <c r="RDH2375" s="41"/>
      <c r="RDI2375" s="44"/>
      <c r="RDJ2375" s="51"/>
      <c r="RDK2375" s="51"/>
      <c r="RDL2375" s="51"/>
      <c r="RDM2375" s="13"/>
      <c r="RDN2375" s="13"/>
      <c r="RDO2375" s="14"/>
      <c r="RDP2375" s="14"/>
      <c r="RDQ2375" s="41"/>
      <c r="RDR2375" s="44"/>
      <c r="RDS2375" s="51"/>
      <c r="RDT2375" s="51"/>
      <c r="RDU2375" s="51"/>
      <c r="RDV2375" s="13"/>
      <c r="RDW2375" s="13"/>
      <c r="RDX2375" s="14"/>
      <c r="RDY2375" s="14"/>
      <c r="RDZ2375" s="41"/>
      <c r="REA2375" s="44"/>
      <c r="REB2375" s="51"/>
      <c r="REC2375" s="51"/>
      <c r="RED2375" s="51"/>
      <c r="REE2375" s="13"/>
      <c r="REF2375" s="13"/>
      <c r="REG2375" s="14"/>
      <c r="REH2375" s="14"/>
      <c r="REI2375" s="41"/>
      <c r="REJ2375" s="44"/>
      <c r="REK2375" s="51"/>
      <c r="REL2375" s="51"/>
      <c r="REM2375" s="51"/>
      <c r="REN2375" s="13"/>
      <c r="REO2375" s="13"/>
      <c r="REP2375" s="14"/>
      <c r="REQ2375" s="14"/>
      <c r="RER2375" s="41"/>
      <c r="RES2375" s="44"/>
      <c r="RET2375" s="51"/>
      <c r="REU2375" s="51"/>
      <c r="REV2375" s="51"/>
      <c r="REW2375" s="13"/>
      <c r="REX2375" s="13"/>
      <c r="REY2375" s="14"/>
      <c r="REZ2375" s="14"/>
      <c r="RFA2375" s="41"/>
      <c r="RFB2375" s="44"/>
      <c r="RFC2375" s="51"/>
      <c r="RFD2375" s="51"/>
      <c r="RFE2375" s="51"/>
      <c r="RFF2375" s="13"/>
      <c r="RFG2375" s="13"/>
      <c r="RFH2375" s="14"/>
      <c r="RFI2375" s="14"/>
      <c r="RFJ2375" s="41"/>
      <c r="RFK2375" s="44"/>
      <c r="RFL2375" s="51"/>
      <c r="RFM2375" s="51"/>
      <c r="RFN2375" s="51"/>
      <c r="RFO2375" s="13"/>
      <c r="RFP2375" s="13"/>
      <c r="RFQ2375" s="14"/>
      <c r="RFR2375" s="14"/>
      <c r="RFS2375" s="41"/>
      <c r="RFT2375" s="44"/>
      <c r="RFU2375" s="51"/>
      <c r="RFV2375" s="51"/>
      <c r="RFW2375" s="51"/>
      <c r="RFX2375" s="13"/>
      <c r="RFY2375" s="13"/>
      <c r="RFZ2375" s="14"/>
      <c r="RGA2375" s="14"/>
      <c r="RGB2375" s="41"/>
      <c r="RGC2375" s="44"/>
      <c r="RGD2375" s="51"/>
      <c r="RGE2375" s="51"/>
      <c r="RGF2375" s="51"/>
      <c r="RGG2375" s="13"/>
      <c r="RGH2375" s="13"/>
      <c r="RGI2375" s="14"/>
      <c r="RGJ2375" s="14"/>
      <c r="RGK2375" s="41"/>
      <c r="RGL2375" s="44"/>
      <c r="RGM2375" s="51"/>
      <c r="RGN2375" s="51"/>
      <c r="RGO2375" s="51"/>
      <c r="RGP2375" s="13"/>
      <c r="RGQ2375" s="13"/>
      <c r="RGR2375" s="14"/>
      <c r="RGS2375" s="14"/>
      <c r="RGT2375" s="41"/>
      <c r="RGU2375" s="44"/>
      <c r="RGV2375" s="51"/>
      <c r="RGW2375" s="51"/>
      <c r="RGX2375" s="51"/>
      <c r="RGY2375" s="13"/>
      <c r="RGZ2375" s="13"/>
      <c r="RHA2375" s="14"/>
      <c r="RHB2375" s="14"/>
      <c r="RHC2375" s="41"/>
      <c r="RHD2375" s="44"/>
      <c r="RHE2375" s="51"/>
      <c r="RHF2375" s="51"/>
      <c r="RHG2375" s="51"/>
      <c r="RHH2375" s="13"/>
      <c r="RHI2375" s="13"/>
      <c r="RHJ2375" s="14"/>
      <c r="RHK2375" s="14"/>
      <c r="RHL2375" s="41"/>
      <c r="RHM2375" s="44"/>
      <c r="RHN2375" s="51"/>
      <c r="RHO2375" s="51"/>
      <c r="RHP2375" s="51"/>
      <c r="RHQ2375" s="13"/>
      <c r="RHR2375" s="13"/>
      <c r="RHS2375" s="14"/>
      <c r="RHT2375" s="14"/>
      <c r="RHU2375" s="41"/>
      <c r="RHV2375" s="44"/>
      <c r="RHW2375" s="51"/>
      <c r="RHX2375" s="51"/>
      <c r="RHY2375" s="51"/>
      <c r="RHZ2375" s="13"/>
      <c r="RIA2375" s="13"/>
      <c r="RIB2375" s="14"/>
      <c r="RIC2375" s="14"/>
      <c r="RID2375" s="41"/>
      <c r="RIE2375" s="44"/>
      <c r="RIF2375" s="51"/>
      <c r="RIG2375" s="51"/>
      <c r="RIH2375" s="51"/>
      <c r="RII2375" s="13"/>
      <c r="RIJ2375" s="13"/>
      <c r="RIK2375" s="14"/>
      <c r="RIL2375" s="14"/>
      <c r="RIM2375" s="41"/>
      <c r="RIN2375" s="44"/>
      <c r="RIO2375" s="51"/>
      <c r="RIP2375" s="51"/>
      <c r="RIQ2375" s="51"/>
      <c r="RIR2375" s="13"/>
      <c r="RIS2375" s="13"/>
      <c r="RIT2375" s="14"/>
      <c r="RIU2375" s="14"/>
      <c r="RIV2375" s="41"/>
      <c r="RIW2375" s="44"/>
      <c r="RIX2375" s="51"/>
      <c r="RIY2375" s="51"/>
      <c r="RIZ2375" s="51"/>
      <c r="RJA2375" s="13"/>
      <c r="RJB2375" s="13"/>
      <c r="RJC2375" s="14"/>
      <c r="RJD2375" s="14"/>
      <c r="RJE2375" s="41"/>
      <c r="RJF2375" s="44"/>
      <c r="RJG2375" s="51"/>
      <c r="RJH2375" s="51"/>
      <c r="RJI2375" s="51"/>
      <c r="RJJ2375" s="13"/>
      <c r="RJK2375" s="13"/>
      <c r="RJL2375" s="14"/>
      <c r="RJM2375" s="14"/>
      <c r="RJN2375" s="41"/>
      <c r="RJO2375" s="44"/>
      <c r="RJP2375" s="51"/>
      <c r="RJQ2375" s="51"/>
      <c r="RJR2375" s="51"/>
      <c r="RJS2375" s="13"/>
      <c r="RJT2375" s="13"/>
      <c r="RJU2375" s="14"/>
      <c r="RJV2375" s="14"/>
      <c r="RJW2375" s="41"/>
      <c r="RJX2375" s="44"/>
      <c r="RJY2375" s="51"/>
      <c r="RJZ2375" s="51"/>
      <c r="RKA2375" s="51"/>
      <c r="RKB2375" s="13"/>
      <c r="RKC2375" s="13"/>
      <c r="RKD2375" s="14"/>
      <c r="RKE2375" s="14"/>
      <c r="RKF2375" s="41"/>
      <c r="RKG2375" s="44"/>
      <c r="RKH2375" s="51"/>
      <c r="RKI2375" s="51"/>
      <c r="RKJ2375" s="51"/>
      <c r="RKK2375" s="13"/>
      <c r="RKL2375" s="13"/>
      <c r="RKM2375" s="14"/>
      <c r="RKN2375" s="14"/>
      <c r="RKO2375" s="41"/>
      <c r="RKP2375" s="44"/>
      <c r="RKQ2375" s="51"/>
      <c r="RKR2375" s="51"/>
      <c r="RKS2375" s="51"/>
      <c r="RKT2375" s="13"/>
      <c r="RKU2375" s="13"/>
      <c r="RKV2375" s="14"/>
      <c r="RKW2375" s="14"/>
      <c r="RKX2375" s="41"/>
      <c r="RKY2375" s="44"/>
      <c r="RKZ2375" s="51"/>
      <c r="RLA2375" s="51"/>
      <c r="RLB2375" s="51"/>
      <c r="RLC2375" s="13"/>
      <c r="RLD2375" s="13"/>
      <c r="RLE2375" s="14"/>
      <c r="RLF2375" s="14"/>
      <c r="RLG2375" s="41"/>
      <c r="RLH2375" s="44"/>
      <c r="RLI2375" s="51"/>
      <c r="RLJ2375" s="51"/>
      <c r="RLK2375" s="51"/>
      <c r="RLL2375" s="13"/>
      <c r="RLM2375" s="13"/>
      <c r="RLN2375" s="14"/>
      <c r="RLO2375" s="14"/>
      <c r="RLP2375" s="41"/>
      <c r="RLQ2375" s="44"/>
      <c r="RLR2375" s="51"/>
      <c r="RLS2375" s="51"/>
      <c r="RLT2375" s="51"/>
      <c r="RLU2375" s="13"/>
      <c r="RLV2375" s="13"/>
      <c r="RLW2375" s="14"/>
      <c r="RLX2375" s="14"/>
      <c r="RLY2375" s="41"/>
      <c r="RLZ2375" s="44"/>
      <c r="RMA2375" s="51"/>
      <c r="RMB2375" s="51"/>
      <c r="RMC2375" s="51"/>
      <c r="RMD2375" s="13"/>
      <c r="RME2375" s="13"/>
      <c r="RMF2375" s="14"/>
      <c r="RMG2375" s="14"/>
      <c r="RMH2375" s="41"/>
      <c r="RMI2375" s="44"/>
      <c r="RMJ2375" s="51"/>
      <c r="RMK2375" s="51"/>
      <c r="RML2375" s="51"/>
      <c r="RMM2375" s="13"/>
      <c r="RMN2375" s="13"/>
      <c r="RMO2375" s="14"/>
      <c r="RMP2375" s="14"/>
      <c r="RMQ2375" s="41"/>
      <c r="RMR2375" s="44"/>
      <c r="RMS2375" s="51"/>
      <c r="RMT2375" s="51"/>
      <c r="RMU2375" s="51"/>
      <c r="RMV2375" s="13"/>
      <c r="RMW2375" s="13"/>
      <c r="RMX2375" s="14"/>
      <c r="RMY2375" s="14"/>
      <c r="RMZ2375" s="41"/>
      <c r="RNA2375" s="44"/>
      <c r="RNB2375" s="51"/>
      <c r="RNC2375" s="51"/>
      <c r="RND2375" s="51"/>
      <c r="RNE2375" s="13"/>
      <c r="RNF2375" s="13"/>
      <c r="RNG2375" s="14"/>
      <c r="RNH2375" s="14"/>
      <c r="RNI2375" s="41"/>
      <c r="RNJ2375" s="44"/>
      <c r="RNK2375" s="51"/>
      <c r="RNL2375" s="51"/>
      <c r="RNM2375" s="51"/>
      <c r="RNN2375" s="13"/>
      <c r="RNO2375" s="13"/>
      <c r="RNP2375" s="14"/>
      <c r="RNQ2375" s="14"/>
      <c r="RNR2375" s="41"/>
      <c r="RNS2375" s="44"/>
      <c r="RNT2375" s="51"/>
      <c r="RNU2375" s="51"/>
      <c r="RNV2375" s="51"/>
      <c r="RNW2375" s="13"/>
      <c r="RNX2375" s="13"/>
      <c r="RNY2375" s="14"/>
      <c r="RNZ2375" s="14"/>
      <c r="ROA2375" s="41"/>
      <c r="ROB2375" s="44"/>
      <c r="ROC2375" s="51"/>
      <c r="ROD2375" s="51"/>
      <c r="ROE2375" s="51"/>
      <c r="ROF2375" s="13"/>
      <c r="ROG2375" s="13"/>
      <c r="ROH2375" s="14"/>
      <c r="ROI2375" s="14"/>
      <c r="ROJ2375" s="41"/>
      <c r="ROK2375" s="44"/>
      <c r="ROL2375" s="51"/>
      <c r="ROM2375" s="51"/>
      <c r="RON2375" s="51"/>
      <c r="ROO2375" s="13"/>
      <c r="ROP2375" s="13"/>
      <c r="ROQ2375" s="14"/>
      <c r="ROR2375" s="14"/>
      <c r="ROS2375" s="41"/>
      <c r="ROT2375" s="44"/>
      <c r="ROU2375" s="51"/>
      <c r="ROV2375" s="51"/>
      <c r="ROW2375" s="51"/>
      <c r="ROX2375" s="13"/>
      <c r="ROY2375" s="13"/>
      <c r="ROZ2375" s="14"/>
      <c r="RPA2375" s="14"/>
      <c r="RPB2375" s="41"/>
      <c r="RPC2375" s="44"/>
      <c r="RPD2375" s="51"/>
      <c r="RPE2375" s="51"/>
      <c r="RPF2375" s="51"/>
      <c r="RPG2375" s="13"/>
      <c r="RPH2375" s="13"/>
      <c r="RPI2375" s="14"/>
      <c r="RPJ2375" s="14"/>
      <c r="RPK2375" s="41"/>
      <c r="RPL2375" s="44"/>
      <c r="RPM2375" s="51"/>
      <c r="RPN2375" s="51"/>
      <c r="RPO2375" s="51"/>
      <c r="RPP2375" s="13"/>
      <c r="RPQ2375" s="13"/>
      <c r="RPR2375" s="14"/>
      <c r="RPS2375" s="14"/>
      <c r="RPT2375" s="41"/>
      <c r="RPU2375" s="44"/>
      <c r="RPV2375" s="51"/>
      <c r="RPW2375" s="51"/>
      <c r="RPX2375" s="51"/>
      <c r="RPY2375" s="13"/>
      <c r="RPZ2375" s="13"/>
      <c r="RQA2375" s="14"/>
      <c r="RQB2375" s="14"/>
      <c r="RQC2375" s="41"/>
      <c r="RQD2375" s="44"/>
      <c r="RQE2375" s="51"/>
      <c r="RQF2375" s="51"/>
      <c r="RQG2375" s="51"/>
      <c r="RQH2375" s="13"/>
      <c r="RQI2375" s="13"/>
      <c r="RQJ2375" s="14"/>
      <c r="RQK2375" s="14"/>
      <c r="RQL2375" s="41"/>
      <c r="RQM2375" s="44"/>
      <c r="RQN2375" s="51"/>
      <c r="RQO2375" s="51"/>
      <c r="RQP2375" s="51"/>
      <c r="RQQ2375" s="13"/>
      <c r="RQR2375" s="13"/>
      <c r="RQS2375" s="14"/>
      <c r="RQT2375" s="14"/>
      <c r="RQU2375" s="41"/>
      <c r="RQV2375" s="44"/>
      <c r="RQW2375" s="51"/>
      <c r="RQX2375" s="51"/>
      <c r="RQY2375" s="51"/>
      <c r="RQZ2375" s="13"/>
      <c r="RRA2375" s="13"/>
      <c r="RRB2375" s="14"/>
      <c r="RRC2375" s="14"/>
      <c r="RRD2375" s="41"/>
      <c r="RRE2375" s="44"/>
      <c r="RRF2375" s="51"/>
      <c r="RRG2375" s="51"/>
      <c r="RRH2375" s="51"/>
      <c r="RRI2375" s="13"/>
      <c r="RRJ2375" s="13"/>
      <c r="RRK2375" s="14"/>
      <c r="RRL2375" s="14"/>
      <c r="RRM2375" s="41"/>
      <c r="RRN2375" s="44"/>
      <c r="RRO2375" s="51"/>
      <c r="RRP2375" s="51"/>
      <c r="RRQ2375" s="51"/>
      <c r="RRR2375" s="13"/>
      <c r="RRS2375" s="13"/>
      <c r="RRT2375" s="14"/>
      <c r="RRU2375" s="14"/>
      <c r="RRV2375" s="41"/>
      <c r="RRW2375" s="44"/>
      <c r="RRX2375" s="51"/>
      <c r="RRY2375" s="51"/>
      <c r="RRZ2375" s="51"/>
      <c r="RSA2375" s="13"/>
      <c r="RSB2375" s="13"/>
      <c r="RSC2375" s="14"/>
      <c r="RSD2375" s="14"/>
      <c r="RSE2375" s="41"/>
      <c r="RSF2375" s="44"/>
      <c r="RSG2375" s="51"/>
      <c r="RSH2375" s="51"/>
      <c r="RSI2375" s="51"/>
      <c r="RSJ2375" s="13"/>
      <c r="RSK2375" s="13"/>
      <c r="RSL2375" s="14"/>
      <c r="RSM2375" s="14"/>
      <c r="RSN2375" s="41"/>
      <c r="RSO2375" s="44"/>
      <c r="RSP2375" s="51"/>
      <c r="RSQ2375" s="51"/>
      <c r="RSR2375" s="51"/>
      <c r="RSS2375" s="13"/>
      <c r="RST2375" s="13"/>
      <c r="RSU2375" s="14"/>
      <c r="RSV2375" s="14"/>
      <c r="RSW2375" s="41"/>
      <c r="RSX2375" s="44"/>
      <c r="RSY2375" s="51"/>
      <c r="RSZ2375" s="51"/>
      <c r="RTA2375" s="51"/>
      <c r="RTB2375" s="13"/>
      <c r="RTC2375" s="13"/>
      <c r="RTD2375" s="14"/>
      <c r="RTE2375" s="14"/>
      <c r="RTF2375" s="41"/>
      <c r="RTG2375" s="44"/>
      <c r="RTH2375" s="51"/>
      <c r="RTI2375" s="51"/>
      <c r="RTJ2375" s="51"/>
      <c r="RTK2375" s="13"/>
      <c r="RTL2375" s="13"/>
      <c r="RTM2375" s="14"/>
      <c r="RTN2375" s="14"/>
      <c r="RTO2375" s="41"/>
      <c r="RTP2375" s="44"/>
      <c r="RTQ2375" s="51"/>
      <c r="RTR2375" s="51"/>
      <c r="RTS2375" s="51"/>
      <c r="RTT2375" s="13"/>
      <c r="RTU2375" s="13"/>
      <c r="RTV2375" s="14"/>
      <c r="RTW2375" s="14"/>
      <c r="RTX2375" s="41"/>
      <c r="RTY2375" s="44"/>
      <c r="RTZ2375" s="51"/>
      <c r="RUA2375" s="51"/>
      <c r="RUB2375" s="51"/>
      <c r="RUC2375" s="13"/>
      <c r="RUD2375" s="13"/>
      <c r="RUE2375" s="14"/>
      <c r="RUF2375" s="14"/>
      <c r="RUG2375" s="41"/>
      <c r="RUH2375" s="44"/>
      <c r="RUI2375" s="51"/>
      <c r="RUJ2375" s="51"/>
      <c r="RUK2375" s="51"/>
      <c r="RUL2375" s="13"/>
      <c r="RUM2375" s="13"/>
      <c r="RUN2375" s="14"/>
      <c r="RUO2375" s="14"/>
      <c r="RUP2375" s="41"/>
      <c r="RUQ2375" s="44"/>
      <c r="RUR2375" s="51"/>
      <c r="RUS2375" s="51"/>
      <c r="RUT2375" s="51"/>
      <c r="RUU2375" s="13"/>
      <c r="RUV2375" s="13"/>
      <c r="RUW2375" s="14"/>
      <c r="RUX2375" s="14"/>
      <c r="RUY2375" s="41"/>
      <c r="RUZ2375" s="44"/>
      <c r="RVA2375" s="51"/>
      <c r="RVB2375" s="51"/>
      <c r="RVC2375" s="51"/>
      <c r="RVD2375" s="13"/>
      <c r="RVE2375" s="13"/>
      <c r="RVF2375" s="14"/>
      <c r="RVG2375" s="14"/>
      <c r="RVH2375" s="41"/>
      <c r="RVI2375" s="44"/>
      <c r="RVJ2375" s="51"/>
      <c r="RVK2375" s="51"/>
      <c r="RVL2375" s="51"/>
      <c r="RVM2375" s="13"/>
      <c r="RVN2375" s="13"/>
      <c r="RVO2375" s="14"/>
      <c r="RVP2375" s="14"/>
      <c r="RVQ2375" s="41"/>
      <c r="RVR2375" s="44"/>
      <c r="RVS2375" s="51"/>
      <c r="RVT2375" s="51"/>
      <c r="RVU2375" s="51"/>
      <c r="RVV2375" s="13"/>
      <c r="RVW2375" s="13"/>
      <c r="RVX2375" s="14"/>
      <c r="RVY2375" s="14"/>
      <c r="RVZ2375" s="41"/>
      <c r="RWA2375" s="44"/>
      <c r="RWB2375" s="51"/>
      <c r="RWC2375" s="51"/>
      <c r="RWD2375" s="51"/>
      <c r="RWE2375" s="13"/>
      <c r="RWF2375" s="13"/>
      <c r="RWG2375" s="14"/>
      <c r="RWH2375" s="14"/>
      <c r="RWI2375" s="41"/>
      <c r="RWJ2375" s="44"/>
      <c r="RWK2375" s="51"/>
      <c r="RWL2375" s="51"/>
      <c r="RWM2375" s="51"/>
      <c r="RWN2375" s="13"/>
      <c r="RWO2375" s="13"/>
      <c r="RWP2375" s="14"/>
      <c r="RWQ2375" s="14"/>
      <c r="RWR2375" s="41"/>
      <c r="RWS2375" s="44"/>
      <c r="RWT2375" s="51"/>
      <c r="RWU2375" s="51"/>
      <c r="RWV2375" s="51"/>
      <c r="RWW2375" s="13"/>
      <c r="RWX2375" s="13"/>
      <c r="RWY2375" s="14"/>
      <c r="RWZ2375" s="14"/>
      <c r="RXA2375" s="41"/>
      <c r="RXB2375" s="44"/>
      <c r="RXC2375" s="51"/>
      <c r="RXD2375" s="51"/>
      <c r="RXE2375" s="51"/>
      <c r="RXF2375" s="13"/>
      <c r="RXG2375" s="13"/>
      <c r="RXH2375" s="14"/>
      <c r="RXI2375" s="14"/>
      <c r="RXJ2375" s="41"/>
      <c r="RXK2375" s="44"/>
      <c r="RXL2375" s="51"/>
      <c r="RXM2375" s="51"/>
      <c r="RXN2375" s="51"/>
      <c r="RXO2375" s="13"/>
      <c r="RXP2375" s="13"/>
      <c r="RXQ2375" s="14"/>
      <c r="RXR2375" s="14"/>
      <c r="RXS2375" s="41"/>
      <c r="RXT2375" s="44"/>
      <c r="RXU2375" s="51"/>
      <c r="RXV2375" s="51"/>
      <c r="RXW2375" s="51"/>
      <c r="RXX2375" s="13"/>
      <c r="RXY2375" s="13"/>
      <c r="RXZ2375" s="14"/>
      <c r="RYA2375" s="14"/>
      <c r="RYB2375" s="41"/>
      <c r="RYC2375" s="44"/>
      <c r="RYD2375" s="51"/>
      <c r="RYE2375" s="51"/>
      <c r="RYF2375" s="51"/>
      <c r="RYG2375" s="13"/>
      <c r="RYH2375" s="13"/>
      <c r="RYI2375" s="14"/>
      <c r="RYJ2375" s="14"/>
      <c r="RYK2375" s="41"/>
      <c r="RYL2375" s="44"/>
      <c r="RYM2375" s="51"/>
      <c r="RYN2375" s="51"/>
      <c r="RYO2375" s="51"/>
      <c r="RYP2375" s="13"/>
      <c r="RYQ2375" s="13"/>
      <c r="RYR2375" s="14"/>
      <c r="RYS2375" s="14"/>
      <c r="RYT2375" s="41"/>
      <c r="RYU2375" s="44"/>
      <c r="RYV2375" s="51"/>
      <c r="RYW2375" s="51"/>
      <c r="RYX2375" s="51"/>
      <c r="RYY2375" s="13"/>
      <c r="RYZ2375" s="13"/>
      <c r="RZA2375" s="14"/>
      <c r="RZB2375" s="14"/>
      <c r="RZC2375" s="41"/>
      <c r="RZD2375" s="44"/>
      <c r="RZE2375" s="51"/>
      <c r="RZF2375" s="51"/>
      <c r="RZG2375" s="51"/>
      <c r="RZH2375" s="13"/>
      <c r="RZI2375" s="13"/>
      <c r="RZJ2375" s="14"/>
      <c r="RZK2375" s="14"/>
      <c r="RZL2375" s="41"/>
      <c r="RZM2375" s="44"/>
      <c r="RZN2375" s="51"/>
      <c r="RZO2375" s="51"/>
      <c r="RZP2375" s="51"/>
      <c r="RZQ2375" s="13"/>
      <c r="RZR2375" s="13"/>
      <c r="RZS2375" s="14"/>
      <c r="RZT2375" s="14"/>
      <c r="RZU2375" s="41"/>
      <c r="RZV2375" s="44"/>
      <c r="RZW2375" s="51"/>
      <c r="RZX2375" s="51"/>
      <c r="RZY2375" s="51"/>
      <c r="RZZ2375" s="13"/>
      <c r="SAA2375" s="13"/>
      <c r="SAB2375" s="14"/>
      <c r="SAC2375" s="14"/>
      <c r="SAD2375" s="41"/>
      <c r="SAE2375" s="44"/>
      <c r="SAF2375" s="51"/>
      <c r="SAG2375" s="51"/>
      <c r="SAH2375" s="51"/>
      <c r="SAI2375" s="13"/>
      <c r="SAJ2375" s="13"/>
      <c r="SAK2375" s="14"/>
      <c r="SAL2375" s="14"/>
      <c r="SAM2375" s="41"/>
      <c r="SAN2375" s="44"/>
      <c r="SAO2375" s="51"/>
      <c r="SAP2375" s="51"/>
      <c r="SAQ2375" s="51"/>
      <c r="SAR2375" s="13"/>
      <c r="SAS2375" s="13"/>
      <c r="SAT2375" s="14"/>
      <c r="SAU2375" s="14"/>
      <c r="SAV2375" s="41"/>
      <c r="SAW2375" s="44"/>
      <c r="SAX2375" s="51"/>
      <c r="SAY2375" s="51"/>
      <c r="SAZ2375" s="51"/>
      <c r="SBA2375" s="13"/>
      <c r="SBB2375" s="13"/>
      <c r="SBC2375" s="14"/>
      <c r="SBD2375" s="14"/>
      <c r="SBE2375" s="41"/>
      <c r="SBF2375" s="44"/>
      <c r="SBG2375" s="51"/>
      <c r="SBH2375" s="51"/>
      <c r="SBI2375" s="51"/>
      <c r="SBJ2375" s="13"/>
      <c r="SBK2375" s="13"/>
      <c r="SBL2375" s="14"/>
      <c r="SBM2375" s="14"/>
      <c r="SBN2375" s="41"/>
      <c r="SBO2375" s="44"/>
      <c r="SBP2375" s="51"/>
      <c r="SBQ2375" s="51"/>
      <c r="SBR2375" s="51"/>
      <c r="SBS2375" s="13"/>
      <c r="SBT2375" s="13"/>
      <c r="SBU2375" s="14"/>
      <c r="SBV2375" s="14"/>
      <c r="SBW2375" s="41"/>
      <c r="SBX2375" s="44"/>
      <c r="SBY2375" s="51"/>
      <c r="SBZ2375" s="51"/>
      <c r="SCA2375" s="51"/>
      <c r="SCB2375" s="13"/>
      <c r="SCC2375" s="13"/>
      <c r="SCD2375" s="14"/>
      <c r="SCE2375" s="14"/>
      <c r="SCF2375" s="41"/>
      <c r="SCG2375" s="44"/>
      <c r="SCH2375" s="51"/>
      <c r="SCI2375" s="51"/>
      <c r="SCJ2375" s="51"/>
      <c r="SCK2375" s="13"/>
      <c r="SCL2375" s="13"/>
      <c r="SCM2375" s="14"/>
      <c r="SCN2375" s="14"/>
      <c r="SCO2375" s="41"/>
      <c r="SCP2375" s="44"/>
      <c r="SCQ2375" s="51"/>
      <c r="SCR2375" s="51"/>
      <c r="SCS2375" s="51"/>
      <c r="SCT2375" s="13"/>
      <c r="SCU2375" s="13"/>
      <c r="SCV2375" s="14"/>
      <c r="SCW2375" s="14"/>
      <c r="SCX2375" s="41"/>
      <c r="SCY2375" s="44"/>
      <c r="SCZ2375" s="51"/>
      <c r="SDA2375" s="51"/>
      <c r="SDB2375" s="51"/>
      <c r="SDC2375" s="13"/>
      <c r="SDD2375" s="13"/>
      <c r="SDE2375" s="14"/>
      <c r="SDF2375" s="14"/>
      <c r="SDG2375" s="41"/>
      <c r="SDH2375" s="44"/>
      <c r="SDI2375" s="51"/>
      <c r="SDJ2375" s="51"/>
      <c r="SDK2375" s="51"/>
      <c r="SDL2375" s="13"/>
      <c r="SDM2375" s="13"/>
      <c r="SDN2375" s="14"/>
      <c r="SDO2375" s="14"/>
      <c r="SDP2375" s="41"/>
      <c r="SDQ2375" s="44"/>
      <c r="SDR2375" s="51"/>
      <c r="SDS2375" s="51"/>
      <c r="SDT2375" s="51"/>
      <c r="SDU2375" s="13"/>
      <c r="SDV2375" s="13"/>
      <c r="SDW2375" s="14"/>
      <c r="SDX2375" s="14"/>
      <c r="SDY2375" s="41"/>
      <c r="SDZ2375" s="44"/>
      <c r="SEA2375" s="51"/>
      <c r="SEB2375" s="51"/>
      <c r="SEC2375" s="51"/>
      <c r="SED2375" s="13"/>
      <c r="SEE2375" s="13"/>
      <c r="SEF2375" s="14"/>
      <c r="SEG2375" s="14"/>
      <c r="SEH2375" s="41"/>
      <c r="SEI2375" s="44"/>
      <c r="SEJ2375" s="51"/>
      <c r="SEK2375" s="51"/>
      <c r="SEL2375" s="51"/>
      <c r="SEM2375" s="13"/>
      <c r="SEN2375" s="13"/>
      <c r="SEO2375" s="14"/>
      <c r="SEP2375" s="14"/>
      <c r="SEQ2375" s="41"/>
      <c r="SER2375" s="44"/>
      <c r="SES2375" s="51"/>
      <c r="SET2375" s="51"/>
      <c r="SEU2375" s="51"/>
      <c r="SEV2375" s="13"/>
      <c r="SEW2375" s="13"/>
      <c r="SEX2375" s="14"/>
      <c r="SEY2375" s="14"/>
      <c r="SEZ2375" s="41"/>
      <c r="SFA2375" s="44"/>
      <c r="SFB2375" s="51"/>
      <c r="SFC2375" s="51"/>
      <c r="SFD2375" s="51"/>
      <c r="SFE2375" s="13"/>
      <c r="SFF2375" s="13"/>
      <c r="SFG2375" s="14"/>
      <c r="SFH2375" s="14"/>
      <c r="SFI2375" s="41"/>
      <c r="SFJ2375" s="44"/>
      <c r="SFK2375" s="51"/>
      <c r="SFL2375" s="51"/>
      <c r="SFM2375" s="51"/>
      <c r="SFN2375" s="13"/>
      <c r="SFO2375" s="13"/>
      <c r="SFP2375" s="14"/>
      <c r="SFQ2375" s="14"/>
      <c r="SFR2375" s="41"/>
      <c r="SFS2375" s="44"/>
      <c r="SFT2375" s="51"/>
      <c r="SFU2375" s="51"/>
      <c r="SFV2375" s="51"/>
      <c r="SFW2375" s="13"/>
      <c r="SFX2375" s="13"/>
      <c r="SFY2375" s="14"/>
      <c r="SFZ2375" s="14"/>
      <c r="SGA2375" s="41"/>
      <c r="SGB2375" s="44"/>
      <c r="SGC2375" s="51"/>
      <c r="SGD2375" s="51"/>
      <c r="SGE2375" s="51"/>
      <c r="SGF2375" s="13"/>
      <c r="SGG2375" s="13"/>
      <c r="SGH2375" s="14"/>
      <c r="SGI2375" s="14"/>
      <c r="SGJ2375" s="41"/>
      <c r="SGK2375" s="44"/>
      <c r="SGL2375" s="51"/>
      <c r="SGM2375" s="51"/>
      <c r="SGN2375" s="51"/>
      <c r="SGO2375" s="13"/>
      <c r="SGP2375" s="13"/>
      <c r="SGQ2375" s="14"/>
      <c r="SGR2375" s="14"/>
      <c r="SGS2375" s="41"/>
      <c r="SGT2375" s="44"/>
      <c r="SGU2375" s="51"/>
      <c r="SGV2375" s="51"/>
      <c r="SGW2375" s="51"/>
      <c r="SGX2375" s="13"/>
      <c r="SGY2375" s="13"/>
      <c r="SGZ2375" s="14"/>
      <c r="SHA2375" s="14"/>
      <c r="SHB2375" s="41"/>
      <c r="SHC2375" s="44"/>
      <c r="SHD2375" s="51"/>
      <c r="SHE2375" s="51"/>
      <c r="SHF2375" s="51"/>
      <c r="SHG2375" s="13"/>
      <c r="SHH2375" s="13"/>
      <c r="SHI2375" s="14"/>
      <c r="SHJ2375" s="14"/>
      <c r="SHK2375" s="41"/>
      <c r="SHL2375" s="44"/>
      <c r="SHM2375" s="51"/>
      <c r="SHN2375" s="51"/>
      <c r="SHO2375" s="51"/>
      <c r="SHP2375" s="13"/>
      <c r="SHQ2375" s="13"/>
      <c r="SHR2375" s="14"/>
      <c r="SHS2375" s="14"/>
      <c r="SHT2375" s="41"/>
      <c r="SHU2375" s="44"/>
      <c r="SHV2375" s="51"/>
      <c r="SHW2375" s="51"/>
      <c r="SHX2375" s="51"/>
      <c r="SHY2375" s="13"/>
      <c r="SHZ2375" s="13"/>
      <c r="SIA2375" s="14"/>
      <c r="SIB2375" s="14"/>
      <c r="SIC2375" s="41"/>
      <c r="SID2375" s="44"/>
      <c r="SIE2375" s="51"/>
      <c r="SIF2375" s="51"/>
      <c r="SIG2375" s="51"/>
      <c r="SIH2375" s="13"/>
      <c r="SII2375" s="13"/>
      <c r="SIJ2375" s="14"/>
      <c r="SIK2375" s="14"/>
      <c r="SIL2375" s="41"/>
      <c r="SIM2375" s="44"/>
      <c r="SIN2375" s="51"/>
      <c r="SIO2375" s="51"/>
      <c r="SIP2375" s="51"/>
      <c r="SIQ2375" s="13"/>
      <c r="SIR2375" s="13"/>
      <c r="SIS2375" s="14"/>
      <c r="SIT2375" s="14"/>
      <c r="SIU2375" s="41"/>
      <c r="SIV2375" s="44"/>
      <c r="SIW2375" s="51"/>
      <c r="SIX2375" s="51"/>
      <c r="SIY2375" s="51"/>
      <c r="SIZ2375" s="13"/>
      <c r="SJA2375" s="13"/>
      <c r="SJB2375" s="14"/>
      <c r="SJC2375" s="14"/>
      <c r="SJD2375" s="41"/>
      <c r="SJE2375" s="44"/>
      <c r="SJF2375" s="51"/>
      <c r="SJG2375" s="51"/>
      <c r="SJH2375" s="51"/>
      <c r="SJI2375" s="13"/>
      <c r="SJJ2375" s="13"/>
      <c r="SJK2375" s="14"/>
      <c r="SJL2375" s="14"/>
      <c r="SJM2375" s="41"/>
      <c r="SJN2375" s="44"/>
      <c r="SJO2375" s="51"/>
      <c r="SJP2375" s="51"/>
      <c r="SJQ2375" s="51"/>
      <c r="SJR2375" s="13"/>
      <c r="SJS2375" s="13"/>
      <c r="SJT2375" s="14"/>
      <c r="SJU2375" s="14"/>
      <c r="SJV2375" s="41"/>
      <c r="SJW2375" s="44"/>
      <c r="SJX2375" s="51"/>
      <c r="SJY2375" s="51"/>
      <c r="SJZ2375" s="51"/>
      <c r="SKA2375" s="13"/>
      <c r="SKB2375" s="13"/>
      <c r="SKC2375" s="14"/>
      <c r="SKD2375" s="14"/>
      <c r="SKE2375" s="41"/>
      <c r="SKF2375" s="44"/>
      <c r="SKG2375" s="51"/>
      <c r="SKH2375" s="51"/>
      <c r="SKI2375" s="51"/>
      <c r="SKJ2375" s="13"/>
      <c r="SKK2375" s="13"/>
      <c r="SKL2375" s="14"/>
      <c r="SKM2375" s="14"/>
      <c r="SKN2375" s="41"/>
      <c r="SKO2375" s="44"/>
      <c r="SKP2375" s="51"/>
      <c r="SKQ2375" s="51"/>
      <c r="SKR2375" s="51"/>
      <c r="SKS2375" s="13"/>
      <c r="SKT2375" s="13"/>
      <c r="SKU2375" s="14"/>
      <c r="SKV2375" s="14"/>
      <c r="SKW2375" s="41"/>
      <c r="SKX2375" s="44"/>
      <c r="SKY2375" s="51"/>
      <c r="SKZ2375" s="51"/>
      <c r="SLA2375" s="51"/>
      <c r="SLB2375" s="13"/>
      <c r="SLC2375" s="13"/>
      <c r="SLD2375" s="14"/>
      <c r="SLE2375" s="14"/>
      <c r="SLF2375" s="41"/>
      <c r="SLG2375" s="44"/>
      <c r="SLH2375" s="51"/>
      <c r="SLI2375" s="51"/>
      <c r="SLJ2375" s="51"/>
      <c r="SLK2375" s="13"/>
      <c r="SLL2375" s="13"/>
      <c r="SLM2375" s="14"/>
      <c r="SLN2375" s="14"/>
      <c r="SLO2375" s="41"/>
      <c r="SLP2375" s="44"/>
      <c r="SLQ2375" s="51"/>
      <c r="SLR2375" s="51"/>
      <c r="SLS2375" s="51"/>
      <c r="SLT2375" s="13"/>
      <c r="SLU2375" s="13"/>
      <c r="SLV2375" s="14"/>
      <c r="SLW2375" s="14"/>
      <c r="SLX2375" s="41"/>
      <c r="SLY2375" s="44"/>
      <c r="SLZ2375" s="51"/>
      <c r="SMA2375" s="51"/>
      <c r="SMB2375" s="51"/>
      <c r="SMC2375" s="13"/>
      <c r="SMD2375" s="13"/>
      <c r="SME2375" s="14"/>
      <c r="SMF2375" s="14"/>
      <c r="SMG2375" s="41"/>
      <c r="SMH2375" s="44"/>
      <c r="SMI2375" s="51"/>
      <c r="SMJ2375" s="51"/>
      <c r="SMK2375" s="51"/>
      <c r="SML2375" s="13"/>
      <c r="SMM2375" s="13"/>
      <c r="SMN2375" s="14"/>
      <c r="SMO2375" s="14"/>
      <c r="SMP2375" s="41"/>
      <c r="SMQ2375" s="44"/>
      <c r="SMR2375" s="51"/>
      <c r="SMS2375" s="51"/>
      <c r="SMT2375" s="51"/>
      <c r="SMU2375" s="13"/>
      <c r="SMV2375" s="13"/>
      <c r="SMW2375" s="14"/>
      <c r="SMX2375" s="14"/>
      <c r="SMY2375" s="41"/>
      <c r="SMZ2375" s="44"/>
      <c r="SNA2375" s="51"/>
      <c r="SNB2375" s="51"/>
      <c r="SNC2375" s="51"/>
      <c r="SND2375" s="13"/>
      <c r="SNE2375" s="13"/>
      <c r="SNF2375" s="14"/>
      <c r="SNG2375" s="14"/>
      <c r="SNH2375" s="41"/>
      <c r="SNI2375" s="44"/>
      <c r="SNJ2375" s="51"/>
      <c r="SNK2375" s="51"/>
      <c r="SNL2375" s="51"/>
      <c r="SNM2375" s="13"/>
      <c r="SNN2375" s="13"/>
      <c r="SNO2375" s="14"/>
      <c r="SNP2375" s="14"/>
      <c r="SNQ2375" s="41"/>
      <c r="SNR2375" s="44"/>
      <c r="SNS2375" s="51"/>
      <c r="SNT2375" s="51"/>
      <c r="SNU2375" s="51"/>
      <c r="SNV2375" s="13"/>
      <c r="SNW2375" s="13"/>
      <c r="SNX2375" s="14"/>
      <c r="SNY2375" s="14"/>
      <c r="SNZ2375" s="41"/>
      <c r="SOA2375" s="44"/>
      <c r="SOB2375" s="51"/>
      <c r="SOC2375" s="51"/>
      <c r="SOD2375" s="51"/>
      <c r="SOE2375" s="13"/>
      <c r="SOF2375" s="13"/>
      <c r="SOG2375" s="14"/>
      <c r="SOH2375" s="14"/>
      <c r="SOI2375" s="41"/>
      <c r="SOJ2375" s="44"/>
      <c r="SOK2375" s="51"/>
      <c r="SOL2375" s="51"/>
      <c r="SOM2375" s="51"/>
      <c r="SON2375" s="13"/>
      <c r="SOO2375" s="13"/>
      <c r="SOP2375" s="14"/>
      <c r="SOQ2375" s="14"/>
      <c r="SOR2375" s="41"/>
      <c r="SOS2375" s="44"/>
      <c r="SOT2375" s="51"/>
      <c r="SOU2375" s="51"/>
      <c r="SOV2375" s="51"/>
      <c r="SOW2375" s="13"/>
      <c r="SOX2375" s="13"/>
      <c r="SOY2375" s="14"/>
      <c r="SOZ2375" s="14"/>
      <c r="SPA2375" s="41"/>
      <c r="SPB2375" s="44"/>
      <c r="SPC2375" s="51"/>
      <c r="SPD2375" s="51"/>
      <c r="SPE2375" s="51"/>
      <c r="SPF2375" s="13"/>
      <c r="SPG2375" s="13"/>
      <c r="SPH2375" s="14"/>
      <c r="SPI2375" s="14"/>
      <c r="SPJ2375" s="41"/>
      <c r="SPK2375" s="44"/>
      <c r="SPL2375" s="51"/>
      <c r="SPM2375" s="51"/>
      <c r="SPN2375" s="51"/>
      <c r="SPO2375" s="13"/>
      <c r="SPP2375" s="13"/>
      <c r="SPQ2375" s="14"/>
      <c r="SPR2375" s="14"/>
      <c r="SPS2375" s="41"/>
      <c r="SPT2375" s="44"/>
      <c r="SPU2375" s="51"/>
      <c r="SPV2375" s="51"/>
      <c r="SPW2375" s="51"/>
      <c r="SPX2375" s="13"/>
      <c r="SPY2375" s="13"/>
      <c r="SPZ2375" s="14"/>
      <c r="SQA2375" s="14"/>
      <c r="SQB2375" s="41"/>
      <c r="SQC2375" s="44"/>
      <c r="SQD2375" s="51"/>
      <c r="SQE2375" s="51"/>
      <c r="SQF2375" s="51"/>
      <c r="SQG2375" s="13"/>
      <c r="SQH2375" s="13"/>
      <c r="SQI2375" s="14"/>
      <c r="SQJ2375" s="14"/>
      <c r="SQK2375" s="41"/>
      <c r="SQL2375" s="44"/>
      <c r="SQM2375" s="51"/>
      <c r="SQN2375" s="51"/>
      <c r="SQO2375" s="51"/>
      <c r="SQP2375" s="13"/>
      <c r="SQQ2375" s="13"/>
      <c r="SQR2375" s="14"/>
      <c r="SQS2375" s="14"/>
      <c r="SQT2375" s="41"/>
      <c r="SQU2375" s="44"/>
      <c r="SQV2375" s="51"/>
      <c r="SQW2375" s="51"/>
      <c r="SQX2375" s="51"/>
      <c r="SQY2375" s="13"/>
      <c r="SQZ2375" s="13"/>
      <c r="SRA2375" s="14"/>
      <c r="SRB2375" s="14"/>
      <c r="SRC2375" s="41"/>
      <c r="SRD2375" s="44"/>
      <c r="SRE2375" s="51"/>
      <c r="SRF2375" s="51"/>
      <c r="SRG2375" s="51"/>
      <c r="SRH2375" s="13"/>
      <c r="SRI2375" s="13"/>
      <c r="SRJ2375" s="14"/>
      <c r="SRK2375" s="14"/>
      <c r="SRL2375" s="41"/>
      <c r="SRM2375" s="44"/>
      <c r="SRN2375" s="51"/>
      <c r="SRO2375" s="51"/>
      <c r="SRP2375" s="51"/>
      <c r="SRQ2375" s="13"/>
      <c r="SRR2375" s="13"/>
      <c r="SRS2375" s="14"/>
      <c r="SRT2375" s="14"/>
      <c r="SRU2375" s="41"/>
      <c r="SRV2375" s="44"/>
      <c r="SRW2375" s="51"/>
      <c r="SRX2375" s="51"/>
      <c r="SRY2375" s="51"/>
      <c r="SRZ2375" s="13"/>
      <c r="SSA2375" s="13"/>
      <c r="SSB2375" s="14"/>
      <c r="SSC2375" s="14"/>
      <c r="SSD2375" s="41"/>
      <c r="SSE2375" s="44"/>
      <c r="SSF2375" s="51"/>
      <c r="SSG2375" s="51"/>
      <c r="SSH2375" s="51"/>
      <c r="SSI2375" s="13"/>
      <c r="SSJ2375" s="13"/>
      <c r="SSK2375" s="14"/>
      <c r="SSL2375" s="14"/>
      <c r="SSM2375" s="41"/>
      <c r="SSN2375" s="44"/>
      <c r="SSO2375" s="51"/>
      <c r="SSP2375" s="51"/>
      <c r="SSQ2375" s="51"/>
      <c r="SSR2375" s="13"/>
      <c r="SSS2375" s="13"/>
      <c r="SST2375" s="14"/>
      <c r="SSU2375" s="14"/>
      <c r="SSV2375" s="41"/>
      <c r="SSW2375" s="44"/>
      <c r="SSX2375" s="51"/>
      <c r="SSY2375" s="51"/>
      <c r="SSZ2375" s="51"/>
      <c r="STA2375" s="13"/>
      <c r="STB2375" s="13"/>
      <c r="STC2375" s="14"/>
      <c r="STD2375" s="14"/>
      <c r="STE2375" s="41"/>
      <c r="STF2375" s="44"/>
      <c r="STG2375" s="51"/>
      <c r="STH2375" s="51"/>
      <c r="STI2375" s="51"/>
      <c r="STJ2375" s="13"/>
      <c r="STK2375" s="13"/>
      <c r="STL2375" s="14"/>
      <c r="STM2375" s="14"/>
      <c r="STN2375" s="41"/>
      <c r="STO2375" s="44"/>
      <c r="STP2375" s="51"/>
      <c r="STQ2375" s="51"/>
      <c r="STR2375" s="51"/>
      <c r="STS2375" s="13"/>
      <c r="STT2375" s="13"/>
      <c r="STU2375" s="14"/>
      <c r="STV2375" s="14"/>
      <c r="STW2375" s="41"/>
      <c r="STX2375" s="44"/>
      <c r="STY2375" s="51"/>
      <c r="STZ2375" s="51"/>
      <c r="SUA2375" s="51"/>
      <c r="SUB2375" s="13"/>
      <c r="SUC2375" s="13"/>
      <c r="SUD2375" s="14"/>
      <c r="SUE2375" s="14"/>
      <c r="SUF2375" s="41"/>
      <c r="SUG2375" s="44"/>
      <c r="SUH2375" s="51"/>
      <c r="SUI2375" s="51"/>
      <c r="SUJ2375" s="51"/>
      <c r="SUK2375" s="13"/>
      <c r="SUL2375" s="13"/>
      <c r="SUM2375" s="14"/>
      <c r="SUN2375" s="14"/>
      <c r="SUO2375" s="41"/>
      <c r="SUP2375" s="44"/>
      <c r="SUQ2375" s="51"/>
      <c r="SUR2375" s="51"/>
      <c r="SUS2375" s="51"/>
      <c r="SUT2375" s="13"/>
      <c r="SUU2375" s="13"/>
      <c r="SUV2375" s="14"/>
      <c r="SUW2375" s="14"/>
      <c r="SUX2375" s="41"/>
      <c r="SUY2375" s="44"/>
      <c r="SUZ2375" s="51"/>
      <c r="SVA2375" s="51"/>
      <c r="SVB2375" s="51"/>
      <c r="SVC2375" s="13"/>
      <c r="SVD2375" s="13"/>
      <c r="SVE2375" s="14"/>
      <c r="SVF2375" s="14"/>
      <c r="SVG2375" s="41"/>
      <c r="SVH2375" s="44"/>
      <c r="SVI2375" s="51"/>
      <c r="SVJ2375" s="51"/>
      <c r="SVK2375" s="51"/>
      <c r="SVL2375" s="13"/>
      <c r="SVM2375" s="13"/>
      <c r="SVN2375" s="14"/>
      <c r="SVO2375" s="14"/>
      <c r="SVP2375" s="41"/>
      <c r="SVQ2375" s="44"/>
      <c r="SVR2375" s="51"/>
      <c r="SVS2375" s="51"/>
      <c r="SVT2375" s="51"/>
      <c r="SVU2375" s="13"/>
      <c r="SVV2375" s="13"/>
      <c r="SVW2375" s="14"/>
      <c r="SVX2375" s="14"/>
      <c r="SVY2375" s="41"/>
      <c r="SVZ2375" s="44"/>
      <c r="SWA2375" s="51"/>
      <c r="SWB2375" s="51"/>
      <c r="SWC2375" s="51"/>
      <c r="SWD2375" s="13"/>
      <c r="SWE2375" s="13"/>
      <c r="SWF2375" s="14"/>
      <c r="SWG2375" s="14"/>
      <c r="SWH2375" s="41"/>
      <c r="SWI2375" s="44"/>
      <c r="SWJ2375" s="51"/>
      <c r="SWK2375" s="51"/>
      <c r="SWL2375" s="51"/>
      <c r="SWM2375" s="13"/>
      <c r="SWN2375" s="13"/>
      <c r="SWO2375" s="14"/>
      <c r="SWP2375" s="14"/>
      <c r="SWQ2375" s="41"/>
      <c r="SWR2375" s="44"/>
      <c r="SWS2375" s="51"/>
      <c r="SWT2375" s="51"/>
      <c r="SWU2375" s="51"/>
      <c r="SWV2375" s="13"/>
      <c r="SWW2375" s="13"/>
      <c r="SWX2375" s="14"/>
      <c r="SWY2375" s="14"/>
      <c r="SWZ2375" s="41"/>
      <c r="SXA2375" s="44"/>
      <c r="SXB2375" s="51"/>
      <c r="SXC2375" s="51"/>
      <c r="SXD2375" s="51"/>
      <c r="SXE2375" s="13"/>
      <c r="SXF2375" s="13"/>
      <c r="SXG2375" s="14"/>
      <c r="SXH2375" s="14"/>
      <c r="SXI2375" s="41"/>
      <c r="SXJ2375" s="44"/>
      <c r="SXK2375" s="51"/>
      <c r="SXL2375" s="51"/>
      <c r="SXM2375" s="51"/>
      <c r="SXN2375" s="13"/>
      <c r="SXO2375" s="13"/>
      <c r="SXP2375" s="14"/>
      <c r="SXQ2375" s="14"/>
      <c r="SXR2375" s="41"/>
      <c r="SXS2375" s="44"/>
      <c r="SXT2375" s="51"/>
      <c r="SXU2375" s="51"/>
      <c r="SXV2375" s="51"/>
      <c r="SXW2375" s="13"/>
      <c r="SXX2375" s="13"/>
      <c r="SXY2375" s="14"/>
      <c r="SXZ2375" s="14"/>
      <c r="SYA2375" s="41"/>
      <c r="SYB2375" s="44"/>
      <c r="SYC2375" s="51"/>
      <c r="SYD2375" s="51"/>
      <c r="SYE2375" s="51"/>
      <c r="SYF2375" s="13"/>
      <c r="SYG2375" s="13"/>
      <c r="SYH2375" s="14"/>
      <c r="SYI2375" s="14"/>
      <c r="SYJ2375" s="41"/>
      <c r="SYK2375" s="44"/>
      <c r="SYL2375" s="51"/>
      <c r="SYM2375" s="51"/>
      <c r="SYN2375" s="51"/>
      <c r="SYO2375" s="13"/>
      <c r="SYP2375" s="13"/>
      <c r="SYQ2375" s="14"/>
      <c r="SYR2375" s="14"/>
      <c r="SYS2375" s="41"/>
      <c r="SYT2375" s="44"/>
      <c r="SYU2375" s="51"/>
      <c r="SYV2375" s="51"/>
      <c r="SYW2375" s="51"/>
      <c r="SYX2375" s="13"/>
      <c r="SYY2375" s="13"/>
      <c r="SYZ2375" s="14"/>
      <c r="SZA2375" s="14"/>
      <c r="SZB2375" s="41"/>
      <c r="SZC2375" s="44"/>
      <c r="SZD2375" s="51"/>
      <c r="SZE2375" s="51"/>
      <c r="SZF2375" s="51"/>
      <c r="SZG2375" s="13"/>
      <c r="SZH2375" s="13"/>
      <c r="SZI2375" s="14"/>
      <c r="SZJ2375" s="14"/>
      <c r="SZK2375" s="41"/>
      <c r="SZL2375" s="44"/>
      <c r="SZM2375" s="51"/>
      <c r="SZN2375" s="51"/>
      <c r="SZO2375" s="51"/>
      <c r="SZP2375" s="13"/>
      <c r="SZQ2375" s="13"/>
      <c r="SZR2375" s="14"/>
      <c r="SZS2375" s="14"/>
      <c r="SZT2375" s="41"/>
      <c r="SZU2375" s="44"/>
      <c r="SZV2375" s="51"/>
      <c r="SZW2375" s="51"/>
      <c r="SZX2375" s="51"/>
      <c r="SZY2375" s="13"/>
      <c r="SZZ2375" s="13"/>
      <c r="TAA2375" s="14"/>
      <c r="TAB2375" s="14"/>
      <c r="TAC2375" s="41"/>
      <c r="TAD2375" s="44"/>
      <c r="TAE2375" s="51"/>
      <c r="TAF2375" s="51"/>
      <c r="TAG2375" s="51"/>
      <c r="TAH2375" s="13"/>
      <c r="TAI2375" s="13"/>
      <c r="TAJ2375" s="14"/>
      <c r="TAK2375" s="14"/>
      <c r="TAL2375" s="41"/>
      <c r="TAM2375" s="44"/>
      <c r="TAN2375" s="51"/>
      <c r="TAO2375" s="51"/>
      <c r="TAP2375" s="51"/>
      <c r="TAQ2375" s="13"/>
      <c r="TAR2375" s="13"/>
      <c r="TAS2375" s="14"/>
      <c r="TAT2375" s="14"/>
      <c r="TAU2375" s="41"/>
      <c r="TAV2375" s="44"/>
      <c r="TAW2375" s="51"/>
      <c r="TAX2375" s="51"/>
      <c r="TAY2375" s="51"/>
      <c r="TAZ2375" s="13"/>
      <c r="TBA2375" s="13"/>
      <c r="TBB2375" s="14"/>
      <c r="TBC2375" s="14"/>
      <c r="TBD2375" s="41"/>
      <c r="TBE2375" s="44"/>
      <c r="TBF2375" s="51"/>
      <c r="TBG2375" s="51"/>
      <c r="TBH2375" s="51"/>
      <c r="TBI2375" s="13"/>
      <c r="TBJ2375" s="13"/>
      <c r="TBK2375" s="14"/>
      <c r="TBL2375" s="14"/>
      <c r="TBM2375" s="41"/>
      <c r="TBN2375" s="44"/>
      <c r="TBO2375" s="51"/>
      <c r="TBP2375" s="51"/>
      <c r="TBQ2375" s="51"/>
      <c r="TBR2375" s="13"/>
      <c r="TBS2375" s="13"/>
      <c r="TBT2375" s="14"/>
      <c r="TBU2375" s="14"/>
      <c r="TBV2375" s="41"/>
      <c r="TBW2375" s="44"/>
      <c r="TBX2375" s="51"/>
      <c r="TBY2375" s="51"/>
      <c r="TBZ2375" s="51"/>
      <c r="TCA2375" s="13"/>
      <c r="TCB2375" s="13"/>
      <c r="TCC2375" s="14"/>
      <c r="TCD2375" s="14"/>
      <c r="TCE2375" s="41"/>
      <c r="TCF2375" s="44"/>
      <c r="TCG2375" s="51"/>
      <c r="TCH2375" s="51"/>
      <c r="TCI2375" s="51"/>
      <c r="TCJ2375" s="13"/>
      <c r="TCK2375" s="13"/>
      <c r="TCL2375" s="14"/>
      <c r="TCM2375" s="14"/>
      <c r="TCN2375" s="41"/>
      <c r="TCO2375" s="44"/>
      <c r="TCP2375" s="51"/>
      <c r="TCQ2375" s="51"/>
      <c r="TCR2375" s="51"/>
      <c r="TCS2375" s="13"/>
      <c r="TCT2375" s="13"/>
      <c r="TCU2375" s="14"/>
      <c r="TCV2375" s="14"/>
      <c r="TCW2375" s="41"/>
      <c r="TCX2375" s="44"/>
      <c r="TCY2375" s="51"/>
      <c r="TCZ2375" s="51"/>
      <c r="TDA2375" s="51"/>
      <c r="TDB2375" s="13"/>
      <c r="TDC2375" s="13"/>
      <c r="TDD2375" s="14"/>
      <c r="TDE2375" s="14"/>
      <c r="TDF2375" s="41"/>
      <c r="TDG2375" s="44"/>
      <c r="TDH2375" s="51"/>
      <c r="TDI2375" s="51"/>
      <c r="TDJ2375" s="51"/>
      <c r="TDK2375" s="13"/>
      <c r="TDL2375" s="13"/>
      <c r="TDM2375" s="14"/>
      <c r="TDN2375" s="14"/>
      <c r="TDO2375" s="41"/>
      <c r="TDP2375" s="44"/>
      <c r="TDQ2375" s="51"/>
      <c r="TDR2375" s="51"/>
      <c r="TDS2375" s="51"/>
      <c r="TDT2375" s="13"/>
      <c r="TDU2375" s="13"/>
      <c r="TDV2375" s="14"/>
      <c r="TDW2375" s="14"/>
      <c r="TDX2375" s="41"/>
      <c r="TDY2375" s="44"/>
      <c r="TDZ2375" s="51"/>
      <c r="TEA2375" s="51"/>
      <c r="TEB2375" s="51"/>
      <c r="TEC2375" s="13"/>
      <c r="TED2375" s="13"/>
      <c r="TEE2375" s="14"/>
      <c r="TEF2375" s="14"/>
      <c r="TEG2375" s="41"/>
      <c r="TEH2375" s="44"/>
      <c r="TEI2375" s="51"/>
      <c r="TEJ2375" s="51"/>
      <c r="TEK2375" s="51"/>
      <c r="TEL2375" s="13"/>
      <c r="TEM2375" s="13"/>
      <c r="TEN2375" s="14"/>
      <c r="TEO2375" s="14"/>
      <c r="TEP2375" s="41"/>
      <c r="TEQ2375" s="44"/>
      <c r="TER2375" s="51"/>
      <c r="TES2375" s="51"/>
      <c r="TET2375" s="51"/>
      <c r="TEU2375" s="13"/>
      <c r="TEV2375" s="13"/>
      <c r="TEW2375" s="14"/>
      <c r="TEX2375" s="14"/>
      <c r="TEY2375" s="41"/>
      <c r="TEZ2375" s="44"/>
      <c r="TFA2375" s="51"/>
      <c r="TFB2375" s="51"/>
      <c r="TFC2375" s="51"/>
      <c r="TFD2375" s="13"/>
      <c r="TFE2375" s="13"/>
      <c r="TFF2375" s="14"/>
      <c r="TFG2375" s="14"/>
      <c r="TFH2375" s="41"/>
      <c r="TFI2375" s="44"/>
      <c r="TFJ2375" s="51"/>
      <c r="TFK2375" s="51"/>
      <c r="TFL2375" s="51"/>
      <c r="TFM2375" s="13"/>
      <c r="TFN2375" s="13"/>
      <c r="TFO2375" s="14"/>
      <c r="TFP2375" s="14"/>
      <c r="TFQ2375" s="41"/>
      <c r="TFR2375" s="44"/>
      <c r="TFS2375" s="51"/>
      <c r="TFT2375" s="51"/>
      <c r="TFU2375" s="51"/>
      <c r="TFV2375" s="13"/>
      <c r="TFW2375" s="13"/>
      <c r="TFX2375" s="14"/>
      <c r="TFY2375" s="14"/>
      <c r="TFZ2375" s="41"/>
      <c r="TGA2375" s="44"/>
      <c r="TGB2375" s="51"/>
      <c r="TGC2375" s="51"/>
      <c r="TGD2375" s="51"/>
      <c r="TGE2375" s="13"/>
      <c r="TGF2375" s="13"/>
      <c r="TGG2375" s="14"/>
      <c r="TGH2375" s="14"/>
      <c r="TGI2375" s="41"/>
      <c r="TGJ2375" s="44"/>
      <c r="TGK2375" s="51"/>
      <c r="TGL2375" s="51"/>
      <c r="TGM2375" s="51"/>
      <c r="TGN2375" s="13"/>
      <c r="TGO2375" s="13"/>
      <c r="TGP2375" s="14"/>
      <c r="TGQ2375" s="14"/>
      <c r="TGR2375" s="41"/>
      <c r="TGS2375" s="44"/>
      <c r="TGT2375" s="51"/>
      <c r="TGU2375" s="51"/>
      <c r="TGV2375" s="51"/>
      <c r="TGW2375" s="13"/>
      <c r="TGX2375" s="13"/>
      <c r="TGY2375" s="14"/>
      <c r="TGZ2375" s="14"/>
      <c r="THA2375" s="41"/>
      <c r="THB2375" s="44"/>
      <c r="THC2375" s="51"/>
      <c r="THD2375" s="51"/>
      <c r="THE2375" s="51"/>
      <c r="THF2375" s="13"/>
      <c r="THG2375" s="13"/>
      <c r="THH2375" s="14"/>
      <c r="THI2375" s="14"/>
      <c r="THJ2375" s="41"/>
      <c r="THK2375" s="44"/>
      <c r="THL2375" s="51"/>
      <c r="THM2375" s="51"/>
      <c r="THN2375" s="51"/>
      <c r="THO2375" s="13"/>
      <c r="THP2375" s="13"/>
      <c r="THQ2375" s="14"/>
      <c r="THR2375" s="14"/>
      <c r="THS2375" s="41"/>
      <c r="THT2375" s="44"/>
      <c r="THU2375" s="51"/>
      <c r="THV2375" s="51"/>
      <c r="THW2375" s="51"/>
      <c r="THX2375" s="13"/>
      <c r="THY2375" s="13"/>
      <c r="THZ2375" s="14"/>
      <c r="TIA2375" s="14"/>
      <c r="TIB2375" s="41"/>
      <c r="TIC2375" s="44"/>
      <c r="TID2375" s="51"/>
      <c r="TIE2375" s="51"/>
      <c r="TIF2375" s="51"/>
      <c r="TIG2375" s="13"/>
      <c r="TIH2375" s="13"/>
      <c r="TII2375" s="14"/>
      <c r="TIJ2375" s="14"/>
      <c r="TIK2375" s="41"/>
      <c r="TIL2375" s="44"/>
      <c r="TIM2375" s="51"/>
      <c r="TIN2375" s="51"/>
      <c r="TIO2375" s="51"/>
      <c r="TIP2375" s="13"/>
      <c r="TIQ2375" s="13"/>
      <c r="TIR2375" s="14"/>
      <c r="TIS2375" s="14"/>
      <c r="TIT2375" s="41"/>
      <c r="TIU2375" s="44"/>
      <c r="TIV2375" s="51"/>
      <c r="TIW2375" s="51"/>
      <c r="TIX2375" s="51"/>
      <c r="TIY2375" s="13"/>
      <c r="TIZ2375" s="13"/>
      <c r="TJA2375" s="14"/>
      <c r="TJB2375" s="14"/>
      <c r="TJC2375" s="41"/>
      <c r="TJD2375" s="44"/>
      <c r="TJE2375" s="51"/>
      <c r="TJF2375" s="51"/>
      <c r="TJG2375" s="51"/>
      <c r="TJH2375" s="13"/>
      <c r="TJI2375" s="13"/>
      <c r="TJJ2375" s="14"/>
      <c r="TJK2375" s="14"/>
      <c r="TJL2375" s="41"/>
      <c r="TJM2375" s="44"/>
      <c r="TJN2375" s="51"/>
      <c r="TJO2375" s="51"/>
      <c r="TJP2375" s="51"/>
      <c r="TJQ2375" s="13"/>
      <c r="TJR2375" s="13"/>
      <c r="TJS2375" s="14"/>
      <c r="TJT2375" s="14"/>
      <c r="TJU2375" s="41"/>
      <c r="TJV2375" s="44"/>
      <c r="TJW2375" s="51"/>
      <c r="TJX2375" s="51"/>
      <c r="TJY2375" s="51"/>
      <c r="TJZ2375" s="13"/>
      <c r="TKA2375" s="13"/>
      <c r="TKB2375" s="14"/>
      <c r="TKC2375" s="14"/>
      <c r="TKD2375" s="41"/>
      <c r="TKE2375" s="44"/>
      <c r="TKF2375" s="51"/>
      <c r="TKG2375" s="51"/>
      <c r="TKH2375" s="51"/>
      <c r="TKI2375" s="13"/>
      <c r="TKJ2375" s="13"/>
      <c r="TKK2375" s="14"/>
      <c r="TKL2375" s="14"/>
      <c r="TKM2375" s="41"/>
      <c r="TKN2375" s="44"/>
      <c r="TKO2375" s="51"/>
      <c r="TKP2375" s="51"/>
      <c r="TKQ2375" s="51"/>
      <c r="TKR2375" s="13"/>
      <c r="TKS2375" s="13"/>
      <c r="TKT2375" s="14"/>
      <c r="TKU2375" s="14"/>
      <c r="TKV2375" s="41"/>
      <c r="TKW2375" s="44"/>
      <c r="TKX2375" s="51"/>
      <c r="TKY2375" s="51"/>
      <c r="TKZ2375" s="51"/>
      <c r="TLA2375" s="13"/>
      <c r="TLB2375" s="13"/>
      <c r="TLC2375" s="14"/>
      <c r="TLD2375" s="14"/>
      <c r="TLE2375" s="41"/>
      <c r="TLF2375" s="44"/>
      <c r="TLG2375" s="51"/>
      <c r="TLH2375" s="51"/>
      <c r="TLI2375" s="51"/>
      <c r="TLJ2375" s="13"/>
      <c r="TLK2375" s="13"/>
      <c r="TLL2375" s="14"/>
      <c r="TLM2375" s="14"/>
      <c r="TLN2375" s="41"/>
      <c r="TLO2375" s="44"/>
      <c r="TLP2375" s="51"/>
      <c r="TLQ2375" s="51"/>
      <c r="TLR2375" s="51"/>
      <c r="TLS2375" s="13"/>
      <c r="TLT2375" s="13"/>
      <c r="TLU2375" s="14"/>
      <c r="TLV2375" s="14"/>
      <c r="TLW2375" s="41"/>
      <c r="TLX2375" s="44"/>
      <c r="TLY2375" s="51"/>
      <c r="TLZ2375" s="51"/>
      <c r="TMA2375" s="51"/>
      <c r="TMB2375" s="13"/>
      <c r="TMC2375" s="13"/>
      <c r="TMD2375" s="14"/>
      <c r="TME2375" s="14"/>
      <c r="TMF2375" s="41"/>
      <c r="TMG2375" s="44"/>
      <c r="TMH2375" s="51"/>
      <c r="TMI2375" s="51"/>
      <c r="TMJ2375" s="51"/>
      <c r="TMK2375" s="13"/>
      <c r="TML2375" s="13"/>
      <c r="TMM2375" s="14"/>
      <c r="TMN2375" s="14"/>
      <c r="TMO2375" s="41"/>
      <c r="TMP2375" s="44"/>
      <c r="TMQ2375" s="51"/>
      <c r="TMR2375" s="51"/>
      <c r="TMS2375" s="51"/>
      <c r="TMT2375" s="13"/>
      <c r="TMU2375" s="13"/>
      <c r="TMV2375" s="14"/>
      <c r="TMW2375" s="14"/>
      <c r="TMX2375" s="41"/>
      <c r="TMY2375" s="44"/>
      <c r="TMZ2375" s="51"/>
      <c r="TNA2375" s="51"/>
      <c r="TNB2375" s="51"/>
      <c r="TNC2375" s="13"/>
      <c r="TND2375" s="13"/>
      <c r="TNE2375" s="14"/>
      <c r="TNF2375" s="14"/>
      <c r="TNG2375" s="41"/>
      <c r="TNH2375" s="44"/>
      <c r="TNI2375" s="51"/>
      <c r="TNJ2375" s="51"/>
      <c r="TNK2375" s="51"/>
      <c r="TNL2375" s="13"/>
      <c r="TNM2375" s="13"/>
      <c r="TNN2375" s="14"/>
      <c r="TNO2375" s="14"/>
      <c r="TNP2375" s="41"/>
      <c r="TNQ2375" s="44"/>
      <c r="TNR2375" s="51"/>
      <c r="TNS2375" s="51"/>
      <c r="TNT2375" s="51"/>
      <c r="TNU2375" s="13"/>
      <c r="TNV2375" s="13"/>
      <c r="TNW2375" s="14"/>
      <c r="TNX2375" s="14"/>
      <c r="TNY2375" s="41"/>
      <c r="TNZ2375" s="44"/>
      <c r="TOA2375" s="51"/>
      <c r="TOB2375" s="51"/>
      <c r="TOC2375" s="51"/>
      <c r="TOD2375" s="13"/>
      <c r="TOE2375" s="13"/>
      <c r="TOF2375" s="14"/>
      <c r="TOG2375" s="14"/>
      <c r="TOH2375" s="41"/>
      <c r="TOI2375" s="44"/>
      <c r="TOJ2375" s="51"/>
      <c r="TOK2375" s="51"/>
      <c r="TOL2375" s="51"/>
      <c r="TOM2375" s="13"/>
      <c r="TON2375" s="13"/>
      <c r="TOO2375" s="14"/>
      <c r="TOP2375" s="14"/>
      <c r="TOQ2375" s="41"/>
      <c r="TOR2375" s="44"/>
      <c r="TOS2375" s="51"/>
      <c r="TOT2375" s="51"/>
      <c r="TOU2375" s="51"/>
      <c r="TOV2375" s="13"/>
      <c r="TOW2375" s="13"/>
      <c r="TOX2375" s="14"/>
      <c r="TOY2375" s="14"/>
      <c r="TOZ2375" s="41"/>
      <c r="TPA2375" s="44"/>
      <c r="TPB2375" s="51"/>
      <c r="TPC2375" s="51"/>
      <c r="TPD2375" s="51"/>
      <c r="TPE2375" s="13"/>
      <c r="TPF2375" s="13"/>
      <c r="TPG2375" s="14"/>
      <c r="TPH2375" s="14"/>
      <c r="TPI2375" s="41"/>
      <c r="TPJ2375" s="44"/>
      <c r="TPK2375" s="51"/>
      <c r="TPL2375" s="51"/>
      <c r="TPM2375" s="51"/>
      <c r="TPN2375" s="13"/>
      <c r="TPO2375" s="13"/>
      <c r="TPP2375" s="14"/>
      <c r="TPQ2375" s="14"/>
      <c r="TPR2375" s="41"/>
      <c r="TPS2375" s="44"/>
      <c r="TPT2375" s="51"/>
      <c r="TPU2375" s="51"/>
      <c r="TPV2375" s="51"/>
      <c r="TPW2375" s="13"/>
      <c r="TPX2375" s="13"/>
      <c r="TPY2375" s="14"/>
      <c r="TPZ2375" s="14"/>
      <c r="TQA2375" s="41"/>
      <c r="TQB2375" s="44"/>
      <c r="TQC2375" s="51"/>
      <c r="TQD2375" s="51"/>
      <c r="TQE2375" s="51"/>
      <c r="TQF2375" s="13"/>
      <c r="TQG2375" s="13"/>
      <c r="TQH2375" s="14"/>
      <c r="TQI2375" s="14"/>
      <c r="TQJ2375" s="41"/>
      <c r="TQK2375" s="44"/>
      <c r="TQL2375" s="51"/>
      <c r="TQM2375" s="51"/>
      <c r="TQN2375" s="51"/>
      <c r="TQO2375" s="13"/>
      <c r="TQP2375" s="13"/>
      <c r="TQQ2375" s="14"/>
      <c r="TQR2375" s="14"/>
      <c r="TQS2375" s="41"/>
      <c r="TQT2375" s="44"/>
      <c r="TQU2375" s="51"/>
      <c r="TQV2375" s="51"/>
      <c r="TQW2375" s="51"/>
      <c r="TQX2375" s="13"/>
      <c r="TQY2375" s="13"/>
      <c r="TQZ2375" s="14"/>
      <c r="TRA2375" s="14"/>
      <c r="TRB2375" s="41"/>
      <c r="TRC2375" s="44"/>
      <c r="TRD2375" s="51"/>
      <c r="TRE2375" s="51"/>
      <c r="TRF2375" s="51"/>
      <c r="TRG2375" s="13"/>
      <c r="TRH2375" s="13"/>
      <c r="TRI2375" s="14"/>
      <c r="TRJ2375" s="14"/>
      <c r="TRK2375" s="41"/>
      <c r="TRL2375" s="44"/>
      <c r="TRM2375" s="51"/>
      <c r="TRN2375" s="51"/>
      <c r="TRO2375" s="51"/>
      <c r="TRP2375" s="13"/>
      <c r="TRQ2375" s="13"/>
      <c r="TRR2375" s="14"/>
      <c r="TRS2375" s="14"/>
      <c r="TRT2375" s="41"/>
      <c r="TRU2375" s="44"/>
      <c r="TRV2375" s="51"/>
      <c r="TRW2375" s="51"/>
      <c r="TRX2375" s="51"/>
      <c r="TRY2375" s="13"/>
      <c r="TRZ2375" s="13"/>
      <c r="TSA2375" s="14"/>
      <c r="TSB2375" s="14"/>
      <c r="TSC2375" s="41"/>
      <c r="TSD2375" s="44"/>
      <c r="TSE2375" s="51"/>
      <c r="TSF2375" s="51"/>
      <c r="TSG2375" s="51"/>
      <c r="TSH2375" s="13"/>
      <c r="TSI2375" s="13"/>
      <c r="TSJ2375" s="14"/>
      <c r="TSK2375" s="14"/>
      <c r="TSL2375" s="41"/>
      <c r="TSM2375" s="44"/>
      <c r="TSN2375" s="51"/>
      <c r="TSO2375" s="51"/>
      <c r="TSP2375" s="51"/>
      <c r="TSQ2375" s="13"/>
      <c r="TSR2375" s="13"/>
      <c r="TSS2375" s="14"/>
      <c r="TST2375" s="14"/>
      <c r="TSU2375" s="41"/>
      <c r="TSV2375" s="44"/>
      <c r="TSW2375" s="51"/>
      <c r="TSX2375" s="51"/>
      <c r="TSY2375" s="51"/>
      <c r="TSZ2375" s="13"/>
      <c r="TTA2375" s="13"/>
      <c r="TTB2375" s="14"/>
      <c r="TTC2375" s="14"/>
      <c r="TTD2375" s="41"/>
      <c r="TTE2375" s="44"/>
      <c r="TTF2375" s="51"/>
      <c r="TTG2375" s="51"/>
      <c r="TTH2375" s="51"/>
      <c r="TTI2375" s="13"/>
      <c r="TTJ2375" s="13"/>
      <c r="TTK2375" s="14"/>
      <c r="TTL2375" s="14"/>
      <c r="TTM2375" s="41"/>
      <c r="TTN2375" s="44"/>
      <c r="TTO2375" s="51"/>
      <c r="TTP2375" s="51"/>
      <c r="TTQ2375" s="51"/>
      <c r="TTR2375" s="13"/>
      <c r="TTS2375" s="13"/>
      <c r="TTT2375" s="14"/>
      <c r="TTU2375" s="14"/>
      <c r="TTV2375" s="41"/>
      <c r="TTW2375" s="44"/>
      <c r="TTX2375" s="51"/>
      <c r="TTY2375" s="51"/>
      <c r="TTZ2375" s="51"/>
      <c r="TUA2375" s="13"/>
      <c r="TUB2375" s="13"/>
      <c r="TUC2375" s="14"/>
      <c r="TUD2375" s="14"/>
      <c r="TUE2375" s="41"/>
      <c r="TUF2375" s="44"/>
      <c r="TUG2375" s="51"/>
      <c r="TUH2375" s="51"/>
      <c r="TUI2375" s="51"/>
      <c r="TUJ2375" s="13"/>
      <c r="TUK2375" s="13"/>
      <c r="TUL2375" s="14"/>
      <c r="TUM2375" s="14"/>
      <c r="TUN2375" s="41"/>
      <c r="TUO2375" s="44"/>
      <c r="TUP2375" s="51"/>
      <c r="TUQ2375" s="51"/>
      <c r="TUR2375" s="51"/>
      <c r="TUS2375" s="13"/>
      <c r="TUT2375" s="13"/>
      <c r="TUU2375" s="14"/>
      <c r="TUV2375" s="14"/>
      <c r="TUW2375" s="41"/>
      <c r="TUX2375" s="44"/>
      <c r="TUY2375" s="51"/>
      <c r="TUZ2375" s="51"/>
      <c r="TVA2375" s="51"/>
      <c r="TVB2375" s="13"/>
      <c r="TVC2375" s="13"/>
      <c r="TVD2375" s="14"/>
      <c r="TVE2375" s="14"/>
      <c r="TVF2375" s="41"/>
      <c r="TVG2375" s="44"/>
      <c r="TVH2375" s="51"/>
      <c r="TVI2375" s="51"/>
      <c r="TVJ2375" s="51"/>
      <c r="TVK2375" s="13"/>
      <c r="TVL2375" s="13"/>
      <c r="TVM2375" s="14"/>
      <c r="TVN2375" s="14"/>
      <c r="TVO2375" s="41"/>
      <c r="TVP2375" s="44"/>
      <c r="TVQ2375" s="51"/>
      <c r="TVR2375" s="51"/>
      <c r="TVS2375" s="51"/>
      <c r="TVT2375" s="13"/>
      <c r="TVU2375" s="13"/>
      <c r="TVV2375" s="14"/>
      <c r="TVW2375" s="14"/>
      <c r="TVX2375" s="41"/>
      <c r="TVY2375" s="44"/>
      <c r="TVZ2375" s="51"/>
      <c r="TWA2375" s="51"/>
      <c r="TWB2375" s="51"/>
      <c r="TWC2375" s="13"/>
      <c r="TWD2375" s="13"/>
      <c r="TWE2375" s="14"/>
      <c r="TWF2375" s="14"/>
      <c r="TWG2375" s="41"/>
      <c r="TWH2375" s="44"/>
      <c r="TWI2375" s="51"/>
      <c r="TWJ2375" s="51"/>
      <c r="TWK2375" s="51"/>
      <c r="TWL2375" s="13"/>
      <c r="TWM2375" s="13"/>
      <c r="TWN2375" s="14"/>
      <c r="TWO2375" s="14"/>
      <c r="TWP2375" s="41"/>
      <c r="TWQ2375" s="44"/>
      <c r="TWR2375" s="51"/>
      <c r="TWS2375" s="51"/>
      <c r="TWT2375" s="51"/>
      <c r="TWU2375" s="13"/>
      <c r="TWV2375" s="13"/>
      <c r="TWW2375" s="14"/>
      <c r="TWX2375" s="14"/>
      <c r="TWY2375" s="41"/>
      <c r="TWZ2375" s="44"/>
      <c r="TXA2375" s="51"/>
      <c r="TXB2375" s="51"/>
      <c r="TXC2375" s="51"/>
      <c r="TXD2375" s="13"/>
      <c r="TXE2375" s="13"/>
      <c r="TXF2375" s="14"/>
      <c r="TXG2375" s="14"/>
      <c r="TXH2375" s="41"/>
      <c r="TXI2375" s="44"/>
      <c r="TXJ2375" s="51"/>
      <c r="TXK2375" s="51"/>
      <c r="TXL2375" s="51"/>
      <c r="TXM2375" s="13"/>
      <c r="TXN2375" s="13"/>
      <c r="TXO2375" s="14"/>
      <c r="TXP2375" s="14"/>
      <c r="TXQ2375" s="41"/>
      <c r="TXR2375" s="44"/>
      <c r="TXS2375" s="51"/>
      <c r="TXT2375" s="51"/>
      <c r="TXU2375" s="51"/>
      <c r="TXV2375" s="13"/>
      <c r="TXW2375" s="13"/>
      <c r="TXX2375" s="14"/>
      <c r="TXY2375" s="14"/>
      <c r="TXZ2375" s="41"/>
      <c r="TYA2375" s="44"/>
      <c r="TYB2375" s="51"/>
      <c r="TYC2375" s="51"/>
      <c r="TYD2375" s="51"/>
      <c r="TYE2375" s="13"/>
      <c r="TYF2375" s="13"/>
      <c r="TYG2375" s="14"/>
      <c r="TYH2375" s="14"/>
      <c r="TYI2375" s="41"/>
      <c r="TYJ2375" s="44"/>
      <c r="TYK2375" s="51"/>
      <c r="TYL2375" s="51"/>
      <c r="TYM2375" s="51"/>
      <c r="TYN2375" s="13"/>
      <c r="TYO2375" s="13"/>
      <c r="TYP2375" s="14"/>
      <c r="TYQ2375" s="14"/>
      <c r="TYR2375" s="41"/>
      <c r="TYS2375" s="44"/>
      <c r="TYT2375" s="51"/>
      <c r="TYU2375" s="51"/>
      <c r="TYV2375" s="51"/>
      <c r="TYW2375" s="13"/>
      <c r="TYX2375" s="13"/>
      <c r="TYY2375" s="14"/>
      <c r="TYZ2375" s="14"/>
      <c r="TZA2375" s="41"/>
      <c r="TZB2375" s="44"/>
      <c r="TZC2375" s="51"/>
      <c r="TZD2375" s="51"/>
      <c r="TZE2375" s="51"/>
      <c r="TZF2375" s="13"/>
      <c r="TZG2375" s="13"/>
      <c r="TZH2375" s="14"/>
      <c r="TZI2375" s="14"/>
      <c r="TZJ2375" s="41"/>
      <c r="TZK2375" s="44"/>
      <c r="TZL2375" s="51"/>
      <c r="TZM2375" s="51"/>
      <c r="TZN2375" s="51"/>
      <c r="TZO2375" s="13"/>
      <c r="TZP2375" s="13"/>
      <c r="TZQ2375" s="14"/>
      <c r="TZR2375" s="14"/>
      <c r="TZS2375" s="41"/>
      <c r="TZT2375" s="44"/>
      <c r="TZU2375" s="51"/>
      <c r="TZV2375" s="51"/>
      <c r="TZW2375" s="51"/>
      <c r="TZX2375" s="13"/>
      <c r="TZY2375" s="13"/>
      <c r="TZZ2375" s="14"/>
      <c r="UAA2375" s="14"/>
      <c r="UAB2375" s="41"/>
      <c r="UAC2375" s="44"/>
      <c r="UAD2375" s="51"/>
      <c r="UAE2375" s="51"/>
      <c r="UAF2375" s="51"/>
      <c r="UAG2375" s="13"/>
      <c r="UAH2375" s="13"/>
      <c r="UAI2375" s="14"/>
      <c r="UAJ2375" s="14"/>
      <c r="UAK2375" s="41"/>
      <c r="UAL2375" s="44"/>
      <c r="UAM2375" s="51"/>
      <c r="UAN2375" s="51"/>
      <c r="UAO2375" s="51"/>
      <c r="UAP2375" s="13"/>
      <c r="UAQ2375" s="13"/>
      <c r="UAR2375" s="14"/>
      <c r="UAS2375" s="14"/>
      <c r="UAT2375" s="41"/>
      <c r="UAU2375" s="44"/>
      <c r="UAV2375" s="51"/>
      <c r="UAW2375" s="51"/>
      <c r="UAX2375" s="51"/>
      <c r="UAY2375" s="13"/>
      <c r="UAZ2375" s="13"/>
      <c r="UBA2375" s="14"/>
      <c r="UBB2375" s="14"/>
      <c r="UBC2375" s="41"/>
      <c r="UBD2375" s="44"/>
      <c r="UBE2375" s="51"/>
      <c r="UBF2375" s="51"/>
      <c r="UBG2375" s="51"/>
      <c r="UBH2375" s="13"/>
      <c r="UBI2375" s="13"/>
      <c r="UBJ2375" s="14"/>
      <c r="UBK2375" s="14"/>
      <c r="UBL2375" s="41"/>
      <c r="UBM2375" s="44"/>
      <c r="UBN2375" s="51"/>
      <c r="UBO2375" s="51"/>
      <c r="UBP2375" s="51"/>
      <c r="UBQ2375" s="13"/>
      <c r="UBR2375" s="13"/>
      <c r="UBS2375" s="14"/>
      <c r="UBT2375" s="14"/>
      <c r="UBU2375" s="41"/>
      <c r="UBV2375" s="44"/>
      <c r="UBW2375" s="51"/>
      <c r="UBX2375" s="51"/>
      <c r="UBY2375" s="51"/>
      <c r="UBZ2375" s="13"/>
      <c r="UCA2375" s="13"/>
      <c r="UCB2375" s="14"/>
      <c r="UCC2375" s="14"/>
      <c r="UCD2375" s="41"/>
      <c r="UCE2375" s="44"/>
      <c r="UCF2375" s="51"/>
      <c r="UCG2375" s="51"/>
      <c r="UCH2375" s="51"/>
      <c r="UCI2375" s="13"/>
      <c r="UCJ2375" s="13"/>
      <c r="UCK2375" s="14"/>
      <c r="UCL2375" s="14"/>
      <c r="UCM2375" s="41"/>
      <c r="UCN2375" s="44"/>
      <c r="UCO2375" s="51"/>
      <c r="UCP2375" s="51"/>
      <c r="UCQ2375" s="51"/>
      <c r="UCR2375" s="13"/>
      <c r="UCS2375" s="13"/>
      <c r="UCT2375" s="14"/>
      <c r="UCU2375" s="14"/>
      <c r="UCV2375" s="41"/>
      <c r="UCW2375" s="44"/>
      <c r="UCX2375" s="51"/>
      <c r="UCY2375" s="51"/>
      <c r="UCZ2375" s="51"/>
      <c r="UDA2375" s="13"/>
      <c r="UDB2375" s="13"/>
      <c r="UDC2375" s="14"/>
      <c r="UDD2375" s="14"/>
      <c r="UDE2375" s="41"/>
      <c r="UDF2375" s="44"/>
      <c r="UDG2375" s="51"/>
      <c r="UDH2375" s="51"/>
      <c r="UDI2375" s="51"/>
      <c r="UDJ2375" s="13"/>
      <c r="UDK2375" s="13"/>
      <c r="UDL2375" s="14"/>
      <c r="UDM2375" s="14"/>
      <c r="UDN2375" s="41"/>
      <c r="UDO2375" s="44"/>
      <c r="UDP2375" s="51"/>
      <c r="UDQ2375" s="51"/>
      <c r="UDR2375" s="51"/>
      <c r="UDS2375" s="13"/>
      <c r="UDT2375" s="13"/>
      <c r="UDU2375" s="14"/>
      <c r="UDV2375" s="14"/>
      <c r="UDW2375" s="41"/>
      <c r="UDX2375" s="44"/>
      <c r="UDY2375" s="51"/>
      <c r="UDZ2375" s="51"/>
      <c r="UEA2375" s="51"/>
      <c r="UEB2375" s="13"/>
      <c r="UEC2375" s="13"/>
      <c r="UED2375" s="14"/>
      <c r="UEE2375" s="14"/>
      <c r="UEF2375" s="41"/>
      <c r="UEG2375" s="44"/>
      <c r="UEH2375" s="51"/>
      <c r="UEI2375" s="51"/>
      <c r="UEJ2375" s="51"/>
      <c r="UEK2375" s="13"/>
      <c r="UEL2375" s="13"/>
      <c r="UEM2375" s="14"/>
      <c r="UEN2375" s="14"/>
      <c r="UEO2375" s="41"/>
      <c r="UEP2375" s="44"/>
      <c r="UEQ2375" s="51"/>
      <c r="UER2375" s="51"/>
      <c r="UES2375" s="51"/>
      <c r="UET2375" s="13"/>
      <c r="UEU2375" s="13"/>
      <c r="UEV2375" s="14"/>
      <c r="UEW2375" s="14"/>
      <c r="UEX2375" s="41"/>
      <c r="UEY2375" s="44"/>
      <c r="UEZ2375" s="51"/>
      <c r="UFA2375" s="51"/>
      <c r="UFB2375" s="51"/>
      <c r="UFC2375" s="13"/>
      <c r="UFD2375" s="13"/>
      <c r="UFE2375" s="14"/>
      <c r="UFF2375" s="14"/>
      <c r="UFG2375" s="41"/>
      <c r="UFH2375" s="44"/>
      <c r="UFI2375" s="51"/>
      <c r="UFJ2375" s="51"/>
      <c r="UFK2375" s="51"/>
      <c r="UFL2375" s="13"/>
      <c r="UFM2375" s="13"/>
      <c r="UFN2375" s="14"/>
      <c r="UFO2375" s="14"/>
      <c r="UFP2375" s="41"/>
      <c r="UFQ2375" s="44"/>
      <c r="UFR2375" s="51"/>
      <c r="UFS2375" s="51"/>
      <c r="UFT2375" s="51"/>
      <c r="UFU2375" s="13"/>
      <c r="UFV2375" s="13"/>
      <c r="UFW2375" s="14"/>
      <c r="UFX2375" s="14"/>
      <c r="UFY2375" s="41"/>
      <c r="UFZ2375" s="44"/>
      <c r="UGA2375" s="51"/>
      <c r="UGB2375" s="51"/>
      <c r="UGC2375" s="51"/>
      <c r="UGD2375" s="13"/>
      <c r="UGE2375" s="13"/>
      <c r="UGF2375" s="14"/>
      <c r="UGG2375" s="14"/>
      <c r="UGH2375" s="41"/>
      <c r="UGI2375" s="44"/>
      <c r="UGJ2375" s="51"/>
      <c r="UGK2375" s="51"/>
      <c r="UGL2375" s="51"/>
      <c r="UGM2375" s="13"/>
      <c r="UGN2375" s="13"/>
      <c r="UGO2375" s="14"/>
      <c r="UGP2375" s="14"/>
      <c r="UGQ2375" s="41"/>
      <c r="UGR2375" s="44"/>
      <c r="UGS2375" s="51"/>
      <c r="UGT2375" s="51"/>
      <c r="UGU2375" s="51"/>
      <c r="UGV2375" s="13"/>
      <c r="UGW2375" s="13"/>
      <c r="UGX2375" s="14"/>
      <c r="UGY2375" s="14"/>
      <c r="UGZ2375" s="41"/>
      <c r="UHA2375" s="44"/>
      <c r="UHB2375" s="51"/>
      <c r="UHC2375" s="51"/>
      <c r="UHD2375" s="51"/>
      <c r="UHE2375" s="13"/>
      <c r="UHF2375" s="13"/>
      <c r="UHG2375" s="14"/>
      <c r="UHH2375" s="14"/>
      <c r="UHI2375" s="41"/>
      <c r="UHJ2375" s="44"/>
      <c r="UHK2375" s="51"/>
      <c r="UHL2375" s="51"/>
      <c r="UHM2375" s="51"/>
      <c r="UHN2375" s="13"/>
      <c r="UHO2375" s="13"/>
      <c r="UHP2375" s="14"/>
      <c r="UHQ2375" s="14"/>
      <c r="UHR2375" s="41"/>
      <c r="UHS2375" s="44"/>
      <c r="UHT2375" s="51"/>
      <c r="UHU2375" s="51"/>
      <c r="UHV2375" s="51"/>
      <c r="UHW2375" s="13"/>
      <c r="UHX2375" s="13"/>
      <c r="UHY2375" s="14"/>
      <c r="UHZ2375" s="14"/>
      <c r="UIA2375" s="41"/>
      <c r="UIB2375" s="44"/>
      <c r="UIC2375" s="51"/>
      <c r="UID2375" s="51"/>
      <c r="UIE2375" s="51"/>
      <c r="UIF2375" s="13"/>
      <c r="UIG2375" s="13"/>
      <c r="UIH2375" s="14"/>
      <c r="UII2375" s="14"/>
      <c r="UIJ2375" s="41"/>
      <c r="UIK2375" s="44"/>
      <c r="UIL2375" s="51"/>
      <c r="UIM2375" s="51"/>
      <c r="UIN2375" s="51"/>
      <c r="UIO2375" s="13"/>
      <c r="UIP2375" s="13"/>
      <c r="UIQ2375" s="14"/>
      <c r="UIR2375" s="14"/>
      <c r="UIS2375" s="41"/>
      <c r="UIT2375" s="44"/>
      <c r="UIU2375" s="51"/>
      <c r="UIV2375" s="51"/>
      <c r="UIW2375" s="51"/>
      <c r="UIX2375" s="13"/>
      <c r="UIY2375" s="13"/>
      <c r="UIZ2375" s="14"/>
      <c r="UJA2375" s="14"/>
      <c r="UJB2375" s="41"/>
      <c r="UJC2375" s="44"/>
      <c r="UJD2375" s="51"/>
      <c r="UJE2375" s="51"/>
      <c r="UJF2375" s="51"/>
      <c r="UJG2375" s="13"/>
      <c r="UJH2375" s="13"/>
      <c r="UJI2375" s="14"/>
      <c r="UJJ2375" s="14"/>
      <c r="UJK2375" s="41"/>
      <c r="UJL2375" s="44"/>
      <c r="UJM2375" s="51"/>
      <c r="UJN2375" s="51"/>
      <c r="UJO2375" s="51"/>
      <c r="UJP2375" s="13"/>
      <c r="UJQ2375" s="13"/>
      <c r="UJR2375" s="14"/>
      <c r="UJS2375" s="14"/>
      <c r="UJT2375" s="41"/>
      <c r="UJU2375" s="44"/>
      <c r="UJV2375" s="51"/>
      <c r="UJW2375" s="51"/>
      <c r="UJX2375" s="51"/>
      <c r="UJY2375" s="13"/>
      <c r="UJZ2375" s="13"/>
      <c r="UKA2375" s="14"/>
      <c r="UKB2375" s="14"/>
      <c r="UKC2375" s="41"/>
      <c r="UKD2375" s="44"/>
      <c r="UKE2375" s="51"/>
      <c r="UKF2375" s="51"/>
      <c r="UKG2375" s="51"/>
      <c r="UKH2375" s="13"/>
      <c r="UKI2375" s="13"/>
      <c r="UKJ2375" s="14"/>
      <c r="UKK2375" s="14"/>
      <c r="UKL2375" s="41"/>
      <c r="UKM2375" s="44"/>
      <c r="UKN2375" s="51"/>
      <c r="UKO2375" s="51"/>
      <c r="UKP2375" s="51"/>
      <c r="UKQ2375" s="13"/>
      <c r="UKR2375" s="13"/>
      <c r="UKS2375" s="14"/>
      <c r="UKT2375" s="14"/>
      <c r="UKU2375" s="41"/>
      <c r="UKV2375" s="44"/>
      <c r="UKW2375" s="51"/>
      <c r="UKX2375" s="51"/>
      <c r="UKY2375" s="51"/>
      <c r="UKZ2375" s="13"/>
      <c r="ULA2375" s="13"/>
      <c r="ULB2375" s="14"/>
      <c r="ULC2375" s="14"/>
      <c r="ULD2375" s="41"/>
      <c r="ULE2375" s="44"/>
      <c r="ULF2375" s="51"/>
      <c r="ULG2375" s="51"/>
      <c r="ULH2375" s="51"/>
      <c r="ULI2375" s="13"/>
      <c r="ULJ2375" s="13"/>
      <c r="ULK2375" s="14"/>
      <c r="ULL2375" s="14"/>
      <c r="ULM2375" s="41"/>
      <c r="ULN2375" s="44"/>
      <c r="ULO2375" s="51"/>
      <c r="ULP2375" s="51"/>
      <c r="ULQ2375" s="51"/>
      <c r="ULR2375" s="13"/>
      <c r="ULS2375" s="13"/>
      <c r="ULT2375" s="14"/>
      <c r="ULU2375" s="14"/>
      <c r="ULV2375" s="41"/>
      <c r="ULW2375" s="44"/>
      <c r="ULX2375" s="51"/>
      <c r="ULY2375" s="51"/>
      <c r="ULZ2375" s="51"/>
      <c r="UMA2375" s="13"/>
      <c r="UMB2375" s="13"/>
      <c r="UMC2375" s="14"/>
      <c r="UMD2375" s="14"/>
      <c r="UME2375" s="41"/>
      <c r="UMF2375" s="44"/>
      <c r="UMG2375" s="51"/>
      <c r="UMH2375" s="51"/>
      <c r="UMI2375" s="51"/>
      <c r="UMJ2375" s="13"/>
      <c r="UMK2375" s="13"/>
      <c r="UML2375" s="14"/>
      <c r="UMM2375" s="14"/>
      <c r="UMN2375" s="41"/>
      <c r="UMO2375" s="44"/>
      <c r="UMP2375" s="51"/>
      <c r="UMQ2375" s="51"/>
      <c r="UMR2375" s="51"/>
      <c r="UMS2375" s="13"/>
      <c r="UMT2375" s="13"/>
      <c r="UMU2375" s="14"/>
      <c r="UMV2375" s="14"/>
      <c r="UMW2375" s="41"/>
      <c r="UMX2375" s="44"/>
      <c r="UMY2375" s="51"/>
      <c r="UMZ2375" s="51"/>
      <c r="UNA2375" s="51"/>
      <c r="UNB2375" s="13"/>
      <c r="UNC2375" s="13"/>
      <c r="UND2375" s="14"/>
      <c r="UNE2375" s="14"/>
      <c r="UNF2375" s="41"/>
      <c r="UNG2375" s="44"/>
      <c r="UNH2375" s="51"/>
      <c r="UNI2375" s="51"/>
      <c r="UNJ2375" s="51"/>
      <c r="UNK2375" s="13"/>
      <c r="UNL2375" s="13"/>
      <c r="UNM2375" s="14"/>
      <c r="UNN2375" s="14"/>
      <c r="UNO2375" s="41"/>
      <c r="UNP2375" s="44"/>
      <c r="UNQ2375" s="51"/>
      <c r="UNR2375" s="51"/>
      <c r="UNS2375" s="51"/>
      <c r="UNT2375" s="13"/>
      <c r="UNU2375" s="13"/>
      <c r="UNV2375" s="14"/>
      <c r="UNW2375" s="14"/>
      <c r="UNX2375" s="41"/>
      <c r="UNY2375" s="44"/>
      <c r="UNZ2375" s="51"/>
      <c r="UOA2375" s="51"/>
      <c r="UOB2375" s="51"/>
      <c r="UOC2375" s="13"/>
      <c r="UOD2375" s="13"/>
      <c r="UOE2375" s="14"/>
      <c r="UOF2375" s="14"/>
      <c r="UOG2375" s="41"/>
      <c r="UOH2375" s="44"/>
      <c r="UOI2375" s="51"/>
      <c r="UOJ2375" s="51"/>
      <c r="UOK2375" s="51"/>
      <c r="UOL2375" s="13"/>
      <c r="UOM2375" s="13"/>
      <c r="UON2375" s="14"/>
      <c r="UOO2375" s="14"/>
      <c r="UOP2375" s="41"/>
      <c r="UOQ2375" s="44"/>
      <c r="UOR2375" s="51"/>
      <c r="UOS2375" s="51"/>
      <c r="UOT2375" s="51"/>
      <c r="UOU2375" s="13"/>
      <c r="UOV2375" s="13"/>
      <c r="UOW2375" s="14"/>
      <c r="UOX2375" s="14"/>
      <c r="UOY2375" s="41"/>
      <c r="UOZ2375" s="44"/>
      <c r="UPA2375" s="51"/>
      <c r="UPB2375" s="51"/>
      <c r="UPC2375" s="51"/>
      <c r="UPD2375" s="13"/>
      <c r="UPE2375" s="13"/>
      <c r="UPF2375" s="14"/>
      <c r="UPG2375" s="14"/>
      <c r="UPH2375" s="41"/>
      <c r="UPI2375" s="44"/>
      <c r="UPJ2375" s="51"/>
      <c r="UPK2375" s="51"/>
      <c r="UPL2375" s="51"/>
      <c r="UPM2375" s="13"/>
      <c r="UPN2375" s="13"/>
      <c r="UPO2375" s="14"/>
      <c r="UPP2375" s="14"/>
      <c r="UPQ2375" s="41"/>
      <c r="UPR2375" s="44"/>
      <c r="UPS2375" s="51"/>
      <c r="UPT2375" s="51"/>
      <c r="UPU2375" s="51"/>
      <c r="UPV2375" s="13"/>
      <c r="UPW2375" s="13"/>
      <c r="UPX2375" s="14"/>
      <c r="UPY2375" s="14"/>
      <c r="UPZ2375" s="41"/>
      <c r="UQA2375" s="44"/>
      <c r="UQB2375" s="51"/>
      <c r="UQC2375" s="51"/>
      <c r="UQD2375" s="51"/>
      <c r="UQE2375" s="13"/>
      <c r="UQF2375" s="13"/>
      <c r="UQG2375" s="14"/>
      <c r="UQH2375" s="14"/>
      <c r="UQI2375" s="41"/>
      <c r="UQJ2375" s="44"/>
      <c r="UQK2375" s="51"/>
      <c r="UQL2375" s="51"/>
      <c r="UQM2375" s="51"/>
      <c r="UQN2375" s="13"/>
      <c r="UQO2375" s="13"/>
      <c r="UQP2375" s="14"/>
      <c r="UQQ2375" s="14"/>
      <c r="UQR2375" s="41"/>
      <c r="UQS2375" s="44"/>
      <c r="UQT2375" s="51"/>
      <c r="UQU2375" s="51"/>
      <c r="UQV2375" s="51"/>
      <c r="UQW2375" s="13"/>
      <c r="UQX2375" s="13"/>
      <c r="UQY2375" s="14"/>
      <c r="UQZ2375" s="14"/>
      <c r="URA2375" s="41"/>
      <c r="URB2375" s="44"/>
      <c r="URC2375" s="51"/>
      <c r="URD2375" s="51"/>
      <c r="URE2375" s="51"/>
      <c r="URF2375" s="13"/>
      <c r="URG2375" s="13"/>
      <c r="URH2375" s="14"/>
      <c r="URI2375" s="14"/>
      <c r="URJ2375" s="41"/>
      <c r="URK2375" s="44"/>
      <c r="URL2375" s="51"/>
      <c r="URM2375" s="51"/>
      <c r="URN2375" s="51"/>
      <c r="URO2375" s="13"/>
      <c r="URP2375" s="13"/>
      <c r="URQ2375" s="14"/>
      <c r="URR2375" s="14"/>
      <c r="URS2375" s="41"/>
      <c r="URT2375" s="44"/>
      <c r="URU2375" s="51"/>
      <c r="URV2375" s="51"/>
      <c r="URW2375" s="51"/>
      <c r="URX2375" s="13"/>
      <c r="URY2375" s="13"/>
      <c r="URZ2375" s="14"/>
      <c r="USA2375" s="14"/>
      <c r="USB2375" s="41"/>
      <c r="USC2375" s="44"/>
      <c r="USD2375" s="51"/>
      <c r="USE2375" s="51"/>
      <c r="USF2375" s="51"/>
      <c r="USG2375" s="13"/>
      <c r="USH2375" s="13"/>
      <c r="USI2375" s="14"/>
      <c r="USJ2375" s="14"/>
      <c r="USK2375" s="41"/>
      <c r="USL2375" s="44"/>
      <c r="USM2375" s="51"/>
      <c r="USN2375" s="51"/>
      <c r="USO2375" s="51"/>
      <c r="USP2375" s="13"/>
      <c r="USQ2375" s="13"/>
      <c r="USR2375" s="14"/>
      <c r="USS2375" s="14"/>
      <c r="UST2375" s="41"/>
      <c r="USU2375" s="44"/>
      <c r="USV2375" s="51"/>
      <c r="USW2375" s="51"/>
      <c r="USX2375" s="51"/>
      <c r="USY2375" s="13"/>
      <c r="USZ2375" s="13"/>
      <c r="UTA2375" s="14"/>
      <c r="UTB2375" s="14"/>
      <c r="UTC2375" s="41"/>
      <c r="UTD2375" s="44"/>
      <c r="UTE2375" s="51"/>
      <c r="UTF2375" s="51"/>
      <c r="UTG2375" s="51"/>
      <c r="UTH2375" s="13"/>
      <c r="UTI2375" s="13"/>
      <c r="UTJ2375" s="14"/>
      <c r="UTK2375" s="14"/>
      <c r="UTL2375" s="41"/>
      <c r="UTM2375" s="44"/>
      <c r="UTN2375" s="51"/>
      <c r="UTO2375" s="51"/>
      <c r="UTP2375" s="51"/>
      <c r="UTQ2375" s="13"/>
      <c r="UTR2375" s="13"/>
      <c r="UTS2375" s="14"/>
      <c r="UTT2375" s="14"/>
      <c r="UTU2375" s="41"/>
      <c r="UTV2375" s="44"/>
      <c r="UTW2375" s="51"/>
      <c r="UTX2375" s="51"/>
      <c r="UTY2375" s="51"/>
      <c r="UTZ2375" s="13"/>
      <c r="UUA2375" s="13"/>
      <c r="UUB2375" s="14"/>
      <c r="UUC2375" s="14"/>
      <c r="UUD2375" s="41"/>
      <c r="UUE2375" s="44"/>
      <c r="UUF2375" s="51"/>
      <c r="UUG2375" s="51"/>
      <c r="UUH2375" s="51"/>
      <c r="UUI2375" s="13"/>
      <c r="UUJ2375" s="13"/>
      <c r="UUK2375" s="14"/>
      <c r="UUL2375" s="14"/>
      <c r="UUM2375" s="41"/>
      <c r="UUN2375" s="44"/>
      <c r="UUO2375" s="51"/>
      <c r="UUP2375" s="51"/>
      <c r="UUQ2375" s="51"/>
      <c r="UUR2375" s="13"/>
      <c r="UUS2375" s="13"/>
      <c r="UUT2375" s="14"/>
      <c r="UUU2375" s="14"/>
      <c r="UUV2375" s="41"/>
      <c r="UUW2375" s="44"/>
      <c r="UUX2375" s="51"/>
      <c r="UUY2375" s="51"/>
      <c r="UUZ2375" s="51"/>
      <c r="UVA2375" s="13"/>
      <c r="UVB2375" s="13"/>
      <c r="UVC2375" s="14"/>
      <c r="UVD2375" s="14"/>
      <c r="UVE2375" s="41"/>
      <c r="UVF2375" s="44"/>
      <c r="UVG2375" s="51"/>
      <c r="UVH2375" s="51"/>
      <c r="UVI2375" s="51"/>
      <c r="UVJ2375" s="13"/>
      <c r="UVK2375" s="13"/>
      <c r="UVL2375" s="14"/>
      <c r="UVM2375" s="14"/>
      <c r="UVN2375" s="41"/>
      <c r="UVO2375" s="44"/>
      <c r="UVP2375" s="51"/>
      <c r="UVQ2375" s="51"/>
      <c r="UVR2375" s="51"/>
      <c r="UVS2375" s="13"/>
      <c r="UVT2375" s="13"/>
      <c r="UVU2375" s="14"/>
      <c r="UVV2375" s="14"/>
      <c r="UVW2375" s="41"/>
      <c r="UVX2375" s="44"/>
      <c r="UVY2375" s="51"/>
      <c r="UVZ2375" s="51"/>
      <c r="UWA2375" s="51"/>
      <c r="UWB2375" s="13"/>
      <c r="UWC2375" s="13"/>
      <c r="UWD2375" s="14"/>
      <c r="UWE2375" s="14"/>
      <c r="UWF2375" s="41"/>
      <c r="UWG2375" s="44"/>
      <c r="UWH2375" s="51"/>
      <c r="UWI2375" s="51"/>
      <c r="UWJ2375" s="51"/>
      <c r="UWK2375" s="13"/>
      <c r="UWL2375" s="13"/>
      <c r="UWM2375" s="14"/>
      <c r="UWN2375" s="14"/>
      <c r="UWO2375" s="41"/>
      <c r="UWP2375" s="44"/>
      <c r="UWQ2375" s="51"/>
      <c r="UWR2375" s="51"/>
      <c r="UWS2375" s="51"/>
      <c r="UWT2375" s="13"/>
      <c r="UWU2375" s="13"/>
      <c r="UWV2375" s="14"/>
      <c r="UWW2375" s="14"/>
      <c r="UWX2375" s="41"/>
      <c r="UWY2375" s="44"/>
      <c r="UWZ2375" s="51"/>
      <c r="UXA2375" s="51"/>
      <c r="UXB2375" s="51"/>
      <c r="UXC2375" s="13"/>
      <c r="UXD2375" s="13"/>
      <c r="UXE2375" s="14"/>
      <c r="UXF2375" s="14"/>
      <c r="UXG2375" s="41"/>
      <c r="UXH2375" s="44"/>
      <c r="UXI2375" s="51"/>
      <c r="UXJ2375" s="51"/>
      <c r="UXK2375" s="51"/>
      <c r="UXL2375" s="13"/>
      <c r="UXM2375" s="13"/>
      <c r="UXN2375" s="14"/>
      <c r="UXO2375" s="14"/>
      <c r="UXP2375" s="41"/>
      <c r="UXQ2375" s="44"/>
      <c r="UXR2375" s="51"/>
      <c r="UXS2375" s="51"/>
      <c r="UXT2375" s="51"/>
      <c r="UXU2375" s="13"/>
      <c r="UXV2375" s="13"/>
      <c r="UXW2375" s="14"/>
      <c r="UXX2375" s="14"/>
      <c r="UXY2375" s="41"/>
      <c r="UXZ2375" s="44"/>
      <c r="UYA2375" s="51"/>
      <c r="UYB2375" s="51"/>
      <c r="UYC2375" s="51"/>
      <c r="UYD2375" s="13"/>
      <c r="UYE2375" s="13"/>
      <c r="UYF2375" s="14"/>
      <c r="UYG2375" s="14"/>
      <c r="UYH2375" s="41"/>
      <c r="UYI2375" s="44"/>
      <c r="UYJ2375" s="51"/>
      <c r="UYK2375" s="51"/>
      <c r="UYL2375" s="51"/>
      <c r="UYM2375" s="13"/>
      <c r="UYN2375" s="13"/>
      <c r="UYO2375" s="14"/>
      <c r="UYP2375" s="14"/>
      <c r="UYQ2375" s="38"/>
      <c r="UYR2375" s="48"/>
      <c r="UYS2375" s="48"/>
      <c r="UYT2375" s="48"/>
      <c r="UYU2375" s="41"/>
      <c r="UYV2375" s="48"/>
      <c r="UYW2375" s="48"/>
      <c r="UYX2375" s="48"/>
      <c r="UYY2375" s="48"/>
      <c r="UYZ2375" s="48"/>
      <c r="UZA2375" s="42"/>
      <c r="UZC2375" s="38"/>
      <c r="UZD2375" s="38"/>
      <c r="UZE2375" s="38"/>
      <c r="UZF2375" s="38"/>
      <c r="UZG2375" s="38"/>
      <c r="UZH2375" s="53"/>
      <c r="UZI2375" s="38"/>
      <c r="UZJ2375" s="38"/>
      <c r="UZK2375" s="38"/>
      <c r="UZL2375" s="38"/>
      <c r="UZM2375" s="48"/>
    </row>
    <row r="2376" spans="1:14885" s="42" customFormat="1" x14ac:dyDescent="0.2">
      <c r="A2376" s="146" t="s">
        <v>990</v>
      </c>
      <c r="B2376" s="147">
        <v>920</v>
      </c>
      <c r="C2376" s="148" t="s">
        <v>73</v>
      </c>
      <c r="D2376" s="148" t="s">
        <v>50</v>
      </c>
      <c r="E2376" s="149" t="s">
        <v>991</v>
      </c>
      <c r="F2376" s="5"/>
      <c r="G2376" s="150">
        <f>G2377+G2382</f>
        <v>80150</v>
      </c>
    </row>
    <row r="2377" spans="1:14885" s="45" customFormat="1" ht="39" customHeight="1" x14ac:dyDescent="0.2">
      <c r="A2377" s="140" t="s">
        <v>780</v>
      </c>
      <c r="B2377" s="1">
        <v>920</v>
      </c>
      <c r="C2377" s="141" t="s">
        <v>73</v>
      </c>
      <c r="D2377" s="141" t="s">
        <v>50</v>
      </c>
      <c r="E2377" s="141" t="s">
        <v>949</v>
      </c>
      <c r="F2377" s="141"/>
      <c r="G2377" s="186">
        <f>G2378</f>
        <v>50000</v>
      </c>
      <c r="H2377" s="44"/>
      <c r="I2377" s="51"/>
      <c r="J2377" s="51"/>
      <c r="K2377" s="51"/>
      <c r="L2377" s="13"/>
      <c r="M2377" s="13"/>
      <c r="N2377" s="14"/>
      <c r="O2377" s="14"/>
      <c r="P2377" s="41"/>
      <c r="Q2377" s="44"/>
      <c r="R2377" s="51"/>
      <c r="S2377" s="51"/>
      <c r="T2377" s="51"/>
      <c r="U2377" s="13"/>
      <c r="V2377" s="13"/>
      <c r="W2377" s="14"/>
      <c r="X2377" s="14"/>
      <c r="Y2377" s="41"/>
      <c r="Z2377" s="44"/>
      <c r="AA2377" s="51"/>
      <c r="AB2377" s="51"/>
      <c r="AC2377" s="51"/>
      <c r="AD2377" s="13"/>
      <c r="AE2377" s="13"/>
      <c r="AF2377" s="14"/>
      <c r="AG2377" s="14"/>
      <c r="AH2377" s="41"/>
      <c r="AI2377" s="44"/>
      <c r="AJ2377" s="51"/>
      <c r="AK2377" s="51"/>
      <c r="AL2377" s="51"/>
      <c r="AM2377" s="13"/>
      <c r="AN2377" s="13"/>
      <c r="AO2377" s="14"/>
      <c r="AP2377" s="14"/>
      <c r="AQ2377" s="41"/>
      <c r="AR2377" s="44"/>
      <c r="AS2377" s="51"/>
      <c r="AT2377" s="51"/>
      <c r="AU2377" s="51"/>
      <c r="AV2377" s="13"/>
      <c r="AW2377" s="13"/>
      <c r="AX2377" s="14"/>
      <c r="AY2377" s="14"/>
      <c r="AZ2377" s="41"/>
      <c r="BA2377" s="44"/>
      <c r="BB2377" s="51"/>
      <c r="BC2377" s="51"/>
      <c r="BD2377" s="51"/>
      <c r="BE2377" s="13"/>
      <c r="BF2377" s="13"/>
      <c r="BG2377" s="14"/>
      <c r="BH2377" s="14"/>
      <c r="BI2377" s="41"/>
      <c r="BJ2377" s="44"/>
      <c r="BK2377" s="51"/>
      <c r="BL2377" s="51"/>
      <c r="BM2377" s="51"/>
      <c r="BN2377" s="13"/>
      <c r="BO2377" s="13"/>
      <c r="BP2377" s="14"/>
      <c r="BQ2377" s="14"/>
      <c r="BR2377" s="41"/>
      <c r="BS2377" s="44"/>
      <c r="BT2377" s="51"/>
      <c r="BU2377" s="51"/>
      <c r="BV2377" s="51"/>
      <c r="BW2377" s="13"/>
      <c r="BX2377" s="13"/>
      <c r="BY2377" s="14"/>
      <c r="BZ2377" s="14"/>
      <c r="CA2377" s="41"/>
      <c r="CB2377" s="44"/>
      <c r="CC2377" s="51"/>
      <c r="CD2377" s="51"/>
      <c r="CE2377" s="51"/>
      <c r="CF2377" s="13"/>
      <c r="CG2377" s="13"/>
      <c r="CH2377" s="14"/>
      <c r="CI2377" s="14"/>
      <c r="CJ2377" s="41"/>
      <c r="CK2377" s="44"/>
      <c r="CL2377" s="51"/>
      <c r="CM2377" s="51"/>
      <c r="CN2377" s="51"/>
      <c r="CO2377" s="13"/>
      <c r="CP2377" s="13"/>
      <c r="CQ2377" s="14"/>
      <c r="CR2377" s="14"/>
      <c r="CS2377" s="41"/>
      <c r="CT2377" s="44"/>
      <c r="CU2377" s="51"/>
      <c r="CV2377" s="51"/>
      <c r="CW2377" s="51"/>
      <c r="CX2377" s="13"/>
      <c r="CY2377" s="13"/>
      <c r="CZ2377" s="14"/>
      <c r="DA2377" s="14"/>
      <c r="DB2377" s="41"/>
      <c r="DC2377" s="44"/>
      <c r="DD2377" s="51"/>
      <c r="DE2377" s="51"/>
      <c r="DF2377" s="51"/>
      <c r="DG2377" s="13"/>
      <c r="DH2377" s="13"/>
      <c r="DI2377" s="14"/>
      <c r="DJ2377" s="14"/>
      <c r="DK2377" s="41"/>
      <c r="DL2377" s="44"/>
      <c r="DM2377" s="51"/>
      <c r="DN2377" s="51"/>
      <c r="DO2377" s="51"/>
      <c r="DP2377" s="13"/>
      <c r="DQ2377" s="13"/>
      <c r="DR2377" s="14"/>
      <c r="DS2377" s="14"/>
      <c r="DT2377" s="41"/>
      <c r="DU2377" s="44"/>
      <c r="DV2377" s="51"/>
      <c r="DW2377" s="51"/>
      <c r="DX2377" s="51"/>
      <c r="DY2377" s="13"/>
      <c r="DZ2377" s="13"/>
      <c r="EA2377" s="14"/>
      <c r="EB2377" s="14"/>
      <c r="EC2377" s="41"/>
      <c r="ED2377" s="44"/>
      <c r="EE2377" s="51"/>
      <c r="EF2377" s="51"/>
      <c r="EG2377" s="51"/>
      <c r="EH2377" s="13"/>
      <c r="EI2377" s="13"/>
      <c r="EJ2377" s="14"/>
      <c r="EK2377" s="14"/>
      <c r="EL2377" s="41"/>
      <c r="EM2377" s="44"/>
      <c r="EN2377" s="51"/>
      <c r="EO2377" s="51"/>
      <c r="EP2377" s="51"/>
      <c r="EQ2377" s="13"/>
      <c r="ER2377" s="13"/>
      <c r="ES2377" s="14"/>
      <c r="ET2377" s="14"/>
      <c r="EU2377" s="41"/>
      <c r="EV2377" s="44"/>
      <c r="EW2377" s="51"/>
      <c r="EX2377" s="51"/>
      <c r="EY2377" s="51"/>
      <c r="EZ2377" s="13"/>
      <c r="FA2377" s="13"/>
      <c r="FB2377" s="14"/>
      <c r="FC2377" s="14"/>
      <c r="FD2377" s="41"/>
      <c r="FE2377" s="44"/>
      <c r="FF2377" s="51"/>
      <c r="FG2377" s="51"/>
      <c r="FH2377" s="51"/>
      <c r="FI2377" s="13"/>
      <c r="FJ2377" s="13"/>
      <c r="FK2377" s="14"/>
      <c r="FL2377" s="14"/>
      <c r="FM2377" s="41"/>
      <c r="FN2377" s="44"/>
      <c r="FO2377" s="51"/>
      <c r="FP2377" s="51"/>
      <c r="FQ2377" s="51"/>
      <c r="FR2377" s="13"/>
      <c r="FS2377" s="13"/>
      <c r="FT2377" s="14"/>
      <c r="FU2377" s="14"/>
      <c r="FV2377" s="41"/>
      <c r="FW2377" s="44"/>
      <c r="FX2377" s="51"/>
      <c r="FY2377" s="51"/>
      <c r="FZ2377" s="51"/>
      <c r="GA2377" s="13"/>
      <c r="GB2377" s="13"/>
      <c r="GC2377" s="14"/>
      <c r="GD2377" s="14"/>
      <c r="GE2377" s="41"/>
      <c r="GF2377" s="44"/>
      <c r="GG2377" s="51"/>
      <c r="GH2377" s="51"/>
      <c r="GI2377" s="51"/>
      <c r="GJ2377" s="13"/>
      <c r="GK2377" s="13"/>
      <c r="GL2377" s="14"/>
      <c r="GM2377" s="14"/>
      <c r="GN2377" s="41"/>
      <c r="GO2377" s="44"/>
      <c r="GP2377" s="51"/>
      <c r="GQ2377" s="51"/>
      <c r="GR2377" s="51"/>
      <c r="GS2377" s="13"/>
      <c r="GT2377" s="13"/>
      <c r="GU2377" s="14"/>
      <c r="GV2377" s="14"/>
      <c r="GW2377" s="41"/>
      <c r="GX2377" s="44"/>
      <c r="GY2377" s="51"/>
      <c r="GZ2377" s="51"/>
      <c r="HA2377" s="51"/>
      <c r="HB2377" s="13"/>
      <c r="HC2377" s="13"/>
      <c r="HD2377" s="14"/>
      <c r="HE2377" s="14"/>
      <c r="HF2377" s="41"/>
      <c r="HG2377" s="44"/>
      <c r="HH2377" s="51"/>
      <c r="HI2377" s="51"/>
      <c r="HJ2377" s="51"/>
      <c r="HK2377" s="13"/>
      <c r="HL2377" s="13"/>
      <c r="HM2377" s="14"/>
      <c r="HN2377" s="14"/>
      <c r="HO2377" s="41"/>
      <c r="HP2377" s="44"/>
      <c r="HQ2377" s="51"/>
      <c r="HR2377" s="51"/>
      <c r="HS2377" s="51"/>
      <c r="HT2377" s="13"/>
      <c r="HU2377" s="13"/>
      <c r="HV2377" s="14"/>
      <c r="HW2377" s="14"/>
      <c r="HX2377" s="41"/>
      <c r="HY2377" s="44"/>
      <c r="HZ2377" s="51"/>
      <c r="IA2377" s="51"/>
      <c r="IB2377" s="51"/>
      <c r="IC2377" s="13"/>
      <c r="ID2377" s="13"/>
      <c r="IE2377" s="14"/>
      <c r="IF2377" s="14"/>
      <c r="IG2377" s="41"/>
      <c r="IH2377" s="44"/>
      <c r="II2377" s="51"/>
      <c r="IJ2377" s="51"/>
      <c r="IK2377" s="51"/>
      <c r="IL2377" s="13"/>
      <c r="IM2377" s="13"/>
      <c r="IN2377" s="14"/>
      <c r="IO2377" s="14"/>
      <c r="IP2377" s="41"/>
      <c r="IQ2377" s="44"/>
      <c r="IR2377" s="51"/>
      <c r="IS2377" s="51"/>
      <c r="IT2377" s="51"/>
      <c r="IU2377" s="13"/>
      <c r="IV2377" s="13"/>
      <c r="IW2377" s="14"/>
      <c r="IX2377" s="14"/>
      <c r="IY2377" s="41"/>
      <c r="IZ2377" s="44"/>
      <c r="JA2377" s="51"/>
      <c r="JB2377" s="51"/>
      <c r="JC2377" s="51"/>
      <c r="JD2377" s="13"/>
      <c r="JE2377" s="13"/>
      <c r="JF2377" s="14"/>
      <c r="JG2377" s="14"/>
      <c r="JH2377" s="41"/>
      <c r="JI2377" s="44"/>
      <c r="JJ2377" s="51"/>
      <c r="JK2377" s="51"/>
      <c r="JL2377" s="51"/>
      <c r="JM2377" s="13"/>
      <c r="JN2377" s="13"/>
      <c r="JO2377" s="14"/>
      <c r="JP2377" s="14"/>
      <c r="JQ2377" s="41"/>
      <c r="JR2377" s="44"/>
      <c r="JS2377" s="51"/>
      <c r="JT2377" s="51"/>
      <c r="JU2377" s="51"/>
      <c r="JV2377" s="13"/>
      <c r="JW2377" s="13"/>
      <c r="JX2377" s="14"/>
      <c r="JY2377" s="14"/>
      <c r="JZ2377" s="41"/>
      <c r="KA2377" s="44"/>
      <c r="KB2377" s="51"/>
      <c r="KC2377" s="51"/>
      <c r="KD2377" s="51"/>
      <c r="KE2377" s="13"/>
      <c r="KF2377" s="13"/>
      <c r="KG2377" s="14"/>
      <c r="KH2377" s="14"/>
      <c r="KI2377" s="41"/>
      <c r="KJ2377" s="44"/>
      <c r="KK2377" s="51"/>
      <c r="KL2377" s="51"/>
      <c r="KM2377" s="51"/>
      <c r="KN2377" s="13"/>
      <c r="KO2377" s="13"/>
      <c r="KP2377" s="14"/>
      <c r="KQ2377" s="14"/>
      <c r="KR2377" s="41"/>
      <c r="KS2377" s="44"/>
      <c r="KT2377" s="51"/>
      <c r="KU2377" s="51"/>
      <c r="KV2377" s="51"/>
      <c r="KW2377" s="13"/>
      <c r="KX2377" s="13"/>
      <c r="KY2377" s="14"/>
      <c r="KZ2377" s="14"/>
      <c r="LA2377" s="41"/>
      <c r="LB2377" s="44"/>
      <c r="LC2377" s="51"/>
      <c r="LD2377" s="51"/>
      <c r="LE2377" s="51"/>
      <c r="LF2377" s="13"/>
      <c r="LG2377" s="13"/>
      <c r="LH2377" s="14"/>
      <c r="LI2377" s="14"/>
      <c r="LJ2377" s="41"/>
      <c r="LK2377" s="44"/>
      <c r="LL2377" s="51"/>
      <c r="LM2377" s="51"/>
      <c r="LN2377" s="51"/>
      <c r="LO2377" s="13"/>
      <c r="LP2377" s="13"/>
      <c r="LQ2377" s="14"/>
      <c r="LR2377" s="14"/>
      <c r="LS2377" s="41"/>
      <c r="LT2377" s="44"/>
      <c r="LU2377" s="51"/>
      <c r="LV2377" s="51"/>
      <c r="LW2377" s="51"/>
      <c r="LX2377" s="13"/>
      <c r="LY2377" s="13"/>
      <c r="LZ2377" s="14"/>
      <c r="MA2377" s="14"/>
      <c r="MB2377" s="41"/>
      <c r="MC2377" s="44"/>
      <c r="MD2377" s="51"/>
      <c r="ME2377" s="51"/>
      <c r="MF2377" s="51"/>
      <c r="MG2377" s="13"/>
      <c r="MH2377" s="13"/>
      <c r="MI2377" s="14"/>
      <c r="MJ2377" s="14"/>
      <c r="MK2377" s="41"/>
      <c r="ML2377" s="44"/>
      <c r="MM2377" s="51"/>
      <c r="MN2377" s="51"/>
      <c r="MO2377" s="51"/>
      <c r="MP2377" s="13"/>
      <c r="MQ2377" s="13"/>
      <c r="MR2377" s="14"/>
      <c r="MS2377" s="14"/>
      <c r="MT2377" s="41"/>
      <c r="MU2377" s="44"/>
      <c r="MV2377" s="51"/>
      <c r="MW2377" s="51"/>
      <c r="MX2377" s="51"/>
      <c r="MY2377" s="13"/>
      <c r="MZ2377" s="13"/>
      <c r="NA2377" s="14"/>
      <c r="NB2377" s="14"/>
      <c r="NC2377" s="41"/>
      <c r="ND2377" s="44"/>
      <c r="NE2377" s="51"/>
      <c r="NF2377" s="51"/>
      <c r="NG2377" s="51"/>
      <c r="NH2377" s="13"/>
      <c r="NI2377" s="13"/>
      <c r="NJ2377" s="14"/>
      <c r="NK2377" s="14"/>
      <c r="NL2377" s="41"/>
      <c r="NM2377" s="44"/>
      <c r="NN2377" s="51"/>
      <c r="NO2377" s="51"/>
      <c r="NP2377" s="51"/>
      <c r="NQ2377" s="13"/>
      <c r="NR2377" s="13"/>
      <c r="NS2377" s="14"/>
      <c r="NT2377" s="14"/>
      <c r="NU2377" s="41"/>
      <c r="NV2377" s="44"/>
      <c r="NW2377" s="51"/>
      <c r="NX2377" s="51"/>
      <c r="NY2377" s="51"/>
      <c r="NZ2377" s="13"/>
      <c r="OA2377" s="13"/>
      <c r="OB2377" s="14"/>
      <c r="OC2377" s="14"/>
      <c r="OD2377" s="41"/>
      <c r="OE2377" s="44"/>
      <c r="OF2377" s="51"/>
      <c r="OG2377" s="51"/>
      <c r="OH2377" s="51"/>
      <c r="OI2377" s="13"/>
      <c r="OJ2377" s="13"/>
      <c r="OK2377" s="14"/>
      <c r="OL2377" s="14"/>
      <c r="OM2377" s="41"/>
      <c r="ON2377" s="44"/>
      <c r="OO2377" s="51"/>
      <c r="OP2377" s="51"/>
      <c r="OQ2377" s="51"/>
      <c r="OR2377" s="13"/>
      <c r="OS2377" s="13"/>
      <c r="OT2377" s="14"/>
      <c r="OU2377" s="14"/>
      <c r="OV2377" s="41"/>
      <c r="OW2377" s="44"/>
      <c r="OX2377" s="51"/>
      <c r="OY2377" s="51"/>
      <c r="OZ2377" s="51"/>
      <c r="PA2377" s="13"/>
      <c r="PB2377" s="13"/>
      <c r="PC2377" s="14"/>
      <c r="PD2377" s="14"/>
      <c r="PE2377" s="41"/>
      <c r="PF2377" s="44"/>
      <c r="PG2377" s="51"/>
      <c r="PH2377" s="51"/>
      <c r="PI2377" s="51"/>
      <c r="PJ2377" s="13"/>
      <c r="PK2377" s="13"/>
      <c r="PL2377" s="14"/>
      <c r="PM2377" s="14"/>
      <c r="PN2377" s="41"/>
      <c r="PO2377" s="44"/>
      <c r="PP2377" s="51"/>
      <c r="PQ2377" s="51"/>
      <c r="PR2377" s="51"/>
      <c r="PS2377" s="13"/>
      <c r="PT2377" s="13"/>
      <c r="PU2377" s="14"/>
      <c r="PV2377" s="14"/>
      <c r="PW2377" s="41"/>
      <c r="PX2377" s="44"/>
      <c r="PY2377" s="51"/>
      <c r="PZ2377" s="51"/>
      <c r="QA2377" s="51"/>
      <c r="QB2377" s="13"/>
      <c r="QC2377" s="13"/>
      <c r="QD2377" s="14"/>
      <c r="QE2377" s="14"/>
      <c r="QF2377" s="41"/>
      <c r="QG2377" s="44"/>
      <c r="QH2377" s="51"/>
      <c r="QI2377" s="51"/>
      <c r="QJ2377" s="51"/>
      <c r="QK2377" s="13"/>
      <c r="QL2377" s="13"/>
      <c r="QM2377" s="14"/>
      <c r="QN2377" s="14"/>
      <c r="QO2377" s="41"/>
      <c r="QP2377" s="44"/>
      <c r="QQ2377" s="51"/>
      <c r="QR2377" s="51"/>
      <c r="QS2377" s="51"/>
      <c r="QT2377" s="13"/>
      <c r="QU2377" s="13"/>
      <c r="QV2377" s="14"/>
      <c r="QW2377" s="14"/>
      <c r="QX2377" s="41"/>
      <c r="QY2377" s="44"/>
      <c r="QZ2377" s="51"/>
      <c r="RA2377" s="51"/>
      <c r="RB2377" s="51"/>
      <c r="RC2377" s="13"/>
      <c r="RD2377" s="13"/>
      <c r="RE2377" s="14"/>
      <c r="RF2377" s="14"/>
      <c r="RG2377" s="41"/>
      <c r="RH2377" s="44"/>
      <c r="RI2377" s="51"/>
      <c r="RJ2377" s="51"/>
      <c r="RK2377" s="51"/>
      <c r="RL2377" s="13"/>
      <c r="RM2377" s="13"/>
      <c r="RN2377" s="14"/>
      <c r="RO2377" s="14"/>
      <c r="RP2377" s="41"/>
      <c r="RQ2377" s="44"/>
      <c r="RR2377" s="51"/>
      <c r="RS2377" s="51"/>
      <c r="RT2377" s="51"/>
      <c r="RU2377" s="13"/>
      <c r="RV2377" s="13"/>
      <c r="RW2377" s="14"/>
      <c r="RX2377" s="14"/>
      <c r="RY2377" s="41"/>
      <c r="RZ2377" s="44"/>
      <c r="SA2377" s="51"/>
      <c r="SB2377" s="51"/>
      <c r="SC2377" s="51"/>
      <c r="SD2377" s="13"/>
      <c r="SE2377" s="13"/>
      <c r="SF2377" s="14"/>
      <c r="SG2377" s="14"/>
      <c r="SH2377" s="41"/>
      <c r="SI2377" s="44"/>
      <c r="SJ2377" s="51"/>
      <c r="SK2377" s="51"/>
      <c r="SL2377" s="51"/>
      <c r="SM2377" s="13"/>
      <c r="SN2377" s="13"/>
      <c r="SO2377" s="14"/>
      <c r="SP2377" s="14"/>
      <c r="SQ2377" s="41"/>
      <c r="SR2377" s="44"/>
      <c r="SS2377" s="51"/>
      <c r="ST2377" s="51"/>
      <c r="SU2377" s="51"/>
      <c r="SV2377" s="13"/>
      <c r="SW2377" s="13"/>
      <c r="SX2377" s="14"/>
      <c r="SY2377" s="14"/>
      <c r="SZ2377" s="41"/>
      <c r="TA2377" s="44"/>
      <c r="TB2377" s="51"/>
      <c r="TC2377" s="51"/>
      <c r="TD2377" s="51"/>
      <c r="TE2377" s="13"/>
      <c r="TF2377" s="13"/>
      <c r="TG2377" s="14"/>
      <c r="TH2377" s="14"/>
      <c r="TI2377" s="41"/>
      <c r="TJ2377" s="44"/>
      <c r="TK2377" s="51"/>
      <c r="TL2377" s="51"/>
      <c r="TM2377" s="51"/>
      <c r="TN2377" s="13"/>
      <c r="TO2377" s="13"/>
      <c r="TP2377" s="14"/>
      <c r="TQ2377" s="14"/>
      <c r="TR2377" s="41"/>
      <c r="TS2377" s="44"/>
      <c r="TT2377" s="51"/>
      <c r="TU2377" s="51"/>
      <c r="TV2377" s="51"/>
      <c r="TW2377" s="13"/>
      <c r="TX2377" s="13"/>
      <c r="TY2377" s="14"/>
      <c r="TZ2377" s="14"/>
      <c r="UA2377" s="41"/>
      <c r="UB2377" s="44"/>
      <c r="UC2377" s="51"/>
      <c r="UD2377" s="51"/>
      <c r="UE2377" s="51"/>
      <c r="UF2377" s="13"/>
      <c r="UG2377" s="13"/>
      <c r="UH2377" s="14"/>
      <c r="UI2377" s="14"/>
      <c r="UJ2377" s="41"/>
      <c r="UK2377" s="44"/>
      <c r="UL2377" s="51"/>
      <c r="UM2377" s="51"/>
      <c r="UN2377" s="51"/>
      <c r="UO2377" s="13"/>
      <c r="UP2377" s="13"/>
      <c r="UQ2377" s="14"/>
      <c r="UR2377" s="14"/>
      <c r="US2377" s="41"/>
      <c r="UT2377" s="44"/>
      <c r="UU2377" s="51"/>
      <c r="UV2377" s="51"/>
      <c r="UW2377" s="51"/>
      <c r="UX2377" s="13"/>
      <c r="UY2377" s="13"/>
      <c r="UZ2377" s="14"/>
      <c r="VA2377" s="14"/>
      <c r="VB2377" s="41"/>
      <c r="VC2377" s="44"/>
      <c r="VD2377" s="51"/>
      <c r="VE2377" s="51"/>
      <c r="VF2377" s="51"/>
      <c r="VG2377" s="13"/>
      <c r="VH2377" s="13"/>
      <c r="VI2377" s="14"/>
      <c r="VJ2377" s="14"/>
      <c r="VK2377" s="41"/>
      <c r="VL2377" s="44"/>
      <c r="VM2377" s="51"/>
      <c r="VN2377" s="51"/>
      <c r="VO2377" s="51"/>
      <c r="VP2377" s="13"/>
      <c r="VQ2377" s="13"/>
      <c r="VR2377" s="14"/>
      <c r="VS2377" s="14"/>
      <c r="VT2377" s="41"/>
      <c r="VU2377" s="44"/>
      <c r="VV2377" s="51"/>
      <c r="VW2377" s="51"/>
      <c r="VX2377" s="51"/>
      <c r="VY2377" s="13"/>
      <c r="VZ2377" s="13"/>
      <c r="WA2377" s="14"/>
      <c r="WB2377" s="14"/>
      <c r="WC2377" s="41"/>
      <c r="WD2377" s="44"/>
      <c r="WE2377" s="51"/>
      <c r="WF2377" s="51"/>
      <c r="WG2377" s="51"/>
      <c r="WH2377" s="13"/>
      <c r="WI2377" s="13"/>
      <c r="WJ2377" s="14"/>
      <c r="WK2377" s="14"/>
      <c r="WL2377" s="41"/>
      <c r="WM2377" s="44"/>
      <c r="WN2377" s="51"/>
      <c r="WO2377" s="51"/>
      <c r="WP2377" s="51"/>
      <c r="WQ2377" s="13"/>
      <c r="WR2377" s="13"/>
      <c r="WS2377" s="14"/>
      <c r="WT2377" s="14"/>
      <c r="WU2377" s="41"/>
      <c r="WV2377" s="44"/>
      <c r="WW2377" s="51"/>
      <c r="WX2377" s="51"/>
      <c r="WY2377" s="51"/>
      <c r="WZ2377" s="13"/>
      <c r="XA2377" s="13"/>
      <c r="XB2377" s="14"/>
      <c r="XC2377" s="14"/>
      <c r="XD2377" s="41"/>
      <c r="XE2377" s="44"/>
      <c r="XF2377" s="51"/>
      <c r="XG2377" s="51"/>
      <c r="XH2377" s="51"/>
      <c r="XI2377" s="13"/>
      <c r="XJ2377" s="13"/>
      <c r="XK2377" s="14"/>
      <c r="XL2377" s="14"/>
      <c r="XM2377" s="41"/>
      <c r="XN2377" s="44"/>
      <c r="XO2377" s="51"/>
      <c r="XP2377" s="51"/>
      <c r="XQ2377" s="51"/>
      <c r="XR2377" s="13"/>
      <c r="XS2377" s="13"/>
      <c r="XT2377" s="14"/>
      <c r="XU2377" s="14"/>
      <c r="XV2377" s="41"/>
      <c r="XW2377" s="44"/>
      <c r="XX2377" s="51"/>
      <c r="XY2377" s="51"/>
      <c r="XZ2377" s="51"/>
      <c r="YA2377" s="13"/>
      <c r="YB2377" s="13"/>
      <c r="YC2377" s="14"/>
      <c r="YD2377" s="14"/>
      <c r="YE2377" s="41"/>
      <c r="YF2377" s="44"/>
      <c r="YG2377" s="51"/>
      <c r="YH2377" s="51"/>
      <c r="YI2377" s="51"/>
      <c r="YJ2377" s="13"/>
      <c r="YK2377" s="13"/>
      <c r="YL2377" s="14"/>
      <c r="YM2377" s="14"/>
      <c r="YN2377" s="41"/>
      <c r="YO2377" s="44"/>
      <c r="YP2377" s="51"/>
      <c r="YQ2377" s="51"/>
      <c r="YR2377" s="51"/>
      <c r="YS2377" s="13"/>
      <c r="YT2377" s="13"/>
      <c r="YU2377" s="14"/>
      <c r="YV2377" s="14"/>
      <c r="YW2377" s="41"/>
      <c r="YX2377" s="44"/>
      <c r="YY2377" s="51"/>
      <c r="YZ2377" s="51"/>
      <c r="ZA2377" s="51"/>
      <c r="ZB2377" s="13"/>
      <c r="ZC2377" s="13"/>
      <c r="ZD2377" s="14"/>
      <c r="ZE2377" s="14"/>
      <c r="ZF2377" s="41"/>
      <c r="ZG2377" s="44"/>
      <c r="ZH2377" s="51"/>
      <c r="ZI2377" s="51"/>
      <c r="ZJ2377" s="51"/>
      <c r="ZK2377" s="13"/>
      <c r="ZL2377" s="13"/>
      <c r="ZM2377" s="14"/>
      <c r="ZN2377" s="14"/>
      <c r="ZO2377" s="41"/>
      <c r="ZP2377" s="44"/>
      <c r="ZQ2377" s="51"/>
      <c r="ZR2377" s="51"/>
      <c r="ZS2377" s="51"/>
      <c r="ZT2377" s="13"/>
      <c r="ZU2377" s="13"/>
      <c r="ZV2377" s="14"/>
      <c r="ZW2377" s="14"/>
      <c r="ZX2377" s="41"/>
      <c r="ZY2377" s="44"/>
      <c r="ZZ2377" s="51"/>
      <c r="AAA2377" s="51"/>
      <c r="AAB2377" s="51"/>
      <c r="AAC2377" s="13"/>
      <c r="AAD2377" s="13"/>
      <c r="AAE2377" s="14"/>
      <c r="AAF2377" s="14"/>
      <c r="AAG2377" s="41"/>
      <c r="AAH2377" s="44"/>
      <c r="AAI2377" s="51"/>
      <c r="AAJ2377" s="51"/>
      <c r="AAK2377" s="51"/>
      <c r="AAL2377" s="13"/>
      <c r="AAM2377" s="13"/>
      <c r="AAN2377" s="14"/>
      <c r="AAO2377" s="14"/>
      <c r="AAP2377" s="41"/>
      <c r="AAQ2377" s="44"/>
      <c r="AAR2377" s="51"/>
      <c r="AAS2377" s="51"/>
      <c r="AAT2377" s="51"/>
      <c r="AAU2377" s="13"/>
      <c r="AAV2377" s="13"/>
      <c r="AAW2377" s="14"/>
      <c r="AAX2377" s="14"/>
      <c r="AAY2377" s="41"/>
      <c r="AAZ2377" s="44"/>
      <c r="ABA2377" s="51"/>
      <c r="ABB2377" s="51"/>
      <c r="ABC2377" s="51"/>
      <c r="ABD2377" s="13"/>
      <c r="ABE2377" s="13"/>
      <c r="ABF2377" s="14"/>
      <c r="ABG2377" s="14"/>
      <c r="ABH2377" s="41"/>
      <c r="ABI2377" s="44"/>
      <c r="ABJ2377" s="51"/>
      <c r="ABK2377" s="51"/>
      <c r="ABL2377" s="51"/>
      <c r="ABM2377" s="13"/>
      <c r="ABN2377" s="13"/>
      <c r="ABO2377" s="14"/>
      <c r="ABP2377" s="14"/>
      <c r="ABQ2377" s="41"/>
      <c r="ABR2377" s="44"/>
      <c r="ABS2377" s="51"/>
      <c r="ABT2377" s="51"/>
      <c r="ABU2377" s="51"/>
      <c r="ABV2377" s="13"/>
      <c r="ABW2377" s="13"/>
      <c r="ABX2377" s="14"/>
      <c r="ABY2377" s="14"/>
      <c r="ABZ2377" s="41"/>
      <c r="ACA2377" s="44"/>
      <c r="ACB2377" s="51"/>
      <c r="ACC2377" s="51"/>
      <c r="ACD2377" s="51"/>
      <c r="ACE2377" s="13"/>
      <c r="ACF2377" s="13"/>
      <c r="ACG2377" s="14"/>
      <c r="ACH2377" s="14"/>
      <c r="ACI2377" s="41"/>
      <c r="ACJ2377" s="44"/>
      <c r="ACK2377" s="51"/>
      <c r="ACL2377" s="51"/>
      <c r="ACM2377" s="51"/>
      <c r="ACN2377" s="13"/>
      <c r="ACO2377" s="13"/>
      <c r="ACP2377" s="14"/>
      <c r="ACQ2377" s="14"/>
      <c r="ACR2377" s="41"/>
      <c r="ACS2377" s="44"/>
      <c r="ACT2377" s="51"/>
      <c r="ACU2377" s="51"/>
      <c r="ACV2377" s="51"/>
      <c r="ACW2377" s="13"/>
      <c r="ACX2377" s="13"/>
      <c r="ACY2377" s="14"/>
      <c r="ACZ2377" s="14"/>
      <c r="ADA2377" s="41"/>
      <c r="ADB2377" s="44"/>
      <c r="ADC2377" s="51"/>
      <c r="ADD2377" s="51"/>
      <c r="ADE2377" s="51"/>
      <c r="ADF2377" s="13"/>
      <c r="ADG2377" s="13"/>
      <c r="ADH2377" s="14"/>
      <c r="ADI2377" s="14"/>
      <c r="ADJ2377" s="41"/>
      <c r="ADK2377" s="44"/>
      <c r="ADL2377" s="51"/>
      <c r="ADM2377" s="51"/>
      <c r="ADN2377" s="51"/>
      <c r="ADO2377" s="13"/>
      <c r="ADP2377" s="13"/>
      <c r="ADQ2377" s="14"/>
      <c r="ADR2377" s="14"/>
      <c r="ADS2377" s="41"/>
      <c r="ADT2377" s="44"/>
      <c r="ADU2377" s="51"/>
      <c r="ADV2377" s="51"/>
      <c r="ADW2377" s="51"/>
      <c r="ADX2377" s="13"/>
      <c r="ADY2377" s="13"/>
      <c r="ADZ2377" s="14"/>
      <c r="AEA2377" s="14"/>
      <c r="AEB2377" s="41"/>
      <c r="AEC2377" s="44"/>
      <c r="AED2377" s="51"/>
      <c r="AEE2377" s="51"/>
      <c r="AEF2377" s="51"/>
      <c r="AEG2377" s="13"/>
      <c r="AEH2377" s="13"/>
      <c r="AEI2377" s="14"/>
      <c r="AEJ2377" s="14"/>
      <c r="AEK2377" s="41"/>
      <c r="AEL2377" s="44"/>
      <c r="AEM2377" s="51"/>
      <c r="AEN2377" s="51"/>
      <c r="AEO2377" s="51"/>
      <c r="AEP2377" s="13"/>
      <c r="AEQ2377" s="13"/>
      <c r="AER2377" s="14"/>
      <c r="AES2377" s="14"/>
      <c r="AET2377" s="41"/>
      <c r="AEU2377" s="44"/>
      <c r="AEV2377" s="51"/>
      <c r="AEW2377" s="51"/>
      <c r="AEX2377" s="51"/>
      <c r="AEY2377" s="13"/>
      <c r="AEZ2377" s="13"/>
      <c r="AFA2377" s="14"/>
      <c r="AFB2377" s="14"/>
      <c r="AFC2377" s="41"/>
      <c r="AFD2377" s="44"/>
      <c r="AFE2377" s="51"/>
      <c r="AFF2377" s="51"/>
      <c r="AFG2377" s="51"/>
      <c r="AFH2377" s="13"/>
      <c r="AFI2377" s="13"/>
      <c r="AFJ2377" s="14"/>
      <c r="AFK2377" s="14"/>
      <c r="AFL2377" s="41"/>
      <c r="AFM2377" s="44"/>
      <c r="AFN2377" s="51"/>
      <c r="AFO2377" s="51"/>
      <c r="AFP2377" s="51"/>
      <c r="AFQ2377" s="13"/>
      <c r="AFR2377" s="13"/>
      <c r="AFS2377" s="14"/>
      <c r="AFT2377" s="14"/>
      <c r="AFU2377" s="41"/>
      <c r="AFV2377" s="44"/>
      <c r="AFW2377" s="51"/>
      <c r="AFX2377" s="51"/>
      <c r="AFY2377" s="51"/>
      <c r="AFZ2377" s="13"/>
      <c r="AGA2377" s="13"/>
      <c r="AGB2377" s="14"/>
      <c r="AGC2377" s="14"/>
      <c r="AGD2377" s="41"/>
      <c r="AGE2377" s="44"/>
      <c r="AGF2377" s="51"/>
      <c r="AGG2377" s="51"/>
      <c r="AGH2377" s="51"/>
      <c r="AGI2377" s="13"/>
      <c r="AGJ2377" s="13"/>
      <c r="AGK2377" s="14"/>
      <c r="AGL2377" s="14"/>
      <c r="AGM2377" s="41"/>
      <c r="AGN2377" s="44"/>
      <c r="AGO2377" s="51"/>
      <c r="AGP2377" s="51"/>
      <c r="AGQ2377" s="51"/>
      <c r="AGR2377" s="13"/>
      <c r="AGS2377" s="13"/>
      <c r="AGT2377" s="14"/>
      <c r="AGU2377" s="14"/>
      <c r="AGV2377" s="41"/>
      <c r="AGW2377" s="44"/>
      <c r="AGX2377" s="51"/>
      <c r="AGY2377" s="51"/>
      <c r="AGZ2377" s="51"/>
      <c r="AHA2377" s="13"/>
      <c r="AHB2377" s="13"/>
      <c r="AHC2377" s="14"/>
      <c r="AHD2377" s="14"/>
      <c r="AHE2377" s="41"/>
      <c r="AHF2377" s="44"/>
      <c r="AHG2377" s="51"/>
      <c r="AHH2377" s="51"/>
      <c r="AHI2377" s="51"/>
      <c r="AHJ2377" s="13"/>
      <c r="AHK2377" s="13"/>
      <c r="AHL2377" s="14"/>
      <c r="AHM2377" s="14"/>
      <c r="AHN2377" s="41"/>
      <c r="AHO2377" s="44"/>
      <c r="AHP2377" s="51"/>
      <c r="AHQ2377" s="51"/>
      <c r="AHR2377" s="51"/>
      <c r="AHS2377" s="13"/>
      <c r="AHT2377" s="13"/>
      <c r="AHU2377" s="14"/>
      <c r="AHV2377" s="14"/>
      <c r="AHW2377" s="41"/>
      <c r="AHX2377" s="44"/>
      <c r="AHY2377" s="51"/>
      <c r="AHZ2377" s="51"/>
      <c r="AIA2377" s="51"/>
      <c r="AIB2377" s="13"/>
      <c r="AIC2377" s="13"/>
      <c r="AID2377" s="14"/>
      <c r="AIE2377" s="14"/>
      <c r="AIF2377" s="41"/>
      <c r="AIG2377" s="44"/>
      <c r="AIH2377" s="51"/>
      <c r="AII2377" s="51"/>
      <c r="AIJ2377" s="51"/>
      <c r="AIK2377" s="13"/>
      <c r="AIL2377" s="13"/>
      <c r="AIM2377" s="14"/>
      <c r="AIN2377" s="14"/>
      <c r="AIO2377" s="41"/>
      <c r="AIP2377" s="44"/>
      <c r="AIQ2377" s="51"/>
      <c r="AIR2377" s="51"/>
      <c r="AIS2377" s="51"/>
      <c r="AIT2377" s="13"/>
      <c r="AIU2377" s="13"/>
      <c r="AIV2377" s="14"/>
      <c r="AIW2377" s="14"/>
      <c r="AIX2377" s="41"/>
      <c r="AIY2377" s="44"/>
      <c r="AIZ2377" s="51"/>
      <c r="AJA2377" s="51"/>
      <c r="AJB2377" s="51"/>
      <c r="AJC2377" s="13"/>
      <c r="AJD2377" s="13"/>
      <c r="AJE2377" s="14"/>
      <c r="AJF2377" s="14"/>
      <c r="AJG2377" s="41"/>
      <c r="AJH2377" s="44"/>
      <c r="AJI2377" s="51"/>
      <c r="AJJ2377" s="51"/>
      <c r="AJK2377" s="51"/>
      <c r="AJL2377" s="13"/>
      <c r="AJM2377" s="13"/>
      <c r="AJN2377" s="14"/>
      <c r="AJO2377" s="14"/>
      <c r="AJP2377" s="41"/>
      <c r="AJQ2377" s="44"/>
      <c r="AJR2377" s="51"/>
      <c r="AJS2377" s="51"/>
      <c r="AJT2377" s="51"/>
      <c r="AJU2377" s="13"/>
      <c r="AJV2377" s="13"/>
      <c r="AJW2377" s="14"/>
      <c r="AJX2377" s="14"/>
      <c r="AJY2377" s="41"/>
      <c r="AJZ2377" s="44"/>
      <c r="AKA2377" s="51"/>
      <c r="AKB2377" s="51"/>
      <c r="AKC2377" s="51"/>
      <c r="AKD2377" s="13"/>
      <c r="AKE2377" s="13"/>
      <c r="AKF2377" s="14"/>
      <c r="AKG2377" s="14"/>
      <c r="AKH2377" s="41"/>
      <c r="AKI2377" s="44"/>
      <c r="AKJ2377" s="51"/>
      <c r="AKK2377" s="51"/>
      <c r="AKL2377" s="51"/>
      <c r="AKM2377" s="13"/>
      <c r="AKN2377" s="13"/>
      <c r="AKO2377" s="14"/>
      <c r="AKP2377" s="14"/>
      <c r="AKQ2377" s="41"/>
      <c r="AKR2377" s="44"/>
      <c r="AKS2377" s="51"/>
      <c r="AKT2377" s="51"/>
      <c r="AKU2377" s="51"/>
      <c r="AKV2377" s="13"/>
      <c r="AKW2377" s="13"/>
      <c r="AKX2377" s="14"/>
      <c r="AKY2377" s="14"/>
      <c r="AKZ2377" s="41"/>
      <c r="ALA2377" s="44"/>
      <c r="ALB2377" s="51"/>
      <c r="ALC2377" s="51"/>
      <c r="ALD2377" s="51"/>
      <c r="ALE2377" s="13"/>
      <c r="ALF2377" s="13"/>
      <c r="ALG2377" s="14"/>
      <c r="ALH2377" s="14"/>
      <c r="ALI2377" s="41"/>
      <c r="ALJ2377" s="44"/>
      <c r="ALK2377" s="51"/>
      <c r="ALL2377" s="51"/>
      <c r="ALM2377" s="51"/>
      <c r="ALN2377" s="13"/>
      <c r="ALO2377" s="13"/>
      <c r="ALP2377" s="14"/>
      <c r="ALQ2377" s="14"/>
      <c r="ALR2377" s="41"/>
      <c r="ALS2377" s="44"/>
      <c r="ALT2377" s="51"/>
      <c r="ALU2377" s="51"/>
      <c r="ALV2377" s="51"/>
      <c r="ALW2377" s="13"/>
      <c r="ALX2377" s="13"/>
      <c r="ALY2377" s="14"/>
      <c r="ALZ2377" s="14"/>
      <c r="AMA2377" s="41"/>
      <c r="AMB2377" s="44"/>
      <c r="AMC2377" s="51"/>
      <c r="AMD2377" s="51"/>
      <c r="AME2377" s="51"/>
      <c r="AMF2377" s="13"/>
      <c r="AMG2377" s="13"/>
      <c r="AMH2377" s="14"/>
      <c r="AMI2377" s="14"/>
      <c r="AMJ2377" s="41"/>
      <c r="AMK2377" s="44"/>
      <c r="AML2377" s="51"/>
      <c r="AMM2377" s="51"/>
      <c r="AMN2377" s="51"/>
      <c r="AMO2377" s="13"/>
      <c r="AMP2377" s="13"/>
      <c r="AMQ2377" s="14"/>
      <c r="AMR2377" s="14"/>
      <c r="AMS2377" s="41"/>
      <c r="AMT2377" s="44"/>
      <c r="AMU2377" s="51"/>
      <c r="AMV2377" s="51"/>
      <c r="AMW2377" s="51"/>
      <c r="AMX2377" s="13"/>
      <c r="AMY2377" s="13"/>
      <c r="AMZ2377" s="14"/>
      <c r="ANA2377" s="14"/>
      <c r="ANB2377" s="41"/>
      <c r="ANC2377" s="44"/>
      <c r="AND2377" s="51"/>
      <c r="ANE2377" s="51"/>
      <c r="ANF2377" s="51"/>
      <c r="ANG2377" s="13"/>
      <c r="ANH2377" s="13"/>
      <c r="ANI2377" s="14"/>
      <c r="ANJ2377" s="14"/>
      <c r="ANK2377" s="41"/>
      <c r="ANL2377" s="44"/>
      <c r="ANM2377" s="51"/>
      <c r="ANN2377" s="51"/>
      <c r="ANO2377" s="51"/>
      <c r="ANP2377" s="13"/>
      <c r="ANQ2377" s="13"/>
      <c r="ANR2377" s="14"/>
      <c r="ANS2377" s="14"/>
      <c r="ANT2377" s="41"/>
      <c r="ANU2377" s="44"/>
      <c r="ANV2377" s="51"/>
      <c r="ANW2377" s="51"/>
      <c r="ANX2377" s="51"/>
      <c r="ANY2377" s="13"/>
      <c r="ANZ2377" s="13"/>
      <c r="AOA2377" s="14"/>
      <c r="AOB2377" s="14"/>
      <c r="AOC2377" s="41"/>
      <c r="AOD2377" s="44"/>
      <c r="AOE2377" s="51"/>
      <c r="AOF2377" s="51"/>
      <c r="AOG2377" s="51"/>
      <c r="AOH2377" s="13"/>
      <c r="AOI2377" s="13"/>
      <c r="AOJ2377" s="14"/>
      <c r="AOK2377" s="14"/>
      <c r="AOL2377" s="41"/>
      <c r="AOM2377" s="44"/>
      <c r="AON2377" s="51"/>
      <c r="AOO2377" s="51"/>
      <c r="AOP2377" s="51"/>
      <c r="AOQ2377" s="13"/>
      <c r="AOR2377" s="13"/>
      <c r="AOS2377" s="14"/>
      <c r="AOT2377" s="14"/>
      <c r="AOU2377" s="41"/>
      <c r="AOV2377" s="44"/>
      <c r="AOW2377" s="51"/>
      <c r="AOX2377" s="51"/>
      <c r="AOY2377" s="51"/>
      <c r="AOZ2377" s="13"/>
      <c r="APA2377" s="13"/>
      <c r="APB2377" s="14"/>
      <c r="APC2377" s="14"/>
      <c r="APD2377" s="41"/>
      <c r="APE2377" s="44"/>
      <c r="APF2377" s="51"/>
      <c r="APG2377" s="51"/>
      <c r="APH2377" s="51"/>
      <c r="API2377" s="13"/>
      <c r="APJ2377" s="13"/>
      <c r="APK2377" s="14"/>
      <c r="APL2377" s="14"/>
      <c r="APM2377" s="41"/>
      <c r="APN2377" s="44"/>
      <c r="APO2377" s="51"/>
      <c r="APP2377" s="51"/>
      <c r="APQ2377" s="51"/>
      <c r="APR2377" s="13"/>
      <c r="APS2377" s="13"/>
      <c r="APT2377" s="14"/>
      <c r="APU2377" s="14"/>
      <c r="APV2377" s="41"/>
      <c r="APW2377" s="44"/>
      <c r="APX2377" s="51"/>
      <c r="APY2377" s="51"/>
      <c r="APZ2377" s="51"/>
      <c r="AQA2377" s="13"/>
      <c r="AQB2377" s="13"/>
      <c r="AQC2377" s="14"/>
      <c r="AQD2377" s="14"/>
      <c r="AQE2377" s="41"/>
      <c r="AQF2377" s="44"/>
      <c r="AQG2377" s="51"/>
      <c r="AQH2377" s="51"/>
      <c r="AQI2377" s="51"/>
      <c r="AQJ2377" s="13"/>
      <c r="AQK2377" s="13"/>
      <c r="AQL2377" s="14"/>
      <c r="AQM2377" s="14"/>
      <c r="AQN2377" s="41"/>
      <c r="AQO2377" s="44"/>
      <c r="AQP2377" s="51"/>
      <c r="AQQ2377" s="51"/>
      <c r="AQR2377" s="51"/>
      <c r="AQS2377" s="13"/>
      <c r="AQT2377" s="13"/>
      <c r="AQU2377" s="14"/>
      <c r="AQV2377" s="14"/>
      <c r="AQW2377" s="41"/>
      <c r="AQX2377" s="44"/>
      <c r="AQY2377" s="51"/>
      <c r="AQZ2377" s="51"/>
      <c r="ARA2377" s="51"/>
      <c r="ARB2377" s="13"/>
      <c r="ARC2377" s="13"/>
      <c r="ARD2377" s="14"/>
      <c r="ARE2377" s="14"/>
      <c r="ARF2377" s="41"/>
      <c r="ARG2377" s="44"/>
      <c r="ARH2377" s="51"/>
      <c r="ARI2377" s="51"/>
      <c r="ARJ2377" s="51"/>
      <c r="ARK2377" s="13"/>
      <c r="ARL2377" s="13"/>
      <c r="ARM2377" s="14"/>
      <c r="ARN2377" s="14"/>
      <c r="ARO2377" s="41"/>
      <c r="ARP2377" s="44"/>
      <c r="ARQ2377" s="51"/>
      <c r="ARR2377" s="51"/>
      <c r="ARS2377" s="51"/>
      <c r="ART2377" s="13"/>
      <c r="ARU2377" s="13"/>
      <c r="ARV2377" s="14"/>
      <c r="ARW2377" s="14"/>
      <c r="ARX2377" s="41"/>
      <c r="ARY2377" s="44"/>
      <c r="ARZ2377" s="51"/>
      <c r="ASA2377" s="51"/>
      <c r="ASB2377" s="51"/>
      <c r="ASC2377" s="13"/>
      <c r="ASD2377" s="13"/>
      <c r="ASE2377" s="14"/>
      <c r="ASF2377" s="14"/>
      <c r="ASG2377" s="41"/>
      <c r="ASH2377" s="44"/>
      <c r="ASI2377" s="51"/>
      <c r="ASJ2377" s="51"/>
      <c r="ASK2377" s="51"/>
      <c r="ASL2377" s="13"/>
      <c r="ASM2377" s="13"/>
      <c r="ASN2377" s="14"/>
      <c r="ASO2377" s="14"/>
      <c r="ASP2377" s="41"/>
      <c r="ASQ2377" s="44"/>
      <c r="ASR2377" s="51"/>
      <c r="ASS2377" s="51"/>
      <c r="AST2377" s="51"/>
      <c r="ASU2377" s="13"/>
      <c r="ASV2377" s="13"/>
      <c r="ASW2377" s="14"/>
      <c r="ASX2377" s="14"/>
      <c r="ASY2377" s="41"/>
      <c r="ASZ2377" s="44"/>
      <c r="ATA2377" s="51"/>
      <c r="ATB2377" s="51"/>
      <c r="ATC2377" s="51"/>
      <c r="ATD2377" s="13"/>
      <c r="ATE2377" s="13"/>
      <c r="ATF2377" s="14"/>
      <c r="ATG2377" s="14"/>
      <c r="ATH2377" s="41"/>
      <c r="ATI2377" s="44"/>
      <c r="ATJ2377" s="51"/>
      <c r="ATK2377" s="51"/>
      <c r="ATL2377" s="51"/>
      <c r="ATM2377" s="13"/>
      <c r="ATN2377" s="13"/>
      <c r="ATO2377" s="14"/>
      <c r="ATP2377" s="14"/>
      <c r="ATQ2377" s="41"/>
      <c r="ATR2377" s="44"/>
      <c r="ATS2377" s="51"/>
      <c r="ATT2377" s="51"/>
      <c r="ATU2377" s="51"/>
      <c r="ATV2377" s="13"/>
      <c r="ATW2377" s="13"/>
      <c r="ATX2377" s="14"/>
      <c r="ATY2377" s="14"/>
      <c r="ATZ2377" s="41"/>
      <c r="AUA2377" s="44"/>
      <c r="AUB2377" s="51"/>
      <c r="AUC2377" s="51"/>
      <c r="AUD2377" s="51"/>
      <c r="AUE2377" s="13"/>
      <c r="AUF2377" s="13"/>
      <c r="AUG2377" s="14"/>
      <c r="AUH2377" s="14"/>
      <c r="AUI2377" s="41"/>
      <c r="AUJ2377" s="44"/>
      <c r="AUK2377" s="51"/>
      <c r="AUL2377" s="51"/>
      <c r="AUM2377" s="51"/>
      <c r="AUN2377" s="13"/>
      <c r="AUO2377" s="13"/>
      <c r="AUP2377" s="14"/>
      <c r="AUQ2377" s="14"/>
      <c r="AUR2377" s="41"/>
      <c r="AUS2377" s="44"/>
      <c r="AUT2377" s="51"/>
      <c r="AUU2377" s="51"/>
      <c r="AUV2377" s="51"/>
      <c r="AUW2377" s="13"/>
      <c r="AUX2377" s="13"/>
      <c r="AUY2377" s="14"/>
      <c r="AUZ2377" s="14"/>
      <c r="AVA2377" s="41"/>
      <c r="AVB2377" s="44"/>
      <c r="AVC2377" s="51"/>
      <c r="AVD2377" s="51"/>
      <c r="AVE2377" s="51"/>
      <c r="AVF2377" s="13"/>
      <c r="AVG2377" s="13"/>
      <c r="AVH2377" s="14"/>
      <c r="AVI2377" s="14"/>
      <c r="AVJ2377" s="41"/>
      <c r="AVK2377" s="44"/>
      <c r="AVL2377" s="51"/>
      <c r="AVM2377" s="51"/>
      <c r="AVN2377" s="51"/>
      <c r="AVO2377" s="13"/>
      <c r="AVP2377" s="13"/>
      <c r="AVQ2377" s="14"/>
      <c r="AVR2377" s="14"/>
      <c r="AVS2377" s="41"/>
      <c r="AVT2377" s="44"/>
      <c r="AVU2377" s="51"/>
      <c r="AVV2377" s="51"/>
      <c r="AVW2377" s="51"/>
      <c r="AVX2377" s="13"/>
      <c r="AVY2377" s="13"/>
      <c r="AVZ2377" s="14"/>
      <c r="AWA2377" s="14"/>
      <c r="AWB2377" s="41"/>
      <c r="AWC2377" s="44"/>
      <c r="AWD2377" s="51"/>
      <c r="AWE2377" s="51"/>
      <c r="AWF2377" s="51"/>
      <c r="AWG2377" s="13"/>
      <c r="AWH2377" s="13"/>
      <c r="AWI2377" s="14"/>
      <c r="AWJ2377" s="14"/>
      <c r="AWK2377" s="41"/>
      <c r="AWL2377" s="44"/>
      <c r="AWM2377" s="51"/>
      <c r="AWN2377" s="51"/>
      <c r="AWO2377" s="51"/>
      <c r="AWP2377" s="13"/>
      <c r="AWQ2377" s="13"/>
      <c r="AWR2377" s="14"/>
      <c r="AWS2377" s="14"/>
      <c r="AWT2377" s="41"/>
      <c r="AWU2377" s="44"/>
      <c r="AWV2377" s="51"/>
      <c r="AWW2377" s="51"/>
      <c r="AWX2377" s="51"/>
      <c r="AWY2377" s="13"/>
      <c r="AWZ2377" s="13"/>
      <c r="AXA2377" s="14"/>
      <c r="AXB2377" s="14"/>
      <c r="AXC2377" s="41"/>
      <c r="AXD2377" s="44"/>
      <c r="AXE2377" s="51"/>
      <c r="AXF2377" s="51"/>
      <c r="AXG2377" s="51"/>
      <c r="AXH2377" s="13"/>
      <c r="AXI2377" s="13"/>
      <c r="AXJ2377" s="14"/>
      <c r="AXK2377" s="14"/>
      <c r="AXL2377" s="41"/>
      <c r="AXM2377" s="44"/>
      <c r="AXN2377" s="51"/>
      <c r="AXO2377" s="51"/>
      <c r="AXP2377" s="51"/>
      <c r="AXQ2377" s="13"/>
      <c r="AXR2377" s="13"/>
      <c r="AXS2377" s="14"/>
      <c r="AXT2377" s="14"/>
      <c r="AXU2377" s="41"/>
      <c r="AXV2377" s="44"/>
      <c r="AXW2377" s="51"/>
      <c r="AXX2377" s="51"/>
      <c r="AXY2377" s="51"/>
      <c r="AXZ2377" s="13"/>
      <c r="AYA2377" s="13"/>
      <c r="AYB2377" s="14"/>
      <c r="AYC2377" s="14"/>
      <c r="AYD2377" s="41"/>
      <c r="AYE2377" s="44"/>
      <c r="AYF2377" s="51"/>
      <c r="AYG2377" s="51"/>
      <c r="AYH2377" s="51"/>
      <c r="AYI2377" s="13"/>
      <c r="AYJ2377" s="13"/>
      <c r="AYK2377" s="14"/>
      <c r="AYL2377" s="14"/>
      <c r="AYM2377" s="41"/>
      <c r="AYN2377" s="44"/>
      <c r="AYO2377" s="51"/>
      <c r="AYP2377" s="51"/>
      <c r="AYQ2377" s="51"/>
      <c r="AYR2377" s="13"/>
      <c r="AYS2377" s="13"/>
      <c r="AYT2377" s="14"/>
      <c r="AYU2377" s="14"/>
      <c r="AYV2377" s="41"/>
      <c r="AYW2377" s="44"/>
      <c r="AYX2377" s="51"/>
      <c r="AYY2377" s="51"/>
      <c r="AYZ2377" s="51"/>
      <c r="AZA2377" s="13"/>
      <c r="AZB2377" s="13"/>
      <c r="AZC2377" s="14"/>
      <c r="AZD2377" s="14"/>
      <c r="AZE2377" s="41"/>
      <c r="AZF2377" s="44"/>
      <c r="AZG2377" s="51"/>
      <c r="AZH2377" s="51"/>
      <c r="AZI2377" s="51"/>
      <c r="AZJ2377" s="13"/>
      <c r="AZK2377" s="13"/>
      <c r="AZL2377" s="14"/>
      <c r="AZM2377" s="14"/>
      <c r="AZN2377" s="41"/>
      <c r="AZO2377" s="44"/>
      <c r="AZP2377" s="51"/>
      <c r="AZQ2377" s="51"/>
      <c r="AZR2377" s="51"/>
      <c r="AZS2377" s="13"/>
      <c r="AZT2377" s="13"/>
      <c r="AZU2377" s="14"/>
      <c r="AZV2377" s="14"/>
      <c r="AZW2377" s="41"/>
      <c r="AZX2377" s="44"/>
      <c r="AZY2377" s="51"/>
      <c r="AZZ2377" s="51"/>
      <c r="BAA2377" s="51"/>
      <c r="BAB2377" s="13"/>
      <c r="BAC2377" s="13"/>
      <c r="BAD2377" s="14"/>
      <c r="BAE2377" s="14"/>
      <c r="BAF2377" s="41"/>
      <c r="BAG2377" s="44"/>
      <c r="BAH2377" s="51"/>
      <c r="BAI2377" s="51"/>
      <c r="BAJ2377" s="51"/>
      <c r="BAK2377" s="13"/>
      <c r="BAL2377" s="13"/>
      <c r="BAM2377" s="14"/>
      <c r="BAN2377" s="14"/>
      <c r="BAO2377" s="41"/>
      <c r="BAP2377" s="44"/>
      <c r="BAQ2377" s="51"/>
      <c r="BAR2377" s="51"/>
      <c r="BAS2377" s="51"/>
      <c r="BAT2377" s="13"/>
      <c r="BAU2377" s="13"/>
      <c r="BAV2377" s="14"/>
      <c r="BAW2377" s="14"/>
      <c r="BAX2377" s="41"/>
      <c r="BAY2377" s="44"/>
      <c r="BAZ2377" s="51"/>
      <c r="BBA2377" s="51"/>
      <c r="BBB2377" s="51"/>
      <c r="BBC2377" s="13"/>
      <c r="BBD2377" s="13"/>
      <c r="BBE2377" s="14"/>
      <c r="BBF2377" s="14"/>
      <c r="BBG2377" s="41"/>
      <c r="BBH2377" s="44"/>
      <c r="BBI2377" s="51"/>
      <c r="BBJ2377" s="51"/>
      <c r="BBK2377" s="51"/>
      <c r="BBL2377" s="13"/>
      <c r="BBM2377" s="13"/>
      <c r="BBN2377" s="14"/>
      <c r="BBO2377" s="14"/>
      <c r="BBP2377" s="41"/>
      <c r="BBQ2377" s="44"/>
      <c r="BBR2377" s="51"/>
      <c r="BBS2377" s="51"/>
      <c r="BBT2377" s="51"/>
      <c r="BBU2377" s="13"/>
      <c r="BBV2377" s="13"/>
      <c r="BBW2377" s="14"/>
      <c r="BBX2377" s="14"/>
      <c r="BBY2377" s="41"/>
      <c r="BBZ2377" s="44"/>
      <c r="BCA2377" s="51"/>
      <c r="BCB2377" s="51"/>
      <c r="BCC2377" s="51"/>
      <c r="BCD2377" s="13"/>
      <c r="BCE2377" s="13"/>
      <c r="BCF2377" s="14"/>
      <c r="BCG2377" s="14"/>
      <c r="BCH2377" s="41"/>
      <c r="BCI2377" s="44"/>
      <c r="BCJ2377" s="51"/>
      <c r="BCK2377" s="51"/>
      <c r="BCL2377" s="51"/>
      <c r="BCM2377" s="13"/>
      <c r="BCN2377" s="13"/>
      <c r="BCO2377" s="14"/>
      <c r="BCP2377" s="14"/>
      <c r="BCQ2377" s="41"/>
      <c r="BCR2377" s="44"/>
      <c r="BCS2377" s="51"/>
      <c r="BCT2377" s="51"/>
      <c r="BCU2377" s="51"/>
      <c r="BCV2377" s="13"/>
      <c r="BCW2377" s="13"/>
      <c r="BCX2377" s="14"/>
      <c r="BCY2377" s="14"/>
      <c r="BCZ2377" s="41"/>
      <c r="BDA2377" s="44"/>
      <c r="BDB2377" s="51"/>
      <c r="BDC2377" s="51"/>
      <c r="BDD2377" s="51"/>
      <c r="BDE2377" s="13"/>
      <c r="BDF2377" s="13"/>
      <c r="BDG2377" s="14"/>
      <c r="BDH2377" s="14"/>
      <c r="BDI2377" s="41"/>
      <c r="BDJ2377" s="44"/>
      <c r="BDK2377" s="51"/>
      <c r="BDL2377" s="51"/>
      <c r="BDM2377" s="51"/>
      <c r="BDN2377" s="13"/>
      <c r="BDO2377" s="13"/>
      <c r="BDP2377" s="14"/>
      <c r="BDQ2377" s="14"/>
      <c r="BDR2377" s="41"/>
      <c r="BDS2377" s="44"/>
      <c r="BDT2377" s="51"/>
      <c r="BDU2377" s="51"/>
      <c r="BDV2377" s="51"/>
      <c r="BDW2377" s="13"/>
      <c r="BDX2377" s="13"/>
      <c r="BDY2377" s="14"/>
      <c r="BDZ2377" s="14"/>
      <c r="BEA2377" s="41"/>
      <c r="BEB2377" s="44"/>
      <c r="BEC2377" s="51"/>
      <c r="BED2377" s="51"/>
      <c r="BEE2377" s="51"/>
      <c r="BEF2377" s="13"/>
      <c r="BEG2377" s="13"/>
      <c r="BEH2377" s="14"/>
      <c r="BEI2377" s="14"/>
      <c r="BEJ2377" s="41"/>
      <c r="BEK2377" s="44"/>
      <c r="BEL2377" s="51"/>
      <c r="BEM2377" s="51"/>
      <c r="BEN2377" s="51"/>
      <c r="BEO2377" s="13"/>
      <c r="BEP2377" s="13"/>
      <c r="BEQ2377" s="14"/>
      <c r="BER2377" s="14"/>
      <c r="BES2377" s="41"/>
      <c r="BET2377" s="44"/>
      <c r="BEU2377" s="51"/>
      <c r="BEV2377" s="51"/>
      <c r="BEW2377" s="51"/>
      <c r="BEX2377" s="13"/>
      <c r="BEY2377" s="13"/>
      <c r="BEZ2377" s="14"/>
      <c r="BFA2377" s="14"/>
      <c r="BFB2377" s="41"/>
      <c r="BFC2377" s="44"/>
      <c r="BFD2377" s="51"/>
      <c r="BFE2377" s="51"/>
      <c r="BFF2377" s="51"/>
      <c r="BFG2377" s="13"/>
      <c r="BFH2377" s="13"/>
      <c r="BFI2377" s="14"/>
      <c r="BFJ2377" s="14"/>
      <c r="BFK2377" s="41"/>
      <c r="BFL2377" s="44"/>
      <c r="BFM2377" s="51"/>
      <c r="BFN2377" s="51"/>
      <c r="BFO2377" s="51"/>
      <c r="BFP2377" s="13"/>
      <c r="BFQ2377" s="13"/>
      <c r="BFR2377" s="14"/>
      <c r="BFS2377" s="14"/>
      <c r="BFT2377" s="41"/>
      <c r="BFU2377" s="44"/>
      <c r="BFV2377" s="51"/>
      <c r="BFW2377" s="51"/>
      <c r="BFX2377" s="51"/>
      <c r="BFY2377" s="13"/>
      <c r="BFZ2377" s="13"/>
      <c r="BGA2377" s="14"/>
      <c r="BGB2377" s="14"/>
      <c r="BGC2377" s="41"/>
      <c r="BGD2377" s="44"/>
      <c r="BGE2377" s="51"/>
      <c r="BGF2377" s="51"/>
      <c r="BGG2377" s="51"/>
      <c r="BGH2377" s="13"/>
      <c r="BGI2377" s="13"/>
      <c r="BGJ2377" s="14"/>
      <c r="BGK2377" s="14"/>
      <c r="BGL2377" s="41"/>
      <c r="BGM2377" s="44"/>
      <c r="BGN2377" s="51"/>
      <c r="BGO2377" s="51"/>
      <c r="BGP2377" s="51"/>
      <c r="BGQ2377" s="13"/>
      <c r="BGR2377" s="13"/>
      <c r="BGS2377" s="14"/>
      <c r="BGT2377" s="14"/>
      <c r="BGU2377" s="41"/>
      <c r="BGV2377" s="44"/>
      <c r="BGW2377" s="51"/>
      <c r="BGX2377" s="51"/>
      <c r="BGY2377" s="51"/>
      <c r="BGZ2377" s="13"/>
      <c r="BHA2377" s="13"/>
      <c r="BHB2377" s="14"/>
      <c r="BHC2377" s="14"/>
      <c r="BHD2377" s="41"/>
      <c r="BHE2377" s="44"/>
      <c r="BHF2377" s="51"/>
      <c r="BHG2377" s="51"/>
      <c r="BHH2377" s="51"/>
      <c r="BHI2377" s="13"/>
      <c r="BHJ2377" s="13"/>
      <c r="BHK2377" s="14"/>
      <c r="BHL2377" s="14"/>
      <c r="BHM2377" s="41"/>
      <c r="BHN2377" s="44"/>
      <c r="BHO2377" s="51"/>
      <c r="BHP2377" s="51"/>
      <c r="BHQ2377" s="51"/>
      <c r="BHR2377" s="13"/>
      <c r="BHS2377" s="13"/>
      <c r="BHT2377" s="14"/>
      <c r="BHU2377" s="14"/>
      <c r="BHV2377" s="41"/>
      <c r="BHW2377" s="44"/>
      <c r="BHX2377" s="51"/>
      <c r="BHY2377" s="51"/>
      <c r="BHZ2377" s="51"/>
      <c r="BIA2377" s="13"/>
      <c r="BIB2377" s="13"/>
      <c r="BIC2377" s="14"/>
      <c r="BID2377" s="14"/>
      <c r="BIE2377" s="41"/>
      <c r="BIF2377" s="44"/>
      <c r="BIG2377" s="51"/>
      <c r="BIH2377" s="51"/>
      <c r="BII2377" s="51"/>
      <c r="BIJ2377" s="13"/>
      <c r="BIK2377" s="13"/>
      <c r="BIL2377" s="14"/>
      <c r="BIM2377" s="14"/>
      <c r="BIN2377" s="41"/>
      <c r="BIO2377" s="44"/>
      <c r="BIP2377" s="51"/>
      <c r="BIQ2377" s="51"/>
      <c r="BIR2377" s="51"/>
      <c r="BIS2377" s="13"/>
      <c r="BIT2377" s="13"/>
      <c r="BIU2377" s="14"/>
      <c r="BIV2377" s="14"/>
      <c r="BIW2377" s="41"/>
      <c r="BIX2377" s="44"/>
      <c r="BIY2377" s="51"/>
      <c r="BIZ2377" s="51"/>
      <c r="BJA2377" s="51"/>
      <c r="BJB2377" s="13"/>
      <c r="BJC2377" s="13"/>
      <c r="BJD2377" s="14"/>
      <c r="BJE2377" s="14"/>
      <c r="BJF2377" s="41"/>
      <c r="BJG2377" s="44"/>
      <c r="BJH2377" s="51"/>
      <c r="BJI2377" s="51"/>
      <c r="BJJ2377" s="51"/>
      <c r="BJK2377" s="13"/>
      <c r="BJL2377" s="13"/>
      <c r="BJM2377" s="14"/>
      <c r="BJN2377" s="14"/>
      <c r="BJO2377" s="41"/>
      <c r="BJP2377" s="44"/>
      <c r="BJQ2377" s="51"/>
      <c r="BJR2377" s="51"/>
      <c r="BJS2377" s="51"/>
      <c r="BJT2377" s="13"/>
      <c r="BJU2377" s="13"/>
      <c r="BJV2377" s="14"/>
      <c r="BJW2377" s="14"/>
      <c r="BJX2377" s="41"/>
      <c r="BJY2377" s="44"/>
      <c r="BJZ2377" s="51"/>
      <c r="BKA2377" s="51"/>
      <c r="BKB2377" s="51"/>
      <c r="BKC2377" s="13"/>
      <c r="BKD2377" s="13"/>
      <c r="BKE2377" s="14"/>
      <c r="BKF2377" s="14"/>
      <c r="BKG2377" s="41"/>
      <c r="BKH2377" s="44"/>
      <c r="BKI2377" s="51"/>
      <c r="BKJ2377" s="51"/>
      <c r="BKK2377" s="51"/>
      <c r="BKL2377" s="13"/>
      <c r="BKM2377" s="13"/>
      <c r="BKN2377" s="14"/>
      <c r="BKO2377" s="14"/>
      <c r="BKP2377" s="41"/>
      <c r="BKQ2377" s="44"/>
      <c r="BKR2377" s="51"/>
      <c r="BKS2377" s="51"/>
      <c r="BKT2377" s="51"/>
      <c r="BKU2377" s="13"/>
      <c r="BKV2377" s="13"/>
      <c r="BKW2377" s="14"/>
      <c r="BKX2377" s="14"/>
      <c r="BKY2377" s="41"/>
      <c r="BKZ2377" s="44"/>
      <c r="BLA2377" s="51"/>
      <c r="BLB2377" s="51"/>
      <c r="BLC2377" s="51"/>
      <c r="BLD2377" s="13"/>
      <c r="BLE2377" s="13"/>
      <c r="BLF2377" s="14"/>
      <c r="BLG2377" s="14"/>
      <c r="BLH2377" s="41"/>
      <c r="BLI2377" s="44"/>
      <c r="BLJ2377" s="51"/>
      <c r="BLK2377" s="51"/>
      <c r="BLL2377" s="51"/>
      <c r="BLM2377" s="13"/>
      <c r="BLN2377" s="13"/>
      <c r="BLO2377" s="14"/>
      <c r="BLP2377" s="14"/>
      <c r="BLQ2377" s="41"/>
      <c r="BLR2377" s="44"/>
      <c r="BLS2377" s="51"/>
      <c r="BLT2377" s="51"/>
      <c r="BLU2377" s="51"/>
      <c r="BLV2377" s="13"/>
      <c r="BLW2377" s="13"/>
      <c r="BLX2377" s="14"/>
      <c r="BLY2377" s="14"/>
      <c r="BLZ2377" s="41"/>
      <c r="BMA2377" s="44"/>
      <c r="BMB2377" s="51"/>
      <c r="BMC2377" s="51"/>
      <c r="BMD2377" s="51"/>
      <c r="BME2377" s="13"/>
      <c r="BMF2377" s="13"/>
      <c r="BMG2377" s="14"/>
      <c r="BMH2377" s="14"/>
      <c r="BMI2377" s="41"/>
      <c r="BMJ2377" s="44"/>
      <c r="BMK2377" s="51"/>
      <c r="BML2377" s="51"/>
      <c r="BMM2377" s="51"/>
      <c r="BMN2377" s="13"/>
      <c r="BMO2377" s="13"/>
      <c r="BMP2377" s="14"/>
      <c r="BMQ2377" s="14"/>
      <c r="BMR2377" s="41"/>
      <c r="BMS2377" s="44"/>
      <c r="BMT2377" s="51"/>
      <c r="BMU2377" s="51"/>
      <c r="BMV2377" s="51"/>
      <c r="BMW2377" s="13"/>
      <c r="BMX2377" s="13"/>
      <c r="BMY2377" s="14"/>
      <c r="BMZ2377" s="14"/>
      <c r="BNA2377" s="41"/>
      <c r="BNB2377" s="44"/>
      <c r="BNC2377" s="51"/>
      <c r="BND2377" s="51"/>
      <c r="BNE2377" s="51"/>
      <c r="BNF2377" s="13"/>
      <c r="BNG2377" s="13"/>
      <c r="BNH2377" s="14"/>
      <c r="BNI2377" s="14"/>
      <c r="BNJ2377" s="41"/>
      <c r="BNK2377" s="44"/>
      <c r="BNL2377" s="51"/>
      <c r="BNM2377" s="51"/>
      <c r="BNN2377" s="51"/>
      <c r="BNO2377" s="13"/>
      <c r="BNP2377" s="13"/>
      <c r="BNQ2377" s="14"/>
      <c r="BNR2377" s="14"/>
      <c r="BNS2377" s="41"/>
      <c r="BNT2377" s="44"/>
      <c r="BNU2377" s="51"/>
      <c r="BNV2377" s="51"/>
      <c r="BNW2377" s="51"/>
      <c r="BNX2377" s="13"/>
      <c r="BNY2377" s="13"/>
      <c r="BNZ2377" s="14"/>
      <c r="BOA2377" s="14"/>
      <c r="BOB2377" s="41"/>
      <c r="BOC2377" s="44"/>
      <c r="BOD2377" s="51"/>
      <c r="BOE2377" s="51"/>
      <c r="BOF2377" s="51"/>
      <c r="BOG2377" s="13"/>
      <c r="BOH2377" s="13"/>
      <c r="BOI2377" s="14"/>
      <c r="BOJ2377" s="14"/>
      <c r="BOK2377" s="41"/>
      <c r="BOL2377" s="44"/>
      <c r="BOM2377" s="51"/>
      <c r="BON2377" s="51"/>
      <c r="BOO2377" s="51"/>
      <c r="BOP2377" s="13"/>
      <c r="BOQ2377" s="13"/>
      <c r="BOR2377" s="14"/>
      <c r="BOS2377" s="14"/>
      <c r="BOT2377" s="41"/>
      <c r="BOU2377" s="44"/>
      <c r="BOV2377" s="51"/>
      <c r="BOW2377" s="51"/>
      <c r="BOX2377" s="51"/>
      <c r="BOY2377" s="13"/>
      <c r="BOZ2377" s="13"/>
      <c r="BPA2377" s="14"/>
      <c r="BPB2377" s="14"/>
      <c r="BPC2377" s="41"/>
      <c r="BPD2377" s="44"/>
      <c r="BPE2377" s="51"/>
      <c r="BPF2377" s="51"/>
      <c r="BPG2377" s="51"/>
      <c r="BPH2377" s="13"/>
      <c r="BPI2377" s="13"/>
      <c r="BPJ2377" s="14"/>
      <c r="BPK2377" s="14"/>
      <c r="BPL2377" s="41"/>
      <c r="BPM2377" s="44"/>
      <c r="BPN2377" s="51"/>
      <c r="BPO2377" s="51"/>
      <c r="BPP2377" s="51"/>
      <c r="BPQ2377" s="13"/>
      <c r="BPR2377" s="13"/>
      <c r="BPS2377" s="14"/>
      <c r="BPT2377" s="14"/>
      <c r="BPU2377" s="41"/>
      <c r="BPV2377" s="44"/>
      <c r="BPW2377" s="51"/>
      <c r="BPX2377" s="51"/>
      <c r="BPY2377" s="51"/>
      <c r="BPZ2377" s="13"/>
      <c r="BQA2377" s="13"/>
      <c r="BQB2377" s="14"/>
      <c r="BQC2377" s="14"/>
      <c r="BQD2377" s="41"/>
      <c r="BQE2377" s="44"/>
      <c r="BQF2377" s="51"/>
      <c r="BQG2377" s="51"/>
      <c r="BQH2377" s="51"/>
      <c r="BQI2377" s="13"/>
      <c r="BQJ2377" s="13"/>
      <c r="BQK2377" s="14"/>
      <c r="BQL2377" s="14"/>
      <c r="BQM2377" s="41"/>
      <c r="BQN2377" s="44"/>
      <c r="BQO2377" s="51"/>
      <c r="BQP2377" s="51"/>
      <c r="BQQ2377" s="51"/>
      <c r="BQR2377" s="13"/>
      <c r="BQS2377" s="13"/>
      <c r="BQT2377" s="14"/>
      <c r="BQU2377" s="14"/>
      <c r="BQV2377" s="41"/>
      <c r="BQW2377" s="44"/>
      <c r="BQX2377" s="51"/>
      <c r="BQY2377" s="51"/>
      <c r="BQZ2377" s="51"/>
      <c r="BRA2377" s="13"/>
      <c r="BRB2377" s="13"/>
      <c r="BRC2377" s="14"/>
      <c r="BRD2377" s="14"/>
      <c r="BRE2377" s="41"/>
      <c r="BRF2377" s="44"/>
      <c r="BRG2377" s="51"/>
      <c r="BRH2377" s="51"/>
      <c r="BRI2377" s="51"/>
      <c r="BRJ2377" s="13"/>
      <c r="BRK2377" s="13"/>
      <c r="BRL2377" s="14"/>
      <c r="BRM2377" s="14"/>
      <c r="BRN2377" s="41"/>
      <c r="BRO2377" s="44"/>
      <c r="BRP2377" s="51"/>
      <c r="BRQ2377" s="51"/>
      <c r="BRR2377" s="51"/>
      <c r="BRS2377" s="13"/>
      <c r="BRT2377" s="13"/>
      <c r="BRU2377" s="14"/>
      <c r="BRV2377" s="14"/>
      <c r="BRW2377" s="41"/>
      <c r="BRX2377" s="44"/>
      <c r="BRY2377" s="51"/>
      <c r="BRZ2377" s="51"/>
      <c r="BSA2377" s="51"/>
      <c r="BSB2377" s="13"/>
      <c r="BSC2377" s="13"/>
      <c r="BSD2377" s="14"/>
      <c r="BSE2377" s="14"/>
      <c r="BSF2377" s="41"/>
      <c r="BSG2377" s="44"/>
      <c r="BSH2377" s="51"/>
      <c r="BSI2377" s="51"/>
      <c r="BSJ2377" s="51"/>
      <c r="BSK2377" s="13"/>
      <c r="BSL2377" s="13"/>
      <c r="BSM2377" s="14"/>
      <c r="BSN2377" s="14"/>
      <c r="BSO2377" s="41"/>
      <c r="BSP2377" s="44"/>
      <c r="BSQ2377" s="51"/>
      <c r="BSR2377" s="51"/>
      <c r="BSS2377" s="51"/>
      <c r="BST2377" s="13"/>
      <c r="BSU2377" s="13"/>
      <c r="BSV2377" s="14"/>
      <c r="BSW2377" s="14"/>
      <c r="BSX2377" s="41"/>
      <c r="BSY2377" s="44"/>
      <c r="BSZ2377" s="51"/>
      <c r="BTA2377" s="51"/>
      <c r="BTB2377" s="51"/>
      <c r="BTC2377" s="13"/>
      <c r="BTD2377" s="13"/>
      <c r="BTE2377" s="14"/>
      <c r="BTF2377" s="14"/>
      <c r="BTG2377" s="41"/>
      <c r="BTH2377" s="44"/>
      <c r="BTI2377" s="51"/>
      <c r="BTJ2377" s="51"/>
      <c r="BTK2377" s="51"/>
      <c r="BTL2377" s="13"/>
      <c r="BTM2377" s="13"/>
      <c r="BTN2377" s="14"/>
      <c r="BTO2377" s="14"/>
      <c r="BTP2377" s="41"/>
      <c r="BTQ2377" s="44"/>
      <c r="BTR2377" s="51"/>
      <c r="BTS2377" s="51"/>
      <c r="BTT2377" s="51"/>
      <c r="BTU2377" s="13"/>
      <c r="BTV2377" s="13"/>
      <c r="BTW2377" s="14"/>
      <c r="BTX2377" s="14"/>
      <c r="BTY2377" s="41"/>
      <c r="BTZ2377" s="44"/>
      <c r="BUA2377" s="51"/>
      <c r="BUB2377" s="51"/>
      <c r="BUC2377" s="51"/>
      <c r="BUD2377" s="13"/>
      <c r="BUE2377" s="13"/>
      <c r="BUF2377" s="14"/>
      <c r="BUG2377" s="14"/>
      <c r="BUH2377" s="41"/>
      <c r="BUI2377" s="44"/>
      <c r="BUJ2377" s="51"/>
      <c r="BUK2377" s="51"/>
      <c r="BUL2377" s="51"/>
      <c r="BUM2377" s="13"/>
      <c r="BUN2377" s="13"/>
      <c r="BUO2377" s="14"/>
      <c r="BUP2377" s="14"/>
      <c r="BUQ2377" s="41"/>
      <c r="BUR2377" s="44"/>
      <c r="BUS2377" s="51"/>
      <c r="BUT2377" s="51"/>
      <c r="BUU2377" s="51"/>
      <c r="BUV2377" s="13"/>
      <c r="BUW2377" s="13"/>
      <c r="BUX2377" s="14"/>
      <c r="BUY2377" s="14"/>
      <c r="BUZ2377" s="41"/>
      <c r="BVA2377" s="44"/>
      <c r="BVB2377" s="51"/>
      <c r="BVC2377" s="51"/>
      <c r="BVD2377" s="51"/>
      <c r="BVE2377" s="13"/>
      <c r="BVF2377" s="13"/>
      <c r="BVG2377" s="14"/>
      <c r="BVH2377" s="14"/>
      <c r="BVI2377" s="41"/>
      <c r="BVJ2377" s="44"/>
      <c r="BVK2377" s="51"/>
      <c r="BVL2377" s="51"/>
      <c r="BVM2377" s="51"/>
      <c r="BVN2377" s="13"/>
      <c r="BVO2377" s="13"/>
      <c r="BVP2377" s="14"/>
      <c r="BVQ2377" s="14"/>
      <c r="BVR2377" s="41"/>
      <c r="BVS2377" s="44"/>
      <c r="BVT2377" s="51"/>
      <c r="BVU2377" s="51"/>
      <c r="BVV2377" s="51"/>
      <c r="BVW2377" s="13"/>
      <c r="BVX2377" s="13"/>
      <c r="BVY2377" s="14"/>
      <c r="BVZ2377" s="14"/>
      <c r="BWA2377" s="41"/>
      <c r="BWB2377" s="44"/>
      <c r="BWC2377" s="51"/>
      <c r="BWD2377" s="51"/>
      <c r="BWE2377" s="51"/>
      <c r="BWF2377" s="13"/>
      <c r="BWG2377" s="13"/>
      <c r="BWH2377" s="14"/>
      <c r="BWI2377" s="14"/>
      <c r="BWJ2377" s="41"/>
      <c r="BWK2377" s="44"/>
      <c r="BWL2377" s="51"/>
      <c r="BWM2377" s="51"/>
      <c r="BWN2377" s="51"/>
      <c r="BWO2377" s="13"/>
      <c r="BWP2377" s="13"/>
      <c r="BWQ2377" s="14"/>
      <c r="BWR2377" s="14"/>
      <c r="BWS2377" s="41"/>
      <c r="BWT2377" s="44"/>
      <c r="BWU2377" s="51"/>
      <c r="BWV2377" s="51"/>
      <c r="BWW2377" s="51"/>
      <c r="BWX2377" s="13"/>
      <c r="BWY2377" s="13"/>
      <c r="BWZ2377" s="14"/>
      <c r="BXA2377" s="14"/>
      <c r="BXB2377" s="41"/>
      <c r="BXC2377" s="44"/>
      <c r="BXD2377" s="51"/>
      <c r="BXE2377" s="51"/>
      <c r="BXF2377" s="51"/>
      <c r="BXG2377" s="13"/>
      <c r="BXH2377" s="13"/>
      <c r="BXI2377" s="14"/>
      <c r="BXJ2377" s="14"/>
      <c r="BXK2377" s="41"/>
      <c r="BXL2377" s="44"/>
      <c r="BXM2377" s="51"/>
      <c r="BXN2377" s="51"/>
      <c r="BXO2377" s="51"/>
      <c r="BXP2377" s="13"/>
      <c r="BXQ2377" s="13"/>
      <c r="BXR2377" s="14"/>
      <c r="BXS2377" s="14"/>
      <c r="BXT2377" s="41"/>
      <c r="BXU2377" s="44"/>
      <c r="BXV2377" s="51"/>
      <c r="BXW2377" s="51"/>
      <c r="BXX2377" s="51"/>
      <c r="BXY2377" s="13"/>
      <c r="BXZ2377" s="13"/>
      <c r="BYA2377" s="14"/>
      <c r="BYB2377" s="14"/>
      <c r="BYC2377" s="41"/>
      <c r="BYD2377" s="44"/>
      <c r="BYE2377" s="51"/>
      <c r="BYF2377" s="51"/>
      <c r="BYG2377" s="51"/>
      <c r="BYH2377" s="13"/>
      <c r="BYI2377" s="13"/>
      <c r="BYJ2377" s="14"/>
      <c r="BYK2377" s="14"/>
      <c r="BYL2377" s="41"/>
      <c r="BYM2377" s="44"/>
      <c r="BYN2377" s="51"/>
      <c r="BYO2377" s="51"/>
      <c r="BYP2377" s="51"/>
      <c r="BYQ2377" s="13"/>
      <c r="BYR2377" s="13"/>
      <c r="BYS2377" s="14"/>
      <c r="BYT2377" s="14"/>
      <c r="BYU2377" s="41"/>
      <c r="BYV2377" s="44"/>
      <c r="BYW2377" s="51"/>
      <c r="BYX2377" s="51"/>
      <c r="BYY2377" s="51"/>
      <c r="BYZ2377" s="13"/>
      <c r="BZA2377" s="13"/>
      <c r="BZB2377" s="14"/>
      <c r="BZC2377" s="14"/>
      <c r="BZD2377" s="41"/>
      <c r="BZE2377" s="44"/>
      <c r="BZF2377" s="51"/>
      <c r="BZG2377" s="51"/>
      <c r="BZH2377" s="51"/>
      <c r="BZI2377" s="13"/>
      <c r="BZJ2377" s="13"/>
      <c r="BZK2377" s="14"/>
      <c r="BZL2377" s="14"/>
      <c r="BZM2377" s="41"/>
      <c r="BZN2377" s="44"/>
      <c r="BZO2377" s="51"/>
      <c r="BZP2377" s="51"/>
      <c r="BZQ2377" s="51"/>
      <c r="BZR2377" s="13"/>
      <c r="BZS2377" s="13"/>
      <c r="BZT2377" s="14"/>
      <c r="BZU2377" s="14"/>
      <c r="BZV2377" s="41"/>
      <c r="BZW2377" s="44"/>
      <c r="BZX2377" s="51"/>
      <c r="BZY2377" s="51"/>
      <c r="BZZ2377" s="51"/>
      <c r="CAA2377" s="13"/>
      <c r="CAB2377" s="13"/>
      <c r="CAC2377" s="14"/>
      <c r="CAD2377" s="14"/>
      <c r="CAE2377" s="41"/>
      <c r="CAF2377" s="44"/>
      <c r="CAG2377" s="51"/>
      <c r="CAH2377" s="51"/>
      <c r="CAI2377" s="51"/>
      <c r="CAJ2377" s="13"/>
      <c r="CAK2377" s="13"/>
      <c r="CAL2377" s="14"/>
      <c r="CAM2377" s="14"/>
      <c r="CAN2377" s="41"/>
      <c r="CAO2377" s="44"/>
      <c r="CAP2377" s="51"/>
      <c r="CAQ2377" s="51"/>
      <c r="CAR2377" s="51"/>
      <c r="CAS2377" s="13"/>
      <c r="CAT2377" s="13"/>
      <c r="CAU2377" s="14"/>
      <c r="CAV2377" s="14"/>
      <c r="CAW2377" s="41"/>
      <c r="CAX2377" s="44"/>
      <c r="CAY2377" s="51"/>
      <c r="CAZ2377" s="51"/>
      <c r="CBA2377" s="51"/>
      <c r="CBB2377" s="13"/>
      <c r="CBC2377" s="13"/>
      <c r="CBD2377" s="14"/>
      <c r="CBE2377" s="14"/>
      <c r="CBF2377" s="41"/>
      <c r="CBG2377" s="44"/>
      <c r="CBH2377" s="51"/>
      <c r="CBI2377" s="51"/>
      <c r="CBJ2377" s="51"/>
      <c r="CBK2377" s="13"/>
      <c r="CBL2377" s="13"/>
      <c r="CBM2377" s="14"/>
      <c r="CBN2377" s="14"/>
      <c r="CBO2377" s="41"/>
      <c r="CBP2377" s="44"/>
      <c r="CBQ2377" s="51"/>
      <c r="CBR2377" s="51"/>
      <c r="CBS2377" s="51"/>
      <c r="CBT2377" s="13"/>
      <c r="CBU2377" s="13"/>
      <c r="CBV2377" s="14"/>
      <c r="CBW2377" s="14"/>
      <c r="CBX2377" s="41"/>
      <c r="CBY2377" s="44"/>
      <c r="CBZ2377" s="51"/>
      <c r="CCA2377" s="51"/>
      <c r="CCB2377" s="51"/>
      <c r="CCC2377" s="13"/>
      <c r="CCD2377" s="13"/>
      <c r="CCE2377" s="14"/>
      <c r="CCF2377" s="14"/>
      <c r="CCG2377" s="41"/>
      <c r="CCH2377" s="44"/>
      <c r="CCI2377" s="51"/>
      <c r="CCJ2377" s="51"/>
      <c r="CCK2377" s="51"/>
      <c r="CCL2377" s="13"/>
      <c r="CCM2377" s="13"/>
      <c r="CCN2377" s="14"/>
      <c r="CCO2377" s="14"/>
      <c r="CCP2377" s="41"/>
      <c r="CCQ2377" s="44"/>
      <c r="CCR2377" s="51"/>
      <c r="CCS2377" s="51"/>
      <c r="CCT2377" s="51"/>
      <c r="CCU2377" s="13"/>
      <c r="CCV2377" s="13"/>
      <c r="CCW2377" s="14"/>
      <c r="CCX2377" s="14"/>
      <c r="CCY2377" s="41"/>
      <c r="CCZ2377" s="44"/>
      <c r="CDA2377" s="51"/>
      <c r="CDB2377" s="51"/>
      <c r="CDC2377" s="51"/>
      <c r="CDD2377" s="13"/>
      <c r="CDE2377" s="13"/>
      <c r="CDF2377" s="14"/>
      <c r="CDG2377" s="14"/>
      <c r="CDH2377" s="41"/>
      <c r="CDI2377" s="44"/>
      <c r="CDJ2377" s="51"/>
      <c r="CDK2377" s="51"/>
      <c r="CDL2377" s="51"/>
      <c r="CDM2377" s="13"/>
      <c r="CDN2377" s="13"/>
      <c r="CDO2377" s="14"/>
      <c r="CDP2377" s="14"/>
      <c r="CDQ2377" s="41"/>
      <c r="CDR2377" s="44"/>
      <c r="CDS2377" s="51"/>
      <c r="CDT2377" s="51"/>
      <c r="CDU2377" s="51"/>
      <c r="CDV2377" s="13"/>
      <c r="CDW2377" s="13"/>
      <c r="CDX2377" s="14"/>
      <c r="CDY2377" s="14"/>
      <c r="CDZ2377" s="41"/>
      <c r="CEA2377" s="44"/>
      <c r="CEB2377" s="51"/>
      <c r="CEC2377" s="51"/>
      <c r="CED2377" s="51"/>
      <c r="CEE2377" s="13"/>
      <c r="CEF2377" s="13"/>
      <c r="CEG2377" s="14"/>
      <c r="CEH2377" s="14"/>
      <c r="CEI2377" s="41"/>
      <c r="CEJ2377" s="44"/>
      <c r="CEK2377" s="51"/>
      <c r="CEL2377" s="51"/>
      <c r="CEM2377" s="51"/>
      <c r="CEN2377" s="13"/>
      <c r="CEO2377" s="13"/>
      <c r="CEP2377" s="14"/>
      <c r="CEQ2377" s="14"/>
      <c r="CER2377" s="41"/>
      <c r="CES2377" s="44"/>
      <c r="CET2377" s="51"/>
      <c r="CEU2377" s="51"/>
      <c r="CEV2377" s="51"/>
      <c r="CEW2377" s="13"/>
      <c r="CEX2377" s="13"/>
      <c r="CEY2377" s="14"/>
      <c r="CEZ2377" s="14"/>
      <c r="CFA2377" s="41"/>
      <c r="CFB2377" s="44"/>
      <c r="CFC2377" s="51"/>
      <c r="CFD2377" s="51"/>
      <c r="CFE2377" s="51"/>
      <c r="CFF2377" s="13"/>
      <c r="CFG2377" s="13"/>
      <c r="CFH2377" s="14"/>
      <c r="CFI2377" s="14"/>
      <c r="CFJ2377" s="41"/>
      <c r="CFK2377" s="44"/>
      <c r="CFL2377" s="51"/>
      <c r="CFM2377" s="51"/>
      <c r="CFN2377" s="51"/>
      <c r="CFO2377" s="13"/>
      <c r="CFP2377" s="13"/>
      <c r="CFQ2377" s="14"/>
      <c r="CFR2377" s="14"/>
      <c r="CFS2377" s="41"/>
      <c r="CFT2377" s="44"/>
      <c r="CFU2377" s="51"/>
      <c r="CFV2377" s="51"/>
      <c r="CFW2377" s="51"/>
      <c r="CFX2377" s="13"/>
      <c r="CFY2377" s="13"/>
      <c r="CFZ2377" s="14"/>
      <c r="CGA2377" s="14"/>
      <c r="CGB2377" s="41"/>
      <c r="CGC2377" s="44"/>
      <c r="CGD2377" s="51"/>
      <c r="CGE2377" s="51"/>
      <c r="CGF2377" s="51"/>
      <c r="CGG2377" s="13"/>
      <c r="CGH2377" s="13"/>
      <c r="CGI2377" s="14"/>
      <c r="CGJ2377" s="14"/>
      <c r="CGK2377" s="41"/>
      <c r="CGL2377" s="44"/>
      <c r="CGM2377" s="51"/>
      <c r="CGN2377" s="51"/>
      <c r="CGO2377" s="51"/>
      <c r="CGP2377" s="13"/>
      <c r="CGQ2377" s="13"/>
      <c r="CGR2377" s="14"/>
      <c r="CGS2377" s="14"/>
      <c r="CGT2377" s="41"/>
      <c r="CGU2377" s="44"/>
      <c r="CGV2377" s="51"/>
      <c r="CGW2377" s="51"/>
      <c r="CGX2377" s="51"/>
      <c r="CGY2377" s="13"/>
      <c r="CGZ2377" s="13"/>
      <c r="CHA2377" s="14"/>
      <c r="CHB2377" s="14"/>
      <c r="CHC2377" s="41"/>
      <c r="CHD2377" s="44"/>
      <c r="CHE2377" s="51"/>
      <c r="CHF2377" s="51"/>
      <c r="CHG2377" s="51"/>
      <c r="CHH2377" s="13"/>
      <c r="CHI2377" s="13"/>
      <c r="CHJ2377" s="14"/>
      <c r="CHK2377" s="14"/>
      <c r="CHL2377" s="41"/>
      <c r="CHM2377" s="44"/>
      <c r="CHN2377" s="51"/>
      <c r="CHO2377" s="51"/>
      <c r="CHP2377" s="51"/>
      <c r="CHQ2377" s="13"/>
      <c r="CHR2377" s="13"/>
      <c r="CHS2377" s="14"/>
      <c r="CHT2377" s="14"/>
      <c r="CHU2377" s="41"/>
      <c r="CHV2377" s="44"/>
      <c r="CHW2377" s="51"/>
      <c r="CHX2377" s="51"/>
      <c r="CHY2377" s="51"/>
      <c r="CHZ2377" s="13"/>
      <c r="CIA2377" s="13"/>
      <c r="CIB2377" s="14"/>
      <c r="CIC2377" s="14"/>
      <c r="CID2377" s="41"/>
      <c r="CIE2377" s="44"/>
      <c r="CIF2377" s="51"/>
      <c r="CIG2377" s="51"/>
      <c r="CIH2377" s="51"/>
      <c r="CII2377" s="13"/>
      <c r="CIJ2377" s="13"/>
      <c r="CIK2377" s="14"/>
      <c r="CIL2377" s="14"/>
      <c r="CIM2377" s="41"/>
      <c r="CIN2377" s="44"/>
      <c r="CIO2377" s="51"/>
      <c r="CIP2377" s="51"/>
      <c r="CIQ2377" s="51"/>
      <c r="CIR2377" s="13"/>
      <c r="CIS2377" s="13"/>
      <c r="CIT2377" s="14"/>
      <c r="CIU2377" s="14"/>
      <c r="CIV2377" s="41"/>
      <c r="CIW2377" s="44"/>
      <c r="CIX2377" s="51"/>
      <c r="CIY2377" s="51"/>
      <c r="CIZ2377" s="51"/>
      <c r="CJA2377" s="13"/>
      <c r="CJB2377" s="13"/>
      <c r="CJC2377" s="14"/>
      <c r="CJD2377" s="14"/>
      <c r="CJE2377" s="41"/>
      <c r="CJF2377" s="44"/>
      <c r="CJG2377" s="51"/>
      <c r="CJH2377" s="51"/>
      <c r="CJI2377" s="51"/>
      <c r="CJJ2377" s="13"/>
      <c r="CJK2377" s="13"/>
      <c r="CJL2377" s="14"/>
      <c r="CJM2377" s="14"/>
      <c r="CJN2377" s="41"/>
      <c r="CJO2377" s="44"/>
      <c r="CJP2377" s="51"/>
      <c r="CJQ2377" s="51"/>
      <c r="CJR2377" s="51"/>
      <c r="CJS2377" s="13"/>
      <c r="CJT2377" s="13"/>
      <c r="CJU2377" s="14"/>
      <c r="CJV2377" s="14"/>
      <c r="CJW2377" s="41"/>
      <c r="CJX2377" s="44"/>
      <c r="CJY2377" s="51"/>
      <c r="CJZ2377" s="51"/>
      <c r="CKA2377" s="51"/>
      <c r="CKB2377" s="13"/>
      <c r="CKC2377" s="13"/>
      <c r="CKD2377" s="14"/>
      <c r="CKE2377" s="14"/>
      <c r="CKF2377" s="41"/>
      <c r="CKG2377" s="44"/>
      <c r="CKH2377" s="51"/>
      <c r="CKI2377" s="51"/>
      <c r="CKJ2377" s="51"/>
      <c r="CKK2377" s="13"/>
      <c r="CKL2377" s="13"/>
      <c r="CKM2377" s="14"/>
      <c r="CKN2377" s="14"/>
      <c r="CKO2377" s="41"/>
      <c r="CKP2377" s="44"/>
      <c r="CKQ2377" s="51"/>
      <c r="CKR2377" s="51"/>
      <c r="CKS2377" s="51"/>
      <c r="CKT2377" s="13"/>
      <c r="CKU2377" s="13"/>
      <c r="CKV2377" s="14"/>
      <c r="CKW2377" s="14"/>
      <c r="CKX2377" s="41"/>
      <c r="CKY2377" s="44"/>
      <c r="CKZ2377" s="51"/>
      <c r="CLA2377" s="51"/>
      <c r="CLB2377" s="51"/>
      <c r="CLC2377" s="13"/>
      <c r="CLD2377" s="13"/>
      <c r="CLE2377" s="14"/>
      <c r="CLF2377" s="14"/>
      <c r="CLG2377" s="41"/>
      <c r="CLH2377" s="44"/>
      <c r="CLI2377" s="51"/>
      <c r="CLJ2377" s="51"/>
      <c r="CLK2377" s="51"/>
      <c r="CLL2377" s="13"/>
      <c r="CLM2377" s="13"/>
      <c r="CLN2377" s="14"/>
      <c r="CLO2377" s="14"/>
      <c r="CLP2377" s="41"/>
      <c r="CLQ2377" s="44"/>
      <c r="CLR2377" s="51"/>
      <c r="CLS2377" s="51"/>
      <c r="CLT2377" s="51"/>
      <c r="CLU2377" s="13"/>
      <c r="CLV2377" s="13"/>
      <c r="CLW2377" s="14"/>
      <c r="CLX2377" s="14"/>
      <c r="CLY2377" s="41"/>
      <c r="CLZ2377" s="44"/>
      <c r="CMA2377" s="51"/>
      <c r="CMB2377" s="51"/>
      <c r="CMC2377" s="51"/>
      <c r="CMD2377" s="13"/>
      <c r="CME2377" s="13"/>
      <c r="CMF2377" s="14"/>
      <c r="CMG2377" s="14"/>
      <c r="CMH2377" s="41"/>
      <c r="CMI2377" s="44"/>
      <c r="CMJ2377" s="51"/>
      <c r="CMK2377" s="51"/>
      <c r="CML2377" s="51"/>
      <c r="CMM2377" s="13"/>
      <c r="CMN2377" s="13"/>
      <c r="CMO2377" s="14"/>
      <c r="CMP2377" s="14"/>
      <c r="CMQ2377" s="41"/>
      <c r="CMR2377" s="44"/>
      <c r="CMS2377" s="51"/>
      <c r="CMT2377" s="51"/>
      <c r="CMU2377" s="51"/>
      <c r="CMV2377" s="13"/>
      <c r="CMW2377" s="13"/>
      <c r="CMX2377" s="14"/>
      <c r="CMY2377" s="14"/>
      <c r="CMZ2377" s="41"/>
      <c r="CNA2377" s="44"/>
      <c r="CNB2377" s="51"/>
      <c r="CNC2377" s="51"/>
      <c r="CND2377" s="51"/>
      <c r="CNE2377" s="13"/>
      <c r="CNF2377" s="13"/>
      <c r="CNG2377" s="14"/>
      <c r="CNH2377" s="14"/>
      <c r="CNI2377" s="41"/>
      <c r="CNJ2377" s="44"/>
      <c r="CNK2377" s="51"/>
      <c r="CNL2377" s="51"/>
      <c r="CNM2377" s="51"/>
      <c r="CNN2377" s="13"/>
      <c r="CNO2377" s="13"/>
      <c r="CNP2377" s="14"/>
      <c r="CNQ2377" s="14"/>
      <c r="CNR2377" s="41"/>
      <c r="CNS2377" s="44"/>
      <c r="CNT2377" s="51"/>
      <c r="CNU2377" s="51"/>
      <c r="CNV2377" s="51"/>
      <c r="CNW2377" s="13"/>
      <c r="CNX2377" s="13"/>
      <c r="CNY2377" s="14"/>
      <c r="CNZ2377" s="14"/>
      <c r="COA2377" s="41"/>
      <c r="COB2377" s="44"/>
      <c r="COC2377" s="51"/>
      <c r="COD2377" s="51"/>
      <c r="COE2377" s="51"/>
      <c r="COF2377" s="13"/>
      <c r="COG2377" s="13"/>
      <c r="COH2377" s="14"/>
      <c r="COI2377" s="14"/>
      <c r="COJ2377" s="41"/>
      <c r="COK2377" s="44"/>
      <c r="COL2377" s="51"/>
      <c r="COM2377" s="51"/>
      <c r="CON2377" s="51"/>
      <c r="COO2377" s="13"/>
      <c r="COP2377" s="13"/>
      <c r="COQ2377" s="14"/>
      <c r="COR2377" s="14"/>
      <c r="COS2377" s="41"/>
      <c r="COT2377" s="44"/>
      <c r="COU2377" s="51"/>
      <c r="COV2377" s="51"/>
      <c r="COW2377" s="51"/>
      <c r="COX2377" s="13"/>
      <c r="COY2377" s="13"/>
      <c r="COZ2377" s="14"/>
      <c r="CPA2377" s="14"/>
      <c r="CPB2377" s="41"/>
      <c r="CPC2377" s="44"/>
      <c r="CPD2377" s="51"/>
      <c r="CPE2377" s="51"/>
      <c r="CPF2377" s="51"/>
      <c r="CPG2377" s="13"/>
      <c r="CPH2377" s="13"/>
      <c r="CPI2377" s="14"/>
      <c r="CPJ2377" s="14"/>
      <c r="CPK2377" s="41"/>
      <c r="CPL2377" s="44"/>
      <c r="CPM2377" s="51"/>
      <c r="CPN2377" s="51"/>
      <c r="CPO2377" s="51"/>
      <c r="CPP2377" s="13"/>
      <c r="CPQ2377" s="13"/>
      <c r="CPR2377" s="14"/>
      <c r="CPS2377" s="14"/>
      <c r="CPT2377" s="41"/>
      <c r="CPU2377" s="44"/>
      <c r="CPV2377" s="51"/>
      <c r="CPW2377" s="51"/>
      <c r="CPX2377" s="51"/>
      <c r="CPY2377" s="13"/>
      <c r="CPZ2377" s="13"/>
      <c r="CQA2377" s="14"/>
      <c r="CQB2377" s="14"/>
      <c r="CQC2377" s="41"/>
      <c r="CQD2377" s="44"/>
      <c r="CQE2377" s="51"/>
      <c r="CQF2377" s="51"/>
      <c r="CQG2377" s="51"/>
      <c r="CQH2377" s="13"/>
      <c r="CQI2377" s="13"/>
      <c r="CQJ2377" s="14"/>
      <c r="CQK2377" s="14"/>
      <c r="CQL2377" s="41"/>
      <c r="CQM2377" s="44"/>
      <c r="CQN2377" s="51"/>
      <c r="CQO2377" s="51"/>
      <c r="CQP2377" s="51"/>
      <c r="CQQ2377" s="13"/>
      <c r="CQR2377" s="13"/>
      <c r="CQS2377" s="14"/>
      <c r="CQT2377" s="14"/>
      <c r="CQU2377" s="41"/>
      <c r="CQV2377" s="44"/>
      <c r="CQW2377" s="51"/>
      <c r="CQX2377" s="51"/>
      <c r="CQY2377" s="51"/>
      <c r="CQZ2377" s="13"/>
      <c r="CRA2377" s="13"/>
      <c r="CRB2377" s="14"/>
      <c r="CRC2377" s="14"/>
      <c r="CRD2377" s="41"/>
      <c r="CRE2377" s="44"/>
      <c r="CRF2377" s="51"/>
      <c r="CRG2377" s="51"/>
      <c r="CRH2377" s="51"/>
      <c r="CRI2377" s="13"/>
      <c r="CRJ2377" s="13"/>
      <c r="CRK2377" s="14"/>
      <c r="CRL2377" s="14"/>
      <c r="CRM2377" s="41"/>
      <c r="CRN2377" s="44"/>
      <c r="CRO2377" s="51"/>
      <c r="CRP2377" s="51"/>
      <c r="CRQ2377" s="51"/>
      <c r="CRR2377" s="13"/>
      <c r="CRS2377" s="13"/>
      <c r="CRT2377" s="14"/>
      <c r="CRU2377" s="14"/>
      <c r="CRV2377" s="41"/>
      <c r="CRW2377" s="44"/>
      <c r="CRX2377" s="51"/>
      <c r="CRY2377" s="51"/>
      <c r="CRZ2377" s="51"/>
      <c r="CSA2377" s="13"/>
      <c r="CSB2377" s="13"/>
      <c r="CSC2377" s="14"/>
      <c r="CSD2377" s="14"/>
      <c r="CSE2377" s="41"/>
      <c r="CSF2377" s="44"/>
      <c r="CSG2377" s="51"/>
      <c r="CSH2377" s="51"/>
      <c r="CSI2377" s="51"/>
      <c r="CSJ2377" s="13"/>
      <c r="CSK2377" s="13"/>
      <c r="CSL2377" s="14"/>
      <c r="CSM2377" s="14"/>
      <c r="CSN2377" s="41"/>
      <c r="CSO2377" s="44"/>
      <c r="CSP2377" s="51"/>
      <c r="CSQ2377" s="51"/>
      <c r="CSR2377" s="51"/>
      <c r="CSS2377" s="13"/>
      <c r="CST2377" s="13"/>
      <c r="CSU2377" s="14"/>
      <c r="CSV2377" s="14"/>
      <c r="CSW2377" s="41"/>
      <c r="CSX2377" s="44"/>
      <c r="CSY2377" s="51"/>
      <c r="CSZ2377" s="51"/>
      <c r="CTA2377" s="51"/>
      <c r="CTB2377" s="13"/>
      <c r="CTC2377" s="13"/>
      <c r="CTD2377" s="14"/>
      <c r="CTE2377" s="14"/>
      <c r="CTF2377" s="41"/>
      <c r="CTG2377" s="44"/>
      <c r="CTH2377" s="51"/>
      <c r="CTI2377" s="51"/>
      <c r="CTJ2377" s="51"/>
      <c r="CTK2377" s="13"/>
      <c r="CTL2377" s="13"/>
      <c r="CTM2377" s="14"/>
      <c r="CTN2377" s="14"/>
      <c r="CTO2377" s="41"/>
      <c r="CTP2377" s="44"/>
      <c r="CTQ2377" s="51"/>
      <c r="CTR2377" s="51"/>
      <c r="CTS2377" s="51"/>
      <c r="CTT2377" s="13"/>
      <c r="CTU2377" s="13"/>
      <c r="CTV2377" s="14"/>
      <c r="CTW2377" s="14"/>
      <c r="CTX2377" s="41"/>
      <c r="CTY2377" s="44"/>
      <c r="CTZ2377" s="51"/>
      <c r="CUA2377" s="51"/>
      <c r="CUB2377" s="51"/>
      <c r="CUC2377" s="13"/>
      <c r="CUD2377" s="13"/>
      <c r="CUE2377" s="14"/>
      <c r="CUF2377" s="14"/>
      <c r="CUG2377" s="41"/>
      <c r="CUH2377" s="44"/>
      <c r="CUI2377" s="51"/>
      <c r="CUJ2377" s="51"/>
      <c r="CUK2377" s="51"/>
      <c r="CUL2377" s="13"/>
      <c r="CUM2377" s="13"/>
      <c r="CUN2377" s="14"/>
      <c r="CUO2377" s="14"/>
      <c r="CUP2377" s="41"/>
      <c r="CUQ2377" s="44"/>
      <c r="CUR2377" s="51"/>
      <c r="CUS2377" s="51"/>
      <c r="CUT2377" s="51"/>
      <c r="CUU2377" s="13"/>
      <c r="CUV2377" s="13"/>
      <c r="CUW2377" s="14"/>
      <c r="CUX2377" s="14"/>
      <c r="CUY2377" s="41"/>
      <c r="CUZ2377" s="44"/>
      <c r="CVA2377" s="51"/>
      <c r="CVB2377" s="51"/>
      <c r="CVC2377" s="51"/>
      <c r="CVD2377" s="13"/>
      <c r="CVE2377" s="13"/>
      <c r="CVF2377" s="14"/>
      <c r="CVG2377" s="14"/>
      <c r="CVH2377" s="41"/>
      <c r="CVI2377" s="44"/>
      <c r="CVJ2377" s="51"/>
      <c r="CVK2377" s="51"/>
      <c r="CVL2377" s="51"/>
      <c r="CVM2377" s="13"/>
      <c r="CVN2377" s="13"/>
      <c r="CVO2377" s="14"/>
      <c r="CVP2377" s="14"/>
      <c r="CVQ2377" s="41"/>
      <c r="CVR2377" s="44"/>
      <c r="CVS2377" s="51"/>
      <c r="CVT2377" s="51"/>
      <c r="CVU2377" s="51"/>
      <c r="CVV2377" s="13"/>
      <c r="CVW2377" s="13"/>
      <c r="CVX2377" s="14"/>
      <c r="CVY2377" s="14"/>
      <c r="CVZ2377" s="41"/>
      <c r="CWA2377" s="44"/>
      <c r="CWB2377" s="51"/>
      <c r="CWC2377" s="51"/>
      <c r="CWD2377" s="51"/>
      <c r="CWE2377" s="13"/>
      <c r="CWF2377" s="13"/>
      <c r="CWG2377" s="14"/>
      <c r="CWH2377" s="14"/>
      <c r="CWI2377" s="41"/>
      <c r="CWJ2377" s="44"/>
      <c r="CWK2377" s="51"/>
      <c r="CWL2377" s="51"/>
      <c r="CWM2377" s="51"/>
      <c r="CWN2377" s="13"/>
      <c r="CWO2377" s="13"/>
      <c r="CWP2377" s="14"/>
      <c r="CWQ2377" s="14"/>
      <c r="CWR2377" s="41"/>
      <c r="CWS2377" s="44"/>
      <c r="CWT2377" s="51"/>
      <c r="CWU2377" s="51"/>
      <c r="CWV2377" s="51"/>
      <c r="CWW2377" s="13"/>
      <c r="CWX2377" s="13"/>
      <c r="CWY2377" s="14"/>
      <c r="CWZ2377" s="14"/>
      <c r="CXA2377" s="41"/>
      <c r="CXB2377" s="44"/>
      <c r="CXC2377" s="51"/>
      <c r="CXD2377" s="51"/>
      <c r="CXE2377" s="51"/>
      <c r="CXF2377" s="13"/>
      <c r="CXG2377" s="13"/>
      <c r="CXH2377" s="14"/>
      <c r="CXI2377" s="14"/>
      <c r="CXJ2377" s="41"/>
      <c r="CXK2377" s="44"/>
      <c r="CXL2377" s="51"/>
      <c r="CXM2377" s="51"/>
      <c r="CXN2377" s="51"/>
      <c r="CXO2377" s="13"/>
      <c r="CXP2377" s="13"/>
      <c r="CXQ2377" s="14"/>
      <c r="CXR2377" s="14"/>
      <c r="CXS2377" s="41"/>
      <c r="CXT2377" s="44"/>
      <c r="CXU2377" s="51"/>
      <c r="CXV2377" s="51"/>
      <c r="CXW2377" s="51"/>
      <c r="CXX2377" s="13"/>
      <c r="CXY2377" s="13"/>
      <c r="CXZ2377" s="14"/>
      <c r="CYA2377" s="14"/>
      <c r="CYB2377" s="41"/>
      <c r="CYC2377" s="44"/>
      <c r="CYD2377" s="51"/>
      <c r="CYE2377" s="51"/>
      <c r="CYF2377" s="51"/>
      <c r="CYG2377" s="13"/>
      <c r="CYH2377" s="13"/>
      <c r="CYI2377" s="14"/>
      <c r="CYJ2377" s="14"/>
      <c r="CYK2377" s="41"/>
      <c r="CYL2377" s="44"/>
      <c r="CYM2377" s="51"/>
      <c r="CYN2377" s="51"/>
      <c r="CYO2377" s="51"/>
      <c r="CYP2377" s="13"/>
      <c r="CYQ2377" s="13"/>
      <c r="CYR2377" s="14"/>
      <c r="CYS2377" s="14"/>
      <c r="CYT2377" s="41"/>
      <c r="CYU2377" s="44"/>
      <c r="CYV2377" s="51"/>
      <c r="CYW2377" s="51"/>
      <c r="CYX2377" s="51"/>
      <c r="CYY2377" s="13"/>
      <c r="CYZ2377" s="13"/>
      <c r="CZA2377" s="14"/>
      <c r="CZB2377" s="14"/>
      <c r="CZC2377" s="41"/>
      <c r="CZD2377" s="44"/>
      <c r="CZE2377" s="51"/>
      <c r="CZF2377" s="51"/>
      <c r="CZG2377" s="51"/>
      <c r="CZH2377" s="13"/>
      <c r="CZI2377" s="13"/>
      <c r="CZJ2377" s="14"/>
      <c r="CZK2377" s="14"/>
      <c r="CZL2377" s="41"/>
      <c r="CZM2377" s="44"/>
      <c r="CZN2377" s="51"/>
      <c r="CZO2377" s="51"/>
      <c r="CZP2377" s="51"/>
      <c r="CZQ2377" s="13"/>
      <c r="CZR2377" s="13"/>
      <c r="CZS2377" s="14"/>
      <c r="CZT2377" s="14"/>
      <c r="CZU2377" s="41"/>
      <c r="CZV2377" s="44"/>
      <c r="CZW2377" s="51"/>
      <c r="CZX2377" s="51"/>
      <c r="CZY2377" s="51"/>
      <c r="CZZ2377" s="13"/>
      <c r="DAA2377" s="13"/>
      <c r="DAB2377" s="14"/>
      <c r="DAC2377" s="14"/>
      <c r="DAD2377" s="41"/>
      <c r="DAE2377" s="44"/>
      <c r="DAF2377" s="51"/>
      <c r="DAG2377" s="51"/>
      <c r="DAH2377" s="51"/>
      <c r="DAI2377" s="13"/>
      <c r="DAJ2377" s="13"/>
      <c r="DAK2377" s="14"/>
      <c r="DAL2377" s="14"/>
      <c r="DAM2377" s="41"/>
      <c r="DAN2377" s="44"/>
      <c r="DAO2377" s="51"/>
      <c r="DAP2377" s="51"/>
      <c r="DAQ2377" s="51"/>
      <c r="DAR2377" s="13"/>
      <c r="DAS2377" s="13"/>
      <c r="DAT2377" s="14"/>
      <c r="DAU2377" s="14"/>
      <c r="DAV2377" s="41"/>
      <c r="DAW2377" s="44"/>
      <c r="DAX2377" s="51"/>
      <c r="DAY2377" s="51"/>
      <c r="DAZ2377" s="51"/>
      <c r="DBA2377" s="13"/>
      <c r="DBB2377" s="13"/>
      <c r="DBC2377" s="14"/>
      <c r="DBD2377" s="14"/>
      <c r="DBE2377" s="41"/>
      <c r="DBF2377" s="44"/>
      <c r="DBG2377" s="51"/>
      <c r="DBH2377" s="51"/>
      <c r="DBI2377" s="51"/>
      <c r="DBJ2377" s="13"/>
      <c r="DBK2377" s="13"/>
      <c r="DBL2377" s="14"/>
      <c r="DBM2377" s="14"/>
      <c r="DBN2377" s="41"/>
      <c r="DBO2377" s="44"/>
      <c r="DBP2377" s="51"/>
      <c r="DBQ2377" s="51"/>
      <c r="DBR2377" s="51"/>
      <c r="DBS2377" s="13"/>
      <c r="DBT2377" s="13"/>
      <c r="DBU2377" s="14"/>
      <c r="DBV2377" s="14"/>
      <c r="DBW2377" s="41"/>
      <c r="DBX2377" s="44"/>
      <c r="DBY2377" s="51"/>
      <c r="DBZ2377" s="51"/>
      <c r="DCA2377" s="51"/>
      <c r="DCB2377" s="13"/>
      <c r="DCC2377" s="13"/>
      <c r="DCD2377" s="14"/>
      <c r="DCE2377" s="14"/>
      <c r="DCF2377" s="41"/>
      <c r="DCG2377" s="44"/>
      <c r="DCH2377" s="51"/>
      <c r="DCI2377" s="51"/>
      <c r="DCJ2377" s="51"/>
      <c r="DCK2377" s="13"/>
      <c r="DCL2377" s="13"/>
      <c r="DCM2377" s="14"/>
      <c r="DCN2377" s="14"/>
      <c r="DCO2377" s="41"/>
      <c r="DCP2377" s="44"/>
      <c r="DCQ2377" s="51"/>
      <c r="DCR2377" s="51"/>
      <c r="DCS2377" s="51"/>
      <c r="DCT2377" s="13"/>
      <c r="DCU2377" s="13"/>
      <c r="DCV2377" s="14"/>
      <c r="DCW2377" s="14"/>
      <c r="DCX2377" s="41"/>
      <c r="DCY2377" s="44"/>
      <c r="DCZ2377" s="51"/>
      <c r="DDA2377" s="51"/>
      <c r="DDB2377" s="51"/>
      <c r="DDC2377" s="13"/>
      <c r="DDD2377" s="13"/>
      <c r="DDE2377" s="14"/>
      <c r="DDF2377" s="14"/>
      <c r="DDG2377" s="41"/>
      <c r="DDH2377" s="44"/>
      <c r="DDI2377" s="51"/>
      <c r="DDJ2377" s="51"/>
      <c r="DDK2377" s="51"/>
      <c r="DDL2377" s="13"/>
      <c r="DDM2377" s="13"/>
      <c r="DDN2377" s="14"/>
      <c r="DDO2377" s="14"/>
      <c r="DDP2377" s="41"/>
      <c r="DDQ2377" s="44"/>
      <c r="DDR2377" s="51"/>
      <c r="DDS2377" s="51"/>
      <c r="DDT2377" s="51"/>
      <c r="DDU2377" s="13"/>
      <c r="DDV2377" s="13"/>
      <c r="DDW2377" s="14"/>
      <c r="DDX2377" s="14"/>
      <c r="DDY2377" s="41"/>
      <c r="DDZ2377" s="44"/>
      <c r="DEA2377" s="51"/>
      <c r="DEB2377" s="51"/>
      <c r="DEC2377" s="51"/>
      <c r="DED2377" s="13"/>
      <c r="DEE2377" s="13"/>
      <c r="DEF2377" s="14"/>
      <c r="DEG2377" s="14"/>
      <c r="DEH2377" s="41"/>
      <c r="DEI2377" s="44"/>
      <c r="DEJ2377" s="51"/>
      <c r="DEK2377" s="51"/>
      <c r="DEL2377" s="51"/>
      <c r="DEM2377" s="13"/>
      <c r="DEN2377" s="13"/>
      <c r="DEO2377" s="14"/>
      <c r="DEP2377" s="14"/>
      <c r="DEQ2377" s="41"/>
      <c r="DER2377" s="44"/>
      <c r="DES2377" s="51"/>
      <c r="DET2377" s="51"/>
      <c r="DEU2377" s="51"/>
      <c r="DEV2377" s="13"/>
      <c r="DEW2377" s="13"/>
      <c r="DEX2377" s="14"/>
      <c r="DEY2377" s="14"/>
      <c r="DEZ2377" s="41"/>
      <c r="DFA2377" s="44"/>
      <c r="DFB2377" s="51"/>
      <c r="DFC2377" s="51"/>
      <c r="DFD2377" s="51"/>
      <c r="DFE2377" s="13"/>
      <c r="DFF2377" s="13"/>
      <c r="DFG2377" s="14"/>
      <c r="DFH2377" s="14"/>
      <c r="DFI2377" s="41"/>
      <c r="DFJ2377" s="44"/>
      <c r="DFK2377" s="51"/>
      <c r="DFL2377" s="51"/>
      <c r="DFM2377" s="51"/>
      <c r="DFN2377" s="13"/>
      <c r="DFO2377" s="13"/>
      <c r="DFP2377" s="14"/>
      <c r="DFQ2377" s="14"/>
      <c r="DFR2377" s="41"/>
      <c r="DFS2377" s="44"/>
      <c r="DFT2377" s="51"/>
      <c r="DFU2377" s="51"/>
      <c r="DFV2377" s="51"/>
      <c r="DFW2377" s="13"/>
      <c r="DFX2377" s="13"/>
      <c r="DFY2377" s="14"/>
      <c r="DFZ2377" s="14"/>
      <c r="DGA2377" s="41"/>
      <c r="DGB2377" s="44"/>
      <c r="DGC2377" s="51"/>
      <c r="DGD2377" s="51"/>
      <c r="DGE2377" s="51"/>
      <c r="DGF2377" s="13"/>
      <c r="DGG2377" s="13"/>
      <c r="DGH2377" s="14"/>
      <c r="DGI2377" s="14"/>
      <c r="DGJ2377" s="41"/>
      <c r="DGK2377" s="44"/>
      <c r="DGL2377" s="51"/>
      <c r="DGM2377" s="51"/>
      <c r="DGN2377" s="51"/>
      <c r="DGO2377" s="13"/>
      <c r="DGP2377" s="13"/>
      <c r="DGQ2377" s="14"/>
      <c r="DGR2377" s="14"/>
      <c r="DGS2377" s="41"/>
      <c r="DGT2377" s="44"/>
      <c r="DGU2377" s="51"/>
      <c r="DGV2377" s="51"/>
      <c r="DGW2377" s="51"/>
      <c r="DGX2377" s="13"/>
      <c r="DGY2377" s="13"/>
      <c r="DGZ2377" s="14"/>
      <c r="DHA2377" s="14"/>
      <c r="DHB2377" s="41"/>
      <c r="DHC2377" s="44"/>
      <c r="DHD2377" s="51"/>
      <c r="DHE2377" s="51"/>
      <c r="DHF2377" s="51"/>
      <c r="DHG2377" s="13"/>
      <c r="DHH2377" s="13"/>
      <c r="DHI2377" s="14"/>
      <c r="DHJ2377" s="14"/>
      <c r="DHK2377" s="41"/>
      <c r="DHL2377" s="44"/>
      <c r="DHM2377" s="51"/>
      <c r="DHN2377" s="51"/>
      <c r="DHO2377" s="51"/>
      <c r="DHP2377" s="13"/>
      <c r="DHQ2377" s="13"/>
      <c r="DHR2377" s="14"/>
      <c r="DHS2377" s="14"/>
      <c r="DHT2377" s="41"/>
      <c r="DHU2377" s="44"/>
      <c r="DHV2377" s="51"/>
      <c r="DHW2377" s="51"/>
      <c r="DHX2377" s="51"/>
      <c r="DHY2377" s="13"/>
      <c r="DHZ2377" s="13"/>
      <c r="DIA2377" s="14"/>
      <c r="DIB2377" s="14"/>
      <c r="DIC2377" s="41"/>
      <c r="DID2377" s="44"/>
      <c r="DIE2377" s="51"/>
      <c r="DIF2377" s="51"/>
      <c r="DIG2377" s="51"/>
      <c r="DIH2377" s="13"/>
      <c r="DII2377" s="13"/>
      <c r="DIJ2377" s="14"/>
      <c r="DIK2377" s="14"/>
      <c r="DIL2377" s="41"/>
      <c r="DIM2377" s="44"/>
      <c r="DIN2377" s="51"/>
      <c r="DIO2377" s="51"/>
      <c r="DIP2377" s="51"/>
      <c r="DIQ2377" s="13"/>
      <c r="DIR2377" s="13"/>
      <c r="DIS2377" s="14"/>
      <c r="DIT2377" s="14"/>
      <c r="DIU2377" s="41"/>
      <c r="DIV2377" s="44"/>
      <c r="DIW2377" s="51"/>
      <c r="DIX2377" s="51"/>
      <c r="DIY2377" s="51"/>
      <c r="DIZ2377" s="13"/>
      <c r="DJA2377" s="13"/>
      <c r="DJB2377" s="14"/>
      <c r="DJC2377" s="14"/>
      <c r="DJD2377" s="41"/>
      <c r="DJE2377" s="44"/>
      <c r="DJF2377" s="51"/>
      <c r="DJG2377" s="51"/>
      <c r="DJH2377" s="51"/>
      <c r="DJI2377" s="13"/>
      <c r="DJJ2377" s="13"/>
      <c r="DJK2377" s="14"/>
      <c r="DJL2377" s="14"/>
      <c r="DJM2377" s="41"/>
      <c r="DJN2377" s="44"/>
      <c r="DJO2377" s="51"/>
      <c r="DJP2377" s="51"/>
      <c r="DJQ2377" s="51"/>
      <c r="DJR2377" s="13"/>
      <c r="DJS2377" s="13"/>
      <c r="DJT2377" s="14"/>
      <c r="DJU2377" s="14"/>
      <c r="DJV2377" s="41"/>
      <c r="DJW2377" s="44"/>
      <c r="DJX2377" s="51"/>
      <c r="DJY2377" s="51"/>
      <c r="DJZ2377" s="51"/>
      <c r="DKA2377" s="13"/>
      <c r="DKB2377" s="13"/>
      <c r="DKC2377" s="14"/>
      <c r="DKD2377" s="14"/>
      <c r="DKE2377" s="41"/>
      <c r="DKF2377" s="44"/>
      <c r="DKG2377" s="51"/>
      <c r="DKH2377" s="51"/>
      <c r="DKI2377" s="51"/>
      <c r="DKJ2377" s="13"/>
      <c r="DKK2377" s="13"/>
      <c r="DKL2377" s="14"/>
      <c r="DKM2377" s="14"/>
      <c r="DKN2377" s="41"/>
      <c r="DKO2377" s="44"/>
      <c r="DKP2377" s="51"/>
      <c r="DKQ2377" s="51"/>
      <c r="DKR2377" s="51"/>
      <c r="DKS2377" s="13"/>
      <c r="DKT2377" s="13"/>
      <c r="DKU2377" s="14"/>
      <c r="DKV2377" s="14"/>
      <c r="DKW2377" s="41"/>
      <c r="DKX2377" s="44"/>
      <c r="DKY2377" s="51"/>
      <c r="DKZ2377" s="51"/>
      <c r="DLA2377" s="51"/>
      <c r="DLB2377" s="13"/>
      <c r="DLC2377" s="13"/>
      <c r="DLD2377" s="14"/>
      <c r="DLE2377" s="14"/>
      <c r="DLF2377" s="41"/>
      <c r="DLG2377" s="44"/>
      <c r="DLH2377" s="51"/>
      <c r="DLI2377" s="51"/>
      <c r="DLJ2377" s="51"/>
      <c r="DLK2377" s="13"/>
      <c r="DLL2377" s="13"/>
      <c r="DLM2377" s="14"/>
      <c r="DLN2377" s="14"/>
      <c r="DLO2377" s="41"/>
      <c r="DLP2377" s="44"/>
      <c r="DLQ2377" s="51"/>
      <c r="DLR2377" s="51"/>
      <c r="DLS2377" s="51"/>
      <c r="DLT2377" s="13"/>
      <c r="DLU2377" s="13"/>
      <c r="DLV2377" s="14"/>
      <c r="DLW2377" s="14"/>
      <c r="DLX2377" s="41"/>
      <c r="DLY2377" s="44"/>
      <c r="DLZ2377" s="51"/>
      <c r="DMA2377" s="51"/>
      <c r="DMB2377" s="51"/>
      <c r="DMC2377" s="13"/>
      <c r="DMD2377" s="13"/>
      <c r="DME2377" s="14"/>
      <c r="DMF2377" s="14"/>
      <c r="DMG2377" s="41"/>
      <c r="DMH2377" s="44"/>
      <c r="DMI2377" s="51"/>
      <c r="DMJ2377" s="51"/>
      <c r="DMK2377" s="51"/>
      <c r="DML2377" s="13"/>
      <c r="DMM2377" s="13"/>
      <c r="DMN2377" s="14"/>
      <c r="DMO2377" s="14"/>
      <c r="DMP2377" s="41"/>
      <c r="DMQ2377" s="44"/>
      <c r="DMR2377" s="51"/>
      <c r="DMS2377" s="51"/>
      <c r="DMT2377" s="51"/>
      <c r="DMU2377" s="13"/>
      <c r="DMV2377" s="13"/>
      <c r="DMW2377" s="14"/>
      <c r="DMX2377" s="14"/>
      <c r="DMY2377" s="41"/>
      <c r="DMZ2377" s="44"/>
      <c r="DNA2377" s="51"/>
      <c r="DNB2377" s="51"/>
      <c r="DNC2377" s="51"/>
      <c r="DND2377" s="13"/>
      <c r="DNE2377" s="13"/>
      <c r="DNF2377" s="14"/>
      <c r="DNG2377" s="14"/>
      <c r="DNH2377" s="41"/>
      <c r="DNI2377" s="44"/>
      <c r="DNJ2377" s="51"/>
      <c r="DNK2377" s="51"/>
      <c r="DNL2377" s="51"/>
      <c r="DNM2377" s="13"/>
      <c r="DNN2377" s="13"/>
      <c r="DNO2377" s="14"/>
      <c r="DNP2377" s="14"/>
      <c r="DNQ2377" s="41"/>
      <c r="DNR2377" s="44"/>
      <c r="DNS2377" s="51"/>
      <c r="DNT2377" s="51"/>
      <c r="DNU2377" s="51"/>
      <c r="DNV2377" s="13"/>
      <c r="DNW2377" s="13"/>
      <c r="DNX2377" s="14"/>
      <c r="DNY2377" s="14"/>
      <c r="DNZ2377" s="41"/>
      <c r="DOA2377" s="44"/>
      <c r="DOB2377" s="51"/>
      <c r="DOC2377" s="51"/>
      <c r="DOD2377" s="51"/>
      <c r="DOE2377" s="13"/>
      <c r="DOF2377" s="13"/>
      <c r="DOG2377" s="14"/>
      <c r="DOH2377" s="14"/>
      <c r="DOI2377" s="41"/>
      <c r="DOJ2377" s="44"/>
      <c r="DOK2377" s="51"/>
      <c r="DOL2377" s="51"/>
      <c r="DOM2377" s="51"/>
      <c r="DON2377" s="13"/>
      <c r="DOO2377" s="13"/>
      <c r="DOP2377" s="14"/>
      <c r="DOQ2377" s="14"/>
      <c r="DOR2377" s="41"/>
      <c r="DOS2377" s="44"/>
      <c r="DOT2377" s="51"/>
      <c r="DOU2377" s="51"/>
      <c r="DOV2377" s="51"/>
      <c r="DOW2377" s="13"/>
      <c r="DOX2377" s="13"/>
      <c r="DOY2377" s="14"/>
      <c r="DOZ2377" s="14"/>
      <c r="DPA2377" s="41"/>
      <c r="DPB2377" s="44"/>
      <c r="DPC2377" s="51"/>
      <c r="DPD2377" s="51"/>
      <c r="DPE2377" s="51"/>
      <c r="DPF2377" s="13"/>
      <c r="DPG2377" s="13"/>
      <c r="DPH2377" s="14"/>
      <c r="DPI2377" s="14"/>
      <c r="DPJ2377" s="41"/>
      <c r="DPK2377" s="44"/>
      <c r="DPL2377" s="51"/>
      <c r="DPM2377" s="51"/>
      <c r="DPN2377" s="51"/>
      <c r="DPO2377" s="13"/>
      <c r="DPP2377" s="13"/>
      <c r="DPQ2377" s="14"/>
      <c r="DPR2377" s="14"/>
      <c r="DPS2377" s="41"/>
      <c r="DPT2377" s="44"/>
      <c r="DPU2377" s="51"/>
      <c r="DPV2377" s="51"/>
      <c r="DPW2377" s="51"/>
      <c r="DPX2377" s="13"/>
      <c r="DPY2377" s="13"/>
      <c r="DPZ2377" s="14"/>
      <c r="DQA2377" s="14"/>
      <c r="DQB2377" s="41"/>
      <c r="DQC2377" s="44"/>
      <c r="DQD2377" s="51"/>
      <c r="DQE2377" s="51"/>
      <c r="DQF2377" s="51"/>
      <c r="DQG2377" s="13"/>
      <c r="DQH2377" s="13"/>
      <c r="DQI2377" s="14"/>
      <c r="DQJ2377" s="14"/>
      <c r="DQK2377" s="41"/>
      <c r="DQL2377" s="44"/>
      <c r="DQM2377" s="51"/>
      <c r="DQN2377" s="51"/>
      <c r="DQO2377" s="51"/>
      <c r="DQP2377" s="13"/>
      <c r="DQQ2377" s="13"/>
      <c r="DQR2377" s="14"/>
      <c r="DQS2377" s="14"/>
      <c r="DQT2377" s="41"/>
      <c r="DQU2377" s="44"/>
      <c r="DQV2377" s="51"/>
      <c r="DQW2377" s="51"/>
      <c r="DQX2377" s="51"/>
      <c r="DQY2377" s="13"/>
      <c r="DQZ2377" s="13"/>
      <c r="DRA2377" s="14"/>
      <c r="DRB2377" s="14"/>
      <c r="DRC2377" s="41"/>
      <c r="DRD2377" s="44"/>
      <c r="DRE2377" s="51"/>
      <c r="DRF2377" s="51"/>
      <c r="DRG2377" s="51"/>
      <c r="DRH2377" s="13"/>
      <c r="DRI2377" s="13"/>
      <c r="DRJ2377" s="14"/>
      <c r="DRK2377" s="14"/>
      <c r="DRL2377" s="41"/>
      <c r="DRM2377" s="44"/>
      <c r="DRN2377" s="51"/>
      <c r="DRO2377" s="51"/>
      <c r="DRP2377" s="51"/>
      <c r="DRQ2377" s="13"/>
      <c r="DRR2377" s="13"/>
      <c r="DRS2377" s="14"/>
      <c r="DRT2377" s="14"/>
      <c r="DRU2377" s="41"/>
      <c r="DRV2377" s="44"/>
      <c r="DRW2377" s="51"/>
      <c r="DRX2377" s="51"/>
      <c r="DRY2377" s="51"/>
      <c r="DRZ2377" s="13"/>
      <c r="DSA2377" s="13"/>
      <c r="DSB2377" s="14"/>
      <c r="DSC2377" s="14"/>
      <c r="DSD2377" s="41"/>
      <c r="DSE2377" s="44"/>
      <c r="DSF2377" s="51"/>
      <c r="DSG2377" s="51"/>
      <c r="DSH2377" s="51"/>
      <c r="DSI2377" s="13"/>
      <c r="DSJ2377" s="13"/>
      <c r="DSK2377" s="14"/>
      <c r="DSL2377" s="14"/>
      <c r="DSM2377" s="41"/>
      <c r="DSN2377" s="44"/>
      <c r="DSO2377" s="51"/>
      <c r="DSP2377" s="51"/>
      <c r="DSQ2377" s="51"/>
      <c r="DSR2377" s="13"/>
      <c r="DSS2377" s="13"/>
      <c r="DST2377" s="14"/>
      <c r="DSU2377" s="14"/>
      <c r="DSV2377" s="41"/>
      <c r="DSW2377" s="44"/>
      <c r="DSX2377" s="51"/>
      <c r="DSY2377" s="51"/>
      <c r="DSZ2377" s="51"/>
      <c r="DTA2377" s="13"/>
      <c r="DTB2377" s="13"/>
      <c r="DTC2377" s="14"/>
      <c r="DTD2377" s="14"/>
      <c r="DTE2377" s="41"/>
      <c r="DTF2377" s="44"/>
      <c r="DTG2377" s="51"/>
      <c r="DTH2377" s="51"/>
      <c r="DTI2377" s="51"/>
      <c r="DTJ2377" s="13"/>
      <c r="DTK2377" s="13"/>
      <c r="DTL2377" s="14"/>
      <c r="DTM2377" s="14"/>
      <c r="DTN2377" s="41"/>
      <c r="DTO2377" s="44"/>
      <c r="DTP2377" s="51"/>
      <c r="DTQ2377" s="51"/>
      <c r="DTR2377" s="51"/>
      <c r="DTS2377" s="13"/>
      <c r="DTT2377" s="13"/>
      <c r="DTU2377" s="14"/>
      <c r="DTV2377" s="14"/>
      <c r="DTW2377" s="41"/>
      <c r="DTX2377" s="44"/>
      <c r="DTY2377" s="51"/>
      <c r="DTZ2377" s="51"/>
      <c r="DUA2377" s="51"/>
      <c r="DUB2377" s="13"/>
      <c r="DUC2377" s="13"/>
      <c r="DUD2377" s="14"/>
      <c r="DUE2377" s="14"/>
      <c r="DUF2377" s="41"/>
      <c r="DUG2377" s="44"/>
      <c r="DUH2377" s="51"/>
      <c r="DUI2377" s="51"/>
      <c r="DUJ2377" s="51"/>
      <c r="DUK2377" s="13"/>
      <c r="DUL2377" s="13"/>
      <c r="DUM2377" s="14"/>
      <c r="DUN2377" s="14"/>
      <c r="DUO2377" s="41"/>
      <c r="DUP2377" s="44"/>
      <c r="DUQ2377" s="51"/>
      <c r="DUR2377" s="51"/>
      <c r="DUS2377" s="51"/>
      <c r="DUT2377" s="13"/>
      <c r="DUU2377" s="13"/>
      <c r="DUV2377" s="14"/>
      <c r="DUW2377" s="14"/>
      <c r="DUX2377" s="41"/>
      <c r="DUY2377" s="44"/>
      <c r="DUZ2377" s="51"/>
      <c r="DVA2377" s="51"/>
      <c r="DVB2377" s="51"/>
      <c r="DVC2377" s="13"/>
      <c r="DVD2377" s="13"/>
      <c r="DVE2377" s="14"/>
      <c r="DVF2377" s="14"/>
      <c r="DVG2377" s="41"/>
      <c r="DVH2377" s="44"/>
      <c r="DVI2377" s="51"/>
      <c r="DVJ2377" s="51"/>
      <c r="DVK2377" s="51"/>
      <c r="DVL2377" s="13"/>
      <c r="DVM2377" s="13"/>
      <c r="DVN2377" s="14"/>
      <c r="DVO2377" s="14"/>
      <c r="DVP2377" s="41"/>
      <c r="DVQ2377" s="44"/>
      <c r="DVR2377" s="51"/>
      <c r="DVS2377" s="51"/>
      <c r="DVT2377" s="51"/>
      <c r="DVU2377" s="13"/>
      <c r="DVV2377" s="13"/>
      <c r="DVW2377" s="14"/>
      <c r="DVX2377" s="14"/>
      <c r="DVY2377" s="41"/>
      <c r="DVZ2377" s="44"/>
      <c r="DWA2377" s="51"/>
      <c r="DWB2377" s="51"/>
      <c r="DWC2377" s="51"/>
      <c r="DWD2377" s="13"/>
      <c r="DWE2377" s="13"/>
      <c r="DWF2377" s="14"/>
      <c r="DWG2377" s="14"/>
      <c r="DWH2377" s="41"/>
      <c r="DWI2377" s="44"/>
      <c r="DWJ2377" s="51"/>
      <c r="DWK2377" s="51"/>
      <c r="DWL2377" s="51"/>
      <c r="DWM2377" s="13"/>
      <c r="DWN2377" s="13"/>
      <c r="DWO2377" s="14"/>
      <c r="DWP2377" s="14"/>
      <c r="DWQ2377" s="41"/>
      <c r="DWR2377" s="44"/>
      <c r="DWS2377" s="51"/>
      <c r="DWT2377" s="51"/>
      <c r="DWU2377" s="51"/>
      <c r="DWV2377" s="13"/>
      <c r="DWW2377" s="13"/>
      <c r="DWX2377" s="14"/>
      <c r="DWY2377" s="14"/>
      <c r="DWZ2377" s="41"/>
      <c r="DXA2377" s="44"/>
      <c r="DXB2377" s="51"/>
      <c r="DXC2377" s="51"/>
      <c r="DXD2377" s="51"/>
      <c r="DXE2377" s="13"/>
      <c r="DXF2377" s="13"/>
      <c r="DXG2377" s="14"/>
      <c r="DXH2377" s="14"/>
      <c r="DXI2377" s="41"/>
      <c r="DXJ2377" s="44"/>
      <c r="DXK2377" s="51"/>
      <c r="DXL2377" s="51"/>
      <c r="DXM2377" s="51"/>
      <c r="DXN2377" s="13"/>
      <c r="DXO2377" s="13"/>
      <c r="DXP2377" s="14"/>
      <c r="DXQ2377" s="14"/>
      <c r="DXR2377" s="41"/>
      <c r="DXS2377" s="44"/>
      <c r="DXT2377" s="51"/>
      <c r="DXU2377" s="51"/>
      <c r="DXV2377" s="51"/>
      <c r="DXW2377" s="13"/>
      <c r="DXX2377" s="13"/>
      <c r="DXY2377" s="14"/>
      <c r="DXZ2377" s="14"/>
      <c r="DYA2377" s="41"/>
      <c r="DYB2377" s="44"/>
      <c r="DYC2377" s="51"/>
      <c r="DYD2377" s="51"/>
      <c r="DYE2377" s="51"/>
      <c r="DYF2377" s="13"/>
      <c r="DYG2377" s="13"/>
      <c r="DYH2377" s="14"/>
      <c r="DYI2377" s="14"/>
      <c r="DYJ2377" s="41"/>
      <c r="DYK2377" s="44"/>
      <c r="DYL2377" s="51"/>
      <c r="DYM2377" s="51"/>
      <c r="DYN2377" s="51"/>
      <c r="DYO2377" s="13"/>
      <c r="DYP2377" s="13"/>
      <c r="DYQ2377" s="14"/>
      <c r="DYR2377" s="14"/>
      <c r="DYS2377" s="41"/>
      <c r="DYT2377" s="44"/>
      <c r="DYU2377" s="51"/>
      <c r="DYV2377" s="51"/>
      <c r="DYW2377" s="51"/>
      <c r="DYX2377" s="13"/>
      <c r="DYY2377" s="13"/>
      <c r="DYZ2377" s="14"/>
      <c r="DZA2377" s="14"/>
      <c r="DZB2377" s="41"/>
      <c r="DZC2377" s="44"/>
      <c r="DZD2377" s="51"/>
      <c r="DZE2377" s="51"/>
      <c r="DZF2377" s="51"/>
      <c r="DZG2377" s="13"/>
      <c r="DZH2377" s="13"/>
      <c r="DZI2377" s="14"/>
      <c r="DZJ2377" s="14"/>
      <c r="DZK2377" s="41"/>
      <c r="DZL2377" s="44"/>
      <c r="DZM2377" s="51"/>
      <c r="DZN2377" s="51"/>
      <c r="DZO2377" s="51"/>
      <c r="DZP2377" s="13"/>
      <c r="DZQ2377" s="13"/>
      <c r="DZR2377" s="14"/>
      <c r="DZS2377" s="14"/>
      <c r="DZT2377" s="41"/>
      <c r="DZU2377" s="44"/>
      <c r="DZV2377" s="51"/>
      <c r="DZW2377" s="51"/>
      <c r="DZX2377" s="51"/>
      <c r="DZY2377" s="13"/>
      <c r="DZZ2377" s="13"/>
      <c r="EAA2377" s="14"/>
      <c r="EAB2377" s="14"/>
      <c r="EAC2377" s="41"/>
      <c r="EAD2377" s="44"/>
      <c r="EAE2377" s="51"/>
      <c r="EAF2377" s="51"/>
      <c r="EAG2377" s="51"/>
      <c r="EAH2377" s="13"/>
      <c r="EAI2377" s="13"/>
      <c r="EAJ2377" s="14"/>
      <c r="EAK2377" s="14"/>
      <c r="EAL2377" s="41"/>
      <c r="EAM2377" s="44"/>
      <c r="EAN2377" s="51"/>
      <c r="EAO2377" s="51"/>
      <c r="EAP2377" s="51"/>
      <c r="EAQ2377" s="13"/>
      <c r="EAR2377" s="13"/>
      <c r="EAS2377" s="14"/>
      <c r="EAT2377" s="14"/>
      <c r="EAU2377" s="41"/>
      <c r="EAV2377" s="44"/>
      <c r="EAW2377" s="51"/>
      <c r="EAX2377" s="51"/>
      <c r="EAY2377" s="51"/>
      <c r="EAZ2377" s="13"/>
      <c r="EBA2377" s="13"/>
      <c r="EBB2377" s="14"/>
      <c r="EBC2377" s="14"/>
      <c r="EBD2377" s="41"/>
      <c r="EBE2377" s="44"/>
      <c r="EBF2377" s="51"/>
      <c r="EBG2377" s="51"/>
      <c r="EBH2377" s="51"/>
      <c r="EBI2377" s="13"/>
      <c r="EBJ2377" s="13"/>
      <c r="EBK2377" s="14"/>
      <c r="EBL2377" s="14"/>
      <c r="EBM2377" s="41"/>
      <c r="EBN2377" s="44"/>
      <c r="EBO2377" s="51"/>
      <c r="EBP2377" s="51"/>
      <c r="EBQ2377" s="51"/>
      <c r="EBR2377" s="13"/>
      <c r="EBS2377" s="13"/>
      <c r="EBT2377" s="14"/>
      <c r="EBU2377" s="14"/>
      <c r="EBV2377" s="41"/>
      <c r="EBW2377" s="44"/>
      <c r="EBX2377" s="51"/>
      <c r="EBY2377" s="51"/>
      <c r="EBZ2377" s="51"/>
      <c r="ECA2377" s="13"/>
      <c r="ECB2377" s="13"/>
      <c r="ECC2377" s="14"/>
      <c r="ECD2377" s="14"/>
      <c r="ECE2377" s="41"/>
      <c r="ECF2377" s="44"/>
      <c r="ECG2377" s="51"/>
      <c r="ECH2377" s="51"/>
      <c r="ECI2377" s="51"/>
      <c r="ECJ2377" s="13"/>
      <c r="ECK2377" s="13"/>
      <c r="ECL2377" s="14"/>
      <c r="ECM2377" s="14"/>
      <c r="ECN2377" s="41"/>
      <c r="ECO2377" s="44"/>
      <c r="ECP2377" s="51"/>
      <c r="ECQ2377" s="51"/>
      <c r="ECR2377" s="51"/>
      <c r="ECS2377" s="13"/>
      <c r="ECT2377" s="13"/>
      <c r="ECU2377" s="14"/>
      <c r="ECV2377" s="14"/>
      <c r="ECW2377" s="41"/>
      <c r="ECX2377" s="44"/>
      <c r="ECY2377" s="51"/>
      <c r="ECZ2377" s="51"/>
      <c r="EDA2377" s="51"/>
      <c r="EDB2377" s="13"/>
      <c r="EDC2377" s="13"/>
      <c r="EDD2377" s="14"/>
      <c r="EDE2377" s="14"/>
      <c r="EDF2377" s="41"/>
      <c r="EDG2377" s="44"/>
      <c r="EDH2377" s="51"/>
      <c r="EDI2377" s="51"/>
      <c r="EDJ2377" s="51"/>
      <c r="EDK2377" s="13"/>
      <c r="EDL2377" s="13"/>
      <c r="EDM2377" s="14"/>
      <c r="EDN2377" s="14"/>
      <c r="EDO2377" s="41"/>
      <c r="EDP2377" s="44"/>
      <c r="EDQ2377" s="51"/>
      <c r="EDR2377" s="51"/>
      <c r="EDS2377" s="51"/>
      <c r="EDT2377" s="13"/>
      <c r="EDU2377" s="13"/>
      <c r="EDV2377" s="14"/>
      <c r="EDW2377" s="14"/>
      <c r="EDX2377" s="41"/>
      <c r="EDY2377" s="44"/>
      <c r="EDZ2377" s="51"/>
      <c r="EEA2377" s="51"/>
      <c r="EEB2377" s="51"/>
      <c r="EEC2377" s="13"/>
      <c r="EED2377" s="13"/>
      <c r="EEE2377" s="14"/>
      <c r="EEF2377" s="14"/>
      <c r="EEG2377" s="41"/>
      <c r="EEH2377" s="44"/>
      <c r="EEI2377" s="51"/>
      <c r="EEJ2377" s="51"/>
      <c r="EEK2377" s="51"/>
      <c r="EEL2377" s="13"/>
      <c r="EEM2377" s="13"/>
      <c r="EEN2377" s="14"/>
      <c r="EEO2377" s="14"/>
      <c r="EEP2377" s="41"/>
      <c r="EEQ2377" s="44"/>
      <c r="EER2377" s="51"/>
      <c r="EES2377" s="51"/>
      <c r="EET2377" s="51"/>
      <c r="EEU2377" s="13"/>
      <c r="EEV2377" s="13"/>
      <c r="EEW2377" s="14"/>
      <c r="EEX2377" s="14"/>
      <c r="EEY2377" s="41"/>
      <c r="EEZ2377" s="44"/>
      <c r="EFA2377" s="51"/>
      <c r="EFB2377" s="51"/>
      <c r="EFC2377" s="51"/>
      <c r="EFD2377" s="13"/>
      <c r="EFE2377" s="13"/>
      <c r="EFF2377" s="14"/>
      <c r="EFG2377" s="14"/>
      <c r="EFH2377" s="41"/>
      <c r="EFI2377" s="44"/>
      <c r="EFJ2377" s="51"/>
      <c r="EFK2377" s="51"/>
      <c r="EFL2377" s="51"/>
      <c r="EFM2377" s="13"/>
      <c r="EFN2377" s="13"/>
      <c r="EFO2377" s="14"/>
      <c r="EFP2377" s="14"/>
      <c r="EFQ2377" s="41"/>
      <c r="EFR2377" s="44"/>
      <c r="EFS2377" s="51"/>
      <c r="EFT2377" s="51"/>
      <c r="EFU2377" s="51"/>
      <c r="EFV2377" s="13"/>
      <c r="EFW2377" s="13"/>
      <c r="EFX2377" s="14"/>
      <c r="EFY2377" s="14"/>
      <c r="EFZ2377" s="41"/>
      <c r="EGA2377" s="44"/>
      <c r="EGB2377" s="51"/>
      <c r="EGC2377" s="51"/>
      <c r="EGD2377" s="51"/>
      <c r="EGE2377" s="13"/>
      <c r="EGF2377" s="13"/>
      <c r="EGG2377" s="14"/>
      <c r="EGH2377" s="14"/>
      <c r="EGI2377" s="41"/>
      <c r="EGJ2377" s="44"/>
      <c r="EGK2377" s="51"/>
      <c r="EGL2377" s="51"/>
      <c r="EGM2377" s="51"/>
      <c r="EGN2377" s="13"/>
      <c r="EGO2377" s="13"/>
      <c r="EGP2377" s="14"/>
      <c r="EGQ2377" s="14"/>
      <c r="EGR2377" s="41"/>
      <c r="EGS2377" s="44"/>
      <c r="EGT2377" s="51"/>
      <c r="EGU2377" s="51"/>
      <c r="EGV2377" s="51"/>
      <c r="EGW2377" s="13"/>
      <c r="EGX2377" s="13"/>
      <c r="EGY2377" s="14"/>
      <c r="EGZ2377" s="14"/>
      <c r="EHA2377" s="41"/>
      <c r="EHB2377" s="44"/>
      <c r="EHC2377" s="51"/>
      <c r="EHD2377" s="51"/>
      <c r="EHE2377" s="51"/>
      <c r="EHF2377" s="13"/>
      <c r="EHG2377" s="13"/>
      <c r="EHH2377" s="14"/>
      <c r="EHI2377" s="14"/>
      <c r="EHJ2377" s="41"/>
      <c r="EHK2377" s="44"/>
      <c r="EHL2377" s="51"/>
      <c r="EHM2377" s="51"/>
      <c r="EHN2377" s="51"/>
      <c r="EHO2377" s="13"/>
      <c r="EHP2377" s="13"/>
      <c r="EHQ2377" s="14"/>
      <c r="EHR2377" s="14"/>
      <c r="EHS2377" s="41"/>
      <c r="EHT2377" s="44"/>
      <c r="EHU2377" s="51"/>
      <c r="EHV2377" s="51"/>
      <c r="EHW2377" s="51"/>
      <c r="EHX2377" s="13"/>
      <c r="EHY2377" s="13"/>
      <c r="EHZ2377" s="14"/>
      <c r="EIA2377" s="14"/>
      <c r="EIB2377" s="41"/>
      <c r="EIC2377" s="44"/>
      <c r="EID2377" s="51"/>
      <c r="EIE2377" s="51"/>
      <c r="EIF2377" s="51"/>
      <c r="EIG2377" s="13"/>
      <c r="EIH2377" s="13"/>
      <c r="EII2377" s="14"/>
      <c r="EIJ2377" s="14"/>
      <c r="EIK2377" s="41"/>
      <c r="EIL2377" s="44"/>
      <c r="EIM2377" s="51"/>
      <c r="EIN2377" s="51"/>
      <c r="EIO2377" s="51"/>
      <c r="EIP2377" s="13"/>
      <c r="EIQ2377" s="13"/>
      <c r="EIR2377" s="14"/>
      <c r="EIS2377" s="14"/>
      <c r="EIT2377" s="41"/>
      <c r="EIU2377" s="44"/>
      <c r="EIV2377" s="51"/>
      <c r="EIW2377" s="51"/>
      <c r="EIX2377" s="51"/>
      <c r="EIY2377" s="13"/>
      <c r="EIZ2377" s="13"/>
      <c r="EJA2377" s="14"/>
      <c r="EJB2377" s="14"/>
      <c r="EJC2377" s="41"/>
      <c r="EJD2377" s="44"/>
      <c r="EJE2377" s="51"/>
      <c r="EJF2377" s="51"/>
      <c r="EJG2377" s="51"/>
      <c r="EJH2377" s="13"/>
      <c r="EJI2377" s="13"/>
      <c r="EJJ2377" s="14"/>
      <c r="EJK2377" s="14"/>
      <c r="EJL2377" s="41"/>
      <c r="EJM2377" s="44"/>
      <c r="EJN2377" s="51"/>
      <c r="EJO2377" s="51"/>
      <c r="EJP2377" s="51"/>
      <c r="EJQ2377" s="13"/>
      <c r="EJR2377" s="13"/>
      <c r="EJS2377" s="14"/>
      <c r="EJT2377" s="14"/>
      <c r="EJU2377" s="41"/>
      <c r="EJV2377" s="44"/>
      <c r="EJW2377" s="51"/>
      <c r="EJX2377" s="51"/>
      <c r="EJY2377" s="51"/>
      <c r="EJZ2377" s="13"/>
      <c r="EKA2377" s="13"/>
      <c r="EKB2377" s="14"/>
      <c r="EKC2377" s="14"/>
      <c r="EKD2377" s="41"/>
      <c r="EKE2377" s="44"/>
      <c r="EKF2377" s="51"/>
      <c r="EKG2377" s="51"/>
      <c r="EKH2377" s="51"/>
      <c r="EKI2377" s="13"/>
      <c r="EKJ2377" s="13"/>
      <c r="EKK2377" s="14"/>
      <c r="EKL2377" s="14"/>
      <c r="EKM2377" s="41"/>
      <c r="EKN2377" s="44"/>
      <c r="EKO2377" s="51"/>
      <c r="EKP2377" s="51"/>
      <c r="EKQ2377" s="51"/>
      <c r="EKR2377" s="13"/>
      <c r="EKS2377" s="13"/>
      <c r="EKT2377" s="14"/>
      <c r="EKU2377" s="14"/>
      <c r="EKV2377" s="41"/>
      <c r="EKW2377" s="44"/>
      <c r="EKX2377" s="51"/>
      <c r="EKY2377" s="51"/>
      <c r="EKZ2377" s="51"/>
      <c r="ELA2377" s="13"/>
      <c r="ELB2377" s="13"/>
      <c r="ELC2377" s="14"/>
      <c r="ELD2377" s="14"/>
      <c r="ELE2377" s="41"/>
      <c r="ELF2377" s="44"/>
      <c r="ELG2377" s="51"/>
      <c r="ELH2377" s="51"/>
      <c r="ELI2377" s="51"/>
      <c r="ELJ2377" s="13"/>
      <c r="ELK2377" s="13"/>
      <c r="ELL2377" s="14"/>
      <c r="ELM2377" s="14"/>
      <c r="ELN2377" s="41"/>
      <c r="ELO2377" s="44"/>
      <c r="ELP2377" s="51"/>
      <c r="ELQ2377" s="51"/>
      <c r="ELR2377" s="51"/>
      <c r="ELS2377" s="13"/>
      <c r="ELT2377" s="13"/>
      <c r="ELU2377" s="14"/>
      <c r="ELV2377" s="14"/>
      <c r="ELW2377" s="41"/>
      <c r="ELX2377" s="44"/>
      <c r="ELY2377" s="51"/>
      <c r="ELZ2377" s="51"/>
      <c r="EMA2377" s="51"/>
      <c r="EMB2377" s="13"/>
      <c r="EMC2377" s="13"/>
      <c r="EMD2377" s="14"/>
      <c r="EME2377" s="14"/>
      <c r="EMF2377" s="41"/>
      <c r="EMG2377" s="44"/>
      <c r="EMH2377" s="51"/>
      <c r="EMI2377" s="51"/>
      <c r="EMJ2377" s="51"/>
      <c r="EMK2377" s="13"/>
      <c r="EML2377" s="13"/>
      <c r="EMM2377" s="14"/>
      <c r="EMN2377" s="14"/>
      <c r="EMO2377" s="41"/>
      <c r="EMP2377" s="44"/>
      <c r="EMQ2377" s="51"/>
      <c r="EMR2377" s="51"/>
      <c r="EMS2377" s="51"/>
      <c r="EMT2377" s="13"/>
      <c r="EMU2377" s="13"/>
      <c r="EMV2377" s="14"/>
      <c r="EMW2377" s="14"/>
      <c r="EMX2377" s="41"/>
      <c r="EMY2377" s="44"/>
      <c r="EMZ2377" s="51"/>
      <c r="ENA2377" s="51"/>
      <c r="ENB2377" s="51"/>
      <c r="ENC2377" s="13"/>
      <c r="END2377" s="13"/>
      <c r="ENE2377" s="14"/>
      <c r="ENF2377" s="14"/>
      <c r="ENG2377" s="41"/>
      <c r="ENH2377" s="44"/>
      <c r="ENI2377" s="51"/>
      <c r="ENJ2377" s="51"/>
      <c r="ENK2377" s="51"/>
      <c r="ENL2377" s="13"/>
      <c r="ENM2377" s="13"/>
      <c r="ENN2377" s="14"/>
      <c r="ENO2377" s="14"/>
      <c r="ENP2377" s="41"/>
      <c r="ENQ2377" s="44"/>
      <c r="ENR2377" s="51"/>
      <c r="ENS2377" s="51"/>
      <c r="ENT2377" s="51"/>
      <c r="ENU2377" s="13"/>
      <c r="ENV2377" s="13"/>
      <c r="ENW2377" s="14"/>
      <c r="ENX2377" s="14"/>
      <c r="ENY2377" s="41"/>
      <c r="ENZ2377" s="44"/>
      <c r="EOA2377" s="51"/>
      <c r="EOB2377" s="51"/>
      <c r="EOC2377" s="51"/>
      <c r="EOD2377" s="13"/>
      <c r="EOE2377" s="13"/>
      <c r="EOF2377" s="14"/>
      <c r="EOG2377" s="14"/>
      <c r="EOH2377" s="41"/>
      <c r="EOI2377" s="44"/>
      <c r="EOJ2377" s="51"/>
      <c r="EOK2377" s="51"/>
      <c r="EOL2377" s="51"/>
      <c r="EOM2377" s="13"/>
      <c r="EON2377" s="13"/>
      <c r="EOO2377" s="14"/>
      <c r="EOP2377" s="14"/>
      <c r="EOQ2377" s="41"/>
      <c r="EOR2377" s="44"/>
      <c r="EOS2377" s="51"/>
      <c r="EOT2377" s="51"/>
      <c r="EOU2377" s="51"/>
      <c r="EOV2377" s="13"/>
      <c r="EOW2377" s="13"/>
      <c r="EOX2377" s="14"/>
      <c r="EOY2377" s="14"/>
      <c r="EOZ2377" s="41"/>
      <c r="EPA2377" s="44"/>
      <c r="EPB2377" s="51"/>
      <c r="EPC2377" s="51"/>
      <c r="EPD2377" s="51"/>
      <c r="EPE2377" s="13"/>
      <c r="EPF2377" s="13"/>
      <c r="EPG2377" s="14"/>
      <c r="EPH2377" s="14"/>
      <c r="EPI2377" s="41"/>
      <c r="EPJ2377" s="44"/>
      <c r="EPK2377" s="51"/>
      <c r="EPL2377" s="51"/>
      <c r="EPM2377" s="51"/>
      <c r="EPN2377" s="13"/>
      <c r="EPO2377" s="13"/>
      <c r="EPP2377" s="14"/>
      <c r="EPQ2377" s="14"/>
      <c r="EPR2377" s="41"/>
      <c r="EPS2377" s="44"/>
      <c r="EPT2377" s="51"/>
      <c r="EPU2377" s="51"/>
      <c r="EPV2377" s="51"/>
      <c r="EPW2377" s="13"/>
      <c r="EPX2377" s="13"/>
      <c r="EPY2377" s="14"/>
      <c r="EPZ2377" s="14"/>
      <c r="EQA2377" s="41"/>
      <c r="EQB2377" s="44"/>
      <c r="EQC2377" s="51"/>
      <c r="EQD2377" s="51"/>
      <c r="EQE2377" s="51"/>
      <c r="EQF2377" s="13"/>
      <c r="EQG2377" s="13"/>
      <c r="EQH2377" s="14"/>
      <c r="EQI2377" s="14"/>
      <c r="EQJ2377" s="41"/>
      <c r="EQK2377" s="44"/>
      <c r="EQL2377" s="51"/>
      <c r="EQM2377" s="51"/>
      <c r="EQN2377" s="51"/>
      <c r="EQO2377" s="13"/>
      <c r="EQP2377" s="13"/>
      <c r="EQQ2377" s="14"/>
      <c r="EQR2377" s="14"/>
      <c r="EQS2377" s="41"/>
      <c r="EQT2377" s="44"/>
      <c r="EQU2377" s="51"/>
      <c r="EQV2377" s="51"/>
      <c r="EQW2377" s="51"/>
      <c r="EQX2377" s="13"/>
      <c r="EQY2377" s="13"/>
      <c r="EQZ2377" s="14"/>
      <c r="ERA2377" s="14"/>
      <c r="ERB2377" s="41"/>
      <c r="ERC2377" s="44"/>
      <c r="ERD2377" s="51"/>
      <c r="ERE2377" s="51"/>
      <c r="ERF2377" s="51"/>
      <c r="ERG2377" s="13"/>
      <c r="ERH2377" s="13"/>
      <c r="ERI2377" s="14"/>
      <c r="ERJ2377" s="14"/>
      <c r="ERK2377" s="41"/>
      <c r="ERL2377" s="44"/>
      <c r="ERM2377" s="51"/>
      <c r="ERN2377" s="51"/>
      <c r="ERO2377" s="51"/>
      <c r="ERP2377" s="13"/>
      <c r="ERQ2377" s="13"/>
      <c r="ERR2377" s="14"/>
      <c r="ERS2377" s="14"/>
      <c r="ERT2377" s="41"/>
      <c r="ERU2377" s="44"/>
      <c r="ERV2377" s="51"/>
      <c r="ERW2377" s="51"/>
      <c r="ERX2377" s="51"/>
      <c r="ERY2377" s="13"/>
      <c r="ERZ2377" s="13"/>
      <c r="ESA2377" s="14"/>
      <c r="ESB2377" s="14"/>
      <c r="ESC2377" s="41"/>
      <c r="ESD2377" s="44"/>
      <c r="ESE2377" s="51"/>
      <c r="ESF2377" s="51"/>
      <c r="ESG2377" s="51"/>
      <c r="ESH2377" s="13"/>
      <c r="ESI2377" s="13"/>
      <c r="ESJ2377" s="14"/>
      <c r="ESK2377" s="14"/>
      <c r="ESL2377" s="41"/>
      <c r="ESM2377" s="44"/>
      <c r="ESN2377" s="51"/>
      <c r="ESO2377" s="51"/>
      <c r="ESP2377" s="51"/>
      <c r="ESQ2377" s="13"/>
      <c r="ESR2377" s="13"/>
      <c r="ESS2377" s="14"/>
      <c r="EST2377" s="14"/>
      <c r="ESU2377" s="41"/>
      <c r="ESV2377" s="44"/>
      <c r="ESW2377" s="51"/>
      <c r="ESX2377" s="51"/>
      <c r="ESY2377" s="51"/>
      <c r="ESZ2377" s="13"/>
      <c r="ETA2377" s="13"/>
      <c r="ETB2377" s="14"/>
      <c r="ETC2377" s="14"/>
      <c r="ETD2377" s="41"/>
      <c r="ETE2377" s="44"/>
      <c r="ETF2377" s="51"/>
      <c r="ETG2377" s="51"/>
      <c r="ETH2377" s="51"/>
      <c r="ETI2377" s="13"/>
      <c r="ETJ2377" s="13"/>
      <c r="ETK2377" s="14"/>
      <c r="ETL2377" s="14"/>
      <c r="ETM2377" s="41"/>
      <c r="ETN2377" s="44"/>
      <c r="ETO2377" s="51"/>
      <c r="ETP2377" s="51"/>
      <c r="ETQ2377" s="51"/>
      <c r="ETR2377" s="13"/>
      <c r="ETS2377" s="13"/>
      <c r="ETT2377" s="14"/>
      <c r="ETU2377" s="14"/>
      <c r="ETV2377" s="41"/>
      <c r="ETW2377" s="44"/>
      <c r="ETX2377" s="51"/>
      <c r="ETY2377" s="51"/>
      <c r="ETZ2377" s="51"/>
      <c r="EUA2377" s="13"/>
      <c r="EUB2377" s="13"/>
      <c r="EUC2377" s="14"/>
      <c r="EUD2377" s="14"/>
      <c r="EUE2377" s="41"/>
      <c r="EUF2377" s="44"/>
      <c r="EUG2377" s="51"/>
      <c r="EUH2377" s="51"/>
      <c r="EUI2377" s="51"/>
      <c r="EUJ2377" s="13"/>
      <c r="EUK2377" s="13"/>
      <c r="EUL2377" s="14"/>
      <c r="EUM2377" s="14"/>
      <c r="EUN2377" s="41"/>
      <c r="EUO2377" s="44"/>
      <c r="EUP2377" s="51"/>
      <c r="EUQ2377" s="51"/>
      <c r="EUR2377" s="51"/>
      <c r="EUS2377" s="13"/>
      <c r="EUT2377" s="13"/>
      <c r="EUU2377" s="14"/>
      <c r="EUV2377" s="14"/>
      <c r="EUW2377" s="41"/>
      <c r="EUX2377" s="44"/>
      <c r="EUY2377" s="51"/>
      <c r="EUZ2377" s="51"/>
      <c r="EVA2377" s="51"/>
      <c r="EVB2377" s="13"/>
      <c r="EVC2377" s="13"/>
      <c r="EVD2377" s="14"/>
      <c r="EVE2377" s="14"/>
      <c r="EVF2377" s="41"/>
      <c r="EVG2377" s="44"/>
      <c r="EVH2377" s="51"/>
      <c r="EVI2377" s="51"/>
      <c r="EVJ2377" s="51"/>
      <c r="EVK2377" s="13"/>
      <c r="EVL2377" s="13"/>
      <c r="EVM2377" s="14"/>
      <c r="EVN2377" s="14"/>
      <c r="EVO2377" s="41"/>
      <c r="EVP2377" s="44"/>
      <c r="EVQ2377" s="51"/>
      <c r="EVR2377" s="51"/>
      <c r="EVS2377" s="51"/>
      <c r="EVT2377" s="13"/>
      <c r="EVU2377" s="13"/>
      <c r="EVV2377" s="14"/>
      <c r="EVW2377" s="14"/>
      <c r="EVX2377" s="41"/>
      <c r="EVY2377" s="44"/>
      <c r="EVZ2377" s="51"/>
      <c r="EWA2377" s="51"/>
      <c r="EWB2377" s="51"/>
      <c r="EWC2377" s="13"/>
      <c r="EWD2377" s="13"/>
      <c r="EWE2377" s="14"/>
      <c r="EWF2377" s="14"/>
      <c r="EWG2377" s="41"/>
      <c r="EWH2377" s="44"/>
      <c r="EWI2377" s="51"/>
      <c r="EWJ2377" s="51"/>
      <c r="EWK2377" s="51"/>
      <c r="EWL2377" s="13"/>
      <c r="EWM2377" s="13"/>
      <c r="EWN2377" s="14"/>
      <c r="EWO2377" s="14"/>
      <c r="EWP2377" s="41"/>
      <c r="EWQ2377" s="44"/>
      <c r="EWR2377" s="51"/>
      <c r="EWS2377" s="51"/>
      <c r="EWT2377" s="51"/>
      <c r="EWU2377" s="13"/>
      <c r="EWV2377" s="13"/>
      <c r="EWW2377" s="14"/>
      <c r="EWX2377" s="14"/>
      <c r="EWY2377" s="41"/>
      <c r="EWZ2377" s="44"/>
      <c r="EXA2377" s="51"/>
      <c r="EXB2377" s="51"/>
      <c r="EXC2377" s="51"/>
      <c r="EXD2377" s="13"/>
      <c r="EXE2377" s="13"/>
      <c r="EXF2377" s="14"/>
      <c r="EXG2377" s="14"/>
      <c r="EXH2377" s="41"/>
      <c r="EXI2377" s="44"/>
      <c r="EXJ2377" s="51"/>
      <c r="EXK2377" s="51"/>
      <c r="EXL2377" s="51"/>
      <c r="EXM2377" s="13"/>
      <c r="EXN2377" s="13"/>
      <c r="EXO2377" s="14"/>
      <c r="EXP2377" s="14"/>
      <c r="EXQ2377" s="41"/>
      <c r="EXR2377" s="44"/>
      <c r="EXS2377" s="51"/>
      <c r="EXT2377" s="51"/>
      <c r="EXU2377" s="51"/>
      <c r="EXV2377" s="13"/>
      <c r="EXW2377" s="13"/>
      <c r="EXX2377" s="14"/>
      <c r="EXY2377" s="14"/>
      <c r="EXZ2377" s="41"/>
      <c r="EYA2377" s="44"/>
      <c r="EYB2377" s="51"/>
      <c r="EYC2377" s="51"/>
      <c r="EYD2377" s="51"/>
      <c r="EYE2377" s="13"/>
      <c r="EYF2377" s="13"/>
      <c r="EYG2377" s="14"/>
      <c r="EYH2377" s="14"/>
      <c r="EYI2377" s="41"/>
      <c r="EYJ2377" s="44"/>
      <c r="EYK2377" s="51"/>
      <c r="EYL2377" s="51"/>
      <c r="EYM2377" s="51"/>
      <c r="EYN2377" s="13"/>
      <c r="EYO2377" s="13"/>
      <c r="EYP2377" s="14"/>
      <c r="EYQ2377" s="14"/>
      <c r="EYR2377" s="41"/>
      <c r="EYS2377" s="44"/>
      <c r="EYT2377" s="51"/>
      <c r="EYU2377" s="51"/>
      <c r="EYV2377" s="51"/>
      <c r="EYW2377" s="13"/>
      <c r="EYX2377" s="13"/>
      <c r="EYY2377" s="14"/>
      <c r="EYZ2377" s="14"/>
      <c r="EZA2377" s="41"/>
      <c r="EZB2377" s="44"/>
      <c r="EZC2377" s="51"/>
      <c r="EZD2377" s="51"/>
      <c r="EZE2377" s="51"/>
      <c r="EZF2377" s="13"/>
      <c r="EZG2377" s="13"/>
      <c r="EZH2377" s="14"/>
      <c r="EZI2377" s="14"/>
      <c r="EZJ2377" s="41"/>
      <c r="EZK2377" s="44"/>
      <c r="EZL2377" s="51"/>
      <c r="EZM2377" s="51"/>
      <c r="EZN2377" s="51"/>
      <c r="EZO2377" s="13"/>
      <c r="EZP2377" s="13"/>
      <c r="EZQ2377" s="14"/>
      <c r="EZR2377" s="14"/>
      <c r="EZS2377" s="41"/>
      <c r="EZT2377" s="44"/>
      <c r="EZU2377" s="51"/>
      <c r="EZV2377" s="51"/>
      <c r="EZW2377" s="51"/>
      <c r="EZX2377" s="13"/>
      <c r="EZY2377" s="13"/>
      <c r="EZZ2377" s="14"/>
      <c r="FAA2377" s="14"/>
      <c r="FAB2377" s="41"/>
      <c r="FAC2377" s="44"/>
      <c r="FAD2377" s="51"/>
      <c r="FAE2377" s="51"/>
      <c r="FAF2377" s="51"/>
      <c r="FAG2377" s="13"/>
      <c r="FAH2377" s="13"/>
      <c r="FAI2377" s="14"/>
      <c r="FAJ2377" s="14"/>
      <c r="FAK2377" s="41"/>
      <c r="FAL2377" s="44"/>
      <c r="FAM2377" s="51"/>
      <c r="FAN2377" s="51"/>
      <c r="FAO2377" s="51"/>
      <c r="FAP2377" s="13"/>
      <c r="FAQ2377" s="13"/>
      <c r="FAR2377" s="14"/>
      <c r="FAS2377" s="14"/>
      <c r="FAT2377" s="41"/>
      <c r="FAU2377" s="44"/>
      <c r="FAV2377" s="51"/>
      <c r="FAW2377" s="51"/>
      <c r="FAX2377" s="51"/>
      <c r="FAY2377" s="13"/>
      <c r="FAZ2377" s="13"/>
      <c r="FBA2377" s="14"/>
      <c r="FBB2377" s="14"/>
      <c r="FBC2377" s="41"/>
      <c r="FBD2377" s="44"/>
      <c r="FBE2377" s="51"/>
      <c r="FBF2377" s="51"/>
      <c r="FBG2377" s="51"/>
      <c r="FBH2377" s="13"/>
      <c r="FBI2377" s="13"/>
      <c r="FBJ2377" s="14"/>
      <c r="FBK2377" s="14"/>
      <c r="FBL2377" s="41"/>
      <c r="FBM2377" s="44"/>
      <c r="FBN2377" s="51"/>
      <c r="FBO2377" s="51"/>
      <c r="FBP2377" s="51"/>
      <c r="FBQ2377" s="13"/>
      <c r="FBR2377" s="13"/>
      <c r="FBS2377" s="14"/>
      <c r="FBT2377" s="14"/>
      <c r="FBU2377" s="41"/>
      <c r="FBV2377" s="44"/>
      <c r="FBW2377" s="51"/>
      <c r="FBX2377" s="51"/>
      <c r="FBY2377" s="51"/>
      <c r="FBZ2377" s="13"/>
      <c r="FCA2377" s="13"/>
      <c r="FCB2377" s="14"/>
      <c r="FCC2377" s="14"/>
      <c r="FCD2377" s="41"/>
      <c r="FCE2377" s="44"/>
      <c r="FCF2377" s="51"/>
      <c r="FCG2377" s="51"/>
      <c r="FCH2377" s="51"/>
      <c r="FCI2377" s="13"/>
      <c r="FCJ2377" s="13"/>
      <c r="FCK2377" s="14"/>
      <c r="FCL2377" s="14"/>
      <c r="FCM2377" s="41"/>
      <c r="FCN2377" s="44"/>
      <c r="FCO2377" s="51"/>
      <c r="FCP2377" s="51"/>
      <c r="FCQ2377" s="51"/>
      <c r="FCR2377" s="13"/>
      <c r="FCS2377" s="13"/>
      <c r="FCT2377" s="14"/>
      <c r="FCU2377" s="14"/>
      <c r="FCV2377" s="41"/>
      <c r="FCW2377" s="44"/>
      <c r="FCX2377" s="51"/>
      <c r="FCY2377" s="51"/>
      <c r="FCZ2377" s="51"/>
      <c r="FDA2377" s="13"/>
      <c r="FDB2377" s="13"/>
      <c r="FDC2377" s="14"/>
      <c r="FDD2377" s="14"/>
      <c r="FDE2377" s="41"/>
      <c r="FDF2377" s="44"/>
      <c r="FDG2377" s="51"/>
      <c r="FDH2377" s="51"/>
      <c r="FDI2377" s="51"/>
      <c r="FDJ2377" s="13"/>
      <c r="FDK2377" s="13"/>
      <c r="FDL2377" s="14"/>
      <c r="FDM2377" s="14"/>
      <c r="FDN2377" s="41"/>
      <c r="FDO2377" s="44"/>
      <c r="FDP2377" s="51"/>
      <c r="FDQ2377" s="51"/>
      <c r="FDR2377" s="51"/>
      <c r="FDS2377" s="13"/>
      <c r="FDT2377" s="13"/>
      <c r="FDU2377" s="14"/>
      <c r="FDV2377" s="14"/>
      <c r="FDW2377" s="41"/>
      <c r="FDX2377" s="44"/>
      <c r="FDY2377" s="51"/>
      <c r="FDZ2377" s="51"/>
      <c r="FEA2377" s="51"/>
      <c r="FEB2377" s="13"/>
      <c r="FEC2377" s="13"/>
      <c r="FED2377" s="14"/>
      <c r="FEE2377" s="14"/>
      <c r="FEF2377" s="41"/>
      <c r="FEG2377" s="44"/>
      <c r="FEH2377" s="51"/>
      <c r="FEI2377" s="51"/>
      <c r="FEJ2377" s="51"/>
      <c r="FEK2377" s="13"/>
      <c r="FEL2377" s="13"/>
      <c r="FEM2377" s="14"/>
      <c r="FEN2377" s="14"/>
      <c r="FEO2377" s="41"/>
      <c r="FEP2377" s="44"/>
      <c r="FEQ2377" s="51"/>
      <c r="FER2377" s="51"/>
      <c r="FES2377" s="51"/>
      <c r="FET2377" s="13"/>
      <c r="FEU2377" s="13"/>
      <c r="FEV2377" s="14"/>
      <c r="FEW2377" s="14"/>
      <c r="FEX2377" s="41"/>
      <c r="FEY2377" s="44"/>
      <c r="FEZ2377" s="51"/>
      <c r="FFA2377" s="51"/>
      <c r="FFB2377" s="51"/>
      <c r="FFC2377" s="13"/>
      <c r="FFD2377" s="13"/>
      <c r="FFE2377" s="14"/>
      <c r="FFF2377" s="14"/>
      <c r="FFG2377" s="41"/>
      <c r="FFH2377" s="44"/>
      <c r="FFI2377" s="51"/>
      <c r="FFJ2377" s="51"/>
      <c r="FFK2377" s="51"/>
      <c r="FFL2377" s="13"/>
      <c r="FFM2377" s="13"/>
      <c r="FFN2377" s="14"/>
      <c r="FFO2377" s="14"/>
      <c r="FFP2377" s="41"/>
      <c r="FFQ2377" s="44"/>
      <c r="FFR2377" s="51"/>
      <c r="FFS2377" s="51"/>
      <c r="FFT2377" s="51"/>
      <c r="FFU2377" s="13"/>
      <c r="FFV2377" s="13"/>
      <c r="FFW2377" s="14"/>
      <c r="FFX2377" s="14"/>
      <c r="FFY2377" s="41"/>
      <c r="FFZ2377" s="44"/>
      <c r="FGA2377" s="51"/>
      <c r="FGB2377" s="51"/>
      <c r="FGC2377" s="51"/>
      <c r="FGD2377" s="13"/>
      <c r="FGE2377" s="13"/>
      <c r="FGF2377" s="14"/>
      <c r="FGG2377" s="14"/>
      <c r="FGH2377" s="41"/>
      <c r="FGI2377" s="44"/>
      <c r="FGJ2377" s="51"/>
      <c r="FGK2377" s="51"/>
      <c r="FGL2377" s="51"/>
      <c r="FGM2377" s="13"/>
      <c r="FGN2377" s="13"/>
      <c r="FGO2377" s="14"/>
      <c r="FGP2377" s="14"/>
      <c r="FGQ2377" s="41"/>
      <c r="FGR2377" s="44"/>
      <c r="FGS2377" s="51"/>
      <c r="FGT2377" s="51"/>
      <c r="FGU2377" s="51"/>
      <c r="FGV2377" s="13"/>
      <c r="FGW2377" s="13"/>
      <c r="FGX2377" s="14"/>
      <c r="FGY2377" s="14"/>
      <c r="FGZ2377" s="41"/>
      <c r="FHA2377" s="44"/>
      <c r="FHB2377" s="51"/>
      <c r="FHC2377" s="51"/>
      <c r="FHD2377" s="51"/>
      <c r="FHE2377" s="13"/>
      <c r="FHF2377" s="13"/>
      <c r="FHG2377" s="14"/>
      <c r="FHH2377" s="14"/>
      <c r="FHI2377" s="41"/>
      <c r="FHJ2377" s="44"/>
      <c r="FHK2377" s="51"/>
      <c r="FHL2377" s="51"/>
      <c r="FHM2377" s="51"/>
      <c r="FHN2377" s="13"/>
      <c r="FHO2377" s="13"/>
      <c r="FHP2377" s="14"/>
      <c r="FHQ2377" s="14"/>
      <c r="FHR2377" s="41"/>
      <c r="FHS2377" s="44"/>
      <c r="FHT2377" s="51"/>
      <c r="FHU2377" s="51"/>
      <c r="FHV2377" s="51"/>
      <c r="FHW2377" s="13"/>
      <c r="FHX2377" s="13"/>
      <c r="FHY2377" s="14"/>
      <c r="FHZ2377" s="14"/>
      <c r="FIA2377" s="41"/>
      <c r="FIB2377" s="44"/>
      <c r="FIC2377" s="51"/>
      <c r="FID2377" s="51"/>
      <c r="FIE2377" s="51"/>
      <c r="FIF2377" s="13"/>
      <c r="FIG2377" s="13"/>
      <c r="FIH2377" s="14"/>
      <c r="FII2377" s="14"/>
      <c r="FIJ2377" s="41"/>
      <c r="FIK2377" s="44"/>
      <c r="FIL2377" s="51"/>
      <c r="FIM2377" s="51"/>
      <c r="FIN2377" s="51"/>
      <c r="FIO2377" s="13"/>
      <c r="FIP2377" s="13"/>
      <c r="FIQ2377" s="14"/>
      <c r="FIR2377" s="14"/>
      <c r="FIS2377" s="41"/>
      <c r="FIT2377" s="44"/>
      <c r="FIU2377" s="51"/>
      <c r="FIV2377" s="51"/>
      <c r="FIW2377" s="51"/>
      <c r="FIX2377" s="13"/>
      <c r="FIY2377" s="13"/>
      <c r="FIZ2377" s="14"/>
      <c r="FJA2377" s="14"/>
      <c r="FJB2377" s="41"/>
      <c r="FJC2377" s="44"/>
      <c r="FJD2377" s="51"/>
      <c r="FJE2377" s="51"/>
      <c r="FJF2377" s="51"/>
      <c r="FJG2377" s="13"/>
      <c r="FJH2377" s="13"/>
      <c r="FJI2377" s="14"/>
      <c r="FJJ2377" s="14"/>
      <c r="FJK2377" s="41"/>
      <c r="FJL2377" s="44"/>
      <c r="FJM2377" s="51"/>
      <c r="FJN2377" s="51"/>
      <c r="FJO2377" s="51"/>
      <c r="FJP2377" s="13"/>
      <c r="FJQ2377" s="13"/>
      <c r="FJR2377" s="14"/>
      <c r="FJS2377" s="14"/>
      <c r="FJT2377" s="41"/>
      <c r="FJU2377" s="44"/>
      <c r="FJV2377" s="51"/>
      <c r="FJW2377" s="51"/>
      <c r="FJX2377" s="51"/>
      <c r="FJY2377" s="13"/>
      <c r="FJZ2377" s="13"/>
      <c r="FKA2377" s="14"/>
      <c r="FKB2377" s="14"/>
      <c r="FKC2377" s="41"/>
      <c r="FKD2377" s="44"/>
      <c r="FKE2377" s="51"/>
      <c r="FKF2377" s="51"/>
      <c r="FKG2377" s="51"/>
      <c r="FKH2377" s="13"/>
      <c r="FKI2377" s="13"/>
      <c r="FKJ2377" s="14"/>
      <c r="FKK2377" s="14"/>
      <c r="FKL2377" s="41"/>
      <c r="FKM2377" s="44"/>
      <c r="FKN2377" s="51"/>
      <c r="FKO2377" s="51"/>
      <c r="FKP2377" s="51"/>
      <c r="FKQ2377" s="13"/>
      <c r="FKR2377" s="13"/>
      <c r="FKS2377" s="14"/>
      <c r="FKT2377" s="14"/>
      <c r="FKU2377" s="41"/>
      <c r="FKV2377" s="44"/>
      <c r="FKW2377" s="51"/>
      <c r="FKX2377" s="51"/>
      <c r="FKY2377" s="51"/>
      <c r="FKZ2377" s="13"/>
      <c r="FLA2377" s="13"/>
      <c r="FLB2377" s="14"/>
      <c r="FLC2377" s="14"/>
      <c r="FLD2377" s="41"/>
      <c r="FLE2377" s="44"/>
      <c r="FLF2377" s="51"/>
      <c r="FLG2377" s="51"/>
      <c r="FLH2377" s="51"/>
      <c r="FLI2377" s="13"/>
      <c r="FLJ2377" s="13"/>
      <c r="FLK2377" s="14"/>
      <c r="FLL2377" s="14"/>
      <c r="FLM2377" s="41"/>
      <c r="FLN2377" s="44"/>
      <c r="FLO2377" s="51"/>
      <c r="FLP2377" s="51"/>
      <c r="FLQ2377" s="51"/>
      <c r="FLR2377" s="13"/>
      <c r="FLS2377" s="13"/>
      <c r="FLT2377" s="14"/>
      <c r="FLU2377" s="14"/>
      <c r="FLV2377" s="41"/>
      <c r="FLW2377" s="44"/>
      <c r="FLX2377" s="51"/>
      <c r="FLY2377" s="51"/>
      <c r="FLZ2377" s="51"/>
      <c r="FMA2377" s="13"/>
      <c r="FMB2377" s="13"/>
      <c r="FMC2377" s="14"/>
      <c r="FMD2377" s="14"/>
      <c r="FME2377" s="41"/>
      <c r="FMF2377" s="44"/>
      <c r="FMG2377" s="51"/>
      <c r="FMH2377" s="51"/>
      <c r="FMI2377" s="51"/>
      <c r="FMJ2377" s="13"/>
      <c r="FMK2377" s="13"/>
      <c r="FML2377" s="14"/>
      <c r="FMM2377" s="14"/>
      <c r="FMN2377" s="41"/>
      <c r="FMO2377" s="44"/>
      <c r="FMP2377" s="51"/>
      <c r="FMQ2377" s="51"/>
      <c r="FMR2377" s="51"/>
      <c r="FMS2377" s="13"/>
      <c r="FMT2377" s="13"/>
      <c r="FMU2377" s="14"/>
      <c r="FMV2377" s="14"/>
      <c r="FMW2377" s="41"/>
      <c r="FMX2377" s="44"/>
      <c r="FMY2377" s="51"/>
      <c r="FMZ2377" s="51"/>
      <c r="FNA2377" s="51"/>
      <c r="FNB2377" s="13"/>
      <c r="FNC2377" s="13"/>
      <c r="FND2377" s="14"/>
      <c r="FNE2377" s="14"/>
      <c r="FNF2377" s="41"/>
      <c r="FNG2377" s="44"/>
      <c r="FNH2377" s="51"/>
      <c r="FNI2377" s="51"/>
      <c r="FNJ2377" s="51"/>
      <c r="FNK2377" s="13"/>
      <c r="FNL2377" s="13"/>
      <c r="FNM2377" s="14"/>
      <c r="FNN2377" s="14"/>
      <c r="FNO2377" s="41"/>
      <c r="FNP2377" s="44"/>
      <c r="FNQ2377" s="51"/>
      <c r="FNR2377" s="51"/>
      <c r="FNS2377" s="51"/>
      <c r="FNT2377" s="13"/>
      <c r="FNU2377" s="13"/>
      <c r="FNV2377" s="14"/>
      <c r="FNW2377" s="14"/>
      <c r="FNX2377" s="41"/>
      <c r="FNY2377" s="44"/>
      <c r="FNZ2377" s="51"/>
      <c r="FOA2377" s="51"/>
      <c r="FOB2377" s="51"/>
      <c r="FOC2377" s="13"/>
      <c r="FOD2377" s="13"/>
      <c r="FOE2377" s="14"/>
      <c r="FOF2377" s="14"/>
      <c r="FOG2377" s="41"/>
      <c r="FOH2377" s="44"/>
      <c r="FOI2377" s="51"/>
      <c r="FOJ2377" s="51"/>
      <c r="FOK2377" s="51"/>
      <c r="FOL2377" s="13"/>
      <c r="FOM2377" s="13"/>
      <c r="FON2377" s="14"/>
      <c r="FOO2377" s="14"/>
      <c r="FOP2377" s="41"/>
      <c r="FOQ2377" s="44"/>
      <c r="FOR2377" s="51"/>
      <c r="FOS2377" s="51"/>
      <c r="FOT2377" s="51"/>
      <c r="FOU2377" s="13"/>
      <c r="FOV2377" s="13"/>
      <c r="FOW2377" s="14"/>
      <c r="FOX2377" s="14"/>
      <c r="FOY2377" s="41"/>
      <c r="FOZ2377" s="44"/>
      <c r="FPA2377" s="51"/>
      <c r="FPB2377" s="51"/>
      <c r="FPC2377" s="51"/>
      <c r="FPD2377" s="13"/>
      <c r="FPE2377" s="13"/>
      <c r="FPF2377" s="14"/>
      <c r="FPG2377" s="14"/>
      <c r="FPH2377" s="41"/>
      <c r="FPI2377" s="44"/>
      <c r="FPJ2377" s="51"/>
      <c r="FPK2377" s="51"/>
      <c r="FPL2377" s="51"/>
      <c r="FPM2377" s="13"/>
      <c r="FPN2377" s="13"/>
      <c r="FPO2377" s="14"/>
      <c r="FPP2377" s="14"/>
      <c r="FPQ2377" s="41"/>
      <c r="FPR2377" s="44"/>
      <c r="FPS2377" s="51"/>
      <c r="FPT2377" s="51"/>
      <c r="FPU2377" s="51"/>
      <c r="FPV2377" s="13"/>
      <c r="FPW2377" s="13"/>
      <c r="FPX2377" s="14"/>
      <c r="FPY2377" s="14"/>
      <c r="FPZ2377" s="41"/>
      <c r="FQA2377" s="44"/>
      <c r="FQB2377" s="51"/>
      <c r="FQC2377" s="51"/>
      <c r="FQD2377" s="51"/>
      <c r="FQE2377" s="13"/>
      <c r="FQF2377" s="13"/>
      <c r="FQG2377" s="14"/>
      <c r="FQH2377" s="14"/>
      <c r="FQI2377" s="41"/>
      <c r="FQJ2377" s="44"/>
      <c r="FQK2377" s="51"/>
      <c r="FQL2377" s="51"/>
      <c r="FQM2377" s="51"/>
      <c r="FQN2377" s="13"/>
      <c r="FQO2377" s="13"/>
      <c r="FQP2377" s="14"/>
      <c r="FQQ2377" s="14"/>
      <c r="FQR2377" s="41"/>
      <c r="FQS2377" s="44"/>
      <c r="FQT2377" s="51"/>
      <c r="FQU2377" s="51"/>
      <c r="FQV2377" s="51"/>
      <c r="FQW2377" s="13"/>
      <c r="FQX2377" s="13"/>
      <c r="FQY2377" s="14"/>
      <c r="FQZ2377" s="14"/>
      <c r="FRA2377" s="41"/>
      <c r="FRB2377" s="44"/>
      <c r="FRC2377" s="51"/>
      <c r="FRD2377" s="51"/>
      <c r="FRE2377" s="51"/>
      <c r="FRF2377" s="13"/>
      <c r="FRG2377" s="13"/>
      <c r="FRH2377" s="14"/>
      <c r="FRI2377" s="14"/>
      <c r="FRJ2377" s="41"/>
      <c r="FRK2377" s="44"/>
      <c r="FRL2377" s="51"/>
      <c r="FRM2377" s="51"/>
      <c r="FRN2377" s="51"/>
      <c r="FRO2377" s="13"/>
      <c r="FRP2377" s="13"/>
      <c r="FRQ2377" s="14"/>
      <c r="FRR2377" s="14"/>
      <c r="FRS2377" s="41"/>
      <c r="FRT2377" s="44"/>
      <c r="FRU2377" s="51"/>
      <c r="FRV2377" s="51"/>
      <c r="FRW2377" s="51"/>
      <c r="FRX2377" s="13"/>
      <c r="FRY2377" s="13"/>
      <c r="FRZ2377" s="14"/>
      <c r="FSA2377" s="14"/>
      <c r="FSB2377" s="41"/>
      <c r="FSC2377" s="44"/>
      <c r="FSD2377" s="51"/>
      <c r="FSE2377" s="51"/>
      <c r="FSF2377" s="51"/>
      <c r="FSG2377" s="13"/>
      <c r="FSH2377" s="13"/>
      <c r="FSI2377" s="14"/>
      <c r="FSJ2377" s="14"/>
      <c r="FSK2377" s="41"/>
      <c r="FSL2377" s="44"/>
      <c r="FSM2377" s="51"/>
      <c r="FSN2377" s="51"/>
      <c r="FSO2377" s="51"/>
      <c r="FSP2377" s="13"/>
      <c r="FSQ2377" s="13"/>
      <c r="FSR2377" s="14"/>
      <c r="FSS2377" s="14"/>
      <c r="FST2377" s="41"/>
      <c r="FSU2377" s="44"/>
      <c r="FSV2377" s="51"/>
      <c r="FSW2377" s="51"/>
      <c r="FSX2377" s="51"/>
      <c r="FSY2377" s="13"/>
      <c r="FSZ2377" s="13"/>
      <c r="FTA2377" s="14"/>
      <c r="FTB2377" s="14"/>
      <c r="FTC2377" s="41"/>
      <c r="FTD2377" s="44"/>
      <c r="FTE2377" s="51"/>
      <c r="FTF2377" s="51"/>
      <c r="FTG2377" s="51"/>
      <c r="FTH2377" s="13"/>
      <c r="FTI2377" s="13"/>
      <c r="FTJ2377" s="14"/>
      <c r="FTK2377" s="14"/>
      <c r="FTL2377" s="41"/>
      <c r="FTM2377" s="44"/>
      <c r="FTN2377" s="51"/>
      <c r="FTO2377" s="51"/>
      <c r="FTP2377" s="51"/>
      <c r="FTQ2377" s="13"/>
      <c r="FTR2377" s="13"/>
      <c r="FTS2377" s="14"/>
      <c r="FTT2377" s="14"/>
      <c r="FTU2377" s="41"/>
      <c r="FTV2377" s="44"/>
      <c r="FTW2377" s="51"/>
      <c r="FTX2377" s="51"/>
      <c r="FTY2377" s="51"/>
      <c r="FTZ2377" s="13"/>
      <c r="FUA2377" s="13"/>
      <c r="FUB2377" s="14"/>
      <c r="FUC2377" s="14"/>
      <c r="FUD2377" s="41"/>
      <c r="FUE2377" s="44"/>
      <c r="FUF2377" s="51"/>
      <c r="FUG2377" s="51"/>
      <c r="FUH2377" s="51"/>
      <c r="FUI2377" s="13"/>
      <c r="FUJ2377" s="13"/>
      <c r="FUK2377" s="14"/>
      <c r="FUL2377" s="14"/>
      <c r="FUM2377" s="41"/>
      <c r="FUN2377" s="44"/>
      <c r="FUO2377" s="51"/>
      <c r="FUP2377" s="51"/>
      <c r="FUQ2377" s="51"/>
      <c r="FUR2377" s="13"/>
      <c r="FUS2377" s="13"/>
      <c r="FUT2377" s="14"/>
      <c r="FUU2377" s="14"/>
      <c r="FUV2377" s="41"/>
      <c r="FUW2377" s="44"/>
      <c r="FUX2377" s="51"/>
      <c r="FUY2377" s="51"/>
      <c r="FUZ2377" s="51"/>
      <c r="FVA2377" s="13"/>
      <c r="FVB2377" s="13"/>
      <c r="FVC2377" s="14"/>
      <c r="FVD2377" s="14"/>
      <c r="FVE2377" s="41"/>
      <c r="FVF2377" s="44"/>
      <c r="FVG2377" s="51"/>
      <c r="FVH2377" s="51"/>
      <c r="FVI2377" s="51"/>
      <c r="FVJ2377" s="13"/>
      <c r="FVK2377" s="13"/>
      <c r="FVL2377" s="14"/>
      <c r="FVM2377" s="14"/>
      <c r="FVN2377" s="41"/>
      <c r="FVO2377" s="44"/>
      <c r="FVP2377" s="51"/>
      <c r="FVQ2377" s="51"/>
      <c r="FVR2377" s="51"/>
      <c r="FVS2377" s="13"/>
      <c r="FVT2377" s="13"/>
      <c r="FVU2377" s="14"/>
      <c r="FVV2377" s="14"/>
      <c r="FVW2377" s="41"/>
      <c r="FVX2377" s="44"/>
      <c r="FVY2377" s="51"/>
      <c r="FVZ2377" s="51"/>
      <c r="FWA2377" s="51"/>
      <c r="FWB2377" s="13"/>
      <c r="FWC2377" s="13"/>
      <c r="FWD2377" s="14"/>
      <c r="FWE2377" s="14"/>
      <c r="FWF2377" s="41"/>
      <c r="FWG2377" s="44"/>
      <c r="FWH2377" s="51"/>
      <c r="FWI2377" s="51"/>
      <c r="FWJ2377" s="51"/>
      <c r="FWK2377" s="13"/>
      <c r="FWL2377" s="13"/>
      <c r="FWM2377" s="14"/>
      <c r="FWN2377" s="14"/>
      <c r="FWO2377" s="41"/>
      <c r="FWP2377" s="44"/>
      <c r="FWQ2377" s="51"/>
      <c r="FWR2377" s="51"/>
      <c r="FWS2377" s="51"/>
      <c r="FWT2377" s="13"/>
      <c r="FWU2377" s="13"/>
      <c r="FWV2377" s="14"/>
      <c r="FWW2377" s="14"/>
      <c r="FWX2377" s="41"/>
      <c r="FWY2377" s="44"/>
      <c r="FWZ2377" s="51"/>
      <c r="FXA2377" s="51"/>
      <c r="FXB2377" s="51"/>
      <c r="FXC2377" s="13"/>
      <c r="FXD2377" s="13"/>
      <c r="FXE2377" s="14"/>
      <c r="FXF2377" s="14"/>
      <c r="FXG2377" s="41"/>
      <c r="FXH2377" s="44"/>
      <c r="FXI2377" s="51"/>
      <c r="FXJ2377" s="51"/>
      <c r="FXK2377" s="51"/>
      <c r="FXL2377" s="13"/>
      <c r="FXM2377" s="13"/>
      <c r="FXN2377" s="14"/>
      <c r="FXO2377" s="14"/>
      <c r="FXP2377" s="41"/>
      <c r="FXQ2377" s="44"/>
      <c r="FXR2377" s="51"/>
      <c r="FXS2377" s="51"/>
      <c r="FXT2377" s="51"/>
      <c r="FXU2377" s="13"/>
      <c r="FXV2377" s="13"/>
      <c r="FXW2377" s="14"/>
      <c r="FXX2377" s="14"/>
      <c r="FXY2377" s="41"/>
      <c r="FXZ2377" s="44"/>
      <c r="FYA2377" s="51"/>
      <c r="FYB2377" s="51"/>
      <c r="FYC2377" s="51"/>
      <c r="FYD2377" s="13"/>
      <c r="FYE2377" s="13"/>
      <c r="FYF2377" s="14"/>
      <c r="FYG2377" s="14"/>
      <c r="FYH2377" s="41"/>
      <c r="FYI2377" s="44"/>
      <c r="FYJ2377" s="51"/>
      <c r="FYK2377" s="51"/>
      <c r="FYL2377" s="51"/>
      <c r="FYM2377" s="13"/>
      <c r="FYN2377" s="13"/>
      <c r="FYO2377" s="14"/>
      <c r="FYP2377" s="14"/>
      <c r="FYQ2377" s="41"/>
      <c r="FYR2377" s="44"/>
      <c r="FYS2377" s="51"/>
      <c r="FYT2377" s="51"/>
      <c r="FYU2377" s="51"/>
      <c r="FYV2377" s="13"/>
      <c r="FYW2377" s="13"/>
      <c r="FYX2377" s="14"/>
      <c r="FYY2377" s="14"/>
      <c r="FYZ2377" s="41"/>
      <c r="FZA2377" s="44"/>
      <c r="FZB2377" s="51"/>
      <c r="FZC2377" s="51"/>
      <c r="FZD2377" s="51"/>
      <c r="FZE2377" s="13"/>
      <c r="FZF2377" s="13"/>
      <c r="FZG2377" s="14"/>
      <c r="FZH2377" s="14"/>
      <c r="FZI2377" s="41"/>
      <c r="FZJ2377" s="44"/>
      <c r="FZK2377" s="51"/>
      <c r="FZL2377" s="51"/>
      <c r="FZM2377" s="51"/>
      <c r="FZN2377" s="13"/>
      <c r="FZO2377" s="13"/>
      <c r="FZP2377" s="14"/>
      <c r="FZQ2377" s="14"/>
      <c r="FZR2377" s="41"/>
      <c r="FZS2377" s="44"/>
      <c r="FZT2377" s="51"/>
      <c r="FZU2377" s="51"/>
      <c r="FZV2377" s="51"/>
      <c r="FZW2377" s="13"/>
      <c r="FZX2377" s="13"/>
      <c r="FZY2377" s="14"/>
      <c r="FZZ2377" s="14"/>
      <c r="GAA2377" s="41"/>
      <c r="GAB2377" s="44"/>
      <c r="GAC2377" s="51"/>
      <c r="GAD2377" s="51"/>
      <c r="GAE2377" s="51"/>
      <c r="GAF2377" s="13"/>
      <c r="GAG2377" s="13"/>
      <c r="GAH2377" s="14"/>
      <c r="GAI2377" s="14"/>
      <c r="GAJ2377" s="41"/>
      <c r="GAK2377" s="44"/>
      <c r="GAL2377" s="51"/>
      <c r="GAM2377" s="51"/>
      <c r="GAN2377" s="51"/>
      <c r="GAO2377" s="13"/>
      <c r="GAP2377" s="13"/>
      <c r="GAQ2377" s="14"/>
      <c r="GAR2377" s="14"/>
      <c r="GAS2377" s="41"/>
      <c r="GAT2377" s="44"/>
      <c r="GAU2377" s="51"/>
      <c r="GAV2377" s="51"/>
      <c r="GAW2377" s="51"/>
      <c r="GAX2377" s="13"/>
      <c r="GAY2377" s="13"/>
      <c r="GAZ2377" s="14"/>
      <c r="GBA2377" s="14"/>
      <c r="GBB2377" s="41"/>
      <c r="GBC2377" s="44"/>
      <c r="GBD2377" s="51"/>
      <c r="GBE2377" s="51"/>
      <c r="GBF2377" s="51"/>
      <c r="GBG2377" s="13"/>
      <c r="GBH2377" s="13"/>
      <c r="GBI2377" s="14"/>
      <c r="GBJ2377" s="14"/>
      <c r="GBK2377" s="41"/>
      <c r="GBL2377" s="44"/>
      <c r="GBM2377" s="51"/>
      <c r="GBN2377" s="51"/>
      <c r="GBO2377" s="51"/>
      <c r="GBP2377" s="13"/>
      <c r="GBQ2377" s="13"/>
      <c r="GBR2377" s="14"/>
      <c r="GBS2377" s="14"/>
      <c r="GBT2377" s="41"/>
      <c r="GBU2377" s="44"/>
      <c r="GBV2377" s="51"/>
      <c r="GBW2377" s="51"/>
      <c r="GBX2377" s="51"/>
      <c r="GBY2377" s="13"/>
      <c r="GBZ2377" s="13"/>
      <c r="GCA2377" s="14"/>
      <c r="GCB2377" s="14"/>
      <c r="GCC2377" s="41"/>
      <c r="GCD2377" s="44"/>
      <c r="GCE2377" s="51"/>
      <c r="GCF2377" s="51"/>
      <c r="GCG2377" s="51"/>
      <c r="GCH2377" s="13"/>
      <c r="GCI2377" s="13"/>
      <c r="GCJ2377" s="14"/>
      <c r="GCK2377" s="14"/>
      <c r="GCL2377" s="41"/>
      <c r="GCM2377" s="44"/>
      <c r="GCN2377" s="51"/>
      <c r="GCO2377" s="51"/>
      <c r="GCP2377" s="51"/>
      <c r="GCQ2377" s="13"/>
      <c r="GCR2377" s="13"/>
      <c r="GCS2377" s="14"/>
      <c r="GCT2377" s="14"/>
      <c r="GCU2377" s="41"/>
      <c r="GCV2377" s="44"/>
      <c r="GCW2377" s="51"/>
      <c r="GCX2377" s="51"/>
      <c r="GCY2377" s="51"/>
      <c r="GCZ2377" s="13"/>
      <c r="GDA2377" s="13"/>
      <c r="GDB2377" s="14"/>
      <c r="GDC2377" s="14"/>
      <c r="GDD2377" s="41"/>
      <c r="GDE2377" s="44"/>
      <c r="GDF2377" s="51"/>
      <c r="GDG2377" s="51"/>
      <c r="GDH2377" s="51"/>
      <c r="GDI2377" s="13"/>
      <c r="GDJ2377" s="13"/>
      <c r="GDK2377" s="14"/>
      <c r="GDL2377" s="14"/>
      <c r="GDM2377" s="41"/>
      <c r="GDN2377" s="44"/>
      <c r="GDO2377" s="51"/>
      <c r="GDP2377" s="51"/>
      <c r="GDQ2377" s="51"/>
      <c r="GDR2377" s="13"/>
      <c r="GDS2377" s="13"/>
      <c r="GDT2377" s="14"/>
      <c r="GDU2377" s="14"/>
      <c r="GDV2377" s="41"/>
      <c r="GDW2377" s="44"/>
      <c r="GDX2377" s="51"/>
      <c r="GDY2377" s="51"/>
      <c r="GDZ2377" s="51"/>
      <c r="GEA2377" s="13"/>
      <c r="GEB2377" s="13"/>
      <c r="GEC2377" s="14"/>
      <c r="GED2377" s="14"/>
      <c r="GEE2377" s="41"/>
      <c r="GEF2377" s="44"/>
      <c r="GEG2377" s="51"/>
      <c r="GEH2377" s="51"/>
      <c r="GEI2377" s="51"/>
      <c r="GEJ2377" s="13"/>
      <c r="GEK2377" s="13"/>
      <c r="GEL2377" s="14"/>
      <c r="GEM2377" s="14"/>
      <c r="GEN2377" s="41"/>
      <c r="GEO2377" s="44"/>
      <c r="GEP2377" s="51"/>
      <c r="GEQ2377" s="51"/>
      <c r="GER2377" s="51"/>
      <c r="GES2377" s="13"/>
      <c r="GET2377" s="13"/>
      <c r="GEU2377" s="14"/>
      <c r="GEV2377" s="14"/>
      <c r="GEW2377" s="41"/>
      <c r="GEX2377" s="44"/>
      <c r="GEY2377" s="51"/>
      <c r="GEZ2377" s="51"/>
      <c r="GFA2377" s="51"/>
      <c r="GFB2377" s="13"/>
      <c r="GFC2377" s="13"/>
      <c r="GFD2377" s="14"/>
      <c r="GFE2377" s="14"/>
      <c r="GFF2377" s="41"/>
      <c r="GFG2377" s="44"/>
      <c r="GFH2377" s="51"/>
      <c r="GFI2377" s="51"/>
      <c r="GFJ2377" s="51"/>
      <c r="GFK2377" s="13"/>
      <c r="GFL2377" s="13"/>
      <c r="GFM2377" s="14"/>
      <c r="GFN2377" s="14"/>
      <c r="GFO2377" s="41"/>
      <c r="GFP2377" s="44"/>
      <c r="GFQ2377" s="51"/>
      <c r="GFR2377" s="51"/>
      <c r="GFS2377" s="51"/>
      <c r="GFT2377" s="13"/>
      <c r="GFU2377" s="13"/>
      <c r="GFV2377" s="14"/>
      <c r="GFW2377" s="14"/>
      <c r="GFX2377" s="41"/>
      <c r="GFY2377" s="44"/>
      <c r="GFZ2377" s="51"/>
      <c r="GGA2377" s="51"/>
      <c r="GGB2377" s="51"/>
      <c r="GGC2377" s="13"/>
      <c r="GGD2377" s="13"/>
      <c r="GGE2377" s="14"/>
      <c r="GGF2377" s="14"/>
      <c r="GGG2377" s="41"/>
      <c r="GGH2377" s="44"/>
      <c r="GGI2377" s="51"/>
      <c r="GGJ2377" s="51"/>
      <c r="GGK2377" s="51"/>
      <c r="GGL2377" s="13"/>
      <c r="GGM2377" s="13"/>
      <c r="GGN2377" s="14"/>
      <c r="GGO2377" s="14"/>
      <c r="GGP2377" s="41"/>
      <c r="GGQ2377" s="44"/>
      <c r="GGR2377" s="51"/>
      <c r="GGS2377" s="51"/>
      <c r="GGT2377" s="51"/>
      <c r="GGU2377" s="13"/>
      <c r="GGV2377" s="13"/>
      <c r="GGW2377" s="14"/>
      <c r="GGX2377" s="14"/>
      <c r="GGY2377" s="41"/>
      <c r="GGZ2377" s="44"/>
      <c r="GHA2377" s="51"/>
      <c r="GHB2377" s="51"/>
      <c r="GHC2377" s="51"/>
      <c r="GHD2377" s="13"/>
      <c r="GHE2377" s="13"/>
      <c r="GHF2377" s="14"/>
      <c r="GHG2377" s="14"/>
      <c r="GHH2377" s="41"/>
      <c r="GHI2377" s="44"/>
      <c r="GHJ2377" s="51"/>
      <c r="GHK2377" s="51"/>
      <c r="GHL2377" s="51"/>
      <c r="GHM2377" s="13"/>
      <c r="GHN2377" s="13"/>
      <c r="GHO2377" s="14"/>
      <c r="GHP2377" s="14"/>
      <c r="GHQ2377" s="41"/>
      <c r="GHR2377" s="44"/>
      <c r="GHS2377" s="51"/>
      <c r="GHT2377" s="51"/>
      <c r="GHU2377" s="51"/>
      <c r="GHV2377" s="13"/>
      <c r="GHW2377" s="13"/>
      <c r="GHX2377" s="14"/>
      <c r="GHY2377" s="14"/>
      <c r="GHZ2377" s="41"/>
      <c r="GIA2377" s="44"/>
      <c r="GIB2377" s="51"/>
      <c r="GIC2377" s="51"/>
      <c r="GID2377" s="51"/>
      <c r="GIE2377" s="13"/>
      <c r="GIF2377" s="13"/>
      <c r="GIG2377" s="14"/>
      <c r="GIH2377" s="14"/>
      <c r="GII2377" s="41"/>
      <c r="GIJ2377" s="44"/>
      <c r="GIK2377" s="51"/>
      <c r="GIL2377" s="51"/>
      <c r="GIM2377" s="51"/>
      <c r="GIN2377" s="13"/>
      <c r="GIO2377" s="13"/>
      <c r="GIP2377" s="14"/>
      <c r="GIQ2377" s="14"/>
      <c r="GIR2377" s="41"/>
      <c r="GIS2377" s="44"/>
      <c r="GIT2377" s="51"/>
      <c r="GIU2377" s="51"/>
      <c r="GIV2377" s="51"/>
      <c r="GIW2377" s="13"/>
      <c r="GIX2377" s="13"/>
      <c r="GIY2377" s="14"/>
      <c r="GIZ2377" s="14"/>
      <c r="GJA2377" s="41"/>
      <c r="GJB2377" s="44"/>
      <c r="GJC2377" s="51"/>
      <c r="GJD2377" s="51"/>
      <c r="GJE2377" s="51"/>
      <c r="GJF2377" s="13"/>
      <c r="GJG2377" s="13"/>
      <c r="GJH2377" s="14"/>
      <c r="GJI2377" s="14"/>
      <c r="GJJ2377" s="41"/>
      <c r="GJK2377" s="44"/>
      <c r="GJL2377" s="51"/>
      <c r="GJM2377" s="51"/>
      <c r="GJN2377" s="51"/>
      <c r="GJO2377" s="13"/>
      <c r="GJP2377" s="13"/>
      <c r="GJQ2377" s="14"/>
      <c r="GJR2377" s="14"/>
      <c r="GJS2377" s="41"/>
      <c r="GJT2377" s="44"/>
      <c r="GJU2377" s="51"/>
      <c r="GJV2377" s="51"/>
      <c r="GJW2377" s="51"/>
      <c r="GJX2377" s="13"/>
      <c r="GJY2377" s="13"/>
      <c r="GJZ2377" s="14"/>
      <c r="GKA2377" s="14"/>
      <c r="GKB2377" s="41"/>
      <c r="GKC2377" s="44"/>
      <c r="GKD2377" s="51"/>
      <c r="GKE2377" s="51"/>
      <c r="GKF2377" s="51"/>
      <c r="GKG2377" s="13"/>
      <c r="GKH2377" s="13"/>
      <c r="GKI2377" s="14"/>
      <c r="GKJ2377" s="14"/>
      <c r="GKK2377" s="41"/>
      <c r="GKL2377" s="44"/>
      <c r="GKM2377" s="51"/>
      <c r="GKN2377" s="51"/>
      <c r="GKO2377" s="51"/>
      <c r="GKP2377" s="13"/>
      <c r="GKQ2377" s="13"/>
      <c r="GKR2377" s="14"/>
      <c r="GKS2377" s="14"/>
      <c r="GKT2377" s="41"/>
      <c r="GKU2377" s="44"/>
      <c r="GKV2377" s="51"/>
      <c r="GKW2377" s="51"/>
      <c r="GKX2377" s="51"/>
      <c r="GKY2377" s="13"/>
      <c r="GKZ2377" s="13"/>
      <c r="GLA2377" s="14"/>
      <c r="GLB2377" s="14"/>
      <c r="GLC2377" s="41"/>
      <c r="GLD2377" s="44"/>
      <c r="GLE2377" s="51"/>
      <c r="GLF2377" s="51"/>
      <c r="GLG2377" s="51"/>
      <c r="GLH2377" s="13"/>
      <c r="GLI2377" s="13"/>
      <c r="GLJ2377" s="14"/>
      <c r="GLK2377" s="14"/>
      <c r="GLL2377" s="41"/>
      <c r="GLM2377" s="44"/>
      <c r="GLN2377" s="51"/>
      <c r="GLO2377" s="51"/>
      <c r="GLP2377" s="51"/>
      <c r="GLQ2377" s="13"/>
      <c r="GLR2377" s="13"/>
      <c r="GLS2377" s="14"/>
      <c r="GLT2377" s="14"/>
      <c r="GLU2377" s="41"/>
      <c r="GLV2377" s="44"/>
      <c r="GLW2377" s="51"/>
      <c r="GLX2377" s="51"/>
      <c r="GLY2377" s="51"/>
      <c r="GLZ2377" s="13"/>
      <c r="GMA2377" s="13"/>
      <c r="GMB2377" s="14"/>
      <c r="GMC2377" s="14"/>
      <c r="GMD2377" s="41"/>
      <c r="GME2377" s="44"/>
      <c r="GMF2377" s="51"/>
      <c r="GMG2377" s="51"/>
      <c r="GMH2377" s="51"/>
      <c r="GMI2377" s="13"/>
      <c r="GMJ2377" s="13"/>
      <c r="GMK2377" s="14"/>
      <c r="GML2377" s="14"/>
      <c r="GMM2377" s="41"/>
      <c r="GMN2377" s="44"/>
      <c r="GMO2377" s="51"/>
      <c r="GMP2377" s="51"/>
      <c r="GMQ2377" s="51"/>
      <c r="GMR2377" s="13"/>
      <c r="GMS2377" s="13"/>
      <c r="GMT2377" s="14"/>
      <c r="GMU2377" s="14"/>
      <c r="GMV2377" s="41"/>
      <c r="GMW2377" s="44"/>
      <c r="GMX2377" s="51"/>
      <c r="GMY2377" s="51"/>
      <c r="GMZ2377" s="51"/>
      <c r="GNA2377" s="13"/>
      <c r="GNB2377" s="13"/>
      <c r="GNC2377" s="14"/>
      <c r="GND2377" s="14"/>
      <c r="GNE2377" s="41"/>
      <c r="GNF2377" s="44"/>
      <c r="GNG2377" s="51"/>
      <c r="GNH2377" s="51"/>
      <c r="GNI2377" s="51"/>
      <c r="GNJ2377" s="13"/>
      <c r="GNK2377" s="13"/>
      <c r="GNL2377" s="14"/>
      <c r="GNM2377" s="14"/>
      <c r="GNN2377" s="41"/>
      <c r="GNO2377" s="44"/>
      <c r="GNP2377" s="51"/>
      <c r="GNQ2377" s="51"/>
      <c r="GNR2377" s="51"/>
      <c r="GNS2377" s="13"/>
      <c r="GNT2377" s="13"/>
      <c r="GNU2377" s="14"/>
      <c r="GNV2377" s="14"/>
      <c r="GNW2377" s="41"/>
      <c r="GNX2377" s="44"/>
      <c r="GNY2377" s="51"/>
      <c r="GNZ2377" s="51"/>
      <c r="GOA2377" s="51"/>
      <c r="GOB2377" s="13"/>
      <c r="GOC2377" s="13"/>
      <c r="GOD2377" s="14"/>
      <c r="GOE2377" s="14"/>
      <c r="GOF2377" s="41"/>
      <c r="GOG2377" s="44"/>
      <c r="GOH2377" s="51"/>
      <c r="GOI2377" s="51"/>
      <c r="GOJ2377" s="51"/>
      <c r="GOK2377" s="13"/>
      <c r="GOL2377" s="13"/>
      <c r="GOM2377" s="14"/>
      <c r="GON2377" s="14"/>
      <c r="GOO2377" s="41"/>
      <c r="GOP2377" s="44"/>
      <c r="GOQ2377" s="51"/>
      <c r="GOR2377" s="51"/>
      <c r="GOS2377" s="51"/>
      <c r="GOT2377" s="13"/>
      <c r="GOU2377" s="13"/>
      <c r="GOV2377" s="14"/>
      <c r="GOW2377" s="14"/>
      <c r="GOX2377" s="41"/>
      <c r="GOY2377" s="44"/>
      <c r="GOZ2377" s="51"/>
      <c r="GPA2377" s="51"/>
      <c r="GPB2377" s="51"/>
      <c r="GPC2377" s="13"/>
      <c r="GPD2377" s="13"/>
      <c r="GPE2377" s="14"/>
      <c r="GPF2377" s="14"/>
      <c r="GPG2377" s="41"/>
      <c r="GPH2377" s="44"/>
      <c r="GPI2377" s="51"/>
      <c r="GPJ2377" s="51"/>
      <c r="GPK2377" s="51"/>
      <c r="GPL2377" s="13"/>
      <c r="GPM2377" s="13"/>
      <c r="GPN2377" s="14"/>
      <c r="GPO2377" s="14"/>
      <c r="GPP2377" s="41"/>
      <c r="GPQ2377" s="44"/>
      <c r="GPR2377" s="51"/>
      <c r="GPS2377" s="51"/>
      <c r="GPT2377" s="51"/>
      <c r="GPU2377" s="13"/>
      <c r="GPV2377" s="13"/>
      <c r="GPW2377" s="14"/>
      <c r="GPX2377" s="14"/>
      <c r="GPY2377" s="41"/>
      <c r="GPZ2377" s="44"/>
      <c r="GQA2377" s="51"/>
      <c r="GQB2377" s="51"/>
      <c r="GQC2377" s="51"/>
      <c r="GQD2377" s="13"/>
      <c r="GQE2377" s="13"/>
      <c r="GQF2377" s="14"/>
      <c r="GQG2377" s="14"/>
      <c r="GQH2377" s="41"/>
      <c r="GQI2377" s="44"/>
      <c r="GQJ2377" s="51"/>
      <c r="GQK2377" s="51"/>
      <c r="GQL2377" s="51"/>
      <c r="GQM2377" s="13"/>
      <c r="GQN2377" s="13"/>
      <c r="GQO2377" s="14"/>
      <c r="GQP2377" s="14"/>
      <c r="GQQ2377" s="41"/>
      <c r="GQR2377" s="44"/>
      <c r="GQS2377" s="51"/>
      <c r="GQT2377" s="51"/>
      <c r="GQU2377" s="51"/>
      <c r="GQV2377" s="13"/>
      <c r="GQW2377" s="13"/>
      <c r="GQX2377" s="14"/>
      <c r="GQY2377" s="14"/>
      <c r="GQZ2377" s="41"/>
      <c r="GRA2377" s="44"/>
      <c r="GRB2377" s="51"/>
      <c r="GRC2377" s="51"/>
      <c r="GRD2377" s="51"/>
      <c r="GRE2377" s="13"/>
      <c r="GRF2377" s="13"/>
      <c r="GRG2377" s="14"/>
      <c r="GRH2377" s="14"/>
      <c r="GRI2377" s="41"/>
      <c r="GRJ2377" s="44"/>
      <c r="GRK2377" s="51"/>
      <c r="GRL2377" s="51"/>
      <c r="GRM2377" s="51"/>
      <c r="GRN2377" s="13"/>
      <c r="GRO2377" s="13"/>
      <c r="GRP2377" s="14"/>
      <c r="GRQ2377" s="14"/>
      <c r="GRR2377" s="41"/>
      <c r="GRS2377" s="44"/>
      <c r="GRT2377" s="51"/>
      <c r="GRU2377" s="51"/>
      <c r="GRV2377" s="51"/>
      <c r="GRW2377" s="13"/>
      <c r="GRX2377" s="13"/>
      <c r="GRY2377" s="14"/>
      <c r="GRZ2377" s="14"/>
      <c r="GSA2377" s="41"/>
      <c r="GSB2377" s="44"/>
      <c r="GSC2377" s="51"/>
      <c r="GSD2377" s="51"/>
      <c r="GSE2377" s="51"/>
      <c r="GSF2377" s="13"/>
      <c r="GSG2377" s="13"/>
      <c r="GSH2377" s="14"/>
      <c r="GSI2377" s="14"/>
      <c r="GSJ2377" s="41"/>
      <c r="GSK2377" s="44"/>
      <c r="GSL2377" s="51"/>
      <c r="GSM2377" s="51"/>
      <c r="GSN2377" s="51"/>
      <c r="GSO2377" s="13"/>
      <c r="GSP2377" s="13"/>
      <c r="GSQ2377" s="14"/>
      <c r="GSR2377" s="14"/>
      <c r="GSS2377" s="41"/>
      <c r="GST2377" s="44"/>
      <c r="GSU2377" s="51"/>
      <c r="GSV2377" s="51"/>
      <c r="GSW2377" s="51"/>
      <c r="GSX2377" s="13"/>
      <c r="GSY2377" s="13"/>
      <c r="GSZ2377" s="14"/>
      <c r="GTA2377" s="14"/>
      <c r="GTB2377" s="41"/>
      <c r="GTC2377" s="44"/>
      <c r="GTD2377" s="51"/>
      <c r="GTE2377" s="51"/>
      <c r="GTF2377" s="51"/>
      <c r="GTG2377" s="13"/>
      <c r="GTH2377" s="13"/>
      <c r="GTI2377" s="14"/>
      <c r="GTJ2377" s="14"/>
      <c r="GTK2377" s="41"/>
      <c r="GTL2377" s="44"/>
      <c r="GTM2377" s="51"/>
      <c r="GTN2377" s="51"/>
      <c r="GTO2377" s="51"/>
      <c r="GTP2377" s="13"/>
      <c r="GTQ2377" s="13"/>
      <c r="GTR2377" s="14"/>
      <c r="GTS2377" s="14"/>
      <c r="GTT2377" s="41"/>
      <c r="GTU2377" s="44"/>
      <c r="GTV2377" s="51"/>
      <c r="GTW2377" s="51"/>
      <c r="GTX2377" s="51"/>
      <c r="GTY2377" s="13"/>
      <c r="GTZ2377" s="13"/>
      <c r="GUA2377" s="14"/>
      <c r="GUB2377" s="14"/>
      <c r="GUC2377" s="41"/>
      <c r="GUD2377" s="44"/>
      <c r="GUE2377" s="51"/>
      <c r="GUF2377" s="51"/>
      <c r="GUG2377" s="51"/>
      <c r="GUH2377" s="13"/>
      <c r="GUI2377" s="13"/>
      <c r="GUJ2377" s="14"/>
      <c r="GUK2377" s="14"/>
      <c r="GUL2377" s="41"/>
      <c r="GUM2377" s="44"/>
      <c r="GUN2377" s="51"/>
      <c r="GUO2377" s="51"/>
      <c r="GUP2377" s="51"/>
      <c r="GUQ2377" s="13"/>
      <c r="GUR2377" s="13"/>
      <c r="GUS2377" s="14"/>
      <c r="GUT2377" s="14"/>
      <c r="GUU2377" s="41"/>
      <c r="GUV2377" s="44"/>
      <c r="GUW2377" s="51"/>
      <c r="GUX2377" s="51"/>
      <c r="GUY2377" s="51"/>
      <c r="GUZ2377" s="13"/>
      <c r="GVA2377" s="13"/>
      <c r="GVB2377" s="14"/>
      <c r="GVC2377" s="14"/>
      <c r="GVD2377" s="41"/>
      <c r="GVE2377" s="44"/>
      <c r="GVF2377" s="51"/>
      <c r="GVG2377" s="51"/>
      <c r="GVH2377" s="51"/>
      <c r="GVI2377" s="13"/>
      <c r="GVJ2377" s="13"/>
      <c r="GVK2377" s="14"/>
      <c r="GVL2377" s="14"/>
      <c r="GVM2377" s="41"/>
      <c r="GVN2377" s="44"/>
      <c r="GVO2377" s="51"/>
      <c r="GVP2377" s="51"/>
      <c r="GVQ2377" s="51"/>
      <c r="GVR2377" s="13"/>
      <c r="GVS2377" s="13"/>
      <c r="GVT2377" s="14"/>
      <c r="GVU2377" s="14"/>
      <c r="GVV2377" s="41"/>
      <c r="GVW2377" s="44"/>
      <c r="GVX2377" s="51"/>
      <c r="GVY2377" s="51"/>
      <c r="GVZ2377" s="51"/>
      <c r="GWA2377" s="13"/>
      <c r="GWB2377" s="13"/>
      <c r="GWC2377" s="14"/>
      <c r="GWD2377" s="14"/>
      <c r="GWE2377" s="41"/>
      <c r="GWF2377" s="44"/>
      <c r="GWG2377" s="51"/>
      <c r="GWH2377" s="51"/>
      <c r="GWI2377" s="51"/>
      <c r="GWJ2377" s="13"/>
      <c r="GWK2377" s="13"/>
      <c r="GWL2377" s="14"/>
      <c r="GWM2377" s="14"/>
      <c r="GWN2377" s="41"/>
      <c r="GWO2377" s="44"/>
      <c r="GWP2377" s="51"/>
      <c r="GWQ2377" s="51"/>
      <c r="GWR2377" s="51"/>
      <c r="GWS2377" s="13"/>
      <c r="GWT2377" s="13"/>
      <c r="GWU2377" s="14"/>
      <c r="GWV2377" s="14"/>
      <c r="GWW2377" s="41"/>
      <c r="GWX2377" s="44"/>
      <c r="GWY2377" s="51"/>
      <c r="GWZ2377" s="51"/>
      <c r="GXA2377" s="51"/>
      <c r="GXB2377" s="13"/>
      <c r="GXC2377" s="13"/>
      <c r="GXD2377" s="14"/>
      <c r="GXE2377" s="14"/>
      <c r="GXF2377" s="41"/>
      <c r="GXG2377" s="44"/>
      <c r="GXH2377" s="51"/>
      <c r="GXI2377" s="51"/>
      <c r="GXJ2377" s="51"/>
      <c r="GXK2377" s="13"/>
      <c r="GXL2377" s="13"/>
      <c r="GXM2377" s="14"/>
      <c r="GXN2377" s="14"/>
      <c r="GXO2377" s="41"/>
      <c r="GXP2377" s="44"/>
      <c r="GXQ2377" s="51"/>
      <c r="GXR2377" s="51"/>
      <c r="GXS2377" s="51"/>
      <c r="GXT2377" s="13"/>
      <c r="GXU2377" s="13"/>
      <c r="GXV2377" s="14"/>
      <c r="GXW2377" s="14"/>
      <c r="GXX2377" s="41"/>
      <c r="GXY2377" s="44"/>
      <c r="GXZ2377" s="51"/>
      <c r="GYA2377" s="51"/>
      <c r="GYB2377" s="51"/>
      <c r="GYC2377" s="13"/>
      <c r="GYD2377" s="13"/>
      <c r="GYE2377" s="14"/>
      <c r="GYF2377" s="14"/>
      <c r="GYG2377" s="41"/>
      <c r="GYH2377" s="44"/>
      <c r="GYI2377" s="51"/>
      <c r="GYJ2377" s="51"/>
      <c r="GYK2377" s="51"/>
      <c r="GYL2377" s="13"/>
      <c r="GYM2377" s="13"/>
      <c r="GYN2377" s="14"/>
      <c r="GYO2377" s="14"/>
      <c r="GYP2377" s="41"/>
      <c r="GYQ2377" s="44"/>
      <c r="GYR2377" s="51"/>
      <c r="GYS2377" s="51"/>
      <c r="GYT2377" s="51"/>
      <c r="GYU2377" s="13"/>
      <c r="GYV2377" s="13"/>
      <c r="GYW2377" s="14"/>
      <c r="GYX2377" s="14"/>
      <c r="GYY2377" s="41"/>
      <c r="GYZ2377" s="44"/>
      <c r="GZA2377" s="51"/>
      <c r="GZB2377" s="51"/>
      <c r="GZC2377" s="51"/>
      <c r="GZD2377" s="13"/>
      <c r="GZE2377" s="13"/>
      <c r="GZF2377" s="14"/>
      <c r="GZG2377" s="14"/>
      <c r="GZH2377" s="41"/>
      <c r="GZI2377" s="44"/>
      <c r="GZJ2377" s="51"/>
      <c r="GZK2377" s="51"/>
      <c r="GZL2377" s="51"/>
      <c r="GZM2377" s="13"/>
      <c r="GZN2377" s="13"/>
      <c r="GZO2377" s="14"/>
      <c r="GZP2377" s="14"/>
      <c r="GZQ2377" s="41"/>
      <c r="GZR2377" s="44"/>
      <c r="GZS2377" s="51"/>
      <c r="GZT2377" s="51"/>
      <c r="GZU2377" s="51"/>
      <c r="GZV2377" s="13"/>
      <c r="GZW2377" s="13"/>
      <c r="GZX2377" s="14"/>
      <c r="GZY2377" s="14"/>
      <c r="GZZ2377" s="41"/>
      <c r="HAA2377" s="44"/>
      <c r="HAB2377" s="51"/>
      <c r="HAC2377" s="51"/>
      <c r="HAD2377" s="51"/>
      <c r="HAE2377" s="13"/>
      <c r="HAF2377" s="13"/>
      <c r="HAG2377" s="14"/>
      <c r="HAH2377" s="14"/>
      <c r="HAI2377" s="41"/>
      <c r="HAJ2377" s="44"/>
      <c r="HAK2377" s="51"/>
      <c r="HAL2377" s="51"/>
      <c r="HAM2377" s="51"/>
      <c r="HAN2377" s="13"/>
      <c r="HAO2377" s="13"/>
      <c r="HAP2377" s="14"/>
      <c r="HAQ2377" s="14"/>
      <c r="HAR2377" s="41"/>
      <c r="HAS2377" s="44"/>
      <c r="HAT2377" s="51"/>
      <c r="HAU2377" s="51"/>
      <c r="HAV2377" s="51"/>
      <c r="HAW2377" s="13"/>
      <c r="HAX2377" s="13"/>
      <c r="HAY2377" s="14"/>
      <c r="HAZ2377" s="14"/>
      <c r="HBA2377" s="41"/>
      <c r="HBB2377" s="44"/>
      <c r="HBC2377" s="51"/>
      <c r="HBD2377" s="51"/>
      <c r="HBE2377" s="51"/>
      <c r="HBF2377" s="13"/>
      <c r="HBG2377" s="13"/>
      <c r="HBH2377" s="14"/>
      <c r="HBI2377" s="14"/>
      <c r="HBJ2377" s="41"/>
      <c r="HBK2377" s="44"/>
      <c r="HBL2377" s="51"/>
      <c r="HBM2377" s="51"/>
      <c r="HBN2377" s="51"/>
      <c r="HBO2377" s="13"/>
      <c r="HBP2377" s="13"/>
      <c r="HBQ2377" s="14"/>
      <c r="HBR2377" s="14"/>
      <c r="HBS2377" s="41"/>
      <c r="HBT2377" s="44"/>
      <c r="HBU2377" s="51"/>
      <c r="HBV2377" s="51"/>
      <c r="HBW2377" s="51"/>
      <c r="HBX2377" s="13"/>
      <c r="HBY2377" s="13"/>
      <c r="HBZ2377" s="14"/>
      <c r="HCA2377" s="14"/>
      <c r="HCB2377" s="41"/>
      <c r="HCC2377" s="44"/>
      <c r="HCD2377" s="51"/>
      <c r="HCE2377" s="51"/>
      <c r="HCF2377" s="51"/>
      <c r="HCG2377" s="13"/>
      <c r="HCH2377" s="13"/>
      <c r="HCI2377" s="14"/>
      <c r="HCJ2377" s="14"/>
      <c r="HCK2377" s="41"/>
      <c r="HCL2377" s="44"/>
      <c r="HCM2377" s="51"/>
      <c r="HCN2377" s="51"/>
      <c r="HCO2377" s="51"/>
      <c r="HCP2377" s="13"/>
      <c r="HCQ2377" s="13"/>
      <c r="HCR2377" s="14"/>
      <c r="HCS2377" s="14"/>
      <c r="HCT2377" s="41"/>
      <c r="HCU2377" s="44"/>
      <c r="HCV2377" s="51"/>
      <c r="HCW2377" s="51"/>
      <c r="HCX2377" s="51"/>
      <c r="HCY2377" s="13"/>
      <c r="HCZ2377" s="13"/>
      <c r="HDA2377" s="14"/>
      <c r="HDB2377" s="14"/>
      <c r="HDC2377" s="41"/>
      <c r="HDD2377" s="44"/>
      <c r="HDE2377" s="51"/>
      <c r="HDF2377" s="51"/>
      <c r="HDG2377" s="51"/>
      <c r="HDH2377" s="13"/>
      <c r="HDI2377" s="13"/>
      <c r="HDJ2377" s="14"/>
      <c r="HDK2377" s="14"/>
      <c r="HDL2377" s="41"/>
      <c r="HDM2377" s="44"/>
      <c r="HDN2377" s="51"/>
      <c r="HDO2377" s="51"/>
      <c r="HDP2377" s="51"/>
      <c r="HDQ2377" s="13"/>
      <c r="HDR2377" s="13"/>
      <c r="HDS2377" s="14"/>
      <c r="HDT2377" s="14"/>
      <c r="HDU2377" s="41"/>
      <c r="HDV2377" s="44"/>
      <c r="HDW2377" s="51"/>
      <c r="HDX2377" s="51"/>
      <c r="HDY2377" s="51"/>
      <c r="HDZ2377" s="13"/>
      <c r="HEA2377" s="13"/>
      <c r="HEB2377" s="14"/>
      <c r="HEC2377" s="14"/>
      <c r="HED2377" s="41"/>
      <c r="HEE2377" s="44"/>
      <c r="HEF2377" s="51"/>
      <c r="HEG2377" s="51"/>
      <c r="HEH2377" s="51"/>
      <c r="HEI2377" s="13"/>
      <c r="HEJ2377" s="13"/>
      <c r="HEK2377" s="14"/>
      <c r="HEL2377" s="14"/>
      <c r="HEM2377" s="41"/>
      <c r="HEN2377" s="44"/>
      <c r="HEO2377" s="51"/>
      <c r="HEP2377" s="51"/>
      <c r="HEQ2377" s="51"/>
      <c r="HER2377" s="13"/>
      <c r="HES2377" s="13"/>
      <c r="HET2377" s="14"/>
      <c r="HEU2377" s="14"/>
      <c r="HEV2377" s="41"/>
      <c r="HEW2377" s="44"/>
      <c r="HEX2377" s="51"/>
      <c r="HEY2377" s="51"/>
      <c r="HEZ2377" s="51"/>
      <c r="HFA2377" s="13"/>
      <c r="HFB2377" s="13"/>
      <c r="HFC2377" s="14"/>
      <c r="HFD2377" s="14"/>
      <c r="HFE2377" s="41"/>
      <c r="HFF2377" s="44"/>
      <c r="HFG2377" s="51"/>
      <c r="HFH2377" s="51"/>
      <c r="HFI2377" s="51"/>
      <c r="HFJ2377" s="13"/>
      <c r="HFK2377" s="13"/>
      <c r="HFL2377" s="14"/>
      <c r="HFM2377" s="14"/>
      <c r="HFN2377" s="41"/>
      <c r="HFO2377" s="44"/>
      <c r="HFP2377" s="51"/>
      <c r="HFQ2377" s="51"/>
      <c r="HFR2377" s="51"/>
      <c r="HFS2377" s="13"/>
      <c r="HFT2377" s="13"/>
      <c r="HFU2377" s="14"/>
      <c r="HFV2377" s="14"/>
      <c r="HFW2377" s="41"/>
      <c r="HFX2377" s="44"/>
      <c r="HFY2377" s="51"/>
      <c r="HFZ2377" s="51"/>
      <c r="HGA2377" s="51"/>
      <c r="HGB2377" s="13"/>
      <c r="HGC2377" s="13"/>
      <c r="HGD2377" s="14"/>
      <c r="HGE2377" s="14"/>
      <c r="HGF2377" s="41"/>
      <c r="HGG2377" s="44"/>
      <c r="HGH2377" s="51"/>
      <c r="HGI2377" s="51"/>
      <c r="HGJ2377" s="51"/>
      <c r="HGK2377" s="13"/>
      <c r="HGL2377" s="13"/>
      <c r="HGM2377" s="14"/>
      <c r="HGN2377" s="14"/>
      <c r="HGO2377" s="41"/>
      <c r="HGP2377" s="44"/>
      <c r="HGQ2377" s="51"/>
      <c r="HGR2377" s="51"/>
      <c r="HGS2377" s="51"/>
      <c r="HGT2377" s="13"/>
      <c r="HGU2377" s="13"/>
      <c r="HGV2377" s="14"/>
      <c r="HGW2377" s="14"/>
      <c r="HGX2377" s="41"/>
      <c r="HGY2377" s="44"/>
      <c r="HGZ2377" s="51"/>
      <c r="HHA2377" s="51"/>
      <c r="HHB2377" s="51"/>
      <c r="HHC2377" s="13"/>
      <c r="HHD2377" s="13"/>
      <c r="HHE2377" s="14"/>
      <c r="HHF2377" s="14"/>
      <c r="HHG2377" s="41"/>
      <c r="HHH2377" s="44"/>
      <c r="HHI2377" s="51"/>
      <c r="HHJ2377" s="51"/>
      <c r="HHK2377" s="51"/>
      <c r="HHL2377" s="13"/>
      <c r="HHM2377" s="13"/>
      <c r="HHN2377" s="14"/>
      <c r="HHO2377" s="14"/>
      <c r="HHP2377" s="41"/>
      <c r="HHQ2377" s="44"/>
      <c r="HHR2377" s="51"/>
      <c r="HHS2377" s="51"/>
      <c r="HHT2377" s="51"/>
      <c r="HHU2377" s="13"/>
      <c r="HHV2377" s="13"/>
      <c r="HHW2377" s="14"/>
      <c r="HHX2377" s="14"/>
      <c r="HHY2377" s="41"/>
      <c r="HHZ2377" s="44"/>
      <c r="HIA2377" s="51"/>
      <c r="HIB2377" s="51"/>
      <c r="HIC2377" s="51"/>
      <c r="HID2377" s="13"/>
      <c r="HIE2377" s="13"/>
      <c r="HIF2377" s="14"/>
      <c r="HIG2377" s="14"/>
      <c r="HIH2377" s="41"/>
      <c r="HII2377" s="44"/>
      <c r="HIJ2377" s="51"/>
      <c r="HIK2377" s="51"/>
      <c r="HIL2377" s="51"/>
      <c r="HIM2377" s="13"/>
      <c r="HIN2377" s="13"/>
      <c r="HIO2377" s="14"/>
      <c r="HIP2377" s="14"/>
      <c r="HIQ2377" s="41"/>
      <c r="HIR2377" s="44"/>
      <c r="HIS2377" s="51"/>
      <c r="HIT2377" s="51"/>
      <c r="HIU2377" s="51"/>
      <c r="HIV2377" s="13"/>
      <c r="HIW2377" s="13"/>
      <c r="HIX2377" s="14"/>
      <c r="HIY2377" s="14"/>
      <c r="HIZ2377" s="41"/>
      <c r="HJA2377" s="44"/>
      <c r="HJB2377" s="51"/>
      <c r="HJC2377" s="51"/>
      <c r="HJD2377" s="51"/>
      <c r="HJE2377" s="13"/>
      <c r="HJF2377" s="13"/>
      <c r="HJG2377" s="14"/>
      <c r="HJH2377" s="14"/>
      <c r="HJI2377" s="41"/>
      <c r="HJJ2377" s="44"/>
      <c r="HJK2377" s="51"/>
      <c r="HJL2377" s="51"/>
      <c r="HJM2377" s="51"/>
      <c r="HJN2377" s="13"/>
      <c r="HJO2377" s="13"/>
      <c r="HJP2377" s="14"/>
      <c r="HJQ2377" s="14"/>
      <c r="HJR2377" s="41"/>
      <c r="HJS2377" s="44"/>
      <c r="HJT2377" s="51"/>
      <c r="HJU2377" s="51"/>
      <c r="HJV2377" s="51"/>
      <c r="HJW2377" s="13"/>
      <c r="HJX2377" s="13"/>
      <c r="HJY2377" s="14"/>
      <c r="HJZ2377" s="14"/>
      <c r="HKA2377" s="41"/>
      <c r="HKB2377" s="44"/>
      <c r="HKC2377" s="51"/>
      <c r="HKD2377" s="51"/>
      <c r="HKE2377" s="51"/>
      <c r="HKF2377" s="13"/>
      <c r="HKG2377" s="13"/>
      <c r="HKH2377" s="14"/>
      <c r="HKI2377" s="14"/>
      <c r="HKJ2377" s="41"/>
      <c r="HKK2377" s="44"/>
      <c r="HKL2377" s="51"/>
      <c r="HKM2377" s="51"/>
      <c r="HKN2377" s="51"/>
      <c r="HKO2377" s="13"/>
      <c r="HKP2377" s="13"/>
      <c r="HKQ2377" s="14"/>
      <c r="HKR2377" s="14"/>
      <c r="HKS2377" s="41"/>
      <c r="HKT2377" s="44"/>
      <c r="HKU2377" s="51"/>
      <c r="HKV2377" s="51"/>
      <c r="HKW2377" s="51"/>
      <c r="HKX2377" s="13"/>
      <c r="HKY2377" s="13"/>
      <c r="HKZ2377" s="14"/>
      <c r="HLA2377" s="14"/>
      <c r="HLB2377" s="41"/>
      <c r="HLC2377" s="44"/>
      <c r="HLD2377" s="51"/>
      <c r="HLE2377" s="51"/>
      <c r="HLF2377" s="51"/>
      <c r="HLG2377" s="13"/>
      <c r="HLH2377" s="13"/>
      <c r="HLI2377" s="14"/>
      <c r="HLJ2377" s="14"/>
      <c r="HLK2377" s="41"/>
      <c r="HLL2377" s="44"/>
      <c r="HLM2377" s="51"/>
      <c r="HLN2377" s="51"/>
      <c r="HLO2377" s="51"/>
      <c r="HLP2377" s="13"/>
      <c r="HLQ2377" s="13"/>
      <c r="HLR2377" s="14"/>
      <c r="HLS2377" s="14"/>
      <c r="HLT2377" s="41"/>
      <c r="HLU2377" s="44"/>
      <c r="HLV2377" s="51"/>
      <c r="HLW2377" s="51"/>
      <c r="HLX2377" s="51"/>
      <c r="HLY2377" s="13"/>
      <c r="HLZ2377" s="13"/>
      <c r="HMA2377" s="14"/>
      <c r="HMB2377" s="14"/>
      <c r="HMC2377" s="41"/>
      <c r="HMD2377" s="44"/>
      <c r="HME2377" s="51"/>
      <c r="HMF2377" s="51"/>
      <c r="HMG2377" s="51"/>
      <c r="HMH2377" s="13"/>
      <c r="HMI2377" s="13"/>
      <c r="HMJ2377" s="14"/>
      <c r="HMK2377" s="14"/>
      <c r="HML2377" s="41"/>
      <c r="HMM2377" s="44"/>
      <c r="HMN2377" s="51"/>
      <c r="HMO2377" s="51"/>
      <c r="HMP2377" s="51"/>
      <c r="HMQ2377" s="13"/>
      <c r="HMR2377" s="13"/>
      <c r="HMS2377" s="14"/>
      <c r="HMT2377" s="14"/>
      <c r="HMU2377" s="41"/>
      <c r="HMV2377" s="44"/>
      <c r="HMW2377" s="51"/>
      <c r="HMX2377" s="51"/>
      <c r="HMY2377" s="51"/>
      <c r="HMZ2377" s="13"/>
      <c r="HNA2377" s="13"/>
      <c r="HNB2377" s="14"/>
      <c r="HNC2377" s="14"/>
      <c r="HND2377" s="41"/>
      <c r="HNE2377" s="44"/>
      <c r="HNF2377" s="51"/>
      <c r="HNG2377" s="51"/>
      <c r="HNH2377" s="51"/>
      <c r="HNI2377" s="13"/>
      <c r="HNJ2377" s="13"/>
      <c r="HNK2377" s="14"/>
      <c r="HNL2377" s="14"/>
      <c r="HNM2377" s="41"/>
      <c r="HNN2377" s="44"/>
      <c r="HNO2377" s="51"/>
      <c r="HNP2377" s="51"/>
      <c r="HNQ2377" s="51"/>
      <c r="HNR2377" s="13"/>
      <c r="HNS2377" s="13"/>
      <c r="HNT2377" s="14"/>
      <c r="HNU2377" s="14"/>
      <c r="HNV2377" s="41"/>
      <c r="HNW2377" s="44"/>
      <c r="HNX2377" s="51"/>
      <c r="HNY2377" s="51"/>
      <c r="HNZ2377" s="51"/>
      <c r="HOA2377" s="13"/>
      <c r="HOB2377" s="13"/>
      <c r="HOC2377" s="14"/>
      <c r="HOD2377" s="14"/>
      <c r="HOE2377" s="41"/>
      <c r="HOF2377" s="44"/>
      <c r="HOG2377" s="51"/>
      <c r="HOH2377" s="51"/>
      <c r="HOI2377" s="51"/>
      <c r="HOJ2377" s="13"/>
      <c r="HOK2377" s="13"/>
      <c r="HOL2377" s="14"/>
      <c r="HOM2377" s="14"/>
      <c r="HON2377" s="41"/>
      <c r="HOO2377" s="44"/>
      <c r="HOP2377" s="51"/>
      <c r="HOQ2377" s="51"/>
      <c r="HOR2377" s="51"/>
      <c r="HOS2377" s="13"/>
      <c r="HOT2377" s="13"/>
      <c r="HOU2377" s="14"/>
      <c r="HOV2377" s="14"/>
      <c r="HOW2377" s="41"/>
      <c r="HOX2377" s="44"/>
      <c r="HOY2377" s="51"/>
      <c r="HOZ2377" s="51"/>
      <c r="HPA2377" s="51"/>
      <c r="HPB2377" s="13"/>
      <c r="HPC2377" s="13"/>
      <c r="HPD2377" s="14"/>
      <c r="HPE2377" s="14"/>
      <c r="HPF2377" s="41"/>
      <c r="HPG2377" s="44"/>
      <c r="HPH2377" s="51"/>
      <c r="HPI2377" s="51"/>
      <c r="HPJ2377" s="51"/>
      <c r="HPK2377" s="13"/>
      <c r="HPL2377" s="13"/>
      <c r="HPM2377" s="14"/>
      <c r="HPN2377" s="14"/>
      <c r="HPO2377" s="41"/>
      <c r="HPP2377" s="44"/>
      <c r="HPQ2377" s="51"/>
      <c r="HPR2377" s="51"/>
      <c r="HPS2377" s="51"/>
      <c r="HPT2377" s="13"/>
      <c r="HPU2377" s="13"/>
      <c r="HPV2377" s="14"/>
      <c r="HPW2377" s="14"/>
      <c r="HPX2377" s="41"/>
      <c r="HPY2377" s="44"/>
      <c r="HPZ2377" s="51"/>
      <c r="HQA2377" s="51"/>
      <c r="HQB2377" s="51"/>
      <c r="HQC2377" s="13"/>
      <c r="HQD2377" s="13"/>
      <c r="HQE2377" s="14"/>
      <c r="HQF2377" s="14"/>
      <c r="HQG2377" s="41"/>
      <c r="HQH2377" s="44"/>
      <c r="HQI2377" s="51"/>
      <c r="HQJ2377" s="51"/>
      <c r="HQK2377" s="51"/>
      <c r="HQL2377" s="13"/>
      <c r="HQM2377" s="13"/>
      <c r="HQN2377" s="14"/>
      <c r="HQO2377" s="14"/>
      <c r="HQP2377" s="41"/>
      <c r="HQQ2377" s="44"/>
      <c r="HQR2377" s="51"/>
      <c r="HQS2377" s="51"/>
      <c r="HQT2377" s="51"/>
      <c r="HQU2377" s="13"/>
      <c r="HQV2377" s="13"/>
      <c r="HQW2377" s="14"/>
      <c r="HQX2377" s="14"/>
      <c r="HQY2377" s="41"/>
      <c r="HQZ2377" s="44"/>
      <c r="HRA2377" s="51"/>
      <c r="HRB2377" s="51"/>
      <c r="HRC2377" s="51"/>
      <c r="HRD2377" s="13"/>
      <c r="HRE2377" s="13"/>
      <c r="HRF2377" s="14"/>
      <c r="HRG2377" s="14"/>
      <c r="HRH2377" s="41"/>
      <c r="HRI2377" s="44"/>
      <c r="HRJ2377" s="51"/>
      <c r="HRK2377" s="51"/>
      <c r="HRL2377" s="51"/>
      <c r="HRM2377" s="13"/>
      <c r="HRN2377" s="13"/>
      <c r="HRO2377" s="14"/>
      <c r="HRP2377" s="14"/>
      <c r="HRQ2377" s="41"/>
      <c r="HRR2377" s="44"/>
      <c r="HRS2377" s="51"/>
      <c r="HRT2377" s="51"/>
      <c r="HRU2377" s="51"/>
      <c r="HRV2377" s="13"/>
      <c r="HRW2377" s="13"/>
      <c r="HRX2377" s="14"/>
      <c r="HRY2377" s="14"/>
      <c r="HRZ2377" s="41"/>
      <c r="HSA2377" s="44"/>
      <c r="HSB2377" s="51"/>
      <c r="HSC2377" s="51"/>
      <c r="HSD2377" s="51"/>
      <c r="HSE2377" s="13"/>
      <c r="HSF2377" s="13"/>
      <c r="HSG2377" s="14"/>
      <c r="HSH2377" s="14"/>
      <c r="HSI2377" s="41"/>
      <c r="HSJ2377" s="44"/>
      <c r="HSK2377" s="51"/>
      <c r="HSL2377" s="51"/>
      <c r="HSM2377" s="51"/>
      <c r="HSN2377" s="13"/>
      <c r="HSO2377" s="13"/>
      <c r="HSP2377" s="14"/>
      <c r="HSQ2377" s="14"/>
      <c r="HSR2377" s="41"/>
      <c r="HSS2377" s="44"/>
      <c r="HST2377" s="51"/>
      <c r="HSU2377" s="51"/>
      <c r="HSV2377" s="51"/>
      <c r="HSW2377" s="13"/>
      <c r="HSX2377" s="13"/>
      <c r="HSY2377" s="14"/>
      <c r="HSZ2377" s="14"/>
      <c r="HTA2377" s="41"/>
      <c r="HTB2377" s="44"/>
      <c r="HTC2377" s="51"/>
      <c r="HTD2377" s="51"/>
      <c r="HTE2377" s="51"/>
      <c r="HTF2377" s="13"/>
      <c r="HTG2377" s="13"/>
      <c r="HTH2377" s="14"/>
      <c r="HTI2377" s="14"/>
      <c r="HTJ2377" s="41"/>
      <c r="HTK2377" s="44"/>
      <c r="HTL2377" s="51"/>
      <c r="HTM2377" s="51"/>
      <c r="HTN2377" s="51"/>
      <c r="HTO2377" s="13"/>
      <c r="HTP2377" s="13"/>
      <c r="HTQ2377" s="14"/>
      <c r="HTR2377" s="14"/>
      <c r="HTS2377" s="41"/>
      <c r="HTT2377" s="44"/>
      <c r="HTU2377" s="51"/>
      <c r="HTV2377" s="51"/>
      <c r="HTW2377" s="51"/>
      <c r="HTX2377" s="13"/>
      <c r="HTY2377" s="13"/>
      <c r="HTZ2377" s="14"/>
      <c r="HUA2377" s="14"/>
      <c r="HUB2377" s="41"/>
      <c r="HUC2377" s="44"/>
      <c r="HUD2377" s="51"/>
      <c r="HUE2377" s="51"/>
      <c r="HUF2377" s="51"/>
      <c r="HUG2377" s="13"/>
      <c r="HUH2377" s="13"/>
      <c r="HUI2377" s="14"/>
      <c r="HUJ2377" s="14"/>
      <c r="HUK2377" s="41"/>
      <c r="HUL2377" s="44"/>
      <c r="HUM2377" s="51"/>
      <c r="HUN2377" s="51"/>
      <c r="HUO2377" s="51"/>
      <c r="HUP2377" s="13"/>
      <c r="HUQ2377" s="13"/>
      <c r="HUR2377" s="14"/>
      <c r="HUS2377" s="14"/>
      <c r="HUT2377" s="41"/>
      <c r="HUU2377" s="44"/>
      <c r="HUV2377" s="51"/>
      <c r="HUW2377" s="51"/>
      <c r="HUX2377" s="51"/>
      <c r="HUY2377" s="13"/>
      <c r="HUZ2377" s="13"/>
      <c r="HVA2377" s="14"/>
      <c r="HVB2377" s="14"/>
      <c r="HVC2377" s="41"/>
      <c r="HVD2377" s="44"/>
      <c r="HVE2377" s="51"/>
      <c r="HVF2377" s="51"/>
      <c r="HVG2377" s="51"/>
      <c r="HVH2377" s="13"/>
      <c r="HVI2377" s="13"/>
      <c r="HVJ2377" s="14"/>
      <c r="HVK2377" s="14"/>
      <c r="HVL2377" s="41"/>
      <c r="HVM2377" s="44"/>
      <c r="HVN2377" s="51"/>
      <c r="HVO2377" s="51"/>
      <c r="HVP2377" s="51"/>
      <c r="HVQ2377" s="13"/>
      <c r="HVR2377" s="13"/>
      <c r="HVS2377" s="14"/>
      <c r="HVT2377" s="14"/>
      <c r="HVU2377" s="41"/>
      <c r="HVV2377" s="44"/>
      <c r="HVW2377" s="51"/>
      <c r="HVX2377" s="51"/>
      <c r="HVY2377" s="51"/>
      <c r="HVZ2377" s="13"/>
      <c r="HWA2377" s="13"/>
      <c r="HWB2377" s="14"/>
      <c r="HWC2377" s="14"/>
      <c r="HWD2377" s="41"/>
      <c r="HWE2377" s="44"/>
      <c r="HWF2377" s="51"/>
      <c r="HWG2377" s="51"/>
      <c r="HWH2377" s="51"/>
      <c r="HWI2377" s="13"/>
      <c r="HWJ2377" s="13"/>
      <c r="HWK2377" s="14"/>
      <c r="HWL2377" s="14"/>
      <c r="HWM2377" s="41"/>
      <c r="HWN2377" s="44"/>
      <c r="HWO2377" s="51"/>
      <c r="HWP2377" s="51"/>
      <c r="HWQ2377" s="51"/>
      <c r="HWR2377" s="13"/>
      <c r="HWS2377" s="13"/>
      <c r="HWT2377" s="14"/>
      <c r="HWU2377" s="14"/>
      <c r="HWV2377" s="41"/>
      <c r="HWW2377" s="44"/>
      <c r="HWX2377" s="51"/>
      <c r="HWY2377" s="51"/>
      <c r="HWZ2377" s="51"/>
      <c r="HXA2377" s="13"/>
      <c r="HXB2377" s="13"/>
      <c r="HXC2377" s="14"/>
      <c r="HXD2377" s="14"/>
      <c r="HXE2377" s="41"/>
      <c r="HXF2377" s="44"/>
      <c r="HXG2377" s="51"/>
      <c r="HXH2377" s="51"/>
      <c r="HXI2377" s="51"/>
      <c r="HXJ2377" s="13"/>
      <c r="HXK2377" s="13"/>
      <c r="HXL2377" s="14"/>
      <c r="HXM2377" s="14"/>
      <c r="HXN2377" s="41"/>
      <c r="HXO2377" s="44"/>
      <c r="HXP2377" s="51"/>
      <c r="HXQ2377" s="51"/>
      <c r="HXR2377" s="51"/>
      <c r="HXS2377" s="13"/>
      <c r="HXT2377" s="13"/>
      <c r="HXU2377" s="14"/>
      <c r="HXV2377" s="14"/>
      <c r="HXW2377" s="41"/>
      <c r="HXX2377" s="44"/>
      <c r="HXY2377" s="51"/>
      <c r="HXZ2377" s="51"/>
      <c r="HYA2377" s="51"/>
      <c r="HYB2377" s="13"/>
      <c r="HYC2377" s="13"/>
      <c r="HYD2377" s="14"/>
      <c r="HYE2377" s="14"/>
      <c r="HYF2377" s="41"/>
      <c r="HYG2377" s="44"/>
      <c r="HYH2377" s="51"/>
      <c r="HYI2377" s="51"/>
      <c r="HYJ2377" s="51"/>
      <c r="HYK2377" s="13"/>
      <c r="HYL2377" s="13"/>
      <c r="HYM2377" s="14"/>
      <c r="HYN2377" s="14"/>
      <c r="HYO2377" s="41"/>
      <c r="HYP2377" s="44"/>
      <c r="HYQ2377" s="51"/>
      <c r="HYR2377" s="51"/>
      <c r="HYS2377" s="51"/>
      <c r="HYT2377" s="13"/>
      <c r="HYU2377" s="13"/>
      <c r="HYV2377" s="14"/>
      <c r="HYW2377" s="14"/>
      <c r="HYX2377" s="41"/>
      <c r="HYY2377" s="44"/>
      <c r="HYZ2377" s="51"/>
      <c r="HZA2377" s="51"/>
      <c r="HZB2377" s="51"/>
      <c r="HZC2377" s="13"/>
      <c r="HZD2377" s="13"/>
      <c r="HZE2377" s="14"/>
      <c r="HZF2377" s="14"/>
      <c r="HZG2377" s="41"/>
      <c r="HZH2377" s="44"/>
      <c r="HZI2377" s="51"/>
      <c r="HZJ2377" s="51"/>
      <c r="HZK2377" s="51"/>
      <c r="HZL2377" s="13"/>
      <c r="HZM2377" s="13"/>
      <c r="HZN2377" s="14"/>
      <c r="HZO2377" s="14"/>
      <c r="HZP2377" s="41"/>
      <c r="HZQ2377" s="44"/>
      <c r="HZR2377" s="51"/>
      <c r="HZS2377" s="51"/>
      <c r="HZT2377" s="51"/>
      <c r="HZU2377" s="13"/>
      <c r="HZV2377" s="13"/>
      <c r="HZW2377" s="14"/>
      <c r="HZX2377" s="14"/>
      <c r="HZY2377" s="41"/>
      <c r="HZZ2377" s="44"/>
      <c r="IAA2377" s="51"/>
      <c r="IAB2377" s="51"/>
      <c r="IAC2377" s="51"/>
      <c r="IAD2377" s="13"/>
      <c r="IAE2377" s="13"/>
      <c r="IAF2377" s="14"/>
      <c r="IAG2377" s="14"/>
      <c r="IAH2377" s="41"/>
      <c r="IAI2377" s="44"/>
      <c r="IAJ2377" s="51"/>
      <c r="IAK2377" s="51"/>
      <c r="IAL2377" s="51"/>
      <c r="IAM2377" s="13"/>
      <c r="IAN2377" s="13"/>
      <c r="IAO2377" s="14"/>
      <c r="IAP2377" s="14"/>
      <c r="IAQ2377" s="41"/>
      <c r="IAR2377" s="44"/>
      <c r="IAS2377" s="51"/>
      <c r="IAT2377" s="51"/>
      <c r="IAU2377" s="51"/>
      <c r="IAV2377" s="13"/>
      <c r="IAW2377" s="13"/>
      <c r="IAX2377" s="14"/>
      <c r="IAY2377" s="14"/>
      <c r="IAZ2377" s="41"/>
      <c r="IBA2377" s="44"/>
      <c r="IBB2377" s="51"/>
      <c r="IBC2377" s="51"/>
      <c r="IBD2377" s="51"/>
      <c r="IBE2377" s="13"/>
      <c r="IBF2377" s="13"/>
      <c r="IBG2377" s="14"/>
      <c r="IBH2377" s="14"/>
      <c r="IBI2377" s="41"/>
      <c r="IBJ2377" s="44"/>
      <c r="IBK2377" s="51"/>
      <c r="IBL2377" s="51"/>
      <c r="IBM2377" s="51"/>
      <c r="IBN2377" s="13"/>
      <c r="IBO2377" s="13"/>
      <c r="IBP2377" s="14"/>
      <c r="IBQ2377" s="14"/>
      <c r="IBR2377" s="41"/>
      <c r="IBS2377" s="44"/>
      <c r="IBT2377" s="51"/>
      <c r="IBU2377" s="51"/>
      <c r="IBV2377" s="51"/>
      <c r="IBW2377" s="13"/>
      <c r="IBX2377" s="13"/>
      <c r="IBY2377" s="14"/>
      <c r="IBZ2377" s="14"/>
      <c r="ICA2377" s="41"/>
      <c r="ICB2377" s="44"/>
      <c r="ICC2377" s="51"/>
      <c r="ICD2377" s="51"/>
      <c r="ICE2377" s="51"/>
      <c r="ICF2377" s="13"/>
      <c r="ICG2377" s="13"/>
      <c r="ICH2377" s="14"/>
      <c r="ICI2377" s="14"/>
      <c r="ICJ2377" s="41"/>
      <c r="ICK2377" s="44"/>
      <c r="ICL2377" s="51"/>
      <c r="ICM2377" s="51"/>
      <c r="ICN2377" s="51"/>
      <c r="ICO2377" s="13"/>
      <c r="ICP2377" s="13"/>
      <c r="ICQ2377" s="14"/>
      <c r="ICR2377" s="14"/>
      <c r="ICS2377" s="41"/>
      <c r="ICT2377" s="44"/>
      <c r="ICU2377" s="51"/>
      <c r="ICV2377" s="51"/>
      <c r="ICW2377" s="51"/>
      <c r="ICX2377" s="13"/>
      <c r="ICY2377" s="13"/>
      <c r="ICZ2377" s="14"/>
      <c r="IDA2377" s="14"/>
      <c r="IDB2377" s="41"/>
      <c r="IDC2377" s="44"/>
      <c r="IDD2377" s="51"/>
      <c r="IDE2377" s="51"/>
      <c r="IDF2377" s="51"/>
      <c r="IDG2377" s="13"/>
      <c r="IDH2377" s="13"/>
      <c r="IDI2377" s="14"/>
      <c r="IDJ2377" s="14"/>
      <c r="IDK2377" s="41"/>
      <c r="IDL2377" s="44"/>
      <c r="IDM2377" s="51"/>
      <c r="IDN2377" s="51"/>
      <c r="IDO2377" s="51"/>
      <c r="IDP2377" s="13"/>
      <c r="IDQ2377" s="13"/>
      <c r="IDR2377" s="14"/>
      <c r="IDS2377" s="14"/>
      <c r="IDT2377" s="41"/>
      <c r="IDU2377" s="44"/>
      <c r="IDV2377" s="51"/>
      <c r="IDW2377" s="51"/>
      <c r="IDX2377" s="51"/>
      <c r="IDY2377" s="13"/>
      <c r="IDZ2377" s="13"/>
      <c r="IEA2377" s="14"/>
      <c r="IEB2377" s="14"/>
      <c r="IEC2377" s="41"/>
      <c r="IED2377" s="44"/>
      <c r="IEE2377" s="51"/>
      <c r="IEF2377" s="51"/>
      <c r="IEG2377" s="51"/>
      <c r="IEH2377" s="13"/>
      <c r="IEI2377" s="13"/>
      <c r="IEJ2377" s="14"/>
      <c r="IEK2377" s="14"/>
      <c r="IEL2377" s="41"/>
      <c r="IEM2377" s="44"/>
      <c r="IEN2377" s="51"/>
      <c r="IEO2377" s="51"/>
      <c r="IEP2377" s="51"/>
      <c r="IEQ2377" s="13"/>
      <c r="IER2377" s="13"/>
      <c r="IES2377" s="14"/>
      <c r="IET2377" s="14"/>
      <c r="IEU2377" s="41"/>
      <c r="IEV2377" s="44"/>
      <c r="IEW2377" s="51"/>
      <c r="IEX2377" s="51"/>
      <c r="IEY2377" s="51"/>
      <c r="IEZ2377" s="13"/>
      <c r="IFA2377" s="13"/>
      <c r="IFB2377" s="14"/>
      <c r="IFC2377" s="14"/>
      <c r="IFD2377" s="41"/>
      <c r="IFE2377" s="44"/>
      <c r="IFF2377" s="51"/>
      <c r="IFG2377" s="51"/>
      <c r="IFH2377" s="51"/>
      <c r="IFI2377" s="13"/>
      <c r="IFJ2377" s="13"/>
      <c r="IFK2377" s="14"/>
      <c r="IFL2377" s="14"/>
      <c r="IFM2377" s="41"/>
      <c r="IFN2377" s="44"/>
      <c r="IFO2377" s="51"/>
      <c r="IFP2377" s="51"/>
      <c r="IFQ2377" s="51"/>
      <c r="IFR2377" s="13"/>
      <c r="IFS2377" s="13"/>
      <c r="IFT2377" s="14"/>
      <c r="IFU2377" s="14"/>
      <c r="IFV2377" s="41"/>
      <c r="IFW2377" s="44"/>
      <c r="IFX2377" s="51"/>
      <c r="IFY2377" s="51"/>
      <c r="IFZ2377" s="51"/>
      <c r="IGA2377" s="13"/>
      <c r="IGB2377" s="13"/>
      <c r="IGC2377" s="14"/>
      <c r="IGD2377" s="14"/>
      <c r="IGE2377" s="41"/>
      <c r="IGF2377" s="44"/>
      <c r="IGG2377" s="51"/>
      <c r="IGH2377" s="51"/>
      <c r="IGI2377" s="51"/>
      <c r="IGJ2377" s="13"/>
      <c r="IGK2377" s="13"/>
      <c r="IGL2377" s="14"/>
      <c r="IGM2377" s="14"/>
      <c r="IGN2377" s="41"/>
      <c r="IGO2377" s="44"/>
      <c r="IGP2377" s="51"/>
      <c r="IGQ2377" s="51"/>
      <c r="IGR2377" s="51"/>
      <c r="IGS2377" s="13"/>
      <c r="IGT2377" s="13"/>
      <c r="IGU2377" s="14"/>
      <c r="IGV2377" s="14"/>
      <c r="IGW2377" s="41"/>
      <c r="IGX2377" s="44"/>
      <c r="IGY2377" s="51"/>
      <c r="IGZ2377" s="51"/>
      <c r="IHA2377" s="51"/>
      <c r="IHB2377" s="13"/>
      <c r="IHC2377" s="13"/>
      <c r="IHD2377" s="14"/>
      <c r="IHE2377" s="14"/>
      <c r="IHF2377" s="41"/>
      <c r="IHG2377" s="44"/>
      <c r="IHH2377" s="51"/>
      <c r="IHI2377" s="51"/>
      <c r="IHJ2377" s="51"/>
      <c r="IHK2377" s="13"/>
      <c r="IHL2377" s="13"/>
      <c r="IHM2377" s="14"/>
      <c r="IHN2377" s="14"/>
      <c r="IHO2377" s="41"/>
      <c r="IHP2377" s="44"/>
      <c r="IHQ2377" s="51"/>
      <c r="IHR2377" s="51"/>
      <c r="IHS2377" s="51"/>
      <c r="IHT2377" s="13"/>
      <c r="IHU2377" s="13"/>
      <c r="IHV2377" s="14"/>
      <c r="IHW2377" s="14"/>
      <c r="IHX2377" s="41"/>
      <c r="IHY2377" s="44"/>
      <c r="IHZ2377" s="51"/>
      <c r="IIA2377" s="51"/>
      <c r="IIB2377" s="51"/>
      <c r="IIC2377" s="13"/>
      <c r="IID2377" s="13"/>
      <c r="IIE2377" s="14"/>
      <c r="IIF2377" s="14"/>
      <c r="IIG2377" s="41"/>
      <c r="IIH2377" s="44"/>
      <c r="III2377" s="51"/>
      <c r="IIJ2377" s="51"/>
      <c r="IIK2377" s="51"/>
      <c r="IIL2377" s="13"/>
      <c r="IIM2377" s="13"/>
      <c r="IIN2377" s="14"/>
      <c r="IIO2377" s="14"/>
      <c r="IIP2377" s="41"/>
      <c r="IIQ2377" s="44"/>
      <c r="IIR2377" s="51"/>
      <c r="IIS2377" s="51"/>
      <c r="IIT2377" s="51"/>
      <c r="IIU2377" s="13"/>
      <c r="IIV2377" s="13"/>
      <c r="IIW2377" s="14"/>
      <c r="IIX2377" s="14"/>
      <c r="IIY2377" s="41"/>
      <c r="IIZ2377" s="44"/>
      <c r="IJA2377" s="51"/>
      <c r="IJB2377" s="51"/>
      <c r="IJC2377" s="51"/>
      <c r="IJD2377" s="13"/>
      <c r="IJE2377" s="13"/>
      <c r="IJF2377" s="14"/>
      <c r="IJG2377" s="14"/>
      <c r="IJH2377" s="41"/>
      <c r="IJI2377" s="44"/>
      <c r="IJJ2377" s="51"/>
      <c r="IJK2377" s="51"/>
      <c r="IJL2377" s="51"/>
      <c r="IJM2377" s="13"/>
      <c r="IJN2377" s="13"/>
      <c r="IJO2377" s="14"/>
      <c r="IJP2377" s="14"/>
      <c r="IJQ2377" s="41"/>
      <c r="IJR2377" s="44"/>
      <c r="IJS2377" s="51"/>
      <c r="IJT2377" s="51"/>
      <c r="IJU2377" s="51"/>
      <c r="IJV2377" s="13"/>
      <c r="IJW2377" s="13"/>
      <c r="IJX2377" s="14"/>
      <c r="IJY2377" s="14"/>
      <c r="IJZ2377" s="41"/>
      <c r="IKA2377" s="44"/>
      <c r="IKB2377" s="51"/>
      <c r="IKC2377" s="51"/>
      <c r="IKD2377" s="51"/>
      <c r="IKE2377" s="13"/>
      <c r="IKF2377" s="13"/>
      <c r="IKG2377" s="14"/>
      <c r="IKH2377" s="14"/>
      <c r="IKI2377" s="41"/>
      <c r="IKJ2377" s="44"/>
      <c r="IKK2377" s="51"/>
      <c r="IKL2377" s="51"/>
      <c r="IKM2377" s="51"/>
      <c r="IKN2377" s="13"/>
      <c r="IKO2377" s="13"/>
      <c r="IKP2377" s="14"/>
      <c r="IKQ2377" s="14"/>
      <c r="IKR2377" s="41"/>
      <c r="IKS2377" s="44"/>
      <c r="IKT2377" s="51"/>
      <c r="IKU2377" s="51"/>
      <c r="IKV2377" s="51"/>
      <c r="IKW2377" s="13"/>
      <c r="IKX2377" s="13"/>
      <c r="IKY2377" s="14"/>
      <c r="IKZ2377" s="14"/>
      <c r="ILA2377" s="41"/>
      <c r="ILB2377" s="44"/>
      <c r="ILC2377" s="51"/>
      <c r="ILD2377" s="51"/>
      <c r="ILE2377" s="51"/>
      <c r="ILF2377" s="13"/>
      <c r="ILG2377" s="13"/>
      <c r="ILH2377" s="14"/>
      <c r="ILI2377" s="14"/>
      <c r="ILJ2377" s="41"/>
      <c r="ILK2377" s="44"/>
      <c r="ILL2377" s="51"/>
      <c r="ILM2377" s="51"/>
      <c r="ILN2377" s="51"/>
      <c r="ILO2377" s="13"/>
      <c r="ILP2377" s="13"/>
      <c r="ILQ2377" s="14"/>
      <c r="ILR2377" s="14"/>
      <c r="ILS2377" s="41"/>
      <c r="ILT2377" s="44"/>
      <c r="ILU2377" s="51"/>
      <c r="ILV2377" s="51"/>
      <c r="ILW2377" s="51"/>
      <c r="ILX2377" s="13"/>
      <c r="ILY2377" s="13"/>
      <c r="ILZ2377" s="14"/>
      <c r="IMA2377" s="14"/>
      <c r="IMB2377" s="41"/>
      <c r="IMC2377" s="44"/>
      <c r="IMD2377" s="51"/>
      <c r="IME2377" s="51"/>
      <c r="IMF2377" s="51"/>
      <c r="IMG2377" s="13"/>
      <c r="IMH2377" s="13"/>
      <c r="IMI2377" s="14"/>
      <c r="IMJ2377" s="14"/>
      <c r="IMK2377" s="41"/>
      <c r="IML2377" s="44"/>
      <c r="IMM2377" s="51"/>
      <c r="IMN2377" s="51"/>
      <c r="IMO2377" s="51"/>
      <c r="IMP2377" s="13"/>
      <c r="IMQ2377" s="13"/>
      <c r="IMR2377" s="14"/>
      <c r="IMS2377" s="14"/>
      <c r="IMT2377" s="41"/>
      <c r="IMU2377" s="44"/>
      <c r="IMV2377" s="51"/>
      <c r="IMW2377" s="51"/>
      <c r="IMX2377" s="51"/>
      <c r="IMY2377" s="13"/>
      <c r="IMZ2377" s="13"/>
      <c r="INA2377" s="14"/>
      <c r="INB2377" s="14"/>
      <c r="INC2377" s="41"/>
      <c r="IND2377" s="44"/>
      <c r="INE2377" s="51"/>
      <c r="INF2377" s="51"/>
      <c r="ING2377" s="51"/>
      <c r="INH2377" s="13"/>
      <c r="INI2377" s="13"/>
      <c r="INJ2377" s="14"/>
      <c r="INK2377" s="14"/>
      <c r="INL2377" s="41"/>
      <c r="INM2377" s="44"/>
      <c r="INN2377" s="51"/>
      <c r="INO2377" s="51"/>
      <c r="INP2377" s="51"/>
      <c r="INQ2377" s="13"/>
      <c r="INR2377" s="13"/>
      <c r="INS2377" s="14"/>
      <c r="INT2377" s="14"/>
      <c r="INU2377" s="41"/>
      <c r="INV2377" s="44"/>
      <c r="INW2377" s="51"/>
      <c r="INX2377" s="51"/>
      <c r="INY2377" s="51"/>
      <c r="INZ2377" s="13"/>
      <c r="IOA2377" s="13"/>
      <c r="IOB2377" s="14"/>
      <c r="IOC2377" s="14"/>
      <c r="IOD2377" s="41"/>
      <c r="IOE2377" s="44"/>
      <c r="IOF2377" s="51"/>
      <c r="IOG2377" s="51"/>
      <c r="IOH2377" s="51"/>
      <c r="IOI2377" s="13"/>
      <c r="IOJ2377" s="13"/>
      <c r="IOK2377" s="14"/>
      <c r="IOL2377" s="14"/>
      <c r="IOM2377" s="41"/>
      <c r="ION2377" s="44"/>
      <c r="IOO2377" s="51"/>
      <c r="IOP2377" s="51"/>
      <c r="IOQ2377" s="51"/>
      <c r="IOR2377" s="13"/>
      <c r="IOS2377" s="13"/>
      <c r="IOT2377" s="14"/>
      <c r="IOU2377" s="14"/>
      <c r="IOV2377" s="41"/>
      <c r="IOW2377" s="44"/>
      <c r="IOX2377" s="51"/>
      <c r="IOY2377" s="51"/>
      <c r="IOZ2377" s="51"/>
      <c r="IPA2377" s="13"/>
      <c r="IPB2377" s="13"/>
      <c r="IPC2377" s="14"/>
      <c r="IPD2377" s="14"/>
      <c r="IPE2377" s="41"/>
      <c r="IPF2377" s="44"/>
      <c r="IPG2377" s="51"/>
      <c r="IPH2377" s="51"/>
      <c r="IPI2377" s="51"/>
      <c r="IPJ2377" s="13"/>
      <c r="IPK2377" s="13"/>
      <c r="IPL2377" s="14"/>
      <c r="IPM2377" s="14"/>
      <c r="IPN2377" s="41"/>
      <c r="IPO2377" s="44"/>
      <c r="IPP2377" s="51"/>
      <c r="IPQ2377" s="51"/>
      <c r="IPR2377" s="51"/>
      <c r="IPS2377" s="13"/>
      <c r="IPT2377" s="13"/>
      <c r="IPU2377" s="14"/>
      <c r="IPV2377" s="14"/>
      <c r="IPW2377" s="41"/>
      <c r="IPX2377" s="44"/>
      <c r="IPY2377" s="51"/>
      <c r="IPZ2377" s="51"/>
      <c r="IQA2377" s="51"/>
      <c r="IQB2377" s="13"/>
      <c r="IQC2377" s="13"/>
      <c r="IQD2377" s="14"/>
      <c r="IQE2377" s="14"/>
      <c r="IQF2377" s="41"/>
      <c r="IQG2377" s="44"/>
      <c r="IQH2377" s="51"/>
      <c r="IQI2377" s="51"/>
      <c r="IQJ2377" s="51"/>
      <c r="IQK2377" s="13"/>
      <c r="IQL2377" s="13"/>
      <c r="IQM2377" s="14"/>
      <c r="IQN2377" s="14"/>
      <c r="IQO2377" s="41"/>
      <c r="IQP2377" s="44"/>
      <c r="IQQ2377" s="51"/>
      <c r="IQR2377" s="51"/>
      <c r="IQS2377" s="51"/>
      <c r="IQT2377" s="13"/>
      <c r="IQU2377" s="13"/>
      <c r="IQV2377" s="14"/>
      <c r="IQW2377" s="14"/>
      <c r="IQX2377" s="41"/>
      <c r="IQY2377" s="44"/>
      <c r="IQZ2377" s="51"/>
      <c r="IRA2377" s="51"/>
      <c r="IRB2377" s="51"/>
      <c r="IRC2377" s="13"/>
      <c r="IRD2377" s="13"/>
      <c r="IRE2377" s="14"/>
      <c r="IRF2377" s="14"/>
      <c r="IRG2377" s="41"/>
      <c r="IRH2377" s="44"/>
      <c r="IRI2377" s="51"/>
      <c r="IRJ2377" s="51"/>
      <c r="IRK2377" s="51"/>
      <c r="IRL2377" s="13"/>
      <c r="IRM2377" s="13"/>
      <c r="IRN2377" s="14"/>
      <c r="IRO2377" s="14"/>
      <c r="IRP2377" s="41"/>
      <c r="IRQ2377" s="44"/>
      <c r="IRR2377" s="51"/>
      <c r="IRS2377" s="51"/>
      <c r="IRT2377" s="51"/>
      <c r="IRU2377" s="13"/>
      <c r="IRV2377" s="13"/>
      <c r="IRW2377" s="14"/>
      <c r="IRX2377" s="14"/>
      <c r="IRY2377" s="41"/>
      <c r="IRZ2377" s="44"/>
      <c r="ISA2377" s="51"/>
      <c r="ISB2377" s="51"/>
      <c r="ISC2377" s="51"/>
      <c r="ISD2377" s="13"/>
      <c r="ISE2377" s="13"/>
      <c r="ISF2377" s="14"/>
      <c r="ISG2377" s="14"/>
      <c r="ISH2377" s="41"/>
      <c r="ISI2377" s="44"/>
      <c r="ISJ2377" s="51"/>
      <c r="ISK2377" s="51"/>
      <c r="ISL2377" s="51"/>
      <c r="ISM2377" s="13"/>
      <c r="ISN2377" s="13"/>
      <c r="ISO2377" s="14"/>
      <c r="ISP2377" s="14"/>
      <c r="ISQ2377" s="41"/>
      <c r="ISR2377" s="44"/>
      <c r="ISS2377" s="51"/>
      <c r="IST2377" s="51"/>
      <c r="ISU2377" s="51"/>
      <c r="ISV2377" s="13"/>
      <c r="ISW2377" s="13"/>
      <c r="ISX2377" s="14"/>
      <c r="ISY2377" s="14"/>
      <c r="ISZ2377" s="41"/>
      <c r="ITA2377" s="44"/>
      <c r="ITB2377" s="51"/>
      <c r="ITC2377" s="51"/>
      <c r="ITD2377" s="51"/>
      <c r="ITE2377" s="13"/>
      <c r="ITF2377" s="13"/>
      <c r="ITG2377" s="14"/>
      <c r="ITH2377" s="14"/>
      <c r="ITI2377" s="41"/>
      <c r="ITJ2377" s="44"/>
      <c r="ITK2377" s="51"/>
      <c r="ITL2377" s="51"/>
      <c r="ITM2377" s="51"/>
      <c r="ITN2377" s="13"/>
      <c r="ITO2377" s="13"/>
      <c r="ITP2377" s="14"/>
      <c r="ITQ2377" s="14"/>
      <c r="ITR2377" s="41"/>
      <c r="ITS2377" s="44"/>
      <c r="ITT2377" s="51"/>
      <c r="ITU2377" s="51"/>
      <c r="ITV2377" s="51"/>
      <c r="ITW2377" s="13"/>
      <c r="ITX2377" s="13"/>
      <c r="ITY2377" s="14"/>
      <c r="ITZ2377" s="14"/>
      <c r="IUA2377" s="41"/>
      <c r="IUB2377" s="44"/>
      <c r="IUC2377" s="51"/>
      <c r="IUD2377" s="51"/>
      <c r="IUE2377" s="51"/>
      <c r="IUF2377" s="13"/>
      <c r="IUG2377" s="13"/>
      <c r="IUH2377" s="14"/>
      <c r="IUI2377" s="14"/>
      <c r="IUJ2377" s="41"/>
      <c r="IUK2377" s="44"/>
      <c r="IUL2377" s="51"/>
      <c r="IUM2377" s="51"/>
      <c r="IUN2377" s="51"/>
      <c r="IUO2377" s="13"/>
      <c r="IUP2377" s="13"/>
      <c r="IUQ2377" s="14"/>
      <c r="IUR2377" s="14"/>
      <c r="IUS2377" s="41"/>
      <c r="IUT2377" s="44"/>
      <c r="IUU2377" s="51"/>
      <c r="IUV2377" s="51"/>
      <c r="IUW2377" s="51"/>
      <c r="IUX2377" s="13"/>
      <c r="IUY2377" s="13"/>
      <c r="IUZ2377" s="14"/>
      <c r="IVA2377" s="14"/>
      <c r="IVB2377" s="41"/>
      <c r="IVC2377" s="44"/>
      <c r="IVD2377" s="51"/>
      <c r="IVE2377" s="51"/>
      <c r="IVF2377" s="51"/>
      <c r="IVG2377" s="13"/>
      <c r="IVH2377" s="13"/>
      <c r="IVI2377" s="14"/>
      <c r="IVJ2377" s="14"/>
      <c r="IVK2377" s="41"/>
      <c r="IVL2377" s="44"/>
      <c r="IVM2377" s="51"/>
      <c r="IVN2377" s="51"/>
      <c r="IVO2377" s="51"/>
      <c r="IVP2377" s="13"/>
      <c r="IVQ2377" s="13"/>
      <c r="IVR2377" s="14"/>
      <c r="IVS2377" s="14"/>
      <c r="IVT2377" s="41"/>
      <c r="IVU2377" s="44"/>
      <c r="IVV2377" s="51"/>
      <c r="IVW2377" s="51"/>
      <c r="IVX2377" s="51"/>
      <c r="IVY2377" s="13"/>
      <c r="IVZ2377" s="13"/>
      <c r="IWA2377" s="14"/>
      <c r="IWB2377" s="14"/>
      <c r="IWC2377" s="41"/>
      <c r="IWD2377" s="44"/>
      <c r="IWE2377" s="51"/>
      <c r="IWF2377" s="51"/>
      <c r="IWG2377" s="51"/>
      <c r="IWH2377" s="13"/>
      <c r="IWI2377" s="13"/>
      <c r="IWJ2377" s="14"/>
      <c r="IWK2377" s="14"/>
      <c r="IWL2377" s="41"/>
      <c r="IWM2377" s="44"/>
      <c r="IWN2377" s="51"/>
      <c r="IWO2377" s="51"/>
      <c r="IWP2377" s="51"/>
      <c r="IWQ2377" s="13"/>
      <c r="IWR2377" s="13"/>
      <c r="IWS2377" s="14"/>
      <c r="IWT2377" s="14"/>
      <c r="IWU2377" s="41"/>
      <c r="IWV2377" s="44"/>
      <c r="IWW2377" s="51"/>
      <c r="IWX2377" s="51"/>
      <c r="IWY2377" s="51"/>
      <c r="IWZ2377" s="13"/>
      <c r="IXA2377" s="13"/>
      <c r="IXB2377" s="14"/>
      <c r="IXC2377" s="14"/>
      <c r="IXD2377" s="41"/>
      <c r="IXE2377" s="44"/>
      <c r="IXF2377" s="51"/>
      <c r="IXG2377" s="51"/>
      <c r="IXH2377" s="51"/>
      <c r="IXI2377" s="13"/>
      <c r="IXJ2377" s="13"/>
      <c r="IXK2377" s="14"/>
      <c r="IXL2377" s="14"/>
      <c r="IXM2377" s="41"/>
      <c r="IXN2377" s="44"/>
      <c r="IXO2377" s="51"/>
      <c r="IXP2377" s="51"/>
      <c r="IXQ2377" s="51"/>
      <c r="IXR2377" s="13"/>
      <c r="IXS2377" s="13"/>
      <c r="IXT2377" s="14"/>
      <c r="IXU2377" s="14"/>
      <c r="IXV2377" s="41"/>
      <c r="IXW2377" s="44"/>
      <c r="IXX2377" s="51"/>
      <c r="IXY2377" s="51"/>
      <c r="IXZ2377" s="51"/>
      <c r="IYA2377" s="13"/>
      <c r="IYB2377" s="13"/>
      <c r="IYC2377" s="14"/>
      <c r="IYD2377" s="14"/>
      <c r="IYE2377" s="41"/>
      <c r="IYF2377" s="44"/>
      <c r="IYG2377" s="51"/>
      <c r="IYH2377" s="51"/>
      <c r="IYI2377" s="51"/>
      <c r="IYJ2377" s="13"/>
      <c r="IYK2377" s="13"/>
      <c r="IYL2377" s="14"/>
      <c r="IYM2377" s="14"/>
      <c r="IYN2377" s="41"/>
      <c r="IYO2377" s="44"/>
      <c r="IYP2377" s="51"/>
      <c r="IYQ2377" s="51"/>
      <c r="IYR2377" s="51"/>
      <c r="IYS2377" s="13"/>
      <c r="IYT2377" s="13"/>
      <c r="IYU2377" s="14"/>
      <c r="IYV2377" s="14"/>
      <c r="IYW2377" s="41"/>
      <c r="IYX2377" s="44"/>
      <c r="IYY2377" s="51"/>
      <c r="IYZ2377" s="51"/>
      <c r="IZA2377" s="51"/>
      <c r="IZB2377" s="13"/>
      <c r="IZC2377" s="13"/>
      <c r="IZD2377" s="14"/>
      <c r="IZE2377" s="14"/>
      <c r="IZF2377" s="41"/>
      <c r="IZG2377" s="44"/>
      <c r="IZH2377" s="51"/>
      <c r="IZI2377" s="51"/>
      <c r="IZJ2377" s="51"/>
      <c r="IZK2377" s="13"/>
      <c r="IZL2377" s="13"/>
      <c r="IZM2377" s="14"/>
      <c r="IZN2377" s="14"/>
      <c r="IZO2377" s="41"/>
      <c r="IZP2377" s="44"/>
      <c r="IZQ2377" s="51"/>
      <c r="IZR2377" s="51"/>
      <c r="IZS2377" s="51"/>
      <c r="IZT2377" s="13"/>
      <c r="IZU2377" s="13"/>
      <c r="IZV2377" s="14"/>
      <c r="IZW2377" s="14"/>
      <c r="IZX2377" s="41"/>
      <c r="IZY2377" s="44"/>
      <c r="IZZ2377" s="51"/>
      <c r="JAA2377" s="51"/>
      <c r="JAB2377" s="51"/>
      <c r="JAC2377" s="13"/>
      <c r="JAD2377" s="13"/>
      <c r="JAE2377" s="14"/>
      <c r="JAF2377" s="14"/>
      <c r="JAG2377" s="41"/>
      <c r="JAH2377" s="44"/>
      <c r="JAI2377" s="51"/>
      <c r="JAJ2377" s="51"/>
      <c r="JAK2377" s="51"/>
      <c r="JAL2377" s="13"/>
      <c r="JAM2377" s="13"/>
      <c r="JAN2377" s="14"/>
      <c r="JAO2377" s="14"/>
      <c r="JAP2377" s="41"/>
      <c r="JAQ2377" s="44"/>
      <c r="JAR2377" s="51"/>
      <c r="JAS2377" s="51"/>
      <c r="JAT2377" s="51"/>
      <c r="JAU2377" s="13"/>
      <c r="JAV2377" s="13"/>
      <c r="JAW2377" s="14"/>
      <c r="JAX2377" s="14"/>
      <c r="JAY2377" s="41"/>
      <c r="JAZ2377" s="44"/>
      <c r="JBA2377" s="51"/>
      <c r="JBB2377" s="51"/>
      <c r="JBC2377" s="51"/>
      <c r="JBD2377" s="13"/>
      <c r="JBE2377" s="13"/>
      <c r="JBF2377" s="14"/>
      <c r="JBG2377" s="14"/>
      <c r="JBH2377" s="41"/>
      <c r="JBI2377" s="44"/>
      <c r="JBJ2377" s="51"/>
      <c r="JBK2377" s="51"/>
      <c r="JBL2377" s="51"/>
      <c r="JBM2377" s="13"/>
      <c r="JBN2377" s="13"/>
      <c r="JBO2377" s="14"/>
      <c r="JBP2377" s="14"/>
      <c r="JBQ2377" s="41"/>
      <c r="JBR2377" s="44"/>
      <c r="JBS2377" s="51"/>
      <c r="JBT2377" s="51"/>
      <c r="JBU2377" s="51"/>
      <c r="JBV2377" s="13"/>
      <c r="JBW2377" s="13"/>
      <c r="JBX2377" s="14"/>
      <c r="JBY2377" s="14"/>
      <c r="JBZ2377" s="41"/>
      <c r="JCA2377" s="44"/>
      <c r="JCB2377" s="51"/>
      <c r="JCC2377" s="51"/>
      <c r="JCD2377" s="51"/>
      <c r="JCE2377" s="13"/>
      <c r="JCF2377" s="13"/>
      <c r="JCG2377" s="14"/>
      <c r="JCH2377" s="14"/>
      <c r="JCI2377" s="41"/>
      <c r="JCJ2377" s="44"/>
      <c r="JCK2377" s="51"/>
      <c r="JCL2377" s="51"/>
      <c r="JCM2377" s="51"/>
      <c r="JCN2377" s="13"/>
      <c r="JCO2377" s="13"/>
      <c r="JCP2377" s="14"/>
      <c r="JCQ2377" s="14"/>
      <c r="JCR2377" s="41"/>
      <c r="JCS2377" s="44"/>
      <c r="JCT2377" s="51"/>
      <c r="JCU2377" s="51"/>
      <c r="JCV2377" s="51"/>
      <c r="JCW2377" s="13"/>
      <c r="JCX2377" s="13"/>
      <c r="JCY2377" s="14"/>
      <c r="JCZ2377" s="14"/>
      <c r="JDA2377" s="41"/>
      <c r="JDB2377" s="44"/>
      <c r="JDC2377" s="51"/>
      <c r="JDD2377" s="51"/>
      <c r="JDE2377" s="51"/>
      <c r="JDF2377" s="13"/>
      <c r="JDG2377" s="13"/>
      <c r="JDH2377" s="14"/>
      <c r="JDI2377" s="14"/>
      <c r="JDJ2377" s="41"/>
      <c r="JDK2377" s="44"/>
      <c r="JDL2377" s="51"/>
      <c r="JDM2377" s="51"/>
      <c r="JDN2377" s="51"/>
      <c r="JDO2377" s="13"/>
      <c r="JDP2377" s="13"/>
      <c r="JDQ2377" s="14"/>
      <c r="JDR2377" s="14"/>
      <c r="JDS2377" s="41"/>
      <c r="JDT2377" s="44"/>
      <c r="JDU2377" s="51"/>
      <c r="JDV2377" s="51"/>
      <c r="JDW2377" s="51"/>
      <c r="JDX2377" s="13"/>
      <c r="JDY2377" s="13"/>
      <c r="JDZ2377" s="14"/>
      <c r="JEA2377" s="14"/>
      <c r="JEB2377" s="41"/>
      <c r="JEC2377" s="44"/>
      <c r="JED2377" s="51"/>
      <c r="JEE2377" s="51"/>
      <c r="JEF2377" s="51"/>
      <c r="JEG2377" s="13"/>
      <c r="JEH2377" s="13"/>
      <c r="JEI2377" s="14"/>
      <c r="JEJ2377" s="14"/>
      <c r="JEK2377" s="41"/>
      <c r="JEL2377" s="44"/>
      <c r="JEM2377" s="51"/>
      <c r="JEN2377" s="51"/>
      <c r="JEO2377" s="51"/>
      <c r="JEP2377" s="13"/>
      <c r="JEQ2377" s="13"/>
      <c r="JER2377" s="14"/>
      <c r="JES2377" s="14"/>
      <c r="JET2377" s="41"/>
      <c r="JEU2377" s="44"/>
      <c r="JEV2377" s="51"/>
      <c r="JEW2377" s="51"/>
      <c r="JEX2377" s="51"/>
      <c r="JEY2377" s="13"/>
      <c r="JEZ2377" s="13"/>
      <c r="JFA2377" s="14"/>
      <c r="JFB2377" s="14"/>
      <c r="JFC2377" s="41"/>
      <c r="JFD2377" s="44"/>
      <c r="JFE2377" s="51"/>
      <c r="JFF2377" s="51"/>
      <c r="JFG2377" s="51"/>
      <c r="JFH2377" s="13"/>
      <c r="JFI2377" s="13"/>
      <c r="JFJ2377" s="14"/>
      <c r="JFK2377" s="14"/>
      <c r="JFL2377" s="41"/>
      <c r="JFM2377" s="44"/>
      <c r="JFN2377" s="51"/>
      <c r="JFO2377" s="51"/>
      <c r="JFP2377" s="51"/>
      <c r="JFQ2377" s="13"/>
      <c r="JFR2377" s="13"/>
      <c r="JFS2377" s="14"/>
      <c r="JFT2377" s="14"/>
      <c r="JFU2377" s="41"/>
      <c r="JFV2377" s="44"/>
      <c r="JFW2377" s="51"/>
      <c r="JFX2377" s="51"/>
      <c r="JFY2377" s="51"/>
      <c r="JFZ2377" s="13"/>
      <c r="JGA2377" s="13"/>
      <c r="JGB2377" s="14"/>
      <c r="JGC2377" s="14"/>
      <c r="JGD2377" s="41"/>
      <c r="JGE2377" s="44"/>
      <c r="JGF2377" s="51"/>
      <c r="JGG2377" s="51"/>
      <c r="JGH2377" s="51"/>
      <c r="JGI2377" s="13"/>
      <c r="JGJ2377" s="13"/>
      <c r="JGK2377" s="14"/>
      <c r="JGL2377" s="14"/>
      <c r="JGM2377" s="41"/>
      <c r="JGN2377" s="44"/>
      <c r="JGO2377" s="51"/>
      <c r="JGP2377" s="51"/>
      <c r="JGQ2377" s="51"/>
      <c r="JGR2377" s="13"/>
      <c r="JGS2377" s="13"/>
      <c r="JGT2377" s="14"/>
      <c r="JGU2377" s="14"/>
      <c r="JGV2377" s="41"/>
      <c r="JGW2377" s="44"/>
      <c r="JGX2377" s="51"/>
      <c r="JGY2377" s="51"/>
      <c r="JGZ2377" s="51"/>
      <c r="JHA2377" s="13"/>
      <c r="JHB2377" s="13"/>
      <c r="JHC2377" s="14"/>
      <c r="JHD2377" s="14"/>
      <c r="JHE2377" s="41"/>
      <c r="JHF2377" s="44"/>
      <c r="JHG2377" s="51"/>
      <c r="JHH2377" s="51"/>
      <c r="JHI2377" s="51"/>
      <c r="JHJ2377" s="13"/>
      <c r="JHK2377" s="13"/>
      <c r="JHL2377" s="14"/>
      <c r="JHM2377" s="14"/>
      <c r="JHN2377" s="41"/>
      <c r="JHO2377" s="44"/>
      <c r="JHP2377" s="51"/>
      <c r="JHQ2377" s="51"/>
      <c r="JHR2377" s="51"/>
      <c r="JHS2377" s="13"/>
      <c r="JHT2377" s="13"/>
      <c r="JHU2377" s="14"/>
      <c r="JHV2377" s="14"/>
      <c r="JHW2377" s="41"/>
      <c r="JHX2377" s="44"/>
      <c r="JHY2377" s="51"/>
      <c r="JHZ2377" s="51"/>
      <c r="JIA2377" s="51"/>
      <c r="JIB2377" s="13"/>
      <c r="JIC2377" s="13"/>
      <c r="JID2377" s="14"/>
      <c r="JIE2377" s="14"/>
      <c r="JIF2377" s="41"/>
      <c r="JIG2377" s="44"/>
      <c r="JIH2377" s="51"/>
      <c r="JII2377" s="51"/>
      <c r="JIJ2377" s="51"/>
      <c r="JIK2377" s="13"/>
      <c r="JIL2377" s="13"/>
      <c r="JIM2377" s="14"/>
      <c r="JIN2377" s="14"/>
      <c r="JIO2377" s="41"/>
      <c r="JIP2377" s="44"/>
      <c r="JIQ2377" s="51"/>
      <c r="JIR2377" s="51"/>
      <c r="JIS2377" s="51"/>
      <c r="JIT2377" s="13"/>
      <c r="JIU2377" s="13"/>
      <c r="JIV2377" s="14"/>
      <c r="JIW2377" s="14"/>
      <c r="JIX2377" s="41"/>
      <c r="JIY2377" s="44"/>
      <c r="JIZ2377" s="51"/>
      <c r="JJA2377" s="51"/>
      <c r="JJB2377" s="51"/>
      <c r="JJC2377" s="13"/>
      <c r="JJD2377" s="13"/>
      <c r="JJE2377" s="14"/>
      <c r="JJF2377" s="14"/>
      <c r="JJG2377" s="41"/>
      <c r="JJH2377" s="44"/>
      <c r="JJI2377" s="51"/>
      <c r="JJJ2377" s="51"/>
      <c r="JJK2377" s="51"/>
      <c r="JJL2377" s="13"/>
      <c r="JJM2377" s="13"/>
      <c r="JJN2377" s="14"/>
      <c r="JJO2377" s="14"/>
      <c r="JJP2377" s="41"/>
      <c r="JJQ2377" s="44"/>
      <c r="JJR2377" s="51"/>
      <c r="JJS2377" s="51"/>
      <c r="JJT2377" s="51"/>
      <c r="JJU2377" s="13"/>
      <c r="JJV2377" s="13"/>
      <c r="JJW2377" s="14"/>
      <c r="JJX2377" s="14"/>
      <c r="JJY2377" s="41"/>
      <c r="JJZ2377" s="44"/>
      <c r="JKA2377" s="51"/>
      <c r="JKB2377" s="51"/>
      <c r="JKC2377" s="51"/>
      <c r="JKD2377" s="13"/>
      <c r="JKE2377" s="13"/>
      <c r="JKF2377" s="14"/>
      <c r="JKG2377" s="14"/>
      <c r="JKH2377" s="41"/>
      <c r="JKI2377" s="44"/>
      <c r="JKJ2377" s="51"/>
      <c r="JKK2377" s="51"/>
      <c r="JKL2377" s="51"/>
      <c r="JKM2377" s="13"/>
      <c r="JKN2377" s="13"/>
      <c r="JKO2377" s="14"/>
      <c r="JKP2377" s="14"/>
      <c r="JKQ2377" s="41"/>
      <c r="JKR2377" s="44"/>
      <c r="JKS2377" s="51"/>
      <c r="JKT2377" s="51"/>
      <c r="JKU2377" s="51"/>
      <c r="JKV2377" s="13"/>
      <c r="JKW2377" s="13"/>
      <c r="JKX2377" s="14"/>
      <c r="JKY2377" s="14"/>
      <c r="JKZ2377" s="41"/>
      <c r="JLA2377" s="44"/>
      <c r="JLB2377" s="51"/>
      <c r="JLC2377" s="51"/>
      <c r="JLD2377" s="51"/>
      <c r="JLE2377" s="13"/>
      <c r="JLF2377" s="13"/>
      <c r="JLG2377" s="14"/>
      <c r="JLH2377" s="14"/>
      <c r="JLI2377" s="41"/>
      <c r="JLJ2377" s="44"/>
      <c r="JLK2377" s="51"/>
      <c r="JLL2377" s="51"/>
      <c r="JLM2377" s="51"/>
      <c r="JLN2377" s="13"/>
      <c r="JLO2377" s="13"/>
      <c r="JLP2377" s="14"/>
      <c r="JLQ2377" s="14"/>
      <c r="JLR2377" s="41"/>
      <c r="JLS2377" s="44"/>
      <c r="JLT2377" s="51"/>
      <c r="JLU2377" s="51"/>
      <c r="JLV2377" s="51"/>
      <c r="JLW2377" s="13"/>
      <c r="JLX2377" s="13"/>
      <c r="JLY2377" s="14"/>
      <c r="JLZ2377" s="14"/>
      <c r="JMA2377" s="41"/>
      <c r="JMB2377" s="44"/>
      <c r="JMC2377" s="51"/>
      <c r="JMD2377" s="51"/>
      <c r="JME2377" s="51"/>
      <c r="JMF2377" s="13"/>
      <c r="JMG2377" s="13"/>
      <c r="JMH2377" s="14"/>
      <c r="JMI2377" s="14"/>
      <c r="JMJ2377" s="41"/>
      <c r="JMK2377" s="44"/>
      <c r="JML2377" s="51"/>
      <c r="JMM2377" s="51"/>
      <c r="JMN2377" s="51"/>
      <c r="JMO2377" s="13"/>
      <c r="JMP2377" s="13"/>
      <c r="JMQ2377" s="14"/>
      <c r="JMR2377" s="14"/>
      <c r="JMS2377" s="41"/>
      <c r="JMT2377" s="44"/>
      <c r="JMU2377" s="51"/>
      <c r="JMV2377" s="51"/>
      <c r="JMW2377" s="51"/>
      <c r="JMX2377" s="13"/>
      <c r="JMY2377" s="13"/>
      <c r="JMZ2377" s="14"/>
      <c r="JNA2377" s="14"/>
      <c r="JNB2377" s="41"/>
      <c r="JNC2377" s="44"/>
      <c r="JND2377" s="51"/>
      <c r="JNE2377" s="51"/>
      <c r="JNF2377" s="51"/>
      <c r="JNG2377" s="13"/>
      <c r="JNH2377" s="13"/>
      <c r="JNI2377" s="14"/>
      <c r="JNJ2377" s="14"/>
      <c r="JNK2377" s="41"/>
      <c r="JNL2377" s="44"/>
      <c r="JNM2377" s="51"/>
      <c r="JNN2377" s="51"/>
      <c r="JNO2377" s="51"/>
      <c r="JNP2377" s="13"/>
      <c r="JNQ2377" s="13"/>
      <c r="JNR2377" s="14"/>
      <c r="JNS2377" s="14"/>
      <c r="JNT2377" s="41"/>
      <c r="JNU2377" s="44"/>
      <c r="JNV2377" s="51"/>
      <c r="JNW2377" s="51"/>
      <c r="JNX2377" s="51"/>
      <c r="JNY2377" s="13"/>
      <c r="JNZ2377" s="13"/>
      <c r="JOA2377" s="14"/>
      <c r="JOB2377" s="14"/>
      <c r="JOC2377" s="41"/>
      <c r="JOD2377" s="44"/>
      <c r="JOE2377" s="51"/>
      <c r="JOF2377" s="51"/>
      <c r="JOG2377" s="51"/>
      <c r="JOH2377" s="13"/>
      <c r="JOI2377" s="13"/>
      <c r="JOJ2377" s="14"/>
      <c r="JOK2377" s="14"/>
      <c r="JOL2377" s="41"/>
      <c r="JOM2377" s="44"/>
      <c r="JON2377" s="51"/>
      <c r="JOO2377" s="51"/>
      <c r="JOP2377" s="51"/>
      <c r="JOQ2377" s="13"/>
      <c r="JOR2377" s="13"/>
      <c r="JOS2377" s="14"/>
      <c r="JOT2377" s="14"/>
      <c r="JOU2377" s="41"/>
      <c r="JOV2377" s="44"/>
      <c r="JOW2377" s="51"/>
      <c r="JOX2377" s="51"/>
      <c r="JOY2377" s="51"/>
      <c r="JOZ2377" s="13"/>
      <c r="JPA2377" s="13"/>
      <c r="JPB2377" s="14"/>
      <c r="JPC2377" s="14"/>
      <c r="JPD2377" s="41"/>
      <c r="JPE2377" s="44"/>
      <c r="JPF2377" s="51"/>
      <c r="JPG2377" s="51"/>
      <c r="JPH2377" s="51"/>
      <c r="JPI2377" s="13"/>
      <c r="JPJ2377" s="13"/>
      <c r="JPK2377" s="14"/>
      <c r="JPL2377" s="14"/>
      <c r="JPM2377" s="41"/>
      <c r="JPN2377" s="44"/>
      <c r="JPO2377" s="51"/>
      <c r="JPP2377" s="51"/>
      <c r="JPQ2377" s="51"/>
      <c r="JPR2377" s="13"/>
      <c r="JPS2377" s="13"/>
      <c r="JPT2377" s="14"/>
      <c r="JPU2377" s="14"/>
      <c r="JPV2377" s="41"/>
      <c r="JPW2377" s="44"/>
      <c r="JPX2377" s="51"/>
      <c r="JPY2377" s="51"/>
      <c r="JPZ2377" s="51"/>
      <c r="JQA2377" s="13"/>
      <c r="JQB2377" s="13"/>
      <c r="JQC2377" s="14"/>
      <c r="JQD2377" s="14"/>
      <c r="JQE2377" s="41"/>
      <c r="JQF2377" s="44"/>
      <c r="JQG2377" s="51"/>
      <c r="JQH2377" s="51"/>
      <c r="JQI2377" s="51"/>
      <c r="JQJ2377" s="13"/>
      <c r="JQK2377" s="13"/>
      <c r="JQL2377" s="14"/>
      <c r="JQM2377" s="14"/>
      <c r="JQN2377" s="41"/>
      <c r="JQO2377" s="44"/>
      <c r="JQP2377" s="51"/>
      <c r="JQQ2377" s="51"/>
      <c r="JQR2377" s="51"/>
      <c r="JQS2377" s="13"/>
      <c r="JQT2377" s="13"/>
      <c r="JQU2377" s="14"/>
      <c r="JQV2377" s="14"/>
      <c r="JQW2377" s="41"/>
      <c r="JQX2377" s="44"/>
      <c r="JQY2377" s="51"/>
      <c r="JQZ2377" s="51"/>
      <c r="JRA2377" s="51"/>
      <c r="JRB2377" s="13"/>
      <c r="JRC2377" s="13"/>
      <c r="JRD2377" s="14"/>
      <c r="JRE2377" s="14"/>
      <c r="JRF2377" s="41"/>
      <c r="JRG2377" s="44"/>
      <c r="JRH2377" s="51"/>
      <c r="JRI2377" s="51"/>
      <c r="JRJ2377" s="51"/>
      <c r="JRK2377" s="13"/>
      <c r="JRL2377" s="13"/>
      <c r="JRM2377" s="14"/>
      <c r="JRN2377" s="14"/>
      <c r="JRO2377" s="41"/>
      <c r="JRP2377" s="44"/>
      <c r="JRQ2377" s="51"/>
      <c r="JRR2377" s="51"/>
      <c r="JRS2377" s="51"/>
      <c r="JRT2377" s="13"/>
      <c r="JRU2377" s="13"/>
      <c r="JRV2377" s="14"/>
      <c r="JRW2377" s="14"/>
      <c r="JRX2377" s="41"/>
      <c r="JRY2377" s="44"/>
      <c r="JRZ2377" s="51"/>
      <c r="JSA2377" s="51"/>
      <c r="JSB2377" s="51"/>
      <c r="JSC2377" s="13"/>
      <c r="JSD2377" s="13"/>
      <c r="JSE2377" s="14"/>
      <c r="JSF2377" s="14"/>
      <c r="JSG2377" s="41"/>
      <c r="JSH2377" s="44"/>
      <c r="JSI2377" s="51"/>
      <c r="JSJ2377" s="51"/>
      <c r="JSK2377" s="51"/>
      <c r="JSL2377" s="13"/>
      <c r="JSM2377" s="13"/>
      <c r="JSN2377" s="14"/>
      <c r="JSO2377" s="14"/>
      <c r="JSP2377" s="41"/>
      <c r="JSQ2377" s="44"/>
      <c r="JSR2377" s="51"/>
      <c r="JSS2377" s="51"/>
      <c r="JST2377" s="51"/>
      <c r="JSU2377" s="13"/>
      <c r="JSV2377" s="13"/>
      <c r="JSW2377" s="14"/>
      <c r="JSX2377" s="14"/>
      <c r="JSY2377" s="41"/>
      <c r="JSZ2377" s="44"/>
      <c r="JTA2377" s="51"/>
      <c r="JTB2377" s="51"/>
      <c r="JTC2377" s="51"/>
      <c r="JTD2377" s="13"/>
      <c r="JTE2377" s="13"/>
      <c r="JTF2377" s="14"/>
      <c r="JTG2377" s="14"/>
      <c r="JTH2377" s="41"/>
      <c r="JTI2377" s="44"/>
      <c r="JTJ2377" s="51"/>
      <c r="JTK2377" s="51"/>
      <c r="JTL2377" s="51"/>
      <c r="JTM2377" s="13"/>
      <c r="JTN2377" s="13"/>
      <c r="JTO2377" s="14"/>
      <c r="JTP2377" s="14"/>
      <c r="JTQ2377" s="41"/>
      <c r="JTR2377" s="44"/>
      <c r="JTS2377" s="51"/>
      <c r="JTT2377" s="51"/>
      <c r="JTU2377" s="51"/>
      <c r="JTV2377" s="13"/>
      <c r="JTW2377" s="13"/>
      <c r="JTX2377" s="14"/>
      <c r="JTY2377" s="14"/>
      <c r="JTZ2377" s="41"/>
      <c r="JUA2377" s="44"/>
      <c r="JUB2377" s="51"/>
      <c r="JUC2377" s="51"/>
      <c r="JUD2377" s="51"/>
      <c r="JUE2377" s="13"/>
      <c r="JUF2377" s="13"/>
      <c r="JUG2377" s="14"/>
      <c r="JUH2377" s="14"/>
      <c r="JUI2377" s="41"/>
      <c r="JUJ2377" s="44"/>
      <c r="JUK2377" s="51"/>
      <c r="JUL2377" s="51"/>
      <c r="JUM2377" s="51"/>
      <c r="JUN2377" s="13"/>
      <c r="JUO2377" s="13"/>
      <c r="JUP2377" s="14"/>
      <c r="JUQ2377" s="14"/>
      <c r="JUR2377" s="41"/>
      <c r="JUS2377" s="44"/>
      <c r="JUT2377" s="51"/>
      <c r="JUU2377" s="51"/>
      <c r="JUV2377" s="51"/>
      <c r="JUW2377" s="13"/>
      <c r="JUX2377" s="13"/>
      <c r="JUY2377" s="14"/>
      <c r="JUZ2377" s="14"/>
      <c r="JVA2377" s="41"/>
      <c r="JVB2377" s="44"/>
      <c r="JVC2377" s="51"/>
      <c r="JVD2377" s="51"/>
      <c r="JVE2377" s="51"/>
      <c r="JVF2377" s="13"/>
      <c r="JVG2377" s="13"/>
      <c r="JVH2377" s="14"/>
      <c r="JVI2377" s="14"/>
      <c r="JVJ2377" s="41"/>
      <c r="JVK2377" s="44"/>
      <c r="JVL2377" s="51"/>
      <c r="JVM2377" s="51"/>
      <c r="JVN2377" s="51"/>
      <c r="JVO2377" s="13"/>
      <c r="JVP2377" s="13"/>
      <c r="JVQ2377" s="14"/>
      <c r="JVR2377" s="14"/>
      <c r="JVS2377" s="41"/>
      <c r="JVT2377" s="44"/>
      <c r="JVU2377" s="51"/>
      <c r="JVV2377" s="51"/>
      <c r="JVW2377" s="51"/>
      <c r="JVX2377" s="13"/>
      <c r="JVY2377" s="13"/>
      <c r="JVZ2377" s="14"/>
      <c r="JWA2377" s="14"/>
      <c r="JWB2377" s="41"/>
      <c r="JWC2377" s="44"/>
      <c r="JWD2377" s="51"/>
      <c r="JWE2377" s="51"/>
      <c r="JWF2377" s="51"/>
      <c r="JWG2377" s="13"/>
      <c r="JWH2377" s="13"/>
      <c r="JWI2377" s="14"/>
      <c r="JWJ2377" s="14"/>
      <c r="JWK2377" s="41"/>
      <c r="JWL2377" s="44"/>
      <c r="JWM2377" s="51"/>
      <c r="JWN2377" s="51"/>
      <c r="JWO2377" s="51"/>
      <c r="JWP2377" s="13"/>
      <c r="JWQ2377" s="13"/>
      <c r="JWR2377" s="14"/>
      <c r="JWS2377" s="14"/>
      <c r="JWT2377" s="41"/>
      <c r="JWU2377" s="44"/>
      <c r="JWV2377" s="51"/>
      <c r="JWW2377" s="51"/>
      <c r="JWX2377" s="51"/>
      <c r="JWY2377" s="13"/>
      <c r="JWZ2377" s="13"/>
      <c r="JXA2377" s="14"/>
      <c r="JXB2377" s="14"/>
      <c r="JXC2377" s="41"/>
      <c r="JXD2377" s="44"/>
      <c r="JXE2377" s="51"/>
      <c r="JXF2377" s="51"/>
      <c r="JXG2377" s="51"/>
      <c r="JXH2377" s="13"/>
      <c r="JXI2377" s="13"/>
      <c r="JXJ2377" s="14"/>
      <c r="JXK2377" s="14"/>
      <c r="JXL2377" s="41"/>
      <c r="JXM2377" s="44"/>
      <c r="JXN2377" s="51"/>
      <c r="JXO2377" s="51"/>
      <c r="JXP2377" s="51"/>
      <c r="JXQ2377" s="13"/>
      <c r="JXR2377" s="13"/>
      <c r="JXS2377" s="14"/>
      <c r="JXT2377" s="14"/>
      <c r="JXU2377" s="41"/>
      <c r="JXV2377" s="44"/>
      <c r="JXW2377" s="51"/>
      <c r="JXX2377" s="51"/>
      <c r="JXY2377" s="51"/>
      <c r="JXZ2377" s="13"/>
      <c r="JYA2377" s="13"/>
      <c r="JYB2377" s="14"/>
      <c r="JYC2377" s="14"/>
      <c r="JYD2377" s="41"/>
      <c r="JYE2377" s="44"/>
      <c r="JYF2377" s="51"/>
      <c r="JYG2377" s="51"/>
      <c r="JYH2377" s="51"/>
      <c r="JYI2377" s="13"/>
      <c r="JYJ2377" s="13"/>
      <c r="JYK2377" s="14"/>
      <c r="JYL2377" s="14"/>
      <c r="JYM2377" s="41"/>
      <c r="JYN2377" s="44"/>
      <c r="JYO2377" s="51"/>
      <c r="JYP2377" s="51"/>
      <c r="JYQ2377" s="51"/>
      <c r="JYR2377" s="13"/>
      <c r="JYS2377" s="13"/>
      <c r="JYT2377" s="14"/>
      <c r="JYU2377" s="14"/>
      <c r="JYV2377" s="41"/>
      <c r="JYW2377" s="44"/>
      <c r="JYX2377" s="51"/>
      <c r="JYY2377" s="51"/>
      <c r="JYZ2377" s="51"/>
      <c r="JZA2377" s="13"/>
      <c r="JZB2377" s="13"/>
      <c r="JZC2377" s="14"/>
      <c r="JZD2377" s="14"/>
      <c r="JZE2377" s="41"/>
      <c r="JZF2377" s="44"/>
      <c r="JZG2377" s="51"/>
      <c r="JZH2377" s="51"/>
      <c r="JZI2377" s="51"/>
      <c r="JZJ2377" s="13"/>
      <c r="JZK2377" s="13"/>
      <c r="JZL2377" s="14"/>
      <c r="JZM2377" s="14"/>
      <c r="JZN2377" s="41"/>
      <c r="JZO2377" s="44"/>
      <c r="JZP2377" s="51"/>
      <c r="JZQ2377" s="51"/>
      <c r="JZR2377" s="51"/>
      <c r="JZS2377" s="13"/>
      <c r="JZT2377" s="13"/>
      <c r="JZU2377" s="14"/>
      <c r="JZV2377" s="14"/>
      <c r="JZW2377" s="41"/>
      <c r="JZX2377" s="44"/>
      <c r="JZY2377" s="51"/>
      <c r="JZZ2377" s="51"/>
      <c r="KAA2377" s="51"/>
      <c r="KAB2377" s="13"/>
      <c r="KAC2377" s="13"/>
      <c r="KAD2377" s="14"/>
      <c r="KAE2377" s="14"/>
      <c r="KAF2377" s="41"/>
      <c r="KAG2377" s="44"/>
      <c r="KAH2377" s="51"/>
      <c r="KAI2377" s="51"/>
      <c r="KAJ2377" s="51"/>
      <c r="KAK2377" s="13"/>
      <c r="KAL2377" s="13"/>
      <c r="KAM2377" s="14"/>
      <c r="KAN2377" s="14"/>
      <c r="KAO2377" s="41"/>
      <c r="KAP2377" s="44"/>
      <c r="KAQ2377" s="51"/>
      <c r="KAR2377" s="51"/>
      <c r="KAS2377" s="51"/>
      <c r="KAT2377" s="13"/>
      <c r="KAU2377" s="13"/>
      <c r="KAV2377" s="14"/>
      <c r="KAW2377" s="14"/>
      <c r="KAX2377" s="41"/>
      <c r="KAY2377" s="44"/>
      <c r="KAZ2377" s="51"/>
      <c r="KBA2377" s="51"/>
      <c r="KBB2377" s="51"/>
      <c r="KBC2377" s="13"/>
      <c r="KBD2377" s="13"/>
      <c r="KBE2377" s="14"/>
      <c r="KBF2377" s="14"/>
      <c r="KBG2377" s="41"/>
      <c r="KBH2377" s="44"/>
      <c r="KBI2377" s="51"/>
      <c r="KBJ2377" s="51"/>
      <c r="KBK2377" s="51"/>
      <c r="KBL2377" s="13"/>
      <c r="KBM2377" s="13"/>
      <c r="KBN2377" s="14"/>
      <c r="KBO2377" s="14"/>
      <c r="KBP2377" s="41"/>
      <c r="KBQ2377" s="44"/>
      <c r="KBR2377" s="51"/>
      <c r="KBS2377" s="51"/>
      <c r="KBT2377" s="51"/>
      <c r="KBU2377" s="13"/>
      <c r="KBV2377" s="13"/>
      <c r="KBW2377" s="14"/>
      <c r="KBX2377" s="14"/>
      <c r="KBY2377" s="41"/>
      <c r="KBZ2377" s="44"/>
      <c r="KCA2377" s="51"/>
      <c r="KCB2377" s="51"/>
      <c r="KCC2377" s="51"/>
      <c r="KCD2377" s="13"/>
      <c r="KCE2377" s="13"/>
      <c r="KCF2377" s="14"/>
      <c r="KCG2377" s="14"/>
      <c r="KCH2377" s="41"/>
      <c r="KCI2377" s="44"/>
      <c r="KCJ2377" s="51"/>
      <c r="KCK2377" s="51"/>
      <c r="KCL2377" s="51"/>
      <c r="KCM2377" s="13"/>
      <c r="KCN2377" s="13"/>
      <c r="KCO2377" s="14"/>
      <c r="KCP2377" s="14"/>
      <c r="KCQ2377" s="41"/>
      <c r="KCR2377" s="44"/>
      <c r="KCS2377" s="51"/>
      <c r="KCT2377" s="51"/>
      <c r="KCU2377" s="51"/>
      <c r="KCV2377" s="13"/>
      <c r="KCW2377" s="13"/>
      <c r="KCX2377" s="14"/>
      <c r="KCY2377" s="14"/>
      <c r="KCZ2377" s="41"/>
      <c r="KDA2377" s="44"/>
      <c r="KDB2377" s="51"/>
      <c r="KDC2377" s="51"/>
      <c r="KDD2377" s="51"/>
      <c r="KDE2377" s="13"/>
      <c r="KDF2377" s="13"/>
      <c r="KDG2377" s="14"/>
      <c r="KDH2377" s="14"/>
      <c r="KDI2377" s="41"/>
      <c r="KDJ2377" s="44"/>
      <c r="KDK2377" s="51"/>
      <c r="KDL2377" s="51"/>
      <c r="KDM2377" s="51"/>
      <c r="KDN2377" s="13"/>
      <c r="KDO2377" s="13"/>
      <c r="KDP2377" s="14"/>
      <c r="KDQ2377" s="14"/>
      <c r="KDR2377" s="41"/>
      <c r="KDS2377" s="44"/>
      <c r="KDT2377" s="51"/>
      <c r="KDU2377" s="51"/>
      <c r="KDV2377" s="51"/>
      <c r="KDW2377" s="13"/>
      <c r="KDX2377" s="13"/>
      <c r="KDY2377" s="14"/>
      <c r="KDZ2377" s="14"/>
      <c r="KEA2377" s="41"/>
      <c r="KEB2377" s="44"/>
      <c r="KEC2377" s="51"/>
      <c r="KED2377" s="51"/>
      <c r="KEE2377" s="51"/>
      <c r="KEF2377" s="13"/>
      <c r="KEG2377" s="13"/>
      <c r="KEH2377" s="14"/>
      <c r="KEI2377" s="14"/>
      <c r="KEJ2377" s="41"/>
      <c r="KEK2377" s="44"/>
      <c r="KEL2377" s="51"/>
      <c r="KEM2377" s="51"/>
      <c r="KEN2377" s="51"/>
      <c r="KEO2377" s="13"/>
      <c r="KEP2377" s="13"/>
      <c r="KEQ2377" s="14"/>
      <c r="KER2377" s="14"/>
      <c r="KES2377" s="41"/>
      <c r="KET2377" s="44"/>
      <c r="KEU2377" s="51"/>
      <c r="KEV2377" s="51"/>
      <c r="KEW2377" s="51"/>
      <c r="KEX2377" s="13"/>
      <c r="KEY2377" s="13"/>
      <c r="KEZ2377" s="14"/>
      <c r="KFA2377" s="14"/>
      <c r="KFB2377" s="41"/>
      <c r="KFC2377" s="44"/>
      <c r="KFD2377" s="51"/>
      <c r="KFE2377" s="51"/>
      <c r="KFF2377" s="51"/>
      <c r="KFG2377" s="13"/>
      <c r="KFH2377" s="13"/>
      <c r="KFI2377" s="14"/>
      <c r="KFJ2377" s="14"/>
      <c r="KFK2377" s="41"/>
      <c r="KFL2377" s="44"/>
      <c r="KFM2377" s="51"/>
      <c r="KFN2377" s="51"/>
      <c r="KFO2377" s="51"/>
      <c r="KFP2377" s="13"/>
      <c r="KFQ2377" s="13"/>
      <c r="KFR2377" s="14"/>
      <c r="KFS2377" s="14"/>
      <c r="KFT2377" s="41"/>
      <c r="KFU2377" s="44"/>
      <c r="KFV2377" s="51"/>
      <c r="KFW2377" s="51"/>
      <c r="KFX2377" s="51"/>
      <c r="KFY2377" s="13"/>
      <c r="KFZ2377" s="13"/>
      <c r="KGA2377" s="14"/>
      <c r="KGB2377" s="14"/>
      <c r="KGC2377" s="41"/>
      <c r="KGD2377" s="44"/>
      <c r="KGE2377" s="51"/>
      <c r="KGF2377" s="51"/>
      <c r="KGG2377" s="51"/>
      <c r="KGH2377" s="13"/>
      <c r="KGI2377" s="13"/>
      <c r="KGJ2377" s="14"/>
      <c r="KGK2377" s="14"/>
      <c r="KGL2377" s="41"/>
      <c r="KGM2377" s="44"/>
      <c r="KGN2377" s="51"/>
      <c r="KGO2377" s="51"/>
      <c r="KGP2377" s="51"/>
      <c r="KGQ2377" s="13"/>
      <c r="KGR2377" s="13"/>
      <c r="KGS2377" s="14"/>
      <c r="KGT2377" s="14"/>
      <c r="KGU2377" s="41"/>
      <c r="KGV2377" s="44"/>
      <c r="KGW2377" s="51"/>
      <c r="KGX2377" s="51"/>
      <c r="KGY2377" s="51"/>
      <c r="KGZ2377" s="13"/>
      <c r="KHA2377" s="13"/>
      <c r="KHB2377" s="14"/>
      <c r="KHC2377" s="14"/>
      <c r="KHD2377" s="41"/>
      <c r="KHE2377" s="44"/>
      <c r="KHF2377" s="51"/>
      <c r="KHG2377" s="51"/>
      <c r="KHH2377" s="51"/>
      <c r="KHI2377" s="13"/>
      <c r="KHJ2377" s="13"/>
      <c r="KHK2377" s="14"/>
      <c r="KHL2377" s="14"/>
      <c r="KHM2377" s="41"/>
      <c r="KHN2377" s="44"/>
      <c r="KHO2377" s="51"/>
      <c r="KHP2377" s="51"/>
      <c r="KHQ2377" s="51"/>
      <c r="KHR2377" s="13"/>
      <c r="KHS2377" s="13"/>
      <c r="KHT2377" s="14"/>
      <c r="KHU2377" s="14"/>
      <c r="KHV2377" s="41"/>
      <c r="KHW2377" s="44"/>
      <c r="KHX2377" s="51"/>
      <c r="KHY2377" s="51"/>
      <c r="KHZ2377" s="51"/>
      <c r="KIA2377" s="13"/>
      <c r="KIB2377" s="13"/>
      <c r="KIC2377" s="14"/>
      <c r="KID2377" s="14"/>
      <c r="KIE2377" s="41"/>
      <c r="KIF2377" s="44"/>
      <c r="KIG2377" s="51"/>
      <c r="KIH2377" s="51"/>
      <c r="KII2377" s="51"/>
      <c r="KIJ2377" s="13"/>
      <c r="KIK2377" s="13"/>
      <c r="KIL2377" s="14"/>
      <c r="KIM2377" s="14"/>
      <c r="KIN2377" s="41"/>
      <c r="KIO2377" s="44"/>
      <c r="KIP2377" s="51"/>
      <c r="KIQ2377" s="51"/>
      <c r="KIR2377" s="51"/>
      <c r="KIS2377" s="13"/>
      <c r="KIT2377" s="13"/>
      <c r="KIU2377" s="14"/>
      <c r="KIV2377" s="14"/>
      <c r="KIW2377" s="41"/>
      <c r="KIX2377" s="44"/>
      <c r="KIY2377" s="51"/>
      <c r="KIZ2377" s="51"/>
      <c r="KJA2377" s="51"/>
      <c r="KJB2377" s="13"/>
      <c r="KJC2377" s="13"/>
      <c r="KJD2377" s="14"/>
      <c r="KJE2377" s="14"/>
      <c r="KJF2377" s="41"/>
      <c r="KJG2377" s="44"/>
      <c r="KJH2377" s="51"/>
      <c r="KJI2377" s="51"/>
      <c r="KJJ2377" s="51"/>
      <c r="KJK2377" s="13"/>
      <c r="KJL2377" s="13"/>
      <c r="KJM2377" s="14"/>
      <c r="KJN2377" s="14"/>
      <c r="KJO2377" s="41"/>
      <c r="KJP2377" s="44"/>
      <c r="KJQ2377" s="51"/>
      <c r="KJR2377" s="51"/>
      <c r="KJS2377" s="51"/>
      <c r="KJT2377" s="13"/>
      <c r="KJU2377" s="13"/>
      <c r="KJV2377" s="14"/>
      <c r="KJW2377" s="14"/>
      <c r="KJX2377" s="41"/>
      <c r="KJY2377" s="44"/>
      <c r="KJZ2377" s="51"/>
      <c r="KKA2377" s="51"/>
      <c r="KKB2377" s="51"/>
      <c r="KKC2377" s="13"/>
      <c r="KKD2377" s="13"/>
      <c r="KKE2377" s="14"/>
      <c r="KKF2377" s="14"/>
      <c r="KKG2377" s="41"/>
      <c r="KKH2377" s="44"/>
      <c r="KKI2377" s="51"/>
      <c r="KKJ2377" s="51"/>
      <c r="KKK2377" s="51"/>
      <c r="KKL2377" s="13"/>
      <c r="KKM2377" s="13"/>
      <c r="KKN2377" s="14"/>
      <c r="KKO2377" s="14"/>
      <c r="KKP2377" s="41"/>
      <c r="KKQ2377" s="44"/>
      <c r="KKR2377" s="51"/>
      <c r="KKS2377" s="51"/>
      <c r="KKT2377" s="51"/>
      <c r="KKU2377" s="13"/>
      <c r="KKV2377" s="13"/>
      <c r="KKW2377" s="14"/>
      <c r="KKX2377" s="14"/>
      <c r="KKY2377" s="41"/>
      <c r="KKZ2377" s="44"/>
      <c r="KLA2377" s="51"/>
      <c r="KLB2377" s="51"/>
      <c r="KLC2377" s="51"/>
      <c r="KLD2377" s="13"/>
      <c r="KLE2377" s="13"/>
      <c r="KLF2377" s="14"/>
      <c r="KLG2377" s="14"/>
      <c r="KLH2377" s="41"/>
      <c r="KLI2377" s="44"/>
      <c r="KLJ2377" s="51"/>
      <c r="KLK2377" s="51"/>
      <c r="KLL2377" s="51"/>
      <c r="KLM2377" s="13"/>
      <c r="KLN2377" s="13"/>
      <c r="KLO2377" s="14"/>
      <c r="KLP2377" s="14"/>
      <c r="KLQ2377" s="41"/>
      <c r="KLR2377" s="44"/>
      <c r="KLS2377" s="51"/>
      <c r="KLT2377" s="51"/>
      <c r="KLU2377" s="51"/>
      <c r="KLV2377" s="13"/>
      <c r="KLW2377" s="13"/>
      <c r="KLX2377" s="14"/>
      <c r="KLY2377" s="14"/>
      <c r="KLZ2377" s="41"/>
      <c r="KMA2377" s="44"/>
      <c r="KMB2377" s="51"/>
      <c r="KMC2377" s="51"/>
      <c r="KMD2377" s="51"/>
      <c r="KME2377" s="13"/>
      <c r="KMF2377" s="13"/>
      <c r="KMG2377" s="14"/>
      <c r="KMH2377" s="14"/>
      <c r="KMI2377" s="41"/>
      <c r="KMJ2377" s="44"/>
      <c r="KMK2377" s="51"/>
      <c r="KML2377" s="51"/>
      <c r="KMM2377" s="51"/>
      <c r="KMN2377" s="13"/>
      <c r="KMO2377" s="13"/>
      <c r="KMP2377" s="14"/>
      <c r="KMQ2377" s="14"/>
      <c r="KMR2377" s="41"/>
      <c r="KMS2377" s="44"/>
      <c r="KMT2377" s="51"/>
      <c r="KMU2377" s="51"/>
      <c r="KMV2377" s="51"/>
      <c r="KMW2377" s="13"/>
      <c r="KMX2377" s="13"/>
      <c r="KMY2377" s="14"/>
      <c r="KMZ2377" s="14"/>
      <c r="KNA2377" s="41"/>
      <c r="KNB2377" s="44"/>
      <c r="KNC2377" s="51"/>
      <c r="KND2377" s="51"/>
      <c r="KNE2377" s="51"/>
      <c r="KNF2377" s="13"/>
      <c r="KNG2377" s="13"/>
      <c r="KNH2377" s="14"/>
      <c r="KNI2377" s="14"/>
      <c r="KNJ2377" s="41"/>
      <c r="KNK2377" s="44"/>
      <c r="KNL2377" s="51"/>
      <c r="KNM2377" s="51"/>
      <c r="KNN2377" s="51"/>
      <c r="KNO2377" s="13"/>
      <c r="KNP2377" s="13"/>
      <c r="KNQ2377" s="14"/>
      <c r="KNR2377" s="14"/>
      <c r="KNS2377" s="41"/>
      <c r="KNT2377" s="44"/>
      <c r="KNU2377" s="51"/>
      <c r="KNV2377" s="51"/>
      <c r="KNW2377" s="51"/>
      <c r="KNX2377" s="13"/>
      <c r="KNY2377" s="13"/>
      <c r="KNZ2377" s="14"/>
      <c r="KOA2377" s="14"/>
      <c r="KOB2377" s="41"/>
      <c r="KOC2377" s="44"/>
      <c r="KOD2377" s="51"/>
      <c r="KOE2377" s="51"/>
      <c r="KOF2377" s="51"/>
      <c r="KOG2377" s="13"/>
      <c r="KOH2377" s="13"/>
      <c r="KOI2377" s="14"/>
      <c r="KOJ2377" s="14"/>
      <c r="KOK2377" s="41"/>
      <c r="KOL2377" s="44"/>
      <c r="KOM2377" s="51"/>
      <c r="KON2377" s="51"/>
      <c r="KOO2377" s="51"/>
      <c r="KOP2377" s="13"/>
      <c r="KOQ2377" s="13"/>
      <c r="KOR2377" s="14"/>
      <c r="KOS2377" s="14"/>
      <c r="KOT2377" s="41"/>
      <c r="KOU2377" s="44"/>
      <c r="KOV2377" s="51"/>
      <c r="KOW2377" s="51"/>
      <c r="KOX2377" s="51"/>
      <c r="KOY2377" s="13"/>
      <c r="KOZ2377" s="13"/>
      <c r="KPA2377" s="14"/>
      <c r="KPB2377" s="14"/>
      <c r="KPC2377" s="41"/>
      <c r="KPD2377" s="44"/>
      <c r="KPE2377" s="51"/>
      <c r="KPF2377" s="51"/>
      <c r="KPG2377" s="51"/>
      <c r="KPH2377" s="13"/>
      <c r="KPI2377" s="13"/>
      <c r="KPJ2377" s="14"/>
      <c r="KPK2377" s="14"/>
      <c r="KPL2377" s="41"/>
      <c r="KPM2377" s="44"/>
      <c r="KPN2377" s="51"/>
      <c r="KPO2377" s="51"/>
      <c r="KPP2377" s="51"/>
      <c r="KPQ2377" s="13"/>
      <c r="KPR2377" s="13"/>
      <c r="KPS2377" s="14"/>
      <c r="KPT2377" s="14"/>
      <c r="KPU2377" s="41"/>
      <c r="KPV2377" s="44"/>
      <c r="KPW2377" s="51"/>
      <c r="KPX2377" s="51"/>
      <c r="KPY2377" s="51"/>
      <c r="KPZ2377" s="13"/>
      <c r="KQA2377" s="13"/>
      <c r="KQB2377" s="14"/>
      <c r="KQC2377" s="14"/>
      <c r="KQD2377" s="41"/>
      <c r="KQE2377" s="44"/>
      <c r="KQF2377" s="51"/>
      <c r="KQG2377" s="51"/>
      <c r="KQH2377" s="51"/>
      <c r="KQI2377" s="13"/>
      <c r="KQJ2377" s="13"/>
      <c r="KQK2377" s="14"/>
      <c r="KQL2377" s="14"/>
      <c r="KQM2377" s="41"/>
      <c r="KQN2377" s="44"/>
      <c r="KQO2377" s="51"/>
      <c r="KQP2377" s="51"/>
      <c r="KQQ2377" s="51"/>
      <c r="KQR2377" s="13"/>
      <c r="KQS2377" s="13"/>
      <c r="KQT2377" s="14"/>
      <c r="KQU2377" s="14"/>
      <c r="KQV2377" s="41"/>
      <c r="KQW2377" s="44"/>
      <c r="KQX2377" s="51"/>
      <c r="KQY2377" s="51"/>
      <c r="KQZ2377" s="51"/>
      <c r="KRA2377" s="13"/>
      <c r="KRB2377" s="13"/>
      <c r="KRC2377" s="14"/>
      <c r="KRD2377" s="14"/>
      <c r="KRE2377" s="41"/>
      <c r="KRF2377" s="44"/>
      <c r="KRG2377" s="51"/>
      <c r="KRH2377" s="51"/>
      <c r="KRI2377" s="51"/>
      <c r="KRJ2377" s="13"/>
      <c r="KRK2377" s="13"/>
      <c r="KRL2377" s="14"/>
      <c r="KRM2377" s="14"/>
      <c r="KRN2377" s="41"/>
      <c r="KRO2377" s="44"/>
      <c r="KRP2377" s="51"/>
      <c r="KRQ2377" s="51"/>
      <c r="KRR2377" s="51"/>
      <c r="KRS2377" s="13"/>
      <c r="KRT2377" s="13"/>
      <c r="KRU2377" s="14"/>
      <c r="KRV2377" s="14"/>
      <c r="KRW2377" s="41"/>
      <c r="KRX2377" s="44"/>
      <c r="KRY2377" s="51"/>
      <c r="KRZ2377" s="51"/>
      <c r="KSA2377" s="51"/>
      <c r="KSB2377" s="13"/>
      <c r="KSC2377" s="13"/>
      <c r="KSD2377" s="14"/>
      <c r="KSE2377" s="14"/>
      <c r="KSF2377" s="41"/>
      <c r="KSG2377" s="44"/>
      <c r="KSH2377" s="51"/>
      <c r="KSI2377" s="51"/>
      <c r="KSJ2377" s="51"/>
      <c r="KSK2377" s="13"/>
      <c r="KSL2377" s="13"/>
      <c r="KSM2377" s="14"/>
      <c r="KSN2377" s="14"/>
      <c r="KSO2377" s="41"/>
      <c r="KSP2377" s="44"/>
      <c r="KSQ2377" s="51"/>
      <c r="KSR2377" s="51"/>
      <c r="KSS2377" s="51"/>
      <c r="KST2377" s="13"/>
      <c r="KSU2377" s="13"/>
      <c r="KSV2377" s="14"/>
      <c r="KSW2377" s="14"/>
      <c r="KSX2377" s="41"/>
      <c r="KSY2377" s="44"/>
      <c r="KSZ2377" s="51"/>
      <c r="KTA2377" s="51"/>
      <c r="KTB2377" s="51"/>
      <c r="KTC2377" s="13"/>
      <c r="KTD2377" s="13"/>
      <c r="KTE2377" s="14"/>
      <c r="KTF2377" s="14"/>
      <c r="KTG2377" s="41"/>
      <c r="KTH2377" s="44"/>
      <c r="KTI2377" s="51"/>
      <c r="KTJ2377" s="51"/>
      <c r="KTK2377" s="51"/>
      <c r="KTL2377" s="13"/>
      <c r="KTM2377" s="13"/>
      <c r="KTN2377" s="14"/>
      <c r="KTO2377" s="14"/>
      <c r="KTP2377" s="41"/>
      <c r="KTQ2377" s="44"/>
      <c r="KTR2377" s="51"/>
      <c r="KTS2377" s="51"/>
      <c r="KTT2377" s="51"/>
      <c r="KTU2377" s="13"/>
      <c r="KTV2377" s="13"/>
      <c r="KTW2377" s="14"/>
      <c r="KTX2377" s="14"/>
      <c r="KTY2377" s="41"/>
      <c r="KTZ2377" s="44"/>
      <c r="KUA2377" s="51"/>
      <c r="KUB2377" s="51"/>
      <c r="KUC2377" s="51"/>
      <c r="KUD2377" s="13"/>
      <c r="KUE2377" s="13"/>
      <c r="KUF2377" s="14"/>
      <c r="KUG2377" s="14"/>
      <c r="KUH2377" s="41"/>
      <c r="KUI2377" s="44"/>
      <c r="KUJ2377" s="51"/>
      <c r="KUK2377" s="51"/>
      <c r="KUL2377" s="51"/>
      <c r="KUM2377" s="13"/>
      <c r="KUN2377" s="13"/>
      <c r="KUO2377" s="14"/>
      <c r="KUP2377" s="14"/>
      <c r="KUQ2377" s="41"/>
      <c r="KUR2377" s="44"/>
      <c r="KUS2377" s="51"/>
      <c r="KUT2377" s="51"/>
      <c r="KUU2377" s="51"/>
      <c r="KUV2377" s="13"/>
      <c r="KUW2377" s="13"/>
      <c r="KUX2377" s="14"/>
      <c r="KUY2377" s="14"/>
      <c r="KUZ2377" s="41"/>
      <c r="KVA2377" s="44"/>
      <c r="KVB2377" s="51"/>
      <c r="KVC2377" s="51"/>
      <c r="KVD2377" s="51"/>
      <c r="KVE2377" s="13"/>
      <c r="KVF2377" s="13"/>
      <c r="KVG2377" s="14"/>
      <c r="KVH2377" s="14"/>
      <c r="KVI2377" s="41"/>
      <c r="KVJ2377" s="44"/>
      <c r="KVK2377" s="51"/>
      <c r="KVL2377" s="51"/>
      <c r="KVM2377" s="51"/>
      <c r="KVN2377" s="13"/>
      <c r="KVO2377" s="13"/>
      <c r="KVP2377" s="14"/>
      <c r="KVQ2377" s="14"/>
      <c r="KVR2377" s="41"/>
      <c r="KVS2377" s="44"/>
      <c r="KVT2377" s="51"/>
      <c r="KVU2377" s="51"/>
      <c r="KVV2377" s="51"/>
      <c r="KVW2377" s="13"/>
      <c r="KVX2377" s="13"/>
      <c r="KVY2377" s="14"/>
      <c r="KVZ2377" s="14"/>
      <c r="KWA2377" s="41"/>
      <c r="KWB2377" s="44"/>
      <c r="KWC2377" s="51"/>
      <c r="KWD2377" s="51"/>
      <c r="KWE2377" s="51"/>
      <c r="KWF2377" s="13"/>
      <c r="KWG2377" s="13"/>
      <c r="KWH2377" s="14"/>
      <c r="KWI2377" s="14"/>
      <c r="KWJ2377" s="41"/>
      <c r="KWK2377" s="44"/>
      <c r="KWL2377" s="51"/>
      <c r="KWM2377" s="51"/>
      <c r="KWN2377" s="51"/>
      <c r="KWO2377" s="13"/>
      <c r="KWP2377" s="13"/>
      <c r="KWQ2377" s="14"/>
      <c r="KWR2377" s="14"/>
      <c r="KWS2377" s="41"/>
      <c r="KWT2377" s="44"/>
      <c r="KWU2377" s="51"/>
      <c r="KWV2377" s="51"/>
      <c r="KWW2377" s="51"/>
      <c r="KWX2377" s="13"/>
      <c r="KWY2377" s="13"/>
      <c r="KWZ2377" s="14"/>
      <c r="KXA2377" s="14"/>
      <c r="KXB2377" s="41"/>
      <c r="KXC2377" s="44"/>
      <c r="KXD2377" s="51"/>
      <c r="KXE2377" s="51"/>
      <c r="KXF2377" s="51"/>
      <c r="KXG2377" s="13"/>
      <c r="KXH2377" s="13"/>
      <c r="KXI2377" s="14"/>
      <c r="KXJ2377" s="14"/>
      <c r="KXK2377" s="41"/>
      <c r="KXL2377" s="44"/>
      <c r="KXM2377" s="51"/>
      <c r="KXN2377" s="51"/>
      <c r="KXO2377" s="51"/>
      <c r="KXP2377" s="13"/>
      <c r="KXQ2377" s="13"/>
      <c r="KXR2377" s="14"/>
      <c r="KXS2377" s="14"/>
      <c r="KXT2377" s="41"/>
      <c r="KXU2377" s="44"/>
      <c r="KXV2377" s="51"/>
      <c r="KXW2377" s="51"/>
      <c r="KXX2377" s="51"/>
      <c r="KXY2377" s="13"/>
      <c r="KXZ2377" s="13"/>
      <c r="KYA2377" s="14"/>
      <c r="KYB2377" s="14"/>
      <c r="KYC2377" s="41"/>
      <c r="KYD2377" s="44"/>
      <c r="KYE2377" s="51"/>
      <c r="KYF2377" s="51"/>
      <c r="KYG2377" s="51"/>
      <c r="KYH2377" s="13"/>
      <c r="KYI2377" s="13"/>
      <c r="KYJ2377" s="14"/>
      <c r="KYK2377" s="14"/>
      <c r="KYL2377" s="41"/>
      <c r="KYM2377" s="44"/>
      <c r="KYN2377" s="51"/>
      <c r="KYO2377" s="51"/>
      <c r="KYP2377" s="51"/>
      <c r="KYQ2377" s="13"/>
      <c r="KYR2377" s="13"/>
      <c r="KYS2377" s="14"/>
      <c r="KYT2377" s="14"/>
      <c r="KYU2377" s="41"/>
      <c r="KYV2377" s="44"/>
      <c r="KYW2377" s="51"/>
      <c r="KYX2377" s="51"/>
      <c r="KYY2377" s="51"/>
      <c r="KYZ2377" s="13"/>
      <c r="KZA2377" s="13"/>
      <c r="KZB2377" s="14"/>
      <c r="KZC2377" s="14"/>
      <c r="KZD2377" s="41"/>
      <c r="KZE2377" s="44"/>
      <c r="KZF2377" s="51"/>
      <c r="KZG2377" s="51"/>
      <c r="KZH2377" s="51"/>
      <c r="KZI2377" s="13"/>
      <c r="KZJ2377" s="13"/>
      <c r="KZK2377" s="14"/>
      <c r="KZL2377" s="14"/>
      <c r="KZM2377" s="41"/>
      <c r="KZN2377" s="44"/>
      <c r="KZO2377" s="51"/>
      <c r="KZP2377" s="51"/>
      <c r="KZQ2377" s="51"/>
      <c r="KZR2377" s="13"/>
      <c r="KZS2377" s="13"/>
      <c r="KZT2377" s="14"/>
      <c r="KZU2377" s="14"/>
      <c r="KZV2377" s="41"/>
      <c r="KZW2377" s="44"/>
      <c r="KZX2377" s="51"/>
      <c r="KZY2377" s="51"/>
      <c r="KZZ2377" s="51"/>
      <c r="LAA2377" s="13"/>
      <c r="LAB2377" s="13"/>
      <c r="LAC2377" s="14"/>
      <c r="LAD2377" s="14"/>
      <c r="LAE2377" s="41"/>
      <c r="LAF2377" s="44"/>
      <c r="LAG2377" s="51"/>
      <c r="LAH2377" s="51"/>
      <c r="LAI2377" s="51"/>
      <c r="LAJ2377" s="13"/>
      <c r="LAK2377" s="13"/>
      <c r="LAL2377" s="14"/>
      <c r="LAM2377" s="14"/>
      <c r="LAN2377" s="41"/>
      <c r="LAO2377" s="44"/>
      <c r="LAP2377" s="51"/>
      <c r="LAQ2377" s="51"/>
      <c r="LAR2377" s="51"/>
      <c r="LAS2377" s="13"/>
      <c r="LAT2377" s="13"/>
      <c r="LAU2377" s="14"/>
      <c r="LAV2377" s="14"/>
      <c r="LAW2377" s="41"/>
      <c r="LAX2377" s="44"/>
      <c r="LAY2377" s="51"/>
      <c r="LAZ2377" s="51"/>
      <c r="LBA2377" s="51"/>
      <c r="LBB2377" s="13"/>
      <c r="LBC2377" s="13"/>
      <c r="LBD2377" s="14"/>
      <c r="LBE2377" s="14"/>
      <c r="LBF2377" s="41"/>
      <c r="LBG2377" s="44"/>
      <c r="LBH2377" s="51"/>
      <c r="LBI2377" s="51"/>
      <c r="LBJ2377" s="51"/>
      <c r="LBK2377" s="13"/>
      <c r="LBL2377" s="13"/>
      <c r="LBM2377" s="14"/>
      <c r="LBN2377" s="14"/>
      <c r="LBO2377" s="41"/>
      <c r="LBP2377" s="44"/>
      <c r="LBQ2377" s="51"/>
      <c r="LBR2377" s="51"/>
      <c r="LBS2377" s="51"/>
      <c r="LBT2377" s="13"/>
      <c r="LBU2377" s="13"/>
      <c r="LBV2377" s="14"/>
      <c r="LBW2377" s="14"/>
      <c r="LBX2377" s="41"/>
      <c r="LBY2377" s="44"/>
      <c r="LBZ2377" s="51"/>
      <c r="LCA2377" s="51"/>
      <c r="LCB2377" s="51"/>
      <c r="LCC2377" s="13"/>
      <c r="LCD2377" s="13"/>
      <c r="LCE2377" s="14"/>
      <c r="LCF2377" s="14"/>
      <c r="LCG2377" s="41"/>
      <c r="LCH2377" s="44"/>
      <c r="LCI2377" s="51"/>
      <c r="LCJ2377" s="51"/>
      <c r="LCK2377" s="51"/>
      <c r="LCL2377" s="13"/>
      <c r="LCM2377" s="13"/>
      <c r="LCN2377" s="14"/>
      <c r="LCO2377" s="14"/>
      <c r="LCP2377" s="41"/>
      <c r="LCQ2377" s="44"/>
      <c r="LCR2377" s="51"/>
      <c r="LCS2377" s="51"/>
      <c r="LCT2377" s="51"/>
      <c r="LCU2377" s="13"/>
      <c r="LCV2377" s="13"/>
      <c r="LCW2377" s="14"/>
      <c r="LCX2377" s="14"/>
      <c r="LCY2377" s="41"/>
      <c r="LCZ2377" s="44"/>
      <c r="LDA2377" s="51"/>
      <c r="LDB2377" s="51"/>
      <c r="LDC2377" s="51"/>
      <c r="LDD2377" s="13"/>
      <c r="LDE2377" s="13"/>
      <c r="LDF2377" s="14"/>
      <c r="LDG2377" s="14"/>
      <c r="LDH2377" s="41"/>
      <c r="LDI2377" s="44"/>
      <c r="LDJ2377" s="51"/>
      <c r="LDK2377" s="51"/>
      <c r="LDL2377" s="51"/>
      <c r="LDM2377" s="13"/>
      <c r="LDN2377" s="13"/>
      <c r="LDO2377" s="14"/>
      <c r="LDP2377" s="14"/>
      <c r="LDQ2377" s="41"/>
      <c r="LDR2377" s="44"/>
      <c r="LDS2377" s="51"/>
      <c r="LDT2377" s="51"/>
      <c r="LDU2377" s="51"/>
      <c r="LDV2377" s="13"/>
      <c r="LDW2377" s="13"/>
      <c r="LDX2377" s="14"/>
      <c r="LDY2377" s="14"/>
      <c r="LDZ2377" s="41"/>
      <c r="LEA2377" s="44"/>
      <c r="LEB2377" s="51"/>
      <c r="LEC2377" s="51"/>
      <c r="LED2377" s="51"/>
      <c r="LEE2377" s="13"/>
      <c r="LEF2377" s="13"/>
      <c r="LEG2377" s="14"/>
      <c r="LEH2377" s="14"/>
      <c r="LEI2377" s="41"/>
      <c r="LEJ2377" s="44"/>
      <c r="LEK2377" s="51"/>
      <c r="LEL2377" s="51"/>
      <c r="LEM2377" s="51"/>
      <c r="LEN2377" s="13"/>
      <c r="LEO2377" s="13"/>
      <c r="LEP2377" s="14"/>
      <c r="LEQ2377" s="14"/>
      <c r="LER2377" s="41"/>
      <c r="LES2377" s="44"/>
      <c r="LET2377" s="51"/>
      <c r="LEU2377" s="51"/>
      <c r="LEV2377" s="51"/>
      <c r="LEW2377" s="13"/>
      <c r="LEX2377" s="13"/>
      <c r="LEY2377" s="14"/>
      <c r="LEZ2377" s="14"/>
      <c r="LFA2377" s="41"/>
      <c r="LFB2377" s="44"/>
      <c r="LFC2377" s="51"/>
      <c r="LFD2377" s="51"/>
      <c r="LFE2377" s="51"/>
      <c r="LFF2377" s="13"/>
      <c r="LFG2377" s="13"/>
      <c r="LFH2377" s="14"/>
      <c r="LFI2377" s="14"/>
      <c r="LFJ2377" s="41"/>
      <c r="LFK2377" s="44"/>
      <c r="LFL2377" s="51"/>
      <c r="LFM2377" s="51"/>
      <c r="LFN2377" s="51"/>
      <c r="LFO2377" s="13"/>
      <c r="LFP2377" s="13"/>
      <c r="LFQ2377" s="14"/>
      <c r="LFR2377" s="14"/>
      <c r="LFS2377" s="41"/>
      <c r="LFT2377" s="44"/>
      <c r="LFU2377" s="51"/>
      <c r="LFV2377" s="51"/>
      <c r="LFW2377" s="51"/>
      <c r="LFX2377" s="13"/>
      <c r="LFY2377" s="13"/>
      <c r="LFZ2377" s="14"/>
      <c r="LGA2377" s="14"/>
      <c r="LGB2377" s="41"/>
      <c r="LGC2377" s="44"/>
      <c r="LGD2377" s="51"/>
      <c r="LGE2377" s="51"/>
      <c r="LGF2377" s="51"/>
      <c r="LGG2377" s="13"/>
      <c r="LGH2377" s="13"/>
      <c r="LGI2377" s="14"/>
      <c r="LGJ2377" s="14"/>
      <c r="LGK2377" s="41"/>
      <c r="LGL2377" s="44"/>
      <c r="LGM2377" s="51"/>
      <c r="LGN2377" s="51"/>
      <c r="LGO2377" s="51"/>
      <c r="LGP2377" s="13"/>
      <c r="LGQ2377" s="13"/>
      <c r="LGR2377" s="14"/>
      <c r="LGS2377" s="14"/>
      <c r="LGT2377" s="41"/>
      <c r="LGU2377" s="44"/>
      <c r="LGV2377" s="51"/>
      <c r="LGW2377" s="51"/>
      <c r="LGX2377" s="51"/>
      <c r="LGY2377" s="13"/>
      <c r="LGZ2377" s="13"/>
      <c r="LHA2377" s="14"/>
      <c r="LHB2377" s="14"/>
      <c r="LHC2377" s="41"/>
      <c r="LHD2377" s="44"/>
      <c r="LHE2377" s="51"/>
      <c r="LHF2377" s="51"/>
      <c r="LHG2377" s="51"/>
      <c r="LHH2377" s="13"/>
      <c r="LHI2377" s="13"/>
      <c r="LHJ2377" s="14"/>
      <c r="LHK2377" s="14"/>
      <c r="LHL2377" s="41"/>
      <c r="LHM2377" s="44"/>
      <c r="LHN2377" s="51"/>
      <c r="LHO2377" s="51"/>
      <c r="LHP2377" s="51"/>
      <c r="LHQ2377" s="13"/>
      <c r="LHR2377" s="13"/>
      <c r="LHS2377" s="14"/>
      <c r="LHT2377" s="14"/>
      <c r="LHU2377" s="41"/>
      <c r="LHV2377" s="44"/>
      <c r="LHW2377" s="51"/>
      <c r="LHX2377" s="51"/>
      <c r="LHY2377" s="51"/>
      <c r="LHZ2377" s="13"/>
      <c r="LIA2377" s="13"/>
      <c r="LIB2377" s="14"/>
      <c r="LIC2377" s="14"/>
      <c r="LID2377" s="41"/>
      <c r="LIE2377" s="44"/>
      <c r="LIF2377" s="51"/>
      <c r="LIG2377" s="51"/>
      <c r="LIH2377" s="51"/>
      <c r="LII2377" s="13"/>
      <c r="LIJ2377" s="13"/>
      <c r="LIK2377" s="14"/>
      <c r="LIL2377" s="14"/>
      <c r="LIM2377" s="41"/>
      <c r="LIN2377" s="44"/>
      <c r="LIO2377" s="51"/>
      <c r="LIP2377" s="51"/>
      <c r="LIQ2377" s="51"/>
      <c r="LIR2377" s="13"/>
      <c r="LIS2377" s="13"/>
      <c r="LIT2377" s="14"/>
      <c r="LIU2377" s="14"/>
      <c r="LIV2377" s="41"/>
      <c r="LIW2377" s="44"/>
      <c r="LIX2377" s="51"/>
      <c r="LIY2377" s="51"/>
      <c r="LIZ2377" s="51"/>
      <c r="LJA2377" s="13"/>
      <c r="LJB2377" s="13"/>
      <c r="LJC2377" s="14"/>
      <c r="LJD2377" s="14"/>
      <c r="LJE2377" s="41"/>
      <c r="LJF2377" s="44"/>
      <c r="LJG2377" s="51"/>
      <c r="LJH2377" s="51"/>
      <c r="LJI2377" s="51"/>
      <c r="LJJ2377" s="13"/>
      <c r="LJK2377" s="13"/>
      <c r="LJL2377" s="14"/>
      <c r="LJM2377" s="14"/>
      <c r="LJN2377" s="41"/>
      <c r="LJO2377" s="44"/>
      <c r="LJP2377" s="51"/>
      <c r="LJQ2377" s="51"/>
      <c r="LJR2377" s="51"/>
      <c r="LJS2377" s="13"/>
      <c r="LJT2377" s="13"/>
      <c r="LJU2377" s="14"/>
      <c r="LJV2377" s="14"/>
      <c r="LJW2377" s="41"/>
      <c r="LJX2377" s="44"/>
      <c r="LJY2377" s="51"/>
      <c r="LJZ2377" s="51"/>
      <c r="LKA2377" s="51"/>
      <c r="LKB2377" s="13"/>
      <c r="LKC2377" s="13"/>
      <c r="LKD2377" s="14"/>
      <c r="LKE2377" s="14"/>
      <c r="LKF2377" s="41"/>
      <c r="LKG2377" s="44"/>
      <c r="LKH2377" s="51"/>
      <c r="LKI2377" s="51"/>
      <c r="LKJ2377" s="51"/>
      <c r="LKK2377" s="13"/>
      <c r="LKL2377" s="13"/>
      <c r="LKM2377" s="14"/>
      <c r="LKN2377" s="14"/>
      <c r="LKO2377" s="41"/>
      <c r="LKP2377" s="44"/>
      <c r="LKQ2377" s="51"/>
      <c r="LKR2377" s="51"/>
      <c r="LKS2377" s="51"/>
      <c r="LKT2377" s="13"/>
      <c r="LKU2377" s="13"/>
      <c r="LKV2377" s="14"/>
      <c r="LKW2377" s="14"/>
      <c r="LKX2377" s="41"/>
      <c r="LKY2377" s="44"/>
      <c r="LKZ2377" s="51"/>
      <c r="LLA2377" s="51"/>
      <c r="LLB2377" s="51"/>
      <c r="LLC2377" s="13"/>
      <c r="LLD2377" s="13"/>
      <c r="LLE2377" s="14"/>
      <c r="LLF2377" s="14"/>
      <c r="LLG2377" s="41"/>
      <c r="LLH2377" s="44"/>
      <c r="LLI2377" s="51"/>
      <c r="LLJ2377" s="51"/>
      <c r="LLK2377" s="51"/>
      <c r="LLL2377" s="13"/>
      <c r="LLM2377" s="13"/>
      <c r="LLN2377" s="14"/>
      <c r="LLO2377" s="14"/>
      <c r="LLP2377" s="41"/>
      <c r="LLQ2377" s="44"/>
      <c r="LLR2377" s="51"/>
      <c r="LLS2377" s="51"/>
      <c r="LLT2377" s="51"/>
      <c r="LLU2377" s="13"/>
      <c r="LLV2377" s="13"/>
      <c r="LLW2377" s="14"/>
      <c r="LLX2377" s="14"/>
      <c r="LLY2377" s="41"/>
      <c r="LLZ2377" s="44"/>
      <c r="LMA2377" s="51"/>
      <c r="LMB2377" s="51"/>
      <c r="LMC2377" s="51"/>
      <c r="LMD2377" s="13"/>
      <c r="LME2377" s="13"/>
      <c r="LMF2377" s="14"/>
      <c r="LMG2377" s="14"/>
      <c r="LMH2377" s="41"/>
      <c r="LMI2377" s="44"/>
      <c r="LMJ2377" s="51"/>
      <c r="LMK2377" s="51"/>
      <c r="LML2377" s="51"/>
      <c r="LMM2377" s="13"/>
      <c r="LMN2377" s="13"/>
      <c r="LMO2377" s="14"/>
      <c r="LMP2377" s="14"/>
      <c r="LMQ2377" s="41"/>
      <c r="LMR2377" s="44"/>
      <c r="LMS2377" s="51"/>
      <c r="LMT2377" s="51"/>
      <c r="LMU2377" s="51"/>
      <c r="LMV2377" s="13"/>
      <c r="LMW2377" s="13"/>
      <c r="LMX2377" s="14"/>
      <c r="LMY2377" s="14"/>
      <c r="LMZ2377" s="41"/>
      <c r="LNA2377" s="44"/>
      <c r="LNB2377" s="51"/>
      <c r="LNC2377" s="51"/>
      <c r="LND2377" s="51"/>
      <c r="LNE2377" s="13"/>
      <c r="LNF2377" s="13"/>
      <c r="LNG2377" s="14"/>
      <c r="LNH2377" s="14"/>
      <c r="LNI2377" s="41"/>
      <c r="LNJ2377" s="44"/>
      <c r="LNK2377" s="51"/>
      <c r="LNL2377" s="51"/>
      <c r="LNM2377" s="51"/>
      <c r="LNN2377" s="13"/>
      <c r="LNO2377" s="13"/>
      <c r="LNP2377" s="14"/>
      <c r="LNQ2377" s="14"/>
      <c r="LNR2377" s="41"/>
      <c r="LNS2377" s="44"/>
      <c r="LNT2377" s="51"/>
      <c r="LNU2377" s="51"/>
      <c r="LNV2377" s="51"/>
      <c r="LNW2377" s="13"/>
      <c r="LNX2377" s="13"/>
      <c r="LNY2377" s="14"/>
      <c r="LNZ2377" s="14"/>
      <c r="LOA2377" s="41"/>
      <c r="LOB2377" s="44"/>
      <c r="LOC2377" s="51"/>
      <c r="LOD2377" s="51"/>
      <c r="LOE2377" s="51"/>
      <c r="LOF2377" s="13"/>
      <c r="LOG2377" s="13"/>
      <c r="LOH2377" s="14"/>
      <c r="LOI2377" s="14"/>
      <c r="LOJ2377" s="41"/>
      <c r="LOK2377" s="44"/>
      <c r="LOL2377" s="51"/>
      <c r="LOM2377" s="51"/>
      <c r="LON2377" s="51"/>
      <c r="LOO2377" s="13"/>
      <c r="LOP2377" s="13"/>
      <c r="LOQ2377" s="14"/>
      <c r="LOR2377" s="14"/>
      <c r="LOS2377" s="41"/>
      <c r="LOT2377" s="44"/>
      <c r="LOU2377" s="51"/>
      <c r="LOV2377" s="51"/>
      <c r="LOW2377" s="51"/>
      <c r="LOX2377" s="13"/>
      <c r="LOY2377" s="13"/>
      <c r="LOZ2377" s="14"/>
      <c r="LPA2377" s="14"/>
      <c r="LPB2377" s="41"/>
      <c r="LPC2377" s="44"/>
      <c r="LPD2377" s="51"/>
      <c r="LPE2377" s="51"/>
      <c r="LPF2377" s="51"/>
      <c r="LPG2377" s="13"/>
      <c r="LPH2377" s="13"/>
      <c r="LPI2377" s="14"/>
      <c r="LPJ2377" s="14"/>
      <c r="LPK2377" s="41"/>
      <c r="LPL2377" s="44"/>
      <c r="LPM2377" s="51"/>
      <c r="LPN2377" s="51"/>
      <c r="LPO2377" s="51"/>
      <c r="LPP2377" s="13"/>
      <c r="LPQ2377" s="13"/>
      <c r="LPR2377" s="14"/>
      <c r="LPS2377" s="14"/>
      <c r="LPT2377" s="41"/>
      <c r="LPU2377" s="44"/>
      <c r="LPV2377" s="51"/>
      <c r="LPW2377" s="51"/>
      <c r="LPX2377" s="51"/>
      <c r="LPY2377" s="13"/>
      <c r="LPZ2377" s="13"/>
      <c r="LQA2377" s="14"/>
      <c r="LQB2377" s="14"/>
      <c r="LQC2377" s="41"/>
      <c r="LQD2377" s="44"/>
      <c r="LQE2377" s="51"/>
      <c r="LQF2377" s="51"/>
      <c r="LQG2377" s="51"/>
      <c r="LQH2377" s="13"/>
      <c r="LQI2377" s="13"/>
      <c r="LQJ2377" s="14"/>
      <c r="LQK2377" s="14"/>
      <c r="LQL2377" s="41"/>
      <c r="LQM2377" s="44"/>
      <c r="LQN2377" s="51"/>
      <c r="LQO2377" s="51"/>
      <c r="LQP2377" s="51"/>
      <c r="LQQ2377" s="13"/>
      <c r="LQR2377" s="13"/>
      <c r="LQS2377" s="14"/>
      <c r="LQT2377" s="14"/>
      <c r="LQU2377" s="41"/>
      <c r="LQV2377" s="44"/>
      <c r="LQW2377" s="51"/>
      <c r="LQX2377" s="51"/>
      <c r="LQY2377" s="51"/>
      <c r="LQZ2377" s="13"/>
      <c r="LRA2377" s="13"/>
      <c r="LRB2377" s="14"/>
      <c r="LRC2377" s="14"/>
      <c r="LRD2377" s="41"/>
      <c r="LRE2377" s="44"/>
      <c r="LRF2377" s="51"/>
      <c r="LRG2377" s="51"/>
      <c r="LRH2377" s="51"/>
      <c r="LRI2377" s="13"/>
      <c r="LRJ2377" s="13"/>
      <c r="LRK2377" s="14"/>
      <c r="LRL2377" s="14"/>
      <c r="LRM2377" s="41"/>
      <c r="LRN2377" s="44"/>
      <c r="LRO2377" s="51"/>
      <c r="LRP2377" s="51"/>
      <c r="LRQ2377" s="51"/>
      <c r="LRR2377" s="13"/>
      <c r="LRS2377" s="13"/>
      <c r="LRT2377" s="14"/>
      <c r="LRU2377" s="14"/>
      <c r="LRV2377" s="41"/>
      <c r="LRW2377" s="44"/>
      <c r="LRX2377" s="51"/>
      <c r="LRY2377" s="51"/>
      <c r="LRZ2377" s="51"/>
      <c r="LSA2377" s="13"/>
      <c r="LSB2377" s="13"/>
      <c r="LSC2377" s="14"/>
      <c r="LSD2377" s="14"/>
      <c r="LSE2377" s="41"/>
      <c r="LSF2377" s="44"/>
      <c r="LSG2377" s="51"/>
      <c r="LSH2377" s="51"/>
      <c r="LSI2377" s="51"/>
      <c r="LSJ2377" s="13"/>
      <c r="LSK2377" s="13"/>
      <c r="LSL2377" s="14"/>
      <c r="LSM2377" s="14"/>
      <c r="LSN2377" s="41"/>
      <c r="LSO2377" s="44"/>
      <c r="LSP2377" s="51"/>
      <c r="LSQ2377" s="51"/>
      <c r="LSR2377" s="51"/>
      <c r="LSS2377" s="13"/>
      <c r="LST2377" s="13"/>
      <c r="LSU2377" s="14"/>
      <c r="LSV2377" s="14"/>
      <c r="LSW2377" s="41"/>
      <c r="LSX2377" s="44"/>
      <c r="LSY2377" s="51"/>
      <c r="LSZ2377" s="51"/>
      <c r="LTA2377" s="51"/>
      <c r="LTB2377" s="13"/>
      <c r="LTC2377" s="13"/>
      <c r="LTD2377" s="14"/>
      <c r="LTE2377" s="14"/>
      <c r="LTF2377" s="41"/>
      <c r="LTG2377" s="44"/>
      <c r="LTH2377" s="51"/>
      <c r="LTI2377" s="51"/>
      <c r="LTJ2377" s="51"/>
      <c r="LTK2377" s="13"/>
      <c r="LTL2377" s="13"/>
      <c r="LTM2377" s="14"/>
      <c r="LTN2377" s="14"/>
      <c r="LTO2377" s="41"/>
      <c r="LTP2377" s="44"/>
      <c r="LTQ2377" s="51"/>
      <c r="LTR2377" s="51"/>
      <c r="LTS2377" s="51"/>
      <c r="LTT2377" s="13"/>
      <c r="LTU2377" s="13"/>
      <c r="LTV2377" s="14"/>
      <c r="LTW2377" s="14"/>
      <c r="LTX2377" s="41"/>
      <c r="LTY2377" s="44"/>
      <c r="LTZ2377" s="51"/>
      <c r="LUA2377" s="51"/>
      <c r="LUB2377" s="51"/>
      <c r="LUC2377" s="13"/>
      <c r="LUD2377" s="13"/>
      <c r="LUE2377" s="14"/>
      <c r="LUF2377" s="14"/>
      <c r="LUG2377" s="41"/>
      <c r="LUH2377" s="44"/>
      <c r="LUI2377" s="51"/>
      <c r="LUJ2377" s="51"/>
      <c r="LUK2377" s="51"/>
      <c r="LUL2377" s="13"/>
      <c r="LUM2377" s="13"/>
      <c r="LUN2377" s="14"/>
      <c r="LUO2377" s="14"/>
      <c r="LUP2377" s="41"/>
      <c r="LUQ2377" s="44"/>
      <c r="LUR2377" s="51"/>
      <c r="LUS2377" s="51"/>
      <c r="LUT2377" s="51"/>
      <c r="LUU2377" s="13"/>
      <c r="LUV2377" s="13"/>
      <c r="LUW2377" s="14"/>
      <c r="LUX2377" s="14"/>
      <c r="LUY2377" s="41"/>
      <c r="LUZ2377" s="44"/>
      <c r="LVA2377" s="51"/>
      <c r="LVB2377" s="51"/>
      <c r="LVC2377" s="51"/>
      <c r="LVD2377" s="13"/>
      <c r="LVE2377" s="13"/>
      <c r="LVF2377" s="14"/>
      <c r="LVG2377" s="14"/>
      <c r="LVH2377" s="41"/>
      <c r="LVI2377" s="44"/>
      <c r="LVJ2377" s="51"/>
      <c r="LVK2377" s="51"/>
      <c r="LVL2377" s="51"/>
      <c r="LVM2377" s="13"/>
      <c r="LVN2377" s="13"/>
      <c r="LVO2377" s="14"/>
      <c r="LVP2377" s="14"/>
      <c r="LVQ2377" s="41"/>
      <c r="LVR2377" s="44"/>
      <c r="LVS2377" s="51"/>
      <c r="LVT2377" s="51"/>
      <c r="LVU2377" s="51"/>
      <c r="LVV2377" s="13"/>
      <c r="LVW2377" s="13"/>
      <c r="LVX2377" s="14"/>
      <c r="LVY2377" s="14"/>
      <c r="LVZ2377" s="41"/>
      <c r="LWA2377" s="44"/>
      <c r="LWB2377" s="51"/>
      <c r="LWC2377" s="51"/>
      <c r="LWD2377" s="51"/>
      <c r="LWE2377" s="13"/>
      <c r="LWF2377" s="13"/>
      <c r="LWG2377" s="14"/>
      <c r="LWH2377" s="14"/>
      <c r="LWI2377" s="41"/>
      <c r="LWJ2377" s="44"/>
      <c r="LWK2377" s="51"/>
      <c r="LWL2377" s="51"/>
      <c r="LWM2377" s="51"/>
      <c r="LWN2377" s="13"/>
      <c r="LWO2377" s="13"/>
      <c r="LWP2377" s="14"/>
      <c r="LWQ2377" s="14"/>
      <c r="LWR2377" s="41"/>
      <c r="LWS2377" s="44"/>
      <c r="LWT2377" s="51"/>
      <c r="LWU2377" s="51"/>
      <c r="LWV2377" s="51"/>
      <c r="LWW2377" s="13"/>
      <c r="LWX2377" s="13"/>
      <c r="LWY2377" s="14"/>
      <c r="LWZ2377" s="14"/>
      <c r="LXA2377" s="41"/>
      <c r="LXB2377" s="44"/>
      <c r="LXC2377" s="51"/>
      <c r="LXD2377" s="51"/>
      <c r="LXE2377" s="51"/>
      <c r="LXF2377" s="13"/>
      <c r="LXG2377" s="13"/>
      <c r="LXH2377" s="14"/>
      <c r="LXI2377" s="14"/>
      <c r="LXJ2377" s="41"/>
      <c r="LXK2377" s="44"/>
      <c r="LXL2377" s="51"/>
      <c r="LXM2377" s="51"/>
      <c r="LXN2377" s="51"/>
      <c r="LXO2377" s="13"/>
      <c r="LXP2377" s="13"/>
      <c r="LXQ2377" s="14"/>
      <c r="LXR2377" s="14"/>
      <c r="LXS2377" s="41"/>
      <c r="LXT2377" s="44"/>
      <c r="LXU2377" s="51"/>
      <c r="LXV2377" s="51"/>
      <c r="LXW2377" s="51"/>
      <c r="LXX2377" s="13"/>
      <c r="LXY2377" s="13"/>
      <c r="LXZ2377" s="14"/>
      <c r="LYA2377" s="14"/>
      <c r="LYB2377" s="41"/>
      <c r="LYC2377" s="44"/>
      <c r="LYD2377" s="51"/>
      <c r="LYE2377" s="51"/>
      <c r="LYF2377" s="51"/>
      <c r="LYG2377" s="13"/>
      <c r="LYH2377" s="13"/>
      <c r="LYI2377" s="14"/>
      <c r="LYJ2377" s="14"/>
      <c r="LYK2377" s="41"/>
      <c r="LYL2377" s="44"/>
      <c r="LYM2377" s="51"/>
      <c r="LYN2377" s="51"/>
      <c r="LYO2377" s="51"/>
      <c r="LYP2377" s="13"/>
      <c r="LYQ2377" s="13"/>
      <c r="LYR2377" s="14"/>
      <c r="LYS2377" s="14"/>
      <c r="LYT2377" s="41"/>
      <c r="LYU2377" s="44"/>
      <c r="LYV2377" s="51"/>
      <c r="LYW2377" s="51"/>
      <c r="LYX2377" s="51"/>
      <c r="LYY2377" s="13"/>
      <c r="LYZ2377" s="13"/>
      <c r="LZA2377" s="14"/>
      <c r="LZB2377" s="14"/>
      <c r="LZC2377" s="41"/>
      <c r="LZD2377" s="44"/>
      <c r="LZE2377" s="51"/>
      <c r="LZF2377" s="51"/>
      <c r="LZG2377" s="51"/>
      <c r="LZH2377" s="13"/>
      <c r="LZI2377" s="13"/>
      <c r="LZJ2377" s="14"/>
      <c r="LZK2377" s="14"/>
      <c r="LZL2377" s="41"/>
      <c r="LZM2377" s="44"/>
      <c r="LZN2377" s="51"/>
      <c r="LZO2377" s="51"/>
      <c r="LZP2377" s="51"/>
      <c r="LZQ2377" s="13"/>
      <c r="LZR2377" s="13"/>
      <c r="LZS2377" s="14"/>
      <c r="LZT2377" s="14"/>
      <c r="LZU2377" s="41"/>
      <c r="LZV2377" s="44"/>
      <c r="LZW2377" s="51"/>
      <c r="LZX2377" s="51"/>
      <c r="LZY2377" s="51"/>
      <c r="LZZ2377" s="13"/>
      <c r="MAA2377" s="13"/>
      <c r="MAB2377" s="14"/>
      <c r="MAC2377" s="14"/>
      <c r="MAD2377" s="41"/>
      <c r="MAE2377" s="44"/>
      <c r="MAF2377" s="51"/>
      <c r="MAG2377" s="51"/>
      <c r="MAH2377" s="51"/>
      <c r="MAI2377" s="13"/>
      <c r="MAJ2377" s="13"/>
      <c r="MAK2377" s="14"/>
      <c r="MAL2377" s="14"/>
      <c r="MAM2377" s="41"/>
      <c r="MAN2377" s="44"/>
      <c r="MAO2377" s="51"/>
      <c r="MAP2377" s="51"/>
      <c r="MAQ2377" s="51"/>
      <c r="MAR2377" s="13"/>
      <c r="MAS2377" s="13"/>
      <c r="MAT2377" s="14"/>
      <c r="MAU2377" s="14"/>
      <c r="MAV2377" s="41"/>
      <c r="MAW2377" s="44"/>
      <c r="MAX2377" s="51"/>
      <c r="MAY2377" s="51"/>
      <c r="MAZ2377" s="51"/>
      <c r="MBA2377" s="13"/>
      <c r="MBB2377" s="13"/>
      <c r="MBC2377" s="14"/>
      <c r="MBD2377" s="14"/>
      <c r="MBE2377" s="41"/>
      <c r="MBF2377" s="44"/>
      <c r="MBG2377" s="51"/>
      <c r="MBH2377" s="51"/>
      <c r="MBI2377" s="51"/>
      <c r="MBJ2377" s="13"/>
      <c r="MBK2377" s="13"/>
      <c r="MBL2377" s="14"/>
      <c r="MBM2377" s="14"/>
      <c r="MBN2377" s="41"/>
      <c r="MBO2377" s="44"/>
      <c r="MBP2377" s="51"/>
      <c r="MBQ2377" s="51"/>
      <c r="MBR2377" s="51"/>
      <c r="MBS2377" s="13"/>
      <c r="MBT2377" s="13"/>
      <c r="MBU2377" s="14"/>
      <c r="MBV2377" s="14"/>
      <c r="MBW2377" s="41"/>
      <c r="MBX2377" s="44"/>
      <c r="MBY2377" s="51"/>
      <c r="MBZ2377" s="51"/>
      <c r="MCA2377" s="51"/>
      <c r="MCB2377" s="13"/>
      <c r="MCC2377" s="13"/>
      <c r="MCD2377" s="14"/>
      <c r="MCE2377" s="14"/>
      <c r="MCF2377" s="41"/>
      <c r="MCG2377" s="44"/>
      <c r="MCH2377" s="51"/>
      <c r="MCI2377" s="51"/>
      <c r="MCJ2377" s="51"/>
      <c r="MCK2377" s="13"/>
      <c r="MCL2377" s="13"/>
      <c r="MCM2377" s="14"/>
      <c r="MCN2377" s="14"/>
      <c r="MCO2377" s="41"/>
      <c r="MCP2377" s="44"/>
      <c r="MCQ2377" s="51"/>
      <c r="MCR2377" s="51"/>
      <c r="MCS2377" s="51"/>
      <c r="MCT2377" s="13"/>
      <c r="MCU2377" s="13"/>
      <c r="MCV2377" s="14"/>
      <c r="MCW2377" s="14"/>
      <c r="MCX2377" s="41"/>
      <c r="MCY2377" s="44"/>
      <c r="MCZ2377" s="51"/>
      <c r="MDA2377" s="51"/>
      <c r="MDB2377" s="51"/>
      <c r="MDC2377" s="13"/>
      <c r="MDD2377" s="13"/>
      <c r="MDE2377" s="14"/>
      <c r="MDF2377" s="14"/>
      <c r="MDG2377" s="41"/>
      <c r="MDH2377" s="44"/>
      <c r="MDI2377" s="51"/>
      <c r="MDJ2377" s="51"/>
      <c r="MDK2377" s="51"/>
      <c r="MDL2377" s="13"/>
      <c r="MDM2377" s="13"/>
      <c r="MDN2377" s="14"/>
      <c r="MDO2377" s="14"/>
      <c r="MDP2377" s="41"/>
      <c r="MDQ2377" s="44"/>
      <c r="MDR2377" s="51"/>
      <c r="MDS2377" s="51"/>
      <c r="MDT2377" s="51"/>
      <c r="MDU2377" s="13"/>
      <c r="MDV2377" s="13"/>
      <c r="MDW2377" s="14"/>
      <c r="MDX2377" s="14"/>
      <c r="MDY2377" s="41"/>
      <c r="MDZ2377" s="44"/>
      <c r="MEA2377" s="51"/>
      <c r="MEB2377" s="51"/>
      <c r="MEC2377" s="51"/>
      <c r="MED2377" s="13"/>
      <c r="MEE2377" s="13"/>
      <c r="MEF2377" s="14"/>
      <c r="MEG2377" s="14"/>
      <c r="MEH2377" s="41"/>
      <c r="MEI2377" s="44"/>
      <c r="MEJ2377" s="51"/>
      <c r="MEK2377" s="51"/>
      <c r="MEL2377" s="51"/>
      <c r="MEM2377" s="13"/>
      <c r="MEN2377" s="13"/>
      <c r="MEO2377" s="14"/>
      <c r="MEP2377" s="14"/>
      <c r="MEQ2377" s="41"/>
      <c r="MER2377" s="44"/>
      <c r="MES2377" s="51"/>
      <c r="MET2377" s="51"/>
      <c r="MEU2377" s="51"/>
      <c r="MEV2377" s="13"/>
      <c r="MEW2377" s="13"/>
      <c r="MEX2377" s="14"/>
      <c r="MEY2377" s="14"/>
      <c r="MEZ2377" s="41"/>
      <c r="MFA2377" s="44"/>
      <c r="MFB2377" s="51"/>
      <c r="MFC2377" s="51"/>
      <c r="MFD2377" s="51"/>
      <c r="MFE2377" s="13"/>
      <c r="MFF2377" s="13"/>
      <c r="MFG2377" s="14"/>
      <c r="MFH2377" s="14"/>
      <c r="MFI2377" s="41"/>
      <c r="MFJ2377" s="44"/>
      <c r="MFK2377" s="51"/>
      <c r="MFL2377" s="51"/>
      <c r="MFM2377" s="51"/>
      <c r="MFN2377" s="13"/>
      <c r="MFO2377" s="13"/>
      <c r="MFP2377" s="14"/>
      <c r="MFQ2377" s="14"/>
      <c r="MFR2377" s="41"/>
      <c r="MFS2377" s="44"/>
      <c r="MFT2377" s="51"/>
      <c r="MFU2377" s="51"/>
      <c r="MFV2377" s="51"/>
      <c r="MFW2377" s="13"/>
      <c r="MFX2377" s="13"/>
      <c r="MFY2377" s="14"/>
      <c r="MFZ2377" s="14"/>
      <c r="MGA2377" s="41"/>
      <c r="MGB2377" s="44"/>
      <c r="MGC2377" s="51"/>
      <c r="MGD2377" s="51"/>
      <c r="MGE2377" s="51"/>
      <c r="MGF2377" s="13"/>
      <c r="MGG2377" s="13"/>
      <c r="MGH2377" s="14"/>
      <c r="MGI2377" s="14"/>
      <c r="MGJ2377" s="41"/>
      <c r="MGK2377" s="44"/>
      <c r="MGL2377" s="51"/>
      <c r="MGM2377" s="51"/>
      <c r="MGN2377" s="51"/>
      <c r="MGO2377" s="13"/>
      <c r="MGP2377" s="13"/>
      <c r="MGQ2377" s="14"/>
      <c r="MGR2377" s="14"/>
      <c r="MGS2377" s="41"/>
      <c r="MGT2377" s="44"/>
      <c r="MGU2377" s="51"/>
      <c r="MGV2377" s="51"/>
      <c r="MGW2377" s="51"/>
      <c r="MGX2377" s="13"/>
      <c r="MGY2377" s="13"/>
      <c r="MGZ2377" s="14"/>
      <c r="MHA2377" s="14"/>
      <c r="MHB2377" s="41"/>
      <c r="MHC2377" s="44"/>
      <c r="MHD2377" s="51"/>
      <c r="MHE2377" s="51"/>
      <c r="MHF2377" s="51"/>
      <c r="MHG2377" s="13"/>
      <c r="MHH2377" s="13"/>
      <c r="MHI2377" s="14"/>
      <c r="MHJ2377" s="14"/>
      <c r="MHK2377" s="41"/>
      <c r="MHL2377" s="44"/>
      <c r="MHM2377" s="51"/>
      <c r="MHN2377" s="51"/>
      <c r="MHO2377" s="51"/>
      <c r="MHP2377" s="13"/>
      <c r="MHQ2377" s="13"/>
      <c r="MHR2377" s="14"/>
      <c r="MHS2377" s="14"/>
      <c r="MHT2377" s="41"/>
      <c r="MHU2377" s="44"/>
      <c r="MHV2377" s="51"/>
      <c r="MHW2377" s="51"/>
      <c r="MHX2377" s="51"/>
      <c r="MHY2377" s="13"/>
      <c r="MHZ2377" s="13"/>
      <c r="MIA2377" s="14"/>
      <c r="MIB2377" s="14"/>
      <c r="MIC2377" s="41"/>
      <c r="MID2377" s="44"/>
      <c r="MIE2377" s="51"/>
      <c r="MIF2377" s="51"/>
      <c r="MIG2377" s="51"/>
      <c r="MIH2377" s="13"/>
      <c r="MII2377" s="13"/>
      <c r="MIJ2377" s="14"/>
      <c r="MIK2377" s="14"/>
      <c r="MIL2377" s="41"/>
      <c r="MIM2377" s="44"/>
      <c r="MIN2377" s="51"/>
      <c r="MIO2377" s="51"/>
      <c r="MIP2377" s="51"/>
      <c r="MIQ2377" s="13"/>
      <c r="MIR2377" s="13"/>
      <c r="MIS2377" s="14"/>
      <c r="MIT2377" s="14"/>
      <c r="MIU2377" s="41"/>
      <c r="MIV2377" s="44"/>
      <c r="MIW2377" s="51"/>
      <c r="MIX2377" s="51"/>
      <c r="MIY2377" s="51"/>
      <c r="MIZ2377" s="13"/>
      <c r="MJA2377" s="13"/>
      <c r="MJB2377" s="14"/>
      <c r="MJC2377" s="14"/>
      <c r="MJD2377" s="41"/>
      <c r="MJE2377" s="44"/>
      <c r="MJF2377" s="51"/>
      <c r="MJG2377" s="51"/>
      <c r="MJH2377" s="51"/>
      <c r="MJI2377" s="13"/>
      <c r="MJJ2377" s="13"/>
      <c r="MJK2377" s="14"/>
      <c r="MJL2377" s="14"/>
      <c r="MJM2377" s="41"/>
      <c r="MJN2377" s="44"/>
      <c r="MJO2377" s="51"/>
      <c r="MJP2377" s="51"/>
      <c r="MJQ2377" s="51"/>
      <c r="MJR2377" s="13"/>
      <c r="MJS2377" s="13"/>
      <c r="MJT2377" s="14"/>
      <c r="MJU2377" s="14"/>
      <c r="MJV2377" s="41"/>
      <c r="MJW2377" s="44"/>
      <c r="MJX2377" s="51"/>
      <c r="MJY2377" s="51"/>
      <c r="MJZ2377" s="51"/>
      <c r="MKA2377" s="13"/>
      <c r="MKB2377" s="13"/>
      <c r="MKC2377" s="14"/>
      <c r="MKD2377" s="14"/>
      <c r="MKE2377" s="41"/>
      <c r="MKF2377" s="44"/>
      <c r="MKG2377" s="51"/>
      <c r="MKH2377" s="51"/>
      <c r="MKI2377" s="51"/>
      <c r="MKJ2377" s="13"/>
      <c r="MKK2377" s="13"/>
      <c r="MKL2377" s="14"/>
      <c r="MKM2377" s="14"/>
      <c r="MKN2377" s="41"/>
      <c r="MKO2377" s="44"/>
      <c r="MKP2377" s="51"/>
      <c r="MKQ2377" s="51"/>
      <c r="MKR2377" s="51"/>
      <c r="MKS2377" s="13"/>
      <c r="MKT2377" s="13"/>
      <c r="MKU2377" s="14"/>
      <c r="MKV2377" s="14"/>
      <c r="MKW2377" s="41"/>
      <c r="MKX2377" s="44"/>
      <c r="MKY2377" s="51"/>
      <c r="MKZ2377" s="51"/>
      <c r="MLA2377" s="51"/>
      <c r="MLB2377" s="13"/>
      <c r="MLC2377" s="13"/>
      <c r="MLD2377" s="14"/>
      <c r="MLE2377" s="14"/>
      <c r="MLF2377" s="41"/>
      <c r="MLG2377" s="44"/>
      <c r="MLH2377" s="51"/>
      <c r="MLI2377" s="51"/>
      <c r="MLJ2377" s="51"/>
      <c r="MLK2377" s="13"/>
      <c r="MLL2377" s="13"/>
      <c r="MLM2377" s="14"/>
      <c r="MLN2377" s="14"/>
      <c r="MLO2377" s="41"/>
      <c r="MLP2377" s="44"/>
      <c r="MLQ2377" s="51"/>
      <c r="MLR2377" s="51"/>
      <c r="MLS2377" s="51"/>
      <c r="MLT2377" s="13"/>
      <c r="MLU2377" s="13"/>
      <c r="MLV2377" s="14"/>
      <c r="MLW2377" s="14"/>
      <c r="MLX2377" s="41"/>
      <c r="MLY2377" s="44"/>
      <c r="MLZ2377" s="51"/>
      <c r="MMA2377" s="51"/>
      <c r="MMB2377" s="51"/>
      <c r="MMC2377" s="13"/>
      <c r="MMD2377" s="13"/>
      <c r="MME2377" s="14"/>
      <c r="MMF2377" s="14"/>
      <c r="MMG2377" s="41"/>
      <c r="MMH2377" s="44"/>
      <c r="MMI2377" s="51"/>
      <c r="MMJ2377" s="51"/>
      <c r="MMK2377" s="51"/>
      <c r="MML2377" s="13"/>
      <c r="MMM2377" s="13"/>
      <c r="MMN2377" s="14"/>
      <c r="MMO2377" s="14"/>
      <c r="MMP2377" s="41"/>
      <c r="MMQ2377" s="44"/>
      <c r="MMR2377" s="51"/>
      <c r="MMS2377" s="51"/>
      <c r="MMT2377" s="51"/>
      <c r="MMU2377" s="13"/>
      <c r="MMV2377" s="13"/>
      <c r="MMW2377" s="14"/>
      <c r="MMX2377" s="14"/>
      <c r="MMY2377" s="41"/>
      <c r="MMZ2377" s="44"/>
      <c r="MNA2377" s="51"/>
      <c r="MNB2377" s="51"/>
      <c r="MNC2377" s="51"/>
      <c r="MND2377" s="13"/>
      <c r="MNE2377" s="13"/>
      <c r="MNF2377" s="14"/>
      <c r="MNG2377" s="14"/>
      <c r="MNH2377" s="41"/>
      <c r="MNI2377" s="44"/>
      <c r="MNJ2377" s="51"/>
      <c r="MNK2377" s="51"/>
      <c r="MNL2377" s="51"/>
      <c r="MNM2377" s="13"/>
      <c r="MNN2377" s="13"/>
      <c r="MNO2377" s="14"/>
      <c r="MNP2377" s="14"/>
      <c r="MNQ2377" s="41"/>
      <c r="MNR2377" s="44"/>
      <c r="MNS2377" s="51"/>
      <c r="MNT2377" s="51"/>
      <c r="MNU2377" s="51"/>
      <c r="MNV2377" s="13"/>
      <c r="MNW2377" s="13"/>
      <c r="MNX2377" s="14"/>
      <c r="MNY2377" s="14"/>
      <c r="MNZ2377" s="41"/>
      <c r="MOA2377" s="44"/>
      <c r="MOB2377" s="51"/>
      <c r="MOC2377" s="51"/>
      <c r="MOD2377" s="51"/>
      <c r="MOE2377" s="13"/>
      <c r="MOF2377" s="13"/>
      <c r="MOG2377" s="14"/>
      <c r="MOH2377" s="14"/>
      <c r="MOI2377" s="41"/>
      <c r="MOJ2377" s="44"/>
      <c r="MOK2377" s="51"/>
      <c r="MOL2377" s="51"/>
      <c r="MOM2377" s="51"/>
      <c r="MON2377" s="13"/>
      <c r="MOO2377" s="13"/>
      <c r="MOP2377" s="14"/>
      <c r="MOQ2377" s="14"/>
      <c r="MOR2377" s="41"/>
      <c r="MOS2377" s="44"/>
      <c r="MOT2377" s="51"/>
      <c r="MOU2377" s="51"/>
      <c r="MOV2377" s="51"/>
      <c r="MOW2377" s="13"/>
      <c r="MOX2377" s="13"/>
      <c r="MOY2377" s="14"/>
      <c r="MOZ2377" s="14"/>
      <c r="MPA2377" s="41"/>
      <c r="MPB2377" s="44"/>
      <c r="MPC2377" s="51"/>
      <c r="MPD2377" s="51"/>
      <c r="MPE2377" s="51"/>
      <c r="MPF2377" s="13"/>
      <c r="MPG2377" s="13"/>
      <c r="MPH2377" s="14"/>
      <c r="MPI2377" s="14"/>
      <c r="MPJ2377" s="41"/>
      <c r="MPK2377" s="44"/>
      <c r="MPL2377" s="51"/>
      <c r="MPM2377" s="51"/>
      <c r="MPN2377" s="51"/>
      <c r="MPO2377" s="13"/>
      <c r="MPP2377" s="13"/>
      <c r="MPQ2377" s="14"/>
      <c r="MPR2377" s="14"/>
      <c r="MPS2377" s="41"/>
      <c r="MPT2377" s="44"/>
      <c r="MPU2377" s="51"/>
      <c r="MPV2377" s="51"/>
      <c r="MPW2377" s="51"/>
      <c r="MPX2377" s="13"/>
      <c r="MPY2377" s="13"/>
      <c r="MPZ2377" s="14"/>
      <c r="MQA2377" s="14"/>
      <c r="MQB2377" s="41"/>
      <c r="MQC2377" s="44"/>
      <c r="MQD2377" s="51"/>
      <c r="MQE2377" s="51"/>
      <c r="MQF2377" s="51"/>
      <c r="MQG2377" s="13"/>
      <c r="MQH2377" s="13"/>
      <c r="MQI2377" s="14"/>
      <c r="MQJ2377" s="14"/>
      <c r="MQK2377" s="41"/>
      <c r="MQL2377" s="44"/>
      <c r="MQM2377" s="51"/>
      <c r="MQN2377" s="51"/>
      <c r="MQO2377" s="51"/>
      <c r="MQP2377" s="13"/>
      <c r="MQQ2377" s="13"/>
      <c r="MQR2377" s="14"/>
      <c r="MQS2377" s="14"/>
      <c r="MQT2377" s="41"/>
      <c r="MQU2377" s="44"/>
      <c r="MQV2377" s="51"/>
      <c r="MQW2377" s="51"/>
      <c r="MQX2377" s="51"/>
      <c r="MQY2377" s="13"/>
      <c r="MQZ2377" s="13"/>
      <c r="MRA2377" s="14"/>
      <c r="MRB2377" s="14"/>
      <c r="MRC2377" s="41"/>
      <c r="MRD2377" s="44"/>
      <c r="MRE2377" s="51"/>
      <c r="MRF2377" s="51"/>
      <c r="MRG2377" s="51"/>
      <c r="MRH2377" s="13"/>
      <c r="MRI2377" s="13"/>
      <c r="MRJ2377" s="14"/>
      <c r="MRK2377" s="14"/>
      <c r="MRL2377" s="41"/>
      <c r="MRM2377" s="44"/>
      <c r="MRN2377" s="51"/>
      <c r="MRO2377" s="51"/>
      <c r="MRP2377" s="51"/>
      <c r="MRQ2377" s="13"/>
      <c r="MRR2377" s="13"/>
      <c r="MRS2377" s="14"/>
      <c r="MRT2377" s="14"/>
      <c r="MRU2377" s="41"/>
      <c r="MRV2377" s="44"/>
      <c r="MRW2377" s="51"/>
      <c r="MRX2377" s="51"/>
      <c r="MRY2377" s="51"/>
      <c r="MRZ2377" s="13"/>
      <c r="MSA2377" s="13"/>
      <c r="MSB2377" s="14"/>
      <c r="MSC2377" s="14"/>
      <c r="MSD2377" s="41"/>
      <c r="MSE2377" s="44"/>
      <c r="MSF2377" s="51"/>
      <c r="MSG2377" s="51"/>
      <c r="MSH2377" s="51"/>
      <c r="MSI2377" s="13"/>
      <c r="MSJ2377" s="13"/>
      <c r="MSK2377" s="14"/>
      <c r="MSL2377" s="14"/>
      <c r="MSM2377" s="41"/>
      <c r="MSN2377" s="44"/>
      <c r="MSO2377" s="51"/>
      <c r="MSP2377" s="51"/>
      <c r="MSQ2377" s="51"/>
      <c r="MSR2377" s="13"/>
      <c r="MSS2377" s="13"/>
      <c r="MST2377" s="14"/>
      <c r="MSU2377" s="14"/>
      <c r="MSV2377" s="41"/>
      <c r="MSW2377" s="44"/>
      <c r="MSX2377" s="51"/>
      <c r="MSY2377" s="51"/>
      <c r="MSZ2377" s="51"/>
      <c r="MTA2377" s="13"/>
      <c r="MTB2377" s="13"/>
      <c r="MTC2377" s="14"/>
      <c r="MTD2377" s="14"/>
      <c r="MTE2377" s="41"/>
      <c r="MTF2377" s="44"/>
      <c r="MTG2377" s="51"/>
      <c r="MTH2377" s="51"/>
      <c r="MTI2377" s="51"/>
      <c r="MTJ2377" s="13"/>
      <c r="MTK2377" s="13"/>
      <c r="MTL2377" s="14"/>
      <c r="MTM2377" s="14"/>
      <c r="MTN2377" s="41"/>
      <c r="MTO2377" s="44"/>
      <c r="MTP2377" s="51"/>
      <c r="MTQ2377" s="51"/>
      <c r="MTR2377" s="51"/>
      <c r="MTS2377" s="13"/>
      <c r="MTT2377" s="13"/>
      <c r="MTU2377" s="14"/>
      <c r="MTV2377" s="14"/>
      <c r="MTW2377" s="41"/>
      <c r="MTX2377" s="44"/>
      <c r="MTY2377" s="51"/>
      <c r="MTZ2377" s="51"/>
      <c r="MUA2377" s="51"/>
      <c r="MUB2377" s="13"/>
      <c r="MUC2377" s="13"/>
      <c r="MUD2377" s="14"/>
      <c r="MUE2377" s="14"/>
      <c r="MUF2377" s="41"/>
      <c r="MUG2377" s="44"/>
      <c r="MUH2377" s="51"/>
      <c r="MUI2377" s="51"/>
      <c r="MUJ2377" s="51"/>
      <c r="MUK2377" s="13"/>
      <c r="MUL2377" s="13"/>
      <c r="MUM2377" s="14"/>
      <c r="MUN2377" s="14"/>
      <c r="MUO2377" s="41"/>
      <c r="MUP2377" s="44"/>
      <c r="MUQ2377" s="51"/>
      <c r="MUR2377" s="51"/>
      <c r="MUS2377" s="51"/>
      <c r="MUT2377" s="13"/>
      <c r="MUU2377" s="13"/>
      <c r="MUV2377" s="14"/>
      <c r="MUW2377" s="14"/>
      <c r="MUX2377" s="41"/>
      <c r="MUY2377" s="44"/>
      <c r="MUZ2377" s="51"/>
      <c r="MVA2377" s="51"/>
      <c r="MVB2377" s="51"/>
      <c r="MVC2377" s="13"/>
      <c r="MVD2377" s="13"/>
      <c r="MVE2377" s="14"/>
      <c r="MVF2377" s="14"/>
      <c r="MVG2377" s="41"/>
      <c r="MVH2377" s="44"/>
      <c r="MVI2377" s="51"/>
      <c r="MVJ2377" s="51"/>
      <c r="MVK2377" s="51"/>
      <c r="MVL2377" s="13"/>
      <c r="MVM2377" s="13"/>
      <c r="MVN2377" s="14"/>
      <c r="MVO2377" s="14"/>
      <c r="MVP2377" s="41"/>
      <c r="MVQ2377" s="44"/>
      <c r="MVR2377" s="51"/>
      <c r="MVS2377" s="51"/>
      <c r="MVT2377" s="51"/>
      <c r="MVU2377" s="13"/>
      <c r="MVV2377" s="13"/>
      <c r="MVW2377" s="14"/>
      <c r="MVX2377" s="14"/>
      <c r="MVY2377" s="41"/>
      <c r="MVZ2377" s="44"/>
      <c r="MWA2377" s="51"/>
      <c r="MWB2377" s="51"/>
      <c r="MWC2377" s="51"/>
      <c r="MWD2377" s="13"/>
      <c r="MWE2377" s="13"/>
      <c r="MWF2377" s="14"/>
      <c r="MWG2377" s="14"/>
      <c r="MWH2377" s="41"/>
      <c r="MWI2377" s="44"/>
      <c r="MWJ2377" s="51"/>
      <c r="MWK2377" s="51"/>
      <c r="MWL2377" s="51"/>
      <c r="MWM2377" s="13"/>
      <c r="MWN2377" s="13"/>
      <c r="MWO2377" s="14"/>
      <c r="MWP2377" s="14"/>
      <c r="MWQ2377" s="41"/>
      <c r="MWR2377" s="44"/>
      <c r="MWS2377" s="51"/>
      <c r="MWT2377" s="51"/>
      <c r="MWU2377" s="51"/>
      <c r="MWV2377" s="13"/>
      <c r="MWW2377" s="13"/>
      <c r="MWX2377" s="14"/>
      <c r="MWY2377" s="14"/>
      <c r="MWZ2377" s="41"/>
      <c r="MXA2377" s="44"/>
      <c r="MXB2377" s="51"/>
      <c r="MXC2377" s="51"/>
      <c r="MXD2377" s="51"/>
      <c r="MXE2377" s="13"/>
      <c r="MXF2377" s="13"/>
      <c r="MXG2377" s="14"/>
      <c r="MXH2377" s="14"/>
      <c r="MXI2377" s="41"/>
      <c r="MXJ2377" s="44"/>
      <c r="MXK2377" s="51"/>
      <c r="MXL2377" s="51"/>
      <c r="MXM2377" s="51"/>
      <c r="MXN2377" s="13"/>
      <c r="MXO2377" s="13"/>
      <c r="MXP2377" s="14"/>
      <c r="MXQ2377" s="14"/>
      <c r="MXR2377" s="41"/>
      <c r="MXS2377" s="44"/>
      <c r="MXT2377" s="51"/>
      <c r="MXU2377" s="51"/>
      <c r="MXV2377" s="51"/>
      <c r="MXW2377" s="13"/>
      <c r="MXX2377" s="13"/>
      <c r="MXY2377" s="14"/>
      <c r="MXZ2377" s="14"/>
      <c r="MYA2377" s="41"/>
      <c r="MYB2377" s="44"/>
      <c r="MYC2377" s="51"/>
      <c r="MYD2377" s="51"/>
      <c r="MYE2377" s="51"/>
      <c r="MYF2377" s="13"/>
      <c r="MYG2377" s="13"/>
      <c r="MYH2377" s="14"/>
      <c r="MYI2377" s="14"/>
      <c r="MYJ2377" s="41"/>
      <c r="MYK2377" s="44"/>
      <c r="MYL2377" s="51"/>
      <c r="MYM2377" s="51"/>
      <c r="MYN2377" s="51"/>
      <c r="MYO2377" s="13"/>
      <c r="MYP2377" s="13"/>
      <c r="MYQ2377" s="14"/>
      <c r="MYR2377" s="14"/>
      <c r="MYS2377" s="41"/>
      <c r="MYT2377" s="44"/>
      <c r="MYU2377" s="51"/>
      <c r="MYV2377" s="51"/>
      <c r="MYW2377" s="51"/>
      <c r="MYX2377" s="13"/>
      <c r="MYY2377" s="13"/>
      <c r="MYZ2377" s="14"/>
      <c r="MZA2377" s="14"/>
      <c r="MZB2377" s="41"/>
      <c r="MZC2377" s="44"/>
      <c r="MZD2377" s="51"/>
      <c r="MZE2377" s="51"/>
      <c r="MZF2377" s="51"/>
      <c r="MZG2377" s="13"/>
      <c r="MZH2377" s="13"/>
      <c r="MZI2377" s="14"/>
      <c r="MZJ2377" s="14"/>
      <c r="MZK2377" s="41"/>
      <c r="MZL2377" s="44"/>
      <c r="MZM2377" s="51"/>
      <c r="MZN2377" s="51"/>
      <c r="MZO2377" s="51"/>
      <c r="MZP2377" s="13"/>
      <c r="MZQ2377" s="13"/>
      <c r="MZR2377" s="14"/>
      <c r="MZS2377" s="14"/>
      <c r="MZT2377" s="41"/>
      <c r="MZU2377" s="44"/>
      <c r="MZV2377" s="51"/>
      <c r="MZW2377" s="51"/>
      <c r="MZX2377" s="51"/>
      <c r="MZY2377" s="13"/>
      <c r="MZZ2377" s="13"/>
      <c r="NAA2377" s="14"/>
      <c r="NAB2377" s="14"/>
      <c r="NAC2377" s="41"/>
      <c r="NAD2377" s="44"/>
      <c r="NAE2377" s="51"/>
      <c r="NAF2377" s="51"/>
      <c r="NAG2377" s="51"/>
      <c r="NAH2377" s="13"/>
      <c r="NAI2377" s="13"/>
      <c r="NAJ2377" s="14"/>
      <c r="NAK2377" s="14"/>
      <c r="NAL2377" s="41"/>
      <c r="NAM2377" s="44"/>
      <c r="NAN2377" s="51"/>
      <c r="NAO2377" s="51"/>
      <c r="NAP2377" s="51"/>
      <c r="NAQ2377" s="13"/>
      <c r="NAR2377" s="13"/>
      <c r="NAS2377" s="14"/>
      <c r="NAT2377" s="14"/>
      <c r="NAU2377" s="41"/>
      <c r="NAV2377" s="44"/>
      <c r="NAW2377" s="51"/>
      <c r="NAX2377" s="51"/>
      <c r="NAY2377" s="51"/>
      <c r="NAZ2377" s="13"/>
      <c r="NBA2377" s="13"/>
      <c r="NBB2377" s="14"/>
      <c r="NBC2377" s="14"/>
      <c r="NBD2377" s="41"/>
      <c r="NBE2377" s="44"/>
      <c r="NBF2377" s="51"/>
      <c r="NBG2377" s="51"/>
      <c r="NBH2377" s="51"/>
      <c r="NBI2377" s="13"/>
      <c r="NBJ2377" s="13"/>
      <c r="NBK2377" s="14"/>
      <c r="NBL2377" s="14"/>
      <c r="NBM2377" s="41"/>
      <c r="NBN2377" s="44"/>
      <c r="NBO2377" s="51"/>
      <c r="NBP2377" s="51"/>
      <c r="NBQ2377" s="51"/>
      <c r="NBR2377" s="13"/>
      <c r="NBS2377" s="13"/>
      <c r="NBT2377" s="14"/>
      <c r="NBU2377" s="14"/>
      <c r="NBV2377" s="41"/>
      <c r="NBW2377" s="44"/>
      <c r="NBX2377" s="51"/>
      <c r="NBY2377" s="51"/>
      <c r="NBZ2377" s="51"/>
      <c r="NCA2377" s="13"/>
      <c r="NCB2377" s="13"/>
      <c r="NCC2377" s="14"/>
      <c r="NCD2377" s="14"/>
      <c r="NCE2377" s="41"/>
      <c r="NCF2377" s="44"/>
      <c r="NCG2377" s="51"/>
      <c r="NCH2377" s="51"/>
      <c r="NCI2377" s="51"/>
      <c r="NCJ2377" s="13"/>
      <c r="NCK2377" s="13"/>
      <c r="NCL2377" s="14"/>
      <c r="NCM2377" s="14"/>
      <c r="NCN2377" s="41"/>
      <c r="NCO2377" s="44"/>
      <c r="NCP2377" s="51"/>
      <c r="NCQ2377" s="51"/>
      <c r="NCR2377" s="51"/>
      <c r="NCS2377" s="13"/>
      <c r="NCT2377" s="13"/>
      <c r="NCU2377" s="14"/>
      <c r="NCV2377" s="14"/>
      <c r="NCW2377" s="41"/>
      <c r="NCX2377" s="44"/>
      <c r="NCY2377" s="51"/>
      <c r="NCZ2377" s="51"/>
      <c r="NDA2377" s="51"/>
      <c r="NDB2377" s="13"/>
      <c r="NDC2377" s="13"/>
      <c r="NDD2377" s="14"/>
      <c r="NDE2377" s="14"/>
      <c r="NDF2377" s="41"/>
      <c r="NDG2377" s="44"/>
      <c r="NDH2377" s="51"/>
      <c r="NDI2377" s="51"/>
      <c r="NDJ2377" s="51"/>
      <c r="NDK2377" s="13"/>
      <c r="NDL2377" s="13"/>
      <c r="NDM2377" s="14"/>
      <c r="NDN2377" s="14"/>
      <c r="NDO2377" s="41"/>
      <c r="NDP2377" s="44"/>
      <c r="NDQ2377" s="51"/>
      <c r="NDR2377" s="51"/>
      <c r="NDS2377" s="51"/>
      <c r="NDT2377" s="13"/>
      <c r="NDU2377" s="13"/>
      <c r="NDV2377" s="14"/>
      <c r="NDW2377" s="14"/>
      <c r="NDX2377" s="41"/>
      <c r="NDY2377" s="44"/>
      <c r="NDZ2377" s="51"/>
      <c r="NEA2377" s="51"/>
      <c r="NEB2377" s="51"/>
      <c r="NEC2377" s="13"/>
      <c r="NED2377" s="13"/>
      <c r="NEE2377" s="14"/>
      <c r="NEF2377" s="14"/>
      <c r="NEG2377" s="41"/>
      <c r="NEH2377" s="44"/>
      <c r="NEI2377" s="51"/>
      <c r="NEJ2377" s="51"/>
      <c r="NEK2377" s="51"/>
      <c r="NEL2377" s="13"/>
      <c r="NEM2377" s="13"/>
      <c r="NEN2377" s="14"/>
      <c r="NEO2377" s="14"/>
      <c r="NEP2377" s="41"/>
      <c r="NEQ2377" s="44"/>
      <c r="NER2377" s="51"/>
      <c r="NES2377" s="51"/>
      <c r="NET2377" s="51"/>
      <c r="NEU2377" s="13"/>
      <c r="NEV2377" s="13"/>
      <c r="NEW2377" s="14"/>
      <c r="NEX2377" s="14"/>
      <c r="NEY2377" s="41"/>
      <c r="NEZ2377" s="44"/>
      <c r="NFA2377" s="51"/>
      <c r="NFB2377" s="51"/>
      <c r="NFC2377" s="51"/>
      <c r="NFD2377" s="13"/>
      <c r="NFE2377" s="13"/>
      <c r="NFF2377" s="14"/>
      <c r="NFG2377" s="14"/>
      <c r="NFH2377" s="41"/>
      <c r="NFI2377" s="44"/>
      <c r="NFJ2377" s="51"/>
      <c r="NFK2377" s="51"/>
      <c r="NFL2377" s="51"/>
      <c r="NFM2377" s="13"/>
      <c r="NFN2377" s="13"/>
      <c r="NFO2377" s="14"/>
      <c r="NFP2377" s="14"/>
      <c r="NFQ2377" s="41"/>
      <c r="NFR2377" s="44"/>
      <c r="NFS2377" s="51"/>
      <c r="NFT2377" s="51"/>
      <c r="NFU2377" s="51"/>
      <c r="NFV2377" s="13"/>
      <c r="NFW2377" s="13"/>
      <c r="NFX2377" s="14"/>
      <c r="NFY2377" s="14"/>
      <c r="NFZ2377" s="41"/>
      <c r="NGA2377" s="44"/>
      <c r="NGB2377" s="51"/>
      <c r="NGC2377" s="51"/>
      <c r="NGD2377" s="51"/>
      <c r="NGE2377" s="13"/>
      <c r="NGF2377" s="13"/>
      <c r="NGG2377" s="14"/>
      <c r="NGH2377" s="14"/>
      <c r="NGI2377" s="41"/>
      <c r="NGJ2377" s="44"/>
      <c r="NGK2377" s="51"/>
      <c r="NGL2377" s="51"/>
      <c r="NGM2377" s="51"/>
      <c r="NGN2377" s="13"/>
      <c r="NGO2377" s="13"/>
      <c r="NGP2377" s="14"/>
      <c r="NGQ2377" s="14"/>
      <c r="NGR2377" s="41"/>
      <c r="NGS2377" s="44"/>
      <c r="NGT2377" s="51"/>
      <c r="NGU2377" s="51"/>
      <c r="NGV2377" s="51"/>
      <c r="NGW2377" s="13"/>
      <c r="NGX2377" s="13"/>
      <c r="NGY2377" s="14"/>
      <c r="NGZ2377" s="14"/>
      <c r="NHA2377" s="41"/>
      <c r="NHB2377" s="44"/>
      <c r="NHC2377" s="51"/>
      <c r="NHD2377" s="51"/>
      <c r="NHE2377" s="51"/>
      <c r="NHF2377" s="13"/>
      <c r="NHG2377" s="13"/>
      <c r="NHH2377" s="14"/>
      <c r="NHI2377" s="14"/>
      <c r="NHJ2377" s="41"/>
      <c r="NHK2377" s="44"/>
      <c r="NHL2377" s="51"/>
      <c r="NHM2377" s="51"/>
      <c r="NHN2377" s="51"/>
      <c r="NHO2377" s="13"/>
      <c r="NHP2377" s="13"/>
      <c r="NHQ2377" s="14"/>
      <c r="NHR2377" s="14"/>
      <c r="NHS2377" s="41"/>
      <c r="NHT2377" s="44"/>
      <c r="NHU2377" s="51"/>
      <c r="NHV2377" s="51"/>
      <c r="NHW2377" s="51"/>
      <c r="NHX2377" s="13"/>
      <c r="NHY2377" s="13"/>
      <c r="NHZ2377" s="14"/>
      <c r="NIA2377" s="14"/>
      <c r="NIB2377" s="41"/>
      <c r="NIC2377" s="44"/>
      <c r="NID2377" s="51"/>
      <c r="NIE2377" s="51"/>
      <c r="NIF2377" s="51"/>
      <c r="NIG2377" s="13"/>
      <c r="NIH2377" s="13"/>
      <c r="NII2377" s="14"/>
      <c r="NIJ2377" s="14"/>
      <c r="NIK2377" s="41"/>
      <c r="NIL2377" s="44"/>
      <c r="NIM2377" s="51"/>
      <c r="NIN2377" s="51"/>
      <c r="NIO2377" s="51"/>
      <c r="NIP2377" s="13"/>
      <c r="NIQ2377" s="13"/>
      <c r="NIR2377" s="14"/>
      <c r="NIS2377" s="14"/>
      <c r="NIT2377" s="41"/>
      <c r="NIU2377" s="44"/>
      <c r="NIV2377" s="51"/>
      <c r="NIW2377" s="51"/>
      <c r="NIX2377" s="51"/>
      <c r="NIY2377" s="13"/>
      <c r="NIZ2377" s="13"/>
      <c r="NJA2377" s="14"/>
      <c r="NJB2377" s="14"/>
      <c r="NJC2377" s="41"/>
      <c r="NJD2377" s="44"/>
      <c r="NJE2377" s="51"/>
      <c r="NJF2377" s="51"/>
      <c r="NJG2377" s="51"/>
      <c r="NJH2377" s="13"/>
      <c r="NJI2377" s="13"/>
      <c r="NJJ2377" s="14"/>
      <c r="NJK2377" s="14"/>
      <c r="NJL2377" s="41"/>
      <c r="NJM2377" s="44"/>
      <c r="NJN2377" s="51"/>
      <c r="NJO2377" s="51"/>
      <c r="NJP2377" s="51"/>
      <c r="NJQ2377" s="13"/>
      <c r="NJR2377" s="13"/>
      <c r="NJS2377" s="14"/>
      <c r="NJT2377" s="14"/>
      <c r="NJU2377" s="41"/>
      <c r="NJV2377" s="44"/>
      <c r="NJW2377" s="51"/>
      <c r="NJX2377" s="51"/>
      <c r="NJY2377" s="51"/>
      <c r="NJZ2377" s="13"/>
      <c r="NKA2377" s="13"/>
      <c r="NKB2377" s="14"/>
      <c r="NKC2377" s="14"/>
      <c r="NKD2377" s="41"/>
      <c r="NKE2377" s="44"/>
      <c r="NKF2377" s="51"/>
      <c r="NKG2377" s="51"/>
      <c r="NKH2377" s="51"/>
      <c r="NKI2377" s="13"/>
      <c r="NKJ2377" s="13"/>
      <c r="NKK2377" s="14"/>
      <c r="NKL2377" s="14"/>
      <c r="NKM2377" s="41"/>
      <c r="NKN2377" s="44"/>
      <c r="NKO2377" s="51"/>
      <c r="NKP2377" s="51"/>
      <c r="NKQ2377" s="51"/>
      <c r="NKR2377" s="13"/>
      <c r="NKS2377" s="13"/>
      <c r="NKT2377" s="14"/>
      <c r="NKU2377" s="14"/>
      <c r="NKV2377" s="41"/>
      <c r="NKW2377" s="44"/>
      <c r="NKX2377" s="51"/>
      <c r="NKY2377" s="51"/>
      <c r="NKZ2377" s="51"/>
      <c r="NLA2377" s="13"/>
      <c r="NLB2377" s="13"/>
      <c r="NLC2377" s="14"/>
      <c r="NLD2377" s="14"/>
      <c r="NLE2377" s="41"/>
      <c r="NLF2377" s="44"/>
      <c r="NLG2377" s="51"/>
      <c r="NLH2377" s="51"/>
      <c r="NLI2377" s="51"/>
      <c r="NLJ2377" s="13"/>
      <c r="NLK2377" s="13"/>
      <c r="NLL2377" s="14"/>
      <c r="NLM2377" s="14"/>
      <c r="NLN2377" s="41"/>
      <c r="NLO2377" s="44"/>
      <c r="NLP2377" s="51"/>
      <c r="NLQ2377" s="51"/>
      <c r="NLR2377" s="51"/>
      <c r="NLS2377" s="13"/>
      <c r="NLT2377" s="13"/>
      <c r="NLU2377" s="14"/>
      <c r="NLV2377" s="14"/>
      <c r="NLW2377" s="41"/>
      <c r="NLX2377" s="44"/>
      <c r="NLY2377" s="51"/>
      <c r="NLZ2377" s="51"/>
      <c r="NMA2377" s="51"/>
      <c r="NMB2377" s="13"/>
      <c r="NMC2377" s="13"/>
      <c r="NMD2377" s="14"/>
      <c r="NME2377" s="14"/>
      <c r="NMF2377" s="41"/>
      <c r="NMG2377" s="44"/>
      <c r="NMH2377" s="51"/>
      <c r="NMI2377" s="51"/>
      <c r="NMJ2377" s="51"/>
      <c r="NMK2377" s="13"/>
      <c r="NML2377" s="13"/>
      <c r="NMM2377" s="14"/>
      <c r="NMN2377" s="14"/>
      <c r="NMO2377" s="41"/>
      <c r="NMP2377" s="44"/>
      <c r="NMQ2377" s="51"/>
      <c r="NMR2377" s="51"/>
      <c r="NMS2377" s="51"/>
      <c r="NMT2377" s="13"/>
      <c r="NMU2377" s="13"/>
      <c r="NMV2377" s="14"/>
      <c r="NMW2377" s="14"/>
      <c r="NMX2377" s="41"/>
      <c r="NMY2377" s="44"/>
      <c r="NMZ2377" s="51"/>
      <c r="NNA2377" s="51"/>
      <c r="NNB2377" s="51"/>
      <c r="NNC2377" s="13"/>
      <c r="NND2377" s="13"/>
      <c r="NNE2377" s="14"/>
      <c r="NNF2377" s="14"/>
      <c r="NNG2377" s="41"/>
      <c r="NNH2377" s="44"/>
      <c r="NNI2377" s="51"/>
      <c r="NNJ2377" s="51"/>
      <c r="NNK2377" s="51"/>
      <c r="NNL2377" s="13"/>
      <c r="NNM2377" s="13"/>
      <c r="NNN2377" s="14"/>
      <c r="NNO2377" s="14"/>
      <c r="NNP2377" s="41"/>
      <c r="NNQ2377" s="44"/>
      <c r="NNR2377" s="51"/>
      <c r="NNS2377" s="51"/>
      <c r="NNT2377" s="51"/>
      <c r="NNU2377" s="13"/>
      <c r="NNV2377" s="13"/>
      <c r="NNW2377" s="14"/>
      <c r="NNX2377" s="14"/>
      <c r="NNY2377" s="41"/>
      <c r="NNZ2377" s="44"/>
      <c r="NOA2377" s="51"/>
      <c r="NOB2377" s="51"/>
      <c r="NOC2377" s="51"/>
      <c r="NOD2377" s="13"/>
      <c r="NOE2377" s="13"/>
      <c r="NOF2377" s="14"/>
      <c r="NOG2377" s="14"/>
      <c r="NOH2377" s="41"/>
      <c r="NOI2377" s="44"/>
      <c r="NOJ2377" s="51"/>
      <c r="NOK2377" s="51"/>
      <c r="NOL2377" s="51"/>
      <c r="NOM2377" s="13"/>
      <c r="NON2377" s="13"/>
      <c r="NOO2377" s="14"/>
      <c r="NOP2377" s="14"/>
      <c r="NOQ2377" s="41"/>
      <c r="NOR2377" s="44"/>
      <c r="NOS2377" s="51"/>
      <c r="NOT2377" s="51"/>
      <c r="NOU2377" s="51"/>
      <c r="NOV2377" s="13"/>
      <c r="NOW2377" s="13"/>
      <c r="NOX2377" s="14"/>
      <c r="NOY2377" s="14"/>
      <c r="NOZ2377" s="41"/>
      <c r="NPA2377" s="44"/>
      <c r="NPB2377" s="51"/>
      <c r="NPC2377" s="51"/>
      <c r="NPD2377" s="51"/>
      <c r="NPE2377" s="13"/>
      <c r="NPF2377" s="13"/>
      <c r="NPG2377" s="14"/>
      <c r="NPH2377" s="14"/>
      <c r="NPI2377" s="41"/>
      <c r="NPJ2377" s="44"/>
      <c r="NPK2377" s="51"/>
      <c r="NPL2377" s="51"/>
      <c r="NPM2377" s="51"/>
      <c r="NPN2377" s="13"/>
      <c r="NPO2377" s="13"/>
      <c r="NPP2377" s="14"/>
      <c r="NPQ2377" s="14"/>
      <c r="NPR2377" s="41"/>
      <c r="NPS2377" s="44"/>
      <c r="NPT2377" s="51"/>
      <c r="NPU2377" s="51"/>
      <c r="NPV2377" s="51"/>
      <c r="NPW2377" s="13"/>
      <c r="NPX2377" s="13"/>
      <c r="NPY2377" s="14"/>
      <c r="NPZ2377" s="14"/>
      <c r="NQA2377" s="41"/>
      <c r="NQB2377" s="44"/>
      <c r="NQC2377" s="51"/>
      <c r="NQD2377" s="51"/>
      <c r="NQE2377" s="51"/>
      <c r="NQF2377" s="13"/>
      <c r="NQG2377" s="13"/>
      <c r="NQH2377" s="14"/>
      <c r="NQI2377" s="14"/>
      <c r="NQJ2377" s="41"/>
      <c r="NQK2377" s="44"/>
      <c r="NQL2377" s="51"/>
      <c r="NQM2377" s="51"/>
      <c r="NQN2377" s="51"/>
      <c r="NQO2377" s="13"/>
      <c r="NQP2377" s="13"/>
      <c r="NQQ2377" s="14"/>
      <c r="NQR2377" s="14"/>
      <c r="NQS2377" s="41"/>
      <c r="NQT2377" s="44"/>
      <c r="NQU2377" s="51"/>
      <c r="NQV2377" s="51"/>
      <c r="NQW2377" s="51"/>
      <c r="NQX2377" s="13"/>
      <c r="NQY2377" s="13"/>
      <c r="NQZ2377" s="14"/>
      <c r="NRA2377" s="14"/>
      <c r="NRB2377" s="41"/>
      <c r="NRC2377" s="44"/>
      <c r="NRD2377" s="51"/>
      <c r="NRE2377" s="51"/>
      <c r="NRF2377" s="51"/>
      <c r="NRG2377" s="13"/>
      <c r="NRH2377" s="13"/>
      <c r="NRI2377" s="14"/>
      <c r="NRJ2377" s="14"/>
      <c r="NRK2377" s="41"/>
      <c r="NRL2377" s="44"/>
      <c r="NRM2377" s="51"/>
      <c r="NRN2377" s="51"/>
      <c r="NRO2377" s="51"/>
      <c r="NRP2377" s="13"/>
      <c r="NRQ2377" s="13"/>
      <c r="NRR2377" s="14"/>
      <c r="NRS2377" s="14"/>
      <c r="NRT2377" s="41"/>
      <c r="NRU2377" s="44"/>
      <c r="NRV2377" s="51"/>
      <c r="NRW2377" s="51"/>
      <c r="NRX2377" s="51"/>
      <c r="NRY2377" s="13"/>
      <c r="NRZ2377" s="13"/>
      <c r="NSA2377" s="14"/>
      <c r="NSB2377" s="14"/>
      <c r="NSC2377" s="41"/>
      <c r="NSD2377" s="44"/>
      <c r="NSE2377" s="51"/>
      <c r="NSF2377" s="51"/>
      <c r="NSG2377" s="51"/>
      <c r="NSH2377" s="13"/>
      <c r="NSI2377" s="13"/>
      <c r="NSJ2377" s="14"/>
      <c r="NSK2377" s="14"/>
      <c r="NSL2377" s="41"/>
      <c r="NSM2377" s="44"/>
      <c r="NSN2377" s="51"/>
      <c r="NSO2377" s="51"/>
      <c r="NSP2377" s="51"/>
      <c r="NSQ2377" s="13"/>
      <c r="NSR2377" s="13"/>
      <c r="NSS2377" s="14"/>
      <c r="NST2377" s="14"/>
      <c r="NSU2377" s="41"/>
      <c r="NSV2377" s="44"/>
      <c r="NSW2377" s="51"/>
      <c r="NSX2377" s="51"/>
      <c r="NSY2377" s="51"/>
      <c r="NSZ2377" s="13"/>
      <c r="NTA2377" s="13"/>
      <c r="NTB2377" s="14"/>
      <c r="NTC2377" s="14"/>
      <c r="NTD2377" s="41"/>
      <c r="NTE2377" s="44"/>
      <c r="NTF2377" s="51"/>
      <c r="NTG2377" s="51"/>
      <c r="NTH2377" s="51"/>
      <c r="NTI2377" s="13"/>
      <c r="NTJ2377" s="13"/>
      <c r="NTK2377" s="14"/>
      <c r="NTL2377" s="14"/>
      <c r="NTM2377" s="41"/>
      <c r="NTN2377" s="44"/>
      <c r="NTO2377" s="51"/>
      <c r="NTP2377" s="51"/>
      <c r="NTQ2377" s="51"/>
      <c r="NTR2377" s="13"/>
      <c r="NTS2377" s="13"/>
      <c r="NTT2377" s="14"/>
      <c r="NTU2377" s="14"/>
      <c r="NTV2377" s="41"/>
      <c r="NTW2377" s="44"/>
      <c r="NTX2377" s="51"/>
      <c r="NTY2377" s="51"/>
      <c r="NTZ2377" s="51"/>
      <c r="NUA2377" s="13"/>
      <c r="NUB2377" s="13"/>
      <c r="NUC2377" s="14"/>
      <c r="NUD2377" s="14"/>
      <c r="NUE2377" s="41"/>
      <c r="NUF2377" s="44"/>
      <c r="NUG2377" s="51"/>
      <c r="NUH2377" s="51"/>
      <c r="NUI2377" s="51"/>
      <c r="NUJ2377" s="13"/>
      <c r="NUK2377" s="13"/>
      <c r="NUL2377" s="14"/>
      <c r="NUM2377" s="14"/>
      <c r="NUN2377" s="41"/>
      <c r="NUO2377" s="44"/>
      <c r="NUP2377" s="51"/>
      <c r="NUQ2377" s="51"/>
      <c r="NUR2377" s="51"/>
      <c r="NUS2377" s="13"/>
      <c r="NUT2377" s="13"/>
      <c r="NUU2377" s="14"/>
      <c r="NUV2377" s="14"/>
      <c r="NUW2377" s="41"/>
      <c r="NUX2377" s="44"/>
      <c r="NUY2377" s="51"/>
      <c r="NUZ2377" s="51"/>
      <c r="NVA2377" s="51"/>
      <c r="NVB2377" s="13"/>
      <c r="NVC2377" s="13"/>
      <c r="NVD2377" s="14"/>
      <c r="NVE2377" s="14"/>
      <c r="NVF2377" s="41"/>
      <c r="NVG2377" s="44"/>
      <c r="NVH2377" s="51"/>
      <c r="NVI2377" s="51"/>
      <c r="NVJ2377" s="51"/>
      <c r="NVK2377" s="13"/>
      <c r="NVL2377" s="13"/>
      <c r="NVM2377" s="14"/>
      <c r="NVN2377" s="14"/>
      <c r="NVO2377" s="41"/>
      <c r="NVP2377" s="44"/>
      <c r="NVQ2377" s="51"/>
      <c r="NVR2377" s="51"/>
      <c r="NVS2377" s="51"/>
      <c r="NVT2377" s="13"/>
      <c r="NVU2377" s="13"/>
      <c r="NVV2377" s="14"/>
      <c r="NVW2377" s="14"/>
      <c r="NVX2377" s="41"/>
      <c r="NVY2377" s="44"/>
      <c r="NVZ2377" s="51"/>
      <c r="NWA2377" s="51"/>
      <c r="NWB2377" s="51"/>
      <c r="NWC2377" s="13"/>
      <c r="NWD2377" s="13"/>
      <c r="NWE2377" s="14"/>
      <c r="NWF2377" s="14"/>
      <c r="NWG2377" s="41"/>
      <c r="NWH2377" s="44"/>
      <c r="NWI2377" s="51"/>
      <c r="NWJ2377" s="51"/>
      <c r="NWK2377" s="51"/>
      <c r="NWL2377" s="13"/>
      <c r="NWM2377" s="13"/>
      <c r="NWN2377" s="14"/>
      <c r="NWO2377" s="14"/>
      <c r="NWP2377" s="41"/>
      <c r="NWQ2377" s="44"/>
      <c r="NWR2377" s="51"/>
      <c r="NWS2377" s="51"/>
      <c r="NWT2377" s="51"/>
      <c r="NWU2377" s="13"/>
      <c r="NWV2377" s="13"/>
      <c r="NWW2377" s="14"/>
      <c r="NWX2377" s="14"/>
      <c r="NWY2377" s="41"/>
      <c r="NWZ2377" s="44"/>
      <c r="NXA2377" s="51"/>
      <c r="NXB2377" s="51"/>
      <c r="NXC2377" s="51"/>
      <c r="NXD2377" s="13"/>
      <c r="NXE2377" s="13"/>
      <c r="NXF2377" s="14"/>
      <c r="NXG2377" s="14"/>
      <c r="NXH2377" s="41"/>
      <c r="NXI2377" s="44"/>
      <c r="NXJ2377" s="51"/>
      <c r="NXK2377" s="51"/>
      <c r="NXL2377" s="51"/>
      <c r="NXM2377" s="13"/>
      <c r="NXN2377" s="13"/>
      <c r="NXO2377" s="14"/>
      <c r="NXP2377" s="14"/>
      <c r="NXQ2377" s="41"/>
      <c r="NXR2377" s="44"/>
      <c r="NXS2377" s="51"/>
      <c r="NXT2377" s="51"/>
      <c r="NXU2377" s="51"/>
      <c r="NXV2377" s="13"/>
      <c r="NXW2377" s="13"/>
      <c r="NXX2377" s="14"/>
      <c r="NXY2377" s="14"/>
      <c r="NXZ2377" s="41"/>
      <c r="NYA2377" s="44"/>
      <c r="NYB2377" s="51"/>
      <c r="NYC2377" s="51"/>
      <c r="NYD2377" s="51"/>
      <c r="NYE2377" s="13"/>
      <c r="NYF2377" s="13"/>
      <c r="NYG2377" s="14"/>
      <c r="NYH2377" s="14"/>
      <c r="NYI2377" s="41"/>
      <c r="NYJ2377" s="44"/>
      <c r="NYK2377" s="51"/>
      <c r="NYL2377" s="51"/>
      <c r="NYM2377" s="51"/>
      <c r="NYN2377" s="13"/>
      <c r="NYO2377" s="13"/>
      <c r="NYP2377" s="14"/>
      <c r="NYQ2377" s="14"/>
      <c r="NYR2377" s="41"/>
      <c r="NYS2377" s="44"/>
      <c r="NYT2377" s="51"/>
      <c r="NYU2377" s="51"/>
      <c r="NYV2377" s="51"/>
      <c r="NYW2377" s="13"/>
      <c r="NYX2377" s="13"/>
      <c r="NYY2377" s="14"/>
      <c r="NYZ2377" s="14"/>
      <c r="NZA2377" s="41"/>
      <c r="NZB2377" s="44"/>
      <c r="NZC2377" s="51"/>
      <c r="NZD2377" s="51"/>
      <c r="NZE2377" s="51"/>
      <c r="NZF2377" s="13"/>
      <c r="NZG2377" s="13"/>
      <c r="NZH2377" s="14"/>
      <c r="NZI2377" s="14"/>
      <c r="NZJ2377" s="41"/>
      <c r="NZK2377" s="44"/>
      <c r="NZL2377" s="51"/>
      <c r="NZM2377" s="51"/>
      <c r="NZN2377" s="51"/>
      <c r="NZO2377" s="13"/>
      <c r="NZP2377" s="13"/>
      <c r="NZQ2377" s="14"/>
      <c r="NZR2377" s="14"/>
      <c r="NZS2377" s="41"/>
      <c r="NZT2377" s="44"/>
      <c r="NZU2377" s="51"/>
      <c r="NZV2377" s="51"/>
      <c r="NZW2377" s="51"/>
      <c r="NZX2377" s="13"/>
      <c r="NZY2377" s="13"/>
      <c r="NZZ2377" s="14"/>
      <c r="OAA2377" s="14"/>
      <c r="OAB2377" s="41"/>
      <c r="OAC2377" s="44"/>
      <c r="OAD2377" s="51"/>
      <c r="OAE2377" s="51"/>
      <c r="OAF2377" s="51"/>
      <c r="OAG2377" s="13"/>
      <c r="OAH2377" s="13"/>
      <c r="OAI2377" s="14"/>
      <c r="OAJ2377" s="14"/>
      <c r="OAK2377" s="41"/>
      <c r="OAL2377" s="44"/>
      <c r="OAM2377" s="51"/>
      <c r="OAN2377" s="51"/>
      <c r="OAO2377" s="51"/>
      <c r="OAP2377" s="13"/>
      <c r="OAQ2377" s="13"/>
      <c r="OAR2377" s="14"/>
      <c r="OAS2377" s="14"/>
      <c r="OAT2377" s="41"/>
      <c r="OAU2377" s="44"/>
      <c r="OAV2377" s="51"/>
      <c r="OAW2377" s="51"/>
      <c r="OAX2377" s="51"/>
      <c r="OAY2377" s="13"/>
      <c r="OAZ2377" s="13"/>
      <c r="OBA2377" s="14"/>
      <c r="OBB2377" s="14"/>
      <c r="OBC2377" s="41"/>
      <c r="OBD2377" s="44"/>
      <c r="OBE2377" s="51"/>
      <c r="OBF2377" s="51"/>
      <c r="OBG2377" s="51"/>
      <c r="OBH2377" s="13"/>
      <c r="OBI2377" s="13"/>
      <c r="OBJ2377" s="14"/>
      <c r="OBK2377" s="14"/>
      <c r="OBL2377" s="41"/>
      <c r="OBM2377" s="44"/>
      <c r="OBN2377" s="51"/>
      <c r="OBO2377" s="51"/>
      <c r="OBP2377" s="51"/>
      <c r="OBQ2377" s="13"/>
      <c r="OBR2377" s="13"/>
      <c r="OBS2377" s="14"/>
      <c r="OBT2377" s="14"/>
      <c r="OBU2377" s="41"/>
      <c r="OBV2377" s="44"/>
      <c r="OBW2377" s="51"/>
      <c r="OBX2377" s="51"/>
      <c r="OBY2377" s="51"/>
      <c r="OBZ2377" s="13"/>
      <c r="OCA2377" s="13"/>
      <c r="OCB2377" s="14"/>
      <c r="OCC2377" s="14"/>
      <c r="OCD2377" s="41"/>
      <c r="OCE2377" s="44"/>
      <c r="OCF2377" s="51"/>
      <c r="OCG2377" s="51"/>
      <c r="OCH2377" s="51"/>
      <c r="OCI2377" s="13"/>
      <c r="OCJ2377" s="13"/>
      <c r="OCK2377" s="14"/>
      <c r="OCL2377" s="14"/>
      <c r="OCM2377" s="41"/>
      <c r="OCN2377" s="44"/>
      <c r="OCO2377" s="51"/>
      <c r="OCP2377" s="51"/>
      <c r="OCQ2377" s="51"/>
      <c r="OCR2377" s="13"/>
      <c r="OCS2377" s="13"/>
      <c r="OCT2377" s="14"/>
      <c r="OCU2377" s="14"/>
      <c r="OCV2377" s="41"/>
      <c r="OCW2377" s="44"/>
      <c r="OCX2377" s="51"/>
      <c r="OCY2377" s="51"/>
      <c r="OCZ2377" s="51"/>
      <c r="ODA2377" s="13"/>
      <c r="ODB2377" s="13"/>
      <c r="ODC2377" s="14"/>
      <c r="ODD2377" s="14"/>
      <c r="ODE2377" s="41"/>
      <c r="ODF2377" s="44"/>
      <c r="ODG2377" s="51"/>
      <c r="ODH2377" s="51"/>
      <c r="ODI2377" s="51"/>
      <c r="ODJ2377" s="13"/>
      <c r="ODK2377" s="13"/>
      <c r="ODL2377" s="14"/>
      <c r="ODM2377" s="14"/>
      <c r="ODN2377" s="41"/>
      <c r="ODO2377" s="44"/>
      <c r="ODP2377" s="51"/>
      <c r="ODQ2377" s="51"/>
      <c r="ODR2377" s="51"/>
      <c r="ODS2377" s="13"/>
      <c r="ODT2377" s="13"/>
      <c r="ODU2377" s="14"/>
      <c r="ODV2377" s="14"/>
      <c r="ODW2377" s="41"/>
      <c r="ODX2377" s="44"/>
      <c r="ODY2377" s="51"/>
      <c r="ODZ2377" s="51"/>
      <c r="OEA2377" s="51"/>
      <c r="OEB2377" s="13"/>
      <c r="OEC2377" s="13"/>
      <c r="OED2377" s="14"/>
      <c r="OEE2377" s="14"/>
      <c r="OEF2377" s="41"/>
      <c r="OEG2377" s="44"/>
      <c r="OEH2377" s="51"/>
      <c r="OEI2377" s="51"/>
      <c r="OEJ2377" s="51"/>
      <c r="OEK2377" s="13"/>
      <c r="OEL2377" s="13"/>
      <c r="OEM2377" s="14"/>
      <c r="OEN2377" s="14"/>
      <c r="OEO2377" s="41"/>
      <c r="OEP2377" s="44"/>
      <c r="OEQ2377" s="51"/>
      <c r="OER2377" s="51"/>
      <c r="OES2377" s="51"/>
      <c r="OET2377" s="13"/>
      <c r="OEU2377" s="13"/>
      <c r="OEV2377" s="14"/>
      <c r="OEW2377" s="14"/>
      <c r="OEX2377" s="41"/>
      <c r="OEY2377" s="44"/>
      <c r="OEZ2377" s="51"/>
      <c r="OFA2377" s="51"/>
      <c r="OFB2377" s="51"/>
      <c r="OFC2377" s="13"/>
      <c r="OFD2377" s="13"/>
      <c r="OFE2377" s="14"/>
      <c r="OFF2377" s="14"/>
      <c r="OFG2377" s="41"/>
      <c r="OFH2377" s="44"/>
      <c r="OFI2377" s="51"/>
      <c r="OFJ2377" s="51"/>
      <c r="OFK2377" s="51"/>
      <c r="OFL2377" s="13"/>
      <c r="OFM2377" s="13"/>
      <c r="OFN2377" s="14"/>
      <c r="OFO2377" s="14"/>
      <c r="OFP2377" s="41"/>
      <c r="OFQ2377" s="44"/>
      <c r="OFR2377" s="51"/>
      <c r="OFS2377" s="51"/>
      <c r="OFT2377" s="51"/>
      <c r="OFU2377" s="13"/>
      <c r="OFV2377" s="13"/>
      <c r="OFW2377" s="14"/>
      <c r="OFX2377" s="14"/>
      <c r="OFY2377" s="41"/>
      <c r="OFZ2377" s="44"/>
      <c r="OGA2377" s="51"/>
      <c r="OGB2377" s="51"/>
      <c r="OGC2377" s="51"/>
      <c r="OGD2377" s="13"/>
      <c r="OGE2377" s="13"/>
      <c r="OGF2377" s="14"/>
      <c r="OGG2377" s="14"/>
      <c r="OGH2377" s="41"/>
      <c r="OGI2377" s="44"/>
      <c r="OGJ2377" s="51"/>
      <c r="OGK2377" s="51"/>
      <c r="OGL2377" s="51"/>
      <c r="OGM2377" s="13"/>
      <c r="OGN2377" s="13"/>
      <c r="OGO2377" s="14"/>
      <c r="OGP2377" s="14"/>
      <c r="OGQ2377" s="41"/>
      <c r="OGR2377" s="44"/>
      <c r="OGS2377" s="51"/>
      <c r="OGT2377" s="51"/>
      <c r="OGU2377" s="51"/>
      <c r="OGV2377" s="13"/>
      <c r="OGW2377" s="13"/>
      <c r="OGX2377" s="14"/>
      <c r="OGY2377" s="14"/>
      <c r="OGZ2377" s="41"/>
      <c r="OHA2377" s="44"/>
      <c r="OHB2377" s="51"/>
      <c r="OHC2377" s="51"/>
      <c r="OHD2377" s="51"/>
      <c r="OHE2377" s="13"/>
      <c r="OHF2377" s="13"/>
      <c r="OHG2377" s="14"/>
      <c r="OHH2377" s="14"/>
      <c r="OHI2377" s="41"/>
      <c r="OHJ2377" s="44"/>
      <c r="OHK2377" s="51"/>
      <c r="OHL2377" s="51"/>
      <c r="OHM2377" s="51"/>
      <c r="OHN2377" s="13"/>
      <c r="OHO2377" s="13"/>
      <c r="OHP2377" s="14"/>
      <c r="OHQ2377" s="14"/>
      <c r="OHR2377" s="41"/>
      <c r="OHS2377" s="44"/>
      <c r="OHT2377" s="51"/>
      <c r="OHU2377" s="51"/>
      <c r="OHV2377" s="51"/>
      <c r="OHW2377" s="13"/>
      <c r="OHX2377" s="13"/>
      <c r="OHY2377" s="14"/>
      <c r="OHZ2377" s="14"/>
      <c r="OIA2377" s="41"/>
      <c r="OIB2377" s="44"/>
      <c r="OIC2377" s="51"/>
      <c r="OID2377" s="51"/>
      <c r="OIE2377" s="51"/>
      <c r="OIF2377" s="13"/>
      <c r="OIG2377" s="13"/>
      <c r="OIH2377" s="14"/>
      <c r="OII2377" s="14"/>
      <c r="OIJ2377" s="41"/>
      <c r="OIK2377" s="44"/>
      <c r="OIL2377" s="51"/>
      <c r="OIM2377" s="51"/>
      <c r="OIN2377" s="51"/>
      <c r="OIO2377" s="13"/>
      <c r="OIP2377" s="13"/>
      <c r="OIQ2377" s="14"/>
      <c r="OIR2377" s="14"/>
      <c r="OIS2377" s="41"/>
      <c r="OIT2377" s="44"/>
      <c r="OIU2377" s="51"/>
      <c r="OIV2377" s="51"/>
      <c r="OIW2377" s="51"/>
      <c r="OIX2377" s="13"/>
      <c r="OIY2377" s="13"/>
      <c r="OIZ2377" s="14"/>
      <c r="OJA2377" s="14"/>
      <c r="OJB2377" s="41"/>
      <c r="OJC2377" s="44"/>
      <c r="OJD2377" s="51"/>
      <c r="OJE2377" s="51"/>
      <c r="OJF2377" s="51"/>
      <c r="OJG2377" s="13"/>
      <c r="OJH2377" s="13"/>
      <c r="OJI2377" s="14"/>
      <c r="OJJ2377" s="14"/>
      <c r="OJK2377" s="41"/>
      <c r="OJL2377" s="44"/>
      <c r="OJM2377" s="51"/>
      <c r="OJN2377" s="51"/>
      <c r="OJO2377" s="51"/>
      <c r="OJP2377" s="13"/>
      <c r="OJQ2377" s="13"/>
      <c r="OJR2377" s="14"/>
      <c r="OJS2377" s="14"/>
      <c r="OJT2377" s="41"/>
      <c r="OJU2377" s="44"/>
      <c r="OJV2377" s="51"/>
      <c r="OJW2377" s="51"/>
      <c r="OJX2377" s="51"/>
      <c r="OJY2377" s="13"/>
      <c r="OJZ2377" s="13"/>
      <c r="OKA2377" s="14"/>
      <c r="OKB2377" s="14"/>
      <c r="OKC2377" s="41"/>
      <c r="OKD2377" s="44"/>
      <c r="OKE2377" s="51"/>
      <c r="OKF2377" s="51"/>
      <c r="OKG2377" s="51"/>
      <c r="OKH2377" s="13"/>
      <c r="OKI2377" s="13"/>
      <c r="OKJ2377" s="14"/>
      <c r="OKK2377" s="14"/>
      <c r="OKL2377" s="41"/>
      <c r="OKM2377" s="44"/>
      <c r="OKN2377" s="51"/>
      <c r="OKO2377" s="51"/>
      <c r="OKP2377" s="51"/>
      <c r="OKQ2377" s="13"/>
      <c r="OKR2377" s="13"/>
      <c r="OKS2377" s="14"/>
      <c r="OKT2377" s="14"/>
      <c r="OKU2377" s="41"/>
      <c r="OKV2377" s="44"/>
      <c r="OKW2377" s="51"/>
      <c r="OKX2377" s="51"/>
      <c r="OKY2377" s="51"/>
      <c r="OKZ2377" s="13"/>
      <c r="OLA2377" s="13"/>
      <c r="OLB2377" s="14"/>
      <c r="OLC2377" s="14"/>
      <c r="OLD2377" s="41"/>
      <c r="OLE2377" s="44"/>
      <c r="OLF2377" s="51"/>
      <c r="OLG2377" s="51"/>
      <c r="OLH2377" s="51"/>
      <c r="OLI2377" s="13"/>
      <c r="OLJ2377" s="13"/>
      <c r="OLK2377" s="14"/>
      <c r="OLL2377" s="14"/>
      <c r="OLM2377" s="41"/>
      <c r="OLN2377" s="44"/>
      <c r="OLO2377" s="51"/>
      <c r="OLP2377" s="51"/>
      <c r="OLQ2377" s="51"/>
      <c r="OLR2377" s="13"/>
      <c r="OLS2377" s="13"/>
      <c r="OLT2377" s="14"/>
      <c r="OLU2377" s="14"/>
      <c r="OLV2377" s="41"/>
      <c r="OLW2377" s="44"/>
      <c r="OLX2377" s="51"/>
      <c r="OLY2377" s="51"/>
      <c r="OLZ2377" s="51"/>
      <c r="OMA2377" s="13"/>
      <c r="OMB2377" s="13"/>
      <c r="OMC2377" s="14"/>
      <c r="OMD2377" s="14"/>
      <c r="OME2377" s="41"/>
      <c r="OMF2377" s="44"/>
      <c r="OMG2377" s="51"/>
      <c r="OMH2377" s="51"/>
      <c r="OMI2377" s="51"/>
      <c r="OMJ2377" s="13"/>
      <c r="OMK2377" s="13"/>
      <c r="OML2377" s="14"/>
      <c r="OMM2377" s="14"/>
      <c r="OMN2377" s="41"/>
      <c r="OMO2377" s="44"/>
      <c r="OMP2377" s="51"/>
      <c r="OMQ2377" s="51"/>
      <c r="OMR2377" s="51"/>
      <c r="OMS2377" s="13"/>
      <c r="OMT2377" s="13"/>
      <c r="OMU2377" s="14"/>
      <c r="OMV2377" s="14"/>
      <c r="OMW2377" s="41"/>
      <c r="OMX2377" s="44"/>
      <c r="OMY2377" s="51"/>
      <c r="OMZ2377" s="51"/>
      <c r="ONA2377" s="51"/>
      <c r="ONB2377" s="13"/>
      <c r="ONC2377" s="13"/>
      <c r="OND2377" s="14"/>
      <c r="ONE2377" s="14"/>
      <c r="ONF2377" s="41"/>
      <c r="ONG2377" s="44"/>
      <c r="ONH2377" s="51"/>
      <c r="ONI2377" s="51"/>
      <c r="ONJ2377" s="51"/>
      <c r="ONK2377" s="13"/>
      <c r="ONL2377" s="13"/>
      <c r="ONM2377" s="14"/>
      <c r="ONN2377" s="14"/>
      <c r="ONO2377" s="41"/>
      <c r="ONP2377" s="44"/>
      <c r="ONQ2377" s="51"/>
      <c r="ONR2377" s="51"/>
      <c r="ONS2377" s="51"/>
      <c r="ONT2377" s="13"/>
      <c r="ONU2377" s="13"/>
      <c r="ONV2377" s="14"/>
      <c r="ONW2377" s="14"/>
      <c r="ONX2377" s="41"/>
      <c r="ONY2377" s="44"/>
      <c r="ONZ2377" s="51"/>
      <c r="OOA2377" s="51"/>
      <c r="OOB2377" s="51"/>
      <c r="OOC2377" s="13"/>
      <c r="OOD2377" s="13"/>
      <c r="OOE2377" s="14"/>
      <c r="OOF2377" s="14"/>
      <c r="OOG2377" s="41"/>
      <c r="OOH2377" s="44"/>
      <c r="OOI2377" s="51"/>
      <c r="OOJ2377" s="51"/>
      <c r="OOK2377" s="51"/>
      <c r="OOL2377" s="13"/>
      <c r="OOM2377" s="13"/>
      <c r="OON2377" s="14"/>
      <c r="OOO2377" s="14"/>
      <c r="OOP2377" s="41"/>
      <c r="OOQ2377" s="44"/>
      <c r="OOR2377" s="51"/>
      <c r="OOS2377" s="51"/>
      <c r="OOT2377" s="51"/>
      <c r="OOU2377" s="13"/>
      <c r="OOV2377" s="13"/>
      <c r="OOW2377" s="14"/>
      <c r="OOX2377" s="14"/>
      <c r="OOY2377" s="41"/>
      <c r="OOZ2377" s="44"/>
      <c r="OPA2377" s="51"/>
      <c r="OPB2377" s="51"/>
      <c r="OPC2377" s="51"/>
      <c r="OPD2377" s="13"/>
      <c r="OPE2377" s="13"/>
      <c r="OPF2377" s="14"/>
      <c r="OPG2377" s="14"/>
      <c r="OPH2377" s="41"/>
      <c r="OPI2377" s="44"/>
      <c r="OPJ2377" s="51"/>
      <c r="OPK2377" s="51"/>
      <c r="OPL2377" s="51"/>
      <c r="OPM2377" s="13"/>
      <c r="OPN2377" s="13"/>
      <c r="OPO2377" s="14"/>
      <c r="OPP2377" s="14"/>
      <c r="OPQ2377" s="41"/>
      <c r="OPR2377" s="44"/>
      <c r="OPS2377" s="51"/>
      <c r="OPT2377" s="51"/>
      <c r="OPU2377" s="51"/>
      <c r="OPV2377" s="13"/>
      <c r="OPW2377" s="13"/>
      <c r="OPX2377" s="14"/>
      <c r="OPY2377" s="14"/>
      <c r="OPZ2377" s="41"/>
      <c r="OQA2377" s="44"/>
      <c r="OQB2377" s="51"/>
      <c r="OQC2377" s="51"/>
      <c r="OQD2377" s="51"/>
      <c r="OQE2377" s="13"/>
      <c r="OQF2377" s="13"/>
      <c r="OQG2377" s="14"/>
      <c r="OQH2377" s="14"/>
      <c r="OQI2377" s="41"/>
      <c r="OQJ2377" s="44"/>
      <c r="OQK2377" s="51"/>
      <c r="OQL2377" s="51"/>
      <c r="OQM2377" s="51"/>
      <c r="OQN2377" s="13"/>
      <c r="OQO2377" s="13"/>
      <c r="OQP2377" s="14"/>
      <c r="OQQ2377" s="14"/>
      <c r="OQR2377" s="41"/>
      <c r="OQS2377" s="44"/>
      <c r="OQT2377" s="51"/>
      <c r="OQU2377" s="51"/>
      <c r="OQV2377" s="51"/>
      <c r="OQW2377" s="13"/>
      <c r="OQX2377" s="13"/>
      <c r="OQY2377" s="14"/>
      <c r="OQZ2377" s="14"/>
      <c r="ORA2377" s="41"/>
      <c r="ORB2377" s="44"/>
      <c r="ORC2377" s="51"/>
      <c r="ORD2377" s="51"/>
      <c r="ORE2377" s="51"/>
      <c r="ORF2377" s="13"/>
      <c r="ORG2377" s="13"/>
      <c r="ORH2377" s="14"/>
      <c r="ORI2377" s="14"/>
      <c r="ORJ2377" s="41"/>
      <c r="ORK2377" s="44"/>
      <c r="ORL2377" s="51"/>
      <c r="ORM2377" s="51"/>
      <c r="ORN2377" s="51"/>
      <c r="ORO2377" s="13"/>
      <c r="ORP2377" s="13"/>
      <c r="ORQ2377" s="14"/>
      <c r="ORR2377" s="14"/>
      <c r="ORS2377" s="41"/>
      <c r="ORT2377" s="44"/>
      <c r="ORU2377" s="51"/>
      <c r="ORV2377" s="51"/>
      <c r="ORW2377" s="51"/>
      <c r="ORX2377" s="13"/>
      <c r="ORY2377" s="13"/>
      <c r="ORZ2377" s="14"/>
      <c r="OSA2377" s="14"/>
      <c r="OSB2377" s="41"/>
      <c r="OSC2377" s="44"/>
      <c r="OSD2377" s="51"/>
      <c r="OSE2377" s="51"/>
      <c r="OSF2377" s="51"/>
      <c r="OSG2377" s="13"/>
      <c r="OSH2377" s="13"/>
      <c r="OSI2377" s="14"/>
      <c r="OSJ2377" s="14"/>
      <c r="OSK2377" s="41"/>
      <c r="OSL2377" s="44"/>
      <c r="OSM2377" s="51"/>
      <c r="OSN2377" s="51"/>
      <c r="OSO2377" s="51"/>
      <c r="OSP2377" s="13"/>
      <c r="OSQ2377" s="13"/>
      <c r="OSR2377" s="14"/>
      <c r="OSS2377" s="14"/>
      <c r="OST2377" s="41"/>
      <c r="OSU2377" s="44"/>
      <c r="OSV2377" s="51"/>
      <c r="OSW2377" s="51"/>
      <c r="OSX2377" s="51"/>
      <c r="OSY2377" s="13"/>
      <c r="OSZ2377" s="13"/>
      <c r="OTA2377" s="14"/>
      <c r="OTB2377" s="14"/>
      <c r="OTC2377" s="41"/>
      <c r="OTD2377" s="44"/>
      <c r="OTE2377" s="51"/>
      <c r="OTF2377" s="51"/>
      <c r="OTG2377" s="51"/>
      <c r="OTH2377" s="13"/>
      <c r="OTI2377" s="13"/>
      <c r="OTJ2377" s="14"/>
      <c r="OTK2377" s="14"/>
      <c r="OTL2377" s="41"/>
      <c r="OTM2377" s="44"/>
      <c r="OTN2377" s="51"/>
      <c r="OTO2377" s="51"/>
      <c r="OTP2377" s="51"/>
      <c r="OTQ2377" s="13"/>
      <c r="OTR2377" s="13"/>
      <c r="OTS2377" s="14"/>
      <c r="OTT2377" s="14"/>
      <c r="OTU2377" s="41"/>
      <c r="OTV2377" s="44"/>
      <c r="OTW2377" s="51"/>
      <c r="OTX2377" s="51"/>
      <c r="OTY2377" s="51"/>
      <c r="OTZ2377" s="13"/>
      <c r="OUA2377" s="13"/>
      <c r="OUB2377" s="14"/>
      <c r="OUC2377" s="14"/>
      <c r="OUD2377" s="41"/>
      <c r="OUE2377" s="44"/>
      <c r="OUF2377" s="51"/>
      <c r="OUG2377" s="51"/>
      <c r="OUH2377" s="51"/>
      <c r="OUI2377" s="13"/>
      <c r="OUJ2377" s="13"/>
      <c r="OUK2377" s="14"/>
      <c r="OUL2377" s="14"/>
      <c r="OUM2377" s="41"/>
      <c r="OUN2377" s="44"/>
      <c r="OUO2377" s="51"/>
      <c r="OUP2377" s="51"/>
      <c r="OUQ2377" s="51"/>
      <c r="OUR2377" s="13"/>
      <c r="OUS2377" s="13"/>
      <c r="OUT2377" s="14"/>
      <c r="OUU2377" s="14"/>
      <c r="OUV2377" s="41"/>
      <c r="OUW2377" s="44"/>
      <c r="OUX2377" s="51"/>
      <c r="OUY2377" s="51"/>
      <c r="OUZ2377" s="51"/>
      <c r="OVA2377" s="13"/>
      <c r="OVB2377" s="13"/>
      <c r="OVC2377" s="14"/>
      <c r="OVD2377" s="14"/>
      <c r="OVE2377" s="41"/>
      <c r="OVF2377" s="44"/>
      <c r="OVG2377" s="51"/>
      <c r="OVH2377" s="51"/>
      <c r="OVI2377" s="51"/>
      <c r="OVJ2377" s="13"/>
      <c r="OVK2377" s="13"/>
      <c r="OVL2377" s="14"/>
      <c r="OVM2377" s="14"/>
      <c r="OVN2377" s="41"/>
      <c r="OVO2377" s="44"/>
      <c r="OVP2377" s="51"/>
      <c r="OVQ2377" s="51"/>
      <c r="OVR2377" s="51"/>
      <c r="OVS2377" s="13"/>
      <c r="OVT2377" s="13"/>
      <c r="OVU2377" s="14"/>
      <c r="OVV2377" s="14"/>
      <c r="OVW2377" s="41"/>
      <c r="OVX2377" s="44"/>
      <c r="OVY2377" s="51"/>
      <c r="OVZ2377" s="51"/>
      <c r="OWA2377" s="51"/>
      <c r="OWB2377" s="13"/>
      <c r="OWC2377" s="13"/>
      <c r="OWD2377" s="14"/>
      <c r="OWE2377" s="14"/>
      <c r="OWF2377" s="41"/>
      <c r="OWG2377" s="44"/>
      <c r="OWH2377" s="51"/>
      <c r="OWI2377" s="51"/>
      <c r="OWJ2377" s="51"/>
      <c r="OWK2377" s="13"/>
      <c r="OWL2377" s="13"/>
      <c r="OWM2377" s="14"/>
      <c r="OWN2377" s="14"/>
      <c r="OWO2377" s="41"/>
      <c r="OWP2377" s="44"/>
      <c r="OWQ2377" s="51"/>
      <c r="OWR2377" s="51"/>
      <c r="OWS2377" s="51"/>
      <c r="OWT2377" s="13"/>
      <c r="OWU2377" s="13"/>
      <c r="OWV2377" s="14"/>
      <c r="OWW2377" s="14"/>
      <c r="OWX2377" s="41"/>
      <c r="OWY2377" s="44"/>
      <c r="OWZ2377" s="51"/>
      <c r="OXA2377" s="51"/>
      <c r="OXB2377" s="51"/>
      <c r="OXC2377" s="13"/>
      <c r="OXD2377" s="13"/>
      <c r="OXE2377" s="14"/>
      <c r="OXF2377" s="14"/>
      <c r="OXG2377" s="41"/>
      <c r="OXH2377" s="44"/>
      <c r="OXI2377" s="51"/>
      <c r="OXJ2377" s="51"/>
      <c r="OXK2377" s="51"/>
      <c r="OXL2377" s="13"/>
      <c r="OXM2377" s="13"/>
      <c r="OXN2377" s="14"/>
      <c r="OXO2377" s="14"/>
      <c r="OXP2377" s="41"/>
      <c r="OXQ2377" s="44"/>
      <c r="OXR2377" s="51"/>
      <c r="OXS2377" s="51"/>
      <c r="OXT2377" s="51"/>
      <c r="OXU2377" s="13"/>
      <c r="OXV2377" s="13"/>
      <c r="OXW2377" s="14"/>
      <c r="OXX2377" s="14"/>
      <c r="OXY2377" s="41"/>
      <c r="OXZ2377" s="44"/>
      <c r="OYA2377" s="51"/>
      <c r="OYB2377" s="51"/>
      <c r="OYC2377" s="51"/>
      <c r="OYD2377" s="13"/>
      <c r="OYE2377" s="13"/>
      <c r="OYF2377" s="14"/>
      <c r="OYG2377" s="14"/>
      <c r="OYH2377" s="41"/>
      <c r="OYI2377" s="44"/>
      <c r="OYJ2377" s="51"/>
      <c r="OYK2377" s="51"/>
      <c r="OYL2377" s="51"/>
      <c r="OYM2377" s="13"/>
      <c r="OYN2377" s="13"/>
      <c r="OYO2377" s="14"/>
      <c r="OYP2377" s="14"/>
      <c r="OYQ2377" s="41"/>
      <c r="OYR2377" s="44"/>
      <c r="OYS2377" s="51"/>
      <c r="OYT2377" s="51"/>
      <c r="OYU2377" s="51"/>
      <c r="OYV2377" s="13"/>
      <c r="OYW2377" s="13"/>
      <c r="OYX2377" s="14"/>
      <c r="OYY2377" s="14"/>
      <c r="OYZ2377" s="41"/>
      <c r="OZA2377" s="44"/>
      <c r="OZB2377" s="51"/>
      <c r="OZC2377" s="51"/>
      <c r="OZD2377" s="51"/>
      <c r="OZE2377" s="13"/>
      <c r="OZF2377" s="13"/>
      <c r="OZG2377" s="14"/>
      <c r="OZH2377" s="14"/>
      <c r="OZI2377" s="41"/>
      <c r="OZJ2377" s="44"/>
      <c r="OZK2377" s="51"/>
      <c r="OZL2377" s="51"/>
      <c r="OZM2377" s="51"/>
      <c r="OZN2377" s="13"/>
      <c r="OZO2377" s="13"/>
      <c r="OZP2377" s="14"/>
      <c r="OZQ2377" s="14"/>
      <c r="OZR2377" s="41"/>
      <c r="OZS2377" s="44"/>
      <c r="OZT2377" s="51"/>
      <c r="OZU2377" s="51"/>
      <c r="OZV2377" s="51"/>
      <c r="OZW2377" s="13"/>
      <c r="OZX2377" s="13"/>
      <c r="OZY2377" s="14"/>
      <c r="OZZ2377" s="14"/>
      <c r="PAA2377" s="41"/>
      <c r="PAB2377" s="44"/>
      <c r="PAC2377" s="51"/>
      <c r="PAD2377" s="51"/>
      <c r="PAE2377" s="51"/>
      <c r="PAF2377" s="13"/>
      <c r="PAG2377" s="13"/>
      <c r="PAH2377" s="14"/>
      <c r="PAI2377" s="14"/>
      <c r="PAJ2377" s="41"/>
      <c r="PAK2377" s="44"/>
      <c r="PAL2377" s="51"/>
      <c r="PAM2377" s="51"/>
      <c r="PAN2377" s="51"/>
      <c r="PAO2377" s="13"/>
      <c r="PAP2377" s="13"/>
      <c r="PAQ2377" s="14"/>
      <c r="PAR2377" s="14"/>
      <c r="PAS2377" s="41"/>
      <c r="PAT2377" s="44"/>
      <c r="PAU2377" s="51"/>
      <c r="PAV2377" s="51"/>
      <c r="PAW2377" s="51"/>
      <c r="PAX2377" s="13"/>
      <c r="PAY2377" s="13"/>
      <c r="PAZ2377" s="14"/>
      <c r="PBA2377" s="14"/>
      <c r="PBB2377" s="41"/>
      <c r="PBC2377" s="44"/>
      <c r="PBD2377" s="51"/>
      <c r="PBE2377" s="51"/>
      <c r="PBF2377" s="51"/>
      <c r="PBG2377" s="13"/>
      <c r="PBH2377" s="13"/>
      <c r="PBI2377" s="14"/>
      <c r="PBJ2377" s="14"/>
      <c r="PBK2377" s="41"/>
      <c r="PBL2377" s="44"/>
      <c r="PBM2377" s="51"/>
      <c r="PBN2377" s="51"/>
      <c r="PBO2377" s="51"/>
      <c r="PBP2377" s="13"/>
      <c r="PBQ2377" s="13"/>
      <c r="PBR2377" s="14"/>
      <c r="PBS2377" s="14"/>
      <c r="PBT2377" s="41"/>
      <c r="PBU2377" s="44"/>
      <c r="PBV2377" s="51"/>
      <c r="PBW2377" s="51"/>
      <c r="PBX2377" s="51"/>
      <c r="PBY2377" s="13"/>
      <c r="PBZ2377" s="13"/>
      <c r="PCA2377" s="14"/>
      <c r="PCB2377" s="14"/>
      <c r="PCC2377" s="41"/>
      <c r="PCD2377" s="44"/>
      <c r="PCE2377" s="51"/>
      <c r="PCF2377" s="51"/>
      <c r="PCG2377" s="51"/>
      <c r="PCH2377" s="13"/>
      <c r="PCI2377" s="13"/>
      <c r="PCJ2377" s="14"/>
      <c r="PCK2377" s="14"/>
      <c r="PCL2377" s="41"/>
      <c r="PCM2377" s="44"/>
      <c r="PCN2377" s="51"/>
      <c r="PCO2377" s="51"/>
      <c r="PCP2377" s="51"/>
      <c r="PCQ2377" s="13"/>
      <c r="PCR2377" s="13"/>
      <c r="PCS2377" s="14"/>
      <c r="PCT2377" s="14"/>
      <c r="PCU2377" s="41"/>
      <c r="PCV2377" s="44"/>
      <c r="PCW2377" s="51"/>
      <c r="PCX2377" s="51"/>
      <c r="PCY2377" s="51"/>
      <c r="PCZ2377" s="13"/>
      <c r="PDA2377" s="13"/>
      <c r="PDB2377" s="14"/>
      <c r="PDC2377" s="14"/>
      <c r="PDD2377" s="41"/>
      <c r="PDE2377" s="44"/>
      <c r="PDF2377" s="51"/>
      <c r="PDG2377" s="51"/>
      <c r="PDH2377" s="51"/>
      <c r="PDI2377" s="13"/>
      <c r="PDJ2377" s="13"/>
      <c r="PDK2377" s="14"/>
      <c r="PDL2377" s="14"/>
      <c r="PDM2377" s="41"/>
      <c r="PDN2377" s="44"/>
      <c r="PDO2377" s="51"/>
      <c r="PDP2377" s="51"/>
      <c r="PDQ2377" s="51"/>
      <c r="PDR2377" s="13"/>
      <c r="PDS2377" s="13"/>
      <c r="PDT2377" s="14"/>
      <c r="PDU2377" s="14"/>
      <c r="PDV2377" s="41"/>
      <c r="PDW2377" s="44"/>
      <c r="PDX2377" s="51"/>
      <c r="PDY2377" s="51"/>
      <c r="PDZ2377" s="51"/>
      <c r="PEA2377" s="13"/>
      <c r="PEB2377" s="13"/>
      <c r="PEC2377" s="14"/>
      <c r="PED2377" s="14"/>
      <c r="PEE2377" s="41"/>
      <c r="PEF2377" s="44"/>
      <c r="PEG2377" s="51"/>
      <c r="PEH2377" s="51"/>
      <c r="PEI2377" s="51"/>
      <c r="PEJ2377" s="13"/>
      <c r="PEK2377" s="13"/>
      <c r="PEL2377" s="14"/>
      <c r="PEM2377" s="14"/>
      <c r="PEN2377" s="41"/>
      <c r="PEO2377" s="44"/>
      <c r="PEP2377" s="51"/>
      <c r="PEQ2377" s="51"/>
      <c r="PER2377" s="51"/>
      <c r="PES2377" s="13"/>
      <c r="PET2377" s="13"/>
      <c r="PEU2377" s="14"/>
      <c r="PEV2377" s="14"/>
      <c r="PEW2377" s="41"/>
      <c r="PEX2377" s="44"/>
      <c r="PEY2377" s="51"/>
      <c r="PEZ2377" s="51"/>
      <c r="PFA2377" s="51"/>
      <c r="PFB2377" s="13"/>
      <c r="PFC2377" s="13"/>
      <c r="PFD2377" s="14"/>
      <c r="PFE2377" s="14"/>
      <c r="PFF2377" s="41"/>
      <c r="PFG2377" s="44"/>
      <c r="PFH2377" s="51"/>
      <c r="PFI2377" s="51"/>
      <c r="PFJ2377" s="51"/>
      <c r="PFK2377" s="13"/>
      <c r="PFL2377" s="13"/>
      <c r="PFM2377" s="14"/>
      <c r="PFN2377" s="14"/>
      <c r="PFO2377" s="41"/>
      <c r="PFP2377" s="44"/>
      <c r="PFQ2377" s="51"/>
      <c r="PFR2377" s="51"/>
      <c r="PFS2377" s="51"/>
      <c r="PFT2377" s="13"/>
      <c r="PFU2377" s="13"/>
      <c r="PFV2377" s="14"/>
      <c r="PFW2377" s="14"/>
      <c r="PFX2377" s="41"/>
      <c r="PFY2377" s="44"/>
      <c r="PFZ2377" s="51"/>
      <c r="PGA2377" s="51"/>
      <c r="PGB2377" s="51"/>
      <c r="PGC2377" s="13"/>
      <c r="PGD2377" s="13"/>
      <c r="PGE2377" s="14"/>
      <c r="PGF2377" s="14"/>
      <c r="PGG2377" s="41"/>
      <c r="PGH2377" s="44"/>
      <c r="PGI2377" s="51"/>
      <c r="PGJ2377" s="51"/>
      <c r="PGK2377" s="51"/>
      <c r="PGL2377" s="13"/>
      <c r="PGM2377" s="13"/>
      <c r="PGN2377" s="14"/>
      <c r="PGO2377" s="14"/>
      <c r="PGP2377" s="41"/>
      <c r="PGQ2377" s="44"/>
      <c r="PGR2377" s="51"/>
      <c r="PGS2377" s="51"/>
      <c r="PGT2377" s="51"/>
      <c r="PGU2377" s="13"/>
      <c r="PGV2377" s="13"/>
      <c r="PGW2377" s="14"/>
      <c r="PGX2377" s="14"/>
      <c r="PGY2377" s="41"/>
      <c r="PGZ2377" s="44"/>
      <c r="PHA2377" s="51"/>
      <c r="PHB2377" s="51"/>
      <c r="PHC2377" s="51"/>
      <c r="PHD2377" s="13"/>
      <c r="PHE2377" s="13"/>
      <c r="PHF2377" s="14"/>
      <c r="PHG2377" s="14"/>
      <c r="PHH2377" s="41"/>
      <c r="PHI2377" s="44"/>
      <c r="PHJ2377" s="51"/>
      <c r="PHK2377" s="51"/>
      <c r="PHL2377" s="51"/>
      <c r="PHM2377" s="13"/>
      <c r="PHN2377" s="13"/>
      <c r="PHO2377" s="14"/>
      <c r="PHP2377" s="14"/>
      <c r="PHQ2377" s="41"/>
      <c r="PHR2377" s="44"/>
      <c r="PHS2377" s="51"/>
      <c r="PHT2377" s="51"/>
      <c r="PHU2377" s="51"/>
      <c r="PHV2377" s="13"/>
      <c r="PHW2377" s="13"/>
      <c r="PHX2377" s="14"/>
      <c r="PHY2377" s="14"/>
      <c r="PHZ2377" s="41"/>
      <c r="PIA2377" s="44"/>
      <c r="PIB2377" s="51"/>
      <c r="PIC2377" s="51"/>
      <c r="PID2377" s="51"/>
      <c r="PIE2377" s="13"/>
      <c r="PIF2377" s="13"/>
      <c r="PIG2377" s="14"/>
      <c r="PIH2377" s="14"/>
      <c r="PII2377" s="41"/>
      <c r="PIJ2377" s="44"/>
      <c r="PIK2377" s="51"/>
      <c r="PIL2377" s="51"/>
      <c r="PIM2377" s="51"/>
      <c r="PIN2377" s="13"/>
      <c r="PIO2377" s="13"/>
      <c r="PIP2377" s="14"/>
      <c r="PIQ2377" s="14"/>
      <c r="PIR2377" s="41"/>
      <c r="PIS2377" s="44"/>
      <c r="PIT2377" s="51"/>
      <c r="PIU2377" s="51"/>
      <c r="PIV2377" s="51"/>
      <c r="PIW2377" s="13"/>
      <c r="PIX2377" s="13"/>
      <c r="PIY2377" s="14"/>
      <c r="PIZ2377" s="14"/>
      <c r="PJA2377" s="41"/>
      <c r="PJB2377" s="44"/>
      <c r="PJC2377" s="51"/>
      <c r="PJD2377" s="51"/>
      <c r="PJE2377" s="51"/>
      <c r="PJF2377" s="13"/>
      <c r="PJG2377" s="13"/>
      <c r="PJH2377" s="14"/>
      <c r="PJI2377" s="14"/>
      <c r="PJJ2377" s="41"/>
      <c r="PJK2377" s="44"/>
      <c r="PJL2377" s="51"/>
      <c r="PJM2377" s="51"/>
      <c r="PJN2377" s="51"/>
      <c r="PJO2377" s="13"/>
      <c r="PJP2377" s="13"/>
      <c r="PJQ2377" s="14"/>
      <c r="PJR2377" s="14"/>
      <c r="PJS2377" s="41"/>
      <c r="PJT2377" s="51"/>
      <c r="PJU2377" s="13"/>
      <c r="PJV2377" s="13"/>
      <c r="PJW2377" s="14"/>
      <c r="PJX2377" s="14"/>
      <c r="PJY2377" s="41"/>
      <c r="PJZ2377" s="44"/>
      <c r="PKA2377" s="51"/>
      <c r="PKB2377" s="51"/>
      <c r="PKC2377" s="51"/>
      <c r="PKD2377" s="13"/>
      <c r="PKE2377" s="13"/>
      <c r="PKF2377" s="14"/>
      <c r="PKG2377" s="14"/>
      <c r="PKH2377" s="41"/>
      <c r="PKI2377" s="44"/>
      <c r="PKJ2377" s="51"/>
      <c r="PKK2377" s="51"/>
      <c r="PKL2377" s="51"/>
      <c r="PKM2377" s="13"/>
      <c r="PKN2377" s="13"/>
      <c r="PKO2377" s="14"/>
      <c r="PKP2377" s="14"/>
      <c r="PKQ2377" s="41"/>
      <c r="PKR2377" s="44"/>
      <c r="PKS2377" s="51"/>
      <c r="PKT2377" s="51"/>
      <c r="PKU2377" s="51"/>
      <c r="PKV2377" s="13"/>
      <c r="PKW2377" s="13"/>
      <c r="PKX2377" s="14"/>
      <c r="PKY2377" s="14"/>
      <c r="PKZ2377" s="41"/>
      <c r="PLA2377" s="44"/>
      <c r="PLB2377" s="51"/>
      <c r="PLC2377" s="51"/>
      <c r="PLD2377" s="51"/>
      <c r="PLE2377" s="13"/>
      <c r="PLF2377" s="13"/>
      <c r="PLG2377" s="14"/>
      <c r="PLH2377" s="14"/>
      <c r="PLI2377" s="41"/>
      <c r="PLJ2377" s="44"/>
      <c r="PLK2377" s="51"/>
      <c r="PLL2377" s="51"/>
      <c r="PLM2377" s="51"/>
      <c r="PLN2377" s="13"/>
      <c r="PLO2377" s="13"/>
      <c r="PLP2377" s="14"/>
      <c r="PLQ2377" s="14"/>
      <c r="PLR2377" s="41"/>
      <c r="PLS2377" s="44"/>
      <c r="PLT2377" s="51"/>
      <c r="PLU2377" s="51"/>
      <c r="PLV2377" s="51"/>
      <c r="PLW2377" s="13"/>
      <c r="PLX2377" s="13"/>
      <c r="PLY2377" s="14"/>
      <c r="PLZ2377" s="14"/>
      <c r="PMA2377" s="41"/>
      <c r="PMB2377" s="44"/>
      <c r="PMC2377" s="51"/>
      <c r="PMD2377" s="51"/>
      <c r="PME2377" s="51"/>
      <c r="PMF2377" s="13"/>
      <c r="PMG2377" s="13"/>
      <c r="PMH2377" s="14"/>
      <c r="PMI2377" s="14"/>
      <c r="PMJ2377" s="41"/>
      <c r="PMK2377" s="44"/>
      <c r="PML2377" s="51"/>
      <c r="PMM2377" s="51"/>
      <c r="PMN2377" s="51"/>
      <c r="PMO2377" s="13"/>
      <c r="PMP2377" s="13"/>
      <c r="PMQ2377" s="14"/>
      <c r="PMR2377" s="14"/>
      <c r="PMS2377" s="41"/>
      <c r="PMT2377" s="44"/>
      <c r="PMU2377" s="51"/>
      <c r="PMV2377" s="51"/>
      <c r="PMW2377" s="51"/>
      <c r="PMX2377" s="13"/>
      <c r="PMY2377" s="13"/>
      <c r="PMZ2377" s="14"/>
      <c r="PNA2377" s="14"/>
      <c r="PNB2377" s="41"/>
      <c r="PNC2377" s="44"/>
      <c r="PND2377" s="51"/>
      <c r="PNE2377" s="51"/>
      <c r="PNF2377" s="51"/>
      <c r="PNG2377" s="13"/>
      <c r="PNH2377" s="13"/>
      <c r="PNI2377" s="14"/>
      <c r="PNJ2377" s="14"/>
      <c r="PNK2377" s="41"/>
      <c r="PNL2377" s="44"/>
      <c r="PNM2377" s="51"/>
      <c r="PNN2377" s="51"/>
      <c r="PNO2377" s="51"/>
      <c r="PNP2377" s="13"/>
      <c r="PNQ2377" s="13"/>
      <c r="PNR2377" s="14"/>
      <c r="PNS2377" s="14"/>
      <c r="PNT2377" s="41"/>
      <c r="PNU2377" s="44"/>
      <c r="PNV2377" s="51"/>
      <c r="PNW2377" s="51"/>
      <c r="PNX2377" s="51"/>
      <c r="PNY2377" s="13"/>
      <c r="PNZ2377" s="13"/>
      <c r="POA2377" s="14"/>
      <c r="POB2377" s="14"/>
      <c r="POC2377" s="41"/>
      <c r="POD2377" s="44"/>
      <c r="POE2377" s="51"/>
      <c r="POF2377" s="51"/>
      <c r="POG2377" s="51"/>
      <c r="POH2377" s="13"/>
      <c r="POI2377" s="13"/>
      <c r="POJ2377" s="14"/>
      <c r="POK2377" s="14"/>
      <c r="POL2377" s="41"/>
      <c r="POM2377" s="44"/>
      <c r="PON2377" s="51"/>
      <c r="POO2377" s="51"/>
      <c r="POP2377" s="51"/>
      <c r="POQ2377" s="13"/>
      <c r="POR2377" s="13"/>
      <c r="POS2377" s="14"/>
      <c r="POT2377" s="14"/>
      <c r="POU2377" s="41"/>
      <c r="POV2377" s="44"/>
      <c r="POW2377" s="51"/>
      <c r="POX2377" s="51"/>
      <c r="POY2377" s="51"/>
      <c r="POZ2377" s="13"/>
      <c r="PPA2377" s="13"/>
      <c r="PPB2377" s="14"/>
      <c r="PPC2377" s="14"/>
      <c r="PPD2377" s="41"/>
      <c r="PPE2377" s="44"/>
      <c r="PPF2377" s="51"/>
      <c r="PPG2377" s="51"/>
      <c r="PPH2377" s="51"/>
      <c r="PPI2377" s="13"/>
      <c r="PPJ2377" s="13"/>
      <c r="PPK2377" s="14"/>
      <c r="PPL2377" s="14"/>
      <c r="PPM2377" s="41"/>
      <c r="PPN2377" s="44"/>
      <c r="PPO2377" s="51"/>
      <c r="PPP2377" s="51"/>
      <c r="PPQ2377" s="51"/>
      <c r="PPR2377" s="13"/>
      <c r="PPS2377" s="13"/>
      <c r="PPT2377" s="14"/>
      <c r="PPU2377" s="14"/>
      <c r="PPV2377" s="41"/>
      <c r="PPW2377" s="44"/>
      <c r="PPX2377" s="51"/>
      <c r="PPY2377" s="51"/>
      <c r="PPZ2377" s="51"/>
      <c r="PQA2377" s="13"/>
      <c r="PQB2377" s="13"/>
      <c r="PQC2377" s="14"/>
      <c r="PQD2377" s="14"/>
      <c r="PQE2377" s="41"/>
      <c r="PQF2377" s="44"/>
      <c r="PQG2377" s="51"/>
      <c r="PQH2377" s="51"/>
      <c r="PQI2377" s="51"/>
      <c r="PQJ2377" s="13"/>
      <c r="PQK2377" s="13"/>
      <c r="PQL2377" s="14"/>
      <c r="PQM2377" s="14"/>
      <c r="PQN2377" s="41"/>
      <c r="PQO2377" s="44"/>
      <c r="PQP2377" s="51"/>
      <c r="PQQ2377" s="51"/>
      <c r="PQR2377" s="51"/>
      <c r="PQS2377" s="13"/>
      <c r="PQT2377" s="13"/>
      <c r="PQU2377" s="14"/>
      <c r="PQV2377" s="14"/>
      <c r="PQW2377" s="41"/>
      <c r="PQX2377" s="44"/>
      <c r="PQY2377" s="51"/>
      <c r="PQZ2377" s="51"/>
      <c r="PRA2377" s="51"/>
      <c r="PRB2377" s="13"/>
      <c r="PRC2377" s="13"/>
      <c r="PRD2377" s="14"/>
      <c r="PRE2377" s="14"/>
      <c r="PRF2377" s="41"/>
      <c r="PRG2377" s="44"/>
      <c r="PRH2377" s="51"/>
      <c r="PRI2377" s="51"/>
      <c r="PRJ2377" s="51"/>
      <c r="PRK2377" s="13"/>
      <c r="PRL2377" s="13"/>
      <c r="PRM2377" s="14"/>
      <c r="PRN2377" s="14"/>
      <c r="PRO2377" s="41"/>
      <c r="PRP2377" s="44"/>
      <c r="PRQ2377" s="51"/>
      <c r="PRR2377" s="51"/>
      <c r="PRS2377" s="51"/>
      <c r="PRT2377" s="13"/>
      <c r="PRU2377" s="13"/>
      <c r="PRV2377" s="14"/>
      <c r="PRW2377" s="14"/>
      <c r="PRX2377" s="41"/>
      <c r="PRY2377" s="44"/>
      <c r="PRZ2377" s="51"/>
      <c r="PSA2377" s="51"/>
      <c r="PSB2377" s="51"/>
      <c r="PSC2377" s="13"/>
      <c r="PSD2377" s="13"/>
      <c r="PSE2377" s="14"/>
      <c r="PSF2377" s="14"/>
      <c r="PSG2377" s="41"/>
      <c r="PSH2377" s="44"/>
      <c r="PSI2377" s="51"/>
      <c r="PSJ2377" s="51"/>
      <c r="PSK2377" s="51"/>
      <c r="PSL2377" s="13"/>
      <c r="PSM2377" s="13"/>
      <c r="PSN2377" s="14"/>
      <c r="PSO2377" s="14"/>
      <c r="PSP2377" s="41"/>
      <c r="PSQ2377" s="44"/>
      <c r="PSR2377" s="51"/>
      <c r="PSS2377" s="51"/>
      <c r="PST2377" s="51"/>
      <c r="PSU2377" s="13"/>
      <c r="PSV2377" s="13"/>
      <c r="PSW2377" s="14"/>
      <c r="PSX2377" s="14"/>
      <c r="PSY2377" s="41"/>
      <c r="PSZ2377" s="44"/>
      <c r="PTA2377" s="51"/>
      <c r="PTB2377" s="51"/>
      <c r="PTC2377" s="51"/>
      <c r="PTD2377" s="13"/>
      <c r="PTE2377" s="13"/>
      <c r="PTF2377" s="14"/>
      <c r="PTG2377" s="14"/>
      <c r="PTH2377" s="41"/>
      <c r="PTI2377" s="44"/>
      <c r="PTJ2377" s="51"/>
      <c r="PTK2377" s="51"/>
      <c r="PTL2377" s="51"/>
      <c r="PTM2377" s="13"/>
      <c r="PTN2377" s="13"/>
      <c r="PTO2377" s="14"/>
      <c r="PTP2377" s="14"/>
      <c r="PTQ2377" s="41"/>
      <c r="PTR2377" s="44"/>
      <c r="PTS2377" s="51"/>
      <c r="PTT2377" s="51"/>
      <c r="PTU2377" s="51"/>
      <c r="PTV2377" s="13"/>
      <c r="PTW2377" s="13"/>
      <c r="PTX2377" s="14"/>
      <c r="PTY2377" s="14"/>
      <c r="PTZ2377" s="41"/>
      <c r="PUA2377" s="44"/>
      <c r="PUB2377" s="51"/>
      <c r="PUC2377" s="51"/>
      <c r="PUD2377" s="51"/>
      <c r="PUE2377" s="13"/>
      <c r="PUF2377" s="13"/>
      <c r="PUG2377" s="14"/>
      <c r="PUH2377" s="14"/>
      <c r="PUI2377" s="41"/>
      <c r="PUJ2377" s="44"/>
      <c r="PUK2377" s="51"/>
      <c r="PUL2377" s="51"/>
      <c r="PUM2377" s="51"/>
      <c r="PUN2377" s="13"/>
      <c r="PUO2377" s="13"/>
      <c r="PUP2377" s="14"/>
      <c r="PUQ2377" s="14"/>
      <c r="PUR2377" s="41"/>
      <c r="PUS2377" s="44"/>
      <c r="PUT2377" s="51"/>
      <c r="PUU2377" s="51"/>
      <c r="PUV2377" s="51"/>
      <c r="PUW2377" s="13"/>
      <c r="PUX2377" s="13"/>
      <c r="PUY2377" s="14"/>
      <c r="PUZ2377" s="14"/>
      <c r="PVA2377" s="41"/>
      <c r="PVB2377" s="44"/>
      <c r="PVC2377" s="51"/>
      <c r="PVD2377" s="51"/>
      <c r="PVE2377" s="51"/>
      <c r="PVF2377" s="13"/>
      <c r="PVG2377" s="13"/>
      <c r="PVH2377" s="14"/>
      <c r="PVI2377" s="14"/>
      <c r="PVJ2377" s="41"/>
      <c r="PVK2377" s="44"/>
      <c r="PVL2377" s="51"/>
      <c r="PVM2377" s="51"/>
      <c r="PVN2377" s="51"/>
      <c r="PVO2377" s="13"/>
      <c r="PVP2377" s="13"/>
      <c r="PVQ2377" s="14"/>
      <c r="PVR2377" s="14"/>
      <c r="PVS2377" s="41"/>
      <c r="PVT2377" s="44"/>
      <c r="PVU2377" s="51"/>
      <c r="PVV2377" s="51"/>
      <c r="PVW2377" s="51"/>
      <c r="PVX2377" s="13"/>
      <c r="PVY2377" s="13"/>
      <c r="PVZ2377" s="14"/>
      <c r="PWA2377" s="14"/>
      <c r="PWB2377" s="41"/>
      <c r="PWC2377" s="44"/>
      <c r="PWD2377" s="51"/>
      <c r="PWE2377" s="51"/>
      <c r="PWF2377" s="51"/>
      <c r="PWG2377" s="13"/>
      <c r="PWH2377" s="13"/>
      <c r="PWI2377" s="14"/>
      <c r="PWJ2377" s="14"/>
      <c r="PWK2377" s="41"/>
      <c r="PWL2377" s="44"/>
      <c r="PWM2377" s="51"/>
      <c r="PWN2377" s="51"/>
      <c r="PWO2377" s="51"/>
      <c r="PWP2377" s="13"/>
      <c r="PWQ2377" s="13"/>
      <c r="PWR2377" s="14"/>
      <c r="PWS2377" s="14"/>
      <c r="PWT2377" s="41"/>
      <c r="PWU2377" s="44"/>
      <c r="PWV2377" s="51"/>
      <c r="PWW2377" s="51"/>
      <c r="PWX2377" s="51"/>
      <c r="PWY2377" s="13"/>
      <c r="PWZ2377" s="13"/>
      <c r="PXA2377" s="14"/>
      <c r="PXB2377" s="14"/>
      <c r="PXC2377" s="41"/>
      <c r="PXD2377" s="44"/>
      <c r="PXE2377" s="51"/>
      <c r="PXF2377" s="51"/>
      <c r="PXG2377" s="51"/>
      <c r="PXH2377" s="13"/>
      <c r="PXI2377" s="13"/>
      <c r="PXJ2377" s="14"/>
      <c r="PXK2377" s="14"/>
      <c r="PXL2377" s="41"/>
      <c r="PXM2377" s="44"/>
      <c r="PXN2377" s="51"/>
      <c r="PXO2377" s="51"/>
      <c r="PXP2377" s="51"/>
      <c r="PXQ2377" s="13"/>
      <c r="PXR2377" s="13"/>
      <c r="PXS2377" s="14"/>
      <c r="PXT2377" s="14"/>
      <c r="PXU2377" s="41"/>
      <c r="PXV2377" s="44"/>
      <c r="PXW2377" s="51"/>
      <c r="PXX2377" s="51"/>
      <c r="PXY2377" s="51"/>
      <c r="PXZ2377" s="13"/>
      <c r="PYA2377" s="13"/>
      <c r="PYB2377" s="14"/>
      <c r="PYC2377" s="14"/>
      <c r="PYD2377" s="41"/>
      <c r="PYE2377" s="44"/>
      <c r="PYF2377" s="51"/>
      <c r="PYG2377" s="51"/>
      <c r="PYH2377" s="51"/>
      <c r="PYI2377" s="13"/>
      <c r="PYJ2377" s="13"/>
      <c r="PYK2377" s="14"/>
      <c r="PYL2377" s="14"/>
      <c r="PYM2377" s="41"/>
      <c r="PYN2377" s="44"/>
      <c r="PYO2377" s="51"/>
      <c r="PYP2377" s="51"/>
      <c r="PYQ2377" s="51"/>
      <c r="PYR2377" s="13"/>
      <c r="PYS2377" s="13"/>
      <c r="PYT2377" s="14"/>
      <c r="PYU2377" s="14"/>
      <c r="PYV2377" s="41"/>
      <c r="PYW2377" s="44"/>
      <c r="PYX2377" s="51"/>
      <c r="PYY2377" s="51"/>
      <c r="PYZ2377" s="51"/>
      <c r="PZA2377" s="13"/>
      <c r="PZB2377" s="13"/>
      <c r="PZC2377" s="14"/>
      <c r="PZD2377" s="14"/>
      <c r="PZE2377" s="41"/>
      <c r="PZF2377" s="44"/>
      <c r="PZG2377" s="51"/>
      <c r="PZH2377" s="51"/>
      <c r="PZI2377" s="51"/>
      <c r="PZJ2377" s="13"/>
      <c r="PZK2377" s="13"/>
      <c r="PZL2377" s="14"/>
      <c r="PZM2377" s="14"/>
      <c r="PZN2377" s="41"/>
      <c r="PZO2377" s="44"/>
      <c r="PZP2377" s="51"/>
      <c r="PZQ2377" s="51"/>
      <c r="PZR2377" s="51"/>
      <c r="PZS2377" s="13"/>
      <c r="PZT2377" s="13"/>
      <c r="PZU2377" s="14"/>
      <c r="PZV2377" s="14"/>
      <c r="PZW2377" s="41"/>
      <c r="PZX2377" s="44"/>
      <c r="PZY2377" s="51"/>
      <c r="PZZ2377" s="51"/>
      <c r="QAA2377" s="51"/>
      <c r="QAB2377" s="13"/>
      <c r="QAC2377" s="13"/>
      <c r="QAD2377" s="14"/>
      <c r="QAE2377" s="14"/>
      <c r="QAF2377" s="41"/>
      <c r="QAG2377" s="44"/>
      <c r="QAH2377" s="51"/>
      <c r="QAI2377" s="51"/>
      <c r="QAJ2377" s="51"/>
      <c r="QAK2377" s="13"/>
      <c r="QAL2377" s="13"/>
      <c r="QAM2377" s="14"/>
      <c r="QAN2377" s="14"/>
      <c r="QAO2377" s="41"/>
      <c r="QAP2377" s="44"/>
      <c r="QAQ2377" s="51"/>
      <c r="QAR2377" s="51"/>
      <c r="QAS2377" s="51"/>
      <c r="QAT2377" s="13"/>
      <c r="QAU2377" s="13"/>
      <c r="QAV2377" s="14"/>
      <c r="QAW2377" s="14"/>
      <c r="QAX2377" s="41"/>
      <c r="QAY2377" s="44"/>
      <c r="QAZ2377" s="51"/>
      <c r="QBA2377" s="51"/>
      <c r="QBB2377" s="51"/>
      <c r="QBC2377" s="13"/>
      <c r="QBD2377" s="13"/>
      <c r="QBE2377" s="14"/>
      <c r="QBF2377" s="14"/>
      <c r="QBG2377" s="41"/>
      <c r="QBH2377" s="44"/>
      <c r="QBI2377" s="51"/>
      <c r="QBJ2377" s="51"/>
      <c r="QBK2377" s="51"/>
      <c r="QBL2377" s="13"/>
      <c r="QBM2377" s="13"/>
      <c r="QBN2377" s="14"/>
      <c r="QBO2377" s="14"/>
      <c r="QBP2377" s="41"/>
      <c r="QBQ2377" s="44"/>
      <c r="QBR2377" s="51"/>
      <c r="QBS2377" s="51"/>
      <c r="QBT2377" s="51"/>
      <c r="QBU2377" s="13"/>
      <c r="QBV2377" s="13"/>
      <c r="QBW2377" s="14"/>
      <c r="QBX2377" s="14"/>
      <c r="QBY2377" s="41"/>
      <c r="QBZ2377" s="44"/>
      <c r="QCA2377" s="51"/>
      <c r="QCB2377" s="51"/>
      <c r="QCC2377" s="51"/>
      <c r="QCD2377" s="13"/>
      <c r="QCE2377" s="13"/>
      <c r="QCF2377" s="14"/>
      <c r="QCG2377" s="14"/>
      <c r="QCH2377" s="41"/>
      <c r="QCI2377" s="44"/>
      <c r="QCJ2377" s="51"/>
      <c r="QCK2377" s="51"/>
      <c r="QCL2377" s="51"/>
      <c r="QCM2377" s="13"/>
      <c r="QCN2377" s="13"/>
      <c r="QCO2377" s="14"/>
      <c r="QCP2377" s="14"/>
      <c r="QCQ2377" s="41"/>
      <c r="QCR2377" s="44"/>
      <c r="QCS2377" s="51"/>
      <c r="QCT2377" s="51"/>
      <c r="QCU2377" s="51"/>
      <c r="QCV2377" s="13"/>
      <c r="QCW2377" s="13"/>
      <c r="QCX2377" s="14"/>
      <c r="QCY2377" s="14"/>
      <c r="QCZ2377" s="41"/>
      <c r="QDA2377" s="44"/>
      <c r="QDB2377" s="51"/>
      <c r="QDC2377" s="51"/>
      <c r="QDD2377" s="51"/>
      <c r="QDE2377" s="13"/>
      <c r="QDF2377" s="13"/>
      <c r="QDG2377" s="14"/>
      <c r="QDH2377" s="14"/>
      <c r="QDI2377" s="41"/>
      <c r="QDJ2377" s="44"/>
      <c r="QDK2377" s="51"/>
      <c r="QDL2377" s="51"/>
      <c r="QDM2377" s="51"/>
      <c r="QDN2377" s="13"/>
      <c r="QDO2377" s="13"/>
      <c r="QDP2377" s="14"/>
      <c r="QDQ2377" s="14"/>
      <c r="QDR2377" s="41"/>
      <c r="QDS2377" s="44"/>
      <c r="QDT2377" s="51"/>
      <c r="QDU2377" s="51"/>
      <c r="QDV2377" s="51"/>
      <c r="QDW2377" s="13"/>
      <c r="QDX2377" s="13"/>
      <c r="QDY2377" s="14"/>
      <c r="QDZ2377" s="14"/>
      <c r="QEA2377" s="41"/>
      <c r="QEB2377" s="44"/>
      <c r="QEC2377" s="51"/>
      <c r="QED2377" s="51"/>
      <c r="QEE2377" s="51"/>
      <c r="QEF2377" s="13"/>
      <c r="QEG2377" s="13"/>
      <c r="QEH2377" s="14"/>
      <c r="QEI2377" s="14"/>
      <c r="QEJ2377" s="41"/>
      <c r="QEK2377" s="44"/>
      <c r="QEL2377" s="51"/>
      <c r="QEM2377" s="51"/>
      <c r="QEN2377" s="51"/>
      <c r="QEO2377" s="13"/>
      <c r="QEP2377" s="13"/>
      <c r="QEQ2377" s="14"/>
      <c r="QER2377" s="14"/>
      <c r="QES2377" s="41"/>
      <c r="QET2377" s="44"/>
      <c r="QEU2377" s="51"/>
      <c r="QEV2377" s="51"/>
      <c r="QEW2377" s="51"/>
      <c r="QEX2377" s="13"/>
      <c r="QEY2377" s="13"/>
      <c r="QEZ2377" s="14"/>
      <c r="QFA2377" s="14"/>
      <c r="QFB2377" s="41"/>
      <c r="QFC2377" s="44"/>
      <c r="QFD2377" s="51"/>
      <c r="QFE2377" s="51"/>
      <c r="QFF2377" s="51"/>
      <c r="QFG2377" s="13"/>
      <c r="QFH2377" s="13"/>
      <c r="QFI2377" s="14"/>
      <c r="QFJ2377" s="14"/>
      <c r="QFK2377" s="41"/>
      <c r="QFL2377" s="44"/>
      <c r="QFM2377" s="51"/>
      <c r="QFN2377" s="51"/>
      <c r="QFO2377" s="51"/>
      <c r="QFP2377" s="13"/>
      <c r="QFQ2377" s="13"/>
      <c r="QFR2377" s="14"/>
      <c r="QFS2377" s="14"/>
      <c r="QFT2377" s="41"/>
      <c r="QFU2377" s="44"/>
      <c r="QFV2377" s="51"/>
      <c r="QFW2377" s="51"/>
      <c r="QFX2377" s="51"/>
      <c r="QFY2377" s="13"/>
      <c r="QFZ2377" s="13"/>
      <c r="QGA2377" s="14"/>
      <c r="QGB2377" s="14"/>
      <c r="QGC2377" s="41"/>
      <c r="QGD2377" s="44"/>
      <c r="QGE2377" s="51"/>
      <c r="QGF2377" s="51"/>
      <c r="QGG2377" s="51"/>
      <c r="QGH2377" s="13"/>
      <c r="QGI2377" s="13"/>
      <c r="QGJ2377" s="14"/>
      <c r="QGK2377" s="14"/>
      <c r="QGL2377" s="41"/>
      <c r="QGM2377" s="44"/>
      <c r="QGN2377" s="51"/>
      <c r="QGO2377" s="51"/>
      <c r="QGP2377" s="51"/>
      <c r="QGQ2377" s="13"/>
      <c r="QGR2377" s="13"/>
      <c r="QGS2377" s="14"/>
      <c r="QGT2377" s="14"/>
      <c r="QGU2377" s="41"/>
      <c r="QGV2377" s="44"/>
      <c r="QGW2377" s="51"/>
      <c r="QGX2377" s="51"/>
      <c r="QGY2377" s="51"/>
      <c r="QGZ2377" s="13"/>
      <c r="QHA2377" s="13"/>
      <c r="QHB2377" s="14"/>
      <c r="QHC2377" s="14"/>
      <c r="QHD2377" s="41"/>
      <c r="QHE2377" s="44"/>
      <c r="QHF2377" s="51"/>
      <c r="QHG2377" s="51"/>
      <c r="QHH2377" s="51"/>
      <c r="QHI2377" s="13"/>
      <c r="QHJ2377" s="13"/>
      <c r="QHK2377" s="14"/>
      <c r="QHL2377" s="14"/>
      <c r="QHM2377" s="41"/>
      <c r="QHN2377" s="44"/>
      <c r="QHO2377" s="51"/>
      <c r="QHP2377" s="51"/>
      <c r="QHQ2377" s="51"/>
      <c r="QHR2377" s="13"/>
      <c r="QHS2377" s="13"/>
      <c r="QHT2377" s="14"/>
      <c r="QHU2377" s="14"/>
      <c r="QHV2377" s="41"/>
      <c r="QHW2377" s="44"/>
      <c r="QHX2377" s="51"/>
      <c r="QHY2377" s="51"/>
      <c r="QHZ2377" s="51"/>
      <c r="QIA2377" s="13"/>
      <c r="QIB2377" s="13"/>
      <c r="QIC2377" s="14"/>
      <c r="QID2377" s="14"/>
      <c r="QIE2377" s="41"/>
      <c r="QIF2377" s="44"/>
      <c r="QIG2377" s="51"/>
      <c r="QIH2377" s="51"/>
      <c r="QII2377" s="51"/>
      <c r="QIJ2377" s="13"/>
      <c r="QIK2377" s="13"/>
      <c r="QIL2377" s="14"/>
      <c r="QIM2377" s="14"/>
      <c r="QIN2377" s="41"/>
      <c r="QIO2377" s="44"/>
      <c r="QIP2377" s="51"/>
      <c r="QIQ2377" s="51"/>
      <c r="QIR2377" s="51"/>
      <c r="QIS2377" s="13"/>
      <c r="QIT2377" s="13"/>
      <c r="QIU2377" s="14"/>
      <c r="QIV2377" s="14"/>
      <c r="QIW2377" s="41"/>
      <c r="QIX2377" s="44"/>
      <c r="QIY2377" s="51"/>
      <c r="QIZ2377" s="51"/>
      <c r="QJA2377" s="51"/>
      <c r="QJB2377" s="13"/>
      <c r="QJC2377" s="13"/>
      <c r="QJD2377" s="14"/>
      <c r="QJE2377" s="14"/>
      <c r="QJF2377" s="41"/>
      <c r="QJG2377" s="44"/>
      <c r="QJH2377" s="51"/>
      <c r="QJI2377" s="51"/>
      <c r="QJJ2377" s="51"/>
      <c r="QJK2377" s="13"/>
      <c r="QJL2377" s="13"/>
      <c r="QJM2377" s="14"/>
      <c r="QJN2377" s="14"/>
      <c r="QJO2377" s="41"/>
      <c r="QJP2377" s="44"/>
      <c r="QJQ2377" s="51"/>
      <c r="QJR2377" s="51"/>
      <c r="QJS2377" s="51"/>
      <c r="QJT2377" s="13"/>
      <c r="QJU2377" s="13"/>
      <c r="QJV2377" s="14"/>
      <c r="QJW2377" s="14"/>
      <c r="QJX2377" s="41"/>
      <c r="QJY2377" s="44"/>
      <c r="QJZ2377" s="51"/>
      <c r="QKA2377" s="51"/>
      <c r="QKB2377" s="51"/>
      <c r="QKC2377" s="13"/>
      <c r="QKD2377" s="13"/>
      <c r="QKE2377" s="14"/>
      <c r="QKF2377" s="14"/>
      <c r="QKG2377" s="41"/>
      <c r="QKH2377" s="44"/>
      <c r="QKI2377" s="51"/>
      <c r="QKJ2377" s="51"/>
      <c r="QKK2377" s="51"/>
      <c r="QKL2377" s="13"/>
      <c r="QKM2377" s="13"/>
      <c r="QKN2377" s="14"/>
      <c r="QKO2377" s="14"/>
      <c r="QKP2377" s="41"/>
      <c r="QKQ2377" s="44"/>
      <c r="QKR2377" s="51"/>
      <c r="QKS2377" s="51"/>
      <c r="QKT2377" s="51"/>
      <c r="QKU2377" s="13"/>
      <c r="QKV2377" s="13"/>
      <c r="QKW2377" s="14"/>
      <c r="QKX2377" s="14"/>
      <c r="QKY2377" s="41"/>
      <c r="QKZ2377" s="44"/>
      <c r="QLA2377" s="51"/>
      <c r="QLB2377" s="51"/>
      <c r="QLC2377" s="51"/>
      <c r="QLD2377" s="13"/>
      <c r="QLE2377" s="13"/>
      <c r="QLF2377" s="14"/>
      <c r="QLG2377" s="14"/>
      <c r="QLH2377" s="41"/>
      <c r="QLI2377" s="44"/>
      <c r="QLJ2377" s="51"/>
      <c r="QLK2377" s="51"/>
      <c r="QLL2377" s="51"/>
      <c r="QLM2377" s="13"/>
      <c r="QLN2377" s="13"/>
      <c r="QLO2377" s="14"/>
      <c r="QLP2377" s="14"/>
      <c r="QLQ2377" s="41"/>
      <c r="QLR2377" s="44"/>
      <c r="QLS2377" s="51"/>
      <c r="QLT2377" s="51"/>
      <c r="QLU2377" s="51"/>
      <c r="QLV2377" s="13"/>
      <c r="QLW2377" s="13"/>
      <c r="QLX2377" s="14"/>
      <c r="QLY2377" s="14"/>
      <c r="QLZ2377" s="41"/>
      <c r="QMA2377" s="44"/>
      <c r="QMB2377" s="51"/>
      <c r="QMC2377" s="51"/>
      <c r="QMD2377" s="51"/>
      <c r="QME2377" s="13"/>
      <c r="QMF2377" s="13"/>
      <c r="QMG2377" s="14"/>
      <c r="QMH2377" s="14"/>
      <c r="QMI2377" s="41"/>
      <c r="QMJ2377" s="44"/>
      <c r="QMK2377" s="51"/>
      <c r="QML2377" s="51"/>
      <c r="QMM2377" s="51"/>
      <c r="QMN2377" s="13"/>
      <c r="QMO2377" s="13"/>
      <c r="QMP2377" s="14"/>
      <c r="QMQ2377" s="14"/>
      <c r="QMR2377" s="41"/>
      <c r="QMS2377" s="44"/>
      <c r="QMT2377" s="51"/>
      <c r="QMU2377" s="51"/>
      <c r="QMV2377" s="51"/>
      <c r="QMW2377" s="13"/>
      <c r="QMX2377" s="13"/>
      <c r="QMY2377" s="14"/>
      <c r="QMZ2377" s="14"/>
      <c r="QNA2377" s="41"/>
      <c r="QNB2377" s="44"/>
      <c r="QNC2377" s="51"/>
      <c r="QND2377" s="51"/>
      <c r="QNE2377" s="51"/>
      <c r="QNF2377" s="13"/>
      <c r="QNG2377" s="13"/>
      <c r="QNH2377" s="14"/>
      <c r="QNI2377" s="14"/>
      <c r="QNJ2377" s="41"/>
      <c r="QNK2377" s="44"/>
      <c r="QNL2377" s="51"/>
      <c r="QNM2377" s="51"/>
      <c r="QNN2377" s="51"/>
      <c r="QNO2377" s="13"/>
      <c r="QNP2377" s="13"/>
      <c r="QNQ2377" s="14"/>
      <c r="QNR2377" s="14"/>
      <c r="QNS2377" s="41"/>
      <c r="QNT2377" s="44"/>
      <c r="QNU2377" s="51"/>
      <c r="QNV2377" s="51"/>
      <c r="QNW2377" s="51"/>
      <c r="QNX2377" s="13"/>
      <c r="QNY2377" s="13"/>
      <c r="QNZ2377" s="14"/>
      <c r="QOA2377" s="14"/>
      <c r="QOB2377" s="41"/>
      <c r="QOC2377" s="44"/>
      <c r="QOD2377" s="51"/>
      <c r="QOE2377" s="51"/>
      <c r="QOF2377" s="51"/>
      <c r="QOG2377" s="13"/>
      <c r="QOH2377" s="13"/>
      <c r="QOI2377" s="14"/>
      <c r="QOJ2377" s="14"/>
      <c r="QOK2377" s="41"/>
      <c r="QOL2377" s="44"/>
      <c r="QOM2377" s="51"/>
      <c r="QON2377" s="51"/>
      <c r="QOO2377" s="51"/>
      <c r="QOP2377" s="13"/>
      <c r="QOQ2377" s="13"/>
      <c r="QOR2377" s="14"/>
      <c r="QOS2377" s="14"/>
      <c r="QOT2377" s="41"/>
      <c r="QOU2377" s="44"/>
      <c r="QOV2377" s="51"/>
      <c r="QOW2377" s="51"/>
      <c r="QOX2377" s="51"/>
      <c r="QOY2377" s="13"/>
      <c r="QOZ2377" s="13"/>
      <c r="QPA2377" s="14"/>
      <c r="QPB2377" s="14"/>
      <c r="QPC2377" s="41"/>
      <c r="QPD2377" s="44"/>
      <c r="QPE2377" s="51"/>
      <c r="QPF2377" s="51"/>
      <c r="QPG2377" s="51"/>
      <c r="QPH2377" s="13"/>
      <c r="QPI2377" s="13"/>
      <c r="QPJ2377" s="14"/>
      <c r="QPK2377" s="14"/>
      <c r="QPL2377" s="41"/>
      <c r="QPM2377" s="44"/>
      <c r="QPN2377" s="51"/>
      <c r="QPO2377" s="51"/>
      <c r="QPP2377" s="51"/>
      <c r="QPQ2377" s="13"/>
      <c r="QPR2377" s="13"/>
      <c r="QPS2377" s="14"/>
      <c r="QPT2377" s="14"/>
      <c r="QPU2377" s="41"/>
      <c r="QPV2377" s="44"/>
      <c r="QPW2377" s="51"/>
      <c r="QPX2377" s="51"/>
      <c r="QPY2377" s="51"/>
      <c r="QPZ2377" s="13"/>
      <c r="QQA2377" s="13"/>
      <c r="QQB2377" s="14"/>
      <c r="QQC2377" s="14"/>
      <c r="QQD2377" s="41"/>
      <c r="QQE2377" s="44"/>
      <c r="QQF2377" s="51"/>
      <c r="QQG2377" s="51"/>
      <c r="QQH2377" s="51"/>
      <c r="QQI2377" s="13"/>
      <c r="QQJ2377" s="13"/>
      <c r="QQK2377" s="14"/>
      <c r="QQL2377" s="14"/>
      <c r="QQM2377" s="41"/>
      <c r="QQN2377" s="44"/>
      <c r="QQO2377" s="51"/>
      <c r="QQP2377" s="51"/>
      <c r="QQQ2377" s="51"/>
      <c r="QQR2377" s="13"/>
      <c r="QQS2377" s="13"/>
      <c r="QQT2377" s="14"/>
      <c r="QQU2377" s="14"/>
      <c r="QQV2377" s="41"/>
      <c r="QQW2377" s="44"/>
      <c r="QQX2377" s="51"/>
      <c r="QQY2377" s="51"/>
      <c r="QQZ2377" s="51"/>
      <c r="QRA2377" s="13"/>
      <c r="QRB2377" s="13"/>
      <c r="QRC2377" s="14"/>
      <c r="QRD2377" s="14"/>
      <c r="QRE2377" s="41"/>
      <c r="QRF2377" s="44"/>
      <c r="QRG2377" s="51"/>
      <c r="QRH2377" s="51"/>
      <c r="QRI2377" s="51"/>
      <c r="QRJ2377" s="13"/>
      <c r="QRK2377" s="13"/>
      <c r="QRL2377" s="14"/>
      <c r="QRM2377" s="14"/>
      <c r="QRN2377" s="41"/>
      <c r="QRO2377" s="44"/>
      <c r="QRP2377" s="51"/>
      <c r="QRQ2377" s="51"/>
      <c r="QRR2377" s="51"/>
      <c r="QRS2377" s="13"/>
      <c r="QRT2377" s="13"/>
      <c r="QRU2377" s="14"/>
      <c r="QRV2377" s="14"/>
      <c r="QRW2377" s="41"/>
      <c r="QRX2377" s="44"/>
      <c r="QRY2377" s="51"/>
      <c r="QRZ2377" s="51"/>
      <c r="QSA2377" s="51"/>
      <c r="QSB2377" s="13"/>
      <c r="QSC2377" s="13"/>
      <c r="QSD2377" s="14"/>
      <c r="QSE2377" s="14"/>
      <c r="QSF2377" s="41"/>
      <c r="QSG2377" s="44"/>
      <c r="QSH2377" s="51"/>
      <c r="QSI2377" s="51"/>
      <c r="QSJ2377" s="51"/>
      <c r="QSK2377" s="13"/>
      <c r="QSL2377" s="13"/>
      <c r="QSM2377" s="14"/>
      <c r="QSN2377" s="14"/>
      <c r="QSO2377" s="41"/>
      <c r="QSP2377" s="44"/>
      <c r="QSQ2377" s="51"/>
      <c r="QSR2377" s="51"/>
      <c r="QSS2377" s="51"/>
      <c r="QST2377" s="13"/>
      <c r="QSU2377" s="13"/>
      <c r="QSV2377" s="14"/>
      <c r="QSW2377" s="14"/>
      <c r="QSX2377" s="41"/>
      <c r="QSY2377" s="44"/>
      <c r="QSZ2377" s="51"/>
      <c r="QTA2377" s="51"/>
      <c r="QTB2377" s="51"/>
      <c r="QTC2377" s="13"/>
      <c r="QTD2377" s="13"/>
      <c r="QTE2377" s="14"/>
      <c r="QTF2377" s="14"/>
      <c r="QTG2377" s="41"/>
      <c r="QTH2377" s="44"/>
      <c r="QTI2377" s="51"/>
      <c r="QTJ2377" s="51"/>
      <c r="QTK2377" s="51"/>
      <c r="QTL2377" s="13"/>
      <c r="QTM2377" s="13"/>
      <c r="QTN2377" s="14"/>
      <c r="QTO2377" s="14"/>
      <c r="QTP2377" s="41"/>
      <c r="QTQ2377" s="44"/>
      <c r="QTR2377" s="51"/>
      <c r="QTS2377" s="51"/>
      <c r="QTT2377" s="51"/>
      <c r="QTU2377" s="13"/>
      <c r="QTV2377" s="13"/>
      <c r="QTW2377" s="14"/>
      <c r="QTX2377" s="14"/>
      <c r="QTY2377" s="41"/>
      <c r="QTZ2377" s="44"/>
      <c r="QUA2377" s="51"/>
      <c r="QUB2377" s="51"/>
      <c r="QUC2377" s="51"/>
      <c r="QUD2377" s="13"/>
      <c r="QUE2377" s="13"/>
      <c r="QUF2377" s="14"/>
      <c r="QUG2377" s="14"/>
      <c r="QUH2377" s="41"/>
      <c r="QUI2377" s="44"/>
      <c r="QUJ2377" s="51"/>
      <c r="QUK2377" s="51"/>
      <c r="QUL2377" s="51"/>
      <c r="QUM2377" s="13"/>
      <c r="QUN2377" s="13"/>
      <c r="QUO2377" s="14"/>
      <c r="QUP2377" s="14"/>
      <c r="QUQ2377" s="41"/>
      <c r="QUR2377" s="44"/>
      <c r="QUS2377" s="51"/>
      <c r="QUT2377" s="51"/>
      <c r="QUU2377" s="51"/>
      <c r="QUV2377" s="13"/>
      <c r="QUW2377" s="13"/>
      <c r="QUX2377" s="14"/>
      <c r="QUY2377" s="14"/>
      <c r="QUZ2377" s="41"/>
      <c r="QVA2377" s="44"/>
      <c r="QVB2377" s="51"/>
      <c r="QVC2377" s="51"/>
      <c r="QVD2377" s="51"/>
      <c r="QVE2377" s="13"/>
      <c r="QVF2377" s="13"/>
      <c r="QVG2377" s="14"/>
      <c r="QVH2377" s="14"/>
      <c r="QVI2377" s="41"/>
      <c r="QVJ2377" s="44"/>
      <c r="QVK2377" s="51"/>
      <c r="QVL2377" s="51"/>
      <c r="QVM2377" s="51"/>
      <c r="QVN2377" s="13"/>
      <c r="QVO2377" s="13"/>
      <c r="QVP2377" s="14"/>
      <c r="QVQ2377" s="14"/>
      <c r="QVR2377" s="41"/>
      <c r="QVS2377" s="44"/>
      <c r="QVT2377" s="51"/>
      <c r="QVU2377" s="51"/>
      <c r="QVV2377" s="51"/>
      <c r="QVW2377" s="13"/>
      <c r="QVX2377" s="13"/>
      <c r="QVY2377" s="14"/>
      <c r="QVZ2377" s="14"/>
      <c r="QWA2377" s="41"/>
      <c r="QWB2377" s="44"/>
      <c r="QWC2377" s="51"/>
      <c r="QWD2377" s="51"/>
      <c r="QWE2377" s="51"/>
      <c r="QWF2377" s="13"/>
      <c r="QWG2377" s="13"/>
      <c r="QWH2377" s="14"/>
      <c r="QWI2377" s="14"/>
      <c r="QWJ2377" s="41"/>
      <c r="QWK2377" s="44"/>
      <c r="QWL2377" s="51"/>
      <c r="QWM2377" s="51"/>
      <c r="QWN2377" s="51"/>
      <c r="QWO2377" s="13"/>
      <c r="QWP2377" s="13"/>
      <c r="QWQ2377" s="14"/>
      <c r="QWR2377" s="14"/>
      <c r="QWS2377" s="41"/>
      <c r="QWT2377" s="44"/>
      <c r="QWU2377" s="51"/>
      <c r="QWV2377" s="51"/>
      <c r="QWW2377" s="51"/>
      <c r="QWX2377" s="13"/>
      <c r="QWY2377" s="13"/>
      <c r="QWZ2377" s="14"/>
      <c r="QXA2377" s="14"/>
      <c r="QXB2377" s="41"/>
      <c r="QXC2377" s="44"/>
      <c r="QXD2377" s="51"/>
      <c r="QXE2377" s="51"/>
      <c r="QXF2377" s="51"/>
      <c r="QXG2377" s="13"/>
      <c r="QXH2377" s="13"/>
      <c r="QXI2377" s="14"/>
      <c r="QXJ2377" s="14"/>
      <c r="QXK2377" s="41"/>
      <c r="QXL2377" s="44"/>
      <c r="QXM2377" s="51"/>
      <c r="QXN2377" s="51"/>
      <c r="QXO2377" s="51"/>
      <c r="QXP2377" s="13"/>
      <c r="QXQ2377" s="13"/>
      <c r="QXR2377" s="14"/>
      <c r="QXS2377" s="14"/>
      <c r="QXT2377" s="41"/>
      <c r="QXU2377" s="44"/>
      <c r="QXV2377" s="51"/>
      <c r="QXW2377" s="51"/>
      <c r="QXX2377" s="51"/>
      <c r="QXY2377" s="13"/>
      <c r="QXZ2377" s="13"/>
      <c r="QYA2377" s="14"/>
      <c r="QYB2377" s="14"/>
      <c r="QYC2377" s="41"/>
      <c r="QYD2377" s="44"/>
      <c r="QYE2377" s="51"/>
      <c r="QYF2377" s="51"/>
      <c r="QYG2377" s="51"/>
      <c r="QYH2377" s="13"/>
      <c r="QYI2377" s="13"/>
      <c r="QYJ2377" s="14"/>
      <c r="QYK2377" s="14"/>
      <c r="QYL2377" s="41"/>
      <c r="QYM2377" s="44"/>
      <c r="QYN2377" s="51"/>
      <c r="QYO2377" s="51"/>
      <c r="QYP2377" s="51"/>
      <c r="QYQ2377" s="13"/>
      <c r="QYR2377" s="13"/>
      <c r="QYS2377" s="14"/>
      <c r="QYT2377" s="14"/>
      <c r="QYU2377" s="41"/>
      <c r="QYV2377" s="44"/>
      <c r="QYW2377" s="51"/>
      <c r="QYX2377" s="51"/>
      <c r="QYY2377" s="51"/>
      <c r="QYZ2377" s="13"/>
      <c r="QZA2377" s="13"/>
      <c r="QZB2377" s="14"/>
      <c r="QZC2377" s="14"/>
      <c r="QZD2377" s="41"/>
      <c r="QZE2377" s="44"/>
      <c r="QZF2377" s="51"/>
      <c r="QZG2377" s="51"/>
      <c r="QZH2377" s="51"/>
      <c r="QZI2377" s="13"/>
      <c r="QZJ2377" s="13"/>
      <c r="QZK2377" s="14"/>
      <c r="QZL2377" s="14"/>
      <c r="QZM2377" s="41"/>
      <c r="QZN2377" s="44"/>
      <c r="QZO2377" s="51"/>
      <c r="QZP2377" s="51"/>
      <c r="QZQ2377" s="51"/>
      <c r="QZR2377" s="13"/>
      <c r="QZS2377" s="13"/>
      <c r="QZT2377" s="14"/>
      <c r="QZU2377" s="14"/>
      <c r="QZV2377" s="41"/>
      <c r="QZW2377" s="44"/>
      <c r="QZX2377" s="51"/>
      <c r="QZY2377" s="51"/>
      <c r="QZZ2377" s="51"/>
      <c r="RAA2377" s="13"/>
      <c r="RAB2377" s="13"/>
      <c r="RAC2377" s="14"/>
      <c r="RAD2377" s="14"/>
      <c r="RAE2377" s="41"/>
      <c r="RAF2377" s="44"/>
      <c r="RAG2377" s="51"/>
      <c r="RAH2377" s="51"/>
      <c r="RAI2377" s="51"/>
      <c r="RAJ2377" s="13"/>
      <c r="RAK2377" s="13"/>
      <c r="RAL2377" s="14"/>
      <c r="RAM2377" s="14"/>
      <c r="RAN2377" s="41"/>
      <c r="RAO2377" s="44"/>
      <c r="RAP2377" s="51"/>
      <c r="RAQ2377" s="51"/>
      <c r="RAR2377" s="51"/>
      <c r="RAS2377" s="13"/>
      <c r="RAT2377" s="13"/>
      <c r="RAU2377" s="14"/>
      <c r="RAV2377" s="14"/>
      <c r="RAW2377" s="41"/>
      <c r="RAX2377" s="44"/>
      <c r="RAY2377" s="51"/>
      <c r="RAZ2377" s="51"/>
      <c r="RBA2377" s="51"/>
      <c r="RBB2377" s="13"/>
      <c r="RBC2377" s="13"/>
      <c r="RBD2377" s="14"/>
      <c r="RBE2377" s="14"/>
      <c r="RBF2377" s="41"/>
      <c r="RBG2377" s="44"/>
      <c r="RBH2377" s="51"/>
      <c r="RBI2377" s="51"/>
      <c r="RBJ2377" s="51"/>
      <c r="RBK2377" s="13"/>
      <c r="RBL2377" s="13"/>
      <c r="RBM2377" s="14"/>
      <c r="RBN2377" s="14"/>
      <c r="RBO2377" s="41"/>
      <c r="RBP2377" s="44"/>
      <c r="RBQ2377" s="51"/>
      <c r="RBR2377" s="51"/>
      <c r="RBS2377" s="51"/>
      <c r="RBT2377" s="13"/>
      <c r="RBU2377" s="13"/>
      <c r="RBV2377" s="14"/>
      <c r="RBW2377" s="14"/>
      <c r="RBX2377" s="41"/>
      <c r="RBY2377" s="44"/>
      <c r="RBZ2377" s="51"/>
      <c r="RCA2377" s="51"/>
      <c r="RCB2377" s="51"/>
      <c r="RCC2377" s="13"/>
      <c r="RCD2377" s="13"/>
      <c r="RCE2377" s="14"/>
      <c r="RCF2377" s="14"/>
      <c r="RCG2377" s="41"/>
      <c r="RCH2377" s="44"/>
      <c r="RCI2377" s="51"/>
      <c r="RCJ2377" s="51"/>
      <c r="RCK2377" s="51"/>
      <c r="RCL2377" s="13"/>
      <c r="RCM2377" s="13"/>
      <c r="RCN2377" s="14"/>
      <c r="RCO2377" s="14"/>
      <c r="RCP2377" s="41"/>
      <c r="RCQ2377" s="44"/>
      <c r="RCR2377" s="51"/>
      <c r="RCS2377" s="51"/>
      <c r="RCT2377" s="51"/>
      <c r="RCU2377" s="13"/>
      <c r="RCV2377" s="13"/>
      <c r="RCW2377" s="14"/>
      <c r="RCX2377" s="14"/>
      <c r="RCY2377" s="41"/>
      <c r="RCZ2377" s="44"/>
      <c r="RDA2377" s="51"/>
      <c r="RDB2377" s="51"/>
      <c r="RDC2377" s="51"/>
      <c r="RDD2377" s="13"/>
      <c r="RDE2377" s="13"/>
      <c r="RDF2377" s="14"/>
      <c r="RDG2377" s="14"/>
      <c r="RDH2377" s="41"/>
      <c r="RDI2377" s="44"/>
      <c r="RDJ2377" s="51"/>
      <c r="RDK2377" s="51"/>
      <c r="RDL2377" s="51"/>
      <c r="RDM2377" s="13"/>
      <c r="RDN2377" s="13"/>
      <c r="RDO2377" s="14"/>
      <c r="RDP2377" s="14"/>
      <c r="RDQ2377" s="41"/>
      <c r="RDR2377" s="44"/>
      <c r="RDS2377" s="51"/>
      <c r="RDT2377" s="51"/>
      <c r="RDU2377" s="51"/>
      <c r="RDV2377" s="13"/>
      <c r="RDW2377" s="13"/>
      <c r="RDX2377" s="14"/>
      <c r="RDY2377" s="14"/>
      <c r="RDZ2377" s="41"/>
      <c r="REA2377" s="44"/>
      <c r="REB2377" s="51"/>
      <c r="REC2377" s="51"/>
      <c r="RED2377" s="51"/>
      <c r="REE2377" s="13"/>
      <c r="REF2377" s="13"/>
      <c r="REG2377" s="14"/>
      <c r="REH2377" s="14"/>
      <c r="REI2377" s="41"/>
      <c r="REJ2377" s="44"/>
      <c r="REK2377" s="51"/>
      <c r="REL2377" s="51"/>
      <c r="REM2377" s="51"/>
      <c r="REN2377" s="13"/>
      <c r="REO2377" s="13"/>
      <c r="REP2377" s="14"/>
      <c r="REQ2377" s="14"/>
      <c r="RER2377" s="41"/>
      <c r="RES2377" s="44"/>
      <c r="RET2377" s="51"/>
      <c r="REU2377" s="51"/>
      <c r="REV2377" s="51"/>
      <c r="REW2377" s="13"/>
      <c r="REX2377" s="13"/>
      <c r="REY2377" s="14"/>
      <c r="REZ2377" s="14"/>
      <c r="RFA2377" s="41"/>
      <c r="RFB2377" s="44"/>
      <c r="RFC2377" s="51"/>
      <c r="RFD2377" s="51"/>
      <c r="RFE2377" s="51"/>
      <c r="RFF2377" s="13"/>
      <c r="RFG2377" s="13"/>
      <c r="RFH2377" s="14"/>
      <c r="RFI2377" s="14"/>
      <c r="RFJ2377" s="41"/>
      <c r="RFK2377" s="44"/>
      <c r="RFL2377" s="51"/>
      <c r="RFM2377" s="51"/>
      <c r="RFN2377" s="51"/>
      <c r="RFO2377" s="13"/>
      <c r="RFP2377" s="13"/>
      <c r="RFQ2377" s="14"/>
      <c r="RFR2377" s="14"/>
      <c r="RFS2377" s="41"/>
      <c r="RFT2377" s="44"/>
      <c r="RFU2377" s="51"/>
      <c r="RFV2377" s="51"/>
      <c r="RFW2377" s="51"/>
      <c r="RFX2377" s="13"/>
      <c r="RFY2377" s="13"/>
      <c r="RFZ2377" s="14"/>
      <c r="RGA2377" s="14"/>
      <c r="RGB2377" s="41"/>
      <c r="RGC2377" s="44"/>
      <c r="RGD2377" s="51"/>
      <c r="RGE2377" s="51"/>
      <c r="RGF2377" s="51"/>
      <c r="RGG2377" s="13"/>
      <c r="RGH2377" s="13"/>
      <c r="RGI2377" s="14"/>
      <c r="RGJ2377" s="14"/>
      <c r="RGK2377" s="41"/>
      <c r="RGL2377" s="44"/>
      <c r="RGM2377" s="51"/>
      <c r="RGN2377" s="51"/>
      <c r="RGO2377" s="51"/>
      <c r="RGP2377" s="13"/>
      <c r="RGQ2377" s="13"/>
      <c r="RGR2377" s="14"/>
      <c r="RGS2377" s="14"/>
      <c r="RGT2377" s="41"/>
      <c r="RGU2377" s="44"/>
      <c r="RGV2377" s="51"/>
      <c r="RGW2377" s="51"/>
      <c r="RGX2377" s="51"/>
      <c r="RGY2377" s="13"/>
      <c r="RGZ2377" s="13"/>
      <c r="RHA2377" s="14"/>
      <c r="RHB2377" s="14"/>
      <c r="RHC2377" s="41"/>
      <c r="RHD2377" s="44"/>
      <c r="RHE2377" s="51"/>
      <c r="RHF2377" s="51"/>
      <c r="RHG2377" s="51"/>
      <c r="RHH2377" s="13"/>
      <c r="RHI2377" s="13"/>
      <c r="RHJ2377" s="14"/>
      <c r="RHK2377" s="14"/>
      <c r="RHL2377" s="41"/>
      <c r="RHM2377" s="44"/>
      <c r="RHN2377" s="51"/>
      <c r="RHO2377" s="51"/>
      <c r="RHP2377" s="51"/>
      <c r="RHQ2377" s="13"/>
      <c r="RHR2377" s="13"/>
      <c r="RHS2377" s="14"/>
      <c r="RHT2377" s="14"/>
      <c r="RHU2377" s="41"/>
      <c r="RHV2377" s="44"/>
      <c r="RHW2377" s="51"/>
      <c r="RHX2377" s="51"/>
      <c r="RHY2377" s="51"/>
      <c r="RHZ2377" s="13"/>
      <c r="RIA2377" s="13"/>
      <c r="RIB2377" s="14"/>
      <c r="RIC2377" s="14"/>
      <c r="RID2377" s="41"/>
      <c r="RIE2377" s="44"/>
      <c r="RIF2377" s="51"/>
      <c r="RIG2377" s="51"/>
      <c r="RIH2377" s="51"/>
      <c r="RII2377" s="13"/>
      <c r="RIJ2377" s="13"/>
      <c r="RIK2377" s="14"/>
      <c r="RIL2377" s="14"/>
      <c r="RIM2377" s="41"/>
      <c r="RIN2377" s="44"/>
      <c r="RIO2377" s="51"/>
      <c r="RIP2377" s="51"/>
      <c r="RIQ2377" s="51"/>
      <c r="RIR2377" s="13"/>
      <c r="RIS2377" s="13"/>
      <c r="RIT2377" s="14"/>
      <c r="RIU2377" s="14"/>
      <c r="RIV2377" s="41"/>
      <c r="RIW2377" s="44"/>
      <c r="RIX2377" s="51"/>
      <c r="RIY2377" s="51"/>
      <c r="RIZ2377" s="51"/>
      <c r="RJA2377" s="13"/>
      <c r="RJB2377" s="13"/>
      <c r="RJC2377" s="14"/>
      <c r="RJD2377" s="14"/>
      <c r="RJE2377" s="41"/>
      <c r="RJF2377" s="44"/>
      <c r="RJG2377" s="51"/>
      <c r="RJH2377" s="51"/>
      <c r="RJI2377" s="51"/>
      <c r="RJJ2377" s="13"/>
      <c r="RJK2377" s="13"/>
      <c r="RJL2377" s="14"/>
      <c r="RJM2377" s="14"/>
      <c r="RJN2377" s="41"/>
      <c r="RJO2377" s="44"/>
      <c r="RJP2377" s="51"/>
      <c r="RJQ2377" s="51"/>
      <c r="RJR2377" s="51"/>
      <c r="RJS2377" s="13"/>
      <c r="RJT2377" s="13"/>
      <c r="RJU2377" s="14"/>
      <c r="RJV2377" s="14"/>
      <c r="RJW2377" s="41"/>
      <c r="RJX2377" s="44"/>
      <c r="RJY2377" s="51"/>
      <c r="RJZ2377" s="51"/>
      <c r="RKA2377" s="51"/>
      <c r="RKB2377" s="13"/>
      <c r="RKC2377" s="13"/>
      <c r="RKD2377" s="14"/>
      <c r="RKE2377" s="14"/>
      <c r="RKF2377" s="41"/>
      <c r="RKG2377" s="44"/>
      <c r="RKH2377" s="51"/>
      <c r="RKI2377" s="51"/>
      <c r="RKJ2377" s="51"/>
      <c r="RKK2377" s="13"/>
      <c r="RKL2377" s="13"/>
      <c r="RKM2377" s="14"/>
      <c r="RKN2377" s="14"/>
      <c r="RKO2377" s="41"/>
      <c r="RKP2377" s="44"/>
      <c r="RKQ2377" s="51"/>
      <c r="RKR2377" s="51"/>
      <c r="RKS2377" s="51"/>
      <c r="RKT2377" s="13"/>
      <c r="RKU2377" s="13"/>
      <c r="RKV2377" s="14"/>
      <c r="RKW2377" s="14"/>
      <c r="RKX2377" s="41"/>
      <c r="RKY2377" s="44"/>
      <c r="RKZ2377" s="51"/>
      <c r="RLA2377" s="51"/>
      <c r="RLB2377" s="51"/>
      <c r="RLC2377" s="13"/>
      <c r="RLD2377" s="13"/>
      <c r="RLE2377" s="14"/>
      <c r="RLF2377" s="14"/>
      <c r="RLG2377" s="41"/>
      <c r="RLH2377" s="44"/>
      <c r="RLI2377" s="51"/>
      <c r="RLJ2377" s="51"/>
      <c r="RLK2377" s="51"/>
      <c r="RLL2377" s="13"/>
      <c r="RLM2377" s="13"/>
      <c r="RLN2377" s="14"/>
      <c r="RLO2377" s="14"/>
      <c r="RLP2377" s="41"/>
      <c r="RLQ2377" s="44"/>
      <c r="RLR2377" s="51"/>
      <c r="RLS2377" s="51"/>
      <c r="RLT2377" s="51"/>
      <c r="RLU2377" s="13"/>
      <c r="RLV2377" s="13"/>
      <c r="RLW2377" s="14"/>
      <c r="RLX2377" s="14"/>
      <c r="RLY2377" s="41"/>
      <c r="RLZ2377" s="44"/>
      <c r="RMA2377" s="51"/>
      <c r="RMB2377" s="51"/>
      <c r="RMC2377" s="51"/>
      <c r="RMD2377" s="13"/>
      <c r="RME2377" s="13"/>
      <c r="RMF2377" s="14"/>
      <c r="RMG2377" s="14"/>
      <c r="RMH2377" s="41"/>
      <c r="RMI2377" s="44"/>
      <c r="RMJ2377" s="51"/>
      <c r="RMK2377" s="51"/>
      <c r="RML2377" s="51"/>
      <c r="RMM2377" s="13"/>
      <c r="RMN2377" s="13"/>
      <c r="RMO2377" s="14"/>
      <c r="RMP2377" s="14"/>
      <c r="RMQ2377" s="41"/>
      <c r="RMR2377" s="44"/>
      <c r="RMS2377" s="51"/>
      <c r="RMT2377" s="51"/>
      <c r="RMU2377" s="51"/>
      <c r="RMV2377" s="13"/>
      <c r="RMW2377" s="13"/>
      <c r="RMX2377" s="14"/>
      <c r="RMY2377" s="14"/>
      <c r="RMZ2377" s="41"/>
      <c r="RNA2377" s="44"/>
      <c r="RNB2377" s="51"/>
      <c r="RNC2377" s="51"/>
      <c r="RND2377" s="51"/>
      <c r="RNE2377" s="13"/>
      <c r="RNF2377" s="13"/>
      <c r="RNG2377" s="14"/>
      <c r="RNH2377" s="14"/>
      <c r="RNI2377" s="41"/>
      <c r="RNJ2377" s="44"/>
      <c r="RNK2377" s="51"/>
      <c r="RNL2377" s="51"/>
      <c r="RNM2377" s="51"/>
      <c r="RNN2377" s="13"/>
      <c r="RNO2377" s="13"/>
      <c r="RNP2377" s="14"/>
      <c r="RNQ2377" s="14"/>
      <c r="RNR2377" s="41"/>
      <c r="RNS2377" s="44"/>
      <c r="RNT2377" s="51"/>
      <c r="RNU2377" s="51"/>
      <c r="RNV2377" s="51"/>
      <c r="RNW2377" s="13"/>
      <c r="RNX2377" s="13"/>
      <c r="RNY2377" s="14"/>
      <c r="RNZ2377" s="14"/>
      <c r="ROA2377" s="41"/>
      <c r="ROB2377" s="44"/>
      <c r="ROC2377" s="51"/>
      <c r="ROD2377" s="51"/>
      <c r="ROE2377" s="51"/>
      <c r="ROF2377" s="13"/>
      <c r="ROG2377" s="13"/>
      <c r="ROH2377" s="14"/>
      <c r="ROI2377" s="14"/>
      <c r="ROJ2377" s="41"/>
      <c r="ROK2377" s="44"/>
      <c r="ROL2377" s="51"/>
      <c r="ROM2377" s="51"/>
      <c r="RON2377" s="51"/>
      <c r="ROO2377" s="13"/>
      <c r="ROP2377" s="13"/>
      <c r="ROQ2377" s="14"/>
      <c r="ROR2377" s="14"/>
      <c r="ROS2377" s="41"/>
      <c r="ROT2377" s="44"/>
      <c r="ROU2377" s="51"/>
      <c r="ROV2377" s="51"/>
      <c r="ROW2377" s="51"/>
      <c r="ROX2377" s="13"/>
      <c r="ROY2377" s="13"/>
      <c r="ROZ2377" s="14"/>
      <c r="RPA2377" s="14"/>
      <c r="RPB2377" s="41"/>
      <c r="RPC2377" s="44"/>
      <c r="RPD2377" s="51"/>
      <c r="RPE2377" s="51"/>
      <c r="RPF2377" s="51"/>
      <c r="RPG2377" s="13"/>
      <c r="RPH2377" s="13"/>
      <c r="RPI2377" s="14"/>
      <c r="RPJ2377" s="14"/>
      <c r="RPK2377" s="41"/>
      <c r="RPL2377" s="44"/>
      <c r="RPM2377" s="51"/>
      <c r="RPN2377" s="51"/>
      <c r="RPO2377" s="51"/>
      <c r="RPP2377" s="13"/>
      <c r="RPQ2377" s="13"/>
      <c r="RPR2377" s="14"/>
      <c r="RPS2377" s="14"/>
      <c r="RPT2377" s="41"/>
      <c r="RPU2377" s="44"/>
      <c r="RPV2377" s="51"/>
      <c r="RPW2377" s="51"/>
      <c r="RPX2377" s="51"/>
      <c r="RPY2377" s="13"/>
      <c r="RPZ2377" s="13"/>
      <c r="RQA2377" s="14"/>
      <c r="RQB2377" s="14"/>
      <c r="RQC2377" s="41"/>
      <c r="RQD2377" s="44"/>
      <c r="RQE2377" s="51"/>
      <c r="RQF2377" s="51"/>
      <c r="RQG2377" s="51"/>
      <c r="RQH2377" s="13"/>
      <c r="RQI2377" s="13"/>
      <c r="RQJ2377" s="14"/>
      <c r="RQK2377" s="14"/>
      <c r="RQL2377" s="41"/>
      <c r="RQM2377" s="44"/>
      <c r="RQN2377" s="51"/>
      <c r="RQO2377" s="51"/>
      <c r="RQP2377" s="51"/>
      <c r="RQQ2377" s="13"/>
      <c r="RQR2377" s="13"/>
      <c r="RQS2377" s="14"/>
      <c r="RQT2377" s="14"/>
      <c r="RQU2377" s="41"/>
      <c r="RQV2377" s="44"/>
      <c r="RQW2377" s="51"/>
      <c r="RQX2377" s="51"/>
      <c r="RQY2377" s="51"/>
      <c r="RQZ2377" s="13"/>
      <c r="RRA2377" s="13"/>
      <c r="RRB2377" s="14"/>
      <c r="RRC2377" s="14"/>
      <c r="RRD2377" s="41"/>
      <c r="RRE2377" s="44"/>
      <c r="RRF2377" s="51"/>
      <c r="RRG2377" s="51"/>
      <c r="RRH2377" s="51"/>
      <c r="RRI2377" s="13"/>
      <c r="RRJ2377" s="13"/>
      <c r="RRK2377" s="14"/>
      <c r="RRL2377" s="14"/>
      <c r="RRM2377" s="41"/>
      <c r="RRN2377" s="44"/>
      <c r="RRO2377" s="51"/>
      <c r="RRP2377" s="51"/>
      <c r="RRQ2377" s="51"/>
      <c r="RRR2377" s="13"/>
      <c r="RRS2377" s="13"/>
      <c r="RRT2377" s="14"/>
      <c r="RRU2377" s="14"/>
      <c r="RRV2377" s="41"/>
      <c r="RRW2377" s="44"/>
      <c r="RRX2377" s="51"/>
      <c r="RRY2377" s="51"/>
      <c r="RRZ2377" s="51"/>
      <c r="RSA2377" s="13"/>
      <c r="RSB2377" s="13"/>
      <c r="RSC2377" s="14"/>
      <c r="RSD2377" s="14"/>
      <c r="RSE2377" s="41"/>
      <c r="RSF2377" s="44"/>
      <c r="RSG2377" s="51"/>
      <c r="RSH2377" s="51"/>
      <c r="RSI2377" s="51"/>
      <c r="RSJ2377" s="13"/>
      <c r="RSK2377" s="13"/>
      <c r="RSL2377" s="14"/>
      <c r="RSM2377" s="14"/>
      <c r="RSN2377" s="41"/>
      <c r="RSO2377" s="44"/>
      <c r="RSP2377" s="51"/>
      <c r="RSQ2377" s="51"/>
      <c r="RSR2377" s="51"/>
      <c r="RSS2377" s="13"/>
      <c r="RST2377" s="13"/>
      <c r="RSU2377" s="14"/>
      <c r="RSV2377" s="14"/>
      <c r="RSW2377" s="41"/>
      <c r="RSX2377" s="44"/>
      <c r="RSY2377" s="51"/>
      <c r="RSZ2377" s="51"/>
      <c r="RTA2377" s="51"/>
      <c r="RTB2377" s="13"/>
      <c r="RTC2377" s="13"/>
      <c r="RTD2377" s="14"/>
      <c r="RTE2377" s="14"/>
      <c r="RTF2377" s="41"/>
      <c r="RTG2377" s="44"/>
      <c r="RTH2377" s="51"/>
      <c r="RTI2377" s="51"/>
      <c r="RTJ2377" s="51"/>
      <c r="RTK2377" s="13"/>
      <c r="RTL2377" s="13"/>
      <c r="RTM2377" s="14"/>
      <c r="RTN2377" s="14"/>
      <c r="RTO2377" s="41"/>
      <c r="RTP2377" s="44"/>
      <c r="RTQ2377" s="51"/>
      <c r="RTR2377" s="51"/>
      <c r="RTS2377" s="51"/>
      <c r="RTT2377" s="13"/>
      <c r="RTU2377" s="13"/>
      <c r="RTV2377" s="14"/>
      <c r="RTW2377" s="14"/>
      <c r="RTX2377" s="41"/>
      <c r="RTY2377" s="44"/>
      <c r="RTZ2377" s="51"/>
      <c r="RUA2377" s="51"/>
      <c r="RUB2377" s="51"/>
      <c r="RUC2377" s="13"/>
      <c r="RUD2377" s="13"/>
      <c r="RUE2377" s="14"/>
      <c r="RUF2377" s="14"/>
      <c r="RUG2377" s="41"/>
      <c r="RUH2377" s="44"/>
      <c r="RUI2377" s="51"/>
      <c r="RUJ2377" s="51"/>
      <c r="RUK2377" s="51"/>
      <c r="RUL2377" s="13"/>
      <c r="RUM2377" s="13"/>
      <c r="RUN2377" s="14"/>
      <c r="RUO2377" s="14"/>
      <c r="RUP2377" s="41"/>
      <c r="RUQ2377" s="44"/>
      <c r="RUR2377" s="51"/>
      <c r="RUS2377" s="51"/>
      <c r="RUT2377" s="51"/>
      <c r="RUU2377" s="13"/>
      <c r="RUV2377" s="13"/>
      <c r="RUW2377" s="14"/>
      <c r="RUX2377" s="14"/>
      <c r="RUY2377" s="41"/>
      <c r="RUZ2377" s="44"/>
      <c r="RVA2377" s="51"/>
      <c r="RVB2377" s="51"/>
      <c r="RVC2377" s="51"/>
      <c r="RVD2377" s="13"/>
      <c r="RVE2377" s="13"/>
      <c r="RVF2377" s="14"/>
      <c r="RVG2377" s="14"/>
      <c r="RVH2377" s="41"/>
      <c r="RVI2377" s="44"/>
      <c r="RVJ2377" s="51"/>
      <c r="RVK2377" s="51"/>
      <c r="RVL2377" s="51"/>
      <c r="RVM2377" s="13"/>
      <c r="RVN2377" s="13"/>
      <c r="RVO2377" s="14"/>
      <c r="RVP2377" s="14"/>
      <c r="RVQ2377" s="41"/>
      <c r="RVR2377" s="44"/>
      <c r="RVS2377" s="51"/>
      <c r="RVT2377" s="51"/>
      <c r="RVU2377" s="51"/>
      <c r="RVV2377" s="13"/>
      <c r="RVW2377" s="13"/>
      <c r="RVX2377" s="14"/>
      <c r="RVY2377" s="14"/>
      <c r="RVZ2377" s="41"/>
      <c r="RWA2377" s="44"/>
      <c r="RWB2377" s="51"/>
      <c r="RWC2377" s="51"/>
      <c r="RWD2377" s="51"/>
      <c r="RWE2377" s="13"/>
      <c r="RWF2377" s="13"/>
      <c r="RWG2377" s="14"/>
      <c r="RWH2377" s="14"/>
      <c r="RWI2377" s="41"/>
      <c r="RWJ2377" s="44"/>
      <c r="RWK2377" s="51"/>
      <c r="RWL2377" s="51"/>
      <c r="RWM2377" s="51"/>
      <c r="RWN2377" s="13"/>
      <c r="RWO2377" s="13"/>
      <c r="RWP2377" s="14"/>
      <c r="RWQ2377" s="14"/>
      <c r="RWR2377" s="41"/>
      <c r="RWS2377" s="44"/>
      <c r="RWT2377" s="51"/>
      <c r="RWU2377" s="51"/>
      <c r="RWV2377" s="51"/>
      <c r="RWW2377" s="13"/>
      <c r="RWX2377" s="13"/>
      <c r="RWY2377" s="14"/>
      <c r="RWZ2377" s="14"/>
      <c r="RXA2377" s="41"/>
      <c r="RXB2377" s="44"/>
      <c r="RXC2377" s="51"/>
      <c r="RXD2377" s="51"/>
      <c r="RXE2377" s="51"/>
      <c r="RXF2377" s="13"/>
      <c r="RXG2377" s="13"/>
      <c r="RXH2377" s="14"/>
      <c r="RXI2377" s="14"/>
      <c r="RXJ2377" s="41"/>
      <c r="RXK2377" s="44"/>
      <c r="RXL2377" s="51"/>
      <c r="RXM2377" s="51"/>
      <c r="RXN2377" s="51"/>
      <c r="RXO2377" s="13"/>
      <c r="RXP2377" s="13"/>
      <c r="RXQ2377" s="14"/>
      <c r="RXR2377" s="14"/>
      <c r="RXS2377" s="41"/>
      <c r="RXT2377" s="44"/>
      <c r="RXU2377" s="51"/>
      <c r="RXV2377" s="51"/>
      <c r="RXW2377" s="51"/>
      <c r="RXX2377" s="13"/>
      <c r="RXY2377" s="13"/>
      <c r="RXZ2377" s="14"/>
      <c r="RYA2377" s="14"/>
      <c r="RYB2377" s="41"/>
      <c r="RYC2377" s="44"/>
      <c r="RYD2377" s="51"/>
      <c r="RYE2377" s="51"/>
      <c r="RYF2377" s="51"/>
      <c r="RYG2377" s="13"/>
      <c r="RYH2377" s="13"/>
      <c r="RYI2377" s="14"/>
      <c r="RYJ2377" s="14"/>
      <c r="RYK2377" s="41"/>
      <c r="RYL2377" s="44"/>
      <c r="RYM2377" s="51"/>
      <c r="RYN2377" s="51"/>
      <c r="RYO2377" s="51"/>
      <c r="RYP2377" s="13"/>
      <c r="RYQ2377" s="13"/>
      <c r="RYR2377" s="14"/>
      <c r="RYS2377" s="14"/>
      <c r="RYT2377" s="41"/>
      <c r="RYU2377" s="44"/>
      <c r="RYV2377" s="51"/>
      <c r="RYW2377" s="51"/>
      <c r="RYX2377" s="51"/>
      <c r="RYY2377" s="13"/>
      <c r="RYZ2377" s="13"/>
      <c r="RZA2377" s="14"/>
      <c r="RZB2377" s="14"/>
      <c r="RZC2377" s="41"/>
      <c r="RZD2377" s="44"/>
      <c r="RZE2377" s="51"/>
      <c r="RZF2377" s="51"/>
      <c r="RZG2377" s="51"/>
      <c r="RZH2377" s="13"/>
      <c r="RZI2377" s="13"/>
      <c r="RZJ2377" s="14"/>
      <c r="RZK2377" s="14"/>
      <c r="RZL2377" s="41"/>
      <c r="RZM2377" s="44"/>
      <c r="RZN2377" s="51"/>
      <c r="RZO2377" s="51"/>
      <c r="RZP2377" s="51"/>
      <c r="RZQ2377" s="13"/>
      <c r="RZR2377" s="13"/>
      <c r="RZS2377" s="14"/>
      <c r="RZT2377" s="14"/>
      <c r="RZU2377" s="41"/>
      <c r="RZV2377" s="44"/>
      <c r="RZW2377" s="51"/>
      <c r="RZX2377" s="51"/>
      <c r="RZY2377" s="51"/>
      <c r="RZZ2377" s="13"/>
      <c r="SAA2377" s="13"/>
      <c r="SAB2377" s="14"/>
      <c r="SAC2377" s="14"/>
      <c r="SAD2377" s="41"/>
      <c r="SAE2377" s="44"/>
      <c r="SAF2377" s="51"/>
      <c r="SAG2377" s="51"/>
      <c r="SAH2377" s="51"/>
      <c r="SAI2377" s="13"/>
      <c r="SAJ2377" s="13"/>
      <c r="SAK2377" s="14"/>
      <c r="SAL2377" s="14"/>
      <c r="SAM2377" s="41"/>
      <c r="SAN2377" s="44"/>
      <c r="SAO2377" s="51"/>
      <c r="SAP2377" s="51"/>
      <c r="SAQ2377" s="51"/>
      <c r="SAR2377" s="13"/>
      <c r="SAS2377" s="13"/>
      <c r="SAT2377" s="14"/>
      <c r="SAU2377" s="14"/>
      <c r="SAV2377" s="41"/>
      <c r="SAW2377" s="44"/>
      <c r="SAX2377" s="51"/>
      <c r="SAY2377" s="51"/>
      <c r="SAZ2377" s="51"/>
      <c r="SBA2377" s="13"/>
      <c r="SBB2377" s="13"/>
      <c r="SBC2377" s="14"/>
      <c r="SBD2377" s="14"/>
      <c r="SBE2377" s="41"/>
      <c r="SBF2377" s="44"/>
      <c r="SBG2377" s="51"/>
      <c r="SBH2377" s="51"/>
      <c r="SBI2377" s="51"/>
      <c r="SBJ2377" s="13"/>
      <c r="SBK2377" s="13"/>
      <c r="SBL2377" s="14"/>
      <c r="SBM2377" s="14"/>
      <c r="SBN2377" s="41"/>
      <c r="SBO2377" s="44"/>
      <c r="SBP2377" s="51"/>
      <c r="SBQ2377" s="51"/>
      <c r="SBR2377" s="51"/>
      <c r="SBS2377" s="13"/>
      <c r="SBT2377" s="13"/>
      <c r="SBU2377" s="14"/>
      <c r="SBV2377" s="14"/>
      <c r="SBW2377" s="41"/>
      <c r="SBX2377" s="44"/>
      <c r="SBY2377" s="51"/>
      <c r="SBZ2377" s="51"/>
      <c r="SCA2377" s="51"/>
      <c r="SCB2377" s="13"/>
      <c r="SCC2377" s="13"/>
      <c r="SCD2377" s="14"/>
      <c r="SCE2377" s="14"/>
      <c r="SCF2377" s="41"/>
      <c r="SCG2377" s="44"/>
      <c r="SCH2377" s="51"/>
      <c r="SCI2377" s="51"/>
      <c r="SCJ2377" s="51"/>
      <c r="SCK2377" s="13"/>
      <c r="SCL2377" s="13"/>
      <c r="SCM2377" s="14"/>
      <c r="SCN2377" s="14"/>
      <c r="SCO2377" s="41"/>
      <c r="SCP2377" s="44"/>
      <c r="SCQ2377" s="51"/>
      <c r="SCR2377" s="51"/>
      <c r="SCS2377" s="51"/>
      <c r="SCT2377" s="13"/>
      <c r="SCU2377" s="13"/>
      <c r="SCV2377" s="14"/>
      <c r="SCW2377" s="14"/>
      <c r="SCX2377" s="41"/>
      <c r="SCY2377" s="44"/>
      <c r="SCZ2377" s="51"/>
      <c r="SDA2377" s="51"/>
      <c r="SDB2377" s="51"/>
      <c r="SDC2377" s="13"/>
      <c r="SDD2377" s="13"/>
      <c r="SDE2377" s="14"/>
      <c r="SDF2377" s="14"/>
      <c r="SDG2377" s="41"/>
      <c r="SDH2377" s="44"/>
      <c r="SDI2377" s="51"/>
      <c r="SDJ2377" s="51"/>
      <c r="SDK2377" s="51"/>
      <c r="SDL2377" s="13"/>
      <c r="SDM2377" s="13"/>
      <c r="SDN2377" s="14"/>
      <c r="SDO2377" s="14"/>
      <c r="SDP2377" s="41"/>
      <c r="SDQ2377" s="44"/>
      <c r="SDR2377" s="51"/>
      <c r="SDS2377" s="51"/>
      <c r="SDT2377" s="51"/>
      <c r="SDU2377" s="13"/>
      <c r="SDV2377" s="13"/>
      <c r="SDW2377" s="14"/>
      <c r="SDX2377" s="14"/>
      <c r="SDY2377" s="41"/>
      <c r="SDZ2377" s="44"/>
      <c r="SEA2377" s="51"/>
      <c r="SEB2377" s="51"/>
      <c r="SEC2377" s="51"/>
      <c r="SED2377" s="13"/>
      <c r="SEE2377" s="13"/>
      <c r="SEF2377" s="14"/>
      <c r="SEG2377" s="14"/>
      <c r="SEH2377" s="41"/>
      <c r="SEI2377" s="44"/>
      <c r="SEJ2377" s="51"/>
      <c r="SEK2377" s="51"/>
      <c r="SEL2377" s="51"/>
      <c r="SEM2377" s="13"/>
      <c r="SEN2377" s="13"/>
      <c r="SEO2377" s="14"/>
      <c r="SEP2377" s="14"/>
      <c r="SEQ2377" s="41"/>
      <c r="SER2377" s="44"/>
      <c r="SES2377" s="51"/>
      <c r="SET2377" s="51"/>
      <c r="SEU2377" s="51"/>
      <c r="SEV2377" s="13"/>
      <c r="SEW2377" s="13"/>
      <c r="SEX2377" s="14"/>
      <c r="SEY2377" s="14"/>
      <c r="SEZ2377" s="41"/>
      <c r="SFA2377" s="44"/>
      <c r="SFB2377" s="51"/>
      <c r="SFC2377" s="51"/>
      <c r="SFD2377" s="51"/>
      <c r="SFE2377" s="13"/>
      <c r="SFF2377" s="13"/>
      <c r="SFG2377" s="14"/>
      <c r="SFH2377" s="14"/>
      <c r="SFI2377" s="41"/>
      <c r="SFJ2377" s="44"/>
      <c r="SFK2377" s="51"/>
      <c r="SFL2377" s="51"/>
      <c r="SFM2377" s="51"/>
      <c r="SFN2377" s="13"/>
      <c r="SFO2377" s="13"/>
      <c r="SFP2377" s="14"/>
      <c r="SFQ2377" s="14"/>
      <c r="SFR2377" s="41"/>
      <c r="SFS2377" s="44"/>
      <c r="SFT2377" s="51"/>
      <c r="SFU2377" s="51"/>
      <c r="SFV2377" s="51"/>
      <c r="SFW2377" s="13"/>
      <c r="SFX2377" s="13"/>
      <c r="SFY2377" s="14"/>
      <c r="SFZ2377" s="14"/>
      <c r="SGA2377" s="41"/>
      <c r="SGB2377" s="44"/>
      <c r="SGC2377" s="51"/>
      <c r="SGD2377" s="51"/>
      <c r="SGE2377" s="51"/>
      <c r="SGF2377" s="13"/>
      <c r="SGG2377" s="13"/>
      <c r="SGH2377" s="14"/>
      <c r="SGI2377" s="14"/>
      <c r="SGJ2377" s="41"/>
      <c r="SGK2377" s="44"/>
      <c r="SGL2377" s="51"/>
      <c r="SGM2377" s="51"/>
      <c r="SGN2377" s="51"/>
      <c r="SGO2377" s="13"/>
      <c r="SGP2377" s="13"/>
      <c r="SGQ2377" s="14"/>
      <c r="SGR2377" s="14"/>
      <c r="SGS2377" s="41"/>
      <c r="SGT2377" s="44"/>
      <c r="SGU2377" s="51"/>
      <c r="SGV2377" s="51"/>
      <c r="SGW2377" s="51"/>
      <c r="SGX2377" s="13"/>
      <c r="SGY2377" s="13"/>
      <c r="SGZ2377" s="14"/>
      <c r="SHA2377" s="14"/>
      <c r="SHB2377" s="41"/>
      <c r="SHC2377" s="44"/>
      <c r="SHD2377" s="51"/>
      <c r="SHE2377" s="51"/>
      <c r="SHF2377" s="51"/>
      <c r="SHG2377" s="13"/>
      <c r="SHH2377" s="13"/>
      <c r="SHI2377" s="14"/>
      <c r="SHJ2377" s="14"/>
      <c r="SHK2377" s="41"/>
      <c r="SHL2377" s="44"/>
      <c r="SHM2377" s="51"/>
      <c r="SHN2377" s="51"/>
      <c r="SHO2377" s="51"/>
      <c r="SHP2377" s="13"/>
      <c r="SHQ2377" s="13"/>
      <c r="SHR2377" s="14"/>
      <c r="SHS2377" s="14"/>
      <c r="SHT2377" s="41"/>
      <c r="SHU2377" s="44"/>
      <c r="SHV2377" s="51"/>
      <c r="SHW2377" s="51"/>
      <c r="SHX2377" s="51"/>
      <c r="SHY2377" s="13"/>
      <c r="SHZ2377" s="13"/>
      <c r="SIA2377" s="14"/>
      <c r="SIB2377" s="14"/>
      <c r="SIC2377" s="41"/>
      <c r="SID2377" s="44"/>
      <c r="SIE2377" s="51"/>
      <c r="SIF2377" s="51"/>
      <c r="SIG2377" s="51"/>
      <c r="SIH2377" s="13"/>
      <c r="SII2377" s="13"/>
      <c r="SIJ2377" s="14"/>
      <c r="SIK2377" s="14"/>
      <c r="SIL2377" s="41"/>
      <c r="SIM2377" s="44"/>
      <c r="SIN2377" s="51"/>
      <c r="SIO2377" s="51"/>
      <c r="SIP2377" s="51"/>
      <c r="SIQ2377" s="13"/>
      <c r="SIR2377" s="13"/>
      <c r="SIS2377" s="14"/>
      <c r="SIT2377" s="14"/>
      <c r="SIU2377" s="41"/>
      <c r="SIV2377" s="44"/>
      <c r="SIW2377" s="51"/>
      <c r="SIX2377" s="51"/>
      <c r="SIY2377" s="51"/>
      <c r="SIZ2377" s="13"/>
      <c r="SJA2377" s="13"/>
      <c r="SJB2377" s="14"/>
      <c r="SJC2377" s="14"/>
      <c r="SJD2377" s="41"/>
      <c r="SJE2377" s="44"/>
      <c r="SJF2377" s="51"/>
      <c r="SJG2377" s="51"/>
      <c r="SJH2377" s="51"/>
      <c r="SJI2377" s="13"/>
      <c r="SJJ2377" s="13"/>
      <c r="SJK2377" s="14"/>
      <c r="SJL2377" s="14"/>
      <c r="SJM2377" s="41"/>
      <c r="SJN2377" s="44"/>
      <c r="SJO2377" s="51"/>
      <c r="SJP2377" s="51"/>
      <c r="SJQ2377" s="51"/>
      <c r="SJR2377" s="13"/>
      <c r="SJS2377" s="13"/>
      <c r="SJT2377" s="14"/>
      <c r="SJU2377" s="14"/>
      <c r="SJV2377" s="41"/>
      <c r="SJW2377" s="44"/>
      <c r="SJX2377" s="51"/>
      <c r="SJY2377" s="51"/>
      <c r="SJZ2377" s="51"/>
      <c r="SKA2377" s="13"/>
      <c r="SKB2377" s="13"/>
      <c r="SKC2377" s="14"/>
      <c r="SKD2377" s="14"/>
      <c r="SKE2377" s="41"/>
      <c r="SKF2377" s="44"/>
      <c r="SKG2377" s="51"/>
      <c r="SKH2377" s="51"/>
      <c r="SKI2377" s="51"/>
      <c r="SKJ2377" s="13"/>
      <c r="SKK2377" s="13"/>
      <c r="SKL2377" s="14"/>
      <c r="SKM2377" s="14"/>
      <c r="SKN2377" s="41"/>
      <c r="SKO2377" s="44"/>
      <c r="SKP2377" s="51"/>
      <c r="SKQ2377" s="51"/>
      <c r="SKR2377" s="51"/>
      <c r="SKS2377" s="13"/>
      <c r="SKT2377" s="13"/>
      <c r="SKU2377" s="14"/>
      <c r="SKV2377" s="14"/>
      <c r="SKW2377" s="41"/>
      <c r="SKX2377" s="44"/>
      <c r="SKY2377" s="51"/>
      <c r="SKZ2377" s="51"/>
      <c r="SLA2377" s="51"/>
      <c r="SLB2377" s="13"/>
      <c r="SLC2377" s="13"/>
      <c r="SLD2377" s="14"/>
      <c r="SLE2377" s="14"/>
      <c r="SLF2377" s="41"/>
      <c r="SLG2377" s="44"/>
      <c r="SLH2377" s="51"/>
      <c r="SLI2377" s="51"/>
      <c r="SLJ2377" s="51"/>
      <c r="SLK2377" s="13"/>
      <c r="SLL2377" s="13"/>
      <c r="SLM2377" s="14"/>
      <c r="SLN2377" s="14"/>
      <c r="SLO2377" s="41"/>
      <c r="SLP2377" s="44"/>
      <c r="SLQ2377" s="51"/>
      <c r="SLR2377" s="51"/>
      <c r="SLS2377" s="51"/>
      <c r="SLT2377" s="13"/>
      <c r="SLU2377" s="13"/>
      <c r="SLV2377" s="14"/>
      <c r="SLW2377" s="14"/>
      <c r="SLX2377" s="41"/>
      <c r="SLY2377" s="44"/>
      <c r="SLZ2377" s="51"/>
      <c r="SMA2377" s="51"/>
      <c r="SMB2377" s="51"/>
      <c r="SMC2377" s="13"/>
      <c r="SMD2377" s="13"/>
      <c r="SME2377" s="14"/>
      <c r="SMF2377" s="14"/>
      <c r="SMG2377" s="41"/>
      <c r="SMH2377" s="44"/>
      <c r="SMI2377" s="51"/>
      <c r="SMJ2377" s="51"/>
      <c r="SMK2377" s="51"/>
      <c r="SML2377" s="13"/>
      <c r="SMM2377" s="13"/>
      <c r="SMN2377" s="14"/>
      <c r="SMO2377" s="14"/>
      <c r="SMP2377" s="41"/>
      <c r="SMQ2377" s="44"/>
      <c r="SMR2377" s="51"/>
      <c r="SMS2377" s="51"/>
      <c r="SMT2377" s="51"/>
      <c r="SMU2377" s="13"/>
      <c r="SMV2377" s="13"/>
      <c r="SMW2377" s="14"/>
      <c r="SMX2377" s="14"/>
      <c r="SMY2377" s="41"/>
      <c r="SMZ2377" s="44"/>
      <c r="SNA2377" s="51"/>
      <c r="SNB2377" s="51"/>
      <c r="SNC2377" s="51"/>
      <c r="SND2377" s="13"/>
      <c r="SNE2377" s="13"/>
      <c r="SNF2377" s="14"/>
      <c r="SNG2377" s="14"/>
      <c r="SNH2377" s="41"/>
      <c r="SNI2377" s="44"/>
      <c r="SNJ2377" s="51"/>
      <c r="SNK2377" s="51"/>
      <c r="SNL2377" s="51"/>
      <c r="SNM2377" s="13"/>
      <c r="SNN2377" s="13"/>
      <c r="SNO2377" s="14"/>
      <c r="SNP2377" s="14"/>
      <c r="SNQ2377" s="41"/>
      <c r="SNR2377" s="44"/>
      <c r="SNS2377" s="51"/>
      <c r="SNT2377" s="51"/>
      <c r="SNU2377" s="51"/>
      <c r="SNV2377" s="13"/>
      <c r="SNW2377" s="13"/>
      <c r="SNX2377" s="14"/>
      <c r="SNY2377" s="14"/>
      <c r="SNZ2377" s="41"/>
      <c r="SOA2377" s="44"/>
      <c r="SOB2377" s="51"/>
      <c r="SOC2377" s="51"/>
      <c r="SOD2377" s="51"/>
      <c r="SOE2377" s="13"/>
      <c r="SOF2377" s="13"/>
      <c r="SOG2377" s="14"/>
      <c r="SOH2377" s="14"/>
      <c r="SOI2377" s="41"/>
      <c r="SOJ2377" s="44"/>
      <c r="SOK2377" s="51"/>
      <c r="SOL2377" s="51"/>
      <c r="SOM2377" s="51"/>
      <c r="SON2377" s="13"/>
      <c r="SOO2377" s="13"/>
      <c r="SOP2377" s="14"/>
      <c r="SOQ2377" s="14"/>
      <c r="SOR2377" s="41"/>
      <c r="SOS2377" s="44"/>
      <c r="SOT2377" s="51"/>
      <c r="SOU2377" s="51"/>
      <c r="SOV2377" s="51"/>
      <c r="SOW2377" s="13"/>
      <c r="SOX2377" s="13"/>
      <c r="SOY2377" s="14"/>
      <c r="SOZ2377" s="14"/>
      <c r="SPA2377" s="41"/>
      <c r="SPB2377" s="44"/>
      <c r="SPC2377" s="51"/>
      <c r="SPD2377" s="51"/>
      <c r="SPE2377" s="51"/>
      <c r="SPF2377" s="13"/>
      <c r="SPG2377" s="13"/>
      <c r="SPH2377" s="14"/>
      <c r="SPI2377" s="14"/>
      <c r="SPJ2377" s="41"/>
      <c r="SPK2377" s="44"/>
      <c r="SPL2377" s="51"/>
      <c r="SPM2377" s="51"/>
      <c r="SPN2377" s="51"/>
      <c r="SPO2377" s="13"/>
      <c r="SPP2377" s="13"/>
      <c r="SPQ2377" s="14"/>
      <c r="SPR2377" s="14"/>
      <c r="SPS2377" s="41"/>
      <c r="SPT2377" s="44"/>
      <c r="SPU2377" s="51"/>
      <c r="SPV2377" s="51"/>
      <c r="SPW2377" s="51"/>
      <c r="SPX2377" s="13"/>
      <c r="SPY2377" s="13"/>
      <c r="SPZ2377" s="14"/>
      <c r="SQA2377" s="14"/>
      <c r="SQB2377" s="41"/>
      <c r="SQC2377" s="44"/>
      <c r="SQD2377" s="51"/>
      <c r="SQE2377" s="51"/>
      <c r="SQF2377" s="51"/>
      <c r="SQG2377" s="13"/>
      <c r="SQH2377" s="13"/>
      <c r="SQI2377" s="14"/>
      <c r="SQJ2377" s="14"/>
      <c r="SQK2377" s="41"/>
      <c r="SQL2377" s="44"/>
      <c r="SQM2377" s="51"/>
      <c r="SQN2377" s="51"/>
      <c r="SQO2377" s="51"/>
      <c r="SQP2377" s="13"/>
      <c r="SQQ2377" s="13"/>
      <c r="SQR2377" s="14"/>
      <c r="SQS2377" s="14"/>
      <c r="SQT2377" s="41"/>
      <c r="SQU2377" s="44"/>
      <c r="SQV2377" s="51"/>
      <c r="SQW2377" s="51"/>
      <c r="SQX2377" s="51"/>
      <c r="SQY2377" s="13"/>
      <c r="SQZ2377" s="13"/>
      <c r="SRA2377" s="14"/>
      <c r="SRB2377" s="14"/>
      <c r="SRC2377" s="41"/>
      <c r="SRD2377" s="44"/>
      <c r="SRE2377" s="51"/>
      <c r="SRF2377" s="51"/>
      <c r="SRG2377" s="51"/>
      <c r="SRH2377" s="13"/>
      <c r="SRI2377" s="13"/>
      <c r="SRJ2377" s="14"/>
      <c r="SRK2377" s="14"/>
      <c r="SRL2377" s="41"/>
      <c r="SRM2377" s="44"/>
      <c r="SRN2377" s="51"/>
      <c r="SRO2377" s="51"/>
      <c r="SRP2377" s="51"/>
      <c r="SRQ2377" s="13"/>
      <c r="SRR2377" s="13"/>
      <c r="SRS2377" s="14"/>
      <c r="SRT2377" s="14"/>
      <c r="SRU2377" s="41"/>
      <c r="SRV2377" s="44"/>
      <c r="SRW2377" s="51"/>
      <c r="SRX2377" s="51"/>
      <c r="SRY2377" s="51"/>
      <c r="SRZ2377" s="13"/>
      <c r="SSA2377" s="13"/>
      <c r="SSB2377" s="14"/>
      <c r="SSC2377" s="14"/>
      <c r="SSD2377" s="41"/>
      <c r="SSE2377" s="44"/>
      <c r="SSF2377" s="51"/>
      <c r="SSG2377" s="51"/>
      <c r="SSH2377" s="51"/>
      <c r="SSI2377" s="13"/>
      <c r="SSJ2377" s="13"/>
      <c r="SSK2377" s="14"/>
      <c r="SSL2377" s="14"/>
      <c r="SSM2377" s="41"/>
      <c r="SSN2377" s="44"/>
      <c r="SSO2377" s="51"/>
      <c r="SSP2377" s="51"/>
      <c r="SSQ2377" s="51"/>
      <c r="SSR2377" s="13"/>
      <c r="SSS2377" s="13"/>
      <c r="SST2377" s="14"/>
      <c r="SSU2377" s="14"/>
      <c r="SSV2377" s="41"/>
      <c r="SSW2377" s="44"/>
      <c r="SSX2377" s="51"/>
      <c r="SSY2377" s="51"/>
      <c r="SSZ2377" s="51"/>
      <c r="STA2377" s="13"/>
      <c r="STB2377" s="13"/>
      <c r="STC2377" s="14"/>
      <c r="STD2377" s="14"/>
      <c r="STE2377" s="41"/>
      <c r="STF2377" s="44"/>
      <c r="STG2377" s="51"/>
      <c r="STH2377" s="51"/>
      <c r="STI2377" s="51"/>
      <c r="STJ2377" s="13"/>
      <c r="STK2377" s="13"/>
      <c r="STL2377" s="14"/>
      <c r="STM2377" s="14"/>
      <c r="STN2377" s="41"/>
      <c r="STO2377" s="44"/>
      <c r="STP2377" s="51"/>
      <c r="STQ2377" s="51"/>
      <c r="STR2377" s="51"/>
      <c r="STS2377" s="13"/>
      <c r="STT2377" s="13"/>
      <c r="STU2377" s="14"/>
      <c r="STV2377" s="14"/>
      <c r="STW2377" s="41"/>
      <c r="STX2377" s="44"/>
      <c r="STY2377" s="51"/>
      <c r="STZ2377" s="51"/>
      <c r="SUA2377" s="51"/>
      <c r="SUB2377" s="13"/>
      <c r="SUC2377" s="13"/>
      <c r="SUD2377" s="14"/>
      <c r="SUE2377" s="14"/>
      <c r="SUF2377" s="41"/>
      <c r="SUG2377" s="44"/>
      <c r="SUH2377" s="51"/>
      <c r="SUI2377" s="51"/>
      <c r="SUJ2377" s="51"/>
      <c r="SUK2377" s="13"/>
      <c r="SUL2377" s="13"/>
      <c r="SUM2377" s="14"/>
      <c r="SUN2377" s="14"/>
      <c r="SUO2377" s="41"/>
      <c r="SUP2377" s="44"/>
      <c r="SUQ2377" s="51"/>
      <c r="SUR2377" s="51"/>
      <c r="SUS2377" s="51"/>
      <c r="SUT2377" s="13"/>
      <c r="SUU2377" s="13"/>
      <c r="SUV2377" s="14"/>
      <c r="SUW2377" s="14"/>
      <c r="SUX2377" s="41"/>
      <c r="SUY2377" s="44"/>
      <c r="SUZ2377" s="51"/>
      <c r="SVA2377" s="51"/>
      <c r="SVB2377" s="51"/>
      <c r="SVC2377" s="13"/>
      <c r="SVD2377" s="13"/>
      <c r="SVE2377" s="14"/>
      <c r="SVF2377" s="14"/>
      <c r="SVG2377" s="41"/>
      <c r="SVH2377" s="44"/>
      <c r="SVI2377" s="51"/>
      <c r="SVJ2377" s="51"/>
      <c r="SVK2377" s="51"/>
      <c r="SVL2377" s="13"/>
      <c r="SVM2377" s="13"/>
      <c r="SVN2377" s="14"/>
      <c r="SVO2377" s="14"/>
      <c r="SVP2377" s="41"/>
      <c r="SVQ2377" s="44"/>
      <c r="SVR2377" s="51"/>
      <c r="SVS2377" s="51"/>
      <c r="SVT2377" s="51"/>
      <c r="SVU2377" s="13"/>
      <c r="SVV2377" s="13"/>
      <c r="SVW2377" s="14"/>
      <c r="SVX2377" s="14"/>
      <c r="SVY2377" s="41"/>
      <c r="SVZ2377" s="44"/>
      <c r="SWA2377" s="51"/>
      <c r="SWB2377" s="51"/>
      <c r="SWC2377" s="51"/>
      <c r="SWD2377" s="13"/>
      <c r="SWE2377" s="13"/>
      <c r="SWF2377" s="14"/>
      <c r="SWG2377" s="14"/>
      <c r="SWH2377" s="41"/>
      <c r="SWI2377" s="44"/>
      <c r="SWJ2377" s="51"/>
      <c r="SWK2377" s="51"/>
      <c r="SWL2377" s="51"/>
      <c r="SWM2377" s="13"/>
      <c r="SWN2377" s="13"/>
      <c r="SWO2377" s="14"/>
      <c r="SWP2377" s="14"/>
      <c r="SWQ2377" s="41"/>
      <c r="SWR2377" s="44"/>
      <c r="SWS2377" s="51"/>
      <c r="SWT2377" s="51"/>
      <c r="SWU2377" s="51"/>
      <c r="SWV2377" s="13"/>
      <c r="SWW2377" s="13"/>
      <c r="SWX2377" s="14"/>
      <c r="SWY2377" s="14"/>
      <c r="SWZ2377" s="41"/>
      <c r="SXA2377" s="44"/>
      <c r="SXB2377" s="51"/>
      <c r="SXC2377" s="51"/>
      <c r="SXD2377" s="51"/>
      <c r="SXE2377" s="13"/>
      <c r="SXF2377" s="13"/>
      <c r="SXG2377" s="14"/>
      <c r="SXH2377" s="14"/>
      <c r="SXI2377" s="41"/>
      <c r="SXJ2377" s="44"/>
      <c r="SXK2377" s="51"/>
      <c r="SXL2377" s="51"/>
      <c r="SXM2377" s="51"/>
      <c r="SXN2377" s="13"/>
      <c r="SXO2377" s="13"/>
      <c r="SXP2377" s="14"/>
      <c r="SXQ2377" s="14"/>
      <c r="SXR2377" s="41"/>
      <c r="SXS2377" s="44"/>
      <c r="SXT2377" s="51"/>
      <c r="SXU2377" s="51"/>
      <c r="SXV2377" s="51"/>
      <c r="SXW2377" s="13"/>
      <c r="SXX2377" s="13"/>
      <c r="SXY2377" s="14"/>
      <c r="SXZ2377" s="14"/>
      <c r="SYA2377" s="41"/>
      <c r="SYB2377" s="44"/>
      <c r="SYC2377" s="51"/>
      <c r="SYD2377" s="51"/>
      <c r="SYE2377" s="51"/>
      <c r="SYF2377" s="13"/>
      <c r="SYG2377" s="13"/>
      <c r="SYH2377" s="14"/>
      <c r="SYI2377" s="14"/>
      <c r="SYJ2377" s="41"/>
      <c r="SYK2377" s="44"/>
      <c r="SYL2377" s="51"/>
      <c r="SYM2377" s="51"/>
      <c r="SYN2377" s="51"/>
      <c r="SYO2377" s="13"/>
      <c r="SYP2377" s="13"/>
      <c r="SYQ2377" s="14"/>
      <c r="SYR2377" s="14"/>
      <c r="SYS2377" s="41"/>
      <c r="SYT2377" s="44"/>
      <c r="SYU2377" s="51"/>
      <c r="SYV2377" s="51"/>
      <c r="SYW2377" s="51"/>
      <c r="SYX2377" s="13"/>
      <c r="SYY2377" s="13"/>
      <c r="SYZ2377" s="14"/>
      <c r="SZA2377" s="14"/>
      <c r="SZB2377" s="41"/>
      <c r="SZC2377" s="44"/>
      <c r="SZD2377" s="51"/>
      <c r="SZE2377" s="51"/>
      <c r="SZF2377" s="51"/>
      <c r="SZG2377" s="13"/>
      <c r="SZH2377" s="13"/>
      <c r="SZI2377" s="14"/>
      <c r="SZJ2377" s="14"/>
      <c r="SZK2377" s="41"/>
      <c r="SZL2377" s="44"/>
      <c r="SZM2377" s="51"/>
      <c r="SZN2377" s="51"/>
      <c r="SZO2377" s="51"/>
      <c r="SZP2377" s="13"/>
      <c r="SZQ2377" s="13"/>
      <c r="SZR2377" s="14"/>
      <c r="SZS2377" s="14"/>
      <c r="SZT2377" s="41"/>
      <c r="SZU2377" s="44"/>
      <c r="SZV2377" s="51"/>
      <c r="SZW2377" s="51"/>
      <c r="SZX2377" s="51"/>
      <c r="SZY2377" s="13"/>
      <c r="SZZ2377" s="13"/>
      <c r="TAA2377" s="14"/>
      <c r="TAB2377" s="14"/>
      <c r="TAC2377" s="41"/>
      <c r="TAD2377" s="44"/>
      <c r="TAE2377" s="51"/>
      <c r="TAF2377" s="51"/>
      <c r="TAG2377" s="51"/>
      <c r="TAH2377" s="13"/>
      <c r="TAI2377" s="13"/>
      <c r="TAJ2377" s="14"/>
      <c r="TAK2377" s="14"/>
      <c r="TAL2377" s="41"/>
      <c r="TAM2377" s="44"/>
      <c r="TAN2377" s="51"/>
      <c r="TAO2377" s="51"/>
      <c r="TAP2377" s="51"/>
      <c r="TAQ2377" s="13"/>
      <c r="TAR2377" s="13"/>
      <c r="TAS2377" s="14"/>
      <c r="TAT2377" s="14"/>
      <c r="TAU2377" s="41"/>
      <c r="TAV2377" s="44"/>
      <c r="TAW2377" s="51"/>
      <c r="TAX2377" s="51"/>
      <c r="TAY2377" s="51"/>
      <c r="TAZ2377" s="13"/>
      <c r="TBA2377" s="13"/>
      <c r="TBB2377" s="14"/>
      <c r="TBC2377" s="14"/>
      <c r="TBD2377" s="41"/>
      <c r="TBE2377" s="44"/>
      <c r="TBF2377" s="51"/>
      <c r="TBG2377" s="51"/>
      <c r="TBH2377" s="51"/>
      <c r="TBI2377" s="13"/>
      <c r="TBJ2377" s="13"/>
      <c r="TBK2377" s="14"/>
      <c r="TBL2377" s="14"/>
      <c r="TBM2377" s="41"/>
      <c r="TBN2377" s="44"/>
      <c r="TBO2377" s="51"/>
      <c r="TBP2377" s="51"/>
      <c r="TBQ2377" s="51"/>
      <c r="TBR2377" s="13"/>
      <c r="TBS2377" s="13"/>
      <c r="TBT2377" s="14"/>
      <c r="TBU2377" s="14"/>
      <c r="TBV2377" s="41"/>
      <c r="TBW2377" s="44"/>
      <c r="TBX2377" s="51"/>
      <c r="TBY2377" s="51"/>
      <c r="TBZ2377" s="51"/>
      <c r="TCA2377" s="13"/>
      <c r="TCB2377" s="13"/>
      <c r="TCC2377" s="14"/>
      <c r="TCD2377" s="14"/>
      <c r="TCE2377" s="41"/>
      <c r="TCF2377" s="44"/>
      <c r="TCG2377" s="51"/>
      <c r="TCH2377" s="51"/>
      <c r="TCI2377" s="51"/>
      <c r="TCJ2377" s="13"/>
      <c r="TCK2377" s="13"/>
      <c r="TCL2377" s="14"/>
      <c r="TCM2377" s="14"/>
      <c r="TCN2377" s="41"/>
      <c r="TCO2377" s="44"/>
      <c r="TCP2377" s="51"/>
      <c r="TCQ2377" s="51"/>
      <c r="TCR2377" s="51"/>
      <c r="TCS2377" s="13"/>
      <c r="TCT2377" s="13"/>
      <c r="TCU2377" s="14"/>
      <c r="TCV2377" s="14"/>
      <c r="TCW2377" s="41"/>
      <c r="TCX2377" s="44"/>
      <c r="TCY2377" s="51"/>
      <c r="TCZ2377" s="51"/>
      <c r="TDA2377" s="51"/>
      <c r="TDB2377" s="13"/>
      <c r="TDC2377" s="13"/>
      <c r="TDD2377" s="14"/>
      <c r="TDE2377" s="14"/>
      <c r="TDF2377" s="41"/>
      <c r="TDG2377" s="44"/>
      <c r="TDH2377" s="51"/>
      <c r="TDI2377" s="51"/>
      <c r="TDJ2377" s="51"/>
      <c r="TDK2377" s="13"/>
      <c r="TDL2377" s="13"/>
      <c r="TDM2377" s="14"/>
      <c r="TDN2377" s="14"/>
      <c r="TDO2377" s="41"/>
      <c r="TDP2377" s="44"/>
      <c r="TDQ2377" s="51"/>
      <c r="TDR2377" s="51"/>
      <c r="TDS2377" s="51"/>
      <c r="TDT2377" s="13"/>
      <c r="TDU2377" s="13"/>
      <c r="TDV2377" s="14"/>
      <c r="TDW2377" s="14"/>
      <c r="TDX2377" s="41"/>
      <c r="TDY2377" s="44"/>
      <c r="TDZ2377" s="51"/>
      <c r="TEA2377" s="51"/>
      <c r="TEB2377" s="51"/>
      <c r="TEC2377" s="13"/>
      <c r="TED2377" s="13"/>
      <c r="TEE2377" s="14"/>
      <c r="TEF2377" s="14"/>
      <c r="TEG2377" s="41"/>
      <c r="TEH2377" s="44"/>
      <c r="TEI2377" s="51"/>
      <c r="TEJ2377" s="51"/>
      <c r="TEK2377" s="51"/>
      <c r="TEL2377" s="13"/>
      <c r="TEM2377" s="13"/>
      <c r="TEN2377" s="14"/>
      <c r="TEO2377" s="14"/>
      <c r="TEP2377" s="41"/>
      <c r="TEQ2377" s="44"/>
      <c r="TER2377" s="51"/>
      <c r="TES2377" s="51"/>
      <c r="TET2377" s="51"/>
      <c r="TEU2377" s="13"/>
      <c r="TEV2377" s="13"/>
      <c r="TEW2377" s="14"/>
      <c r="TEX2377" s="14"/>
      <c r="TEY2377" s="41"/>
      <c r="TEZ2377" s="44"/>
      <c r="TFA2377" s="51"/>
      <c r="TFB2377" s="51"/>
      <c r="TFC2377" s="51"/>
      <c r="TFD2377" s="13"/>
      <c r="TFE2377" s="13"/>
      <c r="TFF2377" s="14"/>
      <c r="TFG2377" s="14"/>
      <c r="TFH2377" s="41"/>
      <c r="TFI2377" s="44"/>
      <c r="TFJ2377" s="51"/>
      <c r="TFK2377" s="51"/>
      <c r="TFL2377" s="51"/>
      <c r="TFM2377" s="13"/>
      <c r="TFN2377" s="13"/>
      <c r="TFO2377" s="14"/>
      <c r="TFP2377" s="14"/>
      <c r="TFQ2377" s="41"/>
      <c r="TFR2377" s="44"/>
      <c r="TFS2377" s="51"/>
      <c r="TFT2377" s="51"/>
      <c r="TFU2377" s="51"/>
      <c r="TFV2377" s="13"/>
      <c r="TFW2377" s="13"/>
      <c r="TFX2377" s="14"/>
      <c r="TFY2377" s="14"/>
      <c r="TFZ2377" s="41"/>
      <c r="TGA2377" s="44"/>
      <c r="TGB2377" s="51"/>
      <c r="TGC2377" s="51"/>
      <c r="TGD2377" s="51"/>
      <c r="TGE2377" s="13"/>
      <c r="TGF2377" s="13"/>
      <c r="TGG2377" s="14"/>
      <c r="TGH2377" s="14"/>
      <c r="TGI2377" s="41"/>
      <c r="TGJ2377" s="44"/>
      <c r="TGK2377" s="51"/>
      <c r="TGL2377" s="51"/>
      <c r="TGM2377" s="51"/>
      <c r="TGN2377" s="13"/>
      <c r="TGO2377" s="13"/>
      <c r="TGP2377" s="14"/>
      <c r="TGQ2377" s="14"/>
      <c r="TGR2377" s="41"/>
      <c r="TGS2377" s="44"/>
      <c r="TGT2377" s="51"/>
      <c r="TGU2377" s="51"/>
      <c r="TGV2377" s="51"/>
      <c r="TGW2377" s="13"/>
      <c r="TGX2377" s="13"/>
      <c r="TGY2377" s="14"/>
      <c r="TGZ2377" s="14"/>
      <c r="THA2377" s="41"/>
      <c r="THB2377" s="44"/>
      <c r="THC2377" s="51"/>
      <c r="THD2377" s="51"/>
      <c r="THE2377" s="51"/>
      <c r="THF2377" s="13"/>
      <c r="THG2377" s="13"/>
      <c r="THH2377" s="14"/>
      <c r="THI2377" s="14"/>
      <c r="THJ2377" s="41"/>
      <c r="THK2377" s="44"/>
      <c r="THL2377" s="51"/>
      <c r="THM2377" s="51"/>
      <c r="THN2377" s="51"/>
      <c r="THO2377" s="13"/>
      <c r="THP2377" s="13"/>
      <c r="THQ2377" s="14"/>
      <c r="THR2377" s="14"/>
      <c r="THS2377" s="41"/>
      <c r="THT2377" s="44"/>
      <c r="THU2377" s="51"/>
      <c r="THV2377" s="51"/>
      <c r="THW2377" s="51"/>
      <c r="THX2377" s="13"/>
      <c r="THY2377" s="13"/>
      <c r="THZ2377" s="14"/>
      <c r="TIA2377" s="14"/>
      <c r="TIB2377" s="41"/>
      <c r="TIC2377" s="44"/>
      <c r="TID2377" s="51"/>
      <c r="TIE2377" s="51"/>
      <c r="TIF2377" s="51"/>
      <c r="TIG2377" s="13"/>
      <c r="TIH2377" s="13"/>
      <c r="TII2377" s="14"/>
      <c r="TIJ2377" s="14"/>
      <c r="TIK2377" s="41"/>
      <c r="TIL2377" s="44"/>
      <c r="TIM2377" s="51"/>
      <c r="TIN2377" s="51"/>
      <c r="TIO2377" s="51"/>
      <c r="TIP2377" s="13"/>
      <c r="TIQ2377" s="13"/>
      <c r="TIR2377" s="14"/>
      <c r="TIS2377" s="14"/>
      <c r="TIT2377" s="41"/>
      <c r="TIU2377" s="44"/>
      <c r="TIV2377" s="51"/>
      <c r="TIW2377" s="51"/>
      <c r="TIX2377" s="51"/>
      <c r="TIY2377" s="13"/>
      <c r="TIZ2377" s="13"/>
      <c r="TJA2377" s="14"/>
      <c r="TJB2377" s="14"/>
      <c r="TJC2377" s="41"/>
      <c r="TJD2377" s="44"/>
      <c r="TJE2377" s="51"/>
      <c r="TJF2377" s="51"/>
      <c r="TJG2377" s="51"/>
      <c r="TJH2377" s="13"/>
      <c r="TJI2377" s="13"/>
      <c r="TJJ2377" s="14"/>
      <c r="TJK2377" s="14"/>
      <c r="TJL2377" s="41"/>
      <c r="TJM2377" s="44"/>
      <c r="TJN2377" s="51"/>
      <c r="TJO2377" s="51"/>
      <c r="TJP2377" s="51"/>
      <c r="TJQ2377" s="13"/>
      <c r="TJR2377" s="13"/>
      <c r="TJS2377" s="14"/>
      <c r="TJT2377" s="14"/>
      <c r="TJU2377" s="41"/>
      <c r="TJV2377" s="44"/>
      <c r="TJW2377" s="51"/>
      <c r="TJX2377" s="51"/>
      <c r="TJY2377" s="51"/>
      <c r="TJZ2377" s="13"/>
      <c r="TKA2377" s="13"/>
      <c r="TKB2377" s="14"/>
      <c r="TKC2377" s="14"/>
      <c r="TKD2377" s="41"/>
      <c r="TKE2377" s="44"/>
      <c r="TKF2377" s="51"/>
      <c r="TKG2377" s="51"/>
      <c r="TKH2377" s="51"/>
      <c r="TKI2377" s="13"/>
      <c r="TKJ2377" s="13"/>
      <c r="TKK2377" s="14"/>
      <c r="TKL2377" s="14"/>
      <c r="TKM2377" s="41"/>
      <c r="TKN2377" s="44"/>
      <c r="TKO2377" s="51"/>
      <c r="TKP2377" s="51"/>
      <c r="TKQ2377" s="51"/>
      <c r="TKR2377" s="13"/>
      <c r="TKS2377" s="13"/>
      <c r="TKT2377" s="14"/>
      <c r="TKU2377" s="14"/>
      <c r="TKV2377" s="41"/>
      <c r="TKW2377" s="44"/>
      <c r="TKX2377" s="51"/>
      <c r="TKY2377" s="51"/>
      <c r="TKZ2377" s="51"/>
      <c r="TLA2377" s="13"/>
      <c r="TLB2377" s="13"/>
      <c r="TLC2377" s="14"/>
      <c r="TLD2377" s="14"/>
      <c r="TLE2377" s="41"/>
      <c r="TLF2377" s="44"/>
      <c r="TLG2377" s="51"/>
      <c r="TLH2377" s="51"/>
      <c r="TLI2377" s="51"/>
      <c r="TLJ2377" s="13"/>
      <c r="TLK2377" s="13"/>
      <c r="TLL2377" s="14"/>
      <c r="TLM2377" s="14"/>
      <c r="TLN2377" s="41"/>
      <c r="TLO2377" s="44"/>
      <c r="TLP2377" s="51"/>
      <c r="TLQ2377" s="51"/>
      <c r="TLR2377" s="51"/>
      <c r="TLS2377" s="13"/>
      <c r="TLT2377" s="13"/>
      <c r="TLU2377" s="14"/>
      <c r="TLV2377" s="14"/>
      <c r="TLW2377" s="41"/>
      <c r="TLX2377" s="44"/>
      <c r="TLY2377" s="51"/>
      <c r="TLZ2377" s="51"/>
      <c r="TMA2377" s="51"/>
      <c r="TMB2377" s="13"/>
      <c r="TMC2377" s="13"/>
      <c r="TMD2377" s="14"/>
      <c r="TME2377" s="14"/>
      <c r="TMF2377" s="41"/>
      <c r="TMG2377" s="44"/>
      <c r="TMH2377" s="51"/>
      <c r="TMI2377" s="51"/>
      <c r="TMJ2377" s="51"/>
      <c r="TMK2377" s="13"/>
      <c r="TML2377" s="13"/>
      <c r="TMM2377" s="14"/>
      <c r="TMN2377" s="14"/>
      <c r="TMO2377" s="41"/>
      <c r="TMP2377" s="44"/>
      <c r="TMQ2377" s="51"/>
      <c r="TMR2377" s="51"/>
      <c r="TMS2377" s="51"/>
      <c r="TMT2377" s="13"/>
      <c r="TMU2377" s="13"/>
      <c r="TMV2377" s="14"/>
      <c r="TMW2377" s="14"/>
      <c r="TMX2377" s="41"/>
      <c r="TMY2377" s="44"/>
      <c r="TMZ2377" s="51"/>
      <c r="TNA2377" s="51"/>
      <c r="TNB2377" s="51"/>
      <c r="TNC2377" s="13"/>
      <c r="TND2377" s="13"/>
      <c r="TNE2377" s="14"/>
      <c r="TNF2377" s="14"/>
      <c r="TNG2377" s="41"/>
      <c r="TNH2377" s="44"/>
      <c r="TNI2377" s="51"/>
      <c r="TNJ2377" s="51"/>
      <c r="TNK2377" s="51"/>
      <c r="TNL2377" s="13"/>
      <c r="TNM2377" s="13"/>
      <c r="TNN2377" s="14"/>
      <c r="TNO2377" s="14"/>
      <c r="TNP2377" s="41"/>
      <c r="TNQ2377" s="44"/>
      <c r="TNR2377" s="51"/>
      <c r="TNS2377" s="51"/>
      <c r="TNT2377" s="51"/>
      <c r="TNU2377" s="13"/>
      <c r="TNV2377" s="13"/>
      <c r="TNW2377" s="14"/>
      <c r="TNX2377" s="14"/>
      <c r="TNY2377" s="41"/>
      <c r="TNZ2377" s="44"/>
      <c r="TOA2377" s="51"/>
      <c r="TOB2377" s="51"/>
      <c r="TOC2377" s="51"/>
      <c r="TOD2377" s="13"/>
      <c r="TOE2377" s="13"/>
      <c r="TOF2377" s="14"/>
      <c r="TOG2377" s="14"/>
      <c r="TOH2377" s="41"/>
      <c r="TOI2377" s="44"/>
      <c r="TOJ2377" s="51"/>
      <c r="TOK2377" s="51"/>
      <c r="TOL2377" s="51"/>
      <c r="TOM2377" s="13"/>
      <c r="TON2377" s="13"/>
      <c r="TOO2377" s="14"/>
      <c r="TOP2377" s="14"/>
      <c r="TOQ2377" s="41"/>
      <c r="TOR2377" s="44"/>
      <c r="TOS2377" s="51"/>
      <c r="TOT2377" s="51"/>
      <c r="TOU2377" s="51"/>
      <c r="TOV2377" s="13"/>
      <c r="TOW2377" s="13"/>
      <c r="TOX2377" s="14"/>
      <c r="TOY2377" s="14"/>
      <c r="TOZ2377" s="41"/>
      <c r="TPA2377" s="44"/>
      <c r="TPB2377" s="51"/>
      <c r="TPC2377" s="51"/>
      <c r="TPD2377" s="51"/>
      <c r="TPE2377" s="13"/>
      <c r="TPF2377" s="13"/>
      <c r="TPG2377" s="14"/>
      <c r="TPH2377" s="14"/>
      <c r="TPI2377" s="41"/>
      <c r="TPJ2377" s="44"/>
      <c r="TPK2377" s="51"/>
      <c r="TPL2377" s="51"/>
      <c r="TPM2377" s="51"/>
      <c r="TPN2377" s="13"/>
      <c r="TPO2377" s="13"/>
      <c r="TPP2377" s="14"/>
      <c r="TPQ2377" s="14"/>
      <c r="TPR2377" s="41"/>
      <c r="TPS2377" s="44"/>
      <c r="TPT2377" s="51"/>
      <c r="TPU2377" s="51"/>
      <c r="TPV2377" s="51"/>
      <c r="TPW2377" s="13"/>
      <c r="TPX2377" s="13"/>
      <c r="TPY2377" s="14"/>
      <c r="TPZ2377" s="14"/>
      <c r="TQA2377" s="41"/>
      <c r="TQB2377" s="44"/>
      <c r="TQC2377" s="51"/>
      <c r="TQD2377" s="51"/>
      <c r="TQE2377" s="51"/>
      <c r="TQF2377" s="13"/>
      <c r="TQG2377" s="13"/>
      <c r="TQH2377" s="14"/>
      <c r="TQI2377" s="14"/>
      <c r="TQJ2377" s="41"/>
      <c r="TQK2377" s="44"/>
      <c r="TQL2377" s="51"/>
      <c r="TQM2377" s="51"/>
      <c r="TQN2377" s="51"/>
      <c r="TQO2377" s="13"/>
      <c r="TQP2377" s="13"/>
      <c r="TQQ2377" s="14"/>
      <c r="TQR2377" s="14"/>
      <c r="TQS2377" s="41"/>
      <c r="TQT2377" s="44"/>
      <c r="TQU2377" s="51"/>
      <c r="TQV2377" s="51"/>
      <c r="TQW2377" s="51"/>
      <c r="TQX2377" s="13"/>
      <c r="TQY2377" s="13"/>
      <c r="TQZ2377" s="14"/>
      <c r="TRA2377" s="14"/>
      <c r="TRB2377" s="41"/>
      <c r="TRC2377" s="44"/>
      <c r="TRD2377" s="51"/>
      <c r="TRE2377" s="51"/>
      <c r="TRF2377" s="51"/>
      <c r="TRG2377" s="13"/>
      <c r="TRH2377" s="13"/>
      <c r="TRI2377" s="14"/>
      <c r="TRJ2377" s="14"/>
      <c r="TRK2377" s="41"/>
      <c r="TRL2377" s="44"/>
      <c r="TRM2377" s="51"/>
      <c r="TRN2377" s="51"/>
      <c r="TRO2377" s="51"/>
      <c r="TRP2377" s="13"/>
      <c r="TRQ2377" s="13"/>
      <c r="TRR2377" s="14"/>
      <c r="TRS2377" s="14"/>
      <c r="TRT2377" s="41"/>
      <c r="TRU2377" s="44"/>
      <c r="TRV2377" s="51"/>
      <c r="TRW2377" s="51"/>
      <c r="TRX2377" s="51"/>
      <c r="TRY2377" s="13"/>
      <c r="TRZ2377" s="13"/>
      <c r="TSA2377" s="14"/>
      <c r="TSB2377" s="14"/>
      <c r="TSC2377" s="41"/>
      <c r="TSD2377" s="44"/>
      <c r="TSE2377" s="51"/>
      <c r="TSF2377" s="51"/>
      <c r="TSG2377" s="51"/>
      <c r="TSH2377" s="13"/>
      <c r="TSI2377" s="13"/>
      <c r="TSJ2377" s="14"/>
      <c r="TSK2377" s="14"/>
      <c r="TSL2377" s="41"/>
      <c r="TSM2377" s="44"/>
      <c r="TSN2377" s="51"/>
      <c r="TSO2377" s="51"/>
      <c r="TSP2377" s="51"/>
      <c r="TSQ2377" s="13"/>
      <c r="TSR2377" s="13"/>
      <c r="TSS2377" s="14"/>
      <c r="TST2377" s="14"/>
      <c r="TSU2377" s="41"/>
      <c r="TSV2377" s="44"/>
      <c r="TSW2377" s="51"/>
      <c r="TSX2377" s="51"/>
      <c r="TSY2377" s="51"/>
      <c r="TSZ2377" s="13"/>
      <c r="TTA2377" s="13"/>
      <c r="TTB2377" s="14"/>
      <c r="TTC2377" s="14"/>
      <c r="TTD2377" s="41"/>
      <c r="TTE2377" s="44"/>
      <c r="TTF2377" s="51"/>
      <c r="TTG2377" s="51"/>
      <c r="TTH2377" s="51"/>
      <c r="TTI2377" s="13"/>
      <c r="TTJ2377" s="13"/>
      <c r="TTK2377" s="14"/>
      <c r="TTL2377" s="14"/>
      <c r="TTM2377" s="41"/>
      <c r="TTN2377" s="44"/>
      <c r="TTO2377" s="51"/>
      <c r="TTP2377" s="51"/>
      <c r="TTQ2377" s="51"/>
      <c r="TTR2377" s="13"/>
      <c r="TTS2377" s="13"/>
      <c r="TTT2377" s="14"/>
      <c r="TTU2377" s="14"/>
      <c r="TTV2377" s="41"/>
      <c r="TTW2377" s="44"/>
      <c r="TTX2377" s="51"/>
      <c r="TTY2377" s="51"/>
      <c r="TTZ2377" s="51"/>
      <c r="TUA2377" s="13"/>
      <c r="TUB2377" s="13"/>
      <c r="TUC2377" s="14"/>
      <c r="TUD2377" s="14"/>
      <c r="TUE2377" s="41"/>
      <c r="TUF2377" s="44"/>
      <c r="TUG2377" s="51"/>
      <c r="TUH2377" s="51"/>
      <c r="TUI2377" s="51"/>
      <c r="TUJ2377" s="13"/>
      <c r="TUK2377" s="13"/>
      <c r="TUL2377" s="14"/>
      <c r="TUM2377" s="14"/>
      <c r="TUN2377" s="41"/>
      <c r="TUO2377" s="44"/>
      <c r="TUP2377" s="51"/>
      <c r="TUQ2377" s="51"/>
      <c r="TUR2377" s="51"/>
      <c r="TUS2377" s="13"/>
      <c r="TUT2377" s="13"/>
      <c r="TUU2377" s="14"/>
      <c r="TUV2377" s="14"/>
      <c r="TUW2377" s="41"/>
      <c r="TUX2377" s="44"/>
      <c r="TUY2377" s="51"/>
      <c r="TUZ2377" s="51"/>
      <c r="TVA2377" s="51"/>
      <c r="TVB2377" s="13"/>
      <c r="TVC2377" s="13"/>
      <c r="TVD2377" s="14"/>
      <c r="TVE2377" s="14"/>
      <c r="TVF2377" s="41"/>
      <c r="TVG2377" s="44"/>
      <c r="TVH2377" s="51"/>
      <c r="TVI2377" s="51"/>
      <c r="TVJ2377" s="51"/>
      <c r="TVK2377" s="13"/>
      <c r="TVL2377" s="13"/>
      <c r="TVM2377" s="14"/>
      <c r="TVN2377" s="14"/>
      <c r="TVO2377" s="41"/>
      <c r="TVP2377" s="44"/>
      <c r="TVQ2377" s="51"/>
      <c r="TVR2377" s="51"/>
      <c r="TVS2377" s="51"/>
      <c r="TVT2377" s="13"/>
      <c r="TVU2377" s="13"/>
      <c r="TVV2377" s="14"/>
      <c r="TVW2377" s="14"/>
      <c r="TVX2377" s="41"/>
      <c r="TVY2377" s="44"/>
      <c r="TVZ2377" s="51"/>
      <c r="TWA2377" s="51"/>
      <c r="TWB2377" s="51"/>
      <c r="TWC2377" s="13"/>
      <c r="TWD2377" s="13"/>
      <c r="TWE2377" s="14"/>
      <c r="TWF2377" s="14"/>
      <c r="TWG2377" s="41"/>
      <c r="TWH2377" s="44"/>
      <c r="TWI2377" s="51"/>
      <c r="TWJ2377" s="51"/>
      <c r="TWK2377" s="51"/>
      <c r="TWL2377" s="13"/>
      <c r="TWM2377" s="13"/>
      <c r="TWN2377" s="14"/>
      <c r="TWO2377" s="14"/>
      <c r="TWP2377" s="41"/>
      <c r="TWQ2377" s="44"/>
      <c r="TWR2377" s="51"/>
      <c r="TWS2377" s="51"/>
      <c r="TWT2377" s="51"/>
      <c r="TWU2377" s="13"/>
      <c r="TWV2377" s="13"/>
      <c r="TWW2377" s="14"/>
      <c r="TWX2377" s="14"/>
      <c r="TWY2377" s="41"/>
      <c r="TWZ2377" s="44"/>
      <c r="TXA2377" s="51"/>
      <c r="TXB2377" s="51"/>
      <c r="TXC2377" s="51"/>
      <c r="TXD2377" s="13"/>
      <c r="TXE2377" s="13"/>
      <c r="TXF2377" s="14"/>
      <c r="TXG2377" s="14"/>
      <c r="TXH2377" s="41"/>
      <c r="TXI2377" s="44"/>
      <c r="TXJ2377" s="51"/>
      <c r="TXK2377" s="51"/>
      <c r="TXL2377" s="51"/>
      <c r="TXM2377" s="13"/>
      <c r="TXN2377" s="13"/>
      <c r="TXO2377" s="14"/>
      <c r="TXP2377" s="14"/>
      <c r="TXQ2377" s="41"/>
      <c r="TXR2377" s="44"/>
      <c r="TXS2377" s="51"/>
      <c r="TXT2377" s="51"/>
      <c r="TXU2377" s="51"/>
      <c r="TXV2377" s="13"/>
      <c r="TXW2377" s="13"/>
      <c r="TXX2377" s="14"/>
      <c r="TXY2377" s="14"/>
      <c r="TXZ2377" s="41"/>
      <c r="TYA2377" s="44"/>
      <c r="TYB2377" s="51"/>
      <c r="TYC2377" s="51"/>
      <c r="TYD2377" s="51"/>
      <c r="TYE2377" s="13"/>
      <c r="TYF2377" s="13"/>
      <c r="TYG2377" s="14"/>
      <c r="TYH2377" s="14"/>
      <c r="TYI2377" s="41"/>
      <c r="TYJ2377" s="44"/>
      <c r="TYK2377" s="51"/>
      <c r="TYL2377" s="51"/>
      <c r="TYM2377" s="51"/>
      <c r="TYN2377" s="13"/>
      <c r="TYO2377" s="13"/>
      <c r="TYP2377" s="14"/>
      <c r="TYQ2377" s="14"/>
      <c r="TYR2377" s="41"/>
      <c r="TYS2377" s="44"/>
      <c r="TYT2377" s="51"/>
      <c r="TYU2377" s="51"/>
      <c r="TYV2377" s="51"/>
      <c r="TYW2377" s="13"/>
      <c r="TYX2377" s="13"/>
      <c r="TYY2377" s="14"/>
      <c r="TYZ2377" s="14"/>
      <c r="TZA2377" s="41"/>
      <c r="TZB2377" s="44"/>
      <c r="TZC2377" s="51"/>
      <c r="TZD2377" s="51"/>
      <c r="TZE2377" s="51"/>
      <c r="TZF2377" s="13"/>
      <c r="TZG2377" s="13"/>
      <c r="TZH2377" s="14"/>
      <c r="TZI2377" s="14"/>
      <c r="TZJ2377" s="41"/>
      <c r="TZK2377" s="44"/>
      <c r="TZL2377" s="51"/>
      <c r="TZM2377" s="51"/>
      <c r="TZN2377" s="51"/>
      <c r="TZO2377" s="13"/>
      <c r="TZP2377" s="13"/>
      <c r="TZQ2377" s="14"/>
      <c r="TZR2377" s="14"/>
      <c r="TZS2377" s="41"/>
      <c r="TZT2377" s="44"/>
      <c r="TZU2377" s="51"/>
      <c r="TZV2377" s="51"/>
      <c r="TZW2377" s="51"/>
      <c r="TZX2377" s="13"/>
      <c r="TZY2377" s="13"/>
      <c r="TZZ2377" s="14"/>
      <c r="UAA2377" s="14"/>
      <c r="UAB2377" s="41"/>
      <c r="UAC2377" s="44"/>
      <c r="UAD2377" s="51"/>
      <c r="UAE2377" s="51"/>
      <c r="UAF2377" s="51"/>
      <c r="UAG2377" s="13"/>
      <c r="UAH2377" s="13"/>
      <c r="UAI2377" s="14"/>
      <c r="UAJ2377" s="14"/>
      <c r="UAK2377" s="41"/>
      <c r="UAL2377" s="44"/>
      <c r="UAM2377" s="51"/>
      <c r="UAN2377" s="51"/>
      <c r="UAO2377" s="51"/>
      <c r="UAP2377" s="13"/>
      <c r="UAQ2377" s="13"/>
      <c r="UAR2377" s="14"/>
      <c r="UAS2377" s="14"/>
      <c r="UAT2377" s="41"/>
      <c r="UAU2377" s="44"/>
      <c r="UAV2377" s="51"/>
      <c r="UAW2377" s="51"/>
      <c r="UAX2377" s="51"/>
      <c r="UAY2377" s="13"/>
      <c r="UAZ2377" s="13"/>
      <c r="UBA2377" s="14"/>
      <c r="UBB2377" s="14"/>
      <c r="UBC2377" s="41"/>
      <c r="UBD2377" s="44"/>
      <c r="UBE2377" s="51"/>
      <c r="UBF2377" s="51"/>
      <c r="UBG2377" s="51"/>
      <c r="UBH2377" s="13"/>
      <c r="UBI2377" s="13"/>
      <c r="UBJ2377" s="14"/>
      <c r="UBK2377" s="14"/>
      <c r="UBL2377" s="41"/>
      <c r="UBM2377" s="44"/>
      <c r="UBN2377" s="51"/>
      <c r="UBO2377" s="51"/>
      <c r="UBP2377" s="51"/>
      <c r="UBQ2377" s="13"/>
      <c r="UBR2377" s="13"/>
      <c r="UBS2377" s="14"/>
      <c r="UBT2377" s="14"/>
      <c r="UBU2377" s="41"/>
      <c r="UBV2377" s="44"/>
      <c r="UBW2377" s="51"/>
      <c r="UBX2377" s="51"/>
      <c r="UBY2377" s="51"/>
      <c r="UBZ2377" s="13"/>
      <c r="UCA2377" s="13"/>
      <c r="UCB2377" s="14"/>
      <c r="UCC2377" s="14"/>
      <c r="UCD2377" s="41"/>
      <c r="UCE2377" s="44"/>
      <c r="UCF2377" s="51"/>
      <c r="UCG2377" s="51"/>
      <c r="UCH2377" s="51"/>
      <c r="UCI2377" s="13"/>
      <c r="UCJ2377" s="13"/>
      <c r="UCK2377" s="14"/>
      <c r="UCL2377" s="14"/>
      <c r="UCM2377" s="41"/>
      <c r="UCN2377" s="44"/>
      <c r="UCO2377" s="51"/>
      <c r="UCP2377" s="51"/>
      <c r="UCQ2377" s="51"/>
      <c r="UCR2377" s="13"/>
      <c r="UCS2377" s="13"/>
      <c r="UCT2377" s="14"/>
      <c r="UCU2377" s="14"/>
      <c r="UCV2377" s="41"/>
      <c r="UCW2377" s="44"/>
      <c r="UCX2377" s="51"/>
      <c r="UCY2377" s="51"/>
      <c r="UCZ2377" s="51"/>
      <c r="UDA2377" s="13"/>
      <c r="UDB2377" s="13"/>
      <c r="UDC2377" s="14"/>
      <c r="UDD2377" s="14"/>
      <c r="UDE2377" s="41"/>
      <c r="UDF2377" s="44"/>
      <c r="UDG2377" s="51"/>
      <c r="UDH2377" s="51"/>
      <c r="UDI2377" s="51"/>
      <c r="UDJ2377" s="13"/>
      <c r="UDK2377" s="13"/>
      <c r="UDL2377" s="14"/>
      <c r="UDM2377" s="14"/>
      <c r="UDN2377" s="41"/>
      <c r="UDO2377" s="44"/>
      <c r="UDP2377" s="51"/>
      <c r="UDQ2377" s="51"/>
      <c r="UDR2377" s="51"/>
      <c r="UDS2377" s="13"/>
      <c r="UDT2377" s="13"/>
      <c r="UDU2377" s="14"/>
      <c r="UDV2377" s="14"/>
      <c r="UDW2377" s="41"/>
      <c r="UDX2377" s="44"/>
      <c r="UDY2377" s="51"/>
      <c r="UDZ2377" s="51"/>
      <c r="UEA2377" s="51"/>
      <c r="UEB2377" s="13"/>
      <c r="UEC2377" s="13"/>
      <c r="UED2377" s="14"/>
      <c r="UEE2377" s="14"/>
      <c r="UEF2377" s="41"/>
      <c r="UEG2377" s="44"/>
      <c r="UEH2377" s="51"/>
      <c r="UEI2377" s="51"/>
      <c r="UEJ2377" s="51"/>
      <c r="UEK2377" s="13"/>
      <c r="UEL2377" s="13"/>
      <c r="UEM2377" s="14"/>
      <c r="UEN2377" s="14"/>
      <c r="UEO2377" s="41"/>
      <c r="UEP2377" s="44"/>
      <c r="UEQ2377" s="51"/>
      <c r="UER2377" s="51"/>
      <c r="UES2377" s="51"/>
      <c r="UET2377" s="13"/>
      <c r="UEU2377" s="13"/>
      <c r="UEV2377" s="14"/>
      <c r="UEW2377" s="14"/>
      <c r="UEX2377" s="41"/>
      <c r="UEY2377" s="44"/>
      <c r="UEZ2377" s="51"/>
      <c r="UFA2377" s="51"/>
      <c r="UFB2377" s="51"/>
      <c r="UFC2377" s="13"/>
      <c r="UFD2377" s="13"/>
      <c r="UFE2377" s="14"/>
      <c r="UFF2377" s="14"/>
      <c r="UFG2377" s="41"/>
      <c r="UFH2377" s="44"/>
      <c r="UFI2377" s="51"/>
      <c r="UFJ2377" s="51"/>
      <c r="UFK2377" s="51"/>
      <c r="UFL2377" s="13"/>
      <c r="UFM2377" s="13"/>
      <c r="UFN2377" s="14"/>
      <c r="UFO2377" s="14"/>
      <c r="UFP2377" s="41"/>
      <c r="UFQ2377" s="44"/>
      <c r="UFR2377" s="51"/>
      <c r="UFS2377" s="51"/>
      <c r="UFT2377" s="51"/>
      <c r="UFU2377" s="13"/>
      <c r="UFV2377" s="13"/>
      <c r="UFW2377" s="14"/>
      <c r="UFX2377" s="14"/>
      <c r="UFY2377" s="41"/>
      <c r="UFZ2377" s="44"/>
      <c r="UGA2377" s="51"/>
      <c r="UGB2377" s="51"/>
      <c r="UGC2377" s="51"/>
      <c r="UGD2377" s="13"/>
      <c r="UGE2377" s="13"/>
      <c r="UGF2377" s="14"/>
      <c r="UGG2377" s="14"/>
      <c r="UGH2377" s="41"/>
      <c r="UGI2377" s="44"/>
      <c r="UGJ2377" s="51"/>
      <c r="UGK2377" s="51"/>
      <c r="UGL2377" s="51"/>
      <c r="UGM2377" s="13"/>
      <c r="UGN2377" s="13"/>
      <c r="UGO2377" s="14"/>
      <c r="UGP2377" s="14"/>
      <c r="UGQ2377" s="41"/>
      <c r="UGR2377" s="44"/>
      <c r="UGS2377" s="51"/>
      <c r="UGT2377" s="51"/>
      <c r="UGU2377" s="51"/>
      <c r="UGV2377" s="13"/>
      <c r="UGW2377" s="13"/>
      <c r="UGX2377" s="14"/>
      <c r="UGY2377" s="14"/>
      <c r="UGZ2377" s="41"/>
      <c r="UHA2377" s="44"/>
      <c r="UHB2377" s="51"/>
      <c r="UHC2377" s="51"/>
      <c r="UHD2377" s="51"/>
      <c r="UHE2377" s="13"/>
      <c r="UHF2377" s="13"/>
      <c r="UHG2377" s="14"/>
      <c r="UHH2377" s="14"/>
      <c r="UHI2377" s="41"/>
      <c r="UHJ2377" s="44"/>
      <c r="UHK2377" s="51"/>
      <c r="UHL2377" s="51"/>
      <c r="UHM2377" s="51"/>
      <c r="UHN2377" s="13"/>
      <c r="UHO2377" s="13"/>
      <c r="UHP2377" s="14"/>
      <c r="UHQ2377" s="14"/>
      <c r="UHR2377" s="41"/>
      <c r="UHS2377" s="44"/>
      <c r="UHT2377" s="51"/>
      <c r="UHU2377" s="51"/>
      <c r="UHV2377" s="51"/>
      <c r="UHW2377" s="13"/>
      <c r="UHX2377" s="13"/>
      <c r="UHY2377" s="14"/>
      <c r="UHZ2377" s="14"/>
      <c r="UIA2377" s="41"/>
      <c r="UIB2377" s="44"/>
      <c r="UIC2377" s="51"/>
      <c r="UID2377" s="51"/>
      <c r="UIE2377" s="51"/>
      <c r="UIF2377" s="13"/>
      <c r="UIG2377" s="13"/>
      <c r="UIH2377" s="14"/>
      <c r="UII2377" s="14"/>
      <c r="UIJ2377" s="41"/>
      <c r="UIK2377" s="44"/>
      <c r="UIL2377" s="51"/>
      <c r="UIM2377" s="51"/>
      <c r="UIN2377" s="51"/>
      <c r="UIO2377" s="13"/>
      <c r="UIP2377" s="13"/>
      <c r="UIQ2377" s="14"/>
      <c r="UIR2377" s="14"/>
      <c r="UIS2377" s="41"/>
      <c r="UIT2377" s="44"/>
      <c r="UIU2377" s="51"/>
      <c r="UIV2377" s="51"/>
      <c r="UIW2377" s="51"/>
      <c r="UIX2377" s="13"/>
      <c r="UIY2377" s="13"/>
      <c r="UIZ2377" s="14"/>
      <c r="UJA2377" s="14"/>
      <c r="UJB2377" s="41"/>
      <c r="UJC2377" s="44"/>
      <c r="UJD2377" s="51"/>
      <c r="UJE2377" s="51"/>
      <c r="UJF2377" s="51"/>
      <c r="UJG2377" s="13"/>
      <c r="UJH2377" s="13"/>
      <c r="UJI2377" s="14"/>
      <c r="UJJ2377" s="14"/>
      <c r="UJK2377" s="41"/>
      <c r="UJL2377" s="44"/>
      <c r="UJM2377" s="51"/>
      <c r="UJN2377" s="51"/>
      <c r="UJO2377" s="51"/>
      <c r="UJP2377" s="13"/>
      <c r="UJQ2377" s="13"/>
      <c r="UJR2377" s="14"/>
      <c r="UJS2377" s="14"/>
      <c r="UJT2377" s="41"/>
      <c r="UJU2377" s="44"/>
      <c r="UJV2377" s="51"/>
      <c r="UJW2377" s="51"/>
      <c r="UJX2377" s="51"/>
      <c r="UJY2377" s="13"/>
      <c r="UJZ2377" s="13"/>
      <c r="UKA2377" s="14"/>
      <c r="UKB2377" s="14"/>
      <c r="UKC2377" s="41"/>
      <c r="UKD2377" s="44"/>
      <c r="UKE2377" s="51"/>
      <c r="UKF2377" s="51"/>
      <c r="UKG2377" s="51"/>
      <c r="UKH2377" s="13"/>
      <c r="UKI2377" s="13"/>
      <c r="UKJ2377" s="14"/>
      <c r="UKK2377" s="14"/>
      <c r="UKL2377" s="41"/>
      <c r="UKM2377" s="44"/>
      <c r="UKN2377" s="51"/>
      <c r="UKO2377" s="51"/>
      <c r="UKP2377" s="51"/>
      <c r="UKQ2377" s="13"/>
      <c r="UKR2377" s="13"/>
      <c r="UKS2377" s="14"/>
      <c r="UKT2377" s="14"/>
      <c r="UKU2377" s="41"/>
      <c r="UKV2377" s="44"/>
      <c r="UKW2377" s="51"/>
      <c r="UKX2377" s="51"/>
      <c r="UKY2377" s="51"/>
      <c r="UKZ2377" s="13"/>
      <c r="ULA2377" s="13"/>
      <c r="ULB2377" s="14"/>
      <c r="ULC2377" s="14"/>
      <c r="ULD2377" s="41"/>
      <c r="ULE2377" s="44"/>
      <c r="ULF2377" s="51"/>
      <c r="ULG2377" s="51"/>
      <c r="ULH2377" s="51"/>
      <c r="ULI2377" s="13"/>
      <c r="ULJ2377" s="13"/>
      <c r="ULK2377" s="14"/>
      <c r="ULL2377" s="14"/>
      <c r="ULM2377" s="41"/>
      <c r="ULN2377" s="44"/>
      <c r="ULO2377" s="51"/>
      <c r="ULP2377" s="51"/>
      <c r="ULQ2377" s="51"/>
      <c r="ULR2377" s="13"/>
      <c r="ULS2377" s="13"/>
      <c r="ULT2377" s="14"/>
      <c r="ULU2377" s="14"/>
      <c r="ULV2377" s="41"/>
      <c r="ULW2377" s="44"/>
      <c r="ULX2377" s="51"/>
      <c r="ULY2377" s="51"/>
      <c r="ULZ2377" s="51"/>
      <c r="UMA2377" s="13"/>
      <c r="UMB2377" s="13"/>
      <c r="UMC2377" s="14"/>
      <c r="UMD2377" s="14"/>
      <c r="UME2377" s="41"/>
      <c r="UMF2377" s="44"/>
      <c r="UMG2377" s="51"/>
      <c r="UMH2377" s="51"/>
      <c r="UMI2377" s="51"/>
      <c r="UMJ2377" s="13"/>
      <c r="UMK2377" s="13"/>
      <c r="UML2377" s="14"/>
      <c r="UMM2377" s="14"/>
      <c r="UMN2377" s="41"/>
      <c r="UMO2377" s="44"/>
      <c r="UMP2377" s="51"/>
      <c r="UMQ2377" s="51"/>
      <c r="UMR2377" s="51"/>
      <c r="UMS2377" s="13"/>
      <c r="UMT2377" s="13"/>
      <c r="UMU2377" s="14"/>
      <c r="UMV2377" s="14"/>
      <c r="UMW2377" s="41"/>
      <c r="UMX2377" s="44"/>
      <c r="UMY2377" s="51"/>
      <c r="UMZ2377" s="51"/>
      <c r="UNA2377" s="51"/>
      <c r="UNB2377" s="13"/>
      <c r="UNC2377" s="13"/>
      <c r="UND2377" s="14"/>
      <c r="UNE2377" s="14"/>
      <c r="UNF2377" s="41"/>
      <c r="UNG2377" s="44"/>
      <c r="UNH2377" s="51"/>
      <c r="UNI2377" s="51"/>
      <c r="UNJ2377" s="51"/>
      <c r="UNK2377" s="13"/>
      <c r="UNL2377" s="13"/>
      <c r="UNM2377" s="14"/>
      <c r="UNN2377" s="14"/>
      <c r="UNO2377" s="41"/>
      <c r="UNP2377" s="44"/>
      <c r="UNQ2377" s="51"/>
      <c r="UNR2377" s="51"/>
      <c r="UNS2377" s="51"/>
      <c r="UNT2377" s="13"/>
      <c r="UNU2377" s="13"/>
      <c r="UNV2377" s="14"/>
      <c r="UNW2377" s="14"/>
      <c r="UNX2377" s="41"/>
      <c r="UNY2377" s="44"/>
      <c r="UNZ2377" s="51"/>
      <c r="UOA2377" s="51"/>
      <c r="UOB2377" s="51"/>
      <c r="UOC2377" s="13"/>
      <c r="UOD2377" s="13"/>
      <c r="UOE2377" s="14"/>
      <c r="UOF2377" s="14"/>
      <c r="UOG2377" s="41"/>
      <c r="UOH2377" s="44"/>
      <c r="UOI2377" s="51"/>
      <c r="UOJ2377" s="51"/>
      <c r="UOK2377" s="51"/>
      <c r="UOL2377" s="13"/>
      <c r="UOM2377" s="13"/>
      <c r="UON2377" s="14"/>
      <c r="UOO2377" s="14"/>
      <c r="UOP2377" s="41"/>
      <c r="UOQ2377" s="44"/>
      <c r="UOR2377" s="51"/>
      <c r="UOS2377" s="51"/>
      <c r="UOT2377" s="51"/>
      <c r="UOU2377" s="13"/>
      <c r="UOV2377" s="13"/>
      <c r="UOW2377" s="14"/>
      <c r="UOX2377" s="14"/>
      <c r="UOY2377" s="41"/>
      <c r="UOZ2377" s="44"/>
      <c r="UPA2377" s="51"/>
      <c r="UPB2377" s="51"/>
      <c r="UPC2377" s="51"/>
      <c r="UPD2377" s="13"/>
      <c r="UPE2377" s="13"/>
      <c r="UPF2377" s="14"/>
      <c r="UPG2377" s="14"/>
      <c r="UPH2377" s="41"/>
      <c r="UPI2377" s="44"/>
      <c r="UPJ2377" s="51"/>
      <c r="UPK2377" s="51"/>
      <c r="UPL2377" s="51"/>
      <c r="UPM2377" s="13"/>
      <c r="UPN2377" s="13"/>
      <c r="UPO2377" s="14"/>
      <c r="UPP2377" s="14"/>
      <c r="UPQ2377" s="41"/>
      <c r="UPR2377" s="44"/>
      <c r="UPS2377" s="51"/>
      <c r="UPT2377" s="51"/>
      <c r="UPU2377" s="51"/>
      <c r="UPV2377" s="13"/>
      <c r="UPW2377" s="13"/>
      <c r="UPX2377" s="14"/>
      <c r="UPY2377" s="14"/>
      <c r="UPZ2377" s="41"/>
      <c r="UQA2377" s="44"/>
      <c r="UQB2377" s="51"/>
      <c r="UQC2377" s="51"/>
      <c r="UQD2377" s="51"/>
      <c r="UQE2377" s="13"/>
      <c r="UQF2377" s="13"/>
      <c r="UQG2377" s="14"/>
      <c r="UQH2377" s="14"/>
      <c r="UQI2377" s="41"/>
      <c r="UQJ2377" s="44"/>
      <c r="UQK2377" s="51"/>
      <c r="UQL2377" s="51"/>
      <c r="UQM2377" s="51"/>
      <c r="UQN2377" s="13"/>
      <c r="UQO2377" s="13"/>
      <c r="UQP2377" s="14"/>
      <c r="UQQ2377" s="14"/>
      <c r="UQR2377" s="41"/>
      <c r="UQS2377" s="44"/>
      <c r="UQT2377" s="51"/>
      <c r="UQU2377" s="51"/>
      <c r="UQV2377" s="51"/>
      <c r="UQW2377" s="13"/>
      <c r="UQX2377" s="13"/>
      <c r="UQY2377" s="14"/>
      <c r="UQZ2377" s="14"/>
      <c r="URA2377" s="41"/>
      <c r="URB2377" s="44"/>
      <c r="URC2377" s="51"/>
      <c r="URD2377" s="51"/>
      <c r="URE2377" s="51"/>
      <c r="URF2377" s="13"/>
      <c r="URG2377" s="13"/>
      <c r="URH2377" s="14"/>
      <c r="URI2377" s="14"/>
      <c r="URJ2377" s="41"/>
      <c r="URK2377" s="44"/>
      <c r="URL2377" s="51"/>
      <c r="URM2377" s="51"/>
      <c r="URN2377" s="51"/>
      <c r="URO2377" s="13"/>
      <c r="URP2377" s="13"/>
      <c r="URQ2377" s="14"/>
      <c r="URR2377" s="14"/>
      <c r="URS2377" s="41"/>
      <c r="URT2377" s="44"/>
      <c r="URU2377" s="51"/>
      <c r="URV2377" s="51"/>
      <c r="URW2377" s="51"/>
      <c r="URX2377" s="13"/>
      <c r="URY2377" s="13"/>
      <c r="URZ2377" s="14"/>
      <c r="USA2377" s="14"/>
      <c r="USB2377" s="41"/>
      <c r="USC2377" s="44"/>
      <c r="USD2377" s="51"/>
      <c r="USE2377" s="51"/>
      <c r="USF2377" s="51"/>
      <c r="USG2377" s="13"/>
      <c r="USH2377" s="13"/>
      <c r="USI2377" s="14"/>
      <c r="USJ2377" s="14"/>
      <c r="USK2377" s="41"/>
      <c r="USL2377" s="44"/>
      <c r="USM2377" s="51"/>
      <c r="USN2377" s="51"/>
      <c r="USO2377" s="51"/>
      <c r="USP2377" s="13"/>
      <c r="USQ2377" s="13"/>
      <c r="USR2377" s="14"/>
      <c r="USS2377" s="14"/>
      <c r="UST2377" s="41"/>
      <c r="USU2377" s="44"/>
      <c r="USV2377" s="51"/>
      <c r="USW2377" s="51"/>
      <c r="USX2377" s="51"/>
      <c r="USY2377" s="13"/>
      <c r="USZ2377" s="13"/>
      <c r="UTA2377" s="14"/>
      <c r="UTB2377" s="14"/>
      <c r="UTC2377" s="41"/>
      <c r="UTD2377" s="44"/>
      <c r="UTE2377" s="51"/>
      <c r="UTF2377" s="51"/>
      <c r="UTG2377" s="51"/>
      <c r="UTH2377" s="13"/>
      <c r="UTI2377" s="13"/>
      <c r="UTJ2377" s="14"/>
      <c r="UTK2377" s="14"/>
      <c r="UTL2377" s="41"/>
      <c r="UTM2377" s="44"/>
      <c r="UTN2377" s="51"/>
      <c r="UTO2377" s="51"/>
      <c r="UTP2377" s="51"/>
      <c r="UTQ2377" s="13"/>
      <c r="UTR2377" s="13"/>
      <c r="UTS2377" s="14"/>
      <c r="UTT2377" s="14"/>
      <c r="UTU2377" s="41"/>
      <c r="UTV2377" s="44"/>
      <c r="UTW2377" s="51"/>
      <c r="UTX2377" s="51"/>
      <c r="UTY2377" s="51"/>
      <c r="UTZ2377" s="13"/>
      <c r="UUA2377" s="13"/>
      <c r="UUB2377" s="14"/>
      <c r="UUC2377" s="14"/>
      <c r="UUD2377" s="41"/>
      <c r="UUE2377" s="44"/>
      <c r="UUF2377" s="51"/>
      <c r="UUG2377" s="51"/>
      <c r="UUH2377" s="51"/>
      <c r="UUI2377" s="13"/>
      <c r="UUJ2377" s="13"/>
      <c r="UUK2377" s="14"/>
      <c r="UUL2377" s="14"/>
      <c r="UUM2377" s="41"/>
      <c r="UUN2377" s="44"/>
      <c r="UUO2377" s="51"/>
      <c r="UUP2377" s="51"/>
      <c r="UUQ2377" s="51"/>
      <c r="UUR2377" s="13"/>
      <c r="UUS2377" s="13"/>
      <c r="UUT2377" s="14"/>
      <c r="UUU2377" s="14"/>
      <c r="UUV2377" s="41"/>
      <c r="UUW2377" s="44"/>
      <c r="UUX2377" s="51"/>
      <c r="UUY2377" s="51"/>
      <c r="UUZ2377" s="51"/>
      <c r="UVA2377" s="13"/>
      <c r="UVB2377" s="13"/>
      <c r="UVC2377" s="14"/>
      <c r="UVD2377" s="14"/>
      <c r="UVE2377" s="41"/>
      <c r="UVF2377" s="44"/>
      <c r="UVG2377" s="51"/>
      <c r="UVH2377" s="51"/>
      <c r="UVI2377" s="51"/>
      <c r="UVJ2377" s="13"/>
      <c r="UVK2377" s="13"/>
      <c r="UVL2377" s="14"/>
      <c r="UVM2377" s="14"/>
      <c r="UVN2377" s="41"/>
      <c r="UVO2377" s="44"/>
      <c r="UVP2377" s="51"/>
      <c r="UVQ2377" s="51"/>
      <c r="UVR2377" s="51"/>
      <c r="UVS2377" s="13"/>
      <c r="UVT2377" s="13"/>
      <c r="UVU2377" s="14"/>
      <c r="UVV2377" s="14"/>
      <c r="UVW2377" s="41"/>
      <c r="UVX2377" s="44"/>
      <c r="UVY2377" s="51"/>
      <c r="UVZ2377" s="51"/>
      <c r="UWA2377" s="51"/>
      <c r="UWB2377" s="13"/>
      <c r="UWC2377" s="13"/>
      <c r="UWD2377" s="14"/>
      <c r="UWE2377" s="14"/>
      <c r="UWF2377" s="41"/>
      <c r="UWG2377" s="44"/>
      <c r="UWH2377" s="51"/>
      <c r="UWI2377" s="51"/>
      <c r="UWJ2377" s="51"/>
      <c r="UWK2377" s="13"/>
      <c r="UWL2377" s="13"/>
      <c r="UWM2377" s="14"/>
      <c r="UWN2377" s="14"/>
      <c r="UWO2377" s="41"/>
      <c r="UWP2377" s="44"/>
      <c r="UWQ2377" s="51"/>
      <c r="UWR2377" s="51"/>
      <c r="UWS2377" s="51"/>
      <c r="UWT2377" s="13"/>
      <c r="UWU2377" s="13"/>
      <c r="UWV2377" s="14"/>
      <c r="UWW2377" s="14"/>
      <c r="UWX2377" s="41"/>
      <c r="UWY2377" s="44"/>
      <c r="UWZ2377" s="51"/>
      <c r="UXA2377" s="51"/>
      <c r="UXB2377" s="51"/>
      <c r="UXC2377" s="13"/>
      <c r="UXD2377" s="13"/>
      <c r="UXE2377" s="14"/>
      <c r="UXF2377" s="14"/>
      <c r="UXG2377" s="41"/>
      <c r="UXH2377" s="44"/>
      <c r="UXI2377" s="51"/>
      <c r="UXJ2377" s="51"/>
      <c r="UXK2377" s="51"/>
      <c r="UXL2377" s="13"/>
      <c r="UXM2377" s="13"/>
      <c r="UXN2377" s="14"/>
      <c r="UXO2377" s="14"/>
      <c r="UXP2377" s="41"/>
      <c r="UXQ2377" s="44"/>
      <c r="UXR2377" s="51"/>
      <c r="UXS2377" s="51"/>
      <c r="UXT2377" s="51"/>
      <c r="UXU2377" s="13"/>
      <c r="UXV2377" s="13"/>
      <c r="UXW2377" s="14"/>
      <c r="UXX2377" s="14"/>
      <c r="UXY2377" s="41"/>
      <c r="UXZ2377" s="44"/>
      <c r="UYA2377" s="51"/>
      <c r="UYB2377" s="51"/>
      <c r="UYC2377" s="51"/>
      <c r="UYD2377" s="13"/>
      <c r="UYE2377" s="13"/>
      <c r="UYF2377" s="14"/>
      <c r="UYG2377" s="14"/>
      <c r="UYH2377" s="41"/>
      <c r="UYI2377" s="44"/>
      <c r="UYJ2377" s="51"/>
      <c r="UYK2377" s="51"/>
      <c r="UYL2377" s="51"/>
      <c r="UYM2377" s="13"/>
      <c r="UYN2377" s="13"/>
      <c r="UYO2377" s="14"/>
      <c r="UYP2377" s="14"/>
      <c r="UYQ2377" s="38"/>
      <c r="UYR2377" s="48"/>
      <c r="UYS2377" s="48"/>
      <c r="UYT2377" s="48"/>
      <c r="UYU2377" s="41"/>
      <c r="UYV2377" s="48"/>
      <c r="UYW2377" s="48"/>
      <c r="UYX2377" s="48"/>
      <c r="UYY2377" s="48"/>
      <c r="UYZ2377" s="48"/>
      <c r="UZA2377" s="42"/>
      <c r="UZC2377" s="38"/>
      <c r="UZD2377" s="38"/>
      <c r="UZE2377" s="38"/>
      <c r="UZF2377" s="38"/>
      <c r="UZG2377" s="38"/>
      <c r="UZH2377" s="53"/>
      <c r="UZI2377" s="38"/>
      <c r="UZJ2377" s="38"/>
      <c r="UZK2377" s="38"/>
      <c r="UZL2377" s="38"/>
      <c r="UZM2377" s="48"/>
    </row>
    <row r="2378" spans="1:14885" s="43" customFormat="1" x14ac:dyDescent="0.2">
      <c r="A2378" s="152" t="s">
        <v>633</v>
      </c>
      <c r="B2378" s="153">
        <v>920</v>
      </c>
      <c r="C2378" s="5" t="s">
        <v>73</v>
      </c>
      <c r="D2378" s="5" t="s">
        <v>50</v>
      </c>
      <c r="E2378" s="7" t="s">
        <v>973</v>
      </c>
      <c r="F2378" s="5"/>
      <c r="G2378" s="76">
        <f>G2379</f>
        <v>50000</v>
      </c>
    </row>
    <row r="2379" spans="1:14885" s="45" customFormat="1" ht="31.5" x14ac:dyDescent="0.2">
      <c r="A2379" s="11" t="s">
        <v>478</v>
      </c>
      <c r="B2379" s="9">
        <v>920</v>
      </c>
      <c r="C2379" s="8" t="s">
        <v>73</v>
      </c>
      <c r="D2379" s="8" t="s">
        <v>50</v>
      </c>
      <c r="E2379" s="8" t="s">
        <v>973</v>
      </c>
      <c r="F2379" s="8" t="s">
        <v>15</v>
      </c>
      <c r="G2379" s="75">
        <f>G2380</f>
        <v>50000</v>
      </c>
      <c r="H2379" s="44"/>
      <c r="I2379" s="51"/>
      <c r="J2379" s="51"/>
      <c r="K2379" s="51"/>
      <c r="L2379" s="13"/>
      <c r="M2379" s="13"/>
      <c r="N2379" s="14"/>
      <c r="O2379" s="14"/>
      <c r="P2379" s="41"/>
      <c r="Q2379" s="44"/>
      <c r="R2379" s="51"/>
      <c r="S2379" s="51"/>
      <c r="T2379" s="51"/>
      <c r="U2379" s="13"/>
      <c r="V2379" s="13"/>
      <c r="W2379" s="14"/>
      <c r="X2379" s="14"/>
      <c r="Y2379" s="41"/>
      <c r="Z2379" s="44"/>
      <c r="AA2379" s="51"/>
      <c r="AB2379" s="51"/>
      <c r="AC2379" s="51"/>
      <c r="AD2379" s="13"/>
      <c r="AE2379" s="13"/>
      <c r="AF2379" s="14"/>
      <c r="AG2379" s="14"/>
      <c r="AH2379" s="41"/>
      <c r="AI2379" s="44"/>
      <c r="AJ2379" s="51"/>
      <c r="AK2379" s="51"/>
      <c r="AL2379" s="51"/>
      <c r="AM2379" s="13"/>
      <c r="AN2379" s="13"/>
      <c r="AO2379" s="14"/>
      <c r="AP2379" s="14"/>
      <c r="AQ2379" s="41"/>
      <c r="AR2379" s="44"/>
      <c r="AS2379" s="51"/>
      <c r="AT2379" s="51"/>
      <c r="AU2379" s="51"/>
      <c r="AV2379" s="13"/>
      <c r="AW2379" s="13"/>
      <c r="AX2379" s="14"/>
      <c r="AY2379" s="14"/>
      <c r="AZ2379" s="41"/>
      <c r="BA2379" s="44"/>
      <c r="BB2379" s="51"/>
      <c r="BC2379" s="51"/>
      <c r="BD2379" s="51"/>
      <c r="BE2379" s="13"/>
      <c r="BF2379" s="13"/>
      <c r="BG2379" s="14"/>
      <c r="BH2379" s="14"/>
      <c r="BI2379" s="41"/>
      <c r="BJ2379" s="44"/>
      <c r="BK2379" s="51"/>
      <c r="BL2379" s="51"/>
      <c r="BM2379" s="51"/>
      <c r="BN2379" s="13"/>
      <c r="BO2379" s="13"/>
      <c r="BP2379" s="14"/>
      <c r="BQ2379" s="14"/>
      <c r="BR2379" s="41"/>
      <c r="BS2379" s="44"/>
      <c r="BT2379" s="51"/>
      <c r="BU2379" s="51"/>
      <c r="BV2379" s="51"/>
      <c r="BW2379" s="13"/>
      <c r="BX2379" s="13"/>
      <c r="BY2379" s="14"/>
      <c r="BZ2379" s="14"/>
      <c r="CA2379" s="41"/>
      <c r="CB2379" s="44"/>
      <c r="CC2379" s="51"/>
      <c r="CD2379" s="51"/>
      <c r="CE2379" s="51"/>
      <c r="CF2379" s="13"/>
      <c r="CG2379" s="13"/>
      <c r="CH2379" s="14"/>
      <c r="CI2379" s="14"/>
      <c r="CJ2379" s="41"/>
      <c r="CK2379" s="44"/>
      <c r="CL2379" s="51"/>
      <c r="CM2379" s="51"/>
      <c r="CN2379" s="51"/>
      <c r="CO2379" s="13"/>
      <c r="CP2379" s="13"/>
      <c r="CQ2379" s="14"/>
      <c r="CR2379" s="14"/>
      <c r="CS2379" s="41"/>
      <c r="CT2379" s="44"/>
      <c r="CU2379" s="51"/>
      <c r="CV2379" s="51"/>
      <c r="CW2379" s="51"/>
      <c r="CX2379" s="13"/>
      <c r="CY2379" s="13"/>
      <c r="CZ2379" s="14"/>
      <c r="DA2379" s="14"/>
      <c r="DB2379" s="41"/>
      <c r="DC2379" s="44"/>
      <c r="DD2379" s="51"/>
      <c r="DE2379" s="51"/>
      <c r="DF2379" s="51"/>
      <c r="DG2379" s="13"/>
      <c r="DH2379" s="13"/>
      <c r="DI2379" s="14"/>
      <c r="DJ2379" s="14"/>
      <c r="DK2379" s="41"/>
      <c r="DL2379" s="44"/>
      <c r="DM2379" s="51"/>
      <c r="DN2379" s="51"/>
      <c r="DO2379" s="51"/>
      <c r="DP2379" s="13"/>
      <c r="DQ2379" s="13"/>
      <c r="DR2379" s="14"/>
      <c r="DS2379" s="14"/>
      <c r="DT2379" s="41"/>
      <c r="DU2379" s="44"/>
      <c r="DV2379" s="51"/>
      <c r="DW2379" s="51"/>
      <c r="DX2379" s="51"/>
      <c r="DY2379" s="13"/>
      <c r="DZ2379" s="13"/>
      <c r="EA2379" s="14"/>
      <c r="EB2379" s="14"/>
      <c r="EC2379" s="41"/>
      <c r="ED2379" s="44"/>
      <c r="EE2379" s="51"/>
      <c r="EF2379" s="51"/>
      <c r="EG2379" s="51"/>
      <c r="EH2379" s="13"/>
      <c r="EI2379" s="13"/>
      <c r="EJ2379" s="14"/>
      <c r="EK2379" s="14"/>
      <c r="EL2379" s="41"/>
      <c r="EM2379" s="44"/>
      <c r="EN2379" s="51"/>
      <c r="EO2379" s="51"/>
      <c r="EP2379" s="51"/>
      <c r="EQ2379" s="13"/>
      <c r="ER2379" s="13"/>
      <c r="ES2379" s="14"/>
      <c r="ET2379" s="14"/>
      <c r="EU2379" s="41"/>
      <c r="EV2379" s="44"/>
      <c r="EW2379" s="51"/>
      <c r="EX2379" s="51"/>
      <c r="EY2379" s="51"/>
      <c r="EZ2379" s="13"/>
      <c r="FA2379" s="13"/>
      <c r="FB2379" s="14"/>
      <c r="FC2379" s="14"/>
      <c r="FD2379" s="41"/>
      <c r="FE2379" s="44"/>
      <c r="FF2379" s="51"/>
      <c r="FG2379" s="51"/>
      <c r="FH2379" s="51"/>
      <c r="FI2379" s="13"/>
      <c r="FJ2379" s="13"/>
      <c r="FK2379" s="14"/>
      <c r="FL2379" s="14"/>
      <c r="FM2379" s="41"/>
      <c r="FN2379" s="44"/>
      <c r="FO2379" s="51"/>
      <c r="FP2379" s="51"/>
      <c r="FQ2379" s="51"/>
      <c r="FR2379" s="13"/>
      <c r="FS2379" s="13"/>
      <c r="FT2379" s="14"/>
      <c r="FU2379" s="14"/>
      <c r="FV2379" s="41"/>
      <c r="FW2379" s="44"/>
      <c r="FX2379" s="51"/>
      <c r="FY2379" s="51"/>
      <c r="FZ2379" s="51"/>
      <c r="GA2379" s="13"/>
      <c r="GB2379" s="13"/>
      <c r="GC2379" s="14"/>
      <c r="GD2379" s="14"/>
      <c r="GE2379" s="41"/>
      <c r="GF2379" s="44"/>
      <c r="GG2379" s="51"/>
      <c r="GH2379" s="51"/>
      <c r="GI2379" s="51"/>
      <c r="GJ2379" s="13"/>
      <c r="GK2379" s="13"/>
      <c r="GL2379" s="14"/>
      <c r="GM2379" s="14"/>
      <c r="GN2379" s="41"/>
      <c r="GO2379" s="44"/>
      <c r="GP2379" s="51"/>
      <c r="GQ2379" s="51"/>
      <c r="GR2379" s="51"/>
      <c r="GS2379" s="13"/>
      <c r="GT2379" s="13"/>
      <c r="GU2379" s="14"/>
      <c r="GV2379" s="14"/>
      <c r="GW2379" s="41"/>
      <c r="GX2379" s="44"/>
      <c r="GY2379" s="51"/>
      <c r="GZ2379" s="51"/>
      <c r="HA2379" s="51"/>
      <c r="HB2379" s="13"/>
      <c r="HC2379" s="13"/>
      <c r="HD2379" s="14"/>
      <c r="HE2379" s="14"/>
      <c r="HF2379" s="41"/>
      <c r="HG2379" s="44"/>
      <c r="HH2379" s="51"/>
      <c r="HI2379" s="51"/>
      <c r="HJ2379" s="51"/>
      <c r="HK2379" s="13"/>
      <c r="HL2379" s="13"/>
      <c r="HM2379" s="14"/>
      <c r="HN2379" s="14"/>
      <c r="HO2379" s="41"/>
      <c r="HP2379" s="44"/>
      <c r="HQ2379" s="51"/>
      <c r="HR2379" s="51"/>
      <c r="HS2379" s="51"/>
      <c r="HT2379" s="13"/>
      <c r="HU2379" s="13"/>
      <c r="HV2379" s="14"/>
      <c r="HW2379" s="14"/>
      <c r="HX2379" s="41"/>
      <c r="HY2379" s="44"/>
      <c r="HZ2379" s="51"/>
      <c r="IA2379" s="51"/>
      <c r="IB2379" s="51"/>
      <c r="IC2379" s="13"/>
      <c r="ID2379" s="13"/>
      <c r="IE2379" s="14"/>
      <c r="IF2379" s="14"/>
      <c r="IG2379" s="41"/>
      <c r="IH2379" s="44"/>
      <c r="II2379" s="51"/>
      <c r="IJ2379" s="51"/>
      <c r="IK2379" s="51"/>
      <c r="IL2379" s="13"/>
      <c r="IM2379" s="13"/>
      <c r="IN2379" s="14"/>
      <c r="IO2379" s="14"/>
      <c r="IP2379" s="41"/>
      <c r="IQ2379" s="44"/>
      <c r="IR2379" s="51"/>
      <c r="IS2379" s="51"/>
      <c r="IT2379" s="51"/>
      <c r="IU2379" s="13"/>
      <c r="IV2379" s="13"/>
      <c r="IW2379" s="14"/>
      <c r="IX2379" s="14"/>
      <c r="IY2379" s="41"/>
      <c r="IZ2379" s="44"/>
      <c r="JA2379" s="51"/>
      <c r="JB2379" s="51"/>
      <c r="JC2379" s="51"/>
      <c r="JD2379" s="13"/>
      <c r="JE2379" s="13"/>
      <c r="JF2379" s="14"/>
      <c r="JG2379" s="14"/>
      <c r="JH2379" s="41"/>
      <c r="JI2379" s="44"/>
      <c r="JJ2379" s="51"/>
      <c r="JK2379" s="51"/>
      <c r="JL2379" s="51"/>
      <c r="JM2379" s="13"/>
      <c r="JN2379" s="13"/>
      <c r="JO2379" s="14"/>
      <c r="JP2379" s="14"/>
      <c r="JQ2379" s="41"/>
      <c r="JR2379" s="44"/>
      <c r="JS2379" s="51"/>
      <c r="JT2379" s="51"/>
      <c r="JU2379" s="51"/>
      <c r="JV2379" s="13"/>
      <c r="JW2379" s="13"/>
      <c r="JX2379" s="14"/>
      <c r="JY2379" s="14"/>
      <c r="JZ2379" s="41"/>
      <c r="KA2379" s="44"/>
      <c r="KB2379" s="51"/>
      <c r="KC2379" s="51"/>
      <c r="KD2379" s="51"/>
      <c r="KE2379" s="13"/>
      <c r="KF2379" s="13"/>
      <c r="KG2379" s="14"/>
      <c r="KH2379" s="14"/>
      <c r="KI2379" s="41"/>
      <c r="KJ2379" s="44"/>
      <c r="KK2379" s="51"/>
      <c r="KL2379" s="51"/>
      <c r="KM2379" s="51"/>
      <c r="KN2379" s="13"/>
      <c r="KO2379" s="13"/>
      <c r="KP2379" s="14"/>
      <c r="KQ2379" s="14"/>
      <c r="KR2379" s="41"/>
      <c r="KS2379" s="44"/>
      <c r="KT2379" s="51"/>
      <c r="KU2379" s="51"/>
      <c r="KV2379" s="51"/>
      <c r="KW2379" s="13"/>
      <c r="KX2379" s="13"/>
      <c r="KY2379" s="14"/>
      <c r="KZ2379" s="14"/>
      <c r="LA2379" s="41"/>
      <c r="LB2379" s="44"/>
      <c r="LC2379" s="51"/>
      <c r="LD2379" s="51"/>
      <c r="LE2379" s="51"/>
      <c r="LF2379" s="13"/>
      <c r="LG2379" s="13"/>
      <c r="LH2379" s="14"/>
      <c r="LI2379" s="14"/>
      <c r="LJ2379" s="41"/>
      <c r="LK2379" s="44"/>
      <c r="LL2379" s="51"/>
      <c r="LM2379" s="51"/>
      <c r="LN2379" s="51"/>
      <c r="LO2379" s="13"/>
      <c r="LP2379" s="13"/>
      <c r="LQ2379" s="14"/>
      <c r="LR2379" s="14"/>
      <c r="LS2379" s="41"/>
      <c r="LT2379" s="44"/>
      <c r="LU2379" s="51"/>
      <c r="LV2379" s="51"/>
      <c r="LW2379" s="51"/>
      <c r="LX2379" s="13"/>
      <c r="LY2379" s="13"/>
      <c r="LZ2379" s="14"/>
      <c r="MA2379" s="14"/>
      <c r="MB2379" s="41"/>
      <c r="MC2379" s="44"/>
      <c r="MD2379" s="51"/>
      <c r="ME2379" s="51"/>
      <c r="MF2379" s="51"/>
      <c r="MG2379" s="13"/>
      <c r="MH2379" s="13"/>
      <c r="MI2379" s="14"/>
      <c r="MJ2379" s="14"/>
      <c r="MK2379" s="41"/>
      <c r="ML2379" s="44"/>
      <c r="MM2379" s="51"/>
      <c r="MN2379" s="51"/>
      <c r="MO2379" s="51"/>
      <c r="MP2379" s="13"/>
      <c r="MQ2379" s="13"/>
      <c r="MR2379" s="14"/>
      <c r="MS2379" s="14"/>
      <c r="MT2379" s="41"/>
      <c r="MU2379" s="44"/>
      <c r="MV2379" s="51"/>
      <c r="MW2379" s="51"/>
      <c r="MX2379" s="51"/>
      <c r="MY2379" s="13"/>
      <c r="MZ2379" s="13"/>
      <c r="NA2379" s="14"/>
      <c r="NB2379" s="14"/>
      <c r="NC2379" s="41"/>
      <c r="ND2379" s="44"/>
      <c r="NE2379" s="51"/>
      <c r="NF2379" s="51"/>
      <c r="NG2379" s="51"/>
      <c r="NH2379" s="13"/>
      <c r="NI2379" s="13"/>
      <c r="NJ2379" s="14"/>
      <c r="NK2379" s="14"/>
      <c r="NL2379" s="41"/>
      <c r="NM2379" s="44"/>
      <c r="NN2379" s="51"/>
      <c r="NO2379" s="51"/>
      <c r="NP2379" s="51"/>
      <c r="NQ2379" s="13"/>
      <c r="NR2379" s="13"/>
      <c r="NS2379" s="14"/>
      <c r="NT2379" s="14"/>
      <c r="NU2379" s="41"/>
      <c r="NV2379" s="44"/>
      <c r="NW2379" s="51"/>
      <c r="NX2379" s="51"/>
      <c r="NY2379" s="51"/>
      <c r="NZ2379" s="13"/>
      <c r="OA2379" s="13"/>
      <c r="OB2379" s="14"/>
      <c r="OC2379" s="14"/>
      <c r="OD2379" s="41"/>
      <c r="OE2379" s="44"/>
      <c r="OF2379" s="51"/>
      <c r="OG2379" s="51"/>
      <c r="OH2379" s="51"/>
      <c r="OI2379" s="13"/>
      <c r="OJ2379" s="13"/>
      <c r="OK2379" s="14"/>
      <c r="OL2379" s="14"/>
      <c r="OM2379" s="41"/>
      <c r="ON2379" s="44"/>
      <c r="OO2379" s="51"/>
      <c r="OP2379" s="51"/>
      <c r="OQ2379" s="51"/>
      <c r="OR2379" s="13"/>
      <c r="OS2379" s="13"/>
      <c r="OT2379" s="14"/>
      <c r="OU2379" s="14"/>
      <c r="OV2379" s="41"/>
      <c r="OW2379" s="44"/>
      <c r="OX2379" s="51"/>
      <c r="OY2379" s="51"/>
      <c r="OZ2379" s="51"/>
      <c r="PA2379" s="13"/>
      <c r="PB2379" s="13"/>
      <c r="PC2379" s="14"/>
      <c r="PD2379" s="14"/>
      <c r="PE2379" s="41"/>
      <c r="PF2379" s="44"/>
      <c r="PG2379" s="51"/>
      <c r="PH2379" s="51"/>
      <c r="PI2379" s="51"/>
      <c r="PJ2379" s="13"/>
      <c r="PK2379" s="13"/>
      <c r="PL2379" s="14"/>
      <c r="PM2379" s="14"/>
      <c r="PN2379" s="41"/>
      <c r="PO2379" s="44"/>
      <c r="PP2379" s="51"/>
      <c r="PQ2379" s="51"/>
      <c r="PR2379" s="51"/>
      <c r="PS2379" s="13"/>
      <c r="PT2379" s="13"/>
      <c r="PU2379" s="14"/>
      <c r="PV2379" s="14"/>
      <c r="PW2379" s="41"/>
      <c r="PX2379" s="44"/>
      <c r="PY2379" s="51"/>
      <c r="PZ2379" s="51"/>
      <c r="QA2379" s="51"/>
      <c r="QB2379" s="13"/>
      <c r="QC2379" s="13"/>
      <c r="QD2379" s="14"/>
      <c r="QE2379" s="14"/>
      <c r="QF2379" s="41"/>
      <c r="QG2379" s="44"/>
      <c r="QH2379" s="51"/>
      <c r="QI2379" s="51"/>
      <c r="QJ2379" s="51"/>
      <c r="QK2379" s="13"/>
      <c r="QL2379" s="13"/>
      <c r="QM2379" s="14"/>
      <c r="QN2379" s="14"/>
      <c r="QO2379" s="41"/>
      <c r="QP2379" s="44"/>
      <c r="QQ2379" s="51"/>
      <c r="QR2379" s="51"/>
      <c r="QS2379" s="51"/>
      <c r="QT2379" s="13"/>
      <c r="QU2379" s="13"/>
      <c r="QV2379" s="14"/>
      <c r="QW2379" s="14"/>
      <c r="QX2379" s="41"/>
      <c r="QY2379" s="44"/>
      <c r="QZ2379" s="51"/>
      <c r="RA2379" s="51"/>
      <c r="RB2379" s="51"/>
      <c r="RC2379" s="13"/>
      <c r="RD2379" s="13"/>
      <c r="RE2379" s="14"/>
      <c r="RF2379" s="14"/>
      <c r="RG2379" s="41"/>
      <c r="RH2379" s="44"/>
      <c r="RI2379" s="51"/>
      <c r="RJ2379" s="51"/>
      <c r="RK2379" s="51"/>
      <c r="RL2379" s="13"/>
      <c r="RM2379" s="13"/>
      <c r="RN2379" s="14"/>
      <c r="RO2379" s="14"/>
      <c r="RP2379" s="41"/>
      <c r="RQ2379" s="44"/>
      <c r="RR2379" s="51"/>
      <c r="RS2379" s="51"/>
      <c r="RT2379" s="51"/>
      <c r="RU2379" s="13"/>
      <c r="RV2379" s="13"/>
      <c r="RW2379" s="14"/>
      <c r="RX2379" s="14"/>
      <c r="RY2379" s="41"/>
      <c r="RZ2379" s="44"/>
      <c r="SA2379" s="51"/>
      <c r="SB2379" s="51"/>
      <c r="SC2379" s="51"/>
      <c r="SD2379" s="13"/>
      <c r="SE2379" s="13"/>
      <c r="SF2379" s="14"/>
      <c r="SG2379" s="14"/>
      <c r="SH2379" s="41"/>
      <c r="SI2379" s="44"/>
      <c r="SJ2379" s="51"/>
      <c r="SK2379" s="51"/>
      <c r="SL2379" s="51"/>
      <c r="SM2379" s="13"/>
      <c r="SN2379" s="13"/>
      <c r="SO2379" s="14"/>
      <c r="SP2379" s="14"/>
      <c r="SQ2379" s="41"/>
      <c r="SR2379" s="44"/>
      <c r="SS2379" s="51"/>
      <c r="ST2379" s="51"/>
      <c r="SU2379" s="51"/>
      <c r="SV2379" s="13"/>
      <c r="SW2379" s="13"/>
      <c r="SX2379" s="14"/>
      <c r="SY2379" s="14"/>
      <c r="SZ2379" s="41"/>
      <c r="TA2379" s="44"/>
      <c r="TB2379" s="51"/>
      <c r="TC2379" s="51"/>
      <c r="TD2379" s="51"/>
      <c r="TE2379" s="13"/>
      <c r="TF2379" s="13"/>
      <c r="TG2379" s="14"/>
      <c r="TH2379" s="14"/>
      <c r="TI2379" s="41"/>
      <c r="TJ2379" s="44"/>
      <c r="TK2379" s="51"/>
      <c r="TL2379" s="51"/>
      <c r="TM2379" s="51"/>
      <c r="TN2379" s="13"/>
      <c r="TO2379" s="13"/>
      <c r="TP2379" s="14"/>
      <c r="TQ2379" s="14"/>
      <c r="TR2379" s="41"/>
      <c r="TS2379" s="44"/>
      <c r="TT2379" s="51"/>
      <c r="TU2379" s="51"/>
      <c r="TV2379" s="51"/>
      <c r="TW2379" s="13"/>
      <c r="TX2379" s="13"/>
      <c r="TY2379" s="14"/>
      <c r="TZ2379" s="14"/>
      <c r="UA2379" s="41"/>
      <c r="UB2379" s="44"/>
      <c r="UC2379" s="51"/>
      <c r="UD2379" s="51"/>
      <c r="UE2379" s="51"/>
      <c r="UF2379" s="13"/>
      <c r="UG2379" s="13"/>
      <c r="UH2379" s="14"/>
      <c r="UI2379" s="14"/>
      <c r="UJ2379" s="41"/>
      <c r="UK2379" s="44"/>
      <c r="UL2379" s="51"/>
      <c r="UM2379" s="51"/>
      <c r="UN2379" s="51"/>
      <c r="UO2379" s="13"/>
      <c r="UP2379" s="13"/>
      <c r="UQ2379" s="14"/>
      <c r="UR2379" s="14"/>
      <c r="US2379" s="41"/>
      <c r="UT2379" s="44"/>
      <c r="UU2379" s="51"/>
      <c r="UV2379" s="51"/>
      <c r="UW2379" s="51"/>
      <c r="UX2379" s="13"/>
      <c r="UY2379" s="13"/>
      <c r="UZ2379" s="14"/>
      <c r="VA2379" s="14"/>
      <c r="VB2379" s="41"/>
      <c r="VC2379" s="44"/>
      <c r="VD2379" s="51"/>
      <c r="VE2379" s="51"/>
      <c r="VF2379" s="51"/>
      <c r="VG2379" s="13"/>
      <c r="VH2379" s="13"/>
      <c r="VI2379" s="14"/>
      <c r="VJ2379" s="14"/>
      <c r="VK2379" s="41"/>
      <c r="VL2379" s="44"/>
      <c r="VM2379" s="51"/>
      <c r="VN2379" s="51"/>
      <c r="VO2379" s="51"/>
      <c r="VP2379" s="13"/>
      <c r="VQ2379" s="13"/>
      <c r="VR2379" s="14"/>
      <c r="VS2379" s="14"/>
      <c r="VT2379" s="41"/>
      <c r="VU2379" s="44"/>
      <c r="VV2379" s="51"/>
      <c r="VW2379" s="51"/>
      <c r="VX2379" s="51"/>
      <c r="VY2379" s="13"/>
      <c r="VZ2379" s="13"/>
      <c r="WA2379" s="14"/>
      <c r="WB2379" s="14"/>
      <c r="WC2379" s="41"/>
      <c r="WD2379" s="44"/>
      <c r="WE2379" s="51"/>
      <c r="WF2379" s="51"/>
      <c r="WG2379" s="51"/>
      <c r="WH2379" s="13"/>
      <c r="WI2379" s="13"/>
      <c r="WJ2379" s="14"/>
      <c r="WK2379" s="14"/>
      <c r="WL2379" s="41"/>
      <c r="WM2379" s="44"/>
      <c r="WN2379" s="51"/>
      <c r="WO2379" s="51"/>
      <c r="WP2379" s="51"/>
      <c r="WQ2379" s="13"/>
      <c r="WR2379" s="13"/>
      <c r="WS2379" s="14"/>
      <c r="WT2379" s="14"/>
      <c r="WU2379" s="41"/>
      <c r="WV2379" s="44"/>
      <c r="WW2379" s="51"/>
      <c r="WX2379" s="51"/>
      <c r="WY2379" s="51"/>
      <c r="WZ2379" s="13"/>
      <c r="XA2379" s="13"/>
      <c r="XB2379" s="14"/>
      <c r="XC2379" s="14"/>
      <c r="XD2379" s="41"/>
      <c r="XE2379" s="44"/>
      <c r="XF2379" s="51"/>
      <c r="XG2379" s="51"/>
      <c r="XH2379" s="51"/>
      <c r="XI2379" s="13"/>
      <c r="XJ2379" s="13"/>
      <c r="XK2379" s="14"/>
      <c r="XL2379" s="14"/>
      <c r="XM2379" s="41"/>
      <c r="XN2379" s="44"/>
      <c r="XO2379" s="51"/>
      <c r="XP2379" s="51"/>
      <c r="XQ2379" s="51"/>
      <c r="XR2379" s="13"/>
      <c r="XS2379" s="13"/>
      <c r="XT2379" s="14"/>
      <c r="XU2379" s="14"/>
      <c r="XV2379" s="41"/>
      <c r="XW2379" s="44"/>
      <c r="XX2379" s="51"/>
      <c r="XY2379" s="51"/>
      <c r="XZ2379" s="51"/>
      <c r="YA2379" s="13"/>
      <c r="YB2379" s="13"/>
      <c r="YC2379" s="14"/>
      <c r="YD2379" s="14"/>
      <c r="YE2379" s="41"/>
      <c r="YF2379" s="44"/>
      <c r="YG2379" s="51"/>
      <c r="YH2379" s="51"/>
      <c r="YI2379" s="51"/>
      <c r="YJ2379" s="13"/>
      <c r="YK2379" s="13"/>
      <c r="YL2379" s="14"/>
      <c r="YM2379" s="14"/>
      <c r="YN2379" s="41"/>
      <c r="YO2379" s="44"/>
      <c r="YP2379" s="51"/>
      <c r="YQ2379" s="51"/>
      <c r="YR2379" s="51"/>
      <c r="YS2379" s="13"/>
      <c r="YT2379" s="13"/>
      <c r="YU2379" s="14"/>
      <c r="YV2379" s="14"/>
      <c r="YW2379" s="41"/>
      <c r="YX2379" s="44"/>
      <c r="YY2379" s="51"/>
      <c r="YZ2379" s="51"/>
      <c r="ZA2379" s="51"/>
      <c r="ZB2379" s="13"/>
      <c r="ZC2379" s="13"/>
      <c r="ZD2379" s="14"/>
      <c r="ZE2379" s="14"/>
      <c r="ZF2379" s="41"/>
      <c r="ZG2379" s="44"/>
      <c r="ZH2379" s="51"/>
      <c r="ZI2379" s="51"/>
      <c r="ZJ2379" s="51"/>
      <c r="ZK2379" s="13"/>
      <c r="ZL2379" s="13"/>
      <c r="ZM2379" s="14"/>
      <c r="ZN2379" s="14"/>
      <c r="ZO2379" s="41"/>
      <c r="ZP2379" s="44"/>
      <c r="ZQ2379" s="51"/>
      <c r="ZR2379" s="51"/>
      <c r="ZS2379" s="51"/>
      <c r="ZT2379" s="13"/>
      <c r="ZU2379" s="13"/>
      <c r="ZV2379" s="14"/>
      <c r="ZW2379" s="14"/>
      <c r="ZX2379" s="41"/>
      <c r="ZY2379" s="44"/>
      <c r="ZZ2379" s="51"/>
      <c r="AAA2379" s="51"/>
      <c r="AAB2379" s="51"/>
      <c r="AAC2379" s="13"/>
      <c r="AAD2379" s="13"/>
      <c r="AAE2379" s="14"/>
      <c r="AAF2379" s="14"/>
      <c r="AAG2379" s="41"/>
      <c r="AAH2379" s="44"/>
      <c r="AAI2379" s="51"/>
      <c r="AAJ2379" s="51"/>
      <c r="AAK2379" s="51"/>
      <c r="AAL2379" s="13"/>
      <c r="AAM2379" s="13"/>
      <c r="AAN2379" s="14"/>
      <c r="AAO2379" s="14"/>
      <c r="AAP2379" s="41"/>
      <c r="AAQ2379" s="44"/>
      <c r="AAR2379" s="51"/>
      <c r="AAS2379" s="51"/>
      <c r="AAT2379" s="51"/>
      <c r="AAU2379" s="13"/>
      <c r="AAV2379" s="13"/>
      <c r="AAW2379" s="14"/>
      <c r="AAX2379" s="14"/>
      <c r="AAY2379" s="41"/>
      <c r="AAZ2379" s="44"/>
      <c r="ABA2379" s="51"/>
      <c r="ABB2379" s="51"/>
      <c r="ABC2379" s="51"/>
      <c r="ABD2379" s="13"/>
      <c r="ABE2379" s="13"/>
      <c r="ABF2379" s="14"/>
      <c r="ABG2379" s="14"/>
      <c r="ABH2379" s="41"/>
      <c r="ABI2379" s="44"/>
      <c r="ABJ2379" s="51"/>
      <c r="ABK2379" s="51"/>
      <c r="ABL2379" s="51"/>
      <c r="ABM2379" s="13"/>
      <c r="ABN2379" s="13"/>
      <c r="ABO2379" s="14"/>
      <c r="ABP2379" s="14"/>
      <c r="ABQ2379" s="41"/>
      <c r="ABR2379" s="44"/>
      <c r="ABS2379" s="51"/>
      <c r="ABT2379" s="51"/>
      <c r="ABU2379" s="51"/>
      <c r="ABV2379" s="13"/>
      <c r="ABW2379" s="13"/>
      <c r="ABX2379" s="14"/>
      <c r="ABY2379" s="14"/>
      <c r="ABZ2379" s="41"/>
      <c r="ACA2379" s="44"/>
      <c r="ACB2379" s="51"/>
      <c r="ACC2379" s="51"/>
      <c r="ACD2379" s="51"/>
      <c r="ACE2379" s="13"/>
      <c r="ACF2379" s="13"/>
      <c r="ACG2379" s="14"/>
      <c r="ACH2379" s="14"/>
      <c r="ACI2379" s="41"/>
      <c r="ACJ2379" s="44"/>
      <c r="ACK2379" s="51"/>
      <c r="ACL2379" s="51"/>
      <c r="ACM2379" s="51"/>
      <c r="ACN2379" s="13"/>
      <c r="ACO2379" s="13"/>
      <c r="ACP2379" s="14"/>
      <c r="ACQ2379" s="14"/>
      <c r="ACR2379" s="41"/>
      <c r="ACS2379" s="44"/>
      <c r="ACT2379" s="51"/>
      <c r="ACU2379" s="51"/>
      <c r="ACV2379" s="51"/>
      <c r="ACW2379" s="13"/>
      <c r="ACX2379" s="13"/>
      <c r="ACY2379" s="14"/>
      <c r="ACZ2379" s="14"/>
      <c r="ADA2379" s="41"/>
      <c r="ADB2379" s="44"/>
      <c r="ADC2379" s="51"/>
      <c r="ADD2379" s="51"/>
      <c r="ADE2379" s="51"/>
      <c r="ADF2379" s="13"/>
      <c r="ADG2379" s="13"/>
      <c r="ADH2379" s="14"/>
      <c r="ADI2379" s="14"/>
      <c r="ADJ2379" s="41"/>
      <c r="ADK2379" s="44"/>
      <c r="ADL2379" s="51"/>
      <c r="ADM2379" s="51"/>
      <c r="ADN2379" s="51"/>
      <c r="ADO2379" s="13"/>
      <c r="ADP2379" s="13"/>
      <c r="ADQ2379" s="14"/>
      <c r="ADR2379" s="14"/>
      <c r="ADS2379" s="41"/>
      <c r="ADT2379" s="44"/>
      <c r="ADU2379" s="51"/>
      <c r="ADV2379" s="51"/>
      <c r="ADW2379" s="51"/>
      <c r="ADX2379" s="13"/>
      <c r="ADY2379" s="13"/>
      <c r="ADZ2379" s="14"/>
      <c r="AEA2379" s="14"/>
      <c r="AEB2379" s="41"/>
      <c r="AEC2379" s="44"/>
      <c r="AED2379" s="51"/>
      <c r="AEE2379" s="51"/>
      <c r="AEF2379" s="51"/>
      <c r="AEG2379" s="13"/>
      <c r="AEH2379" s="13"/>
      <c r="AEI2379" s="14"/>
      <c r="AEJ2379" s="14"/>
      <c r="AEK2379" s="41"/>
      <c r="AEL2379" s="44"/>
      <c r="AEM2379" s="51"/>
      <c r="AEN2379" s="51"/>
      <c r="AEO2379" s="51"/>
      <c r="AEP2379" s="13"/>
      <c r="AEQ2379" s="13"/>
      <c r="AER2379" s="14"/>
      <c r="AES2379" s="14"/>
      <c r="AET2379" s="41"/>
      <c r="AEU2379" s="44"/>
      <c r="AEV2379" s="51"/>
      <c r="AEW2379" s="51"/>
      <c r="AEX2379" s="51"/>
      <c r="AEY2379" s="13"/>
      <c r="AEZ2379" s="13"/>
      <c r="AFA2379" s="14"/>
      <c r="AFB2379" s="14"/>
      <c r="AFC2379" s="41"/>
      <c r="AFD2379" s="44"/>
      <c r="AFE2379" s="51"/>
      <c r="AFF2379" s="51"/>
      <c r="AFG2379" s="51"/>
      <c r="AFH2379" s="13"/>
      <c r="AFI2379" s="13"/>
      <c r="AFJ2379" s="14"/>
      <c r="AFK2379" s="14"/>
      <c r="AFL2379" s="41"/>
      <c r="AFM2379" s="44"/>
      <c r="AFN2379" s="51"/>
      <c r="AFO2379" s="51"/>
      <c r="AFP2379" s="51"/>
      <c r="AFQ2379" s="13"/>
      <c r="AFR2379" s="13"/>
      <c r="AFS2379" s="14"/>
      <c r="AFT2379" s="14"/>
      <c r="AFU2379" s="41"/>
      <c r="AFV2379" s="44"/>
      <c r="AFW2379" s="51"/>
      <c r="AFX2379" s="51"/>
      <c r="AFY2379" s="51"/>
      <c r="AFZ2379" s="13"/>
      <c r="AGA2379" s="13"/>
      <c r="AGB2379" s="14"/>
      <c r="AGC2379" s="14"/>
      <c r="AGD2379" s="41"/>
      <c r="AGE2379" s="44"/>
      <c r="AGF2379" s="51"/>
      <c r="AGG2379" s="51"/>
      <c r="AGH2379" s="51"/>
      <c r="AGI2379" s="13"/>
      <c r="AGJ2379" s="13"/>
      <c r="AGK2379" s="14"/>
      <c r="AGL2379" s="14"/>
      <c r="AGM2379" s="41"/>
      <c r="AGN2379" s="44"/>
      <c r="AGO2379" s="51"/>
      <c r="AGP2379" s="51"/>
      <c r="AGQ2379" s="51"/>
      <c r="AGR2379" s="13"/>
      <c r="AGS2379" s="13"/>
      <c r="AGT2379" s="14"/>
      <c r="AGU2379" s="14"/>
      <c r="AGV2379" s="41"/>
      <c r="AGW2379" s="44"/>
      <c r="AGX2379" s="51"/>
      <c r="AGY2379" s="51"/>
      <c r="AGZ2379" s="51"/>
      <c r="AHA2379" s="13"/>
      <c r="AHB2379" s="13"/>
      <c r="AHC2379" s="14"/>
      <c r="AHD2379" s="14"/>
      <c r="AHE2379" s="41"/>
      <c r="AHF2379" s="44"/>
      <c r="AHG2379" s="51"/>
      <c r="AHH2379" s="51"/>
      <c r="AHI2379" s="51"/>
      <c r="AHJ2379" s="13"/>
      <c r="AHK2379" s="13"/>
      <c r="AHL2379" s="14"/>
      <c r="AHM2379" s="14"/>
      <c r="AHN2379" s="41"/>
      <c r="AHO2379" s="44"/>
      <c r="AHP2379" s="51"/>
      <c r="AHQ2379" s="51"/>
      <c r="AHR2379" s="51"/>
      <c r="AHS2379" s="13"/>
      <c r="AHT2379" s="13"/>
      <c r="AHU2379" s="14"/>
      <c r="AHV2379" s="14"/>
      <c r="AHW2379" s="41"/>
      <c r="AHX2379" s="44"/>
      <c r="AHY2379" s="51"/>
      <c r="AHZ2379" s="51"/>
      <c r="AIA2379" s="51"/>
      <c r="AIB2379" s="13"/>
      <c r="AIC2379" s="13"/>
      <c r="AID2379" s="14"/>
      <c r="AIE2379" s="14"/>
      <c r="AIF2379" s="41"/>
      <c r="AIG2379" s="44"/>
      <c r="AIH2379" s="51"/>
      <c r="AII2379" s="51"/>
      <c r="AIJ2379" s="51"/>
      <c r="AIK2379" s="13"/>
      <c r="AIL2379" s="13"/>
      <c r="AIM2379" s="14"/>
      <c r="AIN2379" s="14"/>
      <c r="AIO2379" s="41"/>
      <c r="AIP2379" s="44"/>
      <c r="AIQ2379" s="51"/>
      <c r="AIR2379" s="51"/>
      <c r="AIS2379" s="51"/>
      <c r="AIT2379" s="13"/>
      <c r="AIU2379" s="13"/>
      <c r="AIV2379" s="14"/>
      <c r="AIW2379" s="14"/>
      <c r="AIX2379" s="41"/>
      <c r="AIY2379" s="44"/>
      <c r="AIZ2379" s="51"/>
      <c r="AJA2379" s="51"/>
      <c r="AJB2379" s="51"/>
      <c r="AJC2379" s="13"/>
      <c r="AJD2379" s="13"/>
      <c r="AJE2379" s="14"/>
      <c r="AJF2379" s="14"/>
      <c r="AJG2379" s="41"/>
      <c r="AJH2379" s="44"/>
      <c r="AJI2379" s="51"/>
      <c r="AJJ2379" s="51"/>
      <c r="AJK2379" s="51"/>
      <c r="AJL2379" s="13"/>
      <c r="AJM2379" s="13"/>
      <c r="AJN2379" s="14"/>
      <c r="AJO2379" s="14"/>
      <c r="AJP2379" s="41"/>
      <c r="AJQ2379" s="44"/>
      <c r="AJR2379" s="51"/>
      <c r="AJS2379" s="51"/>
      <c r="AJT2379" s="51"/>
      <c r="AJU2379" s="13"/>
      <c r="AJV2379" s="13"/>
      <c r="AJW2379" s="14"/>
      <c r="AJX2379" s="14"/>
      <c r="AJY2379" s="41"/>
      <c r="AJZ2379" s="44"/>
      <c r="AKA2379" s="51"/>
      <c r="AKB2379" s="51"/>
      <c r="AKC2379" s="51"/>
      <c r="AKD2379" s="13"/>
      <c r="AKE2379" s="13"/>
      <c r="AKF2379" s="14"/>
      <c r="AKG2379" s="14"/>
      <c r="AKH2379" s="41"/>
      <c r="AKI2379" s="44"/>
      <c r="AKJ2379" s="51"/>
      <c r="AKK2379" s="51"/>
      <c r="AKL2379" s="51"/>
      <c r="AKM2379" s="13"/>
      <c r="AKN2379" s="13"/>
      <c r="AKO2379" s="14"/>
      <c r="AKP2379" s="14"/>
      <c r="AKQ2379" s="41"/>
      <c r="AKR2379" s="44"/>
      <c r="AKS2379" s="51"/>
      <c r="AKT2379" s="51"/>
      <c r="AKU2379" s="51"/>
      <c r="AKV2379" s="13"/>
      <c r="AKW2379" s="13"/>
      <c r="AKX2379" s="14"/>
      <c r="AKY2379" s="14"/>
      <c r="AKZ2379" s="41"/>
      <c r="ALA2379" s="44"/>
      <c r="ALB2379" s="51"/>
      <c r="ALC2379" s="51"/>
      <c r="ALD2379" s="51"/>
      <c r="ALE2379" s="13"/>
      <c r="ALF2379" s="13"/>
      <c r="ALG2379" s="14"/>
      <c r="ALH2379" s="14"/>
      <c r="ALI2379" s="41"/>
      <c r="ALJ2379" s="44"/>
      <c r="ALK2379" s="51"/>
      <c r="ALL2379" s="51"/>
      <c r="ALM2379" s="51"/>
      <c r="ALN2379" s="13"/>
      <c r="ALO2379" s="13"/>
      <c r="ALP2379" s="14"/>
      <c r="ALQ2379" s="14"/>
      <c r="ALR2379" s="41"/>
      <c r="ALS2379" s="44"/>
      <c r="ALT2379" s="51"/>
      <c r="ALU2379" s="51"/>
      <c r="ALV2379" s="51"/>
      <c r="ALW2379" s="13"/>
      <c r="ALX2379" s="13"/>
      <c r="ALY2379" s="14"/>
      <c r="ALZ2379" s="14"/>
      <c r="AMA2379" s="41"/>
      <c r="AMB2379" s="44"/>
      <c r="AMC2379" s="51"/>
      <c r="AMD2379" s="51"/>
      <c r="AME2379" s="51"/>
      <c r="AMF2379" s="13"/>
      <c r="AMG2379" s="13"/>
      <c r="AMH2379" s="14"/>
      <c r="AMI2379" s="14"/>
      <c r="AMJ2379" s="41"/>
      <c r="AMK2379" s="44"/>
      <c r="AML2379" s="51"/>
      <c r="AMM2379" s="51"/>
      <c r="AMN2379" s="51"/>
      <c r="AMO2379" s="13"/>
      <c r="AMP2379" s="13"/>
      <c r="AMQ2379" s="14"/>
      <c r="AMR2379" s="14"/>
      <c r="AMS2379" s="41"/>
      <c r="AMT2379" s="44"/>
      <c r="AMU2379" s="51"/>
      <c r="AMV2379" s="51"/>
      <c r="AMW2379" s="51"/>
      <c r="AMX2379" s="13"/>
      <c r="AMY2379" s="13"/>
      <c r="AMZ2379" s="14"/>
      <c r="ANA2379" s="14"/>
      <c r="ANB2379" s="41"/>
      <c r="ANC2379" s="44"/>
      <c r="AND2379" s="51"/>
      <c r="ANE2379" s="51"/>
      <c r="ANF2379" s="51"/>
      <c r="ANG2379" s="13"/>
      <c r="ANH2379" s="13"/>
      <c r="ANI2379" s="14"/>
      <c r="ANJ2379" s="14"/>
      <c r="ANK2379" s="41"/>
      <c r="ANL2379" s="44"/>
      <c r="ANM2379" s="51"/>
      <c r="ANN2379" s="51"/>
      <c r="ANO2379" s="51"/>
      <c r="ANP2379" s="13"/>
      <c r="ANQ2379" s="13"/>
      <c r="ANR2379" s="14"/>
      <c r="ANS2379" s="14"/>
      <c r="ANT2379" s="41"/>
      <c r="ANU2379" s="44"/>
      <c r="ANV2379" s="51"/>
      <c r="ANW2379" s="51"/>
      <c r="ANX2379" s="51"/>
      <c r="ANY2379" s="13"/>
      <c r="ANZ2379" s="13"/>
      <c r="AOA2379" s="14"/>
      <c r="AOB2379" s="14"/>
      <c r="AOC2379" s="41"/>
      <c r="AOD2379" s="44"/>
      <c r="AOE2379" s="51"/>
      <c r="AOF2379" s="51"/>
      <c r="AOG2379" s="51"/>
      <c r="AOH2379" s="13"/>
      <c r="AOI2379" s="13"/>
      <c r="AOJ2379" s="14"/>
      <c r="AOK2379" s="14"/>
      <c r="AOL2379" s="41"/>
      <c r="AOM2379" s="44"/>
      <c r="AON2379" s="51"/>
      <c r="AOO2379" s="51"/>
      <c r="AOP2379" s="51"/>
      <c r="AOQ2379" s="13"/>
      <c r="AOR2379" s="13"/>
      <c r="AOS2379" s="14"/>
      <c r="AOT2379" s="14"/>
      <c r="AOU2379" s="41"/>
      <c r="AOV2379" s="44"/>
      <c r="AOW2379" s="51"/>
      <c r="AOX2379" s="51"/>
      <c r="AOY2379" s="51"/>
      <c r="AOZ2379" s="13"/>
      <c r="APA2379" s="13"/>
      <c r="APB2379" s="14"/>
      <c r="APC2379" s="14"/>
      <c r="APD2379" s="41"/>
      <c r="APE2379" s="44"/>
      <c r="APF2379" s="51"/>
      <c r="APG2379" s="51"/>
      <c r="APH2379" s="51"/>
      <c r="API2379" s="13"/>
      <c r="APJ2379" s="13"/>
      <c r="APK2379" s="14"/>
      <c r="APL2379" s="14"/>
      <c r="APM2379" s="41"/>
      <c r="APN2379" s="44"/>
      <c r="APO2379" s="51"/>
      <c r="APP2379" s="51"/>
      <c r="APQ2379" s="51"/>
      <c r="APR2379" s="13"/>
      <c r="APS2379" s="13"/>
      <c r="APT2379" s="14"/>
      <c r="APU2379" s="14"/>
      <c r="APV2379" s="41"/>
      <c r="APW2379" s="44"/>
      <c r="APX2379" s="51"/>
      <c r="APY2379" s="51"/>
      <c r="APZ2379" s="51"/>
      <c r="AQA2379" s="13"/>
      <c r="AQB2379" s="13"/>
      <c r="AQC2379" s="14"/>
      <c r="AQD2379" s="14"/>
      <c r="AQE2379" s="41"/>
      <c r="AQF2379" s="44"/>
      <c r="AQG2379" s="51"/>
      <c r="AQH2379" s="51"/>
      <c r="AQI2379" s="51"/>
      <c r="AQJ2379" s="13"/>
      <c r="AQK2379" s="13"/>
      <c r="AQL2379" s="14"/>
      <c r="AQM2379" s="14"/>
      <c r="AQN2379" s="41"/>
      <c r="AQO2379" s="44"/>
      <c r="AQP2379" s="51"/>
      <c r="AQQ2379" s="51"/>
      <c r="AQR2379" s="51"/>
      <c r="AQS2379" s="13"/>
      <c r="AQT2379" s="13"/>
      <c r="AQU2379" s="14"/>
      <c r="AQV2379" s="14"/>
      <c r="AQW2379" s="41"/>
      <c r="AQX2379" s="44"/>
      <c r="AQY2379" s="51"/>
      <c r="AQZ2379" s="51"/>
      <c r="ARA2379" s="51"/>
      <c r="ARB2379" s="13"/>
      <c r="ARC2379" s="13"/>
      <c r="ARD2379" s="14"/>
      <c r="ARE2379" s="14"/>
      <c r="ARF2379" s="41"/>
      <c r="ARG2379" s="44"/>
      <c r="ARH2379" s="51"/>
      <c r="ARI2379" s="51"/>
      <c r="ARJ2379" s="51"/>
      <c r="ARK2379" s="13"/>
      <c r="ARL2379" s="13"/>
      <c r="ARM2379" s="14"/>
      <c r="ARN2379" s="14"/>
      <c r="ARO2379" s="41"/>
      <c r="ARP2379" s="44"/>
      <c r="ARQ2379" s="51"/>
      <c r="ARR2379" s="51"/>
      <c r="ARS2379" s="51"/>
      <c r="ART2379" s="13"/>
      <c r="ARU2379" s="13"/>
      <c r="ARV2379" s="14"/>
      <c r="ARW2379" s="14"/>
      <c r="ARX2379" s="41"/>
      <c r="ARY2379" s="44"/>
      <c r="ARZ2379" s="51"/>
      <c r="ASA2379" s="51"/>
      <c r="ASB2379" s="51"/>
      <c r="ASC2379" s="13"/>
      <c r="ASD2379" s="13"/>
      <c r="ASE2379" s="14"/>
      <c r="ASF2379" s="14"/>
      <c r="ASG2379" s="41"/>
      <c r="ASH2379" s="44"/>
      <c r="ASI2379" s="51"/>
      <c r="ASJ2379" s="51"/>
      <c r="ASK2379" s="51"/>
      <c r="ASL2379" s="13"/>
      <c r="ASM2379" s="13"/>
      <c r="ASN2379" s="14"/>
      <c r="ASO2379" s="14"/>
      <c r="ASP2379" s="41"/>
      <c r="ASQ2379" s="44"/>
      <c r="ASR2379" s="51"/>
      <c r="ASS2379" s="51"/>
      <c r="AST2379" s="51"/>
      <c r="ASU2379" s="13"/>
      <c r="ASV2379" s="13"/>
      <c r="ASW2379" s="14"/>
      <c r="ASX2379" s="14"/>
      <c r="ASY2379" s="41"/>
      <c r="ASZ2379" s="44"/>
      <c r="ATA2379" s="51"/>
      <c r="ATB2379" s="51"/>
      <c r="ATC2379" s="51"/>
      <c r="ATD2379" s="13"/>
      <c r="ATE2379" s="13"/>
      <c r="ATF2379" s="14"/>
      <c r="ATG2379" s="14"/>
      <c r="ATH2379" s="41"/>
      <c r="ATI2379" s="44"/>
      <c r="ATJ2379" s="51"/>
      <c r="ATK2379" s="51"/>
      <c r="ATL2379" s="51"/>
      <c r="ATM2379" s="13"/>
      <c r="ATN2379" s="13"/>
      <c r="ATO2379" s="14"/>
      <c r="ATP2379" s="14"/>
      <c r="ATQ2379" s="41"/>
      <c r="ATR2379" s="44"/>
      <c r="ATS2379" s="51"/>
      <c r="ATT2379" s="51"/>
      <c r="ATU2379" s="51"/>
      <c r="ATV2379" s="13"/>
      <c r="ATW2379" s="13"/>
      <c r="ATX2379" s="14"/>
      <c r="ATY2379" s="14"/>
      <c r="ATZ2379" s="41"/>
      <c r="AUA2379" s="44"/>
      <c r="AUB2379" s="51"/>
      <c r="AUC2379" s="51"/>
      <c r="AUD2379" s="51"/>
      <c r="AUE2379" s="13"/>
      <c r="AUF2379" s="13"/>
      <c r="AUG2379" s="14"/>
      <c r="AUH2379" s="14"/>
      <c r="AUI2379" s="41"/>
      <c r="AUJ2379" s="44"/>
      <c r="AUK2379" s="51"/>
      <c r="AUL2379" s="51"/>
      <c r="AUM2379" s="51"/>
      <c r="AUN2379" s="13"/>
      <c r="AUO2379" s="13"/>
      <c r="AUP2379" s="14"/>
      <c r="AUQ2379" s="14"/>
      <c r="AUR2379" s="41"/>
      <c r="AUS2379" s="44"/>
      <c r="AUT2379" s="51"/>
      <c r="AUU2379" s="51"/>
      <c r="AUV2379" s="51"/>
      <c r="AUW2379" s="13"/>
      <c r="AUX2379" s="13"/>
      <c r="AUY2379" s="14"/>
      <c r="AUZ2379" s="14"/>
      <c r="AVA2379" s="41"/>
      <c r="AVB2379" s="44"/>
      <c r="AVC2379" s="51"/>
      <c r="AVD2379" s="51"/>
      <c r="AVE2379" s="51"/>
      <c r="AVF2379" s="13"/>
      <c r="AVG2379" s="13"/>
      <c r="AVH2379" s="14"/>
      <c r="AVI2379" s="14"/>
      <c r="AVJ2379" s="41"/>
      <c r="AVK2379" s="44"/>
      <c r="AVL2379" s="51"/>
      <c r="AVM2379" s="51"/>
      <c r="AVN2379" s="51"/>
      <c r="AVO2379" s="13"/>
      <c r="AVP2379" s="13"/>
      <c r="AVQ2379" s="14"/>
      <c r="AVR2379" s="14"/>
      <c r="AVS2379" s="41"/>
      <c r="AVT2379" s="44"/>
      <c r="AVU2379" s="51"/>
      <c r="AVV2379" s="51"/>
      <c r="AVW2379" s="51"/>
      <c r="AVX2379" s="13"/>
      <c r="AVY2379" s="13"/>
      <c r="AVZ2379" s="14"/>
      <c r="AWA2379" s="14"/>
      <c r="AWB2379" s="41"/>
      <c r="AWC2379" s="44"/>
      <c r="AWD2379" s="51"/>
      <c r="AWE2379" s="51"/>
      <c r="AWF2379" s="51"/>
      <c r="AWG2379" s="13"/>
      <c r="AWH2379" s="13"/>
      <c r="AWI2379" s="14"/>
      <c r="AWJ2379" s="14"/>
      <c r="AWK2379" s="41"/>
      <c r="AWL2379" s="44"/>
      <c r="AWM2379" s="51"/>
      <c r="AWN2379" s="51"/>
      <c r="AWO2379" s="51"/>
      <c r="AWP2379" s="13"/>
      <c r="AWQ2379" s="13"/>
      <c r="AWR2379" s="14"/>
      <c r="AWS2379" s="14"/>
      <c r="AWT2379" s="41"/>
      <c r="AWU2379" s="44"/>
      <c r="AWV2379" s="51"/>
      <c r="AWW2379" s="51"/>
      <c r="AWX2379" s="51"/>
      <c r="AWY2379" s="13"/>
      <c r="AWZ2379" s="13"/>
      <c r="AXA2379" s="14"/>
      <c r="AXB2379" s="14"/>
      <c r="AXC2379" s="41"/>
      <c r="AXD2379" s="44"/>
      <c r="AXE2379" s="51"/>
      <c r="AXF2379" s="51"/>
      <c r="AXG2379" s="51"/>
      <c r="AXH2379" s="13"/>
      <c r="AXI2379" s="13"/>
      <c r="AXJ2379" s="14"/>
      <c r="AXK2379" s="14"/>
      <c r="AXL2379" s="41"/>
      <c r="AXM2379" s="44"/>
      <c r="AXN2379" s="51"/>
      <c r="AXO2379" s="51"/>
      <c r="AXP2379" s="51"/>
      <c r="AXQ2379" s="13"/>
      <c r="AXR2379" s="13"/>
      <c r="AXS2379" s="14"/>
      <c r="AXT2379" s="14"/>
      <c r="AXU2379" s="41"/>
      <c r="AXV2379" s="44"/>
      <c r="AXW2379" s="51"/>
      <c r="AXX2379" s="51"/>
      <c r="AXY2379" s="51"/>
      <c r="AXZ2379" s="13"/>
      <c r="AYA2379" s="13"/>
      <c r="AYB2379" s="14"/>
      <c r="AYC2379" s="14"/>
      <c r="AYD2379" s="41"/>
      <c r="AYE2379" s="44"/>
      <c r="AYF2379" s="51"/>
      <c r="AYG2379" s="51"/>
      <c r="AYH2379" s="51"/>
      <c r="AYI2379" s="13"/>
      <c r="AYJ2379" s="13"/>
      <c r="AYK2379" s="14"/>
      <c r="AYL2379" s="14"/>
      <c r="AYM2379" s="41"/>
      <c r="AYN2379" s="44"/>
      <c r="AYO2379" s="51"/>
      <c r="AYP2379" s="51"/>
      <c r="AYQ2379" s="51"/>
      <c r="AYR2379" s="13"/>
      <c r="AYS2379" s="13"/>
      <c r="AYT2379" s="14"/>
      <c r="AYU2379" s="14"/>
      <c r="AYV2379" s="41"/>
      <c r="AYW2379" s="44"/>
      <c r="AYX2379" s="51"/>
      <c r="AYY2379" s="51"/>
      <c r="AYZ2379" s="51"/>
      <c r="AZA2379" s="13"/>
      <c r="AZB2379" s="13"/>
      <c r="AZC2379" s="14"/>
      <c r="AZD2379" s="14"/>
      <c r="AZE2379" s="41"/>
      <c r="AZF2379" s="44"/>
      <c r="AZG2379" s="51"/>
      <c r="AZH2379" s="51"/>
      <c r="AZI2379" s="51"/>
      <c r="AZJ2379" s="13"/>
      <c r="AZK2379" s="13"/>
      <c r="AZL2379" s="14"/>
      <c r="AZM2379" s="14"/>
      <c r="AZN2379" s="41"/>
      <c r="AZO2379" s="44"/>
      <c r="AZP2379" s="51"/>
      <c r="AZQ2379" s="51"/>
      <c r="AZR2379" s="51"/>
      <c r="AZS2379" s="13"/>
      <c r="AZT2379" s="13"/>
      <c r="AZU2379" s="14"/>
      <c r="AZV2379" s="14"/>
      <c r="AZW2379" s="41"/>
      <c r="AZX2379" s="44"/>
      <c r="AZY2379" s="51"/>
      <c r="AZZ2379" s="51"/>
      <c r="BAA2379" s="51"/>
      <c r="BAB2379" s="13"/>
      <c r="BAC2379" s="13"/>
      <c r="BAD2379" s="14"/>
      <c r="BAE2379" s="14"/>
      <c r="BAF2379" s="41"/>
      <c r="BAG2379" s="44"/>
      <c r="BAH2379" s="51"/>
      <c r="BAI2379" s="51"/>
      <c r="BAJ2379" s="51"/>
      <c r="BAK2379" s="13"/>
      <c r="BAL2379" s="13"/>
      <c r="BAM2379" s="14"/>
      <c r="BAN2379" s="14"/>
      <c r="BAO2379" s="41"/>
      <c r="BAP2379" s="44"/>
      <c r="BAQ2379" s="51"/>
      <c r="BAR2379" s="51"/>
      <c r="BAS2379" s="51"/>
      <c r="BAT2379" s="13"/>
      <c r="BAU2379" s="13"/>
      <c r="BAV2379" s="14"/>
      <c r="BAW2379" s="14"/>
      <c r="BAX2379" s="41"/>
      <c r="BAY2379" s="44"/>
      <c r="BAZ2379" s="51"/>
      <c r="BBA2379" s="51"/>
      <c r="BBB2379" s="51"/>
      <c r="BBC2379" s="13"/>
      <c r="BBD2379" s="13"/>
      <c r="BBE2379" s="14"/>
      <c r="BBF2379" s="14"/>
      <c r="BBG2379" s="41"/>
      <c r="BBH2379" s="44"/>
      <c r="BBI2379" s="51"/>
      <c r="BBJ2379" s="51"/>
      <c r="BBK2379" s="51"/>
      <c r="BBL2379" s="13"/>
      <c r="BBM2379" s="13"/>
      <c r="BBN2379" s="14"/>
      <c r="BBO2379" s="14"/>
      <c r="BBP2379" s="41"/>
      <c r="BBQ2379" s="44"/>
      <c r="BBR2379" s="51"/>
      <c r="BBS2379" s="51"/>
      <c r="BBT2379" s="51"/>
      <c r="BBU2379" s="13"/>
      <c r="BBV2379" s="13"/>
      <c r="BBW2379" s="14"/>
      <c r="BBX2379" s="14"/>
      <c r="BBY2379" s="41"/>
      <c r="BBZ2379" s="44"/>
      <c r="BCA2379" s="51"/>
      <c r="BCB2379" s="51"/>
      <c r="BCC2379" s="51"/>
      <c r="BCD2379" s="13"/>
      <c r="BCE2379" s="13"/>
      <c r="BCF2379" s="14"/>
      <c r="BCG2379" s="14"/>
      <c r="BCH2379" s="41"/>
      <c r="BCI2379" s="44"/>
      <c r="BCJ2379" s="51"/>
      <c r="BCK2379" s="51"/>
      <c r="BCL2379" s="51"/>
      <c r="BCM2379" s="13"/>
      <c r="BCN2379" s="13"/>
      <c r="BCO2379" s="14"/>
      <c r="BCP2379" s="14"/>
      <c r="BCQ2379" s="41"/>
      <c r="BCR2379" s="44"/>
      <c r="BCS2379" s="51"/>
      <c r="BCT2379" s="51"/>
      <c r="BCU2379" s="51"/>
      <c r="BCV2379" s="13"/>
      <c r="BCW2379" s="13"/>
      <c r="BCX2379" s="14"/>
      <c r="BCY2379" s="14"/>
      <c r="BCZ2379" s="41"/>
      <c r="BDA2379" s="44"/>
      <c r="BDB2379" s="51"/>
      <c r="BDC2379" s="51"/>
      <c r="BDD2379" s="51"/>
      <c r="BDE2379" s="13"/>
      <c r="BDF2379" s="13"/>
      <c r="BDG2379" s="14"/>
      <c r="BDH2379" s="14"/>
      <c r="BDI2379" s="41"/>
      <c r="BDJ2379" s="44"/>
      <c r="BDK2379" s="51"/>
      <c r="BDL2379" s="51"/>
      <c r="BDM2379" s="51"/>
      <c r="BDN2379" s="13"/>
      <c r="BDO2379" s="13"/>
      <c r="BDP2379" s="14"/>
      <c r="BDQ2379" s="14"/>
      <c r="BDR2379" s="41"/>
      <c r="BDS2379" s="44"/>
      <c r="BDT2379" s="51"/>
      <c r="BDU2379" s="51"/>
      <c r="BDV2379" s="51"/>
      <c r="BDW2379" s="13"/>
      <c r="BDX2379" s="13"/>
      <c r="BDY2379" s="14"/>
      <c r="BDZ2379" s="14"/>
      <c r="BEA2379" s="41"/>
      <c r="BEB2379" s="44"/>
      <c r="BEC2379" s="51"/>
      <c r="BED2379" s="51"/>
      <c r="BEE2379" s="51"/>
      <c r="BEF2379" s="13"/>
      <c r="BEG2379" s="13"/>
      <c r="BEH2379" s="14"/>
      <c r="BEI2379" s="14"/>
      <c r="BEJ2379" s="41"/>
      <c r="BEK2379" s="44"/>
      <c r="BEL2379" s="51"/>
      <c r="BEM2379" s="51"/>
      <c r="BEN2379" s="51"/>
      <c r="BEO2379" s="13"/>
      <c r="BEP2379" s="13"/>
      <c r="BEQ2379" s="14"/>
      <c r="BER2379" s="14"/>
      <c r="BES2379" s="41"/>
      <c r="BET2379" s="44"/>
      <c r="BEU2379" s="51"/>
      <c r="BEV2379" s="51"/>
      <c r="BEW2379" s="51"/>
      <c r="BEX2379" s="13"/>
      <c r="BEY2379" s="13"/>
      <c r="BEZ2379" s="14"/>
      <c r="BFA2379" s="14"/>
      <c r="BFB2379" s="41"/>
      <c r="BFC2379" s="44"/>
      <c r="BFD2379" s="51"/>
      <c r="BFE2379" s="51"/>
      <c r="BFF2379" s="51"/>
      <c r="BFG2379" s="13"/>
      <c r="BFH2379" s="13"/>
      <c r="BFI2379" s="14"/>
      <c r="BFJ2379" s="14"/>
      <c r="BFK2379" s="41"/>
      <c r="BFL2379" s="44"/>
      <c r="BFM2379" s="51"/>
      <c r="BFN2379" s="51"/>
      <c r="BFO2379" s="51"/>
      <c r="BFP2379" s="13"/>
      <c r="BFQ2379" s="13"/>
      <c r="BFR2379" s="14"/>
      <c r="BFS2379" s="14"/>
      <c r="BFT2379" s="41"/>
      <c r="BFU2379" s="44"/>
      <c r="BFV2379" s="51"/>
      <c r="BFW2379" s="51"/>
      <c r="BFX2379" s="51"/>
      <c r="BFY2379" s="13"/>
      <c r="BFZ2379" s="13"/>
      <c r="BGA2379" s="14"/>
      <c r="BGB2379" s="14"/>
      <c r="BGC2379" s="41"/>
      <c r="BGD2379" s="44"/>
      <c r="BGE2379" s="51"/>
      <c r="BGF2379" s="51"/>
      <c r="BGG2379" s="51"/>
      <c r="BGH2379" s="13"/>
      <c r="BGI2379" s="13"/>
      <c r="BGJ2379" s="14"/>
      <c r="BGK2379" s="14"/>
      <c r="BGL2379" s="41"/>
      <c r="BGM2379" s="44"/>
      <c r="BGN2379" s="51"/>
      <c r="BGO2379" s="51"/>
      <c r="BGP2379" s="51"/>
      <c r="BGQ2379" s="13"/>
      <c r="BGR2379" s="13"/>
      <c r="BGS2379" s="14"/>
      <c r="BGT2379" s="14"/>
      <c r="BGU2379" s="41"/>
      <c r="BGV2379" s="44"/>
      <c r="BGW2379" s="51"/>
      <c r="BGX2379" s="51"/>
      <c r="BGY2379" s="51"/>
      <c r="BGZ2379" s="13"/>
      <c r="BHA2379" s="13"/>
      <c r="BHB2379" s="14"/>
      <c r="BHC2379" s="14"/>
      <c r="BHD2379" s="41"/>
      <c r="BHE2379" s="44"/>
      <c r="BHF2379" s="51"/>
      <c r="BHG2379" s="51"/>
      <c r="BHH2379" s="51"/>
      <c r="BHI2379" s="13"/>
      <c r="BHJ2379" s="13"/>
      <c r="BHK2379" s="14"/>
      <c r="BHL2379" s="14"/>
      <c r="BHM2379" s="41"/>
      <c r="BHN2379" s="44"/>
      <c r="BHO2379" s="51"/>
      <c r="BHP2379" s="51"/>
      <c r="BHQ2379" s="51"/>
      <c r="BHR2379" s="13"/>
      <c r="BHS2379" s="13"/>
      <c r="BHT2379" s="14"/>
      <c r="BHU2379" s="14"/>
      <c r="BHV2379" s="41"/>
      <c r="BHW2379" s="44"/>
      <c r="BHX2379" s="51"/>
      <c r="BHY2379" s="51"/>
      <c r="BHZ2379" s="51"/>
      <c r="BIA2379" s="13"/>
      <c r="BIB2379" s="13"/>
      <c r="BIC2379" s="14"/>
      <c r="BID2379" s="14"/>
      <c r="BIE2379" s="41"/>
      <c r="BIF2379" s="44"/>
      <c r="BIG2379" s="51"/>
      <c r="BIH2379" s="51"/>
      <c r="BII2379" s="51"/>
      <c r="BIJ2379" s="13"/>
      <c r="BIK2379" s="13"/>
      <c r="BIL2379" s="14"/>
      <c r="BIM2379" s="14"/>
      <c r="BIN2379" s="41"/>
      <c r="BIO2379" s="44"/>
      <c r="BIP2379" s="51"/>
      <c r="BIQ2379" s="51"/>
      <c r="BIR2379" s="51"/>
      <c r="BIS2379" s="13"/>
      <c r="BIT2379" s="13"/>
      <c r="BIU2379" s="14"/>
      <c r="BIV2379" s="14"/>
      <c r="BIW2379" s="41"/>
      <c r="BIX2379" s="44"/>
      <c r="BIY2379" s="51"/>
      <c r="BIZ2379" s="51"/>
      <c r="BJA2379" s="51"/>
      <c r="BJB2379" s="13"/>
      <c r="BJC2379" s="13"/>
      <c r="BJD2379" s="14"/>
      <c r="BJE2379" s="14"/>
      <c r="BJF2379" s="41"/>
      <c r="BJG2379" s="44"/>
      <c r="BJH2379" s="51"/>
      <c r="BJI2379" s="51"/>
      <c r="BJJ2379" s="51"/>
      <c r="BJK2379" s="13"/>
      <c r="BJL2379" s="13"/>
      <c r="BJM2379" s="14"/>
      <c r="BJN2379" s="14"/>
      <c r="BJO2379" s="41"/>
      <c r="BJP2379" s="44"/>
      <c r="BJQ2379" s="51"/>
      <c r="BJR2379" s="51"/>
      <c r="BJS2379" s="51"/>
      <c r="BJT2379" s="13"/>
      <c r="BJU2379" s="13"/>
      <c r="BJV2379" s="14"/>
      <c r="BJW2379" s="14"/>
      <c r="BJX2379" s="41"/>
      <c r="BJY2379" s="44"/>
      <c r="BJZ2379" s="51"/>
      <c r="BKA2379" s="51"/>
      <c r="BKB2379" s="51"/>
      <c r="BKC2379" s="13"/>
      <c r="BKD2379" s="13"/>
      <c r="BKE2379" s="14"/>
      <c r="BKF2379" s="14"/>
      <c r="BKG2379" s="41"/>
      <c r="BKH2379" s="44"/>
      <c r="BKI2379" s="51"/>
      <c r="BKJ2379" s="51"/>
      <c r="BKK2379" s="51"/>
      <c r="BKL2379" s="13"/>
      <c r="BKM2379" s="13"/>
      <c r="BKN2379" s="14"/>
      <c r="BKO2379" s="14"/>
      <c r="BKP2379" s="41"/>
      <c r="BKQ2379" s="44"/>
      <c r="BKR2379" s="51"/>
      <c r="BKS2379" s="51"/>
      <c r="BKT2379" s="51"/>
      <c r="BKU2379" s="13"/>
      <c r="BKV2379" s="13"/>
      <c r="BKW2379" s="14"/>
      <c r="BKX2379" s="14"/>
      <c r="BKY2379" s="41"/>
      <c r="BKZ2379" s="44"/>
      <c r="BLA2379" s="51"/>
      <c r="BLB2379" s="51"/>
      <c r="BLC2379" s="51"/>
      <c r="BLD2379" s="13"/>
      <c r="BLE2379" s="13"/>
      <c r="BLF2379" s="14"/>
      <c r="BLG2379" s="14"/>
      <c r="BLH2379" s="41"/>
      <c r="BLI2379" s="44"/>
      <c r="BLJ2379" s="51"/>
      <c r="BLK2379" s="51"/>
      <c r="BLL2379" s="51"/>
      <c r="BLM2379" s="13"/>
      <c r="BLN2379" s="13"/>
      <c r="BLO2379" s="14"/>
      <c r="BLP2379" s="14"/>
      <c r="BLQ2379" s="41"/>
      <c r="BLR2379" s="44"/>
      <c r="BLS2379" s="51"/>
      <c r="BLT2379" s="51"/>
      <c r="BLU2379" s="51"/>
      <c r="BLV2379" s="13"/>
      <c r="BLW2379" s="13"/>
      <c r="BLX2379" s="14"/>
      <c r="BLY2379" s="14"/>
      <c r="BLZ2379" s="41"/>
      <c r="BMA2379" s="44"/>
      <c r="BMB2379" s="51"/>
      <c r="BMC2379" s="51"/>
      <c r="BMD2379" s="51"/>
      <c r="BME2379" s="13"/>
      <c r="BMF2379" s="13"/>
      <c r="BMG2379" s="14"/>
      <c r="BMH2379" s="14"/>
      <c r="BMI2379" s="41"/>
      <c r="BMJ2379" s="44"/>
      <c r="BMK2379" s="51"/>
      <c r="BML2379" s="51"/>
      <c r="BMM2379" s="51"/>
      <c r="BMN2379" s="13"/>
      <c r="BMO2379" s="13"/>
      <c r="BMP2379" s="14"/>
      <c r="BMQ2379" s="14"/>
      <c r="BMR2379" s="41"/>
      <c r="BMS2379" s="44"/>
      <c r="BMT2379" s="51"/>
      <c r="BMU2379" s="51"/>
      <c r="BMV2379" s="51"/>
      <c r="BMW2379" s="13"/>
      <c r="BMX2379" s="13"/>
      <c r="BMY2379" s="14"/>
      <c r="BMZ2379" s="14"/>
      <c r="BNA2379" s="41"/>
      <c r="BNB2379" s="44"/>
      <c r="BNC2379" s="51"/>
      <c r="BND2379" s="51"/>
      <c r="BNE2379" s="51"/>
      <c r="BNF2379" s="13"/>
      <c r="BNG2379" s="13"/>
      <c r="BNH2379" s="14"/>
      <c r="BNI2379" s="14"/>
      <c r="BNJ2379" s="41"/>
      <c r="BNK2379" s="44"/>
      <c r="BNL2379" s="51"/>
      <c r="BNM2379" s="51"/>
      <c r="BNN2379" s="51"/>
      <c r="BNO2379" s="13"/>
      <c r="BNP2379" s="13"/>
      <c r="BNQ2379" s="14"/>
      <c r="BNR2379" s="14"/>
      <c r="BNS2379" s="41"/>
      <c r="BNT2379" s="44"/>
      <c r="BNU2379" s="51"/>
      <c r="BNV2379" s="51"/>
      <c r="BNW2379" s="51"/>
      <c r="BNX2379" s="13"/>
      <c r="BNY2379" s="13"/>
      <c r="BNZ2379" s="14"/>
      <c r="BOA2379" s="14"/>
      <c r="BOB2379" s="41"/>
      <c r="BOC2379" s="44"/>
      <c r="BOD2379" s="51"/>
      <c r="BOE2379" s="51"/>
      <c r="BOF2379" s="51"/>
      <c r="BOG2379" s="13"/>
      <c r="BOH2379" s="13"/>
      <c r="BOI2379" s="14"/>
      <c r="BOJ2379" s="14"/>
      <c r="BOK2379" s="41"/>
      <c r="BOL2379" s="44"/>
      <c r="BOM2379" s="51"/>
      <c r="BON2379" s="51"/>
      <c r="BOO2379" s="51"/>
      <c r="BOP2379" s="13"/>
      <c r="BOQ2379" s="13"/>
      <c r="BOR2379" s="14"/>
      <c r="BOS2379" s="14"/>
      <c r="BOT2379" s="41"/>
      <c r="BOU2379" s="44"/>
      <c r="BOV2379" s="51"/>
      <c r="BOW2379" s="51"/>
      <c r="BOX2379" s="51"/>
      <c r="BOY2379" s="13"/>
      <c r="BOZ2379" s="13"/>
      <c r="BPA2379" s="14"/>
      <c r="BPB2379" s="14"/>
      <c r="BPC2379" s="41"/>
      <c r="BPD2379" s="44"/>
      <c r="BPE2379" s="51"/>
      <c r="BPF2379" s="51"/>
      <c r="BPG2379" s="51"/>
      <c r="BPH2379" s="13"/>
      <c r="BPI2379" s="13"/>
      <c r="BPJ2379" s="14"/>
      <c r="BPK2379" s="14"/>
      <c r="BPL2379" s="41"/>
      <c r="BPM2379" s="44"/>
      <c r="BPN2379" s="51"/>
      <c r="BPO2379" s="51"/>
      <c r="BPP2379" s="51"/>
      <c r="BPQ2379" s="13"/>
      <c r="BPR2379" s="13"/>
      <c r="BPS2379" s="14"/>
      <c r="BPT2379" s="14"/>
      <c r="BPU2379" s="41"/>
      <c r="BPV2379" s="44"/>
      <c r="BPW2379" s="51"/>
      <c r="BPX2379" s="51"/>
      <c r="BPY2379" s="51"/>
      <c r="BPZ2379" s="13"/>
      <c r="BQA2379" s="13"/>
      <c r="BQB2379" s="14"/>
      <c r="BQC2379" s="14"/>
      <c r="BQD2379" s="41"/>
      <c r="BQE2379" s="44"/>
      <c r="BQF2379" s="51"/>
      <c r="BQG2379" s="51"/>
      <c r="BQH2379" s="51"/>
      <c r="BQI2379" s="13"/>
      <c r="BQJ2379" s="13"/>
      <c r="BQK2379" s="14"/>
      <c r="BQL2379" s="14"/>
      <c r="BQM2379" s="41"/>
      <c r="BQN2379" s="44"/>
      <c r="BQO2379" s="51"/>
      <c r="BQP2379" s="51"/>
      <c r="BQQ2379" s="51"/>
      <c r="BQR2379" s="13"/>
      <c r="BQS2379" s="13"/>
      <c r="BQT2379" s="14"/>
      <c r="BQU2379" s="14"/>
      <c r="BQV2379" s="41"/>
      <c r="BQW2379" s="44"/>
      <c r="BQX2379" s="51"/>
      <c r="BQY2379" s="51"/>
      <c r="BQZ2379" s="51"/>
      <c r="BRA2379" s="13"/>
      <c r="BRB2379" s="13"/>
      <c r="BRC2379" s="14"/>
      <c r="BRD2379" s="14"/>
      <c r="BRE2379" s="41"/>
      <c r="BRF2379" s="44"/>
      <c r="BRG2379" s="51"/>
      <c r="BRH2379" s="51"/>
      <c r="BRI2379" s="51"/>
      <c r="BRJ2379" s="13"/>
      <c r="BRK2379" s="13"/>
      <c r="BRL2379" s="14"/>
      <c r="BRM2379" s="14"/>
      <c r="BRN2379" s="41"/>
      <c r="BRO2379" s="44"/>
      <c r="BRP2379" s="51"/>
      <c r="BRQ2379" s="51"/>
      <c r="BRR2379" s="51"/>
      <c r="BRS2379" s="13"/>
      <c r="BRT2379" s="13"/>
      <c r="BRU2379" s="14"/>
      <c r="BRV2379" s="14"/>
      <c r="BRW2379" s="41"/>
      <c r="BRX2379" s="44"/>
      <c r="BRY2379" s="51"/>
      <c r="BRZ2379" s="51"/>
      <c r="BSA2379" s="51"/>
      <c r="BSB2379" s="13"/>
      <c r="BSC2379" s="13"/>
      <c r="BSD2379" s="14"/>
      <c r="BSE2379" s="14"/>
      <c r="BSF2379" s="41"/>
      <c r="BSG2379" s="44"/>
      <c r="BSH2379" s="51"/>
      <c r="BSI2379" s="51"/>
      <c r="BSJ2379" s="51"/>
      <c r="BSK2379" s="13"/>
      <c r="BSL2379" s="13"/>
      <c r="BSM2379" s="14"/>
      <c r="BSN2379" s="14"/>
      <c r="BSO2379" s="41"/>
      <c r="BSP2379" s="44"/>
      <c r="BSQ2379" s="51"/>
      <c r="BSR2379" s="51"/>
      <c r="BSS2379" s="51"/>
      <c r="BST2379" s="13"/>
      <c r="BSU2379" s="13"/>
      <c r="BSV2379" s="14"/>
      <c r="BSW2379" s="14"/>
      <c r="BSX2379" s="41"/>
      <c r="BSY2379" s="44"/>
      <c r="BSZ2379" s="51"/>
      <c r="BTA2379" s="51"/>
      <c r="BTB2379" s="51"/>
      <c r="BTC2379" s="13"/>
      <c r="BTD2379" s="13"/>
      <c r="BTE2379" s="14"/>
      <c r="BTF2379" s="14"/>
      <c r="BTG2379" s="41"/>
      <c r="BTH2379" s="44"/>
      <c r="BTI2379" s="51"/>
      <c r="BTJ2379" s="51"/>
      <c r="BTK2379" s="51"/>
      <c r="BTL2379" s="13"/>
      <c r="BTM2379" s="13"/>
      <c r="BTN2379" s="14"/>
      <c r="BTO2379" s="14"/>
      <c r="BTP2379" s="41"/>
      <c r="BTQ2379" s="44"/>
      <c r="BTR2379" s="51"/>
      <c r="BTS2379" s="51"/>
      <c r="BTT2379" s="51"/>
      <c r="BTU2379" s="13"/>
      <c r="BTV2379" s="13"/>
      <c r="BTW2379" s="14"/>
      <c r="BTX2379" s="14"/>
      <c r="BTY2379" s="41"/>
      <c r="BTZ2379" s="44"/>
      <c r="BUA2379" s="51"/>
      <c r="BUB2379" s="51"/>
      <c r="BUC2379" s="51"/>
      <c r="BUD2379" s="13"/>
      <c r="BUE2379" s="13"/>
      <c r="BUF2379" s="14"/>
      <c r="BUG2379" s="14"/>
      <c r="BUH2379" s="41"/>
      <c r="BUI2379" s="44"/>
      <c r="BUJ2379" s="51"/>
      <c r="BUK2379" s="51"/>
      <c r="BUL2379" s="51"/>
      <c r="BUM2379" s="13"/>
      <c r="BUN2379" s="13"/>
      <c r="BUO2379" s="14"/>
      <c r="BUP2379" s="14"/>
      <c r="BUQ2379" s="41"/>
      <c r="BUR2379" s="44"/>
      <c r="BUS2379" s="51"/>
      <c r="BUT2379" s="51"/>
      <c r="BUU2379" s="51"/>
      <c r="BUV2379" s="13"/>
      <c r="BUW2379" s="13"/>
      <c r="BUX2379" s="14"/>
      <c r="BUY2379" s="14"/>
      <c r="BUZ2379" s="41"/>
      <c r="BVA2379" s="44"/>
      <c r="BVB2379" s="51"/>
      <c r="BVC2379" s="51"/>
      <c r="BVD2379" s="51"/>
      <c r="BVE2379" s="13"/>
      <c r="BVF2379" s="13"/>
      <c r="BVG2379" s="14"/>
      <c r="BVH2379" s="14"/>
      <c r="BVI2379" s="41"/>
      <c r="BVJ2379" s="44"/>
      <c r="BVK2379" s="51"/>
      <c r="BVL2379" s="51"/>
      <c r="BVM2379" s="51"/>
      <c r="BVN2379" s="13"/>
      <c r="BVO2379" s="13"/>
      <c r="BVP2379" s="14"/>
      <c r="BVQ2379" s="14"/>
      <c r="BVR2379" s="41"/>
      <c r="BVS2379" s="44"/>
      <c r="BVT2379" s="51"/>
      <c r="BVU2379" s="51"/>
      <c r="BVV2379" s="51"/>
      <c r="BVW2379" s="13"/>
      <c r="BVX2379" s="13"/>
      <c r="BVY2379" s="14"/>
      <c r="BVZ2379" s="14"/>
      <c r="BWA2379" s="41"/>
      <c r="BWB2379" s="44"/>
      <c r="BWC2379" s="51"/>
      <c r="BWD2379" s="51"/>
      <c r="BWE2379" s="51"/>
      <c r="BWF2379" s="13"/>
      <c r="BWG2379" s="13"/>
      <c r="BWH2379" s="14"/>
      <c r="BWI2379" s="14"/>
      <c r="BWJ2379" s="41"/>
      <c r="BWK2379" s="44"/>
      <c r="BWL2379" s="51"/>
      <c r="BWM2379" s="51"/>
      <c r="BWN2379" s="51"/>
      <c r="BWO2379" s="13"/>
      <c r="BWP2379" s="13"/>
      <c r="BWQ2379" s="14"/>
      <c r="BWR2379" s="14"/>
      <c r="BWS2379" s="41"/>
      <c r="BWT2379" s="44"/>
      <c r="BWU2379" s="51"/>
      <c r="BWV2379" s="51"/>
      <c r="BWW2379" s="51"/>
      <c r="BWX2379" s="13"/>
      <c r="BWY2379" s="13"/>
      <c r="BWZ2379" s="14"/>
      <c r="BXA2379" s="14"/>
      <c r="BXB2379" s="41"/>
      <c r="BXC2379" s="44"/>
      <c r="BXD2379" s="51"/>
      <c r="BXE2379" s="51"/>
      <c r="BXF2379" s="51"/>
      <c r="BXG2379" s="13"/>
      <c r="BXH2379" s="13"/>
      <c r="BXI2379" s="14"/>
      <c r="BXJ2379" s="14"/>
      <c r="BXK2379" s="41"/>
      <c r="BXL2379" s="44"/>
      <c r="BXM2379" s="51"/>
      <c r="BXN2379" s="51"/>
      <c r="BXO2379" s="51"/>
      <c r="BXP2379" s="13"/>
      <c r="BXQ2379" s="13"/>
      <c r="BXR2379" s="14"/>
      <c r="BXS2379" s="14"/>
      <c r="BXT2379" s="41"/>
      <c r="BXU2379" s="44"/>
      <c r="BXV2379" s="51"/>
      <c r="BXW2379" s="51"/>
      <c r="BXX2379" s="51"/>
      <c r="BXY2379" s="13"/>
      <c r="BXZ2379" s="13"/>
      <c r="BYA2379" s="14"/>
      <c r="BYB2379" s="14"/>
      <c r="BYC2379" s="41"/>
      <c r="BYD2379" s="44"/>
      <c r="BYE2379" s="51"/>
      <c r="BYF2379" s="51"/>
      <c r="BYG2379" s="51"/>
      <c r="BYH2379" s="13"/>
      <c r="BYI2379" s="13"/>
      <c r="BYJ2379" s="14"/>
      <c r="BYK2379" s="14"/>
      <c r="BYL2379" s="41"/>
      <c r="BYM2379" s="44"/>
      <c r="BYN2379" s="51"/>
      <c r="BYO2379" s="51"/>
      <c r="BYP2379" s="51"/>
      <c r="BYQ2379" s="13"/>
      <c r="BYR2379" s="13"/>
      <c r="BYS2379" s="14"/>
      <c r="BYT2379" s="14"/>
      <c r="BYU2379" s="41"/>
      <c r="BYV2379" s="44"/>
      <c r="BYW2379" s="51"/>
      <c r="BYX2379" s="51"/>
      <c r="BYY2379" s="51"/>
      <c r="BYZ2379" s="13"/>
      <c r="BZA2379" s="13"/>
      <c r="BZB2379" s="14"/>
      <c r="BZC2379" s="14"/>
      <c r="BZD2379" s="41"/>
      <c r="BZE2379" s="44"/>
      <c r="BZF2379" s="51"/>
      <c r="BZG2379" s="51"/>
      <c r="BZH2379" s="51"/>
      <c r="BZI2379" s="13"/>
      <c r="BZJ2379" s="13"/>
      <c r="BZK2379" s="14"/>
      <c r="BZL2379" s="14"/>
      <c r="BZM2379" s="41"/>
      <c r="BZN2379" s="44"/>
      <c r="BZO2379" s="51"/>
      <c r="BZP2379" s="51"/>
      <c r="BZQ2379" s="51"/>
      <c r="BZR2379" s="13"/>
      <c r="BZS2379" s="13"/>
      <c r="BZT2379" s="14"/>
      <c r="BZU2379" s="14"/>
      <c r="BZV2379" s="41"/>
      <c r="BZW2379" s="44"/>
      <c r="BZX2379" s="51"/>
      <c r="BZY2379" s="51"/>
      <c r="BZZ2379" s="51"/>
      <c r="CAA2379" s="13"/>
      <c r="CAB2379" s="13"/>
      <c r="CAC2379" s="14"/>
      <c r="CAD2379" s="14"/>
      <c r="CAE2379" s="41"/>
      <c r="CAF2379" s="44"/>
      <c r="CAG2379" s="51"/>
      <c r="CAH2379" s="51"/>
      <c r="CAI2379" s="51"/>
      <c r="CAJ2379" s="13"/>
      <c r="CAK2379" s="13"/>
      <c r="CAL2379" s="14"/>
      <c r="CAM2379" s="14"/>
      <c r="CAN2379" s="41"/>
      <c r="CAO2379" s="44"/>
      <c r="CAP2379" s="51"/>
      <c r="CAQ2379" s="51"/>
      <c r="CAR2379" s="51"/>
      <c r="CAS2379" s="13"/>
      <c r="CAT2379" s="13"/>
      <c r="CAU2379" s="14"/>
      <c r="CAV2379" s="14"/>
      <c r="CAW2379" s="41"/>
      <c r="CAX2379" s="44"/>
      <c r="CAY2379" s="51"/>
      <c r="CAZ2379" s="51"/>
      <c r="CBA2379" s="51"/>
      <c r="CBB2379" s="13"/>
      <c r="CBC2379" s="13"/>
      <c r="CBD2379" s="14"/>
      <c r="CBE2379" s="14"/>
      <c r="CBF2379" s="41"/>
      <c r="CBG2379" s="44"/>
      <c r="CBH2379" s="51"/>
      <c r="CBI2379" s="51"/>
      <c r="CBJ2379" s="51"/>
      <c r="CBK2379" s="13"/>
      <c r="CBL2379" s="13"/>
      <c r="CBM2379" s="14"/>
      <c r="CBN2379" s="14"/>
      <c r="CBO2379" s="41"/>
      <c r="CBP2379" s="44"/>
      <c r="CBQ2379" s="51"/>
      <c r="CBR2379" s="51"/>
      <c r="CBS2379" s="51"/>
      <c r="CBT2379" s="13"/>
      <c r="CBU2379" s="13"/>
      <c r="CBV2379" s="14"/>
      <c r="CBW2379" s="14"/>
      <c r="CBX2379" s="41"/>
      <c r="CBY2379" s="44"/>
      <c r="CBZ2379" s="51"/>
      <c r="CCA2379" s="51"/>
      <c r="CCB2379" s="51"/>
      <c r="CCC2379" s="13"/>
      <c r="CCD2379" s="13"/>
      <c r="CCE2379" s="14"/>
      <c r="CCF2379" s="14"/>
      <c r="CCG2379" s="41"/>
      <c r="CCH2379" s="44"/>
      <c r="CCI2379" s="51"/>
      <c r="CCJ2379" s="51"/>
      <c r="CCK2379" s="51"/>
      <c r="CCL2379" s="13"/>
      <c r="CCM2379" s="13"/>
      <c r="CCN2379" s="14"/>
      <c r="CCO2379" s="14"/>
      <c r="CCP2379" s="41"/>
      <c r="CCQ2379" s="44"/>
      <c r="CCR2379" s="51"/>
      <c r="CCS2379" s="51"/>
      <c r="CCT2379" s="51"/>
      <c r="CCU2379" s="13"/>
      <c r="CCV2379" s="13"/>
      <c r="CCW2379" s="14"/>
      <c r="CCX2379" s="14"/>
      <c r="CCY2379" s="41"/>
      <c r="CCZ2379" s="44"/>
      <c r="CDA2379" s="51"/>
      <c r="CDB2379" s="51"/>
      <c r="CDC2379" s="51"/>
      <c r="CDD2379" s="13"/>
      <c r="CDE2379" s="13"/>
      <c r="CDF2379" s="14"/>
      <c r="CDG2379" s="14"/>
      <c r="CDH2379" s="41"/>
      <c r="CDI2379" s="44"/>
      <c r="CDJ2379" s="51"/>
      <c r="CDK2379" s="51"/>
      <c r="CDL2379" s="51"/>
      <c r="CDM2379" s="13"/>
      <c r="CDN2379" s="13"/>
      <c r="CDO2379" s="14"/>
      <c r="CDP2379" s="14"/>
      <c r="CDQ2379" s="41"/>
      <c r="CDR2379" s="44"/>
      <c r="CDS2379" s="51"/>
      <c r="CDT2379" s="51"/>
      <c r="CDU2379" s="51"/>
      <c r="CDV2379" s="13"/>
      <c r="CDW2379" s="13"/>
      <c r="CDX2379" s="14"/>
      <c r="CDY2379" s="14"/>
      <c r="CDZ2379" s="41"/>
      <c r="CEA2379" s="44"/>
      <c r="CEB2379" s="51"/>
      <c r="CEC2379" s="51"/>
      <c r="CED2379" s="51"/>
      <c r="CEE2379" s="13"/>
      <c r="CEF2379" s="13"/>
      <c r="CEG2379" s="14"/>
      <c r="CEH2379" s="14"/>
      <c r="CEI2379" s="41"/>
      <c r="CEJ2379" s="44"/>
      <c r="CEK2379" s="51"/>
      <c r="CEL2379" s="51"/>
      <c r="CEM2379" s="51"/>
      <c r="CEN2379" s="13"/>
      <c r="CEO2379" s="13"/>
      <c r="CEP2379" s="14"/>
      <c r="CEQ2379" s="14"/>
      <c r="CER2379" s="41"/>
      <c r="CES2379" s="44"/>
      <c r="CET2379" s="51"/>
      <c r="CEU2379" s="51"/>
      <c r="CEV2379" s="51"/>
      <c r="CEW2379" s="13"/>
      <c r="CEX2379" s="13"/>
      <c r="CEY2379" s="14"/>
      <c r="CEZ2379" s="14"/>
      <c r="CFA2379" s="41"/>
      <c r="CFB2379" s="44"/>
      <c r="CFC2379" s="51"/>
      <c r="CFD2379" s="51"/>
      <c r="CFE2379" s="51"/>
      <c r="CFF2379" s="13"/>
      <c r="CFG2379" s="13"/>
      <c r="CFH2379" s="14"/>
      <c r="CFI2379" s="14"/>
      <c r="CFJ2379" s="41"/>
      <c r="CFK2379" s="44"/>
      <c r="CFL2379" s="51"/>
      <c r="CFM2379" s="51"/>
      <c r="CFN2379" s="51"/>
      <c r="CFO2379" s="13"/>
      <c r="CFP2379" s="13"/>
      <c r="CFQ2379" s="14"/>
      <c r="CFR2379" s="14"/>
      <c r="CFS2379" s="41"/>
      <c r="CFT2379" s="44"/>
      <c r="CFU2379" s="51"/>
      <c r="CFV2379" s="51"/>
      <c r="CFW2379" s="51"/>
      <c r="CFX2379" s="13"/>
      <c r="CFY2379" s="13"/>
      <c r="CFZ2379" s="14"/>
      <c r="CGA2379" s="14"/>
      <c r="CGB2379" s="41"/>
      <c r="CGC2379" s="44"/>
      <c r="CGD2379" s="51"/>
      <c r="CGE2379" s="51"/>
      <c r="CGF2379" s="51"/>
      <c r="CGG2379" s="13"/>
      <c r="CGH2379" s="13"/>
      <c r="CGI2379" s="14"/>
      <c r="CGJ2379" s="14"/>
      <c r="CGK2379" s="41"/>
      <c r="CGL2379" s="44"/>
      <c r="CGM2379" s="51"/>
      <c r="CGN2379" s="51"/>
      <c r="CGO2379" s="51"/>
      <c r="CGP2379" s="13"/>
      <c r="CGQ2379" s="13"/>
      <c r="CGR2379" s="14"/>
      <c r="CGS2379" s="14"/>
      <c r="CGT2379" s="41"/>
      <c r="CGU2379" s="44"/>
      <c r="CGV2379" s="51"/>
      <c r="CGW2379" s="51"/>
      <c r="CGX2379" s="51"/>
      <c r="CGY2379" s="13"/>
      <c r="CGZ2379" s="13"/>
      <c r="CHA2379" s="14"/>
      <c r="CHB2379" s="14"/>
      <c r="CHC2379" s="41"/>
      <c r="CHD2379" s="44"/>
      <c r="CHE2379" s="51"/>
      <c r="CHF2379" s="51"/>
      <c r="CHG2379" s="51"/>
      <c r="CHH2379" s="13"/>
      <c r="CHI2379" s="13"/>
      <c r="CHJ2379" s="14"/>
      <c r="CHK2379" s="14"/>
      <c r="CHL2379" s="41"/>
      <c r="CHM2379" s="44"/>
      <c r="CHN2379" s="51"/>
      <c r="CHO2379" s="51"/>
      <c r="CHP2379" s="51"/>
      <c r="CHQ2379" s="13"/>
      <c r="CHR2379" s="13"/>
      <c r="CHS2379" s="14"/>
      <c r="CHT2379" s="14"/>
      <c r="CHU2379" s="41"/>
      <c r="CHV2379" s="44"/>
      <c r="CHW2379" s="51"/>
      <c r="CHX2379" s="51"/>
      <c r="CHY2379" s="51"/>
      <c r="CHZ2379" s="13"/>
      <c r="CIA2379" s="13"/>
      <c r="CIB2379" s="14"/>
      <c r="CIC2379" s="14"/>
      <c r="CID2379" s="41"/>
      <c r="CIE2379" s="44"/>
      <c r="CIF2379" s="51"/>
      <c r="CIG2379" s="51"/>
      <c r="CIH2379" s="51"/>
      <c r="CII2379" s="13"/>
      <c r="CIJ2379" s="13"/>
      <c r="CIK2379" s="14"/>
      <c r="CIL2379" s="14"/>
      <c r="CIM2379" s="41"/>
      <c r="CIN2379" s="44"/>
      <c r="CIO2379" s="51"/>
      <c r="CIP2379" s="51"/>
      <c r="CIQ2379" s="51"/>
      <c r="CIR2379" s="13"/>
      <c r="CIS2379" s="13"/>
      <c r="CIT2379" s="14"/>
      <c r="CIU2379" s="14"/>
      <c r="CIV2379" s="41"/>
      <c r="CIW2379" s="44"/>
      <c r="CIX2379" s="51"/>
      <c r="CIY2379" s="51"/>
      <c r="CIZ2379" s="51"/>
      <c r="CJA2379" s="13"/>
      <c r="CJB2379" s="13"/>
      <c r="CJC2379" s="14"/>
      <c r="CJD2379" s="14"/>
      <c r="CJE2379" s="41"/>
      <c r="CJF2379" s="44"/>
      <c r="CJG2379" s="51"/>
      <c r="CJH2379" s="51"/>
      <c r="CJI2379" s="51"/>
      <c r="CJJ2379" s="13"/>
      <c r="CJK2379" s="13"/>
      <c r="CJL2379" s="14"/>
      <c r="CJM2379" s="14"/>
      <c r="CJN2379" s="41"/>
      <c r="CJO2379" s="44"/>
      <c r="CJP2379" s="51"/>
      <c r="CJQ2379" s="51"/>
      <c r="CJR2379" s="51"/>
      <c r="CJS2379" s="13"/>
      <c r="CJT2379" s="13"/>
      <c r="CJU2379" s="14"/>
      <c r="CJV2379" s="14"/>
      <c r="CJW2379" s="41"/>
      <c r="CJX2379" s="44"/>
      <c r="CJY2379" s="51"/>
      <c r="CJZ2379" s="51"/>
      <c r="CKA2379" s="51"/>
      <c r="CKB2379" s="13"/>
      <c r="CKC2379" s="13"/>
      <c r="CKD2379" s="14"/>
      <c r="CKE2379" s="14"/>
      <c r="CKF2379" s="41"/>
      <c r="CKG2379" s="44"/>
      <c r="CKH2379" s="51"/>
      <c r="CKI2379" s="51"/>
      <c r="CKJ2379" s="51"/>
      <c r="CKK2379" s="13"/>
      <c r="CKL2379" s="13"/>
      <c r="CKM2379" s="14"/>
      <c r="CKN2379" s="14"/>
      <c r="CKO2379" s="41"/>
      <c r="CKP2379" s="44"/>
      <c r="CKQ2379" s="51"/>
      <c r="CKR2379" s="51"/>
      <c r="CKS2379" s="51"/>
      <c r="CKT2379" s="13"/>
      <c r="CKU2379" s="13"/>
      <c r="CKV2379" s="14"/>
      <c r="CKW2379" s="14"/>
      <c r="CKX2379" s="41"/>
      <c r="CKY2379" s="44"/>
      <c r="CKZ2379" s="51"/>
      <c r="CLA2379" s="51"/>
      <c r="CLB2379" s="51"/>
      <c r="CLC2379" s="13"/>
      <c r="CLD2379" s="13"/>
      <c r="CLE2379" s="14"/>
      <c r="CLF2379" s="14"/>
      <c r="CLG2379" s="41"/>
      <c r="CLH2379" s="44"/>
      <c r="CLI2379" s="51"/>
      <c r="CLJ2379" s="51"/>
      <c r="CLK2379" s="51"/>
      <c r="CLL2379" s="13"/>
      <c r="CLM2379" s="13"/>
      <c r="CLN2379" s="14"/>
      <c r="CLO2379" s="14"/>
      <c r="CLP2379" s="41"/>
      <c r="CLQ2379" s="44"/>
      <c r="CLR2379" s="51"/>
      <c r="CLS2379" s="51"/>
      <c r="CLT2379" s="51"/>
      <c r="CLU2379" s="13"/>
      <c r="CLV2379" s="13"/>
      <c r="CLW2379" s="14"/>
      <c r="CLX2379" s="14"/>
      <c r="CLY2379" s="41"/>
      <c r="CLZ2379" s="44"/>
      <c r="CMA2379" s="51"/>
      <c r="CMB2379" s="51"/>
      <c r="CMC2379" s="51"/>
      <c r="CMD2379" s="13"/>
      <c r="CME2379" s="13"/>
      <c r="CMF2379" s="14"/>
      <c r="CMG2379" s="14"/>
      <c r="CMH2379" s="41"/>
      <c r="CMI2379" s="44"/>
      <c r="CMJ2379" s="51"/>
      <c r="CMK2379" s="51"/>
      <c r="CML2379" s="51"/>
      <c r="CMM2379" s="13"/>
      <c r="CMN2379" s="13"/>
      <c r="CMO2379" s="14"/>
      <c r="CMP2379" s="14"/>
      <c r="CMQ2379" s="41"/>
      <c r="CMR2379" s="44"/>
      <c r="CMS2379" s="51"/>
      <c r="CMT2379" s="51"/>
      <c r="CMU2379" s="51"/>
      <c r="CMV2379" s="13"/>
      <c r="CMW2379" s="13"/>
      <c r="CMX2379" s="14"/>
      <c r="CMY2379" s="14"/>
      <c r="CMZ2379" s="41"/>
      <c r="CNA2379" s="44"/>
      <c r="CNB2379" s="51"/>
      <c r="CNC2379" s="51"/>
      <c r="CND2379" s="51"/>
      <c r="CNE2379" s="13"/>
      <c r="CNF2379" s="13"/>
      <c r="CNG2379" s="14"/>
      <c r="CNH2379" s="14"/>
      <c r="CNI2379" s="41"/>
      <c r="CNJ2379" s="44"/>
      <c r="CNK2379" s="51"/>
      <c r="CNL2379" s="51"/>
      <c r="CNM2379" s="51"/>
      <c r="CNN2379" s="13"/>
      <c r="CNO2379" s="13"/>
      <c r="CNP2379" s="14"/>
      <c r="CNQ2379" s="14"/>
      <c r="CNR2379" s="41"/>
      <c r="CNS2379" s="44"/>
      <c r="CNT2379" s="51"/>
      <c r="CNU2379" s="51"/>
      <c r="CNV2379" s="51"/>
      <c r="CNW2379" s="13"/>
      <c r="CNX2379" s="13"/>
      <c r="CNY2379" s="14"/>
      <c r="CNZ2379" s="14"/>
      <c r="COA2379" s="41"/>
      <c r="COB2379" s="44"/>
      <c r="COC2379" s="51"/>
      <c r="COD2379" s="51"/>
      <c r="COE2379" s="51"/>
      <c r="COF2379" s="13"/>
      <c r="COG2379" s="13"/>
      <c r="COH2379" s="14"/>
      <c r="COI2379" s="14"/>
      <c r="COJ2379" s="41"/>
      <c r="COK2379" s="44"/>
      <c r="COL2379" s="51"/>
      <c r="COM2379" s="51"/>
      <c r="CON2379" s="51"/>
      <c r="COO2379" s="13"/>
      <c r="COP2379" s="13"/>
      <c r="COQ2379" s="14"/>
      <c r="COR2379" s="14"/>
      <c r="COS2379" s="41"/>
      <c r="COT2379" s="44"/>
      <c r="COU2379" s="51"/>
      <c r="COV2379" s="51"/>
      <c r="COW2379" s="51"/>
      <c r="COX2379" s="13"/>
      <c r="COY2379" s="13"/>
      <c r="COZ2379" s="14"/>
      <c r="CPA2379" s="14"/>
      <c r="CPB2379" s="41"/>
      <c r="CPC2379" s="44"/>
      <c r="CPD2379" s="51"/>
      <c r="CPE2379" s="51"/>
      <c r="CPF2379" s="51"/>
      <c r="CPG2379" s="13"/>
      <c r="CPH2379" s="13"/>
      <c r="CPI2379" s="14"/>
      <c r="CPJ2379" s="14"/>
      <c r="CPK2379" s="41"/>
      <c r="CPL2379" s="44"/>
      <c r="CPM2379" s="51"/>
      <c r="CPN2379" s="51"/>
      <c r="CPO2379" s="51"/>
      <c r="CPP2379" s="13"/>
      <c r="CPQ2379" s="13"/>
      <c r="CPR2379" s="14"/>
      <c r="CPS2379" s="14"/>
      <c r="CPT2379" s="41"/>
      <c r="CPU2379" s="44"/>
      <c r="CPV2379" s="51"/>
      <c r="CPW2379" s="51"/>
      <c r="CPX2379" s="51"/>
      <c r="CPY2379" s="13"/>
      <c r="CPZ2379" s="13"/>
      <c r="CQA2379" s="14"/>
      <c r="CQB2379" s="14"/>
      <c r="CQC2379" s="41"/>
      <c r="CQD2379" s="44"/>
      <c r="CQE2379" s="51"/>
      <c r="CQF2379" s="51"/>
      <c r="CQG2379" s="51"/>
      <c r="CQH2379" s="13"/>
      <c r="CQI2379" s="13"/>
      <c r="CQJ2379" s="14"/>
      <c r="CQK2379" s="14"/>
      <c r="CQL2379" s="41"/>
      <c r="CQM2379" s="44"/>
      <c r="CQN2379" s="51"/>
      <c r="CQO2379" s="51"/>
      <c r="CQP2379" s="51"/>
      <c r="CQQ2379" s="13"/>
      <c r="CQR2379" s="13"/>
      <c r="CQS2379" s="14"/>
      <c r="CQT2379" s="14"/>
      <c r="CQU2379" s="41"/>
      <c r="CQV2379" s="44"/>
      <c r="CQW2379" s="51"/>
      <c r="CQX2379" s="51"/>
      <c r="CQY2379" s="51"/>
      <c r="CQZ2379" s="13"/>
      <c r="CRA2379" s="13"/>
      <c r="CRB2379" s="14"/>
      <c r="CRC2379" s="14"/>
      <c r="CRD2379" s="41"/>
      <c r="CRE2379" s="44"/>
      <c r="CRF2379" s="51"/>
      <c r="CRG2379" s="51"/>
      <c r="CRH2379" s="51"/>
      <c r="CRI2379" s="13"/>
      <c r="CRJ2379" s="13"/>
      <c r="CRK2379" s="14"/>
      <c r="CRL2379" s="14"/>
      <c r="CRM2379" s="41"/>
      <c r="CRN2379" s="44"/>
      <c r="CRO2379" s="51"/>
      <c r="CRP2379" s="51"/>
      <c r="CRQ2379" s="51"/>
      <c r="CRR2379" s="13"/>
      <c r="CRS2379" s="13"/>
      <c r="CRT2379" s="14"/>
      <c r="CRU2379" s="14"/>
      <c r="CRV2379" s="41"/>
      <c r="CRW2379" s="44"/>
      <c r="CRX2379" s="51"/>
      <c r="CRY2379" s="51"/>
      <c r="CRZ2379" s="51"/>
      <c r="CSA2379" s="13"/>
      <c r="CSB2379" s="13"/>
      <c r="CSC2379" s="14"/>
      <c r="CSD2379" s="14"/>
      <c r="CSE2379" s="41"/>
      <c r="CSF2379" s="44"/>
      <c r="CSG2379" s="51"/>
      <c r="CSH2379" s="51"/>
      <c r="CSI2379" s="51"/>
      <c r="CSJ2379" s="13"/>
      <c r="CSK2379" s="13"/>
      <c r="CSL2379" s="14"/>
      <c r="CSM2379" s="14"/>
      <c r="CSN2379" s="41"/>
      <c r="CSO2379" s="44"/>
      <c r="CSP2379" s="51"/>
      <c r="CSQ2379" s="51"/>
      <c r="CSR2379" s="51"/>
      <c r="CSS2379" s="13"/>
      <c r="CST2379" s="13"/>
      <c r="CSU2379" s="14"/>
      <c r="CSV2379" s="14"/>
      <c r="CSW2379" s="41"/>
      <c r="CSX2379" s="44"/>
      <c r="CSY2379" s="51"/>
      <c r="CSZ2379" s="51"/>
      <c r="CTA2379" s="51"/>
      <c r="CTB2379" s="13"/>
      <c r="CTC2379" s="13"/>
      <c r="CTD2379" s="14"/>
      <c r="CTE2379" s="14"/>
      <c r="CTF2379" s="41"/>
      <c r="CTG2379" s="44"/>
      <c r="CTH2379" s="51"/>
      <c r="CTI2379" s="51"/>
      <c r="CTJ2379" s="51"/>
      <c r="CTK2379" s="13"/>
      <c r="CTL2379" s="13"/>
      <c r="CTM2379" s="14"/>
      <c r="CTN2379" s="14"/>
      <c r="CTO2379" s="41"/>
      <c r="CTP2379" s="44"/>
      <c r="CTQ2379" s="51"/>
      <c r="CTR2379" s="51"/>
      <c r="CTS2379" s="51"/>
      <c r="CTT2379" s="13"/>
      <c r="CTU2379" s="13"/>
      <c r="CTV2379" s="14"/>
      <c r="CTW2379" s="14"/>
      <c r="CTX2379" s="41"/>
      <c r="CTY2379" s="44"/>
      <c r="CTZ2379" s="51"/>
      <c r="CUA2379" s="51"/>
      <c r="CUB2379" s="51"/>
      <c r="CUC2379" s="13"/>
      <c r="CUD2379" s="13"/>
      <c r="CUE2379" s="14"/>
      <c r="CUF2379" s="14"/>
      <c r="CUG2379" s="41"/>
      <c r="CUH2379" s="44"/>
      <c r="CUI2379" s="51"/>
      <c r="CUJ2379" s="51"/>
      <c r="CUK2379" s="51"/>
      <c r="CUL2379" s="13"/>
      <c r="CUM2379" s="13"/>
      <c r="CUN2379" s="14"/>
      <c r="CUO2379" s="14"/>
      <c r="CUP2379" s="41"/>
      <c r="CUQ2379" s="44"/>
      <c r="CUR2379" s="51"/>
      <c r="CUS2379" s="51"/>
      <c r="CUT2379" s="51"/>
      <c r="CUU2379" s="13"/>
      <c r="CUV2379" s="13"/>
      <c r="CUW2379" s="14"/>
      <c r="CUX2379" s="14"/>
      <c r="CUY2379" s="41"/>
      <c r="CUZ2379" s="44"/>
      <c r="CVA2379" s="51"/>
      <c r="CVB2379" s="51"/>
      <c r="CVC2379" s="51"/>
      <c r="CVD2379" s="13"/>
      <c r="CVE2379" s="13"/>
      <c r="CVF2379" s="14"/>
      <c r="CVG2379" s="14"/>
      <c r="CVH2379" s="41"/>
      <c r="CVI2379" s="44"/>
      <c r="CVJ2379" s="51"/>
      <c r="CVK2379" s="51"/>
      <c r="CVL2379" s="51"/>
      <c r="CVM2379" s="13"/>
      <c r="CVN2379" s="13"/>
      <c r="CVO2379" s="14"/>
      <c r="CVP2379" s="14"/>
      <c r="CVQ2379" s="41"/>
      <c r="CVR2379" s="44"/>
      <c r="CVS2379" s="51"/>
      <c r="CVT2379" s="51"/>
      <c r="CVU2379" s="51"/>
      <c r="CVV2379" s="13"/>
      <c r="CVW2379" s="13"/>
      <c r="CVX2379" s="14"/>
      <c r="CVY2379" s="14"/>
      <c r="CVZ2379" s="41"/>
      <c r="CWA2379" s="44"/>
      <c r="CWB2379" s="51"/>
      <c r="CWC2379" s="51"/>
      <c r="CWD2379" s="51"/>
      <c r="CWE2379" s="13"/>
      <c r="CWF2379" s="13"/>
      <c r="CWG2379" s="14"/>
      <c r="CWH2379" s="14"/>
      <c r="CWI2379" s="41"/>
      <c r="CWJ2379" s="44"/>
      <c r="CWK2379" s="51"/>
      <c r="CWL2379" s="51"/>
      <c r="CWM2379" s="51"/>
      <c r="CWN2379" s="13"/>
      <c r="CWO2379" s="13"/>
      <c r="CWP2379" s="14"/>
      <c r="CWQ2379" s="14"/>
      <c r="CWR2379" s="41"/>
      <c r="CWS2379" s="44"/>
      <c r="CWT2379" s="51"/>
      <c r="CWU2379" s="51"/>
      <c r="CWV2379" s="51"/>
      <c r="CWW2379" s="13"/>
      <c r="CWX2379" s="13"/>
      <c r="CWY2379" s="14"/>
      <c r="CWZ2379" s="14"/>
      <c r="CXA2379" s="41"/>
      <c r="CXB2379" s="44"/>
      <c r="CXC2379" s="51"/>
      <c r="CXD2379" s="51"/>
      <c r="CXE2379" s="51"/>
      <c r="CXF2379" s="13"/>
      <c r="CXG2379" s="13"/>
      <c r="CXH2379" s="14"/>
      <c r="CXI2379" s="14"/>
      <c r="CXJ2379" s="41"/>
      <c r="CXK2379" s="44"/>
      <c r="CXL2379" s="51"/>
      <c r="CXM2379" s="51"/>
      <c r="CXN2379" s="51"/>
      <c r="CXO2379" s="13"/>
      <c r="CXP2379" s="13"/>
      <c r="CXQ2379" s="14"/>
      <c r="CXR2379" s="14"/>
      <c r="CXS2379" s="41"/>
      <c r="CXT2379" s="44"/>
      <c r="CXU2379" s="51"/>
      <c r="CXV2379" s="51"/>
      <c r="CXW2379" s="51"/>
      <c r="CXX2379" s="13"/>
      <c r="CXY2379" s="13"/>
      <c r="CXZ2379" s="14"/>
      <c r="CYA2379" s="14"/>
      <c r="CYB2379" s="41"/>
      <c r="CYC2379" s="44"/>
      <c r="CYD2379" s="51"/>
      <c r="CYE2379" s="51"/>
      <c r="CYF2379" s="51"/>
      <c r="CYG2379" s="13"/>
      <c r="CYH2379" s="13"/>
      <c r="CYI2379" s="14"/>
      <c r="CYJ2379" s="14"/>
      <c r="CYK2379" s="41"/>
      <c r="CYL2379" s="44"/>
      <c r="CYM2379" s="51"/>
      <c r="CYN2379" s="51"/>
      <c r="CYO2379" s="51"/>
      <c r="CYP2379" s="13"/>
      <c r="CYQ2379" s="13"/>
      <c r="CYR2379" s="14"/>
      <c r="CYS2379" s="14"/>
      <c r="CYT2379" s="41"/>
      <c r="CYU2379" s="44"/>
      <c r="CYV2379" s="51"/>
      <c r="CYW2379" s="51"/>
      <c r="CYX2379" s="51"/>
      <c r="CYY2379" s="13"/>
      <c r="CYZ2379" s="13"/>
      <c r="CZA2379" s="14"/>
      <c r="CZB2379" s="14"/>
      <c r="CZC2379" s="41"/>
      <c r="CZD2379" s="44"/>
      <c r="CZE2379" s="51"/>
      <c r="CZF2379" s="51"/>
      <c r="CZG2379" s="51"/>
      <c r="CZH2379" s="13"/>
      <c r="CZI2379" s="13"/>
      <c r="CZJ2379" s="14"/>
      <c r="CZK2379" s="14"/>
      <c r="CZL2379" s="41"/>
      <c r="CZM2379" s="44"/>
      <c r="CZN2379" s="51"/>
      <c r="CZO2379" s="51"/>
      <c r="CZP2379" s="51"/>
      <c r="CZQ2379" s="13"/>
      <c r="CZR2379" s="13"/>
      <c r="CZS2379" s="14"/>
      <c r="CZT2379" s="14"/>
      <c r="CZU2379" s="41"/>
      <c r="CZV2379" s="44"/>
      <c r="CZW2379" s="51"/>
      <c r="CZX2379" s="51"/>
      <c r="CZY2379" s="51"/>
      <c r="CZZ2379" s="13"/>
      <c r="DAA2379" s="13"/>
      <c r="DAB2379" s="14"/>
      <c r="DAC2379" s="14"/>
      <c r="DAD2379" s="41"/>
      <c r="DAE2379" s="44"/>
      <c r="DAF2379" s="51"/>
      <c r="DAG2379" s="51"/>
      <c r="DAH2379" s="51"/>
      <c r="DAI2379" s="13"/>
      <c r="DAJ2379" s="13"/>
      <c r="DAK2379" s="14"/>
      <c r="DAL2379" s="14"/>
      <c r="DAM2379" s="41"/>
      <c r="DAN2379" s="44"/>
      <c r="DAO2379" s="51"/>
      <c r="DAP2379" s="51"/>
      <c r="DAQ2379" s="51"/>
      <c r="DAR2379" s="13"/>
      <c r="DAS2379" s="13"/>
      <c r="DAT2379" s="14"/>
      <c r="DAU2379" s="14"/>
      <c r="DAV2379" s="41"/>
      <c r="DAW2379" s="44"/>
      <c r="DAX2379" s="51"/>
      <c r="DAY2379" s="51"/>
      <c r="DAZ2379" s="51"/>
      <c r="DBA2379" s="13"/>
      <c r="DBB2379" s="13"/>
      <c r="DBC2379" s="14"/>
      <c r="DBD2379" s="14"/>
      <c r="DBE2379" s="41"/>
      <c r="DBF2379" s="44"/>
      <c r="DBG2379" s="51"/>
      <c r="DBH2379" s="51"/>
      <c r="DBI2379" s="51"/>
      <c r="DBJ2379" s="13"/>
      <c r="DBK2379" s="13"/>
      <c r="DBL2379" s="14"/>
      <c r="DBM2379" s="14"/>
      <c r="DBN2379" s="41"/>
      <c r="DBO2379" s="44"/>
      <c r="DBP2379" s="51"/>
      <c r="DBQ2379" s="51"/>
      <c r="DBR2379" s="51"/>
      <c r="DBS2379" s="13"/>
      <c r="DBT2379" s="13"/>
      <c r="DBU2379" s="14"/>
      <c r="DBV2379" s="14"/>
      <c r="DBW2379" s="41"/>
      <c r="DBX2379" s="44"/>
      <c r="DBY2379" s="51"/>
      <c r="DBZ2379" s="51"/>
      <c r="DCA2379" s="51"/>
      <c r="DCB2379" s="13"/>
      <c r="DCC2379" s="13"/>
      <c r="DCD2379" s="14"/>
      <c r="DCE2379" s="14"/>
      <c r="DCF2379" s="41"/>
      <c r="DCG2379" s="44"/>
      <c r="DCH2379" s="51"/>
      <c r="DCI2379" s="51"/>
      <c r="DCJ2379" s="51"/>
      <c r="DCK2379" s="13"/>
      <c r="DCL2379" s="13"/>
      <c r="DCM2379" s="14"/>
      <c r="DCN2379" s="14"/>
      <c r="DCO2379" s="41"/>
      <c r="DCP2379" s="44"/>
      <c r="DCQ2379" s="51"/>
      <c r="DCR2379" s="51"/>
      <c r="DCS2379" s="51"/>
      <c r="DCT2379" s="13"/>
      <c r="DCU2379" s="13"/>
      <c r="DCV2379" s="14"/>
      <c r="DCW2379" s="14"/>
      <c r="DCX2379" s="41"/>
      <c r="DCY2379" s="44"/>
      <c r="DCZ2379" s="51"/>
      <c r="DDA2379" s="51"/>
      <c r="DDB2379" s="51"/>
      <c r="DDC2379" s="13"/>
      <c r="DDD2379" s="13"/>
      <c r="DDE2379" s="14"/>
      <c r="DDF2379" s="14"/>
      <c r="DDG2379" s="41"/>
      <c r="DDH2379" s="44"/>
      <c r="DDI2379" s="51"/>
      <c r="DDJ2379" s="51"/>
      <c r="DDK2379" s="51"/>
      <c r="DDL2379" s="13"/>
      <c r="DDM2379" s="13"/>
      <c r="DDN2379" s="14"/>
      <c r="DDO2379" s="14"/>
      <c r="DDP2379" s="41"/>
      <c r="DDQ2379" s="44"/>
      <c r="DDR2379" s="51"/>
      <c r="DDS2379" s="51"/>
      <c r="DDT2379" s="51"/>
      <c r="DDU2379" s="13"/>
      <c r="DDV2379" s="13"/>
      <c r="DDW2379" s="14"/>
      <c r="DDX2379" s="14"/>
      <c r="DDY2379" s="41"/>
      <c r="DDZ2379" s="44"/>
      <c r="DEA2379" s="51"/>
      <c r="DEB2379" s="51"/>
      <c r="DEC2379" s="51"/>
      <c r="DED2379" s="13"/>
      <c r="DEE2379" s="13"/>
      <c r="DEF2379" s="14"/>
      <c r="DEG2379" s="14"/>
      <c r="DEH2379" s="41"/>
      <c r="DEI2379" s="44"/>
      <c r="DEJ2379" s="51"/>
      <c r="DEK2379" s="51"/>
      <c r="DEL2379" s="51"/>
      <c r="DEM2379" s="13"/>
      <c r="DEN2379" s="13"/>
      <c r="DEO2379" s="14"/>
      <c r="DEP2379" s="14"/>
      <c r="DEQ2379" s="41"/>
      <c r="DER2379" s="44"/>
      <c r="DES2379" s="51"/>
      <c r="DET2379" s="51"/>
      <c r="DEU2379" s="51"/>
      <c r="DEV2379" s="13"/>
      <c r="DEW2379" s="13"/>
      <c r="DEX2379" s="14"/>
      <c r="DEY2379" s="14"/>
      <c r="DEZ2379" s="41"/>
      <c r="DFA2379" s="44"/>
      <c r="DFB2379" s="51"/>
      <c r="DFC2379" s="51"/>
      <c r="DFD2379" s="51"/>
      <c r="DFE2379" s="13"/>
      <c r="DFF2379" s="13"/>
      <c r="DFG2379" s="14"/>
      <c r="DFH2379" s="14"/>
      <c r="DFI2379" s="41"/>
      <c r="DFJ2379" s="44"/>
      <c r="DFK2379" s="51"/>
      <c r="DFL2379" s="51"/>
      <c r="DFM2379" s="51"/>
      <c r="DFN2379" s="13"/>
      <c r="DFO2379" s="13"/>
      <c r="DFP2379" s="14"/>
      <c r="DFQ2379" s="14"/>
      <c r="DFR2379" s="41"/>
      <c r="DFS2379" s="44"/>
      <c r="DFT2379" s="51"/>
      <c r="DFU2379" s="51"/>
      <c r="DFV2379" s="51"/>
      <c r="DFW2379" s="13"/>
      <c r="DFX2379" s="13"/>
      <c r="DFY2379" s="14"/>
      <c r="DFZ2379" s="14"/>
      <c r="DGA2379" s="41"/>
      <c r="DGB2379" s="44"/>
      <c r="DGC2379" s="51"/>
      <c r="DGD2379" s="51"/>
      <c r="DGE2379" s="51"/>
      <c r="DGF2379" s="13"/>
      <c r="DGG2379" s="13"/>
      <c r="DGH2379" s="14"/>
      <c r="DGI2379" s="14"/>
      <c r="DGJ2379" s="41"/>
      <c r="DGK2379" s="44"/>
      <c r="DGL2379" s="51"/>
      <c r="DGM2379" s="51"/>
      <c r="DGN2379" s="51"/>
      <c r="DGO2379" s="13"/>
      <c r="DGP2379" s="13"/>
      <c r="DGQ2379" s="14"/>
      <c r="DGR2379" s="14"/>
      <c r="DGS2379" s="41"/>
      <c r="DGT2379" s="44"/>
      <c r="DGU2379" s="51"/>
      <c r="DGV2379" s="51"/>
      <c r="DGW2379" s="51"/>
      <c r="DGX2379" s="13"/>
      <c r="DGY2379" s="13"/>
      <c r="DGZ2379" s="14"/>
      <c r="DHA2379" s="14"/>
      <c r="DHB2379" s="41"/>
      <c r="DHC2379" s="44"/>
      <c r="DHD2379" s="51"/>
      <c r="DHE2379" s="51"/>
      <c r="DHF2379" s="51"/>
      <c r="DHG2379" s="13"/>
      <c r="DHH2379" s="13"/>
      <c r="DHI2379" s="14"/>
      <c r="DHJ2379" s="14"/>
      <c r="DHK2379" s="41"/>
      <c r="DHL2379" s="44"/>
      <c r="DHM2379" s="51"/>
      <c r="DHN2379" s="51"/>
      <c r="DHO2379" s="51"/>
      <c r="DHP2379" s="13"/>
      <c r="DHQ2379" s="13"/>
      <c r="DHR2379" s="14"/>
      <c r="DHS2379" s="14"/>
      <c r="DHT2379" s="41"/>
      <c r="DHU2379" s="44"/>
      <c r="DHV2379" s="51"/>
      <c r="DHW2379" s="51"/>
      <c r="DHX2379" s="51"/>
      <c r="DHY2379" s="13"/>
      <c r="DHZ2379" s="13"/>
      <c r="DIA2379" s="14"/>
      <c r="DIB2379" s="14"/>
      <c r="DIC2379" s="41"/>
      <c r="DID2379" s="44"/>
      <c r="DIE2379" s="51"/>
      <c r="DIF2379" s="51"/>
      <c r="DIG2379" s="51"/>
      <c r="DIH2379" s="13"/>
      <c r="DII2379" s="13"/>
      <c r="DIJ2379" s="14"/>
      <c r="DIK2379" s="14"/>
      <c r="DIL2379" s="41"/>
      <c r="DIM2379" s="44"/>
      <c r="DIN2379" s="51"/>
      <c r="DIO2379" s="51"/>
      <c r="DIP2379" s="51"/>
      <c r="DIQ2379" s="13"/>
      <c r="DIR2379" s="13"/>
      <c r="DIS2379" s="14"/>
      <c r="DIT2379" s="14"/>
      <c r="DIU2379" s="41"/>
      <c r="DIV2379" s="44"/>
      <c r="DIW2379" s="51"/>
      <c r="DIX2379" s="51"/>
      <c r="DIY2379" s="51"/>
      <c r="DIZ2379" s="13"/>
      <c r="DJA2379" s="13"/>
      <c r="DJB2379" s="14"/>
      <c r="DJC2379" s="14"/>
      <c r="DJD2379" s="41"/>
      <c r="DJE2379" s="44"/>
      <c r="DJF2379" s="51"/>
      <c r="DJG2379" s="51"/>
      <c r="DJH2379" s="51"/>
      <c r="DJI2379" s="13"/>
      <c r="DJJ2379" s="13"/>
      <c r="DJK2379" s="14"/>
      <c r="DJL2379" s="14"/>
      <c r="DJM2379" s="41"/>
      <c r="DJN2379" s="44"/>
      <c r="DJO2379" s="51"/>
      <c r="DJP2379" s="51"/>
      <c r="DJQ2379" s="51"/>
      <c r="DJR2379" s="13"/>
      <c r="DJS2379" s="13"/>
      <c r="DJT2379" s="14"/>
      <c r="DJU2379" s="14"/>
      <c r="DJV2379" s="41"/>
      <c r="DJW2379" s="44"/>
      <c r="DJX2379" s="51"/>
      <c r="DJY2379" s="51"/>
      <c r="DJZ2379" s="51"/>
      <c r="DKA2379" s="13"/>
      <c r="DKB2379" s="13"/>
      <c r="DKC2379" s="14"/>
      <c r="DKD2379" s="14"/>
      <c r="DKE2379" s="41"/>
      <c r="DKF2379" s="44"/>
      <c r="DKG2379" s="51"/>
      <c r="DKH2379" s="51"/>
      <c r="DKI2379" s="51"/>
      <c r="DKJ2379" s="13"/>
      <c r="DKK2379" s="13"/>
      <c r="DKL2379" s="14"/>
      <c r="DKM2379" s="14"/>
      <c r="DKN2379" s="41"/>
      <c r="DKO2379" s="44"/>
      <c r="DKP2379" s="51"/>
      <c r="DKQ2379" s="51"/>
      <c r="DKR2379" s="51"/>
      <c r="DKS2379" s="13"/>
      <c r="DKT2379" s="13"/>
      <c r="DKU2379" s="14"/>
      <c r="DKV2379" s="14"/>
      <c r="DKW2379" s="41"/>
      <c r="DKX2379" s="44"/>
      <c r="DKY2379" s="51"/>
      <c r="DKZ2379" s="51"/>
      <c r="DLA2379" s="51"/>
      <c r="DLB2379" s="13"/>
      <c r="DLC2379" s="13"/>
      <c r="DLD2379" s="14"/>
      <c r="DLE2379" s="14"/>
      <c r="DLF2379" s="41"/>
      <c r="DLG2379" s="44"/>
      <c r="DLH2379" s="51"/>
      <c r="DLI2379" s="51"/>
      <c r="DLJ2379" s="51"/>
      <c r="DLK2379" s="13"/>
      <c r="DLL2379" s="13"/>
      <c r="DLM2379" s="14"/>
      <c r="DLN2379" s="14"/>
      <c r="DLO2379" s="41"/>
      <c r="DLP2379" s="44"/>
      <c r="DLQ2379" s="51"/>
      <c r="DLR2379" s="51"/>
      <c r="DLS2379" s="51"/>
      <c r="DLT2379" s="13"/>
      <c r="DLU2379" s="13"/>
      <c r="DLV2379" s="14"/>
      <c r="DLW2379" s="14"/>
      <c r="DLX2379" s="41"/>
      <c r="DLY2379" s="44"/>
      <c r="DLZ2379" s="51"/>
      <c r="DMA2379" s="51"/>
      <c r="DMB2379" s="51"/>
      <c r="DMC2379" s="13"/>
      <c r="DMD2379" s="13"/>
      <c r="DME2379" s="14"/>
      <c r="DMF2379" s="14"/>
      <c r="DMG2379" s="41"/>
      <c r="DMH2379" s="44"/>
      <c r="DMI2379" s="51"/>
      <c r="DMJ2379" s="51"/>
      <c r="DMK2379" s="51"/>
      <c r="DML2379" s="13"/>
      <c r="DMM2379" s="13"/>
      <c r="DMN2379" s="14"/>
      <c r="DMO2379" s="14"/>
      <c r="DMP2379" s="41"/>
      <c r="DMQ2379" s="44"/>
      <c r="DMR2379" s="51"/>
      <c r="DMS2379" s="51"/>
      <c r="DMT2379" s="51"/>
      <c r="DMU2379" s="13"/>
      <c r="DMV2379" s="13"/>
      <c r="DMW2379" s="14"/>
      <c r="DMX2379" s="14"/>
      <c r="DMY2379" s="41"/>
      <c r="DMZ2379" s="44"/>
      <c r="DNA2379" s="51"/>
      <c r="DNB2379" s="51"/>
      <c r="DNC2379" s="51"/>
      <c r="DND2379" s="13"/>
      <c r="DNE2379" s="13"/>
      <c r="DNF2379" s="14"/>
      <c r="DNG2379" s="14"/>
      <c r="DNH2379" s="41"/>
      <c r="DNI2379" s="44"/>
      <c r="DNJ2379" s="51"/>
      <c r="DNK2379" s="51"/>
      <c r="DNL2379" s="51"/>
      <c r="DNM2379" s="13"/>
      <c r="DNN2379" s="13"/>
      <c r="DNO2379" s="14"/>
      <c r="DNP2379" s="14"/>
      <c r="DNQ2379" s="41"/>
      <c r="DNR2379" s="44"/>
      <c r="DNS2379" s="51"/>
      <c r="DNT2379" s="51"/>
      <c r="DNU2379" s="51"/>
      <c r="DNV2379" s="13"/>
      <c r="DNW2379" s="13"/>
      <c r="DNX2379" s="14"/>
      <c r="DNY2379" s="14"/>
      <c r="DNZ2379" s="41"/>
      <c r="DOA2379" s="44"/>
      <c r="DOB2379" s="51"/>
      <c r="DOC2379" s="51"/>
      <c r="DOD2379" s="51"/>
      <c r="DOE2379" s="13"/>
      <c r="DOF2379" s="13"/>
      <c r="DOG2379" s="14"/>
      <c r="DOH2379" s="14"/>
      <c r="DOI2379" s="41"/>
      <c r="DOJ2379" s="44"/>
      <c r="DOK2379" s="51"/>
      <c r="DOL2379" s="51"/>
      <c r="DOM2379" s="51"/>
      <c r="DON2379" s="13"/>
      <c r="DOO2379" s="13"/>
      <c r="DOP2379" s="14"/>
      <c r="DOQ2379" s="14"/>
      <c r="DOR2379" s="41"/>
      <c r="DOS2379" s="44"/>
      <c r="DOT2379" s="51"/>
      <c r="DOU2379" s="51"/>
      <c r="DOV2379" s="51"/>
      <c r="DOW2379" s="13"/>
      <c r="DOX2379" s="13"/>
      <c r="DOY2379" s="14"/>
      <c r="DOZ2379" s="14"/>
      <c r="DPA2379" s="41"/>
      <c r="DPB2379" s="44"/>
      <c r="DPC2379" s="51"/>
      <c r="DPD2379" s="51"/>
      <c r="DPE2379" s="51"/>
      <c r="DPF2379" s="13"/>
      <c r="DPG2379" s="13"/>
      <c r="DPH2379" s="14"/>
      <c r="DPI2379" s="14"/>
      <c r="DPJ2379" s="41"/>
      <c r="DPK2379" s="44"/>
      <c r="DPL2379" s="51"/>
      <c r="DPM2379" s="51"/>
      <c r="DPN2379" s="51"/>
      <c r="DPO2379" s="13"/>
      <c r="DPP2379" s="13"/>
      <c r="DPQ2379" s="14"/>
      <c r="DPR2379" s="14"/>
      <c r="DPS2379" s="41"/>
      <c r="DPT2379" s="44"/>
      <c r="DPU2379" s="51"/>
      <c r="DPV2379" s="51"/>
      <c r="DPW2379" s="51"/>
      <c r="DPX2379" s="13"/>
      <c r="DPY2379" s="13"/>
      <c r="DPZ2379" s="14"/>
      <c r="DQA2379" s="14"/>
      <c r="DQB2379" s="41"/>
      <c r="DQC2379" s="44"/>
      <c r="DQD2379" s="51"/>
      <c r="DQE2379" s="51"/>
      <c r="DQF2379" s="51"/>
      <c r="DQG2379" s="13"/>
      <c r="DQH2379" s="13"/>
      <c r="DQI2379" s="14"/>
      <c r="DQJ2379" s="14"/>
      <c r="DQK2379" s="41"/>
      <c r="DQL2379" s="44"/>
      <c r="DQM2379" s="51"/>
      <c r="DQN2379" s="51"/>
      <c r="DQO2379" s="51"/>
      <c r="DQP2379" s="13"/>
      <c r="DQQ2379" s="13"/>
      <c r="DQR2379" s="14"/>
      <c r="DQS2379" s="14"/>
      <c r="DQT2379" s="41"/>
      <c r="DQU2379" s="44"/>
      <c r="DQV2379" s="51"/>
      <c r="DQW2379" s="51"/>
      <c r="DQX2379" s="51"/>
      <c r="DQY2379" s="13"/>
      <c r="DQZ2379" s="13"/>
      <c r="DRA2379" s="14"/>
      <c r="DRB2379" s="14"/>
      <c r="DRC2379" s="41"/>
      <c r="DRD2379" s="44"/>
      <c r="DRE2379" s="51"/>
      <c r="DRF2379" s="51"/>
      <c r="DRG2379" s="51"/>
      <c r="DRH2379" s="13"/>
      <c r="DRI2379" s="13"/>
      <c r="DRJ2379" s="14"/>
      <c r="DRK2379" s="14"/>
      <c r="DRL2379" s="41"/>
      <c r="DRM2379" s="44"/>
      <c r="DRN2379" s="51"/>
      <c r="DRO2379" s="51"/>
      <c r="DRP2379" s="51"/>
      <c r="DRQ2379" s="13"/>
      <c r="DRR2379" s="13"/>
      <c r="DRS2379" s="14"/>
      <c r="DRT2379" s="14"/>
      <c r="DRU2379" s="41"/>
      <c r="DRV2379" s="44"/>
      <c r="DRW2379" s="51"/>
      <c r="DRX2379" s="51"/>
      <c r="DRY2379" s="51"/>
      <c r="DRZ2379" s="13"/>
      <c r="DSA2379" s="13"/>
      <c r="DSB2379" s="14"/>
      <c r="DSC2379" s="14"/>
      <c r="DSD2379" s="41"/>
      <c r="DSE2379" s="44"/>
      <c r="DSF2379" s="51"/>
      <c r="DSG2379" s="51"/>
      <c r="DSH2379" s="51"/>
      <c r="DSI2379" s="13"/>
      <c r="DSJ2379" s="13"/>
      <c r="DSK2379" s="14"/>
      <c r="DSL2379" s="14"/>
      <c r="DSM2379" s="41"/>
      <c r="DSN2379" s="44"/>
      <c r="DSO2379" s="51"/>
      <c r="DSP2379" s="51"/>
      <c r="DSQ2379" s="51"/>
      <c r="DSR2379" s="13"/>
      <c r="DSS2379" s="13"/>
      <c r="DST2379" s="14"/>
      <c r="DSU2379" s="14"/>
      <c r="DSV2379" s="41"/>
      <c r="DSW2379" s="44"/>
      <c r="DSX2379" s="51"/>
      <c r="DSY2379" s="51"/>
      <c r="DSZ2379" s="51"/>
      <c r="DTA2379" s="13"/>
      <c r="DTB2379" s="13"/>
      <c r="DTC2379" s="14"/>
      <c r="DTD2379" s="14"/>
      <c r="DTE2379" s="41"/>
      <c r="DTF2379" s="44"/>
      <c r="DTG2379" s="51"/>
      <c r="DTH2379" s="51"/>
      <c r="DTI2379" s="51"/>
      <c r="DTJ2379" s="13"/>
      <c r="DTK2379" s="13"/>
      <c r="DTL2379" s="14"/>
      <c r="DTM2379" s="14"/>
      <c r="DTN2379" s="41"/>
      <c r="DTO2379" s="44"/>
      <c r="DTP2379" s="51"/>
      <c r="DTQ2379" s="51"/>
      <c r="DTR2379" s="51"/>
      <c r="DTS2379" s="13"/>
      <c r="DTT2379" s="13"/>
      <c r="DTU2379" s="14"/>
      <c r="DTV2379" s="14"/>
      <c r="DTW2379" s="41"/>
      <c r="DTX2379" s="44"/>
      <c r="DTY2379" s="51"/>
      <c r="DTZ2379" s="51"/>
      <c r="DUA2379" s="51"/>
      <c r="DUB2379" s="13"/>
      <c r="DUC2379" s="13"/>
      <c r="DUD2379" s="14"/>
      <c r="DUE2379" s="14"/>
      <c r="DUF2379" s="41"/>
      <c r="DUG2379" s="44"/>
      <c r="DUH2379" s="51"/>
      <c r="DUI2379" s="51"/>
      <c r="DUJ2379" s="51"/>
      <c r="DUK2379" s="13"/>
      <c r="DUL2379" s="13"/>
      <c r="DUM2379" s="14"/>
      <c r="DUN2379" s="14"/>
      <c r="DUO2379" s="41"/>
      <c r="DUP2379" s="44"/>
      <c r="DUQ2379" s="51"/>
      <c r="DUR2379" s="51"/>
      <c r="DUS2379" s="51"/>
      <c r="DUT2379" s="13"/>
      <c r="DUU2379" s="13"/>
      <c r="DUV2379" s="14"/>
      <c r="DUW2379" s="14"/>
      <c r="DUX2379" s="41"/>
      <c r="DUY2379" s="44"/>
      <c r="DUZ2379" s="51"/>
      <c r="DVA2379" s="51"/>
      <c r="DVB2379" s="51"/>
      <c r="DVC2379" s="13"/>
      <c r="DVD2379" s="13"/>
      <c r="DVE2379" s="14"/>
      <c r="DVF2379" s="14"/>
      <c r="DVG2379" s="41"/>
      <c r="DVH2379" s="44"/>
      <c r="DVI2379" s="51"/>
      <c r="DVJ2379" s="51"/>
      <c r="DVK2379" s="51"/>
      <c r="DVL2379" s="13"/>
      <c r="DVM2379" s="13"/>
      <c r="DVN2379" s="14"/>
      <c r="DVO2379" s="14"/>
      <c r="DVP2379" s="41"/>
      <c r="DVQ2379" s="44"/>
      <c r="DVR2379" s="51"/>
      <c r="DVS2379" s="51"/>
      <c r="DVT2379" s="51"/>
      <c r="DVU2379" s="13"/>
      <c r="DVV2379" s="13"/>
      <c r="DVW2379" s="14"/>
      <c r="DVX2379" s="14"/>
      <c r="DVY2379" s="41"/>
      <c r="DVZ2379" s="44"/>
      <c r="DWA2379" s="51"/>
      <c r="DWB2379" s="51"/>
      <c r="DWC2379" s="51"/>
      <c r="DWD2379" s="13"/>
      <c r="DWE2379" s="13"/>
      <c r="DWF2379" s="14"/>
      <c r="DWG2379" s="14"/>
      <c r="DWH2379" s="41"/>
      <c r="DWI2379" s="44"/>
      <c r="DWJ2379" s="51"/>
      <c r="DWK2379" s="51"/>
      <c r="DWL2379" s="51"/>
      <c r="DWM2379" s="13"/>
      <c r="DWN2379" s="13"/>
      <c r="DWO2379" s="14"/>
      <c r="DWP2379" s="14"/>
      <c r="DWQ2379" s="41"/>
      <c r="DWR2379" s="44"/>
      <c r="DWS2379" s="51"/>
      <c r="DWT2379" s="51"/>
      <c r="DWU2379" s="51"/>
      <c r="DWV2379" s="13"/>
      <c r="DWW2379" s="13"/>
      <c r="DWX2379" s="14"/>
      <c r="DWY2379" s="14"/>
      <c r="DWZ2379" s="41"/>
      <c r="DXA2379" s="44"/>
      <c r="DXB2379" s="51"/>
      <c r="DXC2379" s="51"/>
      <c r="DXD2379" s="51"/>
      <c r="DXE2379" s="13"/>
      <c r="DXF2379" s="13"/>
      <c r="DXG2379" s="14"/>
      <c r="DXH2379" s="14"/>
      <c r="DXI2379" s="41"/>
      <c r="DXJ2379" s="44"/>
      <c r="DXK2379" s="51"/>
      <c r="DXL2379" s="51"/>
      <c r="DXM2379" s="51"/>
      <c r="DXN2379" s="13"/>
      <c r="DXO2379" s="13"/>
      <c r="DXP2379" s="14"/>
      <c r="DXQ2379" s="14"/>
      <c r="DXR2379" s="41"/>
      <c r="DXS2379" s="44"/>
      <c r="DXT2379" s="51"/>
      <c r="DXU2379" s="51"/>
      <c r="DXV2379" s="51"/>
      <c r="DXW2379" s="13"/>
      <c r="DXX2379" s="13"/>
      <c r="DXY2379" s="14"/>
      <c r="DXZ2379" s="14"/>
      <c r="DYA2379" s="41"/>
      <c r="DYB2379" s="44"/>
      <c r="DYC2379" s="51"/>
      <c r="DYD2379" s="51"/>
      <c r="DYE2379" s="51"/>
      <c r="DYF2379" s="13"/>
      <c r="DYG2379" s="13"/>
      <c r="DYH2379" s="14"/>
      <c r="DYI2379" s="14"/>
      <c r="DYJ2379" s="41"/>
      <c r="DYK2379" s="44"/>
      <c r="DYL2379" s="51"/>
      <c r="DYM2379" s="51"/>
      <c r="DYN2379" s="51"/>
      <c r="DYO2379" s="13"/>
      <c r="DYP2379" s="13"/>
      <c r="DYQ2379" s="14"/>
      <c r="DYR2379" s="14"/>
      <c r="DYS2379" s="41"/>
      <c r="DYT2379" s="44"/>
      <c r="DYU2379" s="51"/>
      <c r="DYV2379" s="51"/>
      <c r="DYW2379" s="51"/>
      <c r="DYX2379" s="13"/>
      <c r="DYY2379" s="13"/>
      <c r="DYZ2379" s="14"/>
      <c r="DZA2379" s="14"/>
      <c r="DZB2379" s="41"/>
      <c r="DZC2379" s="44"/>
      <c r="DZD2379" s="51"/>
      <c r="DZE2379" s="51"/>
      <c r="DZF2379" s="51"/>
      <c r="DZG2379" s="13"/>
      <c r="DZH2379" s="13"/>
      <c r="DZI2379" s="14"/>
      <c r="DZJ2379" s="14"/>
      <c r="DZK2379" s="41"/>
      <c r="DZL2379" s="44"/>
      <c r="DZM2379" s="51"/>
      <c r="DZN2379" s="51"/>
      <c r="DZO2379" s="51"/>
      <c r="DZP2379" s="13"/>
      <c r="DZQ2379" s="13"/>
      <c r="DZR2379" s="14"/>
      <c r="DZS2379" s="14"/>
      <c r="DZT2379" s="41"/>
      <c r="DZU2379" s="44"/>
      <c r="DZV2379" s="51"/>
      <c r="DZW2379" s="51"/>
      <c r="DZX2379" s="51"/>
      <c r="DZY2379" s="13"/>
      <c r="DZZ2379" s="13"/>
      <c r="EAA2379" s="14"/>
      <c r="EAB2379" s="14"/>
      <c r="EAC2379" s="41"/>
      <c r="EAD2379" s="44"/>
      <c r="EAE2379" s="51"/>
      <c r="EAF2379" s="51"/>
      <c r="EAG2379" s="51"/>
      <c r="EAH2379" s="13"/>
      <c r="EAI2379" s="13"/>
      <c r="EAJ2379" s="14"/>
      <c r="EAK2379" s="14"/>
      <c r="EAL2379" s="41"/>
      <c r="EAM2379" s="44"/>
      <c r="EAN2379" s="51"/>
      <c r="EAO2379" s="51"/>
      <c r="EAP2379" s="51"/>
      <c r="EAQ2379" s="13"/>
      <c r="EAR2379" s="13"/>
      <c r="EAS2379" s="14"/>
      <c r="EAT2379" s="14"/>
      <c r="EAU2379" s="41"/>
      <c r="EAV2379" s="44"/>
      <c r="EAW2379" s="51"/>
      <c r="EAX2379" s="51"/>
      <c r="EAY2379" s="51"/>
      <c r="EAZ2379" s="13"/>
      <c r="EBA2379" s="13"/>
      <c r="EBB2379" s="14"/>
      <c r="EBC2379" s="14"/>
      <c r="EBD2379" s="41"/>
      <c r="EBE2379" s="44"/>
      <c r="EBF2379" s="51"/>
      <c r="EBG2379" s="51"/>
      <c r="EBH2379" s="51"/>
      <c r="EBI2379" s="13"/>
      <c r="EBJ2379" s="13"/>
      <c r="EBK2379" s="14"/>
      <c r="EBL2379" s="14"/>
      <c r="EBM2379" s="41"/>
      <c r="EBN2379" s="44"/>
      <c r="EBO2379" s="51"/>
      <c r="EBP2379" s="51"/>
      <c r="EBQ2379" s="51"/>
      <c r="EBR2379" s="13"/>
      <c r="EBS2379" s="13"/>
      <c r="EBT2379" s="14"/>
      <c r="EBU2379" s="14"/>
      <c r="EBV2379" s="41"/>
      <c r="EBW2379" s="44"/>
      <c r="EBX2379" s="51"/>
      <c r="EBY2379" s="51"/>
      <c r="EBZ2379" s="51"/>
      <c r="ECA2379" s="13"/>
      <c r="ECB2379" s="13"/>
      <c r="ECC2379" s="14"/>
      <c r="ECD2379" s="14"/>
      <c r="ECE2379" s="41"/>
      <c r="ECF2379" s="44"/>
      <c r="ECG2379" s="51"/>
      <c r="ECH2379" s="51"/>
      <c r="ECI2379" s="51"/>
      <c r="ECJ2379" s="13"/>
      <c r="ECK2379" s="13"/>
      <c r="ECL2379" s="14"/>
      <c r="ECM2379" s="14"/>
      <c r="ECN2379" s="41"/>
      <c r="ECO2379" s="44"/>
      <c r="ECP2379" s="51"/>
      <c r="ECQ2379" s="51"/>
      <c r="ECR2379" s="51"/>
      <c r="ECS2379" s="13"/>
      <c r="ECT2379" s="13"/>
      <c r="ECU2379" s="14"/>
      <c r="ECV2379" s="14"/>
      <c r="ECW2379" s="41"/>
      <c r="ECX2379" s="44"/>
      <c r="ECY2379" s="51"/>
      <c r="ECZ2379" s="51"/>
      <c r="EDA2379" s="51"/>
      <c r="EDB2379" s="13"/>
      <c r="EDC2379" s="13"/>
      <c r="EDD2379" s="14"/>
      <c r="EDE2379" s="14"/>
      <c r="EDF2379" s="41"/>
      <c r="EDG2379" s="44"/>
      <c r="EDH2379" s="51"/>
      <c r="EDI2379" s="51"/>
      <c r="EDJ2379" s="51"/>
      <c r="EDK2379" s="13"/>
      <c r="EDL2379" s="13"/>
      <c r="EDM2379" s="14"/>
      <c r="EDN2379" s="14"/>
      <c r="EDO2379" s="41"/>
      <c r="EDP2379" s="44"/>
      <c r="EDQ2379" s="51"/>
      <c r="EDR2379" s="51"/>
      <c r="EDS2379" s="51"/>
      <c r="EDT2379" s="13"/>
      <c r="EDU2379" s="13"/>
      <c r="EDV2379" s="14"/>
      <c r="EDW2379" s="14"/>
      <c r="EDX2379" s="41"/>
      <c r="EDY2379" s="44"/>
      <c r="EDZ2379" s="51"/>
      <c r="EEA2379" s="51"/>
      <c r="EEB2379" s="51"/>
      <c r="EEC2379" s="13"/>
      <c r="EED2379" s="13"/>
      <c r="EEE2379" s="14"/>
      <c r="EEF2379" s="14"/>
      <c r="EEG2379" s="41"/>
      <c r="EEH2379" s="44"/>
      <c r="EEI2379" s="51"/>
      <c r="EEJ2379" s="51"/>
      <c r="EEK2379" s="51"/>
      <c r="EEL2379" s="13"/>
      <c r="EEM2379" s="13"/>
      <c r="EEN2379" s="14"/>
      <c r="EEO2379" s="14"/>
      <c r="EEP2379" s="41"/>
      <c r="EEQ2379" s="44"/>
      <c r="EER2379" s="51"/>
      <c r="EES2379" s="51"/>
      <c r="EET2379" s="51"/>
      <c r="EEU2379" s="13"/>
      <c r="EEV2379" s="13"/>
      <c r="EEW2379" s="14"/>
      <c r="EEX2379" s="14"/>
      <c r="EEY2379" s="41"/>
      <c r="EEZ2379" s="44"/>
      <c r="EFA2379" s="51"/>
      <c r="EFB2379" s="51"/>
      <c r="EFC2379" s="51"/>
      <c r="EFD2379" s="13"/>
      <c r="EFE2379" s="13"/>
      <c r="EFF2379" s="14"/>
      <c r="EFG2379" s="14"/>
      <c r="EFH2379" s="41"/>
      <c r="EFI2379" s="44"/>
      <c r="EFJ2379" s="51"/>
      <c r="EFK2379" s="51"/>
      <c r="EFL2379" s="51"/>
      <c r="EFM2379" s="13"/>
      <c r="EFN2379" s="13"/>
      <c r="EFO2379" s="14"/>
      <c r="EFP2379" s="14"/>
      <c r="EFQ2379" s="41"/>
      <c r="EFR2379" s="44"/>
      <c r="EFS2379" s="51"/>
      <c r="EFT2379" s="51"/>
      <c r="EFU2379" s="51"/>
      <c r="EFV2379" s="13"/>
      <c r="EFW2379" s="13"/>
      <c r="EFX2379" s="14"/>
      <c r="EFY2379" s="14"/>
      <c r="EFZ2379" s="41"/>
      <c r="EGA2379" s="44"/>
      <c r="EGB2379" s="51"/>
      <c r="EGC2379" s="51"/>
      <c r="EGD2379" s="51"/>
      <c r="EGE2379" s="13"/>
      <c r="EGF2379" s="13"/>
      <c r="EGG2379" s="14"/>
      <c r="EGH2379" s="14"/>
      <c r="EGI2379" s="41"/>
      <c r="EGJ2379" s="44"/>
      <c r="EGK2379" s="51"/>
      <c r="EGL2379" s="51"/>
      <c r="EGM2379" s="51"/>
      <c r="EGN2379" s="13"/>
      <c r="EGO2379" s="13"/>
      <c r="EGP2379" s="14"/>
      <c r="EGQ2379" s="14"/>
      <c r="EGR2379" s="41"/>
      <c r="EGS2379" s="44"/>
      <c r="EGT2379" s="51"/>
      <c r="EGU2379" s="51"/>
      <c r="EGV2379" s="51"/>
      <c r="EGW2379" s="13"/>
      <c r="EGX2379" s="13"/>
      <c r="EGY2379" s="14"/>
      <c r="EGZ2379" s="14"/>
      <c r="EHA2379" s="41"/>
      <c r="EHB2379" s="44"/>
      <c r="EHC2379" s="51"/>
      <c r="EHD2379" s="51"/>
      <c r="EHE2379" s="51"/>
      <c r="EHF2379" s="13"/>
      <c r="EHG2379" s="13"/>
      <c r="EHH2379" s="14"/>
      <c r="EHI2379" s="14"/>
      <c r="EHJ2379" s="41"/>
      <c r="EHK2379" s="44"/>
      <c r="EHL2379" s="51"/>
      <c r="EHM2379" s="51"/>
      <c r="EHN2379" s="51"/>
      <c r="EHO2379" s="13"/>
      <c r="EHP2379" s="13"/>
      <c r="EHQ2379" s="14"/>
      <c r="EHR2379" s="14"/>
      <c r="EHS2379" s="41"/>
      <c r="EHT2379" s="44"/>
      <c r="EHU2379" s="51"/>
      <c r="EHV2379" s="51"/>
      <c r="EHW2379" s="51"/>
      <c r="EHX2379" s="13"/>
      <c r="EHY2379" s="13"/>
      <c r="EHZ2379" s="14"/>
      <c r="EIA2379" s="14"/>
      <c r="EIB2379" s="41"/>
      <c r="EIC2379" s="44"/>
      <c r="EID2379" s="51"/>
      <c r="EIE2379" s="51"/>
      <c r="EIF2379" s="51"/>
      <c r="EIG2379" s="13"/>
      <c r="EIH2379" s="13"/>
      <c r="EII2379" s="14"/>
      <c r="EIJ2379" s="14"/>
      <c r="EIK2379" s="41"/>
      <c r="EIL2379" s="44"/>
      <c r="EIM2379" s="51"/>
      <c r="EIN2379" s="51"/>
      <c r="EIO2379" s="51"/>
      <c r="EIP2379" s="13"/>
      <c r="EIQ2379" s="13"/>
      <c r="EIR2379" s="14"/>
      <c r="EIS2379" s="14"/>
      <c r="EIT2379" s="41"/>
      <c r="EIU2379" s="44"/>
      <c r="EIV2379" s="51"/>
      <c r="EIW2379" s="51"/>
      <c r="EIX2379" s="51"/>
      <c r="EIY2379" s="13"/>
      <c r="EIZ2379" s="13"/>
      <c r="EJA2379" s="14"/>
      <c r="EJB2379" s="14"/>
      <c r="EJC2379" s="41"/>
      <c r="EJD2379" s="44"/>
      <c r="EJE2379" s="51"/>
      <c r="EJF2379" s="51"/>
      <c r="EJG2379" s="51"/>
      <c r="EJH2379" s="13"/>
      <c r="EJI2379" s="13"/>
      <c r="EJJ2379" s="14"/>
      <c r="EJK2379" s="14"/>
      <c r="EJL2379" s="41"/>
      <c r="EJM2379" s="44"/>
      <c r="EJN2379" s="51"/>
      <c r="EJO2379" s="51"/>
      <c r="EJP2379" s="51"/>
      <c r="EJQ2379" s="13"/>
      <c r="EJR2379" s="13"/>
      <c r="EJS2379" s="14"/>
      <c r="EJT2379" s="14"/>
      <c r="EJU2379" s="41"/>
      <c r="EJV2379" s="44"/>
      <c r="EJW2379" s="51"/>
      <c r="EJX2379" s="51"/>
      <c r="EJY2379" s="51"/>
      <c r="EJZ2379" s="13"/>
      <c r="EKA2379" s="13"/>
      <c r="EKB2379" s="14"/>
      <c r="EKC2379" s="14"/>
      <c r="EKD2379" s="41"/>
      <c r="EKE2379" s="44"/>
      <c r="EKF2379" s="51"/>
      <c r="EKG2379" s="51"/>
      <c r="EKH2379" s="51"/>
      <c r="EKI2379" s="13"/>
      <c r="EKJ2379" s="13"/>
      <c r="EKK2379" s="14"/>
      <c r="EKL2379" s="14"/>
      <c r="EKM2379" s="41"/>
      <c r="EKN2379" s="44"/>
      <c r="EKO2379" s="51"/>
      <c r="EKP2379" s="51"/>
      <c r="EKQ2379" s="51"/>
      <c r="EKR2379" s="13"/>
      <c r="EKS2379" s="13"/>
      <c r="EKT2379" s="14"/>
      <c r="EKU2379" s="14"/>
      <c r="EKV2379" s="41"/>
      <c r="EKW2379" s="44"/>
      <c r="EKX2379" s="51"/>
      <c r="EKY2379" s="51"/>
      <c r="EKZ2379" s="51"/>
      <c r="ELA2379" s="13"/>
      <c r="ELB2379" s="13"/>
      <c r="ELC2379" s="14"/>
      <c r="ELD2379" s="14"/>
      <c r="ELE2379" s="41"/>
      <c r="ELF2379" s="44"/>
      <c r="ELG2379" s="51"/>
      <c r="ELH2379" s="51"/>
      <c r="ELI2379" s="51"/>
      <c r="ELJ2379" s="13"/>
      <c r="ELK2379" s="13"/>
      <c r="ELL2379" s="14"/>
      <c r="ELM2379" s="14"/>
      <c r="ELN2379" s="41"/>
      <c r="ELO2379" s="44"/>
      <c r="ELP2379" s="51"/>
      <c r="ELQ2379" s="51"/>
      <c r="ELR2379" s="51"/>
      <c r="ELS2379" s="13"/>
      <c r="ELT2379" s="13"/>
      <c r="ELU2379" s="14"/>
      <c r="ELV2379" s="14"/>
      <c r="ELW2379" s="41"/>
      <c r="ELX2379" s="44"/>
      <c r="ELY2379" s="51"/>
      <c r="ELZ2379" s="51"/>
      <c r="EMA2379" s="51"/>
      <c r="EMB2379" s="13"/>
      <c r="EMC2379" s="13"/>
      <c r="EMD2379" s="14"/>
      <c r="EME2379" s="14"/>
      <c r="EMF2379" s="41"/>
      <c r="EMG2379" s="44"/>
      <c r="EMH2379" s="51"/>
      <c r="EMI2379" s="51"/>
      <c r="EMJ2379" s="51"/>
      <c r="EMK2379" s="13"/>
      <c r="EML2379" s="13"/>
      <c r="EMM2379" s="14"/>
      <c r="EMN2379" s="14"/>
      <c r="EMO2379" s="41"/>
      <c r="EMP2379" s="44"/>
      <c r="EMQ2379" s="51"/>
      <c r="EMR2379" s="51"/>
      <c r="EMS2379" s="51"/>
      <c r="EMT2379" s="13"/>
      <c r="EMU2379" s="13"/>
      <c r="EMV2379" s="14"/>
      <c r="EMW2379" s="14"/>
      <c r="EMX2379" s="41"/>
      <c r="EMY2379" s="44"/>
      <c r="EMZ2379" s="51"/>
      <c r="ENA2379" s="51"/>
      <c r="ENB2379" s="51"/>
      <c r="ENC2379" s="13"/>
      <c r="END2379" s="13"/>
      <c r="ENE2379" s="14"/>
      <c r="ENF2379" s="14"/>
      <c r="ENG2379" s="41"/>
      <c r="ENH2379" s="44"/>
      <c r="ENI2379" s="51"/>
      <c r="ENJ2379" s="51"/>
      <c r="ENK2379" s="51"/>
      <c r="ENL2379" s="13"/>
      <c r="ENM2379" s="13"/>
      <c r="ENN2379" s="14"/>
      <c r="ENO2379" s="14"/>
      <c r="ENP2379" s="41"/>
      <c r="ENQ2379" s="44"/>
      <c r="ENR2379" s="51"/>
      <c r="ENS2379" s="51"/>
      <c r="ENT2379" s="51"/>
      <c r="ENU2379" s="13"/>
      <c r="ENV2379" s="13"/>
      <c r="ENW2379" s="14"/>
      <c r="ENX2379" s="14"/>
      <c r="ENY2379" s="41"/>
      <c r="ENZ2379" s="44"/>
      <c r="EOA2379" s="51"/>
      <c r="EOB2379" s="51"/>
      <c r="EOC2379" s="51"/>
      <c r="EOD2379" s="13"/>
      <c r="EOE2379" s="13"/>
      <c r="EOF2379" s="14"/>
      <c r="EOG2379" s="14"/>
      <c r="EOH2379" s="41"/>
      <c r="EOI2379" s="44"/>
      <c r="EOJ2379" s="51"/>
      <c r="EOK2379" s="51"/>
      <c r="EOL2379" s="51"/>
      <c r="EOM2379" s="13"/>
      <c r="EON2379" s="13"/>
      <c r="EOO2379" s="14"/>
      <c r="EOP2379" s="14"/>
      <c r="EOQ2379" s="41"/>
      <c r="EOR2379" s="44"/>
      <c r="EOS2379" s="51"/>
      <c r="EOT2379" s="51"/>
      <c r="EOU2379" s="51"/>
      <c r="EOV2379" s="13"/>
      <c r="EOW2379" s="13"/>
      <c r="EOX2379" s="14"/>
      <c r="EOY2379" s="14"/>
      <c r="EOZ2379" s="41"/>
      <c r="EPA2379" s="44"/>
      <c r="EPB2379" s="51"/>
      <c r="EPC2379" s="51"/>
      <c r="EPD2379" s="51"/>
      <c r="EPE2379" s="13"/>
      <c r="EPF2379" s="13"/>
      <c r="EPG2379" s="14"/>
      <c r="EPH2379" s="14"/>
      <c r="EPI2379" s="41"/>
      <c r="EPJ2379" s="44"/>
      <c r="EPK2379" s="51"/>
      <c r="EPL2379" s="51"/>
      <c r="EPM2379" s="51"/>
      <c r="EPN2379" s="13"/>
      <c r="EPO2379" s="13"/>
      <c r="EPP2379" s="14"/>
      <c r="EPQ2379" s="14"/>
      <c r="EPR2379" s="41"/>
      <c r="EPS2379" s="44"/>
      <c r="EPT2379" s="51"/>
      <c r="EPU2379" s="51"/>
      <c r="EPV2379" s="51"/>
      <c r="EPW2379" s="13"/>
      <c r="EPX2379" s="13"/>
      <c r="EPY2379" s="14"/>
      <c r="EPZ2379" s="14"/>
      <c r="EQA2379" s="41"/>
      <c r="EQB2379" s="44"/>
      <c r="EQC2379" s="51"/>
      <c r="EQD2379" s="51"/>
      <c r="EQE2379" s="51"/>
      <c r="EQF2379" s="13"/>
      <c r="EQG2379" s="13"/>
      <c r="EQH2379" s="14"/>
      <c r="EQI2379" s="14"/>
      <c r="EQJ2379" s="41"/>
      <c r="EQK2379" s="44"/>
      <c r="EQL2379" s="51"/>
      <c r="EQM2379" s="51"/>
      <c r="EQN2379" s="51"/>
      <c r="EQO2379" s="13"/>
      <c r="EQP2379" s="13"/>
      <c r="EQQ2379" s="14"/>
      <c r="EQR2379" s="14"/>
      <c r="EQS2379" s="41"/>
      <c r="EQT2379" s="44"/>
      <c r="EQU2379" s="51"/>
      <c r="EQV2379" s="51"/>
      <c r="EQW2379" s="51"/>
      <c r="EQX2379" s="13"/>
      <c r="EQY2379" s="13"/>
      <c r="EQZ2379" s="14"/>
      <c r="ERA2379" s="14"/>
      <c r="ERB2379" s="41"/>
      <c r="ERC2379" s="44"/>
      <c r="ERD2379" s="51"/>
      <c r="ERE2379" s="51"/>
      <c r="ERF2379" s="51"/>
      <c r="ERG2379" s="13"/>
      <c r="ERH2379" s="13"/>
      <c r="ERI2379" s="14"/>
      <c r="ERJ2379" s="14"/>
      <c r="ERK2379" s="41"/>
      <c r="ERL2379" s="44"/>
      <c r="ERM2379" s="51"/>
      <c r="ERN2379" s="51"/>
      <c r="ERO2379" s="51"/>
      <c r="ERP2379" s="13"/>
      <c r="ERQ2379" s="13"/>
      <c r="ERR2379" s="14"/>
      <c r="ERS2379" s="14"/>
      <c r="ERT2379" s="41"/>
      <c r="ERU2379" s="44"/>
      <c r="ERV2379" s="51"/>
      <c r="ERW2379" s="51"/>
      <c r="ERX2379" s="51"/>
      <c r="ERY2379" s="13"/>
      <c r="ERZ2379" s="13"/>
      <c r="ESA2379" s="14"/>
      <c r="ESB2379" s="14"/>
      <c r="ESC2379" s="41"/>
      <c r="ESD2379" s="44"/>
      <c r="ESE2379" s="51"/>
      <c r="ESF2379" s="51"/>
      <c r="ESG2379" s="51"/>
      <c r="ESH2379" s="13"/>
      <c r="ESI2379" s="13"/>
      <c r="ESJ2379" s="14"/>
      <c r="ESK2379" s="14"/>
      <c r="ESL2379" s="41"/>
      <c r="ESM2379" s="44"/>
      <c r="ESN2379" s="51"/>
      <c r="ESO2379" s="51"/>
      <c r="ESP2379" s="51"/>
      <c r="ESQ2379" s="13"/>
      <c r="ESR2379" s="13"/>
      <c r="ESS2379" s="14"/>
      <c r="EST2379" s="14"/>
      <c r="ESU2379" s="41"/>
      <c r="ESV2379" s="44"/>
      <c r="ESW2379" s="51"/>
      <c r="ESX2379" s="51"/>
      <c r="ESY2379" s="51"/>
      <c r="ESZ2379" s="13"/>
      <c r="ETA2379" s="13"/>
      <c r="ETB2379" s="14"/>
      <c r="ETC2379" s="14"/>
      <c r="ETD2379" s="41"/>
      <c r="ETE2379" s="44"/>
      <c r="ETF2379" s="51"/>
      <c r="ETG2379" s="51"/>
      <c r="ETH2379" s="51"/>
      <c r="ETI2379" s="13"/>
      <c r="ETJ2379" s="13"/>
      <c r="ETK2379" s="14"/>
      <c r="ETL2379" s="14"/>
      <c r="ETM2379" s="41"/>
      <c r="ETN2379" s="44"/>
      <c r="ETO2379" s="51"/>
      <c r="ETP2379" s="51"/>
      <c r="ETQ2379" s="51"/>
      <c r="ETR2379" s="13"/>
      <c r="ETS2379" s="13"/>
      <c r="ETT2379" s="14"/>
      <c r="ETU2379" s="14"/>
      <c r="ETV2379" s="41"/>
      <c r="ETW2379" s="44"/>
      <c r="ETX2379" s="51"/>
      <c r="ETY2379" s="51"/>
      <c r="ETZ2379" s="51"/>
      <c r="EUA2379" s="13"/>
      <c r="EUB2379" s="13"/>
      <c r="EUC2379" s="14"/>
      <c r="EUD2379" s="14"/>
      <c r="EUE2379" s="41"/>
      <c r="EUF2379" s="44"/>
      <c r="EUG2379" s="51"/>
      <c r="EUH2379" s="51"/>
      <c r="EUI2379" s="51"/>
      <c r="EUJ2379" s="13"/>
      <c r="EUK2379" s="13"/>
      <c r="EUL2379" s="14"/>
      <c r="EUM2379" s="14"/>
      <c r="EUN2379" s="41"/>
      <c r="EUO2379" s="44"/>
      <c r="EUP2379" s="51"/>
      <c r="EUQ2379" s="51"/>
      <c r="EUR2379" s="51"/>
      <c r="EUS2379" s="13"/>
      <c r="EUT2379" s="13"/>
      <c r="EUU2379" s="14"/>
      <c r="EUV2379" s="14"/>
      <c r="EUW2379" s="41"/>
      <c r="EUX2379" s="44"/>
      <c r="EUY2379" s="51"/>
      <c r="EUZ2379" s="51"/>
      <c r="EVA2379" s="51"/>
      <c r="EVB2379" s="13"/>
      <c r="EVC2379" s="13"/>
      <c r="EVD2379" s="14"/>
      <c r="EVE2379" s="14"/>
      <c r="EVF2379" s="41"/>
      <c r="EVG2379" s="44"/>
      <c r="EVH2379" s="51"/>
      <c r="EVI2379" s="51"/>
      <c r="EVJ2379" s="51"/>
      <c r="EVK2379" s="13"/>
      <c r="EVL2379" s="13"/>
      <c r="EVM2379" s="14"/>
      <c r="EVN2379" s="14"/>
      <c r="EVO2379" s="41"/>
      <c r="EVP2379" s="44"/>
      <c r="EVQ2379" s="51"/>
      <c r="EVR2379" s="51"/>
      <c r="EVS2379" s="51"/>
      <c r="EVT2379" s="13"/>
      <c r="EVU2379" s="13"/>
      <c r="EVV2379" s="14"/>
      <c r="EVW2379" s="14"/>
      <c r="EVX2379" s="41"/>
      <c r="EVY2379" s="44"/>
      <c r="EVZ2379" s="51"/>
      <c r="EWA2379" s="51"/>
      <c r="EWB2379" s="51"/>
      <c r="EWC2379" s="13"/>
      <c r="EWD2379" s="13"/>
      <c r="EWE2379" s="14"/>
      <c r="EWF2379" s="14"/>
      <c r="EWG2379" s="41"/>
      <c r="EWH2379" s="44"/>
      <c r="EWI2379" s="51"/>
      <c r="EWJ2379" s="51"/>
      <c r="EWK2379" s="51"/>
      <c r="EWL2379" s="13"/>
      <c r="EWM2379" s="13"/>
      <c r="EWN2379" s="14"/>
      <c r="EWO2379" s="14"/>
      <c r="EWP2379" s="41"/>
      <c r="EWQ2379" s="44"/>
      <c r="EWR2379" s="51"/>
      <c r="EWS2379" s="51"/>
      <c r="EWT2379" s="51"/>
      <c r="EWU2379" s="13"/>
      <c r="EWV2379" s="13"/>
      <c r="EWW2379" s="14"/>
      <c r="EWX2379" s="14"/>
      <c r="EWY2379" s="41"/>
      <c r="EWZ2379" s="44"/>
      <c r="EXA2379" s="51"/>
      <c r="EXB2379" s="51"/>
      <c r="EXC2379" s="51"/>
      <c r="EXD2379" s="13"/>
      <c r="EXE2379" s="13"/>
      <c r="EXF2379" s="14"/>
      <c r="EXG2379" s="14"/>
      <c r="EXH2379" s="41"/>
      <c r="EXI2379" s="44"/>
      <c r="EXJ2379" s="51"/>
      <c r="EXK2379" s="51"/>
      <c r="EXL2379" s="51"/>
      <c r="EXM2379" s="13"/>
      <c r="EXN2379" s="13"/>
      <c r="EXO2379" s="14"/>
      <c r="EXP2379" s="14"/>
      <c r="EXQ2379" s="41"/>
      <c r="EXR2379" s="44"/>
      <c r="EXS2379" s="51"/>
      <c r="EXT2379" s="51"/>
      <c r="EXU2379" s="51"/>
      <c r="EXV2379" s="13"/>
      <c r="EXW2379" s="13"/>
      <c r="EXX2379" s="14"/>
      <c r="EXY2379" s="14"/>
      <c r="EXZ2379" s="41"/>
      <c r="EYA2379" s="44"/>
      <c r="EYB2379" s="51"/>
      <c r="EYC2379" s="51"/>
      <c r="EYD2379" s="51"/>
      <c r="EYE2379" s="13"/>
      <c r="EYF2379" s="13"/>
      <c r="EYG2379" s="14"/>
      <c r="EYH2379" s="14"/>
      <c r="EYI2379" s="41"/>
      <c r="EYJ2379" s="44"/>
      <c r="EYK2379" s="51"/>
      <c r="EYL2379" s="51"/>
      <c r="EYM2379" s="51"/>
      <c r="EYN2379" s="13"/>
      <c r="EYO2379" s="13"/>
      <c r="EYP2379" s="14"/>
      <c r="EYQ2379" s="14"/>
      <c r="EYR2379" s="41"/>
      <c r="EYS2379" s="44"/>
      <c r="EYT2379" s="51"/>
      <c r="EYU2379" s="51"/>
      <c r="EYV2379" s="51"/>
      <c r="EYW2379" s="13"/>
      <c r="EYX2379" s="13"/>
      <c r="EYY2379" s="14"/>
      <c r="EYZ2379" s="14"/>
      <c r="EZA2379" s="41"/>
      <c r="EZB2379" s="44"/>
      <c r="EZC2379" s="51"/>
      <c r="EZD2379" s="51"/>
      <c r="EZE2379" s="51"/>
      <c r="EZF2379" s="13"/>
      <c r="EZG2379" s="13"/>
      <c r="EZH2379" s="14"/>
      <c r="EZI2379" s="14"/>
      <c r="EZJ2379" s="41"/>
      <c r="EZK2379" s="44"/>
      <c r="EZL2379" s="51"/>
      <c r="EZM2379" s="51"/>
      <c r="EZN2379" s="51"/>
      <c r="EZO2379" s="13"/>
      <c r="EZP2379" s="13"/>
      <c r="EZQ2379" s="14"/>
      <c r="EZR2379" s="14"/>
      <c r="EZS2379" s="41"/>
      <c r="EZT2379" s="44"/>
      <c r="EZU2379" s="51"/>
      <c r="EZV2379" s="51"/>
      <c r="EZW2379" s="51"/>
      <c r="EZX2379" s="13"/>
      <c r="EZY2379" s="13"/>
      <c r="EZZ2379" s="14"/>
      <c r="FAA2379" s="14"/>
      <c r="FAB2379" s="41"/>
      <c r="FAC2379" s="44"/>
      <c r="FAD2379" s="51"/>
      <c r="FAE2379" s="51"/>
      <c r="FAF2379" s="51"/>
      <c r="FAG2379" s="13"/>
      <c r="FAH2379" s="13"/>
      <c r="FAI2379" s="14"/>
      <c r="FAJ2379" s="14"/>
      <c r="FAK2379" s="41"/>
      <c r="FAL2379" s="44"/>
      <c r="FAM2379" s="51"/>
      <c r="FAN2379" s="51"/>
      <c r="FAO2379" s="51"/>
      <c r="FAP2379" s="13"/>
      <c r="FAQ2379" s="13"/>
      <c r="FAR2379" s="14"/>
      <c r="FAS2379" s="14"/>
      <c r="FAT2379" s="41"/>
      <c r="FAU2379" s="44"/>
      <c r="FAV2379" s="51"/>
      <c r="FAW2379" s="51"/>
      <c r="FAX2379" s="51"/>
      <c r="FAY2379" s="13"/>
      <c r="FAZ2379" s="13"/>
      <c r="FBA2379" s="14"/>
      <c r="FBB2379" s="14"/>
      <c r="FBC2379" s="41"/>
      <c r="FBD2379" s="44"/>
      <c r="FBE2379" s="51"/>
      <c r="FBF2379" s="51"/>
      <c r="FBG2379" s="51"/>
      <c r="FBH2379" s="13"/>
      <c r="FBI2379" s="13"/>
      <c r="FBJ2379" s="14"/>
      <c r="FBK2379" s="14"/>
      <c r="FBL2379" s="41"/>
      <c r="FBM2379" s="44"/>
      <c r="FBN2379" s="51"/>
      <c r="FBO2379" s="51"/>
      <c r="FBP2379" s="51"/>
      <c r="FBQ2379" s="13"/>
      <c r="FBR2379" s="13"/>
      <c r="FBS2379" s="14"/>
      <c r="FBT2379" s="14"/>
      <c r="FBU2379" s="41"/>
      <c r="FBV2379" s="44"/>
      <c r="FBW2379" s="51"/>
      <c r="FBX2379" s="51"/>
      <c r="FBY2379" s="51"/>
      <c r="FBZ2379" s="13"/>
      <c r="FCA2379" s="13"/>
      <c r="FCB2379" s="14"/>
      <c r="FCC2379" s="14"/>
      <c r="FCD2379" s="41"/>
      <c r="FCE2379" s="44"/>
      <c r="FCF2379" s="51"/>
      <c r="FCG2379" s="51"/>
      <c r="FCH2379" s="51"/>
      <c r="FCI2379" s="13"/>
      <c r="FCJ2379" s="13"/>
      <c r="FCK2379" s="14"/>
      <c r="FCL2379" s="14"/>
      <c r="FCM2379" s="41"/>
      <c r="FCN2379" s="44"/>
      <c r="FCO2379" s="51"/>
      <c r="FCP2379" s="51"/>
      <c r="FCQ2379" s="51"/>
      <c r="FCR2379" s="13"/>
      <c r="FCS2379" s="13"/>
      <c r="FCT2379" s="14"/>
      <c r="FCU2379" s="14"/>
      <c r="FCV2379" s="41"/>
      <c r="FCW2379" s="44"/>
      <c r="FCX2379" s="51"/>
      <c r="FCY2379" s="51"/>
      <c r="FCZ2379" s="51"/>
      <c r="FDA2379" s="13"/>
      <c r="FDB2379" s="13"/>
      <c r="FDC2379" s="14"/>
      <c r="FDD2379" s="14"/>
      <c r="FDE2379" s="41"/>
      <c r="FDF2379" s="44"/>
      <c r="FDG2379" s="51"/>
      <c r="FDH2379" s="51"/>
      <c r="FDI2379" s="51"/>
      <c r="FDJ2379" s="13"/>
      <c r="FDK2379" s="13"/>
      <c r="FDL2379" s="14"/>
      <c r="FDM2379" s="14"/>
      <c r="FDN2379" s="41"/>
      <c r="FDO2379" s="44"/>
      <c r="FDP2379" s="51"/>
      <c r="FDQ2379" s="51"/>
      <c r="FDR2379" s="51"/>
      <c r="FDS2379" s="13"/>
      <c r="FDT2379" s="13"/>
      <c r="FDU2379" s="14"/>
      <c r="FDV2379" s="14"/>
      <c r="FDW2379" s="41"/>
      <c r="FDX2379" s="44"/>
      <c r="FDY2379" s="51"/>
      <c r="FDZ2379" s="51"/>
      <c r="FEA2379" s="51"/>
      <c r="FEB2379" s="13"/>
      <c r="FEC2379" s="13"/>
      <c r="FED2379" s="14"/>
      <c r="FEE2379" s="14"/>
      <c r="FEF2379" s="41"/>
      <c r="FEG2379" s="44"/>
      <c r="FEH2379" s="51"/>
      <c r="FEI2379" s="51"/>
      <c r="FEJ2379" s="51"/>
      <c r="FEK2379" s="13"/>
      <c r="FEL2379" s="13"/>
      <c r="FEM2379" s="14"/>
      <c r="FEN2379" s="14"/>
      <c r="FEO2379" s="41"/>
      <c r="FEP2379" s="44"/>
      <c r="FEQ2379" s="51"/>
      <c r="FER2379" s="51"/>
      <c r="FES2379" s="51"/>
      <c r="FET2379" s="13"/>
      <c r="FEU2379" s="13"/>
      <c r="FEV2379" s="14"/>
      <c r="FEW2379" s="14"/>
      <c r="FEX2379" s="41"/>
      <c r="FEY2379" s="44"/>
      <c r="FEZ2379" s="51"/>
      <c r="FFA2379" s="51"/>
      <c r="FFB2379" s="51"/>
      <c r="FFC2379" s="13"/>
      <c r="FFD2379" s="13"/>
      <c r="FFE2379" s="14"/>
      <c r="FFF2379" s="14"/>
      <c r="FFG2379" s="41"/>
      <c r="FFH2379" s="44"/>
      <c r="FFI2379" s="51"/>
      <c r="FFJ2379" s="51"/>
      <c r="FFK2379" s="51"/>
      <c r="FFL2379" s="13"/>
      <c r="FFM2379" s="13"/>
      <c r="FFN2379" s="14"/>
      <c r="FFO2379" s="14"/>
      <c r="FFP2379" s="41"/>
      <c r="FFQ2379" s="44"/>
      <c r="FFR2379" s="51"/>
      <c r="FFS2379" s="51"/>
      <c r="FFT2379" s="51"/>
      <c r="FFU2379" s="13"/>
      <c r="FFV2379" s="13"/>
      <c r="FFW2379" s="14"/>
      <c r="FFX2379" s="14"/>
      <c r="FFY2379" s="41"/>
      <c r="FFZ2379" s="44"/>
      <c r="FGA2379" s="51"/>
      <c r="FGB2379" s="51"/>
      <c r="FGC2379" s="51"/>
      <c r="FGD2379" s="13"/>
      <c r="FGE2379" s="13"/>
      <c r="FGF2379" s="14"/>
      <c r="FGG2379" s="14"/>
      <c r="FGH2379" s="41"/>
      <c r="FGI2379" s="44"/>
      <c r="FGJ2379" s="51"/>
      <c r="FGK2379" s="51"/>
      <c r="FGL2379" s="51"/>
      <c r="FGM2379" s="13"/>
      <c r="FGN2379" s="13"/>
      <c r="FGO2379" s="14"/>
      <c r="FGP2379" s="14"/>
      <c r="FGQ2379" s="41"/>
      <c r="FGR2379" s="44"/>
      <c r="FGS2379" s="51"/>
      <c r="FGT2379" s="51"/>
      <c r="FGU2379" s="51"/>
      <c r="FGV2379" s="13"/>
      <c r="FGW2379" s="13"/>
      <c r="FGX2379" s="14"/>
      <c r="FGY2379" s="14"/>
      <c r="FGZ2379" s="41"/>
      <c r="FHA2379" s="44"/>
      <c r="FHB2379" s="51"/>
      <c r="FHC2379" s="51"/>
      <c r="FHD2379" s="51"/>
      <c r="FHE2379" s="13"/>
      <c r="FHF2379" s="13"/>
      <c r="FHG2379" s="14"/>
      <c r="FHH2379" s="14"/>
      <c r="FHI2379" s="41"/>
      <c r="FHJ2379" s="44"/>
      <c r="FHK2379" s="51"/>
      <c r="FHL2379" s="51"/>
      <c r="FHM2379" s="51"/>
      <c r="FHN2379" s="13"/>
      <c r="FHO2379" s="13"/>
      <c r="FHP2379" s="14"/>
      <c r="FHQ2379" s="14"/>
      <c r="FHR2379" s="41"/>
      <c r="FHS2379" s="44"/>
      <c r="FHT2379" s="51"/>
      <c r="FHU2379" s="51"/>
      <c r="FHV2379" s="51"/>
      <c r="FHW2379" s="13"/>
      <c r="FHX2379" s="13"/>
      <c r="FHY2379" s="14"/>
      <c r="FHZ2379" s="14"/>
      <c r="FIA2379" s="41"/>
      <c r="FIB2379" s="44"/>
      <c r="FIC2379" s="51"/>
      <c r="FID2379" s="51"/>
      <c r="FIE2379" s="51"/>
      <c r="FIF2379" s="13"/>
      <c r="FIG2379" s="13"/>
      <c r="FIH2379" s="14"/>
      <c r="FII2379" s="14"/>
      <c r="FIJ2379" s="41"/>
      <c r="FIK2379" s="44"/>
      <c r="FIL2379" s="51"/>
      <c r="FIM2379" s="51"/>
      <c r="FIN2379" s="51"/>
      <c r="FIO2379" s="13"/>
      <c r="FIP2379" s="13"/>
      <c r="FIQ2379" s="14"/>
      <c r="FIR2379" s="14"/>
      <c r="FIS2379" s="41"/>
      <c r="FIT2379" s="44"/>
      <c r="FIU2379" s="51"/>
      <c r="FIV2379" s="51"/>
      <c r="FIW2379" s="51"/>
      <c r="FIX2379" s="13"/>
      <c r="FIY2379" s="13"/>
      <c r="FIZ2379" s="14"/>
      <c r="FJA2379" s="14"/>
      <c r="FJB2379" s="41"/>
      <c r="FJC2379" s="44"/>
      <c r="FJD2379" s="51"/>
      <c r="FJE2379" s="51"/>
      <c r="FJF2379" s="51"/>
      <c r="FJG2379" s="13"/>
      <c r="FJH2379" s="13"/>
      <c r="FJI2379" s="14"/>
      <c r="FJJ2379" s="14"/>
      <c r="FJK2379" s="41"/>
      <c r="FJL2379" s="44"/>
      <c r="FJM2379" s="51"/>
      <c r="FJN2379" s="51"/>
      <c r="FJO2379" s="51"/>
      <c r="FJP2379" s="13"/>
      <c r="FJQ2379" s="13"/>
      <c r="FJR2379" s="14"/>
      <c r="FJS2379" s="14"/>
      <c r="FJT2379" s="41"/>
      <c r="FJU2379" s="44"/>
      <c r="FJV2379" s="51"/>
      <c r="FJW2379" s="51"/>
      <c r="FJX2379" s="51"/>
      <c r="FJY2379" s="13"/>
      <c r="FJZ2379" s="13"/>
      <c r="FKA2379" s="14"/>
      <c r="FKB2379" s="14"/>
      <c r="FKC2379" s="41"/>
      <c r="FKD2379" s="44"/>
      <c r="FKE2379" s="51"/>
      <c r="FKF2379" s="51"/>
      <c r="FKG2379" s="51"/>
      <c r="FKH2379" s="13"/>
      <c r="FKI2379" s="13"/>
      <c r="FKJ2379" s="14"/>
      <c r="FKK2379" s="14"/>
      <c r="FKL2379" s="41"/>
      <c r="FKM2379" s="44"/>
      <c r="FKN2379" s="51"/>
      <c r="FKO2379" s="51"/>
      <c r="FKP2379" s="51"/>
      <c r="FKQ2379" s="13"/>
      <c r="FKR2379" s="13"/>
      <c r="FKS2379" s="14"/>
      <c r="FKT2379" s="14"/>
      <c r="FKU2379" s="41"/>
      <c r="FKV2379" s="44"/>
      <c r="FKW2379" s="51"/>
      <c r="FKX2379" s="51"/>
      <c r="FKY2379" s="51"/>
      <c r="FKZ2379" s="13"/>
      <c r="FLA2379" s="13"/>
      <c r="FLB2379" s="14"/>
      <c r="FLC2379" s="14"/>
      <c r="FLD2379" s="41"/>
      <c r="FLE2379" s="44"/>
      <c r="FLF2379" s="51"/>
      <c r="FLG2379" s="51"/>
      <c r="FLH2379" s="51"/>
      <c r="FLI2379" s="13"/>
      <c r="FLJ2379" s="13"/>
      <c r="FLK2379" s="14"/>
      <c r="FLL2379" s="14"/>
      <c r="FLM2379" s="41"/>
      <c r="FLN2379" s="44"/>
      <c r="FLO2379" s="51"/>
      <c r="FLP2379" s="51"/>
      <c r="FLQ2379" s="51"/>
      <c r="FLR2379" s="13"/>
      <c r="FLS2379" s="13"/>
      <c r="FLT2379" s="14"/>
      <c r="FLU2379" s="14"/>
      <c r="FLV2379" s="41"/>
      <c r="FLW2379" s="44"/>
      <c r="FLX2379" s="51"/>
      <c r="FLY2379" s="51"/>
      <c r="FLZ2379" s="51"/>
      <c r="FMA2379" s="13"/>
      <c r="FMB2379" s="13"/>
      <c r="FMC2379" s="14"/>
      <c r="FMD2379" s="14"/>
      <c r="FME2379" s="41"/>
      <c r="FMF2379" s="44"/>
      <c r="FMG2379" s="51"/>
      <c r="FMH2379" s="51"/>
      <c r="FMI2379" s="51"/>
      <c r="FMJ2379" s="13"/>
      <c r="FMK2379" s="13"/>
      <c r="FML2379" s="14"/>
      <c r="FMM2379" s="14"/>
      <c r="FMN2379" s="41"/>
      <c r="FMO2379" s="44"/>
      <c r="FMP2379" s="51"/>
      <c r="FMQ2379" s="51"/>
      <c r="FMR2379" s="51"/>
      <c r="FMS2379" s="13"/>
      <c r="FMT2379" s="13"/>
      <c r="FMU2379" s="14"/>
      <c r="FMV2379" s="14"/>
      <c r="FMW2379" s="41"/>
      <c r="FMX2379" s="44"/>
      <c r="FMY2379" s="51"/>
      <c r="FMZ2379" s="51"/>
      <c r="FNA2379" s="51"/>
      <c r="FNB2379" s="13"/>
      <c r="FNC2379" s="13"/>
      <c r="FND2379" s="14"/>
      <c r="FNE2379" s="14"/>
      <c r="FNF2379" s="41"/>
      <c r="FNG2379" s="44"/>
      <c r="FNH2379" s="51"/>
      <c r="FNI2379" s="51"/>
      <c r="FNJ2379" s="51"/>
      <c r="FNK2379" s="13"/>
      <c r="FNL2379" s="13"/>
      <c r="FNM2379" s="14"/>
      <c r="FNN2379" s="14"/>
      <c r="FNO2379" s="41"/>
      <c r="FNP2379" s="44"/>
      <c r="FNQ2379" s="51"/>
      <c r="FNR2379" s="51"/>
      <c r="FNS2379" s="51"/>
      <c r="FNT2379" s="13"/>
      <c r="FNU2379" s="13"/>
      <c r="FNV2379" s="14"/>
      <c r="FNW2379" s="14"/>
      <c r="FNX2379" s="41"/>
      <c r="FNY2379" s="44"/>
      <c r="FNZ2379" s="51"/>
      <c r="FOA2379" s="51"/>
      <c r="FOB2379" s="51"/>
      <c r="FOC2379" s="13"/>
      <c r="FOD2379" s="13"/>
      <c r="FOE2379" s="14"/>
      <c r="FOF2379" s="14"/>
      <c r="FOG2379" s="41"/>
      <c r="FOH2379" s="44"/>
      <c r="FOI2379" s="51"/>
      <c r="FOJ2379" s="51"/>
      <c r="FOK2379" s="51"/>
      <c r="FOL2379" s="13"/>
      <c r="FOM2379" s="13"/>
      <c r="FON2379" s="14"/>
      <c r="FOO2379" s="14"/>
      <c r="FOP2379" s="41"/>
      <c r="FOQ2379" s="44"/>
      <c r="FOR2379" s="51"/>
      <c r="FOS2379" s="51"/>
      <c r="FOT2379" s="51"/>
      <c r="FOU2379" s="13"/>
      <c r="FOV2379" s="13"/>
      <c r="FOW2379" s="14"/>
      <c r="FOX2379" s="14"/>
      <c r="FOY2379" s="41"/>
      <c r="FOZ2379" s="44"/>
      <c r="FPA2379" s="51"/>
      <c r="FPB2379" s="51"/>
      <c r="FPC2379" s="51"/>
      <c r="FPD2379" s="13"/>
      <c r="FPE2379" s="13"/>
      <c r="FPF2379" s="14"/>
      <c r="FPG2379" s="14"/>
      <c r="FPH2379" s="41"/>
      <c r="FPI2379" s="44"/>
      <c r="FPJ2379" s="51"/>
      <c r="FPK2379" s="51"/>
      <c r="FPL2379" s="51"/>
      <c r="FPM2379" s="13"/>
      <c r="FPN2379" s="13"/>
      <c r="FPO2379" s="14"/>
      <c r="FPP2379" s="14"/>
      <c r="FPQ2379" s="41"/>
      <c r="FPR2379" s="44"/>
      <c r="FPS2379" s="51"/>
      <c r="FPT2379" s="51"/>
      <c r="FPU2379" s="51"/>
      <c r="FPV2379" s="13"/>
      <c r="FPW2379" s="13"/>
      <c r="FPX2379" s="14"/>
      <c r="FPY2379" s="14"/>
      <c r="FPZ2379" s="41"/>
      <c r="FQA2379" s="44"/>
      <c r="FQB2379" s="51"/>
      <c r="FQC2379" s="51"/>
      <c r="FQD2379" s="51"/>
      <c r="FQE2379" s="13"/>
      <c r="FQF2379" s="13"/>
      <c r="FQG2379" s="14"/>
      <c r="FQH2379" s="14"/>
      <c r="FQI2379" s="41"/>
      <c r="FQJ2379" s="44"/>
      <c r="FQK2379" s="51"/>
      <c r="FQL2379" s="51"/>
      <c r="FQM2379" s="51"/>
      <c r="FQN2379" s="13"/>
      <c r="FQO2379" s="13"/>
      <c r="FQP2379" s="14"/>
      <c r="FQQ2379" s="14"/>
      <c r="FQR2379" s="41"/>
      <c r="FQS2379" s="44"/>
      <c r="FQT2379" s="51"/>
      <c r="FQU2379" s="51"/>
      <c r="FQV2379" s="51"/>
      <c r="FQW2379" s="13"/>
      <c r="FQX2379" s="13"/>
      <c r="FQY2379" s="14"/>
      <c r="FQZ2379" s="14"/>
      <c r="FRA2379" s="41"/>
      <c r="FRB2379" s="44"/>
      <c r="FRC2379" s="51"/>
      <c r="FRD2379" s="51"/>
      <c r="FRE2379" s="51"/>
      <c r="FRF2379" s="13"/>
      <c r="FRG2379" s="13"/>
      <c r="FRH2379" s="14"/>
      <c r="FRI2379" s="14"/>
      <c r="FRJ2379" s="41"/>
      <c r="FRK2379" s="44"/>
      <c r="FRL2379" s="51"/>
      <c r="FRM2379" s="51"/>
      <c r="FRN2379" s="51"/>
      <c r="FRO2379" s="13"/>
      <c r="FRP2379" s="13"/>
      <c r="FRQ2379" s="14"/>
      <c r="FRR2379" s="14"/>
      <c r="FRS2379" s="41"/>
      <c r="FRT2379" s="44"/>
      <c r="FRU2379" s="51"/>
      <c r="FRV2379" s="51"/>
      <c r="FRW2379" s="51"/>
      <c r="FRX2379" s="13"/>
      <c r="FRY2379" s="13"/>
      <c r="FRZ2379" s="14"/>
      <c r="FSA2379" s="14"/>
      <c r="FSB2379" s="41"/>
      <c r="FSC2379" s="44"/>
      <c r="FSD2379" s="51"/>
      <c r="FSE2379" s="51"/>
      <c r="FSF2379" s="51"/>
      <c r="FSG2379" s="13"/>
      <c r="FSH2379" s="13"/>
      <c r="FSI2379" s="14"/>
      <c r="FSJ2379" s="14"/>
      <c r="FSK2379" s="41"/>
      <c r="FSL2379" s="44"/>
      <c r="FSM2379" s="51"/>
      <c r="FSN2379" s="51"/>
      <c r="FSO2379" s="51"/>
      <c r="FSP2379" s="13"/>
      <c r="FSQ2379" s="13"/>
      <c r="FSR2379" s="14"/>
      <c r="FSS2379" s="14"/>
      <c r="FST2379" s="41"/>
      <c r="FSU2379" s="44"/>
      <c r="FSV2379" s="51"/>
      <c r="FSW2379" s="51"/>
      <c r="FSX2379" s="51"/>
      <c r="FSY2379" s="13"/>
      <c r="FSZ2379" s="13"/>
      <c r="FTA2379" s="14"/>
      <c r="FTB2379" s="14"/>
      <c r="FTC2379" s="41"/>
      <c r="FTD2379" s="44"/>
      <c r="FTE2379" s="51"/>
      <c r="FTF2379" s="51"/>
      <c r="FTG2379" s="51"/>
      <c r="FTH2379" s="13"/>
      <c r="FTI2379" s="13"/>
      <c r="FTJ2379" s="14"/>
      <c r="FTK2379" s="14"/>
      <c r="FTL2379" s="41"/>
      <c r="FTM2379" s="44"/>
      <c r="FTN2379" s="51"/>
      <c r="FTO2379" s="51"/>
      <c r="FTP2379" s="51"/>
      <c r="FTQ2379" s="13"/>
      <c r="FTR2379" s="13"/>
      <c r="FTS2379" s="14"/>
      <c r="FTT2379" s="14"/>
      <c r="FTU2379" s="41"/>
      <c r="FTV2379" s="44"/>
      <c r="FTW2379" s="51"/>
      <c r="FTX2379" s="51"/>
      <c r="FTY2379" s="51"/>
      <c r="FTZ2379" s="13"/>
      <c r="FUA2379" s="13"/>
      <c r="FUB2379" s="14"/>
      <c r="FUC2379" s="14"/>
      <c r="FUD2379" s="41"/>
      <c r="FUE2379" s="44"/>
      <c r="FUF2379" s="51"/>
      <c r="FUG2379" s="51"/>
      <c r="FUH2379" s="51"/>
      <c r="FUI2379" s="13"/>
      <c r="FUJ2379" s="13"/>
      <c r="FUK2379" s="14"/>
      <c r="FUL2379" s="14"/>
      <c r="FUM2379" s="41"/>
      <c r="FUN2379" s="44"/>
      <c r="FUO2379" s="51"/>
      <c r="FUP2379" s="51"/>
      <c r="FUQ2379" s="51"/>
      <c r="FUR2379" s="13"/>
      <c r="FUS2379" s="13"/>
      <c r="FUT2379" s="14"/>
      <c r="FUU2379" s="14"/>
      <c r="FUV2379" s="41"/>
      <c r="FUW2379" s="44"/>
      <c r="FUX2379" s="51"/>
      <c r="FUY2379" s="51"/>
      <c r="FUZ2379" s="51"/>
      <c r="FVA2379" s="13"/>
      <c r="FVB2379" s="13"/>
      <c r="FVC2379" s="14"/>
      <c r="FVD2379" s="14"/>
      <c r="FVE2379" s="41"/>
      <c r="FVF2379" s="44"/>
      <c r="FVG2379" s="51"/>
      <c r="FVH2379" s="51"/>
      <c r="FVI2379" s="51"/>
      <c r="FVJ2379" s="13"/>
      <c r="FVK2379" s="13"/>
      <c r="FVL2379" s="14"/>
      <c r="FVM2379" s="14"/>
      <c r="FVN2379" s="41"/>
      <c r="FVO2379" s="44"/>
      <c r="FVP2379" s="51"/>
      <c r="FVQ2379" s="51"/>
      <c r="FVR2379" s="51"/>
      <c r="FVS2379" s="13"/>
      <c r="FVT2379" s="13"/>
      <c r="FVU2379" s="14"/>
      <c r="FVV2379" s="14"/>
      <c r="FVW2379" s="41"/>
      <c r="FVX2379" s="44"/>
      <c r="FVY2379" s="51"/>
      <c r="FVZ2379" s="51"/>
      <c r="FWA2379" s="51"/>
      <c r="FWB2379" s="13"/>
      <c r="FWC2379" s="13"/>
      <c r="FWD2379" s="14"/>
      <c r="FWE2379" s="14"/>
      <c r="FWF2379" s="41"/>
      <c r="FWG2379" s="44"/>
      <c r="FWH2379" s="51"/>
      <c r="FWI2379" s="51"/>
      <c r="FWJ2379" s="51"/>
      <c r="FWK2379" s="13"/>
      <c r="FWL2379" s="13"/>
      <c r="FWM2379" s="14"/>
      <c r="FWN2379" s="14"/>
      <c r="FWO2379" s="41"/>
      <c r="FWP2379" s="44"/>
      <c r="FWQ2379" s="51"/>
      <c r="FWR2379" s="51"/>
      <c r="FWS2379" s="51"/>
      <c r="FWT2379" s="13"/>
      <c r="FWU2379" s="13"/>
      <c r="FWV2379" s="14"/>
      <c r="FWW2379" s="14"/>
      <c r="FWX2379" s="41"/>
      <c r="FWY2379" s="44"/>
      <c r="FWZ2379" s="51"/>
      <c r="FXA2379" s="51"/>
      <c r="FXB2379" s="51"/>
      <c r="FXC2379" s="13"/>
      <c r="FXD2379" s="13"/>
      <c r="FXE2379" s="14"/>
      <c r="FXF2379" s="14"/>
      <c r="FXG2379" s="41"/>
      <c r="FXH2379" s="44"/>
      <c r="FXI2379" s="51"/>
      <c r="FXJ2379" s="51"/>
      <c r="FXK2379" s="51"/>
      <c r="FXL2379" s="13"/>
      <c r="FXM2379" s="13"/>
      <c r="FXN2379" s="14"/>
      <c r="FXO2379" s="14"/>
      <c r="FXP2379" s="41"/>
      <c r="FXQ2379" s="44"/>
      <c r="FXR2379" s="51"/>
      <c r="FXS2379" s="51"/>
      <c r="FXT2379" s="51"/>
      <c r="FXU2379" s="13"/>
      <c r="FXV2379" s="13"/>
      <c r="FXW2379" s="14"/>
      <c r="FXX2379" s="14"/>
      <c r="FXY2379" s="41"/>
      <c r="FXZ2379" s="44"/>
      <c r="FYA2379" s="51"/>
      <c r="FYB2379" s="51"/>
      <c r="FYC2379" s="51"/>
      <c r="FYD2379" s="13"/>
      <c r="FYE2379" s="13"/>
      <c r="FYF2379" s="14"/>
      <c r="FYG2379" s="14"/>
      <c r="FYH2379" s="41"/>
      <c r="FYI2379" s="44"/>
      <c r="FYJ2379" s="51"/>
      <c r="FYK2379" s="51"/>
      <c r="FYL2379" s="51"/>
      <c r="FYM2379" s="13"/>
      <c r="FYN2379" s="13"/>
      <c r="FYO2379" s="14"/>
      <c r="FYP2379" s="14"/>
      <c r="FYQ2379" s="41"/>
      <c r="FYR2379" s="44"/>
      <c r="FYS2379" s="51"/>
      <c r="FYT2379" s="51"/>
      <c r="FYU2379" s="51"/>
      <c r="FYV2379" s="13"/>
      <c r="FYW2379" s="13"/>
      <c r="FYX2379" s="14"/>
      <c r="FYY2379" s="14"/>
      <c r="FYZ2379" s="41"/>
      <c r="FZA2379" s="44"/>
      <c r="FZB2379" s="51"/>
      <c r="FZC2379" s="51"/>
      <c r="FZD2379" s="51"/>
      <c r="FZE2379" s="13"/>
      <c r="FZF2379" s="13"/>
      <c r="FZG2379" s="14"/>
      <c r="FZH2379" s="14"/>
      <c r="FZI2379" s="41"/>
      <c r="FZJ2379" s="44"/>
      <c r="FZK2379" s="51"/>
      <c r="FZL2379" s="51"/>
      <c r="FZM2379" s="51"/>
      <c r="FZN2379" s="13"/>
      <c r="FZO2379" s="13"/>
      <c r="FZP2379" s="14"/>
      <c r="FZQ2379" s="14"/>
      <c r="FZR2379" s="41"/>
      <c r="FZS2379" s="44"/>
      <c r="FZT2379" s="51"/>
      <c r="FZU2379" s="51"/>
      <c r="FZV2379" s="51"/>
      <c r="FZW2379" s="13"/>
      <c r="FZX2379" s="13"/>
      <c r="FZY2379" s="14"/>
      <c r="FZZ2379" s="14"/>
      <c r="GAA2379" s="41"/>
      <c r="GAB2379" s="44"/>
      <c r="GAC2379" s="51"/>
      <c r="GAD2379" s="51"/>
      <c r="GAE2379" s="51"/>
      <c r="GAF2379" s="13"/>
      <c r="GAG2379" s="13"/>
      <c r="GAH2379" s="14"/>
      <c r="GAI2379" s="14"/>
      <c r="GAJ2379" s="41"/>
      <c r="GAK2379" s="44"/>
      <c r="GAL2379" s="51"/>
      <c r="GAM2379" s="51"/>
      <c r="GAN2379" s="51"/>
      <c r="GAO2379" s="13"/>
      <c r="GAP2379" s="13"/>
      <c r="GAQ2379" s="14"/>
      <c r="GAR2379" s="14"/>
      <c r="GAS2379" s="41"/>
      <c r="GAT2379" s="44"/>
      <c r="GAU2379" s="51"/>
      <c r="GAV2379" s="51"/>
      <c r="GAW2379" s="51"/>
      <c r="GAX2379" s="13"/>
      <c r="GAY2379" s="13"/>
      <c r="GAZ2379" s="14"/>
      <c r="GBA2379" s="14"/>
      <c r="GBB2379" s="41"/>
      <c r="GBC2379" s="44"/>
      <c r="GBD2379" s="51"/>
      <c r="GBE2379" s="51"/>
      <c r="GBF2379" s="51"/>
      <c r="GBG2379" s="13"/>
      <c r="GBH2379" s="13"/>
      <c r="GBI2379" s="14"/>
      <c r="GBJ2379" s="14"/>
      <c r="GBK2379" s="41"/>
      <c r="GBL2379" s="44"/>
      <c r="GBM2379" s="51"/>
      <c r="GBN2379" s="51"/>
      <c r="GBO2379" s="51"/>
      <c r="GBP2379" s="13"/>
      <c r="GBQ2379" s="13"/>
      <c r="GBR2379" s="14"/>
      <c r="GBS2379" s="14"/>
      <c r="GBT2379" s="41"/>
      <c r="GBU2379" s="44"/>
      <c r="GBV2379" s="51"/>
      <c r="GBW2379" s="51"/>
      <c r="GBX2379" s="51"/>
      <c r="GBY2379" s="13"/>
      <c r="GBZ2379" s="13"/>
      <c r="GCA2379" s="14"/>
      <c r="GCB2379" s="14"/>
      <c r="GCC2379" s="41"/>
      <c r="GCD2379" s="44"/>
      <c r="GCE2379" s="51"/>
      <c r="GCF2379" s="51"/>
      <c r="GCG2379" s="51"/>
      <c r="GCH2379" s="13"/>
      <c r="GCI2379" s="13"/>
      <c r="GCJ2379" s="14"/>
      <c r="GCK2379" s="14"/>
      <c r="GCL2379" s="41"/>
      <c r="GCM2379" s="44"/>
      <c r="GCN2379" s="51"/>
      <c r="GCO2379" s="51"/>
      <c r="GCP2379" s="51"/>
      <c r="GCQ2379" s="13"/>
      <c r="GCR2379" s="13"/>
      <c r="GCS2379" s="14"/>
      <c r="GCT2379" s="14"/>
      <c r="GCU2379" s="41"/>
      <c r="GCV2379" s="44"/>
      <c r="GCW2379" s="51"/>
      <c r="GCX2379" s="51"/>
      <c r="GCY2379" s="51"/>
      <c r="GCZ2379" s="13"/>
      <c r="GDA2379" s="13"/>
      <c r="GDB2379" s="14"/>
      <c r="GDC2379" s="14"/>
      <c r="GDD2379" s="41"/>
      <c r="GDE2379" s="44"/>
      <c r="GDF2379" s="51"/>
      <c r="GDG2379" s="51"/>
      <c r="GDH2379" s="51"/>
      <c r="GDI2379" s="13"/>
      <c r="GDJ2379" s="13"/>
      <c r="GDK2379" s="14"/>
      <c r="GDL2379" s="14"/>
      <c r="GDM2379" s="41"/>
      <c r="GDN2379" s="44"/>
      <c r="GDO2379" s="51"/>
      <c r="GDP2379" s="51"/>
      <c r="GDQ2379" s="51"/>
      <c r="GDR2379" s="13"/>
      <c r="GDS2379" s="13"/>
      <c r="GDT2379" s="14"/>
      <c r="GDU2379" s="14"/>
      <c r="GDV2379" s="41"/>
      <c r="GDW2379" s="44"/>
      <c r="GDX2379" s="51"/>
      <c r="GDY2379" s="51"/>
      <c r="GDZ2379" s="51"/>
      <c r="GEA2379" s="13"/>
      <c r="GEB2379" s="13"/>
      <c r="GEC2379" s="14"/>
      <c r="GED2379" s="14"/>
      <c r="GEE2379" s="41"/>
      <c r="GEF2379" s="44"/>
      <c r="GEG2379" s="51"/>
      <c r="GEH2379" s="51"/>
      <c r="GEI2379" s="51"/>
      <c r="GEJ2379" s="13"/>
      <c r="GEK2379" s="13"/>
      <c r="GEL2379" s="14"/>
      <c r="GEM2379" s="14"/>
      <c r="GEN2379" s="41"/>
      <c r="GEO2379" s="44"/>
      <c r="GEP2379" s="51"/>
      <c r="GEQ2379" s="51"/>
      <c r="GER2379" s="51"/>
      <c r="GES2379" s="13"/>
      <c r="GET2379" s="13"/>
      <c r="GEU2379" s="14"/>
      <c r="GEV2379" s="14"/>
      <c r="GEW2379" s="41"/>
      <c r="GEX2379" s="44"/>
      <c r="GEY2379" s="51"/>
      <c r="GEZ2379" s="51"/>
      <c r="GFA2379" s="51"/>
      <c r="GFB2379" s="13"/>
      <c r="GFC2379" s="13"/>
      <c r="GFD2379" s="14"/>
      <c r="GFE2379" s="14"/>
      <c r="GFF2379" s="41"/>
      <c r="GFG2379" s="44"/>
      <c r="GFH2379" s="51"/>
      <c r="GFI2379" s="51"/>
      <c r="GFJ2379" s="51"/>
      <c r="GFK2379" s="13"/>
      <c r="GFL2379" s="13"/>
      <c r="GFM2379" s="14"/>
      <c r="GFN2379" s="14"/>
      <c r="GFO2379" s="41"/>
      <c r="GFP2379" s="44"/>
      <c r="GFQ2379" s="51"/>
      <c r="GFR2379" s="51"/>
      <c r="GFS2379" s="51"/>
      <c r="GFT2379" s="13"/>
      <c r="GFU2379" s="13"/>
      <c r="GFV2379" s="14"/>
      <c r="GFW2379" s="14"/>
      <c r="GFX2379" s="41"/>
      <c r="GFY2379" s="44"/>
      <c r="GFZ2379" s="51"/>
      <c r="GGA2379" s="51"/>
      <c r="GGB2379" s="51"/>
      <c r="GGC2379" s="13"/>
      <c r="GGD2379" s="13"/>
      <c r="GGE2379" s="14"/>
      <c r="GGF2379" s="14"/>
      <c r="GGG2379" s="41"/>
      <c r="GGH2379" s="44"/>
      <c r="GGI2379" s="51"/>
      <c r="GGJ2379" s="51"/>
      <c r="GGK2379" s="51"/>
      <c r="GGL2379" s="13"/>
      <c r="GGM2379" s="13"/>
      <c r="GGN2379" s="14"/>
      <c r="GGO2379" s="14"/>
      <c r="GGP2379" s="41"/>
      <c r="GGQ2379" s="44"/>
      <c r="GGR2379" s="51"/>
      <c r="GGS2379" s="51"/>
      <c r="GGT2379" s="51"/>
      <c r="GGU2379" s="13"/>
      <c r="GGV2379" s="13"/>
      <c r="GGW2379" s="14"/>
      <c r="GGX2379" s="14"/>
      <c r="GGY2379" s="41"/>
      <c r="GGZ2379" s="44"/>
      <c r="GHA2379" s="51"/>
      <c r="GHB2379" s="51"/>
      <c r="GHC2379" s="51"/>
      <c r="GHD2379" s="13"/>
      <c r="GHE2379" s="13"/>
      <c r="GHF2379" s="14"/>
      <c r="GHG2379" s="14"/>
      <c r="GHH2379" s="41"/>
      <c r="GHI2379" s="44"/>
      <c r="GHJ2379" s="51"/>
      <c r="GHK2379" s="51"/>
      <c r="GHL2379" s="51"/>
      <c r="GHM2379" s="13"/>
      <c r="GHN2379" s="13"/>
      <c r="GHO2379" s="14"/>
      <c r="GHP2379" s="14"/>
      <c r="GHQ2379" s="41"/>
      <c r="GHR2379" s="44"/>
      <c r="GHS2379" s="51"/>
      <c r="GHT2379" s="51"/>
      <c r="GHU2379" s="51"/>
      <c r="GHV2379" s="13"/>
      <c r="GHW2379" s="13"/>
      <c r="GHX2379" s="14"/>
      <c r="GHY2379" s="14"/>
      <c r="GHZ2379" s="41"/>
      <c r="GIA2379" s="44"/>
      <c r="GIB2379" s="51"/>
      <c r="GIC2379" s="51"/>
      <c r="GID2379" s="51"/>
      <c r="GIE2379" s="13"/>
      <c r="GIF2379" s="13"/>
      <c r="GIG2379" s="14"/>
      <c r="GIH2379" s="14"/>
      <c r="GII2379" s="41"/>
      <c r="GIJ2379" s="44"/>
      <c r="GIK2379" s="51"/>
      <c r="GIL2379" s="51"/>
      <c r="GIM2379" s="51"/>
      <c r="GIN2379" s="13"/>
      <c r="GIO2379" s="13"/>
      <c r="GIP2379" s="14"/>
      <c r="GIQ2379" s="14"/>
      <c r="GIR2379" s="41"/>
      <c r="GIS2379" s="44"/>
      <c r="GIT2379" s="51"/>
      <c r="GIU2379" s="51"/>
      <c r="GIV2379" s="51"/>
      <c r="GIW2379" s="13"/>
      <c r="GIX2379" s="13"/>
      <c r="GIY2379" s="14"/>
      <c r="GIZ2379" s="14"/>
      <c r="GJA2379" s="41"/>
      <c r="GJB2379" s="44"/>
      <c r="GJC2379" s="51"/>
      <c r="GJD2379" s="51"/>
      <c r="GJE2379" s="51"/>
      <c r="GJF2379" s="13"/>
      <c r="GJG2379" s="13"/>
      <c r="GJH2379" s="14"/>
      <c r="GJI2379" s="14"/>
      <c r="GJJ2379" s="41"/>
      <c r="GJK2379" s="44"/>
      <c r="GJL2379" s="51"/>
      <c r="GJM2379" s="51"/>
      <c r="GJN2379" s="51"/>
      <c r="GJO2379" s="13"/>
      <c r="GJP2379" s="13"/>
      <c r="GJQ2379" s="14"/>
      <c r="GJR2379" s="14"/>
      <c r="GJS2379" s="41"/>
      <c r="GJT2379" s="44"/>
      <c r="GJU2379" s="51"/>
      <c r="GJV2379" s="51"/>
      <c r="GJW2379" s="51"/>
      <c r="GJX2379" s="13"/>
      <c r="GJY2379" s="13"/>
      <c r="GJZ2379" s="14"/>
      <c r="GKA2379" s="14"/>
      <c r="GKB2379" s="41"/>
      <c r="GKC2379" s="44"/>
      <c r="GKD2379" s="51"/>
      <c r="GKE2379" s="51"/>
      <c r="GKF2379" s="51"/>
      <c r="GKG2379" s="13"/>
      <c r="GKH2379" s="13"/>
      <c r="GKI2379" s="14"/>
      <c r="GKJ2379" s="14"/>
      <c r="GKK2379" s="41"/>
      <c r="GKL2379" s="44"/>
      <c r="GKM2379" s="51"/>
      <c r="GKN2379" s="51"/>
      <c r="GKO2379" s="51"/>
      <c r="GKP2379" s="13"/>
      <c r="GKQ2379" s="13"/>
      <c r="GKR2379" s="14"/>
      <c r="GKS2379" s="14"/>
      <c r="GKT2379" s="41"/>
      <c r="GKU2379" s="44"/>
      <c r="GKV2379" s="51"/>
      <c r="GKW2379" s="51"/>
      <c r="GKX2379" s="51"/>
      <c r="GKY2379" s="13"/>
      <c r="GKZ2379" s="13"/>
      <c r="GLA2379" s="14"/>
      <c r="GLB2379" s="14"/>
      <c r="GLC2379" s="41"/>
      <c r="GLD2379" s="44"/>
      <c r="GLE2379" s="51"/>
      <c r="GLF2379" s="51"/>
      <c r="GLG2379" s="51"/>
      <c r="GLH2379" s="13"/>
      <c r="GLI2379" s="13"/>
      <c r="GLJ2379" s="14"/>
      <c r="GLK2379" s="14"/>
      <c r="GLL2379" s="41"/>
      <c r="GLM2379" s="44"/>
      <c r="GLN2379" s="51"/>
      <c r="GLO2379" s="51"/>
      <c r="GLP2379" s="51"/>
      <c r="GLQ2379" s="13"/>
      <c r="GLR2379" s="13"/>
      <c r="GLS2379" s="14"/>
      <c r="GLT2379" s="14"/>
      <c r="GLU2379" s="41"/>
      <c r="GLV2379" s="44"/>
      <c r="GLW2379" s="51"/>
      <c r="GLX2379" s="51"/>
      <c r="GLY2379" s="51"/>
      <c r="GLZ2379" s="13"/>
      <c r="GMA2379" s="13"/>
      <c r="GMB2379" s="14"/>
      <c r="GMC2379" s="14"/>
      <c r="GMD2379" s="41"/>
      <c r="GME2379" s="44"/>
      <c r="GMF2379" s="51"/>
      <c r="GMG2379" s="51"/>
      <c r="GMH2379" s="51"/>
      <c r="GMI2379" s="13"/>
      <c r="GMJ2379" s="13"/>
      <c r="GMK2379" s="14"/>
      <c r="GML2379" s="14"/>
      <c r="GMM2379" s="41"/>
      <c r="GMN2379" s="44"/>
      <c r="GMO2379" s="51"/>
      <c r="GMP2379" s="51"/>
      <c r="GMQ2379" s="51"/>
      <c r="GMR2379" s="13"/>
      <c r="GMS2379" s="13"/>
      <c r="GMT2379" s="14"/>
      <c r="GMU2379" s="14"/>
      <c r="GMV2379" s="41"/>
      <c r="GMW2379" s="44"/>
      <c r="GMX2379" s="51"/>
      <c r="GMY2379" s="51"/>
      <c r="GMZ2379" s="51"/>
      <c r="GNA2379" s="13"/>
      <c r="GNB2379" s="13"/>
      <c r="GNC2379" s="14"/>
      <c r="GND2379" s="14"/>
      <c r="GNE2379" s="41"/>
      <c r="GNF2379" s="44"/>
      <c r="GNG2379" s="51"/>
      <c r="GNH2379" s="51"/>
      <c r="GNI2379" s="51"/>
      <c r="GNJ2379" s="13"/>
      <c r="GNK2379" s="13"/>
      <c r="GNL2379" s="14"/>
      <c r="GNM2379" s="14"/>
      <c r="GNN2379" s="41"/>
      <c r="GNO2379" s="44"/>
      <c r="GNP2379" s="51"/>
      <c r="GNQ2379" s="51"/>
      <c r="GNR2379" s="51"/>
      <c r="GNS2379" s="13"/>
      <c r="GNT2379" s="13"/>
      <c r="GNU2379" s="14"/>
      <c r="GNV2379" s="14"/>
      <c r="GNW2379" s="41"/>
      <c r="GNX2379" s="44"/>
      <c r="GNY2379" s="51"/>
      <c r="GNZ2379" s="51"/>
      <c r="GOA2379" s="51"/>
      <c r="GOB2379" s="13"/>
      <c r="GOC2379" s="13"/>
      <c r="GOD2379" s="14"/>
      <c r="GOE2379" s="14"/>
      <c r="GOF2379" s="41"/>
      <c r="GOG2379" s="44"/>
      <c r="GOH2379" s="51"/>
      <c r="GOI2379" s="51"/>
      <c r="GOJ2379" s="51"/>
      <c r="GOK2379" s="13"/>
      <c r="GOL2379" s="13"/>
      <c r="GOM2379" s="14"/>
      <c r="GON2379" s="14"/>
      <c r="GOO2379" s="41"/>
      <c r="GOP2379" s="44"/>
      <c r="GOQ2379" s="51"/>
      <c r="GOR2379" s="51"/>
      <c r="GOS2379" s="51"/>
      <c r="GOT2379" s="13"/>
      <c r="GOU2379" s="13"/>
      <c r="GOV2379" s="14"/>
      <c r="GOW2379" s="14"/>
      <c r="GOX2379" s="41"/>
      <c r="GOY2379" s="44"/>
      <c r="GOZ2379" s="51"/>
      <c r="GPA2379" s="51"/>
      <c r="GPB2379" s="51"/>
      <c r="GPC2379" s="13"/>
      <c r="GPD2379" s="13"/>
      <c r="GPE2379" s="14"/>
      <c r="GPF2379" s="14"/>
      <c r="GPG2379" s="41"/>
      <c r="GPH2379" s="44"/>
      <c r="GPI2379" s="51"/>
      <c r="GPJ2379" s="51"/>
      <c r="GPK2379" s="51"/>
      <c r="GPL2379" s="13"/>
      <c r="GPM2379" s="13"/>
      <c r="GPN2379" s="14"/>
      <c r="GPO2379" s="14"/>
      <c r="GPP2379" s="41"/>
      <c r="GPQ2379" s="44"/>
      <c r="GPR2379" s="51"/>
      <c r="GPS2379" s="51"/>
      <c r="GPT2379" s="51"/>
      <c r="GPU2379" s="13"/>
      <c r="GPV2379" s="13"/>
      <c r="GPW2379" s="14"/>
      <c r="GPX2379" s="14"/>
      <c r="GPY2379" s="41"/>
      <c r="GPZ2379" s="44"/>
      <c r="GQA2379" s="51"/>
      <c r="GQB2379" s="51"/>
      <c r="GQC2379" s="51"/>
      <c r="GQD2379" s="13"/>
      <c r="GQE2379" s="13"/>
      <c r="GQF2379" s="14"/>
      <c r="GQG2379" s="14"/>
      <c r="GQH2379" s="41"/>
      <c r="GQI2379" s="44"/>
      <c r="GQJ2379" s="51"/>
      <c r="GQK2379" s="51"/>
      <c r="GQL2379" s="51"/>
      <c r="GQM2379" s="13"/>
      <c r="GQN2379" s="13"/>
      <c r="GQO2379" s="14"/>
      <c r="GQP2379" s="14"/>
      <c r="GQQ2379" s="41"/>
      <c r="GQR2379" s="44"/>
      <c r="GQS2379" s="51"/>
      <c r="GQT2379" s="51"/>
      <c r="GQU2379" s="51"/>
      <c r="GQV2379" s="13"/>
      <c r="GQW2379" s="13"/>
      <c r="GQX2379" s="14"/>
      <c r="GQY2379" s="14"/>
      <c r="GQZ2379" s="41"/>
      <c r="GRA2379" s="44"/>
      <c r="GRB2379" s="51"/>
      <c r="GRC2379" s="51"/>
      <c r="GRD2379" s="51"/>
      <c r="GRE2379" s="13"/>
      <c r="GRF2379" s="13"/>
      <c r="GRG2379" s="14"/>
      <c r="GRH2379" s="14"/>
      <c r="GRI2379" s="41"/>
      <c r="GRJ2379" s="44"/>
      <c r="GRK2379" s="51"/>
      <c r="GRL2379" s="51"/>
      <c r="GRM2379" s="51"/>
      <c r="GRN2379" s="13"/>
      <c r="GRO2379" s="13"/>
      <c r="GRP2379" s="14"/>
      <c r="GRQ2379" s="14"/>
      <c r="GRR2379" s="41"/>
      <c r="GRS2379" s="44"/>
      <c r="GRT2379" s="51"/>
      <c r="GRU2379" s="51"/>
      <c r="GRV2379" s="51"/>
      <c r="GRW2379" s="13"/>
      <c r="GRX2379" s="13"/>
      <c r="GRY2379" s="14"/>
      <c r="GRZ2379" s="14"/>
      <c r="GSA2379" s="41"/>
      <c r="GSB2379" s="44"/>
      <c r="GSC2379" s="51"/>
      <c r="GSD2379" s="51"/>
      <c r="GSE2379" s="51"/>
      <c r="GSF2379" s="13"/>
      <c r="GSG2379" s="13"/>
      <c r="GSH2379" s="14"/>
      <c r="GSI2379" s="14"/>
      <c r="GSJ2379" s="41"/>
      <c r="GSK2379" s="44"/>
      <c r="GSL2379" s="51"/>
      <c r="GSM2379" s="51"/>
      <c r="GSN2379" s="51"/>
      <c r="GSO2379" s="13"/>
      <c r="GSP2379" s="13"/>
      <c r="GSQ2379" s="14"/>
      <c r="GSR2379" s="14"/>
      <c r="GSS2379" s="41"/>
      <c r="GST2379" s="44"/>
      <c r="GSU2379" s="51"/>
      <c r="GSV2379" s="51"/>
      <c r="GSW2379" s="51"/>
      <c r="GSX2379" s="13"/>
      <c r="GSY2379" s="13"/>
      <c r="GSZ2379" s="14"/>
      <c r="GTA2379" s="14"/>
      <c r="GTB2379" s="41"/>
      <c r="GTC2379" s="44"/>
      <c r="GTD2379" s="51"/>
      <c r="GTE2379" s="51"/>
      <c r="GTF2379" s="51"/>
      <c r="GTG2379" s="13"/>
      <c r="GTH2379" s="13"/>
      <c r="GTI2379" s="14"/>
      <c r="GTJ2379" s="14"/>
      <c r="GTK2379" s="41"/>
      <c r="GTL2379" s="44"/>
      <c r="GTM2379" s="51"/>
      <c r="GTN2379" s="51"/>
      <c r="GTO2379" s="51"/>
      <c r="GTP2379" s="13"/>
      <c r="GTQ2379" s="13"/>
      <c r="GTR2379" s="14"/>
      <c r="GTS2379" s="14"/>
      <c r="GTT2379" s="41"/>
      <c r="GTU2379" s="44"/>
      <c r="GTV2379" s="51"/>
      <c r="GTW2379" s="51"/>
      <c r="GTX2379" s="51"/>
      <c r="GTY2379" s="13"/>
      <c r="GTZ2379" s="13"/>
      <c r="GUA2379" s="14"/>
      <c r="GUB2379" s="14"/>
      <c r="GUC2379" s="41"/>
      <c r="GUD2379" s="44"/>
      <c r="GUE2379" s="51"/>
      <c r="GUF2379" s="51"/>
      <c r="GUG2379" s="51"/>
      <c r="GUH2379" s="13"/>
      <c r="GUI2379" s="13"/>
      <c r="GUJ2379" s="14"/>
      <c r="GUK2379" s="14"/>
      <c r="GUL2379" s="41"/>
      <c r="GUM2379" s="44"/>
      <c r="GUN2379" s="51"/>
      <c r="GUO2379" s="51"/>
      <c r="GUP2379" s="51"/>
      <c r="GUQ2379" s="13"/>
      <c r="GUR2379" s="13"/>
      <c r="GUS2379" s="14"/>
      <c r="GUT2379" s="14"/>
      <c r="GUU2379" s="41"/>
      <c r="GUV2379" s="44"/>
      <c r="GUW2379" s="51"/>
      <c r="GUX2379" s="51"/>
      <c r="GUY2379" s="51"/>
      <c r="GUZ2379" s="13"/>
      <c r="GVA2379" s="13"/>
      <c r="GVB2379" s="14"/>
      <c r="GVC2379" s="14"/>
      <c r="GVD2379" s="41"/>
      <c r="GVE2379" s="44"/>
      <c r="GVF2379" s="51"/>
      <c r="GVG2379" s="51"/>
      <c r="GVH2379" s="51"/>
      <c r="GVI2379" s="13"/>
      <c r="GVJ2379" s="13"/>
      <c r="GVK2379" s="14"/>
      <c r="GVL2379" s="14"/>
      <c r="GVM2379" s="41"/>
      <c r="GVN2379" s="44"/>
      <c r="GVO2379" s="51"/>
      <c r="GVP2379" s="51"/>
      <c r="GVQ2379" s="51"/>
      <c r="GVR2379" s="13"/>
      <c r="GVS2379" s="13"/>
      <c r="GVT2379" s="14"/>
      <c r="GVU2379" s="14"/>
      <c r="GVV2379" s="41"/>
      <c r="GVW2379" s="44"/>
      <c r="GVX2379" s="51"/>
      <c r="GVY2379" s="51"/>
      <c r="GVZ2379" s="51"/>
      <c r="GWA2379" s="13"/>
      <c r="GWB2379" s="13"/>
      <c r="GWC2379" s="14"/>
      <c r="GWD2379" s="14"/>
      <c r="GWE2379" s="41"/>
      <c r="GWF2379" s="44"/>
      <c r="GWG2379" s="51"/>
      <c r="GWH2379" s="51"/>
      <c r="GWI2379" s="51"/>
      <c r="GWJ2379" s="13"/>
      <c r="GWK2379" s="13"/>
      <c r="GWL2379" s="14"/>
      <c r="GWM2379" s="14"/>
      <c r="GWN2379" s="41"/>
      <c r="GWO2379" s="44"/>
      <c r="GWP2379" s="51"/>
      <c r="GWQ2379" s="51"/>
      <c r="GWR2379" s="51"/>
      <c r="GWS2379" s="13"/>
      <c r="GWT2379" s="13"/>
      <c r="GWU2379" s="14"/>
      <c r="GWV2379" s="14"/>
      <c r="GWW2379" s="41"/>
      <c r="GWX2379" s="44"/>
      <c r="GWY2379" s="51"/>
      <c r="GWZ2379" s="51"/>
      <c r="GXA2379" s="51"/>
      <c r="GXB2379" s="13"/>
      <c r="GXC2379" s="13"/>
      <c r="GXD2379" s="14"/>
      <c r="GXE2379" s="14"/>
      <c r="GXF2379" s="41"/>
      <c r="GXG2379" s="44"/>
      <c r="GXH2379" s="51"/>
      <c r="GXI2379" s="51"/>
      <c r="GXJ2379" s="51"/>
      <c r="GXK2379" s="13"/>
      <c r="GXL2379" s="13"/>
      <c r="GXM2379" s="14"/>
      <c r="GXN2379" s="14"/>
      <c r="GXO2379" s="41"/>
      <c r="GXP2379" s="44"/>
      <c r="GXQ2379" s="51"/>
      <c r="GXR2379" s="51"/>
      <c r="GXS2379" s="51"/>
      <c r="GXT2379" s="13"/>
      <c r="GXU2379" s="13"/>
      <c r="GXV2379" s="14"/>
      <c r="GXW2379" s="14"/>
      <c r="GXX2379" s="41"/>
      <c r="GXY2379" s="44"/>
      <c r="GXZ2379" s="51"/>
      <c r="GYA2379" s="51"/>
      <c r="GYB2379" s="51"/>
      <c r="GYC2379" s="13"/>
      <c r="GYD2379" s="13"/>
      <c r="GYE2379" s="14"/>
      <c r="GYF2379" s="14"/>
      <c r="GYG2379" s="41"/>
      <c r="GYH2379" s="44"/>
      <c r="GYI2379" s="51"/>
      <c r="GYJ2379" s="51"/>
      <c r="GYK2379" s="51"/>
      <c r="GYL2379" s="13"/>
      <c r="GYM2379" s="13"/>
      <c r="GYN2379" s="14"/>
      <c r="GYO2379" s="14"/>
      <c r="GYP2379" s="41"/>
      <c r="GYQ2379" s="44"/>
      <c r="GYR2379" s="51"/>
      <c r="GYS2379" s="51"/>
      <c r="GYT2379" s="51"/>
      <c r="GYU2379" s="13"/>
      <c r="GYV2379" s="13"/>
      <c r="GYW2379" s="14"/>
      <c r="GYX2379" s="14"/>
      <c r="GYY2379" s="41"/>
      <c r="GYZ2379" s="44"/>
      <c r="GZA2379" s="51"/>
      <c r="GZB2379" s="51"/>
      <c r="GZC2379" s="51"/>
      <c r="GZD2379" s="13"/>
      <c r="GZE2379" s="13"/>
      <c r="GZF2379" s="14"/>
      <c r="GZG2379" s="14"/>
      <c r="GZH2379" s="41"/>
      <c r="GZI2379" s="44"/>
      <c r="GZJ2379" s="51"/>
      <c r="GZK2379" s="51"/>
      <c r="GZL2379" s="51"/>
      <c r="GZM2379" s="13"/>
      <c r="GZN2379" s="13"/>
      <c r="GZO2379" s="14"/>
      <c r="GZP2379" s="14"/>
      <c r="GZQ2379" s="41"/>
      <c r="GZR2379" s="44"/>
      <c r="GZS2379" s="51"/>
      <c r="GZT2379" s="51"/>
      <c r="GZU2379" s="51"/>
      <c r="GZV2379" s="13"/>
      <c r="GZW2379" s="13"/>
      <c r="GZX2379" s="14"/>
      <c r="GZY2379" s="14"/>
      <c r="GZZ2379" s="41"/>
      <c r="HAA2379" s="44"/>
      <c r="HAB2379" s="51"/>
      <c r="HAC2379" s="51"/>
      <c r="HAD2379" s="51"/>
      <c r="HAE2379" s="13"/>
      <c r="HAF2379" s="13"/>
      <c r="HAG2379" s="14"/>
      <c r="HAH2379" s="14"/>
      <c r="HAI2379" s="41"/>
      <c r="HAJ2379" s="44"/>
      <c r="HAK2379" s="51"/>
      <c r="HAL2379" s="51"/>
      <c r="HAM2379" s="51"/>
      <c r="HAN2379" s="13"/>
      <c r="HAO2379" s="13"/>
      <c r="HAP2379" s="14"/>
      <c r="HAQ2379" s="14"/>
      <c r="HAR2379" s="41"/>
      <c r="HAS2379" s="44"/>
      <c r="HAT2379" s="51"/>
      <c r="HAU2379" s="51"/>
      <c r="HAV2379" s="51"/>
      <c r="HAW2379" s="13"/>
      <c r="HAX2379" s="13"/>
      <c r="HAY2379" s="14"/>
      <c r="HAZ2379" s="14"/>
      <c r="HBA2379" s="41"/>
      <c r="HBB2379" s="44"/>
      <c r="HBC2379" s="51"/>
      <c r="HBD2379" s="51"/>
      <c r="HBE2379" s="51"/>
      <c r="HBF2379" s="13"/>
      <c r="HBG2379" s="13"/>
      <c r="HBH2379" s="14"/>
      <c r="HBI2379" s="14"/>
      <c r="HBJ2379" s="41"/>
      <c r="HBK2379" s="44"/>
      <c r="HBL2379" s="51"/>
      <c r="HBM2379" s="51"/>
      <c r="HBN2379" s="51"/>
      <c r="HBO2379" s="13"/>
      <c r="HBP2379" s="13"/>
      <c r="HBQ2379" s="14"/>
      <c r="HBR2379" s="14"/>
      <c r="HBS2379" s="41"/>
      <c r="HBT2379" s="44"/>
      <c r="HBU2379" s="51"/>
      <c r="HBV2379" s="51"/>
      <c r="HBW2379" s="51"/>
      <c r="HBX2379" s="13"/>
      <c r="HBY2379" s="13"/>
      <c r="HBZ2379" s="14"/>
      <c r="HCA2379" s="14"/>
      <c r="HCB2379" s="41"/>
      <c r="HCC2379" s="44"/>
      <c r="HCD2379" s="51"/>
      <c r="HCE2379" s="51"/>
      <c r="HCF2379" s="51"/>
      <c r="HCG2379" s="13"/>
      <c r="HCH2379" s="13"/>
      <c r="HCI2379" s="14"/>
      <c r="HCJ2379" s="14"/>
      <c r="HCK2379" s="41"/>
      <c r="HCL2379" s="44"/>
      <c r="HCM2379" s="51"/>
      <c r="HCN2379" s="51"/>
      <c r="HCO2379" s="51"/>
      <c r="HCP2379" s="13"/>
      <c r="HCQ2379" s="13"/>
      <c r="HCR2379" s="14"/>
      <c r="HCS2379" s="14"/>
      <c r="HCT2379" s="41"/>
      <c r="HCU2379" s="44"/>
      <c r="HCV2379" s="51"/>
      <c r="HCW2379" s="51"/>
      <c r="HCX2379" s="51"/>
      <c r="HCY2379" s="13"/>
      <c r="HCZ2379" s="13"/>
      <c r="HDA2379" s="14"/>
      <c r="HDB2379" s="14"/>
      <c r="HDC2379" s="41"/>
      <c r="HDD2379" s="44"/>
      <c r="HDE2379" s="51"/>
      <c r="HDF2379" s="51"/>
      <c r="HDG2379" s="51"/>
      <c r="HDH2379" s="13"/>
      <c r="HDI2379" s="13"/>
      <c r="HDJ2379" s="14"/>
      <c r="HDK2379" s="14"/>
      <c r="HDL2379" s="41"/>
      <c r="HDM2379" s="44"/>
      <c r="HDN2379" s="51"/>
      <c r="HDO2379" s="51"/>
      <c r="HDP2379" s="51"/>
      <c r="HDQ2379" s="13"/>
      <c r="HDR2379" s="13"/>
      <c r="HDS2379" s="14"/>
      <c r="HDT2379" s="14"/>
      <c r="HDU2379" s="41"/>
      <c r="HDV2379" s="44"/>
      <c r="HDW2379" s="51"/>
      <c r="HDX2379" s="51"/>
      <c r="HDY2379" s="51"/>
      <c r="HDZ2379" s="13"/>
      <c r="HEA2379" s="13"/>
      <c r="HEB2379" s="14"/>
      <c r="HEC2379" s="14"/>
      <c r="HED2379" s="41"/>
      <c r="HEE2379" s="44"/>
      <c r="HEF2379" s="51"/>
      <c r="HEG2379" s="51"/>
      <c r="HEH2379" s="51"/>
      <c r="HEI2379" s="13"/>
      <c r="HEJ2379" s="13"/>
      <c r="HEK2379" s="14"/>
      <c r="HEL2379" s="14"/>
      <c r="HEM2379" s="41"/>
      <c r="HEN2379" s="44"/>
      <c r="HEO2379" s="51"/>
      <c r="HEP2379" s="51"/>
      <c r="HEQ2379" s="51"/>
      <c r="HER2379" s="13"/>
      <c r="HES2379" s="13"/>
      <c r="HET2379" s="14"/>
      <c r="HEU2379" s="14"/>
      <c r="HEV2379" s="41"/>
      <c r="HEW2379" s="44"/>
      <c r="HEX2379" s="51"/>
      <c r="HEY2379" s="51"/>
      <c r="HEZ2379" s="51"/>
      <c r="HFA2379" s="13"/>
      <c r="HFB2379" s="13"/>
      <c r="HFC2379" s="14"/>
      <c r="HFD2379" s="14"/>
      <c r="HFE2379" s="41"/>
      <c r="HFF2379" s="44"/>
      <c r="HFG2379" s="51"/>
      <c r="HFH2379" s="51"/>
      <c r="HFI2379" s="51"/>
      <c r="HFJ2379" s="13"/>
      <c r="HFK2379" s="13"/>
      <c r="HFL2379" s="14"/>
      <c r="HFM2379" s="14"/>
      <c r="HFN2379" s="41"/>
      <c r="HFO2379" s="44"/>
      <c r="HFP2379" s="51"/>
      <c r="HFQ2379" s="51"/>
      <c r="HFR2379" s="51"/>
      <c r="HFS2379" s="13"/>
      <c r="HFT2379" s="13"/>
      <c r="HFU2379" s="14"/>
      <c r="HFV2379" s="14"/>
      <c r="HFW2379" s="41"/>
      <c r="HFX2379" s="44"/>
      <c r="HFY2379" s="51"/>
      <c r="HFZ2379" s="51"/>
      <c r="HGA2379" s="51"/>
      <c r="HGB2379" s="13"/>
      <c r="HGC2379" s="13"/>
      <c r="HGD2379" s="14"/>
      <c r="HGE2379" s="14"/>
      <c r="HGF2379" s="41"/>
      <c r="HGG2379" s="44"/>
      <c r="HGH2379" s="51"/>
      <c r="HGI2379" s="51"/>
      <c r="HGJ2379" s="51"/>
      <c r="HGK2379" s="13"/>
      <c r="HGL2379" s="13"/>
      <c r="HGM2379" s="14"/>
      <c r="HGN2379" s="14"/>
      <c r="HGO2379" s="41"/>
      <c r="HGP2379" s="44"/>
      <c r="HGQ2379" s="51"/>
      <c r="HGR2379" s="51"/>
      <c r="HGS2379" s="51"/>
      <c r="HGT2379" s="13"/>
      <c r="HGU2379" s="13"/>
      <c r="HGV2379" s="14"/>
      <c r="HGW2379" s="14"/>
      <c r="HGX2379" s="41"/>
      <c r="HGY2379" s="44"/>
      <c r="HGZ2379" s="51"/>
      <c r="HHA2379" s="51"/>
      <c r="HHB2379" s="51"/>
      <c r="HHC2379" s="13"/>
      <c r="HHD2379" s="13"/>
      <c r="HHE2379" s="14"/>
      <c r="HHF2379" s="14"/>
      <c r="HHG2379" s="41"/>
      <c r="HHH2379" s="44"/>
      <c r="HHI2379" s="51"/>
      <c r="HHJ2379" s="51"/>
      <c r="HHK2379" s="51"/>
      <c r="HHL2379" s="13"/>
      <c r="HHM2379" s="13"/>
      <c r="HHN2379" s="14"/>
      <c r="HHO2379" s="14"/>
      <c r="HHP2379" s="41"/>
      <c r="HHQ2379" s="44"/>
      <c r="HHR2379" s="51"/>
      <c r="HHS2379" s="51"/>
      <c r="HHT2379" s="51"/>
      <c r="HHU2379" s="13"/>
      <c r="HHV2379" s="13"/>
      <c r="HHW2379" s="14"/>
      <c r="HHX2379" s="14"/>
      <c r="HHY2379" s="41"/>
      <c r="HHZ2379" s="44"/>
      <c r="HIA2379" s="51"/>
      <c r="HIB2379" s="51"/>
      <c r="HIC2379" s="51"/>
      <c r="HID2379" s="13"/>
      <c r="HIE2379" s="13"/>
      <c r="HIF2379" s="14"/>
      <c r="HIG2379" s="14"/>
      <c r="HIH2379" s="41"/>
      <c r="HII2379" s="44"/>
      <c r="HIJ2379" s="51"/>
      <c r="HIK2379" s="51"/>
      <c r="HIL2379" s="51"/>
      <c r="HIM2379" s="13"/>
      <c r="HIN2379" s="13"/>
      <c r="HIO2379" s="14"/>
      <c r="HIP2379" s="14"/>
      <c r="HIQ2379" s="41"/>
      <c r="HIR2379" s="44"/>
      <c r="HIS2379" s="51"/>
      <c r="HIT2379" s="51"/>
      <c r="HIU2379" s="51"/>
      <c r="HIV2379" s="13"/>
      <c r="HIW2379" s="13"/>
      <c r="HIX2379" s="14"/>
      <c r="HIY2379" s="14"/>
      <c r="HIZ2379" s="41"/>
      <c r="HJA2379" s="44"/>
      <c r="HJB2379" s="51"/>
      <c r="HJC2379" s="51"/>
      <c r="HJD2379" s="51"/>
      <c r="HJE2379" s="13"/>
      <c r="HJF2379" s="13"/>
      <c r="HJG2379" s="14"/>
      <c r="HJH2379" s="14"/>
      <c r="HJI2379" s="41"/>
      <c r="HJJ2379" s="44"/>
      <c r="HJK2379" s="51"/>
      <c r="HJL2379" s="51"/>
      <c r="HJM2379" s="51"/>
      <c r="HJN2379" s="13"/>
      <c r="HJO2379" s="13"/>
      <c r="HJP2379" s="14"/>
      <c r="HJQ2379" s="14"/>
      <c r="HJR2379" s="41"/>
      <c r="HJS2379" s="44"/>
      <c r="HJT2379" s="51"/>
      <c r="HJU2379" s="51"/>
      <c r="HJV2379" s="51"/>
      <c r="HJW2379" s="13"/>
      <c r="HJX2379" s="13"/>
      <c r="HJY2379" s="14"/>
      <c r="HJZ2379" s="14"/>
      <c r="HKA2379" s="41"/>
      <c r="HKB2379" s="44"/>
      <c r="HKC2379" s="51"/>
      <c r="HKD2379" s="51"/>
      <c r="HKE2379" s="51"/>
      <c r="HKF2379" s="13"/>
      <c r="HKG2379" s="13"/>
      <c r="HKH2379" s="14"/>
      <c r="HKI2379" s="14"/>
      <c r="HKJ2379" s="41"/>
      <c r="HKK2379" s="44"/>
      <c r="HKL2379" s="51"/>
      <c r="HKM2379" s="51"/>
      <c r="HKN2379" s="51"/>
      <c r="HKO2379" s="13"/>
      <c r="HKP2379" s="13"/>
      <c r="HKQ2379" s="14"/>
      <c r="HKR2379" s="14"/>
      <c r="HKS2379" s="41"/>
      <c r="HKT2379" s="44"/>
      <c r="HKU2379" s="51"/>
      <c r="HKV2379" s="51"/>
      <c r="HKW2379" s="51"/>
      <c r="HKX2379" s="13"/>
      <c r="HKY2379" s="13"/>
      <c r="HKZ2379" s="14"/>
      <c r="HLA2379" s="14"/>
      <c r="HLB2379" s="41"/>
      <c r="HLC2379" s="44"/>
      <c r="HLD2379" s="51"/>
      <c r="HLE2379" s="51"/>
      <c r="HLF2379" s="51"/>
      <c r="HLG2379" s="13"/>
      <c r="HLH2379" s="13"/>
      <c r="HLI2379" s="14"/>
      <c r="HLJ2379" s="14"/>
      <c r="HLK2379" s="41"/>
      <c r="HLL2379" s="44"/>
      <c r="HLM2379" s="51"/>
      <c r="HLN2379" s="51"/>
      <c r="HLO2379" s="51"/>
      <c r="HLP2379" s="13"/>
      <c r="HLQ2379" s="13"/>
      <c r="HLR2379" s="14"/>
      <c r="HLS2379" s="14"/>
      <c r="HLT2379" s="41"/>
      <c r="HLU2379" s="44"/>
      <c r="HLV2379" s="51"/>
      <c r="HLW2379" s="51"/>
      <c r="HLX2379" s="51"/>
      <c r="HLY2379" s="13"/>
      <c r="HLZ2379" s="13"/>
      <c r="HMA2379" s="14"/>
      <c r="HMB2379" s="14"/>
      <c r="HMC2379" s="41"/>
      <c r="HMD2379" s="44"/>
      <c r="HME2379" s="51"/>
      <c r="HMF2379" s="51"/>
      <c r="HMG2379" s="51"/>
      <c r="HMH2379" s="13"/>
      <c r="HMI2379" s="13"/>
      <c r="HMJ2379" s="14"/>
      <c r="HMK2379" s="14"/>
      <c r="HML2379" s="41"/>
      <c r="HMM2379" s="44"/>
      <c r="HMN2379" s="51"/>
      <c r="HMO2379" s="51"/>
      <c r="HMP2379" s="51"/>
      <c r="HMQ2379" s="13"/>
      <c r="HMR2379" s="13"/>
      <c r="HMS2379" s="14"/>
      <c r="HMT2379" s="14"/>
      <c r="HMU2379" s="41"/>
      <c r="HMV2379" s="44"/>
      <c r="HMW2379" s="51"/>
      <c r="HMX2379" s="51"/>
      <c r="HMY2379" s="51"/>
      <c r="HMZ2379" s="13"/>
      <c r="HNA2379" s="13"/>
      <c r="HNB2379" s="14"/>
      <c r="HNC2379" s="14"/>
      <c r="HND2379" s="41"/>
      <c r="HNE2379" s="44"/>
      <c r="HNF2379" s="51"/>
      <c r="HNG2379" s="51"/>
      <c r="HNH2379" s="51"/>
      <c r="HNI2379" s="13"/>
      <c r="HNJ2379" s="13"/>
      <c r="HNK2379" s="14"/>
      <c r="HNL2379" s="14"/>
      <c r="HNM2379" s="41"/>
      <c r="HNN2379" s="44"/>
      <c r="HNO2379" s="51"/>
      <c r="HNP2379" s="51"/>
      <c r="HNQ2379" s="51"/>
      <c r="HNR2379" s="13"/>
      <c r="HNS2379" s="13"/>
      <c r="HNT2379" s="14"/>
      <c r="HNU2379" s="14"/>
      <c r="HNV2379" s="41"/>
      <c r="HNW2379" s="44"/>
      <c r="HNX2379" s="51"/>
      <c r="HNY2379" s="51"/>
      <c r="HNZ2379" s="51"/>
      <c r="HOA2379" s="13"/>
      <c r="HOB2379" s="13"/>
      <c r="HOC2379" s="14"/>
      <c r="HOD2379" s="14"/>
      <c r="HOE2379" s="41"/>
      <c r="HOF2379" s="44"/>
      <c r="HOG2379" s="51"/>
      <c r="HOH2379" s="51"/>
      <c r="HOI2379" s="51"/>
      <c r="HOJ2379" s="13"/>
      <c r="HOK2379" s="13"/>
      <c r="HOL2379" s="14"/>
      <c r="HOM2379" s="14"/>
      <c r="HON2379" s="41"/>
      <c r="HOO2379" s="44"/>
      <c r="HOP2379" s="51"/>
      <c r="HOQ2379" s="51"/>
      <c r="HOR2379" s="51"/>
      <c r="HOS2379" s="13"/>
      <c r="HOT2379" s="13"/>
      <c r="HOU2379" s="14"/>
      <c r="HOV2379" s="14"/>
      <c r="HOW2379" s="41"/>
      <c r="HOX2379" s="44"/>
      <c r="HOY2379" s="51"/>
      <c r="HOZ2379" s="51"/>
      <c r="HPA2379" s="51"/>
      <c r="HPB2379" s="13"/>
      <c r="HPC2379" s="13"/>
      <c r="HPD2379" s="14"/>
      <c r="HPE2379" s="14"/>
      <c r="HPF2379" s="41"/>
      <c r="HPG2379" s="44"/>
      <c r="HPH2379" s="51"/>
      <c r="HPI2379" s="51"/>
      <c r="HPJ2379" s="51"/>
      <c r="HPK2379" s="13"/>
      <c r="HPL2379" s="13"/>
      <c r="HPM2379" s="14"/>
      <c r="HPN2379" s="14"/>
      <c r="HPO2379" s="41"/>
      <c r="HPP2379" s="44"/>
      <c r="HPQ2379" s="51"/>
      <c r="HPR2379" s="51"/>
      <c r="HPS2379" s="51"/>
      <c r="HPT2379" s="13"/>
      <c r="HPU2379" s="13"/>
      <c r="HPV2379" s="14"/>
      <c r="HPW2379" s="14"/>
      <c r="HPX2379" s="41"/>
      <c r="HPY2379" s="44"/>
      <c r="HPZ2379" s="51"/>
      <c r="HQA2379" s="51"/>
      <c r="HQB2379" s="51"/>
      <c r="HQC2379" s="13"/>
      <c r="HQD2379" s="13"/>
      <c r="HQE2379" s="14"/>
      <c r="HQF2379" s="14"/>
      <c r="HQG2379" s="41"/>
      <c r="HQH2379" s="44"/>
      <c r="HQI2379" s="51"/>
      <c r="HQJ2379" s="51"/>
      <c r="HQK2379" s="51"/>
      <c r="HQL2379" s="13"/>
      <c r="HQM2379" s="13"/>
      <c r="HQN2379" s="14"/>
      <c r="HQO2379" s="14"/>
      <c r="HQP2379" s="41"/>
      <c r="HQQ2379" s="44"/>
      <c r="HQR2379" s="51"/>
      <c r="HQS2379" s="51"/>
      <c r="HQT2379" s="51"/>
      <c r="HQU2379" s="13"/>
      <c r="HQV2379" s="13"/>
      <c r="HQW2379" s="14"/>
      <c r="HQX2379" s="14"/>
      <c r="HQY2379" s="41"/>
      <c r="HQZ2379" s="44"/>
      <c r="HRA2379" s="51"/>
      <c r="HRB2379" s="51"/>
      <c r="HRC2379" s="51"/>
      <c r="HRD2379" s="13"/>
      <c r="HRE2379" s="13"/>
      <c r="HRF2379" s="14"/>
      <c r="HRG2379" s="14"/>
      <c r="HRH2379" s="41"/>
      <c r="HRI2379" s="44"/>
      <c r="HRJ2379" s="51"/>
      <c r="HRK2379" s="51"/>
      <c r="HRL2379" s="51"/>
      <c r="HRM2379" s="13"/>
      <c r="HRN2379" s="13"/>
      <c r="HRO2379" s="14"/>
      <c r="HRP2379" s="14"/>
      <c r="HRQ2379" s="41"/>
      <c r="HRR2379" s="44"/>
      <c r="HRS2379" s="51"/>
      <c r="HRT2379" s="51"/>
      <c r="HRU2379" s="51"/>
      <c r="HRV2379" s="13"/>
      <c r="HRW2379" s="13"/>
      <c r="HRX2379" s="14"/>
      <c r="HRY2379" s="14"/>
      <c r="HRZ2379" s="41"/>
      <c r="HSA2379" s="44"/>
      <c r="HSB2379" s="51"/>
      <c r="HSC2379" s="51"/>
      <c r="HSD2379" s="51"/>
      <c r="HSE2379" s="13"/>
      <c r="HSF2379" s="13"/>
      <c r="HSG2379" s="14"/>
      <c r="HSH2379" s="14"/>
      <c r="HSI2379" s="41"/>
      <c r="HSJ2379" s="44"/>
      <c r="HSK2379" s="51"/>
      <c r="HSL2379" s="51"/>
      <c r="HSM2379" s="51"/>
      <c r="HSN2379" s="13"/>
      <c r="HSO2379" s="13"/>
      <c r="HSP2379" s="14"/>
      <c r="HSQ2379" s="14"/>
      <c r="HSR2379" s="41"/>
      <c r="HSS2379" s="44"/>
      <c r="HST2379" s="51"/>
      <c r="HSU2379" s="51"/>
      <c r="HSV2379" s="51"/>
      <c r="HSW2379" s="13"/>
      <c r="HSX2379" s="13"/>
      <c r="HSY2379" s="14"/>
      <c r="HSZ2379" s="14"/>
      <c r="HTA2379" s="41"/>
      <c r="HTB2379" s="44"/>
      <c r="HTC2379" s="51"/>
      <c r="HTD2379" s="51"/>
      <c r="HTE2379" s="51"/>
      <c r="HTF2379" s="13"/>
      <c r="HTG2379" s="13"/>
      <c r="HTH2379" s="14"/>
      <c r="HTI2379" s="14"/>
      <c r="HTJ2379" s="41"/>
      <c r="HTK2379" s="44"/>
      <c r="HTL2379" s="51"/>
      <c r="HTM2379" s="51"/>
      <c r="HTN2379" s="51"/>
      <c r="HTO2379" s="13"/>
      <c r="HTP2379" s="13"/>
      <c r="HTQ2379" s="14"/>
      <c r="HTR2379" s="14"/>
      <c r="HTS2379" s="41"/>
      <c r="HTT2379" s="44"/>
      <c r="HTU2379" s="51"/>
      <c r="HTV2379" s="51"/>
      <c r="HTW2379" s="51"/>
      <c r="HTX2379" s="13"/>
      <c r="HTY2379" s="13"/>
      <c r="HTZ2379" s="14"/>
      <c r="HUA2379" s="14"/>
      <c r="HUB2379" s="41"/>
      <c r="HUC2379" s="44"/>
      <c r="HUD2379" s="51"/>
      <c r="HUE2379" s="51"/>
      <c r="HUF2379" s="51"/>
      <c r="HUG2379" s="13"/>
      <c r="HUH2379" s="13"/>
      <c r="HUI2379" s="14"/>
      <c r="HUJ2379" s="14"/>
      <c r="HUK2379" s="41"/>
      <c r="HUL2379" s="44"/>
      <c r="HUM2379" s="51"/>
      <c r="HUN2379" s="51"/>
      <c r="HUO2379" s="51"/>
      <c r="HUP2379" s="13"/>
      <c r="HUQ2379" s="13"/>
      <c r="HUR2379" s="14"/>
      <c r="HUS2379" s="14"/>
      <c r="HUT2379" s="41"/>
      <c r="HUU2379" s="44"/>
      <c r="HUV2379" s="51"/>
      <c r="HUW2379" s="51"/>
      <c r="HUX2379" s="51"/>
      <c r="HUY2379" s="13"/>
      <c r="HUZ2379" s="13"/>
      <c r="HVA2379" s="14"/>
      <c r="HVB2379" s="14"/>
      <c r="HVC2379" s="41"/>
      <c r="HVD2379" s="44"/>
      <c r="HVE2379" s="51"/>
      <c r="HVF2379" s="51"/>
      <c r="HVG2379" s="51"/>
      <c r="HVH2379" s="13"/>
      <c r="HVI2379" s="13"/>
      <c r="HVJ2379" s="14"/>
      <c r="HVK2379" s="14"/>
      <c r="HVL2379" s="41"/>
      <c r="HVM2379" s="44"/>
      <c r="HVN2379" s="51"/>
      <c r="HVO2379" s="51"/>
      <c r="HVP2379" s="51"/>
      <c r="HVQ2379" s="13"/>
      <c r="HVR2379" s="13"/>
      <c r="HVS2379" s="14"/>
      <c r="HVT2379" s="14"/>
      <c r="HVU2379" s="41"/>
      <c r="HVV2379" s="44"/>
      <c r="HVW2379" s="51"/>
      <c r="HVX2379" s="51"/>
      <c r="HVY2379" s="51"/>
      <c r="HVZ2379" s="13"/>
      <c r="HWA2379" s="13"/>
      <c r="HWB2379" s="14"/>
      <c r="HWC2379" s="14"/>
      <c r="HWD2379" s="41"/>
      <c r="HWE2379" s="44"/>
      <c r="HWF2379" s="51"/>
      <c r="HWG2379" s="51"/>
      <c r="HWH2379" s="51"/>
      <c r="HWI2379" s="13"/>
      <c r="HWJ2379" s="13"/>
      <c r="HWK2379" s="14"/>
      <c r="HWL2379" s="14"/>
      <c r="HWM2379" s="41"/>
      <c r="HWN2379" s="44"/>
      <c r="HWO2379" s="51"/>
      <c r="HWP2379" s="51"/>
      <c r="HWQ2379" s="51"/>
      <c r="HWR2379" s="13"/>
      <c r="HWS2379" s="13"/>
      <c r="HWT2379" s="14"/>
      <c r="HWU2379" s="14"/>
      <c r="HWV2379" s="41"/>
      <c r="HWW2379" s="44"/>
      <c r="HWX2379" s="51"/>
      <c r="HWY2379" s="51"/>
      <c r="HWZ2379" s="51"/>
      <c r="HXA2379" s="13"/>
      <c r="HXB2379" s="13"/>
      <c r="HXC2379" s="14"/>
      <c r="HXD2379" s="14"/>
      <c r="HXE2379" s="41"/>
      <c r="HXF2379" s="44"/>
      <c r="HXG2379" s="51"/>
      <c r="HXH2379" s="51"/>
      <c r="HXI2379" s="51"/>
      <c r="HXJ2379" s="13"/>
      <c r="HXK2379" s="13"/>
      <c r="HXL2379" s="14"/>
      <c r="HXM2379" s="14"/>
      <c r="HXN2379" s="41"/>
      <c r="HXO2379" s="44"/>
      <c r="HXP2379" s="51"/>
      <c r="HXQ2379" s="51"/>
      <c r="HXR2379" s="51"/>
      <c r="HXS2379" s="13"/>
      <c r="HXT2379" s="13"/>
      <c r="HXU2379" s="14"/>
      <c r="HXV2379" s="14"/>
      <c r="HXW2379" s="41"/>
      <c r="HXX2379" s="44"/>
      <c r="HXY2379" s="51"/>
      <c r="HXZ2379" s="51"/>
      <c r="HYA2379" s="51"/>
      <c r="HYB2379" s="13"/>
      <c r="HYC2379" s="13"/>
      <c r="HYD2379" s="14"/>
      <c r="HYE2379" s="14"/>
      <c r="HYF2379" s="41"/>
      <c r="HYG2379" s="44"/>
      <c r="HYH2379" s="51"/>
      <c r="HYI2379" s="51"/>
      <c r="HYJ2379" s="51"/>
      <c r="HYK2379" s="13"/>
      <c r="HYL2379" s="13"/>
      <c r="HYM2379" s="14"/>
      <c r="HYN2379" s="14"/>
      <c r="HYO2379" s="41"/>
      <c r="HYP2379" s="44"/>
      <c r="HYQ2379" s="51"/>
      <c r="HYR2379" s="51"/>
      <c r="HYS2379" s="51"/>
      <c r="HYT2379" s="13"/>
      <c r="HYU2379" s="13"/>
      <c r="HYV2379" s="14"/>
      <c r="HYW2379" s="14"/>
      <c r="HYX2379" s="41"/>
      <c r="HYY2379" s="44"/>
      <c r="HYZ2379" s="51"/>
      <c r="HZA2379" s="51"/>
      <c r="HZB2379" s="51"/>
      <c r="HZC2379" s="13"/>
      <c r="HZD2379" s="13"/>
      <c r="HZE2379" s="14"/>
      <c r="HZF2379" s="14"/>
      <c r="HZG2379" s="41"/>
      <c r="HZH2379" s="44"/>
      <c r="HZI2379" s="51"/>
      <c r="HZJ2379" s="51"/>
      <c r="HZK2379" s="51"/>
      <c r="HZL2379" s="13"/>
      <c r="HZM2379" s="13"/>
      <c r="HZN2379" s="14"/>
      <c r="HZO2379" s="14"/>
      <c r="HZP2379" s="41"/>
      <c r="HZQ2379" s="44"/>
      <c r="HZR2379" s="51"/>
      <c r="HZS2379" s="51"/>
      <c r="HZT2379" s="51"/>
      <c r="HZU2379" s="13"/>
      <c r="HZV2379" s="13"/>
      <c r="HZW2379" s="14"/>
      <c r="HZX2379" s="14"/>
      <c r="HZY2379" s="41"/>
      <c r="HZZ2379" s="44"/>
      <c r="IAA2379" s="51"/>
      <c r="IAB2379" s="51"/>
      <c r="IAC2379" s="51"/>
      <c r="IAD2379" s="13"/>
      <c r="IAE2379" s="13"/>
      <c r="IAF2379" s="14"/>
      <c r="IAG2379" s="14"/>
      <c r="IAH2379" s="41"/>
      <c r="IAI2379" s="44"/>
      <c r="IAJ2379" s="51"/>
      <c r="IAK2379" s="51"/>
      <c r="IAL2379" s="51"/>
      <c r="IAM2379" s="13"/>
      <c r="IAN2379" s="13"/>
      <c r="IAO2379" s="14"/>
      <c r="IAP2379" s="14"/>
      <c r="IAQ2379" s="41"/>
      <c r="IAR2379" s="44"/>
      <c r="IAS2379" s="51"/>
      <c r="IAT2379" s="51"/>
      <c r="IAU2379" s="51"/>
      <c r="IAV2379" s="13"/>
      <c r="IAW2379" s="13"/>
      <c r="IAX2379" s="14"/>
      <c r="IAY2379" s="14"/>
      <c r="IAZ2379" s="41"/>
      <c r="IBA2379" s="44"/>
      <c r="IBB2379" s="51"/>
      <c r="IBC2379" s="51"/>
      <c r="IBD2379" s="51"/>
      <c r="IBE2379" s="13"/>
      <c r="IBF2379" s="13"/>
      <c r="IBG2379" s="14"/>
      <c r="IBH2379" s="14"/>
      <c r="IBI2379" s="41"/>
      <c r="IBJ2379" s="44"/>
      <c r="IBK2379" s="51"/>
      <c r="IBL2379" s="51"/>
      <c r="IBM2379" s="51"/>
      <c r="IBN2379" s="13"/>
      <c r="IBO2379" s="13"/>
      <c r="IBP2379" s="14"/>
      <c r="IBQ2379" s="14"/>
      <c r="IBR2379" s="41"/>
      <c r="IBS2379" s="44"/>
      <c r="IBT2379" s="51"/>
      <c r="IBU2379" s="51"/>
      <c r="IBV2379" s="51"/>
      <c r="IBW2379" s="13"/>
      <c r="IBX2379" s="13"/>
      <c r="IBY2379" s="14"/>
      <c r="IBZ2379" s="14"/>
      <c r="ICA2379" s="41"/>
      <c r="ICB2379" s="44"/>
      <c r="ICC2379" s="51"/>
      <c r="ICD2379" s="51"/>
      <c r="ICE2379" s="51"/>
      <c r="ICF2379" s="13"/>
      <c r="ICG2379" s="13"/>
      <c r="ICH2379" s="14"/>
      <c r="ICI2379" s="14"/>
      <c r="ICJ2379" s="41"/>
      <c r="ICK2379" s="44"/>
      <c r="ICL2379" s="51"/>
      <c r="ICM2379" s="51"/>
      <c r="ICN2379" s="51"/>
      <c r="ICO2379" s="13"/>
      <c r="ICP2379" s="13"/>
      <c r="ICQ2379" s="14"/>
      <c r="ICR2379" s="14"/>
      <c r="ICS2379" s="41"/>
      <c r="ICT2379" s="44"/>
      <c r="ICU2379" s="51"/>
      <c r="ICV2379" s="51"/>
      <c r="ICW2379" s="51"/>
      <c r="ICX2379" s="13"/>
      <c r="ICY2379" s="13"/>
      <c r="ICZ2379" s="14"/>
      <c r="IDA2379" s="14"/>
      <c r="IDB2379" s="41"/>
      <c r="IDC2379" s="44"/>
      <c r="IDD2379" s="51"/>
      <c r="IDE2379" s="51"/>
      <c r="IDF2379" s="51"/>
      <c r="IDG2379" s="13"/>
      <c r="IDH2379" s="13"/>
      <c r="IDI2379" s="14"/>
      <c r="IDJ2379" s="14"/>
      <c r="IDK2379" s="41"/>
      <c r="IDL2379" s="44"/>
      <c r="IDM2379" s="51"/>
      <c r="IDN2379" s="51"/>
      <c r="IDO2379" s="51"/>
      <c r="IDP2379" s="13"/>
      <c r="IDQ2379" s="13"/>
      <c r="IDR2379" s="14"/>
      <c r="IDS2379" s="14"/>
      <c r="IDT2379" s="41"/>
      <c r="IDU2379" s="44"/>
      <c r="IDV2379" s="51"/>
      <c r="IDW2379" s="51"/>
      <c r="IDX2379" s="51"/>
      <c r="IDY2379" s="13"/>
      <c r="IDZ2379" s="13"/>
      <c r="IEA2379" s="14"/>
      <c r="IEB2379" s="14"/>
      <c r="IEC2379" s="41"/>
      <c r="IED2379" s="44"/>
      <c r="IEE2379" s="51"/>
      <c r="IEF2379" s="51"/>
      <c r="IEG2379" s="51"/>
      <c r="IEH2379" s="13"/>
      <c r="IEI2379" s="13"/>
      <c r="IEJ2379" s="14"/>
      <c r="IEK2379" s="14"/>
      <c r="IEL2379" s="41"/>
      <c r="IEM2379" s="44"/>
      <c r="IEN2379" s="51"/>
      <c r="IEO2379" s="51"/>
      <c r="IEP2379" s="51"/>
      <c r="IEQ2379" s="13"/>
      <c r="IER2379" s="13"/>
      <c r="IES2379" s="14"/>
      <c r="IET2379" s="14"/>
      <c r="IEU2379" s="41"/>
      <c r="IEV2379" s="44"/>
      <c r="IEW2379" s="51"/>
      <c r="IEX2379" s="51"/>
      <c r="IEY2379" s="51"/>
      <c r="IEZ2379" s="13"/>
      <c r="IFA2379" s="13"/>
      <c r="IFB2379" s="14"/>
      <c r="IFC2379" s="14"/>
      <c r="IFD2379" s="41"/>
      <c r="IFE2379" s="44"/>
      <c r="IFF2379" s="51"/>
      <c r="IFG2379" s="51"/>
      <c r="IFH2379" s="51"/>
      <c r="IFI2379" s="13"/>
      <c r="IFJ2379" s="13"/>
      <c r="IFK2379" s="14"/>
      <c r="IFL2379" s="14"/>
      <c r="IFM2379" s="41"/>
      <c r="IFN2379" s="44"/>
      <c r="IFO2379" s="51"/>
      <c r="IFP2379" s="51"/>
      <c r="IFQ2379" s="51"/>
      <c r="IFR2379" s="13"/>
      <c r="IFS2379" s="13"/>
      <c r="IFT2379" s="14"/>
      <c r="IFU2379" s="14"/>
      <c r="IFV2379" s="41"/>
      <c r="IFW2379" s="44"/>
      <c r="IFX2379" s="51"/>
      <c r="IFY2379" s="51"/>
      <c r="IFZ2379" s="51"/>
      <c r="IGA2379" s="13"/>
      <c r="IGB2379" s="13"/>
      <c r="IGC2379" s="14"/>
      <c r="IGD2379" s="14"/>
      <c r="IGE2379" s="41"/>
      <c r="IGF2379" s="44"/>
      <c r="IGG2379" s="51"/>
      <c r="IGH2379" s="51"/>
      <c r="IGI2379" s="51"/>
      <c r="IGJ2379" s="13"/>
      <c r="IGK2379" s="13"/>
      <c r="IGL2379" s="14"/>
      <c r="IGM2379" s="14"/>
      <c r="IGN2379" s="41"/>
      <c r="IGO2379" s="44"/>
      <c r="IGP2379" s="51"/>
      <c r="IGQ2379" s="51"/>
      <c r="IGR2379" s="51"/>
      <c r="IGS2379" s="13"/>
      <c r="IGT2379" s="13"/>
      <c r="IGU2379" s="14"/>
      <c r="IGV2379" s="14"/>
      <c r="IGW2379" s="41"/>
      <c r="IGX2379" s="44"/>
      <c r="IGY2379" s="51"/>
      <c r="IGZ2379" s="51"/>
      <c r="IHA2379" s="51"/>
      <c r="IHB2379" s="13"/>
      <c r="IHC2379" s="13"/>
      <c r="IHD2379" s="14"/>
      <c r="IHE2379" s="14"/>
      <c r="IHF2379" s="41"/>
      <c r="IHG2379" s="44"/>
      <c r="IHH2379" s="51"/>
      <c r="IHI2379" s="51"/>
      <c r="IHJ2379" s="51"/>
      <c r="IHK2379" s="13"/>
      <c r="IHL2379" s="13"/>
      <c r="IHM2379" s="14"/>
      <c r="IHN2379" s="14"/>
      <c r="IHO2379" s="41"/>
      <c r="IHP2379" s="44"/>
      <c r="IHQ2379" s="51"/>
      <c r="IHR2379" s="51"/>
      <c r="IHS2379" s="51"/>
      <c r="IHT2379" s="13"/>
      <c r="IHU2379" s="13"/>
      <c r="IHV2379" s="14"/>
      <c r="IHW2379" s="14"/>
      <c r="IHX2379" s="41"/>
      <c r="IHY2379" s="44"/>
      <c r="IHZ2379" s="51"/>
      <c r="IIA2379" s="51"/>
      <c r="IIB2379" s="51"/>
      <c r="IIC2379" s="13"/>
      <c r="IID2379" s="13"/>
      <c r="IIE2379" s="14"/>
      <c r="IIF2379" s="14"/>
      <c r="IIG2379" s="41"/>
      <c r="IIH2379" s="44"/>
      <c r="III2379" s="51"/>
      <c r="IIJ2379" s="51"/>
      <c r="IIK2379" s="51"/>
      <c r="IIL2379" s="13"/>
      <c r="IIM2379" s="13"/>
      <c r="IIN2379" s="14"/>
      <c r="IIO2379" s="14"/>
      <c r="IIP2379" s="41"/>
      <c r="IIQ2379" s="44"/>
      <c r="IIR2379" s="51"/>
      <c r="IIS2379" s="51"/>
      <c r="IIT2379" s="51"/>
      <c r="IIU2379" s="13"/>
      <c r="IIV2379" s="13"/>
      <c r="IIW2379" s="14"/>
      <c r="IIX2379" s="14"/>
      <c r="IIY2379" s="41"/>
      <c r="IIZ2379" s="44"/>
      <c r="IJA2379" s="51"/>
      <c r="IJB2379" s="51"/>
      <c r="IJC2379" s="51"/>
      <c r="IJD2379" s="13"/>
      <c r="IJE2379" s="13"/>
      <c r="IJF2379" s="14"/>
      <c r="IJG2379" s="14"/>
      <c r="IJH2379" s="41"/>
      <c r="IJI2379" s="44"/>
      <c r="IJJ2379" s="51"/>
      <c r="IJK2379" s="51"/>
      <c r="IJL2379" s="51"/>
      <c r="IJM2379" s="13"/>
      <c r="IJN2379" s="13"/>
      <c r="IJO2379" s="14"/>
      <c r="IJP2379" s="14"/>
      <c r="IJQ2379" s="41"/>
      <c r="IJR2379" s="44"/>
      <c r="IJS2379" s="51"/>
      <c r="IJT2379" s="51"/>
      <c r="IJU2379" s="51"/>
      <c r="IJV2379" s="13"/>
      <c r="IJW2379" s="13"/>
      <c r="IJX2379" s="14"/>
      <c r="IJY2379" s="14"/>
      <c r="IJZ2379" s="41"/>
      <c r="IKA2379" s="44"/>
      <c r="IKB2379" s="51"/>
      <c r="IKC2379" s="51"/>
      <c r="IKD2379" s="51"/>
      <c r="IKE2379" s="13"/>
      <c r="IKF2379" s="13"/>
      <c r="IKG2379" s="14"/>
      <c r="IKH2379" s="14"/>
      <c r="IKI2379" s="41"/>
      <c r="IKJ2379" s="44"/>
      <c r="IKK2379" s="51"/>
      <c r="IKL2379" s="51"/>
      <c r="IKM2379" s="51"/>
      <c r="IKN2379" s="13"/>
      <c r="IKO2379" s="13"/>
      <c r="IKP2379" s="14"/>
      <c r="IKQ2379" s="14"/>
      <c r="IKR2379" s="41"/>
      <c r="IKS2379" s="44"/>
      <c r="IKT2379" s="51"/>
      <c r="IKU2379" s="51"/>
      <c r="IKV2379" s="51"/>
      <c r="IKW2379" s="13"/>
      <c r="IKX2379" s="13"/>
      <c r="IKY2379" s="14"/>
      <c r="IKZ2379" s="14"/>
      <c r="ILA2379" s="41"/>
      <c r="ILB2379" s="44"/>
      <c r="ILC2379" s="51"/>
      <c r="ILD2379" s="51"/>
      <c r="ILE2379" s="51"/>
      <c r="ILF2379" s="13"/>
      <c r="ILG2379" s="13"/>
      <c r="ILH2379" s="14"/>
      <c r="ILI2379" s="14"/>
      <c r="ILJ2379" s="41"/>
      <c r="ILK2379" s="44"/>
      <c r="ILL2379" s="51"/>
      <c r="ILM2379" s="51"/>
      <c r="ILN2379" s="51"/>
      <c r="ILO2379" s="13"/>
      <c r="ILP2379" s="13"/>
      <c r="ILQ2379" s="14"/>
      <c r="ILR2379" s="14"/>
      <c r="ILS2379" s="41"/>
      <c r="ILT2379" s="44"/>
      <c r="ILU2379" s="51"/>
      <c r="ILV2379" s="51"/>
      <c r="ILW2379" s="51"/>
      <c r="ILX2379" s="13"/>
      <c r="ILY2379" s="13"/>
      <c r="ILZ2379" s="14"/>
      <c r="IMA2379" s="14"/>
      <c r="IMB2379" s="41"/>
      <c r="IMC2379" s="44"/>
      <c r="IMD2379" s="51"/>
      <c r="IME2379" s="51"/>
      <c r="IMF2379" s="51"/>
      <c r="IMG2379" s="13"/>
      <c r="IMH2379" s="13"/>
      <c r="IMI2379" s="14"/>
      <c r="IMJ2379" s="14"/>
      <c r="IMK2379" s="41"/>
      <c r="IML2379" s="44"/>
      <c r="IMM2379" s="51"/>
      <c r="IMN2379" s="51"/>
      <c r="IMO2379" s="51"/>
      <c r="IMP2379" s="13"/>
      <c r="IMQ2379" s="13"/>
      <c r="IMR2379" s="14"/>
      <c r="IMS2379" s="14"/>
      <c r="IMT2379" s="41"/>
      <c r="IMU2379" s="44"/>
      <c r="IMV2379" s="51"/>
      <c r="IMW2379" s="51"/>
      <c r="IMX2379" s="51"/>
      <c r="IMY2379" s="13"/>
      <c r="IMZ2379" s="13"/>
      <c r="INA2379" s="14"/>
      <c r="INB2379" s="14"/>
      <c r="INC2379" s="41"/>
      <c r="IND2379" s="44"/>
      <c r="INE2379" s="51"/>
      <c r="INF2379" s="51"/>
      <c r="ING2379" s="51"/>
      <c r="INH2379" s="13"/>
      <c r="INI2379" s="13"/>
      <c r="INJ2379" s="14"/>
      <c r="INK2379" s="14"/>
      <c r="INL2379" s="41"/>
      <c r="INM2379" s="44"/>
      <c r="INN2379" s="51"/>
      <c r="INO2379" s="51"/>
      <c r="INP2379" s="51"/>
      <c r="INQ2379" s="13"/>
      <c r="INR2379" s="13"/>
      <c r="INS2379" s="14"/>
      <c r="INT2379" s="14"/>
      <c r="INU2379" s="41"/>
      <c r="INV2379" s="44"/>
      <c r="INW2379" s="51"/>
      <c r="INX2379" s="51"/>
      <c r="INY2379" s="51"/>
      <c r="INZ2379" s="13"/>
      <c r="IOA2379" s="13"/>
      <c r="IOB2379" s="14"/>
      <c r="IOC2379" s="14"/>
      <c r="IOD2379" s="41"/>
      <c r="IOE2379" s="44"/>
      <c r="IOF2379" s="51"/>
      <c r="IOG2379" s="51"/>
      <c r="IOH2379" s="51"/>
      <c r="IOI2379" s="13"/>
      <c r="IOJ2379" s="13"/>
      <c r="IOK2379" s="14"/>
      <c r="IOL2379" s="14"/>
      <c r="IOM2379" s="41"/>
      <c r="ION2379" s="44"/>
      <c r="IOO2379" s="51"/>
      <c r="IOP2379" s="51"/>
      <c r="IOQ2379" s="51"/>
      <c r="IOR2379" s="13"/>
      <c r="IOS2379" s="13"/>
      <c r="IOT2379" s="14"/>
      <c r="IOU2379" s="14"/>
      <c r="IOV2379" s="41"/>
      <c r="IOW2379" s="44"/>
      <c r="IOX2379" s="51"/>
      <c r="IOY2379" s="51"/>
      <c r="IOZ2379" s="51"/>
      <c r="IPA2379" s="13"/>
      <c r="IPB2379" s="13"/>
      <c r="IPC2379" s="14"/>
      <c r="IPD2379" s="14"/>
      <c r="IPE2379" s="41"/>
      <c r="IPF2379" s="44"/>
      <c r="IPG2379" s="51"/>
      <c r="IPH2379" s="51"/>
      <c r="IPI2379" s="51"/>
      <c r="IPJ2379" s="13"/>
      <c r="IPK2379" s="13"/>
      <c r="IPL2379" s="14"/>
      <c r="IPM2379" s="14"/>
      <c r="IPN2379" s="41"/>
      <c r="IPO2379" s="44"/>
      <c r="IPP2379" s="51"/>
      <c r="IPQ2379" s="51"/>
      <c r="IPR2379" s="51"/>
      <c r="IPS2379" s="13"/>
      <c r="IPT2379" s="13"/>
      <c r="IPU2379" s="14"/>
      <c r="IPV2379" s="14"/>
      <c r="IPW2379" s="41"/>
      <c r="IPX2379" s="44"/>
      <c r="IPY2379" s="51"/>
      <c r="IPZ2379" s="51"/>
      <c r="IQA2379" s="51"/>
      <c r="IQB2379" s="13"/>
      <c r="IQC2379" s="13"/>
      <c r="IQD2379" s="14"/>
      <c r="IQE2379" s="14"/>
      <c r="IQF2379" s="41"/>
      <c r="IQG2379" s="44"/>
      <c r="IQH2379" s="51"/>
      <c r="IQI2379" s="51"/>
      <c r="IQJ2379" s="51"/>
      <c r="IQK2379" s="13"/>
      <c r="IQL2379" s="13"/>
      <c r="IQM2379" s="14"/>
      <c r="IQN2379" s="14"/>
      <c r="IQO2379" s="41"/>
      <c r="IQP2379" s="44"/>
      <c r="IQQ2379" s="51"/>
      <c r="IQR2379" s="51"/>
      <c r="IQS2379" s="51"/>
      <c r="IQT2379" s="13"/>
      <c r="IQU2379" s="13"/>
      <c r="IQV2379" s="14"/>
      <c r="IQW2379" s="14"/>
      <c r="IQX2379" s="41"/>
      <c r="IQY2379" s="44"/>
      <c r="IQZ2379" s="51"/>
      <c r="IRA2379" s="51"/>
      <c r="IRB2379" s="51"/>
      <c r="IRC2379" s="13"/>
      <c r="IRD2379" s="13"/>
      <c r="IRE2379" s="14"/>
      <c r="IRF2379" s="14"/>
      <c r="IRG2379" s="41"/>
      <c r="IRH2379" s="44"/>
      <c r="IRI2379" s="51"/>
      <c r="IRJ2379" s="51"/>
      <c r="IRK2379" s="51"/>
      <c r="IRL2379" s="13"/>
      <c r="IRM2379" s="13"/>
      <c r="IRN2379" s="14"/>
      <c r="IRO2379" s="14"/>
      <c r="IRP2379" s="41"/>
      <c r="IRQ2379" s="44"/>
      <c r="IRR2379" s="51"/>
      <c r="IRS2379" s="51"/>
      <c r="IRT2379" s="51"/>
      <c r="IRU2379" s="13"/>
      <c r="IRV2379" s="13"/>
      <c r="IRW2379" s="14"/>
      <c r="IRX2379" s="14"/>
      <c r="IRY2379" s="41"/>
      <c r="IRZ2379" s="44"/>
      <c r="ISA2379" s="51"/>
      <c r="ISB2379" s="51"/>
      <c r="ISC2379" s="51"/>
      <c r="ISD2379" s="13"/>
      <c r="ISE2379" s="13"/>
      <c r="ISF2379" s="14"/>
      <c r="ISG2379" s="14"/>
      <c r="ISH2379" s="41"/>
      <c r="ISI2379" s="44"/>
      <c r="ISJ2379" s="51"/>
      <c r="ISK2379" s="51"/>
      <c r="ISL2379" s="51"/>
      <c r="ISM2379" s="13"/>
      <c r="ISN2379" s="13"/>
      <c r="ISO2379" s="14"/>
      <c r="ISP2379" s="14"/>
      <c r="ISQ2379" s="41"/>
      <c r="ISR2379" s="44"/>
      <c r="ISS2379" s="51"/>
      <c r="IST2379" s="51"/>
      <c r="ISU2379" s="51"/>
      <c r="ISV2379" s="13"/>
      <c r="ISW2379" s="13"/>
      <c r="ISX2379" s="14"/>
      <c r="ISY2379" s="14"/>
      <c r="ISZ2379" s="41"/>
      <c r="ITA2379" s="44"/>
      <c r="ITB2379" s="51"/>
      <c r="ITC2379" s="51"/>
      <c r="ITD2379" s="51"/>
      <c r="ITE2379" s="13"/>
      <c r="ITF2379" s="13"/>
      <c r="ITG2379" s="14"/>
      <c r="ITH2379" s="14"/>
      <c r="ITI2379" s="41"/>
      <c r="ITJ2379" s="44"/>
      <c r="ITK2379" s="51"/>
      <c r="ITL2379" s="51"/>
      <c r="ITM2379" s="51"/>
      <c r="ITN2379" s="13"/>
      <c r="ITO2379" s="13"/>
      <c r="ITP2379" s="14"/>
      <c r="ITQ2379" s="14"/>
      <c r="ITR2379" s="41"/>
      <c r="ITS2379" s="44"/>
      <c r="ITT2379" s="51"/>
      <c r="ITU2379" s="51"/>
      <c r="ITV2379" s="51"/>
      <c r="ITW2379" s="13"/>
      <c r="ITX2379" s="13"/>
      <c r="ITY2379" s="14"/>
      <c r="ITZ2379" s="14"/>
      <c r="IUA2379" s="41"/>
      <c r="IUB2379" s="44"/>
      <c r="IUC2379" s="51"/>
      <c r="IUD2379" s="51"/>
      <c r="IUE2379" s="51"/>
      <c r="IUF2379" s="13"/>
      <c r="IUG2379" s="13"/>
      <c r="IUH2379" s="14"/>
      <c r="IUI2379" s="14"/>
      <c r="IUJ2379" s="41"/>
      <c r="IUK2379" s="44"/>
      <c r="IUL2379" s="51"/>
      <c r="IUM2379" s="51"/>
      <c r="IUN2379" s="51"/>
      <c r="IUO2379" s="13"/>
      <c r="IUP2379" s="13"/>
      <c r="IUQ2379" s="14"/>
      <c r="IUR2379" s="14"/>
      <c r="IUS2379" s="41"/>
      <c r="IUT2379" s="44"/>
      <c r="IUU2379" s="51"/>
      <c r="IUV2379" s="51"/>
      <c r="IUW2379" s="51"/>
      <c r="IUX2379" s="13"/>
      <c r="IUY2379" s="13"/>
      <c r="IUZ2379" s="14"/>
      <c r="IVA2379" s="14"/>
      <c r="IVB2379" s="41"/>
      <c r="IVC2379" s="44"/>
      <c r="IVD2379" s="51"/>
      <c r="IVE2379" s="51"/>
      <c r="IVF2379" s="51"/>
      <c r="IVG2379" s="13"/>
      <c r="IVH2379" s="13"/>
      <c r="IVI2379" s="14"/>
      <c r="IVJ2379" s="14"/>
      <c r="IVK2379" s="41"/>
      <c r="IVL2379" s="44"/>
      <c r="IVM2379" s="51"/>
      <c r="IVN2379" s="51"/>
      <c r="IVO2379" s="51"/>
      <c r="IVP2379" s="13"/>
      <c r="IVQ2379" s="13"/>
      <c r="IVR2379" s="14"/>
      <c r="IVS2379" s="14"/>
      <c r="IVT2379" s="41"/>
      <c r="IVU2379" s="44"/>
      <c r="IVV2379" s="51"/>
      <c r="IVW2379" s="51"/>
      <c r="IVX2379" s="51"/>
      <c r="IVY2379" s="13"/>
      <c r="IVZ2379" s="13"/>
      <c r="IWA2379" s="14"/>
      <c r="IWB2379" s="14"/>
      <c r="IWC2379" s="41"/>
      <c r="IWD2379" s="44"/>
      <c r="IWE2379" s="51"/>
      <c r="IWF2379" s="51"/>
      <c r="IWG2379" s="51"/>
      <c r="IWH2379" s="13"/>
      <c r="IWI2379" s="13"/>
      <c r="IWJ2379" s="14"/>
      <c r="IWK2379" s="14"/>
      <c r="IWL2379" s="41"/>
      <c r="IWM2379" s="44"/>
      <c r="IWN2379" s="51"/>
      <c r="IWO2379" s="51"/>
      <c r="IWP2379" s="51"/>
      <c r="IWQ2379" s="13"/>
      <c r="IWR2379" s="13"/>
      <c r="IWS2379" s="14"/>
      <c r="IWT2379" s="14"/>
      <c r="IWU2379" s="41"/>
      <c r="IWV2379" s="44"/>
      <c r="IWW2379" s="51"/>
      <c r="IWX2379" s="51"/>
      <c r="IWY2379" s="51"/>
      <c r="IWZ2379" s="13"/>
      <c r="IXA2379" s="13"/>
      <c r="IXB2379" s="14"/>
      <c r="IXC2379" s="14"/>
      <c r="IXD2379" s="41"/>
      <c r="IXE2379" s="44"/>
      <c r="IXF2379" s="51"/>
      <c r="IXG2379" s="51"/>
      <c r="IXH2379" s="51"/>
      <c r="IXI2379" s="13"/>
      <c r="IXJ2379" s="13"/>
      <c r="IXK2379" s="14"/>
      <c r="IXL2379" s="14"/>
      <c r="IXM2379" s="41"/>
      <c r="IXN2379" s="44"/>
      <c r="IXO2379" s="51"/>
      <c r="IXP2379" s="51"/>
      <c r="IXQ2379" s="51"/>
      <c r="IXR2379" s="13"/>
      <c r="IXS2379" s="13"/>
      <c r="IXT2379" s="14"/>
      <c r="IXU2379" s="14"/>
      <c r="IXV2379" s="41"/>
      <c r="IXW2379" s="44"/>
      <c r="IXX2379" s="51"/>
      <c r="IXY2379" s="51"/>
      <c r="IXZ2379" s="51"/>
      <c r="IYA2379" s="13"/>
      <c r="IYB2379" s="13"/>
      <c r="IYC2379" s="14"/>
      <c r="IYD2379" s="14"/>
      <c r="IYE2379" s="41"/>
      <c r="IYF2379" s="44"/>
      <c r="IYG2379" s="51"/>
      <c r="IYH2379" s="51"/>
      <c r="IYI2379" s="51"/>
      <c r="IYJ2379" s="13"/>
      <c r="IYK2379" s="13"/>
      <c r="IYL2379" s="14"/>
      <c r="IYM2379" s="14"/>
      <c r="IYN2379" s="41"/>
      <c r="IYO2379" s="44"/>
      <c r="IYP2379" s="51"/>
      <c r="IYQ2379" s="51"/>
      <c r="IYR2379" s="51"/>
      <c r="IYS2379" s="13"/>
      <c r="IYT2379" s="13"/>
      <c r="IYU2379" s="14"/>
      <c r="IYV2379" s="14"/>
      <c r="IYW2379" s="41"/>
      <c r="IYX2379" s="44"/>
      <c r="IYY2379" s="51"/>
      <c r="IYZ2379" s="51"/>
      <c r="IZA2379" s="51"/>
      <c r="IZB2379" s="13"/>
      <c r="IZC2379" s="13"/>
      <c r="IZD2379" s="14"/>
      <c r="IZE2379" s="14"/>
      <c r="IZF2379" s="41"/>
      <c r="IZG2379" s="44"/>
      <c r="IZH2379" s="51"/>
      <c r="IZI2379" s="51"/>
      <c r="IZJ2379" s="51"/>
      <c r="IZK2379" s="13"/>
      <c r="IZL2379" s="13"/>
      <c r="IZM2379" s="14"/>
      <c r="IZN2379" s="14"/>
      <c r="IZO2379" s="41"/>
      <c r="IZP2379" s="44"/>
      <c r="IZQ2379" s="51"/>
      <c r="IZR2379" s="51"/>
      <c r="IZS2379" s="51"/>
      <c r="IZT2379" s="13"/>
      <c r="IZU2379" s="13"/>
      <c r="IZV2379" s="14"/>
      <c r="IZW2379" s="14"/>
      <c r="IZX2379" s="41"/>
      <c r="IZY2379" s="44"/>
      <c r="IZZ2379" s="51"/>
      <c r="JAA2379" s="51"/>
      <c r="JAB2379" s="51"/>
      <c r="JAC2379" s="13"/>
      <c r="JAD2379" s="13"/>
      <c r="JAE2379" s="14"/>
      <c r="JAF2379" s="14"/>
      <c r="JAG2379" s="41"/>
      <c r="JAH2379" s="44"/>
      <c r="JAI2379" s="51"/>
      <c r="JAJ2379" s="51"/>
      <c r="JAK2379" s="51"/>
      <c r="JAL2379" s="13"/>
      <c r="JAM2379" s="13"/>
      <c r="JAN2379" s="14"/>
      <c r="JAO2379" s="14"/>
      <c r="JAP2379" s="41"/>
      <c r="JAQ2379" s="44"/>
      <c r="JAR2379" s="51"/>
      <c r="JAS2379" s="51"/>
      <c r="JAT2379" s="51"/>
      <c r="JAU2379" s="13"/>
      <c r="JAV2379" s="13"/>
      <c r="JAW2379" s="14"/>
      <c r="JAX2379" s="14"/>
      <c r="JAY2379" s="41"/>
      <c r="JAZ2379" s="44"/>
      <c r="JBA2379" s="51"/>
      <c r="JBB2379" s="51"/>
      <c r="JBC2379" s="51"/>
      <c r="JBD2379" s="13"/>
      <c r="JBE2379" s="13"/>
      <c r="JBF2379" s="14"/>
      <c r="JBG2379" s="14"/>
      <c r="JBH2379" s="41"/>
      <c r="JBI2379" s="44"/>
      <c r="JBJ2379" s="51"/>
      <c r="JBK2379" s="51"/>
      <c r="JBL2379" s="51"/>
      <c r="JBM2379" s="13"/>
      <c r="JBN2379" s="13"/>
      <c r="JBO2379" s="14"/>
      <c r="JBP2379" s="14"/>
      <c r="JBQ2379" s="41"/>
      <c r="JBR2379" s="44"/>
      <c r="JBS2379" s="51"/>
      <c r="JBT2379" s="51"/>
      <c r="JBU2379" s="51"/>
      <c r="JBV2379" s="13"/>
      <c r="JBW2379" s="13"/>
      <c r="JBX2379" s="14"/>
      <c r="JBY2379" s="14"/>
      <c r="JBZ2379" s="41"/>
      <c r="JCA2379" s="44"/>
      <c r="JCB2379" s="51"/>
      <c r="JCC2379" s="51"/>
      <c r="JCD2379" s="51"/>
      <c r="JCE2379" s="13"/>
      <c r="JCF2379" s="13"/>
      <c r="JCG2379" s="14"/>
      <c r="JCH2379" s="14"/>
      <c r="JCI2379" s="41"/>
      <c r="JCJ2379" s="44"/>
      <c r="JCK2379" s="51"/>
      <c r="JCL2379" s="51"/>
      <c r="JCM2379" s="51"/>
      <c r="JCN2379" s="13"/>
      <c r="JCO2379" s="13"/>
      <c r="JCP2379" s="14"/>
      <c r="JCQ2379" s="14"/>
      <c r="JCR2379" s="41"/>
      <c r="JCS2379" s="44"/>
      <c r="JCT2379" s="51"/>
      <c r="JCU2379" s="51"/>
      <c r="JCV2379" s="51"/>
      <c r="JCW2379" s="13"/>
      <c r="JCX2379" s="13"/>
      <c r="JCY2379" s="14"/>
      <c r="JCZ2379" s="14"/>
      <c r="JDA2379" s="41"/>
      <c r="JDB2379" s="44"/>
      <c r="JDC2379" s="51"/>
      <c r="JDD2379" s="51"/>
      <c r="JDE2379" s="51"/>
      <c r="JDF2379" s="13"/>
      <c r="JDG2379" s="13"/>
      <c r="JDH2379" s="14"/>
      <c r="JDI2379" s="14"/>
      <c r="JDJ2379" s="41"/>
      <c r="JDK2379" s="44"/>
      <c r="JDL2379" s="51"/>
      <c r="JDM2379" s="51"/>
      <c r="JDN2379" s="51"/>
      <c r="JDO2379" s="13"/>
      <c r="JDP2379" s="13"/>
      <c r="JDQ2379" s="14"/>
      <c r="JDR2379" s="14"/>
      <c r="JDS2379" s="41"/>
      <c r="JDT2379" s="44"/>
      <c r="JDU2379" s="51"/>
      <c r="JDV2379" s="51"/>
      <c r="JDW2379" s="51"/>
      <c r="JDX2379" s="13"/>
      <c r="JDY2379" s="13"/>
      <c r="JDZ2379" s="14"/>
      <c r="JEA2379" s="14"/>
      <c r="JEB2379" s="41"/>
      <c r="JEC2379" s="44"/>
      <c r="JED2379" s="51"/>
      <c r="JEE2379" s="51"/>
      <c r="JEF2379" s="51"/>
      <c r="JEG2379" s="13"/>
      <c r="JEH2379" s="13"/>
      <c r="JEI2379" s="14"/>
      <c r="JEJ2379" s="14"/>
      <c r="JEK2379" s="41"/>
      <c r="JEL2379" s="44"/>
      <c r="JEM2379" s="51"/>
      <c r="JEN2379" s="51"/>
      <c r="JEO2379" s="51"/>
      <c r="JEP2379" s="13"/>
      <c r="JEQ2379" s="13"/>
      <c r="JER2379" s="14"/>
      <c r="JES2379" s="14"/>
      <c r="JET2379" s="41"/>
      <c r="JEU2379" s="44"/>
      <c r="JEV2379" s="51"/>
      <c r="JEW2379" s="51"/>
      <c r="JEX2379" s="51"/>
      <c r="JEY2379" s="13"/>
      <c r="JEZ2379" s="13"/>
      <c r="JFA2379" s="14"/>
      <c r="JFB2379" s="14"/>
      <c r="JFC2379" s="41"/>
      <c r="JFD2379" s="44"/>
      <c r="JFE2379" s="51"/>
      <c r="JFF2379" s="51"/>
      <c r="JFG2379" s="51"/>
      <c r="JFH2379" s="13"/>
      <c r="JFI2379" s="13"/>
      <c r="JFJ2379" s="14"/>
      <c r="JFK2379" s="14"/>
      <c r="JFL2379" s="41"/>
      <c r="JFM2379" s="44"/>
      <c r="JFN2379" s="51"/>
      <c r="JFO2379" s="51"/>
      <c r="JFP2379" s="51"/>
      <c r="JFQ2379" s="13"/>
      <c r="JFR2379" s="13"/>
      <c r="JFS2379" s="14"/>
      <c r="JFT2379" s="14"/>
      <c r="JFU2379" s="41"/>
      <c r="JFV2379" s="44"/>
      <c r="JFW2379" s="51"/>
      <c r="JFX2379" s="51"/>
      <c r="JFY2379" s="51"/>
      <c r="JFZ2379" s="13"/>
      <c r="JGA2379" s="13"/>
      <c r="JGB2379" s="14"/>
      <c r="JGC2379" s="14"/>
      <c r="JGD2379" s="41"/>
      <c r="JGE2379" s="44"/>
      <c r="JGF2379" s="51"/>
      <c r="JGG2379" s="51"/>
      <c r="JGH2379" s="51"/>
      <c r="JGI2379" s="13"/>
      <c r="JGJ2379" s="13"/>
      <c r="JGK2379" s="14"/>
      <c r="JGL2379" s="14"/>
      <c r="JGM2379" s="41"/>
      <c r="JGN2379" s="44"/>
      <c r="JGO2379" s="51"/>
      <c r="JGP2379" s="51"/>
      <c r="JGQ2379" s="51"/>
      <c r="JGR2379" s="13"/>
      <c r="JGS2379" s="13"/>
      <c r="JGT2379" s="14"/>
      <c r="JGU2379" s="14"/>
      <c r="JGV2379" s="41"/>
      <c r="JGW2379" s="44"/>
      <c r="JGX2379" s="51"/>
      <c r="JGY2379" s="51"/>
      <c r="JGZ2379" s="51"/>
      <c r="JHA2379" s="13"/>
      <c r="JHB2379" s="13"/>
      <c r="JHC2379" s="14"/>
      <c r="JHD2379" s="14"/>
      <c r="JHE2379" s="41"/>
      <c r="JHF2379" s="44"/>
      <c r="JHG2379" s="51"/>
      <c r="JHH2379" s="51"/>
      <c r="JHI2379" s="51"/>
      <c r="JHJ2379" s="13"/>
      <c r="JHK2379" s="13"/>
      <c r="JHL2379" s="14"/>
      <c r="JHM2379" s="14"/>
      <c r="JHN2379" s="41"/>
      <c r="JHO2379" s="44"/>
      <c r="JHP2379" s="51"/>
      <c r="JHQ2379" s="51"/>
      <c r="JHR2379" s="51"/>
      <c r="JHS2379" s="13"/>
      <c r="JHT2379" s="13"/>
      <c r="JHU2379" s="14"/>
      <c r="JHV2379" s="14"/>
      <c r="JHW2379" s="41"/>
      <c r="JHX2379" s="44"/>
      <c r="JHY2379" s="51"/>
      <c r="JHZ2379" s="51"/>
      <c r="JIA2379" s="51"/>
      <c r="JIB2379" s="13"/>
      <c r="JIC2379" s="13"/>
      <c r="JID2379" s="14"/>
      <c r="JIE2379" s="14"/>
      <c r="JIF2379" s="41"/>
      <c r="JIG2379" s="44"/>
      <c r="JIH2379" s="51"/>
      <c r="JII2379" s="51"/>
      <c r="JIJ2379" s="51"/>
      <c r="JIK2379" s="13"/>
      <c r="JIL2379" s="13"/>
      <c r="JIM2379" s="14"/>
      <c r="JIN2379" s="14"/>
      <c r="JIO2379" s="41"/>
      <c r="JIP2379" s="44"/>
      <c r="JIQ2379" s="51"/>
      <c r="JIR2379" s="51"/>
      <c r="JIS2379" s="51"/>
      <c r="JIT2379" s="13"/>
      <c r="JIU2379" s="13"/>
      <c r="JIV2379" s="14"/>
      <c r="JIW2379" s="14"/>
      <c r="JIX2379" s="41"/>
      <c r="JIY2379" s="44"/>
      <c r="JIZ2379" s="51"/>
      <c r="JJA2379" s="51"/>
      <c r="JJB2379" s="51"/>
      <c r="JJC2379" s="13"/>
      <c r="JJD2379" s="13"/>
      <c r="JJE2379" s="14"/>
      <c r="JJF2379" s="14"/>
      <c r="JJG2379" s="41"/>
      <c r="JJH2379" s="44"/>
      <c r="JJI2379" s="51"/>
      <c r="JJJ2379" s="51"/>
      <c r="JJK2379" s="51"/>
      <c r="JJL2379" s="13"/>
      <c r="JJM2379" s="13"/>
      <c r="JJN2379" s="14"/>
      <c r="JJO2379" s="14"/>
      <c r="JJP2379" s="41"/>
      <c r="JJQ2379" s="44"/>
      <c r="JJR2379" s="51"/>
      <c r="JJS2379" s="51"/>
      <c r="JJT2379" s="51"/>
      <c r="JJU2379" s="13"/>
      <c r="JJV2379" s="13"/>
      <c r="JJW2379" s="14"/>
      <c r="JJX2379" s="14"/>
      <c r="JJY2379" s="41"/>
      <c r="JJZ2379" s="44"/>
      <c r="JKA2379" s="51"/>
      <c r="JKB2379" s="51"/>
      <c r="JKC2379" s="51"/>
      <c r="JKD2379" s="13"/>
      <c r="JKE2379" s="13"/>
      <c r="JKF2379" s="14"/>
      <c r="JKG2379" s="14"/>
      <c r="JKH2379" s="41"/>
      <c r="JKI2379" s="44"/>
      <c r="JKJ2379" s="51"/>
      <c r="JKK2379" s="51"/>
      <c r="JKL2379" s="51"/>
      <c r="JKM2379" s="13"/>
      <c r="JKN2379" s="13"/>
      <c r="JKO2379" s="14"/>
      <c r="JKP2379" s="14"/>
      <c r="JKQ2379" s="41"/>
      <c r="JKR2379" s="44"/>
      <c r="JKS2379" s="51"/>
      <c r="JKT2379" s="51"/>
      <c r="JKU2379" s="51"/>
      <c r="JKV2379" s="13"/>
      <c r="JKW2379" s="13"/>
      <c r="JKX2379" s="14"/>
      <c r="JKY2379" s="14"/>
      <c r="JKZ2379" s="41"/>
      <c r="JLA2379" s="44"/>
      <c r="JLB2379" s="51"/>
      <c r="JLC2379" s="51"/>
      <c r="JLD2379" s="51"/>
      <c r="JLE2379" s="13"/>
      <c r="JLF2379" s="13"/>
      <c r="JLG2379" s="14"/>
      <c r="JLH2379" s="14"/>
      <c r="JLI2379" s="41"/>
      <c r="JLJ2379" s="44"/>
      <c r="JLK2379" s="51"/>
      <c r="JLL2379" s="51"/>
      <c r="JLM2379" s="51"/>
      <c r="JLN2379" s="13"/>
      <c r="JLO2379" s="13"/>
      <c r="JLP2379" s="14"/>
      <c r="JLQ2379" s="14"/>
      <c r="JLR2379" s="41"/>
      <c r="JLS2379" s="44"/>
      <c r="JLT2379" s="51"/>
      <c r="JLU2379" s="51"/>
      <c r="JLV2379" s="51"/>
      <c r="JLW2379" s="13"/>
      <c r="JLX2379" s="13"/>
      <c r="JLY2379" s="14"/>
      <c r="JLZ2379" s="14"/>
      <c r="JMA2379" s="41"/>
      <c r="JMB2379" s="44"/>
      <c r="JMC2379" s="51"/>
      <c r="JMD2379" s="51"/>
      <c r="JME2379" s="51"/>
      <c r="JMF2379" s="13"/>
      <c r="JMG2379" s="13"/>
      <c r="JMH2379" s="14"/>
      <c r="JMI2379" s="14"/>
      <c r="JMJ2379" s="41"/>
      <c r="JMK2379" s="44"/>
      <c r="JML2379" s="51"/>
      <c r="JMM2379" s="51"/>
      <c r="JMN2379" s="51"/>
      <c r="JMO2379" s="13"/>
      <c r="JMP2379" s="13"/>
      <c r="JMQ2379" s="14"/>
      <c r="JMR2379" s="14"/>
      <c r="JMS2379" s="41"/>
      <c r="JMT2379" s="44"/>
      <c r="JMU2379" s="51"/>
      <c r="JMV2379" s="51"/>
      <c r="JMW2379" s="51"/>
      <c r="JMX2379" s="13"/>
      <c r="JMY2379" s="13"/>
      <c r="JMZ2379" s="14"/>
      <c r="JNA2379" s="14"/>
      <c r="JNB2379" s="41"/>
      <c r="JNC2379" s="44"/>
      <c r="JND2379" s="51"/>
      <c r="JNE2379" s="51"/>
      <c r="JNF2379" s="51"/>
      <c r="JNG2379" s="13"/>
      <c r="JNH2379" s="13"/>
      <c r="JNI2379" s="14"/>
      <c r="JNJ2379" s="14"/>
      <c r="JNK2379" s="41"/>
      <c r="JNL2379" s="44"/>
      <c r="JNM2379" s="51"/>
      <c r="JNN2379" s="51"/>
      <c r="JNO2379" s="51"/>
      <c r="JNP2379" s="13"/>
      <c r="JNQ2379" s="13"/>
      <c r="JNR2379" s="14"/>
      <c r="JNS2379" s="14"/>
      <c r="JNT2379" s="41"/>
      <c r="JNU2379" s="44"/>
      <c r="JNV2379" s="51"/>
      <c r="JNW2379" s="51"/>
      <c r="JNX2379" s="51"/>
      <c r="JNY2379" s="13"/>
      <c r="JNZ2379" s="13"/>
      <c r="JOA2379" s="14"/>
      <c r="JOB2379" s="14"/>
      <c r="JOC2379" s="41"/>
      <c r="JOD2379" s="44"/>
      <c r="JOE2379" s="51"/>
      <c r="JOF2379" s="51"/>
      <c r="JOG2379" s="51"/>
      <c r="JOH2379" s="13"/>
      <c r="JOI2379" s="13"/>
      <c r="JOJ2379" s="14"/>
      <c r="JOK2379" s="14"/>
      <c r="JOL2379" s="41"/>
      <c r="JOM2379" s="44"/>
      <c r="JON2379" s="51"/>
      <c r="JOO2379" s="51"/>
      <c r="JOP2379" s="51"/>
      <c r="JOQ2379" s="13"/>
      <c r="JOR2379" s="13"/>
      <c r="JOS2379" s="14"/>
      <c r="JOT2379" s="14"/>
      <c r="JOU2379" s="41"/>
      <c r="JOV2379" s="44"/>
      <c r="JOW2379" s="51"/>
      <c r="JOX2379" s="51"/>
      <c r="JOY2379" s="51"/>
      <c r="JOZ2379" s="13"/>
      <c r="JPA2379" s="13"/>
      <c r="JPB2379" s="14"/>
      <c r="JPC2379" s="14"/>
      <c r="JPD2379" s="41"/>
      <c r="JPE2379" s="44"/>
      <c r="JPF2379" s="51"/>
      <c r="JPG2379" s="51"/>
      <c r="JPH2379" s="51"/>
      <c r="JPI2379" s="13"/>
      <c r="JPJ2379" s="13"/>
      <c r="JPK2379" s="14"/>
      <c r="JPL2379" s="14"/>
      <c r="JPM2379" s="41"/>
      <c r="JPN2379" s="44"/>
      <c r="JPO2379" s="51"/>
      <c r="JPP2379" s="51"/>
      <c r="JPQ2379" s="51"/>
      <c r="JPR2379" s="13"/>
      <c r="JPS2379" s="13"/>
      <c r="JPT2379" s="14"/>
      <c r="JPU2379" s="14"/>
      <c r="JPV2379" s="41"/>
      <c r="JPW2379" s="44"/>
      <c r="JPX2379" s="51"/>
      <c r="JPY2379" s="51"/>
      <c r="JPZ2379" s="51"/>
      <c r="JQA2379" s="13"/>
      <c r="JQB2379" s="13"/>
      <c r="JQC2379" s="14"/>
      <c r="JQD2379" s="14"/>
      <c r="JQE2379" s="41"/>
      <c r="JQF2379" s="44"/>
      <c r="JQG2379" s="51"/>
      <c r="JQH2379" s="51"/>
      <c r="JQI2379" s="51"/>
      <c r="JQJ2379" s="13"/>
      <c r="JQK2379" s="13"/>
      <c r="JQL2379" s="14"/>
      <c r="JQM2379" s="14"/>
      <c r="JQN2379" s="41"/>
      <c r="JQO2379" s="44"/>
      <c r="JQP2379" s="51"/>
      <c r="JQQ2379" s="51"/>
      <c r="JQR2379" s="51"/>
      <c r="JQS2379" s="13"/>
      <c r="JQT2379" s="13"/>
      <c r="JQU2379" s="14"/>
      <c r="JQV2379" s="14"/>
      <c r="JQW2379" s="41"/>
      <c r="JQX2379" s="44"/>
      <c r="JQY2379" s="51"/>
      <c r="JQZ2379" s="51"/>
      <c r="JRA2379" s="51"/>
      <c r="JRB2379" s="13"/>
      <c r="JRC2379" s="13"/>
      <c r="JRD2379" s="14"/>
      <c r="JRE2379" s="14"/>
      <c r="JRF2379" s="41"/>
      <c r="JRG2379" s="44"/>
      <c r="JRH2379" s="51"/>
      <c r="JRI2379" s="51"/>
      <c r="JRJ2379" s="51"/>
      <c r="JRK2379" s="13"/>
      <c r="JRL2379" s="13"/>
      <c r="JRM2379" s="14"/>
      <c r="JRN2379" s="14"/>
      <c r="JRO2379" s="41"/>
      <c r="JRP2379" s="44"/>
      <c r="JRQ2379" s="51"/>
      <c r="JRR2379" s="51"/>
      <c r="JRS2379" s="51"/>
      <c r="JRT2379" s="13"/>
      <c r="JRU2379" s="13"/>
      <c r="JRV2379" s="14"/>
      <c r="JRW2379" s="14"/>
      <c r="JRX2379" s="41"/>
      <c r="JRY2379" s="44"/>
      <c r="JRZ2379" s="51"/>
      <c r="JSA2379" s="51"/>
      <c r="JSB2379" s="51"/>
      <c r="JSC2379" s="13"/>
      <c r="JSD2379" s="13"/>
      <c r="JSE2379" s="14"/>
      <c r="JSF2379" s="14"/>
      <c r="JSG2379" s="41"/>
      <c r="JSH2379" s="44"/>
      <c r="JSI2379" s="51"/>
      <c r="JSJ2379" s="51"/>
      <c r="JSK2379" s="51"/>
      <c r="JSL2379" s="13"/>
      <c r="JSM2379" s="13"/>
      <c r="JSN2379" s="14"/>
      <c r="JSO2379" s="14"/>
      <c r="JSP2379" s="41"/>
      <c r="JSQ2379" s="44"/>
      <c r="JSR2379" s="51"/>
      <c r="JSS2379" s="51"/>
      <c r="JST2379" s="51"/>
      <c r="JSU2379" s="13"/>
      <c r="JSV2379" s="13"/>
      <c r="JSW2379" s="14"/>
      <c r="JSX2379" s="14"/>
      <c r="JSY2379" s="41"/>
      <c r="JSZ2379" s="44"/>
      <c r="JTA2379" s="51"/>
      <c r="JTB2379" s="51"/>
      <c r="JTC2379" s="51"/>
      <c r="JTD2379" s="13"/>
      <c r="JTE2379" s="13"/>
      <c r="JTF2379" s="14"/>
      <c r="JTG2379" s="14"/>
      <c r="JTH2379" s="41"/>
      <c r="JTI2379" s="44"/>
      <c r="JTJ2379" s="51"/>
      <c r="JTK2379" s="51"/>
      <c r="JTL2379" s="51"/>
      <c r="JTM2379" s="13"/>
      <c r="JTN2379" s="13"/>
      <c r="JTO2379" s="14"/>
      <c r="JTP2379" s="14"/>
      <c r="JTQ2379" s="41"/>
      <c r="JTR2379" s="44"/>
      <c r="JTS2379" s="51"/>
      <c r="JTT2379" s="51"/>
      <c r="JTU2379" s="51"/>
      <c r="JTV2379" s="13"/>
      <c r="JTW2379" s="13"/>
      <c r="JTX2379" s="14"/>
      <c r="JTY2379" s="14"/>
      <c r="JTZ2379" s="41"/>
      <c r="JUA2379" s="44"/>
      <c r="JUB2379" s="51"/>
      <c r="JUC2379" s="51"/>
      <c r="JUD2379" s="51"/>
      <c r="JUE2379" s="13"/>
      <c r="JUF2379" s="13"/>
      <c r="JUG2379" s="14"/>
      <c r="JUH2379" s="14"/>
      <c r="JUI2379" s="41"/>
      <c r="JUJ2379" s="44"/>
      <c r="JUK2379" s="51"/>
      <c r="JUL2379" s="51"/>
      <c r="JUM2379" s="51"/>
      <c r="JUN2379" s="13"/>
      <c r="JUO2379" s="13"/>
      <c r="JUP2379" s="14"/>
      <c r="JUQ2379" s="14"/>
      <c r="JUR2379" s="41"/>
      <c r="JUS2379" s="44"/>
      <c r="JUT2379" s="51"/>
      <c r="JUU2379" s="51"/>
      <c r="JUV2379" s="51"/>
      <c r="JUW2379" s="13"/>
      <c r="JUX2379" s="13"/>
      <c r="JUY2379" s="14"/>
      <c r="JUZ2379" s="14"/>
      <c r="JVA2379" s="41"/>
      <c r="JVB2379" s="44"/>
      <c r="JVC2379" s="51"/>
      <c r="JVD2379" s="51"/>
      <c r="JVE2379" s="51"/>
      <c r="JVF2379" s="13"/>
      <c r="JVG2379" s="13"/>
      <c r="JVH2379" s="14"/>
      <c r="JVI2379" s="14"/>
      <c r="JVJ2379" s="41"/>
      <c r="JVK2379" s="44"/>
      <c r="JVL2379" s="51"/>
      <c r="JVM2379" s="51"/>
      <c r="JVN2379" s="51"/>
      <c r="JVO2379" s="13"/>
      <c r="JVP2379" s="13"/>
      <c r="JVQ2379" s="14"/>
      <c r="JVR2379" s="14"/>
      <c r="JVS2379" s="41"/>
      <c r="JVT2379" s="44"/>
      <c r="JVU2379" s="51"/>
      <c r="JVV2379" s="51"/>
      <c r="JVW2379" s="51"/>
      <c r="JVX2379" s="13"/>
      <c r="JVY2379" s="13"/>
      <c r="JVZ2379" s="14"/>
      <c r="JWA2379" s="14"/>
      <c r="JWB2379" s="41"/>
      <c r="JWC2379" s="44"/>
      <c r="JWD2379" s="51"/>
      <c r="JWE2379" s="51"/>
      <c r="JWF2379" s="51"/>
      <c r="JWG2379" s="13"/>
      <c r="JWH2379" s="13"/>
      <c r="JWI2379" s="14"/>
      <c r="JWJ2379" s="14"/>
      <c r="JWK2379" s="41"/>
      <c r="JWL2379" s="44"/>
      <c r="JWM2379" s="51"/>
      <c r="JWN2379" s="51"/>
      <c r="JWO2379" s="51"/>
      <c r="JWP2379" s="13"/>
      <c r="JWQ2379" s="13"/>
      <c r="JWR2379" s="14"/>
      <c r="JWS2379" s="14"/>
      <c r="JWT2379" s="41"/>
      <c r="JWU2379" s="44"/>
      <c r="JWV2379" s="51"/>
      <c r="JWW2379" s="51"/>
      <c r="JWX2379" s="51"/>
      <c r="JWY2379" s="13"/>
      <c r="JWZ2379" s="13"/>
      <c r="JXA2379" s="14"/>
      <c r="JXB2379" s="14"/>
      <c r="JXC2379" s="41"/>
      <c r="JXD2379" s="44"/>
      <c r="JXE2379" s="51"/>
      <c r="JXF2379" s="51"/>
      <c r="JXG2379" s="51"/>
      <c r="JXH2379" s="13"/>
      <c r="JXI2379" s="13"/>
      <c r="JXJ2379" s="14"/>
      <c r="JXK2379" s="14"/>
      <c r="JXL2379" s="41"/>
      <c r="JXM2379" s="44"/>
      <c r="JXN2379" s="51"/>
      <c r="JXO2379" s="51"/>
      <c r="JXP2379" s="51"/>
      <c r="JXQ2379" s="13"/>
      <c r="JXR2379" s="13"/>
      <c r="JXS2379" s="14"/>
      <c r="JXT2379" s="14"/>
      <c r="JXU2379" s="41"/>
      <c r="JXV2379" s="44"/>
      <c r="JXW2379" s="51"/>
      <c r="JXX2379" s="51"/>
      <c r="JXY2379" s="51"/>
      <c r="JXZ2379" s="13"/>
      <c r="JYA2379" s="13"/>
      <c r="JYB2379" s="14"/>
      <c r="JYC2379" s="14"/>
      <c r="JYD2379" s="41"/>
      <c r="JYE2379" s="44"/>
      <c r="JYF2379" s="51"/>
      <c r="JYG2379" s="51"/>
      <c r="JYH2379" s="51"/>
      <c r="JYI2379" s="13"/>
      <c r="JYJ2379" s="13"/>
      <c r="JYK2379" s="14"/>
      <c r="JYL2379" s="14"/>
      <c r="JYM2379" s="41"/>
      <c r="JYN2379" s="44"/>
      <c r="JYO2379" s="51"/>
      <c r="JYP2379" s="51"/>
      <c r="JYQ2379" s="51"/>
      <c r="JYR2379" s="13"/>
      <c r="JYS2379" s="13"/>
      <c r="JYT2379" s="14"/>
      <c r="JYU2379" s="14"/>
      <c r="JYV2379" s="41"/>
      <c r="JYW2379" s="44"/>
      <c r="JYX2379" s="51"/>
      <c r="JYY2379" s="51"/>
      <c r="JYZ2379" s="51"/>
      <c r="JZA2379" s="13"/>
      <c r="JZB2379" s="13"/>
      <c r="JZC2379" s="14"/>
      <c r="JZD2379" s="14"/>
      <c r="JZE2379" s="41"/>
      <c r="JZF2379" s="44"/>
      <c r="JZG2379" s="51"/>
      <c r="JZH2379" s="51"/>
      <c r="JZI2379" s="51"/>
      <c r="JZJ2379" s="13"/>
      <c r="JZK2379" s="13"/>
      <c r="JZL2379" s="14"/>
      <c r="JZM2379" s="14"/>
      <c r="JZN2379" s="41"/>
      <c r="JZO2379" s="44"/>
      <c r="JZP2379" s="51"/>
      <c r="JZQ2379" s="51"/>
      <c r="JZR2379" s="51"/>
      <c r="JZS2379" s="13"/>
      <c r="JZT2379" s="13"/>
      <c r="JZU2379" s="14"/>
      <c r="JZV2379" s="14"/>
      <c r="JZW2379" s="41"/>
      <c r="JZX2379" s="44"/>
      <c r="JZY2379" s="51"/>
      <c r="JZZ2379" s="51"/>
      <c r="KAA2379" s="51"/>
      <c r="KAB2379" s="13"/>
      <c r="KAC2379" s="13"/>
      <c r="KAD2379" s="14"/>
      <c r="KAE2379" s="14"/>
      <c r="KAF2379" s="41"/>
      <c r="KAG2379" s="44"/>
      <c r="KAH2379" s="51"/>
      <c r="KAI2379" s="51"/>
      <c r="KAJ2379" s="51"/>
      <c r="KAK2379" s="13"/>
      <c r="KAL2379" s="13"/>
      <c r="KAM2379" s="14"/>
      <c r="KAN2379" s="14"/>
      <c r="KAO2379" s="41"/>
      <c r="KAP2379" s="44"/>
      <c r="KAQ2379" s="51"/>
      <c r="KAR2379" s="51"/>
      <c r="KAS2379" s="51"/>
      <c r="KAT2379" s="13"/>
      <c r="KAU2379" s="13"/>
      <c r="KAV2379" s="14"/>
      <c r="KAW2379" s="14"/>
      <c r="KAX2379" s="41"/>
      <c r="KAY2379" s="44"/>
      <c r="KAZ2379" s="51"/>
      <c r="KBA2379" s="51"/>
      <c r="KBB2379" s="51"/>
      <c r="KBC2379" s="13"/>
      <c r="KBD2379" s="13"/>
      <c r="KBE2379" s="14"/>
      <c r="KBF2379" s="14"/>
      <c r="KBG2379" s="41"/>
      <c r="KBH2379" s="44"/>
      <c r="KBI2379" s="51"/>
      <c r="KBJ2379" s="51"/>
      <c r="KBK2379" s="51"/>
      <c r="KBL2379" s="13"/>
      <c r="KBM2379" s="13"/>
      <c r="KBN2379" s="14"/>
      <c r="KBO2379" s="14"/>
      <c r="KBP2379" s="41"/>
      <c r="KBQ2379" s="44"/>
      <c r="KBR2379" s="51"/>
      <c r="KBS2379" s="51"/>
      <c r="KBT2379" s="51"/>
      <c r="KBU2379" s="13"/>
      <c r="KBV2379" s="13"/>
      <c r="KBW2379" s="14"/>
      <c r="KBX2379" s="14"/>
      <c r="KBY2379" s="41"/>
      <c r="KBZ2379" s="44"/>
      <c r="KCA2379" s="51"/>
      <c r="KCB2379" s="51"/>
      <c r="KCC2379" s="51"/>
      <c r="KCD2379" s="13"/>
      <c r="KCE2379" s="13"/>
      <c r="KCF2379" s="14"/>
      <c r="KCG2379" s="14"/>
      <c r="KCH2379" s="41"/>
      <c r="KCI2379" s="44"/>
      <c r="KCJ2379" s="51"/>
      <c r="KCK2379" s="51"/>
      <c r="KCL2379" s="51"/>
      <c r="KCM2379" s="13"/>
      <c r="KCN2379" s="13"/>
      <c r="KCO2379" s="14"/>
      <c r="KCP2379" s="14"/>
      <c r="KCQ2379" s="41"/>
      <c r="KCR2379" s="44"/>
      <c r="KCS2379" s="51"/>
      <c r="KCT2379" s="51"/>
      <c r="KCU2379" s="51"/>
      <c r="KCV2379" s="13"/>
      <c r="KCW2379" s="13"/>
      <c r="KCX2379" s="14"/>
      <c r="KCY2379" s="14"/>
      <c r="KCZ2379" s="41"/>
      <c r="KDA2379" s="44"/>
      <c r="KDB2379" s="51"/>
      <c r="KDC2379" s="51"/>
      <c r="KDD2379" s="51"/>
      <c r="KDE2379" s="13"/>
      <c r="KDF2379" s="13"/>
      <c r="KDG2379" s="14"/>
      <c r="KDH2379" s="14"/>
      <c r="KDI2379" s="41"/>
      <c r="KDJ2379" s="44"/>
      <c r="KDK2379" s="51"/>
      <c r="KDL2379" s="51"/>
      <c r="KDM2379" s="51"/>
      <c r="KDN2379" s="13"/>
      <c r="KDO2379" s="13"/>
      <c r="KDP2379" s="14"/>
      <c r="KDQ2379" s="14"/>
      <c r="KDR2379" s="41"/>
      <c r="KDS2379" s="44"/>
      <c r="KDT2379" s="51"/>
      <c r="KDU2379" s="51"/>
      <c r="KDV2379" s="51"/>
      <c r="KDW2379" s="13"/>
      <c r="KDX2379" s="13"/>
      <c r="KDY2379" s="14"/>
      <c r="KDZ2379" s="14"/>
      <c r="KEA2379" s="41"/>
      <c r="KEB2379" s="44"/>
      <c r="KEC2379" s="51"/>
      <c r="KED2379" s="51"/>
      <c r="KEE2379" s="51"/>
      <c r="KEF2379" s="13"/>
      <c r="KEG2379" s="13"/>
      <c r="KEH2379" s="14"/>
      <c r="KEI2379" s="14"/>
      <c r="KEJ2379" s="41"/>
      <c r="KEK2379" s="44"/>
      <c r="KEL2379" s="51"/>
      <c r="KEM2379" s="51"/>
      <c r="KEN2379" s="51"/>
      <c r="KEO2379" s="13"/>
      <c r="KEP2379" s="13"/>
      <c r="KEQ2379" s="14"/>
      <c r="KER2379" s="14"/>
      <c r="KES2379" s="41"/>
      <c r="KET2379" s="44"/>
      <c r="KEU2379" s="51"/>
      <c r="KEV2379" s="51"/>
      <c r="KEW2379" s="51"/>
      <c r="KEX2379" s="13"/>
      <c r="KEY2379" s="13"/>
      <c r="KEZ2379" s="14"/>
      <c r="KFA2379" s="14"/>
      <c r="KFB2379" s="41"/>
      <c r="KFC2379" s="44"/>
      <c r="KFD2379" s="51"/>
      <c r="KFE2379" s="51"/>
      <c r="KFF2379" s="51"/>
      <c r="KFG2379" s="13"/>
      <c r="KFH2379" s="13"/>
      <c r="KFI2379" s="14"/>
      <c r="KFJ2379" s="14"/>
      <c r="KFK2379" s="41"/>
      <c r="KFL2379" s="44"/>
      <c r="KFM2379" s="51"/>
      <c r="KFN2379" s="51"/>
      <c r="KFO2379" s="51"/>
      <c r="KFP2379" s="13"/>
      <c r="KFQ2379" s="13"/>
      <c r="KFR2379" s="14"/>
      <c r="KFS2379" s="14"/>
      <c r="KFT2379" s="41"/>
      <c r="KFU2379" s="44"/>
      <c r="KFV2379" s="51"/>
      <c r="KFW2379" s="51"/>
      <c r="KFX2379" s="51"/>
      <c r="KFY2379" s="13"/>
      <c r="KFZ2379" s="13"/>
      <c r="KGA2379" s="14"/>
      <c r="KGB2379" s="14"/>
      <c r="KGC2379" s="41"/>
      <c r="KGD2379" s="44"/>
      <c r="KGE2379" s="51"/>
      <c r="KGF2379" s="51"/>
      <c r="KGG2379" s="51"/>
      <c r="KGH2379" s="13"/>
      <c r="KGI2379" s="13"/>
      <c r="KGJ2379" s="14"/>
      <c r="KGK2379" s="14"/>
      <c r="KGL2379" s="41"/>
      <c r="KGM2379" s="44"/>
      <c r="KGN2379" s="51"/>
      <c r="KGO2379" s="51"/>
      <c r="KGP2379" s="51"/>
      <c r="KGQ2379" s="13"/>
      <c r="KGR2379" s="13"/>
      <c r="KGS2379" s="14"/>
      <c r="KGT2379" s="14"/>
      <c r="KGU2379" s="41"/>
      <c r="KGV2379" s="44"/>
      <c r="KGW2379" s="51"/>
      <c r="KGX2379" s="51"/>
      <c r="KGY2379" s="51"/>
      <c r="KGZ2379" s="13"/>
      <c r="KHA2379" s="13"/>
      <c r="KHB2379" s="14"/>
      <c r="KHC2379" s="14"/>
      <c r="KHD2379" s="41"/>
      <c r="KHE2379" s="44"/>
      <c r="KHF2379" s="51"/>
      <c r="KHG2379" s="51"/>
      <c r="KHH2379" s="51"/>
      <c r="KHI2379" s="13"/>
      <c r="KHJ2379" s="13"/>
      <c r="KHK2379" s="14"/>
      <c r="KHL2379" s="14"/>
      <c r="KHM2379" s="41"/>
      <c r="KHN2379" s="44"/>
      <c r="KHO2379" s="51"/>
      <c r="KHP2379" s="51"/>
      <c r="KHQ2379" s="51"/>
      <c r="KHR2379" s="13"/>
      <c r="KHS2379" s="13"/>
      <c r="KHT2379" s="14"/>
      <c r="KHU2379" s="14"/>
      <c r="KHV2379" s="41"/>
      <c r="KHW2379" s="44"/>
      <c r="KHX2379" s="51"/>
      <c r="KHY2379" s="51"/>
      <c r="KHZ2379" s="51"/>
      <c r="KIA2379" s="13"/>
      <c r="KIB2379" s="13"/>
      <c r="KIC2379" s="14"/>
      <c r="KID2379" s="14"/>
      <c r="KIE2379" s="41"/>
      <c r="KIF2379" s="44"/>
      <c r="KIG2379" s="51"/>
      <c r="KIH2379" s="51"/>
      <c r="KII2379" s="51"/>
      <c r="KIJ2379" s="13"/>
      <c r="KIK2379" s="13"/>
      <c r="KIL2379" s="14"/>
      <c r="KIM2379" s="14"/>
      <c r="KIN2379" s="41"/>
      <c r="KIO2379" s="44"/>
      <c r="KIP2379" s="51"/>
      <c r="KIQ2379" s="51"/>
      <c r="KIR2379" s="51"/>
      <c r="KIS2379" s="13"/>
      <c r="KIT2379" s="13"/>
      <c r="KIU2379" s="14"/>
      <c r="KIV2379" s="14"/>
      <c r="KIW2379" s="41"/>
      <c r="KIX2379" s="44"/>
      <c r="KIY2379" s="51"/>
      <c r="KIZ2379" s="51"/>
      <c r="KJA2379" s="51"/>
      <c r="KJB2379" s="13"/>
      <c r="KJC2379" s="13"/>
      <c r="KJD2379" s="14"/>
      <c r="KJE2379" s="14"/>
      <c r="KJF2379" s="41"/>
      <c r="KJG2379" s="44"/>
      <c r="KJH2379" s="51"/>
      <c r="KJI2379" s="51"/>
      <c r="KJJ2379" s="51"/>
      <c r="KJK2379" s="13"/>
      <c r="KJL2379" s="13"/>
      <c r="KJM2379" s="14"/>
      <c r="KJN2379" s="14"/>
      <c r="KJO2379" s="41"/>
      <c r="KJP2379" s="44"/>
      <c r="KJQ2379" s="51"/>
      <c r="KJR2379" s="51"/>
      <c r="KJS2379" s="51"/>
      <c r="KJT2379" s="13"/>
      <c r="KJU2379" s="13"/>
      <c r="KJV2379" s="14"/>
      <c r="KJW2379" s="14"/>
      <c r="KJX2379" s="41"/>
      <c r="KJY2379" s="44"/>
      <c r="KJZ2379" s="51"/>
      <c r="KKA2379" s="51"/>
      <c r="KKB2379" s="51"/>
      <c r="KKC2379" s="13"/>
      <c r="KKD2379" s="13"/>
      <c r="KKE2379" s="14"/>
      <c r="KKF2379" s="14"/>
      <c r="KKG2379" s="41"/>
      <c r="KKH2379" s="44"/>
      <c r="KKI2379" s="51"/>
      <c r="KKJ2379" s="51"/>
      <c r="KKK2379" s="51"/>
      <c r="KKL2379" s="13"/>
      <c r="KKM2379" s="13"/>
      <c r="KKN2379" s="14"/>
      <c r="KKO2379" s="14"/>
      <c r="KKP2379" s="41"/>
      <c r="KKQ2379" s="44"/>
      <c r="KKR2379" s="51"/>
      <c r="KKS2379" s="51"/>
      <c r="KKT2379" s="51"/>
      <c r="KKU2379" s="13"/>
      <c r="KKV2379" s="13"/>
      <c r="KKW2379" s="14"/>
      <c r="KKX2379" s="14"/>
      <c r="KKY2379" s="41"/>
      <c r="KKZ2379" s="44"/>
      <c r="KLA2379" s="51"/>
      <c r="KLB2379" s="51"/>
      <c r="KLC2379" s="51"/>
      <c r="KLD2379" s="13"/>
      <c r="KLE2379" s="13"/>
      <c r="KLF2379" s="14"/>
      <c r="KLG2379" s="14"/>
      <c r="KLH2379" s="41"/>
      <c r="KLI2379" s="44"/>
      <c r="KLJ2379" s="51"/>
      <c r="KLK2379" s="51"/>
      <c r="KLL2379" s="51"/>
      <c r="KLM2379" s="13"/>
      <c r="KLN2379" s="13"/>
      <c r="KLO2379" s="14"/>
      <c r="KLP2379" s="14"/>
      <c r="KLQ2379" s="41"/>
      <c r="KLR2379" s="44"/>
      <c r="KLS2379" s="51"/>
      <c r="KLT2379" s="51"/>
      <c r="KLU2379" s="51"/>
      <c r="KLV2379" s="13"/>
      <c r="KLW2379" s="13"/>
      <c r="KLX2379" s="14"/>
      <c r="KLY2379" s="14"/>
      <c r="KLZ2379" s="41"/>
      <c r="KMA2379" s="44"/>
      <c r="KMB2379" s="51"/>
      <c r="KMC2379" s="51"/>
      <c r="KMD2379" s="51"/>
      <c r="KME2379" s="13"/>
      <c r="KMF2379" s="13"/>
      <c r="KMG2379" s="14"/>
      <c r="KMH2379" s="14"/>
      <c r="KMI2379" s="41"/>
      <c r="KMJ2379" s="44"/>
      <c r="KMK2379" s="51"/>
      <c r="KML2379" s="51"/>
      <c r="KMM2379" s="51"/>
      <c r="KMN2379" s="13"/>
      <c r="KMO2379" s="13"/>
      <c r="KMP2379" s="14"/>
      <c r="KMQ2379" s="14"/>
      <c r="KMR2379" s="41"/>
      <c r="KMS2379" s="44"/>
      <c r="KMT2379" s="51"/>
      <c r="KMU2379" s="51"/>
      <c r="KMV2379" s="51"/>
      <c r="KMW2379" s="13"/>
      <c r="KMX2379" s="13"/>
      <c r="KMY2379" s="14"/>
      <c r="KMZ2379" s="14"/>
      <c r="KNA2379" s="41"/>
      <c r="KNB2379" s="44"/>
      <c r="KNC2379" s="51"/>
      <c r="KND2379" s="51"/>
      <c r="KNE2379" s="51"/>
      <c r="KNF2379" s="13"/>
      <c r="KNG2379" s="13"/>
      <c r="KNH2379" s="14"/>
      <c r="KNI2379" s="14"/>
      <c r="KNJ2379" s="41"/>
      <c r="KNK2379" s="44"/>
      <c r="KNL2379" s="51"/>
      <c r="KNM2379" s="51"/>
      <c r="KNN2379" s="51"/>
      <c r="KNO2379" s="13"/>
      <c r="KNP2379" s="13"/>
      <c r="KNQ2379" s="14"/>
      <c r="KNR2379" s="14"/>
      <c r="KNS2379" s="41"/>
      <c r="KNT2379" s="44"/>
      <c r="KNU2379" s="51"/>
      <c r="KNV2379" s="51"/>
      <c r="KNW2379" s="51"/>
      <c r="KNX2379" s="13"/>
      <c r="KNY2379" s="13"/>
      <c r="KNZ2379" s="14"/>
      <c r="KOA2379" s="14"/>
      <c r="KOB2379" s="41"/>
      <c r="KOC2379" s="44"/>
      <c r="KOD2379" s="51"/>
      <c r="KOE2379" s="51"/>
      <c r="KOF2379" s="51"/>
      <c r="KOG2379" s="13"/>
      <c r="KOH2379" s="13"/>
      <c r="KOI2379" s="14"/>
      <c r="KOJ2379" s="14"/>
      <c r="KOK2379" s="41"/>
      <c r="KOL2379" s="44"/>
      <c r="KOM2379" s="51"/>
      <c r="KON2379" s="51"/>
      <c r="KOO2379" s="51"/>
      <c r="KOP2379" s="13"/>
      <c r="KOQ2379" s="13"/>
      <c r="KOR2379" s="14"/>
      <c r="KOS2379" s="14"/>
      <c r="KOT2379" s="41"/>
      <c r="KOU2379" s="44"/>
      <c r="KOV2379" s="51"/>
      <c r="KOW2379" s="51"/>
      <c r="KOX2379" s="51"/>
      <c r="KOY2379" s="13"/>
      <c r="KOZ2379" s="13"/>
      <c r="KPA2379" s="14"/>
      <c r="KPB2379" s="14"/>
      <c r="KPC2379" s="41"/>
      <c r="KPD2379" s="44"/>
      <c r="KPE2379" s="51"/>
      <c r="KPF2379" s="51"/>
      <c r="KPG2379" s="51"/>
      <c r="KPH2379" s="13"/>
      <c r="KPI2379" s="13"/>
      <c r="KPJ2379" s="14"/>
      <c r="KPK2379" s="14"/>
      <c r="KPL2379" s="41"/>
      <c r="KPM2379" s="44"/>
      <c r="KPN2379" s="51"/>
      <c r="KPO2379" s="51"/>
      <c r="KPP2379" s="51"/>
      <c r="KPQ2379" s="13"/>
      <c r="KPR2379" s="13"/>
      <c r="KPS2379" s="14"/>
      <c r="KPT2379" s="14"/>
      <c r="KPU2379" s="41"/>
      <c r="KPV2379" s="44"/>
      <c r="KPW2379" s="51"/>
      <c r="KPX2379" s="51"/>
      <c r="KPY2379" s="51"/>
      <c r="KPZ2379" s="13"/>
      <c r="KQA2379" s="13"/>
      <c r="KQB2379" s="14"/>
      <c r="KQC2379" s="14"/>
      <c r="KQD2379" s="41"/>
      <c r="KQE2379" s="44"/>
      <c r="KQF2379" s="51"/>
      <c r="KQG2379" s="51"/>
      <c r="KQH2379" s="51"/>
      <c r="KQI2379" s="13"/>
      <c r="KQJ2379" s="13"/>
      <c r="KQK2379" s="14"/>
      <c r="KQL2379" s="14"/>
      <c r="KQM2379" s="41"/>
      <c r="KQN2379" s="44"/>
      <c r="KQO2379" s="51"/>
      <c r="KQP2379" s="51"/>
      <c r="KQQ2379" s="51"/>
      <c r="KQR2379" s="13"/>
      <c r="KQS2379" s="13"/>
      <c r="KQT2379" s="14"/>
      <c r="KQU2379" s="14"/>
      <c r="KQV2379" s="41"/>
      <c r="KQW2379" s="44"/>
      <c r="KQX2379" s="51"/>
      <c r="KQY2379" s="51"/>
      <c r="KQZ2379" s="51"/>
      <c r="KRA2379" s="13"/>
      <c r="KRB2379" s="13"/>
      <c r="KRC2379" s="14"/>
      <c r="KRD2379" s="14"/>
      <c r="KRE2379" s="41"/>
      <c r="KRF2379" s="44"/>
      <c r="KRG2379" s="51"/>
      <c r="KRH2379" s="51"/>
      <c r="KRI2379" s="51"/>
      <c r="KRJ2379" s="13"/>
      <c r="KRK2379" s="13"/>
      <c r="KRL2379" s="14"/>
      <c r="KRM2379" s="14"/>
      <c r="KRN2379" s="41"/>
      <c r="KRO2379" s="44"/>
      <c r="KRP2379" s="51"/>
      <c r="KRQ2379" s="51"/>
      <c r="KRR2379" s="51"/>
      <c r="KRS2379" s="13"/>
      <c r="KRT2379" s="13"/>
      <c r="KRU2379" s="14"/>
      <c r="KRV2379" s="14"/>
      <c r="KRW2379" s="41"/>
      <c r="KRX2379" s="44"/>
      <c r="KRY2379" s="51"/>
      <c r="KRZ2379" s="51"/>
      <c r="KSA2379" s="51"/>
      <c r="KSB2379" s="13"/>
      <c r="KSC2379" s="13"/>
      <c r="KSD2379" s="14"/>
      <c r="KSE2379" s="14"/>
      <c r="KSF2379" s="41"/>
      <c r="KSG2379" s="44"/>
      <c r="KSH2379" s="51"/>
      <c r="KSI2379" s="51"/>
      <c r="KSJ2379" s="51"/>
      <c r="KSK2379" s="13"/>
      <c r="KSL2379" s="13"/>
      <c r="KSM2379" s="14"/>
      <c r="KSN2379" s="14"/>
      <c r="KSO2379" s="41"/>
      <c r="KSP2379" s="44"/>
      <c r="KSQ2379" s="51"/>
      <c r="KSR2379" s="51"/>
      <c r="KSS2379" s="51"/>
      <c r="KST2379" s="13"/>
      <c r="KSU2379" s="13"/>
      <c r="KSV2379" s="14"/>
      <c r="KSW2379" s="14"/>
      <c r="KSX2379" s="41"/>
      <c r="KSY2379" s="44"/>
      <c r="KSZ2379" s="51"/>
      <c r="KTA2379" s="51"/>
      <c r="KTB2379" s="51"/>
      <c r="KTC2379" s="13"/>
      <c r="KTD2379" s="13"/>
      <c r="KTE2379" s="14"/>
      <c r="KTF2379" s="14"/>
      <c r="KTG2379" s="41"/>
      <c r="KTH2379" s="44"/>
      <c r="KTI2379" s="51"/>
      <c r="KTJ2379" s="51"/>
      <c r="KTK2379" s="51"/>
      <c r="KTL2379" s="13"/>
      <c r="KTM2379" s="13"/>
      <c r="KTN2379" s="14"/>
      <c r="KTO2379" s="14"/>
      <c r="KTP2379" s="41"/>
      <c r="KTQ2379" s="44"/>
      <c r="KTR2379" s="51"/>
      <c r="KTS2379" s="51"/>
      <c r="KTT2379" s="51"/>
      <c r="KTU2379" s="13"/>
      <c r="KTV2379" s="13"/>
      <c r="KTW2379" s="14"/>
      <c r="KTX2379" s="14"/>
      <c r="KTY2379" s="41"/>
      <c r="KTZ2379" s="44"/>
      <c r="KUA2379" s="51"/>
      <c r="KUB2379" s="51"/>
      <c r="KUC2379" s="51"/>
      <c r="KUD2379" s="13"/>
      <c r="KUE2379" s="13"/>
      <c r="KUF2379" s="14"/>
      <c r="KUG2379" s="14"/>
      <c r="KUH2379" s="41"/>
      <c r="KUI2379" s="44"/>
      <c r="KUJ2379" s="51"/>
      <c r="KUK2379" s="51"/>
      <c r="KUL2379" s="51"/>
      <c r="KUM2379" s="13"/>
      <c r="KUN2379" s="13"/>
      <c r="KUO2379" s="14"/>
      <c r="KUP2379" s="14"/>
      <c r="KUQ2379" s="41"/>
      <c r="KUR2379" s="44"/>
      <c r="KUS2379" s="51"/>
      <c r="KUT2379" s="51"/>
      <c r="KUU2379" s="51"/>
      <c r="KUV2379" s="13"/>
      <c r="KUW2379" s="13"/>
      <c r="KUX2379" s="14"/>
      <c r="KUY2379" s="14"/>
      <c r="KUZ2379" s="41"/>
      <c r="KVA2379" s="44"/>
      <c r="KVB2379" s="51"/>
      <c r="KVC2379" s="51"/>
      <c r="KVD2379" s="51"/>
      <c r="KVE2379" s="13"/>
      <c r="KVF2379" s="13"/>
      <c r="KVG2379" s="14"/>
      <c r="KVH2379" s="14"/>
      <c r="KVI2379" s="41"/>
      <c r="KVJ2379" s="44"/>
      <c r="KVK2379" s="51"/>
      <c r="KVL2379" s="51"/>
      <c r="KVM2379" s="51"/>
      <c r="KVN2379" s="13"/>
      <c r="KVO2379" s="13"/>
      <c r="KVP2379" s="14"/>
      <c r="KVQ2379" s="14"/>
      <c r="KVR2379" s="41"/>
      <c r="KVS2379" s="44"/>
      <c r="KVT2379" s="51"/>
      <c r="KVU2379" s="51"/>
      <c r="KVV2379" s="51"/>
      <c r="KVW2379" s="13"/>
      <c r="KVX2379" s="13"/>
      <c r="KVY2379" s="14"/>
      <c r="KVZ2379" s="14"/>
      <c r="KWA2379" s="41"/>
      <c r="KWB2379" s="44"/>
      <c r="KWC2379" s="51"/>
      <c r="KWD2379" s="51"/>
      <c r="KWE2379" s="51"/>
      <c r="KWF2379" s="13"/>
      <c r="KWG2379" s="13"/>
      <c r="KWH2379" s="14"/>
      <c r="KWI2379" s="14"/>
      <c r="KWJ2379" s="41"/>
      <c r="KWK2379" s="44"/>
      <c r="KWL2379" s="51"/>
      <c r="KWM2379" s="51"/>
      <c r="KWN2379" s="51"/>
      <c r="KWO2379" s="13"/>
      <c r="KWP2379" s="13"/>
      <c r="KWQ2379" s="14"/>
      <c r="KWR2379" s="14"/>
      <c r="KWS2379" s="41"/>
      <c r="KWT2379" s="44"/>
      <c r="KWU2379" s="51"/>
      <c r="KWV2379" s="51"/>
      <c r="KWW2379" s="51"/>
      <c r="KWX2379" s="13"/>
      <c r="KWY2379" s="13"/>
      <c r="KWZ2379" s="14"/>
      <c r="KXA2379" s="14"/>
      <c r="KXB2379" s="41"/>
      <c r="KXC2379" s="44"/>
      <c r="KXD2379" s="51"/>
      <c r="KXE2379" s="51"/>
      <c r="KXF2379" s="51"/>
      <c r="KXG2379" s="13"/>
      <c r="KXH2379" s="13"/>
      <c r="KXI2379" s="14"/>
      <c r="KXJ2379" s="14"/>
      <c r="KXK2379" s="41"/>
      <c r="KXL2379" s="44"/>
      <c r="KXM2379" s="51"/>
      <c r="KXN2379" s="51"/>
      <c r="KXO2379" s="51"/>
      <c r="KXP2379" s="13"/>
      <c r="KXQ2379" s="13"/>
      <c r="KXR2379" s="14"/>
      <c r="KXS2379" s="14"/>
      <c r="KXT2379" s="41"/>
      <c r="KXU2379" s="44"/>
      <c r="KXV2379" s="51"/>
      <c r="KXW2379" s="51"/>
      <c r="KXX2379" s="51"/>
      <c r="KXY2379" s="13"/>
      <c r="KXZ2379" s="13"/>
      <c r="KYA2379" s="14"/>
      <c r="KYB2379" s="14"/>
      <c r="KYC2379" s="41"/>
      <c r="KYD2379" s="44"/>
      <c r="KYE2379" s="51"/>
      <c r="KYF2379" s="51"/>
      <c r="KYG2379" s="51"/>
      <c r="KYH2379" s="13"/>
      <c r="KYI2379" s="13"/>
      <c r="KYJ2379" s="14"/>
      <c r="KYK2379" s="14"/>
      <c r="KYL2379" s="41"/>
      <c r="KYM2379" s="44"/>
      <c r="KYN2379" s="51"/>
      <c r="KYO2379" s="51"/>
      <c r="KYP2379" s="51"/>
      <c r="KYQ2379" s="13"/>
      <c r="KYR2379" s="13"/>
      <c r="KYS2379" s="14"/>
      <c r="KYT2379" s="14"/>
      <c r="KYU2379" s="41"/>
      <c r="KYV2379" s="44"/>
      <c r="KYW2379" s="51"/>
      <c r="KYX2379" s="51"/>
      <c r="KYY2379" s="51"/>
      <c r="KYZ2379" s="13"/>
      <c r="KZA2379" s="13"/>
      <c r="KZB2379" s="14"/>
      <c r="KZC2379" s="14"/>
      <c r="KZD2379" s="41"/>
      <c r="KZE2379" s="44"/>
      <c r="KZF2379" s="51"/>
      <c r="KZG2379" s="51"/>
      <c r="KZH2379" s="51"/>
      <c r="KZI2379" s="13"/>
      <c r="KZJ2379" s="13"/>
      <c r="KZK2379" s="14"/>
      <c r="KZL2379" s="14"/>
      <c r="KZM2379" s="41"/>
      <c r="KZN2379" s="44"/>
      <c r="KZO2379" s="51"/>
      <c r="KZP2379" s="51"/>
      <c r="KZQ2379" s="51"/>
      <c r="KZR2379" s="13"/>
      <c r="KZS2379" s="13"/>
      <c r="KZT2379" s="14"/>
      <c r="KZU2379" s="14"/>
      <c r="KZV2379" s="41"/>
      <c r="KZW2379" s="44"/>
      <c r="KZX2379" s="51"/>
      <c r="KZY2379" s="51"/>
      <c r="KZZ2379" s="51"/>
      <c r="LAA2379" s="13"/>
      <c r="LAB2379" s="13"/>
      <c r="LAC2379" s="14"/>
      <c r="LAD2379" s="14"/>
      <c r="LAE2379" s="41"/>
      <c r="LAF2379" s="44"/>
      <c r="LAG2379" s="51"/>
      <c r="LAH2379" s="51"/>
      <c r="LAI2379" s="51"/>
      <c r="LAJ2379" s="13"/>
      <c r="LAK2379" s="13"/>
      <c r="LAL2379" s="14"/>
      <c r="LAM2379" s="14"/>
      <c r="LAN2379" s="41"/>
      <c r="LAO2379" s="44"/>
      <c r="LAP2379" s="51"/>
      <c r="LAQ2379" s="51"/>
      <c r="LAR2379" s="51"/>
      <c r="LAS2379" s="13"/>
      <c r="LAT2379" s="13"/>
      <c r="LAU2379" s="14"/>
      <c r="LAV2379" s="14"/>
      <c r="LAW2379" s="41"/>
      <c r="LAX2379" s="44"/>
      <c r="LAY2379" s="51"/>
      <c r="LAZ2379" s="51"/>
      <c r="LBA2379" s="51"/>
      <c r="LBB2379" s="13"/>
      <c r="LBC2379" s="13"/>
      <c r="LBD2379" s="14"/>
      <c r="LBE2379" s="14"/>
      <c r="LBF2379" s="41"/>
      <c r="LBG2379" s="44"/>
      <c r="LBH2379" s="51"/>
      <c r="LBI2379" s="51"/>
      <c r="LBJ2379" s="51"/>
      <c r="LBK2379" s="13"/>
      <c r="LBL2379" s="13"/>
      <c r="LBM2379" s="14"/>
      <c r="LBN2379" s="14"/>
      <c r="LBO2379" s="41"/>
      <c r="LBP2379" s="44"/>
      <c r="LBQ2379" s="51"/>
      <c r="LBR2379" s="51"/>
      <c r="LBS2379" s="51"/>
      <c r="LBT2379" s="13"/>
      <c r="LBU2379" s="13"/>
      <c r="LBV2379" s="14"/>
      <c r="LBW2379" s="14"/>
      <c r="LBX2379" s="41"/>
      <c r="LBY2379" s="44"/>
      <c r="LBZ2379" s="51"/>
      <c r="LCA2379" s="51"/>
      <c r="LCB2379" s="51"/>
      <c r="LCC2379" s="13"/>
      <c r="LCD2379" s="13"/>
      <c r="LCE2379" s="14"/>
      <c r="LCF2379" s="14"/>
      <c r="LCG2379" s="41"/>
      <c r="LCH2379" s="44"/>
      <c r="LCI2379" s="51"/>
      <c r="LCJ2379" s="51"/>
      <c r="LCK2379" s="51"/>
      <c r="LCL2379" s="13"/>
      <c r="LCM2379" s="13"/>
      <c r="LCN2379" s="14"/>
      <c r="LCO2379" s="14"/>
      <c r="LCP2379" s="41"/>
      <c r="LCQ2379" s="44"/>
      <c r="LCR2379" s="51"/>
      <c r="LCS2379" s="51"/>
      <c r="LCT2379" s="51"/>
      <c r="LCU2379" s="13"/>
      <c r="LCV2379" s="13"/>
      <c r="LCW2379" s="14"/>
      <c r="LCX2379" s="14"/>
      <c r="LCY2379" s="41"/>
      <c r="LCZ2379" s="44"/>
      <c r="LDA2379" s="51"/>
      <c r="LDB2379" s="51"/>
      <c r="LDC2379" s="51"/>
      <c r="LDD2379" s="13"/>
      <c r="LDE2379" s="13"/>
      <c r="LDF2379" s="14"/>
      <c r="LDG2379" s="14"/>
      <c r="LDH2379" s="41"/>
      <c r="LDI2379" s="44"/>
      <c r="LDJ2379" s="51"/>
      <c r="LDK2379" s="51"/>
      <c r="LDL2379" s="51"/>
      <c r="LDM2379" s="13"/>
      <c r="LDN2379" s="13"/>
      <c r="LDO2379" s="14"/>
      <c r="LDP2379" s="14"/>
      <c r="LDQ2379" s="41"/>
      <c r="LDR2379" s="44"/>
      <c r="LDS2379" s="51"/>
      <c r="LDT2379" s="51"/>
      <c r="LDU2379" s="51"/>
      <c r="LDV2379" s="13"/>
      <c r="LDW2379" s="13"/>
      <c r="LDX2379" s="14"/>
      <c r="LDY2379" s="14"/>
      <c r="LDZ2379" s="41"/>
      <c r="LEA2379" s="44"/>
      <c r="LEB2379" s="51"/>
      <c r="LEC2379" s="51"/>
      <c r="LED2379" s="51"/>
      <c r="LEE2379" s="13"/>
      <c r="LEF2379" s="13"/>
      <c r="LEG2379" s="14"/>
      <c r="LEH2379" s="14"/>
      <c r="LEI2379" s="41"/>
      <c r="LEJ2379" s="44"/>
      <c r="LEK2379" s="51"/>
      <c r="LEL2379" s="51"/>
      <c r="LEM2379" s="51"/>
      <c r="LEN2379" s="13"/>
      <c r="LEO2379" s="13"/>
      <c r="LEP2379" s="14"/>
      <c r="LEQ2379" s="14"/>
      <c r="LER2379" s="41"/>
      <c r="LES2379" s="44"/>
      <c r="LET2379" s="51"/>
      <c r="LEU2379" s="51"/>
      <c r="LEV2379" s="51"/>
      <c r="LEW2379" s="13"/>
      <c r="LEX2379" s="13"/>
      <c r="LEY2379" s="14"/>
      <c r="LEZ2379" s="14"/>
      <c r="LFA2379" s="41"/>
      <c r="LFB2379" s="44"/>
      <c r="LFC2379" s="51"/>
      <c r="LFD2379" s="51"/>
      <c r="LFE2379" s="51"/>
      <c r="LFF2379" s="13"/>
      <c r="LFG2379" s="13"/>
      <c r="LFH2379" s="14"/>
      <c r="LFI2379" s="14"/>
      <c r="LFJ2379" s="41"/>
      <c r="LFK2379" s="44"/>
      <c r="LFL2379" s="51"/>
      <c r="LFM2379" s="51"/>
      <c r="LFN2379" s="51"/>
      <c r="LFO2379" s="13"/>
      <c r="LFP2379" s="13"/>
      <c r="LFQ2379" s="14"/>
      <c r="LFR2379" s="14"/>
      <c r="LFS2379" s="41"/>
      <c r="LFT2379" s="44"/>
      <c r="LFU2379" s="51"/>
      <c r="LFV2379" s="51"/>
      <c r="LFW2379" s="51"/>
      <c r="LFX2379" s="13"/>
      <c r="LFY2379" s="13"/>
      <c r="LFZ2379" s="14"/>
      <c r="LGA2379" s="14"/>
      <c r="LGB2379" s="41"/>
      <c r="LGC2379" s="44"/>
      <c r="LGD2379" s="51"/>
      <c r="LGE2379" s="51"/>
      <c r="LGF2379" s="51"/>
      <c r="LGG2379" s="13"/>
      <c r="LGH2379" s="13"/>
      <c r="LGI2379" s="14"/>
      <c r="LGJ2379" s="14"/>
      <c r="LGK2379" s="41"/>
      <c r="LGL2379" s="44"/>
      <c r="LGM2379" s="51"/>
      <c r="LGN2379" s="51"/>
      <c r="LGO2379" s="51"/>
      <c r="LGP2379" s="13"/>
      <c r="LGQ2379" s="13"/>
      <c r="LGR2379" s="14"/>
      <c r="LGS2379" s="14"/>
      <c r="LGT2379" s="41"/>
      <c r="LGU2379" s="44"/>
      <c r="LGV2379" s="51"/>
      <c r="LGW2379" s="51"/>
      <c r="LGX2379" s="51"/>
      <c r="LGY2379" s="13"/>
      <c r="LGZ2379" s="13"/>
      <c r="LHA2379" s="14"/>
      <c r="LHB2379" s="14"/>
      <c r="LHC2379" s="41"/>
      <c r="LHD2379" s="44"/>
      <c r="LHE2379" s="51"/>
      <c r="LHF2379" s="51"/>
      <c r="LHG2379" s="51"/>
      <c r="LHH2379" s="13"/>
      <c r="LHI2379" s="13"/>
      <c r="LHJ2379" s="14"/>
      <c r="LHK2379" s="14"/>
      <c r="LHL2379" s="41"/>
      <c r="LHM2379" s="44"/>
      <c r="LHN2379" s="51"/>
      <c r="LHO2379" s="51"/>
      <c r="LHP2379" s="51"/>
      <c r="LHQ2379" s="13"/>
      <c r="LHR2379" s="13"/>
      <c r="LHS2379" s="14"/>
      <c r="LHT2379" s="14"/>
      <c r="LHU2379" s="41"/>
      <c r="LHV2379" s="44"/>
      <c r="LHW2379" s="51"/>
      <c r="LHX2379" s="51"/>
      <c r="LHY2379" s="51"/>
      <c r="LHZ2379" s="13"/>
      <c r="LIA2379" s="13"/>
      <c r="LIB2379" s="14"/>
      <c r="LIC2379" s="14"/>
      <c r="LID2379" s="41"/>
      <c r="LIE2379" s="44"/>
      <c r="LIF2379" s="51"/>
      <c r="LIG2379" s="51"/>
      <c r="LIH2379" s="51"/>
      <c r="LII2379" s="13"/>
      <c r="LIJ2379" s="13"/>
      <c r="LIK2379" s="14"/>
      <c r="LIL2379" s="14"/>
      <c r="LIM2379" s="41"/>
      <c r="LIN2379" s="44"/>
      <c r="LIO2379" s="51"/>
      <c r="LIP2379" s="51"/>
      <c r="LIQ2379" s="51"/>
      <c r="LIR2379" s="13"/>
      <c r="LIS2379" s="13"/>
      <c r="LIT2379" s="14"/>
      <c r="LIU2379" s="14"/>
      <c r="LIV2379" s="41"/>
      <c r="LIW2379" s="44"/>
      <c r="LIX2379" s="51"/>
      <c r="LIY2379" s="51"/>
      <c r="LIZ2379" s="51"/>
      <c r="LJA2379" s="13"/>
      <c r="LJB2379" s="13"/>
      <c r="LJC2379" s="14"/>
      <c r="LJD2379" s="14"/>
      <c r="LJE2379" s="41"/>
      <c r="LJF2379" s="44"/>
      <c r="LJG2379" s="51"/>
      <c r="LJH2379" s="51"/>
      <c r="LJI2379" s="51"/>
      <c r="LJJ2379" s="13"/>
      <c r="LJK2379" s="13"/>
      <c r="LJL2379" s="14"/>
      <c r="LJM2379" s="14"/>
      <c r="LJN2379" s="41"/>
      <c r="LJO2379" s="44"/>
      <c r="LJP2379" s="51"/>
      <c r="LJQ2379" s="51"/>
      <c r="LJR2379" s="51"/>
      <c r="LJS2379" s="13"/>
      <c r="LJT2379" s="13"/>
      <c r="LJU2379" s="14"/>
      <c r="LJV2379" s="14"/>
      <c r="LJW2379" s="41"/>
      <c r="LJX2379" s="44"/>
      <c r="LJY2379" s="51"/>
      <c r="LJZ2379" s="51"/>
      <c r="LKA2379" s="51"/>
      <c r="LKB2379" s="13"/>
      <c r="LKC2379" s="13"/>
      <c r="LKD2379" s="14"/>
      <c r="LKE2379" s="14"/>
      <c r="LKF2379" s="41"/>
      <c r="LKG2379" s="44"/>
      <c r="LKH2379" s="51"/>
      <c r="LKI2379" s="51"/>
      <c r="LKJ2379" s="51"/>
      <c r="LKK2379" s="13"/>
      <c r="LKL2379" s="13"/>
      <c r="LKM2379" s="14"/>
      <c r="LKN2379" s="14"/>
      <c r="LKO2379" s="41"/>
      <c r="LKP2379" s="44"/>
      <c r="LKQ2379" s="51"/>
      <c r="LKR2379" s="51"/>
      <c r="LKS2379" s="51"/>
      <c r="LKT2379" s="13"/>
      <c r="LKU2379" s="13"/>
      <c r="LKV2379" s="14"/>
      <c r="LKW2379" s="14"/>
      <c r="LKX2379" s="41"/>
      <c r="LKY2379" s="44"/>
      <c r="LKZ2379" s="51"/>
      <c r="LLA2379" s="51"/>
      <c r="LLB2379" s="51"/>
      <c r="LLC2379" s="13"/>
      <c r="LLD2379" s="13"/>
      <c r="LLE2379" s="14"/>
      <c r="LLF2379" s="14"/>
      <c r="LLG2379" s="41"/>
      <c r="LLH2379" s="44"/>
      <c r="LLI2379" s="51"/>
      <c r="LLJ2379" s="51"/>
      <c r="LLK2379" s="51"/>
      <c r="LLL2379" s="13"/>
      <c r="LLM2379" s="13"/>
      <c r="LLN2379" s="14"/>
      <c r="LLO2379" s="14"/>
      <c r="LLP2379" s="41"/>
      <c r="LLQ2379" s="44"/>
      <c r="LLR2379" s="51"/>
      <c r="LLS2379" s="51"/>
      <c r="LLT2379" s="51"/>
      <c r="LLU2379" s="13"/>
      <c r="LLV2379" s="13"/>
      <c r="LLW2379" s="14"/>
      <c r="LLX2379" s="14"/>
      <c r="LLY2379" s="41"/>
      <c r="LLZ2379" s="44"/>
      <c r="LMA2379" s="51"/>
      <c r="LMB2379" s="51"/>
      <c r="LMC2379" s="51"/>
      <c r="LMD2379" s="13"/>
      <c r="LME2379" s="13"/>
      <c r="LMF2379" s="14"/>
      <c r="LMG2379" s="14"/>
      <c r="LMH2379" s="41"/>
      <c r="LMI2379" s="44"/>
      <c r="LMJ2379" s="51"/>
      <c r="LMK2379" s="51"/>
      <c r="LML2379" s="51"/>
      <c r="LMM2379" s="13"/>
      <c r="LMN2379" s="13"/>
      <c r="LMO2379" s="14"/>
      <c r="LMP2379" s="14"/>
      <c r="LMQ2379" s="41"/>
      <c r="LMR2379" s="44"/>
      <c r="LMS2379" s="51"/>
      <c r="LMT2379" s="51"/>
      <c r="LMU2379" s="51"/>
      <c r="LMV2379" s="13"/>
      <c r="LMW2379" s="13"/>
      <c r="LMX2379" s="14"/>
      <c r="LMY2379" s="14"/>
      <c r="LMZ2379" s="41"/>
      <c r="LNA2379" s="44"/>
      <c r="LNB2379" s="51"/>
      <c r="LNC2379" s="51"/>
      <c r="LND2379" s="51"/>
      <c r="LNE2379" s="13"/>
      <c r="LNF2379" s="13"/>
      <c r="LNG2379" s="14"/>
      <c r="LNH2379" s="14"/>
      <c r="LNI2379" s="41"/>
      <c r="LNJ2379" s="44"/>
      <c r="LNK2379" s="51"/>
      <c r="LNL2379" s="51"/>
      <c r="LNM2379" s="51"/>
      <c r="LNN2379" s="13"/>
      <c r="LNO2379" s="13"/>
      <c r="LNP2379" s="14"/>
      <c r="LNQ2379" s="14"/>
      <c r="LNR2379" s="41"/>
      <c r="LNS2379" s="44"/>
      <c r="LNT2379" s="51"/>
      <c r="LNU2379" s="51"/>
      <c r="LNV2379" s="51"/>
      <c r="LNW2379" s="13"/>
      <c r="LNX2379" s="13"/>
      <c r="LNY2379" s="14"/>
      <c r="LNZ2379" s="14"/>
      <c r="LOA2379" s="41"/>
      <c r="LOB2379" s="44"/>
      <c r="LOC2379" s="51"/>
      <c r="LOD2379" s="51"/>
      <c r="LOE2379" s="51"/>
      <c r="LOF2379" s="13"/>
      <c r="LOG2379" s="13"/>
      <c r="LOH2379" s="14"/>
      <c r="LOI2379" s="14"/>
      <c r="LOJ2379" s="41"/>
      <c r="LOK2379" s="44"/>
      <c r="LOL2379" s="51"/>
      <c r="LOM2379" s="51"/>
      <c r="LON2379" s="51"/>
      <c r="LOO2379" s="13"/>
      <c r="LOP2379" s="13"/>
      <c r="LOQ2379" s="14"/>
      <c r="LOR2379" s="14"/>
      <c r="LOS2379" s="41"/>
      <c r="LOT2379" s="44"/>
      <c r="LOU2379" s="51"/>
      <c r="LOV2379" s="51"/>
      <c r="LOW2379" s="51"/>
      <c r="LOX2379" s="13"/>
      <c r="LOY2379" s="13"/>
      <c r="LOZ2379" s="14"/>
      <c r="LPA2379" s="14"/>
      <c r="LPB2379" s="41"/>
      <c r="LPC2379" s="44"/>
      <c r="LPD2379" s="51"/>
      <c r="LPE2379" s="51"/>
      <c r="LPF2379" s="51"/>
      <c r="LPG2379" s="13"/>
      <c r="LPH2379" s="13"/>
      <c r="LPI2379" s="14"/>
      <c r="LPJ2379" s="14"/>
      <c r="LPK2379" s="41"/>
      <c r="LPL2379" s="44"/>
      <c r="LPM2379" s="51"/>
      <c r="LPN2379" s="51"/>
      <c r="LPO2379" s="51"/>
      <c r="LPP2379" s="13"/>
      <c r="LPQ2379" s="13"/>
      <c r="LPR2379" s="14"/>
      <c r="LPS2379" s="14"/>
      <c r="LPT2379" s="41"/>
      <c r="LPU2379" s="44"/>
      <c r="LPV2379" s="51"/>
      <c r="LPW2379" s="51"/>
      <c r="LPX2379" s="51"/>
      <c r="LPY2379" s="13"/>
      <c r="LPZ2379" s="13"/>
      <c r="LQA2379" s="14"/>
      <c r="LQB2379" s="14"/>
      <c r="LQC2379" s="41"/>
      <c r="LQD2379" s="44"/>
      <c r="LQE2379" s="51"/>
      <c r="LQF2379" s="51"/>
      <c r="LQG2379" s="51"/>
      <c r="LQH2379" s="13"/>
      <c r="LQI2379" s="13"/>
      <c r="LQJ2379" s="14"/>
      <c r="LQK2379" s="14"/>
      <c r="LQL2379" s="41"/>
      <c r="LQM2379" s="44"/>
      <c r="LQN2379" s="51"/>
      <c r="LQO2379" s="51"/>
      <c r="LQP2379" s="51"/>
      <c r="LQQ2379" s="13"/>
      <c r="LQR2379" s="13"/>
      <c r="LQS2379" s="14"/>
      <c r="LQT2379" s="14"/>
      <c r="LQU2379" s="41"/>
      <c r="LQV2379" s="44"/>
      <c r="LQW2379" s="51"/>
      <c r="LQX2379" s="51"/>
      <c r="LQY2379" s="51"/>
      <c r="LQZ2379" s="13"/>
      <c r="LRA2379" s="13"/>
      <c r="LRB2379" s="14"/>
      <c r="LRC2379" s="14"/>
      <c r="LRD2379" s="41"/>
      <c r="LRE2379" s="44"/>
      <c r="LRF2379" s="51"/>
      <c r="LRG2379" s="51"/>
      <c r="LRH2379" s="51"/>
      <c r="LRI2379" s="13"/>
      <c r="LRJ2379" s="13"/>
      <c r="LRK2379" s="14"/>
      <c r="LRL2379" s="14"/>
      <c r="LRM2379" s="41"/>
      <c r="LRN2379" s="44"/>
      <c r="LRO2379" s="51"/>
      <c r="LRP2379" s="51"/>
      <c r="LRQ2379" s="51"/>
      <c r="LRR2379" s="13"/>
      <c r="LRS2379" s="13"/>
      <c r="LRT2379" s="14"/>
      <c r="LRU2379" s="14"/>
      <c r="LRV2379" s="41"/>
      <c r="LRW2379" s="44"/>
      <c r="LRX2379" s="51"/>
      <c r="LRY2379" s="51"/>
      <c r="LRZ2379" s="51"/>
      <c r="LSA2379" s="13"/>
      <c r="LSB2379" s="13"/>
      <c r="LSC2379" s="14"/>
      <c r="LSD2379" s="14"/>
      <c r="LSE2379" s="41"/>
      <c r="LSF2379" s="44"/>
      <c r="LSG2379" s="51"/>
      <c r="LSH2379" s="51"/>
      <c r="LSI2379" s="51"/>
      <c r="LSJ2379" s="13"/>
      <c r="LSK2379" s="13"/>
      <c r="LSL2379" s="14"/>
      <c r="LSM2379" s="14"/>
      <c r="LSN2379" s="41"/>
      <c r="LSO2379" s="44"/>
      <c r="LSP2379" s="51"/>
      <c r="LSQ2379" s="51"/>
      <c r="LSR2379" s="51"/>
      <c r="LSS2379" s="13"/>
      <c r="LST2379" s="13"/>
      <c r="LSU2379" s="14"/>
      <c r="LSV2379" s="14"/>
      <c r="LSW2379" s="41"/>
      <c r="LSX2379" s="44"/>
      <c r="LSY2379" s="51"/>
      <c r="LSZ2379" s="51"/>
      <c r="LTA2379" s="51"/>
      <c r="LTB2379" s="13"/>
      <c r="LTC2379" s="13"/>
      <c r="LTD2379" s="14"/>
      <c r="LTE2379" s="14"/>
      <c r="LTF2379" s="41"/>
      <c r="LTG2379" s="44"/>
      <c r="LTH2379" s="51"/>
      <c r="LTI2379" s="51"/>
      <c r="LTJ2379" s="51"/>
      <c r="LTK2379" s="13"/>
      <c r="LTL2379" s="13"/>
      <c r="LTM2379" s="14"/>
      <c r="LTN2379" s="14"/>
      <c r="LTO2379" s="41"/>
      <c r="LTP2379" s="44"/>
      <c r="LTQ2379" s="51"/>
      <c r="LTR2379" s="51"/>
      <c r="LTS2379" s="51"/>
      <c r="LTT2379" s="13"/>
      <c r="LTU2379" s="13"/>
      <c r="LTV2379" s="14"/>
      <c r="LTW2379" s="14"/>
      <c r="LTX2379" s="41"/>
      <c r="LTY2379" s="44"/>
      <c r="LTZ2379" s="51"/>
      <c r="LUA2379" s="51"/>
      <c r="LUB2379" s="51"/>
      <c r="LUC2379" s="13"/>
      <c r="LUD2379" s="13"/>
      <c r="LUE2379" s="14"/>
      <c r="LUF2379" s="14"/>
      <c r="LUG2379" s="41"/>
      <c r="LUH2379" s="44"/>
      <c r="LUI2379" s="51"/>
      <c r="LUJ2379" s="51"/>
      <c r="LUK2379" s="51"/>
      <c r="LUL2379" s="13"/>
      <c r="LUM2379" s="13"/>
      <c r="LUN2379" s="14"/>
      <c r="LUO2379" s="14"/>
      <c r="LUP2379" s="41"/>
      <c r="LUQ2379" s="44"/>
      <c r="LUR2379" s="51"/>
      <c r="LUS2379" s="51"/>
      <c r="LUT2379" s="51"/>
      <c r="LUU2379" s="13"/>
      <c r="LUV2379" s="13"/>
      <c r="LUW2379" s="14"/>
      <c r="LUX2379" s="14"/>
      <c r="LUY2379" s="41"/>
      <c r="LUZ2379" s="44"/>
      <c r="LVA2379" s="51"/>
      <c r="LVB2379" s="51"/>
      <c r="LVC2379" s="51"/>
      <c r="LVD2379" s="13"/>
      <c r="LVE2379" s="13"/>
      <c r="LVF2379" s="14"/>
      <c r="LVG2379" s="14"/>
      <c r="LVH2379" s="41"/>
      <c r="LVI2379" s="44"/>
      <c r="LVJ2379" s="51"/>
      <c r="LVK2379" s="51"/>
      <c r="LVL2379" s="51"/>
      <c r="LVM2379" s="13"/>
      <c r="LVN2379" s="13"/>
      <c r="LVO2379" s="14"/>
      <c r="LVP2379" s="14"/>
      <c r="LVQ2379" s="41"/>
      <c r="LVR2379" s="44"/>
      <c r="LVS2379" s="51"/>
      <c r="LVT2379" s="51"/>
      <c r="LVU2379" s="51"/>
      <c r="LVV2379" s="13"/>
      <c r="LVW2379" s="13"/>
      <c r="LVX2379" s="14"/>
      <c r="LVY2379" s="14"/>
      <c r="LVZ2379" s="41"/>
      <c r="LWA2379" s="44"/>
      <c r="LWB2379" s="51"/>
      <c r="LWC2379" s="51"/>
      <c r="LWD2379" s="51"/>
      <c r="LWE2379" s="13"/>
      <c r="LWF2379" s="13"/>
      <c r="LWG2379" s="14"/>
      <c r="LWH2379" s="14"/>
      <c r="LWI2379" s="41"/>
      <c r="LWJ2379" s="44"/>
      <c r="LWK2379" s="51"/>
      <c r="LWL2379" s="51"/>
      <c r="LWM2379" s="51"/>
      <c r="LWN2379" s="13"/>
      <c r="LWO2379" s="13"/>
      <c r="LWP2379" s="14"/>
      <c r="LWQ2379" s="14"/>
      <c r="LWR2379" s="41"/>
      <c r="LWS2379" s="44"/>
      <c r="LWT2379" s="51"/>
      <c r="LWU2379" s="51"/>
      <c r="LWV2379" s="51"/>
      <c r="LWW2379" s="13"/>
      <c r="LWX2379" s="13"/>
      <c r="LWY2379" s="14"/>
      <c r="LWZ2379" s="14"/>
      <c r="LXA2379" s="41"/>
      <c r="LXB2379" s="44"/>
      <c r="LXC2379" s="51"/>
      <c r="LXD2379" s="51"/>
      <c r="LXE2379" s="51"/>
      <c r="LXF2379" s="13"/>
      <c r="LXG2379" s="13"/>
      <c r="LXH2379" s="14"/>
      <c r="LXI2379" s="14"/>
      <c r="LXJ2379" s="41"/>
      <c r="LXK2379" s="44"/>
      <c r="LXL2379" s="51"/>
      <c r="LXM2379" s="51"/>
      <c r="LXN2379" s="51"/>
      <c r="LXO2379" s="13"/>
      <c r="LXP2379" s="13"/>
      <c r="LXQ2379" s="14"/>
      <c r="LXR2379" s="14"/>
      <c r="LXS2379" s="41"/>
      <c r="LXT2379" s="44"/>
      <c r="LXU2379" s="51"/>
      <c r="LXV2379" s="51"/>
      <c r="LXW2379" s="51"/>
      <c r="LXX2379" s="13"/>
      <c r="LXY2379" s="13"/>
      <c r="LXZ2379" s="14"/>
      <c r="LYA2379" s="14"/>
      <c r="LYB2379" s="41"/>
      <c r="LYC2379" s="44"/>
      <c r="LYD2379" s="51"/>
      <c r="LYE2379" s="51"/>
      <c r="LYF2379" s="51"/>
      <c r="LYG2379" s="13"/>
      <c r="LYH2379" s="13"/>
      <c r="LYI2379" s="14"/>
      <c r="LYJ2379" s="14"/>
      <c r="LYK2379" s="41"/>
      <c r="LYL2379" s="44"/>
      <c r="LYM2379" s="51"/>
      <c r="LYN2379" s="51"/>
      <c r="LYO2379" s="51"/>
      <c r="LYP2379" s="13"/>
      <c r="LYQ2379" s="13"/>
      <c r="LYR2379" s="14"/>
      <c r="LYS2379" s="14"/>
      <c r="LYT2379" s="41"/>
      <c r="LYU2379" s="44"/>
      <c r="LYV2379" s="51"/>
      <c r="LYW2379" s="51"/>
      <c r="LYX2379" s="51"/>
      <c r="LYY2379" s="13"/>
      <c r="LYZ2379" s="13"/>
      <c r="LZA2379" s="14"/>
      <c r="LZB2379" s="14"/>
      <c r="LZC2379" s="41"/>
      <c r="LZD2379" s="44"/>
      <c r="LZE2379" s="51"/>
      <c r="LZF2379" s="51"/>
      <c r="LZG2379" s="51"/>
      <c r="LZH2379" s="13"/>
      <c r="LZI2379" s="13"/>
      <c r="LZJ2379" s="14"/>
      <c r="LZK2379" s="14"/>
      <c r="LZL2379" s="41"/>
      <c r="LZM2379" s="44"/>
      <c r="LZN2379" s="51"/>
      <c r="LZO2379" s="51"/>
      <c r="LZP2379" s="51"/>
      <c r="LZQ2379" s="13"/>
      <c r="LZR2379" s="13"/>
      <c r="LZS2379" s="14"/>
      <c r="LZT2379" s="14"/>
      <c r="LZU2379" s="41"/>
      <c r="LZV2379" s="44"/>
      <c r="LZW2379" s="51"/>
      <c r="LZX2379" s="51"/>
      <c r="LZY2379" s="51"/>
      <c r="LZZ2379" s="13"/>
      <c r="MAA2379" s="13"/>
      <c r="MAB2379" s="14"/>
      <c r="MAC2379" s="14"/>
      <c r="MAD2379" s="41"/>
      <c r="MAE2379" s="44"/>
      <c r="MAF2379" s="51"/>
      <c r="MAG2379" s="51"/>
      <c r="MAH2379" s="51"/>
      <c r="MAI2379" s="13"/>
      <c r="MAJ2379" s="13"/>
      <c r="MAK2379" s="14"/>
      <c r="MAL2379" s="14"/>
      <c r="MAM2379" s="41"/>
      <c r="MAN2379" s="44"/>
      <c r="MAO2379" s="51"/>
      <c r="MAP2379" s="51"/>
      <c r="MAQ2379" s="51"/>
      <c r="MAR2379" s="13"/>
      <c r="MAS2379" s="13"/>
      <c r="MAT2379" s="14"/>
      <c r="MAU2379" s="14"/>
      <c r="MAV2379" s="41"/>
      <c r="MAW2379" s="44"/>
      <c r="MAX2379" s="51"/>
      <c r="MAY2379" s="51"/>
      <c r="MAZ2379" s="51"/>
      <c r="MBA2379" s="13"/>
      <c r="MBB2379" s="13"/>
      <c r="MBC2379" s="14"/>
      <c r="MBD2379" s="14"/>
      <c r="MBE2379" s="41"/>
      <c r="MBF2379" s="44"/>
      <c r="MBG2379" s="51"/>
      <c r="MBH2379" s="51"/>
      <c r="MBI2379" s="51"/>
      <c r="MBJ2379" s="13"/>
      <c r="MBK2379" s="13"/>
      <c r="MBL2379" s="14"/>
      <c r="MBM2379" s="14"/>
      <c r="MBN2379" s="41"/>
      <c r="MBO2379" s="44"/>
      <c r="MBP2379" s="51"/>
      <c r="MBQ2379" s="51"/>
      <c r="MBR2379" s="51"/>
      <c r="MBS2379" s="13"/>
      <c r="MBT2379" s="13"/>
      <c r="MBU2379" s="14"/>
      <c r="MBV2379" s="14"/>
      <c r="MBW2379" s="41"/>
      <c r="MBX2379" s="44"/>
      <c r="MBY2379" s="51"/>
      <c r="MBZ2379" s="51"/>
      <c r="MCA2379" s="51"/>
      <c r="MCB2379" s="13"/>
      <c r="MCC2379" s="13"/>
      <c r="MCD2379" s="14"/>
      <c r="MCE2379" s="14"/>
      <c r="MCF2379" s="41"/>
      <c r="MCG2379" s="44"/>
      <c r="MCH2379" s="51"/>
      <c r="MCI2379" s="51"/>
      <c r="MCJ2379" s="51"/>
      <c r="MCK2379" s="13"/>
      <c r="MCL2379" s="13"/>
      <c r="MCM2379" s="14"/>
      <c r="MCN2379" s="14"/>
      <c r="MCO2379" s="41"/>
      <c r="MCP2379" s="44"/>
      <c r="MCQ2379" s="51"/>
      <c r="MCR2379" s="51"/>
      <c r="MCS2379" s="51"/>
      <c r="MCT2379" s="13"/>
      <c r="MCU2379" s="13"/>
      <c r="MCV2379" s="14"/>
      <c r="MCW2379" s="14"/>
      <c r="MCX2379" s="41"/>
      <c r="MCY2379" s="44"/>
      <c r="MCZ2379" s="51"/>
      <c r="MDA2379" s="51"/>
      <c r="MDB2379" s="51"/>
      <c r="MDC2379" s="13"/>
      <c r="MDD2379" s="13"/>
      <c r="MDE2379" s="14"/>
      <c r="MDF2379" s="14"/>
      <c r="MDG2379" s="41"/>
      <c r="MDH2379" s="44"/>
      <c r="MDI2379" s="51"/>
      <c r="MDJ2379" s="51"/>
      <c r="MDK2379" s="51"/>
      <c r="MDL2379" s="13"/>
      <c r="MDM2379" s="13"/>
      <c r="MDN2379" s="14"/>
      <c r="MDO2379" s="14"/>
      <c r="MDP2379" s="41"/>
      <c r="MDQ2379" s="44"/>
      <c r="MDR2379" s="51"/>
      <c r="MDS2379" s="51"/>
      <c r="MDT2379" s="51"/>
      <c r="MDU2379" s="13"/>
      <c r="MDV2379" s="13"/>
      <c r="MDW2379" s="14"/>
      <c r="MDX2379" s="14"/>
      <c r="MDY2379" s="41"/>
      <c r="MDZ2379" s="44"/>
      <c r="MEA2379" s="51"/>
      <c r="MEB2379" s="51"/>
      <c r="MEC2379" s="51"/>
      <c r="MED2379" s="13"/>
      <c r="MEE2379" s="13"/>
      <c r="MEF2379" s="14"/>
      <c r="MEG2379" s="14"/>
      <c r="MEH2379" s="41"/>
      <c r="MEI2379" s="44"/>
      <c r="MEJ2379" s="51"/>
      <c r="MEK2379" s="51"/>
      <c r="MEL2379" s="51"/>
      <c r="MEM2379" s="13"/>
      <c r="MEN2379" s="13"/>
      <c r="MEO2379" s="14"/>
      <c r="MEP2379" s="14"/>
      <c r="MEQ2379" s="41"/>
      <c r="MER2379" s="44"/>
      <c r="MES2379" s="51"/>
      <c r="MET2379" s="51"/>
      <c r="MEU2379" s="51"/>
      <c r="MEV2379" s="13"/>
      <c r="MEW2379" s="13"/>
      <c r="MEX2379" s="14"/>
      <c r="MEY2379" s="14"/>
      <c r="MEZ2379" s="41"/>
      <c r="MFA2379" s="44"/>
      <c r="MFB2379" s="51"/>
      <c r="MFC2379" s="51"/>
      <c r="MFD2379" s="51"/>
      <c r="MFE2379" s="13"/>
      <c r="MFF2379" s="13"/>
      <c r="MFG2379" s="14"/>
      <c r="MFH2379" s="14"/>
      <c r="MFI2379" s="41"/>
      <c r="MFJ2379" s="44"/>
      <c r="MFK2379" s="51"/>
      <c r="MFL2379" s="51"/>
      <c r="MFM2379" s="51"/>
      <c r="MFN2379" s="13"/>
      <c r="MFO2379" s="13"/>
      <c r="MFP2379" s="14"/>
      <c r="MFQ2379" s="14"/>
      <c r="MFR2379" s="41"/>
      <c r="MFS2379" s="44"/>
      <c r="MFT2379" s="51"/>
      <c r="MFU2379" s="51"/>
      <c r="MFV2379" s="51"/>
      <c r="MFW2379" s="13"/>
      <c r="MFX2379" s="13"/>
      <c r="MFY2379" s="14"/>
      <c r="MFZ2379" s="14"/>
      <c r="MGA2379" s="41"/>
      <c r="MGB2379" s="44"/>
      <c r="MGC2379" s="51"/>
      <c r="MGD2379" s="51"/>
      <c r="MGE2379" s="51"/>
      <c r="MGF2379" s="13"/>
      <c r="MGG2379" s="13"/>
      <c r="MGH2379" s="14"/>
      <c r="MGI2379" s="14"/>
      <c r="MGJ2379" s="41"/>
      <c r="MGK2379" s="44"/>
      <c r="MGL2379" s="51"/>
      <c r="MGM2379" s="51"/>
      <c r="MGN2379" s="51"/>
      <c r="MGO2379" s="13"/>
      <c r="MGP2379" s="13"/>
      <c r="MGQ2379" s="14"/>
      <c r="MGR2379" s="14"/>
      <c r="MGS2379" s="41"/>
      <c r="MGT2379" s="44"/>
      <c r="MGU2379" s="51"/>
      <c r="MGV2379" s="51"/>
      <c r="MGW2379" s="51"/>
      <c r="MGX2379" s="13"/>
      <c r="MGY2379" s="13"/>
      <c r="MGZ2379" s="14"/>
      <c r="MHA2379" s="14"/>
      <c r="MHB2379" s="41"/>
      <c r="MHC2379" s="44"/>
      <c r="MHD2379" s="51"/>
      <c r="MHE2379" s="51"/>
      <c r="MHF2379" s="51"/>
      <c r="MHG2379" s="13"/>
      <c r="MHH2379" s="13"/>
      <c r="MHI2379" s="14"/>
      <c r="MHJ2379" s="14"/>
      <c r="MHK2379" s="41"/>
      <c r="MHL2379" s="44"/>
      <c r="MHM2379" s="51"/>
      <c r="MHN2379" s="51"/>
      <c r="MHO2379" s="51"/>
      <c r="MHP2379" s="13"/>
      <c r="MHQ2379" s="13"/>
      <c r="MHR2379" s="14"/>
      <c r="MHS2379" s="14"/>
      <c r="MHT2379" s="41"/>
      <c r="MHU2379" s="44"/>
      <c r="MHV2379" s="51"/>
      <c r="MHW2379" s="51"/>
      <c r="MHX2379" s="51"/>
      <c r="MHY2379" s="13"/>
      <c r="MHZ2379" s="13"/>
      <c r="MIA2379" s="14"/>
      <c r="MIB2379" s="14"/>
      <c r="MIC2379" s="41"/>
      <c r="MID2379" s="44"/>
      <c r="MIE2379" s="51"/>
      <c r="MIF2379" s="51"/>
      <c r="MIG2379" s="51"/>
      <c r="MIH2379" s="13"/>
      <c r="MII2379" s="13"/>
      <c r="MIJ2379" s="14"/>
      <c r="MIK2379" s="14"/>
      <c r="MIL2379" s="41"/>
      <c r="MIM2379" s="44"/>
      <c r="MIN2379" s="51"/>
      <c r="MIO2379" s="51"/>
      <c r="MIP2379" s="51"/>
      <c r="MIQ2379" s="13"/>
      <c r="MIR2379" s="13"/>
      <c r="MIS2379" s="14"/>
      <c r="MIT2379" s="14"/>
      <c r="MIU2379" s="41"/>
      <c r="MIV2379" s="44"/>
      <c r="MIW2379" s="51"/>
      <c r="MIX2379" s="51"/>
      <c r="MIY2379" s="51"/>
      <c r="MIZ2379" s="13"/>
      <c r="MJA2379" s="13"/>
      <c r="MJB2379" s="14"/>
      <c r="MJC2379" s="14"/>
      <c r="MJD2379" s="41"/>
      <c r="MJE2379" s="44"/>
      <c r="MJF2379" s="51"/>
      <c r="MJG2379" s="51"/>
      <c r="MJH2379" s="51"/>
      <c r="MJI2379" s="13"/>
      <c r="MJJ2379" s="13"/>
      <c r="MJK2379" s="14"/>
      <c r="MJL2379" s="14"/>
      <c r="MJM2379" s="41"/>
      <c r="MJN2379" s="44"/>
      <c r="MJO2379" s="51"/>
      <c r="MJP2379" s="51"/>
      <c r="MJQ2379" s="51"/>
      <c r="MJR2379" s="13"/>
      <c r="MJS2379" s="13"/>
      <c r="MJT2379" s="14"/>
      <c r="MJU2379" s="14"/>
      <c r="MJV2379" s="41"/>
      <c r="MJW2379" s="44"/>
      <c r="MJX2379" s="51"/>
      <c r="MJY2379" s="51"/>
      <c r="MJZ2379" s="51"/>
      <c r="MKA2379" s="13"/>
      <c r="MKB2379" s="13"/>
      <c r="MKC2379" s="14"/>
      <c r="MKD2379" s="14"/>
      <c r="MKE2379" s="41"/>
      <c r="MKF2379" s="44"/>
      <c r="MKG2379" s="51"/>
      <c r="MKH2379" s="51"/>
      <c r="MKI2379" s="51"/>
      <c r="MKJ2379" s="13"/>
      <c r="MKK2379" s="13"/>
      <c r="MKL2379" s="14"/>
      <c r="MKM2379" s="14"/>
      <c r="MKN2379" s="41"/>
      <c r="MKO2379" s="44"/>
      <c r="MKP2379" s="51"/>
      <c r="MKQ2379" s="51"/>
      <c r="MKR2379" s="51"/>
      <c r="MKS2379" s="13"/>
      <c r="MKT2379" s="13"/>
      <c r="MKU2379" s="14"/>
      <c r="MKV2379" s="14"/>
      <c r="MKW2379" s="41"/>
      <c r="MKX2379" s="44"/>
      <c r="MKY2379" s="51"/>
      <c r="MKZ2379" s="51"/>
      <c r="MLA2379" s="51"/>
      <c r="MLB2379" s="13"/>
      <c r="MLC2379" s="13"/>
      <c r="MLD2379" s="14"/>
      <c r="MLE2379" s="14"/>
      <c r="MLF2379" s="41"/>
      <c r="MLG2379" s="44"/>
      <c r="MLH2379" s="51"/>
      <c r="MLI2379" s="51"/>
      <c r="MLJ2379" s="51"/>
      <c r="MLK2379" s="13"/>
      <c r="MLL2379" s="13"/>
      <c r="MLM2379" s="14"/>
      <c r="MLN2379" s="14"/>
      <c r="MLO2379" s="41"/>
      <c r="MLP2379" s="44"/>
      <c r="MLQ2379" s="51"/>
      <c r="MLR2379" s="51"/>
      <c r="MLS2379" s="51"/>
      <c r="MLT2379" s="13"/>
      <c r="MLU2379" s="13"/>
      <c r="MLV2379" s="14"/>
      <c r="MLW2379" s="14"/>
      <c r="MLX2379" s="41"/>
      <c r="MLY2379" s="44"/>
      <c r="MLZ2379" s="51"/>
      <c r="MMA2379" s="51"/>
      <c r="MMB2379" s="51"/>
      <c r="MMC2379" s="13"/>
      <c r="MMD2379" s="13"/>
      <c r="MME2379" s="14"/>
      <c r="MMF2379" s="14"/>
      <c r="MMG2379" s="41"/>
      <c r="MMH2379" s="44"/>
      <c r="MMI2379" s="51"/>
      <c r="MMJ2379" s="51"/>
      <c r="MMK2379" s="51"/>
      <c r="MML2379" s="13"/>
      <c r="MMM2379" s="13"/>
      <c r="MMN2379" s="14"/>
      <c r="MMO2379" s="14"/>
      <c r="MMP2379" s="41"/>
      <c r="MMQ2379" s="44"/>
      <c r="MMR2379" s="51"/>
      <c r="MMS2379" s="51"/>
      <c r="MMT2379" s="51"/>
      <c r="MMU2379" s="13"/>
      <c r="MMV2379" s="13"/>
      <c r="MMW2379" s="14"/>
      <c r="MMX2379" s="14"/>
      <c r="MMY2379" s="41"/>
      <c r="MMZ2379" s="44"/>
      <c r="MNA2379" s="51"/>
      <c r="MNB2379" s="51"/>
      <c r="MNC2379" s="51"/>
      <c r="MND2379" s="13"/>
      <c r="MNE2379" s="13"/>
      <c r="MNF2379" s="14"/>
      <c r="MNG2379" s="14"/>
      <c r="MNH2379" s="41"/>
      <c r="MNI2379" s="44"/>
      <c r="MNJ2379" s="51"/>
      <c r="MNK2379" s="51"/>
      <c r="MNL2379" s="51"/>
      <c r="MNM2379" s="13"/>
      <c r="MNN2379" s="13"/>
      <c r="MNO2379" s="14"/>
      <c r="MNP2379" s="14"/>
      <c r="MNQ2379" s="41"/>
      <c r="MNR2379" s="44"/>
      <c r="MNS2379" s="51"/>
      <c r="MNT2379" s="51"/>
      <c r="MNU2379" s="51"/>
      <c r="MNV2379" s="13"/>
      <c r="MNW2379" s="13"/>
      <c r="MNX2379" s="14"/>
      <c r="MNY2379" s="14"/>
      <c r="MNZ2379" s="41"/>
      <c r="MOA2379" s="44"/>
      <c r="MOB2379" s="51"/>
      <c r="MOC2379" s="51"/>
      <c r="MOD2379" s="51"/>
      <c r="MOE2379" s="13"/>
      <c r="MOF2379" s="13"/>
      <c r="MOG2379" s="14"/>
      <c r="MOH2379" s="14"/>
      <c r="MOI2379" s="41"/>
      <c r="MOJ2379" s="44"/>
      <c r="MOK2379" s="51"/>
      <c r="MOL2379" s="51"/>
      <c r="MOM2379" s="51"/>
      <c r="MON2379" s="13"/>
      <c r="MOO2379" s="13"/>
      <c r="MOP2379" s="14"/>
      <c r="MOQ2379" s="14"/>
      <c r="MOR2379" s="41"/>
      <c r="MOS2379" s="44"/>
      <c r="MOT2379" s="51"/>
      <c r="MOU2379" s="51"/>
      <c r="MOV2379" s="51"/>
      <c r="MOW2379" s="13"/>
      <c r="MOX2379" s="13"/>
      <c r="MOY2379" s="14"/>
      <c r="MOZ2379" s="14"/>
      <c r="MPA2379" s="41"/>
      <c r="MPB2379" s="44"/>
      <c r="MPC2379" s="51"/>
      <c r="MPD2379" s="51"/>
      <c r="MPE2379" s="51"/>
      <c r="MPF2379" s="13"/>
      <c r="MPG2379" s="13"/>
      <c r="MPH2379" s="14"/>
      <c r="MPI2379" s="14"/>
      <c r="MPJ2379" s="41"/>
      <c r="MPK2379" s="44"/>
      <c r="MPL2379" s="51"/>
      <c r="MPM2379" s="51"/>
      <c r="MPN2379" s="51"/>
      <c r="MPO2379" s="13"/>
      <c r="MPP2379" s="13"/>
      <c r="MPQ2379" s="14"/>
      <c r="MPR2379" s="14"/>
      <c r="MPS2379" s="41"/>
      <c r="MPT2379" s="44"/>
      <c r="MPU2379" s="51"/>
      <c r="MPV2379" s="51"/>
      <c r="MPW2379" s="51"/>
      <c r="MPX2379" s="13"/>
      <c r="MPY2379" s="13"/>
      <c r="MPZ2379" s="14"/>
      <c r="MQA2379" s="14"/>
      <c r="MQB2379" s="41"/>
      <c r="MQC2379" s="44"/>
      <c r="MQD2379" s="51"/>
      <c r="MQE2379" s="51"/>
      <c r="MQF2379" s="51"/>
      <c r="MQG2379" s="13"/>
      <c r="MQH2379" s="13"/>
      <c r="MQI2379" s="14"/>
      <c r="MQJ2379" s="14"/>
      <c r="MQK2379" s="41"/>
      <c r="MQL2379" s="44"/>
      <c r="MQM2379" s="51"/>
      <c r="MQN2379" s="51"/>
      <c r="MQO2379" s="51"/>
      <c r="MQP2379" s="13"/>
      <c r="MQQ2379" s="13"/>
      <c r="MQR2379" s="14"/>
      <c r="MQS2379" s="14"/>
      <c r="MQT2379" s="41"/>
      <c r="MQU2379" s="44"/>
      <c r="MQV2379" s="51"/>
      <c r="MQW2379" s="51"/>
      <c r="MQX2379" s="51"/>
      <c r="MQY2379" s="13"/>
      <c r="MQZ2379" s="13"/>
      <c r="MRA2379" s="14"/>
      <c r="MRB2379" s="14"/>
      <c r="MRC2379" s="41"/>
      <c r="MRD2379" s="44"/>
      <c r="MRE2379" s="51"/>
      <c r="MRF2379" s="51"/>
      <c r="MRG2379" s="51"/>
      <c r="MRH2379" s="13"/>
      <c r="MRI2379" s="13"/>
      <c r="MRJ2379" s="14"/>
      <c r="MRK2379" s="14"/>
      <c r="MRL2379" s="41"/>
      <c r="MRM2379" s="44"/>
      <c r="MRN2379" s="51"/>
      <c r="MRO2379" s="51"/>
      <c r="MRP2379" s="51"/>
      <c r="MRQ2379" s="13"/>
      <c r="MRR2379" s="13"/>
      <c r="MRS2379" s="14"/>
      <c r="MRT2379" s="14"/>
      <c r="MRU2379" s="41"/>
      <c r="MRV2379" s="44"/>
      <c r="MRW2379" s="51"/>
      <c r="MRX2379" s="51"/>
      <c r="MRY2379" s="51"/>
      <c r="MRZ2379" s="13"/>
      <c r="MSA2379" s="13"/>
      <c r="MSB2379" s="14"/>
      <c r="MSC2379" s="14"/>
      <c r="MSD2379" s="41"/>
      <c r="MSE2379" s="44"/>
      <c r="MSF2379" s="51"/>
      <c r="MSG2379" s="51"/>
      <c r="MSH2379" s="51"/>
      <c r="MSI2379" s="13"/>
      <c r="MSJ2379" s="13"/>
      <c r="MSK2379" s="14"/>
      <c r="MSL2379" s="14"/>
      <c r="MSM2379" s="41"/>
      <c r="MSN2379" s="44"/>
      <c r="MSO2379" s="51"/>
      <c r="MSP2379" s="51"/>
      <c r="MSQ2379" s="51"/>
      <c r="MSR2379" s="13"/>
      <c r="MSS2379" s="13"/>
      <c r="MST2379" s="14"/>
      <c r="MSU2379" s="14"/>
      <c r="MSV2379" s="41"/>
      <c r="MSW2379" s="44"/>
      <c r="MSX2379" s="51"/>
      <c r="MSY2379" s="51"/>
      <c r="MSZ2379" s="51"/>
      <c r="MTA2379" s="13"/>
      <c r="MTB2379" s="13"/>
      <c r="MTC2379" s="14"/>
      <c r="MTD2379" s="14"/>
      <c r="MTE2379" s="41"/>
      <c r="MTF2379" s="44"/>
      <c r="MTG2379" s="51"/>
      <c r="MTH2379" s="51"/>
      <c r="MTI2379" s="51"/>
      <c r="MTJ2379" s="13"/>
      <c r="MTK2379" s="13"/>
      <c r="MTL2379" s="14"/>
      <c r="MTM2379" s="14"/>
      <c r="MTN2379" s="41"/>
      <c r="MTO2379" s="44"/>
      <c r="MTP2379" s="51"/>
      <c r="MTQ2379" s="51"/>
      <c r="MTR2379" s="51"/>
      <c r="MTS2379" s="13"/>
      <c r="MTT2379" s="13"/>
      <c r="MTU2379" s="14"/>
      <c r="MTV2379" s="14"/>
      <c r="MTW2379" s="41"/>
      <c r="MTX2379" s="44"/>
      <c r="MTY2379" s="51"/>
      <c r="MTZ2379" s="51"/>
      <c r="MUA2379" s="51"/>
      <c r="MUB2379" s="13"/>
      <c r="MUC2379" s="13"/>
      <c r="MUD2379" s="14"/>
      <c r="MUE2379" s="14"/>
      <c r="MUF2379" s="41"/>
      <c r="MUG2379" s="44"/>
      <c r="MUH2379" s="51"/>
      <c r="MUI2379" s="51"/>
      <c r="MUJ2379" s="51"/>
      <c r="MUK2379" s="13"/>
      <c r="MUL2379" s="13"/>
      <c r="MUM2379" s="14"/>
      <c r="MUN2379" s="14"/>
      <c r="MUO2379" s="41"/>
      <c r="MUP2379" s="44"/>
      <c r="MUQ2379" s="51"/>
      <c r="MUR2379" s="51"/>
      <c r="MUS2379" s="51"/>
      <c r="MUT2379" s="13"/>
      <c r="MUU2379" s="13"/>
      <c r="MUV2379" s="14"/>
      <c r="MUW2379" s="14"/>
      <c r="MUX2379" s="41"/>
      <c r="MUY2379" s="44"/>
      <c r="MUZ2379" s="51"/>
      <c r="MVA2379" s="51"/>
      <c r="MVB2379" s="51"/>
      <c r="MVC2379" s="13"/>
      <c r="MVD2379" s="13"/>
      <c r="MVE2379" s="14"/>
      <c r="MVF2379" s="14"/>
      <c r="MVG2379" s="41"/>
      <c r="MVH2379" s="44"/>
      <c r="MVI2379" s="51"/>
      <c r="MVJ2379" s="51"/>
      <c r="MVK2379" s="51"/>
      <c r="MVL2379" s="13"/>
      <c r="MVM2379" s="13"/>
      <c r="MVN2379" s="14"/>
      <c r="MVO2379" s="14"/>
      <c r="MVP2379" s="41"/>
      <c r="MVQ2379" s="44"/>
      <c r="MVR2379" s="51"/>
      <c r="MVS2379" s="51"/>
      <c r="MVT2379" s="51"/>
      <c r="MVU2379" s="13"/>
      <c r="MVV2379" s="13"/>
      <c r="MVW2379" s="14"/>
      <c r="MVX2379" s="14"/>
      <c r="MVY2379" s="41"/>
      <c r="MVZ2379" s="44"/>
      <c r="MWA2379" s="51"/>
      <c r="MWB2379" s="51"/>
      <c r="MWC2379" s="51"/>
      <c r="MWD2379" s="13"/>
      <c r="MWE2379" s="13"/>
      <c r="MWF2379" s="14"/>
      <c r="MWG2379" s="14"/>
      <c r="MWH2379" s="41"/>
      <c r="MWI2379" s="44"/>
      <c r="MWJ2379" s="51"/>
      <c r="MWK2379" s="51"/>
      <c r="MWL2379" s="51"/>
      <c r="MWM2379" s="13"/>
      <c r="MWN2379" s="13"/>
      <c r="MWO2379" s="14"/>
      <c r="MWP2379" s="14"/>
      <c r="MWQ2379" s="41"/>
      <c r="MWR2379" s="44"/>
      <c r="MWS2379" s="51"/>
      <c r="MWT2379" s="51"/>
      <c r="MWU2379" s="51"/>
      <c r="MWV2379" s="13"/>
      <c r="MWW2379" s="13"/>
      <c r="MWX2379" s="14"/>
      <c r="MWY2379" s="14"/>
      <c r="MWZ2379" s="41"/>
      <c r="MXA2379" s="44"/>
      <c r="MXB2379" s="51"/>
      <c r="MXC2379" s="51"/>
      <c r="MXD2379" s="51"/>
      <c r="MXE2379" s="13"/>
      <c r="MXF2379" s="13"/>
      <c r="MXG2379" s="14"/>
      <c r="MXH2379" s="14"/>
      <c r="MXI2379" s="41"/>
      <c r="MXJ2379" s="44"/>
      <c r="MXK2379" s="51"/>
      <c r="MXL2379" s="51"/>
      <c r="MXM2379" s="51"/>
      <c r="MXN2379" s="13"/>
      <c r="MXO2379" s="13"/>
      <c r="MXP2379" s="14"/>
      <c r="MXQ2379" s="14"/>
      <c r="MXR2379" s="41"/>
      <c r="MXS2379" s="44"/>
      <c r="MXT2379" s="51"/>
      <c r="MXU2379" s="51"/>
      <c r="MXV2379" s="51"/>
      <c r="MXW2379" s="13"/>
      <c r="MXX2379" s="13"/>
      <c r="MXY2379" s="14"/>
      <c r="MXZ2379" s="14"/>
      <c r="MYA2379" s="41"/>
      <c r="MYB2379" s="44"/>
      <c r="MYC2379" s="51"/>
      <c r="MYD2379" s="51"/>
      <c r="MYE2379" s="51"/>
      <c r="MYF2379" s="13"/>
      <c r="MYG2379" s="13"/>
      <c r="MYH2379" s="14"/>
      <c r="MYI2379" s="14"/>
      <c r="MYJ2379" s="41"/>
      <c r="MYK2379" s="44"/>
      <c r="MYL2379" s="51"/>
      <c r="MYM2379" s="51"/>
      <c r="MYN2379" s="51"/>
      <c r="MYO2379" s="13"/>
      <c r="MYP2379" s="13"/>
      <c r="MYQ2379" s="14"/>
      <c r="MYR2379" s="14"/>
      <c r="MYS2379" s="41"/>
      <c r="MYT2379" s="44"/>
      <c r="MYU2379" s="51"/>
      <c r="MYV2379" s="51"/>
      <c r="MYW2379" s="51"/>
      <c r="MYX2379" s="13"/>
      <c r="MYY2379" s="13"/>
      <c r="MYZ2379" s="14"/>
      <c r="MZA2379" s="14"/>
      <c r="MZB2379" s="41"/>
      <c r="MZC2379" s="44"/>
      <c r="MZD2379" s="51"/>
      <c r="MZE2379" s="51"/>
      <c r="MZF2379" s="51"/>
      <c r="MZG2379" s="13"/>
      <c r="MZH2379" s="13"/>
      <c r="MZI2379" s="14"/>
      <c r="MZJ2379" s="14"/>
      <c r="MZK2379" s="41"/>
      <c r="MZL2379" s="44"/>
      <c r="MZM2379" s="51"/>
      <c r="MZN2379" s="51"/>
      <c r="MZO2379" s="51"/>
      <c r="MZP2379" s="13"/>
      <c r="MZQ2379" s="13"/>
      <c r="MZR2379" s="14"/>
      <c r="MZS2379" s="14"/>
      <c r="MZT2379" s="41"/>
      <c r="MZU2379" s="44"/>
      <c r="MZV2379" s="51"/>
      <c r="MZW2379" s="51"/>
      <c r="MZX2379" s="51"/>
      <c r="MZY2379" s="13"/>
      <c r="MZZ2379" s="13"/>
      <c r="NAA2379" s="14"/>
      <c r="NAB2379" s="14"/>
      <c r="NAC2379" s="41"/>
      <c r="NAD2379" s="44"/>
      <c r="NAE2379" s="51"/>
      <c r="NAF2379" s="51"/>
      <c r="NAG2379" s="51"/>
      <c r="NAH2379" s="13"/>
      <c r="NAI2379" s="13"/>
      <c r="NAJ2379" s="14"/>
      <c r="NAK2379" s="14"/>
      <c r="NAL2379" s="41"/>
      <c r="NAM2379" s="44"/>
      <c r="NAN2379" s="51"/>
      <c r="NAO2379" s="51"/>
      <c r="NAP2379" s="51"/>
      <c r="NAQ2379" s="13"/>
      <c r="NAR2379" s="13"/>
      <c r="NAS2379" s="14"/>
      <c r="NAT2379" s="14"/>
      <c r="NAU2379" s="41"/>
      <c r="NAV2379" s="44"/>
      <c r="NAW2379" s="51"/>
      <c r="NAX2379" s="51"/>
      <c r="NAY2379" s="51"/>
      <c r="NAZ2379" s="13"/>
      <c r="NBA2379" s="13"/>
      <c r="NBB2379" s="14"/>
      <c r="NBC2379" s="14"/>
      <c r="NBD2379" s="41"/>
      <c r="NBE2379" s="44"/>
      <c r="NBF2379" s="51"/>
      <c r="NBG2379" s="51"/>
      <c r="NBH2379" s="51"/>
      <c r="NBI2379" s="13"/>
      <c r="NBJ2379" s="13"/>
      <c r="NBK2379" s="14"/>
      <c r="NBL2379" s="14"/>
      <c r="NBM2379" s="41"/>
      <c r="NBN2379" s="44"/>
      <c r="NBO2379" s="51"/>
      <c r="NBP2379" s="51"/>
      <c r="NBQ2379" s="51"/>
      <c r="NBR2379" s="13"/>
      <c r="NBS2379" s="13"/>
      <c r="NBT2379" s="14"/>
      <c r="NBU2379" s="14"/>
      <c r="NBV2379" s="41"/>
      <c r="NBW2379" s="44"/>
      <c r="NBX2379" s="51"/>
      <c r="NBY2379" s="51"/>
      <c r="NBZ2379" s="51"/>
      <c r="NCA2379" s="13"/>
      <c r="NCB2379" s="13"/>
      <c r="NCC2379" s="14"/>
      <c r="NCD2379" s="14"/>
      <c r="NCE2379" s="41"/>
      <c r="NCF2379" s="44"/>
      <c r="NCG2379" s="51"/>
      <c r="NCH2379" s="51"/>
      <c r="NCI2379" s="51"/>
      <c r="NCJ2379" s="13"/>
      <c r="NCK2379" s="13"/>
      <c r="NCL2379" s="14"/>
      <c r="NCM2379" s="14"/>
      <c r="NCN2379" s="41"/>
      <c r="NCO2379" s="44"/>
      <c r="NCP2379" s="51"/>
      <c r="NCQ2379" s="51"/>
      <c r="NCR2379" s="51"/>
      <c r="NCS2379" s="13"/>
      <c r="NCT2379" s="13"/>
      <c r="NCU2379" s="14"/>
      <c r="NCV2379" s="14"/>
      <c r="NCW2379" s="41"/>
      <c r="NCX2379" s="44"/>
      <c r="NCY2379" s="51"/>
      <c r="NCZ2379" s="51"/>
      <c r="NDA2379" s="51"/>
      <c r="NDB2379" s="13"/>
      <c r="NDC2379" s="13"/>
      <c r="NDD2379" s="14"/>
      <c r="NDE2379" s="14"/>
      <c r="NDF2379" s="41"/>
      <c r="NDG2379" s="44"/>
      <c r="NDH2379" s="51"/>
      <c r="NDI2379" s="51"/>
      <c r="NDJ2379" s="51"/>
      <c r="NDK2379" s="13"/>
      <c r="NDL2379" s="13"/>
      <c r="NDM2379" s="14"/>
      <c r="NDN2379" s="14"/>
      <c r="NDO2379" s="41"/>
      <c r="NDP2379" s="44"/>
      <c r="NDQ2379" s="51"/>
      <c r="NDR2379" s="51"/>
      <c r="NDS2379" s="51"/>
      <c r="NDT2379" s="13"/>
      <c r="NDU2379" s="13"/>
      <c r="NDV2379" s="14"/>
      <c r="NDW2379" s="14"/>
      <c r="NDX2379" s="41"/>
      <c r="NDY2379" s="44"/>
      <c r="NDZ2379" s="51"/>
      <c r="NEA2379" s="51"/>
      <c r="NEB2379" s="51"/>
      <c r="NEC2379" s="13"/>
      <c r="NED2379" s="13"/>
      <c r="NEE2379" s="14"/>
      <c r="NEF2379" s="14"/>
      <c r="NEG2379" s="41"/>
      <c r="NEH2379" s="44"/>
      <c r="NEI2379" s="51"/>
      <c r="NEJ2379" s="51"/>
      <c r="NEK2379" s="51"/>
      <c r="NEL2379" s="13"/>
      <c r="NEM2379" s="13"/>
      <c r="NEN2379" s="14"/>
      <c r="NEO2379" s="14"/>
      <c r="NEP2379" s="41"/>
      <c r="NEQ2379" s="44"/>
      <c r="NER2379" s="51"/>
      <c r="NES2379" s="51"/>
      <c r="NET2379" s="51"/>
      <c r="NEU2379" s="13"/>
      <c r="NEV2379" s="13"/>
      <c r="NEW2379" s="14"/>
      <c r="NEX2379" s="14"/>
      <c r="NEY2379" s="41"/>
      <c r="NEZ2379" s="44"/>
      <c r="NFA2379" s="51"/>
      <c r="NFB2379" s="51"/>
      <c r="NFC2379" s="51"/>
      <c r="NFD2379" s="13"/>
      <c r="NFE2379" s="13"/>
      <c r="NFF2379" s="14"/>
      <c r="NFG2379" s="14"/>
      <c r="NFH2379" s="41"/>
      <c r="NFI2379" s="44"/>
      <c r="NFJ2379" s="51"/>
      <c r="NFK2379" s="51"/>
      <c r="NFL2379" s="51"/>
      <c r="NFM2379" s="13"/>
      <c r="NFN2379" s="13"/>
      <c r="NFO2379" s="14"/>
      <c r="NFP2379" s="14"/>
      <c r="NFQ2379" s="41"/>
      <c r="NFR2379" s="44"/>
      <c r="NFS2379" s="51"/>
      <c r="NFT2379" s="51"/>
      <c r="NFU2379" s="51"/>
      <c r="NFV2379" s="13"/>
      <c r="NFW2379" s="13"/>
      <c r="NFX2379" s="14"/>
      <c r="NFY2379" s="14"/>
      <c r="NFZ2379" s="41"/>
      <c r="NGA2379" s="44"/>
      <c r="NGB2379" s="51"/>
      <c r="NGC2379" s="51"/>
      <c r="NGD2379" s="51"/>
      <c r="NGE2379" s="13"/>
      <c r="NGF2379" s="13"/>
      <c r="NGG2379" s="14"/>
      <c r="NGH2379" s="14"/>
      <c r="NGI2379" s="41"/>
      <c r="NGJ2379" s="44"/>
      <c r="NGK2379" s="51"/>
      <c r="NGL2379" s="51"/>
      <c r="NGM2379" s="51"/>
      <c r="NGN2379" s="13"/>
      <c r="NGO2379" s="13"/>
      <c r="NGP2379" s="14"/>
      <c r="NGQ2379" s="14"/>
      <c r="NGR2379" s="41"/>
      <c r="NGS2379" s="44"/>
      <c r="NGT2379" s="51"/>
      <c r="NGU2379" s="51"/>
      <c r="NGV2379" s="51"/>
      <c r="NGW2379" s="13"/>
      <c r="NGX2379" s="13"/>
      <c r="NGY2379" s="14"/>
      <c r="NGZ2379" s="14"/>
      <c r="NHA2379" s="41"/>
      <c r="NHB2379" s="44"/>
      <c r="NHC2379" s="51"/>
      <c r="NHD2379" s="51"/>
      <c r="NHE2379" s="51"/>
      <c r="NHF2379" s="13"/>
      <c r="NHG2379" s="13"/>
      <c r="NHH2379" s="14"/>
      <c r="NHI2379" s="14"/>
      <c r="NHJ2379" s="41"/>
      <c r="NHK2379" s="44"/>
      <c r="NHL2379" s="51"/>
      <c r="NHM2379" s="51"/>
      <c r="NHN2379" s="51"/>
      <c r="NHO2379" s="13"/>
      <c r="NHP2379" s="13"/>
      <c r="NHQ2379" s="14"/>
      <c r="NHR2379" s="14"/>
      <c r="NHS2379" s="41"/>
      <c r="NHT2379" s="44"/>
      <c r="NHU2379" s="51"/>
      <c r="NHV2379" s="51"/>
      <c r="NHW2379" s="51"/>
      <c r="NHX2379" s="13"/>
      <c r="NHY2379" s="13"/>
      <c r="NHZ2379" s="14"/>
      <c r="NIA2379" s="14"/>
      <c r="NIB2379" s="41"/>
      <c r="NIC2379" s="44"/>
      <c r="NID2379" s="51"/>
      <c r="NIE2379" s="51"/>
      <c r="NIF2379" s="51"/>
      <c r="NIG2379" s="13"/>
      <c r="NIH2379" s="13"/>
      <c r="NII2379" s="14"/>
      <c r="NIJ2379" s="14"/>
      <c r="NIK2379" s="41"/>
      <c r="NIL2379" s="44"/>
      <c r="NIM2379" s="51"/>
      <c r="NIN2379" s="51"/>
      <c r="NIO2379" s="51"/>
      <c r="NIP2379" s="13"/>
      <c r="NIQ2379" s="13"/>
      <c r="NIR2379" s="14"/>
      <c r="NIS2379" s="14"/>
      <c r="NIT2379" s="41"/>
      <c r="NIU2379" s="44"/>
      <c r="NIV2379" s="51"/>
      <c r="NIW2379" s="51"/>
      <c r="NIX2379" s="51"/>
      <c r="NIY2379" s="13"/>
      <c r="NIZ2379" s="13"/>
      <c r="NJA2379" s="14"/>
      <c r="NJB2379" s="14"/>
      <c r="NJC2379" s="41"/>
      <c r="NJD2379" s="44"/>
      <c r="NJE2379" s="51"/>
      <c r="NJF2379" s="51"/>
      <c r="NJG2379" s="51"/>
      <c r="NJH2379" s="13"/>
      <c r="NJI2379" s="13"/>
      <c r="NJJ2379" s="14"/>
      <c r="NJK2379" s="14"/>
      <c r="NJL2379" s="41"/>
      <c r="NJM2379" s="44"/>
      <c r="NJN2379" s="51"/>
      <c r="NJO2379" s="51"/>
      <c r="NJP2379" s="51"/>
      <c r="NJQ2379" s="13"/>
      <c r="NJR2379" s="13"/>
      <c r="NJS2379" s="14"/>
      <c r="NJT2379" s="14"/>
      <c r="NJU2379" s="41"/>
      <c r="NJV2379" s="44"/>
      <c r="NJW2379" s="51"/>
      <c r="NJX2379" s="51"/>
      <c r="NJY2379" s="51"/>
      <c r="NJZ2379" s="13"/>
      <c r="NKA2379" s="13"/>
      <c r="NKB2379" s="14"/>
      <c r="NKC2379" s="14"/>
      <c r="NKD2379" s="41"/>
      <c r="NKE2379" s="44"/>
      <c r="NKF2379" s="51"/>
      <c r="NKG2379" s="51"/>
      <c r="NKH2379" s="51"/>
      <c r="NKI2379" s="13"/>
      <c r="NKJ2379" s="13"/>
      <c r="NKK2379" s="14"/>
      <c r="NKL2379" s="14"/>
      <c r="NKM2379" s="41"/>
      <c r="NKN2379" s="44"/>
      <c r="NKO2379" s="51"/>
      <c r="NKP2379" s="51"/>
      <c r="NKQ2379" s="51"/>
      <c r="NKR2379" s="13"/>
      <c r="NKS2379" s="13"/>
      <c r="NKT2379" s="14"/>
      <c r="NKU2379" s="14"/>
      <c r="NKV2379" s="41"/>
      <c r="NKW2379" s="44"/>
      <c r="NKX2379" s="51"/>
      <c r="NKY2379" s="51"/>
      <c r="NKZ2379" s="51"/>
      <c r="NLA2379" s="13"/>
      <c r="NLB2379" s="13"/>
      <c r="NLC2379" s="14"/>
      <c r="NLD2379" s="14"/>
      <c r="NLE2379" s="41"/>
      <c r="NLF2379" s="44"/>
      <c r="NLG2379" s="51"/>
      <c r="NLH2379" s="51"/>
      <c r="NLI2379" s="51"/>
      <c r="NLJ2379" s="13"/>
      <c r="NLK2379" s="13"/>
      <c r="NLL2379" s="14"/>
      <c r="NLM2379" s="14"/>
      <c r="NLN2379" s="41"/>
      <c r="NLO2379" s="44"/>
      <c r="NLP2379" s="51"/>
      <c r="NLQ2379" s="51"/>
      <c r="NLR2379" s="51"/>
      <c r="NLS2379" s="13"/>
      <c r="NLT2379" s="13"/>
      <c r="NLU2379" s="14"/>
      <c r="NLV2379" s="14"/>
      <c r="NLW2379" s="41"/>
      <c r="NLX2379" s="44"/>
      <c r="NLY2379" s="51"/>
      <c r="NLZ2379" s="51"/>
      <c r="NMA2379" s="51"/>
      <c r="NMB2379" s="13"/>
      <c r="NMC2379" s="13"/>
      <c r="NMD2379" s="14"/>
      <c r="NME2379" s="14"/>
      <c r="NMF2379" s="41"/>
      <c r="NMG2379" s="44"/>
      <c r="NMH2379" s="51"/>
      <c r="NMI2379" s="51"/>
      <c r="NMJ2379" s="51"/>
      <c r="NMK2379" s="13"/>
      <c r="NML2379" s="13"/>
      <c r="NMM2379" s="14"/>
      <c r="NMN2379" s="14"/>
      <c r="NMO2379" s="41"/>
      <c r="NMP2379" s="44"/>
      <c r="NMQ2379" s="51"/>
      <c r="NMR2379" s="51"/>
      <c r="NMS2379" s="51"/>
      <c r="NMT2379" s="13"/>
      <c r="NMU2379" s="13"/>
      <c r="NMV2379" s="14"/>
      <c r="NMW2379" s="14"/>
      <c r="NMX2379" s="41"/>
      <c r="NMY2379" s="44"/>
      <c r="NMZ2379" s="51"/>
      <c r="NNA2379" s="51"/>
      <c r="NNB2379" s="51"/>
      <c r="NNC2379" s="13"/>
      <c r="NND2379" s="13"/>
      <c r="NNE2379" s="14"/>
      <c r="NNF2379" s="14"/>
      <c r="NNG2379" s="41"/>
      <c r="NNH2379" s="44"/>
      <c r="NNI2379" s="51"/>
      <c r="NNJ2379" s="51"/>
      <c r="NNK2379" s="51"/>
      <c r="NNL2379" s="13"/>
      <c r="NNM2379" s="13"/>
      <c r="NNN2379" s="14"/>
      <c r="NNO2379" s="14"/>
      <c r="NNP2379" s="41"/>
      <c r="NNQ2379" s="44"/>
      <c r="NNR2379" s="51"/>
      <c r="NNS2379" s="51"/>
      <c r="NNT2379" s="51"/>
      <c r="NNU2379" s="13"/>
      <c r="NNV2379" s="13"/>
      <c r="NNW2379" s="14"/>
      <c r="NNX2379" s="14"/>
      <c r="NNY2379" s="41"/>
      <c r="NNZ2379" s="44"/>
      <c r="NOA2379" s="51"/>
      <c r="NOB2379" s="51"/>
      <c r="NOC2379" s="51"/>
      <c r="NOD2379" s="13"/>
      <c r="NOE2379" s="13"/>
      <c r="NOF2379" s="14"/>
      <c r="NOG2379" s="14"/>
      <c r="NOH2379" s="41"/>
      <c r="NOI2379" s="44"/>
      <c r="NOJ2379" s="51"/>
      <c r="NOK2379" s="51"/>
      <c r="NOL2379" s="51"/>
      <c r="NOM2379" s="13"/>
      <c r="NON2379" s="13"/>
      <c r="NOO2379" s="14"/>
      <c r="NOP2379" s="14"/>
      <c r="NOQ2379" s="41"/>
      <c r="NOR2379" s="44"/>
      <c r="NOS2379" s="51"/>
      <c r="NOT2379" s="51"/>
      <c r="NOU2379" s="51"/>
      <c r="NOV2379" s="13"/>
      <c r="NOW2379" s="13"/>
      <c r="NOX2379" s="14"/>
      <c r="NOY2379" s="14"/>
      <c r="NOZ2379" s="41"/>
      <c r="NPA2379" s="44"/>
      <c r="NPB2379" s="51"/>
      <c r="NPC2379" s="51"/>
      <c r="NPD2379" s="51"/>
      <c r="NPE2379" s="13"/>
      <c r="NPF2379" s="13"/>
      <c r="NPG2379" s="14"/>
      <c r="NPH2379" s="14"/>
      <c r="NPI2379" s="41"/>
      <c r="NPJ2379" s="44"/>
      <c r="NPK2379" s="51"/>
      <c r="NPL2379" s="51"/>
      <c r="NPM2379" s="51"/>
      <c r="NPN2379" s="13"/>
      <c r="NPO2379" s="13"/>
      <c r="NPP2379" s="14"/>
      <c r="NPQ2379" s="14"/>
      <c r="NPR2379" s="41"/>
      <c r="NPS2379" s="44"/>
      <c r="NPT2379" s="51"/>
      <c r="NPU2379" s="51"/>
      <c r="NPV2379" s="51"/>
      <c r="NPW2379" s="13"/>
      <c r="NPX2379" s="13"/>
      <c r="NPY2379" s="14"/>
      <c r="NPZ2379" s="14"/>
      <c r="NQA2379" s="41"/>
      <c r="NQB2379" s="44"/>
      <c r="NQC2379" s="51"/>
      <c r="NQD2379" s="51"/>
      <c r="NQE2379" s="51"/>
      <c r="NQF2379" s="13"/>
      <c r="NQG2379" s="13"/>
      <c r="NQH2379" s="14"/>
      <c r="NQI2379" s="14"/>
      <c r="NQJ2379" s="41"/>
      <c r="NQK2379" s="44"/>
      <c r="NQL2379" s="51"/>
      <c r="NQM2379" s="51"/>
      <c r="NQN2379" s="51"/>
      <c r="NQO2379" s="13"/>
      <c r="NQP2379" s="13"/>
      <c r="NQQ2379" s="14"/>
      <c r="NQR2379" s="14"/>
      <c r="NQS2379" s="41"/>
      <c r="NQT2379" s="44"/>
      <c r="NQU2379" s="51"/>
      <c r="NQV2379" s="51"/>
      <c r="NQW2379" s="51"/>
      <c r="NQX2379" s="13"/>
      <c r="NQY2379" s="13"/>
      <c r="NQZ2379" s="14"/>
      <c r="NRA2379" s="14"/>
      <c r="NRB2379" s="41"/>
      <c r="NRC2379" s="44"/>
      <c r="NRD2379" s="51"/>
      <c r="NRE2379" s="51"/>
      <c r="NRF2379" s="51"/>
      <c r="NRG2379" s="13"/>
      <c r="NRH2379" s="13"/>
      <c r="NRI2379" s="14"/>
      <c r="NRJ2379" s="14"/>
      <c r="NRK2379" s="41"/>
      <c r="NRL2379" s="44"/>
      <c r="NRM2379" s="51"/>
      <c r="NRN2379" s="51"/>
      <c r="NRO2379" s="51"/>
      <c r="NRP2379" s="13"/>
      <c r="NRQ2379" s="13"/>
      <c r="NRR2379" s="14"/>
      <c r="NRS2379" s="14"/>
      <c r="NRT2379" s="41"/>
      <c r="NRU2379" s="44"/>
      <c r="NRV2379" s="51"/>
      <c r="NRW2379" s="51"/>
      <c r="NRX2379" s="51"/>
      <c r="NRY2379" s="13"/>
      <c r="NRZ2379" s="13"/>
      <c r="NSA2379" s="14"/>
      <c r="NSB2379" s="14"/>
      <c r="NSC2379" s="41"/>
      <c r="NSD2379" s="44"/>
      <c r="NSE2379" s="51"/>
      <c r="NSF2379" s="51"/>
      <c r="NSG2379" s="51"/>
      <c r="NSH2379" s="13"/>
      <c r="NSI2379" s="13"/>
      <c r="NSJ2379" s="14"/>
      <c r="NSK2379" s="14"/>
      <c r="NSL2379" s="41"/>
      <c r="NSM2379" s="44"/>
      <c r="NSN2379" s="51"/>
      <c r="NSO2379" s="51"/>
      <c r="NSP2379" s="51"/>
      <c r="NSQ2379" s="13"/>
      <c r="NSR2379" s="13"/>
      <c r="NSS2379" s="14"/>
      <c r="NST2379" s="14"/>
      <c r="NSU2379" s="41"/>
      <c r="NSV2379" s="44"/>
      <c r="NSW2379" s="51"/>
      <c r="NSX2379" s="51"/>
      <c r="NSY2379" s="51"/>
      <c r="NSZ2379" s="13"/>
      <c r="NTA2379" s="13"/>
      <c r="NTB2379" s="14"/>
      <c r="NTC2379" s="14"/>
      <c r="NTD2379" s="41"/>
      <c r="NTE2379" s="44"/>
      <c r="NTF2379" s="51"/>
      <c r="NTG2379" s="51"/>
      <c r="NTH2379" s="51"/>
      <c r="NTI2379" s="13"/>
      <c r="NTJ2379" s="13"/>
      <c r="NTK2379" s="14"/>
      <c r="NTL2379" s="14"/>
      <c r="NTM2379" s="41"/>
      <c r="NTN2379" s="44"/>
      <c r="NTO2379" s="51"/>
      <c r="NTP2379" s="51"/>
      <c r="NTQ2379" s="51"/>
      <c r="NTR2379" s="13"/>
      <c r="NTS2379" s="13"/>
      <c r="NTT2379" s="14"/>
      <c r="NTU2379" s="14"/>
      <c r="NTV2379" s="41"/>
      <c r="NTW2379" s="44"/>
      <c r="NTX2379" s="51"/>
      <c r="NTY2379" s="51"/>
      <c r="NTZ2379" s="51"/>
      <c r="NUA2379" s="13"/>
      <c r="NUB2379" s="13"/>
      <c r="NUC2379" s="14"/>
      <c r="NUD2379" s="14"/>
      <c r="NUE2379" s="41"/>
      <c r="NUF2379" s="44"/>
      <c r="NUG2379" s="51"/>
      <c r="NUH2379" s="51"/>
      <c r="NUI2379" s="51"/>
      <c r="NUJ2379" s="13"/>
      <c r="NUK2379" s="13"/>
      <c r="NUL2379" s="14"/>
      <c r="NUM2379" s="14"/>
      <c r="NUN2379" s="41"/>
      <c r="NUO2379" s="44"/>
      <c r="NUP2379" s="51"/>
      <c r="NUQ2379" s="51"/>
      <c r="NUR2379" s="51"/>
      <c r="NUS2379" s="13"/>
      <c r="NUT2379" s="13"/>
      <c r="NUU2379" s="14"/>
      <c r="NUV2379" s="14"/>
      <c r="NUW2379" s="41"/>
      <c r="NUX2379" s="44"/>
      <c r="NUY2379" s="51"/>
      <c r="NUZ2379" s="51"/>
      <c r="NVA2379" s="51"/>
      <c r="NVB2379" s="13"/>
      <c r="NVC2379" s="13"/>
      <c r="NVD2379" s="14"/>
      <c r="NVE2379" s="14"/>
      <c r="NVF2379" s="41"/>
      <c r="NVG2379" s="44"/>
      <c r="NVH2379" s="51"/>
      <c r="NVI2379" s="51"/>
      <c r="NVJ2379" s="51"/>
      <c r="NVK2379" s="13"/>
      <c r="NVL2379" s="13"/>
      <c r="NVM2379" s="14"/>
      <c r="NVN2379" s="14"/>
      <c r="NVO2379" s="41"/>
      <c r="NVP2379" s="44"/>
      <c r="NVQ2379" s="51"/>
      <c r="NVR2379" s="51"/>
      <c r="NVS2379" s="51"/>
      <c r="NVT2379" s="13"/>
      <c r="NVU2379" s="13"/>
      <c r="NVV2379" s="14"/>
      <c r="NVW2379" s="14"/>
      <c r="NVX2379" s="41"/>
      <c r="NVY2379" s="44"/>
      <c r="NVZ2379" s="51"/>
      <c r="NWA2379" s="51"/>
      <c r="NWB2379" s="51"/>
      <c r="NWC2379" s="13"/>
      <c r="NWD2379" s="13"/>
      <c r="NWE2379" s="14"/>
      <c r="NWF2379" s="14"/>
      <c r="NWG2379" s="41"/>
      <c r="NWH2379" s="44"/>
      <c r="NWI2379" s="51"/>
      <c r="NWJ2379" s="51"/>
      <c r="NWK2379" s="51"/>
      <c r="NWL2379" s="13"/>
      <c r="NWM2379" s="13"/>
      <c r="NWN2379" s="14"/>
      <c r="NWO2379" s="14"/>
      <c r="NWP2379" s="41"/>
      <c r="NWQ2379" s="44"/>
      <c r="NWR2379" s="51"/>
      <c r="NWS2379" s="51"/>
      <c r="NWT2379" s="51"/>
      <c r="NWU2379" s="13"/>
      <c r="NWV2379" s="13"/>
      <c r="NWW2379" s="14"/>
      <c r="NWX2379" s="14"/>
      <c r="NWY2379" s="41"/>
      <c r="NWZ2379" s="44"/>
      <c r="NXA2379" s="51"/>
      <c r="NXB2379" s="51"/>
      <c r="NXC2379" s="51"/>
      <c r="NXD2379" s="13"/>
      <c r="NXE2379" s="13"/>
      <c r="NXF2379" s="14"/>
      <c r="NXG2379" s="14"/>
      <c r="NXH2379" s="41"/>
      <c r="NXI2379" s="44"/>
      <c r="NXJ2379" s="51"/>
      <c r="NXK2379" s="51"/>
      <c r="NXL2379" s="51"/>
      <c r="NXM2379" s="13"/>
      <c r="NXN2379" s="13"/>
      <c r="NXO2379" s="14"/>
      <c r="NXP2379" s="14"/>
      <c r="NXQ2379" s="41"/>
      <c r="NXR2379" s="44"/>
      <c r="NXS2379" s="51"/>
      <c r="NXT2379" s="51"/>
      <c r="NXU2379" s="51"/>
      <c r="NXV2379" s="13"/>
      <c r="NXW2379" s="13"/>
      <c r="NXX2379" s="14"/>
      <c r="NXY2379" s="14"/>
      <c r="NXZ2379" s="41"/>
      <c r="NYA2379" s="44"/>
      <c r="NYB2379" s="51"/>
      <c r="NYC2379" s="51"/>
      <c r="NYD2379" s="51"/>
      <c r="NYE2379" s="13"/>
      <c r="NYF2379" s="13"/>
      <c r="NYG2379" s="14"/>
      <c r="NYH2379" s="14"/>
      <c r="NYI2379" s="41"/>
      <c r="NYJ2379" s="44"/>
      <c r="NYK2379" s="51"/>
      <c r="NYL2379" s="51"/>
      <c r="NYM2379" s="51"/>
      <c r="NYN2379" s="13"/>
      <c r="NYO2379" s="13"/>
      <c r="NYP2379" s="14"/>
      <c r="NYQ2379" s="14"/>
      <c r="NYR2379" s="41"/>
      <c r="NYS2379" s="44"/>
      <c r="NYT2379" s="51"/>
      <c r="NYU2379" s="51"/>
      <c r="NYV2379" s="51"/>
      <c r="NYW2379" s="13"/>
      <c r="NYX2379" s="13"/>
      <c r="NYY2379" s="14"/>
      <c r="NYZ2379" s="14"/>
      <c r="NZA2379" s="41"/>
      <c r="NZB2379" s="44"/>
      <c r="NZC2379" s="51"/>
      <c r="NZD2379" s="51"/>
      <c r="NZE2379" s="51"/>
      <c r="NZF2379" s="13"/>
      <c r="NZG2379" s="13"/>
      <c r="NZH2379" s="14"/>
      <c r="NZI2379" s="14"/>
      <c r="NZJ2379" s="41"/>
      <c r="NZK2379" s="44"/>
      <c r="NZL2379" s="51"/>
      <c r="NZM2379" s="51"/>
      <c r="NZN2379" s="51"/>
      <c r="NZO2379" s="13"/>
      <c r="NZP2379" s="13"/>
      <c r="NZQ2379" s="14"/>
      <c r="NZR2379" s="14"/>
      <c r="NZS2379" s="41"/>
      <c r="NZT2379" s="44"/>
      <c r="NZU2379" s="51"/>
      <c r="NZV2379" s="51"/>
      <c r="NZW2379" s="51"/>
      <c r="NZX2379" s="13"/>
      <c r="NZY2379" s="13"/>
      <c r="NZZ2379" s="14"/>
      <c r="OAA2379" s="14"/>
      <c r="OAB2379" s="41"/>
      <c r="OAC2379" s="44"/>
      <c r="OAD2379" s="51"/>
      <c r="OAE2379" s="51"/>
      <c r="OAF2379" s="51"/>
      <c r="OAG2379" s="13"/>
      <c r="OAH2379" s="13"/>
      <c r="OAI2379" s="14"/>
      <c r="OAJ2379" s="14"/>
      <c r="OAK2379" s="41"/>
      <c r="OAL2379" s="44"/>
      <c r="OAM2379" s="51"/>
      <c r="OAN2379" s="51"/>
      <c r="OAO2379" s="51"/>
      <c r="OAP2379" s="13"/>
      <c r="OAQ2379" s="13"/>
      <c r="OAR2379" s="14"/>
      <c r="OAS2379" s="14"/>
      <c r="OAT2379" s="41"/>
      <c r="OAU2379" s="44"/>
      <c r="OAV2379" s="51"/>
      <c r="OAW2379" s="51"/>
      <c r="OAX2379" s="51"/>
      <c r="OAY2379" s="13"/>
      <c r="OAZ2379" s="13"/>
      <c r="OBA2379" s="14"/>
      <c r="OBB2379" s="14"/>
      <c r="OBC2379" s="41"/>
      <c r="OBD2379" s="44"/>
      <c r="OBE2379" s="51"/>
      <c r="OBF2379" s="51"/>
      <c r="OBG2379" s="51"/>
      <c r="OBH2379" s="13"/>
      <c r="OBI2379" s="13"/>
      <c r="OBJ2379" s="14"/>
      <c r="OBK2379" s="14"/>
      <c r="OBL2379" s="41"/>
      <c r="OBM2379" s="44"/>
      <c r="OBN2379" s="51"/>
      <c r="OBO2379" s="51"/>
      <c r="OBP2379" s="51"/>
      <c r="OBQ2379" s="13"/>
      <c r="OBR2379" s="13"/>
      <c r="OBS2379" s="14"/>
      <c r="OBT2379" s="14"/>
      <c r="OBU2379" s="41"/>
      <c r="OBV2379" s="44"/>
      <c r="OBW2379" s="51"/>
      <c r="OBX2379" s="51"/>
      <c r="OBY2379" s="51"/>
      <c r="OBZ2379" s="13"/>
      <c r="OCA2379" s="13"/>
      <c r="OCB2379" s="14"/>
      <c r="OCC2379" s="14"/>
      <c r="OCD2379" s="41"/>
      <c r="OCE2379" s="44"/>
      <c r="OCF2379" s="51"/>
      <c r="OCG2379" s="51"/>
      <c r="OCH2379" s="51"/>
      <c r="OCI2379" s="13"/>
      <c r="OCJ2379" s="13"/>
      <c r="OCK2379" s="14"/>
      <c r="OCL2379" s="14"/>
      <c r="OCM2379" s="41"/>
      <c r="OCN2379" s="44"/>
      <c r="OCO2379" s="51"/>
      <c r="OCP2379" s="51"/>
      <c r="OCQ2379" s="51"/>
      <c r="OCR2379" s="13"/>
      <c r="OCS2379" s="13"/>
      <c r="OCT2379" s="14"/>
      <c r="OCU2379" s="14"/>
      <c r="OCV2379" s="41"/>
      <c r="OCW2379" s="44"/>
      <c r="OCX2379" s="51"/>
      <c r="OCY2379" s="51"/>
      <c r="OCZ2379" s="51"/>
      <c r="ODA2379" s="13"/>
      <c r="ODB2379" s="13"/>
      <c r="ODC2379" s="14"/>
      <c r="ODD2379" s="14"/>
      <c r="ODE2379" s="41"/>
      <c r="ODF2379" s="44"/>
      <c r="ODG2379" s="51"/>
      <c r="ODH2379" s="51"/>
      <c r="ODI2379" s="51"/>
      <c r="ODJ2379" s="13"/>
      <c r="ODK2379" s="13"/>
      <c r="ODL2379" s="14"/>
      <c r="ODM2379" s="14"/>
      <c r="ODN2379" s="41"/>
      <c r="ODO2379" s="44"/>
      <c r="ODP2379" s="51"/>
      <c r="ODQ2379" s="51"/>
      <c r="ODR2379" s="51"/>
      <c r="ODS2379" s="13"/>
      <c r="ODT2379" s="13"/>
      <c r="ODU2379" s="14"/>
      <c r="ODV2379" s="14"/>
      <c r="ODW2379" s="41"/>
      <c r="ODX2379" s="44"/>
      <c r="ODY2379" s="51"/>
      <c r="ODZ2379" s="51"/>
      <c r="OEA2379" s="51"/>
      <c r="OEB2379" s="13"/>
      <c r="OEC2379" s="13"/>
      <c r="OED2379" s="14"/>
      <c r="OEE2379" s="14"/>
      <c r="OEF2379" s="41"/>
      <c r="OEG2379" s="44"/>
      <c r="OEH2379" s="51"/>
      <c r="OEI2379" s="51"/>
      <c r="OEJ2379" s="51"/>
      <c r="OEK2379" s="13"/>
      <c r="OEL2379" s="13"/>
      <c r="OEM2379" s="14"/>
      <c r="OEN2379" s="14"/>
      <c r="OEO2379" s="41"/>
      <c r="OEP2379" s="44"/>
      <c r="OEQ2379" s="51"/>
      <c r="OER2379" s="51"/>
      <c r="OES2379" s="51"/>
      <c r="OET2379" s="13"/>
      <c r="OEU2379" s="13"/>
      <c r="OEV2379" s="14"/>
      <c r="OEW2379" s="14"/>
      <c r="OEX2379" s="41"/>
      <c r="OEY2379" s="44"/>
      <c r="OEZ2379" s="51"/>
      <c r="OFA2379" s="51"/>
      <c r="OFB2379" s="51"/>
      <c r="OFC2379" s="13"/>
      <c r="OFD2379" s="13"/>
      <c r="OFE2379" s="14"/>
      <c r="OFF2379" s="14"/>
      <c r="OFG2379" s="41"/>
      <c r="OFH2379" s="44"/>
      <c r="OFI2379" s="51"/>
      <c r="OFJ2379" s="51"/>
      <c r="OFK2379" s="51"/>
      <c r="OFL2379" s="13"/>
      <c r="OFM2379" s="13"/>
      <c r="OFN2379" s="14"/>
      <c r="OFO2379" s="14"/>
      <c r="OFP2379" s="41"/>
      <c r="OFQ2379" s="44"/>
      <c r="OFR2379" s="51"/>
      <c r="OFS2379" s="51"/>
      <c r="OFT2379" s="51"/>
      <c r="OFU2379" s="13"/>
      <c r="OFV2379" s="13"/>
      <c r="OFW2379" s="14"/>
      <c r="OFX2379" s="14"/>
      <c r="OFY2379" s="41"/>
      <c r="OFZ2379" s="44"/>
      <c r="OGA2379" s="51"/>
      <c r="OGB2379" s="51"/>
      <c r="OGC2379" s="51"/>
      <c r="OGD2379" s="13"/>
      <c r="OGE2379" s="13"/>
      <c r="OGF2379" s="14"/>
      <c r="OGG2379" s="14"/>
      <c r="OGH2379" s="41"/>
      <c r="OGI2379" s="44"/>
      <c r="OGJ2379" s="51"/>
      <c r="OGK2379" s="51"/>
      <c r="OGL2379" s="51"/>
      <c r="OGM2379" s="13"/>
      <c r="OGN2379" s="13"/>
      <c r="OGO2379" s="14"/>
      <c r="OGP2379" s="14"/>
      <c r="OGQ2379" s="41"/>
      <c r="OGR2379" s="44"/>
      <c r="OGS2379" s="51"/>
      <c r="OGT2379" s="51"/>
      <c r="OGU2379" s="51"/>
      <c r="OGV2379" s="13"/>
      <c r="OGW2379" s="13"/>
      <c r="OGX2379" s="14"/>
      <c r="OGY2379" s="14"/>
      <c r="OGZ2379" s="41"/>
      <c r="OHA2379" s="44"/>
      <c r="OHB2379" s="51"/>
      <c r="OHC2379" s="51"/>
      <c r="OHD2379" s="51"/>
      <c r="OHE2379" s="13"/>
      <c r="OHF2379" s="13"/>
      <c r="OHG2379" s="14"/>
      <c r="OHH2379" s="14"/>
      <c r="OHI2379" s="41"/>
      <c r="OHJ2379" s="44"/>
      <c r="OHK2379" s="51"/>
      <c r="OHL2379" s="51"/>
      <c r="OHM2379" s="51"/>
      <c r="OHN2379" s="13"/>
      <c r="OHO2379" s="13"/>
      <c r="OHP2379" s="14"/>
      <c r="OHQ2379" s="14"/>
      <c r="OHR2379" s="41"/>
      <c r="OHS2379" s="44"/>
      <c r="OHT2379" s="51"/>
      <c r="OHU2379" s="51"/>
      <c r="OHV2379" s="51"/>
      <c r="OHW2379" s="13"/>
      <c r="OHX2379" s="13"/>
      <c r="OHY2379" s="14"/>
      <c r="OHZ2379" s="14"/>
      <c r="OIA2379" s="41"/>
      <c r="OIB2379" s="44"/>
      <c r="OIC2379" s="51"/>
      <c r="OID2379" s="51"/>
      <c r="OIE2379" s="51"/>
      <c r="OIF2379" s="13"/>
      <c r="OIG2379" s="13"/>
      <c r="OIH2379" s="14"/>
      <c r="OII2379" s="14"/>
      <c r="OIJ2379" s="41"/>
      <c r="OIK2379" s="44"/>
      <c r="OIL2379" s="51"/>
      <c r="OIM2379" s="51"/>
      <c r="OIN2379" s="51"/>
      <c r="OIO2379" s="13"/>
      <c r="OIP2379" s="13"/>
      <c r="OIQ2379" s="14"/>
      <c r="OIR2379" s="14"/>
      <c r="OIS2379" s="41"/>
      <c r="OIT2379" s="44"/>
      <c r="OIU2379" s="51"/>
      <c r="OIV2379" s="51"/>
      <c r="OIW2379" s="51"/>
      <c r="OIX2379" s="13"/>
      <c r="OIY2379" s="13"/>
      <c r="OIZ2379" s="14"/>
      <c r="OJA2379" s="14"/>
      <c r="OJB2379" s="41"/>
      <c r="OJC2379" s="44"/>
      <c r="OJD2379" s="51"/>
      <c r="OJE2379" s="51"/>
      <c r="OJF2379" s="51"/>
      <c r="OJG2379" s="13"/>
      <c r="OJH2379" s="13"/>
      <c r="OJI2379" s="14"/>
      <c r="OJJ2379" s="14"/>
      <c r="OJK2379" s="41"/>
      <c r="OJL2379" s="44"/>
      <c r="OJM2379" s="51"/>
      <c r="OJN2379" s="51"/>
      <c r="OJO2379" s="51"/>
      <c r="OJP2379" s="13"/>
      <c r="OJQ2379" s="13"/>
      <c r="OJR2379" s="14"/>
      <c r="OJS2379" s="14"/>
      <c r="OJT2379" s="41"/>
      <c r="OJU2379" s="44"/>
      <c r="OJV2379" s="51"/>
      <c r="OJW2379" s="51"/>
      <c r="OJX2379" s="51"/>
      <c r="OJY2379" s="13"/>
      <c r="OJZ2379" s="13"/>
      <c r="OKA2379" s="14"/>
      <c r="OKB2379" s="14"/>
      <c r="OKC2379" s="41"/>
      <c r="OKD2379" s="44"/>
      <c r="OKE2379" s="51"/>
      <c r="OKF2379" s="51"/>
      <c r="OKG2379" s="51"/>
      <c r="OKH2379" s="13"/>
      <c r="OKI2379" s="13"/>
      <c r="OKJ2379" s="14"/>
      <c r="OKK2379" s="14"/>
      <c r="OKL2379" s="41"/>
      <c r="OKM2379" s="44"/>
      <c r="OKN2379" s="51"/>
      <c r="OKO2379" s="51"/>
      <c r="OKP2379" s="51"/>
      <c r="OKQ2379" s="13"/>
      <c r="OKR2379" s="13"/>
      <c r="OKS2379" s="14"/>
      <c r="OKT2379" s="14"/>
      <c r="OKU2379" s="41"/>
      <c r="OKV2379" s="44"/>
      <c r="OKW2379" s="51"/>
      <c r="OKX2379" s="51"/>
      <c r="OKY2379" s="51"/>
      <c r="OKZ2379" s="13"/>
      <c r="OLA2379" s="13"/>
      <c r="OLB2379" s="14"/>
      <c r="OLC2379" s="14"/>
      <c r="OLD2379" s="41"/>
      <c r="OLE2379" s="44"/>
      <c r="OLF2379" s="51"/>
      <c r="OLG2379" s="51"/>
      <c r="OLH2379" s="51"/>
      <c r="OLI2379" s="13"/>
      <c r="OLJ2379" s="13"/>
      <c r="OLK2379" s="14"/>
      <c r="OLL2379" s="14"/>
      <c r="OLM2379" s="41"/>
      <c r="OLN2379" s="44"/>
      <c r="OLO2379" s="51"/>
      <c r="OLP2379" s="51"/>
      <c r="OLQ2379" s="51"/>
      <c r="OLR2379" s="13"/>
      <c r="OLS2379" s="13"/>
      <c r="OLT2379" s="14"/>
      <c r="OLU2379" s="14"/>
      <c r="OLV2379" s="41"/>
      <c r="OLW2379" s="44"/>
      <c r="OLX2379" s="51"/>
      <c r="OLY2379" s="51"/>
      <c r="OLZ2379" s="51"/>
      <c r="OMA2379" s="13"/>
      <c r="OMB2379" s="13"/>
      <c r="OMC2379" s="14"/>
      <c r="OMD2379" s="14"/>
      <c r="OME2379" s="41"/>
      <c r="OMF2379" s="44"/>
      <c r="OMG2379" s="51"/>
      <c r="OMH2379" s="51"/>
      <c r="OMI2379" s="51"/>
      <c r="OMJ2379" s="13"/>
      <c r="OMK2379" s="13"/>
      <c r="OML2379" s="14"/>
      <c r="OMM2379" s="14"/>
      <c r="OMN2379" s="41"/>
      <c r="OMO2379" s="44"/>
      <c r="OMP2379" s="51"/>
      <c r="OMQ2379" s="51"/>
      <c r="OMR2379" s="51"/>
      <c r="OMS2379" s="13"/>
      <c r="OMT2379" s="13"/>
      <c r="OMU2379" s="14"/>
      <c r="OMV2379" s="14"/>
      <c r="OMW2379" s="41"/>
      <c r="OMX2379" s="44"/>
      <c r="OMY2379" s="51"/>
      <c r="OMZ2379" s="51"/>
      <c r="ONA2379" s="51"/>
      <c r="ONB2379" s="13"/>
      <c r="ONC2379" s="13"/>
      <c r="OND2379" s="14"/>
      <c r="ONE2379" s="14"/>
      <c r="ONF2379" s="41"/>
      <c r="ONG2379" s="44"/>
      <c r="ONH2379" s="51"/>
      <c r="ONI2379" s="51"/>
      <c r="ONJ2379" s="51"/>
      <c r="ONK2379" s="13"/>
      <c r="ONL2379" s="13"/>
      <c r="ONM2379" s="14"/>
      <c r="ONN2379" s="14"/>
      <c r="ONO2379" s="41"/>
      <c r="ONP2379" s="44"/>
      <c r="ONQ2379" s="51"/>
      <c r="ONR2379" s="51"/>
      <c r="ONS2379" s="51"/>
      <c r="ONT2379" s="13"/>
      <c r="ONU2379" s="13"/>
      <c r="ONV2379" s="14"/>
      <c r="ONW2379" s="14"/>
      <c r="ONX2379" s="41"/>
      <c r="ONY2379" s="44"/>
      <c r="ONZ2379" s="51"/>
      <c r="OOA2379" s="51"/>
      <c r="OOB2379" s="51"/>
      <c r="OOC2379" s="13"/>
      <c r="OOD2379" s="13"/>
      <c r="OOE2379" s="14"/>
      <c r="OOF2379" s="14"/>
      <c r="OOG2379" s="41"/>
      <c r="OOH2379" s="44"/>
      <c r="OOI2379" s="51"/>
      <c r="OOJ2379" s="51"/>
      <c r="OOK2379" s="51"/>
      <c r="OOL2379" s="13"/>
      <c r="OOM2379" s="13"/>
      <c r="OON2379" s="14"/>
      <c r="OOO2379" s="14"/>
      <c r="OOP2379" s="41"/>
      <c r="OOQ2379" s="44"/>
      <c r="OOR2379" s="51"/>
      <c r="OOS2379" s="51"/>
      <c r="OOT2379" s="51"/>
      <c r="OOU2379" s="13"/>
      <c r="OOV2379" s="13"/>
      <c r="OOW2379" s="14"/>
      <c r="OOX2379" s="14"/>
      <c r="OOY2379" s="41"/>
      <c r="OOZ2379" s="44"/>
      <c r="OPA2379" s="51"/>
      <c r="OPB2379" s="51"/>
      <c r="OPC2379" s="51"/>
      <c r="OPD2379" s="13"/>
      <c r="OPE2379" s="13"/>
      <c r="OPF2379" s="14"/>
      <c r="OPG2379" s="14"/>
      <c r="OPH2379" s="41"/>
      <c r="OPI2379" s="44"/>
      <c r="OPJ2379" s="51"/>
      <c r="OPK2379" s="51"/>
      <c r="OPL2379" s="51"/>
      <c r="OPM2379" s="13"/>
      <c r="OPN2379" s="13"/>
      <c r="OPO2379" s="14"/>
      <c r="OPP2379" s="14"/>
      <c r="OPQ2379" s="41"/>
      <c r="OPR2379" s="44"/>
      <c r="OPS2379" s="51"/>
      <c r="OPT2379" s="51"/>
      <c r="OPU2379" s="51"/>
      <c r="OPV2379" s="13"/>
      <c r="OPW2379" s="13"/>
      <c r="OPX2379" s="14"/>
      <c r="OPY2379" s="14"/>
      <c r="OPZ2379" s="41"/>
      <c r="OQA2379" s="44"/>
      <c r="OQB2379" s="51"/>
      <c r="OQC2379" s="51"/>
      <c r="OQD2379" s="51"/>
      <c r="OQE2379" s="13"/>
      <c r="OQF2379" s="13"/>
      <c r="OQG2379" s="14"/>
      <c r="OQH2379" s="14"/>
      <c r="OQI2379" s="41"/>
      <c r="OQJ2379" s="44"/>
      <c r="OQK2379" s="51"/>
      <c r="OQL2379" s="51"/>
      <c r="OQM2379" s="51"/>
      <c r="OQN2379" s="13"/>
      <c r="OQO2379" s="13"/>
      <c r="OQP2379" s="14"/>
      <c r="OQQ2379" s="14"/>
      <c r="OQR2379" s="41"/>
      <c r="OQS2379" s="44"/>
      <c r="OQT2379" s="51"/>
      <c r="OQU2379" s="51"/>
      <c r="OQV2379" s="51"/>
      <c r="OQW2379" s="13"/>
      <c r="OQX2379" s="13"/>
      <c r="OQY2379" s="14"/>
      <c r="OQZ2379" s="14"/>
      <c r="ORA2379" s="41"/>
      <c r="ORB2379" s="44"/>
      <c r="ORC2379" s="51"/>
      <c r="ORD2379" s="51"/>
      <c r="ORE2379" s="51"/>
      <c r="ORF2379" s="13"/>
      <c r="ORG2379" s="13"/>
      <c r="ORH2379" s="14"/>
      <c r="ORI2379" s="14"/>
      <c r="ORJ2379" s="41"/>
      <c r="ORK2379" s="44"/>
      <c r="ORL2379" s="51"/>
      <c r="ORM2379" s="51"/>
      <c r="ORN2379" s="51"/>
      <c r="ORO2379" s="13"/>
      <c r="ORP2379" s="13"/>
      <c r="ORQ2379" s="14"/>
      <c r="ORR2379" s="14"/>
      <c r="ORS2379" s="41"/>
      <c r="ORT2379" s="44"/>
      <c r="ORU2379" s="51"/>
      <c r="ORV2379" s="51"/>
      <c r="ORW2379" s="51"/>
      <c r="ORX2379" s="13"/>
      <c r="ORY2379" s="13"/>
      <c r="ORZ2379" s="14"/>
      <c r="OSA2379" s="14"/>
      <c r="OSB2379" s="41"/>
      <c r="OSC2379" s="44"/>
      <c r="OSD2379" s="51"/>
      <c r="OSE2379" s="51"/>
      <c r="OSF2379" s="51"/>
      <c r="OSG2379" s="13"/>
      <c r="OSH2379" s="13"/>
      <c r="OSI2379" s="14"/>
      <c r="OSJ2379" s="14"/>
      <c r="OSK2379" s="41"/>
      <c r="OSL2379" s="44"/>
      <c r="OSM2379" s="51"/>
      <c r="OSN2379" s="51"/>
      <c r="OSO2379" s="51"/>
      <c r="OSP2379" s="13"/>
      <c r="OSQ2379" s="13"/>
      <c r="OSR2379" s="14"/>
      <c r="OSS2379" s="14"/>
      <c r="OST2379" s="41"/>
      <c r="OSU2379" s="44"/>
      <c r="OSV2379" s="51"/>
      <c r="OSW2379" s="51"/>
      <c r="OSX2379" s="51"/>
      <c r="OSY2379" s="13"/>
      <c r="OSZ2379" s="13"/>
      <c r="OTA2379" s="14"/>
      <c r="OTB2379" s="14"/>
      <c r="OTC2379" s="41"/>
      <c r="OTD2379" s="44"/>
      <c r="OTE2379" s="51"/>
      <c r="OTF2379" s="51"/>
      <c r="OTG2379" s="51"/>
      <c r="OTH2379" s="13"/>
      <c r="OTI2379" s="13"/>
      <c r="OTJ2379" s="14"/>
      <c r="OTK2379" s="14"/>
      <c r="OTL2379" s="41"/>
      <c r="OTM2379" s="44"/>
      <c r="OTN2379" s="51"/>
      <c r="OTO2379" s="51"/>
      <c r="OTP2379" s="51"/>
      <c r="OTQ2379" s="13"/>
      <c r="OTR2379" s="13"/>
      <c r="OTS2379" s="14"/>
      <c r="OTT2379" s="14"/>
      <c r="OTU2379" s="41"/>
      <c r="OTV2379" s="44"/>
      <c r="OTW2379" s="51"/>
      <c r="OTX2379" s="51"/>
      <c r="OTY2379" s="51"/>
      <c r="OTZ2379" s="13"/>
      <c r="OUA2379" s="13"/>
      <c r="OUB2379" s="14"/>
      <c r="OUC2379" s="14"/>
      <c r="OUD2379" s="41"/>
      <c r="OUE2379" s="44"/>
      <c r="OUF2379" s="51"/>
      <c r="OUG2379" s="51"/>
      <c r="OUH2379" s="51"/>
      <c r="OUI2379" s="13"/>
      <c r="OUJ2379" s="13"/>
      <c r="OUK2379" s="14"/>
      <c r="OUL2379" s="14"/>
      <c r="OUM2379" s="41"/>
      <c r="OUN2379" s="44"/>
      <c r="OUO2379" s="51"/>
      <c r="OUP2379" s="51"/>
      <c r="OUQ2379" s="51"/>
      <c r="OUR2379" s="13"/>
      <c r="OUS2379" s="13"/>
      <c r="OUT2379" s="14"/>
      <c r="OUU2379" s="14"/>
      <c r="OUV2379" s="41"/>
      <c r="OUW2379" s="44"/>
      <c r="OUX2379" s="51"/>
      <c r="OUY2379" s="51"/>
      <c r="OUZ2379" s="51"/>
      <c r="OVA2379" s="13"/>
      <c r="OVB2379" s="13"/>
      <c r="OVC2379" s="14"/>
      <c r="OVD2379" s="14"/>
      <c r="OVE2379" s="41"/>
      <c r="OVF2379" s="44"/>
      <c r="OVG2379" s="51"/>
      <c r="OVH2379" s="51"/>
      <c r="OVI2379" s="51"/>
      <c r="OVJ2379" s="13"/>
      <c r="OVK2379" s="13"/>
      <c r="OVL2379" s="14"/>
      <c r="OVM2379" s="14"/>
      <c r="OVN2379" s="41"/>
      <c r="OVO2379" s="44"/>
      <c r="OVP2379" s="51"/>
      <c r="OVQ2379" s="51"/>
      <c r="OVR2379" s="51"/>
      <c r="OVS2379" s="13"/>
      <c r="OVT2379" s="13"/>
      <c r="OVU2379" s="14"/>
      <c r="OVV2379" s="14"/>
      <c r="OVW2379" s="41"/>
      <c r="OVX2379" s="44"/>
      <c r="OVY2379" s="51"/>
      <c r="OVZ2379" s="51"/>
      <c r="OWA2379" s="51"/>
      <c r="OWB2379" s="13"/>
      <c r="OWC2379" s="13"/>
      <c r="OWD2379" s="14"/>
      <c r="OWE2379" s="14"/>
      <c r="OWF2379" s="41"/>
      <c r="OWG2379" s="44"/>
      <c r="OWH2379" s="51"/>
      <c r="OWI2379" s="51"/>
      <c r="OWJ2379" s="51"/>
      <c r="OWK2379" s="13"/>
      <c r="OWL2379" s="13"/>
      <c r="OWM2379" s="14"/>
      <c r="OWN2379" s="14"/>
      <c r="OWO2379" s="41"/>
      <c r="OWP2379" s="44"/>
      <c r="OWQ2379" s="51"/>
      <c r="OWR2379" s="51"/>
      <c r="OWS2379" s="51"/>
      <c r="OWT2379" s="13"/>
      <c r="OWU2379" s="13"/>
      <c r="OWV2379" s="14"/>
      <c r="OWW2379" s="14"/>
      <c r="OWX2379" s="41"/>
      <c r="OWY2379" s="44"/>
      <c r="OWZ2379" s="51"/>
      <c r="OXA2379" s="51"/>
      <c r="OXB2379" s="51"/>
      <c r="OXC2379" s="13"/>
      <c r="OXD2379" s="13"/>
      <c r="OXE2379" s="14"/>
      <c r="OXF2379" s="14"/>
      <c r="OXG2379" s="41"/>
      <c r="OXH2379" s="44"/>
      <c r="OXI2379" s="51"/>
      <c r="OXJ2379" s="51"/>
      <c r="OXK2379" s="51"/>
      <c r="OXL2379" s="13"/>
      <c r="OXM2379" s="13"/>
      <c r="OXN2379" s="14"/>
      <c r="OXO2379" s="14"/>
      <c r="OXP2379" s="41"/>
      <c r="OXQ2379" s="44"/>
      <c r="OXR2379" s="51"/>
      <c r="OXS2379" s="51"/>
      <c r="OXT2379" s="51"/>
      <c r="OXU2379" s="13"/>
      <c r="OXV2379" s="13"/>
      <c r="OXW2379" s="14"/>
      <c r="OXX2379" s="14"/>
      <c r="OXY2379" s="41"/>
      <c r="OXZ2379" s="44"/>
      <c r="OYA2379" s="51"/>
      <c r="OYB2379" s="51"/>
      <c r="OYC2379" s="51"/>
      <c r="OYD2379" s="13"/>
      <c r="OYE2379" s="13"/>
      <c r="OYF2379" s="14"/>
      <c r="OYG2379" s="14"/>
      <c r="OYH2379" s="41"/>
      <c r="OYI2379" s="44"/>
      <c r="OYJ2379" s="51"/>
      <c r="OYK2379" s="51"/>
      <c r="OYL2379" s="51"/>
      <c r="OYM2379" s="13"/>
      <c r="OYN2379" s="13"/>
      <c r="OYO2379" s="14"/>
      <c r="OYP2379" s="14"/>
      <c r="OYQ2379" s="41"/>
      <c r="OYR2379" s="44"/>
      <c r="OYS2379" s="51"/>
      <c r="OYT2379" s="51"/>
      <c r="OYU2379" s="51"/>
      <c r="OYV2379" s="13"/>
      <c r="OYW2379" s="13"/>
      <c r="OYX2379" s="14"/>
      <c r="OYY2379" s="14"/>
      <c r="OYZ2379" s="41"/>
      <c r="OZA2379" s="44"/>
      <c r="OZB2379" s="51"/>
      <c r="OZC2379" s="51"/>
      <c r="OZD2379" s="51"/>
      <c r="OZE2379" s="13"/>
      <c r="OZF2379" s="13"/>
      <c r="OZG2379" s="14"/>
      <c r="OZH2379" s="14"/>
      <c r="OZI2379" s="41"/>
      <c r="OZJ2379" s="44"/>
      <c r="OZK2379" s="51"/>
      <c r="OZL2379" s="51"/>
      <c r="OZM2379" s="51"/>
      <c r="OZN2379" s="13"/>
      <c r="OZO2379" s="13"/>
      <c r="OZP2379" s="14"/>
      <c r="OZQ2379" s="14"/>
      <c r="OZR2379" s="41"/>
      <c r="OZS2379" s="44"/>
      <c r="OZT2379" s="51"/>
      <c r="OZU2379" s="51"/>
      <c r="OZV2379" s="51"/>
      <c r="OZW2379" s="13"/>
      <c r="OZX2379" s="13"/>
      <c r="OZY2379" s="14"/>
      <c r="OZZ2379" s="14"/>
      <c r="PAA2379" s="41"/>
      <c r="PAB2379" s="44"/>
      <c r="PAC2379" s="51"/>
      <c r="PAD2379" s="51"/>
      <c r="PAE2379" s="51"/>
      <c r="PAF2379" s="13"/>
      <c r="PAG2379" s="13"/>
      <c r="PAH2379" s="14"/>
      <c r="PAI2379" s="14"/>
      <c r="PAJ2379" s="41"/>
      <c r="PAK2379" s="44"/>
      <c r="PAL2379" s="51"/>
      <c r="PAM2379" s="51"/>
      <c r="PAN2379" s="51"/>
      <c r="PAO2379" s="13"/>
      <c r="PAP2379" s="13"/>
      <c r="PAQ2379" s="14"/>
      <c r="PAR2379" s="14"/>
      <c r="PAS2379" s="41"/>
      <c r="PAT2379" s="44"/>
      <c r="PAU2379" s="51"/>
      <c r="PAV2379" s="51"/>
      <c r="PAW2379" s="51"/>
      <c r="PAX2379" s="13"/>
      <c r="PAY2379" s="13"/>
      <c r="PAZ2379" s="14"/>
      <c r="PBA2379" s="14"/>
      <c r="PBB2379" s="41"/>
      <c r="PBC2379" s="44"/>
      <c r="PBD2379" s="51"/>
      <c r="PBE2379" s="51"/>
      <c r="PBF2379" s="51"/>
      <c r="PBG2379" s="13"/>
      <c r="PBH2379" s="13"/>
      <c r="PBI2379" s="14"/>
      <c r="PBJ2379" s="14"/>
      <c r="PBK2379" s="41"/>
      <c r="PBL2379" s="44"/>
      <c r="PBM2379" s="51"/>
      <c r="PBN2379" s="51"/>
      <c r="PBO2379" s="51"/>
      <c r="PBP2379" s="13"/>
      <c r="PBQ2379" s="13"/>
      <c r="PBR2379" s="14"/>
      <c r="PBS2379" s="14"/>
      <c r="PBT2379" s="41"/>
      <c r="PBU2379" s="44"/>
      <c r="PBV2379" s="51"/>
      <c r="PBW2379" s="51"/>
      <c r="PBX2379" s="51"/>
      <c r="PBY2379" s="13"/>
      <c r="PBZ2379" s="13"/>
      <c r="PCA2379" s="14"/>
      <c r="PCB2379" s="14"/>
      <c r="PCC2379" s="41"/>
      <c r="PCD2379" s="44"/>
      <c r="PCE2379" s="51"/>
      <c r="PCF2379" s="51"/>
      <c r="PCG2379" s="51"/>
      <c r="PCH2379" s="13"/>
      <c r="PCI2379" s="13"/>
      <c r="PCJ2379" s="14"/>
      <c r="PCK2379" s="14"/>
      <c r="PCL2379" s="41"/>
      <c r="PCM2379" s="44"/>
      <c r="PCN2379" s="51"/>
      <c r="PCO2379" s="51"/>
      <c r="PCP2379" s="51"/>
      <c r="PCQ2379" s="13"/>
      <c r="PCR2379" s="13"/>
      <c r="PCS2379" s="14"/>
      <c r="PCT2379" s="14"/>
      <c r="PCU2379" s="41"/>
      <c r="PCV2379" s="44"/>
      <c r="PCW2379" s="51"/>
      <c r="PCX2379" s="51"/>
      <c r="PCY2379" s="51"/>
      <c r="PCZ2379" s="13"/>
      <c r="PDA2379" s="13"/>
      <c r="PDB2379" s="14"/>
      <c r="PDC2379" s="14"/>
      <c r="PDD2379" s="41"/>
      <c r="PDE2379" s="44"/>
      <c r="PDF2379" s="51"/>
      <c r="PDG2379" s="51"/>
      <c r="PDH2379" s="51"/>
      <c r="PDI2379" s="13"/>
      <c r="PDJ2379" s="13"/>
      <c r="PDK2379" s="14"/>
      <c r="PDL2379" s="14"/>
      <c r="PDM2379" s="41"/>
      <c r="PDN2379" s="44"/>
      <c r="PDO2379" s="51"/>
      <c r="PDP2379" s="51"/>
      <c r="PDQ2379" s="51"/>
      <c r="PDR2379" s="13"/>
      <c r="PDS2379" s="13"/>
      <c r="PDT2379" s="14"/>
      <c r="PDU2379" s="14"/>
      <c r="PDV2379" s="41"/>
      <c r="PDW2379" s="44"/>
      <c r="PDX2379" s="51"/>
      <c r="PDY2379" s="51"/>
      <c r="PDZ2379" s="51"/>
      <c r="PEA2379" s="13"/>
      <c r="PEB2379" s="13"/>
      <c r="PEC2379" s="14"/>
      <c r="PED2379" s="14"/>
      <c r="PEE2379" s="41"/>
      <c r="PEF2379" s="44"/>
      <c r="PEG2379" s="51"/>
      <c r="PEH2379" s="51"/>
      <c r="PEI2379" s="51"/>
      <c r="PEJ2379" s="13"/>
      <c r="PEK2379" s="13"/>
      <c r="PEL2379" s="14"/>
      <c r="PEM2379" s="14"/>
      <c r="PEN2379" s="41"/>
      <c r="PEO2379" s="44"/>
      <c r="PEP2379" s="51"/>
      <c r="PEQ2379" s="51"/>
      <c r="PER2379" s="51"/>
      <c r="PES2379" s="13"/>
      <c r="PET2379" s="13"/>
      <c r="PEU2379" s="14"/>
      <c r="PEV2379" s="14"/>
      <c r="PEW2379" s="41"/>
      <c r="PEX2379" s="44"/>
      <c r="PEY2379" s="51"/>
      <c r="PEZ2379" s="51"/>
      <c r="PFA2379" s="51"/>
      <c r="PFB2379" s="13"/>
      <c r="PFC2379" s="13"/>
      <c r="PFD2379" s="14"/>
      <c r="PFE2379" s="14"/>
      <c r="PFF2379" s="41"/>
      <c r="PFG2379" s="44"/>
      <c r="PFH2379" s="51"/>
      <c r="PFI2379" s="51"/>
      <c r="PFJ2379" s="51"/>
      <c r="PFK2379" s="13"/>
      <c r="PFL2379" s="13"/>
      <c r="PFM2379" s="14"/>
      <c r="PFN2379" s="14"/>
      <c r="PFO2379" s="41"/>
      <c r="PFP2379" s="44"/>
      <c r="PFQ2379" s="51"/>
      <c r="PFR2379" s="51"/>
      <c r="PFS2379" s="51"/>
      <c r="PFT2379" s="13"/>
      <c r="PFU2379" s="13"/>
      <c r="PFV2379" s="14"/>
      <c r="PFW2379" s="14"/>
      <c r="PFX2379" s="41"/>
      <c r="PFY2379" s="44"/>
      <c r="PFZ2379" s="51"/>
      <c r="PGA2379" s="51"/>
      <c r="PGB2379" s="51"/>
      <c r="PGC2379" s="13"/>
      <c r="PGD2379" s="13"/>
      <c r="PGE2379" s="14"/>
      <c r="PGF2379" s="14"/>
      <c r="PGG2379" s="41"/>
      <c r="PGH2379" s="44"/>
      <c r="PGI2379" s="51"/>
      <c r="PGJ2379" s="51"/>
      <c r="PGK2379" s="51"/>
      <c r="PGL2379" s="13"/>
      <c r="PGM2379" s="13"/>
      <c r="PGN2379" s="14"/>
      <c r="PGO2379" s="14"/>
      <c r="PGP2379" s="41"/>
      <c r="PGQ2379" s="44"/>
      <c r="PGR2379" s="51"/>
      <c r="PGS2379" s="51"/>
      <c r="PGT2379" s="51"/>
      <c r="PGU2379" s="13"/>
      <c r="PGV2379" s="13"/>
      <c r="PGW2379" s="14"/>
      <c r="PGX2379" s="14"/>
      <c r="PGY2379" s="41"/>
      <c r="PGZ2379" s="44"/>
      <c r="PHA2379" s="51"/>
      <c r="PHB2379" s="51"/>
      <c r="PHC2379" s="51"/>
      <c r="PHD2379" s="13"/>
      <c r="PHE2379" s="13"/>
      <c r="PHF2379" s="14"/>
      <c r="PHG2379" s="14"/>
      <c r="PHH2379" s="41"/>
      <c r="PHI2379" s="44"/>
      <c r="PHJ2379" s="51"/>
      <c r="PHK2379" s="51"/>
      <c r="PHL2379" s="51"/>
      <c r="PHM2379" s="13"/>
      <c r="PHN2379" s="13"/>
      <c r="PHO2379" s="14"/>
      <c r="PHP2379" s="14"/>
      <c r="PHQ2379" s="41"/>
      <c r="PHR2379" s="44"/>
      <c r="PHS2379" s="51"/>
      <c r="PHT2379" s="51"/>
      <c r="PHU2379" s="51"/>
      <c r="PHV2379" s="13"/>
      <c r="PHW2379" s="13"/>
      <c r="PHX2379" s="14"/>
      <c r="PHY2379" s="14"/>
      <c r="PHZ2379" s="41"/>
      <c r="PIA2379" s="44"/>
      <c r="PIB2379" s="51"/>
      <c r="PIC2379" s="51"/>
      <c r="PID2379" s="51"/>
      <c r="PIE2379" s="13"/>
      <c r="PIF2379" s="13"/>
      <c r="PIG2379" s="14"/>
      <c r="PIH2379" s="14"/>
      <c r="PII2379" s="41"/>
      <c r="PIJ2379" s="44"/>
      <c r="PIK2379" s="51"/>
      <c r="PIL2379" s="51"/>
      <c r="PIM2379" s="51"/>
      <c r="PIN2379" s="13"/>
      <c r="PIO2379" s="13"/>
      <c r="PIP2379" s="14"/>
      <c r="PIQ2379" s="14"/>
      <c r="PIR2379" s="41"/>
      <c r="PIS2379" s="44"/>
      <c r="PIT2379" s="51"/>
      <c r="PIU2379" s="51"/>
      <c r="PIV2379" s="51"/>
      <c r="PIW2379" s="13"/>
      <c r="PIX2379" s="13"/>
      <c r="PIY2379" s="14"/>
      <c r="PIZ2379" s="14"/>
      <c r="PJA2379" s="41"/>
      <c r="PJB2379" s="44"/>
      <c r="PJC2379" s="51"/>
      <c r="PJD2379" s="51"/>
      <c r="PJE2379" s="51"/>
      <c r="PJF2379" s="13"/>
      <c r="PJG2379" s="13"/>
      <c r="PJH2379" s="14"/>
      <c r="PJI2379" s="14"/>
      <c r="PJJ2379" s="41"/>
      <c r="PJK2379" s="44"/>
      <c r="PJL2379" s="51"/>
      <c r="PJM2379" s="51"/>
      <c r="PJN2379" s="51"/>
      <c r="PJO2379" s="13"/>
      <c r="PJP2379" s="13"/>
      <c r="PJQ2379" s="14"/>
      <c r="PJR2379" s="14"/>
      <c r="PJS2379" s="41"/>
      <c r="PJT2379" s="51"/>
      <c r="PJU2379" s="13"/>
      <c r="PJV2379" s="13"/>
      <c r="PJW2379" s="14"/>
      <c r="PJX2379" s="14"/>
      <c r="PJY2379" s="41"/>
      <c r="PJZ2379" s="44"/>
      <c r="PKA2379" s="51"/>
      <c r="PKB2379" s="51"/>
      <c r="PKC2379" s="51"/>
      <c r="PKD2379" s="13"/>
      <c r="PKE2379" s="13"/>
      <c r="PKF2379" s="14"/>
      <c r="PKG2379" s="14"/>
      <c r="PKH2379" s="41"/>
      <c r="PKI2379" s="44"/>
      <c r="PKJ2379" s="51"/>
      <c r="PKK2379" s="51"/>
      <c r="PKL2379" s="51"/>
      <c r="PKM2379" s="13"/>
      <c r="PKN2379" s="13"/>
      <c r="PKO2379" s="14"/>
      <c r="PKP2379" s="14"/>
      <c r="PKQ2379" s="41"/>
      <c r="PKR2379" s="44"/>
      <c r="PKS2379" s="51"/>
      <c r="PKT2379" s="51"/>
      <c r="PKU2379" s="51"/>
      <c r="PKV2379" s="13"/>
      <c r="PKW2379" s="13"/>
      <c r="PKX2379" s="14"/>
      <c r="PKY2379" s="14"/>
      <c r="PKZ2379" s="41"/>
      <c r="PLA2379" s="44"/>
      <c r="PLB2379" s="51"/>
      <c r="PLC2379" s="51"/>
      <c r="PLD2379" s="51"/>
      <c r="PLE2379" s="13"/>
      <c r="PLF2379" s="13"/>
      <c r="PLG2379" s="14"/>
      <c r="PLH2379" s="14"/>
      <c r="PLI2379" s="41"/>
      <c r="PLJ2379" s="44"/>
      <c r="PLK2379" s="51"/>
      <c r="PLL2379" s="51"/>
      <c r="PLM2379" s="51"/>
      <c r="PLN2379" s="13"/>
      <c r="PLO2379" s="13"/>
      <c r="PLP2379" s="14"/>
      <c r="PLQ2379" s="14"/>
      <c r="PLR2379" s="41"/>
      <c r="PLS2379" s="44"/>
      <c r="PLT2379" s="51"/>
      <c r="PLU2379" s="51"/>
      <c r="PLV2379" s="51"/>
      <c r="PLW2379" s="13"/>
      <c r="PLX2379" s="13"/>
      <c r="PLY2379" s="14"/>
      <c r="PLZ2379" s="14"/>
      <c r="PMA2379" s="41"/>
      <c r="PMB2379" s="44"/>
      <c r="PMC2379" s="51"/>
      <c r="PMD2379" s="51"/>
      <c r="PME2379" s="51"/>
      <c r="PMF2379" s="13"/>
      <c r="PMG2379" s="13"/>
      <c r="PMH2379" s="14"/>
      <c r="PMI2379" s="14"/>
      <c r="PMJ2379" s="41"/>
      <c r="PMK2379" s="44"/>
      <c r="PML2379" s="51"/>
      <c r="PMM2379" s="51"/>
      <c r="PMN2379" s="51"/>
      <c r="PMO2379" s="13"/>
      <c r="PMP2379" s="13"/>
      <c r="PMQ2379" s="14"/>
      <c r="PMR2379" s="14"/>
      <c r="PMS2379" s="41"/>
      <c r="PMT2379" s="44"/>
      <c r="PMU2379" s="51"/>
      <c r="PMV2379" s="51"/>
      <c r="PMW2379" s="51"/>
      <c r="PMX2379" s="13"/>
      <c r="PMY2379" s="13"/>
      <c r="PMZ2379" s="14"/>
      <c r="PNA2379" s="14"/>
      <c r="PNB2379" s="41"/>
      <c r="PNC2379" s="44"/>
      <c r="PND2379" s="51"/>
      <c r="PNE2379" s="51"/>
      <c r="PNF2379" s="51"/>
      <c r="PNG2379" s="13"/>
      <c r="PNH2379" s="13"/>
      <c r="PNI2379" s="14"/>
      <c r="PNJ2379" s="14"/>
      <c r="PNK2379" s="41"/>
      <c r="PNL2379" s="44"/>
      <c r="PNM2379" s="51"/>
      <c r="PNN2379" s="51"/>
      <c r="PNO2379" s="51"/>
      <c r="PNP2379" s="13"/>
      <c r="PNQ2379" s="13"/>
      <c r="PNR2379" s="14"/>
      <c r="PNS2379" s="14"/>
      <c r="PNT2379" s="41"/>
      <c r="PNU2379" s="44"/>
      <c r="PNV2379" s="51"/>
      <c r="PNW2379" s="51"/>
      <c r="PNX2379" s="51"/>
      <c r="PNY2379" s="13"/>
      <c r="PNZ2379" s="13"/>
      <c r="POA2379" s="14"/>
      <c r="POB2379" s="14"/>
      <c r="POC2379" s="41"/>
      <c r="POD2379" s="44"/>
      <c r="POE2379" s="51"/>
      <c r="POF2379" s="51"/>
      <c r="POG2379" s="51"/>
      <c r="POH2379" s="13"/>
      <c r="POI2379" s="13"/>
      <c r="POJ2379" s="14"/>
      <c r="POK2379" s="14"/>
      <c r="POL2379" s="41"/>
      <c r="POM2379" s="44"/>
      <c r="PON2379" s="51"/>
      <c r="POO2379" s="51"/>
      <c r="POP2379" s="51"/>
      <c r="POQ2379" s="13"/>
      <c r="POR2379" s="13"/>
      <c r="POS2379" s="14"/>
      <c r="POT2379" s="14"/>
      <c r="POU2379" s="41"/>
      <c r="POV2379" s="44"/>
      <c r="POW2379" s="51"/>
      <c r="POX2379" s="51"/>
      <c r="POY2379" s="51"/>
      <c r="POZ2379" s="13"/>
      <c r="PPA2379" s="13"/>
      <c r="PPB2379" s="14"/>
      <c r="PPC2379" s="14"/>
      <c r="PPD2379" s="41"/>
      <c r="PPE2379" s="44"/>
      <c r="PPF2379" s="51"/>
      <c r="PPG2379" s="51"/>
      <c r="PPH2379" s="51"/>
      <c r="PPI2379" s="13"/>
      <c r="PPJ2379" s="13"/>
      <c r="PPK2379" s="14"/>
      <c r="PPL2379" s="14"/>
      <c r="PPM2379" s="41"/>
      <c r="PPN2379" s="44"/>
      <c r="PPO2379" s="51"/>
      <c r="PPP2379" s="51"/>
      <c r="PPQ2379" s="51"/>
      <c r="PPR2379" s="13"/>
      <c r="PPS2379" s="13"/>
      <c r="PPT2379" s="14"/>
      <c r="PPU2379" s="14"/>
      <c r="PPV2379" s="41"/>
      <c r="PPW2379" s="44"/>
      <c r="PPX2379" s="51"/>
      <c r="PPY2379" s="51"/>
      <c r="PPZ2379" s="51"/>
      <c r="PQA2379" s="13"/>
      <c r="PQB2379" s="13"/>
      <c r="PQC2379" s="14"/>
      <c r="PQD2379" s="14"/>
      <c r="PQE2379" s="41"/>
      <c r="PQF2379" s="44"/>
      <c r="PQG2379" s="51"/>
      <c r="PQH2379" s="51"/>
      <c r="PQI2379" s="51"/>
      <c r="PQJ2379" s="13"/>
      <c r="PQK2379" s="13"/>
      <c r="PQL2379" s="14"/>
      <c r="PQM2379" s="14"/>
      <c r="PQN2379" s="41"/>
      <c r="PQO2379" s="44"/>
      <c r="PQP2379" s="51"/>
      <c r="PQQ2379" s="51"/>
      <c r="PQR2379" s="51"/>
      <c r="PQS2379" s="13"/>
      <c r="PQT2379" s="13"/>
      <c r="PQU2379" s="14"/>
      <c r="PQV2379" s="14"/>
      <c r="PQW2379" s="41"/>
      <c r="PQX2379" s="44"/>
      <c r="PQY2379" s="51"/>
      <c r="PQZ2379" s="51"/>
      <c r="PRA2379" s="51"/>
      <c r="PRB2379" s="13"/>
      <c r="PRC2379" s="13"/>
      <c r="PRD2379" s="14"/>
      <c r="PRE2379" s="14"/>
      <c r="PRF2379" s="41"/>
      <c r="PRG2379" s="44"/>
      <c r="PRH2379" s="51"/>
      <c r="PRI2379" s="51"/>
      <c r="PRJ2379" s="51"/>
      <c r="PRK2379" s="13"/>
      <c r="PRL2379" s="13"/>
      <c r="PRM2379" s="14"/>
      <c r="PRN2379" s="14"/>
      <c r="PRO2379" s="41"/>
      <c r="PRP2379" s="44"/>
      <c r="PRQ2379" s="51"/>
      <c r="PRR2379" s="51"/>
      <c r="PRS2379" s="51"/>
      <c r="PRT2379" s="13"/>
      <c r="PRU2379" s="13"/>
      <c r="PRV2379" s="14"/>
      <c r="PRW2379" s="14"/>
      <c r="PRX2379" s="41"/>
      <c r="PRY2379" s="44"/>
      <c r="PRZ2379" s="51"/>
      <c r="PSA2379" s="51"/>
      <c r="PSB2379" s="51"/>
      <c r="PSC2379" s="13"/>
      <c r="PSD2379" s="13"/>
      <c r="PSE2379" s="14"/>
      <c r="PSF2379" s="14"/>
      <c r="PSG2379" s="41"/>
      <c r="PSH2379" s="44"/>
      <c r="PSI2379" s="51"/>
      <c r="PSJ2379" s="51"/>
      <c r="PSK2379" s="51"/>
      <c r="PSL2379" s="13"/>
      <c r="PSM2379" s="13"/>
      <c r="PSN2379" s="14"/>
      <c r="PSO2379" s="14"/>
      <c r="PSP2379" s="41"/>
      <c r="PSQ2379" s="44"/>
      <c r="PSR2379" s="51"/>
      <c r="PSS2379" s="51"/>
      <c r="PST2379" s="51"/>
      <c r="PSU2379" s="13"/>
      <c r="PSV2379" s="13"/>
      <c r="PSW2379" s="14"/>
      <c r="PSX2379" s="14"/>
      <c r="PSY2379" s="41"/>
      <c r="PSZ2379" s="44"/>
      <c r="PTA2379" s="51"/>
      <c r="PTB2379" s="51"/>
      <c r="PTC2379" s="51"/>
      <c r="PTD2379" s="13"/>
      <c r="PTE2379" s="13"/>
      <c r="PTF2379" s="14"/>
      <c r="PTG2379" s="14"/>
      <c r="PTH2379" s="41"/>
      <c r="PTI2379" s="44"/>
      <c r="PTJ2379" s="51"/>
      <c r="PTK2379" s="51"/>
      <c r="PTL2379" s="51"/>
      <c r="PTM2379" s="13"/>
      <c r="PTN2379" s="13"/>
      <c r="PTO2379" s="14"/>
      <c r="PTP2379" s="14"/>
      <c r="PTQ2379" s="41"/>
      <c r="PTR2379" s="44"/>
      <c r="PTS2379" s="51"/>
      <c r="PTT2379" s="51"/>
      <c r="PTU2379" s="51"/>
      <c r="PTV2379" s="13"/>
      <c r="PTW2379" s="13"/>
      <c r="PTX2379" s="14"/>
      <c r="PTY2379" s="14"/>
      <c r="PTZ2379" s="41"/>
      <c r="PUA2379" s="44"/>
      <c r="PUB2379" s="51"/>
      <c r="PUC2379" s="51"/>
      <c r="PUD2379" s="51"/>
      <c r="PUE2379" s="13"/>
      <c r="PUF2379" s="13"/>
      <c r="PUG2379" s="14"/>
      <c r="PUH2379" s="14"/>
      <c r="PUI2379" s="41"/>
      <c r="PUJ2379" s="44"/>
      <c r="PUK2379" s="51"/>
      <c r="PUL2379" s="51"/>
      <c r="PUM2379" s="51"/>
      <c r="PUN2379" s="13"/>
      <c r="PUO2379" s="13"/>
      <c r="PUP2379" s="14"/>
      <c r="PUQ2379" s="14"/>
      <c r="PUR2379" s="41"/>
      <c r="PUS2379" s="44"/>
      <c r="PUT2379" s="51"/>
      <c r="PUU2379" s="51"/>
      <c r="PUV2379" s="51"/>
      <c r="PUW2379" s="13"/>
      <c r="PUX2379" s="13"/>
      <c r="PUY2379" s="14"/>
      <c r="PUZ2379" s="14"/>
      <c r="PVA2379" s="41"/>
      <c r="PVB2379" s="44"/>
      <c r="PVC2379" s="51"/>
      <c r="PVD2379" s="51"/>
      <c r="PVE2379" s="51"/>
      <c r="PVF2379" s="13"/>
      <c r="PVG2379" s="13"/>
      <c r="PVH2379" s="14"/>
      <c r="PVI2379" s="14"/>
      <c r="PVJ2379" s="41"/>
      <c r="PVK2379" s="44"/>
      <c r="PVL2379" s="51"/>
      <c r="PVM2379" s="51"/>
      <c r="PVN2379" s="51"/>
      <c r="PVO2379" s="13"/>
      <c r="PVP2379" s="13"/>
      <c r="PVQ2379" s="14"/>
      <c r="PVR2379" s="14"/>
      <c r="PVS2379" s="41"/>
      <c r="PVT2379" s="44"/>
      <c r="PVU2379" s="51"/>
      <c r="PVV2379" s="51"/>
      <c r="PVW2379" s="51"/>
      <c r="PVX2379" s="13"/>
      <c r="PVY2379" s="13"/>
      <c r="PVZ2379" s="14"/>
      <c r="PWA2379" s="14"/>
      <c r="PWB2379" s="41"/>
      <c r="PWC2379" s="44"/>
      <c r="PWD2379" s="51"/>
      <c r="PWE2379" s="51"/>
      <c r="PWF2379" s="51"/>
      <c r="PWG2379" s="13"/>
      <c r="PWH2379" s="13"/>
      <c r="PWI2379" s="14"/>
      <c r="PWJ2379" s="14"/>
      <c r="PWK2379" s="41"/>
      <c r="PWL2379" s="44"/>
      <c r="PWM2379" s="51"/>
      <c r="PWN2379" s="51"/>
      <c r="PWO2379" s="51"/>
      <c r="PWP2379" s="13"/>
      <c r="PWQ2379" s="13"/>
      <c r="PWR2379" s="14"/>
      <c r="PWS2379" s="14"/>
      <c r="PWT2379" s="41"/>
      <c r="PWU2379" s="44"/>
      <c r="PWV2379" s="51"/>
      <c r="PWW2379" s="51"/>
      <c r="PWX2379" s="51"/>
      <c r="PWY2379" s="13"/>
      <c r="PWZ2379" s="13"/>
      <c r="PXA2379" s="14"/>
      <c r="PXB2379" s="14"/>
      <c r="PXC2379" s="41"/>
      <c r="PXD2379" s="44"/>
      <c r="PXE2379" s="51"/>
      <c r="PXF2379" s="51"/>
      <c r="PXG2379" s="51"/>
      <c r="PXH2379" s="13"/>
      <c r="PXI2379" s="13"/>
      <c r="PXJ2379" s="14"/>
      <c r="PXK2379" s="14"/>
      <c r="PXL2379" s="41"/>
      <c r="PXM2379" s="44"/>
      <c r="PXN2379" s="51"/>
      <c r="PXO2379" s="51"/>
      <c r="PXP2379" s="51"/>
      <c r="PXQ2379" s="13"/>
      <c r="PXR2379" s="13"/>
      <c r="PXS2379" s="14"/>
      <c r="PXT2379" s="14"/>
      <c r="PXU2379" s="41"/>
      <c r="PXV2379" s="44"/>
      <c r="PXW2379" s="51"/>
      <c r="PXX2379" s="51"/>
      <c r="PXY2379" s="51"/>
      <c r="PXZ2379" s="13"/>
      <c r="PYA2379" s="13"/>
      <c r="PYB2379" s="14"/>
      <c r="PYC2379" s="14"/>
      <c r="PYD2379" s="41"/>
      <c r="PYE2379" s="44"/>
      <c r="PYF2379" s="51"/>
      <c r="PYG2379" s="51"/>
      <c r="PYH2379" s="51"/>
      <c r="PYI2379" s="13"/>
      <c r="PYJ2379" s="13"/>
      <c r="PYK2379" s="14"/>
      <c r="PYL2379" s="14"/>
      <c r="PYM2379" s="41"/>
      <c r="PYN2379" s="44"/>
      <c r="PYO2379" s="51"/>
      <c r="PYP2379" s="51"/>
      <c r="PYQ2379" s="51"/>
      <c r="PYR2379" s="13"/>
      <c r="PYS2379" s="13"/>
      <c r="PYT2379" s="14"/>
      <c r="PYU2379" s="14"/>
      <c r="PYV2379" s="41"/>
      <c r="PYW2379" s="44"/>
      <c r="PYX2379" s="51"/>
      <c r="PYY2379" s="51"/>
      <c r="PYZ2379" s="51"/>
      <c r="PZA2379" s="13"/>
      <c r="PZB2379" s="13"/>
      <c r="PZC2379" s="14"/>
      <c r="PZD2379" s="14"/>
      <c r="PZE2379" s="41"/>
      <c r="PZF2379" s="44"/>
      <c r="PZG2379" s="51"/>
      <c r="PZH2379" s="51"/>
      <c r="PZI2379" s="51"/>
      <c r="PZJ2379" s="13"/>
      <c r="PZK2379" s="13"/>
      <c r="PZL2379" s="14"/>
      <c r="PZM2379" s="14"/>
      <c r="PZN2379" s="41"/>
      <c r="PZO2379" s="44"/>
      <c r="PZP2379" s="51"/>
      <c r="PZQ2379" s="51"/>
      <c r="PZR2379" s="51"/>
      <c r="PZS2379" s="13"/>
      <c r="PZT2379" s="13"/>
      <c r="PZU2379" s="14"/>
      <c r="PZV2379" s="14"/>
      <c r="PZW2379" s="41"/>
      <c r="PZX2379" s="44"/>
      <c r="PZY2379" s="51"/>
      <c r="PZZ2379" s="51"/>
      <c r="QAA2379" s="51"/>
      <c r="QAB2379" s="13"/>
      <c r="QAC2379" s="13"/>
      <c r="QAD2379" s="14"/>
      <c r="QAE2379" s="14"/>
      <c r="QAF2379" s="41"/>
      <c r="QAG2379" s="44"/>
      <c r="QAH2379" s="51"/>
      <c r="QAI2379" s="51"/>
      <c r="QAJ2379" s="51"/>
      <c r="QAK2379" s="13"/>
      <c r="QAL2379" s="13"/>
      <c r="QAM2379" s="14"/>
      <c r="QAN2379" s="14"/>
      <c r="QAO2379" s="41"/>
      <c r="QAP2379" s="44"/>
      <c r="QAQ2379" s="51"/>
      <c r="QAR2379" s="51"/>
      <c r="QAS2379" s="51"/>
      <c r="QAT2379" s="13"/>
      <c r="QAU2379" s="13"/>
      <c r="QAV2379" s="14"/>
      <c r="QAW2379" s="14"/>
      <c r="QAX2379" s="41"/>
      <c r="QAY2379" s="44"/>
      <c r="QAZ2379" s="51"/>
      <c r="QBA2379" s="51"/>
      <c r="QBB2379" s="51"/>
      <c r="QBC2379" s="13"/>
      <c r="QBD2379" s="13"/>
      <c r="QBE2379" s="14"/>
      <c r="QBF2379" s="14"/>
      <c r="QBG2379" s="41"/>
      <c r="QBH2379" s="44"/>
      <c r="QBI2379" s="51"/>
      <c r="QBJ2379" s="51"/>
      <c r="QBK2379" s="51"/>
      <c r="QBL2379" s="13"/>
      <c r="QBM2379" s="13"/>
      <c r="QBN2379" s="14"/>
      <c r="QBO2379" s="14"/>
      <c r="QBP2379" s="41"/>
      <c r="QBQ2379" s="44"/>
      <c r="QBR2379" s="51"/>
      <c r="QBS2379" s="51"/>
      <c r="QBT2379" s="51"/>
      <c r="QBU2379" s="13"/>
      <c r="QBV2379" s="13"/>
      <c r="QBW2379" s="14"/>
      <c r="QBX2379" s="14"/>
      <c r="QBY2379" s="41"/>
      <c r="QBZ2379" s="44"/>
      <c r="QCA2379" s="51"/>
      <c r="QCB2379" s="51"/>
      <c r="QCC2379" s="51"/>
      <c r="QCD2379" s="13"/>
      <c r="QCE2379" s="13"/>
      <c r="QCF2379" s="14"/>
      <c r="QCG2379" s="14"/>
      <c r="QCH2379" s="41"/>
      <c r="QCI2379" s="44"/>
      <c r="QCJ2379" s="51"/>
      <c r="QCK2379" s="51"/>
      <c r="QCL2379" s="51"/>
      <c r="QCM2379" s="13"/>
      <c r="QCN2379" s="13"/>
      <c r="QCO2379" s="14"/>
      <c r="QCP2379" s="14"/>
      <c r="QCQ2379" s="41"/>
      <c r="QCR2379" s="44"/>
      <c r="QCS2379" s="51"/>
      <c r="QCT2379" s="51"/>
      <c r="QCU2379" s="51"/>
      <c r="QCV2379" s="13"/>
      <c r="QCW2379" s="13"/>
      <c r="QCX2379" s="14"/>
      <c r="QCY2379" s="14"/>
      <c r="QCZ2379" s="41"/>
      <c r="QDA2379" s="44"/>
      <c r="QDB2379" s="51"/>
      <c r="QDC2379" s="51"/>
      <c r="QDD2379" s="51"/>
      <c r="QDE2379" s="13"/>
      <c r="QDF2379" s="13"/>
      <c r="QDG2379" s="14"/>
      <c r="QDH2379" s="14"/>
      <c r="QDI2379" s="41"/>
      <c r="QDJ2379" s="44"/>
      <c r="QDK2379" s="51"/>
      <c r="QDL2379" s="51"/>
      <c r="QDM2379" s="51"/>
      <c r="QDN2379" s="13"/>
      <c r="QDO2379" s="13"/>
      <c r="QDP2379" s="14"/>
      <c r="QDQ2379" s="14"/>
      <c r="QDR2379" s="41"/>
      <c r="QDS2379" s="44"/>
      <c r="QDT2379" s="51"/>
      <c r="QDU2379" s="51"/>
      <c r="QDV2379" s="51"/>
      <c r="QDW2379" s="13"/>
      <c r="QDX2379" s="13"/>
      <c r="QDY2379" s="14"/>
      <c r="QDZ2379" s="14"/>
      <c r="QEA2379" s="41"/>
      <c r="QEB2379" s="44"/>
      <c r="QEC2379" s="51"/>
      <c r="QED2379" s="51"/>
      <c r="QEE2379" s="51"/>
      <c r="QEF2379" s="13"/>
      <c r="QEG2379" s="13"/>
      <c r="QEH2379" s="14"/>
      <c r="QEI2379" s="14"/>
      <c r="QEJ2379" s="41"/>
      <c r="QEK2379" s="44"/>
      <c r="QEL2379" s="51"/>
      <c r="QEM2379" s="51"/>
      <c r="QEN2379" s="51"/>
      <c r="QEO2379" s="13"/>
      <c r="QEP2379" s="13"/>
      <c r="QEQ2379" s="14"/>
      <c r="QER2379" s="14"/>
      <c r="QES2379" s="41"/>
      <c r="QET2379" s="44"/>
      <c r="QEU2379" s="51"/>
      <c r="QEV2379" s="51"/>
      <c r="QEW2379" s="51"/>
      <c r="QEX2379" s="13"/>
      <c r="QEY2379" s="13"/>
      <c r="QEZ2379" s="14"/>
      <c r="QFA2379" s="14"/>
      <c r="QFB2379" s="41"/>
      <c r="QFC2379" s="44"/>
      <c r="QFD2379" s="51"/>
      <c r="QFE2379" s="51"/>
      <c r="QFF2379" s="51"/>
      <c r="QFG2379" s="13"/>
      <c r="QFH2379" s="13"/>
      <c r="QFI2379" s="14"/>
      <c r="QFJ2379" s="14"/>
      <c r="QFK2379" s="41"/>
      <c r="QFL2379" s="44"/>
      <c r="QFM2379" s="51"/>
      <c r="QFN2379" s="51"/>
      <c r="QFO2379" s="51"/>
      <c r="QFP2379" s="13"/>
      <c r="QFQ2379" s="13"/>
      <c r="QFR2379" s="14"/>
      <c r="QFS2379" s="14"/>
      <c r="QFT2379" s="41"/>
      <c r="QFU2379" s="44"/>
      <c r="QFV2379" s="51"/>
      <c r="QFW2379" s="51"/>
      <c r="QFX2379" s="51"/>
      <c r="QFY2379" s="13"/>
      <c r="QFZ2379" s="13"/>
      <c r="QGA2379" s="14"/>
      <c r="QGB2379" s="14"/>
      <c r="QGC2379" s="41"/>
      <c r="QGD2379" s="44"/>
      <c r="QGE2379" s="51"/>
      <c r="QGF2379" s="51"/>
      <c r="QGG2379" s="51"/>
      <c r="QGH2379" s="13"/>
      <c r="QGI2379" s="13"/>
      <c r="QGJ2379" s="14"/>
      <c r="QGK2379" s="14"/>
      <c r="QGL2379" s="41"/>
      <c r="QGM2379" s="44"/>
      <c r="QGN2379" s="51"/>
      <c r="QGO2379" s="51"/>
      <c r="QGP2379" s="51"/>
      <c r="QGQ2379" s="13"/>
      <c r="QGR2379" s="13"/>
      <c r="QGS2379" s="14"/>
      <c r="QGT2379" s="14"/>
      <c r="QGU2379" s="41"/>
      <c r="QGV2379" s="44"/>
      <c r="QGW2379" s="51"/>
      <c r="QGX2379" s="51"/>
      <c r="QGY2379" s="51"/>
      <c r="QGZ2379" s="13"/>
      <c r="QHA2379" s="13"/>
      <c r="QHB2379" s="14"/>
      <c r="QHC2379" s="14"/>
      <c r="QHD2379" s="41"/>
      <c r="QHE2379" s="44"/>
      <c r="QHF2379" s="51"/>
      <c r="QHG2379" s="51"/>
      <c r="QHH2379" s="51"/>
      <c r="QHI2379" s="13"/>
      <c r="QHJ2379" s="13"/>
      <c r="QHK2379" s="14"/>
      <c r="QHL2379" s="14"/>
      <c r="QHM2379" s="41"/>
      <c r="QHN2379" s="44"/>
      <c r="QHO2379" s="51"/>
      <c r="QHP2379" s="51"/>
      <c r="QHQ2379" s="51"/>
      <c r="QHR2379" s="13"/>
      <c r="QHS2379" s="13"/>
      <c r="QHT2379" s="14"/>
      <c r="QHU2379" s="14"/>
      <c r="QHV2379" s="41"/>
      <c r="QHW2379" s="44"/>
      <c r="QHX2379" s="51"/>
      <c r="QHY2379" s="51"/>
      <c r="QHZ2379" s="51"/>
      <c r="QIA2379" s="13"/>
      <c r="QIB2379" s="13"/>
      <c r="QIC2379" s="14"/>
      <c r="QID2379" s="14"/>
      <c r="QIE2379" s="41"/>
      <c r="QIF2379" s="44"/>
      <c r="QIG2379" s="51"/>
      <c r="QIH2379" s="51"/>
      <c r="QII2379" s="51"/>
      <c r="QIJ2379" s="13"/>
      <c r="QIK2379" s="13"/>
      <c r="QIL2379" s="14"/>
      <c r="QIM2379" s="14"/>
      <c r="QIN2379" s="41"/>
      <c r="QIO2379" s="44"/>
      <c r="QIP2379" s="51"/>
      <c r="QIQ2379" s="51"/>
      <c r="QIR2379" s="51"/>
      <c r="QIS2379" s="13"/>
      <c r="QIT2379" s="13"/>
      <c r="QIU2379" s="14"/>
      <c r="QIV2379" s="14"/>
      <c r="QIW2379" s="41"/>
      <c r="QIX2379" s="44"/>
      <c r="QIY2379" s="51"/>
      <c r="QIZ2379" s="51"/>
      <c r="QJA2379" s="51"/>
      <c r="QJB2379" s="13"/>
      <c r="QJC2379" s="13"/>
      <c r="QJD2379" s="14"/>
      <c r="QJE2379" s="14"/>
      <c r="QJF2379" s="41"/>
      <c r="QJG2379" s="44"/>
      <c r="QJH2379" s="51"/>
      <c r="QJI2379" s="51"/>
      <c r="QJJ2379" s="51"/>
      <c r="QJK2379" s="13"/>
      <c r="QJL2379" s="13"/>
      <c r="QJM2379" s="14"/>
      <c r="QJN2379" s="14"/>
      <c r="QJO2379" s="41"/>
      <c r="QJP2379" s="44"/>
      <c r="QJQ2379" s="51"/>
      <c r="QJR2379" s="51"/>
      <c r="QJS2379" s="51"/>
      <c r="QJT2379" s="13"/>
      <c r="QJU2379" s="13"/>
      <c r="QJV2379" s="14"/>
      <c r="QJW2379" s="14"/>
      <c r="QJX2379" s="41"/>
      <c r="QJY2379" s="44"/>
      <c r="QJZ2379" s="51"/>
      <c r="QKA2379" s="51"/>
      <c r="QKB2379" s="51"/>
      <c r="QKC2379" s="13"/>
      <c r="QKD2379" s="13"/>
      <c r="QKE2379" s="14"/>
      <c r="QKF2379" s="14"/>
      <c r="QKG2379" s="41"/>
      <c r="QKH2379" s="44"/>
      <c r="QKI2379" s="51"/>
      <c r="QKJ2379" s="51"/>
      <c r="QKK2379" s="51"/>
      <c r="QKL2379" s="13"/>
      <c r="QKM2379" s="13"/>
      <c r="QKN2379" s="14"/>
      <c r="QKO2379" s="14"/>
      <c r="QKP2379" s="41"/>
      <c r="QKQ2379" s="44"/>
      <c r="QKR2379" s="51"/>
      <c r="QKS2379" s="51"/>
      <c r="QKT2379" s="51"/>
      <c r="QKU2379" s="13"/>
      <c r="QKV2379" s="13"/>
      <c r="QKW2379" s="14"/>
      <c r="QKX2379" s="14"/>
      <c r="QKY2379" s="41"/>
      <c r="QKZ2379" s="44"/>
      <c r="QLA2379" s="51"/>
      <c r="QLB2379" s="51"/>
      <c r="QLC2379" s="51"/>
      <c r="QLD2379" s="13"/>
      <c r="QLE2379" s="13"/>
      <c r="QLF2379" s="14"/>
      <c r="QLG2379" s="14"/>
      <c r="QLH2379" s="41"/>
      <c r="QLI2379" s="44"/>
      <c r="QLJ2379" s="51"/>
      <c r="QLK2379" s="51"/>
      <c r="QLL2379" s="51"/>
      <c r="QLM2379" s="13"/>
      <c r="QLN2379" s="13"/>
      <c r="QLO2379" s="14"/>
      <c r="QLP2379" s="14"/>
      <c r="QLQ2379" s="41"/>
      <c r="QLR2379" s="44"/>
      <c r="QLS2379" s="51"/>
      <c r="QLT2379" s="51"/>
      <c r="QLU2379" s="51"/>
      <c r="QLV2379" s="13"/>
      <c r="QLW2379" s="13"/>
      <c r="QLX2379" s="14"/>
      <c r="QLY2379" s="14"/>
      <c r="QLZ2379" s="41"/>
      <c r="QMA2379" s="44"/>
      <c r="QMB2379" s="51"/>
      <c r="QMC2379" s="51"/>
      <c r="QMD2379" s="51"/>
      <c r="QME2379" s="13"/>
      <c r="QMF2379" s="13"/>
      <c r="QMG2379" s="14"/>
      <c r="QMH2379" s="14"/>
      <c r="QMI2379" s="41"/>
      <c r="QMJ2379" s="44"/>
      <c r="QMK2379" s="51"/>
      <c r="QML2379" s="51"/>
      <c r="QMM2379" s="51"/>
      <c r="QMN2379" s="13"/>
      <c r="QMO2379" s="13"/>
      <c r="QMP2379" s="14"/>
      <c r="QMQ2379" s="14"/>
      <c r="QMR2379" s="41"/>
      <c r="QMS2379" s="44"/>
      <c r="QMT2379" s="51"/>
      <c r="QMU2379" s="51"/>
      <c r="QMV2379" s="51"/>
      <c r="QMW2379" s="13"/>
      <c r="QMX2379" s="13"/>
      <c r="QMY2379" s="14"/>
      <c r="QMZ2379" s="14"/>
      <c r="QNA2379" s="41"/>
      <c r="QNB2379" s="44"/>
      <c r="QNC2379" s="51"/>
      <c r="QND2379" s="51"/>
      <c r="QNE2379" s="51"/>
      <c r="QNF2379" s="13"/>
      <c r="QNG2379" s="13"/>
      <c r="QNH2379" s="14"/>
      <c r="QNI2379" s="14"/>
      <c r="QNJ2379" s="41"/>
      <c r="QNK2379" s="44"/>
      <c r="QNL2379" s="51"/>
      <c r="QNM2379" s="51"/>
      <c r="QNN2379" s="51"/>
      <c r="QNO2379" s="13"/>
      <c r="QNP2379" s="13"/>
      <c r="QNQ2379" s="14"/>
      <c r="QNR2379" s="14"/>
      <c r="QNS2379" s="41"/>
      <c r="QNT2379" s="44"/>
      <c r="QNU2379" s="51"/>
      <c r="QNV2379" s="51"/>
      <c r="QNW2379" s="51"/>
      <c r="QNX2379" s="13"/>
      <c r="QNY2379" s="13"/>
      <c r="QNZ2379" s="14"/>
      <c r="QOA2379" s="14"/>
      <c r="QOB2379" s="41"/>
      <c r="QOC2379" s="44"/>
      <c r="QOD2379" s="51"/>
      <c r="QOE2379" s="51"/>
      <c r="QOF2379" s="51"/>
      <c r="QOG2379" s="13"/>
      <c r="QOH2379" s="13"/>
      <c r="QOI2379" s="14"/>
      <c r="QOJ2379" s="14"/>
      <c r="QOK2379" s="41"/>
      <c r="QOL2379" s="44"/>
      <c r="QOM2379" s="51"/>
      <c r="QON2379" s="51"/>
      <c r="QOO2379" s="51"/>
      <c r="QOP2379" s="13"/>
      <c r="QOQ2379" s="13"/>
      <c r="QOR2379" s="14"/>
      <c r="QOS2379" s="14"/>
      <c r="QOT2379" s="41"/>
      <c r="QOU2379" s="44"/>
      <c r="QOV2379" s="51"/>
      <c r="QOW2379" s="51"/>
      <c r="QOX2379" s="51"/>
      <c r="QOY2379" s="13"/>
      <c r="QOZ2379" s="13"/>
      <c r="QPA2379" s="14"/>
      <c r="QPB2379" s="14"/>
      <c r="QPC2379" s="41"/>
      <c r="QPD2379" s="44"/>
      <c r="QPE2379" s="51"/>
      <c r="QPF2379" s="51"/>
      <c r="QPG2379" s="51"/>
      <c r="QPH2379" s="13"/>
      <c r="QPI2379" s="13"/>
      <c r="QPJ2379" s="14"/>
      <c r="QPK2379" s="14"/>
      <c r="QPL2379" s="41"/>
      <c r="QPM2379" s="44"/>
      <c r="QPN2379" s="51"/>
      <c r="QPO2379" s="51"/>
      <c r="QPP2379" s="51"/>
      <c r="QPQ2379" s="13"/>
      <c r="QPR2379" s="13"/>
      <c r="QPS2379" s="14"/>
      <c r="QPT2379" s="14"/>
      <c r="QPU2379" s="41"/>
      <c r="QPV2379" s="44"/>
      <c r="QPW2379" s="51"/>
      <c r="QPX2379" s="51"/>
      <c r="QPY2379" s="51"/>
      <c r="QPZ2379" s="13"/>
      <c r="QQA2379" s="13"/>
      <c r="QQB2379" s="14"/>
      <c r="QQC2379" s="14"/>
      <c r="QQD2379" s="41"/>
      <c r="QQE2379" s="44"/>
      <c r="QQF2379" s="51"/>
      <c r="QQG2379" s="51"/>
      <c r="QQH2379" s="51"/>
      <c r="QQI2379" s="13"/>
      <c r="QQJ2379" s="13"/>
      <c r="QQK2379" s="14"/>
      <c r="QQL2379" s="14"/>
      <c r="QQM2379" s="41"/>
      <c r="QQN2379" s="44"/>
      <c r="QQO2379" s="51"/>
      <c r="QQP2379" s="51"/>
      <c r="QQQ2379" s="51"/>
      <c r="QQR2379" s="13"/>
      <c r="QQS2379" s="13"/>
      <c r="QQT2379" s="14"/>
      <c r="QQU2379" s="14"/>
      <c r="QQV2379" s="41"/>
      <c r="QQW2379" s="44"/>
      <c r="QQX2379" s="51"/>
      <c r="QQY2379" s="51"/>
      <c r="QQZ2379" s="51"/>
      <c r="QRA2379" s="13"/>
      <c r="QRB2379" s="13"/>
      <c r="QRC2379" s="14"/>
      <c r="QRD2379" s="14"/>
      <c r="QRE2379" s="41"/>
      <c r="QRF2379" s="44"/>
      <c r="QRG2379" s="51"/>
      <c r="QRH2379" s="51"/>
      <c r="QRI2379" s="51"/>
      <c r="QRJ2379" s="13"/>
      <c r="QRK2379" s="13"/>
      <c r="QRL2379" s="14"/>
      <c r="QRM2379" s="14"/>
      <c r="QRN2379" s="41"/>
      <c r="QRO2379" s="44"/>
      <c r="QRP2379" s="51"/>
      <c r="QRQ2379" s="51"/>
      <c r="QRR2379" s="51"/>
      <c r="QRS2379" s="13"/>
      <c r="QRT2379" s="13"/>
      <c r="QRU2379" s="14"/>
      <c r="QRV2379" s="14"/>
      <c r="QRW2379" s="41"/>
      <c r="QRX2379" s="44"/>
      <c r="QRY2379" s="51"/>
      <c r="QRZ2379" s="51"/>
      <c r="QSA2379" s="51"/>
      <c r="QSB2379" s="13"/>
      <c r="QSC2379" s="13"/>
      <c r="QSD2379" s="14"/>
      <c r="QSE2379" s="14"/>
      <c r="QSF2379" s="41"/>
      <c r="QSG2379" s="44"/>
      <c r="QSH2379" s="51"/>
      <c r="QSI2379" s="51"/>
      <c r="QSJ2379" s="51"/>
      <c r="QSK2379" s="13"/>
      <c r="QSL2379" s="13"/>
      <c r="QSM2379" s="14"/>
      <c r="QSN2379" s="14"/>
      <c r="QSO2379" s="41"/>
      <c r="QSP2379" s="44"/>
      <c r="QSQ2379" s="51"/>
      <c r="QSR2379" s="51"/>
      <c r="QSS2379" s="51"/>
      <c r="QST2379" s="13"/>
      <c r="QSU2379" s="13"/>
      <c r="QSV2379" s="14"/>
      <c r="QSW2379" s="14"/>
      <c r="QSX2379" s="41"/>
      <c r="QSY2379" s="44"/>
      <c r="QSZ2379" s="51"/>
      <c r="QTA2379" s="51"/>
      <c r="QTB2379" s="51"/>
      <c r="QTC2379" s="13"/>
      <c r="QTD2379" s="13"/>
      <c r="QTE2379" s="14"/>
      <c r="QTF2379" s="14"/>
      <c r="QTG2379" s="41"/>
      <c r="QTH2379" s="44"/>
      <c r="QTI2379" s="51"/>
      <c r="QTJ2379" s="51"/>
      <c r="QTK2379" s="51"/>
      <c r="QTL2379" s="13"/>
      <c r="QTM2379" s="13"/>
      <c r="QTN2379" s="14"/>
      <c r="QTO2379" s="14"/>
      <c r="QTP2379" s="41"/>
      <c r="QTQ2379" s="44"/>
      <c r="QTR2379" s="51"/>
      <c r="QTS2379" s="51"/>
      <c r="QTT2379" s="51"/>
      <c r="QTU2379" s="13"/>
      <c r="QTV2379" s="13"/>
      <c r="QTW2379" s="14"/>
      <c r="QTX2379" s="14"/>
      <c r="QTY2379" s="41"/>
      <c r="QTZ2379" s="44"/>
      <c r="QUA2379" s="51"/>
      <c r="QUB2379" s="51"/>
      <c r="QUC2379" s="51"/>
      <c r="QUD2379" s="13"/>
      <c r="QUE2379" s="13"/>
      <c r="QUF2379" s="14"/>
      <c r="QUG2379" s="14"/>
      <c r="QUH2379" s="41"/>
      <c r="QUI2379" s="44"/>
      <c r="QUJ2379" s="51"/>
      <c r="QUK2379" s="51"/>
      <c r="QUL2379" s="51"/>
      <c r="QUM2379" s="13"/>
      <c r="QUN2379" s="13"/>
      <c r="QUO2379" s="14"/>
      <c r="QUP2379" s="14"/>
      <c r="QUQ2379" s="41"/>
      <c r="QUR2379" s="44"/>
      <c r="QUS2379" s="51"/>
      <c r="QUT2379" s="51"/>
      <c r="QUU2379" s="51"/>
      <c r="QUV2379" s="13"/>
      <c r="QUW2379" s="13"/>
      <c r="QUX2379" s="14"/>
      <c r="QUY2379" s="14"/>
      <c r="QUZ2379" s="41"/>
      <c r="QVA2379" s="44"/>
      <c r="QVB2379" s="51"/>
      <c r="QVC2379" s="51"/>
      <c r="QVD2379" s="51"/>
      <c r="QVE2379" s="13"/>
      <c r="QVF2379" s="13"/>
      <c r="QVG2379" s="14"/>
      <c r="QVH2379" s="14"/>
      <c r="QVI2379" s="41"/>
      <c r="QVJ2379" s="44"/>
      <c r="QVK2379" s="51"/>
      <c r="QVL2379" s="51"/>
      <c r="QVM2379" s="51"/>
      <c r="QVN2379" s="13"/>
      <c r="QVO2379" s="13"/>
      <c r="QVP2379" s="14"/>
      <c r="QVQ2379" s="14"/>
      <c r="QVR2379" s="41"/>
      <c r="QVS2379" s="44"/>
      <c r="QVT2379" s="51"/>
      <c r="QVU2379" s="51"/>
      <c r="QVV2379" s="51"/>
      <c r="QVW2379" s="13"/>
      <c r="QVX2379" s="13"/>
      <c r="QVY2379" s="14"/>
      <c r="QVZ2379" s="14"/>
      <c r="QWA2379" s="41"/>
      <c r="QWB2379" s="44"/>
      <c r="QWC2379" s="51"/>
      <c r="QWD2379" s="51"/>
      <c r="QWE2379" s="51"/>
      <c r="QWF2379" s="13"/>
      <c r="QWG2379" s="13"/>
      <c r="QWH2379" s="14"/>
      <c r="QWI2379" s="14"/>
      <c r="QWJ2379" s="41"/>
      <c r="QWK2379" s="44"/>
      <c r="QWL2379" s="51"/>
      <c r="QWM2379" s="51"/>
      <c r="QWN2379" s="51"/>
      <c r="QWO2379" s="13"/>
      <c r="QWP2379" s="13"/>
      <c r="QWQ2379" s="14"/>
      <c r="QWR2379" s="14"/>
      <c r="QWS2379" s="41"/>
      <c r="QWT2379" s="44"/>
      <c r="QWU2379" s="51"/>
      <c r="QWV2379" s="51"/>
      <c r="QWW2379" s="51"/>
      <c r="QWX2379" s="13"/>
      <c r="QWY2379" s="13"/>
      <c r="QWZ2379" s="14"/>
      <c r="QXA2379" s="14"/>
      <c r="QXB2379" s="41"/>
      <c r="QXC2379" s="44"/>
      <c r="QXD2379" s="51"/>
      <c r="QXE2379" s="51"/>
      <c r="QXF2379" s="51"/>
      <c r="QXG2379" s="13"/>
      <c r="QXH2379" s="13"/>
      <c r="QXI2379" s="14"/>
      <c r="QXJ2379" s="14"/>
      <c r="QXK2379" s="41"/>
      <c r="QXL2379" s="44"/>
      <c r="QXM2379" s="51"/>
      <c r="QXN2379" s="51"/>
      <c r="QXO2379" s="51"/>
      <c r="QXP2379" s="13"/>
      <c r="QXQ2379" s="13"/>
      <c r="QXR2379" s="14"/>
      <c r="QXS2379" s="14"/>
      <c r="QXT2379" s="41"/>
      <c r="QXU2379" s="44"/>
      <c r="QXV2379" s="51"/>
      <c r="QXW2379" s="51"/>
      <c r="QXX2379" s="51"/>
      <c r="QXY2379" s="13"/>
      <c r="QXZ2379" s="13"/>
      <c r="QYA2379" s="14"/>
      <c r="QYB2379" s="14"/>
      <c r="QYC2379" s="41"/>
      <c r="QYD2379" s="44"/>
      <c r="QYE2379" s="51"/>
      <c r="QYF2379" s="51"/>
      <c r="QYG2379" s="51"/>
      <c r="QYH2379" s="13"/>
      <c r="QYI2379" s="13"/>
      <c r="QYJ2379" s="14"/>
      <c r="QYK2379" s="14"/>
      <c r="QYL2379" s="41"/>
      <c r="QYM2379" s="44"/>
      <c r="QYN2379" s="51"/>
      <c r="QYO2379" s="51"/>
      <c r="QYP2379" s="51"/>
      <c r="QYQ2379" s="13"/>
      <c r="QYR2379" s="13"/>
      <c r="QYS2379" s="14"/>
      <c r="QYT2379" s="14"/>
      <c r="QYU2379" s="41"/>
      <c r="QYV2379" s="44"/>
      <c r="QYW2379" s="51"/>
      <c r="QYX2379" s="51"/>
      <c r="QYY2379" s="51"/>
      <c r="QYZ2379" s="13"/>
      <c r="QZA2379" s="13"/>
      <c r="QZB2379" s="14"/>
      <c r="QZC2379" s="14"/>
      <c r="QZD2379" s="41"/>
      <c r="QZE2379" s="44"/>
      <c r="QZF2379" s="51"/>
      <c r="QZG2379" s="51"/>
      <c r="QZH2379" s="51"/>
      <c r="QZI2379" s="13"/>
      <c r="QZJ2379" s="13"/>
      <c r="QZK2379" s="14"/>
      <c r="QZL2379" s="14"/>
      <c r="QZM2379" s="41"/>
      <c r="QZN2379" s="44"/>
      <c r="QZO2379" s="51"/>
      <c r="QZP2379" s="51"/>
      <c r="QZQ2379" s="51"/>
      <c r="QZR2379" s="13"/>
      <c r="QZS2379" s="13"/>
      <c r="QZT2379" s="14"/>
      <c r="QZU2379" s="14"/>
      <c r="QZV2379" s="41"/>
      <c r="QZW2379" s="44"/>
      <c r="QZX2379" s="51"/>
      <c r="QZY2379" s="51"/>
      <c r="QZZ2379" s="51"/>
      <c r="RAA2379" s="13"/>
      <c r="RAB2379" s="13"/>
      <c r="RAC2379" s="14"/>
      <c r="RAD2379" s="14"/>
      <c r="RAE2379" s="41"/>
      <c r="RAF2379" s="44"/>
      <c r="RAG2379" s="51"/>
      <c r="RAH2379" s="51"/>
      <c r="RAI2379" s="51"/>
      <c r="RAJ2379" s="13"/>
      <c r="RAK2379" s="13"/>
      <c r="RAL2379" s="14"/>
      <c r="RAM2379" s="14"/>
      <c r="RAN2379" s="41"/>
      <c r="RAO2379" s="44"/>
      <c r="RAP2379" s="51"/>
      <c r="RAQ2379" s="51"/>
      <c r="RAR2379" s="51"/>
      <c r="RAS2379" s="13"/>
      <c r="RAT2379" s="13"/>
      <c r="RAU2379" s="14"/>
      <c r="RAV2379" s="14"/>
      <c r="RAW2379" s="41"/>
      <c r="RAX2379" s="44"/>
      <c r="RAY2379" s="51"/>
      <c r="RAZ2379" s="51"/>
      <c r="RBA2379" s="51"/>
      <c r="RBB2379" s="13"/>
      <c r="RBC2379" s="13"/>
      <c r="RBD2379" s="14"/>
      <c r="RBE2379" s="14"/>
      <c r="RBF2379" s="41"/>
      <c r="RBG2379" s="44"/>
      <c r="RBH2379" s="51"/>
      <c r="RBI2379" s="51"/>
      <c r="RBJ2379" s="51"/>
      <c r="RBK2379" s="13"/>
      <c r="RBL2379" s="13"/>
      <c r="RBM2379" s="14"/>
      <c r="RBN2379" s="14"/>
      <c r="RBO2379" s="41"/>
      <c r="RBP2379" s="44"/>
      <c r="RBQ2379" s="51"/>
      <c r="RBR2379" s="51"/>
      <c r="RBS2379" s="51"/>
      <c r="RBT2379" s="13"/>
      <c r="RBU2379" s="13"/>
      <c r="RBV2379" s="14"/>
      <c r="RBW2379" s="14"/>
      <c r="RBX2379" s="41"/>
      <c r="RBY2379" s="44"/>
      <c r="RBZ2379" s="51"/>
      <c r="RCA2379" s="51"/>
      <c r="RCB2379" s="51"/>
      <c r="RCC2379" s="13"/>
      <c r="RCD2379" s="13"/>
      <c r="RCE2379" s="14"/>
      <c r="RCF2379" s="14"/>
      <c r="RCG2379" s="41"/>
      <c r="RCH2379" s="44"/>
      <c r="RCI2379" s="51"/>
      <c r="RCJ2379" s="51"/>
      <c r="RCK2379" s="51"/>
      <c r="RCL2379" s="13"/>
      <c r="RCM2379" s="13"/>
      <c r="RCN2379" s="14"/>
      <c r="RCO2379" s="14"/>
      <c r="RCP2379" s="41"/>
      <c r="RCQ2379" s="44"/>
      <c r="RCR2379" s="51"/>
      <c r="RCS2379" s="51"/>
      <c r="RCT2379" s="51"/>
      <c r="RCU2379" s="13"/>
      <c r="RCV2379" s="13"/>
      <c r="RCW2379" s="14"/>
      <c r="RCX2379" s="14"/>
      <c r="RCY2379" s="41"/>
      <c r="RCZ2379" s="44"/>
      <c r="RDA2379" s="51"/>
      <c r="RDB2379" s="51"/>
      <c r="RDC2379" s="51"/>
      <c r="RDD2379" s="13"/>
      <c r="RDE2379" s="13"/>
      <c r="RDF2379" s="14"/>
      <c r="RDG2379" s="14"/>
      <c r="RDH2379" s="41"/>
      <c r="RDI2379" s="44"/>
      <c r="RDJ2379" s="51"/>
      <c r="RDK2379" s="51"/>
      <c r="RDL2379" s="51"/>
      <c r="RDM2379" s="13"/>
      <c r="RDN2379" s="13"/>
      <c r="RDO2379" s="14"/>
      <c r="RDP2379" s="14"/>
      <c r="RDQ2379" s="41"/>
      <c r="RDR2379" s="44"/>
      <c r="RDS2379" s="51"/>
      <c r="RDT2379" s="51"/>
      <c r="RDU2379" s="51"/>
      <c r="RDV2379" s="13"/>
      <c r="RDW2379" s="13"/>
      <c r="RDX2379" s="14"/>
      <c r="RDY2379" s="14"/>
      <c r="RDZ2379" s="41"/>
      <c r="REA2379" s="44"/>
      <c r="REB2379" s="51"/>
      <c r="REC2379" s="51"/>
      <c r="RED2379" s="51"/>
      <c r="REE2379" s="13"/>
      <c r="REF2379" s="13"/>
      <c r="REG2379" s="14"/>
      <c r="REH2379" s="14"/>
      <c r="REI2379" s="41"/>
      <c r="REJ2379" s="44"/>
      <c r="REK2379" s="51"/>
      <c r="REL2379" s="51"/>
      <c r="REM2379" s="51"/>
      <c r="REN2379" s="13"/>
      <c r="REO2379" s="13"/>
      <c r="REP2379" s="14"/>
      <c r="REQ2379" s="14"/>
      <c r="RER2379" s="41"/>
      <c r="RES2379" s="44"/>
      <c r="RET2379" s="51"/>
      <c r="REU2379" s="51"/>
      <c r="REV2379" s="51"/>
      <c r="REW2379" s="13"/>
      <c r="REX2379" s="13"/>
      <c r="REY2379" s="14"/>
      <c r="REZ2379" s="14"/>
      <c r="RFA2379" s="41"/>
      <c r="RFB2379" s="44"/>
      <c r="RFC2379" s="51"/>
      <c r="RFD2379" s="51"/>
      <c r="RFE2379" s="51"/>
      <c r="RFF2379" s="13"/>
      <c r="RFG2379" s="13"/>
      <c r="RFH2379" s="14"/>
      <c r="RFI2379" s="14"/>
      <c r="RFJ2379" s="41"/>
      <c r="RFK2379" s="44"/>
      <c r="RFL2379" s="51"/>
      <c r="RFM2379" s="51"/>
      <c r="RFN2379" s="51"/>
      <c r="RFO2379" s="13"/>
      <c r="RFP2379" s="13"/>
      <c r="RFQ2379" s="14"/>
      <c r="RFR2379" s="14"/>
      <c r="RFS2379" s="41"/>
      <c r="RFT2379" s="44"/>
      <c r="RFU2379" s="51"/>
      <c r="RFV2379" s="51"/>
      <c r="RFW2379" s="51"/>
      <c r="RFX2379" s="13"/>
      <c r="RFY2379" s="13"/>
      <c r="RFZ2379" s="14"/>
      <c r="RGA2379" s="14"/>
      <c r="RGB2379" s="41"/>
      <c r="RGC2379" s="44"/>
      <c r="RGD2379" s="51"/>
      <c r="RGE2379" s="51"/>
      <c r="RGF2379" s="51"/>
      <c r="RGG2379" s="13"/>
      <c r="RGH2379" s="13"/>
      <c r="RGI2379" s="14"/>
      <c r="RGJ2379" s="14"/>
      <c r="RGK2379" s="41"/>
      <c r="RGL2379" s="44"/>
      <c r="RGM2379" s="51"/>
      <c r="RGN2379" s="51"/>
      <c r="RGO2379" s="51"/>
      <c r="RGP2379" s="13"/>
      <c r="RGQ2379" s="13"/>
      <c r="RGR2379" s="14"/>
      <c r="RGS2379" s="14"/>
      <c r="RGT2379" s="41"/>
      <c r="RGU2379" s="44"/>
      <c r="RGV2379" s="51"/>
      <c r="RGW2379" s="51"/>
      <c r="RGX2379" s="51"/>
      <c r="RGY2379" s="13"/>
      <c r="RGZ2379" s="13"/>
      <c r="RHA2379" s="14"/>
      <c r="RHB2379" s="14"/>
      <c r="RHC2379" s="41"/>
      <c r="RHD2379" s="44"/>
      <c r="RHE2379" s="51"/>
      <c r="RHF2379" s="51"/>
      <c r="RHG2379" s="51"/>
      <c r="RHH2379" s="13"/>
      <c r="RHI2379" s="13"/>
      <c r="RHJ2379" s="14"/>
      <c r="RHK2379" s="14"/>
      <c r="RHL2379" s="41"/>
      <c r="RHM2379" s="44"/>
      <c r="RHN2379" s="51"/>
      <c r="RHO2379" s="51"/>
      <c r="RHP2379" s="51"/>
      <c r="RHQ2379" s="13"/>
      <c r="RHR2379" s="13"/>
      <c r="RHS2379" s="14"/>
      <c r="RHT2379" s="14"/>
      <c r="RHU2379" s="41"/>
      <c r="RHV2379" s="44"/>
      <c r="RHW2379" s="51"/>
      <c r="RHX2379" s="51"/>
      <c r="RHY2379" s="51"/>
      <c r="RHZ2379" s="13"/>
      <c r="RIA2379" s="13"/>
      <c r="RIB2379" s="14"/>
      <c r="RIC2379" s="14"/>
      <c r="RID2379" s="41"/>
      <c r="RIE2379" s="44"/>
      <c r="RIF2379" s="51"/>
      <c r="RIG2379" s="51"/>
      <c r="RIH2379" s="51"/>
      <c r="RII2379" s="13"/>
      <c r="RIJ2379" s="13"/>
      <c r="RIK2379" s="14"/>
      <c r="RIL2379" s="14"/>
      <c r="RIM2379" s="41"/>
      <c r="RIN2379" s="44"/>
      <c r="RIO2379" s="51"/>
      <c r="RIP2379" s="51"/>
      <c r="RIQ2379" s="51"/>
      <c r="RIR2379" s="13"/>
      <c r="RIS2379" s="13"/>
      <c r="RIT2379" s="14"/>
      <c r="RIU2379" s="14"/>
      <c r="RIV2379" s="41"/>
      <c r="RIW2379" s="44"/>
      <c r="RIX2379" s="51"/>
      <c r="RIY2379" s="51"/>
      <c r="RIZ2379" s="51"/>
      <c r="RJA2379" s="13"/>
      <c r="RJB2379" s="13"/>
      <c r="RJC2379" s="14"/>
      <c r="RJD2379" s="14"/>
      <c r="RJE2379" s="41"/>
      <c r="RJF2379" s="44"/>
      <c r="RJG2379" s="51"/>
      <c r="RJH2379" s="51"/>
      <c r="RJI2379" s="51"/>
      <c r="RJJ2379" s="13"/>
      <c r="RJK2379" s="13"/>
      <c r="RJL2379" s="14"/>
      <c r="RJM2379" s="14"/>
      <c r="RJN2379" s="41"/>
      <c r="RJO2379" s="44"/>
      <c r="RJP2379" s="51"/>
      <c r="RJQ2379" s="51"/>
      <c r="RJR2379" s="51"/>
      <c r="RJS2379" s="13"/>
      <c r="RJT2379" s="13"/>
      <c r="RJU2379" s="14"/>
      <c r="RJV2379" s="14"/>
      <c r="RJW2379" s="41"/>
      <c r="RJX2379" s="44"/>
      <c r="RJY2379" s="51"/>
      <c r="RJZ2379" s="51"/>
      <c r="RKA2379" s="51"/>
      <c r="RKB2379" s="13"/>
      <c r="RKC2379" s="13"/>
      <c r="RKD2379" s="14"/>
      <c r="RKE2379" s="14"/>
      <c r="RKF2379" s="41"/>
      <c r="RKG2379" s="44"/>
      <c r="RKH2379" s="51"/>
      <c r="RKI2379" s="51"/>
      <c r="RKJ2379" s="51"/>
      <c r="RKK2379" s="13"/>
      <c r="RKL2379" s="13"/>
      <c r="RKM2379" s="14"/>
      <c r="RKN2379" s="14"/>
      <c r="RKO2379" s="41"/>
      <c r="RKP2379" s="44"/>
      <c r="RKQ2379" s="51"/>
      <c r="RKR2379" s="51"/>
      <c r="RKS2379" s="51"/>
      <c r="RKT2379" s="13"/>
      <c r="RKU2379" s="13"/>
      <c r="RKV2379" s="14"/>
      <c r="RKW2379" s="14"/>
      <c r="RKX2379" s="41"/>
      <c r="RKY2379" s="44"/>
      <c r="RKZ2379" s="51"/>
      <c r="RLA2379" s="51"/>
      <c r="RLB2379" s="51"/>
      <c r="RLC2379" s="13"/>
      <c r="RLD2379" s="13"/>
      <c r="RLE2379" s="14"/>
      <c r="RLF2379" s="14"/>
      <c r="RLG2379" s="41"/>
      <c r="RLH2379" s="44"/>
      <c r="RLI2379" s="51"/>
      <c r="RLJ2379" s="51"/>
      <c r="RLK2379" s="51"/>
      <c r="RLL2379" s="13"/>
      <c r="RLM2379" s="13"/>
      <c r="RLN2379" s="14"/>
      <c r="RLO2379" s="14"/>
      <c r="RLP2379" s="41"/>
      <c r="RLQ2379" s="44"/>
      <c r="RLR2379" s="51"/>
      <c r="RLS2379" s="51"/>
      <c r="RLT2379" s="51"/>
      <c r="RLU2379" s="13"/>
      <c r="RLV2379" s="13"/>
      <c r="RLW2379" s="14"/>
      <c r="RLX2379" s="14"/>
      <c r="RLY2379" s="41"/>
      <c r="RLZ2379" s="44"/>
      <c r="RMA2379" s="51"/>
      <c r="RMB2379" s="51"/>
      <c r="RMC2379" s="51"/>
      <c r="RMD2379" s="13"/>
      <c r="RME2379" s="13"/>
      <c r="RMF2379" s="14"/>
      <c r="RMG2379" s="14"/>
      <c r="RMH2379" s="41"/>
      <c r="RMI2379" s="44"/>
      <c r="RMJ2379" s="51"/>
      <c r="RMK2379" s="51"/>
      <c r="RML2379" s="51"/>
      <c r="RMM2379" s="13"/>
      <c r="RMN2379" s="13"/>
      <c r="RMO2379" s="14"/>
      <c r="RMP2379" s="14"/>
      <c r="RMQ2379" s="41"/>
      <c r="RMR2379" s="44"/>
      <c r="RMS2379" s="51"/>
      <c r="RMT2379" s="51"/>
      <c r="RMU2379" s="51"/>
      <c r="RMV2379" s="13"/>
      <c r="RMW2379" s="13"/>
      <c r="RMX2379" s="14"/>
      <c r="RMY2379" s="14"/>
      <c r="RMZ2379" s="41"/>
      <c r="RNA2379" s="44"/>
      <c r="RNB2379" s="51"/>
      <c r="RNC2379" s="51"/>
      <c r="RND2379" s="51"/>
      <c r="RNE2379" s="13"/>
      <c r="RNF2379" s="13"/>
      <c r="RNG2379" s="14"/>
      <c r="RNH2379" s="14"/>
      <c r="RNI2379" s="41"/>
      <c r="RNJ2379" s="44"/>
      <c r="RNK2379" s="51"/>
      <c r="RNL2379" s="51"/>
      <c r="RNM2379" s="51"/>
      <c r="RNN2379" s="13"/>
      <c r="RNO2379" s="13"/>
      <c r="RNP2379" s="14"/>
      <c r="RNQ2379" s="14"/>
      <c r="RNR2379" s="41"/>
      <c r="RNS2379" s="44"/>
      <c r="RNT2379" s="51"/>
      <c r="RNU2379" s="51"/>
      <c r="RNV2379" s="51"/>
      <c r="RNW2379" s="13"/>
      <c r="RNX2379" s="13"/>
      <c r="RNY2379" s="14"/>
      <c r="RNZ2379" s="14"/>
      <c r="ROA2379" s="41"/>
      <c r="ROB2379" s="44"/>
      <c r="ROC2379" s="51"/>
      <c r="ROD2379" s="51"/>
      <c r="ROE2379" s="51"/>
      <c r="ROF2379" s="13"/>
      <c r="ROG2379" s="13"/>
      <c r="ROH2379" s="14"/>
      <c r="ROI2379" s="14"/>
      <c r="ROJ2379" s="41"/>
      <c r="ROK2379" s="44"/>
      <c r="ROL2379" s="51"/>
      <c r="ROM2379" s="51"/>
      <c r="RON2379" s="51"/>
      <c r="ROO2379" s="13"/>
      <c r="ROP2379" s="13"/>
      <c r="ROQ2379" s="14"/>
      <c r="ROR2379" s="14"/>
      <c r="ROS2379" s="41"/>
      <c r="ROT2379" s="44"/>
      <c r="ROU2379" s="51"/>
      <c r="ROV2379" s="51"/>
      <c r="ROW2379" s="51"/>
      <c r="ROX2379" s="13"/>
      <c r="ROY2379" s="13"/>
      <c r="ROZ2379" s="14"/>
      <c r="RPA2379" s="14"/>
      <c r="RPB2379" s="41"/>
      <c r="RPC2379" s="44"/>
      <c r="RPD2379" s="51"/>
      <c r="RPE2379" s="51"/>
      <c r="RPF2379" s="51"/>
      <c r="RPG2379" s="13"/>
      <c r="RPH2379" s="13"/>
      <c r="RPI2379" s="14"/>
      <c r="RPJ2379" s="14"/>
      <c r="RPK2379" s="41"/>
      <c r="RPL2379" s="44"/>
      <c r="RPM2379" s="51"/>
      <c r="RPN2379" s="51"/>
      <c r="RPO2379" s="51"/>
      <c r="RPP2379" s="13"/>
      <c r="RPQ2379" s="13"/>
      <c r="RPR2379" s="14"/>
      <c r="RPS2379" s="14"/>
      <c r="RPT2379" s="41"/>
      <c r="RPU2379" s="44"/>
      <c r="RPV2379" s="51"/>
      <c r="RPW2379" s="51"/>
      <c r="RPX2379" s="51"/>
      <c r="RPY2379" s="13"/>
      <c r="RPZ2379" s="13"/>
      <c r="RQA2379" s="14"/>
      <c r="RQB2379" s="14"/>
      <c r="RQC2379" s="41"/>
      <c r="RQD2379" s="44"/>
      <c r="RQE2379" s="51"/>
      <c r="RQF2379" s="51"/>
      <c r="RQG2379" s="51"/>
      <c r="RQH2379" s="13"/>
      <c r="RQI2379" s="13"/>
      <c r="RQJ2379" s="14"/>
      <c r="RQK2379" s="14"/>
      <c r="RQL2379" s="41"/>
      <c r="RQM2379" s="44"/>
      <c r="RQN2379" s="51"/>
      <c r="RQO2379" s="51"/>
      <c r="RQP2379" s="51"/>
      <c r="RQQ2379" s="13"/>
      <c r="RQR2379" s="13"/>
      <c r="RQS2379" s="14"/>
      <c r="RQT2379" s="14"/>
      <c r="RQU2379" s="41"/>
      <c r="RQV2379" s="44"/>
      <c r="RQW2379" s="51"/>
      <c r="RQX2379" s="51"/>
      <c r="RQY2379" s="51"/>
      <c r="RQZ2379" s="13"/>
      <c r="RRA2379" s="13"/>
      <c r="RRB2379" s="14"/>
      <c r="RRC2379" s="14"/>
      <c r="RRD2379" s="41"/>
      <c r="RRE2379" s="44"/>
      <c r="RRF2379" s="51"/>
      <c r="RRG2379" s="51"/>
      <c r="RRH2379" s="51"/>
      <c r="RRI2379" s="13"/>
      <c r="RRJ2379" s="13"/>
      <c r="RRK2379" s="14"/>
      <c r="RRL2379" s="14"/>
      <c r="RRM2379" s="41"/>
      <c r="RRN2379" s="44"/>
      <c r="RRO2379" s="51"/>
      <c r="RRP2379" s="51"/>
      <c r="RRQ2379" s="51"/>
      <c r="RRR2379" s="13"/>
      <c r="RRS2379" s="13"/>
      <c r="RRT2379" s="14"/>
      <c r="RRU2379" s="14"/>
      <c r="RRV2379" s="41"/>
      <c r="RRW2379" s="44"/>
      <c r="RRX2379" s="51"/>
      <c r="RRY2379" s="51"/>
      <c r="RRZ2379" s="51"/>
      <c r="RSA2379" s="13"/>
      <c r="RSB2379" s="13"/>
      <c r="RSC2379" s="14"/>
      <c r="RSD2379" s="14"/>
      <c r="RSE2379" s="41"/>
      <c r="RSF2379" s="44"/>
      <c r="RSG2379" s="51"/>
      <c r="RSH2379" s="51"/>
      <c r="RSI2379" s="51"/>
      <c r="RSJ2379" s="13"/>
      <c r="RSK2379" s="13"/>
      <c r="RSL2379" s="14"/>
      <c r="RSM2379" s="14"/>
      <c r="RSN2379" s="41"/>
      <c r="RSO2379" s="44"/>
      <c r="RSP2379" s="51"/>
      <c r="RSQ2379" s="51"/>
      <c r="RSR2379" s="51"/>
      <c r="RSS2379" s="13"/>
      <c r="RST2379" s="13"/>
      <c r="RSU2379" s="14"/>
      <c r="RSV2379" s="14"/>
      <c r="RSW2379" s="41"/>
      <c r="RSX2379" s="44"/>
      <c r="RSY2379" s="51"/>
      <c r="RSZ2379" s="51"/>
      <c r="RTA2379" s="51"/>
      <c r="RTB2379" s="13"/>
      <c r="RTC2379" s="13"/>
      <c r="RTD2379" s="14"/>
      <c r="RTE2379" s="14"/>
      <c r="RTF2379" s="41"/>
      <c r="RTG2379" s="44"/>
      <c r="RTH2379" s="51"/>
      <c r="RTI2379" s="51"/>
      <c r="RTJ2379" s="51"/>
      <c r="RTK2379" s="13"/>
      <c r="RTL2379" s="13"/>
      <c r="RTM2379" s="14"/>
      <c r="RTN2379" s="14"/>
      <c r="RTO2379" s="41"/>
      <c r="RTP2379" s="44"/>
      <c r="RTQ2379" s="51"/>
      <c r="RTR2379" s="51"/>
      <c r="RTS2379" s="51"/>
      <c r="RTT2379" s="13"/>
      <c r="RTU2379" s="13"/>
      <c r="RTV2379" s="14"/>
      <c r="RTW2379" s="14"/>
      <c r="RTX2379" s="41"/>
      <c r="RTY2379" s="44"/>
      <c r="RTZ2379" s="51"/>
      <c r="RUA2379" s="51"/>
      <c r="RUB2379" s="51"/>
      <c r="RUC2379" s="13"/>
      <c r="RUD2379" s="13"/>
      <c r="RUE2379" s="14"/>
      <c r="RUF2379" s="14"/>
      <c r="RUG2379" s="41"/>
      <c r="RUH2379" s="44"/>
      <c r="RUI2379" s="51"/>
      <c r="RUJ2379" s="51"/>
      <c r="RUK2379" s="51"/>
      <c r="RUL2379" s="13"/>
      <c r="RUM2379" s="13"/>
      <c r="RUN2379" s="14"/>
      <c r="RUO2379" s="14"/>
      <c r="RUP2379" s="41"/>
      <c r="RUQ2379" s="44"/>
      <c r="RUR2379" s="51"/>
      <c r="RUS2379" s="51"/>
      <c r="RUT2379" s="51"/>
      <c r="RUU2379" s="13"/>
      <c r="RUV2379" s="13"/>
      <c r="RUW2379" s="14"/>
      <c r="RUX2379" s="14"/>
      <c r="RUY2379" s="41"/>
      <c r="RUZ2379" s="44"/>
      <c r="RVA2379" s="51"/>
      <c r="RVB2379" s="51"/>
      <c r="RVC2379" s="51"/>
      <c r="RVD2379" s="13"/>
      <c r="RVE2379" s="13"/>
      <c r="RVF2379" s="14"/>
      <c r="RVG2379" s="14"/>
      <c r="RVH2379" s="41"/>
      <c r="RVI2379" s="44"/>
      <c r="RVJ2379" s="51"/>
      <c r="RVK2379" s="51"/>
      <c r="RVL2379" s="51"/>
      <c r="RVM2379" s="13"/>
      <c r="RVN2379" s="13"/>
      <c r="RVO2379" s="14"/>
      <c r="RVP2379" s="14"/>
      <c r="RVQ2379" s="41"/>
      <c r="RVR2379" s="44"/>
      <c r="RVS2379" s="51"/>
      <c r="RVT2379" s="51"/>
      <c r="RVU2379" s="51"/>
      <c r="RVV2379" s="13"/>
      <c r="RVW2379" s="13"/>
      <c r="RVX2379" s="14"/>
      <c r="RVY2379" s="14"/>
      <c r="RVZ2379" s="41"/>
      <c r="RWA2379" s="44"/>
      <c r="RWB2379" s="51"/>
      <c r="RWC2379" s="51"/>
      <c r="RWD2379" s="51"/>
      <c r="RWE2379" s="13"/>
      <c r="RWF2379" s="13"/>
      <c r="RWG2379" s="14"/>
      <c r="RWH2379" s="14"/>
      <c r="RWI2379" s="41"/>
      <c r="RWJ2379" s="44"/>
      <c r="RWK2379" s="51"/>
      <c r="RWL2379" s="51"/>
      <c r="RWM2379" s="51"/>
      <c r="RWN2379" s="13"/>
      <c r="RWO2379" s="13"/>
      <c r="RWP2379" s="14"/>
      <c r="RWQ2379" s="14"/>
      <c r="RWR2379" s="41"/>
      <c r="RWS2379" s="44"/>
      <c r="RWT2379" s="51"/>
      <c r="RWU2379" s="51"/>
      <c r="RWV2379" s="51"/>
      <c r="RWW2379" s="13"/>
      <c r="RWX2379" s="13"/>
      <c r="RWY2379" s="14"/>
      <c r="RWZ2379" s="14"/>
      <c r="RXA2379" s="41"/>
      <c r="RXB2379" s="44"/>
      <c r="RXC2379" s="51"/>
      <c r="RXD2379" s="51"/>
      <c r="RXE2379" s="51"/>
      <c r="RXF2379" s="13"/>
      <c r="RXG2379" s="13"/>
      <c r="RXH2379" s="14"/>
      <c r="RXI2379" s="14"/>
      <c r="RXJ2379" s="41"/>
      <c r="RXK2379" s="44"/>
      <c r="RXL2379" s="51"/>
      <c r="RXM2379" s="51"/>
      <c r="RXN2379" s="51"/>
      <c r="RXO2379" s="13"/>
      <c r="RXP2379" s="13"/>
      <c r="RXQ2379" s="14"/>
      <c r="RXR2379" s="14"/>
      <c r="RXS2379" s="41"/>
      <c r="RXT2379" s="44"/>
      <c r="RXU2379" s="51"/>
      <c r="RXV2379" s="51"/>
      <c r="RXW2379" s="51"/>
      <c r="RXX2379" s="13"/>
      <c r="RXY2379" s="13"/>
      <c r="RXZ2379" s="14"/>
      <c r="RYA2379" s="14"/>
      <c r="RYB2379" s="41"/>
      <c r="RYC2379" s="44"/>
      <c r="RYD2379" s="51"/>
      <c r="RYE2379" s="51"/>
      <c r="RYF2379" s="51"/>
      <c r="RYG2379" s="13"/>
      <c r="RYH2379" s="13"/>
      <c r="RYI2379" s="14"/>
      <c r="RYJ2379" s="14"/>
      <c r="RYK2379" s="41"/>
      <c r="RYL2379" s="44"/>
      <c r="RYM2379" s="51"/>
      <c r="RYN2379" s="51"/>
      <c r="RYO2379" s="51"/>
      <c r="RYP2379" s="13"/>
      <c r="RYQ2379" s="13"/>
      <c r="RYR2379" s="14"/>
      <c r="RYS2379" s="14"/>
      <c r="RYT2379" s="41"/>
      <c r="RYU2379" s="44"/>
      <c r="RYV2379" s="51"/>
      <c r="RYW2379" s="51"/>
      <c r="RYX2379" s="51"/>
      <c r="RYY2379" s="13"/>
      <c r="RYZ2379" s="13"/>
      <c r="RZA2379" s="14"/>
      <c r="RZB2379" s="14"/>
      <c r="RZC2379" s="41"/>
      <c r="RZD2379" s="44"/>
      <c r="RZE2379" s="51"/>
      <c r="RZF2379" s="51"/>
      <c r="RZG2379" s="51"/>
      <c r="RZH2379" s="13"/>
      <c r="RZI2379" s="13"/>
      <c r="RZJ2379" s="14"/>
      <c r="RZK2379" s="14"/>
      <c r="RZL2379" s="41"/>
      <c r="RZM2379" s="44"/>
      <c r="RZN2379" s="51"/>
      <c r="RZO2379" s="51"/>
      <c r="RZP2379" s="51"/>
      <c r="RZQ2379" s="13"/>
      <c r="RZR2379" s="13"/>
      <c r="RZS2379" s="14"/>
      <c r="RZT2379" s="14"/>
      <c r="RZU2379" s="41"/>
      <c r="RZV2379" s="44"/>
      <c r="RZW2379" s="51"/>
      <c r="RZX2379" s="51"/>
      <c r="RZY2379" s="51"/>
      <c r="RZZ2379" s="13"/>
      <c r="SAA2379" s="13"/>
      <c r="SAB2379" s="14"/>
      <c r="SAC2379" s="14"/>
      <c r="SAD2379" s="41"/>
      <c r="SAE2379" s="44"/>
      <c r="SAF2379" s="51"/>
      <c r="SAG2379" s="51"/>
      <c r="SAH2379" s="51"/>
      <c r="SAI2379" s="13"/>
      <c r="SAJ2379" s="13"/>
      <c r="SAK2379" s="14"/>
      <c r="SAL2379" s="14"/>
      <c r="SAM2379" s="41"/>
      <c r="SAN2379" s="44"/>
      <c r="SAO2379" s="51"/>
      <c r="SAP2379" s="51"/>
      <c r="SAQ2379" s="51"/>
      <c r="SAR2379" s="13"/>
      <c r="SAS2379" s="13"/>
      <c r="SAT2379" s="14"/>
      <c r="SAU2379" s="14"/>
      <c r="SAV2379" s="41"/>
      <c r="SAW2379" s="44"/>
      <c r="SAX2379" s="51"/>
      <c r="SAY2379" s="51"/>
      <c r="SAZ2379" s="51"/>
      <c r="SBA2379" s="13"/>
      <c r="SBB2379" s="13"/>
      <c r="SBC2379" s="14"/>
      <c r="SBD2379" s="14"/>
      <c r="SBE2379" s="41"/>
      <c r="SBF2379" s="44"/>
      <c r="SBG2379" s="51"/>
      <c r="SBH2379" s="51"/>
      <c r="SBI2379" s="51"/>
      <c r="SBJ2379" s="13"/>
      <c r="SBK2379" s="13"/>
      <c r="SBL2379" s="14"/>
      <c r="SBM2379" s="14"/>
      <c r="SBN2379" s="41"/>
      <c r="SBO2379" s="44"/>
      <c r="SBP2379" s="51"/>
      <c r="SBQ2379" s="51"/>
      <c r="SBR2379" s="51"/>
      <c r="SBS2379" s="13"/>
      <c r="SBT2379" s="13"/>
      <c r="SBU2379" s="14"/>
      <c r="SBV2379" s="14"/>
      <c r="SBW2379" s="41"/>
      <c r="SBX2379" s="44"/>
      <c r="SBY2379" s="51"/>
      <c r="SBZ2379" s="51"/>
      <c r="SCA2379" s="51"/>
      <c r="SCB2379" s="13"/>
      <c r="SCC2379" s="13"/>
      <c r="SCD2379" s="14"/>
      <c r="SCE2379" s="14"/>
      <c r="SCF2379" s="41"/>
      <c r="SCG2379" s="44"/>
      <c r="SCH2379" s="51"/>
      <c r="SCI2379" s="51"/>
      <c r="SCJ2379" s="51"/>
      <c r="SCK2379" s="13"/>
      <c r="SCL2379" s="13"/>
      <c r="SCM2379" s="14"/>
      <c r="SCN2379" s="14"/>
      <c r="SCO2379" s="41"/>
      <c r="SCP2379" s="44"/>
      <c r="SCQ2379" s="51"/>
      <c r="SCR2379" s="51"/>
      <c r="SCS2379" s="51"/>
      <c r="SCT2379" s="13"/>
      <c r="SCU2379" s="13"/>
      <c r="SCV2379" s="14"/>
      <c r="SCW2379" s="14"/>
      <c r="SCX2379" s="41"/>
      <c r="SCY2379" s="44"/>
      <c r="SCZ2379" s="51"/>
      <c r="SDA2379" s="51"/>
      <c r="SDB2379" s="51"/>
      <c r="SDC2379" s="13"/>
      <c r="SDD2379" s="13"/>
      <c r="SDE2379" s="14"/>
      <c r="SDF2379" s="14"/>
      <c r="SDG2379" s="41"/>
      <c r="SDH2379" s="44"/>
      <c r="SDI2379" s="51"/>
      <c r="SDJ2379" s="51"/>
      <c r="SDK2379" s="51"/>
      <c r="SDL2379" s="13"/>
      <c r="SDM2379" s="13"/>
      <c r="SDN2379" s="14"/>
      <c r="SDO2379" s="14"/>
      <c r="SDP2379" s="41"/>
      <c r="SDQ2379" s="44"/>
      <c r="SDR2379" s="51"/>
      <c r="SDS2379" s="51"/>
      <c r="SDT2379" s="51"/>
      <c r="SDU2379" s="13"/>
      <c r="SDV2379" s="13"/>
      <c r="SDW2379" s="14"/>
      <c r="SDX2379" s="14"/>
      <c r="SDY2379" s="41"/>
      <c r="SDZ2379" s="44"/>
      <c r="SEA2379" s="51"/>
      <c r="SEB2379" s="51"/>
      <c r="SEC2379" s="51"/>
      <c r="SED2379" s="13"/>
      <c r="SEE2379" s="13"/>
      <c r="SEF2379" s="14"/>
      <c r="SEG2379" s="14"/>
      <c r="SEH2379" s="41"/>
      <c r="SEI2379" s="44"/>
      <c r="SEJ2379" s="51"/>
      <c r="SEK2379" s="51"/>
      <c r="SEL2379" s="51"/>
      <c r="SEM2379" s="13"/>
      <c r="SEN2379" s="13"/>
      <c r="SEO2379" s="14"/>
      <c r="SEP2379" s="14"/>
      <c r="SEQ2379" s="41"/>
      <c r="SER2379" s="44"/>
      <c r="SES2379" s="51"/>
      <c r="SET2379" s="51"/>
      <c r="SEU2379" s="51"/>
      <c r="SEV2379" s="13"/>
      <c r="SEW2379" s="13"/>
      <c r="SEX2379" s="14"/>
      <c r="SEY2379" s="14"/>
      <c r="SEZ2379" s="41"/>
      <c r="SFA2379" s="44"/>
      <c r="SFB2379" s="51"/>
      <c r="SFC2379" s="51"/>
      <c r="SFD2379" s="51"/>
      <c r="SFE2379" s="13"/>
      <c r="SFF2379" s="13"/>
      <c r="SFG2379" s="14"/>
      <c r="SFH2379" s="14"/>
      <c r="SFI2379" s="41"/>
      <c r="SFJ2379" s="44"/>
      <c r="SFK2379" s="51"/>
      <c r="SFL2379" s="51"/>
      <c r="SFM2379" s="51"/>
      <c r="SFN2379" s="13"/>
      <c r="SFO2379" s="13"/>
      <c r="SFP2379" s="14"/>
      <c r="SFQ2379" s="14"/>
      <c r="SFR2379" s="41"/>
      <c r="SFS2379" s="44"/>
      <c r="SFT2379" s="51"/>
      <c r="SFU2379" s="51"/>
      <c r="SFV2379" s="51"/>
      <c r="SFW2379" s="13"/>
      <c r="SFX2379" s="13"/>
      <c r="SFY2379" s="14"/>
      <c r="SFZ2379" s="14"/>
      <c r="SGA2379" s="41"/>
      <c r="SGB2379" s="44"/>
      <c r="SGC2379" s="51"/>
      <c r="SGD2379" s="51"/>
      <c r="SGE2379" s="51"/>
      <c r="SGF2379" s="13"/>
      <c r="SGG2379" s="13"/>
      <c r="SGH2379" s="14"/>
      <c r="SGI2379" s="14"/>
      <c r="SGJ2379" s="41"/>
      <c r="SGK2379" s="44"/>
      <c r="SGL2379" s="51"/>
      <c r="SGM2379" s="51"/>
      <c r="SGN2379" s="51"/>
      <c r="SGO2379" s="13"/>
      <c r="SGP2379" s="13"/>
      <c r="SGQ2379" s="14"/>
      <c r="SGR2379" s="14"/>
      <c r="SGS2379" s="41"/>
      <c r="SGT2379" s="44"/>
      <c r="SGU2379" s="51"/>
      <c r="SGV2379" s="51"/>
      <c r="SGW2379" s="51"/>
      <c r="SGX2379" s="13"/>
      <c r="SGY2379" s="13"/>
      <c r="SGZ2379" s="14"/>
      <c r="SHA2379" s="14"/>
      <c r="SHB2379" s="41"/>
      <c r="SHC2379" s="44"/>
      <c r="SHD2379" s="51"/>
      <c r="SHE2379" s="51"/>
      <c r="SHF2379" s="51"/>
      <c r="SHG2379" s="13"/>
      <c r="SHH2379" s="13"/>
      <c r="SHI2379" s="14"/>
      <c r="SHJ2379" s="14"/>
      <c r="SHK2379" s="41"/>
      <c r="SHL2379" s="44"/>
      <c r="SHM2379" s="51"/>
      <c r="SHN2379" s="51"/>
      <c r="SHO2379" s="51"/>
      <c r="SHP2379" s="13"/>
      <c r="SHQ2379" s="13"/>
      <c r="SHR2379" s="14"/>
      <c r="SHS2379" s="14"/>
      <c r="SHT2379" s="41"/>
      <c r="SHU2379" s="44"/>
      <c r="SHV2379" s="51"/>
      <c r="SHW2379" s="51"/>
      <c r="SHX2379" s="51"/>
      <c r="SHY2379" s="13"/>
      <c r="SHZ2379" s="13"/>
      <c r="SIA2379" s="14"/>
      <c r="SIB2379" s="14"/>
      <c r="SIC2379" s="41"/>
      <c r="SID2379" s="44"/>
      <c r="SIE2379" s="51"/>
      <c r="SIF2379" s="51"/>
      <c r="SIG2379" s="51"/>
      <c r="SIH2379" s="13"/>
      <c r="SII2379" s="13"/>
      <c r="SIJ2379" s="14"/>
      <c r="SIK2379" s="14"/>
      <c r="SIL2379" s="41"/>
      <c r="SIM2379" s="44"/>
      <c r="SIN2379" s="51"/>
      <c r="SIO2379" s="51"/>
      <c r="SIP2379" s="51"/>
      <c r="SIQ2379" s="13"/>
      <c r="SIR2379" s="13"/>
      <c r="SIS2379" s="14"/>
      <c r="SIT2379" s="14"/>
      <c r="SIU2379" s="41"/>
      <c r="SIV2379" s="44"/>
      <c r="SIW2379" s="51"/>
      <c r="SIX2379" s="51"/>
      <c r="SIY2379" s="51"/>
      <c r="SIZ2379" s="13"/>
      <c r="SJA2379" s="13"/>
      <c r="SJB2379" s="14"/>
      <c r="SJC2379" s="14"/>
      <c r="SJD2379" s="41"/>
      <c r="SJE2379" s="44"/>
      <c r="SJF2379" s="51"/>
      <c r="SJG2379" s="51"/>
      <c r="SJH2379" s="51"/>
      <c r="SJI2379" s="13"/>
      <c r="SJJ2379" s="13"/>
      <c r="SJK2379" s="14"/>
      <c r="SJL2379" s="14"/>
      <c r="SJM2379" s="41"/>
      <c r="SJN2379" s="44"/>
      <c r="SJO2379" s="51"/>
      <c r="SJP2379" s="51"/>
      <c r="SJQ2379" s="51"/>
      <c r="SJR2379" s="13"/>
      <c r="SJS2379" s="13"/>
      <c r="SJT2379" s="14"/>
      <c r="SJU2379" s="14"/>
      <c r="SJV2379" s="41"/>
      <c r="SJW2379" s="44"/>
      <c r="SJX2379" s="51"/>
      <c r="SJY2379" s="51"/>
      <c r="SJZ2379" s="51"/>
      <c r="SKA2379" s="13"/>
      <c r="SKB2379" s="13"/>
      <c r="SKC2379" s="14"/>
      <c r="SKD2379" s="14"/>
      <c r="SKE2379" s="41"/>
      <c r="SKF2379" s="44"/>
      <c r="SKG2379" s="51"/>
      <c r="SKH2379" s="51"/>
      <c r="SKI2379" s="51"/>
      <c r="SKJ2379" s="13"/>
      <c r="SKK2379" s="13"/>
      <c r="SKL2379" s="14"/>
      <c r="SKM2379" s="14"/>
      <c r="SKN2379" s="41"/>
      <c r="SKO2379" s="44"/>
      <c r="SKP2379" s="51"/>
      <c r="SKQ2379" s="51"/>
      <c r="SKR2379" s="51"/>
      <c r="SKS2379" s="13"/>
      <c r="SKT2379" s="13"/>
      <c r="SKU2379" s="14"/>
      <c r="SKV2379" s="14"/>
      <c r="SKW2379" s="41"/>
      <c r="SKX2379" s="44"/>
      <c r="SKY2379" s="51"/>
      <c r="SKZ2379" s="51"/>
      <c r="SLA2379" s="51"/>
      <c r="SLB2379" s="13"/>
      <c r="SLC2379" s="13"/>
      <c r="SLD2379" s="14"/>
      <c r="SLE2379" s="14"/>
      <c r="SLF2379" s="41"/>
      <c r="SLG2379" s="44"/>
      <c r="SLH2379" s="51"/>
      <c r="SLI2379" s="51"/>
      <c r="SLJ2379" s="51"/>
      <c r="SLK2379" s="13"/>
      <c r="SLL2379" s="13"/>
      <c r="SLM2379" s="14"/>
      <c r="SLN2379" s="14"/>
      <c r="SLO2379" s="41"/>
      <c r="SLP2379" s="44"/>
      <c r="SLQ2379" s="51"/>
      <c r="SLR2379" s="51"/>
      <c r="SLS2379" s="51"/>
      <c r="SLT2379" s="13"/>
      <c r="SLU2379" s="13"/>
      <c r="SLV2379" s="14"/>
      <c r="SLW2379" s="14"/>
      <c r="SLX2379" s="41"/>
      <c r="SLY2379" s="44"/>
      <c r="SLZ2379" s="51"/>
      <c r="SMA2379" s="51"/>
      <c r="SMB2379" s="51"/>
      <c r="SMC2379" s="13"/>
      <c r="SMD2379" s="13"/>
      <c r="SME2379" s="14"/>
      <c r="SMF2379" s="14"/>
      <c r="SMG2379" s="41"/>
      <c r="SMH2379" s="44"/>
      <c r="SMI2379" s="51"/>
      <c r="SMJ2379" s="51"/>
      <c r="SMK2379" s="51"/>
      <c r="SML2379" s="13"/>
      <c r="SMM2379" s="13"/>
      <c r="SMN2379" s="14"/>
      <c r="SMO2379" s="14"/>
      <c r="SMP2379" s="41"/>
      <c r="SMQ2379" s="44"/>
      <c r="SMR2379" s="51"/>
      <c r="SMS2379" s="51"/>
      <c r="SMT2379" s="51"/>
      <c r="SMU2379" s="13"/>
      <c r="SMV2379" s="13"/>
      <c r="SMW2379" s="14"/>
      <c r="SMX2379" s="14"/>
      <c r="SMY2379" s="41"/>
      <c r="SMZ2379" s="44"/>
      <c r="SNA2379" s="51"/>
      <c r="SNB2379" s="51"/>
      <c r="SNC2379" s="51"/>
      <c r="SND2379" s="13"/>
      <c r="SNE2379" s="13"/>
      <c r="SNF2379" s="14"/>
      <c r="SNG2379" s="14"/>
      <c r="SNH2379" s="41"/>
      <c r="SNI2379" s="44"/>
      <c r="SNJ2379" s="51"/>
      <c r="SNK2379" s="51"/>
      <c r="SNL2379" s="51"/>
      <c r="SNM2379" s="13"/>
      <c r="SNN2379" s="13"/>
      <c r="SNO2379" s="14"/>
      <c r="SNP2379" s="14"/>
      <c r="SNQ2379" s="41"/>
      <c r="SNR2379" s="44"/>
      <c r="SNS2379" s="51"/>
      <c r="SNT2379" s="51"/>
      <c r="SNU2379" s="51"/>
      <c r="SNV2379" s="13"/>
      <c r="SNW2379" s="13"/>
      <c r="SNX2379" s="14"/>
      <c r="SNY2379" s="14"/>
      <c r="SNZ2379" s="41"/>
      <c r="SOA2379" s="44"/>
      <c r="SOB2379" s="51"/>
      <c r="SOC2379" s="51"/>
      <c r="SOD2379" s="51"/>
      <c r="SOE2379" s="13"/>
      <c r="SOF2379" s="13"/>
      <c r="SOG2379" s="14"/>
      <c r="SOH2379" s="14"/>
      <c r="SOI2379" s="41"/>
      <c r="SOJ2379" s="44"/>
      <c r="SOK2379" s="51"/>
      <c r="SOL2379" s="51"/>
      <c r="SOM2379" s="51"/>
      <c r="SON2379" s="13"/>
      <c r="SOO2379" s="13"/>
      <c r="SOP2379" s="14"/>
      <c r="SOQ2379" s="14"/>
      <c r="SOR2379" s="41"/>
      <c r="SOS2379" s="44"/>
      <c r="SOT2379" s="51"/>
      <c r="SOU2379" s="51"/>
      <c r="SOV2379" s="51"/>
      <c r="SOW2379" s="13"/>
      <c r="SOX2379" s="13"/>
      <c r="SOY2379" s="14"/>
      <c r="SOZ2379" s="14"/>
      <c r="SPA2379" s="41"/>
      <c r="SPB2379" s="44"/>
      <c r="SPC2379" s="51"/>
      <c r="SPD2379" s="51"/>
      <c r="SPE2379" s="51"/>
      <c r="SPF2379" s="13"/>
      <c r="SPG2379" s="13"/>
      <c r="SPH2379" s="14"/>
      <c r="SPI2379" s="14"/>
      <c r="SPJ2379" s="41"/>
      <c r="SPK2379" s="44"/>
      <c r="SPL2379" s="51"/>
      <c r="SPM2379" s="51"/>
      <c r="SPN2379" s="51"/>
      <c r="SPO2379" s="13"/>
      <c r="SPP2379" s="13"/>
      <c r="SPQ2379" s="14"/>
      <c r="SPR2379" s="14"/>
      <c r="SPS2379" s="41"/>
      <c r="SPT2379" s="44"/>
      <c r="SPU2379" s="51"/>
      <c r="SPV2379" s="51"/>
      <c r="SPW2379" s="51"/>
      <c r="SPX2379" s="13"/>
      <c r="SPY2379" s="13"/>
      <c r="SPZ2379" s="14"/>
      <c r="SQA2379" s="14"/>
      <c r="SQB2379" s="41"/>
      <c r="SQC2379" s="44"/>
      <c r="SQD2379" s="51"/>
      <c r="SQE2379" s="51"/>
      <c r="SQF2379" s="51"/>
      <c r="SQG2379" s="13"/>
      <c r="SQH2379" s="13"/>
      <c r="SQI2379" s="14"/>
      <c r="SQJ2379" s="14"/>
      <c r="SQK2379" s="41"/>
      <c r="SQL2379" s="44"/>
      <c r="SQM2379" s="51"/>
      <c r="SQN2379" s="51"/>
      <c r="SQO2379" s="51"/>
      <c r="SQP2379" s="13"/>
      <c r="SQQ2379" s="13"/>
      <c r="SQR2379" s="14"/>
      <c r="SQS2379" s="14"/>
      <c r="SQT2379" s="41"/>
      <c r="SQU2379" s="44"/>
      <c r="SQV2379" s="51"/>
      <c r="SQW2379" s="51"/>
      <c r="SQX2379" s="51"/>
      <c r="SQY2379" s="13"/>
      <c r="SQZ2379" s="13"/>
      <c r="SRA2379" s="14"/>
      <c r="SRB2379" s="14"/>
      <c r="SRC2379" s="41"/>
      <c r="SRD2379" s="44"/>
      <c r="SRE2379" s="51"/>
      <c r="SRF2379" s="51"/>
      <c r="SRG2379" s="51"/>
      <c r="SRH2379" s="13"/>
      <c r="SRI2379" s="13"/>
      <c r="SRJ2379" s="14"/>
      <c r="SRK2379" s="14"/>
      <c r="SRL2379" s="41"/>
      <c r="SRM2379" s="44"/>
      <c r="SRN2379" s="51"/>
      <c r="SRO2379" s="51"/>
      <c r="SRP2379" s="51"/>
      <c r="SRQ2379" s="13"/>
      <c r="SRR2379" s="13"/>
      <c r="SRS2379" s="14"/>
      <c r="SRT2379" s="14"/>
      <c r="SRU2379" s="41"/>
      <c r="SRV2379" s="44"/>
      <c r="SRW2379" s="51"/>
      <c r="SRX2379" s="51"/>
      <c r="SRY2379" s="51"/>
      <c r="SRZ2379" s="13"/>
      <c r="SSA2379" s="13"/>
      <c r="SSB2379" s="14"/>
      <c r="SSC2379" s="14"/>
      <c r="SSD2379" s="41"/>
      <c r="SSE2379" s="44"/>
      <c r="SSF2379" s="51"/>
      <c r="SSG2379" s="51"/>
      <c r="SSH2379" s="51"/>
      <c r="SSI2379" s="13"/>
      <c r="SSJ2379" s="13"/>
      <c r="SSK2379" s="14"/>
      <c r="SSL2379" s="14"/>
      <c r="SSM2379" s="41"/>
      <c r="SSN2379" s="44"/>
      <c r="SSO2379" s="51"/>
      <c r="SSP2379" s="51"/>
      <c r="SSQ2379" s="51"/>
      <c r="SSR2379" s="13"/>
      <c r="SSS2379" s="13"/>
      <c r="SST2379" s="14"/>
      <c r="SSU2379" s="14"/>
      <c r="SSV2379" s="41"/>
      <c r="SSW2379" s="44"/>
      <c r="SSX2379" s="51"/>
      <c r="SSY2379" s="51"/>
      <c r="SSZ2379" s="51"/>
      <c r="STA2379" s="13"/>
      <c r="STB2379" s="13"/>
      <c r="STC2379" s="14"/>
      <c r="STD2379" s="14"/>
      <c r="STE2379" s="41"/>
      <c r="STF2379" s="44"/>
      <c r="STG2379" s="51"/>
      <c r="STH2379" s="51"/>
      <c r="STI2379" s="51"/>
      <c r="STJ2379" s="13"/>
      <c r="STK2379" s="13"/>
      <c r="STL2379" s="14"/>
      <c r="STM2379" s="14"/>
      <c r="STN2379" s="41"/>
      <c r="STO2379" s="44"/>
      <c r="STP2379" s="51"/>
      <c r="STQ2379" s="51"/>
      <c r="STR2379" s="51"/>
      <c r="STS2379" s="13"/>
      <c r="STT2379" s="13"/>
      <c r="STU2379" s="14"/>
      <c r="STV2379" s="14"/>
      <c r="STW2379" s="41"/>
      <c r="STX2379" s="44"/>
      <c r="STY2379" s="51"/>
      <c r="STZ2379" s="51"/>
      <c r="SUA2379" s="51"/>
      <c r="SUB2379" s="13"/>
      <c r="SUC2379" s="13"/>
      <c r="SUD2379" s="14"/>
      <c r="SUE2379" s="14"/>
      <c r="SUF2379" s="41"/>
      <c r="SUG2379" s="44"/>
      <c r="SUH2379" s="51"/>
      <c r="SUI2379" s="51"/>
      <c r="SUJ2379" s="51"/>
      <c r="SUK2379" s="13"/>
      <c r="SUL2379" s="13"/>
      <c r="SUM2379" s="14"/>
      <c r="SUN2379" s="14"/>
      <c r="SUO2379" s="41"/>
      <c r="SUP2379" s="44"/>
      <c r="SUQ2379" s="51"/>
      <c r="SUR2379" s="51"/>
      <c r="SUS2379" s="51"/>
      <c r="SUT2379" s="13"/>
      <c r="SUU2379" s="13"/>
      <c r="SUV2379" s="14"/>
      <c r="SUW2379" s="14"/>
      <c r="SUX2379" s="41"/>
      <c r="SUY2379" s="44"/>
      <c r="SUZ2379" s="51"/>
      <c r="SVA2379" s="51"/>
      <c r="SVB2379" s="51"/>
      <c r="SVC2379" s="13"/>
      <c r="SVD2379" s="13"/>
      <c r="SVE2379" s="14"/>
      <c r="SVF2379" s="14"/>
      <c r="SVG2379" s="41"/>
      <c r="SVH2379" s="44"/>
      <c r="SVI2379" s="51"/>
      <c r="SVJ2379" s="51"/>
      <c r="SVK2379" s="51"/>
      <c r="SVL2379" s="13"/>
      <c r="SVM2379" s="13"/>
      <c r="SVN2379" s="14"/>
      <c r="SVO2379" s="14"/>
      <c r="SVP2379" s="41"/>
      <c r="SVQ2379" s="44"/>
      <c r="SVR2379" s="51"/>
      <c r="SVS2379" s="51"/>
      <c r="SVT2379" s="51"/>
      <c r="SVU2379" s="13"/>
      <c r="SVV2379" s="13"/>
      <c r="SVW2379" s="14"/>
      <c r="SVX2379" s="14"/>
      <c r="SVY2379" s="41"/>
      <c r="SVZ2379" s="44"/>
      <c r="SWA2379" s="51"/>
      <c r="SWB2379" s="51"/>
      <c r="SWC2379" s="51"/>
      <c r="SWD2379" s="13"/>
      <c r="SWE2379" s="13"/>
      <c r="SWF2379" s="14"/>
      <c r="SWG2379" s="14"/>
      <c r="SWH2379" s="41"/>
      <c r="SWI2379" s="44"/>
      <c r="SWJ2379" s="51"/>
      <c r="SWK2379" s="51"/>
      <c r="SWL2379" s="51"/>
      <c r="SWM2379" s="13"/>
      <c r="SWN2379" s="13"/>
      <c r="SWO2379" s="14"/>
      <c r="SWP2379" s="14"/>
      <c r="SWQ2379" s="41"/>
      <c r="SWR2379" s="44"/>
      <c r="SWS2379" s="51"/>
      <c r="SWT2379" s="51"/>
      <c r="SWU2379" s="51"/>
      <c r="SWV2379" s="13"/>
      <c r="SWW2379" s="13"/>
      <c r="SWX2379" s="14"/>
      <c r="SWY2379" s="14"/>
      <c r="SWZ2379" s="41"/>
      <c r="SXA2379" s="44"/>
      <c r="SXB2379" s="51"/>
      <c r="SXC2379" s="51"/>
      <c r="SXD2379" s="51"/>
      <c r="SXE2379" s="13"/>
      <c r="SXF2379" s="13"/>
      <c r="SXG2379" s="14"/>
      <c r="SXH2379" s="14"/>
      <c r="SXI2379" s="41"/>
      <c r="SXJ2379" s="44"/>
      <c r="SXK2379" s="51"/>
      <c r="SXL2379" s="51"/>
      <c r="SXM2379" s="51"/>
      <c r="SXN2379" s="13"/>
      <c r="SXO2379" s="13"/>
      <c r="SXP2379" s="14"/>
      <c r="SXQ2379" s="14"/>
      <c r="SXR2379" s="41"/>
      <c r="SXS2379" s="44"/>
      <c r="SXT2379" s="51"/>
      <c r="SXU2379" s="51"/>
      <c r="SXV2379" s="51"/>
      <c r="SXW2379" s="13"/>
      <c r="SXX2379" s="13"/>
      <c r="SXY2379" s="14"/>
      <c r="SXZ2379" s="14"/>
      <c r="SYA2379" s="41"/>
      <c r="SYB2379" s="44"/>
      <c r="SYC2379" s="51"/>
      <c r="SYD2379" s="51"/>
      <c r="SYE2379" s="51"/>
      <c r="SYF2379" s="13"/>
      <c r="SYG2379" s="13"/>
      <c r="SYH2379" s="14"/>
      <c r="SYI2379" s="14"/>
      <c r="SYJ2379" s="41"/>
      <c r="SYK2379" s="44"/>
      <c r="SYL2379" s="51"/>
      <c r="SYM2379" s="51"/>
      <c r="SYN2379" s="51"/>
      <c r="SYO2379" s="13"/>
      <c r="SYP2379" s="13"/>
      <c r="SYQ2379" s="14"/>
      <c r="SYR2379" s="14"/>
      <c r="SYS2379" s="41"/>
      <c r="SYT2379" s="44"/>
      <c r="SYU2379" s="51"/>
      <c r="SYV2379" s="51"/>
      <c r="SYW2379" s="51"/>
      <c r="SYX2379" s="13"/>
      <c r="SYY2379" s="13"/>
      <c r="SYZ2379" s="14"/>
      <c r="SZA2379" s="14"/>
      <c r="SZB2379" s="41"/>
      <c r="SZC2379" s="44"/>
      <c r="SZD2379" s="51"/>
      <c r="SZE2379" s="51"/>
      <c r="SZF2379" s="51"/>
      <c r="SZG2379" s="13"/>
      <c r="SZH2379" s="13"/>
      <c r="SZI2379" s="14"/>
      <c r="SZJ2379" s="14"/>
      <c r="SZK2379" s="41"/>
      <c r="SZL2379" s="44"/>
      <c r="SZM2379" s="51"/>
      <c r="SZN2379" s="51"/>
      <c r="SZO2379" s="51"/>
      <c r="SZP2379" s="13"/>
      <c r="SZQ2379" s="13"/>
      <c r="SZR2379" s="14"/>
      <c r="SZS2379" s="14"/>
      <c r="SZT2379" s="41"/>
      <c r="SZU2379" s="44"/>
      <c r="SZV2379" s="51"/>
      <c r="SZW2379" s="51"/>
      <c r="SZX2379" s="51"/>
      <c r="SZY2379" s="13"/>
      <c r="SZZ2379" s="13"/>
      <c r="TAA2379" s="14"/>
      <c r="TAB2379" s="14"/>
      <c r="TAC2379" s="41"/>
      <c r="TAD2379" s="44"/>
      <c r="TAE2379" s="51"/>
      <c r="TAF2379" s="51"/>
      <c r="TAG2379" s="51"/>
      <c r="TAH2379" s="13"/>
      <c r="TAI2379" s="13"/>
      <c r="TAJ2379" s="14"/>
      <c r="TAK2379" s="14"/>
      <c r="TAL2379" s="41"/>
      <c r="TAM2379" s="44"/>
      <c r="TAN2379" s="51"/>
      <c r="TAO2379" s="51"/>
      <c r="TAP2379" s="51"/>
      <c r="TAQ2379" s="13"/>
      <c r="TAR2379" s="13"/>
      <c r="TAS2379" s="14"/>
      <c r="TAT2379" s="14"/>
      <c r="TAU2379" s="41"/>
      <c r="TAV2379" s="44"/>
      <c r="TAW2379" s="51"/>
      <c r="TAX2379" s="51"/>
      <c r="TAY2379" s="51"/>
      <c r="TAZ2379" s="13"/>
      <c r="TBA2379" s="13"/>
      <c r="TBB2379" s="14"/>
      <c r="TBC2379" s="14"/>
      <c r="TBD2379" s="41"/>
      <c r="TBE2379" s="44"/>
      <c r="TBF2379" s="51"/>
      <c r="TBG2379" s="51"/>
      <c r="TBH2379" s="51"/>
      <c r="TBI2379" s="13"/>
      <c r="TBJ2379" s="13"/>
      <c r="TBK2379" s="14"/>
      <c r="TBL2379" s="14"/>
      <c r="TBM2379" s="41"/>
      <c r="TBN2379" s="44"/>
      <c r="TBO2379" s="51"/>
      <c r="TBP2379" s="51"/>
      <c r="TBQ2379" s="51"/>
      <c r="TBR2379" s="13"/>
      <c r="TBS2379" s="13"/>
      <c r="TBT2379" s="14"/>
      <c r="TBU2379" s="14"/>
      <c r="TBV2379" s="41"/>
      <c r="TBW2379" s="44"/>
      <c r="TBX2379" s="51"/>
      <c r="TBY2379" s="51"/>
      <c r="TBZ2379" s="51"/>
      <c r="TCA2379" s="13"/>
      <c r="TCB2379" s="13"/>
      <c r="TCC2379" s="14"/>
      <c r="TCD2379" s="14"/>
      <c r="TCE2379" s="41"/>
      <c r="TCF2379" s="44"/>
      <c r="TCG2379" s="51"/>
      <c r="TCH2379" s="51"/>
      <c r="TCI2379" s="51"/>
      <c r="TCJ2379" s="13"/>
      <c r="TCK2379" s="13"/>
      <c r="TCL2379" s="14"/>
      <c r="TCM2379" s="14"/>
      <c r="TCN2379" s="41"/>
      <c r="TCO2379" s="44"/>
      <c r="TCP2379" s="51"/>
      <c r="TCQ2379" s="51"/>
      <c r="TCR2379" s="51"/>
      <c r="TCS2379" s="13"/>
      <c r="TCT2379" s="13"/>
      <c r="TCU2379" s="14"/>
      <c r="TCV2379" s="14"/>
      <c r="TCW2379" s="41"/>
      <c r="TCX2379" s="44"/>
      <c r="TCY2379" s="51"/>
      <c r="TCZ2379" s="51"/>
      <c r="TDA2379" s="51"/>
      <c r="TDB2379" s="13"/>
      <c r="TDC2379" s="13"/>
      <c r="TDD2379" s="14"/>
      <c r="TDE2379" s="14"/>
      <c r="TDF2379" s="41"/>
      <c r="TDG2379" s="44"/>
      <c r="TDH2379" s="51"/>
      <c r="TDI2379" s="51"/>
      <c r="TDJ2379" s="51"/>
      <c r="TDK2379" s="13"/>
      <c r="TDL2379" s="13"/>
      <c r="TDM2379" s="14"/>
      <c r="TDN2379" s="14"/>
      <c r="TDO2379" s="41"/>
      <c r="TDP2379" s="44"/>
      <c r="TDQ2379" s="51"/>
      <c r="TDR2379" s="51"/>
      <c r="TDS2379" s="51"/>
      <c r="TDT2379" s="13"/>
      <c r="TDU2379" s="13"/>
      <c r="TDV2379" s="14"/>
      <c r="TDW2379" s="14"/>
      <c r="TDX2379" s="41"/>
      <c r="TDY2379" s="44"/>
      <c r="TDZ2379" s="51"/>
      <c r="TEA2379" s="51"/>
      <c r="TEB2379" s="51"/>
      <c r="TEC2379" s="13"/>
      <c r="TED2379" s="13"/>
      <c r="TEE2379" s="14"/>
      <c r="TEF2379" s="14"/>
      <c r="TEG2379" s="41"/>
      <c r="TEH2379" s="44"/>
      <c r="TEI2379" s="51"/>
      <c r="TEJ2379" s="51"/>
      <c r="TEK2379" s="51"/>
      <c r="TEL2379" s="13"/>
      <c r="TEM2379" s="13"/>
      <c r="TEN2379" s="14"/>
      <c r="TEO2379" s="14"/>
      <c r="TEP2379" s="41"/>
      <c r="TEQ2379" s="44"/>
      <c r="TER2379" s="51"/>
      <c r="TES2379" s="51"/>
      <c r="TET2379" s="51"/>
      <c r="TEU2379" s="13"/>
      <c r="TEV2379" s="13"/>
      <c r="TEW2379" s="14"/>
      <c r="TEX2379" s="14"/>
      <c r="TEY2379" s="41"/>
      <c r="TEZ2379" s="44"/>
      <c r="TFA2379" s="51"/>
      <c r="TFB2379" s="51"/>
      <c r="TFC2379" s="51"/>
      <c r="TFD2379" s="13"/>
      <c r="TFE2379" s="13"/>
      <c r="TFF2379" s="14"/>
      <c r="TFG2379" s="14"/>
      <c r="TFH2379" s="41"/>
      <c r="TFI2379" s="44"/>
      <c r="TFJ2379" s="51"/>
      <c r="TFK2379" s="51"/>
      <c r="TFL2379" s="51"/>
      <c r="TFM2379" s="13"/>
      <c r="TFN2379" s="13"/>
      <c r="TFO2379" s="14"/>
      <c r="TFP2379" s="14"/>
      <c r="TFQ2379" s="41"/>
      <c r="TFR2379" s="44"/>
      <c r="TFS2379" s="51"/>
      <c r="TFT2379" s="51"/>
      <c r="TFU2379" s="51"/>
      <c r="TFV2379" s="13"/>
      <c r="TFW2379" s="13"/>
      <c r="TFX2379" s="14"/>
      <c r="TFY2379" s="14"/>
      <c r="TFZ2379" s="41"/>
      <c r="TGA2379" s="44"/>
      <c r="TGB2379" s="51"/>
      <c r="TGC2379" s="51"/>
      <c r="TGD2379" s="51"/>
      <c r="TGE2379" s="13"/>
      <c r="TGF2379" s="13"/>
      <c r="TGG2379" s="14"/>
      <c r="TGH2379" s="14"/>
      <c r="TGI2379" s="41"/>
      <c r="TGJ2379" s="44"/>
      <c r="TGK2379" s="51"/>
      <c r="TGL2379" s="51"/>
      <c r="TGM2379" s="51"/>
      <c r="TGN2379" s="13"/>
      <c r="TGO2379" s="13"/>
      <c r="TGP2379" s="14"/>
      <c r="TGQ2379" s="14"/>
      <c r="TGR2379" s="41"/>
      <c r="TGS2379" s="44"/>
      <c r="TGT2379" s="51"/>
      <c r="TGU2379" s="51"/>
      <c r="TGV2379" s="51"/>
      <c r="TGW2379" s="13"/>
      <c r="TGX2379" s="13"/>
      <c r="TGY2379" s="14"/>
      <c r="TGZ2379" s="14"/>
      <c r="THA2379" s="41"/>
      <c r="THB2379" s="44"/>
      <c r="THC2379" s="51"/>
      <c r="THD2379" s="51"/>
      <c r="THE2379" s="51"/>
      <c r="THF2379" s="13"/>
      <c r="THG2379" s="13"/>
      <c r="THH2379" s="14"/>
      <c r="THI2379" s="14"/>
      <c r="THJ2379" s="41"/>
      <c r="THK2379" s="44"/>
      <c r="THL2379" s="51"/>
      <c r="THM2379" s="51"/>
      <c r="THN2379" s="51"/>
      <c r="THO2379" s="13"/>
      <c r="THP2379" s="13"/>
      <c r="THQ2379" s="14"/>
      <c r="THR2379" s="14"/>
      <c r="THS2379" s="41"/>
      <c r="THT2379" s="44"/>
      <c r="THU2379" s="51"/>
      <c r="THV2379" s="51"/>
      <c r="THW2379" s="51"/>
      <c r="THX2379" s="13"/>
      <c r="THY2379" s="13"/>
      <c r="THZ2379" s="14"/>
      <c r="TIA2379" s="14"/>
      <c r="TIB2379" s="41"/>
      <c r="TIC2379" s="44"/>
      <c r="TID2379" s="51"/>
      <c r="TIE2379" s="51"/>
      <c r="TIF2379" s="51"/>
      <c r="TIG2379" s="13"/>
      <c r="TIH2379" s="13"/>
      <c r="TII2379" s="14"/>
      <c r="TIJ2379" s="14"/>
      <c r="TIK2379" s="41"/>
      <c r="TIL2379" s="44"/>
      <c r="TIM2379" s="51"/>
      <c r="TIN2379" s="51"/>
      <c r="TIO2379" s="51"/>
      <c r="TIP2379" s="13"/>
      <c r="TIQ2379" s="13"/>
      <c r="TIR2379" s="14"/>
      <c r="TIS2379" s="14"/>
      <c r="TIT2379" s="41"/>
      <c r="TIU2379" s="44"/>
      <c r="TIV2379" s="51"/>
      <c r="TIW2379" s="51"/>
      <c r="TIX2379" s="51"/>
      <c r="TIY2379" s="13"/>
      <c r="TIZ2379" s="13"/>
      <c r="TJA2379" s="14"/>
      <c r="TJB2379" s="14"/>
      <c r="TJC2379" s="41"/>
      <c r="TJD2379" s="44"/>
      <c r="TJE2379" s="51"/>
      <c r="TJF2379" s="51"/>
      <c r="TJG2379" s="51"/>
      <c r="TJH2379" s="13"/>
      <c r="TJI2379" s="13"/>
      <c r="TJJ2379" s="14"/>
      <c r="TJK2379" s="14"/>
      <c r="TJL2379" s="41"/>
      <c r="TJM2379" s="44"/>
      <c r="TJN2379" s="51"/>
      <c r="TJO2379" s="51"/>
      <c r="TJP2379" s="51"/>
      <c r="TJQ2379" s="13"/>
      <c r="TJR2379" s="13"/>
      <c r="TJS2379" s="14"/>
      <c r="TJT2379" s="14"/>
      <c r="TJU2379" s="41"/>
      <c r="TJV2379" s="44"/>
      <c r="TJW2379" s="51"/>
      <c r="TJX2379" s="51"/>
      <c r="TJY2379" s="51"/>
      <c r="TJZ2379" s="13"/>
      <c r="TKA2379" s="13"/>
      <c r="TKB2379" s="14"/>
      <c r="TKC2379" s="14"/>
      <c r="TKD2379" s="41"/>
      <c r="TKE2379" s="44"/>
      <c r="TKF2379" s="51"/>
      <c r="TKG2379" s="51"/>
      <c r="TKH2379" s="51"/>
      <c r="TKI2379" s="13"/>
      <c r="TKJ2379" s="13"/>
      <c r="TKK2379" s="14"/>
      <c r="TKL2379" s="14"/>
      <c r="TKM2379" s="41"/>
      <c r="TKN2379" s="44"/>
      <c r="TKO2379" s="51"/>
      <c r="TKP2379" s="51"/>
      <c r="TKQ2379" s="51"/>
      <c r="TKR2379" s="13"/>
      <c r="TKS2379" s="13"/>
      <c r="TKT2379" s="14"/>
      <c r="TKU2379" s="14"/>
      <c r="TKV2379" s="41"/>
      <c r="TKW2379" s="44"/>
      <c r="TKX2379" s="51"/>
      <c r="TKY2379" s="51"/>
      <c r="TKZ2379" s="51"/>
      <c r="TLA2379" s="13"/>
      <c r="TLB2379" s="13"/>
      <c r="TLC2379" s="14"/>
      <c r="TLD2379" s="14"/>
      <c r="TLE2379" s="41"/>
      <c r="TLF2379" s="44"/>
      <c r="TLG2379" s="51"/>
      <c r="TLH2379" s="51"/>
      <c r="TLI2379" s="51"/>
      <c r="TLJ2379" s="13"/>
      <c r="TLK2379" s="13"/>
      <c r="TLL2379" s="14"/>
      <c r="TLM2379" s="14"/>
      <c r="TLN2379" s="41"/>
      <c r="TLO2379" s="44"/>
      <c r="TLP2379" s="51"/>
      <c r="TLQ2379" s="51"/>
      <c r="TLR2379" s="51"/>
      <c r="TLS2379" s="13"/>
      <c r="TLT2379" s="13"/>
      <c r="TLU2379" s="14"/>
      <c r="TLV2379" s="14"/>
      <c r="TLW2379" s="41"/>
      <c r="TLX2379" s="44"/>
      <c r="TLY2379" s="51"/>
      <c r="TLZ2379" s="51"/>
      <c r="TMA2379" s="51"/>
      <c r="TMB2379" s="13"/>
      <c r="TMC2379" s="13"/>
      <c r="TMD2379" s="14"/>
      <c r="TME2379" s="14"/>
      <c r="TMF2379" s="41"/>
      <c r="TMG2379" s="44"/>
      <c r="TMH2379" s="51"/>
      <c r="TMI2379" s="51"/>
      <c r="TMJ2379" s="51"/>
      <c r="TMK2379" s="13"/>
      <c r="TML2379" s="13"/>
      <c r="TMM2379" s="14"/>
      <c r="TMN2379" s="14"/>
      <c r="TMO2379" s="41"/>
      <c r="TMP2379" s="44"/>
      <c r="TMQ2379" s="51"/>
      <c r="TMR2379" s="51"/>
      <c r="TMS2379" s="51"/>
      <c r="TMT2379" s="13"/>
      <c r="TMU2379" s="13"/>
      <c r="TMV2379" s="14"/>
      <c r="TMW2379" s="14"/>
      <c r="TMX2379" s="41"/>
      <c r="TMY2379" s="44"/>
      <c r="TMZ2379" s="51"/>
      <c r="TNA2379" s="51"/>
      <c r="TNB2379" s="51"/>
      <c r="TNC2379" s="13"/>
      <c r="TND2379" s="13"/>
      <c r="TNE2379" s="14"/>
      <c r="TNF2379" s="14"/>
      <c r="TNG2379" s="41"/>
      <c r="TNH2379" s="44"/>
      <c r="TNI2379" s="51"/>
      <c r="TNJ2379" s="51"/>
      <c r="TNK2379" s="51"/>
      <c r="TNL2379" s="13"/>
      <c r="TNM2379" s="13"/>
      <c r="TNN2379" s="14"/>
      <c r="TNO2379" s="14"/>
      <c r="TNP2379" s="41"/>
      <c r="TNQ2379" s="44"/>
      <c r="TNR2379" s="51"/>
      <c r="TNS2379" s="51"/>
      <c r="TNT2379" s="51"/>
      <c r="TNU2379" s="13"/>
      <c r="TNV2379" s="13"/>
      <c r="TNW2379" s="14"/>
      <c r="TNX2379" s="14"/>
      <c r="TNY2379" s="41"/>
      <c r="TNZ2379" s="44"/>
      <c r="TOA2379" s="51"/>
      <c r="TOB2379" s="51"/>
      <c r="TOC2379" s="51"/>
      <c r="TOD2379" s="13"/>
      <c r="TOE2379" s="13"/>
      <c r="TOF2379" s="14"/>
      <c r="TOG2379" s="14"/>
      <c r="TOH2379" s="41"/>
      <c r="TOI2379" s="44"/>
      <c r="TOJ2379" s="51"/>
      <c r="TOK2379" s="51"/>
      <c r="TOL2379" s="51"/>
      <c r="TOM2379" s="13"/>
      <c r="TON2379" s="13"/>
      <c r="TOO2379" s="14"/>
      <c r="TOP2379" s="14"/>
      <c r="TOQ2379" s="41"/>
      <c r="TOR2379" s="44"/>
      <c r="TOS2379" s="51"/>
      <c r="TOT2379" s="51"/>
      <c r="TOU2379" s="51"/>
      <c r="TOV2379" s="13"/>
      <c r="TOW2379" s="13"/>
      <c r="TOX2379" s="14"/>
      <c r="TOY2379" s="14"/>
      <c r="TOZ2379" s="41"/>
      <c r="TPA2379" s="44"/>
      <c r="TPB2379" s="51"/>
      <c r="TPC2379" s="51"/>
      <c r="TPD2379" s="51"/>
      <c r="TPE2379" s="13"/>
      <c r="TPF2379" s="13"/>
      <c r="TPG2379" s="14"/>
      <c r="TPH2379" s="14"/>
      <c r="TPI2379" s="41"/>
      <c r="TPJ2379" s="44"/>
      <c r="TPK2379" s="51"/>
      <c r="TPL2379" s="51"/>
      <c r="TPM2379" s="51"/>
      <c r="TPN2379" s="13"/>
      <c r="TPO2379" s="13"/>
      <c r="TPP2379" s="14"/>
      <c r="TPQ2379" s="14"/>
      <c r="TPR2379" s="41"/>
      <c r="TPS2379" s="44"/>
      <c r="TPT2379" s="51"/>
      <c r="TPU2379" s="51"/>
      <c r="TPV2379" s="51"/>
      <c r="TPW2379" s="13"/>
      <c r="TPX2379" s="13"/>
      <c r="TPY2379" s="14"/>
      <c r="TPZ2379" s="14"/>
      <c r="TQA2379" s="41"/>
      <c r="TQB2379" s="44"/>
      <c r="TQC2379" s="51"/>
      <c r="TQD2379" s="51"/>
      <c r="TQE2379" s="51"/>
      <c r="TQF2379" s="13"/>
      <c r="TQG2379" s="13"/>
      <c r="TQH2379" s="14"/>
      <c r="TQI2379" s="14"/>
      <c r="TQJ2379" s="41"/>
      <c r="TQK2379" s="44"/>
      <c r="TQL2379" s="51"/>
      <c r="TQM2379" s="51"/>
      <c r="TQN2379" s="51"/>
      <c r="TQO2379" s="13"/>
      <c r="TQP2379" s="13"/>
      <c r="TQQ2379" s="14"/>
      <c r="TQR2379" s="14"/>
      <c r="TQS2379" s="41"/>
      <c r="TQT2379" s="44"/>
      <c r="TQU2379" s="51"/>
      <c r="TQV2379" s="51"/>
      <c r="TQW2379" s="51"/>
      <c r="TQX2379" s="13"/>
      <c r="TQY2379" s="13"/>
      <c r="TQZ2379" s="14"/>
      <c r="TRA2379" s="14"/>
      <c r="TRB2379" s="41"/>
      <c r="TRC2379" s="44"/>
      <c r="TRD2379" s="51"/>
      <c r="TRE2379" s="51"/>
      <c r="TRF2379" s="51"/>
      <c r="TRG2379" s="13"/>
      <c r="TRH2379" s="13"/>
      <c r="TRI2379" s="14"/>
      <c r="TRJ2379" s="14"/>
      <c r="TRK2379" s="41"/>
      <c r="TRL2379" s="44"/>
      <c r="TRM2379" s="51"/>
      <c r="TRN2379" s="51"/>
      <c r="TRO2379" s="51"/>
      <c r="TRP2379" s="13"/>
      <c r="TRQ2379" s="13"/>
      <c r="TRR2379" s="14"/>
      <c r="TRS2379" s="14"/>
      <c r="TRT2379" s="41"/>
      <c r="TRU2379" s="44"/>
      <c r="TRV2379" s="51"/>
      <c r="TRW2379" s="51"/>
      <c r="TRX2379" s="51"/>
      <c r="TRY2379" s="13"/>
      <c r="TRZ2379" s="13"/>
      <c r="TSA2379" s="14"/>
      <c r="TSB2379" s="14"/>
      <c r="TSC2379" s="41"/>
      <c r="TSD2379" s="44"/>
      <c r="TSE2379" s="51"/>
      <c r="TSF2379" s="51"/>
      <c r="TSG2379" s="51"/>
      <c r="TSH2379" s="13"/>
      <c r="TSI2379" s="13"/>
      <c r="TSJ2379" s="14"/>
      <c r="TSK2379" s="14"/>
      <c r="TSL2379" s="41"/>
      <c r="TSM2379" s="44"/>
      <c r="TSN2379" s="51"/>
      <c r="TSO2379" s="51"/>
      <c r="TSP2379" s="51"/>
      <c r="TSQ2379" s="13"/>
      <c r="TSR2379" s="13"/>
      <c r="TSS2379" s="14"/>
      <c r="TST2379" s="14"/>
      <c r="TSU2379" s="41"/>
      <c r="TSV2379" s="44"/>
      <c r="TSW2379" s="51"/>
      <c r="TSX2379" s="51"/>
      <c r="TSY2379" s="51"/>
      <c r="TSZ2379" s="13"/>
      <c r="TTA2379" s="13"/>
      <c r="TTB2379" s="14"/>
      <c r="TTC2379" s="14"/>
      <c r="TTD2379" s="41"/>
      <c r="TTE2379" s="44"/>
      <c r="TTF2379" s="51"/>
      <c r="TTG2379" s="51"/>
      <c r="TTH2379" s="51"/>
      <c r="TTI2379" s="13"/>
      <c r="TTJ2379" s="13"/>
      <c r="TTK2379" s="14"/>
      <c r="TTL2379" s="14"/>
      <c r="TTM2379" s="41"/>
      <c r="TTN2379" s="44"/>
      <c r="TTO2379" s="51"/>
      <c r="TTP2379" s="51"/>
      <c r="TTQ2379" s="51"/>
      <c r="TTR2379" s="13"/>
      <c r="TTS2379" s="13"/>
      <c r="TTT2379" s="14"/>
      <c r="TTU2379" s="14"/>
      <c r="TTV2379" s="41"/>
      <c r="TTW2379" s="44"/>
      <c r="TTX2379" s="51"/>
      <c r="TTY2379" s="51"/>
      <c r="TTZ2379" s="51"/>
      <c r="TUA2379" s="13"/>
      <c r="TUB2379" s="13"/>
      <c r="TUC2379" s="14"/>
      <c r="TUD2379" s="14"/>
      <c r="TUE2379" s="41"/>
      <c r="TUF2379" s="44"/>
      <c r="TUG2379" s="51"/>
      <c r="TUH2379" s="51"/>
      <c r="TUI2379" s="51"/>
      <c r="TUJ2379" s="13"/>
      <c r="TUK2379" s="13"/>
      <c r="TUL2379" s="14"/>
      <c r="TUM2379" s="14"/>
      <c r="TUN2379" s="41"/>
      <c r="TUO2379" s="44"/>
      <c r="TUP2379" s="51"/>
      <c r="TUQ2379" s="51"/>
      <c r="TUR2379" s="51"/>
      <c r="TUS2379" s="13"/>
      <c r="TUT2379" s="13"/>
      <c r="TUU2379" s="14"/>
      <c r="TUV2379" s="14"/>
      <c r="TUW2379" s="41"/>
      <c r="TUX2379" s="44"/>
      <c r="TUY2379" s="51"/>
      <c r="TUZ2379" s="51"/>
      <c r="TVA2379" s="51"/>
      <c r="TVB2379" s="13"/>
      <c r="TVC2379" s="13"/>
      <c r="TVD2379" s="14"/>
      <c r="TVE2379" s="14"/>
      <c r="TVF2379" s="41"/>
      <c r="TVG2379" s="44"/>
      <c r="TVH2379" s="51"/>
      <c r="TVI2379" s="51"/>
      <c r="TVJ2379" s="51"/>
      <c r="TVK2379" s="13"/>
      <c r="TVL2379" s="13"/>
      <c r="TVM2379" s="14"/>
      <c r="TVN2379" s="14"/>
      <c r="TVO2379" s="41"/>
      <c r="TVP2379" s="44"/>
      <c r="TVQ2379" s="51"/>
      <c r="TVR2379" s="51"/>
      <c r="TVS2379" s="51"/>
      <c r="TVT2379" s="13"/>
      <c r="TVU2379" s="13"/>
      <c r="TVV2379" s="14"/>
      <c r="TVW2379" s="14"/>
      <c r="TVX2379" s="41"/>
      <c r="TVY2379" s="44"/>
      <c r="TVZ2379" s="51"/>
      <c r="TWA2379" s="51"/>
      <c r="TWB2379" s="51"/>
      <c r="TWC2379" s="13"/>
      <c r="TWD2379" s="13"/>
      <c r="TWE2379" s="14"/>
      <c r="TWF2379" s="14"/>
      <c r="TWG2379" s="41"/>
      <c r="TWH2379" s="44"/>
      <c r="TWI2379" s="51"/>
      <c r="TWJ2379" s="51"/>
      <c r="TWK2379" s="51"/>
      <c r="TWL2379" s="13"/>
      <c r="TWM2379" s="13"/>
      <c r="TWN2379" s="14"/>
      <c r="TWO2379" s="14"/>
      <c r="TWP2379" s="41"/>
      <c r="TWQ2379" s="44"/>
      <c r="TWR2379" s="51"/>
      <c r="TWS2379" s="51"/>
      <c r="TWT2379" s="51"/>
      <c r="TWU2379" s="13"/>
      <c r="TWV2379" s="13"/>
      <c r="TWW2379" s="14"/>
      <c r="TWX2379" s="14"/>
      <c r="TWY2379" s="41"/>
      <c r="TWZ2379" s="44"/>
      <c r="TXA2379" s="51"/>
      <c r="TXB2379" s="51"/>
      <c r="TXC2379" s="51"/>
      <c r="TXD2379" s="13"/>
      <c r="TXE2379" s="13"/>
      <c r="TXF2379" s="14"/>
      <c r="TXG2379" s="14"/>
      <c r="TXH2379" s="41"/>
      <c r="TXI2379" s="44"/>
      <c r="TXJ2379" s="51"/>
      <c r="TXK2379" s="51"/>
      <c r="TXL2379" s="51"/>
      <c r="TXM2379" s="13"/>
      <c r="TXN2379" s="13"/>
      <c r="TXO2379" s="14"/>
      <c r="TXP2379" s="14"/>
      <c r="TXQ2379" s="41"/>
      <c r="TXR2379" s="44"/>
      <c r="TXS2379" s="51"/>
      <c r="TXT2379" s="51"/>
      <c r="TXU2379" s="51"/>
      <c r="TXV2379" s="13"/>
      <c r="TXW2379" s="13"/>
      <c r="TXX2379" s="14"/>
      <c r="TXY2379" s="14"/>
      <c r="TXZ2379" s="41"/>
      <c r="TYA2379" s="44"/>
      <c r="TYB2379" s="51"/>
      <c r="TYC2379" s="51"/>
      <c r="TYD2379" s="51"/>
      <c r="TYE2379" s="13"/>
      <c r="TYF2379" s="13"/>
      <c r="TYG2379" s="14"/>
      <c r="TYH2379" s="14"/>
      <c r="TYI2379" s="41"/>
      <c r="TYJ2379" s="44"/>
      <c r="TYK2379" s="51"/>
      <c r="TYL2379" s="51"/>
      <c r="TYM2379" s="51"/>
      <c r="TYN2379" s="13"/>
      <c r="TYO2379" s="13"/>
      <c r="TYP2379" s="14"/>
      <c r="TYQ2379" s="14"/>
      <c r="TYR2379" s="41"/>
      <c r="TYS2379" s="44"/>
      <c r="TYT2379" s="51"/>
      <c r="TYU2379" s="51"/>
      <c r="TYV2379" s="51"/>
      <c r="TYW2379" s="13"/>
      <c r="TYX2379" s="13"/>
      <c r="TYY2379" s="14"/>
      <c r="TYZ2379" s="14"/>
      <c r="TZA2379" s="41"/>
      <c r="TZB2379" s="44"/>
      <c r="TZC2379" s="51"/>
      <c r="TZD2379" s="51"/>
      <c r="TZE2379" s="51"/>
      <c r="TZF2379" s="13"/>
      <c r="TZG2379" s="13"/>
      <c r="TZH2379" s="14"/>
      <c r="TZI2379" s="14"/>
      <c r="TZJ2379" s="41"/>
      <c r="TZK2379" s="44"/>
      <c r="TZL2379" s="51"/>
      <c r="TZM2379" s="51"/>
      <c r="TZN2379" s="51"/>
      <c r="TZO2379" s="13"/>
      <c r="TZP2379" s="13"/>
      <c r="TZQ2379" s="14"/>
      <c r="TZR2379" s="14"/>
      <c r="TZS2379" s="41"/>
      <c r="TZT2379" s="44"/>
      <c r="TZU2379" s="51"/>
      <c r="TZV2379" s="51"/>
      <c r="TZW2379" s="51"/>
      <c r="TZX2379" s="13"/>
      <c r="TZY2379" s="13"/>
      <c r="TZZ2379" s="14"/>
      <c r="UAA2379" s="14"/>
      <c r="UAB2379" s="41"/>
      <c r="UAC2379" s="44"/>
      <c r="UAD2379" s="51"/>
      <c r="UAE2379" s="51"/>
      <c r="UAF2379" s="51"/>
      <c r="UAG2379" s="13"/>
      <c r="UAH2379" s="13"/>
      <c r="UAI2379" s="14"/>
      <c r="UAJ2379" s="14"/>
      <c r="UAK2379" s="41"/>
      <c r="UAL2379" s="44"/>
      <c r="UAM2379" s="51"/>
      <c r="UAN2379" s="51"/>
      <c r="UAO2379" s="51"/>
      <c r="UAP2379" s="13"/>
      <c r="UAQ2379" s="13"/>
      <c r="UAR2379" s="14"/>
      <c r="UAS2379" s="14"/>
      <c r="UAT2379" s="41"/>
      <c r="UAU2379" s="44"/>
      <c r="UAV2379" s="51"/>
      <c r="UAW2379" s="51"/>
      <c r="UAX2379" s="51"/>
      <c r="UAY2379" s="13"/>
      <c r="UAZ2379" s="13"/>
      <c r="UBA2379" s="14"/>
      <c r="UBB2379" s="14"/>
      <c r="UBC2379" s="41"/>
      <c r="UBD2379" s="44"/>
      <c r="UBE2379" s="51"/>
      <c r="UBF2379" s="51"/>
      <c r="UBG2379" s="51"/>
      <c r="UBH2379" s="13"/>
      <c r="UBI2379" s="13"/>
      <c r="UBJ2379" s="14"/>
      <c r="UBK2379" s="14"/>
      <c r="UBL2379" s="41"/>
      <c r="UBM2379" s="44"/>
      <c r="UBN2379" s="51"/>
      <c r="UBO2379" s="51"/>
      <c r="UBP2379" s="51"/>
      <c r="UBQ2379" s="13"/>
      <c r="UBR2379" s="13"/>
      <c r="UBS2379" s="14"/>
      <c r="UBT2379" s="14"/>
      <c r="UBU2379" s="41"/>
      <c r="UBV2379" s="44"/>
      <c r="UBW2379" s="51"/>
      <c r="UBX2379" s="51"/>
      <c r="UBY2379" s="51"/>
      <c r="UBZ2379" s="13"/>
      <c r="UCA2379" s="13"/>
      <c r="UCB2379" s="14"/>
      <c r="UCC2379" s="14"/>
      <c r="UCD2379" s="41"/>
      <c r="UCE2379" s="44"/>
      <c r="UCF2379" s="51"/>
      <c r="UCG2379" s="51"/>
      <c r="UCH2379" s="51"/>
      <c r="UCI2379" s="13"/>
      <c r="UCJ2379" s="13"/>
      <c r="UCK2379" s="14"/>
      <c r="UCL2379" s="14"/>
      <c r="UCM2379" s="41"/>
      <c r="UCN2379" s="44"/>
      <c r="UCO2379" s="51"/>
      <c r="UCP2379" s="51"/>
      <c r="UCQ2379" s="51"/>
      <c r="UCR2379" s="13"/>
      <c r="UCS2379" s="13"/>
      <c r="UCT2379" s="14"/>
      <c r="UCU2379" s="14"/>
      <c r="UCV2379" s="41"/>
      <c r="UCW2379" s="44"/>
      <c r="UCX2379" s="51"/>
      <c r="UCY2379" s="51"/>
      <c r="UCZ2379" s="51"/>
      <c r="UDA2379" s="13"/>
      <c r="UDB2379" s="13"/>
      <c r="UDC2379" s="14"/>
      <c r="UDD2379" s="14"/>
      <c r="UDE2379" s="41"/>
      <c r="UDF2379" s="44"/>
      <c r="UDG2379" s="51"/>
      <c r="UDH2379" s="51"/>
      <c r="UDI2379" s="51"/>
      <c r="UDJ2379" s="13"/>
      <c r="UDK2379" s="13"/>
      <c r="UDL2379" s="14"/>
      <c r="UDM2379" s="14"/>
      <c r="UDN2379" s="41"/>
      <c r="UDO2379" s="44"/>
      <c r="UDP2379" s="51"/>
      <c r="UDQ2379" s="51"/>
      <c r="UDR2379" s="51"/>
      <c r="UDS2379" s="13"/>
      <c r="UDT2379" s="13"/>
      <c r="UDU2379" s="14"/>
      <c r="UDV2379" s="14"/>
      <c r="UDW2379" s="41"/>
      <c r="UDX2379" s="44"/>
      <c r="UDY2379" s="51"/>
      <c r="UDZ2379" s="51"/>
      <c r="UEA2379" s="51"/>
      <c r="UEB2379" s="13"/>
      <c r="UEC2379" s="13"/>
      <c r="UED2379" s="14"/>
      <c r="UEE2379" s="14"/>
      <c r="UEF2379" s="41"/>
      <c r="UEG2379" s="44"/>
      <c r="UEH2379" s="51"/>
      <c r="UEI2379" s="51"/>
      <c r="UEJ2379" s="51"/>
      <c r="UEK2379" s="13"/>
      <c r="UEL2379" s="13"/>
      <c r="UEM2379" s="14"/>
      <c r="UEN2379" s="14"/>
      <c r="UEO2379" s="41"/>
      <c r="UEP2379" s="44"/>
      <c r="UEQ2379" s="51"/>
      <c r="UER2379" s="51"/>
      <c r="UES2379" s="51"/>
      <c r="UET2379" s="13"/>
      <c r="UEU2379" s="13"/>
      <c r="UEV2379" s="14"/>
      <c r="UEW2379" s="14"/>
      <c r="UEX2379" s="41"/>
      <c r="UEY2379" s="44"/>
      <c r="UEZ2379" s="51"/>
      <c r="UFA2379" s="51"/>
      <c r="UFB2379" s="51"/>
      <c r="UFC2379" s="13"/>
      <c r="UFD2379" s="13"/>
      <c r="UFE2379" s="14"/>
      <c r="UFF2379" s="14"/>
      <c r="UFG2379" s="41"/>
      <c r="UFH2379" s="44"/>
      <c r="UFI2379" s="51"/>
      <c r="UFJ2379" s="51"/>
      <c r="UFK2379" s="51"/>
      <c r="UFL2379" s="13"/>
      <c r="UFM2379" s="13"/>
      <c r="UFN2379" s="14"/>
      <c r="UFO2379" s="14"/>
      <c r="UFP2379" s="41"/>
      <c r="UFQ2379" s="44"/>
      <c r="UFR2379" s="51"/>
      <c r="UFS2379" s="51"/>
      <c r="UFT2379" s="51"/>
      <c r="UFU2379" s="13"/>
      <c r="UFV2379" s="13"/>
      <c r="UFW2379" s="14"/>
      <c r="UFX2379" s="14"/>
      <c r="UFY2379" s="41"/>
      <c r="UFZ2379" s="44"/>
      <c r="UGA2379" s="51"/>
      <c r="UGB2379" s="51"/>
      <c r="UGC2379" s="51"/>
      <c r="UGD2379" s="13"/>
      <c r="UGE2379" s="13"/>
      <c r="UGF2379" s="14"/>
      <c r="UGG2379" s="14"/>
      <c r="UGH2379" s="41"/>
      <c r="UGI2379" s="44"/>
      <c r="UGJ2379" s="51"/>
      <c r="UGK2379" s="51"/>
      <c r="UGL2379" s="51"/>
      <c r="UGM2379" s="13"/>
      <c r="UGN2379" s="13"/>
      <c r="UGO2379" s="14"/>
      <c r="UGP2379" s="14"/>
      <c r="UGQ2379" s="41"/>
      <c r="UGR2379" s="44"/>
      <c r="UGS2379" s="51"/>
      <c r="UGT2379" s="51"/>
      <c r="UGU2379" s="51"/>
      <c r="UGV2379" s="13"/>
      <c r="UGW2379" s="13"/>
      <c r="UGX2379" s="14"/>
      <c r="UGY2379" s="14"/>
      <c r="UGZ2379" s="41"/>
      <c r="UHA2379" s="44"/>
      <c r="UHB2379" s="51"/>
      <c r="UHC2379" s="51"/>
      <c r="UHD2379" s="51"/>
      <c r="UHE2379" s="13"/>
      <c r="UHF2379" s="13"/>
      <c r="UHG2379" s="14"/>
      <c r="UHH2379" s="14"/>
      <c r="UHI2379" s="41"/>
      <c r="UHJ2379" s="44"/>
      <c r="UHK2379" s="51"/>
      <c r="UHL2379" s="51"/>
      <c r="UHM2379" s="51"/>
      <c r="UHN2379" s="13"/>
      <c r="UHO2379" s="13"/>
      <c r="UHP2379" s="14"/>
      <c r="UHQ2379" s="14"/>
      <c r="UHR2379" s="41"/>
      <c r="UHS2379" s="44"/>
      <c r="UHT2379" s="51"/>
      <c r="UHU2379" s="51"/>
      <c r="UHV2379" s="51"/>
      <c r="UHW2379" s="13"/>
      <c r="UHX2379" s="13"/>
      <c r="UHY2379" s="14"/>
      <c r="UHZ2379" s="14"/>
      <c r="UIA2379" s="41"/>
      <c r="UIB2379" s="44"/>
      <c r="UIC2379" s="51"/>
      <c r="UID2379" s="51"/>
      <c r="UIE2379" s="51"/>
      <c r="UIF2379" s="13"/>
      <c r="UIG2379" s="13"/>
      <c r="UIH2379" s="14"/>
      <c r="UII2379" s="14"/>
      <c r="UIJ2379" s="41"/>
      <c r="UIK2379" s="44"/>
      <c r="UIL2379" s="51"/>
      <c r="UIM2379" s="51"/>
      <c r="UIN2379" s="51"/>
      <c r="UIO2379" s="13"/>
      <c r="UIP2379" s="13"/>
      <c r="UIQ2379" s="14"/>
      <c r="UIR2379" s="14"/>
      <c r="UIS2379" s="41"/>
      <c r="UIT2379" s="44"/>
      <c r="UIU2379" s="51"/>
      <c r="UIV2379" s="51"/>
      <c r="UIW2379" s="51"/>
      <c r="UIX2379" s="13"/>
      <c r="UIY2379" s="13"/>
      <c r="UIZ2379" s="14"/>
      <c r="UJA2379" s="14"/>
      <c r="UJB2379" s="41"/>
      <c r="UJC2379" s="44"/>
      <c r="UJD2379" s="51"/>
      <c r="UJE2379" s="51"/>
      <c r="UJF2379" s="51"/>
      <c r="UJG2379" s="13"/>
      <c r="UJH2379" s="13"/>
      <c r="UJI2379" s="14"/>
      <c r="UJJ2379" s="14"/>
      <c r="UJK2379" s="41"/>
      <c r="UJL2379" s="44"/>
      <c r="UJM2379" s="51"/>
      <c r="UJN2379" s="51"/>
      <c r="UJO2379" s="51"/>
      <c r="UJP2379" s="13"/>
      <c r="UJQ2379" s="13"/>
      <c r="UJR2379" s="14"/>
      <c r="UJS2379" s="14"/>
      <c r="UJT2379" s="41"/>
      <c r="UJU2379" s="44"/>
      <c r="UJV2379" s="51"/>
      <c r="UJW2379" s="51"/>
      <c r="UJX2379" s="51"/>
      <c r="UJY2379" s="13"/>
      <c r="UJZ2379" s="13"/>
      <c r="UKA2379" s="14"/>
      <c r="UKB2379" s="14"/>
      <c r="UKC2379" s="41"/>
      <c r="UKD2379" s="44"/>
      <c r="UKE2379" s="51"/>
      <c r="UKF2379" s="51"/>
      <c r="UKG2379" s="51"/>
      <c r="UKH2379" s="13"/>
      <c r="UKI2379" s="13"/>
      <c r="UKJ2379" s="14"/>
      <c r="UKK2379" s="14"/>
      <c r="UKL2379" s="41"/>
      <c r="UKM2379" s="44"/>
      <c r="UKN2379" s="51"/>
      <c r="UKO2379" s="51"/>
      <c r="UKP2379" s="51"/>
      <c r="UKQ2379" s="13"/>
      <c r="UKR2379" s="13"/>
      <c r="UKS2379" s="14"/>
      <c r="UKT2379" s="14"/>
      <c r="UKU2379" s="41"/>
      <c r="UKV2379" s="44"/>
      <c r="UKW2379" s="51"/>
      <c r="UKX2379" s="51"/>
      <c r="UKY2379" s="51"/>
      <c r="UKZ2379" s="13"/>
      <c r="ULA2379" s="13"/>
      <c r="ULB2379" s="14"/>
      <c r="ULC2379" s="14"/>
      <c r="ULD2379" s="41"/>
      <c r="ULE2379" s="44"/>
      <c r="ULF2379" s="51"/>
      <c r="ULG2379" s="51"/>
      <c r="ULH2379" s="51"/>
      <c r="ULI2379" s="13"/>
      <c r="ULJ2379" s="13"/>
      <c r="ULK2379" s="14"/>
      <c r="ULL2379" s="14"/>
      <c r="ULM2379" s="41"/>
      <c r="ULN2379" s="44"/>
      <c r="ULO2379" s="51"/>
      <c r="ULP2379" s="51"/>
      <c r="ULQ2379" s="51"/>
      <c r="ULR2379" s="13"/>
      <c r="ULS2379" s="13"/>
      <c r="ULT2379" s="14"/>
      <c r="ULU2379" s="14"/>
      <c r="ULV2379" s="41"/>
      <c r="ULW2379" s="44"/>
      <c r="ULX2379" s="51"/>
      <c r="ULY2379" s="51"/>
      <c r="ULZ2379" s="51"/>
      <c r="UMA2379" s="13"/>
      <c r="UMB2379" s="13"/>
      <c r="UMC2379" s="14"/>
      <c r="UMD2379" s="14"/>
      <c r="UME2379" s="41"/>
      <c r="UMF2379" s="44"/>
      <c r="UMG2379" s="51"/>
      <c r="UMH2379" s="51"/>
      <c r="UMI2379" s="51"/>
      <c r="UMJ2379" s="13"/>
      <c r="UMK2379" s="13"/>
      <c r="UML2379" s="14"/>
      <c r="UMM2379" s="14"/>
      <c r="UMN2379" s="41"/>
      <c r="UMO2379" s="44"/>
      <c r="UMP2379" s="51"/>
      <c r="UMQ2379" s="51"/>
      <c r="UMR2379" s="51"/>
      <c r="UMS2379" s="13"/>
      <c r="UMT2379" s="13"/>
      <c r="UMU2379" s="14"/>
      <c r="UMV2379" s="14"/>
      <c r="UMW2379" s="41"/>
      <c r="UMX2379" s="44"/>
      <c r="UMY2379" s="51"/>
      <c r="UMZ2379" s="51"/>
      <c r="UNA2379" s="51"/>
      <c r="UNB2379" s="13"/>
      <c r="UNC2379" s="13"/>
      <c r="UND2379" s="14"/>
      <c r="UNE2379" s="14"/>
      <c r="UNF2379" s="41"/>
      <c r="UNG2379" s="44"/>
      <c r="UNH2379" s="51"/>
      <c r="UNI2379" s="51"/>
      <c r="UNJ2379" s="51"/>
      <c r="UNK2379" s="13"/>
      <c r="UNL2379" s="13"/>
      <c r="UNM2379" s="14"/>
      <c r="UNN2379" s="14"/>
      <c r="UNO2379" s="41"/>
      <c r="UNP2379" s="44"/>
      <c r="UNQ2379" s="51"/>
      <c r="UNR2379" s="51"/>
      <c r="UNS2379" s="51"/>
      <c r="UNT2379" s="13"/>
      <c r="UNU2379" s="13"/>
      <c r="UNV2379" s="14"/>
      <c r="UNW2379" s="14"/>
      <c r="UNX2379" s="41"/>
      <c r="UNY2379" s="44"/>
      <c r="UNZ2379" s="51"/>
      <c r="UOA2379" s="51"/>
      <c r="UOB2379" s="51"/>
      <c r="UOC2379" s="13"/>
      <c r="UOD2379" s="13"/>
      <c r="UOE2379" s="14"/>
      <c r="UOF2379" s="14"/>
      <c r="UOG2379" s="41"/>
      <c r="UOH2379" s="44"/>
      <c r="UOI2379" s="51"/>
      <c r="UOJ2379" s="51"/>
      <c r="UOK2379" s="51"/>
      <c r="UOL2379" s="13"/>
      <c r="UOM2379" s="13"/>
      <c r="UON2379" s="14"/>
      <c r="UOO2379" s="14"/>
      <c r="UOP2379" s="41"/>
      <c r="UOQ2379" s="44"/>
      <c r="UOR2379" s="51"/>
      <c r="UOS2379" s="51"/>
      <c r="UOT2379" s="51"/>
      <c r="UOU2379" s="13"/>
      <c r="UOV2379" s="13"/>
      <c r="UOW2379" s="14"/>
      <c r="UOX2379" s="14"/>
      <c r="UOY2379" s="41"/>
      <c r="UOZ2379" s="44"/>
      <c r="UPA2379" s="51"/>
      <c r="UPB2379" s="51"/>
      <c r="UPC2379" s="51"/>
      <c r="UPD2379" s="13"/>
      <c r="UPE2379" s="13"/>
      <c r="UPF2379" s="14"/>
      <c r="UPG2379" s="14"/>
      <c r="UPH2379" s="41"/>
      <c r="UPI2379" s="44"/>
      <c r="UPJ2379" s="51"/>
      <c r="UPK2379" s="51"/>
      <c r="UPL2379" s="51"/>
      <c r="UPM2379" s="13"/>
      <c r="UPN2379" s="13"/>
      <c r="UPO2379" s="14"/>
      <c r="UPP2379" s="14"/>
      <c r="UPQ2379" s="41"/>
      <c r="UPR2379" s="44"/>
      <c r="UPS2379" s="51"/>
      <c r="UPT2379" s="51"/>
      <c r="UPU2379" s="51"/>
      <c r="UPV2379" s="13"/>
      <c r="UPW2379" s="13"/>
      <c r="UPX2379" s="14"/>
      <c r="UPY2379" s="14"/>
      <c r="UPZ2379" s="41"/>
      <c r="UQA2379" s="44"/>
      <c r="UQB2379" s="51"/>
      <c r="UQC2379" s="51"/>
      <c r="UQD2379" s="51"/>
      <c r="UQE2379" s="13"/>
      <c r="UQF2379" s="13"/>
      <c r="UQG2379" s="14"/>
      <c r="UQH2379" s="14"/>
      <c r="UQI2379" s="41"/>
      <c r="UQJ2379" s="44"/>
      <c r="UQK2379" s="51"/>
      <c r="UQL2379" s="51"/>
      <c r="UQM2379" s="51"/>
      <c r="UQN2379" s="13"/>
      <c r="UQO2379" s="13"/>
      <c r="UQP2379" s="14"/>
      <c r="UQQ2379" s="14"/>
      <c r="UQR2379" s="41"/>
      <c r="UQS2379" s="44"/>
      <c r="UQT2379" s="51"/>
      <c r="UQU2379" s="51"/>
      <c r="UQV2379" s="51"/>
      <c r="UQW2379" s="13"/>
      <c r="UQX2379" s="13"/>
      <c r="UQY2379" s="14"/>
      <c r="UQZ2379" s="14"/>
      <c r="URA2379" s="41"/>
      <c r="URB2379" s="44"/>
      <c r="URC2379" s="51"/>
      <c r="URD2379" s="51"/>
      <c r="URE2379" s="51"/>
      <c r="URF2379" s="13"/>
      <c r="URG2379" s="13"/>
      <c r="URH2379" s="14"/>
      <c r="URI2379" s="14"/>
      <c r="URJ2379" s="41"/>
      <c r="URK2379" s="44"/>
      <c r="URL2379" s="51"/>
      <c r="URM2379" s="51"/>
      <c r="URN2379" s="51"/>
      <c r="URO2379" s="13"/>
      <c r="URP2379" s="13"/>
      <c r="URQ2379" s="14"/>
      <c r="URR2379" s="14"/>
      <c r="URS2379" s="41"/>
      <c r="URT2379" s="44"/>
      <c r="URU2379" s="51"/>
      <c r="URV2379" s="51"/>
      <c r="URW2379" s="51"/>
      <c r="URX2379" s="13"/>
      <c r="URY2379" s="13"/>
      <c r="URZ2379" s="14"/>
      <c r="USA2379" s="14"/>
      <c r="USB2379" s="41"/>
      <c r="USC2379" s="44"/>
      <c r="USD2379" s="51"/>
      <c r="USE2379" s="51"/>
      <c r="USF2379" s="51"/>
      <c r="USG2379" s="13"/>
      <c r="USH2379" s="13"/>
      <c r="USI2379" s="14"/>
      <c r="USJ2379" s="14"/>
      <c r="USK2379" s="41"/>
      <c r="USL2379" s="44"/>
      <c r="USM2379" s="51"/>
      <c r="USN2379" s="51"/>
      <c r="USO2379" s="51"/>
      <c r="USP2379" s="13"/>
      <c r="USQ2379" s="13"/>
      <c r="USR2379" s="14"/>
      <c r="USS2379" s="14"/>
      <c r="UST2379" s="41"/>
      <c r="USU2379" s="44"/>
      <c r="USV2379" s="51"/>
      <c r="USW2379" s="51"/>
      <c r="USX2379" s="51"/>
      <c r="USY2379" s="13"/>
      <c r="USZ2379" s="13"/>
      <c r="UTA2379" s="14"/>
      <c r="UTB2379" s="14"/>
      <c r="UTC2379" s="41"/>
      <c r="UTD2379" s="44"/>
      <c r="UTE2379" s="51"/>
      <c r="UTF2379" s="51"/>
      <c r="UTG2379" s="51"/>
      <c r="UTH2379" s="13"/>
      <c r="UTI2379" s="13"/>
      <c r="UTJ2379" s="14"/>
      <c r="UTK2379" s="14"/>
      <c r="UTL2379" s="41"/>
      <c r="UTM2379" s="44"/>
      <c r="UTN2379" s="51"/>
      <c r="UTO2379" s="51"/>
      <c r="UTP2379" s="51"/>
      <c r="UTQ2379" s="13"/>
      <c r="UTR2379" s="13"/>
      <c r="UTS2379" s="14"/>
      <c r="UTT2379" s="14"/>
      <c r="UTU2379" s="41"/>
      <c r="UTV2379" s="44"/>
      <c r="UTW2379" s="51"/>
      <c r="UTX2379" s="51"/>
      <c r="UTY2379" s="51"/>
      <c r="UTZ2379" s="13"/>
      <c r="UUA2379" s="13"/>
      <c r="UUB2379" s="14"/>
      <c r="UUC2379" s="14"/>
      <c r="UUD2379" s="41"/>
      <c r="UUE2379" s="44"/>
      <c r="UUF2379" s="51"/>
      <c r="UUG2379" s="51"/>
      <c r="UUH2379" s="51"/>
      <c r="UUI2379" s="13"/>
      <c r="UUJ2379" s="13"/>
      <c r="UUK2379" s="14"/>
      <c r="UUL2379" s="14"/>
      <c r="UUM2379" s="41"/>
      <c r="UUN2379" s="44"/>
      <c r="UUO2379" s="51"/>
      <c r="UUP2379" s="51"/>
      <c r="UUQ2379" s="51"/>
      <c r="UUR2379" s="13"/>
      <c r="UUS2379" s="13"/>
      <c r="UUT2379" s="14"/>
      <c r="UUU2379" s="14"/>
      <c r="UUV2379" s="41"/>
      <c r="UUW2379" s="44"/>
      <c r="UUX2379" s="51"/>
      <c r="UUY2379" s="51"/>
      <c r="UUZ2379" s="51"/>
      <c r="UVA2379" s="13"/>
      <c r="UVB2379" s="13"/>
      <c r="UVC2379" s="14"/>
      <c r="UVD2379" s="14"/>
      <c r="UVE2379" s="41"/>
      <c r="UVF2379" s="44"/>
      <c r="UVG2379" s="51"/>
      <c r="UVH2379" s="51"/>
      <c r="UVI2379" s="51"/>
      <c r="UVJ2379" s="13"/>
      <c r="UVK2379" s="13"/>
      <c r="UVL2379" s="14"/>
      <c r="UVM2379" s="14"/>
      <c r="UVN2379" s="41"/>
      <c r="UVO2379" s="44"/>
      <c r="UVP2379" s="51"/>
      <c r="UVQ2379" s="51"/>
      <c r="UVR2379" s="51"/>
      <c r="UVS2379" s="13"/>
      <c r="UVT2379" s="13"/>
      <c r="UVU2379" s="14"/>
      <c r="UVV2379" s="14"/>
      <c r="UVW2379" s="41"/>
      <c r="UVX2379" s="44"/>
      <c r="UVY2379" s="51"/>
      <c r="UVZ2379" s="51"/>
      <c r="UWA2379" s="51"/>
      <c r="UWB2379" s="13"/>
      <c r="UWC2379" s="13"/>
      <c r="UWD2379" s="14"/>
      <c r="UWE2379" s="14"/>
      <c r="UWF2379" s="41"/>
      <c r="UWG2379" s="44"/>
      <c r="UWH2379" s="51"/>
      <c r="UWI2379" s="51"/>
      <c r="UWJ2379" s="51"/>
      <c r="UWK2379" s="13"/>
      <c r="UWL2379" s="13"/>
      <c r="UWM2379" s="14"/>
      <c r="UWN2379" s="14"/>
      <c r="UWO2379" s="41"/>
      <c r="UWP2379" s="44"/>
      <c r="UWQ2379" s="51"/>
      <c r="UWR2379" s="51"/>
      <c r="UWS2379" s="51"/>
      <c r="UWT2379" s="13"/>
      <c r="UWU2379" s="13"/>
      <c r="UWV2379" s="14"/>
      <c r="UWW2379" s="14"/>
      <c r="UWX2379" s="41"/>
      <c r="UWY2379" s="44"/>
      <c r="UWZ2379" s="51"/>
      <c r="UXA2379" s="51"/>
      <c r="UXB2379" s="51"/>
      <c r="UXC2379" s="13"/>
      <c r="UXD2379" s="13"/>
      <c r="UXE2379" s="14"/>
      <c r="UXF2379" s="14"/>
      <c r="UXG2379" s="41"/>
      <c r="UXH2379" s="44"/>
      <c r="UXI2379" s="51"/>
      <c r="UXJ2379" s="51"/>
      <c r="UXK2379" s="51"/>
      <c r="UXL2379" s="13"/>
      <c r="UXM2379" s="13"/>
      <c r="UXN2379" s="14"/>
      <c r="UXO2379" s="14"/>
      <c r="UXP2379" s="41"/>
      <c r="UXQ2379" s="44"/>
      <c r="UXR2379" s="51"/>
      <c r="UXS2379" s="51"/>
      <c r="UXT2379" s="51"/>
      <c r="UXU2379" s="13"/>
      <c r="UXV2379" s="13"/>
      <c r="UXW2379" s="14"/>
      <c r="UXX2379" s="14"/>
      <c r="UXY2379" s="41"/>
      <c r="UXZ2379" s="44"/>
      <c r="UYA2379" s="51"/>
      <c r="UYB2379" s="51"/>
      <c r="UYC2379" s="51"/>
      <c r="UYD2379" s="13"/>
      <c r="UYE2379" s="13"/>
      <c r="UYF2379" s="14"/>
      <c r="UYG2379" s="14"/>
      <c r="UYH2379" s="41"/>
      <c r="UYI2379" s="44"/>
      <c r="UYJ2379" s="51"/>
      <c r="UYK2379" s="51"/>
      <c r="UYL2379" s="51"/>
      <c r="UYM2379" s="13"/>
      <c r="UYN2379" s="13"/>
      <c r="UYO2379" s="14"/>
      <c r="UYP2379" s="14"/>
      <c r="UYQ2379" s="38"/>
      <c r="UYR2379" s="48"/>
      <c r="UYS2379" s="48"/>
      <c r="UYT2379" s="48"/>
      <c r="UYU2379" s="41"/>
      <c r="UYV2379" s="48"/>
      <c r="UYW2379" s="48"/>
      <c r="UYX2379" s="48"/>
      <c r="UYY2379" s="48"/>
      <c r="UYZ2379" s="48"/>
      <c r="UZA2379" s="42"/>
      <c r="UZC2379" s="38"/>
      <c r="UZD2379" s="38"/>
      <c r="UZE2379" s="38"/>
      <c r="UZF2379" s="38"/>
      <c r="UZG2379" s="38"/>
      <c r="UZH2379" s="53"/>
      <c r="UZI2379" s="38"/>
      <c r="UZJ2379" s="38"/>
      <c r="UZK2379" s="38"/>
      <c r="UZL2379" s="38"/>
      <c r="UZM2379" s="48"/>
    </row>
    <row r="2380" spans="1:14885" s="45" customFormat="1" ht="31.5" x14ac:dyDescent="0.2">
      <c r="A2380" s="11" t="s">
        <v>17</v>
      </c>
      <c r="B2380" s="9">
        <v>920</v>
      </c>
      <c r="C2380" s="8" t="s">
        <v>73</v>
      </c>
      <c r="D2380" s="8" t="s">
        <v>50</v>
      </c>
      <c r="E2380" s="8" t="s">
        <v>973</v>
      </c>
      <c r="F2380" s="8" t="s">
        <v>16</v>
      </c>
      <c r="G2380" s="75">
        <f>G2381</f>
        <v>50000</v>
      </c>
      <c r="H2380" s="44"/>
      <c r="I2380" s="51"/>
      <c r="J2380" s="51"/>
      <c r="K2380" s="51"/>
      <c r="L2380" s="13"/>
      <c r="M2380" s="13"/>
      <c r="N2380" s="14"/>
      <c r="O2380" s="14"/>
      <c r="P2380" s="41"/>
      <c r="Q2380" s="44"/>
      <c r="R2380" s="51"/>
      <c r="S2380" s="51"/>
      <c r="T2380" s="51"/>
      <c r="U2380" s="13"/>
      <c r="V2380" s="13"/>
      <c r="W2380" s="14"/>
      <c r="X2380" s="14"/>
      <c r="Y2380" s="41"/>
      <c r="Z2380" s="44"/>
      <c r="AA2380" s="51"/>
      <c r="AB2380" s="51"/>
      <c r="AC2380" s="51"/>
      <c r="AD2380" s="13"/>
      <c r="AE2380" s="13"/>
      <c r="AF2380" s="14"/>
      <c r="AG2380" s="14"/>
      <c r="AH2380" s="41"/>
      <c r="AI2380" s="44"/>
      <c r="AJ2380" s="51"/>
      <c r="AK2380" s="51"/>
      <c r="AL2380" s="51"/>
      <c r="AM2380" s="13"/>
      <c r="AN2380" s="13"/>
      <c r="AO2380" s="14"/>
      <c r="AP2380" s="14"/>
      <c r="AQ2380" s="41"/>
      <c r="AR2380" s="44"/>
      <c r="AS2380" s="51"/>
      <c r="AT2380" s="51"/>
      <c r="AU2380" s="51"/>
      <c r="AV2380" s="13"/>
      <c r="AW2380" s="13"/>
      <c r="AX2380" s="14"/>
      <c r="AY2380" s="14"/>
      <c r="AZ2380" s="41"/>
      <c r="BA2380" s="44"/>
      <c r="BB2380" s="51"/>
      <c r="BC2380" s="51"/>
      <c r="BD2380" s="51"/>
      <c r="BE2380" s="13"/>
      <c r="BF2380" s="13"/>
      <c r="BG2380" s="14"/>
      <c r="BH2380" s="14"/>
      <c r="BI2380" s="41"/>
      <c r="BJ2380" s="44"/>
      <c r="BK2380" s="51"/>
      <c r="BL2380" s="51"/>
      <c r="BM2380" s="51"/>
      <c r="BN2380" s="13"/>
      <c r="BO2380" s="13"/>
      <c r="BP2380" s="14"/>
      <c r="BQ2380" s="14"/>
      <c r="BR2380" s="41"/>
      <c r="BS2380" s="44"/>
      <c r="BT2380" s="51"/>
      <c r="BU2380" s="51"/>
      <c r="BV2380" s="51"/>
      <c r="BW2380" s="13"/>
      <c r="BX2380" s="13"/>
      <c r="BY2380" s="14"/>
      <c r="BZ2380" s="14"/>
      <c r="CA2380" s="41"/>
      <c r="CB2380" s="44"/>
      <c r="CC2380" s="51"/>
      <c r="CD2380" s="51"/>
      <c r="CE2380" s="51"/>
      <c r="CF2380" s="13"/>
      <c r="CG2380" s="13"/>
      <c r="CH2380" s="14"/>
      <c r="CI2380" s="14"/>
      <c r="CJ2380" s="41"/>
      <c r="CK2380" s="44"/>
      <c r="CL2380" s="51"/>
      <c r="CM2380" s="51"/>
      <c r="CN2380" s="51"/>
      <c r="CO2380" s="13"/>
      <c r="CP2380" s="13"/>
      <c r="CQ2380" s="14"/>
      <c r="CR2380" s="14"/>
      <c r="CS2380" s="41"/>
      <c r="CT2380" s="44"/>
      <c r="CU2380" s="51"/>
      <c r="CV2380" s="51"/>
      <c r="CW2380" s="51"/>
      <c r="CX2380" s="13"/>
      <c r="CY2380" s="13"/>
      <c r="CZ2380" s="14"/>
      <c r="DA2380" s="14"/>
      <c r="DB2380" s="41"/>
      <c r="DC2380" s="44"/>
      <c r="DD2380" s="51"/>
      <c r="DE2380" s="51"/>
      <c r="DF2380" s="51"/>
      <c r="DG2380" s="13"/>
      <c r="DH2380" s="13"/>
      <c r="DI2380" s="14"/>
      <c r="DJ2380" s="14"/>
      <c r="DK2380" s="41"/>
      <c r="DL2380" s="44"/>
      <c r="DM2380" s="51"/>
      <c r="DN2380" s="51"/>
      <c r="DO2380" s="51"/>
      <c r="DP2380" s="13"/>
      <c r="DQ2380" s="13"/>
      <c r="DR2380" s="14"/>
      <c r="DS2380" s="14"/>
      <c r="DT2380" s="41"/>
      <c r="DU2380" s="44"/>
      <c r="DV2380" s="51"/>
      <c r="DW2380" s="51"/>
      <c r="DX2380" s="51"/>
      <c r="DY2380" s="13"/>
      <c r="DZ2380" s="13"/>
      <c r="EA2380" s="14"/>
      <c r="EB2380" s="14"/>
      <c r="EC2380" s="41"/>
      <c r="ED2380" s="44"/>
      <c r="EE2380" s="51"/>
      <c r="EF2380" s="51"/>
      <c r="EG2380" s="51"/>
      <c r="EH2380" s="13"/>
      <c r="EI2380" s="13"/>
      <c r="EJ2380" s="14"/>
      <c r="EK2380" s="14"/>
      <c r="EL2380" s="41"/>
      <c r="EM2380" s="44"/>
      <c r="EN2380" s="51"/>
      <c r="EO2380" s="51"/>
      <c r="EP2380" s="51"/>
      <c r="EQ2380" s="13"/>
      <c r="ER2380" s="13"/>
      <c r="ES2380" s="14"/>
      <c r="ET2380" s="14"/>
      <c r="EU2380" s="41"/>
      <c r="EV2380" s="44"/>
      <c r="EW2380" s="51"/>
      <c r="EX2380" s="51"/>
      <c r="EY2380" s="51"/>
      <c r="EZ2380" s="13"/>
      <c r="FA2380" s="13"/>
      <c r="FB2380" s="14"/>
      <c r="FC2380" s="14"/>
      <c r="FD2380" s="41"/>
      <c r="FE2380" s="44"/>
      <c r="FF2380" s="51"/>
      <c r="FG2380" s="51"/>
      <c r="FH2380" s="51"/>
      <c r="FI2380" s="13"/>
      <c r="FJ2380" s="13"/>
      <c r="FK2380" s="14"/>
      <c r="FL2380" s="14"/>
      <c r="FM2380" s="41"/>
      <c r="FN2380" s="44"/>
      <c r="FO2380" s="51"/>
      <c r="FP2380" s="51"/>
      <c r="FQ2380" s="51"/>
      <c r="FR2380" s="13"/>
      <c r="FS2380" s="13"/>
      <c r="FT2380" s="14"/>
      <c r="FU2380" s="14"/>
      <c r="FV2380" s="41"/>
      <c r="FW2380" s="44"/>
      <c r="FX2380" s="51"/>
      <c r="FY2380" s="51"/>
      <c r="FZ2380" s="51"/>
      <c r="GA2380" s="13"/>
      <c r="GB2380" s="13"/>
      <c r="GC2380" s="14"/>
      <c r="GD2380" s="14"/>
      <c r="GE2380" s="41"/>
      <c r="GF2380" s="44"/>
      <c r="GG2380" s="51"/>
      <c r="GH2380" s="51"/>
      <c r="GI2380" s="51"/>
      <c r="GJ2380" s="13"/>
      <c r="GK2380" s="13"/>
      <c r="GL2380" s="14"/>
      <c r="GM2380" s="14"/>
      <c r="GN2380" s="41"/>
      <c r="GO2380" s="44"/>
      <c r="GP2380" s="51"/>
      <c r="GQ2380" s="51"/>
      <c r="GR2380" s="51"/>
      <c r="GS2380" s="13"/>
      <c r="GT2380" s="13"/>
      <c r="GU2380" s="14"/>
      <c r="GV2380" s="14"/>
      <c r="GW2380" s="41"/>
      <c r="GX2380" s="44"/>
      <c r="GY2380" s="51"/>
      <c r="GZ2380" s="51"/>
      <c r="HA2380" s="51"/>
      <c r="HB2380" s="13"/>
      <c r="HC2380" s="13"/>
      <c r="HD2380" s="14"/>
      <c r="HE2380" s="14"/>
      <c r="HF2380" s="41"/>
      <c r="HG2380" s="44"/>
      <c r="HH2380" s="51"/>
      <c r="HI2380" s="51"/>
      <c r="HJ2380" s="51"/>
      <c r="HK2380" s="13"/>
      <c r="HL2380" s="13"/>
      <c r="HM2380" s="14"/>
      <c r="HN2380" s="14"/>
      <c r="HO2380" s="41"/>
      <c r="HP2380" s="44"/>
      <c r="HQ2380" s="51"/>
      <c r="HR2380" s="51"/>
      <c r="HS2380" s="51"/>
      <c r="HT2380" s="13"/>
      <c r="HU2380" s="13"/>
      <c r="HV2380" s="14"/>
      <c r="HW2380" s="14"/>
      <c r="HX2380" s="41"/>
      <c r="HY2380" s="44"/>
      <c r="HZ2380" s="51"/>
      <c r="IA2380" s="51"/>
      <c r="IB2380" s="51"/>
      <c r="IC2380" s="13"/>
      <c r="ID2380" s="13"/>
      <c r="IE2380" s="14"/>
      <c r="IF2380" s="14"/>
      <c r="IG2380" s="41"/>
      <c r="IH2380" s="44"/>
      <c r="II2380" s="51"/>
      <c r="IJ2380" s="51"/>
      <c r="IK2380" s="51"/>
      <c r="IL2380" s="13"/>
      <c r="IM2380" s="13"/>
      <c r="IN2380" s="14"/>
      <c r="IO2380" s="14"/>
      <c r="IP2380" s="41"/>
      <c r="IQ2380" s="44"/>
      <c r="IR2380" s="51"/>
      <c r="IS2380" s="51"/>
      <c r="IT2380" s="51"/>
      <c r="IU2380" s="13"/>
      <c r="IV2380" s="13"/>
      <c r="IW2380" s="14"/>
      <c r="IX2380" s="14"/>
      <c r="IY2380" s="41"/>
      <c r="IZ2380" s="44"/>
      <c r="JA2380" s="51"/>
      <c r="JB2380" s="51"/>
      <c r="JC2380" s="51"/>
      <c r="JD2380" s="13"/>
      <c r="JE2380" s="13"/>
      <c r="JF2380" s="14"/>
      <c r="JG2380" s="14"/>
      <c r="JH2380" s="41"/>
      <c r="JI2380" s="44"/>
      <c r="JJ2380" s="51"/>
      <c r="JK2380" s="51"/>
      <c r="JL2380" s="51"/>
      <c r="JM2380" s="13"/>
      <c r="JN2380" s="13"/>
      <c r="JO2380" s="14"/>
      <c r="JP2380" s="14"/>
      <c r="JQ2380" s="41"/>
      <c r="JR2380" s="44"/>
      <c r="JS2380" s="51"/>
      <c r="JT2380" s="51"/>
      <c r="JU2380" s="51"/>
      <c r="JV2380" s="13"/>
      <c r="JW2380" s="13"/>
      <c r="JX2380" s="14"/>
      <c r="JY2380" s="14"/>
      <c r="JZ2380" s="41"/>
      <c r="KA2380" s="44"/>
      <c r="KB2380" s="51"/>
      <c r="KC2380" s="51"/>
      <c r="KD2380" s="51"/>
      <c r="KE2380" s="13"/>
      <c r="KF2380" s="13"/>
      <c r="KG2380" s="14"/>
      <c r="KH2380" s="14"/>
      <c r="KI2380" s="41"/>
      <c r="KJ2380" s="44"/>
      <c r="KK2380" s="51"/>
      <c r="KL2380" s="51"/>
      <c r="KM2380" s="51"/>
      <c r="KN2380" s="13"/>
      <c r="KO2380" s="13"/>
      <c r="KP2380" s="14"/>
      <c r="KQ2380" s="14"/>
      <c r="KR2380" s="41"/>
      <c r="KS2380" s="44"/>
      <c r="KT2380" s="51"/>
      <c r="KU2380" s="51"/>
      <c r="KV2380" s="51"/>
      <c r="KW2380" s="13"/>
      <c r="KX2380" s="13"/>
      <c r="KY2380" s="14"/>
      <c r="KZ2380" s="14"/>
      <c r="LA2380" s="41"/>
      <c r="LB2380" s="44"/>
      <c r="LC2380" s="51"/>
      <c r="LD2380" s="51"/>
      <c r="LE2380" s="51"/>
      <c r="LF2380" s="13"/>
      <c r="LG2380" s="13"/>
      <c r="LH2380" s="14"/>
      <c r="LI2380" s="14"/>
      <c r="LJ2380" s="41"/>
      <c r="LK2380" s="44"/>
      <c r="LL2380" s="51"/>
      <c r="LM2380" s="51"/>
      <c r="LN2380" s="51"/>
      <c r="LO2380" s="13"/>
      <c r="LP2380" s="13"/>
      <c r="LQ2380" s="14"/>
      <c r="LR2380" s="14"/>
      <c r="LS2380" s="41"/>
      <c r="LT2380" s="44"/>
      <c r="LU2380" s="51"/>
      <c r="LV2380" s="51"/>
      <c r="LW2380" s="51"/>
      <c r="LX2380" s="13"/>
      <c r="LY2380" s="13"/>
      <c r="LZ2380" s="14"/>
      <c r="MA2380" s="14"/>
      <c r="MB2380" s="41"/>
      <c r="MC2380" s="44"/>
      <c r="MD2380" s="51"/>
      <c r="ME2380" s="51"/>
      <c r="MF2380" s="51"/>
      <c r="MG2380" s="13"/>
      <c r="MH2380" s="13"/>
      <c r="MI2380" s="14"/>
      <c r="MJ2380" s="14"/>
      <c r="MK2380" s="41"/>
      <c r="ML2380" s="44"/>
      <c r="MM2380" s="51"/>
      <c r="MN2380" s="51"/>
      <c r="MO2380" s="51"/>
      <c r="MP2380" s="13"/>
      <c r="MQ2380" s="13"/>
      <c r="MR2380" s="14"/>
      <c r="MS2380" s="14"/>
      <c r="MT2380" s="41"/>
      <c r="MU2380" s="44"/>
      <c r="MV2380" s="51"/>
      <c r="MW2380" s="51"/>
      <c r="MX2380" s="51"/>
      <c r="MY2380" s="13"/>
      <c r="MZ2380" s="13"/>
      <c r="NA2380" s="14"/>
      <c r="NB2380" s="14"/>
      <c r="NC2380" s="41"/>
      <c r="ND2380" s="44"/>
      <c r="NE2380" s="51"/>
      <c r="NF2380" s="51"/>
      <c r="NG2380" s="51"/>
      <c r="NH2380" s="13"/>
      <c r="NI2380" s="13"/>
      <c r="NJ2380" s="14"/>
      <c r="NK2380" s="14"/>
      <c r="NL2380" s="41"/>
      <c r="NM2380" s="44"/>
      <c r="NN2380" s="51"/>
      <c r="NO2380" s="51"/>
      <c r="NP2380" s="51"/>
      <c r="NQ2380" s="13"/>
      <c r="NR2380" s="13"/>
      <c r="NS2380" s="14"/>
      <c r="NT2380" s="14"/>
      <c r="NU2380" s="41"/>
      <c r="NV2380" s="44"/>
      <c r="NW2380" s="51"/>
      <c r="NX2380" s="51"/>
      <c r="NY2380" s="51"/>
      <c r="NZ2380" s="13"/>
      <c r="OA2380" s="13"/>
      <c r="OB2380" s="14"/>
      <c r="OC2380" s="14"/>
      <c r="OD2380" s="41"/>
      <c r="OE2380" s="44"/>
      <c r="OF2380" s="51"/>
      <c r="OG2380" s="51"/>
      <c r="OH2380" s="51"/>
      <c r="OI2380" s="13"/>
      <c r="OJ2380" s="13"/>
      <c r="OK2380" s="14"/>
      <c r="OL2380" s="14"/>
      <c r="OM2380" s="41"/>
      <c r="ON2380" s="44"/>
      <c r="OO2380" s="51"/>
      <c r="OP2380" s="51"/>
      <c r="OQ2380" s="51"/>
      <c r="OR2380" s="13"/>
      <c r="OS2380" s="13"/>
      <c r="OT2380" s="14"/>
      <c r="OU2380" s="14"/>
      <c r="OV2380" s="41"/>
      <c r="OW2380" s="44"/>
      <c r="OX2380" s="51"/>
      <c r="OY2380" s="51"/>
      <c r="OZ2380" s="51"/>
      <c r="PA2380" s="13"/>
      <c r="PB2380" s="13"/>
      <c r="PC2380" s="14"/>
      <c r="PD2380" s="14"/>
      <c r="PE2380" s="41"/>
      <c r="PF2380" s="44"/>
      <c r="PG2380" s="51"/>
      <c r="PH2380" s="51"/>
      <c r="PI2380" s="51"/>
      <c r="PJ2380" s="13"/>
      <c r="PK2380" s="13"/>
      <c r="PL2380" s="14"/>
      <c r="PM2380" s="14"/>
      <c r="PN2380" s="41"/>
      <c r="PO2380" s="44"/>
      <c r="PP2380" s="51"/>
      <c r="PQ2380" s="51"/>
      <c r="PR2380" s="51"/>
      <c r="PS2380" s="13"/>
      <c r="PT2380" s="13"/>
      <c r="PU2380" s="14"/>
      <c r="PV2380" s="14"/>
      <c r="PW2380" s="41"/>
      <c r="PX2380" s="44"/>
      <c r="PY2380" s="51"/>
      <c r="PZ2380" s="51"/>
      <c r="QA2380" s="51"/>
      <c r="QB2380" s="13"/>
      <c r="QC2380" s="13"/>
      <c r="QD2380" s="14"/>
      <c r="QE2380" s="14"/>
      <c r="QF2380" s="41"/>
      <c r="QG2380" s="44"/>
      <c r="QH2380" s="51"/>
      <c r="QI2380" s="51"/>
      <c r="QJ2380" s="51"/>
      <c r="QK2380" s="13"/>
      <c r="QL2380" s="13"/>
      <c r="QM2380" s="14"/>
      <c r="QN2380" s="14"/>
      <c r="QO2380" s="41"/>
      <c r="QP2380" s="44"/>
      <c r="QQ2380" s="51"/>
      <c r="QR2380" s="51"/>
      <c r="QS2380" s="51"/>
      <c r="QT2380" s="13"/>
      <c r="QU2380" s="13"/>
      <c r="QV2380" s="14"/>
      <c r="QW2380" s="14"/>
      <c r="QX2380" s="41"/>
      <c r="QY2380" s="44"/>
      <c r="QZ2380" s="51"/>
      <c r="RA2380" s="51"/>
      <c r="RB2380" s="51"/>
      <c r="RC2380" s="13"/>
      <c r="RD2380" s="13"/>
      <c r="RE2380" s="14"/>
      <c r="RF2380" s="14"/>
      <c r="RG2380" s="41"/>
      <c r="RH2380" s="44"/>
      <c r="RI2380" s="51"/>
      <c r="RJ2380" s="51"/>
      <c r="RK2380" s="51"/>
      <c r="RL2380" s="13"/>
      <c r="RM2380" s="13"/>
      <c r="RN2380" s="14"/>
      <c r="RO2380" s="14"/>
      <c r="RP2380" s="41"/>
      <c r="RQ2380" s="44"/>
      <c r="RR2380" s="51"/>
      <c r="RS2380" s="51"/>
      <c r="RT2380" s="51"/>
      <c r="RU2380" s="13"/>
      <c r="RV2380" s="13"/>
      <c r="RW2380" s="14"/>
      <c r="RX2380" s="14"/>
      <c r="RY2380" s="41"/>
      <c r="RZ2380" s="44"/>
      <c r="SA2380" s="51"/>
      <c r="SB2380" s="51"/>
      <c r="SC2380" s="51"/>
      <c r="SD2380" s="13"/>
      <c r="SE2380" s="13"/>
      <c r="SF2380" s="14"/>
      <c r="SG2380" s="14"/>
      <c r="SH2380" s="41"/>
      <c r="SI2380" s="44"/>
      <c r="SJ2380" s="51"/>
      <c r="SK2380" s="51"/>
      <c r="SL2380" s="51"/>
      <c r="SM2380" s="13"/>
      <c r="SN2380" s="13"/>
      <c r="SO2380" s="14"/>
      <c r="SP2380" s="14"/>
      <c r="SQ2380" s="41"/>
      <c r="SR2380" s="44"/>
      <c r="SS2380" s="51"/>
      <c r="ST2380" s="51"/>
      <c r="SU2380" s="51"/>
      <c r="SV2380" s="13"/>
      <c r="SW2380" s="13"/>
      <c r="SX2380" s="14"/>
      <c r="SY2380" s="14"/>
      <c r="SZ2380" s="41"/>
      <c r="TA2380" s="44"/>
      <c r="TB2380" s="51"/>
      <c r="TC2380" s="51"/>
      <c r="TD2380" s="51"/>
      <c r="TE2380" s="13"/>
      <c r="TF2380" s="13"/>
      <c r="TG2380" s="14"/>
      <c r="TH2380" s="14"/>
      <c r="TI2380" s="41"/>
      <c r="TJ2380" s="44"/>
      <c r="TK2380" s="51"/>
      <c r="TL2380" s="51"/>
      <c r="TM2380" s="51"/>
      <c r="TN2380" s="13"/>
      <c r="TO2380" s="13"/>
      <c r="TP2380" s="14"/>
      <c r="TQ2380" s="14"/>
      <c r="TR2380" s="41"/>
      <c r="TS2380" s="44"/>
      <c r="TT2380" s="51"/>
      <c r="TU2380" s="51"/>
      <c r="TV2380" s="51"/>
      <c r="TW2380" s="13"/>
      <c r="TX2380" s="13"/>
      <c r="TY2380" s="14"/>
      <c r="TZ2380" s="14"/>
      <c r="UA2380" s="41"/>
      <c r="UB2380" s="44"/>
      <c r="UC2380" s="51"/>
      <c r="UD2380" s="51"/>
      <c r="UE2380" s="51"/>
      <c r="UF2380" s="13"/>
      <c r="UG2380" s="13"/>
      <c r="UH2380" s="14"/>
      <c r="UI2380" s="14"/>
      <c r="UJ2380" s="41"/>
      <c r="UK2380" s="44"/>
      <c r="UL2380" s="51"/>
      <c r="UM2380" s="51"/>
      <c r="UN2380" s="51"/>
      <c r="UO2380" s="13"/>
      <c r="UP2380" s="13"/>
      <c r="UQ2380" s="14"/>
      <c r="UR2380" s="14"/>
      <c r="US2380" s="41"/>
      <c r="UT2380" s="44"/>
      <c r="UU2380" s="51"/>
      <c r="UV2380" s="51"/>
      <c r="UW2380" s="51"/>
      <c r="UX2380" s="13"/>
      <c r="UY2380" s="13"/>
      <c r="UZ2380" s="14"/>
      <c r="VA2380" s="14"/>
      <c r="VB2380" s="41"/>
      <c r="VC2380" s="44"/>
      <c r="VD2380" s="51"/>
      <c r="VE2380" s="51"/>
      <c r="VF2380" s="51"/>
      <c r="VG2380" s="13"/>
      <c r="VH2380" s="13"/>
      <c r="VI2380" s="14"/>
      <c r="VJ2380" s="14"/>
      <c r="VK2380" s="41"/>
      <c r="VL2380" s="44"/>
      <c r="VM2380" s="51"/>
      <c r="VN2380" s="51"/>
      <c r="VO2380" s="51"/>
      <c r="VP2380" s="13"/>
      <c r="VQ2380" s="13"/>
      <c r="VR2380" s="14"/>
      <c r="VS2380" s="14"/>
      <c r="VT2380" s="41"/>
      <c r="VU2380" s="44"/>
      <c r="VV2380" s="51"/>
      <c r="VW2380" s="51"/>
      <c r="VX2380" s="51"/>
      <c r="VY2380" s="13"/>
      <c r="VZ2380" s="13"/>
      <c r="WA2380" s="14"/>
      <c r="WB2380" s="14"/>
      <c r="WC2380" s="41"/>
      <c r="WD2380" s="44"/>
      <c r="WE2380" s="51"/>
      <c r="WF2380" s="51"/>
      <c r="WG2380" s="51"/>
      <c r="WH2380" s="13"/>
      <c r="WI2380" s="13"/>
      <c r="WJ2380" s="14"/>
      <c r="WK2380" s="14"/>
      <c r="WL2380" s="41"/>
      <c r="WM2380" s="44"/>
      <c r="WN2380" s="51"/>
      <c r="WO2380" s="51"/>
      <c r="WP2380" s="51"/>
      <c r="WQ2380" s="13"/>
      <c r="WR2380" s="13"/>
      <c r="WS2380" s="14"/>
      <c r="WT2380" s="14"/>
      <c r="WU2380" s="41"/>
      <c r="WV2380" s="44"/>
      <c r="WW2380" s="51"/>
      <c r="WX2380" s="51"/>
      <c r="WY2380" s="51"/>
      <c r="WZ2380" s="13"/>
      <c r="XA2380" s="13"/>
      <c r="XB2380" s="14"/>
      <c r="XC2380" s="14"/>
      <c r="XD2380" s="41"/>
      <c r="XE2380" s="44"/>
      <c r="XF2380" s="51"/>
      <c r="XG2380" s="51"/>
      <c r="XH2380" s="51"/>
      <c r="XI2380" s="13"/>
      <c r="XJ2380" s="13"/>
      <c r="XK2380" s="14"/>
      <c r="XL2380" s="14"/>
      <c r="XM2380" s="41"/>
      <c r="XN2380" s="44"/>
      <c r="XO2380" s="51"/>
      <c r="XP2380" s="51"/>
      <c r="XQ2380" s="51"/>
      <c r="XR2380" s="13"/>
      <c r="XS2380" s="13"/>
      <c r="XT2380" s="14"/>
      <c r="XU2380" s="14"/>
      <c r="XV2380" s="41"/>
      <c r="XW2380" s="44"/>
      <c r="XX2380" s="51"/>
      <c r="XY2380" s="51"/>
      <c r="XZ2380" s="51"/>
      <c r="YA2380" s="13"/>
      <c r="YB2380" s="13"/>
      <c r="YC2380" s="14"/>
      <c r="YD2380" s="14"/>
      <c r="YE2380" s="41"/>
      <c r="YF2380" s="44"/>
      <c r="YG2380" s="51"/>
      <c r="YH2380" s="51"/>
      <c r="YI2380" s="51"/>
      <c r="YJ2380" s="13"/>
      <c r="YK2380" s="13"/>
      <c r="YL2380" s="14"/>
      <c r="YM2380" s="14"/>
      <c r="YN2380" s="41"/>
      <c r="YO2380" s="44"/>
      <c r="YP2380" s="51"/>
      <c r="YQ2380" s="51"/>
      <c r="YR2380" s="51"/>
      <c r="YS2380" s="13"/>
      <c r="YT2380" s="13"/>
      <c r="YU2380" s="14"/>
      <c r="YV2380" s="14"/>
      <c r="YW2380" s="41"/>
      <c r="YX2380" s="44"/>
      <c r="YY2380" s="51"/>
      <c r="YZ2380" s="51"/>
      <c r="ZA2380" s="51"/>
      <c r="ZB2380" s="13"/>
      <c r="ZC2380" s="13"/>
      <c r="ZD2380" s="14"/>
      <c r="ZE2380" s="14"/>
      <c r="ZF2380" s="41"/>
      <c r="ZG2380" s="44"/>
      <c r="ZH2380" s="51"/>
      <c r="ZI2380" s="51"/>
      <c r="ZJ2380" s="51"/>
      <c r="ZK2380" s="13"/>
      <c r="ZL2380" s="13"/>
      <c r="ZM2380" s="14"/>
      <c r="ZN2380" s="14"/>
      <c r="ZO2380" s="41"/>
      <c r="ZP2380" s="44"/>
      <c r="ZQ2380" s="51"/>
      <c r="ZR2380" s="51"/>
      <c r="ZS2380" s="51"/>
      <c r="ZT2380" s="13"/>
      <c r="ZU2380" s="13"/>
      <c r="ZV2380" s="14"/>
      <c r="ZW2380" s="14"/>
      <c r="ZX2380" s="41"/>
      <c r="ZY2380" s="44"/>
      <c r="ZZ2380" s="51"/>
      <c r="AAA2380" s="51"/>
      <c r="AAB2380" s="51"/>
      <c r="AAC2380" s="13"/>
      <c r="AAD2380" s="13"/>
      <c r="AAE2380" s="14"/>
      <c r="AAF2380" s="14"/>
      <c r="AAG2380" s="41"/>
      <c r="AAH2380" s="44"/>
      <c r="AAI2380" s="51"/>
      <c r="AAJ2380" s="51"/>
      <c r="AAK2380" s="51"/>
      <c r="AAL2380" s="13"/>
      <c r="AAM2380" s="13"/>
      <c r="AAN2380" s="14"/>
      <c r="AAO2380" s="14"/>
      <c r="AAP2380" s="41"/>
      <c r="AAQ2380" s="44"/>
      <c r="AAR2380" s="51"/>
      <c r="AAS2380" s="51"/>
      <c r="AAT2380" s="51"/>
      <c r="AAU2380" s="13"/>
      <c r="AAV2380" s="13"/>
      <c r="AAW2380" s="14"/>
      <c r="AAX2380" s="14"/>
      <c r="AAY2380" s="41"/>
      <c r="AAZ2380" s="44"/>
      <c r="ABA2380" s="51"/>
      <c r="ABB2380" s="51"/>
      <c r="ABC2380" s="51"/>
      <c r="ABD2380" s="13"/>
      <c r="ABE2380" s="13"/>
      <c r="ABF2380" s="14"/>
      <c r="ABG2380" s="14"/>
      <c r="ABH2380" s="41"/>
      <c r="ABI2380" s="44"/>
      <c r="ABJ2380" s="51"/>
      <c r="ABK2380" s="51"/>
      <c r="ABL2380" s="51"/>
      <c r="ABM2380" s="13"/>
      <c r="ABN2380" s="13"/>
      <c r="ABO2380" s="14"/>
      <c r="ABP2380" s="14"/>
      <c r="ABQ2380" s="41"/>
      <c r="ABR2380" s="44"/>
      <c r="ABS2380" s="51"/>
      <c r="ABT2380" s="51"/>
      <c r="ABU2380" s="51"/>
      <c r="ABV2380" s="13"/>
      <c r="ABW2380" s="13"/>
      <c r="ABX2380" s="14"/>
      <c r="ABY2380" s="14"/>
      <c r="ABZ2380" s="41"/>
      <c r="ACA2380" s="44"/>
      <c r="ACB2380" s="51"/>
      <c r="ACC2380" s="51"/>
      <c r="ACD2380" s="51"/>
      <c r="ACE2380" s="13"/>
      <c r="ACF2380" s="13"/>
      <c r="ACG2380" s="14"/>
      <c r="ACH2380" s="14"/>
      <c r="ACI2380" s="41"/>
      <c r="ACJ2380" s="44"/>
      <c r="ACK2380" s="51"/>
      <c r="ACL2380" s="51"/>
      <c r="ACM2380" s="51"/>
      <c r="ACN2380" s="13"/>
      <c r="ACO2380" s="13"/>
      <c r="ACP2380" s="14"/>
      <c r="ACQ2380" s="14"/>
      <c r="ACR2380" s="41"/>
      <c r="ACS2380" s="44"/>
      <c r="ACT2380" s="51"/>
      <c r="ACU2380" s="51"/>
      <c r="ACV2380" s="51"/>
      <c r="ACW2380" s="13"/>
      <c r="ACX2380" s="13"/>
      <c r="ACY2380" s="14"/>
      <c r="ACZ2380" s="14"/>
      <c r="ADA2380" s="41"/>
      <c r="ADB2380" s="44"/>
      <c r="ADC2380" s="51"/>
      <c r="ADD2380" s="51"/>
      <c r="ADE2380" s="51"/>
      <c r="ADF2380" s="13"/>
      <c r="ADG2380" s="13"/>
      <c r="ADH2380" s="14"/>
      <c r="ADI2380" s="14"/>
      <c r="ADJ2380" s="41"/>
      <c r="ADK2380" s="44"/>
      <c r="ADL2380" s="51"/>
      <c r="ADM2380" s="51"/>
      <c r="ADN2380" s="51"/>
      <c r="ADO2380" s="13"/>
      <c r="ADP2380" s="13"/>
      <c r="ADQ2380" s="14"/>
      <c r="ADR2380" s="14"/>
      <c r="ADS2380" s="41"/>
      <c r="ADT2380" s="44"/>
      <c r="ADU2380" s="51"/>
      <c r="ADV2380" s="51"/>
      <c r="ADW2380" s="51"/>
      <c r="ADX2380" s="13"/>
      <c r="ADY2380" s="13"/>
      <c r="ADZ2380" s="14"/>
      <c r="AEA2380" s="14"/>
      <c r="AEB2380" s="41"/>
      <c r="AEC2380" s="44"/>
      <c r="AED2380" s="51"/>
      <c r="AEE2380" s="51"/>
      <c r="AEF2380" s="51"/>
      <c r="AEG2380" s="13"/>
      <c r="AEH2380" s="13"/>
      <c r="AEI2380" s="14"/>
      <c r="AEJ2380" s="14"/>
      <c r="AEK2380" s="41"/>
      <c r="AEL2380" s="44"/>
      <c r="AEM2380" s="51"/>
      <c r="AEN2380" s="51"/>
      <c r="AEO2380" s="51"/>
      <c r="AEP2380" s="13"/>
      <c r="AEQ2380" s="13"/>
      <c r="AER2380" s="14"/>
      <c r="AES2380" s="14"/>
      <c r="AET2380" s="41"/>
      <c r="AEU2380" s="44"/>
      <c r="AEV2380" s="51"/>
      <c r="AEW2380" s="51"/>
      <c r="AEX2380" s="51"/>
      <c r="AEY2380" s="13"/>
      <c r="AEZ2380" s="13"/>
      <c r="AFA2380" s="14"/>
      <c r="AFB2380" s="14"/>
      <c r="AFC2380" s="41"/>
      <c r="AFD2380" s="44"/>
      <c r="AFE2380" s="51"/>
      <c r="AFF2380" s="51"/>
      <c r="AFG2380" s="51"/>
      <c r="AFH2380" s="13"/>
      <c r="AFI2380" s="13"/>
      <c r="AFJ2380" s="14"/>
      <c r="AFK2380" s="14"/>
      <c r="AFL2380" s="41"/>
      <c r="AFM2380" s="44"/>
      <c r="AFN2380" s="51"/>
      <c r="AFO2380" s="51"/>
      <c r="AFP2380" s="51"/>
      <c r="AFQ2380" s="13"/>
      <c r="AFR2380" s="13"/>
      <c r="AFS2380" s="14"/>
      <c r="AFT2380" s="14"/>
      <c r="AFU2380" s="41"/>
      <c r="AFV2380" s="44"/>
      <c r="AFW2380" s="51"/>
      <c r="AFX2380" s="51"/>
      <c r="AFY2380" s="51"/>
      <c r="AFZ2380" s="13"/>
      <c r="AGA2380" s="13"/>
      <c r="AGB2380" s="14"/>
      <c r="AGC2380" s="14"/>
      <c r="AGD2380" s="41"/>
      <c r="AGE2380" s="44"/>
      <c r="AGF2380" s="51"/>
      <c r="AGG2380" s="51"/>
      <c r="AGH2380" s="51"/>
      <c r="AGI2380" s="13"/>
      <c r="AGJ2380" s="13"/>
      <c r="AGK2380" s="14"/>
      <c r="AGL2380" s="14"/>
      <c r="AGM2380" s="41"/>
      <c r="AGN2380" s="44"/>
      <c r="AGO2380" s="51"/>
      <c r="AGP2380" s="51"/>
      <c r="AGQ2380" s="51"/>
      <c r="AGR2380" s="13"/>
      <c r="AGS2380" s="13"/>
      <c r="AGT2380" s="14"/>
      <c r="AGU2380" s="14"/>
      <c r="AGV2380" s="41"/>
      <c r="AGW2380" s="44"/>
      <c r="AGX2380" s="51"/>
      <c r="AGY2380" s="51"/>
      <c r="AGZ2380" s="51"/>
      <c r="AHA2380" s="13"/>
      <c r="AHB2380" s="13"/>
      <c r="AHC2380" s="14"/>
      <c r="AHD2380" s="14"/>
      <c r="AHE2380" s="41"/>
      <c r="AHF2380" s="44"/>
      <c r="AHG2380" s="51"/>
      <c r="AHH2380" s="51"/>
      <c r="AHI2380" s="51"/>
      <c r="AHJ2380" s="13"/>
      <c r="AHK2380" s="13"/>
      <c r="AHL2380" s="14"/>
      <c r="AHM2380" s="14"/>
      <c r="AHN2380" s="41"/>
      <c r="AHO2380" s="44"/>
      <c r="AHP2380" s="51"/>
      <c r="AHQ2380" s="51"/>
      <c r="AHR2380" s="51"/>
      <c r="AHS2380" s="13"/>
      <c r="AHT2380" s="13"/>
      <c r="AHU2380" s="14"/>
      <c r="AHV2380" s="14"/>
      <c r="AHW2380" s="41"/>
      <c r="AHX2380" s="44"/>
      <c r="AHY2380" s="51"/>
      <c r="AHZ2380" s="51"/>
      <c r="AIA2380" s="51"/>
      <c r="AIB2380" s="13"/>
      <c r="AIC2380" s="13"/>
      <c r="AID2380" s="14"/>
      <c r="AIE2380" s="14"/>
      <c r="AIF2380" s="41"/>
      <c r="AIG2380" s="44"/>
      <c r="AIH2380" s="51"/>
      <c r="AII2380" s="51"/>
      <c r="AIJ2380" s="51"/>
      <c r="AIK2380" s="13"/>
      <c r="AIL2380" s="13"/>
      <c r="AIM2380" s="14"/>
      <c r="AIN2380" s="14"/>
      <c r="AIO2380" s="41"/>
      <c r="AIP2380" s="44"/>
      <c r="AIQ2380" s="51"/>
      <c r="AIR2380" s="51"/>
      <c r="AIS2380" s="51"/>
      <c r="AIT2380" s="13"/>
      <c r="AIU2380" s="13"/>
      <c r="AIV2380" s="14"/>
      <c r="AIW2380" s="14"/>
      <c r="AIX2380" s="41"/>
      <c r="AIY2380" s="44"/>
      <c r="AIZ2380" s="51"/>
      <c r="AJA2380" s="51"/>
      <c r="AJB2380" s="51"/>
      <c r="AJC2380" s="13"/>
      <c r="AJD2380" s="13"/>
      <c r="AJE2380" s="14"/>
      <c r="AJF2380" s="14"/>
      <c r="AJG2380" s="41"/>
      <c r="AJH2380" s="44"/>
      <c r="AJI2380" s="51"/>
      <c r="AJJ2380" s="51"/>
      <c r="AJK2380" s="51"/>
      <c r="AJL2380" s="13"/>
      <c r="AJM2380" s="13"/>
      <c r="AJN2380" s="14"/>
      <c r="AJO2380" s="14"/>
      <c r="AJP2380" s="41"/>
      <c r="AJQ2380" s="44"/>
      <c r="AJR2380" s="51"/>
      <c r="AJS2380" s="51"/>
      <c r="AJT2380" s="51"/>
      <c r="AJU2380" s="13"/>
      <c r="AJV2380" s="13"/>
      <c r="AJW2380" s="14"/>
      <c r="AJX2380" s="14"/>
      <c r="AJY2380" s="41"/>
      <c r="AJZ2380" s="44"/>
      <c r="AKA2380" s="51"/>
      <c r="AKB2380" s="51"/>
      <c r="AKC2380" s="51"/>
      <c r="AKD2380" s="13"/>
      <c r="AKE2380" s="13"/>
      <c r="AKF2380" s="14"/>
      <c r="AKG2380" s="14"/>
      <c r="AKH2380" s="41"/>
      <c r="AKI2380" s="44"/>
      <c r="AKJ2380" s="51"/>
      <c r="AKK2380" s="51"/>
      <c r="AKL2380" s="51"/>
      <c r="AKM2380" s="13"/>
      <c r="AKN2380" s="13"/>
      <c r="AKO2380" s="14"/>
      <c r="AKP2380" s="14"/>
      <c r="AKQ2380" s="41"/>
      <c r="AKR2380" s="44"/>
      <c r="AKS2380" s="51"/>
      <c r="AKT2380" s="51"/>
      <c r="AKU2380" s="51"/>
      <c r="AKV2380" s="13"/>
      <c r="AKW2380" s="13"/>
      <c r="AKX2380" s="14"/>
      <c r="AKY2380" s="14"/>
      <c r="AKZ2380" s="41"/>
      <c r="ALA2380" s="44"/>
      <c r="ALB2380" s="51"/>
      <c r="ALC2380" s="51"/>
      <c r="ALD2380" s="51"/>
      <c r="ALE2380" s="13"/>
      <c r="ALF2380" s="13"/>
      <c r="ALG2380" s="14"/>
      <c r="ALH2380" s="14"/>
      <c r="ALI2380" s="41"/>
      <c r="ALJ2380" s="44"/>
      <c r="ALK2380" s="51"/>
      <c r="ALL2380" s="51"/>
      <c r="ALM2380" s="51"/>
      <c r="ALN2380" s="13"/>
      <c r="ALO2380" s="13"/>
      <c r="ALP2380" s="14"/>
      <c r="ALQ2380" s="14"/>
      <c r="ALR2380" s="41"/>
      <c r="ALS2380" s="44"/>
      <c r="ALT2380" s="51"/>
      <c r="ALU2380" s="51"/>
      <c r="ALV2380" s="51"/>
      <c r="ALW2380" s="13"/>
      <c r="ALX2380" s="13"/>
      <c r="ALY2380" s="14"/>
      <c r="ALZ2380" s="14"/>
      <c r="AMA2380" s="41"/>
      <c r="AMB2380" s="44"/>
      <c r="AMC2380" s="51"/>
      <c r="AMD2380" s="51"/>
      <c r="AME2380" s="51"/>
      <c r="AMF2380" s="13"/>
      <c r="AMG2380" s="13"/>
      <c r="AMH2380" s="14"/>
      <c r="AMI2380" s="14"/>
      <c r="AMJ2380" s="41"/>
      <c r="AMK2380" s="44"/>
      <c r="AML2380" s="51"/>
      <c r="AMM2380" s="51"/>
      <c r="AMN2380" s="51"/>
      <c r="AMO2380" s="13"/>
      <c r="AMP2380" s="13"/>
      <c r="AMQ2380" s="14"/>
      <c r="AMR2380" s="14"/>
      <c r="AMS2380" s="41"/>
      <c r="AMT2380" s="44"/>
      <c r="AMU2380" s="51"/>
      <c r="AMV2380" s="51"/>
      <c r="AMW2380" s="51"/>
      <c r="AMX2380" s="13"/>
      <c r="AMY2380" s="13"/>
      <c r="AMZ2380" s="14"/>
      <c r="ANA2380" s="14"/>
      <c r="ANB2380" s="41"/>
      <c r="ANC2380" s="44"/>
      <c r="AND2380" s="51"/>
      <c r="ANE2380" s="51"/>
      <c r="ANF2380" s="51"/>
      <c r="ANG2380" s="13"/>
      <c r="ANH2380" s="13"/>
      <c r="ANI2380" s="14"/>
      <c r="ANJ2380" s="14"/>
      <c r="ANK2380" s="41"/>
      <c r="ANL2380" s="44"/>
      <c r="ANM2380" s="51"/>
      <c r="ANN2380" s="51"/>
      <c r="ANO2380" s="51"/>
      <c r="ANP2380" s="13"/>
      <c r="ANQ2380" s="13"/>
      <c r="ANR2380" s="14"/>
      <c r="ANS2380" s="14"/>
      <c r="ANT2380" s="41"/>
      <c r="ANU2380" s="44"/>
      <c r="ANV2380" s="51"/>
      <c r="ANW2380" s="51"/>
      <c r="ANX2380" s="51"/>
      <c r="ANY2380" s="13"/>
      <c r="ANZ2380" s="13"/>
      <c r="AOA2380" s="14"/>
      <c r="AOB2380" s="14"/>
      <c r="AOC2380" s="41"/>
      <c r="AOD2380" s="44"/>
      <c r="AOE2380" s="51"/>
      <c r="AOF2380" s="51"/>
      <c r="AOG2380" s="51"/>
      <c r="AOH2380" s="13"/>
      <c r="AOI2380" s="13"/>
      <c r="AOJ2380" s="14"/>
      <c r="AOK2380" s="14"/>
      <c r="AOL2380" s="41"/>
      <c r="AOM2380" s="44"/>
      <c r="AON2380" s="51"/>
      <c r="AOO2380" s="51"/>
      <c r="AOP2380" s="51"/>
      <c r="AOQ2380" s="13"/>
      <c r="AOR2380" s="13"/>
      <c r="AOS2380" s="14"/>
      <c r="AOT2380" s="14"/>
      <c r="AOU2380" s="41"/>
      <c r="AOV2380" s="44"/>
      <c r="AOW2380" s="51"/>
      <c r="AOX2380" s="51"/>
      <c r="AOY2380" s="51"/>
      <c r="AOZ2380" s="13"/>
      <c r="APA2380" s="13"/>
      <c r="APB2380" s="14"/>
      <c r="APC2380" s="14"/>
      <c r="APD2380" s="41"/>
      <c r="APE2380" s="44"/>
      <c r="APF2380" s="51"/>
      <c r="APG2380" s="51"/>
      <c r="APH2380" s="51"/>
      <c r="API2380" s="13"/>
      <c r="APJ2380" s="13"/>
      <c r="APK2380" s="14"/>
      <c r="APL2380" s="14"/>
      <c r="APM2380" s="41"/>
      <c r="APN2380" s="44"/>
      <c r="APO2380" s="51"/>
      <c r="APP2380" s="51"/>
      <c r="APQ2380" s="51"/>
      <c r="APR2380" s="13"/>
      <c r="APS2380" s="13"/>
      <c r="APT2380" s="14"/>
      <c r="APU2380" s="14"/>
      <c r="APV2380" s="41"/>
      <c r="APW2380" s="44"/>
      <c r="APX2380" s="51"/>
      <c r="APY2380" s="51"/>
      <c r="APZ2380" s="51"/>
      <c r="AQA2380" s="13"/>
      <c r="AQB2380" s="13"/>
      <c r="AQC2380" s="14"/>
      <c r="AQD2380" s="14"/>
      <c r="AQE2380" s="41"/>
      <c r="AQF2380" s="44"/>
      <c r="AQG2380" s="51"/>
      <c r="AQH2380" s="51"/>
      <c r="AQI2380" s="51"/>
      <c r="AQJ2380" s="13"/>
      <c r="AQK2380" s="13"/>
      <c r="AQL2380" s="14"/>
      <c r="AQM2380" s="14"/>
      <c r="AQN2380" s="41"/>
      <c r="AQO2380" s="44"/>
      <c r="AQP2380" s="51"/>
      <c r="AQQ2380" s="51"/>
      <c r="AQR2380" s="51"/>
      <c r="AQS2380" s="13"/>
      <c r="AQT2380" s="13"/>
      <c r="AQU2380" s="14"/>
      <c r="AQV2380" s="14"/>
      <c r="AQW2380" s="41"/>
      <c r="AQX2380" s="44"/>
      <c r="AQY2380" s="51"/>
      <c r="AQZ2380" s="51"/>
      <c r="ARA2380" s="51"/>
      <c r="ARB2380" s="13"/>
      <c r="ARC2380" s="13"/>
      <c r="ARD2380" s="14"/>
      <c r="ARE2380" s="14"/>
      <c r="ARF2380" s="41"/>
      <c r="ARG2380" s="44"/>
      <c r="ARH2380" s="51"/>
      <c r="ARI2380" s="51"/>
      <c r="ARJ2380" s="51"/>
      <c r="ARK2380" s="13"/>
      <c r="ARL2380" s="13"/>
      <c r="ARM2380" s="14"/>
      <c r="ARN2380" s="14"/>
      <c r="ARO2380" s="41"/>
      <c r="ARP2380" s="44"/>
      <c r="ARQ2380" s="51"/>
      <c r="ARR2380" s="51"/>
      <c r="ARS2380" s="51"/>
      <c r="ART2380" s="13"/>
      <c r="ARU2380" s="13"/>
      <c r="ARV2380" s="14"/>
      <c r="ARW2380" s="14"/>
      <c r="ARX2380" s="41"/>
      <c r="ARY2380" s="44"/>
      <c r="ARZ2380" s="51"/>
      <c r="ASA2380" s="51"/>
      <c r="ASB2380" s="51"/>
      <c r="ASC2380" s="13"/>
      <c r="ASD2380" s="13"/>
      <c r="ASE2380" s="14"/>
      <c r="ASF2380" s="14"/>
      <c r="ASG2380" s="41"/>
      <c r="ASH2380" s="44"/>
      <c r="ASI2380" s="51"/>
      <c r="ASJ2380" s="51"/>
      <c r="ASK2380" s="51"/>
      <c r="ASL2380" s="13"/>
      <c r="ASM2380" s="13"/>
      <c r="ASN2380" s="14"/>
      <c r="ASO2380" s="14"/>
      <c r="ASP2380" s="41"/>
      <c r="ASQ2380" s="44"/>
      <c r="ASR2380" s="51"/>
      <c r="ASS2380" s="51"/>
      <c r="AST2380" s="51"/>
      <c r="ASU2380" s="13"/>
      <c r="ASV2380" s="13"/>
      <c r="ASW2380" s="14"/>
      <c r="ASX2380" s="14"/>
      <c r="ASY2380" s="41"/>
      <c r="ASZ2380" s="44"/>
      <c r="ATA2380" s="51"/>
      <c r="ATB2380" s="51"/>
      <c r="ATC2380" s="51"/>
      <c r="ATD2380" s="13"/>
      <c r="ATE2380" s="13"/>
      <c r="ATF2380" s="14"/>
      <c r="ATG2380" s="14"/>
      <c r="ATH2380" s="41"/>
      <c r="ATI2380" s="44"/>
      <c r="ATJ2380" s="51"/>
      <c r="ATK2380" s="51"/>
      <c r="ATL2380" s="51"/>
      <c r="ATM2380" s="13"/>
      <c r="ATN2380" s="13"/>
      <c r="ATO2380" s="14"/>
      <c r="ATP2380" s="14"/>
      <c r="ATQ2380" s="41"/>
      <c r="ATR2380" s="44"/>
      <c r="ATS2380" s="51"/>
      <c r="ATT2380" s="51"/>
      <c r="ATU2380" s="51"/>
      <c r="ATV2380" s="13"/>
      <c r="ATW2380" s="13"/>
      <c r="ATX2380" s="14"/>
      <c r="ATY2380" s="14"/>
      <c r="ATZ2380" s="41"/>
      <c r="AUA2380" s="44"/>
      <c r="AUB2380" s="51"/>
      <c r="AUC2380" s="51"/>
      <c r="AUD2380" s="51"/>
      <c r="AUE2380" s="13"/>
      <c r="AUF2380" s="13"/>
      <c r="AUG2380" s="14"/>
      <c r="AUH2380" s="14"/>
      <c r="AUI2380" s="41"/>
      <c r="AUJ2380" s="44"/>
      <c r="AUK2380" s="51"/>
      <c r="AUL2380" s="51"/>
      <c r="AUM2380" s="51"/>
      <c r="AUN2380" s="13"/>
      <c r="AUO2380" s="13"/>
      <c r="AUP2380" s="14"/>
      <c r="AUQ2380" s="14"/>
      <c r="AUR2380" s="41"/>
      <c r="AUS2380" s="44"/>
      <c r="AUT2380" s="51"/>
      <c r="AUU2380" s="51"/>
      <c r="AUV2380" s="51"/>
      <c r="AUW2380" s="13"/>
      <c r="AUX2380" s="13"/>
      <c r="AUY2380" s="14"/>
      <c r="AUZ2380" s="14"/>
      <c r="AVA2380" s="41"/>
      <c r="AVB2380" s="44"/>
      <c r="AVC2380" s="51"/>
      <c r="AVD2380" s="51"/>
      <c r="AVE2380" s="51"/>
      <c r="AVF2380" s="13"/>
      <c r="AVG2380" s="13"/>
      <c r="AVH2380" s="14"/>
      <c r="AVI2380" s="14"/>
      <c r="AVJ2380" s="41"/>
      <c r="AVK2380" s="44"/>
      <c r="AVL2380" s="51"/>
      <c r="AVM2380" s="51"/>
      <c r="AVN2380" s="51"/>
      <c r="AVO2380" s="13"/>
      <c r="AVP2380" s="13"/>
      <c r="AVQ2380" s="14"/>
      <c r="AVR2380" s="14"/>
      <c r="AVS2380" s="41"/>
      <c r="AVT2380" s="44"/>
      <c r="AVU2380" s="51"/>
      <c r="AVV2380" s="51"/>
      <c r="AVW2380" s="51"/>
      <c r="AVX2380" s="13"/>
      <c r="AVY2380" s="13"/>
      <c r="AVZ2380" s="14"/>
      <c r="AWA2380" s="14"/>
      <c r="AWB2380" s="41"/>
      <c r="AWC2380" s="44"/>
      <c r="AWD2380" s="51"/>
      <c r="AWE2380" s="51"/>
      <c r="AWF2380" s="51"/>
      <c r="AWG2380" s="13"/>
      <c r="AWH2380" s="13"/>
      <c r="AWI2380" s="14"/>
      <c r="AWJ2380" s="14"/>
      <c r="AWK2380" s="41"/>
      <c r="AWL2380" s="44"/>
      <c r="AWM2380" s="51"/>
      <c r="AWN2380" s="51"/>
      <c r="AWO2380" s="51"/>
      <c r="AWP2380" s="13"/>
      <c r="AWQ2380" s="13"/>
      <c r="AWR2380" s="14"/>
      <c r="AWS2380" s="14"/>
      <c r="AWT2380" s="41"/>
      <c r="AWU2380" s="44"/>
      <c r="AWV2380" s="51"/>
      <c r="AWW2380" s="51"/>
      <c r="AWX2380" s="51"/>
      <c r="AWY2380" s="13"/>
      <c r="AWZ2380" s="13"/>
      <c r="AXA2380" s="14"/>
      <c r="AXB2380" s="14"/>
      <c r="AXC2380" s="41"/>
      <c r="AXD2380" s="44"/>
      <c r="AXE2380" s="51"/>
      <c r="AXF2380" s="51"/>
      <c r="AXG2380" s="51"/>
      <c r="AXH2380" s="13"/>
      <c r="AXI2380" s="13"/>
      <c r="AXJ2380" s="14"/>
      <c r="AXK2380" s="14"/>
      <c r="AXL2380" s="41"/>
      <c r="AXM2380" s="44"/>
      <c r="AXN2380" s="51"/>
      <c r="AXO2380" s="51"/>
      <c r="AXP2380" s="51"/>
      <c r="AXQ2380" s="13"/>
      <c r="AXR2380" s="13"/>
      <c r="AXS2380" s="14"/>
      <c r="AXT2380" s="14"/>
      <c r="AXU2380" s="41"/>
      <c r="AXV2380" s="44"/>
      <c r="AXW2380" s="51"/>
      <c r="AXX2380" s="51"/>
      <c r="AXY2380" s="51"/>
      <c r="AXZ2380" s="13"/>
      <c r="AYA2380" s="13"/>
      <c r="AYB2380" s="14"/>
      <c r="AYC2380" s="14"/>
      <c r="AYD2380" s="41"/>
      <c r="AYE2380" s="44"/>
      <c r="AYF2380" s="51"/>
      <c r="AYG2380" s="51"/>
      <c r="AYH2380" s="51"/>
      <c r="AYI2380" s="13"/>
      <c r="AYJ2380" s="13"/>
      <c r="AYK2380" s="14"/>
      <c r="AYL2380" s="14"/>
      <c r="AYM2380" s="41"/>
      <c r="AYN2380" s="44"/>
      <c r="AYO2380" s="51"/>
      <c r="AYP2380" s="51"/>
      <c r="AYQ2380" s="51"/>
      <c r="AYR2380" s="13"/>
      <c r="AYS2380" s="13"/>
      <c r="AYT2380" s="14"/>
      <c r="AYU2380" s="14"/>
      <c r="AYV2380" s="41"/>
      <c r="AYW2380" s="44"/>
      <c r="AYX2380" s="51"/>
      <c r="AYY2380" s="51"/>
      <c r="AYZ2380" s="51"/>
      <c r="AZA2380" s="13"/>
      <c r="AZB2380" s="13"/>
      <c r="AZC2380" s="14"/>
      <c r="AZD2380" s="14"/>
      <c r="AZE2380" s="41"/>
      <c r="AZF2380" s="44"/>
      <c r="AZG2380" s="51"/>
      <c r="AZH2380" s="51"/>
      <c r="AZI2380" s="51"/>
      <c r="AZJ2380" s="13"/>
      <c r="AZK2380" s="13"/>
      <c r="AZL2380" s="14"/>
      <c r="AZM2380" s="14"/>
      <c r="AZN2380" s="41"/>
      <c r="AZO2380" s="44"/>
      <c r="AZP2380" s="51"/>
      <c r="AZQ2380" s="51"/>
      <c r="AZR2380" s="51"/>
      <c r="AZS2380" s="13"/>
      <c r="AZT2380" s="13"/>
      <c r="AZU2380" s="14"/>
      <c r="AZV2380" s="14"/>
      <c r="AZW2380" s="41"/>
      <c r="AZX2380" s="44"/>
      <c r="AZY2380" s="51"/>
      <c r="AZZ2380" s="51"/>
      <c r="BAA2380" s="51"/>
      <c r="BAB2380" s="13"/>
      <c r="BAC2380" s="13"/>
      <c r="BAD2380" s="14"/>
      <c r="BAE2380" s="14"/>
      <c r="BAF2380" s="41"/>
      <c r="BAG2380" s="44"/>
      <c r="BAH2380" s="51"/>
      <c r="BAI2380" s="51"/>
      <c r="BAJ2380" s="51"/>
      <c r="BAK2380" s="13"/>
      <c r="BAL2380" s="13"/>
      <c r="BAM2380" s="14"/>
      <c r="BAN2380" s="14"/>
      <c r="BAO2380" s="41"/>
      <c r="BAP2380" s="44"/>
      <c r="BAQ2380" s="51"/>
      <c r="BAR2380" s="51"/>
      <c r="BAS2380" s="51"/>
      <c r="BAT2380" s="13"/>
      <c r="BAU2380" s="13"/>
      <c r="BAV2380" s="14"/>
      <c r="BAW2380" s="14"/>
      <c r="BAX2380" s="41"/>
      <c r="BAY2380" s="44"/>
      <c r="BAZ2380" s="51"/>
      <c r="BBA2380" s="51"/>
      <c r="BBB2380" s="51"/>
      <c r="BBC2380" s="13"/>
      <c r="BBD2380" s="13"/>
      <c r="BBE2380" s="14"/>
      <c r="BBF2380" s="14"/>
      <c r="BBG2380" s="41"/>
      <c r="BBH2380" s="44"/>
      <c r="BBI2380" s="51"/>
      <c r="BBJ2380" s="51"/>
      <c r="BBK2380" s="51"/>
      <c r="BBL2380" s="13"/>
      <c r="BBM2380" s="13"/>
      <c r="BBN2380" s="14"/>
      <c r="BBO2380" s="14"/>
      <c r="BBP2380" s="41"/>
      <c r="BBQ2380" s="44"/>
      <c r="BBR2380" s="51"/>
      <c r="BBS2380" s="51"/>
      <c r="BBT2380" s="51"/>
      <c r="BBU2380" s="13"/>
      <c r="BBV2380" s="13"/>
      <c r="BBW2380" s="14"/>
      <c r="BBX2380" s="14"/>
      <c r="BBY2380" s="41"/>
      <c r="BBZ2380" s="44"/>
      <c r="BCA2380" s="51"/>
      <c r="BCB2380" s="51"/>
      <c r="BCC2380" s="51"/>
      <c r="BCD2380" s="13"/>
      <c r="BCE2380" s="13"/>
      <c r="BCF2380" s="14"/>
      <c r="BCG2380" s="14"/>
      <c r="BCH2380" s="41"/>
      <c r="BCI2380" s="44"/>
      <c r="BCJ2380" s="51"/>
      <c r="BCK2380" s="51"/>
      <c r="BCL2380" s="51"/>
      <c r="BCM2380" s="13"/>
      <c r="BCN2380" s="13"/>
      <c r="BCO2380" s="14"/>
      <c r="BCP2380" s="14"/>
      <c r="BCQ2380" s="41"/>
      <c r="BCR2380" s="44"/>
      <c r="BCS2380" s="51"/>
      <c r="BCT2380" s="51"/>
      <c r="BCU2380" s="51"/>
      <c r="BCV2380" s="13"/>
      <c r="BCW2380" s="13"/>
      <c r="BCX2380" s="14"/>
      <c r="BCY2380" s="14"/>
      <c r="BCZ2380" s="41"/>
      <c r="BDA2380" s="44"/>
      <c r="BDB2380" s="51"/>
      <c r="BDC2380" s="51"/>
      <c r="BDD2380" s="51"/>
      <c r="BDE2380" s="13"/>
      <c r="BDF2380" s="13"/>
      <c r="BDG2380" s="14"/>
      <c r="BDH2380" s="14"/>
      <c r="BDI2380" s="41"/>
      <c r="BDJ2380" s="44"/>
      <c r="BDK2380" s="51"/>
      <c r="BDL2380" s="51"/>
      <c r="BDM2380" s="51"/>
      <c r="BDN2380" s="13"/>
      <c r="BDO2380" s="13"/>
      <c r="BDP2380" s="14"/>
      <c r="BDQ2380" s="14"/>
      <c r="BDR2380" s="41"/>
      <c r="BDS2380" s="44"/>
      <c r="BDT2380" s="51"/>
      <c r="BDU2380" s="51"/>
      <c r="BDV2380" s="51"/>
      <c r="BDW2380" s="13"/>
      <c r="BDX2380" s="13"/>
      <c r="BDY2380" s="14"/>
      <c r="BDZ2380" s="14"/>
      <c r="BEA2380" s="41"/>
      <c r="BEB2380" s="44"/>
      <c r="BEC2380" s="51"/>
      <c r="BED2380" s="51"/>
      <c r="BEE2380" s="51"/>
      <c r="BEF2380" s="13"/>
      <c r="BEG2380" s="13"/>
      <c r="BEH2380" s="14"/>
      <c r="BEI2380" s="14"/>
      <c r="BEJ2380" s="41"/>
      <c r="BEK2380" s="44"/>
      <c r="BEL2380" s="51"/>
      <c r="BEM2380" s="51"/>
      <c r="BEN2380" s="51"/>
      <c r="BEO2380" s="13"/>
      <c r="BEP2380" s="13"/>
      <c r="BEQ2380" s="14"/>
      <c r="BER2380" s="14"/>
      <c r="BES2380" s="41"/>
      <c r="BET2380" s="44"/>
      <c r="BEU2380" s="51"/>
      <c r="BEV2380" s="51"/>
      <c r="BEW2380" s="51"/>
      <c r="BEX2380" s="13"/>
      <c r="BEY2380" s="13"/>
      <c r="BEZ2380" s="14"/>
      <c r="BFA2380" s="14"/>
      <c r="BFB2380" s="41"/>
      <c r="BFC2380" s="44"/>
      <c r="BFD2380" s="51"/>
      <c r="BFE2380" s="51"/>
      <c r="BFF2380" s="51"/>
      <c r="BFG2380" s="13"/>
      <c r="BFH2380" s="13"/>
      <c r="BFI2380" s="14"/>
      <c r="BFJ2380" s="14"/>
      <c r="BFK2380" s="41"/>
      <c r="BFL2380" s="44"/>
      <c r="BFM2380" s="51"/>
      <c r="BFN2380" s="51"/>
      <c r="BFO2380" s="51"/>
      <c r="BFP2380" s="13"/>
      <c r="BFQ2380" s="13"/>
      <c r="BFR2380" s="14"/>
      <c r="BFS2380" s="14"/>
      <c r="BFT2380" s="41"/>
      <c r="BFU2380" s="44"/>
      <c r="BFV2380" s="51"/>
      <c r="BFW2380" s="51"/>
      <c r="BFX2380" s="51"/>
      <c r="BFY2380" s="13"/>
      <c r="BFZ2380" s="13"/>
      <c r="BGA2380" s="14"/>
      <c r="BGB2380" s="14"/>
      <c r="BGC2380" s="41"/>
      <c r="BGD2380" s="44"/>
      <c r="BGE2380" s="51"/>
      <c r="BGF2380" s="51"/>
      <c r="BGG2380" s="51"/>
      <c r="BGH2380" s="13"/>
      <c r="BGI2380" s="13"/>
      <c r="BGJ2380" s="14"/>
      <c r="BGK2380" s="14"/>
      <c r="BGL2380" s="41"/>
      <c r="BGM2380" s="44"/>
      <c r="BGN2380" s="51"/>
      <c r="BGO2380" s="51"/>
      <c r="BGP2380" s="51"/>
      <c r="BGQ2380" s="13"/>
      <c r="BGR2380" s="13"/>
      <c r="BGS2380" s="14"/>
      <c r="BGT2380" s="14"/>
      <c r="BGU2380" s="41"/>
      <c r="BGV2380" s="44"/>
      <c r="BGW2380" s="51"/>
      <c r="BGX2380" s="51"/>
      <c r="BGY2380" s="51"/>
      <c r="BGZ2380" s="13"/>
      <c r="BHA2380" s="13"/>
      <c r="BHB2380" s="14"/>
      <c r="BHC2380" s="14"/>
      <c r="BHD2380" s="41"/>
      <c r="BHE2380" s="44"/>
      <c r="BHF2380" s="51"/>
      <c r="BHG2380" s="51"/>
      <c r="BHH2380" s="51"/>
      <c r="BHI2380" s="13"/>
      <c r="BHJ2380" s="13"/>
      <c r="BHK2380" s="14"/>
      <c r="BHL2380" s="14"/>
      <c r="BHM2380" s="41"/>
      <c r="BHN2380" s="44"/>
      <c r="BHO2380" s="51"/>
      <c r="BHP2380" s="51"/>
      <c r="BHQ2380" s="51"/>
      <c r="BHR2380" s="13"/>
      <c r="BHS2380" s="13"/>
      <c r="BHT2380" s="14"/>
      <c r="BHU2380" s="14"/>
      <c r="BHV2380" s="41"/>
      <c r="BHW2380" s="44"/>
      <c r="BHX2380" s="51"/>
      <c r="BHY2380" s="51"/>
      <c r="BHZ2380" s="51"/>
      <c r="BIA2380" s="13"/>
      <c r="BIB2380" s="13"/>
      <c r="BIC2380" s="14"/>
      <c r="BID2380" s="14"/>
      <c r="BIE2380" s="41"/>
      <c r="BIF2380" s="44"/>
      <c r="BIG2380" s="51"/>
      <c r="BIH2380" s="51"/>
      <c r="BII2380" s="51"/>
      <c r="BIJ2380" s="13"/>
      <c r="BIK2380" s="13"/>
      <c r="BIL2380" s="14"/>
      <c r="BIM2380" s="14"/>
      <c r="BIN2380" s="41"/>
      <c r="BIO2380" s="44"/>
      <c r="BIP2380" s="51"/>
      <c r="BIQ2380" s="51"/>
      <c r="BIR2380" s="51"/>
      <c r="BIS2380" s="13"/>
      <c r="BIT2380" s="13"/>
      <c r="BIU2380" s="14"/>
      <c r="BIV2380" s="14"/>
      <c r="BIW2380" s="41"/>
      <c r="BIX2380" s="44"/>
      <c r="BIY2380" s="51"/>
      <c r="BIZ2380" s="51"/>
      <c r="BJA2380" s="51"/>
      <c r="BJB2380" s="13"/>
      <c r="BJC2380" s="13"/>
      <c r="BJD2380" s="14"/>
      <c r="BJE2380" s="14"/>
      <c r="BJF2380" s="41"/>
      <c r="BJG2380" s="44"/>
      <c r="BJH2380" s="51"/>
      <c r="BJI2380" s="51"/>
      <c r="BJJ2380" s="51"/>
      <c r="BJK2380" s="13"/>
      <c r="BJL2380" s="13"/>
      <c r="BJM2380" s="14"/>
      <c r="BJN2380" s="14"/>
      <c r="BJO2380" s="41"/>
      <c r="BJP2380" s="44"/>
      <c r="BJQ2380" s="51"/>
      <c r="BJR2380" s="51"/>
      <c r="BJS2380" s="51"/>
      <c r="BJT2380" s="13"/>
      <c r="BJU2380" s="13"/>
      <c r="BJV2380" s="14"/>
      <c r="BJW2380" s="14"/>
      <c r="BJX2380" s="41"/>
      <c r="BJY2380" s="44"/>
      <c r="BJZ2380" s="51"/>
      <c r="BKA2380" s="51"/>
      <c r="BKB2380" s="51"/>
      <c r="BKC2380" s="13"/>
      <c r="BKD2380" s="13"/>
      <c r="BKE2380" s="14"/>
      <c r="BKF2380" s="14"/>
      <c r="BKG2380" s="41"/>
      <c r="BKH2380" s="44"/>
      <c r="BKI2380" s="51"/>
      <c r="BKJ2380" s="51"/>
      <c r="BKK2380" s="51"/>
      <c r="BKL2380" s="13"/>
      <c r="BKM2380" s="13"/>
      <c r="BKN2380" s="14"/>
      <c r="BKO2380" s="14"/>
      <c r="BKP2380" s="41"/>
      <c r="BKQ2380" s="44"/>
      <c r="BKR2380" s="51"/>
      <c r="BKS2380" s="51"/>
      <c r="BKT2380" s="51"/>
      <c r="BKU2380" s="13"/>
      <c r="BKV2380" s="13"/>
      <c r="BKW2380" s="14"/>
      <c r="BKX2380" s="14"/>
      <c r="BKY2380" s="41"/>
      <c r="BKZ2380" s="44"/>
      <c r="BLA2380" s="51"/>
      <c r="BLB2380" s="51"/>
      <c r="BLC2380" s="51"/>
      <c r="BLD2380" s="13"/>
      <c r="BLE2380" s="13"/>
      <c r="BLF2380" s="14"/>
      <c r="BLG2380" s="14"/>
      <c r="BLH2380" s="41"/>
      <c r="BLI2380" s="44"/>
      <c r="BLJ2380" s="51"/>
      <c r="BLK2380" s="51"/>
      <c r="BLL2380" s="51"/>
      <c r="BLM2380" s="13"/>
      <c r="BLN2380" s="13"/>
      <c r="BLO2380" s="14"/>
      <c r="BLP2380" s="14"/>
      <c r="BLQ2380" s="41"/>
      <c r="BLR2380" s="44"/>
      <c r="BLS2380" s="51"/>
      <c r="BLT2380" s="51"/>
      <c r="BLU2380" s="51"/>
      <c r="BLV2380" s="13"/>
      <c r="BLW2380" s="13"/>
      <c r="BLX2380" s="14"/>
      <c r="BLY2380" s="14"/>
      <c r="BLZ2380" s="41"/>
      <c r="BMA2380" s="44"/>
      <c r="BMB2380" s="51"/>
      <c r="BMC2380" s="51"/>
      <c r="BMD2380" s="51"/>
      <c r="BME2380" s="13"/>
      <c r="BMF2380" s="13"/>
      <c r="BMG2380" s="14"/>
      <c r="BMH2380" s="14"/>
      <c r="BMI2380" s="41"/>
      <c r="BMJ2380" s="44"/>
      <c r="BMK2380" s="51"/>
      <c r="BML2380" s="51"/>
      <c r="BMM2380" s="51"/>
      <c r="BMN2380" s="13"/>
      <c r="BMO2380" s="13"/>
      <c r="BMP2380" s="14"/>
      <c r="BMQ2380" s="14"/>
      <c r="BMR2380" s="41"/>
      <c r="BMS2380" s="44"/>
      <c r="BMT2380" s="51"/>
      <c r="BMU2380" s="51"/>
      <c r="BMV2380" s="51"/>
      <c r="BMW2380" s="13"/>
      <c r="BMX2380" s="13"/>
      <c r="BMY2380" s="14"/>
      <c r="BMZ2380" s="14"/>
      <c r="BNA2380" s="41"/>
      <c r="BNB2380" s="44"/>
      <c r="BNC2380" s="51"/>
      <c r="BND2380" s="51"/>
      <c r="BNE2380" s="51"/>
      <c r="BNF2380" s="13"/>
      <c r="BNG2380" s="13"/>
      <c r="BNH2380" s="14"/>
      <c r="BNI2380" s="14"/>
      <c r="BNJ2380" s="41"/>
      <c r="BNK2380" s="44"/>
      <c r="BNL2380" s="51"/>
      <c r="BNM2380" s="51"/>
      <c r="BNN2380" s="51"/>
      <c r="BNO2380" s="13"/>
      <c r="BNP2380" s="13"/>
      <c r="BNQ2380" s="14"/>
      <c r="BNR2380" s="14"/>
      <c r="BNS2380" s="41"/>
      <c r="BNT2380" s="44"/>
      <c r="BNU2380" s="51"/>
      <c r="BNV2380" s="51"/>
      <c r="BNW2380" s="51"/>
      <c r="BNX2380" s="13"/>
      <c r="BNY2380" s="13"/>
      <c r="BNZ2380" s="14"/>
      <c r="BOA2380" s="14"/>
      <c r="BOB2380" s="41"/>
      <c r="BOC2380" s="44"/>
      <c r="BOD2380" s="51"/>
      <c r="BOE2380" s="51"/>
      <c r="BOF2380" s="51"/>
      <c r="BOG2380" s="13"/>
      <c r="BOH2380" s="13"/>
      <c r="BOI2380" s="14"/>
      <c r="BOJ2380" s="14"/>
      <c r="BOK2380" s="41"/>
      <c r="BOL2380" s="44"/>
      <c r="BOM2380" s="51"/>
      <c r="BON2380" s="51"/>
      <c r="BOO2380" s="51"/>
      <c r="BOP2380" s="13"/>
      <c r="BOQ2380" s="13"/>
      <c r="BOR2380" s="14"/>
      <c r="BOS2380" s="14"/>
      <c r="BOT2380" s="41"/>
      <c r="BOU2380" s="44"/>
      <c r="BOV2380" s="51"/>
      <c r="BOW2380" s="51"/>
      <c r="BOX2380" s="51"/>
      <c r="BOY2380" s="13"/>
      <c r="BOZ2380" s="13"/>
      <c r="BPA2380" s="14"/>
      <c r="BPB2380" s="14"/>
      <c r="BPC2380" s="41"/>
      <c r="BPD2380" s="44"/>
      <c r="BPE2380" s="51"/>
      <c r="BPF2380" s="51"/>
      <c r="BPG2380" s="51"/>
      <c r="BPH2380" s="13"/>
      <c r="BPI2380" s="13"/>
      <c r="BPJ2380" s="14"/>
      <c r="BPK2380" s="14"/>
      <c r="BPL2380" s="41"/>
      <c r="BPM2380" s="44"/>
      <c r="BPN2380" s="51"/>
      <c r="BPO2380" s="51"/>
      <c r="BPP2380" s="51"/>
      <c r="BPQ2380" s="13"/>
      <c r="BPR2380" s="13"/>
      <c r="BPS2380" s="14"/>
      <c r="BPT2380" s="14"/>
      <c r="BPU2380" s="41"/>
      <c r="BPV2380" s="44"/>
      <c r="BPW2380" s="51"/>
      <c r="BPX2380" s="51"/>
      <c r="BPY2380" s="51"/>
      <c r="BPZ2380" s="13"/>
      <c r="BQA2380" s="13"/>
      <c r="BQB2380" s="14"/>
      <c r="BQC2380" s="14"/>
      <c r="BQD2380" s="41"/>
      <c r="BQE2380" s="44"/>
      <c r="BQF2380" s="51"/>
      <c r="BQG2380" s="51"/>
      <c r="BQH2380" s="51"/>
      <c r="BQI2380" s="13"/>
      <c r="BQJ2380" s="13"/>
      <c r="BQK2380" s="14"/>
      <c r="BQL2380" s="14"/>
      <c r="BQM2380" s="41"/>
      <c r="BQN2380" s="44"/>
      <c r="BQO2380" s="51"/>
      <c r="BQP2380" s="51"/>
      <c r="BQQ2380" s="51"/>
      <c r="BQR2380" s="13"/>
      <c r="BQS2380" s="13"/>
      <c r="BQT2380" s="14"/>
      <c r="BQU2380" s="14"/>
      <c r="BQV2380" s="41"/>
      <c r="BQW2380" s="44"/>
      <c r="BQX2380" s="51"/>
      <c r="BQY2380" s="51"/>
      <c r="BQZ2380" s="51"/>
      <c r="BRA2380" s="13"/>
      <c r="BRB2380" s="13"/>
      <c r="BRC2380" s="14"/>
      <c r="BRD2380" s="14"/>
      <c r="BRE2380" s="41"/>
      <c r="BRF2380" s="44"/>
      <c r="BRG2380" s="51"/>
      <c r="BRH2380" s="51"/>
      <c r="BRI2380" s="51"/>
      <c r="BRJ2380" s="13"/>
      <c r="BRK2380" s="13"/>
      <c r="BRL2380" s="14"/>
      <c r="BRM2380" s="14"/>
      <c r="BRN2380" s="41"/>
      <c r="BRO2380" s="44"/>
      <c r="BRP2380" s="51"/>
      <c r="BRQ2380" s="51"/>
      <c r="BRR2380" s="51"/>
      <c r="BRS2380" s="13"/>
      <c r="BRT2380" s="13"/>
      <c r="BRU2380" s="14"/>
      <c r="BRV2380" s="14"/>
      <c r="BRW2380" s="41"/>
      <c r="BRX2380" s="44"/>
      <c r="BRY2380" s="51"/>
      <c r="BRZ2380" s="51"/>
      <c r="BSA2380" s="51"/>
      <c r="BSB2380" s="13"/>
      <c r="BSC2380" s="13"/>
      <c r="BSD2380" s="14"/>
      <c r="BSE2380" s="14"/>
      <c r="BSF2380" s="41"/>
      <c r="BSG2380" s="44"/>
      <c r="BSH2380" s="51"/>
      <c r="BSI2380" s="51"/>
      <c r="BSJ2380" s="51"/>
      <c r="BSK2380" s="13"/>
      <c r="BSL2380" s="13"/>
      <c r="BSM2380" s="14"/>
      <c r="BSN2380" s="14"/>
      <c r="BSO2380" s="41"/>
      <c r="BSP2380" s="44"/>
      <c r="BSQ2380" s="51"/>
      <c r="BSR2380" s="51"/>
      <c r="BSS2380" s="51"/>
      <c r="BST2380" s="13"/>
      <c r="BSU2380" s="13"/>
      <c r="BSV2380" s="14"/>
      <c r="BSW2380" s="14"/>
      <c r="BSX2380" s="41"/>
      <c r="BSY2380" s="44"/>
      <c r="BSZ2380" s="51"/>
      <c r="BTA2380" s="51"/>
      <c r="BTB2380" s="51"/>
      <c r="BTC2380" s="13"/>
      <c r="BTD2380" s="13"/>
      <c r="BTE2380" s="14"/>
      <c r="BTF2380" s="14"/>
      <c r="BTG2380" s="41"/>
      <c r="BTH2380" s="44"/>
      <c r="BTI2380" s="51"/>
      <c r="BTJ2380" s="51"/>
      <c r="BTK2380" s="51"/>
      <c r="BTL2380" s="13"/>
      <c r="BTM2380" s="13"/>
      <c r="BTN2380" s="14"/>
      <c r="BTO2380" s="14"/>
      <c r="BTP2380" s="41"/>
      <c r="BTQ2380" s="44"/>
      <c r="BTR2380" s="51"/>
      <c r="BTS2380" s="51"/>
      <c r="BTT2380" s="51"/>
      <c r="BTU2380" s="13"/>
      <c r="BTV2380" s="13"/>
      <c r="BTW2380" s="14"/>
      <c r="BTX2380" s="14"/>
      <c r="BTY2380" s="41"/>
      <c r="BTZ2380" s="44"/>
      <c r="BUA2380" s="51"/>
      <c r="BUB2380" s="51"/>
      <c r="BUC2380" s="51"/>
      <c r="BUD2380" s="13"/>
      <c r="BUE2380" s="13"/>
      <c r="BUF2380" s="14"/>
      <c r="BUG2380" s="14"/>
      <c r="BUH2380" s="41"/>
      <c r="BUI2380" s="44"/>
      <c r="BUJ2380" s="51"/>
      <c r="BUK2380" s="51"/>
      <c r="BUL2380" s="51"/>
      <c r="BUM2380" s="13"/>
      <c r="BUN2380" s="13"/>
      <c r="BUO2380" s="14"/>
      <c r="BUP2380" s="14"/>
      <c r="BUQ2380" s="41"/>
      <c r="BUR2380" s="44"/>
      <c r="BUS2380" s="51"/>
      <c r="BUT2380" s="51"/>
      <c r="BUU2380" s="51"/>
      <c r="BUV2380" s="13"/>
      <c r="BUW2380" s="13"/>
      <c r="BUX2380" s="14"/>
      <c r="BUY2380" s="14"/>
      <c r="BUZ2380" s="41"/>
      <c r="BVA2380" s="44"/>
      <c r="BVB2380" s="51"/>
      <c r="BVC2380" s="51"/>
      <c r="BVD2380" s="51"/>
      <c r="BVE2380" s="13"/>
      <c r="BVF2380" s="13"/>
      <c r="BVG2380" s="14"/>
      <c r="BVH2380" s="14"/>
      <c r="BVI2380" s="41"/>
      <c r="BVJ2380" s="44"/>
      <c r="BVK2380" s="51"/>
      <c r="BVL2380" s="51"/>
      <c r="BVM2380" s="51"/>
      <c r="BVN2380" s="13"/>
      <c r="BVO2380" s="13"/>
      <c r="BVP2380" s="14"/>
      <c r="BVQ2380" s="14"/>
      <c r="BVR2380" s="41"/>
      <c r="BVS2380" s="44"/>
      <c r="BVT2380" s="51"/>
      <c r="BVU2380" s="51"/>
      <c r="BVV2380" s="51"/>
      <c r="BVW2380" s="13"/>
      <c r="BVX2380" s="13"/>
      <c r="BVY2380" s="14"/>
      <c r="BVZ2380" s="14"/>
      <c r="BWA2380" s="41"/>
      <c r="BWB2380" s="44"/>
      <c r="BWC2380" s="51"/>
      <c r="BWD2380" s="51"/>
      <c r="BWE2380" s="51"/>
      <c r="BWF2380" s="13"/>
      <c r="BWG2380" s="13"/>
      <c r="BWH2380" s="14"/>
      <c r="BWI2380" s="14"/>
      <c r="BWJ2380" s="41"/>
      <c r="BWK2380" s="44"/>
      <c r="BWL2380" s="51"/>
      <c r="BWM2380" s="51"/>
      <c r="BWN2380" s="51"/>
      <c r="BWO2380" s="13"/>
      <c r="BWP2380" s="13"/>
      <c r="BWQ2380" s="14"/>
      <c r="BWR2380" s="14"/>
      <c r="BWS2380" s="41"/>
      <c r="BWT2380" s="44"/>
      <c r="BWU2380" s="51"/>
      <c r="BWV2380" s="51"/>
      <c r="BWW2380" s="51"/>
      <c r="BWX2380" s="13"/>
      <c r="BWY2380" s="13"/>
      <c r="BWZ2380" s="14"/>
      <c r="BXA2380" s="14"/>
      <c r="BXB2380" s="41"/>
      <c r="BXC2380" s="44"/>
      <c r="BXD2380" s="51"/>
      <c r="BXE2380" s="51"/>
      <c r="BXF2380" s="51"/>
      <c r="BXG2380" s="13"/>
      <c r="BXH2380" s="13"/>
      <c r="BXI2380" s="14"/>
      <c r="BXJ2380" s="14"/>
      <c r="BXK2380" s="41"/>
      <c r="BXL2380" s="44"/>
      <c r="BXM2380" s="51"/>
      <c r="BXN2380" s="51"/>
      <c r="BXO2380" s="51"/>
      <c r="BXP2380" s="13"/>
      <c r="BXQ2380" s="13"/>
      <c r="BXR2380" s="14"/>
      <c r="BXS2380" s="14"/>
      <c r="BXT2380" s="41"/>
      <c r="BXU2380" s="44"/>
      <c r="BXV2380" s="51"/>
      <c r="BXW2380" s="51"/>
      <c r="BXX2380" s="51"/>
      <c r="BXY2380" s="13"/>
      <c r="BXZ2380" s="13"/>
      <c r="BYA2380" s="14"/>
      <c r="BYB2380" s="14"/>
      <c r="BYC2380" s="41"/>
      <c r="BYD2380" s="44"/>
      <c r="BYE2380" s="51"/>
      <c r="BYF2380" s="51"/>
      <c r="BYG2380" s="51"/>
      <c r="BYH2380" s="13"/>
      <c r="BYI2380" s="13"/>
      <c r="BYJ2380" s="14"/>
      <c r="BYK2380" s="14"/>
      <c r="BYL2380" s="41"/>
      <c r="BYM2380" s="44"/>
      <c r="BYN2380" s="51"/>
      <c r="BYO2380" s="51"/>
      <c r="BYP2380" s="51"/>
      <c r="BYQ2380" s="13"/>
      <c r="BYR2380" s="13"/>
      <c r="BYS2380" s="14"/>
      <c r="BYT2380" s="14"/>
      <c r="BYU2380" s="41"/>
      <c r="BYV2380" s="44"/>
      <c r="BYW2380" s="51"/>
      <c r="BYX2380" s="51"/>
      <c r="BYY2380" s="51"/>
      <c r="BYZ2380" s="13"/>
      <c r="BZA2380" s="13"/>
      <c r="BZB2380" s="14"/>
      <c r="BZC2380" s="14"/>
      <c r="BZD2380" s="41"/>
      <c r="BZE2380" s="44"/>
      <c r="BZF2380" s="51"/>
      <c r="BZG2380" s="51"/>
      <c r="BZH2380" s="51"/>
      <c r="BZI2380" s="13"/>
      <c r="BZJ2380" s="13"/>
      <c r="BZK2380" s="14"/>
      <c r="BZL2380" s="14"/>
      <c r="BZM2380" s="41"/>
      <c r="BZN2380" s="44"/>
      <c r="BZO2380" s="51"/>
      <c r="BZP2380" s="51"/>
      <c r="BZQ2380" s="51"/>
      <c r="BZR2380" s="13"/>
      <c r="BZS2380" s="13"/>
      <c r="BZT2380" s="14"/>
      <c r="BZU2380" s="14"/>
      <c r="BZV2380" s="41"/>
      <c r="BZW2380" s="44"/>
      <c r="BZX2380" s="51"/>
      <c r="BZY2380" s="51"/>
      <c r="BZZ2380" s="51"/>
      <c r="CAA2380" s="13"/>
      <c r="CAB2380" s="13"/>
      <c r="CAC2380" s="14"/>
      <c r="CAD2380" s="14"/>
      <c r="CAE2380" s="41"/>
      <c r="CAF2380" s="44"/>
      <c r="CAG2380" s="51"/>
      <c r="CAH2380" s="51"/>
      <c r="CAI2380" s="51"/>
      <c r="CAJ2380" s="13"/>
      <c r="CAK2380" s="13"/>
      <c r="CAL2380" s="14"/>
      <c r="CAM2380" s="14"/>
      <c r="CAN2380" s="41"/>
      <c r="CAO2380" s="44"/>
      <c r="CAP2380" s="51"/>
      <c r="CAQ2380" s="51"/>
      <c r="CAR2380" s="51"/>
      <c r="CAS2380" s="13"/>
      <c r="CAT2380" s="13"/>
      <c r="CAU2380" s="14"/>
      <c r="CAV2380" s="14"/>
      <c r="CAW2380" s="41"/>
      <c r="CAX2380" s="44"/>
      <c r="CAY2380" s="51"/>
      <c r="CAZ2380" s="51"/>
      <c r="CBA2380" s="51"/>
      <c r="CBB2380" s="13"/>
      <c r="CBC2380" s="13"/>
      <c r="CBD2380" s="14"/>
      <c r="CBE2380" s="14"/>
      <c r="CBF2380" s="41"/>
      <c r="CBG2380" s="44"/>
      <c r="CBH2380" s="51"/>
      <c r="CBI2380" s="51"/>
      <c r="CBJ2380" s="51"/>
      <c r="CBK2380" s="13"/>
      <c r="CBL2380" s="13"/>
      <c r="CBM2380" s="14"/>
      <c r="CBN2380" s="14"/>
      <c r="CBO2380" s="41"/>
      <c r="CBP2380" s="44"/>
      <c r="CBQ2380" s="51"/>
      <c r="CBR2380" s="51"/>
      <c r="CBS2380" s="51"/>
      <c r="CBT2380" s="13"/>
      <c r="CBU2380" s="13"/>
      <c r="CBV2380" s="14"/>
      <c r="CBW2380" s="14"/>
      <c r="CBX2380" s="41"/>
      <c r="CBY2380" s="44"/>
      <c r="CBZ2380" s="51"/>
      <c r="CCA2380" s="51"/>
      <c r="CCB2380" s="51"/>
      <c r="CCC2380" s="13"/>
      <c r="CCD2380" s="13"/>
      <c r="CCE2380" s="14"/>
      <c r="CCF2380" s="14"/>
      <c r="CCG2380" s="41"/>
      <c r="CCH2380" s="44"/>
      <c r="CCI2380" s="51"/>
      <c r="CCJ2380" s="51"/>
      <c r="CCK2380" s="51"/>
      <c r="CCL2380" s="13"/>
      <c r="CCM2380" s="13"/>
      <c r="CCN2380" s="14"/>
      <c r="CCO2380" s="14"/>
      <c r="CCP2380" s="41"/>
      <c r="CCQ2380" s="44"/>
      <c r="CCR2380" s="51"/>
      <c r="CCS2380" s="51"/>
      <c r="CCT2380" s="51"/>
      <c r="CCU2380" s="13"/>
      <c r="CCV2380" s="13"/>
      <c r="CCW2380" s="14"/>
      <c r="CCX2380" s="14"/>
      <c r="CCY2380" s="41"/>
      <c r="CCZ2380" s="44"/>
      <c r="CDA2380" s="51"/>
      <c r="CDB2380" s="51"/>
      <c r="CDC2380" s="51"/>
      <c r="CDD2380" s="13"/>
      <c r="CDE2380" s="13"/>
      <c r="CDF2380" s="14"/>
      <c r="CDG2380" s="14"/>
      <c r="CDH2380" s="41"/>
      <c r="CDI2380" s="44"/>
      <c r="CDJ2380" s="51"/>
      <c r="CDK2380" s="51"/>
      <c r="CDL2380" s="51"/>
      <c r="CDM2380" s="13"/>
      <c r="CDN2380" s="13"/>
      <c r="CDO2380" s="14"/>
      <c r="CDP2380" s="14"/>
      <c r="CDQ2380" s="41"/>
      <c r="CDR2380" s="44"/>
      <c r="CDS2380" s="51"/>
      <c r="CDT2380" s="51"/>
      <c r="CDU2380" s="51"/>
      <c r="CDV2380" s="13"/>
      <c r="CDW2380" s="13"/>
      <c r="CDX2380" s="14"/>
      <c r="CDY2380" s="14"/>
      <c r="CDZ2380" s="41"/>
      <c r="CEA2380" s="44"/>
      <c r="CEB2380" s="51"/>
      <c r="CEC2380" s="51"/>
      <c r="CED2380" s="51"/>
      <c r="CEE2380" s="13"/>
      <c r="CEF2380" s="13"/>
      <c r="CEG2380" s="14"/>
      <c r="CEH2380" s="14"/>
      <c r="CEI2380" s="41"/>
      <c r="CEJ2380" s="44"/>
      <c r="CEK2380" s="51"/>
      <c r="CEL2380" s="51"/>
      <c r="CEM2380" s="51"/>
      <c r="CEN2380" s="13"/>
      <c r="CEO2380" s="13"/>
      <c r="CEP2380" s="14"/>
      <c r="CEQ2380" s="14"/>
      <c r="CER2380" s="41"/>
      <c r="CES2380" s="44"/>
      <c r="CET2380" s="51"/>
      <c r="CEU2380" s="51"/>
      <c r="CEV2380" s="51"/>
      <c r="CEW2380" s="13"/>
      <c r="CEX2380" s="13"/>
      <c r="CEY2380" s="14"/>
      <c r="CEZ2380" s="14"/>
      <c r="CFA2380" s="41"/>
      <c r="CFB2380" s="44"/>
      <c r="CFC2380" s="51"/>
      <c r="CFD2380" s="51"/>
      <c r="CFE2380" s="51"/>
      <c r="CFF2380" s="13"/>
      <c r="CFG2380" s="13"/>
      <c r="CFH2380" s="14"/>
      <c r="CFI2380" s="14"/>
      <c r="CFJ2380" s="41"/>
      <c r="CFK2380" s="44"/>
      <c r="CFL2380" s="51"/>
      <c r="CFM2380" s="51"/>
      <c r="CFN2380" s="51"/>
      <c r="CFO2380" s="13"/>
      <c r="CFP2380" s="13"/>
      <c r="CFQ2380" s="14"/>
      <c r="CFR2380" s="14"/>
      <c r="CFS2380" s="41"/>
      <c r="CFT2380" s="44"/>
      <c r="CFU2380" s="51"/>
      <c r="CFV2380" s="51"/>
      <c r="CFW2380" s="51"/>
      <c r="CFX2380" s="13"/>
      <c r="CFY2380" s="13"/>
      <c r="CFZ2380" s="14"/>
      <c r="CGA2380" s="14"/>
      <c r="CGB2380" s="41"/>
      <c r="CGC2380" s="44"/>
      <c r="CGD2380" s="51"/>
      <c r="CGE2380" s="51"/>
      <c r="CGF2380" s="51"/>
      <c r="CGG2380" s="13"/>
      <c r="CGH2380" s="13"/>
      <c r="CGI2380" s="14"/>
      <c r="CGJ2380" s="14"/>
      <c r="CGK2380" s="41"/>
      <c r="CGL2380" s="44"/>
      <c r="CGM2380" s="51"/>
      <c r="CGN2380" s="51"/>
      <c r="CGO2380" s="51"/>
      <c r="CGP2380" s="13"/>
      <c r="CGQ2380" s="13"/>
      <c r="CGR2380" s="14"/>
      <c r="CGS2380" s="14"/>
      <c r="CGT2380" s="41"/>
      <c r="CGU2380" s="44"/>
      <c r="CGV2380" s="51"/>
      <c r="CGW2380" s="51"/>
      <c r="CGX2380" s="51"/>
      <c r="CGY2380" s="13"/>
      <c r="CGZ2380" s="13"/>
      <c r="CHA2380" s="14"/>
      <c r="CHB2380" s="14"/>
      <c r="CHC2380" s="41"/>
      <c r="CHD2380" s="44"/>
      <c r="CHE2380" s="51"/>
      <c r="CHF2380" s="51"/>
      <c r="CHG2380" s="51"/>
      <c r="CHH2380" s="13"/>
      <c r="CHI2380" s="13"/>
      <c r="CHJ2380" s="14"/>
      <c r="CHK2380" s="14"/>
      <c r="CHL2380" s="41"/>
      <c r="CHM2380" s="44"/>
      <c r="CHN2380" s="51"/>
      <c r="CHO2380" s="51"/>
      <c r="CHP2380" s="51"/>
      <c r="CHQ2380" s="13"/>
      <c r="CHR2380" s="13"/>
      <c r="CHS2380" s="14"/>
      <c r="CHT2380" s="14"/>
      <c r="CHU2380" s="41"/>
      <c r="CHV2380" s="44"/>
      <c r="CHW2380" s="51"/>
      <c r="CHX2380" s="51"/>
      <c r="CHY2380" s="51"/>
      <c r="CHZ2380" s="13"/>
      <c r="CIA2380" s="13"/>
      <c r="CIB2380" s="14"/>
      <c r="CIC2380" s="14"/>
      <c r="CID2380" s="41"/>
      <c r="CIE2380" s="44"/>
      <c r="CIF2380" s="51"/>
      <c r="CIG2380" s="51"/>
      <c r="CIH2380" s="51"/>
      <c r="CII2380" s="13"/>
      <c r="CIJ2380" s="13"/>
      <c r="CIK2380" s="14"/>
      <c r="CIL2380" s="14"/>
      <c r="CIM2380" s="41"/>
      <c r="CIN2380" s="44"/>
      <c r="CIO2380" s="51"/>
      <c r="CIP2380" s="51"/>
      <c r="CIQ2380" s="51"/>
      <c r="CIR2380" s="13"/>
      <c r="CIS2380" s="13"/>
      <c r="CIT2380" s="14"/>
      <c r="CIU2380" s="14"/>
      <c r="CIV2380" s="41"/>
      <c r="CIW2380" s="44"/>
      <c r="CIX2380" s="51"/>
      <c r="CIY2380" s="51"/>
      <c r="CIZ2380" s="51"/>
      <c r="CJA2380" s="13"/>
      <c r="CJB2380" s="13"/>
      <c r="CJC2380" s="14"/>
      <c r="CJD2380" s="14"/>
      <c r="CJE2380" s="41"/>
      <c r="CJF2380" s="44"/>
      <c r="CJG2380" s="51"/>
      <c r="CJH2380" s="51"/>
      <c r="CJI2380" s="51"/>
      <c r="CJJ2380" s="13"/>
      <c r="CJK2380" s="13"/>
      <c r="CJL2380" s="14"/>
      <c r="CJM2380" s="14"/>
      <c r="CJN2380" s="41"/>
      <c r="CJO2380" s="44"/>
      <c r="CJP2380" s="51"/>
      <c r="CJQ2380" s="51"/>
      <c r="CJR2380" s="51"/>
      <c r="CJS2380" s="13"/>
      <c r="CJT2380" s="13"/>
      <c r="CJU2380" s="14"/>
      <c r="CJV2380" s="14"/>
      <c r="CJW2380" s="41"/>
      <c r="CJX2380" s="44"/>
      <c r="CJY2380" s="51"/>
      <c r="CJZ2380" s="51"/>
      <c r="CKA2380" s="51"/>
      <c r="CKB2380" s="13"/>
      <c r="CKC2380" s="13"/>
      <c r="CKD2380" s="14"/>
      <c r="CKE2380" s="14"/>
      <c r="CKF2380" s="41"/>
      <c r="CKG2380" s="44"/>
      <c r="CKH2380" s="51"/>
      <c r="CKI2380" s="51"/>
      <c r="CKJ2380" s="51"/>
      <c r="CKK2380" s="13"/>
      <c r="CKL2380" s="13"/>
      <c r="CKM2380" s="14"/>
      <c r="CKN2380" s="14"/>
      <c r="CKO2380" s="41"/>
      <c r="CKP2380" s="44"/>
      <c r="CKQ2380" s="51"/>
      <c r="CKR2380" s="51"/>
      <c r="CKS2380" s="51"/>
      <c r="CKT2380" s="13"/>
      <c r="CKU2380" s="13"/>
      <c r="CKV2380" s="14"/>
      <c r="CKW2380" s="14"/>
      <c r="CKX2380" s="41"/>
      <c r="CKY2380" s="44"/>
      <c r="CKZ2380" s="51"/>
      <c r="CLA2380" s="51"/>
      <c r="CLB2380" s="51"/>
      <c r="CLC2380" s="13"/>
      <c r="CLD2380" s="13"/>
      <c r="CLE2380" s="14"/>
      <c r="CLF2380" s="14"/>
      <c r="CLG2380" s="41"/>
      <c r="CLH2380" s="44"/>
      <c r="CLI2380" s="51"/>
      <c r="CLJ2380" s="51"/>
      <c r="CLK2380" s="51"/>
      <c r="CLL2380" s="13"/>
      <c r="CLM2380" s="13"/>
      <c r="CLN2380" s="14"/>
      <c r="CLO2380" s="14"/>
      <c r="CLP2380" s="41"/>
      <c r="CLQ2380" s="44"/>
      <c r="CLR2380" s="51"/>
      <c r="CLS2380" s="51"/>
      <c r="CLT2380" s="51"/>
      <c r="CLU2380" s="13"/>
      <c r="CLV2380" s="13"/>
      <c r="CLW2380" s="14"/>
      <c r="CLX2380" s="14"/>
      <c r="CLY2380" s="41"/>
      <c r="CLZ2380" s="44"/>
      <c r="CMA2380" s="51"/>
      <c r="CMB2380" s="51"/>
      <c r="CMC2380" s="51"/>
      <c r="CMD2380" s="13"/>
      <c r="CME2380" s="13"/>
      <c r="CMF2380" s="14"/>
      <c r="CMG2380" s="14"/>
      <c r="CMH2380" s="41"/>
      <c r="CMI2380" s="44"/>
      <c r="CMJ2380" s="51"/>
      <c r="CMK2380" s="51"/>
      <c r="CML2380" s="51"/>
      <c r="CMM2380" s="13"/>
      <c r="CMN2380" s="13"/>
      <c r="CMO2380" s="14"/>
      <c r="CMP2380" s="14"/>
      <c r="CMQ2380" s="41"/>
      <c r="CMR2380" s="44"/>
      <c r="CMS2380" s="51"/>
      <c r="CMT2380" s="51"/>
      <c r="CMU2380" s="51"/>
      <c r="CMV2380" s="13"/>
      <c r="CMW2380" s="13"/>
      <c r="CMX2380" s="14"/>
      <c r="CMY2380" s="14"/>
      <c r="CMZ2380" s="41"/>
      <c r="CNA2380" s="44"/>
      <c r="CNB2380" s="51"/>
      <c r="CNC2380" s="51"/>
      <c r="CND2380" s="51"/>
      <c r="CNE2380" s="13"/>
      <c r="CNF2380" s="13"/>
      <c r="CNG2380" s="14"/>
      <c r="CNH2380" s="14"/>
      <c r="CNI2380" s="41"/>
      <c r="CNJ2380" s="44"/>
      <c r="CNK2380" s="51"/>
      <c r="CNL2380" s="51"/>
      <c r="CNM2380" s="51"/>
      <c r="CNN2380" s="13"/>
      <c r="CNO2380" s="13"/>
      <c r="CNP2380" s="14"/>
      <c r="CNQ2380" s="14"/>
      <c r="CNR2380" s="41"/>
      <c r="CNS2380" s="44"/>
      <c r="CNT2380" s="51"/>
      <c r="CNU2380" s="51"/>
      <c r="CNV2380" s="51"/>
      <c r="CNW2380" s="13"/>
      <c r="CNX2380" s="13"/>
      <c r="CNY2380" s="14"/>
      <c r="CNZ2380" s="14"/>
      <c r="COA2380" s="41"/>
      <c r="COB2380" s="44"/>
      <c r="COC2380" s="51"/>
      <c r="COD2380" s="51"/>
      <c r="COE2380" s="51"/>
      <c r="COF2380" s="13"/>
      <c r="COG2380" s="13"/>
      <c r="COH2380" s="14"/>
      <c r="COI2380" s="14"/>
      <c r="COJ2380" s="41"/>
      <c r="COK2380" s="44"/>
      <c r="COL2380" s="51"/>
      <c r="COM2380" s="51"/>
      <c r="CON2380" s="51"/>
      <c r="COO2380" s="13"/>
      <c r="COP2380" s="13"/>
      <c r="COQ2380" s="14"/>
      <c r="COR2380" s="14"/>
      <c r="COS2380" s="41"/>
      <c r="COT2380" s="44"/>
      <c r="COU2380" s="51"/>
      <c r="COV2380" s="51"/>
      <c r="COW2380" s="51"/>
      <c r="COX2380" s="13"/>
      <c r="COY2380" s="13"/>
      <c r="COZ2380" s="14"/>
      <c r="CPA2380" s="14"/>
      <c r="CPB2380" s="41"/>
      <c r="CPC2380" s="44"/>
      <c r="CPD2380" s="51"/>
      <c r="CPE2380" s="51"/>
      <c r="CPF2380" s="51"/>
      <c r="CPG2380" s="13"/>
      <c r="CPH2380" s="13"/>
      <c r="CPI2380" s="14"/>
      <c r="CPJ2380" s="14"/>
      <c r="CPK2380" s="41"/>
      <c r="CPL2380" s="44"/>
      <c r="CPM2380" s="51"/>
      <c r="CPN2380" s="51"/>
      <c r="CPO2380" s="51"/>
      <c r="CPP2380" s="13"/>
      <c r="CPQ2380" s="13"/>
      <c r="CPR2380" s="14"/>
      <c r="CPS2380" s="14"/>
      <c r="CPT2380" s="41"/>
      <c r="CPU2380" s="44"/>
      <c r="CPV2380" s="51"/>
      <c r="CPW2380" s="51"/>
      <c r="CPX2380" s="51"/>
      <c r="CPY2380" s="13"/>
      <c r="CPZ2380" s="13"/>
      <c r="CQA2380" s="14"/>
      <c r="CQB2380" s="14"/>
      <c r="CQC2380" s="41"/>
      <c r="CQD2380" s="44"/>
      <c r="CQE2380" s="51"/>
      <c r="CQF2380" s="51"/>
      <c r="CQG2380" s="51"/>
      <c r="CQH2380" s="13"/>
      <c r="CQI2380" s="13"/>
      <c r="CQJ2380" s="14"/>
      <c r="CQK2380" s="14"/>
      <c r="CQL2380" s="41"/>
      <c r="CQM2380" s="44"/>
      <c r="CQN2380" s="51"/>
      <c r="CQO2380" s="51"/>
      <c r="CQP2380" s="51"/>
      <c r="CQQ2380" s="13"/>
      <c r="CQR2380" s="13"/>
      <c r="CQS2380" s="14"/>
      <c r="CQT2380" s="14"/>
      <c r="CQU2380" s="41"/>
      <c r="CQV2380" s="44"/>
      <c r="CQW2380" s="51"/>
      <c r="CQX2380" s="51"/>
      <c r="CQY2380" s="51"/>
      <c r="CQZ2380" s="13"/>
      <c r="CRA2380" s="13"/>
      <c r="CRB2380" s="14"/>
      <c r="CRC2380" s="14"/>
      <c r="CRD2380" s="41"/>
      <c r="CRE2380" s="44"/>
      <c r="CRF2380" s="51"/>
      <c r="CRG2380" s="51"/>
      <c r="CRH2380" s="51"/>
      <c r="CRI2380" s="13"/>
      <c r="CRJ2380" s="13"/>
      <c r="CRK2380" s="14"/>
      <c r="CRL2380" s="14"/>
      <c r="CRM2380" s="41"/>
      <c r="CRN2380" s="44"/>
      <c r="CRO2380" s="51"/>
      <c r="CRP2380" s="51"/>
      <c r="CRQ2380" s="51"/>
      <c r="CRR2380" s="13"/>
      <c r="CRS2380" s="13"/>
      <c r="CRT2380" s="14"/>
      <c r="CRU2380" s="14"/>
      <c r="CRV2380" s="41"/>
      <c r="CRW2380" s="44"/>
      <c r="CRX2380" s="51"/>
      <c r="CRY2380" s="51"/>
      <c r="CRZ2380" s="51"/>
      <c r="CSA2380" s="13"/>
      <c r="CSB2380" s="13"/>
      <c r="CSC2380" s="14"/>
      <c r="CSD2380" s="14"/>
      <c r="CSE2380" s="41"/>
      <c r="CSF2380" s="44"/>
      <c r="CSG2380" s="51"/>
      <c r="CSH2380" s="51"/>
      <c r="CSI2380" s="51"/>
      <c r="CSJ2380" s="13"/>
      <c r="CSK2380" s="13"/>
      <c r="CSL2380" s="14"/>
      <c r="CSM2380" s="14"/>
      <c r="CSN2380" s="41"/>
      <c r="CSO2380" s="44"/>
      <c r="CSP2380" s="51"/>
      <c r="CSQ2380" s="51"/>
      <c r="CSR2380" s="51"/>
      <c r="CSS2380" s="13"/>
      <c r="CST2380" s="13"/>
      <c r="CSU2380" s="14"/>
      <c r="CSV2380" s="14"/>
      <c r="CSW2380" s="41"/>
      <c r="CSX2380" s="44"/>
      <c r="CSY2380" s="51"/>
      <c r="CSZ2380" s="51"/>
      <c r="CTA2380" s="51"/>
      <c r="CTB2380" s="13"/>
      <c r="CTC2380" s="13"/>
      <c r="CTD2380" s="14"/>
      <c r="CTE2380" s="14"/>
      <c r="CTF2380" s="41"/>
      <c r="CTG2380" s="44"/>
      <c r="CTH2380" s="51"/>
      <c r="CTI2380" s="51"/>
      <c r="CTJ2380" s="51"/>
      <c r="CTK2380" s="13"/>
      <c r="CTL2380" s="13"/>
      <c r="CTM2380" s="14"/>
      <c r="CTN2380" s="14"/>
      <c r="CTO2380" s="41"/>
      <c r="CTP2380" s="44"/>
      <c r="CTQ2380" s="51"/>
      <c r="CTR2380" s="51"/>
      <c r="CTS2380" s="51"/>
      <c r="CTT2380" s="13"/>
      <c r="CTU2380" s="13"/>
      <c r="CTV2380" s="14"/>
      <c r="CTW2380" s="14"/>
      <c r="CTX2380" s="41"/>
      <c r="CTY2380" s="44"/>
      <c r="CTZ2380" s="51"/>
      <c r="CUA2380" s="51"/>
      <c r="CUB2380" s="51"/>
      <c r="CUC2380" s="13"/>
      <c r="CUD2380" s="13"/>
      <c r="CUE2380" s="14"/>
      <c r="CUF2380" s="14"/>
      <c r="CUG2380" s="41"/>
      <c r="CUH2380" s="44"/>
      <c r="CUI2380" s="51"/>
      <c r="CUJ2380" s="51"/>
      <c r="CUK2380" s="51"/>
      <c r="CUL2380" s="13"/>
      <c r="CUM2380" s="13"/>
      <c r="CUN2380" s="14"/>
      <c r="CUO2380" s="14"/>
      <c r="CUP2380" s="41"/>
      <c r="CUQ2380" s="44"/>
      <c r="CUR2380" s="51"/>
      <c r="CUS2380" s="51"/>
      <c r="CUT2380" s="51"/>
      <c r="CUU2380" s="13"/>
      <c r="CUV2380" s="13"/>
      <c r="CUW2380" s="14"/>
      <c r="CUX2380" s="14"/>
      <c r="CUY2380" s="41"/>
      <c r="CUZ2380" s="44"/>
      <c r="CVA2380" s="51"/>
      <c r="CVB2380" s="51"/>
      <c r="CVC2380" s="51"/>
      <c r="CVD2380" s="13"/>
      <c r="CVE2380" s="13"/>
      <c r="CVF2380" s="14"/>
      <c r="CVG2380" s="14"/>
      <c r="CVH2380" s="41"/>
      <c r="CVI2380" s="44"/>
      <c r="CVJ2380" s="51"/>
      <c r="CVK2380" s="51"/>
      <c r="CVL2380" s="51"/>
      <c r="CVM2380" s="13"/>
      <c r="CVN2380" s="13"/>
      <c r="CVO2380" s="14"/>
      <c r="CVP2380" s="14"/>
      <c r="CVQ2380" s="41"/>
      <c r="CVR2380" s="44"/>
      <c r="CVS2380" s="51"/>
      <c r="CVT2380" s="51"/>
      <c r="CVU2380" s="51"/>
      <c r="CVV2380" s="13"/>
      <c r="CVW2380" s="13"/>
      <c r="CVX2380" s="14"/>
      <c r="CVY2380" s="14"/>
      <c r="CVZ2380" s="41"/>
      <c r="CWA2380" s="44"/>
      <c r="CWB2380" s="51"/>
      <c r="CWC2380" s="51"/>
      <c r="CWD2380" s="51"/>
      <c r="CWE2380" s="13"/>
      <c r="CWF2380" s="13"/>
      <c r="CWG2380" s="14"/>
      <c r="CWH2380" s="14"/>
      <c r="CWI2380" s="41"/>
      <c r="CWJ2380" s="44"/>
      <c r="CWK2380" s="51"/>
      <c r="CWL2380" s="51"/>
      <c r="CWM2380" s="51"/>
      <c r="CWN2380" s="13"/>
      <c r="CWO2380" s="13"/>
      <c r="CWP2380" s="14"/>
      <c r="CWQ2380" s="14"/>
      <c r="CWR2380" s="41"/>
      <c r="CWS2380" s="44"/>
      <c r="CWT2380" s="51"/>
      <c r="CWU2380" s="51"/>
      <c r="CWV2380" s="51"/>
      <c r="CWW2380" s="13"/>
      <c r="CWX2380" s="13"/>
      <c r="CWY2380" s="14"/>
      <c r="CWZ2380" s="14"/>
      <c r="CXA2380" s="41"/>
      <c r="CXB2380" s="44"/>
      <c r="CXC2380" s="51"/>
      <c r="CXD2380" s="51"/>
      <c r="CXE2380" s="51"/>
      <c r="CXF2380" s="13"/>
      <c r="CXG2380" s="13"/>
      <c r="CXH2380" s="14"/>
      <c r="CXI2380" s="14"/>
      <c r="CXJ2380" s="41"/>
      <c r="CXK2380" s="44"/>
      <c r="CXL2380" s="51"/>
      <c r="CXM2380" s="51"/>
      <c r="CXN2380" s="51"/>
      <c r="CXO2380" s="13"/>
      <c r="CXP2380" s="13"/>
      <c r="CXQ2380" s="14"/>
      <c r="CXR2380" s="14"/>
      <c r="CXS2380" s="41"/>
      <c r="CXT2380" s="44"/>
      <c r="CXU2380" s="51"/>
      <c r="CXV2380" s="51"/>
      <c r="CXW2380" s="51"/>
      <c r="CXX2380" s="13"/>
      <c r="CXY2380" s="13"/>
      <c r="CXZ2380" s="14"/>
      <c r="CYA2380" s="14"/>
      <c r="CYB2380" s="41"/>
      <c r="CYC2380" s="44"/>
      <c r="CYD2380" s="51"/>
      <c r="CYE2380" s="51"/>
      <c r="CYF2380" s="51"/>
      <c r="CYG2380" s="13"/>
      <c r="CYH2380" s="13"/>
      <c r="CYI2380" s="14"/>
      <c r="CYJ2380" s="14"/>
      <c r="CYK2380" s="41"/>
      <c r="CYL2380" s="44"/>
      <c r="CYM2380" s="51"/>
      <c r="CYN2380" s="51"/>
      <c r="CYO2380" s="51"/>
      <c r="CYP2380" s="13"/>
      <c r="CYQ2380" s="13"/>
      <c r="CYR2380" s="14"/>
      <c r="CYS2380" s="14"/>
      <c r="CYT2380" s="41"/>
      <c r="CYU2380" s="44"/>
      <c r="CYV2380" s="51"/>
      <c r="CYW2380" s="51"/>
      <c r="CYX2380" s="51"/>
      <c r="CYY2380" s="13"/>
      <c r="CYZ2380" s="13"/>
      <c r="CZA2380" s="14"/>
      <c r="CZB2380" s="14"/>
      <c r="CZC2380" s="41"/>
      <c r="CZD2380" s="44"/>
      <c r="CZE2380" s="51"/>
      <c r="CZF2380" s="51"/>
      <c r="CZG2380" s="51"/>
      <c r="CZH2380" s="13"/>
      <c r="CZI2380" s="13"/>
      <c r="CZJ2380" s="14"/>
      <c r="CZK2380" s="14"/>
      <c r="CZL2380" s="41"/>
      <c r="CZM2380" s="44"/>
      <c r="CZN2380" s="51"/>
      <c r="CZO2380" s="51"/>
      <c r="CZP2380" s="51"/>
      <c r="CZQ2380" s="13"/>
      <c r="CZR2380" s="13"/>
      <c r="CZS2380" s="14"/>
      <c r="CZT2380" s="14"/>
      <c r="CZU2380" s="41"/>
      <c r="CZV2380" s="44"/>
      <c r="CZW2380" s="51"/>
      <c r="CZX2380" s="51"/>
      <c r="CZY2380" s="51"/>
      <c r="CZZ2380" s="13"/>
      <c r="DAA2380" s="13"/>
      <c r="DAB2380" s="14"/>
      <c r="DAC2380" s="14"/>
      <c r="DAD2380" s="41"/>
      <c r="DAE2380" s="44"/>
      <c r="DAF2380" s="51"/>
      <c r="DAG2380" s="51"/>
      <c r="DAH2380" s="51"/>
      <c r="DAI2380" s="13"/>
      <c r="DAJ2380" s="13"/>
      <c r="DAK2380" s="14"/>
      <c r="DAL2380" s="14"/>
      <c r="DAM2380" s="41"/>
      <c r="DAN2380" s="44"/>
      <c r="DAO2380" s="51"/>
      <c r="DAP2380" s="51"/>
      <c r="DAQ2380" s="51"/>
      <c r="DAR2380" s="13"/>
      <c r="DAS2380" s="13"/>
      <c r="DAT2380" s="14"/>
      <c r="DAU2380" s="14"/>
      <c r="DAV2380" s="41"/>
      <c r="DAW2380" s="44"/>
      <c r="DAX2380" s="51"/>
      <c r="DAY2380" s="51"/>
      <c r="DAZ2380" s="51"/>
      <c r="DBA2380" s="13"/>
      <c r="DBB2380" s="13"/>
      <c r="DBC2380" s="14"/>
      <c r="DBD2380" s="14"/>
      <c r="DBE2380" s="41"/>
      <c r="DBF2380" s="44"/>
      <c r="DBG2380" s="51"/>
      <c r="DBH2380" s="51"/>
      <c r="DBI2380" s="51"/>
      <c r="DBJ2380" s="13"/>
      <c r="DBK2380" s="13"/>
      <c r="DBL2380" s="14"/>
      <c r="DBM2380" s="14"/>
      <c r="DBN2380" s="41"/>
      <c r="DBO2380" s="44"/>
      <c r="DBP2380" s="51"/>
      <c r="DBQ2380" s="51"/>
      <c r="DBR2380" s="51"/>
      <c r="DBS2380" s="13"/>
      <c r="DBT2380" s="13"/>
      <c r="DBU2380" s="14"/>
      <c r="DBV2380" s="14"/>
      <c r="DBW2380" s="41"/>
      <c r="DBX2380" s="44"/>
      <c r="DBY2380" s="51"/>
      <c r="DBZ2380" s="51"/>
      <c r="DCA2380" s="51"/>
      <c r="DCB2380" s="13"/>
      <c r="DCC2380" s="13"/>
      <c r="DCD2380" s="14"/>
      <c r="DCE2380" s="14"/>
      <c r="DCF2380" s="41"/>
      <c r="DCG2380" s="44"/>
      <c r="DCH2380" s="51"/>
      <c r="DCI2380" s="51"/>
      <c r="DCJ2380" s="51"/>
      <c r="DCK2380" s="13"/>
      <c r="DCL2380" s="13"/>
      <c r="DCM2380" s="14"/>
      <c r="DCN2380" s="14"/>
      <c r="DCO2380" s="41"/>
      <c r="DCP2380" s="44"/>
      <c r="DCQ2380" s="51"/>
      <c r="DCR2380" s="51"/>
      <c r="DCS2380" s="51"/>
      <c r="DCT2380" s="13"/>
      <c r="DCU2380" s="13"/>
      <c r="DCV2380" s="14"/>
      <c r="DCW2380" s="14"/>
      <c r="DCX2380" s="41"/>
      <c r="DCY2380" s="44"/>
      <c r="DCZ2380" s="51"/>
      <c r="DDA2380" s="51"/>
      <c r="DDB2380" s="51"/>
      <c r="DDC2380" s="13"/>
      <c r="DDD2380" s="13"/>
      <c r="DDE2380" s="14"/>
      <c r="DDF2380" s="14"/>
      <c r="DDG2380" s="41"/>
      <c r="DDH2380" s="44"/>
      <c r="DDI2380" s="51"/>
      <c r="DDJ2380" s="51"/>
      <c r="DDK2380" s="51"/>
      <c r="DDL2380" s="13"/>
      <c r="DDM2380" s="13"/>
      <c r="DDN2380" s="14"/>
      <c r="DDO2380" s="14"/>
      <c r="DDP2380" s="41"/>
      <c r="DDQ2380" s="44"/>
      <c r="DDR2380" s="51"/>
      <c r="DDS2380" s="51"/>
      <c r="DDT2380" s="51"/>
      <c r="DDU2380" s="13"/>
      <c r="DDV2380" s="13"/>
      <c r="DDW2380" s="14"/>
      <c r="DDX2380" s="14"/>
      <c r="DDY2380" s="41"/>
      <c r="DDZ2380" s="44"/>
      <c r="DEA2380" s="51"/>
      <c r="DEB2380" s="51"/>
      <c r="DEC2380" s="51"/>
      <c r="DED2380" s="13"/>
      <c r="DEE2380" s="13"/>
      <c r="DEF2380" s="14"/>
      <c r="DEG2380" s="14"/>
      <c r="DEH2380" s="41"/>
      <c r="DEI2380" s="44"/>
      <c r="DEJ2380" s="51"/>
      <c r="DEK2380" s="51"/>
      <c r="DEL2380" s="51"/>
      <c r="DEM2380" s="13"/>
      <c r="DEN2380" s="13"/>
      <c r="DEO2380" s="14"/>
      <c r="DEP2380" s="14"/>
      <c r="DEQ2380" s="41"/>
      <c r="DER2380" s="44"/>
      <c r="DES2380" s="51"/>
      <c r="DET2380" s="51"/>
      <c r="DEU2380" s="51"/>
      <c r="DEV2380" s="13"/>
      <c r="DEW2380" s="13"/>
      <c r="DEX2380" s="14"/>
      <c r="DEY2380" s="14"/>
      <c r="DEZ2380" s="41"/>
      <c r="DFA2380" s="44"/>
      <c r="DFB2380" s="51"/>
      <c r="DFC2380" s="51"/>
      <c r="DFD2380" s="51"/>
      <c r="DFE2380" s="13"/>
      <c r="DFF2380" s="13"/>
      <c r="DFG2380" s="14"/>
      <c r="DFH2380" s="14"/>
      <c r="DFI2380" s="41"/>
      <c r="DFJ2380" s="44"/>
      <c r="DFK2380" s="51"/>
      <c r="DFL2380" s="51"/>
      <c r="DFM2380" s="51"/>
      <c r="DFN2380" s="13"/>
      <c r="DFO2380" s="13"/>
      <c r="DFP2380" s="14"/>
      <c r="DFQ2380" s="14"/>
      <c r="DFR2380" s="41"/>
      <c r="DFS2380" s="44"/>
      <c r="DFT2380" s="51"/>
      <c r="DFU2380" s="51"/>
      <c r="DFV2380" s="51"/>
      <c r="DFW2380" s="13"/>
      <c r="DFX2380" s="13"/>
      <c r="DFY2380" s="14"/>
      <c r="DFZ2380" s="14"/>
      <c r="DGA2380" s="41"/>
      <c r="DGB2380" s="44"/>
      <c r="DGC2380" s="51"/>
      <c r="DGD2380" s="51"/>
      <c r="DGE2380" s="51"/>
      <c r="DGF2380" s="13"/>
      <c r="DGG2380" s="13"/>
      <c r="DGH2380" s="14"/>
      <c r="DGI2380" s="14"/>
      <c r="DGJ2380" s="41"/>
      <c r="DGK2380" s="44"/>
      <c r="DGL2380" s="51"/>
      <c r="DGM2380" s="51"/>
      <c r="DGN2380" s="51"/>
      <c r="DGO2380" s="13"/>
      <c r="DGP2380" s="13"/>
      <c r="DGQ2380" s="14"/>
      <c r="DGR2380" s="14"/>
      <c r="DGS2380" s="41"/>
      <c r="DGT2380" s="44"/>
      <c r="DGU2380" s="51"/>
      <c r="DGV2380" s="51"/>
      <c r="DGW2380" s="51"/>
      <c r="DGX2380" s="13"/>
      <c r="DGY2380" s="13"/>
      <c r="DGZ2380" s="14"/>
      <c r="DHA2380" s="14"/>
      <c r="DHB2380" s="41"/>
      <c r="DHC2380" s="44"/>
      <c r="DHD2380" s="51"/>
      <c r="DHE2380" s="51"/>
      <c r="DHF2380" s="51"/>
      <c r="DHG2380" s="13"/>
      <c r="DHH2380" s="13"/>
      <c r="DHI2380" s="14"/>
      <c r="DHJ2380" s="14"/>
      <c r="DHK2380" s="41"/>
      <c r="DHL2380" s="44"/>
      <c r="DHM2380" s="51"/>
      <c r="DHN2380" s="51"/>
      <c r="DHO2380" s="51"/>
      <c r="DHP2380" s="13"/>
      <c r="DHQ2380" s="13"/>
      <c r="DHR2380" s="14"/>
      <c r="DHS2380" s="14"/>
      <c r="DHT2380" s="41"/>
      <c r="DHU2380" s="44"/>
      <c r="DHV2380" s="51"/>
      <c r="DHW2380" s="51"/>
      <c r="DHX2380" s="51"/>
      <c r="DHY2380" s="13"/>
      <c r="DHZ2380" s="13"/>
      <c r="DIA2380" s="14"/>
      <c r="DIB2380" s="14"/>
      <c r="DIC2380" s="41"/>
      <c r="DID2380" s="44"/>
      <c r="DIE2380" s="51"/>
      <c r="DIF2380" s="51"/>
      <c r="DIG2380" s="51"/>
      <c r="DIH2380" s="13"/>
      <c r="DII2380" s="13"/>
      <c r="DIJ2380" s="14"/>
      <c r="DIK2380" s="14"/>
      <c r="DIL2380" s="41"/>
      <c r="DIM2380" s="44"/>
      <c r="DIN2380" s="51"/>
      <c r="DIO2380" s="51"/>
      <c r="DIP2380" s="51"/>
      <c r="DIQ2380" s="13"/>
      <c r="DIR2380" s="13"/>
      <c r="DIS2380" s="14"/>
      <c r="DIT2380" s="14"/>
      <c r="DIU2380" s="41"/>
      <c r="DIV2380" s="44"/>
      <c r="DIW2380" s="51"/>
      <c r="DIX2380" s="51"/>
      <c r="DIY2380" s="51"/>
      <c r="DIZ2380" s="13"/>
      <c r="DJA2380" s="13"/>
      <c r="DJB2380" s="14"/>
      <c r="DJC2380" s="14"/>
      <c r="DJD2380" s="41"/>
      <c r="DJE2380" s="44"/>
      <c r="DJF2380" s="51"/>
      <c r="DJG2380" s="51"/>
      <c r="DJH2380" s="51"/>
      <c r="DJI2380" s="13"/>
      <c r="DJJ2380" s="13"/>
      <c r="DJK2380" s="14"/>
      <c r="DJL2380" s="14"/>
      <c r="DJM2380" s="41"/>
      <c r="DJN2380" s="44"/>
      <c r="DJO2380" s="51"/>
      <c r="DJP2380" s="51"/>
      <c r="DJQ2380" s="51"/>
      <c r="DJR2380" s="13"/>
      <c r="DJS2380" s="13"/>
      <c r="DJT2380" s="14"/>
      <c r="DJU2380" s="14"/>
      <c r="DJV2380" s="41"/>
      <c r="DJW2380" s="44"/>
      <c r="DJX2380" s="51"/>
      <c r="DJY2380" s="51"/>
      <c r="DJZ2380" s="51"/>
      <c r="DKA2380" s="13"/>
      <c r="DKB2380" s="13"/>
      <c r="DKC2380" s="14"/>
      <c r="DKD2380" s="14"/>
      <c r="DKE2380" s="41"/>
      <c r="DKF2380" s="44"/>
      <c r="DKG2380" s="51"/>
      <c r="DKH2380" s="51"/>
      <c r="DKI2380" s="51"/>
      <c r="DKJ2380" s="13"/>
      <c r="DKK2380" s="13"/>
      <c r="DKL2380" s="14"/>
      <c r="DKM2380" s="14"/>
      <c r="DKN2380" s="41"/>
      <c r="DKO2380" s="44"/>
      <c r="DKP2380" s="51"/>
      <c r="DKQ2380" s="51"/>
      <c r="DKR2380" s="51"/>
      <c r="DKS2380" s="13"/>
      <c r="DKT2380" s="13"/>
      <c r="DKU2380" s="14"/>
      <c r="DKV2380" s="14"/>
      <c r="DKW2380" s="41"/>
      <c r="DKX2380" s="44"/>
      <c r="DKY2380" s="51"/>
      <c r="DKZ2380" s="51"/>
      <c r="DLA2380" s="51"/>
      <c r="DLB2380" s="13"/>
      <c r="DLC2380" s="13"/>
      <c r="DLD2380" s="14"/>
      <c r="DLE2380" s="14"/>
      <c r="DLF2380" s="41"/>
      <c r="DLG2380" s="44"/>
      <c r="DLH2380" s="51"/>
      <c r="DLI2380" s="51"/>
      <c r="DLJ2380" s="51"/>
      <c r="DLK2380" s="13"/>
      <c r="DLL2380" s="13"/>
      <c r="DLM2380" s="14"/>
      <c r="DLN2380" s="14"/>
      <c r="DLO2380" s="41"/>
      <c r="DLP2380" s="44"/>
      <c r="DLQ2380" s="51"/>
      <c r="DLR2380" s="51"/>
      <c r="DLS2380" s="51"/>
      <c r="DLT2380" s="13"/>
      <c r="DLU2380" s="13"/>
      <c r="DLV2380" s="14"/>
      <c r="DLW2380" s="14"/>
      <c r="DLX2380" s="41"/>
      <c r="DLY2380" s="44"/>
      <c r="DLZ2380" s="51"/>
      <c r="DMA2380" s="51"/>
      <c r="DMB2380" s="51"/>
      <c r="DMC2380" s="13"/>
      <c r="DMD2380" s="13"/>
      <c r="DME2380" s="14"/>
      <c r="DMF2380" s="14"/>
      <c r="DMG2380" s="41"/>
      <c r="DMH2380" s="44"/>
      <c r="DMI2380" s="51"/>
      <c r="DMJ2380" s="51"/>
      <c r="DMK2380" s="51"/>
      <c r="DML2380" s="13"/>
      <c r="DMM2380" s="13"/>
      <c r="DMN2380" s="14"/>
      <c r="DMO2380" s="14"/>
      <c r="DMP2380" s="41"/>
      <c r="DMQ2380" s="44"/>
      <c r="DMR2380" s="51"/>
      <c r="DMS2380" s="51"/>
      <c r="DMT2380" s="51"/>
      <c r="DMU2380" s="13"/>
      <c r="DMV2380" s="13"/>
      <c r="DMW2380" s="14"/>
      <c r="DMX2380" s="14"/>
      <c r="DMY2380" s="41"/>
      <c r="DMZ2380" s="44"/>
      <c r="DNA2380" s="51"/>
      <c r="DNB2380" s="51"/>
      <c r="DNC2380" s="51"/>
      <c r="DND2380" s="13"/>
      <c r="DNE2380" s="13"/>
      <c r="DNF2380" s="14"/>
      <c r="DNG2380" s="14"/>
      <c r="DNH2380" s="41"/>
      <c r="DNI2380" s="44"/>
      <c r="DNJ2380" s="51"/>
      <c r="DNK2380" s="51"/>
      <c r="DNL2380" s="51"/>
      <c r="DNM2380" s="13"/>
      <c r="DNN2380" s="13"/>
      <c r="DNO2380" s="14"/>
      <c r="DNP2380" s="14"/>
      <c r="DNQ2380" s="41"/>
      <c r="DNR2380" s="44"/>
      <c r="DNS2380" s="51"/>
      <c r="DNT2380" s="51"/>
      <c r="DNU2380" s="51"/>
      <c r="DNV2380" s="13"/>
      <c r="DNW2380" s="13"/>
      <c r="DNX2380" s="14"/>
      <c r="DNY2380" s="14"/>
      <c r="DNZ2380" s="41"/>
      <c r="DOA2380" s="44"/>
      <c r="DOB2380" s="51"/>
      <c r="DOC2380" s="51"/>
      <c r="DOD2380" s="51"/>
      <c r="DOE2380" s="13"/>
      <c r="DOF2380" s="13"/>
      <c r="DOG2380" s="14"/>
      <c r="DOH2380" s="14"/>
      <c r="DOI2380" s="41"/>
      <c r="DOJ2380" s="44"/>
      <c r="DOK2380" s="51"/>
      <c r="DOL2380" s="51"/>
      <c r="DOM2380" s="51"/>
      <c r="DON2380" s="13"/>
      <c r="DOO2380" s="13"/>
      <c r="DOP2380" s="14"/>
      <c r="DOQ2380" s="14"/>
      <c r="DOR2380" s="41"/>
      <c r="DOS2380" s="44"/>
      <c r="DOT2380" s="51"/>
      <c r="DOU2380" s="51"/>
      <c r="DOV2380" s="51"/>
      <c r="DOW2380" s="13"/>
      <c r="DOX2380" s="13"/>
      <c r="DOY2380" s="14"/>
      <c r="DOZ2380" s="14"/>
      <c r="DPA2380" s="41"/>
      <c r="DPB2380" s="44"/>
      <c r="DPC2380" s="51"/>
      <c r="DPD2380" s="51"/>
      <c r="DPE2380" s="51"/>
      <c r="DPF2380" s="13"/>
      <c r="DPG2380" s="13"/>
      <c r="DPH2380" s="14"/>
      <c r="DPI2380" s="14"/>
      <c r="DPJ2380" s="41"/>
      <c r="DPK2380" s="44"/>
      <c r="DPL2380" s="51"/>
      <c r="DPM2380" s="51"/>
      <c r="DPN2380" s="51"/>
      <c r="DPO2380" s="13"/>
      <c r="DPP2380" s="13"/>
      <c r="DPQ2380" s="14"/>
      <c r="DPR2380" s="14"/>
      <c r="DPS2380" s="41"/>
      <c r="DPT2380" s="44"/>
      <c r="DPU2380" s="51"/>
      <c r="DPV2380" s="51"/>
      <c r="DPW2380" s="51"/>
      <c r="DPX2380" s="13"/>
      <c r="DPY2380" s="13"/>
      <c r="DPZ2380" s="14"/>
      <c r="DQA2380" s="14"/>
      <c r="DQB2380" s="41"/>
      <c r="DQC2380" s="44"/>
      <c r="DQD2380" s="51"/>
      <c r="DQE2380" s="51"/>
      <c r="DQF2380" s="51"/>
      <c r="DQG2380" s="13"/>
      <c r="DQH2380" s="13"/>
      <c r="DQI2380" s="14"/>
      <c r="DQJ2380" s="14"/>
      <c r="DQK2380" s="41"/>
      <c r="DQL2380" s="44"/>
      <c r="DQM2380" s="51"/>
      <c r="DQN2380" s="51"/>
      <c r="DQO2380" s="51"/>
      <c r="DQP2380" s="13"/>
      <c r="DQQ2380" s="13"/>
      <c r="DQR2380" s="14"/>
      <c r="DQS2380" s="14"/>
      <c r="DQT2380" s="41"/>
      <c r="DQU2380" s="44"/>
      <c r="DQV2380" s="51"/>
      <c r="DQW2380" s="51"/>
      <c r="DQX2380" s="51"/>
      <c r="DQY2380" s="13"/>
      <c r="DQZ2380" s="13"/>
      <c r="DRA2380" s="14"/>
      <c r="DRB2380" s="14"/>
      <c r="DRC2380" s="41"/>
      <c r="DRD2380" s="44"/>
      <c r="DRE2380" s="51"/>
      <c r="DRF2380" s="51"/>
      <c r="DRG2380" s="51"/>
      <c r="DRH2380" s="13"/>
      <c r="DRI2380" s="13"/>
      <c r="DRJ2380" s="14"/>
      <c r="DRK2380" s="14"/>
      <c r="DRL2380" s="41"/>
      <c r="DRM2380" s="44"/>
      <c r="DRN2380" s="51"/>
      <c r="DRO2380" s="51"/>
      <c r="DRP2380" s="51"/>
      <c r="DRQ2380" s="13"/>
      <c r="DRR2380" s="13"/>
      <c r="DRS2380" s="14"/>
      <c r="DRT2380" s="14"/>
      <c r="DRU2380" s="41"/>
      <c r="DRV2380" s="44"/>
      <c r="DRW2380" s="51"/>
      <c r="DRX2380" s="51"/>
      <c r="DRY2380" s="51"/>
      <c r="DRZ2380" s="13"/>
      <c r="DSA2380" s="13"/>
      <c r="DSB2380" s="14"/>
      <c r="DSC2380" s="14"/>
      <c r="DSD2380" s="41"/>
      <c r="DSE2380" s="44"/>
      <c r="DSF2380" s="51"/>
      <c r="DSG2380" s="51"/>
      <c r="DSH2380" s="51"/>
      <c r="DSI2380" s="13"/>
      <c r="DSJ2380" s="13"/>
      <c r="DSK2380" s="14"/>
      <c r="DSL2380" s="14"/>
      <c r="DSM2380" s="41"/>
      <c r="DSN2380" s="44"/>
      <c r="DSO2380" s="51"/>
      <c r="DSP2380" s="51"/>
      <c r="DSQ2380" s="51"/>
      <c r="DSR2380" s="13"/>
      <c r="DSS2380" s="13"/>
      <c r="DST2380" s="14"/>
      <c r="DSU2380" s="14"/>
      <c r="DSV2380" s="41"/>
      <c r="DSW2380" s="44"/>
      <c r="DSX2380" s="51"/>
      <c r="DSY2380" s="51"/>
      <c r="DSZ2380" s="51"/>
      <c r="DTA2380" s="13"/>
      <c r="DTB2380" s="13"/>
      <c r="DTC2380" s="14"/>
      <c r="DTD2380" s="14"/>
      <c r="DTE2380" s="41"/>
      <c r="DTF2380" s="44"/>
      <c r="DTG2380" s="51"/>
      <c r="DTH2380" s="51"/>
      <c r="DTI2380" s="51"/>
      <c r="DTJ2380" s="13"/>
      <c r="DTK2380" s="13"/>
      <c r="DTL2380" s="14"/>
      <c r="DTM2380" s="14"/>
      <c r="DTN2380" s="41"/>
      <c r="DTO2380" s="44"/>
      <c r="DTP2380" s="51"/>
      <c r="DTQ2380" s="51"/>
      <c r="DTR2380" s="51"/>
      <c r="DTS2380" s="13"/>
      <c r="DTT2380" s="13"/>
      <c r="DTU2380" s="14"/>
      <c r="DTV2380" s="14"/>
      <c r="DTW2380" s="41"/>
      <c r="DTX2380" s="44"/>
      <c r="DTY2380" s="51"/>
      <c r="DTZ2380" s="51"/>
      <c r="DUA2380" s="51"/>
      <c r="DUB2380" s="13"/>
      <c r="DUC2380" s="13"/>
      <c r="DUD2380" s="14"/>
      <c r="DUE2380" s="14"/>
      <c r="DUF2380" s="41"/>
      <c r="DUG2380" s="44"/>
      <c r="DUH2380" s="51"/>
      <c r="DUI2380" s="51"/>
      <c r="DUJ2380" s="51"/>
      <c r="DUK2380" s="13"/>
      <c r="DUL2380" s="13"/>
      <c r="DUM2380" s="14"/>
      <c r="DUN2380" s="14"/>
      <c r="DUO2380" s="41"/>
      <c r="DUP2380" s="44"/>
      <c r="DUQ2380" s="51"/>
      <c r="DUR2380" s="51"/>
      <c r="DUS2380" s="51"/>
      <c r="DUT2380" s="13"/>
      <c r="DUU2380" s="13"/>
      <c r="DUV2380" s="14"/>
      <c r="DUW2380" s="14"/>
      <c r="DUX2380" s="41"/>
      <c r="DUY2380" s="44"/>
      <c r="DUZ2380" s="51"/>
      <c r="DVA2380" s="51"/>
      <c r="DVB2380" s="51"/>
      <c r="DVC2380" s="13"/>
      <c r="DVD2380" s="13"/>
      <c r="DVE2380" s="14"/>
      <c r="DVF2380" s="14"/>
      <c r="DVG2380" s="41"/>
      <c r="DVH2380" s="44"/>
      <c r="DVI2380" s="51"/>
      <c r="DVJ2380" s="51"/>
      <c r="DVK2380" s="51"/>
      <c r="DVL2380" s="13"/>
      <c r="DVM2380" s="13"/>
      <c r="DVN2380" s="14"/>
      <c r="DVO2380" s="14"/>
      <c r="DVP2380" s="41"/>
      <c r="DVQ2380" s="44"/>
      <c r="DVR2380" s="51"/>
      <c r="DVS2380" s="51"/>
      <c r="DVT2380" s="51"/>
      <c r="DVU2380" s="13"/>
      <c r="DVV2380" s="13"/>
      <c r="DVW2380" s="14"/>
      <c r="DVX2380" s="14"/>
      <c r="DVY2380" s="41"/>
      <c r="DVZ2380" s="44"/>
      <c r="DWA2380" s="51"/>
      <c r="DWB2380" s="51"/>
      <c r="DWC2380" s="51"/>
      <c r="DWD2380" s="13"/>
      <c r="DWE2380" s="13"/>
      <c r="DWF2380" s="14"/>
      <c r="DWG2380" s="14"/>
      <c r="DWH2380" s="41"/>
      <c r="DWI2380" s="44"/>
      <c r="DWJ2380" s="51"/>
      <c r="DWK2380" s="51"/>
      <c r="DWL2380" s="51"/>
      <c r="DWM2380" s="13"/>
      <c r="DWN2380" s="13"/>
      <c r="DWO2380" s="14"/>
      <c r="DWP2380" s="14"/>
      <c r="DWQ2380" s="41"/>
      <c r="DWR2380" s="44"/>
      <c r="DWS2380" s="51"/>
      <c r="DWT2380" s="51"/>
      <c r="DWU2380" s="51"/>
      <c r="DWV2380" s="13"/>
      <c r="DWW2380" s="13"/>
      <c r="DWX2380" s="14"/>
      <c r="DWY2380" s="14"/>
      <c r="DWZ2380" s="41"/>
      <c r="DXA2380" s="44"/>
      <c r="DXB2380" s="51"/>
      <c r="DXC2380" s="51"/>
      <c r="DXD2380" s="51"/>
      <c r="DXE2380" s="13"/>
      <c r="DXF2380" s="13"/>
      <c r="DXG2380" s="14"/>
      <c r="DXH2380" s="14"/>
      <c r="DXI2380" s="41"/>
      <c r="DXJ2380" s="44"/>
      <c r="DXK2380" s="51"/>
      <c r="DXL2380" s="51"/>
      <c r="DXM2380" s="51"/>
      <c r="DXN2380" s="13"/>
      <c r="DXO2380" s="13"/>
      <c r="DXP2380" s="14"/>
      <c r="DXQ2380" s="14"/>
      <c r="DXR2380" s="41"/>
      <c r="DXS2380" s="44"/>
      <c r="DXT2380" s="51"/>
      <c r="DXU2380" s="51"/>
      <c r="DXV2380" s="51"/>
      <c r="DXW2380" s="13"/>
      <c r="DXX2380" s="13"/>
      <c r="DXY2380" s="14"/>
      <c r="DXZ2380" s="14"/>
      <c r="DYA2380" s="41"/>
      <c r="DYB2380" s="44"/>
      <c r="DYC2380" s="51"/>
      <c r="DYD2380" s="51"/>
      <c r="DYE2380" s="51"/>
      <c r="DYF2380" s="13"/>
      <c r="DYG2380" s="13"/>
      <c r="DYH2380" s="14"/>
      <c r="DYI2380" s="14"/>
      <c r="DYJ2380" s="41"/>
      <c r="DYK2380" s="44"/>
      <c r="DYL2380" s="51"/>
      <c r="DYM2380" s="51"/>
      <c r="DYN2380" s="51"/>
      <c r="DYO2380" s="13"/>
      <c r="DYP2380" s="13"/>
      <c r="DYQ2380" s="14"/>
      <c r="DYR2380" s="14"/>
      <c r="DYS2380" s="41"/>
      <c r="DYT2380" s="44"/>
      <c r="DYU2380" s="51"/>
      <c r="DYV2380" s="51"/>
      <c r="DYW2380" s="51"/>
      <c r="DYX2380" s="13"/>
      <c r="DYY2380" s="13"/>
      <c r="DYZ2380" s="14"/>
      <c r="DZA2380" s="14"/>
      <c r="DZB2380" s="41"/>
      <c r="DZC2380" s="44"/>
      <c r="DZD2380" s="51"/>
      <c r="DZE2380" s="51"/>
      <c r="DZF2380" s="51"/>
      <c r="DZG2380" s="13"/>
      <c r="DZH2380" s="13"/>
      <c r="DZI2380" s="14"/>
      <c r="DZJ2380" s="14"/>
      <c r="DZK2380" s="41"/>
      <c r="DZL2380" s="44"/>
      <c r="DZM2380" s="51"/>
      <c r="DZN2380" s="51"/>
      <c r="DZO2380" s="51"/>
      <c r="DZP2380" s="13"/>
      <c r="DZQ2380" s="13"/>
      <c r="DZR2380" s="14"/>
      <c r="DZS2380" s="14"/>
      <c r="DZT2380" s="41"/>
      <c r="DZU2380" s="44"/>
      <c r="DZV2380" s="51"/>
      <c r="DZW2380" s="51"/>
      <c r="DZX2380" s="51"/>
      <c r="DZY2380" s="13"/>
      <c r="DZZ2380" s="13"/>
      <c r="EAA2380" s="14"/>
      <c r="EAB2380" s="14"/>
      <c r="EAC2380" s="41"/>
      <c r="EAD2380" s="44"/>
      <c r="EAE2380" s="51"/>
      <c r="EAF2380" s="51"/>
      <c r="EAG2380" s="51"/>
      <c r="EAH2380" s="13"/>
      <c r="EAI2380" s="13"/>
      <c r="EAJ2380" s="14"/>
      <c r="EAK2380" s="14"/>
      <c r="EAL2380" s="41"/>
      <c r="EAM2380" s="44"/>
      <c r="EAN2380" s="51"/>
      <c r="EAO2380" s="51"/>
      <c r="EAP2380" s="51"/>
      <c r="EAQ2380" s="13"/>
      <c r="EAR2380" s="13"/>
      <c r="EAS2380" s="14"/>
      <c r="EAT2380" s="14"/>
      <c r="EAU2380" s="41"/>
      <c r="EAV2380" s="44"/>
      <c r="EAW2380" s="51"/>
      <c r="EAX2380" s="51"/>
      <c r="EAY2380" s="51"/>
      <c r="EAZ2380" s="13"/>
      <c r="EBA2380" s="13"/>
      <c r="EBB2380" s="14"/>
      <c r="EBC2380" s="14"/>
      <c r="EBD2380" s="41"/>
      <c r="EBE2380" s="44"/>
      <c r="EBF2380" s="51"/>
      <c r="EBG2380" s="51"/>
      <c r="EBH2380" s="51"/>
      <c r="EBI2380" s="13"/>
      <c r="EBJ2380" s="13"/>
      <c r="EBK2380" s="14"/>
      <c r="EBL2380" s="14"/>
      <c r="EBM2380" s="41"/>
      <c r="EBN2380" s="44"/>
      <c r="EBO2380" s="51"/>
      <c r="EBP2380" s="51"/>
      <c r="EBQ2380" s="51"/>
      <c r="EBR2380" s="13"/>
      <c r="EBS2380" s="13"/>
      <c r="EBT2380" s="14"/>
      <c r="EBU2380" s="14"/>
      <c r="EBV2380" s="41"/>
      <c r="EBW2380" s="44"/>
      <c r="EBX2380" s="51"/>
      <c r="EBY2380" s="51"/>
      <c r="EBZ2380" s="51"/>
      <c r="ECA2380" s="13"/>
      <c r="ECB2380" s="13"/>
      <c r="ECC2380" s="14"/>
      <c r="ECD2380" s="14"/>
      <c r="ECE2380" s="41"/>
      <c r="ECF2380" s="44"/>
      <c r="ECG2380" s="51"/>
      <c r="ECH2380" s="51"/>
      <c r="ECI2380" s="51"/>
      <c r="ECJ2380" s="13"/>
      <c r="ECK2380" s="13"/>
      <c r="ECL2380" s="14"/>
      <c r="ECM2380" s="14"/>
      <c r="ECN2380" s="41"/>
      <c r="ECO2380" s="44"/>
      <c r="ECP2380" s="51"/>
      <c r="ECQ2380" s="51"/>
      <c r="ECR2380" s="51"/>
      <c r="ECS2380" s="13"/>
      <c r="ECT2380" s="13"/>
      <c r="ECU2380" s="14"/>
      <c r="ECV2380" s="14"/>
      <c r="ECW2380" s="41"/>
      <c r="ECX2380" s="44"/>
      <c r="ECY2380" s="51"/>
      <c r="ECZ2380" s="51"/>
      <c r="EDA2380" s="51"/>
      <c r="EDB2380" s="13"/>
      <c r="EDC2380" s="13"/>
      <c r="EDD2380" s="14"/>
      <c r="EDE2380" s="14"/>
      <c r="EDF2380" s="41"/>
      <c r="EDG2380" s="44"/>
      <c r="EDH2380" s="51"/>
      <c r="EDI2380" s="51"/>
      <c r="EDJ2380" s="51"/>
      <c r="EDK2380" s="13"/>
      <c r="EDL2380" s="13"/>
      <c r="EDM2380" s="14"/>
      <c r="EDN2380" s="14"/>
      <c r="EDO2380" s="41"/>
      <c r="EDP2380" s="44"/>
      <c r="EDQ2380" s="51"/>
      <c r="EDR2380" s="51"/>
      <c r="EDS2380" s="51"/>
      <c r="EDT2380" s="13"/>
      <c r="EDU2380" s="13"/>
      <c r="EDV2380" s="14"/>
      <c r="EDW2380" s="14"/>
      <c r="EDX2380" s="41"/>
      <c r="EDY2380" s="44"/>
      <c r="EDZ2380" s="51"/>
      <c r="EEA2380" s="51"/>
      <c r="EEB2380" s="51"/>
      <c r="EEC2380" s="13"/>
      <c r="EED2380" s="13"/>
      <c r="EEE2380" s="14"/>
      <c r="EEF2380" s="14"/>
      <c r="EEG2380" s="41"/>
      <c r="EEH2380" s="44"/>
      <c r="EEI2380" s="51"/>
      <c r="EEJ2380" s="51"/>
      <c r="EEK2380" s="51"/>
      <c r="EEL2380" s="13"/>
      <c r="EEM2380" s="13"/>
      <c r="EEN2380" s="14"/>
      <c r="EEO2380" s="14"/>
      <c r="EEP2380" s="41"/>
      <c r="EEQ2380" s="44"/>
      <c r="EER2380" s="51"/>
      <c r="EES2380" s="51"/>
      <c r="EET2380" s="51"/>
      <c r="EEU2380" s="13"/>
      <c r="EEV2380" s="13"/>
      <c r="EEW2380" s="14"/>
      <c r="EEX2380" s="14"/>
      <c r="EEY2380" s="41"/>
      <c r="EEZ2380" s="44"/>
      <c r="EFA2380" s="51"/>
      <c r="EFB2380" s="51"/>
      <c r="EFC2380" s="51"/>
      <c r="EFD2380" s="13"/>
      <c r="EFE2380" s="13"/>
      <c r="EFF2380" s="14"/>
      <c r="EFG2380" s="14"/>
      <c r="EFH2380" s="41"/>
      <c r="EFI2380" s="44"/>
      <c r="EFJ2380" s="51"/>
      <c r="EFK2380" s="51"/>
      <c r="EFL2380" s="51"/>
      <c r="EFM2380" s="13"/>
      <c r="EFN2380" s="13"/>
      <c r="EFO2380" s="14"/>
      <c r="EFP2380" s="14"/>
      <c r="EFQ2380" s="41"/>
      <c r="EFR2380" s="44"/>
      <c r="EFS2380" s="51"/>
      <c r="EFT2380" s="51"/>
      <c r="EFU2380" s="51"/>
      <c r="EFV2380" s="13"/>
      <c r="EFW2380" s="13"/>
      <c r="EFX2380" s="14"/>
      <c r="EFY2380" s="14"/>
      <c r="EFZ2380" s="41"/>
      <c r="EGA2380" s="44"/>
      <c r="EGB2380" s="51"/>
      <c r="EGC2380" s="51"/>
      <c r="EGD2380" s="51"/>
      <c r="EGE2380" s="13"/>
      <c r="EGF2380" s="13"/>
      <c r="EGG2380" s="14"/>
      <c r="EGH2380" s="14"/>
      <c r="EGI2380" s="41"/>
      <c r="EGJ2380" s="44"/>
      <c r="EGK2380" s="51"/>
      <c r="EGL2380" s="51"/>
      <c r="EGM2380" s="51"/>
      <c r="EGN2380" s="13"/>
      <c r="EGO2380" s="13"/>
      <c r="EGP2380" s="14"/>
      <c r="EGQ2380" s="14"/>
      <c r="EGR2380" s="41"/>
      <c r="EGS2380" s="44"/>
      <c r="EGT2380" s="51"/>
      <c r="EGU2380" s="51"/>
      <c r="EGV2380" s="51"/>
      <c r="EGW2380" s="13"/>
      <c r="EGX2380" s="13"/>
      <c r="EGY2380" s="14"/>
      <c r="EGZ2380" s="14"/>
      <c r="EHA2380" s="41"/>
      <c r="EHB2380" s="44"/>
      <c r="EHC2380" s="51"/>
      <c r="EHD2380" s="51"/>
      <c r="EHE2380" s="51"/>
      <c r="EHF2380" s="13"/>
      <c r="EHG2380" s="13"/>
      <c r="EHH2380" s="14"/>
      <c r="EHI2380" s="14"/>
      <c r="EHJ2380" s="41"/>
      <c r="EHK2380" s="44"/>
      <c r="EHL2380" s="51"/>
      <c r="EHM2380" s="51"/>
      <c r="EHN2380" s="51"/>
      <c r="EHO2380" s="13"/>
      <c r="EHP2380" s="13"/>
      <c r="EHQ2380" s="14"/>
      <c r="EHR2380" s="14"/>
      <c r="EHS2380" s="41"/>
      <c r="EHT2380" s="44"/>
      <c r="EHU2380" s="51"/>
      <c r="EHV2380" s="51"/>
      <c r="EHW2380" s="51"/>
      <c r="EHX2380" s="13"/>
      <c r="EHY2380" s="13"/>
      <c r="EHZ2380" s="14"/>
      <c r="EIA2380" s="14"/>
      <c r="EIB2380" s="41"/>
      <c r="EIC2380" s="44"/>
      <c r="EID2380" s="51"/>
      <c r="EIE2380" s="51"/>
      <c r="EIF2380" s="51"/>
      <c r="EIG2380" s="13"/>
      <c r="EIH2380" s="13"/>
      <c r="EII2380" s="14"/>
      <c r="EIJ2380" s="14"/>
      <c r="EIK2380" s="41"/>
      <c r="EIL2380" s="44"/>
      <c r="EIM2380" s="51"/>
      <c r="EIN2380" s="51"/>
      <c r="EIO2380" s="51"/>
      <c r="EIP2380" s="13"/>
      <c r="EIQ2380" s="13"/>
      <c r="EIR2380" s="14"/>
      <c r="EIS2380" s="14"/>
      <c r="EIT2380" s="41"/>
      <c r="EIU2380" s="44"/>
      <c r="EIV2380" s="51"/>
      <c r="EIW2380" s="51"/>
      <c r="EIX2380" s="51"/>
      <c r="EIY2380" s="13"/>
      <c r="EIZ2380" s="13"/>
      <c r="EJA2380" s="14"/>
      <c r="EJB2380" s="14"/>
      <c r="EJC2380" s="41"/>
      <c r="EJD2380" s="44"/>
      <c r="EJE2380" s="51"/>
      <c r="EJF2380" s="51"/>
      <c r="EJG2380" s="51"/>
      <c r="EJH2380" s="13"/>
      <c r="EJI2380" s="13"/>
      <c r="EJJ2380" s="14"/>
      <c r="EJK2380" s="14"/>
      <c r="EJL2380" s="41"/>
      <c r="EJM2380" s="44"/>
      <c r="EJN2380" s="51"/>
      <c r="EJO2380" s="51"/>
      <c r="EJP2380" s="51"/>
      <c r="EJQ2380" s="13"/>
      <c r="EJR2380" s="13"/>
      <c r="EJS2380" s="14"/>
      <c r="EJT2380" s="14"/>
      <c r="EJU2380" s="41"/>
      <c r="EJV2380" s="44"/>
      <c r="EJW2380" s="51"/>
      <c r="EJX2380" s="51"/>
      <c r="EJY2380" s="51"/>
      <c r="EJZ2380" s="13"/>
      <c r="EKA2380" s="13"/>
      <c r="EKB2380" s="14"/>
      <c r="EKC2380" s="14"/>
      <c r="EKD2380" s="41"/>
      <c r="EKE2380" s="44"/>
      <c r="EKF2380" s="51"/>
      <c r="EKG2380" s="51"/>
      <c r="EKH2380" s="51"/>
      <c r="EKI2380" s="13"/>
      <c r="EKJ2380" s="13"/>
      <c r="EKK2380" s="14"/>
      <c r="EKL2380" s="14"/>
      <c r="EKM2380" s="41"/>
      <c r="EKN2380" s="44"/>
      <c r="EKO2380" s="51"/>
      <c r="EKP2380" s="51"/>
      <c r="EKQ2380" s="51"/>
      <c r="EKR2380" s="13"/>
      <c r="EKS2380" s="13"/>
      <c r="EKT2380" s="14"/>
      <c r="EKU2380" s="14"/>
      <c r="EKV2380" s="41"/>
      <c r="EKW2380" s="44"/>
      <c r="EKX2380" s="51"/>
      <c r="EKY2380" s="51"/>
      <c r="EKZ2380" s="51"/>
      <c r="ELA2380" s="13"/>
      <c r="ELB2380" s="13"/>
      <c r="ELC2380" s="14"/>
      <c r="ELD2380" s="14"/>
      <c r="ELE2380" s="41"/>
      <c r="ELF2380" s="44"/>
      <c r="ELG2380" s="51"/>
      <c r="ELH2380" s="51"/>
      <c r="ELI2380" s="51"/>
      <c r="ELJ2380" s="13"/>
      <c r="ELK2380" s="13"/>
      <c r="ELL2380" s="14"/>
      <c r="ELM2380" s="14"/>
      <c r="ELN2380" s="41"/>
      <c r="ELO2380" s="44"/>
      <c r="ELP2380" s="51"/>
      <c r="ELQ2380" s="51"/>
      <c r="ELR2380" s="51"/>
      <c r="ELS2380" s="13"/>
      <c r="ELT2380" s="13"/>
      <c r="ELU2380" s="14"/>
      <c r="ELV2380" s="14"/>
      <c r="ELW2380" s="41"/>
      <c r="ELX2380" s="44"/>
      <c r="ELY2380" s="51"/>
      <c r="ELZ2380" s="51"/>
      <c r="EMA2380" s="51"/>
      <c r="EMB2380" s="13"/>
      <c r="EMC2380" s="13"/>
      <c r="EMD2380" s="14"/>
      <c r="EME2380" s="14"/>
      <c r="EMF2380" s="41"/>
      <c r="EMG2380" s="44"/>
      <c r="EMH2380" s="51"/>
      <c r="EMI2380" s="51"/>
      <c r="EMJ2380" s="51"/>
      <c r="EMK2380" s="13"/>
      <c r="EML2380" s="13"/>
      <c r="EMM2380" s="14"/>
      <c r="EMN2380" s="14"/>
      <c r="EMO2380" s="41"/>
      <c r="EMP2380" s="44"/>
      <c r="EMQ2380" s="51"/>
      <c r="EMR2380" s="51"/>
      <c r="EMS2380" s="51"/>
      <c r="EMT2380" s="13"/>
      <c r="EMU2380" s="13"/>
      <c r="EMV2380" s="14"/>
      <c r="EMW2380" s="14"/>
      <c r="EMX2380" s="41"/>
      <c r="EMY2380" s="44"/>
      <c r="EMZ2380" s="51"/>
      <c r="ENA2380" s="51"/>
      <c r="ENB2380" s="51"/>
      <c r="ENC2380" s="13"/>
      <c r="END2380" s="13"/>
      <c r="ENE2380" s="14"/>
      <c r="ENF2380" s="14"/>
      <c r="ENG2380" s="41"/>
      <c r="ENH2380" s="44"/>
      <c r="ENI2380" s="51"/>
      <c r="ENJ2380" s="51"/>
      <c r="ENK2380" s="51"/>
      <c r="ENL2380" s="13"/>
      <c r="ENM2380" s="13"/>
      <c r="ENN2380" s="14"/>
      <c r="ENO2380" s="14"/>
      <c r="ENP2380" s="41"/>
      <c r="ENQ2380" s="44"/>
      <c r="ENR2380" s="51"/>
      <c r="ENS2380" s="51"/>
      <c r="ENT2380" s="51"/>
      <c r="ENU2380" s="13"/>
      <c r="ENV2380" s="13"/>
      <c r="ENW2380" s="14"/>
      <c r="ENX2380" s="14"/>
      <c r="ENY2380" s="41"/>
      <c r="ENZ2380" s="44"/>
      <c r="EOA2380" s="51"/>
      <c r="EOB2380" s="51"/>
      <c r="EOC2380" s="51"/>
      <c r="EOD2380" s="13"/>
      <c r="EOE2380" s="13"/>
      <c r="EOF2380" s="14"/>
      <c r="EOG2380" s="14"/>
      <c r="EOH2380" s="41"/>
      <c r="EOI2380" s="44"/>
      <c r="EOJ2380" s="51"/>
      <c r="EOK2380" s="51"/>
      <c r="EOL2380" s="51"/>
      <c r="EOM2380" s="13"/>
      <c r="EON2380" s="13"/>
      <c r="EOO2380" s="14"/>
      <c r="EOP2380" s="14"/>
      <c r="EOQ2380" s="41"/>
      <c r="EOR2380" s="44"/>
      <c r="EOS2380" s="51"/>
      <c r="EOT2380" s="51"/>
      <c r="EOU2380" s="51"/>
      <c r="EOV2380" s="13"/>
      <c r="EOW2380" s="13"/>
      <c r="EOX2380" s="14"/>
      <c r="EOY2380" s="14"/>
      <c r="EOZ2380" s="41"/>
      <c r="EPA2380" s="44"/>
      <c r="EPB2380" s="51"/>
      <c r="EPC2380" s="51"/>
      <c r="EPD2380" s="51"/>
      <c r="EPE2380" s="13"/>
      <c r="EPF2380" s="13"/>
      <c r="EPG2380" s="14"/>
      <c r="EPH2380" s="14"/>
      <c r="EPI2380" s="41"/>
      <c r="EPJ2380" s="44"/>
      <c r="EPK2380" s="51"/>
      <c r="EPL2380" s="51"/>
      <c r="EPM2380" s="51"/>
      <c r="EPN2380" s="13"/>
      <c r="EPO2380" s="13"/>
      <c r="EPP2380" s="14"/>
      <c r="EPQ2380" s="14"/>
      <c r="EPR2380" s="41"/>
      <c r="EPS2380" s="44"/>
      <c r="EPT2380" s="51"/>
      <c r="EPU2380" s="51"/>
      <c r="EPV2380" s="51"/>
      <c r="EPW2380" s="13"/>
      <c r="EPX2380" s="13"/>
      <c r="EPY2380" s="14"/>
      <c r="EPZ2380" s="14"/>
      <c r="EQA2380" s="41"/>
      <c r="EQB2380" s="44"/>
      <c r="EQC2380" s="51"/>
      <c r="EQD2380" s="51"/>
      <c r="EQE2380" s="51"/>
      <c r="EQF2380" s="13"/>
      <c r="EQG2380" s="13"/>
      <c r="EQH2380" s="14"/>
      <c r="EQI2380" s="14"/>
      <c r="EQJ2380" s="41"/>
      <c r="EQK2380" s="44"/>
      <c r="EQL2380" s="51"/>
      <c r="EQM2380" s="51"/>
      <c r="EQN2380" s="51"/>
      <c r="EQO2380" s="13"/>
      <c r="EQP2380" s="13"/>
      <c r="EQQ2380" s="14"/>
      <c r="EQR2380" s="14"/>
      <c r="EQS2380" s="41"/>
      <c r="EQT2380" s="44"/>
      <c r="EQU2380" s="51"/>
      <c r="EQV2380" s="51"/>
      <c r="EQW2380" s="51"/>
      <c r="EQX2380" s="13"/>
      <c r="EQY2380" s="13"/>
      <c r="EQZ2380" s="14"/>
      <c r="ERA2380" s="14"/>
      <c r="ERB2380" s="41"/>
      <c r="ERC2380" s="44"/>
      <c r="ERD2380" s="51"/>
      <c r="ERE2380" s="51"/>
      <c r="ERF2380" s="51"/>
      <c r="ERG2380" s="13"/>
      <c r="ERH2380" s="13"/>
      <c r="ERI2380" s="14"/>
      <c r="ERJ2380" s="14"/>
      <c r="ERK2380" s="41"/>
      <c r="ERL2380" s="44"/>
      <c r="ERM2380" s="51"/>
      <c r="ERN2380" s="51"/>
      <c r="ERO2380" s="51"/>
      <c r="ERP2380" s="13"/>
      <c r="ERQ2380" s="13"/>
      <c r="ERR2380" s="14"/>
      <c r="ERS2380" s="14"/>
      <c r="ERT2380" s="41"/>
      <c r="ERU2380" s="44"/>
      <c r="ERV2380" s="51"/>
      <c r="ERW2380" s="51"/>
      <c r="ERX2380" s="51"/>
      <c r="ERY2380" s="13"/>
      <c r="ERZ2380" s="13"/>
      <c r="ESA2380" s="14"/>
      <c r="ESB2380" s="14"/>
      <c r="ESC2380" s="41"/>
      <c r="ESD2380" s="44"/>
      <c r="ESE2380" s="51"/>
      <c r="ESF2380" s="51"/>
      <c r="ESG2380" s="51"/>
      <c r="ESH2380" s="13"/>
      <c r="ESI2380" s="13"/>
      <c r="ESJ2380" s="14"/>
      <c r="ESK2380" s="14"/>
      <c r="ESL2380" s="41"/>
      <c r="ESM2380" s="44"/>
      <c r="ESN2380" s="51"/>
      <c r="ESO2380" s="51"/>
      <c r="ESP2380" s="51"/>
      <c r="ESQ2380" s="13"/>
      <c r="ESR2380" s="13"/>
      <c r="ESS2380" s="14"/>
      <c r="EST2380" s="14"/>
      <c r="ESU2380" s="41"/>
      <c r="ESV2380" s="44"/>
      <c r="ESW2380" s="51"/>
      <c r="ESX2380" s="51"/>
      <c r="ESY2380" s="51"/>
      <c r="ESZ2380" s="13"/>
      <c r="ETA2380" s="13"/>
      <c r="ETB2380" s="14"/>
      <c r="ETC2380" s="14"/>
      <c r="ETD2380" s="41"/>
      <c r="ETE2380" s="44"/>
      <c r="ETF2380" s="51"/>
      <c r="ETG2380" s="51"/>
      <c r="ETH2380" s="51"/>
      <c r="ETI2380" s="13"/>
      <c r="ETJ2380" s="13"/>
      <c r="ETK2380" s="14"/>
      <c r="ETL2380" s="14"/>
      <c r="ETM2380" s="41"/>
      <c r="ETN2380" s="44"/>
      <c r="ETO2380" s="51"/>
      <c r="ETP2380" s="51"/>
      <c r="ETQ2380" s="51"/>
      <c r="ETR2380" s="13"/>
      <c r="ETS2380" s="13"/>
      <c r="ETT2380" s="14"/>
      <c r="ETU2380" s="14"/>
      <c r="ETV2380" s="41"/>
      <c r="ETW2380" s="44"/>
      <c r="ETX2380" s="51"/>
      <c r="ETY2380" s="51"/>
      <c r="ETZ2380" s="51"/>
      <c r="EUA2380" s="13"/>
      <c r="EUB2380" s="13"/>
      <c r="EUC2380" s="14"/>
      <c r="EUD2380" s="14"/>
      <c r="EUE2380" s="41"/>
      <c r="EUF2380" s="44"/>
      <c r="EUG2380" s="51"/>
      <c r="EUH2380" s="51"/>
      <c r="EUI2380" s="51"/>
      <c r="EUJ2380" s="13"/>
      <c r="EUK2380" s="13"/>
      <c r="EUL2380" s="14"/>
      <c r="EUM2380" s="14"/>
      <c r="EUN2380" s="41"/>
      <c r="EUO2380" s="44"/>
      <c r="EUP2380" s="51"/>
      <c r="EUQ2380" s="51"/>
      <c r="EUR2380" s="51"/>
      <c r="EUS2380" s="13"/>
      <c r="EUT2380" s="13"/>
      <c r="EUU2380" s="14"/>
      <c r="EUV2380" s="14"/>
      <c r="EUW2380" s="41"/>
      <c r="EUX2380" s="44"/>
      <c r="EUY2380" s="51"/>
      <c r="EUZ2380" s="51"/>
      <c r="EVA2380" s="51"/>
      <c r="EVB2380" s="13"/>
      <c r="EVC2380" s="13"/>
      <c r="EVD2380" s="14"/>
      <c r="EVE2380" s="14"/>
      <c r="EVF2380" s="41"/>
      <c r="EVG2380" s="44"/>
      <c r="EVH2380" s="51"/>
      <c r="EVI2380" s="51"/>
      <c r="EVJ2380" s="51"/>
      <c r="EVK2380" s="13"/>
      <c r="EVL2380" s="13"/>
      <c r="EVM2380" s="14"/>
      <c r="EVN2380" s="14"/>
      <c r="EVO2380" s="41"/>
      <c r="EVP2380" s="44"/>
      <c r="EVQ2380" s="51"/>
      <c r="EVR2380" s="51"/>
      <c r="EVS2380" s="51"/>
      <c r="EVT2380" s="13"/>
      <c r="EVU2380" s="13"/>
      <c r="EVV2380" s="14"/>
      <c r="EVW2380" s="14"/>
      <c r="EVX2380" s="41"/>
      <c r="EVY2380" s="44"/>
      <c r="EVZ2380" s="51"/>
      <c r="EWA2380" s="51"/>
      <c r="EWB2380" s="51"/>
      <c r="EWC2380" s="13"/>
      <c r="EWD2380" s="13"/>
      <c r="EWE2380" s="14"/>
      <c r="EWF2380" s="14"/>
      <c r="EWG2380" s="41"/>
      <c r="EWH2380" s="44"/>
      <c r="EWI2380" s="51"/>
      <c r="EWJ2380" s="51"/>
      <c r="EWK2380" s="51"/>
      <c r="EWL2380" s="13"/>
      <c r="EWM2380" s="13"/>
      <c r="EWN2380" s="14"/>
      <c r="EWO2380" s="14"/>
      <c r="EWP2380" s="41"/>
      <c r="EWQ2380" s="44"/>
      <c r="EWR2380" s="51"/>
      <c r="EWS2380" s="51"/>
      <c r="EWT2380" s="51"/>
      <c r="EWU2380" s="13"/>
      <c r="EWV2380" s="13"/>
      <c r="EWW2380" s="14"/>
      <c r="EWX2380" s="14"/>
      <c r="EWY2380" s="41"/>
      <c r="EWZ2380" s="44"/>
      <c r="EXA2380" s="51"/>
      <c r="EXB2380" s="51"/>
      <c r="EXC2380" s="51"/>
      <c r="EXD2380" s="13"/>
      <c r="EXE2380" s="13"/>
      <c r="EXF2380" s="14"/>
      <c r="EXG2380" s="14"/>
      <c r="EXH2380" s="41"/>
      <c r="EXI2380" s="44"/>
      <c r="EXJ2380" s="51"/>
      <c r="EXK2380" s="51"/>
      <c r="EXL2380" s="51"/>
      <c r="EXM2380" s="13"/>
      <c r="EXN2380" s="13"/>
      <c r="EXO2380" s="14"/>
      <c r="EXP2380" s="14"/>
      <c r="EXQ2380" s="41"/>
      <c r="EXR2380" s="44"/>
      <c r="EXS2380" s="51"/>
      <c r="EXT2380" s="51"/>
      <c r="EXU2380" s="51"/>
      <c r="EXV2380" s="13"/>
      <c r="EXW2380" s="13"/>
      <c r="EXX2380" s="14"/>
      <c r="EXY2380" s="14"/>
      <c r="EXZ2380" s="41"/>
      <c r="EYA2380" s="44"/>
      <c r="EYB2380" s="51"/>
      <c r="EYC2380" s="51"/>
      <c r="EYD2380" s="51"/>
      <c r="EYE2380" s="13"/>
      <c r="EYF2380" s="13"/>
      <c r="EYG2380" s="14"/>
      <c r="EYH2380" s="14"/>
      <c r="EYI2380" s="41"/>
      <c r="EYJ2380" s="44"/>
      <c r="EYK2380" s="51"/>
      <c r="EYL2380" s="51"/>
      <c r="EYM2380" s="51"/>
      <c r="EYN2380" s="13"/>
      <c r="EYO2380" s="13"/>
      <c r="EYP2380" s="14"/>
      <c r="EYQ2380" s="14"/>
      <c r="EYR2380" s="41"/>
      <c r="EYS2380" s="44"/>
      <c r="EYT2380" s="51"/>
      <c r="EYU2380" s="51"/>
      <c r="EYV2380" s="51"/>
      <c r="EYW2380" s="13"/>
      <c r="EYX2380" s="13"/>
      <c r="EYY2380" s="14"/>
      <c r="EYZ2380" s="14"/>
      <c r="EZA2380" s="41"/>
      <c r="EZB2380" s="44"/>
      <c r="EZC2380" s="51"/>
      <c r="EZD2380" s="51"/>
      <c r="EZE2380" s="51"/>
      <c r="EZF2380" s="13"/>
      <c r="EZG2380" s="13"/>
      <c r="EZH2380" s="14"/>
      <c r="EZI2380" s="14"/>
      <c r="EZJ2380" s="41"/>
      <c r="EZK2380" s="44"/>
      <c r="EZL2380" s="51"/>
      <c r="EZM2380" s="51"/>
      <c r="EZN2380" s="51"/>
      <c r="EZO2380" s="13"/>
      <c r="EZP2380" s="13"/>
      <c r="EZQ2380" s="14"/>
      <c r="EZR2380" s="14"/>
      <c r="EZS2380" s="41"/>
      <c r="EZT2380" s="44"/>
      <c r="EZU2380" s="51"/>
      <c r="EZV2380" s="51"/>
      <c r="EZW2380" s="51"/>
      <c r="EZX2380" s="13"/>
      <c r="EZY2380" s="13"/>
      <c r="EZZ2380" s="14"/>
      <c r="FAA2380" s="14"/>
      <c r="FAB2380" s="41"/>
      <c r="FAC2380" s="44"/>
      <c r="FAD2380" s="51"/>
      <c r="FAE2380" s="51"/>
      <c r="FAF2380" s="51"/>
      <c r="FAG2380" s="13"/>
      <c r="FAH2380" s="13"/>
      <c r="FAI2380" s="14"/>
      <c r="FAJ2380" s="14"/>
      <c r="FAK2380" s="41"/>
      <c r="FAL2380" s="44"/>
      <c r="FAM2380" s="51"/>
      <c r="FAN2380" s="51"/>
      <c r="FAO2380" s="51"/>
      <c r="FAP2380" s="13"/>
      <c r="FAQ2380" s="13"/>
      <c r="FAR2380" s="14"/>
      <c r="FAS2380" s="14"/>
      <c r="FAT2380" s="41"/>
      <c r="FAU2380" s="44"/>
      <c r="FAV2380" s="51"/>
      <c r="FAW2380" s="51"/>
      <c r="FAX2380" s="51"/>
      <c r="FAY2380" s="13"/>
      <c r="FAZ2380" s="13"/>
      <c r="FBA2380" s="14"/>
      <c r="FBB2380" s="14"/>
      <c r="FBC2380" s="41"/>
      <c r="FBD2380" s="44"/>
      <c r="FBE2380" s="51"/>
      <c r="FBF2380" s="51"/>
      <c r="FBG2380" s="51"/>
      <c r="FBH2380" s="13"/>
      <c r="FBI2380" s="13"/>
      <c r="FBJ2380" s="14"/>
      <c r="FBK2380" s="14"/>
      <c r="FBL2380" s="41"/>
      <c r="FBM2380" s="44"/>
      <c r="FBN2380" s="51"/>
      <c r="FBO2380" s="51"/>
      <c r="FBP2380" s="51"/>
      <c r="FBQ2380" s="13"/>
      <c r="FBR2380" s="13"/>
      <c r="FBS2380" s="14"/>
      <c r="FBT2380" s="14"/>
      <c r="FBU2380" s="41"/>
      <c r="FBV2380" s="44"/>
      <c r="FBW2380" s="51"/>
      <c r="FBX2380" s="51"/>
      <c r="FBY2380" s="51"/>
      <c r="FBZ2380" s="13"/>
      <c r="FCA2380" s="13"/>
      <c r="FCB2380" s="14"/>
      <c r="FCC2380" s="14"/>
      <c r="FCD2380" s="41"/>
      <c r="FCE2380" s="44"/>
      <c r="FCF2380" s="51"/>
      <c r="FCG2380" s="51"/>
      <c r="FCH2380" s="51"/>
      <c r="FCI2380" s="13"/>
      <c r="FCJ2380" s="13"/>
      <c r="FCK2380" s="14"/>
      <c r="FCL2380" s="14"/>
      <c r="FCM2380" s="41"/>
      <c r="FCN2380" s="44"/>
      <c r="FCO2380" s="51"/>
      <c r="FCP2380" s="51"/>
      <c r="FCQ2380" s="51"/>
      <c r="FCR2380" s="13"/>
      <c r="FCS2380" s="13"/>
      <c r="FCT2380" s="14"/>
      <c r="FCU2380" s="14"/>
      <c r="FCV2380" s="41"/>
      <c r="FCW2380" s="44"/>
      <c r="FCX2380" s="51"/>
      <c r="FCY2380" s="51"/>
      <c r="FCZ2380" s="51"/>
      <c r="FDA2380" s="13"/>
      <c r="FDB2380" s="13"/>
      <c r="FDC2380" s="14"/>
      <c r="FDD2380" s="14"/>
      <c r="FDE2380" s="41"/>
      <c r="FDF2380" s="44"/>
      <c r="FDG2380" s="51"/>
      <c r="FDH2380" s="51"/>
      <c r="FDI2380" s="51"/>
      <c r="FDJ2380" s="13"/>
      <c r="FDK2380" s="13"/>
      <c r="FDL2380" s="14"/>
      <c r="FDM2380" s="14"/>
      <c r="FDN2380" s="41"/>
      <c r="FDO2380" s="44"/>
      <c r="FDP2380" s="51"/>
      <c r="FDQ2380" s="51"/>
      <c r="FDR2380" s="51"/>
      <c r="FDS2380" s="13"/>
      <c r="FDT2380" s="13"/>
      <c r="FDU2380" s="14"/>
      <c r="FDV2380" s="14"/>
      <c r="FDW2380" s="41"/>
      <c r="FDX2380" s="44"/>
      <c r="FDY2380" s="51"/>
      <c r="FDZ2380" s="51"/>
      <c r="FEA2380" s="51"/>
      <c r="FEB2380" s="13"/>
      <c r="FEC2380" s="13"/>
      <c r="FED2380" s="14"/>
      <c r="FEE2380" s="14"/>
      <c r="FEF2380" s="41"/>
      <c r="FEG2380" s="44"/>
      <c r="FEH2380" s="51"/>
      <c r="FEI2380" s="51"/>
      <c r="FEJ2380" s="51"/>
      <c r="FEK2380" s="13"/>
      <c r="FEL2380" s="13"/>
      <c r="FEM2380" s="14"/>
      <c r="FEN2380" s="14"/>
      <c r="FEO2380" s="41"/>
      <c r="FEP2380" s="44"/>
      <c r="FEQ2380" s="51"/>
      <c r="FER2380" s="51"/>
      <c r="FES2380" s="51"/>
      <c r="FET2380" s="13"/>
      <c r="FEU2380" s="13"/>
      <c r="FEV2380" s="14"/>
      <c r="FEW2380" s="14"/>
      <c r="FEX2380" s="41"/>
      <c r="FEY2380" s="44"/>
      <c r="FEZ2380" s="51"/>
      <c r="FFA2380" s="51"/>
      <c r="FFB2380" s="51"/>
      <c r="FFC2380" s="13"/>
      <c r="FFD2380" s="13"/>
      <c r="FFE2380" s="14"/>
      <c r="FFF2380" s="14"/>
      <c r="FFG2380" s="41"/>
      <c r="FFH2380" s="44"/>
      <c r="FFI2380" s="51"/>
      <c r="FFJ2380" s="51"/>
      <c r="FFK2380" s="51"/>
      <c r="FFL2380" s="13"/>
      <c r="FFM2380" s="13"/>
      <c r="FFN2380" s="14"/>
      <c r="FFO2380" s="14"/>
      <c r="FFP2380" s="41"/>
      <c r="FFQ2380" s="44"/>
      <c r="FFR2380" s="51"/>
      <c r="FFS2380" s="51"/>
      <c r="FFT2380" s="51"/>
      <c r="FFU2380" s="13"/>
      <c r="FFV2380" s="13"/>
      <c r="FFW2380" s="14"/>
      <c r="FFX2380" s="14"/>
      <c r="FFY2380" s="41"/>
      <c r="FFZ2380" s="44"/>
      <c r="FGA2380" s="51"/>
      <c r="FGB2380" s="51"/>
      <c r="FGC2380" s="51"/>
      <c r="FGD2380" s="13"/>
      <c r="FGE2380" s="13"/>
      <c r="FGF2380" s="14"/>
      <c r="FGG2380" s="14"/>
      <c r="FGH2380" s="41"/>
      <c r="FGI2380" s="44"/>
      <c r="FGJ2380" s="51"/>
      <c r="FGK2380" s="51"/>
      <c r="FGL2380" s="51"/>
      <c r="FGM2380" s="13"/>
      <c r="FGN2380" s="13"/>
      <c r="FGO2380" s="14"/>
      <c r="FGP2380" s="14"/>
      <c r="FGQ2380" s="41"/>
      <c r="FGR2380" s="44"/>
      <c r="FGS2380" s="51"/>
      <c r="FGT2380" s="51"/>
      <c r="FGU2380" s="51"/>
      <c r="FGV2380" s="13"/>
      <c r="FGW2380" s="13"/>
      <c r="FGX2380" s="14"/>
      <c r="FGY2380" s="14"/>
      <c r="FGZ2380" s="41"/>
      <c r="FHA2380" s="44"/>
      <c r="FHB2380" s="51"/>
      <c r="FHC2380" s="51"/>
      <c r="FHD2380" s="51"/>
      <c r="FHE2380" s="13"/>
      <c r="FHF2380" s="13"/>
      <c r="FHG2380" s="14"/>
      <c r="FHH2380" s="14"/>
      <c r="FHI2380" s="41"/>
      <c r="FHJ2380" s="44"/>
      <c r="FHK2380" s="51"/>
      <c r="FHL2380" s="51"/>
      <c r="FHM2380" s="51"/>
      <c r="FHN2380" s="13"/>
      <c r="FHO2380" s="13"/>
      <c r="FHP2380" s="14"/>
      <c r="FHQ2380" s="14"/>
      <c r="FHR2380" s="41"/>
      <c r="FHS2380" s="44"/>
      <c r="FHT2380" s="51"/>
      <c r="FHU2380" s="51"/>
      <c r="FHV2380" s="51"/>
      <c r="FHW2380" s="13"/>
      <c r="FHX2380" s="13"/>
      <c r="FHY2380" s="14"/>
      <c r="FHZ2380" s="14"/>
      <c r="FIA2380" s="41"/>
      <c r="FIB2380" s="44"/>
      <c r="FIC2380" s="51"/>
      <c r="FID2380" s="51"/>
      <c r="FIE2380" s="51"/>
      <c r="FIF2380" s="13"/>
      <c r="FIG2380" s="13"/>
      <c r="FIH2380" s="14"/>
      <c r="FII2380" s="14"/>
      <c r="FIJ2380" s="41"/>
      <c r="FIK2380" s="44"/>
      <c r="FIL2380" s="51"/>
      <c r="FIM2380" s="51"/>
      <c r="FIN2380" s="51"/>
      <c r="FIO2380" s="13"/>
      <c r="FIP2380" s="13"/>
      <c r="FIQ2380" s="14"/>
      <c r="FIR2380" s="14"/>
      <c r="FIS2380" s="41"/>
      <c r="FIT2380" s="44"/>
      <c r="FIU2380" s="51"/>
      <c r="FIV2380" s="51"/>
      <c r="FIW2380" s="51"/>
      <c r="FIX2380" s="13"/>
      <c r="FIY2380" s="13"/>
      <c r="FIZ2380" s="14"/>
      <c r="FJA2380" s="14"/>
      <c r="FJB2380" s="41"/>
      <c r="FJC2380" s="44"/>
      <c r="FJD2380" s="51"/>
      <c r="FJE2380" s="51"/>
      <c r="FJF2380" s="51"/>
      <c r="FJG2380" s="13"/>
      <c r="FJH2380" s="13"/>
      <c r="FJI2380" s="14"/>
      <c r="FJJ2380" s="14"/>
      <c r="FJK2380" s="41"/>
      <c r="FJL2380" s="44"/>
      <c r="FJM2380" s="51"/>
      <c r="FJN2380" s="51"/>
      <c r="FJO2380" s="51"/>
      <c r="FJP2380" s="13"/>
      <c r="FJQ2380" s="13"/>
      <c r="FJR2380" s="14"/>
      <c r="FJS2380" s="14"/>
      <c r="FJT2380" s="41"/>
      <c r="FJU2380" s="44"/>
      <c r="FJV2380" s="51"/>
      <c r="FJW2380" s="51"/>
      <c r="FJX2380" s="51"/>
      <c r="FJY2380" s="13"/>
      <c r="FJZ2380" s="13"/>
      <c r="FKA2380" s="14"/>
      <c r="FKB2380" s="14"/>
      <c r="FKC2380" s="41"/>
      <c r="FKD2380" s="44"/>
      <c r="FKE2380" s="51"/>
      <c r="FKF2380" s="51"/>
      <c r="FKG2380" s="51"/>
      <c r="FKH2380" s="13"/>
      <c r="FKI2380" s="13"/>
      <c r="FKJ2380" s="14"/>
      <c r="FKK2380" s="14"/>
      <c r="FKL2380" s="41"/>
      <c r="FKM2380" s="44"/>
      <c r="FKN2380" s="51"/>
      <c r="FKO2380" s="51"/>
      <c r="FKP2380" s="51"/>
      <c r="FKQ2380" s="13"/>
      <c r="FKR2380" s="13"/>
      <c r="FKS2380" s="14"/>
      <c r="FKT2380" s="14"/>
      <c r="FKU2380" s="41"/>
      <c r="FKV2380" s="44"/>
      <c r="FKW2380" s="51"/>
      <c r="FKX2380" s="51"/>
      <c r="FKY2380" s="51"/>
      <c r="FKZ2380" s="13"/>
      <c r="FLA2380" s="13"/>
      <c r="FLB2380" s="14"/>
      <c r="FLC2380" s="14"/>
      <c r="FLD2380" s="41"/>
      <c r="FLE2380" s="44"/>
      <c r="FLF2380" s="51"/>
      <c r="FLG2380" s="51"/>
      <c r="FLH2380" s="51"/>
      <c r="FLI2380" s="13"/>
      <c r="FLJ2380" s="13"/>
      <c r="FLK2380" s="14"/>
      <c r="FLL2380" s="14"/>
      <c r="FLM2380" s="41"/>
      <c r="FLN2380" s="44"/>
      <c r="FLO2380" s="51"/>
      <c r="FLP2380" s="51"/>
      <c r="FLQ2380" s="51"/>
      <c r="FLR2380" s="13"/>
      <c r="FLS2380" s="13"/>
      <c r="FLT2380" s="14"/>
      <c r="FLU2380" s="14"/>
      <c r="FLV2380" s="41"/>
      <c r="FLW2380" s="44"/>
      <c r="FLX2380" s="51"/>
      <c r="FLY2380" s="51"/>
      <c r="FLZ2380" s="51"/>
      <c r="FMA2380" s="13"/>
      <c r="FMB2380" s="13"/>
      <c r="FMC2380" s="14"/>
      <c r="FMD2380" s="14"/>
      <c r="FME2380" s="41"/>
      <c r="FMF2380" s="44"/>
      <c r="FMG2380" s="51"/>
      <c r="FMH2380" s="51"/>
      <c r="FMI2380" s="51"/>
      <c r="FMJ2380" s="13"/>
      <c r="FMK2380" s="13"/>
      <c r="FML2380" s="14"/>
      <c r="FMM2380" s="14"/>
      <c r="FMN2380" s="41"/>
      <c r="FMO2380" s="44"/>
      <c r="FMP2380" s="51"/>
      <c r="FMQ2380" s="51"/>
      <c r="FMR2380" s="51"/>
      <c r="FMS2380" s="13"/>
      <c r="FMT2380" s="13"/>
      <c r="FMU2380" s="14"/>
      <c r="FMV2380" s="14"/>
      <c r="FMW2380" s="41"/>
      <c r="FMX2380" s="44"/>
      <c r="FMY2380" s="51"/>
      <c r="FMZ2380" s="51"/>
      <c r="FNA2380" s="51"/>
      <c r="FNB2380" s="13"/>
      <c r="FNC2380" s="13"/>
      <c r="FND2380" s="14"/>
      <c r="FNE2380" s="14"/>
      <c r="FNF2380" s="41"/>
      <c r="FNG2380" s="44"/>
      <c r="FNH2380" s="51"/>
      <c r="FNI2380" s="51"/>
      <c r="FNJ2380" s="51"/>
      <c r="FNK2380" s="13"/>
      <c r="FNL2380" s="13"/>
      <c r="FNM2380" s="14"/>
      <c r="FNN2380" s="14"/>
      <c r="FNO2380" s="41"/>
      <c r="FNP2380" s="44"/>
      <c r="FNQ2380" s="51"/>
      <c r="FNR2380" s="51"/>
      <c r="FNS2380" s="51"/>
      <c r="FNT2380" s="13"/>
      <c r="FNU2380" s="13"/>
      <c r="FNV2380" s="14"/>
      <c r="FNW2380" s="14"/>
      <c r="FNX2380" s="41"/>
      <c r="FNY2380" s="44"/>
      <c r="FNZ2380" s="51"/>
      <c r="FOA2380" s="51"/>
      <c r="FOB2380" s="51"/>
      <c r="FOC2380" s="13"/>
      <c r="FOD2380" s="13"/>
      <c r="FOE2380" s="14"/>
      <c r="FOF2380" s="14"/>
      <c r="FOG2380" s="41"/>
      <c r="FOH2380" s="44"/>
      <c r="FOI2380" s="51"/>
      <c r="FOJ2380" s="51"/>
      <c r="FOK2380" s="51"/>
      <c r="FOL2380" s="13"/>
      <c r="FOM2380" s="13"/>
      <c r="FON2380" s="14"/>
      <c r="FOO2380" s="14"/>
      <c r="FOP2380" s="41"/>
      <c r="FOQ2380" s="44"/>
      <c r="FOR2380" s="51"/>
      <c r="FOS2380" s="51"/>
      <c r="FOT2380" s="51"/>
      <c r="FOU2380" s="13"/>
      <c r="FOV2380" s="13"/>
      <c r="FOW2380" s="14"/>
      <c r="FOX2380" s="14"/>
      <c r="FOY2380" s="41"/>
      <c r="FOZ2380" s="44"/>
      <c r="FPA2380" s="51"/>
      <c r="FPB2380" s="51"/>
      <c r="FPC2380" s="51"/>
      <c r="FPD2380" s="13"/>
      <c r="FPE2380" s="13"/>
      <c r="FPF2380" s="14"/>
      <c r="FPG2380" s="14"/>
      <c r="FPH2380" s="41"/>
      <c r="FPI2380" s="44"/>
      <c r="FPJ2380" s="51"/>
      <c r="FPK2380" s="51"/>
      <c r="FPL2380" s="51"/>
      <c r="FPM2380" s="13"/>
      <c r="FPN2380" s="13"/>
      <c r="FPO2380" s="14"/>
      <c r="FPP2380" s="14"/>
      <c r="FPQ2380" s="41"/>
      <c r="FPR2380" s="44"/>
      <c r="FPS2380" s="51"/>
      <c r="FPT2380" s="51"/>
      <c r="FPU2380" s="51"/>
      <c r="FPV2380" s="13"/>
      <c r="FPW2380" s="13"/>
      <c r="FPX2380" s="14"/>
      <c r="FPY2380" s="14"/>
      <c r="FPZ2380" s="41"/>
      <c r="FQA2380" s="44"/>
      <c r="FQB2380" s="51"/>
      <c r="FQC2380" s="51"/>
      <c r="FQD2380" s="51"/>
      <c r="FQE2380" s="13"/>
      <c r="FQF2380" s="13"/>
      <c r="FQG2380" s="14"/>
      <c r="FQH2380" s="14"/>
      <c r="FQI2380" s="41"/>
      <c r="FQJ2380" s="44"/>
      <c r="FQK2380" s="51"/>
      <c r="FQL2380" s="51"/>
      <c r="FQM2380" s="51"/>
      <c r="FQN2380" s="13"/>
      <c r="FQO2380" s="13"/>
      <c r="FQP2380" s="14"/>
      <c r="FQQ2380" s="14"/>
      <c r="FQR2380" s="41"/>
      <c r="FQS2380" s="44"/>
      <c r="FQT2380" s="51"/>
      <c r="FQU2380" s="51"/>
      <c r="FQV2380" s="51"/>
      <c r="FQW2380" s="13"/>
      <c r="FQX2380" s="13"/>
      <c r="FQY2380" s="14"/>
      <c r="FQZ2380" s="14"/>
      <c r="FRA2380" s="41"/>
      <c r="FRB2380" s="44"/>
      <c r="FRC2380" s="51"/>
      <c r="FRD2380" s="51"/>
      <c r="FRE2380" s="51"/>
      <c r="FRF2380" s="13"/>
      <c r="FRG2380" s="13"/>
      <c r="FRH2380" s="14"/>
      <c r="FRI2380" s="14"/>
      <c r="FRJ2380" s="41"/>
      <c r="FRK2380" s="44"/>
      <c r="FRL2380" s="51"/>
      <c r="FRM2380" s="51"/>
      <c r="FRN2380" s="51"/>
      <c r="FRO2380" s="13"/>
      <c r="FRP2380" s="13"/>
      <c r="FRQ2380" s="14"/>
      <c r="FRR2380" s="14"/>
      <c r="FRS2380" s="41"/>
      <c r="FRT2380" s="44"/>
      <c r="FRU2380" s="51"/>
      <c r="FRV2380" s="51"/>
      <c r="FRW2380" s="51"/>
      <c r="FRX2380" s="13"/>
      <c r="FRY2380" s="13"/>
      <c r="FRZ2380" s="14"/>
      <c r="FSA2380" s="14"/>
      <c r="FSB2380" s="41"/>
      <c r="FSC2380" s="44"/>
      <c r="FSD2380" s="51"/>
      <c r="FSE2380" s="51"/>
      <c r="FSF2380" s="51"/>
      <c r="FSG2380" s="13"/>
      <c r="FSH2380" s="13"/>
      <c r="FSI2380" s="14"/>
      <c r="FSJ2380" s="14"/>
      <c r="FSK2380" s="41"/>
      <c r="FSL2380" s="44"/>
      <c r="FSM2380" s="51"/>
      <c r="FSN2380" s="51"/>
      <c r="FSO2380" s="51"/>
      <c r="FSP2380" s="13"/>
      <c r="FSQ2380" s="13"/>
      <c r="FSR2380" s="14"/>
      <c r="FSS2380" s="14"/>
      <c r="FST2380" s="41"/>
      <c r="FSU2380" s="44"/>
      <c r="FSV2380" s="51"/>
      <c r="FSW2380" s="51"/>
      <c r="FSX2380" s="51"/>
      <c r="FSY2380" s="13"/>
      <c r="FSZ2380" s="13"/>
      <c r="FTA2380" s="14"/>
      <c r="FTB2380" s="14"/>
      <c r="FTC2380" s="41"/>
      <c r="FTD2380" s="44"/>
      <c r="FTE2380" s="51"/>
      <c r="FTF2380" s="51"/>
      <c r="FTG2380" s="51"/>
      <c r="FTH2380" s="13"/>
      <c r="FTI2380" s="13"/>
      <c r="FTJ2380" s="14"/>
      <c r="FTK2380" s="14"/>
      <c r="FTL2380" s="41"/>
      <c r="FTM2380" s="44"/>
      <c r="FTN2380" s="51"/>
      <c r="FTO2380" s="51"/>
      <c r="FTP2380" s="51"/>
      <c r="FTQ2380" s="13"/>
      <c r="FTR2380" s="13"/>
      <c r="FTS2380" s="14"/>
      <c r="FTT2380" s="14"/>
      <c r="FTU2380" s="41"/>
      <c r="FTV2380" s="44"/>
      <c r="FTW2380" s="51"/>
      <c r="FTX2380" s="51"/>
      <c r="FTY2380" s="51"/>
      <c r="FTZ2380" s="13"/>
      <c r="FUA2380" s="13"/>
      <c r="FUB2380" s="14"/>
      <c r="FUC2380" s="14"/>
      <c r="FUD2380" s="41"/>
      <c r="FUE2380" s="44"/>
      <c r="FUF2380" s="51"/>
      <c r="FUG2380" s="51"/>
      <c r="FUH2380" s="51"/>
      <c r="FUI2380" s="13"/>
      <c r="FUJ2380" s="13"/>
      <c r="FUK2380" s="14"/>
      <c r="FUL2380" s="14"/>
      <c r="FUM2380" s="41"/>
      <c r="FUN2380" s="44"/>
      <c r="FUO2380" s="51"/>
      <c r="FUP2380" s="51"/>
      <c r="FUQ2380" s="51"/>
      <c r="FUR2380" s="13"/>
      <c r="FUS2380" s="13"/>
      <c r="FUT2380" s="14"/>
      <c r="FUU2380" s="14"/>
      <c r="FUV2380" s="41"/>
      <c r="FUW2380" s="44"/>
      <c r="FUX2380" s="51"/>
      <c r="FUY2380" s="51"/>
      <c r="FUZ2380" s="51"/>
      <c r="FVA2380" s="13"/>
      <c r="FVB2380" s="13"/>
      <c r="FVC2380" s="14"/>
      <c r="FVD2380" s="14"/>
      <c r="FVE2380" s="41"/>
      <c r="FVF2380" s="44"/>
      <c r="FVG2380" s="51"/>
      <c r="FVH2380" s="51"/>
      <c r="FVI2380" s="51"/>
      <c r="FVJ2380" s="13"/>
      <c r="FVK2380" s="13"/>
      <c r="FVL2380" s="14"/>
      <c r="FVM2380" s="14"/>
      <c r="FVN2380" s="41"/>
      <c r="FVO2380" s="44"/>
      <c r="FVP2380" s="51"/>
      <c r="FVQ2380" s="51"/>
      <c r="FVR2380" s="51"/>
      <c r="FVS2380" s="13"/>
      <c r="FVT2380" s="13"/>
      <c r="FVU2380" s="14"/>
      <c r="FVV2380" s="14"/>
      <c r="FVW2380" s="41"/>
      <c r="FVX2380" s="44"/>
      <c r="FVY2380" s="51"/>
      <c r="FVZ2380" s="51"/>
      <c r="FWA2380" s="51"/>
      <c r="FWB2380" s="13"/>
      <c r="FWC2380" s="13"/>
      <c r="FWD2380" s="14"/>
      <c r="FWE2380" s="14"/>
      <c r="FWF2380" s="41"/>
      <c r="FWG2380" s="44"/>
      <c r="FWH2380" s="51"/>
      <c r="FWI2380" s="51"/>
      <c r="FWJ2380" s="51"/>
      <c r="FWK2380" s="13"/>
      <c r="FWL2380" s="13"/>
      <c r="FWM2380" s="14"/>
      <c r="FWN2380" s="14"/>
      <c r="FWO2380" s="41"/>
      <c r="FWP2380" s="44"/>
      <c r="FWQ2380" s="51"/>
      <c r="FWR2380" s="51"/>
      <c r="FWS2380" s="51"/>
      <c r="FWT2380" s="13"/>
      <c r="FWU2380" s="13"/>
      <c r="FWV2380" s="14"/>
      <c r="FWW2380" s="14"/>
      <c r="FWX2380" s="41"/>
      <c r="FWY2380" s="44"/>
      <c r="FWZ2380" s="51"/>
      <c r="FXA2380" s="51"/>
      <c r="FXB2380" s="51"/>
      <c r="FXC2380" s="13"/>
      <c r="FXD2380" s="13"/>
      <c r="FXE2380" s="14"/>
      <c r="FXF2380" s="14"/>
      <c r="FXG2380" s="41"/>
      <c r="FXH2380" s="44"/>
      <c r="FXI2380" s="51"/>
      <c r="FXJ2380" s="51"/>
      <c r="FXK2380" s="51"/>
      <c r="FXL2380" s="13"/>
      <c r="FXM2380" s="13"/>
      <c r="FXN2380" s="14"/>
      <c r="FXO2380" s="14"/>
      <c r="FXP2380" s="41"/>
      <c r="FXQ2380" s="44"/>
      <c r="FXR2380" s="51"/>
      <c r="FXS2380" s="51"/>
      <c r="FXT2380" s="51"/>
      <c r="FXU2380" s="13"/>
      <c r="FXV2380" s="13"/>
      <c r="FXW2380" s="14"/>
      <c r="FXX2380" s="14"/>
      <c r="FXY2380" s="41"/>
      <c r="FXZ2380" s="44"/>
      <c r="FYA2380" s="51"/>
      <c r="FYB2380" s="51"/>
      <c r="FYC2380" s="51"/>
      <c r="FYD2380" s="13"/>
      <c r="FYE2380" s="13"/>
      <c r="FYF2380" s="14"/>
      <c r="FYG2380" s="14"/>
      <c r="FYH2380" s="41"/>
      <c r="FYI2380" s="44"/>
      <c r="FYJ2380" s="51"/>
      <c r="FYK2380" s="51"/>
      <c r="FYL2380" s="51"/>
      <c r="FYM2380" s="13"/>
      <c r="FYN2380" s="13"/>
      <c r="FYO2380" s="14"/>
      <c r="FYP2380" s="14"/>
      <c r="FYQ2380" s="41"/>
      <c r="FYR2380" s="44"/>
      <c r="FYS2380" s="51"/>
      <c r="FYT2380" s="51"/>
      <c r="FYU2380" s="51"/>
      <c r="FYV2380" s="13"/>
      <c r="FYW2380" s="13"/>
      <c r="FYX2380" s="14"/>
      <c r="FYY2380" s="14"/>
      <c r="FYZ2380" s="41"/>
      <c r="FZA2380" s="44"/>
      <c r="FZB2380" s="51"/>
      <c r="FZC2380" s="51"/>
      <c r="FZD2380" s="51"/>
      <c r="FZE2380" s="13"/>
      <c r="FZF2380" s="13"/>
      <c r="FZG2380" s="14"/>
      <c r="FZH2380" s="14"/>
      <c r="FZI2380" s="41"/>
      <c r="FZJ2380" s="44"/>
      <c r="FZK2380" s="51"/>
      <c r="FZL2380" s="51"/>
      <c r="FZM2380" s="51"/>
      <c r="FZN2380" s="13"/>
      <c r="FZO2380" s="13"/>
      <c r="FZP2380" s="14"/>
      <c r="FZQ2380" s="14"/>
      <c r="FZR2380" s="41"/>
      <c r="FZS2380" s="44"/>
      <c r="FZT2380" s="51"/>
      <c r="FZU2380" s="51"/>
      <c r="FZV2380" s="51"/>
      <c r="FZW2380" s="13"/>
      <c r="FZX2380" s="13"/>
      <c r="FZY2380" s="14"/>
      <c r="FZZ2380" s="14"/>
      <c r="GAA2380" s="41"/>
      <c r="GAB2380" s="44"/>
      <c r="GAC2380" s="51"/>
      <c r="GAD2380" s="51"/>
      <c r="GAE2380" s="51"/>
      <c r="GAF2380" s="13"/>
      <c r="GAG2380" s="13"/>
      <c r="GAH2380" s="14"/>
      <c r="GAI2380" s="14"/>
      <c r="GAJ2380" s="41"/>
      <c r="GAK2380" s="44"/>
      <c r="GAL2380" s="51"/>
      <c r="GAM2380" s="51"/>
      <c r="GAN2380" s="51"/>
      <c r="GAO2380" s="13"/>
      <c r="GAP2380" s="13"/>
      <c r="GAQ2380" s="14"/>
      <c r="GAR2380" s="14"/>
      <c r="GAS2380" s="41"/>
      <c r="GAT2380" s="44"/>
      <c r="GAU2380" s="51"/>
      <c r="GAV2380" s="51"/>
      <c r="GAW2380" s="51"/>
      <c r="GAX2380" s="13"/>
      <c r="GAY2380" s="13"/>
      <c r="GAZ2380" s="14"/>
      <c r="GBA2380" s="14"/>
      <c r="GBB2380" s="41"/>
      <c r="GBC2380" s="44"/>
      <c r="GBD2380" s="51"/>
      <c r="GBE2380" s="51"/>
      <c r="GBF2380" s="51"/>
      <c r="GBG2380" s="13"/>
      <c r="GBH2380" s="13"/>
      <c r="GBI2380" s="14"/>
      <c r="GBJ2380" s="14"/>
      <c r="GBK2380" s="41"/>
      <c r="GBL2380" s="44"/>
      <c r="GBM2380" s="51"/>
      <c r="GBN2380" s="51"/>
      <c r="GBO2380" s="51"/>
      <c r="GBP2380" s="13"/>
      <c r="GBQ2380" s="13"/>
      <c r="GBR2380" s="14"/>
      <c r="GBS2380" s="14"/>
      <c r="GBT2380" s="41"/>
      <c r="GBU2380" s="44"/>
      <c r="GBV2380" s="51"/>
      <c r="GBW2380" s="51"/>
      <c r="GBX2380" s="51"/>
      <c r="GBY2380" s="13"/>
      <c r="GBZ2380" s="13"/>
      <c r="GCA2380" s="14"/>
      <c r="GCB2380" s="14"/>
      <c r="GCC2380" s="41"/>
      <c r="GCD2380" s="44"/>
      <c r="GCE2380" s="51"/>
      <c r="GCF2380" s="51"/>
      <c r="GCG2380" s="51"/>
      <c r="GCH2380" s="13"/>
      <c r="GCI2380" s="13"/>
      <c r="GCJ2380" s="14"/>
      <c r="GCK2380" s="14"/>
      <c r="GCL2380" s="41"/>
      <c r="GCM2380" s="44"/>
      <c r="GCN2380" s="51"/>
      <c r="GCO2380" s="51"/>
      <c r="GCP2380" s="51"/>
      <c r="GCQ2380" s="13"/>
      <c r="GCR2380" s="13"/>
      <c r="GCS2380" s="14"/>
      <c r="GCT2380" s="14"/>
      <c r="GCU2380" s="41"/>
      <c r="GCV2380" s="44"/>
      <c r="GCW2380" s="51"/>
      <c r="GCX2380" s="51"/>
      <c r="GCY2380" s="51"/>
      <c r="GCZ2380" s="13"/>
      <c r="GDA2380" s="13"/>
      <c r="GDB2380" s="14"/>
      <c r="GDC2380" s="14"/>
      <c r="GDD2380" s="41"/>
      <c r="GDE2380" s="44"/>
      <c r="GDF2380" s="51"/>
      <c r="GDG2380" s="51"/>
      <c r="GDH2380" s="51"/>
      <c r="GDI2380" s="13"/>
      <c r="GDJ2380" s="13"/>
      <c r="GDK2380" s="14"/>
      <c r="GDL2380" s="14"/>
      <c r="GDM2380" s="41"/>
      <c r="GDN2380" s="44"/>
      <c r="GDO2380" s="51"/>
      <c r="GDP2380" s="51"/>
      <c r="GDQ2380" s="51"/>
      <c r="GDR2380" s="13"/>
      <c r="GDS2380" s="13"/>
      <c r="GDT2380" s="14"/>
      <c r="GDU2380" s="14"/>
      <c r="GDV2380" s="41"/>
      <c r="GDW2380" s="44"/>
      <c r="GDX2380" s="51"/>
      <c r="GDY2380" s="51"/>
      <c r="GDZ2380" s="51"/>
      <c r="GEA2380" s="13"/>
      <c r="GEB2380" s="13"/>
      <c r="GEC2380" s="14"/>
      <c r="GED2380" s="14"/>
      <c r="GEE2380" s="41"/>
      <c r="GEF2380" s="44"/>
      <c r="GEG2380" s="51"/>
      <c r="GEH2380" s="51"/>
      <c r="GEI2380" s="51"/>
      <c r="GEJ2380" s="13"/>
      <c r="GEK2380" s="13"/>
      <c r="GEL2380" s="14"/>
      <c r="GEM2380" s="14"/>
      <c r="GEN2380" s="41"/>
      <c r="GEO2380" s="44"/>
      <c r="GEP2380" s="51"/>
      <c r="GEQ2380" s="51"/>
      <c r="GER2380" s="51"/>
      <c r="GES2380" s="13"/>
      <c r="GET2380" s="13"/>
      <c r="GEU2380" s="14"/>
      <c r="GEV2380" s="14"/>
      <c r="GEW2380" s="41"/>
      <c r="GEX2380" s="44"/>
      <c r="GEY2380" s="51"/>
      <c r="GEZ2380" s="51"/>
      <c r="GFA2380" s="51"/>
      <c r="GFB2380" s="13"/>
      <c r="GFC2380" s="13"/>
      <c r="GFD2380" s="14"/>
      <c r="GFE2380" s="14"/>
      <c r="GFF2380" s="41"/>
      <c r="GFG2380" s="44"/>
      <c r="GFH2380" s="51"/>
      <c r="GFI2380" s="51"/>
      <c r="GFJ2380" s="51"/>
      <c r="GFK2380" s="13"/>
      <c r="GFL2380" s="13"/>
      <c r="GFM2380" s="14"/>
      <c r="GFN2380" s="14"/>
      <c r="GFO2380" s="41"/>
      <c r="GFP2380" s="44"/>
      <c r="GFQ2380" s="51"/>
      <c r="GFR2380" s="51"/>
      <c r="GFS2380" s="51"/>
      <c r="GFT2380" s="13"/>
      <c r="GFU2380" s="13"/>
      <c r="GFV2380" s="14"/>
      <c r="GFW2380" s="14"/>
      <c r="GFX2380" s="41"/>
      <c r="GFY2380" s="44"/>
      <c r="GFZ2380" s="51"/>
      <c r="GGA2380" s="51"/>
      <c r="GGB2380" s="51"/>
      <c r="GGC2380" s="13"/>
      <c r="GGD2380" s="13"/>
      <c r="GGE2380" s="14"/>
      <c r="GGF2380" s="14"/>
      <c r="GGG2380" s="41"/>
      <c r="GGH2380" s="44"/>
      <c r="GGI2380" s="51"/>
      <c r="GGJ2380" s="51"/>
      <c r="GGK2380" s="51"/>
      <c r="GGL2380" s="13"/>
      <c r="GGM2380" s="13"/>
      <c r="GGN2380" s="14"/>
      <c r="GGO2380" s="14"/>
      <c r="GGP2380" s="41"/>
      <c r="GGQ2380" s="44"/>
      <c r="GGR2380" s="51"/>
      <c r="GGS2380" s="51"/>
      <c r="GGT2380" s="51"/>
      <c r="GGU2380" s="13"/>
      <c r="GGV2380" s="13"/>
      <c r="GGW2380" s="14"/>
      <c r="GGX2380" s="14"/>
      <c r="GGY2380" s="41"/>
      <c r="GGZ2380" s="44"/>
      <c r="GHA2380" s="51"/>
      <c r="GHB2380" s="51"/>
      <c r="GHC2380" s="51"/>
      <c r="GHD2380" s="13"/>
      <c r="GHE2380" s="13"/>
      <c r="GHF2380" s="14"/>
      <c r="GHG2380" s="14"/>
      <c r="GHH2380" s="41"/>
      <c r="GHI2380" s="44"/>
      <c r="GHJ2380" s="51"/>
      <c r="GHK2380" s="51"/>
      <c r="GHL2380" s="51"/>
      <c r="GHM2380" s="13"/>
      <c r="GHN2380" s="13"/>
      <c r="GHO2380" s="14"/>
      <c r="GHP2380" s="14"/>
      <c r="GHQ2380" s="41"/>
      <c r="GHR2380" s="44"/>
      <c r="GHS2380" s="51"/>
      <c r="GHT2380" s="51"/>
      <c r="GHU2380" s="51"/>
      <c r="GHV2380" s="13"/>
      <c r="GHW2380" s="13"/>
      <c r="GHX2380" s="14"/>
      <c r="GHY2380" s="14"/>
      <c r="GHZ2380" s="41"/>
      <c r="GIA2380" s="44"/>
      <c r="GIB2380" s="51"/>
      <c r="GIC2380" s="51"/>
      <c r="GID2380" s="51"/>
      <c r="GIE2380" s="13"/>
      <c r="GIF2380" s="13"/>
      <c r="GIG2380" s="14"/>
      <c r="GIH2380" s="14"/>
      <c r="GII2380" s="41"/>
      <c r="GIJ2380" s="44"/>
      <c r="GIK2380" s="51"/>
      <c r="GIL2380" s="51"/>
      <c r="GIM2380" s="51"/>
      <c r="GIN2380" s="13"/>
      <c r="GIO2380" s="13"/>
      <c r="GIP2380" s="14"/>
      <c r="GIQ2380" s="14"/>
      <c r="GIR2380" s="41"/>
      <c r="GIS2380" s="44"/>
      <c r="GIT2380" s="51"/>
      <c r="GIU2380" s="51"/>
      <c r="GIV2380" s="51"/>
      <c r="GIW2380" s="13"/>
      <c r="GIX2380" s="13"/>
      <c r="GIY2380" s="14"/>
      <c r="GIZ2380" s="14"/>
      <c r="GJA2380" s="41"/>
      <c r="GJB2380" s="44"/>
      <c r="GJC2380" s="51"/>
      <c r="GJD2380" s="51"/>
      <c r="GJE2380" s="51"/>
      <c r="GJF2380" s="13"/>
      <c r="GJG2380" s="13"/>
      <c r="GJH2380" s="14"/>
      <c r="GJI2380" s="14"/>
      <c r="GJJ2380" s="41"/>
      <c r="GJK2380" s="44"/>
      <c r="GJL2380" s="51"/>
      <c r="GJM2380" s="51"/>
      <c r="GJN2380" s="51"/>
      <c r="GJO2380" s="13"/>
      <c r="GJP2380" s="13"/>
      <c r="GJQ2380" s="14"/>
      <c r="GJR2380" s="14"/>
      <c r="GJS2380" s="41"/>
      <c r="GJT2380" s="44"/>
      <c r="GJU2380" s="51"/>
      <c r="GJV2380" s="51"/>
      <c r="GJW2380" s="51"/>
      <c r="GJX2380" s="13"/>
      <c r="GJY2380" s="13"/>
      <c r="GJZ2380" s="14"/>
      <c r="GKA2380" s="14"/>
      <c r="GKB2380" s="41"/>
      <c r="GKC2380" s="44"/>
      <c r="GKD2380" s="51"/>
      <c r="GKE2380" s="51"/>
      <c r="GKF2380" s="51"/>
      <c r="GKG2380" s="13"/>
      <c r="GKH2380" s="13"/>
      <c r="GKI2380" s="14"/>
      <c r="GKJ2380" s="14"/>
      <c r="GKK2380" s="41"/>
      <c r="GKL2380" s="44"/>
      <c r="GKM2380" s="51"/>
      <c r="GKN2380" s="51"/>
      <c r="GKO2380" s="51"/>
      <c r="GKP2380" s="13"/>
      <c r="GKQ2380" s="13"/>
      <c r="GKR2380" s="14"/>
      <c r="GKS2380" s="14"/>
      <c r="GKT2380" s="41"/>
      <c r="GKU2380" s="44"/>
      <c r="GKV2380" s="51"/>
      <c r="GKW2380" s="51"/>
      <c r="GKX2380" s="51"/>
      <c r="GKY2380" s="13"/>
      <c r="GKZ2380" s="13"/>
      <c r="GLA2380" s="14"/>
      <c r="GLB2380" s="14"/>
      <c r="GLC2380" s="41"/>
      <c r="GLD2380" s="44"/>
      <c r="GLE2380" s="51"/>
      <c r="GLF2380" s="51"/>
      <c r="GLG2380" s="51"/>
      <c r="GLH2380" s="13"/>
      <c r="GLI2380" s="13"/>
      <c r="GLJ2380" s="14"/>
      <c r="GLK2380" s="14"/>
      <c r="GLL2380" s="41"/>
      <c r="GLM2380" s="44"/>
      <c r="GLN2380" s="51"/>
      <c r="GLO2380" s="51"/>
      <c r="GLP2380" s="51"/>
      <c r="GLQ2380" s="13"/>
      <c r="GLR2380" s="13"/>
      <c r="GLS2380" s="14"/>
      <c r="GLT2380" s="14"/>
      <c r="GLU2380" s="41"/>
      <c r="GLV2380" s="44"/>
      <c r="GLW2380" s="51"/>
      <c r="GLX2380" s="51"/>
      <c r="GLY2380" s="51"/>
      <c r="GLZ2380" s="13"/>
      <c r="GMA2380" s="13"/>
      <c r="GMB2380" s="14"/>
      <c r="GMC2380" s="14"/>
      <c r="GMD2380" s="41"/>
      <c r="GME2380" s="44"/>
      <c r="GMF2380" s="51"/>
      <c r="GMG2380" s="51"/>
      <c r="GMH2380" s="51"/>
      <c r="GMI2380" s="13"/>
      <c r="GMJ2380" s="13"/>
      <c r="GMK2380" s="14"/>
      <c r="GML2380" s="14"/>
      <c r="GMM2380" s="41"/>
      <c r="GMN2380" s="44"/>
      <c r="GMO2380" s="51"/>
      <c r="GMP2380" s="51"/>
      <c r="GMQ2380" s="51"/>
      <c r="GMR2380" s="13"/>
      <c r="GMS2380" s="13"/>
      <c r="GMT2380" s="14"/>
      <c r="GMU2380" s="14"/>
      <c r="GMV2380" s="41"/>
      <c r="GMW2380" s="44"/>
      <c r="GMX2380" s="51"/>
      <c r="GMY2380" s="51"/>
      <c r="GMZ2380" s="51"/>
      <c r="GNA2380" s="13"/>
      <c r="GNB2380" s="13"/>
      <c r="GNC2380" s="14"/>
      <c r="GND2380" s="14"/>
      <c r="GNE2380" s="41"/>
      <c r="GNF2380" s="44"/>
      <c r="GNG2380" s="51"/>
      <c r="GNH2380" s="51"/>
      <c r="GNI2380" s="51"/>
      <c r="GNJ2380" s="13"/>
      <c r="GNK2380" s="13"/>
      <c r="GNL2380" s="14"/>
      <c r="GNM2380" s="14"/>
      <c r="GNN2380" s="41"/>
      <c r="GNO2380" s="44"/>
      <c r="GNP2380" s="51"/>
      <c r="GNQ2380" s="51"/>
      <c r="GNR2380" s="51"/>
      <c r="GNS2380" s="13"/>
      <c r="GNT2380" s="13"/>
      <c r="GNU2380" s="14"/>
      <c r="GNV2380" s="14"/>
      <c r="GNW2380" s="41"/>
      <c r="GNX2380" s="44"/>
      <c r="GNY2380" s="51"/>
      <c r="GNZ2380" s="51"/>
      <c r="GOA2380" s="51"/>
      <c r="GOB2380" s="13"/>
      <c r="GOC2380" s="13"/>
      <c r="GOD2380" s="14"/>
      <c r="GOE2380" s="14"/>
      <c r="GOF2380" s="41"/>
      <c r="GOG2380" s="44"/>
      <c r="GOH2380" s="51"/>
      <c r="GOI2380" s="51"/>
      <c r="GOJ2380" s="51"/>
      <c r="GOK2380" s="13"/>
      <c r="GOL2380" s="13"/>
      <c r="GOM2380" s="14"/>
      <c r="GON2380" s="14"/>
      <c r="GOO2380" s="41"/>
      <c r="GOP2380" s="44"/>
      <c r="GOQ2380" s="51"/>
      <c r="GOR2380" s="51"/>
      <c r="GOS2380" s="51"/>
      <c r="GOT2380" s="13"/>
      <c r="GOU2380" s="13"/>
      <c r="GOV2380" s="14"/>
      <c r="GOW2380" s="14"/>
      <c r="GOX2380" s="41"/>
      <c r="GOY2380" s="44"/>
      <c r="GOZ2380" s="51"/>
      <c r="GPA2380" s="51"/>
      <c r="GPB2380" s="51"/>
      <c r="GPC2380" s="13"/>
      <c r="GPD2380" s="13"/>
      <c r="GPE2380" s="14"/>
      <c r="GPF2380" s="14"/>
      <c r="GPG2380" s="41"/>
      <c r="GPH2380" s="44"/>
      <c r="GPI2380" s="51"/>
      <c r="GPJ2380" s="51"/>
      <c r="GPK2380" s="51"/>
      <c r="GPL2380" s="13"/>
      <c r="GPM2380" s="13"/>
      <c r="GPN2380" s="14"/>
      <c r="GPO2380" s="14"/>
      <c r="GPP2380" s="41"/>
      <c r="GPQ2380" s="44"/>
      <c r="GPR2380" s="51"/>
      <c r="GPS2380" s="51"/>
      <c r="GPT2380" s="51"/>
      <c r="GPU2380" s="13"/>
      <c r="GPV2380" s="13"/>
      <c r="GPW2380" s="14"/>
      <c r="GPX2380" s="14"/>
      <c r="GPY2380" s="41"/>
      <c r="GPZ2380" s="44"/>
      <c r="GQA2380" s="51"/>
      <c r="GQB2380" s="51"/>
      <c r="GQC2380" s="51"/>
      <c r="GQD2380" s="13"/>
      <c r="GQE2380" s="13"/>
      <c r="GQF2380" s="14"/>
      <c r="GQG2380" s="14"/>
      <c r="GQH2380" s="41"/>
      <c r="GQI2380" s="44"/>
      <c r="GQJ2380" s="51"/>
      <c r="GQK2380" s="51"/>
      <c r="GQL2380" s="51"/>
      <c r="GQM2380" s="13"/>
      <c r="GQN2380" s="13"/>
      <c r="GQO2380" s="14"/>
      <c r="GQP2380" s="14"/>
      <c r="GQQ2380" s="41"/>
      <c r="GQR2380" s="44"/>
      <c r="GQS2380" s="51"/>
      <c r="GQT2380" s="51"/>
      <c r="GQU2380" s="51"/>
      <c r="GQV2380" s="13"/>
      <c r="GQW2380" s="13"/>
      <c r="GQX2380" s="14"/>
      <c r="GQY2380" s="14"/>
      <c r="GQZ2380" s="41"/>
      <c r="GRA2380" s="44"/>
      <c r="GRB2380" s="51"/>
      <c r="GRC2380" s="51"/>
      <c r="GRD2380" s="51"/>
      <c r="GRE2380" s="13"/>
      <c r="GRF2380" s="13"/>
      <c r="GRG2380" s="14"/>
      <c r="GRH2380" s="14"/>
      <c r="GRI2380" s="41"/>
      <c r="GRJ2380" s="44"/>
      <c r="GRK2380" s="51"/>
      <c r="GRL2380" s="51"/>
      <c r="GRM2380" s="51"/>
      <c r="GRN2380" s="13"/>
      <c r="GRO2380" s="13"/>
      <c r="GRP2380" s="14"/>
      <c r="GRQ2380" s="14"/>
      <c r="GRR2380" s="41"/>
      <c r="GRS2380" s="44"/>
      <c r="GRT2380" s="51"/>
      <c r="GRU2380" s="51"/>
      <c r="GRV2380" s="51"/>
      <c r="GRW2380" s="13"/>
      <c r="GRX2380" s="13"/>
      <c r="GRY2380" s="14"/>
      <c r="GRZ2380" s="14"/>
      <c r="GSA2380" s="41"/>
      <c r="GSB2380" s="44"/>
      <c r="GSC2380" s="51"/>
      <c r="GSD2380" s="51"/>
      <c r="GSE2380" s="51"/>
      <c r="GSF2380" s="13"/>
      <c r="GSG2380" s="13"/>
      <c r="GSH2380" s="14"/>
      <c r="GSI2380" s="14"/>
      <c r="GSJ2380" s="41"/>
      <c r="GSK2380" s="44"/>
      <c r="GSL2380" s="51"/>
      <c r="GSM2380" s="51"/>
      <c r="GSN2380" s="51"/>
      <c r="GSO2380" s="13"/>
      <c r="GSP2380" s="13"/>
      <c r="GSQ2380" s="14"/>
      <c r="GSR2380" s="14"/>
      <c r="GSS2380" s="41"/>
      <c r="GST2380" s="44"/>
      <c r="GSU2380" s="51"/>
      <c r="GSV2380" s="51"/>
      <c r="GSW2380" s="51"/>
      <c r="GSX2380" s="13"/>
      <c r="GSY2380" s="13"/>
      <c r="GSZ2380" s="14"/>
      <c r="GTA2380" s="14"/>
      <c r="GTB2380" s="41"/>
      <c r="GTC2380" s="44"/>
      <c r="GTD2380" s="51"/>
      <c r="GTE2380" s="51"/>
      <c r="GTF2380" s="51"/>
      <c r="GTG2380" s="13"/>
      <c r="GTH2380" s="13"/>
      <c r="GTI2380" s="14"/>
      <c r="GTJ2380" s="14"/>
      <c r="GTK2380" s="41"/>
      <c r="GTL2380" s="44"/>
      <c r="GTM2380" s="51"/>
      <c r="GTN2380" s="51"/>
      <c r="GTO2380" s="51"/>
      <c r="GTP2380" s="13"/>
      <c r="GTQ2380" s="13"/>
      <c r="GTR2380" s="14"/>
      <c r="GTS2380" s="14"/>
      <c r="GTT2380" s="41"/>
      <c r="GTU2380" s="44"/>
      <c r="GTV2380" s="51"/>
      <c r="GTW2380" s="51"/>
      <c r="GTX2380" s="51"/>
      <c r="GTY2380" s="13"/>
      <c r="GTZ2380" s="13"/>
      <c r="GUA2380" s="14"/>
      <c r="GUB2380" s="14"/>
      <c r="GUC2380" s="41"/>
      <c r="GUD2380" s="44"/>
      <c r="GUE2380" s="51"/>
      <c r="GUF2380" s="51"/>
      <c r="GUG2380" s="51"/>
      <c r="GUH2380" s="13"/>
      <c r="GUI2380" s="13"/>
      <c r="GUJ2380" s="14"/>
      <c r="GUK2380" s="14"/>
      <c r="GUL2380" s="41"/>
      <c r="GUM2380" s="44"/>
      <c r="GUN2380" s="51"/>
      <c r="GUO2380" s="51"/>
      <c r="GUP2380" s="51"/>
      <c r="GUQ2380" s="13"/>
      <c r="GUR2380" s="13"/>
      <c r="GUS2380" s="14"/>
      <c r="GUT2380" s="14"/>
      <c r="GUU2380" s="41"/>
      <c r="GUV2380" s="44"/>
      <c r="GUW2380" s="51"/>
      <c r="GUX2380" s="51"/>
      <c r="GUY2380" s="51"/>
      <c r="GUZ2380" s="13"/>
      <c r="GVA2380" s="13"/>
      <c r="GVB2380" s="14"/>
      <c r="GVC2380" s="14"/>
      <c r="GVD2380" s="41"/>
      <c r="GVE2380" s="44"/>
      <c r="GVF2380" s="51"/>
      <c r="GVG2380" s="51"/>
      <c r="GVH2380" s="51"/>
      <c r="GVI2380" s="13"/>
      <c r="GVJ2380" s="13"/>
      <c r="GVK2380" s="14"/>
      <c r="GVL2380" s="14"/>
      <c r="GVM2380" s="41"/>
      <c r="GVN2380" s="44"/>
      <c r="GVO2380" s="51"/>
      <c r="GVP2380" s="51"/>
      <c r="GVQ2380" s="51"/>
      <c r="GVR2380" s="13"/>
      <c r="GVS2380" s="13"/>
      <c r="GVT2380" s="14"/>
      <c r="GVU2380" s="14"/>
      <c r="GVV2380" s="41"/>
      <c r="GVW2380" s="44"/>
      <c r="GVX2380" s="51"/>
      <c r="GVY2380" s="51"/>
      <c r="GVZ2380" s="51"/>
      <c r="GWA2380" s="13"/>
      <c r="GWB2380" s="13"/>
      <c r="GWC2380" s="14"/>
      <c r="GWD2380" s="14"/>
      <c r="GWE2380" s="41"/>
      <c r="GWF2380" s="44"/>
      <c r="GWG2380" s="51"/>
      <c r="GWH2380" s="51"/>
      <c r="GWI2380" s="51"/>
      <c r="GWJ2380" s="13"/>
      <c r="GWK2380" s="13"/>
      <c r="GWL2380" s="14"/>
      <c r="GWM2380" s="14"/>
      <c r="GWN2380" s="41"/>
      <c r="GWO2380" s="44"/>
      <c r="GWP2380" s="51"/>
      <c r="GWQ2380" s="51"/>
      <c r="GWR2380" s="51"/>
      <c r="GWS2380" s="13"/>
      <c r="GWT2380" s="13"/>
      <c r="GWU2380" s="14"/>
      <c r="GWV2380" s="14"/>
      <c r="GWW2380" s="41"/>
      <c r="GWX2380" s="44"/>
      <c r="GWY2380" s="51"/>
      <c r="GWZ2380" s="51"/>
      <c r="GXA2380" s="51"/>
      <c r="GXB2380" s="13"/>
      <c r="GXC2380" s="13"/>
      <c r="GXD2380" s="14"/>
      <c r="GXE2380" s="14"/>
      <c r="GXF2380" s="41"/>
      <c r="GXG2380" s="44"/>
      <c r="GXH2380" s="51"/>
      <c r="GXI2380" s="51"/>
      <c r="GXJ2380" s="51"/>
      <c r="GXK2380" s="13"/>
      <c r="GXL2380" s="13"/>
      <c r="GXM2380" s="14"/>
      <c r="GXN2380" s="14"/>
      <c r="GXO2380" s="41"/>
      <c r="GXP2380" s="44"/>
      <c r="GXQ2380" s="51"/>
      <c r="GXR2380" s="51"/>
      <c r="GXS2380" s="51"/>
      <c r="GXT2380" s="13"/>
      <c r="GXU2380" s="13"/>
      <c r="GXV2380" s="14"/>
      <c r="GXW2380" s="14"/>
      <c r="GXX2380" s="41"/>
      <c r="GXY2380" s="44"/>
      <c r="GXZ2380" s="51"/>
      <c r="GYA2380" s="51"/>
      <c r="GYB2380" s="51"/>
      <c r="GYC2380" s="13"/>
      <c r="GYD2380" s="13"/>
      <c r="GYE2380" s="14"/>
      <c r="GYF2380" s="14"/>
      <c r="GYG2380" s="41"/>
      <c r="GYH2380" s="44"/>
      <c r="GYI2380" s="51"/>
      <c r="GYJ2380" s="51"/>
      <c r="GYK2380" s="51"/>
      <c r="GYL2380" s="13"/>
      <c r="GYM2380" s="13"/>
      <c r="GYN2380" s="14"/>
      <c r="GYO2380" s="14"/>
      <c r="GYP2380" s="41"/>
      <c r="GYQ2380" s="44"/>
      <c r="GYR2380" s="51"/>
      <c r="GYS2380" s="51"/>
      <c r="GYT2380" s="51"/>
      <c r="GYU2380" s="13"/>
      <c r="GYV2380" s="13"/>
      <c r="GYW2380" s="14"/>
      <c r="GYX2380" s="14"/>
      <c r="GYY2380" s="41"/>
      <c r="GYZ2380" s="44"/>
      <c r="GZA2380" s="51"/>
      <c r="GZB2380" s="51"/>
      <c r="GZC2380" s="51"/>
      <c r="GZD2380" s="13"/>
      <c r="GZE2380" s="13"/>
      <c r="GZF2380" s="14"/>
      <c r="GZG2380" s="14"/>
      <c r="GZH2380" s="41"/>
      <c r="GZI2380" s="44"/>
      <c r="GZJ2380" s="51"/>
      <c r="GZK2380" s="51"/>
      <c r="GZL2380" s="51"/>
      <c r="GZM2380" s="13"/>
      <c r="GZN2380" s="13"/>
      <c r="GZO2380" s="14"/>
      <c r="GZP2380" s="14"/>
      <c r="GZQ2380" s="41"/>
      <c r="GZR2380" s="44"/>
      <c r="GZS2380" s="51"/>
      <c r="GZT2380" s="51"/>
      <c r="GZU2380" s="51"/>
      <c r="GZV2380" s="13"/>
      <c r="GZW2380" s="13"/>
      <c r="GZX2380" s="14"/>
      <c r="GZY2380" s="14"/>
      <c r="GZZ2380" s="41"/>
      <c r="HAA2380" s="44"/>
      <c r="HAB2380" s="51"/>
      <c r="HAC2380" s="51"/>
      <c r="HAD2380" s="51"/>
      <c r="HAE2380" s="13"/>
      <c r="HAF2380" s="13"/>
      <c r="HAG2380" s="14"/>
      <c r="HAH2380" s="14"/>
      <c r="HAI2380" s="41"/>
      <c r="HAJ2380" s="44"/>
      <c r="HAK2380" s="51"/>
      <c r="HAL2380" s="51"/>
      <c r="HAM2380" s="51"/>
      <c r="HAN2380" s="13"/>
      <c r="HAO2380" s="13"/>
      <c r="HAP2380" s="14"/>
      <c r="HAQ2380" s="14"/>
      <c r="HAR2380" s="41"/>
      <c r="HAS2380" s="44"/>
      <c r="HAT2380" s="51"/>
      <c r="HAU2380" s="51"/>
      <c r="HAV2380" s="51"/>
      <c r="HAW2380" s="13"/>
      <c r="HAX2380" s="13"/>
      <c r="HAY2380" s="14"/>
      <c r="HAZ2380" s="14"/>
      <c r="HBA2380" s="41"/>
      <c r="HBB2380" s="44"/>
      <c r="HBC2380" s="51"/>
      <c r="HBD2380" s="51"/>
      <c r="HBE2380" s="51"/>
      <c r="HBF2380" s="13"/>
      <c r="HBG2380" s="13"/>
      <c r="HBH2380" s="14"/>
      <c r="HBI2380" s="14"/>
      <c r="HBJ2380" s="41"/>
      <c r="HBK2380" s="44"/>
      <c r="HBL2380" s="51"/>
      <c r="HBM2380" s="51"/>
      <c r="HBN2380" s="51"/>
      <c r="HBO2380" s="13"/>
      <c r="HBP2380" s="13"/>
      <c r="HBQ2380" s="14"/>
      <c r="HBR2380" s="14"/>
      <c r="HBS2380" s="41"/>
      <c r="HBT2380" s="44"/>
      <c r="HBU2380" s="51"/>
      <c r="HBV2380" s="51"/>
      <c r="HBW2380" s="51"/>
      <c r="HBX2380" s="13"/>
      <c r="HBY2380" s="13"/>
      <c r="HBZ2380" s="14"/>
      <c r="HCA2380" s="14"/>
      <c r="HCB2380" s="41"/>
      <c r="HCC2380" s="44"/>
      <c r="HCD2380" s="51"/>
      <c r="HCE2380" s="51"/>
      <c r="HCF2380" s="51"/>
      <c r="HCG2380" s="13"/>
      <c r="HCH2380" s="13"/>
      <c r="HCI2380" s="14"/>
      <c r="HCJ2380" s="14"/>
      <c r="HCK2380" s="41"/>
      <c r="HCL2380" s="44"/>
      <c r="HCM2380" s="51"/>
      <c r="HCN2380" s="51"/>
      <c r="HCO2380" s="51"/>
      <c r="HCP2380" s="13"/>
      <c r="HCQ2380" s="13"/>
      <c r="HCR2380" s="14"/>
      <c r="HCS2380" s="14"/>
      <c r="HCT2380" s="41"/>
      <c r="HCU2380" s="44"/>
      <c r="HCV2380" s="51"/>
      <c r="HCW2380" s="51"/>
      <c r="HCX2380" s="51"/>
      <c r="HCY2380" s="13"/>
      <c r="HCZ2380" s="13"/>
      <c r="HDA2380" s="14"/>
      <c r="HDB2380" s="14"/>
      <c r="HDC2380" s="41"/>
      <c r="HDD2380" s="44"/>
      <c r="HDE2380" s="51"/>
      <c r="HDF2380" s="51"/>
      <c r="HDG2380" s="51"/>
      <c r="HDH2380" s="13"/>
      <c r="HDI2380" s="13"/>
      <c r="HDJ2380" s="14"/>
      <c r="HDK2380" s="14"/>
      <c r="HDL2380" s="41"/>
      <c r="HDM2380" s="44"/>
      <c r="HDN2380" s="51"/>
      <c r="HDO2380" s="51"/>
      <c r="HDP2380" s="51"/>
      <c r="HDQ2380" s="13"/>
      <c r="HDR2380" s="13"/>
      <c r="HDS2380" s="14"/>
      <c r="HDT2380" s="14"/>
      <c r="HDU2380" s="41"/>
      <c r="HDV2380" s="44"/>
      <c r="HDW2380" s="51"/>
      <c r="HDX2380" s="51"/>
      <c r="HDY2380" s="51"/>
      <c r="HDZ2380" s="13"/>
      <c r="HEA2380" s="13"/>
      <c r="HEB2380" s="14"/>
      <c r="HEC2380" s="14"/>
      <c r="HED2380" s="41"/>
      <c r="HEE2380" s="44"/>
      <c r="HEF2380" s="51"/>
      <c r="HEG2380" s="51"/>
      <c r="HEH2380" s="51"/>
      <c r="HEI2380" s="13"/>
      <c r="HEJ2380" s="13"/>
      <c r="HEK2380" s="14"/>
      <c r="HEL2380" s="14"/>
      <c r="HEM2380" s="41"/>
      <c r="HEN2380" s="44"/>
      <c r="HEO2380" s="51"/>
      <c r="HEP2380" s="51"/>
      <c r="HEQ2380" s="51"/>
      <c r="HER2380" s="13"/>
      <c r="HES2380" s="13"/>
      <c r="HET2380" s="14"/>
      <c r="HEU2380" s="14"/>
      <c r="HEV2380" s="41"/>
      <c r="HEW2380" s="44"/>
      <c r="HEX2380" s="51"/>
      <c r="HEY2380" s="51"/>
      <c r="HEZ2380" s="51"/>
      <c r="HFA2380" s="13"/>
      <c r="HFB2380" s="13"/>
      <c r="HFC2380" s="14"/>
      <c r="HFD2380" s="14"/>
      <c r="HFE2380" s="41"/>
      <c r="HFF2380" s="44"/>
      <c r="HFG2380" s="51"/>
      <c r="HFH2380" s="51"/>
      <c r="HFI2380" s="51"/>
      <c r="HFJ2380" s="13"/>
      <c r="HFK2380" s="13"/>
      <c r="HFL2380" s="14"/>
      <c r="HFM2380" s="14"/>
      <c r="HFN2380" s="41"/>
      <c r="HFO2380" s="44"/>
      <c r="HFP2380" s="51"/>
      <c r="HFQ2380" s="51"/>
      <c r="HFR2380" s="51"/>
      <c r="HFS2380" s="13"/>
      <c r="HFT2380" s="13"/>
      <c r="HFU2380" s="14"/>
      <c r="HFV2380" s="14"/>
      <c r="HFW2380" s="41"/>
      <c r="HFX2380" s="44"/>
      <c r="HFY2380" s="51"/>
      <c r="HFZ2380" s="51"/>
      <c r="HGA2380" s="51"/>
      <c r="HGB2380" s="13"/>
      <c r="HGC2380" s="13"/>
      <c r="HGD2380" s="14"/>
      <c r="HGE2380" s="14"/>
      <c r="HGF2380" s="41"/>
      <c r="HGG2380" s="44"/>
      <c r="HGH2380" s="51"/>
      <c r="HGI2380" s="51"/>
      <c r="HGJ2380" s="51"/>
      <c r="HGK2380" s="13"/>
      <c r="HGL2380" s="13"/>
      <c r="HGM2380" s="14"/>
      <c r="HGN2380" s="14"/>
      <c r="HGO2380" s="41"/>
      <c r="HGP2380" s="44"/>
      <c r="HGQ2380" s="51"/>
      <c r="HGR2380" s="51"/>
      <c r="HGS2380" s="51"/>
      <c r="HGT2380" s="13"/>
      <c r="HGU2380" s="13"/>
      <c r="HGV2380" s="14"/>
      <c r="HGW2380" s="14"/>
      <c r="HGX2380" s="41"/>
      <c r="HGY2380" s="44"/>
      <c r="HGZ2380" s="51"/>
      <c r="HHA2380" s="51"/>
      <c r="HHB2380" s="51"/>
      <c r="HHC2380" s="13"/>
      <c r="HHD2380" s="13"/>
      <c r="HHE2380" s="14"/>
      <c r="HHF2380" s="14"/>
      <c r="HHG2380" s="41"/>
      <c r="HHH2380" s="44"/>
      <c r="HHI2380" s="51"/>
      <c r="HHJ2380" s="51"/>
      <c r="HHK2380" s="51"/>
      <c r="HHL2380" s="13"/>
      <c r="HHM2380" s="13"/>
      <c r="HHN2380" s="14"/>
      <c r="HHO2380" s="14"/>
      <c r="HHP2380" s="41"/>
      <c r="HHQ2380" s="44"/>
      <c r="HHR2380" s="51"/>
      <c r="HHS2380" s="51"/>
      <c r="HHT2380" s="51"/>
      <c r="HHU2380" s="13"/>
      <c r="HHV2380" s="13"/>
      <c r="HHW2380" s="14"/>
      <c r="HHX2380" s="14"/>
      <c r="HHY2380" s="41"/>
      <c r="HHZ2380" s="44"/>
      <c r="HIA2380" s="51"/>
      <c r="HIB2380" s="51"/>
      <c r="HIC2380" s="51"/>
      <c r="HID2380" s="13"/>
      <c r="HIE2380" s="13"/>
      <c r="HIF2380" s="14"/>
      <c r="HIG2380" s="14"/>
      <c r="HIH2380" s="41"/>
      <c r="HII2380" s="44"/>
      <c r="HIJ2380" s="51"/>
      <c r="HIK2380" s="51"/>
      <c r="HIL2380" s="51"/>
      <c r="HIM2380" s="13"/>
      <c r="HIN2380" s="13"/>
      <c r="HIO2380" s="14"/>
      <c r="HIP2380" s="14"/>
      <c r="HIQ2380" s="41"/>
      <c r="HIR2380" s="44"/>
      <c r="HIS2380" s="51"/>
      <c r="HIT2380" s="51"/>
      <c r="HIU2380" s="51"/>
      <c r="HIV2380" s="13"/>
      <c r="HIW2380" s="13"/>
      <c r="HIX2380" s="14"/>
      <c r="HIY2380" s="14"/>
      <c r="HIZ2380" s="41"/>
      <c r="HJA2380" s="44"/>
      <c r="HJB2380" s="51"/>
      <c r="HJC2380" s="51"/>
      <c r="HJD2380" s="51"/>
      <c r="HJE2380" s="13"/>
      <c r="HJF2380" s="13"/>
      <c r="HJG2380" s="14"/>
      <c r="HJH2380" s="14"/>
      <c r="HJI2380" s="41"/>
      <c r="HJJ2380" s="44"/>
      <c r="HJK2380" s="51"/>
      <c r="HJL2380" s="51"/>
      <c r="HJM2380" s="51"/>
      <c r="HJN2380" s="13"/>
      <c r="HJO2380" s="13"/>
      <c r="HJP2380" s="14"/>
      <c r="HJQ2380" s="14"/>
      <c r="HJR2380" s="41"/>
      <c r="HJS2380" s="44"/>
      <c r="HJT2380" s="51"/>
      <c r="HJU2380" s="51"/>
      <c r="HJV2380" s="51"/>
      <c r="HJW2380" s="13"/>
      <c r="HJX2380" s="13"/>
      <c r="HJY2380" s="14"/>
      <c r="HJZ2380" s="14"/>
      <c r="HKA2380" s="41"/>
      <c r="HKB2380" s="44"/>
      <c r="HKC2380" s="51"/>
      <c r="HKD2380" s="51"/>
      <c r="HKE2380" s="51"/>
      <c r="HKF2380" s="13"/>
      <c r="HKG2380" s="13"/>
      <c r="HKH2380" s="14"/>
      <c r="HKI2380" s="14"/>
      <c r="HKJ2380" s="41"/>
      <c r="HKK2380" s="44"/>
      <c r="HKL2380" s="51"/>
      <c r="HKM2380" s="51"/>
      <c r="HKN2380" s="51"/>
      <c r="HKO2380" s="13"/>
      <c r="HKP2380" s="13"/>
      <c r="HKQ2380" s="14"/>
      <c r="HKR2380" s="14"/>
      <c r="HKS2380" s="41"/>
      <c r="HKT2380" s="44"/>
      <c r="HKU2380" s="51"/>
      <c r="HKV2380" s="51"/>
      <c r="HKW2380" s="51"/>
      <c r="HKX2380" s="13"/>
      <c r="HKY2380" s="13"/>
      <c r="HKZ2380" s="14"/>
      <c r="HLA2380" s="14"/>
      <c r="HLB2380" s="41"/>
      <c r="HLC2380" s="44"/>
      <c r="HLD2380" s="51"/>
      <c r="HLE2380" s="51"/>
      <c r="HLF2380" s="51"/>
      <c r="HLG2380" s="13"/>
      <c r="HLH2380" s="13"/>
      <c r="HLI2380" s="14"/>
      <c r="HLJ2380" s="14"/>
      <c r="HLK2380" s="41"/>
      <c r="HLL2380" s="44"/>
      <c r="HLM2380" s="51"/>
      <c r="HLN2380" s="51"/>
      <c r="HLO2380" s="51"/>
      <c r="HLP2380" s="13"/>
      <c r="HLQ2380" s="13"/>
      <c r="HLR2380" s="14"/>
      <c r="HLS2380" s="14"/>
      <c r="HLT2380" s="41"/>
      <c r="HLU2380" s="44"/>
      <c r="HLV2380" s="51"/>
      <c r="HLW2380" s="51"/>
      <c r="HLX2380" s="51"/>
      <c r="HLY2380" s="13"/>
      <c r="HLZ2380" s="13"/>
      <c r="HMA2380" s="14"/>
      <c r="HMB2380" s="14"/>
      <c r="HMC2380" s="41"/>
      <c r="HMD2380" s="44"/>
      <c r="HME2380" s="51"/>
      <c r="HMF2380" s="51"/>
      <c r="HMG2380" s="51"/>
      <c r="HMH2380" s="13"/>
      <c r="HMI2380" s="13"/>
      <c r="HMJ2380" s="14"/>
      <c r="HMK2380" s="14"/>
      <c r="HML2380" s="41"/>
      <c r="HMM2380" s="44"/>
      <c r="HMN2380" s="51"/>
      <c r="HMO2380" s="51"/>
      <c r="HMP2380" s="51"/>
      <c r="HMQ2380" s="13"/>
      <c r="HMR2380" s="13"/>
      <c r="HMS2380" s="14"/>
      <c r="HMT2380" s="14"/>
      <c r="HMU2380" s="41"/>
      <c r="HMV2380" s="44"/>
      <c r="HMW2380" s="51"/>
      <c r="HMX2380" s="51"/>
      <c r="HMY2380" s="51"/>
      <c r="HMZ2380" s="13"/>
      <c r="HNA2380" s="13"/>
      <c r="HNB2380" s="14"/>
      <c r="HNC2380" s="14"/>
      <c r="HND2380" s="41"/>
      <c r="HNE2380" s="44"/>
      <c r="HNF2380" s="51"/>
      <c r="HNG2380" s="51"/>
      <c r="HNH2380" s="51"/>
      <c r="HNI2380" s="13"/>
      <c r="HNJ2380" s="13"/>
      <c r="HNK2380" s="14"/>
      <c r="HNL2380" s="14"/>
      <c r="HNM2380" s="41"/>
      <c r="HNN2380" s="44"/>
      <c r="HNO2380" s="51"/>
      <c r="HNP2380" s="51"/>
      <c r="HNQ2380" s="51"/>
      <c r="HNR2380" s="13"/>
      <c r="HNS2380" s="13"/>
      <c r="HNT2380" s="14"/>
      <c r="HNU2380" s="14"/>
      <c r="HNV2380" s="41"/>
      <c r="HNW2380" s="44"/>
      <c r="HNX2380" s="51"/>
      <c r="HNY2380" s="51"/>
      <c r="HNZ2380" s="51"/>
      <c r="HOA2380" s="13"/>
      <c r="HOB2380" s="13"/>
      <c r="HOC2380" s="14"/>
      <c r="HOD2380" s="14"/>
      <c r="HOE2380" s="41"/>
      <c r="HOF2380" s="44"/>
      <c r="HOG2380" s="51"/>
      <c r="HOH2380" s="51"/>
      <c r="HOI2380" s="51"/>
      <c r="HOJ2380" s="13"/>
      <c r="HOK2380" s="13"/>
      <c r="HOL2380" s="14"/>
      <c r="HOM2380" s="14"/>
      <c r="HON2380" s="41"/>
      <c r="HOO2380" s="44"/>
      <c r="HOP2380" s="51"/>
      <c r="HOQ2380" s="51"/>
      <c r="HOR2380" s="51"/>
      <c r="HOS2380" s="13"/>
      <c r="HOT2380" s="13"/>
      <c r="HOU2380" s="14"/>
      <c r="HOV2380" s="14"/>
      <c r="HOW2380" s="41"/>
      <c r="HOX2380" s="44"/>
      <c r="HOY2380" s="51"/>
      <c r="HOZ2380" s="51"/>
      <c r="HPA2380" s="51"/>
      <c r="HPB2380" s="13"/>
      <c r="HPC2380" s="13"/>
      <c r="HPD2380" s="14"/>
      <c r="HPE2380" s="14"/>
      <c r="HPF2380" s="41"/>
      <c r="HPG2380" s="44"/>
      <c r="HPH2380" s="51"/>
      <c r="HPI2380" s="51"/>
      <c r="HPJ2380" s="51"/>
      <c r="HPK2380" s="13"/>
      <c r="HPL2380" s="13"/>
      <c r="HPM2380" s="14"/>
      <c r="HPN2380" s="14"/>
      <c r="HPO2380" s="41"/>
      <c r="HPP2380" s="44"/>
      <c r="HPQ2380" s="51"/>
      <c r="HPR2380" s="51"/>
      <c r="HPS2380" s="51"/>
      <c r="HPT2380" s="13"/>
      <c r="HPU2380" s="13"/>
      <c r="HPV2380" s="14"/>
      <c r="HPW2380" s="14"/>
      <c r="HPX2380" s="41"/>
      <c r="HPY2380" s="44"/>
      <c r="HPZ2380" s="51"/>
      <c r="HQA2380" s="51"/>
      <c r="HQB2380" s="51"/>
      <c r="HQC2380" s="13"/>
      <c r="HQD2380" s="13"/>
      <c r="HQE2380" s="14"/>
      <c r="HQF2380" s="14"/>
      <c r="HQG2380" s="41"/>
      <c r="HQH2380" s="44"/>
      <c r="HQI2380" s="51"/>
      <c r="HQJ2380" s="51"/>
      <c r="HQK2380" s="51"/>
      <c r="HQL2380" s="13"/>
      <c r="HQM2380" s="13"/>
      <c r="HQN2380" s="14"/>
      <c r="HQO2380" s="14"/>
      <c r="HQP2380" s="41"/>
      <c r="HQQ2380" s="44"/>
      <c r="HQR2380" s="51"/>
      <c r="HQS2380" s="51"/>
      <c r="HQT2380" s="51"/>
      <c r="HQU2380" s="13"/>
      <c r="HQV2380" s="13"/>
      <c r="HQW2380" s="14"/>
      <c r="HQX2380" s="14"/>
      <c r="HQY2380" s="41"/>
      <c r="HQZ2380" s="44"/>
      <c r="HRA2380" s="51"/>
      <c r="HRB2380" s="51"/>
      <c r="HRC2380" s="51"/>
      <c r="HRD2380" s="13"/>
      <c r="HRE2380" s="13"/>
      <c r="HRF2380" s="14"/>
      <c r="HRG2380" s="14"/>
      <c r="HRH2380" s="41"/>
      <c r="HRI2380" s="44"/>
      <c r="HRJ2380" s="51"/>
      <c r="HRK2380" s="51"/>
      <c r="HRL2380" s="51"/>
      <c r="HRM2380" s="13"/>
      <c r="HRN2380" s="13"/>
      <c r="HRO2380" s="14"/>
      <c r="HRP2380" s="14"/>
      <c r="HRQ2380" s="41"/>
      <c r="HRR2380" s="44"/>
      <c r="HRS2380" s="51"/>
      <c r="HRT2380" s="51"/>
      <c r="HRU2380" s="51"/>
      <c r="HRV2380" s="13"/>
      <c r="HRW2380" s="13"/>
      <c r="HRX2380" s="14"/>
      <c r="HRY2380" s="14"/>
      <c r="HRZ2380" s="41"/>
      <c r="HSA2380" s="44"/>
      <c r="HSB2380" s="51"/>
      <c r="HSC2380" s="51"/>
      <c r="HSD2380" s="51"/>
      <c r="HSE2380" s="13"/>
      <c r="HSF2380" s="13"/>
      <c r="HSG2380" s="14"/>
      <c r="HSH2380" s="14"/>
      <c r="HSI2380" s="41"/>
      <c r="HSJ2380" s="44"/>
      <c r="HSK2380" s="51"/>
      <c r="HSL2380" s="51"/>
      <c r="HSM2380" s="51"/>
      <c r="HSN2380" s="13"/>
      <c r="HSO2380" s="13"/>
      <c r="HSP2380" s="14"/>
      <c r="HSQ2380" s="14"/>
      <c r="HSR2380" s="41"/>
      <c r="HSS2380" s="44"/>
      <c r="HST2380" s="51"/>
      <c r="HSU2380" s="51"/>
      <c r="HSV2380" s="51"/>
      <c r="HSW2380" s="13"/>
      <c r="HSX2380" s="13"/>
      <c r="HSY2380" s="14"/>
      <c r="HSZ2380" s="14"/>
      <c r="HTA2380" s="41"/>
      <c r="HTB2380" s="44"/>
      <c r="HTC2380" s="51"/>
      <c r="HTD2380" s="51"/>
      <c r="HTE2380" s="51"/>
      <c r="HTF2380" s="13"/>
      <c r="HTG2380" s="13"/>
      <c r="HTH2380" s="14"/>
      <c r="HTI2380" s="14"/>
      <c r="HTJ2380" s="41"/>
      <c r="HTK2380" s="44"/>
      <c r="HTL2380" s="51"/>
      <c r="HTM2380" s="51"/>
      <c r="HTN2380" s="51"/>
      <c r="HTO2380" s="13"/>
      <c r="HTP2380" s="13"/>
      <c r="HTQ2380" s="14"/>
      <c r="HTR2380" s="14"/>
      <c r="HTS2380" s="41"/>
      <c r="HTT2380" s="44"/>
      <c r="HTU2380" s="51"/>
      <c r="HTV2380" s="51"/>
      <c r="HTW2380" s="51"/>
      <c r="HTX2380" s="13"/>
      <c r="HTY2380" s="13"/>
      <c r="HTZ2380" s="14"/>
      <c r="HUA2380" s="14"/>
      <c r="HUB2380" s="41"/>
      <c r="HUC2380" s="44"/>
      <c r="HUD2380" s="51"/>
      <c r="HUE2380" s="51"/>
      <c r="HUF2380" s="51"/>
      <c r="HUG2380" s="13"/>
      <c r="HUH2380" s="13"/>
      <c r="HUI2380" s="14"/>
      <c r="HUJ2380" s="14"/>
      <c r="HUK2380" s="41"/>
      <c r="HUL2380" s="44"/>
      <c r="HUM2380" s="51"/>
      <c r="HUN2380" s="51"/>
      <c r="HUO2380" s="51"/>
      <c r="HUP2380" s="13"/>
      <c r="HUQ2380" s="13"/>
      <c r="HUR2380" s="14"/>
      <c r="HUS2380" s="14"/>
      <c r="HUT2380" s="41"/>
      <c r="HUU2380" s="44"/>
      <c r="HUV2380" s="51"/>
      <c r="HUW2380" s="51"/>
      <c r="HUX2380" s="51"/>
      <c r="HUY2380" s="13"/>
      <c r="HUZ2380" s="13"/>
      <c r="HVA2380" s="14"/>
      <c r="HVB2380" s="14"/>
      <c r="HVC2380" s="41"/>
      <c r="HVD2380" s="44"/>
      <c r="HVE2380" s="51"/>
      <c r="HVF2380" s="51"/>
      <c r="HVG2380" s="51"/>
      <c r="HVH2380" s="13"/>
      <c r="HVI2380" s="13"/>
      <c r="HVJ2380" s="14"/>
      <c r="HVK2380" s="14"/>
      <c r="HVL2380" s="41"/>
      <c r="HVM2380" s="44"/>
      <c r="HVN2380" s="51"/>
      <c r="HVO2380" s="51"/>
      <c r="HVP2380" s="51"/>
      <c r="HVQ2380" s="13"/>
      <c r="HVR2380" s="13"/>
      <c r="HVS2380" s="14"/>
      <c r="HVT2380" s="14"/>
      <c r="HVU2380" s="41"/>
      <c r="HVV2380" s="44"/>
      <c r="HVW2380" s="51"/>
      <c r="HVX2380" s="51"/>
      <c r="HVY2380" s="51"/>
      <c r="HVZ2380" s="13"/>
      <c r="HWA2380" s="13"/>
      <c r="HWB2380" s="14"/>
      <c r="HWC2380" s="14"/>
      <c r="HWD2380" s="41"/>
      <c r="HWE2380" s="44"/>
      <c r="HWF2380" s="51"/>
      <c r="HWG2380" s="51"/>
      <c r="HWH2380" s="51"/>
      <c r="HWI2380" s="13"/>
      <c r="HWJ2380" s="13"/>
      <c r="HWK2380" s="14"/>
      <c r="HWL2380" s="14"/>
      <c r="HWM2380" s="41"/>
      <c r="HWN2380" s="44"/>
      <c r="HWO2380" s="51"/>
      <c r="HWP2380" s="51"/>
      <c r="HWQ2380" s="51"/>
      <c r="HWR2380" s="13"/>
      <c r="HWS2380" s="13"/>
      <c r="HWT2380" s="14"/>
      <c r="HWU2380" s="14"/>
      <c r="HWV2380" s="41"/>
      <c r="HWW2380" s="44"/>
      <c r="HWX2380" s="51"/>
      <c r="HWY2380" s="51"/>
      <c r="HWZ2380" s="51"/>
      <c r="HXA2380" s="13"/>
      <c r="HXB2380" s="13"/>
      <c r="HXC2380" s="14"/>
      <c r="HXD2380" s="14"/>
      <c r="HXE2380" s="41"/>
      <c r="HXF2380" s="44"/>
      <c r="HXG2380" s="51"/>
      <c r="HXH2380" s="51"/>
      <c r="HXI2380" s="51"/>
      <c r="HXJ2380" s="13"/>
      <c r="HXK2380" s="13"/>
      <c r="HXL2380" s="14"/>
      <c r="HXM2380" s="14"/>
      <c r="HXN2380" s="41"/>
      <c r="HXO2380" s="44"/>
      <c r="HXP2380" s="51"/>
      <c r="HXQ2380" s="51"/>
      <c r="HXR2380" s="51"/>
      <c r="HXS2380" s="13"/>
      <c r="HXT2380" s="13"/>
      <c r="HXU2380" s="14"/>
      <c r="HXV2380" s="14"/>
      <c r="HXW2380" s="41"/>
      <c r="HXX2380" s="44"/>
      <c r="HXY2380" s="51"/>
      <c r="HXZ2380" s="51"/>
      <c r="HYA2380" s="51"/>
      <c r="HYB2380" s="13"/>
      <c r="HYC2380" s="13"/>
      <c r="HYD2380" s="14"/>
      <c r="HYE2380" s="14"/>
      <c r="HYF2380" s="41"/>
      <c r="HYG2380" s="44"/>
      <c r="HYH2380" s="51"/>
      <c r="HYI2380" s="51"/>
      <c r="HYJ2380" s="51"/>
      <c r="HYK2380" s="13"/>
      <c r="HYL2380" s="13"/>
      <c r="HYM2380" s="14"/>
      <c r="HYN2380" s="14"/>
      <c r="HYO2380" s="41"/>
      <c r="HYP2380" s="44"/>
      <c r="HYQ2380" s="51"/>
      <c r="HYR2380" s="51"/>
      <c r="HYS2380" s="51"/>
      <c r="HYT2380" s="13"/>
      <c r="HYU2380" s="13"/>
      <c r="HYV2380" s="14"/>
      <c r="HYW2380" s="14"/>
      <c r="HYX2380" s="41"/>
      <c r="HYY2380" s="44"/>
      <c r="HYZ2380" s="51"/>
      <c r="HZA2380" s="51"/>
      <c r="HZB2380" s="51"/>
      <c r="HZC2380" s="13"/>
      <c r="HZD2380" s="13"/>
      <c r="HZE2380" s="14"/>
      <c r="HZF2380" s="14"/>
      <c r="HZG2380" s="41"/>
      <c r="HZH2380" s="44"/>
      <c r="HZI2380" s="51"/>
      <c r="HZJ2380" s="51"/>
      <c r="HZK2380" s="51"/>
      <c r="HZL2380" s="13"/>
      <c r="HZM2380" s="13"/>
      <c r="HZN2380" s="14"/>
      <c r="HZO2380" s="14"/>
      <c r="HZP2380" s="41"/>
      <c r="HZQ2380" s="44"/>
      <c r="HZR2380" s="51"/>
      <c r="HZS2380" s="51"/>
      <c r="HZT2380" s="51"/>
      <c r="HZU2380" s="13"/>
      <c r="HZV2380" s="13"/>
      <c r="HZW2380" s="14"/>
      <c r="HZX2380" s="14"/>
      <c r="HZY2380" s="41"/>
      <c r="HZZ2380" s="44"/>
      <c r="IAA2380" s="51"/>
      <c r="IAB2380" s="51"/>
      <c r="IAC2380" s="51"/>
      <c r="IAD2380" s="13"/>
      <c r="IAE2380" s="13"/>
      <c r="IAF2380" s="14"/>
      <c r="IAG2380" s="14"/>
      <c r="IAH2380" s="41"/>
      <c r="IAI2380" s="44"/>
      <c r="IAJ2380" s="51"/>
      <c r="IAK2380" s="51"/>
      <c r="IAL2380" s="51"/>
      <c r="IAM2380" s="13"/>
      <c r="IAN2380" s="13"/>
      <c r="IAO2380" s="14"/>
      <c r="IAP2380" s="14"/>
      <c r="IAQ2380" s="41"/>
      <c r="IAR2380" s="44"/>
      <c r="IAS2380" s="51"/>
      <c r="IAT2380" s="51"/>
      <c r="IAU2380" s="51"/>
      <c r="IAV2380" s="13"/>
      <c r="IAW2380" s="13"/>
      <c r="IAX2380" s="14"/>
      <c r="IAY2380" s="14"/>
      <c r="IAZ2380" s="41"/>
      <c r="IBA2380" s="44"/>
      <c r="IBB2380" s="51"/>
      <c r="IBC2380" s="51"/>
      <c r="IBD2380" s="51"/>
      <c r="IBE2380" s="13"/>
      <c r="IBF2380" s="13"/>
      <c r="IBG2380" s="14"/>
      <c r="IBH2380" s="14"/>
      <c r="IBI2380" s="41"/>
      <c r="IBJ2380" s="44"/>
      <c r="IBK2380" s="51"/>
      <c r="IBL2380" s="51"/>
      <c r="IBM2380" s="51"/>
      <c r="IBN2380" s="13"/>
      <c r="IBO2380" s="13"/>
      <c r="IBP2380" s="14"/>
      <c r="IBQ2380" s="14"/>
      <c r="IBR2380" s="41"/>
      <c r="IBS2380" s="44"/>
      <c r="IBT2380" s="51"/>
      <c r="IBU2380" s="51"/>
      <c r="IBV2380" s="51"/>
      <c r="IBW2380" s="13"/>
      <c r="IBX2380" s="13"/>
      <c r="IBY2380" s="14"/>
      <c r="IBZ2380" s="14"/>
      <c r="ICA2380" s="41"/>
      <c r="ICB2380" s="44"/>
      <c r="ICC2380" s="51"/>
      <c r="ICD2380" s="51"/>
      <c r="ICE2380" s="51"/>
      <c r="ICF2380" s="13"/>
      <c r="ICG2380" s="13"/>
      <c r="ICH2380" s="14"/>
      <c r="ICI2380" s="14"/>
      <c r="ICJ2380" s="41"/>
      <c r="ICK2380" s="44"/>
      <c r="ICL2380" s="51"/>
      <c r="ICM2380" s="51"/>
      <c r="ICN2380" s="51"/>
      <c r="ICO2380" s="13"/>
      <c r="ICP2380" s="13"/>
      <c r="ICQ2380" s="14"/>
      <c r="ICR2380" s="14"/>
      <c r="ICS2380" s="41"/>
      <c r="ICT2380" s="44"/>
      <c r="ICU2380" s="51"/>
      <c r="ICV2380" s="51"/>
      <c r="ICW2380" s="51"/>
      <c r="ICX2380" s="13"/>
      <c r="ICY2380" s="13"/>
      <c r="ICZ2380" s="14"/>
      <c r="IDA2380" s="14"/>
      <c r="IDB2380" s="41"/>
      <c r="IDC2380" s="44"/>
      <c r="IDD2380" s="51"/>
      <c r="IDE2380" s="51"/>
      <c r="IDF2380" s="51"/>
      <c r="IDG2380" s="13"/>
      <c r="IDH2380" s="13"/>
      <c r="IDI2380" s="14"/>
      <c r="IDJ2380" s="14"/>
      <c r="IDK2380" s="41"/>
      <c r="IDL2380" s="44"/>
      <c r="IDM2380" s="51"/>
      <c r="IDN2380" s="51"/>
      <c r="IDO2380" s="51"/>
      <c r="IDP2380" s="13"/>
      <c r="IDQ2380" s="13"/>
      <c r="IDR2380" s="14"/>
      <c r="IDS2380" s="14"/>
      <c r="IDT2380" s="41"/>
      <c r="IDU2380" s="44"/>
      <c r="IDV2380" s="51"/>
      <c r="IDW2380" s="51"/>
      <c r="IDX2380" s="51"/>
      <c r="IDY2380" s="13"/>
      <c r="IDZ2380" s="13"/>
      <c r="IEA2380" s="14"/>
      <c r="IEB2380" s="14"/>
      <c r="IEC2380" s="41"/>
      <c r="IED2380" s="44"/>
      <c r="IEE2380" s="51"/>
      <c r="IEF2380" s="51"/>
      <c r="IEG2380" s="51"/>
      <c r="IEH2380" s="13"/>
      <c r="IEI2380" s="13"/>
      <c r="IEJ2380" s="14"/>
      <c r="IEK2380" s="14"/>
      <c r="IEL2380" s="41"/>
      <c r="IEM2380" s="44"/>
      <c r="IEN2380" s="51"/>
      <c r="IEO2380" s="51"/>
      <c r="IEP2380" s="51"/>
      <c r="IEQ2380" s="13"/>
      <c r="IER2380" s="13"/>
      <c r="IES2380" s="14"/>
      <c r="IET2380" s="14"/>
      <c r="IEU2380" s="41"/>
      <c r="IEV2380" s="44"/>
      <c r="IEW2380" s="51"/>
      <c r="IEX2380" s="51"/>
      <c r="IEY2380" s="51"/>
      <c r="IEZ2380" s="13"/>
      <c r="IFA2380" s="13"/>
      <c r="IFB2380" s="14"/>
      <c r="IFC2380" s="14"/>
      <c r="IFD2380" s="41"/>
      <c r="IFE2380" s="44"/>
      <c r="IFF2380" s="51"/>
      <c r="IFG2380" s="51"/>
      <c r="IFH2380" s="51"/>
      <c r="IFI2380" s="13"/>
      <c r="IFJ2380" s="13"/>
      <c r="IFK2380" s="14"/>
      <c r="IFL2380" s="14"/>
      <c r="IFM2380" s="41"/>
      <c r="IFN2380" s="44"/>
      <c r="IFO2380" s="51"/>
      <c r="IFP2380" s="51"/>
      <c r="IFQ2380" s="51"/>
      <c r="IFR2380" s="13"/>
      <c r="IFS2380" s="13"/>
      <c r="IFT2380" s="14"/>
      <c r="IFU2380" s="14"/>
      <c r="IFV2380" s="41"/>
      <c r="IFW2380" s="44"/>
      <c r="IFX2380" s="51"/>
      <c r="IFY2380" s="51"/>
      <c r="IFZ2380" s="51"/>
      <c r="IGA2380" s="13"/>
      <c r="IGB2380" s="13"/>
      <c r="IGC2380" s="14"/>
      <c r="IGD2380" s="14"/>
      <c r="IGE2380" s="41"/>
      <c r="IGF2380" s="44"/>
      <c r="IGG2380" s="51"/>
      <c r="IGH2380" s="51"/>
      <c r="IGI2380" s="51"/>
      <c r="IGJ2380" s="13"/>
      <c r="IGK2380" s="13"/>
      <c r="IGL2380" s="14"/>
      <c r="IGM2380" s="14"/>
      <c r="IGN2380" s="41"/>
      <c r="IGO2380" s="44"/>
      <c r="IGP2380" s="51"/>
      <c r="IGQ2380" s="51"/>
      <c r="IGR2380" s="51"/>
      <c r="IGS2380" s="13"/>
      <c r="IGT2380" s="13"/>
      <c r="IGU2380" s="14"/>
      <c r="IGV2380" s="14"/>
      <c r="IGW2380" s="41"/>
      <c r="IGX2380" s="44"/>
      <c r="IGY2380" s="51"/>
      <c r="IGZ2380" s="51"/>
      <c r="IHA2380" s="51"/>
      <c r="IHB2380" s="13"/>
      <c r="IHC2380" s="13"/>
      <c r="IHD2380" s="14"/>
      <c r="IHE2380" s="14"/>
      <c r="IHF2380" s="41"/>
      <c r="IHG2380" s="44"/>
      <c r="IHH2380" s="51"/>
      <c r="IHI2380" s="51"/>
      <c r="IHJ2380" s="51"/>
      <c r="IHK2380" s="13"/>
      <c r="IHL2380" s="13"/>
      <c r="IHM2380" s="14"/>
      <c r="IHN2380" s="14"/>
      <c r="IHO2380" s="41"/>
      <c r="IHP2380" s="44"/>
      <c r="IHQ2380" s="51"/>
      <c r="IHR2380" s="51"/>
      <c r="IHS2380" s="51"/>
      <c r="IHT2380" s="13"/>
      <c r="IHU2380" s="13"/>
      <c r="IHV2380" s="14"/>
      <c r="IHW2380" s="14"/>
      <c r="IHX2380" s="41"/>
      <c r="IHY2380" s="44"/>
      <c r="IHZ2380" s="51"/>
      <c r="IIA2380" s="51"/>
      <c r="IIB2380" s="51"/>
      <c r="IIC2380" s="13"/>
      <c r="IID2380" s="13"/>
      <c r="IIE2380" s="14"/>
      <c r="IIF2380" s="14"/>
      <c r="IIG2380" s="41"/>
      <c r="IIH2380" s="44"/>
      <c r="III2380" s="51"/>
      <c r="IIJ2380" s="51"/>
      <c r="IIK2380" s="51"/>
      <c r="IIL2380" s="13"/>
      <c r="IIM2380" s="13"/>
      <c r="IIN2380" s="14"/>
      <c r="IIO2380" s="14"/>
      <c r="IIP2380" s="41"/>
      <c r="IIQ2380" s="44"/>
      <c r="IIR2380" s="51"/>
      <c r="IIS2380" s="51"/>
      <c r="IIT2380" s="51"/>
      <c r="IIU2380" s="13"/>
      <c r="IIV2380" s="13"/>
      <c r="IIW2380" s="14"/>
      <c r="IIX2380" s="14"/>
      <c r="IIY2380" s="41"/>
      <c r="IIZ2380" s="44"/>
      <c r="IJA2380" s="51"/>
      <c r="IJB2380" s="51"/>
      <c r="IJC2380" s="51"/>
      <c r="IJD2380" s="13"/>
      <c r="IJE2380" s="13"/>
      <c r="IJF2380" s="14"/>
      <c r="IJG2380" s="14"/>
      <c r="IJH2380" s="41"/>
      <c r="IJI2380" s="44"/>
      <c r="IJJ2380" s="51"/>
      <c r="IJK2380" s="51"/>
      <c r="IJL2380" s="51"/>
      <c r="IJM2380" s="13"/>
      <c r="IJN2380" s="13"/>
      <c r="IJO2380" s="14"/>
      <c r="IJP2380" s="14"/>
      <c r="IJQ2380" s="41"/>
      <c r="IJR2380" s="44"/>
      <c r="IJS2380" s="51"/>
      <c r="IJT2380" s="51"/>
      <c r="IJU2380" s="51"/>
      <c r="IJV2380" s="13"/>
      <c r="IJW2380" s="13"/>
      <c r="IJX2380" s="14"/>
      <c r="IJY2380" s="14"/>
      <c r="IJZ2380" s="41"/>
      <c r="IKA2380" s="44"/>
      <c r="IKB2380" s="51"/>
      <c r="IKC2380" s="51"/>
      <c r="IKD2380" s="51"/>
      <c r="IKE2380" s="13"/>
      <c r="IKF2380" s="13"/>
      <c r="IKG2380" s="14"/>
      <c r="IKH2380" s="14"/>
      <c r="IKI2380" s="41"/>
      <c r="IKJ2380" s="44"/>
      <c r="IKK2380" s="51"/>
      <c r="IKL2380" s="51"/>
      <c r="IKM2380" s="51"/>
      <c r="IKN2380" s="13"/>
      <c r="IKO2380" s="13"/>
      <c r="IKP2380" s="14"/>
      <c r="IKQ2380" s="14"/>
      <c r="IKR2380" s="41"/>
      <c r="IKS2380" s="44"/>
      <c r="IKT2380" s="51"/>
      <c r="IKU2380" s="51"/>
      <c r="IKV2380" s="51"/>
      <c r="IKW2380" s="13"/>
      <c r="IKX2380" s="13"/>
      <c r="IKY2380" s="14"/>
      <c r="IKZ2380" s="14"/>
      <c r="ILA2380" s="41"/>
      <c r="ILB2380" s="44"/>
      <c r="ILC2380" s="51"/>
      <c r="ILD2380" s="51"/>
      <c r="ILE2380" s="51"/>
      <c r="ILF2380" s="13"/>
      <c r="ILG2380" s="13"/>
      <c r="ILH2380" s="14"/>
      <c r="ILI2380" s="14"/>
      <c r="ILJ2380" s="41"/>
      <c r="ILK2380" s="44"/>
      <c r="ILL2380" s="51"/>
      <c r="ILM2380" s="51"/>
      <c r="ILN2380" s="51"/>
      <c r="ILO2380" s="13"/>
      <c r="ILP2380" s="13"/>
      <c r="ILQ2380" s="14"/>
      <c r="ILR2380" s="14"/>
      <c r="ILS2380" s="41"/>
      <c r="ILT2380" s="44"/>
      <c r="ILU2380" s="51"/>
      <c r="ILV2380" s="51"/>
      <c r="ILW2380" s="51"/>
      <c r="ILX2380" s="13"/>
      <c r="ILY2380" s="13"/>
      <c r="ILZ2380" s="14"/>
      <c r="IMA2380" s="14"/>
      <c r="IMB2380" s="41"/>
      <c r="IMC2380" s="44"/>
      <c r="IMD2380" s="51"/>
      <c r="IME2380" s="51"/>
      <c r="IMF2380" s="51"/>
      <c r="IMG2380" s="13"/>
      <c r="IMH2380" s="13"/>
      <c r="IMI2380" s="14"/>
      <c r="IMJ2380" s="14"/>
      <c r="IMK2380" s="41"/>
      <c r="IML2380" s="44"/>
      <c r="IMM2380" s="51"/>
      <c r="IMN2380" s="51"/>
      <c r="IMO2380" s="51"/>
      <c r="IMP2380" s="13"/>
      <c r="IMQ2380" s="13"/>
      <c r="IMR2380" s="14"/>
      <c r="IMS2380" s="14"/>
      <c r="IMT2380" s="41"/>
      <c r="IMU2380" s="44"/>
      <c r="IMV2380" s="51"/>
      <c r="IMW2380" s="51"/>
      <c r="IMX2380" s="51"/>
      <c r="IMY2380" s="13"/>
      <c r="IMZ2380" s="13"/>
      <c r="INA2380" s="14"/>
      <c r="INB2380" s="14"/>
      <c r="INC2380" s="41"/>
      <c r="IND2380" s="44"/>
      <c r="INE2380" s="51"/>
      <c r="INF2380" s="51"/>
      <c r="ING2380" s="51"/>
      <c r="INH2380" s="13"/>
      <c r="INI2380" s="13"/>
      <c r="INJ2380" s="14"/>
      <c r="INK2380" s="14"/>
      <c r="INL2380" s="41"/>
      <c r="INM2380" s="44"/>
      <c r="INN2380" s="51"/>
      <c r="INO2380" s="51"/>
      <c r="INP2380" s="51"/>
      <c r="INQ2380" s="13"/>
      <c r="INR2380" s="13"/>
      <c r="INS2380" s="14"/>
      <c r="INT2380" s="14"/>
      <c r="INU2380" s="41"/>
      <c r="INV2380" s="44"/>
      <c r="INW2380" s="51"/>
      <c r="INX2380" s="51"/>
      <c r="INY2380" s="51"/>
      <c r="INZ2380" s="13"/>
      <c r="IOA2380" s="13"/>
      <c r="IOB2380" s="14"/>
      <c r="IOC2380" s="14"/>
      <c r="IOD2380" s="41"/>
      <c r="IOE2380" s="44"/>
      <c r="IOF2380" s="51"/>
      <c r="IOG2380" s="51"/>
      <c r="IOH2380" s="51"/>
      <c r="IOI2380" s="13"/>
      <c r="IOJ2380" s="13"/>
      <c r="IOK2380" s="14"/>
      <c r="IOL2380" s="14"/>
      <c r="IOM2380" s="41"/>
      <c r="ION2380" s="44"/>
      <c r="IOO2380" s="51"/>
      <c r="IOP2380" s="51"/>
      <c r="IOQ2380" s="51"/>
      <c r="IOR2380" s="13"/>
      <c r="IOS2380" s="13"/>
      <c r="IOT2380" s="14"/>
      <c r="IOU2380" s="14"/>
      <c r="IOV2380" s="41"/>
      <c r="IOW2380" s="44"/>
      <c r="IOX2380" s="51"/>
      <c r="IOY2380" s="51"/>
      <c r="IOZ2380" s="51"/>
      <c r="IPA2380" s="13"/>
      <c r="IPB2380" s="13"/>
      <c r="IPC2380" s="14"/>
      <c r="IPD2380" s="14"/>
      <c r="IPE2380" s="41"/>
      <c r="IPF2380" s="44"/>
      <c r="IPG2380" s="51"/>
      <c r="IPH2380" s="51"/>
      <c r="IPI2380" s="51"/>
      <c r="IPJ2380" s="13"/>
      <c r="IPK2380" s="13"/>
      <c r="IPL2380" s="14"/>
      <c r="IPM2380" s="14"/>
      <c r="IPN2380" s="41"/>
      <c r="IPO2380" s="44"/>
      <c r="IPP2380" s="51"/>
      <c r="IPQ2380" s="51"/>
      <c r="IPR2380" s="51"/>
      <c r="IPS2380" s="13"/>
      <c r="IPT2380" s="13"/>
      <c r="IPU2380" s="14"/>
      <c r="IPV2380" s="14"/>
      <c r="IPW2380" s="41"/>
      <c r="IPX2380" s="44"/>
      <c r="IPY2380" s="51"/>
      <c r="IPZ2380" s="51"/>
      <c r="IQA2380" s="51"/>
      <c r="IQB2380" s="13"/>
      <c r="IQC2380" s="13"/>
      <c r="IQD2380" s="14"/>
      <c r="IQE2380" s="14"/>
      <c r="IQF2380" s="41"/>
      <c r="IQG2380" s="44"/>
      <c r="IQH2380" s="51"/>
      <c r="IQI2380" s="51"/>
      <c r="IQJ2380" s="51"/>
      <c r="IQK2380" s="13"/>
      <c r="IQL2380" s="13"/>
      <c r="IQM2380" s="14"/>
      <c r="IQN2380" s="14"/>
      <c r="IQO2380" s="41"/>
      <c r="IQP2380" s="44"/>
      <c r="IQQ2380" s="51"/>
      <c r="IQR2380" s="51"/>
      <c r="IQS2380" s="51"/>
      <c r="IQT2380" s="13"/>
      <c r="IQU2380" s="13"/>
      <c r="IQV2380" s="14"/>
      <c r="IQW2380" s="14"/>
      <c r="IQX2380" s="41"/>
      <c r="IQY2380" s="44"/>
      <c r="IQZ2380" s="51"/>
      <c r="IRA2380" s="51"/>
      <c r="IRB2380" s="51"/>
      <c r="IRC2380" s="13"/>
      <c r="IRD2380" s="13"/>
      <c r="IRE2380" s="14"/>
      <c r="IRF2380" s="14"/>
      <c r="IRG2380" s="41"/>
      <c r="IRH2380" s="44"/>
      <c r="IRI2380" s="51"/>
      <c r="IRJ2380" s="51"/>
      <c r="IRK2380" s="51"/>
      <c r="IRL2380" s="13"/>
      <c r="IRM2380" s="13"/>
      <c r="IRN2380" s="14"/>
      <c r="IRO2380" s="14"/>
      <c r="IRP2380" s="41"/>
      <c r="IRQ2380" s="44"/>
      <c r="IRR2380" s="51"/>
      <c r="IRS2380" s="51"/>
      <c r="IRT2380" s="51"/>
      <c r="IRU2380" s="13"/>
      <c r="IRV2380" s="13"/>
      <c r="IRW2380" s="14"/>
      <c r="IRX2380" s="14"/>
      <c r="IRY2380" s="41"/>
      <c r="IRZ2380" s="44"/>
      <c r="ISA2380" s="51"/>
      <c r="ISB2380" s="51"/>
      <c r="ISC2380" s="51"/>
      <c r="ISD2380" s="13"/>
      <c r="ISE2380" s="13"/>
      <c r="ISF2380" s="14"/>
      <c r="ISG2380" s="14"/>
      <c r="ISH2380" s="41"/>
      <c r="ISI2380" s="44"/>
      <c r="ISJ2380" s="51"/>
      <c r="ISK2380" s="51"/>
      <c r="ISL2380" s="51"/>
      <c r="ISM2380" s="13"/>
      <c r="ISN2380" s="13"/>
      <c r="ISO2380" s="14"/>
      <c r="ISP2380" s="14"/>
      <c r="ISQ2380" s="41"/>
      <c r="ISR2380" s="44"/>
      <c r="ISS2380" s="51"/>
      <c r="IST2380" s="51"/>
      <c r="ISU2380" s="51"/>
      <c r="ISV2380" s="13"/>
      <c r="ISW2380" s="13"/>
      <c r="ISX2380" s="14"/>
      <c r="ISY2380" s="14"/>
      <c r="ISZ2380" s="41"/>
      <c r="ITA2380" s="44"/>
      <c r="ITB2380" s="51"/>
      <c r="ITC2380" s="51"/>
      <c r="ITD2380" s="51"/>
      <c r="ITE2380" s="13"/>
      <c r="ITF2380" s="13"/>
      <c r="ITG2380" s="14"/>
      <c r="ITH2380" s="14"/>
      <c r="ITI2380" s="41"/>
      <c r="ITJ2380" s="44"/>
      <c r="ITK2380" s="51"/>
      <c r="ITL2380" s="51"/>
      <c r="ITM2380" s="51"/>
      <c r="ITN2380" s="13"/>
      <c r="ITO2380" s="13"/>
      <c r="ITP2380" s="14"/>
      <c r="ITQ2380" s="14"/>
      <c r="ITR2380" s="41"/>
      <c r="ITS2380" s="44"/>
      <c r="ITT2380" s="51"/>
      <c r="ITU2380" s="51"/>
      <c r="ITV2380" s="51"/>
      <c r="ITW2380" s="13"/>
      <c r="ITX2380" s="13"/>
      <c r="ITY2380" s="14"/>
      <c r="ITZ2380" s="14"/>
      <c r="IUA2380" s="41"/>
      <c r="IUB2380" s="44"/>
      <c r="IUC2380" s="51"/>
      <c r="IUD2380" s="51"/>
      <c r="IUE2380" s="51"/>
      <c r="IUF2380" s="13"/>
      <c r="IUG2380" s="13"/>
      <c r="IUH2380" s="14"/>
      <c r="IUI2380" s="14"/>
      <c r="IUJ2380" s="41"/>
      <c r="IUK2380" s="44"/>
      <c r="IUL2380" s="51"/>
      <c r="IUM2380" s="51"/>
      <c r="IUN2380" s="51"/>
      <c r="IUO2380" s="13"/>
      <c r="IUP2380" s="13"/>
      <c r="IUQ2380" s="14"/>
      <c r="IUR2380" s="14"/>
      <c r="IUS2380" s="41"/>
      <c r="IUT2380" s="44"/>
      <c r="IUU2380" s="51"/>
      <c r="IUV2380" s="51"/>
      <c r="IUW2380" s="51"/>
      <c r="IUX2380" s="13"/>
      <c r="IUY2380" s="13"/>
      <c r="IUZ2380" s="14"/>
      <c r="IVA2380" s="14"/>
      <c r="IVB2380" s="41"/>
      <c r="IVC2380" s="44"/>
      <c r="IVD2380" s="51"/>
      <c r="IVE2380" s="51"/>
      <c r="IVF2380" s="51"/>
      <c r="IVG2380" s="13"/>
      <c r="IVH2380" s="13"/>
      <c r="IVI2380" s="14"/>
      <c r="IVJ2380" s="14"/>
      <c r="IVK2380" s="41"/>
      <c r="IVL2380" s="44"/>
      <c r="IVM2380" s="51"/>
      <c r="IVN2380" s="51"/>
      <c r="IVO2380" s="51"/>
      <c r="IVP2380" s="13"/>
      <c r="IVQ2380" s="13"/>
      <c r="IVR2380" s="14"/>
      <c r="IVS2380" s="14"/>
      <c r="IVT2380" s="41"/>
      <c r="IVU2380" s="44"/>
      <c r="IVV2380" s="51"/>
      <c r="IVW2380" s="51"/>
      <c r="IVX2380" s="51"/>
      <c r="IVY2380" s="13"/>
      <c r="IVZ2380" s="13"/>
      <c r="IWA2380" s="14"/>
      <c r="IWB2380" s="14"/>
      <c r="IWC2380" s="41"/>
      <c r="IWD2380" s="44"/>
      <c r="IWE2380" s="51"/>
      <c r="IWF2380" s="51"/>
      <c r="IWG2380" s="51"/>
      <c r="IWH2380" s="13"/>
      <c r="IWI2380" s="13"/>
      <c r="IWJ2380" s="14"/>
      <c r="IWK2380" s="14"/>
      <c r="IWL2380" s="41"/>
      <c r="IWM2380" s="44"/>
      <c r="IWN2380" s="51"/>
      <c r="IWO2380" s="51"/>
      <c r="IWP2380" s="51"/>
      <c r="IWQ2380" s="13"/>
      <c r="IWR2380" s="13"/>
      <c r="IWS2380" s="14"/>
      <c r="IWT2380" s="14"/>
      <c r="IWU2380" s="41"/>
      <c r="IWV2380" s="44"/>
      <c r="IWW2380" s="51"/>
      <c r="IWX2380" s="51"/>
      <c r="IWY2380" s="51"/>
      <c r="IWZ2380" s="13"/>
      <c r="IXA2380" s="13"/>
      <c r="IXB2380" s="14"/>
      <c r="IXC2380" s="14"/>
      <c r="IXD2380" s="41"/>
      <c r="IXE2380" s="44"/>
      <c r="IXF2380" s="51"/>
      <c r="IXG2380" s="51"/>
      <c r="IXH2380" s="51"/>
      <c r="IXI2380" s="13"/>
      <c r="IXJ2380" s="13"/>
      <c r="IXK2380" s="14"/>
      <c r="IXL2380" s="14"/>
      <c r="IXM2380" s="41"/>
      <c r="IXN2380" s="44"/>
      <c r="IXO2380" s="51"/>
      <c r="IXP2380" s="51"/>
      <c r="IXQ2380" s="51"/>
      <c r="IXR2380" s="13"/>
      <c r="IXS2380" s="13"/>
      <c r="IXT2380" s="14"/>
      <c r="IXU2380" s="14"/>
      <c r="IXV2380" s="41"/>
      <c r="IXW2380" s="44"/>
      <c r="IXX2380" s="51"/>
      <c r="IXY2380" s="51"/>
      <c r="IXZ2380" s="51"/>
      <c r="IYA2380" s="13"/>
      <c r="IYB2380" s="13"/>
      <c r="IYC2380" s="14"/>
      <c r="IYD2380" s="14"/>
      <c r="IYE2380" s="41"/>
      <c r="IYF2380" s="44"/>
      <c r="IYG2380" s="51"/>
      <c r="IYH2380" s="51"/>
      <c r="IYI2380" s="51"/>
      <c r="IYJ2380" s="13"/>
      <c r="IYK2380" s="13"/>
      <c r="IYL2380" s="14"/>
      <c r="IYM2380" s="14"/>
      <c r="IYN2380" s="41"/>
      <c r="IYO2380" s="44"/>
      <c r="IYP2380" s="51"/>
      <c r="IYQ2380" s="51"/>
      <c r="IYR2380" s="51"/>
      <c r="IYS2380" s="13"/>
      <c r="IYT2380" s="13"/>
      <c r="IYU2380" s="14"/>
      <c r="IYV2380" s="14"/>
      <c r="IYW2380" s="41"/>
      <c r="IYX2380" s="44"/>
      <c r="IYY2380" s="51"/>
      <c r="IYZ2380" s="51"/>
      <c r="IZA2380" s="51"/>
      <c r="IZB2380" s="13"/>
      <c r="IZC2380" s="13"/>
      <c r="IZD2380" s="14"/>
      <c r="IZE2380" s="14"/>
      <c r="IZF2380" s="41"/>
      <c r="IZG2380" s="44"/>
      <c r="IZH2380" s="51"/>
      <c r="IZI2380" s="51"/>
      <c r="IZJ2380" s="51"/>
      <c r="IZK2380" s="13"/>
      <c r="IZL2380" s="13"/>
      <c r="IZM2380" s="14"/>
      <c r="IZN2380" s="14"/>
      <c r="IZO2380" s="41"/>
      <c r="IZP2380" s="44"/>
      <c r="IZQ2380" s="51"/>
      <c r="IZR2380" s="51"/>
      <c r="IZS2380" s="51"/>
      <c r="IZT2380" s="13"/>
      <c r="IZU2380" s="13"/>
      <c r="IZV2380" s="14"/>
      <c r="IZW2380" s="14"/>
      <c r="IZX2380" s="41"/>
      <c r="IZY2380" s="44"/>
      <c r="IZZ2380" s="51"/>
      <c r="JAA2380" s="51"/>
      <c r="JAB2380" s="51"/>
      <c r="JAC2380" s="13"/>
      <c r="JAD2380" s="13"/>
      <c r="JAE2380" s="14"/>
      <c r="JAF2380" s="14"/>
      <c r="JAG2380" s="41"/>
      <c r="JAH2380" s="44"/>
      <c r="JAI2380" s="51"/>
      <c r="JAJ2380" s="51"/>
      <c r="JAK2380" s="51"/>
      <c r="JAL2380" s="13"/>
      <c r="JAM2380" s="13"/>
      <c r="JAN2380" s="14"/>
      <c r="JAO2380" s="14"/>
      <c r="JAP2380" s="41"/>
      <c r="JAQ2380" s="44"/>
      <c r="JAR2380" s="51"/>
      <c r="JAS2380" s="51"/>
      <c r="JAT2380" s="51"/>
      <c r="JAU2380" s="13"/>
      <c r="JAV2380" s="13"/>
      <c r="JAW2380" s="14"/>
      <c r="JAX2380" s="14"/>
      <c r="JAY2380" s="41"/>
      <c r="JAZ2380" s="44"/>
      <c r="JBA2380" s="51"/>
      <c r="JBB2380" s="51"/>
      <c r="JBC2380" s="51"/>
      <c r="JBD2380" s="13"/>
      <c r="JBE2380" s="13"/>
      <c r="JBF2380" s="14"/>
      <c r="JBG2380" s="14"/>
      <c r="JBH2380" s="41"/>
      <c r="JBI2380" s="44"/>
      <c r="JBJ2380" s="51"/>
      <c r="JBK2380" s="51"/>
      <c r="JBL2380" s="51"/>
      <c r="JBM2380" s="13"/>
      <c r="JBN2380" s="13"/>
      <c r="JBO2380" s="14"/>
      <c r="JBP2380" s="14"/>
      <c r="JBQ2380" s="41"/>
      <c r="JBR2380" s="44"/>
      <c r="JBS2380" s="51"/>
      <c r="JBT2380" s="51"/>
      <c r="JBU2380" s="51"/>
      <c r="JBV2380" s="13"/>
      <c r="JBW2380" s="13"/>
      <c r="JBX2380" s="14"/>
      <c r="JBY2380" s="14"/>
      <c r="JBZ2380" s="41"/>
      <c r="JCA2380" s="44"/>
      <c r="JCB2380" s="51"/>
      <c r="JCC2380" s="51"/>
      <c r="JCD2380" s="51"/>
      <c r="JCE2380" s="13"/>
      <c r="JCF2380" s="13"/>
      <c r="JCG2380" s="14"/>
      <c r="JCH2380" s="14"/>
      <c r="JCI2380" s="41"/>
      <c r="JCJ2380" s="44"/>
      <c r="JCK2380" s="51"/>
      <c r="JCL2380" s="51"/>
      <c r="JCM2380" s="51"/>
      <c r="JCN2380" s="13"/>
      <c r="JCO2380" s="13"/>
      <c r="JCP2380" s="14"/>
      <c r="JCQ2380" s="14"/>
      <c r="JCR2380" s="41"/>
      <c r="JCS2380" s="44"/>
      <c r="JCT2380" s="51"/>
      <c r="JCU2380" s="51"/>
      <c r="JCV2380" s="51"/>
      <c r="JCW2380" s="13"/>
      <c r="JCX2380" s="13"/>
      <c r="JCY2380" s="14"/>
      <c r="JCZ2380" s="14"/>
      <c r="JDA2380" s="41"/>
      <c r="JDB2380" s="44"/>
      <c r="JDC2380" s="51"/>
      <c r="JDD2380" s="51"/>
      <c r="JDE2380" s="51"/>
      <c r="JDF2380" s="13"/>
      <c r="JDG2380" s="13"/>
      <c r="JDH2380" s="14"/>
      <c r="JDI2380" s="14"/>
      <c r="JDJ2380" s="41"/>
      <c r="JDK2380" s="44"/>
      <c r="JDL2380" s="51"/>
      <c r="JDM2380" s="51"/>
      <c r="JDN2380" s="51"/>
      <c r="JDO2380" s="13"/>
      <c r="JDP2380" s="13"/>
      <c r="JDQ2380" s="14"/>
      <c r="JDR2380" s="14"/>
      <c r="JDS2380" s="41"/>
      <c r="JDT2380" s="44"/>
      <c r="JDU2380" s="51"/>
      <c r="JDV2380" s="51"/>
      <c r="JDW2380" s="51"/>
      <c r="JDX2380" s="13"/>
      <c r="JDY2380" s="13"/>
      <c r="JDZ2380" s="14"/>
      <c r="JEA2380" s="14"/>
      <c r="JEB2380" s="41"/>
      <c r="JEC2380" s="44"/>
      <c r="JED2380" s="51"/>
      <c r="JEE2380" s="51"/>
      <c r="JEF2380" s="51"/>
      <c r="JEG2380" s="13"/>
      <c r="JEH2380" s="13"/>
      <c r="JEI2380" s="14"/>
      <c r="JEJ2380" s="14"/>
      <c r="JEK2380" s="41"/>
      <c r="JEL2380" s="44"/>
      <c r="JEM2380" s="51"/>
      <c r="JEN2380" s="51"/>
      <c r="JEO2380" s="51"/>
      <c r="JEP2380" s="13"/>
      <c r="JEQ2380" s="13"/>
      <c r="JER2380" s="14"/>
      <c r="JES2380" s="14"/>
      <c r="JET2380" s="41"/>
      <c r="JEU2380" s="44"/>
      <c r="JEV2380" s="51"/>
      <c r="JEW2380" s="51"/>
      <c r="JEX2380" s="51"/>
      <c r="JEY2380" s="13"/>
      <c r="JEZ2380" s="13"/>
      <c r="JFA2380" s="14"/>
      <c r="JFB2380" s="14"/>
      <c r="JFC2380" s="41"/>
      <c r="JFD2380" s="44"/>
      <c r="JFE2380" s="51"/>
      <c r="JFF2380" s="51"/>
      <c r="JFG2380" s="51"/>
      <c r="JFH2380" s="13"/>
      <c r="JFI2380" s="13"/>
      <c r="JFJ2380" s="14"/>
      <c r="JFK2380" s="14"/>
      <c r="JFL2380" s="41"/>
      <c r="JFM2380" s="44"/>
      <c r="JFN2380" s="51"/>
      <c r="JFO2380" s="51"/>
      <c r="JFP2380" s="51"/>
      <c r="JFQ2380" s="13"/>
      <c r="JFR2380" s="13"/>
      <c r="JFS2380" s="14"/>
      <c r="JFT2380" s="14"/>
      <c r="JFU2380" s="41"/>
      <c r="JFV2380" s="44"/>
      <c r="JFW2380" s="51"/>
      <c r="JFX2380" s="51"/>
      <c r="JFY2380" s="51"/>
      <c r="JFZ2380" s="13"/>
      <c r="JGA2380" s="13"/>
      <c r="JGB2380" s="14"/>
      <c r="JGC2380" s="14"/>
      <c r="JGD2380" s="41"/>
      <c r="JGE2380" s="44"/>
      <c r="JGF2380" s="51"/>
      <c r="JGG2380" s="51"/>
      <c r="JGH2380" s="51"/>
      <c r="JGI2380" s="13"/>
      <c r="JGJ2380" s="13"/>
      <c r="JGK2380" s="14"/>
      <c r="JGL2380" s="14"/>
      <c r="JGM2380" s="41"/>
      <c r="JGN2380" s="44"/>
      <c r="JGO2380" s="51"/>
      <c r="JGP2380" s="51"/>
      <c r="JGQ2380" s="51"/>
      <c r="JGR2380" s="13"/>
      <c r="JGS2380" s="13"/>
      <c r="JGT2380" s="14"/>
      <c r="JGU2380" s="14"/>
      <c r="JGV2380" s="41"/>
      <c r="JGW2380" s="44"/>
      <c r="JGX2380" s="51"/>
      <c r="JGY2380" s="51"/>
      <c r="JGZ2380" s="51"/>
      <c r="JHA2380" s="13"/>
      <c r="JHB2380" s="13"/>
      <c r="JHC2380" s="14"/>
      <c r="JHD2380" s="14"/>
      <c r="JHE2380" s="41"/>
      <c r="JHF2380" s="44"/>
      <c r="JHG2380" s="51"/>
      <c r="JHH2380" s="51"/>
      <c r="JHI2380" s="51"/>
      <c r="JHJ2380" s="13"/>
      <c r="JHK2380" s="13"/>
      <c r="JHL2380" s="14"/>
      <c r="JHM2380" s="14"/>
      <c r="JHN2380" s="41"/>
      <c r="JHO2380" s="44"/>
      <c r="JHP2380" s="51"/>
      <c r="JHQ2380" s="51"/>
      <c r="JHR2380" s="51"/>
      <c r="JHS2380" s="13"/>
      <c r="JHT2380" s="13"/>
      <c r="JHU2380" s="14"/>
      <c r="JHV2380" s="14"/>
      <c r="JHW2380" s="41"/>
      <c r="JHX2380" s="44"/>
      <c r="JHY2380" s="51"/>
      <c r="JHZ2380" s="51"/>
      <c r="JIA2380" s="51"/>
      <c r="JIB2380" s="13"/>
      <c r="JIC2380" s="13"/>
      <c r="JID2380" s="14"/>
      <c r="JIE2380" s="14"/>
      <c r="JIF2380" s="41"/>
      <c r="JIG2380" s="44"/>
      <c r="JIH2380" s="51"/>
      <c r="JII2380" s="51"/>
      <c r="JIJ2380" s="51"/>
      <c r="JIK2380" s="13"/>
      <c r="JIL2380" s="13"/>
      <c r="JIM2380" s="14"/>
      <c r="JIN2380" s="14"/>
      <c r="JIO2380" s="41"/>
      <c r="JIP2380" s="44"/>
      <c r="JIQ2380" s="51"/>
      <c r="JIR2380" s="51"/>
      <c r="JIS2380" s="51"/>
      <c r="JIT2380" s="13"/>
      <c r="JIU2380" s="13"/>
      <c r="JIV2380" s="14"/>
      <c r="JIW2380" s="14"/>
      <c r="JIX2380" s="41"/>
      <c r="JIY2380" s="44"/>
      <c r="JIZ2380" s="51"/>
      <c r="JJA2380" s="51"/>
      <c r="JJB2380" s="51"/>
      <c r="JJC2380" s="13"/>
      <c r="JJD2380" s="13"/>
      <c r="JJE2380" s="14"/>
      <c r="JJF2380" s="14"/>
      <c r="JJG2380" s="41"/>
      <c r="JJH2380" s="44"/>
      <c r="JJI2380" s="51"/>
      <c r="JJJ2380" s="51"/>
      <c r="JJK2380" s="51"/>
      <c r="JJL2380" s="13"/>
      <c r="JJM2380" s="13"/>
      <c r="JJN2380" s="14"/>
      <c r="JJO2380" s="14"/>
      <c r="JJP2380" s="41"/>
      <c r="JJQ2380" s="44"/>
      <c r="JJR2380" s="51"/>
      <c r="JJS2380" s="51"/>
      <c r="JJT2380" s="51"/>
      <c r="JJU2380" s="13"/>
      <c r="JJV2380" s="13"/>
      <c r="JJW2380" s="14"/>
      <c r="JJX2380" s="14"/>
      <c r="JJY2380" s="41"/>
      <c r="JJZ2380" s="44"/>
      <c r="JKA2380" s="51"/>
      <c r="JKB2380" s="51"/>
      <c r="JKC2380" s="51"/>
      <c r="JKD2380" s="13"/>
      <c r="JKE2380" s="13"/>
      <c r="JKF2380" s="14"/>
      <c r="JKG2380" s="14"/>
      <c r="JKH2380" s="41"/>
      <c r="JKI2380" s="44"/>
      <c r="JKJ2380" s="51"/>
      <c r="JKK2380" s="51"/>
      <c r="JKL2380" s="51"/>
      <c r="JKM2380" s="13"/>
      <c r="JKN2380" s="13"/>
      <c r="JKO2380" s="14"/>
      <c r="JKP2380" s="14"/>
      <c r="JKQ2380" s="41"/>
      <c r="JKR2380" s="44"/>
      <c r="JKS2380" s="51"/>
      <c r="JKT2380" s="51"/>
      <c r="JKU2380" s="51"/>
      <c r="JKV2380" s="13"/>
      <c r="JKW2380" s="13"/>
      <c r="JKX2380" s="14"/>
      <c r="JKY2380" s="14"/>
      <c r="JKZ2380" s="41"/>
      <c r="JLA2380" s="44"/>
      <c r="JLB2380" s="51"/>
      <c r="JLC2380" s="51"/>
      <c r="JLD2380" s="51"/>
      <c r="JLE2380" s="13"/>
      <c r="JLF2380" s="13"/>
      <c r="JLG2380" s="14"/>
      <c r="JLH2380" s="14"/>
      <c r="JLI2380" s="41"/>
      <c r="JLJ2380" s="44"/>
      <c r="JLK2380" s="51"/>
      <c r="JLL2380" s="51"/>
      <c r="JLM2380" s="51"/>
      <c r="JLN2380" s="13"/>
      <c r="JLO2380" s="13"/>
      <c r="JLP2380" s="14"/>
      <c r="JLQ2380" s="14"/>
      <c r="JLR2380" s="41"/>
      <c r="JLS2380" s="44"/>
      <c r="JLT2380" s="51"/>
      <c r="JLU2380" s="51"/>
      <c r="JLV2380" s="51"/>
      <c r="JLW2380" s="13"/>
      <c r="JLX2380" s="13"/>
      <c r="JLY2380" s="14"/>
      <c r="JLZ2380" s="14"/>
      <c r="JMA2380" s="41"/>
      <c r="JMB2380" s="44"/>
      <c r="JMC2380" s="51"/>
      <c r="JMD2380" s="51"/>
      <c r="JME2380" s="51"/>
      <c r="JMF2380" s="13"/>
      <c r="JMG2380" s="13"/>
      <c r="JMH2380" s="14"/>
      <c r="JMI2380" s="14"/>
      <c r="JMJ2380" s="41"/>
      <c r="JMK2380" s="44"/>
      <c r="JML2380" s="51"/>
      <c r="JMM2380" s="51"/>
      <c r="JMN2380" s="51"/>
      <c r="JMO2380" s="13"/>
      <c r="JMP2380" s="13"/>
      <c r="JMQ2380" s="14"/>
      <c r="JMR2380" s="14"/>
      <c r="JMS2380" s="41"/>
      <c r="JMT2380" s="44"/>
      <c r="JMU2380" s="51"/>
      <c r="JMV2380" s="51"/>
      <c r="JMW2380" s="51"/>
      <c r="JMX2380" s="13"/>
      <c r="JMY2380" s="13"/>
      <c r="JMZ2380" s="14"/>
      <c r="JNA2380" s="14"/>
      <c r="JNB2380" s="41"/>
      <c r="JNC2380" s="44"/>
      <c r="JND2380" s="51"/>
      <c r="JNE2380" s="51"/>
      <c r="JNF2380" s="51"/>
      <c r="JNG2380" s="13"/>
      <c r="JNH2380" s="13"/>
      <c r="JNI2380" s="14"/>
      <c r="JNJ2380" s="14"/>
      <c r="JNK2380" s="41"/>
      <c r="JNL2380" s="44"/>
      <c r="JNM2380" s="51"/>
      <c r="JNN2380" s="51"/>
      <c r="JNO2380" s="51"/>
      <c r="JNP2380" s="13"/>
      <c r="JNQ2380" s="13"/>
      <c r="JNR2380" s="14"/>
      <c r="JNS2380" s="14"/>
      <c r="JNT2380" s="41"/>
      <c r="JNU2380" s="44"/>
      <c r="JNV2380" s="51"/>
      <c r="JNW2380" s="51"/>
      <c r="JNX2380" s="51"/>
      <c r="JNY2380" s="13"/>
      <c r="JNZ2380" s="13"/>
      <c r="JOA2380" s="14"/>
      <c r="JOB2380" s="14"/>
      <c r="JOC2380" s="41"/>
      <c r="JOD2380" s="44"/>
      <c r="JOE2380" s="51"/>
      <c r="JOF2380" s="51"/>
      <c r="JOG2380" s="51"/>
      <c r="JOH2380" s="13"/>
      <c r="JOI2380" s="13"/>
      <c r="JOJ2380" s="14"/>
      <c r="JOK2380" s="14"/>
      <c r="JOL2380" s="41"/>
      <c r="JOM2380" s="44"/>
      <c r="JON2380" s="51"/>
      <c r="JOO2380" s="51"/>
      <c r="JOP2380" s="51"/>
      <c r="JOQ2380" s="13"/>
      <c r="JOR2380" s="13"/>
      <c r="JOS2380" s="14"/>
      <c r="JOT2380" s="14"/>
      <c r="JOU2380" s="41"/>
      <c r="JOV2380" s="44"/>
      <c r="JOW2380" s="51"/>
      <c r="JOX2380" s="51"/>
      <c r="JOY2380" s="51"/>
      <c r="JOZ2380" s="13"/>
      <c r="JPA2380" s="13"/>
      <c r="JPB2380" s="14"/>
      <c r="JPC2380" s="14"/>
      <c r="JPD2380" s="41"/>
      <c r="JPE2380" s="44"/>
      <c r="JPF2380" s="51"/>
      <c r="JPG2380" s="51"/>
      <c r="JPH2380" s="51"/>
      <c r="JPI2380" s="13"/>
      <c r="JPJ2380" s="13"/>
      <c r="JPK2380" s="14"/>
      <c r="JPL2380" s="14"/>
      <c r="JPM2380" s="41"/>
      <c r="JPN2380" s="44"/>
      <c r="JPO2380" s="51"/>
      <c r="JPP2380" s="51"/>
      <c r="JPQ2380" s="51"/>
      <c r="JPR2380" s="13"/>
      <c r="JPS2380" s="13"/>
      <c r="JPT2380" s="14"/>
      <c r="JPU2380" s="14"/>
      <c r="JPV2380" s="41"/>
      <c r="JPW2380" s="44"/>
      <c r="JPX2380" s="51"/>
      <c r="JPY2380" s="51"/>
      <c r="JPZ2380" s="51"/>
      <c r="JQA2380" s="13"/>
      <c r="JQB2380" s="13"/>
      <c r="JQC2380" s="14"/>
      <c r="JQD2380" s="14"/>
      <c r="JQE2380" s="41"/>
      <c r="JQF2380" s="44"/>
      <c r="JQG2380" s="51"/>
      <c r="JQH2380" s="51"/>
      <c r="JQI2380" s="51"/>
      <c r="JQJ2380" s="13"/>
      <c r="JQK2380" s="13"/>
      <c r="JQL2380" s="14"/>
      <c r="JQM2380" s="14"/>
      <c r="JQN2380" s="41"/>
      <c r="JQO2380" s="44"/>
      <c r="JQP2380" s="51"/>
      <c r="JQQ2380" s="51"/>
      <c r="JQR2380" s="51"/>
      <c r="JQS2380" s="13"/>
      <c r="JQT2380" s="13"/>
      <c r="JQU2380" s="14"/>
      <c r="JQV2380" s="14"/>
      <c r="JQW2380" s="41"/>
      <c r="JQX2380" s="44"/>
      <c r="JQY2380" s="51"/>
      <c r="JQZ2380" s="51"/>
      <c r="JRA2380" s="51"/>
      <c r="JRB2380" s="13"/>
      <c r="JRC2380" s="13"/>
      <c r="JRD2380" s="14"/>
      <c r="JRE2380" s="14"/>
      <c r="JRF2380" s="41"/>
      <c r="JRG2380" s="44"/>
      <c r="JRH2380" s="51"/>
      <c r="JRI2380" s="51"/>
      <c r="JRJ2380" s="51"/>
      <c r="JRK2380" s="13"/>
      <c r="JRL2380" s="13"/>
      <c r="JRM2380" s="14"/>
      <c r="JRN2380" s="14"/>
      <c r="JRO2380" s="41"/>
      <c r="JRP2380" s="44"/>
      <c r="JRQ2380" s="51"/>
      <c r="JRR2380" s="51"/>
      <c r="JRS2380" s="51"/>
      <c r="JRT2380" s="13"/>
      <c r="JRU2380" s="13"/>
      <c r="JRV2380" s="14"/>
      <c r="JRW2380" s="14"/>
      <c r="JRX2380" s="41"/>
      <c r="JRY2380" s="44"/>
      <c r="JRZ2380" s="51"/>
      <c r="JSA2380" s="51"/>
      <c r="JSB2380" s="51"/>
      <c r="JSC2380" s="13"/>
      <c r="JSD2380" s="13"/>
      <c r="JSE2380" s="14"/>
      <c r="JSF2380" s="14"/>
      <c r="JSG2380" s="41"/>
      <c r="JSH2380" s="44"/>
      <c r="JSI2380" s="51"/>
      <c r="JSJ2380" s="51"/>
      <c r="JSK2380" s="51"/>
      <c r="JSL2380" s="13"/>
      <c r="JSM2380" s="13"/>
      <c r="JSN2380" s="14"/>
      <c r="JSO2380" s="14"/>
      <c r="JSP2380" s="41"/>
      <c r="JSQ2380" s="44"/>
      <c r="JSR2380" s="51"/>
      <c r="JSS2380" s="51"/>
      <c r="JST2380" s="51"/>
      <c r="JSU2380" s="13"/>
      <c r="JSV2380" s="13"/>
      <c r="JSW2380" s="14"/>
      <c r="JSX2380" s="14"/>
      <c r="JSY2380" s="41"/>
      <c r="JSZ2380" s="44"/>
      <c r="JTA2380" s="51"/>
      <c r="JTB2380" s="51"/>
      <c r="JTC2380" s="51"/>
      <c r="JTD2380" s="13"/>
      <c r="JTE2380" s="13"/>
      <c r="JTF2380" s="14"/>
      <c r="JTG2380" s="14"/>
      <c r="JTH2380" s="41"/>
      <c r="JTI2380" s="44"/>
      <c r="JTJ2380" s="51"/>
      <c r="JTK2380" s="51"/>
      <c r="JTL2380" s="51"/>
      <c r="JTM2380" s="13"/>
      <c r="JTN2380" s="13"/>
      <c r="JTO2380" s="14"/>
      <c r="JTP2380" s="14"/>
      <c r="JTQ2380" s="41"/>
      <c r="JTR2380" s="44"/>
      <c r="JTS2380" s="51"/>
      <c r="JTT2380" s="51"/>
      <c r="JTU2380" s="51"/>
      <c r="JTV2380" s="13"/>
      <c r="JTW2380" s="13"/>
      <c r="JTX2380" s="14"/>
      <c r="JTY2380" s="14"/>
      <c r="JTZ2380" s="41"/>
      <c r="JUA2380" s="44"/>
      <c r="JUB2380" s="51"/>
      <c r="JUC2380" s="51"/>
      <c r="JUD2380" s="51"/>
      <c r="JUE2380" s="13"/>
      <c r="JUF2380" s="13"/>
      <c r="JUG2380" s="14"/>
      <c r="JUH2380" s="14"/>
      <c r="JUI2380" s="41"/>
      <c r="JUJ2380" s="44"/>
      <c r="JUK2380" s="51"/>
      <c r="JUL2380" s="51"/>
      <c r="JUM2380" s="51"/>
      <c r="JUN2380" s="13"/>
      <c r="JUO2380" s="13"/>
      <c r="JUP2380" s="14"/>
      <c r="JUQ2380" s="14"/>
      <c r="JUR2380" s="41"/>
      <c r="JUS2380" s="44"/>
      <c r="JUT2380" s="51"/>
      <c r="JUU2380" s="51"/>
      <c r="JUV2380" s="51"/>
      <c r="JUW2380" s="13"/>
      <c r="JUX2380" s="13"/>
      <c r="JUY2380" s="14"/>
      <c r="JUZ2380" s="14"/>
      <c r="JVA2380" s="41"/>
      <c r="JVB2380" s="44"/>
      <c r="JVC2380" s="51"/>
      <c r="JVD2380" s="51"/>
      <c r="JVE2380" s="51"/>
      <c r="JVF2380" s="13"/>
      <c r="JVG2380" s="13"/>
      <c r="JVH2380" s="14"/>
      <c r="JVI2380" s="14"/>
      <c r="JVJ2380" s="41"/>
      <c r="JVK2380" s="44"/>
      <c r="JVL2380" s="51"/>
      <c r="JVM2380" s="51"/>
      <c r="JVN2380" s="51"/>
      <c r="JVO2380" s="13"/>
      <c r="JVP2380" s="13"/>
      <c r="JVQ2380" s="14"/>
      <c r="JVR2380" s="14"/>
      <c r="JVS2380" s="41"/>
      <c r="JVT2380" s="44"/>
      <c r="JVU2380" s="51"/>
      <c r="JVV2380" s="51"/>
      <c r="JVW2380" s="51"/>
      <c r="JVX2380" s="13"/>
      <c r="JVY2380" s="13"/>
      <c r="JVZ2380" s="14"/>
      <c r="JWA2380" s="14"/>
      <c r="JWB2380" s="41"/>
      <c r="JWC2380" s="44"/>
      <c r="JWD2380" s="51"/>
      <c r="JWE2380" s="51"/>
      <c r="JWF2380" s="51"/>
      <c r="JWG2380" s="13"/>
      <c r="JWH2380" s="13"/>
      <c r="JWI2380" s="14"/>
      <c r="JWJ2380" s="14"/>
      <c r="JWK2380" s="41"/>
      <c r="JWL2380" s="44"/>
      <c r="JWM2380" s="51"/>
      <c r="JWN2380" s="51"/>
      <c r="JWO2380" s="51"/>
      <c r="JWP2380" s="13"/>
      <c r="JWQ2380" s="13"/>
      <c r="JWR2380" s="14"/>
      <c r="JWS2380" s="14"/>
      <c r="JWT2380" s="41"/>
      <c r="JWU2380" s="44"/>
      <c r="JWV2380" s="51"/>
      <c r="JWW2380" s="51"/>
      <c r="JWX2380" s="51"/>
      <c r="JWY2380" s="13"/>
      <c r="JWZ2380" s="13"/>
      <c r="JXA2380" s="14"/>
      <c r="JXB2380" s="14"/>
      <c r="JXC2380" s="41"/>
      <c r="JXD2380" s="44"/>
      <c r="JXE2380" s="51"/>
      <c r="JXF2380" s="51"/>
      <c r="JXG2380" s="51"/>
      <c r="JXH2380" s="13"/>
      <c r="JXI2380" s="13"/>
      <c r="JXJ2380" s="14"/>
      <c r="JXK2380" s="14"/>
      <c r="JXL2380" s="41"/>
      <c r="JXM2380" s="44"/>
      <c r="JXN2380" s="51"/>
      <c r="JXO2380" s="51"/>
      <c r="JXP2380" s="51"/>
      <c r="JXQ2380" s="13"/>
      <c r="JXR2380" s="13"/>
      <c r="JXS2380" s="14"/>
      <c r="JXT2380" s="14"/>
      <c r="JXU2380" s="41"/>
      <c r="JXV2380" s="44"/>
      <c r="JXW2380" s="51"/>
      <c r="JXX2380" s="51"/>
      <c r="JXY2380" s="51"/>
      <c r="JXZ2380" s="13"/>
      <c r="JYA2380" s="13"/>
      <c r="JYB2380" s="14"/>
      <c r="JYC2380" s="14"/>
      <c r="JYD2380" s="41"/>
      <c r="JYE2380" s="44"/>
      <c r="JYF2380" s="51"/>
      <c r="JYG2380" s="51"/>
      <c r="JYH2380" s="51"/>
      <c r="JYI2380" s="13"/>
      <c r="JYJ2380" s="13"/>
      <c r="JYK2380" s="14"/>
      <c r="JYL2380" s="14"/>
      <c r="JYM2380" s="41"/>
      <c r="JYN2380" s="44"/>
      <c r="JYO2380" s="51"/>
      <c r="JYP2380" s="51"/>
      <c r="JYQ2380" s="51"/>
      <c r="JYR2380" s="13"/>
      <c r="JYS2380" s="13"/>
      <c r="JYT2380" s="14"/>
      <c r="JYU2380" s="14"/>
      <c r="JYV2380" s="41"/>
      <c r="JYW2380" s="44"/>
      <c r="JYX2380" s="51"/>
      <c r="JYY2380" s="51"/>
      <c r="JYZ2380" s="51"/>
      <c r="JZA2380" s="13"/>
      <c r="JZB2380" s="13"/>
      <c r="JZC2380" s="14"/>
      <c r="JZD2380" s="14"/>
      <c r="JZE2380" s="41"/>
      <c r="JZF2380" s="44"/>
      <c r="JZG2380" s="51"/>
      <c r="JZH2380" s="51"/>
      <c r="JZI2380" s="51"/>
      <c r="JZJ2380" s="13"/>
      <c r="JZK2380" s="13"/>
      <c r="JZL2380" s="14"/>
      <c r="JZM2380" s="14"/>
      <c r="JZN2380" s="41"/>
      <c r="JZO2380" s="44"/>
      <c r="JZP2380" s="51"/>
      <c r="JZQ2380" s="51"/>
      <c r="JZR2380" s="51"/>
      <c r="JZS2380" s="13"/>
      <c r="JZT2380" s="13"/>
      <c r="JZU2380" s="14"/>
      <c r="JZV2380" s="14"/>
      <c r="JZW2380" s="41"/>
      <c r="JZX2380" s="44"/>
      <c r="JZY2380" s="51"/>
      <c r="JZZ2380" s="51"/>
      <c r="KAA2380" s="51"/>
      <c r="KAB2380" s="13"/>
      <c r="KAC2380" s="13"/>
      <c r="KAD2380" s="14"/>
      <c r="KAE2380" s="14"/>
      <c r="KAF2380" s="41"/>
      <c r="KAG2380" s="44"/>
      <c r="KAH2380" s="51"/>
      <c r="KAI2380" s="51"/>
      <c r="KAJ2380" s="51"/>
      <c r="KAK2380" s="13"/>
      <c r="KAL2380" s="13"/>
      <c r="KAM2380" s="14"/>
      <c r="KAN2380" s="14"/>
      <c r="KAO2380" s="41"/>
      <c r="KAP2380" s="44"/>
      <c r="KAQ2380" s="51"/>
      <c r="KAR2380" s="51"/>
      <c r="KAS2380" s="51"/>
      <c r="KAT2380" s="13"/>
      <c r="KAU2380" s="13"/>
      <c r="KAV2380" s="14"/>
      <c r="KAW2380" s="14"/>
      <c r="KAX2380" s="41"/>
      <c r="KAY2380" s="44"/>
      <c r="KAZ2380" s="51"/>
      <c r="KBA2380" s="51"/>
      <c r="KBB2380" s="51"/>
      <c r="KBC2380" s="13"/>
      <c r="KBD2380" s="13"/>
      <c r="KBE2380" s="14"/>
      <c r="KBF2380" s="14"/>
      <c r="KBG2380" s="41"/>
      <c r="KBH2380" s="44"/>
      <c r="KBI2380" s="51"/>
      <c r="KBJ2380" s="51"/>
      <c r="KBK2380" s="51"/>
      <c r="KBL2380" s="13"/>
      <c r="KBM2380" s="13"/>
      <c r="KBN2380" s="14"/>
      <c r="KBO2380" s="14"/>
      <c r="KBP2380" s="41"/>
      <c r="KBQ2380" s="44"/>
      <c r="KBR2380" s="51"/>
      <c r="KBS2380" s="51"/>
      <c r="KBT2380" s="51"/>
      <c r="KBU2380" s="13"/>
      <c r="KBV2380" s="13"/>
      <c r="KBW2380" s="14"/>
      <c r="KBX2380" s="14"/>
      <c r="KBY2380" s="41"/>
      <c r="KBZ2380" s="44"/>
      <c r="KCA2380" s="51"/>
      <c r="KCB2380" s="51"/>
      <c r="KCC2380" s="51"/>
      <c r="KCD2380" s="13"/>
      <c r="KCE2380" s="13"/>
      <c r="KCF2380" s="14"/>
      <c r="KCG2380" s="14"/>
      <c r="KCH2380" s="41"/>
      <c r="KCI2380" s="44"/>
      <c r="KCJ2380" s="51"/>
      <c r="KCK2380" s="51"/>
      <c r="KCL2380" s="51"/>
      <c r="KCM2380" s="13"/>
      <c r="KCN2380" s="13"/>
      <c r="KCO2380" s="14"/>
      <c r="KCP2380" s="14"/>
      <c r="KCQ2380" s="41"/>
      <c r="KCR2380" s="44"/>
      <c r="KCS2380" s="51"/>
      <c r="KCT2380" s="51"/>
      <c r="KCU2380" s="51"/>
      <c r="KCV2380" s="13"/>
      <c r="KCW2380" s="13"/>
      <c r="KCX2380" s="14"/>
      <c r="KCY2380" s="14"/>
      <c r="KCZ2380" s="41"/>
      <c r="KDA2380" s="44"/>
      <c r="KDB2380" s="51"/>
      <c r="KDC2380" s="51"/>
      <c r="KDD2380" s="51"/>
      <c r="KDE2380" s="13"/>
      <c r="KDF2380" s="13"/>
      <c r="KDG2380" s="14"/>
      <c r="KDH2380" s="14"/>
      <c r="KDI2380" s="41"/>
      <c r="KDJ2380" s="44"/>
      <c r="KDK2380" s="51"/>
      <c r="KDL2380" s="51"/>
      <c r="KDM2380" s="51"/>
      <c r="KDN2380" s="13"/>
      <c r="KDO2380" s="13"/>
      <c r="KDP2380" s="14"/>
      <c r="KDQ2380" s="14"/>
      <c r="KDR2380" s="41"/>
      <c r="KDS2380" s="44"/>
      <c r="KDT2380" s="51"/>
      <c r="KDU2380" s="51"/>
      <c r="KDV2380" s="51"/>
      <c r="KDW2380" s="13"/>
      <c r="KDX2380" s="13"/>
      <c r="KDY2380" s="14"/>
      <c r="KDZ2380" s="14"/>
      <c r="KEA2380" s="41"/>
      <c r="KEB2380" s="44"/>
      <c r="KEC2380" s="51"/>
      <c r="KED2380" s="51"/>
      <c r="KEE2380" s="51"/>
      <c r="KEF2380" s="13"/>
      <c r="KEG2380" s="13"/>
      <c r="KEH2380" s="14"/>
      <c r="KEI2380" s="14"/>
      <c r="KEJ2380" s="41"/>
      <c r="KEK2380" s="44"/>
      <c r="KEL2380" s="51"/>
      <c r="KEM2380" s="51"/>
      <c r="KEN2380" s="51"/>
      <c r="KEO2380" s="13"/>
      <c r="KEP2380" s="13"/>
      <c r="KEQ2380" s="14"/>
      <c r="KER2380" s="14"/>
      <c r="KES2380" s="41"/>
      <c r="KET2380" s="44"/>
      <c r="KEU2380" s="51"/>
      <c r="KEV2380" s="51"/>
      <c r="KEW2380" s="51"/>
      <c r="KEX2380" s="13"/>
      <c r="KEY2380" s="13"/>
      <c r="KEZ2380" s="14"/>
      <c r="KFA2380" s="14"/>
      <c r="KFB2380" s="41"/>
      <c r="KFC2380" s="44"/>
      <c r="KFD2380" s="51"/>
      <c r="KFE2380" s="51"/>
      <c r="KFF2380" s="51"/>
      <c r="KFG2380" s="13"/>
      <c r="KFH2380" s="13"/>
      <c r="KFI2380" s="14"/>
      <c r="KFJ2380" s="14"/>
      <c r="KFK2380" s="41"/>
      <c r="KFL2380" s="44"/>
      <c r="KFM2380" s="51"/>
      <c r="KFN2380" s="51"/>
      <c r="KFO2380" s="51"/>
      <c r="KFP2380" s="13"/>
      <c r="KFQ2380" s="13"/>
      <c r="KFR2380" s="14"/>
      <c r="KFS2380" s="14"/>
      <c r="KFT2380" s="41"/>
      <c r="KFU2380" s="44"/>
      <c r="KFV2380" s="51"/>
      <c r="KFW2380" s="51"/>
      <c r="KFX2380" s="51"/>
      <c r="KFY2380" s="13"/>
      <c r="KFZ2380" s="13"/>
      <c r="KGA2380" s="14"/>
      <c r="KGB2380" s="14"/>
      <c r="KGC2380" s="41"/>
      <c r="KGD2380" s="44"/>
      <c r="KGE2380" s="51"/>
      <c r="KGF2380" s="51"/>
      <c r="KGG2380" s="51"/>
      <c r="KGH2380" s="13"/>
      <c r="KGI2380" s="13"/>
      <c r="KGJ2380" s="14"/>
      <c r="KGK2380" s="14"/>
      <c r="KGL2380" s="41"/>
      <c r="KGM2380" s="44"/>
      <c r="KGN2380" s="51"/>
      <c r="KGO2380" s="51"/>
      <c r="KGP2380" s="51"/>
      <c r="KGQ2380" s="13"/>
      <c r="KGR2380" s="13"/>
      <c r="KGS2380" s="14"/>
      <c r="KGT2380" s="14"/>
      <c r="KGU2380" s="41"/>
      <c r="KGV2380" s="44"/>
      <c r="KGW2380" s="51"/>
      <c r="KGX2380" s="51"/>
      <c r="KGY2380" s="51"/>
      <c r="KGZ2380" s="13"/>
      <c r="KHA2380" s="13"/>
      <c r="KHB2380" s="14"/>
      <c r="KHC2380" s="14"/>
      <c r="KHD2380" s="41"/>
      <c r="KHE2380" s="44"/>
      <c r="KHF2380" s="51"/>
      <c r="KHG2380" s="51"/>
      <c r="KHH2380" s="51"/>
      <c r="KHI2380" s="13"/>
      <c r="KHJ2380" s="13"/>
      <c r="KHK2380" s="14"/>
      <c r="KHL2380" s="14"/>
      <c r="KHM2380" s="41"/>
      <c r="KHN2380" s="44"/>
      <c r="KHO2380" s="51"/>
      <c r="KHP2380" s="51"/>
      <c r="KHQ2380" s="51"/>
      <c r="KHR2380" s="13"/>
      <c r="KHS2380" s="13"/>
      <c r="KHT2380" s="14"/>
      <c r="KHU2380" s="14"/>
      <c r="KHV2380" s="41"/>
      <c r="KHW2380" s="44"/>
      <c r="KHX2380" s="51"/>
      <c r="KHY2380" s="51"/>
      <c r="KHZ2380" s="51"/>
      <c r="KIA2380" s="13"/>
      <c r="KIB2380" s="13"/>
      <c r="KIC2380" s="14"/>
      <c r="KID2380" s="14"/>
      <c r="KIE2380" s="41"/>
      <c r="KIF2380" s="44"/>
      <c r="KIG2380" s="51"/>
      <c r="KIH2380" s="51"/>
      <c r="KII2380" s="51"/>
      <c r="KIJ2380" s="13"/>
      <c r="KIK2380" s="13"/>
      <c r="KIL2380" s="14"/>
      <c r="KIM2380" s="14"/>
      <c r="KIN2380" s="41"/>
      <c r="KIO2380" s="44"/>
      <c r="KIP2380" s="51"/>
      <c r="KIQ2380" s="51"/>
      <c r="KIR2380" s="51"/>
      <c r="KIS2380" s="13"/>
      <c r="KIT2380" s="13"/>
      <c r="KIU2380" s="14"/>
      <c r="KIV2380" s="14"/>
      <c r="KIW2380" s="41"/>
      <c r="KIX2380" s="44"/>
      <c r="KIY2380" s="51"/>
      <c r="KIZ2380" s="51"/>
      <c r="KJA2380" s="51"/>
      <c r="KJB2380" s="13"/>
      <c r="KJC2380" s="13"/>
      <c r="KJD2380" s="14"/>
      <c r="KJE2380" s="14"/>
      <c r="KJF2380" s="41"/>
      <c r="KJG2380" s="44"/>
      <c r="KJH2380" s="51"/>
      <c r="KJI2380" s="51"/>
      <c r="KJJ2380" s="51"/>
      <c r="KJK2380" s="13"/>
      <c r="KJL2380" s="13"/>
      <c r="KJM2380" s="14"/>
      <c r="KJN2380" s="14"/>
      <c r="KJO2380" s="41"/>
      <c r="KJP2380" s="44"/>
      <c r="KJQ2380" s="51"/>
      <c r="KJR2380" s="51"/>
      <c r="KJS2380" s="51"/>
      <c r="KJT2380" s="13"/>
      <c r="KJU2380" s="13"/>
      <c r="KJV2380" s="14"/>
      <c r="KJW2380" s="14"/>
      <c r="KJX2380" s="41"/>
      <c r="KJY2380" s="44"/>
      <c r="KJZ2380" s="51"/>
      <c r="KKA2380" s="51"/>
      <c r="KKB2380" s="51"/>
      <c r="KKC2380" s="13"/>
      <c r="KKD2380" s="13"/>
      <c r="KKE2380" s="14"/>
      <c r="KKF2380" s="14"/>
      <c r="KKG2380" s="41"/>
      <c r="KKH2380" s="44"/>
      <c r="KKI2380" s="51"/>
      <c r="KKJ2380" s="51"/>
      <c r="KKK2380" s="51"/>
      <c r="KKL2380" s="13"/>
      <c r="KKM2380" s="13"/>
      <c r="KKN2380" s="14"/>
      <c r="KKO2380" s="14"/>
      <c r="KKP2380" s="41"/>
      <c r="KKQ2380" s="44"/>
      <c r="KKR2380" s="51"/>
      <c r="KKS2380" s="51"/>
      <c r="KKT2380" s="51"/>
      <c r="KKU2380" s="13"/>
      <c r="KKV2380" s="13"/>
      <c r="KKW2380" s="14"/>
      <c r="KKX2380" s="14"/>
      <c r="KKY2380" s="41"/>
      <c r="KKZ2380" s="44"/>
      <c r="KLA2380" s="51"/>
      <c r="KLB2380" s="51"/>
      <c r="KLC2380" s="51"/>
      <c r="KLD2380" s="13"/>
      <c r="KLE2380" s="13"/>
      <c r="KLF2380" s="14"/>
      <c r="KLG2380" s="14"/>
      <c r="KLH2380" s="41"/>
      <c r="KLI2380" s="44"/>
      <c r="KLJ2380" s="51"/>
      <c r="KLK2380" s="51"/>
      <c r="KLL2380" s="51"/>
      <c r="KLM2380" s="13"/>
      <c r="KLN2380" s="13"/>
      <c r="KLO2380" s="14"/>
      <c r="KLP2380" s="14"/>
      <c r="KLQ2380" s="41"/>
      <c r="KLR2380" s="44"/>
      <c r="KLS2380" s="51"/>
      <c r="KLT2380" s="51"/>
      <c r="KLU2380" s="51"/>
      <c r="KLV2380" s="13"/>
      <c r="KLW2380" s="13"/>
      <c r="KLX2380" s="14"/>
      <c r="KLY2380" s="14"/>
      <c r="KLZ2380" s="41"/>
      <c r="KMA2380" s="44"/>
      <c r="KMB2380" s="51"/>
      <c r="KMC2380" s="51"/>
      <c r="KMD2380" s="51"/>
      <c r="KME2380" s="13"/>
      <c r="KMF2380" s="13"/>
      <c r="KMG2380" s="14"/>
      <c r="KMH2380" s="14"/>
      <c r="KMI2380" s="41"/>
      <c r="KMJ2380" s="44"/>
      <c r="KMK2380" s="51"/>
      <c r="KML2380" s="51"/>
      <c r="KMM2380" s="51"/>
      <c r="KMN2380" s="13"/>
      <c r="KMO2380" s="13"/>
      <c r="KMP2380" s="14"/>
      <c r="KMQ2380" s="14"/>
      <c r="KMR2380" s="41"/>
      <c r="KMS2380" s="44"/>
      <c r="KMT2380" s="51"/>
      <c r="KMU2380" s="51"/>
      <c r="KMV2380" s="51"/>
      <c r="KMW2380" s="13"/>
      <c r="KMX2380" s="13"/>
      <c r="KMY2380" s="14"/>
      <c r="KMZ2380" s="14"/>
      <c r="KNA2380" s="41"/>
      <c r="KNB2380" s="44"/>
      <c r="KNC2380" s="51"/>
      <c r="KND2380" s="51"/>
      <c r="KNE2380" s="51"/>
      <c r="KNF2380" s="13"/>
      <c r="KNG2380" s="13"/>
      <c r="KNH2380" s="14"/>
      <c r="KNI2380" s="14"/>
      <c r="KNJ2380" s="41"/>
      <c r="KNK2380" s="44"/>
      <c r="KNL2380" s="51"/>
      <c r="KNM2380" s="51"/>
      <c r="KNN2380" s="51"/>
      <c r="KNO2380" s="13"/>
      <c r="KNP2380" s="13"/>
      <c r="KNQ2380" s="14"/>
      <c r="KNR2380" s="14"/>
      <c r="KNS2380" s="41"/>
      <c r="KNT2380" s="44"/>
      <c r="KNU2380" s="51"/>
      <c r="KNV2380" s="51"/>
      <c r="KNW2380" s="51"/>
      <c r="KNX2380" s="13"/>
      <c r="KNY2380" s="13"/>
      <c r="KNZ2380" s="14"/>
      <c r="KOA2380" s="14"/>
      <c r="KOB2380" s="41"/>
      <c r="KOC2380" s="44"/>
      <c r="KOD2380" s="51"/>
      <c r="KOE2380" s="51"/>
      <c r="KOF2380" s="51"/>
      <c r="KOG2380" s="13"/>
      <c r="KOH2380" s="13"/>
      <c r="KOI2380" s="14"/>
      <c r="KOJ2380" s="14"/>
      <c r="KOK2380" s="41"/>
      <c r="KOL2380" s="44"/>
      <c r="KOM2380" s="51"/>
      <c r="KON2380" s="51"/>
      <c r="KOO2380" s="51"/>
      <c r="KOP2380" s="13"/>
      <c r="KOQ2380" s="13"/>
      <c r="KOR2380" s="14"/>
      <c r="KOS2380" s="14"/>
      <c r="KOT2380" s="41"/>
      <c r="KOU2380" s="44"/>
      <c r="KOV2380" s="51"/>
      <c r="KOW2380" s="51"/>
      <c r="KOX2380" s="51"/>
      <c r="KOY2380" s="13"/>
      <c r="KOZ2380" s="13"/>
      <c r="KPA2380" s="14"/>
      <c r="KPB2380" s="14"/>
      <c r="KPC2380" s="41"/>
      <c r="KPD2380" s="44"/>
      <c r="KPE2380" s="51"/>
      <c r="KPF2380" s="51"/>
      <c r="KPG2380" s="51"/>
      <c r="KPH2380" s="13"/>
      <c r="KPI2380" s="13"/>
      <c r="KPJ2380" s="14"/>
      <c r="KPK2380" s="14"/>
      <c r="KPL2380" s="41"/>
      <c r="KPM2380" s="44"/>
      <c r="KPN2380" s="51"/>
      <c r="KPO2380" s="51"/>
      <c r="KPP2380" s="51"/>
      <c r="KPQ2380" s="13"/>
      <c r="KPR2380" s="13"/>
      <c r="KPS2380" s="14"/>
      <c r="KPT2380" s="14"/>
      <c r="KPU2380" s="41"/>
      <c r="KPV2380" s="44"/>
      <c r="KPW2380" s="51"/>
      <c r="KPX2380" s="51"/>
      <c r="KPY2380" s="51"/>
      <c r="KPZ2380" s="13"/>
      <c r="KQA2380" s="13"/>
      <c r="KQB2380" s="14"/>
      <c r="KQC2380" s="14"/>
      <c r="KQD2380" s="41"/>
      <c r="KQE2380" s="44"/>
      <c r="KQF2380" s="51"/>
      <c r="KQG2380" s="51"/>
      <c r="KQH2380" s="51"/>
      <c r="KQI2380" s="13"/>
      <c r="KQJ2380" s="13"/>
      <c r="KQK2380" s="14"/>
      <c r="KQL2380" s="14"/>
      <c r="KQM2380" s="41"/>
      <c r="KQN2380" s="44"/>
      <c r="KQO2380" s="51"/>
      <c r="KQP2380" s="51"/>
      <c r="KQQ2380" s="51"/>
      <c r="KQR2380" s="13"/>
      <c r="KQS2380" s="13"/>
      <c r="KQT2380" s="14"/>
      <c r="KQU2380" s="14"/>
      <c r="KQV2380" s="41"/>
      <c r="KQW2380" s="44"/>
      <c r="KQX2380" s="51"/>
      <c r="KQY2380" s="51"/>
      <c r="KQZ2380" s="51"/>
      <c r="KRA2380" s="13"/>
      <c r="KRB2380" s="13"/>
      <c r="KRC2380" s="14"/>
      <c r="KRD2380" s="14"/>
      <c r="KRE2380" s="41"/>
      <c r="KRF2380" s="44"/>
      <c r="KRG2380" s="51"/>
      <c r="KRH2380" s="51"/>
      <c r="KRI2380" s="51"/>
      <c r="KRJ2380" s="13"/>
      <c r="KRK2380" s="13"/>
      <c r="KRL2380" s="14"/>
      <c r="KRM2380" s="14"/>
      <c r="KRN2380" s="41"/>
      <c r="KRO2380" s="44"/>
      <c r="KRP2380" s="51"/>
      <c r="KRQ2380" s="51"/>
      <c r="KRR2380" s="51"/>
      <c r="KRS2380" s="13"/>
      <c r="KRT2380" s="13"/>
      <c r="KRU2380" s="14"/>
      <c r="KRV2380" s="14"/>
      <c r="KRW2380" s="41"/>
      <c r="KRX2380" s="44"/>
      <c r="KRY2380" s="51"/>
      <c r="KRZ2380" s="51"/>
      <c r="KSA2380" s="51"/>
      <c r="KSB2380" s="13"/>
      <c r="KSC2380" s="13"/>
      <c r="KSD2380" s="14"/>
      <c r="KSE2380" s="14"/>
      <c r="KSF2380" s="41"/>
      <c r="KSG2380" s="44"/>
      <c r="KSH2380" s="51"/>
      <c r="KSI2380" s="51"/>
      <c r="KSJ2380" s="51"/>
      <c r="KSK2380" s="13"/>
      <c r="KSL2380" s="13"/>
      <c r="KSM2380" s="14"/>
      <c r="KSN2380" s="14"/>
      <c r="KSO2380" s="41"/>
      <c r="KSP2380" s="44"/>
      <c r="KSQ2380" s="51"/>
      <c r="KSR2380" s="51"/>
      <c r="KSS2380" s="51"/>
      <c r="KST2380" s="13"/>
      <c r="KSU2380" s="13"/>
      <c r="KSV2380" s="14"/>
      <c r="KSW2380" s="14"/>
      <c r="KSX2380" s="41"/>
      <c r="KSY2380" s="44"/>
      <c r="KSZ2380" s="51"/>
      <c r="KTA2380" s="51"/>
      <c r="KTB2380" s="51"/>
      <c r="KTC2380" s="13"/>
      <c r="KTD2380" s="13"/>
      <c r="KTE2380" s="14"/>
      <c r="KTF2380" s="14"/>
      <c r="KTG2380" s="41"/>
      <c r="KTH2380" s="44"/>
      <c r="KTI2380" s="51"/>
      <c r="KTJ2380" s="51"/>
      <c r="KTK2380" s="51"/>
      <c r="KTL2380" s="13"/>
      <c r="KTM2380" s="13"/>
      <c r="KTN2380" s="14"/>
      <c r="KTO2380" s="14"/>
      <c r="KTP2380" s="41"/>
      <c r="KTQ2380" s="44"/>
      <c r="KTR2380" s="51"/>
      <c r="KTS2380" s="51"/>
      <c r="KTT2380" s="51"/>
      <c r="KTU2380" s="13"/>
      <c r="KTV2380" s="13"/>
      <c r="KTW2380" s="14"/>
      <c r="KTX2380" s="14"/>
      <c r="KTY2380" s="41"/>
      <c r="KTZ2380" s="44"/>
      <c r="KUA2380" s="51"/>
      <c r="KUB2380" s="51"/>
      <c r="KUC2380" s="51"/>
      <c r="KUD2380" s="13"/>
      <c r="KUE2380" s="13"/>
      <c r="KUF2380" s="14"/>
      <c r="KUG2380" s="14"/>
      <c r="KUH2380" s="41"/>
      <c r="KUI2380" s="44"/>
      <c r="KUJ2380" s="51"/>
      <c r="KUK2380" s="51"/>
      <c r="KUL2380" s="51"/>
      <c r="KUM2380" s="13"/>
      <c r="KUN2380" s="13"/>
      <c r="KUO2380" s="14"/>
      <c r="KUP2380" s="14"/>
      <c r="KUQ2380" s="41"/>
      <c r="KUR2380" s="44"/>
      <c r="KUS2380" s="51"/>
      <c r="KUT2380" s="51"/>
      <c r="KUU2380" s="51"/>
      <c r="KUV2380" s="13"/>
      <c r="KUW2380" s="13"/>
      <c r="KUX2380" s="14"/>
      <c r="KUY2380" s="14"/>
      <c r="KUZ2380" s="41"/>
      <c r="KVA2380" s="44"/>
      <c r="KVB2380" s="51"/>
      <c r="KVC2380" s="51"/>
      <c r="KVD2380" s="51"/>
      <c r="KVE2380" s="13"/>
      <c r="KVF2380" s="13"/>
      <c r="KVG2380" s="14"/>
      <c r="KVH2380" s="14"/>
      <c r="KVI2380" s="41"/>
      <c r="KVJ2380" s="44"/>
      <c r="KVK2380" s="51"/>
      <c r="KVL2380" s="51"/>
      <c r="KVM2380" s="51"/>
      <c r="KVN2380" s="13"/>
      <c r="KVO2380" s="13"/>
      <c r="KVP2380" s="14"/>
      <c r="KVQ2380" s="14"/>
      <c r="KVR2380" s="41"/>
      <c r="KVS2380" s="44"/>
      <c r="KVT2380" s="51"/>
      <c r="KVU2380" s="51"/>
      <c r="KVV2380" s="51"/>
      <c r="KVW2380" s="13"/>
      <c r="KVX2380" s="13"/>
      <c r="KVY2380" s="14"/>
      <c r="KVZ2380" s="14"/>
      <c r="KWA2380" s="41"/>
      <c r="KWB2380" s="44"/>
      <c r="KWC2380" s="51"/>
      <c r="KWD2380" s="51"/>
      <c r="KWE2380" s="51"/>
      <c r="KWF2380" s="13"/>
      <c r="KWG2380" s="13"/>
      <c r="KWH2380" s="14"/>
      <c r="KWI2380" s="14"/>
      <c r="KWJ2380" s="41"/>
      <c r="KWK2380" s="44"/>
      <c r="KWL2380" s="51"/>
      <c r="KWM2380" s="51"/>
      <c r="KWN2380" s="51"/>
      <c r="KWO2380" s="13"/>
      <c r="KWP2380" s="13"/>
      <c r="KWQ2380" s="14"/>
      <c r="KWR2380" s="14"/>
      <c r="KWS2380" s="41"/>
      <c r="KWT2380" s="44"/>
      <c r="KWU2380" s="51"/>
      <c r="KWV2380" s="51"/>
      <c r="KWW2380" s="51"/>
      <c r="KWX2380" s="13"/>
      <c r="KWY2380" s="13"/>
      <c r="KWZ2380" s="14"/>
      <c r="KXA2380" s="14"/>
      <c r="KXB2380" s="41"/>
      <c r="KXC2380" s="44"/>
      <c r="KXD2380" s="51"/>
      <c r="KXE2380" s="51"/>
      <c r="KXF2380" s="51"/>
      <c r="KXG2380" s="13"/>
      <c r="KXH2380" s="13"/>
      <c r="KXI2380" s="14"/>
      <c r="KXJ2380" s="14"/>
      <c r="KXK2380" s="41"/>
      <c r="KXL2380" s="44"/>
      <c r="KXM2380" s="51"/>
      <c r="KXN2380" s="51"/>
      <c r="KXO2380" s="51"/>
      <c r="KXP2380" s="13"/>
      <c r="KXQ2380" s="13"/>
      <c r="KXR2380" s="14"/>
      <c r="KXS2380" s="14"/>
      <c r="KXT2380" s="41"/>
      <c r="KXU2380" s="44"/>
      <c r="KXV2380" s="51"/>
      <c r="KXW2380" s="51"/>
      <c r="KXX2380" s="51"/>
      <c r="KXY2380" s="13"/>
      <c r="KXZ2380" s="13"/>
      <c r="KYA2380" s="14"/>
      <c r="KYB2380" s="14"/>
      <c r="KYC2380" s="41"/>
      <c r="KYD2380" s="44"/>
      <c r="KYE2380" s="51"/>
      <c r="KYF2380" s="51"/>
      <c r="KYG2380" s="51"/>
      <c r="KYH2380" s="13"/>
      <c r="KYI2380" s="13"/>
      <c r="KYJ2380" s="14"/>
      <c r="KYK2380" s="14"/>
      <c r="KYL2380" s="41"/>
      <c r="KYM2380" s="44"/>
      <c r="KYN2380" s="51"/>
      <c r="KYO2380" s="51"/>
      <c r="KYP2380" s="51"/>
      <c r="KYQ2380" s="13"/>
      <c r="KYR2380" s="13"/>
      <c r="KYS2380" s="14"/>
      <c r="KYT2380" s="14"/>
      <c r="KYU2380" s="41"/>
      <c r="KYV2380" s="44"/>
      <c r="KYW2380" s="51"/>
      <c r="KYX2380" s="51"/>
      <c r="KYY2380" s="51"/>
      <c r="KYZ2380" s="13"/>
      <c r="KZA2380" s="13"/>
      <c r="KZB2380" s="14"/>
      <c r="KZC2380" s="14"/>
      <c r="KZD2380" s="41"/>
      <c r="KZE2380" s="44"/>
      <c r="KZF2380" s="51"/>
      <c r="KZG2380" s="51"/>
      <c r="KZH2380" s="51"/>
      <c r="KZI2380" s="13"/>
      <c r="KZJ2380" s="13"/>
      <c r="KZK2380" s="14"/>
      <c r="KZL2380" s="14"/>
      <c r="KZM2380" s="41"/>
      <c r="KZN2380" s="44"/>
      <c r="KZO2380" s="51"/>
      <c r="KZP2380" s="51"/>
      <c r="KZQ2380" s="51"/>
      <c r="KZR2380" s="13"/>
      <c r="KZS2380" s="13"/>
      <c r="KZT2380" s="14"/>
      <c r="KZU2380" s="14"/>
      <c r="KZV2380" s="41"/>
      <c r="KZW2380" s="44"/>
      <c r="KZX2380" s="51"/>
      <c r="KZY2380" s="51"/>
      <c r="KZZ2380" s="51"/>
      <c r="LAA2380" s="13"/>
      <c r="LAB2380" s="13"/>
      <c r="LAC2380" s="14"/>
      <c r="LAD2380" s="14"/>
      <c r="LAE2380" s="41"/>
      <c r="LAF2380" s="44"/>
      <c r="LAG2380" s="51"/>
      <c r="LAH2380" s="51"/>
      <c r="LAI2380" s="51"/>
      <c r="LAJ2380" s="13"/>
      <c r="LAK2380" s="13"/>
      <c r="LAL2380" s="14"/>
      <c r="LAM2380" s="14"/>
      <c r="LAN2380" s="41"/>
      <c r="LAO2380" s="44"/>
      <c r="LAP2380" s="51"/>
      <c r="LAQ2380" s="51"/>
      <c r="LAR2380" s="51"/>
      <c r="LAS2380" s="13"/>
      <c r="LAT2380" s="13"/>
      <c r="LAU2380" s="14"/>
      <c r="LAV2380" s="14"/>
      <c r="LAW2380" s="41"/>
      <c r="LAX2380" s="44"/>
      <c r="LAY2380" s="51"/>
      <c r="LAZ2380" s="51"/>
      <c r="LBA2380" s="51"/>
      <c r="LBB2380" s="13"/>
      <c r="LBC2380" s="13"/>
      <c r="LBD2380" s="14"/>
      <c r="LBE2380" s="14"/>
      <c r="LBF2380" s="41"/>
      <c r="LBG2380" s="44"/>
      <c r="LBH2380" s="51"/>
      <c r="LBI2380" s="51"/>
      <c r="LBJ2380" s="51"/>
      <c r="LBK2380" s="13"/>
      <c r="LBL2380" s="13"/>
      <c r="LBM2380" s="14"/>
      <c r="LBN2380" s="14"/>
      <c r="LBO2380" s="41"/>
      <c r="LBP2380" s="44"/>
      <c r="LBQ2380" s="51"/>
      <c r="LBR2380" s="51"/>
      <c r="LBS2380" s="51"/>
      <c r="LBT2380" s="13"/>
      <c r="LBU2380" s="13"/>
      <c r="LBV2380" s="14"/>
      <c r="LBW2380" s="14"/>
      <c r="LBX2380" s="41"/>
      <c r="LBY2380" s="44"/>
      <c r="LBZ2380" s="51"/>
      <c r="LCA2380" s="51"/>
      <c r="LCB2380" s="51"/>
      <c r="LCC2380" s="13"/>
      <c r="LCD2380" s="13"/>
      <c r="LCE2380" s="14"/>
      <c r="LCF2380" s="14"/>
      <c r="LCG2380" s="41"/>
      <c r="LCH2380" s="44"/>
      <c r="LCI2380" s="51"/>
      <c r="LCJ2380" s="51"/>
      <c r="LCK2380" s="51"/>
      <c r="LCL2380" s="13"/>
      <c r="LCM2380" s="13"/>
      <c r="LCN2380" s="14"/>
      <c r="LCO2380" s="14"/>
      <c r="LCP2380" s="41"/>
      <c r="LCQ2380" s="44"/>
      <c r="LCR2380" s="51"/>
      <c r="LCS2380" s="51"/>
      <c r="LCT2380" s="51"/>
      <c r="LCU2380" s="13"/>
      <c r="LCV2380" s="13"/>
      <c r="LCW2380" s="14"/>
      <c r="LCX2380" s="14"/>
      <c r="LCY2380" s="41"/>
      <c r="LCZ2380" s="44"/>
      <c r="LDA2380" s="51"/>
      <c r="LDB2380" s="51"/>
      <c r="LDC2380" s="51"/>
      <c r="LDD2380" s="13"/>
      <c r="LDE2380" s="13"/>
      <c r="LDF2380" s="14"/>
      <c r="LDG2380" s="14"/>
      <c r="LDH2380" s="41"/>
      <c r="LDI2380" s="44"/>
      <c r="LDJ2380" s="51"/>
      <c r="LDK2380" s="51"/>
      <c r="LDL2380" s="51"/>
      <c r="LDM2380" s="13"/>
      <c r="LDN2380" s="13"/>
      <c r="LDO2380" s="14"/>
      <c r="LDP2380" s="14"/>
      <c r="LDQ2380" s="41"/>
      <c r="LDR2380" s="44"/>
      <c r="LDS2380" s="51"/>
      <c r="LDT2380" s="51"/>
      <c r="LDU2380" s="51"/>
      <c r="LDV2380" s="13"/>
      <c r="LDW2380" s="13"/>
      <c r="LDX2380" s="14"/>
      <c r="LDY2380" s="14"/>
      <c r="LDZ2380" s="41"/>
      <c r="LEA2380" s="44"/>
      <c r="LEB2380" s="51"/>
      <c r="LEC2380" s="51"/>
      <c r="LED2380" s="51"/>
      <c r="LEE2380" s="13"/>
      <c r="LEF2380" s="13"/>
      <c r="LEG2380" s="14"/>
      <c r="LEH2380" s="14"/>
      <c r="LEI2380" s="41"/>
      <c r="LEJ2380" s="44"/>
      <c r="LEK2380" s="51"/>
      <c r="LEL2380" s="51"/>
      <c r="LEM2380" s="51"/>
      <c r="LEN2380" s="13"/>
      <c r="LEO2380" s="13"/>
      <c r="LEP2380" s="14"/>
      <c r="LEQ2380" s="14"/>
      <c r="LER2380" s="41"/>
      <c r="LES2380" s="44"/>
      <c r="LET2380" s="51"/>
      <c r="LEU2380" s="51"/>
      <c r="LEV2380" s="51"/>
      <c r="LEW2380" s="13"/>
      <c r="LEX2380" s="13"/>
      <c r="LEY2380" s="14"/>
      <c r="LEZ2380" s="14"/>
      <c r="LFA2380" s="41"/>
      <c r="LFB2380" s="44"/>
      <c r="LFC2380" s="51"/>
      <c r="LFD2380" s="51"/>
      <c r="LFE2380" s="51"/>
      <c r="LFF2380" s="13"/>
      <c r="LFG2380" s="13"/>
      <c r="LFH2380" s="14"/>
      <c r="LFI2380" s="14"/>
      <c r="LFJ2380" s="41"/>
      <c r="LFK2380" s="44"/>
      <c r="LFL2380" s="51"/>
      <c r="LFM2380" s="51"/>
      <c r="LFN2380" s="51"/>
      <c r="LFO2380" s="13"/>
      <c r="LFP2380" s="13"/>
      <c r="LFQ2380" s="14"/>
      <c r="LFR2380" s="14"/>
      <c r="LFS2380" s="41"/>
      <c r="LFT2380" s="44"/>
      <c r="LFU2380" s="51"/>
      <c r="LFV2380" s="51"/>
      <c r="LFW2380" s="51"/>
      <c r="LFX2380" s="13"/>
      <c r="LFY2380" s="13"/>
      <c r="LFZ2380" s="14"/>
      <c r="LGA2380" s="14"/>
      <c r="LGB2380" s="41"/>
      <c r="LGC2380" s="44"/>
      <c r="LGD2380" s="51"/>
      <c r="LGE2380" s="51"/>
      <c r="LGF2380" s="51"/>
      <c r="LGG2380" s="13"/>
      <c r="LGH2380" s="13"/>
      <c r="LGI2380" s="14"/>
      <c r="LGJ2380" s="14"/>
      <c r="LGK2380" s="41"/>
      <c r="LGL2380" s="44"/>
      <c r="LGM2380" s="51"/>
      <c r="LGN2380" s="51"/>
      <c r="LGO2380" s="51"/>
      <c r="LGP2380" s="13"/>
      <c r="LGQ2380" s="13"/>
      <c r="LGR2380" s="14"/>
      <c r="LGS2380" s="14"/>
      <c r="LGT2380" s="41"/>
      <c r="LGU2380" s="44"/>
      <c r="LGV2380" s="51"/>
      <c r="LGW2380" s="51"/>
      <c r="LGX2380" s="51"/>
      <c r="LGY2380" s="13"/>
      <c r="LGZ2380" s="13"/>
      <c r="LHA2380" s="14"/>
      <c r="LHB2380" s="14"/>
      <c r="LHC2380" s="41"/>
      <c r="LHD2380" s="44"/>
      <c r="LHE2380" s="51"/>
      <c r="LHF2380" s="51"/>
      <c r="LHG2380" s="51"/>
      <c r="LHH2380" s="13"/>
      <c r="LHI2380" s="13"/>
      <c r="LHJ2380" s="14"/>
      <c r="LHK2380" s="14"/>
      <c r="LHL2380" s="41"/>
      <c r="LHM2380" s="44"/>
      <c r="LHN2380" s="51"/>
      <c r="LHO2380" s="51"/>
      <c r="LHP2380" s="51"/>
      <c r="LHQ2380" s="13"/>
      <c r="LHR2380" s="13"/>
      <c r="LHS2380" s="14"/>
      <c r="LHT2380" s="14"/>
      <c r="LHU2380" s="41"/>
      <c r="LHV2380" s="44"/>
      <c r="LHW2380" s="51"/>
      <c r="LHX2380" s="51"/>
      <c r="LHY2380" s="51"/>
      <c r="LHZ2380" s="13"/>
      <c r="LIA2380" s="13"/>
      <c r="LIB2380" s="14"/>
      <c r="LIC2380" s="14"/>
      <c r="LID2380" s="41"/>
      <c r="LIE2380" s="44"/>
      <c r="LIF2380" s="51"/>
      <c r="LIG2380" s="51"/>
      <c r="LIH2380" s="51"/>
      <c r="LII2380" s="13"/>
      <c r="LIJ2380" s="13"/>
      <c r="LIK2380" s="14"/>
      <c r="LIL2380" s="14"/>
      <c r="LIM2380" s="41"/>
      <c r="LIN2380" s="44"/>
      <c r="LIO2380" s="51"/>
      <c r="LIP2380" s="51"/>
      <c r="LIQ2380" s="51"/>
      <c r="LIR2380" s="13"/>
      <c r="LIS2380" s="13"/>
      <c r="LIT2380" s="14"/>
      <c r="LIU2380" s="14"/>
      <c r="LIV2380" s="41"/>
      <c r="LIW2380" s="44"/>
      <c r="LIX2380" s="51"/>
      <c r="LIY2380" s="51"/>
      <c r="LIZ2380" s="51"/>
      <c r="LJA2380" s="13"/>
      <c r="LJB2380" s="13"/>
      <c r="LJC2380" s="14"/>
      <c r="LJD2380" s="14"/>
      <c r="LJE2380" s="41"/>
      <c r="LJF2380" s="44"/>
      <c r="LJG2380" s="51"/>
      <c r="LJH2380" s="51"/>
      <c r="LJI2380" s="51"/>
      <c r="LJJ2380" s="13"/>
      <c r="LJK2380" s="13"/>
      <c r="LJL2380" s="14"/>
      <c r="LJM2380" s="14"/>
      <c r="LJN2380" s="41"/>
      <c r="LJO2380" s="44"/>
      <c r="LJP2380" s="51"/>
      <c r="LJQ2380" s="51"/>
      <c r="LJR2380" s="51"/>
      <c r="LJS2380" s="13"/>
      <c r="LJT2380" s="13"/>
      <c r="LJU2380" s="14"/>
      <c r="LJV2380" s="14"/>
      <c r="LJW2380" s="41"/>
      <c r="LJX2380" s="44"/>
      <c r="LJY2380" s="51"/>
      <c r="LJZ2380" s="51"/>
      <c r="LKA2380" s="51"/>
      <c r="LKB2380" s="13"/>
      <c r="LKC2380" s="13"/>
      <c r="LKD2380" s="14"/>
      <c r="LKE2380" s="14"/>
      <c r="LKF2380" s="41"/>
      <c r="LKG2380" s="44"/>
      <c r="LKH2380" s="51"/>
      <c r="LKI2380" s="51"/>
      <c r="LKJ2380" s="51"/>
      <c r="LKK2380" s="13"/>
      <c r="LKL2380" s="13"/>
      <c r="LKM2380" s="14"/>
      <c r="LKN2380" s="14"/>
      <c r="LKO2380" s="41"/>
      <c r="LKP2380" s="44"/>
      <c r="LKQ2380" s="51"/>
      <c r="LKR2380" s="51"/>
      <c r="LKS2380" s="51"/>
      <c r="LKT2380" s="13"/>
      <c r="LKU2380" s="13"/>
      <c r="LKV2380" s="14"/>
      <c r="LKW2380" s="14"/>
      <c r="LKX2380" s="41"/>
      <c r="LKY2380" s="44"/>
      <c r="LKZ2380" s="51"/>
      <c r="LLA2380" s="51"/>
      <c r="LLB2380" s="51"/>
      <c r="LLC2380" s="13"/>
      <c r="LLD2380" s="13"/>
      <c r="LLE2380" s="14"/>
      <c r="LLF2380" s="14"/>
      <c r="LLG2380" s="41"/>
      <c r="LLH2380" s="44"/>
      <c r="LLI2380" s="51"/>
      <c r="LLJ2380" s="51"/>
      <c r="LLK2380" s="51"/>
      <c r="LLL2380" s="13"/>
      <c r="LLM2380" s="13"/>
      <c r="LLN2380" s="14"/>
      <c r="LLO2380" s="14"/>
      <c r="LLP2380" s="41"/>
      <c r="LLQ2380" s="44"/>
      <c r="LLR2380" s="51"/>
      <c r="LLS2380" s="51"/>
      <c r="LLT2380" s="51"/>
      <c r="LLU2380" s="13"/>
      <c r="LLV2380" s="13"/>
      <c r="LLW2380" s="14"/>
      <c r="LLX2380" s="14"/>
      <c r="LLY2380" s="41"/>
      <c r="LLZ2380" s="44"/>
      <c r="LMA2380" s="51"/>
      <c r="LMB2380" s="51"/>
      <c r="LMC2380" s="51"/>
      <c r="LMD2380" s="13"/>
      <c r="LME2380" s="13"/>
      <c r="LMF2380" s="14"/>
      <c r="LMG2380" s="14"/>
      <c r="LMH2380" s="41"/>
      <c r="LMI2380" s="44"/>
      <c r="LMJ2380" s="51"/>
      <c r="LMK2380" s="51"/>
      <c r="LML2380" s="51"/>
      <c r="LMM2380" s="13"/>
      <c r="LMN2380" s="13"/>
      <c r="LMO2380" s="14"/>
      <c r="LMP2380" s="14"/>
      <c r="LMQ2380" s="41"/>
      <c r="LMR2380" s="44"/>
      <c r="LMS2380" s="51"/>
      <c r="LMT2380" s="51"/>
      <c r="LMU2380" s="51"/>
      <c r="LMV2380" s="13"/>
      <c r="LMW2380" s="13"/>
      <c r="LMX2380" s="14"/>
      <c r="LMY2380" s="14"/>
      <c r="LMZ2380" s="41"/>
      <c r="LNA2380" s="44"/>
      <c r="LNB2380" s="51"/>
      <c r="LNC2380" s="51"/>
      <c r="LND2380" s="51"/>
      <c r="LNE2380" s="13"/>
      <c r="LNF2380" s="13"/>
      <c r="LNG2380" s="14"/>
      <c r="LNH2380" s="14"/>
      <c r="LNI2380" s="41"/>
      <c r="LNJ2380" s="44"/>
      <c r="LNK2380" s="51"/>
      <c r="LNL2380" s="51"/>
      <c r="LNM2380" s="51"/>
      <c r="LNN2380" s="13"/>
      <c r="LNO2380" s="13"/>
      <c r="LNP2380" s="14"/>
      <c r="LNQ2380" s="14"/>
      <c r="LNR2380" s="41"/>
      <c r="LNS2380" s="44"/>
      <c r="LNT2380" s="51"/>
      <c r="LNU2380" s="51"/>
      <c r="LNV2380" s="51"/>
      <c r="LNW2380" s="13"/>
      <c r="LNX2380" s="13"/>
      <c r="LNY2380" s="14"/>
      <c r="LNZ2380" s="14"/>
      <c r="LOA2380" s="41"/>
      <c r="LOB2380" s="44"/>
      <c r="LOC2380" s="51"/>
      <c r="LOD2380" s="51"/>
      <c r="LOE2380" s="51"/>
      <c r="LOF2380" s="13"/>
      <c r="LOG2380" s="13"/>
      <c r="LOH2380" s="14"/>
      <c r="LOI2380" s="14"/>
      <c r="LOJ2380" s="41"/>
      <c r="LOK2380" s="44"/>
      <c r="LOL2380" s="51"/>
      <c r="LOM2380" s="51"/>
      <c r="LON2380" s="51"/>
      <c r="LOO2380" s="13"/>
      <c r="LOP2380" s="13"/>
      <c r="LOQ2380" s="14"/>
      <c r="LOR2380" s="14"/>
      <c r="LOS2380" s="41"/>
      <c r="LOT2380" s="44"/>
      <c r="LOU2380" s="51"/>
      <c r="LOV2380" s="51"/>
      <c r="LOW2380" s="51"/>
      <c r="LOX2380" s="13"/>
      <c r="LOY2380" s="13"/>
      <c r="LOZ2380" s="14"/>
      <c r="LPA2380" s="14"/>
      <c r="LPB2380" s="41"/>
      <c r="LPC2380" s="44"/>
      <c r="LPD2380" s="51"/>
      <c r="LPE2380" s="51"/>
      <c r="LPF2380" s="51"/>
      <c r="LPG2380" s="13"/>
      <c r="LPH2380" s="13"/>
      <c r="LPI2380" s="14"/>
      <c r="LPJ2380" s="14"/>
      <c r="LPK2380" s="41"/>
      <c r="LPL2380" s="44"/>
      <c r="LPM2380" s="51"/>
      <c r="LPN2380" s="51"/>
      <c r="LPO2380" s="51"/>
      <c r="LPP2380" s="13"/>
      <c r="LPQ2380" s="13"/>
      <c r="LPR2380" s="14"/>
      <c r="LPS2380" s="14"/>
      <c r="LPT2380" s="41"/>
      <c r="LPU2380" s="44"/>
      <c r="LPV2380" s="51"/>
      <c r="LPW2380" s="51"/>
      <c r="LPX2380" s="51"/>
      <c r="LPY2380" s="13"/>
      <c r="LPZ2380" s="13"/>
      <c r="LQA2380" s="14"/>
      <c r="LQB2380" s="14"/>
      <c r="LQC2380" s="41"/>
      <c r="LQD2380" s="44"/>
      <c r="LQE2380" s="51"/>
      <c r="LQF2380" s="51"/>
      <c r="LQG2380" s="51"/>
      <c r="LQH2380" s="13"/>
      <c r="LQI2380" s="13"/>
      <c r="LQJ2380" s="14"/>
      <c r="LQK2380" s="14"/>
      <c r="LQL2380" s="41"/>
      <c r="LQM2380" s="44"/>
      <c r="LQN2380" s="51"/>
      <c r="LQO2380" s="51"/>
      <c r="LQP2380" s="51"/>
      <c r="LQQ2380" s="13"/>
      <c r="LQR2380" s="13"/>
      <c r="LQS2380" s="14"/>
      <c r="LQT2380" s="14"/>
      <c r="LQU2380" s="41"/>
      <c r="LQV2380" s="44"/>
      <c r="LQW2380" s="51"/>
      <c r="LQX2380" s="51"/>
      <c r="LQY2380" s="51"/>
      <c r="LQZ2380" s="13"/>
      <c r="LRA2380" s="13"/>
      <c r="LRB2380" s="14"/>
      <c r="LRC2380" s="14"/>
      <c r="LRD2380" s="41"/>
      <c r="LRE2380" s="44"/>
      <c r="LRF2380" s="51"/>
      <c r="LRG2380" s="51"/>
      <c r="LRH2380" s="51"/>
      <c r="LRI2380" s="13"/>
      <c r="LRJ2380" s="13"/>
      <c r="LRK2380" s="14"/>
      <c r="LRL2380" s="14"/>
      <c r="LRM2380" s="41"/>
      <c r="LRN2380" s="44"/>
      <c r="LRO2380" s="51"/>
      <c r="LRP2380" s="51"/>
      <c r="LRQ2380" s="51"/>
      <c r="LRR2380" s="13"/>
      <c r="LRS2380" s="13"/>
      <c r="LRT2380" s="14"/>
      <c r="LRU2380" s="14"/>
      <c r="LRV2380" s="41"/>
      <c r="LRW2380" s="44"/>
      <c r="LRX2380" s="51"/>
      <c r="LRY2380" s="51"/>
      <c r="LRZ2380" s="51"/>
      <c r="LSA2380" s="13"/>
      <c r="LSB2380" s="13"/>
      <c r="LSC2380" s="14"/>
      <c r="LSD2380" s="14"/>
      <c r="LSE2380" s="41"/>
      <c r="LSF2380" s="44"/>
      <c r="LSG2380" s="51"/>
      <c r="LSH2380" s="51"/>
      <c r="LSI2380" s="51"/>
      <c r="LSJ2380" s="13"/>
      <c r="LSK2380" s="13"/>
      <c r="LSL2380" s="14"/>
      <c r="LSM2380" s="14"/>
      <c r="LSN2380" s="41"/>
      <c r="LSO2380" s="44"/>
      <c r="LSP2380" s="51"/>
      <c r="LSQ2380" s="51"/>
      <c r="LSR2380" s="51"/>
      <c r="LSS2380" s="13"/>
      <c r="LST2380" s="13"/>
      <c r="LSU2380" s="14"/>
      <c r="LSV2380" s="14"/>
      <c r="LSW2380" s="41"/>
      <c r="LSX2380" s="44"/>
      <c r="LSY2380" s="51"/>
      <c r="LSZ2380" s="51"/>
      <c r="LTA2380" s="51"/>
      <c r="LTB2380" s="13"/>
      <c r="LTC2380" s="13"/>
      <c r="LTD2380" s="14"/>
      <c r="LTE2380" s="14"/>
      <c r="LTF2380" s="41"/>
      <c r="LTG2380" s="44"/>
      <c r="LTH2380" s="51"/>
      <c r="LTI2380" s="51"/>
      <c r="LTJ2380" s="51"/>
      <c r="LTK2380" s="13"/>
      <c r="LTL2380" s="13"/>
      <c r="LTM2380" s="14"/>
      <c r="LTN2380" s="14"/>
      <c r="LTO2380" s="41"/>
      <c r="LTP2380" s="44"/>
      <c r="LTQ2380" s="51"/>
      <c r="LTR2380" s="51"/>
      <c r="LTS2380" s="51"/>
      <c r="LTT2380" s="13"/>
      <c r="LTU2380" s="13"/>
      <c r="LTV2380" s="14"/>
      <c r="LTW2380" s="14"/>
      <c r="LTX2380" s="41"/>
      <c r="LTY2380" s="44"/>
      <c r="LTZ2380" s="51"/>
      <c r="LUA2380" s="51"/>
      <c r="LUB2380" s="51"/>
      <c r="LUC2380" s="13"/>
      <c r="LUD2380" s="13"/>
      <c r="LUE2380" s="14"/>
      <c r="LUF2380" s="14"/>
      <c r="LUG2380" s="41"/>
      <c r="LUH2380" s="44"/>
      <c r="LUI2380" s="51"/>
      <c r="LUJ2380" s="51"/>
      <c r="LUK2380" s="51"/>
      <c r="LUL2380" s="13"/>
      <c r="LUM2380" s="13"/>
      <c r="LUN2380" s="14"/>
      <c r="LUO2380" s="14"/>
      <c r="LUP2380" s="41"/>
      <c r="LUQ2380" s="44"/>
      <c r="LUR2380" s="51"/>
      <c r="LUS2380" s="51"/>
      <c r="LUT2380" s="51"/>
      <c r="LUU2380" s="13"/>
      <c r="LUV2380" s="13"/>
      <c r="LUW2380" s="14"/>
      <c r="LUX2380" s="14"/>
      <c r="LUY2380" s="41"/>
      <c r="LUZ2380" s="44"/>
      <c r="LVA2380" s="51"/>
      <c r="LVB2380" s="51"/>
      <c r="LVC2380" s="51"/>
      <c r="LVD2380" s="13"/>
      <c r="LVE2380" s="13"/>
      <c r="LVF2380" s="14"/>
      <c r="LVG2380" s="14"/>
      <c r="LVH2380" s="41"/>
      <c r="LVI2380" s="44"/>
      <c r="LVJ2380" s="51"/>
      <c r="LVK2380" s="51"/>
      <c r="LVL2380" s="51"/>
      <c r="LVM2380" s="13"/>
      <c r="LVN2380" s="13"/>
      <c r="LVO2380" s="14"/>
      <c r="LVP2380" s="14"/>
      <c r="LVQ2380" s="41"/>
      <c r="LVR2380" s="44"/>
      <c r="LVS2380" s="51"/>
      <c r="LVT2380" s="51"/>
      <c r="LVU2380" s="51"/>
      <c r="LVV2380" s="13"/>
      <c r="LVW2380" s="13"/>
      <c r="LVX2380" s="14"/>
      <c r="LVY2380" s="14"/>
      <c r="LVZ2380" s="41"/>
      <c r="LWA2380" s="44"/>
      <c r="LWB2380" s="51"/>
      <c r="LWC2380" s="51"/>
      <c r="LWD2380" s="51"/>
      <c r="LWE2380" s="13"/>
      <c r="LWF2380" s="13"/>
      <c r="LWG2380" s="14"/>
      <c r="LWH2380" s="14"/>
      <c r="LWI2380" s="41"/>
      <c r="LWJ2380" s="44"/>
      <c r="LWK2380" s="51"/>
      <c r="LWL2380" s="51"/>
      <c r="LWM2380" s="51"/>
      <c r="LWN2380" s="13"/>
      <c r="LWO2380" s="13"/>
      <c r="LWP2380" s="14"/>
      <c r="LWQ2380" s="14"/>
      <c r="LWR2380" s="41"/>
      <c r="LWS2380" s="44"/>
      <c r="LWT2380" s="51"/>
      <c r="LWU2380" s="51"/>
      <c r="LWV2380" s="51"/>
      <c r="LWW2380" s="13"/>
      <c r="LWX2380" s="13"/>
      <c r="LWY2380" s="14"/>
      <c r="LWZ2380" s="14"/>
      <c r="LXA2380" s="41"/>
      <c r="LXB2380" s="44"/>
      <c r="LXC2380" s="51"/>
      <c r="LXD2380" s="51"/>
      <c r="LXE2380" s="51"/>
      <c r="LXF2380" s="13"/>
      <c r="LXG2380" s="13"/>
      <c r="LXH2380" s="14"/>
      <c r="LXI2380" s="14"/>
      <c r="LXJ2380" s="41"/>
      <c r="LXK2380" s="44"/>
      <c r="LXL2380" s="51"/>
      <c r="LXM2380" s="51"/>
      <c r="LXN2380" s="51"/>
      <c r="LXO2380" s="13"/>
      <c r="LXP2380" s="13"/>
      <c r="LXQ2380" s="14"/>
      <c r="LXR2380" s="14"/>
      <c r="LXS2380" s="41"/>
      <c r="LXT2380" s="44"/>
      <c r="LXU2380" s="51"/>
      <c r="LXV2380" s="51"/>
      <c r="LXW2380" s="51"/>
      <c r="LXX2380" s="13"/>
      <c r="LXY2380" s="13"/>
      <c r="LXZ2380" s="14"/>
      <c r="LYA2380" s="14"/>
      <c r="LYB2380" s="41"/>
      <c r="LYC2380" s="44"/>
      <c r="LYD2380" s="51"/>
      <c r="LYE2380" s="51"/>
      <c r="LYF2380" s="51"/>
      <c r="LYG2380" s="13"/>
      <c r="LYH2380" s="13"/>
      <c r="LYI2380" s="14"/>
      <c r="LYJ2380" s="14"/>
      <c r="LYK2380" s="41"/>
      <c r="LYL2380" s="44"/>
      <c r="LYM2380" s="51"/>
      <c r="LYN2380" s="51"/>
      <c r="LYO2380" s="51"/>
      <c r="LYP2380" s="13"/>
      <c r="LYQ2380" s="13"/>
      <c r="LYR2380" s="14"/>
      <c r="LYS2380" s="14"/>
      <c r="LYT2380" s="41"/>
      <c r="LYU2380" s="44"/>
      <c r="LYV2380" s="51"/>
      <c r="LYW2380" s="51"/>
      <c r="LYX2380" s="51"/>
      <c r="LYY2380" s="13"/>
      <c r="LYZ2380" s="13"/>
      <c r="LZA2380" s="14"/>
      <c r="LZB2380" s="14"/>
      <c r="LZC2380" s="41"/>
      <c r="LZD2380" s="44"/>
      <c r="LZE2380" s="51"/>
      <c r="LZF2380" s="51"/>
      <c r="LZG2380" s="51"/>
      <c r="LZH2380" s="13"/>
      <c r="LZI2380" s="13"/>
      <c r="LZJ2380" s="14"/>
      <c r="LZK2380" s="14"/>
      <c r="LZL2380" s="41"/>
      <c r="LZM2380" s="44"/>
      <c r="LZN2380" s="51"/>
      <c r="LZO2380" s="51"/>
      <c r="LZP2380" s="51"/>
      <c r="LZQ2380" s="13"/>
      <c r="LZR2380" s="13"/>
      <c r="LZS2380" s="14"/>
      <c r="LZT2380" s="14"/>
      <c r="LZU2380" s="41"/>
      <c r="LZV2380" s="44"/>
      <c r="LZW2380" s="51"/>
      <c r="LZX2380" s="51"/>
      <c r="LZY2380" s="51"/>
      <c r="LZZ2380" s="13"/>
      <c r="MAA2380" s="13"/>
      <c r="MAB2380" s="14"/>
      <c r="MAC2380" s="14"/>
      <c r="MAD2380" s="41"/>
      <c r="MAE2380" s="44"/>
      <c r="MAF2380" s="51"/>
      <c r="MAG2380" s="51"/>
      <c r="MAH2380" s="51"/>
      <c r="MAI2380" s="13"/>
      <c r="MAJ2380" s="13"/>
      <c r="MAK2380" s="14"/>
      <c r="MAL2380" s="14"/>
      <c r="MAM2380" s="41"/>
      <c r="MAN2380" s="44"/>
      <c r="MAO2380" s="51"/>
      <c r="MAP2380" s="51"/>
      <c r="MAQ2380" s="51"/>
      <c r="MAR2380" s="13"/>
      <c r="MAS2380" s="13"/>
      <c r="MAT2380" s="14"/>
      <c r="MAU2380" s="14"/>
      <c r="MAV2380" s="41"/>
      <c r="MAW2380" s="44"/>
      <c r="MAX2380" s="51"/>
      <c r="MAY2380" s="51"/>
      <c r="MAZ2380" s="51"/>
      <c r="MBA2380" s="13"/>
      <c r="MBB2380" s="13"/>
      <c r="MBC2380" s="14"/>
      <c r="MBD2380" s="14"/>
      <c r="MBE2380" s="41"/>
      <c r="MBF2380" s="44"/>
      <c r="MBG2380" s="51"/>
      <c r="MBH2380" s="51"/>
      <c r="MBI2380" s="51"/>
      <c r="MBJ2380" s="13"/>
      <c r="MBK2380" s="13"/>
      <c r="MBL2380" s="14"/>
      <c r="MBM2380" s="14"/>
      <c r="MBN2380" s="41"/>
      <c r="MBO2380" s="44"/>
      <c r="MBP2380" s="51"/>
      <c r="MBQ2380" s="51"/>
      <c r="MBR2380" s="51"/>
      <c r="MBS2380" s="13"/>
      <c r="MBT2380" s="13"/>
      <c r="MBU2380" s="14"/>
      <c r="MBV2380" s="14"/>
      <c r="MBW2380" s="41"/>
      <c r="MBX2380" s="44"/>
      <c r="MBY2380" s="51"/>
      <c r="MBZ2380" s="51"/>
      <c r="MCA2380" s="51"/>
      <c r="MCB2380" s="13"/>
      <c r="MCC2380" s="13"/>
      <c r="MCD2380" s="14"/>
      <c r="MCE2380" s="14"/>
      <c r="MCF2380" s="41"/>
      <c r="MCG2380" s="44"/>
      <c r="MCH2380" s="51"/>
      <c r="MCI2380" s="51"/>
      <c r="MCJ2380" s="51"/>
      <c r="MCK2380" s="13"/>
      <c r="MCL2380" s="13"/>
      <c r="MCM2380" s="14"/>
      <c r="MCN2380" s="14"/>
      <c r="MCO2380" s="41"/>
      <c r="MCP2380" s="44"/>
      <c r="MCQ2380" s="51"/>
      <c r="MCR2380" s="51"/>
      <c r="MCS2380" s="51"/>
      <c r="MCT2380" s="13"/>
      <c r="MCU2380" s="13"/>
      <c r="MCV2380" s="14"/>
      <c r="MCW2380" s="14"/>
      <c r="MCX2380" s="41"/>
      <c r="MCY2380" s="44"/>
      <c r="MCZ2380" s="51"/>
      <c r="MDA2380" s="51"/>
      <c r="MDB2380" s="51"/>
      <c r="MDC2380" s="13"/>
      <c r="MDD2380" s="13"/>
      <c r="MDE2380" s="14"/>
      <c r="MDF2380" s="14"/>
      <c r="MDG2380" s="41"/>
      <c r="MDH2380" s="44"/>
      <c r="MDI2380" s="51"/>
      <c r="MDJ2380" s="51"/>
      <c r="MDK2380" s="51"/>
      <c r="MDL2380" s="13"/>
      <c r="MDM2380" s="13"/>
      <c r="MDN2380" s="14"/>
      <c r="MDO2380" s="14"/>
      <c r="MDP2380" s="41"/>
      <c r="MDQ2380" s="44"/>
      <c r="MDR2380" s="51"/>
      <c r="MDS2380" s="51"/>
      <c r="MDT2380" s="51"/>
      <c r="MDU2380" s="13"/>
      <c r="MDV2380" s="13"/>
      <c r="MDW2380" s="14"/>
      <c r="MDX2380" s="14"/>
      <c r="MDY2380" s="41"/>
      <c r="MDZ2380" s="44"/>
      <c r="MEA2380" s="51"/>
      <c r="MEB2380" s="51"/>
      <c r="MEC2380" s="51"/>
      <c r="MED2380" s="13"/>
      <c r="MEE2380" s="13"/>
      <c r="MEF2380" s="14"/>
      <c r="MEG2380" s="14"/>
      <c r="MEH2380" s="41"/>
      <c r="MEI2380" s="44"/>
      <c r="MEJ2380" s="51"/>
      <c r="MEK2380" s="51"/>
      <c r="MEL2380" s="51"/>
      <c r="MEM2380" s="13"/>
      <c r="MEN2380" s="13"/>
      <c r="MEO2380" s="14"/>
      <c r="MEP2380" s="14"/>
      <c r="MEQ2380" s="41"/>
      <c r="MER2380" s="44"/>
      <c r="MES2380" s="51"/>
      <c r="MET2380" s="51"/>
      <c r="MEU2380" s="51"/>
      <c r="MEV2380" s="13"/>
      <c r="MEW2380" s="13"/>
      <c r="MEX2380" s="14"/>
      <c r="MEY2380" s="14"/>
      <c r="MEZ2380" s="41"/>
      <c r="MFA2380" s="44"/>
      <c r="MFB2380" s="51"/>
      <c r="MFC2380" s="51"/>
      <c r="MFD2380" s="51"/>
      <c r="MFE2380" s="13"/>
      <c r="MFF2380" s="13"/>
      <c r="MFG2380" s="14"/>
      <c r="MFH2380" s="14"/>
      <c r="MFI2380" s="41"/>
      <c r="MFJ2380" s="44"/>
      <c r="MFK2380" s="51"/>
      <c r="MFL2380" s="51"/>
      <c r="MFM2380" s="51"/>
      <c r="MFN2380" s="13"/>
      <c r="MFO2380" s="13"/>
      <c r="MFP2380" s="14"/>
      <c r="MFQ2380" s="14"/>
      <c r="MFR2380" s="41"/>
      <c r="MFS2380" s="44"/>
      <c r="MFT2380" s="51"/>
      <c r="MFU2380" s="51"/>
      <c r="MFV2380" s="51"/>
      <c r="MFW2380" s="13"/>
      <c r="MFX2380" s="13"/>
      <c r="MFY2380" s="14"/>
      <c r="MFZ2380" s="14"/>
      <c r="MGA2380" s="41"/>
      <c r="MGB2380" s="44"/>
      <c r="MGC2380" s="51"/>
      <c r="MGD2380" s="51"/>
      <c r="MGE2380" s="51"/>
      <c r="MGF2380" s="13"/>
      <c r="MGG2380" s="13"/>
      <c r="MGH2380" s="14"/>
      <c r="MGI2380" s="14"/>
      <c r="MGJ2380" s="41"/>
      <c r="MGK2380" s="44"/>
      <c r="MGL2380" s="51"/>
      <c r="MGM2380" s="51"/>
      <c r="MGN2380" s="51"/>
      <c r="MGO2380" s="13"/>
      <c r="MGP2380" s="13"/>
      <c r="MGQ2380" s="14"/>
      <c r="MGR2380" s="14"/>
      <c r="MGS2380" s="41"/>
      <c r="MGT2380" s="44"/>
      <c r="MGU2380" s="51"/>
      <c r="MGV2380" s="51"/>
      <c r="MGW2380" s="51"/>
      <c r="MGX2380" s="13"/>
      <c r="MGY2380" s="13"/>
      <c r="MGZ2380" s="14"/>
      <c r="MHA2380" s="14"/>
      <c r="MHB2380" s="41"/>
      <c r="MHC2380" s="44"/>
      <c r="MHD2380" s="51"/>
      <c r="MHE2380" s="51"/>
      <c r="MHF2380" s="51"/>
      <c r="MHG2380" s="13"/>
      <c r="MHH2380" s="13"/>
      <c r="MHI2380" s="14"/>
      <c r="MHJ2380" s="14"/>
      <c r="MHK2380" s="41"/>
      <c r="MHL2380" s="44"/>
      <c r="MHM2380" s="51"/>
      <c r="MHN2380" s="51"/>
      <c r="MHO2380" s="51"/>
      <c r="MHP2380" s="13"/>
      <c r="MHQ2380" s="13"/>
      <c r="MHR2380" s="14"/>
      <c r="MHS2380" s="14"/>
      <c r="MHT2380" s="41"/>
      <c r="MHU2380" s="44"/>
      <c r="MHV2380" s="51"/>
      <c r="MHW2380" s="51"/>
      <c r="MHX2380" s="51"/>
      <c r="MHY2380" s="13"/>
      <c r="MHZ2380" s="13"/>
      <c r="MIA2380" s="14"/>
      <c r="MIB2380" s="14"/>
      <c r="MIC2380" s="41"/>
      <c r="MID2380" s="44"/>
      <c r="MIE2380" s="51"/>
      <c r="MIF2380" s="51"/>
      <c r="MIG2380" s="51"/>
      <c r="MIH2380" s="13"/>
      <c r="MII2380" s="13"/>
      <c r="MIJ2380" s="14"/>
      <c r="MIK2380" s="14"/>
      <c r="MIL2380" s="41"/>
      <c r="MIM2380" s="44"/>
      <c r="MIN2380" s="51"/>
      <c r="MIO2380" s="51"/>
      <c r="MIP2380" s="51"/>
      <c r="MIQ2380" s="13"/>
      <c r="MIR2380" s="13"/>
      <c r="MIS2380" s="14"/>
      <c r="MIT2380" s="14"/>
      <c r="MIU2380" s="41"/>
      <c r="MIV2380" s="44"/>
      <c r="MIW2380" s="51"/>
      <c r="MIX2380" s="51"/>
      <c r="MIY2380" s="51"/>
      <c r="MIZ2380" s="13"/>
      <c r="MJA2380" s="13"/>
      <c r="MJB2380" s="14"/>
      <c r="MJC2380" s="14"/>
      <c r="MJD2380" s="41"/>
      <c r="MJE2380" s="44"/>
      <c r="MJF2380" s="51"/>
      <c r="MJG2380" s="51"/>
      <c r="MJH2380" s="51"/>
      <c r="MJI2380" s="13"/>
      <c r="MJJ2380" s="13"/>
      <c r="MJK2380" s="14"/>
      <c r="MJL2380" s="14"/>
      <c r="MJM2380" s="41"/>
      <c r="MJN2380" s="44"/>
      <c r="MJO2380" s="51"/>
      <c r="MJP2380" s="51"/>
      <c r="MJQ2380" s="51"/>
      <c r="MJR2380" s="13"/>
      <c r="MJS2380" s="13"/>
      <c r="MJT2380" s="14"/>
      <c r="MJU2380" s="14"/>
      <c r="MJV2380" s="41"/>
      <c r="MJW2380" s="44"/>
      <c r="MJX2380" s="51"/>
      <c r="MJY2380" s="51"/>
      <c r="MJZ2380" s="51"/>
      <c r="MKA2380" s="13"/>
      <c r="MKB2380" s="13"/>
      <c r="MKC2380" s="14"/>
      <c r="MKD2380" s="14"/>
      <c r="MKE2380" s="41"/>
      <c r="MKF2380" s="44"/>
      <c r="MKG2380" s="51"/>
      <c r="MKH2380" s="51"/>
      <c r="MKI2380" s="51"/>
      <c r="MKJ2380" s="13"/>
      <c r="MKK2380" s="13"/>
      <c r="MKL2380" s="14"/>
      <c r="MKM2380" s="14"/>
      <c r="MKN2380" s="41"/>
      <c r="MKO2380" s="44"/>
      <c r="MKP2380" s="51"/>
      <c r="MKQ2380" s="51"/>
      <c r="MKR2380" s="51"/>
      <c r="MKS2380" s="13"/>
      <c r="MKT2380" s="13"/>
      <c r="MKU2380" s="14"/>
      <c r="MKV2380" s="14"/>
      <c r="MKW2380" s="41"/>
      <c r="MKX2380" s="44"/>
      <c r="MKY2380" s="51"/>
      <c r="MKZ2380" s="51"/>
      <c r="MLA2380" s="51"/>
      <c r="MLB2380" s="13"/>
      <c r="MLC2380" s="13"/>
      <c r="MLD2380" s="14"/>
      <c r="MLE2380" s="14"/>
      <c r="MLF2380" s="41"/>
      <c r="MLG2380" s="44"/>
      <c r="MLH2380" s="51"/>
      <c r="MLI2380" s="51"/>
      <c r="MLJ2380" s="51"/>
      <c r="MLK2380" s="13"/>
      <c r="MLL2380" s="13"/>
      <c r="MLM2380" s="14"/>
      <c r="MLN2380" s="14"/>
      <c r="MLO2380" s="41"/>
      <c r="MLP2380" s="44"/>
      <c r="MLQ2380" s="51"/>
      <c r="MLR2380" s="51"/>
      <c r="MLS2380" s="51"/>
      <c r="MLT2380" s="13"/>
      <c r="MLU2380" s="13"/>
      <c r="MLV2380" s="14"/>
      <c r="MLW2380" s="14"/>
      <c r="MLX2380" s="41"/>
      <c r="MLY2380" s="44"/>
      <c r="MLZ2380" s="51"/>
      <c r="MMA2380" s="51"/>
      <c r="MMB2380" s="51"/>
      <c r="MMC2380" s="13"/>
      <c r="MMD2380" s="13"/>
      <c r="MME2380" s="14"/>
      <c r="MMF2380" s="14"/>
      <c r="MMG2380" s="41"/>
      <c r="MMH2380" s="44"/>
      <c r="MMI2380" s="51"/>
      <c r="MMJ2380" s="51"/>
      <c r="MMK2380" s="51"/>
      <c r="MML2380" s="13"/>
      <c r="MMM2380" s="13"/>
      <c r="MMN2380" s="14"/>
      <c r="MMO2380" s="14"/>
      <c r="MMP2380" s="41"/>
      <c r="MMQ2380" s="44"/>
      <c r="MMR2380" s="51"/>
      <c r="MMS2380" s="51"/>
      <c r="MMT2380" s="51"/>
      <c r="MMU2380" s="13"/>
      <c r="MMV2380" s="13"/>
      <c r="MMW2380" s="14"/>
      <c r="MMX2380" s="14"/>
      <c r="MMY2380" s="41"/>
      <c r="MMZ2380" s="44"/>
      <c r="MNA2380" s="51"/>
      <c r="MNB2380" s="51"/>
      <c r="MNC2380" s="51"/>
      <c r="MND2380" s="13"/>
      <c r="MNE2380" s="13"/>
      <c r="MNF2380" s="14"/>
      <c r="MNG2380" s="14"/>
      <c r="MNH2380" s="41"/>
      <c r="MNI2380" s="44"/>
      <c r="MNJ2380" s="51"/>
      <c r="MNK2380" s="51"/>
      <c r="MNL2380" s="51"/>
      <c r="MNM2380" s="13"/>
      <c r="MNN2380" s="13"/>
      <c r="MNO2380" s="14"/>
      <c r="MNP2380" s="14"/>
      <c r="MNQ2380" s="41"/>
      <c r="MNR2380" s="44"/>
      <c r="MNS2380" s="51"/>
      <c r="MNT2380" s="51"/>
      <c r="MNU2380" s="51"/>
      <c r="MNV2380" s="13"/>
      <c r="MNW2380" s="13"/>
      <c r="MNX2380" s="14"/>
      <c r="MNY2380" s="14"/>
      <c r="MNZ2380" s="41"/>
      <c r="MOA2380" s="44"/>
      <c r="MOB2380" s="51"/>
      <c r="MOC2380" s="51"/>
      <c r="MOD2380" s="51"/>
      <c r="MOE2380" s="13"/>
      <c r="MOF2380" s="13"/>
      <c r="MOG2380" s="14"/>
      <c r="MOH2380" s="14"/>
      <c r="MOI2380" s="41"/>
      <c r="MOJ2380" s="44"/>
      <c r="MOK2380" s="51"/>
      <c r="MOL2380" s="51"/>
      <c r="MOM2380" s="51"/>
      <c r="MON2380" s="13"/>
      <c r="MOO2380" s="13"/>
      <c r="MOP2380" s="14"/>
      <c r="MOQ2380" s="14"/>
      <c r="MOR2380" s="41"/>
      <c r="MOS2380" s="44"/>
      <c r="MOT2380" s="51"/>
      <c r="MOU2380" s="51"/>
      <c r="MOV2380" s="51"/>
      <c r="MOW2380" s="13"/>
      <c r="MOX2380" s="13"/>
      <c r="MOY2380" s="14"/>
      <c r="MOZ2380" s="14"/>
      <c r="MPA2380" s="41"/>
      <c r="MPB2380" s="44"/>
      <c r="MPC2380" s="51"/>
      <c r="MPD2380" s="51"/>
      <c r="MPE2380" s="51"/>
      <c r="MPF2380" s="13"/>
      <c r="MPG2380" s="13"/>
      <c r="MPH2380" s="14"/>
      <c r="MPI2380" s="14"/>
      <c r="MPJ2380" s="41"/>
      <c r="MPK2380" s="44"/>
      <c r="MPL2380" s="51"/>
      <c r="MPM2380" s="51"/>
      <c r="MPN2380" s="51"/>
      <c r="MPO2380" s="13"/>
      <c r="MPP2380" s="13"/>
      <c r="MPQ2380" s="14"/>
      <c r="MPR2380" s="14"/>
      <c r="MPS2380" s="41"/>
      <c r="MPT2380" s="44"/>
      <c r="MPU2380" s="51"/>
      <c r="MPV2380" s="51"/>
      <c r="MPW2380" s="51"/>
      <c r="MPX2380" s="13"/>
      <c r="MPY2380" s="13"/>
      <c r="MPZ2380" s="14"/>
      <c r="MQA2380" s="14"/>
      <c r="MQB2380" s="41"/>
      <c r="MQC2380" s="44"/>
      <c r="MQD2380" s="51"/>
      <c r="MQE2380" s="51"/>
      <c r="MQF2380" s="51"/>
      <c r="MQG2380" s="13"/>
      <c r="MQH2380" s="13"/>
      <c r="MQI2380" s="14"/>
      <c r="MQJ2380" s="14"/>
      <c r="MQK2380" s="41"/>
      <c r="MQL2380" s="44"/>
      <c r="MQM2380" s="51"/>
      <c r="MQN2380" s="51"/>
      <c r="MQO2380" s="51"/>
      <c r="MQP2380" s="13"/>
      <c r="MQQ2380" s="13"/>
      <c r="MQR2380" s="14"/>
      <c r="MQS2380" s="14"/>
      <c r="MQT2380" s="41"/>
      <c r="MQU2380" s="44"/>
      <c r="MQV2380" s="51"/>
      <c r="MQW2380" s="51"/>
      <c r="MQX2380" s="51"/>
      <c r="MQY2380" s="13"/>
      <c r="MQZ2380" s="13"/>
      <c r="MRA2380" s="14"/>
      <c r="MRB2380" s="14"/>
      <c r="MRC2380" s="41"/>
      <c r="MRD2380" s="44"/>
      <c r="MRE2380" s="51"/>
      <c r="MRF2380" s="51"/>
      <c r="MRG2380" s="51"/>
      <c r="MRH2380" s="13"/>
      <c r="MRI2380" s="13"/>
      <c r="MRJ2380" s="14"/>
      <c r="MRK2380" s="14"/>
      <c r="MRL2380" s="41"/>
      <c r="MRM2380" s="44"/>
      <c r="MRN2380" s="51"/>
      <c r="MRO2380" s="51"/>
      <c r="MRP2380" s="51"/>
      <c r="MRQ2380" s="13"/>
      <c r="MRR2380" s="13"/>
      <c r="MRS2380" s="14"/>
      <c r="MRT2380" s="14"/>
      <c r="MRU2380" s="41"/>
      <c r="MRV2380" s="44"/>
      <c r="MRW2380" s="51"/>
      <c r="MRX2380" s="51"/>
      <c r="MRY2380" s="51"/>
      <c r="MRZ2380" s="13"/>
      <c r="MSA2380" s="13"/>
      <c r="MSB2380" s="14"/>
      <c r="MSC2380" s="14"/>
      <c r="MSD2380" s="41"/>
      <c r="MSE2380" s="44"/>
      <c r="MSF2380" s="51"/>
      <c r="MSG2380" s="51"/>
      <c r="MSH2380" s="51"/>
      <c r="MSI2380" s="13"/>
      <c r="MSJ2380" s="13"/>
      <c r="MSK2380" s="14"/>
      <c r="MSL2380" s="14"/>
      <c r="MSM2380" s="41"/>
      <c r="MSN2380" s="44"/>
      <c r="MSO2380" s="51"/>
      <c r="MSP2380" s="51"/>
      <c r="MSQ2380" s="51"/>
      <c r="MSR2380" s="13"/>
      <c r="MSS2380" s="13"/>
      <c r="MST2380" s="14"/>
      <c r="MSU2380" s="14"/>
      <c r="MSV2380" s="41"/>
      <c r="MSW2380" s="44"/>
      <c r="MSX2380" s="51"/>
      <c r="MSY2380" s="51"/>
      <c r="MSZ2380" s="51"/>
      <c r="MTA2380" s="13"/>
      <c r="MTB2380" s="13"/>
      <c r="MTC2380" s="14"/>
      <c r="MTD2380" s="14"/>
      <c r="MTE2380" s="41"/>
      <c r="MTF2380" s="44"/>
      <c r="MTG2380" s="51"/>
      <c r="MTH2380" s="51"/>
      <c r="MTI2380" s="51"/>
      <c r="MTJ2380" s="13"/>
      <c r="MTK2380" s="13"/>
      <c r="MTL2380" s="14"/>
      <c r="MTM2380" s="14"/>
      <c r="MTN2380" s="41"/>
      <c r="MTO2380" s="44"/>
      <c r="MTP2380" s="51"/>
      <c r="MTQ2380" s="51"/>
      <c r="MTR2380" s="51"/>
      <c r="MTS2380" s="13"/>
      <c r="MTT2380" s="13"/>
      <c r="MTU2380" s="14"/>
      <c r="MTV2380" s="14"/>
      <c r="MTW2380" s="41"/>
      <c r="MTX2380" s="44"/>
      <c r="MTY2380" s="51"/>
      <c r="MTZ2380" s="51"/>
      <c r="MUA2380" s="51"/>
      <c r="MUB2380" s="13"/>
      <c r="MUC2380" s="13"/>
      <c r="MUD2380" s="14"/>
      <c r="MUE2380" s="14"/>
      <c r="MUF2380" s="41"/>
      <c r="MUG2380" s="44"/>
      <c r="MUH2380" s="51"/>
      <c r="MUI2380" s="51"/>
      <c r="MUJ2380" s="51"/>
      <c r="MUK2380" s="13"/>
      <c r="MUL2380" s="13"/>
      <c r="MUM2380" s="14"/>
      <c r="MUN2380" s="14"/>
      <c r="MUO2380" s="41"/>
      <c r="MUP2380" s="44"/>
      <c r="MUQ2380" s="51"/>
      <c r="MUR2380" s="51"/>
      <c r="MUS2380" s="51"/>
      <c r="MUT2380" s="13"/>
      <c r="MUU2380" s="13"/>
      <c r="MUV2380" s="14"/>
      <c r="MUW2380" s="14"/>
      <c r="MUX2380" s="41"/>
      <c r="MUY2380" s="44"/>
      <c r="MUZ2380" s="51"/>
      <c r="MVA2380" s="51"/>
      <c r="MVB2380" s="51"/>
      <c r="MVC2380" s="13"/>
      <c r="MVD2380" s="13"/>
      <c r="MVE2380" s="14"/>
      <c r="MVF2380" s="14"/>
      <c r="MVG2380" s="41"/>
      <c r="MVH2380" s="44"/>
      <c r="MVI2380" s="51"/>
      <c r="MVJ2380" s="51"/>
      <c r="MVK2380" s="51"/>
      <c r="MVL2380" s="13"/>
      <c r="MVM2380" s="13"/>
      <c r="MVN2380" s="14"/>
      <c r="MVO2380" s="14"/>
      <c r="MVP2380" s="41"/>
      <c r="MVQ2380" s="44"/>
      <c r="MVR2380" s="51"/>
      <c r="MVS2380" s="51"/>
      <c r="MVT2380" s="51"/>
      <c r="MVU2380" s="13"/>
      <c r="MVV2380" s="13"/>
      <c r="MVW2380" s="14"/>
      <c r="MVX2380" s="14"/>
      <c r="MVY2380" s="41"/>
      <c r="MVZ2380" s="44"/>
      <c r="MWA2380" s="51"/>
      <c r="MWB2380" s="51"/>
      <c r="MWC2380" s="51"/>
      <c r="MWD2380" s="13"/>
      <c r="MWE2380" s="13"/>
      <c r="MWF2380" s="14"/>
      <c r="MWG2380" s="14"/>
      <c r="MWH2380" s="41"/>
      <c r="MWI2380" s="44"/>
      <c r="MWJ2380" s="51"/>
      <c r="MWK2380" s="51"/>
      <c r="MWL2380" s="51"/>
      <c r="MWM2380" s="13"/>
      <c r="MWN2380" s="13"/>
      <c r="MWO2380" s="14"/>
      <c r="MWP2380" s="14"/>
      <c r="MWQ2380" s="41"/>
      <c r="MWR2380" s="44"/>
      <c r="MWS2380" s="51"/>
      <c r="MWT2380" s="51"/>
      <c r="MWU2380" s="51"/>
      <c r="MWV2380" s="13"/>
      <c r="MWW2380" s="13"/>
      <c r="MWX2380" s="14"/>
      <c r="MWY2380" s="14"/>
      <c r="MWZ2380" s="41"/>
      <c r="MXA2380" s="44"/>
      <c r="MXB2380" s="51"/>
      <c r="MXC2380" s="51"/>
      <c r="MXD2380" s="51"/>
      <c r="MXE2380" s="13"/>
      <c r="MXF2380" s="13"/>
      <c r="MXG2380" s="14"/>
      <c r="MXH2380" s="14"/>
      <c r="MXI2380" s="41"/>
      <c r="MXJ2380" s="44"/>
      <c r="MXK2380" s="51"/>
      <c r="MXL2380" s="51"/>
      <c r="MXM2380" s="51"/>
      <c r="MXN2380" s="13"/>
      <c r="MXO2380" s="13"/>
      <c r="MXP2380" s="14"/>
      <c r="MXQ2380" s="14"/>
      <c r="MXR2380" s="41"/>
      <c r="MXS2380" s="44"/>
      <c r="MXT2380" s="51"/>
      <c r="MXU2380" s="51"/>
      <c r="MXV2380" s="51"/>
      <c r="MXW2380" s="13"/>
      <c r="MXX2380" s="13"/>
      <c r="MXY2380" s="14"/>
      <c r="MXZ2380" s="14"/>
      <c r="MYA2380" s="41"/>
      <c r="MYB2380" s="44"/>
      <c r="MYC2380" s="51"/>
      <c r="MYD2380" s="51"/>
      <c r="MYE2380" s="51"/>
      <c r="MYF2380" s="13"/>
      <c r="MYG2380" s="13"/>
      <c r="MYH2380" s="14"/>
      <c r="MYI2380" s="14"/>
      <c r="MYJ2380" s="41"/>
      <c r="MYK2380" s="44"/>
      <c r="MYL2380" s="51"/>
      <c r="MYM2380" s="51"/>
      <c r="MYN2380" s="51"/>
      <c r="MYO2380" s="13"/>
      <c r="MYP2380" s="13"/>
      <c r="MYQ2380" s="14"/>
      <c r="MYR2380" s="14"/>
      <c r="MYS2380" s="41"/>
      <c r="MYT2380" s="44"/>
      <c r="MYU2380" s="51"/>
      <c r="MYV2380" s="51"/>
      <c r="MYW2380" s="51"/>
      <c r="MYX2380" s="13"/>
      <c r="MYY2380" s="13"/>
      <c r="MYZ2380" s="14"/>
      <c r="MZA2380" s="14"/>
      <c r="MZB2380" s="41"/>
      <c r="MZC2380" s="44"/>
      <c r="MZD2380" s="51"/>
      <c r="MZE2380" s="51"/>
      <c r="MZF2380" s="51"/>
      <c r="MZG2380" s="13"/>
      <c r="MZH2380" s="13"/>
      <c r="MZI2380" s="14"/>
      <c r="MZJ2380" s="14"/>
      <c r="MZK2380" s="41"/>
      <c r="MZL2380" s="44"/>
      <c r="MZM2380" s="51"/>
      <c r="MZN2380" s="51"/>
      <c r="MZO2380" s="51"/>
      <c r="MZP2380" s="13"/>
      <c r="MZQ2380" s="13"/>
      <c r="MZR2380" s="14"/>
      <c r="MZS2380" s="14"/>
      <c r="MZT2380" s="41"/>
      <c r="MZU2380" s="44"/>
      <c r="MZV2380" s="51"/>
      <c r="MZW2380" s="51"/>
      <c r="MZX2380" s="51"/>
      <c r="MZY2380" s="13"/>
      <c r="MZZ2380" s="13"/>
      <c r="NAA2380" s="14"/>
      <c r="NAB2380" s="14"/>
      <c r="NAC2380" s="41"/>
      <c r="NAD2380" s="44"/>
      <c r="NAE2380" s="51"/>
      <c r="NAF2380" s="51"/>
      <c r="NAG2380" s="51"/>
      <c r="NAH2380" s="13"/>
      <c r="NAI2380" s="13"/>
      <c r="NAJ2380" s="14"/>
      <c r="NAK2380" s="14"/>
      <c r="NAL2380" s="41"/>
      <c r="NAM2380" s="44"/>
      <c r="NAN2380" s="51"/>
      <c r="NAO2380" s="51"/>
      <c r="NAP2380" s="51"/>
      <c r="NAQ2380" s="13"/>
      <c r="NAR2380" s="13"/>
      <c r="NAS2380" s="14"/>
      <c r="NAT2380" s="14"/>
      <c r="NAU2380" s="41"/>
      <c r="NAV2380" s="44"/>
      <c r="NAW2380" s="51"/>
      <c r="NAX2380" s="51"/>
      <c r="NAY2380" s="51"/>
      <c r="NAZ2380" s="13"/>
      <c r="NBA2380" s="13"/>
      <c r="NBB2380" s="14"/>
      <c r="NBC2380" s="14"/>
      <c r="NBD2380" s="41"/>
      <c r="NBE2380" s="44"/>
      <c r="NBF2380" s="51"/>
      <c r="NBG2380" s="51"/>
      <c r="NBH2380" s="51"/>
      <c r="NBI2380" s="13"/>
      <c r="NBJ2380" s="13"/>
      <c r="NBK2380" s="14"/>
      <c r="NBL2380" s="14"/>
      <c r="NBM2380" s="41"/>
      <c r="NBN2380" s="44"/>
      <c r="NBO2380" s="51"/>
      <c r="NBP2380" s="51"/>
      <c r="NBQ2380" s="51"/>
      <c r="NBR2380" s="13"/>
      <c r="NBS2380" s="13"/>
      <c r="NBT2380" s="14"/>
      <c r="NBU2380" s="14"/>
      <c r="NBV2380" s="41"/>
      <c r="NBW2380" s="44"/>
      <c r="NBX2380" s="51"/>
      <c r="NBY2380" s="51"/>
      <c r="NBZ2380" s="51"/>
      <c r="NCA2380" s="13"/>
      <c r="NCB2380" s="13"/>
      <c r="NCC2380" s="14"/>
      <c r="NCD2380" s="14"/>
      <c r="NCE2380" s="41"/>
      <c r="NCF2380" s="44"/>
      <c r="NCG2380" s="51"/>
      <c r="NCH2380" s="51"/>
      <c r="NCI2380" s="51"/>
      <c r="NCJ2380" s="13"/>
      <c r="NCK2380" s="13"/>
      <c r="NCL2380" s="14"/>
      <c r="NCM2380" s="14"/>
      <c r="NCN2380" s="41"/>
      <c r="NCO2380" s="44"/>
      <c r="NCP2380" s="51"/>
      <c r="NCQ2380" s="51"/>
      <c r="NCR2380" s="51"/>
      <c r="NCS2380" s="13"/>
      <c r="NCT2380" s="13"/>
      <c r="NCU2380" s="14"/>
      <c r="NCV2380" s="14"/>
      <c r="NCW2380" s="41"/>
      <c r="NCX2380" s="44"/>
      <c r="NCY2380" s="51"/>
      <c r="NCZ2380" s="51"/>
      <c r="NDA2380" s="51"/>
      <c r="NDB2380" s="13"/>
      <c r="NDC2380" s="13"/>
      <c r="NDD2380" s="14"/>
      <c r="NDE2380" s="14"/>
      <c r="NDF2380" s="41"/>
      <c r="NDG2380" s="44"/>
      <c r="NDH2380" s="51"/>
      <c r="NDI2380" s="51"/>
      <c r="NDJ2380" s="51"/>
      <c r="NDK2380" s="13"/>
      <c r="NDL2380" s="13"/>
      <c r="NDM2380" s="14"/>
      <c r="NDN2380" s="14"/>
      <c r="NDO2380" s="41"/>
      <c r="NDP2380" s="44"/>
      <c r="NDQ2380" s="51"/>
      <c r="NDR2380" s="51"/>
      <c r="NDS2380" s="51"/>
      <c r="NDT2380" s="13"/>
      <c r="NDU2380" s="13"/>
      <c r="NDV2380" s="14"/>
      <c r="NDW2380" s="14"/>
      <c r="NDX2380" s="41"/>
      <c r="NDY2380" s="44"/>
      <c r="NDZ2380" s="51"/>
      <c r="NEA2380" s="51"/>
      <c r="NEB2380" s="51"/>
      <c r="NEC2380" s="13"/>
      <c r="NED2380" s="13"/>
      <c r="NEE2380" s="14"/>
      <c r="NEF2380" s="14"/>
      <c r="NEG2380" s="41"/>
      <c r="NEH2380" s="44"/>
      <c r="NEI2380" s="51"/>
      <c r="NEJ2380" s="51"/>
      <c r="NEK2380" s="51"/>
      <c r="NEL2380" s="13"/>
      <c r="NEM2380" s="13"/>
      <c r="NEN2380" s="14"/>
      <c r="NEO2380" s="14"/>
      <c r="NEP2380" s="41"/>
      <c r="NEQ2380" s="44"/>
      <c r="NER2380" s="51"/>
      <c r="NES2380" s="51"/>
      <c r="NET2380" s="51"/>
      <c r="NEU2380" s="13"/>
      <c r="NEV2380" s="13"/>
      <c r="NEW2380" s="14"/>
      <c r="NEX2380" s="14"/>
      <c r="NEY2380" s="41"/>
      <c r="NEZ2380" s="44"/>
      <c r="NFA2380" s="51"/>
      <c r="NFB2380" s="51"/>
      <c r="NFC2380" s="51"/>
      <c r="NFD2380" s="13"/>
      <c r="NFE2380" s="13"/>
      <c r="NFF2380" s="14"/>
      <c r="NFG2380" s="14"/>
      <c r="NFH2380" s="41"/>
      <c r="NFI2380" s="44"/>
      <c r="NFJ2380" s="51"/>
      <c r="NFK2380" s="51"/>
      <c r="NFL2380" s="51"/>
      <c r="NFM2380" s="13"/>
      <c r="NFN2380" s="13"/>
      <c r="NFO2380" s="14"/>
      <c r="NFP2380" s="14"/>
      <c r="NFQ2380" s="41"/>
      <c r="NFR2380" s="44"/>
      <c r="NFS2380" s="51"/>
      <c r="NFT2380" s="51"/>
      <c r="NFU2380" s="51"/>
      <c r="NFV2380" s="13"/>
      <c r="NFW2380" s="13"/>
      <c r="NFX2380" s="14"/>
      <c r="NFY2380" s="14"/>
      <c r="NFZ2380" s="41"/>
      <c r="NGA2380" s="44"/>
      <c r="NGB2380" s="51"/>
      <c r="NGC2380" s="51"/>
      <c r="NGD2380" s="51"/>
      <c r="NGE2380" s="13"/>
      <c r="NGF2380" s="13"/>
      <c r="NGG2380" s="14"/>
      <c r="NGH2380" s="14"/>
      <c r="NGI2380" s="41"/>
      <c r="NGJ2380" s="44"/>
      <c r="NGK2380" s="51"/>
      <c r="NGL2380" s="51"/>
      <c r="NGM2380" s="51"/>
      <c r="NGN2380" s="13"/>
      <c r="NGO2380" s="13"/>
      <c r="NGP2380" s="14"/>
      <c r="NGQ2380" s="14"/>
      <c r="NGR2380" s="41"/>
      <c r="NGS2380" s="44"/>
      <c r="NGT2380" s="51"/>
      <c r="NGU2380" s="51"/>
      <c r="NGV2380" s="51"/>
      <c r="NGW2380" s="13"/>
      <c r="NGX2380" s="13"/>
      <c r="NGY2380" s="14"/>
      <c r="NGZ2380" s="14"/>
      <c r="NHA2380" s="41"/>
      <c r="NHB2380" s="44"/>
      <c r="NHC2380" s="51"/>
      <c r="NHD2380" s="51"/>
      <c r="NHE2380" s="51"/>
      <c r="NHF2380" s="13"/>
      <c r="NHG2380" s="13"/>
      <c r="NHH2380" s="14"/>
      <c r="NHI2380" s="14"/>
      <c r="NHJ2380" s="41"/>
      <c r="NHK2380" s="44"/>
      <c r="NHL2380" s="51"/>
      <c r="NHM2380" s="51"/>
      <c r="NHN2380" s="51"/>
      <c r="NHO2380" s="13"/>
      <c r="NHP2380" s="13"/>
      <c r="NHQ2380" s="14"/>
      <c r="NHR2380" s="14"/>
      <c r="NHS2380" s="41"/>
      <c r="NHT2380" s="44"/>
      <c r="NHU2380" s="51"/>
      <c r="NHV2380" s="51"/>
      <c r="NHW2380" s="51"/>
      <c r="NHX2380" s="13"/>
      <c r="NHY2380" s="13"/>
      <c r="NHZ2380" s="14"/>
      <c r="NIA2380" s="14"/>
      <c r="NIB2380" s="41"/>
      <c r="NIC2380" s="44"/>
      <c r="NID2380" s="51"/>
      <c r="NIE2380" s="51"/>
      <c r="NIF2380" s="51"/>
      <c r="NIG2380" s="13"/>
      <c r="NIH2380" s="13"/>
      <c r="NII2380" s="14"/>
      <c r="NIJ2380" s="14"/>
      <c r="NIK2380" s="41"/>
      <c r="NIL2380" s="44"/>
      <c r="NIM2380" s="51"/>
      <c r="NIN2380" s="51"/>
      <c r="NIO2380" s="51"/>
      <c r="NIP2380" s="13"/>
      <c r="NIQ2380" s="13"/>
      <c r="NIR2380" s="14"/>
      <c r="NIS2380" s="14"/>
      <c r="NIT2380" s="41"/>
      <c r="NIU2380" s="44"/>
      <c r="NIV2380" s="51"/>
      <c r="NIW2380" s="51"/>
      <c r="NIX2380" s="51"/>
      <c r="NIY2380" s="13"/>
      <c r="NIZ2380" s="13"/>
      <c r="NJA2380" s="14"/>
      <c r="NJB2380" s="14"/>
      <c r="NJC2380" s="41"/>
      <c r="NJD2380" s="44"/>
      <c r="NJE2380" s="51"/>
      <c r="NJF2380" s="51"/>
      <c r="NJG2380" s="51"/>
      <c r="NJH2380" s="13"/>
      <c r="NJI2380" s="13"/>
      <c r="NJJ2380" s="14"/>
      <c r="NJK2380" s="14"/>
      <c r="NJL2380" s="41"/>
      <c r="NJM2380" s="44"/>
      <c r="NJN2380" s="51"/>
      <c r="NJO2380" s="51"/>
      <c r="NJP2380" s="51"/>
      <c r="NJQ2380" s="13"/>
      <c r="NJR2380" s="13"/>
      <c r="NJS2380" s="14"/>
      <c r="NJT2380" s="14"/>
      <c r="NJU2380" s="41"/>
      <c r="NJV2380" s="44"/>
      <c r="NJW2380" s="51"/>
      <c r="NJX2380" s="51"/>
      <c r="NJY2380" s="51"/>
      <c r="NJZ2380" s="13"/>
      <c r="NKA2380" s="13"/>
      <c r="NKB2380" s="14"/>
      <c r="NKC2380" s="14"/>
      <c r="NKD2380" s="41"/>
      <c r="NKE2380" s="44"/>
      <c r="NKF2380" s="51"/>
      <c r="NKG2380" s="51"/>
      <c r="NKH2380" s="51"/>
      <c r="NKI2380" s="13"/>
      <c r="NKJ2380" s="13"/>
      <c r="NKK2380" s="14"/>
      <c r="NKL2380" s="14"/>
      <c r="NKM2380" s="41"/>
      <c r="NKN2380" s="44"/>
      <c r="NKO2380" s="51"/>
      <c r="NKP2380" s="51"/>
      <c r="NKQ2380" s="51"/>
      <c r="NKR2380" s="13"/>
      <c r="NKS2380" s="13"/>
      <c r="NKT2380" s="14"/>
      <c r="NKU2380" s="14"/>
      <c r="NKV2380" s="41"/>
      <c r="NKW2380" s="44"/>
      <c r="NKX2380" s="51"/>
      <c r="NKY2380" s="51"/>
      <c r="NKZ2380" s="51"/>
      <c r="NLA2380" s="13"/>
      <c r="NLB2380" s="13"/>
      <c r="NLC2380" s="14"/>
      <c r="NLD2380" s="14"/>
      <c r="NLE2380" s="41"/>
      <c r="NLF2380" s="44"/>
      <c r="NLG2380" s="51"/>
      <c r="NLH2380" s="51"/>
      <c r="NLI2380" s="51"/>
      <c r="NLJ2380" s="13"/>
      <c r="NLK2380" s="13"/>
      <c r="NLL2380" s="14"/>
      <c r="NLM2380" s="14"/>
      <c r="NLN2380" s="41"/>
      <c r="NLO2380" s="44"/>
      <c r="NLP2380" s="51"/>
      <c r="NLQ2380" s="51"/>
      <c r="NLR2380" s="51"/>
      <c r="NLS2380" s="13"/>
      <c r="NLT2380" s="13"/>
      <c r="NLU2380" s="14"/>
      <c r="NLV2380" s="14"/>
      <c r="NLW2380" s="41"/>
      <c r="NLX2380" s="44"/>
      <c r="NLY2380" s="51"/>
      <c r="NLZ2380" s="51"/>
      <c r="NMA2380" s="51"/>
      <c r="NMB2380" s="13"/>
      <c r="NMC2380" s="13"/>
      <c r="NMD2380" s="14"/>
      <c r="NME2380" s="14"/>
      <c r="NMF2380" s="41"/>
      <c r="NMG2380" s="44"/>
      <c r="NMH2380" s="51"/>
      <c r="NMI2380" s="51"/>
      <c r="NMJ2380" s="51"/>
      <c r="NMK2380" s="13"/>
      <c r="NML2380" s="13"/>
      <c r="NMM2380" s="14"/>
      <c r="NMN2380" s="14"/>
      <c r="NMO2380" s="41"/>
      <c r="NMP2380" s="44"/>
      <c r="NMQ2380" s="51"/>
      <c r="NMR2380" s="51"/>
      <c r="NMS2380" s="51"/>
      <c r="NMT2380" s="13"/>
      <c r="NMU2380" s="13"/>
      <c r="NMV2380" s="14"/>
      <c r="NMW2380" s="14"/>
      <c r="NMX2380" s="41"/>
      <c r="NMY2380" s="44"/>
      <c r="NMZ2380" s="51"/>
      <c r="NNA2380" s="51"/>
      <c r="NNB2380" s="51"/>
      <c r="NNC2380" s="13"/>
      <c r="NND2380" s="13"/>
      <c r="NNE2380" s="14"/>
      <c r="NNF2380" s="14"/>
      <c r="NNG2380" s="41"/>
      <c r="NNH2380" s="44"/>
      <c r="NNI2380" s="51"/>
      <c r="NNJ2380" s="51"/>
      <c r="NNK2380" s="51"/>
      <c r="NNL2380" s="13"/>
      <c r="NNM2380" s="13"/>
      <c r="NNN2380" s="14"/>
      <c r="NNO2380" s="14"/>
      <c r="NNP2380" s="41"/>
      <c r="NNQ2380" s="44"/>
      <c r="NNR2380" s="51"/>
      <c r="NNS2380" s="51"/>
      <c r="NNT2380" s="51"/>
      <c r="NNU2380" s="13"/>
      <c r="NNV2380" s="13"/>
      <c r="NNW2380" s="14"/>
      <c r="NNX2380" s="14"/>
      <c r="NNY2380" s="41"/>
      <c r="NNZ2380" s="44"/>
      <c r="NOA2380" s="51"/>
      <c r="NOB2380" s="51"/>
      <c r="NOC2380" s="51"/>
      <c r="NOD2380" s="13"/>
      <c r="NOE2380" s="13"/>
      <c r="NOF2380" s="14"/>
      <c r="NOG2380" s="14"/>
      <c r="NOH2380" s="41"/>
      <c r="NOI2380" s="44"/>
      <c r="NOJ2380" s="51"/>
      <c r="NOK2380" s="51"/>
      <c r="NOL2380" s="51"/>
      <c r="NOM2380" s="13"/>
      <c r="NON2380" s="13"/>
      <c r="NOO2380" s="14"/>
      <c r="NOP2380" s="14"/>
      <c r="NOQ2380" s="41"/>
      <c r="NOR2380" s="44"/>
      <c r="NOS2380" s="51"/>
      <c r="NOT2380" s="51"/>
      <c r="NOU2380" s="51"/>
      <c r="NOV2380" s="13"/>
      <c r="NOW2380" s="13"/>
      <c r="NOX2380" s="14"/>
      <c r="NOY2380" s="14"/>
      <c r="NOZ2380" s="41"/>
      <c r="NPA2380" s="44"/>
      <c r="NPB2380" s="51"/>
      <c r="NPC2380" s="51"/>
      <c r="NPD2380" s="51"/>
      <c r="NPE2380" s="13"/>
      <c r="NPF2380" s="13"/>
      <c r="NPG2380" s="14"/>
      <c r="NPH2380" s="14"/>
      <c r="NPI2380" s="41"/>
      <c r="NPJ2380" s="44"/>
      <c r="NPK2380" s="51"/>
      <c r="NPL2380" s="51"/>
      <c r="NPM2380" s="51"/>
      <c r="NPN2380" s="13"/>
      <c r="NPO2380" s="13"/>
      <c r="NPP2380" s="14"/>
      <c r="NPQ2380" s="14"/>
      <c r="NPR2380" s="41"/>
      <c r="NPS2380" s="44"/>
      <c r="NPT2380" s="51"/>
      <c r="NPU2380" s="51"/>
      <c r="NPV2380" s="51"/>
      <c r="NPW2380" s="13"/>
      <c r="NPX2380" s="13"/>
      <c r="NPY2380" s="14"/>
      <c r="NPZ2380" s="14"/>
      <c r="NQA2380" s="41"/>
      <c r="NQB2380" s="44"/>
      <c r="NQC2380" s="51"/>
      <c r="NQD2380" s="51"/>
      <c r="NQE2380" s="51"/>
      <c r="NQF2380" s="13"/>
      <c r="NQG2380" s="13"/>
      <c r="NQH2380" s="14"/>
      <c r="NQI2380" s="14"/>
      <c r="NQJ2380" s="41"/>
      <c r="NQK2380" s="44"/>
      <c r="NQL2380" s="51"/>
      <c r="NQM2380" s="51"/>
      <c r="NQN2380" s="51"/>
      <c r="NQO2380" s="13"/>
      <c r="NQP2380" s="13"/>
      <c r="NQQ2380" s="14"/>
      <c r="NQR2380" s="14"/>
      <c r="NQS2380" s="41"/>
      <c r="NQT2380" s="44"/>
      <c r="NQU2380" s="51"/>
      <c r="NQV2380" s="51"/>
      <c r="NQW2380" s="51"/>
      <c r="NQX2380" s="13"/>
      <c r="NQY2380" s="13"/>
      <c r="NQZ2380" s="14"/>
      <c r="NRA2380" s="14"/>
      <c r="NRB2380" s="41"/>
      <c r="NRC2380" s="44"/>
      <c r="NRD2380" s="51"/>
      <c r="NRE2380" s="51"/>
      <c r="NRF2380" s="51"/>
      <c r="NRG2380" s="13"/>
      <c r="NRH2380" s="13"/>
      <c r="NRI2380" s="14"/>
      <c r="NRJ2380" s="14"/>
      <c r="NRK2380" s="41"/>
      <c r="NRL2380" s="44"/>
      <c r="NRM2380" s="51"/>
      <c r="NRN2380" s="51"/>
      <c r="NRO2380" s="51"/>
      <c r="NRP2380" s="13"/>
      <c r="NRQ2380" s="13"/>
      <c r="NRR2380" s="14"/>
      <c r="NRS2380" s="14"/>
      <c r="NRT2380" s="41"/>
      <c r="NRU2380" s="44"/>
      <c r="NRV2380" s="51"/>
      <c r="NRW2380" s="51"/>
      <c r="NRX2380" s="51"/>
      <c r="NRY2380" s="13"/>
      <c r="NRZ2380" s="13"/>
      <c r="NSA2380" s="14"/>
      <c r="NSB2380" s="14"/>
      <c r="NSC2380" s="41"/>
      <c r="NSD2380" s="44"/>
      <c r="NSE2380" s="51"/>
      <c r="NSF2380" s="51"/>
      <c r="NSG2380" s="51"/>
      <c r="NSH2380" s="13"/>
      <c r="NSI2380" s="13"/>
      <c r="NSJ2380" s="14"/>
      <c r="NSK2380" s="14"/>
      <c r="NSL2380" s="41"/>
      <c r="NSM2380" s="44"/>
      <c r="NSN2380" s="51"/>
      <c r="NSO2380" s="51"/>
      <c r="NSP2380" s="51"/>
      <c r="NSQ2380" s="13"/>
      <c r="NSR2380" s="13"/>
      <c r="NSS2380" s="14"/>
      <c r="NST2380" s="14"/>
      <c r="NSU2380" s="41"/>
      <c r="NSV2380" s="44"/>
      <c r="NSW2380" s="51"/>
      <c r="NSX2380" s="51"/>
      <c r="NSY2380" s="51"/>
      <c r="NSZ2380" s="13"/>
      <c r="NTA2380" s="13"/>
      <c r="NTB2380" s="14"/>
      <c r="NTC2380" s="14"/>
      <c r="NTD2380" s="41"/>
      <c r="NTE2380" s="44"/>
      <c r="NTF2380" s="51"/>
      <c r="NTG2380" s="51"/>
      <c r="NTH2380" s="51"/>
      <c r="NTI2380" s="13"/>
      <c r="NTJ2380" s="13"/>
      <c r="NTK2380" s="14"/>
      <c r="NTL2380" s="14"/>
      <c r="NTM2380" s="41"/>
      <c r="NTN2380" s="44"/>
      <c r="NTO2380" s="51"/>
      <c r="NTP2380" s="51"/>
      <c r="NTQ2380" s="51"/>
      <c r="NTR2380" s="13"/>
      <c r="NTS2380" s="13"/>
      <c r="NTT2380" s="14"/>
      <c r="NTU2380" s="14"/>
      <c r="NTV2380" s="41"/>
      <c r="NTW2380" s="44"/>
      <c r="NTX2380" s="51"/>
      <c r="NTY2380" s="51"/>
      <c r="NTZ2380" s="51"/>
      <c r="NUA2380" s="13"/>
      <c r="NUB2380" s="13"/>
      <c r="NUC2380" s="14"/>
      <c r="NUD2380" s="14"/>
      <c r="NUE2380" s="41"/>
      <c r="NUF2380" s="44"/>
      <c r="NUG2380" s="51"/>
      <c r="NUH2380" s="51"/>
      <c r="NUI2380" s="51"/>
      <c r="NUJ2380" s="13"/>
      <c r="NUK2380" s="13"/>
      <c r="NUL2380" s="14"/>
      <c r="NUM2380" s="14"/>
      <c r="NUN2380" s="41"/>
      <c r="NUO2380" s="44"/>
      <c r="NUP2380" s="51"/>
      <c r="NUQ2380" s="51"/>
      <c r="NUR2380" s="51"/>
      <c r="NUS2380" s="13"/>
      <c r="NUT2380" s="13"/>
      <c r="NUU2380" s="14"/>
      <c r="NUV2380" s="14"/>
      <c r="NUW2380" s="41"/>
      <c r="NUX2380" s="44"/>
      <c r="NUY2380" s="51"/>
      <c r="NUZ2380" s="51"/>
      <c r="NVA2380" s="51"/>
      <c r="NVB2380" s="13"/>
      <c r="NVC2380" s="13"/>
      <c r="NVD2380" s="14"/>
      <c r="NVE2380" s="14"/>
      <c r="NVF2380" s="41"/>
      <c r="NVG2380" s="44"/>
      <c r="NVH2380" s="51"/>
      <c r="NVI2380" s="51"/>
      <c r="NVJ2380" s="51"/>
      <c r="NVK2380" s="13"/>
      <c r="NVL2380" s="13"/>
      <c r="NVM2380" s="14"/>
      <c r="NVN2380" s="14"/>
      <c r="NVO2380" s="41"/>
      <c r="NVP2380" s="44"/>
      <c r="NVQ2380" s="51"/>
      <c r="NVR2380" s="51"/>
      <c r="NVS2380" s="51"/>
      <c r="NVT2380" s="13"/>
      <c r="NVU2380" s="13"/>
      <c r="NVV2380" s="14"/>
      <c r="NVW2380" s="14"/>
      <c r="NVX2380" s="41"/>
      <c r="NVY2380" s="44"/>
      <c r="NVZ2380" s="51"/>
      <c r="NWA2380" s="51"/>
      <c r="NWB2380" s="51"/>
      <c r="NWC2380" s="13"/>
      <c r="NWD2380" s="13"/>
      <c r="NWE2380" s="14"/>
      <c r="NWF2380" s="14"/>
      <c r="NWG2380" s="41"/>
      <c r="NWH2380" s="44"/>
      <c r="NWI2380" s="51"/>
      <c r="NWJ2380" s="51"/>
      <c r="NWK2380" s="51"/>
      <c r="NWL2380" s="13"/>
      <c r="NWM2380" s="13"/>
      <c r="NWN2380" s="14"/>
      <c r="NWO2380" s="14"/>
      <c r="NWP2380" s="41"/>
      <c r="NWQ2380" s="44"/>
      <c r="NWR2380" s="51"/>
      <c r="NWS2380" s="51"/>
      <c r="NWT2380" s="51"/>
      <c r="NWU2380" s="13"/>
      <c r="NWV2380" s="13"/>
      <c r="NWW2380" s="14"/>
      <c r="NWX2380" s="14"/>
      <c r="NWY2380" s="41"/>
      <c r="NWZ2380" s="44"/>
      <c r="NXA2380" s="51"/>
      <c r="NXB2380" s="51"/>
      <c r="NXC2380" s="51"/>
      <c r="NXD2380" s="13"/>
      <c r="NXE2380" s="13"/>
      <c r="NXF2380" s="14"/>
      <c r="NXG2380" s="14"/>
      <c r="NXH2380" s="41"/>
      <c r="NXI2380" s="44"/>
      <c r="NXJ2380" s="51"/>
      <c r="NXK2380" s="51"/>
      <c r="NXL2380" s="51"/>
      <c r="NXM2380" s="13"/>
      <c r="NXN2380" s="13"/>
      <c r="NXO2380" s="14"/>
      <c r="NXP2380" s="14"/>
      <c r="NXQ2380" s="41"/>
      <c r="NXR2380" s="44"/>
      <c r="NXS2380" s="51"/>
      <c r="NXT2380" s="51"/>
      <c r="NXU2380" s="51"/>
      <c r="NXV2380" s="13"/>
      <c r="NXW2380" s="13"/>
      <c r="NXX2380" s="14"/>
      <c r="NXY2380" s="14"/>
      <c r="NXZ2380" s="41"/>
      <c r="NYA2380" s="44"/>
      <c r="NYB2380" s="51"/>
      <c r="NYC2380" s="51"/>
      <c r="NYD2380" s="51"/>
      <c r="NYE2380" s="13"/>
      <c r="NYF2380" s="13"/>
      <c r="NYG2380" s="14"/>
      <c r="NYH2380" s="14"/>
      <c r="NYI2380" s="41"/>
      <c r="NYJ2380" s="44"/>
      <c r="NYK2380" s="51"/>
      <c r="NYL2380" s="51"/>
      <c r="NYM2380" s="51"/>
      <c r="NYN2380" s="13"/>
      <c r="NYO2380" s="13"/>
      <c r="NYP2380" s="14"/>
      <c r="NYQ2380" s="14"/>
      <c r="NYR2380" s="41"/>
      <c r="NYS2380" s="44"/>
      <c r="NYT2380" s="51"/>
      <c r="NYU2380" s="51"/>
      <c r="NYV2380" s="51"/>
      <c r="NYW2380" s="13"/>
      <c r="NYX2380" s="13"/>
      <c r="NYY2380" s="14"/>
      <c r="NYZ2380" s="14"/>
      <c r="NZA2380" s="41"/>
      <c r="NZB2380" s="44"/>
      <c r="NZC2380" s="51"/>
      <c r="NZD2380" s="51"/>
      <c r="NZE2380" s="51"/>
      <c r="NZF2380" s="13"/>
      <c r="NZG2380" s="13"/>
      <c r="NZH2380" s="14"/>
      <c r="NZI2380" s="14"/>
      <c r="NZJ2380" s="41"/>
      <c r="NZK2380" s="44"/>
      <c r="NZL2380" s="51"/>
      <c r="NZM2380" s="51"/>
      <c r="NZN2380" s="51"/>
      <c r="NZO2380" s="13"/>
      <c r="NZP2380" s="13"/>
      <c r="NZQ2380" s="14"/>
      <c r="NZR2380" s="14"/>
      <c r="NZS2380" s="41"/>
      <c r="NZT2380" s="44"/>
      <c r="NZU2380" s="51"/>
      <c r="NZV2380" s="51"/>
      <c r="NZW2380" s="51"/>
      <c r="NZX2380" s="13"/>
      <c r="NZY2380" s="13"/>
      <c r="NZZ2380" s="14"/>
      <c r="OAA2380" s="14"/>
      <c r="OAB2380" s="41"/>
      <c r="OAC2380" s="44"/>
      <c r="OAD2380" s="51"/>
      <c r="OAE2380" s="51"/>
      <c r="OAF2380" s="51"/>
      <c r="OAG2380" s="13"/>
      <c r="OAH2380" s="13"/>
      <c r="OAI2380" s="14"/>
      <c r="OAJ2380" s="14"/>
      <c r="OAK2380" s="41"/>
      <c r="OAL2380" s="44"/>
      <c r="OAM2380" s="51"/>
      <c r="OAN2380" s="51"/>
      <c r="OAO2380" s="51"/>
      <c r="OAP2380" s="13"/>
      <c r="OAQ2380" s="13"/>
      <c r="OAR2380" s="14"/>
      <c r="OAS2380" s="14"/>
      <c r="OAT2380" s="41"/>
      <c r="OAU2380" s="44"/>
      <c r="OAV2380" s="51"/>
      <c r="OAW2380" s="51"/>
      <c r="OAX2380" s="51"/>
      <c r="OAY2380" s="13"/>
      <c r="OAZ2380" s="13"/>
      <c r="OBA2380" s="14"/>
      <c r="OBB2380" s="14"/>
      <c r="OBC2380" s="41"/>
      <c r="OBD2380" s="44"/>
      <c r="OBE2380" s="51"/>
      <c r="OBF2380" s="51"/>
      <c r="OBG2380" s="51"/>
      <c r="OBH2380" s="13"/>
      <c r="OBI2380" s="13"/>
      <c r="OBJ2380" s="14"/>
      <c r="OBK2380" s="14"/>
      <c r="OBL2380" s="41"/>
      <c r="OBM2380" s="44"/>
      <c r="OBN2380" s="51"/>
      <c r="OBO2380" s="51"/>
      <c r="OBP2380" s="51"/>
      <c r="OBQ2380" s="13"/>
      <c r="OBR2380" s="13"/>
      <c r="OBS2380" s="14"/>
      <c r="OBT2380" s="14"/>
      <c r="OBU2380" s="41"/>
      <c r="OBV2380" s="44"/>
      <c r="OBW2380" s="51"/>
      <c r="OBX2380" s="51"/>
      <c r="OBY2380" s="51"/>
      <c r="OBZ2380" s="13"/>
      <c r="OCA2380" s="13"/>
      <c r="OCB2380" s="14"/>
      <c r="OCC2380" s="14"/>
      <c r="OCD2380" s="41"/>
      <c r="OCE2380" s="44"/>
      <c r="OCF2380" s="51"/>
      <c r="OCG2380" s="51"/>
      <c r="OCH2380" s="51"/>
      <c r="OCI2380" s="13"/>
      <c r="OCJ2380" s="13"/>
      <c r="OCK2380" s="14"/>
      <c r="OCL2380" s="14"/>
      <c r="OCM2380" s="41"/>
      <c r="OCN2380" s="44"/>
      <c r="OCO2380" s="51"/>
      <c r="OCP2380" s="51"/>
      <c r="OCQ2380" s="51"/>
      <c r="OCR2380" s="13"/>
      <c r="OCS2380" s="13"/>
      <c r="OCT2380" s="14"/>
      <c r="OCU2380" s="14"/>
      <c r="OCV2380" s="41"/>
      <c r="OCW2380" s="44"/>
      <c r="OCX2380" s="51"/>
      <c r="OCY2380" s="51"/>
      <c r="OCZ2380" s="51"/>
      <c r="ODA2380" s="13"/>
      <c r="ODB2380" s="13"/>
      <c r="ODC2380" s="14"/>
      <c r="ODD2380" s="14"/>
      <c r="ODE2380" s="41"/>
      <c r="ODF2380" s="44"/>
      <c r="ODG2380" s="51"/>
      <c r="ODH2380" s="51"/>
      <c r="ODI2380" s="51"/>
      <c r="ODJ2380" s="13"/>
      <c r="ODK2380" s="13"/>
      <c r="ODL2380" s="14"/>
      <c r="ODM2380" s="14"/>
      <c r="ODN2380" s="41"/>
      <c r="ODO2380" s="44"/>
      <c r="ODP2380" s="51"/>
      <c r="ODQ2380" s="51"/>
      <c r="ODR2380" s="51"/>
      <c r="ODS2380" s="13"/>
      <c r="ODT2380" s="13"/>
      <c r="ODU2380" s="14"/>
      <c r="ODV2380" s="14"/>
      <c r="ODW2380" s="41"/>
      <c r="ODX2380" s="44"/>
      <c r="ODY2380" s="51"/>
      <c r="ODZ2380" s="51"/>
      <c r="OEA2380" s="51"/>
      <c r="OEB2380" s="13"/>
      <c r="OEC2380" s="13"/>
      <c r="OED2380" s="14"/>
      <c r="OEE2380" s="14"/>
      <c r="OEF2380" s="41"/>
      <c r="OEG2380" s="44"/>
      <c r="OEH2380" s="51"/>
      <c r="OEI2380" s="51"/>
      <c r="OEJ2380" s="51"/>
      <c r="OEK2380" s="13"/>
      <c r="OEL2380" s="13"/>
      <c r="OEM2380" s="14"/>
      <c r="OEN2380" s="14"/>
      <c r="OEO2380" s="41"/>
      <c r="OEP2380" s="44"/>
      <c r="OEQ2380" s="51"/>
      <c r="OER2380" s="51"/>
      <c r="OES2380" s="51"/>
      <c r="OET2380" s="13"/>
      <c r="OEU2380" s="13"/>
      <c r="OEV2380" s="14"/>
      <c r="OEW2380" s="14"/>
      <c r="OEX2380" s="41"/>
      <c r="OEY2380" s="44"/>
      <c r="OEZ2380" s="51"/>
      <c r="OFA2380" s="51"/>
      <c r="OFB2380" s="51"/>
      <c r="OFC2380" s="13"/>
      <c r="OFD2380" s="13"/>
      <c r="OFE2380" s="14"/>
      <c r="OFF2380" s="14"/>
      <c r="OFG2380" s="41"/>
      <c r="OFH2380" s="44"/>
      <c r="OFI2380" s="51"/>
      <c r="OFJ2380" s="51"/>
      <c r="OFK2380" s="51"/>
      <c r="OFL2380" s="13"/>
      <c r="OFM2380" s="13"/>
      <c r="OFN2380" s="14"/>
      <c r="OFO2380" s="14"/>
      <c r="OFP2380" s="41"/>
      <c r="OFQ2380" s="44"/>
      <c r="OFR2380" s="51"/>
      <c r="OFS2380" s="51"/>
      <c r="OFT2380" s="51"/>
      <c r="OFU2380" s="13"/>
      <c r="OFV2380" s="13"/>
      <c r="OFW2380" s="14"/>
      <c r="OFX2380" s="14"/>
      <c r="OFY2380" s="41"/>
      <c r="OFZ2380" s="44"/>
      <c r="OGA2380" s="51"/>
      <c r="OGB2380" s="51"/>
      <c r="OGC2380" s="51"/>
      <c r="OGD2380" s="13"/>
      <c r="OGE2380" s="13"/>
      <c r="OGF2380" s="14"/>
      <c r="OGG2380" s="14"/>
      <c r="OGH2380" s="41"/>
      <c r="OGI2380" s="44"/>
      <c r="OGJ2380" s="51"/>
      <c r="OGK2380" s="51"/>
      <c r="OGL2380" s="51"/>
      <c r="OGM2380" s="13"/>
      <c r="OGN2380" s="13"/>
      <c r="OGO2380" s="14"/>
      <c r="OGP2380" s="14"/>
      <c r="OGQ2380" s="41"/>
      <c r="OGR2380" s="44"/>
      <c r="OGS2380" s="51"/>
      <c r="OGT2380" s="51"/>
      <c r="OGU2380" s="51"/>
      <c r="OGV2380" s="13"/>
      <c r="OGW2380" s="13"/>
      <c r="OGX2380" s="14"/>
      <c r="OGY2380" s="14"/>
      <c r="OGZ2380" s="41"/>
      <c r="OHA2380" s="44"/>
      <c r="OHB2380" s="51"/>
      <c r="OHC2380" s="51"/>
      <c r="OHD2380" s="51"/>
      <c r="OHE2380" s="13"/>
      <c r="OHF2380" s="13"/>
      <c r="OHG2380" s="14"/>
      <c r="OHH2380" s="14"/>
      <c r="OHI2380" s="41"/>
      <c r="OHJ2380" s="44"/>
      <c r="OHK2380" s="51"/>
      <c r="OHL2380" s="51"/>
      <c r="OHM2380" s="51"/>
      <c r="OHN2380" s="13"/>
      <c r="OHO2380" s="13"/>
      <c r="OHP2380" s="14"/>
      <c r="OHQ2380" s="14"/>
      <c r="OHR2380" s="41"/>
      <c r="OHS2380" s="44"/>
      <c r="OHT2380" s="51"/>
      <c r="OHU2380" s="51"/>
      <c r="OHV2380" s="51"/>
      <c r="OHW2380" s="13"/>
      <c r="OHX2380" s="13"/>
      <c r="OHY2380" s="14"/>
      <c r="OHZ2380" s="14"/>
      <c r="OIA2380" s="41"/>
      <c r="OIB2380" s="44"/>
      <c r="OIC2380" s="51"/>
      <c r="OID2380" s="51"/>
      <c r="OIE2380" s="51"/>
      <c r="OIF2380" s="13"/>
      <c r="OIG2380" s="13"/>
      <c r="OIH2380" s="14"/>
      <c r="OII2380" s="14"/>
      <c r="OIJ2380" s="41"/>
      <c r="OIK2380" s="44"/>
      <c r="OIL2380" s="51"/>
      <c r="OIM2380" s="51"/>
      <c r="OIN2380" s="51"/>
      <c r="OIO2380" s="13"/>
      <c r="OIP2380" s="13"/>
      <c r="OIQ2380" s="14"/>
      <c r="OIR2380" s="14"/>
      <c r="OIS2380" s="41"/>
      <c r="OIT2380" s="44"/>
      <c r="OIU2380" s="51"/>
      <c r="OIV2380" s="51"/>
      <c r="OIW2380" s="51"/>
      <c r="OIX2380" s="13"/>
      <c r="OIY2380" s="13"/>
      <c r="OIZ2380" s="14"/>
      <c r="OJA2380" s="14"/>
      <c r="OJB2380" s="41"/>
      <c r="OJC2380" s="44"/>
      <c r="OJD2380" s="51"/>
      <c r="OJE2380" s="51"/>
      <c r="OJF2380" s="51"/>
      <c r="OJG2380" s="13"/>
      <c r="OJH2380" s="13"/>
      <c r="OJI2380" s="14"/>
      <c r="OJJ2380" s="14"/>
      <c r="OJK2380" s="41"/>
      <c r="OJL2380" s="44"/>
      <c r="OJM2380" s="51"/>
      <c r="OJN2380" s="51"/>
      <c r="OJO2380" s="51"/>
      <c r="OJP2380" s="13"/>
      <c r="OJQ2380" s="13"/>
      <c r="OJR2380" s="14"/>
      <c r="OJS2380" s="14"/>
      <c r="OJT2380" s="41"/>
      <c r="OJU2380" s="44"/>
      <c r="OJV2380" s="51"/>
      <c r="OJW2380" s="51"/>
      <c r="OJX2380" s="51"/>
      <c r="OJY2380" s="13"/>
      <c r="OJZ2380" s="13"/>
      <c r="OKA2380" s="14"/>
      <c r="OKB2380" s="14"/>
      <c r="OKC2380" s="41"/>
      <c r="OKD2380" s="44"/>
      <c r="OKE2380" s="51"/>
      <c r="OKF2380" s="51"/>
      <c r="OKG2380" s="51"/>
      <c r="OKH2380" s="13"/>
      <c r="OKI2380" s="13"/>
      <c r="OKJ2380" s="14"/>
      <c r="OKK2380" s="14"/>
      <c r="OKL2380" s="41"/>
      <c r="OKM2380" s="44"/>
      <c r="OKN2380" s="51"/>
      <c r="OKO2380" s="51"/>
      <c r="OKP2380" s="51"/>
      <c r="OKQ2380" s="13"/>
      <c r="OKR2380" s="13"/>
      <c r="OKS2380" s="14"/>
      <c r="OKT2380" s="14"/>
      <c r="OKU2380" s="41"/>
      <c r="OKV2380" s="44"/>
      <c r="OKW2380" s="51"/>
      <c r="OKX2380" s="51"/>
      <c r="OKY2380" s="51"/>
      <c r="OKZ2380" s="13"/>
      <c r="OLA2380" s="13"/>
      <c r="OLB2380" s="14"/>
      <c r="OLC2380" s="14"/>
      <c r="OLD2380" s="41"/>
      <c r="OLE2380" s="44"/>
      <c r="OLF2380" s="51"/>
      <c r="OLG2380" s="51"/>
      <c r="OLH2380" s="51"/>
      <c r="OLI2380" s="13"/>
      <c r="OLJ2380" s="13"/>
      <c r="OLK2380" s="14"/>
      <c r="OLL2380" s="14"/>
      <c r="OLM2380" s="41"/>
      <c r="OLN2380" s="44"/>
      <c r="OLO2380" s="51"/>
      <c r="OLP2380" s="51"/>
      <c r="OLQ2380" s="51"/>
      <c r="OLR2380" s="13"/>
      <c r="OLS2380" s="13"/>
      <c r="OLT2380" s="14"/>
      <c r="OLU2380" s="14"/>
      <c r="OLV2380" s="41"/>
      <c r="OLW2380" s="44"/>
      <c r="OLX2380" s="51"/>
      <c r="OLY2380" s="51"/>
      <c r="OLZ2380" s="51"/>
      <c r="OMA2380" s="13"/>
      <c r="OMB2380" s="13"/>
      <c r="OMC2380" s="14"/>
      <c r="OMD2380" s="14"/>
      <c r="OME2380" s="41"/>
      <c r="OMF2380" s="44"/>
      <c r="OMG2380" s="51"/>
      <c r="OMH2380" s="51"/>
      <c r="OMI2380" s="51"/>
      <c r="OMJ2380" s="13"/>
      <c r="OMK2380" s="13"/>
      <c r="OML2380" s="14"/>
      <c r="OMM2380" s="14"/>
      <c r="OMN2380" s="41"/>
      <c r="OMO2380" s="44"/>
      <c r="OMP2380" s="51"/>
      <c r="OMQ2380" s="51"/>
      <c r="OMR2380" s="51"/>
      <c r="OMS2380" s="13"/>
      <c r="OMT2380" s="13"/>
      <c r="OMU2380" s="14"/>
      <c r="OMV2380" s="14"/>
      <c r="OMW2380" s="41"/>
      <c r="OMX2380" s="44"/>
      <c r="OMY2380" s="51"/>
      <c r="OMZ2380" s="51"/>
      <c r="ONA2380" s="51"/>
      <c r="ONB2380" s="13"/>
      <c r="ONC2380" s="13"/>
      <c r="OND2380" s="14"/>
      <c r="ONE2380" s="14"/>
      <c r="ONF2380" s="41"/>
      <c r="ONG2380" s="44"/>
      <c r="ONH2380" s="51"/>
      <c r="ONI2380" s="51"/>
      <c r="ONJ2380" s="51"/>
      <c r="ONK2380" s="13"/>
      <c r="ONL2380" s="13"/>
      <c r="ONM2380" s="14"/>
      <c r="ONN2380" s="14"/>
      <c r="ONO2380" s="41"/>
      <c r="ONP2380" s="44"/>
      <c r="ONQ2380" s="51"/>
      <c r="ONR2380" s="51"/>
      <c r="ONS2380" s="51"/>
      <c r="ONT2380" s="13"/>
      <c r="ONU2380" s="13"/>
      <c r="ONV2380" s="14"/>
      <c r="ONW2380" s="14"/>
      <c r="ONX2380" s="41"/>
      <c r="ONY2380" s="44"/>
      <c r="ONZ2380" s="51"/>
      <c r="OOA2380" s="51"/>
      <c r="OOB2380" s="51"/>
      <c r="OOC2380" s="13"/>
      <c r="OOD2380" s="13"/>
      <c r="OOE2380" s="14"/>
      <c r="OOF2380" s="14"/>
      <c r="OOG2380" s="41"/>
      <c r="OOH2380" s="44"/>
      <c r="OOI2380" s="51"/>
      <c r="OOJ2380" s="51"/>
      <c r="OOK2380" s="51"/>
      <c r="OOL2380" s="13"/>
      <c r="OOM2380" s="13"/>
      <c r="OON2380" s="14"/>
      <c r="OOO2380" s="14"/>
      <c r="OOP2380" s="41"/>
      <c r="OOQ2380" s="44"/>
      <c r="OOR2380" s="51"/>
      <c r="OOS2380" s="51"/>
      <c r="OOT2380" s="51"/>
      <c r="OOU2380" s="13"/>
      <c r="OOV2380" s="13"/>
      <c r="OOW2380" s="14"/>
      <c r="OOX2380" s="14"/>
      <c r="OOY2380" s="41"/>
      <c r="OOZ2380" s="44"/>
      <c r="OPA2380" s="51"/>
      <c r="OPB2380" s="51"/>
      <c r="OPC2380" s="51"/>
      <c r="OPD2380" s="13"/>
      <c r="OPE2380" s="13"/>
      <c r="OPF2380" s="14"/>
      <c r="OPG2380" s="14"/>
      <c r="OPH2380" s="41"/>
      <c r="OPI2380" s="44"/>
      <c r="OPJ2380" s="51"/>
      <c r="OPK2380" s="51"/>
      <c r="OPL2380" s="51"/>
      <c r="OPM2380" s="13"/>
      <c r="OPN2380" s="13"/>
      <c r="OPO2380" s="14"/>
      <c r="OPP2380" s="14"/>
      <c r="OPQ2380" s="41"/>
      <c r="OPR2380" s="44"/>
      <c r="OPS2380" s="51"/>
      <c r="OPT2380" s="51"/>
      <c r="OPU2380" s="51"/>
      <c r="OPV2380" s="13"/>
      <c r="OPW2380" s="13"/>
      <c r="OPX2380" s="14"/>
      <c r="OPY2380" s="14"/>
      <c r="OPZ2380" s="41"/>
      <c r="OQA2380" s="44"/>
      <c r="OQB2380" s="51"/>
      <c r="OQC2380" s="51"/>
      <c r="OQD2380" s="51"/>
      <c r="OQE2380" s="13"/>
      <c r="OQF2380" s="13"/>
      <c r="OQG2380" s="14"/>
      <c r="OQH2380" s="14"/>
      <c r="OQI2380" s="41"/>
      <c r="OQJ2380" s="44"/>
      <c r="OQK2380" s="51"/>
      <c r="OQL2380" s="51"/>
      <c r="OQM2380" s="51"/>
      <c r="OQN2380" s="13"/>
      <c r="OQO2380" s="13"/>
      <c r="OQP2380" s="14"/>
      <c r="OQQ2380" s="14"/>
      <c r="OQR2380" s="41"/>
      <c r="OQS2380" s="44"/>
      <c r="OQT2380" s="51"/>
      <c r="OQU2380" s="51"/>
      <c r="OQV2380" s="51"/>
      <c r="OQW2380" s="13"/>
      <c r="OQX2380" s="13"/>
      <c r="OQY2380" s="14"/>
      <c r="OQZ2380" s="14"/>
      <c r="ORA2380" s="41"/>
      <c r="ORB2380" s="44"/>
      <c r="ORC2380" s="51"/>
      <c r="ORD2380" s="51"/>
      <c r="ORE2380" s="51"/>
      <c r="ORF2380" s="13"/>
      <c r="ORG2380" s="13"/>
      <c r="ORH2380" s="14"/>
      <c r="ORI2380" s="14"/>
      <c r="ORJ2380" s="41"/>
      <c r="ORK2380" s="44"/>
      <c r="ORL2380" s="51"/>
      <c r="ORM2380" s="51"/>
      <c r="ORN2380" s="51"/>
      <c r="ORO2380" s="13"/>
      <c r="ORP2380" s="13"/>
      <c r="ORQ2380" s="14"/>
      <c r="ORR2380" s="14"/>
      <c r="ORS2380" s="41"/>
      <c r="ORT2380" s="44"/>
      <c r="ORU2380" s="51"/>
      <c r="ORV2380" s="51"/>
      <c r="ORW2380" s="51"/>
      <c r="ORX2380" s="13"/>
      <c r="ORY2380" s="13"/>
      <c r="ORZ2380" s="14"/>
      <c r="OSA2380" s="14"/>
      <c r="OSB2380" s="41"/>
      <c r="OSC2380" s="44"/>
      <c r="OSD2380" s="51"/>
      <c r="OSE2380" s="51"/>
      <c r="OSF2380" s="51"/>
      <c r="OSG2380" s="13"/>
      <c r="OSH2380" s="13"/>
      <c r="OSI2380" s="14"/>
      <c r="OSJ2380" s="14"/>
      <c r="OSK2380" s="41"/>
      <c r="OSL2380" s="44"/>
      <c r="OSM2380" s="51"/>
      <c r="OSN2380" s="51"/>
      <c r="OSO2380" s="51"/>
      <c r="OSP2380" s="13"/>
      <c r="OSQ2380" s="13"/>
      <c r="OSR2380" s="14"/>
      <c r="OSS2380" s="14"/>
      <c r="OST2380" s="41"/>
      <c r="OSU2380" s="44"/>
      <c r="OSV2380" s="51"/>
      <c r="OSW2380" s="51"/>
      <c r="OSX2380" s="51"/>
      <c r="OSY2380" s="13"/>
      <c r="OSZ2380" s="13"/>
      <c r="OTA2380" s="14"/>
      <c r="OTB2380" s="14"/>
      <c r="OTC2380" s="41"/>
      <c r="OTD2380" s="44"/>
      <c r="OTE2380" s="51"/>
      <c r="OTF2380" s="51"/>
      <c r="OTG2380" s="51"/>
      <c r="OTH2380" s="13"/>
      <c r="OTI2380" s="13"/>
      <c r="OTJ2380" s="14"/>
      <c r="OTK2380" s="14"/>
      <c r="OTL2380" s="41"/>
      <c r="OTM2380" s="44"/>
      <c r="OTN2380" s="51"/>
      <c r="OTO2380" s="51"/>
      <c r="OTP2380" s="51"/>
      <c r="OTQ2380" s="13"/>
      <c r="OTR2380" s="13"/>
      <c r="OTS2380" s="14"/>
      <c r="OTT2380" s="14"/>
      <c r="OTU2380" s="41"/>
      <c r="OTV2380" s="44"/>
      <c r="OTW2380" s="51"/>
      <c r="OTX2380" s="51"/>
      <c r="OTY2380" s="51"/>
      <c r="OTZ2380" s="13"/>
      <c r="OUA2380" s="13"/>
      <c r="OUB2380" s="14"/>
      <c r="OUC2380" s="14"/>
      <c r="OUD2380" s="41"/>
      <c r="OUE2380" s="44"/>
      <c r="OUF2380" s="51"/>
      <c r="OUG2380" s="51"/>
      <c r="OUH2380" s="51"/>
      <c r="OUI2380" s="13"/>
      <c r="OUJ2380" s="13"/>
      <c r="OUK2380" s="14"/>
      <c r="OUL2380" s="14"/>
      <c r="OUM2380" s="41"/>
      <c r="OUN2380" s="44"/>
      <c r="OUO2380" s="51"/>
      <c r="OUP2380" s="51"/>
      <c r="OUQ2380" s="51"/>
      <c r="OUR2380" s="13"/>
      <c r="OUS2380" s="13"/>
      <c r="OUT2380" s="14"/>
      <c r="OUU2380" s="14"/>
      <c r="OUV2380" s="41"/>
      <c r="OUW2380" s="44"/>
      <c r="OUX2380" s="51"/>
      <c r="OUY2380" s="51"/>
      <c r="OUZ2380" s="51"/>
      <c r="OVA2380" s="13"/>
      <c r="OVB2380" s="13"/>
      <c r="OVC2380" s="14"/>
      <c r="OVD2380" s="14"/>
      <c r="OVE2380" s="41"/>
      <c r="OVF2380" s="44"/>
      <c r="OVG2380" s="51"/>
      <c r="OVH2380" s="51"/>
      <c r="OVI2380" s="51"/>
      <c r="OVJ2380" s="13"/>
      <c r="OVK2380" s="13"/>
      <c r="OVL2380" s="14"/>
      <c r="OVM2380" s="14"/>
      <c r="OVN2380" s="41"/>
      <c r="OVO2380" s="44"/>
      <c r="OVP2380" s="51"/>
      <c r="OVQ2380" s="51"/>
      <c r="OVR2380" s="51"/>
      <c r="OVS2380" s="13"/>
      <c r="OVT2380" s="13"/>
      <c r="OVU2380" s="14"/>
      <c r="OVV2380" s="14"/>
      <c r="OVW2380" s="41"/>
      <c r="OVX2380" s="44"/>
      <c r="OVY2380" s="51"/>
      <c r="OVZ2380" s="51"/>
      <c r="OWA2380" s="51"/>
      <c r="OWB2380" s="13"/>
      <c r="OWC2380" s="13"/>
      <c r="OWD2380" s="14"/>
      <c r="OWE2380" s="14"/>
      <c r="OWF2380" s="41"/>
      <c r="OWG2380" s="44"/>
      <c r="OWH2380" s="51"/>
      <c r="OWI2380" s="51"/>
      <c r="OWJ2380" s="51"/>
      <c r="OWK2380" s="13"/>
      <c r="OWL2380" s="13"/>
      <c r="OWM2380" s="14"/>
      <c r="OWN2380" s="14"/>
      <c r="OWO2380" s="41"/>
      <c r="OWP2380" s="44"/>
      <c r="OWQ2380" s="51"/>
      <c r="OWR2380" s="51"/>
      <c r="OWS2380" s="51"/>
      <c r="OWT2380" s="13"/>
      <c r="OWU2380" s="13"/>
      <c r="OWV2380" s="14"/>
      <c r="OWW2380" s="14"/>
      <c r="OWX2380" s="41"/>
      <c r="OWY2380" s="44"/>
      <c r="OWZ2380" s="51"/>
      <c r="OXA2380" s="51"/>
      <c r="OXB2380" s="51"/>
      <c r="OXC2380" s="13"/>
      <c r="OXD2380" s="13"/>
      <c r="OXE2380" s="14"/>
      <c r="OXF2380" s="14"/>
      <c r="OXG2380" s="41"/>
      <c r="OXH2380" s="44"/>
      <c r="OXI2380" s="51"/>
      <c r="OXJ2380" s="51"/>
      <c r="OXK2380" s="51"/>
      <c r="OXL2380" s="13"/>
      <c r="OXM2380" s="13"/>
      <c r="OXN2380" s="14"/>
      <c r="OXO2380" s="14"/>
      <c r="OXP2380" s="41"/>
      <c r="OXQ2380" s="44"/>
      <c r="OXR2380" s="51"/>
      <c r="OXS2380" s="51"/>
      <c r="OXT2380" s="51"/>
      <c r="OXU2380" s="13"/>
      <c r="OXV2380" s="13"/>
      <c r="OXW2380" s="14"/>
      <c r="OXX2380" s="14"/>
      <c r="OXY2380" s="41"/>
      <c r="OXZ2380" s="44"/>
      <c r="OYA2380" s="51"/>
      <c r="OYB2380" s="51"/>
      <c r="OYC2380" s="51"/>
      <c r="OYD2380" s="13"/>
      <c r="OYE2380" s="13"/>
      <c r="OYF2380" s="14"/>
      <c r="OYG2380" s="14"/>
      <c r="OYH2380" s="41"/>
      <c r="OYI2380" s="44"/>
      <c r="OYJ2380" s="51"/>
      <c r="OYK2380" s="51"/>
      <c r="OYL2380" s="51"/>
      <c r="OYM2380" s="13"/>
      <c r="OYN2380" s="13"/>
      <c r="OYO2380" s="14"/>
      <c r="OYP2380" s="14"/>
      <c r="OYQ2380" s="41"/>
      <c r="OYR2380" s="44"/>
      <c r="OYS2380" s="51"/>
      <c r="OYT2380" s="51"/>
      <c r="OYU2380" s="51"/>
      <c r="OYV2380" s="13"/>
      <c r="OYW2380" s="13"/>
      <c r="OYX2380" s="14"/>
      <c r="OYY2380" s="14"/>
      <c r="OYZ2380" s="41"/>
      <c r="OZA2380" s="44"/>
      <c r="OZB2380" s="51"/>
      <c r="OZC2380" s="51"/>
      <c r="OZD2380" s="51"/>
      <c r="OZE2380" s="13"/>
      <c r="OZF2380" s="13"/>
      <c r="OZG2380" s="14"/>
      <c r="OZH2380" s="14"/>
      <c r="OZI2380" s="41"/>
      <c r="OZJ2380" s="44"/>
      <c r="OZK2380" s="51"/>
      <c r="OZL2380" s="51"/>
      <c r="OZM2380" s="51"/>
      <c r="OZN2380" s="13"/>
      <c r="OZO2380" s="13"/>
      <c r="OZP2380" s="14"/>
      <c r="OZQ2380" s="14"/>
      <c r="OZR2380" s="41"/>
      <c r="OZS2380" s="44"/>
      <c r="OZT2380" s="51"/>
      <c r="OZU2380" s="51"/>
      <c r="OZV2380" s="51"/>
      <c r="OZW2380" s="13"/>
      <c r="OZX2380" s="13"/>
      <c r="OZY2380" s="14"/>
      <c r="OZZ2380" s="14"/>
      <c r="PAA2380" s="41"/>
      <c r="PAB2380" s="44"/>
      <c r="PAC2380" s="51"/>
      <c r="PAD2380" s="51"/>
      <c r="PAE2380" s="51"/>
      <c r="PAF2380" s="13"/>
      <c r="PAG2380" s="13"/>
      <c r="PAH2380" s="14"/>
      <c r="PAI2380" s="14"/>
      <c r="PAJ2380" s="41"/>
      <c r="PAK2380" s="44"/>
      <c r="PAL2380" s="51"/>
      <c r="PAM2380" s="51"/>
      <c r="PAN2380" s="51"/>
      <c r="PAO2380" s="13"/>
      <c r="PAP2380" s="13"/>
      <c r="PAQ2380" s="14"/>
      <c r="PAR2380" s="14"/>
      <c r="PAS2380" s="41"/>
      <c r="PAT2380" s="44"/>
      <c r="PAU2380" s="51"/>
      <c r="PAV2380" s="51"/>
      <c r="PAW2380" s="51"/>
      <c r="PAX2380" s="13"/>
      <c r="PAY2380" s="13"/>
      <c r="PAZ2380" s="14"/>
      <c r="PBA2380" s="14"/>
      <c r="PBB2380" s="41"/>
      <c r="PBC2380" s="44"/>
      <c r="PBD2380" s="51"/>
      <c r="PBE2380" s="51"/>
      <c r="PBF2380" s="51"/>
      <c r="PBG2380" s="13"/>
      <c r="PBH2380" s="13"/>
      <c r="PBI2380" s="14"/>
      <c r="PBJ2380" s="14"/>
      <c r="PBK2380" s="41"/>
      <c r="PBL2380" s="44"/>
      <c r="PBM2380" s="51"/>
      <c r="PBN2380" s="51"/>
      <c r="PBO2380" s="51"/>
      <c r="PBP2380" s="13"/>
      <c r="PBQ2380" s="13"/>
      <c r="PBR2380" s="14"/>
      <c r="PBS2380" s="14"/>
      <c r="PBT2380" s="41"/>
      <c r="PBU2380" s="44"/>
      <c r="PBV2380" s="51"/>
      <c r="PBW2380" s="51"/>
      <c r="PBX2380" s="51"/>
      <c r="PBY2380" s="13"/>
      <c r="PBZ2380" s="13"/>
      <c r="PCA2380" s="14"/>
      <c r="PCB2380" s="14"/>
      <c r="PCC2380" s="41"/>
      <c r="PCD2380" s="44"/>
      <c r="PCE2380" s="51"/>
      <c r="PCF2380" s="51"/>
      <c r="PCG2380" s="51"/>
      <c r="PCH2380" s="13"/>
      <c r="PCI2380" s="13"/>
      <c r="PCJ2380" s="14"/>
      <c r="PCK2380" s="14"/>
      <c r="PCL2380" s="41"/>
      <c r="PCM2380" s="44"/>
      <c r="PCN2380" s="51"/>
      <c r="PCO2380" s="51"/>
      <c r="PCP2380" s="51"/>
      <c r="PCQ2380" s="13"/>
      <c r="PCR2380" s="13"/>
      <c r="PCS2380" s="14"/>
      <c r="PCT2380" s="14"/>
      <c r="PCU2380" s="41"/>
      <c r="PCV2380" s="44"/>
      <c r="PCW2380" s="51"/>
      <c r="PCX2380" s="51"/>
      <c r="PCY2380" s="51"/>
      <c r="PCZ2380" s="13"/>
      <c r="PDA2380" s="13"/>
      <c r="PDB2380" s="14"/>
      <c r="PDC2380" s="14"/>
      <c r="PDD2380" s="41"/>
      <c r="PDE2380" s="44"/>
      <c r="PDF2380" s="51"/>
      <c r="PDG2380" s="51"/>
      <c r="PDH2380" s="51"/>
      <c r="PDI2380" s="13"/>
      <c r="PDJ2380" s="13"/>
      <c r="PDK2380" s="14"/>
      <c r="PDL2380" s="14"/>
      <c r="PDM2380" s="41"/>
      <c r="PDN2380" s="44"/>
      <c r="PDO2380" s="51"/>
      <c r="PDP2380" s="51"/>
      <c r="PDQ2380" s="51"/>
      <c r="PDR2380" s="13"/>
      <c r="PDS2380" s="13"/>
      <c r="PDT2380" s="14"/>
      <c r="PDU2380" s="14"/>
      <c r="PDV2380" s="41"/>
      <c r="PDW2380" s="44"/>
      <c r="PDX2380" s="51"/>
      <c r="PDY2380" s="51"/>
      <c r="PDZ2380" s="51"/>
      <c r="PEA2380" s="13"/>
      <c r="PEB2380" s="13"/>
      <c r="PEC2380" s="14"/>
      <c r="PED2380" s="14"/>
      <c r="PEE2380" s="41"/>
      <c r="PEF2380" s="44"/>
      <c r="PEG2380" s="51"/>
      <c r="PEH2380" s="51"/>
      <c r="PEI2380" s="51"/>
      <c r="PEJ2380" s="13"/>
      <c r="PEK2380" s="13"/>
      <c r="PEL2380" s="14"/>
      <c r="PEM2380" s="14"/>
      <c r="PEN2380" s="41"/>
      <c r="PEO2380" s="44"/>
      <c r="PEP2380" s="51"/>
      <c r="PEQ2380" s="51"/>
      <c r="PER2380" s="51"/>
      <c r="PES2380" s="13"/>
      <c r="PET2380" s="13"/>
      <c r="PEU2380" s="14"/>
      <c r="PEV2380" s="14"/>
      <c r="PEW2380" s="41"/>
      <c r="PEX2380" s="44"/>
      <c r="PEY2380" s="51"/>
      <c r="PEZ2380" s="51"/>
      <c r="PFA2380" s="51"/>
      <c r="PFB2380" s="13"/>
      <c r="PFC2380" s="13"/>
      <c r="PFD2380" s="14"/>
      <c r="PFE2380" s="14"/>
      <c r="PFF2380" s="41"/>
      <c r="PFG2380" s="44"/>
      <c r="PFH2380" s="51"/>
      <c r="PFI2380" s="51"/>
      <c r="PFJ2380" s="51"/>
      <c r="PFK2380" s="13"/>
      <c r="PFL2380" s="13"/>
      <c r="PFM2380" s="14"/>
      <c r="PFN2380" s="14"/>
      <c r="PFO2380" s="41"/>
      <c r="PFP2380" s="44"/>
      <c r="PFQ2380" s="51"/>
      <c r="PFR2380" s="51"/>
      <c r="PFS2380" s="51"/>
      <c r="PFT2380" s="13"/>
      <c r="PFU2380" s="13"/>
      <c r="PFV2380" s="14"/>
      <c r="PFW2380" s="14"/>
      <c r="PFX2380" s="41"/>
      <c r="PFY2380" s="44"/>
      <c r="PFZ2380" s="51"/>
      <c r="PGA2380" s="51"/>
      <c r="PGB2380" s="51"/>
      <c r="PGC2380" s="13"/>
      <c r="PGD2380" s="13"/>
      <c r="PGE2380" s="14"/>
      <c r="PGF2380" s="14"/>
      <c r="PGG2380" s="41"/>
      <c r="PGH2380" s="44"/>
      <c r="PGI2380" s="51"/>
      <c r="PGJ2380" s="51"/>
      <c r="PGK2380" s="51"/>
      <c r="PGL2380" s="13"/>
      <c r="PGM2380" s="13"/>
      <c r="PGN2380" s="14"/>
      <c r="PGO2380" s="14"/>
      <c r="PGP2380" s="41"/>
      <c r="PGQ2380" s="44"/>
      <c r="PGR2380" s="51"/>
      <c r="PGS2380" s="51"/>
      <c r="PGT2380" s="51"/>
      <c r="PGU2380" s="13"/>
      <c r="PGV2380" s="13"/>
      <c r="PGW2380" s="14"/>
      <c r="PGX2380" s="14"/>
      <c r="PGY2380" s="41"/>
      <c r="PGZ2380" s="44"/>
      <c r="PHA2380" s="51"/>
      <c r="PHB2380" s="51"/>
      <c r="PHC2380" s="51"/>
      <c r="PHD2380" s="13"/>
      <c r="PHE2380" s="13"/>
      <c r="PHF2380" s="14"/>
      <c r="PHG2380" s="14"/>
      <c r="PHH2380" s="41"/>
      <c r="PHI2380" s="44"/>
      <c r="PHJ2380" s="51"/>
      <c r="PHK2380" s="51"/>
      <c r="PHL2380" s="51"/>
      <c r="PHM2380" s="13"/>
      <c r="PHN2380" s="13"/>
      <c r="PHO2380" s="14"/>
      <c r="PHP2380" s="14"/>
      <c r="PHQ2380" s="41"/>
      <c r="PHR2380" s="44"/>
      <c r="PHS2380" s="51"/>
      <c r="PHT2380" s="51"/>
      <c r="PHU2380" s="51"/>
      <c r="PHV2380" s="13"/>
      <c r="PHW2380" s="13"/>
      <c r="PHX2380" s="14"/>
      <c r="PHY2380" s="14"/>
      <c r="PHZ2380" s="41"/>
      <c r="PIA2380" s="44"/>
      <c r="PIB2380" s="51"/>
      <c r="PIC2380" s="51"/>
      <c r="PID2380" s="51"/>
      <c r="PIE2380" s="13"/>
      <c r="PIF2380" s="13"/>
      <c r="PIG2380" s="14"/>
      <c r="PIH2380" s="14"/>
      <c r="PII2380" s="41"/>
      <c r="PIJ2380" s="44"/>
      <c r="PIK2380" s="51"/>
      <c r="PIL2380" s="51"/>
      <c r="PIM2380" s="51"/>
      <c r="PIN2380" s="13"/>
      <c r="PIO2380" s="13"/>
      <c r="PIP2380" s="14"/>
      <c r="PIQ2380" s="14"/>
      <c r="PIR2380" s="41"/>
      <c r="PIS2380" s="44"/>
      <c r="PIT2380" s="51"/>
      <c r="PIU2380" s="51"/>
      <c r="PIV2380" s="51"/>
      <c r="PIW2380" s="13"/>
      <c r="PIX2380" s="13"/>
      <c r="PIY2380" s="14"/>
      <c r="PIZ2380" s="14"/>
      <c r="PJA2380" s="41"/>
      <c r="PJB2380" s="44"/>
      <c r="PJC2380" s="51"/>
      <c r="PJD2380" s="51"/>
      <c r="PJE2380" s="51"/>
      <c r="PJF2380" s="13"/>
      <c r="PJG2380" s="13"/>
      <c r="PJH2380" s="14"/>
      <c r="PJI2380" s="14"/>
      <c r="PJJ2380" s="41"/>
      <c r="PJK2380" s="44"/>
      <c r="PJL2380" s="51"/>
      <c r="PJM2380" s="51"/>
      <c r="PJN2380" s="51"/>
      <c r="PJO2380" s="13"/>
      <c r="PJP2380" s="13"/>
      <c r="PJQ2380" s="14"/>
      <c r="PJR2380" s="14"/>
      <c r="PJS2380" s="41"/>
      <c r="PJT2380" s="51"/>
      <c r="PJU2380" s="13"/>
      <c r="PJV2380" s="13"/>
      <c r="PJW2380" s="14"/>
      <c r="PJX2380" s="14"/>
      <c r="PJY2380" s="41"/>
      <c r="PJZ2380" s="44"/>
      <c r="PKA2380" s="51"/>
      <c r="PKB2380" s="51"/>
      <c r="PKC2380" s="51"/>
      <c r="PKD2380" s="13"/>
      <c r="PKE2380" s="13"/>
      <c r="PKF2380" s="14"/>
      <c r="PKG2380" s="14"/>
      <c r="PKH2380" s="41"/>
      <c r="PKI2380" s="44"/>
      <c r="PKJ2380" s="51"/>
      <c r="PKK2380" s="51"/>
      <c r="PKL2380" s="51"/>
      <c r="PKM2380" s="13"/>
      <c r="PKN2380" s="13"/>
      <c r="PKO2380" s="14"/>
      <c r="PKP2380" s="14"/>
      <c r="PKQ2380" s="41"/>
      <c r="PKR2380" s="44"/>
      <c r="PKS2380" s="51"/>
      <c r="PKT2380" s="51"/>
      <c r="PKU2380" s="51"/>
      <c r="PKV2380" s="13"/>
      <c r="PKW2380" s="13"/>
      <c r="PKX2380" s="14"/>
      <c r="PKY2380" s="14"/>
      <c r="PKZ2380" s="41"/>
      <c r="PLA2380" s="44"/>
      <c r="PLB2380" s="51"/>
      <c r="PLC2380" s="51"/>
      <c r="PLD2380" s="51"/>
      <c r="PLE2380" s="13"/>
      <c r="PLF2380" s="13"/>
      <c r="PLG2380" s="14"/>
      <c r="PLH2380" s="14"/>
      <c r="PLI2380" s="41"/>
      <c r="PLJ2380" s="44"/>
      <c r="PLK2380" s="51"/>
      <c r="PLL2380" s="51"/>
      <c r="PLM2380" s="51"/>
      <c r="PLN2380" s="13"/>
      <c r="PLO2380" s="13"/>
      <c r="PLP2380" s="14"/>
      <c r="PLQ2380" s="14"/>
      <c r="PLR2380" s="41"/>
      <c r="PLS2380" s="44"/>
      <c r="PLT2380" s="51"/>
      <c r="PLU2380" s="51"/>
      <c r="PLV2380" s="51"/>
      <c r="PLW2380" s="13"/>
      <c r="PLX2380" s="13"/>
      <c r="PLY2380" s="14"/>
      <c r="PLZ2380" s="14"/>
      <c r="PMA2380" s="41"/>
      <c r="PMB2380" s="44"/>
      <c r="PMC2380" s="51"/>
      <c r="PMD2380" s="51"/>
      <c r="PME2380" s="51"/>
      <c r="PMF2380" s="13"/>
      <c r="PMG2380" s="13"/>
      <c r="PMH2380" s="14"/>
      <c r="PMI2380" s="14"/>
      <c r="PMJ2380" s="41"/>
      <c r="PMK2380" s="44"/>
      <c r="PML2380" s="51"/>
      <c r="PMM2380" s="51"/>
      <c r="PMN2380" s="51"/>
      <c r="PMO2380" s="13"/>
      <c r="PMP2380" s="13"/>
      <c r="PMQ2380" s="14"/>
      <c r="PMR2380" s="14"/>
      <c r="PMS2380" s="41"/>
      <c r="PMT2380" s="44"/>
      <c r="PMU2380" s="51"/>
      <c r="PMV2380" s="51"/>
      <c r="PMW2380" s="51"/>
      <c r="PMX2380" s="13"/>
      <c r="PMY2380" s="13"/>
      <c r="PMZ2380" s="14"/>
      <c r="PNA2380" s="14"/>
      <c r="PNB2380" s="41"/>
      <c r="PNC2380" s="44"/>
      <c r="PND2380" s="51"/>
      <c r="PNE2380" s="51"/>
      <c r="PNF2380" s="51"/>
      <c r="PNG2380" s="13"/>
      <c r="PNH2380" s="13"/>
      <c r="PNI2380" s="14"/>
      <c r="PNJ2380" s="14"/>
      <c r="PNK2380" s="41"/>
      <c r="PNL2380" s="44"/>
      <c r="PNM2380" s="51"/>
      <c r="PNN2380" s="51"/>
      <c r="PNO2380" s="51"/>
      <c r="PNP2380" s="13"/>
      <c r="PNQ2380" s="13"/>
      <c r="PNR2380" s="14"/>
      <c r="PNS2380" s="14"/>
      <c r="PNT2380" s="41"/>
      <c r="PNU2380" s="44"/>
      <c r="PNV2380" s="51"/>
      <c r="PNW2380" s="51"/>
      <c r="PNX2380" s="51"/>
      <c r="PNY2380" s="13"/>
      <c r="PNZ2380" s="13"/>
      <c r="POA2380" s="14"/>
      <c r="POB2380" s="14"/>
      <c r="POC2380" s="41"/>
      <c r="POD2380" s="44"/>
      <c r="POE2380" s="51"/>
      <c r="POF2380" s="51"/>
      <c r="POG2380" s="51"/>
      <c r="POH2380" s="13"/>
      <c r="POI2380" s="13"/>
      <c r="POJ2380" s="14"/>
      <c r="POK2380" s="14"/>
      <c r="POL2380" s="41"/>
      <c r="POM2380" s="44"/>
      <c r="PON2380" s="51"/>
      <c r="POO2380" s="51"/>
      <c r="POP2380" s="51"/>
      <c r="POQ2380" s="13"/>
      <c r="POR2380" s="13"/>
      <c r="POS2380" s="14"/>
      <c r="POT2380" s="14"/>
      <c r="POU2380" s="41"/>
      <c r="POV2380" s="44"/>
      <c r="POW2380" s="51"/>
      <c r="POX2380" s="51"/>
      <c r="POY2380" s="51"/>
      <c r="POZ2380" s="13"/>
      <c r="PPA2380" s="13"/>
      <c r="PPB2380" s="14"/>
      <c r="PPC2380" s="14"/>
      <c r="PPD2380" s="41"/>
      <c r="PPE2380" s="44"/>
      <c r="PPF2380" s="51"/>
      <c r="PPG2380" s="51"/>
      <c r="PPH2380" s="51"/>
      <c r="PPI2380" s="13"/>
      <c r="PPJ2380" s="13"/>
      <c r="PPK2380" s="14"/>
      <c r="PPL2380" s="14"/>
      <c r="PPM2380" s="41"/>
      <c r="PPN2380" s="44"/>
      <c r="PPO2380" s="51"/>
      <c r="PPP2380" s="51"/>
      <c r="PPQ2380" s="51"/>
      <c r="PPR2380" s="13"/>
      <c r="PPS2380" s="13"/>
      <c r="PPT2380" s="14"/>
      <c r="PPU2380" s="14"/>
      <c r="PPV2380" s="41"/>
      <c r="PPW2380" s="44"/>
      <c r="PPX2380" s="51"/>
      <c r="PPY2380" s="51"/>
      <c r="PPZ2380" s="51"/>
      <c r="PQA2380" s="13"/>
      <c r="PQB2380" s="13"/>
      <c r="PQC2380" s="14"/>
      <c r="PQD2380" s="14"/>
      <c r="PQE2380" s="41"/>
      <c r="PQF2380" s="44"/>
      <c r="PQG2380" s="51"/>
      <c r="PQH2380" s="51"/>
      <c r="PQI2380" s="51"/>
      <c r="PQJ2380" s="13"/>
      <c r="PQK2380" s="13"/>
      <c r="PQL2380" s="14"/>
      <c r="PQM2380" s="14"/>
      <c r="PQN2380" s="41"/>
      <c r="PQO2380" s="44"/>
      <c r="PQP2380" s="51"/>
      <c r="PQQ2380" s="51"/>
      <c r="PQR2380" s="51"/>
      <c r="PQS2380" s="13"/>
      <c r="PQT2380" s="13"/>
      <c r="PQU2380" s="14"/>
      <c r="PQV2380" s="14"/>
      <c r="PQW2380" s="41"/>
      <c r="PQX2380" s="44"/>
      <c r="PQY2380" s="51"/>
      <c r="PQZ2380" s="51"/>
      <c r="PRA2380" s="51"/>
      <c r="PRB2380" s="13"/>
      <c r="PRC2380" s="13"/>
      <c r="PRD2380" s="14"/>
      <c r="PRE2380" s="14"/>
      <c r="PRF2380" s="41"/>
      <c r="PRG2380" s="44"/>
      <c r="PRH2380" s="51"/>
      <c r="PRI2380" s="51"/>
      <c r="PRJ2380" s="51"/>
      <c r="PRK2380" s="13"/>
      <c r="PRL2380" s="13"/>
      <c r="PRM2380" s="14"/>
      <c r="PRN2380" s="14"/>
      <c r="PRO2380" s="41"/>
      <c r="PRP2380" s="44"/>
      <c r="PRQ2380" s="51"/>
      <c r="PRR2380" s="51"/>
      <c r="PRS2380" s="51"/>
      <c r="PRT2380" s="13"/>
      <c r="PRU2380" s="13"/>
      <c r="PRV2380" s="14"/>
      <c r="PRW2380" s="14"/>
      <c r="PRX2380" s="41"/>
      <c r="PRY2380" s="44"/>
      <c r="PRZ2380" s="51"/>
      <c r="PSA2380" s="51"/>
      <c r="PSB2380" s="51"/>
      <c r="PSC2380" s="13"/>
      <c r="PSD2380" s="13"/>
      <c r="PSE2380" s="14"/>
      <c r="PSF2380" s="14"/>
      <c r="PSG2380" s="41"/>
      <c r="PSH2380" s="44"/>
      <c r="PSI2380" s="51"/>
      <c r="PSJ2380" s="51"/>
      <c r="PSK2380" s="51"/>
      <c r="PSL2380" s="13"/>
      <c r="PSM2380" s="13"/>
      <c r="PSN2380" s="14"/>
      <c r="PSO2380" s="14"/>
      <c r="PSP2380" s="41"/>
      <c r="PSQ2380" s="44"/>
      <c r="PSR2380" s="51"/>
      <c r="PSS2380" s="51"/>
      <c r="PST2380" s="51"/>
      <c r="PSU2380" s="13"/>
      <c r="PSV2380" s="13"/>
      <c r="PSW2380" s="14"/>
      <c r="PSX2380" s="14"/>
      <c r="PSY2380" s="41"/>
      <c r="PSZ2380" s="44"/>
      <c r="PTA2380" s="51"/>
      <c r="PTB2380" s="51"/>
      <c r="PTC2380" s="51"/>
      <c r="PTD2380" s="13"/>
      <c r="PTE2380" s="13"/>
      <c r="PTF2380" s="14"/>
      <c r="PTG2380" s="14"/>
      <c r="PTH2380" s="41"/>
      <c r="PTI2380" s="44"/>
      <c r="PTJ2380" s="51"/>
      <c r="PTK2380" s="51"/>
      <c r="PTL2380" s="51"/>
      <c r="PTM2380" s="13"/>
      <c r="PTN2380" s="13"/>
      <c r="PTO2380" s="14"/>
      <c r="PTP2380" s="14"/>
      <c r="PTQ2380" s="41"/>
      <c r="PTR2380" s="44"/>
      <c r="PTS2380" s="51"/>
      <c r="PTT2380" s="51"/>
      <c r="PTU2380" s="51"/>
      <c r="PTV2380" s="13"/>
      <c r="PTW2380" s="13"/>
      <c r="PTX2380" s="14"/>
      <c r="PTY2380" s="14"/>
      <c r="PTZ2380" s="41"/>
      <c r="PUA2380" s="44"/>
      <c r="PUB2380" s="51"/>
      <c r="PUC2380" s="51"/>
      <c r="PUD2380" s="51"/>
      <c r="PUE2380" s="13"/>
      <c r="PUF2380" s="13"/>
      <c r="PUG2380" s="14"/>
      <c r="PUH2380" s="14"/>
      <c r="PUI2380" s="41"/>
      <c r="PUJ2380" s="44"/>
      <c r="PUK2380" s="51"/>
      <c r="PUL2380" s="51"/>
      <c r="PUM2380" s="51"/>
      <c r="PUN2380" s="13"/>
      <c r="PUO2380" s="13"/>
      <c r="PUP2380" s="14"/>
      <c r="PUQ2380" s="14"/>
      <c r="PUR2380" s="41"/>
      <c r="PUS2380" s="44"/>
      <c r="PUT2380" s="51"/>
      <c r="PUU2380" s="51"/>
      <c r="PUV2380" s="51"/>
      <c r="PUW2380" s="13"/>
      <c r="PUX2380" s="13"/>
      <c r="PUY2380" s="14"/>
      <c r="PUZ2380" s="14"/>
      <c r="PVA2380" s="41"/>
      <c r="PVB2380" s="44"/>
      <c r="PVC2380" s="51"/>
      <c r="PVD2380" s="51"/>
      <c r="PVE2380" s="51"/>
      <c r="PVF2380" s="13"/>
      <c r="PVG2380" s="13"/>
      <c r="PVH2380" s="14"/>
      <c r="PVI2380" s="14"/>
      <c r="PVJ2380" s="41"/>
      <c r="PVK2380" s="44"/>
      <c r="PVL2380" s="51"/>
      <c r="PVM2380" s="51"/>
      <c r="PVN2380" s="51"/>
      <c r="PVO2380" s="13"/>
      <c r="PVP2380" s="13"/>
      <c r="PVQ2380" s="14"/>
      <c r="PVR2380" s="14"/>
      <c r="PVS2380" s="41"/>
      <c r="PVT2380" s="44"/>
      <c r="PVU2380" s="51"/>
      <c r="PVV2380" s="51"/>
      <c r="PVW2380" s="51"/>
      <c r="PVX2380" s="13"/>
      <c r="PVY2380" s="13"/>
      <c r="PVZ2380" s="14"/>
      <c r="PWA2380" s="14"/>
      <c r="PWB2380" s="41"/>
      <c r="PWC2380" s="44"/>
      <c r="PWD2380" s="51"/>
      <c r="PWE2380" s="51"/>
      <c r="PWF2380" s="51"/>
      <c r="PWG2380" s="13"/>
      <c r="PWH2380" s="13"/>
      <c r="PWI2380" s="14"/>
      <c r="PWJ2380" s="14"/>
      <c r="PWK2380" s="41"/>
      <c r="PWL2380" s="44"/>
      <c r="PWM2380" s="51"/>
      <c r="PWN2380" s="51"/>
      <c r="PWO2380" s="51"/>
      <c r="PWP2380" s="13"/>
      <c r="PWQ2380" s="13"/>
      <c r="PWR2380" s="14"/>
      <c r="PWS2380" s="14"/>
      <c r="PWT2380" s="41"/>
      <c r="PWU2380" s="44"/>
      <c r="PWV2380" s="51"/>
      <c r="PWW2380" s="51"/>
      <c r="PWX2380" s="51"/>
      <c r="PWY2380" s="13"/>
      <c r="PWZ2380" s="13"/>
      <c r="PXA2380" s="14"/>
      <c r="PXB2380" s="14"/>
      <c r="PXC2380" s="41"/>
      <c r="PXD2380" s="44"/>
      <c r="PXE2380" s="51"/>
      <c r="PXF2380" s="51"/>
      <c r="PXG2380" s="51"/>
      <c r="PXH2380" s="13"/>
      <c r="PXI2380" s="13"/>
      <c r="PXJ2380" s="14"/>
      <c r="PXK2380" s="14"/>
      <c r="PXL2380" s="41"/>
      <c r="PXM2380" s="44"/>
      <c r="PXN2380" s="51"/>
      <c r="PXO2380" s="51"/>
      <c r="PXP2380" s="51"/>
      <c r="PXQ2380" s="13"/>
      <c r="PXR2380" s="13"/>
      <c r="PXS2380" s="14"/>
      <c r="PXT2380" s="14"/>
      <c r="PXU2380" s="41"/>
      <c r="PXV2380" s="44"/>
      <c r="PXW2380" s="51"/>
      <c r="PXX2380" s="51"/>
      <c r="PXY2380" s="51"/>
      <c r="PXZ2380" s="13"/>
      <c r="PYA2380" s="13"/>
      <c r="PYB2380" s="14"/>
      <c r="PYC2380" s="14"/>
      <c r="PYD2380" s="41"/>
      <c r="PYE2380" s="44"/>
      <c r="PYF2380" s="51"/>
      <c r="PYG2380" s="51"/>
      <c r="PYH2380" s="51"/>
      <c r="PYI2380" s="13"/>
      <c r="PYJ2380" s="13"/>
      <c r="PYK2380" s="14"/>
      <c r="PYL2380" s="14"/>
      <c r="PYM2380" s="41"/>
      <c r="PYN2380" s="44"/>
      <c r="PYO2380" s="51"/>
      <c r="PYP2380" s="51"/>
      <c r="PYQ2380" s="51"/>
      <c r="PYR2380" s="13"/>
      <c r="PYS2380" s="13"/>
      <c r="PYT2380" s="14"/>
      <c r="PYU2380" s="14"/>
      <c r="PYV2380" s="41"/>
      <c r="PYW2380" s="44"/>
      <c r="PYX2380" s="51"/>
      <c r="PYY2380" s="51"/>
      <c r="PYZ2380" s="51"/>
      <c r="PZA2380" s="13"/>
      <c r="PZB2380" s="13"/>
      <c r="PZC2380" s="14"/>
      <c r="PZD2380" s="14"/>
      <c r="PZE2380" s="41"/>
      <c r="PZF2380" s="44"/>
      <c r="PZG2380" s="51"/>
      <c r="PZH2380" s="51"/>
      <c r="PZI2380" s="51"/>
      <c r="PZJ2380" s="13"/>
      <c r="PZK2380" s="13"/>
      <c r="PZL2380" s="14"/>
      <c r="PZM2380" s="14"/>
      <c r="PZN2380" s="41"/>
      <c r="PZO2380" s="44"/>
      <c r="PZP2380" s="51"/>
      <c r="PZQ2380" s="51"/>
      <c r="PZR2380" s="51"/>
      <c r="PZS2380" s="13"/>
      <c r="PZT2380" s="13"/>
      <c r="PZU2380" s="14"/>
      <c r="PZV2380" s="14"/>
      <c r="PZW2380" s="41"/>
      <c r="PZX2380" s="44"/>
      <c r="PZY2380" s="51"/>
      <c r="PZZ2380" s="51"/>
      <c r="QAA2380" s="51"/>
      <c r="QAB2380" s="13"/>
      <c r="QAC2380" s="13"/>
      <c r="QAD2380" s="14"/>
      <c r="QAE2380" s="14"/>
      <c r="QAF2380" s="41"/>
      <c r="QAG2380" s="44"/>
      <c r="QAH2380" s="51"/>
      <c r="QAI2380" s="51"/>
      <c r="QAJ2380" s="51"/>
      <c r="QAK2380" s="13"/>
      <c r="QAL2380" s="13"/>
      <c r="QAM2380" s="14"/>
      <c r="QAN2380" s="14"/>
      <c r="QAO2380" s="41"/>
      <c r="QAP2380" s="44"/>
      <c r="QAQ2380" s="51"/>
      <c r="QAR2380" s="51"/>
      <c r="QAS2380" s="51"/>
      <c r="QAT2380" s="13"/>
      <c r="QAU2380" s="13"/>
      <c r="QAV2380" s="14"/>
      <c r="QAW2380" s="14"/>
      <c r="QAX2380" s="41"/>
      <c r="QAY2380" s="44"/>
      <c r="QAZ2380" s="51"/>
      <c r="QBA2380" s="51"/>
      <c r="QBB2380" s="51"/>
      <c r="QBC2380" s="13"/>
      <c r="QBD2380" s="13"/>
      <c r="QBE2380" s="14"/>
      <c r="QBF2380" s="14"/>
      <c r="QBG2380" s="41"/>
      <c r="QBH2380" s="44"/>
      <c r="QBI2380" s="51"/>
      <c r="QBJ2380" s="51"/>
      <c r="QBK2380" s="51"/>
      <c r="QBL2380" s="13"/>
      <c r="QBM2380" s="13"/>
      <c r="QBN2380" s="14"/>
      <c r="QBO2380" s="14"/>
      <c r="QBP2380" s="41"/>
      <c r="QBQ2380" s="44"/>
      <c r="QBR2380" s="51"/>
      <c r="QBS2380" s="51"/>
      <c r="QBT2380" s="51"/>
      <c r="QBU2380" s="13"/>
      <c r="QBV2380" s="13"/>
      <c r="QBW2380" s="14"/>
      <c r="QBX2380" s="14"/>
      <c r="QBY2380" s="41"/>
      <c r="QBZ2380" s="44"/>
      <c r="QCA2380" s="51"/>
      <c r="QCB2380" s="51"/>
      <c r="QCC2380" s="51"/>
      <c r="QCD2380" s="13"/>
      <c r="QCE2380" s="13"/>
      <c r="QCF2380" s="14"/>
      <c r="QCG2380" s="14"/>
      <c r="QCH2380" s="41"/>
      <c r="QCI2380" s="44"/>
      <c r="QCJ2380" s="51"/>
      <c r="QCK2380" s="51"/>
      <c r="QCL2380" s="51"/>
      <c r="QCM2380" s="13"/>
      <c r="QCN2380" s="13"/>
      <c r="QCO2380" s="14"/>
      <c r="QCP2380" s="14"/>
      <c r="QCQ2380" s="41"/>
      <c r="QCR2380" s="44"/>
      <c r="QCS2380" s="51"/>
      <c r="QCT2380" s="51"/>
      <c r="QCU2380" s="51"/>
      <c r="QCV2380" s="13"/>
      <c r="QCW2380" s="13"/>
      <c r="QCX2380" s="14"/>
      <c r="QCY2380" s="14"/>
      <c r="QCZ2380" s="41"/>
      <c r="QDA2380" s="44"/>
      <c r="QDB2380" s="51"/>
      <c r="QDC2380" s="51"/>
      <c r="QDD2380" s="51"/>
      <c r="QDE2380" s="13"/>
      <c r="QDF2380" s="13"/>
      <c r="QDG2380" s="14"/>
      <c r="QDH2380" s="14"/>
      <c r="QDI2380" s="41"/>
      <c r="QDJ2380" s="44"/>
      <c r="QDK2380" s="51"/>
      <c r="QDL2380" s="51"/>
      <c r="QDM2380" s="51"/>
      <c r="QDN2380" s="13"/>
      <c r="QDO2380" s="13"/>
      <c r="QDP2380" s="14"/>
      <c r="QDQ2380" s="14"/>
      <c r="QDR2380" s="41"/>
      <c r="QDS2380" s="44"/>
      <c r="QDT2380" s="51"/>
      <c r="QDU2380" s="51"/>
      <c r="QDV2380" s="51"/>
      <c r="QDW2380" s="13"/>
      <c r="QDX2380" s="13"/>
      <c r="QDY2380" s="14"/>
      <c r="QDZ2380" s="14"/>
      <c r="QEA2380" s="41"/>
      <c r="QEB2380" s="44"/>
      <c r="QEC2380" s="51"/>
      <c r="QED2380" s="51"/>
      <c r="QEE2380" s="51"/>
      <c r="QEF2380" s="13"/>
      <c r="QEG2380" s="13"/>
      <c r="QEH2380" s="14"/>
      <c r="QEI2380" s="14"/>
      <c r="QEJ2380" s="41"/>
      <c r="QEK2380" s="44"/>
      <c r="QEL2380" s="51"/>
      <c r="QEM2380" s="51"/>
      <c r="QEN2380" s="51"/>
      <c r="QEO2380" s="13"/>
      <c r="QEP2380" s="13"/>
      <c r="QEQ2380" s="14"/>
      <c r="QER2380" s="14"/>
      <c r="QES2380" s="41"/>
      <c r="QET2380" s="44"/>
      <c r="QEU2380" s="51"/>
      <c r="QEV2380" s="51"/>
      <c r="QEW2380" s="51"/>
      <c r="QEX2380" s="13"/>
      <c r="QEY2380" s="13"/>
      <c r="QEZ2380" s="14"/>
      <c r="QFA2380" s="14"/>
      <c r="QFB2380" s="41"/>
      <c r="QFC2380" s="44"/>
      <c r="QFD2380" s="51"/>
      <c r="QFE2380" s="51"/>
      <c r="QFF2380" s="51"/>
      <c r="QFG2380" s="13"/>
      <c r="QFH2380" s="13"/>
      <c r="QFI2380" s="14"/>
      <c r="QFJ2380" s="14"/>
      <c r="QFK2380" s="41"/>
      <c r="QFL2380" s="44"/>
      <c r="QFM2380" s="51"/>
      <c r="QFN2380" s="51"/>
      <c r="QFO2380" s="51"/>
      <c r="QFP2380" s="13"/>
      <c r="QFQ2380" s="13"/>
      <c r="QFR2380" s="14"/>
      <c r="QFS2380" s="14"/>
      <c r="QFT2380" s="41"/>
      <c r="QFU2380" s="44"/>
      <c r="QFV2380" s="51"/>
      <c r="QFW2380" s="51"/>
      <c r="QFX2380" s="51"/>
      <c r="QFY2380" s="13"/>
      <c r="QFZ2380" s="13"/>
      <c r="QGA2380" s="14"/>
      <c r="QGB2380" s="14"/>
      <c r="QGC2380" s="41"/>
      <c r="QGD2380" s="44"/>
      <c r="QGE2380" s="51"/>
      <c r="QGF2380" s="51"/>
      <c r="QGG2380" s="51"/>
      <c r="QGH2380" s="13"/>
      <c r="QGI2380" s="13"/>
      <c r="QGJ2380" s="14"/>
      <c r="QGK2380" s="14"/>
      <c r="QGL2380" s="41"/>
      <c r="QGM2380" s="44"/>
      <c r="QGN2380" s="51"/>
      <c r="QGO2380" s="51"/>
      <c r="QGP2380" s="51"/>
      <c r="QGQ2380" s="13"/>
      <c r="QGR2380" s="13"/>
      <c r="QGS2380" s="14"/>
      <c r="QGT2380" s="14"/>
      <c r="QGU2380" s="41"/>
      <c r="QGV2380" s="44"/>
      <c r="QGW2380" s="51"/>
      <c r="QGX2380" s="51"/>
      <c r="QGY2380" s="51"/>
      <c r="QGZ2380" s="13"/>
      <c r="QHA2380" s="13"/>
      <c r="QHB2380" s="14"/>
      <c r="QHC2380" s="14"/>
      <c r="QHD2380" s="41"/>
      <c r="QHE2380" s="44"/>
      <c r="QHF2380" s="51"/>
      <c r="QHG2380" s="51"/>
      <c r="QHH2380" s="51"/>
      <c r="QHI2380" s="13"/>
      <c r="QHJ2380" s="13"/>
      <c r="QHK2380" s="14"/>
      <c r="QHL2380" s="14"/>
      <c r="QHM2380" s="41"/>
      <c r="QHN2380" s="44"/>
      <c r="QHO2380" s="51"/>
      <c r="QHP2380" s="51"/>
      <c r="QHQ2380" s="51"/>
      <c r="QHR2380" s="13"/>
      <c r="QHS2380" s="13"/>
      <c r="QHT2380" s="14"/>
      <c r="QHU2380" s="14"/>
      <c r="QHV2380" s="41"/>
      <c r="QHW2380" s="44"/>
      <c r="QHX2380" s="51"/>
      <c r="QHY2380" s="51"/>
      <c r="QHZ2380" s="51"/>
      <c r="QIA2380" s="13"/>
      <c r="QIB2380" s="13"/>
      <c r="QIC2380" s="14"/>
      <c r="QID2380" s="14"/>
      <c r="QIE2380" s="41"/>
      <c r="QIF2380" s="44"/>
      <c r="QIG2380" s="51"/>
      <c r="QIH2380" s="51"/>
      <c r="QII2380" s="51"/>
      <c r="QIJ2380" s="13"/>
      <c r="QIK2380" s="13"/>
      <c r="QIL2380" s="14"/>
      <c r="QIM2380" s="14"/>
      <c r="QIN2380" s="41"/>
      <c r="QIO2380" s="44"/>
      <c r="QIP2380" s="51"/>
      <c r="QIQ2380" s="51"/>
      <c r="QIR2380" s="51"/>
      <c r="QIS2380" s="13"/>
      <c r="QIT2380" s="13"/>
      <c r="QIU2380" s="14"/>
      <c r="QIV2380" s="14"/>
      <c r="QIW2380" s="41"/>
      <c r="QIX2380" s="44"/>
      <c r="QIY2380" s="51"/>
      <c r="QIZ2380" s="51"/>
      <c r="QJA2380" s="51"/>
      <c r="QJB2380" s="13"/>
      <c r="QJC2380" s="13"/>
      <c r="QJD2380" s="14"/>
      <c r="QJE2380" s="14"/>
      <c r="QJF2380" s="41"/>
      <c r="QJG2380" s="44"/>
      <c r="QJH2380" s="51"/>
      <c r="QJI2380" s="51"/>
      <c r="QJJ2380" s="51"/>
      <c r="QJK2380" s="13"/>
      <c r="QJL2380" s="13"/>
      <c r="QJM2380" s="14"/>
      <c r="QJN2380" s="14"/>
      <c r="QJO2380" s="41"/>
      <c r="QJP2380" s="44"/>
      <c r="QJQ2380" s="51"/>
      <c r="QJR2380" s="51"/>
      <c r="QJS2380" s="51"/>
      <c r="QJT2380" s="13"/>
      <c r="QJU2380" s="13"/>
      <c r="QJV2380" s="14"/>
      <c r="QJW2380" s="14"/>
      <c r="QJX2380" s="41"/>
      <c r="QJY2380" s="44"/>
      <c r="QJZ2380" s="51"/>
      <c r="QKA2380" s="51"/>
      <c r="QKB2380" s="51"/>
      <c r="QKC2380" s="13"/>
      <c r="QKD2380" s="13"/>
      <c r="QKE2380" s="14"/>
      <c r="QKF2380" s="14"/>
      <c r="QKG2380" s="41"/>
      <c r="QKH2380" s="44"/>
      <c r="QKI2380" s="51"/>
      <c r="QKJ2380" s="51"/>
      <c r="QKK2380" s="51"/>
      <c r="QKL2380" s="13"/>
      <c r="QKM2380" s="13"/>
      <c r="QKN2380" s="14"/>
      <c r="QKO2380" s="14"/>
      <c r="QKP2380" s="41"/>
      <c r="QKQ2380" s="44"/>
      <c r="QKR2380" s="51"/>
      <c r="QKS2380" s="51"/>
      <c r="QKT2380" s="51"/>
      <c r="QKU2380" s="13"/>
      <c r="QKV2380" s="13"/>
      <c r="QKW2380" s="14"/>
      <c r="QKX2380" s="14"/>
      <c r="QKY2380" s="41"/>
      <c r="QKZ2380" s="44"/>
      <c r="QLA2380" s="51"/>
      <c r="QLB2380" s="51"/>
      <c r="QLC2380" s="51"/>
      <c r="QLD2380" s="13"/>
      <c r="QLE2380" s="13"/>
      <c r="QLF2380" s="14"/>
      <c r="QLG2380" s="14"/>
      <c r="QLH2380" s="41"/>
      <c r="QLI2380" s="44"/>
      <c r="QLJ2380" s="51"/>
      <c r="QLK2380" s="51"/>
      <c r="QLL2380" s="51"/>
      <c r="QLM2380" s="13"/>
      <c r="QLN2380" s="13"/>
      <c r="QLO2380" s="14"/>
      <c r="QLP2380" s="14"/>
      <c r="QLQ2380" s="41"/>
      <c r="QLR2380" s="44"/>
      <c r="QLS2380" s="51"/>
      <c r="QLT2380" s="51"/>
      <c r="QLU2380" s="51"/>
      <c r="QLV2380" s="13"/>
      <c r="QLW2380" s="13"/>
      <c r="QLX2380" s="14"/>
      <c r="QLY2380" s="14"/>
      <c r="QLZ2380" s="41"/>
      <c r="QMA2380" s="44"/>
      <c r="QMB2380" s="51"/>
      <c r="QMC2380" s="51"/>
      <c r="QMD2380" s="51"/>
      <c r="QME2380" s="13"/>
      <c r="QMF2380" s="13"/>
      <c r="QMG2380" s="14"/>
      <c r="QMH2380" s="14"/>
      <c r="QMI2380" s="41"/>
      <c r="QMJ2380" s="44"/>
      <c r="QMK2380" s="51"/>
      <c r="QML2380" s="51"/>
      <c r="QMM2380" s="51"/>
      <c r="QMN2380" s="13"/>
      <c r="QMO2380" s="13"/>
      <c r="QMP2380" s="14"/>
      <c r="QMQ2380" s="14"/>
      <c r="QMR2380" s="41"/>
      <c r="QMS2380" s="44"/>
      <c r="QMT2380" s="51"/>
      <c r="QMU2380" s="51"/>
      <c r="QMV2380" s="51"/>
      <c r="QMW2380" s="13"/>
      <c r="QMX2380" s="13"/>
      <c r="QMY2380" s="14"/>
      <c r="QMZ2380" s="14"/>
      <c r="QNA2380" s="41"/>
      <c r="QNB2380" s="44"/>
      <c r="QNC2380" s="51"/>
      <c r="QND2380" s="51"/>
      <c r="QNE2380" s="51"/>
      <c r="QNF2380" s="13"/>
      <c r="QNG2380" s="13"/>
      <c r="QNH2380" s="14"/>
      <c r="QNI2380" s="14"/>
      <c r="QNJ2380" s="41"/>
      <c r="QNK2380" s="44"/>
      <c r="QNL2380" s="51"/>
      <c r="QNM2380" s="51"/>
      <c r="QNN2380" s="51"/>
      <c r="QNO2380" s="13"/>
      <c r="QNP2380" s="13"/>
      <c r="QNQ2380" s="14"/>
      <c r="QNR2380" s="14"/>
      <c r="QNS2380" s="41"/>
      <c r="QNT2380" s="44"/>
      <c r="QNU2380" s="51"/>
      <c r="QNV2380" s="51"/>
      <c r="QNW2380" s="51"/>
      <c r="QNX2380" s="13"/>
      <c r="QNY2380" s="13"/>
      <c r="QNZ2380" s="14"/>
      <c r="QOA2380" s="14"/>
      <c r="QOB2380" s="41"/>
      <c r="QOC2380" s="44"/>
      <c r="QOD2380" s="51"/>
      <c r="QOE2380" s="51"/>
      <c r="QOF2380" s="51"/>
      <c r="QOG2380" s="13"/>
      <c r="QOH2380" s="13"/>
      <c r="QOI2380" s="14"/>
      <c r="QOJ2380" s="14"/>
      <c r="QOK2380" s="41"/>
      <c r="QOL2380" s="44"/>
      <c r="QOM2380" s="51"/>
      <c r="QON2380" s="51"/>
      <c r="QOO2380" s="51"/>
      <c r="QOP2380" s="13"/>
      <c r="QOQ2380" s="13"/>
      <c r="QOR2380" s="14"/>
      <c r="QOS2380" s="14"/>
      <c r="QOT2380" s="41"/>
      <c r="QOU2380" s="44"/>
      <c r="QOV2380" s="51"/>
      <c r="QOW2380" s="51"/>
      <c r="QOX2380" s="51"/>
      <c r="QOY2380" s="13"/>
      <c r="QOZ2380" s="13"/>
      <c r="QPA2380" s="14"/>
      <c r="QPB2380" s="14"/>
      <c r="QPC2380" s="41"/>
      <c r="QPD2380" s="44"/>
      <c r="QPE2380" s="51"/>
      <c r="QPF2380" s="51"/>
      <c r="QPG2380" s="51"/>
      <c r="QPH2380" s="13"/>
      <c r="QPI2380" s="13"/>
      <c r="QPJ2380" s="14"/>
      <c r="QPK2380" s="14"/>
      <c r="QPL2380" s="41"/>
      <c r="QPM2380" s="44"/>
      <c r="QPN2380" s="51"/>
      <c r="QPO2380" s="51"/>
      <c r="QPP2380" s="51"/>
      <c r="QPQ2380" s="13"/>
      <c r="QPR2380" s="13"/>
      <c r="QPS2380" s="14"/>
      <c r="QPT2380" s="14"/>
      <c r="QPU2380" s="41"/>
      <c r="QPV2380" s="44"/>
      <c r="QPW2380" s="51"/>
      <c r="QPX2380" s="51"/>
      <c r="QPY2380" s="51"/>
      <c r="QPZ2380" s="13"/>
      <c r="QQA2380" s="13"/>
      <c r="QQB2380" s="14"/>
      <c r="QQC2380" s="14"/>
      <c r="QQD2380" s="41"/>
      <c r="QQE2380" s="44"/>
      <c r="QQF2380" s="51"/>
      <c r="QQG2380" s="51"/>
      <c r="QQH2380" s="51"/>
      <c r="QQI2380" s="13"/>
      <c r="QQJ2380" s="13"/>
      <c r="QQK2380" s="14"/>
      <c r="QQL2380" s="14"/>
      <c r="QQM2380" s="41"/>
      <c r="QQN2380" s="44"/>
      <c r="QQO2380" s="51"/>
      <c r="QQP2380" s="51"/>
      <c r="QQQ2380" s="51"/>
      <c r="QQR2380" s="13"/>
      <c r="QQS2380" s="13"/>
      <c r="QQT2380" s="14"/>
      <c r="QQU2380" s="14"/>
      <c r="QQV2380" s="41"/>
      <c r="QQW2380" s="44"/>
      <c r="QQX2380" s="51"/>
      <c r="QQY2380" s="51"/>
      <c r="QQZ2380" s="51"/>
      <c r="QRA2380" s="13"/>
      <c r="QRB2380" s="13"/>
      <c r="QRC2380" s="14"/>
      <c r="QRD2380" s="14"/>
      <c r="QRE2380" s="41"/>
      <c r="QRF2380" s="44"/>
      <c r="QRG2380" s="51"/>
      <c r="QRH2380" s="51"/>
      <c r="QRI2380" s="51"/>
      <c r="QRJ2380" s="13"/>
      <c r="QRK2380" s="13"/>
      <c r="QRL2380" s="14"/>
      <c r="QRM2380" s="14"/>
      <c r="QRN2380" s="41"/>
      <c r="QRO2380" s="44"/>
      <c r="QRP2380" s="51"/>
      <c r="QRQ2380" s="51"/>
      <c r="QRR2380" s="51"/>
      <c r="QRS2380" s="13"/>
      <c r="QRT2380" s="13"/>
      <c r="QRU2380" s="14"/>
      <c r="QRV2380" s="14"/>
      <c r="QRW2380" s="41"/>
      <c r="QRX2380" s="44"/>
      <c r="QRY2380" s="51"/>
      <c r="QRZ2380" s="51"/>
      <c r="QSA2380" s="51"/>
      <c r="QSB2380" s="13"/>
      <c r="QSC2380" s="13"/>
      <c r="QSD2380" s="14"/>
      <c r="QSE2380" s="14"/>
      <c r="QSF2380" s="41"/>
      <c r="QSG2380" s="44"/>
      <c r="QSH2380" s="51"/>
      <c r="QSI2380" s="51"/>
      <c r="QSJ2380" s="51"/>
      <c r="QSK2380" s="13"/>
      <c r="QSL2380" s="13"/>
      <c r="QSM2380" s="14"/>
      <c r="QSN2380" s="14"/>
      <c r="QSO2380" s="41"/>
      <c r="QSP2380" s="44"/>
      <c r="QSQ2380" s="51"/>
      <c r="QSR2380" s="51"/>
      <c r="QSS2380" s="51"/>
      <c r="QST2380" s="13"/>
      <c r="QSU2380" s="13"/>
      <c r="QSV2380" s="14"/>
      <c r="QSW2380" s="14"/>
      <c r="QSX2380" s="41"/>
      <c r="QSY2380" s="44"/>
      <c r="QSZ2380" s="51"/>
      <c r="QTA2380" s="51"/>
      <c r="QTB2380" s="51"/>
      <c r="QTC2380" s="13"/>
      <c r="QTD2380" s="13"/>
      <c r="QTE2380" s="14"/>
      <c r="QTF2380" s="14"/>
      <c r="QTG2380" s="41"/>
      <c r="QTH2380" s="44"/>
      <c r="QTI2380" s="51"/>
      <c r="QTJ2380" s="51"/>
      <c r="QTK2380" s="51"/>
      <c r="QTL2380" s="13"/>
      <c r="QTM2380" s="13"/>
      <c r="QTN2380" s="14"/>
      <c r="QTO2380" s="14"/>
      <c r="QTP2380" s="41"/>
      <c r="QTQ2380" s="44"/>
      <c r="QTR2380" s="51"/>
      <c r="QTS2380" s="51"/>
      <c r="QTT2380" s="51"/>
      <c r="QTU2380" s="13"/>
      <c r="QTV2380" s="13"/>
      <c r="QTW2380" s="14"/>
      <c r="QTX2380" s="14"/>
      <c r="QTY2380" s="41"/>
      <c r="QTZ2380" s="44"/>
      <c r="QUA2380" s="51"/>
      <c r="QUB2380" s="51"/>
      <c r="QUC2380" s="51"/>
      <c r="QUD2380" s="13"/>
      <c r="QUE2380" s="13"/>
      <c r="QUF2380" s="14"/>
      <c r="QUG2380" s="14"/>
      <c r="QUH2380" s="41"/>
      <c r="QUI2380" s="44"/>
      <c r="QUJ2380" s="51"/>
      <c r="QUK2380" s="51"/>
      <c r="QUL2380" s="51"/>
      <c r="QUM2380" s="13"/>
      <c r="QUN2380" s="13"/>
      <c r="QUO2380" s="14"/>
      <c r="QUP2380" s="14"/>
      <c r="QUQ2380" s="41"/>
      <c r="QUR2380" s="44"/>
      <c r="QUS2380" s="51"/>
      <c r="QUT2380" s="51"/>
      <c r="QUU2380" s="51"/>
      <c r="QUV2380" s="13"/>
      <c r="QUW2380" s="13"/>
      <c r="QUX2380" s="14"/>
      <c r="QUY2380" s="14"/>
      <c r="QUZ2380" s="41"/>
      <c r="QVA2380" s="44"/>
      <c r="QVB2380" s="51"/>
      <c r="QVC2380" s="51"/>
      <c r="QVD2380" s="51"/>
      <c r="QVE2380" s="13"/>
      <c r="QVF2380" s="13"/>
      <c r="QVG2380" s="14"/>
      <c r="QVH2380" s="14"/>
      <c r="QVI2380" s="41"/>
      <c r="QVJ2380" s="44"/>
      <c r="QVK2380" s="51"/>
      <c r="QVL2380" s="51"/>
      <c r="QVM2380" s="51"/>
      <c r="QVN2380" s="13"/>
      <c r="QVO2380" s="13"/>
      <c r="QVP2380" s="14"/>
      <c r="QVQ2380" s="14"/>
      <c r="QVR2380" s="41"/>
      <c r="QVS2380" s="44"/>
      <c r="QVT2380" s="51"/>
      <c r="QVU2380" s="51"/>
      <c r="QVV2380" s="51"/>
      <c r="QVW2380" s="13"/>
      <c r="QVX2380" s="13"/>
      <c r="QVY2380" s="14"/>
      <c r="QVZ2380" s="14"/>
      <c r="QWA2380" s="41"/>
      <c r="QWB2380" s="44"/>
      <c r="QWC2380" s="51"/>
      <c r="QWD2380" s="51"/>
      <c r="QWE2380" s="51"/>
      <c r="QWF2380" s="13"/>
      <c r="QWG2380" s="13"/>
      <c r="QWH2380" s="14"/>
      <c r="QWI2380" s="14"/>
      <c r="QWJ2380" s="41"/>
      <c r="QWK2380" s="44"/>
      <c r="QWL2380" s="51"/>
      <c r="QWM2380" s="51"/>
      <c r="QWN2380" s="51"/>
      <c r="QWO2380" s="13"/>
      <c r="QWP2380" s="13"/>
      <c r="QWQ2380" s="14"/>
      <c r="QWR2380" s="14"/>
      <c r="QWS2380" s="41"/>
      <c r="QWT2380" s="44"/>
      <c r="QWU2380" s="51"/>
      <c r="QWV2380" s="51"/>
      <c r="QWW2380" s="51"/>
      <c r="QWX2380" s="13"/>
      <c r="QWY2380" s="13"/>
      <c r="QWZ2380" s="14"/>
      <c r="QXA2380" s="14"/>
      <c r="QXB2380" s="41"/>
      <c r="QXC2380" s="44"/>
      <c r="QXD2380" s="51"/>
      <c r="QXE2380" s="51"/>
      <c r="QXF2380" s="51"/>
      <c r="QXG2380" s="13"/>
      <c r="QXH2380" s="13"/>
      <c r="QXI2380" s="14"/>
      <c r="QXJ2380" s="14"/>
      <c r="QXK2380" s="41"/>
      <c r="QXL2380" s="44"/>
      <c r="QXM2380" s="51"/>
      <c r="QXN2380" s="51"/>
      <c r="QXO2380" s="51"/>
      <c r="QXP2380" s="13"/>
      <c r="QXQ2380" s="13"/>
      <c r="QXR2380" s="14"/>
      <c r="QXS2380" s="14"/>
      <c r="QXT2380" s="41"/>
      <c r="QXU2380" s="44"/>
      <c r="QXV2380" s="51"/>
      <c r="QXW2380" s="51"/>
      <c r="QXX2380" s="51"/>
      <c r="QXY2380" s="13"/>
      <c r="QXZ2380" s="13"/>
      <c r="QYA2380" s="14"/>
      <c r="QYB2380" s="14"/>
      <c r="QYC2380" s="41"/>
      <c r="QYD2380" s="44"/>
      <c r="QYE2380" s="51"/>
      <c r="QYF2380" s="51"/>
      <c r="QYG2380" s="51"/>
      <c r="QYH2380" s="13"/>
      <c r="QYI2380" s="13"/>
      <c r="QYJ2380" s="14"/>
      <c r="QYK2380" s="14"/>
      <c r="QYL2380" s="41"/>
      <c r="QYM2380" s="44"/>
      <c r="QYN2380" s="51"/>
      <c r="QYO2380" s="51"/>
      <c r="QYP2380" s="51"/>
      <c r="QYQ2380" s="13"/>
      <c r="QYR2380" s="13"/>
      <c r="QYS2380" s="14"/>
      <c r="QYT2380" s="14"/>
      <c r="QYU2380" s="41"/>
      <c r="QYV2380" s="44"/>
      <c r="QYW2380" s="51"/>
      <c r="QYX2380" s="51"/>
      <c r="QYY2380" s="51"/>
      <c r="QYZ2380" s="13"/>
      <c r="QZA2380" s="13"/>
      <c r="QZB2380" s="14"/>
      <c r="QZC2380" s="14"/>
      <c r="QZD2380" s="41"/>
      <c r="QZE2380" s="44"/>
      <c r="QZF2380" s="51"/>
      <c r="QZG2380" s="51"/>
      <c r="QZH2380" s="51"/>
      <c r="QZI2380" s="13"/>
      <c r="QZJ2380" s="13"/>
      <c r="QZK2380" s="14"/>
      <c r="QZL2380" s="14"/>
      <c r="QZM2380" s="41"/>
      <c r="QZN2380" s="44"/>
      <c r="QZO2380" s="51"/>
      <c r="QZP2380" s="51"/>
      <c r="QZQ2380" s="51"/>
      <c r="QZR2380" s="13"/>
      <c r="QZS2380" s="13"/>
      <c r="QZT2380" s="14"/>
      <c r="QZU2380" s="14"/>
      <c r="QZV2380" s="41"/>
      <c r="QZW2380" s="44"/>
      <c r="QZX2380" s="51"/>
      <c r="QZY2380" s="51"/>
      <c r="QZZ2380" s="51"/>
      <c r="RAA2380" s="13"/>
      <c r="RAB2380" s="13"/>
      <c r="RAC2380" s="14"/>
      <c r="RAD2380" s="14"/>
      <c r="RAE2380" s="41"/>
      <c r="RAF2380" s="44"/>
      <c r="RAG2380" s="51"/>
      <c r="RAH2380" s="51"/>
      <c r="RAI2380" s="51"/>
      <c r="RAJ2380" s="13"/>
      <c r="RAK2380" s="13"/>
      <c r="RAL2380" s="14"/>
      <c r="RAM2380" s="14"/>
      <c r="RAN2380" s="41"/>
      <c r="RAO2380" s="44"/>
      <c r="RAP2380" s="51"/>
      <c r="RAQ2380" s="51"/>
      <c r="RAR2380" s="51"/>
      <c r="RAS2380" s="13"/>
      <c r="RAT2380" s="13"/>
      <c r="RAU2380" s="14"/>
      <c r="RAV2380" s="14"/>
      <c r="RAW2380" s="41"/>
      <c r="RAX2380" s="44"/>
      <c r="RAY2380" s="51"/>
      <c r="RAZ2380" s="51"/>
      <c r="RBA2380" s="51"/>
      <c r="RBB2380" s="13"/>
      <c r="RBC2380" s="13"/>
      <c r="RBD2380" s="14"/>
      <c r="RBE2380" s="14"/>
      <c r="RBF2380" s="41"/>
      <c r="RBG2380" s="44"/>
      <c r="RBH2380" s="51"/>
      <c r="RBI2380" s="51"/>
      <c r="RBJ2380" s="51"/>
      <c r="RBK2380" s="13"/>
      <c r="RBL2380" s="13"/>
      <c r="RBM2380" s="14"/>
      <c r="RBN2380" s="14"/>
      <c r="RBO2380" s="41"/>
      <c r="RBP2380" s="44"/>
      <c r="RBQ2380" s="51"/>
      <c r="RBR2380" s="51"/>
      <c r="RBS2380" s="51"/>
      <c r="RBT2380" s="13"/>
      <c r="RBU2380" s="13"/>
      <c r="RBV2380" s="14"/>
      <c r="RBW2380" s="14"/>
      <c r="RBX2380" s="41"/>
      <c r="RBY2380" s="44"/>
      <c r="RBZ2380" s="51"/>
      <c r="RCA2380" s="51"/>
      <c r="RCB2380" s="51"/>
      <c r="RCC2380" s="13"/>
      <c r="RCD2380" s="13"/>
      <c r="RCE2380" s="14"/>
      <c r="RCF2380" s="14"/>
      <c r="RCG2380" s="41"/>
      <c r="RCH2380" s="44"/>
      <c r="RCI2380" s="51"/>
      <c r="RCJ2380" s="51"/>
      <c r="RCK2380" s="51"/>
      <c r="RCL2380" s="13"/>
      <c r="RCM2380" s="13"/>
      <c r="RCN2380" s="14"/>
      <c r="RCO2380" s="14"/>
      <c r="RCP2380" s="41"/>
      <c r="RCQ2380" s="44"/>
      <c r="RCR2380" s="51"/>
      <c r="RCS2380" s="51"/>
      <c r="RCT2380" s="51"/>
      <c r="RCU2380" s="13"/>
      <c r="RCV2380" s="13"/>
      <c r="RCW2380" s="14"/>
      <c r="RCX2380" s="14"/>
      <c r="RCY2380" s="41"/>
      <c r="RCZ2380" s="44"/>
      <c r="RDA2380" s="51"/>
      <c r="RDB2380" s="51"/>
      <c r="RDC2380" s="51"/>
      <c r="RDD2380" s="13"/>
      <c r="RDE2380" s="13"/>
      <c r="RDF2380" s="14"/>
      <c r="RDG2380" s="14"/>
      <c r="RDH2380" s="41"/>
      <c r="RDI2380" s="44"/>
      <c r="RDJ2380" s="51"/>
      <c r="RDK2380" s="51"/>
      <c r="RDL2380" s="51"/>
      <c r="RDM2380" s="13"/>
      <c r="RDN2380" s="13"/>
      <c r="RDO2380" s="14"/>
      <c r="RDP2380" s="14"/>
      <c r="RDQ2380" s="41"/>
      <c r="RDR2380" s="44"/>
      <c r="RDS2380" s="51"/>
      <c r="RDT2380" s="51"/>
      <c r="RDU2380" s="51"/>
      <c r="RDV2380" s="13"/>
      <c r="RDW2380" s="13"/>
      <c r="RDX2380" s="14"/>
      <c r="RDY2380" s="14"/>
      <c r="RDZ2380" s="41"/>
      <c r="REA2380" s="44"/>
      <c r="REB2380" s="51"/>
      <c r="REC2380" s="51"/>
      <c r="RED2380" s="51"/>
      <c r="REE2380" s="13"/>
      <c r="REF2380" s="13"/>
      <c r="REG2380" s="14"/>
      <c r="REH2380" s="14"/>
      <c r="REI2380" s="41"/>
      <c r="REJ2380" s="44"/>
      <c r="REK2380" s="51"/>
      <c r="REL2380" s="51"/>
      <c r="REM2380" s="51"/>
      <c r="REN2380" s="13"/>
      <c r="REO2380" s="13"/>
      <c r="REP2380" s="14"/>
      <c r="REQ2380" s="14"/>
      <c r="RER2380" s="41"/>
      <c r="RES2380" s="44"/>
      <c r="RET2380" s="51"/>
      <c r="REU2380" s="51"/>
      <c r="REV2380" s="51"/>
      <c r="REW2380" s="13"/>
      <c r="REX2380" s="13"/>
      <c r="REY2380" s="14"/>
      <c r="REZ2380" s="14"/>
      <c r="RFA2380" s="41"/>
      <c r="RFB2380" s="44"/>
      <c r="RFC2380" s="51"/>
      <c r="RFD2380" s="51"/>
      <c r="RFE2380" s="51"/>
      <c r="RFF2380" s="13"/>
      <c r="RFG2380" s="13"/>
      <c r="RFH2380" s="14"/>
      <c r="RFI2380" s="14"/>
      <c r="RFJ2380" s="41"/>
      <c r="RFK2380" s="44"/>
      <c r="RFL2380" s="51"/>
      <c r="RFM2380" s="51"/>
      <c r="RFN2380" s="51"/>
      <c r="RFO2380" s="13"/>
      <c r="RFP2380" s="13"/>
      <c r="RFQ2380" s="14"/>
      <c r="RFR2380" s="14"/>
      <c r="RFS2380" s="41"/>
      <c r="RFT2380" s="44"/>
      <c r="RFU2380" s="51"/>
      <c r="RFV2380" s="51"/>
      <c r="RFW2380" s="51"/>
      <c r="RFX2380" s="13"/>
      <c r="RFY2380" s="13"/>
      <c r="RFZ2380" s="14"/>
      <c r="RGA2380" s="14"/>
      <c r="RGB2380" s="41"/>
      <c r="RGC2380" s="44"/>
      <c r="RGD2380" s="51"/>
      <c r="RGE2380" s="51"/>
      <c r="RGF2380" s="51"/>
      <c r="RGG2380" s="13"/>
      <c r="RGH2380" s="13"/>
      <c r="RGI2380" s="14"/>
      <c r="RGJ2380" s="14"/>
      <c r="RGK2380" s="41"/>
      <c r="RGL2380" s="44"/>
      <c r="RGM2380" s="51"/>
      <c r="RGN2380" s="51"/>
      <c r="RGO2380" s="51"/>
      <c r="RGP2380" s="13"/>
      <c r="RGQ2380" s="13"/>
      <c r="RGR2380" s="14"/>
      <c r="RGS2380" s="14"/>
      <c r="RGT2380" s="41"/>
      <c r="RGU2380" s="44"/>
      <c r="RGV2380" s="51"/>
      <c r="RGW2380" s="51"/>
      <c r="RGX2380" s="51"/>
      <c r="RGY2380" s="13"/>
      <c r="RGZ2380" s="13"/>
      <c r="RHA2380" s="14"/>
      <c r="RHB2380" s="14"/>
      <c r="RHC2380" s="41"/>
      <c r="RHD2380" s="44"/>
      <c r="RHE2380" s="51"/>
      <c r="RHF2380" s="51"/>
      <c r="RHG2380" s="51"/>
      <c r="RHH2380" s="13"/>
      <c r="RHI2380" s="13"/>
      <c r="RHJ2380" s="14"/>
      <c r="RHK2380" s="14"/>
      <c r="RHL2380" s="41"/>
      <c r="RHM2380" s="44"/>
      <c r="RHN2380" s="51"/>
      <c r="RHO2380" s="51"/>
      <c r="RHP2380" s="51"/>
      <c r="RHQ2380" s="13"/>
      <c r="RHR2380" s="13"/>
      <c r="RHS2380" s="14"/>
      <c r="RHT2380" s="14"/>
      <c r="RHU2380" s="41"/>
      <c r="RHV2380" s="44"/>
      <c r="RHW2380" s="51"/>
      <c r="RHX2380" s="51"/>
      <c r="RHY2380" s="51"/>
      <c r="RHZ2380" s="13"/>
      <c r="RIA2380" s="13"/>
      <c r="RIB2380" s="14"/>
      <c r="RIC2380" s="14"/>
      <c r="RID2380" s="41"/>
      <c r="RIE2380" s="44"/>
      <c r="RIF2380" s="51"/>
      <c r="RIG2380" s="51"/>
      <c r="RIH2380" s="51"/>
      <c r="RII2380" s="13"/>
      <c r="RIJ2380" s="13"/>
      <c r="RIK2380" s="14"/>
      <c r="RIL2380" s="14"/>
      <c r="RIM2380" s="41"/>
      <c r="RIN2380" s="44"/>
      <c r="RIO2380" s="51"/>
      <c r="RIP2380" s="51"/>
      <c r="RIQ2380" s="51"/>
      <c r="RIR2380" s="13"/>
      <c r="RIS2380" s="13"/>
      <c r="RIT2380" s="14"/>
      <c r="RIU2380" s="14"/>
      <c r="RIV2380" s="41"/>
      <c r="RIW2380" s="44"/>
      <c r="RIX2380" s="51"/>
      <c r="RIY2380" s="51"/>
      <c r="RIZ2380" s="51"/>
      <c r="RJA2380" s="13"/>
      <c r="RJB2380" s="13"/>
      <c r="RJC2380" s="14"/>
      <c r="RJD2380" s="14"/>
      <c r="RJE2380" s="41"/>
      <c r="RJF2380" s="44"/>
      <c r="RJG2380" s="51"/>
      <c r="RJH2380" s="51"/>
      <c r="RJI2380" s="51"/>
      <c r="RJJ2380" s="13"/>
      <c r="RJK2380" s="13"/>
      <c r="RJL2380" s="14"/>
      <c r="RJM2380" s="14"/>
      <c r="RJN2380" s="41"/>
      <c r="RJO2380" s="44"/>
      <c r="RJP2380" s="51"/>
      <c r="RJQ2380" s="51"/>
      <c r="RJR2380" s="51"/>
      <c r="RJS2380" s="13"/>
      <c r="RJT2380" s="13"/>
      <c r="RJU2380" s="14"/>
      <c r="RJV2380" s="14"/>
      <c r="RJW2380" s="41"/>
      <c r="RJX2380" s="44"/>
      <c r="RJY2380" s="51"/>
      <c r="RJZ2380" s="51"/>
      <c r="RKA2380" s="51"/>
      <c r="RKB2380" s="13"/>
      <c r="RKC2380" s="13"/>
      <c r="RKD2380" s="14"/>
      <c r="RKE2380" s="14"/>
      <c r="RKF2380" s="41"/>
      <c r="RKG2380" s="44"/>
      <c r="RKH2380" s="51"/>
      <c r="RKI2380" s="51"/>
      <c r="RKJ2380" s="51"/>
      <c r="RKK2380" s="13"/>
      <c r="RKL2380" s="13"/>
      <c r="RKM2380" s="14"/>
      <c r="RKN2380" s="14"/>
      <c r="RKO2380" s="41"/>
      <c r="RKP2380" s="44"/>
      <c r="RKQ2380" s="51"/>
      <c r="RKR2380" s="51"/>
      <c r="RKS2380" s="51"/>
      <c r="RKT2380" s="13"/>
      <c r="RKU2380" s="13"/>
      <c r="RKV2380" s="14"/>
      <c r="RKW2380" s="14"/>
      <c r="RKX2380" s="41"/>
      <c r="RKY2380" s="44"/>
      <c r="RKZ2380" s="51"/>
      <c r="RLA2380" s="51"/>
      <c r="RLB2380" s="51"/>
      <c r="RLC2380" s="13"/>
      <c r="RLD2380" s="13"/>
      <c r="RLE2380" s="14"/>
      <c r="RLF2380" s="14"/>
      <c r="RLG2380" s="41"/>
      <c r="RLH2380" s="44"/>
      <c r="RLI2380" s="51"/>
      <c r="RLJ2380" s="51"/>
      <c r="RLK2380" s="51"/>
      <c r="RLL2380" s="13"/>
      <c r="RLM2380" s="13"/>
      <c r="RLN2380" s="14"/>
      <c r="RLO2380" s="14"/>
      <c r="RLP2380" s="41"/>
      <c r="RLQ2380" s="44"/>
      <c r="RLR2380" s="51"/>
      <c r="RLS2380" s="51"/>
      <c r="RLT2380" s="51"/>
      <c r="RLU2380" s="13"/>
      <c r="RLV2380" s="13"/>
      <c r="RLW2380" s="14"/>
      <c r="RLX2380" s="14"/>
      <c r="RLY2380" s="41"/>
      <c r="RLZ2380" s="44"/>
      <c r="RMA2380" s="51"/>
      <c r="RMB2380" s="51"/>
      <c r="RMC2380" s="51"/>
      <c r="RMD2380" s="13"/>
      <c r="RME2380" s="13"/>
      <c r="RMF2380" s="14"/>
      <c r="RMG2380" s="14"/>
      <c r="RMH2380" s="41"/>
      <c r="RMI2380" s="44"/>
      <c r="RMJ2380" s="51"/>
      <c r="RMK2380" s="51"/>
      <c r="RML2380" s="51"/>
      <c r="RMM2380" s="13"/>
      <c r="RMN2380" s="13"/>
      <c r="RMO2380" s="14"/>
      <c r="RMP2380" s="14"/>
      <c r="RMQ2380" s="41"/>
      <c r="RMR2380" s="44"/>
      <c r="RMS2380" s="51"/>
      <c r="RMT2380" s="51"/>
      <c r="RMU2380" s="51"/>
      <c r="RMV2380" s="13"/>
      <c r="RMW2380" s="13"/>
      <c r="RMX2380" s="14"/>
      <c r="RMY2380" s="14"/>
      <c r="RMZ2380" s="41"/>
      <c r="RNA2380" s="44"/>
      <c r="RNB2380" s="51"/>
      <c r="RNC2380" s="51"/>
      <c r="RND2380" s="51"/>
      <c r="RNE2380" s="13"/>
      <c r="RNF2380" s="13"/>
      <c r="RNG2380" s="14"/>
      <c r="RNH2380" s="14"/>
      <c r="RNI2380" s="41"/>
      <c r="RNJ2380" s="44"/>
      <c r="RNK2380" s="51"/>
      <c r="RNL2380" s="51"/>
      <c r="RNM2380" s="51"/>
      <c r="RNN2380" s="13"/>
      <c r="RNO2380" s="13"/>
      <c r="RNP2380" s="14"/>
      <c r="RNQ2380" s="14"/>
      <c r="RNR2380" s="41"/>
      <c r="RNS2380" s="44"/>
      <c r="RNT2380" s="51"/>
      <c r="RNU2380" s="51"/>
      <c r="RNV2380" s="51"/>
      <c r="RNW2380" s="13"/>
      <c r="RNX2380" s="13"/>
      <c r="RNY2380" s="14"/>
      <c r="RNZ2380" s="14"/>
      <c r="ROA2380" s="41"/>
      <c r="ROB2380" s="44"/>
      <c r="ROC2380" s="51"/>
      <c r="ROD2380" s="51"/>
      <c r="ROE2380" s="51"/>
      <c r="ROF2380" s="13"/>
      <c r="ROG2380" s="13"/>
      <c r="ROH2380" s="14"/>
      <c r="ROI2380" s="14"/>
      <c r="ROJ2380" s="41"/>
      <c r="ROK2380" s="44"/>
      <c r="ROL2380" s="51"/>
      <c r="ROM2380" s="51"/>
      <c r="RON2380" s="51"/>
      <c r="ROO2380" s="13"/>
      <c r="ROP2380" s="13"/>
      <c r="ROQ2380" s="14"/>
      <c r="ROR2380" s="14"/>
      <c r="ROS2380" s="41"/>
      <c r="ROT2380" s="44"/>
      <c r="ROU2380" s="51"/>
      <c r="ROV2380" s="51"/>
      <c r="ROW2380" s="51"/>
      <c r="ROX2380" s="13"/>
      <c r="ROY2380" s="13"/>
      <c r="ROZ2380" s="14"/>
      <c r="RPA2380" s="14"/>
      <c r="RPB2380" s="41"/>
      <c r="RPC2380" s="44"/>
      <c r="RPD2380" s="51"/>
      <c r="RPE2380" s="51"/>
      <c r="RPF2380" s="51"/>
      <c r="RPG2380" s="13"/>
      <c r="RPH2380" s="13"/>
      <c r="RPI2380" s="14"/>
      <c r="RPJ2380" s="14"/>
      <c r="RPK2380" s="41"/>
      <c r="RPL2380" s="44"/>
      <c r="RPM2380" s="51"/>
      <c r="RPN2380" s="51"/>
      <c r="RPO2380" s="51"/>
      <c r="RPP2380" s="13"/>
      <c r="RPQ2380" s="13"/>
      <c r="RPR2380" s="14"/>
      <c r="RPS2380" s="14"/>
      <c r="RPT2380" s="41"/>
      <c r="RPU2380" s="44"/>
      <c r="RPV2380" s="51"/>
      <c r="RPW2380" s="51"/>
      <c r="RPX2380" s="51"/>
      <c r="RPY2380" s="13"/>
      <c r="RPZ2380" s="13"/>
      <c r="RQA2380" s="14"/>
      <c r="RQB2380" s="14"/>
      <c r="RQC2380" s="41"/>
      <c r="RQD2380" s="44"/>
      <c r="RQE2380" s="51"/>
      <c r="RQF2380" s="51"/>
      <c r="RQG2380" s="51"/>
      <c r="RQH2380" s="13"/>
      <c r="RQI2380" s="13"/>
      <c r="RQJ2380" s="14"/>
      <c r="RQK2380" s="14"/>
      <c r="RQL2380" s="41"/>
      <c r="RQM2380" s="44"/>
      <c r="RQN2380" s="51"/>
      <c r="RQO2380" s="51"/>
      <c r="RQP2380" s="51"/>
      <c r="RQQ2380" s="13"/>
      <c r="RQR2380" s="13"/>
      <c r="RQS2380" s="14"/>
      <c r="RQT2380" s="14"/>
      <c r="RQU2380" s="41"/>
      <c r="RQV2380" s="44"/>
      <c r="RQW2380" s="51"/>
      <c r="RQX2380" s="51"/>
      <c r="RQY2380" s="51"/>
      <c r="RQZ2380" s="13"/>
      <c r="RRA2380" s="13"/>
      <c r="RRB2380" s="14"/>
      <c r="RRC2380" s="14"/>
      <c r="RRD2380" s="41"/>
      <c r="RRE2380" s="44"/>
      <c r="RRF2380" s="51"/>
      <c r="RRG2380" s="51"/>
      <c r="RRH2380" s="51"/>
      <c r="RRI2380" s="13"/>
      <c r="RRJ2380" s="13"/>
      <c r="RRK2380" s="14"/>
      <c r="RRL2380" s="14"/>
      <c r="RRM2380" s="41"/>
      <c r="RRN2380" s="44"/>
      <c r="RRO2380" s="51"/>
      <c r="RRP2380" s="51"/>
      <c r="RRQ2380" s="51"/>
      <c r="RRR2380" s="13"/>
      <c r="RRS2380" s="13"/>
      <c r="RRT2380" s="14"/>
      <c r="RRU2380" s="14"/>
      <c r="RRV2380" s="41"/>
      <c r="RRW2380" s="44"/>
      <c r="RRX2380" s="51"/>
      <c r="RRY2380" s="51"/>
      <c r="RRZ2380" s="51"/>
      <c r="RSA2380" s="13"/>
      <c r="RSB2380" s="13"/>
      <c r="RSC2380" s="14"/>
      <c r="RSD2380" s="14"/>
      <c r="RSE2380" s="41"/>
      <c r="RSF2380" s="44"/>
      <c r="RSG2380" s="51"/>
      <c r="RSH2380" s="51"/>
      <c r="RSI2380" s="51"/>
      <c r="RSJ2380" s="13"/>
      <c r="RSK2380" s="13"/>
      <c r="RSL2380" s="14"/>
      <c r="RSM2380" s="14"/>
      <c r="RSN2380" s="41"/>
      <c r="RSO2380" s="44"/>
      <c r="RSP2380" s="51"/>
      <c r="RSQ2380" s="51"/>
      <c r="RSR2380" s="51"/>
      <c r="RSS2380" s="13"/>
      <c r="RST2380" s="13"/>
      <c r="RSU2380" s="14"/>
      <c r="RSV2380" s="14"/>
      <c r="RSW2380" s="41"/>
      <c r="RSX2380" s="44"/>
      <c r="RSY2380" s="51"/>
      <c r="RSZ2380" s="51"/>
      <c r="RTA2380" s="51"/>
      <c r="RTB2380" s="13"/>
      <c r="RTC2380" s="13"/>
      <c r="RTD2380" s="14"/>
      <c r="RTE2380" s="14"/>
      <c r="RTF2380" s="41"/>
      <c r="RTG2380" s="44"/>
      <c r="RTH2380" s="51"/>
      <c r="RTI2380" s="51"/>
      <c r="RTJ2380" s="51"/>
      <c r="RTK2380" s="13"/>
      <c r="RTL2380" s="13"/>
      <c r="RTM2380" s="14"/>
      <c r="RTN2380" s="14"/>
      <c r="RTO2380" s="41"/>
      <c r="RTP2380" s="44"/>
      <c r="RTQ2380" s="51"/>
      <c r="RTR2380" s="51"/>
      <c r="RTS2380" s="51"/>
      <c r="RTT2380" s="13"/>
      <c r="RTU2380" s="13"/>
      <c r="RTV2380" s="14"/>
      <c r="RTW2380" s="14"/>
      <c r="RTX2380" s="41"/>
      <c r="RTY2380" s="44"/>
      <c r="RTZ2380" s="51"/>
      <c r="RUA2380" s="51"/>
      <c r="RUB2380" s="51"/>
      <c r="RUC2380" s="13"/>
      <c r="RUD2380" s="13"/>
      <c r="RUE2380" s="14"/>
      <c r="RUF2380" s="14"/>
      <c r="RUG2380" s="41"/>
      <c r="RUH2380" s="44"/>
      <c r="RUI2380" s="51"/>
      <c r="RUJ2380" s="51"/>
      <c r="RUK2380" s="51"/>
      <c r="RUL2380" s="13"/>
      <c r="RUM2380" s="13"/>
      <c r="RUN2380" s="14"/>
      <c r="RUO2380" s="14"/>
      <c r="RUP2380" s="41"/>
      <c r="RUQ2380" s="44"/>
      <c r="RUR2380" s="51"/>
      <c r="RUS2380" s="51"/>
      <c r="RUT2380" s="51"/>
      <c r="RUU2380" s="13"/>
      <c r="RUV2380" s="13"/>
      <c r="RUW2380" s="14"/>
      <c r="RUX2380" s="14"/>
      <c r="RUY2380" s="41"/>
      <c r="RUZ2380" s="44"/>
      <c r="RVA2380" s="51"/>
      <c r="RVB2380" s="51"/>
      <c r="RVC2380" s="51"/>
      <c r="RVD2380" s="13"/>
      <c r="RVE2380" s="13"/>
      <c r="RVF2380" s="14"/>
      <c r="RVG2380" s="14"/>
      <c r="RVH2380" s="41"/>
      <c r="RVI2380" s="44"/>
      <c r="RVJ2380" s="51"/>
      <c r="RVK2380" s="51"/>
      <c r="RVL2380" s="51"/>
      <c r="RVM2380" s="13"/>
      <c r="RVN2380" s="13"/>
      <c r="RVO2380" s="14"/>
      <c r="RVP2380" s="14"/>
      <c r="RVQ2380" s="41"/>
      <c r="RVR2380" s="44"/>
      <c r="RVS2380" s="51"/>
      <c r="RVT2380" s="51"/>
      <c r="RVU2380" s="51"/>
      <c r="RVV2380" s="13"/>
      <c r="RVW2380" s="13"/>
      <c r="RVX2380" s="14"/>
      <c r="RVY2380" s="14"/>
      <c r="RVZ2380" s="41"/>
      <c r="RWA2380" s="44"/>
      <c r="RWB2380" s="51"/>
      <c r="RWC2380" s="51"/>
      <c r="RWD2380" s="51"/>
      <c r="RWE2380" s="13"/>
      <c r="RWF2380" s="13"/>
      <c r="RWG2380" s="14"/>
      <c r="RWH2380" s="14"/>
      <c r="RWI2380" s="41"/>
      <c r="RWJ2380" s="44"/>
      <c r="RWK2380" s="51"/>
      <c r="RWL2380" s="51"/>
      <c r="RWM2380" s="51"/>
      <c r="RWN2380" s="13"/>
      <c r="RWO2380" s="13"/>
      <c r="RWP2380" s="14"/>
      <c r="RWQ2380" s="14"/>
      <c r="RWR2380" s="41"/>
      <c r="RWS2380" s="44"/>
      <c r="RWT2380" s="51"/>
      <c r="RWU2380" s="51"/>
      <c r="RWV2380" s="51"/>
      <c r="RWW2380" s="13"/>
      <c r="RWX2380" s="13"/>
      <c r="RWY2380" s="14"/>
      <c r="RWZ2380" s="14"/>
      <c r="RXA2380" s="41"/>
      <c r="RXB2380" s="44"/>
      <c r="RXC2380" s="51"/>
      <c r="RXD2380" s="51"/>
      <c r="RXE2380" s="51"/>
      <c r="RXF2380" s="13"/>
      <c r="RXG2380" s="13"/>
      <c r="RXH2380" s="14"/>
      <c r="RXI2380" s="14"/>
      <c r="RXJ2380" s="41"/>
      <c r="RXK2380" s="44"/>
      <c r="RXL2380" s="51"/>
      <c r="RXM2380" s="51"/>
      <c r="RXN2380" s="51"/>
      <c r="RXO2380" s="13"/>
      <c r="RXP2380" s="13"/>
      <c r="RXQ2380" s="14"/>
      <c r="RXR2380" s="14"/>
      <c r="RXS2380" s="41"/>
      <c r="RXT2380" s="44"/>
      <c r="RXU2380" s="51"/>
      <c r="RXV2380" s="51"/>
      <c r="RXW2380" s="51"/>
      <c r="RXX2380" s="13"/>
      <c r="RXY2380" s="13"/>
      <c r="RXZ2380" s="14"/>
      <c r="RYA2380" s="14"/>
      <c r="RYB2380" s="41"/>
      <c r="RYC2380" s="44"/>
      <c r="RYD2380" s="51"/>
      <c r="RYE2380" s="51"/>
      <c r="RYF2380" s="51"/>
      <c r="RYG2380" s="13"/>
      <c r="RYH2380" s="13"/>
      <c r="RYI2380" s="14"/>
      <c r="RYJ2380" s="14"/>
      <c r="RYK2380" s="41"/>
      <c r="RYL2380" s="44"/>
      <c r="RYM2380" s="51"/>
      <c r="RYN2380" s="51"/>
      <c r="RYO2380" s="51"/>
      <c r="RYP2380" s="13"/>
      <c r="RYQ2380" s="13"/>
      <c r="RYR2380" s="14"/>
      <c r="RYS2380" s="14"/>
      <c r="RYT2380" s="41"/>
      <c r="RYU2380" s="44"/>
      <c r="RYV2380" s="51"/>
      <c r="RYW2380" s="51"/>
      <c r="RYX2380" s="51"/>
      <c r="RYY2380" s="13"/>
      <c r="RYZ2380" s="13"/>
      <c r="RZA2380" s="14"/>
      <c r="RZB2380" s="14"/>
      <c r="RZC2380" s="41"/>
      <c r="RZD2380" s="44"/>
      <c r="RZE2380" s="51"/>
      <c r="RZF2380" s="51"/>
      <c r="RZG2380" s="51"/>
      <c r="RZH2380" s="13"/>
      <c r="RZI2380" s="13"/>
      <c r="RZJ2380" s="14"/>
      <c r="RZK2380" s="14"/>
      <c r="RZL2380" s="41"/>
      <c r="RZM2380" s="44"/>
      <c r="RZN2380" s="51"/>
      <c r="RZO2380" s="51"/>
      <c r="RZP2380" s="51"/>
      <c r="RZQ2380" s="13"/>
      <c r="RZR2380" s="13"/>
      <c r="RZS2380" s="14"/>
      <c r="RZT2380" s="14"/>
      <c r="RZU2380" s="41"/>
      <c r="RZV2380" s="44"/>
      <c r="RZW2380" s="51"/>
      <c r="RZX2380" s="51"/>
      <c r="RZY2380" s="51"/>
      <c r="RZZ2380" s="13"/>
      <c r="SAA2380" s="13"/>
      <c r="SAB2380" s="14"/>
      <c r="SAC2380" s="14"/>
      <c r="SAD2380" s="41"/>
      <c r="SAE2380" s="44"/>
      <c r="SAF2380" s="51"/>
      <c r="SAG2380" s="51"/>
      <c r="SAH2380" s="51"/>
      <c r="SAI2380" s="13"/>
      <c r="SAJ2380" s="13"/>
      <c r="SAK2380" s="14"/>
      <c r="SAL2380" s="14"/>
      <c r="SAM2380" s="41"/>
      <c r="SAN2380" s="44"/>
      <c r="SAO2380" s="51"/>
      <c r="SAP2380" s="51"/>
      <c r="SAQ2380" s="51"/>
      <c r="SAR2380" s="13"/>
      <c r="SAS2380" s="13"/>
      <c r="SAT2380" s="14"/>
      <c r="SAU2380" s="14"/>
      <c r="SAV2380" s="41"/>
      <c r="SAW2380" s="44"/>
      <c r="SAX2380" s="51"/>
      <c r="SAY2380" s="51"/>
      <c r="SAZ2380" s="51"/>
      <c r="SBA2380" s="13"/>
      <c r="SBB2380" s="13"/>
      <c r="SBC2380" s="14"/>
      <c r="SBD2380" s="14"/>
      <c r="SBE2380" s="41"/>
      <c r="SBF2380" s="44"/>
      <c r="SBG2380" s="51"/>
      <c r="SBH2380" s="51"/>
      <c r="SBI2380" s="51"/>
      <c r="SBJ2380" s="13"/>
      <c r="SBK2380" s="13"/>
      <c r="SBL2380" s="14"/>
      <c r="SBM2380" s="14"/>
      <c r="SBN2380" s="41"/>
      <c r="SBO2380" s="44"/>
      <c r="SBP2380" s="51"/>
      <c r="SBQ2380" s="51"/>
      <c r="SBR2380" s="51"/>
      <c r="SBS2380" s="13"/>
      <c r="SBT2380" s="13"/>
      <c r="SBU2380" s="14"/>
      <c r="SBV2380" s="14"/>
      <c r="SBW2380" s="41"/>
      <c r="SBX2380" s="44"/>
      <c r="SBY2380" s="51"/>
      <c r="SBZ2380" s="51"/>
      <c r="SCA2380" s="51"/>
      <c r="SCB2380" s="13"/>
      <c r="SCC2380" s="13"/>
      <c r="SCD2380" s="14"/>
      <c r="SCE2380" s="14"/>
      <c r="SCF2380" s="41"/>
      <c r="SCG2380" s="44"/>
      <c r="SCH2380" s="51"/>
      <c r="SCI2380" s="51"/>
      <c r="SCJ2380" s="51"/>
      <c r="SCK2380" s="13"/>
      <c r="SCL2380" s="13"/>
      <c r="SCM2380" s="14"/>
      <c r="SCN2380" s="14"/>
      <c r="SCO2380" s="41"/>
      <c r="SCP2380" s="44"/>
      <c r="SCQ2380" s="51"/>
      <c r="SCR2380" s="51"/>
      <c r="SCS2380" s="51"/>
      <c r="SCT2380" s="13"/>
      <c r="SCU2380" s="13"/>
      <c r="SCV2380" s="14"/>
      <c r="SCW2380" s="14"/>
      <c r="SCX2380" s="41"/>
      <c r="SCY2380" s="44"/>
      <c r="SCZ2380" s="51"/>
      <c r="SDA2380" s="51"/>
      <c r="SDB2380" s="51"/>
      <c r="SDC2380" s="13"/>
      <c r="SDD2380" s="13"/>
      <c r="SDE2380" s="14"/>
      <c r="SDF2380" s="14"/>
      <c r="SDG2380" s="41"/>
      <c r="SDH2380" s="44"/>
      <c r="SDI2380" s="51"/>
      <c r="SDJ2380" s="51"/>
      <c r="SDK2380" s="51"/>
      <c r="SDL2380" s="13"/>
      <c r="SDM2380" s="13"/>
      <c r="SDN2380" s="14"/>
      <c r="SDO2380" s="14"/>
      <c r="SDP2380" s="41"/>
      <c r="SDQ2380" s="44"/>
      <c r="SDR2380" s="51"/>
      <c r="SDS2380" s="51"/>
      <c r="SDT2380" s="51"/>
      <c r="SDU2380" s="13"/>
      <c r="SDV2380" s="13"/>
      <c r="SDW2380" s="14"/>
      <c r="SDX2380" s="14"/>
      <c r="SDY2380" s="41"/>
      <c r="SDZ2380" s="44"/>
      <c r="SEA2380" s="51"/>
      <c r="SEB2380" s="51"/>
      <c r="SEC2380" s="51"/>
      <c r="SED2380" s="13"/>
      <c r="SEE2380" s="13"/>
      <c r="SEF2380" s="14"/>
      <c r="SEG2380" s="14"/>
      <c r="SEH2380" s="41"/>
      <c r="SEI2380" s="44"/>
      <c r="SEJ2380" s="51"/>
      <c r="SEK2380" s="51"/>
      <c r="SEL2380" s="51"/>
      <c r="SEM2380" s="13"/>
      <c r="SEN2380" s="13"/>
      <c r="SEO2380" s="14"/>
      <c r="SEP2380" s="14"/>
      <c r="SEQ2380" s="41"/>
      <c r="SER2380" s="44"/>
      <c r="SES2380" s="51"/>
      <c r="SET2380" s="51"/>
      <c r="SEU2380" s="51"/>
      <c r="SEV2380" s="13"/>
      <c r="SEW2380" s="13"/>
      <c r="SEX2380" s="14"/>
      <c r="SEY2380" s="14"/>
      <c r="SEZ2380" s="41"/>
      <c r="SFA2380" s="44"/>
      <c r="SFB2380" s="51"/>
      <c r="SFC2380" s="51"/>
      <c r="SFD2380" s="51"/>
      <c r="SFE2380" s="13"/>
      <c r="SFF2380" s="13"/>
      <c r="SFG2380" s="14"/>
      <c r="SFH2380" s="14"/>
      <c r="SFI2380" s="41"/>
      <c r="SFJ2380" s="44"/>
      <c r="SFK2380" s="51"/>
      <c r="SFL2380" s="51"/>
      <c r="SFM2380" s="51"/>
      <c r="SFN2380" s="13"/>
      <c r="SFO2380" s="13"/>
      <c r="SFP2380" s="14"/>
      <c r="SFQ2380" s="14"/>
      <c r="SFR2380" s="41"/>
      <c r="SFS2380" s="44"/>
      <c r="SFT2380" s="51"/>
      <c r="SFU2380" s="51"/>
      <c r="SFV2380" s="51"/>
      <c r="SFW2380" s="13"/>
      <c r="SFX2380" s="13"/>
      <c r="SFY2380" s="14"/>
      <c r="SFZ2380" s="14"/>
      <c r="SGA2380" s="41"/>
      <c r="SGB2380" s="44"/>
      <c r="SGC2380" s="51"/>
      <c r="SGD2380" s="51"/>
      <c r="SGE2380" s="51"/>
      <c r="SGF2380" s="13"/>
      <c r="SGG2380" s="13"/>
      <c r="SGH2380" s="14"/>
      <c r="SGI2380" s="14"/>
      <c r="SGJ2380" s="41"/>
      <c r="SGK2380" s="44"/>
      <c r="SGL2380" s="51"/>
      <c r="SGM2380" s="51"/>
      <c r="SGN2380" s="51"/>
      <c r="SGO2380" s="13"/>
      <c r="SGP2380" s="13"/>
      <c r="SGQ2380" s="14"/>
      <c r="SGR2380" s="14"/>
      <c r="SGS2380" s="41"/>
      <c r="SGT2380" s="44"/>
      <c r="SGU2380" s="51"/>
      <c r="SGV2380" s="51"/>
      <c r="SGW2380" s="51"/>
      <c r="SGX2380" s="13"/>
      <c r="SGY2380" s="13"/>
      <c r="SGZ2380" s="14"/>
      <c r="SHA2380" s="14"/>
      <c r="SHB2380" s="41"/>
      <c r="SHC2380" s="44"/>
      <c r="SHD2380" s="51"/>
      <c r="SHE2380" s="51"/>
      <c r="SHF2380" s="51"/>
      <c r="SHG2380" s="13"/>
      <c r="SHH2380" s="13"/>
      <c r="SHI2380" s="14"/>
      <c r="SHJ2380" s="14"/>
      <c r="SHK2380" s="41"/>
      <c r="SHL2380" s="44"/>
      <c r="SHM2380" s="51"/>
      <c r="SHN2380" s="51"/>
      <c r="SHO2380" s="51"/>
      <c r="SHP2380" s="13"/>
      <c r="SHQ2380" s="13"/>
      <c r="SHR2380" s="14"/>
      <c r="SHS2380" s="14"/>
      <c r="SHT2380" s="41"/>
      <c r="SHU2380" s="44"/>
      <c r="SHV2380" s="51"/>
      <c r="SHW2380" s="51"/>
      <c r="SHX2380" s="51"/>
      <c r="SHY2380" s="13"/>
      <c r="SHZ2380" s="13"/>
      <c r="SIA2380" s="14"/>
      <c r="SIB2380" s="14"/>
      <c r="SIC2380" s="41"/>
      <c r="SID2380" s="44"/>
      <c r="SIE2380" s="51"/>
      <c r="SIF2380" s="51"/>
      <c r="SIG2380" s="51"/>
      <c r="SIH2380" s="13"/>
      <c r="SII2380" s="13"/>
      <c r="SIJ2380" s="14"/>
      <c r="SIK2380" s="14"/>
      <c r="SIL2380" s="41"/>
      <c r="SIM2380" s="44"/>
      <c r="SIN2380" s="51"/>
      <c r="SIO2380" s="51"/>
      <c r="SIP2380" s="51"/>
      <c r="SIQ2380" s="13"/>
      <c r="SIR2380" s="13"/>
      <c r="SIS2380" s="14"/>
      <c r="SIT2380" s="14"/>
      <c r="SIU2380" s="41"/>
      <c r="SIV2380" s="44"/>
      <c r="SIW2380" s="51"/>
      <c r="SIX2380" s="51"/>
      <c r="SIY2380" s="51"/>
      <c r="SIZ2380" s="13"/>
      <c r="SJA2380" s="13"/>
      <c r="SJB2380" s="14"/>
      <c r="SJC2380" s="14"/>
      <c r="SJD2380" s="41"/>
      <c r="SJE2380" s="44"/>
      <c r="SJF2380" s="51"/>
      <c r="SJG2380" s="51"/>
      <c r="SJH2380" s="51"/>
      <c r="SJI2380" s="13"/>
      <c r="SJJ2380" s="13"/>
      <c r="SJK2380" s="14"/>
      <c r="SJL2380" s="14"/>
      <c r="SJM2380" s="41"/>
      <c r="SJN2380" s="44"/>
      <c r="SJO2380" s="51"/>
      <c r="SJP2380" s="51"/>
      <c r="SJQ2380" s="51"/>
      <c r="SJR2380" s="13"/>
      <c r="SJS2380" s="13"/>
      <c r="SJT2380" s="14"/>
      <c r="SJU2380" s="14"/>
      <c r="SJV2380" s="41"/>
      <c r="SJW2380" s="44"/>
      <c r="SJX2380" s="51"/>
      <c r="SJY2380" s="51"/>
      <c r="SJZ2380" s="51"/>
      <c r="SKA2380" s="13"/>
      <c r="SKB2380" s="13"/>
      <c r="SKC2380" s="14"/>
      <c r="SKD2380" s="14"/>
      <c r="SKE2380" s="41"/>
      <c r="SKF2380" s="44"/>
      <c r="SKG2380" s="51"/>
      <c r="SKH2380" s="51"/>
      <c r="SKI2380" s="51"/>
      <c r="SKJ2380" s="13"/>
      <c r="SKK2380" s="13"/>
      <c r="SKL2380" s="14"/>
      <c r="SKM2380" s="14"/>
      <c r="SKN2380" s="41"/>
      <c r="SKO2380" s="44"/>
      <c r="SKP2380" s="51"/>
      <c r="SKQ2380" s="51"/>
      <c r="SKR2380" s="51"/>
      <c r="SKS2380" s="13"/>
      <c r="SKT2380" s="13"/>
      <c r="SKU2380" s="14"/>
      <c r="SKV2380" s="14"/>
      <c r="SKW2380" s="41"/>
      <c r="SKX2380" s="44"/>
      <c r="SKY2380" s="51"/>
      <c r="SKZ2380" s="51"/>
      <c r="SLA2380" s="51"/>
      <c r="SLB2380" s="13"/>
      <c r="SLC2380" s="13"/>
      <c r="SLD2380" s="14"/>
      <c r="SLE2380" s="14"/>
      <c r="SLF2380" s="41"/>
      <c r="SLG2380" s="44"/>
      <c r="SLH2380" s="51"/>
      <c r="SLI2380" s="51"/>
      <c r="SLJ2380" s="51"/>
      <c r="SLK2380" s="13"/>
      <c r="SLL2380" s="13"/>
      <c r="SLM2380" s="14"/>
      <c r="SLN2380" s="14"/>
      <c r="SLO2380" s="41"/>
      <c r="SLP2380" s="44"/>
      <c r="SLQ2380" s="51"/>
      <c r="SLR2380" s="51"/>
      <c r="SLS2380" s="51"/>
      <c r="SLT2380" s="13"/>
      <c r="SLU2380" s="13"/>
      <c r="SLV2380" s="14"/>
      <c r="SLW2380" s="14"/>
      <c r="SLX2380" s="41"/>
      <c r="SLY2380" s="44"/>
      <c r="SLZ2380" s="51"/>
      <c r="SMA2380" s="51"/>
      <c r="SMB2380" s="51"/>
      <c r="SMC2380" s="13"/>
      <c r="SMD2380" s="13"/>
      <c r="SME2380" s="14"/>
      <c r="SMF2380" s="14"/>
      <c r="SMG2380" s="41"/>
      <c r="SMH2380" s="44"/>
      <c r="SMI2380" s="51"/>
      <c r="SMJ2380" s="51"/>
      <c r="SMK2380" s="51"/>
      <c r="SML2380" s="13"/>
      <c r="SMM2380" s="13"/>
      <c r="SMN2380" s="14"/>
      <c r="SMO2380" s="14"/>
      <c r="SMP2380" s="41"/>
      <c r="SMQ2380" s="44"/>
      <c r="SMR2380" s="51"/>
      <c r="SMS2380" s="51"/>
      <c r="SMT2380" s="51"/>
      <c r="SMU2380" s="13"/>
      <c r="SMV2380" s="13"/>
      <c r="SMW2380" s="14"/>
      <c r="SMX2380" s="14"/>
      <c r="SMY2380" s="41"/>
      <c r="SMZ2380" s="44"/>
      <c r="SNA2380" s="51"/>
      <c r="SNB2380" s="51"/>
      <c r="SNC2380" s="51"/>
      <c r="SND2380" s="13"/>
      <c r="SNE2380" s="13"/>
      <c r="SNF2380" s="14"/>
      <c r="SNG2380" s="14"/>
      <c r="SNH2380" s="41"/>
      <c r="SNI2380" s="44"/>
      <c r="SNJ2380" s="51"/>
      <c r="SNK2380" s="51"/>
      <c r="SNL2380" s="51"/>
      <c r="SNM2380" s="13"/>
      <c r="SNN2380" s="13"/>
      <c r="SNO2380" s="14"/>
      <c r="SNP2380" s="14"/>
      <c r="SNQ2380" s="41"/>
      <c r="SNR2380" s="44"/>
      <c r="SNS2380" s="51"/>
      <c r="SNT2380" s="51"/>
      <c r="SNU2380" s="51"/>
      <c r="SNV2380" s="13"/>
      <c r="SNW2380" s="13"/>
      <c r="SNX2380" s="14"/>
      <c r="SNY2380" s="14"/>
      <c r="SNZ2380" s="41"/>
      <c r="SOA2380" s="44"/>
      <c r="SOB2380" s="51"/>
      <c r="SOC2380" s="51"/>
      <c r="SOD2380" s="51"/>
      <c r="SOE2380" s="13"/>
      <c r="SOF2380" s="13"/>
      <c r="SOG2380" s="14"/>
      <c r="SOH2380" s="14"/>
      <c r="SOI2380" s="41"/>
      <c r="SOJ2380" s="44"/>
      <c r="SOK2380" s="51"/>
      <c r="SOL2380" s="51"/>
      <c r="SOM2380" s="51"/>
      <c r="SON2380" s="13"/>
      <c r="SOO2380" s="13"/>
      <c r="SOP2380" s="14"/>
      <c r="SOQ2380" s="14"/>
      <c r="SOR2380" s="41"/>
      <c r="SOS2380" s="44"/>
      <c r="SOT2380" s="51"/>
      <c r="SOU2380" s="51"/>
      <c r="SOV2380" s="51"/>
      <c r="SOW2380" s="13"/>
      <c r="SOX2380" s="13"/>
      <c r="SOY2380" s="14"/>
      <c r="SOZ2380" s="14"/>
      <c r="SPA2380" s="41"/>
      <c r="SPB2380" s="44"/>
      <c r="SPC2380" s="51"/>
      <c r="SPD2380" s="51"/>
      <c r="SPE2380" s="51"/>
      <c r="SPF2380" s="13"/>
      <c r="SPG2380" s="13"/>
      <c r="SPH2380" s="14"/>
      <c r="SPI2380" s="14"/>
      <c r="SPJ2380" s="41"/>
      <c r="SPK2380" s="44"/>
      <c r="SPL2380" s="51"/>
      <c r="SPM2380" s="51"/>
      <c r="SPN2380" s="51"/>
      <c r="SPO2380" s="13"/>
      <c r="SPP2380" s="13"/>
      <c r="SPQ2380" s="14"/>
      <c r="SPR2380" s="14"/>
      <c r="SPS2380" s="41"/>
      <c r="SPT2380" s="44"/>
      <c r="SPU2380" s="51"/>
      <c r="SPV2380" s="51"/>
      <c r="SPW2380" s="51"/>
      <c r="SPX2380" s="13"/>
      <c r="SPY2380" s="13"/>
      <c r="SPZ2380" s="14"/>
      <c r="SQA2380" s="14"/>
      <c r="SQB2380" s="41"/>
      <c r="SQC2380" s="44"/>
      <c r="SQD2380" s="51"/>
      <c r="SQE2380" s="51"/>
      <c r="SQF2380" s="51"/>
      <c r="SQG2380" s="13"/>
      <c r="SQH2380" s="13"/>
      <c r="SQI2380" s="14"/>
      <c r="SQJ2380" s="14"/>
      <c r="SQK2380" s="41"/>
      <c r="SQL2380" s="44"/>
      <c r="SQM2380" s="51"/>
      <c r="SQN2380" s="51"/>
      <c r="SQO2380" s="51"/>
      <c r="SQP2380" s="13"/>
      <c r="SQQ2380" s="13"/>
      <c r="SQR2380" s="14"/>
      <c r="SQS2380" s="14"/>
      <c r="SQT2380" s="41"/>
      <c r="SQU2380" s="44"/>
      <c r="SQV2380" s="51"/>
      <c r="SQW2380" s="51"/>
      <c r="SQX2380" s="51"/>
      <c r="SQY2380" s="13"/>
      <c r="SQZ2380" s="13"/>
      <c r="SRA2380" s="14"/>
      <c r="SRB2380" s="14"/>
      <c r="SRC2380" s="41"/>
      <c r="SRD2380" s="44"/>
      <c r="SRE2380" s="51"/>
      <c r="SRF2380" s="51"/>
      <c r="SRG2380" s="51"/>
      <c r="SRH2380" s="13"/>
      <c r="SRI2380" s="13"/>
      <c r="SRJ2380" s="14"/>
      <c r="SRK2380" s="14"/>
      <c r="SRL2380" s="41"/>
      <c r="SRM2380" s="44"/>
      <c r="SRN2380" s="51"/>
      <c r="SRO2380" s="51"/>
      <c r="SRP2380" s="51"/>
      <c r="SRQ2380" s="13"/>
      <c r="SRR2380" s="13"/>
      <c r="SRS2380" s="14"/>
      <c r="SRT2380" s="14"/>
      <c r="SRU2380" s="41"/>
      <c r="SRV2380" s="44"/>
      <c r="SRW2380" s="51"/>
      <c r="SRX2380" s="51"/>
      <c r="SRY2380" s="51"/>
      <c r="SRZ2380" s="13"/>
      <c r="SSA2380" s="13"/>
      <c r="SSB2380" s="14"/>
      <c r="SSC2380" s="14"/>
      <c r="SSD2380" s="41"/>
      <c r="SSE2380" s="44"/>
      <c r="SSF2380" s="51"/>
      <c r="SSG2380" s="51"/>
      <c r="SSH2380" s="51"/>
      <c r="SSI2380" s="13"/>
      <c r="SSJ2380" s="13"/>
      <c r="SSK2380" s="14"/>
      <c r="SSL2380" s="14"/>
      <c r="SSM2380" s="41"/>
      <c r="SSN2380" s="44"/>
      <c r="SSO2380" s="51"/>
      <c r="SSP2380" s="51"/>
      <c r="SSQ2380" s="51"/>
      <c r="SSR2380" s="13"/>
      <c r="SSS2380" s="13"/>
      <c r="SST2380" s="14"/>
      <c r="SSU2380" s="14"/>
      <c r="SSV2380" s="41"/>
      <c r="SSW2380" s="44"/>
      <c r="SSX2380" s="51"/>
      <c r="SSY2380" s="51"/>
      <c r="SSZ2380" s="51"/>
      <c r="STA2380" s="13"/>
      <c r="STB2380" s="13"/>
      <c r="STC2380" s="14"/>
      <c r="STD2380" s="14"/>
      <c r="STE2380" s="41"/>
      <c r="STF2380" s="44"/>
      <c r="STG2380" s="51"/>
      <c r="STH2380" s="51"/>
      <c r="STI2380" s="51"/>
      <c r="STJ2380" s="13"/>
      <c r="STK2380" s="13"/>
      <c r="STL2380" s="14"/>
      <c r="STM2380" s="14"/>
      <c r="STN2380" s="41"/>
      <c r="STO2380" s="44"/>
      <c r="STP2380" s="51"/>
      <c r="STQ2380" s="51"/>
      <c r="STR2380" s="51"/>
      <c r="STS2380" s="13"/>
      <c r="STT2380" s="13"/>
      <c r="STU2380" s="14"/>
      <c r="STV2380" s="14"/>
      <c r="STW2380" s="41"/>
      <c r="STX2380" s="44"/>
      <c r="STY2380" s="51"/>
      <c r="STZ2380" s="51"/>
      <c r="SUA2380" s="51"/>
      <c r="SUB2380" s="13"/>
      <c r="SUC2380" s="13"/>
      <c r="SUD2380" s="14"/>
      <c r="SUE2380" s="14"/>
      <c r="SUF2380" s="41"/>
      <c r="SUG2380" s="44"/>
      <c r="SUH2380" s="51"/>
      <c r="SUI2380" s="51"/>
      <c r="SUJ2380" s="51"/>
      <c r="SUK2380" s="13"/>
      <c r="SUL2380" s="13"/>
      <c r="SUM2380" s="14"/>
      <c r="SUN2380" s="14"/>
      <c r="SUO2380" s="41"/>
      <c r="SUP2380" s="44"/>
      <c r="SUQ2380" s="51"/>
      <c r="SUR2380" s="51"/>
      <c r="SUS2380" s="51"/>
      <c r="SUT2380" s="13"/>
      <c r="SUU2380" s="13"/>
      <c r="SUV2380" s="14"/>
      <c r="SUW2380" s="14"/>
      <c r="SUX2380" s="41"/>
      <c r="SUY2380" s="44"/>
      <c r="SUZ2380" s="51"/>
      <c r="SVA2380" s="51"/>
      <c r="SVB2380" s="51"/>
      <c r="SVC2380" s="13"/>
      <c r="SVD2380" s="13"/>
      <c r="SVE2380" s="14"/>
      <c r="SVF2380" s="14"/>
      <c r="SVG2380" s="41"/>
      <c r="SVH2380" s="44"/>
      <c r="SVI2380" s="51"/>
      <c r="SVJ2380" s="51"/>
      <c r="SVK2380" s="51"/>
      <c r="SVL2380" s="13"/>
      <c r="SVM2380" s="13"/>
      <c r="SVN2380" s="14"/>
      <c r="SVO2380" s="14"/>
      <c r="SVP2380" s="41"/>
      <c r="SVQ2380" s="44"/>
      <c r="SVR2380" s="51"/>
      <c r="SVS2380" s="51"/>
      <c r="SVT2380" s="51"/>
      <c r="SVU2380" s="13"/>
      <c r="SVV2380" s="13"/>
      <c r="SVW2380" s="14"/>
      <c r="SVX2380" s="14"/>
      <c r="SVY2380" s="41"/>
      <c r="SVZ2380" s="44"/>
      <c r="SWA2380" s="51"/>
      <c r="SWB2380" s="51"/>
      <c r="SWC2380" s="51"/>
      <c r="SWD2380" s="13"/>
      <c r="SWE2380" s="13"/>
      <c r="SWF2380" s="14"/>
      <c r="SWG2380" s="14"/>
      <c r="SWH2380" s="41"/>
      <c r="SWI2380" s="44"/>
      <c r="SWJ2380" s="51"/>
      <c r="SWK2380" s="51"/>
      <c r="SWL2380" s="51"/>
      <c r="SWM2380" s="13"/>
      <c r="SWN2380" s="13"/>
      <c r="SWO2380" s="14"/>
      <c r="SWP2380" s="14"/>
      <c r="SWQ2380" s="41"/>
      <c r="SWR2380" s="44"/>
      <c r="SWS2380" s="51"/>
      <c r="SWT2380" s="51"/>
      <c r="SWU2380" s="51"/>
      <c r="SWV2380" s="13"/>
      <c r="SWW2380" s="13"/>
      <c r="SWX2380" s="14"/>
      <c r="SWY2380" s="14"/>
      <c r="SWZ2380" s="41"/>
      <c r="SXA2380" s="44"/>
      <c r="SXB2380" s="51"/>
      <c r="SXC2380" s="51"/>
      <c r="SXD2380" s="51"/>
      <c r="SXE2380" s="13"/>
      <c r="SXF2380" s="13"/>
      <c r="SXG2380" s="14"/>
      <c r="SXH2380" s="14"/>
      <c r="SXI2380" s="41"/>
      <c r="SXJ2380" s="44"/>
      <c r="SXK2380" s="51"/>
      <c r="SXL2380" s="51"/>
      <c r="SXM2380" s="51"/>
      <c r="SXN2380" s="13"/>
      <c r="SXO2380" s="13"/>
      <c r="SXP2380" s="14"/>
      <c r="SXQ2380" s="14"/>
      <c r="SXR2380" s="41"/>
      <c r="SXS2380" s="44"/>
      <c r="SXT2380" s="51"/>
      <c r="SXU2380" s="51"/>
      <c r="SXV2380" s="51"/>
      <c r="SXW2380" s="13"/>
      <c r="SXX2380" s="13"/>
      <c r="SXY2380" s="14"/>
      <c r="SXZ2380" s="14"/>
      <c r="SYA2380" s="41"/>
      <c r="SYB2380" s="44"/>
      <c r="SYC2380" s="51"/>
      <c r="SYD2380" s="51"/>
      <c r="SYE2380" s="51"/>
      <c r="SYF2380" s="13"/>
      <c r="SYG2380" s="13"/>
      <c r="SYH2380" s="14"/>
      <c r="SYI2380" s="14"/>
      <c r="SYJ2380" s="41"/>
      <c r="SYK2380" s="44"/>
      <c r="SYL2380" s="51"/>
      <c r="SYM2380" s="51"/>
      <c r="SYN2380" s="51"/>
      <c r="SYO2380" s="13"/>
      <c r="SYP2380" s="13"/>
      <c r="SYQ2380" s="14"/>
      <c r="SYR2380" s="14"/>
      <c r="SYS2380" s="41"/>
      <c r="SYT2380" s="44"/>
      <c r="SYU2380" s="51"/>
      <c r="SYV2380" s="51"/>
      <c r="SYW2380" s="51"/>
      <c r="SYX2380" s="13"/>
      <c r="SYY2380" s="13"/>
      <c r="SYZ2380" s="14"/>
      <c r="SZA2380" s="14"/>
      <c r="SZB2380" s="41"/>
      <c r="SZC2380" s="44"/>
      <c r="SZD2380" s="51"/>
      <c r="SZE2380" s="51"/>
      <c r="SZF2380" s="51"/>
      <c r="SZG2380" s="13"/>
      <c r="SZH2380" s="13"/>
      <c r="SZI2380" s="14"/>
      <c r="SZJ2380" s="14"/>
      <c r="SZK2380" s="41"/>
      <c r="SZL2380" s="44"/>
      <c r="SZM2380" s="51"/>
      <c r="SZN2380" s="51"/>
      <c r="SZO2380" s="51"/>
      <c r="SZP2380" s="13"/>
      <c r="SZQ2380" s="13"/>
      <c r="SZR2380" s="14"/>
      <c r="SZS2380" s="14"/>
      <c r="SZT2380" s="41"/>
      <c r="SZU2380" s="44"/>
      <c r="SZV2380" s="51"/>
      <c r="SZW2380" s="51"/>
      <c r="SZX2380" s="51"/>
      <c r="SZY2380" s="13"/>
      <c r="SZZ2380" s="13"/>
      <c r="TAA2380" s="14"/>
      <c r="TAB2380" s="14"/>
      <c r="TAC2380" s="41"/>
      <c r="TAD2380" s="44"/>
      <c r="TAE2380" s="51"/>
      <c r="TAF2380" s="51"/>
      <c r="TAG2380" s="51"/>
      <c r="TAH2380" s="13"/>
      <c r="TAI2380" s="13"/>
      <c r="TAJ2380" s="14"/>
      <c r="TAK2380" s="14"/>
      <c r="TAL2380" s="41"/>
      <c r="TAM2380" s="44"/>
      <c r="TAN2380" s="51"/>
      <c r="TAO2380" s="51"/>
      <c r="TAP2380" s="51"/>
      <c r="TAQ2380" s="13"/>
      <c r="TAR2380" s="13"/>
      <c r="TAS2380" s="14"/>
      <c r="TAT2380" s="14"/>
      <c r="TAU2380" s="41"/>
      <c r="TAV2380" s="44"/>
      <c r="TAW2380" s="51"/>
      <c r="TAX2380" s="51"/>
      <c r="TAY2380" s="51"/>
      <c r="TAZ2380" s="13"/>
      <c r="TBA2380" s="13"/>
      <c r="TBB2380" s="14"/>
      <c r="TBC2380" s="14"/>
      <c r="TBD2380" s="41"/>
      <c r="TBE2380" s="44"/>
      <c r="TBF2380" s="51"/>
      <c r="TBG2380" s="51"/>
      <c r="TBH2380" s="51"/>
      <c r="TBI2380" s="13"/>
      <c r="TBJ2380" s="13"/>
      <c r="TBK2380" s="14"/>
      <c r="TBL2380" s="14"/>
      <c r="TBM2380" s="41"/>
      <c r="TBN2380" s="44"/>
      <c r="TBO2380" s="51"/>
      <c r="TBP2380" s="51"/>
      <c r="TBQ2380" s="51"/>
      <c r="TBR2380" s="13"/>
      <c r="TBS2380" s="13"/>
      <c r="TBT2380" s="14"/>
      <c r="TBU2380" s="14"/>
      <c r="TBV2380" s="41"/>
      <c r="TBW2380" s="44"/>
      <c r="TBX2380" s="51"/>
      <c r="TBY2380" s="51"/>
      <c r="TBZ2380" s="51"/>
      <c r="TCA2380" s="13"/>
      <c r="TCB2380" s="13"/>
      <c r="TCC2380" s="14"/>
      <c r="TCD2380" s="14"/>
      <c r="TCE2380" s="41"/>
      <c r="TCF2380" s="44"/>
      <c r="TCG2380" s="51"/>
      <c r="TCH2380" s="51"/>
      <c r="TCI2380" s="51"/>
      <c r="TCJ2380" s="13"/>
      <c r="TCK2380" s="13"/>
      <c r="TCL2380" s="14"/>
      <c r="TCM2380" s="14"/>
      <c r="TCN2380" s="41"/>
      <c r="TCO2380" s="44"/>
      <c r="TCP2380" s="51"/>
      <c r="TCQ2380" s="51"/>
      <c r="TCR2380" s="51"/>
      <c r="TCS2380" s="13"/>
      <c r="TCT2380" s="13"/>
      <c r="TCU2380" s="14"/>
      <c r="TCV2380" s="14"/>
      <c r="TCW2380" s="41"/>
      <c r="TCX2380" s="44"/>
      <c r="TCY2380" s="51"/>
      <c r="TCZ2380" s="51"/>
      <c r="TDA2380" s="51"/>
      <c r="TDB2380" s="13"/>
      <c r="TDC2380" s="13"/>
      <c r="TDD2380" s="14"/>
      <c r="TDE2380" s="14"/>
      <c r="TDF2380" s="41"/>
      <c r="TDG2380" s="44"/>
      <c r="TDH2380" s="51"/>
      <c r="TDI2380" s="51"/>
      <c r="TDJ2380" s="51"/>
      <c r="TDK2380" s="13"/>
      <c r="TDL2380" s="13"/>
      <c r="TDM2380" s="14"/>
      <c r="TDN2380" s="14"/>
      <c r="TDO2380" s="41"/>
      <c r="TDP2380" s="44"/>
      <c r="TDQ2380" s="51"/>
      <c r="TDR2380" s="51"/>
      <c r="TDS2380" s="51"/>
      <c r="TDT2380" s="13"/>
      <c r="TDU2380" s="13"/>
      <c r="TDV2380" s="14"/>
      <c r="TDW2380" s="14"/>
      <c r="TDX2380" s="41"/>
      <c r="TDY2380" s="44"/>
      <c r="TDZ2380" s="51"/>
      <c r="TEA2380" s="51"/>
      <c r="TEB2380" s="51"/>
      <c r="TEC2380" s="13"/>
      <c r="TED2380" s="13"/>
      <c r="TEE2380" s="14"/>
      <c r="TEF2380" s="14"/>
      <c r="TEG2380" s="41"/>
      <c r="TEH2380" s="44"/>
      <c r="TEI2380" s="51"/>
      <c r="TEJ2380" s="51"/>
      <c r="TEK2380" s="51"/>
      <c r="TEL2380" s="13"/>
      <c r="TEM2380" s="13"/>
      <c r="TEN2380" s="14"/>
      <c r="TEO2380" s="14"/>
      <c r="TEP2380" s="41"/>
      <c r="TEQ2380" s="44"/>
      <c r="TER2380" s="51"/>
      <c r="TES2380" s="51"/>
      <c r="TET2380" s="51"/>
      <c r="TEU2380" s="13"/>
      <c r="TEV2380" s="13"/>
      <c r="TEW2380" s="14"/>
      <c r="TEX2380" s="14"/>
      <c r="TEY2380" s="41"/>
      <c r="TEZ2380" s="44"/>
      <c r="TFA2380" s="51"/>
      <c r="TFB2380" s="51"/>
      <c r="TFC2380" s="51"/>
      <c r="TFD2380" s="13"/>
      <c r="TFE2380" s="13"/>
      <c r="TFF2380" s="14"/>
      <c r="TFG2380" s="14"/>
      <c r="TFH2380" s="41"/>
      <c r="TFI2380" s="44"/>
      <c r="TFJ2380" s="51"/>
      <c r="TFK2380" s="51"/>
      <c r="TFL2380" s="51"/>
      <c r="TFM2380" s="13"/>
      <c r="TFN2380" s="13"/>
      <c r="TFO2380" s="14"/>
      <c r="TFP2380" s="14"/>
      <c r="TFQ2380" s="41"/>
      <c r="TFR2380" s="44"/>
      <c r="TFS2380" s="51"/>
      <c r="TFT2380" s="51"/>
      <c r="TFU2380" s="51"/>
      <c r="TFV2380" s="13"/>
      <c r="TFW2380" s="13"/>
      <c r="TFX2380" s="14"/>
      <c r="TFY2380" s="14"/>
      <c r="TFZ2380" s="41"/>
      <c r="TGA2380" s="44"/>
      <c r="TGB2380" s="51"/>
      <c r="TGC2380" s="51"/>
      <c r="TGD2380" s="51"/>
      <c r="TGE2380" s="13"/>
      <c r="TGF2380" s="13"/>
      <c r="TGG2380" s="14"/>
      <c r="TGH2380" s="14"/>
      <c r="TGI2380" s="41"/>
      <c r="TGJ2380" s="44"/>
      <c r="TGK2380" s="51"/>
      <c r="TGL2380" s="51"/>
      <c r="TGM2380" s="51"/>
      <c r="TGN2380" s="13"/>
      <c r="TGO2380" s="13"/>
      <c r="TGP2380" s="14"/>
      <c r="TGQ2380" s="14"/>
      <c r="TGR2380" s="41"/>
      <c r="TGS2380" s="44"/>
      <c r="TGT2380" s="51"/>
      <c r="TGU2380" s="51"/>
      <c r="TGV2380" s="51"/>
      <c r="TGW2380" s="13"/>
      <c r="TGX2380" s="13"/>
      <c r="TGY2380" s="14"/>
      <c r="TGZ2380" s="14"/>
      <c r="THA2380" s="41"/>
      <c r="THB2380" s="44"/>
      <c r="THC2380" s="51"/>
      <c r="THD2380" s="51"/>
      <c r="THE2380" s="51"/>
      <c r="THF2380" s="13"/>
      <c r="THG2380" s="13"/>
      <c r="THH2380" s="14"/>
      <c r="THI2380" s="14"/>
      <c r="THJ2380" s="41"/>
      <c r="THK2380" s="44"/>
      <c r="THL2380" s="51"/>
      <c r="THM2380" s="51"/>
      <c r="THN2380" s="51"/>
      <c r="THO2380" s="13"/>
      <c r="THP2380" s="13"/>
      <c r="THQ2380" s="14"/>
      <c r="THR2380" s="14"/>
      <c r="THS2380" s="41"/>
      <c r="THT2380" s="44"/>
      <c r="THU2380" s="51"/>
      <c r="THV2380" s="51"/>
      <c r="THW2380" s="51"/>
      <c r="THX2380" s="13"/>
      <c r="THY2380" s="13"/>
      <c r="THZ2380" s="14"/>
      <c r="TIA2380" s="14"/>
      <c r="TIB2380" s="41"/>
      <c r="TIC2380" s="44"/>
      <c r="TID2380" s="51"/>
      <c r="TIE2380" s="51"/>
      <c r="TIF2380" s="51"/>
      <c r="TIG2380" s="13"/>
      <c r="TIH2380" s="13"/>
      <c r="TII2380" s="14"/>
      <c r="TIJ2380" s="14"/>
      <c r="TIK2380" s="41"/>
      <c r="TIL2380" s="44"/>
      <c r="TIM2380" s="51"/>
      <c r="TIN2380" s="51"/>
      <c r="TIO2380" s="51"/>
      <c r="TIP2380" s="13"/>
      <c r="TIQ2380" s="13"/>
      <c r="TIR2380" s="14"/>
      <c r="TIS2380" s="14"/>
      <c r="TIT2380" s="41"/>
      <c r="TIU2380" s="44"/>
      <c r="TIV2380" s="51"/>
      <c r="TIW2380" s="51"/>
      <c r="TIX2380" s="51"/>
      <c r="TIY2380" s="13"/>
      <c r="TIZ2380" s="13"/>
      <c r="TJA2380" s="14"/>
      <c r="TJB2380" s="14"/>
      <c r="TJC2380" s="41"/>
      <c r="TJD2380" s="44"/>
      <c r="TJE2380" s="51"/>
      <c r="TJF2380" s="51"/>
      <c r="TJG2380" s="51"/>
      <c r="TJH2380" s="13"/>
      <c r="TJI2380" s="13"/>
      <c r="TJJ2380" s="14"/>
      <c r="TJK2380" s="14"/>
      <c r="TJL2380" s="41"/>
      <c r="TJM2380" s="44"/>
      <c r="TJN2380" s="51"/>
      <c r="TJO2380" s="51"/>
      <c r="TJP2380" s="51"/>
      <c r="TJQ2380" s="13"/>
      <c r="TJR2380" s="13"/>
      <c r="TJS2380" s="14"/>
      <c r="TJT2380" s="14"/>
      <c r="TJU2380" s="41"/>
      <c r="TJV2380" s="44"/>
      <c r="TJW2380" s="51"/>
      <c r="TJX2380" s="51"/>
      <c r="TJY2380" s="51"/>
      <c r="TJZ2380" s="13"/>
      <c r="TKA2380" s="13"/>
      <c r="TKB2380" s="14"/>
      <c r="TKC2380" s="14"/>
      <c r="TKD2380" s="41"/>
      <c r="TKE2380" s="44"/>
      <c r="TKF2380" s="51"/>
      <c r="TKG2380" s="51"/>
      <c r="TKH2380" s="51"/>
      <c r="TKI2380" s="13"/>
      <c r="TKJ2380" s="13"/>
      <c r="TKK2380" s="14"/>
      <c r="TKL2380" s="14"/>
      <c r="TKM2380" s="41"/>
      <c r="TKN2380" s="44"/>
      <c r="TKO2380" s="51"/>
      <c r="TKP2380" s="51"/>
      <c r="TKQ2380" s="51"/>
      <c r="TKR2380" s="13"/>
      <c r="TKS2380" s="13"/>
      <c r="TKT2380" s="14"/>
      <c r="TKU2380" s="14"/>
      <c r="TKV2380" s="41"/>
      <c r="TKW2380" s="44"/>
      <c r="TKX2380" s="51"/>
      <c r="TKY2380" s="51"/>
      <c r="TKZ2380" s="51"/>
      <c r="TLA2380" s="13"/>
      <c r="TLB2380" s="13"/>
      <c r="TLC2380" s="14"/>
      <c r="TLD2380" s="14"/>
      <c r="TLE2380" s="41"/>
      <c r="TLF2380" s="44"/>
      <c r="TLG2380" s="51"/>
      <c r="TLH2380" s="51"/>
      <c r="TLI2380" s="51"/>
      <c r="TLJ2380" s="13"/>
      <c r="TLK2380" s="13"/>
      <c r="TLL2380" s="14"/>
      <c r="TLM2380" s="14"/>
      <c r="TLN2380" s="41"/>
      <c r="TLO2380" s="44"/>
      <c r="TLP2380" s="51"/>
      <c r="TLQ2380" s="51"/>
      <c r="TLR2380" s="51"/>
      <c r="TLS2380" s="13"/>
      <c r="TLT2380" s="13"/>
      <c r="TLU2380" s="14"/>
      <c r="TLV2380" s="14"/>
      <c r="TLW2380" s="41"/>
      <c r="TLX2380" s="44"/>
      <c r="TLY2380" s="51"/>
      <c r="TLZ2380" s="51"/>
      <c r="TMA2380" s="51"/>
      <c r="TMB2380" s="13"/>
      <c r="TMC2380" s="13"/>
      <c r="TMD2380" s="14"/>
      <c r="TME2380" s="14"/>
      <c r="TMF2380" s="41"/>
      <c r="TMG2380" s="44"/>
      <c r="TMH2380" s="51"/>
      <c r="TMI2380" s="51"/>
      <c r="TMJ2380" s="51"/>
      <c r="TMK2380" s="13"/>
      <c r="TML2380" s="13"/>
      <c r="TMM2380" s="14"/>
      <c r="TMN2380" s="14"/>
      <c r="TMO2380" s="41"/>
      <c r="TMP2380" s="44"/>
      <c r="TMQ2380" s="51"/>
      <c r="TMR2380" s="51"/>
      <c r="TMS2380" s="51"/>
      <c r="TMT2380" s="13"/>
      <c r="TMU2380" s="13"/>
      <c r="TMV2380" s="14"/>
      <c r="TMW2380" s="14"/>
      <c r="TMX2380" s="41"/>
      <c r="TMY2380" s="44"/>
      <c r="TMZ2380" s="51"/>
      <c r="TNA2380" s="51"/>
      <c r="TNB2380" s="51"/>
      <c r="TNC2380" s="13"/>
      <c r="TND2380" s="13"/>
      <c r="TNE2380" s="14"/>
      <c r="TNF2380" s="14"/>
      <c r="TNG2380" s="41"/>
      <c r="TNH2380" s="44"/>
      <c r="TNI2380" s="51"/>
      <c r="TNJ2380" s="51"/>
      <c r="TNK2380" s="51"/>
      <c r="TNL2380" s="13"/>
      <c r="TNM2380" s="13"/>
      <c r="TNN2380" s="14"/>
      <c r="TNO2380" s="14"/>
      <c r="TNP2380" s="41"/>
      <c r="TNQ2380" s="44"/>
      <c r="TNR2380" s="51"/>
      <c r="TNS2380" s="51"/>
      <c r="TNT2380" s="51"/>
      <c r="TNU2380" s="13"/>
      <c r="TNV2380" s="13"/>
      <c r="TNW2380" s="14"/>
      <c r="TNX2380" s="14"/>
      <c r="TNY2380" s="41"/>
      <c r="TNZ2380" s="44"/>
      <c r="TOA2380" s="51"/>
      <c r="TOB2380" s="51"/>
      <c r="TOC2380" s="51"/>
      <c r="TOD2380" s="13"/>
      <c r="TOE2380" s="13"/>
      <c r="TOF2380" s="14"/>
      <c r="TOG2380" s="14"/>
      <c r="TOH2380" s="41"/>
      <c r="TOI2380" s="44"/>
      <c r="TOJ2380" s="51"/>
      <c r="TOK2380" s="51"/>
      <c r="TOL2380" s="51"/>
      <c r="TOM2380" s="13"/>
      <c r="TON2380" s="13"/>
      <c r="TOO2380" s="14"/>
      <c r="TOP2380" s="14"/>
      <c r="TOQ2380" s="41"/>
      <c r="TOR2380" s="44"/>
      <c r="TOS2380" s="51"/>
      <c r="TOT2380" s="51"/>
      <c r="TOU2380" s="51"/>
      <c r="TOV2380" s="13"/>
      <c r="TOW2380" s="13"/>
      <c r="TOX2380" s="14"/>
      <c r="TOY2380" s="14"/>
      <c r="TOZ2380" s="41"/>
      <c r="TPA2380" s="44"/>
      <c r="TPB2380" s="51"/>
      <c r="TPC2380" s="51"/>
      <c r="TPD2380" s="51"/>
      <c r="TPE2380" s="13"/>
      <c r="TPF2380" s="13"/>
      <c r="TPG2380" s="14"/>
      <c r="TPH2380" s="14"/>
      <c r="TPI2380" s="41"/>
      <c r="TPJ2380" s="44"/>
      <c r="TPK2380" s="51"/>
      <c r="TPL2380" s="51"/>
      <c r="TPM2380" s="51"/>
      <c r="TPN2380" s="13"/>
      <c r="TPO2380" s="13"/>
      <c r="TPP2380" s="14"/>
      <c r="TPQ2380" s="14"/>
      <c r="TPR2380" s="41"/>
      <c r="TPS2380" s="44"/>
      <c r="TPT2380" s="51"/>
      <c r="TPU2380" s="51"/>
      <c r="TPV2380" s="51"/>
      <c r="TPW2380" s="13"/>
      <c r="TPX2380" s="13"/>
      <c r="TPY2380" s="14"/>
      <c r="TPZ2380" s="14"/>
      <c r="TQA2380" s="41"/>
      <c r="TQB2380" s="44"/>
      <c r="TQC2380" s="51"/>
      <c r="TQD2380" s="51"/>
      <c r="TQE2380" s="51"/>
      <c r="TQF2380" s="13"/>
      <c r="TQG2380" s="13"/>
      <c r="TQH2380" s="14"/>
      <c r="TQI2380" s="14"/>
      <c r="TQJ2380" s="41"/>
      <c r="TQK2380" s="44"/>
      <c r="TQL2380" s="51"/>
      <c r="TQM2380" s="51"/>
      <c r="TQN2380" s="51"/>
      <c r="TQO2380" s="13"/>
      <c r="TQP2380" s="13"/>
      <c r="TQQ2380" s="14"/>
      <c r="TQR2380" s="14"/>
      <c r="TQS2380" s="41"/>
      <c r="TQT2380" s="44"/>
      <c r="TQU2380" s="51"/>
      <c r="TQV2380" s="51"/>
      <c r="TQW2380" s="51"/>
      <c r="TQX2380" s="13"/>
      <c r="TQY2380" s="13"/>
      <c r="TQZ2380" s="14"/>
      <c r="TRA2380" s="14"/>
      <c r="TRB2380" s="41"/>
      <c r="TRC2380" s="44"/>
      <c r="TRD2380" s="51"/>
      <c r="TRE2380" s="51"/>
      <c r="TRF2380" s="51"/>
      <c r="TRG2380" s="13"/>
      <c r="TRH2380" s="13"/>
      <c r="TRI2380" s="14"/>
      <c r="TRJ2380" s="14"/>
      <c r="TRK2380" s="41"/>
      <c r="TRL2380" s="44"/>
      <c r="TRM2380" s="51"/>
      <c r="TRN2380" s="51"/>
      <c r="TRO2380" s="51"/>
      <c r="TRP2380" s="13"/>
      <c r="TRQ2380" s="13"/>
      <c r="TRR2380" s="14"/>
      <c r="TRS2380" s="14"/>
      <c r="TRT2380" s="41"/>
      <c r="TRU2380" s="44"/>
      <c r="TRV2380" s="51"/>
      <c r="TRW2380" s="51"/>
      <c r="TRX2380" s="51"/>
      <c r="TRY2380" s="13"/>
      <c r="TRZ2380" s="13"/>
      <c r="TSA2380" s="14"/>
      <c r="TSB2380" s="14"/>
      <c r="TSC2380" s="41"/>
      <c r="TSD2380" s="44"/>
      <c r="TSE2380" s="51"/>
      <c r="TSF2380" s="51"/>
      <c r="TSG2380" s="51"/>
      <c r="TSH2380" s="13"/>
      <c r="TSI2380" s="13"/>
      <c r="TSJ2380" s="14"/>
      <c r="TSK2380" s="14"/>
      <c r="TSL2380" s="41"/>
      <c r="TSM2380" s="44"/>
      <c r="TSN2380" s="51"/>
      <c r="TSO2380" s="51"/>
      <c r="TSP2380" s="51"/>
      <c r="TSQ2380" s="13"/>
      <c r="TSR2380" s="13"/>
      <c r="TSS2380" s="14"/>
      <c r="TST2380" s="14"/>
      <c r="TSU2380" s="41"/>
      <c r="TSV2380" s="44"/>
      <c r="TSW2380" s="51"/>
      <c r="TSX2380" s="51"/>
      <c r="TSY2380" s="51"/>
      <c r="TSZ2380" s="13"/>
      <c r="TTA2380" s="13"/>
      <c r="TTB2380" s="14"/>
      <c r="TTC2380" s="14"/>
      <c r="TTD2380" s="41"/>
      <c r="TTE2380" s="44"/>
      <c r="TTF2380" s="51"/>
      <c r="TTG2380" s="51"/>
      <c r="TTH2380" s="51"/>
      <c r="TTI2380" s="13"/>
      <c r="TTJ2380" s="13"/>
      <c r="TTK2380" s="14"/>
      <c r="TTL2380" s="14"/>
      <c r="TTM2380" s="41"/>
      <c r="TTN2380" s="44"/>
      <c r="TTO2380" s="51"/>
      <c r="TTP2380" s="51"/>
      <c r="TTQ2380" s="51"/>
      <c r="TTR2380" s="13"/>
      <c r="TTS2380" s="13"/>
      <c r="TTT2380" s="14"/>
      <c r="TTU2380" s="14"/>
      <c r="TTV2380" s="41"/>
      <c r="TTW2380" s="44"/>
      <c r="TTX2380" s="51"/>
      <c r="TTY2380" s="51"/>
      <c r="TTZ2380" s="51"/>
      <c r="TUA2380" s="13"/>
      <c r="TUB2380" s="13"/>
      <c r="TUC2380" s="14"/>
      <c r="TUD2380" s="14"/>
      <c r="TUE2380" s="41"/>
      <c r="TUF2380" s="44"/>
      <c r="TUG2380" s="51"/>
      <c r="TUH2380" s="51"/>
      <c r="TUI2380" s="51"/>
      <c r="TUJ2380" s="13"/>
      <c r="TUK2380" s="13"/>
      <c r="TUL2380" s="14"/>
      <c r="TUM2380" s="14"/>
      <c r="TUN2380" s="41"/>
      <c r="TUO2380" s="44"/>
      <c r="TUP2380" s="51"/>
      <c r="TUQ2380" s="51"/>
      <c r="TUR2380" s="51"/>
      <c r="TUS2380" s="13"/>
      <c r="TUT2380" s="13"/>
      <c r="TUU2380" s="14"/>
      <c r="TUV2380" s="14"/>
      <c r="TUW2380" s="41"/>
      <c r="TUX2380" s="44"/>
      <c r="TUY2380" s="51"/>
      <c r="TUZ2380" s="51"/>
      <c r="TVA2380" s="51"/>
      <c r="TVB2380" s="13"/>
      <c r="TVC2380" s="13"/>
      <c r="TVD2380" s="14"/>
      <c r="TVE2380" s="14"/>
      <c r="TVF2380" s="41"/>
      <c r="TVG2380" s="44"/>
      <c r="TVH2380" s="51"/>
      <c r="TVI2380" s="51"/>
      <c r="TVJ2380" s="51"/>
      <c r="TVK2380" s="13"/>
      <c r="TVL2380" s="13"/>
      <c r="TVM2380" s="14"/>
      <c r="TVN2380" s="14"/>
      <c r="TVO2380" s="41"/>
      <c r="TVP2380" s="44"/>
      <c r="TVQ2380" s="51"/>
      <c r="TVR2380" s="51"/>
      <c r="TVS2380" s="51"/>
      <c r="TVT2380" s="13"/>
      <c r="TVU2380" s="13"/>
      <c r="TVV2380" s="14"/>
      <c r="TVW2380" s="14"/>
      <c r="TVX2380" s="41"/>
      <c r="TVY2380" s="44"/>
      <c r="TVZ2380" s="51"/>
      <c r="TWA2380" s="51"/>
      <c r="TWB2380" s="51"/>
      <c r="TWC2380" s="13"/>
      <c r="TWD2380" s="13"/>
      <c r="TWE2380" s="14"/>
      <c r="TWF2380" s="14"/>
      <c r="TWG2380" s="41"/>
      <c r="TWH2380" s="44"/>
      <c r="TWI2380" s="51"/>
      <c r="TWJ2380" s="51"/>
      <c r="TWK2380" s="51"/>
      <c r="TWL2380" s="13"/>
      <c r="TWM2380" s="13"/>
      <c r="TWN2380" s="14"/>
      <c r="TWO2380" s="14"/>
      <c r="TWP2380" s="41"/>
      <c r="TWQ2380" s="44"/>
      <c r="TWR2380" s="51"/>
      <c r="TWS2380" s="51"/>
      <c r="TWT2380" s="51"/>
      <c r="TWU2380" s="13"/>
      <c r="TWV2380" s="13"/>
      <c r="TWW2380" s="14"/>
      <c r="TWX2380" s="14"/>
      <c r="TWY2380" s="41"/>
      <c r="TWZ2380" s="44"/>
      <c r="TXA2380" s="51"/>
      <c r="TXB2380" s="51"/>
      <c r="TXC2380" s="51"/>
      <c r="TXD2380" s="13"/>
      <c r="TXE2380" s="13"/>
      <c r="TXF2380" s="14"/>
      <c r="TXG2380" s="14"/>
      <c r="TXH2380" s="41"/>
      <c r="TXI2380" s="44"/>
      <c r="TXJ2380" s="51"/>
      <c r="TXK2380" s="51"/>
      <c r="TXL2380" s="51"/>
      <c r="TXM2380" s="13"/>
      <c r="TXN2380" s="13"/>
      <c r="TXO2380" s="14"/>
      <c r="TXP2380" s="14"/>
      <c r="TXQ2380" s="41"/>
      <c r="TXR2380" s="44"/>
      <c r="TXS2380" s="51"/>
      <c r="TXT2380" s="51"/>
      <c r="TXU2380" s="51"/>
      <c r="TXV2380" s="13"/>
      <c r="TXW2380" s="13"/>
      <c r="TXX2380" s="14"/>
      <c r="TXY2380" s="14"/>
      <c r="TXZ2380" s="41"/>
      <c r="TYA2380" s="44"/>
      <c r="TYB2380" s="51"/>
      <c r="TYC2380" s="51"/>
      <c r="TYD2380" s="51"/>
      <c r="TYE2380" s="13"/>
      <c r="TYF2380" s="13"/>
      <c r="TYG2380" s="14"/>
      <c r="TYH2380" s="14"/>
      <c r="TYI2380" s="41"/>
      <c r="TYJ2380" s="44"/>
      <c r="TYK2380" s="51"/>
      <c r="TYL2380" s="51"/>
      <c r="TYM2380" s="51"/>
      <c r="TYN2380" s="13"/>
      <c r="TYO2380" s="13"/>
      <c r="TYP2380" s="14"/>
      <c r="TYQ2380" s="14"/>
      <c r="TYR2380" s="41"/>
      <c r="TYS2380" s="44"/>
      <c r="TYT2380" s="51"/>
      <c r="TYU2380" s="51"/>
      <c r="TYV2380" s="51"/>
      <c r="TYW2380" s="13"/>
      <c r="TYX2380" s="13"/>
      <c r="TYY2380" s="14"/>
      <c r="TYZ2380" s="14"/>
      <c r="TZA2380" s="41"/>
      <c r="TZB2380" s="44"/>
      <c r="TZC2380" s="51"/>
      <c r="TZD2380" s="51"/>
      <c r="TZE2380" s="51"/>
      <c r="TZF2380" s="13"/>
      <c r="TZG2380" s="13"/>
      <c r="TZH2380" s="14"/>
      <c r="TZI2380" s="14"/>
      <c r="TZJ2380" s="41"/>
      <c r="TZK2380" s="44"/>
      <c r="TZL2380" s="51"/>
      <c r="TZM2380" s="51"/>
      <c r="TZN2380" s="51"/>
      <c r="TZO2380" s="13"/>
      <c r="TZP2380" s="13"/>
      <c r="TZQ2380" s="14"/>
      <c r="TZR2380" s="14"/>
      <c r="TZS2380" s="41"/>
      <c r="TZT2380" s="44"/>
      <c r="TZU2380" s="51"/>
      <c r="TZV2380" s="51"/>
      <c r="TZW2380" s="51"/>
      <c r="TZX2380" s="13"/>
      <c r="TZY2380" s="13"/>
      <c r="TZZ2380" s="14"/>
      <c r="UAA2380" s="14"/>
      <c r="UAB2380" s="41"/>
      <c r="UAC2380" s="44"/>
      <c r="UAD2380" s="51"/>
      <c r="UAE2380" s="51"/>
      <c r="UAF2380" s="51"/>
      <c r="UAG2380" s="13"/>
      <c r="UAH2380" s="13"/>
      <c r="UAI2380" s="14"/>
      <c r="UAJ2380" s="14"/>
      <c r="UAK2380" s="41"/>
      <c r="UAL2380" s="44"/>
      <c r="UAM2380" s="51"/>
      <c r="UAN2380" s="51"/>
      <c r="UAO2380" s="51"/>
      <c r="UAP2380" s="13"/>
      <c r="UAQ2380" s="13"/>
      <c r="UAR2380" s="14"/>
      <c r="UAS2380" s="14"/>
      <c r="UAT2380" s="41"/>
      <c r="UAU2380" s="44"/>
      <c r="UAV2380" s="51"/>
      <c r="UAW2380" s="51"/>
      <c r="UAX2380" s="51"/>
      <c r="UAY2380" s="13"/>
      <c r="UAZ2380" s="13"/>
      <c r="UBA2380" s="14"/>
      <c r="UBB2380" s="14"/>
      <c r="UBC2380" s="41"/>
      <c r="UBD2380" s="44"/>
      <c r="UBE2380" s="51"/>
      <c r="UBF2380" s="51"/>
      <c r="UBG2380" s="51"/>
      <c r="UBH2380" s="13"/>
      <c r="UBI2380" s="13"/>
      <c r="UBJ2380" s="14"/>
      <c r="UBK2380" s="14"/>
      <c r="UBL2380" s="41"/>
      <c r="UBM2380" s="44"/>
      <c r="UBN2380" s="51"/>
      <c r="UBO2380" s="51"/>
      <c r="UBP2380" s="51"/>
      <c r="UBQ2380" s="13"/>
      <c r="UBR2380" s="13"/>
      <c r="UBS2380" s="14"/>
      <c r="UBT2380" s="14"/>
      <c r="UBU2380" s="41"/>
      <c r="UBV2380" s="44"/>
      <c r="UBW2380" s="51"/>
      <c r="UBX2380" s="51"/>
      <c r="UBY2380" s="51"/>
      <c r="UBZ2380" s="13"/>
      <c r="UCA2380" s="13"/>
      <c r="UCB2380" s="14"/>
      <c r="UCC2380" s="14"/>
      <c r="UCD2380" s="41"/>
      <c r="UCE2380" s="44"/>
      <c r="UCF2380" s="51"/>
      <c r="UCG2380" s="51"/>
      <c r="UCH2380" s="51"/>
      <c r="UCI2380" s="13"/>
      <c r="UCJ2380" s="13"/>
      <c r="UCK2380" s="14"/>
      <c r="UCL2380" s="14"/>
      <c r="UCM2380" s="41"/>
      <c r="UCN2380" s="44"/>
      <c r="UCO2380" s="51"/>
      <c r="UCP2380" s="51"/>
      <c r="UCQ2380" s="51"/>
      <c r="UCR2380" s="13"/>
      <c r="UCS2380" s="13"/>
      <c r="UCT2380" s="14"/>
      <c r="UCU2380" s="14"/>
      <c r="UCV2380" s="41"/>
      <c r="UCW2380" s="44"/>
      <c r="UCX2380" s="51"/>
      <c r="UCY2380" s="51"/>
      <c r="UCZ2380" s="51"/>
      <c r="UDA2380" s="13"/>
      <c r="UDB2380" s="13"/>
      <c r="UDC2380" s="14"/>
      <c r="UDD2380" s="14"/>
      <c r="UDE2380" s="41"/>
      <c r="UDF2380" s="44"/>
      <c r="UDG2380" s="51"/>
      <c r="UDH2380" s="51"/>
      <c r="UDI2380" s="51"/>
      <c r="UDJ2380" s="13"/>
      <c r="UDK2380" s="13"/>
      <c r="UDL2380" s="14"/>
      <c r="UDM2380" s="14"/>
      <c r="UDN2380" s="41"/>
      <c r="UDO2380" s="44"/>
      <c r="UDP2380" s="51"/>
      <c r="UDQ2380" s="51"/>
      <c r="UDR2380" s="51"/>
      <c r="UDS2380" s="13"/>
      <c r="UDT2380" s="13"/>
      <c r="UDU2380" s="14"/>
      <c r="UDV2380" s="14"/>
      <c r="UDW2380" s="41"/>
      <c r="UDX2380" s="44"/>
      <c r="UDY2380" s="51"/>
      <c r="UDZ2380" s="51"/>
      <c r="UEA2380" s="51"/>
      <c r="UEB2380" s="13"/>
      <c r="UEC2380" s="13"/>
      <c r="UED2380" s="14"/>
      <c r="UEE2380" s="14"/>
      <c r="UEF2380" s="41"/>
      <c r="UEG2380" s="44"/>
      <c r="UEH2380" s="51"/>
      <c r="UEI2380" s="51"/>
      <c r="UEJ2380" s="51"/>
      <c r="UEK2380" s="13"/>
      <c r="UEL2380" s="13"/>
      <c r="UEM2380" s="14"/>
      <c r="UEN2380" s="14"/>
      <c r="UEO2380" s="41"/>
      <c r="UEP2380" s="44"/>
      <c r="UEQ2380" s="51"/>
      <c r="UER2380" s="51"/>
      <c r="UES2380" s="51"/>
      <c r="UET2380" s="13"/>
      <c r="UEU2380" s="13"/>
      <c r="UEV2380" s="14"/>
      <c r="UEW2380" s="14"/>
      <c r="UEX2380" s="41"/>
      <c r="UEY2380" s="44"/>
      <c r="UEZ2380" s="51"/>
      <c r="UFA2380" s="51"/>
      <c r="UFB2380" s="51"/>
      <c r="UFC2380" s="13"/>
      <c r="UFD2380" s="13"/>
      <c r="UFE2380" s="14"/>
      <c r="UFF2380" s="14"/>
      <c r="UFG2380" s="41"/>
      <c r="UFH2380" s="44"/>
      <c r="UFI2380" s="51"/>
      <c r="UFJ2380" s="51"/>
      <c r="UFK2380" s="51"/>
      <c r="UFL2380" s="13"/>
      <c r="UFM2380" s="13"/>
      <c r="UFN2380" s="14"/>
      <c r="UFO2380" s="14"/>
      <c r="UFP2380" s="41"/>
      <c r="UFQ2380" s="44"/>
      <c r="UFR2380" s="51"/>
      <c r="UFS2380" s="51"/>
      <c r="UFT2380" s="51"/>
      <c r="UFU2380" s="13"/>
      <c r="UFV2380" s="13"/>
      <c r="UFW2380" s="14"/>
      <c r="UFX2380" s="14"/>
      <c r="UFY2380" s="41"/>
      <c r="UFZ2380" s="44"/>
      <c r="UGA2380" s="51"/>
      <c r="UGB2380" s="51"/>
      <c r="UGC2380" s="51"/>
      <c r="UGD2380" s="13"/>
      <c r="UGE2380" s="13"/>
      <c r="UGF2380" s="14"/>
      <c r="UGG2380" s="14"/>
      <c r="UGH2380" s="41"/>
      <c r="UGI2380" s="44"/>
      <c r="UGJ2380" s="51"/>
      <c r="UGK2380" s="51"/>
      <c r="UGL2380" s="51"/>
      <c r="UGM2380" s="13"/>
      <c r="UGN2380" s="13"/>
      <c r="UGO2380" s="14"/>
      <c r="UGP2380" s="14"/>
      <c r="UGQ2380" s="41"/>
      <c r="UGR2380" s="44"/>
      <c r="UGS2380" s="51"/>
      <c r="UGT2380" s="51"/>
      <c r="UGU2380" s="51"/>
      <c r="UGV2380" s="13"/>
      <c r="UGW2380" s="13"/>
      <c r="UGX2380" s="14"/>
      <c r="UGY2380" s="14"/>
      <c r="UGZ2380" s="41"/>
      <c r="UHA2380" s="44"/>
      <c r="UHB2380" s="51"/>
      <c r="UHC2380" s="51"/>
      <c r="UHD2380" s="51"/>
      <c r="UHE2380" s="13"/>
      <c r="UHF2380" s="13"/>
      <c r="UHG2380" s="14"/>
      <c r="UHH2380" s="14"/>
      <c r="UHI2380" s="41"/>
      <c r="UHJ2380" s="44"/>
      <c r="UHK2380" s="51"/>
      <c r="UHL2380" s="51"/>
      <c r="UHM2380" s="51"/>
      <c r="UHN2380" s="13"/>
      <c r="UHO2380" s="13"/>
      <c r="UHP2380" s="14"/>
      <c r="UHQ2380" s="14"/>
      <c r="UHR2380" s="41"/>
      <c r="UHS2380" s="44"/>
      <c r="UHT2380" s="51"/>
      <c r="UHU2380" s="51"/>
      <c r="UHV2380" s="51"/>
      <c r="UHW2380" s="13"/>
      <c r="UHX2380" s="13"/>
      <c r="UHY2380" s="14"/>
      <c r="UHZ2380" s="14"/>
      <c r="UIA2380" s="41"/>
      <c r="UIB2380" s="44"/>
      <c r="UIC2380" s="51"/>
      <c r="UID2380" s="51"/>
      <c r="UIE2380" s="51"/>
      <c r="UIF2380" s="13"/>
      <c r="UIG2380" s="13"/>
      <c r="UIH2380" s="14"/>
      <c r="UII2380" s="14"/>
      <c r="UIJ2380" s="41"/>
      <c r="UIK2380" s="44"/>
      <c r="UIL2380" s="51"/>
      <c r="UIM2380" s="51"/>
      <c r="UIN2380" s="51"/>
      <c r="UIO2380" s="13"/>
      <c r="UIP2380" s="13"/>
      <c r="UIQ2380" s="14"/>
      <c r="UIR2380" s="14"/>
      <c r="UIS2380" s="41"/>
      <c r="UIT2380" s="44"/>
      <c r="UIU2380" s="51"/>
      <c r="UIV2380" s="51"/>
      <c r="UIW2380" s="51"/>
      <c r="UIX2380" s="13"/>
      <c r="UIY2380" s="13"/>
      <c r="UIZ2380" s="14"/>
      <c r="UJA2380" s="14"/>
      <c r="UJB2380" s="41"/>
      <c r="UJC2380" s="44"/>
      <c r="UJD2380" s="51"/>
      <c r="UJE2380" s="51"/>
      <c r="UJF2380" s="51"/>
      <c r="UJG2380" s="13"/>
      <c r="UJH2380" s="13"/>
      <c r="UJI2380" s="14"/>
      <c r="UJJ2380" s="14"/>
      <c r="UJK2380" s="41"/>
      <c r="UJL2380" s="44"/>
      <c r="UJM2380" s="51"/>
      <c r="UJN2380" s="51"/>
      <c r="UJO2380" s="51"/>
      <c r="UJP2380" s="13"/>
      <c r="UJQ2380" s="13"/>
      <c r="UJR2380" s="14"/>
      <c r="UJS2380" s="14"/>
      <c r="UJT2380" s="41"/>
      <c r="UJU2380" s="44"/>
      <c r="UJV2380" s="51"/>
      <c r="UJW2380" s="51"/>
      <c r="UJX2380" s="51"/>
      <c r="UJY2380" s="13"/>
      <c r="UJZ2380" s="13"/>
      <c r="UKA2380" s="14"/>
      <c r="UKB2380" s="14"/>
      <c r="UKC2380" s="41"/>
      <c r="UKD2380" s="44"/>
      <c r="UKE2380" s="51"/>
      <c r="UKF2380" s="51"/>
      <c r="UKG2380" s="51"/>
      <c r="UKH2380" s="13"/>
      <c r="UKI2380" s="13"/>
      <c r="UKJ2380" s="14"/>
      <c r="UKK2380" s="14"/>
      <c r="UKL2380" s="41"/>
      <c r="UKM2380" s="44"/>
      <c r="UKN2380" s="51"/>
      <c r="UKO2380" s="51"/>
      <c r="UKP2380" s="51"/>
      <c r="UKQ2380" s="13"/>
      <c r="UKR2380" s="13"/>
      <c r="UKS2380" s="14"/>
      <c r="UKT2380" s="14"/>
      <c r="UKU2380" s="41"/>
      <c r="UKV2380" s="44"/>
      <c r="UKW2380" s="51"/>
      <c r="UKX2380" s="51"/>
      <c r="UKY2380" s="51"/>
      <c r="UKZ2380" s="13"/>
      <c r="ULA2380" s="13"/>
      <c r="ULB2380" s="14"/>
      <c r="ULC2380" s="14"/>
      <c r="ULD2380" s="41"/>
      <c r="ULE2380" s="44"/>
      <c r="ULF2380" s="51"/>
      <c r="ULG2380" s="51"/>
      <c r="ULH2380" s="51"/>
      <c r="ULI2380" s="13"/>
      <c r="ULJ2380" s="13"/>
      <c r="ULK2380" s="14"/>
      <c r="ULL2380" s="14"/>
      <c r="ULM2380" s="41"/>
      <c r="ULN2380" s="44"/>
      <c r="ULO2380" s="51"/>
      <c r="ULP2380" s="51"/>
      <c r="ULQ2380" s="51"/>
      <c r="ULR2380" s="13"/>
      <c r="ULS2380" s="13"/>
      <c r="ULT2380" s="14"/>
      <c r="ULU2380" s="14"/>
      <c r="ULV2380" s="41"/>
      <c r="ULW2380" s="44"/>
      <c r="ULX2380" s="51"/>
      <c r="ULY2380" s="51"/>
      <c r="ULZ2380" s="51"/>
      <c r="UMA2380" s="13"/>
      <c r="UMB2380" s="13"/>
      <c r="UMC2380" s="14"/>
      <c r="UMD2380" s="14"/>
      <c r="UME2380" s="41"/>
      <c r="UMF2380" s="44"/>
      <c r="UMG2380" s="51"/>
      <c r="UMH2380" s="51"/>
      <c r="UMI2380" s="51"/>
      <c r="UMJ2380" s="13"/>
      <c r="UMK2380" s="13"/>
      <c r="UML2380" s="14"/>
      <c r="UMM2380" s="14"/>
      <c r="UMN2380" s="41"/>
      <c r="UMO2380" s="44"/>
      <c r="UMP2380" s="51"/>
      <c r="UMQ2380" s="51"/>
      <c r="UMR2380" s="51"/>
      <c r="UMS2380" s="13"/>
      <c r="UMT2380" s="13"/>
      <c r="UMU2380" s="14"/>
      <c r="UMV2380" s="14"/>
      <c r="UMW2380" s="41"/>
      <c r="UMX2380" s="44"/>
      <c r="UMY2380" s="51"/>
      <c r="UMZ2380" s="51"/>
      <c r="UNA2380" s="51"/>
      <c r="UNB2380" s="13"/>
      <c r="UNC2380" s="13"/>
      <c r="UND2380" s="14"/>
      <c r="UNE2380" s="14"/>
      <c r="UNF2380" s="41"/>
      <c r="UNG2380" s="44"/>
      <c r="UNH2380" s="51"/>
      <c r="UNI2380" s="51"/>
      <c r="UNJ2380" s="51"/>
      <c r="UNK2380" s="13"/>
      <c r="UNL2380" s="13"/>
      <c r="UNM2380" s="14"/>
      <c r="UNN2380" s="14"/>
      <c r="UNO2380" s="41"/>
      <c r="UNP2380" s="44"/>
      <c r="UNQ2380" s="51"/>
      <c r="UNR2380" s="51"/>
      <c r="UNS2380" s="51"/>
      <c r="UNT2380" s="13"/>
      <c r="UNU2380" s="13"/>
      <c r="UNV2380" s="14"/>
      <c r="UNW2380" s="14"/>
      <c r="UNX2380" s="41"/>
      <c r="UNY2380" s="44"/>
      <c r="UNZ2380" s="51"/>
      <c r="UOA2380" s="51"/>
      <c r="UOB2380" s="51"/>
      <c r="UOC2380" s="13"/>
      <c r="UOD2380" s="13"/>
      <c r="UOE2380" s="14"/>
      <c r="UOF2380" s="14"/>
      <c r="UOG2380" s="41"/>
      <c r="UOH2380" s="44"/>
      <c r="UOI2380" s="51"/>
      <c r="UOJ2380" s="51"/>
      <c r="UOK2380" s="51"/>
      <c r="UOL2380" s="13"/>
      <c r="UOM2380" s="13"/>
      <c r="UON2380" s="14"/>
      <c r="UOO2380" s="14"/>
      <c r="UOP2380" s="41"/>
      <c r="UOQ2380" s="44"/>
      <c r="UOR2380" s="51"/>
      <c r="UOS2380" s="51"/>
      <c r="UOT2380" s="51"/>
      <c r="UOU2380" s="13"/>
      <c r="UOV2380" s="13"/>
      <c r="UOW2380" s="14"/>
      <c r="UOX2380" s="14"/>
      <c r="UOY2380" s="41"/>
      <c r="UOZ2380" s="44"/>
      <c r="UPA2380" s="51"/>
      <c r="UPB2380" s="51"/>
      <c r="UPC2380" s="51"/>
      <c r="UPD2380" s="13"/>
      <c r="UPE2380" s="13"/>
      <c r="UPF2380" s="14"/>
      <c r="UPG2380" s="14"/>
      <c r="UPH2380" s="41"/>
      <c r="UPI2380" s="44"/>
      <c r="UPJ2380" s="51"/>
      <c r="UPK2380" s="51"/>
      <c r="UPL2380" s="51"/>
      <c r="UPM2380" s="13"/>
      <c r="UPN2380" s="13"/>
      <c r="UPO2380" s="14"/>
      <c r="UPP2380" s="14"/>
      <c r="UPQ2380" s="41"/>
      <c r="UPR2380" s="44"/>
      <c r="UPS2380" s="51"/>
      <c r="UPT2380" s="51"/>
      <c r="UPU2380" s="51"/>
      <c r="UPV2380" s="13"/>
      <c r="UPW2380" s="13"/>
      <c r="UPX2380" s="14"/>
      <c r="UPY2380" s="14"/>
      <c r="UPZ2380" s="41"/>
      <c r="UQA2380" s="44"/>
      <c r="UQB2380" s="51"/>
      <c r="UQC2380" s="51"/>
      <c r="UQD2380" s="51"/>
      <c r="UQE2380" s="13"/>
      <c r="UQF2380" s="13"/>
      <c r="UQG2380" s="14"/>
      <c r="UQH2380" s="14"/>
      <c r="UQI2380" s="41"/>
      <c r="UQJ2380" s="44"/>
      <c r="UQK2380" s="51"/>
      <c r="UQL2380" s="51"/>
      <c r="UQM2380" s="51"/>
      <c r="UQN2380" s="13"/>
      <c r="UQO2380" s="13"/>
      <c r="UQP2380" s="14"/>
      <c r="UQQ2380" s="14"/>
      <c r="UQR2380" s="41"/>
      <c r="UQS2380" s="44"/>
      <c r="UQT2380" s="51"/>
      <c r="UQU2380" s="51"/>
      <c r="UQV2380" s="51"/>
      <c r="UQW2380" s="13"/>
      <c r="UQX2380" s="13"/>
      <c r="UQY2380" s="14"/>
      <c r="UQZ2380" s="14"/>
      <c r="URA2380" s="41"/>
      <c r="URB2380" s="44"/>
      <c r="URC2380" s="51"/>
      <c r="URD2380" s="51"/>
      <c r="URE2380" s="51"/>
      <c r="URF2380" s="13"/>
      <c r="URG2380" s="13"/>
      <c r="URH2380" s="14"/>
      <c r="URI2380" s="14"/>
      <c r="URJ2380" s="41"/>
      <c r="URK2380" s="44"/>
      <c r="URL2380" s="51"/>
      <c r="URM2380" s="51"/>
      <c r="URN2380" s="51"/>
      <c r="URO2380" s="13"/>
      <c r="URP2380" s="13"/>
      <c r="URQ2380" s="14"/>
      <c r="URR2380" s="14"/>
      <c r="URS2380" s="41"/>
      <c r="URT2380" s="44"/>
      <c r="URU2380" s="51"/>
      <c r="URV2380" s="51"/>
      <c r="URW2380" s="51"/>
      <c r="URX2380" s="13"/>
      <c r="URY2380" s="13"/>
      <c r="URZ2380" s="14"/>
      <c r="USA2380" s="14"/>
      <c r="USB2380" s="41"/>
      <c r="USC2380" s="44"/>
      <c r="USD2380" s="51"/>
      <c r="USE2380" s="51"/>
      <c r="USF2380" s="51"/>
      <c r="USG2380" s="13"/>
      <c r="USH2380" s="13"/>
      <c r="USI2380" s="14"/>
      <c r="USJ2380" s="14"/>
      <c r="USK2380" s="41"/>
      <c r="USL2380" s="44"/>
      <c r="USM2380" s="51"/>
      <c r="USN2380" s="51"/>
      <c r="USO2380" s="51"/>
      <c r="USP2380" s="13"/>
      <c r="USQ2380" s="13"/>
      <c r="USR2380" s="14"/>
      <c r="USS2380" s="14"/>
      <c r="UST2380" s="41"/>
      <c r="USU2380" s="44"/>
      <c r="USV2380" s="51"/>
      <c r="USW2380" s="51"/>
      <c r="USX2380" s="51"/>
      <c r="USY2380" s="13"/>
      <c r="USZ2380" s="13"/>
      <c r="UTA2380" s="14"/>
      <c r="UTB2380" s="14"/>
      <c r="UTC2380" s="41"/>
      <c r="UTD2380" s="44"/>
      <c r="UTE2380" s="51"/>
      <c r="UTF2380" s="51"/>
      <c r="UTG2380" s="51"/>
      <c r="UTH2380" s="13"/>
      <c r="UTI2380" s="13"/>
      <c r="UTJ2380" s="14"/>
      <c r="UTK2380" s="14"/>
      <c r="UTL2380" s="41"/>
      <c r="UTM2380" s="44"/>
      <c r="UTN2380" s="51"/>
      <c r="UTO2380" s="51"/>
      <c r="UTP2380" s="51"/>
      <c r="UTQ2380" s="13"/>
      <c r="UTR2380" s="13"/>
      <c r="UTS2380" s="14"/>
      <c r="UTT2380" s="14"/>
      <c r="UTU2380" s="41"/>
      <c r="UTV2380" s="44"/>
      <c r="UTW2380" s="51"/>
      <c r="UTX2380" s="51"/>
      <c r="UTY2380" s="51"/>
      <c r="UTZ2380" s="13"/>
      <c r="UUA2380" s="13"/>
      <c r="UUB2380" s="14"/>
      <c r="UUC2380" s="14"/>
      <c r="UUD2380" s="41"/>
      <c r="UUE2380" s="44"/>
      <c r="UUF2380" s="51"/>
      <c r="UUG2380" s="51"/>
      <c r="UUH2380" s="51"/>
      <c r="UUI2380" s="13"/>
      <c r="UUJ2380" s="13"/>
      <c r="UUK2380" s="14"/>
      <c r="UUL2380" s="14"/>
      <c r="UUM2380" s="41"/>
      <c r="UUN2380" s="44"/>
      <c r="UUO2380" s="51"/>
      <c r="UUP2380" s="51"/>
      <c r="UUQ2380" s="51"/>
      <c r="UUR2380" s="13"/>
      <c r="UUS2380" s="13"/>
      <c r="UUT2380" s="14"/>
      <c r="UUU2380" s="14"/>
      <c r="UUV2380" s="41"/>
      <c r="UUW2380" s="44"/>
      <c r="UUX2380" s="51"/>
      <c r="UUY2380" s="51"/>
      <c r="UUZ2380" s="51"/>
      <c r="UVA2380" s="13"/>
      <c r="UVB2380" s="13"/>
      <c r="UVC2380" s="14"/>
      <c r="UVD2380" s="14"/>
      <c r="UVE2380" s="41"/>
      <c r="UVF2380" s="44"/>
      <c r="UVG2380" s="51"/>
      <c r="UVH2380" s="51"/>
      <c r="UVI2380" s="51"/>
      <c r="UVJ2380" s="13"/>
      <c r="UVK2380" s="13"/>
      <c r="UVL2380" s="14"/>
      <c r="UVM2380" s="14"/>
      <c r="UVN2380" s="41"/>
      <c r="UVO2380" s="44"/>
      <c r="UVP2380" s="51"/>
      <c r="UVQ2380" s="51"/>
      <c r="UVR2380" s="51"/>
      <c r="UVS2380" s="13"/>
      <c r="UVT2380" s="13"/>
      <c r="UVU2380" s="14"/>
      <c r="UVV2380" s="14"/>
      <c r="UVW2380" s="41"/>
      <c r="UVX2380" s="44"/>
      <c r="UVY2380" s="51"/>
      <c r="UVZ2380" s="51"/>
      <c r="UWA2380" s="51"/>
      <c r="UWB2380" s="13"/>
      <c r="UWC2380" s="13"/>
      <c r="UWD2380" s="14"/>
      <c r="UWE2380" s="14"/>
      <c r="UWF2380" s="41"/>
      <c r="UWG2380" s="44"/>
      <c r="UWH2380" s="51"/>
      <c r="UWI2380" s="51"/>
      <c r="UWJ2380" s="51"/>
      <c r="UWK2380" s="13"/>
      <c r="UWL2380" s="13"/>
      <c r="UWM2380" s="14"/>
      <c r="UWN2380" s="14"/>
      <c r="UWO2380" s="41"/>
      <c r="UWP2380" s="44"/>
      <c r="UWQ2380" s="51"/>
      <c r="UWR2380" s="51"/>
      <c r="UWS2380" s="51"/>
      <c r="UWT2380" s="13"/>
      <c r="UWU2380" s="13"/>
      <c r="UWV2380" s="14"/>
      <c r="UWW2380" s="14"/>
      <c r="UWX2380" s="41"/>
      <c r="UWY2380" s="44"/>
      <c r="UWZ2380" s="51"/>
      <c r="UXA2380" s="51"/>
      <c r="UXB2380" s="51"/>
      <c r="UXC2380" s="13"/>
      <c r="UXD2380" s="13"/>
      <c r="UXE2380" s="14"/>
      <c r="UXF2380" s="14"/>
      <c r="UXG2380" s="41"/>
      <c r="UXH2380" s="44"/>
      <c r="UXI2380" s="51"/>
      <c r="UXJ2380" s="51"/>
      <c r="UXK2380" s="51"/>
      <c r="UXL2380" s="13"/>
      <c r="UXM2380" s="13"/>
      <c r="UXN2380" s="14"/>
      <c r="UXO2380" s="14"/>
      <c r="UXP2380" s="41"/>
      <c r="UXQ2380" s="44"/>
      <c r="UXR2380" s="51"/>
      <c r="UXS2380" s="51"/>
      <c r="UXT2380" s="51"/>
      <c r="UXU2380" s="13"/>
      <c r="UXV2380" s="13"/>
      <c r="UXW2380" s="14"/>
      <c r="UXX2380" s="14"/>
      <c r="UXY2380" s="41"/>
      <c r="UXZ2380" s="44"/>
      <c r="UYA2380" s="51"/>
      <c r="UYB2380" s="51"/>
      <c r="UYC2380" s="51"/>
      <c r="UYD2380" s="13"/>
      <c r="UYE2380" s="13"/>
      <c r="UYF2380" s="14"/>
      <c r="UYG2380" s="14"/>
      <c r="UYH2380" s="41"/>
      <c r="UYI2380" s="44"/>
      <c r="UYJ2380" s="51"/>
      <c r="UYK2380" s="51"/>
      <c r="UYL2380" s="51"/>
      <c r="UYM2380" s="13"/>
      <c r="UYN2380" s="13"/>
      <c r="UYO2380" s="14"/>
      <c r="UYP2380" s="14"/>
      <c r="UYQ2380" s="38"/>
      <c r="UYR2380" s="48"/>
      <c r="UYS2380" s="48"/>
      <c r="UYT2380" s="48"/>
      <c r="UYU2380" s="41"/>
      <c r="UYV2380" s="48"/>
      <c r="UYW2380" s="48"/>
      <c r="UYX2380" s="48"/>
      <c r="UYY2380" s="48"/>
      <c r="UYZ2380" s="48"/>
      <c r="UZA2380" s="42"/>
      <c r="UZC2380" s="38"/>
      <c r="UZD2380" s="38"/>
      <c r="UZE2380" s="38"/>
      <c r="UZF2380" s="38"/>
      <c r="UZG2380" s="38"/>
      <c r="UZH2380" s="53"/>
      <c r="UZI2380" s="38"/>
      <c r="UZJ2380" s="38"/>
      <c r="UZK2380" s="38"/>
      <c r="UZL2380" s="38"/>
      <c r="UZM2380" s="48"/>
    </row>
    <row r="2381" spans="1:14885" s="45" customFormat="1" ht="18.75" hidden="1" x14ac:dyDescent="0.2">
      <c r="A2381" s="11" t="s">
        <v>706</v>
      </c>
      <c r="B2381" s="9">
        <v>920</v>
      </c>
      <c r="C2381" s="8" t="s">
        <v>73</v>
      </c>
      <c r="D2381" s="8" t="s">
        <v>50</v>
      </c>
      <c r="E2381" s="8" t="s">
        <v>973</v>
      </c>
      <c r="F2381" s="8" t="s">
        <v>120</v>
      </c>
      <c r="G2381" s="75">
        <f>58000-8000</f>
        <v>50000</v>
      </c>
      <c r="H2381" s="44"/>
      <c r="I2381" s="51"/>
      <c r="J2381" s="51"/>
      <c r="K2381" s="51"/>
      <c r="L2381" s="13"/>
      <c r="M2381" s="13"/>
      <c r="N2381" s="14"/>
      <c r="O2381" s="14"/>
      <c r="P2381" s="41"/>
      <c r="Q2381" s="44"/>
      <c r="R2381" s="51"/>
      <c r="S2381" s="51"/>
      <c r="T2381" s="51"/>
      <c r="U2381" s="13"/>
      <c r="V2381" s="13"/>
      <c r="W2381" s="14"/>
      <c r="X2381" s="14"/>
      <c r="Y2381" s="41"/>
      <c r="Z2381" s="44"/>
      <c r="AA2381" s="51"/>
      <c r="AB2381" s="51"/>
      <c r="AC2381" s="51"/>
      <c r="AD2381" s="13"/>
      <c r="AE2381" s="13"/>
      <c r="AF2381" s="14"/>
      <c r="AG2381" s="14"/>
      <c r="AH2381" s="41"/>
      <c r="AI2381" s="44"/>
      <c r="AJ2381" s="51"/>
      <c r="AK2381" s="51"/>
      <c r="AL2381" s="51"/>
      <c r="AM2381" s="13"/>
      <c r="AN2381" s="13"/>
      <c r="AO2381" s="14"/>
      <c r="AP2381" s="14"/>
      <c r="AQ2381" s="41"/>
      <c r="AR2381" s="44"/>
      <c r="AS2381" s="51"/>
      <c r="AT2381" s="51"/>
      <c r="AU2381" s="51"/>
      <c r="AV2381" s="13"/>
      <c r="AW2381" s="13"/>
      <c r="AX2381" s="14"/>
      <c r="AY2381" s="14"/>
      <c r="AZ2381" s="41"/>
      <c r="BA2381" s="44"/>
      <c r="BB2381" s="51"/>
      <c r="BC2381" s="51"/>
      <c r="BD2381" s="51"/>
      <c r="BE2381" s="13"/>
      <c r="BF2381" s="13"/>
      <c r="BG2381" s="14"/>
      <c r="BH2381" s="14"/>
      <c r="BI2381" s="41"/>
      <c r="BJ2381" s="44"/>
      <c r="BK2381" s="51"/>
      <c r="BL2381" s="51"/>
      <c r="BM2381" s="51"/>
      <c r="BN2381" s="13"/>
      <c r="BO2381" s="13"/>
      <c r="BP2381" s="14"/>
      <c r="BQ2381" s="14"/>
      <c r="BR2381" s="41"/>
      <c r="BS2381" s="44"/>
      <c r="BT2381" s="51"/>
      <c r="BU2381" s="51"/>
      <c r="BV2381" s="51"/>
      <c r="BW2381" s="13"/>
      <c r="BX2381" s="13"/>
      <c r="BY2381" s="14"/>
      <c r="BZ2381" s="14"/>
      <c r="CA2381" s="41"/>
      <c r="CB2381" s="44"/>
      <c r="CC2381" s="51"/>
      <c r="CD2381" s="51"/>
      <c r="CE2381" s="51"/>
      <c r="CF2381" s="13"/>
      <c r="CG2381" s="13"/>
      <c r="CH2381" s="14"/>
      <c r="CI2381" s="14"/>
      <c r="CJ2381" s="41"/>
      <c r="CK2381" s="44"/>
      <c r="CL2381" s="51"/>
      <c r="CM2381" s="51"/>
      <c r="CN2381" s="51"/>
      <c r="CO2381" s="13"/>
      <c r="CP2381" s="13"/>
      <c r="CQ2381" s="14"/>
      <c r="CR2381" s="14"/>
      <c r="CS2381" s="41"/>
      <c r="CT2381" s="44"/>
      <c r="CU2381" s="51"/>
      <c r="CV2381" s="51"/>
      <c r="CW2381" s="51"/>
      <c r="CX2381" s="13"/>
      <c r="CY2381" s="13"/>
      <c r="CZ2381" s="14"/>
      <c r="DA2381" s="14"/>
      <c r="DB2381" s="41"/>
      <c r="DC2381" s="44"/>
      <c r="DD2381" s="51"/>
      <c r="DE2381" s="51"/>
      <c r="DF2381" s="51"/>
      <c r="DG2381" s="13"/>
      <c r="DH2381" s="13"/>
      <c r="DI2381" s="14"/>
      <c r="DJ2381" s="14"/>
      <c r="DK2381" s="41"/>
      <c r="DL2381" s="44"/>
      <c r="DM2381" s="51"/>
      <c r="DN2381" s="51"/>
      <c r="DO2381" s="51"/>
      <c r="DP2381" s="13"/>
      <c r="DQ2381" s="13"/>
      <c r="DR2381" s="14"/>
      <c r="DS2381" s="14"/>
      <c r="DT2381" s="41"/>
      <c r="DU2381" s="44"/>
      <c r="DV2381" s="51"/>
      <c r="DW2381" s="51"/>
      <c r="DX2381" s="51"/>
      <c r="DY2381" s="13"/>
      <c r="DZ2381" s="13"/>
      <c r="EA2381" s="14"/>
      <c r="EB2381" s="14"/>
      <c r="EC2381" s="41"/>
      <c r="ED2381" s="44"/>
      <c r="EE2381" s="51"/>
      <c r="EF2381" s="51"/>
      <c r="EG2381" s="51"/>
      <c r="EH2381" s="13"/>
      <c r="EI2381" s="13"/>
      <c r="EJ2381" s="14"/>
      <c r="EK2381" s="14"/>
      <c r="EL2381" s="41"/>
      <c r="EM2381" s="44"/>
      <c r="EN2381" s="51"/>
      <c r="EO2381" s="51"/>
      <c r="EP2381" s="51"/>
      <c r="EQ2381" s="13"/>
      <c r="ER2381" s="13"/>
      <c r="ES2381" s="14"/>
      <c r="ET2381" s="14"/>
      <c r="EU2381" s="41"/>
      <c r="EV2381" s="44"/>
      <c r="EW2381" s="51"/>
      <c r="EX2381" s="51"/>
      <c r="EY2381" s="51"/>
      <c r="EZ2381" s="13"/>
      <c r="FA2381" s="13"/>
      <c r="FB2381" s="14"/>
      <c r="FC2381" s="14"/>
      <c r="FD2381" s="41"/>
      <c r="FE2381" s="44"/>
      <c r="FF2381" s="51"/>
      <c r="FG2381" s="51"/>
      <c r="FH2381" s="51"/>
      <c r="FI2381" s="13"/>
      <c r="FJ2381" s="13"/>
      <c r="FK2381" s="14"/>
      <c r="FL2381" s="14"/>
      <c r="FM2381" s="41"/>
      <c r="FN2381" s="44"/>
      <c r="FO2381" s="51"/>
      <c r="FP2381" s="51"/>
      <c r="FQ2381" s="51"/>
      <c r="FR2381" s="13"/>
      <c r="FS2381" s="13"/>
      <c r="FT2381" s="14"/>
      <c r="FU2381" s="14"/>
      <c r="FV2381" s="41"/>
      <c r="FW2381" s="44"/>
      <c r="FX2381" s="51"/>
      <c r="FY2381" s="51"/>
      <c r="FZ2381" s="51"/>
      <c r="GA2381" s="13"/>
      <c r="GB2381" s="13"/>
      <c r="GC2381" s="14"/>
      <c r="GD2381" s="14"/>
      <c r="GE2381" s="41"/>
      <c r="GF2381" s="44"/>
      <c r="GG2381" s="51"/>
      <c r="GH2381" s="51"/>
      <c r="GI2381" s="51"/>
      <c r="GJ2381" s="13"/>
      <c r="GK2381" s="13"/>
      <c r="GL2381" s="14"/>
      <c r="GM2381" s="14"/>
      <c r="GN2381" s="41"/>
      <c r="GO2381" s="44"/>
      <c r="GP2381" s="51"/>
      <c r="GQ2381" s="51"/>
      <c r="GR2381" s="51"/>
      <c r="GS2381" s="13"/>
      <c r="GT2381" s="13"/>
      <c r="GU2381" s="14"/>
      <c r="GV2381" s="14"/>
      <c r="GW2381" s="41"/>
      <c r="GX2381" s="44"/>
      <c r="GY2381" s="51"/>
      <c r="GZ2381" s="51"/>
      <c r="HA2381" s="51"/>
      <c r="HB2381" s="13"/>
      <c r="HC2381" s="13"/>
      <c r="HD2381" s="14"/>
      <c r="HE2381" s="14"/>
      <c r="HF2381" s="41"/>
      <c r="HG2381" s="44"/>
      <c r="HH2381" s="51"/>
      <c r="HI2381" s="51"/>
      <c r="HJ2381" s="51"/>
      <c r="HK2381" s="13"/>
      <c r="HL2381" s="13"/>
      <c r="HM2381" s="14"/>
      <c r="HN2381" s="14"/>
      <c r="HO2381" s="41"/>
      <c r="HP2381" s="44"/>
      <c r="HQ2381" s="51"/>
      <c r="HR2381" s="51"/>
      <c r="HS2381" s="51"/>
      <c r="HT2381" s="13"/>
      <c r="HU2381" s="13"/>
      <c r="HV2381" s="14"/>
      <c r="HW2381" s="14"/>
      <c r="HX2381" s="41"/>
      <c r="HY2381" s="44"/>
      <c r="HZ2381" s="51"/>
      <c r="IA2381" s="51"/>
      <c r="IB2381" s="51"/>
      <c r="IC2381" s="13"/>
      <c r="ID2381" s="13"/>
      <c r="IE2381" s="14"/>
      <c r="IF2381" s="14"/>
      <c r="IG2381" s="41"/>
      <c r="IH2381" s="44"/>
      <c r="II2381" s="51"/>
      <c r="IJ2381" s="51"/>
      <c r="IK2381" s="51"/>
      <c r="IL2381" s="13"/>
      <c r="IM2381" s="13"/>
      <c r="IN2381" s="14"/>
      <c r="IO2381" s="14"/>
      <c r="IP2381" s="41"/>
      <c r="IQ2381" s="44"/>
      <c r="IR2381" s="51"/>
      <c r="IS2381" s="51"/>
      <c r="IT2381" s="51"/>
      <c r="IU2381" s="13"/>
      <c r="IV2381" s="13"/>
      <c r="IW2381" s="14"/>
      <c r="IX2381" s="14"/>
      <c r="IY2381" s="41"/>
      <c r="IZ2381" s="44"/>
      <c r="JA2381" s="51"/>
      <c r="JB2381" s="51"/>
      <c r="JC2381" s="51"/>
      <c r="JD2381" s="13"/>
      <c r="JE2381" s="13"/>
      <c r="JF2381" s="14"/>
      <c r="JG2381" s="14"/>
      <c r="JH2381" s="41"/>
      <c r="JI2381" s="44"/>
      <c r="JJ2381" s="51"/>
      <c r="JK2381" s="51"/>
      <c r="JL2381" s="51"/>
      <c r="JM2381" s="13"/>
      <c r="JN2381" s="13"/>
      <c r="JO2381" s="14"/>
      <c r="JP2381" s="14"/>
      <c r="JQ2381" s="41"/>
      <c r="JR2381" s="44"/>
      <c r="JS2381" s="51"/>
      <c r="JT2381" s="51"/>
      <c r="JU2381" s="51"/>
      <c r="JV2381" s="13"/>
      <c r="JW2381" s="13"/>
      <c r="JX2381" s="14"/>
      <c r="JY2381" s="14"/>
      <c r="JZ2381" s="41"/>
      <c r="KA2381" s="44"/>
      <c r="KB2381" s="51"/>
      <c r="KC2381" s="51"/>
      <c r="KD2381" s="51"/>
      <c r="KE2381" s="13"/>
      <c r="KF2381" s="13"/>
      <c r="KG2381" s="14"/>
      <c r="KH2381" s="14"/>
      <c r="KI2381" s="41"/>
      <c r="KJ2381" s="44"/>
      <c r="KK2381" s="51"/>
      <c r="KL2381" s="51"/>
      <c r="KM2381" s="51"/>
      <c r="KN2381" s="13"/>
      <c r="KO2381" s="13"/>
      <c r="KP2381" s="14"/>
      <c r="KQ2381" s="14"/>
      <c r="KR2381" s="41"/>
      <c r="KS2381" s="44"/>
      <c r="KT2381" s="51"/>
      <c r="KU2381" s="51"/>
      <c r="KV2381" s="51"/>
      <c r="KW2381" s="13"/>
      <c r="KX2381" s="13"/>
      <c r="KY2381" s="14"/>
      <c r="KZ2381" s="14"/>
      <c r="LA2381" s="41"/>
      <c r="LB2381" s="44"/>
      <c r="LC2381" s="51"/>
      <c r="LD2381" s="51"/>
      <c r="LE2381" s="51"/>
      <c r="LF2381" s="13"/>
      <c r="LG2381" s="13"/>
      <c r="LH2381" s="14"/>
      <c r="LI2381" s="14"/>
      <c r="LJ2381" s="41"/>
      <c r="LK2381" s="44"/>
      <c r="LL2381" s="51"/>
      <c r="LM2381" s="51"/>
      <c r="LN2381" s="51"/>
      <c r="LO2381" s="13"/>
      <c r="LP2381" s="13"/>
      <c r="LQ2381" s="14"/>
      <c r="LR2381" s="14"/>
      <c r="LS2381" s="41"/>
      <c r="LT2381" s="44"/>
      <c r="LU2381" s="51"/>
      <c r="LV2381" s="51"/>
      <c r="LW2381" s="51"/>
      <c r="LX2381" s="13"/>
      <c r="LY2381" s="13"/>
      <c r="LZ2381" s="14"/>
      <c r="MA2381" s="14"/>
      <c r="MB2381" s="41"/>
      <c r="MC2381" s="44"/>
      <c r="MD2381" s="51"/>
      <c r="ME2381" s="51"/>
      <c r="MF2381" s="51"/>
      <c r="MG2381" s="13"/>
      <c r="MH2381" s="13"/>
      <c r="MI2381" s="14"/>
      <c r="MJ2381" s="14"/>
      <c r="MK2381" s="41"/>
      <c r="ML2381" s="44"/>
      <c r="MM2381" s="51"/>
      <c r="MN2381" s="51"/>
      <c r="MO2381" s="51"/>
      <c r="MP2381" s="13"/>
      <c r="MQ2381" s="13"/>
      <c r="MR2381" s="14"/>
      <c r="MS2381" s="14"/>
      <c r="MT2381" s="41"/>
      <c r="MU2381" s="44"/>
      <c r="MV2381" s="51"/>
      <c r="MW2381" s="51"/>
      <c r="MX2381" s="51"/>
      <c r="MY2381" s="13"/>
      <c r="MZ2381" s="13"/>
      <c r="NA2381" s="14"/>
      <c r="NB2381" s="14"/>
      <c r="NC2381" s="41"/>
      <c r="ND2381" s="44"/>
      <c r="NE2381" s="51"/>
      <c r="NF2381" s="51"/>
      <c r="NG2381" s="51"/>
      <c r="NH2381" s="13"/>
      <c r="NI2381" s="13"/>
      <c r="NJ2381" s="14"/>
      <c r="NK2381" s="14"/>
      <c r="NL2381" s="41"/>
      <c r="NM2381" s="44"/>
      <c r="NN2381" s="51"/>
      <c r="NO2381" s="51"/>
      <c r="NP2381" s="51"/>
      <c r="NQ2381" s="13"/>
      <c r="NR2381" s="13"/>
      <c r="NS2381" s="14"/>
      <c r="NT2381" s="14"/>
      <c r="NU2381" s="41"/>
      <c r="NV2381" s="44"/>
      <c r="NW2381" s="51"/>
      <c r="NX2381" s="51"/>
      <c r="NY2381" s="51"/>
      <c r="NZ2381" s="13"/>
      <c r="OA2381" s="13"/>
      <c r="OB2381" s="14"/>
      <c r="OC2381" s="14"/>
      <c r="OD2381" s="41"/>
      <c r="OE2381" s="44"/>
      <c r="OF2381" s="51"/>
      <c r="OG2381" s="51"/>
      <c r="OH2381" s="51"/>
      <c r="OI2381" s="13"/>
      <c r="OJ2381" s="13"/>
      <c r="OK2381" s="14"/>
      <c r="OL2381" s="14"/>
      <c r="OM2381" s="41"/>
      <c r="ON2381" s="44"/>
      <c r="OO2381" s="51"/>
      <c r="OP2381" s="51"/>
      <c r="OQ2381" s="51"/>
      <c r="OR2381" s="13"/>
      <c r="OS2381" s="13"/>
      <c r="OT2381" s="14"/>
      <c r="OU2381" s="14"/>
      <c r="OV2381" s="41"/>
      <c r="OW2381" s="44"/>
      <c r="OX2381" s="51"/>
      <c r="OY2381" s="51"/>
      <c r="OZ2381" s="51"/>
      <c r="PA2381" s="13"/>
      <c r="PB2381" s="13"/>
      <c r="PC2381" s="14"/>
      <c r="PD2381" s="14"/>
      <c r="PE2381" s="41"/>
      <c r="PF2381" s="44"/>
      <c r="PG2381" s="51"/>
      <c r="PH2381" s="51"/>
      <c r="PI2381" s="51"/>
      <c r="PJ2381" s="13"/>
      <c r="PK2381" s="13"/>
      <c r="PL2381" s="14"/>
      <c r="PM2381" s="14"/>
      <c r="PN2381" s="41"/>
      <c r="PO2381" s="44"/>
      <c r="PP2381" s="51"/>
      <c r="PQ2381" s="51"/>
      <c r="PR2381" s="51"/>
      <c r="PS2381" s="13"/>
      <c r="PT2381" s="13"/>
      <c r="PU2381" s="14"/>
      <c r="PV2381" s="14"/>
      <c r="PW2381" s="41"/>
      <c r="PX2381" s="44"/>
      <c r="PY2381" s="51"/>
      <c r="PZ2381" s="51"/>
      <c r="QA2381" s="51"/>
      <c r="QB2381" s="13"/>
      <c r="QC2381" s="13"/>
      <c r="QD2381" s="14"/>
      <c r="QE2381" s="14"/>
      <c r="QF2381" s="41"/>
      <c r="QG2381" s="44"/>
      <c r="QH2381" s="51"/>
      <c r="QI2381" s="51"/>
      <c r="QJ2381" s="51"/>
      <c r="QK2381" s="13"/>
      <c r="QL2381" s="13"/>
      <c r="QM2381" s="14"/>
      <c r="QN2381" s="14"/>
      <c r="QO2381" s="41"/>
      <c r="QP2381" s="44"/>
      <c r="QQ2381" s="51"/>
      <c r="QR2381" s="51"/>
      <c r="QS2381" s="51"/>
      <c r="QT2381" s="13"/>
      <c r="QU2381" s="13"/>
      <c r="QV2381" s="14"/>
      <c r="QW2381" s="14"/>
      <c r="QX2381" s="41"/>
      <c r="QY2381" s="44"/>
      <c r="QZ2381" s="51"/>
      <c r="RA2381" s="51"/>
      <c r="RB2381" s="51"/>
      <c r="RC2381" s="13"/>
      <c r="RD2381" s="13"/>
      <c r="RE2381" s="14"/>
      <c r="RF2381" s="14"/>
      <c r="RG2381" s="41"/>
      <c r="RH2381" s="44"/>
      <c r="RI2381" s="51"/>
      <c r="RJ2381" s="51"/>
      <c r="RK2381" s="51"/>
      <c r="RL2381" s="13"/>
      <c r="RM2381" s="13"/>
      <c r="RN2381" s="14"/>
      <c r="RO2381" s="14"/>
      <c r="RP2381" s="41"/>
      <c r="RQ2381" s="44"/>
      <c r="RR2381" s="51"/>
      <c r="RS2381" s="51"/>
      <c r="RT2381" s="51"/>
      <c r="RU2381" s="13"/>
      <c r="RV2381" s="13"/>
      <c r="RW2381" s="14"/>
      <c r="RX2381" s="14"/>
      <c r="RY2381" s="41"/>
      <c r="RZ2381" s="44"/>
      <c r="SA2381" s="51"/>
      <c r="SB2381" s="51"/>
      <c r="SC2381" s="51"/>
      <c r="SD2381" s="13"/>
      <c r="SE2381" s="13"/>
      <c r="SF2381" s="14"/>
      <c r="SG2381" s="14"/>
      <c r="SH2381" s="41"/>
      <c r="SI2381" s="44"/>
      <c r="SJ2381" s="51"/>
      <c r="SK2381" s="51"/>
      <c r="SL2381" s="51"/>
      <c r="SM2381" s="13"/>
      <c r="SN2381" s="13"/>
      <c r="SO2381" s="14"/>
      <c r="SP2381" s="14"/>
      <c r="SQ2381" s="41"/>
      <c r="SR2381" s="44"/>
      <c r="SS2381" s="51"/>
      <c r="ST2381" s="51"/>
      <c r="SU2381" s="51"/>
      <c r="SV2381" s="13"/>
      <c r="SW2381" s="13"/>
      <c r="SX2381" s="14"/>
      <c r="SY2381" s="14"/>
      <c r="SZ2381" s="41"/>
      <c r="TA2381" s="44"/>
      <c r="TB2381" s="51"/>
      <c r="TC2381" s="51"/>
      <c r="TD2381" s="51"/>
      <c r="TE2381" s="13"/>
      <c r="TF2381" s="13"/>
      <c r="TG2381" s="14"/>
      <c r="TH2381" s="14"/>
      <c r="TI2381" s="41"/>
      <c r="TJ2381" s="44"/>
      <c r="TK2381" s="51"/>
      <c r="TL2381" s="51"/>
      <c r="TM2381" s="51"/>
      <c r="TN2381" s="13"/>
      <c r="TO2381" s="13"/>
      <c r="TP2381" s="14"/>
      <c r="TQ2381" s="14"/>
      <c r="TR2381" s="41"/>
      <c r="TS2381" s="44"/>
      <c r="TT2381" s="51"/>
      <c r="TU2381" s="51"/>
      <c r="TV2381" s="51"/>
      <c r="TW2381" s="13"/>
      <c r="TX2381" s="13"/>
      <c r="TY2381" s="14"/>
      <c r="TZ2381" s="14"/>
      <c r="UA2381" s="41"/>
      <c r="UB2381" s="44"/>
      <c r="UC2381" s="51"/>
      <c r="UD2381" s="51"/>
      <c r="UE2381" s="51"/>
      <c r="UF2381" s="13"/>
      <c r="UG2381" s="13"/>
      <c r="UH2381" s="14"/>
      <c r="UI2381" s="14"/>
      <c r="UJ2381" s="41"/>
      <c r="UK2381" s="44"/>
      <c r="UL2381" s="51"/>
      <c r="UM2381" s="51"/>
      <c r="UN2381" s="51"/>
      <c r="UO2381" s="13"/>
      <c r="UP2381" s="13"/>
      <c r="UQ2381" s="14"/>
      <c r="UR2381" s="14"/>
      <c r="US2381" s="41"/>
      <c r="UT2381" s="44"/>
      <c r="UU2381" s="51"/>
      <c r="UV2381" s="51"/>
      <c r="UW2381" s="51"/>
      <c r="UX2381" s="13"/>
      <c r="UY2381" s="13"/>
      <c r="UZ2381" s="14"/>
      <c r="VA2381" s="14"/>
      <c r="VB2381" s="41"/>
      <c r="VC2381" s="44"/>
      <c r="VD2381" s="51"/>
      <c r="VE2381" s="51"/>
      <c r="VF2381" s="51"/>
      <c r="VG2381" s="13"/>
      <c r="VH2381" s="13"/>
      <c r="VI2381" s="14"/>
      <c r="VJ2381" s="14"/>
      <c r="VK2381" s="41"/>
      <c r="VL2381" s="44"/>
      <c r="VM2381" s="51"/>
      <c r="VN2381" s="51"/>
      <c r="VO2381" s="51"/>
      <c r="VP2381" s="13"/>
      <c r="VQ2381" s="13"/>
      <c r="VR2381" s="14"/>
      <c r="VS2381" s="14"/>
      <c r="VT2381" s="41"/>
      <c r="VU2381" s="44"/>
      <c r="VV2381" s="51"/>
      <c r="VW2381" s="51"/>
      <c r="VX2381" s="51"/>
      <c r="VY2381" s="13"/>
      <c r="VZ2381" s="13"/>
      <c r="WA2381" s="14"/>
      <c r="WB2381" s="14"/>
      <c r="WC2381" s="41"/>
      <c r="WD2381" s="44"/>
      <c r="WE2381" s="51"/>
      <c r="WF2381" s="51"/>
      <c r="WG2381" s="51"/>
      <c r="WH2381" s="13"/>
      <c r="WI2381" s="13"/>
      <c r="WJ2381" s="14"/>
      <c r="WK2381" s="14"/>
      <c r="WL2381" s="41"/>
      <c r="WM2381" s="44"/>
      <c r="WN2381" s="51"/>
      <c r="WO2381" s="51"/>
      <c r="WP2381" s="51"/>
      <c r="WQ2381" s="13"/>
      <c r="WR2381" s="13"/>
      <c r="WS2381" s="14"/>
      <c r="WT2381" s="14"/>
      <c r="WU2381" s="41"/>
      <c r="WV2381" s="44"/>
      <c r="WW2381" s="51"/>
      <c r="WX2381" s="51"/>
      <c r="WY2381" s="51"/>
      <c r="WZ2381" s="13"/>
      <c r="XA2381" s="13"/>
      <c r="XB2381" s="14"/>
      <c r="XC2381" s="14"/>
      <c r="XD2381" s="41"/>
      <c r="XE2381" s="44"/>
      <c r="XF2381" s="51"/>
      <c r="XG2381" s="51"/>
      <c r="XH2381" s="51"/>
      <c r="XI2381" s="13"/>
      <c r="XJ2381" s="13"/>
      <c r="XK2381" s="14"/>
      <c r="XL2381" s="14"/>
      <c r="XM2381" s="41"/>
      <c r="XN2381" s="44"/>
      <c r="XO2381" s="51"/>
      <c r="XP2381" s="51"/>
      <c r="XQ2381" s="51"/>
      <c r="XR2381" s="13"/>
      <c r="XS2381" s="13"/>
      <c r="XT2381" s="14"/>
      <c r="XU2381" s="14"/>
      <c r="XV2381" s="41"/>
      <c r="XW2381" s="44"/>
      <c r="XX2381" s="51"/>
      <c r="XY2381" s="51"/>
      <c r="XZ2381" s="51"/>
      <c r="YA2381" s="13"/>
      <c r="YB2381" s="13"/>
      <c r="YC2381" s="14"/>
      <c r="YD2381" s="14"/>
      <c r="YE2381" s="41"/>
      <c r="YF2381" s="44"/>
      <c r="YG2381" s="51"/>
      <c r="YH2381" s="51"/>
      <c r="YI2381" s="51"/>
      <c r="YJ2381" s="13"/>
      <c r="YK2381" s="13"/>
      <c r="YL2381" s="14"/>
      <c r="YM2381" s="14"/>
      <c r="YN2381" s="41"/>
      <c r="YO2381" s="44"/>
      <c r="YP2381" s="51"/>
      <c r="YQ2381" s="51"/>
      <c r="YR2381" s="51"/>
      <c r="YS2381" s="13"/>
      <c r="YT2381" s="13"/>
      <c r="YU2381" s="14"/>
      <c r="YV2381" s="14"/>
      <c r="YW2381" s="41"/>
      <c r="YX2381" s="44"/>
      <c r="YY2381" s="51"/>
      <c r="YZ2381" s="51"/>
      <c r="ZA2381" s="51"/>
      <c r="ZB2381" s="13"/>
      <c r="ZC2381" s="13"/>
      <c r="ZD2381" s="14"/>
      <c r="ZE2381" s="14"/>
      <c r="ZF2381" s="41"/>
      <c r="ZG2381" s="44"/>
      <c r="ZH2381" s="51"/>
      <c r="ZI2381" s="51"/>
      <c r="ZJ2381" s="51"/>
      <c r="ZK2381" s="13"/>
      <c r="ZL2381" s="13"/>
      <c r="ZM2381" s="14"/>
      <c r="ZN2381" s="14"/>
      <c r="ZO2381" s="41"/>
      <c r="ZP2381" s="44"/>
      <c r="ZQ2381" s="51"/>
      <c r="ZR2381" s="51"/>
      <c r="ZS2381" s="51"/>
      <c r="ZT2381" s="13"/>
      <c r="ZU2381" s="13"/>
      <c r="ZV2381" s="14"/>
      <c r="ZW2381" s="14"/>
      <c r="ZX2381" s="41"/>
      <c r="ZY2381" s="44"/>
      <c r="ZZ2381" s="51"/>
      <c r="AAA2381" s="51"/>
      <c r="AAB2381" s="51"/>
      <c r="AAC2381" s="13"/>
      <c r="AAD2381" s="13"/>
      <c r="AAE2381" s="14"/>
      <c r="AAF2381" s="14"/>
      <c r="AAG2381" s="41"/>
      <c r="AAH2381" s="44"/>
      <c r="AAI2381" s="51"/>
      <c r="AAJ2381" s="51"/>
      <c r="AAK2381" s="51"/>
      <c r="AAL2381" s="13"/>
      <c r="AAM2381" s="13"/>
      <c r="AAN2381" s="14"/>
      <c r="AAO2381" s="14"/>
      <c r="AAP2381" s="41"/>
      <c r="AAQ2381" s="44"/>
      <c r="AAR2381" s="51"/>
      <c r="AAS2381" s="51"/>
      <c r="AAT2381" s="51"/>
      <c r="AAU2381" s="13"/>
      <c r="AAV2381" s="13"/>
      <c r="AAW2381" s="14"/>
      <c r="AAX2381" s="14"/>
      <c r="AAY2381" s="41"/>
      <c r="AAZ2381" s="44"/>
      <c r="ABA2381" s="51"/>
      <c r="ABB2381" s="51"/>
      <c r="ABC2381" s="51"/>
      <c r="ABD2381" s="13"/>
      <c r="ABE2381" s="13"/>
      <c r="ABF2381" s="14"/>
      <c r="ABG2381" s="14"/>
      <c r="ABH2381" s="41"/>
      <c r="ABI2381" s="44"/>
      <c r="ABJ2381" s="51"/>
      <c r="ABK2381" s="51"/>
      <c r="ABL2381" s="51"/>
      <c r="ABM2381" s="13"/>
      <c r="ABN2381" s="13"/>
      <c r="ABO2381" s="14"/>
      <c r="ABP2381" s="14"/>
      <c r="ABQ2381" s="41"/>
      <c r="ABR2381" s="44"/>
      <c r="ABS2381" s="51"/>
      <c r="ABT2381" s="51"/>
      <c r="ABU2381" s="51"/>
      <c r="ABV2381" s="13"/>
      <c r="ABW2381" s="13"/>
      <c r="ABX2381" s="14"/>
      <c r="ABY2381" s="14"/>
      <c r="ABZ2381" s="41"/>
      <c r="ACA2381" s="44"/>
      <c r="ACB2381" s="51"/>
      <c r="ACC2381" s="51"/>
      <c r="ACD2381" s="51"/>
      <c r="ACE2381" s="13"/>
      <c r="ACF2381" s="13"/>
      <c r="ACG2381" s="14"/>
      <c r="ACH2381" s="14"/>
      <c r="ACI2381" s="41"/>
      <c r="ACJ2381" s="44"/>
      <c r="ACK2381" s="51"/>
      <c r="ACL2381" s="51"/>
      <c r="ACM2381" s="51"/>
      <c r="ACN2381" s="13"/>
      <c r="ACO2381" s="13"/>
      <c r="ACP2381" s="14"/>
      <c r="ACQ2381" s="14"/>
      <c r="ACR2381" s="41"/>
      <c r="ACS2381" s="44"/>
      <c r="ACT2381" s="51"/>
      <c r="ACU2381" s="51"/>
      <c r="ACV2381" s="51"/>
      <c r="ACW2381" s="13"/>
      <c r="ACX2381" s="13"/>
      <c r="ACY2381" s="14"/>
      <c r="ACZ2381" s="14"/>
      <c r="ADA2381" s="41"/>
      <c r="ADB2381" s="44"/>
      <c r="ADC2381" s="51"/>
      <c r="ADD2381" s="51"/>
      <c r="ADE2381" s="51"/>
      <c r="ADF2381" s="13"/>
      <c r="ADG2381" s="13"/>
      <c r="ADH2381" s="14"/>
      <c r="ADI2381" s="14"/>
      <c r="ADJ2381" s="41"/>
      <c r="ADK2381" s="44"/>
      <c r="ADL2381" s="51"/>
      <c r="ADM2381" s="51"/>
      <c r="ADN2381" s="51"/>
      <c r="ADO2381" s="13"/>
      <c r="ADP2381" s="13"/>
      <c r="ADQ2381" s="14"/>
      <c r="ADR2381" s="14"/>
      <c r="ADS2381" s="41"/>
      <c r="ADT2381" s="44"/>
      <c r="ADU2381" s="51"/>
      <c r="ADV2381" s="51"/>
      <c r="ADW2381" s="51"/>
      <c r="ADX2381" s="13"/>
      <c r="ADY2381" s="13"/>
      <c r="ADZ2381" s="14"/>
      <c r="AEA2381" s="14"/>
      <c r="AEB2381" s="41"/>
      <c r="AEC2381" s="44"/>
      <c r="AED2381" s="51"/>
      <c r="AEE2381" s="51"/>
      <c r="AEF2381" s="51"/>
      <c r="AEG2381" s="13"/>
      <c r="AEH2381" s="13"/>
      <c r="AEI2381" s="14"/>
      <c r="AEJ2381" s="14"/>
      <c r="AEK2381" s="41"/>
      <c r="AEL2381" s="44"/>
      <c r="AEM2381" s="51"/>
      <c r="AEN2381" s="51"/>
      <c r="AEO2381" s="51"/>
      <c r="AEP2381" s="13"/>
      <c r="AEQ2381" s="13"/>
      <c r="AER2381" s="14"/>
      <c r="AES2381" s="14"/>
      <c r="AET2381" s="41"/>
      <c r="AEU2381" s="44"/>
      <c r="AEV2381" s="51"/>
      <c r="AEW2381" s="51"/>
      <c r="AEX2381" s="51"/>
      <c r="AEY2381" s="13"/>
      <c r="AEZ2381" s="13"/>
      <c r="AFA2381" s="14"/>
      <c r="AFB2381" s="14"/>
      <c r="AFC2381" s="41"/>
      <c r="AFD2381" s="44"/>
      <c r="AFE2381" s="51"/>
      <c r="AFF2381" s="51"/>
      <c r="AFG2381" s="51"/>
      <c r="AFH2381" s="13"/>
      <c r="AFI2381" s="13"/>
      <c r="AFJ2381" s="14"/>
      <c r="AFK2381" s="14"/>
      <c r="AFL2381" s="41"/>
      <c r="AFM2381" s="44"/>
      <c r="AFN2381" s="51"/>
      <c r="AFO2381" s="51"/>
      <c r="AFP2381" s="51"/>
      <c r="AFQ2381" s="13"/>
      <c r="AFR2381" s="13"/>
      <c r="AFS2381" s="14"/>
      <c r="AFT2381" s="14"/>
      <c r="AFU2381" s="41"/>
      <c r="AFV2381" s="44"/>
      <c r="AFW2381" s="51"/>
      <c r="AFX2381" s="51"/>
      <c r="AFY2381" s="51"/>
      <c r="AFZ2381" s="13"/>
      <c r="AGA2381" s="13"/>
      <c r="AGB2381" s="14"/>
      <c r="AGC2381" s="14"/>
      <c r="AGD2381" s="41"/>
      <c r="AGE2381" s="44"/>
      <c r="AGF2381" s="51"/>
      <c r="AGG2381" s="51"/>
      <c r="AGH2381" s="51"/>
      <c r="AGI2381" s="13"/>
      <c r="AGJ2381" s="13"/>
      <c r="AGK2381" s="14"/>
      <c r="AGL2381" s="14"/>
      <c r="AGM2381" s="41"/>
      <c r="AGN2381" s="44"/>
      <c r="AGO2381" s="51"/>
      <c r="AGP2381" s="51"/>
      <c r="AGQ2381" s="51"/>
      <c r="AGR2381" s="13"/>
      <c r="AGS2381" s="13"/>
      <c r="AGT2381" s="14"/>
      <c r="AGU2381" s="14"/>
      <c r="AGV2381" s="41"/>
      <c r="AGW2381" s="44"/>
      <c r="AGX2381" s="51"/>
      <c r="AGY2381" s="51"/>
      <c r="AGZ2381" s="51"/>
      <c r="AHA2381" s="13"/>
      <c r="AHB2381" s="13"/>
      <c r="AHC2381" s="14"/>
      <c r="AHD2381" s="14"/>
      <c r="AHE2381" s="41"/>
      <c r="AHF2381" s="44"/>
      <c r="AHG2381" s="51"/>
      <c r="AHH2381" s="51"/>
      <c r="AHI2381" s="51"/>
      <c r="AHJ2381" s="13"/>
      <c r="AHK2381" s="13"/>
      <c r="AHL2381" s="14"/>
      <c r="AHM2381" s="14"/>
      <c r="AHN2381" s="41"/>
      <c r="AHO2381" s="44"/>
      <c r="AHP2381" s="51"/>
      <c r="AHQ2381" s="51"/>
      <c r="AHR2381" s="51"/>
      <c r="AHS2381" s="13"/>
      <c r="AHT2381" s="13"/>
      <c r="AHU2381" s="14"/>
      <c r="AHV2381" s="14"/>
      <c r="AHW2381" s="41"/>
      <c r="AHX2381" s="44"/>
      <c r="AHY2381" s="51"/>
      <c r="AHZ2381" s="51"/>
      <c r="AIA2381" s="51"/>
      <c r="AIB2381" s="13"/>
      <c r="AIC2381" s="13"/>
      <c r="AID2381" s="14"/>
      <c r="AIE2381" s="14"/>
      <c r="AIF2381" s="41"/>
      <c r="AIG2381" s="44"/>
      <c r="AIH2381" s="51"/>
      <c r="AII2381" s="51"/>
      <c r="AIJ2381" s="51"/>
      <c r="AIK2381" s="13"/>
      <c r="AIL2381" s="13"/>
      <c r="AIM2381" s="14"/>
      <c r="AIN2381" s="14"/>
      <c r="AIO2381" s="41"/>
      <c r="AIP2381" s="44"/>
      <c r="AIQ2381" s="51"/>
      <c r="AIR2381" s="51"/>
      <c r="AIS2381" s="51"/>
      <c r="AIT2381" s="13"/>
      <c r="AIU2381" s="13"/>
      <c r="AIV2381" s="14"/>
      <c r="AIW2381" s="14"/>
      <c r="AIX2381" s="41"/>
      <c r="AIY2381" s="44"/>
      <c r="AIZ2381" s="51"/>
      <c r="AJA2381" s="51"/>
      <c r="AJB2381" s="51"/>
      <c r="AJC2381" s="13"/>
      <c r="AJD2381" s="13"/>
      <c r="AJE2381" s="14"/>
      <c r="AJF2381" s="14"/>
      <c r="AJG2381" s="41"/>
      <c r="AJH2381" s="44"/>
      <c r="AJI2381" s="51"/>
      <c r="AJJ2381" s="51"/>
      <c r="AJK2381" s="51"/>
      <c r="AJL2381" s="13"/>
      <c r="AJM2381" s="13"/>
      <c r="AJN2381" s="14"/>
      <c r="AJO2381" s="14"/>
      <c r="AJP2381" s="41"/>
      <c r="AJQ2381" s="44"/>
      <c r="AJR2381" s="51"/>
      <c r="AJS2381" s="51"/>
      <c r="AJT2381" s="51"/>
      <c r="AJU2381" s="13"/>
      <c r="AJV2381" s="13"/>
      <c r="AJW2381" s="14"/>
      <c r="AJX2381" s="14"/>
      <c r="AJY2381" s="41"/>
      <c r="AJZ2381" s="44"/>
      <c r="AKA2381" s="51"/>
      <c r="AKB2381" s="51"/>
      <c r="AKC2381" s="51"/>
      <c r="AKD2381" s="13"/>
      <c r="AKE2381" s="13"/>
      <c r="AKF2381" s="14"/>
      <c r="AKG2381" s="14"/>
      <c r="AKH2381" s="41"/>
      <c r="AKI2381" s="44"/>
      <c r="AKJ2381" s="51"/>
      <c r="AKK2381" s="51"/>
      <c r="AKL2381" s="51"/>
      <c r="AKM2381" s="13"/>
      <c r="AKN2381" s="13"/>
      <c r="AKO2381" s="14"/>
      <c r="AKP2381" s="14"/>
      <c r="AKQ2381" s="41"/>
      <c r="AKR2381" s="44"/>
      <c r="AKS2381" s="51"/>
      <c r="AKT2381" s="51"/>
      <c r="AKU2381" s="51"/>
      <c r="AKV2381" s="13"/>
      <c r="AKW2381" s="13"/>
      <c r="AKX2381" s="14"/>
      <c r="AKY2381" s="14"/>
      <c r="AKZ2381" s="41"/>
      <c r="ALA2381" s="44"/>
      <c r="ALB2381" s="51"/>
      <c r="ALC2381" s="51"/>
      <c r="ALD2381" s="51"/>
      <c r="ALE2381" s="13"/>
      <c r="ALF2381" s="13"/>
      <c r="ALG2381" s="14"/>
      <c r="ALH2381" s="14"/>
      <c r="ALI2381" s="41"/>
      <c r="ALJ2381" s="44"/>
      <c r="ALK2381" s="51"/>
      <c r="ALL2381" s="51"/>
      <c r="ALM2381" s="51"/>
      <c r="ALN2381" s="13"/>
      <c r="ALO2381" s="13"/>
      <c r="ALP2381" s="14"/>
      <c r="ALQ2381" s="14"/>
      <c r="ALR2381" s="41"/>
      <c r="ALS2381" s="44"/>
      <c r="ALT2381" s="51"/>
      <c r="ALU2381" s="51"/>
      <c r="ALV2381" s="51"/>
      <c r="ALW2381" s="13"/>
      <c r="ALX2381" s="13"/>
      <c r="ALY2381" s="14"/>
      <c r="ALZ2381" s="14"/>
      <c r="AMA2381" s="41"/>
      <c r="AMB2381" s="44"/>
      <c r="AMC2381" s="51"/>
      <c r="AMD2381" s="51"/>
      <c r="AME2381" s="51"/>
      <c r="AMF2381" s="13"/>
      <c r="AMG2381" s="13"/>
      <c r="AMH2381" s="14"/>
      <c r="AMI2381" s="14"/>
      <c r="AMJ2381" s="41"/>
      <c r="AMK2381" s="44"/>
      <c r="AML2381" s="51"/>
      <c r="AMM2381" s="51"/>
      <c r="AMN2381" s="51"/>
      <c r="AMO2381" s="13"/>
      <c r="AMP2381" s="13"/>
      <c r="AMQ2381" s="14"/>
      <c r="AMR2381" s="14"/>
      <c r="AMS2381" s="41"/>
      <c r="AMT2381" s="44"/>
      <c r="AMU2381" s="51"/>
      <c r="AMV2381" s="51"/>
      <c r="AMW2381" s="51"/>
      <c r="AMX2381" s="13"/>
      <c r="AMY2381" s="13"/>
      <c r="AMZ2381" s="14"/>
      <c r="ANA2381" s="14"/>
      <c r="ANB2381" s="41"/>
      <c r="ANC2381" s="44"/>
      <c r="AND2381" s="51"/>
      <c r="ANE2381" s="51"/>
      <c r="ANF2381" s="51"/>
      <c r="ANG2381" s="13"/>
      <c r="ANH2381" s="13"/>
      <c r="ANI2381" s="14"/>
      <c r="ANJ2381" s="14"/>
      <c r="ANK2381" s="41"/>
      <c r="ANL2381" s="44"/>
      <c r="ANM2381" s="51"/>
      <c r="ANN2381" s="51"/>
      <c r="ANO2381" s="51"/>
      <c r="ANP2381" s="13"/>
      <c r="ANQ2381" s="13"/>
      <c r="ANR2381" s="14"/>
      <c r="ANS2381" s="14"/>
      <c r="ANT2381" s="41"/>
      <c r="ANU2381" s="44"/>
      <c r="ANV2381" s="51"/>
      <c r="ANW2381" s="51"/>
      <c r="ANX2381" s="51"/>
      <c r="ANY2381" s="13"/>
      <c r="ANZ2381" s="13"/>
      <c r="AOA2381" s="14"/>
      <c r="AOB2381" s="14"/>
      <c r="AOC2381" s="41"/>
      <c r="AOD2381" s="44"/>
      <c r="AOE2381" s="51"/>
      <c r="AOF2381" s="51"/>
      <c r="AOG2381" s="51"/>
      <c r="AOH2381" s="13"/>
      <c r="AOI2381" s="13"/>
      <c r="AOJ2381" s="14"/>
      <c r="AOK2381" s="14"/>
      <c r="AOL2381" s="41"/>
      <c r="AOM2381" s="44"/>
      <c r="AON2381" s="51"/>
      <c r="AOO2381" s="51"/>
      <c r="AOP2381" s="51"/>
      <c r="AOQ2381" s="13"/>
      <c r="AOR2381" s="13"/>
      <c r="AOS2381" s="14"/>
      <c r="AOT2381" s="14"/>
      <c r="AOU2381" s="41"/>
      <c r="AOV2381" s="44"/>
      <c r="AOW2381" s="51"/>
      <c r="AOX2381" s="51"/>
      <c r="AOY2381" s="51"/>
      <c r="AOZ2381" s="13"/>
      <c r="APA2381" s="13"/>
      <c r="APB2381" s="14"/>
      <c r="APC2381" s="14"/>
      <c r="APD2381" s="41"/>
      <c r="APE2381" s="44"/>
      <c r="APF2381" s="51"/>
      <c r="APG2381" s="51"/>
      <c r="APH2381" s="51"/>
      <c r="API2381" s="13"/>
      <c r="APJ2381" s="13"/>
      <c r="APK2381" s="14"/>
      <c r="APL2381" s="14"/>
      <c r="APM2381" s="41"/>
      <c r="APN2381" s="44"/>
      <c r="APO2381" s="51"/>
      <c r="APP2381" s="51"/>
      <c r="APQ2381" s="51"/>
      <c r="APR2381" s="13"/>
      <c r="APS2381" s="13"/>
      <c r="APT2381" s="14"/>
      <c r="APU2381" s="14"/>
      <c r="APV2381" s="41"/>
      <c r="APW2381" s="44"/>
      <c r="APX2381" s="51"/>
      <c r="APY2381" s="51"/>
      <c r="APZ2381" s="51"/>
      <c r="AQA2381" s="13"/>
      <c r="AQB2381" s="13"/>
      <c r="AQC2381" s="14"/>
      <c r="AQD2381" s="14"/>
      <c r="AQE2381" s="41"/>
      <c r="AQF2381" s="44"/>
      <c r="AQG2381" s="51"/>
      <c r="AQH2381" s="51"/>
      <c r="AQI2381" s="51"/>
      <c r="AQJ2381" s="13"/>
      <c r="AQK2381" s="13"/>
      <c r="AQL2381" s="14"/>
      <c r="AQM2381" s="14"/>
      <c r="AQN2381" s="41"/>
      <c r="AQO2381" s="44"/>
      <c r="AQP2381" s="51"/>
      <c r="AQQ2381" s="51"/>
      <c r="AQR2381" s="51"/>
      <c r="AQS2381" s="13"/>
      <c r="AQT2381" s="13"/>
      <c r="AQU2381" s="14"/>
      <c r="AQV2381" s="14"/>
      <c r="AQW2381" s="41"/>
      <c r="AQX2381" s="44"/>
      <c r="AQY2381" s="51"/>
      <c r="AQZ2381" s="51"/>
      <c r="ARA2381" s="51"/>
      <c r="ARB2381" s="13"/>
      <c r="ARC2381" s="13"/>
      <c r="ARD2381" s="14"/>
      <c r="ARE2381" s="14"/>
      <c r="ARF2381" s="41"/>
      <c r="ARG2381" s="44"/>
      <c r="ARH2381" s="51"/>
      <c r="ARI2381" s="51"/>
      <c r="ARJ2381" s="51"/>
      <c r="ARK2381" s="13"/>
      <c r="ARL2381" s="13"/>
      <c r="ARM2381" s="14"/>
      <c r="ARN2381" s="14"/>
      <c r="ARO2381" s="41"/>
      <c r="ARP2381" s="44"/>
      <c r="ARQ2381" s="51"/>
      <c r="ARR2381" s="51"/>
      <c r="ARS2381" s="51"/>
      <c r="ART2381" s="13"/>
      <c r="ARU2381" s="13"/>
      <c r="ARV2381" s="14"/>
      <c r="ARW2381" s="14"/>
      <c r="ARX2381" s="41"/>
      <c r="ARY2381" s="44"/>
      <c r="ARZ2381" s="51"/>
      <c r="ASA2381" s="51"/>
      <c r="ASB2381" s="51"/>
      <c r="ASC2381" s="13"/>
      <c r="ASD2381" s="13"/>
      <c r="ASE2381" s="14"/>
      <c r="ASF2381" s="14"/>
      <c r="ASG2381" s="41"/>
      <c r="ASH2381" s="44"/>
      <c r="ASI2381" s="51"/>
      <c r="ASJ2381" s="51"/>
      <c r="ASK2381" s="51"/>
      <c r="ASL2381" s="13"/>
      <c r="ASM2381" s="13"/>
      <c r="ASN2381" s="14"/>
      <c r="ASO2381" s="14"/>
      <c r="ASP2381" s="41"/>
      <c r="ASQ2381" s="44"/>
      <c r="ASR2381" s="51"/>
      <c r="ASS2381" s="51"/>
      <c r="AST2381" s="51"/>
      <c r="ASU2381" s="13"/>
      <c r="ASV2381" s="13"/>
      <c r="ASW2381" s="14"/>
      <c r="ASX2381" s="14"/>
      <c r="ASY2381" s="41"/>
      <c r="ASZ2381" s="44"/>
      <c r="ATA2381" s="51"/>
      <c r="ATB2381" s="51"/>
      <c r="ATC2381" s="51"/>
      <c r="ATD2381" s="13"/>
      <c r="ATE2381" s="13"/>
      <c r="ATF2381" s="14"/>
      <c r="ATG2381" s="14"/>
      <c r="ATH2381" s="41"/>
      <c r="ATI2381" s="44"/>
      <c r="ATJ2381" s="51"/>
      <c r="ATK2381" s="51"/>
      <c r="ATL2381" s="51"/>
      <c r="ATM2381" s="13"/>
      <c r="ATN2381" s="13"/>
      <c r="ATO2381" s="14"/>
      <c r="ATP2381" s="14"/>
      <c r="ATQ2381" s="41"/>
      <c r="ATR2381" s="44"/>
      <c r="ATS2381" s="51"/>
      <c r="ATT2381" s="51"/>
      <c r="ATU2381" s="51"/>
      <c r="ATV2381" s="13"/>
      <c r="ATW2381" s="13"/>
      <c r="ATX2381" s="14"/>
      <c r="ATY2381" s="14"/>
      <c r="ATZ2381" s="41"/>
      <c r="AUA2381" s="44"/>
      <c r="AUB2381" s="51"/>
      <c r="AUC2381" s="51"/>
      <c r="AUD2381" s="51"/>
      <c r="AUE2381" s="13"/>
      <c r="AUF2381" s="13"/>
      <c r="AUG2381" s="14"/>
      <c r="AUH2381" s="14"/>
      <c r="AUI2381" s="41"/>
      <c r="AUJ2381" s="44"/>
      <c r="AUK2381" s="51"/>
      <c r="AUL2381" s="51"/>
      <c r="AUM2381" s="51"/>
      <c r="AUN2381" s="13"/>
      <c r="AUO2381" s="13"/>
      <c r="AUP2381" s="14"/>
      <c r="AUQ2381" s="14"/>
      <c r="AUR2381" s="41"/>
      <c r="AUS2381" s="44"/>
      <c r="AUT2381" s="51"/>
      <c r="AUU2381" s="51"/>
      <c r="AUV2381" s="51"/>
      <c r="AUW2381" s="13"/>
      <c r="AUX2381" s="13"/>
      <c r="AUY2381" s="14"/>
      <c r="AUZ2381" s="14"/>
      <c r="AVA2381" s="41"/>
      <c r="AVB2381" s="44"/>
      <c r="AVC2381" s="51"/>
      <c r="AVD2381" s="51"/>
      <c r="AVE2381" s="51"/>
      <c r="AVF2381" s="13"/>
      <c r="AVG2381" s="13"/>
      <c r="AVH2381" s="14"/>
      <c r="AVI2381" s="14"/>
      <c r="AVJ2381" s="41"/>
      <c r="AVK2381" s="44"/>
      <c r="AVL2381" s="51"/>
      <c r="AVM2381" s="51"/>
      <c r="AVN2381" s="51"/>
      <c r="AVO2381" s="13"/>
      <c r="AVP2381" s="13"/>
      <c r="AVQ2381" s="14"/>
      <c r="AVR2381" s="14"/>
      <c r="AVS2381" s="41"/>
      <c r="AVT2381" s="44"/>
      <c r="AVU2381" s="51"/>
      <c r="AVV2381" s="51"/>
      <c r="AVW2381" s="51"/>
      <c r="AVX2381" s="13"/>
      <c r="AVY2381" s="13"/>
      <c r="AVZ2381" s="14"/>
      <c r="AWA2381" s="14"/>
      <c r="AWB2381" s="41"/>
      <c r="AWC2381" s="44"/>
      <c r="AWD2381" s="51"/>
      <c r="AWE2381" s="51"/>
      <c r="AWF2381" s="51"/>
      <c r="AWG2381" s="13"/>
      <c r="AWH2381" s="13"/>
      <c r="AWI2381" s="14"/>
      <c r="AWJ2381" s="14"/>
      <c r="AWK2381" s="41"/>
      <c r="AWL2381" s="44"/>
      <c r="AWM2381" s="51"/>
      <c r="AWN2381" s="51"/>
      <c r="AWO2381" s="51"/>
      <c r="AWP2381" s="13"/>
      <c r="AWQ2381" s="13"/>
      <c r="AWR2381" s="14"/>
      <c r="AWS2381" s="14"/>
      <c r="AWT2381" s="41"/>
      <c r="AWU2381" s="44"/>
      <c r="AWV2381" s="51"/>
      <c r="AWW2381" s="51"/>
      <c r="AWX2381" s="51"/>
      <c r="AWY2381" s="13"/>
      <c r="AWZ2381" s="13"/>
      <c r="AXA2381" s="14"/>
      <c r="AXB2381" s="14"/>
      <c r="AXC2381" s="41"/>
      <c r="AXD2381" s="44"/>
      <c r="AXE2381" s="51"/>
      <c r="AXF2381" s="51"/>
      <c r="AXG2381" s="51"/>
      <c r="AXH2381" s="13"/>
      <c r="AXI2381" s="13"/>
      <c r="AXJ2381" s="14"/>
      <c r="AXK2381" s="14"/>
      <c r="AXL2381" s="41"/>
      <c r="AXM2381" s="44"/>
      <c r="AXN2381" s="51"/>
      <c r="AXO2381" s="51"/>
      <c r="AXP2381" s="51"/>
      <c r="AXQ2381" s="13"/>
      <c r="AXR2381" s="13"/>
      <c r="AXS2381" s="14"/>
      <c r="AXT2381" s="14"/>
      <c r="AXU2381" s="41"/>
      <c r="AXV2381" s="44"/>
      <c r="AXW2381" s="51"/>
      <c r="AXX2381" s="51"/>
      <c r="AXY2381" s="51"/>
      <c r="AXZ2381" s="13"/>
      <c r="AYA2381" s="13"/>
      <c r="AYB2381" s="14"/>
      <c r="AYC2381" s="14"/>
      <c r="AYD2381" s="41"/>
      <c r="AYE2381" s="44"/>
      <c r="AYF2381" s="51"/>
      <c r="AYG2381" s="51"/>
      <c r="AYH2381" s="51"/>
      <c r="AYI2381" s="13"/>
      <c r="AYJ2381" s="13"/>
      <c r="AYK2381" s="14"/>
      <c r="AYL2381" s="14"/>
      <c r="AYM2381" s="41"/>
      <c r="AYN2381" s="44"/>
      <c r="AYO2381" s="51"/>
      <c r="AYP2381" s="51"/>
      <c r="AYQ2381" s="51"/>
      <c r="AYR2381" s="13"/>
      <c r="AYS2381" s="13"/>
      <c r="AYT2381" s="14"/>
      <c r="AYU2381" s="14"/>
      <c r="AYV2381" s="41"/>
      <c r="AYW2381" s="44"/>
      <c r="AYX2381" s="51"/>
      <c r="AYY2381" s="51"/>
      <c r="AYZ2381" s="51"/>
      <c r="AZA2381" s="13"/>
      <c r="AZB2381" s="13"/>
      <c r="AZC2381" s="14"/>
      <c r="AZD2381" s="14"/>
      <c r="AZE2381" s="41"/>
      <c r="AZF2381" s="44"/>
      <c r="AZG2381" s="51"/>
      <c r="AZH2381" s="51"/>
      <c r="AZI2381" s="51"/>
      <c r="AZJ2381" s="13"/>
      <c r="AZK2381" s="13"/>
      <c r="AZL2381" s="14"/>
      <c r="AZM2381" s="14"/>
      <c r="AZN2381" s="41"/>
      <c r="AZO2381" s="44"/>
      <c r="AZP2381" s="51"/>
      <c r="AZQ2381" s="51"/>
      <c r="AZR2381" s="51"/>
      <c r="AZS2381" s="13"/>
      <c r="AZT2381" s="13"/>
      <c r="AZU2381" s="14"/>
      <c r="AZV2381" s="14"/>
      <c r="AZW2381" s="41"/>
      <c r="AZX2381" s="44"/>
      <c r="AZY2381" s="51"/>
      <c r="AZZ2381" s="51"/>
      <c r="BAA2381" s="51"/>
      <c r="BAB2381" s="13"/>
      <c r="BAC2381" s="13"/>
      <c r="BAD2381" s="14"/>
      <c r="BAE2381" s="14"/>
      <c r="BAF2381" s="41"/>
      <c r="BAG2381" s="44"/>
      <c r="BAH2381" s="51"/>
      <c r="BAI2381" s="51"/>
      <c r="BAJ2381" s="51"/>
      <c r="BAK2381" s="13"/>
      <c r="BAL2381" s="13"/>
      <c r="BAM2381" s="14"/>
      <c r="BAN2381" s="14"/>
      <c r="BAO2381" s="41"/>
      <c r="BAP2381" s="44"/>
      <c r="BAQ2381" s="51"/>
      <c r="BAR2381" s="51"/>
      <c r="BAS2381" s="51"/>
      <c r="BAT2381" s="13"/>
      <c r="BAU2381" s="13"/>
      <c r="BAV2381" s="14"/>
      <c r="BAW2381" s="14"/>
      <c r="BAX2381" s="41"/>
      <c r="BAY2381" s="44"/>
      <c r="BAZ2381" s="51"/>
      <c r="BBA2381" s="51"/>
      <c r="BBB2381" s="51"/>
      <c r="BBC2381" s="13"/>
      <c r="BBD2381" s="13"/>
      <c r="BBE2381" s="14"/>
      <c r="BBF2381" s="14"/>
      <c r="BBG2381" s="41"/>
      <c r="BBH2381" s="44"/>
      <c r="BBI2381" s="51"/>
      <c r="BBJ2381" s="51"/>
      <c r="BBK2381" s="51"/>
      <c r="BBL2381" s="13"/>
      <c r="BBM2381" s="13"/>
      <c r="BBN2381" s="14"/>
      <c r="BBO2381" s="14"/>
      <c r="BBP2381" s="41"/>
      <c r="BBQ2381" s="44"/>
      <c r="BBR2381" s="51"/>
      <c r="BBS2381" s="51"/>
      <c r="BBT2381" s="51"/>
      <c r="BBU2381" s="13"/>
      <c r="BBV2381" s="13"/>
      <c r="BBW2381" s="14"/>
      <c r="BBX2381" s="14"/>
      <c r="BBY2381" s="41"/>
      <c r="BBZ2381" s="44"/>
      <c r="BCA2381" s="51"/>
      <c r="BCB2381" s="51"/>
      <c r="BCC2381" s="51"/>
      <c r="BCD2381" s="13"/>
      <c r="BCE2381" s="13"/>
      <c r="BCF2381" s="14"/>
      <c r="BCG2381" s="14"/>
      <c r="BCH2381" s="41"/>
      <c r="BCI2381" s="44"/>
      <c r="BCJ2381" s="51"/>
      <c r="BCK2381" s="51"/>
      <c r="BCL2381" s="51"/>
      <c r="BCM2381" s="13"/>
      <c r="BCN2381" s="13"/>
      <c r="BCO2381" s="14"/>
      <c r="BCP2381" s="14"/>
      <c r="BCQ2381" s="41"/>
      <c r="BCR2381" s="44"/>
      <c r="BCS2381" s="51"/>
      <c r="BCT2381" s="51"/>
      <c r="BCU2381" s="51"/>
      <c r="BCV2381" s="13"/>
      <c r="BCW2381" s="13"/>
      <c r="BCX2381" s="14"/>
      <c r="BCY2381" s="14"/>
      <c r="BCZ2381" s="41"/>
      <c r="BDA2381" s="44"/>
      <c r="BDB2381" s="51"/>
      <c r="BDC2381" s="51"/>
      <c r="BDD2381" s="51"/>
      <c r="BDE2381" s="13"/>
      <c r="BDF2381" s="13"/>
      <c r="BDG2381" s="14"/>
      <c r="BDH2381" s="14"/>
      <c r="BDI2381" s="41"/>
      <c r="BDJ2381" s="44"/>
      <c r="BDK2381" s="51"/>
      <c r="BDL2381" s="51"/>
      <c r="BDM2381" s="51"/>
      <c r="BDN2381" s="13"/>
      <c r="BDO2381" s="13"/>
      <c r="BDP2381" s="14"/>
      <c r="BDQ2381" s="14"/>
      <c r="BDR2381" s="41"/>
      <c r="BDS2381" s="44"/>
      <c r="BDT2381" s="51"/>
      <c r="BDU2381" s="51"/>
      <c r="BDV2381" s="51"/>
      <c r="BDW2381" s="13"/>
      <c r="BDX2381" s="13"/>
      <c r="BDY2381" s="14"/>
      <c r="BDZ2381" s="14"/>
      <c r="BEA2381" s="41"/>
      <c r="BEB2381" s="44"/>
      <c r="BEC2381" s="51"/>
      <c r="BED2381" s="51"/>
      <c r="BEE2381" s="51"/>
      <c r="BEF2381" s="13"/>
      <c r="BEG2381" s="13"/>
      <c r="BEH2381" s="14"/>
      <c r="BEI2381" s="14"/>
      <c r="BEJ2381" s="41"/>
      <c r="BEK2381" s="44"/>
      <c r="BEL2381" s="51"/>
      <c r="BEM2381" s="51"/>
      <c r="BEN2381" s="51"/>
      <c r="BEO2381" s="13"/>
      <c r="BEP2381" s="13"/>
      <c r="BEQ2381" s="14"/>
      <c r="BER2381" s="14"/>
      <c r="BES2381" s="41"/>
      <c r="BET2381" s="44"/>
      <c r="BEU2381" s="51"/>
      <c r="BEV2381" s="51"/>
      <c r="BEW2381" s="51"/>
      <c r="BEX2381" s="13"/>
      <c r="BEY2381" s="13"/>
      <c r="BEZ2381" s="14"/>
      <c r="BFA2381" s="14"/>
      <c r="BFB2381" s="41"/>
      <c r="BFC2381" s="44"/>
      <c r="BFD2381" s="51"/>
      <c r="BFE2381" s="51"/>
      <c r="BFF2381" s="51"/>
      <c r="BFG2381" s="13"/>
      <c r="BFH2381" s="13"/>
      <c r="BFI2381" s="14"/>
      <c r="BFJ2381" s="14"/>
      <c r="BFK2381" s="41"/>
      <c r="BFL2381" s="44"/>
      <c r="BFM2381" s="51"/>
      <c r="BFN2381" s="51"/>
      <c r="BFO2381" s="51"/>
      <c r="BFP2381" s="13"/>
      <c r="BFQ2381" s="13"/>
      <c r="BFR2381" s="14"/>
      <c r="BFS2381" s="14"/>
      <c r="BFT2381" s="41"/>
      <c r="BFU2381" s="44"/>
      <c r="BFV2381" s="51"/>
      <c r="BFW2381" s="51"/>
      <c r="BFX2381" s="51"/>
      <c r="BFY2381" s="13"/>
      <c r="BFZ2381" s="13"/>
      <c r="BGA2381" s="14"/>
      <c r="BGB2381" s="14"/>
      <c r="BGC2381" s="41"/>
      <c r="BGD2381" s="44"/>
      <c r="BGE2381" s="51"/>
      <c r="BGF2381" s="51"/>
      <c r="BGG2381" s="51"/>
      <c r="BGH2381" s="13"/>
      <c r="BGI2381" s="13"/>
      <c r="BGJ2381" s="14"/>
      <c r="BGK2381" s="14"/>
      <c r="BGL2381" s="41"/>
      <c r="BGM2381" s="44"/>
      <c r="BGN2381" s="51"/>
      <c r="BGO2381" s="51"/>
      <c r="BGP2381" s="51"/>
      <c r="BGQ2381" s="13"/>
      <c r="BGR2381" s="13"/>
      <c r="BGS2381" s="14"/>
      <c r="BGT2381" s="14"/>
      <c r="BGU2381" s="41"/>
      <c r="BGV2381" s="44"/>
      <c r="BGW2381" s="51"/>
      <c r="BGX2381" s="51"/>
      <c r="BGY2381" s="51"/>
      <c r="BGZ2381" s="13"/>
      <c r="BHA2381" s="13"/>
      <c r="BHB2381" s="14"/>
      <c r="BHC2381" s="14"/>
      <c r="BHD2381" s="41"/>
      <c r="BHE2381" s="44"/>
      <c r="BHF2381" s="51"/>
      <c r="BHG2381" s="51"/>
      <c r="BHH2381" s="51"/>
      <c r="BHI2381" s="13"/>
      <c r="BHJ2381" s="13"/>
      <c r="BHK2381" s="14"/>
      <c r="BHL2381" s="14"/>
      <c r="BHM2381" s="41"/>
      <c r="BHN2381" s="44"/>
      <c r="BHO2381" s="51"/>
      <c r="BHP2381" s="51"/>
      <c r="BHQ2381" s="51"/>
      <c r="BHR2381" s="13"/>
      <c r="BHS2381" s="13"/>
      <c r="BHT2381" s="14"/>
      <c r="BHU2381" s="14"/>
      <c r="BHV2381" s="41"/>
      <c r="BHW2381" s="44"/>
      <c r="BHX2381" s="51"/>
      <c r="BHY2381" s="51"/>
      <c r="BHZ2381" s="51"/>
      <c r="BIA2381" s="13"/>
      <c r="BIB2381" s="13"/>
      <c r="BIC2381" s="14"/>
      <c r="BID2381" s="14"/>
      <c r="BIE2381" s="41"/>
      <c r="BIF2381" s="44"/>
      <c r="BIG2381" s="51"/>
      <c r="BIH2381" s="51"/>
      <c r="BII2381" s="51"/>
      <c r="BIJ2381" s="13"/>
      <c r="BIK2381" s="13"/>
      <c r="BIL2381" s="14"/>
      <c r="BIM2381" s="14"/>
      <c r="BIN2381" s="41"/>
      <c r="BIO2381" s="44"/>
      <c r="BIP2381" s="51"/>
      <c r="BIQ2381" s="51"/>
      <c r="BIR2381" s="51"/>
      <c r="BIS2381" s="13"/>
      <c r="BIT2381" s="13"/>
      <c r="BIU2381" s="14"/>
      <c r="BIV2381" s="14"/>
      <c r="BIW2381" s="41"/>
      <c r="BIX2381" s="44"/>
      <c r="BIY2381" s="51"/>
      <c r="BIZ2381" s="51"/>
      <c r="BJA2381" s="51"/>
      <c r="BJB2381" s="13"/>
      <c r="BJC2381" s="13"/>
      <c r="BJD2381" s="14"/>
      <c r="BJE2381" s="14"/>
      <c r="BJF2381" s="41"/>
      <c r="BJG2381" s="44"/>
      <c r="BJH2381" s="51"/>
      <c r="BJI2381" s="51"/>
      <c r="BJJ2381" s="51"/>
      <c r="BJK2381" s="13"/>
      <c r="BJL2381" s="13"/>
      <c r="BJM2381" s="14"/>
      <c r="BJN2381" s="14"/>
      <c r="BJO2381" s="41"/>
      <c r="BJP2381" s="44"/>
      <c r="BJQ2381" s="51"/>
      <c r="BJR2381" s="51"/>
      <c r="BJS2381" s="51"/>
      <c r="BJT2381" s="13"/>
      <c r="BJU2381" s="13"/>
      <c r="BJV2381" s="14"/>
      <c r="BJW2381" s="14"/>
      <c r="BJX2381" s="41"/>
      <c r="BJY2381" s="44"/>
      <c r="BJZ2381" s="51"/>
      <c r="BKA2381" s="51"/>
      <c r="BKB2381" s="51"/>
      <c r="BKC2381" s="13"/>
      <c r="BKD2381" s="13"/>
      <c r="BKE2381" s="14"/>
      <c r="BKF2381" s="14"/>
      <c r="BKG2381" s="41"/>
      <c r="BKH2381" s="44"/>
      <c r="BKI2381" s="51"/>
      <c r="BKJ2381" s="51"/>
      <c r="BKK2381" s="51"/>
      <c r="BKL2381" s="13"/>
      <c r="BKM2381" s="13"/>
      <c r="BKN2381" s="14"/>
      <c r="BKO2381" s="14"/>
      <c r="BKP2381" s="41"/>
      <c r="BKQ2381" s="44"/>
      <c r="BKR2381" s="51"/>
      <c r="BKS2381" s="51"/>
      <c r="BKT2381" s="51"/>
      <c r="BKU2381" s="13"/>
      <c r="BKV2381" s="13"/>
      <c r="BKW2381" s="14"/>
      <c r="BKX2381" s="14"/>
      <c r="BKY2381" s="41"/>
      <c r="BKZ2381" s="44"/>
      <c r="BLA2381" s="51"/>
      <c r="BLB2381" s="51"/>
      <c r="BLC2381" s="51"/>
      <c r="BLD2381" s="13"/>
      <c r="BLE2381" s="13"/>
      <c r="BLF2381" s="14"/>
      <c r="BLG2381" s="14"/>
      <c r="BLH2381" s="41"/>
      <c r="BLI2381" s="44"/>
      <c r="BLJ2381" s="51"/>
      <c r="BLK2381" s="51"/>
      <c r="BLL2381" s="51"/>
      <c r="BLM2381" s="13"/>
      <c r="BLN2381" s="13"/>
      <c r="BLO2381" s="14"/>
      <c r="BLP2381" s="14"/>
      <c r="BLQ2381" s="41"/>
      <c r="BLR2381" s="44"/>
      <c r="BLS2381" s="51"/>
      <c r="BLT2381" s="51"/>
      <c r="BLU2381" s="51"/>
      <c r="BLV2381" s="13"/>
      <c r="BLW2381" s="13"/>
      <c r="BLX2381" s="14"/>
      <c r="BLY2381" s="14"/>
      <c r="BLZ2381" s="41"/>
      <c r="BMA2381" s="44"/>
      <c r="BMB2381" s="51"/>
      <c r="BMC2381" s="51"/>
      <c r="BMD2381" s="51"/>
      <c r="BME2381" s="13"/>
      <c r="BMF2381" s="13"/>
      <c r="BMG2381" s="14"/>
      <c r="BMH2381" s="14"/>
      <c r="BMI2381" s="41"/>
      <c r="BMJ2381" s="44"/>
      <c r="BMK2381" s="51"/>
      <c r="BML2381" s="51"/>
      <c r="BMM2381" s="51"/>
      <c r="BMN2381" s="13"/>
      <c r="BMO2381" s="13"/>
      <c r="BMP2381" s="14"/>
      <c r="BMQ2381" s="14"/>
      <c r="BMR2381" s="41"/>
      <c r="BMS2381" s="44"/>
      <c r="BMT2381" s="51"/>
      <c r="BMU2381" s="51"/>
      <c r="BMV2381" s="51"/>
      <c r="BMW2381" s="13"/>
      <c r="BMX2381" s="13"/>
      <c r="BMY2381" s="14"/>
      <c r="BMZ2381" s="14"/>
      <c r="BNA2381" s="41"/>
      <c r="BNB2381" s="44"/>
      <c r="BNC2381" s="51"/>
      <c r="BND2381" s="51"/>
      <c r="BNE2381" s="51"/>
      <c r="BNF2381" s="13"/>
      <c r="BNG2381" s="13"/>
      <c r="BNH2381" s="14"/>
      <c r="BNI2381" s="14"/>
      <c r="BNJ2381" s="41"/>
      <c r="BNK2381" s="44"/>
      <c r="BNL2381" s="51"/>
      <c r="BNM2381" s="51"/>
      <c r="BNN2381" s="51"/>
      <c r="BNO2381" s="13"/>
      <c r="BNP2381" s="13"/>
      <c r="BNQ2381" s="14"/>
      <c r="BNR2381" s="14"/>
      <c r="BNS2381" s="41"/>
      <c r="BNT2381" s="44"/>
      <c r="BNU2381" s="51"/>
      <c r="BNV2381" s="51"/>
      <c r="BNW2381" s="51"/>
      <c r="BNX2381" s="13"/>
      <c r="BNY2381" s="13"/>
      <c r="BNZ2381" s="14"/>
      <c r="BOA2381" s="14"/>
      <c r="BOB2381" s="41"/>
      <c r="BOC2381" s="44"/>
      <c r="BOD2381" s="51"/>
      <c r="BOE2381" s="51"/>
      <c r="BOF2381" s="51"/>
      <c r="BOG2381" s="13"/>
      <c r="BOH2381" s="13"/>
      <c r="BOI2381" s="14"/>
      <c r="BOJ2381" s="14"/>
      <c r="BOK2381" s="41"/>
      <c r="BOL2381" s="44"/>
      <c r="BOM2381" s="51"/>
      <c r="BON2381" s="51"/>
      <c r="BOO2381" s="51"/>
      <c r="BOP2381" s="13"/>
      <c r="BOQ2381" s="13"/>
      <c r="BOR2381" s="14"/>
      <c r="BOS2381" s="14"/>
      <c r="BOT2381" s="41"/>
      <c r="BOU2381" s="44"/>
      <c r="BOV2381" s="51"/>
      <c r="BOW2381" s="51"/>
      <c r="BOX2381" s="51"/>
      <c r="BOY2381" s="13"/>
      <c r="BOZ2381" s="13"/>
      <c r="BPA2381" s="14"/>
      <c r="BPB2381" s="14"/>
      <c r="BPC2381" s="41"/>
      <c r="BPD2381" s="44"/>
      <c r="BPE2381" s="51"/>
      <c r="BPF2381" s="51"/>
      <c r="BPG2381" s="51"/>
      <c r="BPH2381" s="13"/>
      <c r="BPI2381" s="13"/>
      <c r="BPJ2381" s="14"/>
      <c r="BPK2381" s="14"/>
      <c r="BPL2381" s="41"/>
      <c r="BPM2381" s="44"/>
      <c r="BPN2381" s="51"/>
      <c r="BPO2381" s="51"/>
      <c r="BPP2381" s="51"/>
      <c r="BPQ2381" s="13"/>
      <c r="BPR2381" s="13"/>
      <c r="BPS2381" s="14"/>
      <c r="BPT2381" s="14"/>
      <c r="BPU2381" s="41"/>
      <c r="BPV2381" s="44"/>
      <c r="BPW2381" s="51"/>
      <c r="BPX2381" s="51"/>
      <c r="BPY2381" s="51"/>
      <c r="BPZ2381" s="13"/>
      <c r="BQA2381" s="13"/>
      <c r="BQB2381" s="14"/>
      <c r="BQC2381" s="14"/>
      <c r="BQD2381" s="41"/>
      <c r="BQE2381" s="44"/>
      <c r="BQF2381" s="51"/>
      <c r="BQG2381" s="51"/>
      <c r="BQH2381" s="51"/>
      <c r="BQI2381" s="13"/>
      <c r="BQJ2381" s="13"/>
      <c r="BQK2381" s="14"/>
      <c r="BQL2381" s="14"/>
      <c r="BQM2381" s="41"/>
      <c r="BQN2381" s="44"/>
      <c r="BQO2381" s="51"/>
      <c r="BQP2381" s="51"/>
      <c r="BQQ2381" s="51"/>
      <c r="BQR2381" s="13"/>
      <c r="BQS2381" s="13"/>
      <c r="BQT2381" s="14"/>
      <c r="BQU2381" s="14"/>
      <c r="BQV2381" s="41"/>
      <c r="BQW2381" s="44"/>
      <c r="BQX2381" s="51"/>
      <c r="BQY2381" s="51"/>
      <c r="BQZ2381" s="51"/>
      <c r="BRA2381" s="13"/>
      <c r="BRB2381" s="13"/>
      <c r="BRC2381" s="14"/>
      <c r="BRD2381" s="14"/>
      <c r="BRE2381" s="41"/>
      <c r="BRF2381" s="44"/>
      <c r="BRG2381" s="51"/>
      <c r="BRH2381" s="51"/>
      <c r="BRI2381" s="51"/>
      <c r="BRJ2381" s="13"/>
      <c r="BRK2381" s="13"/>
      <c r="BRL2381" s="14"/>
      <c r="BRM2381" s="14"/>
      <c r="BRN2381" s="41"/>
      <c r="BRO2381" s="44"/>
      <c r="BRP2381" s="51"/>
      <c r="BRQ2381" s="51"/>
      <c r="BRR2381" s="51"/>
      <c r="BRS2381" s="13"/>
      <c r="BRT2381" s="13"/>
      <c r="BRU2381" s="14"/>
      <c r="BRV2381" s="14"/>
      <c r="BRW2381" s="41"/>
      <c r="BRX2381" s="44"/>
      <c r="BRY2381" s="51"/>
      <c r="BRZ2381" s="51"/>
      <c r="BSA2381" s="51"/>
      <c r="BSB2381" s="13"/>
      <c r="BSC2381" s="13"/>
      <c r="BSD2381" s="14"/>
      <c r="BSE2381" s="14"/>
      <c r="BSF2381" s="41"/>
      <c r="BSG2381" s="44"/>
      <c r="BSH2381" s="51"/>
      <c r="BSI2381" s="51"/>
      <c r="BSJ2381" s="51"/>
      <c r="BSK2381" s="13"/>
      <c r="BSL2381" s="13"/>
      <c r="BSM2381" s="14"/>
      <c r="BSN2381" s="14"/>
      <c r="BSO2381" s="41"/>
      <c r="BSP2381" s="44"/>
      <c r="BSQ2381" s="51"/>
      <c r="BSR2381" s="51"/>
      <c r="BSS2381" s="51"/>
      <c r="BST2381" s="13"/>
      <c r="BSU2381" s="13"/>
      <c r="BSV2381" s="14"/>
      <c r="BSW2381" s="14"/>
      <c r="BSX2381" s="41"/>
      <c r="BSY2381" s="44"/>
      <c r="BSZ2381" s="51"/>
      <c r="BTA2381" s="51"/>
      <c r="BTB2381" s="51"/>
      <c r="BTC2381" s="13"/>
      <c r="BTD2381" s="13"/>
      <c r="BTE2381" s="14"/>
      <c r="BTF2381" s="14"/>
      <c r="BTG2381" s="41"/>
      <c r="BTH2381" s="44"/>
      <c r="BTI2381" s="51"/>
      <c r="BTJ2381" s="51"/>
      <c r="BTK2381" s="51"/>
      <c r="BTL2381" s="13"/>
      <c r="BTM2381" s="13"/>
      <c r="BTN2381" s="14"/>
      <c r="BTO2381" s="14"/>
      <c r="BTP2381" s="41"/>
      <c r="BTQ2381" s="44"/>
      <c r="BTR2381" s="51"/>
      <c r="BTS2381" s="51"/>
      <c r="BTT2381" s="51"/>
      <c r="BTU2381" s="13"/>
      <c r="BTV2381" s="13"/>
      <c r="BTW2381" s="14"/>
      <c r="BTX2381" s="14"/>
      <c r="BTY2381" s="41"/>
      <c r="BTZ2381" s="44"/>
      <c r="BUA2381" s="51"/>
      <c r="BUB2381" s="51"/>
      <c r="BUC2381" s="51"/>
      <c r="BUD2381" s="13"/>
      <c r="BUE2381" s="13"/>
      <c r="BUF2381" s="14"/>
      <c r="BUG2381" s="14"/>
      <c r="BUH2381" s="41"/>
      <c r="BUI2381" s="44"/>
      <c r="BUJ2381" s="51"/>
      <c r="BUK2381" s="51"/>
      <c r="BUL2381" s="51"/>
      <c r="BUM2381" s="13"/>
      <c r="BUN2381" s="13"/>
      <c r="BUO2381" s="14"/>
      <c r="BUP2381" s="14"/>
      <c r="BUQ2381" s="41"/>
      <c r="BUR2381" s="44"/>
      <c r="BUS2381" s="51"/>
      <c r="BUT2381" s="51"/>
      <c r="BUU2381" s="51"/>
      <c r="BUV2381" s="13"/>
      <c r="BUW2381" s="13"/>
      <c r="BUX2381" s="14"/>
      <c r="BUY2381" s="14"/>
      <c r="BUZ2381" s="41"/>
      <c r="BVA2381" s="44"/>
      <c r="BVB2381" s="51"/>
      <c r="BVC2381" s="51"/>
      <c r="BVD2381" s="51"/>
      <c r="BVE2381" s="13"/>
      <c r="BVF2381" s="13"/>
      <c r="BVG2381" s="14"/>
      <c r="BVH2381" s="14"/>
      <c r="BVI2381" s="41"/>
      <c r="BVJ2381" s="44"/>
      <c r="BVK2381" s="51"/>
      <c r="BVL2381" s="51"/>
      <c r="BVM2381" s="51"/>
      <c r="BVN2381" s="13"/>
      <c r="BVO2381" s="13"/>
      <c r="BVP2381" s="14"/>
      <c r="BVQ2381" s="14"/>
      <c r="BVR2381" s="41"/>
      <c r="BVS2381" s="44"/>
      <c r="BVT2381" s="51"/>
      <c r="BVU2381" s="51"/>
      <c r="BVV2381" s="51"/>
      <c r="BVW2381" s="13"/>
      <c r="BVX2381" s="13"/>
      <c r="BVY2381" s="14"/>
      <c r="BVZ2381" s="14"/>
      <c r="BWA2381" s="41"/>
      <c r="BWB2381" s="44"/>
      <c r="BWC2381" s="51"/>
      <c r="BWD2381" s="51"/>
      <c r="BWE2381" s="51"/>
      <c r="BWF2381" s="13"/>
      <c r="BWG2381" s="13"/>
      <c r="BWH2381" s="14"/>
      <c r="BWI2381" s="14"/>
      <c r="BWJ2381" s="41"/>
      <c r="BWK2381" s="44"/>
      <c r="BWL2381" s="51"/>
      <c r="BWM2381" s="51"/>
      <c r="BWN2381" s="51"/>
      <c r="BWO2381" s="13"/>
      <c r="BWP2381" s="13"/>
      <c r="BWQ2381" s="14"/>
      <c r="BWR2381" s="14"/>
      <c r="BWS2381" s="41"/>
      <c r="BWT2381" s="44"/>
      <c r="BWU2381" s="51"/>
      <c r="BWV2381" s="51"/>
      <c r="BWW2381" s="51"/>
      <c r="BWX2381" s="13"/>
      <c r="BWY2381" s="13"/>
      <c r="BWZ2381" s="14"/>
      <c r="BXA2381" s="14"/>
      <c r="BXB2381" s="41"/>
      <c r="BXC2381" s="44"/>
      <c r="BXD2381" s="51"/>
      <c r="BXE2381" s="51"/>
      <c r="BXF2381" s="51"/>
      <c r="BXG2381" s="13"/>
      <c r="BXH2381" s="13"/>
      <c r="BXI2381" s="14"/>
      <c r="BXJ2381" s="14"/>
      <c r="BXK2381" s="41"/>
      <c r="BXL2381" s="44"/>
      <c r="BXM2381" s="51"/>
      <c r="BXN2381" s="51"/>
      <c r="BXO2381" s="51"/>
      <c r="BXP2381" s="13"/>
      <c r="BXQ2381" s="13"/>
      <c r="BXR2381" s="14"/>
      <c r="BXS2381" s="14"/>
      <c r="BXT2381" s="41"/>
      <c r="BXU2381" s="44"/>
      <c r="BXV2381" s="51"/>
      <c r="BXW2381" s="51"/>
      <c r="BXX2381" s="51"/>
      <c r="BXY2381" s="13"/>
      <c r="BXZ2381" s="13"/>
      <c r="BYA2381" s="14"/>
      <c r="BYB2381" s="14"/>
      <c r="BYC2381" s="41"/>
      <c r="BYD2381" s="44"/>
      <c r="BYE2381" s="51"/>
      <c r="BYF2381" s="51"/>
      <c r="BYG2381" s="51"/>
      <c r="BYH2381" s="13"/>
      <c r="BYI2381" s="13"/>
      <c r="BYJ2381" s="14"/>
      <c r="BYK2381" s="14"/>
      <c r="BYL2381" s="41"/>
      <c r="BYM2381" s="44"/>
      <c r="BYN2381" s="51"/>
      <c r="BYO2381" s="51"/>
      <c r="BYP2381" s="51"/>
      <c r="BYQ2381" s="13"/>
      <c r="BYR2381" s="13"/>
      <c r="BYS2381" s="14"/>
      <c r="BYT2381" s="14"/>
      <c r="BYU2381" s="41"/>
      <c r="BYV2381" s="44"/>
      <c r="BYW2381" s="51"/>
      <c r="BYX2381" s="51"/>
      <c r="BYY2381" s="51"/>
      <c r="BYZ2381" s="13"/>
      <c r="BZA2381" s="13"/>
      <c r="BZB2381" s="14"/>
      <c r="BZC2381" s="14"/>
      <c r="BZD2381" s="41"/>
      <c r="BZE2381" s="44"/>
      <c r="BZF2381" s="51"/>
      <c r="BZG2381" s="51"/>
      <c r="BZH2381" s="51"/>
      <c r="BZI2381" s="13"/>
      <c r="BZJ2381" s="13"/>
      <c r="BZK2381" s="14"/>
      <c r="BZL2381" s="14"/>
      <c r="BZM2381" s="41"/>
      <c r="BZN2381" s="44"/>
      <c r="BZO2381" s="51"/>
      <c r="BZP2381" s="51"/>
      <c r="BZQ2381" s="51"/>
      <c r="BZR2381" s="13"/>
      <c r="BZS2381" s="13"/>
      <c r="BZT2381" s="14"/>
      <c r="BZU2381" s="14"/>
      <c r="BZV2381" s="41"/>
      <c r="BZW2381" s="44"/>
      <c r="BZX2381" s="51"/>
      <c r="BZY2381" s="51"/>
      <c r="BZZ2381" s="51"/>
      <c r="CAA2381" s="13"/>
      <c r="CAB2381" s="13"/>
      <c r="CAC2381" s="14"/>
      <c r="CAD2381" s="14"/>
      <c r="CAE2381" s="41"/>
      <c r="CAF2381" s="44"/>
      <c r="CAG2381" s="51"/>
      <c r="CAH2381" s="51"/>
      <c r="CAI2381" s="51"/>
      <c r="CAJ2381" s="13"/>
      <c r="CAK2381" s="13"/>
      <c r="CAL2381" s="14"/>
      <c r="CAM2381" s="14"/>
      <c r="CAN2381" s="41"/>
      <c r="CAO2381" s="44"/>
      <c r="CAP2381" s="51"/>
      <c r="CAQ2381" s="51"/>
      <c r="CAR2381" s="51"/>
      <c r="CAS2381" s="13"/>
      <c r="CAT2381" s="13"/>
      <c r="CAU2381" s="14"/>
      <c r="CAV2381" s="14"/>
      <c r="CAW2381" s="41"/>
      <c r="CAX2381" s="44"/>
      <c r="CAY2381" s="51"/>
      <c r="CAZ2381" s="51"/>
      <c r="CBA2381" s="51"/>
      <c r="CBB2381" s="13"/>
      <c r="CBC2381" s="13"/>
      <c r="CBD2381" s="14"/>
      <c r="CBE2381" s="14"/>
      <c r="CBF2381" s="41"/>
      <c r="CBG2381" s="44"/>
      <c r="CBH2381" s="51"/>
      <c r="CBI2381" s="51"/>
      <c r="CBJ2381" s="51"/>
      <c r="CBK2381" s="13"/>
      <c r="CBL2381" s="13"/>
      <c r="CBM2381" s="14"/>
      <c r="CBN2381" s="14"/>
      <c r="CBO2381" s="41"/>
      <c r="CBP2381" s="44"/>
      <c r="CBQ2381" s="51"/>
      <c r="CBR2381" s="51"/>
      <c r="CBS2381" s="51"/>
      <c r="CBT2381" s="13"/>
      <c r="CBU2381" s="13"/>
      <c r="CBV2381" s="14"/>
      <c r="CBW2381" s="14"/>
      <c r="CBX2381" s="41"/>
      <c r="CBY2381" s="44"/>
      <c r="CBZ2381" s="51"/>
      <c r="CCA2381" s="51"/>
      <c r="CCB2381" s="51"/>
      <c r="CCC2381" s="13"/>
      <c r="CCD2381" s="13"/>
      <c r="CCE2381" s="14"/>
      <c r="CCF2381" s="14"/>
      <c r="CCG2381" s="41"/>
      <c r="CCH2381" s="44"/>
      <c r="CCI2381" s="51"/>
      <c r="CCJ2381" s="51"/>
      <c r="CCK2381" s="51"/>
      <c r="CCL2381" s="13"/>
      <c r="CCM2381" s="13"/>
      <c r="CCN2381" s="14"/>
      <c r="CCO2381" s="14"/>
      <c r="CCP2381" s="41"/>
      <c r="CCQ2381" s="44"/>
      <c r="CCR2381" s="51"/>
      <c r="CCS2381" s="51"/>
      <c r="CCT2381" s="51"/>
      <c r="CCU2381" s="13"/>
      <c r="CCV2381" s="13"/>
      <c r="CCW2381" s="14"/>
      <c r="CCX2381" s="14"/>
      <c r="CCY2381" s="41"/>
      <c r="CCZ2381" s="44"/>
      <c r="CDA2381" s="51"/>
      <c r="CDB2381" s="51"/>
      <c r="CDC2381" s="51"/>
      <c r="CDD2381" s="13"/>
      <c r="CDE2381" s="13"/>
      <c r="CDF2381" s="14"/>
      <c r="CDG2381" s="14"/>
      <c r="CDH2381" s="41"/>
      <c r="CDI2381" s="44"/>
      <c r="CDJ2381" s="51"/>
      <c r="CDK2381" s="51"/>
      <c r="CDL2381" s="51"/>
      <c r="CDM2381" s="13"/>
      <c r="CDN2381" s="13"/>
      <c r="CDO2381" s="14"/>
      <c r="CDP2381" s="14"/>
      <c r="CDQ2381" s="41"/>
      <c r="CDR2381" s="44"/>
      <c r="CDS2381" s="51"/>
      <c r="CDT2381" s="51"/>
      <c r="CDU2381" s="51"/>
      <c r="CDV2381" s="13"/>
      <c r="CDW2381" s="13"/>
      <c r="CDX2381" s="14"/>
      <c r="CDY2381" s="14"/>
      <c r="CDZ2381" s="41"/>
      <c r="CEA2381" s="44"/>
      <c r="CEB2381" s="51"/>
      <c r="CEC2381" s="51"/>
      <c r="CED2381" s="51"/>
      <c r="CEE2381" s="13"/>
      <c r="CEF2381" s="13"/>
      <c r="CEG2381" s="14"/>
      <c r="CEH2381" s="14"/>
      <c r="CEI2381" s="41"/>
      <c r="CEJ2381" s="44"/>
      <c r="CEK2381" s="51"/>
      <c r="CEL2381" s="51"/>
      <c r="CEM2381" s="51"/>
      <c r="CEN2381" s="13"/>
      <c r="CEO2381" s="13"/>
      <c r="CEP2381" s="14"/>
      <c r="CEQ2381" s="14"/>
      <c r="CER2381" s="41"/>
      <c r="CES2381" s="44"/>
      <c r="CET2381" s="51"/>
      <c r="CEU2381" s="51"/>
      <c r="CEV2381" s="51"/>
      <c r="CEW2381" s="13"/>
      <c r="CEX2381" s="13"/>
      <c r="CEY2381" s="14"/>
      <c r="CEZ2381" s="14"/>
      <c r="CFA2381" s="41"/>
      <c r="CFB2381" s="44"/>
      <c r="CFC2381" s="51"/>
      <c r="CFD2381" s="51"/>
      <c r="CFE2381" s="51"/>
      <c r="CFF2381" s="13"/>
      <c r="CFG2381" s="13"/>
      <c r="CFH2381" s="14"/>
      <c r="CFI2381" s="14"/>
      <c r="CFJ2381" s="41"/>
      <c r="CFK2381" s="44"/>
      <c r="CFL2381" s="51"/>
      <c r="CFM2381" s="51"/>
      <c r="CFN2381" s="51"/>
      <c r="CFO2381" s="13"/>
      <c r="CFP2381" s="13"/>
      <c r="CFQ2381" s="14"/>
      <c r="CFR2381" s="14"/>
      <c r="CFS2381" s="41"/>
      <c r="CFT2381" s="44"/>
      <c r="CFU2381" s="51"/>
      <c r="CFV2381" s="51"/>
      <c r="CFW2381" s="51"/>
      <c r="CFX2381" s="13"/>
      <c r="CFY2381" s="13"/>
      <c r="CFZ2381" s="14"/>
      <c r="CGA2381" s="14"/>
      <c r="CGB2381" s="41"/>
      <c r="CGC2381" s="44"/>
      <c r="CGD2381" s="51"/>
      <c r="CGE2381" s="51"/>
      <c r="CGF2381" s="51"/>
      <c r="CGG2381" s="13"/>
      <c r="CGH2381" s="13"/>
      <c r="CGI2381" s="14"/>
      <c r="CGJ2381" s="14"/>
      <c r="CGK2381" s="41"/>
      <c r="CGL2381" s="44"/>
      <c r="CGM2381" s="51"/>
      <c r="CGN2381" s="51"/>
      <c r="CGO2381" s="51"/>
      <c r="CGP2381" s="13"/>
      <c r="CGQ2381" s="13"/>
      <c r="CGR2381" s="14"/>
      <c r="CGS2381" s="14"/>
      <c r="CGT2381" s="41"/>
      <c r="CGU2381" s="44"/>
      <c r="CGV2381" s="51"/>
      <c r="CGW2381" s="51"/>
      <c r="CGX2381" s="51"/>
      <c r="CGY2381" s="13"/>
      <c r="CGZ2381" s="13"/>
      <c r="CHA2381" s="14"/>
      <c r="CHB2381" s="14"/>
      <c r="CHC2381" s="41"/>
      <c r="CHD2381" s="44"/>
      <c r="CHE2381" s="51"/>
      <c r="CHF2381" s="51"/>
      <c r="CHG2381" s="51"/>
      <c r="CHH2381" s="13"/>
      <c r="CHI2381" s="13"/>
      <c r="CHJ2381" s="14"/>
      <c r="CHK2381" s="14"/>
      <c r="CHL2381" s="41"/>
      <c r="CHM2381" s="44"/>
      <c r="CHN2381" s="51"/>
      <c r="CHO2381" s="51"/>
      <c r="CHP2381" s="51"/>
      <c r="CHQ2381" s="13"/>
      <c r="CHR2381" s="13"/>
      <c r="CHS2381" s="14"/>
      <c r="CHT2381" s="14"/>
      <c r="CHU2381" s="41"/>
      <c r="CHV2381" s="44"/>
      <c r="CHW2381" s="51"/>
      <c r="CHX2381" s="51"/>
      <c r="CHY2381" s="51"/>
      <c r="CHZ2381" s="13"/>
      <c r="CIA2381" s="13"/>
      <c r="CIB2381" s="14"/>
      <c r="CIC2381" s="14"/>
      <c r="CID2381" s="41"/>
      <c r="CIE2381" s="44"/>
      <c r="CIF2381" s="51"/>
      <c r="CIG2381" s="51"/>
      <c r="CIH2381" s="51"/>
      <c r="CII2381" s="13"/>
      <c r="CIJ2381" s="13"/>
      <c r="CIK2381" s="14"/>
      <c r="CIL2381" s="14"/>
      <c r="CIM2381" s="41"/>
      <c r="CIN2381" s="44"/>
      <c r="CIO2381" s="51"/>
      <c r="CIP2381" s="51"/>
      <c r="CIQ2381" s="51"/>
      <c r="CIR2381" s="13"/>
      <c r="CIS2381" s="13"/>
      <c r="CIT2381" s="14"/>
      <c r="CIU2381" s="14"/>
      <c r="CIV2381" s="41"/>
      <c r="CIW2381" s="44"/>
      <c r="CIX2381" s="51"/>
      <c r="CIY2381" s="51"/>
      <c r="CIZ2381" s="51"/>
      <c r="CJA2381" s="13"/>
      <c r="CJB2381" s="13"/>
      <c r="CJC2381" s="14"/>
      <c r="CJD2381" s="14"/>
      <c r="CJE2381" s="41"/>
      <c r="CJF2381" s="44"/>
      <c r="CJG2381" s="51"/>
      <c r="CJH2381" s="51"/>
      <c r="CJI2381" s="51"/>
      <c r="CJJ2381" s="13"/>
      <c r="CJK2381" s="13"/>
      <c r="CJL2381" s="14"/>
      <c r="CJM2381" s="14"/>
      <c r="CJN2381" s="41"/>
      <c r="CJO2381" s="44"/>
      <c r="CJP2381" s="51"/>
      <c r="CJQ2381" s="51"/>
      <c r="CJR2381" s="51"/>
      <c r="CJS2381" s="13"/>
      <c r="CJT2381" s="13"/>
      <c r="CJU2381" s="14"/>
      <c r="CJV2381" s="14"/>
      <c r="CJW2381" s="41"/>
      <c r="CJX2381" s="44"/>
      <c r="CJY2381" s="51"/>
      <c r="CJZ2381" s="51"/>
      <c r="CKA2381" s="51"/>
      <c r="CKB2381" s="13"/>
      <c r="CKC2381" s="13"/>
      <c r="CKD2381" s="14"/>
      <c r="CKE2381" s="14"/>
      <c r="CKF2381" s="41"/>
      <c r="CKG2381" s="44"/>
      <c r="CKH2381" s="51"/>
      <c r="CKI2381" s="51"/>
      <c r="CKJ2381" s="51"/>
      <c r="CKK2381" s="13"/>
      <c r="CKL2381" s="13"/>
      <c r="CKM2381" s="14"/>
      <c r="CKN2381" s="14"/>
      <c r="CKO2381" s="41"/>
      <c r="CKP2381" s="44"/>
      <c r="CKQ2381" s="51"/>
      <c r="CKR2381" s="51"/>
      <c r="CKS2381" s="51"/>
      <c r="CKT2381" s="13"/>
      <c r="CKU2381" s="13"/>
      <c r="CKV2381" s="14"/>
      <c r="CKW2381" s="14"/>
      <c r="CKX2381" s="41"/>
      <c r="CKY2381" s="44"/>
      <c r="CKZ2381" s="51"/>
      <c r="CLA2381" s="51"/>
      <c r="CLB2381" s="51"/>
      <c r="CLC2381" s="13"/>
      <c r="CLD2381" s="13"/>
      <c r="CLE2381" s="14"/>
      <c r="CLF2381" s="14"/>
      <c r="CLG2381" s="41"/>
      <c r="CLH2381" s="44"/>
      <c r="CLI2381" s="51"/>
      <c r="CLJ2381" s="51"/>
      <c r="CLK2381" s="51"/>
      <c r="CLL2381" s="13"/>
      <c r="CLM2381" s="13"/>
      <c r="CLN2381" s="14"/>
      <c r="CLO2381" s="14"/>
      <c r="CLP2381" s="41"/>
      <c r="CLQ2381" s="44"/>
      <c r="CLR2381" s="51"/>
      <c r="CLS2381" s="51"/>
      <c r="CLT2381" s="51"/>
      <c r="CLU2381" s="13"/>
      <c r="CLV2381" s="13"/>
      <c r="CLW2381" s="14"/>
      <c r="CLX2381" s="14"/>
      <c r="CLY2381" s="41"/>
      <c r="CLZ2381" s="44"/>
      <c r="CMA2381" s="51"/>
      <c r="CMB2381" s="51"/>
      <c r="CMC2381" s="51"/>
      <c r="CMD2381" s="13"/>
      <c r="CME2381" s="13"/>
      <c r="CMF2381" s="14"/>
      <c r="CMG2381" s="14"/>
      <c r="CMH2381" s="41"/>
      <c r="CMI2381" s="44"/>
      <c r="CMJ2381" s="51"/>
      <c r="CMK2381" s="51"/>
      <c r="CML2381" s="51"/>
      <c r="CMM2381" s="13"/>
      <c r="CMN2381" s="13"/>
      <c r="CMO2381" s="14"/>
      <c r="CMP2381" s="14"/>
      <c r="CMQ2381" s="41"/>
      <c r="CMR2381" s="44"/>
      <c r="CMS2381" s="51"/>
      <c r="CMT2381" s="51"/>
      <c r="CMU2381" s="51"/>
      <c r="CMV2381" s="13"/>
      <c r="CMW2381" s="13"/>
      <c r="CMX2381" s="14"/>
      <c r="CMY2381" s="14"/>
      <c r="CMZ2381" s="41"/>
      <c r="CNA2381" s="44"/>
      <c r="CNB2381" s="51"/>
      <c r="CNC2381" s="51"/>
      <c r="CND2381" s="51"/>
      <c r="CNE2381" s="13"/>
      <c r="CNF2381" s="13"/>
      <c r="CNG2381" s="14"/>
      <c r="CNH2381" s="14"/>
      <c r="CNI2381" s="41"/>
      <c r="CNJ2381" s="44"/>
      <c r="CNK2381" s="51"/>
      <c r="CNL2381" s="51"/>
      <c r="CNM2381" s="51"/>
      <c r="CNN2381" s="13"/>
      <c r="CNO2381" s="13"/>
      <c r="CNP2381" s="14"/>
      <c r="CNQ2381" s="14"/>
      <c r="CNR2381" s="41"/>
      <c r="CNS2381" s="44"/>
      <c r="CNT2381" s="51"/>
      <c r="CNU2381" s="51"/>
      <c r="CNV2381" s="51"/>
      <c r="CNW2381" s="13"/>
      <c r="CNX2381" s="13"/>
      <c r="CNY2381" s="14"/>
      <c r="CNZ2381" s="14"/>
      <c r="COA2381" s="41"/>
      <c r="COB2381" s="44"/>
      <c r="COC2381" s="51"/>
      <c r="COD2381" s="51"/>
      <c r="COE2381" s="51"/>
      <c r="COF2381" s="13"/>
      <c r="COG2381" s="13"/>
      <c r="COH2381" s="14"/>
      <c r="COI2381" s="14"/>
      <c r="COJ2381" s="41"/>
      <c r="COK2381" s="44"/>
      <c r="COL2381" s="51"/>
      <c r="COM2381" s="51"/>
      <c r="CON2381" s="51"/>
      <c r="COO2381" s="13"/>
      <c r="COP2381" s="13"/>
      <c r="COQ2381" s="14"/>
      <c r="COR2381" s="14"/>
      <c r="COS2381" s="41"/>
      <c r="COT2381" s="44"/>
      <c r="COU2381" s="51"/>
      <c r="COV2381" s="51"/>
      <c r="COW2381" s="51"/>
      <c r="COX2381" s="13"/>
      <c r="COY2381" s="13"/>
      <c r="COZ2381" s="14"/>
      <c r="CPA2381" s="14"/>
      <c r="CPB2381" s="41"/>
      <c r="CPC2381" s="44"/>
      <c r="CPD2381" s="51"/>
      <c r="CPE2381" s="51"/>
      <c r="CPF2381" s="51"/>
      <c r="CPG2381" s="13"/>
      <c r="CPH2381" s="13"/>
      <c r="CPI2381" s="14"/>
      <c r="CPJ2381" s="14"/>
      <c r="CPK2381" s="41"/>
      <c r="CPL2381" s="44"/>
      <c r="CPM2381" s="51"/>
      <c r="CPN2381" s="51"/>
      <c r="CPO2381" s="51"/>
      <c r="CPP2381" s="13"/>
      <c r="CPQ2381" s="13"/>
      <c r="CPR2381" s="14"/>
      <c r="CPS2381" s="14"/>
      <c r="CPT2381" s="41"/>
      <c r="CPU2381" s="44"/>
      <c r="CPV2381" s="51"/>
      <c r="CPW2381" s="51"/>
      <c r="CPX2381" s="51"/>
      <c r="CPY2381" s="13"/>
      <c r="CPZ2381" s="13"/>
      <c r="CQA2381" s="14"/>
      <c r="CQB2381" s="14"/>
      <c r="CQC2381" s="41"/>
      <c r="CQD2381" s="44"/>
      <c r="CQE2381" s="51"/>
      <c r="CQF2381" s="51"/>
      <c r="CQG2381" s="51"/>
      <c r="CQH2381" s="13"/>
      <c r="CQI2381" s="13"/>
      <c r="CQJ2381" s="14"/>
      <c r="CQK2381" s="14"/>
      <c r="CQL2381" s="41"/>
      <c r="CQM2381" s="44"/>
      <c r="CQN2381" s="51"/>
      <c r="CQO2381" s="51"/>
      <c r="CQP2381" s="51"/>
      <c r="CQQ2381" s="13"/>
      <c r="CQR2381" s="13"/>
      <c r="CQS2381" s="14"/>
      <c r="CQT2381" s="14"/>
      <c r="CQU2381" s="41"/>
      <c r="CQV2381" s="44"/>
      <c r="CQW2381" s="51"/>
      <c r="CQX2381" s="51"/>
      <c r="CQY2381" s="51"/>
      <c r="CQZ2381" s="13"/>
      <c r="CRA2381" s="13"/>
      <c r="CRB2381" s="14"/>
      <c r="CRC2381" s="14"/>
      <c r="CRD2381" s="41"/>
      <c r="CRE2381" s="44"/>
      <c r="CRF2381" s="51"/>
      <c r="CRG2381" s="51"/>
      <c r="CRH2381" s="51"/>
      <c r="CRI2381" s="13"/>
      <c r="CRJ2381" s="13"/>
      <c r="CRK2381" s="14"/>
      <c r="CRL2381" s="14"/>
      <c r="CRM2381" s="41"/>
      <c r="CRN2381" s="44"/>
      <c r="CRO2381" s="51"/>
      <c r="CRP2381" s="51"/>
      <c r="CRQ2381" s="51"/>
      <c r="CRR2381" s="13"/>
      <c r="CRS2381" s="13"/>
      <c r="CRT2381" s="14"/>
      <c r="CRU2381" s="14"/>
      <c r="CRV2381" s="41"/>
      <c r="CRW2381" s="44"/>
      <c r="CRX2381" s="51"/>
      <c r="CRY2381" s="51"/>
      <c r="CRZ2381" s="51"/>
      <c r="CSA2381" s="13"/>
      <c r="CSB2381" s="13"/>
      <c r="CSC2381" s="14"/>
      <c r="CSD2381" s="14"/>
      <c r="CSE2381" s="41"/>
      <c r="CSF2381" s="44"/>
      <c r="CSG2381" s="51"/>
      <c r="CSH2381" s="51"/>
      <c r="CSI2381" s="51"/>
      <c r="CSJ2381" s="13"/>
      <c r="CSK2381" s="13"/>
      <c r="CSL2381" s="14"/>
      <c r="CSM2381" s="14"/>
      <c r="CSN2381" s="41"/>
      <c r="CSO2381" s="44"/>
      <c r="CSP2381" s="51"/>
      <c r="CSQ2381" s="51"/>
      <c r="CSR2381" s="51"/>
      <c r="CSS2381" s="13"/>
      <c r="CST2381" s="13"/>
      <c r="CSU2381" s="14"/>
      <c r="CSV2381" s="14"/>
      <c r="CSW2381" s="41"/>
      <c r="CSX2381" s="44"/>
      <c r="CSY2381" s="51"/>
      <c r="CSZ2381" s="51"/>
      <c r="CTA2381" s="51"/>
      <c r="CTB2381" s="13"/>
      <c r="CTC2381" s="13"/>
      <c r="CTD2381" s="14"/>
      <c r="CTE2381" s="14"/>
      <c r="CTF2381" s="41"/>
      <c r="CTG2381" s="44"/>
      <c r="CTH2381" s="51"/>
      <c r="CTI2381" s="51"/>
      <c r="CTJ2381" s="51"/>
      <c r="CTK2381" s="13"/>
      <c r="CTL2381" s="13"/>
      <c r="CTM2381" s="14"/>
      <c r="CTN2381" s="14"/>
      <c r="CTO2381" s="41"/>
      <c r="CTP2381" s="44"/>
      <c r="CTQ2381" s="51"/>
      <c r="CTR2381" s="51"/>
      <c r="CTS2381" s="51"/>
      <c r="CTT2381" s="13"/>
      <c r="CTU2381" s="13"/>
      <c r="CTV2381" s="14"/>
      <c r="CTW2381" s="14"/>
      <c r="CTX2381" s="41"/>
      <c r="CTY2381" s="44"/>
      <c r="CTZ2381" s="51"/>
      <c r="CUA2381" s="51"/>
      <c r="CUB2381" s="51"/>
      <c r="CUC2381" s="13"/>
      <c r="CUD2381" s="13"/>
      <c r="CUE2381" s="14"/>
      <c r="CUF2381" s="14"/>
      <c r="CUG2381" s="41"/>
      <c r="CUH2381" s="44"/>
      <c r="CUI2381" s="51"/>
      <c r="CUJ2381" s="51"/>
      <c r="CUK2381" s="51"/>
      <c r="CUL2381" s="13"/>
      <c r="CUM2381" s="13"/>
      <c r="CUN2381" s="14"/>
      <c r="CUO2381" s="14"/>
      <c r="CUP2381" s="41"/>
      <c r="CUQ2381" s="44"/>
      <c r="CUR2381" s="51"/>
      <c r="CUS2381" s="51"/>
      <c r="CUT2381" s="51"/>
      <c r="CUU2381" s="13"/>
      <c r="CUV2381" s="13"/>
      <c r="CUW2381" s="14"/>
      <c r="CUX2381" s="14"/>
      <c r="CUY2381" s="41"/>
      <c r="CUZ2381" s="44"/>
      <c r="CVA2381" s="51"/>
      <c r="CVB2381" s="51"/>
      <c r="CVC2381" s="51"/>
      <c r="CVD2381" s="13"/>
      <c r="CVE2381" s="13"/>
      <c r="CVF2381" s="14"/>
      <c r="CVG2381" s="14"/>
      <c r="CVH2381" s="41"/>
      <c r="CVI2381" s="44"/>
      <c r="CVJ2381" s="51"/>
      <c r="CVK2381" s="51"/>
      <c r="CVL2381" s="51"/>
      <c r="CVM2381" s="13"/>
      <c r="CVN2381" s="13"/>
      <c r="CVO2381" s="14"/>
      <c r="CVP2381" s="14"/>
      <c r="CVQ2381" s="41"/>
      <c r="CVR2381" s="44"/>
      <c r="CVS2381" s="51"/>
      <c r="CVT2381" s="51"/>
      <c r="CVU2381" s="51"/>
      <c r="CVV2381" s="13"/>
      <c r="CVW2381" s="13"/>
      <c r="CVX2381" s="14"/>
      <c r="CVY2381" s="14"/>
      <c r="CVZ2381" s="41"/>
      <c r="CWA2381" s="44"/>
      <c r="CWB2381" s="51"/>
      <c r="CWC2381" s="51"/>
      <c r="CWD2381" s="51"/>
      <c r="CWE2381" s="13"/>
      <c r="CWF2381" s="13"/>
      <c r="CWG2381" s="14"/>
      <c r="CWH2381" s="14"/>
      <c r="CWI2381" s="41"/>
      <c r="CWJ2381" s="44"/>
      <c r="CWK2381" s="51"/>
      <c r="CWL2381" s="51"/>
      <c r="CWM2381" s="51"/>
      <c r="CWN2381" s="13"/>
      <c r="CWO2381" s="13"/>
      <c r="CWP2381" s="14"/>
      <c r="CWQ2381" s="14"/>
      <c r="CWR2381" s="41"/>
      <c r="CWS2381" s="44"/>
      <c r="CWT2381" s="51"/>
      <c r="CWU2381" s="51"/>
      <c r="CWV2381" s="51"/>
      <c r="CWW2381" s="13"/>
      <c r="CWX2381" s="13"/>
      <c r="CWY2381" s="14"/>
      <c r="CWZ2381" s="14"/>
      <c r="CXA2381" s="41"/>
      <c r="CXB2381" s="44"/>
      <c r="CXC2381" s="51"/>
      <c r="CXD2381" s="51"/>
      <c r="CXE2381" s="51"/>
      <c r="CXF2381" s="13"/>
      <c r="CXG2381" s="13"/>
      <c r="CXH2381" s="14"/>
      <c r="CXI2381" s="14"/>
      <c r="CXJ2381" s="41"/>
      <c r="CXK2381" s="44"/>
      <c r="CXL2381" s="51"/>
      <c r="CXM2381" s="51"/>
      <c r="CXN2381" s="51"/>
      <c r="CXO2381" s="13"/>
      <c r="CXP2381" s="13"/>
      <c r="CXQ2381" s="14"/>
      <c r="CXR2381" s="14"/>
      <c r="CXS2381" s="41"/>
      <c r="CXT2381" s="44"/>
      <c r="CXU2381" s="51"/>
      <c r="CXV2381" s="51"/>
      <c r="CXW2381" s="51"/>
      <c r="CXX2381" s="13"/>
      <c r="CXY2381" s="13"/>
      <c r="CXZ2381" s="14"/>
      <c r="CYA2381" s="14"/>
      <c r="CYB2381" s="41"/>
      <c r="CYC2381" s="44"/>
      <c r="CYD2381" s="51"/>
      <c r="CYE2381" s="51"/>
      <c r="CYF2381" s="51"/>
      <c r="CYG2381" s="13"/>
      <c r="CYH2381" s="13"/>
      <c r="CYI2381" s="14"/>
      <c r="CYJ2381" s="14"/>
      <c r="CYK2381" s="41"/>
      <c r="CYL2381" s="44"/>
      <c r="CYM2381" s="51"/>
      <c r="CYN2381" s="51"/>
      <c r="CYO2381" s="51"/>
      <c r="CYP2381" s="13"/>
      <c r="CYQ2381" s="13"/>
      <c r="CYR2381" s="14"/>
      <c r="CYS2381" s="14"/>
      <c r="CYT2381" s="41"/>
      <c r="CYU2381" s="44"/>
      <c r="CYV2381" s="51"/>
      <c r="CYW2381" s="51"/>
      <c r="CYX2381" s="51"/>
      <c r="CYY2381" s="13"/>
      <c r="CYZ2381" s="13"/>
      <c r="CZA2381" s="14"/>
      <c r="CZB2381" s="14"/>
      <c r="CZC2381" s="41"/>
      <c r="CZD2381" s="44"/>
      <c r="CZE2381" s="51"/>
      <c r="CZF2381" s="51"/>
      <c r="CZG2381" s="51"/>
      <c r="CZH2381" s="13"/>
      <c r="CZI2381" s="13"/>
      <c r="CZJ2381" s="14"/>
      <c r="CZK2381" s="14"/>
      <c r="CZL2381" s="41"/>
      <c r="CZM2381" s="44"/>
      <c r="CZN2381" s="51"/>
      <c r="CZO2381" s="51"/>
      <c r="CZP2381" s="51"/>
      <c r="CZQ2381" s="13"/>
      <c r="CZR2381" s="13"/>
      <c r="CZS2381" s="14"/>
      <c r="CZT2381" s="14"/>
      <c r="CZU2381" s="41"/>
      <c r="CZV2381" s="44"/>
      <c r="CZW2381" s="51"/>
      <c r="CZX2381" s="51"/>
      <c r="CZY2381" s="51"/>
      <c r="CZZ2381" s="13"/>
      <c r="DAA2381" s="13"/>
      <c r="DAB2381" s="14"/>
      <c r="DAC2381" s="14"/>
      <c r="DAD2381" s="41"/>
      <c r="DAE2381" s="44"/>
      <c r="DAF2381" s="51"/>
      <c r="DAG2381" s="51"/>
      <c r="DAH2381" s="51"/>
      <c r="DAI2381" s="13"/>
      <c r="DAJ2381" s="13"/>
      <c r="DAK2381" s="14"/>
      <c r="DAL2381" s="14"/>
      <c r="DAM2381" s="41"/>
      <c r="DAN2381" s="44"/>
      <c r="DAO2381" s="51"/>
      <c r="DAP2381" s="51"/>
      <c r="DAQ2381" s="51"/>
      <c r="DAR2381" s="13"/>
      <c r="DAS2381" s="13"/>
      <c r="DAT2381" s="14"/>
      <c r="DAU2381" s="14"/>
      <c r="DAV2381" s="41"/>
      <c r="DAW2381" s="44"/>
      <c r="DAX2381" s="51"/>
      <c r="DAY2381" s="51"/>
      <c r="DAZ2381" s="51"/>
      <c r="DBA2381" s="13"/>
      <c r="DBB2381" s="13"/>
      <c r="DBC2381" s="14"/>
      <c r="DBD2381" s="14"/>
      <c r="DBE2381" s="41"/>
      <c r="DBF2381" s="44"/>
      <c r="DBG2381" s="51"/>
      <c r="DBH2381" s="51"/>
      <c r="DBI2381" s="51"/>
      <c r="DBJ2381" s="13"/>
      <c r="DBK2381" s="13"/>
      <c r="DBL2381" s="14"/>
      <c r="DBM2381" s="14"/>
      <c r="DBN2381" s="41"/>
      <c r="DBO2381" s="44"/>
      <c r="DBP2381" s="51"/>
      <c r="DBQ2381" s="51"/>
      <c r="DBR2381" s="51"/>
      <c r="DBS2381" s="13"/>
      <c r="DBT2381" s="13"/>
      <c r="DBU2381" s="14"/>
      <c r="DBV2381" s="14"/>
      <c r="DBW2381" s="41"/>
      <c r="DBX2381" s="44"/>
      <c r="DBY2381" s="51"/>
      <c r="DBZ2381" s="51"/>
      <c r="DCA2381" s="51"/>
      <c r="DCB2381" s="13"/>
      <c r="DCC2381" s="13"/>
      <c r="DCD2381" s="14"/>
      <c r="DCE2381" s="14"/>
      <c r="DCF2381" s="41"/>
      <c r="DCG2381" s="44"/>
      <c r="DCH2381" s="51"/>
      <c r="DCI2381" s="51"/>
      <c r="DCJ2381" s="51"/>
      <c r="DCK2381" s="13"/>
      <c r="DCL2381" s="13"/>
      <c r="DCM2381" s="14"/>
      <c r="DCN2381" s="14"/>
      <c r="DCO2381" s="41"/>
      <c r="DCP2381" s="44"/>
      <c r="DCQ2381" s="51"/>
      <c r="DCR2381" s="51"/>
      <c r="DCS2381" s="51"/>
      <c r="DCT2381" s="13"/>
      <c r="DCU2381" s="13"/>
      <c r="DCV2381" s="14"/>
      <c r="DCW2381" s="14"/>
      <c r="DCX2381" s="41"/>
      <c r="DCY2381" s="44"/>
      <c r="DCZ2381" s="51"/>
      <c r="DDA2381" s="51"/>
      <c r="DDB2381" s="51"/>
      <c r="DDC2381" s="13"/>
      <c r="DDD2381" s="13"/>
      <c r="DDE2381" s="14"/>
      <c r="DDF2381" s="14"/>
      <c r="DDG2381" s="41"/>
      <c r="DDH2381" s="44"/>
      <c r="DDI2381" s="51"/>
      <c r="DDJ2381" s="51"/>
      <c r="DDK2381" s="51"/>
      <c r="DDL2381" s="13"/>
      <c r="DDM2381" s="13"/>
      <c r="DDN2381" s="14"/>
      <c r="DDO2381" s="14"/>
      <c r="DDP2381" s="41"/>
      <c r="DDQ2381" s="44"/>
      <c r="DDR2381" s="51"/>
      <c r="DDS2381" s="51"/>
      <c r="DDT2381" s="51"/>
      <c r="DDU2381" s="13"/>
      <c r="DDV2381" s="13"/>
      <c r="DDW2381" s="14"/>
      <c r="DDX2381" s="14"/>
      <c r="DDY2381" s="41"/>
      <c r="DDZ2381" s="44"/>
      <c r="DEA2381" s="51"/>
      <c r="DEB2381" s="51"/>
      <c r="DEC2381" s="51"/>
      <c r="DED2381" s="13"/>
      <c r="DEE2381" s="13"/>
      <c r="DEF2381" s="14"/>
      <c r="DEG2381" s="14"/>
      <c r="DEH2381" s="41"/>
      <c r="DEI2381" s="44"/>
      <c r="DEJ2381" s="51"/>
      <c r="DEK2381" s="51"/>
      <c r="DEL2381" s="51"/>
      <c r="DEM2381" s="13"/>
      <c r="DEN2381" s="13"/>
      <c r="DEO2381" s="14"/>
      <c r="DEP2381" s="14"/>
      <c r="DEQ2381" s="41"/>
      <c r="DER2381" s="44"/>
      <c r="DES2381" s="51"/>
      <c r="DET2381" s="51"/>
      <c r="DEU2381" s="51"/>
      <c r="DEV2381" s="13"/>
      <c r="DEW2381" s="13"/>
      <c r="DEX2381" s="14"/>
      <c r="DEY2381" s="14"/>
      <c r="DEZ2381" s="41"/>
      <c r="DFA2381" s="44"/>
      <c r="DFB2381" s="51"/>
      <c r="DFC2381" s="51"/>
      <c r="DFD2381" s="51"/>
      <c r="DFE2381" s="13"/>
      <c r="DFF2381" s="13"/>
      <c r="DFG2381" s="14"/>
      <c r="DFH2381" s="14"/>
      <c r="DFI2381" s="41"/>
      <c r="DFJ2381" s="44"/>
      <c r="DFK2381" s="51"/>
      <c r="DFL2381" s="51"/>
      <c r="DFM2381" s="51"/>
      <c r="DFN2381" s="13"/>
      <c r="DFO2381" s="13"/>
      <c r="DFP2381" s="14"/>
      <c r="DFQ2381" s="14"/>
      <c r="DFR2381" s="41"/>
      <c r="DFS2381" s="44"/>
      <c r="DFT2381" s="51"/>
      <c r="DFU2381" s="51"/>
      <c r="DFV2381" s="51"/>
      <c r="DFW2381" s="13"/>
      <c r="DFX2381" s="13"/>
      <c r="DFY2381" s="14"/>
      <c r="DFZ2381" s="14"/>
      <c r="DGA2381" s="41"/>
      <c r="DGB2381" s="44"/>
      <c r="DGC2381" s="51"/>
      <c r="DGD2381" s="51"/>
      <c r="DGE2381" s="51"/>
      <c r="DGF2381" s="13"/>
      <c r="DGG2381" s="13"/>
      <c r="DGH2381" s="14"/>
      <c r="DGI2381" s="14"/>
      <c r="DGJ2381" s="41"/>
      <c r="DGK2381" s="44"/>
      <c r="DGL2381" s="51"/>
      <c r="DGM2381" s="51"/>
      <c r="DGN2381" s="51"/>
      <c r="DGO2381" s="13"/>
      <c r="DGP2381" s="13"/>
      <c r="DGQ2381" s="14"/>
      <c r="DGR2381" s="14"/>
      <c r="DGS2381" s="41"/>
      <c r="DGT2381" s="44"/>
      <c r="DGU2381" s="51"/>
      <c r="DGV2381" s="51"/>
      <c r="DGW2381" s="51"/>
      <c r="DGX2381" s="13"/>
      <c r="DGY2381" s="13"/>
      <c r="DGZ2381" s="14"/>
      <c r="DHA2381" s="14"/>
      <c r="DHB2381" s="41"/>
      <c r="DHC2381" s="44"/>
      <c r="DHD2381" s="51"/>
      <c r="DHE2381" s="51"/>
      <c r="DHF2381" s="51"/>
      <c r="DHG2381" s="13"/>
      <c r="DHH2381" s="13"/>
      <c r="DHI2381" s="14"/>
      <c r="DHJ2381" s="14"/>
      <c r="DHK2381" s="41"/>
      <c r="DHL2381" s="44"/>
      <c r="DHM2381" s="51"/>
      <c r="DHN2381" s="51"/>
      <c r="DHO2381" s="51"/>
      <c r="DHP2381" s="13"/>
      <c r="DHQ2381" s="13"/>
      <c r="DHR2381" s="14"/>
      <c r="DHS2381" s="14"/>
      <c r="DHT2381" s="41"/>
      <c r="DHU2381" s="44"/>
      <c r="DHV2381" s="51"/>
      <c r="DHW2381" s="51"/>
      <c r="DHX2381" s="51"/>
      <c r="DHY2381" s="13"/>
      <c r="DHZ2381" s="13"/>
      <c r="DIA2381" s="14"/>
      <c r="DIB2381" s="14"/>
      <c r="DIC2381" s="41"/>
      <c r="DID2381" s="44"/>
      <c r="DIE2381" s="51"/>
      <c r="DIF2381" s="51"/>
      <c r="DIG2381" s="51"/>
      <c r="DIH2381" s="13"/>
      <c r="DII2381" s="13"/>
      <c r="DIJ2381" s="14"/>
      <c r="DIK2381" s="14"/>
      <c r="DIL2381" s="41"/>
      <c r="DIM2381" s="44"/>
      <c r="DIN2381" s="51"/>
      <c r="DIO2381" s="51"/>
      <c r="DIP2381" s="51"/>
      <c r="DIQ2381" s="13"/>
      <c r="DIR2381" s="13"/>
      <c r="DIS2381" s="14"/>
      <c r="DIT2381" s="14"/>
      <c r="DIU2381" s="41"/>
      <c r="DIV2381" s="44"/>
      <c r="DIW2381" s="51"/>
      <c r="DIX2381" s="51"/>
      <c r="DIY2381" s="51"/>
      <c r="DIZ2381" s="13"/>
      <c r="DJA2381" s="13"/>
      <c r="DJB2381" s="14"/>
      <c r="DJC2381" s="14"/>
      <c r="DJD2381" s="41"/>
      <c r="DJE2381" s="44"/>
      <c r="DJF2381" s="51"/>
      <c r="DJG2381" s="51"/>
      <c r="DJH2381" s="51"/>
      <c r="DJI2381" s="13"/>
      <c r="DJJ2381" s="13"/>
      <c r="DJK2381" s="14"/>
      <c r="DJL2381" s="14"/>
      <c r="DJM2381" s="41"/>
      <c r="DJN2381" s="44"/>
      <c r="DJO2381" s="51"/>
      <c r="DJP2381" s="51"/>
      <c r="DJQ2381" s="51"/>
      <c r="DJR2381" s="13"/>
      <c r="DJS2381" s="13"/>
      <c r="DJT2381" s="14"/>
      <c r="DJU2381" s="14"/>
      <c r="DJV2381" s="41"/>
      <c r="DJW2381" s="44"/>
      <c r="DJX2381" s="51"/>
      <c r="DJY2381" s="51"/>
      <c r="DJZ2381" s="51"/>
      <c r="DKA2381" s="13"/>
      <c r="DKB2381" s="13"/>
      <c r="DKC2381" s="14"/>
      <c r="DKD2381" s="14"/>
      <c r="DKE2381" s="41"/>
      <c r="DKF2381" s="44"/>
      <c r="DKG2381" s="51"/>
      <c r="DKH2381" s="51"/>
      <c r="DKI2381" s="51"/>
      <c r="DKJ2381" s="13"/>
      <c r="DKK2381" s="13"/>
      <c r="DKL2381" s="14"/>
      <c r="DKM2381" s="14"/>
      <c r="DKN2381" s="41"/>
      <c r="DKO2381" s="44"/>
      <c r="DKP2381" s="51"/>
      <c r="DKQ2381" s="51"/>
      <c r="DKR2381" s="51"/>
      <c r="DKS2381" s="13"/>
      <c r="DKT2381" s="13"/>
      <c r="DKU2381" s="14"/>
      <c r="DKV2381" s="14"/>
      <c r="DKW2381" s="41"/>
      <c r="DKX2381" s="44"/>
      <c r="DKY2381" s="51"/>
      <c r="DKZ2381" s="51"/>
      <c r="DLA2381" s="51"/>
      <c r="DLB2381" s="13"/>
      <c r="DLC2381" s="13"/>
      <c r="DLD2381" s="14"/>
      <c r="DLE2381" s="14"/>
      <c r="DLF2381" s="41"/>
      <c r="DLG2381" s="44"/>
      <c r="DLH2381" s="51"/>
      <c r="DLI2381" s="51"/>
      <c r="DLJ2381" s="51"/>
      <c r="DLK2381" s="13"/>
      <c r="DLL2381" s="13"/>
      <c r="DLM2381" s="14"/>
      <c r="DLN2381" s="14"/>
      <c r="DLO2381" s="41"/>
      <c r="DLP2381" s="44"/>
      <c r="DLQ2381" s="51"/>
      <c r="DLR2381" s="51"/>
      <c r="DLS2381" s="51"/>
      <c r="DLT2381" s="13"/>
      <c r="DLU2381" s="13"/>
      <c r="DLV2381" s="14"/>
      <c r="DLW2381" s="14"/>
      <c r="DLX2381" s="41"/>
      <c r="DLY2381" s="44"/>
      <c r="DLZ2381" s="51"/>
      <c r="DMA2381" s="51"/>
      <c r="DMB2381" s="51"/>
      <c r="DMC2381" s="13"/>
      <c r="DMD2381" s="13"/>
      <c r="DME2381" s="14"/>
      <c r="DMF2381" s="14"/>
      <c r="DMG2381" s="41"/>
      <c r="DMH2381" s="44"/>
      <c r="DMI2381" s="51"/>
      <c r="DMJ2381" s="51"/>
      <c r="DMK2381" s="51"/>
      <c r="DML2381" s="13"/>
      <c r="DMM2381" s="13"/>
      <c r="DMN2381" s="14"/>
      <c r="DMO2381" s="14"/>
      <c r="DMP2381" s="41"/>
      <c r="DMQ2381" s="44"/>
      <c r="DMR2381" s="51"/>
      <c r="DMS2381" s="51"/>
      <c r="DMT2381" s="51"/>
      <c r="DMU2381" s="13"/>
      <c r="DMV2381" s="13"/>
      <c r="DMW2381" s="14"/>
      <c r="DMX2381" s="14"/>
      <c r="DMY2381" s="41"/>
      <c r="DMZ2381" s="44"/>
      <c r="DNA2381" s="51"/>
      <c r="DNB2381" s="51"/>
      <c r="DNC2381" s="51"/>
      <c r="DND2381" s="13"/>
      <c r="DNE2381" s="13"/>
      <c r="DNF2381" s="14"/>
      <c r="DNG2381" s="14"/>
      <c r="DNH2381" s="41"/>
      <c r="DNI2381" s="44"/>
      <c r="DNJ2381" s="51"/>
      <c r="DNK2381" s="51"/>
      <c r="DNL2381" s="51"/>
      <c r="DNM2381" s="13"/>
      <c r="DNN2381" s="13"/>
      <c r="DNO2381" s="14"/>
      <c r="DNP2381" s="14"/>
      <c r="DNQ2381" s="41"/>
      <c r="DNR2381" s="44"/>
      <c r="DNS2381" s="51"/>
      <c r="DNT2381" s="51"/>
      <c r="DNU2381" s="51"/>
      <c r="DNV2381" s="13"/>
      <c r="DNW2381" s="13"/>
      <c r="DNX2381" s="14"/>
      <c r="DNY2381" s="14"/>
      <c r="DNZ2381" s="41"/>
      <c r="DOA2381" s="44"/>
      <c r="DOB2381" s="51"/>
      <c r="DOC2381" s="51"/>
      <c r="DOD2381" s="51"/>
      <c r="DOE2381" s="13"/>
      <c r="DOF2381" s="13"/>
      <c r="DOG2381" s="14"/>
      <c r="DOH2381" s="14"/>
      <c r="DOI2381" s="41"/>
      <c r="DOJ2381" s="44"/>
      <c r="DOK2381" s="51"/>
      <c r="DOL2381" s="51"/>
      <c r="DOM2381" s="51"/>
      <c r="DON2381" s="13"/>
      <c r="DOO2381" s="13"/>
      <c r="DOP2381" s="14"/>
      <c r="DOQ2381" s="14"/>
      <c r="DOR2381" s="41"/>
      <c r="DOS2381" s="44"/>
      <c r="DOT2381" s="51"/>
      <c r="DOU2381" s="51"/>
      <c r="DOV2381" s="51"/>
      <c r="DOW2381" s="13"/>
      <c r="DOX2381" s="13"/>
      <c r="DOY2381" s="14"/>
      <c r="DOZ2381" s="14"/>
      <c r="DPA2381" s="41"/>
      <c r="DPB2381" s="44"/>
      <c r="DPC2381" s="51"/>
      <c r="DPD2381" s="51"/>
      <c r="DPE2381" s="51"/>
      <c r="DPF2381" s="13"/>
      <c r="DPG2381" s="13"/>
      <c r="DPH2381" s="14"/>
      <c r="DPI2381" s="14"/>
      <c r="DPJ2381" s="41"/>
      <c r="DPK2381" s="44"/>
      <c r="DPL2381" s="51"/>
      <c r="DPM2381" s="51"/>
      <c r="DPN2381" s="51"/>
      <c r="DPO2381" s="13"/>
      <c r="DPP2381" s="13"/>
      <c r="DPQ2381" s="14"/>
      <c r="DPR2381" s="14"/>
      <c r="DPS2381" s="41"/>
      <c r="DPT2381" s="44"/>
      <c r="DPU2381" s="51"/>
      <c r="DPV2381" s="51"/>
      <c r="DPW2381" s="51"/>
      <c r="DPX2381" s="13"/>
      <c r="DPY2381" s="13"/>
      <c r="DPZ2381" s="14"/>
      <c r="DQA2381" s="14"/>
      <c r="DQB2381" s="41"/>
      <c r="DQC2381" s="44"/>
      <c r="DQD2381" s="51"/>
      <c r="DQE2381" s="51"/>
      <c r="DQF2381" s="51"/>
      <c r="DQG2381" s="13"/>
      <c r="DQH2381" s="13"/>
      <c r="DQI2381" s="14"/>
      <c r="DQJ2381" s="14"/>
      <c r="DQK2381" s="41"/>
      <c r="DQL2381" s="44"/>
      <c r="DQM2381" s="51"/>
      <c r="DQN2381" s="51"/>
      <c r="DQO2381" s="51"/>
      <c r="DQP2381" s="13"/>
      <c r="DQQ2381" s="13"/>
      <c r="DQR2381" s="14"/>
      <c r="DQS2381" s="14"/>
      <c r="DQT2381" s="41"/>
      <c r="DQU2381" s="44"/>
      <c r="DQV2381" s="51"/>
      <c r="DQW2381" s="51"/>
      <c r="DQX2381" s="51"/>
      <c r="DQY2381" s="13"/>
      <c r="DQZ2381" s="13"/>
      <c r="DRA2381" s="14"/>
      <c r="DRB2381" s="14"/>
      <c r="DRC2381" s="41"/>
      <c r="DRD2381" s="44"/>
      <c r="DRE2381" s="51"/>
      <c r="DRF2381" s="51"/>
      <c r="DRG2381" s="51"/>
      <c r="DRH2381" s="13"/>
      <c r="DRI2381" s="13"/>
      <c r="DRJ2381" s="14"/>
      <c r="DRK2381" s="14"/>
      <c r="DRL2381" s="41"/>
      <c r="DRM2381" s="44"/>
      <c r="DRN2381" s="51"/>
      <c r="DRO2381" s="51"/>
      <c r="DRP2381" s="51"/>
      <c r="DRQ2381" s="13"/>
      <c r="DRR2381" s="13"/>
      <c r="DRS2381" s="14"/>
      <c r="DRT2381" s="14"/>
      <c r="DRU2381" s="41"/>
      <c r="DRV2381" s="44"/>
      <c r="DRW2381" s="51"/>
      <c r="DRX2381" s="51"/>
      <c r="DRY2381" s="51"/>
      <c r="DRZ2381" s="13"/>
      <c r="DSA2381" s="13"/>
      <c r="DSB2381" s="14"/>
      <c r="DSC2381" s="14"/>
      <c r="DSD2381" s="41"/>
      <c r="DSE2381" s="44"/>
      <c r="DSF2381" s="51"/>
      <c r="DSG2381" s="51"/>
      <c r="DSH2381" s="51"/>
      <c r="DSI2381" s="13"/>
      <c r="DSJ2381" s="13"/>
      <c r="DSK2381" s="14"/>
      <c r="DSL2381" s="14"/>
      <c r="DSM2381" s="41"/>
      <c r="DSN2381" s="44"/>
      <c r="DSO2381" s="51"/>
      <c r="DSP2381" s="51"/>
      <c r="DSQ2381" s="51"/>
      <c r="DSR2381" s="13"/>
      <c r="DSS2381" s="13"/>
      <c r="DST2381" s="14"/>
      <c r="DSU2381" s="14"/>
      <c r="DSV2381" s="41"/>
      <c r="DSW2381" s="44"/>
      <c r="DSX2381" s="51"/>
      <c r="DSY2381" s="51"/>
      <c r="DSZ2381" s="51"/>
      <c r="DTA2381" s="13"/>
      <c r="DTB2381" s="13"/>
      <c r="DTC2381" s="14"/>
      <c r="DTD2381" s="14"/>
      <c r="DTE2381" s="41"/>
      <c r="DTF2381" s="44"/>
      <c r="DTG2381" s="51"/>
      <c r="DTH2381" s="51"/>
      <c r="DTI2381" s="51"/>
      <c r="DTJ2381" s="13"/>
      <c r="DTK2381" s="13"/>
      <c r="DTL2381" s="14"/>
      <c r="DTM2381" s="14"/>
      <c r="DTN2381" s="41"/>
      <c r="DTO2381" s="44"/>
      <c r="DTP2381" s="51"/>
      <c r="DTQ2381" s="51"/>
      <c r="DTR2381" s="51"/>
      <c r="DTS2381" s="13"/>
      <c r="DTT2381" s="13"/>
      <c r="DTU2381" s="14"/>
      <c r="DTV2381" s="14"/>
      <c r="DTW2381" s="41"/>
      <c r="DTX2381" s="44"/>
      <c r="DTY2381" s="51"/>
      <c r="DTZ2381" s="51"/>
      <c r="DUA2381" s="51"/>
      <c r="DUB2381" s="13"/>
      <c r="DUC2381" s="13"/>
      <c r="DUD2381" s="14"/>
      <c r="DUE2381" s="14"/>
      <c r="DUF2381" s="41"/>
      <c r="DUG2381" s="44"/>
      <c r="DUH2381" s="51"/>
      <c r="DUI2381" s="51"/>
      <c r="DUJ2381" s="51"/>
      <c r="DUK2381" s="13"/>
      <c r="DUL2381" s="13"/>
      <c r="DUM2381" s="14"/>
      <c r="DUN2381" s="14"/>
      <c r="DUO2381" s="41"/>
      <c r="DUP2381" s="44"/>
      <c r="DUQ2381" s="51"/>
      <c r="DUR2381" s="51"/>
      <c r="DUS2381" s="51"/>
      <c r="DUT2381" s="13"/>
      <c r="DUU2381" s="13"/>
      <c r="DUV2381" s="14"/>
      <c r="DUW2381" s="14"/>
      <c r="DUX2381" s="41"/>
      <c r="DUY2381" s="44"/>
      <c r="DUZ2381" s="51"/>
      <c r="DVA2381" s="51"/>
      <c r="DVB2381" s="51"/>
      <c r="DVC2381" s="13"/>
      <c r="DVD2381" s="13"/>
      <c r="DVE2381" s="14"/>
      <c r="DVF2381" s="14"/>
      <c r="DVG2381" s="41"/>
      <c r="DVH2381" s="44"/>
      <c r="DVI2381" s="51"/>
      <c r="DVJ2381" s="51"/>
      <c r="DVK2381" s="51"/>
      <c r="DVL2381" s="13"/>
      <c r="DVM2381" s="13"/>
      <c r="DVN2381" s="14"/>
      <c r="DVO2381" s="14"/>
      <c r="DVP2381" s="41"/>
      <c r="DVQ2381" s="44"/>
      <c r="DVR2381" s="51"/>
      <c r="DVS2381" s="51"/>
      <c r="DVT2381" s="51"/>
      <c r="DVU2381" s="13"/>
      <c r="DVV2381" s="13"/>
      <c r="DVW2381" s="14"/>
      <c r="DVX2381" s="14"/>
      <c r="DVY2381" s="41"/>
      <c r="DVZ2381" s="44"/>
      <c r="DWA2381" s="51"/>
      <c r="DWB2381" s="51"/>
      <c r="DWC2381" s="51"/>
      <c r="DWD2381" s="13"/>
      <c r="DWE2381" s="13"/>
      <c r="DWF2381" s="14"/>
      <c r="DWG2381" s="14"/>
      <c r="DWH2381" s="41"/>
      <c r="DWI2381" s="44"/>
      <c r="DWJ2381" s="51"/>
      <c r="DWK2381" s="51"/>
      <c r="DWL2381" s="51"/>
      <c r="DWM2381" s="13"/>
      <c r="DWN2381" s="13"/>
      <c r="DWO2381" s="14"/>
      <c r="DWP2381" s="14"/>
      <c r="DWQ2381" s="41"/>
      <c r="DWR2381" s="44"/>
      <c r="DWS2381" s="51"/>
      <c r="DWT2381" s="51"/>
      <c r="DWU2381" s="51"/>
      <c r="DWV2381" s="13"/>
      <c r="DWW2381" s="13"/>
      <c r="DWX2381" s="14"/>
      <c r="DWY2381" s="14"/>
      <c r="DWZ2381" s="41"/>
      <c r="DXA2381" s="44"/>
      <c r="DXB2381" s="51"/>
      <c r="DXC2381" s="51"/>
      <c r="DXD2381" s="51"/>
      <c r="DXE2381" s="13"/>
      <c r="DXF2381" s="13"/>
      <c r="DXG2381" s="14"/>
      <c r="DXH2381" s="14"/>
      <c r="DXI2381" s="41"/>
      <c r="DXJ2381" s="44"/>
      <c r="DXK2381" s="51"/>
      <c r="DXL2381" s="51"/>
      <c r="DXM2381" s="51"/>
      <c r="DXN2381" s="13"/>
      <c r="DXO2381" s="13"/>
      <c r="DXP2381" s="14"/>
      <c r="DXQ2381" s="14"/>
      <c r="DXR2381" s="41"/>
      <c r="DXS2381" s="44"/>
      <c r="DXT2381" s="51"/>
      <c r="DXU2381" s="51"/>
      <c r="DXV2381" s="51"/>
      <c r="DXW2381" s="13"/>
      <c r="DXX2381" s="13"/>
      <c r="DXY2381" s="14"/>
      <c r="DXZ2381" s="14"/>
      <c r="DYA2381" s="41"/>
      <c r="DYB2381" s="44"/>
      <c r="DYC2381" s="51"/>
      <c r="DYD2381" s="51"/>
      <c r="DYE2381" s="51"/>
      <c r="DYF2381" s="13"/>
      <c r="DYG2381" s="13"/>
      <c r="DYH2381" s="14"/>
      <c r="DYI2381" s="14"/>
      <c r="DYJ2381" s="41"/>
      <c r="DYK2381" s="44"/>
      <c r="DYL2381" s="51"/>
      <c r="DYM2381" s="51"/>
      <c r="DYN2381" s="51"/>
      <c r="DYO2381" s="13"/>
      <c r="DYP2381" s="13"/>
      <c r="DYQ2381" s="14"/>
      <c r="DYR2381" s="14"/>
      <c r="DYS2381" s="41"/>
      <c r="DYT2381" s="44"/>
      <c r="DYU2381" s="51"/>
      <c r="DYV2381" s="51"/>
      <c r="DYW2381" s="51"/>
      <c r="DYX2381" s="13"/>
      <c r="DYY2381" s="13"/>
      <c r="DYZ2381" s="14"/>
      <c r="DZA2381" s="14"/>
      <c r="DZB2381" s="41"/>
      <c r="DZC2381" s="44"/>
      <c r="DZD2381" s="51"/>
      <c r="DZE2381" s="51"/>
      <c r="DZF2381" s="51"/>
      <c r="DZG2381" s="13"/>
      <c r="DZH2381" s="13"/>
      <c r="DZI2381" s="14"/>
      <c r="DZJ2381" s="14"/>
      <c r="DZK2381" s="41"/>
      <c r="DZL2381" s="44"/>
      <c r="DZM2381" s="51"/>
      <c r="DZN2381" s="51"/>
      <c r="DZO2381" s="51"/>
      <c r="DZP2381" s="13"/>
      <c r="DZQ2381" s="13"/>
      <c r="DZR2381" s="14"/>
      <c r="DZS2381" s="14"/>
      <c r="DZT2381" s="41"/>
      <c r="DZU2381" s="44"/>
      <c r="DZV2381" s="51"/>
      <c r="DZW2381" s="51"/>
      <c r="DZX2381" s="51"/>
      <c r="DZY2381" s="13"/>
      <c r="DZZ2381" s="13"/>
      <c r="EAA2381" s="14"/>
      <c r="EAB2381" s="14"/>
      <c r="EAC2381" s="41"/>
      <c r="EAD2381" s="44"/>
      <c r="EAE2381" s="51"/>
      <c r="EAF2381" s="51"/>
      <c r="EAG2381" s="51"/>
      <c r="EAH2381" s="13"/>
      <c r="EAI2381" s="13"/>
      <c r="EAJ2381" s="14"/>
      <c r="EAK2381" s="14"/>
      <c r="EAL2381" s="41"/>
      <c r="EAM2381" s="44"/>
      <c r="EAN2381" s="51"/>
      <c r="EAO2381" s="51"/>
      <c r="EAP2381" s="51"/>
      <c r="EAQ2381" s="13"/>
      <c r="EAR2381" s="13"/>
      <c r="EAS2381" s="14"/>
      <c r="EAT2381" s="14"/>
      <c r="EAU2381" s="41"/>
      <c r="EAV2381" s="44"/>
      <c r="EAW2381" s="51"/>
      <c r="EAX2381" s="51"/>
      <c r="EAY2381" s="51"/>
      <c r="EAZ2381" s="13"/>
      <c r="EBA2381" s="13"/>
      <c r="EBB2381" s="14"/>
      <c r="EBC2381" s="14"/>
      <c r="EBD2381" s="41"/>
      <c r="EBE2381" s="44"/>
      <c r="EBF2381" s="51"/>
      <c r="EBG2381" s="51"/>
      <c r="EBH2381" s="51"/>
      <c r="EBI2381" s="13"/>
      <c r="EBJ2381" s="13"/>
      <c r="EBK2381" s="14"/>
      <c r="EBL2381" s="14"/>
      <c r="EBM2381" s="41"/>
      <c r="EBN2381" s="44"/>
      <c r="EBO2381" s="51"/>
      <c r="EBP2381" s="51"/>
      <c r="EBQ2381" s="51"/>
      <c r="EBR2381" s="13"/>
      <c r="EBS2381" s="13"/>
      <c r="EBT2381" s="14"/>
      <c r="EBU2381" s="14"/>
      <c r="EBV2381" s="41"/>
      <c r="EBW2381" s="44"/>
      <c r="EBX2381" s="51"/>
      <c r="EBY2381" s="51"/>
      <c r="EBZ2381" s="51"/>
      <c r="ECA2381" s="13"/>
      <c r="ECB2381" s="13"/>
      <c r="ECC2381" s="14"/>
      <c r="ECD2381" s="14"/>
      <c r="ECE2381" s="41"/>
      <c r="ECF2381" s="44"/>
      <c r="ECG2381" s="51"/>
      <c r="ECH2381" s="51"/>
      <c r="ECI2381" s="51"/>
      <c r="ECJ2381" s="13"/>
      <c r="ECK2381" s="13"/>
      <c r="ECL2381" s="14"/>
      <c r="ECM2381" s="14"/>
      <c r="ECN2381" s="41"/>
      <c r="ECO2381" s="44"/>
      <c r="ECP2381" s="51"/>
      <c r="ECQ2381" s="51"/>
      <c r="ECR2381" s="51"/>
      <c r="ECS2381" s="13"/>
      <c r="ECT2381" s="13"/>
      <c r="ECU2381" s="14"/>
      <c r="ECV2381" s="14"/>
      <c r="ECW2381" s="41"/>
      <c r="ECX2381" s="44"/>
      <c r="ECY2381" s="51"/>
      <c r="ECZ2381" s="51"/>
      <c r="EDA2381" s="51"/>
      <c r="EDB2381" s="13"/>
      <c r="EDC2381" s="13"/>
      <c r="EDD2381" s="14"/>
      <c r="EDE2381" s="14"/>
      <c r="EDF2381" s="41"/>
      <c r="EDG2381" s="44"/>
      <c r="EDH2381" s="51"/>
      <c r="EDI2381" s="51"/>
      <c r="EDJ2381" s="51"/>
      <c r="EDK2381" s="13"/>
      <c r="EDL2381" s="13"/>
      <c r="EDM2381" s="14"/>
      <c r="EDN2381" s="14"/>
      <c r="EDO2381" s="41"/>
      <c r="EDP2381" s="44"/>
      <c r="EDQ2381" s="51"/>
      <c r="EDR2381" s="51"/>
      <c r="EDS2381" s="51"/>
      <c r="EDT2381" s="13"/>
      <c r="EDU2381" s="13"/>
      <c r="EDV2381" s="14"/>
      <c r="EDW2381" s="14"/>
      <c r="EDX2381" s="41"/>
      <c r="EDY2381" s="44"/>
      <c r="EDZ2381" s="51"/>
      <c r="EEA2381" s="51"/>
      <c r="EEB2381" s="51"/>
      <c r="EEC2381" s="13"/>
      <c r="EED2381" s="13"/>
      <c r="EEE2381" s="14"/>
      <c r="EEF2381" s="14"/>
      <c r="EEG2381" s="41"/>
      <c r="EEH2381" s="44"/>
      <c r="EEI2381" s="51"/>
      <c r="EEJ2381" s="51"/>
      <c r="EEK2381" s="51"/>
      <c r="EEL2381" s="13"/>
      <c r="EEM2381" s="13"/>
      <c r="EEN2381" s="14"/>
      <c r="EEO2381" s="14"/>
      <c r="EEP2381" s="41"/>
      <c r="EEQ2381" s="44"/>
      <c r="EER2381" s="51"/>
      <c r="EES2381" s="51"/>
      <c r="EET2381" s="51"/>
      <c r="EEU2381" s="13"/>
      <c r="EEV2381" s="13"/>
      <c r="EEW2381" s="14"/>
      <c r="EEX2381" s="14"/>
      <c r="EEY2381" s="41"/>
      <c r="EEZ2381" s="44"/>
      <c r="EFA2381" s="51"/>
      <c r="EFB2381" s="51"/>
      <c r="EFC2381" s="51"/>
      <c r="EFD2381" s="13"/>
      <c r="EFE2381" s="13"/>
      <c r="EFF2381" s="14"/>
      <c r="EFG2381" s="14"/>
      <c r="EFH2381" s="41"/>
      <c r="EFI2381" s="44"/>
      <c r="EFJ2381" s="51"/>
      <c r="EFK2381" s="51"/>
      <c r="EFL2381" s="51"/>
      <c r="EFM2381" s="13"/>
      <c r="EFN2381" s="13"/>
      <c r="EFO2381" s="14"/>
      <c r="EFP2381" s="14"/>
      <c r="EFQ2381" s="41"/>
      <c r="EFR2381" s="44"/>
      <c r="EFS2381" s="51"/>
      <c r="EFT2381" s="51"/>
      <c r="EFU2381" s="51"/>
      <c r="EFV2381" s="13"/>
      <c r="EFW2381" s="13"/>
      <c r="EFX2381" s="14"/>
      <c r="EFY2381" s="14"/>
      <c r="EFZ2381" s="41"/>
      <c r="EGA2381" s="44"/>
      <c r="EGB2381" s="51"/>
      <c r="EGC2381" s="51"/>
      <c r="EGD2381" s="51"/>
      <c r="EGE2381" s="13"/>
      <c r="EGF2381" s="13"/>
      <c r="EGG2381" s="14"/>
      <c r="EGH2381" s="14"/>
      <c r="EGI2381" s="41"/>
      <c r="EGJ2381" s="44"/>
      <c r="EGK2381" s="51"/>
      <c r="EGL2381" s="51"/>
      <c r="EGM2381" s="51"/>
      <c r="EGN2381" s="13"/>
      <c r="EGO2381" s="13"/>
      <c r="EGP2381" s="14"/>
      <c r="EGQ2381" s="14"/>
      <c r="EGR2381" s="41"/>
      <c r="EGS2381" s="44"/>
      <c r="EGT2381" s="51"/>
      <c r="EGU2381" s="51"/>
      <c r="EGV2381" s="51"/>
      <c r="EGW2381" s="13"/>
      <c r="EGX2381" s="13"/>
      <c r="EGY2381" s="14"/>
      <c r="EGZ2381" s="14"/>
      <c r="EHA2381" s="41"/>
      <c r="EHB2381" s="44"/>
      <c r="EHC2381" s="51"/>
      <c r="EHD2381" s="51"/>
      <c r="EHE2381" s="51"/>
      <c r="EHF2381" s="13"/>
      <c r="EHG2381" s="13"/>
      <c r="EHH2381" s="14"/>
      <c r="EHI2381" s="14"/>
      <c r="EHJ2381" s="41"/>
      <c r="EHK2381" s="44"/>
      <c r="EHL2381" s="51"/>
      <c r="EHM2381" s="51"/>
      <c r="EHN2381" s="51"/>
      <c r="EHO2381" s="13"/>
      <c r="EHP2381" s="13"/>
      <c r="EHQ2381" s="14"/>
      <c r="EHR2381" s="14"/>
      <c r="EHS2381" s="41"/>
      <c r="EHT2381" s="44"/>
      <c r="EHU2381" s="51"/>
      <c r="EHV2381" s="51"/>
      <c r="EHW2381" s="51"/>
      <c r="EHX2381" s="13"/>
      <c r="EHY2381" s="13"/>
      <c r="EHZ2381" s="14"/>
      <c r="EIA2381" s="14"/>
      <c r="EIB2381" s="41"/>
      <c r="EIC2381" s="44"/>
      <c r="EID2381" s="51"/>
      <c r="EIE2381" s="51"/>
      <c r="EIF2381" s="51"/>
      <c r="EIG2381" s="13"/>
      <c r="EIH2381" s="13"/>
      <c r="EII2381" s="14"/>
      <c r="EIJ2381" s="14"/>
      <c r="EIK2381" s="41"/>
      <c r="EIL2381" s="44"/>
      <c r="EIM2381" s="51"/>
      <c r="EIN2381" s="51"/>
      <c r="EIO2381" s="51"/>
      <c r="EIP2381" s="13"/>
      <c r="EIQ2381" s="13"/>
      <c r="EIR2381" s="14"/>
      <c r="EIS2381" s="14"/>
      <c r="EIT2381" s="41"/>
      <c r="EIU2381" s="44"/>
      <c r="EIV2381" s="51"/>
      <c r="EIW2381" s="51"/>
      <c r="EIX2381" s="51"/>
      <c r="EIY2381" s="13"/>
      <c r="EIZ2381" s="13"/>
      <c r="EJA2381" s="14"/>
      <c r="EJB2381" s="14"/>
      <c r="EJC2381" s="41"/>
      <c r="EJD2381" s="44"/>
      <c r="EJE2381" s="51"/>
      <c r="EJF2381" s="51"/>
      <c r="EJG2381" s="51"/>
      <c r="EJH2381" s="13"/>
      <c r="EJI2381" s="13"/>
      <c r="EJJ2381" s="14"/>
      <c r="EJK2381" s="14"/>
      <c r="EJL2381" s="41"/>
      <c r="EJM2381" s="44"/>
      <c r="EJN2381" s="51"/>
      <c r="EJO2381" s="51"/>
      <c r="EJP2381" s="51"/>
      <c r="EJQ2381" s="13"/>
      <c r="EJR2381" s="13"/>
      <c r="EJS2381" s="14"/>
      <c r="EJT2381" s="14"/>
      <c r="EJU2381" s="41"/>
      <c r="EJV2381" s="44"/>
      <c r="EJW2381" s="51"/>
      <c r="EJX2381" s="51"/>
      <c r="EJY2381" s="51"/>
      <c r="EJZ2381" s="13"/>
      <c r="EKA2381" s="13"/>
      <c r="EKB2381" s="14"/>
      <c r="EKC2381" s="14"/>
      <c r="EKD2381" s="41"/>
      <c r="EKE2381" s="44"/>
      <c r="EKF2381" s="51"/>
      <c r="EKG2381" s="51"/>
      <c r="EKH2381" s="51"/>
      <c r="EKI2381" s="13"/>
      <c r="EKJ2381" s="13"/>
      <c r="EKK2381" s="14"/>
      <c r="EKL2381" s="14"/>
      <c r="EKM2381" s="41"/>
      <c r="EKN2381" s="44"/>
      <c r="EKO2381" s="51"/>
      <c r="EKP2381" s="51"/>
      <c r="EKQ2381" s="51"/>
      <c r="EKR2381" s="13"/>
      <c r="EKS2381" s="13"/>
      <c r="EKT2381" s="14"/>
      <c r="EKU2381" s="14"/>
      <c r="EKV2381" s="41"/>
      <c r="EKW2381" s="44"/>
      <c r="EKX2381" s="51"/>
      <c r="EKY2381" s="51"/>
      <c r="EKZ2381" s="51"/>
      <c r="ELA2381" s="13"/>
      <c r="ELB2381" s="13"/>
      <c r="ELC2381" s="14"/>
      <c r="ELD2381" s="14"/>
      <c r="ELE2381" s="41"/>
      <c r="ELF2381" s="44"/>
      <c r="ELG2381" s="51"/>
      <c r="ELH2381" s="51"/>
      <c r="ELI2381" s="51"/>
      <c r="ELJ2381" s="13"/>
      <c r="ELK2381" s="13"/>
      <c r="ELL2381" s="14"/>
      <c r="ELM2381" s="14"/>
      <c r="ELN2381" s="41"/>
      <c r="ELO2381" s="44"/>
      <c r="ELP2381" s="51"/>
      <c r="ELQ2381" s="51"/>
      <c r="ELR2381" s="51"/>
      <c r="ELS2381" s="13"/>
      <c r="ELT2381" s="13"/>
      <c r="ELU2381" s="14"/>
      <c r="ELV2381" s="14"/>
      <c r="ELW2381" s="41"/>
      <c r="ELX2381" s="44"/>
      <c r="ELY2381" s="51"/>
      <c r="ELZ2381" s="51"/>
      <c r="EMA2381" s="51"/>
      <c r="EMB2381" s="13"/>
      <c r="EMC2381" s="13"/>
      <c r="EMD2381" s="14"/>
      <c r="EME2381" s="14"/>
      <c r="EMF2381" s="41"/>
      <c r="EMG2381" s="44"/>
      <c r="EMH2381" s="51"/>
      <c r="EMI2381" s="51"/>
      <c r="EMJ2381" s="51"/>
      <c r="EMK2381" s="13"/>
      <c r="EML2381" s="13"/>
      <c r="EMM2381" s="14"/>
      <c r="EMN2381" s="14"/>
      <c r="EMO2381" s="41"/>
      <c r="EMP2381" s="44"/>
      <c r="EMQ2381" s="51"/>
      <c r="EMR2381" s="51"/>
      <c r="EMS2381" s="51"/>
      <c r="EMT2381" s="13"/>
      <c r="EMU2381" s="13"/>
      <c r="EMV2381" s="14"/>
      <c r="EMW2381" s="14"/>
      <c r="EMX2381" s="41"/>
      <c r="EMY2381" s="44"/>
      <c r="EMZ2381" s="51"/>
      <c r="ENA2381" s="51"/>
      <c r="ENB2381" s="51"/>
      <c r="ENC2381" s="13"/>
      <c r="END2381" s="13"/>
      <c r="ENE2381" s="14"/>
      <c r="ENF2381" s="14"/>
      <c r="ENG2381" s="41"/>
      <c r="ENH2381" s="44"/>
      <c r="ENI2381" s="51"/>
      <c r="ENJ2381" s="51"/>
      <c r="ENK2381" s="51"/>
      <c r="ENL2381" s="13"/>
      <c r="ENM2381" s="13"/>
      <c r="ENN2381" s="14"/>
      <c r="ENO2381" s="14"/>
      <c r="ENP2381" s="41"/>
      <c r="ENQ2381" s="44"/>
      <c r="ENR2381" s="51"/>
      <c r="ENS2381" s="51"/>
      <c r="ENT2381" s="51"/>
      <c r="ENU2381" s="13"/>
      <c r="ENV2381" s="13"/>
      <c r="ENW2381" s="14"/>
      <c r="ENX2381" s="14"/>
      <c r="ENY2381" s="41"/>
      <c r="ENZ2381" s="44"/>
      <c r="EOA2381" s="51"/>
      <c r="EOB2381" s="51"/>
      <c r="EOC2381" s="51"/>
      <c r="EOD2381" s="13"/>
      <c r="EOE2381" s="13"/>
      <c r="EOF2381" s="14"/>
      <c r="EOG2381" s="14"/>
      <c r="EOH2381" s="41"/>
      <c r="EOI2381" s="44"/>
      <c r="EOJ2381" s="51"/>
      <c r="EOK2381" s="51"/>
      <c r="EOL2381" s="51"/>
      <c r="EOM2381" s="13"/>
      <c r="EON2381" s="13"/>
      <c r="EOO2381" s="14"/>
      <c r="EOP2381" s="14"/>
      <c r="EOQ2381" s="41"/>
      <c r="EOR2381" s="44"/>
      <c r="EOS2381" s="51"/>
      <c r="EOT2381" s="51"/>
      <c r="EOU2381" s="51"/>
      <c r="EOV2381" s="13"/>
      <c r="EOW2381" s="13"/>
      <c r="EOX2381" s="14"/>
      <c r="EOY2381" s="14"/>
      <c r="EOZ2381" s="41"/>
      <c r="EPA2381" s="44"/>
      <c r="EPB2381" s="51"/>
      <c r="EPC2381" s="51"/>
      <c r="EPD2381" s="51"/>
      <c r="EPE2381" s="13"/>
      <c r="EPF2381" s="13"/>
      <c r="EPG2381" s="14"/>
      <c r="EPH2381" s="14"/>
      <c r="EPI2381" s="41"/>
      <c r="EPJ2381" s="44"/>
      <c r="EPK2381" s="51"/>
      <c r="EPL2381" s="51"/>
      <c r="EPM2381" s="51"/>
      <c r="EPN2381" s="13"/>
      <c r="EPO2381" s="13"/>
      <c r="EPP2381" s="14"/>
      <c r="EPQ2381" s="14"/>
      <c r="EPR2381" s="41"/>
      <c r="EPS2381" s="44"/>
      <c r="EPT2381" s="51"/>
      <c r="EPU2381" s="51"/>
      <c r="EPV2381" s="51"/>
      <c r="EPW2381" s="13"/>
      <c r="EPX2381" s="13"/>
      <c r="EPY2381" s="14"/>
      <c r="EPZ2381" s="14"/>
      <c r="EQA2381" s="41"/>
      <c r="EQB2381" s="44"/>
      <c r="EQC2381" s="51"/>
      <c r="EQD2381" s="51"/>
      <c r="EQE2381" s="51"/>
      <c r="EQF2381" s="13"/>
      <c r="EQG2381" s="13"/>
      <c r="EQH2381" s="14"/>
      <c r="EQI2381" s="14"/>
      <c r="EQJ2381" s="41"/>
      <c r="EQK2381" s="44"/>
      <c r="EQL2381" s="51"/>
      <c r="EQM2381" s="51"/>
      <c r="EQN2381" s="51"/>
      <c r="EQO2381" s="13"/>
      <c r="EQP2381" s="13"/>
      <c r="EQQ2381" s="14"/>
      <c r="EQR2381" s="14"/>
      <c r="EQS2381" s="41"/>
      <c r="EQT2381" s="44"/>
      <c r="EQU2381" s="51"/>
      <c r="EQV2381" s="51"/>
      <c r="EQW2381" s="51"/>
      <c r="EQX2381" s="13"/>
      <c r="EQY2381" s="13"/>
      <c r="EQZ2381" s="14"/>
      <c r="ERA2381" s="14"/>
      <c r="ERB2381" s="41"/>
      <c r="ERC2381" s="44"/>
      <c r="ERD2381" s="51"/>
      <c r="ERE2381" s="51"/>
      <c r="ERF2381" s="51"/>
      <c r="ERG2381" s="13"/>
      <c r="ERH2381" s="13"/>
      <c r="ERI2381" s="14"/>
      <c r="ERJ2381" s="14"/>
      <c r="ERK2381" s="41"/>
      <c r="ERL2381" s="44"/>
      <c r="ERM2381" s="51"/>
      <c r="ERN2381" s="51"/>
      <c r="ERO2381" s="51"/>
      <c r="ERP2381" s="13"/>
      <c r="ERQ2381" s="13"/>
      <c r="ERR2381" s="14"/>
      <c r="ERS2381" s="14"/>
      <c r="ERT2381" s="41"/>
      <c r="ERU2381" s="44"/>
      <c r="ERV2381" s="51"/>
      <c r="ERW2381" s="51"/>
      <c r="ERX2381" s="51"/>
      <c r="ERY2381" s="13"/>
      <c r="ERZ2381" s="13"/>
      <c r="ESA2381" s="14"/>
      <c r="ESB2381" s="14"/>
      <c r="ESC2381" s="41"/>
      <c r="ESD2381" s="44"/>
      <c r="ESE2381" s="51"/>
      <c r="ESF2381" s="51"/>
      <c r="ESG2381" s="51"/>
      <c r="ESH2381" s="13"/>
      <c r="ESI2381" s="13"/>
      <c r="ESJ2381" s="14"/>
      <c r="ESK2381" s="14"/>
      <c r="ESL2381" s="41"/>
      <c r="ESM2381" s="44"/>
      <c r="ESN2381" s="51"/>
      <c r="ESO2381" s="51"/>
      <c r="ESP2381" s="51"/>
      <c r="ESQ2381" s="13"/>
      <c r="ESR2381" s="13"/>
      <c r="ESS2381" s="14"/>
      <c r="EST2381" s="14"/>
      <c r="ESU2381" s="41"/>
      <c r="ESV2381" s="44"/>
      <c r="ESW2381" s="51"/>
      <c r="ESX2381" s="51"/>
      <c r="ESY2381" s="51"/>
      <c r="ESZ2381" s="13"/>
      <c r="ETA2381" s="13"/>
      <c r="ETB2381" s="14"/>
      <c r="ETC2381" s="14"/>
      <c r="ETD2381" s="41"/>
      <c r="ETE2381" s="44"/>
      <c r="ETF2381" s="51"/>
      <c r="ETG2381" s="51"/>
      <c r="ETH2381" s="51"/>
      <c r="ETI2381" s="13"/>
      <c r="ETJ2381" s="13"/>
      <c r="ETK2381" s="14"/>
      <c r="ETL2381" s="14"/>
      <c r="ETM2381" s="41"/>
      <c r="ETN2381" s="44"/>
      <c r="ETO2381" s="51"/>
      <c r="ETP2381" s="51"/>
      <c r="ETQ2381" s="51"/>
      <c r="ETR2381" s="13"/>
      <c r="ETS2381" s="13"/>
      <c r="ETT2381" s="14"/>
      <c r="ETU2381" s="14"/>
      <c r="ETV2381" s="41"/>
      <c r="ETW2381" s="44"/>
      <c r="ETX2381" s="51"/>
      <c r="ETY2381" s="51"/>
      <c r="ETZ2381" s="51"/>
      <c r="EUA2381" s="13"/>
      <c r="EUB2381" s="13"/>
      <c r="EUC2381" s="14"/>
      <c r="EUD2381" s="14"/>
      <c r="EUE2381" s="41"/>
      <c r="EUF2381" s="44"/>
      <c r="EUG2381" s="51"/>
      <c r="EUH2381" s="51"/>
      <c r="EUI2381" s="51"/>
      <c r="EUJ2381" s="13"/>
      <c r="EUK2381" s="13"/>
      <c r="EUL2381" s="14"/>
      <c r="EUM2381" s="14"/>
      <c r="EUN2381" s="41"/>
      <c r="EUO2381" s="44"/>
      <c r="EUP2381" s="51"/>
      <c r="EUQ2381" s="51"/>
      <c r="EUR2381" s="51"/>
      <c r="EUS2381" s="13"/>
      <c r="EUT2381" s="13"/>
      <c r="EUU2381" s="14"/>
      <c r="EUV2381" s="14"/>
      <c r="EUW2381" s="41"/>
      <c r="EUX2381" s="44"/>
      <c r="EUY2381" s="51"/>
      <c r="EUZ2381" s="51"/>
      <c r="EVA2381" s="51"/>
      <c r="EVB2381" s="13"/>
      <c r="EVC2381" s="13"/>
      <c r="EVD2381" s="14"/>
      <c r="EVE2381" s="14"/>
      <c r="EVF2381" s="41"/>
      <c r="EVG2381" s="44"/>
      <c r="EVH2381" s="51"/>
      <c r="EVI2381" s="51"/>
      <c r="EVJ2381" s="51"/>
      <c r="EVK2381" s="13"/>
      <c r="EVL2381" s="13"/>
      <c r="EVM2381" s="14"/>
      <c r="EVN2381" s="14"/>
      <c r="EVO2381" s="41"/>
      <c r="EVP2381" s="44"/>
      <c r="EVQ2381" s="51"/>
      <c r="EVR2381" s="51"/>
      <c r="EVS2381" s="51"/>
      <c r="EVT2381" s="13"/>
      <c r="EVU2381" s="13"/>
      <c r="EVV2381" s="14"/>
      <c r="EVW2381" s="14"/>
      <c r="EVX2381" s="41"/>
      <c r="EVY2381" s="44"/>
      <c r="EVZ2381" s="51"/>
      <c r="EWA2381" s="51"/>
      <c r="EWB2381" s="51"/>
      <c r="EWC2381" s="13"/>
      <c r="EWD2381" s="13"/>
      <c r="EWE2381" s="14"/>
      <c r="EWF2381" s="14"/>
      <c r="EWG2381" s="41"/>
      <c r="EWH2381" s="44"/>
      <c r="EWI2381" s="51"/>
      <c r="EWJ2381" s="51"/>
      <c r="EWK2381" s="51"/>
      <c r="EWL2381" s="13"/>
      <c r="EWM2381" s="13"/>
      <c r="EWN2381" s="14"/>
      <c r="EWO2381" s="14"/>
      <c r="EWP2381" s="41"/>
      <c r="EWQ2381" s="44"/>
      <c r="EWR2381" s="51"/>
      <c r="EWS2381" s="51"/>
      <c r="EWT2381" s="51"/>
      <c r="EWU2381" s="13"/>
      <c r="EWV2381" s="13"/>
      <c r="EWW2381" s="14"/>
      <c r="EWX2381" s="14"/>
      <c r="EWY2381" s="41"/>
      <c r="EWZ2381" s="44"/>
      <c r="EXA2381" s="51"/>
      <c r="EXB2381" s="51"/>
      <c r="EXC2381" s="51"/>
      <c r="EXD2381" s="13"/>
      <c r="EXE2381" s="13"/>
      <c r="EXF2381" s="14"/>
      <c r="EXG2381" s="14"/>
      <c r="EXH2381" s="41"/>
      <c r="EXI2381" s="44"/>
      <c r="EXJ2381" s="51"/>
      <c r="EXK2381" s="51"/>
      <c r="EXL2381" s="51"/>
      <c r="EXM2381" s="13"/>
      <c r="EXN2381" s="13"/>
      <c r="EXO2381" s="14"/>
      <c r="EXP2381" s="14"/>
      <c r="EXQ2381" s="41"/>
      <c r="EXR2381" s="44"/>
      <c r="EXS2381" s="51"/>
      <c r="EXT2381" s="51"/>
      <c r="EXU2381" s="51"/>
      <c r="EXV2381" s="13"/>
      <c r="EXW2381" s="13"/>
      <c r="EXX2381" s="14"/>
      <c r="EXY2381" s="14"/>
      <c r="EXZ2381" s="41"/>
      <c r="EYA2381" s="44"/>
      <c r="EYB2381" s="51"/>
      <c r="EYC2381" s="51"/>
      <c r="EYD2381" s="51"/>
      <c r="EYE2381" s="13"/>
      <c r="EYF2381" s="13"/>
      <c r="EYG2381" s="14"/>
      <c r="EYH2381" s="14"/>
      <c r="EYI2381" s="41"/>
      <c r="EYJ2381" s="44"/>
      <c r="EYK2381" s="51"/>
      <c r="EYL2381" s="51"/>
      <c r="EYM2381" s="51"/>
      <c r="EYN2381" s="13"/>
      <c r="EYO2381" s="13"/>
      <c r="EYP2381" s="14"/>
      <c r="EYQ2381" s="14"/>
      <c r="EYR2381" s="41"/>
      <c r="EYS2381" s="44"/>
      <c r="EYT2381" s="51"/>
      <c r="EYU2381" s="51"/>
      <c r="EYV2381" s="51"/>
      <c r="EYW2381" s="13"/>
      <c r="EYX2381" s="13"/>
      <c r="EYY2381" s="14"/>
      <c r="EYZ2381" s="14"/>
      <c r="EZA2381" s="41"/>
      <c r="EZB2381" s="44"/>
      <c r="EZC2381" s="51"/>
      <c r="EZD2381" s="51"/>
      <c r="EZE2381" s="51"/>
      <c r="EZF2381" s="13"/>
      <c r="EZG2381" s="13"/>
      <c r="EZH2381" s="14"/>
      <c r="EZI2381" s="14"/>
      <c r="EZJ2381" s="41"/>
      <c r="EZK2381" s="44"/>
      <c r="EZL2381" s="51"/>
      <c r="EZM2381" s="51"/>
      <c r="EZN2381" s="51"/>
      <c r="EZO2381" s="13"/>
      <c r="EZP2381" s="13"/>
      <c r="EZQ2381" s="14"/>
      <c r="EZR2381" s="14"/>
      <c r="EZS2381" s="41"/>
      <c r="EZT2381" s="44"/>
      <c r="EZU2381" s="51"/>
      <c r="EZV2381" s="51"/>
      <c r="EZW2381" s="51"/>
      <c r="EZX2381" s="13"/>
      <c r="EZY2381" s="13"/>
      <c r="EZZ2381" s="14"/>
      <c r="FAA2381" s="14"/>
      <c r="FAB2381" s="41"/>
      <c r="FAC2381" s="44"/>
      <c r="FAD2381" s="51"/>
      <c r="FAE2381" s="51"/>
      <c r="FAF2381" s="51"/>
      <c r="FAG2381" s="13"/>
      <c r="FAH2381" s="13"/>
      <c r="FAI2381" s="14"/>
      <c r="FAJ2381" s="14"/>
      <c r="FAK2381" s="41"/>
      <c r="FAL2381" s="44"/>
      <c r="FAM2381" s="51"/>
      <c r="FAN2381" s="51"/>
      <c r="FAO2381" s="51"/>
      <c r="FAP2381" s="13"/>
      <c r="FAQ2381" s="13"/>
      <c r="FAR2381" s="14"/>
      <c r="FAS2381" s="14"/>
      <c r="FAT2381" s="41"/>
      <c r="FAU2381" s="44"/>
      <c r="FAV2381" s="51"/>
      <c r="FAW2381" s="51"/>
      <c r="FAX2381" s="51"/>
      <c r="FAY2381" s="13"/>
      <c r="FAZ2381" s="13"/>
      <c r="FBA2381" s="14"/>
      <c r="FBB2381" s="14"/>
      <c r="FBC2381" s="41"/>
      <c r="FBD2381" s="44"/>
      <c r="FBE2381" s="51"/>
      <c r="FBF2381" s="51"/>
      <c r="FBG2381" s="51"/>
      <c r="FBH2381" s="13"/>
      <c r="FBI2381" s="13"/>
      <c r="FBJ2381" s="14"/>
      <c r="FBK2381" s="14"/>
      <c r="FBL2381" s="41"/>
      <c r="FBM2381" s="44"/>
      <c r="FBN2381" s="51"/>
      <c r="FBO2381" s="51"/>
      <c r="FBP2381" s="51"/>
      <c r="FBQ2381" s="13"/>
      <c r="FBR2381" s="13"/>
      <c r="FBS2381" s="14"/>
      <c r="FBT2381" s="14"/>
      <c r="FBU2381" s="41"/>
      <c r="FBV2381" s="44"/>
      <c r="FBW2381" s="51"/>
      <c r="FBX2381" s="51"/>
      <c r="FBY2381" s="51"/>
      <c r="FBZ2381" s="13"/>
      <c r="FCA2381" s="13"/>
      <c r="FCB2381" s="14"/>
      <c r="FCC2381" s="14"/>
      <c r="FCD2381" s="41"/>
      <c r="FCE2381" s="44"/>
      <c r="FCF2381" s="51"/>
      <c r="FCG2381" s="51"/>
      <c r="FCH2381" s="51"/>
      <c r="FCI2381" s="13"/>
      <c r="FCJ2381" s="13"/>
      <c r="FCK2381" s="14"/>
      <c r="FCL2381" s="14"/>
      <c r="FCM2381" s="41"/>
      <c r="FCN2381" s="44"/>
      <c r="FCO2381" s="51"/>
      <c r="FCP2381" s="51"/>
      <c r="FCQ2381" s="51"/>
      <c r="FCR2381" s="13"/>
      <c r="FCS2381" s="13"/>
      <c r="FCT2381" s="14"/>
      <c r="FCU2381" s="14"/>
      <c r="FCV2381" s="41"/>
      <c r="FCW2381" s="44"/>
      <c r="FCX2381" s="51"/>
      <c r="FCY2381" s="51"/>
      <c r="FCZ2381" s="51"/>
      <c r="FDA2381" s="13"/>
      <c r="FDB2381" s="13"/>
      <c r="FDC2381" s="14"/>
      <c r="FDD2381" s="14"/>
      <c r="FDE2381" s="41"/>
      <c r="FDF2381" s="44"/>
      <c r="FDG2381" s="51"/>
      <c r="FDH2381" s="51"/>
      <c r="FDI2381" s="51"/>
      <c r="FDJ2381" s="13"/>
      <c r="FDK2381" s="13"/>
      <c r="FDL2381" s="14"/>
      <c r="FDM2381" s="14"/>
      <c r="FDN2381" s="41"/>
      <c r="FDO2381" s="44"/>
      <c r="FDP2381" s="51"/>
      <c r="FDQ2381" s="51"/>
      <c r="FDR2381" s="51"/>
      <c r="FDS2381" s="13"/>
      <c r="FDT2381" s="13"/>
      <c r="FDU2381" s="14"/>
      <c r="FDV2381" s="14"/>
      <c r="FDW2381" s="41"/>
      <c r="FDX2381" s="44"/>
      <c r="FDY2381" s="51"/>
      <c r="FDZ2381" s="51"/>
      <c r="FEA2381" s="51"/>
      <c r="FEB2381" s="13"/>
      <c r="FEC2381" s="13"/>
      <c r="FED2381" s="14"/>
      <c r="FEE2381" s="14"/>
      <c r="FEF2381" s="41"/>
      <c r="FEG2381" s="44"/>
      <c r="FEH2381" s="51"/>
      <c r="FEI2381" s="51"/>
      <c r="FEJ2381" s="51"/>
      <c r="FEK2381" s="13"/>
      <c r="FEL2381" s="13"/>
      <c r="FEM2381" s="14"/>
      <c r="FEN2381" s="14"/>
      <c r="FEO2381" s="41"/>
      <c r="FEP2381" s="44"/>
      <c r="FEQ2381" s="51"/>
      <c r="FER2381" s="51"/>
      <c r="FES2381" s="51"/>
      <c r="FET2381" s="13"/>
      <c r="FEU2381" s="13"/>
      <c r="FEV2381" s="14"/>
      <c r="FEW2381" s="14"/>
      <c r="FEX2381" s="41"/>
      <c r="FEY2381" s="44"/>
      <c r="FEZ2381" s="51"/>
      <c r="FFA2381" s="51"/>
      <c r="FFB2381" s="51"/>
      <c r="FFC2381" s="13"/>
      <c r="FFD2381" s="13"/>
      <c r="FFE2381" s="14"/>
      <c r="FFF2381" s="14"/>
      <c r="FFG2381" s="41"/>
      <c r="FFH2381" s="44"/>
      <c r="FFI2381" s="51"/>
      <c r="FFJ2381" s="51"/>
      <c r="FFK2381" s="51"/>
      <c r="FFL2381" s="13"/>
      <c r="FFM2381" s="13"/>
      <c r="FFN2381" s="14"/>
      <c r="FFO2381" s="14"/>
      <c r="FFP2381" s="41"/>
      <c r="FFQ2381" s="44"/>
      <c r="FFR2381" s="51"/>
      <c r="FFS2381" s="51"/>
      <c r="FFT2381" s="51"/>
      <c r="FFU2381" s="13"/>
      <c r="FFV2381" s="13"/>
      <c r="FFW2381" s="14"/>
      <c r="FFX2381" s="14"/>
      <c r="FFY2381" s="41"/>
      <c r="FFZ2381" s="44"/>
      <c r="FGA2381" s="51"/>
      <c r="FGB2381" s="51"/>
      <c r="FGC2381" s="51"/>
      <c r="FGD2381" s="13"/>
      <c r="FGE2381" s="13"/>
      <c r="FGF2381" s="14"/>
      <c r="FGG2381" s="14"/>
      <c r="FGH2381" s="41"/>
      <c r="FGI2381" s="44"/>
      <c r="FGJ2381" s="51"/>
      <c r="FGK2381" s="51"/>
      <c r="FGL2381" s="51"/>
      <c r="FGM2381" s="13"/>
      <c r="FGN2381" s="13"/>
      <c r="FGO2381" s="14"/>
      <c r="FGP2381" s="14"/>
      <c r="FGQ2381" s="41"/>
      <c r="FGR2381" s="44"/>
      <c r="FGS2381" s="51"/>
      <c r="FGT2381" s="51"/>
      <c r="FGU2381" s="51"/>
      <c r="FGV2381" s="13"/>
      <c r="FGW2381" s="13"/>
      <c r="FGX2381" s="14"/>
      <c r="FGY2381" s="14"/>
      <c r="FGZ2381" s="41"/>
      <c r="FHA2381" s="44"/>
      <c r="FHB2381" s="51"/>
      <c r="FHC2381" s="51"/>
      <c r="FHD2381" s="51"/>
      <c r="FHE2381" s="13"/>
      <c r="FHF2381" s="13"/>
      <c r="FHG2381" s="14"/>
      <c r="FHH2381" s="14"/>
      <c r="FHI2381" s="41"/>
      <c r="FHJ2381" s="44"/>
      <c r="FHK2381" s="51"/>
      <c r="FHL2381" s="51"/>
      <c r="FHM2381" s="51"/>
      <c r="FHN2381" s="13"/>
      <c r="FHO2381" s="13"/>
      <c r="FHP2381" s="14"/>
      <c r="FHQ2381" s="14"/>
      <c r="FHR2381" s="41"/>
      <c r="FHS2381" s="44"/>
      <c r="FHT2381" s="51"/>
      <c r="FHU2381" s="51"/>
      <c r="FHV2381" s="51"/>
      <c r="FHW2381" s="13"/>
      <c r="FHX2381" s="13"/>
      <c r="FHY2381" s="14"/>
      <c r="FHZ2381" s="14"/>
      <c r="FIA2381" s="41"/>
      <c r="FIB2381" s="44"/>
      <c r="FIC2381" s="51"/>
      <c r="FID2381" s="51"/>
      <c r="FIE2381" s="51"/>
      <c r="FIF2381" s="13"/>
      <c r="FIG2381" s="13"/>
      <c r="FIH2381" s="14"/>
      <c r="FII2381" s="14"/>
      <c r="FIJ2381" s="41"/>
      <c r="FIK2381" s="44"/>
      <c r="FIL2381" s="51"/>
      <c r="FIM2381" s="51"/>
      <c r="FIN2381" s="51"/>
      <c r="FIO2381" s="13"/>
      <c r="FIP2381" s="13"/>
      <c r="FIQ2381" s="14"/>
      <c r="FIR2381" s="14"/>
      <c r="FIS2381" s="41"/>
      <c r="FIT2381" s="44"/>
      <c r="FIU2381" s="51"/>
      <c r="FIV2381" s="51"/>
      <c r="FIW2381" s="51"/>
      <c r="FIX2381" s="13"/>
      <c r="FIY2381" s="13"/>
      <c r="FIZ2381" s="14"/>
      <c r="FJA2381" s="14"/>
      <c r="FJB2381" s="41"/>
      <c r="FJC2381" s="44"/>
      <c r="FJD2381" s="51"/>
      <c r="FJE2381" s="51"/>
      <c r="FJF2381" s="51"/>
      <c r="FJG2381" s="13"/>
      <c r="FJH2381" s="13"/>
      <c r="FJI2381" s="14"/>
      <c r="FJJ2381" s="14"/>
      <c r="FJK2381" s="41"/>
      <c r="FJL2381" s="44"/>
      <c r="FJM2381" s="51"/>
      <c r="FJN2381" s="51"/>
      <c r="FJO2381" s="51"/>
      <c r="FJP2381" s="13"/>
      <c r="FJQ2381" s="13"/>
      <c r="FJR2381" s="14"/>
      <c r="FJS2381" s="14"/>
      <c r="FJT2381" s="41"/>
      <c r="FJU2381" s="44"/>
      <c r="FJV2381" s="51"/>
      <c r="FJW2381" s="51"/>
      <c r="FJX2381" s="51"/>
      <c r="FJY2381" s="13"/>
      <c r="FJZ2381" s="13"/>
      <c r="FKA2381" s="14"/>
      <c r="FKB2381" s="14"/>
      <c r="FKC2381" s="41"/>
      <c r="FKD2381" s="44"/>
      <c r="FKE2381" s="51"/>
      <c r="FKF2381" s="51"/>
      <c r="FKG2381" s="51"/>
      <c r="FKH2381" s="13"/>
      <c r="FKI2381" s="13"/>
      <c r="FKJ2381" s="14"/>
      <c r="FKK2381" s="14"/>
      <c r="FKL2381" s="41"/>
      <c r="FKM2381" s="44"/>
      <c r="FKN2381" s="51"/>
      <c r="FKO2381" s="51"/>
      <c r="FKP2381" s="51"/>
      <c r="FKQ2381" s="13"/>
      <c r="FKR2381" s="13"/>
      <c r="FKS2381" s="14"/>
      <c r="FKT2381" s="14"/>
      <c r="FKU2381" s="41"/>
      <c r="FKV2381" s="44"/>
      <c r="FKW2381" s="51"/>
      <c r="FKX2381" s="51"/>
      <c r="FKY2381" s="51"/>
      <c r="FKZ2381" s="13"/>
      <c r="FLA2381" s="13"/>
      <c r="FLB2381" s="14"/>
      <c r="FLC2381" s="14"/>
      <c r="FLD2381" s="41"/>
      <c r="FLE2381" s="44"/>
      <c r="FLF2381" s="51"/>
      <c r="FLG2381" s="51"/>
      <c r="FLH2381" s="51"/>
      <c r="FLI2381" s="13"/>
      <c r="FLJ2381" s="13"/>
      <c r="FLK2381" s="14"/>
      <c r="FLL2381" s="14"/>
      <c r="FLM2381" s="41"/>
      <c r="FLN2381" s="44"/>
      <c r="FLO2381" s="51"/>
      <c r="FLP2381" s="51"/>
      <c r="FLQ2381" s="51"/>
      <c r="FLR2381" s="13"/>
      <c r="FLS2381" s="13"/>
      <c r="FLT2381" s="14"/>
      <c r="FLU2381" s="14"/>
      <c r="FLV2381" s="41"/>
      <c r="FLW2381" s="44"/>
      <c r="FLX2381" s="51"/>
      <c r="FLY2381" s="51"/>
      <c r="FLZ2381" s="51"/>
      <c r="FMA2381" s="13"/>
      <c r="FMB2381" s="13"/>
      <c r="FMC2381" s="14"/>
      <c r="FMD2381" s="14"/>
      <c r="FME2381" s="41"/>
      <c r="FMF2381" s="44"/>
      <c r="FMG2381" s="51"/>
      <c r="FMH2381" s="51"/>
      <c r="FMI2381" s="51"/>
      <c r="FMJ2381" s="13"/>
      <c r="FMK2381" s="13"/>
      <c r="FML2381" s="14"/>
      <c r="FMM2381" s="14"/>
      <c r="FMN2381" s="41"/>
      <c r="FMO2381" s="44"/>
      <c r="FMP2381" s="51"/>
      <c r="FMQ2381" s="51"/>
      <c r="FMR2381" s="51"/>
      <c r="FMS2381" s="13"/>
      <c r="FMT2381" s="13"/>
      <c r="FMU2381" s="14"/>
      <c r="FMV2381" s="14"/>
      <c r="FMW2381" s="41"/>
      <c r="FMX2381" s="44"/>
      <c r="FMY2381" s="51"/>
      <c r="FMZ2381" s="51"/>
      <c r="FNA2381" s="51"/>
      <c r="FNB2381" s="13"/>
      <c r="FNC2381" s="13"/>
      <c r="FND2381" s="14"/>
      <c r="FNE2381" s="14"/>
      <c r="FNF2381" s="41"/>
      <c r="FNG2381" s="44"/>
      <c r="FNH2381" s="51"/>
      <c r="FNI2381" s="51"/>
      <c r="FNJ2381" s="51"/>
      <c r="FNK2381" s="13"/>
      <c r="FNL2381" s="13"/>
      <c r="FNM2381" s="14"/>
      <c r="FNN2381" s="14"/>
      <c r="FNO2381" s="41"/>
      <c r="FNP2381" s="44"/>
      <c r="FNQ2381" s="51"/>
      <c r="FNR2381" s="51"/>
      <c r="FNS2381" s="51"/>
      <c r="FNT2381" s="13"/>
      <c r="FNU2381" s="13"/>
      <c r="FNV2381" s="14"/>
      <c r="FNW2381" s="14"/>
      <c r="FNX2381" s="41"/>
      <c r="FNY2381" s="44"/>
      <c r="FNZ2381" s="51"/>
      <c r="FOA2381" s="51"/>
      <c r="FOB2381" s="51"/>
      <c r="FOC2381" s="13"/>
      <c r="FOD2381" s="13"/>
      <c r="FOE2381" s="14"/>
      <c r="FOF2381" s="14"/>
      <c r="FOG2381" s="41"/>
      <c r="FOH2381" s="44"/>
      <c r="FOI2381" s="51"/>
      <c r="FOJ2381" s="51"/>
      <c r="FOK2381" s="51"/>
      <c r="FOL2381" s="13"/>
      <c r="FOM2381" s="13"/>
      <c r="FON2381" s="14"/>
      <c r="FOO2381" s="14"/>
      <c r="FOP2381" s="41"/>
      <c r="FOQ2381" s="44"/>
      <c r="FOR2381" s="51"/>
      <c r="FOS2381" s="51"/>
      <c r="FOT2381" s="51"/>
      <c r="FOU2381" s="13"/>
      <c r="FOV2381" s="13"/>
      <c r="FOW2381" s="14"/>
      <c r="FOX2381" s="14"/>
      <c r="FOY2381" s="41"/>
      <c r="FOZ2381" s="44"/>
      <c r="FPA2381" s="51"/>
      <c r="FPB2381" s="51"/>
      <c r="FPC2381" s="51"/>
      <c r="FPD2381" s="13"/>
      <c r="FPE2381" s="13"/>
      <c r="FPF2381" s="14"/>
      <c r="FPG2381" s="14"/>
      <c r="FPH2381" s="41"/>
      <c r="FPI2381" s="44"/>
      <c r="FPJ2381" s="51"/>
      <c r="FPK2381" s="51"/>
      <c r="FPL2381" s="51"/>
      <c r="FPM2381" s="13"/>
      <c r="FPN2381" s="13"/>
      <c r="FPO2381" s="14"/>
      <c r="FPP2381" s="14"/>
      <c r="FPQ2381" s="41"/>
      <c r="FPR2381" s="44"/>
      <c r="FPS2381" s="51"/>
      <c r="FPT2381" s="51"/>
      <c r="FPU2381" s="51"/>
      <c r="FPV2381" s="13"/>
      <c r="FPW2381" s="13"/>
      <c r="FPX2381" s="14"/>
      <c r="FPY2381" s="14"/>
      <c r="FPZ2381" s="41"/>
      <c r="FQA2381" s="44"/>
      <c r="FQB2381" s="51"/>
      <c r="FQC2381" s="51"/>
      <c r="FQD2381" s="51"/>
      <c r="FQE2381" s="13"/>
      <c r="FQF2381" s="13"/>
      <c r="FQG2381" s="14"/>
      <c r="FQH2381" s="14"/>
      <c r="FQI2381" s="41"/>
      <c r="FQJ2381" s="44"/>
      <c r="FQK2381" s="51"/>
      <c r="FQL2381" s="51"/>
      <c r="FQM2381" s="51"/>
      <c r="FQN2381" s="13"/>
      <c r="FQO2381" s="13"/>
      <c r="FQP2381" s="14"/>
      <c r="FQQ2381" s="14"/>
      <c r="FQR2381" s="41"/>
      <c r="FQS2381" s="44"/>
      <c r="FQT2381" s="51"/>
      <c r="FQU2381" s="51"/>
      <c r="FQV2381" s="51"/>
      <c r="FQW2381" s="13"/>
      <c r="FQX2381" s="13"/>
      <c r="FQY2381" s="14"/>
      <c r="FQZ2381" s="14"/>
      <c r="FRA2381" s="41"/>
      <c r="FRB2381" s="44"/>
      <c r="FRC2381" s="51"/>
      <c r="FRD2381" s="51"/>
      <c r="FRE2381" s="51"/>
      <c r="FRF2381" s="13"/>
      <c r="FRG2381" s="13"/>
      <c r="FRH2381" s="14"/>
      <c r="FRI2381" s="14"/>
      <c r="FRJ2381" s="41"/>
      <c r="FRK2381" s="44"/>
      <c r="FRL2381" s="51"/>
      <c r="FRM2381" s="51"/>
      <c r="FRN2381" s="51"/>
      <c r="FRO2381" s="13"/>
      <c r="FRP2381" s="13"/>
      <c r="FRQ2381" s="14"/>
      <c r="FRR2381" s="14"/>
      <c r="FRS2381" s="41"/>
      <c r="FRT2381" s="44"/>
      <c r="FRU2381" s="51"/>
      <c r="FRV2381" s="51"/>
      <c r="FRW2381" s="51"/>
      <c r="FRX2381" s="13"/>
      <c r="FRY2381" s="13"/>
      <c r="FRZ2381" s="14"/>
      <c r="FSA2381" s="14"/>
      <c r="FSB2381" s="41"/>
      <c r="FSC2381" s="44"/>
      <c r="FSD2381" s="51"/>
      <c r="FSE2381" s="51"/>
      <c r="FSF2381" s="51"/>
      <c r="FSG2381" s="13"/>
      <c r="FSH2381" s="13"/>
      <c r="FSI2381" s="14"/>
      <c r="FSJ2381" s="14"/>
      <c r="FSK2381" s="41"/>
      <c r="FSL2381" s="44"/>
      <c r="FSM2381" s="51"/>
      <c r="FSN2381" s="51"/>
      <c r="FSO2381" s="51"/>
      <c r="FSP2381" s="13"/>
      <c r="FSQ2381" s="13"/>
      <c r="FSR2381" s="14"/>
      <c r="FSS2381" s="14"/>
      <c r="FST2381" s="41"/>
      <c r="FSU2381" s="44"/>
      <c r="FSV2381" s="51"/>
      <c r="FSW2381" s="51"/>
      <c r="FSX2381" s="51"/>
      <c r="FSY2381" s="13"/>
      <c r="FSZ2381" s="13"/>
      <c r="FTA2381" s="14"/>
      <c r="FTB2381" s="14"/>
      <c r="FTC2381" s="41"/>
      <c r="FTD2381" s="44"/>
      <c r="FTE2381" s="51"/>
      <c r="FTF2381" s="51"/>
      <c r="FTG2381" s="51"/>
      <c r="FTH2381" s="13"/>
      <c r="FTI2381" s="13"/>
      <c r="FTJ2381" s="14"/>
      <c r="FTK2381" s="14"/>
      <c r="FTL2381" s="41"/>
      <c r="FTM2381" s="44"/>
      <c r="FTN2381" s="51"/>
      <c r="FTO2381" s="51"/>
      <c r="FTP2381" s="51"/>
      <c r="FTQ2381" s="13"/>
      <c r="FTR2381" s="13"/>
      <c r="FTS2381" s="14"/>
      <c r="FTT2381" s="14"/>
      <c r="FTU2381" s="41"/>
      <c r="FTV2381" s="44"/>
      <c r="FTW2381" s="51"/>
      <c r="FTX2381" s="51"/>
      <c r="FTY2381" s="51"/>
      <c r="FTZ2381" s="13"/>
      <c r="FUA2381" s="13"/>
      <c r="FUB2381" s="14"/>
      <c r="FUC2381" s="14"/>
      <c r="FUD2381" s="41"/>
      <c r="FUE2381" s="44"/>
      <c r="FUF2381" s="51"/>
      <c r="FUG2381" s="51"/>
      <c r="FUH2381" s="51"/>
      <c r="FUI2381" s="13"/>
      <c r="FUJ2381" s="13"/>
      <c r="FUK2381" s="14"/>
      <c r="FUL2381" s="14"/>
      <c r="FUM2381" s="41"/>
      <c r="FUN2381" s="44"/>
      <c r="FUO2381" s="51"/>
      <c r="FUP2381" s="51"/>
      <c r="FUQ2381" s="51"/>
      <c r="FUR2381" s="13"/>
      <c r="FUS2381" s="13"/>
      <c r="FUT2381" s="14"/>
      <c r="FUU2381" s="14"/>
      <c r="FUV2381" s="41"/>
      <c r="FUW2381" s="44"/>
      <c r="FUX2381" s="51"/>
      <c r="FUY2381" s="51"/>
      <c r="FUZ2381" s="51"/>
      <c r="FVA2381" s="13"/>
      <c r="FVB2381" s="13"/>
      <c r="FVC2381" s="14"/>
      <c r="FVD2381" s="14"/>
      <c r="FVE2381" s="41"/>
      <c r="FVF2381" s="44"/>
      <c r="FVG2381" s="51"/>
      <c r="FVH2381" s="51"/>
      <c r="FVI2381" s="51"/>
      <c r="FVJ2381" s="13"/>
      <c r="FVK2381" s="13"/>
      <c r="FVL2381" s="14"/>
      <c r="FVM2381" s="14"/>
      <c r="FVN2381" s="41"/>
      <c r="FVO2381" s="44"/>
      <c r="FVP2381" s="51"/>
      <c r="FVQ2381" s="51"/>
      <c r="FVR2381" s="51"/>
      <c r="FVS2381" s="13"/>
      <c r="FVT2381" s="13"/>
      <c r="FVU2381" s="14"/>
      <c r="FVV2381" s="14"/>
      <c r="FVW2381" s="41"/>
      <c r="FVX2381" s="44"/>
      <c r="FVY2381" s="51"/>
      <c r="FVZ2381" s="51"/>
      <c r="FWA2381" s="51"/>
      <c r="FWB2381" s="13"/>
      <c r="FWC2381" s="13"/>
      <c r="FWD2381" s="14"/>
      <c r="FWE2381" s="14"/>
      <c r="FWF2381" s="41"/>
      <c r="FWG2381" s="44"/>
      <c r="FWH2381" s="51"/>
      <c r="FWI2381" s="51"/>
      <c r="FWJ2381" s="51"/>
      <c r="FWK2381" s="13"/>
      <c r="FWL2381" s="13"/>
      <c r="FWM2381" s="14"/>
      <c r="FWN2381" s="14"/>
      <c r="FWO2381" s="41"/>
      <c r="FWP2381" s="44"/>
      <c r="FWQ2381" s="51"/>
      <c r="FWR2381" s="51"/>
      <c r="FWS2381" s="51"/>
      <c r="FWT2381" s="13"/>
      <c r="FWU2381" s="13"/>
      <c r="FWV2381" s="14"/>
      <c r="FWW2381" s="14"/>
      <c r="FWX2381" s="41"/>
      <c r="FWY2381" s="44"/>
      <c r="FWZ2381" s="51"/>
      <c r="FXA2381" s="51"/>
      <c r="FXB2381" s="51"/>
      <c r="FXC2381" s="13"/>
      <c r="FXD2381" s="13"/>
      <c r="FXE2381" s="14"/>
      <c r="FXF2381" s="14"/>
      <c r="FXG2381" s="41"/>
      <c r="FXH2381" s="44"/>
      <c r="FXI2381" s="51"/>
      <c r="FXJ2381" s="51"/>
      <c r="FXK2381" s="51"/>
      <c r="FXL2381" s="13"/>
      <c r="FXM2381" s="13"/>
      <c r="FXN2381" s="14"/>
      <c r="FXO2381" s="14"/>
      <c r="FXP2381" s="41"/>
      <c r="FXQ2381" s="44"/>
      <c r="FXR2381" s="51"/>
      <c r="FXS2381" s="51"/>
      <c r="FXT2381" s="51"/>
      <c r="FXU2381" s="13"/>
      <c r="FXV2381" s="13"/>
      <c r="FXW2381" s="14"/>
      <c r="FXX2381" s="14"/>
      <c r="FXY2381" s="41"/>
      <c r="FXZ2381" s="44"/>
      <c r="FYA2381" s="51"/>
      <c r="FYB2381" s="51"/>
      <c r="FYC2381" s="51"/>
      <c r="FYD2381" s="13"/>
      <c r="FYE2381" s="13"/>
      <c r="FYF2381" s="14"/>
      <c r="FYG2381" s="14"/>
      <c r="FYH2381" s="41"/>
      <c r="FYI2381" s="44"/>
      <c r="FYJ2381" s="51"/>
      <c r="FYK2381" s="51"/>
      <c r="FYL2381" s="51"/>
      <c r="FYM2381" s="13"/>
      <c r="FYN2381" s="13"/>
      <c r="FYO2381" s="14"/>
      <c r="FYP2381" s="14"/>
      <c r="FYQ2381" s="41"/>
      <c r="FYR2381" s="44"/>
      <c r="FYS2381" s="51"/>
      <c r="FYT2381" s="51"/>
      <c r="FYU2381" s="51"/>
      <c r="FYV2381" s="13"/>
      <c r="FYW2381" s="13"/>
      <c r="FYX2381" s="14"/>
      <c r="FYY2381" s="14"/>
      <c r="FYZ2381" s="41"/>
      <c r="FZA2381" s="44"/>
      <c r="FZB2381" s="51"/>
      <c r="FZC2381" s="51"/>
      <c r="FZD2381" s="51"/>
      <c r="FZE2381" s="13"/>
      <c r="FZF2381" s="13"/>
      <c r="FZG2381" s="14"/>
      <c r="FZH2381" s="14"/>
      <c r="FZI2381" s="41"/>
      <c r="FZJ2381" s="44"/>
      <c r="FZK2381" s="51"/>
      <c r="FZL2381" s="51"/>
      <c r="FZM2381" s="51"/>
      <c r="FZN2381" s="13"/>
      <c r="FZO2381" s="13"/>
      <c r="FZP2381" s="14"/>
      <c r="FZQ2381" s="14"/>
      <c r="FZR2381" s="41"/>
      <c r="FZS2381" s="44"/>
      <c r="FZT2381" s="51"/>
      <c r="FZU2381" s="51"/>
      <c r="FZV2381" s="51"/>
      <c r="FZW2381" s="13"/>
      <c r="FZX2381" s="13"/>
      <c r="FZY2381" s="14"/>
      <c r="FZZ2381" s="14"/>
      <c r="GAA2381" s="41"/>
      <c r="GAB2381" s="44"/>
      <c r="GAC2381" s="51"/>
      <c r="GAD2381" s="51"/>
      <c r="GAE2381" s="51"/>
      <c r="GAF2381" s="13"/>
      <c r="GAG2381" s="13"/>
      <c r="GAH2381" s="14"/>
      <c r="GAI2381" s="14"/>
      <c r="GAJ2381" s="41"/>
      <c r="GAK2381" s="44"/>
      <c r="GAL2381" s="51"/>
      <c r="GAM2381" s="51"/>
      <c r="GAN2381" s="51"/>
      <c r="GAO2381" s="13"/>
      <c r="GAP2381" s="13"/>
      <c r="GAQ2381" s="14"/>
      <c r="GAR2381" s="14"/>
      <c r="GAS2381" s="41"/>
      <c r="GAT2381" s="44"/>
      <c r="GAU2381" s="51"/>
      <c r="GAV2381" s="51"/>
      <c r="GAW2381" s="51"/>
      <c r="GAX2381" s="13"/>
      <c r="GAY2381" s="13"/>
      <c r="GAZ2381" s="14"/>
      <c r="GBA2381" s="14"/>
      <c r="GBB2381" s="41"/>
      <c r="GBC2381" s="44"/>
      <c r="GBD2381" s="51"/>
      <c r="GBE2381" s="51"/>
      <c r="GBF2381" s="51"/>
      <c r="GBG2381" s="13"/>
      <c r="GBH2381" s="13"/>
      <c r="GBI2381" s="14"/>
      <c r="GBJ2381" s="14"/>
      <c r="GBK2381" s="41"/>
      <c r="GBL2381" s="44"/>
      <c r="GBM2381" s="51"/>
      <c r="GBN2381" s="51"/>
      <c r="GBO2381" s="51"/>
      <c r="GBP2381" s="13"/>
      <c r="GBQ2381" s="13"/>
      <c r="GBR2381" s="14"/>
      <c r="GBS2381" s="14"/>
      <c r="GBT2381" s="41"/>
      <c r="GBU2381" s="44"/>
      <c r="GBV2381" s="51"/>
      <c r="GBW2381" s="51"/>
      <c r="GBX2381" s="51"/>
      <c r="GBY2381" s="13"/>
      <c r="GBZ2381" s="13"/>
      <c r="GCA2381" s="14"/>
      <c r="GCB2381" s="14"/>
      <c r="GCC2381" s="41"/>
      <c r="GCD2381" s="44"/>
      <c r="GCE2381" s="51"/>
      <c r="GCF2381" s="51"/>
      <c r="GCG2381" s="51"/>
      <c r="GCH2381" s="13"/>
      <c r="GCI2381" s="13"/>
      <c r="GCJ2381" s="14"/>
      <c r="GCK2381" s="14"/>
      <c r="GCL2381" s="41"/>
      <c r="GCM2381" s="44"/>
      <c r="GCN2381" s="51"/>
      <c r="GCO2381" s="51"/>
      <c r="GCP2381" s="51"/>
      <c r="GCQ2381" s="13"/>
      <c r="GCR2381" s="13"/>
      <c r="GCS2381" s="14"/>
      <c r="GCT2381" s="14"/>
      <c r="GCU2381" s="41"/>
      <c r="GCV2381" s="44"/>
      <c r="GCW2381" s="51"/>
      <c r="GCX2381" s="51"/>
      <c r="GCY2381" s="51"/>
      <c r="GCZ2381" s="13"/>
      <c r="GDA2381" s="13"/>
      <c r="GDB2381" s="14"/>
      <c r="GDC2381" s="14"/>
      <c r="GDD2381" s="41"/>
      <c r="GDE2381" s="44"/>
      <c r="GDF2381" s="51"/>
      <c r="GDG2381" s="51"/>
      <c r="GDH2381" s="51"/>
      <c r="GDI2381" s="13"/>
      <c r="GDJ2381" s="13"/>
      <c r="GDK2381" s="14"/>
      <c r="GDL2381" s="14"/>
      <c r="GDM2381" s="41"/>
      <c r="GDN2381" s="44"/>
      <c r="GDO2381" s="51"/>
      <c r="GDP2381" s="51"/>
      <c r="GDQ2381" s="51"/>
      <c r="GDR2381" s="13"/>
      <c r="GDS2381" s="13"/>
      <c r="GDT2381" s="14"/>
      <c r="GDU2381" s="14"/>
      <c r="GDV2381" s="41"/>
      <c r="GDW2381" s="44"/>
      <c r="GDX2381" s="51"/>
      <c r="GDY2381" s="51"/>
      <c r="GDZ2381" s="51"/>
      <c r="GEA2381" s="13"/>
      <c r="GEB2381" s="13"/>
      <c r="GEC2381" s="14"/>
      <c r="GED2381" s="14"/>
      <c r="GEE2381" s="41"/>
      <c r="GEF2381" s="44"/>
      <c r="GEG2381" s="51"/>
      <c r="GEH2381" s="51"/>
      <c r="GEI2381" s="51"/>
      <c r="GEJ2381" s="13"/>
      <c r="GEK2381" s="13"/>
      <c r="GEL2381" s="14"/>
      <c r="GEM2381" s="14"/>
      <c r="GEN2381" s="41"/>
      <c r="GEO2381" s="44"/>
      <c r="GEP2381" s="51"/>
      <c r="GEQ2381" s="51"/>
      <c r="GER2381" s="51"/>
      <c r="GES2381" s="13"/>
      <c r="GET2381" s="13"/>
      <c r="GEU2381" s="14"/>
      <c r="GEV2381" s="14"/>
      <c r="GEW2381" s="41"/>
      <c r="GEX2381" s="44"/>
      <c r="GEY2381" s="51"/>
      <c r="GEZ2381" s="51"/>
      <c r="GFA2381" s="51"/>
      <c r="GFB2381" s="13"/>
      <c r="GFC2381" s="13"/>
      <c r="GFD2381" s="14"/>
      <c r="GFE2381" s="14"/>
      <c r="GFF2381" s="41"/>
      <c r="GFG2381" s="44"/>
      <c r="GFH2381" s="51"/>
      <c r="GFI2381" s="51"/>
      <c r="GFJ2381" s="51"/>
      <c r="GFK2381" s="13"/>
      <c r="GFL2381" s="13"/>
      <c r="GFM2381" s="14"/>
      <c r="GFN2381" s="14"/>
      <c r="GFO2381" s="41"/>
      <c r="GFP2381" s="44"/>
      <c r="GFQ2381" s="51"/>
      <c r="GFR2381" s="51"/>
      <c r="GFS2381" s="51"/>
      <c r="GFT2381" s="13"/>
      <c r="GFU2381" s="13"/>
      <c r="GFV2381" s="14"/>
      <c r="GFW2381" s="14"/>
      <c r="GFX2381" s="41"/>
      <c r="GFY2381" s="44"/>
      <c r="GFZ2381" s="51"/>
      <c r="GGA2381" s="51"/>
      <c r="GGB2381" s="51"/>
      <c r="GGC2381" s="13"/>
      <c r="GGD2381" s="13"/>
      <c r="GGE2381" s="14"/>
      <c r="GGF2381" s="14"/>
      <c r="GGG2381" s="41"/>
      <c r="GGH2381" s="44"/>
      <c r="GGI2381" s="51"/>
      <c r="GGJ2381" s="51"/>
      <c r="GGK2381" s="51"/>
      <c r="GGL2381" s="13"/>
      <c r="GGM2381" s="13"/>
      <c r="GGN2381" s="14"/>
      <c r="GGO2381" s="14"/>
      <c r="GGP2381" s="41"/>
      <c r="GGQ2381" s="44"/>
      <c r="GGR2381" s="51"/>
      <c r="GGS2381" s="51"/>
      <c r="GGT2381" s="51"/>
      <c r="GGU2381" s="13"/>
      <c r="GGV2381" s="13"/>
      <c r="GGW2381" s="14"/>
      <c r="GGX2381" s="14"/>
      <c r="GGY2381" s="41"/>
      <c r="GGZ2381" s="44"/>
      <c r="GHA2381" s="51"/>
      <c r="GHB2381" s="51"/>
      <c r="GHC2381" s="51"/>
      <c r="GHD2381" s="13"/>
      <c r="GHE2381" s="13"/>
      <c r="GHF2381" s="14"/>
      <c r="GHG2381" s="14"/>
      <c r="GHH2381" s="41"/>
      <c r="GHI2381" s="44"/>
      <c r="GHJ2381" s="51"/>
      <c r="GHK2381" s="51"/>
      <c r="GHL2381" s="51"/>
      <c r="GHM2381" s="13"/>
      <c r="GHN2381" s="13"/>
      <c r="GHO2381" s="14"/>
      <c r="GHP2381" s="14"/>
      <c r="GHQ2381" s="41"/>
      <c r="GHR2381" s="44"/>
      <c r="GHS2381" s="51"/>
      <c r="GHT2381" s="51"/>
      <c r="GHU2381" s="51"/>
      <c r="GHV2381" s="13"/>
      <c r="GHW2381" s="13"/>
      <c r="GHX2381" s="14"/>
      <c r="GHY2381" s="14"/>
      <c r="GHZ2381" s="41"/>
      <c r="GIA2381" s="44"/>
      <c r="GIB2381" s="51"/>
      <c r="GIC2381" s="51"/>
      <c r="GID2381" s="51"/>
      <c r="GIE2381" s="13"/>
      <c r="GIF2381" s="13"/>
      <c r="GIG2381" s="14"/>
      <c r="GIH2381" s="14"/>
      <c r="GII2381" s="41"/>
      <c r="GIJ2381" s="44"/>
      <c r="GIK2381" s="51"/>
      <c r="GIL2381" s="51"/>
      <c r="GIM2381" s="51"/>
      <c r="GIN2381" s="13"/>
      <c r="GIO2381" s="13"/>
      <c r="GIP2381" s="14"/>
      <c r="GIQ2381" s="14"/>
      <c r="GIR2381" s="41"/>
      <c r="GIS2381" s="44"/>
      <c r="GIT2381" s="51"/>
      <c r="GIU2381" s="51"/>
      <c r="GIV2381" s="51"/>
      <c r="GIW2381" s="13"/>
      <c r="GIX2381" s="13"/>
      <c r="GIY2381" s="14"/>
      <c r="GIZ2381" s="14"/>
      <c r="GJA2381" s="41"/>
      <c r="GJB2381" s="44"/>
      <c r="GJC2381" s="51"/>
      <c r="GJD2381" s="51"/>
      <c r="GJE2381" s="51"/>
      <c r="GJF2381" s="13"/>
      <c r="GJG2381" s="13"/>
      <c r="GJH2381" s="14"/>
      <c r="GJI2381" s="14"/>
      <c r="GJJ2381" s="41"/>
      <c r="GJK2381" s="44"/>
      <c r="GJL2381" s="51"/>
      <c r="GJM2381" s="51"/>
      <c r="GJN2381" s="51"/>
      <c r="GJO2381" s="13"/>
      <c r="GJP2381" s="13"/>
      <c r="GJQ2381" s="14"/>
      <c r="GJR2381" s="14"/>
      <c r="GJS2381" s="41"/>
      <c r="GJT2381" s="44"/>
      <c r="GJU2381" s="51"/>
      <c r="GJV2381" s="51"/>
      <c r="GJW2381" s="51"/>
      <c r="GJX2381" s="13"/>
      <c r="GJY2381" s="13"/>
      <c r="GJZ2381" s="14"/>
      <c r="GKA2381" s="14"/>
      <c r="GKB2381" s="41"/>
      <c r="GKC2381" s="44"/>
      <c r="GKD2381" s="51"/>
      <c r="GKE2381" s="51"/>
      <c r="GKF2381" s="51"/>
      <c r="GKG2381" s="13"/>
      <c r="GKH2381" s="13"/>
      <c r="GKI2381" s="14"/>
      <c r="GKJ2381" s="14"/>
      <c r="GKK2381" s="41"/>
      <c r="GKL2381" s="44"/>
      <c r="GKM2381" s="51"/>
      <c r="GKN2381" s="51"/>
      <c r="GKO2381" s="51"/>
      <c r="GKP2381" s="13"/>
      <c r="GKQ2381" s="13"/>
      <c r="GKR2381" s="14"/>
      <c r="GKS2381" s="14"/>
      <c r="GKT2381" s="41"/>
      <c r="GKU2381" s="44"/>
      <c r="GKV2381" s="51"/>
      <c r="GKW2381" s="51"/>
      <c r="GKX2381" s="51"/>
      <c r="GKY2381" s="13"/>
      <c r="GKZ2381" s="13"/>
      <c r="GLA2381" s="14"/>
      <c r="GLB2381" s="14"/>
      <c r="GLC2381" s="41"/>
      <c r="GLD2381" s="44"/>
      <c r="GLE2381" s="51"/>
      <c r="GLF2381" s="51"/>
      <c r="GLG2381" s="51"/>
      <c r="GLH2381" s="13"/>
      <c r="GLI2381" s="13"/>
      <c r="GLJ2381" s="14"/>
      <c r="GLK2381" s="14"/>
      <c r="GLL2381" s="41"/>
      <c r="GLM2381" s="44"/>
      <c r="GLN2381" s="51"/>
      <c r="GLO2381" s="51"/>
      <c r="GLP2381" s="51"/>
      <c r="GLQ2381" s="13"/>
      <c r="GLR2381" s="13"/>
      <c r="GLS2381" s="14"/>
      <c r="GLT2381" s="14"/>
      <c r="GLU2381" s="41"/>
      <c r="GLV2381" s="44"/>
      <c r="GLW2381" s="51"/>
      <c r="GLX2381" s="51"/>
      <c r="GLY2381" s="51"/>
      <c r="GLZ2381" s="13"/>
      <c r="GMA2381" s="13"/>
      <c r="GMB2381" s="14"/>
      <c r="GMC2381" s="14"/>
      <c r="GMD2381" s="41"/>
      <c r="GME2381" s="44"/>
      <c r="GMF2381" s="51"/>
      <c r="GMG2381" s="51"/>
      <c r="GMH2381" s="51"/>
      <c r="GMI2381" s="13"/>
      <c r="GMJ2381" s="13"/>
      <c r="GMK2381" s="14"/>
      <c r="GML2381" s="14"/>
      <c r="GMM2381" s="41"/>
      <c r="GMN2381" s="44"/>
      <c r="GMO2381" s="51"/>
      <c r="GMP2381" s="51"/>
      <c r="GMQ2381" s="51"/>
      <c r="GMR2381" s="13"/>
      <c r="GMS2381" s="13"/>
      <c r="GMT2381" s="14"/>
      <c r="GMU2381" s="14"/>
      <c r="GMV2381" s="41"/>
      <c r="GMW2381" s="44"/>
      <c r="GMX2381" s="51"/>
      <c r="GMY2381" s="51"/>
      <c r="GMZ2381" s="51"/>
      <c r="GNA2381" s="13"/>
      <c r="GNB2381" s="13"/>
      <c r="GNC2381" s="14"/>
      <c r="GND2381" s="14"/>
      <c r="GNE2381" s="41"/>
      <c r="GNF2381" s="44"/>
      <c r="GNG2381" s="51"/>
      <c r="GNH2381" s="51"/>
      <c r="GNI2381" s="51"/>
      <c r="GNJ2381" s="13"/>
      <c r="GNK2381" s="13"/>
      <c r="GNL2381" s="14"/>
      <c r="GNM2381" s="14"/>
      <c r="GNN2381" s="41"/>
      <c r="GNO2381" s="44"/>
      <c r="GNP2381" s="51"/>
      <c r="GNQ2381" s="51"/>
      <c r="GNR2381" s="51"/>
      <c r="GNS2381" s="13"/>
      <c r="GNT2381" s="13"/>
      <c r="GNU2381" s="14"/>
      <c r="GNV2381" s="14"/>
      <c r="GNW2381" s="41"/>
      <c r="GNX2381" s="44"/>
      <c r="GNY2381" s="51"/>
      <c r="GNZ2381" s="51"/>
      <c r="GOA2381" s="51"/>
      <c r="GOB2381" s="13"/>
      <c r="GOC2381" s="13"/>
      <c r="GOD2381" s="14"/>
      <c r="GOE2381" s="14"/>
      <c r="GOF2381" s="41"/>
      <c r="GOG2381" s="44"/>
      <c r="GOH2381" s="51"/>
      <c r="GOI2381" s="51"/>
      <c r="GOJ2381" s="51"/>
      <c r="GOK2381" s="13"/>
      <c r="GOL2381" s="13"/>
      <c r="GOM2381" s="14"/>
      <c r="GON2381" s="14"/>
      <c r="GOO2381" s="41"/>
      <c r="GOP2381" s="44"/>
      <c r="GOQ2381" s="51"/>
      <c r="GOR2381" s="51"/>
      <c r="GOS2381" s="51"/>
      <c r="GOT2381" s="13"/>
      <c r="GOU2381" s="13"/>
      <c r="GOV2381" s="14"/>
      <c r="GOW2381" s="14"/>
      <c r="GOX2381" s="41"/>
      <c r="GOY2381" s="44"/>
      <c r="GOZ2381" s="51"/>
      <c r="GPA2381" s="51"/>
      <c r="GPB2381" s="51"/>
      <c r="GPC2381" s="13"/>
      <c r="GPD2381" s="13"/>
      <c r="GPE2381" s="14"/>
      <c r="GPF2381" s="14"/>
      <c r="GPG2381" s="41"/>
      <c r="GPH2381" s="44"/>
      <c r="GPI2381" s="51"/>
      <c r="GPJ2381" s="51"/>
      <c r="GPK2381" s="51"/>
      <c r="GPL2381" s="13"/>
      <c r="GPM2381" s="13"/>
      <c r="GPN2381" s="14"/>
      <c r="GPO2381" s="14"/>
      <c r="GPP2381" s="41"/>
      <c r="GPQ2381" s="44"/>
      <c r="GPR2381" s="51"/>
      <c r="GPS2381" s="51"/>
      <c r="GPT2381" s="51"/>
      <c r="GPU2381" s="13"/>
      <c r="GPV2381" s="13"/>
      <c r="GPW2381" s="14"/>
      <c r="GPX2381" s="14"/>
      <c r="GPY2381" s="41"/>
      <c r="GPZ2381" s="44"/>
      <c r="GQA2381" s="51"/>
      <c r="GQB2381" s="51"/>
      <c r="GQC2381" s="51"/>
      <c r="GQD2381" s="13"/>
      <c r="GQE2381" s="13"/>
      <c r="GQF2381" s="14"/>
      <c r="GQG2381" s="14"/>
      <c r="GQH2381" s="41"/>
      <c r="GQI2381" s="44"/>
      <c r="GQJ2381" s="51"/>
      <c r="GQK2381" s="51"/>
      <c r="GQL2381" s="51"/>
      <c r="GQM2381" s="13"/>
      <c r="GQN2381" s="13"/>
      <c r="GQO2381" s="14"/>
      <c r="GQP2381" s="14"/>
      <c r="GQQ2381" s="41"/>
      <c r="GQR2381" s="44"/>
      <c r="GQS2381" s="51"/>
      <c r="GQT2381" s="51"/>
      <c r="GQU2381" s="51"/>
      <c r="GQV2381" s="13"/>
      <c r="GQW2381" s="13"/>
      <c r="GQX2381" s="14"/>
      <c r="GQY2381" s="14"/>
      <c r="GQZ2381" s="41"/>
      <c r="GRA2381" s="44"/>
      <c r="GRB2381" s="51"/>
      <c r="GRC2381" s="51"/>
      <c r="GRD2381" s="51"/>
      <c r="GRE2381" s="13"/>
      <c r="GRF2381" s="13"/>
      <c r="GRG2381" s="14"/>
      <c r="GRH2381" s="14"/>
      <c r="GRI2381" s="41"/>
      <c r="GRJ2381" s="44"/>
      <c r="GRK2381" s="51"/>
      <c r="GRL2381" s="51"/>
      <c r="GRM2381" s="51"/>
      <c r="GRN2381" s="13"/>
      <c r="GRO2381" s="13"/>
      <c r="GRP2381" s="14"/>
      <c r="GRQ2381" s="14"/>
      <c r="GRR2381" s="41"/>
      <c r="GRS2381" s="44"/>
      <c r="GRT2381" s="51"/>
      <c r="GRU2381" s="51"/>
      <c r="GRV2381" s="51"/>
      <c r="GRW2381" s="13"/>
      <c r="GRX2381" s="13"/>
      <c r="GRY2381" s="14"/>
      <c r="GRZ2381" s="14"/>
      <c r="GSA2381" s="41"/>
      <c r="GSB2381" s="44"/>
      <c r="GSC2381" s="51"/>
      <c r="GSD2381" s="51"/>
      <c r="GSE2381" s="51"/>
      <c r="GSF2381" s="13"/>
      <c r="GSG2381" s="13"/>
      <c r="GSH2381" s="14"/>
      <c r="GSI2381" s="14"/>
      <c r="GSJ2381" s="41"/>
      <c r="GSK2381" s="44"/>
      <c r="GSL2381" s="51"/>
      <c r="GSM2381" s="51"/>
      <c r="GSN2381" s="51"/>
      <c r="GSO2381" s="13"/>
      <c r="GSP2381" s="13"/>
      <c r="GSQ2381" s="14"/>
      <c r="GSR2381" s="14"/>
      <c r="GSS2381" s="41"/>
      <c r="GST2381" s="44"/>
      <c r="GSU2381" s="51"/>
      <c r="GSV2381" s="51"/>
      <c r="GSW2381" s="51"/>
      <c r="GSX2381" s="13"/>
      <c r="GSY2381" s="13"/>
      <c r="GSZ2381" s="14"/>
      <c r="GTA2381" s="14"/>
      <c r="GTB2381" s="41"/>
      <c r="GTC2381" s="44"/>
      <c r="GTD2381" s="51"/>
      <c r="GTE2381" s="51"/>
      <c r="GTF2381" s="51"/>
      <c r="GTG2381" s="13"/>
      <c r="GTH2381" s="13"/>
      <c r="GTI2381" s="14"/>
      <c r="GTJ2381" s="14"/>
      <c r="GTK2381" s="41"/>
      <c r="GTL2381" s="44"/>
      <c r="GTM2381" s="51"/>
      <c r="GTN2381" s="51"/>
      <c r="GTO2381" s="51"/>
      <c r="GTP2381" s="13"/>
      <c r="GTQ2381" s="13"/>
      <c r="GTR2381" s="14"/>
      <c r="GTS2381" s="14"/>
      <c r="GTT2381" s="41"/>
      <c r="GTU2381" s="44"/>
      <c r="GTV2381" s="51"/>
      <c r="GTW2381" s="51"/>
      <c r="GTX2381" s="51"/>
      <c r="GTY2381" s="13"/>
      <c r="GTZ2381" s="13"/>
      <c r="GUA2381" s="14"/>
      <c r="GUB2381" s="14"/>
      <c r="GUC2381" s="41"/>
      <c r="GUD2381" s="44"/>
      <c r="GUE2381" s="51"/>
      <c r="GUF2381" s="51"/>
      <c r="GUG2381" s="51"/>
      <c r="GUH2381" s="13"/>
      <c r="GUI2381" s="13"/>
      <c r="GUJ2381" s="14"/>
      <c r="GUK2381" s="14"/>
      <c r="GUL2381" s="41"/>
      <c r="GUM2381" s="44"/>
      <c r="GUN2381" s="51"/>
      <c r="GUO2381" s="51"/>
      <c r="GUP2381" s="51"/>
      <c r="GUQ2381" s="13"/>
      <c r="GUR2381" s="13"/>
      <c r="GUS2381" s="14"/>
      <c r="GUT2381" s="14"/>
      <c r="GUU2381" s="41"/>
      <c r="GUV2381" s="44"/>
      <c r="GUW2381" s="51"/>
      <c r="GUX2381" s="51"/>
      <c r="GUY2381" s="51"/>
      <c r="GUZ2381" s="13"/>
      <c r="GVA2381" s="13"/>
      <c r="GVB2381" s="14"/>
      <c r="GVC2381" s="14"/>
      <c r="GVD2381" s="41"/>
      <c r="GVE2381" s="44"/>
      <c r="GVF2381" s="51"/>
      <c r="GVG2381" s="51"/>
      <c r="GVH2381" s="51"/>
      <c r="GVI2381" s="13"/>
      <c r="GVJ2381" s="13"/>
      <c r="GVK2381" s="14"/>
      <c r="GVL2381" s="14"/>
      <c r="GVM2381" s="41"/>
      <c r="GVN2381" s="44"/>
      <c r="GVO2381" s="51"/>
      <c r="GVP2381" s="51"/>
      <c r="GVQ2381" s="51"/>
      <c r="GVR2381" s="13"/>
      <c r="GVS2381" s="13"/>
      <c r="GVT2381" s="14"/>
      <c r="GVU2381" s="14"/>
      <c r="GVV2381" s="41"/>
      <c r="GVW2381" s="44"/>
      <c r="GVX2381" s="51"/>
      <c r="GVY2381" s="51"/>
      <c r="GVZ2381" s="51"/>
      <c r="GWA2381" s="13"/>
      <c r="GWB2381" s="13"/>
      <c r="GWC2381" s="14"/>
      <c r="GWD2381" s="14"/>
      <c r="GWE2381" s="41"/>
      <c r="GWF2381" s="44"/>
      <c r="GWG2381" s="51"/>
      <c r="GWH2381" s="51"/>
      <c r="GWI2381" s="51"/>
      <c r="GWJ2381" s="13"/>
      <c r="GWK2381" s="13"/>
      <c r="GWL2381" s="14"/>
      <c r="GWM2381" s="14"/>
      <c r="GWN2381" s="41"/>
      <c r="GWO2381" s="44"/>
      <c r="GWP2381" s="51"/>
      <c r="GWQ2381" s="51"/>
      <c r="GWR2381" s="51"/>
      <c r="GWS2381" s="13"/>
      <c r="GWT2381" s="13"/>
      <c r="GWU2381" s="14"/>
      <c r="GWV2381" s="14"/>
      <c r="GWW2381" s="41"/>
      <c r="GWX2381" s="44"/>
      <c r="GWY2381" s="51"/>
      <c r="GWZ2381" s="51"/>
      <c r="GXA2381" s="51"/>
      <c r="GXB2381" s="13"/>
      <c r="GXC2381" s="13"/>
      <c r="GXD2381" s="14"/>
      <c r="GXE2381" s="14"/>
      <c r="GXF2381" s="41"/>
      <c r="GXG2381" s="44"/>
      <c r="GXH2381" s="51"/>
      <c r="GXI2381" s="51"/>
      <c r="GXJ2381" s="51"/>
      <c r="GXK2381" s="13"/>
      <c r="GXL2381" s="13"/>
      <c r="GXM2381" s="14"/>
      <c r="GXN2381" s="14"/>
      <c r="GXO2381" s="41"/>
      <c r="GXP2381" s="44"/>
      <c r="GXQ2381" s="51"/>
      <c r="GXR2381" s="51"/>
      <c r="GXS2381" s="51"/>
      <c r="GXT2381" s="13"/>
      <c r="GXU2381" s="13"/>
      <c r="GXV2381" s="14"/>
      <c r="GXW2381" s="14"/>
      <c r="GXX2381" s="41"/>
      <c r="GXY2381" s="44"/>
      <c r="GXZ2381" s="51"/>
      <c r="GYA2381" s="51"/>
      <c r="GYB2381" s="51"/>
      <c r="GYC2381" s="13"/>
      <c r="GYD2381" s="13"/>
      <c r="GYE2381" s="14"/>
      <c r="GYF2381" s="14"/>
      <c r="GYG2381" s="41"/>
      <c r="GYH2381" s="44"/>
      <c r="GYI2381" s="51"/>
      <c r="GYJ2381" s="51"/>
      <c r="GYK2381" s="51"/>
      <c r="GYL2381" s="13"/>
      <c r="GYM2381" s="13"/>
      <c r="GYN2381" s="14"/>
      <c r="GYO2381" s="14"/>
      <c r="GYP2381" s="41"/>
      <c r="GYQ2381" s="44"/>
      <c r="GYR2381" s="51"/>
      <c r="GYS2381" s="51"/>
      <c r="GYT2381" s="51"/>
      <c r="GYU2381" s="13"/>
      <c r="GYV2381" s="13"/>
      <c r="GYW2381" s="14"/>
      <c r="GYX2381" s="14"/>
      <c r="GYY2381" s="41"/>
      <c r="GYZ2381" s="44"/>
      <c r="GZA2381" s="51"/>
      <c r="GZB2381" s="51"/>
      <c r="GZC2381" s="51"/>
      <c r="GZD2381" s="13"/>
      <c r="GZE2381" s="13"/>
      <c r="GZF2381" s="14"/>
      <c r="GZG2381" s="14"/>
      <c r="GZH2381" s="41"/>
      <c r="GZI2381" s="44"/>
      <c r="GZJ2381" s="51"/>
      <c r="GZK2381" s="51"/>
      <c r="GZL2381" s="51"/>
      <c r="GZM2381" s="13"/>
      <c r="GZN2381" s="13"/>
      <c r="GZO2381" s="14"/>
      <c r="GZP2381" s="14"/>
      <c r="GZQ2381" s="41"/>
      <c r="GZR2381" s="44"/>
      <c r="GZS2381" s="51"/>
      <c r="GZT2381" s="51"/>
      <c r="GZU2381" s="51"/>
      <c r="GZV2381" s="13"/>
      <c r="GZW2381" s="13"/>
      <c r="GZX2381" s="14"/>
      <c r="GZY2381" s="14"/>
      <c r="GZZ2381" s="41"/>
      <c r="HAA2381" s="44"/>
      <c r="HAB2381" s="51"/>
      <c r="HAC2381" s="51"/>
      <c r="HAD2381" s="51"/>
      <c r="HAE2381" s="13"/>
      <c r="HAF2381" s="13"/>
      <c r="HAG2381" s="14"/>
      <c r="HAH2381" s="14"/>
      <c r="HAI2381" s="41"/>
      <c r="HAJ2381" s="44"/>
      <c r="HAK2381" s="51"/>
      <c r="HAL2381" s="51"/>
      <c r="HAM2381" s="51"/>
      <c r="HAN2381" s="13"/>
      <c r="HAO2381" s="13"/>
      <c r="HAP2381" s="14"/>
      <c r="HAQ2381" s="14"/>
      <c r="HAR2381" s="41"/>
      <c r="HAS2381" s="44"/>
      <c r="HAT2381" s="51"/>
      <c r="HAU2381" s="51"/>
      <c r="HAV2381" s="51"/>
      <c r="HAW2381" s="13"/>
      <c r="HAX2381" s="13"/>
      <c r="HAY2381" s="14"/>
      <c r="HAZ2381" s="14"/>
      <c r="HBA2381" s="41"/>
      <c r="HBB2381" s="44"/>
      <c r="HBC2381" s="51"/>
      <c r="HBD2381" s="51"/>
      <c r="HBE2381" s="51"/>
      <c r="HBF2381" s="13"/>
      <c r="HBG2381" s="13"/>
      <c r="HBH2381" s="14"/>
      <c r="HBI2381" s="14"/>
      <c r="HBJ2381" s="41"/>
      <c r="HBK2381" s="44"/>
      <c r="HBL2381" s="51"/>
      <c r="HBM2381" s="51"/>
      <c r="HBN2381" s="51"/>
      <c r="HBO2381" s="13"/>
      <c r="HBP2381" s="13"/>
      <c r="HBQ2381" s="14"/>
      <c r="HBR2381" s="14"/>
      <c r="HBS2381" s="41"/>
      <c r="HBT2381" s="44"/>
      <c r="HBU2381" s="51"/>
      <c r="HBV2381" s="51"/>
      <c r="HBW2381" s="51"/>
      <c r="HBX2381" s="13"/>
      <c r="HBY2381" s="13"/>
      <c r="HBZ2381" s="14"/>
      <c r="HCA2381" s="14"/>
      <c r="HCB2381" s="41"/>
      <c r="HCC2381" s="44"/>
      <c r="HCD2381" s="51"/>
      <c r="HCE2381" s="51"/>
      <c r="HCF2381" s="51"/>
      <c r="HCG2381" s="13"/>
      <c r="HCH2381" s="13"/>
      <c r="HCI2381" s="14"/>
      <c r="HCJ2381" s="14"/>
      <c r="HCK2381" s="41"/>
      <c r="HCL2381" s="44"/>
      <c r="HCM2381" s="51"/>
      <c r="HCN2381" s="51"/>
      <c r="HCO2381" s="51"/>
      <c r="HCP2381" s="13"/>
      <c r="HCQ2381" s="13"/>
      <c r="HCR2381" s="14"/>
      <c r="HCS2381" s="14"/>
      <c r="HCT2381" s="41"/>
      <c r="HCU2381" s="44"/>
      <c r="HCV2381" s="51"/>
      <c r="HCW2381" s="51"/>
      <c r="HCX2381" s="51"/>
      <c r="HCY2381" s="13"/>
      <c r="HCZ2381" s="13"/>
      <c r="HDA2381" s="14"/>
      <c r="HDB2381" s="14"/>
      <c r="HDC2381" s="41"/>
      <c r="HDD2381" s="44"/>
      <c r="HDE2381" s="51"/>
      <c r="HDF2381" s="51"/>
      <c r="HDG2381" s="51"/>
      <c r="HDH2381" s="13"/>
      <c r="HDI2381" s="13"/>
      <c r="HDJ2381" s="14"/>
      <c r="HDK2381" s="14"/>
      <c r="HDL2381" s="41"/>
      <c r="HDM2381" s="44"/>
      <c r="HDN2381" s="51"/>
      <c r="HDO2381" s="51"/>
      <c r="HDP2381" s="51"/>
      <c r="HDQ2381" s="13"/>
      <c r="HDR2381" s="13"/>
      <c r="HDS2381" s="14"/>
      <c r="HDT2381" s="14"/>
      <c r="HDU2381" s="41"/>
      <c r="HDV2381" s="44"/>
      <c r="HDW2381" s="51"/>
      <c r="HDX2381" s="51"/>
      <c r="HDY2381" s="51"/>
      <c r="HDZ2381" s="13"/>
      <c r="HEA2381" s="13"/>
      <c r="HEB2381" s="14"/>
      <c r="HEC2381" s="14"/>
      <c r="HED2381" s="41"/>
      <c r="HEE2381" s="44"/>
      <c r="HEF2381" s="51"/>
      <c r="HEG2381" s="51"/>
      <c r="HEH2381" s="51"/>
      <c r="HEI2381" s="13"/>
      <c r="HEJ2381" s="13"/>
      <c r="HEK2381" s="14"/>
      <c r="HEL2381" s="14"/>
      <c r="HEM2381" s="41"/>
      <c r="HEN2381" s="44"/>
      <c r="HEO2381" s="51"/>
      <c r="HEP2381" s="51"/>
      <c r="HEQ2381" s="51"/>
      <c r="HER2381" s="13"/>
      <c r="HES2381" s="13"/>
      <c r="HET2381" s="14"/>
      <c r="HEU2381" s="14"/>
      <c r="HEV2381" s="41"/>
      <c r="HEW2381" s="44"/>
      <c r="HEX2381" s="51"/>
      <c r="HEY2381" s="51"/>
      <c r="HEZ2381" s="51"/>
      <c r="HFA2381" s="13"/>
      <c r="HFB2381" s="13"/>
      <c r="HFC2381" s="14"/>
      <c r="HFD2381" s="14"/>
      <c r="HFE2381" s="41"/>
      <c r="HFF2381" s="44"/>
      <c r="HFG2381" s="51"/>
      <c r="HFH2381" s="51"/>
      <c r="HFI2381" s="51"/>
      <c r="HFJ2381" s="13"/>
      <c r="HFK2381" s="13"/>
      <c r="HFL2381" s="14"/>
      <c r="HFM2381" s="14"/>
      <c r="HFN2381" s="41"/>
      <c r="HFO2381" s="44"/>
      <c r="HFP2381" s="51"/>
      <c r="HFQ2381" s="51"/>
      <c r="HFR2381" s="51"/>
      <c r="HFS2381" s="13"/>
      <c r="HFT2381" s="13"/>
      <c r="HFU2381" s="14"/>
      <c r="HFV2381" s="14"/>
      <c r="HFW2381" s="41"/>
      <c r="HFX2381" s="44"/>
      <c r="HFY2381" s="51"/>
      <c r="HFZ2381" s="51"/>
      <c r="HGA2381" s="51"/>
      <c r="HGB2381" s="13"/>
      <c r="HGC2381" s="13"/>
      <c r="HGD2381" s="14"/>
      <c r="HGE2381" s="14"/>
      <c r="HGF2381" s="41"/>
      <c r="HGG2381" s="44"/>
      <c r="HGH2381" s="51"/>
      <c r="HGI2381" s="51"/>
      <c r="HGJ2381" s="51"/>
      <c r="HGK2381" s="13"/>
      <c r="HGL2381" s="13"/>
      <c r="HGM2381" s="14"/>
      <c r="HGN2381" s="14"/>
      <c r="HGO2381" s="41"/>
      <c r="HGP2381" s="44"/>
      <c r="HGQ2381" s="51"/>
      <c r="HGR2381" s="51"/>
      <c r="HGS2381" s="51"/>
      <c r="HGT2381" s="13"/>
      <c r="HGU2381" s="13"/>
      <c r="HGV2381" s="14"/>
      <c r="HGW2381" s="14"/>
      <c r="HGX2381" s="41"/>
      <c r="HGY2381" s="44"/>
      <c r="HGZ2381" s="51"/>
      <c r="HHA2381" s="51"/>
      <c r="HHB2381" s="51"/>
      <c r="HHC2381" s="13"/>
      <c r="HHD2381" s="13"/>
      <c r="HHE2381" s="14"/>
      <c r="HHF2381" s="14"/>
      <c r="HHG2381" s="41"/>
      <c r="HHH2381" s="44"/>
      <c r="HHI2381" s="51"/>
      <c r="HHJ2381" s="51"/>
      <c r="HHK2381" s="51"/>
      <c r="HHL2381" s="13"/>
      <c r="HHM2381" s="13"/>
      <c r="HHN2381" s="14"/>
      <c r="HHO2381" s="14"/>
      <c r="HHP2381" s="41"/>
      <c r="HHQ2381" s="44"/>
      <c r="HHR2381" s="51"/>
      <c r="HHS2381" s="51"/>
      <c r="HHT2381" s="51"/>
      <c r="HHU2381" s="13"/>
      <c r="HHV2381" s="13"/>
      <c r="HHW2381" s="14"/>
      <c r="HHX2381" s="14"/>
      <c r="HHY2381" s="41"/>
      <c r="HHZ2381" s="44"/>
      <c r="HIA2381" s="51"/>
      <c r="HIB2381" s="51"/>
      <c r="HIC2381" s="51"/>
      <c r="HID2381" s="13"/>
      <c r="HIE2381" s="13"/>
      <c r="HIF2381" s="14"/>
      <c r="HIG2381" s="14"/>
      <c r="HIH2381" s="41"/>
      <c r="HII2381" s="44"/>
      <c r="HIJ2381" s="51"/>
      <c r="HIK2381" s="51"/>
      <c r="HIL2381" s="51"/>
      <c r="HIM2381" s="13"/>
      <c r="HIN2381" s="13"/>
      <c r="HIO2381" s="14"/>
      <c r="HIP2381" s="14"/>
      <c r="HIQ2381" s="41"/>
      <c r="HIR2381" s="44"/>
      <c r="HIS2381" s="51"/>
      <c r="HIT2381" s="51"/>
      <c r="HIU2381" s="51"/>
      <c r="HIV2381" s="13"/>
      <c r="HIW2381" s="13"/>
      <c r="HIX2381" s="14"/>
      <c r="HIY2381" s="14"/>
      <c r="HIZ2381" s="41"/>
      <c r="HJA2381" s="44"/>
      <c r="HJB2381" s="51"/>
      <c r="HJC2381" s="51"/>
      <c r="HJD2381" s="51"/>
      <c r="HJE2381" s="13"/>
      <c r="HJF2381" s="13"/>
      <c r="HJG2381" s="14"/>
      <c r="HJH2381" s="14"/>
      <c r="HJI2381" s="41"/>
      <c r="HJJ2381" s="44"/>
      <c r="HJK2381" s="51"/>
      <c r="HJL2381" s="51"/>
      <c r="HJM2381" s="51"/>
      <c r="HJN2381" s="13"/>
      <c r="HJO2381" s="13"/>
      <c r="HJP2381" s="14"/>
      <c r="HJQ2381" s="14"/>
      <c r="HJR2381" s="41"/>
      <c r="HJS2381" s="44"/>
      <c r="HJT2381" s="51"/>
      <c r="HJU2381" s="51"/>
      <c r="HJV2381" s="51"/>
      <c r="HJW2381" s="13"/>
      <c r="HJX2381" s="13"/>
      <c r="HJY2381" s="14"/>
      <c r="HJZ2381" s="14"/>
      <c r="HKA2381" s="41"/>
      <c r="HKB2381" s="44"/>
      <c r="HKC2381" s="51"/>
      <c r="HKD2381" s="51"/>
      <c r="HKE2381" s="51"/>
      <c r="HKF2381" s="13"/>
      <c r="HKG2381" s="13"/>
      <c r="HKH2381" s="14"/>
      <c r="HKI2381" s="14"/>
      <c r="HKJ2381" s="41"/>
      <c r="HKK2381" s="44"/>
      <c r="HKL2381" s="51"/>
      <c r="HKM2381" s="51"/>
      <c r="HKN2381" s="51"/>
      <c r="HKO2381" s="13"/>
      <c r="HKP2381" s="13"/>
      <c r="HKQ2381" s="14"/>
      <c r="HKR2381" s="14"/>
      <c r="HKS2381" s="41"/>
      <c r="HKT2381" s="44"/>
      <c r="HKU2381" s="51"/>
      <c r="HKV2381" s="51"/>
      <c r="HKW2381" s="51"/>
      <c r="HKX2381" s="13"/>
      <c r="HKY2381" s="13"/>
      <c r="HKZ2381" s="14"/>
      <c r="HLA2381" s="14"/>
      <c r="HLB2381" s="41"/>
      <c r="HLC2381" s="44"/>
      <c r="HLD2381" s="51"/>
      <c r="HLE2381" s="51"/>
      <c r="HLF2381" s="51"/>
      <c r="HLG2381" s="13"/>
      <c r="HLH2381" s="13"/>
      <c r="HLI2381" s="14"/>
      <c r="HLJ2381" s="14"/>
      <c r="HLK2381" s="41"/>
      <c r="HLL2381" s="44"/>
      <c r="HLM2381" s="51"/>
      <c r="HLN2381" s="51"/>
      <c r="HLO2381" s="51"/>
      <c r="HLP2381" s="13"/>
      <c r="HLQ2381" s="13"/>
      <c r="HLR2381" s="14"/>
      <c r="HLS2381" s="14"/>
      <c r="HLT2381" s="41"/>
      <c r="HLU2381" s="44"/>
      <c r="HLV2381" s="51"/>
      <c r="HLW2381" s="51"/>
      <c r="HLX2381" s="51"/>
      <c r="HLY2381" s="13"/>
      <c r="HLZ2381" s="13"/>
      <c r="HMA2381" s="14"/>
      <c r="HMB2381" s="14"/>
      <c r="HMC2381" s="41"/>
      <c r="HMD2381" s="44"/>
      <c r="HME2381" s="51"/>
      <c r="HMF2381" s="51"/>
      <c r="HMG2381" s="51"/>
      <c r="HMH2381" s="13"/>
      <c r="HMI2381" s="13"/>
      <c r="HMJ2381" s="14"/>
      <c r="HMK2381" s="14"/>
      <c r="HML2381" s="41"/>
      <c r="HMM2381" s="44"/>
      <c r="HMN2381" s="51"/>
      <c r="HMO2381" s="51"/>
      <c r="HMP2381" s="51"/>
      <c r="HMQ2381" s="13"/>
      <c r="HMR2381" s="13"/>
      <c r="HMS2381" s="14"/>
      <c r="HMT2381" s="14"/>
      <c r="HMU2381" s="41"/>
      <c r="HMV2381" s="44"/>
      <c r="HMW2381" s="51"/>
      <c r="HMX2381" s="51"/>
      <c r="HMY2381" s="51"/>
      <c r="HMZ2381" s="13"/>
      <c r="HNA2381" s="13"/>
      <c r="HNB2381" s="14"/>
      <c r="HNC2381" s="14"/>
      <c r="HND2381" s="41"/>
      <c r="HNE2381" s="44"/>
      <c r="HNF2381" s="51"/>
      <c r="HNG2381" s="51"/>
      <c r="HNH2381" s="51"/>
      <c r="HNI2381" s="13"/>
      <c r="HNJ2381" s="13"/>
      <c r="HNK2381" s="14"/>
      <c r="HNL2381" s="14"/>
      <c r="HNM2381" s="41"/>
      <c r="HNN2381" s="44"/>
      <c r="HNO2381" s="51"/>
      <c r="HNP2381" s="51"/>
      <c r="HNQ2381" s="51"/>
      <c r="HNR2381" s="13"/>
      <c r="HNS2381" s="13"/>
      <c r="HNT2381" s="14"/>
      <c r="HNU2381" s="14"/>
      <c r="HNV2381" s="41"/>
      <c r="HNW2381" s="44"/>
      <c r="HNX2381" s="51"/>
      <c r="HNY2381" s="51"/>
      <c r="HNZ2381" s="51"/>
      <c r="HOA2381" s="13"/>
      <c r="HOB2381" s="13"/>
      <c r="HOC2381" s="14"/>
      <c r="HOD2381" s="14"/>
      <c r="HOE2381" s="41"/>
      <c r="HOF2381" s="44"/>
      <c r="HOG2381" s="51"/>
      <c r="HOH2381" s="51"/>
      <c r="HOI2381" s="51"/>
      <c r="HOJ2381" s="13"/>
      <c r="HOK2381" s="13"/>
      <c r="HOL2381" s="14"/>
      <c r="HOM2381" s="14"/>
      <c r="HON2381" s="41"/>
      <c r="HOO2381" s="44"/>
      <c r="HOP2381" s="51"/>
      <c r="HOQ2381" s="51"/>
      <c r="HOR2381" s="51"/>
      <c r="HOS2381" s="13"/>
      <c r="HOT2381" s="13"/>
      <c r="HOU2381" s="14"/>
      <c r="HOV2381" s="14"/>
      <c r="HOW2381" s="41"/>
      <c r="HOX2381" s="44"/>
      <c r="HOY2381" s="51"/>
      <c r="HOZ2381" s="51"/>
      <c r="HPA2381" s="51"/>
      <c r="HPB2381" s="13"/>
      <c r="HPC2381" s="13"/>
      <c r="HPD2381" s="14"/>
      <c r="HPE2381" s="14"/>
      <c r="HPF2381" s="41"/>
      <c r="HPG2381" s="44"/>
      <c r="HPH2381" s="51"/>
      <c r="HPI2381" s="51"/>
      <c r="HPJ2381" s="51"/>
      <c r="HPK2381" s="13"/>
      <c r="HPL2381" s="13"/>
      <c r="HPM2381" s="14"/>
      <c r="HPN2381" s="14"/>
      <c r="HPO2381" s="41"/>
      <c r="HPP2381" s="44"/>
      <c r="HPQ2381" s="51"/>
      <c r="HPR2381" s="51"/>
      <c r="HPS2381" s="51"/>
      <c r="HPT2381" s="13"/>
      <c r="HPU2381" s="13"/>
      <c r="HPV2381" s="14"/>
      <c r="HPW2381" s="14"/>
      <c r="HPX2381" s="41"/>
      <c r="HPY2381" s="44"/>
      <c r="HPZ2381" s="51"/>
      <c r="HQA2381" s="51"/>
      <c r="HQB2381" s="51"/>
      <c r="HQC2381" s="13"/>
      <c r="HQD2381" s="13"/>
      <c r="HQE2381" s="14"/>
      <c r="HQF2381" s="14"/>
      <c r="HQG2381" s="41"/>
      <c r="HQH2381" s="44"/>
      <c r="HQI2381" s="51"/>
      <c r="HQJ2381" s="51"/>
      <c r="HQK2381" s="51"/>
      <c r="HQL2381" s="13"/>
      <c r="HQM2381" s="13"/>
      <c r="HQN2381" s="14"/>
      <c r="HQO2381" s="14"/>
      <c r="HQP2381" s="41"/>
      <c r="HQQ2381" s="44"/>
      <c r="HQR2381" s="51"/>
      <c r="HQS2381" s="51"/>
      <c r="HQT2381" s="51"/>
      <c r="HQU2381" s="13"/>
      <c r="HQV2381" s="13"/>
      <c r="HQW2381" s="14"/>
      <c r="HQX2381" s="14"/>
      <c r="HQY2381" s="41"/>
      <c r="HQZ2381" s="44"/>
      <c r="HRA2381" s="51"/>
      <c r="HRB2381" s="51"/>
      <c r="HRC2381" s="51"/>
      <c r="HRD2381" s="13"/>
      <c r="HRE2381" s="13"/>
      <c r="HRF2381" s="14"/>
      <c r="HRG2381" s="14"/>
      <c r="HRH2381" s="41"/>
      <c r="HRI2381" s="44"/>
      <c r="HRJ2381" s="51"/>
      <c r="HRK2381" s="51"/>
      <c r="HRL2381" s="51"/>
      <c r="HRM2381" s="13"/>
      <c r="HRN2381" s="13"/>
      <c r="HRO2381" s="14"/>
      <c r="HRP2381" s="14"/>
      <c r="HRQ2381" s="41"/>
      <c r="HRR2381" s="44"/>
      <c r="HRS2381" s="51"/>
      <c r="HRT2381" s="51"/>
      <c r="HRU2381" s="51"/>
      <c r="HRV2381" s="13"/>
      <c r="HRW2381" s="13"/>
      <c r="HRX2381" s="14"/>
      <c r="HRY2381" s="14"/>
      <c r="HRZ2381" s="41"/>
      <c r="HSA2381" s="44"/>
      <c r="HSB2381" s="51"/>
      <c r="HSC2381" s="51"/>
      <c r="HSD2381" s="51"/>
      <c r="HSE2381" s="13"/>
      <c r="HSF2381" s="13"/>
      <c r="HSG2381" s="14"/>
      <c r="HSH2381" s="14"/>
      <c r="HSI2381" s="41"/>
      <c r="HSJ2381" s="44"/>
      <c r="HSK2381" s="51"/>
      <c r="HSL2381" s="51"/>
      <c r="HSM2381" s="51"/>
      <c r="HSN2381" s="13"/>
      <c r="HSO2381" s="13"/>
      <c r="HSP2381" s="14"/>
      <c r="HSQ2381" s="14"/>
      <c r="HSR2381" s="41"/>
      <c r="HSS2381" s="44"/>
      <c r="HST2381" s="51"/>
      <c r="HSU2381" s="51"/>
      <c r="HSV2381" s="51"/>
      <c r="HSW2381" s="13"/>
      <c r="HSX2381" s="13"/>
      <c r="HSY2381" s="14"/>
      <c r="HSZ2381" s="14"/>
      <c r="HTA2381" s="41"/>
      <c r="HTB2381" s="44"/>
      <c r="HTC2381" s="51"/>
      <c r="HTD2381" s="51"/>
      <c r="HTE2381" s="51"/>
      <c r="HTF2381" s="13"/>
      <c r="HTG2381" s="13"/>
      <c r="HTH2381" s="14"/>
      <c r="HTI2381" s="14"/>
      <c r="HTJ2381" s="41"/>
      <c r="HTK2381" s="44"/>
      <c r="HTL2381" s="51"/>
      <c r="HTM2381" s="51"/>
      <c r="HTN2381" s="51"/>
      <c r="HTO2381" s="13"/>
      <c r="HTP2381" s="13"/>
      <c r="HTQ2381" s="14"/>
      <c r="HTR2381" s="14"/>
      <c r="HTS2381" s="41"/>
      <c r="HTT2381" s="44"/>
      <c r="HTU2381" s="51"/>
      <c r="HTV2381" s="51"/>
      <c r="HTW2381" s="51"/>
      <c r="HTX2381" s="13"/>
      <c r="HTY2381" s="13"/>
      <c r="HTZ2381" s="14"/>
      <c r="HUA2381" s="14"/>
      <c r="HUB2381" s="41"/>
      <c r="HUC2381" s="44"/>
      <c r="HUD2381" s="51"/>
      <c r="HUE2381" s="51"/>
      <c r="HUF2381" s="51"/>
      <c r="HUG2381" s="13"/>
      <c r="HUH2381" s="13"/>
      <c r="HUI2381" s="14"/>
      <c r="HUJ2381" s="14"/>
      <c r="HUK2381" s="41"/>
      <c r="HUL2381" s="44"/>
      <c r="HUM2381" s="51"/>
      <c r="HUN2381" s="51"/>
      <c r="HUO2381" s="51"/>
      <c r="HUP2381" s="13"/>
      <c r="HUQ2381" s="13"/>
      <c r="HUR2381" s="14"/>
      <c r="HUS2381" s="14"/>
      <c r="HUT2381" s="41"/>
      <c r="HUU2381" s="44"/>
      <c r="HUV2381" s="51"/>
      <c r="HUW2381" s="51"/>
      <c r="HUX2381" s="51"/>
      <c r="HUY2381" s="13"/>
      <c r="HUZ2381" s="13"/>
      <c r="HVA2381" s="14"/>
      <c r="HVB2381" s="14"/>
      <c r="HVC2381" s="41"/>
      <c r="HVD2381" s="44"/>
      <c r="HVE2381" s="51"/>
      <c r="HVF2381" s="51"/>
      <c r="HVG2381" s="51"/>
      <c r="HVH2381" s="13"/>
      <c r="HVI2381" s="13"/>
      <c r="HVJ2381" s="14"/>
      <c r="HVK2381" s="14"/>
      <c r="HVL2381" s="41"/>
      <c r="HVM2381" s="44"/>
      <c r="HVN2381" s="51"/>
      <c r="HVO2381" s="51"/>
      <c r="HVP2381" s="51"/>
      <c r="HVQ2381" s="13"/>
      <c r="HVR2381" s="13"/>
      <c r="HVS2381" s="14"/>
      <c r="HVT2381" s="14"/>
      <c r="HVU2381" s="41"/>
      <c r="HVV2381" s="44"/>
      <c r="HVW2381" s="51"/>
      <c r="HVX2381" s="51"/>
      <c r="HVY2381" s="51"/>
      <c r="HVZ2381" s="13"/>
      <c r="HWA2381" s="13"/>
      <c r="HWB2381" s="14"/>
      <c r="HWC2381" s="14"/>
      <c r="HWD2381" s="41"/>
      <c r="HWE2381" s="44"/>
      <c r="HWF2381" s="51"/>
      <c r="HWG2381" s="51"/>
      <c r="HWH2381" s="51"/>
      <c r="HWI2381" s="13"/>
      <c r="HWJ2381" s="13"/>
      <c r="HWK2381" s="14"/>
      <c r="HWL2381" s="14"/>
      <c r="HWM2381" s="41"/>
      <c r="HWN2381" s="44"/>
      <c r="HWO2381" s="51"/>
      <c r="HWP2381" s="51"/>
      <c r="HWQ2381" s="51"/>
      <c r="HWR2381" s="13"/>
      <c r="HWS2381" s="13"/>
      <c r="HWT2381" s="14"/>
      <c r="HWU2381" s="14"/>
      <c r="HWV2381" s="41"/>
      <c r="HWW2381" s="44"/>
      <c r="HWX2381" s="51"/>
      <c r="HWY2381" s="51"/>
      <c r="HWZ2381" s="51"/>
      <c r="HXA2381" s="13"/>
      <c r="HXB2381" s="13"/>
      <c r="HXC2381" s="14"/>
      <c r="HXD2381" s="14"/>
      <c r="HXE2381" s="41"/>
      <c r="HXF2381" s="44"/>
      <c r="HXG2381" s="51"/>
      <c r="HXH2381" s="51"/>
      <c r="HXI2381" s="51"/>
      <c r="HXJ2381" s="13"/>
      <c r="HXK2381" s="13"/>
      <c r="HXL2381" s="14"/>
      <c r="HXM2381" s="14"/>
      <c r="HXN2381" s="41"/>
      <c r="HXO2381" s="44"/>
      <c r="HXP2381" s="51"/>
      <c r="HXQ2381" s="51"/>
      <c r="HXR2381" s="51"/>
      <c r="HXS2381" s="13"/>
      <c r="HXT2381" s="13"/>
      <c r="HXU2381" s="14"/>
      <c r="HXV2381" s="14"/>
      <c r="HXW2381" s="41"/>
      <c r="HXX2381" s="44"/>
      <c r="HXY2381" s="51"/>
      <c r="HXZ2381" s="51"/>
      <c r="HYA2381" s="51"/>
      <c r="HYB2381" s="13"/>
      <c r="HYC2381" s="13"/>
      <c r="HYD2381" s="14"/>
      <c r="HYE2381" s="14"/>
      <c r="HYF2381" s="41"/>
      <c r="HYG2381" s="44"/>
      <c r="HYH2381" s="51"/>
      <c r="HYI2381" s="51"/>
      <c r="HYJ2381" s="51"/>
      <c r="HYK2381" s="13"/>
      <c r="HYL2381" s="13"/>
      <c r="HYM2381" s="14"/>
      <c r="HYN2381" s="14"/>
      <c r="HYO2381" s="41"/>
      <c r="HYP2381" s="44"/>
      <c r="HYQ2381" s="51"/>
      <c r="HYR2381" s="51"/>
      <c r="HYS2381" s="51"/>
      <c r="HYT2381" s="13"/>
      <c r="HYU2381" s="13"/>
      <c r="HYV2381" s="14"/>
      <c r="HYW2381" s="14"/>
      <c r="HYX2381" s="41"/>
      <c r="HYY2381" s="44"/>
      <c r="HYZ2381" s="51"/>
      <c r="HZA2381" s="51"/>
      <c r="HZB2381" s="51"/>
      <c r="HZC2381" s="13"/>
      <c r="HZD2381" s="13"/>
      <c r="HZE2381" s="14"/>
      <c r="HZF2381" s="14"/>
      <c r="HZG2381" s="41"/>
      <c r="HZH2381" s="44"/>
      <c r="HZI2381" s="51"/>
      <c r="HZJ2381" s="51"/>
      <c r="HZK2381" s="51"/>
      <c r="HZL2381" s="13"/>
      <c r="HZM2381" s="13"/>
      <c r="HZN2381" s="14"/>
      <c r="HZO2381" s="14"/>
      <c r="HZP2381" s="41"/>
      <c r="HZQ2381" s="44"/>
      <c r="HZR2381" s="51"/>
      <c r="HZS2381" s="51"/>
      <c r="HZT2381" s="51"/>
      <c r="HZU2381" s="13"/>
      <c r="HZV2381" s="13"/>
      <c r="HZW2381" s="14"/>
      <c r="HZX2381" s="14"/>
      <c r="HZY2381" s="41"/>
      <c r="HZZ2381" s="44"/>
      <c r="IAA2381" s="51"/>
      <c r="IAB2381" s="51"/>
      <c r="IAC2381" s="51"/>
      <c r="IAD2381" s="13"/>
      <c r="IAE2381" s="13"/>
      <c r="IAF2381" s="14"/>
      <c r="IAG2381" s="14"/>
      <c r="IAH2381" s="41"/>
      <c r="IAI2381" s="44"/>
      <c r="IAJ2381" s="51"/>
      <c r="IAK2381" s="51"/>
      <c r="IAL2381" s="51"/>
      <c r="IAM2381" s="13"/>
      <c r="IAN2381" s="13"/>
      <c r="IAO2381" s="14"/>
      <c r="IAP2381" s="14"/>
      <c r="IAQ2381" s="41"/>
      <c r="IAR2381" s="44"/>
      <c r="IAS2381" s="51"/>
      <c r="IAT2381" s="51"/>
      <c r="IAU2381" s="51"/>
      <c r="IAV2381" s="13"/>
      <c r="IAW2381" s="13"/>
      <c r="IAX2381" s="14"/>
      <c r="IAY2381" s="14"/>
      <c r="IAZ2381" s="41"/>
      <c r="IBA2381" s="44"/>
      <c r="IBB2381" s="51"/>
      <c r="IBC2381" s="51"/>
      <c r="IBD2381" s="51"/>
      <c r="IBE2381" s="13"/>
      <c r="IBF2381" s="13"/>
      <c r="IBG2381" s="14"/>
      <c r="IBH2381" s="14"/>
      <c r="IBI2381" s="41"/>
      <c r="IBJ2381" s="44"/>
      <c r="IBK2381" s="51"/>
      <c r="IBL2381" s="51"/>
      <c r="IBM2381" s="51"/>
      <c r="IBN2381" s="13"/>
      <c r="IBO2381" s="13"/>
      <c r="IBP2381" s="14"/>
      <c r="IBQ2381" s="14"/>
      <c r="IBR2381" s="41"/>
      <c r="IBS2381" s="44"/>
      <c r="IBT2381" s="51"/>
      <c r="IBU2381" s="51"/>
      <c r="IBV2381" s="51"/>
      <c r="IBW2381" s="13"/>
      <c r="IBX2381" s="13"/>
      <c r="IBY2381" s="14"/>
      <c r="IBZ2381" s="14"/>
      <c r="ICA2381" s="41"/>
      <c r="ICB2381" s="44"/>
      <c r="ICC2381" s="51"/>
      <c r="ICD2381" s="51"/>
      <c r="ICE2381" s="51"/>
      <c r="ICF2381" s="13"/>
      <c r="ICG2381" s="13"/>
      <c r="ICH2381" s="14"/>
      <c r="ICI2381" s="14"/>
      <c r="ICJ2381" s="41"/>
      <c r="ICK2381" s="44"/>
      <c r="ICL2381" s="51"/>
      <c r="ICM2381" s="51"/>
      <c r="ICN2381" s="51"/>
      <c r="ICO2381" s="13"/>
      <c r="ICP2381" s="13"/>
      <c r="ICQ2381" s="14"/>
      <c r="ICR2381" s="14"/>
      <c r="ICS2381" s="41"/>
      <c r="ICT2381" s="44"/>
      <c r="ICU2381" s="51"/>
      <c r="ICV2381" s="51"/>
      <c r="ICW2381" s="51"/>
      <c r="ICX2381" s="13"/>
      <c r="ICY2381" s="13"/>
      <c r="ICZ2381" s="14"/>
      <c r="IDA2381" s="14"/>
      <c r="IDB2381" s="41"/>
      <c r="IDC2381" s="44"/>
      <c r="IDD2381" s="51"/>
      <c r="IDE2381" s="51"/>
      <c r="IDF2381" s="51"/>
      <c r="IDG2381" s="13"/>
      <c r="IDH2381" s="13"/>
      <c r="IDI2381" s="14"/>
      <c r="IDJ2381" s="14"/>
      <c r="IDK2381" s="41"/>
      <c r="IDL2381" s="44"/>
      <c r="IDM2381" s="51"/>
      <c r="IDN2381" s="51"/>
      <c r="IDO2381" s="51"/>
      <c r="IDP2381" s="13"/>
      <c r="IDQ2381" s="13"/>
      <c r="IDR2381" s="14"/>
      <c r="IDS2381" s="14"/>
      <c r="IDT2381" s="41"/>
      <c r="IDU2381" s="44"/>
      <c r="IDV2381" s="51"/>
      <c r="IDW2381" s="51"/>
      <c r="IDX2381" s="51"/>
      <c r="IDY2381" s="13"/>
      <c r="IDZ2381" s="13"/>
      <c r="IEA2381" s="14"/>
      <c r="IEB2381" s="14"/>
      <c r="IEC2381" s="41"/>
      <c r="IED2381" s="44"/>
      <c r="IEE2381" s="51"/>
      <c r="IEF2381" s="51"/>
      <c r="IEG2381" s="51"/>
      <c r="IEH2381" s="13"/>
      <c r="IEI2381" s="13"/>
      <c r="IEJ2381" s="14"/>
      <c r="IEK2381" s="14"/>
      <c r="IEL2381" s="41"/>
      <c r="IEM2381" s="44"/>
      <c r="IEN2381" s="51"/>
      <c r="IEO2381" s="51"/>
      <c r="IEP2381" s="51"/>
      <c r="IEQ2381" s="13"/>
      <c r="IER2381" s="13"/>
      <c r="IES2381" s="14"/>
      <c r="IET2381" s="14"/>
      <c r="IEU2381" s="41"/>
      <c r="IEV2381" s="44"/>
      <c r="IEW2381" s="51"/>
      <c r="IEX2381" s="51"/>
      <c r="IEY2381" s="51"/>
      <c r="IEZ2381" s="13"/>
      <c r="IFA2381" s="13"/>
      <c r="IFB2381" s="14"/>
      <c r="IFC2381" s="14"/>
      <c r="IFD2381" s="41"/>
      <c r="IFE2381" s="44"/>
      <c r="IFF2381" s="51"/>
      <c r="IFG2381" s="51"/>
      <c r="IFH2381" s="51"/>
      <c r="IFI2381" s="13"/>
      <c r="IFJ2381" s="13"/>
      <c r="IFK2381" s="14"/>
      <c r="IFL2381" s="14"/>
      <c r="IFM2381" s="41"/>
      <c r="IFN2381" s="44"/>
      <c r="IFO2381" s="51"/>
      <c r="IFP2381" s="51"/>
      <c r="IFQ2381" s="51"/>
      <c r="IFR2381" s="13"/>
      <c r="IFS2381" s="13"/>
      <c r="IFT2381" s="14"/>
      <c r="IFU2381" s="14"/>
      <c r="IFV2381" s="41"/>
      <c r="IFW2381" s="44"/>
      <c r="IFX2381" s="51"/>
      <c r="IFY2381" s="51"/>
      <c r="IFZ2381" s="51"/>
      <c r="IGA2381" s="13"/>
      <c r="IGB2381" s="13"/>
      <c r="IGC2381" s="14"/>
      <c r="IGD2381" s="14"/>
      <c r="IGE2381" s="41"/>
      <c r="IGF2381" s="44"/>
      <c r="IGG2381" s="51"/>
      <c r="IGH2381" s="51"/>
      <c r="IGI2381" s="51"/>
      <c r="IGJ2381" s="13"/>
      <c r="IGK2381" s="13"/>
      <c r="IGL2381" s="14"/>
      <c r="IGM2381" s="14"/>
      <c r="IGN2381" s="41"/>
      <c r="IGO2381" s="44"/>
      <c r="IGP2381" s="51"/>
      <c r="IGQ2381" s="51"/>
      <c r="IGR2381" s="51"/>
      <c r="IGS2381" s="13"/>
      <c r="IGT2381" s="13"/>
      <c r="IGU2381" s="14"/>
      <c r="IGV2381" s="14"/>
      <c r="IGW2381" s="41"/>
      <c r="IGX2381" s="44"/>
      <c r="IGY2381" s="51"/>
      <c r="IGZ2381" s="51"/>
      <c r="IHA2381" s="51"/>
      <c r="IHB2381" s="13"/>
      <c r="IHC2381" s="13"/>
      <c r="IHD2381" s="14"/>
      <c r="IHE2381" s="14"/>
      <c r="IHF2381" s="41"/>
      <c r="IHG2381" s="44"/>
      <c r="IHH2381" s="51"/>
      <c r="IHI2381" s="51"/>
      <c r="IHJ2381" s="51"/>
      <c r="IHK2381" s="13"/>
      <c r="IHL2381" s="13"/>
      <c r="IHM2381" s="14"/>
      <c r="IHN2381" s="14"/>
      <c r="IHO2381" s="41"/>
      <c r="IHP2381" s="44"/>
      <c r="IHQ2381" s="51"/>
      <c r="IHR2381" s="51"/>
      <c r="IHS2381" s="51"/>
      <c r="IHT2381" s="13"/>
      <c r="IHU2381" s="13"/>
      <c r="IHV2381" s="14"/>
      <c r="IHW2381" s="14"/>
      <c r="IHX2381" s="41"/>
      <c r="IHY2381" s="44"/>
      <c r="IHZ2381" s="51"/>
      <c r="IIA2381" s="51"/>
      <c r="IIB2381" s="51"/>
      <c r="IIC2381" s="13"/>
      <c r="IID2381" s="13"/>
      <c r="IIE2381" s="14"/>
      <c r="IIF2381" s="14"/>
      <c r="IIG2381" s="41"/>
      <c r="IIH2381" s="44"/>
      <c r="III2381" s="51"/>
      <c r="IIJ2381" s="51"/>
      <c r="IIK2381" s="51"/>
      <c r="IIL2381" s="13"/>
      <c r="IIM2381" s="13"/>
      <c r="IIN2381" s="14"/>
      <c r="IIO2381" s="14"/>
      <c r="IIP2381" s="41"/>
      <c r="IIQ2381" s="44"/>
      <c r="IIR2381" s="51"/>
      <c r="IIS2381" s="51"/>
      <c r="IIT2381" s="51"/>
      <c r="IIU2381" s="13"/>
      <c r="IIV2381" s="13"/>
      <c r="IIW2381" s="14"/>
      <c r="IIX2381" s="14"/>
      <c r="IIY2381" s="41"/>
      <c r="IIZ2381" s="44"/>
      <c r="IJA2381" s="51"/>
      <c r="IJB2381" s="51"/>
      <c r="IJC2381" s="51"/>
      <c r="IJD2381" s="13"/>
      <c r="IJE2381" s="13"/>
      <c r="IJF2381" s="14"/>
      <c r="IJG2381" s="14"/>
      <c r="IJH2381" s="41"/>
      <c r="IJI2381" s="44"/>
      <c r="IJJ2381" s="51"/>
      <c r="IJK2381" s="51"/>
      <c r="IJL2381" s="51"/>
      <c r="IJM2381" s="13"/>
      <c r="IJN2381" s="13"/>
      <c r="IJO2381" s="14"/>
      <c r="IJP2381" s="14"/>
      <c r="IJQ2381" s="41"/>
      <c r="IJR2381" s="44"/>
      <c r="IJS2381" s="51"/>
      <c r="IJT2381" s="51"/>
      <c r="IJU2381" s="51"/>
      <c r="IJV2381" s="13"/>
      <c r="IJW2381" s="13"/>
      <c r="IJX2381" s="14"/>
      <c r="IJY2381" s="14"/>
      <c r="IJZ2381" s="41"/>
      <c r="IKA2381" s="44"/>
      <c r="IKB2381" s="51"/>
      <c r="IKC2381" s="51"/>
      <c r="IKD2381" s="51"/>
      <c r="IKE2381" s="13"/>
      <c r="IKF2381" s="13"/>
      <c r="IKG2381" s="14"/>
      <c r="IKH2381" s="14"/>
      <c r="IKI2381" s="41"/>
      <c r="IKJ2381" s="44"/>
      <c r="IKK2381" s="51"/>
      <c r="IKL2381" s="51"/>
      <c r="IKM2381" s="51"/>
      <c r="IKN2381" s="13"/>
      <c r="IKO2381" s="13"/>
      <c r="IKP2381" s="14"/>
      <c r="IKQ2381" s="14"/>
      <c r="IKR2381" s="41"/>
      <c r="IKS2381" s="44"/>
      <c r="IKT2381" s="51"/>
      <c r="IKU2381" s="51"/>
      <c r="IKV2381" s="51"/>
      <c r="IKW2381" s="13"/>
      <c r="IKX2381" s="13"/>
      <c r="IKY2381" s="14"/>
      <c r="IKZ2381" s="14"/>
      <c r="ILA2381" s="41"/>
      <c r="ILB2381" s="44"/>
      <c r="ILC2381" s="51"/>
      <c r="ILD2381" s="51"/>
      <c r="ILE2381" s="51"/>
      <c r="ILF2381" s="13"/>
      <c r="ILG2381" s="13"/>
      <c r="ILH2381" s="14"/>
      <c r="ILI2381" s="14"/>
      <c r="ILJ2381" s="41"/>
      <c r="ILK2381" s="44"/>
      <c r="ILL2381" s="51"/>
      <c r="ILM2381" s="51"/>
      <c r="ILN2381" s="51"/>
      <c r="ILO2381" s="13"/>
      <c r="ILP2381" s="13"/>
      <c r="ILQ2381" s="14"/>
      <c r="ILR2381" s="14"/>
      <c r="ILS2381" s="41"/>
      <c r="ILT2381" s="44"/>
      <c r="ILU2381" s="51"/>
      <c r="ILV2381" s="51"/>
      <c r="ILW2381" s="51"/>
      <c r="ILX2381" s="13"/>
      <c r="ILY2381" s="13"/>
      <c r="ILZ2381" s="14"/>
      <c r="IMA2381" s="14"/>
      <c r="IMB2381" s="41"/>
      <c r="IMC2381" s="44"/>
      <c r="IMD2381" s="51"/>
      <c r="IME2381" s="51"/>
      <c r="IMF2381" s="51"/>
      <c r="IMG2381" s="13"/>
      <c r="IMH2381" s="13"/>
      <c r="IMI2381" s="14"/>
      <c r="IMJ2381" s="14"/>
      <c r="IMK2381" s="41"/>
      <c r="IML2381" s="44"/>
      <c r="IMM2381" s="51"/>
      <c r="IMN2381" s="51"/>
      <c r="IMO2381" s="51"/>
      <c r="IMP2381" s="13"/>
      <c r="IMQ2381" s="13"/>
      <c r="IMR2381" s="14"/>
      <c r="IMS2381" s="14"/>
      <c r="IMT2381" s="41"/>
      <c r="IMU2381" s="44"/>
      <c r="IMV2381" s="51"/>
      <c r="IMW2381" s="51"/>
      <c r="IMX2381" s="51"/>
      <c r="IMY2381" s="13"/>
      <c r="IMZ2381" s="13"/>
      <c r="INA2381" s="14"/>
      <c r="INB2381" s="14"/>
      <c r="INC2381" s="41"/>
      <c r="IND2381" s="44"/>
      <c r="INE2381" s="51"/>
      <c r="INF2381" s="51"/>
      <c r="ING2381" s="51"/>
      <c r="INH2381" s="13"/>
      <c r="INI2381" s="13"/>
      <c r="INJ2381" s="14"/>
      <c r="INK2381" s="14"/>
      <c r="INL2381" s="41"/>
      <c r="INM2381" s="44"/>
      <c r="INN2381" s="51"/>
      <c r="INO2381" s="51"/>
      <c r="INP2381" s="51"/>
      <c r="INQ2381" s="13"/>
      <c r="INR2381" s="13"/>
      <c r="INS2381" s="14"/>
      <c r="INT2381" s="14"/>
      <c r="INU2381" s="41"/>
      <c r="INV2381" s="44"/>
      <c r="INW2381" s="51"/>
      <c r="INX2381" s="51"/>
      <c r="INY2381" s="51"/>
      <c r="INZ2381" s="13"/>
      <c r="IOA2381" s="13"/>
      <c r="IOB2381" s="14"/>
      <c r="IOC2381" s="14"/>
      <c r="IOD2381" s="41"/>
      <c r="IOE2381" s="44"/>
      <c r="IOF2381" s="51"/>
      <c r="IOG2381" s="51"/>
      <c r="IOH2381" s="51"/>
      <c r="IOI2381" s="13"/>
      <c r="IOJ2381" s="13"/>
      <c r="IOK2381" s="14"/>
      <c r="IOL2381" s="14"/>
      <c r="IOM2381" s="41"/>
      <c r="ION2381" s="44"/>
      <c r="IOO2381" s="51"/>
      <c r="IOP2381" s="51"/>
      <c r="IOQ2381" s="51"/>
      <c r="IOR2381" s="13"/>
      <c r="IOS2381" s="13"/>
      <c r="IOT2381" s="14"/>
      <c r="IOU2381" s="14"/>
      <c r="IOV2381" s="41"/>
      <c r="IOW2381" s="44"/>
      <c r="IOX2381" s="51"/>
      <c r="IOY2381" s="51"/>
      <c r="IOZ2381" s="51"/>
      <c r="IPA2381" s="13"/>
      <c r="IPB2381" s="13"/>
      <c r="IPC2381" s="14"/>
      <c r="IPD2381" s="14"/>
      <c r="IPE2381" s="41"/>
      <c r="IPF2381" s="44"/>
      <c r="IPG2381" s="51"/>
      <c r="IPH2381" s="51"/>
      <c r="IPI2381" s="51"/>
      <c r="IPJ2381" s="13"/>
      <c r="IPK2381" s="13"/>
      <c r="IPL2381" s="14"/>
      <c r="IPM2381" s="14"/>
      <c r="IPN2381" s="41"/>
      <c r="IPO2381" s="44"/>
      <c r="IPP2381" s="51"/>
      <c r="IPQ2381" s="51"/>
      <c r="IPR2381" s="51"/>
      <c r="IPS2381" s="13"/>
      <c r="IPT2381" s="13"/>
      <c r="IPU2381" s="14"/>
      <c r="IPV2381" s="14"/>
      <c r="IPW2381" s="41"/>
      <c r="IPX2381" s="44"/>
      <c r="IPY2381" s="51"/>
      <c r="IPZ2381" s="51"/>
      <c r="IQA2381" s="51"/>
      <c r="IQB2381" s="13"/>
      <c r="IQC2381" s="13"/>
      <c r="IQD2381" s="14"/>
      <c r="IQE2381" s="14"/>
      <c r="IQF2381" s="41"/>
      <c r="IQG2381" s="44"/>
      <c r="IQH2381" s="51"/>
      <c r="IQI2381" s="51"/>
      <c r="IQJ2381" s="51"/>
      <c r="IQK2381" s="13"/>
      <c r="IQL2381" s="13"/>
      <c r="IQM2381" s="14"/>
      <c r="IQN2381" s="14"/>
      <c r="IQO2381" s="41"/>
      <c r="IQP2381" s="44"/>
      <c r="IQQ2381" s="51"/>
      <c r="IQR2381" s="51"/>
      <c r="IQS2381" s="51"/>
      <c r="IQT2381" s="13"/>
      <c r="IQU2381" s="13"/>
      <c r="IQV2381" s="14"/>
      <c r="IQW2381" s="14"/>
      <c r="IQX2381" s="41"/>
      <c r="IQY2381" s="44"/>
      <c r="IQZ2381" s="51"/>
      <c r="IRA2381" s="51"/>
      <c r="IRB2381" s="51"/>
      <c r="IRC2381" s="13"/>
      <c r="IRD2381" s="13"/>
      <c r="IRE2381" s="14"/>
      <c r="IRF2381" s="14"/>
      <c r="IRG2381" s="41"/>
      <c r="IRH2381" s="44"/>
      <c r="IRI2381" s="51"/>
      <c r="IRJ2381" s="51"/>
      <c r="IRK2381" s="51"/>
      <c r="IRL2381" s="13"/>
      <c r="IRM2381" s="13"/>
      <c r="IRN2381" s="14"/>
      <c r="IRO2381" s="14"/>
      <c r="IRP2381" s="41"/>
      <c r="IRQ2381" s="44"/>
      <c r="IRR2381" s="51"/>
      <c r="IRS2381" s="51"/>
      <c r="IRT2381" s="51"/>
      <c r="IRU2381" s="13"/>
      <c r="IRV2381" s="13"/>
      <c r="IRW2381" s="14"/>
      <c r="IRX2381" s="14"/>
      <c r="IRY2381" s="41"/>
      <c r="IRZ2381" s="44"/>
      <c r="ISA2381" s="51"/>
      <c r="ISB2381" s="51"/>
      <c r="ISC2381" s="51"/>
      <c r="ISD2381" s="13"/>
      <c r="ISE2381" s="13"/>
      <c r="ISF2381" s="14"/>
      <c r="ISG2381" s="14"/>
      <c r="ISH2381" s="41"/>
      <c r="ISI2381" s="44"/>
      <c r="ISJ2381" s="51"/>
      <c r="ISK2381" s="51"/>
      <c r="ISL2381" s="51"/>
      <c r="ISM2381" s="13"/>
      <c r="ISN2381" s="13"/>
      <c r="ISO2381" s="14"/>
      <c r="ISP2381" s="14"/>
      <c r="ISQ2381" s="41"/>
      <c r="ISR2381" s="44"/>
      <c r="ISS2381" s="51"/>
      <c r="IST2381" s="51"/>
      <c r="ISU2381" s="51"/>
      <c r="ISV2381" s="13"/>
      <c r="ISW2381" s="13"/>
      <c r="ISX2381" s="14"/>
      <c r="ISY2381" s="14"/>
      <c r="ISZ2381" s="41"/>
      <c r="ITA2381" s="44"/>
      <c r="ITB2381" s="51"/>
      <c r="ITC2381" s="51"/>
      <c r="ITD2381" s="51"/>
      <c r="ITE2381" s="13"/>
      <c r="ITF2381" s="13"/>
      <c r="ITG2381" s="14"/>
      <c r="ITH2381" s="14"/>
      <c r="ITI2381" s="41"/>
      <c r="ITJ2381" s="44"/>
      <c r="ITK2381" s="51"/>
      <c r="ITL2381" s="51"/>
      <c r="ITM2381" s="51"/>
      <c r="ITN2381" s="13"/>
      <c r="ITO2381" s="13"/>
      <c r="ITP2381" s="14"/>
      <c r="ITQ2381" s="14"/>
      <c r="ITR2381" s="41"/>
      <c r="ITS2381" s="44"/>
      <c r="ITT2381" s="51"/>
      <c r="ITU2381" s="51"/>
      <c r="ITV2381" s="51"/>
      <c r="ITW2381" s="13"/>
      <c r="ITX2381" s="13"/>
      <c r="ITY2381" s="14"/>
      <c r="ITZ2381" s="14"/>
      <c r="IUA2381" s="41"/>
      <c r="IUB2381" s="44"/>
      <c r="IUC2381" s="51"/>
      <c r="IUD2381" s="51"/>
      <c r="IUE2381" s="51"/>
      <c r="IUF2381" s="13"/>
      <c r="IUG2381" s="13"/>
      <c r="IUH2381" s="14"/>
      <c r="IUI2381" s="14"/>
      <c r="IUJ2381" s="41"/>
      <c r="IUK2381" s="44"/>
      <c r="IUL2381" s="51"/>
      <c r="IUM2381" s="51"/>
      <c r="IUN2381" s="51"/>
      <c r="IUO2381" s="13"/>
      <c r="IUP2381" s="13"/>
      <c r="IUQ2381" s="14"/>
      <c r="IUR2381" s="14"/>
      <c r="IUS2381" s="41"/>
      <c r="IUT2381" s="44"/>
      <c r="IUU2381" s="51"/>
      <c r="IUV2381" s="51"/>
      <c r="IUW2381" s="51"/>
      <c r="IUX2381" s="13"/>
      <c r="IUY2381" s="13"/>
      <c r="IUZ2381" s="14"/>
      <c r="IVA2381" s="14"/>
      <c r="IVB2381" s="41"/>
      <c r="IVC2381" s="44"/>
      <c r="IVD2381" s="51"/>
      <c r="IVE2381" s="51"/>
      <c r="IVF2381" s="51"/>
      <c r="IVG2381" s="13"/>
      <c r="IVH2381" s="13"/>
      <c r="IVI2381" s="14"/>
      <c r="IVJ2381" s="14"/>
      <c r="IVK2381" s="41"/>
      <c r="IVL2381" s="44"/>
      <c r="IVM2381" s="51"/>
      <c r="IVN2381" s="51"/>
      <c r="IVO2381" s="51"/>
      <c r="IVP2381" s="13"/>
      <c r="IVQ2381" s="13"/>
      <c r="IVR2381" s="14"/>
      <c r="IVS2381" s="14"/>
      <c r="IVT2381" s="41"/>
      <c r="IVU2381" s="44"/>
      <c r="IVV2381" s="51"/>
      <c r="IVW2381" s="51"/>
      <c r="IVX2381" s="51"/>
      <c r="IVY2381" s="13"/>
      <c r="IVZ2381" s="13"/>
      <c r="IWA2381" s="14"/>
      <c r="IWB2381" s="14"/>
      <c r="IWC2381" s="41"/>
      <c r="IWD2381" s="44"/>
      <c r="IWE2381" s="51"/>
      <c r="IWF2381" s="51"/>
      <c r="IWG2381" s="51"/>
      <c r="IWH2381" s="13"/>
      <c r="IWI2381" s="13"/>
      <c r="IWJ2381" s="14"/>
      <c r="IWK2381" s="14"/>
      <c r="IWL2381" s="41"/>
      <c r="IWM2381" s="44"/>
      <c r="IWN2381" s="51"/>
      <c r="IWO2381" s="51"/>
      <c r="IWP2381" s="51"/>
      <c r="IWQ2381" s="13"/>
      <c r="IWR2381" s="13"/>
      <c r="IWS2381" s="14"/>
      <c r="IWT2381" s="14"/>
      <c r="IWU2381" s="41"/>
      <c r="IWV2381" s="44"/>
      <c r="IWW2381" s="51"/>
      <c r="IWX2381" s="51"/>
      <c r="IWY2381" s="51"/>
      <c r="IWZ2381" s="13"/>
      <c r="IXA2381" s="13"/>
      <c r="IXB2381" s="14"/>
      <c r="IXC2381" s="14"/>
      <c r="IXD2381" s="41"/>
      <c r="IXE2381" s="44"/>
      <c r="IXF2381" s="51"/>
      <c r="IXG2381" s="51"/>
      <c r="IXH2381" s="51"/>
      <c r="IXI2381" s="13"/>
      <c r="IXJ2381" s="13"/>
      <c r="IXK2381" s="14"/>
      <c r="IXL2381" s="14"/>
      <c r="IXM2381" s="41"/>
      <c r="IXN2381" s="44"/>
      <c r="IXO2381" s="51"/>
      <c r="IXP2381" s="51"/>
      <c r="IXQ2381" s="51"/>
      <c r="IXR2381" s="13"/>
      <c r="IXS2381" s="13"/>
      <c r="IXT2381" s="14"/>
      <c r="IXU2381" s="14"/>
      <c r="IXV2381" s="41"/>
      <c r="IXW2381" s="44"/>
      <c r="IXX2381" s="51"/>
      <c r="IXY2381" s="51"/>
      <c r="IXZ2381" s="51"/>
      <c r="IYA2381" s="13"/>
      <c r="IYB2381" s="13"/>
      <c r="IYC2381" s="14"/>
      <c r="IYD2381" s="14"/>
      <c r="IYE2381" s="41"/>
      <c r="IYF2381" s="44"/>
      <c r="IYG2381" s="51"/>
      <c r="IYH2381" s="51"/>
      <c r="IYI2381" s="51"/>
      <c r="IYJ2381" s="13"/>
      <c r="IYK2381" s="13"/>
      <c r="IYL2381" s="14"/>
      <c r="IYM2381" s="14"/>
      <c r="IYN2381" s="41"/>
      <c r="IYO2381" s="44"/>
      <c r="IYP2381" s="51"/>
      <c r="IYQ2381" s="51"/>
      <c r="IYR2381" s="51"/>
      <c r="IYS2381" s="13"/>
      <c r="IYT2381" s="13"/>
      <c r="IYU2381" s="14"/>
      <c r="IYV2381" s="14"/>
      <c r="IYW2381" s="41"/>
      <c r="IYX2381" s="44"/>
      <c r="IYY2381" s="51"/>
      <c r="IYZ2381" s="51"/>
      <c r="IZA2381" s="51"/>
      <c r="IZB2381" s="13"/>
      <c r="IZC2381" s="13"/>
      <c r="IZD2381" s="14"/>
      <c r="IZE2381" s="14"/>
      <c r="IZF2381" s="41"/>
      <c r="IZG2381" s="44"/>
      <c r="IZH2381" s="51"/>
      <c r="IZI2381" s="51"/>
      <c r="IZJ2381" s="51"/>
      <c r="IZK2381" s="13"/>
      <c r="IZL2381" s="13"/>
      <c r="IZM2381" s="14"/>
      <c r="IZN2381" s="14"/>
      <c r="IZO2381" s="41"/>
      <c r="IZP2381" s="44"/>
      <c r="IZQ2381" s="51"/>
      <c r="IZR2381" s="51"/>
      <c r="IZS2381" s="51"/>
      <c r="IZT2381" s="13"/>
      <c r="IZU2381" s="13"/>
      <c r="IZV2381" s="14"/>
      <c r="IZW2381" s="14"/>
      <c r="IZX2381" s="41"/>
      <c r="IZY2381" s="44"/>
      <c r="IZZ2381" s="51"/>
      <c r="JAA2381" s="51"/>
      <c r="JAB2381" s="51"/>
      <c r="JAC2381" s="13"/>
      <c r="JAD2381" s="13"/>
      <c r="JAE2381" s="14"/>
      <c r="JAF2381" s="14"/>
      <c r="JAG2381" s="41"/>
      <c r="JAH2381" s="44"/>
      <c r="JAI2381" s="51"/>
      <c r="JAJ2381" s="51"/>
      <c r="JAK2381" s="51"/>
      <c r="JAL2381" s="13"/>
      <c r="JAM2381" s="13"/>
      <c r="JAN2381" s="14"/>
      <c r="JAO2381" s="14"/>
      <c r="JAP2381" s="41"/>
      <c r="JAQ2381" s="44"/>
      <c r="JAR2381" s="51"/>
      <c r="JAS2381" s="51"/>
      <c r="JAT2381" s="51"/>
      <c r="JAU2381" s="13"/>
      <c r="JAV2381" s="13"/>
      <c r="JAW2381" s="14"/>
      <c r="JAX2381" s="14"/>
      <c r="JAY2381" s="41"/>
      <c r="JAZ2381" s="44"/>
      <c r="JBA2381" s="51"/>
      <c r="JBB2381" s="51"/>
      <c r="JBC2381" s="51"/>
      <c r="JBD2381" s="13"/>
      <c r="JBE2381" s="13"/>
      <c r="JBF2381" s="14"/>
      <c r="JBG2381" s="14"/>
      <c r="JBH2381" s="41"/>
      <c r="JBI2381" s="44"/>
      <c r="JBJ2381" s="51"/>
      <c r="JBK2381" s="51"/>
      <c r="JBL2381" s="51"/>
      <c r="JBM2381" s="13"/>
      <c r="JBN2381" s="13"/>
      <c r="JBO2381" s="14"/>
      <c r="JBP2381" s="14"/>
      <c r="JBQ2381" s="41"/>
      <c r="JBR2381" s="44"/>
      <c r="JBS2381" s="51"/>
      <c r="JBT2381" s="51"/>
      <c r="JBU2381" s="51"/>
      <c r="JBV2381" s="13"/>
      <c r="JBW2381" s="13"/>
      <c r="JBX2381" s="14"/>
      <c r="JBY2381" s="14"/>
      <c r="JBZ2381" s="41"/>
      <c r="JCA2381" s="44"/>
      <c r="JCB2381" s="51"/>
      <c r="JCC2381" s="51"/>
      <c r="JCD2381" s="51"/>
      <c r="JCE2381" s="13"/>
      <c r="JCF2381" s="13"/>
      <c r="JCG2381" s="14"/>
      <c r="JCH2381" s="14"/>
      <c r="JCI2381" s="41"/>
      <c r="JCJ2381" s="44"/>
      <c r="JCK2381" s="51"/>
      <c r="JCL2381" s="51"/>
      <c r="JCM2381" s="51"/>
      <c r="JCN2381" s="13"/>
      <c r="JCO2381" s="13"/>
      <c r="JCP2381" s="14"/>
      <c r="JCQ2381" s="14"/>
      <c r="JCR2381" s="41"/>
      <c r="JCS2381" s="44"/>
      <c r="JCT2381" s="51"/>
      <c r="JCU2381" s="51"/>
      <c r="JCV2381" s="51"/>
      <c r="JCW2381" s="13"/>
      <c r="JCX2381" s="13"/>
      <c r="JCY2381" s="14"/>
      <c r="JCZ2381" s="14"/>
      <c r="JDA2381" s="41"/>
      <c r="JDB2381" s="44"/>
      <c r="JDC2381" s="51"/>
      <c r="JDD2381" s="51"/>
      <c r="JDE2381" s="51"/>
      <c r="JDF2381" s="13"/>
      <c r="JDG2381" s="13"/>
      <c r="JDH2381" s="14"/>
      <c r="JDI2381" s="14"/>
      <c r="JDJ2381" s="41"/>
      <c r="JDK2381" s="44"/>
      <c r="JDL2381" s="51"/>
      <c r="JDM2381" s="51"/>
      <c r="JDN2381" s="51"/>
      <c r="JDO2381" s="13"/>
      <c r="JDP2381" s="13"/>
      <c r="JDQ2381" s="14"/>
      <c r="JDR2381" s="14"/>
      <c r="JDS2381" s="41"/>
      <c r="JDT2381" s="44"/>
      <c r="JDU2381" s="51"/>
      <c r="JDV2381" s="51"/>
      <c r="JDW2381" s="51"/>
      <c r="JDX2381" s="13"/>
      <c r="JDY2381" s="13"/>
      <c r="JDZ2381" s="14"/>
      <c r="JEA2381" s="14"/>
      <c r="JEB2381" s="41"/>
      <c r="JEC2381" s="44"/>
      <c r="JED2381" s="51"/>
      <c r="JEE2381" s="51"/>
      <c r="JEF2381" s="51"/>
      <c r="JEG2381" s="13"/>
      <c r="JEH2381" s="13"/>
      <c r="JEI2381" s="14"/>
      <c r="JEJ2381" s="14"/>
      <c r="JEK2381" s="41"/>
      <c r="JEL2381" s="44"/>
      <c r="JEM2381" s="51"/>
      <c r="JEN2381" s="51"/>
      <c r="JEO2381" s="51"/>
      <c r="JEP2381" s="13"/>
      <c r="JEQ2381" s="13"/>
      <c r="JER2381" s="14"/>
      <c r="JES2381" s="14"/>
      <c r="JET2381" s="41"/>
      <c r="JEU2381" s="44"/>
      <c r="JEV2381" s="51"/>
      <c r="JEW2381" s="51"/>
      <c r="JEX2381" s="51"/>
      <c r="JEY2381" s="13"/>
      <c r="JEZ2381" s="13"/>
      <c r="JFA2381" s="14"/>
      <c r="JFB2381" s="14"/>
      <c r="JFC2381" s="41"/>
      <c r="JFD2381" s="44"/>
      <c r="JFE2381" s="51"/>
      <c r="JFF2381" s="51"/>
      <c r="JFG2381" s="51"/>
      <c r="JFH2381" s="13"/>
      <c r="JFI2381" s="13"/>
      <c r="JFJ2381" s="14"/>
      <c r="JFK2381" s="14"/>
      <c r="JFL2381" s="41"/>
      <c r="JFM2381" s="44"/>
      <c r="JFN2381" s="51"/>
      <c r="JFO2381" s="51"/>
      <c r="JFP2381" s="51"/>
      <c r="JFQ2381" s="13"/>
      <c r="JFR2381" s="13"/>
      <c r="JFS2381" s="14"/>
      <c r="JFT2381" s="14"/>
      <c r="JFU2381" s="41"/>
      <c r="JFV2381" s="44"/>
      <c r="JFW2381" s="51"/>
      <c r="JFX2381" s="51"/>
      <c r="JFY2381" s="51"/>
      <c r="JFZ2381" s="13"/>
      <c r="JGA2381" s="13"/>
      <c r="JGB2381" s="14"/>
      <c r="JGC2381" s="14"/>
      <c r="JGD2381" s="41"/>
      <c r="JGE2381" s="44"/>
      <c r="JGF2381" s="51"/>
      <c r="JGG2381" s="51"/>
      <c r="JGH2381" s="51"/>
      <c r="JGI2381" s="13"/>
      <c r="JGJ2381" s="13"/>
      <c r="JGK2381" s="14"/>
      <c r="JGL2381" s="14"/>
      <c r="JGM2381" s="41"/>
      <c r="JGN2381" s="44"/>
      <c r="JGO2381" s="51"/>
      <c r="JGP2381" s="51"/>
      <c r="JGQ2381" s="51"/>
      <c r="JGR2381" s="13"/>
      <c r="JGS2381" s="13"/>
      <c r="JGT2381" s="14"/>
      <c r="JGU2381" s="14"/>
      <c r="JGV2381" s="41"/>
      <c r="JGW2381" s="44"/>
      <c r="JGX2381" s="51"/>
      <c r="JGY2381" s="51"/>
      <c r="JGZ2381" s="51"/>
      <c r="JHA2381" s="13"/>
      <c r="JHB2381" s="13"/>
      <c r="JHC2381" s="14"/>
      <c r="JHD2381" s="14"/>
      <c r="JHE2381" s="41"/>
      <c r="JHF2381" s="44"/>
      <c r="JHG2381" s="51"/>
      <c r="JHH2381" s="51"/>
      <c r="JHI2381" s="51"/>
      <c r="JHJ2381" s="13"/>
      <c r="JHK2381" s="13"/>
      <c r="JHL2381" s="14"/>
      <c r="JHM2381" s="14"/>
      <c r="JHN2381" s="41"/>
      <c r="JHO2381" s="44"/>
      <c r="JHP2381" s="51"/>
      <c r="JHQ2381" s="51"/>
      <c r="JHR2381" s="51"/>
      <c r="JHS2381" s="13"/>
      <c r="JHT2381" s="13"/>
      <c r="JHU2381" s="14"/>
      <c r="JHV2381" s="14"/>
      <c r="JHW2381" s="41"/>
      <c r="JHX2381" s="44"/>
      <c r="JHY2381" s="51"/>
      <c r="JHZ2381" s="51"/>
      <c r="JIA2381" s="51"/>
      <c r="JIB2381" s="13"/>
      <c r="JIC2381" s="13"/>
      <c r="JID2381" s="14"/>
      <c r="JIE2381" s="14"/>
      <c r="JIF2381" s="41"/>
      <c r="JIG2381" s="44"/>
      <c r="JIH2381" s="51"/>
      <c r="JII2381" s="51"/>
      <c r="JIJ2381" s="51"/>
      <c r="JIK2381" s="13"/>
      <c r="JIL2381" s="13"/>
      <c r="JIM2381" s="14"/>
      <c r="JIN2381" s="14"/>
      <c r="JIO2381" s="41"/>
      <c r="JIP2381" s="44"/>
      <c r="JIQ2381" s="51"/>
      <c r="JIR2381" s="51"/>
      <c r="JIS2381" s="51"/>
      <c r="JIT2381" s="13"/>
      <c r="JIU2381" s="13"/>
      <c r="JIV2381" s="14"/>
      <c r="JIW2381" s="14"/>
      <c r="JIX2381" s="41"/>
      <c r="JIY2381" s="44"/>
      <c r="JIZ2381" s="51"/>
      <c r="JJA2381" s="51"/>
      <c r="JJB2381" s="51"/>
      <c r="JJC2381" s="13"/>
      <c r="JJD2381" s="13"/>
      <c r="JJE2381" s="14"/>
      <c r="JJF2381" s="14"/>
      <c r="JJG2381" s="41"/>
      <c r="JJH2381" s="44"/>
      <c r="JJI2381" s="51"/>
      <c r="JJJ2381" s="51"/>
      <c r="JJK2381" s="51"/>
      <c r="JJL2381" s="13"/>
      <c r="JJM2381" s="13"/>
      <c r="JJN2381" s="14"/>
      <c r="JJO2381" s="14"/>
      <c r="JJP2381" s="41"/>
      <c r="JJQ2381" s="44"/>
      <c r="JJR2381" s="51"/>
      <c r="JJS2381" s="51"/>
      <c r="JJT2381" s="51"/>
      <c r="JJU2381" s="13"/>
      <c r="JJV2381" s="13"/>
      <c r="JJW2381" s="14"/>
      <c r="JJX2381" s="14"/>
      <c r="JJY2381" s="41"/>
      <c r="JJZ2381" s="44"/>
      <c r="JKA2381" s="51"/>
      <c r="JKB2381" s="51"/>
      <c r="JKC2381" s="51"/>
      <c r="JKD2381" s="13"/>
      <c r="JKE2381" s="13"/>
      <c r="JKF2381" s="14"/>
      <c r="JKG2381" s="14"/>
      <c r="JKH2381" s="41"/>
      <c r="JKI2381" s="44"/>
      <c r="JKJ2381" s="51"/>
      <c r="JKK2381" s="51"/>
      <c r="JKL2381" s="51"/>
      <c r="JKM2381" s="13"/>
      <c r="JKN2381" s="13"/>
      <c r="JKO2381" s="14"/>
      <c r="JKP2381" s="14"/>
      <c r="JKQ2381" s="41"/>
      <c r="JKR2381" s="44"/>
      <c r="JKS2381" s="51"/>
      <c r="JKT2381" s="51"/>
      <c r="JKU2381" s="51"/>
      <c r="JKV2381" s="13"/>
      <c r="JKW2381" s="13"/>
      <c r="JKX2381" s="14"/>
      <c r="JKY2381" s="14"/>
      <c r="JKZ2381" s="41"/>
      <c r="JLA2381" s="44"/>
      <c r="JLB2381" s="51"/>
      <c r="JLC2381" s="51"/>
      <c r="JLD2381" s="51"/>
      <c r="JLE2381" s="13"/>
      <c r="JLF2381" s="13"/>
      <c r="JLG2381" s="14"/>
      <c r="JLH2381" s="14"/>
      <c r="JLI2381" s="41"/>
      <c r="JLJ2381" s="44"/>
      <c r="JLK2381" s="51"/>
      <c r="JLL2381" s="51"/>
      <c r="JLM2381" s="51"/>
      <c r="JLN2381" s="13"/>
      <c r="JLO2381" s="13"/>
      <c r="JLP2381" s="14"/>
      <c r="JLQ2381" s="14"/>
      <c r="JLR2381" s="41"/>
      <c r="JLS2381" s="44"/>
      <c r="JLT2381" s="51"/>
      <c r="JLU2381" s="51"/>
      <c r="JLV2381" s="51"/>
      <c r="JLW2381" s="13"/>
      <c r="JLX2381" s="13"/>
      <c r="JLY2381" s="14"/>
      <c r="JLZ2381" s="14"/>
      <c r="JMA2381" s="41"/>
      <c r="JMB2381" s="44"/>
      <c r="JMC2381" s="51"/>
      <c r="JMD2381" s="51"/>
      <c r="JME2381" s="51"/>
      <c r="JMF2381" s="13"/>
      <c r="JMG2381" s="13"/>
      <c r="JMH2381" s="14"/>
      <c r="JMI2381" s="14"/>
      <c r="JMJ2381" s="41"/>
      <c r="JMK2381" s="44"/>
      <c r="JML2381" s="51"/>
      <c r="JMM2381" s="51"/>
      <c r="JMN2381" s="51"/>
      <c r="JMO2381" s="13"/>
      <c r="JMP2381" s="13"/>
      <c r="JMQ2381" s="14"/>
      <c r="JMR2381" s="14"/>
      <c r="JMS2381" s="41"/>
      <c r="JMT2381" s="44"/>
      <c r="JMU2381" s="51"/>
      <c r="JMV2381" s="51"/>
      <c r="JMW2381" s="51"/>
      <c r="JMX2381" s="13"/>
      <c r="JMY2381" s="13"/>
      <c r="JMZ2381" s="14"/>
      <c r="JNA2381" s="14"/>
      <c r="JNB2381" s="41"/>
      <c r="JNC2381" s="44"/>
      <c r="JND2381" s="51"/>
      <c r="JNE2381" s="51"/>
      <c r="JNF2381" s="51"/>
      <c r="JNG2381" s="13"/>
      <c r="JNH2381" s="13"/>
      <c r="JNI2381" s="14"/>
      <c r="JNJ2381" s="14"/>
      <c r="JNK2381" s="41"/>
      <c r="JNL2381" s="44"/>
      <c r="JNM2381" s="51"/>
      <c r="JNN2381" s="51"/>
      <c r="JNO2381" s="51"/>
      <c r="JNP2381" s="13"/>
      <c r="JNQ2381" s="13"/>
      <c r="JNR2381" s="14"/>
      <c r="JNS2381" s="14"/>
      <c r="JNT2381" s="41"/>
      <c r="JNU2381" s="44"/>
      <c r="JNV2381" s="51"/>
      <c r="JNW2381" s="51"/>
      <c r="JNX2381" s="51"/>
      <c r="JNY2381" s="13"/>
      <c r="JNZ2381" s="13"/>
      <c r="JOA2381" s="14"/>
      <c r="JOB2381" s="14"/>
      <c r="JOC2381" s="41"/>
      <c r="JOD2381" s="44"/>
      <c r="JOE2381" s="51"/>
      <c r="JOF2381" s="51"/>
      <c r="JOG2381" s="51"/>
      <c r="JOH2381" s="13"/>
      <c r="JOI2381" s="13"/>
      <c r="JOJ2381" s="14"/>
      <c r="JOK2381" s="14"/>
      <c r="JOL2381" s="41"/>
      <c r="JOM2381" s="44"/>
      <c r="JON2381" s="51"/>
      <c r="JOO2381" s="51"/>
      <c r="JOP2381" s="51"/>
      <c r="JOQ2381" s="13"/>
      <c r="JOR2381" s="13"/>
      <c r="JOS2381" s="14"/>
      <c r="JOT2381" s="14"/>
      <c r="JOU2381" s="41"/>
      <c r="JOV2381" s="44"/>
      <c r="JOW2381" s="51"/>
      <c r="JOX2381" s="51"/>
      <c r="JOY2381" s="51"/>
      <c r="JOZ2381" s="13"/>
      <c r="JPA2381" s="13"/>
      <c r="JPB2381" s="14"/>
      <c r="JPC2381" s="14"/>
      <c r="JPD2381" s="41"/>
      <c r="JPE2381" s="44"/>
      <c r="JPF2381" s="51"/>
      <c r="JPG2381" s="51"/>
      <c r="JPH2381" s="51"/>
      <c r="JPI2381" s="13"/>
      <c r="JPJ2381" s="13"/>
      <c r="JPK2381" s="14"/>
      <c r="JPL2381" s="14"/>
      <c r="JPM2381" s="41"/>
      <c r="JPN2381" s="44"/>
      <c r="JPO2381" s="51"/>
      <c r="JPP2381" s="51"/>
      <c r="JPQ2381" s="51"/>
      <c r="JPR2381" s="13"/>
      <c r="JPS2381" s="13"/>
      <c r="JPT2381" s="14"/>
      <c r="JPU2381" s="14"/>
      <c r="JPV2381" s="41"/>
      <c r="JPW2381" s="44"/>
      <c r="JPX2381" s="51"/>
      <c r="JPY2381" s="51"/>
      <c r="JPZ2381" s="51"/>
      <c r="JQA2381" s="13"/>
      <c r="JQB2381" s="13"/>
      <c r="JQC2381" s="14"/>
      <c r="JQD2381" s="14"/>
      <c r="JQE2381" s="41"/>
      <c r="JQF2381" s="44"/>
      <c r="JQG2381" s="51"/>
      <c r="JQH2381" s="51"/>
      <c r="JQI2381" s="51"/>
      <c r="JQJ2381" s="13"/>
      <c r="JQK2381" s="13"/>
      <c r="JQL2381" s="14"/>
      <c r="JQM2381" s="14"/>
      <c r="JQN2381" s="41"/>
      <c r="JQO2381" s="44"/>
      <c r="JQP2381" s="51"/>
      <c r="JQQ2381" s="51"/>
      <c r="JQR2381" s="51"/>
      <c r="JQS2381" s="13"/>
      <c r="JQT2381" s="13"/>
      <c r="JQU2381" s="14"/>
      <c r="JQV2381" s="14"/>
      <c r="JQW2381" s="41"/>
      <c r="JQX2381" s="44"/>
      <c r="JQY2381" s="51"/>
      <c r="JQZ2381" s="51"/>
      <c r="JRA2381" s="51"/>
      <c r="JRB2381" s="13"/>
      <c r="JRC2381" s="13"/>
      <c r="JRD2381" s="14"/>
      <c r="JRE2381" s="14"/>
      <c r="JRF2381" s="41"/>
      <c r="JRG2381" s="44"/>
      <c r="JRH2381" s="51"/>
      <c r="JRI2381" s="51"/>
      <c r="JRJ2381" s="51"/>
      <c r="JRK2381" s="13"/>
      <c r="JRL2381" s="13"/>
      <c r="JRM2381" s="14"/>
      <c r="JRN2381" s="14"/>
      <c r="JRO2381" s="41"/>
      <c r="JRP2381" s="44"/>
      <c r="JRQ2381" s="51"/>
      <c r="JRR2381" s="51"/>
      <c r="JRS2381" s="51"/>
      <c r="JRT2381" s="13"/>
      <c r="JRU2381" s="13"/>
      <c r="JRV2381" s="14"/>
      <c r="JRW2381" s="14"/>
      <c r="JRX2381" s="41"/>
      <c r="JRY2381" s="44"/>
      <c r="JRZ2381" s="51"/>
      <c r="JSA2381" s="51"/>
      <c r="JSB2381" s="51"/>
      <c r="JSC2381" s="13"/>
      <c r="JSD2381" s="13"/>
      <c r="JSE2381" s="14"/>
      <c r="JSF2381" s="14"/>
      <c r="JSG2381" s="41"/>
      <c r="JSH2381" s="44"/>
      <c r="JSI2381" s="51"/>
      <c r="JSJ2381" s="51"/>
      <c r="JSK2381" s="51"/>
      <c r="JSL2381" s="13"/>
      <c r="JSM2381" s="13"/>
      <c r="JSN2381" s="14"/>
      <c r="JSO2381" s="14"/>
      <c r="JSP2381" s="41"/>
      <c r="JSQ2381" s="44"/>
      <c r="JSR2381" s="51"/>
      <c r="JSS2381" s="51"/>
      <c r="JST2381" s="51"/>
      <c r="JSU2381" s="13"/>
      <c r="JSV2381" s="13"/>
      <c r="JSW2381" s="14"/>
      <c r="JSX2381" s="14"/>
      <c r="JSY2381" s="41"/>
      <c r="JSZ2381" s="44"/>
      <c r="JTA2381" s="51"/>
      <c r="JTB2381" s="51"/>
      <c r="JTC2381" s="51"/>
      <c r="JTD2381" s="13"/>
      <c r="JTE2381" s="13"/>
      <c r="JTF2381" s="14"/>
      <c r="JTG2381" s="14"/>
      <c r="JTH2381" s="41"/>
      <c r="JTI2381" s="44"/>
      <c r="JTJ2381" s="51"/>
      <c r="JTK2381" s="51"/>
      <c r="JTL2381" s="51"/>
      <c r="JTM2381" s="13"/>
      <c r="JTN2381" s="13"/>
      <c r="JTO2381" s="14"/>
      <c r="JTP2381" s="14"/>
      <c r="JTQ2381" s="41"/>
      <c r="JTR2381" s="44"/>
      <c r="JTS2381" s="51"/>
      <c r="JTT2381" s="51"/>
      <c r="JTU2381" s="51"/>
      <c r="JTV2381" s="13"/>
      <c r="JTW2381" s="13"/>
      <c r="JTX2381" s="14"/>
      <c r="JTY2381" s="14"/>
      <c r="JTZ2381" s="41"/>
      <c r="JUA2381" s="44"/>
      <c r="JUB2381" s="51"/>
      <c r="JUC2381" s="51"/>
      <c r="JUD2381" s="51"/>
      <c r="JUE2381" s="13"/>
      <c r="JUF2381" s="13"/>
      <c r="JUG2381" s="14"/>
      <c r="JUH2381" s="14"/>
      <c r="JUI2381" s="41"/>
      <c r="JUJ2381" s="44"/>
      <c r="JUK2381" s="51"/>
      <c r="JUL2381" s="51"/>
      <c r="JUM2381" s="51"/>
      <c r="JUN2381" s="13"/>
      <c r="JUO2381" s="13"/>
      <c r="JUP2381" s="14"/>
      <c r="JUQ2381" s="14"/>
      <c r="JUR2381" s="41"/>
      <c r="JUS2381" s="44"/>
      <c r="JUT2381" s="51"/>
      <c r="JUU2381" s="51"/>
      <c r="JUV2381" s="51"/>
      <c r="JUW2381" s="13"/>
      <c r="JUX2381" s="13"/>
      <c r="JUY2381" s="14"/>
      <c r="JUZ2381" s="14"/>
      <c r="JVA2381" s="41"/>
      <c r="JVB2381" s="44"/>
      <c r="JVC2381" s="51"/>
      <c r="JVD2381" s="51"/>
      <c r="JVE2381" s="51"/>
      <c r="JVF2381" s="13"/>
      <c r="JVG2381" s="13"/>
      <c r="JVH2381" s="14"/>
      <c r="JVI2381" s="14"/>
      <c r="JVJ2381" s="41"/>
      <c r="JVK2381" s="44"/>
      <c r="JVL2381" s="51"/>
      <c r="JVM2381" s="51"/>
      <c r="JVN2381" s="51"/>
      <c r="JVO2381" s="13"/>
      <c r="JVP2381" s="13"/>
      <c r="JVQ2381" s="14"/>
      <c r="JVR2381" s="14"/>
      <c r="JVS2381" s="41"/>
      <c r="JVT2381" s="44"/>
      <c r="JVU2381" s="51"/>
      <c r="JVV2381" s="51"/>
      <c r="JVW2381" s="51"/>
      <c r="JVX2381" s="13"/>
      <c r="JVY2381" s="13"/>
      <c r="JVZ2381" s="14"/>
      <c r="JWA2381" s="14"/>
      <c r="JWB2381" s="41"/>
      <c r="JWC2381" s="44"/>
      <c r="JWD2381" s="51"/>
      <c r="JWE2381" s="51"/>
      <c r="JWF2381" s="51"/>
      <c r="JWG2381" s="13"/>
      <c r="JWH2381" s="13"/>
      <c r="JWI2381" s="14"/>
      <c r="JWJ2381" s="14"/>
      <c r="JWK2381" s="41"/>
      <c r="JWL2381" s="44"/>
      <c r="JWM2381" s="51"/>
      <c r="JWN2381" s="51"/>
      <c r="JWO2381" s="51"/>
      <c r="JWP2381" s="13"/>
      <c r="JWQ2381" s="13"/>
      <c r="JWR2381" s="14"/>
      <c r="JWS2381" s="14"/>
      <c r="JWT2381" s="41"/>
      <c r="JWU2381" s="44"/>
      <c r="JWV2381" s="51"/>
      <c r="JWW2381" s="51"/>
      <c r="JWX2381" s="51"/>
      <c r="JWY2381" s="13"/>
      <c r="JWZ2381" s="13"/>
      <c r="JXA2381" s="14"/>
      <c r="JXB2381" s="14"/>
      <c r="JXC2381" s="41"/>
      <c r="JXD2381" s="44"/>
      <c r="JXE2381" s="51"/>
      <c r="JXF2381" s="51"/>
      <c r="JXG2381" s="51"/>
      <c r="JXH2381" s="13"/>
      <c r="JXI2381" s="13"/>
      <c r="JXJ2381" s="14"/>
      <c r="JXK2381" s="14"/>
      <c r="JXL2381" s="41"/>
      <c r="JXM2381" s="44"/>
      <c r="JXN2381" s="51"/>
      <c r="JXO2381" s="51"/>
      <c r="JXP2381" s="51"/>
      <c r="JXQ2381" s="13"/>
      <c r="JXR2381" s="13"/>
      <c r="JXS2381" s="14"/>
      <c r="JXT2381" s="14"/>
      <c r="JXU2381" s="41"/>
      <c r="JXV2381" s="44"/>
      <c r="JXW2381" s="51"/>
      <c r="JXX2381" s="51"/>
      <c r="JXY2381" s="51"/>
      <c r="JXZ2381" s="13"/>
      <c r="JYA2381" s="13"/>
      <c r="JYB2381" s="14"/>
      <c r="JYC2381" s="14"/>
      <c r="JYD2381" s="41"/>
      <c r="JYE2381" s="44"/>
      <c r="JYF2381" s="51"/>
      <c r="JYG2381" s="51"/>
      <c r="JYH2381" s="51"/>
      <c r="JYI2381" s="13"/>
      <c r="JYJ2381" s="13"/>
      <c r="JYK2381" s="14"/>
      <c r="JYL2381" s="14"/>
      <c r="JYM2381" s="41"/>
      <c r="JYN2381" s="44"/>
      <c r="JYO2381" s="51"/>
      <c r="JYP2381" s="51"/>
      <c r="JYQ2381" s="51"/>
      <c r="JYR2381" s="13"/>
      <c r="JYS2381" s="13"/>
      <c r="JYT2381" s="14"/>
      <c r="JYU2381" s="14"/>
      <c r="JYV2381" s="41"/>
      <c r="JYW2381" s="44"/>
      <c r="JYX2381" s="51"/>
      <c r="JYY2381" s="51"/>
      <c r="JYZ2381" s="51"/>
      <c r="JZA2381" s="13"/>
      <c r="JZB2381" s="13"/>
      <c r="JZC2381" s="14"/>
      <c r="JZD2381" s="14"/>
      <c r="JZE2381" s="41"/>
      <c r="JZF2381" s="44"/>
      <c r="JZG2381" s="51"/>
      <c r="JZH2381" s="51"/>
      <c r="JZI2381" s="51"/>
      <c r="JZJ2381" s="13"/>
      <c r="JZK2381" s="13"/>
      <c r="JZL2381" s="14"/>
      <c r="JZM2381" s="14"/>
      <c r="JZN2381" s="41"/>
      <c r="JZO2381" s="44"/>
      <c r="JZP2381" s="51"/>
      <c r="JZQ2381" s="51"/>
      <c r="JZR2381" s="51"/>
      <c r="JZS2381" s="13"/>
      <c r="JZT2381" s="13"/>
      <c r="JZU2381" s="14"/>
      <c r="JZV2381" s="14"/>
      <c r="JZW2381" s="41"/>
      <c r="JZX2381" s="44"/>
      <c r="JZY2381" s="51"/>
      <c r="JZZ2381" s="51"/>
      <c r="KAA2381" s="51"/>
      <c r="KAB2381" s="13"/>
      <c r="KAC2381" s="13"/>
      <c r="KAD2381" s="14"/>
      <c r="KAE2381" s="14"/>
      <c r="KAF2381" s="41"/>
      <c r="KAG2381" s="44"/>
      <c r="KAH2381" s="51"/>
      <c r="KAI2381" s="51"/>
      <c r="KAJ2381" s="51"/>
      <c r="KAK2381" s="13"/>
      <c r="KAL2381" s="13"/>
      <c r="KAM2381" s="14"/>
      <c r="KAN2381" s="14"/>
      <c r="KAO2381" s="41"/>
      <c r="KAP2381" s="44"/>
      <c r="KAQ2381" s="51"/>
      <c r="KAR2381" s="51"/>
      <c r="KAS2381" s="51"/>
      <c r="KAT2381" s="13"/>
      <c r="KAU2381" s="13"/>
      <c r="KAV2381" s="14"/>
      <c r="KAW2381" s="14"/>
      <c r="KAX2381" s="41"/>
      <c r="KAY2381" s="44"/>
      <c r="KAZ2381" s="51"/>
      <c r="KBA2381" s="51"/>
      <c r="KBB2381" s="51"/>
      <c r="KBC2381" s="13"/>
      <c r="KBD2381" s="13"/>
      <c r="KBE2381" s="14"/>
      <c r="KBF2381" s="14"/>
      <c r="KBG2381" s="41"/>
      <c r="KBH2381" s="44"/>
      <c r="KBI2381" s="51"/>
      <c r="KBJ2381" s="51"/>
      <c r="KBK2381" s="51"/>
      <c r="KBL2381" s="13"/>
      <c r="KBM2381" s="13"/>
      <c r="KBN2381" s="14"/>
      <c r="KBO2381" s="14"/>
      <c r="KBP2381" s="41"/>
      <c r="KBQ2381" s="44"/>
      <c r="KBR2381" s="51"/>
      <c r="KBS2381" s="51"/>
      <c r="KBT2381" s="51"/>
      <c r="KBU2381" s="13"/>
      <c r="KBV2381" s="13"/>
      <c r="KBW2381" s="14"/>
      <c r="KBX2381" s="14"/>
      <c r="KBY2381" s="41"/>
      <c r="KBZ2381" s="44"/>
      <c r="KCA2381" s="51"/>
      <c r="KCB2381" s="51"/>
      <c r="KCC2381" s="51"/>
      <c r="KCD2381" s="13"/>
      <c r="KCE2381" s="13"/>
      <c r="KCF2381" s="14"/>
      <c r="KCG2381" s="14"/>
      <c r="KCH2381" s="41"/>
      <c r="KCI2381" s="44"/>
      <c r="KCJ2381" s="51"/>
      <c r="KCK2381" s="51"/>
      <c r="KCL2381" s="51"/>
      <c r="KCM2381" s="13"/>
      <c r="KCN2381" s="13"/>
      <c r="KCO2381" s="14"/>
      <c r="KCP2381" s="14"/>
      <c r="KCQ2381" s="41"/>
      <c r="KCR2381" s="44"/>
      <c r="KCS2381" s="51"/>
      <c r="KCT2381" s="51"/>
      <c r="KCU2381" s="51"/>
      <c r="KCV2381" s="13"/>
      <c r="KCW2381" s="13"/>
      <c r="KCX2381" s="14"/>
      <c r="KCY2381" s="14"/>
      <c r="KCZ2381" s="41"/>
      <c r="KDA2381" s="44"/>
      <c r="KDB2381" s="51"/>
      <c r="KDC2381" s="51"/>
      <c r="KDD2381" s="51"/>
      <c r="KDE2381" s="13"/>
      <c r="KDF2381" s="13"/>
      <c r="KDG2381" s="14"/>
      <c r="KDH2381" s="14"/>
      <c r="KDI2381" s="41"/>
      <c r="KDJ2381" s="44"/>
      <c r="KDK2381" s="51"/>
      <c r="KDL2381" s="51"/>
      <c r="KDM2381" s="51"/>
      <c r="KDN2381" s="13"/>
      <c r="KDO2381" s="13"/>
      <c r="KDP2381" s="14"/>
      <c r="KDQ2381" s="14"/>
      <c r="KDR2381" s="41"/>
      <c r="KDS2381" s="44"/>
      <c r="KDT2381" s="51"/>
      <c r="KDU2381" s="51"/>
      <c r="KDV2381" s="51"/>
      <c r="KDW2381" s="13"/>
      <c r="KDX2381" s="13"/>
      <c r="KDY2381" s="14"/>
      <c r="KDZ2381" s="14"/>
      <c r="KEA2381" s="41"/>
      <c r="KEB2381" s="44"/>
      <c r="KEC2381" s="51"/>
      <c r="KED2381" s="51"/>
      <c r="KEE2381" s="51"/>
      <c r="KEF2381" s="13"/>
      <c r="KEG2381" s="13"/>
      <c r="KEH2381" s="14"/>
      <c r="KEI2381" s="14"/>
      <c r="KEJ2381" s="41"/>
      <c r="KEK2381" s="44"/>
      <c r="KEL2381" s="51"/>
      <c r="KEM2381" s="51"/>
      <c r="KEN2381" s="51"/>
      <c r="KEO2381" s="13"/>
      <c r="KEP2381" s="13"/>
      <c r="KEQ2381" s="14"/>
      <c r="KER2381" s="14"/>
      <c r="KES2381" s="41"/>
      <c r="KET2381" s="44"/>
      <c r="KEU2381" s="51"/>
      <c r="KEV2381" s="51"/>
      <c r="KEW2381" s="51"/>
      <c r="KEX2381" s="13"/>
      <c r="KEY2381" s="13"/>
      <c r="KEZ2381" s="14"/>
      <c r="KFA2381" s="14"/>
      <c r="KFB2381" s="41"/>
      <c r="KFC2381" s="44"/>
      <c r="KFD2381" s="51"/>
      <c r="KFE2381" s="51"/>
      <c r="KFF2381" s="51"/>
      <c r="KFG2381" s="13"/>
      <c r="KFH2381" s="13"/>
      <c r="KFI2381" s="14"/>
      <c r="KFJ2381" s="14"/>
      <c r="KFK2381" s="41"/>
      <c r="KFL2381" s="44"/>
      <c r="KFM2381" s="51"/>
      <c r="KFN2381" s="51"/>
      <c r="KFO2381" s="51"/>
      <c r="KFP2381" s="13"/>
      <c r="KFQ2381" s="13"/>
      <c r="KFR2381" s="14"/>
      <c r="KFS2381" s="14"/>
      <c r="KFT2381" s="41"/>
      <c r="KFU2381" s="44"/>
      <c r="KFV2381" s="51"/>
      <c r="KFW2381" s="51"/>
      <c r="KFX2381" s="51"/>
      <c r="KFY2381" s="13"/>
      <c r="KFZ2381" s="13"/>
      <c r="KGA2381" s="14"/>
      <c r="KGB2381" s="14"/>
      <c r="KGC2381" s="41"/>
      <c r="KGD2381" s="44"/>
      <c r="KGE2381" s="51"/>
      <c r="KGF2381" s="51"/>
      <c r="KGG2381" s="51"/>
      <c r="KGH2381" s="13"/>
      <c r="KGI2381" s="13"/>
      <c r="KGJ2381" s="14"/>
      <c r="KGK2381" s="14"/>
      <c r="KGL2381" s="41"/>
      <c r="KGM2381" s="44"/>
      <c r="KGN2381" s="51"/>
      <c r="KGO2381" s="51"/>
      <c r="KGP2381" s="51"/>
      <c r="KGQ2381" s="13"/>
      <c r="KGR2381" s="13"/>
      <c r="KGS2381" s="14"/>
      <c r="KGT2381" s="14"/>
      <c r="KGU2381" s="41"/>
      <c r="KGV2381" s="44"/>
      <c r="KGW2381" s="51"/>
      <c r="KGX2381" s="51"/>
      <c r="KGY2381" s="51"/>
      <c r="KGZ2381" s="13"/>
      <c r="KHA2381" s="13"/>
      <c r="KHB2381" s="14"/>
      <c r="KHC2381" s="14"/>
      <c r="KHD2381" s="41"/>
      <c r="KHE2381" s="44"/>
      <c r="KHF2381" s="51"/>
      <c r="KHG2381" s="51"/>
      <c r="KHH2381" s="51"/>
      <c r="KHI2381" s="13"/>
      <c r="KHJ2381" s="13"/>
      <c r="KHK2381" s="14"/>
      <c r="KHL2381" s="14"/>
      <c r="KHM2381" s="41"/>
      <c r="KHN2381" s="44"/>
      <c r="KHO2381" s="51"/>
      <c r="KHP2381" s="51"/>
      <c r="KHQ2381" s="51"/>
      <c r="KHR2381" s="13"/>
      <c r="KHS2381" s="13"/>
      <c r="KHT2381" s="14"/>
      <c r="KHU2381" s="14"/>
      <c r="KHV2381" s="41"/>
      <c r="KHW2381" s="44"/>
      <c r="KHX2381" s="51"/>
      <c r="KHY2381" s="51"/>
      <c r="KHZ2381" s="51"/>
      <c r="KIA2381" s="13"/>
      <c r="KIB2381" s="13"/>
      <c r="KIC2381" s="14"/>
      <c r="KID2381" s="14"/>
      <c r="KIE2381" s="41"/>
      <c r="KIF2381" s="44"/>
      <c r="KIG2381" s="51"/>
      <c r="KIH2381" s="51"/>
      <c r="KII2381" s="51"/>
      <c r="KIJ2381" s="13"/>
      <c r="KIK2381" s="13"/>
      <c r="KIL2381" s="14"/>
      <c r="KIM2381" s="14"/>
      <c r="KIN2381" s="41"/>
      <c r="KIO2381" s="44"/>
      <c r="KIP2381" s="51"/>
      <c r="KIQ2381" s="51"/>
      <c r="KIR2381" s="51"/>
      <c r="KIS2381" s="13"/>
      <c r="KIT2381" s="13"/>
      <c r="KIU2381" s="14"/>
      <c r="KIV2381" s="14"/>
      <c r="KIW2381" s="41"/>
      <c r="KIX2381" s="44"/>
      <c r="KIY2381" s="51"/>
      <c r="KIZ2381" s="51"/>
      <c r="KJA2381" s="51"/>
      <c r="KJB2381" s="13"/>
      <c r="KJC2381" s="13"/>
      <c r="KJD2381" s="14"/>
      <c r="KJE2381" s="14"/>
      <c r="KJF2381" s="41"/>
      <c r="KJG2381" s="44"/>
      <c r="KJH2381" s="51"/>
      <c r="KJI2381" s="51"/>
      <c r="KJJ2381" s="51"/>
      <c r="KJK2381" s="13"/>
      <c r="KJL2381" s="13"/>
      <c r="KJM2381" s="14"/>
      <c r="KJN2381" s="14"/>
      <c r="KJO2381" s="41"/>
      <c r="KJP2381" s="44"/>
      <c r="KJQ2381" s="51"/>
      <c r="KJR2381" s="51"/>
      <c r="KJS2381" s="51"/>
      <c r="KJT2381" s="13"/>
      <c r="KJU2381" s="13"/>
      <c r="KJV2381" s="14"/>
      <c r="KJW2381" s="14"/>
      <c r="KJX2381" s="41"/>
      <c r="KJY2381" s="44"/>
      <c r="KJZ2381" s="51"/>
      <c r="KKA2381" s="51"/>
      <c r="KKB2381" s="51"/>
      <c r="KKC2381" s="13"/>
      <c r="KKD2381" s="13"/>
      <c r="KKE2381" s="14"/>
      <c r="KKF2381" s="14"/>
      <c r="KKG2381" s="41"/>
      <c r="KKH2381" s="44"/>
      <c r="KKI2381" s="51"/>
      <c r="KKJ2381" s="51"/>
      <c r="KKK2381" s="51"/>
      <c r="KKL2381" s="13"/>
      <c r="KKM2381" s="13"/>
      <c r="KKN2381" s="14"/>
      <c r="KKO2381" s="14"/>
      <c r="KKP2381" s="41"/>
      <c r="KKQ2381" s="44"/>
      <c r="KKR2381" s="51"/>
      <c r="KKS2381" s="51"/>
      <c r="KKT2381" s="51"/>
      <c r="KKU2381" s="13"/>
      <c r="KKV2381" s="13"/>
      <c r="KKW2381" s="14"/>
      <c r="KKX2381" s="14"/>
      <c r="KKY2381" s="41"/>
      <c r="KKZ2381" s="44"/>
      <c r="KLA2381" s="51"/>
      <c r="KLB2381" s="51"/>
      <c r="KLC2381" s="51"/>
      <c r="KLD2381" s="13"/>
      <c r="KLE2381" s="13"/>
      <c r="KLF2381" s="14"/>
      <c r="KLG2381" s="14"/>
      <c r="KLH2381" s="41"/>
      <c r="KLI2381" s="44"/>
      <c r="KLJ2381" s="51"/>
      <c r="KLK2381" s="51"/>
      <c r="KLL2381" s="51"/>
      <c r="KLM2381" s="13"/>
      <c r="KLN2381" s="13"/>
      <c r="KLO2381" s="14"/>
      <c r="KLP2381" s="14"/>
      <c r="KLQ2381" s="41"/>
      <c r="KLR2381" s="44"/>
      <c r="KLS2381" s="51"/>
      <c r="KLT2381" s="51"/>
      <c r="KLU2381" s="51"/>
      <c r="KLV2381" s="13"/>
      <c r="KLW2381" s="13"/>
      <c r="KLX2381" s="14"/>
      <c r="KLY2381" s="14"/>
      <c r="KLZ2381" s="41"/>
      <c r="KMA2381" s="44"/>
      <c r="KMB2381" s="51"/>
      <c r="KMC2381" s="51"/>
      <c r="KMD2381" s="51"/>
      <c r="KME2381" s="13"/>
      <c r="KMF2381" s="13"/>
      <c r="KMG2381" s="14"/>
      <c r="KMH2381" s="14"/>
      <c r="KMI2381" s="41"/>
      <c r="KMJ2381" s="44"/>
      <c r="KMK2381" s="51"/>
      <c r="KML2381" s="51"/>
      <c r="KMM2381" s="51"/>
      <c r="KMN2381" s="13"/>
      <c r="KMO2381" s="13"/>
      <c r="KMP2381" s="14"/>
      <c r="KMQ2381" s="14"/>
      <c r="KMR2381" s="41"/>
      <c r="KMS2381" s="44"/>
      <c r="KMT2381" s="51"/>
      <c r="KMU2381" s="51"/>
      <c r="KMV2381" s="51"/>
      <c r="KMW2381" s="13"/>
      <c r="KMX2381" s="13"/>
      <c r="KMY2381" s="14"/>
      <c r="KMZ2381" s="14"/>
      <c r="KNA2381" s="41"/>
      <c r="KNB2381" s="44"/>
      <c r="KNC2381" s="51"/>
      <c r="KND2381" s="51"/>
      <c r="KNE2381" s="51"/>
      <c r="KNF2381" s="13"/>
      <c r="KNG2381" s="13"/>
      <c r="KNH2381" s="14"/>
      <c r="KNI2381" s="14"/>
      <c r="KNJ2381" s="41"/>
      <c r="KNK2381" s="44"/>
      <c r="KNL2381" s="51"/>
      <c r="KNM2381" s="51"/>
      <c r="KNN2381" s="51"/>
      <c r="KNO2381" s="13"/>
      <c r="KNP2381" s="13"/>
      <c r="KNQ2381" s="14"/>
      <c r="KNR2381" s="14"/>
      <c r="KNS2381" s="41"/>
      <c r="KNT2381" s="44"/>
      <c r="KNU2381" s="51"/>
      <c r="KNV2381" s="51"/>
      <c r="KNW2381" s="51"/>
      <c r="KNX2381" s="13"/>
      <c r="KNY2381" s="13"/>
      <c r="KNZ2381" s="14"/>
      <c r="KOA2381" s="14"/>
      <c r="KOB2381" s="41"/>
      <c r="KOC2381" s="44"/>
      <c r="KOD2381" s="51"/>
      <c r="KOE2381" s="51"/>
      <c r="KOF2381" s="51"/>
      <c r="KOG2381" s="13"/>
      <c r="KOH2381" s="13"/>
      <c r="KOI2381" s="14"/>
      <c r="KOJ2381" s="14"/>
      <c r="KOK2381" s="41"/>
      <c r="KOL2381" s="44"/>
      <c r="KOM2381" s="51"/>
      <c r="KON2381" s="51"/>
      <c r="KOO2381" s="51"/>
      <c r="KOP2381" s="13"/>
      <c r="KOQ2381" s="13"/>
      <c r="KOR2381" s="14"/>
      <c r="KOS2381" s="14"/>
      <c r="KOT2381" s="41"/>
      <c r="KOU2381" s="44"/>
      <c r="KOV2381" s="51"/>
      <c r="KOW2381" s="51"/>
      <c r="KOX2381" s="51"/>
      <c r="KOY2381" s="13"/>
      <c r="KOZ2381" s="13"/>
      <c r="KPA2381" s="14"/>
      <c r="KPB2381" s="14"/>
      <c r="KPC2381" s="41"/>
      <c r="KPD2381" s="44"/>
      <c r="KPE2381" s="51"/>
      <c r="KPF2381" s="51"/>
      <c r="KPG2381" s="51"/>
      <c r="KPH2381" s="13"/>
      <c r="KPI2381" s="13"/>
      <c r="KPJ2381" s="14"/>
      <c r="KPK2381" s="14"/>
      <c r="KPL2381" s="41"/>
      <c r="KPM2381" s="44"/>
      <c r="KPN2381" s="51"/>
      <c r="KPO2381" s="51"/>
      <c r="KPP2381" s="51"/>
      <c r="KPQ2381" s="13"/>
      <c r="KPR2381" s="13"/>
      <c r="KPS2381" s="14"/>
      <c r="KPT2381" s="14"/>
      <c r="KPU2381" s="41"/>
      <c r="KPV2381" s="44"/>
      <c r="KPW2381" s="51"/>
      <c r="KPX2381" s="51"/>
      <c r="KPY2381" s="51"/>
      <c r="KPZ2381" s="13"/>
      <c r="KQA2381" s="13"/>
      <c r="KQB2381" s="14"/>
      <c r="KQC2381" s="14"/>
      <c r="KQD2381" s="41"/>
      <c r="KQE2381" s="44"/>
      <c r="KQF2381" s="51"/>
      <c r="KQG2381" s="51"/>
      <c r="KQH2381" s="51"/>
      <c r="KQI2381" s="13"/>
      <c r="KQJ2381" s="13"/>
      <c r="KQK2381" s="14"/>
      <c r="KQL2381" s="14"/>
      <c r="KQM2381" s="41"/>
      <c r="KQN2381" s="44"/>
      <c r="KQO2381" s="51"/>
      <c r="KQP2381" s="51"/>
      <c r="KQQ2381" s="51"/>
      <c r="KQR2381" s="13"/>
      <c r="KQS2381" s="13"/>
      <c r="KQT2381" s="14"/>
      <c r="KQU2381" s="14"/>
      <c r="KQV2381" s="41"/>
      <c r="KQW2381" s="44"/>
      <c r="KQX2381" s="51"/>
      <c r="KQY2381" s="51"/>
      <c r="KQZ2381" s="51"/>
      <c r="KRA2381" s="13"/>
      <c r="KRB2381" s="13"/>
      <c r="KRC2381" s="14"/>
      <c r="KRD2381" s="14"/>
      <c r="KRE2381" s="41"/>
      <c r="KRF2381" s="44"/>
      <c r="KRG2381" s="51"/>
      <c r="KRH2381" s="51"/>
      <c r="KRI2381" s="51"/>
      <c r="KRJ2381" s="13"/>
      <c r="KRK2381" s="13"/>
      <c r="KRL2381" s="14"/>
      <c r="KRM2381" s="14"/>
      <c r="KRN2381" s="41"/>
      <c r="KRO2381" s="44"/>
      <c r="KRP2381" s="51"/>
      <c r="KRQ2381" s="51"/>
      <c r="KRR2381" s="51"/>
      <c r="KRS2381" s="13"/>
      <c r="KRT2381" s="13"/>
      <c r="KRU2381" s="14"/>
      <c r="KRV2381" s="14"/>
      <c r="KRW2381" s="41"/>
      <c r="KRX2381" s="44"/>
      <c r="KRY2381" s="51"/>
      <c r="KRZ2381" s="51"/>
      <c r="KSA2381" s="51"/>
      <c r="KSB2381" s="13"/>
      <c r="KSC2381" s="13"/>
      <c r="KSD2381" s="14"/>
      <c r="KSE2381" s="14"/>
      <c r="KSF2381" s="41"/>
      <c r="KSG2381" s="44"/>
      <c r="KSH2381" s="51"/>
      <c r="KSI2381" s="51"/>
      <c r="KSJ2381" s="51"/>
      <c r="KSK2381" s="13"/>
      <c r="KSL2381" s="13"/>
      <c r="KSM2381" s="14"/>
      <c r="KSN2381" s="14"/>
      <c r="KSO2381" s="41"/>
      <c r="KSP2381" s="44"/>
      <c r="KSQ2381" s="51"/>
      <c r="KSR2381" s="51"/>
      <c r="KSS2381" s="51"/>
      <c r="KST2381" s="13"/>
      <c r="KSU2381" s="13"/>
      <c r="KSV2381" s="14"/>
      <c r="KSW2381" s="14"/>
      <c r="KSX2381" s="41"/>
      <c r="KSY2381" s="44"/>
      <c r="KSZ2381" s="51"/>
      <c r="KTA2381" s="51"/>
      <c r="KTB2381" s="51"/>
      <c r="KTC2381" s="13"/>
      <c r="KTD2381" s="13"/>
      <c r="KTE2381" s="14"/>
      <c r="KTF2381" s="14"/>
      <c r="KTG2381" s="41"/>
      <c r="KTH2381" s="44"/>
      <c r="KTI2381" s="51"/>
      <c r="KTJ2381" s="51"/>
      <c r="KTK2381" s="51"/>
      <c r="KTL2381" s="13"/>
      <c r="KTM2381" s="13"/>
      <c r="KTN2381" s="14"/>
      <c r="KTO2381" s="14"/>
      <c r="KTP2381" s="41"/>
      <c r="KTQ2381" s="44"/>
      <c r="KTR2381" s="51"/>
      <c r="KTS2381" s="51"/>
      <c r="KTT2381" s="51"/>
      <c r="KTU2381" s="13"/>
      <c r="KTV2381" s="13"/>
      <c r="KTW2381" s="14"/>
      <c r="KTX2381" s="14"/>
      <c r="KTY2381" s="41"/>
      <c r="KTZ2381" s="44"/>
      <c r="KUA2381" s="51"/>
      <c r="KUB2381" s="51"/>
      <c r="KUC2381" s="51"/>
      <c r="KUD2381" s="13"/>
      <c r="KUE2381" s="13"/>
      <c r="KUF2381" s="14"/>
      <c r="KUG2381" s="14"/>
      <c r="KUH2381" s="41"/>
      <c r="KUI2381" s="44"/>
      <c r="KUJ2381" s="51"/>
      <c r="KUK2381" s="51"/>
      <c r="KUL2381" s="51"/>
      <c r="KUM2381" s="13"/>
      <c r="KUN2381" s="13"/>
      <c r="KUO2381" s="14"/>
      <c r="KUP2381" s="14"/>
      <c r="KUQ2381" s="41"/>
      <c r="KUR2381" s="44"/>
      <c r="KUS2381" s="51"/>
      <c r="KUT2381" s="51"/>
      <c r="KUU2381" s="51"/>
      <c r="KUV2381" s="13"/>
      <c r="KUW2381" s="13"/>
      <c r="KUX2381" s="14"/>
      <c r="KUY2381" s="14"/>
      <c r="KUZ2381" s="41"/>
      <c r="KVA2381" s="44"/>
      <c r="KVB2381" s="51"/>
      <c r="KVC2381" s="51"/>
      <c r="KVD2381" s="51"/>
      <c r="KVE2381" s="13"/>
      <c r="KVF2381" s="13"/>
      <c r="KVG2381" s="14"/>
      <c r="KVH2381" s="14"/>
      <c r="KVI2381" s="41"/>
      <c r="KVJ2381" s="44"/>
      <c r="KVK2381" s="51"/>
      <c r="KVL2381" s="51"/>
      <c r="KVM2381" s="51"/>
      <c r="KVN2381" s="13"/>
      <c r="KVO2381" s="13"/>
      <c r="KVP2381" s="14"/>
      <c r="KVQ2381" s="14"/>
      <c r="KVR2381" s="41"/>
      <c r="KVS2381" s="44"/>
      <c r="KVT2381" s="51"/>
      <c r="KVU2381" s="51"/>
      <c r="KVV2381" s="51"/>
      <c r="KVW2381" s="13"/>
      <c r="KVX2381" s="13"/>
      <c r="KVY2381" s="14"/>
      <c r="KVZ2381" s="14"/>
      <c r="KWA2381" s="41"/>
      <c r="KWB2381" s="44"/>
      <c r="KWC2381" s="51"/>
      <c r="KWD2381" s="51"/>
      <c r="KWE2381" s="51"/>
      <c r="KWF2381" s="13"/>
      <c r="KWG2381" s="13"/>
      <c r="KWH2381" s="14"/>
      <c r="KWI2381" s="14"/>
      <c r="KWJ2381" s="41"/>
      <c r="KWK2381" s="44"/>
      <c r="KWL2381" s="51"/>
      <c r="KWM2381" s="51"/>
      <c r="KWN2381" s="51"/>
      <c r="KWO2381" s="13"/>
      <c r="KWP2381" s="13"/>
      <c r="KWQ2381" s="14"/>
      <c r="KWR2381" s="14"/>
      <c r="KWS2381" s="41"/>
      <c r="KWT2381" s="44"/>
      <c r="KWU2381" s="51"/>
      <c r="KWV2381" s="51"/>
      <c r="KWW2381" s="51"/>
      <c r="KWX2381" s="13"/>
      <c r="KWY2381" s="13"/>
      <c r="KWZ2381" s="14"/>
      <c r="KXA2381" s="14"/>
      <c r="KXB2381" s="41"/>
      <c r="KXC2381" s="44"/>
      <c r="KXD2381" s="51"/>
      <c r="KXE2381" s="51"/>
      <c r="KXF2381" s="51"/>
      <c r="KXG2381" s="13"/>
      <c r="KXH2381" s="13"/>
      <c r="KXI2381" s="14"/>
      <c r="KXJ2381" s="14"/>
      <c r="KXK2381" s="41"/>
      <c r="KXL2381" s="44"/>
      <c r="KXM2381" s="51"/>
      <c r="KXN2381" s="51"/>
      <c r="KXO2381" s="51"/>
      <c r="KXP2381" s="13"/>
      <c r="KXQ2381" s="13"/>
      <c r="KXR2381" s="14"/>
      <c r="KXS2381" s="14"/>
      <c r="KXT2381" s="41"/>
      <c r="KXU2381" s="44"/>
      <c r="KXV2381" s="51"/>
      <c r="KXW2381" s="51"/>
      <c r="KXX2381" s="51"/>
      <c r="KXY2381" s="13"/>
      <c r="KXZ2381" s="13"/>
      <c r="KYA2381" s="14"/>
      <c r="KYB2381" s="14"/>
      <c r="KYC2381" s="41"/>
      <c r="KYD2381" s="44"/>
      <c r="KYE2381" s="51"/>
      <c r="KYF2381" s="51"/>
      <c r="KYG2381" s="51"/>
      <c r="KYH2381" s="13"/>
      <c r="KYI2381" s="13"/>
      <c r="KYJ2381" s="14"/>
      <c r="KYK2381" s="14"/>
      <c r="KYL2381" s="41"/>
      <c r="KYM2381" s="44"/>
      <c r="KYN2381" s="51"/>
      <c r="KYO2381" s="51"/>
      <c r="KYP2381" s="51"/>
      <c r="KYQ2381" s="13"/>
      <c r="KYR2381" s="13"/>
      <c r="KYS2381" s="14"/>
      <c r="KYT2381" s="14"/>
      <c r="KYU2381" s="41"/>
      <c r="KYV2381" s="44"/>
      <c r="KYW2381" s="51"/>
      <c r="KYX2381" s="51"/>
      <c r="KYY2381" s="51"/>
      <c r="KYZ2381" s="13"/>
      <c r="KZA2381" s="13"/>
      <c r="KZB2381" s="14"/>
      <c r="KZC2381" s="14"/>
      <c r="KZD2381" s="41"/>
      <c r="KZE2381" s="44"/>
      <c r="KZF2381" s="51"/>
      <c r="KZG2381" s="51"/>
      <c r="KZH2381" s="51"/>
      <c r="KZI2381" s="13"/>
      <c r="KZJ2381" s="13"/>
      <c r="KZK2381" s="14"/>
      <c r="KZL2381" s="14"/>
      <c r="KZM2381" s="41"/>
      <c r="KZN2381" s="44"/>
      <c r="KZO2381" s="51"/>
      <c r="KZP2381" s="51"/>
      <c r="KZQ2381" s="51"/>
      <c r="KZR2381" s="13"/>
      <c r="KZS2381" s="13"/>
      <c r="KZT2381" s="14"/>
      <c r="KZU2381" s="14"/>
      <c r="KZV2381" s="41"/>
      <c r="KZW2381" s="44"/>
      <c r="KZX2381" s="51"/>
      <c r="KZY2381" s="51"/>
      <c r="KZZ2381" s="51"/>
      <c r="LAA2381" s="13"/>
      <c r="LAB2381" s="13"/>
      <c r="LAC2381" s="14"/>
      <c r="LAD2381" s="14"/>
      <c r="LAE2381" s="41"/>
      <c r="LAF2381" s="44"/>
      <c r="LAG2381" s="51"/>
      <c r="LAH2381" s="51"/>
      <c r="LAI2381" s="51"/>
      <c r="LAJ2381" s="13"/>
      <c r="LAK2381" s="13"/>
      <c r="LAL2381" s="14"/>
      <c r="LAM2381" s="14"/>
      <c r="LAN2381" s="41"/>
      <c r="LAO2381" s="44"/>
      <c r="LAP2381" s="51"/>
      <c r="LAQ2381" s="51"/>
      <c r="LAR2381" s="51"/>
      <c r="LAS2381" s="13"/>
      <c r="LAT2381" s="13"/>
      <c r="LAU2381" s="14"/>
      <c r="LAV2381" s="14"/>
      <c r="LAW2381" s="41"/>
      <c r="LAX2381" s="44"/>
      <c r="LAY2381" s="51"/>
      <c r="LAZ2381" s="51"/>
      <c r="LBA2381" s="51"/>
      <c r="LBB2381" s="13"/>
      <c r="LBC2381" s="13"/>
      <c r="LBD2381" s="14"/>
      <c r="LBE2381" s="14"/>
      <c r="LBF2381" s="41"/>
      <c r="LBG2381" s="44"/>
      <c r="LBH2381" s="51"/>
      <c r="LBI2381" s="51"/>
      <c r="LBJ2381" s="51"/>
      <c r="LBK2381" s="13"/>
      <c r="LBL2381" s="13"/>
      <c r="LBM2381" s="14"/>
      <c r="LBN2381" s="14"/>
      <c r="LBO2381" s="41"/>
      <c r="LBP2381" s="44"/>
      <c r="LBQ2381" s="51"/>
      <c r="LBR2381" s="51"/>
      <c r="LBS2381" s="51"/>
      <c r="LBT2381" s="13"/>
      <c r="LBU2381" s="13"/>
      <c r="LBV2381" s="14"/>
      <c r="LBW2381" s="14"/>
      <c r="LBX2381" s="41"/>
      <c r="LBY2381" s="44"/>
      <c r="LBZ2381" s="51"/>
      <c r="LCA2381" s="51"/>
      <c r="LCB2381" s="51"/>
      <c r="LCC2381" s="13"/>
      <c r="LCD2381" s="13"/>
      <c r="LCE2381" s="14"/>
      <c r="LCF2381" s="14"/>
      <c r="LCG2381" s="41"/>
      <c r="LCH2381" s="44"/>
      <c r="LCI2381" s="51"/>
      <c r="LCJ2381" s="51"/>
      <c r="LCK2381" s="51"/>
      <c r="LCL2381" s="13"/>
      <c r="LCM2381" s="13"/>
      <c r="LCN2381" s="14"/>
      <c r="LCO2381" s="14"/>
      <c r="LCP2381" s="41"/>
      <c r="LCQ2381" s="44"/>
      <c r="LCR2381" s="51"/>
      <c r="LCS2381" s="51"/>
      <c r="LCT2381" s="51"/>
      <c r="LCU2381" s="13"/>
      <c r="LCV2381" s="13"/>
      <c r="LCW2381" s="14"/>
      <c r="LCX2381" s="14"/>
      <c r="LCY2381" s="41"/>
      <c r="LCZ2381" s="44"/>
      <c r="LDA2381" s="51"/>
      <c r="LDB2381" s="51"/>
      <c r="LDC2381" s="51"/>
      <c r="LDD2381" s="13"/>
      <c r="LDE2381" s="13"/>
      <c r="LDF2381" s="14"/>
      <c r="LDG2381" s="14"/>
      <c r="LDH2381" s="41"/>
      <c r="LDI2381" s="44"/>
      <c r="LDJ2381" s="51"/>
      <c r="LDK2381" s="51"/>
      <c r="LDL2381" s="51"/>
      <c r="LDM2381" s="13"/>
      <c r="LDN2381" s="13"/>
      <c r="LDO2381" s="14"/>
      <c r="LDP2381" s="14"/>
      <c r="LDQ2381" s="41"/>
      <c r="LDR2381" s="44"/>
      <c r="LDS2381" s="51"/>
      <c r="LDT2381" s="51"/>
      <c r="LDU2381" s="51"/>
      <c r="LDV2381" s="13"/>
      <c r="LDW2381" s="13"/>
      <c r="LDX2381" s="14"/>
      <c r="LDY2381" s="14"/>
      <c r="LDZ2381" s="41"/>
      <c r="LEA2381" s="44"/>
      <c r="LEB2381" s="51"/>
      <c r="LEC2381" s="51"/>
      <c r="LED2381" s="51"/>
      <c r="LEE2381" s="13"/>
      <c r="LEF2381" s="13"/>
      <c r="LEG2381" s="14"/>
      <c r="LEH2381" s="14"/>
      <c r="LEI2381" s="41"/>
      <c r="LEJ2381" s="44"/>
      <c r="LEK2381" s="51"/>
      <c r="LEL2381" s="51"/>
      <c r="LEM2381" s="51"/>
      <c r="LEN2381" s="13"/>
      <c r="LEO2381" s="13"/>
      <c r="LEP2381" s="14"/>
      <c r="LEQ2381" s="14"/>
      <c r="LER2381" s="41"/>
      <c r="LES2381" s="44"/>
      <c r="LET2381" s="51"/>
      <c r="LEU2381" s="51"/>
      <c r="LEV2381" s="51"/>
      <c r="LEW2381" s="13"/>
      <c r="LEX2381" s="13"/>
      <c r="LEY2381" s="14"/>
      <c r="LEZ2381" s="14"/>
      <c r="LFA2381" s="41"/>
      <c r="LFB2381" s="44"/>
      <c r="LFC2381" s="51"/>
      <c r="LFD2381" s="51"/>
      <c r="LFE2381" s="51"/>
      <c r="LFF2381" s="13"/>
      <c r="LFG2381" s="13"/>
      <c r="LFH2381" s="14"/>
      <c r="LFI2381" s="14"/>
      <c r="LFJ2381" s="41"/>
      <c r="LFK2381" s="44"/>
      <c r="LFL2381" s="51"/>
      <c r="LFM2381" s="51"/>
      <c r="LFN2381" s="51"/>
      <c r="LFO2381" s="13"/>
      <c r="LFP2381" s="13"/>
      <c r="LFQ2381" s="14"/>
      <c r="LFR2381" s="14"/>
      <c r="LFS2381" s="41"/>
      <c r="LFT2381" s="44"/>
      <c r="LFU2381" s="51"/>
      <c r="LFV2381" s="51"/>
      <c r="LFW2381" s="51"/>
      <c r="LFX2381" s="13"/>
      <c r="LFY2381" s="13"/>
      <c r="LFZ2381" s="14"/>
      <c r="LGA2381" s="14"/>
      <c r="LGB2381" s="41"/>
      <c r="LGC2381" s="44"/>
      <c r="LGD2381" s="51"/>
      <c r="LGE2381" s="51"/>
      <c r="LGF2381" s="51"/>
      <c r="LGG2381" s="13"/>
      <c r="LGH2381" s="13"/>
      <c r="LGI2381" s="14"/>
      <c r="LGJ2381" s="14"/>
      <c r="LGK2381" s="41"/>
      <c r="LGL2381" s="44"/>
      <c r="LGM2381" s="51"/>
      <c r="LGN2381" s="51"/>
      <c r="LGO2381" s="51"/>
      <c r="LGP2381" s="13"/>
      <c r="LGQ2381" s="13"/>
      <c r="LGR2381" s="14"/>
      <c r="LGS2381" s="14"/>
      <c r="LGT2381" s="41"/>
      <c r="LGU2381" s="44"/>
      <c r="LGV2381" s="51"/>
      <c r="LGW2381" s="51"/>
      <c r="LGX2381" s="51"/>
      <c r="LGY2381" s="13"/>
      <c r="LGZ2381" s="13"/>
      <c r="LHA2381" s="14"/>
      <c r="LHB2381" s="14"/>
      <c r="LHC2381" s="41"/>
      <c r="LHD2381" s="44"/>
      <c r="LHE2381" s="51"/>
      <c r="LHF2381" s="51"/>
      <c r="LHG2381" s="51"/>
      <c r="LHH2381" s="13"/>
      <c r="LHI2381" s="13"/>
      <c r="LHJ2381" s="14"/>
      <c r="LHK2381" s="14"/>
      <c r="LHL2381" s="41"/>
      <c r="LHM2381" s="44"/>
      <c r="LHN2381" s="51"/>
      <c r="LHO2381" s="51"/>
      <c r="LHP2381" s="51"/>
      <c r="LHQ2381" s="13"/>
      <c r="LHR2381" s="13"/>
      <c r="LHS2381" s="14"/>
      <c r="LHT2381" s="14"/>
      <c r="LHU2381" s="41"/>
      <c r="LHV2381" s="44"/>
      <c r="LHW2381" s="51"/>
      <c r="LHX2381" s="51"/>
      <c r="LHY2381" s="51"/>
      <c r="LHZ2381" s="13"/>
      <c r="LIA2381" s="13"/>
      <c r="LIB2381" s="14"/>
      <c r="LIC2381" s="14"/>
      <c r="LID2381" s="41"/>
      <c r="LIE2381" s="44"/>
      <c r="LIF2381" s="51"/>
      <c r="LIG2381" s="51"/>
      <c r="LIH2381" s="51"/>
      <c r="LII2381" s="13"/>
      <c r="LIJ2381" s="13"/>
      <c r="LIK2381" s="14"/>
      <c r="LIL2381" s="14"/>
      <c r="LIM2381" s="41"/>
      <c r="LIN2381" s="44"/>
      <c r="LIO2381" s="51"/>
      <c r="LIP2381" s="51"/>
      <c r="LIQ2381" s="51"/>
      <c r="LIR2381" s="13"/>
      <c r="LIS2381" s="13"/>
      <c r="LIT2381" s="14"/>
      <c r="LIU2381" s="14"/>
      <c r="LIV2381" s="41"/>
      <c r="LIW2381" s="44"/>
      <c r="LIX2381" s="51"/>
      <c r="LIY2381" s="51"/>
      <c r="LIZ2381" s="51"/>
      <c r="LJA2381" s="13"/>
      <c r="LJB2381" s="13"/>
      <c r="LJC2381" s="14"/>
      <c r="LJD2381" s="14"/>
      <c r="LJE2381" s="41"/>
      <c r="LJF2381" s="44"/>
      <c r="LJG2381" s="51"/>
      <c r="LJH2381" s="51"/>
      <c r="LJI2381" s="51"/>
      <c r="LJJ2381" s="13"/>
      <c r="LJK2381" s="13"/>
      <c r="LJL2381" s="14"/>
      <c r="LJM2381" s="14"/>
      <c r="LJN2381" s="41"/>
      <c r="LJO2381" s="44"/>
      <c r="LJP2381" s="51"/>
      <c r="LJQ2381" s="51"/>
      <c r="LJR2381" s="51"/>
      <c r="LJS2381" s="13"/>
      <c r="LJT2381" s="13"/>
      <c r="LJU2381" s="14"/>
      <c r="LJV2381" s="14"/>
      <c r="LJW2381" s="41"/>
      <c r="LJX2381" s="44"/>
      <c r="LJY2381" s="51"/>
      <c r="LJZ2381" s="51"/>
      <c r="LKA2381" s="51"/>
      <c r="LKB2381" s="13"/>
      <c r="LKC2381" s="13"/>
      <c r="LKD2381" s="14"/>
      <c r="LKE2381" s="14"/>
      <c r="LKF2381" s="41"/>
      <c r="LKG2381" s="44"/>
      <c r="LKH2381" s="51"/>
      <c r="LKI2381" s="51"/>
      <c r="LKJ2381" s="51"/>
      <c r="LKK2381" s="13"/>
      <c r="LKL2381" s="13"/>
      <c r="LKM2381" s="14"/>
      <c r="LKN2381" s="14"/>
      <c r="LKO2381" s="41"/>
      <c r="LKP2381" s="44"/>
      <c r="LKQ2381" s="51"/>
      <c r="LKR2381" s="51"/>
      <c r="LKS2381" s="51"/>
      <c r="LKT2381" s="13"/>
      <c r="LKU2381" s="13"/>
      <c r="LKV2381" s="14"/>
      <c r="LKW2381" s="14"/>
      <c r="LKX2381" s="41"/>
      <c r="LKY2381" s="44"/>
      <c r="LKZ2381" s="51"/>
      <c r="LLA2381" s="51"/>
      <c r="LLB2381" s="51"/>
      <c r="LLC2381" s="13"/>
      <c r="LLD2381" s="13"/>
      <c r="LLE2381" s="14"/>
      <c r="LLF2381" s="14"/>
      <c r="LLG2381" s="41"/>
      <c r="LLH2381" s="44"/>
      <c r="LLI2381" s="51"/>
      <c r="LLJ2381" s="51"/>
      <c r="LLK2381" s="51"/>
      <c r="LLL2381" s="13"/>
      <c r="LLM2381" s="13"/>
      <c r="LLN2381" s="14"/>
      <c r="LLO2381" s="14"/>
      <c r="LLP2381" s="41"/>
      <c r="LLQ2381" s="44"/>
      <c r="LLR2381" s="51"/>
      <c r="LLS2381" s="51"/>
      <c r="LLT2381" s="51"/>
      <c r="LLU2381" s="13"/>
      <c r="LLV2381" s="13"/>
      <c r="LLW2381" s="14"/>
      <c r="LLX2381" s="14"/>
      <c r="LLY2381" s="41"/>
      <c r="LLZ2381" s="44"/>
      <c r="LMA2381" s="51"/>
      <c r="LMB2381" s="51"/>
      <c r="LMC2381" s="51"/>
      <c r="LMD2381" s="13"/>
      <c r="LME2381" s="13"/>
      <c r="LMF2381" s="14"/>
      <c r="LMG2381" s="14"/>
      <c r="LMH2381" s="41"/>
      <c r="LMI2381" s="44"/>
      <c r="LMJ2381" s="51"/>
      <c r="LMK2381" s="51"/>
      <c r="LML2381" s="51"/>
      <c r="LMM2381" s="13"/>
      <c r="LMN2381" s="13"/>
      <c r="LMO2381" s="14"/>
      <c r="LMP2381" s="14"/>
      <c r="LMQ2381" s="41"/>
      <c r="LMR2381" s="44"/>
      <c r="LMS2381" s="51"/>
      <c r="LMT2381" s="51"/>
      <c r="LMU2381" s="51"/>
      <c r="LMV2381" s="13"/>
      <c r="LMW2381" s="13"/>
      <c r="LMX2381" s="14"/>
      <c r="LMY2381" s="14"/>
      <c r="LMZ2381" s="41"/>
      <c r="LNA2381" s="44"/>
      <c r="LNB2381" s="51"/>
      <c r="LNC2381" s="51"/>
      <c r="LND2381" s="51"/>
      <c r="LNE2381" s="13"/>
      <c r="LNF2381" s="13"/>
      <c r="LNG2381" s="14"/>
      <c r="LNH2381" s="14"/>
      <c r="LNI2381" s="41"/>
      <c r="LNJ2381" s="44"/>
      <c r="LNK2381" s="51"/>
      <c r="LNL2381" s="51"/>
      <c r="LNM2381" s="51"/>
      <c r="LNN2381" s="13"/>
      <c r="LNO2381" s="13"/>
      <c r="LNP2381" s="14"/>
      <c r="LNQ2381" s="14"/>
      <c r="LNR2381" s="41"/>
      <c r="LNS2381" s="44"/>
      <c r="LNT2381" s="51"/>
      <c r="LNU2381" s="51"/>
      <c r="LNV2381" s="51"/>
      <c r="LNW2381" s="13"/>
      <c r="LNX2381" s="13"/>
      <c r="LNY2381" s="14"/>
      <c r="LNZ2381" s="14"/>
      <c r="LOA2381" s="41"/>
      <c r="LOB2381" s="44"/>
      <c r="LOC2381" s="51"/>
      <c r="LOD2381" s="51"/>
      <c r="LOE2381" s="51"/>
      <c r="LOF2381" s="13"/>
      <c r="LOG2381" s="13"/>
      <c r="LOH2381" s="14"/>
      <c r="LOI2381" s="14"/>
      <c r="LOJ2381" s="41"/>
      <c r="LOK2381" s="44"/>
      <c r="LOL2381" s="51"/>
      <c r="LOM2381" s="51"/>
      <c r="LON2381" s="51"/>
      <c r="LOO2381" s="13"/>
      <c r="LOP2381" s="13"/>
      <c r="LOQ2381" s="14"/>
      <c r="LOR2381" s="14"/>
      <c r="LOS2381" s="41"/>
      <c r="LOT2381" s="44"/>
      <c r="LOU2381" s="51"/>
      <c r="LOV2381" s="51"/>
      <c r="LOW2381" s="51"/>
      <c r="LOX2381" s="13"/>
      <c r="LOY2381" s="13"/>
      <c r="LOZ2381" s="14"/>
      <c r="LPA2381" s="14"/>
      <c r="LPB2381" s="41"/>
      <c r="LPC2381" s="44"/>
      <c r="LPD2381" s="51"/>
      <c r="LPE2381" s="51"/>
      <c r="LPF2381" s="51"/>
      <c r="LPG2381" s="13"/>
      <c r="LPH2381" s="13"/>
      <c r="LPI2381" s="14"/>
      <c r="LPJ2381" s="14"/>
      <c r="LPK2381" s="41"/>
      <c r="LPL2381" s="44"/>
      <c r="LPM2381" s="51"/>
      <c r="LPN2381" s="51"/>
      <c r="LPO2381" s="51"/>
      <c r="LPP2381" s="13"/>
      <c r="LPQ2381" s="13"/>
      <c r="LPR2381" s="14"/>
      <c r="LPS2381" s="14"/>
      <c r="LPT2381" s="41"/>
      <c r="LPU2381" s="44"/>
      <c r="LPV2381" s="51"/>
      <c r="LPW2381" s="51"/>
      <c r="LPX2381" s="51"/>
      <c r="LPY2381" s="13"/>
      <c r="LPZ2381" s="13"/>
      <c r="LQA2381" s="14"/>
      <c r="LQB2381" s="14"/>
      <c r="LQC2381" s="41"/>
      <c r="LQD2381" s="44"/>
      <c r="LQE2381" s="51"/>
      <c r="LQF2381" s="51"/>
      <c r="LQG2381" s="51"/>
      <c r="LQH2381" s="13"/>
      <c r="LQI2381" s="13"/>
      <c r="LQJ2381" s="14"/>
      <c r="LQK2381" s="14"/>
      <c r="LQL2381" s="41"/>
      <c r="LQM2381" s="44"/>
      <c r="LQN2381" s="51"/>
      <c r="LQO2381" s="51"/>
      <c r="LQP2381" s="51"/>
      <c r="LQQ2381" s="13"/>
      <c r="LQR2381" s="13"/>
      <c r="LQS2381" s="14"/>
      <c r="LQT2381" s="14"/>
      <c r="LQU2381" s="41"/>
      <c r="LQV2381" s="44"/>
      <c r="LQW2381" s="51"/>
      <c r="LQX2381" s="51"/>
      <c r="LQY2381" s="51"/>
      <c r="LQZ2381" s="13"/>
      <c r="LRA2381" s="13"/>
      <c r="LRB2381" s="14"/>
      <c r="LRC2381" s="14"/>
      <c r="LRD2381" s="41"/>
      <c r="LRE2381" s="44"/>
      <c r="LRF2381" s="51"/>
      <c r="LRG2381" s="51"/>
      <c r="LRH2381" s="51"/>
      <c r="LRI2381" s="13"/>
      <c r="LRJ2381" s="13"/>
      <c r="LRK2381" s="14"/>
      <c r="LRL2381" s="14"/>
      <c r="LRM2381" s="41"/>
      <c r="LRN2381" s="44"/>
      <c r="LRO2381" s="51"/>
      <c r="LRP2381" s="51"/>
      <c r="LRQ2381" s="51"/>
      <c r="LRR2381" s="13"/>
      <c r="LRS2381" s="13"/>
      <c r="LRT2381" s="14"/>
      <c r="LRU2381" s="14"/>
      <c r="LRV2381" s="41"/>
      <c r="LRW2381" s="44"/>
      <c r="LRX2381" s="51"/>
      <c r="LRY2381" s="51"/>
      <c r="LRZ2381" s="51"/>
      <c r="LSA2381" s="13"/>
      <c r="LSB2381" s="13"/>
      <c r="LSC2381" s="14"/>
      <c r="LSD2381" s="14"/>
      <c r="LSE2381" s="41"/>
      <c r="LSF2381" s="44"/>
      <c r="LSG2381" s="51"/>
      <c r="LSH2381" s="51"/>
      <c r="LSI2381" s="51"/>
      <c r="LSJ2381" s="13"/>
      <c r="LSK2381" s="13"/>
      <c r="LSL2381" s="14"/>
      <c r="LSM2381" s="14"/>
      <c r="LSN2381" s="41"/>
      <c r="LSO2381" s="44"/>
      <c r="LSP2381" s="51"/>
      <c r="LSQ2381" s="51"/>
      <c r="LSR2381" s="51"/>
      <c r="LSS2381" s="13"/>
      <c r="LST2381" s="13"/>
      <c r="LSU2381" s="14"/>
      <c r="LSV2381" s="14"/>
      <c r="LSW2381" s="41"/>
      <c r="LSX2381" s="44"/>
      <c r="LSY2381" s="51"/>
      <c r="LSZ2381" s="51"/>
      <c r="LTA2381" s="51"/>
      <c r="LTB2381" s="13"/>
      <c r="LTC2381" s="13"/>
      <c r="LTD2381" s="14"/>
      <c r="LTE2381" s="14"/>
      <c r="LTF2381" s="41"/>
      <c r="LTG2381" s="44"/>
      <c r="LTH2381" s="51"/>
      <c r="LTI2381" s="51"/>
      <c r="LTJ2381" s="51"/>
      <c r="LTK2381" s="13"/>
      <c r="LTL2381" s="13"/>
      <c r="LTM2381" s="14"/>
      <c r="LTN2381" s="14"/>
      <c r="LTO2381" s="41"/>
      <c r="LTP2381" s="44"/>
      <c r="LTQ2381" s="51"/>
      <c r="LTR2381" s="51"/>
      <c r="LTS2381" s="51"/>
      <c r="LTT2381" s="13"/>
      <c r="LTU2381" s="13"/>
      <c r="LTV2381" s="14"/>
      <c r="LTW2381" s="14"/>
      <c r="LTX2381" s="41"/>
      <c r="LTY2381" s="44"/>
      <c r="LTZ2381" s="51"/>
      <c r="LUA2381" s="51"/>
      <c r="LUB2381" s="51"/>
      <c r="LUC2381" s="13"/>
      <c r="LUD2381" s="13"/>
      <c r="LUE2381" s="14"/>
      <c r="LUF2381" s="14"/>
      <c r="LUG2381" s="41"/>
      <c r="LUH2381" s="44"/>
      <c r="LUI2381" s="51"/>
      <c r="LUJ2381" s="51"/>
      <c r="LUK2381" s="51"/>
      <c r="LUL2381" s="13"/>
      <c r="LUM2381" s="13"/>
      <c r="LUN2381" s="14"/>
      <c r="LUO2381" s="14"/>
      <c r="LUP2381" s="41"/>
      <c r="LUQ2381" s="44"/>
      <c r="LUR2381" s="51"/>
      <c r="LUS2381" s="51"/>
      <c r="LUT2381" s="51"/>
      <c r="LUU2381" s="13"/>
      <c r="LUV2381" s="13"/>
      <c r="LUW2381" s="14"/>
      <c r="LUX2381" s="14"/>
      <c r="LUY2381" s="41"/>
      <c r="LUZ2381" s="44"/>
      <c r="LVA2381" s="51"/>
      <c r="LVB2381" s="51"/>
      <c r="LVC2381" s="51"/>
      <c r="LVD2381" s="13"/>
      <c r="LVE2381" s="13"/>
      <c r="LVF2381" s="14"/>
      <c r="LVG2381" s="14"/>
      <c r="LVH2381" s="41"/>
      <c r="LVI2381" s="44"/>
      <c r="LVJ2381" s="51"/>
      <c r="LVK2381" s="51"/>
      <c r="LVL2381" s="51"/>
      <c r="LVM2381" s="13"/>
      <c r="LVN2381" s="13"/>
      <c r="LVO2381" s="14"/>
      <c r="LVP2381" s="14"/>
      <c r="LVQ2381" s="41"/>
      <c r="LVR2381" s="44"/>
      <c r="LVS2381" s="51"/>
      <c r="LVT2381" s="51"/>
      <c r="LVU2381" s="51"/>
      <c r="LVV2381" s="13"/>
      <c r="LVW2381" s="13"/>
      <c r="LVX2381" s="14"/>
      <c r="LVY2381" s="14"/>
      <c r="LVZ2381" s="41"/>
      <c r="LWA2381" s="44"/>
      <c r="LWB2381" s="51"/>
      <c r="LWC2381" s="51"/>
      <c r="LWD2381" s="51"/>
      <c r="LWE2381" s="13"/>
      <c r="LWF2381" s="13"/>
      <c r="LWG2381" s="14"/>
      <c r="LWH2381" s="14"/>
      <c r="LWI2381" s="41"/>
      <c r="LWJ2381" s="44"/>
      <c r="LWK2381" s="51"/>
      <c r="LWL2381" s="51"/>
      <c r="LWM2381" s="51"/>
      <c r="LWN2381" s="13"/>
      <c r="LWO2381" s="13"/>
      <c r="LWP2381" s="14"/>
      <c r="LWQ2381" s="14"/>
      <c r="LWR2381" s="41"/>
      <c r="LWS2381" s="44"/>
      <c r="LWT2381" s="51"/>
      <c r="LWU2381" s="51"/>
      <c r="LWV2381" s="51"/>
      <c r="LWW2381" s="13"/>
      <c r="LWX2381" s="13"/>
      <c r="LWY2381" s="14"/>
      <c r="LWZ2381" s="14"/>
      <c r="LXA2381" s="41"/>
      <c r="LXB2381" s="44"/>
      <c r="LXC2381" s="51"/>
      <c r="LXD2381" s="51"/>
      <c r="LXE2381" s="51"/>
      <c r="LXF2381" s="13"/>
      <c r="LXG2381" s="13"/>
      <c r="LXH2381" s="14"/>
      <c r="LXI2381" s="14"/>
      <c r="LXJ2381" s="41"/>
      <c r="LXK2381" s="44"/>
      <c r="LXL2381" s="51"/>
      <c r="LXM2381" s="51"/>
      <c r="LXN2381" s="51"/>
      <c r="LXO2381" s="13"/>
      <c r="LXP2381" s="13"/>
      <c r="LXQ2381" s="14"/>
      <c r="LXR2381" s="14"/>
      <c r="LXS2381" s="41"/>
      <c r="LXT2381" s="44"/>
      <c r="LXU2381" s="51"/>
      <c r="LXV2381" s="51"/>
      <c r="LXW2381" s="51"/>
      <c r="LXX2381" s="13"/>
      <c r="LXY2381" s="13"/>
      <c r="LXZ2381" s="14"/>
      <c r="LYA2381" s="14"/>
      <c r="LYB2381" s="41"/>
      <c r="LYC2381" s="44"/>
      <c r="LYD2381" s="51"/>
      <c r="LYE2381" s="51"/>
      <c r="LYF2381" s="51"/>
      <c r="LYG2381" s="13"/>
      <c r="LYH2381" s="13"/>
      <c r="LYI2381" s="14"/>
      <c r="LYJ2381" s="14"/>
      <c r="LYK2381" s="41"/>
      <c r="LYL2381" s="44"/>
      <c r="LYM2381" s="51"/>
      <c r="LYN2381" s="51"/>
      <c r="LYO2381" s="51"/>
      <c r="LYP2381" s="13"/>
      <c r="LYQ2381" s="13"/>
      <c r="LYR2381" s="14"/>
      <c r="LYS2381" s="14"/>
      <c r="LYT2381" s="41"/>
      <c r="LYU2381" s="44"/>
      <c r="LYV2381" s="51"/>
      <c r="LYW2381" s="51"/>
      <c r="LYX2381" s="51"/>
      <c r="LYY2381" s="13"/>
      <c r="LYZ2381" s="13"/>
      <c r="LZA2381" s="14"/>
      <c r="LZB2381" s="14"/>
      <c r="LZC2381" s="41"/>
      <c r="LZD2381" s="44"/>
      <c r="LZE2381" s="51"/>
      <c r="LZF2381" s="51"/>
      <c r="LZG2381" s="51"/>
      <c r="LZH2381" s="13"/>
      <c r="LZI2381" s="13"/>
      <c r="LZJ2381" s="14"/>
      <c r="LZK2381" s="14"/>
      <c r="LZL2381" s="41"/>
      <c r="LZM2381" s="44"/>
      <c r="LZN2381" s="51"/>
      <c r="LZO2381" s="51"/>
      <c r="LZP2381" s="51"/>
      <c r="LZQ2381" s="13"/>
      <c r="LZR2381" s="13"/>
      <c r="LZS2381" s="14"/>
      <c r="LZT2381" s="14"/>
      <c r="LZU2381" s="41"/>
      <c r="LZV2381" s="44"/>
      <c r="LZW2381" s="51"/>
      <c r="LZX2381" s="51"/>
      <c r="LZY2381" s="51"/>
      <c r="LZZ2381" s="13"/>
      <c r="MAA2381" s="13"/>
      <c r="MAB2381" s="14"/>
      <c r="MAC2381" s="14"/>
      <c r="MAD2381" s="41"/>
      <c r="MAE2381" s="44"/>
      <c r="MAF2381" s="51"/>
      <c r="MAG2381" s="51"/>
      <c r="MAH2381" s="51"/>
      <c r="MAI2381" s="13"/>
      <c r="MAJ2381" s="13"/>
      <c r="MAK2381" s="14"/>
      <c r="MAL2381" s="14"/>
      <c r="MAM2381" s="41"/>
      <c r="MAN2381" s="44"/>
      <c r="MAO2381" s="51"/>
      <c r="MAP2381" s="51"/>
      <c r="MAQ2381" s="51"/>
      <c r="MAR2381" s="13"/>
      <c r="MAS2381" s="13"/>
      <c r="MAT2381" s="14"/>
      <c r="MAU2381" s="14"/>
      <c r="MAV2381" s="41"/>
      <c r="MAW2381" s="44"/>
      <c r="MAX2381" s="51"/>
      <c r="MAY2381" s="51"/>
      <c r="MAZ2381" s="51"/>
      <c r="MBA2381" s="13"/>
      <c r="MBB2381" s="13"/>
      <c r="MBC2381" s="14"/>
      <c r="MBD2381" s="14"/>
      <c r="MBE2381" s="41"/>
      <c r="MBF2381" s="44"/>
      <c r="MBG2381" s="51"/>
      <c r="MBH2381" s="51"/>
      <c r="MBI2381" s="51"/>
      <c r="MBJ2381" s="13"/>
      <c r="MBK2381" s="13"/>
      <c r="MBL2381" s="14"/>
      <c r="MBM2381" s="14"/>
      <c r="MBN2381" s="41"/>
      <c r="MBO2381" s="44"/>
      <c r="MBP2381" s="51"/>
      <c r="MBQ2381" s="51"/>
      <c r="MBR2381" s="51"/>
      <c r="MBS2381" s="13"/>
      <c r="MBT2381" s="13"/>
      <c r="MBU2381" s="14"/>
      <c r="MBV2381" s="14"/>
      <c r="MBW2381" s="41"/>
      <c r="MBX2381" s="44"/>
      <c r="MBY2381" s="51"/>
      <c r="MBZ2381" s="51"/>
      <c r="MCA2381" s="51"/>
      <c r="MCB2381" s="13"/>
      <c r="MCC2381" s="13"/>
      <c r="MCD2381" s="14"/>
      <c r="MCE2381" s="14"/>
      <c r="MCF2381" s="41"/>
      <c r="MCG2381" s="44"/>
      <c r="MCH2381" s="51"/>
      <c r="MCI2381" s="51"/>
      <c r="MCJ2381" s="51"/>
      <c r="MCK2381" s="13"/>
      <c r="MCL2381" s="13"/>
      <c r="MCM2381" s="14"/>
      <c r="MCN2381" s="14"/>
      <c r="MCO2381" s="41"/>
      <c r="MCP2381" s="44"/>
      <c r="MCQ2381" s="51"/>
      <c r="MCR2381" s="51"/>
      <c r="MCS2381" s="51"/>
      <c r="MCT2381" s="13"/>
      <c r="MCU2381" s="13"/>
      <c r="MCV2381" s="14"/>
      <c r="MCW2381" s="14"/>
      <c r="MCX2381" s="41"/>
      <c r="MCY2381" s="44"/>
      <c r="MCZ2381" s="51"/>
      <c r="MDA2381" s="51"/>
      <c r="MDB2381" s="51"/>
      <c r="MDC2381" s="13"/>
      <c r="MDD2381" s="13"/>
      <c r="MDE2381" s="14"/>
      <c r="MDF2381" s="14"/>
      <c r="MDG2381" s="41"/>
      <c r="MDH2381" s="44"/>
      <c r="MDI2381" s="51"/>
      <c r="MDJ2381" s="51"/>
      <c r="MDK2381" s="51"/>
      <c r="MDL2381" s="13"/>
      <c r="MDM2381" s="13"/>
      <c r="MDN2381" s="14"/>
      <c r="MDO2381" s="14"/>
      <c r="MDP2381" s="41"/>
      <c r="MDQ2381" s="44"/>
      <c r="MDR2381" s="51"/>
      <c r="MDS2381" s="51"/>
      <c r="MDT2381" s="51"/>
      <c r="MDU2381" s="13"/>
      <c r="MDV2381" s="13"/>
      <c r="MDW2381" s="14"/>
      <c r="MDX2381" s="14"/>
      <c r="MDY2381" s="41"/>
      <c r="MDZ2381" s="44"/>
      <c r="MEA2381" s="51"/>
      <c r="MEB2381" s="51"/>
      <c r="MEC2381" s="51"/>
      <c r="MED2381" s="13"/>
      <c r="MEE2381" s="13"/>
      <c r="MEF2381" s="14"/>
      <c r="MEG2381" s="14"/>
      <c r="MEH2381" s="41"/>
      <c r="MEI2381" s="44"/>
      <c r="MEJ2381" s="51"/>
      <c r="MEK2381" s="51"/>
      <c r="MEL2381" s="51"/>
      <c r="MEM2381" s="13"/>
      <c r="MEN2381" s="13"/>
      <c r="MEO2381" s="14"/>
      <c r="MEP2381" s="14"/>
      <c r="MEQ2381" s="41"/>
      <c r="MER2381" s="44"/>
      <c r="MES2381" s="51"/>
      <c r="MET2381" s="51"/>
      <c r="MEU2381" s="51"/>
      <c r="MEV2381" s="13"/>
      <c r="MEW2381" s="13"/>
      <c r="MEX2381" s="14"/>
      <c r="MEY2381" s="14"/>
      <c r="MEZ2381" s="41"/>
      <c r="MFA2381" s="44"/>
      <c r="MFB2381" s="51"/>
      <c r="MFC2381" s="51"/>
      <c r="MFD2381" s="51"/>
      <c r="MFE2381" s="13"/>
      <c r="MFF2381" s="13"/>
      <c r="MFG2381" s="14"/>
      <c r="MFH2381" s="14"/>
      <c r="MFI2381" s="41"/>
      <c r="MFJ2381" s="44"/>
      <c r="MFK2381" s="51"/>
      <c r="MFL2381" s="51"/>
      <c r="MFM2381" s="51"/>
      <c r="MFN2381" s="13"/>
      <c r="MFO2381" s="13"/>
      <c r="MFP2381" s="14"/>
      <c r="MFQ2381" s="14"/>
      <c r="MFR2381" s="41"/>
      <c r="MFS2381" s="44"/>
      <c r="MFT2381" s="51"/>
      <c r="MFU2381" s="51"/>
      <c r="MFV2381" s="51"/>
      <c r="MFW2381" s="13"/>
      <c r="MFX2381" s="13"/>
      <c r="MFY2381" s="14"/>
      <c r="MFZ2381" s="14"/>
      <c r="MGA2381" s="41"/>
      <c r="MGB2381" s="44"/>
      <c r="MGC2381" s="51"/>
      <c r="MGD2381" s="51"/>
      <c r="MGE2381" s="51"/>
      <c r="MGF2381" s="13"/>
      <c r="MGG2381" s="13"/>
      <c r="MGH2381" s="14"/>
      <c r="MGI2381" s="14"/>
      <c r="MGJ2381" s="41"/>
      <c r="MGK2381" s="44"/>
      <c r="MGL2381" s="51"/>
      <c r="MGM2381" s="51"/>
      <c r="MGN2381" s="51"/>
      <c r="MGO2381" s="13"/>
      <c r="MGP2381" s="13"/>
      <c r="MGQ2381" s="14"/>
      <c r="MGR2381" s="14"/>
      <c r="MGS2381" s="41"/>
      <c r="MGT2381" s="44"/>
      <c r="MGU2381" s="51"/>
      <c r="MGV2381" s="51"/>
      <c r="MGW2381" s="51"/>
      <c r="MGX2381" s="13"/>
      <c r="MGY2381" s="13"/>
      <c r="MGZ2381" s="14"/>
      <c r="MHA2381" s="14"/>
      <c r="MHB2381" s="41"/>
      <c r="MHC2381" s="44"/>
      <c r="MHD2381" s="51"/>
      <c r="MHE2381" s="51"/>
      <c r="MHF2381" s="51"/>
      <c r="MHG2381" s="13"/>
      <c r="MHH2381" s="13"/>
      <c r="MHI2381" s="14"/>
      <c r="MHJ2381" s="14"/>
      <c r="MHK2381" s="41"/>
      <c r="MHL2381" s="44"/>
      <c r="MHM2381" s="51"/>
      <c r="MHN2381" s="51"/>
      <c r="MHO2381" s="51"/>
      <c r="MHP2381" s="13"/>
      <c r="MHQ2381" s="13"/>
      <c r="MHR2381" s="14"/>
      <c r="MHS2381" s="14"/>
      <c r="MHT2381" s="41"/>
      <c r="MHU2381" s="44"/>
      <c r="MHV2381" s="51"/>
      <c r="MHW2381" s="51"/>
      <c r="MHX2381" s="51"/>
      <c r="MHY2381" s="13"/>
      <c r="MHZ2381" s="13"/>
      <c r="MIA2381" s="14"/>
      <c r="MIB2381" s="14"/>
      <c r="MIC2381" s="41"/>
      <c r="MID2381" s="44"/>
      <c r="MIE2381" s="51"/>
      <c r="MIF2381" s="51"/>
      <c r="MIG2381" s="51"/>
      <c r="MIH2381" s="13"/>
      <c r="MII2381" s="13"/>
      <c r="MIJ2381" s="14"/>
      <c r="MIK2381" s="14"/>
      <c r="MIL2381" s="41"/>
      <c r="MIM2381" s="44"/>
      <c r="MIN2381" s="51"/>
      <c r="MIO2381" s="51"/>
      <c r="MIP2381" s="51"/>
      <c r="MIQ2381" s="13"/>
      <c r="MIR2381" s="13"/>
      <c r="MIS2381" s="14"/>
      <c r="MIT2381" s="14"/>
      <c r="MIU2381" s="41"/>
      <c r="MIV2381" s="44"/>
      <c r="MIW2381" s="51"/>
      <c r="MIX2381" s="51"/>
      <c r="MIY2381" s="51"/>
      <c r="MIZ2381" s="13"/>
      <c r="MJA2381" s="13"/>
      <c r="MJB2381" s="14"/>
      <c r="MJC2381" s="14"/>
      <c r="MJD2381" s="41"/>
      <c r="MJE2381" s="44"/>
      <c r="MJF2381" s="51"/>
      <c r="MJG2381" s="51"/>
      <c r="MJH2381" s="51"/>
      <c r="MJI2381" s="13"/>
      <c r="MJJ2381" s="13"/>
      <c r="MJK2381" s="14"/>
      <c r="MJL2381" s="14"/>
      <c r="MJM2381" s="41"/>
      <c r="MJN2381" s="44"/>
      <c r="MJO2381" s="51"/>
      <c r="MJP2381" s="51"/>
      <c r="MJQ2381" s="51"/>
      <c r="MJR2381" s="13"/>
      <c r="MJS2381" s="13"/>
      <c r="MJT2381" s="14"/>
      <c r="MJU2381" s="14"/>
      <c r="MJV2381" s="41"/>
      <c r="MJW2381" s="44"/>
      <c r="MJX2381" s="51"/>
      <c r="MJY2381" s="51"/>
      <c r="MJZ2381" s="51"/>
      <c r="MKA2381" s="13"/>
      <c r="MKB2381" s="13"/>
      <c r="MKC2381" s="14"/>
      <c r="MKD2381" s="14"/>
      <c r="MKE2381" s="41"/>
      <c r="MKF2381" s="44"/>
      <c r="MKG2381" s="51"/>
      <c r="MKH2381" s="51"/>
      <c r="MKI2381" s="51"/>
      <c r="MKJ2381" s="13"/>
      <c r="MKK2381" s="13"/>
      <c r="MKL2381" s="14"/>
      <c r="MKM2381" s="14"/>
      <c r="MKN2381" s="41"/>
      <c r="MKO2381" s="44"/>
      <c r="MKP2381" s="51"/>
      <c r="MKQ2381" s="51"/>
      <c r="MKR2381" s="51"/>
      <c r="MKS2381" s="13"/>
      <c r="MKT2381" s="13"/>
      <c r="MKU2381" s="14"/>
      <c r="MKV2381" s="14"/>
      <c r="MKW2381" s="41"/>
      <c r="MKX2381" s="44"/>
      <c r="MKY2381" s="51"/>
      <c r="MKZ2381" s="51"/>
      <c r="MLA2381" s="51"/>
      <c r="MLB2381" s="13"/>
      <c r="MLC2381" s="13"/>
      <c r="MLD2381" s="14"/>
      <c r="MLE2381" s="14"/>
      <c r="MLF2381" s="41"/>
      <c r="MLG2381" s="44"/>
      <c r="MLH2381" s="51"/>
      <c r="MLI2381" s="51"/>
      <c r="MLJ2381" s="51"/>
      <c r="MLK2381" s="13"/>
      <c r="MLL2381" s="13"/>
      <c r="MLM2381" s="14"/>
      <c r="MLN2381" s="14"/>
      <c r="MLO2381" s="41"/>
      <c r="MLP2381" s="44"/>
      <c r="MLQ2381" s="51"/>
      <c r="MLR2381" s="51"/>
      <c r="MLS2381" s="51"/>
      <c r="MLT2381" s="13"/>
      <c r="MLU2381" s="13"/>
      <c r="MLV2381" s="14"/>
      <c r="MLW2381" s="14"/>
      <c r="MLX2381" s="41"/>
      <c r="MLY2381" s="44"/>
      <c r="MLZ2381" s="51"/>
      <c r="MMA2381" s="51"/>
      <c r="MMB2381" s="51"/>
      <c r="MMC2381" s="13"/>
      <c r="MMD2381" s="13"/>
      <c r="MME2381" s="14"/>
      <c r="MMF2381" s="14"/>
      <c r="MMG2381" s="41"/>
      <c r="MMH2381" s="44"/>
      <c r="MMI2381" s="51"/>
      <c r="MMJ2381" s="51"/>
      <c r="MMK2381" s="51"/>
      <c r="MML2381" s="13"/>
      <c r="MMM2381" s="13"/>
      <c r="MMN2381" s="14"/>
      <c r="MMO2381" s="14"/>
      <c r="MMP2381" s="41"/>
      <c r="MMQ2381" s="44"/>
      <c r="MMR2381" s="51"/>
      <c r="MMS2381" s="51"/>
      <c r="MMT2381" s="51"/>
      <c r="MMU2381" s="13"/>
      <c r="MMV2381" s="13"/>
      <c r="MMW2381" s="14"/>
      <c r="MMX2381" s="14"/>
      <c r="MMY2381" s="41"/>
      <c r="MMZ2381" s="44"/>
      <c r="MNA2381" s="51"/>
      <c r="MNB2381" s="51"/>
      <c r="MNC2381" s="51"/>
      <c r="MND2381" s="13"/>
      <c r="MNE2381" s="13"/>
      <c r="MNF2381" s="14"/>
      <c r="MNG2381" s="14"/>
      <c r="MNH2381" s="41"/>
      <c r="MNI2381" s="44"/>
      <c r="MNJ2381" s="51"/>
      <c r="MNK2381" s="51"/>
      <c r="MNL2381" s="51"/>
      <c r="MNM2381" s="13"/>
      <c r="MNN2381" s="13"/>
      <c r="MNO2381" s="14"/>
      <c r="MNP2381" s="14"/>
      <c r="MNQ2381" s="41"/>
      <c r="MNR2381" s="44"/>
      <c r="MNS2381" s="51"/>
      <c r="MNT2381" s="51"/>
      <c r="MNU2381" s="51"/>
      <c r="MNV2381" s="13"/>
      <c r="MNW2381" s="13"/>
      <c r="MNX2381" s="14"/>
      <c r="MNY2381" s="14"/>
      <c r="MNZ2381" s="41"/>
      <c r="MOA2381" s="44"/>
      <c r="MOB2381" s="51"/>
      <c r="MOC2381" s="51"/>
      <c r="MOD2381" s="51"/>
      <c r="MOE2381" s="13"/>
      <c r="MOF2381" s="13"/>
      <c r="MOG2381" s="14"/>
      <c r="MOH2381" s="14"/>
      <c r="MOI2381" s="41"/>
      <c r="MOJ2381" s="44"/>
      <c r="MOK2381" s="51"/>
      <c r="MOL2381" s="51"/>
      <c r="MOM2381" s="51"/>
      <c r="MON2381" s="13"/>
      <c r="MOO2381" s="13"/>
      <c r="MOP2381" s="14"/>
      <c r="MOQ2381" s="14"/>
      <c r="MOR2381" s="41"/>
      <c r="MOS2381" s="44"/>
      <c r="MOT2381" s="51"/>
      <c r="MOU2381" s="51"/>
      <c r="MOV2381" s="51"/>
      <c r="MOW2381" s="13"/>
      <c r="MOX2381" s="13"/>
      <c r="MOY2381" s="14"/>
      <c r="MOZ2381" s="14"/>
      <c r="MPA2381" s="41"/>
      <c r="MPB2381" s="44"/>
      <c r="MPC2381" s="51"/>
      <c r="MPD2381" s="51"/>
      <c r="MPE2381" s="51"/>
      <c r="MPF2381" s="13"/>
      <c r="MPG2381" s="13"/>
      <c r="MPH2381" s="14"/>
      <c r="MPI2381" s="14"/>
      <c r="MPJ2381" s="41"/>
      <c r="MPK2381" s="44"/>
      <c r="MPL2381" s="51"/>
      <c r="MPM2381" s="51"/>
      <c r="MPN2381" s="51"/>
      <c r="MPO2381" s="13"/>
      <c r="MPP2381" s="13"/>
      <c r="MPQ2381" s="14"/>
      <c r="MPR2381" s="14"/>
      <c r="MPS2381" s="41"/>
      <c r="MPT2381" s="44"/>
      <c r="MPU2381" s="51"/>
      <c r="MPV2381" s="51"/>
      <c r="MPW2381" s="51"/>
      <c r="MPX2381" s="13"/>
      <c r="MPY2381" s="13"/>
      <c r="MPZ2381" s="14"/>
      <c r="MQA2381" s="14"/>
      <c r="MQB2381" s="41"/>
      <c r="MQC2381" s="44"/>
      <c r="MQD2381" s="51"/>
      <c r="MQE2381" s="51"/>
      <c r="MQF2381" s="51"/>
      <c r="MQG2381" s="13"/>
      <c r="MQH2381" s="13"/>
      <c r="MQI2381" s="14"/>
      <c r="MQJ2381" s="14"/>
      <c r="MQK2381" s="41"/>
      <c r="MQL2381" s="44"/>
      <c r="MQM2381" s="51"/>
      <c r="MQN2381" s="51"/>
      <c r="MQO2381" s="51"/>
      <c r="MQP2381" s="13"/>
      <c r="MQQ2381" s="13"/>
      <c r="MQR2381" s="14"/>
      <c r="MQS2381" s="14"/>
      <c r="MQT2381" s="41"/>
      <c r="MQU2381" s="44"/>
      <c r="MQV2381" s="51"/>
      <c r="MQW2381" s="51"/>
      <c r="MQX2381" s="51"/>
      <c r="MQY2381" s="13"/>
      <c r="MQZ2381" s="13"/>
      <c r="MRA2381" s="14"/>
      <c r="MRB2381" s="14"/>
      <c r="MRC2381" s="41"/>
      <c r="MRD2381" s="44"/>
      <c r="MRE2381" s="51"/>
      <c r="MRF2381" s="51"/>
      <c r="MRG2381" s="51"/>
      <c r="MRH2381" s="13"/>
      <c r="MRI2381" s="13"/>
      <c r="MRJ2381" s="14"/>
      <c r="MRK2381" s="14"/>
      <c r="MRL2381" s="41"/>
      <c r="MRM2381" s="44"/>
      <c r="MRN2381" s="51"/>
      <c r="MRO2381" s="51"/>
      <c r="MRP2381" s="51"/>
      <c r="MRQ2381" s="13"/>
      <c r="MRR2381" s="13"/>
      <c r="MRS2381" s="14"/>
      <c r="MRT2381" s="14"/>
      <c r="MRU2381" s="41"/>
      <c r="MRV2381" s="44"/>
      <c r="MRW2381" s="51"/>
      <c r="MRX2381" s="51"/>
      <c r="MRY2381" s="51"/>
      <c r="MRZ2381" s="13"/>
      <c r="MSA2381" s="13"/>
      <c r="MSB2381" s="14"/>
      <c r="MSC2381" s="14"/>
      <c r="MSD2381" s="41"/>
      <c r="MSE2381" s="44"/>
      <c r="MSF2381" s="51"/>
      <c r="MSG2381" s="51"/>
      <c r="MSH2381" s="51"/>
      <c r="MSI2381" s="13"/>
      <c r="MSJ2381" s="13"/>
      <c r="MSK2381" s="14"/>
      <c r="MSL2381" s="14"/>
      <c r="MSM2381" s="41"/>
      <c r="MSN2381" s="44"/>
      <c r="MSO2381" s="51"/>
      <c r="MSP2381" s="51"/>
      <c r="MSQ2381" s="51"/>
      <c r="MSR2381" s="13"/>
      <c r="MSS2381" s="13"/>
      <c r="MST2381" s="14"/>
      <c r="MSU2381" s="14"/>
      <c r="MSV2381" s="41"/>
      <c r="MSW2381" s="44"/>
      <c r="MSX2381" s="51"/>
      <c r="MSY2381" s="51"/>
      <c r="MSZ2381" s="51"/>
      <c r="MTA2381" s="13"/>
      <c r="MTB2381" s="13"/>
      <c r="MTC2381" s="14"/>
      <c r="MTD2381" s="14"/>
      <c r="MTE2381" s="41"/>
      <c r="MTF2381" s="44"/>
      <c r="MTG2381" s="51"/>
      <c r="MTH2381" s="51"/>
      <c r="MTI2381" s="51"/>
      <c r="MTJ2381" s="13"/>
      <c r="MTK2381" s="13"/>
      <c r="MTL2381" s="14"/>
      <c r="MTM2381" s="14"/>
      <c r="MTN2381" s="41"/>
      <c r="MTO2381" s="44"/>
      <c r="MTP2381" s="51"/>
      <c r="MTQ2381" s="51"/>
      <c r="MTR2381" s="51"/>
      <c r="MTS2381" s="13"/>
      <c r="MTT2381" s="13"/>
      <c r="MTU2381" s="14"/>
      <c r="MTV2381" s="14"/>
      <c r="MTW2381" s="41"/>
      <c r="MTX2381" s="44"/>
      <c r="MTY2381" s="51"/>
      <c r="MTZ2381" s="51"/>
      <c r="MUA2381" s="51"/>
      <c r="MUB2381" s="13"/>
      <c r="MUC2381" s="13"/>
      <c r="MUD2381" s="14"/>
      <c r="MUE2381" s="14"/>
      <c r="MUF2381" s="41"/>
      <c r="MUG2381" s="44"/>
      <c r="MUH2381" s="51"/>
      <c r="MUI2381" s="51"/>
      <c r="MUJ2381" s="51"/>
      <c r="MUK2381" s="13"/>
      <c r="MUL2381" s="13"/>
      <c r="MUM2381" s="14"/>
      <c r="MUN2381" s="14"/>
      <c r="MUO2381" s="41"/>
      <c r="MUP2381" s="44"/>
      <c r="MUQ2381" s="51"/>
      <c r="MUR2381" s="51"/>
      <c r="MUS2381" s="51"/>
      <c r="MUT2381" s="13"/>
      <c r="MUU2381" s="13"/>
      <c r="MUV2381" s="14"/>
      <c r="MUW2381" s="14"/>
      <c r="MUX2381" s="41"/>
      <c r="MUY2381" s="44"/>
      <c r="MUZ2381" s="51"/>
      <c r="MVA2381" s="51"/>
      <c r="MVB2381" s="51"/>
      <c r="MVC2381" s="13"/>
      <c r="MVD2381" s="13"/>
      <c r="MVE2381" s="14"/>
      <c r="MVF2381" s="14"/>
      <c r="MVG2381" s="41"/>
      <c r="MVH2381" s="44"/>
      <c r="MVI2381" s="51"/>
      <c r="MVJ2381" s="51"/>
      <c r="MVK2381" s="51"/>
      <c r="MVL2381" s="13"/>
      <c r="MVM2381" s="13"/>
      <c r="MVN2381" s="14"/>
      <c r="MVO2381" s="14"/>
      <c r="MVP2381" s="41"/>
      <c r="MVQ2381" s="44"/>
      <c r="MVR2381" s="51"/>
      <c r="MVS2381" s="51"/>
      <c r="MVT2381" s="51"/>
      <c r="MVU2381" s="13"/>
      <c r="MVV2381" s="13"/>
      <c r="MVW2381" s="14"/>
      <c r="MVX2381" s="14"/>
      <c r="MVY2381" s="41"/>
      <c r="MVZ2381" s="44"/>
      <c r="MWA2381" s="51"/>
      <c r="MWB2381" s="51"/>
      <c r="MWC2381" s="51"/>
      <c r="MWD2381" s="13"/>
      <c r="MWE2381" s="13"/>
      <c r="MWF2381" s="14"/>
      <c r="MWG2381" s="14"/>
      <c r="MWH2381" s="41"/>
      <c r="MWI2381" s="44"/>
      <c r="MWJ2381" s="51"/>
      <c r="MWK2381" s="51"/>
      <c r="MWL2381" s="51"/>
      <c r="MWM2381" s="13"/>
      <c r="MWN2381" s="13"/>
      <c r="MWO2381" s="14"/>
      <c r="MWP2381" s="14"/>
      <c r="MWQ2381" s="41"/>
      <c r="MWR2381" s="44"/>
      <c r="MWS2381" s="51"/>
      <c r="MWT2381" s="51"/>
      <c r="MWU2381" s="51"/>
      <c r="MWV2381" s="13"/>
      <c r="MWW2381" s="13"/>
      <c r="MWX2381" s="14"/>
      <c r="MWY2381" s="14"/>
      <c r="MWZ2381" s="41"/>
      <c r="MXA2381" s="44"/>
      <c r="MXB2381" s="51"/>
      <c r="MXC2381" s="51"/>
      <c r="MXD2381" s="51"/>
      <c r="MXE2381" s="13"/>
      <c r="MXF2381" s="13"/>
      <c r="MXG2381" s="14"/>
      <c r="MXH2381" s="14"/>
      <c r="MXI2381" s="41"/>
      <c r="MXJ2381" s="44"/>
      <c r="MXK2381" s="51"/>
      <c r="MXL2381" s="51"/>
      <c r="MXM2381" s="51"/>
      <c r="MXN2381" s="13"/>
      <c r="MXO2381" s="13"/>
      <c r="MXP2381" s="14"/>
      <c r="MXQ2381" s="14"/>
      <c r="MXR2381" s="41"/>
      <c r="MXS2381" s="44"/>
      <c r="MXT2381" s="51"/>
      <c r="MXU2381" s="51"/>
      <c r="MXV2381" s="51"/>
      <c r="MXW2381" s="13"/>
      <c r="MXX2381" s="13"/>
      <c r="MXY2381" s="14"/>
      <c r="MXZ2381" s="14"/>
      <c r="MYA2381" s="41"/>
      <c r="MYB2381" s="44"/>
      <c r="MYC2381" s="51"/>
      <c r="MYD2381" s="51"/>
      <c r="MYE2381" s="51"/>
      <c r="MYF2381" s="13"/>
      <c r="MYG2381" s="13"/>
      <c r="MYH2381" s="14"/>
      <c r="MYI2381" s="14"/>
      <c r="MYJ2381" s="41"/>
      <c r="MYK2381" s="44"/>
      <c r="MYL2381" s="51"/>
      <c r="MYM2381" s="51"/>
      <c r="MYN2381" s="51"/>
      <c r="MYO2381" s="13"/>
      <c r="MYP2381" s="13"/>
      <c r="MYQ2381" s="14"/>
      <c r="MYR2381" s="14"/>
      <c r="MYS2381" s="41"/>
      <c r="MYT2381" s="44"/>
      <c r="MYU2381" s="51"/>
      <c r="MYV2381" s="51"/>
      <c r="MYW2381" s="51"/>
      <c r="MYX2381" s="13"/>
      <c r="MYY2381" s="13"/>
      <c r="MYZ2381" s="14"/>
      <c r="MZA2381" s="14"/>
      <c r="MZB2381" s="41"/>
      <c r="MZC2381" s="44"/>
      <c r="MZD2381" s="51"/>
      <c r="MZE2381" s="51"/>
      <c r="MZF2381" s="51"/>
      <c r="MZG2381" s="13"/>
      <c r="MZH2381" s="13"/>
      <c r="MZI2381" s="14"/>
      <c r="MZJ2381" s="14"/>
      <c r="MZK2381" s="41"/>
      <c r="MZL2381" s="44"/>
      <c r="MZM2381" s="51"/>
      <c r="MZN2381" s="51"/>
      <c r="MZO2381" s="51"/>
      <c r="MZP2381" s="13"/>
      <c r="MZQ2381" s="13"/>
      <c r="MZR2381" s="14"/>
      <c r="MZS2381" s="14"/>
      <c r="MZT2381" s="41"/>
      <c r="MZU2381" s="44"/>
      <c r="MZV2381" s="51"/>
      <c r="MZW2381" s="51"/>
      <c r="MZX2381" s="51"/>
      <c r="MZY2381" s="13"/>
      <c r="MZZ2381" s="13"/>
      <c r="NAA2381" s="14"/>
      <c r="NAB2381" s="14"/>
      <c r="NAC2381" s="41"/>
      <c r="NAD2381" s="44"/>
      <c r="NAE2381" s="51"/>
      <c r="NAF2381" s="51"/>
      <c r="NAG2381" s="51"/>
      <c r="NAH2381" s="13"/>
      <c r="NAI2381" s="13"/>
      <c r="NAJ2381" s="14"/>
      <c r="NAK2381" s="14"/>
      <c r="NAL2381" s="41"/>
      <c r="NAM2381" s="44"/>
      <c r="NAN2381" s="51"/>
      <c r="NAO2381" s="51"/>
      <c r="NAP2381" s="51"/>
      <c r="NAQ2381" s="13"/>
      <c r="NAR2381" s="13"/>
      <c r="NAS2381" s="14"/>
      <c r="NAT2381" s="14"/>
      <c r="NAU2381" s="41"/>
      <c r="NAV2381" s="44"/>
      <c r="NAW2381" s="51"/>
      <c r="NAX2381" s="51"/>
      <c r="NAY2381" s="51"/>
      <c r="NAZ2381" s="13"/>
      <c r="NBA2381" s="13"/>
      <c r="NBB2381" s="14"/>
      <c r="NBC2381" s="14"/>
      <c r="NBD2381" s="41"/>
      <c r="NBE2381" s="44"/>
      <c r="NBF2381" s="51"/>
      <c r="NBG2381" s="51"/>
      <c r="NBH2381" s="51"/>
      <c r="NBI2381" s="13"/>
      <c r="NBJ2381" s="13"/>
      <c r="NBK2381" s="14"/>
      <c r="NBL2381" s="14"/>
      <c r="NBM2381" s="41"/>
      <c r="NBN2381" s="44"/>
      <c r="NBO2381" s="51"/>
      <c r="NBP2381" s="51"/>
      <c r="NBQ2381" s="51"/>
      <c r="NBR2381" s="13"/>
      <c r="NBS2381" s="13"/>
      <c r="NBT2381" s="14"/>
      <c r="NBU2381" s="14"/>
      <c r="NBV2381" s="41"/>
      <c r="NBW2381" s="44"/>
      <c r="NBX2381" s="51"/>
      <c r="NBY2381" s="51"/>
      <c r="NBZ2381" s="51"/>
      <c r="NCA2381" s="13"/>
      <c r="NCB2381" s="13"/>
      <c r="NCC2381" s="14"/>
      <c r="NCD2381" s="14"/>
      <c r="NCE2381" s="41"/>
      <c r="NCF2381" s="44"/>
      <c r="NCG2381" s="51"/>
      <c r="NCH2381" s="51"/>
      <c r="NCI2381" s="51"/>
      <c r="NCJ2381" s="13"/>
      <c r="NCK2381" s="13"/>
      <c r="NCL2381" s="14"/>
      <c r="NCM2381" s="14"/>
      <c r="NCN2381" s="41"/>
      <c r="NCO2381" s="44"/>
      <c r="NCP2381" s="51"/>
      <c r="NCQ2381" s="51"/>
      <c r="NCR2381" s="51"/>
      <c r="NCS2381" s="13"/>
      <c r="NCT2381" s="13"/>
      <c r="NCU2381" s="14"/>
      <c r="NCV2381" s="14"/>
      <c r="NCW2381" s="41"/>
      <c r="NCX2381" s="44"/>
      <c r="NCY2381" s="51"/>
      <c r="NCZ2381" s="51"/>
      <c r="NDA2381" s="51"/>
      <c r="NDB2381" s="13"/>
      <c r="NDC2381" s="13"/>
      <c r="NDD2381" s="14"/>
      <c r="NDE2381" s="14"/>
      <c r="NDF2381" s="41"/>
      <c r="NDG2381" s="44"/>
      <c r="NDH2381" s="51"/>
      <c r="NDI2381" s="51"/>
      <c r="NDJ2381" s="51"/>
      <c r="NDK2381" s="13"/>
      <c r="NDL2381" s="13"/>
      <c r="NDM2381" s="14"/>
      <c r="NDN2381" s="14"/>
      <c r="NDO2381" s="41"/>
      <c r="NDP2381" s="44"/>
      <c r="NDQ2381" s="51"/>
      <c r="NDR2381" s="51"/>
      <c r="NDS2381" s="51"/>
      <c r="NDT2381" s="13"/>
      <c r="NDU2381" s="13"/>
      <c r="NDV2381" s="14"/>
      <c r="NDW2381" s="14"/>
      <c r="NDX2381" s="41"/>
      <c r="NDY2381" s="44"/>
      <c r="NDZ2381" s="51"/>
      <c r="NEA2381" s="51"/>
      <c r="NEB2381" s="51"/>
      <c r="NEC2381" s="13"/>
      <c r="NED2381" s="13"/>
      <c r="NEE2381" s="14"/>
      <c r="NEF2381" s="14"/>
      <c r="NEG2381" s="41"/>
      <c r="NEH2381" s="44"/>
      <c r="NEI2381" s="51"/>
      <c r="NEJ2381" s="51"/>
      <c r="NEK2381" s="51"/>
      <c r="NEL2381" s="13"/>
      <c r="NEM2381" s="13"/>
      <c r="NEN2381" s="14"/>
      <c r="NEO2381" s="14"/>
      <c r="NEP2381" s="41"/>
      <c r="NEQ2381" s="44"/>
      <c r="NER2381" s="51"/>
      <c r="NES2381" s="51"/>
      <c r="NET2381" s="51"/>
      <c r="NEU2381" s="13"/>
      <c r="NEV2381" s="13"/>
      <c r="NEW2381" s="14"/>
      <c r="NEX2381" s="14"/>
      <c r="NEY2381" s="41"/>
      <c r="NEZ2381" s="44"/>
      <c r="NFA2381" s="51"/>
      <c r="NFB2381" s="51"/>
      <c r="NFC2381" s="51"/>
      <c r="NFD2381" s="13"/>
      <c r="NFE2381" s="13"/>
      <c r="NFF2381" s="14"/>
      <c r="NFG2381" s="14"/>
      <c r="NFH2381" s="41"/>
      <c r="NFI2381" s="44"/>
      <c r="NFJ2381" s="51"/>
      <c r="NFK2381" s="51"/>
      <c r="NFL2381" s="51"/>
      <c r="NFM2381" s="13"/>
      <c r="NFN2381" s="13"/>
      <c r="NFO2381" s="14"/>
      <c r="NFP2381" s="14"/>
      <c r="NFQ2381" s="41"/>
      <c r="NFR2381" s="44"/>
      <c r="NFS2381" s="51"/>
      <c r="NFT2381" s="51"/>
      <c r="NFU2381" s="51"/>
      <c r="NFV2381" s="13"/>
      <c r="NFW2381" s="13"/>
      <c r="NFX2381" s="14"/>
      <c r="NFY2381" s="14"/>
      <c r="NFZ2381" s="41"/>
      <c r="NGA2381" s="44"/>
      <c r="NGB2381" s="51"/>
      <c r="NGC2381" s="51"/>
      <c r="NGD2381" s="51"/>
      <c r="NGE2381" s="13"/>
      <c r="NGF2381" s="13"/>
      <c r="NGG2381" s="14"/>
      <c r="NGH2381" s="14"/>
      <c r="NGI2381" s="41"/>
      <c r="NGJ2381" s="44"/>
      <c r="NGK2381" s="51"/>
      <c r="NGL2381" s="51"/>
      <c r="NGM2381" s="51"/>
      <c r="NGN2381" s="13"/>
      <c r="NGO2381" s="13"/>
      <c r="NGP2381" s="14"/>
      <c r="NGQ2381" s="14"/>
      <c r="NGR2381" s="41"/>
      <c r="NGS2381" s="44"/>
      <c r="NGT2381" s="51"/>
      <c r="NGU2381" s="51"/>
      <c r="NGV2381" s="51"/>
      <c r="NGW2381" s="13"/>
      <c r="NGX2381" s="13"/>
      <c r="NGY2381" s="14"/>
      <c r="NGZ2381" s="14"/>
      <c r="NHA2381" s="41"/>
      <c r="NHB2381" s="44"/>
      <c r="NHC2381" s="51"/>
      <c r="NHD2381" s="51"/>
      <c r="NHE2381" s="51"/>
      <c r="NHF2381" s="13"/>
      <c r="NHG2381" s="13"/>
      <c r="NHH2381" s="14"/>
      <c r="NHI2381" s="14"/>
      <c r="NHJ2381" s="41"/>
      <c r="NHK2381" s="44"/>
      <c r="NHL2381" s="51"/>
      <c r="NHM2381" s="51"/>
      <c r="NHN2381" s="51"/>
      <c r="NHO2381" s="13"/>
      <c r="NHP2381" s="13"/>
      <c r="NHQ2381" s="14"/>
      <c r="NHR2381" s="14"/>
      <c r="NHS2381" s="41"/>
      <c r="NHT2381" s="44"/>
      <c r="NHU2381" s="51"/>
      <c r="NHV2381" s="51"/>
      <c r="NHW2381" s="51"/>
      <c r="NHX2381" s="13"/>
      <c r="NHY2381" s="13"/>
      <c r="NHZ2381" s="14"/>
      <c r="NIA2381" s="14"/>
      <c r="NIB2381" s="41"/>
      <c r="NIC2381" s="44"/>
      <c r="NID2381" s="51"/>
      <c r="NIE2381" s="51"/>
      <c r="NIF2381" s="51"/>
      <c r="NIG2381" s="13"/>
      <c r="NIH2381" s="13"/>
      <c r="NII2381" s="14"/>
      <c r="NIJ2381" s="14"/>
      <c r="NIK2381" s="41"/>
      <c r="NIL2381" s="44"/>
      <c r="NIM2381" s="51"/>
      <c r="NIN2381" s="51"/>
      <c r="NIO2381" s="51"/>
      <c r="NIP2381" s="13"/>
      <c r="NIQ2381" s="13"/>
      <c r="NIR2381" s="14"/>
      <c r="NIS2381" s="14"/>
      <c r="NIT2381" s="41"/>
      <c r="NIU2381" s="44"/>
      <c r="NIV2381" s="51"/>
      <c r="NIW2381" s="51"/>
      <c r="NIX2381" s="51"/>
      <c r="NIY2381" s="13"/>
      <c r="NIZ2381" s="13"/>
      <c r="NJA2381" s="14"/>
      <c r="NJB2381" s="14"/>
      <c r="NJC2381" s="41"/>
      <c r="NJD2381" s="44"/>
      <c r="NJE2381" s="51"/>
      <c r="NJF2381" s="51"/>
      <c r="NJG2381" s="51"/>
      <c r="NJH2381" s="13"/>
      <c r="NJI2381" s="13"/>
      <c r="NJJ2381" s="14"/>
      <c r="NJK2381" s="14"/>
      <c r="NJL2381" s="41"/>
      <c r="NJM2381" s="44"/>
      <c r="NJN2381" s="51"/>
      <c r="NJO2381" s="51"/>
      <c r="NJP2381" s="51"/>
      <c r="NJQ2381" s="13"/>
      <c r="NJR2381" s="13"/>
      <c r="NJS2381" s="14"/>
      <c r="NJT2381" s="14"/>
      <c r="NJU2381" s="41"/>
      <c r="NJV2381" s="44"/>
      <c r="NJW2381" s="51"/>
      <c r="NJX2381" s="51"/>
      <c r="NJY2381" s="51"/>
      <c r="NJZ2381" s="13"/>
      <c r="NKA2381" s="13"/>
      <c r="NKB2381" s="14"/>
      <c r="NKC2381" s="14"/>
      <c r="NKD2381" s="41"/>
      <c r="NKE2381" s="44"/>
      <c r="NKF2381" s="51"/>
      <c r="NKG2381" s="51"/>
      <c r="NKH2381" s="51"/>
      <c r="NKI2381" s="13"/>
      <c r="NKJ2381" s="13"/>
      <c r="NKK2381" s="14"/>
      <c r="NKL2381" s="14"/>
      <c r="NKM2381" s="41"/>
      <c r="NKN2381" s="44"/>
      <c r="NKO2381" s="51"/>
      <c r="NKP2381" s="51"/>
      <c r="NKQ2381" s="51"/>
      <c r="NKR2381" s="13"/>
      <c r="NKS2381" s="13"/>
      <c r="NKT2381" s="14"/>
      <c r="NKU2381" s="14"/>
      <c r="NKV2381" s="41"/>
      <c r="NKW2381" s="44"/>
      <c r="NKX2381" s="51"/>
      <c r="NKY2381" s="51"/>
      <c r="NKZ2381" s="51"/>
      <c r="NLA2381" s="13"/>
      <c r="NLB2381" s="13"/>
      <c r="NLC2381" s="14"/>
      <c r="NLD2381" s="14"/>
      <c r="NLE2381" s="41"/>
      <c r="NLF2381" s="44"/>
      <c r="NLG2381" s="51"/>
      <c r="NLH2381" s="51"/>
      <c r="NLI2381" s="51"/>
      <c r="NLJ2381" s="13"/>
      <c r="NLK2381" s="13"/>
      <c r="NLL2381" s="14"/>
      <c r="NLM2381" s="14"/>
      <c r="NLN2381" s="41"/>
      <c r="NLO2381" s="44"/>
      <c r="NLP2381" s="51"/>
      <c r="NLQ2381" s="51"/>
      <c r="NLR2381" s="51"/>
      <c r="NLS2381" s="13"/>
      <c r="NLT2381" s="13"/>
      <c r="NLU2381" s="14"/>
      <c r="NLV2381" s="14"/>
      <c r="NLW2381" s="41"/>
      <c r="NLX2381" s="44"/>
      <c r="NLY2381" s="51"/>
      <c r="NLZ2381" s="51"/>
      <c r="NMA2381" s="51"/>
      <c r="NMB2381" s="13"/>
      <c r="NMC2381" s="13"/>
      <c r="NMD2381" s="14"/>
      <c r="NME2381" s="14"/>
      <c r="NMF2381" s="41"/>
      <c r="NMG2381" s="44"/>
      <c r="NMH2381" s="51"/>
      <c r="NMI2381" s="51"/>
      <c r="NMJ2381" s="51"/>
      <c r="NMK2381" s="13"/>
      <c r="NML2381" s="13"/>
      <c r="NMM2381" s="14"/>
      <c r="NMN2381" s="14"/>
      <c r="NMO2381" s="41"/>
      <c r="NMP2381" s="44"/>
      <c r="NMQ2381" s="51"/>
      <c r="NMR2381" s="51"/>
      <c r="NMS2381" s="51"/>
      <c r="NMT2381" s="13"/>
      <c r="NMU2381" s="13"/>
      <c r="NMV2381" s="14"/>
      <c r="NMW2381" s="14"/>
      <c r="NMX2381" s="41"/>
      <c r="NMY2381" s="44"/>
      <c r="NMZ2381" s="51"/>
      <c r="NNA2381" s="51"/>
      <c r="NNB2381" s="51"/>
      <c r="NNC2381" s="13"/>
      <c r="NND2381" s="13"/>
      <c r="NNE2381" s="14"/>
      <c r="NNF2381" s="14"/>
      <c r="NNG2381" s="41"/>
      <c r="NNH2381" s="44"/>
      <c r="NNI2381" s="51"/>
      <c r="NNJ2381" s="51"/>
      <c r="NNK2381" s="51"/>
      <c r="NNL2381" s="13"/>
      <c r="NNM2381" s="13"/>
      <c r="NNN2381" s="14"/>
      <c r="NNO2381" s="14"/>
      <c r="NNP2381" s="41"/>
      <c r="NNQ2381" s="44"/>
      <c r="NNR2381" s="51"/>
      <c r="NNS2381" s="51"/>
      <c r="NNT2381" s="51"/>
      <c r="NNU2381" s="13"/>
      <c r="NNV2381" s="13"/>
      <c r="NNW2381" s="14"/>
      <c r="NNX2381" s="14"/>
      <c r="NNY2381" s="41"/>
      <c r="NNZ2381" s="44"/>
      <c r="NOA2381" s="51"/>
      <c r="NOB2381" s="51"/>
      <c r="NOC2381" s="51"/>
      <c r="NOD2381" s="13"/>
      <c r="NOE2381" s="13"/>
      <c r="NOF2381" s="14"/>
      <c r="NOG2381" s="14"/>
      <c r="NOH2381" s="41"/>
      <c r="NOI2381" s="44"/>
      <c r="NOJ2381" s="51"/>
      <c r="NOK2381" s="51"/>
      <c r="NOL2381" s="51"/>
      <c r="NOM2381" s="13"/>
      <c r="NON2381" s="13"/>
      <c r="NOO2381" s="14"/>
      <c r="NOP2381" s="14"/>
      <c r="NOQ2381" s="41"/>
      <c r="NOR2381" s="44"/>
      <c r="NOS2381" s="51"/>
      <c r="NOT2381" s="51"/>
      <c r="NOU2381" s="51"/>
      <c r="NOV2381" s="13"/>
      <c r="NOW2381" s="13"/>
      <c r="NOX2381" s="14"/>
      <c r="NOY2381" s="14"/>
      <c r="NOZ2381" s="41"/>
      <c r="NPA2381" s="44"/>
      <c r="NPB2381" s="51"/>
      <c r="NPC2381" s="51"/>
      <c r="NPD2381" s="51"/>
      <c r="NPE2381" s="13"/>
      <c r="NPF2381" s="13"/>
      <c r="NPG2381" s="14"/>
      <c r="NPH2381" s="14"/>
      <c r="NPI2381" s="41"/>
      <c r="NPJ2381" s="44"/>
      <c r="NPK2381" s="51"/>
      <c r="NPL2381" s="51"/>
      <c r="NPM2381" s="51"/>
      <c r="NPN2381" s="13"/>
      <c r="NPO2381" s="13"/>
      <c r="NPP2381" s="14"/>
      <c r="NPQ2381" s="14"/>
      <c r="NPR2381" s="41"/>
      <c r="NPS2381" s="44"/>
      <c r="NPT2381" s="51"/>
      <c r="NPU2381" s="51"/>
      <c r="NPV2381" s="51"/>
      <c r="NPW2381" s="13"/>
      <c r="NPX2381" s="13"/>
      <c r="NPY2381" s="14"/>
      <c r="NPZ2381" s="14"/>
      <c r="NQA2381" s="41"/>
      <c r="NQB2381" s="44"/>
      <c r="NQC2381" s="51"/>
      <c r="NQD2381" s="51"/>
      <c r="NQE2381" s="51"/>
      <c r="NQF2381" s="13"/>
      <c r="NQG2381" s="13"/>
      <c r="NQH2381" s="14"/>
      <c r="NQI2381" s="14"/>
      <c r="NQJ2381" s="41"/>
      <c r="NQK2381" s="44"/>
      <c r="NQL2381" s="51"/>
      <c r="NQM2381" s="51"/>
      <c r="NQN2381" s="51"/>
      <c r="NQO2381" s="13"/>
      <c r="NQP2381" s="13"/>
      <c r="NQQ2381" s="14"/>
      <c r="NQR2381" s="14"/>
      <c r="NQS2381" s="41"/>
      <c r="NQT2381" s="44"/>
      <c r="NQU2381" s="51"/>
      <c r="NQV2381" s="51"/>
      <c r="NQW2381" s="51"/>
      <c r="NQX2381" s="13"/>
      <c r="NQY2381" s="13"/>
      <c r="NQZ2381" s="14"/>
      <c r="NRA2381" s="14"/>
      <c r="NRB2381" s="41"/>
      <c r="NRC2381" s="44"/>
      <c r="NRD2381" s="51"/>
      <c r="NRE2381" s="51"/>
      <c r="NRF2381" s="51"/>
      <c r="NRG2381" s="13"/>
      <c r="NRH2381" s="13"/>
      <c r="NRI2381" s="14"/>
      <c r="NRJ2381" s="14"/>
      <c r="NRK2381" s="41"/>
      <c r="NRL2381" s="44"/>
      <c r="NRM2381" s="51"/>
      <c r="NRN2381" s="51"/>
      <c r="NRO2381" s="51"/>
      <c r="NRP2381" s="13"/>
      <c r="NRQ2381" s="13"/>
      <c r="NRR2381" s="14"/>
      <c r="NRS2381" s="14"/>
      <c r="NRT2381" s="41"/>
      <c r="NRU2381" s="44"/>
      <c r="NRV2381" s="51"/>
      <c r="NRW2381" s="51"/>
      <c r="NRX2381" s="51"/>
      <c r="NRY2381" s="13"/>
      <c r="NRZ2381" s="13"/>
      <c r="NSA2381" s="14"/>
      <c r="NSB2381" s="14"/>
      <c r="NSC2381" s="41"/>
      <c r="NSD2381" s="44"/>
      <c r="NSE2381" s="51"/>
      <c r="NSF2381" s="51"/>
      <c r="NSG2381" s="51"/>
      <c r="NSH2381" s="13"/>
      <c r="NSI2381" s="13"/>
      <c r="NSJ2381" s="14"/>
      <c r="NSK2381" s="14"/>
      <c r="NSL2381" s="41"/>
      <c r="NSM2381" s="44"/>
      <c r="NSN2381" s="51"/>
      <c r="NSO2381" s="51"/>
      <c r="NSP2381" s="51"/>
      <c r="NSQ2381" s="13"/>
      <c r="NSR2381" s="13"/>
      <c r="NSS2381" s="14"/>
      <c r="NST2381" s="14"/>
      <c r="NSU2381" s="41"/>
      <c r="NSV2381" s="44"/>
      <c r="NSW2381" s="51"/>
      <c r="NSX2381" s="51"/>
      <c r="NSY2381" s="51"/>
      <c r="NSZ2381" s="13"/>
      <c r="NTA2381" s="13"/>
      <c r="NTB2381" s="14"/>
      <c r="NTC2381" s="14"/>
      <c r="NTD2381" s="41"/>
      <c r="NTE2381" s="44"/>
      <c r="NTF2381" s="51"/>
      <c r="NTG2381" s="51"/>
      <c r="NTH2381" s="51"/>
      <c r="NTI2381" s="13"/>
      <c r="NTJ2381" s="13"/>
      <c r="NTK2381" s="14"/>
      <c r="NTL2381" s="14"/>
      <c r="NTM2381" s="41"/>
      <c r="NTN2381" s="44"/>
      <c r="NTO2381" s="51"/>
      <c r="NTP2381" s="51"/>
      <c r="NTQ2381" s="51"/>
      <c r="NTR2381" s="13"/>
      <c r="NTS2381" s="13"/>
      <c r="NTT2381" s="14"/>
      <c r="NTU2381" s="14"/>
      <c r="NTV2381" s="41"/>
      <c r="NTW2381" s="44"/>
      <c r="NTX2381" s="51"/>
      <c r="NTY2381" s="51"/>
      <c r="NTZ2381" s="51"/>
      <c r="NUA2381" s="13"/>
      <c r="NUB2381" s="13"/>
      <c r="NUC2381" s="14"/>
      <c r="NUD2381" s="14"/>
      <c r="NUE2381" s="41"/>
      <c r="NUF2381" s="44"/>
      <c r="NUG2381" s="51"/>
      <c r="NUH2381" s="51"/>
      <c r="NUI2381" s="51"/>
      <c r="NUJ2381" s="13"/>
      <c r="NUK2381" s="13"/>
      <c r="NUL2381" s="14"/>
      <c r="NUM2381" s="14"/>
      <c r="NUN2381" s="41"/>
      <c r="NUO2381" s="44"/>
      <c r="NUP2381" s="51"/>
      <c r="NUQ2381" s="51"/>
      <c r="NUR2381" s="51"/>
      <c r="NUS2381" s="13"/>
      <c r="NUT2381" s="13"/>
      <c r="NUU2381" s="14"/>
      <c r="NUV2381" s="14"/>
      <c r="NUW2381" s="41"/>
      <c r="NUX2381" s="44"/>
      <c r="NUY2381" s="51"/>
      <c r="NUZ2381" s="51"/>
      <c r="NVA2381" s="51"/>
      <c r="NVB2381" s="13"/>
      <c r="NVC2381" s="13"/>
      <c r="NVD2381" s="14"/>
      <c r="NVE2381" s="14"/>
      <c r="NVF2381" s="41"/>
      <c r="NVG2381" s="44"/>
      <c r="NVH2381" s="51"/>
      <c r="NVI2381" s="51"/>
      <c r="NVJ2381" s="51"/>
      <c r="NVK2381" s="13"/>
      <c r="NVL2381" s="13"/>
      <c r="NVM2381" s="14"/>
      <c r="NVN2381" s="14"/>
      <c r="NVO2381" s="41"/>
      <c r="NVP2381" s="44"/>
      <c r="NVQ2381" s="51"/>
      <c r="NVR2381" s="51"/>
      <c r="NVS2381" s="51"/>
      <c r="NVT2381" s="13"/>
      <c r="NVU2381" s="13"/>
      <c r="NVV2381" s="14"/>
      <c r="NVW2381" s="14"/>
      <c r="NVX2381" s="41"/>
      <c r="NVY2381" s="44"/>
      <c r="NVZ2381" s="51"/>
      <c r="NWA2381" s="51"/>
      <c r="NWB2381" s="51"/>
      <c r="NWC2381" s="13"/>
      <c r="NWD2381" s="13"/>
      <c r="NWE2381" s="14"/>
      <c r="NWF2381" s="14"/>
      <c r="NWG2381" s="41"/>
      <c r="NWH2381" s="44"/>
      <c r="NWI2381" s="51"/>
      <c r="NWJ2381" s="51"/>
      <c r="NWK2381" s="51"/>
      <c r="NWL2381" s="13"/>
      <c r="NWM2381" s="13"/>
      <c r="NWN2381" s="14"/>
      <c r="NWO2381" s="14"/>
      <c r="NWP2381" s="41"/>
      <c r="NWQ2381" s="44"/>
      <c r="NWR2381" s="51"/>
      <c r="NWS2381" s="51"/>
      <c r="NWT2381" s="51"/>
      <c r="NWU2381" s="13"/>
      <c r="NWV2381" s="13"/>
      <c r="NWW2381" s="14"/>
      <c r="NWX2381" s="14"/>
      <c r="NWY2381" s="41"/>
      <c r="NWZ2381" s="44"/>
      <c r="NXA2381" s="51"/>
      <c r="NXB2381" s="51"/>
      <c r="NXC2381" s="51"/>
      <c r="NXD2381" s="13"/>
      <c r="NXE2381" s="13"/>
      <c r="NXF2381" s="14"/>
      <c r="NXG2381" s="14"/>
      <c r="NXH2381" s="41"/>
      <c r="NXI2381" s="44"/>
      <c r="NXJ2381" s="51"/>
      <c r="NXK2381" s="51"/>
      <c r="NXL2381" s="51"/>
      <c r="NXM2381" s="13"/>
      <c r="NXN2381" s="13"/>
      <c r="NXO2381" s="14"/>
      <c r="NXP2381" s="14"/>
      <c r="NXQ2381" s="41"/>
      <c r="NXR2381" s="44"/>
      <c r="NXS2381" s="51"/>
      <c r="NXT2381" s="51"/>
      <c r="NXU2381" s="51"/>
      <c r="NXV2381" s="13"/>
      <c r="NXW2381" s="13"/>
      <c r="NXX2381" s="14"/>
      <c r="NXY2381" s="14"/>
      <c r="NXZ2381" s="41"/>
      <c r="NYA2381" s="44"/>
      <c r="NYB2381" s="51"/>
      <c r="NYC2381" s="51"/>
      <c r="NYD2381" s="51"/>
      <c r="NYE2381" s="13"/>
      <c r="NYF2381" s="13"/>
      <c r="NYG2381" s="14"/>
      <c r="NYH2381" s="14"/>
      <c r="NYI2381" s="41"/>
      <c r="NYJ2381" s="44"/>
      <c r="NYK2381" s="51"/>
      <c r="NYL2381" s="51"/>
      <c r="NYM2381" s="51"/>
      <c r="NYN2381" s="13"/>
      <c r="NYO2381" s="13"/>
      <c r="NYP2381" s="14"/>
      <c r="NYQ2381" s="14"/>
      <c r="NYR2381" s="41"/>
      <c r="NYS2381" s="44"/>
      <c r="NYT2381" s="51"/>
      <c r="NYU2381" s="51"/>
      <c r="NYV2381" s="51"/>
      <c r="NYW2381" s="13"/>
      <c r="NYX2381" s="13"/>
      <c r="NYY2381" s="14"/>
      <c r="NYZ2381" s="14"/>
      <c r="NZA2381" s="41"/>
      <c r="NZB2381" s="44"/>
      <c r="NZC2381" s="51"/>
      <c r="NZD2381" s="51"/>
      <c r="NZE2381" s="51"/>
      <c r="NZF2381" s="13"/>
      <c r="NZG2381" s="13"/>
      <c r="NZH2381" s="14"/>
      <c r="NZI2381" s="14"/>
      <c r="NZJ2381" s="41"/>
      <c r="NZK2381" s="44"/>
      <c r="NZL2381" s="51"/>
      <c r="NZM2381" s="51"/>
      <c r="NZN2381" s="51"/>
      <c r="NZO2381" s="13"/>
      <c r="NZP2381" s="13"/>
      <c r="NZQ2381" s="14"/>
      <c r="NZR2381" s="14"/>
      <c r="NZS2381" s="41"/>
      <c r="NZT2381" s="44"/>
      <c r="NZU2381" s="51"/>
      <c r="NZV2381" s="51"/>
      <c r="NZW2381" s="51"/>
      <c r="NZX2381" s="13"/>
      <c r="NZY2381" s="13"/>
      <c r="NZZ2381" s="14"/>
      <c r="OAA2381" s="14"/>
      <c r="OAB2381" s="41"/>
      <c r="OAC2381" s="44"/>
      <c r="OAD2381" s="51"/>
      <c r="OAE2381" s="51"/>
      <c r="OAF2381" s="51"/>
      <c r="OAG2381" s="13"/>
      <c r="OAH2381" s="13"/>
      <c r="OAI2381" s="14"/>
      <c r="OAJ2381" s="14"/>
      <c r="OAK2381" s="41"/>
      <c r="OAL2381" s="44"/>
      <c r="OAM2381" s="51"/>
      <c r="OAN2381" s="51"/>
      <c r="OAO2381" s="51"/>
      <c r="OAP2381" s="13"/>
      <c r="OAQ2381" s="13"/>
      <c r="OAR2381" s="14"/>
      <c r="OAS2381" s="14"/>
      <c r="OAT2381" s="41"/>
      <c r="OAU2381" s="44"/>
      <c r="OAV2381" s="51"/>
      <c r="OAW2381" s="51"/>
      <c r="OAX2381" s="51"/>
      <c r="OAY2381" s="13"/>
      <c r="OAZ2381" s="13"/>
      <c r="OBA2381" s="14"/>
      <c r="OBB2381" s="14"/>
      <c r="OBC2381" s="41"/>
      <c r="OBD2381" s="44"/>
      <c r="OBE2381" s="51"/>
      <c r="OBF2381" s="51"/>
      <c r="OBG2381" s="51"/>
      <c r="OBH2381" s="13"/>
      <c r="OBI2381" s="13"/>
      <c r="OBJ2381" s="14"/>
      <c r="OBK2381" s="14"/>
      <c r="OBL2381" s="41"/>
      <c r="OBM2381" s="44"/>
      <c r="OBN2381" s="51"/>
      <c r="OBO2381" s="51"/>
      <c r="OBP2381" s="51"/>
      <c r="OBQ2381" s="13"/>
      <c r="OBR2381" s="13"/>
      <c r="OBS2381" s="14"/>
      <c r="OBT2381" s="14"/>
      <c r="OBU2381" s="41"/>
      <c r="OBV2381" s="44"/>
      <c r="OBW2381" s="51"/>
      <c r="OBX2381" s="51"/>
      <c r="OBY2381" s="51"/>
      <c r="OBZ2381" s="13"/>
      <c r="OCA2381" s="13"/>
      <c r="OCB2381" s="14"/>
      <c r="OCC2381" s="14"/>
      <c r="OCD2381" s="41"/>
      <c r="OCE2381" s="44"/>
      <c r="OCF2381" s="51"/>
      <c r="OCG2381" s="51"/>
      <c r="OCH2381" s="51"/>
      <c r="OCI2381" s="13"/>
      <c r="OCJ2381" s="13"/>
      <c r="OCK2381" s="14"/>
      <c r="OCL2381" s="14"/>
      <c r="OCM2381" s="41"/>
      <c r="OCN2381" s="44"/>
      <c r="OCO2381" s="51"/>
      <c r="OCP2381" s="51"/>
      <c r="OCQ2381" s="51"/>
      <c r="OCR2381" s="13"/>
      <c r="OCS2381" s="13"/>
      <c r="OCT2381" s="14"/>
      <c r="OCU2381" s="14"/>
      <c r="OCV2381" s="41"/>
      <c r="OCW2381" s="44"/>
      <c r="OCX2381" s="51"/>
      <c r="OCY2381" s="51"/>
      <c r="OCZ2381" s="51"/>
      <c r="ODA2381" s="13"/>
      <c r="ODB2381" s="13"/>
      <c r="ODC2381" s="14"/>
      <c r="ODD2381" s="14"/>
      <c r="ODE2381" s="41"/>
      <c r="ODF2381" s="44"/>
      <c r="ODG2381" s="51"/>
      <c r="ODH2381" s="51"/>
      <c r="ODI2381" s="51"/>
      <c r="ODJ2381" s="13"/>
      <c r="ODK2381" s="13"/>
      <c r="ODL2381" s="14"/>
      <c r="ODM2381" s="14"/>
      <c r="ODN2381" s="41"/>
      <c r="ODO2381" s="44"/>
      <c r="ODP2381" s="51"/>
      <c r="ODQ2381" s="51"/>
      <c r="ODR2381" s="51"/>
      <c r="ODS2381" s="13"/>
      <c r="ODT2381" s="13"/>
      <c r="ODU2381" s="14"/>
      <c r="ODV2381" s="14"/>
      <c r="ODW2381" s="41"/>
      <c r="ODX2381" s="44"/>
      <c r="ODY2381" s="51"/>
      <c r="ODZ2381" s="51"/>
      <c r="OEA2381" s="51"/>
      <c r="OEB2381" s="13"/>
      <c r="OEC2381" s="13"/>
      <c r="OED2381" s="14"/>
      <c r="OEE2381" s="14"/>
      <c r="OEF2381" s="41"/>
      <c r="OEG2381" s="44"/>
      <c r="OEH2381" s="51"/>
      <c r="OEI2381" s="51"/>
      <c r="OEJ2381" s="51"/>
      <c r="OEK2381" s="13"/>
      <c r="OEL2381" s="13"/>
      <c r="OEM2381" s="14"/>
      <c r="OEN2381" s="14"/>
      <c r="OEO2381" s="41"/>
      <c r="OEP2381" s="44"/>
      <c r="OEQ2381" s="51"/>
      <c r="OER2381" s="51"/>
      <c r="OES2381" s="51"/>
      <c r="OET2381" s="13"/>
      <c r="OEU2381" s="13"/>
      <c r="OEV2381" s="14"/>
      <c r="OEW2381" s="14"/>
      <c r="OEX2381" s="41"/>
      <c r="OEY2381" s="44"/>
      <c r="OEZ2381" s="51"/>
      <c r="OFA2381" s="51"/>
      <c r="OFB2381" s="51"/>
      <c r="OFC2381" s="13"/>
      <c r="OFD2381" s="13"/>
      <c r="OFE2381" s="14"/>
      <c r="OFF2381" s="14"/>
      <c r="OFG2381" s="41"/>
      <c r="OFH2381" s="44"/>
      <c r="OFI2381" s="51"/>
      <c r="OFJ2381" s="51"/>
      <c r="OFK2381" s="51"/>
      <c r="OFL2381" s="13"/>
      <c r="OFM2381" s="13"/>
      <c r="OFN2381" s="14"/>
      <c r="OFO2381" s="14"/>
      <c r="OFP2381" s="41"/>
      <c r="OFQ2381" s="44"/>
      <c r="OFR2381" s="51"/>
      <c r="OFS2381" s="51"/>
      <c r="OFT2381" s="51"/>
      <c r="OFU2381" s="13"/>
      <c r="OFV2381" s="13"/>
      <c r="OFW2381" s="14"/>
      <c r="OFX2381" s="14"/>
      <c r="OFY2381" s="41"/>
      <c r="OFZ2381" s="44"/>
      <c r="OGA2381" s="51"/>
      <c r="OGB2381" s="51"/>
      <c r="OGC2381" s="51"/>
      <c r="OGD2381" s="13"/>
      <c r="OGE2381" s="13"/>
      <c r="OGF2381" s="14"/>
      <c r="OGG2381" s="14"/>
      <c r="OGH2381" s="41"/>
      <c r="OGI2381" s="44"/>
      <c r="OGJ2381" s="51"/>
      <c r="OGK2381" s="51"/>
      <c r="OGL2381" s="51"/>
      <c r="OGM2381" s="13"/>
      <c r="OGN2381" s="13"/>
      <c r="OGO2381" s="14"/>
      <c r="OGP2381" s="14"/>
      <c r="OGQ2381" s="41"/>
      <c r="OGR2381" s="44"/>
      <c r="OGS2381" s="51"/>
      <c r="OGT2381" s="51"/>
      <c r="OGU2381" s="51"/>
      <c r="OGV2381" s="13"/>
      <c r="OGW2381" s="13"/>
      <c r="OGX2381" s="14"/>
      <c r="OGY2381" s="14"/>
      <c r="OGZ2381" s="41"/>
      <c r="OHA2381" s="44"/>
      <c r="OHB2381" s="51"/>
      <c r="OHC2381" s="51"/>
      <c r="OHD2381" s="51"/>
      <c r="OHE2381" s="13"/>
      <c r="OHF2381" s="13"/>
      <c r="OHG2381" s="14"/>
      <c r="OHH2381" s="14"/>
      <c r="OHI2381" s="41"/>
      <c r="OHJ2381" s="44"/>
      <c r="OHK2381" s="51"/>
      <c r="OHL2381" s="51"/>
      <c r="OHM2381" s="51"/>
      <c r="OHN2381" s="13"/>
      <c r="OHO2381" s="13"/>
      <c r="OHP2381" s="14"/>
      <c r="OHQ2381" s="14"/>
      <c r="OHR2381" s="41"/>
      <c r="OHS2381" s="44"/>
      <c r="OHT2381" s="51"/>
      <c r="OHU2381" s="51"/>
      <c r="OHV2381" s="51"/>
      <c r="OHW2381" s="13"/>
      <c r="OHX2381" s="13"/>
      <c r="OHY2381" s="14"/>
      <c r="OHZ2381" s="14"/>
      <c r="OIA2381" s="41"/>
      <c r="OIB2381" s="44"/>
      <c r="OIC2381" s="51"/>
      <c r="OID2381" s="51"/>
      <c r="OIE2381" s="51"/>
      <c r="OIF2381" s="13"/>
      <c r="OIG2381" s="13"/>
      <c r="OIH2381" s="14"/>
      <c r="OII2381" s="14"/>
      <c r="OIJ2381" s="41"/>
      <c r="OIK2381" s="44"/>
      <c r="OIL2381" s="51"/>
      <c r="OIM2381" s="51"/>
      <c r="OIN2381" s="51"/>
      <c r="OIO2381" s="13"/>
      <c r="OIP2381" s="13"/>
      <c r="OIQ2381" s="14"/>
      <c r="OIR2381" s="14"/>
      <c r="OIS2381" s="41"/>
      <c r="OIT2381" s="44"/>
      <c r="OIU2381" s="51"/>
      <c r="OIV2381" s="51"/>
      <c r="OIW2381" s="51"/>
      <c r="OIX2381" s="13"/>
      <c r="OIY2381" s="13"/>
      <c r="OIZ2381" s="14"/>
      <c r="OJA2381" s="14"/>
      <c r="OJB2381" s="41"/>
      <c r="OJC2381" s="44"/>
      <c r="OJD2381" s="51"/>
      <c r="OJE2381" s="51"/>
      <c r="OJF2381" s="51"/>
      <c r="OJG2381" s="13"/>
      <c r="OJH2381" s="13"/>
      <c r="OJI2381" s="14"/>
      <c r="OJJ2381" s="14"/>
      <c r="OJK2381" s="41"/>
      <c r="OJL2381" s="44"/>
      <c r="OJM2381" s="51"/>
      <c r="OJN2381" s="51"/>
      <c r="OJO2381" s="51"/>
      <c r="OJP2381" s="13"/>
      <c r="OJQ2381" s="13"/>
      <c r="OJR2381" s="14"/>
      <c r="OJS2381" s="14"/>
      <c r="OJT2381" s="41"/>
      <c r="OJU2381" s="44"/>
      <c r="OJV2381" s="51"/>
      <c r="OJW2381" s="51"/>
      <c r="OJX2381" s="51"/>
      <c r="OJY2381" s="13"/>
      <c r="OJZ2381" s="13"/>
      <c r="OKA2381" s="14"/>
      <c r="OKB2381" s="14"/>
      <c r="OKC2381" s="41"/>
      <c r="OKD2381" s="44"/>
      <c r="OKE2381" s="51"/>
      <c r="OKF2381" s="51"/>
      <c r="OKG2381" s="51"/>
      <c r="OKH2381" s="13"/>
      <c r="OKI2381" s="13"/>
      <c r="OKJ2381" s="14"/>
      <c r="OKK2381" s="14"/>
      <c r="OKL2381" s="41"/>
      <c r="OKM2381" s="44"/>
      <c r="OKN2381" s="51"/>
      <c r="OKO2381" s="51"/>
      <c r="OKP2381" s="51"/>
      <c r="OKQ2381" s="13"/>
      <c r="OKR2381" s="13"/>
      <c r="OKS2381" s="14"/>
      <c r="OKT2381" s="14"/>
      <c r="OKU2381" s="41"/>
      <c r="OKV2381" s="44"/>
      <c r="OKW2381" s="51"/>
      <c r="OKX2381" s="51"/>
      <c r="OKY2381" s="51"/>
      <c r="OKZ2381" s="13"/>
      <c r="OLA2381" s="13"/>
      <c r="OLB2381" s="14"/>
      <c r="OLC2381" s="14"/>
      <c r="OLD2381" s="41"/>
      <c r="OLE2381" s="44"/>
      <c r="OLF2381" s="51"/>
      <c r="OLG2381" s="51"/>
      <c r="OLH2381" s="51"/>
      <c r="OLI2381" s="13"/>
      <c r="OLJ2381" s="13"/>
      <c r="OLK2381" s="14"/>
      <c r="OLL2381" s="14"/>
      <c r="OLM2381" s="41"/>
      <c r="OLN2381" s="44"/>
      <c r="OLO2381" s="51"/>
      <c r="OLP2381" s="51"/>
      <c r="OLQ2381" s="51"/>
      <c r="OLR2381" s="13"/>
      <c r="OLS2381" s="13"/>
      <c r="OLT2381" s="14"/>
      <c r="OLU2381" s="14"/>
      <c r="OLV2381" s="41"/>
      <c r="OLW2381" s="44"/>
      <c r="OLX2381" s="51"/>
      <c r="OLY2381" s="51"/>
      <c r="OLZ2381" s="51"/>
      <c r="OMA2381" s="13"/>
      <c r="OMB2381" s="13"/>
      <c r="OMC2381" s="14"/>
      <c r="OMD2381" s="14"/>
      <c r="OME2381" s="41"/>
      <c r="OMF2381" s="44"/>
      <c r="OMG2381" s="51"/>
      <c r="OMH2381" s="51"/>
      <c r="OMI2381" s="51"/>
      <c r="OMJ2381" s="13"/>
      <c r="OMK2381" s="13"/>
      <c r="OML2381" s="14"/>
      <c r="OMM2381" s="14"/>
      <c r="OMN2381" s="41"/>
      <c r="OMO2381" s="44"/>
      <c r="OMP2381" s="51"/>
      <c r="OMQ2381" s="51"/>
      <c r="OMR2381" s="51"/>
      <c r="OMS2381" s="13"/>
      <c r="OMT2381" s="13"/>
      <c r="OMU2381" s="14"/>
      <c r="OMV2381" s="14"/>
      <c r="OMW2381" s="41"/>
      <c r="OMX2381" s="44"/>
      <c r="OMY2381" s="51"/>
      <c r="OMZ2381" s="51"/>
      <c r="ONA2381" s="51"/>
      <c r="ONB2381" s="13"/>
      <c r="ONC2381" s="13"/>
      <c r="OND2381" s="14"/>
      <c r="ONE2381" s="14"/>
      <c r="ONF2381" s="41"/>
      <c r="ONG2381" s="44"/>
      <c r="ONH2381" s="51"/>
      <c r="ONI2381" s="51"/>
      <c r="ONJ2381" s="51"/>
      <c r="ONK2381" s="13"/>
      <c r="ONL2381" s="13"/>
      <c r="ONM2381" s="14"/>
      <c r="ONN2381" s="14"/>
      <c r="ONO2381" s="41"/>
      <c r="ONP2381" s="44"/>
      <c r="ONQ2381" s="51"/>
      <c r="ONR2381" s="51"/>
      <c r="ONS2381" s="51"/>
      <c r="ONT2381" s="13"/>
      <c r="ONU2381" s="13"/>
      <c r="ONV2381" s="14"/>
      <c r="ONW2381" s="14"/>
      <c r="ONX2381" s="41"/>
      <c r="ONY2381" s="44"/>
      <c r="ONZ2381" s="51"/>
      <c r="OOA2381" s="51"/>
      <c r="OOB2381" s="51"/>
      <c r="OOC2381" s="13"/>
      <c r="OOD2381" s="13"/>
      <c r="OOE2381" s="14"/>
      <c r="OOF2381" s="14"/>
      <c r="OOG2381" s="41"/>
      <c r="OOH2381" s="44"/>
      <c r="OOI2381" s="51"/>
      <c r="OOJ2381" s="51"/>
      <c r="OOK2381" s="51"/>
      <c r="OOL2381" s="13"/>
      <c r="OOM2381" s="13"/>
      <c r="OON2381" s="14"/>
      <c r="OOO2381" s="14"/>
      <c r="OOP2381" s="41"/>
      <c r="OOQ2381" s="44"/>
      <c r="OOR2381" s="51"/>
      <c r="OOS2381" s="51"/>
      <c r="OOT2381" s="51"/>
      <c r="OOU2381" s="13"/>
      <c r="OOV2381" s="13"/>
      <c r="OOW2381" s="14"/>
      <c r="OOX2381" s="14"/>
      <c r="OOY2381" s="41"/>
      <c r="OOZ2381" s="44"/>
      <c r="OPA2381" s="51"/>
      <c r="OPB2381" s="51"/>
      <c r="OPC2381" s="51"/>
      <c r="OPD2381" s="13"/>
      <c r="OPE2381" s="13"/>
      <c r="OPF2381" s="14"/>
      <c r="OPG2381" s="14"/>
      <c r="OPH2381" s="41"/>
      <c r="OPI2381" s="44"/>
      <c r="OPJ2381" s="51"/>
      <c r="OPK2381" s="51"/>
      <c r="OPL2381" s="51"/>
      <c r="OPM2381" s="13"/>
      <c r="OPN2381" s="13"/>
      <c r="OPO2381" s="14"/>
      <c r="OPP2381" s="14"/>
      <c r="OPQ2381" s="41"/>
      <c r="OPR2381" s="44"/>
      <c r="OPS2381" s="51"/>
      <c r="OPT2381" s="51"/>
      <c r="OPU2381" s="51"/>
      <c r="OPV2381" s="13"/>
      <c r="OPW2381" s="13"/>
      <c r="OPX2381" s="14"/>
      <c r="OPY2381" s="14"/>
      <c r="OPZ2381" s="41"/>
      <c r="OQA2381" s="44"/>
      <c r="OQB2381" s="51"/>
      <c r="OQC2381" s="51"/>
      <c r="OQD2381" s="51"/>
      <c r="OQE2381" s="13"/>
      <c r="OQF2381" s="13"/>
      <c r="OQG2381" s="14"/>
      <c r="OQH2381" s="14"/>
      <c r="OQI2381" s="41"/>
      <c r="OQJ2381" s="44"/>
      <c r="OQK2381" s="51"/>
      <c r="OQL2381" s="51"/>
      <c r="OQM2381" s="51"/>
      <c r="OQN2381" s="13"/>
      <c r="OQO2381" s="13"/>
      <c r="OQP2381" s="14"/>
      <c r="OQQ2381" s="14"/>
      <c r="OQR2381" s="41"/>
      <c r="OQS2381" s="44"/>
      <c r="OQT2381" s="51"/>
      <c r="OQU2381" s="51"/>
      <c r="OQV2381" s="51"/>
      <c r="OQW2381" s="13"/>
      <c r="OQX2381" s="13"/>
      <c r="OQY2381" s="14"/>
      <c r="OQZ2381" s="14"/>
      <c r="ORA2381" s="41"/>
      <c r="ORB2381" s="44"/>
      <c r="ORC2381" s="51"/>
      <c r="ORD2381" s="51"/>
      <c r="ORE2381" s="51"/>
      <c r="ORF2381" s="13"/>
      <c r="ORG2381" s="13"/>
      <c r="ORH2381" s="14"/>
      <c r="ORI2381" s="14"/>
      <c r="ORJ2381" s="41"/>
      <c r="ORK2381" s="44"/>
      <c r="ORL2381" s="51"/>
      <c r="ORM2381" s="51"/>
      <c r="ORN2381" s="51"/>
      <c r="ORO2381" s="13"/>
      <c r="ORP2381" s="13"/>
      <c r="ORQ2381" s="14"/>
      <c r="ORR2381" s="14"/>
      <c r="ORS2381" s="41"/>
      <c r="ORT2381" s="44"/>
      <c r="ORU2381" s="51"/>
      <c r="ORV2381" s="51"/>
      <c r="ORW2381" s="51"/>
      <c r="ORX2381" s="13"/>
      <c r="ORY2381" s="13"/>
      <c r="ORZ2381" s="14"/>
      <c r="OSA2381" s="14"/>
      <c r="OSB2381" s="41"/>
      <c r="OSC2381" s="44"/>
      <c r="OSD2381" s="51"/>
      <c r="OSE2381" s="51"/>
      <c r="OSF2381" s="51"/>
      <c r="OSG2381" s="13"/>
      <c r="OSH2381" s="13"/>
      <c r="OSI2381" s="14"/>
      <c r="OSJ2381" s="14"/>
      <c r="OSK2381" s="41"/>
      <c r="OSL2381" s="44"/>
      <c r="OSM2381" s="51"/>
      <c r="OSN2381" s="51"/>
      <c r="OSO2381" s="51"/>
      <c r="OSP2381" s="13"/>
      <c r="OSQ2381" s="13"/>
      <c r="OSR2381" s="14"/>
      <c r="OSS2381" s="14"/>
      <c r="OST2381" s="41"/>
      <c r="OSU2381" s="44"/>
      <c r="OSV2381" s="51"/>
      <c r="OSW2381" s="51"/>
      <c r="OSX2381" s="51"/>
      <c r="OSY2381" s="13"/>
      <c r="OSZ2381" s="13"/>
      <c r="OTA2381" s="14"/>
      <c r="OTB2381" s="14"/>
      <c r="OTC2381" s="41"/>
      <c r="OTD2381" s="44"/>
      <c r="OTE2381" s="51"/>
      <c r="OTF2381" s="51"/>
      <c r="OTG2381" s="51"/>
      <c r="OTH2381" s="13"/>
      <c r="OTI2381" s="13"/>
      <c r="OTJ2381" s="14"/>
      <c r="OTK2381" s="14"/>
      <c r="OTL2381" s="41"/>
      <c r="OTM2381" s="44"/>
      <c r="OTN2381" s="51"/>
      <c r="OTO2381" s="51"/>
      <c r="OTP2381" s="51"/>
      <c r="OTQ2381" s="13"/>
      <c r="OTR2381" s="13"/>
      <c r="OTS2381" s="14"/>
      <c r="OTT2381" s="14"/>
      <c r="OTU2381" s="41"/>
      <c r="OTV2381" s="44"/>
      <c r="OTW2381" s="51"/>
      <c r="OTX2381" s="51"/>
      <c r="OTY2381" s="51"/>
      <c r="OTZ2381" s="13"/>
      <c r="OUA2381" s="13"/>
      <c r="OUB2381" s="14"/>
      <c r="OUC2381" s="14"/>
      <c r="OUD2381" s="41"/>
      <c r="OUE2381" s="44"/>
      <c r="OUF2381" s="51"/>
      <c r="OUG2381" s="51"/>
      <c r="OUH2381" s="51"/>
      <c r="OUI2381" s="13"/>
      <c r="OUJ2381" s="13"/>
      <c r="OUK2381" s="14"/>
      <c r="OUL2381" s="14"/>
      <c r="OUM2381" s="41"/>
      <c r="OUN2381" s="44"/>
      <c r="OUO2381" s="51"/>
      <c r="OUP2381" s="51"/>
      <c r="OUQ2381" s="51"/>
      <c r="OUR2381" s="13"/>
      <c r="OUS2381" s="13"/>
      <c r="OUT2381" s="14"/>
      <c r="OUU2381" s="14"/>
      <c r="OUV2381" s="41"/>
      <c r="OUW2381" s="44"/>
      <c r="OUX2381" s="51"/>
      <c r="OUY2381" s="51"/>
      <c r="OUZ2381" s="51"/>
      <c r="OVA2381" s="13"/>
      <c r="OVB2381" s="13"/>
      <c r="OVC2381" s="14"/>
      <c r="OVD2381" s="14"/>
      <c r="OVE2381" s="41"/>
      <c r="OVF2381" s="44"/>
      <c r="OVG2381" s="51"/>
      <c r="OVH2381" s="51"/>
      <c r="OVI2381" s="51"/>
      <c r="OVJ2381" s="13"/>
      <c r="OVK2381" s="13"/>
      <c r="OVL2381" s="14"/>
      <c r="OVM2381" s="14"/>
      <c r="OVN2381" s="41"/>
      <c r="OVO2381" s="44"/>
      <c r="OVP2381" s="51"/>
      <c r="OVQ2381" s="51"/>
      <c r="OVR2381" s="51"/>
      <c r="OVS2381" s="13"/>
      <c r="OVT2381" s="13"/>
      <c r="OVU2381" s="14"/>
      <c r="OVV2381" s="14"/>
      <c r="OVW2381" s="41"/>
      <c r="OVX2381" s="44"/>
      <c r="OVY2381" s="51"/>
      <c r="OVZ2381" s="51"/>
      <c r="OWA2381" s="51"/>
      <c r="OWB2381" s="13"/>
      <c r="OWC2381" s="13"/>
      <c r="OWD2381" s="14"/>
      <c r="OWE2381" s="14"/>
      <c r="OWF2381" s="41"/>
      <c r="OWG2381" s="44"/>
      <c r="OWH2381" s="51"/>
      <c r="OWI2381" s="51"/>
      <c r="OWJ2381" s="51"/>
      <c r="OWK2381" s="13"/>
      <c r="OWL2381" s="13"/>
      <c r="OWM2381" s="14"/>
      <c r="OWN2381" s="14"/>
      <c r="OWO2381" s="41"/>
      <c r="OWP2381" s="44"/>
      <c r="OWQ2381" s="51"/>
      <c r="OWR2381" s="51"/>
      <c r="OWS2381" s="51"/>
      <c r="OWT2381" s="13"/>
      <c r="OWU2381" s="13"/>
      <c r="OWV2381" s="14"/>
      <c r="OWW2381" s="14"/>
      <c r="OWX2381" s="41"/>
      <c r="OWY2381" s="44"/>
      <c r="OWZ2381" s="51"/>
      <c r="OXA2381" s="51"/>
      <c r="OXB2381" s="51"/>
      <c r="OXC2381" s="13"/>
      <c r="OXD2381" s="13"/>
      <c r="OXE2381" s="14"/>
      <c r="OXF2381" s="14"/>
      <c r="OXG2381" s="41"/>
      <c r="OXH2381" s="44"/>
      <c r="OXI2381" s="51"/>
      <c r="OXJ2381" s="51"/>
      <c r="OXK2381" s="51"/>
      <c r="OXL2381" s="13"/>
      <c r="OXM2381" s="13"/>
      <c r="OXN2381" s="14"/>
      <c r="OXO2381" s="14"/>
      <c r="OXP2381" s="41"/>
      <c r="OXQ2381" s="44"/>
      <c r="OXR2381" s="51"/>
      <c r="OXS2381" s="51"/>
      <c r="OXT2381" s="51"/>
      <c r="OXU2381" s="13"/>
      <c r="OXV2381" s="13"/>
      <c r="OXW2381" s="14"/>
      <c r="OXX2381" s="14"/>
      <c r="OXY2381" s="41"/>
      <c r="OXZ2381" s="44"/>
      <c r="OYA2381" s="51"/>
      <c r="OYB2381" s="51"/>
      <c r="OYC2381" s="51"/>
      <c r="OYD2381" s="13"/>
      <c r="OYE2381" s="13"/>
      <c r="OYF2381" s="14"/>
      <c r="OYG2381" s="14"/>
      <c r="OYH2381" s="41"/>
      <c r="OYI2381" s="44"/>
      <c r="OYJ2381" s="51"/>
      <c r="OYK2381" s="51"/>
      <c r="OYL2381" s="51"/>
      <c r="OYM2381" s="13"/>
      <c r="OYN2381" s="13"/>
      <c r="OYO2381" s="14"/>
      <c r="OYP2381" s="14"/>
      <c r="OYQ2381" s="41"/>
      <c r="OYR2381" s="44"/>
      <c r="OYS2381" s="51"/>
      <c r="OYT2381" s="51"/>
      <c r="OYU2381" s="51"/>
      <c r="OYV2381" s="13"/>
      <c r="OYW2381" s="13"/>
      <c r="OYX2381" s="14"/>
      <c r="OYY2381" s="14"/>
      <c r="OYZ2381" s="41"/>
      <c r="OZA2381" s="44"/>
      <c r="OZB2381" s="51"/>
      <c r="OZC2381" s="51"/>
      <c r="OZD2381" s="51"/>
      <c r="OZE2381" s="13"/>
      <c r="OZF2381" s="13"/>
      <c r="OZG2381" s="14"/>
      <c r="OZH2381" s="14"/>
      <c r="OZI2381" s="41"/>
      <c r="OZJ2381" s="44"/>
      <c r="OZK2381" s="51"/>
      <c r="OZL2381" s="51"/>
      <c r="OZM2381" s="51"/>
      <c r="OZN2381" s="13"/>
      <c r="OZO2381" s="13"/>
      <c r="OZP2381" s="14"/>
      <c r="OZQ2381" s="14"/>
      <c r="OZR2381" s="41"/>
      <c r="OZS2381" s="44"/>
      <c r="OZT2381" s="51"/>
      <c r="OZU2381" s="51"/>
      <c r="OZV2381" s="51"/>
      <c r="OZW2381" s="13"/>
      <c r="OZX2381" s="13"/>
      <c r="OZY2381" s="14"/>
      <c r="OZZ2381" s="14"/>
      <c r="PAA2381" s="41"/>
      <c r="PAB2381" s="44"/>
      <c r="PAC2381" s="51"/>
      <c r="PAD2381" s="51"/>
      <c r="PAE2381" s="51"/>
      <c r="PAF2381" s="13"/>
      <c r="PAG2381" s="13"/>
      <c r="PAH2381" s="14"/>
      <c r="PAI2381" s="14"/>
      <c r="PAJ2381" s="41"/>
      <c r="PAK2381" s="44"/>
      <c r="PAL2381" s="51"/>
      <c r="PAM2381" s="51"/>
      <c r="PAN2381" s="51"/>
      <c r="PAO2381" s="13"/>
      <c r="PAP2381" s="13"/>
      <c r="PAQ2381" s="14"/>
      <c r="PAR2381" s="14"/>
      <c r="PAS2381" s="41"/>
      <c r="PAT2381" s="44"/>
      <c r="PAU2381" s="51"/>
      <c r="PAV2381" s="51"/>
      <c r="PAW2381" s="51"/>
      <c r="PAX2381" s="13"/>
      <c r="PAY2381" s="13"/>
      <c r="PAZ2381" s="14"/>
      <c r="PBA2381" s="14"/>
      <c r="PBB2381" s="41"/>
      <c r="PBC2381" s="44"/>
      <c r="PBD2381" s="51"/>
      <c r="PBE2381" s="51"/>
      <c r="PBF2381" s="51"/>
      <c r="PBG2381" s="13"/>
      <c r="PBH2381" s="13"/>
      <c r="PBI2381" s="14"/>
      <c r="PBJ2381" s="14"/>
      <c r="PBK2381" s="41"/>
      <c r="PBL2381" s="44"/>
      <c r="PBM2381" s="51"/>
      <c r="PBN2381" s="51"/>
      <c r="PBO2381" s="51"/>
      <c r="PBP2381" s="13"/>
      <c r="PBQ2381" s="13"/>
      <c r="PBR2381" s="14"/>
      <c r="PBS2381" s="14"/>
      <c r="PBT2381" s="41"/>
      <c r="PBU2381" s="44"/>
      <c r="PBV2381" s="51"/>
      <c r="PBW2381" s="51"/>
      <c r="PBX2381" s="51"/>
      <c r="PBY2381" s="13"/>
      <c r="PBZ2381" s="13"/>
      <c r="PCA2381" s="14"/>
      <c r="PCB2381" s="14"/>
      <c r="PCC2381" s="41"/>
      <c r="PCD2381" s="44"/>
      <c r="PCE2381" s="51"/>
      <c r="PCF2381" s="51"/>
      <c r="PCG2381" s="51"/>
      <c r="PCH2381" s="13"/>
      <c r="PCI2381" s="13"/>
      <c r="PCJ2381" s="14"/>
      <c r="PCK2381" s="14"/>
      <c r="PCL2381" s="41"/>
      <c r="PCM2381" s="44"/>
      <c r="PCN2381" s="51"/>
      <c r="PCO2381" s="51"/>
      <c r="PCP2381" s="51"/>
      <c r="PCQ2381" s="13"/>
      <c r="PCR2381" s="13"/>
      <c r="PCS2381" s="14"/>
      <c r="PCT2381" s="14"/>
      <c r="PCU2381" s="41"/>
      <c r="PCV2381" s="44"/>
      <c r="PCW2381" s="51"/>
      <c r="PCX2381" s="51"/>
      <c r="PCY2381" s="51"/>
      <c r="PCZ2381" s="13"/>
      <c r="PDA2381" s="13"/>
      <c r="PDB2381" s="14"/>
      <c r="PDC2381" s="14"/>
      <c r="PDD2381" s="41"/>
      <c r="PDE2381" s="44"/>
      <c r="PDF2381" s="51"/>
      <c r="PDG2381" s="51"/>
      <c r="PDH2381" s="51"/>
      <c r="PDI2381" s="13"/>
      <c r="PDJ2381" s="13"/>
      <c r="PDK2381" s="14"/>
      <c r="PDL2381" s="14"/>
      <c r="PDM2381" s="41"/>
      <c r="PDN2381" s="44"/>
      <c r="PDO2381" s="51"/>
      <c r="PDP2381" s="51"/>
      <c r="PDQ2381" s="51"/>
      <c r="PDR2381" s="13"/>
      <c r="PDS2381" s="13"/>
      <c r="PDT2381" s="14"/>
      <c r="PDU2381" s="14"/>
      <c r="PDV2381" s="41"/>
      <c r="PDW2381" s="44"/>
      <c r="PDX2381" s="51"/>
      <c r="PDY2381" s="51"/>
      <c r="PDZ2381" s="51"/>
      <c r="PEA2381" s="13"/>
      <c r="PEB2381" s="13"/>
      <c r="PEC2381" s="14"/>
      <c r="PED2381" s="14"/>
      <c r="PEE2381" s="41"/>
      <c r="PEF2381" s="44"/>
      <c r="PEG2381" s="51"/>
      <c r="PEH2381" s="51"/>
      <c r="PEI2381" s="51"/>
      <c r="PEJ2381" s="13"/>
      <c r="PEK2381" s="13"/>
      <c r="PEL2381" s="14"/>
      <c r="PEM2381" s="14"/>
      <c r="PEN2381" s="41"/>
      <c r="PEO2381" s="44"/>
      <c r="PEP2381" s="51"/>
      <c r="PEQ2381" s="51"/>
      <c r="PER2381" s="51"/>
      <c r="PES2381" s="13"/>
      <c r="PET2381" s="13"/>
      <c r="PEU2381" s="14"/>
      <c r="PEV2381" s="14"/>
      <c r="PEW2381" s="41"/>
      <c r="PEX2381" s="44"/>
      <c r="PEY2381" s="51"/>
      <c r="PEZ2381" s="51"/>
      <c r="PFA2381" s="51"/>
      <c r="PFB2381" s="13"/>
      <c r="PFC2381" s="13"/>
      <c r="PFD2381" s="14"/>
      <c r="PFE2381" s="14"/>
      <c r="PFF2381" s="41"/>
      <c r="PFG2381" s="44"/>
      <c r="PFH2381" s="51"/>
      <c r="PFI2381" s="51"/>
      <c r="PFJ2381" s="51"/>
      <c r="PFK2381" s="13"/>
      <c r="PFL2381" s="13"/>
      <c r="PFM2381" s="14"/>
      <c r="PFN2381" s="14"/>
      <c r="PFO2381" s="41"/>
      <c r="PFP2381" s="44"/>
      <c r="PFQ2381" s="51"/>
      <c r="PFR2381" s="51"/>
      <c r="PFS2381" s="51"/>
      <c r="PFT2381" s="13"/>
      <c r="PFU2381" s="13"/>
      <c r="PFV2381" s="14"/>
      <c r="PFW2381" s="14"/>
      <c r="PFX2381" s="41"/>
      <c r="PFY2381" s="44"/>
      <c r="PFZ2381" s="51"/>
      <c r="PGA2381" s="51"/>
      <c r="PGB2381" s="51"/>
      <c r="PGC2381" s="13"/>
      <c r="PGD2381" s="13"/>
      <c r="PGE2381" s="14"/>
      <c r="PGF2381" s="14"/>
      <c r="PGG2381" s="41"/>
      <c r="PGH2381" s="44"/>
      <c r="PGI2381" s="51"/>
      <c r="PGJ2381" s="51"/>
      <c r="PGK2381" s="51"/>
      <c r="PGL2381" s="13"/>
      <c r="PGM2381" s="13"/>
      <c r="PGN2381" s="14"/>
      <c r="PGO2381" s="14"/>
      <c r="PGP2381" s="41"/>
      <c r="PGQ2381" s="44"/>
      <c r="PGR2381" s="51"/>
      <c r="PGS2381" s="51"/>
      <c r="PGT2381" s="51"/>
      <c r="PGU2381" s="13"/>
      <c r="PGV2381" s="13"/>
      <c r="PGW2381" s="14"/>
      <c r="PGX2381" s="14"/>
      <c r="PGY2381" s="41"/>
      <c r="PGZ2381" s="44"/>
      <c r="PHA2381" s="51"/>
      <c r="PHB2381" s="51"/>
      <c r="PHC2381" s="51"/>
      <c r="PHD2381" s="13"/>
      <c r="PHE2381" s="13"/>
      <c r="PHF2381" s="14"/>
      <c r="PHG2381" s="14"/>
      <c r="PHH2381" s="41"/>
      <c r="PHI2381" s="44"/>
      <c r="PHJ2381" s="51"/>
      <c r="PHK2381" s="51"/>
      <c r="PHL2381" s="51"/>
      <c r="PHM2381" s="13"/>
      <c r="PHN2381" s="13"/>
      <c r="PHO2381" s="14"/>
      <c r="PHP2381" s="14"/>
      <c r="PHQ2381" s="41"/>
      <c r="PHR2381" s="44"/>
      <c r="PHS2381" s="51"/>
      <c r="PHT2381" s="51"/>
      <c r="PHU2381" s="51"/>
      <c r="PHV2381" s="13"/>
      <c r="PHW2381" s="13"/>
      <c r="PHX2381" s="14"/>
      <c r="PHY2381" s="14"/>
      <c r="PHZ2381" s="41"/>
      <c r="PIA2381" s="44"/>
      <c r="PIB2381" s="51"/>
      <c r="PIC2381" s="51"/>
      <c r="PID2381" s="51"/>
      <c r="PIE2381" s="13"/>
      <c r="PIF2381" s="13"/>
      <c r="PIG2381" s="14"/>
      <c r="PIH2381" s="14"/>
      <c r="PII2381" s="41"/>
      <c r="PIJ2381" s="44"/>
      <c r="PIK2381" s="51"/>
      <c r="PIL2381" s="51"/>
      <c r="PIM2381" s="51"/>
      <c r="PIN2381" s="13"/>
      <c r="PIO2381" s="13"/>
      <c r="PIP2381" s="14"/>
      <c r="PIQ2381" s="14"/>
      <c r="PIR2381" s="41"/>
      <c r="PIS2381" s="44"/>
      <c r="PIT2381" s="51"/>
      <c r="PIU2381" s="51"/>
      <c r="PIV2381" s="51"/>
      <c r="PIW2381" s="13"/>
      <c r="PIX2381" s="13"/>
      <c r="PIY2381" s="14"/>
      <c r="PIZ2381" s="14"/>
      <c r="PJA2381" s="41"/>
      <c r="PJB2381" s="44"/>
      <c r="PJC2381" s="51"/>
      <c r="PJD2381" s="51"/>
      <c r="PJE2381" s="51"/>
      <c r="PJF2381" s="13"/>
      <c r="PJG2381" s="13"/>
      <c r="PJH2381" s="14"/>
      <c r="PJI2381" s="14"/>
      <c r="PJJ2381" s="41"/>
      <c r="PJK2381" s="44"/>
      <c r="PJL2381" s="51"/>
      <c r="PJM2381" s="51"/>
      <c r="PJN2381" s="51"/>
      <c r="PJO2381" s="13"/>
      <c r="PJP2381" s="13"/>
      <c r="PJQ2381" s="14"/>
      <c r="PJR2381" s="14"/>
      <c r="PJS2381" s="41"/>
      <c r="PJT2381" s="51"/>
      <c r="PJU2381" s="13"/>
      <c r="PJV2381" s="13"/>
      <c r="PJW2381" s="14"/>
      <c r="PJX2381" s="14"/>
      <c r="PJY2381" s="41"/>
      <c r="PJZ2381" s="44"/>
      <c r="PKA2381" s="51"/>
      <c r="PKB2381" s="51"/>
      <c r="PKC2381" s="51"/>
      <c r="PKD2381" s="13"/>
      <c r="PKE2381" s="13"/>
      <c r="PKF2381" s="14"/>
      <c r="PKG2381" s="14"/>
      <c r="PKH2381" s="41"/>
      <c r="PKI2381" s="44"/>
      <c r="PKJ2381" s="51"/>
      <c r="PKK2381" s="51"/>
      <c r="PKL2381" s="51"/>
      <c r="PKM2381" s="13"/>
      <c r="PKN2381" s="13"/>
      <c r="PKO2381" s="14"/>
      <c r="PKP2381" s="14"/>
      <c r="PKQ2381" s="41"/>
      <c r="PKR2381" s="44"/>
      <c r="PKS2381" s="51"/>
      <c r="PKT2381" s="51"/>
      <c r="PKU2381" s="51"/>
      <c r="PKV2381" s="13"/>
      <c r="PKW2381" s="13"/>
      <c r="PKX2381" s="14"/>
      <c r="PKY2381" s="14"/>
      <c r="PKZ2381" s="41"/>
      <c r="PLA2381" s="44"/>
      <c r="PLB2381" s="51"/>
      <c r="PLC2381" s="51"/>
      <c r="PLD2381" s="51"/>
      <c r="PLE2381" s="13"/>
      <c r="PLF2381" s="13"/>
      <c r="PLG2381" s="14"/>
      <c r="PLH2381" s="14"/>
      <c r="PLI2381" s="41"/>
      <c r="PLJ2381" s="44"/>
      <c r="PLK2381" s="51"/>
      <c r="PLL2381" s="51"/>
      <c r="PLM2381" s="51"/>
      <c r="PLN2381" s="13"/>
      <c r="PLO2381" s="13"/>
      <c r="PLP2381" s="14"/>
      <c r="PLQ2381" s="14"/>
      <c r="PLR2381" s="41"/>
      <c r="PLS2381" s="44"/>
      <c r="PLT2381" s="51"/>
      <c r="PLU2381" s="51"/>
      <c r="PLV2381" s="51"/>
      <c r="PLW2381" s="13"/>
      <c r="PLX2381" s="13"/>
      <c r="PLY2381" s="14"/>
      <c r="PLZ2381" s="14"/>
      <c r="PMA2381" s="41"/>
      <c r="PMB2381" s="44"/>
      <c r="PMC2381" s="51"/>
      <c r="PMD2381" s="51"/>
      <c r="PME2381" s="51"/>
      <c r="PMF2381" s="13"/>
      <c r="PMG2381" s="13"/>
      <c r="PMH2381" s="14"/>
      <c r="PMI2381" s="14"/>
      <c r="PMJ2381" s="41"/>
      <c r="PMK2381" s="44"/>
      <c r="PML2381" s="51"/>
      <c r="PMM2381" s="51"/>
      <c r="PMN2381" s="51"/>
      <c r="PMO2381" s="13"/>
      <c r="PMP2381" s="13"/>
      <c r="PMQ2381" s="14"/>
      <c r="PMR2381" s="14"/>
      <c r="PMS2381" s="41"/>
      <c r="PMT2381" s="44"/>
      <c r="PMU2381" s="51"/>
      <c r="PMV2381" s="51"/>
      <c r="PMW2381" s="51"/>
      <c r="PMX2381" s="13"/>
      <c r="PMY2381" s="13"/>
      <c r="PMZ2381" s="14"/>
      <c r="PNA2381" s="14"/>
      <c r="PNB2381" s="41"/>
      <c r="PNC2381" s="44"/>
      <c r="PND2381" s="51"/>
      <c r="PNE2381" s="51"/>
      <c r="PNF2381" s="51"/>
      <c r="PNG2381" s="13"/>
      <c r="PNH2381" s="13"/>
      <c r="PNI2381" s="14"/>
      <c r="PNJ2381" s="14"/>
      <c r="PNK2381" s="41"/>
      <c r="PNL2381" s="44"/>
      <c r="PNM2381" s="51"/>
      <c r="PNN2381" s="51"/>
      <c r="PNO2381" s="51"/>
      <c r="PNP2381" s="13"/>
      <c r="PNQ2381" s="13"/>
      <c r="PNR2381" s="14"/>
      <c r="PNS2381" s="14"/>
      <c r="PNT2381" s="41"/>
      <c r="PNU2381" s="44"/>
      <c r="PNV2381" s="51"/>
      <c r="PNW2381" s="51"/>
      <c r="PNX2381" s="51"/>
      <c r="PNY2381" s="13"/>
      <c r="PNZ2381" s="13"/>
      <c r="POA2381" s="14"/>
      <c r="POB2381" s="14"/>
      <c r="POC2381" s="41"/>
      <c r="POD2381" s="44"/>
      <c r="POE2381" s="51"/>
      <c r="POF2381" s="51"/>
      <c r="POG2381" s="51"/>
      <c r="POH2381" s="13"/>
      <c r="POI2381" s="13"/>
      <c r="POJ2381" s="14"/>
      <c r="POK2381" s="14"/>
      <c r="POL2381" s="41"/>
      <c r="POM2381" s="44"/>
      <c r="PON2381" s="51"/>
      <c r="POO2381" s="51"/>
      <c r="POP2381" s="51"/>
      <c r="POQ2381" s="13"/>
      <c r="POR2381" s="13"/>
      <c r="POS2381" s="14"/>
      <c r="POT2381" s="14"/>
      <c r="POU2381" s="41"/>
      <c r="POV2381" s="44"/>
      <c r="POW2381" s="51"/>
      <c r="POX2381" s="51"/>
      <c r="POY2381" s="51"/>
      <c r="POZ2381" s="13"/>
      <c r="PPA2381" s="13"/>
      <c r="PPB2381" s="14"/>
      <c r="PPC2381" s="14"/>
      <c r="PPD2381" s="41"/>
      <c r="PPE2381" s="44"/>
      <c r="PPF2381" s="51"/>
      <c r="PPG2381" s="51"/>
      <c r="PPH2381" s="51"/>
      <c r="PPI2381" s="13"/>
      <c r="PPJ2381" s="13"/>
      <c r="PPK2381" s="14"/>
      <c r="PPL2381" s="14"/>
      <c r="PPM2381" s="41"/>
      <c r="PPN2381" s="44"/>
      <c r="PPO2381" s="51"/>
      <c r="PPP2381" s="51"/>
      <c r="PPQ2381" s="51"/>
      <c r="PPR2381" s="13"/>
      <c r="PPS2381" s="13"/>
      <c r="PPT2381" s="14"/>
      <c r="PPU2381" s="14"/>
      <c r="PPV2381" s="41"/>
      <c r="PPW2381" s="44"/>
      <c r="PPX2381" s="51"/>
      <c r="PPY2381" s="51"/>
      <c r="PPZ2381" s="51"/>
      <c r="PQA2381" s="13"/>
      <c r="PQB2381" s="13"/>
      <c r="PQC2381" s="14"/>
      <c r="PQD2381" s="14"/>
      <c r="PQE2381" s="41"/>
      <c r="PQF2381" s="44"/>
      <c r="PQG2381" s="51"/>
      <c r="PQH2381" s="51"/>
      <c r="PQI2381" s="51"/>
      <c r="PQJ2381" s="13"/>
      <c r="PQK2381" s="13"/>
      <c r="PQL2381" s="14"/>
      <c r="PQM2381" s="14"/>
      <c r="PQN2381" s="41"/>
      <c r="PQO2381" s="44"/>
      <c r="PQP2381" s="51"/>
      <c r="PQQ2381" s="51"/>
      <c r="PQR2381" s="51"/>
      <c r="PQS2381" s="13"/>
      <c r="PQT2381" s="13"/>
      <c r="PQU2381" s="14"/>
      <c r="PQV2381" s="14"/>
      <c r="PQW2381" s="41"/>
      <c r="PQX2381" s="44"/>
      <c r="PQY2381" s="51"/>
      <c r="PQZ2381" s="51"/>
      <c r="PRA2381" s="51"/>
      <c r="PRB2381" s="13"/>
      <c r="PRC2381" s="13"/>
      <c r="PRD2381" s="14"/>
      <c r="PRE2381" s="14"/>
      <c r="PRF2381" s="41"/>
      <c r="PRG2381" s="44"/>
      <c r="PRH2381" s="51"/>
      <c r="PRI2381" s="51"/>
      <c r="PRJ2381" s="51"/>
      <c r="PRK2381" s="13"/>
      <c r="PRL2381" s="13"/>
      <c r="PRM2381" s="14"/>
      <c r="PRN2381" s="14"/>
      <c r="PRO2381" s="41"/>
      <c r="PRP2381" s="44"/>
      <c r="PRQ2381" s="51"/>
      <c r="PRR2381" s="51"/>
      <c r="PRS2381" s="51"/>
      <c r="PRT2381" s="13"/>
      <c r="PRU2381" s="13"/>
      <c r="PRV2381" s="14"/>
      <c r="PRW2381" s="14"/>
      <c r="PRX2381" s="41"/>
      <c r="PRY2381" s="44"/>
      <c r="PRZ2381" s="51"/>
      <c r="PSA2381" s="51"/>
      <c r="PSB2381" s="51"/>
      <c r="PSC2381" s="13"/>
      <c r="PSD2381" s="13"/>
      <c r="PSE2381" s="14"/>
      <c r="PSF2381" s="14"/>
      <c r="PSG2381" s="41"/>
      <c r="PSH2381" s="44"/>
      <c r="PSI2381" s="51"/>
      <c r="PSJ2381" s="51"/>
      <c r="PSK2381" s="51"/>
      <c r="PSL2381" s="13"/>
      <c r="PSM2381" s="13"/>
      <c r="PSN2381" s="14"/>
      <c r="PSO2381" s="14"/>
      <c r="PSP2381" s="41"/>
      <c r="PSQ2381" s="44"/>
      <c r="PSR2381" s="51"/>
      <c r="PSS2381" s="51"/>
      <c r="PST2381" s="51"/>
      <c r="PSU2381" s="13"/>
      <c r="PSV2381" s="13"/>
      <c r="PSW2381" s="14"/>
      <c r="PSX2381" s="14"/>
      <c r="PSY2381" s="41"/>
      <c r="PSZ2381" s="44"/>
      <c r="PTA2381" s="51"/>
      <c r="PTB2381" s="51"/>
      <c r="PTC2381" s="51"/>
      <c r="PTD2381" s="13"/>
      <c r="PTE2381" s="13"/>
      <c r="PTF2381" s="14"/>
      <c r="PTG2381" s="14"/>
      <c r="PTH2381" s="41"/>
      <c r="PTI2381" s="44"/>
      <c r="PTJ2381" s="51"/>
      <c r="PTK2381" s="51"/>
      <c r="PTL2381" s="51"/>
      <c r="PTM2381" s="13"/>
      <c r="PTN2381" s="13"/>
      <c r="PTO2381" s="14"/>
      <c r="PTP2381" s="14"/>
      <c r="PTQ2381" s="41"/>
      <c r="PTR2381" s="44"/>
      <c r="PTS2381" s="51"/>
      <c r="PTT2381" s="51"/>
      <c r="PTU2381" s="51"/>
      <c r="PTV2381" s="13"/>
      <c r="PTW2381" s="13"/>
      <c r="PTX2381" s="14"/>
      <c r="PTY2381" s="14"/>
      <c r="PTZ2381" s="41"/>
      <c r="PUA2381" s="44"/>
      <c r="PUB2381" s="51"/>
      <c r="PUC2381" s="51"/>
      <c r="PUD2381" s="51"/>
      <c r="PUE2381" s="13"/>
      <c r="PUF2381" s="13"/>
      <c r="PUG2381" s="14"/>
      <c r="PUH2381" s="14"/>
      <c r="PUI2381" s="41"/>
      <c r="PUJ2381" s="44"/>
      <c r="PUK2381" s="51"/>
      <c r="PUL2381" s="51"/>
      <c r="PUM2381" s="51"/>
      <c r="PUN2381" s="13"/>
      <c r="PUO2381" s="13"/>
      <c r="PUP2381" s="14"/>
      <c r="PUQ2381" s="14"/>
      <c r="PUR2381" s="41"/>
      <c r="PUS2381" s="44"/>
      <c r="PUT2381" s="51"/>
      <c r="PUU2381" s="51"/>
      <c r="PUV2381" s="51"/>
      <c r="PUW2381" s="13"/>
      <c r="PUX2381" s="13"/>
      <c r="PUY2381" s="14"/>
      <c r="PUZ2381" s="14"/>
      <c r="PVA2381" s="41"/>
      <c r="PVB2381" s="44"/>
      <c r="PVC2381" s="51"/>
      <c r="PVD2381" s="51"/>
      <c r="PVE2381" s="51"/>
      <c r="PVF2381" s="13"/>
      <c r="PVG2381" s="13"/>
      <c r="PVH2381" s="14"/>
      <c r="PVI2381" s="14"/>
      <c r="PVJ2381" s="41"/>
      <c r="PVK2381" s="44"/>
      <c r="PVL2381" s="51"/>
      <c r="PVM2381" s="51"/>
      <c r="PVN2381" s="51"/>
      <c r="PVO2381" s="13"/>
      <c r="PVP2381" s="13"/>
      <c r="PVQ2381" s="14"/>
      <c r="PVR2381" s="14"/>
      <c r="PVS2381" s="41"/>
      <c r="PVT2381" s="44"/>
      <c r="PVU2381" s="51"/>
      <c r="PVV2381" s="51"/>
      <c r="PVW2381" s="51"/>
      <c r="PVX2381" s="13"/>
      <c r="PVY2381" s="13"/>
      <c r="PVZ2381" s="14"/>
      <c r="PWA2381" s="14"/>
      <c r="PWB2381" s="41"/>
      <c r="PWC2381" s="44"/>
      <c r="PWD2381" s="51"/>
      <c r="PWE2381" s="51"/>
      <c r="PWF2381" s="51"/>
      <c r="PWG2381" s="13"/>
      <c r="PWH2381" s="13"/>
      <c r="PWI2381" s="14"/>
      <c r="PWJ2381" s="14"/>
      <c r="PWK2381" s="41"/>
      <c r="PWL2381" s="44"/>
      <c r="PWM2381" s="51"/>
      <c r="PWN2381" s="51"/>
      <c r="PWO2381" s="51"/>
      <c r="PWP2381" s="13"/>
      <c r="PWQ2381" s="13"/>
      <c r="PWR2381" s="14"/>
      <c r="PWS2381" s="14"/>
      <c r="PWT2381" s="41"/>
      <c r="PWU2381" s="44"/>
      <c r="PWV2381" s="51"/>
      <c r="PWW2381" s="51"/>
      <c r="PWX2381" s="51"/>
      <c r="PWY2381" s="13"/>
      <c r="PWZ2381" s="13"/>
      <c r="PXA2381" s="14"/>
      <c r="PXB2381" s="14"/>
      <c r="PXC2381" s="41"/>
      <c r="PXD2381" s="44"/>
      <c r="PXE2381" s="51"/>
      <c r="PXF2381" s="51"/>
      <c r="PXG2381" s="51"/>
      <c r="PXH2381" s="13"/>
      <c r="PXI2381" s="13"/>
      <c r="PXJ2381" s="14"/>
      <c r="PXK2381" s="14"/>
      <c r="PXL2381" s="41"/>
      <c r="PXM2381" s="44"/>
      <c r="PXN2381" s="51"/>
      <c r="PXO2381" s="51"/>
      <c r="PXP2381" s="51"/>
      <c r="PXQ2381" s="13"/>
      <c r="PXR2381" s="13"/>
      <c r="PXS2381" s="14"/>
      <c r="PXT2381" s="14"/>
      <c r="PXU2381" s="41"/>
      <c r="PXV2381" s="44"/>
      <c r="PXW2381" s="51"/>
      <c r="PXX2381" s="51"/>
      <c r="PXY2381" s="51"/>
      <c r="PXZ2381" s="13"/>
      <c r="PYA2381" s="13"/>
      <c r="PYB2381" s="14"/>
      <c r="PYC2381" s="14"/>
      <c r="PYD2381" s="41"/>
      <c r="PYE2381" s="44"/>
      <c r="PYF2381" s="51"/>
      <c r="PYG2381" s="51"/>
      <c r="PYH2381" s="51"/>
      <c r="PYI2381" s="13"/>
      <c r="PYJ2381" s="13"/>
      <c r="PYK2381" s="14"/>
      <c r="PYL2381" s="14"/>
      <c r="PYM2381" s="41"/>
      <c r="PYN2381" s="44"/>
      <c r="PYO2381" s="51"/>
      <c r="PYP2381" s="51"/>
      <c r="PYQ2381" s="51"/>
      <c r="PYR2381" s="13"/>
      <c r="PYS2381" s="13"/>
      <c r="PYT2381" s="14"/>
      <c r="PYU2381" s="14"/>
      <c r="PYV2381" s="41"/>
      <c r="PYW2381" s="44"/>
      <c r="PYX2381" s="51"/>
      <c r="PYY2381" s="51"/>
      <c r="PYZ2381" s="51"/>
      <c r="PZA2381" s="13"/>
      <c r="PZB2381" s="13"/>
      <c r="PZC2381" s="14"/>
      <c r="PZD2381" s="14"/>
      <c r="PZE2381" s="41"/>
      <c r="PZF2381" s="44"/>
      <c r="PZG2381" s="51"/>
      <c r="PZH2381" s="51"/>
      <c r="PZI2381" s="51"/>
      <c r="PZJ2381" s="13"/>
      <c r="PZK2381" s="13"/>
      <c r="PZL2381" s="14"/>
      <c r="PZM2381" s="14"/>
      <c r="PZN2381" s="41"/>
      <c r="PZO2381" s="44"/>
      <c r="PZP2381" s="51"/>
      <c r="PZQ2381" s="51"/>
      <c r="PZR2381" s="51"/>
      <c r="PZS2381" s="13"/>
      <c r="PZT2381" s="13"/>
      <c r="PZU2381" s="14"/>
      <c r="PZV2381" s="14"/>
      <c r="PZW2381" s="41"/>
      <c r="PZX2381" s="44"/>
      <c r="PZY2381" s="51"/>
      <c r="PZZ2381" s="51"/>
      <c r="QAA2381" s="51"/>
      <c r="QAB2381" s="13"/>
      <c r="QAC2381" s="13"/>
      <c r="QAD2381" s="14"/>
      <c r="QAE2381" s="14"/>
      <c r="QAF2381" s="41"/>
      <c r="QAG2381" s="44"/>
      <c r="QAH2381" s="51"/>
      <c r="QAI2381" s="51"/>
      <c r="QAJ2381" s="51"/>
      <c r="QAK2381" s="13"/>
      <c r="QAL2381" s="13"/>
      <c r="QAM2381" s="14"/>
      <c r="QAN2381" s="14"/>
      <c r="QAO2381" s="41"/>
      <c r="QAP2381" s="44"/>
      <c r="QAQ2381" s="51"/>
      <c r="QAR2381" s="51"/>
      <c r="QAS2381" s="51"/>
      <c r="QAT2381" s="13"/>
      <c r="QAU2381" s="13"/>
      <c r="QAV2381" s="14"/>
      <c r="QAW2381" s="14"/>
      <c r="QAX2381" s="41"/>
      <c r="QAY2381" s="44"/>
      <c r="QAZ2381" s="51"/>
      <c r="QBA2381" s="51"/>
      <c r="QBB2381" s="51"/>
      <c r="QBC2381" s="13"/>
      <c r="QBD2381" s="13"/>
      <c r="QBE2381" s="14"/>
      <c r="QBF2381" s="14"/>
      <c r="QBG2381" s="41"/>
      <c r="QBH2381" s="44"/>
      <c r="QBI2381" s="51"/>
      <c r="QBJ2381" s="51"/>
      <c r="QBK2381" s="51"/>
      <c r="QBL2381" s="13"/>
      <c r="QBM2381" s="13"/>
      <c r="QBN2381" s="14"/>
      <c r="QBO2381" s="14"/>
      <c r="QBP2381" s="41"/>
      <c r="QBQ2381" s="44"/>
      <c r="QBR2381" s="51"/>
      <c r="QBS2381" s="51"/>
      <c r="QBT2381" s="51"/>
      <c r="QBU2381" s="13"/>
      <c r="QBV2381" s="13"/>
      <c r="QBW2381" s="14"/>
      <c r="QBX2381" s="14"/>
      <c r="QBY2381" s="41"/>
      <c r="QBZ2381" s="44"/>
      <c r="QCA2381" s="51"/>
      <c r="QCB2381" s="51"/>
      <c r="QCC2381" s="51"/>
      <c r="QCD2381" s="13"/>
      <c r="QCE2381" s="13"/>
      <c r="QCF2381" s="14"/>
      <c r="QCG2381" s="14"/>
      <c r="QCH2381" s="41"/>
      <c r="QCI2381" s="44"/>
      <c r="QCJ2381" s="51"/>
      <c r="QCK2381" s="51"/>
      <c r="QCL2381" s="51"/>
      <c r="QCM2381" s="13"/>
      <c r="QCN2381" s="13"/>
      <c r="QCO2381" s="14"/>
      <c r="QCP2381" s="14"/>
      <c r="QCQ2381" s="41"/>
      <c r="QCR2381" s="44"/>
      <c r="QCS2381" s="51"/>
      <c r="QCT2381" s="51"/>
      <c r="QCU2381" s="51"/>
      <c r="QCV2381" s="13"/>
      <c r="QCW2381" s="13"/>
      <c r="QCX2381" s="14"/>
      <c r="QCY2381" s="14"/>
      <c r="QCZ2381" s="41"/>
      <c r="QDA2381" s="44"/>
      <c r="QDB2381" s="51"/>
      <c r="QDC2381" s="51"/>
      <c r="QDD2381" s="51"/>
      <c r="QDE2381" s="13"/>
      <c r="QDF2381" s="13"/>
      <c r="QDG2381" s="14"/>
      <c r="QDH2381" s="14"/>
      <c r="QDI2381" s="41"/>
      <c r="QDJ2381" s="44"/>
      <c r="QDK2381" s="51"/>
      <c r="QDL2381" s="51"/>
      <c r="QDM2381" s="51"/>
      <c r="QDN2381" s="13"/>
      <c r="QDO2381" s="13"/>
      <c r="QDP2381" s="14"/>
      <c r="QDQ2381" s="14"/>
      <c r="QDR2381" s="41"/>
      <c r="QDS2381" s="44"/>
      <c r="QDT2381" s="51"/>
      <c r="QDU2381" s="51"/>
      <c r="QDV2381" s="51"/>
      <c r="QDW2381" s="13"/>
      <c r="QDX2381" s="13"/>
      <c r="QDY2381" s="14"/>
      <c r="QDZ2381" s="14"/>
      <c r="QEA2381" s="41"/>
      <c r="QEB2381" s="44"/>
      <c r="QEC2381" s="51"/>
      <c r="QED2381" s="51"/>
      <c r="QEE2381" s="51"/>
      <c r="QEF2381" s="13"/>
      <c r="QEG2381" s="13"/>
      <c r="QEH2381" s="14"/>
      <c r="QEI2381" s="14"/>
      <c r="QEJ2381" s="41"/>
      <c r="QEK2381" s="44"/>
      <c r="QEL2381" s="51"/>
      <c r="QEM2381" s="51"/>
      <c r="QEN2381" s="51"/>
      <c r="QEO2381" s="13"/>
      <c r="QEP2381" s="13"/>
      <c r="QEQ2381" s="14"/>
      <c r="QER2381" s="14"/>
      <c r="QES2381" s="41"/>
      <c r="QET2381" s="44"/>
      <c r="QEU2381" s="51"/>
      <c r="QEV2381" s="51"/>
      <c r="QEW2381" s="51"/>
      <c r="QEX2381" s="13"/>
      <c r="QEY2381" s="13"/>
      <c r="QEZ2381" s="14"/>
      <c r="QFA2381" s="14"/>
      <c r="QFB2381" s="41"/>
      <c r="QFC2381" s="44"/>
      <c r="QFD2381" s="51"/>
      <c r="QFE2381" s="51"/>
      <c r="QFF2381" s="51"/>
      <c r="QFG2381" s="13"/>
      <c r="QFH2381" s="13"/>
      <c r="QFI2381" s="14"/>
      <c r="QFJ2381" s="14"/>
      <c r="QFK2381" s="41"/>
      <c r="QFL2381" s="44"/>
      <c r="QFM2381" s="51"/>
      <c r="QFN2381" s="51"/>
      <c r="QFO2381" s="51"/>
      <c r="QFP2381" s="13"/>
      <c r="QFQ2381" s="13"/>
      <c r="QFR2381" s="14"/>
      <c r="QFS2381" s="14"/>
      <c r="QFT2381" s="41"/>
      <c r="QFU2381" s="44"/>
      <c r="QFV2381" s="51"/>
      <c r="QFW2381" s="51"/>
      <c r="QFX2381" s="51"/>
      <c r="QFY2381" s="13"/>
      <c r="QFZ2381" s="13"/>
      <c r="QGA2381" s="14"/>
      <c r="QGB2381" s="14"/>
      <c r="QGC2381" s="41"/>
      <c r="QGD2381" s="44"/>
      <c r="QGE2381" s="51"/>
      <c r="QGF2381" s="51"/>
      <c r="QGG2381" s="51"/>
      <c r="QGH2381" s="13"/>
      <c r="QGI2381" s="13"/>
      <c r="QGJ2381" s="14"/>
      <c r="QGK2381" s="14"/>
      <c r="QGL2381" s="41"/>
      <c r="QGM2381" s="44"/>
      <c r="QGN2381" s="51"/>
      <c r="QGO2381" s="51"/>
      <c r="QGP2381" s="51"/>
      <c r="QGQ2381" s="13"/>
      <c r="QGR2381" s="13"/>
      <c r="QGS2381" s="14"/>
      <c r="QGT2381" s="14"/>
      <c r="QGU2381" s="41"/>
      <c r="QGV2381" s="44"/>
      <c r="QGW2381" s="51"/>
      <c r="QGX2381" s="51"/>
      <c r="QGY2381" s="51"/>
      <c r="QGZ2381" s="13"/>
      <c r="QHA2381" s="13"/>
      <c r="QHB2381" s="14"/>
      <c r="QHC2381" s="14"/>
      <c r="QHD2381" s="41"/>
      <c r="QHE2381" s="44"/>
      <c r="QHF2381" s="51"/>
      <c r="QHG2381" s="51"/>
      <c r="QHH2381" s="51"/>
      <c r="QHI2381" s="13"/>
      <c r="QHJ2381" s="13"/>
      <c r="QHK2381" s="14"/>
      <c r="QHL2381" s="14"/>
      <c r="QHM2381" s="41"/>
      <c r="QHN2381" s="44"/>
      <c r="QHO2381" s="51"/>
      <c r="QHP2381" s="51"/>
      <c r="QHQ2381" s="51"/>
      <c r="QHR2381" s="13"/>
      <c r="QHS2381" s="13"/>
      <c r="QHT2381" s="14"/>
      <c r="QHU2381" s="14"/>
      <c r="QHV2381" s="41"/>
      <c r="QHW2381" s="44"/>
      <c r="QHX2381" s="51"/>
      <c r="QHY2381" s="51"/>
      <c r="QHZ2381" s="51"/>
      <c r="QIA2381" s="13"/>
      <c r="QIB2381" s="13"/>
      <c r="QIC2381" s="14"/>
      <c r="QID2381" s="14"/>
      <c r="QIE2381" s="41"/>
      <c r="QIF2381" s="44"/>
      <c r="QIG2381" s="51"/>
      <c r="QIH2381" s="51"/>
      <c r="QII2381" s="51"/>
      <c r="QIJ2381" s="13"/>
      <c r="QIK2381" s="13"/>
      <c r="QIL2381" s="14"/>
      <c r="QIM2381" s="14"/>
      <c r="QIN2381" s="41"/>
      <c r="QIO2381" s="44"/>
      <c r="QIP2381" s="51"/>
      <c r="QIQ2381" s="51"/>
      <c r="QIR2381" s="51"/>
      <c r="QIS2381" s="13"/>
      <c r="QIT2381" s="13"/>
      <c r="QIU2381" s="14"/>
      <c r="QIV2381" s="14"/>
      <c r="QIW2381" s="41"/>
      <c r="QIX2381" s="44"/>
      <c r="QIY2381" s="51"/>
      <c r="QIZ2381" s="51"/>
      <c r="QJA2381" s="51"/>
      <c r="QJB2381" s="13"/>
      <c r="QJC2381" s="13"/>
      <c r="QJD2381" s="14"/>
      <c r="QJE2381" s="14"/>
      <c r="QJF2381" s="41"/>
      <c r="QJG2381" s="44"/>
      <c r="QJH2381" s="51"/>
      <c r="QJI2381" s="51"/>
      <c r="QJJ2381" s="51"/>
      <c r="QJK2381" s="13"/>
      <c r="QJL2381" s="13"/>
      <c r="QJM2381" s="14"/>
      <c r="QJN2381" s="14"/>
      <c r="QJO2381" s="41"/>
      <c r="QJP2381" s="44"/>
      <c r="QJQ2381" s="51"/>
      <c r="QJR2381" s="51"/>
      <c r="QJS2381" s="51"/>
      <c r="QJT2381" s="13"/>
      <c r="QJU2381" s="13"/>
      <c r="QJV2381" s="14"/>
      <c r="QJW2381" s="14"/>
      <c r="QJX2381" s="41"/>
      <c r="QJY2381" s="44"/>
      <c r="QJZ2381" s="51"/>
      <c r="QKA2381" s="51"/>
      <c r="QKB2381" s="51"/>
      <c r="QKC2381" s="13"/>
      <c r="QKD2381" s="13"/>
      <c r="QKE2381" s="14"/>
      <c r="QKF2381" s="14"/>
      <c r="QKG2381" s="41"/>
      <c r="QKH2381" s="44"/>
      <c r="QKI2381" s="51"/>
      <c r="QKJ2381" s="51"/>
      <c r="QKK2381" s="51"/>
      <c r="QKL2381" s="13"/>
      <c r="QKM2381" s="13"/>
      <c r="QKN2381" s="14"/>
      <c r="QKO2381" s="14"/>
      <c r="QKP2381" s="41"/>
      <c r="QKQ2381" s="44"/>
      <c r="QKR2381" s="51"/>
      <c r="QKS2381" s="51"/>
      <c r="QKT2381" s="51"/>
      <c r="QKU2381" s="13"/>
      <c r="QKV2381" s="13"/>
      <c r="QKW2381" s="14"/>
      <c r="QKX2381" s="14"/>
      <c r="QKY2381" s="41"/>
      <c r="QKZ2381" s="44"/>
      <c r="QLA2381" s="51"/>
      <c r="QLB2381" s="51"/>
      <c r="QLC2381" s="51"/>
      <c r="QLD2381" s="13"/>
      <c r="QLE2381" s="13"/>
      <c r="QLF2381" s="14"/>
      <c r="QLG2381" s="14"/>
      <c r="QLH2381" s="41"/>
      <c r="QLI2381" s="44"/>
      <c r="QLJ2381" s="51"/>
      <c r="QLK2381" s="51"/>
      <c r="QLL2381" s="51"/>
      <c r="QLM2381" s="13"/>
      <c r="QLN2381" s="13"/>
      <c r="QLO2381" s="14"/>
      <c r="QLP2381" s="14"/>
      <c r="QLQ2381" s="41"/>
      <c r="QLR2381" s="44"/>
      <c r="QLS2381" s="51"/>
      <c r="QLT2381" s="51"/>
      <c r="QLU2381" s="51"/>
      <c r="QLV2381" s="13"/>
      <c r="QLW2381" s="13"/>
      <c r="QLX2381" s="14"/>
      <c r="QLY2381" s="14"/>
      <c r="QLZ2381" s="41"/>
      <c r="QMA2381" s="44"/>
      <c r="QMB2381" s="51"/>
      <c r="QMC2381" s="51"/>
      <c r="QMD2381" s="51"/>
      <c r="QME2381" s="13"/>
      <c r="QMF2381" s="13"/>
      <c r="QMG2381" s="14"/>
      <c r="QMH2381" s="14"/>
      <c r="QMI2381" s="41"/>
      <c r="QMJ2381" s="44"/>
      <c r="QMK2381" s="51"/>
      <c r="QML2381" s="51"/>
      <c r="QMM2381" s="51"/>
      <c r="QMN2381" s="13"/>
      <c r="QMO2381" s="13"/>
      <c r="QMP2381" s="14"/>
      <c r="QMQ2381" s="14"/>
      <c r="QMR2381" s="41"/>
      <c r="QMS2381" s="44"/>
      <c r="QMT2381" s="51"/>
      <c r="QMU2381" s="51"/>
      <c r="QMV2381" s="51"/>
      <c r="QMW2381" s="13"/>
      <c r="QMX2381" s="13"/>
      <c r="QMY2381" s="14"/>
      <c r="QMZ2381" s="14"/>
      <c r="QNA2381" s="41"/>
      <c r="QNB2381" s="44"/>
      <c r="QNC2381" s="51"/>
      <c r="QND2381" s="51"/>
      <c r="QNE2381" s="51"/>
      <c r="QNF2381" s="13"/>
      <c r="QNG2381" s="13"/>
      <c r="QNH2381" s="14"/>
      <c r="QNI2381" s="14"/>
      <c r="QNJ2381" s="41"/>
      <c r="QNK2381" s="44"/>
      <c r="QNL2381" s="51"/>
      <c r="QNM2381" s="51"/>
      <c r="QNN2381" s="51"/>
      <c r="QNO2381" s="13"/>
      <c r="QNP2381" s="13"/>
      <c r="QNQ2381" s="14"/>
      <c r="QNR2381" s="14"/>
      <c r="QNS2381" s="41"/>
      <c r="QNT2381" s="44"/>
      <c r="QNU2381" s="51"/>
      <c r="QNV2381" s="51"/>
      <c r="QNW2381" s="51"/>
      <c r="QNX2381" s="13"/>
      <c r="QNY2381" s="13"/>
      <c r="QNZ2381" s="14"/>
      <c r="QOA2381" s="14"/>
      <c r="QOB2381" s="41"/>
      <c r="QOC2381" s="44"/>
      <c r="QOD2381" s="51"/>
      <c r="QOE2381" s="51"/>
      <c r="QOF2381" s="51"/>
      <c r="QOG2381" s="13"/>
      <c r="QOH2381" s="13"/>
      <c r="QOI2381" s="14"/>
      <c r="QOJ2381" s="14"/>
      <c r="QOK2381" s="41"/>
      <c r="QOL2381" s="44"/>
      <c r="QOM2381" s="51"/>
      <c r="QON2381" s="51"/>
      <c r="QOO2381" s="51"/>
      <c r="QOP2381" s="13"/>
      <c r="QOQ2381" s="13"/>
      <c r="QOR2381" s="14"/>
      <c r="QOS2381" s="14"/>
      <c r="QOT2381" s="41"/>
      <c r="QOU2381" s="44"/>
      <c r="QOV2381" s="51"/>
      <c r="QOW2381" s="51"/>
      <c r="QOX2381" s="51"/>
      <c r="QOY2381" s="13"/>
      <c r="QOZ2381" s="13"/>
      <c r="QPA2381" s="14"/>
      <c r="QPB2381" s="14"/>
      <c r="QPC2381" s="41"/>
      <c r="QPD2381" s="44"/>
      <c r="QPE2381" s="51"/>
      <c r="QPF2381" s="51"/>
      <c r="QPG2381" s="51"/>
      <c r="QPH2381" s="13"/>
      <c r="QPI2381" s="13"/>
      <c r="QPJ2381" s="14"/>
      <c r="QPK2381" s="14"/>
      <c r="QPL2381" s="41"/>
      <c r="QPM2381" s="44"/>
      <c r="QPN2381" s="51"/>
      <c r="QPO2381" s="51"/>
      <c r="QPP2381" s="51"/>
      <c r="QPQ2381" s="13"/>
      <c r="QPR2381" s="13"/>
      <c r="QPS2381" s="14"/>
      <c r="QPT2381" s="14"/>
      <c r="QPU2381" s="41"/>
      <c r="QPV2381" s="44"/>
      <c r="QPW2381" s="51"/>
      <c r="QPX2381" s="51"/>
      <c r="QPY2381" s="51"/>
      <c r="QPZ2381" s="13"/>
      <c r="QQA2381" s="13"/>
      <c r="QQB2381" s="14"/>
      <c r="QQC2381" s="14"/>
      <c r="QQD2381" s="41"/>
      <c r="QQE2381" s="44"/>
      <c r="QQF2381" s="51"/>
      <c r="QQG2381" s="51"/>
      <c r="QQH2381" s="51"/>
      <c r="QQI2381" s="13"/>
      <c r="QQJ2381" s="13"/>
      <c r="QQK2381" s="14"/>
      <c r="QQL2381" s="14"/>
      <c r="QQM2381" s="41"/>
      <c r="QQN2381" s="44"/>
      <c r="QQO2381" s="51"/>
      <c r="QQP2381" s="51"/>
      <c r="QQQ2381" s="51"/>
      <c r="QQR2381" s="13"/>
      <c r="QQS2381" s="13"/>
      <c r="QQT2381" s="14"/>
      <c r="QQU2381" s="14"/>
      <c r="QQV2381" s="41"/>
      <c r="QQW2381" s="44"/>
      <c r="QQX2381" s="51"/>
      <c r="QQY2381" s="51"/>
      <c r="QQZ2381" s="51"/>
      <c r="QRA2381" s="13"/>
      <c r="QRB2381" s="13"/>
      <c r="QRC2381" s="14"/>
      <c r="QRD2381" s="14"/>
      <c r="QRE2381" s="41"/>
      <c r="QRF2381" s="44"/>
      <c r="QRG2381" s="51"/>
      <c r="QRH2381" s="51"/>
      <c r="QRI2381" s="51"/>
      <c r="QRJ2381" s="13"/>
      <c r="QRK2381" s="13"/>
      <c r="QRL2381" s="14"/>
      <c r="QRM2381" s="14"/>
      <c r="QRN2381" s="41"/>
      <c r="QRO2381" s="44"/>
      <c r="QRP2381" s="51"/>
      <c r="QRQ2381" s="51"/>
      <c r="QRR2381" s="51"/>
      <c r="QRS2381" s="13"/>
      <c r="QRT2381" s="13"/>
      <c r="QRU2381" s="14"/>
      <c r="QRV2381" s="14"/>
      <c r="QRW2381" s="41"/>
      <c r="QRX2381" s="44"/>
      <c r="QRY2381" s="51"/>
      <c r="QRZ2381" s="51"/>
      <c r="QSA2381" s="51"/>
      <c r="QSB2381" s="13"/>
      <c r="QSC2381" s="13"/>
      <c r="QSD2381" s="14"/>
      <c r="QSE2381" s="14"/>
      <c r="QSF2381" s="41"/>
      <c r="QSG2381" s="44"/>
      <c r="QSH2381" s="51"/>
      <c r="QSI2381" s="51"/>
      <c r="QSJ2381" s="51"/>
      <c r="QSK2381" s="13"/>
      <c r="QSL2381" s="13"/>
      <c r="QSM2381" s="14"/>
      <c r="QSN2381" s="14"/>
      <c r="QSO2381" s="41"/>
      <c r="QSP2381" s="44"/>
      <c r="QSQ2381" s="51"/>
      <c r="QSR2381" s="51"/>
      <c r="QSS2381" s="51"/>
      <c r="QST2381" s="13"/>
      <c r="QSU2381" s="13"/>
      <c r="QSV2381" s="14"/>
      <c r="QSW2381" s="14"/>
      <c r="QSX2381" s="41"/>
      <c r="QSY2381" s="44"/>
      <c r="QSZ2381" s="51"/>
      <c r="QTA2381" s="51"/>
      <c r="QTB2381" s="51"/>
      <c r="QTC2381" s="13"/>
      <c r="QTD2381" s="13"/>
      <c r="QTE2381" s="14"/>
      <c r="QTF2381" s="14"/>
      <c r="QTG2381" s="41"/>
      <c r="QTH2381" s="44"/>
      <c r="QTI2381" s="51"/>
      <c r="QTJ2381" s="51"/>
      <c r="QTK2381" s="51"/>
      <c r="QTL2381" s="13"/>
      <c r="QTM2381" s="13"/>
      <c r="QTN2381" s="14"/>
      <c r="QTO2381" s="14"/>
      <c r="QTP2381" s="41"/>
      <c r="QTQ2381" s="44"/>
      <c r="QTR2381" s="51"/>
      <c r="QTS2381" s="51"/>
      <c r="QTT2381" s="51"/>
      <c r="QTU2381" s="13"/>
      <c r="QTV2381" s="13"/>
      <c r="QTW2381" s="14"/>
      <c r="QTX2381" s="14"/>
      <c r="QTY2381" s="41"/>
      <c r="QTZ2381" s="44"/>
      <c r="QUA2381" s="51"/>
      <c r="QUB2381" s="51"/>
      <c r="QUC2381" s="51"/>
      <c r="QUD2381" s="13"/>
      <c r="QUE2381" s="13"/>
      <c r="QUF2381" s="14"/>
      <c r="QUG2381" s="14"/>
      <c r="QUH2381" s="41"/>
      <c r="QUI2381" s="44"/>
      <c r="QUJ2381" s="51"/>
      <c r="QUK2381" s="51"/>
      <c r="QUL2381" s="51"/>
      <c r="QUM2381" s="13"/>
      <c r="QUN2381" s="13"/>
      <c r="QUO2381" s="14"/>
      <c r="QUP2381" s="14"/>
      <c r="QUQ2381" s="41"/>
      <c r="QUR2381" s="44"/>
      <c r="QUS2381" s="51"/>
      <c r="QUT2381" s="51"/>
      <c r="QUU2381" s="51"/>
      <c r="QUV2381" s="13"/>
      <c r="QUW2381" s="13"/>
      <c r="QUX2381" s="14"/>
      <c r="QUY2381" s="14"/>
      <c r="QUZ2381" s="41"/>
      <c r="QVA2381" s="44"/>
      <c r="QVB2381" s="51"/>
      <c r="QVC2381" s="51"/>
      <c r="QVD2381" s="51"/>
      <c r="QVE2381" s="13"/>
      <c r="QVF2381" s="13"/>
      <c r="QVG2381" s="14"/>
      <c r="QVH2381" s="14"/>
      <c r="QVI2381" s="41"/>
      <c r="QVJ2381" s="44"/>
      <c r="QVK2381" s="51"/>
      <c r="QVL2381" s="51"/>
      <c r="QVM2381" s="51"/>
      <c r="QVN2381" s="13"/>
      <c r="QVO2381" s="13"/>
      <c r="QVP2381" s="14"/>
      <c r="QVQ2381" s="14"/>
      <c r="QVR2381" s="41"/>
      <c r="QVS2381" s="44"/>
      <c r="QVT2381" s="51"/>
      <c r="QVU2381" s="51"/>
      <c r="QVV2381" s="51"/>
      <c r="QVW2381" s="13"/>
      <c r="QVX2381" s="13"/>
      <c r="QVY2381" s="14"/>
      <c r="QVZ2381" s="14"/>
      <c r="QWA2381" s="41"/>
      <c r="QWB2381" s="44"/>
      <c r="QWC2381" s="51"/>
      <c r="QWD2381" s="51"/>
      <c r="QWE2381" s="51"/>
      <c r="QWF2381" s="13"/>
      <c r="QWG2381" s="13"/>
      <c r="QWH2381" s="14"/>
      <c r="QWI2381" s="14"/>
      <c r="QWJ2381" s="41"/>
      <c r="QWK2381" s="44"/>
      <c r="QWL2381" s="51"/>
      <c r="QWM2381" s="51"/>
      <c r="QWN2381" s="51"/>
      <c r="QWO2381" s="13"/>
      <c r="QWP2381" s="13"/>
      <c r="QWQ2381" s="14"/>
      <c r="QWR2381" s="14"/>
      <c r="QWS2381" s="41"/>
      <c r="QWT2381" s="44"/>
      <c r="QWU2381" s="51"/>
      <c r="QWV2381" s="51"/>
      <c r="QWW2381" s="51"/>
      <c r="QWX2381" s="13"/>
      <c r="QWY2381" s="13"/>
      <c r="QWZ2381" s="14"/>
      <c r="QXA2381" s="14"/>
      <c r="QXB2381" s="41"/>
      <c r="QXC2381" s="44"/>
      <c r="QXD2381" s="51"/>
      <c r="QXE2381" s="51"/>
      <c r="QXF2381" s="51"/>
      <c r="QXG2381" s="13"/>
      <c r="QXH2381" s="13"/>
      <c r="QXI2381" s="14"/>
      <c r="QXJ2381" s="14"/>
      <c r="QXK2381" s="41"/>
      <c r="QXL2381" s="44"/>
      <c r="QXM2381" s="51"/>
      <c r="QXN2381" s="51"/>
      <c r="QXO2381" s="51"/>
      <c r="QXP2381" s="13"/>
      <c r="QXQ2381" s="13"/>
      <c r="QXR2381" s="14"/>
      <c r="QXS2381" s="14"/>
      <c r="QXT2381" s="41"/>
      <c r="QXU2381" s="44"/>
      <c r="QXV2381" s="51"/>
      <c r="QXW2381" s="51"/>
      <c r="QXX2381" s="51"/>
      <c r="QXY2381" s="13"/>
      <c r="QXZ2381" s="13"/>
      <c r="QYA2381" s="14"/>
      <c r="QYB2381" s="14"/>
      <c r="QYC2381" s="41"/>
      <c r="QYD2381" s="44"/>
      <c r="QYE2381" s="51"/>
      <c r="QYF2381" s="51"/>
      <c r="QYG2381" s="51"/>
      <c r="QYH2381" s="13"/>
      <c r="QYI2381" s="13"/>
      <c r="QYJ2381" s="14"/>
      <c r="QYK2381" s="14"/>
      <c r="QYL2381" s="41"/>
      <c r="QYM2381" s="44"/>
      <c r="QYN2381" s="51"/>
      <c r="QYO2381" s="51"/>
      <c r="QYP2381" s="51"/>
      <c r="QYQ2381" s="13"/>
      <c r="QYR2381" s="13"/>
      <c r="QYS2381" s="14"/>
      <c r="QYT2381" s="14"/>
      <c r="QYU2381" s="41"/>
      <c r="QYV2381" s="44"/>
      <c r="QYW2381" s="51"/>
      <c r="QYX2381" s="51"/>
      <c r="QYY2381" s="51"/>
      <c r="QYZ2381" s="13"/>
      <c r="QZA2381" s="13"/>
      <c r="QZB2381" s="14"/>
      <c r="QZC2381" s="14"/>
      <c r="QZD2381" s="41"/>
      <c r="QZE2381" s="44"/>
      <c r="QZF2381" s="51"/>
      <c r="QZG2381" s="51"/>
      <c r="QZH2381" s="51"/>
      <c r="QZI2381" s="13"/>
      <c r="QZJ2381" s="13"/>
      <c r="QZK2381" s="14"/>
      <c r="QZL2381" s="14"/>
      <c r="QZM2381" s="41"/>
      <c r="QZN2381" s="44"/>
      <c r="QZO2381" s="51"/>
      <c r="QZP2381" s="51"/>
      <c r="QZQ2381" s="51"/>
      <c r="QZR2381" s="13"/>
      <c r="QZS2381" s="13"/>
      <c r="QZT2381" s="14"/>
      <c r="QZU2381" s="14"/>
      <c r="QZV2381" s="41"/>
      <c r="QZW2381" s="44"/>
      <c r="QZX2381" s="51"/>
      <c r="QZY2381" s="51"/>
      <c r="QZZ2381" s="51"/>
      <c r="RAA2381" s="13"/>
      <c r="RAB2381" s="13"/>
      <c r="RAC2381" s="14"/>
      <c r="RAD2381" s="14"/>
      <c r="RAE2381" s="41"/>
      <c r="RAF2381" s="44"/>
      <c r="RAG2381" s="51"/>
      <c r="RAH2381" s="51"/>
      <c r="RAI2381" s="51"/>
      <c r="RAJ2381" s="13"/>
      <c r="RAK2381" s="13"/>
      <c r="RAL2381" s="14"/>
      <c r="RAM2381" s="14"/>
      <c r="RAN2381" s="41"/>
      <c r="RAO2381" s="44"/>
      <c r="RAP2381" s="51"/>
      <c r="RAQ2381" s="51"/>
      <c r="RAR2381" s="51"/>
      <c r="RAS2381" s="13"/>
      <c r="RAT2381" s="13"/>
      <c r="RAU2381" s="14"/>
      <c r="RAV2381" s="14"/>
      <c r="RAW2381" s="41"/>
      <c r="RAX2381" s="44"/>
      <c r="RAY2381" s="51"/>
      <c r="RAZ2381" s="51"/>
      <c r="RBA2381" s="51"/>
      <c r="RBB2381" s="13"/>
      <c r="RBC2381" s="13"/>
      <c r="RBD2381" s="14"/>
      <c r="RBE2381" s="14"/>
      <c r="RBF2381" s="41"/>
      <c r="RBG2381" s="44"/>
      <c r="RBH2381" s="51"/>
      <c r="RBI2381" s="51"/>
      <c r="RBJ2381" s="51"/>
      <c r="RBK2381" s="13"/>
      <c r="RBL2381" s="13"/>
      <c r="RBM2381" s="14"/>
      <c r="RBN2381" s="14"/>
      <c r="RBO2381" s="41"/>
      <c r="RBP2381" s="44"/>
      <c r="RBQ2381" s="51"/>
      <c r="RBR2381" s="51"/>
      <c r="RBS2381" s="51"/>
      <c r="RBT2381" s="13"/>
      <c r="RBU2381" s="13"/>
      <c r="RBV2381" s="14"/>
      <c r="RBW2381" s="14"/>
      <c r="RBX2381" s="41"/>
      <c r="RBY2381" s="44"/>
      <c r="RBZ2381" s="51"/>
      <c r="RCA2381" s="51"/>
      <c r="RCB2381" s="51"/>
      <c r="RCC2381" s="13"/>
      <c r="RCD2381" s="13"/>
      <c r="RCE2381" s="14"/>
      <c r="RCF2381" s="14"/>
      <c r="RCG2381" s="41"/>
      <c r="RCH2381" s="44"/>
      <c r="RCI2381" s="51"/>
      <c r="RCJ2381" s="51"/>
      <c r="RCK2381" s="51"/>
      <c r="RCL2381" s="13"/>
      <c r="RCM2381" s="13"/>
      <c r="RCN2381" s="14"/>
      <c r="RCO2381" s="14"/>
      <c r="RCP2381" s="41"/>
      <c r="RCQ2381" s="44"/>
      <c r="RCR2381" s="51"/>
      <c r="RCS2381" s="51"/>
      <c r="RCT2381" s="51"/>
      <c r="RCU2381" s="13"/>
      <c r="RCV2381" s="13"/>
      <c r="RCW2381" s="14"/>
      <c r="RCX2381" s="14"/>
      <c r="RCY2381" s="41"/>
      <c r="RCZ2381" s="44"/>
      <c r="RDA2381" s="51"/>
      <c r="RDB2381" s="51"/>
      <c r="RDC2381" s="51"/>
      <c r="RDD2381" s="13"/>
      <c r="RDE2381" s="13"/>
      <c r="RDF2381" s="14"/>
      <c r="RDG2381" s="14"/>
      <c r="RDH2381" s="41"/>
      <c r="RDI2381" s="44"/>
      <c r="RDJ2381" s="51"/>
      <c r="RDK2381" s="51"/>
      <c r="RDL2381" s="51"/>
      <c r="RDM2381" s="13"/>
      <c r="RDN2381" s="13"/>
      <c r="RDO2381" s="14"/>
      <c r="RDP2381" s="14"/>
      <c r="RDQ2381" s="41"/>
      <c r="RDR2381" s="44"/>
      <c r="RDS2381" s="51"/>
      <c r="RDT2381" s="51"/>
      <c r="RDU2381" s="51"/>
      <c r="RDV2381" s="13"/>
      <c r="RDW2381" s="13"/>
      <c r="RDX2381" s="14"/>
      <c r="RDY2381" s="14"/>
      <c r="RDZ2381" s="41"/>
      <c r="REA2381" s="44"/>
      <c r="REB2381" s="51"/>
      <c r="REC2381" s="51"/>
      <c r="RED2381" s="51"/>
      <c r="REE2381" s="13"/>
      <c r="REF2381" s="13"/>
      <c r="REG2381" s="14"/>
      <c r="REH2381" s="14"/>
      <c r="REI2381" s="41"/>
      <c r="REJ2381" s="44"/>
      <c r="REK2381" s="51"/>
      <c r="REL2381" s="51"/>
      <c r="REM2381" s="51"/>
      <c r="REN2381" s="13"/>
      <c r="REO2381" s="13"/>
      <c r="REP2381" s="14"/>
      <c r="REQ2381" s="14"/>
      <c r="RER2381" s="41"/>
      <c r="RES2381" s="44"/>
      <c r="RET2381" s="51"/>
      <c r="REU2381" s="51"/>
      <c r="REV2381" s="51"/>
      <c r="REW2381" s="13"/>
      <c r="REX2381" s="13"/>
      <c r="REY2381" s="14"/>
      <c r="REZ2381" s="14"/>
      <c r="RFA2381" s="41"/>
      <c r="RFB2381" s="44"/>
      <c r="RFC2381" s="51"/>
      <c r="RFD2381" s="51"/>
      <c r="RFE2381" s="51"/>
      <c r="RFF2381" s="13"/>
      <c r="RFG2381" s="13"/>
      <c r="RFH2381" s="14"/>
      <c r="RFI2381" s="14"/>
      <c r="RFJ2381" s="41"/>
      <c r="RFK2381" s="44"/>
      <c r="RFL2381" s="51"/>
      <c r="RFM2381" s="51"/>
      <c r="RFN2381" s="51"/>
      <c r="RFO2381" s="13"/>
      <c r="RFP2381" s="13"/>
      <c r="RFQ2381" s="14"/>
      <c r="RFR2381" s="14"/>
      <c r="RFS2381" s="41"/>
      <c r="RFT2381" s="44"/>
      <c r="RFU2381" s="51"/>
      <c r="RFV2381" s="51"/>
      <c r="RFW2381" s="51"/>
      <c r="RFX2381" s="13"/>
      <c r="RFY2381" s="13"/>
      <c r="RFZ2381" s="14"/>
      <c r="RGA2381" s="14"/>
      <c r="RGB2381" s="41"/>
      <c r="RGC2381" s="44"/>
      <c r="RGD2381" s="51"/>
      <c r="RGE2381" s="51"/>
      <c r="RGF2381" s="51"/>
      <c r="RGG2381" s="13"/>
      <c r="RGH2381" s="13"/>
      <c r="RGI2381" s="14"/>
      <c r="RGJ2381" s="14"/>
      <c r="RGK2381" s="41"/>
      <c r="RGL2381" s="44"/>
      <c r="RGM2381" s="51"/>
      <c r="RGN2381" s="51"/>
      <c r="RGO2381" s="51"/>
      <c r="RGP2381" s="13"/>
      <c r="RGQ2381" s="13"/>
      <c r="RGR2381" s="14"/>
      <c r="RGS2381" s="14"/>
      <c r="RGT2381" s="41"/>
      <c r="RGU2381" s="44"/>
      <c r="RGV2381" s="51"/>
      <c r="RGW2381" s="51"/>
      <c r="RGX2381" s="51"/>
      <c r="RGY2381" s="13"/>
      <c r="RGZ2381" s="13"/>
      <c r="RHA2381" s="14"/>
      <c r="RHB2381" s="14"/>
      <c r="RHC2381" s="41"/>
      <c r="RHD2381" s="44"/>
      <c r="RHE2381" s="51"/>
      <c r="RHF2381" s="51"/>
      <c r="RHG2381" s="51"/>
      <c r="RHH2381" s="13"/>
      <c r="RHI2381" s="13"/>
      <c r="RHJ2381" s="14"/>
      <c r="RHK2381" s="14"/>
      <c r="RHL2381" s="41"/>
      <c r="RHM2381" s="44"/>
      <c r="RHN2381" s="51"/>
      <c r="RHO2381" s="51"/>
      <c r="RHP2381" s="51"/>
      <c r="RHQ2381" s="13"/>
      <c r="RHR2381" s="13"/>
      <c r="RHS2381" s="14"/>
      <c r="RHT2381" s="14"/>
      <c r="RHU2381" s="41"/>
      <c r="RHV2381" s="44"/>
      <c r="RHW2381" s="51"/>
      <c r="RHX2381" s="51"/>
      <c r="RHY2381" s="51"/>
      <c r="RHZ2381" s="13"/>
      <c r="RIA2381" s="13"/>
      <c r="RIB2381" s="14"/>
      <c r="RIC2381" s="14"/>
      <c r="RID2381" s="41"/>
      <c r="RIE2381" s="44"/>
      <c r="RIF2381" s="51"/>
      <c r="RIG2381" s="51"/>
      <c r="RIH2381" s="51"/>
      <c r="RII2381" s="13"/>
      <c r="RIJ2381" s="13"/>
      <c r="RIK2381" s="14"/>
      <c r="RIL2381" s="14"/>
      <c r="RIM2381" s="41"/>
      <c r="RIN2381" s="44"/>
      <c r="RIO2381" s="51"/>
      <c r="RIP2381" s="51"/>
      <c r="RIQ2381" s="51"/>
      <c r="RIR2381" s="13"/>
      <c r="RIS2381" s="13"/>
      <c r="RIT2381" s="14"/>
      <c r="RIU2381" s="14"/>
      <c r="RIV2381" s="41"/>
      <c r="RIW2381" s="44"/>
      <c r="RIX2381" s="51"/>
      <c r="RIY2381" s="51"/>
      <c r="RIZ2381" s="51"/>
      <c r="RJA2381" s="13"/>
      <c r="RJB2381" s="13"/>
      <c r="RJC2381" s="14"/>
      <c r="RJD2381" s="14"/>
      <c r="RJE2381" s="41"/>
      <c r="RJF2381" s="44"/>
      <c r="RJG2381" s="51"/>
      <c r="RJH2381" s="51"/>
      <c r="RJI2381" s="51"/>
      <c r="RJJ2381" s="13"/>
      <c r="RJK2381" s="13"/>
      <c r="RJL2381" s="14"/>
      <c r="RJM2381" s="14"/>
      <c r="RJN2381" s="41"/>
      <c r="RJO2381" s="44"/>
      <c r="RJP2381" s="51"/>
      <c r="RJQ2381" s="51"/>
      <c r="RJR2381" s="51"/>
      <c r="RJS2381" s="13"/>
      <c r="RJT2381" s="13"/>
      <c r="RJU2381" s="14"/>
      <c r="RJV2381" s="14"/>
      <c r="RJW2381" s="41"/>
      <c r="RJX2381" s="44"/>
      <c r="RJY2381" s="51"/>
      <c r="RJZ2381" s="51"/>
      <c r="RKA2381" s="51"/>
      <c r="RKB2381" s="13"/>
      <c r="RKC2381" s="13"/>
      <c r="RKD2381" s="14"/>
      <c r="RKE2381" s="14"/>
      <c r="RKF2381" s="41"/>
      <c r="RKG2381" s="44"/>
      <c r="RKH2381" s="51"/>
      <c r="RKI2381" s="51"/>
      <c r="RKJ2381" s="51"/>
      <c r="RKK2381" s="13"/>
      <c r="RKL2381" s="13"/>
      <c r="RKM2381" s="14"/>
      <c r="RKN2381" s="14"/>
      <c r="RKO2381" s="41"/>
      <c r="RKP2381" s="44"/>
      <c r="RKQ2381" s="51"/>
      <c r="RKR2381" s="51"/>
      <c r="RKS2381" s="51"/>
      <c r="RKT2381" s="13"/>
      <c r="RKU2381" s="13"/>
      <c r="RKV2381" s="14"/>
      <c r="RKW2381" s="14"/>
      <c r="RKX2381" s="41"/>
      <c r="RKY2381" s="44"/>
      <c r="RKZ2381" s="51"/>
      <c r="RLA2381" s="51"/>
      <c r="RLB2381" s="51"/>
      <c r="RLC2381" s="13"/>
      <c r="RLD2381" s="13"/>
      <c r="RLE2381" s="14"/>
      <c r="RLF2381" s="14"/>
      <c r="RLG2381" s="41"/>
      <c r="RLH2381" s="44"/>
      <c r="RLI2381" s="51"/>
      <c r="RLJ2381" s="51"/>
      <c r="RLK2381" s="51"/>
      <c r="RLL2381" s="13"/>
      <c r="RLM2381" s="13"/>
      <c r="RLN2381" s="14"/>
      <c r="RLO2381" s="14"/>
      <c r="RLP2381" s="41"/>
      <c r="RLQ2381" s="44"/>
      <c r="RLR2381" s="51"/>
      <c r="RLS2381" s="51"/>
      <c r="RLT2381" s="51"/>
      <c r="RLU2381" s="13"/>
      <c r="RLV2381" s="13"/>
      <c r="RLW2381" s="14"/>
      <c r="RLX2381" s="14"/>
      <c r="RLY2381" s="41"/>
      <c r="RLZ2381" s="44"/>
      <c r="RMA2381" s="51"/>
      <c r="RMB2381" s="51"/>
      <c r="RMC2381" s="51"/>
      <c r="RMD2381" s="13"/>
      <c r="RME2381" s="13"/>
      <c r="RMF2381" s="14"/>
      <c r="RMG2381" s="14"/>
      <c r="RMH2381" s="41"/>
      <c r="RMI2381" s="44"/>
      <c r="RMJ2381" s="51"/>
      <c r="RMK2381" s="51"/>
      <c r="RML2381" s="51"/>
      <c r="RMM2381" s="13"/>
      <c r="RMN2381" s="13"/>
      <c r="RMO2381" s="14"/>
      <c r="RMP2381" s="14"/>
      <c r="RMQ2381" s="41"/>
      <c r="RMR2381" s="44"/>
      <c r="RMS2381" s="51"/>
      <c r="RMT2381" s="51"/>
      <c r="RMU2381" s="51"/>
      <c r="RMV2381" s="13"/>
      <c r="RMW2381" s="13"/>
      <c r="RMX2381" s="14"/>
      <c r="RMY2381" s="14"/>
      <c r="RMZ2381" s="41"/>
      <c r="RNA2381" s="44"/>
      <c r="RNB2381" s="51"/>
      <c r="RNC2381" s="51"/>
      <c r="RND2381" s="51"/>
      <c r="RNE2381" s="13"/>
      <c r="RNF2381" s="13"/>
      <c r="RNG2381" s="14"/>
      <c r="RNH2381" s="14"/>
      <c r="RNI2381" s="41"/>
      <c r="RNJ2381" s="44"/>
      <c r="RNK2381" s="51"/>
      <c r="RNL2381" s="51"/>
      <c r="RNM2381" s="51"/>
      <c r="RNN2381" s="13"/>
      <c r="RNO2381" s="13"/>
      <c r="RNP2381" s="14"/>
      <c r="RNQ2381" s="14"/>
      <c r="RNR2381" s="41"/>
      <c r="RNS2381" s="44"/>
      <c r="RNT2381" s="51"/>
      <c r="RNU2381" s="51"/>
      <c r="RNV2381" s="51"/>
      <c r="RNW2381" s="13"/>
      <c r="RNX2381" s="13"/>
      <c r="RNY2381" s="14"/>
      <c r="RNZ2381" s="14"/>
      <c r="ROA2381" s="41"/>
      <c r="ROB2381" s="44"/>
      <c r="ROC2381" s="51"/>
      <c r="ROD2381" s="51"/>
      <c r="ROE2381" s="51"/>
      <c r="ROF2381" s="13"/>
      <c r="ROG2381" s="13"/>
      <c r="ROH2381" s="14"/>
      <c r="ROI2381" s="14"/>
      <c r="ROJ2381" s="41"/>
      <c r="ROK2381" s="44"/>
      <c r="ROL2381" s="51"/>
      <c r="ROM2381" s="51"/>
      <c r="RON2381" s="51"/>
      <c r="ROO2381" s="13"/>
      <c r="ROP2381" s="13"/>
      <c r="ROQ2381" s="14"/>
      <c r="ROR2381" s="14"/>
      <c r="ROS2381" s="41"/>
      <c r="ROT2381" s="44"/>
      <c r="ROU2381" s="51"/>
      <c r="ROV2381" s="51"/>
      <c r="ROW2381" s="51"/>
      <c r="ROX2381" s="13"/>
      <c r="ROY2381" s="13"/>
      <c r="ROZ2381" s="14"/>
      <c r="RPA2381" s="14"/>
      <c r="RPB2381" s="41"/>
      <c r="RPC2381" s="44"/>
      <c r="RPD2381" s="51"/>
      <c r="RPE2381" s="51"/>
      <c r="RPF2381" s="51"/>
      <c r="RPG2381" s="13"/>
      <c r="RPH2381" s="13"/>
      <c r="RPI2381" s="14"/>
      <c r="RPJ2381" s="14"/>
      <c r="RPK2381" s="41"/>
      <c r="RPL2381" s="44"/>
      <c r="RPM2381" s="51"/>
      <c r="RPN2381" s="51"/>
      <c r="RPO2381" s="51"/>
      <c r="RPP2381" s="13"/>
      <c r="RPQ2381" s="13"/>
      <c r="RPR2381" s="14"/>
      <c r="RPS2381" s="14"/>
      <c r="RPT2381" s="41"/>
      <c r="RPU2381" s="44"/>
      <c r="RPV2381" s="51"/>
      <c r="RPW2381" s="51"/>
      <c r="RPX2381" s="51"/>
      <c r="RPY2381" s="13"/>
      <c r="RPZ2381" s="13"/>
      <c r="RQA2381" s="14"/>
      <c r="RQB2381" s="14"/>
      <c r="RQC2381" s="41"/>
      <c r="RQD2381" s="44"/>
      <c r="RQE2381" s="51"/>
      <c r="RQF2381" s="51"/>
      <c r="RQG2381" s="51"/>
      <c r="RQH2381" s="13"/>
      <c r="RQI2381" s="13"/>
      <c r="RQJ2381" s="14"/>
      <c r="RQK2381" s="14"/>
      <c r="RQL2381" s="41"/>
      <c r="RQM2381" s="44"/>
      <c r="RQN2381" s="51"/>
      <c r="RQO2381" s="51"/>
      <c r="RQP2381" s="51"/>
      <c r="RQQ2381" s="13"/>
      <c r="RQR2381" s="13"/>
      <c r="RQS2381" s="14"/>
      <c r="RQT2381" s="14"/>
      <c r="RQU2381" s="41"/>
      <c r="RQV2381" s="44"/>
      <c r="RQW2381" s="51"/>
      <c r="RQX2381" s="51"/>
      <c r="RQY2381" s="51"/>
      <c r="RQZ2381" s="13"/>
      <c r="RRA2381" s="13"/>
      <c r="RRB2381" s="14"/>
      <c r="RRC2381" s="14"/>
      <c r="RRD2381" s="41"/>
      <c r="RRE2381" s="44"/>
      <c r="RRF2381" s="51"/>
      <c r="RRG2381" s="51"/>
      <c r="RRH2381" s="51"/>
      <c r="RRI2381" s="13"/>
      <c r="RRJ2381" s="13"/>
      <c r="RRK2381" s="14"/>
      <c r="RRL2381" s="14"/>
      <c r="RRM2381" s="41"/>
      <c r="RRN2381" s="44"/>
      <c r="RRO2381" s="51"/>
      <c r="RRP2381" s="51"/>
      <c r="RRQ2381" s="51"/>
      <c r="RRR2381" s="13"/>
      <c r="RRS2381" s="13"/>
      <c r="RRT2381" s="14"/>
      <c r="RRU2381" s="14"/>
      <c r="RRV2381" s="41"/>
      <c r="RRW2381" s="44"/>
      <c r="RRX2381" s="51"/>
      <c r="RRY2381" s="51"/>
      <c r="RRZ2381" s="51"/>
      <c r="RSA2381" s="13"/>
      <c r="RSB2381" s="13"/>
      <c r="RSC2381" s="14"/>
      <c r="RSD2381" s="14"/>
      <c r="RSE2381" s="41"/>
      <c r="RSF2381" s="44"/>
      <c r="RSG2381" s="51"/>
      <c r="RSH2381" s="51"/>
      <c r="RSI2381" s="51"/>
      <c r="RSJ2381" s="13"/>
      <c r="RSK2381" s="13"/>
      <c r="RSL2381" s="14"/>
      <c r="RSM2381" s="14"/>
      <c r="RSN2381" s="41"/>
      <c r="RSO2381" s="44"/>
      <c r="RSP2381" s="51"/>
      <c r="RSQ2381" s="51"/>
      <c r="RSR2381" s="51"/>
      <c r="RSS2381" s="13"/>
      <c r="RST2381" s="13"/>
      <c r="RSU2381" s="14"/>
      <c r="RSV2381" s="14"/>
      <c r="RSW2381" s="41"/>
      <c r="RSX2381" s="44"/>
      <c r="RSY2381" s="51"/>
      <c r="RSZ2381" s="51"/>
      <c r="RTA2381" s="51"/>
      <c r="RTB2381" s="13"/>
      <c r="RTC2381" s="13"/>
      <c r="RTD2381" s="14"/>
      <c r="RTE2381" s="14"/>
      <c r="RTF2381" s="41"/>
      <c r="RTG2381" s="44"/>
      <c r="RTH2381" s="51"/>
      <c r="RTI2381" s="51"/>
      <c r="RTJ2381" s="51"/>
      <c r="RTK2381" s="13"/>
      <c r="RTL2381" s="13"/>
      <c r="RTM2381" s="14"/>
      <c r="RTN2381" s="14"/>
      <c r="RTO2381" s="41"/>
      <c r="RTP2381" s="44"/>
      <c r="RTQ2381" s="51"/>
      <c r="RTR2381" s="51"/>
      <c r="RTS2381" s="51"/>
      <c r="RTT2381" s="13"/>
      <c r="RTU2381" s="13"/>
      <c r="RTV2381" s="14"/>
      <c r="RTW2381" s="14"/>
      <c r="RTX2381" s="41"/>
      <c r="RTY2381" s="44"/>
      <c r="RTZ2381" s="51"/>
      <c r="RUA2381" s="51"/>
      <c r="RUB2381" s="51"/>
      <c r="RUC2381" s="13"/>
      <c r="RUD2381" s="13"/>
      <c r="RUE2381" s="14"/>
      <c r="RUF2381" s="14"/>
      <c r="RUG2381" s="41"/>
      <c r="RUH2381" s="44"/>
      <c r="RUI2381" s="51"/>
      <c r="RUJ2381" s="51"/>
      <c r="RUK2381" s="51"/>
      <c r="RUL2381" s="13"/>
      <c r="RUM2381" s="13"/>
      <c r="RUN2381" s="14"/>
      <c r="RUO2381" s="14"/>
      <c r="RUP2381" s="41"/>
      <c r="RUQ2381" s="44"/>
      <c r="RUR2381" s="51"/>
      <c r="RUS2381" s="51"/>
      <c r="RUT2381" s="51"/>
      <c r="RUU2381" s="13"/>
      <c r="RUV2381" s="13"/>
      <c r="RUW2381" s="14"/>
      <c r="RUX2381" s="14"/>
      <c r="RUY2381" s="41"/>
      <c r="RUZ2381" s="44"/>
      <c r="RVA2381" s="51"/>
      <c r="RVB2381" s="51"/>
      <c r="RVC2381" s="51"/>
      <c r="RVD2381" s="13"/>
      <c r="RVE2381" s="13"/>
      <c r="RVF2381" s="14"/>
      <c r="RVG2381" s="14"/>
      <c r="RVH2381" s="41"/>
      <c r="RVI2381" s="44"/>
      <c r="RVJ2381" s="51"/>
      <c r="RVK2381" s="51"/>
      <c r="RVL2381" s="51"/>
      <c r="RVM2381" s="13"/>
      <c r="RVN2381" s="13"/>
      <c r="RVO2381" s="14"/>
      <c r="RVP2381" s="14"/>
      <c r="RVQ2381" s="41"/>
      <c r="RVR2381" s="44"/>
      <c r="RVS2381" s="51"/>
      <c r="RVT2381" s="51"/>
      <c r="RVU2381" s="51"/>
      <c r="RVV2381" s="13"/>
      <c r="RVW2381" s="13"/>
      <c r="RVX2381" s="14"/>
      <c r="RVY2381" s="14"/>
      <c r="RVZ2381" s="41"/>
      <c r="RWA2381" s="44"/>
      <c r="RWB2381" s="51"/>
      <c r="RWC2381" s="51"/>
      <c r="RWD2381" s="51"/>
      <c r="RWE2381" s="13"/>
      <c r="RWF2381" s="13"/>
      <c r="RWG2381" s="14"/>
      <c r="RWH2381" s="14"/>
      <c r="RWI2381" s="41"/>
      <c r="RWJ2381" s="44"/>
      <c r="RWK2381" s="51"/>
      <c r="RWL2381" s="51"/>
      <c r="RWM2381" s="51"/>
      <c r="RWN2381" s="13"/>
      <c r="RWO2381" s="13"/>
      <c r="RWP2381" s="14"/>
      <c r="RWQ2381" s="14"/>
      <c r="RWR2381" s="41"/>
      <c r="RWS2381" s="44"/>
      <c r="RWT2381" s="51"/>
      <c r="RWU2381" s="51"/>
      <c r="RWV2381" s="51"/>
      <c r="RWW2381" s="13"/>
      <c r="RWX2381" s="13"/>
      <c r="RWY2381" s="14"/>
      <c r="RWZ2381" s="14"/>
      <c r="RXA2381" s="41"/>
      <c r="RXB2381" s="44"/>
      <c r="RXC2381" s="51"/>
      <c r="RXD2381" s="51"/>
      <c r="RXE2381" s="51"/>
      <c r="RXF2381" s="13"/>
      <c r="RXG2381" s="13"/>
      <c r="RXH2381" s="14"/>
      <c r="RXI2381" s="14"/>
      <c r="RXJ2381" s="41"/>
      <c r="RXK2381" s="44"/>
      <c r="RXL2381" s="51"/>
      <c r="RXM2381" s="51"/>
      <c r="RXN2381" s="51"/>
      <c r="RXO2381" s="13"/>
      <c r="RXP2381" s="13"/>
      <c r="RXQ2381" s="14"/>
      <c r="RXR2381" s="14"/>
      <c r="RXS2381" s="41"/>
      <c r="RXT2381" s="44"/>
      <c r="RXU2381" s="51"/>
      <c r="RXV2381" s="51"/>
      <c r="RXW2381" s="51"/>
      <c r="RXX2381" s="13"/>
      <c r="RXY2381" s="13"/>
      <c r="RXZ2381" s="14"/>
      <c r="RYA2381" s="14"/>
      <c r="RYB2381" s="41"/>
      <c r="RYC2381" s="44"/>
      <c r="RYD2381" s="51"/>
      <c r="RYE2381" s="51"/>
      <c r="RYF2381" s="51"/>
      <c r="RYG2381" s="13"/>
      <c r="RYH2381" s="13"/>
      <c r="RYI2381" s="14"/>
      <c r="RYJ2381" s="14"/>
      <c r="RYK2381" s="41"/>
      <c r="RYL2381" s="44"/>
      <c r="RYM2381" s="51"/>
      <c r="RYN2381" s="51"/>
      <c r="RYO2381" s="51"/>
      <c r="RYP2381" s="13"/>
      <c r="RYQ2381" s="13"/>
      <c r="RYR2381" s="14"/>
      <c r="RYS2381" s="14"/>
      <c r="RYT2381" s="41"/>
      <c r="RYU2381" s="44"/>
      <c r="RYV2381" s="51"/>
      <c r="RYW2381" s="51"/>
      <c r="RYX2381" s="51"/>
      <c r="RYY2381" s="13"/>
      <c r="RYZ2381" s="13"/>
      <c r="RZA2381" s="14"/>
      <c r="RZB2381" s="14"/>
      <c r="RZC2381" s="41"/>
      <c r="RZD2381" s="44"/>
      <c r="RZE2381" s="51"/>
      <c r="RZF2381" s="51"/>
      <c r="RZG2381" s="51"/>
      <c r="RZH2381" s="13"/>
      <c r="RZI2381" s="13"/>
      <c r="RZJ2381" s="14"/>
      <c r="RZK2381" s="14"/>
      <c r="RZL2381" s="41"/>
      <c r="RZM2381" s="44"/>
      <c r="RZN2381" s="51"/>
      <c r="RZO2381" s="51"/>
      <c r="RZP2381" s="51"/>
      <c r="RZQ2381" s="13"/>
      <c r="RZR2381" s="13"/>
      <c r="RZS2381" s="14"/>
      <c r="RZT2381" s="14"/>
      <c r="RZU2381" s="41"/>
      <c r="RZV2381" s="44"/>
      <c r="RZW2381" s="51"/>
      <c r="RZX2381" s="51"/>
      <c r="RZY2381" s="51"/>
      <c r="RZZ2381" s="13"/>
      <c r="SAA2381" s="13"/>
      <c r="SAB2381" s="14"/>
      <c r="SAC2381" s="14"/>
      <c r="SAD2381" s="41"/>
      <c r="SAE2381" s="44"/>
      <c r="SAF2381" s="51"/>
      <c r="SAG2381" s="51"/>
      <c r="SAH2381" s="51"/>
      <c r="SAI2381" s="13"/>
      <c r="SAJ2381" s="13"/>
      <c r="SAK2381" s="14"/>
      <c r="SAL2381" s="14"/>
      <c r="SAM2381" s="41"/>
      <c r="SAN2381" s="44"/>
      <c r="SAO2381" s="51"/>
      <c r="SAP2381" s="51"/>
      <c r="SAQ2381" s="51"/>
      <c r="SAR2381" s="13"/>
      <c r="SAS2381" s="13"/>
      <c r="SAT2381" s="14"/>
      <c r="SAU2381" s="14"/>
      <c r="SAV2381" s="41"/>
      <c r="SAW2381" s="44"/>
      <c r="SAX2381" s="51"/>
      <c r="SAY2381" s="51"/>
      <c r="SAZ2381" s="51"/>
      <c r="SBA2381" s="13"/>
      <c r="SBB2381" s="13"/>
      <c r="SBC2381" s="14"/>
      <c r="SBD2381" s="14"/>
      <c r="SBE2381" s="41"/>
      <c r="SBF2381" s="44"/>
      <c r="SBG2381" s="51"/>
      <c r="SBH2381" s="51"/>
      <c r="SBI2381" s="51"/>
      <c r="SBJ2381" s="13"/>
      <c r="SBK2381" s="13"/>
      <c r="SBL2381" s="14"/>
      <c r="SBM2381" s="14"/>
      <c r="SBN2381" s="41"/>
      <c r="SBO2381" s="44"/>
      <c r="SBP2381" s="51"/>
      <c r="SBQ2381" s="51"/>
      <c r="SBR2381" s="51"/>
      <c r="SBS2381" s="13"/>
      <c r="SBT2381" s="13"/>
      <c r="SBU2381" s="14"/>
      <c r="SBV2381" s="14"/>
      <c r="SBW2381" s="41"/>
      <c r="SBX2381" s="44"/>
      <c r="SBY2381" s="51"/>
      <c r="SBZ2381" s="51"/>
      <c r="SCA2381" s="51"/>
      <c r="SCB2381" s="13"/>
      <c r="SCC2381" s="13"/>
      <c r="SCD2381" s="14"/>
      <c r="SCE2381" s="14"/>
      <c r="SCF2381" s="41"/>
      <c r="SCG2381" s="44"/>
      <c r="SCH2381" s="51"/>
      <c r="SCI2381" s="51"/>
      <c r="SCJ2381" s="51"/>
      <c r="SCK2381" s="13"/>
      <c r="SCL2381" s="13"/>
      <c r="SCM2381" s="14"/>
      <c r="SCN2381" s="14"/>
      <c r="SCO2381" s="41"/>
      <c r="SCP2381" s="44"/>
      <c r="SCQ2381" s="51"/>
      <c r="SCR2381" s="51"/>
      <c r="SCS2381" s="51"/>
      <c r="SCT2381" s="13"/>
      <c r="SCU2381" s="13"/>
      <c r="SCV2381" s="14"/>
      <c r="SCW2381" s="14"/>
      <c r="SCX2381" s="41"/>
      <c r="SCY2381" s="44"/>
      <c r="SCZ2381" s="51"/>
      <c r="SDA2381" s="51"/>
      <c r="SDB2381" s="51"/>
      <c r="SDC2381" s="13"/>
      <c r="SDD2381" s="13"/>
      <c r="SDE2381" s="14"/>
      <c r="SDF2381" s="14"/>
      <c r="SDG2381" s="41"/>
      <c r="SDH2381" s="44"/>
      <c r="SDI2381" s="51"/>
      <c r="SDJ2381" s="51"/>
      <c r="SDK2381" s="51"/>
      <c r="SDL2381" s="13"/>
      <c r="SDM2381" s="13"/>
      <c r="SDN2381" s="14"/>
      <c r="SDO2381" s="14"/>
      <c r="SDP2381" s="41"/>
      <c r="SDQ2381" s="44"/>
      <c r="SDR2381" s="51"/>
      <c r="SDS2381" s="51"/>
      <c r="SDT2381" s="51"/>
      <c r="SDU2381" s="13"/>
      <c r="SDV2381" s="13"/>
      <c r="SDW2381" s="14"/>
      <c r="SDX2381" s="14"/>
      <c r="SDY2381" s="41"/>
      <c r="SDZ2381" s="44"/>
      <c r="SEA2381" s="51"/>
      <c r="SEB2381" s="51"/>
      <c r="SEC2381" s="51"/>
      <c r="SED2381" s="13"/>
      <c r="SEE2381" s="13"/>
      <c r="SEF2381" s="14"/>
      <c r="SEG2381" s="14"/>
      <c r="SEH2381" s="41"/>
      <c r="SEI2381" s="44"/>
      <c r="SEJ2381" s="51"/>
      <c r="SEK2381" s="51"/>
      <c r="SEL2381" s="51"/>
      <c r="SEM2381" s="13"/>
      <c r="SEN2381" s="13"/>
      <c r="SEO2381" s="14"/>
      <c r="SEP2381" s="14"/>
      <c r="SEQ2381" s="41"/>
      <c r="SER2381" s="44"/>
      <c r="SES2381" s="51"/>
      <c r="SET2381" s="51"/>
      <c r="SEU2381" s="51"/>
      <c r="SEV2381" s="13"/>
      <c r="SEW2381" s="13"/>
      <c r="SEX2381" s="14"/>
      <c r="SEY2381" s="14"/>
      <c r="SEZ2381" s="41"/>
      <c r="SFA2381" s="44"/>
      <c r="SFB2381" s="51"/>
      <c r="SFC2381" s="51"/>
      <c r="SFD2381" s="51"/>
      <c r="SFE2381" s="13"/>
      <c r="SFF2381" s="13"/>
      <c r="SFG2381" s="14"/>
      <c r="SFH2381" s="14"/>
      <c r="SFI2381" s="41"/>
      <c r="SFJ2381" s="44"/>
      <c r="SFK2381" s="51"/>
      <c r="SFL2381" s="51"/>
      <c r="SFM2381" s="51"/>
      <c r="SFN2381" s="13"/>
      <c r="SFO2381" s="13"/>
      <c r="SFP2381" s="14"/>
      <c r="SFQ2381" s="14"/>
      <c r="SFR2381" s="41"/>
      <c r="SFS2381" s="44"/>
      <c r="SFT2381" s="51"/>
      <c r="SFU2381" s="51"/>
      <c r="SFV2381" s="51"/>
      <c r="SFW2381" s="13"/>
      <c r="SFX2381" s="13"/>
      <c r="SFY2381" s="14"/>
      <c r="SFZ2381" s="14"/>
      <c r="SGA2381" s="41"/>
      <c r="SGB2381" s="44"/>
      <c r="SGC2381" s="51"/>
      <c r="SGD2381" s="51"/>
      <c r="SGE2381" s="51"/>
      <c r="SGF2381" s="13"/>
      <c r="SGG2381" s="13"/>
      <c r="SGH2381" s="14"/>
      <c r="SGI2381" s="14"/>
      <c r="SGJ2381" s="41"/>
      <c r="SGK2381" s="44"/>
      <c r="SGL2381" s="51"/>
      <c r="SGM2381" s="51"/>
      <c r="SGN2381" s="51"/>
      <c r="SGO2381" s="13"/>
      <c r="SGP2381" s="13"/>
      <c r="SGQ2381" s="14"/>
      <c r="SGR2381" s="14"/>
      <c r="SGS2381" s="41"/>
      <c r="SGT2381" s="44"/>
      <c r="SGU2381" s="51"/>
      <c r="SGV2381" s="51"/>
      <c r="SGW2381" s="51"/>
      <c r="SGX2381" s="13"/>
      <c r="SGY2381" s="13"/>
      <c r="SGZ2381" s="14"/>
      <c r="SHA2381" s="14"/>
      <c r="SHB2381" s="41"/>
      <c r="SHC2381" s="44"/>
      <c r="SHD2381" s="51"/>
      <c r="SHE2381" s="51"/>
      <c r="SHF2381" s="51"/>
      <c r="SHG2381" s="13"/>
      <c r="SHH2381" s="13"/>
      <c r="SHI2381" s="14"/>
      <c r="SHJ2381" s="14"/>
      <c r="SHK2381" s="41"/>
      <c r="SHL2381" s="44"/>
      <c r="SHM2381" s="51"/>
      <c r="SHN2381" s="51"/>
      <c r="SHO2381" s="51"/>
      <c r="SHP2381" s="13"/>
      <c r="SHQ2381" s="13"/>
      <c r="SHR2381" s="14"/>
      <c r="SHS2381" s="14"/>
      <c r="SHT2381" s="41"/>
      <c r="SHU2381" s="44"/>
      <c r="SHV2381" s="51"/>
      <c r="SHW2381" s="51"/>
      <c r="SHX2381" s="51"/>
      <c r="SHY2381" s="13"/>
      <c r="SHZ2381" s="13"/>
      <c r="SIA2381" s="14"/>
      <c r="SIB2381" s="14"/>
      <c r="SIC2381" s="41"/>
      <c r="SID2381" s="44"/>
      <c r="SIE2381" s="51"/>
      <c r="SIF2381" s="51"/>
      <c r="SIG2381" s="51"/>
      <c r="SIH2381" s="13"/>
      <c r="SII2381" s="13"/>
      <c r="SIJ2381" s="14"/>
      <c r="SIK2381" s="14"/>
      <c r="SIL2381" s="41"/>
      <c r="SIM2381" s="44"/>
      <c r="SIN2381" s="51"/>
      <c r="SIO2381" s="51"/>
      <c r="SIP2381" s="51"/>
      <c r="SIQ2381" s="13"/>
      <c r="SIR2381" s="13"/>
      <c r="SIS2381" s="14"/>
      <c r="SIT2381" s="14"/>
      <c r="SIU2381" s="41"/>
      <c r="SIV2381" s="44"/>
      <c r="SIW2381" s="51"/>
      <c r="SIX2381" s="51"/>
      <c r="SIY2381" s="51"/>
      <c r="SIZ2381" s="13"/>
      <c r="SJA2381" s="13"/>
      <c r="SJB2381" s="14"/>
      <c r="SJC2381" s="14"/>
      <c r="SJD2381" s="41"/>
      <c r="SJE2381" s="44"/>
      <c r="SJF2381" s="51"/>
      <c r="SJG2381" s="51"/>
      <c r="SJH2381" s="51"/>
      <c r="SJI2381" s="13"/>
      <c r="SJJ2381" s="13"/>
      <c r="SJK2381" s="14"/>
      <c r="SJL2381" s="14"/>
      <c r="SJM2381" s="41"/>
      <c r="SJN2381" s="44"/>
      <c r="SJO2381" s="51"/>
      <c r="SJP2381" s="51"/>
      <c r="SJQ2381" s="51"/>
      <c r="SJR2381" s="13"/>
      <c r="SJS2381" s="13"/>
      <c r="SJT2381" s="14"/>
      <c r="SJU2381" s="14"/>
      <c r="SJV2381" s="41"/>
      <c r="SJW2381" s="44"/>
      <c r="SJX2381" s="51"/>
      <c r="SJY2381" s="51"/>
      <c r="SJZ2381" s="51"/>
      <c r="SKA2381" s="13"/>
      <c r="SKB2381" s="13"/>
      <c r="SKC2381" s="14"/>
      <c r="SKD2381" s="14"/>
      <c r="SKE2381" s="41"/>
      <c r="SKF2381" s="44"/>
      <c r="SKG2381" s="51"/>
      <c r="SKH2381" s="51"/>
      <c r="SKI2381" s="51"/>
      <c r="SKJ2381" s="13"/>
      <c r="SKK2381" s="13"/>
      <c r="SKL2381" s="14"/>
      <c r="SKM2381" s="14"/>
      <c r="SKN2381" s="41"/>
      <c r="SKO2381" s="44"/>
      <c r="SKP2381" s="51"/>
      <c r="SKQ2381" s="51"/>
      <c r="SKR2381" s="51"/>
      <c r="SKS2381" s="13"/>
      <c r="SKT2381" s="13"/>
      <c r="SKU2381" s="14"/>
      <c r="SKV2381" s="14"/>
      <c r="SKW2381" s="41"/>
      <c r="SKX2381" s="44"/>
      <c r="SKY2381" s="51"/>
      <c r="SKZ2381" s="51"/>
      <c r="SLA2381" s="51"/>
      <c r="SLB2381" s="13"/>
      <c r="SLC2381" s="13"/>
      <c r="SLD2381" s="14"/>
      <c r="SLE2381" s="14"/>
      <c r="SLF2381" s="41"/>
      <c r="SLG2381" s="44"/>
      <c r="SLH2381" s="51"/>
      <c r="SLI2381" s="51"/>
      <c r="SLJ2381" s="51"/>
      <c r="SLK2381" s="13"/>
      <c r="SLL2381" s="13"/>
      <c r="SLM2381" s="14"/>
      <c r="SLN2381" s="14"/>
      <c r="SLO2381" s="41"/>
      <c r="SLP2381" s="44"/>
      <c r="SLQ2381" s="51"/>
      <c r="SLR2381" s="51"/>
      <c r="SLS2381" s="51"/>
      <c r="SLT2381" s="13"/>
      <c r="SLU2381" s="13"/>
      <c r="SLV2381" s="14"/>
      <c r="SLW2381" s="14"/>
      <c r="SLX2381" s="41"/>
      <c r="SLY2381" s="44"/>
      <c r="SLZ2381" s="51"/>
      <c r="SMA2381" s="51"/>
      <c r="SMB2381" s="51"/>
      <c r="SMC2381" s="13"/>
      <c r="SMD2381" s="13"/>
      <c r="SME2381" s="14"/>
      <c r="SMF2381" s="14"/>
      <c r="SMG2381" s="41"/>
      <c r="SMH2381" s="44"/>
      <c r="SMI2381" s="51"/>
      <c r="SMJ2381" s="51"/>
      <c r="SMK2381" s="51"/>
      <c r="SML2381" s="13"/>
      <c r="SMM2381" s="13"/>
      <c r="SMN2381" s="14"/>
      <c r="SMO2381" s="14"/>
      <c r="SMP2381" s="41"/>
      <c r="SMQ2381" s="44"/>
      <c r="SMR2381" s="51"/>
      <c r="SMS2381" s="51"/>
      <c r="SMT2381" s="51"/>
      <c r="SMU2381" s="13"/>
      <c r="SMV2381" s="13"/>
      <c r="SMW2381" s="14"/>
      <c r="SMX2381" s="14"/>
      <c r="SMY2381" s="41"/>
      <c r="SMZ2381" s="44"/>
      <c r="SNA2381" s="51"/>
      <c r="SNB2381" s="51"/>
      <c r="SNC2381" s="51"/>
      <c r="SND2381" s="13"/>
      <c r="SNE2381" s="13"/>
      <c r="SNF2381" s="14"/>
      <c r="SNG2381" s="14"/>
      <c r="SNH2381" s="41"/>
      <c r="SNI2381" s="44"/>
      <c r="SNJ2381" s="51"/>
      <c r="SNK2381" s="51"/>
      <c r="SNL2381" s="51"/>
      <c r="SNM2381" s="13"/>
      <c r="SNN2381" s="13"/>
      <c r="SNO2381" s="14"/>
      <c r="SNP2381" s="14"/>
      <c r="SNQ2381" s="41"/>
      <c r="SNR2381" s="44"/>
      <c r="SNS2381" s="51"/>
      <c r="SNT2381" s="51"/>
      <c r="SNU2381" s="51"/>
      <c r="SNV2381" s="13"/>
      <c r="SNW2381" s="13"/>
      <c r="SNX2381" s="14"/>
      <c r="SNY2381" s="14"/>
      <c r="SNZ2381" s="41"/>
      <c r="SOA2381" s="44"/>
      <c r="SOB2381" s="51"/>
      <c r="SOC2381" s="51"/>
      <c r="SOD2381" s="51"/>
      <c r="SOE2381" s="13"/>
      <c r="SOF2381" s="13"/>
      <c r="SOG2381" s="14"/>
      <c r="SOH2381" s="14"/>
      <c r="SOI2381" s="41"/>
      <c r="SOJ2381" s="44"/>
      <c r="SOK2381" s="51"/>
      <c r="SOL2381" s="51"/>
      <c r="SOM2381" s="51"/>
      <c r="SON2381" s="13"/>
      <c r="SOO2381" s="13"/>
      <c r="SOP2381" s="14"/>
      <c r="SOQ2381" s="14"/>
      <c r="SOR2381" s="41"/>
      <c r="SOS2381" s="44"/>
      <c r="SOT2381" s="51"/>
      <c r="SOU2381" s="51"/>
      <c r="SOV2381" s="51"/>
      <c r="SOW2381" s="13"/>
      <c r="SOX2381" s="13"/>
      <c r="SOY2381" s="14"/>
      <c r="SOZ2381" s="14"/>
      <c r="SPA2381" s="41"/>
      <c r="SPB2381" s="44"/>
      <c r="SPC2381" s="51"/>
      <c r="SPD2381" s="51"/>
      <c r="SPE2381" s="51"/>
      <c r="SPF2381" s="13"/>
      <c r="SPG2381" s="13"/>
      <c r="SPH2381" s="14"/>
      <c r="SPI2381" s="14"/>
      <c r="SPJ2381" s="41"/>
      <c r="SPK2381" s="44"/>
      <c r="SPL2381" s="51"/>
      <c r="SPM2381" s="51"/>
      <c r="SPN2381" s="51"/>
      <c r="SPO2381" s="13"/>
      <c r="SPP2381" s="13"/>
      <c r="SPQ2381" s="14"/>
      <c r="SPR2381" s="14"/>
      <c r="SPS2381" s="41"/>
      <c r="SPT2381" s="44"/>
      <c r="SPU2381" s="51"/>
      <c r="SPV2381" s="51"/>
      <c r="SPW2381" s="51"/>
      <c r="SPX2381" s="13"/>
      <c r="SPY2381" s="13"/>
      <c r="SPZ2381" s="14"/>
      <c r="SQA2381" s="14"/>
      <c r="SQB2381" s="41"/>
      <c r="SQC2381" s="44"/>
      <c r="SQD2381" s="51"/>
      <c r="SQE2381" s="51"/>
      <c r="SQF2381" s="51"/>
      <c r="SQG2381" s="13"/>
      <c r="SQH2381" s="13"/>
      <c r="SQI2381" s="14"/>
      <c r="SQJ2381" s="14"/>
      <c r="SQK2381" s="41"/>
      <c r="SQL2381" s="44"/>
      <c r="SQM2381" s="51"/>
      <c r="SQN2381" s="51"/>
      <c r="SQO2381" s="51"/>
      <c r="SQP2381" s="13"/>
      <c r="SQQ2381" s="13"/>
      <c r="SQR2381" s="14"/>
      <c r="SQS2381" s="14"/>
      <c r="SQT2381" s="41"/>
      <c r="SQU2381" s="44"/>
      <c r="SQV2381" s="51"/>
      <c r="SQW2381" s="51"/>
      <c r="SQX2381" s="51"/>
      <c r="SQY2381" s="13"/>
      <c r="SQZ2381" s="13"/>
      <c r="SRA2381" s="14"/>
      <c r="SRB2381" s="14"/>
      <c r="SRC2381" s="41"/>
      <c r="SRD2381" s="44"/>
      <c r="SRE2381" s="51"/>
      <c r="SRF2381" s="51"/>
      <c r="SRG2381" s="51"/>
      <c r="SRH2381" s="13"/>
      <c r="SRI2381" s="13"/>
      <c r="SRJ2381" s="14"/>
      <c r="SRK2381" s="14"/>
      <c r="SRL2381" s="41"/>
      <c r="SRM2381" s="44"/>
      <c r="SRN2381" s="51"/>
      <c r="SRO2381" s="51"/>
      <c r="SRP2381" s="51"/>
      <c r="SRQ2381" s="13"/>
      <c r="SRR2381" s="13"/>
      <c r="SRS2381" s="14"/>
      <c r="SRT2381" s="14"/>
      <c r="SRU2381" s="41"/>
      <c r="SRV2381" s="44"/>
      <c r="SRW2381" s="51"/>
      <c r="SRX2381" s="51"/>
      <c r="SRY2381" s="51"/>
      <c r="SRZ2381" s="13"/>
      <c r="SSA2381" s="13"/>
      <c r="SSB2381" s="14"/>
      <c r="SSC2381" s="14"/>
      <c r="SSD2381" s="41"/>
      <c r="SSE2381" s="44"/>
      <c r="SSF2381" s="51"/>
      <c r="SSG2381" s="51"/>
      <c r="SSH2381" s="51"/>
      <c r="SSI2381" s="13"/>
      <c r="SSJ2381" s="13"/>
      <c r="SSK2381" s="14"/>
      <c r="SSL2381" s="14"/>
      <c r="SSM2381" s="41"/>
      <c r="SSN2381" s="44"/>
      <c r="SSO2381" s="51"/>
      <c r="SSP2381" s="51"/>
      <c r="SSQ2381" s="51"/>
      <c r="SSR2381" s="13"/>
      <c r="SSS2381" s="13"/>
      <c r="SST2381" s="14"/>
      <c r="SSU2381" s="14"/>
      <c r="SSV2381" s="41"/>
      <c r="SSW2381" s="44"/>
      <c r="SSX2381" s="51"/>
      <c r="SSY2381" s="51"/>
      <c r="SSZ2381" s="51"/>
      <c r="STA2381" s="13"/>
      <c r="STB2381" s="13"/>
      <c r="STC2381" s="14"/>
      <c r="STD2381" s="14"/>
      <c r="STE2381" s="41"/>
      <c r="STF2381" s="44"/>
      <c r="STG2381" s="51"/>
      <c r="STH2381" s="51"/>
      <c r="STI2381" s="51"/>
      <c r="STJ2381" s="13"/>
      <c r="STK2381" s="13"/>
      <c r="STL2381" s="14"/>
      <c r="STM2381" s="14"/>
      <c r="STN2381" s="41"/>
      <c r="STO2381" s="44"/>
      <c r="STP2381" s="51"/>
      <c r="STQ2381" s="51"/>
      <c r="STR2381" s="51"/>
      <c r="STS2381" s="13"/>
      <c r="STT2381" s="13"/>
      <c r="STU2381" s="14"/>
      <c r="STV2381" s="14"/>
      <c r="STW2381" s="41"/>
      <c r="STX2381" s="44"/>
      <c r="STY2381" s="51"/>
      <c r="STZ2381" s="51"/>
      <c r="SUA2381" s="51"/>
      <c r="SUB2381" s="13"/>
      <c r="SUC2381" s="13"/>
      <c r="SUD2381" s="14"/>
      <c r="SUE2381" s="14"/>
      <c r="SUF2381" s="41"/>
      <c r="SUG2381" s="44"/>
      <c r="SUH2381" s="51"/>
      <c r="SUI2381" s="51"/>
      <c r="SUJ2381" s="51"/>
      <c r="SUK2381" s="13"/>
      <c r="SUL2381" s="13"/>
      <c r="SUM2381" s="14"/>
      <c r="SUN2381" s="14"/>
      <c r="SUO2381" s="41"/>
      <c r="SUP2381" s="44"/>
      <c r="SUQ2381" s="51"/>
      <c r="SUR2381" s="51"/>
      <c r="SUS2381" s="51"/>
      <c r="SUT2381" s="13"/>
      <c r="SUU2381" s="13"/>
      <c r="SUV2381" s="14"/>
      <c r="SUW2381" s="14"/>
      <c r="SUX2381" s="41"/>
      <c r="SUY2381" s="44"/>
      <c r="SUZ2381" s="51"/>
      <c r="SVA2381" s="51"/>
      <c r="SVB2381" s="51"/>
      <c r="SVC2381" s="13"/>
      <c r="SVD2381" s="13"/>
      <c r="SVE2381" s="14"/>
      <c r="SVF2381" s="14"/>
      <c r="SVG2381" s="41"/>
      <c r="SVH2381" s="44"/>
      <c r="SVI2381" s="51"/>
      <c r="SVJ2381" s="51"/>
      <c r="SVK2381" s="51"/>
      <c r="SVL2381" s="13"/>
      <c r="SVM2381" s="13"/>
      <c r="SVN2381" s="14"/>
      <c r="SVO2381" s="14"/>
      <c r="SVP2381" s="41"/>
      <c r="SVQ2381" s="44"/>
      <c r="SVR2381" s="51"/>
      <c r="SVS2381" s="51"/>
      <c r="SVT2381" s="51"/>
      <c r="SVU2381" s="13"/>
      <c r="SVV2381" s="13"/>
      <c r="SVW2381" s="14"/>
      <c r="SVX2381" s="14"/>
      <c r="SVY2381" s="41"/>
      <c r="SVZ2381" s="44"/>
      <c r="SWA2381" s="51"/>
      <c r="SWB2381" s="51"/>
      <c r="SWC2381" s="51"/>
      <c r="SWD2381" s="13"/>
      <c r="SWE2381" s="13"/>
      <c r="SWF2381" s="14"/>
      <c r="SWG2381" s="14"/>
      <c r="SWH2381" s="41"/>
      <c r="SWI2381" s="44"/>
      <c r="SWJ2381" s="51"/>
      <c r="SWK2381" s="51"/>
      <c r="SWL2381" s="51"/>
      <c r="SWM2381" s="13"/>
      <c r="SWN2381" s="13"/>
      <c r="SWO2381" s="14"/>
      <c r="SWP2381" s="14"/>
      <c r="SWQ2381" s="41"/>
      <c r="SWR2381" s="44"/>
      <c r="SWS2381" s="51"/>
      <c r="SWT2381" s="51"/>
      <c r="SWU2381" s="51"/>
      <c r="SWV2381" s="13"/>
      <c r="SWW2381" s="13"/>
      <c r="SWX2381" s="14"/>
      <c r="SWY2381" s="14"/>
      <c r="SWZ2381" s="41"/>
      <c r="SXA2381" s="44"/>
      <c r="SXB2381" s="51"/>
      <c r="SXC2381" s="51"/>
      <c r="SXD2381" s="51"/>
      <c r="SXE2381" s="13"/>
      <c r="SXF2381" s="13"/>
      <c r="SXG2381" s="14"/>
      <c r="SXH2381" s="14"/>
      <c r="SXI2381" s="41"/>
      <c r="SXJ2381" s="44"/>
      <c r="SXK2381" s="51"/>
      <c r="SXL2381" s="51"/>
      <c r="SXM2381" s="51"/>
      <c r="SXN2381" s="13"/>
      <c r="SXO2381" s="13"/>
      <c r="SXP2381" s="14"/>
      <c r="SXQ2381" s="14"/>
      <c r="SXR2381" s="41"/>
      <c r="SXS2381" s="44"/>
      <c r="SXT2381" s="51"/>
      <c r="SXU2381" s="51"/>
      <c r="SXV2381" s="51"/>
      <c r="SXW2381" s="13"/>
      <c r="SXX2381" s="13"/>
      <c r="SXY2381" s="14"/>
      <c r="SXZ2381" s="14"/>
      <c r="SYA2381" s="41"/>
      <c r="SYB2381" s="44"/>
      <c r="SYC2381" s="51"/>
      <c r="SYD2381" s="51"/>
      <c r="SYE2381" s="51"/>
      <c r="SYF2381" s="13"/>
      <c r="SYG2381" s="13"/>
      <c r="SYH2381" s="14"/>
      <c r="SYI2381" s="14"/>
      <c r="SYJ2381" s="41"/>
      <c r="SYK2381" s="44"/>
      <c r="SYL2381" s="51"/>
      <c r="SYM2381" s="51"/>
      <c r="SYN2381" s="51"/>
      <c r="SYO2381" s="13"/>
      <c r="SYP2381" s="13"/>
      <c r="SYQ2381" s="14"/>
      <c r="SYR2381" s="14"/>
      <c r="SYS2381" s="41"/>
      <c r="SYT2381" s="44"/>
      <c r="SYU2381" s="51"/>
      <c r="SYV2381" s="51"/>
      <c r="SYW2381" s="51"/>
      <c r="SYX2381" s="13"/>
      <c r="SYY2381" s="13"/>
      <c r="SYZ2381" s="14"/>
      <c r="SZA2381" s="14"/>
      <c r="SZB2381" s="41"/>
      <c r="SZC2381" s="44"/>
      <c r="SZD2381" s="51"/>
      <c r="SZE2381" s="51"/>
      <c r="SZF2381" s="51"/>
      <c r="SZG2381" s="13"/>
      <c r="SZH2381" s="13"/>
      <c r="SZI2381" s="14"/>
      <c r="SZJ2381" s="14"/>
      <c r="SZK2381" s="41"/>
      <c r="SZL2381" s="44"/>
      <c r="SZM2381" s="51"/>
      <c r="SZN2381" s="51"/>
      <c r="SZO2381" s="51"/>
      <c r="SZP2381" s="13"/>
      <c r="SZQ2381" s="13"/>
      <c r="SZR2381" s="14"/>
      <c r="SZS2381" s="14"/>
      <c r="SZT2381" s="41"/>
      <c r="SZU2381" s="44"/>
      <c r="SZV2381" s="51"/>
      <c r="SZW2381" s="51"/>
      <c r="SZX2381" s="51"/>
      <c r="SZY2381" s="13"/>
      <c r="SZZ2381" s="13"/>
      <c r="TAA2381" s="14"/>
      <c r="TAB2381" s="14"/>
      <c r="TAC2381" s="41"/>
      <c r="TAD2381" s="44"/>
      <c r="TAE2381" s="51"/>
      <c r="TAF2381" s="51"/>
      <c r="TAG2381" s="51"/>
      <c r="TAH2381" s="13"/>
      <c r="TAI2381" s="13"/>
      <c r="TAJ2381" s="14"/>
      <c r="TAK2381" s="14"/>
      <c r="TAL2381" s="41"/>
      <c r="TAM2381" s="44"/>
      <c r="TAN2381" s="51"/>
      <c r="TAO2381" s="51"/>
      <c r="TAP2381" s="51"/>
      <c r="TAQ2381" s="13"/>
      <c r="TAR2381" s="13"/>
      <c r="TAS2381" s="14"/>
      <c r="TAT2381" s="14"/>
      <c r="TAU2381" s="41"/>
      <c r="TAV2381" s="44"/>
      <c r="TAW2381" s="51"/>
      <c r="TAX2381" s="51"/>
      <c r="TAY2381" s="51"/>
      <c r="TAZ2381" s="13"/>
      <c r="TBA2381" s="13"/>
      <c r="TBB2381" s="14"/>
      <c r="TBC2381" s="14"/>
      <c r="TBD2381" s="41"/>
      <c r="TBE2381" s="44"/>
      <c r="TBF2381" s="51"/>
      <c r="TBG2381" s="51"/>
      <c r="TBH2381" s="51"/>
      <c r="TBI2381" s="13"/>
      <c r="TBJ2381" s="13"/>
      <c r="TBK2381" s="14"/>
      <c r="TBL2381" s="14"/>
      <c r="TBM2381" s="41"/>
      <c r="TBN2381" s="44"/>
      <c r="TBO2381" s="51"/>
      <c r="TBP2381" s="51"/>
      <c r="TBQ2381" s="51"/>
      <c r="TBR2381" s="13"/>
      <c r="TBS2381" s="13"/>
      <c r="TBT2381" s="14"/>
      <c r="TBU2381" s="14"/>
      <c r="TBV2381" s="41"/>
      <c r="TBW2381" s="44"/>
      <c r="TBX2381" s="51"/>
      <c r="TBY2381" s="51"/>
      <c r="TBZ2381" s="51"/>
      <c r="TCA2381" s="13"/>
      <c r="TCB2381" s="13"/>
      <c r="TCC2381" s="14"/>
      <c r="TCD2381" s="14"/>
      <c r="TCE2381" s="41"/>
      <c r="TCF2381" s="44"/>
      <c r="TCG2381" s="51"/>
      <c r="TCH2381" s="51"/>
      <c r="TCI2381" s="51"/>
      <c r="TCJ2381" s="13"/>
      <c r="TCK2381" s="13"/>
      <c r="TCL2381" s="14"/>
      <c r="TCM2381" s="14"/>
      <c r="TCN2381" s="41"/>
      <c r="TCO2381" s="44"/>
      <c r="TCP2381" s="51"/>
      <c r="TCQ2381" s="51"/>
      <c r="TCR2381" s="51"/>
      <c r="TCS2381" s="13"/>
      <c r="TCT2381" s="13"/>
      <c r="TCU2381" s="14"/>
      <c r="TCV2381" s="14"/>
      <c r="TCW2381" s="41"/>
      <c r="TCX2381" s="44"/>
      <c r="TCY2381" s="51"/>
      <c r="TCZ2381" s="51"/>
      <c r="TDA2381" s="51"/>
      <c r="TDB2381" s="13"/>
      <c r="TDC2381" s="13"/>
      <c r="TDD2381" s="14"/>
      <c r="TDE2381" s="14"/>
      <c r="TDF2381" s="41"/>
      <c r="TDG2381" s="44"/>
      <c r="TDH2381" s="51"/>
      <c r="TDI2381" s="51"/>
      <c r="TDJ2381" s="51"/>
      <c r="TDK2381" s="13"/>
      <c r="TDL2381" s="13"/>
      <c r="TDM2381" s="14"/>
      <c r="TDN2381" s="14"/>
      <c r="TDO2381" s="41"/>
      <c r="TDP2381" s="44"/>
      <c r="TDQ2381" s="51"/>
      <c r="TDR2381" s="51"/>
      <c r="TDS2381" s="51"/>
      <c r="TDT2381" s="13"/>
      <c r="TDU2381" s="13"/>
      <c r="TDV2381" s="14"/>
      <c r="TDW2381" s="14"/>
      <c r="TDX2381" s="41"/>
      <c r="TDY2381" s="44"/>
      <c r="TDZ2381" s="51"/>
      <c r="TEA2381" s="51"/>
      <c r="TEB2381" s="51"/>
      <c r="TEC2381" s="13"/>
      <c r="TED2381" s="13"/>
      <c r="TEE2381" s="14"/>
      <c r="TEF2381" s="14"/>
      <c r="TEG2381" s="41"/>
      <c r="TEH2381" s="44"/>
      <c r="TEI2381" s="51"/>
      <c r="TEJ2381" s="51"/>
      <c r="TEK2381" s="51"/>
      <c r="TEL2381" s="13"/>
      <c r="TEM2381" s="13"/>
      <c r="TEN2381" s="14"/>
      <c r="TEO2381" s="14"/>
      <c r="TEP2381" s="41"/>
      <c r="TEQ2381" s="44"/>
      <c r="TER2381" s="51"/>
      <c r="TES2381" s="51"/>
      <c r="TET2381" s="51"/>
      <c r="TEU2381" s="13"/>
      <c r="TEV2381" s="13"/>
      <c r="TEW2381" s="14"/>
      <c r="TEX2381" s="14"/>
      <c r="TEY2381" s="41"/>
      <c r="TEZ2381" s="44"/>
      <c r="TFA2381" s="51"/>
      <c r="TFB2381" s="51"/>
      <c r="TFC2381" s="51"/>
      <c r="TFD2381" s="13"/>
      <c r="TFE2381" s="13"/>
      <c r="TFF2381" s="14"/>
      <c r="TFG2381" s="14"/>
      <c r="TFH2381" s="41"/>
      <c r="TFI2381" s="44"/>
      <c r="TFJ2381" s="51"/>
      <c r="TFK2381" s="51"/>
      <c r="TFL2381" s="51"/>
      <c r="TFM2381" s="13"/>
      <c r="TFN2381" s="13"/>
      <c r="TFO2381" s="14"/>
      <c r="TFP2381" s="14"/>
      <c r="TFQ2381" s="41"/>
      <c r="TFR2381" s="44"/>
      <c r="TFS2381" s="51"/>
      <c r="TFT2381" s="51"/>
      <c r="TFU2381" s="51"/>
      <c r="TFV2381" s="13"/>
      <c r="TFW2381" s="13"/>
      <c r="TFX2381" s="14"/>
      <c r="TFY2381" s="14"/>
      <c r="TFZ2381" s="41"/>
      <c r="TGA2381" s="44"/>
      <c r="TGB2381" s="51"/>
      <c r="TGC2381" s="51"/>
      <c r="TGD2381" s="51"/>
      <c r="TGE2381" s="13"/>
      <c r="TGF2381" s="13"/>
      <c r="TGG2381" s="14"/>
      <c r="TGH2381" s="14"/>
      <c r="TGI2381" s="41"/>
      <c r="TGJ2381" s="44"/>
      <c r="TGK2381" s="51"/>
      <c r="TGL2381" s="51"/>
      <c r="TGM2381" s="51"/>
      <c r="TGN2381" s="13"/>
      <c r="TGO2381" s="13"/>
      <c r="TGP2381" s="14"/>
      <c r="TGQ2381" s="14"/>
      <c r="TGR2381" s="41"/>
      <c r="TGS2381" s="44"/>
      <c r="TGT2381" s="51"/>
      <c r="TGU2381" s="51"/>
      <c r="TGV2381" s="51"/>
      <c r="TGW2381" s="13"/>
      <c r="TGX2381" s="13"/>
      <c r="TGY2381" s="14"/>
      <c r="TGZ2381" s="14"/>
      <c r="THA2381" s="41"/>
      <c r="THB2381" s="44"/>
      <c r="THC2381" s="51"/>
      <c r="THD2381" s="51"/>
      <c r="THE2381" s="51"/>
      <c r="THF2381" s="13"/>
      <c r="THG2381" s="13"/>
      <c r="THH2381" s="14"/>
      <c r="THI2381" s="14"/>
      <c r="THJ2381" s="41"/>
      <c r="THK2381" s="44"/>
      <c r="THL2381" s="51"/>
      <c r="THM2381" s="51"/>
      <c r="THN2381" s="51"/>
      <c r="THO2381" s="13"/>
      <c r="THP2381" s="13"/>
      <c r="THQ2381" s="14"/>
      <c r="THR2381" s="14"/>
      <c r="THS2381" s="41"/>
      <c r="THT2381" s="44"/>
      <c r="THU2381" s="51"/>
      <c r="THV2381" s="51"/>
      <c r="THW2381" s="51"/>
      <c r="THX2381" s="13"/>
      <c r="THY2381" s="13"/>
      <c r="THZ2381" s="14"/>
      <c r="TIA2381" s="14"/>
      <c r="TIB2381" s="41"/>
      <c r="TIC2381" s="44"/>
      <c r="TID2381" s="51"/>
      <c r="TIE2381" s="51"/>
      <c r="TIF2381" s="51"/>
      <c r="TIG2381" s="13"/>
      <c r="TIH2381" s="13"/>
      <c r="TII2381" s="14"/>
      <c r="TIJ2381" s="14"/>
      <c r="TIK2381" s="41"/>
      <c r="TIL2381" s="44"/>
      <c r="TIM2381" s="51"/>
      <c r="TIN2381" s="51"/>
      <c r="TIO2381" s="51"/>
      <c r="TIP2381" s="13"/>
      <c r="TIQ2381" s="13"/>
      <c r="TIR2381" s="14"/>
      <c r="TIS2381" s="14"/>
      <c r="TIT2381" s="41"/>
      <c r="TIU2381" s="44"/>
      <c r="TIV2381" s="51"/>
      <c r="TIW2381" s="51"/>
      <c r="TIX2381" s="51"/>
      <c r="TIY2381" s="13"/>
      <c r="TIZ2381" s="13"/>
      <c r="TJA2381" s="14"/>
      <c r="TJB2381" s="14"/>
      <c r="TJC2381" s="41"/>
      <c r="TJD2381" s="44"/>
      <c r="TJE2381" s="51"/>
      <c r="TJF2381" s="51"/>
      <c r="TJG2381" s="51"/>
      <c r="TJH2381" s="13"/>
      <c r="TJI2381" s="13"/>
      <c r="TJJ2381" s="14"/>
      <c r="TJK2381" s="14"/>
      <c r="TJL2381" s="41"/>
      <c r="TJM2381" s="44"/>
      <c r="TJN2381" s="51"/>
      <c r="TJO2381" s="51"/>
      <c r="TJP2381" s="51"/>
      <c r="TJQ2381" s="13"/>
      <c r="TJR2381" s="13"/>
      <c r="TJS2381" s="14"/>
      <c r="TJT2381" s="14"/>
      <c r="TJU2381" s="41"/>
      <c r="TJV2381" s="44"/>
      <c r="TJW2381" s="51"/>
      <c r="TJX2381" s="51"/>
      <c r="TJY2381" s="51"/>
      <c r="TJZ2381" s="13"/>
      <c r="TKA2381" s="13"/>
      <c r="TKB2381" s="14"/>
      <c r="TKC2381" s="14"/>
      <c r="TKD2381" s="41"/>
      <c r="TKE2381" s="44"/>
      <c r="TKF2381" s="51"/>
      <c r="TKG2381" s="51"/>
      <c r="TKH2381" s="51"/>
      <c r="TKI2381" s="13"/>
      <c r="TKJ2381" s="13"/>
      <c r="TKK2381" s="14"/>
      <c r="TKL2381" s="14"/>
      <c r="TKM2381" s="41"/>
      <c r="TKN2381" s="44"/>
      <c r="TKO2381" s="51"/>
      <c r="TKP2381" s="51"/>
      <c r="TKQ2381" s="51"/>
      <c r="TKR2381" s="13"/>
      <c r="TKS2381" s="13"/>
      <c r="TKT2381" s="14"/>
      <c r="TKU2381" s="14"/>
      <c r="TKV2381" s="41"/>
      <c r="TKW2381" s="44"/>
      <c r="TKX2381" s="51"/>
      <c r="TKY2381" s="51"/>
      <c r="TKZ2381" s="51"/>
      <c r="TLA2381" s="13"/>
      <c r="TLB2381" s="13"/>
      <c r="TLC2381" s="14"/>
      <c r="TLD2381" s="14"/>
      <c r="TLE2381" s="41"/>
      <c r="TLF2381" s="44"/>
      <c r="TLG2381" s="51"/>
      <c r="TLH2381" s="51"/>
      <c r="TLI2381" s="51"/>
      <c r="TLJ2381" s="13"/>
      <c r="TLK2381" s="13"/>
      <c r="TLL2381" s="14"/>
      <c r="TLM2381" s="14"/>
      <c r="TLN2381" s="41"/>
      <c r="TLO2381" s="44"/>
      <c r="TLP2381" s="51"/>
      <c r="TLQ2381" s="51"/>
      <c r="TLR2381" s="51"/>
      <c r="TLS2381" s="13"/>
      <c r="TLT2381" s="13"/>
      <c r="TLU2381" s="14"/>
      <c r="TLV2381" s="14"/>
      <c r="TLW2381" s="41"/>
      <c r="TLX2381" s="44"/>
      <c r="TLY2381" s="51"/>
      <c r="TLZ2381" s="51"/>
      <c r="TMA2381" s="51"/>
      <c r="TMB2381" s="13"/>
      <c r="TMC2381" s="13"/>
      <c r="TMD2381" s="14"/>
      <c r="TME2381" s="14"/>
      <c r="TMF2381" s="41"/>
      <c r="TMG2381" s="44"/>
      <c r="TMH2381" s="51"/>
      <c r="TMI2381" s="51"/>
      <c r="TMJ2381" s="51"/>
      <c r="TMK2381" s="13"/>
      <c r="TML2381" s="13"/>
      <c r="TMM2381" s="14"/>
      <c r="TMN2381" s="14"/>
      <c r="TMO2381" s="41"/>
      <c r="TMP2381" s="44"/>
      <c r="TMQ2381" s="51"/>
      <c r="TMR2381" s="51"/>
      <c r="TMS2381" s="51"/>
      <c r="TMT2381" s="13"/>
      <c r="TMU2381" s="13"/>
      <c r="TMV2381" s="14"/>
      <c r="TMW2381" s="14"/>
      <c r="TMX2381" s="41"/>
      <c r="TMY2381" s="44"/>
      <c r="TMZ2381" s="51"/>
      <c r="TNA2381" s="51"/>
      <c r="TNB2381" s="51"/>
      <c r="TNC2381" s="13"/>
      <c r="TND2381" s="13"/>
      <c r="TNE2381" s="14"/>
      <c r="TNF2381" s="14"/>
      <c r="TNG2381" s="41"/>
      <c r="TNH2381" s="44"/>
      <c r="TNI2381" s="51"/>
      <c r="TNJ2381" s="51"/>
      <c r="TNK2381" s="51"/>
      <c r="TNL2381" s="13"/>
      <c r="TNM2381" s="13"/>
      <c r="TNN2381" s="14"/>
      <c r="TNO2381" s="14"/>
      <c r="TNP2381" s="41"/>
      <c r="TNQ2381" s="44"/>
      <c r="TNR2381" s="51"/>
      <c r="TNS2381" s="51"/>
      <c r="TNT2381" s="51"/>
      <c r="TNU2381" s="13"/>
      <c r="TNV2381" s="13"/>
      <c r="TNW2381" s="14"/>
      <c r="TNX2381" s="14"/>
      <c r="TNY2381" s="41"/>
      <c r="TNZ2381" s="44"/>
      <c r="TOA2381" s="51"/>
      <c r="TOB2381" s="51"/>
      <c r="TOC2381" s="51"/>
      <c r="TOD2381" s="13"/>
      <c r="TOE2381" s="13"/>
      <c r="TOF2381" s="14"/>
      <c r="TOG2381" s="14"/>
      <c r="TOH2381" s="41"/>
      <c r="TOI2381" s="44"/>
      <c r="TOJ2381" s="51"/>
      <c r="TOK2381" s="51"/>
      <c r="TOL2381" s="51"/>
      <c r="TOM2381" s="13"/>
      <c r="TON2381" s="13"/>
      <c r="TOO2381" s="14"/>
      <c r="TOP2381" s="14"/>
      <c r="TOQ2381" s="41"/>
      <c r="TOR2381" s="44"/>
      <c r="TOS2381" s="51"/>
      <c r="TOT2381" s="51"/>
      <c r="TOU2381" s="51"/>
      <c r="TOV2381" s="13"/>
      <c r="TOW2381" s="13"/>
      <c r="TOX2381" s="14"/>
      <c r="TOY2381" s="14"/>
      <c r="TOZ2381" s="41"/>
      <c r="TPA2381" s="44"/>
      <c r="TPB2381" s="51"/>
      <c r="TPC2381" s="51"/>
      <c r="TPD2381" s="51"/>
      <c r="TPE2381" s="13"/>
      <c r="TPF2381" s="13"/>
      <c r="TPG2381" s="14"/>
      <c r="TPH2381" s="14"/>
      <c r="TPI2381" s="41"/>
      <c r="TPJ2381" s="44"/>
      <c r="TPK2381" s="51"/>
      <c r="TPL2381" s="51"/>
      <c r="TPM2381" s="51"/>
      <c r="TPN2381" s="13"/>
      <c r="TPO2381" s="13"/>
      <c r="TPP2381" s="14"/>
      <c r="TPQ2381" s="14"/>
      <c r="TPR2381" s="41"/>
      <c r="TPS2381" s="44"/>
      <c r="TPT2381" s="51"/>
      <c r="TPU2381" s="51"/>
      <c r="TPV2381" s="51"/>
      <c r="TPW2381" s="13"/>
      <c r="TPX2381" s="13"/>
      <c r="TPY2381" s="14"/>
      <c r="TPZ2381" s="14"/>
      <c r="TQA2381" s="41"/>
      <c r="TQB2381" s="44"/>
      <c r="TQC2381" s="51"/>
      <c r="TQD2381" s="51"/>
      <c r="TQE2381" s="51"/>
      <c r="TQF2381" s="13"/>
      <c r="TQG2381" s="13"/>
      <c r="TQH2381" s="14"/>
      <c r="TQI2381" s="14"/>
      <c r="TQJ2381" s="41"/>
      <c r="TQK2381" s="44"/>
      <c r="TQL2381" s="51"/>
      <c r="TQM2381" s="51"/>
      <c r="TQN2381" s="51"/>
      <c r="TQO2381" s="13"/>
      <c r="TQP2381" s="13"/>
      <c r="TQQ2381" s="14"/>
      <c r="TQR2381" s="14"/>
      <c r="TQS2381" s="41"/>
      <c r="TQT2381" s="44"/>
      <c r="TQU2381" s="51"/>
      <c r="TQV2381" s="51"/>
      <c r="TQW2381" s="51"/>
      <c r="TQX2381" s="13"/>
      <c r="TQY2381" s="13"/>
      <c r="TQZ2381" s="14"/>
      <c r="TRA2381" s="14"/>
      <c r="TRB2381" s="41"/>
      <c r="TRC2381" s="44"/>
      <c r="TRD2381" s="51"/>
      <c r="TRE2381" s="51"/>
      <c r="TRF2381" s="51"/>
      <c r="TRG2381" s="13"/>
      <c r="TRH2381" s="13"/>
      <c r="TRI2381" s="14"/>
      <c r="TRJ2381" s="14"/>
      <c r="TRK2381" s="41"/>
      <c r="TRL2381" s="44"/>
      <c r="TRM2381" s="51"/>
      <c r="TRN2381" s="51"/>
      <c r="TRO2381" s="51"/>
      <c r="TRP2381" s="13"/>
      <c r="TRQ2381" s="13"/>
      <c r="TRR2381" s="14"/>
      <c r="TRS2381" s="14"/>
      <c r="TRT2381" s="41"/>
      <c r="TRU2381" s="44"/>
      <c r="TRV2381" s="51"/>
      <c r="TRW2381" s="51"/>
      <c r="TRX2381" s="51"/>
      <c r="TRY2381" s="13"/>
      <c r="TRZ2381" s="13"/>
      <c r="TSA2381" s="14"/>
      <c r="TSB2381" s="14"/>
      <c r="TSC2381" s="41"/>
      <c r="TSD2381" s="44"/>
      <c r="TSE2381" s="51"/>
      <c r="TSF2381" s="51"/>
      <c r="TSG2381" s="51"/>
      <c r="TSH2381" s="13"/>
      <c r="TSI2381" s="13"/>
      <c r="TSJ2381" s="14"/>
      <c r="TSK2381" s="14"/>
      <c r="TSL2381" s="41"/>
      <c r="TSM2381" s="44"/>
      <c r="TSN2381" s="51"/>
      <c r="TSO2381" s="51"/>
      <c r="TSP2381" s="51"/>
      <c r="TSQ2381" s="13"/>
      <c r="TSR2381" s="13"/>
      <c r="TSS2381" s="14"/>
      <c r="TST2381" s="14"/>
      <c r="TSU2381" s="41"/>
      <c r="TSV2381" s="44"/>
      <c r="TSW2381" s="51"/>
      <c r="TSX2381" s="51"/>
      <c r="TSY2381" s="51"/>
      <c r="TSZ2381" s="13"/>
      <c r="TTA2381" s="13"/>
      <c r="TTB2381" s="14"/>
      <c r="TTC2381" s="14"/>
      <c r="TTD2381" s="41"/>
      <c r="TTE2381" s="44"/>
      <c r="TTF2381" s="51"/>
      <c r="TTG2381" s="51"/>
      <c r="TTH2381" s="51"/>
      <c r="TTI2381" s="13"/>
      <c r="TTJ2381" s="13"/>
      <c r="TTK2381" s="14"/>
      <c r="TTL2381" s="14"/>
      <c r="TTM2381" s="41"/>
      <c r="TTN2381" s="44"/>
      <c r="TTO2381" s="51"/>
      <c r="TTP2381" s="51"/>
      <c r="TTQ2381" s="51"/>
      <c r="TTR2381" s="13"/>
      <c r="TTS2381" s="13"/>
      <c r="TTT2381" s="14"/>
      <c r="TTU2381" s="14"/>
      <c r="TTV2381" s="41"/>
      <c r="TTW2381" s="44"/>
      <c r="TTX2381" s="51"/>
      <c r="TTY2381" s="51"/>
      <c r="TTZ2381" s="51"/>
      <c r="TUA2381" s="13"/>
      <c r="TUB2381" s="13"/>
      <c r="TUC2381" s="14"/>
      <c r="TUD2381" s="14"/>
      <c r="TUE2381" s="41"/>
      <c r="TUF2381" s="44"/>
      <c r="TUG2381" s="51"/>
      <c r="TUH2381" s="51"/>
      <c r="TUI2381" s="51"/>
      <c r="TUJ2381" s="13"/>
      <c r="TUK2381" s="13"/>
      <c r="TUL2381" s="14"/>
      <c r="TUM2381" s="14"/>
      <c r="TUN2381" s="41"/>
      <c r="TUO2381" s="44"/>
      <c r="TUP2381" s="51"/>
      <c r="TUQ2381" s="51"/>
      <c r="TUR2381" s="51"/>
      <c r="TUS2381" s="13"/>
      <c r="TUT2381" s="13"/>
      <c r="TUU2381" s="14"/>
      <c r="TUV2381" s="14"/>
      <c r="TUW2381" s="41"/>
      <c r="TUX2381" s="44"/>
      <c r="TUY2381" s="51"/>
      <c r="TUZ2381" s="51"/>
      <c r="TVA2381" s="51"/>
      <c r="TVB2381" s="13"/>
      <c r="TVC2381" s="13"/>
      <c r="TVD2381" s="14"/>
      <c r="TVE2381" s="14"/>
      <c r="TVF2381" s="41"/>
      <c r="TVG2381" s="44"/>
      <c r="TVH2381" s="51"/>
      <c r="TVI2381" s="51"/>
      <c r="TVJ2381" s="51"/>
      <c r="TVK2381" s="13"/>
      <c r="TVL2381" s="13"/>
      <c r="TVM2381" s="14"/>
      <c r="TVN2381" s="14"/>
      <c r="TVO2381" s="41"/>
      <c r="TVP2381" s="44"/>
      <c r="TVQ2381" s="51"/>
      <c r="TVR2381" s="51"/>
      <c r="TVS2381" s="51"/>
      <c r="TVT2381" s="13"/>
      <c r="TVU2381" s="13"/>
      <c r="TVV2381" s="14"/>
      <c r="TVW2381" s="14"/>
      <c r="TVX2381" s="41"/>
      <c r="TVY2381" s="44"/>
      <c r="TVZ2381" s="51"/>
      <c r="TWA2381" s="51"/>
      <c r="TWB2381" s="51"/>
      <c r="TWC2381" s="13"/>
      <c r="TWD2381" s="13"/>
      <c r="TWE2381" s="14"/>
      <c r="TWF2381" s="14"/>
      <c r="TWG2381" s="41"/>
      <c r="TWH2381" s="44"/>
      <c r="TWI2381" s="51"/>
      <c r="TWJ2381" s="51"/>
      <c r="TWK2381" s="51"/>
      <c r="TWL2381" s="13"/>
      <c r="TWM2381" s="13"/>
      <c r="TWN2381" s="14"/>
      <c r="TWO2381" s="14"/>
      <c r="TWP2381" s="41"/>
      <c r="TWQ2381" s="44"/>
      <c r="TWR2381" s="51"/>
      <c r="TWS2381" s="51"/>
      <c r="TWT2381" s="51"/>
      <c r="TWU2381" s="13"/>
      <c r="TWV2381" s="13"/>
      <c r="TWW2381" s="14"/>
      <c r="TWX2381" s="14"/>
      <c r="TWY2381" s="41"/>
      <c r="TWZ2381" s="44"/>
      <c r="TXA2381" s="51"/>
      <c r="TXB2381" s="51"/>
      <c r="TXC2381" s="51"/>
      <c r="TXD2381" s="13"/>
      <c r="TXE2381" s="13"/>
      <c r="TXF2381" s="14"/>
      <c r="TXG2381" s="14"/>
      <c r="TXH2381" s="41"/>
      <c r="TXI2381" s="44"/>
      <c r="TXJ2381" s="51"/>
      <c r="TXK2381" s="51"/>
      <c r="TXL2381" s="51"/>
      <c r="TXM2381" s="13"/>
      <c r="TXN2381" s="13"/>
      <c r="TXO2381" s="14"/>
      <c r="TXP2381" s="14"/>
      <c r="TXQ2381" s="41"/>
      <c r="TXR2381" s="44"/>
      <c r="TXS2381" s="51"/>
      <c r="TXT2381" s="51"/>
      <c r="TXU2381" s="51"/>
      <c r="TXV2381" s="13"/>
      <c r="TXW2381" s="13"/>
      <c r="TXX2381" s="14"/>
      <c r="TXY2381" s="14"/>
      <c r="TXZ2381" s="41"/>
      <c r="TYA2381" s="44"/>
      <c r="TYB2381" s="51"/>
      <c r="TYC2381" s="51"/>
      <c r="TYD2381" s="51"/>
      <c r="TYE2381" s="13"/>
      <c r="TYF2381" s="13"/>
      <c r="TYG2381" s="14"/>
      <c r="TYH2381" s="14"/>
      <c r="TYI2381" s="41"/>
      <c r="TYJ2381" s="44"/>
      <c r="TYK2381" s="51"/>
      <c r="TYL2381" s="51"/>
      <c r="TYM2381" s="51"/>
      <c r="TYN2381" s="13"/>
      <c r="TYO2381" s="13"/>
      <c r="TYP2381" s="14"/>
      <c r="TYQ2381" s="14"/>
      <c r="TYR2381" s="41"/>
      <c r="TYS2381" s="44"/>
      <c r="TYT2381" s="51"/>
      <c r="TYU2381" s="51"/>
      <c r="TYV2381" s="51"/>
      <c r="TYW2381" s="13"/>
      <c r="TYX2381" s="13"/>
      <c r="TYY2381" s="14"/>
      <c r="TYZ2381" s="14"/>
      <c r="TZA2381" s="41"/>
      <c r="TZB2381" s="44"/>
      <c r="TZC2381" s="51"/>
      <c r="TZD2381" s="51"/>
      <c r="TZE2381" s="51"/>
      <c r="TZF2381" s="13"/>
      <c r="TZG2381" s="13"/>
      <c r="TZH2381" s="14"/>
      <c r="TZI2381" s="14"/>
      <c r="TZJ2381" s="41"/>
      <c r="TZK2381" s="44"/>
      <c r="TZL2381" s="51"/>
      <c r="TZM2381" s="51"/>
      <c r="TZN2381" s="51"/>
      <c r="TZO2381" s="13"/>
      <c r="TZP2381" s="13"/>
      <c r="TZQ2381" s="14"/>
      <c r="TZR2381" s="14"/>
      <c r="TZS2381" s="41"/>
      <c r="TZT2381" s="44"/>
      <c r="TZU2381" s="51"/>
      <c r="TZV2381" s="51"/>
      <c r="TZW2381" s="51"/>
      <c r="TZX2381" s="13"/>
      <c r="TZY2381" s="13"/>
      <c r="TZZ2381" s="14"/>
      <c r="UAA2381" s="14"/>
      <c r="UAB2381" s="41"/>
      <c r="UAC2381" s="44"/>
      <c r="UAD2381" s="51"/>
      <c r="UAE2381" s="51"/>
      <c r="UAF2381" s="51"/>
      <c r="UAG2381" s="13"/>
      <c r="UAH2381" s="13"/>
      <c r="UAI2381" s="14"/>
      <c r="UAJ2381" s="14"/>
      <c r="UAK2381" s="41"/>
      <c r="UAL2381" s="44"/>
      <c r="UAM2381" s="51"/>
      <c r="UAN2381" s="51"/>
      <c r="UAO2381" s="51"/>
      <c r="UAP2381" s="13"/>
      <c r="UAQ2381" s="13"/>
      <c r="UAR2381" s="14"/>
      <c r="UAS2381" s="14"/>
      <c r="UAT2381" s="41"/>
      <c r="UAU2381" s="44"/>
      <c r="UAV2381" s="51"/>
      <c r="UAW2381" s="51"/>
      <c r="UAX2381" s="51"/>
      <c r="UAY2381" s="13"/>
      <c r="UAZ2381" s="13"/>
      <c r="UBA2381" s="14"/>
      <c r="UBB2381" s="14"/>
      <c r="UBC2381" s="41"/>
      <c r="UBD2381" s="44"/>
      <c r="UBE2381" s="51"/>
      <c r="UBF2381" s="51"/>
      <c r="UBG2381" s="51"/>
      <c r="UBH2381" s="13"/>
      <c r="UBI2381" s="13"/>
      <c r="UBJ2381" s="14"/>
      <c r="UBK2381" s="14"/>
      <c r="UBL2381" s="41"/>
      <c r="UBM2381" s="44"/>
      <c r="UBN2381" s="51"/>
      <c r="UBO2381" s="51"/>
      <c r="UBP2381" s="51"/>
      <c r="UBQ2381" s="13"/>
      <c r="UBR2381" s="13"/>
      <c r="UBS2381" s="14"/>
      <c r="UBT2381" s="14"/>
      <c r="UBU2381" s="41"/>
      <c r="UBV2381" s="44"/>
      <c r="UBW2381" s="51"/>
      <c r="UBX2381" s="51"/>
      <c r="UBY2381" s="51"/>
      <c r="UBZ2381" s="13"/>
      <c r="UCA2381" s="13"/>
      <c r="UCB2381" s="14"/>
      <c r="UCC2381" s="14"/>
      <c r="UCD2381" s="41"/>
      <c r="UCE2381" s="44"/>
      <c r="UCF2381" s="51"/>
      <c r="UCG2381" s="51"/>
      <c r="UCH2381" s="51"/>
      <c r="UCI2381" s="13"/>
      <c r="UCJ2381" s="13"/>
      <c r="UCK2381" s="14"/>
      <c r="UCL2381" s="14"/>
      <c r="UCM2381" s="41"/>
      <c r="UCN2381" s="44"/>
      <c r="UCO2381" s="51"/>
      <c r="UCP2381" s="51"/>
      <c r="UCQ2381" s="51"/>
      <c r="UCR2381" s="13"/>
      <c r="UCS2381" s="13"/>
      <c r="UCT2381" s="14"/>
      <c r="UCU2381" s="14"/>
      <c r="UCV2381" s="41"/>
      <c r="UCW2381" s="44"/>
      <c r="UCX2381" s="51"/>
      <c r="UCY2381" s="51"/>
      <c r="UCZ2381" s="51"/>
      <c r="UDA2381" s="13"/>
      <c r="UDB2381" s="13"/>
      <c r="UDC2381" s="14"/>
      <c r="UDD2381" s="14"/>
      <c r="UDE2381" s="41"/>
      <c r="UDF2381" s="44"/>
      <c r="UDG2381" s="51"/>
      <c r="UDH2381" s="51"/>
      <c r="UDI2381" s="51"/>
      <c r="UDJ2381" s="13"/>
      <c r="UDK2381" s="13"/>
      <c r="UDL2381" s="14"/>
      <c r="UDM2381" s="14"/>
      <c r="UDN2381" s="41"/>
      <c r="UDO2381" s="44"/>
      <c r="UDP2381" s="51"/>
      <c r="UDQ2381" s="51"/>
      <c r="UDR2381" s="51"/>
      <c r="UDS2381" s="13"/>
      <c r="UDT2381" s="13"/>
      <c r="UDU2381" s="14"/>
      <c r="UDV2381" s="14"/>
      <c r="UDW2381" s="41"/>
      <c r="UDX2381" s="44"/>
      <c r="UDY2381" s="51"/>
      <c r="UDZ2381" s="51"/>
      <c r="UEA2381" s="51"/>
      <c r="UEB2381" s="13"/>
      <c r="UEC2381" s="13"/>
      <c r="UED2381" s="14"/>
      <c r="UEE2381" s="14"/>
      <c r="UEF2381" s="41"/>
      <c r="UEG2381" s="44"/>
      <c r="UEH2381" s="51"/>
      <c r="UEI2381" s="51"/>
      <c r="UEJ2381" s="51"/>
      <c r="UEK2381" s="13"/>
      <c r="UEL2381" s="13"/>
      <c r="UEM2381" s="14"/>
      <c r="UEN2381" s="14"/>
      <c r="UEO2381" s="41"/>
      <c r="UEP2381" s="44"/>
      <c r="UEQ2381" s="51"/>
      <c r="UER2381" s="51"/>
      <c r="UES2381" s="51"/>
      <c r="UET2381" s="13"/>
      <c r="UEU2381" s="13"/>
      <c r="UEV2381" s="14"/>
      <c r="UEW2381" s="14"/>
      <c r="UEX2381" s="41"/>
      <c r="UEY2381" s="44"/>
      <c r="UEZ2381" s="51"/>
      <c r="UFA2381" s="51"/>
      <c r="UFB2381" s="51"/>
      <c r="UFC2381" s="13"/>
      <c r="UFD2381" s="13"/>
      <c r="UFE2381" s="14"/>
      <c r="UFF2381" s="14"/>
      <c r="UFG2381" s="41"/>
      <c r="UFH2381" s="44"/>
      <c r="UFI2381" s="51"/>
      <c r="UFJ2381" s="51"/>
      <c r="UFK2381" s="51"/>
      <c r="UFL2381" s="13"/>
      <c r="UFM2381" s="13"/>
      <c r="UFN2381" s="14"/>
      <c r="UFO2381" s="14"/>
      <c r="UFP2381" s="41"/>
      <c r="UFQ2381" s="44"/>
      <c r="UFR2381" s="51"/>
      <c r="UFS2381" s="51"/>
      <c r="UFT2381" s="51"/>
      <c r="UFU2381" s="13"/>
      <c r="UFV2381" s="13"/>
      <c r="UFW2381" s="14"/>
      <c r="UFX2381" s="14"/>
      <c r="UFY2381" s="41"/>
      <c r="UFZ2381" s="44"/>
      <c r="UGA2381" s="51"/>
      <c r="UGB2381" s="51"/>
      <c r="UGC2381" s="51"/>
      <c r="UGD2381" s="13"/>
      <c r="UGE2381" s="13"/>
      <c r="UGF2381" s="14"/>
      <c r="UGG2381" s="14"/>
      <c r="UGH2381" s="41"/>
      <c r="UGI2381" s="44"/>
      <c r="UGJ2381" s="51"/>
      <c r="UGK2381" s="51"/>
      <c r="UGL2381" s="51"/>
      <c r="UGM2381" s="13"/>
      <c r="UGN2381" s="13"/>
      <c r="UGO2381" s="14"/>
      <c r="UGP2381" s="14"/>
      <c r="UGQ2381" s="41"/>
      <c r="UGR2381" s="44"/>
      <c r="UGS2381" s="51"/>
      <c r="UGT2381" s="51"/>
      <c r="UGU2381" s="51"/>
      <c r="UGV2381" s="13"/>
      <c r="UGW2381" s="13"/>
      <c r="UGX2381" s="14"/>
      <c r="UGY2381" s="14"/>
      <c r="UGZ2381" s="41"/>
      <c r="UHA2381" s="44"/>
      <c r="UHB2381" s="51"/>
      <c r="UHC2381" s="51"/>
      <c r="UHD2381" s="51"/>
      <c r="UHE2381" s="13"/>
      <c r="UHF2381" s="13"/>
      <c r="UHG2381" s="14"/>
      <c r="UHH2381" s="14"/>
      <c r="UHI2381" s="41"/>
      <c r="UHJ2381" s="44"/>
      <c r="UHK2381" s="51"/>
      <c r="UHL2381" s="51"/>
      <c r="UHM2381" s="51"/>
      <c r="UHN2381" s="13"/>
      <c r="UHO2381" s="13"/>
      <c r="UHP2381" s="14"/>
      <c r="UHQ2381" s="14"/>
      <c r="UHR2381" s="41"/>
      <c r="UHS2381" s="44"/>
      <c r="UHT2381" s="51"/>
      <c r="UHU2381" s="51"/>
      <c r="UHV2381" s="51"/>
      <c r="UHW2381" s="13"/>
      <c r="UHX2381" s="13"/>
      <c r="UHY2381" s="14"/>
      <c r="UHZ2381" s="14"/>
      <c r="UIA2381" s="41"/>
      <c r="UIB2381" s="44"/>
      <c r="UIC2381" s="51"/>
      <c r="UID2381" s="51"/>
      <c r="UIE2381" s="51"/>
      <c r="UIF2381" s="13"/>
      <c r="UIG2381" s="13"/>
      <c r="UIH2381" s="14"/>
      <c r="UII2381" s="14"/>
      <c r="UIJ2381" s="41"/>
      <c r="UIK2381" s="44"/>
      <c r="UIL2381" s="51"/>
      <c r="UIM2381" s="51"/>
      <c r="UIN2381" s="51"/>
      <c r="UIO2381" s="13"/>
      <c r="UIP2381" s="13"/>
      <c r="UIQ2381" s="14"/>
      <c r="UIR2381" s="14"/>
      <c r="UIS2381" s="41"/>
      <c r="UIT2381" s="44"/>
      <c r="UIU2381" s="51"/>
      <c r="UIV2381" s="51"/>
      <c r="UIW2381" s="51"/>
      <c r="UIX2381" s="13"/>
      <c r="UIY2381" s="13"/>
      <c r="UIZ2381" s="14"/>
      <c r="UJA2381" s="14"/>
      <c r="UJB2381" s="41"/>
      <c r="UJC2381" s="44"/>
      <c r="UJD2381" s="51"/>
      <c r="UJE2381" s="51"/>
      <c r="UJF2381" s="51"/>
      <c r="UJG2381" s="13"/>
      <c r="UJH2381" s="13"/>
      <c r="UJI2381" s="14"/>
      <c r="UJJ2381" s="14"/>
      <c r="UJK2381" s="41"/>
      <c r="UJL2381" s="44"/>
      <c r="UJM2381" s="51"/>
      <c r="UJN2381" s="51"/>
      <c r="UJO2381" s="51"/>
      <c r="UJP2381" s="13"/>
      <c r="UJQ2381" s="13"/>
      <c r="UJR2381" s="14"/>
      <c r="UJS2381" s="14"/>
      <c r="UJT2381" s="41"/>
      <c r="UJU2381" s="44"/>
      <c r="UJV2381" s="51"/>
      <c r="UJW2381" s="51"/>
      <c r="UJX2381" s="51"/>
      <c r="UJY2381" s="13"/>
      <c r="UJZ2381" s="13"/>
      <c r="UKA2381" s="14"/>
      <c r="UKB2381" s="14"/>
      <c r="UKC2381" s="41"/>
      <c r="UKD2381" s="44"/>
      <c r="UKE2381" s="51"/>
      <c r="UKF2381" s="51"/>
      <c r="UKG2381" s="51"/>
      <c r="UKH2381" s="13"/>
      <c r="UKI2381" s="13"/>
      <c r="UKJ2381" s="14"/>
      <c r="UKK2381" s="14"/>
      <c r="UKL2381" s="41"/>
      <c r="UKM2381" s="44"/>
      <c r="UKN2381" s="51"/>
      <c r="UKO2381" s="51"/>
      <c r="UKP2381" s="51"/>
      <c r="UKQ2381" s="13"/>
      <c r="UKR2381" s="13"/>
      <c r="UKS2381" s="14"/>
      <c r="UKT2381" s="14"/>
      <c r="UKU2381" s="41"/>
      <c r="UKV2381" s="44"/>
      <c r="UKW2381" s="51"/>
      <c r="UKX2381" s="51"/>
      <c r="UKY2381" s="51"/>
      <c r="UKZ2381" s="13"/>
      <c r="ULA2381" s="13"/>
      <c r="ULB2381" s="14"/>
      <c r="ULC2381" s="14"/>
      <c r="ULD2381" s="41"/>
      <c r="ULE2381" s="44"/>
      <c r="ULF2381" s="51"/>
      <c r="ULG2381" s="51"/>
      <c r="ULH2381" s="51"/>
      <c r="ULI2381" s="13"/>
      <c r="ULJ2381" s="13"/>
      <c r="ULK2381" s="14"/>
      <c r="ULL2381" s="14"/>
      <c r="ULM2381" s="41"/>
      <c r="ULN2381" s="44"/>
      <c r="ULO2381" s="51"/>
      <c r="ULP2381" s="51"/>
      <c r="ULQ2381" s="51"/>
      <c r="ULR2381" s="13"/>
      <c r="ULS2381" s="13"/>
      <c r="ULT2381" s="14"/>
      <c r="ULU2381" s="14"/>
      <c r="ULV2381" s="41"/>
      <c r="ULW2381" s="44"/>
      <c r="ULX2381" s="51"/>
      <c r="ULY2381" s="51"/>
      <c r="ULZ2381" s="51"/>
      <c r="UMA2381" s="13"/>
      <c r="UMB2381" s="13"/>
      <c r="UMC2381" s="14"/>
      <c r="UMD2381" s="14"/>
      <c r="UME2381" s="41"/>
      <c r="UMF2381" s="44"/>
      <c r="UMG2381" s="51"/>
      <c r="UMH2381" s="51"/>
      <c r="UMI2381" s="51"/>
      <c r="UMJ2381" s="13"/>
      <c r="UMK2381" s="13"/>
      <c r="UML2381" s="14"/>
      <c r="UMM2381" s="14"/>
      <c r="UMN2381" s="41"/>
      <c r="UMO2381" s="44"/>
      <c r="UMP2381" s="51"/>
      <c r="UMQ2381" s="51"/>
      <c r="UMR2381" s="51"/>
      <c r="UMS2381" s="13"/>
      <c r="UMT2381" s="13"/>
      <c r="UMU2381" s="14"/>
      <c r="UMV2381" s="14"/>
      <c r="UMW2381" s="41"/>
      <c r="UMX2381" s="44"/>
      <c r="UMY2381" s="51"/>
      <c r="UMZ2381" s="51"/>
      <c r="UNA2381" s="51"/>
      <c r="UNB2381" s="13"/>
      <c r="UNC2381" s="13"/>
      <c r="UND2381" s="14"/>
      <c r="UNE2381" s="14"/>
      <c r="UNF2381" s="41"/>
      <c r="UNG2381" s="44"/>
      <c r="UNH2381" s="51"/>
      <c r="UNI2381" s="51"/>
      <c r="UNJ2381" s="51"/>
      <c r="UNK2381" s="13"/>
      <c r="UNL2381" s="13"/>
      <c r="UNM2381" s="14"/>
      <c r="UNN2381" s="14"/>
      <c r="UNO2381" s="41"/>
      <c r="UNP2381" s="44"/>
      <c r="UNQ2381" s="51"/>
      <c r="UNR2381" s="51"/>
      <c r="UNS2381" s="51"/>
      <c r="UNT2381" s="13"/>
      <c r="UNU2381" s="13"/>
      <c r="UNV2381" s="14"/>
      <c r="UNW2381" s="14"/>
      <c r="UNX2381" s="41"/>
      <c r="UNY2381" s="44"/>
      <c r="UNZ2381" s="51"/>
      <c r="UOA2381" s="51"/>
      <c r="UOB2381" s="51"/>
      <c r="UOC2381" s="13"/>
      <c r="UOD2381" s="13"/>
      <c r="UOE2381" s="14"/>
      <c r="UOF2381" s="14"/>
      <c r="UOG2381" s="41"/>
      <c r="UOH2381" s="44"/>
      <c r="UOI2381" s="51"/>
      <c r="UOJ2381" s="51"/>
      <c r="UOK2381" s="51"/>
      <c r="UOL2381" s="13"/>
      <c r="UOM2381" s="13"/>
      <c r="UON2381" s="14"/>
      <c r="UOO2381" s="14"/>
      <c r="UOP2381" s="41"/>
      <c r="UOQ2381" s="44"/>
      <c r="UOR2381" s="51"/>
      <c r="UOS2381" s="51"/>
      <c r="UOT2381" s="51"/>
      <c r="UOU2381" s="13"/>
      <c r="UOV2381" s="13"/>
      <c r="UOW2381" s="14"/>
      <c r="UOX2381" s="14"/>
      <c r="UOY2381" s="41"/>
      <c r="UOZ2381" s="44"/>
      <c r="UPA2381" s="51"/>
      <c r="UPB2381" s="51"/>
      <c r="UPC2381" s="51"/>
      <c r="UPD2381" s="13"/>
      <c r="UPE2381" s="13"/>
      <c r="UPF2381" s="14"/>
      <c r="UPG2381" s="14"/>
      <c r="UPH2381" s="41"/>
      <c r="UPI2381" s="44"/>
      <c r="UPJ2381" s="51"/>
      <c r="UPK2381" s="51"/>
      <c r="UPL2381" s="51"/>
      <c r="UPM2381" s="13"/>
      <c r="UPN2381" s="13"/>
      <c r="UPO2381" s="14"/>
      <c r="UPP2381" s="14"/>
      <c r="UPQ2381" s="41"/>
      <c r="UPR2381" s="44"/>
      <c r="UPS2381" s="51"/>
      <c r="UPT2381" s="51"/>
      <c r="UPU2381" s="51"/>
      <c r="UPV2381" s="13"/>
      <c r="UPW2381" s="13"/>
      <c r="UPX2381" s="14"/>
      <c r="UPY2381" s="14"/>
      <c r="UPZ2381" s="41"/>
      <c r="UQA2381" s="44"/>
      <c r="UQB2381" s="51"/>
      <c r="UQC2381" s="51"/>
      <c r="UQD2381" s="51"/>
      <c r="UQE2381" s="13"/>
      <c r="UQF2381" s="13"/>
      <c r="UQG2381" s="14"/>
      <c r="UQH2381" s="14"/>
      <c r="UQI2381" s="41"/>
      <c r="UQJ2381" s="44"/>
      <c r="UQK2381" s="51"/>
      <c r="UQL2381" s="51"/>
      <c r="UQM2381" s="51"/>
      <c r="UQN2381" s="13"/>
      <c r="UQO2381" s="13"/>
      <c r="UQP2381" s="14"/>
      <c r="UQQ2381" s="14"/>
      <c r="UQR2381" s="41"/>
      <c r="UQS2381" s="44"/>
      <c r="UQT2381" s="51"/>
      <c r="UQU2381" s="51"/>
      <c r="UQV2381" s="51"/>
      <c r="UQW2381" s="13"/>
      <c r="UQX2381" s="13"/>
      <c r="UQY2381" s="14"/>
      <c r="UQZ2381" s="14"/>
      <c r="URA2381" s="41"/>
      <c r="URB2381" s="44"/>
      <c r="URC2381" s="51"/>
      <c r="URD2381" s="51"/>
      <c r="URE2381" s="51"/>
      <c r="URF2381" s="13"/>
      <c r="URG2381" s="13"/>
      <c r="URH2381" s="14"/>
      <c r="URI2381" s="14"/>
      <c r="URJ2381" s="41"/>
      <c r="URK2381" s="44"/>
      <c r="URL2381" s="51"/>
      <c r="URM2381" s="51"/>
      <c r="URN2381" s="51"/>
      <c r="URO2381" s="13"/>
      <c r="URP2381" s="13"/>
      <c r="URQ2381" s="14"/>
      <c r="URR2381" s="14"/>
      <c r="URS2381" s="41"/>
      <c r="URT2381" s="44"/>
      <c r="URU2381" s="51"/>
      <c r="URV2381" s="51"/>
      <c r="URW2381" s="51"/>
      <c r="URX2381" s="13"/>
      <c r="URY2381" s="13"/>
      <c r="URZ2381" s="14"/>
      <c r="USA2381" s="14"/>
      <c r="USB2381" s="41"/>
      <c r="USC2381" s="44"/>
      <c r="USD2381" s="51"/>
      <c r="USE2381" s="51"/>
      <c r="USF2381" s="51"/>
      <c r="USG2381" s="13"/>
      <c r="USH2381" s="13"/>
      <c r="USI2381" s="14"/>
      <c r="USJ2381" s="14"/>
      <c r="USK2381" s="41"/>
      <c r="USL2381" s="44"/>
      <c r="USM2381" s="51"/>
      <c r="USN2381" s="51"/>
      <c r="USO2381" s="51"/>
      <c r="USP2381" s="13"/>
      <c r="USQ2381" s="13"/>
      <c r="USR2381" s="14"/>
      <c r="USS2381" s="14"/>
      <c r="UST2381" s="41"/>
      <c r="USU2381" s="44"/>
      <c r="USV2381" s="51"/>
      <c r="USW2381" s="51"/>
      <c r="USX2381" s="51"/>
      <c r="USY2381" s="13"/>
      <c r="USZ2381" s="13"/>
      <c r="UTA2381" s="14"/>
      <c r="UTB2381" s="14"/>
      <c r="UTC2381" s="41"/>
      <c r="UTD2381" s="44"/>
      <c r="UTE2381" s="51"/>
      <c r="UTF2381" s="51"/>
      <c r="UTG2381" s="51"/>
      <c r="UTH2381" s="13"/>
      <c r="UTI2381" s="13"/>
      <c r="UTJ2381" s="14"/>
      <c r="UTK2381" s="14"/>
      <c r="UTL2381" s="41"/>
      <c r="UTM2381" s="44"/>
      <c r="UTN2381" s="51"/>
      <c r="UTO2381" s="51"/>
      <c r="UTP2381" s="51"/>
      <c r="UTQ2381" s="13"/>
      <c r="UTR2381" s="13"/>
      <c r="UTS2381" s="14"/>
      <c r="UTT2381" s="14"/>
      <c r="UTU2381" s="41"/>
      <c r="UTV2381" s="44"/>
      <c r="UTW2381" s="51"/>
      <c r="UTX2381" s="51"/>
      <c r="UTY2381" s="51"/>
      <c r="UTZ2381" s="13"/>
      <c r="UUA2381" s="13"/>
      <c r="UUB2381" s="14"/>
      <c r="UUC2381" s="14"/>
      <c r="UUD2381" s="41"/>
      <c r="UUE2381" s="44"/>
      <c r="UUF2381" s="51"/>
      <c r="UUG2381" s="51"/>
      <c r="UUH2381" s="51"/>
      <c r="UUI2381" s="13"/>
      <c r="UUJ2381" s="13"/>
      <c r="UUK2381" s="14"/>
      <c r="UUL2381" s="14"/>
      <c r="UUM2381" s="41"/>
      <c r="UUN2381" s="44"/>
      <c r="UUO2381" s="51"/>
      <c r="UUP2381" s="51"/>
      <c r="UUQ2381" s="51"/>
      <c r="UUR2381" s="13"/>
      <c r="UUS2381" s="13"/>
      <c r="UUT2381" s="14"/>
      <c r="UUU2381" s="14"/>
      <c r="UUV2381" s="41"/>
      <c r="UUW2381" s="44"/>
      <c r="UUX2381" s="51"/>
      <c r="UUY2381" s="51"/>
      <c r="UUZ2381" s="51"/>
      <c r="UVA2381" s="13"/>
      <c r="UVB2381" s="13"/>
      <c r="UVC2381" s="14"/>
      <c r="UVD2381" s="14"/>
      <c r="UVE2381" s="41"/>
      <c r="UVF2381" s="44"/>
      <c r="UVG2381" s="51"/>
      <c r="UVH2381" s="51"/>
      <c r="UVI2381" s="51"/>
      <c r="UVJ2381" s="13"/>
      <c r="UVK2381" s="13"/>
      <c r="UVL2381" s="14"/>
      <c r="UVM2381" s="14"/>
      <c r="UVN2381" s="41"/>
      <c r="UVO2381" s="44"/>
      <c r="UVP2381" s="51"/>
      <c r="UVQ2381" s="51"/>
      <c r="UVR2381" s="51"/>
      <c r="UVS2381" s="13"/>
      <c r="UVT2381" s="13"/>
      <c r="UVU2381" s="14"/>
      <c r="UVV2381" s="14"/>
      <c r="UVW2381" s="41"/>
      <c r="UVX2381" s="44"/>
      <c r="UVY2381" s="51"/>
      <c r="UVZ2381" s="51"/>
      <c r="UWA2381" s="51"/>
      <c r="UWB2381" s="13"/>
      <c r="UWC2381" s="13"/>
      <c r="UWD2381" s="14"/>
      <c r="UWE2381" s="14"/>
      <c r="UWF2381" s="41"/>
      <c r="UWG2381" s="44"/>
      <c r="UWH2381" s="51"/>
      <c r="UWI2381" s="51"/>
      <c r="UWJ2381" s="51"/>
      <c r="UWK2381" s="13"/>
      <c r="UWL2381" s="13"/>
      <c r="UWM2381" s="14"/>
      <c r="UWN2381" s="14"/>
      <c r="UWO2381" s="41"/>
      <c r="UWP2381" s="44"/>
      <c r="UWQ2381" s="51"/>
      <c r="UWR2381" s="51"/>
      <c r="UWS2381" s="51"/>
      <c r="UWT2381" s="13"/>
      <c r="UWU2381" s="13"/>
      <c r="UWV2381" s="14"/>
      <c r="UWW2381" s="14"/>
      <c r="UWX2381" s="41"/>
      <c r="UWY2381" s="44"/>
      <c r="UWZ2381" s="51"/>
      <c r="UXA2381" s="51"/>
      <c r="UXB2381" s="51"/>
      <c r="UXC2381" s="13"/>
      <c r="UXD2381" s="13"/>
      <c r="UXE2381" s="14"/>
      <c r="UXF2381" s="14"/>
      <c r="UXG2381" s="41"/>
      <c r="UXH2381" s="44"/>
      <c r="UXI2381" s="51"/>
      <c r="UXJ2381" s="51"/>
      <c r="UXK2381" s="51"/>
      <c r="UXL2381" s="13"/>
      <c r="UXM2381" s="13"/>
      <c r="UXN2381" s="14"/>
      <c r="UXO2381" s="14"/>
      <c r="UXP2381" s="41"/>
      <c r="UXQ2381" s="44"/>
      <c r="UXR2381" s="51"/>
      <c r="UXS2381" s="51"/>
      <c r="UXT2381" s="51"/>
      <c r="UXU2381" s="13"/>
      <c r="UXV2381" s="13"/>
      <c r="UXW2381" s="14"/>
      <c r="UXX2381" s="14"/>
      <c r="UXY2381" s="41"/>
      <c r="UXZ2381" s="44"/>
      <c r="UYA2381" s="51"/>
      <c r="UYB2381" s="51"/>
      <c r="UYC2381" s="51"/>
      <c r="UYD2381" s="13"/>
      <c r="UYE2381" s="13"/>
      <c r="UYF2381" s="14"/>
      <c r="UYG2381" s="14"/>
      <c r="UYH2381" s="41"/>
      <c r="UYI2381" s="44"/>
      <c r="UYJ2381" s="51"/>
      <c r="UYK2381" s="51"/>
      <c r="UYL2381" s="51"/>
      <c r="UYM2381" s="13"/>
      <c r="UYN2381" s="13"/>
      <c r="UYO2381" s="14"/>
      <c r="UYP2381" s="14"/>
      <c r="UYQ2381" s="38"/>
      <c r="UYR2381" s="48"/>
      <c r="UYS2381" s="48"/>
      <c r="UYT2381" s="48"/>
      <c r="UYU2381" s="41"/>
      <c r="UYV2381" s="48"/>
      <c r="UYW2381" s="48"/>
      <c r="UYX2381" s="48"/>
      <c r="UYY2381" s="48"/>
      <c r="UYZ2381" s="48"/>
      <c r="UZA2381" s="42"/>
      <c r="UZC2381" s="38"/>
      <c r="UZD2381" s="38"/>
      <c r="UZE2381" s="38"/>
      <c r="UZF2381" s="38"/>
      <c r="UZG2381" s="38"/>
      <c r="UZH2381" s="53"/>
      <c r="UZI2381" s="38"/>
      <c r="UZJ2381" s="38"/>
      <c r="UZK2381" s="38"/>
      <c r="UZL2381" s="38"/>
      <c r="UZM2381" s="48"/>
    </row>
    <row r="2382" spans="1:14885" s="45" customFormat="1" ht="31.5" x14ac:dyDescent="0.2">
      <c r="A2382" s="140" t="s">
        <v>772</v>
      </c>
      <c r="B2382" s="1">
        <v>920</v>
      </c>
      <c r="C2382" s="141" t="s">
        <v>73</v>
      </c>
      <c r="D2382" s="141" t="s">
        <v>50</v>
      </c>
      <c r="E2382" s="141" t="s">
        <v>975</v>
      </c>
      <c r="F2382" s="141"/>
      <c r="G2382" s="186">
        <f>G2383+G2387</f>
        <v>30150</v>
      </c>
      <c r="H2382" s="44"/>
      <c r="I2382" s="51"/>
      <c r="J2382" s="51"/>
      <c r="K2382" s="51"/>
      <c r="L2382" s="13"/>
      <c r="M2382" s="13"/>
      <c r="N2382" s="14"/>
      <c r="O2382" s="14"/>
      <c r="P2382" s="41"/>
      <c r="Q2382" s="44"/>
      <c r="R2382" s="51"/>
      <c r="S2382" s="51"/>
      <c r="T2382" s="51"/>
      <c r="U2382" s="13"/>
      <c r="V2382" s="13"/>
      <c r="W2382" s="14"/>
      <c r="X2382" s="14"/>
      <c r="Y2382" s="41"/>
      <c r="Z2382" s="44"/>
      <c r="AA2382" s="51"/>
      <c r="AB2382" s="51"/>
      <c r="AC2382" s="51"/>
      <c r="AD2382" s="13"/>
      <c r="AE2382" s="13"/>
      <c r="AF2382" s="14"/>
      <c r="AG2382" s="14"/>
      <c r="AH2382" s="41"/>
      <c r="AI2382" s="44"/>
      <c r="AJ2382" s="51"/>
      <c r="AK2382" s="51"/>
      <c r="AL2382" s="51"/>
      <c r="AM2382" s="13"/>
      <c r="AN2382" s="13"/>
      <c r="AO2382" s="14"/>
      <c r="AP2382" s="14"/>
      <c r="AQ2382" s="41"/>
      <c r="AR2382" s="44"/>
      <c r="AS2382" s="51"/>
      <c r="AT2382" s="51"/>
      <c r="AU2382" s="51"/>
      <c r="AV2382" s="13"/>
      <c r="AW2382" s="13"/>
      <c r="AX2382" s="14"/>
      <c r="AY2382" s="14"/>
      <c r="AZ2382" s="41"/>
      <c r="BA2382" s="44"/>
      <c r="BB2382" s="51"/>
      <c r="BC2382" s="51"/>
      <c r="BD2382" s="51"/>
      <c r="BE2382" s="13"/>
      <c r="BF2382" s="13"/>
      <c r="BG2382" s="14"/>
      <c r="BH2382" s="14"/>
      <c r="BI2382" s="41"/>
      <c r="BJ2382" s="44"/>
      <c r="BK2382" s="51"/>
      <c r="BL2382" s="51"/>
      <c r="BM2382" s="51"/>
      <c r="BN2382" s="13"/>
      <c r="BO2382" s="13"/>
      <c r="BP2382" s="14"/>
      <c r="BQ2382" s="14"/>
      <c r="BR2382" s="41"/>
      <c r="BS2382" s="44"/>
      <c r="BT2382" s="51"/>
      <c r="BU2382" s="51"/>
      <c r="BV2382" s="51"/>
      <c r="BW2382" s="13"/>
      <c r="BX2382" s="13"/>
      <c r="BY2382" s="14"/>
      <c r="BZ2382" s="14"/>
      <c r="CA2382" s="41"/>
      <c r="CB2382" s="44"/>
      <c r="CC2382" s="51"/>
      <c r="CD2382" s="51"/>
      <c r="CE2382" s="51"/>
      <c r="CF2382" s="13"/>
      <c r="CG2382" s="13"/>
      <c r="CH2382" s="14"/>
      <c r="CI2382" s="14"/>
      <c r="CJ2382" s="41"/>
      <c r="CK2382" s="44"/>
      <c r="CL2382" s="51"/>
      <c r="CM2382" s="51"/>
      <c r="CN2382" s="51"/>
      <c r="CO2382" s="13"/>
      <c r="CP2382" s="13"/>
      <c r="CQ2382" s="14"/>
      <c r="CR2382" s="14"/>
      <c r="CS2382" s="41"/>
      <c r="CT2382" s="44"/>
      <c r="CU2382" s="51"/>
      <c r="CV2382" s="51"/>
      <c r="CW2382" s="51"/>
      <c r="CX2382" s="13"/>
      <c r="CY2382" s="13"/>
      <c r="CZ2382" s="14"/>
      <c r="DA2382" s="14"/>
      <c r="DB2382" s="41"/>
      <c r="DC2382" s="44"/>
      <c r="DD2382" s="51"/>
      <c r="DE2382" s="51"/>
      <c r="DF2382" s="51"/>
      <c r="DG2382" s="13"/>
      <c r="DH2382" s="13"/>
      <c r="DI2382" s="14"/>
      <c r="DJ2382" s="14"/>
      <c r="DK2382" s="41"/>
      <c r="DL2382" s="44"/>
      <c r="DM2382" s="51"/>
      <c r="DN2382" s="51"/>
      <c r="DO2382" s="51"/>
      <c r="DP2382" s="13"/>
      <c r="DQ2382" s="13"/>
      <c r="DR2382" s="14"/>
      <c r="DS2382" s="14"/>
      <c r="DT2382" s="41"/>
      <c r="DU2382" s="44"/>
      <c r="DV2382" s="51"/>
      <c r="DW2382" s="51"/>
      <c r="DX2382" s="51"/>
      <c r="DY2382" s="13"/>
      <c r="DZ2382" s="13"/>
      <c r="EA2382" s="14"/>
      <c r="EB2382" s="14"/>
      <c r="EC2382" s="41"/>
      <c r="ED2382" s="44"/>
      <c r="EE2382" s="51"/>
      <c r="EF2382" s="51"/>
      <c r="EG2382" s="51"/>
      <c r="EH2382" s="13"/>
      <c r="EI2382" s="13"/>
      <c r="EJ2382" s="14"/>
      <c r="EK2382" s="14"/>
      <c r="EL2382" s="41"/>
      <c r="EM2382" s="44"/>
      <c r="EN2382" s="51"/>
      <c r="EO2382" s="51"/>
      <c r="EP2382" s="51"/>
      <c r="EQ2382" s="13"/>
      <c r="ER2382" s="13"/>
      <c r="ES2382" s="14"/>
      <c r="ET2382" s="14"/>
      <c r="EU2382" s="41"/>
      <c r="EV2382" s="44"/>
      <c r="EW2382" s="51"/>
      <c r="EX2382" s="51"/>
      <c r="EY2382" s="51"/>
      <c r="EZ2382" s="13"/>
      <c r="FA2382" s="13"/>
      <c r="FB2382" s="14"/>
      <c r="FC2382" s="14"/>
      <c r="FD2382" s="41"/>
      <c r="FE2382" s="44"/>
      <c r="FF2382" s="51"/>
      <c r="FG2382" s="51"/>
      <c r="FH2382" s="51"/>
      <c r="FI2382" s="13"/>
      <c r="FJ2382" s="13"/>
      <c r="FK2382" s="14"/>
      <c r="FL2382" s="14"/>
      <c r="FM2382" s="41"/>
      <c r="FN2382" s="44"/>
      <c r="FO2382" s="51"/>
      <c r="FP2382" s="51"/>
      <c r="FQ2382" s="51"/>
      <c r="FR2382" s="13"/>
      <c r="FS2382" s="13"/>
      <c r="FT2382" s="14"/>
      <c r="FU2382" s="14"/>
      <c r="FV2382" s="41"/>
      <c r="FW2382" s="44"/>
      <c r="FX2382" s="51"/>
      <c r="FY2382" s="51"/>
      <c r="FZ2382" s="51"/>
      <c r="GA2382" s="13"/>
      <c r="GB2382" s="13"/>
      <c r="GC2382" s="14"/>
      <c r="GD2382" s="14"/>
      <c r="GE2382" s="41"/>
      <c r="GF2382" s="44"/>
      <c r="GG2382" s="51"/>
      <c r="GH2382" s="51"/>
      <c r="GI2382" s="51"/>
      <c r="GJ2382" s="13"/>
      <c r="GK2382" s="13"/>
      <c r="GL2382" s="14"/>
      <c r="GM2382" s="14"/>
      <c r="GN2382" s="41"/>
      <c r="GO2382" s="44"/>
      <c r="GP2382" s="51"/>
      <c r="GQ2382" s="51"/>
      <c r="GR2382" s="51"/>
      <c r="GS2382" s="13"/>
      <c r="GT2382" s="13"/>
      <c r="GU2382" s="14"/>
      <c r="GV2382" s="14"/>
      <c r="GW2382" s="41"/>
      <c r="GX2382" s="44"/>
      <c r="GY2382" s="51"/>
      <c r="GZ2382" s="51"/>
      <c r="HA2382" s="51"/>
      <c r="HB2382" s="13"/>
      <c r="HC2382" s="13"/>
      <c r="HD2382" s="14"/>
      <c r="HE2382" s="14"/>
      <c r="HF2382" s="41"/>
      <c r="HG2382" s="44"/>
      <c r="HH2382" s="51"/>
      <c r="HI2382" s="51"/>
      <c r="HJ2382" s="51"/>
      <c r="HK2382" s="13"/>
      <c r="HL2382" s="13"/>
      <c r="HM2382" s="14"/>
      <c r="HN2382" s="14"/>
      <c r="HO2382" s="41"/>
      <c r="HP2382" s="44"/>
      <c r="HQ2382" s="51"/>
      <c r="HR2382" s="51"/>
      <c r="HS2382" s="51"/>
      <c r="HT2382" s="13"/>
      <c r="HU2382" s="13"/>
      <c r="HV2382" s="14"/>
      <c r="HW2382" s="14"/>
      <c r="HX2382" s="41"/>
      <c r="HY2382" s="44"/>
      <c r="HZ2382" s="51"/>
      <c r="IA2382" s="51"/>
      <c r="IB2382" s="51"/>
      <c r="IC2382" s="13"/>
      <c r="ID2382" s="13"/>
      <c r="IE2382" s="14"/>
      <c r="IF2382" s="14"/>
      <c r="IG2382" s="41"/>
      <c r="IH2382" s="44"/>
      <c r="II2382" s="51"/>
      <c r="IJ2382" s="51"/>
      <c r="IK2382" s="51"/>
      <c r="IL2382" s="13"/>
      <c r="IM2382" s="13"/>
      <c r="IN2382" s="14"/>
      <c r="IO2382" s="14"/>
      <c r="IP2382" s="41"/>
      <c r="IQ2382" s="44"/>
      <c r="IR2382" s="51"/>
      <c r="IS2382" s="51"/>
      <c r="IT2382" s="51"/>
      <c r="IU2382" s="13"/>
      <c r="IV2382" s="13"/>
      <c r="IW2382" s="14"/>
      <c r="IX2382" s="14"/>
      <c r="IY2382" s="41"/>
      <c r="IZ2382" s="44"/>
      <c r="JA2382" s="51"/>
      <c r="JB2382" s="51"/>
      <c r="JC2382" s="51"/>
      <c r="JD2382" s="13"/>
      <c r="JE2382" s="13"/>
      <c r="JF2382" s="14"/>
      <c r="JG2382" s="14"/>
      <c r="JH2382" s="41"/>
      <c r="JI2382" s="44"/>
      <c r="JJ2382" s="51"/>
      <c r="JK2382" s="51"/>
      <c r="JL2382" s="51"/>
      <c r="JM2382" s="13"/>
      <c r="JN2382" s="13"/>
      <c r="JO2382" s="14"/>
      <c r="JP2382" s="14"/>
      <c r="JQ2382" s="41"/>
      <c r="JR2382" s="44"/>
      <c r="JS2382" s="51"/>
      <c r="JT2382" s="51"/>
      <c r="JU2382" s="51"/>
      <c r="JV2382" s="13"/>
      <c r="JW2382" s="13"/>
      <c r="JX2382" s="14"/>
      <c r="JY2382" s="14"/>
      <c r="JZ2382" s="41"/>
      <c r="KA2382" s="44"/>
      <c r="KB2382" s="51"/>
      <c r="KC2382" s="51"/>
      <c r="KD2382" s="51"/>
      <c r="KE2382" s="13"/>
      <c r="KF2382" s="13"/>
      <c r="KG2382" s="14"/>
      <c r="KH2382" s="14"/>
      <c r="KI2382" s="41"/>
      <c r="KJ2382" s="44"/>
      <c r="KK2382" s="51"/>
      <c r="KL2382" s="51"/>
      <c r="KM2382" s="51"/>
      <c r="KN2382" s="13"/>
      <c r="KO2382" s="13"/>
      <c r="KP2382" s="14"/>
      <c r="KQ2382" s="14"/>
      <c r="KR2382" s="41"/>
      <c r="KS2382" s="44"/>
      <c r="KT2382" s="51"/>
      <c r="KU2382" s="51"/>
      <c r="KV2382" s="51"/>
      <c r="KW2382" s="13"/>
      <c r="KX2382" s="13"/>
      <c r="KY2382" s="14"/>
      <c r="KZ2382" s="14"/>
      <c r="LA2382" s="41"/>
      <c r="LB2382" s="44"/>
      <c r="LC2382" s="51"/>
      <c r="LD2382" s="51"/>
      <c r="LE2382" s="51"/>
      <c r="LF2382" s="13"/>
      <c r="LG2382" s="13"/>
      <c r="LH2382" s="14"/>
      <c r="LI2382" s="14"/>
      <c r="LJ2382" s="41"/>
      <c r="LK2382" s="44"/>
      <c r="LL2382" s="51"/>
      <c r="LM2382" s="51"/>
      <c r="LN2382" s="51"/>
      <c r="LO2382" s="13"/>
      <c r="LP2382" s="13"/>
      <c r="LQ2382" s="14"/>
      <c r="LR2382" s="14"/>
      <c r="LS2382" s="41"/>
      <c r="LT2382" s="44"/>
      <c r="LU2382" s="51"/>
      <c r="LV2382" s="51"/>
      <c r="LW2382" s="51"/>
      <c r="LX2382" s="13"/>
      <c r="LY2382" s="13"/>
      <c r="LZ2382" s="14"/>
      <c r="MA2382" s="14"/>
      <c r="MB2382" s="41"/>
      <c r="MC2382" s="44"/>
      <c r="MD2382" s="51"/>
      <c r="ME2382" s="51"/>
      <c r="MF2382" s="51"/>
      <c r="MG2382" s="13"/>
      <c r="MH2382" s="13"/>
      <c r="MI2382" s="14"/>
      <c r="MJ2382" s="14"/>
      <c r="MK2382" s="41"/>
      <c r="ML2382" s="44"/>
      <c r="MM2382" s="51"/>
      <c r="MN2382" s="51"/>
      <c r="MO2382" s="51"/>
      <c r="MP2382" s="13"/>
      <c r="MQ2382" s="13"/>
      <c r="MR2382" s="14"/>
      <c r="MS2382" s="14"/>
      <c r="MT2382" s="41"/>
      <c r="MU2382" s="44"/>
      <c r="MV2382" s="51"/>
      <c r="MW2382" s="51"/>
      <c r="MX2382" s="51"/>
      <c r="MY2382" s="13"/>
      <c r="MZ2382" s="13"/>
      <c r="NA2382" s="14"/>
      <c r="NB2382" s="14"/>
      <c r="NC2382" s="41"/>
      <c r="ND2382" s="44"/>
      <c r="NE2382" s="51"/>
      <c r="NF2382" s="51"/>
      <c r="NG2382" s="51"/>
      <c r="NH2382" s="13"/>
      <c r="NI2382" s="13"/>
      <c r="NJ2382" s="14"/>
      <c r="NK2382" s="14"/>
      <c r="NL2382" s="41"/>
      <c r="NM2382" s="44"/>
      <c r="NN2382" s="51"/>
      <c r="NO2382" s="51"/>
      <c r="NP2382" s="51"/>
      <c r="NQ2382" s="13"/>
      <c r="NR2382" s="13"/>
      <c r="NS2382" s="14"/>
      <c r="NT2382" s="14"/>
      <c r="NU2382" s="41"/>
      <c r="NV2382" s="44"/>
      <c r="NW2382" s="51"/>
      <c r="NX2382" s="51"/>
      <c r="NY2382" s="51"/>
      <c r="NZ2382" s="13"/>
      <c r="OA2382" s="13"/>
      <c r="OB2382" s="14"/>
      <c r="OC2382" s="14"/>
      <c r="OD2382" s="41"/>
      <c r="OE2382" s="44"/>
      <c r="OF2382" s="51"/>
      <c r="OG2382" s="51"/>
      <c r="OH2382" s="51"/>
      <c r="OI2382" s="13"/>
      <c r="OJ2382" s="13"/>
      <c r="OK2382" s="14"/>
      <c r="OL2382" s="14"/>
      <c r="OM2382" s="41"/>
      <c r="ON2382" s="44"/>
      <c r="OO2382" s="51"/>
      <c r="OP2382" s="51"/>
      <c r="OQ2382" s="51"/>
      <c r="OR2382" s="13"/>
      <c r="OS2382" s="13"/>
      <c r="OT2382" s="14"/>
      <c r="OU2382" s="14"/>
      <c r="OV2382" s="41"/>
      <c r="OW2382" s="44"/>
      <c r="OX2382" s="51"/>
      <c r="OY2382" s="51"/>
      <c r="OZ2382" s="51"/>
      <c r="PA2382" s="13"/>
      <c r="PB2382" s="13"/>
      <c r="PC2382" s="14"/>
      <c r="PD2382" s="14"/>
      <c r="PE2382" s="41"/>
      <c r="PF2382" s="44"/>
      <c r="PG2382" s="51"/>
      <c r="PH2382" s="51"/>
      <c r="PI2382" s="51"/>
      <c r="PJ2382" s="13"/>
      <c r="PK2382" s="13"/>
      <c r="PL2382" s="14"/>
      <c r="PM2382" s="14"/>
      <c r="PN2382" s="41"/>
      <c r="PO2382" s="44"/>
      <c r="PP2382" s="51"/>
      <c r="PQ2382" s="51"/>
      <c r="PR2382" s="51"/>
      <c r="PS2382" s="13"/>
      <c r="PT2382" s="13"/>
      <c r="PU2382" s="14"/>
      <c r="PV2382" s="14"/>
      <c r="PW2382" s="41"/>
      <c r="PX2382" s="44"/>
      <c r="PY2382" s="51"/>
      <c r="PZ2382" s="51"/>
      <c r="QA2382" s="51"/>
      <c r="QB2382" s="13"/>
      <c r="QC2382" s="13"/>
      <c r="QD2382" s="14"/>
      <c r="QE2382" s="14"/>
      <c r="QF2382" s="41"/>
      <c r="QG2382" s="44"/>
      <c r="QH2382" s="51"/>
      <c r="QI2382" s="51"/>
      <c r="QJ2382" s="51"/>
      <c r="QK2382" s="13"/>
      <c r="QL2382" s="13"/>
      <c r="QM2382" s="14"/>
      <c r="QN2382" s="14"/>
      <c r="QO2382" s="41"/>
      <c r="QP2382" s="44"/>
      <c r="QQ2382" s="51"/>
      <c r="QR2382" s="51"/>
      <c r="QS2382" s="51"/>
      <c r="QT2382" s="13"/>
      <c r="QU2382" s="13"/>
      <c r="QV2382" s="14"/>
      <c r="QW2382" s="14"/>
      <c r="QX2382" s="41"/>
      <c r="QY2382" s="44"/>
      <c r="QZ2382" s="51"/>
      <c r="RA2382" s="51"/>
      <c r="RB2382" s="51"/>
      <c r="RC2382" s="13"/>
      <c r="RD2382" s="13"/>
      <c r="RE2382" s="14"/>
      <c r="RF2382" s="14"/>
      <c r="RG2382" s="41"/>
      <c r="RH2382" s="44"/>
      <c r="RI2382" s="51"/>
      <c r="RJ2382" s="51"/>
      <c r="RK2382" s="51"/>
      <c r="RL2382" s="13"/>
      <c r="RM2382" s="13"/>
      <c r="RN2382" s="14"/>
      <c r="RO2382" s="14"/>
      <c r="RP2382" s="41"/>
      <c r="RQ2382" s="44"/>
      <c r="RR2382" s="51"/>
      <c r="RS2382" s="51"/>
      <c r="RT2382" s="51"/>
      <c r="RU2382" s="13"/>
      <c r="RV2382" s="13"/>
      <c r="RW2382" s="14"/>
      <c r="RX2382" s="14"/>
      <c r="RY2382" s="41"/>
      <c r="RZ2382" s="44"/>
      <c r="SA2382" s="51"/>
      <c r="SB2382" s="51"/>
      <c r="SC2382" s="51"/>
      <c r="SD2382" s="13"/>
      <c r="SE2382" s="13"/>
      <c r="SF2382" s="14"/>
      <c r="SG2382" s="14"/>
      <c r="SH2382" s="41"/>
      <c r="SI2382" s="44"/>
      <c r="SJ2382" s="51"/>
      <c r="SK2382" s="51"/>
      <c r="SL2382" s="51"/>
      <c r="SM2382" s="13"/>
      <c r="SN2382" s="13"/>
      <c r="SO2382" s="14"/>
      <c r="SP2382" s="14"/>
      <c r="SQ2382" s="41"/>
      <c r="SR2382" s="44"/>
      <c r="SS2382" s="51"/>
      <c r="ST2382" s="51"/>
      <c r="SU2382" s="51"/>
      <c r="SV2382" s="13"/>
      <c r="SW2382" s="13"/>
      <c r="SX2382" s="14"/>
      <c r="SY2382" s="14"/>
      <c r="SZ2382" s="41"/>
      <c r="TA2382" s="44"/>
      <c r="TB2382" s="51"/>
      <c r="TC2382" s="51"/>
      <c r="TD2382" s="51"/>
      <c r="TE2382" s="13"/>
      <c r="TF2382" s="13"/>
      <c r="TG2382" s="14"/>
      <c r="TH2382" s="14"/>
      <c r="TI2382" s="41"/>
      <c r="TJ2382" s="44"/>
      <c r="TK2382" s="51"/>
      <c r="TL2382" s="51"/>
      <c r="TM2382" s="51"/>
      <c r="TN2382" s="13"/>
      <c r="TO2382" s="13"/>
      <c r="TP2382" s="14"/>
      <c r="TQ2382" s="14"/>
      <c r="TR2382" s="41"/>
      <c r="TS2382" s="44"/>
      <c r="TT2382" s="51"/>
      <c r="TU2382" s="51"/>
      <c r="TV2382" s="51"/>
      <c r="TW2382" s="13"/>
      <c r="TX2382" s="13"/>
      <c r="TY2382" s="14"/>
      <c r="TZ2382" s="14"/>
      <c r="UA2382" s="41"/>
      <c r="UB2382" s="44"/>
      <c r="UC2382" s="51"/>
      <c r="UD2382" s="51"/>
      <c r="UE2382" s="51"/>
      <c r="UF2382" s="13"/>
      <c r="UG2382" s="13"/>
      <c r="UH2382" s="14"/>
      <c r="UI2382" s="14"/>
      <c r="UJ2382" s="41"/>
      <c r="UK2382" s="44"/>
      <c r="UL2382" s="51"/>
      <c r="UM2382" s="51"/>
      <c r="UN2382" s="51"/>
      <c r="UO2382" s="13"/>
      <c r="UP2382" s="13"/>
      <c r="UQ2382" s="14"/>
      <c r="UR2382" s="14"/>
      <c r="US2382" s="41"/>
      <c r="UT2382" s="44"/>
      <c r="UU2382" s="51"/>
      <c r="UV2382" s="51"/>
      <c r="UW2382" s="51"/>
      <c r="UX2382" s="13"/>
      <c r="UY2382" s="13"/>
      <c r="UZ2382" s="14"/>
      <c r="VA2382" s="14"/>
      <c r="VB2382" s="41"/>
      <c r="VC2382" s="44"/>
      <c r="VD2382" s="51"/>
      <c r="VE2382" s="51"/>
      <c r="VF2382" s="51"/>
      <c r="VG2382" s="13"/>
      <c r="VH2382" s="13"/>
      <c r="VI2382" s="14"/>
      <c r="VJ2382" s="14"/>
      <c r="VK2382" s="41"/>
      <c r="VL2382" s="44"/>
      <c r="VM2382" s="51"/>
      <c r="VN2382" s="51"/>
      <c r="VO2382" s="51"/>
      <c r="VP2382" s="13"/>
      <c r="VQ2382" s="13"/>
      <c r="VR2382" s="14"/>
      <c r="VS2382" s="14"/>
      <c r="VT2382" s="41"/>
      <c r="VU2382" s="44"/>
      <c r="VV2382" s="51"/>
      <c r="VW2382" s="51"/>
      <c r="VX2382" s="51"/>
      <c r="VY2382" s="13"/>
      <c r="VZ2382" s="13"/>
      <c r="WA2382" s="14"/>
      <c r="WB2382" s="14"/>
      <c r="WC2382" s="41"/>
      <c r="WD2382" s="44"/>
      <c r="WE2382" s="51"/>
      <c r="WF2382" s="51"/>
      <c r="WG2382" s="51"/>
      <c r="WH2382" s="13"/>
      <c r="WI2382" s="13"/>
      <c r="WJ2382" s="14"/>
      <c r="WK2382" s="14"/>
      <c r="WL2382" s="41"/>
      <c r="WM2382" s="44"/>
      <c r="WN2382" s="51"/>
      <c r="WO2382" s="51"/>
      <c r="WP2382" s="51"/>
      <c r="WQ2382" s="13"/>
      <c r="WR2382" s="13"/>
      <c r="WS2382" s="14"/>
      <c r="WT2382" s="14"/>
      <c r="WU2382" s="41"/>
      <c r="WV2382" s="44"/>
      <c r="WW2382" s="51"/>
      <c r="WX2382" s="51"/>
      <c r="WY2382" s="51"/>
      <c r="WZ2382" s="13"/>
      <c r="XA2382" s="13"/>
      <c r="XB2382" s="14"/>
      <c r="XC2382" s="14"/>
      <c r="XD2382" s="41"/>
      <c r="XE2382" s="44"/>
      <c r="XF2382" s="51"/>
      <c r="XG2382" s="51"/>
      <c r="XH2382" s="51"/>
      <c r="XI2382" s="13"/>
      <c r="XJ2382" s="13"/>
      <c r="XK2382" s="14"/>
      <c r="XL2382" s="14"/>
      <c r="XM2382" s="41"/>
      <c r="XN2382" s="44"/>
      <c r="XO2382" s="51"/>
      <c r="XP2382" s="51"/>
      <c r="XQ2382" s="51"/>
      <c r="XR2382" s="13"/>
      <c r="XS2382" s="13"/>
      <c r="XT2382" s="14"/>
      <c r="XU2382" s="14"/>
      <c r="XV2382" s="41"/>
      <c r="XW2382" s="44"/>
      <c r="XX2382" s="51"/>
      <c r="XY2382" s="51"/>
      <c r="XZ2382" s="51"/>
      <c r="YA2382" s="13"/>
      <c r="YB2382" s="13"/>
      <c r="YC2382" s="14"/>
      <c r="YD2382" s="14"/>
      <c r="YE2382" s="41"/>
      <c r="YF2382" s="44"/>
      <c r="YG2382" s="51"/>
      <c r="YH2382" s="51"/>
      <c r="YI2382" s="51"/>
      <c r="YJ2382" s="13"/>
      <c r="YK2382" s="13"/>
      <c r="YL2382" s="14"/>
      <c r="YM2382" s="14"/>
      <c r="YN2382" s="41"/>
      <c r="YO2382" s="44"/>
      <c r="YP2382" s="51"/>
      <c r="YQ2382" s="51"/>
      <c r="YR2382" s="51"/>
      <c r="YS2382" s="13"/>
      <c r="YT2382" s="13"/>
      <c r="YU2382" s="14"/>
      <c r="YV2382" s="14"/>
      <c r="YW2382" s="41"/>
      <c r="YX2382" s="44"/>
      <c r="YY2382" s="51"/>
      <c r="YZ2382" s="51"/>
      <c r="ZA2382" s="51"/>
      <c r="ZB2382" s="13"/>
      <c r="ZC2382" s="13"/>
      <c r="ZD2382" s="14"/>
      <c r="ZE2382" s="14"/>
      <c r="ZF2382" s="41"/>
      <c r="ZG2382" s="44"/>
      <c r="ZH2382" s="51"/>
      <c r="ZI2382" s="51"/>
      <c r="ZJ2382" s="51"/>
      <c r="ZK2382" s="13"/>
      <c r="ZL2382" s="13"/>
      <c r="ZM2382" s="14"/>
      <c r="ZN2382" s="14"/>
      <c r="ZO2382" s="41"/>
      <c r="ZP2382" s="44"/>
      <c r="ZQ2382" s="51"/>
      <c r="ZR2382" s="51"/>
      <c r="ZS2382" s="51"/>
      <c r="ZT2382" s="13"/>
      <c r="ZU2382" s="13"/>
      <c r="ZV2382" s="14"/>
      <c r="ZW2382" s="14"/>
      <c r="ZX2382" s="41"/>
      <c r="ZY2382" s="44"/>
      <c r="ZZ2382" s="51"/>
      <c r="AAA2382" s="51"/>
      <c r="AAB2382" s="51"/>
      <c r="AAC2382" s="13"/>
      <c r="AAD2382" s="13"/>
      <c r="AAE2382" s="14"/>
      <c r="AAF2382" s="14"/>
      <c r="AAG2382" s="41"/>
      <c r="AAH2382" s="44"/>
      <c r="AAI2382" s="51"/>
      <c r="AAJ2382" s="51"/>
      <c r="AAK2382" s="51"/>
      <c r="AAL2382" s="13"/>
      <c r="AAM2382" s="13"/>
      <c r="AAN2382" s="14"/>
      <c r="AAO2382" s="14"/>
      <c r="AAP2382" s="41"/>
      <c r="AAQ2382" s="44"/>
      <c r="AAR2382" s="51"/>
      <c r="AAS2382" s="51"/>
      <c r="AAT2382" s="51"/>
      <c r="AAU2382" s="13"/>
      <c r="AAV2382" s="13"/>
      <c r="AAW2382" s="14"/>
      <c r="AAX2382" s="14"/>
      <c r="AAY2382" s="41"/>
      <c r="AAZ2382" s="44"/>
      <c r="ABA2382" s="51"/>
      <c r="ABB2382" s="51"/>
      <c r="ABC2382" s="51"/>
      <c r="ABD2382" s="13"/>
      <c r="ABE2382" s="13"/>
      <c r="ABF2382" s="14"/>
      <c r="ABG2382" s="14"/>
      <c r="ABH2382" s="41"/>
      <c r="ABI2382" s="44"/>
      <c r="ABJ2382" s="51"/>
      <c r="ABK2382" s="51"/>
      <c r="ABL2382" s="51"/>
      <c r="ABM2382" s="13"/>
      <c r="ABN2382" s="13"/>
      <c r="ABO2382" s="14"/>
      <c r="ABP2382" s="14"/>
      <c r="ABQ2382" s="41"/>
      <c r="ABR2382" s="44"/>
      <c r="ABS2382" s="51"/>
      <c r="ABT2382" s="51"/>
      <c r="ABU2382" s="51"/>
      <c r="ABV2382" s="13"/>
      <c r="ABW2382" s="13"/>
      <c r="ABX2382" s="14"/>
      <c r="ABY2382" s="14"/>
      <c r="ABZ2382" s="41"/>
      <c r="ACA2382" s="44"/>
      <c r="ACB2382" s="51"/>
      <c r="ACC2382" s="51"/>
      <c r="ACD2382" s="51"/>
      <c r="ACE2382" s="13"/>
      <c r="ACF2382" s="13"/>
      <c r="ACG2382" s="14"/>
      <c r="ACH2382" s="14"/>
      <c r="ACI2382" s="41"/>
      <c r="ACJ2382" s="44"/>
      <c r="ACK2382" s="51"/>
      <c r="ACL2382" s="51"/>
      <c r="ACM2382" s="51"/>
      <c r="ACN2382" s="13"/>
      <c r="ACO2382" s="13"/>
      <c r="ACP2382" s="14"/>
      <c r="ACQ2382" s="14"/>
      <c r="ACR2382" s="41"/>
      <c r="ACS2382" s="44"/>
      <c r="ACT2382" s="51"/>
      <c r="ACU2382" s="51"/>
      <c r="ACV2382" s="51"/>
      <c r="ACW2382" s="13"/>
      <c r="ACX2382" s="13"/>
      <c r="ACY2382" s="14"/>
      <c r="ACZ2382" s="14"/>
      <c r="ADA2382" s="41"/>
      <c r="ADB2382" s="44"/>
      <c r="ADC2382" s="51"/>
      <c r="ADD2382" s="51"/>
      <c r="ADE2382" s="51"/>
      <c r="ADF2382" s="13"/>
      <c r="ADG2382" s="13"/>
      <c r="ADH2382" s="14"/>
      <c r="ADI2382" s="14"/>
      <c r="ADJ2382" s="41"/>
      <c r="ADK2382" s="44"/>
      <c r="ADL2382" s="51"/>
      <c r="ADM2382" s="51"/>
      <c r="ADN2382" s="51"/>
      <c r="ADO2382" s="13"/>
      <c r="ADP2382" s="13"/>
      <c r="ADQ2382" s="14"/>
      <c r="ADR2382" s="14"/>
      <c r="ADS2382" s="41"/>
      <c r="ADT2382" s="44"/>
      <c r="ADU2382" s="51"/>
      <c r="ADV2382" s="51"/>
      <c r="ADW2382" s="51"/>
      <c r="ADX2382" s="13"/>
      <c r="ADY2382" s="13"/>
      <c r="ADZ2382" s="14"/>
      <c r="AEA2382" s="14"/>
      <c r="AEB2382" s="41"/>
      <c r="AEC2382" s="44"/>
      <c r="AED2382" s="51"/>
      <c r="AEE2382" s="51"/>
      <c r="AEF2382" s="51"/>
      <c r="AEG2382" s="13"/>
      <c r="AEH2382" s="13"/>
      <c r="AEI2382" s="14"/>
      <c r="AEJ2382" s="14"/>
      <c r="AEK2382" s="41"/>
      <c r="AEL2382" s="44"/>
      <c r="AEM2382" s="51"/>
      <c r="AEN2382" s="51"/>
      <c r="AEO2382" s="51"/>
      <c r="AEP2382" s="13"/>
      <c r="AEQ2382" s="13"/>
      <c r="AER2382" s="14"/>
      <c r="AES2382" s="14"/>
      <c r="AET2382" s="41"/>
      <c r="AEU2382" s="44"/>
      <c r="AEV2382" s="51"/>
      <c r="AEW2382" s="51"/>
      <c r="AEX2382" s="51"/>
      <c r="AEY2382" s="13"/>
      <c r="AEZ2382" s="13"/>
      <c r="AFA2382" s="14"/>
      <c r="AFB2382" s="14"/>
      <c r="AFC2382" s="41"/>
      <c r="AFD2382" s="44"/>
      <c r="AFE2382" s="51"/>
      <c r="AFF2382" s="51"/>
      <c r="AFG2382" s="51"/>
      <c r="AFH2382" s="13"/>
      <c r="AFI2382" s="13"/>
      <c r="AFJ2382" s="14"/>
      <c r="AFK2382" s="14"/>
      <c r="AFL2382" s="41"/>
      <c r="AFM2382" s="44"/>
      <c r="AFN2382" s="51"/>
      <c r="AFO2382" s="51"/>
      <c r="AFP2382" s="51"/>
      <c r="AFQ2382" s="13"/>
      <c r="AFR2382" s="13"/>
      <c r="AFS2382" s="14"/>
      <c r="AFT2382" s="14"/>
      <c r="AFU2382" s="41"/>
      <c r="AFV2382" s="44"/>
      <c r="AFW2382" s="51"/>
      <c r="AFX2382" s="51"/>
      <c r="AFY2382" s="51"/>
      <c r="AFZ2382" s="13"/>
      <c r="AGA2382" s="13"/>
      <c r="AGB2382" s="14"/>
      <c r="AGC2382" s="14"/>
      <c r="AGD2382" s="41"/>
      <c r="AGE2382" s="44"/>
      <c r="AGF2382" s="51"/>
      <c r="AGG2382" s="51"/>
      <c r="AGH2382" s="51"/>
      <c r="AGI2382" s="13"/>
      <c r="AGJ2382" s="13"/>
      <c r="AGK2382" s="14"/>
      <c r="AGL2382" s="14"/>
      <c r="AGM2382" s="41"/>
      <c r="AGN2382" s="44"/>
      <c r="AGO2382" s="51"/>
      <c r="AGP2382" s="51"/>
      <c r="AGQ2382" s="51"/>
      <c r="AGR2382" s="13"/>
      <c r="AGS2382" s="13"/>
      <c r="AGT2382" s="14"/>
      <c r="AGU2382" s="14"/>
      <c r="AGV2382" s="41"/>
      <c r="AGW2382" s="44"/>
      <c r="AGX2382" s="51"/>
      <c r="AGY2382" s="51"/>
      <c r="AGZ2382" s="51"/>
      <c r="AHA2382" s="13"/>
      <c r="AHB2382" s="13"/>
      <c r="AHC2382" s="14"/>
      <c r="AHD2382" s="14"/>
      <c r="AHE2382" s="41"/>
      <c r="AHF2382" s="44"/>
      <c r="AHG2382" s="51"/>
      <c r="AHH2382" s="51"/>
      <c r="AHI2382" s="51"/>
      <c r="AHJ2382" s="13"/>
      <c r="AHK2382" s="13"/>
      <c r="AHL2382" s="14"/>
      <c r="AHM2382" s="14"/>
      <c r="AHN2382" s="41"/>
      <c r="AHO2382" s="44"/>
      <c r="AHP2382" s="51"/>
      <c r="AHQ2382" s="51"/>
      <c r="AHR2382" s="51"/>
      <c r="AHS2382" s="13"/>
      <c r="AHT2382" s="13"/>
      <c r="AHU2382" s="14"/>
      <c r="AHV2382" s="14"/>
      <c r="AHW2382" s="41"/>
      <c r="AHX2382" s="44"/>
      <c r="AHY2382" s="51"/>
      <c r="AHZ2382" s="51"/>
      <c r="AIA2382" s="51"/>
      <c r="AIB2382" s="13"/>
      <c r="AIC2382" s="13"/>
      <c r="AID2382" s="14"/>
      <c r="AIE2382" s="14"/>
      <c r="AIF2382" s="41"/>
      <c r="AIG2382" s="44"/>
      <c r="AIH2382" s="51"/>
      <c r="AII2382" s="51"/>
      <c r="AIJ2382" s="51"/>
      <c r="AIK2382" s="13"/>
      <c r="AIL2382" s="13"/>
      <c r="AIM2382" s="14"/>
      <c r="AIN2382" s="14"/>
      <c r="AIO2382" s="41"/>
      <c r="AIP2382" s="44"/>
      <c r="AIQ2382" s="51"/>
      <c r="AIR2382" s="51"/>
      <c r="AIS2382" s="51"/>
      <c r="AIT2382" s="13"/>
      <c r="AIU2382" s="13"/>
      <c r="AIV2382" s="14"/>
      <c r="AIW2382" s="14"/>
      <c r="AIX2382" s="41"/>
      <c r="AIY2382" s="44"/>
      <c r="AIZ2382" s="51"/>
      <c r="AJA2382" s="51"/>
      <c r="AJB2382" s="51"/>
      <c r="AJC2382" s="13"/>
      <c r="AJD2382" s="13"/>
      <c r="AJE2382" s="14"/>
      <c r="AJF2382" s="14"/>
      <c r="AJG2382" s="41"/>
      <c r="AJH2382" s="44"/>
      <c r="AJI2382" s="51"/>
      <c r="AJJ2382" s="51"/>
      <c r="AJK2382" s="51"/>
      <c r="AJL2382" s="13"/>
      <c r="AJM2382" s="13"/>
      <c r="AJN2382" s="14"/>
      <c r="AJO2382" s="14"/>
      <c r="AJP2382" s="41"/>
      <c r="AJQ2382" s="44"/>
      <c r="AJR2382" s="51"/>
      <c r="AJS2382" s="51"/>
      <c r="AJT2382" s="51"/>
      <c r="AJU2382" s="13"/>
      <c r="AJV2382" s="13"/>
      <c r="AJW2382" s="14"/>
      <c r="AJX2382" s="14"/>
      <c r="AJY2382" s="41"/>
      <c r="AJZ2382" s="44"/>
      <c r="AKA2382" s="51"/>
      <c r="AKB2382" s="51"/>
      <c r="AKC2382" s="51"/>
      <c r="AKD2382" s="13"/>
      <c r="AKE2382" s="13"/>
      <c r="AKF2382" s="14"/>
      <c r="AKG2382" s="14"/>
      <c r="AKH2382" s="41"/>
      <c r="AKI2382" s="44"/>
      <c r="AKJ2382" s="51"/>
      <c r="AKK2382" s="51"/>
      <c r="AKL2382" s="51"/>
      <c r="AKM2382" s="13"/>
      <c r="AKN2382" s="13"/>
      <c r="AKO2382" s="14"/>
      <c r="AKP2382" s="14"/>
      <c r="AKQ2382" s="41"/>
      <c r="AKR2382" s="44"/>
      <c r="AKS2382" s="51"/>
      <c r="AKT2382" s="51"/>
      <c r="AKU2382" s="51"/>
      <c r="AKV2382" s="13"/>
      <c r="AKW2382" s="13"/>
      <c r="AKX2382" s="14"/>
      <c r="AKY2382" s="14"/>
      <c r="AKZ2382" s="41"/>
      <c r="ALA2382" s="44"/>
      <c r="ALB2382" s="51"/>
      <c r="ALC2382" s="51"/>
      <c r="ALD2382" s="51"/>
      <c r="ALE2382" s="13"/>
      <c r="ALF2382" s="13"/>
      <c r="ALG2382" s="14"/>
      <c r="ALH2382" s="14"/>
      <c r="ALI2382" s="41"/>
      <c r="ALJ2382" s="44"/>
      <c r="ALK2382" s="51"/>
      <c r="ALL2382" s="51"/>
      <c r="ALM2382" s="51"/>
      <c r="ALN2382" s="13"/>
      <c r="ALO2382" s="13"/>
      <c r="ALP2382" s="14"/>
      <c r="ALQ2382" s="14"/>
      <c r="ALR2382" s="41"/>
      <c r="ALS2382" s="44"/>
      <c r="ALT2382" s="51"/>
      <c r="ALU2382" s="51"/>
      <c r="ALV2382" s="51"/>
      <c r="ALW2382" s="13"/>
      <c r="ALX2382" s="13"/>
      <c r="ALY2382" s="14"/>
      <c r="ALZ2382" s="14"/>
      <c r="AMA2382" s="41"/>
      <c r="AMB2382" s="44"/>
      <c r="AMC2382" s="51"/>
      <c r="AMD2382" s="51"/>
      <c r="AME2382" s="51"/>
      <c r="AMF2382" s="13"/>
      <c r="AMG2382" s="13"/>
      <c r="AMH2382" s="14"/>
      <c r="AMI2382" s="14"/>
      <c r="AMJ2382" s="41"/>
      <c r="AMK2382" s="44"/>
      <c r="AML2382" s="51"/>
      <c r="AMM2382" s="51"/>
      <c r="AMN2382" s="51"/>
      <c r="AMO2382" s="13"/>
      <c r="AMP2382" s="13"/>
      <c r="AMQ2382" s="14"/>
      <c r="AMR2382" s="14"/>
      <c r="AMS2382" s="41"/>
      <c r="AMT2382" s="44"/>
      <c r="AMU2382" s="51"/>
      <c r="AMV2382" s="51"/>
      <c r="AMW2382" s="51"/>
      <c r="AMX2382" s="13"/>
      <c r="AMY2382" s="13"/>
      <c r="AMZ2382" s="14"/>
      <c r="ANA2382" s="14"/>
      <c r="ANB2382" s="41"/>
      <c r="ANC2382" s="44"/>
      <c r="AND2382" s="51"/>
      <c r="ANE2382" s="51"/>
      <c r="ANF2382" s="51"/>
      <c r="ANG2382" s="13"/>
      <c r="ANH2382" s="13"/>
      <c r="ANI2382" s="14"/>
      <c r="ANJ2382" s="14"/>
      <c r="ANK2382" s="41"/>
      <c r="ANL2382" s="44"/>
      <c r="ANM2382" s="51"/>
      <c r="ANN2382" s="51"/>
      <c r="ANO2382" s="51"/>
      <c r="ANP2382" s="13"/>
      <c r="ANQ2382" s="13"/>
      <c r="ANR2382" s="14"/>
      <c r="ANS2382" s="14"/>
      <c r="ANT2382" s="41"/>
      <c r="ANU2382" s="44"/>
      <c r="ANV2382" s="51"/>
      <c r="ANW2382" s="51"/>
      <c r="ANX2382" s="51"/>
      <c r="ANY2382" s="13"/>
      <c r="ANZ2382" s="13"/>
      <c r="AOA2382" s="14"/>
      <c r="AOB2382" s="14"/>
      <c r="AOC2382" s="41"/>
      <c r="AOD2382" s="44"/>
      <c r="AOE2382" s="51"/>
      <c r="AOF2382" s="51"/>
      <c r="AOG2382" s="51"/>
      <c r="AOH2382" s="13"/>
      <c r="AOI2382" s="13"/>
      <c r="AOJ2382" s="14"/>
      <c r="AOK2382" s="14"/>
      <c r="AOL2382" s="41"/>
      <c r="AOM2382" s="44"/>
      <c r="AON2382" s="51"/>
      <c r="AOO2382" s="51"/>
      <c r="AOP2382" s="51"/>
      <c r="AOQ2382" s="13"/>
      <c r="AOR2382" s="13"/>
      <c r="AOS2382" s="14"/>
      <c r="AOT2382" s="14"/>
      <c r="AOU2382" s="41"/>
      <c r="AOV2382" s="44"/>
      <c r="AOW2382" s="51"/>
      <c r="AOX2382" s="51"/>
      <c r="AOY2382" s="51"/>
      <c r="AOZ2382" s="13"/>
      <c r="APA2382" s="13"/>
      <c r="APB2382" s="14"/>
      <c r="APC2382" s="14"/>
      <c r="APD2382" s="41"/>
      <c r="APE2382" s="44"/>
      <c r="APF2382" s="51"/>
      <c r="APG2382" s="51"/>
      <c r="APH2382" s="51"/>
      <c r="API2382" s="13"/>
      <c r="APJ2382" s="13"/>
      <c r="APK2382" s="14"/>
      <c r="APL2382" s="14"/>
      <c r="APM2382" s="41"/>
      <c r="APN2382" s="44"/>
      <c r="APO2382" s="51"/>
      <c r="APP2382" s="51"/>
      <c r="APQ2382" s="51"/>
      <c r="APR2382" s="13"/>
      <c r="APS2382" s="13"/>
      <c r="APT2382" s="14"/>
      <c r="APU2382" s="14"/>
      <c r="APV2382" s="41"/>
      <c r="APW2382" s="44"/>
      <c r="APX2382" s="51"/>
      <c r="APY2382" s="51"/>
      <c r="APZ2382" s="51"/>
      <c r="AQA2382" s="13"/>
      <c r="AQB2382" s="13"/>
      <c r="AQC2382" s="14"/>
      <c r="AQD2382" s="14"/>
      <c r="AQE2382" s="41"/>
      <c r="AQF2382" s="44"/>
      <c r="AQG2382" s="51"/>
      <c r="AQH2382" s="51"/>
      <c r="AQI2382" s="51"/>
      <c r="AQJ2382" s="13"/>
      <c r="AQK2382" s="13"/>
      <c r="AQL2382" s="14"/>
      <c r="AQM2382" s="14"/>
      <c r="AQN2382" s="41"/>
      <c r="AQO2382" s="44"/>
      <c r="AQP2382" s="51"/>
      <c r="AQQ2382" s="51"/>
      <c r="AQR2382" s="51"/>
      <c r="AQS2382" s="13"/>
      <c r="AQT2382" s="13"/>
      <c r="AQU2382" s="14"/>
      <c r="AQV2382" s="14"/>
      <c r="AQW2382" s="41"/>
      <c r="AQX2382" s="44"/>
      <c r="AQY2382" s="51"/>
      <c r="AQZ2382" s="51"/>
      <c r="ARA2382" s="51"/>
      <c r="ARB2382" s="13"/>
      <c r="ARC2382" s="13"/>
      <c r="ARD2382" s="14"/>
      <c r="ARE2382" s="14"/>
      <c r="ARF2382" s="41"/>
      <c r="ARG2382" s="44"/>
      <c r="ARH2382" s="51"/>
      <c r="ARI2382" s="51"/>
      <c r="ARJ2382" s="51"/>
      <c r="ARK2382" s="13"/>
      <c r="ARL2382" s="13"/>
      <c r="ARM2382" s="14"/>
      <c r="ARN2382" s="14"/>
      <c r="ARO2382" s="41"/>
      <c r="ARP2382" s="44"/>
      <c r="ARQ2382" s="51"/>
      <c r="ARR2382" s="51"/>
      <c r="ARS2382" s="51"/>
      <c r="ART2382" s="13"/>
      <c r="ARU2382" s="13"/>
      <c r="ARV2382" s="14"/>
      <c r="ARW2382" s="14"/>
      <c r="ARX2382" s="41"/>
      <c r="ARY2382" s="44"/>
      <c r="ARZ2382" s="51"/>
      <c r="ASA2382" s="51"/>
      <c r="ASB2382" s="51"/>
      <c r="ASC2382" s="13"/>
      <c r="ASD2382" s="13"/>
      <c r="ASE2382" s="14"/>
      <c r="ASF2382" s="14"/>
      <c r="ASG2382" s="41"/>
      <c r="ASH2382" s="44"/>
      <c r="ASI2382" s="51"/>
      <c r="ASJ2382" s="51"/>
      <c r="ASK2382" s="51"/>
      <c r="ASL2382" s="13"/>
      <c r="ASM2382" s="13"/>
      <c r="ASN2382" s="14"/>
      <c r="ASO2382" s="14"/>
      <c r="ASP2382" s="41"/>
      <c r="ASQ2382" s="44"/>
      <c r="ASR2382" s="51"/>
      <c r="ASS2382" s="51"/>
      <c r="AST2382" s="51"/>
      <c r="ASU2382" s="13"/>
      <c r="ASV2382" s="13"/>
      <c r="ASW2382" s="14"/>
      <c r="ASX2382" s="14"/>
      <c r="ASY2382" s="41"/>
      <c r="ASZ2382" s="44"/>
      <c r="ATA2382" s="51"/>
      <c r="ATB2382" s="51"/>
      <c r="ATC2382" s="51"/>
      <c r="ATD2382" s="13"/>
      <c r="ATE2382" s="13"/>
      <c r="ATF2382" s="14"/>
      <c r="ATG2382" s="14"/>
      <c r="ATH2382" s="41"/>
      <c r="ATI2382" s="44"/>
      <c r="ATJ2382" s="51"/>
      <c r="ATK2382" s="51"/>
      <c r="ATL2382" s="51"/>
      <c r="ATM2382" s="13"/>
      <c r="ATN2382" s="13"/>
      <c r="ATO2382" s="14"/>
      <c r="ATP2382" s="14"/>
      <c r="ATQ2382" s="41"/>
      <c r="ATR2382" s="44"/>
      <c r="ATS2382" s="51"/>
      <c r="ATT2382" s="51"/>
      <c r="ATU2382" s="51"/>
      <c r="ATV2382" s="13"/>
      <c r="ATW2382" s="13"/>
      <c r="ATX2382" s="14"/>
      <c r="ATY2382" s="14"/>
      <c r="ATZ2382" s="41"/>
      <c r="AUA2382" s="44"/>
      <c r="AUB2382" s="51"/>
      <c r="AUC2382" s="51"/>
      <c r="AUD2382" s="51"/>
      <c r="AUE2382" s="13"/>
      <c r="AUF2382" s="13"/>
      <c r="AUG2382" s="14"/>
      <c r="AUH2382" s="14"/>
      <c r="AUI2382" s="41"/>
      <c r="AUJ2382" s="44"/>
      <c r="AUK2382" s="51"/>
      <c r="AUL2382" s="51"/>
      <c r="AUM2382" s="51"/>
      <c r="AUN2382" s="13"/>
      <c r="AUO2382" s="13"/>
      <c r="AUP2382" s="14"/>
      <c r="AUQ2382" s="14"/>
      <c r="AUR2382" s="41"/>
      <c r="AUS2382" s="44"/>
      <c r="AUT2382" s="51"/>
      <c r="AUU2382" s="51"/>
      <c r="AUV2382" s="51"/>
      <c r="AUW2382" s="13"/>
      <c r="AUX2382" s="13"/>
      <c r="AUY2382" s="14"/>
      <c r="AUZ2382" s="14"/>
      <c r="AVA2382" s="41"/>
      <c r="AVB2382" s="44"/>
      <c r="AVC2382" s="51"/>
      <c r="AVD2382" s="51"/>
      <c r="AVE2382" s="51"/>
      <c r="AVF2382" s="13"/>
      <c r="AVG2382" s="13"/>
      <c r="AVH2382" s="14"/>
      <c r="AVI2382" s="14"/>
      <c r="AVJ2382" s="41"/>
      <c r="AVK2382" s="44"/>
      <c r="AVL2382" s="51"/>
      <c r="AVM2382" s="51"/>
      <c r="AVN2382" s="51"/>
      <c r="AVO2382" s="13"/>
      <c r="AVP2382" s="13"/>
      <c r="AVQ2382" s="14"/>
      <c r="AVR2382" s="14"/>
      <c r="AVS2382" s="41"/>
      <c r="AVT2382" s="44"/>
      <c r="AVU2382" s="51"/>
      <c r="AVV2382" s="51"/>
      <c r="AVW2382" s="51"/>
      <c r="AVX2382" s="13"/>
      <c r="AVY2382" s="13"/>
      <c r="AVZ2382" s="14"/>
      <c r="AWA2382" s="14"/>
      <c r="AWB2382" s="41"/>
      <c r="AWC2382" s="44"/>
      <c r="AWD2382" s="51"/>
      <c r="AWE2382" s="51"/>
      <c r="AWF2382" s="51"/>
      <c r="AWG2382" s="13"/>
      <c r="AWH2382" s="13"/>
      <c r="AWI2382" s="14"/>
      <c r="AWJ2382" s="14"/>
      <c r="AWK2382" s="41"/>
      <c r="AWL2382" s="44"/>
      <c r="AWM2382" s="51"/>
      <c r="AWN2382" s="51"/>
      <c r="AWO2382" s="51"/>
      <c r="AWP2382" s="13"/>
      <c r="AWQ2382" s="13"/>
      <c r="AWR2382" s="14"/>
      <c r="AWS2382" s="14"/>
      <c r="AWT2382" s="41"/>
      <c r="AWU2382" s="44"/>
      <c r="AWV2382" s="51"/>
      <c r="AWW2382" s="51"/>
      <c r="AWX2382" s="51"/>
      <c r="AWY2382" s="13"/>
      <c r="AWZ2382" s="13"/>
      <c r="AXA2382" s="14"/>
      <c r="AXB2382" s="14"/>
      <c r="AXC2382" s="41"/>
      <c r="AXD2382" s="44"/>
      <c r="AXE2382" s="51"/>
      <c r="AXF2382" s="51"/>
      <c r="AXG2382" s="51"/>
      <c r="AXH2382" s="13"/>
      <c r="AXI2382" s="13"/>
      <c r="AXJ2382" s="14"/>
      <c r="AXK2382" s="14"/>
      <c r="AXL2382" s="41"/>
      <c r="AXM2382" s="44"/>
      <c r="AXN2382" s="51"/>
      <c r="AXO2382" s="51"/>
      <c r="AXP2382" s="51"/>
      <c r="AXQ2382" s="13"/>
      <c r="AXR2382" s="13"/>
      <c r="AXS2382" s="14"/>
      <c r="AXT2382" s="14"/>
      <c r="AXU2382" s="41"/>
      <c r="AXV2382" s="44"/>
      <c r="AXW2382" s="51"/>
      <c r="AXX2382" s="51"/>
      <c r="AXY2382" s="51"/>
      <c r="AXZ2382" s="13"/>
      <c r="AYA2382" s="13"/>
      <c r="AYB2382" s="14"/>
      <c r="AYC2382" s="14"/>
      <c r="AYD2382" s="41"/>
      <c r="AYE2382" s="44"/>
      <c r="AYF2382" s="51"/>
      <c r="AYG2382" s="51"/>
      <c r="AYH2382" s="51"/>
      <c r="AYI2382" s="13"/>
      <c r="AYJ2382" s="13"/>
      <c r="AYK2382" s="14"/>
      <c r="AYL2382" s="14"/>
      <c r="AYM2382" s="41"/>
      <c r="AYN2382" s="44"/>
      <c r="AYO2382" s="51"/>
      <c r="AYP2382" s="51"/>
      <c r="AYQ2382" s="51"/>
      <c r="AYR2382" s="13"/>
      <c r="AYS2382" s="13"/>
      <c r="AYT2382" s="14"/>
      <c r="AYU2382" s="14"/>
      <c r="AYV2382" s="41"/>
      <c r="AYW2382" s="44"/>
      <c r="AYX2382" s="51"/>
      <c r="AYY2382" s="51"/>
      <c r="AYZ2382" s="51"/>
      <c r="AZA2382" s="13"/>
      <c r="AZB2382" s="13"/>
      <c r="AZC2382" s="14"/>
      <c r="AZD2382" s="14"/>
      <c r="AZE2382" s="41"/>
      <c r="AZF2382" s="44"/>
      <c r="AZG2382" s="51"/>
      <c r="AZH2382" s="51"/>
      <c r="AZI2382" s="51"/>
      <c r="AZJ2382" s="13"/>
      <c r="AZK2382" s="13"/>
      <c r="AZL2382" s="14"/>
      <c r="AZM2382" s="14"/>
      <c r="AZN2382" s="41"/>
      <c r="AZO2382" s="44"/>
      <c r="AZP2382" s="51"/>
      <c r="AZQ2382" s="51"/>
      <c r="AZR2382" s="51"/>
      <c r="AZS2382" s="13"/>
      <c r="AZT2382" s="13"/>
      <c r="AZU2382" s="14"/>
      <c r="AZV2382" s="14"/>
      <c r="AZW2382" s="41"/>
      <c r="AZX2382" s="44"/>
      <c r="AZY2382" s="51"/>
      <c r="AZZ2382" s="51"/>
      <c r="BAA2382" s="51"/>
      <c r="BAB2382" s="13"/>
      <c r="BAC2382" s="13"/>
      <c r="BAD2382" s="14"/>
      <c r="BAE2382" s="14"/>
      <c r="BAF2382" s="41"/>
      <c r="BAG2382" s="44"/>
      <c r="BAH2382" s="51"/>
      <c r="BAI2382" s="51"/>
      <c r="BAJ2382" s="51"/>
      <c r="BAK2382" s="13"/>
      <c r="BAL2382" s="13"/>
      <c r="BAM2382" s="14"/>
      <c r="BAN2382" s="14"/>
      <c r="BAO2382" s="41"/>
      <c r="BAP2382" s="44"/>
      <c r="BAQ2382" s="51"/>
      <c r="BAR2382" s="51"/>
      <c r="BAS2382" s="51"/>
      <c r="BAT2382" s="13"/>
      <c r="BAU2382" s="13"/>
      <c r="BAV2382" s="14"/>
      <c r="BAW2382" s="14"/>
      <c r="BAX2382" s="41"/>
      <c r="BAY2382" s="44"/>
      <c r="BAZ2382" s="51"/>
      <c r="BBA2382" s="51"/>
      <c r="BBB2382" s="51"/>
      <c r="BBC2382" s="13"/>
      <c r="BBD2382" s="13"/>
      <c r="BBE2382" s="14"/>
      <c r="BBF2382" s="14"/>
      <c r="BBG2382" s="41"/>
      <c r="BBH2382" s="44"/>
      <c r="BBI2382" s="51"/>
      <c r="BBJ2382" s="51"/>
      <c r="BBK2382" s="51"/>
      <c r="BBL2382" s="13"/>
      <c r="BBM2382" s="13"/>
      <c r="BBN2382" s="14"/>
      <c r="BBO2382" s="14"/>
      <c r="BBP2382" s="41"/>
      <c r="BBQ2382" s="44"/>
      <c r="BBR2382" s="51"/>
      <c r="BBS2382" s="51"/>
      <c r="BBT2382" s="51"/>
      <c r="BBU2382" s="13"/>
      <c r="BBV2382" s="13"/>
      <c r="BBW2382" s="14"/>
      <c r="BBX2382" s="14"/>
      <c r="BBY2382" s="41"/>
      <c r="BBZ2382" s="44"/>
      <c r="BCA2382" s="51"/>
      <c r="BCB2382" s="51"/>
      <c r="BCC2382" s="51"/>
      <c r="BCD2382" s="13"/>
      <c r="BCE2382" s="13"/>
      <c r="BCF2382" s="14"/>
      <c r="BCG2382" s="14"/>
      <c r="BCH2382" s="41"/>
      <c r="BCI2382" s="44"/>
      <c r="BCJ2382" s="51"/>
      <c r="BCK2382" s="51"/>
      <c r="BCL2382" s="51"/>
      <c r="BCM2382" s="13"/>
      <c r="BCN2382" s="13"/>
      <c r="BCO2382" s="14"/>
      <c r="BCP2382" s="14"/>
      <c r="BCQ2382" s="41"/>
      <c r="BCR2382" s="44"/>
      <c r="BCS2382" s="51"/>
      <c r="BCT2382" s="51"/>
      <c r="BCU2382" s="51"/>
      <c r="BCV2382" s="13"/>
      <c r="BCW2382" s="13"/>
      <c r="BCX2382" s="14"/>
      <c r="BCY2382" s="14"/>
      <c r="BCZ2382" s="41"/>
      <c r="BDA2382" s="44"/>
      <c r="BDB2382" s="51"/>
      <c r="BDC2382" s="51"/>
      <c r="BDD2382" s="51"/>
      <c r="BDE2382" s="13"/>
      <c r="BDF2382" s="13"/>
      <c r="BDG2382" s="14"/>
      <c r="BDH2382" s="14"/>
      <c r="BDI2382" s="41"/>
      <c r="BDJ2382" s="44"/>
      <c r="BDK2382" s="51"/>
      <c r="BDL2382" s="51"/>
      <c r="BDM2382" s="51"/>
      <c r="BDN2382" s="13"/>
      <c r="BDO2382" s="13"/>
      <c r="BDP2382" s="14"/>
      <c r="BDQ2382" s="14"/>
      <c r="BDR2382" s="41"/>
      <c r="BDS2382" s="44"/>
      <c r="BDT2382" s="51"/>
      <c r="BDU2382" s="51"/>
      <c r="BDV2382" s="51"/>
      <c r="BDW2382" s="13"/>
      <c r="BDX2382" s="13"/>
      <c r="BDY2382" s="14"/>
      <c r="BDZ2382" s="14"/>
      <c r="BEA2382" s="41"/>
      <c r="BEB2382" s="44"/>
      <c r="BEC2382" s="51"/>
      <c r="BED2382" s="51"/>
      <c r="BEE2382" s="51"/>
      <c r="BEF2382" s="13"/>
      <c r="BEG2382" s="13"/>
      <c r="BEH2382" s="14"/>
      <c r="BEI2382" s="14"/>
      <c r="BEJ2382" s="41"/>
      <c r="BEK2382" s="44"/>
      <c r="BEL2382" s="51"/>
      <c r="BEM2382" s="51"/>
      <c r="BEN2382" s="51"/>
      <c r="BEO2382" s="13"/>
      <c r="BEP2382" s="13"/>
      <c r="BEQ2382" s="14"/>
      <c r="BER2382" s="14"/>
      <c r="BES2382" s="41"/>
      <c r="BET2382" s="44"/>
      <c r="BEU2382" s="51"/>
      <c r="BEV2382" s="51"/>
      <c r="BEW2382" s="51"/>
      <c r="BEX2382" s="13"/>
      <c r="BEY2382" s="13"/>
      <c r="BEZ2382" s="14"/>
      <c r="BFA2382" s="14"/>
      <c r="BFB2382" s="41"/>
      <c r="BFC2382" s="44"/>
      <c r="BFD2382" s="51"/>
      <c r="BFE2382" s="51"/>
      <c r="BFF2382" s="51"/>
      <c r="BFG2382" s="13"/>
      <c r="BFH2382" s="13"/>
      <c r="BFI2382" s="14"/>
      <c r="BFJ2382" s="14"/>
      <c r="BFK2382" s="41"/>
      <c r="BFL2382" s="44"/>
      <c r="BFM2382" s="51"/>
      <c r="BFN2382" s="51"/>
      <c r="BFO2382" s="51"/>
      <c r="BFP2382" s="13"/>
      <c r="BFQ2382" s="13"/>
      <c r="BFR2382" s="14"/>
      <c r="BFS2382" s="14"/>
      <c r="BFT2382" s="41"/>
      <c r="BFU2382" s="44"/>
      <c r="BFV2382" s="51"/>
      <c r="BFW2382" s="51"/>
      <c r="BFX2382" s="51"/>
      <c r="BFY2382" s="13"/>
      <c r="BFZ2382" s="13"/>
      <c r="BGA2382" s="14"/>
      <c r="BGB2382" s="14"/>
      <c r="BGC2382" s="41"/>
      <c r="BGD2382" s="44"/>
      <c r="BGE2382" s="51"/>
      <c r="BGF2382" s="51"/>
      <c r="BGG2382" s="51"/>
      <c r="BGH2382" s="13"/>
      <c r="BGI2382" s="13"/>
      <c r="BGJ2382" s="14"/>
      <c r="BGK2382" s="14"/>
      <c r="BGL2382" s="41"/>
      <c r="BGM2382" s="44"/>
      <c r="BGN2382" s="51"/>
      <c r="BGO2382" s="51"/>
      <c r="BGP2382" s="51"/>
      <c r="BGQ2382" s="13"/>
      <c r="BGR2382" s="13"/>
      <c r="BGS2382" s="14"/>
      <c r="BGT2382" s="14"/>
      <c r="BGU2382" s="41"/>
      <c r="BGV2382" s="44"/>
      <c r="BGW2382" s="51"/>
      <c r="BGX2382" s="51"/>
      <c r="BGY2382" s="51"/>
      <c r="BGZ2382" s="13"/>
      <c r="BHA2382" s="13"/>
      <c r="BHB2382" s="14"/>
      <c r="BHC2382" s="14"/>
      <c r="BHD2382" s="41"/>
      <c r="BHE2382" s="44"/>
      <c r="BHF2382" s="51"/>
      <c r="BHG2382" s="51"/>
      <c r="BHH2382" s="51"/>
      <c r="BHI2382" s="13"/>
      <c r="BHJ2382" s="13"/>
      <c r="BHK2382" s="14"/>
      <c r="BHL2382" s="14"/>
      <c r="BHM2382" s="41"/>
      <c r="BHN2382" s="44"/>
      <c r="BHO2382" s="51"/>
      <c r="BHP2382" s="51"/>
      <c r="BHQ2382" s="51"/>
      <c r="BHR2382" s="13"/>
      <c r="BHS2382" s="13"/>
      <c r="BHT2382" s="14"/>
      <c r="BHU2382" s="14"/>
      <c r="BHV2382" s="41"/>
      <c r="BHW2382" s="44"/>
      <c r="BHX2382" s="51"/>
      <c r="BHY2382" s="51"/>
      <c r="BHZ2382" s="51"/>
      <c r="BIA2382" s="13"/>
      <c r="BIB2382" s="13"/>
      <c r="BIC2382" s="14"/>
      <c r="BID2382" s="14"/>
      <c r="BIE2382" s="41"/>
      <c r="BIF2382" s="44"/>
      <c r="BIG2382" s="51"/>
      <c r="BIH2382" s="51"/>
      <c r="BII2382" s="51"/>
      <c r="BIJ2382" s="13"/>
      <c r="BIK2382" s="13"/>
      <c r="BIL2382" s="14"/>
      <c r="BIM2382" s="14"/>
      <c r="BIN2382" s="41"/>
      <c r="BIO2382" s="44"/>
      <c r="BIP2382" s="51"/>
      <c r="BIQ2382" s="51"/>
      <c r="BIR2382" s="51"/>
      <c r="BIS2382" s="13"/>
      <c r="BIT2382" s="13"/>
      <c r="BIU2382" s="14"/>
      <c r="BIV2382" s="14"/>
      <c r="BIW2382" s="41"/>
      <c r="BIX2382" s="44"/>
      <c r="BIY2382" s="51"/>
      <c r="BIZ2382" s="51"/>
      <c r="BJA2382" s="51"/>
      <c r="BJB2382" s="13"/>
      <c r="BJC2382" s="13"/>
      <c r="BJD2382" s="14"/>
      <c r="BJE2382" s="14"/>
      <c r="BJF2382" s="41"/>
      <c r="BJG2382" s="44"/>
      <c r="BJH2382" s="51"/>
      <c r="BJI2382" s="51"/>
      <c r="BJJ2382" s="51"/>
      <c r="BJK2382" s="13"/>
      <c r="BJL2382" s="13"/>
      <c r="BJM2382" s="14"/>
      <c r="BJN2382" s="14"/>
      <c r="BJO2382" s="41"/>
      <c r="BJP2382" s="44"/>
      <c r="BJQ2382" s="51"/>
      <c r="BJR2382" s="51"/>
      <c r="BJS2382" s="51"/>
      <c r="BJT2382" s="13"/>
      <c r="BJU2382" s="13"/>
      <c r="BJV2382" s="14"/>
      <c r="BJW2382" s="14"/>
      <c r="BJX2382" s="41"/>
      <c r="BJY2382" s="44"/>
      <c r="BJZ2382" s="51"/>
      <c r="BKA2382" s="51"/>
      <c r="BKB2382" s="51"/>
      <c r="BKC2382" s="13"/>
      <c r="BKD2382" s="13"/>
      <c r="BKE2382" s="14"/>
      <c r="BKF2382" s="14"/>
      <c r="BKG2382" s="41"/>
      <c r="BKH2382" s="44"/>
      <c r="BKI2382" s="51"/>
      <c r="BKJ2382" s="51"/>
      <c r="BKK2382" s="51"/>
      <c r="BKL2382" s="13"/>
      <c r="BKM2382" s="13"/>
      <c r="BKN2382" s="14"/>
      <c r="BKO2382" s="14"/>
      <c r="BKP2382" s="41"/>
      <c r="BKQ2382" s="44"/>
      <c r="BKR2382" s="51"/>
      <c r="BKS2382" s="51"/>
      <c r="BKT2382" s="51"/>
      <c r="BKU2382" s="13"/>
      <c r="BKV2382" s="13"/>
      <c r="BKW2382" s="14"/>
      <c r="BKX2382" s="14"/>
      <c r="BKY2382" s="41"/>
      <c r="BKZ2382" s="44"/>
      <c r="BLA2382" s="51"/>
      <c r="BLB2382" s="51"/>
      <c r="BLC2382" s="51"/>
      <c r="BLD2382" s="13"/>
      <c r="BLE2382" s="13"/>
      <c r="BLF2382" s="14"/>
      <c r="BLG2382" s="14"/>
      <c r="BLH2382" s="41"/>
      <c r="BLI2382" s="44"/>
      <c r="BLJ2382" s="51"/>
      <c r="BLK2382" s="51"/>
      <c r="BLL2382" s="51"/>
      <c r="BLM2382" s="13"/>
      <c r="BLN2382" s="13"/>
      <c r="BLO2382" s="14"/>
      <c r="BLP2382" s="14"/>
      <c r="BLQ2382" s="41"/>
      <c r="BLR2382" s="44"/>
      <c r="BLS2382" s="51"/>
      <c r="BLT2382" s="51"/>
      <c r="BLU2382" s="51"/>
      <c r="BLV2382" s="13"/>
      <c r="BLW2382" s="13"/>
      <c r="BLX2382" s="14"/>
      <c r="BLY2382" s="14"/>
      <c r="BLZ2382" s="41"/>
      <c r="BMA2382" s="44"/>
      <c r="BMB2382" s="51"/>
      <c r="BMC2382" s="51"/>
      <c r="BMD2382" s="51"/>
      <c r="BME2382" s="13"/>
      <c r="BMF2382" s="13"/>
      <c r="BMG2382" s="14"/>
      <c r="BMH2382" s="14"/>
      <c r="BMI2382" s="41"/>
      <c r="BMJ2382" s="44"/>
      <c r="BMK2382" s="51"/>
      <c r="BML2382" s="51"/>
      <c r="BMM2382" s="51"/>
      <c r="BMN2382" s="13"/>
      <c r="BMO2382" s="13"/>
      <c r="BMP2382" s="14"/>
      <c r="BMQ2382" s="14"/>
      <c r="BMR2382" s="41"/>
      <c r="BMS2382" s="44"/>
      <c r="BMT2382" s="51"/>
      <c r="BMU2382" s="51"/>
      <c r="BMV2382" s="51"/>
      <c r="BMW2382" s="13"/>
      <c r="BMX2382" s="13"/>
      <c r="BMY2382" s="14"/>
      <c r="BMZ2382" s="14"/>
      <c r="BNA2382" s="41"/>
      <c r="BNB2382" s="44"/>
      <c r="BNC2382" s="51"/>
      <c r="BND2382" s="51"/>
      <c r="BNE2382" s="51"/>
      <c r="BNF2382" s="13"/>
      <c r="BNG2382" s="13"/>
      <c r="BNH2382" s="14"/>
      <c r="BNI2382" s="14"/>
      <c r="BNJ2382" s="41"/>
      <c r="BNK2382" s="44"/>
      <c r="BNL2382" s="51"/>
      <c r="BNM2382" s="51"/>
      <c r="BNN2382" s="51"/>
      <c r="BNO2382" s="13"/>
      <c r="BNP2382" s="13"/>
      <c r="BNQ2382" s="14"/>
      <c r="BNR2382" s="14"/>
      <c r="BNS2382" s="41"/>
      <c r="BNT2382" s="44"/>
      <c r="BNU2382" s="51"/>
      <c r="BNV2382" s="51"/>
      <c r="BNW2382" s="51"/>
      <c r="BNX2382" s="13"/>
      <c r="BNY2382" s="13"/>
      <c r="BNZ2382" s="14"/>
      <c r="BOA2382" s="14"/>
      <c r="BOB2382" s="41"/>
      <c r="BOC2382" s="44"/>
      <c r="BOD2382" s="51"/>
      <c r="BOE2382" s="51"/>
      <c r="BOF2382" s="51"/>
      <c r="BOG2382" s="13"/>
      <c r="BOH2382" s="13"/>
      <c r="BOI2382" s="14"/>
      <c r="BOJ2382" s="14"/>
      <c r="BOK2382" s="41"/>
      <c r="BOL2382" s="44"/>
      <c r="BOM2382" s="51"/>
      <c r="BON2382" s="51"/>
      <c r="BOO2382" s="51"/>
      <c r="BOP2382" s="13"/>
      <c r="BOQ2382" s="13"/>
      <c r="BOR2382" s="14"/>
      <c r="BOS2382" s="14"/>
      <c r="BOT2382" s="41"/>
      <c r="BOU2382" s="44"/>
      <c r="BOV2382" s="51"/>
      <c r="BOW2382" s="51"/>
      <c r="BOX2382" s="51"/>
      <c r="BOY2382" s="13"/>
      <c r="BOZ2382" s="13"/>
      <c r="BPA2382" s="14"/>
      <c r="BPB2382" s="14"/>
      <c r="BPC2382" s="41"/>
      <c r="BPD2382" s="44"/>
      <c r="BPE2382" s="51"/>
      <c r="BPF2382" s="51"/>
      <c r="BPG2382" s="51"/>
      <c r="BPH2382" s="13"/>
      <c r="BPI2382" s="13"/>
      <c r="BPJ2382" s="14"/>
      <c r="BPK2382" s="14"/>
      <c r="BPL2382" s="41"/>
      <c r="BPM2382" s="44"/>
      <c r="BPN2382" s="51"/>
      <c r="BPO2382" s="51"/>
      <c r="BPP2382" s="51"/>
      <c r="BPQ2382" s="13"/>
      <c r="BPR2382" s="13"/>
      <c r="BPS2382" s="14"/>
      <c r="BPT2382" s="14"/>
      <c r="BPU2382" s="41"/>
      <c r="BPV2382" s="44"/>
      <c r="BPW2382" s="51"/>
      <c r="BPX2382" s="51"/>
      <c r="BPY2382" s="51"/>
      <c r="BPZ2382" s="13"/>
      <c r="BQA2382" s="13"/>
      <c r="BQB2382" s="14"/>
      <c r="BQC2382" s="14"/>
      <c r="BQD2382" s="41"/>
      <c r="BQE2382" s="44"/>
      <c r="BQF2382" s="51"/>
      <c r="BQG2382" s="51"/>
      <c r="BQH2382" s="51"/>
      <c r="BQI2382" s="13"/>
      <c r="BQJ2382" s="13"/>
      <c r="BQK2382" s="14"/>
      <c r="BQL2382" s="14"/>
      <c r="BQM2382" s="41"/>
      <c r="BQN2382" s="44"/>
      <c r="BQO2382" s="51"/>
      <c r="BQP2382" s="51"/>
      <c r="BQQ2382" s="51"/>
      <c r="BQR2382" s="13"/>
      <c r="BQS2382" s="13"/>
      <c r="BQT2382" s="14"/>
      <c r="BQU2382" s="14"/>
      <c r="BQV2382" s="41"/>
      <c r="BQW2382" s="44"/>
      <c r="BQX2382" s="51"/>
      <c r="BQY2382" s="51"/>
      <c r="BQZ2382" s="51"/>
      <c r="BRA2382" s="13"/>
      <c r="BRB2382" s="13"/>
      <c r="BRC2382" s="14"/>
      <c r="BRD2382" s="14"/>
      <c r="BRE2382" s="41"/>
      <c r="BRF2382" s="44"/>
      <c r="BRG2382" s="51"/>
      <c r="BRH2382" s="51"/>
      <c r="BRI2382" s="51"/>
      <c r="BRJ2382" s="13"/>
      <c r="BRK2382" s="13"/>
      <c r="BRL2382" s="14"/>
      <c r="BRM2382" s="14"/>
      <c r="BRN2382" s="41"/>
      <c r="BRO2382" s="44"/>
      <c r="BRP2382" s="51"/>
      <c r="BRQ2382" s="51"/>
      <c r="BRR2382" s="51"/>
      <c r="BRS2382" s="13"/>
      <c r="BRT2382" s="13"/>
      <c r="BRU2382" s="14"/>
      <c r="BRV2382" s="14"/>
      <c r="BRW2382" s="41"/>
      <c r="BRX2382" s="44"/>
      <c r="BRY2382" s="51"/>
      <c r="BRZ2382" s="51"/>
      <c r="BSA2382" s="51"/>
      <c r="BSB2382" s="13"/>
      <c r="BSC2382" s="13"/>
      <c r="BSD2382" s="14"/>
      <c r="BSE2382" s="14"/>
      <c r="BSF2382" s="41"/>
      <c r="BSG2382" s="44"/>
      <c r="BSH2382" s="51"/>
      <c r="BSI2382" s="51"/>
      <c r="BSJ2382" s="51"/>
      <c r="BSK2382" s="13"/>
      <c r="BSL2382" s="13"/>
      <c r="BSM2382" s="14"/>
      <c r="BSN2382" s="14"/>
      <c r="BSO2382" s="41"/>
      <c r="BSP2382" s="44"/>
      <c r="BSQ2382" s="51"/>
      <c r="BSR2382" s="51"/>
      <c r="BSS2382" s="51"/>
      <c r="BST2382" s="13"/>
      <c r="BSU2382" s="13"/>
      <c r="BSV2382" s="14"/>
      <c r="BSW2382" s="14"/>
      <c r="BSX2382" s="41"/>
      <c r="BSY2382" s="44"/>
      <c r="BSZ2382" s="51"/>
      <c r="BTA2382" s="51"/>
      <c r="BTB2382" s="51"/>
      <c r="BTC2382" s="13"/>
      <c r="BTD2382" s="13"/>
      <c r="BTE2382" s="14"/>
      <c r="BTF2382" s="14"/>
      <c r="BTG2382" s="41"/>
      <c r="BTH2382" s="44"/>
      <c r="BTI2382" s="51"/>
      <c r="BTJ2382" s="51"/>
      <c r="BTK2382" s="51"/>
      <c r="BTL2382" s="13"/>
      <c r="BTM2382" s="13"/>
      <c r="BTN2382" s="14"/>
      <c r="BTO2382" s="14"/>
      <c r="BTP2382" s="41"/>
      <c r="BTQ2382" s="44"/>
      <c r="BTR2382" s="51"/>
      <c r="BTS2382" s="51"/>
      <c r="BTT2382" s="51"/>
      <c r="BTU2382" s="13"/>
      <c r="BTV2382" s="13"/>
      <c r="BTW2382" s="14"/>
      <c r="BTX2382" s="14"/>
      <c r="BTY2382" s="41"/>
      <c r="BTZ2382" s="44"/>
      <c r="BUA2382" s="51"/>
      <c r="BUB2382" s="51"/>
      <c r="BUC2382" s="51"/>
      <c r="BUD2382" s="13"/>
      <c r="BUE2382" s="13"/>
      <c r="BUF2382" s="14"/>
      <c r="BUG2382" s="14"/>
      <c r="BUH2382" s="41"/>
      <c r="BUI2382" s="44"/>
      <c r="BUJ2382" s="51"/>
      <c r="BUK2382" s="51"/>
      <c r="BUL2382" s="51"/>
      <c r="BUM2382" s="13"/>
      <c r="BUN2382" s="13"/>
      <c r="BUO2382" s="14"/>
      <c r="BUP2382" s="14"/>
      <c r="BUQ2382" s="41"/>
      <c r="BUR2382" s="44"/>
      <c r="BUS2382" s="51"/>
      <c r="BUT2382" s="51"/>
      <c r="BUU2382" s="51"/>
      <c r="BUV2382" s="13"/>
      <c r="BUW2382" s="13"/>
      <c r="BUX2382" s="14"/>
      <c r="BUY2382" s="14"/>
      <c r="BUZ2382" s="41"/>
      <c r="BVA2382" s="44"/>
      <c r="BVB2382" s="51"/>
      <c r="BVC2382" s="51"/>
      <c r="BVD2382" s="51"/>
      <c r="BVE2382" s="13"/>
      <c r="BVF2382" s="13"/>
      <c r="BVG2382" s="14"/>
      <c r="BVH2382" s="14"/>
      <c r="BVI2382" s="41"/>
      <c r="BVJ2382" s="44"/>
      <c r="BVK2382" s="51"/>
      <c r="BVL2382" s="51"/>
      <c r="BVM2382" s="51"/>
      <c r="BVN2382" s="13"/>
      <c r="BVO2382" s="13"/>
      <c r="BVP2382" s="14"/>
      <c r="BVQ2382" s="14"/>
      <c r="BVR2382" s="41"/>
      <c r="BVS2382" s="44"/>
      <c r="BVT2382" s="51"/>
      <c r="BVU2382" s="51"/>
      <c r="BVV2382" s="51"/>
      <c r="BVW2382" s="13"/>
      <c r="BVX2382" s="13"/>
      <c r="BVY2382" s="14"/>
      <c r="BVZ2382" s="14"/>
      <c r="BWA2382" s="41"/>
      <c r="BWB2382" s="44"/>
      <c r="BWC2382" s="51"/>
      <c r="BWD2382" s="51"/>
      <c r="BWE2382" s="51"/>
      <c r="BWF2382" s="13"/>
      <c r="BWG2382" s="13"/>
      <c r="BWH2382" s="14"/>
      <c r="BWI2382" s="14"/>
      <c r="BWJ2382" s="41"/>
      <c r="BWK2382" s="44"/>
      <c r="BWL2382" s="51"/>
      <c r="BWM2382" s="51"/>
      <c r="BWN2382" s="51"/>
      <c r="BWO2382" s="13"/>
      <c r="BWP2382" s="13"/>
      <c r="BWQ2382" s="14"/>
      <c r="BWR2382" s="14"/>
      <c r="BWS2382" s="41"/>
      <c r="BWT2382" s="44"/>
      <c r="BWU2382" s="51"/>
      <c r="BWV2382" s="51"/>
      <c r="BWW2382" s="51"/>
      <c r="BWX2382" s="13"/>
      <c r="BWY2382" s="13"/>
      <c r="BWZ2382" s="14"/>
      <c r="BXA2382" s="14"/>
      <c r="BXB2382" s="41"/>
      <c r="BXC2382" s="44"/>
      <c r="BXD2382" s="51"/>
      <c r="BXE2382" s="51"/>
      <c r="BXF2382" s="51"/>
      <c r="BXG2382" s="13"/>
      <c r="BXH2382" s="13"/>
      <c r="BXI2382" s="14"/>
      <c r="BXJ2382" s="14"/>
      <c r="BXK2382" s="41"/>
      <c r="BXL2382" s="44"/>
      <c r="BXM2382" s="51"/>
      <c r="BXN2382" s="51"/>
      <c r="BXO2382" s="51"/>
      <c r="BXP2382" s="13"/>
      <c r="BXQ2382" s="13"/>
      <c r="BXR2382" s="14"/>
      <c r="BXS2382" s="14"/>
      <c r="BXT2382" s="41"/>
      <c r="BXU2382" s="44"/>
      <c r="BXV2382" s="51"/>
      <c r="BXW2382" s="51"/>
      <c r="BXX2382" s="51"/>
      <c r="BXY2382" s="13"/>
      <c r="BXZ2382" s="13"/>
      <c r="BYA2382" s="14"/>
      <c r="BYB2382" s="14"/>
      <c r="BYC2382" s="41"/>
      <c r="BYD2382" s="44"/>
      <c r="BYE2382" s="51"/>
      <c r="BYF2382" s="51"/>
      <c r="BYG2382" s="51"/>
      <c r="BYH2382" s="13"/>
      <c r="BYI2382" s="13"/>
      <c r="BYJ2382" s="14"/>
      <c r="BYK2382" s="14"/>
      <c r="BYL2382" s="41"/>
      <c r="BYM2382" s="44"/>
      <c r="BYN2382" s="51"/>
      <c r="BYO2382" s="51"/>
      <c r="BYP2382" s="51"/>
      <c r="BYQ2382" s="13"/>
      <c r="BYR2382" s="13"/>
      <c r="BYS2382" s="14"/>
      <c r="BYT2382" s="14"/>
      <c r="BYU2382" s="41"/>
      <c r="BYV2382" s="44"/>
      <c r="BYW2382" s="51"/>
      <c r="BYX2382" s="51"/>
      <c r="BYY2382" s="51"/>
      <c r="BYZ2382" s="13"/>
      <c r="BZA2382" s="13"/>
      <c r="BZB2382" s="14"/>
      <c r="BZC2382" s="14"/>
      <c r="BZD2382" s="41"/>
      <c r="BZE2382" s="44"/>
      <c r="BZF2382" s="51"/>
      <c r="BZG2382" s="51"/>
      <c r="BZH2382" s="51"/>
      <c r="BZI2382" s="13"/>
      <c r="BZJ2382" s="13"/>
      <c r="BZK2382" s="14"/>
      <c r="BZL2382" s="14"/>
      <c r="BZM2382" s="41"/>
      <c r="BZN2382" s="44"/>
      <c r="BZO2382" s="51"/>
      <c r="BZP2382" s="51"/>
      <c r="BZQ2382" s="51"/>
      <c r="BZR2382" s="13"/>
      <c r="BZS2382" s="13"/>
      <c r="BZT2382" s="14"/>
      <c r="BZU2382" s="14"/>
      <c r="BZV2382" s="41"/>
      <c r="BZW2382" s="44"/>
      <c r="BZX2382" s="51"/>
      <c r="BZY2382" s="51"/>
      <c r="BZZ2382" s="51"/>
      <c r="CAA2382" s="13"/>
      <c r="CAB2382" s="13"/>
      <c r="CAC2382" s="14"/>
      <c r="CAD2382" s="14"/>
      <c r="CAE2382" s="41"/>
      <c r="CAF2382" s="44"/>
      <c r="CAG2382" s="51"/>
      <c r="CAH2382" s="51"/>
      <c r="CAI2382" s="51"/>
      <c r="CAJ2382" s="13"/>
      <c r="CAK2382" s="13"/>
      <c r="CAL2382" s="14"/>
      <c r="CAM2382" s="14"/>
      <c r="CAN2382" s="41"/>
      <c r="CAO2382" s="44"/>
      <c r="CAP2382" s="51"/>
      <c r="CAQ2382" s="51"/>
      <c r="CAR2382" s="51"/>
      <c r="CAS2382" s="13"/>
      <c r="CAT2382" s="13"/>
      <c r="CAU2382" s="14"/>
      <c r="CAV2382" s="14"/>
      <c r="CAW2382" s="41"/>
      <c r="CAX2382" s="44"/>
      <c r="CAY2382" s="51"/>
      <c r="CAZ2382" s="51"/>
      <c r="CBA2382" s="51"/>
      <c r="CBB2382" s="13"/>
      <c r="CBC2382" s="13"/>
      <c r="CBD2382" s="14"/>
      <c r="CBE2382" s="14"/>
      <c r="CBF2382" s="41"/>
      <c r="CBG2382" s="44"/>
      <c r="CBH2382" s="51"/>
      <c r="CBI2382" s="51"/>
      <c r="CBJ2382" s="51"/>
      <c r="CBK2382" s="13"/>
      <c r="CBL2382" s="13"/>
      <c r="CBM2382" s="14"/>
      <c r="CBN2382" s="14"/>
      <c r="CBO2382" s="41"/>
      <c r="CBP2382" s="44"/>
      <c r="CBQ2382" s="51"/>
      <c r="CBR2382" s="51"/>
      <c r="CBS2382" s="51"/>
      <c r="CBT2382" s="13"/>
      <c r="CBU2382" s="13"/>
      <c r="CBV2382" s="14"/>
      <c r="CBW2382" s="14"/>
      <c r="CBX2382" s="41"/>
      <c r="CBY2382" s="44"/>
      <c r="CBZ2382" s="51"/>
      <c r="CCA2382" s="51"/>
      <c r="CCB2382" s="51"/>
      <c r="CCC2382" s="13"/>
      <c r="CCD2382" s="13"/>
      <c r="CCE2382" s="14"/>
      <c r="CCF2382" s="14"/>
      <c r="CCG2382" s="41"/>
      <c r="CCH2382" s="44"/>
      <c r="CCI2382" s="51"/>
      <c r="CCJ2382" s="51"/>
      <c r="CCK2382" s="51"/>
      <c r="CCL2382" s="13"/>
      <c r="CCM2382" s="13"/>
      <c r="CCN2382" s="14"/>
      <c r="CCO2382" s="14"/>
      <c r="CCP2382" s="41"/>
      <c r="CCQ2382" s="44"/>
      <c r="CCR2382" s="51"/>
      <c r="CCS2382" s="51"/>
      <c r="CCT2382" s="51"/>
      <c r="CCU2382" s="13"/>
      <c r="CCV2382" s="13"/>
      <c r="CCW2382" s="14"/>
      <c r="CCX2382" s="14"/>
      <c r="CCY2382" s="41"/>
      <c r="CCZ2382" s="44"/>
      <c r="CDA2382" s="51"/>
      <c r="CDB2382" s="51"/>
      <c r="CDC2382" s="51"/>
      <c r="CDD2382" s="13"/>
      <c r="CDE2382" s="13"/>
      <c r="CDF2382" s="14"/>
      <c r="CDG2382" s="14"/>
      <c r="CDH2382" s="41"/>
      <c r="CDI2382" s="44"/>
      <c r="CDJ2382" s="51"/>
      <c r="CDK2382" s="51"/>
      <c r="CDL2382" s="51"/>
      <c r="CDM2382" s="13"/>
      <c r="CDN2382" s="13"/>
      <c r="CDO2382" s="14"/>
      <c r="CDP2382" s="14"/>
      <c r="CDQ2382" s="41"/>
      <c r="CDR2382" s="44"/>
      <c r="CDS2382" s="51"/>
      <c r="CDT2382" s="51"/>
      <c r="CDU2382" s="51"/>
      <c r="CDV2382" s="13"/>
      <c r="CDW2382" s="13"/>
      <c r="CDX2382" s="14"/>
      <c r="CDY2382" s="14"/>
      <c r="CDZ2382" s="41"/>
      <c r="CEA2382" s="44"/>
      <c r="CEB2382" s="51"/>
      <c r="CEC2382" s="51"/>
      <c r="CED2382" s="51"/>
      <c r="CEE2382" s="13"/>
      <c r="CEF2382" s="13"/>
      <c r="CEG2382" s="14"/>
      <c r="CEH2382" s="14"/>
      <c r="CEI2382" s="41"/>
      <c r="CEJ2382" s="44"/>
      <c r="CEK2382" s="51"/>
      <c r="CEL2382" s="51"/>
      <c r="CEM2382" s="51"/>
      <c r="CEN2382" s="13"/>
      <c r="CEO2382" s="13"/>
      <c r="CEP2382" s="14"/>
      <c r="CEQ2382" s="14"/>
      <c r="CER2382" s="41"/>
      <c r="CES2382" s="44"/>
      <c r="CET2382" s="51"/>
      <c r="CEU2382" s="51"/>
      <c r="CEV2382" s="51"/>
      <c r="CEW2382" s="13"/>
      <c r="CEX2382" s="13"/>
      <c r="CEY2382" s="14"/>
      <c r="CEZ2382" s="14"/>
      <c r="CFA2382" s="41"/>
      <c r="CFB2382" s="44"/>
      <c r="CFC2382" s="51"/>
      <c r="CFD2382" s="51"/>
      <c r="CFE2382" s="51"/>
      <c r="CFF2382" s="13"/>
      <c r="CFG2382" s="13"/>
      <c r="CFH2382" s="14"/>
      <c r="CFI2382" s="14"/>
      <c r="CFJ2382" s="41"/>
      <c r="CFK2382" s="44"/>
      <c r="CFL2382" s="51"/>
      <c r="CFM2382" s="51"/>
      <c r="CFN2382" s="51"/>
      <c r="CFO2382" s="13"/>
      <c r="CFP2382" s="13"/>
      <c r="CFQ2382" s="14"/>
      <c r="CFR2382" s="14"/>
      <c r="CFS2382" s="41"/>
      <c r="CFT2382" s="44"/>
      <c r="CFU2382" s="51"/>
      <c r="CFV2382" s="51"/>
      <c r="CFW2382" s="51"/>
      <c r="CFX2382" s="13"/>
      <c r="CFY2382" s="13"/>
      <c r="CFZ2382" s="14"/>
      <c r="CGA2382" s="14"/>
      <c r="CGB2382" s="41"/>
      <c r="CGC2382" s="44"/>
      <c r="CGD2382" s="51"/>
      <c r="CGE2382" s="51"/>
      <c r="CGF2382" s="51"/>
      <c r="CGG2382" s="13"/>
      <c r="CGH2382" s="13"/>
      <c r="CGI2382" s="14"/>
      <c r="CGJ2382" s="14"/>
      <c r="CGK2382" s="41"/>
      <c r="CGL2382" s="44"/>
      <c r="CGM2382" s="51"/>
      <c r="CGN2382" s="51"/>
      <c r="CGO2382" s="51"/>
      <c r="CGP2382" s="13"/>
      <c r="CGQ2382" s="13"/>
      <c r="CGR2382" s="14"/>
      <c r="CGS2382" s="14"/>
      <c r="CGT2382" s="41"/>
      <c r="CGU2382" s="44"/>
      <c r="CGV2382" s="51"/>
      <c r="CGW2382" s="51"/>
      <c r="CGX2382" s="51"/>
      <c r="CGY2382" s="13"/>
      <c r="CGZ2382" s="13"/>
      <c r="CHA2382" s="14"/>
      <c r="CHB2382" s="14"/>
      <c r="CHC2382" s="41"/>
      <c r="CHD2382" s="44"/>
      <c r="CHE2382" s="51"/>
      <c r="CHF2382" s="51"/>
      <c r="CHG2382" s="51"/>
      <c r="CHH2382" s="13"/>
      <c r="CHI2382" s="13"/>
      <c r="CHJ2382" s="14"/>
      <c r="CHK2382" s="14"/>
      <c r="CHL2382" s="41"/>
      <c r="CHM2382" s="44"/>
      <c r="CHN2382" s="51"/>
      <c r="CHO2382" s="51"/>
      <c r="CHP2382" s="51"/>
      <c r="CHQ2382" s="13"/>
      <c r="CHR2382" s="13"/>
      <c r="CHS2382" s="14"/>
      <c r="CHT2382" s="14"/>
      <c r="CHU2382" s="41"/>
      <c r="CHV2382" s="44"/>
      <c r="CHW2382" s="51"/>
      <c r="CHX2382" s="51"/>
      <c r="CHY2382" s="51"/>
      <c r="CHZ2382" s="13"/>
      <c r="CIA2382" s="13"/>
      <c r="CIB2382" s="14"/>
      <c r="CIC2382" s="14"/>
      <c r="CID2382" s="41"/>
      <c r="CIE2382" s="44"/>
      <c r="CIF2382" s="51"/>
      <c r="CIG2382" s="51"/>
      <c r="CIH2382" s="51"/>
      <c r="CII2382" s="13"/>
      <c r="CIJ2382" s="13"/>
      <c r="CIK2382" s="14"/>
      <c r="CIL2382" s="14"/>
      <c r="CIM2382" s="41"/>
      <c r="CIN2382" s="44"/>
      <c r="CIO2382" s="51"/>
      <c r="CIP2382" s="51"/>
      <c r="CIQ2382" s="51"/>
      <c r="CIR2382" s="13"/>
      <c r="CIS2382" s="13"/>
      <c r="CIT2382" s="14"/>
      <c r="CIU2382" s="14"/>
      <c r="CIV2382" s="41"/>
      <c r="CIW2382" s="44"/>
      <c r="CIX2382" s="51"/>
      <c r="CIY2382" s="51"/>
      <c r="CIZ2382" s="51"/>
      <c r="CJA2382" s="13"/>
      <c r="CJB2382" s="13"/>
      <c r="CJC2382" s="14"/>
      <c r="CJD2382" s="14"/>
      <c r="CJE2382" s="41"/>
      <c r="CJF2382" s="44"/>
      <c r="CJG2382" s="51"/>
      <c r="CJH2382" s="51"/>
      <c r="CJI2382" s="51"/>
      <c r="CJJ2382" s="13"/>
      <c r="CJK2382" s="13"/>
      <c r="CJL2382" s="14"/>
      <c r="CJM2382" s="14"/>
      <c r="CJN2382" s="41"/>
      <c r="CJO2382" s="44"/>
      <c r="CJP2382" s="51"/>
      <c r="CJQ2382" s="51"/>
      <c r="CJR2382" s="51"/>
      <c r="CJS2382" s="13"/>
      <c r="CJT2382" s="13"/>
      <c r="CJU2382" s="14"/>
      <c r="CJV2382" s="14"/>
      <c r="CJW2382" s="41"/>
      <c r="CJX2382" s="44"/>
      <c r="CJY2382" s="51"/>
      <c r="CJZ2382" s="51"/>
      <c r="CKA2382" s="51"/>
      <c r="CKB2382" s="13"/>
      <c r="CKC2382" s="13"/>
      <c r="CKD2382" s="14"/>
      <c r="CKE2382" s="14"/>
      <c r="CKF2382" s="41"/>
      <c r="CKG2382" s="44"/>
      <c r="CKH2382" s="51"/>
      <c r="CKI2382" s="51"/>
      <c r="CKJ2382" s="51"/>
      <c r="CKK2382" s="13"/>
      <c r="CKL2382" s="13"/>
      <c r="CKM2382" s="14"/>
      <c r="CKN2382" s="14"/>
      <c r="CKO2382" s="41"/>
      <c r="CKP2382" s="44"/>
      <c r="CKQ2382" s="51"/>
      <c r="CKR2382" s="51"/>
      <c r="CKS2382" s="51"/>
      <c r="CKT2382" s="13"/>
      <c r="CKU2382" s="13"/>
      <c r="CKV2382" s="14"/>
      <c r="CKW2382" s="14"/>
      <c r="CKX2382" s="41"/>
      <c r="CKY2382" s="44"/>
      <c r="CKZ2382" s="51"/>
      <c r="CLA2382" s="51"/>
      <c r="CLB2382" s="51"/>
      <c r="CLC2382" s="13"/>
      <c r="CLD2382" s="13"/>
      <c r="CLE2382" s="14"/>
      <c r="CLF2382" s="14"/>
      <c r="CLG2382" s="41"/>
      <c r="CLH2382" s="44"/>
      <c r="CLI2382" s="51"/>
      <c r="CLJ2382" s="51"/>
      <c r="CLK2382" s="51"/>
      <c r="CLL2382" s="13"/>
      <c r="CLM2382" s="13"/>
      <c r="CLN2382" s="14"/>
      <c r="CLO2382" s="14"/>
      <c r="CLP2382" s="41"/>
      <c r="CLQ2382" s="44"/>
      <c r="CLR2382" s="51"/>
      <c r="CLS2382" s="51"/>
      <c r="CLT2382" s="51"/>
      <c r="CLU2382" s="13"/>
      <c r="CLV2382" s="13"/>
      <c r="CLW2382" s="14"/>
      <c r="CLX2382" s="14"/>
      <c r="CLY2382" s="41"/>
      <c r="CLZ2382" s="44"/>
      <c r="CMA2382" s="51"/>
      <c r="CMB2382" s="51"/>
      <c r="CMC2382" s="51"/>
      <c r="CMD2382" s="13"/>
      <c r="CME2382" s="13"/>
      <c r="CMF2382" s="14"/>
      <c r="CMG2382" s="14"/>
      <c r="CMH2382" s="41"/>
      <c r="CMI2382" s="44"/>
      <c r="CMJ2382" s="51"/>
      <c r="CMK2382" s="51"/>
      <c r="CML2382" s="51"/>
      <c r="CMM2382" s="13"/>
      <c r="CMN2382" s="13"/>
      <c r="CMO2382" s="14"/>
      <c r="CMP2382" s="14"/>
      <c r="CMQ2382" s="41"/>
      <c r="CMR2382" s="44"/>
      <c r="CMS2382" s="51"/>
      <c r="CMT2382" s="51"/>
      <c r="CMU2382" s="51"/>
      <c r="CMV2382" s="13"/>
      <c r="CMW2382" s="13"/>
      <c r="CMX2382" s="14"/>
      <c r="CMY2382" s="14"/>
      <c r="CMZ2382" s="41"/>
      <c r="CNA2382" s="44"/>
      <c r="CNB2382" s="51"/>
      <c r="CNC2382" s="51"/>
      <c r="CND2382" s="51"/>
      <c r="CNE2382" s="13"/>
      <c r="CNF2382" s="13"/>
      <c r="CNG2382" s="14"/>
      <c r="CNH2382" s="14"/>
      <c r="CNI2382" s="41"/>
      <c r="CNJ2382" s="44"/>
      <c r="CNK2382" s="51"/>
      <c r="CNL2382" s="51"/>
      <c r="CNM2382" s="51"/>
      <c r="CNN2382" s="13"/>
      <c r="CNO2382" s="13"/>
      <c r="CNP2382" s="14"/>
      <c r="CNQ2382" s="14"/>
      <c r="CNR2382" s="41"/>
      <c r="CNS2382" s="44"/>
      <c r="CNT2382" s="51"/>
      <c r="CNU2382" s="51"/>
      <c r="CNV2382" s="51"/>
      <c r="CNW2382" s="13"/>
      <c r="CNX2382" s="13"/>
      <c r="CNY2382" s="14"/>
      <c r="CNZ2382" s="14"/>
      <c r="COA2382" s="41"/>
      <c r="COB2382" s="44"/>
      <c r="COC2382" s="51"/>
      <c r="COD2382" s="51"/>
      <c r="COE2382" s="51"/>
      <c r="COF2382" s="13"/>
      <c r="COG2382" s="13"/>
      <c r="COH2382" s="14"/>
      <c r="COI2382" s="14"/>
      <c r="COJ2382" s="41"/>
      <c r="COK2382" s="44"/>
      <c r="COL2382" s="51"/>
      <c r="COM2382" s="51"/>
      <c r="CON2382" s="51"/>
      <c r="COO2382" s="13"/>
      <c r="COP2382" s="13"/>
      <c r="COQ2382" s="14"/>
      <c r="COR2382" s="14"/>
      <c r="COS2382" s="41"/>
      <c r="COT2382" s="44"/>
      <c r="COU2382" s="51"/>
      <c r="COV2382" s="51"/>
      <c r="COW2382" s="51"/>
      <c r="COX2382" s="13"/>
      <c r="COY2382" s="13"/>
      <c r="COZ2382" s="14"/>
      <c r="CPA2382" s="14"/>
      <c r="CPB2382" s="41"/>
      <c r="CPC2382" s="44"/>
      <c r="CPD2382" s="51"/>
      <c r="CPE2382" s="51"/>
      <c r="CPF2382" s="51"/>
      <c r="CPG2382" s="13"/>
      <c r="CPH2382" s="13"/>
      <c r="CPI2382" s="14"/>
      <c r="CPJ2382" s="14"/>
      <c r="CPK2382" s="41"/>
      <c r="CPL2382" s="44"/>
      <c r="CPM2382" s="51"/>
      <c r="CPN2382" s="51"/>
      <c r="CPO2382" s="51"/>
      <c r="CPP2382" s="13"/>
      <c r="CPQ2382" s="13"/>
      <c r="CPR2382" s="14"/>
      <c r="CPS2382" s="14"/>
      <c r="CPT2382" s="41"/>
      <c r="CPU2382" s="44"/>
      <c r="CPV2382" s="51"/>
      <c r="CPW2382" s="51"/>
      <c r="CPX2382" s="51"/>
      <c r="CPY2382" s="13"/>
      <c r="CPZ2382" s="13"/>
      <c r="CQA2382" s="14"/>
      <c r="CQB2382" s="14"/>
      <c r="CQC2382" s="41"/>
      <c r="CQD2382" s="44"/>
      <c r="CQE2382" s="51"/>
      <c r="CQF2382" s="51"/>
      <c r="CQG2382" s="51"/>
      <c r="CQH2382" s="13"/>
      <c r="CQI2382" s="13"/>
      <c r="CQJ2382" s="14"/>
      <c r="CQK2382" s="14"/>
      <c r="CQL2382" s="41"/>
      <c r="CQM2382" s="44"/>
      <c r="CQN2382" s="51"/>
      <c r="CQO2382" s="51"/>
      <c r="CQP2382" s="51"/>
      <c r="CQQ2382" s="13"/>
      <c r="CQR2382" s="13"/>
      <c r="CQS2382" s="14"/>
      <c r="CQT2382" s="14"/>
      <c r="CQU2382" s="41"/>
      <c r="CQV2382" s="44"/>
      <c r="CQW2382" s="51"/>
      <c r="CQX2382" s="51"/>
      <c r="CQY2382" s="51"/>
      <c r="CQZ2382" s="13"/>
      <c r="CRA2382" s="13"/>
      <c r="CRB2382" s="14"/>
      <c r="CRC2382" s="14"/>
      <c r="CRD2382" s="41"/>
      <c r="CRE2382" s="44"/>
      <c r="CRF2382" s="51"/>
      <c r="CRG2382" s="51"/>
      <c r="CRH2382" s="51"/>
      <c r="CRI2382" s="13"/>
      <c r="CRJ2382" s="13"/>
      <c r="CRK2382" s="14"/>
      <c r="CRL2382" s="14"/>
      <c r="CRM2382" s="41"/>
      <c r="CRN2382" s="44"/>
      <c r="CRO2382" s="51"/>
      <c r="CRP2382" s="51"/>
      <c r="CRQ2382" s="51"/>
      <c r="CRR2382" s="13"/>
      <c r="CRS2382" s="13"/>
      <c r="CRT2382" s="14"/>
      <c r="CRU2382" s="14"/>
      <c r="CRV2382" s="41"/>
      <c r="CRW2382" s="44"/>
      <c r="CRX2382" s="51"/>
      <c r="CRY2382" s="51"/>
      <c r="CRZ2382" s="51"/>
      <c r="CSA2382" s="13"/>
      <c r="CSB2382" s="13"/>
      <c r="CSC2382" s="14"/>
      <c r="CSD2382" s="14"/>
      <c r="CSE2382" s="41"/>
      <c r="CSF2382" s="44"/>
      <c r="CSG2382" s="51"/>
      <c r="CSH2382" s="51"/>
      <c r="CSI2382" s="51"/>
      <c r="CSJ2382" s="13"/>
      <c r="CSK2382" s="13"/>
      <c r="CSL2382" s="14"/>
      <c r="CSM2382" s="14"/>
      <c r="CSN2382" s="41"/>
      <c r="CSO2382" s="44"/>
      <c r="CSP2382" s="51"/>
      <c r="CSQ2382" s="51"/>
      <c r="CSR2382" s="51"/>
      <c r="CSS2382" s="13"/>
      <c r="CST2382" s="13"/>
      <c r="CSU2382" s="14"/>
      <c r="CSV2382" s="14"/>
      <c r="CSW2382" s="41"/>
      <c r="CSX2382" s="44"/>
      <c r="CSY2382" s="51"/>
      <c r="CSZ2382" s="51"/>
      <c r="CTA2382" s="51"/>
      <c r="CTB2382" s="13"/>
      <c r="CTC2382" s="13"/>
      <c r="CTD2382" s="14"/>
      <c r="CTE2382" s="14"/>
      <c r="CTF2382" s="41"/>
      <c r="CTG2382" s="44"/>
      <c r="CTH2382" s="51"/>
      <c r="CTI2382" s="51"/>
      <c r="CTJ2382" s="51"/>
      <c r="CTK2382" s="13"/>
      <c r="CTL2382" s="13"/>
      <c r="CTM2382" s="14"/>
      <c r="CTN2382" s="14"/>
      <c r="CTO2382" s="41"/>
      <c r="CTP2382" s="44"/>
      <c r="CTQ2382" s="51"/>
      <c r="CTR2382" s="51"/>
      <c r="CTS2382" s="51"/>
      <c r="CTT2382" s="13"/>
      <c r="CTU2382" s="13"/>
      <c r="CTV2382" s="14"/>
      <c r="CTW2382" s="14"/>
      <c r="CTX2382" s="41"/>
      <c r="CTY2382" s="44"/>
      <c r="CTZ2382" s="51"/>
      <c r="CUA2382" s="51"/>
      <c r="CUB2382" s="51"/>
      <c r="CUC2382" s="13"/>
      <c r="CUD2382" s="13"/>
      <c r="CUE2382" s="14"/>
      <c r="CUF2382" s="14"/>
      <c r="CUG2382" s="41"/>
      <c r="CUH2382" s="44"/>
      <c r="CUI2382" s="51"/>
      <c r="CUJ2382" s="51"/>
      <c r="CUK2382" s="51"/>
      <c r="CUL2382" s="13"/>
      <c r="CUM2382" s="13"/>
      <c r="CUN2382" s="14"/>
      <c r="CUO2382" s="14"/>
      <c r="CUP2382" s="41"/>
      <c r="CUQ2382" s="44"/>
      <c r="CUR2382" s="51"/>
      <c r="CUS2382" s="51"/>
      <c r="CUT2382" s="51"/>
      <c r="CUU2382" s="13"/>
      <c r="CUV2382" s="13"/>
      <c r="CUW2382" s="14"/>
      <c r="CUX2382" s="14"/>
      <c r="CUY2382" s="41"/>
      <c r="CUZ2382" s="44"/>
      <c r="CVA2382" s="51"/>
      <c r="CVB2382" s="51"/>
      <c r="CVC2382" s="51"/>
      <c r="CVD2382" s="13"/>
      <c r="CVE2382" s="13"/>
      <c r="CVF2382" s="14"/>
      <c r="CVG2382" s="14"/>
      <c r="CVH2382" s="41"/>
      <c r="CVI2382" s="44"/>
      <c r="CVJ2382" s="51"/>
      <c r="CVK2382" s="51"/>
      <c r="CVL2382" s="51"/>
      <c r="CVM2382" s="13"/>
      <c r="CVN2382" s="13"/>
      <c r="CVO2382" s="14"/>
      <c r="CVP2382" s="14"/>
      <c r="CVQ2382" s="41"/>
      <c r="CVR2382" s="44"/>
      <c r="CVS2382" s="51"/>
      <c r="CVT2382" s="51"/>
      <c r="CVU2382" s="51"/>
      <c r="CVV2382" s="13"/>
      <c r="CVW2382" s="13"/>
      <c r="CVX2382" s="14"/>
      <c r="CVY2382" s="14"/>
      <c r="CVZ2382" s="41"/>
      <c r="CWA2382" s="44"/>
      <c r="CWB2382" s="51"/>
      <c r="CWC2382" s="51"/>
      <c r="CWD2382" s="51"/>
      <c r="CWE2382" s="13"/>
      <c r="CWF2382" s="13"/>
      <c r="CWG2382" s="14"/>
      <c r="CWH2382" s="14"/>
      <c r="CWI2382" s="41"/>
      <c r="CWJ2382" s="44"/>
      <c r="CWK2382" s="51"/>
      <c r="CWL2382" s="51"/>
      <c r="CWM2382" s="51"/>
      <c r="CWN2382" s="13"/>
      <c r="CWO2382" s="13"/>
      <c r="CWP2382" s="14"/>
      <c r="CWQ2382" s="14"/>
      <c r="CWR2382" s="41"/>
      <c r="CWS2382" s="44"/>
      <c r="CWT2382" s="51"/>
      <c r="CWU2382" s="51"/>
      <c r="CWV2382" s="51"/>
      <c r="CWW2382" s="13"/>
      <c r="CWX2382" s="13"/>
      <c r="CWY2382" s="14"/>
      <c r="CWZ2382" s="14"/>
      <c r="CXA2382" s="41"/>
      <c r="CXB2382" s="44"/>
      <c r="CXC2382" s="51"/>
      <c r="CXD2382" s="51"/>
      <c r="CXE2382" s="51"/>
      <c r="CXF2382" s="13"/>
      <c r="CXG2382" s="13"/>
      <c r="CXH2382" s="14"/>
      <c r="CXI2382" s="14"/>
      <c r="CXJ2382" s="41"/>
      <c r="CXK2382" s="44"/>
      <c r="CXL2382" s="51"/>
      <c r="CXM2382" s="51"/>
      <c r="CXN2382" s="51"/>
      <c r="CXO2382" s="13"/>
      <c r="CXP2382" s="13"/>
      <c r="CXQ2382" s="14"/>
      <c r="CXR2382" s="14"/>
      <c r="CXS2382" s="41"/>
      <c r="CXT2382" s="44"/>
      <c r="CXU2382" s="51"/>
      <c r="CXV2382" s="51"/>
      <c r="CXW2382" s="51"/>
      <c r="CXX2382" s="13"/>
      <c r="CXY2382" s="13"/>
      <c r="CXZ2382" s="14"/>
      <c r="CYA2382" s="14"/>
      <c r="CYB2382" s="41"/>
      <c r="CYC2382" s="44"/>
      <c r="CYD2382" s="51"/>
      <c r="CYE2382" s="51"/>
      <c r="CYF2382" s="51"/>
      <c r="CYG2382" s="13"/>
      <c r="CYH2382" s="13"/>
      <c r="CYI2382" s="14"/>
      <c r="CYJ2382" s="14"/>
      <c r="CYK2382" s="41"/>
      <c r="CYL2382" s="44"/>
      <c r="CYM2382" s="51"/>
      <c r="CYN2382" s="51"/>
      <c r="CYO2382" s="51"/>
      <c r="CYP2382" s="13"/>
      <c r="CYQ2382" s="13"/>
      <c r="CYR2382" s="14"/>
      <c r="CYS2382" s="14"/>
      <c r="CYT2382" s="41"/>
      <c r="CYU2382" s="44"/>
      <c r="CYV2382" s="51"/>
      <c r="CYW2382" s="51"/>
      <c r="CYX2382" s="51"/>
      <c r="CYY2382" s="13"/>
      <c r="CYZ2382" s="13"/>
      <c r="CZA2382" s="14"/>
      <c r="CZB2382" s="14"/>
      <c r="CZC2382" s="41"/>
      <c r="CZD2382" s="44"/>
      <c r="CZE2382" s="51"/>
      <c r="CZF2382" s="51"/>
      <c r="CZG2382" s="51"/>
      <c r="CZH2382" s="13"/>
      <c r="CZI2382" s="13"/>
      <c r="CZJ2382" s="14"/>
      <c r="CZK2382" s="14"/>
      <c r="CZL2382" s="41"/>
      <c r="CZM2382" s="44"/>
      <c r="CZN2382" s="51"/>
      <c r="CZO2382" s="51"/>
      <c r="CZP2382" s="51"/>
      <c r="CZQ2382" s="13"/>
      <c r="CZR2382" s="13"/>
      <c r="CZS2382" s="14"/>
      <c r="CZT2382" s="14"/>
      <c r="CZU2382" s="41"/>
      <c r="CZV2382" s="44"/>
      <c r="CZW2382" s="51"/>
      <c r="CZX2382" s="51"/>
      <c r="CZY2382" s="51"/>
      <c r="CZZ2382" s="13"/>
      <c r="DAA2382" s="13"/>
      <c r="DAB2382" s="14"/>
      <c r="DAC2382" s="14"/>
      <c r="DAD2382" s="41"/>
      <c r="DAE2382" s="44"/>
      <c r="DAF2382" s="51"/>
      <c r="DAG2382" s="51"/>
      <c r="DAH2382" s="51"/>
      <c r="DAI2382" s="13"/>
      <c r="DAJ2382" s="13"/>
      <c r="DAK2382" s="14"/>
      <c r="DAL2382" s="14"/>
      <c r="DAM2382" s="41"/>
      <c r="DAN2382" s="44"/>
      <c r="DAO2382" s="51"/>
      <c r="DAP2382" s="51"/>
      <c r="DAQ2382" s="51"/>
      <c r="DAR2382" s="13"/>
      <c r="DAS2382" s="13"/>
      <c r="DAT2382" s="14"/>
      <c r="DAU2382" s="14"/>
      <c r="DAV2382" s="41"/>
      <c r="DAW2382" s="44"/>
      <c r="DAX2382" s="51"/>
      <c r="DAY2382" s="51"/>
      <c r="DAZ2382" s="51"/>
      <c r="DBA2382" s="13"/>
      <c r="DBB2382" s="13"/>
      <c r="DBC2382" s="14"/>
      <c r="DBD2382" s="14"/>
      <c r="DBE2382" s="41"/>
      <c r="DBF2382" s="44"/>
      <c r="DBG2382" s="51"/>
      <c r="DBH2382" s="51"/>
      <c r="DBI2382" s="51"/>
      <c r="DBJ2382" s="13"/>
      <c r="DBK2382" s="13"/>
      <c r="DBL2382" s="14"/>
      <c r="DBM2382" s="14"/>
      <c r="DBN2382" s="41"/>
      <c r="DBO2382" s="44"/>
      <c r="DBP2382" s="51"/>
      <c r="DBQ2382" s="51"/>
      <c r="DBR2382" s="51"/>
      <c r="DBS2382" s="13"/>
      <c r="DBT2382" s="13"/>
      <c r="DBU2382" s="14"/>
      <c r="DBV2382" s="14"/>
      <c r="DBW2382" s="41"/>
      <c r="DBX2382" s="44"/>
      <c r="DBY2382" s="51"/>
      <c r="DBZ2382" s="51"/>
      <c r="DCA2382" s="51"/>
      <c r="DCB2382" s="13"/>
      <c r="DCC2382" s="13"/>
      <c r="DCD2382" s="14"/>
      <c r="DCE2382" s="14"/>
      <c r="DCF2382" s="41"/>
      <c r="DCG2382" s="44"/>
      <c r="DCH2382" s="51"/>
      <c r="DCI2382" s="51"/>
      <c r="DCJ2382" s="51"/>
      <c r="DCK2382" s="13"/>
      <c r="DCL2382" s="13"/>
      <c r="DCM2382" s="14"/>
      <c r="DCN2382" s="14"/>
      <c r="DCO2382" s="41"/>
      <c r="DCP2382" s="44"/>
      <c r="DCQ2382" s="51"/>
      <c r="DCR2382" s="51"/>
      <c r="DCS2382" s="51"/>
      <c r="DCT2382" s="13"/>
      <c r="DCU2382" s="13"/>
      <c r="DCV2382" s="14"/>
      <c r="DCW2382" s="14"/>
      <c r="DCX2382" s="41"/>
      <c r="DCY2382" s="44"/>
      <c r="DCZ2382" s="51"/>
      <c r="DDA2382" s="51"/>
      <c r="DDB2382" s="51"/>
      <c r="DDC2382" s="13"/>
      <c r="DDD2382" s="13"/>
      <c r="DDE2382" s="14"/>
      <c r="DDF2382" s="14"/>
      <c r="DDG2382" s="41"/>
      <c r="DDH2382" s="44"/>
      <c r="DDI2382" s="51"/>
      <c r="DDJ2382" s="51"/>
      <c r="DDK2382" s="51"/>
      <c r="DDL2382" s="13"/>
      <c r="DDM2382" s="13"/>
      <c r="DDN2382" s="14"/>
      <c r="DDO2382" s="14"/>
      <c r="DDP2382" s="41"/>
      <c r="DDQ2382" s="44"/>
      <c r="DDR2382" s="51"/>
      <c r="DDS2382" s="51"/>
      <c r="DDT2382" s="51"/>
      <c r="DDU2382" s="13"/>
      <c r="DDV2382" s="13"/>
      <c r="DDW2382" s="14"/>
      <c r="DDX2382" s="14"/>
      <c r="DDY2382" s="41"/>
      <c r="DDZ2382" s="44"/>
      <c r="DEA2382" s="51"/>
      <c r="DEB2382" s="51"/>
      <c r="DEC2382" s="51"/>
      <c r="DED2382" s="13"/>
      <c r="DEE2382" s="13"/>
      <c r="DEF2382" s="14"/>
      <c r="DEG2382" s="14"/>
      <c r="DEH2382" s="41"/>
      <c r="DEI2382" s="44"/>
      <c r="DEJ2382" s="51"/>
      <c r="DEK2382" s="51"/>
      <c r="DEL2382" s="51"/>
      <c r="DEM2382" s="13"/>
      <c r="DEN2382" s="13"/>
      <c r="DEO2382" s="14"/>
      <c r="DEP2382" s="14"/>
      <c r="DEQ2382" s="41"/>
      <c r="DER2382" s="44"/>
      <c r="DES2382" s="51"/>
      <c r="DET2382" s="51"/>
      <c r="DEU2382" s="51"/>
      <c r="DEV2382" s="13"/>
      <c r="DEW2382" s="13"/>
      <c r="DEX2382" s="14"/>
      <c r="DEY2382" s="14"/>
      <c r="DEZ2382" s="41"/>
      <c r="DFA2382" s="44"/>
      <c r="DFB2382" s="51"/>
      <c r="DFC2382" s="51"/>
      <c r="DFD2382" s="51"/>
      <c r="DFE2382" s="13"/>
      <c r="DFF2382" s="13"/>
      <c r="DFG2382" s="14"/>
      <c r="DFH2382" s="14"/>
      <c r="DFI2382" s="41"/>
      <c r="DFJ2382" s="44"/>
      <c r="DFK2382" s="51"/>
      <c r="DFL2382" s="51"/>
      <c r="DFM2382" s="51"/>
      <c r="DFN2382" s="13"/>
      <c r="DFO2382" s="13"/>
      <c r="DFP2382" s="14"/>
      <c r="DFQ2382" s="14"/>
      <c r="DFR2382" s="41"/>
      <c r="DFS2382" s="44"/>
      <c r="DFT2382" s="51"/>
      <c r="DFU2382" s="51"/>
      <c r="DFV2382" s="51"/>
      <c r="DFW2382" s="13"/>
      <c r="DFX2382" s="13"/>
      <c r="DFY2382" s="14"/>
      <c r="DFZ2382" s="14"/>
      <c r="DGA2382" s="41"/>
      <c r="DGB2382" s="44"/>
      <c r="DGC2382" s="51"/>
      <c r="DGD2382" s="51"/>
      <c r="DGE2382" s="51"/>
      <c r="DGF2382" s="13"/>
      <c r="DGG2382" s="13"/>
      <c r="DGH2382" s="14"/>
      <c r="DGI2382" s="14"/>
      <c r="DGJ2382" s="41"/>
      <c r="DGK2382" s="44"/>
      <c r="DGL2382" s="51"/>
      <c r="DGM2382" s="51"/>
      <c r="DGN2382" s="51"/>
      <c r="DGO2382" s="13"/>
      <c r="DGP2382" s="13"/>
      <c r="DGQ2382" s="14"/>
      <c r="DGR2382" s="14"/>
      <c r="DGS2382" s="41"/>
      <c r="DGT2382" s="44"/>
      <c r="DGU2382" s="51"/>
      <c r="DGV2382" s="51"/>
      <c r="DGW2382" s="51"/>
      <c r="DGX2382" s="13"/>
      <c r="DGY2382" s="13"/>
      <c r="DGZ2382" s="14"/>
      <c r="DHA2382" s="14"/>
      <c r="DHB2382" s="41"/>
      <c r="DHC2382" s="44"/>
      <c r="DHD2382" s="51"/>
      <c r="DHE2382" s="51"/>
      <c r="DHF2382" s="51"/>
      <c r="DHG2382" s="13"/>
      <c r="DHH2382" s="13"/>
      <c r="DHI2382" s="14"/>
      <c r="DHJ2382" s="14"/>
      <c r="DHK2382" s="41"/>
      <c r="DHL2382" s="44"/>
      <c r="DHM2382" s="51"/>
      <c r="DHN2382" s="51"/>
      <c r="DHO2382" s="51"/>
      <c r="DHP2382" s="13"/>
      <c r="DHQ2382" s="13"/>
      <c r="DHR2382" s="14"/>
      <c r="DHS2382" s="14"/>
      <c r="DHT2382" s="41"/>
      <c r="DHU2382" s="44"/>
      <c r="DHV2382" s="51"/>
      <c r="DHW2382" s="51"/>
      <c r="DHX2382" s="51"/>
      <c r="DHY2382" s="13"/>
      <c r="DHZ2382" s="13"/>
      <c r="DIA2382" s="14"/>
      <c r="DIB2382" s="14"/>
      <c r="DIC2382" s="41"/>
      <c r="DID2382" s="44"/>
      <c r="DIE2382" s="51"/>
      <c r="DIF2382" s="51"/>
      <c r="DIG2382" s="51"/>
      <c r="DIH2382" s="13"/>
      <c r="DII2382" s="13"/>
      <c r="DIJ2382" s="14"/>
      <c r="DIK2382" s="14"/>
      <c r="DIL2382" s="41"/>
      <c r="DIM2382" s="44"/>
      <c r="DIN2382" s="51"/>
      <c r="DIO2382" s="51"/>
      <c r="DIP2382" s="51"/>
      <c r="DIQ2382" s="13"/>
      <c r="DIR2382" s="13"/>
      <c r="DIS2382" s="14"/>
      <c r="DIT2382" s="14"/>
      <c r="DIU2382" s="41"/>
      <c r="DIV2382" s="44"/>
      <c r="DIW2382" s="51"/>
      <c r="DIX2382" s="51"/>
      <c r="DIY2382" s="51"/>
      <c r="DIZ2382" s="13"/>
      <c r="DJA2382" s="13"/>
      <c r="DJB2382" s="14"/>
      <c r="DJC2382" s="14"/>
      <c r="DJD2382" s="41"/>
      <c r="DJE2382" s="44"/>
      <c r="DJF2382" s="51"/>
      <c r="DJG2382" s="51"/>
      <c r="DJH2382" s="51"/>
      <c r="DJI2382" s="13"/>
      <c r="DJJ2382" s="13"/>
      <c r="DJK2382" s="14"/>
      <c r="DJL2382" s="14"/>
      <c r="DJM2382" s="41"/>
      <c r="DJN2382" s="44"/>
      <c r="DJO2382" s="51"/>
      <c r="DJP2382" s="51"/>
      <c r="DJQ2382" s="51"/>
      <c r="DJR2382" s="13"/>
      <c r="DJS2382" s="13"/>
      <c r="DJT2382" s="14"/>
      <c r="DJU2382" s="14"/>
      <c r="DJV2382" s="41"/>
      <c r="DJW2382" s="44"/>
      <c r="DJX2382" s="51"/>
      <c r="DJY2382" s="51"/>
      <c r="DJZ2382" s="51"/>
      <c r="DKA2382" s="13"/>
      <c r="DKB2382" s="13"/>
      <c r="DKC2382" s="14"/>
      <c r="DKD2382" s="14"/>
      <c r="DKE2382" s="41"/>
      <c r="DKF2382" s="44"/>
      <c r="DKG2382" s="51"/>
      <c r="DKH2382" s="51"/>
      <c r="DKI2382" s="51"/>
      <c r="DKJ2382" s="13"/>
      <c r="DKK2382" s="13"/>
      <c r="DKL2382" s="14"/>
      <c r="DKM2382" s="14"/>
      <c r="DKN2382" s="41"/>
      <c r="DKO2382" s="44"/>
      <c r="DKP2382" s="51"/>
      <c r="DKQ2382" s="51"/>
      <c r="DKR2382" s="51"/>
      <c r="DKS2382" s="13"/>
      <c r="DKT2382" s="13"/>
      <c r="DKU2382" s="14"/>
      <c r="DKV2382" s="14"/>
      <c r="DKW2382" s="41"/>
      <c r="DKX2382" s="44"/>
      <c r="DKY2382" s="51"/>
      <c r="DKZ2382" s="51"/>
      <c r="DLA2382" s="51"/>
      <c r="DLB2382" s="13"/>
      <c r="DLC2382" s="13"/>
      <c r="DLD2382" s="14"/>
      <c r="DLE2382" s="14"/>
      <c r="DLF2382" s="41"/>
      <c r="DLG2382" s="44"/>
      <c r="DLH2382" s="51"/>
      <c r="DLI2382" s="51"/>
      <c r="DLJ2382" s="51"/>
      <c r="DLK2382" s="13"/>
      <c r="DLL2382" s="13"/>
      <c r="DLM2382" s="14"/>
      <c r="DLN2382" s="14"/>
      <c r="DLO2382" s="41"/>
      <c r="DLP2382" s="44"/>
      <c r="DLQ2382" s="51"/>
      <c r="DLR2382" s="51"/>
      <c r="DLS2382" s="51"/>
      <c r="DLT2382" s="13"/>
      <c r="DLU2382" s="13"/>
      <c r="DLV2382" s="14"/>
      <c r="DLW2382" s="14"/>
      <c r="DLX2382" s="41"/>
      <c r="DLY2382" s="44"/>
      <c r="DLZ2382" s="51"/>
      <c r="DMA2382" s="51"/>
      <c r="DMB2382" s="51"/>
      <c r="DMC2382" s="13"/>
      <c r="DMD2382" s="13"/>
      <c r="DME2382" s="14"/>
      <c r="DMF2382" s="14"/>
      <c r="DMG2382" s="41"/>
      <c r="DMH2382" s="44"/>
      <c r="DMI2382" s="51"/>
      <c r="DMJ2382" s="51"/>
      <c r="DMK2382" s="51"/>
      <c r="DML2382" s="13"/>
      <c r="DMM2382" s="13"/>
      <c r="DMN2382" s="14"/>
      <c r="DMO2382" s="14"/>
      <c r="DMP2382" s="41"/>
      <c r="DMQ2382" s="44"/>
      <c r="DMR2382" s="51"/>
      <c r="DMS2382" s="51"/>
      <c r="DMT2382" s="51"/>
      <c r="DMU2382" s="13"/>
      <c r="DMV2382" s="13"/>
      <c r="DMW2382" s="14"/>
      <c r="DMX2382" s="14"/>
      <c r="DMY2382" s="41"/>
      <c r="DMZ2382" s="44"/>
      <c r="DNA2382" s="51"/>
      <c r="DNB2382" s="51"/>
      <c r="DNC2382" s="51"/>
      <c r="DND2382" s="13"/>
      <c r="DNE2382" s="13"/>
      <c r="DNF2382" s="14"/>
      <c r="DNG2382" s="14"/>
      <c r="DNH2382" s="41"/>
      <c r="DNI2382" s="44"/>
      <c r="DNJ2382" s="51"/>
      <c r="DNK2382" s="51"/>
      <c r="DNL2382" s="51"/>
      <c r="DNM2382" s="13"/>
      <c r="DNN2382" s="13"/>
      <c r="DNO2382" s="14"/>
      <c r="DNP2382" s="14"/>
      <c r="DNQ2382" s="41"/>
      <c r="DNR2382" s="44"/>
      <c r="DNS2382" s="51"/>
      <c r="DNT2382" s="51"/>
      <c r="DNU2382" s="51"/>
      <c r="DNV2382" s="13"/>
      <c r="DNW2382" s="13"/>
      <c r="DNX2382" s="14"/>
      <c r="DNY2382" s="14"/>
      <c r="DNZ2382" s="41"/>
      <c r="DOA2382" s="44"/>
      <c r="DOB2382" s="51"/>
      <c r="DOC2382" s="51"/>
      <c r="DOD2382" s="51"/>
      <c r="DOE2382" s="13"/>
      <c r="DOF2382" s="13"/>
      <c r="DOG2382" s="14"/>
      <c r="DOH2382" s="14"/>
      <c r="DOI2382" s="41"/>
      <c r="DOJ2382" s="44"/>
      <c r="DOK2382" s="51"/>
      <c r="DOL2382" s="51"/>
      <c r="DOM2382" s="51"/>
      <c r="DON2382" s="13"/>
      <c r="DOO2382" s="13"/>
      <c r="DOP2382" s="14"/>
      <c r="DOQ2382" s="14"/>
      <c r="DOR2382" s="41"/>
      <c r="DOS2382" s="44"/>
      <c r="DOT2382" s="51"/>
      <c r="DOU2382" s="51"/>
      <c r="DOV2382" s="51"/>
      <c r="DOW2382" s="13"/>
      <c r="DOX2382" s="13"/>
      <c r="DOY2382" s="14"/>
      <c r="DOZ2382" s="14"/>
      <c r="DPA2382" s="41"/>
      <c r="DPB2382" s="44"/>
      <c r="DPC2382" s="51"/>
      <c r="DPD2382" s="51"/>
      <c r="DPE2382" s="51"/>
      <c r="DPF2382" s="13"/>
      <c r="DPG2382" s="13"/>
      <c r="DPH2382" s="14"/>
      <c r="DPI2382" s="14"/>
      <c r="DPJ2382" s="41"/>
      <c r="DPK2382" s="44"/>
      <c r="DPL2382" s="51"/>
      <c r="DPM2382" s="51"/>
      <c r="DPN2382" s="51"/>
      <c r="DPO2382" s="13"/>
      <c r="DPP2382" s="13"/>
      <c r="DPQ2382" s="14"/>
      <c r="DPR2382" s="14"/>
      <c r="DPS2382" s="41"/>
      <c r="DPT2382" s="44"/>
      <c r="DPU2382" s="51"/>
      <c r="DPV2382" s="51"/>
      <c r="DPW2382" s="51"/>
      <c r="DPX2382" s="13"/>
      <c r="DPY2382" s="13"/>
      <c r="DPZ2382" s="14"/>
      <c r="DQA2382" s="14"/>
      <c r="DQB2382" s="41"/>
      <c r="DQC2382" s="44"/>
      <c r="DQD2382" s="51"/>
      <c r="DQE2382" s="51"/>
      <c r="DQF2382" s="51"/>
      <c r="DQG2382" s="13"/>
      <c r="DQH2382" s="13"/>
      <c r="DQI2382" s="14"/>
      <c r="DQJ2382" s="14"/>
      <c r="DQK2382" s="41"/>
      <c r="DQL2382" s="44"/>
      <c r="DQM2382" s="51"/>
      <c r="DQN2382" s="51"/>
      <c r="DQO2382" s="51"/>
      <c r="DQP2382" s="13"/>
      <c r="DQQ2382" s="13"/>
      <c r="DQR2382" s="14"/>
      <c r="DQS2382" s="14"/>
      <c r="DQT2382" s="41"/>
      <c r="DQU2382" s="44"/>
      <c r="DQV2382" s="51"/>
      <c r="DQW2382" s="51"/>
      <c r="DQX2382" s="51"/>
      <c r="DQY2382" s="13"/>
      <c r="DQZ2382" s="13"/>
      <c r="DRA2382" s="14"/>
      <c r="DRB2382" s="14"/>
      <c r="DRC2382" s="41"/>
      <c r="DRD2382" s="44"/>
      <c r="DRE2382" s="51"/>
      <c r="DRF2382" s="51"/>
      <c r="DRG2382" s="51"/>
      <c r="DRH2382" s="13"/>
      <c r="DRI2382" s="13"/>
      <c r="DRJ2382" s="14"/>
      <c r="DRK2382" s="14"/>
      <c r="DRL2382" s="41"/>
      <c r="DRM2382" s="44"/>
      <c r="DRN2382" s="51"/>
      <c r="DRO2382" s="51"/>
      <c r="DRP2382" s="51"/>
      <c r="DRQ2382" s="13"/>
      <c r="DRR2382" s="13"/>
      <c r="DRS2382" s="14"/>
      <c r="DRT2382" s="14"/>
      <c r="DRU2382" s="41"/>
      <c r="DRV2382" s="44"/>
      <c r="DRW2382" s="51"/>
      <c r="DRX2382" s="51"/>
      <c r="DRY2382" s="51"/>
      <c r="DRZ2382" s="13"/>
      <c r="DSA2382" s="13"/>
      <c r="DSB2382" s="14"/>
      <c r="DSC2382" s="14"/>
      <c r="DSD2382" s="41"/>
      <c r="DSE2382" s="44"/>
      <c r="DSF2382" s="51"/>
      <c r="DSG2382" s="51"/>
      <c r="DSH2382" s="51"/>
      <c r="DSI2382" s="13"/>
      <c r="DSJ2382" s="13"/>
      <c r="DSK2382" s="14"/>
      <c r="DSL2382" s="14"/>
      <c r="DSM2382" s="41"/>
      <c r="DSN2382" s="44"/>
      <c r="DSO2382" s="51"/>
      <c r="DSP2382" s="51"/>
      <c r="DSQ2382" s="51"/>
      <c r="DSR2382" s="13"/>
      <c r="DSS2382" s="13"/>
      <c r="DST2382" s="14"/>
      <c r="DSU2382" s="14"/>
      <c r="DSV2382" s="41"/>
      <c r="DSW2382" s="44"/>
      <c r="DSX2382" s="51"/>
      <c r="DSY2382" s="51"/>
      <c r="DSZ2382" s="51"/>
      <c r="DTA2382" s="13"/>
      <c r="DTB2382" s="13"/>
      <c r="DTC2382" s="14"/>
      <c r="DTD2382" s="14"/>
      <c r="DTE2382" s="41"/>
      <c r="DTF2382" s="44"/>
      <c r="DTG2382" s="51"/>
      <c r="DTH2382" s="51"/>
      <c r="DTI2382" s="51"/>
      <c r="DTJ2382" s="13"/>
      <c r="DTK2382" s="13"/>
      <c r="DTL2382" s="14"/>
      <c r="DTM2382" s="14"/>
      <c r="DTN2382" s="41"/>
      <c r="DTO2382" s="44"/>
      <c r="DTP2382" s="51"/>
      <c r="DTQ2382" s="51"/>
      <c r="DTR2382" s="51"/>
      <c r="DTS2382" s="13"/>
      <c r="DTT2382" s="13"/>
      <c r="DTU2382" s="14"/>
      <c r="DTV2382" s="14"/>
      <c r="DTW2382" s="41"/>
      <c r="DTX2382" s="44"/>
      <c r="DTY2382" s="51"/>
      <c r="DTZ2382" s="51"/>
      <c r="DUA2382" s="51"/>
      <c r="DUB2382" s="13"/>
      <c r="DUC2382" s="13"/>
      <c r="DUD2382" s="14"/>
      <c r="DUE2382" s="14"/>
      <c r="DUF2382" s="41"/>
      <c r="DUG2382" s="44"/>
      <c r="DUH2382" s="51"/>
      <c r="DUI2382" s="51"/>
      <c r="DUJ2382" s="51"/>
      <c r="DUK2382" s="13"/>
      <c r="DUL2382" s="13"/>
      <c r="DUM2382" s="14"/>
      <c r="DUN2382" s="14"/>
      <c r="DUO2382" s="41"/>
      <c r="DUP2382" s="44"/>
      <c r="DUQ2382" s="51"/>
      <c r="DUR2382" s="51"/>
      <c r="DUS2382" s="51"/>
      <c r="DUT2382" s="13"/>
      <c r="DUU2382" s="13"/>
      <c r="DUV2382" s="14"/>
      <c r="DUW2382" s="14"/>
      <c r="DUX2382" s="41"/>
      <c r="DUY2382" s="44"/>
      <c r="DUZ2382" s="51"/>
      <c r="DVA2382" s="51"/>
      <c r="DVB2382" s="51"/>
      <c r="DVC2382" s="13"/>
      <c r="DVD2382" s="13"/>
      <c r="DVE2382" s="14"/>
      <c r="DVF2382" s="14"/>
      <c r="DVG2382" s="41"/>
      <c r="DVH2382" s="44"/>
      <c r="DVI2382" s="51"/>
      <c r="DVJ2382" s="51"/>
      <c r="DVK2382" s="51"/>
      <c r="DVL2382" s="13"/>
      <c r="DVM2382" s="13"/>
      <c r="DVN2382" s="14"/>
      <c r="DVO2382" s="14"/>
      <c r="DVP2382" s="41"/>
      <c r="DVQ2382" s="44"/>
      <c r="DVR2382" s="51"/>
      <c r="DVS2382" s="51"/>
      <c r="DVT2382" s="51"/>
      <c r="DVU2382" s="13"/>
      <c r="DVV2382" s="13"/>
      <c r="DVW2382" s="14"/>
      <c r="DVX2382" s="14"/>
      <c r="DVY2382" s="41"/>
      <c r="DVZ2382" s="44"/>
      <c r="DWA2382" s="51"/>
      <c r="DWB2382" s="51"/>
      <c r="DWC2382" s="51"/>
      <c r="DWD2382" s="13"/>
      <c r="DWE2382" s="13"/>
      <c r="DWF2382" s="14"/>
      <c r="DWG2382" s="14"/>
      <c r="DWH2382" s="41"/>
      <c r="DWI2382" s="44"/>
      <c r="DWJ2382" s="51"/>
      <c r="DWK2382" s="51"/>
      <c r="DWL2382" s="51"/>
      <c r="DWM2382" s="13"/>
      <c r="DWN2382" s="13"/>
      <c r="DWO2382" s="14"/>
      <c r="DWP2382" s="14"/>
      <c r="DWQ2382" s="41"/>
      <c r="DWR2382" s="44"/>
      <c r="DWS2382" s="51"/>
      <c r="DWT2382" s="51"/>
      <c r="DWU2382" s="51"/>
      <c r="DWV2382" s="13"/>
      <c r="DWW2382" s="13"/>
      <c r="DWX2382" s="14"/>
      <c r="DWY2382" s="14"/>
      <c r="DWZ2382" s="41"/>
      <c r="DXA2382" s="44"/>
      <c r="DXB2382" s="51"/>
      <c r="DXC2382" s="51"/>
      <c r="DXD2382" s="51"/>
      <c r="DXE2382" s="13"/>
      <c r="DXF2382" s="13"/>
      <c r="DXG2382" s="14"/>
      <c r="DXH2382" s="14"/>
      <c r="DXI2382" s="41"/>
      <c r="DXJ2382" s="44"/>
      <c r="DXK2382" s="51"/>
      <c r="DXL2382" s="51"/>
      <c r="DXM2382" s="51"/>
      <c r="DXN2382" s="13"/>
      <c r="DXO2382" s="13"/>
      <c r="DXP2382" s="14"/>
      <c r="DXQ2382" s="14"/>
      <c r="DXR2382" s="41"/>
      <c r="DXS2382" s="44"/>
      <c r="DXT2382" s="51"/>
      <c r="DXU2382" s="51"/>
      <c r="DXV2382" s="51"/>
      <c r="DXW2382" s="13"/>
      <c r="DXX2382" s="13"/>
      <c r="DXY2382" s="14"/>
      <c r="DXZ2382" s="14"/>
      <c r="DYA2382" s="41"/>
      <c r="DYB2382" s="44"/>
      <c r="DYC2382" s="51"/>
      <c r="DYD2382" s="51"/>
      <c r="DYE2382" s="51"/>
      <c r="DYF2382" s="13"/>
      <c r="DYG2382" s="13"/>
      <c r="DYH2382" s="14"/>
      <c r="DYI2382" s="14"/>
      <c r="DYJ2382" s="41"/>
      <c r="DYK2382" s="44"/>
      <c r="DYL2382" s="51"/>
      <c r="DYM2382" s="51"/>
      <c r="DYN2382" s="51"/>
      <c r="DYO2382" s="13"/>
      <c r="DYP2382" s="13"/>
      <c r="DYQ2382" s="14"/>
      <c r="DYR2382" s="14"/>
      <c r="DYS2382" s="41"/>
      <c r="DYT2382" s="44"/>
      <c r="DYU2382" s="51"/>
      <c r="DYV2382" s="51"/>
      <c r="DYW2382" s="51"/>
      <c r="DYX2382" s="13"/>
      <c r="DYY2382" s="13"/>
      <c r="DYZ2382" s="14"/>
      <c r="DZA2382" s="14"/>
      <c r="DZB2382" s="41"/>
      <c r="DZC2382" s="44"/>
      <c r="DZD2382" s="51"/>
      <c r="DZE2382" s="51"/>
      <c r="DZF2382" s="51"/>
      <c r="DZG2382" s="13"/>
      <c r="DZH2382" s="13"/>
      <c r="DZI2382" s="14"/>
      <c r="DZJ2382" s="14"/>
      <c r="DZK2382" s="41"/>
      <c r="DZL2382" s="44"/>
      <c r="DZM2382" s="51"/>
      <c r="DZN2382" s="51"/>
      <c r="DZO2382" s="51"/>
      <c r="DZP2382" s="13"/>
      <c r="DZQ2382" s="13"/>
      <c r="DZR2382" s="14"/>
      <c r="DZS2382" s="14"/>
      <c r="DZT2382" s="41"/>
      <c r="DZU2382" s="44"/>
      <c r="DZV2382" s="51"/>
      <c r="DZW2382" s="51"/>
      <c r="DZX2382" s="51"/>
      <c r="DZY2382" s="13"/>
      <c r="DZZ2382" s="13"/>
      <c r="EAA2382" s="14"/>
      <c r="EAB2382" s="14"/>
      <c r="EAC2382" s="41"/>
      <c r="EAD2382" s="44"/>
      <c r="EAE2382" s="51"/>
      <c r="EAF2382" s="51"/>
      <c r="EAG2382" s="51"/>
      <c r="EAH2382" s="13"/>
      <c r="EAI2382" s="13"/>
      <c r="EAJ2382" s="14"/>
      <c r="EAK2382" s="14"/>
      <c r="EAL2382" s="41"/>
      <c r="EAM2382" s="44"/>
      <c r="EAN2382" s="51"/>
      <c r="EAO2382" s="51"/>
      <c r="EAP2382" s="51"/>
      <c r="EAQ2382" s="13"/>
      <c r="EAR2382" s="13"/>
      <c r="EAS2382" s="14"/>
      <c r="EAT2382" s="14"/>
      <c r="EAU2382" s="41"/>
      <c r="EAV2382" s="44"/>
      <c r="EAW2382" s="51"/>
      <c r="EAX2382" s="51"/>
      <c r="EAY2382" s="51"/>
      <c r="EAZ2382" s="13"/>
      <c r="EBA2382" s="13"/>
      <c r="EBB2382" s="14"/>
      <c r="EBC2382" s="14"/>
      <c r="EBD2382" s="41"/>
      <c r="EBE2382" s="44"/>
      <c r="EBF2382" s="51"/>
      <c r="EBG2382" s="51"/>
      <c r="EBH2382" s="51"/>
      <c r="EBI2382" s="13"/>
      <c r="EBJ2382" s="13"/>
      <c r="EBK2382" s="14"/>
      <c r="EBL2382" s="14"/>
      <c r="EBM2382" s="41"/>
      <c r="EBN2382" s="44"/>
      <c r="EBO2382" s="51"/>
      <c r="EBP2382" s="51"/>
      <c r="EBQ2382" s="51"/>
      <c r="EBR2382" s="13"/>
      <c r="EBS2382" s="13"/>
      <c r="EBT2382" s="14"/>
      <c r="EBU2382" s="14"/>
      <c r="EBV2382" s="41"/>
      <c r="EBW2382" s="44"/>
      <c r="EBX2382" s="51"/>
      <c r="EBY2382" s="51"/>
      <c r="EBZ2382" s="51"/>
      <c r="ECA2382" s="13"/>
      <c r="ECB2382" s="13"/>
      <c r="ECC2382" s="14"/>
      <c r="ECD2382" s="14"/>
      <c r="ECE2382" s="41"/>
      <c r="ECF2382" s="44"/>
      <c r="ECG2382" s="51"/>
      <c r="ECH2382" s="51"/>
      <c r="ECI2382" s="51"/>
      <c r="ECJ2382" s="13"/>
      <c r="ECK2382" s="13"/>
      <c r="ECL2382" s="14"/>
      <c r="ECM2382" s="14"/>
      <c r="ECN2382" s="41"/>
      <c r="ECO2382" s="44"/>
      <c r="ECP2382" s="51"/>
      <c r="ECQ2382" s="51"/>
      <c r="ECR2382" s="51"/>
      <c r="ECS2382" s="13"/>
      <c r="ECT2382" s="13"/>
      <c r="ECU2382" s="14"/>
      <c r="ECV2382" s="14"/>
      <c r="ECW2382" s="41"/>
      <c r="ECX2382" s="44"/>
      <c r="ECY2382" s="51"/>
      <c r="ECZ2382" s="51"/>
      <c r="EDA2382" s="51"/>
      <c r="EDB2382" s="13"/>
      <c r="EDC2382" s="13"/>
      <c r="EDD2382" s="14"/>
      <c r="EDE2382" s="14"/>
      <c r="EDF2382" s="41"/>
      <c r="EDG2382" s="44"/>
      <c r="EDH2382" s="51"/>
      <c r="EDI2382" s="51"/>
      <c r="EDJ2382" s="51"/>
      <c r="EDK2382" s="13"/>
      <c r="EDL2382" s="13"/>
      <c r="EDM2382" s="14"/>
      <c r="EDN2382" s="14"/>
      <c r="EDO2382" s="41"/>
      <c r="EDP2382" s="44"/>
      <c r="EDQ2382" s="51"/>
      <c r="EDR2382" s="51"/>
      <c r="EDS2382" s="51"/>
      <c r="EDT2382" s="13"/>
      <c r="EDU2382" s="13"/>
      <c r="EDV2382" s="14"/>
      <c r="EDW2382" s="14"/>
      <c r="EDX2382" s="41"/>
      <c r="EDY2382" s="44"/>
      <c r="EDZ2382" s="51"/>
      <c r="EEA2382" s="51"/>
      <c r="EEB2382" s="51"/>
      <c r="EEC2382" s="13"/>
      <c r="EED2382" s="13"/>
      <c r="EEE2382" s="14"/>
      <c r="EEF2382" s="14"/>
      <c r="EEG2382" s="41"/>
      <c r="EEH2382" s="44"/>
      <c r="EEI2382" s="51"/>
      <c r="EEJ2382" s="51"/>
      <c r="EEK2382" s="51"/>
      <c r="EEL2382" s="13"/>
      <c r="EEM2382" s="13"/>
      <c r="EEN2382" s="14"/>
      <c r="EEO2382" s="14"/>
      <c r="EEP2382" s="41"/>
      <c r="EEQ2382" s="44"/>
      <c r="EER2382" s="51"/>
      <c r="EES2382" s="51"/>
      <c r="EET2382" s="51"/>
      <c r="EEU2382" s="13"/>
      <c r="EEV2382" s="13"/>
      <c r="EEW2382" s="14"/>
      <c r="EEX2382" s="14"/>
      <c r="EEY2382" s="41"/>
      <c r="EEZ2382" s="44"/>
      <c r="EFA2382" s="51"/>
      <c r="EFB2382" s="51"/>
      <c r="EFC2382" s="51"/>
      <c r="EFD2382" s="13"/>
      <c r="EFE2382" s="13"/>
      <c r="EFF2382" s="14"/>
      <c r="EFG2382" s="14"/>
      <c r="EFH2382" s="41"/>
      <c r="EFI2382" s="44"/>
      <c r="EFJ2382" s="51"/>
      <c r="EFK2382" s="51"/>
      <c r="EFL2382" s="51"/>
      <c r="EFM2382" s="13"/>
      <c r="EFN2382" s="13"/>
      <c r="EFO2382" s="14"/>
      <c r="EFP2382" s="14"/>
      <c r="EFQ2382" s="41"/>
      <c r="EFR2382" s="44"/>
      <c r="EFS2382" s="51"/>
      <c r="EFT2382" s="51"/>
      <c r="EFU2382" s="51"/>
      <c r="EFV2382" s="13"/>
      <c r="EFW2382" s="13"/>
      <c r="EFX2382" s="14"/>
      <c r="EFY2382" s="14"/>
      <c r="EFZ2382" s="41"/>
      <c r="EGA2382" s="44"/>
      <c r="EGB2382" s="51"/>
      <c r="EGC2382" s="51"/>
      <c r="EGD2382" s="51"/>
      <c r="EGE2382" s="13"/>
      <c r="EGF2382" s="13"/>
      <c r="EGG2382" s="14"/>
      <c r="EGH2382" s="14"/>
      <c r="EGI2382" s="41"/>
      <c r="EGJ2382" s="44"/>
      <c r="EGK2382" s="51"/>
      <c r="EGL2382" s="51"/>
      <c r="EGM2382" s="51"/>
      <c r="EGN2382" s="13"/>
      <c r="EGO2382" s="13"/>
      <c r="EGP2382" s="14"/>
      <c r="EGQ2382" s="14"/>
      <c r="EGR2382" s="41"/>
      <c r="EGS2382" s="44"/>
      <c r="EGT2382" s="51"/>
      <c r="EGU2382" s="51"/>
      <c r="EGV2382" s="51"/>
      <c r="EGW2382" s="13"/>
      <c r="EGX2382" s="13"/>
      <c r="EGY2382" s="14"/>
      <c r="EGZ2382" s="14"/>
      <c r="EHA2382" s="41"/>
      <c r="EHB2382" s="44"/>
      <c r="EHC2382" s="51"/>
      <c r="EHD2382" s="51"/>
      <c r="EHE2382" s="51"/>
      <c r="EHF2382" s="13"/>
      <c r="EHG2382" s="13"/>
      <c r="EHH2382" s="14"/>
      <c r="EHI2382" s="14"/>
      <c r="EHJ2382" s="41"/>
      <c r="EHK2382" s="44"/>
      <c r="EHL2382" s="51"/>
      <c r="EHM2382" s="51"/>
      <c r="EHN2382" s="51"/>
      <c r="EHO2382" s="13"/>
      <c r="EHP2382" s="13"/>
      <c r="EHQ2382" s="14"/>
      <c r="EHR2382" s="14"/>
      <c r="EHS2382" s="41"/>
      <c r="EHT2382" s="44"/>
      <c r="EHU2382" s="51"/>
      <c r="EHV2382" s="51"/>
      <c r="EHW2382" s="51"/>
      <c r="EHX2382" s="13"/>
      <c r="EHY2382" s="13"/>
      <c r="EHZ2382" s="14"/>
      <c r="EIA2382" s="14"/>
      <c r="EIB2382" s="41"/>
      <c r="EIC2382" s="44"/>
      <c r="EID2382" s="51"/>
      <c r="EIE2382" s="51"/>
      <c r="EIF2382" s="51"/>
      <c r="EIG2382" s="13"/>
      <c r="EIH2382" s="13"/>
      <c r="EII2382" s="14"/>
      <c r="EIJ2382" s="14"/>
      <c r="EIK2382" s="41"/>
      <c r="EIL2382" s="44"/>
      <c r="EIM2382" s="51"/>
      <c r="EIN2382" s="51"/>
      <c r="EIO2382" s="51"/>
      <c r="EIP2382" s="13"/>
      <c r="EIQ2382" s="13"/>
      <c r="EIR2382" s="14"/>
      <c r="EIS2382" s="14"/>
      <c r="EIT2382" s="41"/>
      <c r="EIU2382" s="44"/>
      <c r="EIV2382" s="51"/>
      <c r="EIW2382" s="51"/>
      <c r="EIX2382" s="51"/>
      <c r="EIY2382" s="13"/>
      <c r="EIZ2382" s="13"/>
      <c r="EJA2382" s="14"/>
      <c r="EJB2382" s="14"/>
      <c r="EJC2382" s="41"/>
      <c r="EJD2382" s="44"/>
      <c r="EJE2382" s="51"/>
      <c r="EJF2382" s="51"/>
      <c r="EJG2382" s="51"/>
      <c r="EJH2382" s="13"/>
      <c r="EJI2382" s="13"/>
      <c r="EJJ2382" s="14"/>
      <c r="EJK2382" s="14"/>
      <c r="EJL2382" s="41"/>
      <c r="EJM2382" s="44"/>
      <c r="EJN2382" s="51"/>
      <c r="EJO2382" s="51"/>
      <c r="EJP2382" s="51"/>
      <c r="EJQ2382" s="13"/>
      <c r="EJR2382" s="13"/>
      <c r="EJS2382" s="14"/>
      <c r="EJT2382" s="14"/>
      <c r="EJU2382" s="41"/>
      <c r="EJV2382" s="44"/>
      <c r="EJW2382" s="51"/>
      <c r="EJX2382" s="51"/>
      <c r="EJY2382" s="51"/>
      <c r="EJZ2382" s="13"/>
      <c r="EKA2382" s="13"/>
      <c r="EKB2382" s="14"/>
      <c r="EKC2382" s="14"/>
      <c r="EKD2382" s="41"/>
      <c r="EKE2382" s="44"/>
      <c r="EKF2382" s="51"/>
      <c r="EKG2382" s="51"/>
      <c r="EKH2382" s="51"/>
      <c r="EKI2382" s="13"/>
      <c r="EKJ2382" s="13"/>
      <c r="EKK2382" s="14"/>
      <c r="EKL2382" s="14"/>
      <c r="EKM2382" s="41"/>
      <c r="EKN2382" s="44"/>
      <c r="EKO2382" s="51"/>
      <c r="EKP2382" s="51"/>
      <c r="EKQ2382" s="51"/>
      <c r="EKR2382" s="13"/>
      <c r="EKS2382" s="13"/>
      <c r="EKT2382" s="14"/>
      <c r="EKU2382" s="14"/>
      <c r="EKV2382" s="41"/>
      <c r="EKW2382" s="44"/>
      <c r="EKX2382" s="51"/>
      <c r="EKY2382" s="51"/>
      <c r="EKZ2382" s="51"/>
      <c r="ELA2382" s="13"/>
      <c r="ELB2382" s="13"/>
      <c r="ELC2382" s="14"/>
      <c r="ELD2382" s="14"/>
      <c r="ELE2382" s="41"/>
      <c r="ELF2382" s="44"/>
      <c r="ELG2382" s="51"/>
      <c r="ELH2382" s="51"/>
      <c r="ELI2382" s="51"/>
      <c r="ELJ2382" s="13"/>
      <c r="ELK2382" s="13"/>
      <c r="ELL2382" s="14"/>
      <c r="ELM2382" s="14"/>
      <c r="ELN2382" s="41"/>
      <c r="ELO2382" s="44"/>
      <c r="ELP2382" s="51"/>
      <c r="ELQ2382" s="51"/>
      <c r="ELR2382" s="51"/>
      <c r="ELS2382" s="13"/>
      <c r="ELT2382" s="13"/>
      <c r="ELU2382" s="14"/>
      <c r="ELV2382" s="14"/>
      <c r="ELW2382" s="41"/>
      <c r="ELX2382" s="44"/>
      <c r="ELY2382" s="51"/>
      <c r="ELZ2382" s="51"/>
      <c r="EMA2382" s="51"/>
      <c r="EMB2382" s="13"/>
      <c r="EMC2382" s="13"/>
      <c r="EMD2382" s="14"/>
      <c r="EME2382" s="14"/>
      <c r="EMF2382" s="41"/>
      <c r="EMG2382" s="44"/>
      <c r="EMH2382" s="51"/>
      <c r="EMI2382" s="51"/>
      <c r="EMJ2382" s="51"/>
      <c r="EMK2382" s="13"/>
      <c r="EML2382" s="13"/>
      <c r="EMM2382" s="14"/>
      <c r="EMN2382" s="14"/>
      <c r="EMO2382" s="41"/>
      <c r="EMP2382" s="44"/>
      <c r="EMQ2382" s="51"/>
      <c r="EMR2382" s="51"/>
      <c r="EMS2382" s="51"/>
      <c r="EMT2382" s="13"/>
      <c r="EMU2382" s="13"/>
      <c r="EMV2382" s="14"/>
      <c r="EMW2382" s="14"/>
      <c r="EMX2382" s="41"/>
      <c r="EMY2382" s="44"/>
      <c r="EMZ2382" s="51"/>
      <c r="ENA2382" s="51"/>
      <c r="ENB2382" s="51"/>
      <c r="ENC2382" s="13"/>
      <c r="END2382" s="13"/>
      <c r="ENE2382" s="14"/>
      <c r="ENF2382" s="14"/>
      <c r="ENG2382" s="41"/>
      <c r="ENH2382" s="44"/>
      <c r="ENI2382" s="51"/>
      <c r="ENJ2382" s="51"/>
      <c r="ENK2382" s="51"/>
      <c r="ENL2382" s="13"/>
      <c r="ENM2382" s="13"/>
      <c r="ENN2382" s="14"/>
      <c r="ENO2382" s="14"/>
      <c r="ENP2382" s="41"/>
      <c r="ENQ2382" s="44"/>
      <c r="ENR2382" s="51"/>
      <c r="ENS2382" s="51"/>
      <c r="ENT2382" s="51"/>
      <c r="ENU2382" s="13"/>
      <c r="ENV2382" s="13"/>
      <c r="ENW2382" s="14"/>
      <c r="ENX2382" s="14"/>
      <c r="ENY2382" s="41"/>
      <c r="ENZ2382" s="44"/>
      <c r="EOA2382" s="51"/>
      <c r="EOB2382" s="51"/>
      <c r="EOC2382" s="51"/>
      <c r="EOD2382" s="13"/>
      <c r="EOE2382" s="13"/>
      <c r="EOF2382" s="14"/>
      <c r="EOG2382" s="14"/>
      <c r="EOH2382" s="41"/>
      <c r="EOI2382" s="44"/>
      <c r="EOJ2382" s="51"/>
      <c r="EOK2382" s="51"/>
      <c r="EOL2382" s="51"/>
      <c r="EOM2382" s="13"/>
      <c r="EON2382" s="13"/>
      <c r="EOO2382" s="14"/>
      <c r="EOP2382" s="14"/>
      <c r="EOQ2382" s="41"/>
      <c r="EOR2382" s="44"/>
      <c r="EOS2382" s="51"/>
      <c r="EOT2382" s="51"/>
      <c r="EOU2382" s="51"/>
      <c r="EOV2382" s="13"/>
      <c r="EOW2382" s="13"/>
      <c r="EOX2382" s="14"/>
      <c r="EOY2382" s="14"/>
      <c r="EOZ2382" s="41"/>
      <c r="EPA2382" s="44"/>
      <c r="EPB2382" s="51"/>
      <c r="EPC2382" s="51"/>
      <c r="EPD2382" s="51"/>
      <c r="EPE2382" s="13"/>
      <c r="EPF2382" s="13"/>
      <c r="EPG2382" s="14"/>
      <c r="EPH2382" s="14"/>
      <c r="EPI2382" s="41"/>
      <c r="EPJ2382" s="44"/>
      <c r="EPK2382" s="51"/>
      <c r="EPL2382" s="51"/>
      <c r="EPM2382" s="51"/>
      <c r="EPN2382" s="13"/>
      <c r="EPO2382" s="13"/>
      <c r="EPP2382" s="14"/>
      <c r="EPQ2382" s="14"/>
      <c r="EPR2382" s="41"/>
      <c r="EPS2382" s="44"/>
      <c r="EPT2382" s="51"/>
      <c r="EPU2382" s="51"/>
      <c r="EPV2382" s="51"/>
      <c r="EPW2382" s="13"/>
      <c r="EPX2382" s="13"/>
      <c r="EPY2382" s="14"/>
      <c r="EPZ2382" s="14"/>
      <c r="EQA2382" s="41"/>
      <c r="EQB2382" s="44"/>
      <c r="EQC2382" s="51"/>
      <c r="EQD2382" s="51"/>
      <c r="EQE2382" s="51"/>
      <c r="EQF2382" s="13"/>
      <c r="EQG2382" s="13"/>
      <c r="EQH2382" s="14"/>
      <c r="EQI2382" s="14"/>
      <c r="EQJ2382" s="41"/>
      <c r="EQK2382" s="44"/>
      <c r="EQL2382" s="51"/>
      <c r="EQM2382" s="51"/>
      <c r="EQN2382" s="51"/>
      <c r="EQO2382" s="13"/>
      <c r="EQP2382" s="13"/>
      <c r="EQQ2382" s="14"/>
      <c r="EQR2382" s="14"/>
      <c r="EQS2382" s="41"/>
      <c r="EQT2382" s="44"/>
      <c r="EQU2382" s="51"/>
      <c r="EQV2382" s="51"/>
      <c r="EQW2382" s="51"/>
      <c r="EQX2382" s="13"/>
      <c r="EQY2382" s="13"/>
      <c r="EQZ2382" s="14"/>
      <c r="ERA2382" s="14"/>
      <c r="ERB2382" s="41"/>
      <c r="ERC2382" s="44"/>
      <c r="ERD2382" s="51"/>
      <c r="ERE2382" s="51"/>
      <c r="ERF2382" s="51"/>
      <c r="ERG2382" s="13"/>
      <c r="ERH2382" s="13"/>
      <c r="ERI2382" s="14"/>
      <c r="ERJ2382" s="14"/>
      <c r="ERK2382" s="41"/>
      <c r="ERL2382" s="44"/>
      <c r="ERM2382" s="51"/>
      <c r="ERN2382" s="51"/>
      <c r="ERO2382" s="51"/>
      <c r="ERP2382" s="13"/>
      <c r="ERQ2382" s="13"/>
      <c r="ERR2382" s="14"/>
      <c r="ERS2382" s="14"/>
      <c r="ERT2382" s="41"/>
      <c r="ERU2382" s="44"/>
      <c r="ERV2382" s="51"/>
      <c r="ERW2382" s="51"/>
      <c r="ERX2382" s="51"/>
      <c r="ERY2382" s="13"/>
      <c r="ERZ2382" s="13"/>
      <c r="ESA2382" s="14"/>
      <c r="ESB2382" s="14"/>
      <c r="ESC2382" s="41"/>
      <c r="ESD2382" s="44"/>
      <c r="ESE2382" s="51"/>
      <c r="ESF2382" s="51"/>
      <c r="ESG2382" s="51"/>
      <c r="ESH2382" s="13"/>
      <c r="ESI2382" s="13"/>
      <c r="ESJ2382" s="14"/>
      <c r="ESK2382" s="14"/>
      <c r="ESL2382" s="41"/>
      <c r="ESM2382" s="44"/>
      <c r="ESN2382" s="51"/>
      <c r="ESO2382" s="51"/>
      <c r="ESP2382" s="51"/>
      <c r="ESQ2382" s="13"/>
      <c r="ESR2382" s="13"/>
      <c r="ESS2382" s="14"/>
      <c r="EST2382" s="14"/>
      <c r="ESU2382" s="41"/>
      <c r="ESV2382" s="44"/>
      <c r="ESW2382" s="51"/>
      <c r="ESX2382" s="51"/>
      <c r="ESY2382" s="51"/>
      <c r="ESZ2382" s="13"/>
      <c r="ETA2382" s="13"/>
      <c r="ETB2382" s="14"/>
      <c r="ETC2382" s="14"/>
      <c r="ETD2382" s="41"/>
      <c r="ETE2382" s="44"/>
      <c r="ETF2382" s="51"/>
      <c r="ETG2382" s="51"/>
      <c r="ETH2382" s="51"/>
      <c r="ETI2382" s="13"/>
      <c r="ETJ2382" s="13"/>
      <c r="ETK2382" s="14"/>
      <c r="ETL2382" s="14"/>
      <c r="ETM2382" s="41"/>
      <c r="ETN2382" s="44"/>
      <c r="ETO2382" s="51"/>
      <c r="ETP2382" s="51"/>
      <c r="ETQ2382" s="51"/>
      <c r="ETR2382" s="13"/>
      <c r="ETS2382" s="13"/>
      <c r="ETT2382" s="14"/>
      <c r="ETU2382" s="14"/>
      <c r="ETV2382" s="41"/>
      <c r="ETW2382" s="44"/>
      <c r="ETX2382" s="51"/>
      <c r="ETY2382" s="51"/>
      <c r="ETZ2382" s="51"/>
      <c r="EUA2382" s="13"/>
      <c r="EUB2382" s="13"/>
      <c r="EUC2382" s="14"/>
      <c r="EUD2382" s="14"/>
      <c r="EUE2382" s="41"/>
      <c r="EUF2382" s="44"/>
      <c r="EUG2382" s="51"/>
      <c r="EUH2382" s="51"/>
      <c r="EUI2382" s="51"/>
      <c r="EUJ2382" s="13"/>
      <c r="EUK2382" s="13"/>
      <c r="EUL2382" s="14"/>
      <c r="EUM2382" s="14"/>
      <c r="EUN2382" s="41"/>
      <c r="EUO2382" s="44"/>
      <c r="EUP2382" s="51"/>
      <c r="EUQ2382" s="51"/>
      <c r="EUR2382" s="51"/>
      <c r="EUS2382" s="13"/>
      <c r="EUT2382" s="13"/>
      <c r="EUU2382" s="14"/>
      <c r="EUV2382" s="14"/>
      <c r="EUW2382" s="41"/>
      <c r="EUX2382" s="44"/>
      <c r="EUY2382" s="51"/>
      <c r="EUZ2382" s="51"/>
      <c r="EVA2382" s="51"/>
      <c r="EVB2382" s="13"/>
      <c r="EVC2382" s="13"/>
      <c r="EVD2382" s="14"/>
      <c r="EVE2382" s="14"/>
      <c r="EVF2382" s="41"/>
      <c r="EVG2382" s="44"/>
      <c r="EVH2382" s="51"/>
      <c r="EVI2382" s="51"/>
      <c r="EVJ2382" s="51"/>
      <c r="EVK2382" s="13"/>
      <c r="EVL2382" s="13"/>
      <c r="EVM2382" s="14"/>
      <c r="EVN2382" s="14"/>
      <c r="EVO2382" s="41"/>
      <c r="EVP2382" s="44"/>
      <c r="EVQ2382" s="51"/>
      <c r="EVR2382" s="51"/>
      <c r="EVS2382" s="51"/>
      <c r="EVT2382" s="13"/>
      <c r="EVU2382" s="13"/>
      <c r="EVV2382" s="14"/>
      <c r="EVW2382" s="14"/>
      <c r="EVX2382" s="41"/>
      <c r="EVY2382" s="44"/>
      <c r="EVZ2382" s="51"/>
      <c r="EWA2382" s="51"/>
      <c r="EWB2382" s="51"/>
      <c r="EWC2382" s="13"/>
      <c r="EWD2382" s="13"/>
      <c r="EWE2382" s="14"/>
      <c r="EWF2382" s="14"/>
      <c r="EWG2382" s="41"/>
      <c r="EWH2382" s="44"/>
      <c r="EWI2382" s="51"/>
      <c r="EWJ2382" s="51"/>
      <c r="EWK2382" s="51"/>
      <c r="EWL2382" s="13"/>
      <c r="EWM2382" s="13"/>
      <c r="EWN2382" s="14"/>
      <c r="EWO2382" s="14"/>
      <c r="EWP2382" s="41"/>
      <c r="EWQ2382" s="44"/>
      <c r="EWR2382" s="51"/>
      <c r="EWS2382" s="51"/>
      <c r="EWT2382" s="51"/>
      <c r="EWU2382" s="13"/>
      <c r="EWV2382" s="13"/>
      <c r="EWW2382" s="14"/>
      <c r="EWX2382" s="14"/>
      <c r="EWY2382" s="41"/>
      <c r="EWZ2382" s="44"/>
      <c r="EXA2382" s="51"/>
      <c r="EXB2382" s="51"/>
      <c r="EXC2382" s="51"/>
      <c r="EXD2382" s="13"/>
      <c r="EXE2382" s="13"/>
      <c r="EXF2382" s="14"/>
      <c r="EXG2382" s="14"/>
      <c r="EXH2382" s="41"/>
      <c r="EXI2382" s="44"/>
      <c r="EXJ2382" s="51"/>
      <c r="EXK2382" s="51"/>
      <c r="EXL2382" s="51"/>
      <c r="EXM2382" s="13"/>
      <c r="EXN2382" s="13"/>
      <c r="EXO2382" s="14"/>
      <c r="EXP2382" s="14"/>
      <c r="EXQ2382" s="41"/>
      <c r="EXR2382" s="44"/>
      <c r="EXS2382" s="51"/>
      <c r="EXT2382" s="51"/>
      <c r="EXU2382" s="51"/>
      <c r="EXV2382" s="13"/>
      <c r="EXW2382" s="13"/>
      <c r="EXX2382" s="14"/>
      <c r="EXY2382" s="14"/>
      <c r="EXZ2382" s="41"/>
      <c r="EYA2382" s="44"/>
      <c r="EYB2382" s="51"/>
      <c r="EYC2382" s="51"/>
      <c r="EYD2382" s="51"/>
      <c r="EYE2382" s="13"/>
      <c r="EYF2382" s="13"/>
      <c r="EYG2382" s="14"/>
      <c r="EYH2382" s="14"/>
      <c r="EYI2382" s="41"/>
      <c r="EYJ2382" s="44"/>
      <c r="EYK2382" s="51"/>
      <c r="EYL2382" s="51"/>
      <c r="EYM2382" s="51"/>
      <c r="EYN2382" s="13"/>
      <c r="EYO2382" s="13"/>
      <c r="EYP2382" s="14"/>
      <c r="EYQ2382" s="14"/>
      <c r="EYR2382" s="41"/>
      <c r="EYS2382" s="44"/>
      <c r="EYT2382" s="51"/>
      <c r="EYU2382" s="51"/>
      <c r="EYV2382" s="51"/>
      <c r="EYW2382" s="13"/>
      <c r="EYX2382" s="13"/>
      <c r="EYY2382" s="14"/>
      <c r="EYZ2382" s="14"/>
      <c r="EZA2382" s="41"/>
      <c r="EZB2382" s="44"/>
      <c r="EZC2382" s="51"/>
      <c r="EZD2382" s="51"/>
      <c r="EZE2382" s="51"/>
      <c r="EZF2382" s="13"/>
      <c r="EZG2382" s="13"/>
      <c r="EZH2382" s="14"/>
      <c r="EZI2382" s="14"/>
      <c r="EZJ2382" s="41"/>
      <c r="EZK2382" s="44"/>
      <c r="EZL2382" s="51"/>
      <c r="EZM2382" s="51"/>
      <c r="EZN2382" s="51"/>
      <c r="EZO2382" s="13"/>
      <c r="EZP2382" s="13"/>
      <c r="EZQ2382" s="14"/>
      <c r="EZR2382" s="14"/>
      <c r="EZS2382" s="41"/>
      <c r="EZT2382" s="44"/>
      <c r="EZU2382" s="51"/>
      <c r="EZV2382" s="51"/>
      <c r="EZW2382" s="51"/>
      <c r="EZX2382" s="13"/>
      <c r="EZY2382" s="13"/>
      <c r="EZZ2382" s="14"/>
      <c r="FAA2382" s="14"/>
      <c r="FAB2382" s="41"/>
      <c r="FAC2382" s="44"/>
      <c r="FAD2382" s="51"/>
      <c r="FAE2382" s="51"/>
      <c r="FAF2382" s="51"/>
      <c r="FAG2382" s="13"/>
      <c r="FAH2382" s="13"/>
      <c r="FAI2382" s="14"/>
      <c r="FAJ2382" s="14"/>
      <c r="FAK2382" s="41"/>
      <c r="FAL2382" s="44"/>
      <c r="FAM2382" s="51"/>
      <c r="FAN2382" s="51"/>
      <c r="FAO2382" s="51"/>
      <c r="FAP2382" s="13"/>
      <c r="FAQ2382" s="13"/>
      <c r="FAR2382" s="14"/>
      <c r="FAS2382" s="14"/>
      <c r="FAT2382" s="41"/>
      <c r="FAU2382" s="44"/>
      <c r="FAV2382" s="51"/>
      <c r="FAW2382" s="51"/>
      <c r="FAX2382" s="51"/>
      <c r="FAY2382" s="13"/>
      <c r="FAZ2382" s="13"/>
      <c r="FBA2382" s="14"/>
      <c r="FBB2382" s="14"/>
      <c r="FBC2382" s="41"/>
      <c r="FBD2382" s="44"/>
      <c r="FBE2382" s="51"/>
      <c r="FBF2382" s="51"/>
      <c r="FBG2382" s="51"/>
      <c r="FBH2382" s="13"/>
      <c r="FBI2382" s="13"/>
      <c r="FBJ2382" s="14"/>
      <c r="FBK2382" s="14"/>
      <c r="FBL2382" s="41"/>
      <c r="FBM2382" s="44"/>
      <c r="FBN2382" s="51"/>
      <c r="FBO2382" s="51"/>
      <c r="FBP2382" s="51"/>
      <c r="FBQ2382" s="13"/>
      <c r="FBR2382" s="13"/>
      <c r="FBS2382" s="14"/>
      <c r="FBT2382" s="14"/>
      <c r="FBU2382" s="41"/>
      <c r="FBV2382" s="44"/>
      <c r="FBW2382" s="51"/>
      <c r="FBX2382" s="51"/>
      <c r="FBY2382" s="51"/>
      <c r="FBZ2382" s="13"/>
      <c r="FCA2382" s="13"/>
      <c r="FCB2382" s="14"/>
      <c r="FCC2382" s="14"/>
      <c r="FCD2382" s="41"/>
      <c r="FCE2382" s="44"/>
      <c r="FCF2382" s="51"/>
      <c r="FCG2382" s="51"/>
      <c r="FCH2382" s="51"/>
      <c r="FCI2382" s="13"/>
      <c r="FCJ2382" s="13"/>
      <c r="FCK2382" s="14"/>
      <c r="FCL2382" s="14"/>
      <c r="FCM2382" s="41"/>
      <c r="FCN2382" s="44"/>
      <c r="FCO2382" s="51"/>
      <c r="FCP2382" s="51"/>
      <c r="FCQ2382" s="51"/>
      <c r="FCR2382" s="13"/>
      <c r="FCS2382" s="13"/>
      <c r="FCT2382" s="14"/>
      <c r="FCU2382" s="14"/>
      <c r="FCV2382" s="41"/>
      <c r="FCW2382" s="44"/>
      <c r="FCX2382" s="51"/>
      <c r="FCY2382" s="51"/>
      <c r="FCZ2382" s="51"/>
      <c r="FDA2382" s="13"/>
      <c r="FDB2382" s="13"/>
      <c r="FDC2382" s="14"/>
      <c r="FDD2382" s="14"/>
      <c r="FDE2382" s="41"/>
      <c r="FDF2382" s="44"/>
      <c r="FDG2382" s="51"/>
      <c r="FDH2382" s="51"/>
      <c r="FDI2382" s="51"/>
      <c r="FDJ2382" s="13"/>
      <c r="FDK2382" s="13"/>
      <c r="FDL2382" s="14"/>
      <c r="FDM2382" s="14"/>
      <c r="FDN2382" s="41"/>
      <c r="FDO2382" s="44"/>
      <c r="FDP2382" s="51"/>
      <c r="FDQ2382" s="51"/>
      <c r="FDR2382" s="51"/>
      <c r="FDS2382" s="13"/>
      <c r="FDT2382" s="13"/>
      <c r="FDU2382" s="14"/>
      <c r="FDV2382" s="14"/>
      <c r="FDW2382" s="41"/>
      <c r="FDX2382" s="44"/>
      <c r="FDY2382" s="51"/>
      <c r="FDZ2382" s="51"/>
      <c r="FEA2382" s="51"/>
      <c r="FEB2382" s="13"/>
      <c r="FEC2382" s="13"/>
      <c r="FED2382" s="14"/>
      <c r="FEE2382" s="14"/>
      <c r="FEF2382" s="41"/>
      <c r="FEG2382" s="44"/>
      <c r="FEH2382" s="51"/>
      <c r="FEI2382" s="51"/>
      <c r="FEJ2382" s="51"/>
      <c r="FEK2382" s="13"/>
      <c r="FEL2382" s="13"/>
      <c r="FEM2382" s="14"/>
      <c r="FEN2382" s="14"/>
      <c r="FEO2382" s="41"/>
      <c r="FEP2382" s="44"/>
      <c r="FEQ2382" s="51"/>
      <c r="FER2382" s="51"/>
      <c r="FES2382" s="51"/>
      <c r="FET2382" s="13"/>
      <c r="FEU2382" s="13"/>
      <c r="FEV2382" s="14"/>
      <c r="FEW2382" s="14"/>
      <c r="FEX2382" s="41"/>
      <c r="FEY2382" s="44"/>
      <c r="FEZ2382" s="51"/>
      <c r="FFA2382" s="51"/>
      <c r="FFB2382" s="51"/>
      <c r="FFC2382" s="13"/>
      <c r="FFD2382" s="13"/>
      <c r="FFE2382" s="14"/>
      <c r="FFF2382" s="14"/>
      <c r="FFG2382" s="41"/>
      <c r="FFH2382" s="44"/>
      <c r="FFI2382" s="51"/>
      <c r="FFJ2382" s="51"/>
      <c r="FFK2382" s="51"/>
      <c r="FFL2382" s="13"/>
      <c r="FFM2382" s="13"/>
      <c r="FFN2382" s="14"/>
      <c r="FFO2382" s="14"/>
      <c r="FFP2382" s="41"/>
      <c r="FFQ2382" s="44"/>
      <c r="FFR2382" s="51"/>
      <c r="FFS2382" s="51"/>
      <c r="FFT2382" s="51"/>
      <c r="FFU2382" s="13"/>
      <c r="FFV2382" s="13"/>
      <c r="FFW2382" s="14"/>
      <c r="FFX2382" s="14"/>
      <c r="FFY2382" s="41"/>
      <c r="FFZ2382" s="44"/>
      <c r="FGA2382" s="51"/>
      <c r="FGB2382" s="51"/>
      <c r="FGC2382" s="51"/>
      <c r="FGD2382" s="13"/>
      <c r="FGE2382" s="13"/>
      <c r="FGF2382" s="14"/>
      <c r="FGG2382" s="14"/>
      <c r="FGH2382" s="41"/>
      <c r="FGI2382" s="44"/>
      <c r="FGJ2382" s="51"/>
      <c r="FGK2382" s="51"/>
      <c r="FGL2382" s="51"/>
      <c r="FGM2382" s="13"/>
      <c r="FGN2382" s="13"/>
      <c r="FGO2382" s="14"/>
      <c r="FGP2382" s="14"/>
      <c r="FGQ2382" s="41"/>
      <c r="FGR2382" s="44"/>
      <c r="FGS2382" s="51"/>
      <c r="FGT2382" s="51"/>
      <c r="FGU2382" s="51"/>
      <c r="FGV2382" s="13"/>
      <c r="FGW2382" s="13"/>
      <c r="FGX2382" s="14"/>
      <c r="FGY2382" s="14"/>
      <c r="FGZ2382" s="41"/>
      <c r="FHA2382" s="44"/>
      <c r="FHB2382" s="51"/>
      <c r="FHC2382" s="51"/>
      <c r="FHD2382" s="51"/>
      <c r="FHE2382" s="13"/>
      <c r="FHF2382" s="13"/>
      <c r="FHG2382" s="14"/>
      <c r="FHH2382" s="14"/>
      <c r="FHI2382" s="41"/>
      <c r="FHJ2382" s="44"/>
      <c r="FHK2382" s="51"/>
      <c r="FHL2382" s="51"/>
      <c r="FHM2382" s="51"/>
      <c r="FHN2382" s="13"/>
      <c r="FHO2382" s="13"/>
      <c r="FHP2382" s="14"/>
      <c r="FHQ2382" s="14"/>
      <c r="FHR2382" s="41"/>
      <c r="FHS2382" s="44"/>
      <c r="FHT2382" s="51"/>
      <c r="FHU2382" s="51"/>
      <c r="FHV2382" s="51"/>
      <c r="FHW2382" s="13"/>
      <c r="FHX2382" s="13"/>
      <c r="FHY2382" s="14"/>
      <c r="FHZ2382" s="14"/>
      <c r="FIA2382" s="41"/>
      <c r="FIB2382" s="44"/>
      <c r="FIC2382" s="51"/>
      <c r="FID2382" s="51"/>
      <c r="FIE2382" s="51"/>
      <c r="FIF2382" s="13"/>
      <c r="FIG2382" s="13"/>
      <c r="FIH2382" s="14"/>
      <c r="FII2382" s="14"/>
      <c r="FIJ2382" s="41"/>
      <c r="FIK2382" s="44"/>
      <c r="FIL2382" s="51"/>
      <c r="FIM2382" s="51"/>
      <c r="FIN2382" s="51"/>
      <c r="FIO2382" s="13"/>
      <c r="FIP2382" s="13"/>
      <c r="FIQ2382" s="14"/>
      <c r="FIR2382" s="14"/>
      <c r="FIS2382" s="41"/>
      <c r="FIT2382" s="44"/>
      <c r="FIU2382" s="51"/>
      <c r="FIV2382" s="51"/>
      <c r="FIW2382" s="51"/>
      <c r="FIX2382" s="13"/>
      <c r="FIY2382" s="13"/>
      <c r="FIZ2382" s="14"/>
      <c r="FJA2382" s="14"/>
      <c r="FJB2382" s="41"/>
      <c r="FJC2382" s="44"/>
      <c r="FJD2382" s="51"/>
      <c r="FJE2382" s="51"/>
      <c r="FJF2382" s="51"/>
      <c r="FJG2382" s="13"/>
      <c r="FJH2382" s="13"/>
      <c r="FJI2382" s="14"/>
      <c r="FJJ2382" s="14"/>
      <c r="FJK2382" s="41"/>
      <c r="FJL2382" s="44"/>
      <c r="FJM2382" s="51"/>
      <c r="FJN2382" s="51"/>
      <c r="FJO2382" s="51"/>
      <c r="FJP2382" s="13"/>
      <c r="FJQ2382" s="13"/>
      <c r="FJR2382" s="14"/>
      <c r="FJS2382" s="14"/>
      <c r="FJT2382" s="41"/>
      <c r="FJU2382" s="44"/>
      <c r="FJV2382" s="51"/>
      <c r="FJW2382" s="51"/>
      <c r="FJX2382" s="51"/>
      <c r="FJY2382" s="13"/>
      <c r="FJZ2382" s="13"/>
      <c r="FKA2382" s="14"/>
      <c r="FKB2382" s="14"/>
      <c r="FKC2382" s="41"/>
      <c r="FKD2382" s="44"/>
      <c r="FKE2382" s="51"/>
      <c r="FKF2382" s="51"/>
      <c r="FKG2382" s="51"/>
      <c r="FKH2382" s="13"/>
      <c r="FKI2382" s="13"/>
      <c r="FKJ2382" s="14"/>
      <c r="FKK2382" s="14"/>
      <c r="FKL2382" s="41"/>
      <c r="FKM2382" s="44"/>
      <c r="FKN2382" s="51"/>
      <c r="FKO2382" s="51"/>
      <c r="FKP2382" s="51"/>
      <c r="FKQ2382" s="13"/>
      <c r="FKR2382" s="13"/>
      <c r="FKS2382" s="14"/>
      <c r="FKT2382" s="14"/>
      <c r="FKU2382" s="41"/>
      <c r="FKV2382" s="44"/>
      <c r="FKW2382" s="51"/>
      <c r="FKX2382" s="51"/>
      <c r="FKY2382" s="51"/>
      <c r="FKZ2382" s="13"/>
      <c r="FLA2382" s="13"/>
      <c r="FLB2382" s="14"/>
      <c r="FLC2382" s="14"/>
      <c r="FLD2382" s="41"/>
      <c r="FLE2382" s="44"/>
      <c r="FLF2382" s="51"/>
      <c r="FLG2382" s="51"/>
      <c r="FLH2382" s="51"/>
      <c r="FLI2382" s="13"/>
      <c r="FLJ2382" s="13"/>
      <c r="FLK2382" s="14"/>
      <c r="FLL2382" s="14"/>
      <c r="FLM2382" s="41"/>
      <c r="FLN2382" s="44"/>
      <c r="FLO2382" s="51"/>
      <c r="FLP2382" s="51"/>
      <c r="FLQ2382" s="51"/>
      <c r="FLR2382" s="13"/>
      <c r="FLS2382" s="13"/>
      <c r="FLT2382" s="14"/>
      <c r="FLU2382" s="14"/>
      <c r="FLV2382" s="41"/>
      <c r="FLW2382" s="44"/>
      <c r="FLX2382" s="51"/>
      <c r="FLY2382" s="51"/>
      <c r="FLZ2382" s="51"/>
      <c r="FMA2382" s="13"/>
      <c r="FMB2382" s="13"/>
      <c r="FMC2382" s="14"/>
      <c r="FMD2382" s="14"/>
      <c r="FME2382" s="41"/>
      <c r="FMF2382" s="44"/>
      <c r="FMG2382" s="51"/>
      <c r="FMH2382" s="51"/>
      <c r="FMI2382" s="51"/>
      <c r="FMJ2382" s="13"/>
      <c r="FMK2382" s="13"/>
      <c r="FML2382" s="14"/>
      <c r="FMM2382" s="14"/>
      <c r="FMN2382" s="41"/>
      <c r="FMO2382" s="44"/>
      <c r="FMP2382" s="51"/>
      <c r="FMQ2382" s="51"/>
      <c r="FMR2382" s="51"/>
      <c r="FMS2382" s="13"/>
      <c r="FMT2382" s="13"/>
      <c r="FMU2382" s="14"/>
      <c r="FMV2382" s="14"/>
      <c r="FMW2382" s="41"/>
      <c r="FMX2382" s="44"/>
      <c r="FMY2382" s="51"/>
      <c r="FMZ2382" s="51"/>
      <c r="FNA2382" s="51"/>
      <c r="FNB2382" s="13"/>
      <c r="FNC2382" s="13"/>
      <c r="FND2382" s="14"/>
      <c r="FNE2382" s="14"/>
      <c r="FNF2382" s="41"/>
      <c r="FNG2382" s="44"/>
      <c r="FNH2382" s="51"/>
      <c r="FNI2382" s="51"/>
      <c r="FNJ2382" s="51"/>
      <c r="FNK2382" s="13"/>
      <c r="FNL2382" s="13"/>
      <c r="FNM2382" s="14"/>
      <c r="FNN2382" s="14"/>
      <c r="FNO2382" s="41"/>
      <c r="FNP2382" s="44"/>
      <c r="FNQ2382" s="51"/>
      <c r="FNR2382" s="51"/>
      <c r="FNS2382" s="51"/>
      <c r="FNT2382" s="13"/>
      <c r="FNU2382" s="13"/>
      <c r="FNV2382" s="14"/>
      <c r="FNW2382" s="14"/>
      <c r="FNX2382" s="41"/>
      <c r="FNY2382" s="44"/>
      <c r="FNZ2382" s="51"/>
      <c r="FOA2382" s="51"/>
      <c r="FOB2382" s="51"/>
      <c r="FOC2382" s="13"/>
      <c r="FOD2382" s="13"/>
      <c r="FOE2382" s="14"/>
      <c r="FOF2382" s="14"/>
      <c r="FOG2382" s="41"/>
      <c r="FOH2382" s="44"/>
      <c r="FOI2382" s="51"/>
      <c r="FOJ2382" s="51"/>
      <c r="FOK2382" s="51"/>
      <c r="FOL2382" s="13"/>
      <c r="FOM2382" s="13"/>
      <c r="FON2382" s="14"/>
      <c r="FOO2382" s="14"/>
      <c r="FOP2382" s="41"/>
      <c r="FOQ2382" s="44"/>
      <c r="FOR2382" s="51"/>
      <c r="FOS2382" s="51"/>
      <c r="FOT2382" s="51"/>
      <c r="FOU2382" s="13"/>
      <c r="FOV2382" s="13"/>
      <c r="FOW2382" s="14"/>
      <c r="FOX2382" s="14"/>
      <c r="FOY2382" s="41"/>
      <c r="FOZ2382" s="44"/>
      <c r="FPA2382" s="51"/>
      <c r="FPB2382" s="51"/>
      <c r="FPC2382" s="51"/>
      <c r="FPD2382" s="13"/>
      <c r="FPE2382" s="13"/>
      <c r="FPF2382" s="14"/>
      <c r="FPG2382" s="14"/>
      <c r="FPH2382" s="41"/>
      <c r="FPI2382" s="44"/>
      <c r="FPJ2382" s="51"/>
      <c r="FPK2382" s="51"/>
      <c r="FPL2382" s="51"/>
      <c r="FPM2382" s="13"/>
      <c r="FPN2382" s="13"/>
      <c r="FPO2382" s="14"/>
      <c r="FPP2382" s="14"/>
      <c r="FPQ2382" s="41"/>
      <c r="FPR2382" s="44"/>
      <c r="FPS2382" s="51"/>
      <c r="FPT2382" s="51"/>
      <c r="FPU2382" s="51"/>
      <c r="FPV2382" s="13"/>
      <c r="FPW2382" s="13"/>
      <c r="FPX2382" s="14"/>
      <c r="FPY2382" s="14"/>
      <c r="FPZ2382" s="41"/>
      <c r="FQA2382" s="44"/>
      <c r="FQB2382" s="51"/>
      <c r="FQC2382" s="51"/>
      <c r="FQD2382" s="51"/>
      <c r="FQE2382" s="13"/>
      <c r="FQF2382" s="13"/>
      <c r="FQG2382" s="14"/>
      <c r="FQH2382" s="14"/>
      <c r="FQI2382" s="41"/>
      <c r="FQJ2382" s="44"/>
      <c r="FQK2382" s="51"/>
      <c r="FQL2382" s="51"/>
      <c r="FQM2382" s="51"/>
      <c r="FQN2382" s="13"/>
      <c r="FQO2382" s="13"/>
      <c r="FQP2382" s="14"/>
      <c r="FQQ2382" s="14"/>
      <c r="FQR2382" s="41"/>
      <c r="FQS2382" s="44"/>
      <c r="FQT2382" s="51"/>
      <c r="FQU2382" s="51"/>
      <c r="FQV2382" s="51"/>
      <c r="FQW2382" s="13"/>
      <c r="FQX2382" s="13"/>
      <c r="FQY2382" s="14"/>
      <c r="FQZ2382" s="14"/>
      <c r="FRA2382" s="41"/>
      <c r="FRB2382" s="44"/>
      <c r="FRC2382" s="51"/>
      <c r="FRD2382" s="51"/>
      <c r="FRE2382" s="51"/>
      <c r="FRF2382" s="13"/>
      <c r="FRG2382" s="13"/>
      <c r="FRH2382" s="14"/>
      <c r="FRI2382" s="14"/>
      <c r="FRJ2382" s="41"/>
      <c r="FRK2382" s="44"/>
      <c r="FRL2382" s="51"/>
      <c r="FRM2382" s="51"/>
      <c r="FRN2382" s="51"/>
      <c r="FRO2382" s="13"/>
      <c r="FRP2382" s="13"/>
      <c r="FRQ2382" s="14"/>
      <c r="FRR2382" s="14"/>
      <c r="FRS2382" s="41"/>
      <c r="FRT2382" s="44"/>
      <c r="FRU2382" s="51"/>
      <c r="FRV2382" s="51"/>
      <c r="FRW2382" s="51"/>
      <c r="FRX2382" s="13"/>
      <c r="FRY2382" s="13"/>
      <c r="FRZ2382" s="14"/>
      <c r="FSA2382" s="14"/>
      <c r="FSB2382" s="41"/>
      <c r="FSC2382" s="44"/>
      <c r="FSD2382" s="51"/>
      <c r="FSE2382" s="51"/>
      <c r="FSF2382" s="51"/>
      <c r="FSG2382" s="13"/>
      <c r="FSH2382" s="13"/>
      <c r="FSI2382" s="14"/>
      <c r="FSJ2382" s="14"/>
      <c r="FSK2382" s="41"/>
      <c r="FSL2382" s="44"/>
      <c r="FSM2382" s="51"/>
      <c r="FSN2382" s="51"/>
      <c r="FSO2382" s="51"/>
      <c r="FSP2382" s="13"/>
      <c r="FSQ2382" s="13"/>
      <c r="FSR2382" s="14"/>
      <c r="FSS2382" s="14"/>
      <c r="FST2382" s="41"/>
      <c r="FSU2382" s="44"/>
      <c r="FSV2382" s="51"/>
      <c r="FSW2382" s="51"/>
      <c r="FSX2382" s="51"/>
      <c r="FSY2382" s="13"/>
      <c r="FSZ2382" s="13"/>
      <c r="FTA2382" s="14"/>
      <c r="FTB2382" s="14"/>
      <c r="FTC2382" s="41"/>
      <c r="FTD2382" s="44"/>
      <c r="FTE2382" s="51"/>
      <c r="FTF2382" s="51"/>
      <c r="FTG2382" s="51"/>
      <c r="FTH2382" s="13"/>
      <c r="FTI2382" s="13"/>
      <c r="FTJ2382" s="14"/>
      <c r="FTK2382" s="14"/>
      <c r="FTL2382" s="41"/>
      <c r="FTM2382" s="44"/>
      <c r="FTN2382" s="51"/>
      <c r="FTO2382" s="51"/>
      <c r="FTP2382" s="51"/>
      <c r="FTQ2382" s="13"/>
      <c r="FTR2382" s="13"/>
      <c r="FTS2382" s="14"/>
      <c r="FTT2382" s="14"/>
      <c r="FTU2382" s="41"/>
      <c r="FTV2382" s="44"/>
      <c r="FTW2382" s="51"/>
      <c r="FTX2382" s="51"/>
      <c r="FTY2382" s="51"/>
      <c r="FTZ2382" s="13"/>
      <c r="FUA2382" s="13"/>
      <c r="FUB2382" s="14"/>
      <c r="FUC2382" s="14"/>
      <c r="FUD2382" s="41"/>
      <c r="FUE2382" s="44"/>
      <c r="FUF2382" s="51"/>
      <c r="FUG2382" s="51"/>
      <c r="FUH2382" s="51"/>
      <c r="FUI2382" s="13"/>
      <c r="FUJ2382" s="13"/>
      <c r="FUK2382" s="14"/>
      <c r="FUL2382" s="14"/>
      <c r="FUM2382" s="41"/>
      <c r="FUN2382" s="44"/>
      <c r="FUO2382" s="51"/>
      <c r="FUP2382" s="51"/>
      <c r="FUQ2382" s="51"/>
      <c r="FUR2382" s="13"/>
      <c r="FUS2382" s="13"/>
      <c r="FUT2382" s="14"/>
      <c r="FUU2382" s="14"/>
      <c r="FUV2382" s="41"/>
      <c r="FUW2382" s="44"/>
      <c r="FUX2382" s="51"/>
      <c r="FUY2382" s="51"/>
      <c r="FUZ2382" s="51"/>
      <c r="FVA2382" s="13"/>
      <c r="FVB2382" s="13"/>
      <c r="FVC2382" s="14"/>
      <c r="FVD2382" s="14"/>
      <c r="FVE2382" s="41"/>
      <c r="FVF2382" s="44"/>
      <c r="FVG2382" s="51"/>
      <c r="FVH2382" s="51"/>
      <c r="FVI2382" s="51"/>
      <c r="FVJ2382" s="13"/>
      <c r="FVK2382" s="13"/>
      <c r="FVL2382" s="14"/>
      <c r="FVM2382" s="14"/>
      <c r="FVN2382" s="41"/>
      <c r="FVO2382" s="44"/>
      <c r="FVP2382" s="51"/>
      <c r="FVQ2382" s="51"/>
      <c r="FVR2382" s="51"/>
      <c r="FVS2382" s="13"/>
      <c r="FVT2382" s="13"/>
      <c r="FVU2382" s="14"/>
      <c r="FVV2382" s="14"/>
      <c r="FVW2382" s="41"/>
      <c r="FVX2382" s="44"/>
      <c r="FVY2382" s="51"/>
      <c r="FVZ2382" s="51"/>
      <c r="FWA2382" s="51"/>
      <c r="FWB2382" s="13"/>
      <c r="FWC2382" s="13"/>
      <c r="FWD2382" s="14"/>
      <c r="FWE2382" s="14"/>
      <c r="FWF2382" s="41"/>
      <c r="FWG2382" s="44"/>
      <c r="FWH2382" s="51"/>
      <c r="FWI2382" s="51"/>
      <c r="FWJ2382" s="51"/>
      <c r="FWK2382" s="13"/>
      <c r="FWL2382" s="13"/>
      <c r="FWM2382" s="14"/>
      <c r="FWN2382" s="14"/>
      <c r="FWO2382" s="41"/>
      <c r="FWP2382" s="44"/>
      <c r="FWQ2382" s="51"/>
      <c r="FWR2382" s="51"/>
      <c r="FWS2382" s="51"/>
      <c r="FWT2382" s="13"/>
      <c r="FWU2382" s="13"/>
      <c r="FWV2382" s="14"/>
      <c r="FWW2382" s="14"/>
      <c r="FWX2382" s="41"/>
      <c r="FWY2382" s="44"/>
      <c r="FWZ2382" s="51"/>
      <c r="FXA2382" s="51"/>
      <c r="FXB2382" s="51"/>
      <c r="FXC2382" s="13"/>
      <c r="FXD2382" s="13"/>
      <c r="FXE2382" s="14"/>
      <c r="FXF2382" s="14"/>
      <c r="FXG2382" s="41"/>
      <c r="FXH2382" s="44"/>
      <c r="FXI2382" s="51"/>
      <c r="FXJ2382" s="51"/>
      <c r="FXK2382" s="51"/>
      <c r="FXL2382" s="13"/>
      <c r="FXM2382" s="13"/>
      <c r="FXN2382" s="14"/>
      <c r="FXO2382" s="14"/>
      <c r="FXP2382" s="41"/>
      <c r="FXQ2382" s="44"/>
      <c r="FXR2382" s="51"/>
      <c r="FXS2382" s="51"/>
      <c r="FXT2382" s="51"/>
      <c r="FXU2382" s="13"/>
      <c r="FXV2382" s="13"/>
      <c r="FXW2382" s="14"/>
      <c r="FXX2382" s="14"/>
      <c r="FXY2382" s="41"/>
      <c r="FXZ2382" s="44"/>
      <c r="FYA2382" s="51"/>
      <c r="FYB2382" s="51"/>
      <c r="FYC2382" s="51"/>
      <c r="FYD2382" s="13"/>
      <c r="FYE2382" s="13"/>
      <c r="FYF2382" s="14"/>
      <c r="FYG2382" s="14"/>
      <c r="FYH2382" s="41"/>
      <c r="FYI2382" s="44"/>
      <c r="FYJ2382" s="51"/>
      <c r="FYK2382" s="51"/>
      <c r="FYL2382" s="51"/>
      <c r="FYM2382" s="13"/>
      <c r="FYN2382" s="13"/>
      <c r="FYO2382" s="14"/>
      <c r="FYP2382" s="14"/>
      <c r="FYQ2382" s="41"/>
      <c r="FYR2382" s="44"/>
      <c r="FYS2382" s="51"/>
      <c r="FYT2382" s="51"/>
      <c r="FYU2382" s="51"/>
      <c r="FYV2382" s="13"/>
      <c r="FYW2382" s="13"/>
      <c r="FYX2382" s="14"/>
      <c r="FYY2382" s="14"/>
      <c r="FYZ2382" s="41"/>
      <c r="FZA2382" s="44"/>
      <c r="FZB2382" s="51"/>
      <c r="FZC2382" s="51"/>
      <c r="FZD2382" s="51"/>
      <c r="FZE2382" s="13"/>
      <c r="FZF2382" s="13"/>
      <c r="FZG2382" s="14"/>
      <c r="FZH2382" s="14"/>
      <c r="FZI2382" s="41"/>
      <c r="FZJ2382" s="44"/>
      <c r="FZK2382" s="51"/>
      <c r="FZL2382" s="51"/>
      <c r="FZM2382" s="51"/>
      <c r="FZN2382" s="13"/>
      <c r="FZO2382" s="13"/>
      <c r="FZP2382" s="14"/>
      <c r="FZQ2382" s="14"/>
      <c r="FZR2382" s="41"/>
      <c r="FZS2382" s="44"/>
      <c r="FZT2382" s="51"/>
      <c r="FZU2382" s="51"/>
      <c r="FZV2382" s="51"/>
      <c r="FZW2382" s="13"/>
      <c r="FZX2382" s="13"/>
      <c r="FZY2382" s="14"/>
      <c r="FZZ2382" s="14"/>
      <c r="GAA2382" s="41"/>
      <c r="GAB2382" s="44"/>
      <c r="GAC2382" s="51"/>
      <c r="GAD2382" s="51"/>
      <c r="GAE2382" s="51"/>
      <c r="GAF2382" s="13"/>
      <c r="GAG2382" s="13"/>
      <c r="GAH2382" s="14"/>
      <c r="GAI2382" s="14"/>
      <c r="GAJ2382" s="41"/>
      <c r="GAK2382" s="44"/>
      <c r="GAL2382" s="51"/>
      <c r="GAM2382" s="51"/>
      <c r="GAN2382" s="51"/>
      <c r="GAO2382" s="13"/>
      <c r="GAP2382" s="13"/>
      <c r="GAQ2382" s="14"/>
      <c r="GAR2382" s="14"/>
      <c r="GAS2382" s="41"/>
      <c r="GAT2382" s="44"/>
      <c r="GAU2382" s="51"/>
      <c r="GAV2382" s="51"/>
      <c r="GAW2382" s="51"/>
      <c r="GAX2382" s="13"/>
      <c r="GAY2382" s="13"/>
      <c r="GAZ2382" s="14"/>
      <c r="GBA2382" s="14"/>
      <c r="GBB2382" s="41"/>
      <c r="GBC2382" s="44"/>
      <c r="GBD2382" s="51"/>
      <c r="GBE2382" s="51"/>
      <c r="GBF2382" s="51"/>
      <c r="GBG2382" s="13"/>
      <c r="GBH2382" s="13"/>
      <c r="GBI2382" s="14"/>
      <c r="GBJ2382" s="14"/>
      <c r="GBK2382" s="41"/>
      <c r="GBL2382" s="44"/>
      <c r="GBM2382" s="51"/>
      <c r="GBN2382" s="51"/>
      <c r="GBO2382" s="51"/>
      <c r="GBP2382" s="13"/>
      <c r="GBQ2382" s="13"/>
      <c r="GBR2382" s="14"/>
      <c r="GBS2382" s="14"/>
      <c r="GBT2382" s="41"/>
      <c r="GBU2382" s="44"/>
      <c r="GBV2382" s="51"/>
      <c r="GBW2382" s="51"/>
      <c r="GBX2382" s="51"/>
      <c r="GBY2382" s="13"/>
      <c r="GBZ2382" s="13"/>
      <c r="GCA2382" s="14"/>
      <c r="GCB2382" s="14"/>
      <c r="GCC2382" s="41"/>
      <c r="GCD2382" s="44"/>
      <c r="GCE2382" s="51"/>
      <c r="GCF2382" s="51"/>
      <c r="GCG2382" s="51"/>
      <c r="GCH2382" s="13"/>
      <c r="GCI2382" s="13"/>
      <c r="GCJ2382" s="14"/>
      <c r="GCK2382" s="14"/>
      <c r="GCL2382" s="41"/>
      <c r="GCM2382" s="44"/>
      <c r="GCN2382" s="51"/>
      <c r="GCO2382" s="51"/>
      <c r="GCP2382" s="51"/>
      <c r="GCQ2382" s="13"/>
      <c r="GCR2382" s="13"/>
      <c r="GCS2382" s="14"/>
      <c r="GCT2382" s="14"/>
      <c r="GCU2382" s="41"/>
      <c r="GCV2382" s="44"/>
      <c r="GCW2382" s="51"/>
      <c r="GCX2382" s="51"/>
      <c r="GCY2382" s="51"/>
      <c r="GCZ2382" s="13"/>
      <c r="GDA2382" s="13"/>
      <c r="GDB2382" s="14"/>
      <c r="GDC2382" s="14"/>
      <c r="GDD2382" s="41"/>
      <c r="GDE2382" s="44"/>
      <c r="GDF2382" s="51"/>
      <c r="GDG2382" s="51"/>
      <c r="GDH2382" s="51"/>
      <c r="GDI2382" s="13"/>
      <c r="GDJ2382" s="13"/>
      <c r="GDK2382" s="14"/>
      <c r="GDL2382" s="14"/>
      <c r="GDM2382" s="41"/>
      <c r="GDN2382" s="44"/>
      <c r="GDO2382" s="51"/>
      <c r="GDP2382" s="51"/>
      <c r="GDQ2382" s="51"/>
      <c r="GDR2382" s="13"/>
      <c r="GDS2382" s="13"/>
      <c r="GDT2382" s="14"/>
      <c r="GDU2382" s="14"/>
      <c r="GDV2382" s="41"/>
      <c r="GDW2382" s="44"/>
      <c r="GDX2382" s="51"/>
      <c r="GDY2382" s="51"/>
      <c r="GDZ2382" s="51"/>
      <c r="GEA2382" s="13"/>
      <c r="GEB2382" s="13"/>
      <c r="GEC2382" s="14"/>
      <c r="GED2382" s="14"/>
      <c r="GEE2382" s="41"/>
      <c r="GEF2382" s="44"/>
      <c r="GEG2382" s="51"/>
      <c r="GEH2382" s="51"/>
      <c r="GEI2382" s="51"/>
      <c r="GEJ2382" s="13"/>
      <c r="GEK2382" s="13"/>
      <c r="GEL2382" s="14"/>
      <c r="GEM2382" s="14"/>
      <c r="GEN2382" s="41"/>
      <c r="GEO2382" s="44"/>
      <c r="GEP2382" s="51"/>
      <c r="GEQ2382" s="51"/>
      <c r="GER2382" s="51"/>
      <c r="GES2382" s="13"/>
      <c r="GET2382" s="13"/>
      <c r="GEU2382" s="14"/>
      <c r="GEV2382" s="14"/>
      <c r="GEW2382" s="41"/>
      <c r="GEX2382" s="44"/>
      <c r="GEY2382" s="51"/>
      <c r="GEZ2382" s="51"/>
      <c r="GFA2382" s="51"/>
      <c r="GFB2382" s="13"/>
      <c r="GFC2382" s="13"/>
      <c r="GFD2382" s="14"/>
      <c r="GFE2382" s="14"/>
      <c r="GFF2382" s="41"/>
      <c r="GFG2382" s="44"/>
      <c r="GFH2382" s="51"/>
      <c r="GFI2382" s="51"/>
      <c r="GFJ2382" s="51"/>
      <c r="GFK2382" s="13"/>
      <c r="GFL2382" s="13"/>
      <c r="GFM2382" s="14"/>
      <c r="GFN2382" s="14"/>
      <c r="GFO2382" s="41"/>
      <c r="GFP2382" s="44"/>
      <c r="GFQ2382" s="51"/>
      <c r="GFR2382" s="51"/>
      <c r="GFS2382" s="51"/>
      <c r="GFT2382" s="13"/>
      <c r="GFU2382" s="13"/>
      <c r="GFV2382" s="14"/>
      <c r="GFW2382" s="14"/>
      <c r="GFX2382" s="41"/>
      <c r="GFY2382" s="44"/>
      <c r="GFZ2382" s="51"/>
      <c r="GGA2382" s="51"/>
      <c r="GGB2382" s="51"/>
      <c r="GGC2382" s="13"/>
      <c r="GGD2382" s="13"/>
      <c r="GGE2382" s="14"/>
      <c r="GGF2382" s="14"/>
      <c r="GGG2382" s="41"/>
      <c r="GGH2382" s="44"/>
      <c r="GGI2382" s="51"/>
      <c r="GGJ2382" s="51"/>
      <c r="GGK2382" s="51"/>
      <c r="GGL2382" s="13"/>
      <c r="GGM2382" s="13"/>
      <c r="GGN2382" s="14"/>
      <c r="GGO2382" s="14"/>
      <c r="GGP2382" s="41"/>
      <c r="GGQ2382" s="44"/>
      <c r="GGR2382" s="51"/>
      <c r="GGS2382" s="51"/>
      <c r="GGT2382" s="51"/>
      <c r="GGU2382" s="13"/>
      <c r="GGV2382" s="13"/>
      <c r="GGW2382" s="14"/>
      <c r="GGX2382" s="14"/>
      <c r="GGY2382" s="41"/>
      <c r="GGZ2382" s="44"/>
      <c r="GHA2382" s="51"/>
      <c r="GHB2382" s="51"/>
      <c r="GHC2382" s="51"/>
      <c r="GHD2382" s="13"/>
      <c r="GHE2382" s="13"/>
      <c r="GHF2382" s="14"/>
      <c r="GHG2382" s="14"/>
      <c r="GHH2382" s="41"/>
      <c r="GHI2382" s="44"/>
      <c r="GHJ2382" s="51"/>
      <c r="GHK2382" s="51"/>
      <c r="GHL2382" s="51"/>
      <c r="GHM2382" s="13"/>
      <c r="GHN2382" s="13"/>
      <c r="GHO2382" s="14"/>
      <c r="GHP2382" s="14"/>
      <c r="GHQ2382" s="41"/>
      <c r="GHR2382" s="44"/>
      <c r="GHS2382" s="51"/>
      <c r="GHT2382" s="51"/>
      <c r="GHU2382" s="51"/>
      <c r="GHV2382" s="13"/>
      <c r="GHW2382" s="13"/>
      <c r="GHX2382" s="14"/>
      <c r="GHY2382" s="14"/>
      <c r="GHZ2382" s="41"/>
      <c r="GIA2382" s="44"/>
      <c r="GIB2382" s="51"/>
      <c r="GIC2382" s="51"/>
      <c r="GID2382" s="51"/>
      <c r="GIE2382" s="13"/>
      <c r="GIF2382" s="13"/>
      <c r="GIG2382" s="14"/>
      <c r="GIH2382" s="14"/>
      <c r="GII2382" s="41"/>
      <c r="GIJ2382" s="44"/>
      <c r="GIK2382" s="51"/>
      <c r="GIL2382" s="51"/>
      <c r="GIM2382" s="51"/>
      <c r="GIN2382" s="13"/>
      <c r="GIO2382" s="13"/>
      <c r="GIP2382" s="14"/>
      <c r="GIQ2382" s="14"/>
      <c r="GIR2382" s="41"/>
      <c r="GIS2382" s="44"/>
      <c r="GIT2382" s="51"/>
      <c r="GIU2382" s="51"/>
      <c r="GIV2382" s="51"/>
      <c r="GIW2382" s="13"/>
      <c r="GIX2382" s="13"/>
      <c r="GIY2382" s="14"/>
      <c r="GIZ2382" s="14"/>
      <c r="GJA2382" s="41"/>
      <c r="GJB2382" s="44"/>
      <c r="GJC2382" s="51"/>
      <c r="GJD2382" s="51"/>
      <c r="GJE2382" s="51"/>
      <c r="GJF2382" s="13"/>
      <c r="GJG2382" s="13"/>
      <c r="GJH2382" s="14"/>
      <c r="GJI2382" s="14"/>
      <c r="GJJ2382" s="41"/>
      <c r="GJK2382" s="44"/>
      <c r="GJL2382" s="51"/>
      <c r="GJM2382" s="51"/>
      <c r="GJN2382" s="51"/>
      <c r="GJO2382" s="13"/>
      <c r="GJP2382" s="13"/>
      <c r="GJQ2382" s="14"/>
      <c r="GJR2382" s="14"/>
      <c r="GJS2382" s="41"/>
      <c r="GJT2382" s="44"/>
      <c r="GJU2382" s="51"/>
      <c r="GJV2382" s="51"/>
      <c r="GJW2382" s="51"/>
      <c r="GJX2382" s="13"/>
      <c r="GJY2382" s="13"/>
      <c r="GJZ2382" s="14"/>
      <c r="GKA2382" s="14"/>
      <c r="GKB2382" s="41"/>
      <c r="GKC2382" s="44"/>
      <c r="GKD2382" s="51"/>
      <c r="GKE2382" s="51"/>
      <c r="GKF2382" s="51"/>
      <c r="GKG2382" s="13"/>
      <c r="GKH2382" s="13"/>
      <c r="GKI2382" s="14"/>
      <c r="GKJ2382" s="14"/>
      <c r="GKK2382" s="41"/>
      <c r="GKL2382" s="44"/>
      <c r="GKM2382" s="51"/>
      <c r="GKN2382" s="51"/>
      <c r="GKO2382" s="51"/>
      <c r="GKP2382" s="13"/>
      <c r="GKQ2382" s="13"/>
      <c r="GKR2382" s="14"/>
      <c r="GKS2382" s="14"/>
      <c r="GKT2382" s="41"/>
      <c r="GKU2382" s="44"/>
      <c r="GKV2382" s="51"/>
      <c r="GKW2382" s="51"/>
      <c r="GKX2382" s="51"/>
      <c r="GKY2382" s="13"/>
      <c r="GKZ2382" s="13"/>
      <c r="GLA2382" s="14"/>
      <c r="GLB2382" s="14"/>
      <c r="GLC2382" s="41"/>
      <c r="GLD2382" s="44"/>
      <c r="GLE2382" s="51"/>
      <c r="GLF2382" s="51"/>
      <c r="GLG2382" s="51"/>
      <c r="GLH2382" s="13"/>
      <c r="GLI2382" s="13"/>
      <c r="GLJ2382" s="14"/>
      <c r="GLK2382" s="14"/>
      <c r="GLL2382" s="41"/>
      <c r="GLM2382" s="44"/>
      <c r="GLN2382" s="51"/>
      <c r="GLO2382" s="51"/>
      <c r="GLP2382" s="51"/>
      <c r="GLQ2382" s="13"/>
      <c r="GLR2382" s="13"/>
      <c r="GLS2382" s="14"/>
      <c r="GLT2382" s="14"/>
      <c r="GLU2382" s="41"/>
      <c r="GLV2382" s="44"/>
      <c r="GLW2382" s="51"/>
      <c r="GLX2382" s="51"/>
      <c r="GLY2382" s="51"/>
      <c r="GLZ2382" s="13"/>
      <c r="GMA2382" s="13"/>
      <c r="GMB2382" s="14"/>
      <c r="GMC2382" s="14"/>
      <c r="GMD2382" s="41"/>
      <c r="GME2382" s="44"/>
      <c r="GMF2382" s="51"/>
      <c r="GMG2382" s="51"/>
      <c r="GMH2382" s="51"/>
      <c r="GMI2382" s="13"/>
      <c r="GMJ2382" s="13"/>
      <c r="GMK2382" s="14"/>
      <c r="GML2382" s="14"/>
      <c r="GMM2382" s="41"/>
      <c r="GMN2382" s="44"/>
      <c r="GMO2382" s="51"/>
      <c r="GMP2382" s="51"/>
      <c r="GMQ2382" s="51"/>
      <c r="GMR2382" s="13"/>
      <c r="GMS2382" s="13"/>
      <c r="GMT2382" s="14"/>
      <c r="GMU2382" s="14"/>
      <c r="GMV2382" s="41"/>
      <c r="GMW2382" s="44"/>
      <c r="GMX2382" s="51"/>
      <c r="GMY2382" s="51"/>
      <c r="GMZ2382" s="51"/>
      <c r="GNA2382" s="13"/>
      <c r="GNB2382" s="13"/>
      <c r="GNC2382" s="14"/>
      <c r="GND2382" s="14"/>
      <c r="GNE2382" s="41"/>
      <c r="GNF2382" s="44"/>
      <c r="GNG2382" s="51"/>
      <c r="GNH2382" s="51"/>
      <c r="GNI2382" s="51"/>
      <c r="GNJ2382" s="13"/>
      <c r="GNK2382" s="13"/>
      <c r="GNL2382" s="14"/>
      <c r="GNM2382" s="14"/>
      <c r="GNN2382" s="41"/>
      <c r="GNO2382" s="44"/>
      <c r="GNP2382" s="51"/>
      <c r="GNQ2382" s="51"/>
      <c r="GNR2382" s="51"/>
      <c r="GNS2382" s="13"/>
      <c r="GNT2382" s="13"/>
      <c r="GNU2382" s="14"/>
      <c r="GNV2382" s="14"/>
      <c r="GNW2382" s="41"/>
      <c r="GNX2382" s="44"/>
      <c r="GNY2382" s="51"/>
      <c r="GNZ2382" s="51"/>
      <c r="GOA2382" s="51"/>
      <c r="GOB2382" s="13"/>
      <c r="GOC2382" s="13"/>
      <c r="GOD2382" s="14"/>
      <c r="GOE2382" s="14"/>
      <c r="GOF2382" s="41"/>
      <c r="GOG2382" s="44"/>
      <c r="GOH2382" s="51"/>
      <c r="GOI2382" s="51"/>
      <c r="GOJ2382" s="51"/>
      <c r="GOK2382" s="13"/>
      <c r="GOL2382" s="13"/>
      <c r="GOM2382" s="14"/>
      <c r="GON2382" s="14"/>
      <c r="GOO2382" s="41"/>
      <c r="GOP2382" s="44"/>
      <c r="GOQ2382" s="51"/>
      <c r="GOR2382" s="51"/>
      <c r="GOS2382" s="51"/>
      <c r="GOT2382" s="13"/>
      <c r="GOU2382" s="13"/>
      <c r="GOV2382" s="14"/>
      <c r="GOW2382" s="14"/>
      <c r="GOX2382" s="41"/>
      <c r="GOY2382" s="44"/>
      <c r="GOZ2382" s="51"/>
      <c r="GPA2382" s="51"/>
      <c r="GPB2382" s="51"/>
      <c r="GPC2382" s="13"/>
      <c r="GPD2382" s="13"/>
      <c r="GPE2382" s="14"/>
      <c r="GPF2382" s="14"/>
      <c r="GPG2382" s="41"/>
      <c r="GPH2382" s="44"/>
      <c r="GPI2382" s="51"/>
      <c r="GPJ2382" s="51"/>
      <c r="GPK2382" s="51"/>
      <c r="GPL2382" s="13"/>
      <c r="GPM2382" s="13"/>
      <c r="GPN2382" s="14"/>
      <c r="GPO2382" s="14"/>
      <c r="GPP2382" s="41"/>
      <c r="GPQ2382" s="44"/>
      <c r="GPR2382" s="51"/>
      <c r="GPS2382" s="51"/>
      <c r="GPT2382" s="51"/>
      <c r="GPU2382" s="13"/>
      <c r="GPV2382" s="13"/>
      <c r="GPW2382" s="14"/>
      <c r="GPX2382" s="14"/>
      <c r="GPY2382" s="41"/>
      <c r="GPZ2382" s="44"/>
      <c r="GQA2382" s="51"/>
      <c r="GQB2382" s="51"/>
      <c r="GQC2382" s="51"/>
      <c r="GQD2382" s="13"/>
      <c r="GQE2382" s="13"/>
      <c r="GQF2382" s="14"/>
      <c r="GQG2382" s="14"/>
      <c r="GQH2382" s="41"/>
      <c r="GQI2382" s="44"/>
      <c r="GQJ2382" s="51"/>
      <c r="GQK2382" s="51"/>
      <c r="GQL2382" s="51"/>
      <c r="GQM2382" s="13"/>
      <c r="GQN2382" s="13"/>
      <c r="GQO2382" s="14"/>
      <c r="GQP2382" s="14"/>
      <c r="GQQ2382" s="41"/>
      <c r="GQR2382" s="44"/>
      <c r="GQS2382" s="51"/>
      <c r="GQT2382" s="51"/>
      <c r="GQU2382" s="51"/>
      <c r="GQV2382" s="13"/>
      <c r="GQW2382" s="13"/>
      <c r="GQX2382" s="14"/>
      <c r="GQY2382" s="14"/>
      <c r="GQZ2382" s="41"/>
      <c r="GRA2382" s="44"/>
      <c r="GRB2382" s="51"/>
      <c r="GRC2382" s="51"/>
      <c r="GRD2382" s="51"/>
      <c r="GRE2382" s="13"/>
      <c r="GRF2382" s="13"/>
      <c r="GRG2382" s="14"/>
      <c r="GRH2382" s="14"/>
      <c r="GRI2382" s="41"/>
      <c r="GRJ2382" s="44"/>
      <c r="GRK2382" s="51"/>
      <c r="GRL2382" s="51"/>
      <c r="GRM2382" s="51"/>
      <c r="GRN2382" s="13"/>
      <c r="GRO2382" s="13"/>
      <c r="GRP2382" s="14"/>
      <c r="GRQ2382" s="14"/>
      <c r="GRR2382" s="41"/>
      <c r="GRS2382" s="44"/>
      <c r="GRT2382" s="51"/>
      <c r="GRU2382" s="51"/>
      <c r="GRV2382" s="51"/>
      <c r="GRW2382" s="13"/>
      <c r="GRX2382" s="13"/>
      <c r="GRY2382" s="14"/>
      <c r="GRZ2382" s="14"/>
      <c r="GSA2382" s="41"/>
      <c r="GSB2382" s="44"/>
      <c r="GSC2382" s="51"/>
      <c r="GSD2382" s="51"/>
      <c r="GSE2382" s="51"/>
      <c r="GSF2382" s="13"/>
      <c r="GSG2382" s="13"/>
      <c r="GSH2382" s="14"/>
      <c r="GSI2382" s="14"/>
      <c r="GSJ2382" s="41"/>
      <c r="GSK2382" s="44"/>
      <c r="GSL2382" s="51"/>
      <c r="GSM2382" s="51"/>
      <c r="GSN2382" s="51"/>
      <c r="GSO2382" s="13"/>
      <c r="GSP2382" s="13"/>
      <c r="GSQ2382" s="14"/>
      <c r="GSR2382" s="14"/>
      <c r="GSS2382" s="41"/>
      <c r="GST2382" s="44"/>
      <c r="GSU2382" s="51"/>
      <c r="GSV2382" s="51"/>
      <c r="GSW2382" s="51"/>
      <c r="GSX2382" s="13"/>
      <c r="GSY2382" s="13"/>
      <c r="GSZ2382" s="14"/>
      <c r="GTA2382" s="14"/>
      <c r="GTB2382" s="41"/>
      <c r="GTC2382" s="44"/>
      <c r="GTD2382" s="51"/>
      <c r="GTE2382" s="51"/>
      <c r="GTF2382" s="51"/>
      <c r="GTG2382" s="13"/>
      <c r="GTH2382" s="13"/>
      <c r="GTI2382" s="14"/>
      <c r="GTJ2382" s="14"/>
      <c r="GTK2382" s="41"/>
      <c r="GTL2382" s="44"/>
      <c r="GTM2382" s="51"/>
      <c r="GTN2382" s="51"/>
      <c r="GTO2382" s="51"/>
      <c r="GTP2382" s="13"/>
      <c r="GTQ2382" s="13"/>
      <c r="GTR2382" s="14"/>
      <c r="GTS2382" s="14"/>
      <c r="GTT2382" s="41"/>
      <c r="GTU2382" s="44"/>
      <c r="GTV2382" s="51"/>
      <c r="GTW2382" s="51"/>
      <c r="GTX2382" s="51"/>
      <c r="GTY2382" s="13"/>
      <c r="GTZ2382" s="13"/>
      <c r="GUA2382" s="14"/>
      <c r="GUB2382" s="14"/>
      <c r="GUC2382" s="41"/>
      <c r="GUD2382" s="44"/>
      <c r="GUE2382" s="51"/>
      <c r="GUF2382" s="51"/>
      <c r="GUG2382" s="51"/>
      <c r="GUH2382" s="13"/>
      <c r="GUI2382" s="13"/>
      <c r="GUJ2382" s="14"/>
      <c r="GUK2382" s="14"/>
      <c r="GUL2382" s="41"/>
      <c r="GUM2382" s="44"/>
      <c r="GUN2382" s="51"/>
      <c r="GUO2382" s="51"/>
      <c r="GUP2382" s="51"/>
      <c r="GUQ2382" s="13"/>
      <c r="GUR2382" s="13"/>
      <c r="GUS2382" s="14"/>
      <c r="GUT2382" s="14"/>
      <c r="GUU2382" s="41"/>
      <c r="GUV2382" s="44"/>
      <c r="GUW2382" s="51"/>
      <c r="GUX2382" s="51"/>
      <c r="GUY2382" s="51"/>
      <c r="GUZ2382" s="13"/>
      <c r="GVA2382" s="13"/>
      <c r="GVB2382" s="14"/>
      <c r="GVC2382" s="14"/>
      <c r="GVD2382" s="41"/>
      <c r="GVE2382" s="44"/>
      <c r="GVF2382" s="51"/>
      <c r="GVG2382" s="51"/>
      <c r="GVH2382" s="51"/>
      <c r="GVI2382" s="13"/>
      <c r="GVJ2382" s="13"/>
      <c r="GVK2382" s="14"/>
      <c r="GVL2382" s="14"/>
      <c r="GVM2382" s="41"/>
      <c r="GVN2382" s="44"/>
      <c r="GVO2382" s="51"/>
      <c r="GVP2382" s="51"/>
      <c r="GVQ2382" s="51"/>
      <c r="GVR2382" s="13"/>
      <c r="GVS2382" s="13"/>
      <c r="GVT2382" s="14"/>
      <c r="GVU2382" s="14"/>
      <c r="GVV2382" s="41"/>
      <c r="GVW2382" s="44"/>
      <c r="GVX2382" s="51"/>
      <c r="GVY2382" s="51"/>
      <c r="GVZ2382" s="51"/>
      <c r="GWA2382" s="13"/>
      <c r="GWB2382" s="13"/>
      <c r="GWC2382" s="14"/>
      <c r="GWD2382" s="14"/>
      <c r="GWE2382" s="41"/>
      <c r="GWF2382" s="44"/>
      <c r="GWG2382" s="51"/>
      <c r="GWH2382" s="51"/>
      <c r="GWI2382" s="51"/>
      <c r="GWJ2382" s="13"/>
      <c r="GWK2382" s="13"/>
      <c r="GWL2382" s="14"/>
      <c r="GWM2382" s="14"/>
      <c r="GWN2382" s="41"/>
      <c r="GWO2382" s="44"/>
      <c r="GWP2382" s="51"/>
      <c r="GWQ2382" s="51"/>
      <c r="GWR2382" s="51"/>
      <c r="GWS2382" s="13"/>
      <c r="GWT2382" s="13"/>
      <c r="GWU2382" s="14"/>
      <c r="GWV2382" s="14"/>
      <c r="GWW2382" s="41"/>
      <c r="GWX2382" s="44"/>
      <c r="GWY2382" s="51"/>
      <c r="GWZ2382" s="51"/>
      <c r="GXA2382" s="51"/>
      <c r="GXB2382" s="13"/>
      <c r="GXC2382" s="13"/>
      <c r="GXD2382" s="14"/>
      <c r="GXE2382" s="14"/>
      <c r="GXF2382" s="41"/>
      <c r="GXG2382" s="44"/>
      <c r="GXH2382" s="51"/>
      <c r="GXI2382" s="51"/>
      <c r="GXJ2382" s="51"/>
      <c r="GXK2382" s="13"/>
      <c r="GXL2382" s="13"/>
      <c r="GXM2382" s="14"/>
      <c r="GXN2382" s="14"/>
      <c r="GXO2382" s="41"/>
      <c r="GXP2382" s="44"/>
      <c r="GXQ2382" s="51"/>
      <c r="GXR2382" s="51"/>
      <c r="GXS2382" s="51"/>
      <c r="GXT2382" s="13"/>
      <c r="GXU2382" s="13"/>
      <c r="GXV2382" s="14"/>
      <c r="GXW2382" s="14"/>
      <c r="GXX2382" s="41"/>
      <c r="GXY2382" s="44"/>
      <c r="GXZ2382" s="51"/>
      <c r="GYA2382" s="51"/>
      <c r="GYB2382" s="51"/>
      <c r="GYC2382" s="13"/>
      <c r="GYD2382" s="13"/>
      <c r="GYE2382" s="14"/>
      <c r="GYF2382" s="14"/>
      <c r="GYG2382" s="41"/>
      <c r="GYH2382" s="44"/>
      <c r="GYI2382" s="51"/>
      <c r="GYJ2382" s="51"/>
      <c r="GYK2382" s="51"/>
      <c r="GYL2382" s="13"/>
      <c r="GYM2382" s="13"/>
      <c r="GYN2382" s="14"/>
      <c r="GYO2382" s="14"/>
      <c r="GYP2382" s="41"/>
      <c r="GYQ2382" s="44"/>
      <c r="GYR2382" s="51"/>
      <c r="GYS2382" s="51"/>
      <c r="GYT2382" s="51"/>
      <c r="GYU2382" s="13"/>
      <c r="GYV2382" s="13"/>
      <c r="GYW2382" s="14"/>
      <c r="GYX2382" s="14"/>
      <c r="GYY2382" s="41"/>
      <c r="GYZ2382" s="44"/>
      <c r="GZA2382" s="51"/>
      <c r="GZB2382" s="51"/>
      <c r="GZC2382" s="51"/>
      <c r="GZD2382" s="13"/>
      <c r="GZE2382" s="13"/>
      <c r="GZF2382" s="14"/>
      <c r="GZG2382" s="14"/>
      <c r="GZH2382" s="41"/>
      <c r="GZI2382" s="44"/>
      <c r="GZJ2382" s="51"/>
      <c r="GZK2382" s="51"/>
      <c r="GZL2382" s="51"/>
      <c r="GZM2382" s="13"/>
      <c r="GZN2382" s="13"/>
      <c r="GZO2382" s="14"/>
      <c r="GZP2382" s="14"/>
      <c r="GZQ2382" s="41"/>
      <c r="GZR2382" s="44"/>
      <c r="GZS2382" s="51"/>
      <c r="GZT2382" s="51"/>
      <c r="GZU2382" s="51"/>
      <c r="GZV2382" s="13"/>
      <c r="GZW2382" s="13"/>
      <c r="GZX2382" s="14"/>
      <c r="GZY2382" s="14"/>
      <c r="GZZ2382" s="41"/>
      <c r="HAA2382" s="44"/>
      <c r="HAB2382" s="51"/>
      <c r="HAC2382" s="51"/>
      <c r="HAD2382" s="51"/>
      <c r="HAE2382" s="13"/>
      <c r="HAF2382" s="13"/>
      <c r="HAG2382" s="14"/>
      <c r="HAH2382" s="14"/>
      <c r="HAI2382" s="41"/>
      <c r="HAJ2382" s="44"/>
      <c r="HAK2382" s="51"/>
      <c r="HAL2382" s="51"/>
      <c r="HAM2382" s="51"/>
      <c r="HAN2382" s="13"/>
      <c r="HAO2382" s="13"/>
      <c r="HAP2382" s="14"/>
      <c r="HAQ2382" s="14"/>
      <c r="HAR2382" s="41"/>
      <c r="HAS2382" s="44"/>
      <c r="HAT2382" s="51"/>
      <c r="HAU2382" s="51"/>
      <c r="HAV2382" s="51"/>
      <c r="HAW2382" s="13"/>
      <c r="HAX2382" s="13"/>
      <c r="HAY2382" s="14"/>
      <c r="HAZ2382" s="14"/>
      <c r="HBA2382" s="41"/>
      <c r="HBB2382" s="44"/>
      <c r="HBC2382" s="51"/>
      <c r="HBD2382" s="51"/>
      <c r="HBE2382" s="51"/>
      <c r="HBF2382" s="13"/>
      <c r="HBG2382" s="13"/>
      <c r="HBH2382" s="14"/>
      <c r="HBI2382" s="14"/>
      <c r="HBJ2382" s="41"/>
      <c r="HBK2382" s="44"/>
      <c r="HBL2382" s="51"/>
      <c r="HBM2382" s="51"/>
      <c r="HBN2382" s="51"/>
      <c r="HBO2382" s="13"/>
      <c r="HBP2382" s="13"/>
      <c r="HBQ2382" s="14"/>
      <c r="HBR2382" s="14"/>
      <c r="HBS2382" s="41"/>
      <c r="HBT2382" s="44"/>
      <c r="HBU2382" s="51"/>
      <c r="HBV2382" s="51"/>
      <c r="HBW2382" s="51"/>
      <c r="HBX2382" s="13"/>
      <c r="HBY2382" s="13"/>
      <c r="HBZ2382" s="14"/>
      <c r="HCA2382" s="14"/>
      <c r="HCB2382" s="41"/>
      <c r="HCC2382" s="44"/>
      <c r="HCD2382" s="51"/>
      <c r="HCE2382" s="51"/>
      <c r="HCF2382" s="51"/>
      <c r="HCG2382" s="13"/>
      <c r="HCH2382" s="13"/>
      <c r="HCI2382" s="14"/>
      <c r="HCJ2382" s="14"/>
      <c r="HCK2382" s="41"/>
      <c r="HCL2382" s="44"/>
      <c r="HCM2382" s="51"/>
      <c r="HCN2382" s="51"/>
      <c r="HCO2382" s="51"/>
      <c r="HCP2382" s="13"/>
      <c r="HCQ2382" s="13"/>
      <c r="HCR2382" s="14"/>
      <c r="HCS2382" s="14"/>
      <c r="HCT2382" s="41"/>
      <c r="HCU2382" s="44"/>
      <c r="HCV2382" s="51"/>
      <c r="HCW2382" s="51"/>
      <c r="HCX2382" s="51"/>
      <c r="HCY2382" s="13"/>
      <c r="HCZ2382" s="13"/>
      <c r="HDA2382" s="14"/>
      <c r="HDB2382" s="14"/>
      <c r="HDC2382" s="41"/>
      <c r="HDD2382" s="44"/>
      <c r="HDE2382" s="51"/>
      <c r="HDF2382" s="51"/>
      <c r="HDG2382" s="51"/>
      <c r="HDH2382" s="13"/>
      <c r="HDI2382" s="13"/>
      <c r="HDJ2382" s="14"/>
      <c r="HDK2382" s="14"/>
      <c r="HDL2382" s="41"/>
      <c r="HDM2382" s="44"/>
      <c r="HDN2382" s="51"/>
      <c r="HDO2382" s="51"/>
      <c r="HDP2382" s="51"/>
      <c r="HDQ2382" s="13"/>
      <c r="HDR2382" s="13"/>
      <c r="HDS2382" s="14"/>
      <c r="HDT2382" s="14"/>
      <c r="HDU2382" s="41"/>
      <c r="HDV2382" s="44"/>
      <c r="HDW2382" s="51"/>
      <c r="HDX2382" s="51"/>
      <c r="HDY2382" s="51"/>
      <c r="HDZ2382" s="13"/>
      <c r="HEA2382" s="13"/>
      <c r="HEB2382" s="14"/>
      <c r="HEC2382" s="14"/>
      <c r="HED2382" s="41"/>
      <c r="HEE2382" s="44"/>
      <c r="HEF2382" s="51"/>
      <c r="HEG2382" s="51"/>
      <c r="HEH2382" s="51"/>
      <c r="HEI2382" s="13"/>
      <c r="HEJ2382" s="13"/>
      <c r="HEK2382" s="14"/>
      <c r="HEL2382" s="14"/>
      <c r="HEM2382" s="41"/>
      <c r="HEN2382" s="44"/>
      <c r="HEO2382" s="51"/>
      <c r="HEP2382" s="51"/>
      <c r="HEQ2382" s="51"/>
      <c r="HER2382" s="13"/>
      <c r="HES2382" s="13"/>
      <c r="HET2382" s="14"/>
      <c r="HEU2382" s="14"/>
      <c r="HEV2382" s="41"/>
      <c r="HEW2382" s="44"/>
      <c r="HEX2382" s="51"/>
      <c r="HEY2382" s="51"/>
      <c r="HEZ2382" s="51"/>
      <c r="HFA2382" s="13"/>
      <c r="HFB2382" s="13"/>
      <c r="HFC2382" s="14"/>
      <c r="HFD2382" s="14"/>
      <c r="HFE2382" s="41"/>
      <c r="HFF2382" s="44"/>
      <c r="HFG2382" s="51"/>
      <c r="HFH2382" s="51"/>
      <c r="HFI2382" s="51"/>
      <c r="HFJ2382" s="13"/>
      <c r="HFK2382" s="13"/>
      <c r="HFL2382" s="14"/>
      <c r="HFM2382" s="14"/>
      <c r="HFN2382" s="41"/>
      <c r="HFO2382" s="44"/>
      <c r="HFP2382" s="51"/>
      <c r="HFQ2382" s="51"/>
      <c r="HFR2382" s="51"/>
      <c r="HFS2382" s="13"/>
      <c r="HFT2382" s="13"/>
      <c r="HFU2382" s="14"/>
      <c r="HFV2382" s="14"/>
      <c r="HFW2382" s="41"/>
      <c r="HFX2382" s="44"/>
      <c r="HFY2382" s="51"/>
      <c r="HFZ2382" s="51"/>
      <c r="HGA2382" s="51"/>
      <c r="HGB2382" s="13"/>
      <c r="HGC2382" s="13"/>
      <c r="HGD2382" s="14"/>
      <c r="HGE2382" s="14"/>
      <c r="HGF2382" s="41"/>
      <c r="HGG2382" s="44"/>
      <c r="HGH2382" s="51"/>
      <c r="HGI2382" s="51"/>
      <c r="HGJ2382" s="51"/>
      <c r="HGK2382" s="13"/>
      <c r="HGL2382" s="13"/>
      <c r="HGM2382" s="14"/>
      <c r="HGN2382" s="14"/>
      <c r="HGO2382" s="41"/>
      <c r="HGP2382" s="44"/>
      <c r="HGQ2382" s="51"/>
      <c r="HGR2382" s="51"/>
      <c r="HGS2382" s="51"/>
      <c r="HGT2382" s="13"/>
      <c r="HGU2382" s="13"/>
      <c r="HGV2382" s="14"/>
      <c r="HGW2382" s="14"/>
      <c r="HGX2382" s="41"/>
      <c r="HGY2382" s="44"/>
      <c r="HGZ2382" s="51"/>
      <c r="HHA2382" s="51"/>
      <c r="HHB2382" s="51"/>
      <c r="HHC2382" s="13"/>
      <c r="HHD2382" s="13"/>
      <c r="HHE2382" s="14"/>
      <c r="HHF2382" s="14"/>
      <c r="HHG2382" s="41"/>
      <c r="HHH2382" s="44"/>
      <c r="HHI2382" s="51"/>
      <c r="HHJ2382" s="51"/>
      <c r="HHK2382" s="51"/>
      <c r="HHL2382" s="13"/>
      <c r="HHM2382" s="13"/>
      <c r="HHN2382" s="14"/>
      <c r="HHO2382" s="14"/>
      <c r="HHP2382" s="41"/>
      <c r="HHQ2382" s="44"/>
      <c r="HHR2382" s="51"/>
      <c r="HHS2382" s="51"/>
      <c r="HHT2382" s="51"/>
      <c r="HHU2382" s="13"/>
      <c r="HHV2382" s="13"/>
      <c r="HHW2382" s="14"/>
      <c r="HHX2382" s="14"/>
      <c r="HHY2382" s="41"/>
      <c r="HHZ2382" s="44"/>
      <c r="HIA2382" s="51"/>
      <c r="HIB2382" s="51"/>
      <c r="HIC2382" s="51"/>
      <c r="HID2382" s="13"/>
      <c r="HIE2382" s="13"/>
      <c r="HIF2382" s="14"/>
      <c r="HIG2382" s="14"/>
      <c r="HIH2382" s="41"/>
      <c r="HII2382" s="44"/>
      <c r="HIJ2382" s="51"/>
      <c r="HIK2382" s="51"/>
      <c r="HIL2382" s="51"/>
      <c r="HIM2382" s="13"/>
      <c r="HIN2382" s="13"/>
      <c r="HIO2382" s="14"/>
      <c r="HIP2382" s="14"/>
      <c r="HIQ2382" s="41"/>
      <c r="HIR2382" s="44"/>
      <c r="HIS2382" s="51"/>
      <c r="HIT2382" s="51"/>
      <c r="HIU2382" s="51"/>
      <c r="HIV2382" s="13"/>
      <c r="HIW2382" s="13"/>
      <c r="HIX2382" s="14"/>
      <c r="HIY2382" s="14"/>
      <c r="HIZ2382" s="41"/>
      <c r="HJA2382" s="44"/>
      <c r="HJB2382" s="51"/>
      <c r="HJC2382" s="51"/>
      <c r="HJD2382" s="51"/>
      <c r="HJE2382" s="13"/>
      <c r="HJF2382" s="13"/>
      <c r="HJG2382" s="14"/>
      <c r="HJH2382" s="14"/>
      <c r="HJI2382" s="41"/>
      <c r="HJJ2382" s="44"/>
      <c r="HJK2382" s="51"/>
      <c r="HJL2382" s="51"/>
      <c r="HJM2382" s="51"/>
      <c r="HJN2382" s="13"/>
      <c r="HJO2382" s="13"/>
      <c r="HJP2382" s="14"/>
      <c r="HJQ2382" s="14"/>
      <c r="HJR2382" s="41"/>
      <c r="HJS2382" s="44"/>
      <c r="HJT2382" s="51"/>
      <c r="HJU2382" s="51"/>
      <c r="HJV2382" s="51"/>
      <c r="HJW2382" s="13"/>
      <c r="HJX2382" s="13"/>
      <c r="HJY2382" s="14"/>
      <c r="HJZ2382" s="14"/>
      <c r="HKA2382" s="41"/>
      <c r="HKB2382" s="44"/>
      <c r="HKC2382" s="51"/>
      <c r="HKD2382" s="51"/>
      <c r="HKE2382" s="51"/>
      <c r="HKF2382" s="13"/>
      <c r="HKG2382" s="13"/>
      <c r="HKH2382" s="14"/>
      <c r="HKI2382" s="14"/>
      <c r="HKJ2382" s="41"/>
      <c r="HKK2382" s="44"/>
      <c r="HKL2382" s="51"/>
      <c r="HKM2382" s="51"/>
      <c r="HKN2382" s="51"/>
      <c r="HKO2382" s="13"/>
      <c r="HKP2382" s="13"/>
      <c r="HKQ2382" s="14"/>
      <c r="HKR2382" s="14"/>
      <c r="HKS2382" s="41"/>
      <c r="HKT2382" s="44"/>
      <c r="HKU2382" s="51"/>
      <c r="HKV2382" s="51"/>
      <c r="HKW2382" s="51"/>
      <c r="HKX2382" s="13"/>
      <c r="HKY2382" s="13"/>
      <c r="HKZ2382" s="14"/>
      <c r="HLA2382" s="14"/>
      <c r="HLB2382" s="41"/>
      <c r="HLC2382" s="44"/>
      <c r="HLD2382" s="51"/>
      <c r="HLE2382" s="51"/>
      <c r="HLF2382" s="51"/>
      <c r="HLG2382" s="13"/>
      <c r="HLH2382" s="13"/>
      <c r="HLI2382" s="14"/>
      <c r="HLJ2382" s="14"/>
      <c r="HLK2382" s="41"/>
      <c r="HLL2382" s="44"/>
      <c r="HLM2382" s="51"/>
      <c r="HLN2382" s="51"/>
      <c r="HLO2382" s="51"/>
      <c r="HLP2382" s="13"/>
      <c r="HLQ2382" s="13"/>
      <c r="HLR2382" s="14"/>
      <c r="HLS2382" s="14"/>
      <c r="HLT2382" s="41"/>
      <c r="HLU2382" s="44"/>
      <c r="HLV2382" s="51"/>
      <c r="HLW2382" s="51"/>
      <c r="HLX2382" s="51"/>
      <c r="HLY2382" s="13"/>
      <c r="HLZ2382" s="13"/>
      <c r="HMA2382" s="14"/>
      <c r="HMB2382" s="14"/>
      <c r="HMC2382" s="41"/>
      <c r="HMD2382" s="44"/>
      <c r="HME2382" s="51"/>
      <c r="HMF2382" s="51"/>
      <c r="HMG2382" s="51"/>
      <c r="HMH2382" s="13"/>
      <c r="HMI2382" s="13"/>
      <c r="HMJ2382" s="14"/>
      <c r="HMK2382" s="14"/>
      <c r="HML2382" s="41"/>
      <c r="HMM2382" s="44"/>
      <c r="HMN2382" s="51"/>
      <c r="HMO2382" s="51"/>
      <c r="HMP2382" s="51"/>
      <c r="HMQ2382" s="13"/>
      <c r="HMR2382" s="13"/>
      <c r="HMS2382" s="14"/>
      <c r="HMT2382" s="14"/>
      <c r="HMU2382" s="41"/>
      <c r="HMV2382" s="44"/>
      <c r="HMW2382" s="51"/>
      <c r="HMX2382" s="51"/>
      <c r="HMY2382" s="51"/>
      <c r="HMZ2382" s="13"/>
      <c r="HNA2382" s="13"/>
      <c r="HNB2382" s="14"/>
      <c r="HNC2382" s="14"/>
      <c r="HND2382" s="41"/>
      <c r="HNE2382" s="44"/>
      <c r="HNF2382" s="51"/>
      <c r="HNG2382" s="51"/>
      <c r="HNH2382" s="51"/>
      <c r="HNI2382" s="13"/>
      <c r="HNJ2382" s="13"/>
      <c r="HNK2382" s="14"/>
      <c r="HNL2382" s="14"/>
      <c r="HNM2382" s="41"/>
      <c r="HNN2382" s="44"/>
      <c r="HNO2382" s="51"/>
      <c r="HNP2382" s="51"/>
      <c r="HNQ2382" s="51"/>
      <c r="HNR2382" s="13"/>
      <c r="HNS2382" s="13"/>
      <c r="HNT2382" s="14"/>
      <c r="HNU2382" s="14"/>
      <c r="HNV2382" s="41"/>
      <c r="HNW2382" s="44"/>
      <c r="HNX2382" s="51"/>
      <c r="HNY2382" s="51"/>
      <c r="HNZ2382" s="51"/>
      <c r="HOA2382" s="13"/>
      <c r="HOB2382" s="13"/>
      <c r="HOC2382" s="14"/>
      <c r="HOD2382" s="14"/>
      <c r="HOE2382" s="41"/>
      <c r="HOF2382" s="44"/>
      <c r="HOG2382" s="51"/>
      <c r="HOH2382" s="51"/>
      <c r="HOI2382" s="51"/>
      <c r="HOJ2382" s="13"/>
      <c r="HOK2382" s="13"/>
      <c r="HOL2382" s="14"/>
      <c r="HOM2382" s="14"/>
      <c r="HON2382" s="41"/>
      <c r="HOO2382" s="44"/>
      <c r="HOP2382" s="51"/>
      <c r="HOQ2382" s="51"/>
      <c r="HOR2382" s="51"/>
      <c r="HOS2382" s="13"/>
      <c r="HOT2382" s="13"/>
      <c r="HOU2382" s="14"/>
      <c r="HOV2382" s="14"/>
      <c r="HOW2382" s="41"/>
      <c r="HOX2382" s="44"/>
      <c r="HOY2382" s="51"/>
      <c r="HOZ2382" s="51"/>
      <c r="HPA2382" s="51"/>
      <c r="HPB2382" s="13"/>
      <c r="HPC2382" s="13"/>
      <c r="HPD2382" s="14"/>
      <c r="HPE2382" s="14"/>
      <c r="HPF2382" s="41"/>
      <c r="HPG2382" s="44"/>
      <c r="HPH2382" s="51"/>
      <c r="HPI2382" s="51"/>
      <c r="HPJ2382" s="51"/>
      <c r="HPK2382" s="13"/>
      <c r="HPL2382" s="13"/>
      <c r="HPM2382" s="14"/>
      <c r="HPN2382" s="14"/>
      <c r="HPO2382" s="41"/>
      <c r="HPP2382" s="44"/>
      <c r="HPQ2382" s="51"/>
      <c r="HPR2382" s="51"/>
      <c r="HPS2382" s="51"/>
      <c r="HPT2382" s="13"/>
      <c r="HPU2382" s="13"/>
      <c r="HPV2382" s="14"/>
      <c r="HPW2382" s="14"/>
      <c r="HPX2382" s="41"/>
      <c r="HPY2382" s="44"/>
      <c r="HPZ2382" s="51"/>
      <c r="HQA2382" s="51"/>
      <c r="HQB2382" s="51"/>
      <c r="HQC2382" s="13"/>
      <c r="HQD2382" s="13"/>
      <c r="HQE2382" s="14"/>
      <c r="HQF2382" s="14"/>
      <c r="HQG2382" s="41"/>
      <c r="HQH2382" s="44"/>
      <c r="HQI2382" s="51"/>
      <c r="HQJ2382" s="51"/>
      <c r="HQK2382" s="51"/>
      <c r="HQL2382" s="13"/>
      <c r="HQM2382" s="13"/>
      <c r="HQN2382" s="14"/>
      <c r="HQO2382" s="14"/>
      <c r="HQP2382" s="41"/>
      <c r="HQQ2382" s="44"/>
      <c r="HQR2382" s="51"/>
      <c r="HQS2382" s="51"/>
      <c r="HQT2382" s="51"/>
      <c r="HQU2382" s="13"/>
      <c r="HQV2382" s="13"/>
      <c r="HQW2382" s="14"/>
      <c r="HQX2382" s="14"/>
      <c r="HQY2382" s="41"/>
      <c r="HQZ2382" s="44"/>
      <c r="HRA2382" s="51"/>
      <c r="HRB2382" s="51"/>
      <c r="HRC2382" s="51"/>
      <c r="HRD2382" s="13"/>
      <c r="HRE2382" s="13"/>
      <c r="HRF2382" s="14"/>
      <c r="HRG2382" s="14"/>
      <c r="HRH2382" s="41"/>
      <c r="HRI2382" s="44"/>
      <c r="HRJ2382" s="51"/>
      <c r="HRK2382" s="51"/>
      <c r="HRL2382" s="51"/>
      <c r="HRM2382" s="13"/>
      <c r="HRN2382" s="13"/>
      <c r="HRO2382" s="14"/>
      <c r="HRP2382" s="14"/>
      <c r="HRQ2382" s="41"/>
      <c r="HRR2382" s="44"/>
      <c r="HRS2382" s="51"/>
      <c r="HRT2382" s="51"/>
      <c r="HRU2382" s="51"/>
      <c r="HRV2382" s="13"/>
      <c r="HRW2382" s="13"/>
      <c r="HRX2382" s="14"/>
      <c r="HRY2382" s="14"/>
      <c r="HRZ2382" s="41"/>
      <c r="HSA2382" s="44"/>
      <c r="HSB2382" s="51"/>
      <c r="HSC2382" s="51"/>
      <c r="HSD2382" s="51"/>
      <c r="HSE2382" s="13"/>
      <c r="HSF2382" s="13"/>
      <c r="HSG2382" s="14"/>
      <c r="HSH2382" s="14"/>
      <c r="HSI2382" s="41"/>
      <c r="HSJ2382" s="44"/>
      <c r="HSK2382" s="51"/>
      <c r="HSL2382" s="51"/>
      <c r="HSM2382" s="51"/>
      <c r="HSN2382" s="13"/>
      <c r="HSO2382" s="13"/>
      <c r="HSP2382" s="14"/>
      <c r="HSQ2382" s="14"/>
      <c r="HSR2382" s="41"/>
      <c r="HSS2382" s="44"/>
      <c r="HST2382" s="51"/>
      <c r="HSU2382" s="51"/>
      <c r="HSV2382" s="51"/>
      <c r="HSW2382" s="13"/>
      <c r="HSX2382" s="13"/>
      <c r="HSY2382" s="14"/>
      <c r="HSZ2382" s="14"/>
      <c r="HTA2382" s="41"/>
      <c r="HTB2382" s="44"/>
      <c r="HTC2382" s="51"/>
      <c r="HTD2382" s="51"/>
      <c r="HTE2382" s="51"/>
      <c r="HTF2382" s="13"/>
      <c r="HTG2382" s="13"/>
      <c r="HTH2382" s="14"/>
      <c r="HTI2382" s="14"/>
      <c r="HTJ2382" s="41"/>
      <c r="HTK2382" s="44"/>
      <c r="HTL2382" s="51"/>
      <c r="HTM2382" s="51"/>
      <c r="HTN2382" s="51"/>
      <c r="HTO2382" s="13"/>
      <c r="HTP2382" s="13"/>
      <c r="HTQ2382" s="14"/>
      <c r="HTR2382" s="14"/>
      <c r="HTS2382" s="41"/>
      <c r="HTT2382" s="44"/>
      <c r="HTU2382" s="51"/>
      <c r="HTV2382" s="51"/>
      <c r="HTW2382" s="51"/>
      <c r="HTX2382" s="13"/>
      <c r="HTY2382" s="13"/>
      <c r="HTZ2382" s="14"/>
      <c r="HUA2382" s="14"/>
      <c r="HUB2382" s="41"/>
      <c r="HUC2382" s="44"/>
      <c r="HUD2382" s="51"/>
      <c r="HUE2382" s="51"/>
      <c r="HUF2382" s="51"/>
      <c r="HUG2382" s="13"/>
      <c r="HUH2382" s="13"/>
      <c r="HUI2382" s="14"/>
      <c r="HUJ2382" s="14"/>
      <c r="HUK2382" s="41"/>
      <c r="HUL2382" s="44"/>
      <c r="HUM2382" s="51"/>
      <c r="HUN2382" s="51"/>
      <c r="HUO2382" s="51"/>
      <c r="HUP2382" s="13"/>
      <c r="HUQ2382" s="13"/>
      <c r="HUR2382" s="14"/>
      <c r="HUS2382" s="14"/>
      <c r="HUT2382" s="41"/>
      <c r="HUU2382" s="44"/>
      <c r="HUV2382" s="51"/>
      <c r="HUW2382" s="51"/>
      <c r="HUX2382" s="51"/>
      <c r="HUY2382" s="13"/>
      <c r="HUZ2382" s="13"/>
      <c r="HVA2382" s="14"/>
      <c r="HVB2382" s="14"/>
      <c r="HVC2382" s="41"/>
      <c r="HVD2382" s="44"/>
      <c r="HVE2382" s="51"/>
      <c r="HVF2382" s="51"/>
      <c r="HVG2382" s="51"/>
      <c r="HVH2382" s="13"/>
      <c r="HVI2382" s="13"/>
      <c r="HVJ2382" s="14"/>
      <c r="HVK2382" s="14"/>
      <c r="HVL2382" s="41"/>
      <c r="HVM2382" s="44"/>
      <c r="HVN2382" s="51"/>
      <c r="HVO2382" s="51"/>
      <c r="HVP2382" s="51"/>
      <c r="HVQ2382" s="13"/>
      <c r="HVR2382" s="13"/>
      <c r="HVS2382" s="14"/>
      <c r="HVT2382" s="14"/>
      <c r="HVU2382" s="41"/>
      <c r="HVV2382" s="44"/>
      <c r="HVW2382" s="51"/>
      <c r="HVX2382" s="51"/>
      <c r="HVY2382" s="51"/>
      <c r="HVZ2382" s="13"/>
      <c r="HWA2382" s="13"/>
      <c r="HWB2382" s="14"/>
      <c r="HWC2382" s="14"/>
      <c r="HWD2382" s="41"/>
      <c r="HWE2382" s="44"/>
      <c r="HWF2382" s="51"/>
      <c r="HWG2382" s="51"/>
      <c r="HWH2382" s="51"/>
      <c r="HWI2382" s="13"/>
      <c r="HWJ2382" s="13"/>
      <c r="HWK2382" s="14"/>
      <c r="HWL2382" s="14"/>
      <c r="HWM2382" s="41"/>
      <c r="HWN2382" s="44"/>
      <c r="HWO2382" s="51"/>
      <c r="HWP2382" s="51"/>
      <c r="HWQ2382" s="51"/>
      <c r="HWR2382" s="13"/>
      <c r="HWS2382" s="13"/>
      <c r="HWT2382" s="14"/>
      <c r="HWU2382" s="14"/>
      <c r="HWV2382" s="41"/>
      <c r="HWW2382" s="44"/>
      <c r="HWX2382" s="51"/>
      <c r="HWY2382" s="51"/>
      <c r="HWZ2382" s="51"/>
      <c r="HXA2382" s="13"/>
      <c r="HXB2382" s="13"/>
      <c r="HXC2382" s="14"/>
      <c r="HXD2382" s="14"/>
      <c r="HXE2382" s="41"/>
      <c r="HXF2382" s="44"/>
      <c r="HXG2382" s="51"/>
      <c r="HXH2382" s="51"/>
      <c r="HXI2382" s="51"/>
      <c r="HXJ2382" s="13"/>
      <c r="HXK2382" s="13"/>
      <c r="HXL2382" s="14"/>
      <c r="HXM2382" s="14"/>
      <c r="HXN2382" s="41"/>
      <c r="HXO2382" s="44"/>
      <c r="HXP2382" s="51"/>
      <c r="HXQ2382" s="51"/>
      <c r="HXR2382" s="51"/>
      <c r="HXS2382" s="13"/>
      <c r="HXT2382" s="13"/>
      <c r="HXU2382" s="14"/>
      <c r="HXV2382" s="14"/>
      <c r="HXW2382" s="41"/>
      <c r="HXX2382" s="44"/>
      <c r="HXY2382" s="51"/>
      <c r="HXZ2382" s="51"/>
      <c r="HYA2382" s="51"/>
      <c r="HYB2382" s="13"/>
      <c r="HYC2382" s="13"/>
      <c r="HYD2382" s="14"/>
      <c r="HYE2382" s="14"/>
      <c r="HYF2382" s="41"/>
      <c r="HYG2382" s="44"/>
      <c r="HYH2382" s="51"/>
      <c r="HYI2382" s="51"/>
      <c r="HYJ2382" s="51"/>
      <c r="HYK2382" s="13"/>
      <c r="HYL2382" s="13"/>
      <c r="HYM2382" s="14"/>
      <c r="HYN2382" s="14"/>
      <c r="HYO2382" s="41"/>
      <c r="HYP2382" s="44"/>
      <c r="HYQ2382" s="51"/>
      <c r="HYR2382" s="51"/>
      <c r="HYS2382" s="51"/>
      <c r="HYT2382" s="13"/>
      <c r="HYU2382" s="13"/>
      <c r="HYV2382" s="14"/>
      <c r="HYW2382" s="14"/>
      <c r="HYX2382" s="41"/>
      <c r="HYY2382" s="44"/>
      <c r="HYZ2382" s="51"/>
      <c r="HZA2382" s="51"/>
      <c r="HZB2382" s="51"/>
      <c r="HZC2382" s="13"/>
      <c r="HZD2382" s="13"/>
      <c r="HZE2382" s="14"/>
      <c r="HZF2382" s="14"/>
      <c r="HZG2382" s="41"/>
      <c r="HZH2382" s="44"/>
      <c r="HZI2382" s="51"/>
      <c r="HZJ2382" s="51"/>
      <c r="HZK2382" s="51"/>
      <c r="HZL2382" s="13"/>
      <c r="HZM2382" s="13"/>
      <c r="HZN2382" s="14"/>
      <c r="HZO2382" s="14"/>
      <c r="HZP2382" s="41"/>
      <c r="HZQ2382" s="44"/>
      <c r="HZR2382" s="51"/>
      <c r="HZS2382" s="51"/>
      <c r="HZT2382" s="51"/>
      <c r="HZU2382" s="13"/>
      <c r="HZV2382" s="13"/>
      <c r="HZW2382" s="14"/>
      <c r="HZX2382" s="14"/>
      <c r="HZY2382" s="41"/>
      <c r="HZZ2382" s="44"/>
      <c r="IAA2382" s="51"/>
      <c r="IAB2382" s="51"/>
      <c r="IAC2382" s="51"/>
      <c r="IAD2382" s="13"/>
      <c r="IAE2382" s="13"/>
      <c r="IAF2382" s="14"/>
      <c r="IAG2382" s="14"/>
      <c r="IAH2382" s="41"/>
      <c r="IAI2382" s="44"/>
      <c r="IAJ2382" s="51"/>
      <c r="IAK2382" s="51"/>
      <c r="IAL2382" s="51"/>
      <c r="IAM2382" s="13"/>
      <c r="IAN2382" s="13"/>
      <c r="IAO2382" s="14"/>
      <c r="IAP2382" s="14"/>
      <c r="IAQ2382" s="41"/>
      <c r="IAR2382" s="44"/>
      <c r="IAS2382" s="51"/>
      <c r="IAT2382" s="51"/>
      <c r="IAU2382" s="51"/>
      <c r="IAV2382" s="13"/>
      <c r="IAW2382" s="13"/>
      <c r="IAX2382" s="14"/>
      <c r="IAY2382" s="14"/>
      <c r="IAZ2382" s="41"/>
      <c r="IBA2382" s="44"/>
      <c r="IBB2382" s="51"/>
      <c r="IBC2382" s="51"/>
      <c r="IBD2382" s="51"/>
      <c r="IBE2382" s="13"/>
      <c r="IBF2382" s="13"/>
      <c r="IBG2382" s="14"/>
      <c r="IBH2382" s="14"/>
      <c r="IBI2382" s="41"/>
      <c r="IBJ2382" s="44"/>
      <c r="IBK2382" s="51"/>
      <c r="IBL2382" s="51"/>
      <c r="IBM2382" s="51"/>
      <c r="IBN2382" s="13"/>
      <c r="IBO2382" s="13"/>
      <c r="IBP2382" s="14"/>
      <c r="IBQ2382" s="14"/>
      <c r="IBR2382" s="41"/>
      <c r="IBS2382" s="44"/>
      <c r="IBT2382" s="51"/>
      <c r="IBU2382" s="51"/>
      <c r="IBV2382" s="51"/>
      <c r="IBW2382" s="13"/>
      <c r="IBX2382" s="13"/>
      <c r="IBY2382" s="14"/>
      <c r="IBZ2382" s="14"/>
      <c r="ICA2382" s="41"/>
      <c r="ICB2382" s="44"/>
      <c r="ICC2382" s="51"/>
      <c r="ICD2382" s="51"/>
      <c r="ICE2382" s="51"/>
      <c r="ICF2382" s="13"/>
      <c r="ICG2382" s="13"/>
      <c r="ICH2382" s="14"/>
      <c r="ICI2382" s="14"/>
      <c r="ICJ2382" s="41"/>
      <c r="ICK2382" s="44"/>
      <c r="ICL2382" s="51"/>
      <c r="ICM2382" s="51"/>
      <c r="ICN2382" s="51"/>
      <c r="ICO2382" s="13"/>
      <c r="ICP2382" s="13"/>
      <c r="ICQ2382" s="14"/>
      <c r="ICR2382" s="14"/>
      <c r="ICS2382" s="41"/>
      <c r="ICT2382" s="44"/>
      <c r="ICU2382" s="51"/>
      <c r="ICV2382" s="51"/>
      <c r="ICW2382" s="51"/>
      <c r="ICX2382" s="13"/>
      <c r="ICY2382" s="13"/>
      <c r="ICZ2382" s="14"/>
      <c r="IDA2382" s="14"/>
      <c r="IDB2382" s="41"/>
      <c r="IDC2382" s="44"/>
      <c r="IDD2382" s="51"/>
      <c r="IDE2382" s="51"/>
      <c r="IDF2382" s="51"/>
      <c r="IDG2382" s="13"/>
      <c r="IDH2382" s="13"/>
      <c r="IDI2382" s="14"/>
      <c r="IDJ2382" s="14"/>
      <c r="IDK2382" s="41"/>
      <c r="IDL2382" s="44"/>
      <c r="IDM2382" s="51"/>
      <c r="IDN2382" s="51"/>
      <c r="IDO2382" s="51"/>
      <c r="IDP2382" s="13"/>
      <c r="IDQ2382" s="13"/>
      <c r="IDR2382" s="14"/>
      <c r="IDS2382" s="14"/>
      <c r="IDT2382" s="41"/>
      <c r="IDU2382" s="44"/>
      <c r="IDV2382" s="51"/>
      <c r="IDW2382" s="51"/>
      <c r="IDX2382" s="51"/>
      <c r="IDY2382" s="13"/>
      <c r="IDZ2382" s="13"/>
      <c r="IEA2382" s="14"/>
      <c r="IEB2382" s="14"/>
      <c r="IEC2382" s="41"/>
      <c r="IED2382" s="44"/>
      <c r="IEE2382" s="51"/>
      <c r="IEF2382" s="51"/>
      <c r="IEG2382" s="51"/>
      <c r="IEH2382" s="13"/>
      <c r="IEI2382" s="13"/>
      <c r="IEJ2382" s="14"/>
      <c r="IEK2382" s="14"/>
      <c r="IEL2382" s="41"/>
      <c r="IEM2382" s="44"/>
      <c r="IEN2382" s="51"/>
      <c r="IEO2382" s="51"/>
      <c r="IEP2382" s="51"/>
      <c r="IEQ2382" s="13"/>
      <c r="IER2382" s="13"/>
      <c r="IES2382" s="14"/>
      <c r="IET2382" s="14"/>
      <c r="IEU2382" s="41"/>
      <c r="IEV2382" s="44"/>
      <c r="IEW2382" s="51"/>
      <c r="IEX2382" s="51"/>
      <c r="IEY2382" s="51"/>
      <c r="IEZ2382" s="13"/>
      <c r="IFA2382" s="13"/>
      <c r="IFB2382" s="14"/>
      <c r="IFC2382" s="14"/>
      <c r="IFD2382" s="41"/>
      <c r="IFE2382" s="44"/>
      <c r="IFF2382" s="51"/>
      <c r="IFG2382" s="51"/>
      <c r="IFH2382" s="51"/>
      <c r="IFI2382" s="13"/>
      <c r="IFJ2382" s="13"/>
      <c r="IFK2382" s="14"/>
      <c r="IFL2382" s="14"/>
      <c r="IFM2382" s="41"/>
      <c r="IFN2382" s="44"/>
      <c r="IFO2382" s="51"/>
      <c r="IFP2382" s="51"/>
      <c r="IFQ2382" s="51"/>
      <c r="IFR2382" s="13"/>
      <c r="IFS2382" s="13"/>
      <c r="IFT2382" s="14"/>
      <c r="IFU2382" s="14"/>
      <c r="IFV2382" s="41"/>
      <c r="IFW2382" s="44"/>
      <c r="IFX2382" s="51"/>
      <c r="IFY2382" s="51"/>
      <c r="IFZ2382" s="51"/>
      <c r="IGA2382" s="13"/>
      <c r="IGB2382" s="13"/>
      <c r="IGC2382" s="14"/>
      <c r="IGD2382" s="14"/>
      <c r="IGE2382" s="41"/>
      <c r="IGF2382" s="44"/>
      <c r="IGG2382" s="51"/>
      <c r="IGH2382" s="51"/>
      <c r="IGI2382" s="51"/>
      <c r="IGJ2382" s="13"/>
      <c r="IGK2382" s="13"/>
      <c r="IGL2382" s="14"/>
      <c r="IGM2382" s="14"/>
      <c r="IGN2382" s="41"/>
      <c r="IGO2382" s="44"/>
      <c r="IGP2382" s="51"/>
      <c r="IGQ2382" s="51"/>
      <c r="IGR2382" s="51"/>
      <c r="IGS2382" s="13"/>
      <c r="IGT2382" s="13"/>
      <c r="IGU2382" s="14"/>
      <c r="IGV2382" s="14"/>
      <c r="IGW2382" s="41"/>
      <c r="IGX2382" s="44"/>
      <c r="IGY2382" s="51"/>
      <c r="IGZ2382" s="51"/>
      <c r="IHA2382" s="51"/>
      <c r="IHB2382" s="13"/>
      <c r="IHC2382" s="13"/>
      <c r="IHD2382" s="14"/>
      <c r="IHE2382" s="14"/>
      <c r="IHF2382" s="41"/>
      <c r="IHG2382" s="44"/>
      <c r="IHH2382" s="51"/>
      <c r="IHI2382" s="51"/>
      <c r="IHJ2382" s="51"/>
      <c r="IHK2382" s="13"/>
      <c r="IHL2382" s="13"/>
      <c r="IHM2382" s="14"/>
      <c r="IHN2382" s="14"/>
      <c r="IHO2382" s="41"/>
      <c r="IHP2382" s="44"/>
      <c r="IHQ2382" s="51"/>
      <c r="IHR2382" s="51"/>
      <c r="IHS2382" s="51"/>
      <c r="IHT2382" s="13"/>
      <c r="IHU2382" s="13"/>
      <c r="IHV2382" s="14"/>
      <c r="IHW2382" s="14"/>
      <c r="IHX2382" s="41"/>
      <c r="IHY2382" s="44"/>
      <c r="IHZ2382" s="51"/>
      <c r="IIA2382" s="51"/>
      <c r="IIB2382" s="51"/>
      <c r="IIC2382" s="13"/>
      <c r="IID2382" s="13"/>
      <c r="IIE2382" s="14"/>
      <c r="IIF2382" s="14"/>
      <c r="IIG2382" s="41"/>
      <c r="IIH2382" s="44"/>
      <c r="III2382" s="51"/>
      <c r="IIJ2382" s="51"/>
      <c r="IIK2382" s="51"/>
      <c r="IIL2382" s="13"/>
      <c r="IIM2382" s="13"/>
      <c r="IIN2382" s="14"/>
      <c r="IIO2382" s="14"/>
      <c r="IIP2382" s="41"/>
      <c r="IIQ2382" s="44"/>
      <c r="IIR2382" s="51"/>
      <c r="IIS2382" s="51"/>
      <c r="IIT2382" s="51"/>
      <c r="IIU2382" s="13"/>
      <c r="IIV2382" s="13"/>
      <c r="IIW2382" s="14"/>
      <c r="IIX2382" s="14"/>
      <c r="IIY2382" s="41"/>
      <c r="IIZ2382" s="44"/>
      <c r="IJA2382" s="51"/>
      <c r="IJB2382" s="51"/>
      <c r="IJC2382" s="51"/>
      <c r="IJD2382" s="13"/>
      <c r="IJE2382" s="13"/>
      <c r="IJF2382" s="14"/>
      <c r="IJG2382" s="14"/>
      <c r="IJH2382" s="41"/>
      <c r="IJI2382" s="44"/>
      <c r="IJJ2382" s="51"/>
      <c r="IJK2382" s="51"/>
      <c r="IJL2382" s="51"/>
      <c r="IJM2382" s="13"/>
      <c r="IJN2382" s="13"/>
      <c r="IJO2382" s="14"/>
      <c r="IJP2382" s="14"/>
      <c r="IJQ2382" s="41"/>
      <c r="IJR2382" s="44"/>
      <c r="IJS2382" s="51"/>
      <c r="IJT2382" s="51"/>
      <c r="IJU2382" s="51"/>
      <c r="IJV2382" s="13"/>
      <c r="IJW2382" s="13"/>
      <c r="IJX2382" s="14"/>
      <c r="IJY2382" s="14"/>
      <c r="IJZ2382" s="41"/>
      <c r="IKA2382" s="44"/>
      <c r="IKB2382" s="51"/>
      <c r="IKC2382" s="51"/>
      <c r="IKD2382" s="51"/>
      <c r="IKE2382" s="13"/>
      <c r="IKF2382" s="13"/>
      <c r="IKG2382" s="14"/>
      <c r="IKH2382" s="14"/>
      <c r="IKI2382" s="41"/>
      <c r="IKJ2382" s="44"/>
      <c r="IKK2382" s="51"/>
      <c r="IKL2382" s="51"/>
      <c r="IKM2382" s="51"/>
      <c r="IKN2382" s="13"/>
      <c r="IKO2382" s="13"/>
      <c r="IKP2382" s="14"/>
      <c r="IKQ2382" s="14"/>
      <c r="IKR2382" s="41"/>
      <c r="IKS2382" s="44"/>
      <c r="IKT2382" s="51"/>
      <c r="IKU2382" s="51"/>
      <c r="IKV2382" s="51"/>
      <c r="IKW2382" s="13"/>
      <c r="IKX2382" s="13"/>
      <c r="IKY2382" s="14"/>
      <c r="IKZ2382" s="14"/>
      <c r="ILA2382" s="41"/>
      <c r="ILB2382" s="44"/>
      <c r="ILC2382" s="51"/>
      <c r="ILD2382" s="51"/>
      <c r="ILE2382" s="51"/>
      <c r="ILF2382" s="13"/>
      <c r="ILG2382" s="13"/>
      <c r="ILH2382" s="14"/>
      <c r="ILI2382" s="14"/>
      <c r="ILJ2382" s="41"/>
      <c r="ILK2382" s="44"/>
      <c r="ILL2382" s="51"/>
      <c r="ILM2382" s="51"/>
      <c r="ILN2382" s="51"/>
      <c r="ILO2382" s="13"/>
      <c r="ILP2382" s="13"/>
      <c r="ILQ2382" s="14"/>
      <c r="ILR2382" s="14"/>
      <c r="ILS2382" s="41"/>
      <c r="ILT2382" s="44"/>
      <c r="ILU2382" s="51"/>
      <c r="ILV2382" s="51"/>
      <c r="ILW2382" s="51"/>
      <c r="ILX2382" s="13"/>
      <c r="ILY2382" s="13"/>
      <c r="ILZ2382" s="14"/>
      <c r="IMA2382" s="14"/>
      <c r="IMB2382" s="41"/>
      <c r="IMC2382" s="44"/>
      <c r="IMD2382" s="51"/>
      <c r="IME2382" s="51"/>
      <c r="IMF2382" s="51"/>
      <c r="IMG2382" s="13"/>
      <c r="IMH2382" s="13"/>
      <c r="IMI2382" s="14"/>
      <c r="IMJ2382" s="14"/>
      <c r="IMK2382" s="41"/>
      <c r="IML2382" s="44"/>
      <c r="IMM2382" s="51"/>
      <c r="IMN2382" s="51"/>
      <c r="IMO2382" s="51"/>
      <c r="IMP2382" s="13"/>
      <c r="IMQ2382" s="13"/>
      <c r="IMR2382" s="14"/>
      <c r="IMS2382" s="14"/>
      <c r="IMT2382" s="41"/>
      <c r="IMU2382" s="44"/>
      <c r="IMV2382" s="51"/>
      <c r="IMW2382" s="51"/>
      <c r="IMX2382" s="51"/>
      <c r="IMY2382" s="13"/>
      <c r="IMZ2382" s="13"/>
      <c r="INA2382" s="14"/>
      <c r="INB2382" s="14"/>
      <c r="INC2382" s="41"/>
      <c r="IND2382" s="44"/>
      <c r="INE2382" s="51"/>
      <c r="INF2382" s="51"/>
      <c r="ING2382" s="51"/>
      <c r="INH2382" s="13"/>
      <c r="INI2382" s="13"/>
      <c r="INJ2382" s="14"/>
      <c r="INK2382" s="14"/>
      <c r="INL2382" s="41"/>
      <c r="INM2382" s="44"/>
      <c r="INN2382" s="51"/>
      <c r="INO2382" s="51"/>
      <c r="INP2382" s="51"/>
      <c r="INQ2382" s="13"/>
      <c r="INR2382" s="13"/>
      <c r="INS2382" s="14"/>
      <c r="INT2382" s="14"/>
      <c r="INU2382" s="41"/>
      <c r="INV2382" s="44"/>
      <c r="INW2382" s="51"/>
      <c r="INX2382" s="51"/>
      <c r="INY2382" s="51"/>
      <c r="INZ2382" s="13"/>
      <c r="IOA2382" s="13"/>
      <c r="IOB2382" s="14"/>
      <c r="IOC2382" s="14"/>
      <c r="IOD2382" s="41"/>
      <c r="IOE2382" s="44"/>
      <c r="IOF2382" s="51"/>
      <c r="IOG2382" s="51"/>
      <c r="IOH2382" s="51"/>
      <c r="IOI2382" s="13"/>
      <c r="IOJ2382" s="13"/>
      <c r="IOK2382" s="14"/>
      <c r="IOL2382" s="14"/>
      <c r="IOM2382" s="41"/>
      <c r="ION2382" s="44"/>
      <c r="IOO2382" s="51"/>
      <c r="IOP2382" s="51"/>
      <c r="IOQ2382" s="51"/>
      <c r="IOR2382" s="13"/>
      <c r="IOS2382" s="13"/>
      <c r="IOT2382" s="14"/>
      <c r="IOU2382" s="14"/>
      <c r="IOV2382" s="41"/>
      <c r="IOW2382" s="44"/>
      <c r="IOX2382" s="51"/>
      <c r="IOY2382" s="51"/>
      <c r="IOZ2382" s="51"/>
      <c r="IPA2382" s="13"/>
      <c r="IPB2382" s="13"/>
      <c r="IPC2382" s="14"/>
      <c r="IPD2382" s="14"/>
      <c r="IPE2382" s="41"/>
      <c r="IPF2382" s="44"/>
      <c r="IPG2382" s="51"/>
      <c r="IPH2382" s="51"/>
      <c r="IPI2382" s="51"/>
      <c r="IPJ2382" s="13"/>
      <c r="IPK2382" s="13"/>
      <c r="IPL2382" s="14"/>
      <c r="IPM2382" s="14"/>
      <c r="IPN2382" s="41"/>
      <c r="IPO2382" s="44"/>
      <c r="IPP2382" s="51"/>
      <c r="IPQ2382" s="51"/>
      <c r="IPR2382" s="51"/>
      <c r="IPS2382" s="13"/>
      <c r="IPT2382" s="13"/>
      <c r="IPU2382" s="14"/>
      <c r="IPV2382" s="14"/>
      <c r="IPW2382" s="41"/>
      <c r="IPX2382" s="44"/>
      <c r="IPY2382" s="51"/>
      <c r="IPZ2382" s="51"/>
      <c r="IQA2382" s="51"/>
      <c r="IQB2382" s="13"/>
      <c r="IQC2382" s="13"/>
      <c r="IQD2382" s="14"/>
      <c r="IQE2382" s="14"/>
      <c r="IQF2382" s="41"/>
      <c r="IQG2382" s="44"/>
      <c r="IQH2382" s="51"/>
      <c r="IQI2382" s="51"/>
      <c r="IQJ2382" s="51"/>
      <c r="IQK2382" s="13"/>
      <c r="IQL2382" s="13"/>
      <c r="IQM2382" s="14"/>
      <c r="IQN2382" s="14"/>
      <c r="IQO2382" s="41"/>
      <c r="IQP2382" s="44"/>
      <c r="IQQ2382" s="51"/>
      <c r="IQR2382" s="51"/>
      <c r="IQS2382" s="51"/>
      <c r="IQT2382" s="13"/>
      <c r="IQU2382" s="13"/>
      <c r="IQV2382" s="14"/>
      <c r="IQW2382" s="14"/>
      <c r="IQX2382" s="41"/>
      <c r="IQY2382" s="44"/>
      <c r="IQZ2382" s="51"/>
      <c r="IRA2382" s="51"/>
      <c r="IRB2382" s="51"/>
      <c r="IRC2382" s="13"/>
      <c r="IRD2382" s="13"/>
      <c r="IRE2382" s="14"/>
      <c r="IRF2382" s="14"/>
      <c r="IRG2382" s="41"/>
      <c r="IRH2382" s="44"/>
      <c r="IRI2382" s="51"/>
      <c r="IRJ2382" s="51"/>
      <c r="IRK2382" s="51"/>
      <c r="IRL2382" s="13"/>
      <c r="IRM2382" s="13"/>
      <c r="IRN2382" s="14"/>
      <c r="IRO2382" s="14"/>
      <c r="IRP2382" s="41"/>
      <c r="IRQ2382" s="44"/>
      <c r="IRR2382" s="51"/>
      <c r="IRS2382" s="51"/>
      <c r="IRT2382" s="51"/>
      <c r="IRU2382" s="13"/>
      <c r="IRV2382" s="13"/>
      <c r="IRW2382" s="14"/>
      <c r="IRX2382" s="14"/>
      <c r="IRY2382" s="41"/>
      <c r="IRZ2382" s="44"/>
      <c r="ISA2382" s="51"/>
      <c r="ISB2382" s="51"/>
      <c r="ISC2382" s="51"/>
      <c r="ISD2382" s="13"/>
      <c r="ISE2382" s="13"/>
      <c r="ISF2382" s="14"/>
      <c r="ISG2382" s="14"/>
      <c r="ISH2382" s="41"/>
      <c r="ISI2382" s="44"/>
      <c r="ISJ2382" s="51"/>
      <c r="ISK2382" s="51"/>
      <c r="ISL2382" s="51"/>
      <c r="ISM2382" s="13"/>
      <c r="ISN2382" s="13"/>
      <c r="ISO2382" s="14"/>
      <c r="ISP2382" s="14"/>
      <c r="ISQ2382" s="41"/>
      <c r="ISR2382" s="44"/>
      <c r="ISS2382" s="51"/>
      <c r="IST2382" s="51"/>
      <c r="ISU2382" s="51"/>
      <c r="ISV2382" s="13"/>
      <c r="ISW2382" s="13"/>
      <c r="ISX2382" s="14"/>
      <c r="ISY2382" s="14"/>
      <c r="ISZ2382" s="41"/>
      <c r="ITA2382" s="44"/>
      <c r="ITB2382" s="51"/>
      <c r="ITC2382" s="51"/>
      <c r="ITD2382" s="51"/>
      <c r="ITE2382" s="13"/>
      <c r="ITF2382" s="13"/>
      <c r="ITG2382" s="14"/>
      <c r="ITH2382" s="14"/>
      <c r="ITI2382" s="41"/>
      <c r="ITJ2382" s="44"/>
      <c r="ITK2382" s="51"/>
      <c r="ITL2382" s="51"/>
      <c r="ITM2382" s="51"/>
      <c r="ITN2382" s="13"/>
      <c r="ITO2382" s="13"/>
      <c r="ITP2382" s="14"/>
      <c r="ITQ2382" s="14"/>
      <c r="ITR2382" s="41"/>
      <c r="ITS2382" s="44"/>
      <c r="ITT2382" s="51"/>
      <c r="ITU2382" s="51"/>
      <c r="ITV2382" s="51"/>
      <c r="ITW2382" s="13"/>
      <c r="ITX2382" s="13"/>
      <c r="ITY2382" s="14"/>
      <c r="ITZ2382" s="14"/>
      <c r="IUA2382" s="41"/>
      <c r="IUB2382" s="44"/>
      <c r="IUC2382" s="51"/>
      <c r="IUD2382" s="51"/>
      <c r="IUE2382" s="51"/>
      <c r="IUF2382" s="13"/>
      <c r="IUG2382" s="13"/>
      <c r="IUH2382" s="14"/>
      <c r="IUI2382" s="14"/>
      <c r="IUJ2382" s="41"/>
      <c r="IUK2382" s="44"/>
      <c r="IUL2382" s="51"/>
      <c r="IUM2382" s="51"/>
      <c r="IUN2382" s="51"/>
      <c r="IUO2382" s="13"/>
      <c r="IUP2382" s="13"/>
      <c r="IUQ2382" s="14"/>
      <c r="IUR2382" s="14"/>
      <c r="IUS2382" s="41"/>
      <c r="IUT2382" s="44"/>
      <c r="IUU2382" s="51"/>
      <c r="IUV2382" s="51"/>
      <c r="IUW2382" s="51"/>
      <c r="IUX2382" s="13"/>
      <c r="IUY2382" s="13"/>
      <c r="IUZ2382" s="14"/>
      <c r="IVA2382" s="14"/>
      <c r="IVB2382" s="41"/>
      <c r="IVC2382" s="44"/>
      <c r="IVD2382" s="51"/>
      <c r="IVE2382" s="51"/>
      <c r="IVF2382" s="51"/>
      <c r="IVG2382" s="13"/>
      <c r="IVH2382" s="13"/>
      <c r="IVI2382" s="14"/>
      <c r="IVJ2382" s="14"/>
      <c r="IVK2382" s="41"/>
      <c r="IVL2382" s="44"/>
      <c r="IVM2382" s="51"/>
      <c r="IVN2382" s="51"/>
      <c r="IVO2382" s="51"/>
      <c r="IVP2382" s="13"/>
      <c r="IVQ2382" s="13"/>
      <c r="IVR2382" s="14"/>
      <c r="IVS2382" s="14"/>
      <c r="IVT2382" s="41"/>
      <c r="IVU2382" s="44"/>
      <c r="IVV2382" s="51"/>
      <c r="IVW2382" s="51"/>
      <c r="IVX2382" s="51"/>
      <c r="IVY2382" s="13"/>
      <c r="IVZ2382" s="13"/>
      <c r="IWA2382" s="14"/>
      <c r="IWB2382" s="14"/>
      <c r="IWC2382" s="41"/>
      <c r="IWD2382" s="44"/>
      <c r="IWE2382" s="51"/>
      <c r="IWF2382" s="51"/>
      <c r="IWG2382" s="51"/>
      <c r="IWH2382" s="13"/>
      <c r="IWI2382" s="13"/>
      <c r="IWJ2382" s="14"/>
      <c r="IWK2382" s="14"/>
      <c r="IWL2382" s="41"/>
      <c r="IWM2382" s="44"/>
      <c r="IWN2382" s="51"/>
      <c r="IWO2382" s="51"/>
      <c r="IWP2382" s="51"/>
      <c r="IWQ2382" s="13"/>
      <c r="IWR2382" s="13"/>
      <c r="IWS2382" s="14"/>
      <c r="IWT2382" s="14"/>
      <c r="IWU2382" s="41"/>
      <c r="IWV2382" s="44"/>
      <c r="IWW2382" s="51"/>
      <c r="IWX2382" s="51"/>
      <c r="IWY2382" s="51"/>
      <c r="IWZ2382" s="13"/>
      <c r="IXA2382" s="13"/>
      <c r="IXB2382" s="14"/>
      <c r="IXC2382" s="14"/>
      <c r="IXD2382" s="41"/>
      <c r="IXE2382" s="44"/>
      <c r="IXF2382" s="51"/>
      <c r="IXG2382" s="51"/>
      <c r="IXH2382" s="51"/>
      <c r="IXI2382" s="13"/>
      <c r="IXJ2382" s="13"/>
      <c r="IXK2382" s="14"/>
      <c r="IXL2382" s="14"/>
      <c r="IXM2382" s="41"/>
      <c r="IXN2382" s="44"/>
      <c r="IXO2382" s="51"/>
      <c r="IXP2382" s="51"/>
      <c r="IXQ2382" s="51"/>
      <c r="IXR2382" s="13"/>
      <c r="IXS2382" s="13"/>
      <c r="IXT2382" s="14"/>
      <c r="IXU2382" s="14"/>
      <c r="IXV2382" s="41"/>
      <c r="IXW2382" s="44"/>
      <c r="IXX2382" s="51"/>
      <c r="IXY2382" s="51"/>
      <c r="IXZ2382" s="51"/>
      <c r="IYA2382" s="13"/>
      <c r="IYB2382" s="13"/>
      <c r="IYC2382" s="14"/>
      <c r="IYD2382" s="14"/>
      <c r="IYE2382" s="41"/>
      <c r="IYF2382" s="44"/>
      <c r="IYG2382" s="51"/>
      <c r="IYH2382" s="51"/>
      <c r="IYI2382" s="51"/>
      <c r="IYJ2382" s="13"/>
      <c r="IYK2382" s="13"/>
      <c r="IYL2382" s="14"/>
      <c r="IYM2382" s="14"/>
      <c r="IYN2382" s="41"/>
      <c r="IYO2382" s="44"/>
      <c r="IYP2382" s="51"/>
      <c r="IYQ2382" s="51"/>
      <c r="IYR2382" s="51"/>
      <c r="IYS2382" s="13"/>
      <c r="IYT2382" s="13"/>
      <c r="IYU2382" s="14"/>
      <c r="IYV2382" s="14"/>
      <c r="IYW2382" s="41"/>
      <c r="IYX2382" s="44"/>
      <c r="IYY2382" s="51"/>
      <c r="IYZ2382" s="51"/>
      <c r="IZA2382" s="51"/>
      <c r="IZB2382" s="13"/>
      <c r="IZC2382" s="13"/>
      <c r="IZD2382" s="14"/>
      <c r="IZE2382" s="14"/>
      <c r="IZF2382" s="41"/>
      <c r="IZG2382" s="44"/>
      <c r="IZH2382" s="51"/>
      <c r="IZI2382" s="51"/>
      <c r="IZJ2382" s="51"/>
      <c r="IZK2382" s="13"/>
      <c r="IZL2382" s="13"/>
      <c r="IZM2382" s="14"/>
      <c r="IZN2382" s="14"/>
      <c r="IZO2382" s="41"/>
      <c r="IZP2382" s="44"/>
      <c r="IZQ2382" s="51"/>
      <c r="IZR2382" s="51"/>
      <c r="IZS2382" s="51"/>
      <c r="IZT2382" s="13"/>
      <c r="IZU2382" s="13"/>
      <c r="IZV2382" s="14"/>
      <c r="IZW2382" s="14"/>
      <c r="IZX2382" s="41"/>
      <c r="IZY2382" s="44"/>
      <c r="IZZ2382" s="51"/>
      <c r="JAA2382" s="51"/>
      <c r="JAB2382" s="51"/>
      <c r="JAC2382" s="13"/>
      <c r="JAD2382" s="13"/>
      <c r="JAE2382" s="14"/>
      <c r="JAF2382" s="14"/>
      <c r="JAG2382" s="41"/>
      <c r="JAH2382" s="44"/>
      <c r="JAI2382" s="51"/>
      <c r="JAJ2382" s="51"/>
      <c r="JAK2382" s="51"/>
      <c r="JAL2382" s="13"/>
      <c r="JAM2382" s="13"/>
      <c r="JAN2382" s="14"/>
      <c r="JAO2382" s="14"/>
      <c r="JAP2382" s="41"/>
      <c r="JAQ2382" s="44"/>
      <c r="JAR2382" s="51"/>
      <c r="JAS2382" s="51"/>
      <c r="JAT2382" s="51"/>
      <c r="JAU2382" s="13"/>
      <c r="JAV2382" s="13"/>
      <c r="JAW2382" s="14"/>
      <c r="JAX2382" s="14"/>
      <c r="JAY2382" s="41"/>
      <c r="JAZ2382" s="44"/>
      <c r="JBA2382" s="51"/>
      <c r="JBB2382" s="51"/>
      <c r="JBC2382" s="51"/>
      <c r="JBD2382" s="13"/>
      <c r="JBE2382" s="13"/>
      <c r="JBF2382" s="14"/>
      <c r="JBG2382" s="14"/>
      <c r="JBH2382" s="41"/>
      <c r="JBI2382" s="44"/>
      <c r="JBJ2382" s="51"/>
      <c r="JBK2382" s="51"/>
      <c r="JBL2382" s="51"/>
      <c r="JBM2382" s="13"/>
      <c r="JBN2382" s="13"/>
      <c r="JBO2382" s="14"/>
      <c r="JBP2382" s="14"/>
      <c r="JBQ2382" s="41"/>
      <c r="JBR2382" s="44"/>
      <c r="JBS2382" s="51"/>
      <c r="JBT2382" s="51"/>
      <c r="JBU2382" s="51"/>
      <c r="JBV2382" s="13"/>
      <c r="JBW2382" s="13"/>
      <c r="JBX2382" s="14"/>
      <c r="JBY2382" s="14"/>
      <c r="JBZ2382" s="41"/>
      <c r="JCA2382" s="44"/>
      <c r="JCB2382" s="51"/>
      <c r="JCC2382" s="51"/>
      <c r="JCD2382" s="51"/>
      <c r="JCE2382" s="13"/>
      <c r="JCF2382" s="13"/>
      <c r="JCG2382" s="14"/>
      <c r="JCH2382" s="14"/>
      <c r="JCI2382" s="41"/>
      <c r="JCJ2382" s="44"/>
      <c r="JCK2382" s="51"/>
      <c r="JCL2382" s="51"/>
      <c r="JCM2382" s="51"/>
      <c r="JCN2382" s="13"/>
      <c r="JCO2382" s="13"/>
      <c r="JCP2382" s="14"/>
      <c r="JCQ2382" s="14"/>
      <c r="JCR2382" s="41"/>
      <c r="JCS2382" s="44"/>
      <c r="JCT2382" s="51"/>
      <c r="JCU2382" s="51"/>
      <c r="JCV2382" s="51"/>
      <c r="JCW2382" s="13"/>
      <c r="JCX2382" s="13"/>
      <c r="JCY2382" s="14"/>
      <c r="JCZ2382" s="14"/>
      <c r="JDA2382" s="41"/>
      <c r="JDB2382" s="44"/>
      <c r="JDC2382" s="51"/>
      <c r="JDD2382" s="51"/>
      <c r="JDE2382" s="51"/>
      <c r="JDF2382" s="13"/>
      <c r="JDG2382" s="13"/>
      <c r="JDH2382" s="14"/>
      <c r="JDI2382" s="14"/>
      <c r="JDJ2382" s="41"/>
      <c r="JDK2382" s="44"/>
      <c r="JDL2382" s="51"/>
      <c r="JDM2382" s="51"/>
      <c r="JDN2382" s="51"/>
      <c r="JDO2382" s="13"/>
      <c r="JDP2382" s="13"/>
      <c r="JDQ2382" s="14"/>
      <c r="JDR2382" s="14"/>
      <c r="JDS2382" s="41"/>
      <c r="JDT2382" s="44"/>
      <c r="JDU2382" s="51"/>
      <c r="JDV2382" s="51"/>
      <c r="JDW2382" s="51"/>
      <c r="JDX2382" s="13"/>
      <c r="JDY2382" s="13"/>
      <c r="JDZ2382" s="14"/>
      <c r="JEA2382" s="14"/>
      <c r="JEB2382" s="41"/>
      <c r="JEC2382" s="44"/>
      <c r="JED2382" s="51"/>
      <c r="JEE2382" s="51"/>
      <c r="JEF2382" s="51"/>
      <c r="JEG2382" s="13"/>
      <c r="JEH2382" s="13"/>
      <c r="JEI2382" s="14"/>
      <c r="JEJ2382" s="14"/>
      <c r="JEK2382" s="41"/>
      <c r="JEL2382" s="44"/>
      <c r="JEM2382" s="51"/>
      <c r="JEN2382" s="51"/>
      <c r="JEO2382" s="51"/>
      <c r="JEP2382" s="13"/>
      <c r="JEQ2382" s="13"/>
      <c r="JER2382" s="14"/>
      <c r="JES2382" s="14"/>
      <c r="JET2382" s="41"/>
      <c r="JEU2382" s="44"/>
      <c r="JEV2382" s="51"/>
      <c r="JEW2382" s="51"/>
      <c r="JEX2382" s="51"/>
      <c r="JEY2382" s="13"/>
      <c r="JEZ2382" s="13"/>
      <c r="JFA2382" s="14"/>
      <c r="JFB2382" s="14"/>
      <c r="JFC2382" s="41"/>
      <c r="JFD2382" s="44"/>
      <c r="JFE2382" s="51"/>
      <c r="JFF2382" s="51"/>
      <c r="JFG2382" s="51"/>
      <c r="JFH2382" s="13"/>
      <c r="JFI2382" s="13"/>
      <c r="JFJ2382" s="14"/>
      <c r="JFK2382" s="14"/>
      <c r="JFL2382" s="41"/>
      <c r="JFM2382" s="44"/>
      <c r="JFN2382" s="51"/>
      <c r="JFO2382" s="51"/>
      <c r="JFP2382" s="51"/>
      <c r="JFQ2382" s="13"/>
      <c r="JFR2382" s="13"/>
      <c r="JFS2382" s="14"/>
      <c r="JFT2382" s="14"/>
      <c r="JFU2382" s="41"/>
      <c r="JFV2382" s="44"/>
      <c r="JFW2382" s="51"/>
      <c r="JFX2382" s="51"/>
      <c r="JFY2382" s="51"/>
      <c r="JFZ2382" s="13"/>
      <c r="JGA2382" s="13"/>
      <c r="JGB2382" s="14"/>
      <c r="JGC2382" s="14"/>
      <c r="JGD2382" s="41"/>
      <c r="JGE2382" s="44"/>
      <c r="JGF2382" s="51"/>
      <c r="JGG2382" s="51"/>
      <c r="JGH2382" s="51"/>
      <c r="JGI2382" s="13"/>
      <c r="JGJ2382" s="13"/>
      <c r="JGK2382" s="14"/>
      <c r="JGL2382" s="14"/>
      <c r="JGM2382" s="41"/>
      <c r="JGN2382" s="44"/>
      <c r="JGO2382" s="51"/>
      <c r="JGP2382" s="51"/>
      <c r="JGQ2382" s="51"/>
      <c r="JGR2382" s="13"/>
      <c r="JGS2382" s="13"/>
      <c r="JGT2382" s="14"/>
      <c r="JGU2382" s="14"/>
      <c r="JGV2382" s="41"/>
      <c r="JGW2382" s="44"/>
      <c r="JGX2382" s="51"/>
      <c r="JGY2382" s="51"/>
      <c r="JGZ2382" s="51"/>
      <c r="JHA2382" s="13"/>
      <c r="JHB2382" s="13"/>
      <c r="JHC2382" s="14"/>
      <c r="JHD2382" s="14"/>
      <c r="JHE2382" s="41"/>
      <c r="JHF2382" s="44"/>
      <c r="JHG2382" s="51"/>
      <c r="JHH2382" s="51"/>
      <c r="JHI2382" s="51"/>
      <c r="JHJ2382" s="13"/>
      <c r="JHK2382" s="13"/>
      <c r="JHL2382" s="14"/>
      <c r="JHM2382" s="14"/>
      <c r="JHN2382" s="41"/>
      <c r="JHO2382" s="44"/>
      <c r="JHP2382" s="51"/>
      <c r="JHQ2382" s="51"/>
      <c r="JHR2382" s="51"/>
      <c r="JHS2382" s="13"/>
      <c r="JHT2382" s="13"/>
      <c r="JHU2382" s="14"/>
      <c r="JHV2382" s="14"/>
      <c r="JHW2382" s="41"/>
      <c r="JHX2382" s="44"/>
      <c r="JHY2382" s="51"/>
      <c r="JHZ2382" s="51"/>
      <c r="JIA2382" s="51"/>
      <c r="JIB2382" s="13"/>
      <c r="JIC2382" s="13"/>
      <c r="JID2382" s="14"/>
      <c r="JIE2382" s="14"/>
      <c r="JIF2382" s="41"/>
      <c r="JIG2382" s="44"/>
      <c r="JIH2382" s="51"/>
      <c r="JII2382" s="51"/>
      <c r="JIJ2382" s="51"/>
      <c r="JIK2382" s="13"/>
      <c r="JIL2382" s="13"/>
      <c r="JIM2382" s="14"/>
      <c r="JIN2382" s="14"/>
      <c r="JIO2382" s="41"/>
      <c r="JIP2382" s="44"/>
      <c r="JIQ2382" s="51"/>
      <c r="JIR2382" s="51"/>
      <c r="JIS2382" s="51"/>
      <c r="JIT2382" s="13"/>
      <c r="JIU2382" s="13"/>
      <c r="JIV2382" s="14"/>
      <c r="JIW2382" s="14"/>
      <c r="JIX2382" s="41"/>
      <c r="JIY2382" s="44"/>
      <c r="JIZ2382" s="51"/>
      <c r="JJA2382" s="51"/>
      <c r="JJB2382" s="51"/>
      <c r="JJC2382" s="13"/>
      <c r="JJD2382" s="13"/>
      <c r="JJE2382" s="14"/>
      <c r="JJF2382" s="14"/>
      <c r="JJG2382" s="41"/>
      <c r="JJH2382" s="44"/>
      <c r="JJI2382" s="51"/>
      <c r="JJJ2382" s="51"/>
      <c r="JJK2382" s="51"/>
      <c r="JJL2382" s="13"/>
      <c r="JJM2382" s="13"/>
      <c r="JJN2382" s="14"/>
      <c r="JJO2382" s="14"/>
      <c r="JJP2382" s="41"/>
      <c r="JJQ2382" s="44"/>
      <c r="JJR2382" s="51"/>
      <c r="JJS2382" s="51"/>
      <c r="JJT2382" s="51"/>
      <c r="JJU2382" s="13"/>
      <c r="JJV2382" s="13"/>
      <c r="JJW2382" s="14"/>
      <c r="JJX2382" s="14"/>
      <c r="JJY2382" s="41"/>
      <c r="JJZ2382" s="44"/>
      <c r="JKA2382" s="51"/>
      <c r="JKB2382" s="51"/>
      <c r="JKC2382" s="51"/>
      <c r="JKD2382" s="13"/>
      <c r="JKE2382" s="13"/>
      <c r="JKF2382" s="14"/>
      <c r="JKG2382" s="14"/>
      <c r="JKH2382" s="41"/>
      <c r="JKI2382" s="44"/>
      <c r="JKJ2382" s="51"/>
      <c r="JKK2382" s="51"/>
      <c r="JKL2382" s="51"/>
      <c r="JKM2382" s="13"/>
      <c r="JKN2382" s="13"/>
      <c r="JKO2382" s="14"/>
      <c r="JKP2382" s="14"/>
      <c r="JKQ2382" s="41"/>
      <c r="JKR2382" s="44"/>
      <c r="JKS2382" s="51"/>
      <c r="JKT2382" s="51"/>
      <c r="JKU2382" s="51"/>
      <c r="JKV2382" s="13"/>
      <c r="JKW2382" s="13"/>
      <c r="JKX2382" s="14"/>
      <c r="JKY2382" s="14"/>
      <c r="JKZ2382" s="41"/>
      <c r="JLA2382" s="44"/>
      <c r="JLB2382" s="51"/>
      <c r="JLC2382" s="51"/>
      <c r="JLD2382" s="51"/>
      <c r="JLE2382" s="13"/>
      <c r="JLF2382" s="13"/>
      <c r="JLG2382" s="14"/>
      <c r="JLH2382" s="14"/>
      <c r="JLI2382" s="41"/>
      <c r="JLJ2382" s="44"/>
      <c r="JLK2382" s="51"/>
      <c r="JLL2382" s="51"/>
      <c r="JLM2382" s="51"/>
      <c r="JLN2382" s="13"/>
      <c r="JLO2382" s="13"/>
      <c r="JLP2382" s="14"/>
      <c r="JLQ2382" s="14"/>
      <c r="JLR2382" s="41"/>
      <c r="JLS2382" s="44"/>
      <c r="JLT2382" s="51"/>
      <c r="JLU2382" s="51"/>
      <c r="JLV2382" s="51"/>
      <c r="JLW2382" s="13"/>
      <c r="JLX2382" s="13"/>
      <c r="JLY2382" s="14"/>
      <c r="JLZ2382" s="14"/>
      <c r="JMA2382" s="41"/>
      <c r="JMB2382" s="44"/>
      <c r="JMC2382" s="51"/>
      <c r="JMD2382" s="51"/>
      <c r="JME2382" s="51"/>
      <c r="JMF2382" s="13"/>
      <c r="JMG2382" s="13"/>
      <c r="JMH2382" s="14"/>
      <c r="JMI2382" s="14"/>
      <c r="JMJ2382" s="41"/>
      <c r="JMK2382" s="44"/>
      <c r="JML2382" s="51"/>
      <c r="JMM2382" s="51"/>
      <c r="JMN2382" s="51"/>
      <c r="JMO2382" s="13"/>
      <c r="JMP2382" s="13"/>
      <c r="JMQ2382" s="14"/>
      <c r="JMR2382" s="14"/>
      <c r="JMS2382" s="41"/>
      <c r="JMT2382" s="44"/>
      <c r="JMU2382" s="51"/>
      <c r="JMV2382" s="51"/>
      <c r="JMW2382" s="51"/>
      <c r="JMX2382" s="13"/>
      <c r="JMY2382" s="13"/>
      <c r="JMZ2382" s="14"/>
      <c r="JNA2382" s="14"/>
      <c r="JNB2382" s="41"/>
      <c r="JNC2382" s="44"/>
      <c r="JND2382" s="51"/>
      <c r="JNE2382" s="51"/>
      <c r="JNF2382" s="51"/>
      <c r="JNG2382" s="13"/>
      <c r="JNH2382" s="13"/>
      <c r="JNI2382" s="14"/>
      <c r="JNJ2382" s="14"/>
      <c r="JNK2382" s="41"/>
      <c r="JNL2382" s="44"/>
      <c r="JNM2382" s="51"/>
      <c r="JNN2382" s="51"/>
      <c r="JNO2382" s="51"/>
      <c r="JNP2382" s="13"/>
      <c r="JNQ2382" s="13"/>
      <c r="JNR2382" s="14"/>
      <c r="JNS2382" s="14"/>
      <c r="JNT2382" s="41"/>
      <c r="JNU2382" s="44"/>
      <c r="JNV2382" s="51"/>
      <c r="JNW2382" s="51"/>
      <c r="JNX2382" s="51"/>
      <c r="JNY2382" s="13"/>
      <c r="JNZ2382" s="13"/>
      <c r="JOA2382" s="14"/>
      <c r="JOB2382" s="14"/>
      <c r="JOC2382" s="41"/>
      <c r="JOD2382" s="44"/>
      <c r="JOE2382" s="51"/>
      <c r="JOF2382" s="51"/>
      <c r="JOG2382" s="51"/>
      <c r="JOH2382" s="13"/>
      <c r="JOI2382" s="13"/>
      <c r="JOJ2382" s="14"/>
      <c r="JOK2382" s="14"/>
      <c r="JOL2382" s="41"/>
      <c r="JOM2382" s="44"/>
      <c r="JON2382" s="51"/>
      <c r="JOO2382" s="51"/>
      <c r="JOP2382" s="51"/>
      <c r="JOQ2382" s="13"/>
      <c r="JOR2382" s="13"/>
      <c r="JOS2382" s="14"/>
      <c r="JOT2382" s="14"/>
      <c r="JOU2382" s="41"/>
      <c r="JOV2382" s="44"/>
      <c r="JOW2382" s="51"/>
      <c r="JOX2382" s="51"/>
      <c r="JOY2382" s="51"/>
      <c r="JOZ2382" s="13"/>
      <c r="JPA2382" s="13"/>
      <c r="JPB2382" s="14"/>
      <c r="JPC2382" s="14"/>
      <c r="JPD2382" s="41"/>
      <c r="JPE2382" s="44"/>
      <c r="JPF2382" s="51"/>
      <c r="JPG2382" s="51"/>
      <c r="JPH2382" s="51"/>
      <c r="JPI2382" s="13"/>
      <c r="JPJ2382" s="13"/>
      <c r="JPK2382" s="14"/>
      <c r="JPL2382" s="14"/>
      <c r="JPM2382" s="41"/>
      <c r="JPN2382" s="44"/>
      <c r="JPO2382" s="51"/>
      <c r="JPP2382" s="51"/>
      <c r="JPQ2382" s="51"/>
      <c r="JPR2382" s="13"/>
      <c r="JPS2382" s="13"/>
      <c r="JPT2382" s="14"/>
      <c r="JPU2382" s="14"/>
      <c r="JPV2382" s="41"/>
      <c r="JPW2382" s="44"/>
      <c r="JPX2382" s="51"/>
      <c r="JPY2382" s="51"/>
      <c r="JPZ2382" s="51"/>
      <c r="JQA2382" s="13"/>
      <c r="JQB2382" s="13"/>
      <c r="JQC2382" s="14"/>
      <c r="JQD2382" s="14"/>
      <c r="JQE2382" s="41"/>
      <c r="JQF2382" s="44"/>
      <c r="JQG2382" s="51"/>
      <c r="JQH2382" s="51"/>
      <c r="JQI2382" s="51"/>
      <c r="JQJ2382" s="13"/>
      <c r="JQK2382" s="13"/>
      <c r="JQL2382" s="14"/>
      <c r="JQM2382" s="14"/>
      <c r="JQN2382" s="41"/>
      <c r="JQO2382" s="44"/>
      <c r="JQP2382" s="51"/>
      <c r="JQQ2382" s="51"/>
      <c r="JQR2382" s="51"/>
      <c r="JQS2382" s="13"/>
      <c r="JQT2382" s="13"/>
      <c r="JQU2382" s="14"/>
      <c r="JQV2382" s="14"/>
      <c r="JQW2382" s="41"/>
      <c r="JQX2382" s="44"/>
      <c r="JQY2382" s="51"/>
      <c r="JQZ2382" s="51"/>
      <c r="JRA2382" s="51"/>
      <c r="JRB2382" s="13"/>
      <c r="JRC2382" s="13"/>
      <c r="JRD2382" s="14"/>
      <c r="JRE2382" s="14"/>
      <c r="JRF2382" s="41"/>
      <c r="JRG2382" s="44"/>
      <c r="JRH2382" s="51"/>
      <c r="JRI2382" s="51"/>
      <c r="JRJ2382" s="51"/>
      <c r="JRK2382" s="13"/>
      <c r="JRL2382" s="13"/>
      <c r="JRM2382" s="14"/>
      <c r="JRN2382" s="14"/>
      <c r="JRO2382" s="41"/>
      <c r="JRP2382" s="44"/>
      <c r="JRQ2382" s="51"/>
      <c r="JRR2382" s="51"/>
      <c r="JRS2382" s="51"/>
      <c r="JRT2382" s="13"/>
      <c r="JRU2382" s="13"/>
      <c r="JRV2382" s="14"/>
      <c r="JRW2382" s="14"/>
      <c r="JRX2382" s="41"/>
      <c r="JRY2382" s="44"/>
      <c r="JRZ2382" s="51"/>
      <c r="JSA2382" s="51"/>
      <c r="JSB2382" s="51"/>
      <c r="JSC2382" s="13"/>
      <c r="JSD2382" s="13"/>
      <c r="JSE2382" s="14"/>
      <c r="JSF2382" s="14"/>
      <c r="JSG2382" s="41"/>
      <c r="JSH2382" s="44"/>
      <c r="JSI2382" s="51"/>
      <c r="JSJ2382" s="51"/>
      <c r="JSK2382" s="51"/>
      <c r="JSL2382" s="13"/>
      <c r="JSM2382" s="13"/>
      <c r="JSN2382" s="14"/>
      <c r="JSO2382" s="14"/>
      <c r="JSP2382" s="41"/>
      <c r="JSQ2382" s="44"/>
      <c r="JSR2382" s="51"/>
      <c r="JSS2382" s="51"/>
      <c r="JST2382" s="51"/>
      <c r="JSU2382" s="13"/>
      <c r="JSV2382" s="13"/>
      <c r="JSW2382" s="14"/>
      <c r="JSX2382" s="14"/>
      <c r="JSY2382" s="41"/>
      <c r="JSZ2382" s="44"/>
      <c r="JTA2382" s="51"/>
      <c r="JTB2382" s="51"/>
      <c r="JTC2382" s="51"/>
      <c r="JTD2382" s="13"/>
      <c r="JTE2382" s="13"/>
      <c r="JTF2382" s="14"/>
      <c r="JTG2382" s="14"/>
      <c r="JTH2382" s="41"/>
      <c r="JTI2382" s="44"/>
      <c r="JTJ2382" s="51"/>
      <c r="JTK2382" s="51"/>
      <c r="JTL2382" s="51"/>
      <c r="JTM2382" s="13"/>
      <c r="JTN2382" s="13"/>
      <c r="JTO2382" s="14"/>
      <c r="JTP2382" s="14"/>
      <c r="JTQ2382" s="41"/>
      <c r="JTR2382" s="44"/>
      <c r="JTS2382" s="51"/>
      <c r="JTT2382" s="51"/>
      <c r="JTU2382" s="51"/>
      <c r="JTV2382" s="13"/>
      <c r="JTW2382" s="13"/>
      <c r="JTX2382" s="14"/>
      <c r="JTY2382" s="14"/>
      <c r="JTZ2382" s="41"/>
      <c r="JUA2382" s="44"/>
      <c r="JUB2382" s="51"/>
      <c r="JUC2382" s="51"/>
      <c r="JUD2382" s="51"/>
      <c r="JUE2382" s="13"/>
      <c r="JUF2382" s="13"/>
      <c r="JUG2382" s="14"/>
      <c r="JUH2382" s="14"/>
      <c r="JUI2382" s="41"/>
      <c r="JUJ2382" s="44"/>
      <c r="JUK2382" s="51"/>
      <c r="JUL2382" s="51"/>
      <c r="JUM2382" s="51"/>
      <c r="JUN2382" s="13"/>
      <c r="JUO2382" s="13"/>
      <c r="JUP2382" s="14"/>
      <c r="JUQ2382" s="14"/>
      <c r="JUR2382" s="41"/>
      <c r="JUS2382" s="44"/>
      <c r="JUT2382" s="51"/>
      <c r="JUU2382" s="51"/>
      <c r="JUV2382" s="51"/>
      <c r="JUW2382" s="13"/>
      <c r="JUX2382" s="13"/>
      <c r="JUY2382" s="14"/>
      <c r="JUZ2382" s="14"/>
      <c r="JVA2382" s="41"/>
      <c r="JVB2382" s="44"/>
      <c r="JVC2382" s="51"/>
      <c r="JVD2382" s="51"/>
      <c r="JVE2382" s="51"/>
      <c r="JVF2382" s="13"/>
      <c r="JVG2382" s="13"/>
      <c r="JVH2382" s="14"/>
      <c r="JVI2382" s="14"/>
      <c r="JVJ2382" s="41"/>
      <c r="JVK2382" s="44"/>
      <c r="JVL2382" s="51"/>
      <c r="JVM2382" s="51"/>
      <c r="JVN2382" s="51"/>
      <c r="JVO2382" s="13"/>
      <c r="JVP2382" s="13"/>
      <c r="JVQ2382" s="14"/>
      <c r="JVR2382" s="14"/>
      <c r="JVS2382" s="41"/>
      <c r="JVT2382" s="44"/>
      <c r="JVU2382" s="51"/>
      <c r="JVV2382" s="51"/>
      <c r="JVW2382" s="51"/>
      <c r="JVX2382" s="13"/>
      <c r="JVY2382" s="13"/>
      <c r="JVZ2382" s="14"/>
      <c r="JWA2382" s="14"/>
      <c r="JWB2382" s="41"/>
      <c r="JWC2382" s="44"/>
      <c r="JWD2382" s="51"/>
      <c r="JWE2382" s="51"/>
      <c r="JWF2382" s="51"/>
      <c r="JWG2382" s="13"/>
      <c r="JWH2382" s="13"/>
      <c r="JWI2382" s="14"/>
      <c r="JWJ2382" s="14"/>
      <c r="JWK2382" s="41"/>
      <c r="JWL2382" s="44"/>
      <c r="JWM2382" s="51"/>
      <c r="JWN2382" s="51"/>
      <c r="JWO2382" s="51"/>
      <c r="JWP2382" s="13"/>
      <c r="JWQ2382" s="13"/>
      <c r="JWR2382" s="14"/>
      <c r="JWS2382" s="14"/>
      <c r="JWT2382" s="41"/>
      <c r="JWU2382" s="44"/>
      <c r="JWV2382" s="51"/>
      <c r="JWW2382" s="51"/>
      <c r="JWX2382" s="51"/>
      <c r="JWY2382" s="13"/>
      <c r="JWZ2382" s="13"/>
      <c r="JXA2382" s="14"/>
      <c r="JXB2382" s="14"/>
      <c r="JXC2382" s="41"/>
      <c r="JXD2382" s="44"/>
      <c r="JXE2382" s="51"/>
      <c r="JXF2382" s="51"/>
      <c r="JXG2382" s="51"/>
      <c r="JXH2382" s="13"/>
      <c r="JXI2382" s="13"/>
      <c r="JXJ2382" s="14"/>
      <c r="JXK2382" s="14"/>
      <c r="JXL2382" s="41"/>
      <c r="JXM2382" s="44"/>
      <c r="JXN2382" s="51"/>
      <c r="JXO2382" s="51"/>
      <c r="JXP2382" s="51"/>
      <c r="JXQ2382" s="13"/>
      <c r="JXR2382" s="13"/>
      <c r="JXS2382" s="14"/>
      <c r="JXT2382" s="14"/>
      <c r="JXU2382" s="41"/>
      <c r="JXV2382" s="44"/>
      <c r="JXW2382" s="51"/>
      <c r="JXX2382" s="51"/>
      <c r="JXY2382" s="51"/>
      <c r="JXZ2382" s="13"/>
      <c r="JYA2382" s="13"/>
      <c r="JYB2382" s="14"/>
      <c r="JYC2382" s="14"/>
      <c r="JYD2382" s="41"/>
      <c r="JYE2382" s="44"/>
      <c r="JYF2382" s="51"/>
      <c r="JYG2382" s="51"/>
      <c r="JYH2382" s="51"/>
      <c r="JYI2382" s="13"/>
      <c r="JYJ2382" s="13"/>
      <c r="JYK2382" s="14"/>
      <c r="JYL2382" s="14"/>
      <c r="JYM2382" s="41"/>
      <c r="JYN2382" s="44"/>
      <c r="JYO2382" s="51"/>
      <c r="JYP2382" s="51"/>
      <c r="JYQ2382" s="51"/>
      <c r="JYR2382" s="13"/>
      <c r="JYS2382" s="13"/>
      <c r="JYT2382" s="14"/>
      <c r="JYU2382" s="14"/>
      <c r="JYV2382" s="41"/>
      <c r="JYW2382" s="44"/>
      <c r="JYX2382" s="51"/>
      <c r="JYY2382" s="51"/>
      <c r="JYZ2382" s="51"/>
      <c r="JZA2382" s="13"/>
      <c r="JZB2382" s="13"/>
      <c r="JZC2382" s="14"/>
      <c r="JZD2382" s="14"/>
      <c r="JZE2382" s="41"/>
      <c r="JZF2382" s="44"/>
      <c r="JZG2382" s="51"/>
      <c r="JZH2382" s="51"/>
      <c r="JZI2382" s="51"/>
      <c r="JZJ2382" s="13"/>
      <c r="JZK2382" s="13"/>
      <c r="JZL2382" s="14"/>
      <c r="JZM2382" s="14"/>
      <c r="JZN2382" s="41"/>
      <c r="JZO2382" s="44"/>
      <c r="JZP2382" s="51"/>
      <c r="JZQ2382" s="51"/>
      <c r="JZR2382" s="51"/>
      <c r="JZS2382" s="13"/>
      <c r="JZT2382" s="13"/>
      <c r="JZU2382" s="14"/>
      <c r="JZV2382" s="14"/>
      <c r="JZW2382" s="41"/>
      <c r="JZX2382" s="44"/>
      <c r="JZY2382" s="51"/>
      <c r="JZZ2382" s="51"/>
      <c r="KAA2382" s="51"/>
      <c r="KAB2382" s="13"/>
      <c r="KAC2382" s="13"/>
      <c r="KAD2382" s="14"/>
      <c r="KAE2382" s="14"/>
      <c r="KAF2382" s="41"/>
      <c r="KAG2382" s="44"/>
      <c r="KAH2382" s="51"/>
      <c r="KAI2382" s="51"/>
      <c r="KAJ2382" s="51"/>
      <c r="KAK2382" s="13"/>
      <c r="KAL2382" s="13"/>
      <c r="KAM2382" s="14"/>
      <c r="KAN2382" s="14"/>
      <c r="KAO2382" s="41"/>
      <c r="KAP2382" s="44"/>
      <c r="KAQ2382" s="51"/>
      <c r="KAR2382" s="51"/>
      <c r="KAS2382" s="51"/>
      <c r="KAT2382" s="13"/>
      <c r="KAU2382" s="13"/>
      <c r="KAV2382" s="14"/>
      <c r="KAW2382" s="14"/>
      <c r="KAX2382" s="41"/>
      <c r="KAY2382" s="44"/>
      <c r="KAZ2382" s="51"/>
      <c r="KBA2382" s="51"/>
      <c r="KBB2382" s="51"/>
      <c r="KBC2382" s="13"/>
      <c r="KBD2382" s="13"/>
      <c r="KBE2382" s="14"/>
      <c r="KBF2382" s="14"/>
      <c r="KBG2382" s="41"/>
      <c r="KBH2382" s="44"/>
      <c r="KBI2382" s="51"/>
      <c r="KBJ2382" s="51"/>
      <c r="KBK2382" s="51"/>
      <c r="KBL2382" s="13"/>
      <c r="KBM2382" s="13"/>
      <c r="KBN2382" s="14"/>
      <c r="KBO2382" s="14"/>
      <c r="KBP2382" s="41"/>
      <c r="KBQ2382" s="44"/>
      <c r="KBR2382" s="51"/>
      <c r="KBS2382" s="51"/>
      <c r="KBT2382" s="51"/>
      <c r="KBU2382" s="13"/>
      <c r="KBV2382" s="13"/>
      <c r="KBW2382" s="14"/>
      <c r="KBX2382" s="14"/>
      <c r="KBY2382" s="41"/>
      <c r="KBZ2382" s="44"/>
      <c r="KCA2382" s="51"/>
      <c r="KCB2382" s="51"/>
      <c r="KCC2382" s="51"/>
      <c r="KCD2382" s="13"/>
      <c r="KCE2382" s="13"/>
      <c r="KCF2382" s="14"/>
      <c r="KCG2382" s="14"/>
      <c r="KCH2382" s="41"/>
      <c r="KCI2382" s="44"/>
      <c r="KCJ2382" s="51"/>
      <c r="KCK2382" s="51"/>
      <c r="KCL2382" s="51"/>
      <c r="KCM2382" s="13"/>
      <c r="KCN2382" s="13"/>
      <c r="KCO2382" s="14"/>
      <c r="KCP2382" s="14"/>
      <c r="KCQ2382" s="41"/>
      <c r="KCR2382" s="44"/>
      <c r="KCS2382" s="51"/>
      <c r="KCT2382" s="51"/>
      <c r="KCU2382" s="51"/>
      <c r="KCV2382" s="13"/>
      <c r="KCW2382" s="13"/>
      <c r="KCX2382" s="14"/>
      <c r="KCY2382" s="14"/>
      <c r="KCZ2382" s="41"/>
      <c r="KDA2382" s="44"/>
      <c r="KDB2382" s="51"/>
      <c r="KDC2382" s="51"/>
      <c r="KDD2382" s="51"/>
      <c r="KDE2382" s="13"/>
      <c r="KDF2382" s="13"/>
      <c r="KDG2382" s="14"/>
      <c r="KDH2382" s="14"/>
      <c r="KDI2382" s="41"/>
      <c r="KDJ2382" s="44"/>
      <c r="KDK2382" s="51"/>
      <c r="KDL2382" s="51"/>
      <c r="KDM2382" s="51"/>
      <c r="KDN2382" s="13"/>
      <c r="KDO2382" s="13"/>
      <c r="KDP2382" s="14"/>
      <c r="KDQ2382" s="14"/>
      <c r="KDR2382" s="41"/>
      <c r="KDS2382" s="44"/>
      <c r="KDT2382" s="51"/>
      <c r="KDU2382" s="51"/>
      <c r="KDV2382" s="51"/>
      <c r="KDW2382" s="13"/>
      <c r="KDX2382" s="13"/>
      <c r="KDY2382" s="14"/>
      <c r="KDZ2382" s="14"/>
      <c r="KEA2382" s="41"/>
      <c r="KEB2382" s="44"/>
      <c r="KEC2382" s="51"/>
      <c r="KED2382" s="51"/>
      <c r="KEE2382" s="51"/>
      <c r="KEF2382" s="13"/>
      <c r="KEG2382" s="13"/>
      <c r="KEH2382" s="14"/>
      <c r="KEI2382" s="14"/>
      <c r="KEJ2382" s="41"/>
      <c r="KEK2382" s="44"/>
      <c r="KEL2382" s="51"/>
      <c r="KEM2382" s="51"/>
      <c r="KEN2382" s="51"/>
      <c r="KEO2382" s="13"/>
      <c r="KEP2382" s="13"/>
      <c r="KEQ2382" s="14"/>
      <c r="KER2382" s="14"/>
      <c r="KES2382" s="41"/>
      <c r="KET2382" s="44"/>
      <c r="KEU2382" s="51"/>
      <c r="KEV2382" s="51"/>
      <c r="KEW2382" s="51"/>
      <c r="KEX2382" s="13"/>
      <c r="KEY2382" s="13"/>
      <c r="KEZ2382" s="14"/>
      <c r="KFA2382" s="14"/>
      <c r="KFB2382" s="41"/>
      <c r="KFC2382" s="44"/>
      <c r="KFD2382" s="51"/>
      <c r="KFE2382" s="51"/>
      <c r="KFF2382" s="51"/>
      <c r="KFG2382" s="13"/>
      <c r="KFH2382" s="13"/>
      <c r="KFI2382" s="14"/>
      <c r="KFJ2382" s="14"/>
      <c r="KFK2382" s="41"/>
      <c r="KFL2382" s="44"/>
      <c r="KFM2382" s="51"/>
      <c r="KFN2382" s="51"/>
      <c r="KFO2382" s="51"/>
      <c r="KFP2382" s="13"/>
      <c r="KFQ2382" s="13"/>
      <c r="KFR2382" s="14"/>
      <c r="KFS2382" s="14"/>
      <c r="KFT2382" s="41"/>
      <c r="KFU2382" s="44"/>
      <c r="KFV2382" s="51"/>
      <c r="KFW2382" s="51"/>
      <c r="KFX2382" s="51"/>
      <c r="KFY2382" s="13"/>
      <c r="KFZ2382" s="13"/>
      <c r="KGA2382" s="14"/>
      <c r="KGB2382" s="14"/>
      <c r="KGC2382" s="41"/>
      <c r="KGD2382" s="44"/>
      <c r="KGE2382" s="51"/>
      <c r="KGF2382" s="51"/>
      <c r="KGG2382" s="51"/>
      <c r="KGH2382" s="13"/>
      <c r="KGI2382" s="13"/>
      <c r="KGJ2382" s="14"/>
      <c r="KGK2382" s="14"/>
      <c r="KGL2382" s="41"/>
      <c r="KGM2382" s="44"/>
      <c r="KGN2382" s="51"/>
      <c r="KGO2382" s="51"/>
      <c r="KGP2382" s="51"/>
      <c r="KGQ2382" s="13"/>
      <c r="KGR2382" s="13"/>
      <c r="KGS2382" s="14"/>
      <c r="KGT2382" s="14"/>
      <c r="KGU2382" s="41"/>
      <c r="KGV2382" s="44"/>
      <c r="KGW2382" s="51"/>
      <c r="KGX2382" s="51"/>
      <c r="KGY2382" s="51"/>
      <c r="KGZ2382" s="13"/>
      <c r="KHA2382" s="13"/>
      <c r="KHB2382" s="14"/>
      <c r="KHC2382" s="14"/>
      <c r="KHD2382" s="41"/>
      <c r="KHE2382" s="44"/>
      <c r="KHF2382" s="51"/>
      <c r="KHG2382" s="51"/>
      <c r="KHH2382" s="51"/>
      <c r="KHI2382" s="13"/>
      <c r="KHJ2382" s="13"/>
      <c r="KHK2382" s="14"/>
      <c r="KHL2382" s="14"/>
      <c r="KHM2382" s="41"/>
      <c r="KHN2382" s="44"/>
      <c r="KHO2382" s="51"/>
      <c r="KHP2382" s="51"/>
      <c r="KHQ2382" s="51"/>
      <c r="KHR2382" s="13"/>
      <c r="KHS2382" s="13"/>
      <c r="KHT2382" s="14"/>
      <c r="KHU2382" s="14"/>
      <c r="KHV2382" s="41"/>
      <c r="KHW2382" s="44"/>
      <c r="KHX2382" s="51"/>
      <c r="KHY2382" s="51"/>
      <c r="KHZ2382" s="51"/>
      <c r="KIA2382" s="13"/>
      <c r="KIB2382" s="13"/>
      <c r="KIC2382" s="14"/>
      <c r="KID2382" s="14"/>
      <c r="KIE2382" s="41"/>
      <c r="KIF2382" s="44"/>
      <c r="KIG2382" s="51"/>
      <c r="KIH2382" s="51"/>
      <c r="KII2382" s="51"/>
      <c r="KIJ2382" s="13"/>
      <c r="KIK2382" s="13"/>
      <c r="KIL2382" s="14"/>
      <c r="KIM2382" s="14"/>
      <c r="KIN2382" s="41"/>
      <c r="KIO2382" s="44"/>
      <c r="KIP2382" s="51"/>
      <c r="KIQ2382" s="51"/>
      <c r="KIR2382" s="51"/>
      <c r="KIS2382" s="13"/>
      <c r="KIT2382" s="13"/>
      <c r="KIU2382" s="14"/>
      <c r="KIV2382" s="14"/>
      <c r="KIW2382" s="41"/>
      <c r="KIX2382" s="44"/>
      <c r="KIY2382" s="51"/>
      <c r="KIZ2382" s="51"/>
      <c r="KJA2382" s="51"/>
      <c r="KJB2382" s="13"/>
      <c r="KJC2382" s="13"/>
      <c r="KJD2382" s="14"/>
      <c r="KJE2382" s="14"/>
      <c r="KJF2382" s="41"/>
      <c r="KJG2382" s="44"/>
      <c r="KJH2382" s="51"/>
      <c r="KJI2382" s="51"/>
      <c r="KJJ2382" s="51"/>
      <c r="KJK2382" s="13"/>
      <c r="KJL2382" s="13"/>
      <c r="KJM2382" s="14"/>
      <c r="KJN2382" s="14"/>
      <c r="KJO2382" s="41"/>
      <c r="KJP2382" s="44"/>
      <c r="KJQ2382" s="51"/>
      <c r="KJR2382" s="51"/>
      <c r="KJS2382" s="51"/>
      <c r="KJT2382" s="13"/>
      <c r="KJU2382" s="13"/>
      <c r="KJV2382" s="14"/>
      <c r="KJW2382" s="14"/>
      <c r="KJX2382" s="41"/>
      <c r="KJY2382" s="44"/>
      <c r="KJZ2382" s="51"/>
      <c r="KKA2382" s="51"/>
      <c r="KKB2382" s="51"/>
      <c r="KKC2382" s="13"/>
      <c r="KKD2382" s="13"/>
      <c r="KKE2382" s="14"/>
      <c r="KKF2382" s="14"/>
      <c r="KKG2382" s="41"/>
      <c r="KKH2382" s="44"/>
      <c r="KKI2382" s="51"/>
      <c r="KKJ2382" s="51"/>
      <c r="KKK2382" s="51"/>
      <c r="KKL2382" s="13"/>
      <c r="KKM2382" s="13"/>
      <c r="KKN2382" s="14"/>
      <c r="KKO2382" s="14"/>
      <c r="KKP2382" s="41"/>
      <c r="KKQ2382" s="44"/>
      <c r="KKR2382" s="51"/>
      <c r="KKS2382" s="51"/>
      <c r="KKT2382" s="51"/>
      <c r="KKU2382" s="13"/>
      <c r="KKV2382" s="13"/>
      <c r="KKW2382" s="14"/>
      <c r="KKX2382" s="14"/>
      <c r="KKY2382" s="41"/>
      <c r="KKZ2382" s="44"/>
      <c r="KLA2382" s="51"/>
      <c r="KLB2382" s="51"/>
      <c r="KLC2382" s="51"/>
      <c r="KLD2382" s="13"/>
      <c r="KLE2382" s="13"/>
      <c r="KLF2382" s="14"/>
      <c r="KLG2382" s="14"/>
      <c r="KLH2382" s="41"/>
      <c r="KLI2382" s="44"/>
      <c r="KLJ2382" s="51"/>
      <c r="KLK2382" s="51"/>
      <c r="KLL2382" s="51"/>
      <c r="KLM2382" s="13"/>
      <c r="KLN2382" s="13"/>
      <c r="KLO2382" s="14"/>
      <c r="KLP2382" s="14"/>
      <c r="KLQ2382" s="41"/>
      <c r="KLR2382" s="44"/>
      <c r="KLS2382" s="51"/>
      <c r="KLT2382" s="51"/>
      <c r="KLU2382" s="51"/>
      <c r="KLV2382" s="13"/>
      <c r="KLW2382" s="13"/>
      <c r="KLX2382" s="14"/>
      <c r="KLY2382" s="14"/>
      <c r="KLZ2382" s="41"/>
      <c r="KMA2382" s="44"/>
      <c r="KMB2382" s="51"/>
      <c r="KMC2382" s="51"/>
      <c r="KMD2382" s="51"/>
      <c r="KME2382" s="13"/>
      <c r="KMF2382" s="13"/>
      <c r="KMG2382" s="14"/>
      <c r="KMH2382" s="14"/>
      <c r="KMI2382" s="41"/>
      <c r="KMJ2382" s="44"/>
      <c r="KMK2382" s="51"/>
      <c r="KML2382" s="51"/>
      <c r="KMM2382" s="51"/>
      <c r="KMN2382" s="13"/>
      <c r="KMO2382" s="13"/>
      <c r="KMP2382" s="14"/>
      <c r="KMQ2382" s="14"/>
      <c r="KMR2382" s="41"/>
      <c r="KMS2382" s="44"/>
      <c r="KMT2382" s="51"/>
      <c r="KMU2382" s="51"/>
      <c r="KMV2382" s="51"/>
      <c r="KMW2382" s="13"/>
      <c r="KMX2382" s="13"/>
      <c r="KMY2382" s="14"/>
      <c r="KMZ2382" s="14"/>
      <c r="KNA2382" s="41"/>
      <c r="KNB2382" s="44"/>
      <c r="KNC2382" s="51"/>
      <c r="KND2382" s="51"/>
      <c r="KNE2382" s="51"/>
      <c r="KNF2382" s="13"/>
      <c r="KNG2382" s="13"/>
      <c r="KNH2382" s="14"/>
      <c r="KNI2382" s="14"/>
      <c r="KNJ2382" s="41"/>
      <c r="KNK2382" s="44"/>
      <c r="KNL2382" s="51"/>
      <c r="KNM2382" s="51"/>
      <c r="KNN2382" s="51"/>
      <c r="KNO2382" s="13"/>
      <c r="KNP2382" s="13"/>
      <c r="KNQ2382" s="14"/>
      <c r="KNR2382" s="14"/>
      <c r="KNS2382" s="41"/>
      <c r="KNT2382" s="44"/>
      <c r="KNU2382" s="51"/>
      <c r="KNV2382" s="51"/>
      <c r="KNW2382" s="51"/>
      <c r="KNX2382" s="13"/>
      <c r="KNY2382" s="13"/>
      <c r="KNZ2382" s="14"/>
      <c r="KOA2382" s="14"/>
      <c r="KOB2382" s="41"/>
      <c r="KOC2382" s="44"/>
      <c r="KOD2382" s="51"/>
      <c r="KOE2382" s="51"/>
      <c r="KOF2382" s="51"/>
      <c r="KOG2382" s="13"/>
      <c r="KOH2382" s="13"/>
      <c r="KOI2382" s="14"/>
      <c r="KOJ2382" s="14"/>
      <c r="KOK2382" s="41"/>
      <c r="KOL2382" s="44"/>
      <c r="KOM2382" s="51"/>
      <c r="KON2382" s="51"/>
      <c r="KOO2382" s="51"/>
      <c r="KOP2382" s="13"/>
      <c r="KOQ2382" s="13"/>
      <c r="KOR2382" s="14"/>
      <c r="KOS2382" s="14"/>
      <c r="KOT2382" s="41"/>
      <c r="KOU2382" s="44"/>
      <c r="KOV2382" s="51"/>
      <c r="KOW2382" s="51"/>
      <c r="KOX2382" s="51"/>
      <c r="KOY2382" s="13"/>
      <c r="KOZ2382" s="13"/>
      <c r="KPA2382" s="14"/>
      <c r="KPB2382" s="14"/>
      <c r="KPC2382" s="41"/>
      <c r="KPD2382" s="44"/>
      <c r="KPE2382" s="51"/>
      <c r="KPF2382" s="51"/>
      <c r="KPG2382" s="51"/>
      <c r="KPH2382" s="13"/>
      <c r="KPI2382" s="13"/>
      <c r="KPJ2382" s="14"/>
      <c r="KPK2382" s="14"/>
      <c r="KPL2382" s="41"/>
      <c r="KPM2382" s="44"/>
      <c r="KPN2382" s="51"/>
      <c r="KPO2382" s="51"/>
      <c r="KPP2382" s="51"/>
      <c r="KPQ2382" s="13"/>
      <c r="KPR2382" s="13"/>
      <c r="KPS2382" s="14"/>
      <c r="KPT2382" s="14"/>
      <c r="KPU2382" s="41"/>
      <c r="KPV2382" s="44"/>
      <c r="KPW2382" s="51"/>
      <c r="KPX2382" s="51"/>
      <c r="KPY2382" s="51"/>
      <c r="KPZ2382" s="13"/>
      <c r="KQA2382" s="13"/>
      <c r="KQB2382" s="14"/>
      <c r="KQC2382" s="14"/>
      <c r="KQD2382" s="41"/>
      <c r="KQE2382" s="44"/>
      <c r="KQF2382" s="51"/>
      <c r="KQG2382" s="51"/>
      <c r="KQH2382" s="51"/>
      <c r="KQI2382" s="13"/>
      <c r="KQJ2382" s="13"/>
      <c r="KQK2382" s="14"/>
      <c r="KQL2382" s="14"/>
      <c r="KQM2382" s="41"/>
      <c r="KQN2382" s="44"/>
      <c r="KQO2382" s="51"/>
      <c r="KQP2382" s="51"/>
      <c r="KQQ2382" s="51"/>
      <c r="KQR2382" s="13"/>
      <c r="KQS2382" s="13"/>
      <c r="KQT2382" s="14"/>
      <c r="KQU2382" s="14"/>
      <c r="KQV2382" s="41"/>
      <c r="KQW2382" s="44"/>
      <c r="KQX2382" s="51"/>
      <c r="KQY2382" s="51"/>
      <c r="KQZ2382" s="51"/>
      <c r="KRA2382" s="13"/>
      <c r="KRB2382" s="13"/>
      <c r="KRC2382" s="14"/>
      <c r="KRD2382" s="14"/>
      <c r="KRE2382" s="41"/>
      <c r="KRF2382" s="44"/>
      <c r="KRG2382" s="51"/>
      <c r="KRH2382" s="51"/>
      <c r="KRI2382" s="51"/>
      <c r="KRJ2382" s="13"/>
      <c r="KRK2382" s="13"/>
      <c r="KRL2382" s="14"/>
      <c r="KRM2382" s="14"/>
      <c r="KRN2382" s="41"/>
      <c r="KRO2382" s="44"/>
      <c r="KRP2382" s="51"/>
      <c r="KRQ2382" s="51"/>
      <c r="KRR2382" s="51"/>
      <c r="KRS2382" s="13"/>
      <c r="KRT2382" s="13"/>
      <c r="KRU2382" s="14"/>
      <c r="KRV2382" s="14"/>
      <c r="KRW2382" s="41"/>
      <c r="KRX2382" s="44"/>
      <c r="KRY2382" s="51"/>
      <c r="KRZ2382" s="51"/>
      <c r="KSA2382" s="51"/>
      <c r="KSB2382" s="13"/>
      <c r="KSC2382" s="13"/>
      <c r="KSD2382" s="14"/>
      <c r="KSE2382" s="14"/>
      <c r="KSF2382" s="41"/>
      <c r="KSG2382" s="44"/>
      <c r="KSH2382" s="51"/>
      <c r="KSI2382" s="51"/>
      <c r="KSJ2382" s="51"/>
      <c r="KSK2382" s="13"/>
      <c r="KSL2382" s="13"/>
      <c r="KSM2382" s="14"/>
      <c r="KSN2382" s="14"/>
      <c r="KSO2382" s="41"/>
      <c r="KSP2382" s="44"/>
      <c r="KSQ2382" s="51"/>
      <c r="KSR2382" s="51"/>
      <c r="KSS2382" s="51"/>
      <c r="KST2382" s="13"/>
      <c r="KSU2382" s="13"/>
      <c r="KSV2382" s="14"/>
      <c r="KSW2382" s="14"/>
      <c r="KSX2382" s="41"/>
      <c r="KSY2382" s="44"/>
      <c r="KSZ2382" s="51"/>
      <c r="KTA2382" s="51"/>
      <c r="KTB2382" s="51"/>
      <c r="KTC2382" s="13"/>
      <c r="KTD2382" s="13"/>
      <c r="KTE2382" s="14"/>
      <c r="KTF2382" s="14"/>
      <c r="KTG2382" s="41"/>
      <c r="KTH2382" s="44"/>
      <c r="KTI2382" s="51"/>
      <c r="KTJ2382" s="51"/>
      <c r="KTK2382" s="51"/>
      <c r="KTL2382" s="13"/>
      <c r="KTM2382" s="13"/>
      <c r="KTN2382" s="14"/>
      <c r="KTO2382" s="14"/>
      <c r="KTP2382" s="41"/>
      <c r="KTQ2382" s="44"/>
      <c r="KTR2382" s="51"/>
      <c r="KTS2382" s="51"/>
      <c r="KTT2382" s="51"/>
      <c r="KTU2382" s="13"/>
      <c r="KTV2382" s="13"/>
      <c r="KTW2382" s="14"/>
      <c r="KTX2382" s="14"/>
      <c r="KTY2382" s="41"/>
      <c r="KTZ2382" s="44"/>
      <c r="KUA2382" s="51"/>
      <c r="KUB2382" s="51"/>
      <c r="KUC2382" s="51"/>
      <c r="KUD2382" s="13"/>
      <c r="KUE2382" s="13"/>
      <c r="KUF2382" s="14"/>
      <c r="KUG2382" s="14"/>
      <c r="KUH2382" s="41"/>
      <c r="KUI2382" s="44"/>
      <c r="KUJ2382" s="51"/>
      <c r="KUK2382" s="51"/>
      <c r="KUL2382" s="51"/>
      <c r="KUM2382" s="13"/>
      <c r="KUN2382" s="13"/>
      <c r="KUO2382" s="14"/>
      <c r="KUP2382" s="14"/>
      <c r="KUQ2382" s="41"/>
      <c r="KUR2382" s="44"/>
      <c r="KUS2382" s="51"/>
      <c r="KUT2382" s="51"/>
      <c r="KUU2382" s="51"/>
      <c r="KUV2382" s="13"/>
      <c r="KUW2382" s="13"/>
      <c r="KUX2382" s="14"/>
      <c r="KUY2382" s="14"/>
      <c r="KUZ2382" s="41"/>
      <c r="KVA2382" s="44"/>
      <c r="KVB2382" s="51"/>
      <c r="KVC2382" s="51"/>
      <c r="KVD2382" s="51"/>
      <c r="KVE2382" s="13"/>
      <c r="KVF2382" s="13"/>
      <c r="KVG2382" s="14"/>
      <c r="KVH2382" s="14"/>
      <c r="KVI2382" s="41"/>
      <c r="KVJ2382" s="44"/>
      <c r="KVK2382" s="51"/>
      <c r="KVL2382" s="51"/>
      <c r="KVM2382" s="51"/>
      <c r="KVN2382" s="13"/>
      <c r="KVO2382" s="13"/>
      <c r="KVP2382" s="14"/>
      <c r="KVQ2382" s="14"/>
      <c r="KVR2382" s="41"/>
      <c r="KVS2382" s="44"/>
      <c r="KVT2382" s="51"/>
      <c r="KVU2382" s="51"/>
      <c r="KVV2382" s="51"/>
      <c r="KVW2382" s="13"/>
      <c r="KVX2382" s="13"/>
      <c r="KVY2382" s="14"/>
      <c r="KVZ2382" s="14"/>
      <c r="KWA2382" s="41"/>
      <c r="KWB2382" s="44"/>
      <c r="KWC2382" s="51"/>
      <c r="KWD2382" s="51"/>
      <c r="KWE2382" s="51"/>
      <c r="KWF2382" s="13"/>
      <c r="KWG2382" s="13"/>
      <c r="KWH2382" s="14"/>
      <c r="KWI2382" s="14"/>
      <c r="KWJ2382" s="41"/>
      <c r="KWK2382" s="44"/>
      <c r="KWL2382" s="51"/>
      <c r="KWM2382" s="51"/>
      <c r="KWN2382" s="51"/>
      <c r="KWO2382" s="13"/>
      <c r="KWP2382" s="13"/>
      <c r="KWQ2382" s="14"/>
      <c r="KWR2382" s="14"/>
      <c r="KWS2382" s="41"/>
      <c r="KWT2382" s="44"/>
      <c r="KWU2382" s="51"/>
      <c r="KWV2382" s="51"/>
      <c r="KWW2382" s="51"/>
      <c r="KWX2382" s="13"/>
      <c r="KWY2382" s="13"/>
      <c r="KWZ2382" s="14"/>
      <c r="KXA2382" s="14"/>
      <c r="KXB2382" s="41"/>
      <c r="KXC2382" s="44"/>
      <c r="KXD2382" s="51"/>
      <c r="KXE2382" s="51"/>
      <c r="KXF2382" s="51"/>
      <c r="KXG2382" s="13"/>
      <c r="KXH2382" s="13"/>
      <c r="KXI2382" s="14"/>
      <c r="KXJ2382" s="14"/>
      <c r="KXK2382" s="41"/>
      <c r="KXL2382" s="44"/>
      <c r="KXM2382" s="51"/>
      <c r="KXN2382" s="51"/>
      <c r="KXO2382" s="51"/>
      <c r="KXP2382" s="13"/>
      <c r="KXQ2382" s="13"/>
      <c r="KXR2382" s="14"/>
      <c r="KXS2382" s="14"/>
      <c r="KXT2382" s="41"/>
      <c r="KXU2382" s="44"/>
      <c r="KXV2382" s="51"/>
      <c r="KXW2382" s="51"/>
      <c r="KXX2382" s="51"/>
      <c r="KXY2382" s="13"/>
      <c r="KXZ2382" s="13"/>
      <c r="KYA2382" s="14"/>
      <c r="KYB2382" s="14"/>
      <c r="KYC2382" s="41"/>
      <c r="KYD2382" s="44"/>
      <c r="KYE2382" s="51"/>
      <c r="KYF2382" s="51"/>
      <c r="KYG2382" s="51"/>
      <c r="KYH2382" s="13"/>
      <c r="KYI2382" s="13"/>
      <c r="KYJ2382" s="14"/>
      <c r="KYK2382" s="14"/>
      <c r="KYL2382" s="41"/>
      <c r="KYM2382" s="44"/>
      <c r="KYN2382" s="51"/>
      <c r="KYO2382" s="51"/>
      <c r="KYP2382" s="51"/>
      <c r="KYQ2382" s="13"/>
      <c r="KYR2382" s="13"/>
      <c r="KYS2382" s="14"/>
      <c r="KYT2382" s="14"/>
      <c r="KYU2382" s="41"/>
      <c r="KYV2382" s="44"/>
      <c r="KYW2382" s="51"/>
      <c r="KYX2382" s="51"/>
      <c r="KYY2382" s="51"/>
      <c r="KYZ2382" s="13"/>
      <c r="KZA2382" s="13"/>
      <c r="KZB2382" s="14"/>
      <c r="KZC2382" s="14"/>
      <c r="KZD2382" s="41"/>
      <c r="KZE2382" s="44"/>
      <c r="KZF2382" s="51"/>
      <c r="KZG2382" s="51"/>
      <c r="KZH2382" s="51"/>
      <c r="KZI2382" s="13"/>
      <c r="KZJ2382" s="13"/>
      <c r="KZK2382" s="14"/>
      <c r="KZL2382" s="14"/>
      <c r="KZM2382" s="41"/>
      <c r="KZN2382" s="44"/>
      <c r="KZO2382" s="51"/>
      <c r="KZP2382" s="51"/>
      <c r="KZQ2382" s="51"/>
      <c r="KZR2382" s="13"/>
      <c r="KZS2382" s="13"/>
      <c r="KZT2382" s="14"/>
      <c r="KZU2382" s="14"/>
      <c r="KZV2382" s="41"/>
      <c r="KZW2382" s="44"/>
      <c r="KZX2382" s="51"/>
      <c r="KZY2382" s="51"/>
      <c r="KZZ2382" s="51"/>
      <c r="LAA2382" s="13"/>
      <c r="LAB2382" s="13"/>
      <c r="LAC2382" s="14"/>
      <c r="LAD2382" s="14"/>
      <c r="LAE2382" s="41"/>
      <c r="LAF2382" s="44"/>
      <c r="LAG2382" s="51"/>
      <c r="LAH2382" s="51"/>
      <c r="LAI2382" s="51"/>
      <c r="LAJ2382" s="13"/>
      <c r="LAK2382" s="13"/>
      <c r="LAL2382" s="14"/>
      <c r="LAM2382" s="14"/>
      <c r="LAN2382" s="41"/>
      <c r="LAO2382" s="44"/>
      <c r="LAP2382" s="51"/>
      <c r="LAQ2382" s="51"/>
      <c r="LAR2382" s="51"/>
      <c r="LAS2382" s="13"/>
      <c r="LAT2382" s="13"/>
      <c r="LAU2382" s="14"/>
      <c r="LAV2382" s="14"/>
      <c r="LAW2382" s="41"/>
      <c r="LAX2382" s="44"/>
      <c r="LAY2382" s="51"/>
      <c r="LAZ2382" s="51"/>
      <c r="LBA2382" s="51"/>
      <c r="LBB2382" s="13"/>
      <c r="LBC2382" s="13"/>
      <c r="LBD2382" s="14"/>
      <c r="LBE2382" s="14"/>
      <c r="LBF2382" s="41"/>
      <c r="LBG2382" s="44"/>
      <c r="LBH2382" s="51"/>
      <c r="LBI2382" s="51"/>
      <c r="LBJ2382" s="51"/>
      <c r="LBK2382" s="13"/>
      <c r="LBL2382" s="13"/>
      <c r="LBM2382" s="14"/>
      <c r="LBN2382" s="14"/>
      <c r="LBO2382" s="41"/>
      <c r="LBP2382" s="44"/>
      <c r="LBQ2382" s="51"/>
      <c r="LBR2382" s="51"/>
      <c r="LBS2382" s="51"/>
      <c r="LBT2382" s="13"/>
      <c r="LBU2382" s="13"/>
      <c r="LBV2382" s="14"/>
      <c r="LBW2382" s="14"/>
      <c r="LBX2382" s="41"/>
      <c r="LBY2382" s="44"/>
      <c r="LBZ2382" s="51"/>
      <c r="LCA2382" s="51"/>
      <c r="LCB2382" s="51"/>
      <c r="LCC2382" s="13"/>
      <c r="LCD2382" s="13"/>
      <c r="LCE2382" s="14"/>
      <c r="LCF2382" s="14"/>
      <c r="LCG2382" s="41"/>
      <c r="LCH2382" s="44"/>
      <c r="LCI2382" s="51"/>
      <c r="LCJ2382" s="51"/>
      <c r="LCK2382" s="51"/>
      <c r="LCL2382" s="13"/>
      <c r="LCM2382" s="13"/>
      <c r="LCN2382" s="14"/>
      <c r="LCO2382" s="14"/>
      <c r="LCP2382" s="41"/>
      <c r="LCQ2382" s="44"/>
      <c r="LCR2382" s="51"/>
      <c r="LCS2382" s="51"/>
      <c r="LCT2382" s="51"/>
      <c r="LCU2382" s="13"/>
      <c r="LCV2382" s="13"/>
      <c r="LCW2382" s="14"/>
      <c r="LCX2382" s="14"/>
      <c r="LCY2382" s="41"/>
      <c r="LCZ2382" s="44"/>
      <c r="LDA2382" s="51"/>
      <c r="LDB2382" s="51"/>
      <c r="LDC2382" s="51"/>
      <c r="LDD2382" s="13"/>
      <c r="LDE2382" s="13"/>
      <c r="LDF2382" s="14"/>
      <c r="LDG2382" s="14"/>
      <c r="LDH2382" s="41"/>
      <c r="LDI2382" s="44"/>
      <c r="LDJ2382" s="51"/>
      <c r="LDK2382" s="51"/>
      <c r="LDL2382" s="51"/>
      <c r="LDM2382" s="13"/>
      <c r="LDN2382" s="13"/>
      <c r="LDO2382" s="14"/>
      <c r="LDP2382" s="14"/>
      <c r="LDQ2382" s="41"/>
      <c r="LDR2382" s="44"/>
      <c r="LDS2382" s="51"/>
      <c r="LDT2382" s="51"/>
      <c r="LDU2382" s="51"/>
      <c r="LDV2382" s="13"/>
      <c r="LDW2382" s="13"/>
      <c r="LDX2382" s="14"/>
      <c r="LDY2382" s="14"/>
      <c r="LDZ2382" s="41"/>
      <c r="LEA2382" s="44"/>
      <c r="LEB2382" s="51"/>
      <c r="LEC2382" s="51"/>
      <c r="LED2382" s="51"/>
      <c r="LEE2382" s="13"/>
      <c r="LEF2382" s="13"/>
      <c r="LEG2382" s="14"/>
      <c r="LEH2382" s="14"/>
      <c r="LEI2382" s="41"/>
      <c r="LEJ2382" s="44"/>
      <c r="LEK2382" s="51"/>
      <c r="LEL2382" s="51"/>
      <c r="LEM2382" s="51"/>
      <c r="LEN2382" s="13"/>
      <c r="LEO2382" s="13"/>
      <c r="LEP2382" s="14"/>
      <c r="LEQ2382" s="14"/>
      <c r="LER2382" s="41"/>
      <c r="LES2382" s="44"/>
      <c r="LET2382" s="51"/>
      <c r="LEU2382" s="51"/>
      <c r="LEV2382" s="51"/>
      <c r="LEW2382" s="13"/>
      <c r="LEX2382" s="13"/>
      <c r="LEY2382" s="14"/>
      <c r="LEZ2382" s="14"/>
      <c r="LFA2382" s="41"/>
      <c r="LFB2382" s="44"/>
      <c r="LFC2382" s="51"/>
      <c r="LFD2382" s="51"/>
      <c r="LFE2382" s="51"/>
      <c r="LFF2382" s="13"/>
      <c r="LFG2382" s="13"/>
      <c r="LFH2382" s="14"/>
      <c r="LFI2382" s="14"/>
      <c r="LFJ2382" s="41"/>
      <c r="LFK2382" s="44"/>
      <c r="LFL2382" s="51"/>
      <c r="LFM2382" s="51"/>
      <c r="LFN2382" s="51"/>
      <c r="LFO2382" s="13"/>
      <c r="LFP2382" s="13"/>
      <c r="LFQ2382" s="14"/>
      <c r="LFR2382" s="14"/>
      <c r="LFS2382" s="41"/>
      <c r="LFT2382" s="44"/>
      <c r="LFU2382" s="51"/>
      <c r="LFV2382" s="51"/>
      <c r="LFW2382" s="51"/>
      <c r="LFX2382" s="13"/>
      <c r="LFY2382" s="13"/>
      <c r="LFZ2382" s="14"/>
      <c r="LGA2382" s="14"/>
      <c r="LGB2382" s="41"/>
      <c r="LGC2382" s="44"/>
      <c r="LGD2382" s="51"/>
      <c r="LGE2382" s="51"/>
      <c r="LGF2382" s="51"/>
      <c r="LGG2382" s="13"/>
      <c r="LGH2382" s="13"/>
      <c r="LGI2382" s="14"/>
      <c r="LGJ2382" s="14"/>
      <c r="LGK2382" s="41"/>
      <c r="LGL2382" s="44"/>
      <c r="LGM2382" s="51"/>
      <c r="LGN2382" s="51"/>
      <c r="LGO2382" s="51"/>
      <c r="LGP2382" s="13"/>
      <c r="LGQ2382" s="13"/>
      <c r="LGR2382" s="14"/>
      <c r="LGS2382" s="14"/>
      <c r="LGT2382" s="41"/>
      <c r="LGU2382" s="44"/>
      <c r="LGV2382" s="51"/>
      <c r="LGW2382" s="51"/>
      <c r="LGX2382" s="51"/>
      <c r="LGY2382" s="13"/>
      <c r="LGZ2382" s="13"/>
      <c r="LHA2382" s="14"/>
      <c r="LHB2382" s="14"/>
      <c r="LHC2382" s="41"/>
      <c r="LHD2382" s="44"/>
      <c r="LHE2382" s="51"/>
      <c r="LHF2382" s="51"/>
      <c r="LHG2382" s="51"/>
      <c r="LHH2382" s="13"/>
      <c r="LHI2382" s="13"/>
      <c r="LHJ2382" s="14"/>
      <c r="LHK2382" s="14"/>
      <c r="LHL2382" s="41"/>
      <c r="LHM2382" s="44"/>
      <c r="LHN2382" s="51"/>
      <c r="LHO2382" s="51"/>
      <c r="LHP2382" s="51"/>
      <c r="LHQ2382" s="13"/>
      <c r="LHR2382" s="13"/>
      <c r="LHS2382" s="14"/>
      <c r="LHT2382" s="14"/>
      <c r="LHU2382" s="41"/>
      <c r="LHV2382" s="44"/>
      <c r="LHW2382" s="51"/>
      <c r="LHX2382" s="51"/>
      <c r="LHY2382" s="51"/>
      <c r="LHZ2382" s="13"/>
      <c r="LIA2382" s="13"/>
      <c r="LIB2382" s="14"/>
      <c r="LIC2382" s="14"/>
      <c r="LID2382" s="41"/>
      <c r="LIE2382" s="44"/>
      <c r="LIF2382" s="51"/>
      <c r="LIG2382" s="51"/>
      <c r="LIH2382" s="51"/>
      <c r="LII2382" s="13"/>
      <c r="LIJ2382" s="13"/>
      <c r="LIK2382" s="14"/>
      <c r="LIL2382" s="14"/>
      <c r="LIM2382" s="41"/>
      <c r="LIN2382" s="44"/>
      <c r="LIO2382" s="51"/>
      <c r="LIP2382" s="51"/>
      <c r="LIQ2382" s="51"/>
      <c r="LIR2382" s="13"/>
      <c r="LIS2382" s="13"/>
      <c r="LIT2382" s="14"/>
      <c r="LIU2382" s="14"/>
      <c r="LIV2382" s="41"/>
      <c r="LIW2382" s="44"/>
      <c r="LIX2382" s="51"/>
      <c r="LIY2382" s="51"/>
      <c r="LIZ2382" s="51"/>
      <c r="LJA2382" s="13"/>
      <c r="LJB2382" s="13"/>
      <c r="LJC2382" s="14"/>
      <c r="LJD2382" s="14"/>
      <c r="LJE2382" s="41"/>
      <c r="LJF2382" s="44"/>
      <c r="LJG2382" s="51"/>
      <c r="LJH2382" s="51"/>
      <c r="LJI2382" s="51"/>
      <c r="LJJ2382" s="13"/>
      <c r="LJK2382" s="13"/>
      <c r="LJL2382" s="14"/>
      <c r="LJM2382" s="14"/>
      <c r="LJN2382" s="41"/>
      <c r="LJO2382" s="44"/>
      <c r="LJP2382" s="51"/>
      <c r="LJQ2382" s="51"/>
      <c r="LJR2382" s="51"/>
      <c r="LJS2382" s="13"/>
      <c r="LJT2382" s="13"/>
      <c r="LJU2382" s="14"/>
      <c r="LJV2382" s="14"/>
      <c r="LJW2382" s="41"/>
      <c r="LJX2382" s="44"/>
      <c r="LJY2382" s="51"/>
      <c r="LJZ2382" s="51"/>
      <c r="LKA2382" s="51"/>
      <c r="LKB2382" s="13"/>
      <c r="LKC2382" s="13"/>
      <c r="LKD2382" s="14"/>
      <c r="LKE2382" s="14"/>
      <c r="LKF2382" s="41"/>
      <c r="LKG2382" s="44"/>
      <c r="LKH2382" s="51"/>
      <c r="LKI2382" s="51"/>
      <c r="LKJ2382" s="51"/>
      <c r="LKK2382" s="13"/>
      <c r="LKL2382" s="13"/>
      <c r="LKM2382" s="14"/>
      <c r="LKN2382" s="14"/>
      <c r="LKO2382" s="41"/>
      <c r="LKP2382" s="44"/>
      <c r="LKQ2382" s="51"/>
      <c r="LKR2382" s="51"/>
      <c r="LKS2382" s="51"/>
      <c r="LKT2382" s="13"/>
      <c r="LKU2382" s="13"/>
      <c r="LKV2382" s="14"/>
      <c r="LKW2382" s="14"/>
      <c r="LKX2382" s="41"/>
      <c r="LKY2382" s="44"/>
      <c r="LKZ2382" s="51"/>
      <c r="LLA2382" s="51"/>
      <c r="LLB2382" s="51"/>
      <c r="LLC2382" s="13"/>
      <c r="LLD2382" s="13"/>
      <c r="LLE2382" s="14"/>
      <c r="LLF2382" s="14"/>
      <c r="LLG2382" s="41"/>
      <c r="LLH2382" s="44"/>
      <c r="LLI2382" s="51"/>
      <c r="LLJ2382" s="51"/>
      <c r="LLK2382" s="51"/>
      <c r="LLL2382" s="13"/>
      <c r="LLM2382" s="13"/>
      <c r="LLN2382" s="14"/>
      <c r="LLO2382" s="14"/>
      <c r="LLP2382" s="41"/>
      <c r="LLQ2382" s="44"/>
      <c r="LLR2382" s="51"/>
      <c r="LLS2382" s="51"/>
      <c r="LLT2382" s="51"/>
      <c r="LLU2382" s="13"/>
      <c r="LLV2382" s="13"/>
      <c r="LLW2382" s="14"/>
      <c r="LLX2382" s="14"/>
      <c r="LLY2382" s="41"/>
      <c r="LLZ2382" s="44"/>
      <c r="LMA2382" s="51"/>
      <c r="LMB2382" s="51"/>
      <c r="LMC2382" s="51"/>
      <c r="LMD2382" s="13"/>
      <c r="LME2382" s="13"/>
      <c r="LMF2382" s="14"/>
      <c r="LMG2382" s="14"/>
      <c r="LMH2382" s="41"/>
      <c r="LMI2382" s="44"/>
      <c r="LMJ2382" s="51"/>
      <c r="LMK2382" s="51"/>
      <c r="LML2382" s="51"/>
      <c r="LMM2382" s="13"/>
      <c r="LMN2382" s="13"/>
      <c r="LMO2382" s="14"/>
      <c r="LMP2382" s="14"/>
      <c r="LMQ2382" s="41"/>
      <c r="LMR2382" s="44"/>
      <c r="LMS2382" s="51"/>
      <c r="LMT2382" s="51"/>
      <c r="LMU2382" s="51"/>
      <c r="LMV2382" s="13"/>
      <c r="LMW2382" s="13"/>
      <c r="LMX2382" s="14"/>
      <c r="LMY2382" s="14"/>
      <c r="LMZ2382" s="41"/>
      <c r="LNA2382" s="44"/>
      <c r="LNB2382" s="51"/>
      <c r="LNC2382" s="51"/>
      <c r="LND2382" s="51"/>
      <c r="LNE2382" s="13"/>
      <c r="LNF2382" s="13"/>
      <c r="LNG2382" s="14"/>
      <c r="LNH2382" s="14"/>
      <c r="LNI2382" s="41"/>
      <c r="LNJ2382" s="44"/>
      <c r="LNK2382" s="51"/>
      <c r="LNL2382" s="51"/>
      <c r="LNM2382" s="51"/>
      <c r="LNN2382" s="13"/>
      <c r="LNO2382" s="13"/>
      <c r="LNP2382" s="14"/>
      <c r="LNQ2382" s="14"/>
      <c r="LNR2382" s="41"/>
      <c r="LNS2382" s="44"/>
      <c r="LNT2382" s="51"/>
      <c r="LNU2382" s="51"/>
      <c r="LNV2382" s="51"/>
      <c r="LNW2382" s="13"/>
      <c r="LNX2382" s="13"/>
      <c r="LNY2382" s="14"/>
      <c r="LNZ2382" s="14"/>
      <c r="LOA2382" s="41"/>
      <c r="LOB2382" s="44"/>
      <c r="LOC2382" s="51"/>
      <c r="LOD2382" s="51"/>
      <c r="LOE2382" s="51"/>
      <c r="LOF2382" s="13"/>
      <c r="LOG2382" s="13"/>
      <c r="LOH2382" s="14"/>
      <c r="LOI2382" s="14"/>
      <c r="LOJ2382" s="41"/>
      <c r="LOK2382" s="44"/>
      <c r="LOL2382" s="51"/>
      <c r="LOM2382" s="51"/>
      <c r="LON2382" s="51"/>
      <c r="LOO2382" s="13"/>
      <c r="LOP2382" s="13"/>
      <c r="LOQ2382" s="14"/>
      <c r="LOR2382" s="14"/>
      <c r="LOS2382" s="41"/>
      <c r="LOT2382" s="44"/>
      <c r="LOU2382" s="51"/>
      <c r="LOV2382" s="51"/>
      <c r="LOW2382" s="51"/>
      <c r="LOX2382" s="13"/>
      <c r="LOY2382" s="13"/>
      <c r="LOZ2382" s="14"/>
      <c r="LPA2382" s="14"/>
      <c r="LPB2382" s="41"/>
      <c r="LPC2382" s="44"/>
      <c r="LPD2382" s="51"/>
      <c r="LPE2382" s="51"/>
      <c r="LPF2382" s="51"/>
      <c r="LPG2382" s="13"/>
      <c r="LPH2382" s="13"/>
      <c r="LPI2382" s="14"/>
      <c r="LPJ2382" s="14"/>
      <c r="LPK2382" s="41"/>
      <c r="LPL2382" s="44"/>
      <c r="LPM2382" s="51"/>
      <c r="LPN2382" s="51"/>
      <c r="LPO2382" s="51"/>
      <c r="LPP2382" s="13"/>
      <c r="LPQ2382" s="13"/>
      <c r="LPR2382" s="14"/>
      <c r="LPS2382" s="14"/>
      <c r="LPT2382" s="41"/>
      <c r="LPU2382" s="44"/>
      <c r="LPV2382" s="51"/>
      <c r="LPW2382" s="51"/>
      <c r="LPX2382" s="51"/>
      <c r="LPY2382" s="13"/>
      <c r="LPZ2382" s="13"/>
      <c r="LQA2382" s="14"/>
      <c r="LQB2382" s="14"/>
      <c r="LQC2382" s="41"/>
      <c r="LQD2382" s="44"/>
      <c r="LQE2382" s="51"/>
      <c r="LQF2382" s="51"/>
      <c r="LQG2382" s="51"/>
      <c r="LQH2382" s="13"/>
      <c r="LQI2382" s="13"/>
      <c r="LQJ2382" s="14"/>
      <c r="LQK2382" s="14"/>
      <c r="LQL2382" s="41"/>
      <c r="LQM2382" s="44"/>
      <c r="LQN2382" s="51"/>
      <c r="LQO2382" s="51"/>
      <c r="LQP2382" s="51"/>
      <c r="LQQ2382" s="13"/>
      <c r="LQR2382" s="13"/>
      <c r="LQS2382" s="14"/>
      <c r="LQT2382" s="14"/>
      <c r="LQU2382" s="41"/>
      <c r="LQV2382" s="44"/>
      <c r="LQW2382" s="51"/>
      <c r="LQX2382" s="51"/>
      <c r="LQY2382" s="51"/>
      <c r="LQZ2382" s="13"/>
      <c r="LRA2382" s="13"/>
      <c r="LRB2382" s="14"/>
      <c r="LRC2382" s="14"/>
      <c r="LRD2382" s="41"/>
      <c r="LRE2382" s="44"/>
      <c r="LRF2382" s="51"/>
      <c r="LRG2382" s="51"/>
      <c r="LRH2382" s="51"/>
      <c r="LRI2382" s="13"/>
      <c r="LRJ2382" s="13"/>
      <c r="LRK2382" s="14"/>
      <c r="LRL2382" s="14"/>
      <c r="LRM2382" s="41"/>
      <c r="LRN2382" s="44"/>
      <c r="LRO2382" s="51"/>
      <c r="LRP2382" s="51"/>
      <c r="LRQ2382" s="51"/>
      <c r="LRR2382" s="13"/>
      <c r="LRS2382" s="13"/>
      <c r="LRT2382" s="14"/>
      <c r="LRU2382" s="14"/>
      <c r="LRV2382" s="41"/>
      <c r="LRW2382" s="44"/>
      <c r="LRX2382" s="51"/>
      <c r="LRY2382" s="51"/>
      <c r="LRZ2382" s="51"/>
      <c r="LSA2382" s="13"/>
      <c r="LSB2382" s="13"/>
      <c r="LSC2382" s="14"/>
      <c r="LSD2382" s="14"/>
      <c r="LSE2382" s="41"/>
      <c r="LSF2382" s="44"/>
      <c r="LSG2382" s="51"/>
      <c r="LSH2382" s="51"/>
      <c r="LSI2382" s="51"/>
      <c r="LSJ2382" s="13"/>
      <c r="LSK2382" s="13"/>
      <c r="LSL2382" s="14"/>
      <c r="LSM2382" s="14"/>
      <c r="LSN2382" s="41"/>
      <c r="LSO2382" s="44"/>
      <c r="LSP2382" s="51"/>
      <c r="LSQ2382" s="51"/>
      <c r="LSR2382" s="51"/>
      <c r="LSS2382" s="13"/>
      <c r="LST2382" s="13"/>
      <c r="LSU2382" s="14"/>
      <c r="LSV2382" s="14"/>
      <c r="LSW2382" s="41"/>
      <c r="LSX2382" s="44"/>
      <c r="LSY2382" s="51"/>
      <c r="LSZ2382" s="51"/>
      <c r="LTA2382" s="51"/>
      <c r="LTB2382" s="13"/>
      <c r="LTC2382" s="13"/>
      <c r="LTD2382" s="14"/>
      <c r="LTE2382" s="14"/>
      <c r="LTF2382" s="41"/>
      <c r="LTG2382" s="44"/>
      <c r="LTH2382" s="51"/>
      <c r="LTI2382" s="51"/>
      <c r="LTJ2382" s="51"/>
      <c r="LTK2382" s="13"/>
      <c r="LTL2382" s="13"/>
      <c r="LTM2382" s="14"/>
      <c r="LTN2382" s="14"/>
      <c r="LTO2382" s="41"/>
      <c r="LTP2382" s="44"/>
      <c r="LTQ2382" s="51"/>
      <c r="LTR2382" s="51"/>
      <c r="LTS2382" s="51"/>
      <c r="LTT2382" s="13"/>
      <c r="LTU2382" s="13"/>
      <c r="LTV2382" s="14"/>
      <c r="LTW2382" s="14"/>
      <c r="LTX2382" s="41"/>
      <c r="LTY2382" s="44"/>
      <c r="LTZ2382" s="51"/>
      <c r="LUA2382" s="51"/>
      <c r="LUB2382" s="51"/>
      <c r="LUC2382" s="13"/>
      <c r="LUD2382" s="13"/>
      <c r="LUE2382" s="14"/>
      <c r="LUF2382" s="14"/>
      <c r="LUG2382" s="41"/>
      <c r="LUH2382" s="44"/>
      <c r="LUI2382" s="51"/>
      <c r="LUJ2382" s="51"/>
      <c r="LUK2382" s="51"/>
      <c r="LUL2382" s="13"/>
      <c r="LUM2382" s="13"/>
      <c r="LUN2382" s="14"/>
      <c r="LUO2382" s="14"/>
      <c r="LUP2382" s="41"/>
      <c r="LUQ2382" s="44"/>
      <c r="LUR2382" s="51"/>
      <c r="LUS2382" s="51"/>
      <c r="LUT2382" s="51"/>
      <c r="LUU2382" s="13"/>
      <c r="LUV2382" s="13"/>
      <c r="LUW2382" s="14"/>
      <c r="LUX2382" s="14"/>
      <c r="LUY2382" s="41"/>
      <c r="LUZ2382" s="44"/>
      <c r="LVA2382" s="51"/>
      <c r="LVB2382" s="51"/>
      <c r="LVC2382" s="51"/>
      <c r="LVD2382" s="13"/>
      <c r="LVE2382" s="13"/>
      <c r="LVF2382" s="14"/>
      <c r="LVG2382" s="14"/>
      <c r="LVH2382" s="41"/>
      <c r="LVI2382" s="44"/>
      <c r="LVJ2382" s="51"/>
      <c r="LVK2382" s="51"/>
      <c r="LVL2382" s="51"/>
      <c r="LVM2382" s="13"/>
      <c r="LVN2382" s="13"/>
      <c r="LVO2382" s="14"/>
      <c r="LVP2382" s="14"/>
      <c r="LVQ2382" s="41"/>
      <c r="LVR2382" s="44"/>
      <c r="LVS2382" s="51"/>
      <c r="LVT2382" s="51"/>
      <c r="LVU2382" s="51"/>
      <c r="LVV2382" s="13"/>
      <c r="LVW2382" s="13"/>
      <c r="LVX2382" s="14"/>
      <c r="LVY2382" s="14"/>
      <c r="LVZ2382" s="41"/>
      <c r="LWA2382" s="44"/>
      <c r="LWB2382" s="51"/>
      <c r="LWC2382" s="51"/>
      <c r="LWD2382" s="51"/>
      <c r="LWE2382" s="13"/>
      <c r="LWF2382" s="13"/>
      <c r="LWG2382" s="14"/>
      <c r="LWH2382" s="14"/>
      <c r="LWI2382" s="41"/>
      <c r="LWJ2382" s="44"/>
      <c r="LWK2382" s="51"/>
      <c r="LWL2382" s="51"/>
      <c r="LWM2382" s="51"/>
      <c r="LWN2382" s="13"/>
      <c r="LWO2382" s="13"/>
      <c r="LWP2382" s="14"/>
      <c r="LWQ2382" s="14"/>
      <c r="LWR2382" s="41"/>
      <c r="LWS2382" s="44"/>
      <c r="LWT2382" s="51"/>
      <c r="LWU2382" s="51"/>
      <c r="LWV2382" s="51"/>
      <c r="LWW2382" s="13"/>
      <c r="LWX2382" s="13"/>
      <c r="LWY2382" s="14"/>
      <c r="LWZ2382" s="14"/>
      <c r="LXA2382" s="41"/>
      <c r="LXB2382" s="44"/>
      <c r="LXC2382" s="51"/>
      <c r="LXD2382" s="51"/>
      <c r="LXE2382" s="51"/>
      <c r="LXF2382" s="13"/>
      <c r="LXG2382" s="13"/>
      <c r="LXH2382" s="14"/>
      <c r="LXI2382" s="14"/>
      <c r="LXJ2382" s="41"/>
      <c r="LXK2382" s="44"/>
      <c r="LXL2382" s="51"/>
      <c r="LXM2382" s="51"/>
      <c r="LXN2382" s="51"/>
      <c r="LXO2382" s="13"/>
      <c r="LXP2382" s="13"/>
      <c r="LXQ2382" s="14"/>
      <c r="LXR2382" s="14"/>
      <c r="LXS2382" s="41"/>
      <c r="LXT2382" s="44"/>
      <c r="LXU2382" s="51"/>
      <c r="LXV2382" s="51"/>
      <c r="LXW2382" s="51"/>
      <c r="LXX2382" s="13"/>
      <c r="LXY2382" s="13"/>
      <c r="LXZ2382" s="14"/>
      <c r="LYA2382" s="14"/>
      <c r="LYB2382" s="41"/>
      <c r="LYC2382" s="44"/>
      <c r="LYD2382" s="51"/>
      <c r="LYE2382" s="51"/>
      <c r="LYF2382" s="51"/>
      <c r="LYG2382" s="13"/>
      <c r="LYH2382" s="13"/>
      <c r="LYI2382" s="14"/>
      <c r="LYJ2382" s="14"/>
      <c r="LYK2382" s="41"/>
      <c r="LYL2382" s="44"/>
      <c r="LYM2382" s="51"/>
      <c r="LYN2382" s="51"/>
      <c r="LYO2382" s="51"/>
      <c r="LYP2382" s="13"/>
      <c r="LYQ2382" s="13"/>
      <c r="LYR2382" s="14"/>
      <c r="LYS2382" s="14"/>
      <c r="LYT2382" s="41"/>
      <c r="LYU2382" s="44"/>
      <c r="LYV2382" s="51"/>
      <c r="LYW2382" s="51"/>
      <c r="LYX2382" s="51"/>
      <c r="LYY2382" s="13"/>
      <c r="LYZ2382" s="13"/>
      <c r="LZA2382" s="14"/>
      <c r="LZB2382" s="14"/>
      <c r="LZC2382" s="41"/>
      <c r="LZD2382" s="44"/>
      <c r="LZE2382" s="51"/>
      <c r="LZF2382" s="51"/>
      <c r="LZG2382" s="51"/>
      <c r="LZH2382" s="13"/>
      <c r="LZI2382" s="13"/>
      <c r="LZJ2382" s="14"/>
      <c r="LZK2382" s="14"/>
      <c r="LZL2382" s="41"/>
      <c r="LZM2382" s="44"/>
      <c r="LZN2382" s="51"/>
      <c r="LZO2382" s="51"/>
      <c r="LZP2382" s="51"/>
      <c r="LZQ2382" s="13"/>
      <c r="LZR2382" s="13"/>
      <c r="LZS2382" s="14"/>
      <c r="LZT2382" s="14"/>
      <c r="LZU2382" s="41"/>
      <c r="LZV2382" s="44"/>
      <c r="LZW2382" s="51"/>
      <c r="LZX2382" s="51"/>
      <c r="LZY2382" s="51"/>
      <c r="LZZ2382" s="13"/>
      <c r="MAA2382" s="13"/>
      <c r="MAB2382" s="14"/>
      <c r="MAC2382" s="14"/>
      <c r="MAD2382" s="41"/>
      <c r="MAE2382" s="44"/>
      <c r="MAF2382" s="51"/>
      <c r="MAG2382" s="51"/>
      <c r="MAH2382" s="51"/>
      <c r="MAI2382" s="13"/>
      <c r="MAJ2382" s="13"/>
      <c r="MAK2382" s="14"/>
      <c r="MAL2382" s="14"/>
      <c r="MAM2382" s="41"/>
      <c r="MAN2382" s="44"/>
      <c r="MAO2382" s="51"/>
      <c r="MAP2382" s="51"/>
      <c r="MAQ2382" s="51"/>
      <c r="MAR2382" s="13"/>
      <c r="MAS2382" s="13"/>
      <c r="MAT2382" s="14"/>
      <c r="MAU2382" s="14"/>
      <c r="MAV2382" s="41"/>
      <c r="MAW2382" s="44"/>
      <c r="MAX2382" s="51"/>
      <c r="MAY2382" s="51"/>
      <c r="MAZ2382" s="51"/>
      <c r="MBA2382" s="13"/>
      <c r="MBB2382" s="13"/>
      <c r="MBC2382" s="14"/>
      <c r="MBD2382" s="14"/>
      <c r="MBE2382" s="41"/>
      <c r="MBF2382" s="44"/>
      <c r="MBG2382" s="51"/>
      <c r="MBH2382" s="51"/>
      <c r="MBI2382" s="51"/>
      <c r="MBJ2382" s="13"/>
      <c r="MBK2382" s="13"/>
      <c r="MBL2382" s="14"/>
      <c r="MBM2382" s="14"/>
      <c r="MBN2382" s="41"/>
      <c r="MBO2382" s="44"/>
      <c r="MBP2382" s="51"/>
      <c r="MBQ2382" s="51"/>
      <c r="MBR2382" s="51"/>
      <c r="MBS2382" s="13"/>
      <c r="MBT2382" s="13"/>
      <c r="MBU2382" s="14"/>
      <c r="MBV2382" s="14"/>
      <c r="MBW2382" s="41"/>
      <c r="MBX2382" s="44"/>
      <c r="MBY2382" s="51"/>
      <c r="MBZ2382" s="51"/>
      <c r="MCA2382" s="51"/>
      <c r="MCB2382" s="13"/>
      <c r="MCC2382" s="13"/>
      <c r="MCD2382" s="14"/>
      <c r="MCE2382" s="14"/>
      <c r="MCF2382" s="41"/>
      <c r="MCG2382" s="44"/>
      <c r="MCH2382" s="51"/>
      <c r="MCI2382" s="51"/>
      <c r="MCJ2382" s="51"/>
      <c r="MCK2382" s="13"/>
      <c r="MCL2382" s="13"/>
      <c r="MCM2382" s="14"/>
      <c r="MCN2382" s="14"/>
      <c r="MCO2382" s="41"/>
      <c r="MCP2382" s="44"/>
      <c r="MCQ2382" s="51"/>
      <c r="MCR2382" s="51"/>
      <c r="MCS2382" s="51"/>
      <c r="MCT2382" s="13"/>
      <c r="MCU2382" s="13"/>
      <c r="MCV2382" s="14"/>
      <c r="MCW2382" s="14"/>
      <c r="MCX2382" s="41"/>
      <c r="MCY2382" s="44"/>
      <c r="MCZ2382" s="51"/>
      <c r="MDA2382" s="51"/>
      <c r="MDB2382" s="51"/>
      <c r="MDC2382" s="13"/>
      <c r="MDD2382" s="13"/>
      <c r="MDE2382" s="14"/>
      <c r="MDF2382" s="14"/>
      <c r="MDG2382" s="41"/>
      <c r="MDH2382" s="44"/>
      <c r="MDI2382" s="51"/>
      <c r="MDJ2382" s="51"/>
      <c r="MDK2382" s="51"/>
      <c r="MDL2382" s="13"/>
      <c r="MDM2382" s="13"/>
      <c r="MDN2382" s="14"/>
      <c r="MDO2382" s="14"/>
      <c r="MDP2382" s="41"/>
      <c r="MDQ2382" s="44"/>
      <c r="MDR2382" s="51"/>
      <c r="MDS2382" s="51"/>
      <c r="MDT2382" s="51"/>
      <c r="MDU2382" s="13"/>
      <c r="MDV2382" s="13"/>
      <c r="MDW2382" s="14"/>
      <c r="MDX2382" s="14"/>
      <c r="MDY2382" s="41"/>
      <c r="MDZ2382" s="44"/>
      <c r="MEA2382" s="51"/>
      <c r="MEB2382" s="51"/>
      <c r="MEC2382" s="51"/>
      <c r="MED2382" s="13"/>
      <c r="MEE2382" s="13"/>
      <c r="MEF2382" s="14"/>
      <c r="MEG2382" s="14"/>
      <c r="MEH2382" s="41"/>
      <c r="MEI2382" s="44"/>
      <c r="MEJ2382" s="51"/>
      <c r="MEK2382" s="51"/>
      <c r="MEL2382" s="51"/>
      <c r="MEM2382" s="13"/>
      <c r="MEN2382" s="13"/>
      <c r="MEO2382" s="14"/>
      <c r="MEP2382" s="14"/>
      <c r="MEQ2382" s="41"/>
      <c r="MER2382" s="44"/>
      <c r="MES2382" s="51"/>
      <c r="MET2382" s="51"/>
      <c r="MEU2382" s="51"/>
      <c r="MEV2382" s="13"/>
      <c r="MEW2382" s="13"/>
      <c r="MEX2382" s="14"/>
      <c r="MEY2382" s="14"/>
      <c r="MEZ2382" s="41"/>
      <c r="MFA2382" s="44"/>
      <c r="MFB2382" s="51"/>
      <c r="MFC2382" s="51"/>
      <c r="MFD2382" s="51"/>
      <c r="MFE2382" s="13"/>
      <c r="MFF2382" s="13"/>
      <c r="MFG2382" s="14"/>
      <c r="MFH2382" s="14"/>
      <c r="MFI2382" s="41"/>
      <c r="MFJ2382" s="44"/>
      <c r="MFK2382" s="51"/>
      <c r="MFL2382" s="51"/>
      <c r="MFM2382" s="51"/>
      <c r="MFN2382" s="13"/>
      <c r="MFO2382" s="13"/>
      <c r="MFP2382" s="14"/>
      <c r="MFQ2382" s="14"/>
      <c r="MFR2382" s="41"/>
      <c r="MFS2382" s="44"/>
      <c r="MFT2382" s="51"/>
      <c r="MFU2382" s="51"/>
      <c r="MFV2382" s="51"/>
      <c r="MFW2382" s="13"/>
      <c r="MFX2382" s="13"/>
      <c r="MFY2382" s="14"/>
      <c r="MFZ2382" s="14"/>
      <c r="MGA2382" s="41"/>
      <c r="MGB2382" s="44"/>
      <c r="MGC2382" s="51"/>
      <c r="MGD2382" s="51"/>
      <c r="MGE2382" s="51"/>
      <c r="MGF2382" s="13"/>
      <c r="MGG2382" s="13"/>
      <c r="MGH2382" s="14"/>
      <c r="MGI2382" s="14"/>
      <c r="MGJ2382" s="41"/>
      <c r="MGK2382" s="44"/>
      <c r="MGL2382" s="51"/>
      <c r="MGM2382" s="51"/>
      <c r="MGN2382" s="51"/>
      <c r="MGO2382" s="13"/>
      <c r="MGP2382" s="13"/>
      <c r="MGQ2382" s="14"/>
      <c r="MGR2382" s="14"/>
      <c r="MGS2382" s="41"/>
      <c r="MGT2382" s="44"/>
      <c r="MGU2382" s="51"/>
      <c r="MGV2382" s="51"/>
      <c r="MGW2382" s="51"/>
      <c r="MGX2382" s="13"/>
      <c r="MGY2382" s="13"/>
      <c r="MGZ2382" s="14"/>
      <c r="MHA2382" s="14"/>
      <c r="MHB2382" s="41"/>
      <c r="MHC2382" s="44"/>
      <c r="MHD2382" s="51"/>
      <c r="MHE2382" s="51"/>
      <c r="MHF2382" s="51"/>
      <c r="MHG2382" s="13"/>
      <c r="MHH2382" s="13"/>
      <c r="MHI2382" s="14"/>
      <c r="MHJ2382" s="14"/>
      <c r="MHK2382" s="41"/>
      <c r="MHL2382" s="44"/>
      <c r="MHM2382" s="51"/>
      <c r="MHN2382" s="51"/>
      <c r="MHO2382" s="51"/>
      <c r="MHP2382" s="13"/>
      <c r="MHQ2382" s="13"/>
      <c r="MHR2382" s="14"/>
      <c r="MHS2382" s="14"/>
      <c r="MHT2382" s="41"/>
      <c r="MHU2382" s="44"/>
      <c r="MHV2382" s="51"/>
      <c r="MHW2382" s="51"/>
      <c r="MHX2382" s="51"/>
      <c r="MHY2382" s="13"/>
      <c r="MHZ2382" s="13"/>
      <c r="MIA2382" s="14"/>
      <c r="MIB2382" s="14"/>
      <c r="MIC2382" s="41"/>
      <c r="MID2382" s="44"/>
      <c r="MIE2382" s="51"/>
      <c r="MIF2382" s="51"/>
      <c r="MIG2382" s="51"/>
      <c r="MIH2382" s="13"/>
      <c r="MII2382" s="13"/>
      <c r="MIJ2382" s="14"/>
      <c r="MIK2382" s="14"/>
      <c r="MIL2382" s="41"/>
      <c r="MIM2382" s="44"/>
      <c r="MIN2382" s="51"/>
      <c r="MIO2382" s="51"/>
      <c r="MIP2382" s="51"/>
      <c r="MIQ2382" s="13"/>
      <c r="MIR2382" s="13"/>
      <c r="MIS2382" s="14"/>
      <c r="MIT2382" s="14"/>
      <c r="MIU2382" s="41"/>
      <c r="MIV2382" s="44"/>
      <c r="MIW2382" s="51"/>
      <c r="MIX2382" s="51"/>
      <c r="MIY2382" s="51"/>
      <c r="MIZ2382" s="13"/>
      <c r="MJA2382" s="13"/>
      <c r="MJB2382" s="14"/>
      <c r="MJC2382" s="14"/>
      <c r="MJD2382" s="41"/>
      <c r="MJE2382" s="44"/>
      <c r="MJF2382" s="51"/>
      <c r="MJG2382" s="51"/>
      <c r="MJH2382" s="51"/>
      <c r="MJI2382" s="13"/>
      <c r="MJJ2382" s="13"/>
      <c r="MJK2382" s="14"/>
      <c r="MJL2382" s="14"/>
      <c r="MJM2382" s="41"/>
      <c r="MJN2382" s="44"/>
      <c r="MJO2382" s="51"/>
      <c r="MJP2382" s="51"/>
      <c r="MJQ2382" s="51"/>
      <c r="MJR2382" s="13"/>
      <c r="MJS2382" s="13"/>
      <c r="MJT2382" s="14"/>
      <c r="MJU2382" s="14"/>
      <c r="MJV2382" s="41"/>
      <c r="MJW2382" s="44"/>
      <c r="MJX2382" s="51"/>
      <c r="MJY2382" s="51"/>
      <c r="MJZ2382" s="51"/>
      <c r="MKA2382" s="13"/>
      <c r="MKB2382" s="13"/>
      <c r="MKC2382" s="14"/>
      <c r="MKD2382" s="14"/>
      <c r="MKE2382" s="41"/>
      <c r="MKF2382" s="44"/>
      <c r="MKG2382" s="51"/>
      <c r="MKH2382" s="51"/>
      <c r="MKI2382" s="51"/>
      <c r="MKJ2382" s="13"/>
      <c r="MKK2382" s="13"/>
      <c r="MKL2382" s="14"/>
      <c r="MKM2382" s="14"/>
      <c r="MKN2382" s="41"/>
      <c r="MKO2382" s="44"/>
      <c r="MKP2382" s="51"/>
      <c r="MKQ2382" s="51"/>
      <c r="MKR2382" s="51"/>
      <c r="MKS2382" s="13"/>
      <c r="MKT2382" s="13"/>
      <c r="MKU2382" s="14"/>
      <c r="MKV2382" s="14"/>
      <c r="MKW2382" s="41"/>
      <c r="MKX2382" s="44"/>
      <c r="MKY2382" s="51"/>
      <c r="MKZ2382" s="51"/>
      <c r="MLA2382" s="51"/>
      <c r="MLB2382" s="13"/>
      <c r="MLC2382" s="13"/>
      <c r="MLD2382" s="14"/>
      <c r="MLE2382" s="14"/>
      <c r="MLF2382" s="41"/>
      <c r="MLG2382" s="44"/>
      <c r="MLH2382" s="51"/>
      <c r="MLI2382" s="51"/>
      <c r="MLJ2382" s="51"/>
      <c r="MLK2382" s="13"/>
      <c r="MLL2382" s="13"/>
      <c r="MLM2382" s="14"/>
      <c r="MLN2382" s="14"/>
      <c r="MLO2382" s="41"/>
      <c r="MLP2382" s="44"/>
      <c r="MLQ2382" s="51"/>
      <c r="MLR2382" s="51"/>
      <c r="MLS2382" s="51"/>
      <c r="MLT2382" s="13"/>
      <c r="MLU2382" s="13"/>
      <c r="MLV2382" s="14"/>
      <c r="MLW2382" s="14"/>
      <c r="MLX2382" s="41"/>
      <c r="MLY2382" s="44"/>
      <c r="MLZ2382" s="51"/>
      <c r="MMA2382" s="51"/>
      <c r="MMB2382" s="51"/>
      <c r="MMC2382" s="13"/>
      <c r="MMD2382" s="13"/>
      <c r="MME2382" s="14"/>
      <c r="MMF2382" s="14"/>
      <c r="MMG2382" s="41"/>
      <c r="MMH2382" s="44"/>
      <c r="MMI2382" s="51"/>
      <c r="MMJ2382" s="51"/>
      <c r="MMK2382" s="51"/>
      <c r="MML2382" s="13"/>
      <c r="MMM2382" s="13"/>
      <c r="MMN2382" s="14"/>
      <c r="MMO2382" s="14"/>
      <c r="MMP2382" s="41"/>
      <c r="MMQ2382" s="44"/>
      <c r="MMR2382" s="51"/>
      <c r="MMS2382" s="51"/>
      <c r="MMT2382" s="51"/>
      <c r="MMU2382" s="13"/>
      <c r="MMV2382" s="13"/>
      <c r="MMW2382" s="14"/>
      <c r="MMX2382" s="14"/>
      <c r="MMY2382" s="41"/>
      <c r="MMZ2382" s="44"/>
      <c r="MNA2382" s="51"/>
      <c r="MNB2382" s="51"/>
      <c r="MNC2382" s="51"/>
      <c r="MND2382" s="13"/>
      <c r="MNE2382" s="13"/>
      <c r="MNF2382" s="14"/>
      <c r="MNG2382" s="14"/>
      <c r="MNH2382" s="41"/>
      <c r="MNI2382" s="44"/>
      <c r="MNJ2382" s="51"/>
      <c r="MNK2382" s="51"/>
      <c r="MNL2382" s="51"/>
      <c r="MNM2382" s="13"/>
      <c r="MNN2382" s="13"/>
      <c r="MNO2382" s="14"/>
      <c r="MNP2382" s="14"/>
      <c r="MNQ2382" s="41"/>
      <c r="MNR2382" s="44"/>
      <c r="MNS2382" s="51"/>
      <c r="MNT2382" s="51"/>
      <c r="MNU2382" s="51"/>
      <c r="MNV2382" s="13"/>
      <c r="MNW2382" s="13"/>
      <c r="MNX2382" s="14"/>
      <c r="MNY2382" s="14"/>
      <c r="MNZ2382" s="41"/>
      <c r="MOA2382" s="44"/>
      <c r="MOB2382" s="51"/>
      <c r="MOC2382" s="51"/>
      <c r="MOD2382" s="51"/>
      <c r="MOE2382" s="13"/>
      <c r="MOF2382" s="13"/>
      <c r="MOG2382" s="14"/>
      <c r="MOH2382" s="14"/>
      <c r="MOI2382" s="41"/>
      <c r="MOJ2382" s="44"/>
      <c r="MOK2382" s="51"/>
      <c r="MOL2382" s="51"/>
      <c r="MOM2382" s="51"/>
      <c r="MON2382" s="13"/>
      <c r="MOO2382" s="13"/>
      <c r="MOP2382" s="14"/>
      <c r="MOQ2382" s="14"/>
      <c r="MOR2382" s="41"/>
      <c r="MOS2382" s="44"/>
      <c r="MOT2382" s="51"/>
      <c r="MOU2382" s="51"/>
      <c r="MOV2382" s="51"/>
      <c r="MOW2382" s="13"/>
      <c r="MOX2382" s="13"/>
      <c r="MOY2382" s="14"/>
      <c r="MOZ2382" s="14"/>
      <c r="MPA2382" s="41"/>
      <c r="MPB2382" s="44"/>
      <c r="MPC2382" s="51"/>
      <c r="MPD2382" s="51"/>
      <c r="MPE2382" s="51"/>
      <c r="MPF2382" s="13"/>
      <c r="MPG2382" s="13"/>
      <c r="MPH2382" s="14"/>
      <c r="MPI2382" s="14"/>
      <c r="MPJ2382" s="41"/>
      <c r="MPK2382" s="44"/>
      <c r="MPL2382" s="51"/>
      <c r="MPM2382" s="51"/>
      <c r="MPN2382" s="51"/>
      <c r="MPO2382" s="13"/>
      <c r="MPP2382" s="13"/>
      <c r="MPQ2382" s="14"/>
      <c r="MPR2382" s="14"/>
      <c r="MPS2382" s="41"/>
      <c r="MPT2382" s="44"/>
      <c r="MPU2382" s="51"/>
      <c r="MPV2382" s="51"/>
      <c r="MPW2382" s="51"/>
      <c r="MPX2382" s="13"/>
      <c r="MPY2382" s="13"/>
      <c r="MPZ2382" s="14"/>
      <c r="MQA2382" s="14"/>
      <c r="MQB2382" s="41"/>
      <c r="MQC2382" s="44"/>
      <c r="MQD2382" s="51"/>
      <c r="MQE2382" s="51"/>
      <c r="MQF2382" s="51"/>
      <c r="MQG2382" s="13"/>
      <c r="MQH2382" s="13"/>
      <c r="MQI2382" s="14"/>
      <c r="MQJ2382" s="14"/>
      <c r="MQK2382" s="41"/>
      <c r="MQL2382" s="44"/>
      <c r="MQM2382" s="51"/>
      <c r="MQN2382" s="51"/>
      <c r="MQO2382" s="51"/>
      <c r="MQP2382" s="13"/>
      <c r="MQQ2382" s="13"/>
      <c r="MQR2382" s="14"/>
      <c r="MQS2382" s="14"/>
      <c r="MQT2382" s="41"/>
      <c r="MQU2382" s="44"/>
      <c r="MQV2382" s="51"/>
      <c r="MQW2382" s="51"/>
      <c r="MQX2382" s="51"/>
      <c r="MQY2382" s="13"/>
      <c r="MQZ2382" s="13"/>
      <c r="MRA2382" s="14"/>
      <c r="MRB2382" s="14"/>
      <c r="MRC2382" s="41"/>
      <c r="MRD2382" s="44"/>
      <c r="MRE2382" s="51"/>
      <c r="MRF2382" s="51"/>
      <c r="MRG2382" s="51"/>
      <c r="MRH2382" s="13"/>
      <c r="MRI2382" s="13"/>
      <c r="MRJ2382" s="14"/>
      <c r="MRK2382" s="14"/>
      <c r="MRL2382" s="41"/>
      <c r="MRM2382" s="44"/>
      <c r="MRN2382" s="51"/>
      <c r="MRO2382" s="51"/>
      <c r="MRP2382" s="51"/>
      <c r="MRQ2382" s="13"/>
      <c r="MRR2382" s="13"/>
      <c r="MRS2382" s="14"/>
      <c r="MRT2382" s="14"/>
      <c r="MRU2382" s="41"/>
      <c r="MRV2382" s="44"/>
      <c r="MRW2382" s="51"/>
      <c r="MRX2382" s="51"/>
      <c r="MRY2382" s="51"/>
      <c r="MRZ2382" s="13"/>
      <c r="MSA2382" s="13"/>
      <c r="MSB2382" s="14"/>
      <c r="MSC2382" s="14"/>
      <c r="MSD2382" s="41"/>
      <c r="MSE2382" s="44"/>
      <c r="MSF2382" s="51"/>
      <c r="MSG2382" s="51"/>
      <c r="MSH2382" s="51"/>
      <c r="MSI2382" s="13"/>
      <c r="MSJ2382" s="13"/>
      <c r="MSK2382" s="14"/>
      <c r="MSL2382" s="14"/>
      <c r="MSM2382" s="41"/>
      <c r="MSN2382" s="44"/>
      <c r="MSO2382" s="51"/>
      <c r="MSP2382" s="51"/>
      <c r="MSQ2382" s="51"/>
      <c r="MSR2382" s="13"/>
      <c r="MSS2382" s="13"/>
      <c r="MST2382" s="14"/>
      <c r="MSU2382" s="14"/>
      <c r="MSV2382" s="41"/>
      <c r="MSW2382" s="44"/>
      <c r="MSX2382" s="51"/>
      <c r="MSY2382" s="51"/>
      <c r="MSZ2382" s="51"/>
      <c r="MTA2382" s="13"/>
      <c r="MTB2382" s="13"/>
      <c r="MTC2382" s="14"/>
      <c r="MTD2382" s="14"/>
      <c r="MTE2382" s="41"/>
      <c r="MTF2382" s="44"/>
      <c r="MTG2382" s="51"/>
      <c r="MTH2382" s="51"/>
      <c r="MTI2382" s="51"/>
      <c r="MTJ2382" s="13"/>
      <c r="MTK2382" s="13"/>
      <c r="MTL2382" s="14"/>
      <c r="MTM2382" s="14"/>
      <c r="MTN2382" s="41"/>
      <c r="MTO2382" s="44"/>
      <c r="MTP2382" s="51"/>
      <c r="MTQ2382" s="51"/>
      <c r="MTR2382" s="51"/>
      <c r="MTS2382" s="13"/>
      <c r="MTT2382" s="13"/>
      <c r="MTU2382" s="14"/>
      <c r="MTV2382" s="14"/>
      <c r="MTW2382" s="41"/>
      <c r="MTX2382" s="44"/>
      <c r="MTY2382" s="51"/>
      <c r="MTZ2382" s="51"/>
      <c r="MUA2382" s="51"/>
      <c r="MUB2382" s="13"/>
      <c r="MUC2382" s="13"/>
      <c r="MUD2382" s="14"/>
      <c r="MUE2382" s="14"/>
      <c r="MUF2382" s="41"/>
      <c r="MUG2382" s="44"/>
      <c r="MUH2382" s="51"/>
      <c r="MUI2382" s="51"/>
      <c r="MUJ2382" s="51"/>
      <c r="MUK2382" s="13"/>
      <c r="MUL2382" s="13"/>
      <c r="MUM2382" s="14"/>
      <c r="MUN2382" s="14"/>
      <c r="MUO2382" s="41"/>
      <c r="MUP2382" s="44"/>
      <c r="MUQ2382" s="51"/>
      <c r="MUR2382" s="51"/>
      <c r="MUS2382" s="51"/>
      <c r="MUT2382" s="13"/>
      <c r="MUU2382" s="13"/>
      <c r="MUV2382" s="14"/>
      <c r="MUW2382" s="14"/>
      <c r="MUX2382" s="41"/>
      <c r="MUY2382" s="44"/>
      <c r="MUZ2382" s="51"/>
      <c r="MVA2382" s="51"/>
      <c r="MVB2382" s="51"/>
      <c r="MVC2382" s="13"/>
      <c r="MVD2382" s="13"/>
      <c r="MVE2382" s="14"/>
      <c r="MVF2382" s="14"/>
      <c r="MVG2382" s="41"/>
      <c r="MVH2382" s="44"/>
      <c r="MVI2382" s="51"/>
      <c r="MVJ2382" s="51"/>
      <c r="MVK2382" s="51"/>
      <c r="MVL2382" s="13"/>
      <c r="MVM2382" s="13"/>
      <c r="MVN2382" s="14"/>
      <c r="MVO2382" s="14"/>
      <c r="MVP2382" s="41"/>
      <c r="MVQ2382" s="44"/>
      <c r="MVR2382" s="51"/>
      <c r="MVS2382" s="51"/>
      <c r="MVT2382" s="51"/>
      <c r="MVU2382" s="13"/>
      <c r="MVV2382" s="13"/>
      <c r="MVW2382" s="14"/>
      <c r="MVX2382" s="14"/>
      <c r="MVY2382" s="41"/>
      <c r="MVZ2382" s="44"/>
      <c r="MWA2382" s="51"/>
      <c r="MWB2382" s="51"/>
      <c r="MWC2382" s="51"/>
      <c r="MWD2382" s="13"/>
      <c r="MWE2382" s="13"/>
      <c r="MWF2382" s="14"/>
      <c r="MWG2382" s="14"/>
      <c r="MWH2382" s="41"/>
      <c r="MWI2382" s="44"/>
      <c r="MWJ2382" s="51"/>
      <c r="MWK2382" s="51"/>
      <c r="MWL2382" s="51"/>
      <c r="MWM2382" s="13"/>
      <c r="MWN2382" s="13"/>
      <c r="MWO2382" s="14"/>
      <c r="MWP2382" s="14"/>
      <c r="MWQ2382" s="41"/>
      <c r="MWR2382" s="44"/>
      <c r="MWS2382" s="51"/>
      <c r="MWT2382" s="51"/>
      <c r="MWU2382" s="51"/>
      <c r="MWV2382" s="13"/>
      <c r="MWW2382" s="13"/>
      <c r="MWX2382" s="14"/>
      <c r="MWY2382" s="14"/>
      <c r="MWZ2382" s="41"/>
      <c r="MXA2382" s="44"/>
      <c r="MXB2382" s="51"/>
      <c r="MXC2382" s="51"/>
      <c r="MXD2382" s="51"/>
      <c r="MXE2382" s="13"/>
      <c r="MXF2382" s="13"/>
      <c r="MXG2382" s="14"/>
      <c r="MXH2382" s="14"/>
      <c r="MXI2382" s="41"/>
      <c r="MXJ2382" s="44"/>
      <c r="MXK2382" s="51"/>
      <c r="MXL2382" s="51"/>
      <c r="MXM2382" s="51"/>
      <c r="MXN2382" s="13"/>
      <c r="MXO2382" s="13"/>
      <c r="MXP2382" s="14"/>
      <c r="MXQ2382" s="14"/>
      <c r="MXR2382" s="41"/>
      <c r="MXS2382" s="44"/>
      <c r="MXT2382" s="51"/>
      <c r="MXU2382" s="51"/>
      <c r="MXV2382" s="51"/>
      <c r="MXW2382" s="13"/>
      <c r="MXX2382" s="13"/>
      <c r="MXY2382" s="14"/>
      <c r="MXZ2382" s="14"/>
      <c r="MYA2382" s="41"/>
      <c r="MYB2382" s="44"/>
      <c r="MYC2382" s="51"/>
      <c r="MYD2382" s="51"/>
      <c r="MYE2382" s="51"/>
      <c r="MYF2382" s="13"/>
      <c r="MYG2382" s="13"/>
      <c r="MYH2382" s="14"/>
      <c r="MYI2382" s="14"/>
      <c r="MYJ2382" s="41"/>
      <c r="MYK2382" s="44"/>
      <c r="MYL2382" s="51"/>
      <c r="MYM2382" s="51"/>
      <c r="MYN2382" s="51"/>
      <c r="MYO2382" s="13"/>
      <c r="MYP2382" s="13"/>
      <c r="MYQ2382" s="14"/>
      <c r="MYR2382" s="14"/>
      <c r="MYS2382" s="41"/>
      <c r="MYT2382" s="44"/>
      <c r="MYU2382" s="51"/>
      <c r="MYV2382" s="51"/>
      <c r="MYW2382" s="51"/>
      <c r="MYX2382" s="13"/>
      <c r="MYY2382" s="13"/>
      <c r="MYZ2382" s="14"/>
      <c r="MZA2382" s="14"/>
      <c r="MZB2382" s="41"/>
      <c r="MZC2382" s="44"/>
      <c r="MZD2382" s="51"/>
      <c r="MZE2382" s="51"/>
      <c r="MZF2382" s="51"/>
      <c r="MZG2382" s="13"/>
      <c r="MZH2382" s="13"/>
      <c r="MZI2382" s="14"/>
      <c r="MZJ2382" s="14"/>
      <c r="MZK2382" s="41"/>
      <c r="MZL2382" s="44"/>
      <c r="MZM2382" s="51"/>
      <c r="MZN2382" s="51"/>
      <c r="MZO2382" s="51"/>
      <c r="MZP2382" s="13"/>
      <c r="MZQ2382" s="13"/>
      <c r="MZR2382" s="14"/>
      <c r="MZS2382" s="14"/>
      <c r="MZT2382" s="41"/>
      <c r="MZU2382" s="44"/>
      <c r="MZV2382" s="51"/>
      <c r="MZW2382" s="51"/>
      <c r="MZX2382" s="51"/>
      <c r="MZY2382" s="13"/>
      <c r="MZZ2382" s="13"/>
      <c r="NAA2382" s="14"/>
      <c r="NAB2382" s="14"/>
      <c r="NAC2382" s="41"/>
      <c r="NAD2382" s="44"/>
      <c r="NAE2382" s="51"/>
      <c r="NAF2382" s="51"/>
      <c r="NAG2382" s="51"/>
      <c r="NAH2382" s="13"/>
      <c r="NAI2382" s="13"/>
      <c r="NAJ2382" s="14"/>
      <c r="NAK2382" s="14"/>
      <c r="NAL2382" s="41"/>
      <c r="NAM2382" s="44"/>
      <c r="NAN2382" s="51"/>
      <c r="NAO2382" s="51"/>
      <c r="NAP2382" s="51"/>
      <c r="NAQ2382" s="13"/>
      <c r="NAR2382" s="13"/>
      <c r="NAS2382" s="14"/>
      <c r="NAT2382" s="14"/>
      <c r="NAU2382" s="41"/>
      <c r="NAV2382" s="44"/>
      <c r="NAW2382" s="51"/>
      <c r="NAX2382" s="51"/>
      <c r="NAY2382" s="51"/>
      <c r="NAZ2382" s="13"/>
      <c r="NBA2382" s="13"/>
      <c r="NBB2382" s="14"/>
      <c r="NBC2382" s="14"/>
      <c r="NBD2382" s="41"/>
      <c r="NBE2382" s="44"/>
      <c r="NBF2382" s="51"/>
      <c r="NBG2382" s="51"/>
      <c r="NBH2382" s="51"/>
      <c r="NBI2382" s="13"/>
      <c r="NBJ2382" s="13"/>
      <c r="NBK2382" s="14"/>
      <c r="NBL2382" s="14"/>
      <c r="NBM2382" s="41"/>
      <c r="NBN2382" s="44"/>
      <c r="NBO2382" s="51"/>
      <c r="NBP2382" s="51"/>
      <c r="NBQ2382" s="51"/>
      <c r="NBR2382" s="13"/>
      <c r="NBS2382" s="13"/>
      <c r="NBT2382" s="14"/>
      <c r="NBU2382" s="14"/>
      <c r="NBV2382" s="41"/>
      <c r="NBW2382" s="44"/>
      <c r="NBX2382" s="51"/>
      <c r="NBY2382" s="51"/>
      <c r="NBZ2382" s="51"/>
      <c r="NCA2382" s="13"/>
      <c r="NCB2382" s="13"/>
      <c r="NCC2382" s="14"/>
      <c r="NCD2382" s="14"/>
      <c r="NCE2382" s="41"/>
      <c r="NCF2382" s="44"/>
      <c r="NCG2382" s="51"/>
      <c r="NCH2382" s="51"/>
      <c r="NCI2382" s="51"/>
      <c r="NCJ2382" s="13"/>
      <c r="NCK2382" s="13"/>
      <c r="NCL2382" s="14"/>
      <c r="NCM2382" s="14"/>
      <c r="NCN2382" s="41"/>
      <c r="NCO2382" s="44"/>
      <c r="NCP2382" s="51"/>
      <c r="NCQ2382" s="51"/>
      <c r="NCR2382" s="51"/>
      <c r="NCS2382" s="13"/>
      <c r="NCT2382" s="13"/>
      <c r="NCU2382" s="14"/>
      <c r="NCV2382" s="14"/>
      <c r="NCW2382" s="41"/>
      <c r="NCX2382" s="44"/>
      <c r="NCY2382" s="51"/>
      <c r="NCZ2382" s="51"/>
      <c r="NDA2382" s="51"/>
      <c r="NDB2382" s="13"/>
      <c r="NDC2382" s="13"/>
      <c r="NDD2382" s="14"/>
      <c r="NDE2382" s="14"/>
      <c r="NDF2382" s="41"/>
      <c r="NDG2382" s="44"/>
      <c r="NDH2382" s="51"/>
      <c r="NDI2382" s="51"/>
      <c r="NDJ2382" s="51"/>
      <c r="NDK2382" s="13"/>
      <c r="NDL2382" s="13"/>
      <c r="NDM2382" s="14"/>
      <c r="NDN2382" s="14"/>
      <c r="NDO2382" s="41"/>
      <c r="NDP2382" s="44"/>
      <c r="NDQ2382" s="51"/>
      <c r="NDR2382" s="51"/>
      <c r="NDS2382" s="51"/>
      <c r="NDT2382" s="13"/>
      <c r="NDU2382" s="13"/>
      <c r="NDV2382" s="14"/>
      <c r="NDW2382" s="14"/>
      <c r="NDX2382" s="41"/>
      <c r="NDY2382" s="44"/>
      <c r="NDZ2382" s="51"/>
      <c r="NEA2382" s="51"/>
      <c r="NEB2382" s="51"/>
      <c r="NEC2382" s="13"/>
      <c r="NED2382" s="13"/>
      <c r="NEE2382" s="14"/>
      <c r="NEF2382" s="14"/>
      <c r="NEG2382" s="41"/>
      <c r="NEH2382" s="44"/>
      <c r="NEI2382" s="51"/>
      <c r="NEJ2382" s="51"/>
      <c r="NEK2382" s="51"/>
      <c r="NEL2382" s="13"/>
      <c r="NEM2382" s="13"/>
      <c r="NEN2382" s="14"/>
      <c r="NEO2382" s="14"/>
      <c r="NEP2382" s="41"/>
      <c r="NEQ2382" s="44"/>
      <c r="NER2382" s="51"/>
      <c r="NES2382" s="51"/>
      <c r="NET2382" s="51"/>
      <c r="NEU2382" s="13"/>
      <c r="NEV2382" s="13"/>
      <c r="NEW2382" s="14"/>
      <c r="NEX2382" s="14"/>
      <c r="NEY2382" s="41"/>
      <c r="NEZ2382" s="44"/>
      <c r="NFA2382" s="51"/>
      <c r="NFB2382" s="51"/>
      <c r="NFC2382" s="51"/>
      <c r="NFD2382" s="13"/>
      <c r="NFE2382" s="13"/>
      <c r="NFF2382" s="14"/>
      <c r="NFG2382" s="14"/>
      <c r="NFH2382" s="41"/>
      <c r="NFI2382" s="44"/>
      <c r="NFJ2382" s="51"/>
      <c r="NFK2382" s="51"/>
      <c r="NFL2382" s="51"/>
      <c r="NFM2382" s="13"/>
      <c r="NFN2382" s="13"/>
      <c r="NFO2382" s="14"/>
      <c r="NFP2382" s="14"/>
      <c r="NFQ2382" s="41"/>
      <c r="NFR2382" s="44"/>
      <c r="NFS2382" s="51"/>
      <c r="NFT2382" s="51"/>
      <c r="NFU2382" s="51"/>
      <c r="NFV2382" s="13"/>
      <c r="NFW2382" s="13"/>
      <c r="NFX2382" s="14"/>
      <c r="NFY2382" s="14"/>
      <c r="NFZ2382" s="41"/>
      <c r="NGA2382" s="44"/>
      <c r="NGB2382" s="51"/>
      <c r="NGC2382" s="51"/>
      <c r="NGD2382" s="51"/>
      <c r="NGE2382" s="13"/>
      <c r="NGF2382" s="13"/>
      <c r="NGG2382" s="14"/>
      <c r="NGH2382" s="14"/>
      <c r="NGI2382" s="41"/>
      <c r="NGJ2382" s="44"/>
      <c r="NGK2382" s="51"/>
      <c r="NGL2382" s="51"/>
      <c r="NGM2382" s="51"/>
      <c r="NGN2382" s="13"/>
      <c r="NGO2382" s="13"/>
      <c r="NGP2382" s="14"/>
      <c r="NGQ2382" s="14"/>
      <c r="NGR2382" s="41"/>
      <c r="NGS2382" s="44"/>
      <c r="NGT2382" s="51"/>
      <c r="NGU2382" s="51"/>
      <c r="NGV2382" s="51"/>
      <c r="NGW2382" s="13"/>
      <c r="NGX2382" s="13"/>
      <c r="NGY2382" s="14"/>
      <c r="NGZ2382" s="14"/>
      <c r="NHA2382" s="41"/>
      <c r="NHB2382" s="44"/>
      <c r="NHC2382" s="51"/>
      <c r="NHD2382" s="51"/>
      <c r="NHE2382" s="51"/>
      <c r="NHF2382" s="13"/>
      <c r="NHG2382" s="13"/>
      <c r="NHH2382" s="14"/>
      <c r="NHI2382" s="14"/>
      <c r="NHJ2382" s="41"/>
      <c r="NHK2382" s="44"/>
      <c r="NHL2382" s="51"/>
      <c r="NHM2382" s="51"/>
      <c r="NHN2382" s="51"/>
      <c r="NHO2382" s="13"/>
      <c r="NHP2382" s="13"/>
      <c r="NHQ2382" s="14"/>
      <c r="NHR2382" s="14"/>
      <c r="NHS2382" s="41"/>
      <c r="NHT2382" s="44"/>
      <c r="NHU2382" s="51"/>
      <c r="NHV2382" s="51"/>
      <c r="NHW2382" s="51"/>
      <c r="NHX2382" s="13"/>
      <c r="NHY2382" s="13"/>
      <c r="NHZ2382" s="14"/>
      <c r="NIA2382" s="14"/>
      <c r="NIB2382" s="41"/>
      <c r="NIC2382" s="44"/>
      <c r="NID2382" s="51"/>
      <c r="NIE2382" s="51"/>
      <c r="NIF2382" s="51"/>
      <c r="NIG2382" s="13"/>
      <c r="NIH2382" s="13"/>
      <c r="NII2382" s="14"/>
      <c r="NIJ2382" s="14"/>
      <c r="NIK2382" s="41"/>
      <c r="NIL2382" s="44"/>
      <c r="NIM2382" s="51"/>
      <c r="NIN2382" s="51"/>
      <c r="NIO2382" s="51"/>
      <c r="NIP2382" s="13"/>
      <c r="NIQ2382" s="13"/>
      <c r="NIR2382" s="14"/>
      <c r="NIS2382" s="14"/>
      <c r="NIT2382" s="41"/>
      <c r="NIU2382" s="44"/>
      <c r="NIV2382" s="51"/>
      <c r="NIW2382" s="51"/>
      <c r="NIX2382" s="51"/>
      <c r="NIY2382" s="13"/>
      <c r="NIZ2382" s="13"/>
      <c r="NJA2382" s="14"/>
      <c r="NJB2382" s="14"/>
      <c r="NJC2382" s="41"/>
      <c r="NJD2382" s="44"/>
      <c r="NJE2382" s="51"/>
      <c r="NJF2382" s="51"/>
      <c r="NJG2382" s="51"/>
      <c r="NJH2382" s="13"/>
      <c r="NJI2382" s="13"/>
      <c r="NJJ2382" s="14"/>
      <c r="NJK2382" s="14"/>
      <c r="NJL2382" s="41"/>
      <c r="NJM2382" s="44"/>
      <c r="NJN2382" s="51"/>
      <c r="NJO2382" s="51"/>
      <c r="NJP2382" s="51"/>
      <c r="NJQ2382" s="13"/>
      <c r="NJR2382" s="13"/>
      <c r="NJS2382" s="14"/>
      <c r="NJT2382" s="14"/>
      <c r="NJU2382" s="41"/>
      <c r="NJV2382" s="44"/>
      <c r="NJW2382" s="51"/>
      <c r="NJX2382" s="51"/>
      <c r="NJY2382" s="51"/>
      <c r="NJZ2382" s="13"/>
      <c r="NKA2382" s="13"/>
      <c r="NKB2382" s="14"/>
      <c r="NKC2382" s="14"/>
      <c r="NKD2382" s="41"/>
      <c r="NKE2382" s="44"/>
      <c r="NKF2382" s="51"/>
      <c r="NKG2382" s="51"/>
      <c r="NKH2382" s="51"/>
      <c r="NKI2382" s="13"/>
      <c r="NKJ2382" s="13"/>
      <c r="NKK2382" s="14"/>
      <c r="NKL2382" s="14"/>
      <c r="NKM2382" s="41"/>
      <c r="NKN2382" s="44"/>
      <c r="NKO2382" s="51"/>
      <c r="NKP2382" s="51"/>
      <c r="NKQ2382" s="51"/>
      <c r="NKR2382" s="13"/>
      <c r="NKS2382" s="13"/>
      <c r="NKT2382" s="14"/>
      <c r="NKU2382" s="14"/>
      <c r="NKV2382" s="41"/>
      <c r="NKW2382" s="44"/>
      <c r="NKX2382" s="51"/>
      <c r="NKY2382" s="51"/>
      <c r="NKZ2382" s="51"/>
      <c r="NLA2382" s="13"/>
      <c r="NLB2382" s="13"/>
      <c r="NLC2382" s="14"/>
      <c r="NLD2382" s="14"/>
      <c r="NLE2382" s="41"/>
      <c r="NLF2382" s="44"/>
      <c r="NLG2382" s="51"/>
      <c r="NLH2382" s="51"/>
      <c r="NLI2382" s="51"/>
      <c r="NLJ2382" s="13"/>
      <c r="NLK2382" s="13"/>
      <c r="NLL2382" s="14"/>
      <c r="NLM2382" s="14"/>
      <c r="NLN2382" s="41"/>
      <c r="NLO2382" s="44"/>
      <c r="NLP2382" s="51"/>
      <c r="NLQ2382" s="51"/>
      <c r="NLR2382" s="51"/>
      <c r="NLS2382" s="13"/>
      <c r="NLT2382" s="13"/>
      <c r="NLU2382" s="14"/>
      <c r="NLV2382" s="14"/>
      <c r="NLW2382" s="41"/>
      <c r="NLX2382" s="44"/>
      <c r="NLY2382" s="51"/>
      <c r="NLZ2382" s="51"/>
      <c r="NMA2382" s="51"/>
      <c r="NMB2382" s="13"/>
      <c r="NMC2382" s="13"/>
      <c r="NMD2382" s="14"/>
      <c r="NME2382" s="14"/>
      <c r="NMF2382" s="41"/>
      <c r="NMG2382" s="44"/>
      <c r="NMH2382" s="51"/>
      <c r="NMI2382" s="51"/>
      <c r="NMJ2382" s="51"/>
      <c r="NMK2382" s="13"/>
      <c r="NML2382" s="13"/>
      <c r="NMM2382" s="14"/>
      <c r="NMN2382" s="14"/>
      <c r="NMO2382" s="41"/>
      <c r="NMP2382" s="44"/>
      <c r="NMQ2382" s="51"/>
      <c r="NMR2382" s="51"/>
      <c r="NMS2382" s="51"/>
      <c r="NMT2382" s="13"/>
      <c r="NMU2382" s="13"/>
      <c r="NMV2382" s="14"/>
      <c r="NMW2382" s="14"/>
      <c r="NMX2382" s="41"/>
      <c r="NMY2382" s="44"/>
      <c r="NMZ2382" s="51"/>
      <c r="NNA2382" s="51"/>
      <c r="NNB2382" s="51"/>
      <c r="NNC2382" s="13"/>
      <c r="NND2382" s="13"/>
      <c r="NNE2382" s="14"/>
      <c r="NNF2382" s="14"/>
      <c r="NNG2382" s="41"/>
      <c r="NNH2382" s="44"/>
      <c r="NNI2382" s="51"/>
      <c r="NNJ2382" s="51"/>
      <c r="NNK2382" s="51"/>
      <c r="NNL2382" s="13"/>
      <c r="NNM2382" s="13"/>
      <c r="NNN2382" s="14"/>
      <c r="NNO2382" s="14"/>
      <c r="NNP2382" s="41"/>
      <c r="NNQ2382" s="44"/>
      <c r="NNR2382" s="51"/>
      <c r="NNS2382" s="51"/>
      <c r="NNT2382" s="51"/>
      <c r="NNU2382" s="13"/>
      <c r="NNV2382" s="13"/>
      <c r="NNW2382" s="14"/>
      <c r="NNX2382" s="14"/>
      <c r="NNY2382" s="41"/>
      <c r="NNZ2382" s="44"/>
      <c r="NOA2382" s="51"/>
      <c r="NOB2382" s="51"/>
      <c r="NOC2382" s="51"/>
      <c r="NOD2382" s="13"/>
      <c r="NOE2382" s="13"/>
      <c r="NOF2382" s="14"/>
      <c r="NOG2382" s="14"/>
      <c r="NOH2382" s="41"/>
      <c r="NOI2382" s="44"/>
      <c r="NOJ2382" s="51"/>
      <c r="NOK2382" s="51"/>
      <c r="NOL2382" s="51"/>
      <c r="NOM2382" s="13"/>
      <c r="NON2382" s="13"/>
      <c r="NOO2382" s="14"/>
      <c r="NOP2382" s="14"/>
      <c r="NOQ2382" s="41"/>
      <c r="NOR2382" s="44"/>
      <c r="NOS2382" s="51"/>
      <c r="NOT2382" s="51"/>
      <c r="NOU2382" s="51"/>
      <c r="NOV2382" s="13"/>
      <c r="NOW2382" s="13"/>
      <c r="NOX2382" s="14"/>
      <c r="NOY2382" s="14"/>
      <c r="NOZ2382" s="41"/>
      <c r="NPA2382" s="44"/>
      <c r="NPB2382" s="51"/>
      <c r="NPC2382" s="51"/>
      <c r="NPD2382" s="51"/>
      <c r="NPE2382" s="13"/>
      <c r="NPF2382" s="13"/>
      <c r="NPG2382" s="14"/>
      <c r="NPH2382" s="14"/>
      <c r="NPI2382" s="41"/>
      <c r="NPJ2382" s="44"/>
      <c r="NPK2382" s="51"/>
      <c r="NPL2382" s="51"/>
      <c r="NPM2382" s="51"/>
      <c r="NPN2382" s="13"/>
      <c r="NPO2382" s="13"/>
      <c r="NPP2382" s="14"/>
      <c r="NPQ2382" s="14"/>
      <c r="NPR2382" s="41"/>
      <c r="NPS2382" s="44"/>
      <c r="NPT2382" s="51"/>
      <c r="NPU2382" s="51"/>
      <c r="NPV2382" s="51"/>
      <c r="NPW2382" s="13"/>
      <c r="NPX2382" s="13"/>
      <c r="NPY2382" s="14"/>
      <c r="NPZ2382" s="14"/>
      <c r="NQA2382" s="41"/>
      <c r="NQB2382" s="44"/>
      <c r="NQC2382" s="51"/>
      <c r="NQD2382" s="51"/>
      <c r="NQE2382" s="51"/>
      <c r="NQF2382" s="13"/>
      <c r="NQG2382" s="13"/>
      <c r="NQH2382" s="14"/>
      <c r="NQI2382" s="14"/>
      <c r="NQJ2382" s="41"/>
      <c r="NQK2382" s="44"/>
      <c r="NQL2382" s="51"/>
      <c r="NQM2382" s="51"/>
      <c r="NQN2382" s="51"/>
      <c r="NQO2382" s="13"/>
      <c r="NQP2382" s="13"/>
      <c r="NQQ2382" s="14"/>
      <c r="NQR2382" s="14"/>
      <c r="NQS2382" s="41"/>
      <c r="NQT2382" s="44"/>
      <c r="NQU2382" s="51"/>
      <c r="NQV2382" s="51"/>
      <c r="NQW2382" s="51"/>
      <c r="NQX2382" s="13"/>
      <c r="NQY2382" s="13"/>
      <c r="NQZ2382" s="14"/>
      <c r="NRA2382" s="14"/>
      <c r="NRB2382" s="41"/>
      <c r="NRC2382" s="44"/>
      <c r="NRD2382" s="51"/>
      <c r="NRE2382" s="51"/>
      <c r="NRF2382" s="51"/>
      <c r="NRG2382" s="13"/>
      <c r="NRH2382" s="13"/>
      <c r="NRI2382" s="14"/>
      <c r="NRJ2382" s="14"/>
      <c r="NRK2382" s="41"/>
      <c r="NRL2382" s="44"/>
      <c r="NRM2382" s="51"/>
      <c r="NRN2382" s="51"/>
      <c r="NRO2382" s="51"/>
      <c r="NRP2382" s="13"/>
      <c r="NRQ2382" s="13"/>
      <c r="NRR2382" s="14"/>
      <c r="NRS2382" s="14"/>
      <c r="NRT2382" s="41"/>
      <c r="NRU2382" s="44"/>
      <c r="NRV2382" s="51"/>
      <c r="NRW2382" s="51"/>
      <c r="NRX2382" s="51"/>
      <c r="NRY2382" s="13"/>
      <c r="NRZ2382" s="13"/>
      <c r="NSA2382" s="14"/>
      <c r="NSB2382" s="14"/>
      <c r="NSC2382" s="41"/>
      <c r="NSD2382" s="44"/>
      <c r="NSE2382" s="51"/>
      <c r="NSF2382" s="51"/>
      <c r="NSG2382" s="51"/>
      <c r="NSH2382" s="13"/>
      <c r="NSI2382" s="13"/>
      <c r="NSJ2382" s="14"/>
      <c r="NSK2382" s="14"/>
      <c r="NSL2382" s="41"/>
      <c r="NSM2382" s="44"/>
      <c r="NSN2382" s="51"/>
      <c r="NSO2382" s="51"/>
      <c r="NSP2382" s="51"/>
      <c r="NSQ2382" s="13"/>
      <c r="NSR2382" s="13"/>
      <c r="NSS2382" s="14"/>
      <c r="NST2382" s="14"/>
      <c r="NSU2382" s="41"/>
      <c r="NSV2382" s="44"/>
      <c r="NSW2382" s="51"/>
      <c r="NSX2382" s="51"/>
      <c r="NSY2382" s="51"/>
      <c r="NSZ2382" s="13"/>
      <c r="NTA2382" s="13"/>
      <c r="NTB2382" s="14"/>
      <c r="NTC2382" s="14"/>
      <c r="NTD2382" s="41"/>
      <c r="NTE2382" s="44"/>
      <c r="NTF2382" s="51"/>
      <c r="NTG2382" s="51"/>
      <c r="NTH2382" s="51"/>
      <c r="NTI2382" s="13"/>
      <c r="NTJ2382" s="13"/>
      <c r="NTK2382" s="14"/>
      <c r="NTL2382" s="14"/>
      <c r="NTM2382" s="41"/>
      <c r="NTN2382" s="44"/>
      <c r="NTO2382" s="51"/>
      <c r="NTP2382" s="51"/>
      <c r="NTQ2382" s="51"/>
      <c r="NTR2382" s="13"/>
      <c r="NTS2382" s="13"/>
      <c r="NTT2382" s="14"/>
      <c r="NTU2382" s="14"/>
      <c r="NTV2382" s="41"/>
      <c r="NTW2382" s="44"/>
      <c r="NTX2382" s="51"/>
      <c r="NTY2382" s="51"/>
      <c r="NTZ2382" s="51"/>
      <c r="NUA2382" s="13"/>
      <c r="NUB2382" s="13"/>
      <c r="NUC2382" s="14"/>
      <c r="NUD2382" s="14"/>
      <c r="NUE2382" s="41"/>
      <c r="NUF2382" s="44"/>
      <c r="NUG2382" s="51"/>
      <c r="NUH2382" s="51"/>
      <c r="NUI2382" s="51"/>
      <c r="NUJ2382" s="13"/>
      <c r="NUK2382" s="13"/>
      <c r="NUL2382" s="14"/>
      <c r="NUM2382" s="14"/>
      <c r="NUN2382" s="41"/>
      <c r="NUO2382" s="44"/>
      <c r="NUP2382" s="51"/>
      <c r="NUQ2382" s="51"/>
      <c r="NUR2382" s="51"/>
      <c r="NUS2382" s="13"/>
      <c r="NUT2382" s="13"/>
      <c r="NUU2382" s="14"/>
      <c r="NUV2382" s="14"/>
      <c r="NUW2382" s="41"/>
      <c r="NUX2382" s="44"/>
      <c r="NUY2382" s="51"/>
      <c r="NUZ2382" s="51"/>
      <c r="NVA2382" s="51"/>
      <c r="NVB2382" s="13"/>
      <c r="NVC2382" s="13"/>
      <c r="NVD2382" s="14"/>
      <c r="NVE2382" s="14"/>
      <c r="NVF2382" s="41"/>
      <c r="NVG2382" s="44"/>
      <c r="NVH2382" s="51"/>
      <c r="NVI2382" s="51"/>
      <c r="NVJ2382" s="51"/>
      <c r="NVK2382" s="13"/>
      <c r="NVL2382" s="13"/>
      <c r="NVM2382" s="14"/>
      <c r="NVN2382" s="14"/>
      <c r="NVO2382" s="41"/>
      <c r="NVP2382" s="44"/>
      <c r="NVQ2382" s="51"/>
      <c r="NVR2382" s="51"/>
      <c r="NVS2382" s="51"/>
      <c r="NVT2382" s="13"/>
      <c r="NVU2382" s="13"/>
      <c r="NVV2382" s="14"/>
      <c r="NVW2382" s="14"/>
      <c r="NVX2382" s="41"/>
      <c r="NVY2382" s="44"/>
      <c r="NVZ2382" s="51"/>
      <c r="NWA2382" s="51"/>
      <c r="NWB2382" s="51"/>
      <c r="NWC2382" s="13"/>
      <c r="NWD2382" s="13"/>
      <c r="NWE2382" s="14"/>
      <c r="NWF2382" s="14"/>
      <c r="NWG2382" s="41"/>
      <c r="NWH2382" s="44"/>
      <c r="NWI2382" s="51"/>
      <c r="NWJ2382" s="51"/>
      <c r="NWK2382" s="51"/>
      <c r="NWL2382" s="13"/>
      <c r="NWM2382" s="13"/>
      <c r="NWN2382" s="14"/>
      <c r="NWO2382" s="14"/>
      <c r="NWP2382" s="41"/>
      <c r="NWQ2382" s="44"/>
      <c r="NWR2382" s="51"/>
      <c r="NWS2382" s="51"/>
      <c r="NWT2382" s="51"/>
      <c r="NWU2382" s="13"/>
      <c r="NWV2382" s="13"/>
      <c r="NWW2382" s="14"/>
      <c r="NWX2382" s="14"/>
      <c r="NWY2382" s="41"/>
      <c r="NWZ2382" s="44"/>
      <c r="NXA2382" s="51"/>
      <c r="NXB2382" s="51"/>
      <c r="NXC2382" s="51"/>
      <c r="NXD2382" s="13"/>
      <c r="NXE2382" s="13"/>
      <c r="NXF2382" s="14"/>
      <c r="NXG2382" s="14"/>
      <c r="NXH2382" s="41"/>
      <c r="NXI2382" s="44"/>
      <c r="NXJ2382" s="51"/>
      <c r="NXK2382" s="51"/>
      <c r="NXL2382" s="51"/>
      <c r="NXM2382" s="13"/>
      <c r="NXN2382" s="13"/>
      <c r="NXO2382" s="14"/>
      <c r="NXP2382" s="14"/>
      <c r="NXQ2382" s="41"/>
      <c r="NXR2382" s="44"/>
      <c r="NXS2382" s="51"/>
      <c r="NXT2382" s="51"/>
      <c r="NXU2382" s="51"/>
      <c r="NXV2382" s="13"/>
      <c r="NXW2382" s="13"/>
      <c r="NXX2382" s="14"/>
      <c r="NXY2382" s="14"/>
      <c r="NXZ2382" s="41"/>
      <c r="NYA2382" s="44"/>
      <c r="NYB2382" s="51"/>
      <c r="NYC2382" s="51"/>
      <c r="NYD2382" s="51"/>
      <c r="NYE2382" s="13"/>
      <c r="NYF2382" s="13"/>
      <c r="NYG2382" s="14"/>
      <c r="NYH2382" s="14"/>
      <c r="NYI2382" s="41"/>
      <c r="NYJ2382" s="44"/>
      <c r="NYK2382" s="51"/>
      <c r="NYL2382" s="51"/>
      <c r="NYM2382" s="51"/>
      <c r="NYN2382" s="13"/>
      <c r="NYO2382" s="13"/>
      <c r="NYP2382" s="14"/>
      <c r="NYQ2382" s="14"/>
      <c r="NYR2382" s="41"/>
      <c r="NYS2382" s="44"/>
      <c r="NYT2382" s="51"/>
      <c r="NYU2382" s="51"/>
      <c r="NYV2382" s="51"/>
      <c r="NYW2382" s="13"/>
      <c r="NYX2382" s="13"/>
      <c r="NYY2382" s="14"/>
      <c r="NYZ2382" s="14"/>
      <c r="NZA2382" s="41"/>
      <c r="NZB2382" s="44"/>
      <c r="NZC2382" s="51"/>
      <c r="NZD2382" s="51"/>
      <c r="NZE2382" s="51"/>
      <c r="NZF2382" s="13"/>
      <c r="NZG2382" s="13"/>
      <c r="NZH2382" s="14"/>
      <c r="NZI2382" s="14"/>
      <c r="NZJ2382" s="41"/>
      <c r="NZK2382" s="44"/>
      <c r="NZL2382" s="51"/>
      <c r="NZM2382" s="51"/>
      <c r="NZN2382" s="51"/>
      <c r="NZO2382" s="13"/>
      <c r="NZP2382" s="13"/>
      <c r="NZQ2382" s="14"/>
      <c r="NZR2382" s="14"/>
      <c r="NZS2382" s="41"/>
      <c r="NZT2382" s="44"/>
      <c r="NZU2382" s="51"/>
      <c r="NZV2382" s="51"/>
      <c r="NZW2382" s="51"/>
      <c r="NZX2382" s="13"/>
      <c r="NZY2382" s="13"/>
      <c r="NZZ2382" s="14"/>
      <c r="OAA2382" s="14"/>
      <c r="OAB2382" s="41"/>
      <c r="OAC2382" s="44"/>
      <c r="OAD2382" s="51"/>
      <c r="OAE2382" s="51"/>
      <c r="OAF2382" s="51"/>
      <c r="OAG2382" s="13"/>
      <c r="OAH2382" s="13"/>
      <c r="OAI2382" s="14"/>
      <c r="OAJ2382" s="14"/>
      <c r="OAK2382" s="41"/>
      <c r="OAL2382" s="44"/>
      <c r="OAM2382" s="51"/>
      <c r="OAN2382" s="51"/>
      <c r="OAO2382" s="51"/>
      <c r="OAP2382" s="13"/>
      <c r="OAQ2382" s="13"/>
      <c r="OAR2382" s="14"/>
      <c r="OAS2382" s="14"/>
      <c r="OAT2382" s="41"/>
      <c r="OAU2382" s="44"/>
      <c r="OAV2382" s="51"/>
      <c r="OAW2382" s="51"/>
      <c r="OAX2382" s="51"/>
      <c r="OAY2382" s="13"/>
      <c r="OAZ2382" s="13"/>
      <c r="OBA2382" s="14"/>
      <c r="OBB2382" s="14"/>
      <c r="OBC2382" s="41"/>
      <c r="OBD2382" s="44"/>
      <c r="OBE2382" s="51"/>
      <c r="OBF2382" s="51"/>
      <c r="OBG2382" s="51"/>
      <c r="OBH2382" s="13"/>
      <c r="OBI2382" s="13"/>
      <c r="OBJ2382" s="14"/>
      <c r="OBK2382" s="14"/>
      <c r="OBL2382" s="41"/>
      <c r="OBM2382" s="44"/>
      <c r="OBN2382" s="51"/>
      <c r="OBO2382" s="51"/>
      <c r="OBP2382" s="51"/>
      <c r="OBQ2382" s="13"/>
      <c r="OBR2382" s="13"/>
      <c r="OBS2382" s="14"/>
      <c r="OBT2382" s="14"/>
      <c r="OBU2382" s="41"/>
      <c r="OBV2382" s="44"/>
      <c r="OBW2382" s="51"/>
      <c r="OBX2382" s="51"/>
      <c r="OBY2382" s="51"/>
      <c r="OBZ2382" s="13"/>
      <c r="OCA2382" s="13"/>
      <c r="OCB2382" s="14"/>
      <c r="OCC2382" s="14"/>
      <c r="OCD2382" s="41"/>
      <c r="OCE2382" s="44"/>
      <c r="OCF2382" s="51"/>
      <c r="OCG2382" s="51"/>
      <c r="OCH2382" s="51"/>
      <c r="OCI2382" s="13"/>
      <c r="OCJ2382" s="13"/>
      <c r="OCK2382" s="14"/>
      <c r="OCL2382" s="14"/>
      <c r="OCM2382" s="41"/>
      <c r="OCN2382" s="44"/>
      <c r="OCO2382" s="51"/>
      <c r="OCP2382" s="51"/>
      <c r="OCQ2382" s="51"/>
      <c r="OCR2382" s="13"/>
      <c r="OCS2382" s="13"/>
      <c r="OCT2382" s="14"/>
      <c r="OCU2382" s="14"/>
      <c r="OCV2382" s="41"/>
      <c r="OCW2382" s="44"/>
      <c r="OCX2382" s="51"/>
      <c r="OCY2382" s="51"/>
      <c r="OCZ2382" s="51"/>
      <c r="ODA2382" s="13"/>
      <c r="ODB2382" s="13"/>
      <c r="ODC2382" s="14"/>
      <c r="ODD2382" s="14"/>
      <c r="ODE2382" s="41"/>
      <c r="ODF2382" s="44"/>
      <c r="ODG2382" s="51"/>
      <c r="ODH2382" s="51"/>
      <c r="ODI2382" s="51"/>
      <c r="ODJ2382" s="13"/>
      <c r="ODK2382" s="13"/>
      <c r="ODL2382" s="14"/>
      <c r="ODM2382" s="14"/>
      <c r="ODN2382" s="41"/>
      <c r="ODO2382" s="44"/>
      <c r="ODP2382" s="51"/>
      <c r="ODQ2382" s="51"/>
      <c r="ODR2382" s="51"/>
      <c r="ODS2382" s="13"/>
      <c r="ODT2382" s="13"/>
      <c r="ODU2382" s="14"/>
      <c r="ODV2382" s="14"/>
      <c r="ODW2382" s="41"/>
      <c r="ODX2382" s="44"/>
      <c r="ODY2382" s="51"/>
      <c r="ODZ2382" s="51"/>
      <c r="OEA2382" s="51"/>
      <c r="OEB2382" s="13"/>
      <c r="OEC2382" s="13"/>
      <c r="OED2382" s="14"/>
      <c r="OEE2382" s="14"/>
      <c r="OEF2382" s="41"/>
      <c r="OEG2382" s="44"/>
      <c r="OEH2382" s="51"/>
      <c r="OEI2382" s="51"/>
      <c r="OEJ2382" s="51"/>
      <c r="OEK2382" s="13"/>
      <c r="OEL2382" s="13"/>
      <c r="OEM2382" s="14"/>
      <c r="OEN2382" s="14"/>
      <c r="OEO2382" s="41"/>
      <c r="OEP2382" s="44"/>
      <c r="OEQ2382" s="51"/>
      <c r="OER2382" s="51"/>
      <c r="OES2382" s="51"/>
      <c r="OET2382" s="13"/>
      <c r="OEU2382" s="13"/>
      <c r="OEV2382" s="14"/>
      <c r="OEW2382" s="14"/>
      <c r="OEX2382" s="41"/>
      <c r="OEY2382" s="44"/>
      <c r="OEZ2382" s="51"/>
      <c r="OFA2382" s="51"/>
      <c r="OFB2382" s="51"/>
      <c r="OFC2382" s="13"/>
      <c r="OFD2382" s="13"/>
      <c r="OFE2382" s="14"/>
      <c r="OFF2382" s="14"/>
      <c r="OFG2382" s="41"/>
      <c r="OFH2382" s="44"/>
      <c r="OFI2382" s="51"/>
      <c r="OFJ2382" s="51"/>
      <c r="OFK2382" s="51"/>
      <c r="OFL2382" s="13"/>
      <c r="OFM2382" s="13"/>
      <c r="OFN2382" s="14"/>
      <c r="OFO2382" s="14"/>
      <c r="OFP2382" s="41"/>
      <c r="OFQ2382" s="44"/>
      <c r="OFR2382" s="51"/>
      <c r="OFS2382" s="51"/>
      <c r="OFT2382" s="51"/>
      <c r="OFU2382" s="13"/>
      <c r="OFV2382" s="13"/>
      <c r="OFW2382" s="14"/>
      <c r="OFX2382" s="14"/>
      <c r="OFY2382" s="41"/>
      <c r="OFZ2382" s="44"/>
      <c r="OGA2382" s="51"/>
      <c r="OGB2382" s="51"/>
      <c r="OGC2382" s="51"/>
      <c r="OGD2382" s="13"/>
      <c r="OGE2382" s="13"/>
      <c r="OGF2382" s="14"/>
      <c r="OGG2382" s="14"/>
      <c r="OGH2382" s="41"/>
      <c r="OGI2382" s="44"/>
      <c r="OGJ2382" s="51"/>
      <c r="OGK2382" s="51"/>
      <c r="OGL2382" s="51"/>
      <c r="OGM2382" s="13"/>
      <c r="OGN2382" s="13"/>
      <c r="OGO2382" s="14"/>
      <c r="OGP2382" s="14"/>
      <c r="OGQ2382" s="41"/>
      <c r="OGR2382" s="44"/>
      <c r="OGS2382" s="51"/>
      <c r="OGT2382" s="51"/>
      <c r="OGU2382" s="51"/>
      <c r="OGV2382" s="13"/>
      <c r="OGW2382" s="13"/>
      <c r="OGX2382" s="14"/>
      <c r="OGY2382" s="14"/>
      <c r="OGZ2382" s="41"/>
      <c r="OHA2382" s="44"/>
      <c r="OHB2382" s="51"/>
      <c r="OHC2382" s="51"/>
      <c r="OHD2382" s="51"/>
      <c r="OHE2382" s="13"/>
      <c r="OHF2382" s="13"/>
      <c r="OHG2382" s="14"/>
      <c r="OHH2382" s="14"/>
      <c r="OHI2382" s="41"/>
      <c r="OHJ2382" s="44"/>
      <c r="OHK2382" s="51"/>
      <c r="OHL2382" s="51"/>
      <c r="OHM2382" s="51"/>
      <c r="OHN2382" s="13"/>
      <c r="OHO2382" s="13"/>
      <c r="OHP2382" s="14"/>
      <c r="OHQ2382" s="14"/>
      <c r="OHR2382" s="41"/>
      <c r="OHS2382" s="44"/>
      <c r="OHT2382" s="51"/>
      <c r="OHU2382" s="51"/>
      <c r="OHV2382" s="51"/>
      <c r="OHW2382" s="13"/>
      <c r="OHX2382" s="13"/>
      <c r="OHY2382" s="14"/>
      <c r="OHZ2382" s="14"/>
      <c r="OIA2382" s="41"/>
      <c r="OIB2382" s="44"/>
      <c r="OIC2382" s="51"/>
      <c r="OID2382" s="51"/>
      <c r="OIE2382" s="51"/>
      <c r="OIF2382" s="13"/>
      <c r="OIG2382" s="13"/>
      <c r="OIH2382" s="14"/>
      <c r="OII2382" s="14"/>
      <c r="OIJ2382" s="41"/>
      <c r="OIK2382" s="44"/>
      <c r="OIL2382" s="51"/>
      <c r="OIM2382" s="51"/>
      <c r="OIN2382" s="51"/>
      <c r="OIO2382" s="13"/>
      <c r="OIP2382" s="13"/>
      <c r="OIQ2382" s="14"/>
      <c r="OIR2382" s="14"/>
      <c r="OIS2382" s="41"/>
      <c r="OIT2382" s="44"/>
      <c r="OIU2382" s="51"/>
      <c r="OIV2382" s="51"/>
      <c r="OIW2382" s="51"/>
      <c r="OIX2382" s="13"/>
      <c r="OIY2382" s="13"/>
      <c r="OIZ2382" s="14"/>
      <c r="OJA2382" s="14"/>
      <c r="OJB2382" s="41"/>
      <c r="OJC2382" s="44"/>
      <c r="OJD2382" s="51"/>
      <c r="OJE2382" s="51"/>
      <c r="OJF2382" s="51"/>
      <c r="OJG2382" s="13"/>
      <c r="OJH2382" s="13"/>
      <c r="OJI2382" s="14"/>
      <c r="OJJ2382" s="14"/>
      <c r="OJK2382" s="41"/>
      <c r="OJL2382" s="44"/>
      <c r="OJM2382" s="51"/>
      <c r="OJN2382" s="51"/>
      <c r="OJO2382" s="51"/>
      <c r="OJP2382" s="13"/>
      <c r="OJQ2382" s="13"/>
      <c r="OJR2382" s="14"/>
      <c r="OJS2382" s="14"/>
      <c r="OJT2382" s="41"/>
      <c r="OJU2382" s="44"/>
      <c r="OJV2382" s="51"/>
      <c r="OJW2382" s="51"/>
      <c r="OJX2382" s="51"/>
      <c r="OJY2382" s="13"/>
      <c r="OJZ2382" s="13"/>
      <c r="OKA2382" s="14"/>
      <c r="OKB2382" s="14"/>
      <c r="OKC2382" s="41"/>
      <c r="OKD2382" s="44"/>
      <c r="OKE2382" s="51"/>
      <c r="OKF2382" s="51"/>
      <c r="OKG2382" s="51"/>
      <c r="OKH2382" s="13"/>
      <c r="OKI2382" s="13"/>
      <c r="OKJ2382" s="14"/>
      <c r="OKK2382" s="14"/>
      <c r="OKL2382" s="41"/>
      <c r="OKM2382" s="44"/>
      <c r="OKN2382" s="51"/>
      <c r="OKO2382" s="51"/>
      <c r="OKP2382" s="51"/>
      <c r="OKQ2382" s="13"/>
      <c r="OKR2382" s="13"/>
      <c r="OKS2382" s="14"/>
      <c r="OKT2382" s="14"/>
      <c r="OKU2382" s="41"/>
      <c r="OKV2382" s="44"/>
      <c r="OKW2382" s="51"/>
      <c r="OKX2382" s="51"/>
      <c r="OKY2382" s="51"/>
      <c r="OKZ2382" s="13"/>
      <c r="OLA2382" s="13"/>
      <c r="OLB2382" s="14"/>
      <c r="OLC2382" s="14"/>
      <c r="OLD2382" s="41"/>
      <c r="OLE2382" s="44"/>
      <c r="OLF2382" s="51"/>
      <c r="OLG2382" s="51"/>
      <c r="OLH2382" s="51"/>
      <c r="OLI2382" s="13"/>
      <c r="OLJ2382" s="13"/>
      <c r="OLK2382" s="14"/>
      <c r="OLL2382" s="14"/>
      <c r="OLM2382" s="41"/>
      <c r="OLN2382" s="44"/>
      <c r="OLO2382" s="51"/>
      <c r="OLP2382" s="51"/>
      <c r="OLQ2382" s="51"/>
      <c r="OLR2382" s="13"/>
      <c r="OLS2382" s="13"/>
      <c r="OLT2382" s="14"/>
      <c r="OLU2382" s="14"/>
      <c r="OLV2382" s="41"/>
      <c r="OLW2382" s="44"/>
      <c r="OLX2382" s="51"/>
      <c r="OLY2382" s="51"/>
      <c r="OLZ2382" s="51"/>
      <c r="OMA2382" s="13"/>
      <c r="OMB2382" s="13"/>
      <c r="OMC2382" s="14"/>
      <c r="OMD2382" s="14"/>
      <c r="OME2382" s="41"/>
      <c r="OMF2382" s="44"/>
      <c r="OMG2382" s="51"/>
      <c r="OMH2382" s="51"/>
      <c r="OMI2382" s="51"/>
      <c r="OMJ2382" s="13"/>
      <c r="OMK2382" s="13"/>
      <c r="OML2382" s="14"/>
      <c r="OMM2382" s="14"/>
      <c r="OMN2382" s="41"/>
      <c r="OMO2382" s="44"/>
      <c r="OMP2382" s="51"/>
      <c r="OMQ2382" s="51"/>
      <c r="OMR2382" s="51"/>
      <c r="OMS2382" s="13"/>
      <c r="OMT2382" s="13"/>
      <c r="OMU2382" s="14"/>
      <c r="OMV2382" s="14"/>
      <c r="OMW2382" s="41"/>
      <c r="OMX2382" s="44"/>
      <c r="OMY2382" s="51"/>
      <c r="OMZ2382" s="51"/>
      <c r="ONA2382" s="51"/>
      <c r="ONB2382" s="13"/>
      <c r="ONC2382" s="13"/>
      <c r="OND2382" s="14"/>
      <c r="ONE2382" s="14"/>
      <c r="ONF2382" s="41"/>
      <c r="ONG2382" s="44"/>
      <c r="ONH2382" s="51"/>
      <c r="ONI2382" s="51"/>
      <c r="ONJ2382" s="51"/>
      <c r="ONK2382" s="13"/>
      <c r="ONL2382" s="13"/>
      <c r="ONM2382" s="14"/>
      <c r="ONN2382" s="14"/>
      <c r="ONO2382" s="41"/>
      <c r="ONP2382" s="44"/>
      <c r="ONQ2382" s="51"/>
      <c r="ONR2382" s="51"/>
      <c r="ONS2382" s="51"/>
      <c r="ONT2382" s="13"/>
      <c r="ONU2382" s="13"/>
      <c r="ONV2382" s="14"/>
      <c r="ONW2382" s="14"/>
      <c r="ONX2382" s="41"/>
      <c r="ONY2382" s="44"/>
      <c r="ONZ2382" s="51"/>
      <c r="OOA2382" s="51"/>
      <c r="OOB2382" s="51"/>
      <c r="OOC2382" s="13"/>
      <c r="OOD2382" s="13"/>
      <c r="OOE2382" s="14"/>
      <c r="OOF2382" s="14"/>
      <c r="OOG2382" s="41"/>
      <c r="OOH2382" s="44"/>
      <c r="OOI2382" s="51"/>
      <c r="OOJ2382" s="51"/>
      <c r="OOK2382" s="51"/>
      <c r="OOL2382" s="13"/>
      <c r="OOM2382" s="13"/>
      <c r="OON2382" s="14"/>
      <c r="OOO2382" s="14"/>
      <c r="OOP2382" s="41"/>
      <c r="OOQ2382" s="44"/>
      <c r="OOR2382" s="51"/>
      <c r="OOS2382" s="51"/>
      <c r="OOT2382" s="51"/>
      <c r="OOU2382" s="13"/>
      <c r="OOV2382" s="13"/>
      <c r="OOW2382" s="14"/>
      <c r="OOX2382" s="14"/>
      <c r="OOY2382" s="41"/>
      <c r="OOZ2382" s="44"/>
      <c r="OPA2382" s="51"/>
      <c r="OPB2382" s="51"/>
      <c r="OPC2382" s="51"/>
      <c r="OPD2382" s="13"/>
      <c r="OPE2382" s="13"/>
      <c r="OPF2382" s="14"/>
      <c r="OPG2382" s="14"/>
      <c r="OPH2382" s="41"/>
      <c r="OPI2382" s="44"/>
      <c r="OPJ2382" s="51"/>
      <c r="OPK2382" s="51"/>
      <c r="OPL2382" s="51"/>
      <c r="OPM2382" s="13"/>
      <c r="OPN2382" s="13"/>
      <c r="OPO2382" s="14"/>
      <c r="OPP2382" s="14"/>
      <c r="OPQ2382" s="41"/>
      <c r="OPR2382" s="44"/>
      <c r="OPS2382" s="51"/>
      <c r="OPT2382" s="51"/>
      <c r="OPU2382" s="51"/>
      <c r="OPV2382" s="13"/>
      <c r="OPW2382" s="13"/>
      <c r="OPX2382" s="14"/>
      <c r="OPY2382" s="14"/>
      <c r="OPZ2382" s="41"/>
      <c r="OQA2382" s="44"/>
      <c r="OQB2382" s="51"/>
      <c r="OQC2382" s="51"/>
      <c r="OQD2382" s="51"/>
      <c r="OQE2382" s="13"/>
      <c r="OQF2382" s="13"/>
      <c r="OQG2382" s="14"/>
      <c r="OQH2382" s="14"/>
      <c r="OQI2382" s="41"/>
      <c r="OQJ2382" s="44"/>
      <c r="OQK2382" s="51"/>
      <c r="OQL2382" s="51"/>
      <c r="OQM2382" s="51"/>
      <c r="OQN2382" s="13"/>
      <c r="OQO2382" s="13"/>
      <c r="OQP2382" s="14"/>
      <c r="OQQ2382" s="14"/>
      <c r="OQR2382" s="41"/>
      <c r="OQS2382" s="44"/>
      <c r="OQT2382" s="51"/>
      <c r="OQU2382" s="51"/>
      <c r="OQV2382" s="51"/>
      <c r="OQW2382" s="13"/>
      <c r="OQX2382" s="13"/>
      <c r="OQY2382" s="14"/>
      <c r="OQZ2382" s="14"/>
      <c r="ORA2382" s="41"/>
      <c r="ORB2382" s="44"/>
      <c r="ORC2382" s="51"/>
      <c r="ORD2382" s="51"/>
      <c r="ORE2382" s="51"/>
      <c r="ORF2382" s="13"/>
      <c r="ORG2382" s="13"/>
      <c r="ORH2382" s="14"/>
      <c r="ORI2382" s="14"/>
      <c r="ORJ2382" s="41"/>
      <c r="ORK2382" s="44"/>
      <c r="ORL2382" s="51"/>
      <c r="ORM2382" s="51"/>
      <c r="ORN2382" s="51"/>
      <c r="ORO2382" s="13"/>
      <c r="ORP2382" s="13"/>
      <c r="ORQ2382" s="14"/>
      <c r="ORR2382" s="14"/>
      <c r="ORS2382" s="41"/>
      <c r="ORT2382" s="44"/>
      <c r="ORU2382" s="51"/>
      <c r="ORV2382" s="51"/>
      <c r="ORW2382" s="51"/>
      <c r="ORX2382" s="13"/>
      <c r="ORY2382" s="13"/>
      <c r="ORZ2382" s="14"/>
      <c r="OSA2382" s="14"/>
      <c r="OSB2382" s="41"/>
      <c r="OSC2382" s="44"/>
      <c r="OSD2382" s="51"/>
      <c r="OSE2382" s="51"/>
      <c r="OSF2382" s="51"/>
      <c r="OSG2382" s="13"/>
      <c r="OSH2382" s="13"/>
      <c r="OSI2382" s="14"/>
      <c r="OSJ2382" s="14"/>
      <c r="OSK2382" s="41"/>
      <c r="OSL2382" s="44"/>
      <c r="OSM2382" s="51"/>
      <c r="OSN2382" s="51"/>
      <c r="OSO2382" s="51"/>
      <c r="OSP2382" s="13"/>
      <c r="OSQ2382" s="13"/>
      <c r="OSR2382" s="14"/>
      <c r="OSS2382" s="14"/>
      <c r="OST2382" s="41"/>
      <c r="OSU2382" s="44"/>
      <c r="OSV2382" s="51"/>
      <c r="OSW2382" s="51"/>
      <c r="OSX2382" s="51"/>
      <c r="OSY2382" s="13"/>
      <c r="OSZ2382" s="13"/>
      <c r="OTA2382" s="14"/>
      <c r="OTB2382" s="14"/>
      <c r="OTC2382" s="41"/>
      <c r="OTD2382" s="44"/>
      <c r="OTE2382" s="51"/>
      <c r="OTF2382" s="51"/>
      <c r="OTG2382" s="51"/>
      <c r="OTH2382" s="13"/>
      <c r="OTI2382" s="13"/>
      <c r="OTJ2382" s="14"/>
      <c r="OTK2382" s="14"/>
      <c r="OTL2382" s="41"/>
      <c r="OTM2382" s="44"/>
      <c r="OTN2382" s="51"/>
      <c r="OTO2382" s="51"/>
      <c r="OTP2382" s="51"/>
      <c r="OTQ2382" s="13"/>
      <c r="OTR2382" s="13"/>
      <c r="OTS2382" s="14"/>
      <c r="OTT2382" s="14"/>
      <c r="OTU2382" s="41"/>
      <c r="OTV2382" s="44"/>
      <c r="OTW2382" s="51"/>
      <c r="OTX2382" s="51"/>
      <c r="OTY2382" s="51"/>
      <c r="OTZ2382" s="13"/>
      <c r="OUA2382" s="13"/>
      <c r="OUB2382" s="14"/>
      <c r="OUC2382" s="14"/>
      <c r="OUD2382" s="41"/>
      <c r="OUE2382" s="44"/>
      <c r="OUF2382" s="51"/>
      <c r="OUG2382" s="51"/>
      <c r="OUH2382" s="51"/>
      <c r="OUI2382" s="13"/>
      <c r="OUJ2382" s="13"/>
      <c r="OUK2382" s="14"/>
      <c r="OUL2382" s="14"/>
      <c r="OUM2382" s="41"/>
      <c r="OUN2382" s="44"/>
      <c r="OUO2382" s="51"/>
      <c r="OUP2382" s="51"/>
      <c r="OUQ2382" s="51"/>
      <c r="OUR2382" s="13"/>
      <c r="OUS2382" s="13"/>
      <c r="OUT2382" s="14"/>
      <c r="OUU2382" s="14"/>
      <c r="OUV2382" s="41"/>
      <c r="OUW2382" s="44"/>
      <c r="OUX2382" s="51"/>
      <c r="OUY2382" s="51"/>
      <c r="OUZ2382" s="51"/>
      <c r="OVA2382" s="13"/>
      <c r="OVB2382" s="13"/>
      <c r="OVC2382" s="14"/>
      <c r="OVD2382" s="14"/>
      <c r="OVE2382" s="41"/>
      <c r="OVF2382" s="44"/>
      <c r="OVG2382" s="51"/>
      <c r="OVH2382" s="51"/>
      <c r="OVI2382" s="51"/>
      <c r="OVJ2382" s="13"/>
      <c r="OVK2382" s="13"/>
      <c r="OVL2382" s="14"/>
      <c r="OVM2382" s="14"/>
      <c r="OVN2382" s="41"/>
      <c r="OVO2382" s="44"/>
      <c r="OVP2382" s="51"/>
      <c r="OVQ2382" s="51"/>
      <c r="OVR2382" s="51"/>
      <c r="OVS2382" s="13"/>
      <c r="OVT2382" s="13"/>
      <c r="OVU2382" s="14"/>
      <c r="OVV2382" s="14"/>
      <c r="OVW2382" s="41"/>
      <c r="OVX2382" s="44"/>
      <c r="OVY2382" s="51"/>
      <c r="OVZ2382" s="51"/>
      <c r="OWA2382" s="51"/>
      <c r="OWB2382" s="13"/>
      <c r="OWC2382" s="13"/>
      <c r="OWD2382" s="14"/>
      <c r="OWE2382" s="14"/>
      <c r="OWF2382" s="41"/>
      <c r="OWG2382" s="44"/>
      <c r="OWH2382" s="51"/>
      <c r="OWI2382" s="51"/>
      <c r="OWJ2382" s="51"/>
      <c r="OWK2382" s="13"/>
      <c r="OWL2382" s="13"/>
      <c r="OWM2382" s="14"/>
      <c r="OWN2382" s="14"/>
      <c r="OWO2382" s="41"/>
      <c r="OWP2382" s="44"/>
      <c r="OWQ2382" s="51"/>
      <c r="OWR2382" s="51"/>
      <c r="OWS2382" s="51"/>
      <c r="OWT2382" s="13"/>
      <c r="OWU2382" s="13"/>
      <c r="OWV2382" s="14"/>
      <c r="OWW2382" s="14"/>
      <c r="OWX2382" s="41"/>
      <c r="OWY2382" s="44"/>
      <c r="OWZ2382" s="51"/>
      <c r="OXA2382" s="51"/>
      <c r="OXB2382" s="51"/>
      <c r="OXC2382" s="13"/>
      <c r="OXD2382" s="13"/>
      <c r="OXE2382" s="14"/>
      <c r="OXF2382" s="14"/>
      <c r="OXG2382" s="41"/>
      <c r="OXH2382" s="44"/>
      <c r="OXI2382" s="51"/>
      <c r="OXJ2382" s="51"/>
      <c r="OXK2382" s="51"/>
      <c r="OXL2382" s="13"/>
      <c r="OXM2382" s="13"/>
      <c r="OXN2382" s="14"/>
      <c r="OXO2382" s="14"/>
      <c r="OXP2382" s="41"/>
      <c r="OXQ2382" s="44"/>
      <c r="OXR2382" s="51"/>
      <c r="OXS2382" s="51"/>
      <c r="OXT2382" s="51"/>
      <c r="OXU2382" s="13"/>
      <c r="OXV2382" s="13"/>
      <c r="OXW2382" s="14"/>
      <c r="OXX2382" s="14"/>
      <c r="OXY2382" s="41"/>
      <c r="OXZ2382" s="44"/>
      <c r="OYA2382" s="51"/>
      <c r="OYB2382" s="51"/>
      <c r="OYC2382" s="51"/>
      <c r="OYD2382" s="13"/>
      <c r="OYE2382" s="13"/>
      <c r="OYF2382" s="14"/>
      <c r="OYG2382" s="14"/>
      <c r="OYH2382" s="41"/>
      <c r="OYI2382" s="44"/>
      <c r="OYJ2382" s="51"/>
      <c r="OYK2382" s="51"/>
      <c r="OYL2382" s="51"/>
      <c r="OYM2382" s="13"/>
      <c r="OYN2382" s="13"/>
      <c r="OYO2382" s="14"/>
      <c r="OYP2382" s="14"/>
      <c r="OYQ2382" s="41"/>
      <c r="OYR2382" s="44"/>
      <c r="OYS2382" s="51"/>
      <c r="OYT2382" s="51"/>
      <c r="OYU2382" s="51"/>
      <c r="OYV2382" s="13"/>
      <c r="OYW2382" s="13"/>
      <c r="OYX2382" s="14"/>
      <c r="OYY2382" s="14"/>
      <c r="OYZ2382" s="41"/>
      <c r="OZA2382" s="44"/>
      <c r="OZB2382" s="51"/>
      <c r="OZC2382" s="51"/>
      <c r="OZD2382" s="51"/>
      <c r="OZE2382" s="13"/>
      <c r="OZF2382" s="13"/>
      <c r="OZG2382" s="14"/>
      <c r="OZH2382" s="14"/>
      <c r="OZI2382" s="41"/>
      <c r="OZJ2382" s="44"/>
      <c r="OZK2382" s="51"/>
      <c r="OZL2382" s="51"/>
      <c r="OZM2382" s="51"/>
      <c r="OZN2382" s="13"/>
      <c r="OZO2382" s="13"/>
      <c r="OZP2382" s="14"/>
      <c r="OZQ2382" s="14"/>
      <c r="OZR2382" s="41"/>
      <c r="OZS2382" s="44"/>
      <c r="OZT2382" s="51"/>
      <c r="OZU2382" s="51"/>
      <c r="OZV2382" s="51"/>
      <c r="OZW2382" s="13"/>
      <c r="OZX2382" s="13"/>
      <c r="OZY2382" s="14"/>
      <c r="OZZ2382" s="14"/>
      <c r="PAA2382" s="41"/>
      <c r="PAB2382" s="44"/>
      <c r="PAC2382" s="51"/>
      <c r="PAD2382" s="51"/>
      <c r="PAE2382" s="51"/>
      <c r="PAF2382" s="13"/>
      <c r="PAG2382" s="13"/>
      <c r="PAH2382" s="14"/>
      <c r="PAI2382" s="14"/>
      <c r="PAJ2382" s="41"/>
      <c r="PAK2382" s="44"/>
      <c r="PAL2382" s="51"/>
      <c r="PAM2382" s="51"/>
      <c r="PAN2382" s="51"/>
      <c r="PAO2382" s="13"/>
      <c r="PAP2382" s="13"/>
      <c r="PAQ2382" s="14"/>
      <c r="PAR2382" s="14"/>
      <c r="PAS2382" s="41"/>
      <c r="PAT2382" s="44"/>
      <c r="PAU2382" s="51"/>
      <c r="PAV2382" s="51"/>
      <c r="PAW2382" s="51"/>
      <c r="PAX2382" s="13"/>
      <c r="PAY2382" s="13"/>
      <c r="PAZ2382" s="14"/>
      <c r="PBA2382" s="14"/>
      <c r="PBB2382" s="41"/>
      <c r="PBC2382" s="44"/>
      <c r="PBD2382" s="51"/>
      <c r="PBE2382" s="51"/>
      <c r="PBF2382" s="51"/>
      <c r="PBG2382" s="13"/>
      <c r="PBH2382" s="13"/>
      <c r="PBI2382" s="14"/>
      <c r="PBJ2382" s="14"/>
      <c r="PBK2382" s="41"/>
      <c r="PBL2382" s="44"/>
      <c r="PBM2382" s="51"/>
      <c r="PBN2382" s="51"/>
      <c r="PBO2382" s="51"/>
      <c r="PBP2382" s="13"/>
      <c r="PBQ2382" s="13"/>
      <c r="PBR2382" s="14"/>
      <c r="PBS2382" s="14"/>
      <c r="PBT2382" s="41"/>
      <c r="PBU2382" s="44"/>
      <c r="PBV2382" s="51"/>
      <c r="PBW2382" s="51"/>
      <c r="PBX2382" s="51"/>
      <c r="PBY2382" s="13"/>
      <c r="PBZ2382" s="13"/>
      <c r="PCA2382" s="14"/>
      <c r="PCB2382" s="14"/>
      <c r="PCC2382" s="41"/>
      <c r="PCD2382" s="44"/>
      <c r="PCE2382" s="51"/>
      <c r="PCF2382" s="51"/>
      <c r="PCG2382" s="51"/>
      <c r="PCH2382" s="13"/>
      <c r="PCI2382" s="13"/>
      <c r="PCJ2382" s="14"/>
      <c r="PCK2382" s="14"/>
      <c r="PCL2382" s="41"/>
      <c r="PCM2382" s="44"/>
      <c r="PCN2382" s="51"/>
      <c r="PCO2382" s="51"/>
      <c r="PCP2382" s="51"/>
      <c r="PCQ2382" s="13"/>
      <c r="PCR2382" s="13"/>
      <c r="PCS2382" s="14"/>
      <c r="PCT2382" s="14"/>
      <c r="PCU2382" s="41"/>
      <c r="PCV2382" s="44"/>
      <c r="PCW2382" s="51"/>
      <c r="PCX2382" s="51"/>
      <c r="PCY2382" s="51"/>
      <c r="PCZ2382" s="13"/>
      <c r="PDA2382" s="13"/>
      <c r="PDB2382" s="14"/>
      <c r="PDC2382" s="14"/>
      <c r="PDD2382" s="41"/>
      <c r="PDE2382" s="44"/>
      <c r="PDF2382" s="51"/>
      <c r="PDG2382" s="51"/>
      <c r="PDH2382" s="51"/>
      <c r="PDI2382" s="13"/>
      <c r="PDJ2382" s="13"/>
      <c r="PDK2382" s="14"/>
      <c r="PDL2382" s="14"/>
      <c r="PDM2382" s="41"/>
      <c r="PDN2382" s="44"/>
      <c r="PDO2382" s="51"/>
      <c r="PDP2382" s="51"/>
      <c r="PDQ2382" s="51"/>
      <c r="PDR2382" s="13"/>
      <c r="PDS2382" s="13"/>
      <c r="PDT2382" s="14"/>
      <c r="PDU2382" s="14"/>
      <c r="PDV2382" s="41"/>
      <c r="PDW2382" s="44"/>
      <c r="PDX2382" s="51"/>
      <c r="PDY2382" s="51"/>
      <c r="PDZ2382" s="51"/>
      <c r="PEA2382" s="13"/>
      <c r="PEB2382" s="13"/>
      <c r="PEC2382" s="14"/>
      <c r="PED2382" s="14"/>
      <c r="PEE2382" s="41"/>
      <c r="PEF2382" s="44"/>
      <c r="PEG2382" s="51"/>
      <c r="PEH2382" s="51"/>
      <c r="PEI2382" s="51"/>
      <c r="PEJ2382" s="13"/>
      <c r="PEK2382" s="13"/>
      <c r="PEL2382" s="14"/>
      <c r="PEM2382" s="14"/>
      <c r="PEN2382" s="41"/>
      <c r="PEO2382" s="44"/>
      <c r="PEP2382" s="51"/>
      <c r="PEQ2382" s="51"/>
      <c r="PER2382" s="51"/>
      <c r="PES2382" s="13"/>
      <c r="PET2382" s="13"/>
      <c r="PEU2382" s="14"/>
      <c r="PEV2382" s="14"/>
      <c r="PEW2382" s="41"/>
      <c r="PEX2382" s="44"/>
      <c r="PEY2382" s="51"/>
      <c r="PEZ2382" s="51"/>
      <c r="PFA2382" s="51"/>
      <c r="PFB2382" s="13"/>
      <c r="PFC2382" s="13"/>
      <c r="PFD2382" s="14"/>
      <c r="PFE2382" s="14"/>
      <c r="PFF2382" s="41"/>
      <c r="PFG2382" s="44"/>
      <c r="PFH2382" s="51"/>
      <c r="PFI2382" s="51"/>
      <c r="PFJ2382" s="51"/>
      <c r="PFK2382" s="13"/>
      <c r="PFL2382" s="13"/>
      <c r="PFM2382" s="14"/>
      <c r="PFN2382" s="14"/>
      <c r="PFO2382" s="41"/>
      <c r="PFP2382" s="44"/>
      <c r="PFQ2382" s="51"/>
      <c r="PFR2382" s="51"/>
      <c r="PFS2382" s="51"/>
      <c r="PFT2382" s="13"/>
      <c r="PFU2382" s="13"/>
      <c r="PFV2382" s="14"/>
      <c r="PFW2382" s="14"/>
      <c r="PFX2382" s="41"/>
      <c r="PFY2382" s="44"/>
      <c r="PFZ2382" s="51"/>
      <c r="PGA2382" s="51"/>
      <c r="PGB2382" s="51"/>
      <c r="PGC2382" s="13"/>
      <c r="PGD2382" s="13"/>
      <c r="PGE2382" s="14"/>
      <c r="PGF2382" s="14"/>
      <c r="PGG2382" s="41"/>
      <c r="PGH2382" s="44"/>
      <c r="PGI2382" s="51"/>
      <c r="PGJ2382" s="51"/>
      <c r="PGK2382" s="51"/>
      <c r="PGL2382" s="13"/>
      <c r="PGM2382" s="13"/>
      <c r="PGN2382" s="14"/>
      <c r="PGO2382" s="14"/>
      <c r="PGP2382" s="41"/>
      <c r="PGQ2382" s="44"/>
      <c r="PGR2382" s="51"/>
      <c r="PGS2382" s="51"/>
      <c r="PGT2382" s="51"/>
      <c r="PGU2382" s="13"/>
      <c r="PGV2382" s="13"/>
      <c r="PGW2382" s="14"/>
      <c r="PGX2382" s="14"/>
      <c r="PGY2382" s="41"/>
      <c r="PGZ2382" s="44"/>
      <c r="PHA2382" s="51"/>
      <c r="PHB2382" s="51"/>
      <c r="PHC2382" s="51"/>
      <c r="PHD2382" s="13"/>
      <c r="PHE2382" s="13"/>
      <c r="PHF2382" s="14"/>
      <c r="PHG2382" s="14"/>
      <c r="PHH2382" s="41"/>
      <c r="PHI2382" s="44"/>
      <c r="PHJ2382" s="51"/>
      <c r="PHK2382" s="51"/>
      <c r="PHL2382" s="51"/>
      <c r="PHM2382" s="13"/>
      <c r="PHN2382" s="13"/>
      <c r="PHO2382" s="14"/>
      <c r="PHP2382" s="14"/>
      <c r="PHQ2382" s="41"/>
      <c r="PHR2382" s="44"/>
      <c r="PHS2382" s="51"/>
      <c r="PHT2382" s="51"/>
      <c r="PHU2382" s="51"/>
      <c r="PHV2382" s="13"/>
      <c r="PHW2382" s="13"/>
      <c r="PHX2382" s="14"/>
      <c r="PHY2382" s="14"/>
      <c r="PHZ2382" s="41"/>
      <c r="PIA2382" s="44"/>
      <c r="PIB2382" s="51"/>
      <c r="PIC2382" s="51"/>
      <c r="PID2382" s="51"/>
      <c r="PIE2382" s="13"/>
      <c r="PIF2382" s="13"/>
      <c r="PIG2382" s="14"/>
      <c r="PIH2382" s="14"/>
      <c r="PII2382" s="41"/>
      <c r="PIJ2382" s="44"/>
      <c r="PIK2382" s="51"/>
      <c r="PIL2382" s="51"/>
      <c r="PIM2382" s="51"/>
      <c r="PIN2382" s="13"/>
      <c r="PIO2382" s="13"/>
      <c r="PIP2382" s="14"/>
      <c r="PIQ2382" s="14"/>
      <c r="PIR2382" s="41"/>
      <c r="PIS2382" s="44"/>
      <c r="PIT2382" s="51"/>
      <c r="PIU2382" s="51"/>
      <c r="PIV2382" s="51"/>
      <c r="PIW2382" s="13"/>
      <c r="PIX2382" s="13"/>
      <c r="PIY2382" s="14"/>
      <c r="PIZ2382" s="14"/>
      <c r="PJA2382" s="41"/>
      <c r="PJB2382" s="44"/>
      <c r="PJC2382" s="51"/>
      <c r="PJD2382" s="51"/>
      <c r="PJE2382" s="51"/>
      <c r="PJF2382" s="13"/>
      <c r="PJG2382" s="13"/>
      <c r="PJH2382" s="14"/>
      <c r="PJI2382" s="14"/>
      <c r="PJJ2382" s="41"/>
      <c r="PJK2382" s="44"/>
      <c r="PJL2382" s="51"/>
      <c r="PJM2382" s="51"/>
      <c r="PJN2382" s="51"/>
      <c r="PJO2382" s="13"/>
      <c r="PJP2382" s="13"/>
      <c r="PJQ2382" s="14"/>
      <c r="PJR2382" s="14"/>
      <c r="PJS2382" s="41"/>
      <c r="PJT2382" s="51"/>
      <c r="PJU2382" s="13"/>
      <c r="PJV2382" s="13"/>
      <c r="PJW2382" s="14"/>
      <c r="PJX2382" s="14"/>
      <c r="PJY2382" s="41"/>
      <c r="PJZ2382" s="44"/>
      <c r="PKA2382" s="51"/>
      <c r="PKB2382" s="51"/>
      <c r="PKC2382" s="51"/>
      <c r="PKD2382" s="13"/>
      <c r="PKE2382" s="13"/>
      <c r="PKF2382" s="14"/>
      <c r="PKG2382" s="14"/>
      <c r="PKH2382" s="41"/>
      <c r="PKI2382" s="44"/>
      <c r="PKJ2382" s="51"/>
      <c r="PKK2382" s="51"/>
      <c r="PKL2382" s="51"/>
      <c r="PKM2382" s="13"/>
      <c r="PKN2382" s="13"/>
      <c r="PKO2382" s="14"/>
      <c r="PKP2382" s="14"/>
      <c r="PKQ2382" s="41"/>
      <c r="PKR2382" s="44"/>
      <c r="PKS2382" s="51"/>
      <c r="PKT2382" s="51"/>
      <c r="PKU2382" s="51"/>
      <c r="PKV2382" s="13"/>
      <c r="PKW2382" s="13"/>
      <c r="PKX2382" s="14"/>
      <c r="PKY2382" s="14"/>
      <c r="PKZ2382" s="41"/>
      <c r="PLA2382" s="44"/>
      <c r="PLB2382" s="51"/>
      <c r="PLC2382" s="51"/>
      <c r="PLD2382" s="51"/>
      <c r="PLE2382" s="13"/>
      <c r="PLF2382" s="13"/>
      <c r="PLG2382" s="14"/>
      <c r="PLH2382" s="14"/>
      <c r="PLI2382" s="41"/>
      <c r="PLJ2382" s="44"/>
      <c r="PLK2382" s="51"/>
      <c r="PLL2382" s="51"/>
      <c r="PLM2382" s="51"/>
      <c r="PLN2382" s="13"/>
      <c r="PLO2382" s="13"/>
      <c r="PLP2382" s="14"/>
      <c r="PLQ2382" s="14"/>
      <c r="PLR2382" s="41"/>
      <c r="PLS2382" s="44"/>
      <c r="PLT2382" s="51"/>
      <c r="PLU2382" s="51"/>
      <c r="PLV2382" s="51"/>
      <c r="PLW2382" s="13"/>
      <c r="PLX2382" s="13"/>
      <c r="PLY2382" s="14"/>
      <c r="PLZ2382" s="14"/>
      <c r="PMA2382" s="41"/>
      <c r="PMB2382" s="44"/>
      <c r="PMC2382" s="51"/>
      <c r="PMD2382" s="51"/>
      <c r="PME2382" s="51"/>
      <c r="PMF2382" s="13"/>
      <c r="PMG2382" s="13"/>
      <c r="PMH2382" s="14"/>
      <c r="PMI2382" s="14"/>
      <c r="PMJ2382" s="41"/>
      <c r="PMK2382" s="44"/>
      <c r="PML2382" s="51"/>
      <c r="PMM2382" s="51"/>
      <c r="PMN2382" s="51"/>
      <c r="PMO2382" s="13"/>
      <c r="PMP2382" s="13"/>
      <c r="PMQ2382" s="14"/>
      <c r="PMR2382" s="14"/>
      <c r="PMS2382" s="41"/>
      <c r="PMT2382" s="44"/>
      <c r="PMU2382" s="51"/>
      <c r="PMV2382" s="51"/>
      <c r="PMW2382" s="51"/>
      <c r="PMX2382" s="13"/>
      <c r="PMY2382" s="13"/>
      <c r="PMZ2382" s="14"/>
      <c r="PNA2382" s="14"/>
      <c r="PNB2382" s="41"/>
      <c r="PNC2382" s="44"/>
      <c r="PND2382" s="51"/>
      <c r="PNE2382" s="51"/>
      <c r="PNF2382" s="51"/>
      <c r="PNG2382" s="13"/>
      <c r="PNH2382" s="13"/>
      <c r="PNI2382" s="14"/>
      <c r="PNJ2382" s="14"/>
      <c r="PNK2382" s="41"/>
      <c r="PNL2382" s="44"/>
      <c r="PNM2382" s="51"/>
      <c r="PNN2382" s="51"/>
      <c r="PNO2382" s="51"/>
      <c r="PNP2382" s="13"/>
      <c r="PNQ2382" s="13"/>
      <c r="PNR2382" s="14"/>
      <c r="PNS2382" s="14"/>
      <c r="PNT2382" s="41"/>
      <c r="PNU2382" s="44"/>
      <c r="PNV2382" s="51"/>
      <c r="PNW2382" s="51"/>
      <c r="PNX2382" s="51"/>
      <c r="PNY2382" s="13"/>
      <c r="PNZ2382" s="13"/>
      <c r="POA2382" s="14"/>
      <c r="POB2382" s="14"/>
      <c r="POC2382" s="41"/>
      <c r="POD2382" s="44"/>
      <c r="POE2382" s="51"/>
      <c r="POF2382" s="51"/>
      <c r="POG2382" s="51"/>
      <c r="POH2382" s="13"/>
      <c r="POI2382" s="13"/>
      <c r="POJ2382" s="14"/>
      <c r="POK2382" s="14"/>
      <c r="POL2382" s="41"/>
      <c r="POM2382" s="44"/>
      <c r="PON2382" s="51"/>
      <c r="POO2382" s="51"/>
      <c r="POP2382" s="51"/>
      <c r="POQ2382" s="13"/>
      <c r="POR2382" s="13"/>
      <c r="POS2382" s="14"/>
      <c r="POT2382" s="14"/>
      <c r="POU2382" s="41"/>
      <c r="POV2382" s="44"/>
      <c r="POW2382" s="51"/>
      <c r="POX2382" s="51"/>
      <c r="POY2382" s="51"/>
      <c r="POZ2382" s="13"/>
      <c r="PPA2382" s="13"/>
      <c r="PPB2382" s="14"/>
      <c r="PPC2382" s="14"/>
      <c r="PPD2382" s="41"/>
      <c r="PPE2382" s="44"/>
      <c r="PPF2382" s="51"/>
      <c r="PPG2382" s="51"/>
      <c r="PPH2382" s="51"/>
      <c r="PPI2382" s="13"/>
      <c r="PPJ2382" s="13"/>
      <c r="PPK2382" s="14"/>
      <c r="PPL2382" s="14"/>
      <c r="PPM2382" s="41"/>
      <c r="PPN2382" s="44"/>
      <c r="PPO2382" s="51"/>
      <c r="PPP2382" s="51"/>
      <c r="PPQ2382" s="51"/>
      <c r="PPR2382" s="13"/>
      <c r="PPS2382" s="13"/>
      <c r="PPT2382" s="14"/>
      <c r="PPU2382" s="14"/>
      <c r="PPV2382" s="41"/>
      <c r="PPW2382" s="44"/>
      <c r="PPX2382" s="51"/>
      <c r="PPY2382" s="51"/>
      <c r="PPZ2382" s="51"/>
      <c r="PQA2382" s="13"/>
      <c r="PQB2382" s="13"/>
      <c r="PQC2382" s="14"/>
      <c r="PQD2382" s="14"/>
      <c r="PQE2382" s="41"/>
      <c r="PQF2382" s="44"/>
      <c r="PQG2382" s="51"/>
      <c r="PQH2382" s="51"/>
      <c r="PQI2382" s="51"/>
      <c r="PQJ2382" s="13"/>
      <c r="PQK2382" s="13"/>
      <c r="PQL2382" s="14"/>
      <c r="PQM2382" s="14"/>
      <c r="PQN2382" s="41"/>
      <c r="PQO2382" s="44"/>
      <c r="PQP2382" s="51"/>
      <c r="PQQ2382" s="51"/>
      <c r="PQR2382" s="51"/>
      <c r="PQS2382" s="13"/>
      <c r="PQT2382" s="13"/>
      <c r="PQU2382" s="14"/>
      <c r="PQV2382" s="14"/>
      <c r="PQW2382" s="41"/>
      <c r="PQX2382" s="44"/>
      <c r="PQY2382" s="51"/>
      <c r="PQZ2382" s="51"/>
      <c r="PRA2382" s="51"/>
      <c r="PRB2382" s="13"/>
      <c r="PRC2382" s="13"/>
      <c r="PRD2382" s="14"/>
      <c r="PRE2382" s="14"/>
      <c r="PRF2382" s="41"/>
      <c r="PRG2382" s="44"/>
      <c r="PRH2382" s="51"/>
      <c r="PRI2382" s="51"/>
      <c r="PRJ2382" s="51"/>
      <c r="PRK2382" s="13"/>
      <c r="PRL2382" s="13"/>
      <c r="PRM2382" s="14"/>
      <c r="PRN2382" s="14"/>
      <c r="PRO2382" s="41"/>
      <c r="PRP2382" s="44"/>
      <c r="PRQ2382" s="51"/>
      <c r="PRR2382" s="51"/>
      <c r="PRS2382" s="51"/>
      <c r="PRT2382" s="13"/>
      <c r="PRU2382" s="13"/>
      <c r="PRV2382" s="14"/>
      <c r="PRW2382" s="14"/>
      <c r="PRX2382" s="41"/>
      <c r="PRY2382" s="44"/>
      <c r="PRZ2382" s="51"/>
      <c r="PSA2382" s="51"/>
      <c r="PSB2382" s="51"/>
      <c r="PSC2382" s="13"/>
      <c r="PSD2382" s="13"/>
      <c r="PSE2382" s="14"/>
      <c r="PSF2382" s="14"/>
      <c r="PSG2382" s="41"/>
      <c r="PSH2382" s="44"/>
      <c r="PSI2382" s="51"/>
      <c r="PSJ2382" s="51"/>
      <c r="PSK2382" s="51"/>
      <c r="PSL2382" s="13"/>
      <c r="PSM2382" s="13"/>
      <c r="PSN2382" s="14"/>
      <c r="PSO2382" s="14"/>
      <c r="PSP2382" s="41"/>
      <c r="PSQ2382" s="44"/>
      <c r="PSR2382" s="51"/>
      <c r="PSS2382" s="51"/>
      <c r="PST2382" s="51"/>
      <c r="PSU2382" s="13"/>
      <c r="PSV2382" s="13"/>
      <c r="PSW2382" s="14"/>
      <c r="PSX2382" s="14"/>
      <c r="PSY2382" s="41"/>
      <c r="PSZ2382" s="44"/>
      <c r="PTA2382" s="51"/>
      <c r="PTB2382" s="51"/>
      <c r="PTC2382" s="51"/>
      <c r="PTD2382" s="13"/>
      <c r="PTE2382" s="13"/>
      <c r="PTF2382" s="14"/>
      <c r="PTG2382" s="14"/>
      <c r="PTH2382" s="41"/>
      <c r="PTI2382" s="44"/>
      <c r="PTJ2382" s="51"/>
      <c r="PTK2382" s="51"/>
      <c r="PTL2382" s="51"/>
      <c r="PTM2382" s="13"/>
      <c r="PTN2382" s="13"/>
      <c r="PTO2382" s="14"/>
      <c r="PTP2382" s="14"/>
      <c r="PTQ2382" s="41"/>
      <c r="PTR2382" s="44"/>
      <c r="PTS2382" s="51"/>
      <c r="PTT2382" s="51"/>
      <c r="PTU2382" s="51"/>
      <c r="PTV2382" s="13"/>
      <c r="PTW2382" s="13"/>
      <c r="PTX2382" s="14"/>
      <c r="PTY2382" s="14"/>
      <c r="PTZ2382" s="41"/>
      <c r="PUA2382" s="44"/>
      <c r="PUB2382" s="51"/>
      <c r="PUC2382" s="51"/>
      <c r="PUD2382" s="51"/>
      <c r="PUE2382" s="13"/>
      <c r="PUF2382" s="13"/>
      <c r="PUG2382" s="14"/>
      <c r="PUH2382" s="14"/>
      <c r="PUI2382" s="41"/>
      <c r="PUJ2382" s="44"/>
      <c r="PUK2382" s="51"/>
      <c r="PUL2382" s="51"/>
      <c r="PUM2382" s="51"/>
      <c r="PUN2382" s="13"/>
      <c r="PUO2382" s="13"/>
      <c r="PUP2382" s="14"/>
      <c r="PUQ2382" s="14"/>
      <c r="PUR2382" s="41"/>
      <c r="PUS2382" s="44"/>
      <c r="PUT2382" s="51"/>
      <c r="PUU2382" s="51"/>
      <c r="PUV2382" s="51"/>
      <c r="PUW2382" s="13"/>
      <c r="PUX2382" s="13"/>
      <c r="PUY2382" s="14"/>
      <c r="PUZ2382" s="14"/>
      <c r="PVA2382" s="41"/>
      <c r="PVB2382" s="44"/>
      <c r="PVC2382" s="51"/>
      <c r="PVD2382" s="51"/>
      <c r="PVE2382" s="51"/>
      <c r="PVF2382" s="13"/>
      <c r="PVG2382" s="13"/>
      <c r="PVH2382" s="14"/>
      <c r="PVI2382" s="14"/>
      <c r="PVJ2382" s="41"/>
      <c r="PVK2382" s="44"/>
      <c r="PVL2382" s="51"/>
      <c r="PVM2382" s="51"/>
      <c r="PVN2382" s="51"/>
      <c r="PVO2382" s="13"/>
      <c r="PVP2382" s="13"/>
      <c r="PVQ2382" s="14"/>
      <c r="PVR2382" s="14"/>
      <c r="PVS2382" s="41"/>
      <c r="PVT2382" s="44"/>
      <c r="PVU2382" s="51"/>
      <c r="PVV2382" s="51"/>
      <c r="PVW2382" s="51"/>
      <c r="PVX2382" s="13"/>
      <c r="PVY2382" s="13"/>
      <c r="PVZ2382" s="14"/>
      <c r="PWA2382" s="14"/>
      <c r="PWB2382" s="41"/>
      <c r="PWC2382" s="44"/>
      <c r="PWD2382" s="51"/>
      <c r="PWE2382" s="51"/>
      <c r="PWF2382" s="51"/>
      <c r="PWG2382" s="13"/>
      <c r="PWH2382" s="13"/>
      <c r="PWI2382" s="14"/>
      <c r="PWJ2382" s="14"/>
      <c r="PWK2382" s="41"/>
      <c r="PWL2382" s="44"/>
      <c r="PWM2382" s="51"/>
      <c r="PWN2382" s="51"/>
      <c r="PWO2382" s="51"/>
      <c r="PWP2382" s="13"/>
      <c r="PWQ2382" s="13"/>
      <c r="PWR2382" s="14"/>
      <c r="PWS2382" s="14"/>
      <c r="PWT2382" s="41"/>
      <c r="PWU2382" s="44"/>
      <c r="PWV2382" s="51"/>
      <c r="PWW2382" s="51"/>
      <c r="PWX2382" s="51"/>
      <c r="PWY2382" s="13"/>
      <c r="PWZ2382" s="13"/>
      <c r="PXA2382" s="14"/>
      <c r="PXB2382" s="14"/>
      <c r="PXC2382" s="41"/>
      <c r="PXD2382" s="44"/>
      <c r="PXE2382" s="51"/>
      <c r="PXF2382" s="51"/>
      <c r="PXG2382" s="51"/>
      <c r="PXH2382" s="13"/>
      <c r="PXI2382" s="13"/>
      <c r="PXJ2382" s="14"/>
      <c r="PXK2382" s="14"/>
      <c r="PXL2382" s="41"/>
      <c r="PXM2382" s="44"/>
      <c r="PXN2382" s="51"/>
      <c r="PXO2382" s="51"/>
      <c r="PXP2382" s="51"/>
      <c r="PXQ2382" s="13"/>
      <c r="PXR2382" s="13"/>
      <c r="PXS2382" s="14"/>
      <c r="PXT2382" s="14"/>
      <c r="PXU2382" s="41"/>
      <c r="PXV2382" s="44"/>
      <c r="PXW2382" s="51"/>
      <c r="PXX2382" s="51"/>
      <c r="PXY2382" s="51"/>
      <c r="PXZ2382" s="13"/>
      <c r="PYA2382" s="13"/>
      <c r="PYB2382" s="14"/>
      <c r="PYC2382" s="14"/>
      <c r="PYD2382" s="41"/>
      <c r="PYE2382" s="44"/>
      <c r="PYF2382" s="51"/>
      <c r="PYG2382" s="51"/>
      <c r="PYH2382" s="51"/>
      <c r="PYI2382" s="13"/>
      <c r="PYJ2382" s="13"/>
      <c r="PYK2382" s="14"/>
      <c r="PYL2382" s="14"/>
      <c r="PYM2382" s="41"/>
      <c r="PYN2382" s="44"/>
      <c r="PYO2382" s="51"/>
      <c r="PYP2382" s="51"/>
      <c r="PYQ2382" s="51"/>
      <c r="PYR2382" s="13"/>
      <c r="PYS2382" s="13"/>
      <c r="PYT2382" s="14"/>
      <c r="PYU2382" s="14"/>
      <c r="PYV2382" s="41"/>
      <c r="PYW2382" s="44"/>
      <c r="PYX2382" s="51"/>
      <c r="PYY2382" s="51"/>
      <c r="PYZ2382" s="51"/>
      <c r="PZA2382" s="13"/>
      <c r="PZB2382" s="13"/>
      <c r="PZC2382" s="14"/>
      <c r="PZD2382" s="14"/>
      <c r="PZE2382" s="41"/>
      <c r="PZF2382" s="44"/>
      <c r="PZG2382" s="51"/>
      <c r="PZH2382" s="51"/>
      <c r="PZI2382" s="51"/>
      <c r="PZJ2382" s="13"/>
      <c r="PZK2382" s="13"/>
      <c r="PZL2382" s="14"/>
      <c r="PZM2382" s="14"/>
      <c r="PZN2382" s="41"/>
      <c r="PZO2382" s="44"/>
      <c r="PZP2382" s="51"/>
      <c r="PZQ2382" s="51"/>
      <c r="PZR2382" s="51"/>
      <c r="PZS2382" s="13"/>
      <c r="PZT2382" s="13"/>
      <c r="PZU2382" s="14"/>
      <c r="PZV2382" s="14"/>
      <c r="PZW2382" s="41"/>
      <c r="PZX2382" s="44"/>
      <c r="PZY2382" s="51"/>
      <c r="PZZ2382" s="51"/>
      <c r="QAA2382" s="51"/>
      <c r="QAB2382" s="13"/>
      <c r="QAC2382" s="13"/>
      <c r="QAD2382" s="14"/>
      <c r="QAE2382" s="14"/>
      <c r="QAF2382" s="41"/>
      <c r="QAG2382" s="44"/>
      <c r="QAH2382" s="51"/>
      <c r="QAI2382" s="51"/>
      <c r="QAJ2382" s="51"/>
      <c r="QAK2382" s="13"/>
      <c r="QAL2382" s="13"/>
      <c r="QAM2382" s="14"/>
      <c r="QAN2382" s="14"/>
      <c r="QAO2382" s="41"/>
      <c r="QAP2382" s="44"/>
      <c r="QAQ2382" s="51"/>
      <c r="QAR2382" s="51"/>
      <c r="QAS2382" s="51"/>
      <c r="QAT2382" s="13"/>
      <c r="QAU2382" s="13"/>
      <c r="QAV2382" s="14"/>
      <c r="QAW2382" s="14"/>
      <c r="QAX2382" s="41"/>
      <c r="QAY2382" s="44"/>
      <c r="QAZ2382" s="51"/>
      <c r="QBA2382" s="51"/>
      <c r="QBB2382" s="51"/>
      <c r="QBC2382" s="13"/>
      <c r="QBD2382" s="13"/>
      <c r="QBE2382" s="14"/>
      <c r="QBF2382" s="14"/>
      <c r="QBG2382" s="41"/>
      <c r="QBH2382" s="44"/>
      <c r="QBI2382" s="51"/>
      <c r="QBJ2382" s="51"/>
      <c r="QBK2382" s="51"/>
      <c r="QBL2382" s="13"/>
      <c r="QBM2382" s="13"/>
      <c r="QBN2382" s="14"/>
      <c r="QBO2382" s="14"/>
      <c r="QBP2382" s="41"/>
      <c r="QBQ2382" s="44"/>
      <c r="QBR2382" s="51"/>
      <c r="QBS2382" s="51"/>
      <c r="QBT2382" s="51"/>
      <c r="QBU2382" s="13"/>
      <c r="QBV2382" s="13"/>
      <c r="QBW2382" s="14"/>
      <c r="QBX2382" s="14"/>
      <c r="QBY2382" s="41"/>
      <c r="QBZ2382" s="44"/>
      <c r="QCA2382" s="51"/>
      <c r="QCB2382" s="51"/>
      <c r="QCC2382" s="51"/>
      <c r="QCD2382" s="13"/>
      <c r="QCE2382" s="13"/>
      <c r="QCF2382" s="14"/>
      <c r="QCG2382" s="14"/>
      <c r="QCH2382" s="41"/>
      <c r="QCI2382" s="44"/>
      <c r="QCJ2382" s="51"/>
      <c r="QCK2382" s="51"/>
      <c r="QCL2382" s="51"/>
      <c r="QCM2382" s="13"/>
      <c r="QCN2382" s="13"/>
      <c r="QCO2382" s="14"/>
      <c r="QCP2382" s="14"/>
      <c r="QCQ2382" s="41"/>
      <c r="QCR2382" s="44"/>
      <c r="QCS2382" s="51"/>
      <c r="QCT2382" s="51"/>
      <c r="QCU2382" s="51"/>
      <c r="QCV2382" s="13"/>
      <c r="QCW2382" s="13"/>
      <c r="QCX2382" s="14"/>
      <c r="QCY2382" s="14"/>
      <c r="QCZ2382" s="41"/>
      <c r="QDA2382" s="44"/>
      <c r="QDB2382" s="51"/>
      <c r="QDC2382" s="51"/>
      <c r="QDD2382" s="51"/>
      <c r="QDE2382" s="13"/>
      <c r="QDF2382" s="13"/>
      <c r="QDG2382" s="14"/>
      <c r="QDH2382" s="14"/>
      <c r="QDI2382" s="41"/>
      <c r="QDJ2382" s="44"/>
      <c r="QDK2382" s="51"/>
      <c r="QDL2382" s="51"/>
      <c r="QDM2382" s="51"/>
      <c r="QDN2382" s="13"/>
      <c r="QDO2382" s="13"/>
      <c r="QDP2382" s="14"/>
      <c r="QDQ2382" s="14"/>
      <c r="QDR2382" s="41"/>
      <c r="QDS2382" s="44"/>
      <c r="QDT2382" s="51"/>
      <c r="QDU2382" s="51"/>
      <c r="QDV2382" s="51"/>
      <c r="QDW2382" s="13"/>
      <c r="QDX2382" s="13"/>
      <c r="QDY2382" s="14"/>
      <c r="QDZ2382" s="14"/>
      <c r="QEA2382" s="41"/>
      <c r="QEB2382" s="44"/>
      <c r="QEC2382" s="51"/>
      <c r="QED2382" s="51"/>
      <c r="QEE2382" s="51"/>
      <c r="QEF2382" s="13"/>
      <c r="QEG2382" s="13"/>
      <c r="QEH2382" s="14"/>
      <c r="QEI2382" s="14"/>
      <c r="QEJ2382" s="41"/>
      <c r="QEK2382" s="44"/>
      <c r="QEL2382" s="51"/>
      <c r="QEM2382" s="51"/>
      <c r="QEN2382" s="51"/>
      <c r="QEO2382" s="13"/>
      <c r="QEP2382" s="13"/>
      <c r="QEQ2382" s="14"/>
      <c r="QER2382" s="14"/>
      <c r="QES2382" s="41"/>
      <c r="QET2382" s="44"/>
      <c r="QEU2382" s="51"/>
      <c r="QEV2382" s="51"/>
      <c r="QEW2382" s="51"/>
      <c r="QEX2382" s="13"/>
      <c r="QEY2382" s="13"/>
      <c r="QEZ2382" s="14"/>
      <c r="QFA2382" s="14"/>
      <c r="QFB2382" s="41"/>
      <c r="QFC2382" s="44"/>
      <c r="QFD2382" s="51"/>
      <c r="QFE2382" s="51"/>
      <c r="QFF2382" s="51"/>
      <c r="QFG2382" s="13"/>
      <c r="QFH2382" s="13"/>
      <c r="QFI2382" s="14"/>
      <c r="QFJ2382" s="14"/>
      <c r="QFK2382" s="41"/>
      <c r="QFL2382" s="44"/>
      <c r="QFM2382" s="51"/>
      <c r="QFN2382" s="51"/>
      <c r="QFO2382" s="51"/>
      <c r="QFP2382" s="13"/>
      <c r="QFQ2382" s="13"/>
      <c r="QFR2382" s="14"/>
      <c r="QFS2382" s="14"/>
      <c r="QFT2382" s="41"/>
      <c r="QFU2382" s="44"/>
      <c r="QFV2382" s="51"/>
      <c r="QFW2382" s="51"/>
      <c r="QFX2382" s="51"/>
      <c r="QFY2382" s="13"/>
      <c r="QFZ2382" s="13"/>
      <c r="QGA2382" s="14"/>
      <c r="QGB2382" s="14"/>
      <c r="QGC2382" s="41"/>
      <c r="QGD2382" s="44"/>
      <c r="QGE2382" s="51"/>
      <c r="QGF2382" s="51"/>
      <c r="QGG2382" s="51"/>
      <c r="QGH2382" s="13"/>
      <c r="QGI2382" s="13"/>
      <c r="QGJ2382" s="14"/>
      <c r="QGK2382" s="14"/>
      <c r="QGL2382" s="41"/>
      <c r="QGM2382" s="44"/>
      <c r="QGN2382" s="51"/>
      <c r="QGO2382" s="51"/>
      <c r="QGP2382" s="51"/>
      <c r="QGQ2382" s="13"/>
      <c r="QGR2382" s="13"/>
      <c r="QGS2382" s="14"/>
      <c r="QGT2382" s="14"/>
      <c r="QGU2382" s="41"/>
      <c r="QGV2382" s="44"/>
      <c r="QGW2382" s="51"/>
      <c r="QGX2382" s="51"/>
      <c r="QGY2382" s="51"/>
      <c r="QGZ2382" s="13"/>
      <c r="QHA2382" s="13"/>
      <c r="QHB2382" s="14"/>
      <c r="QHC2382" s="14"/>
      <c r="QHD2382" s="41"/>
      <c r="QHE2382" s="44"/>
      <c r="QHF2382" s="51"/>
      <c r="QHG2382" s="51"/>
      <c r="QHH2382" s="51"/>
      <c r="QHI2382" s="13"/>
      <c r="QHJ2382" s="13"/>
      <c r="QHK2382" s="14"/>
      <c r="QHL2382" s="14"/>
      <c r="QHM2382" s="41"/>
      <c r="QHN2382" s="44"/>
      <c r="QHO2382" s="51"/>
      <c r="QHP2382" s="51"/>
      <c r="QHQ2382" s="51"/>
      <c r="QHR2382" s="13"/>
      <c r="QHS2382" s="13"/>
      <c r="QHT2382" s="14"/>
      <c r="QHU2382" s="14"/>
      <c r="QHV2382" s="41"/>
      <c r="QHW2382" s="44"/>
      <c r="QHX2382" s="51"/>
      <c r="QHY2382" s="51"/>
      <c r="QHZ2382" s="51"/>
      <c r="QIA2382" s="13"/>
      <c r="QIB2382" s="13"/>
      <c r="QIC2382" s="14"/>
      <c r="QID2382" s="14"/>
      <c r="QIE2382" s="41"/>
      <c r="QIF2382" s="44"/>
      <c r="QIG2382" s="51"/>
      <c r="QIH2382" s="51"/>
      <c r="QII2382" s="51"/>
      <c r="QIJ2382" s="13"/>
      <c r="QIK2382" s="13"/>
      <c r="QIL2382" s="14"/>
      <c r="QIM2382" s="14"/>
      <c r="QIN2382" s="41"/>
      <c r="QIO2382" s="44"/>
      <c r="QIP2382" s="51"/>
      <c r="QIQ2382" s="51"/>
      <c r="QIR2382" s="51"/>
      <c r="QIS2382" s="13"/>
      <c r="QIT2382" s="13"/>
      <c r="QIU2382" s="14"/>
      <c r="QIV2382" s="14"/>
      <c r="QIW2382" s="41"/>
      <c r="QIX2382" s="44"/>
      <c r="QIY2382" s="51"/>
      <c r="QIZ2382" s="51"/>
      <c r="QJA2382" s="51"/>
      <c r="QJB2382" s="13"/>
      <c r="QJC2382" s="13"/>
      <c r="QJD2382" s="14"/>
      <c r="QJE2382" s="14"/>
      <c r="QJF2382" s="41"/>
      <c r="QJG2382" s="44"/>
      <c r="QJH2382" s="51"/>
      <c r="QJI2382" s="51"/>
      <c r="QJJ2382" s="51"/>
      <c r="QJK2382" s="13"/>
      <c r="QJL2382" s="13"/>
      <c r="QJM2382" s="14"/>
      <c r="QJN2382" s="14"/>
      <c r="QJO2382" s="41"/>
      <c r="QJP2382" s="44"/>
      <c r="QJQ2382" s="51"/>
      <c r="QJR2382" s="51"/>
      <c r="QJS2382" s="51"/>
      <c r="QJT2382" s="13"/>
      <c r="QJU2382" s="13"/>
      <c r="QJV2382" s="14"/>
      <c r="QJW2382" s="14"/>
      <c r="QJX2382" s="41"/>
      <c r="QJY2382" s="44"/>
      <c r="QJZ2382" s="51"/>
      <c r="QKA2382" s="51"/>
      <c r="QKB2382" s="51"/>
      <c r="QKC2382" s="13"/>
      <c r="QKD2382" s="13"/>
      <c r="QKE2382" s="14"/>
      <c r="QKF2382" s="14"/>
      <c r="QKG2382" s="41"/>
      <c r="QKH2382" s="44"/>
      <c r="QKI2382" s="51"/>
      <c r="QKJ2382" s="51"/>
      <c r="QKK2382" s="51"/>
      <c r="QKL2382" s="13"/>
      <c r="QKM2382" s="13"/>
      <c r="QKN2382" s="14"/>
      <c r="QKO2382" s="14"/>
      <c r="QKP2382" s="41"/>
      <c r="QKQ2382" s="44"/>
      <c r="QKR2382" s="51"/>
      <c r="QKS2382" s="51"/>
      <c r="QKT2382" s="51"/>
      <c r="QKU2382" s="13"/>
      <c r="QKV2382" s="13"/>
      <c r="QKW2382" s="14"/>
      <c r="QKX2382" s="14"/>
      <c r="QKY2382" s="41"/>
      <c r="QKZ2382" s="44"/>
      <c r="QLA2382" s="51"/>
      <c r="QLB2382" s="51"/>
      <c r="QLC2382" s="51"/>
      <c r="QLD2382" s="13"/>
      <c r="QLE2382" s="13"/>
      <c r="QLF2382" s="14"/>
      <c r="QLG2382" s="14"/>
      <c r="QLH2382" s="41"/>
      <c r="QLI2382" s="44"/>
      <c r="QLJ2382" s="51"/>
      <c r="QLK2382" s="51"/>
      <c r="QLL2382" s="51"/>
      <c r="QLM2382" s="13"/>
      <c r="QLN2382" s="13"/>
      <c r="QLO2382" s="14"/>
      <c r="QLP2382" s="14"/>
      <c r="QLQ2382" s="41"/>
      <c r="QLR2382" s="44"/>
      <c r="QLS2382" s="51"/>
      <c r="QLT2382" s="51"/>
      <c r="QLU2382" s="51"/>
      <c r="QLV2382" s="13"/>
      <c r="QLW2382" s="13"/>
      <c r="QLX2382" s="14"/>
      <c r="QLY2382" s="14"/>
      <c r="QLZ2382" s="41"/>
      <c r="QMA2382" s="44"/>
      <c r="QMB2382" s="51"/>
      <c r="QMC2382" s="51"/>
      <c r="QMD2382" s="51"/>
      <c r="QME2382" s="13"/>
      <c r="QMF2382" s="13"/>
      <c r="QMG2382" s="14"/>
      <c r="QMH2382" s="14"/>
      <c r="QMI2382" s="41"/>
      <c r="QMJ2382" s="44"/>
      <c r="QMK2382" s="51"/>
      <c r="QML2382" s="51"/>
      <c r="QMM2382" s="51"/>
      <c r="QMN2382" s="13"/>
      <c r="QMO2382" s="13"/>
      <c r="QMP2382" s="14"/>
      <c r="QMQ2382" s="14"/>
      <c r="QMR2382" s="41"/>
      <c r="QMS2382" s="44"/>
      <c r="QMT2382" s="51"/>
      <c r="QMU2382" s="51"/>
      <c r="QMV2382" s="51"/>
      <c r="QMW2382" s="13"/>
      <c r="QMX2382" s="13"/>
      <c r="QMY2382" s="14"/>
      <c r="QMZ2382" s="14"/>
      <c r="QNA2382" s="41"/>
      <c r="QNB2382" s="44"/>
      <c r="QNC2382" s="51"/>
      <c r="QND2382" s="51"/>
      <c r="QNE2382" s="51"/>
      <c r="QNF2382" s="13"/>
      <c r="QNG2382" s="13"/>
      <c r="QNH2382" s="14"/>
      <c r="QNI2382" s="14"/>
      <c r="QNJ2382" s="41"/>
      <c r="QNK2382" s="44"/>
      <c r="QNL2382" s="51"/>
      <c r="QNM2382" s="51"/>
      <c r="QNN2382" s="51"/>
      <c r="QNO2382" s="13"/>
      <c r="QNP2382" s="13"/>
      <c r="QNQ2382" s="14"/>
      <c r="QNR2382" s="14"/>
      <c r="QNS2382" s="41"/>
      <c r="QNT2382" s="44"/>
      <c r="QNU2382" s="51"/>
      <c r="QNV2382" s="51"/>
      <c r="QNW2382" s="51"/>
      <c r="QNX2382" s="13"/>
      <c r="QNY2382" s="13"/>
      <c r="QNZ2382" s="14"/>
      <c r="QOA2382" s="14"/>
      <c r="QOB2382" s="41"/>
      <c r="QOC2382" s="44"/>
      <c r="QOD2382" s="51"/>
      <c r="QOE2382" s="51"/>
      <c r="QOF2382" s="51"/>
      <c r="QOG2382" s="13"/>
      <c r="QOH2382" s="13"/>
      <c r="QOI2382" s="14"/>
      <c r="QOJ2382" s="14"/>
      <c r="QOK2382" s="41"/>
      <c r="QOL2382" s="44"/>
      <c r="QOM2382" s="51"/>
      <c r="QON2382" s="51"/>
      <c r="QOO2382" s="51"/>
      <c r="QOP2382" s="13"/>
      <c r="QOQ2382" s="13"/>
      <c r="QOR2382" s="14"/>
      <c r="QOS2382" s="14"/>
      <c r="QOT2382" s="41"/>
      <c r="QOU2382" s="44"/>
      <c r="QOV2382" s="51"/>
      <c r="QOW2382" s="51"/>
      <c r="QOX2382" s="51"/>
      <c r="QOY2382" s="13"/>
      <c r="QOZ2382" s="13"/>
      <c r="QPA2382" s="14"/>
      <c r="QPB2382" s="14"/>
      <c r="QPC2382" s="41"/>
      <c r="QPD2382" s="44"/>
      <c r="QPE2382" s="51"/>
      <c r="QPF2382" s="51"/>
      <c r="QPG2382" s="51"/>
      <c r="QPH2382" s="13"/>
      <c r="QPI2382" s="13"/>
      <c r="QPJ2382" s="14"/>
      <c r="QPK2382" s="14"/>
      <c r="QPL2382" s="41"/>
      <c r="QPM2382" s="44"/>
      <c r="QPN2382" s="51"/>
      <c r="QPO2382" s="51"/>
      <c r="QPP2382" s="51"/>
      <c r="QPQ2382" s="13"/>
      <c r="QPR2382" s="13"/>
      <c r="QPS2382" s="14"/>
      <c r="QPT2382" s="14"/>
      <c r="QPU2382" s="41"/>
      <c r="QPV2382" s="44"/>
      <c r="QPW2382" s="51"/>
      <c r="QPX2382" s="51"/>
      <c r="QPY2382" s="51"/>
      <c r="QPZ2382" s="13"/>
      <c r="QQA2382" s="13"/>
      <c r="QQB2382" s="14"/>
      <c r="QQC2382" s="14"/>
      <c r="QQD2382" s="41"/>
      <c r="QQE2382" s="44"/>
      <c r="QQF2382" s="51"/>
      <c r="QQG2382" s="51"/>
      <c r="QQH2382" s="51"/>
      <c r="QQI2382" s="13"/>
      <c r="QQJ2382" s="13"/>
      <c r="QQK2382" s="14"/>
      <c r="QQL2382" s="14"/>
      <c r="QQM2382" s="41"/>
      <c r="QQN2382" s="44"/>
      <c r="QQO2382" s="51"/>
      <c r="QQP2382" s="51"/>
      <c r="QQQ2382" s="51"/>
      <c r="QQR2382" s="13"/>
      <c r="QQS2382" s="13"/>
      <c r="QQT2382" s="14"/>
      <c r="QQU2382" s="14"/>
      <c r="QQV2382" s="41"/>
      <c r="QQW2382" s="44"/>
      <c r="QQX2382" s="51"/>
      <c r="QQY2382" s="51"/>
      <c r="QQZ2382" s="51"/>
      <c r="QRA2382" s="13"/>
      <c r="QRB2382" s="13"/>
      <c r="QRC2382" s="14"/>
      <c r="QRD2382" s="14"/>
      <c r="QRE2382" s="41"/>
      <c r="QRF2382" s="44"/>
      <c r="QRG2382" s="51"/>
      <c r="QRH2382" s="51"/>
      <c r="QRI2382" s="51"/>
      <c r="QRJ2382" s="13"/>
      <c r="QRK2382" s="13"/>
      <c r="QRL2382" s="14"/>
      <c r="QRM2382" s="14"/>
      <c r="QRN2382" s="41"/>
      <c r="QRO2382" s="44"/>
      <c r="QRP2382" s="51"/>
      <c r="QRQ2382" s="51"/>
      <c r="QRR2382" s="51"/>
      <c r="QRS2382" s="13"/>
      <c r="QRT2382" s="13"/>
      <c r="QRU2382" s="14"/>
      <c r="QRV2382" s="14"/>
      <c r="QRW2382" s="41"/>
      <c r="QRX2382" s="44"/>
      <c r="QRY2382" s="51"/>
      <c r="QRZ2382" s="51"/>
      <c r="QSA2382" s="51"/>
      <c r="QSB2382" s="13"/>
      <c r="QSC2382" s="13"/>
      <c r="QSD2382" s="14"/>
      <c r="QSE2382" s="14"/>
      <c r="QSF2382" s="41"/>
      <c r="QSG2382" s="44"/>
      <c r="QSH2382" s="51"/>
      <c r="QSI2382" s="51"/>
      <c r="QSJ2382" s="51"/>
      <c r="QSK2382" s="13"/>
      <c r="QSL2382" s="13"/>
      <c r="QSM2382" s="14"/>
      <c r="QSN2382" s="14"/>
      <c r="QSO2382" s="41"/>
      <c r="QSP2382" s="44"/>
      <c r="QSQ2382" s="51"/>
      <c r="QSR2382" s="51"/>
      <c r="QSS2382" s="51"/>
      <c r="QST2382" s="13"/>
      <c r="QSU2382" s="13"/>
      <c r="QSV2382" s="14"/>
      <c r="QSW2382" s="14"/>
      <c r="QSX2382" s="41"/>
      <c r="QSY2382" s="44"/>
      <c r="QSZ2382" s="51"/>
      <c r="QTA2382" s="51"/>
      <c r="QTB2382" s="51"/>
      <c r="QTC2382" s="13"/>
      <c r="QTD2382" s="13"/>
      <c r="QTE2382" s="14"/>
      <c r="QTF2382" s="14"/>
      <c r="QTG2382" s="41"/>
      <c r="QTH2382" s="44"/>
      <c r="QTI2382" s="51"/>
      <c r="QTJ2382" s="51"/>
      <c r="QTK2382" s="51"/>
      <c r="QTL2382" s="13"/>
      <c r="QTM2382" s="13"/>
      <c r="QTN2382" s="14"/>
      <c r="QTO2382" s="14"/>
      <c r="QTP2382" s="41"/>
      <c r="QTQ2382" s="44"/>
      <c r="QTR2382" s="51"/>
      <c r="QTS2382" s="51"/>
      <c r="QTT2382" s="51"/>
      <c r="QTU2382" s="13"/>
      <c r="QTV2382" s="13"/>
      <c r="QTW2382" s="14"/>
      <c r="QTX2382" s="14"/>
      <c r="QTY2382" s="41"/>
      <c r="QTZ2382" s="44"/>
      <c r="QUA2382" s="51"/>
      <c r="QUB2382" s="51"/>
      <c r="QUC2382" s="51"/>
      <c r="QUD2382" s="13"/>
      <c r="QUE2382" s="13"/>
      <c r="QUF2382" s="14"/>
      <c r="QUG2382" s="14"/>
      <c r="QUH2382" s="41"/>
      <c r="QUI2382" s="44"/>
      <c r="QUJ2382" s="51"/>
      <c r="QUK2382" s="51"/>
      <c r="QUL2382" s="51"/>
      <c r="QUM2382" s="13"/>
      <c r="QUN2382" s="13"/>
      <c r="QUO2382" s="14"/>
      <c r="QUP2382" s="14"/>
      <c r="QUQ2382" s="41"/>
      <c r="QUR2382" s="44"/>
      <c r="QUS2382" s="51"/>
      <c r="QUT2382" s="51"/>
      <c r="QUU2382" s="51"/>
      <c r="QUV2382" s="13"/>
      <c r="QUW2382" s="13"/>
      <c r="QUX2382" s="14"/>
      <c r="QUY2382" s="14"/>
      <c r="QUZ2382" s="41"/>
      <c r="QVA2382" s="44"/>
      <c r="QVB2382" s="51"/>
      <c r="QVC2382" s="51"/>
      <c r="QVD2382" s="51"/>
      <c r="QVE2382" s="13"/>
      <c r="QVF2382" s="13"/>
      <c r="QVG2382" s="14"/>
      <c r="QVH2382" s="14"/>
      <c r="QVI2382" s="41"/>
      <c r="QVJ2382" s="44"/>
      <c r="QVK2382" s="51"/>
      <c r="QVL2382" s="51"/>
      <c r="QVM2382" s="51"/>
      <c r="QVN2382" s="13"/>
      <c r="QVO2382" s="13"/>
      <c r="QVP2382" s="14"/>
      <c r="QVQ2382" s="14"/>
      <c r="QVR2382" s="41"/>
      <c r="QVS2382" s="44"/>
      <c r="QVT2382" s="51"/>
      <c r="QVU2382" s="51"/>
      <c r="QVV2382" s="51"/>
      <c r="QVW2382" s="13"/>
      <c r="QVX2382" s="13"/>
      <c r="QVY2382" s="14"/>
      <c r="QVZ2382" s="14"/>
      <c r="QWA2382" s="41"/>
      <c r="QWB2382" s="44"/>
      <c r="QWC2382" s="51"/>
      <c r="QWD2382" s="51"/>
      <c r="QWE2382" s="51"/>
      <c r="QWF2382" s="13"/>
      <c r="QWG2382" s="13"/>
      <c r="QWH2382" s="14"/>
      <c r="QWI2382" s="14"/>
      <c r="QWJ2382" s="41"/>
      <c r="QWK2382" s="44"/>
      <c r="QWL2382" s="51"/>
      <c r="QWM2382" s="51"/>
      <c r="QWN2382" s="51"/>
      <c r="QWO2382" s="13"/>
      <c r="QWP2382" s="13"/>
      <c r="QWQ2382" s="14"/>
      <c r="QWR2382" s="14"/>
      <c r="QWS2382" s="41"/>
      <c r="QWT2382" s="44"/>
      <c r="QWU2382" s="51"/>
      <c r="QWV2382" s="51"/>
      <c r="QWW2382" s="51"/>
      <c r="QWX2382" s="13"/>
      <c r="QWY2382" s="13"/>
      <c r="QWZ2382" s="14"/>
      <c r="QXA2382" s="14"/>
      <c r="QXB2382" s="41"/>
      <c r="QXC2382" s="44"/>
      <c r="QXD2382" s="51"/>
      <c r="QXE2382" s="51"/>
      <c r="QXF2382" s="51"/>
      <c r="QXG2382" s="13"/>
      <c r="QXH2382" s="13"/>
      <c r="QXI2382" s="14"/>
      <c r="QXJ2382" s="14"/>
      <c r="QXK2382" s="41"/>
      <c r="QXL2382" s="44"/>
      <c r="QXM2382" s="51"/>
      <c r="QXN2382" s="51"/>
      <c r="QXO2382" s="51"/>
      <c r="QXP2382" s="13"/>
      <c r="QXQ2382" s="13"/>
      <c r="QXR2382" s="14"/>
      <c r="QXS2382" s="14"/>
      <c r="QXT2382" s="41"/>
      <c r="QXU2382" s="44"/>
      <c r="QXV2382" s="51"/>
      <c r="QXW2382" s="51"/>
      <c r="QXX2382" s="51"/>
      <c r="QXY2382" s="13"/>
      <c r="QXZ2382" s="13"/>
      <c r="QYA2382" s="14"/>
      <c r="QYB2382" s="14"/>
      <c r="QYC2382" s="41"/>
      <c r="QYD2382" s="44"/>
      <c r="QYE2382" s="51"/>
      <c r="QYF2382" s="51"/>
      <c r="QYG2382" s="51"/>
      <c r="QYH2382" s="13"/>
      <c r="QYI2382" s="13"/>
      <c r="QYJ2382" s="14"/>
      <c r="QYK2382" s="14"/>
      <c r="QYL2382" s="41"/>
      <c r="QYM2382" s="44"/>
      <c r="QYN2382" s="51"/>
      <c r="QYO2382" s="51"/>
      <c r="QYP2382" s="51"/>
      <c r="QYQ2382" s="13"/>
      <c r="QYR2382" s="13"/>
      <c r="QYS2382" s="14"/>
      <c r="QYT2382" s="14"/>
      <c r="QYU2382" s="41"/>
      <c r="QYV2382" s="44"/>
      <c r="QYW2382" s="51"/>
      <c r="QYX2382" s="51"/>
      <c r="QYY2382" s="51"/>
      <c r="QYZ2382" s="13"/>
      <c r="QZA2382" s="13"/>
      <c r="QZB2382" s="14"/>
      <c r="QZC2382" s="14"/>
      <c r="QZD2382" s="41"/>
      <c r="QZE2382" s="44"/>
      <c r="QZF2382" s="51"/>
      <c r="QZG2382" s="51"/>
      <c r="QZH2382" s="51"/>
      <c r="QZI2382" s="13"/>
      <c r="QZJ2382" s="13"/>
      <c r="QZK2382" s="14"/>
      <c r="QZL2382" s="14"/>
      <c r="QZM2382" s="41"/>
      <c r="QZN2382" s="44"/>
      <c r="QZO2382" s="51"/>
      <c r="QZP2382" s="51"/>
      <c r="QZQ2382" s="51"/>
      <c r="QZR2382" s="13"/>
      <c r="QZS2382" s="13"/>
      <c r="QZT2382" s="14"/>
      <c r="QZU2382" s="14"/>
      <c r="QZV2382" s="41"/>
      <c r="QZW2382" s="44"/>
      <c r="QZX2382" s="51"/>
      <c r="QZY2382" s="51"/>
      <c r="QZZ2382" s="51"/>
      <c r="RAA2382" s="13"/>
      <c r="RAB2382" s="13"/>
      <c r="RAC2382" s="14"/>
      <c r="RAD2382" s="14"/>
      <c r="RAE2382" s="41"/>
      <c r="RAF2382" s="44"/>
      <c r="RAG2382" s="51"/>
      <c r="RAH2382" s="51"/>
      <c r="RAI2382" s="51"/>
      <c r="RAJ2382" s="13"/>
      <c r="RAK2382" s="13"/>
      <c r="RAL2382" s="14"/>
      <c r="RAM2382" s="14"/>
      <c r="RAN2382" s="41"/>
      <c r="RAO2382" s="44"/>
      <c r="RAP2382" s="51"/>
      <c r="RAQ2382" s="51"/>
      <c r="RAR2382" s="51"/>
      <c r="RAS2382" s="13"/>
      <c r="RAT2382" s="13"/>
      <c r="RAU2382" s="14"/>
      <c r="RAV2382" s="14"/>
      <c r="RAW2382" s="41"/>
      <c r="RAX2382" s="44"/>
      <c r="RAY2382" s="51"/>
      <c r="RAZ2382" s="51"/>
      <c r="RBA2382" s="51"/>
      <c r="RBB2382" s="13"/>
      <c r="RBC2382" s="13"/>
      <c r="RBD2382" s="14"/>
      <c r="RBE2382" s="14"/>
      <c r="RBF2382" s="41"/>
      <c r="RBG2382" s="44"/>
      <c r="RBH2382" s="51"/>
      <c r="RBI2382" s="51"/>
      <c r="RBJ2382" s="51"/>
      <c r="RBK2382" s="13"/>
      <c r="RBL2382" s="13"/>
      <c r="RBM2382" s="14"/>
      <c r="RBN2382" s="14"/>
      <c r="RBO2382" s="41"/>
      <c r="RBP2382" s="44"/>
      <c r="RBQ2382" s="51"/>
      <c r="RBR2382" s="51"/>
      <c r="RBS2382" s="51"/>
      <c r="RBT2382" s="13"/>
      <c r="RBU2382" s="13"/>
      <c r="RBV2382" s="14"/>
      <c r="RBW2382" s="14"/>
      <c r="RBX2382" s="41"/>
      <c r="RBY2382" s="44"/>
      <c r="RBZ2382" s="51"/>
      <c r="RCA2382" s="51"/>
      <c r="RCB2382" s="51"/>
      <c r="RCC2382" s="13"/>
      <c r="RCD2382" s="13"/>
      <c r="RCE2382" s="14"/>
      <c r="RCF2382" s="14"/>
      <c r="RCG2382" s="41"/>
      <c r="RCH2382" s="44"/>
      <c r="RCI2382" s="51"/>
      <c r="RCJ2382" s="51"/>
      <c r="RCK2382" s="51"/>
      <c r="RCL2382" s="13"/>
      <c r="RCM2382" s="13"/>
      <c r="RCN2382" s="14"/>
      <c r="RCO2382" s="14"/>
      <c r="RCP2382" s="41"/>
      <c r="RCQ2382" s="44"/>
      <c r="RCR2382" s="51"/>
      <c r="RCS2382" s="51"/>
      <c r="RCT2382" s="51"/>
      <c r="RCU2382" s="13"/>
      <c r="RCV2382" s="13"/>
      <c r="RCW2382" s="14"/>
      <c r="RCX2382" s="14"/>
      <c r="RCY2382" s="41"/>
      <c r="RCZ2382" s="44"/>
      <c r="RDA2382" s="51"/>
      <c r="RDB2382" s="51"/>
      <c r="RDC2382" s="51"/>
      <c r="RDD2382" s="13"/>
      <c r="RDE2382" s="13"/>
      <c r="RDF2382" s="14"/>
      <c r="RDG2382" s="14"/>
      <c r="RDH2382" s="41"/>
      <c r="RDI2382" s="44"/>
      <c r="RDJ2382" s="51"/>
      <c r="RDK2382" s="51"/>
      <c r="RDL2382" s="51"/>
      <c r="RDM2382" s="13"/>
      <c r="RDN2382" s="13"/>
      <c r="RDO2382" s="14"/>
      <c r="RDP2382" s="14"/>
      <c r="RDQ2382" s="41"/>
      <c r="RDR2382" s="44"/>
      <c r="RDS2382" s="51"/>
      <c r="RDT2382" s="51"/>
      <c r="RDU2382" s="51"/>
      <c r="RDV2382" s="13"/>
      <c r="RDW2382" s="13"/>
      <c r="RDX2382" s="14"/>
      <c r="RDY2382" s="14"/>
      <c r="RDZ2382" s="41"/>
      <c r="REA2382" s="44"/>
      <c r="REB2382" s="51"/>
      <c r="REC2382" s="51"/>
      <c r="RED2382" s="51"/>
      <c r="REE2382" s="13"/>
      <c r="REF2382" s="13"/>
      <c r="REG2382" s="14"/>
      <c r="REH2382" s="14"/>
      <c r="REI2382" s="41"/>
      <c r="REJ2382" s="44"/>
      <c r="REK2382" s="51"/>
      <c r="REL2382" s="51"/>
      <c r="REM2382" s="51"/>
      <c r="REN2382" s="13"/>
      <c r="REO2382" s="13"/>
      <c r="REP2382" s="14"/>
      <c r="REQ2382" s="14"/>
      <c r="RER2382" s="41"/>
      <c r="RES2382" s="44"/>
      <c r="RET2382" s="51"/>
      <c r="REU2382" s="51"/>
      <c r="REV2382" s="51"/>
      <c r="REW2382" s="13"/>
      <c r="REX2382" s="13"/>
      <c r="REY2382" s="14"/>
      <c r="REZ2382" s="14"/>
      <c r="RFA2382" s="41"/>
      <c r="RFB2382" s="44"/>
      <c r="RFC2382" s="51"/>
      <c r="RFD2382" s="51"/>
      <c r="RFE2382" s="51"/>
      <c r="RFF2382" s="13"/>
      <c r="RFG2382" s="13"/>
      <c r="RFH2382" s="14"/>
      <c r="RFI2382" s="14"/>
      <c r="RFJ2382" s="41"/>
      <c r="RFK2382" s="44"/>
      <c r="RFL2382" s="51"/>
      <c r="RFM2382" s="51"/>
      <c r="RFN2382" s="51"/>
      <c r="RFO2382" s="13"/>
      <c r="RFP2382" s="13"/>
      <c r="RFQ2382" s="14"/>
      <c r="RFR2382" s="14"/>
      <c r="RFS2382" s="41"/>
      <c r="RFT2382" s="44"/>
      <c r="RFU2382" s="51"/>
      <c r="RFV2382" s="51"/>
      <c r="RFW2382" s="51"/>
      <c r="RFX2382" s="13"/>
      <c r="RFY2382" s="13"/>
      <c r="RFZ2382" s="14"/>
      <c r="RGA2382" s="14"/>
      <c r="RGB2382" s="41"/>
      <c r="RGC2382" s="44"/>
      <c r="RGD2382" s="51"/>
      <c r="RGE2382" s="51"/>
      <c r="RGF2382" s="51"/>
      <c r="RGG2382" s="13"/>
      <c r="RGH2382" s="13"/>
      <c r="RGI2382" s="14"/>
      <c r="RGJ2382" s="14"/>
      <c r="RGK2382" s="41"/>
      <c r="RGL2382" s="44"/>
      <c r="RGM2382" s="51"/>
      <c r="RGN2382" s="51"/>
      <c r="RGO2382" s="51"/>
      <c r="RGP2382" s="13"/>
      <c r="RGQ2382" s="13"/>
      <c r="RGR2382" s="14"/>
      <c r="RGS2382" s="14"/>
      <c r="RGT2382" s="41"/>
      <c r="RGU2382" s="44"/>
      <c r="RGV2382" s="51"/>
      <c r="RGW2382" s="51"/>
      <c r="RGX2382" s="51"/>
      <c r="RGY2382" s="13"/>
      <c r="RGZ2382" s="13"/>
      <c r="RHA2382" s="14"/>
      <c r="RHB2382" s="14"/>
      <c r="RHC2382" s="41"/>
      <c r="RHD2382" s="44"/>
      <c r="RHE2382" s="51"/>
      <c r="RHF2382" s="51"/>
      <c r="RHG2382" s="51"/>
      <c r="RHH2382" s="13"/>
      <c r="RHI2382" s="13"/>
      <c r="RHJ2382" s="14"/>
      <c r="RHK2382" s="14"/>
      <c r="RHL2382" s="41"/>
      <c r="RHM2382" s="44"/>
      <c r="RHN2382" s="51"/>
      <c r="RHO2382" s="51"/>
      <c r="RHP2382" s="51"/>
      <c r="RHQ2382" s="13"/>
      <c r="RHR2382" s="13"/>
      <c r="RHS2382" s="14"/>
      <c r="RHT2382" s="14"/>
      <c r="RHU2382" s="41"/>
      <c r="RHV2382" s="44"/>
      <c r="RHW2382" s="51"/>
      <c r="RHX2382" s="51"/>
      <c r="RHY2382" s="51"/>
      <c r="RHZ2382" s="13"/>
      <c r="RIA2382" s="13"/>
      <c r="RIB2382" s="14"/>
      <c r="RIC2382" s="14"/>
      <c r="RID2382" s="41"/>
      <c r="RIE2382" s="44"/>
      <c r="RIF2382" s="51"/>
      <c r="RIG2382" s="51"/>
      <c r="RIH2382" s="51"/>
      <c r="RII2382" s="13"/>
      <c r="RIJ2382" s="13"/>
      <c r="RIK2382" s="14"/>
      <c r="RIL2382" s="14"/>
      <c r="RIM2382" s="41"/>
      <c r="RIN2382" s="44"/>
      <c r="RIO2382" s="51"/>
      <c r="RIP2382" s="51"/>
      <c r="RIQ2382" s="51"/>
      <c r="RIR2382" s="13"/>
      <c r="RIS2382" s="13"/>
      <c r="RIT2382" s="14"/>
      <c r="RIU2382" s="14"/>
      <c r="RIV2382" s="41"/>
      <c r="RIW2382" s="44"/>
      <c r="RIX2382" s="51"/>
      <c r="RIY2382" s="51"/>
      <c r="RIZ2382" s="51"/>
      <c r="RJA2382" s="13"/>
      <c r="RJB2382" s="13"/>
      <c r="RJC2382" s="14"/>
      <c r="RJD2382" s="14"/>
      <c r="RJE2382" s="41"/>
      <c r="RJF2382" s="44"/>
      <c r="RJG2382" s="51"/>
      <c r="RJH2382" s="51"/>
      <c r="RJI2382" s="51"/>
      <c r="RJJ2382" s="13"/>
      <c r="RJK2382" s="13"/>
      <c r="RJL2382" s="14"/>
      <c r="RJM2382" s="14"/>
      <c r="RJN2382" s="41"/>
      <c r="RJO2382" s="44"/>
      <c r="RJP2382" s="51"/>
      <c r="RJQ2382" s="51"/>
      <c r="RJR2382" s="51"/>
      <c r="RJS2382" s="13"/>
      <c r="RJT2382" s="13"/>
      <c r="RJU2382" s="14"/>
      <c r="RJV2382" s="14"/>
      <c r="RJW2382" s="41"/>
      <c r="RJX2382" s="44"/>
      <c r="RJY2382" s="51"/>
      <c r="RJZ2382" s="51"/>
      <c r="RKA2382" s="51"/>
      <c r="RKB2382" s="13"/>
      <c r="RKC2382" s="13"/>
      <c r="RKD2382" s="14"/>
      <c r="RKE2382" s="14"/>
      <c r="RKF2382" s="41"/>
      <c r="RKG2382" s="44"/>
      <c r="RKH2382" s="51"/>
      <c r="RKI2382" s="51"/>
      <c r="RKJ2382" s="51"/>
      <c r="RKK2382" s="13"/>
      <c r="RKL2382" s="13"/>
      <c r="RKM2382" s="14"/>
      <c r="RKN2382" s="14"/>
      <c r="RKO2382" s="41"/>
      <c r="RKP2382" s="44"/>
      <c r="RKQ2382" s="51"/>
      <c r="RKR2382" s="51"/>
      <c r="RKS2382" s="51"/>
      <c r="RKT2382" s="13"/>
      <c r="RKU2382" s="13"/>
      <c r="RKV2382" s="14"/>
      <c r="RKW2382" s="14"/>
      <c r="RKX2382" s="41"/>
      <c r="RKY2382" s="44"/>
      <c r="RKZ2382" s="51"/>
      <c r="RLA2382" s="51"/>
      <c r="RLB2382" s="51"/>
      <c r="RLC2382" s="13"/>
      <c r="RLD2382" s="13"/>
      <c r="RLE2382" s="14"/>
      <c r="RLF2382" s="14"/>
      <c r="RLG2382" s="41"/>
      <c r="RLH2382" s="44"/>
      <c r="RLI2382" s="51"/>
      <c r="RLJ2382" s="51"/>
      <c r="RLK2382" s="51"/>
      <c r="RLL2382" s="13"/>
      <c r="RLM2382" s="13"/>
      <c r="RLN2382" s="14"/>
      <c r="RLO2382" s="14"/>
      <c r="RLP2382" s="41"/>
      <c r="RLQ2382" s="44"/>
      <c r="RLR2382" s="51"/>
      <c r="RLS2382" s="51"/>
      <c r="RLT2382" s="51"/>
      <c r="RLU2382" s="13"/>
      <c r="RLV2382" s="13"/>
      <c r="RLW2382" s="14"/>
      <c r="RLX2382" s="14"/>
      <c r="RLY2382" s="41"/>
      <c r="RLZ2382" s="44"/>
      <c r="RMA2382" s="51"/>
      <c r="RMB2382" s="51"/>
      <c r="RMC2382" s="51"/>
      <c r="RMD2382" s="13"/>
      <c r="RME2382" s="13"/>
      <c r="RMF2382" s="14"/>
      <c r="RMG2382" s="14"/>
      <c r="RMH2382" s="41"/>
      <c r="RMI2382" s="44"/>
      <c r="RMJ2382" s="51"/>
      <c r="RMK2382" s="51"/>
      <c r="RML2382" s="51"/>
      <c r="RMM2382" s="13"/>
      <c r="RMN2382" s="13"/>
      <c r="RMO2382" s="14"/>
      <c r="RMP2382" s="14"/>
      <c r="RMQ2382" s="41"/>
      <c r="RMR2382" s="44"/>
      <c r="RMS2382" s="51"/>
      <c r="RMT2382" s="51"/>
      <c r="RMU2382" s="51"/>
      <c r="RMV2382" s="13"/>
      <c r="RMW2382" s="13"/>
      <c r="RMX2382" s="14"/>
      <c r="RMY2382" s="14"/>
      <c r="RMZ2382" s="41"/>
      <c r="RNA2382" s="44"/>
      <c r="RNB2382" s="51"/>
      <c r="RNC2382" s="51"/>
      <c r="RND2382" s="51"/>
      <c r="RNE2382" s="13"/>
      <c r="RNF2382" s="13"/>
      <c r="RNG2382" s="14"/>
      <c r="RNH2382" s="14"/>
      <c r="RNI2382" s="41"/>
      <c r="RNJ2382" s="44"/>
      <c r="RNK2382" s="51"/>
      <c r="RNL2382" s="51"/>
      <c r="RNM2382" s="51"/>
      <c r="RNN2382" s="13"/>
      <c r="RNO2382" s="13"/>
      <c r="RNP2382" s="14"/>
      <c r="RNQ2382" s="14"/>
      <c r="RNR2382" s="41"/>
      <c r="RNS2382" s="44"/>
      <c r="RNT2382" s="51"/>
      <c r="RNU2382" s="51"/>
      <c r="RNV2382" s="51"/>
      <c r="RNW2382" s="13"/>
      <c r="RNX2382" s="13"/>
      <c r="RNY2382" s="14"/>
      <c r="RNZ2382" s="14"/>
      <c r="ROA2382" s="41"/>
      <c r="ROB2382" s="44"/>
      <c r="ROC2382" s="51"/>
      <c r="ROD2382" s="51"/>
      <c r="ROE2382" s="51"/>
      <c r="ROF2382" s="13"/>
      <c r="ROG2382" s="13"/>
      <c r="ROH2382" s="14"/>
      <c r="ROI2382" s="14"/>
      <c r="ROJ2382" s="41"/>
      <c r="ROK2382" s="44"/>
      <c r="ROL2382" s="51"/>
      <c r="ROM2382" s="51"/>
      <c r="RON2382" s="51"/>
      <c r="ROO2382" s="13"/>
      <c r="ROP2382" s="13"/>
      <c r="ROQ2382" s="14"/>
      <c r="ROR2382" s="14"/>
      <c r="ROS2382" s="41"/>
      <c r="ROT2382" s="44"/>
      <c r="ROU2382" s="51"/>
      <c r="ROV2382" s="51"/>
      <c r="ROW2382" s="51"/>
      <c r="ROX2382" s="13"/>
      <c r="ROY2382" s="13"/>
      <c r="ROZ2382" s="14"/>
      <c r="RPA2382" s="14"/>
      <c r="RPB2382" s="41"/>
      <c r="RPC2382" s="44"/>
      <c r="RPD2382" s="51"/>
      <c r="RPE2382" s="51"/>
      <c r="RPF2382" s="51"/>
      <c r="RPG2382" s="13"/>
      <c r="RPH2382" s="13"/>
      <c r="RPI2382" s="14"/>
      <c r="RPJ2382" s="14"/>
      <c r="RPK2382" s="41"/>
      <c r="RPL2382" s="44"/>
      <c r="RPM2382" s="51"/>
      <c r="RPN2382" s="51"/>
      <c r="RPO2382" s="51"/>
      <c r="RPP2382" s="13"/>
      <c r="RPQ2382" s="13"/>
      <c r="RPR2382" s="14"/>
      <c r="RPS2382" s="14"/>
      <c r="RPT2382" s="41"/>
      <c r="RPU2382" s="44"/>
      <c r="RPV2382" s="51"/>
      <c r="RPW2382" s="51"/>
      <c r="RPX2382" s="51"/>
      <c r="RPY2382" s="13"/>
      <c r="RPZ2382" s="13"/>
      <c r="RQA2382" s="14"/>
      <c r="RQB2382" s="14"/>
      <c r="RQC2382" s="41"/>
      <c r="RQD2382" s="44"/>
      <c r="RQE2382" s="51"/>
      <c r="RQF2382" s="51"/>
      <c r="RQG2382" s="51"/>
      <c r="RQH2382" s="13"/>
      <c r="RQI2382" s="13"/>
      <c r="RQJ2382" s="14"/>
      <c r="RQK2382" s="14"/>
      <c r="RQL2382" s="41"/>
      <c r="RQM2382" s="44"/>
      <c r="RQN2382" s="51"/>
      <c r="RQO2382" s="51"/>
      <c r="RQP2382" s="51"/>
      <c r="RQQ2382" s="13"/>
      <c r="RQR2382" s="13"/>
      <c r="RQS2382" s="14"/>
      <c r="RQT2382" s="14"/>
      <c r="RQU2382" s="41"/>
      <c r="RQV2382" s="44"/>
      <c r="RQW2382" s="51"/>
      <c r="RQX2382" s="51"/>
      <c r="RQY2382" s="51"/>
      <c r="RQZ2382" s="13"/>
      <c r="RRA2382" s="13"/>
      <c r="RRB2382" s="14"/>
      <c r="RRC2382" s="14"/>
      <c r="RRD2382" s="41"/>
      <c r="RRE2382" s="44"/>
      <c r="RRF2382" s="51"/>
      <c r="RRG2382" s="51"/>
      <c r="RRH2382" s="51"/>
      <c r="RRI2382" s="13"/>
      <c r="RRJ2382" s="13"/>
      <c r="RRK2382" s="14"/>
      <c r="RRL2382" s="14"/>
      <c r="RRM2382" s="41"/>
      <c r="RRN2382" s="44"/>
      <c r="RRO2382" s="51"/>
      <c r="RRP2382" s="51"/>
      <c r="RRQ2382" s="51"/>
      <c r="RRR2382" s="13"/>
      <c r="RRS2382" s="13"/>
      <c r="RRT2382" s="14"/>
      <c r="RRU2382" s="14"/>
      <c r="RRV2382" s="41"/>
      <c r="RRW2382" s="44"/>
      <c r="RRX2382" s="51"/>
      <c r="RRY2382" s="51"/>
      <c r="RRZ2382" s="51"/>
      <c r="RSA2382" s="13"/>
      <c r="RSB2382" s="13"/>
      <c r="RSC2382" s="14"/>
      <c r="RSD2382" s="14"/>
      <c r="RSE2382" s="41"/>
      <c r="RSF2382" s="44"/>
      <c r="RSG2382" s="51"/>
      <c r="RSH2382" s="51"/>
      <c r="RSI2382" s="51"/>
      <c r="RSJ2382" s="13"/>
      <c r="RSK2382" s="13"/>
      <c r="RSL2382" s="14"/>
      <c r="RSM2382" s="14"/>
      <c r="RSN2382" s="41"/>
      <c r="RSO2382" s="44"/>
      <c r="RSP2382" s="51"/>
      <c r="RSQ2382" s="51"/>
      <c r="RSR2382" s="51"/>
      <c r="RSS2382" s="13"/>
      <c r="RST2382" s="13"/>
      <c r="RSU2382" s="14"/>
      <c r="RSV2382" s="14"/>
      <c r="RSW2382" s="41"/>
      <c r="RSX2382" s="44"/>
      <c r="RSY2382" s="51"/>
      <c r="RSZ2382" s="51"/>
      <c r="RTA2382" s="51"/>
      <c r="RTB2382" s="13"/>
      <c r="RTC2382" s="13"/>
      <c r="RTD2382" s="14"/>
      <c r="RTE2382" s="14"/>
      <c r="RTF2382" s="41"/>
      <c r="RTG2382" s="44"/>
      <c r="RTH2382" s="51"/>
      <c r="RTI2382" s="51"/>
      <c r="RTJ2382" s="51"/>
      <c r="RTK2382" s="13"/>
      <c r="RTL2382" s="13"/>
      <c r="RTM2382" s="14"/>
      <c r="RTN2382" s="14"/>
      <c r="RTO2382" s="41"/>
      <c r="RTP2382" s="44"/>
      <c r="RTQ2382" s="51"/>
      <c r="RTR2382" s="51"/>
      <c r="RTS2382" s="51"/>
      <c r="RTT2382" s="13"/>
      <c r="RTU2382" s="13"/>
      <c r="RTV2382" s="14"/>
      <c r="RTW2382" s="14"/>
      <c r="RTX2382" s="41"/>
      <c r="RTY2382" s="44"/>
      <c r="RTZ2382" s="51"/>
      <c r="RUA2382" s="51"/>
      <c r="RUB2382" s="51"/>
      <c r="RUC2382" s="13"/>
      <c r="RUD2382" s="13"/>
      <c r="RUE2382" s="14"/>
      <c r="RUF2382" s="14"/>
      <c r="RUG2382" s="41"/>
      <c r="RUH2382" s="44"/>
      <c r="RUI2382" s="51"/>
      <c r="RUJ2382" s="51"/>
      <c r="RUK2382" s="51"/>
      <c r="RUL2382" s="13"/>
      <c r="RUM2382" s="13"/>
      <c r="RUN2382" s="14"/>
      <c r="RUO2382" s="14"/>
      <c r="RUP2382" s="41"/>
      <c r="RUQ2382" s="44"/>
      <c r="RUR2382" s="51"/>
      <c r="RUS2382" s="51"/>
      <c r="RUT2382" s="51"/>
      <c r="RUU2382" s="13"/>
      <c r="RUV2382" s="13"/>
      <c r="RUW2382" s="14"/>
      <c r="RUX2382" s="14"/>
      <c r="RUY2382" s="41"/>
      <c r="RUZ2382" s="44"/>
      <c r="RVA2382" s="51"/>
      <c r="RVB2382" s="51"/>
      <c r="RVC2382" s="51"/>
      <c r="RVD2382" s="13"/>
      <c r="RVE2382" s="13"/>
      <c r="RVF2382" s="14"/>
      <c r="RVG2382" s="14"/>
      <c r="RVH2382" s="41"/>
      <c r="RVI2382" s="44"/>
      <c r="RVJ2382" s="51"/>
      <c r="RVK2382" s="51"/>
      <c r="RVL2382" s="51"/>
      <c r="RVM2382" s="13"/>
      <c r="RVN2382" s="13"/>
      <c r="RVO2382" s="14"/>
      <c r="RVP2382" s="14"/>
      <c r="RVQ2382" s="41"/>
      <c r="RVR2382" s="44"/>
      <c r="RVS2382" s="51"/>
      <c r="RVT2382" s="51"/>
      <c r="RVU2382" s="51"/>
      <c r="RVV2382" s="13"/>
      <c r="RVW2382" s="13"/>
      <c r="RVX2382" s="14"/>
      <c r="RVY2382" s="14"/>
      <c r="RVZ2382" s="41"/>
      <c r="RWA2382" s="44"/>
      <c r="RWB2382" s="51"/>
      <c r="RWC2382" s="51"/>
      <c r="RWD2382" s="51"/>
      <c r="RWE2382" s="13"/>
      <c r="RWF2382" s="13"/>
      <c r="RWG2382" s="14"/>
      <c r="RWH2382" s="14"/>
      <c r="RWI2382" s="41"/>
      <c r="RWJ2382" s="44"/>
      <c r="RWK2382" s="51"/>
      <c r="RWL2382" s="51"/>
      <c r="RWM2382" s="51"/>
      <c r="RWN2382" s="13"/>
      <c r="RWO2382" s="13"/>
      <c r="RWP2382" s="14"/>
      <c r="RWQ2382" s="14"/>
      <c r="RWR2382" s="41"/>
      <c r="RWS2382" s="44"/>
      <c r="RWT2382" s="51"/>
      <c r="RWU2382" s="51"/>
      <c r="RWV2382" s="51"/>
      <c r="RWW2382" s="13"/>
      <c r="RWX2382" s="13"/>
      <c r="RWY2382" s="14"/>
      <c r="RWZ2382" s="14"/>
      <c r="RXA2382" s="41"/>
      <c r="RXB2382" s="44"/>
      <c r="RXC2382" s="51"/>
      <c r="RXD2382" s="51"/>
      <c r="RXE2382" s="51"/>
      <c r="RXF2382" s="13"/>
      <c r="RXG2382" s="13"/>
      <c r="RXH2382" s="14"/>
      <c r="RXI2382" s="14"/>
      <c r="RXJ2382" s="41"/>
      <c r="RXK2382" s="44"/>
      <c r="RXL2382" s="51"/>
      <c r="RXM2382" s="51"/>
      <c r="RXN2382" s="51"/>
      <c r="RXO2382" s="13"/>
      <c r="RXP2382" s="13"/>
      <c r="RXQ2382" s="14"/>
      <c r="RXR2382" s="14"/>
      <c r="RXS2382" s="41"/>
      <c r="RXT2382" s="44"/>
      <c r="RXU2382" s="51"/>
      <c r="RXV2382" s="51"/>
      <c r="RXW2382" s="51"/>
      <c r="RXX2382" s="13"/>
      <c r="RXY2382" s="13"/>
      <c r="RXZ2382" s="14"/>
      <c r="RYA2382" s="14"/>
      <c r="RYB2382" s="41"/>
      <c r="RYC2382" s="44"/>
      <c r="RYD2382" s="51"/>
      <c r="RYE2382" s="51"/>
      <c r="RYF2382" s="51"/>
      <c r="RYG2382" s="13"/>
      <c r="RYH2382" s="13"/>
      <c r="RYI2382" s="14"/>
      <c r="RYJ2382" s="14"/>
      <c r="RYK2382" s="41"/>
      <c r="RYL2382" s="44"/>
      <c r="RYM2382" s="51"/>
      <c r="RYN2382" s="51"/>
      <c r="RYO2382" s="51"/>
      <c r="RYP2382" s="13"/>
      <c r="RYQ2382" s="13"/>
      <c r="RYR2382" s="14"/>
      <c r="RYS2382" s="14"/>
      <c r="RYT2382" s="41"/>
      <c r="RYU2382" s="44"/>
      <c r="RYV2382" s="51"/>
      <c r="RYW2382" s="51"/>
      <c r="RYX2382" s="51"/>
      <c r="RYY2382" s="13"/>
      <c r="RYZ2382" s="13"/>
      <c r="RZA2382" s="14"/>
      <c r="RZB2382" s="14"/>
      <c r="RZC2382" s="41"/>
      <c r="RZD2382" s="44"/>
      <c r="RZE2382" s="51"/>
      <c r="RZF2382" s="51"/>
      <c r="RZG2382" s="51"/>
      <c r="RZH2382" s="13"/>
      <c r="RZI2382" s="13"/>
      <c r="RZJ2382" s="14"/>
      <c r="RZK2382" s="14"/>
      <c r="RZL2382" s="41"/>
      <c r="RZM2382" s="44"/>
      <c r="RZN2382" s="51"/>
      <c r="RZO2382" s="51"/>
      <c r="RZP2382" s="51"/>
      <c r="RZQ2382" s="13"/>
      <c r="RZR2382" s="13"/>
      <c r="RZS2382" s="14"/>
      <c r="RZT2382" s="14"/>
      <c r="RZU2382" s="41"/>
      <c r="RZV2382" s="44"/>
      <c r="RZW2382" s="51"/>
      <c r="RZX2382" s="51"/>
      <c r="RZY2382" s="51"/>
      <c r="RZZ2382" s="13"/>
      <c r="SAA2382" s="13"/>
      <c r="SAB2382" s="14"/>
      <c r="SAC2382" s="14"/>
      <c r="SAD2382" s="41"/>
      <c r="SAE2382" s="44"/>
      <c r="SAF2382" s="51"/>
      <c r="SAG2382" s="51"/>
      <c r="SAH2382" s="51"/>
      <c r="SAI2382" s="13"/>
      <c r="SAJ2382" s="13"/>
      <c r="SAK2382" s="14"/>
      <c r="SAL2382" s="14"/>
      <c r="SAM2382" s="41"/>
      <c r="SAN2382" s="44"/>
      <c r="SAO2382" s="51"/>
      <c r="SAP2382" s="51"/>
      <c r="SAQ2382" s="51"/>
      <c r="SAR2382" s="13"/>
      <c r="SAS2382" s="13"/>
      <c r="SAT2382" s="14"/>
      <c r="SAU2382" s="14"/>
      <c r="SAV2382" s="41"/>
      <c r="SAW2382" s="44"/>
      <c r="SAX2382" s="51"/>
      <c r="SAY2382" s="51"/>
      <c r="SAZ2382" s="51"/>
      <c r="SBA2382" s="13"/>
      <c r="SBB2382" s="13"/>
      <c r="SBC2382" s="14"/>
      <c r="SBD2382" s="14"/>
      <c r="SBE2382" s="41"/>
      <c r="SBF2382" s="44"/>
      <c r="SBG2382" s="51"/>
      <c r="SBH2382" s="51"/>
      <c r="SBI2382" s="51"/>
      <c r="SBJ2382" s="13"/>
      <c r="SBK2382" s="13"/>
      <c r="SBL2382" s="14"/>
      <c r="SBM2382" s="14"/>
      <c r="SBN2382" s="41"/>
      <c r="SBO2382" s="44"/>
      <c r="SBP2382" s="51"/>
      <c r="SBQ2382" s="51"/>
      <c r="SBR2382" s="51"/>
      <c r="SBS2382" s="13"/>
      <c r="SBT2382" s="13"/>
      <c r="SBU2382" s="14"/>
      <c r="SBV2382" s="14"/>
      <c r="SBW2382" s="41"/>
      <c r="SBX2382" s="44"/>
      <c r="SBY2382" s="51"/>
      <c r="SBZ2382" s="51"/>
      <c r="SCA2382" s="51"/>
      <c r="SCB2382" s="13"/>
      <c r="SCC2382" s="13"/>
      <c r="SCD2382" s="14"/>
      <c r="SCE2382" s="14"/>
      <c r="SCF2382" s="41"/>
      <c r="SCG2382" s="44"/>
      <c r="SCH2382" s="51"/>
      <c r="SCI2382" s="51"/>
      <c r="SCJ2382" s="51"/>
      <c r="SCK2382" s="13"/>
      <c r="SCL2382" s="13"/>
      <c r="SCM2382" s="14"/>
      <c r="SCN2382" s="14"/>
      <c r="SCO2382" s="41"/>
      <c r="SCP2382" s="44"/>
      <c r="SCQ2382" s="51"/>
      <c r="SCR2382" s="51"/>
      <c r="SCS2382" s="51"/>
      <c r="SCT2382" s="13"/>
      <c r="SCU2382" s="13"/>
      <c r="SCV2382" s="14"/>
      <c r="SCW2382" s="14"/>
      <c r="SCX2382" s="41"/>
      <c r="SCY2382" s="44"/>
      <c r="SCZ2382" s="51"/>
      <c r="SDA2382" s="51"/>
      <c r="SDB2382" s="51"/>
      <c r="SDC2382" s="13"/>
      <c r="SDD2382" s="13"/>
      <c r="SDE2382" s="14"/>
      <c r="SDF2382" s="14"/>
      <c r="SDG2382" s="41"/>
      <c r="SDH2382" s="44"/>
      <c r="SDI2382" s="51"/>
      <c r="SDJ2382" s="51"/>
      <c r="SDK2382" s="51"/>
      <c r="SDL2382" s="13"/>
      <c r="SDM2382" s="13"/>
      <c r="SDN2382" s="14"/>
      <c r="SDO2382" s="14"/>
      <c r="SDP2382" s="41"/>
      <c r="SDQ2382" s="44"/>
      <c r="SDR2382" s="51"/>
      <c r="SDS2382" s="51"/>
      <c r="SDT2382" s="51"/>
      <c r="SDU2382" s="13"/>
      <c r="SDV2382" s="13"/>
      <c r="SDW2382" s="14"/>
      <c r="SDX2382" s="14"/>
      <c r="SDY2382" s="41"/>
      <c r="SDZ2382" s="44"/>
      <c r="SEA2382" s="51"/>
      <c r="SEB2382" s="51"/>
      <c r="SEC2382" s="51"/>
      <c r="SED2382" s="13"/>
      <c r="SEE2382" s="13"/>
      <c r="SEF2382" s="14"/>
      <c r="SEG2382" s="14"/>
      <c r="SEH2382" s="41"/>
      <c r="SEI2382" s="44"/>
      <c r="SEJ2382" s="51"/>
      <c r="SEK2382" s="51"/>
      <c r="SEL2382" s="51"/>
      <c r="SEM2382" s="13"/>
      <c r="SEN2382" s="13"/>
      <c r="SEO2382" s="14"/>
      <c r="SEP2382" s="14"/>
      <c r="SEQ2382" s="41"/>
      <c r="SER2382" s="44"/>
      <c r="SES2382" s="51"/>
      <c r="SET2382" s="51"/>
      <c r="SEU2382" s="51"/>
      <c r="SEV2382" s="13"/>
      <c r="SEW2382" s="13"/>
      <c r="SEX2382" s="14"/>
      <c r="SEY2382" s="14"/>
      <c r="SEZ2382" s="41"/>
      <c r="SFA2382" s="44"/>
      <c r="SFB2382" s="51"/>
      <c r="SFC2382" s="51"/>
      <c r="SFD2382" s="51"/>
      <c r="SFE2382" s="13"/>
      <c r="SFF2382" s="13"/>
      <c r="SFG2382" s="14"/>
      <c r="SFH2382" s="14"/>
      <c r="SFI2382" s="41"/>
      <c r="SFJ2382" s="44"/>
      <c r="SFK2382" s="51"/>
      <c r="SFL2382" s="51"/>
      <c r="SFM2382" s="51"/>
      <c r="SFN2382" s="13"/>
      <c r="SFO2382" s="13"/>
      <c r="SFP2382" s="14"/>
      <c r="SFQ2382" s="14"/>
      <c r="SFR2382" s="41"/>
      <c r="SFS2382" s="44"/>
      <c r="SFT2382" s="51"/>
      <c r="SFU2382" s="51"/>
      <c r="SFV2382" s="51"/>
      <c r="SFW2382" s="13"/>
      <c r="SFX2382" s="13"/>
      <c r="SFY2382" s="14"/>
      <c r="SFZ2382" s="14"/>
      <c r="SGA2382" s="41"/>
      <c r="SGB2382" s="44"/>
      <c r="SGC2382" s="51"/>
      <c r="SGD2382" s="51"/>
      <c r="SGE2382" s="51"/>
      <c r="SGF2382" s="13"/>
      <c r="SGG2382" s="13"/>
      <c r="SGH2382" s="14"/>
      <c r="SGI2382" s="14"/>
      <c r="SGJ2382" s="41"/>
      <c r="SGK2382" s="44"/>
      <c r="SGL2382" s="51"/>
      <c r="SGM2382" s="51"/>
      <c r="SGN2382" s="51"/>
      <c r="SGO2382" s="13"/>
      <c r="SGP2382" s="13"/>
      <c r="SGQ2382" s="14"/>
      <c r="SGR2382" s="14"/>
      <c r="SGS2382" s="41"/>
      <c r="SGT2382" s="44"/>
      <c r="SGU2382" s="51"/>
      <c r="SGV2382" s="51"/>
      <c r="SGW2382" s="51"/>
      <c r="SGX2382" s="13"/>
      <c r="SGY2382" s="13"/>
      <c r="SGZ2382" s="14"/>
      <c r="SHA2382" s="14"/>
      <c r="SHB2382" s="41"/>
      <c r="SHC2382" s="44"/>
      <c r="SHD2382" s="51"/>
      <c r="SHE2382" s="51"/>
      <c r="SHF2382" s="51"/>
      <c r="SHG2382" s="13"/>
      <c r="SHH2382" s="13"/>
      <c r="SHI2382" s="14"/>
      <c r="SHJ2382" s="14"/>
      <c r="SHK2382" s="41"/>
      <c r="SHL2382" s="44"/>
      <c r="SHM2382" s="51"/>
      <c r="SHN2382" s="51"/>
      <c r="SHO2382" s="51"/>
      <c r="SHP2382" s="13"/>
      <c r="SHQ2382" s="13"/>
      <c r="SHR2382" s="14"/>
      <c r="SHS2382" s="14"/>
      <c r="SHT2382" s="41"/>
      <c r="SHU2382" s="44"/>
      <c r="SHV2382" s="51"/>
      <c r="SHW2382" s="51"/>
      <c r="SHX2382" s="51"/>
      <c r="SHY2382" s="13"/>
      <c r="SHZ2382" s="13"/>
      <c r="SIA2382" s="14"/>
      <c r="SIB2382" s="14"/>
      <c r="SIC2382" s="41"/>
      <c r="SID2382" s="44"/>
      <c r="SIE2382" s="51"/>
      <c r="SIF2382" s="51"/>
      <c r="SIG2382" s="51"/>
      <c r="SIH2382" s="13"/>
      <c r="SII2382" s="13"/>
      <c r="SIJ2382" s="14"/>
      <c r="SIK2382" s="14"/>
      <c r="SIL2382" s="41"/>
      <c r="SIM2382" s="44"/>
      <c r="SIN2382" s="51"/>
      <c r="SIO2382" s="51"/>
      <c r="SIP2382" s="51"/>
      <c r="SIQ2382" s="13"/>
      <c r="SIR2382" s="13"/>
      <c r="SIS2382" s="14"/>
      <c r="SIT2382" s="14"/>
      <c r="SIU2382" s="41"/>
      <c r="SIV2382" s="44"/>
      <c r="SIW2382" s="51"/>
      <c r="SIX2382" s="51"/>
      <c r="SIY2382" s="51"/>
      <c r="SIZ2382" s="13"/>
      <c r="SJA2382" s="13"/>
      <c r="SJB2382" s="14"/>
      <c r="SJC2382" s="14"/>
      <c r="SJD2382" s="41"/>
      <c r="SJE2382" s="44"/>
      <c r="SJF2382" s="51"/>
      <c r="SJG2382" s="51"/>
      <c r="SJH2382" s="51"/>
      <c r="SJI2382" s="13"/>
      <c r="SJJ2382" s="13"/>
      <c r="SJK2382" s="14"/>
      <c r="SJL2382" s="14"/>
      <c r="SJM2382" s="41"/>
      <c r="SJN2382" s="44"/>
      <c r="SJO2382" s="51"/>
      <c r="SJP2382" s="51"/>
      <c r="SJQ2382" s="51"/>
      <c r="SJR2382" s="13"/>
      <c r="SJS2382" s="13"/>
      <c r="SJT2382" s="14"/>
      <c r="SJU2382" s="14"/>
      <c r="SJV2382" s="41"/>
      <c r="SJW2382" s="44"/>
      <c r="SJX2382" s="51"/>
      <c r="SJY2382" s="51"/>
      <c r="SJZ2382" s="51"/>
      <c r="SKA2382" s="13"/>
      <c r="SKB2382" s="13"/>
      <c r="SKC2382" s="14"/>
      <c r="SKD2382" s="14"/>
      <c r="SKE2382" s="41"/>
      <c r="SKF2382" s="44"/>
      <c r="SKG2382" s="51"/>
      <c r="SKH2382" s="51"/>
      <c r="SKI2382" s="51"/>
      <c r="SKJ2382" s="13"/>
      <c r="SKK2382" s="13"/>
      <c r="SKL2382" s="14"/>
      <c r="SKM2382" s="14"/>
      <c r="SKN2382" s="41"/>
      <c r="SKO2382" s="44"/>
      <c r="SKP2382" s="51"/>
      <c r="SKQ2382" s="51"/>
      <c r="SKR2382" s="51"/>
      <c r="SKS2382" s="13"/>
      <c r="SKT2382" s="13"/>
      <c r="SKU2382" s="14"/>
      <c r="SKV2382" s="14"/>
      <c r="SKW2382" s="41"/>
      <c r="SKX2382" s="44"/>
      <c r="SKY2382" s="51"/>
      <c r="SKZ2382" s="51"/>
      <c r="SLA2382" s="51"/>
      <c r="SLB2382" s="13"/>
      <c r="SLC2382" s="13"/>
      <c r="SLD2382" s="14"/>
      <c r="SLE2382" s="14"/>
      <c r="SLF2382" s="41"/>
      <c r="SLG2382" s="44"/>
      <c r="SLH2382" s="51"/>
      <c r="SLI2382" s="51"/>
      <c r="SLJ2382" s="51"/>
      <c r="SLK2382" s="13"/>
      <c r="SLL2382" s="13"/>
      <c r="SLM2382" s="14"/>
      <c r="SLN2382" s="14"/>
      <c r="SLO2382" s="41"/>
      <c r="SLP2382" s="44"/>
      <c r="SLQ2382" s="51"/>
      <c r="SLR2382" s="51"/>
      <c r="SLS2382" s="51"/>
      <c r="SLT2382" s="13"/>
      <c r="SLU2382" s="13"/>
      <c r="SLV2382" s="14"/>
      <c r="SLW2382" s="14"/>
      <c r="SLX2382" s="41"/>
      <c r="SLY2382" s="44"/>
      <c r="SLZ2382" s="51"/>
      <c r="SMA2382" s="51"/>
      <c r="SMB2382" s="51"/>
      <c r="SMC2382" s="13"/>
      <c r="SMD2382" s="13"/>
      <c r="SME2382" s="14"/>
      <c r="SMF2382" s="14"/>
      <c r="SMG2382" s="41"/>
      <c r="SMH2382" s="44"/>
      <c r="SMI2382" s="51"/>
      <c r="SMJ2382" s="51"/>
      <c r="SMK2382" s="51"/>
      <c r="SML2382" s="13"/>
      <c r="SMM2382" s="13"/>
      <c r="SMN2382" s="14"/>
      <c r="SMO2382" s="14"/>
      <c r="SMP2382" s="41"/>
      <c r="SMQ2382" s="44"/>
      <c r="SMR2382" s="51"/>
      <c r="SMS2382" s="51"/>
      <c r="SMT2382" s="51"/>
      <c r="SMU2382" s="13"/>
      <c r="SMV2382" s="13"/>
      <c r="SMW2382" s="14"/>
      <c r="SMX2382" s="14"/>
      <c r="SMY2382" s="41"/>
      <c r="SMZ2382" s="44"/>
      <c r="SNA2382" s="51"/>
      <c r="SNB2382" s="51"/>
      <c r="SNC2382" s="51"/>
      <c r="SND2382" s="13"/>
      <c r="SNE2382" s="13"/>
      <c r="SNF2382" s="14"/>
      <c r="SNG2382" s="14"/>
      <c r="SNH2382" s="41"/>
      <c r="SNI2382" s="44"/>
      <c r="SNJ2382" s="51"/>
      <c r="SNK2382" s="51"/>
      <c r="SNL2382" s="51"/>
      <c r="SNM2382" s="13"/>
      <c r="SNN2382" s="13"/>
      <c r="SNO2382" s="14"/>
      <c r="SNP2382" s="14"/>
      <c r="SNQ2382" s="41"/>
      <c r="SNR2382" s="44"/>
      <c r="SNS2382" s="51"/>
      <c r="SNT2382" s="51"/>
      <c r="SNU2382" s="51"/>
      <c r="SNV2382" s="13"/>
      <c r="SNW2382" s="13"/>
      <c r="SNX2382" s="14"/>
      <c r="SNY2382" s="14"/>
      <c r="SNZ2382" s="41"/>
      <c r="SOA2382" s="44"/>
      <c r="SOB2382" s="51"/>
      <c r="SOC2382" s="51"/>
      <c r="SOD2382" s="51"/>
      <c r="SOE2382" s="13"/>
      <c r="SOF2382" s="13"/>
      <c r="SOG2382" s="14"/>
      <c r="SOH2382" s="14"/>
      <c r="SOI2382" s="41"/>
      <c r="SOJ2382" s="44"/>
      <c r="SOK2382" s="51"/>
      <c r="SOL2382" s="51"/>
      <c r="SOM2382" s="51"/>
      <c r="SON2382" s="13"/>
      <c r="SOO2382" s="13"/>
      <c r="SOP2382" s="14"/>
      <c r="SOQ2382" s="14"/>
      <c r="SOR2382" s="41"/>
      <c r="SOS2382" s="44"/>
      <c r="SOT2382" s="51"/>
      <c r="SOU2382" s="51"/>
      <c r="SOV2382" s="51"/>
      <c r="SOW2382" s="13"/>
      <c r="SOX2382" s="13"/>
      <c r="SOY2382" s="14"/>
      <c r="SOZ2382" s="14"/>
      <c r="SPA2382" s="41"/>
      <c r="SPB2382" s="44"/>
      <c r="SPC2382" s="51"/>
      <c r="SPD2382" s="51"/>
      <c r="SPE2382" s="51"/>
      <c r="SPF2382" s="13"/>
      <c r="SPG2382" s="13"/>
      <c r="SPH2382" s="14"/>
      <c r="SPI2382" s="14"/>
      <c r="SPJ2382" s="41"/>
      <c r="SPK2382" s="44"/>
      <c r="SPL2382" s="51"/>
      <c r="SPM2382" s="51"/>
      <c r="SPN2382" s="51"/>
      <c r="SPO2382" s="13"/>
      <c r="SPP2382" s="13"/>
      <c r="SPQ2382" s="14"/>
      <c r="SPR2382" s="14"/>
      <c r="SPS2382" s="41"/>
      <c r="SPT2382" s="44"/>
      <c r="SPU2382" s="51"/>
      <c r="SPV2382" s="51"/>
      <c r="SPW2382" s="51"/>
      <c r="SPX2382" s="13"/>
      <c r="SPY2382" s="13"/>
      <c r="SPZ2382" s="14"/>
      <c r="SQA2382" s="14"/>
      <c r="SQB2382" s="41"/>
      <c r="SQC2382" s="44"/>
      <c r="SQD2382" s="51"/>
      <c r="SQE2382" s="51"/>
      <c r="SQF2382" s="51"/>
      <c r="SQG2382" s="13"/>
      <c r="SQH2382" s="13"/>
      <c r="SQI2382" s="14"/>
      <c r="SQJ2382" s="14"/>
      <c r="SQK2382" s="41"/>
      <c r="SQL2382" s="44"/>
      <c r="SQM2382" s="51"/>
      <c r="SQN2382" s="51"/>
      <c r="SQO2382" s="51"/>
      <c r="SQP2382" s="13"/>
      <c r="SQQ2382" s="13"/>
      <c r="SQR2382" s="14"/>
      <c r="SQS2382" s="14"/>
      <c r="SQT2382" s="41"/>
      <c r="SQU2382" s="44"/>
      <c r="SQV2382" s="51"/>
      <c r="SQW2382" s="51"/>
      <c r="SQX2382" s="51"/>
      <c r="SQY2382" s="13"/>
      <c r="SQZ2382" s="13"/>
      <c r="SRA2382" s="14"/>
      <c r="SRB2382" s="14"/>
      <c r="SRC2382" s="41"/>
      <c r="SRD2382" s="44"/>
      <c r="SRE2382" s="51"/>
      <c r="SRF2382" s="51"/>
      <c r="SRG2382" s="51"/>
      <c r="SRH2382" s="13"/>
      <c r="SRI2382" s="13"/>
      <c r="SRJ2382" s="14"/>
      <c r="SRK2382" s="14"/>
      <c r="SRL2382" s="41"/>
      <c r="SRM2382" s="44"/>
      <c r="SRN2382" s="51"/>
      <c r="SRO2382" s="51"/>
      <c r="SRP2382" s="51"/>
      <c r="SRQ2382" s="13"/>
      <c r="SRR2382" s="13"/>
      <c r="SRS2382" s="14"/>
      <c r="SRT2382" s="14"/>
      <c r="SRU2382" s="41"/>
      <c r="SRV2382" s="44"/>
      <c r="SRW2382" s="51"/>
      <c r="SRX2382" s="51"/>
      <c r="SRY2382" s="51"/>
      <c r="SRZ2382" s="13"/>
      <c r="SSA2382" s="13"/>
      <c r="SSB2382" s="14"/>
      <c r="SSC2382" s="14"/>
      <c r="SSD2382" s="41"/>
      <c r="SSE2382" s="44"/>
      <c r="SSF2382" s="51"/>
      <c r="SSG2382" s="51"/>
      <c r="SSH2382" s="51"/>
      <c r="SSI2382" s="13"/>
      <c r="SSJ2382" s="13"/>
      <c r="SSK2382" s="14"/>
      <c r="SSL2382" s="14"/>
      <c r="SSM2382" s="41"/>
      <c r="SSN2382" s="44"/>
      <c r="SSO2382" s="51"/>
      <c r="SSP2382" s="51"/>
      <c r="SSQ2382" s="51"/>
      <c r="SSR2382" s="13"/>
      <c r="SSS2382" s="13"/>
      <c r="SST2382" s="14"/>
      <c r="SSU2382" s="14"/>
      <c r="SSV2382" s="41"/>
      <c r="SSW2382" s="44"/>
      <c r="SSX2382" s="51"/>
      <c r="SSY2382" s="51"/>
      <c r="SSZ2382" s="51"/>
      <c r="STA2382" s="13"/>
      <c r="STB2382" s="13"/>
      <c r="STC2382" s="14"/>
      <c r="STD2382" s="14"/>
      <c r="STE2382" s="41"/>
      <c r="STF2382" s="44"/>
      <c r="STG2382" s="51"/>
      <c r="STH2382" s="51"/>
      <c r="STI2382" s="51"/>
      <c r="STJ2382" s="13"/>
      <c r="STK2382" s="13"/>
      <c r="STL2382" s="14"/>
      <c r="STM2382" s="14"/>
      <c r="STN2382" s="41"/>
      <c r="STO2382" s="44"/>
      <c r="STP2382" s="51"/>
      <c r="STQ2382" s="51"/>
      <c r="STR2382" s="51"/>
      <c r="STS2382" s="13"/>
      <c r="STT2382" s="13"/>
      <c r="STU2382" s="14"/>
      <c r="STV2382" s="14"/>
      <c r="STW2382" s="41"/>
      <c r="STX2382" s="44"/>
      <c r="STY2382" s="51"/>
      <c r="STZ2382" s="51"/>
      <c r="SUA2382" s="51"/>
      <c r="SUB2382" s="13"/>
      <c r="SUC2382" s="13"/>
      <c r="SUD2382" s="14"/>
      <c r="SUE2382" s="14"/>
      <c r="SUF2382" s="41"/>
      <c r="SUG2382" s="44"/>
      <c r="SUH2382" s="51"/>
      <c r="SUI2382" s="51"/>
      <c r="SUJ2382" s="51"/>
      <c r="SUK2382" s="13"/>
      <c r="SUL2382" s="13"/>
      <c r="SUM2382" s="14"/>
      <c r="SUN2382" s="14"/>
      <c r="SUO2382" s="41"/>
      <c r="SUP2382" s="44"/>
      <c r="SUQ2382" s="51"/>
      <c r="SUR2382" s="51"/>
      <c r="SUS2382" s="51"/>
      <c r="SUT2382" s="13"/>
      <c r="SUU2382" s="13"/>
      <c r="SUV2382" s="14"/>
      <c r="SUW2382" s="14"/>
      <c r="SUX2382" s="41"/>
      <c r="SUY2382" s="44"/>
      <c r="SUZ2382" s="51"/>
      <c r="SVA2382" s="51"/>
      <c r="SVB2382" s="51"/>
      <c r="SVC2382" s="13"/>
      <c r="SVD2382" s="13"/>
      <c r="SVE2382" s="14"/>
      <c r="SVF2382" s="14"/>
      <c r="SVG2382" s="41"/>
      <c r="SVH2382" s="44"/>
      <c r="SVI2382" s="51"/>
      <c r="SVJ2382" s="51"/>
      <c r="SVK2382" s="51"/>
      <c r="SVL2382" s="13"/>
      <c r="SVM2382" s="13"/>
      <c r="SVN2382" s="14"/>
      <c r="SVO2382" s="14"/>
      <c r="SVP2382" s="41"/>
      <c r="SVQ2382" s="44"/>
      <c r="SVR2382" s="51"/>
      <c r="SVS2382" s="51"/>
      <c r="SVT2382" s="51"/>
      <c r="SVU2382" s="13"/>
      <c r="SVV2382" s="13"/>
      <c r="SVW2382" s="14"/>
      <c r="SVX2382" s="14"/>
      <c r="SVY2382" s="41"/>
      <c r="SVZ2382" s="44"/>
      <c r="SWA2382" s="51"/>
      <c r="SWB2382" s="51"/>
      <c r="SWC2382" s="51"/>
      <c r="SWD2382" s="13"/>
      <c r="SWE2382" s="13"/>
      <c r="SWF2382" s="14"/>
      <c r="SWG2382" s="14"/>
      <c r="SWH2382" s="41"/>
      <c r="SWI2382" s="44"/>
      <c r="SWJ2382" s="51"/>
      <c r="SWK2382" s="51"/>
      <c r="SWL2382" s="51"/>
      <c r="SWM2382" s="13"/>
      <c r="SWN2382" s="13"/>
      <c r="SWO2382" s="14"/>
      <c r="SWP2382" s="14"/>
      <c r="SWQ2382" s="41"/>
      <c r="SWR2382" s="44"/>
      <c r="SWS2382" s="51"/>
      <c r="SWT2382" s="51"/>
      <c r="SWU2382" s="51"/>
      <c r="SWV2382" s="13"/>
      <c r="SWW2382" s="13"/>
      <c r="SWX2382" s="14"/>
      <c r="SWY2382" s="14"/>
      <c r="SWZ2382" s="41"/>
      <c r="SXA2382" s="44"/>
      <c r="SXB2382" s="51"/>
      <c r="SXC2382" s="51"/>
      <c r="SXD2382" s="51"/>
      <c r="SXE2382" s="13"/>
      <c r="SXF2382" s="13"/>
      <c r="SXG2382" s="14"/>
      <c r="SXH2382" s="14"/>
      <c r="SXI2382" s="41"/>
      <c r="SXJ2382" s="44"/>
      <c r="SXK2382" s="51"/>
      <c r="SXL2382" s="51"/>
      <c r="SXM2382" s="51"/>
      <c r="SXN2382" s="13"/>
      <c r="SXO2382" s="13"/>
      <c r="SXP2382" s="14"/>
      <c r="SXQ2382" s="14"/>
      <c r="SXR2382" s="41"/>
      <c r="SXS2382" s="44"/>
      <c r="SXT2382" s="51"/>
      <c r="SXU2382" s="51"/>
      <c r="SXV2382" s="51"/>
      <c r="SXW2382" s="13"/>
      <c r="SXX2382" s="13"/>
      <c r="SXY2382" s="14"/>
      <c r="SXZ2382" s="14"/>
      <c r="SYA2382" s="41"/>
      <c r="SYB2382" s="44"/>
      <c r="SYC2382" s="51"/>
      <c r="SYD2382" s="51"/>
      <c r="SYE2382" s="51"/>
      <c r="SYF2382" s="13"/>
      <c r="SYG2382" s="13"/>
      <c r="SYH2382" s="14"/>
      <c r="SYI2382" s="14"/>
      <c r="SYJ2382" s="41"/>
      <c r="SYK2382" s="44"/>
      <c r="SYL2382" s="51"/>
      <c r="SYM2382" s="51"/>
      <c r="SYN2382" s="51"/>
      <c r="SYO2382" s="13"/>
      <c r="SYP2382" s="13"/>
      <c r="SYQ2382" s="14"/>
      <c r="SYR2382" s="14"/>
      <c r="SYS2382" s="41"/>
      <c r="SYT2382" s="44"/>
      <c r="SYU2382" s="51"/>
      <c r="SYV2382" s="51"/>
      <c r="SYW2382" s="51"/>
      <c r="SYX2382" s="13"/>
      <c r="SYY2382" s="13"/>
      <c r="SYZ2382" s="14"/>
      <c r="SZA2382" s="14"/>
      <c r="SZB2382" s="41"/>
      <c r="SZC2382" s="44"/>
      <c r="SZD2382" s="51"/>
      <c r="SZE2382" s="51"/>
      <c r="SZF2382" s="51"/>
      <c r="SZG2382" s="13"/>
      <c r="SZH2382" s="13"/>
      <c r="SZI2382" s="14"/>
      <c r="SZJ2382" s="14"/>
      <c r="SZK2382" s="41"/>
      <c r="SZL2382" s="44"/>
      <c r="SZM2382" s="51"/>
      <c r="SZN2382" s="51"/>
      <c r="SZO2382" s="51"/>
      <c r="SZP2382" s="13"/>
      <c r="SZQ2382" s="13"/>
      <c r="SZR2382" s="14"/>
      <c r="SZS2382" s="14"/>
      <c r="SZT2382" s="41"/>
      <c r="SZU2382" s="44"/>
      <c r="SZV2382" s="51"/>
      <c r="SZW2382" s="51"/>
      <c r="SZX2382" s="51"/>
      <c r="SZY2382" s="13"/>
      <c r="SZZ2382" s="13"/>
      <c r="TAA2382" s="14"/>
      <c r="TAB2382" s="14"/>
      <c r="TAC2382" s="41"/>
      <c r="TAD2382" s="44"/>
      <c r="TAE2382" s="51"/>
      <c r="TAF2382" s="51"/>
      <c r="TAG2382" s="51"/>
      <c r="TAH2382" s="13"/>
      <c r="TAI2382" s="13"/>
      <c r="TAJ2382" s="14"/>
      <c r="TAK2382" s="14"/>
      <c r="TAL2382" s="41"/>
      <c r="TAM2382" s="44"/>
      <c r="TAN2382" s="51"/>
      <c r="TAO2382" s="51"/>
      <c r="TAP2382" s="51"/>
      <c r="TAQ2382" s="13"/>
      <c r="TAR2382" s="13"/>
      <c r="TAS2382" s="14"/>
      <c r="TAT2382" s="14"/>
      <c r="TAU2382" s="41"/>
      <c r="TAV2382" s="44"/>
      <c r="TAW2382" s="51"/>
      <c r="TAX2382" s="51"/>
      <c r="TAY2382" s="51"/>
      <c r="TAZ2382" s="13"/>
      <c r="TBA2382" s="13"/>
      <c r="TBB2382" s="14"/>
      <c r="TBC2382" s="14"/>
      <c r="TBD2382" s="41"/>
      <c r="TBE2382" s="44"/>
      <c r="TBF2382" s="51"/>
      <c r="TBG2382" s="51"/>
      <c r="TBH2382" s="51"/>
      <c r="TBI2382" s="13"/>
      <c r="TBJ2382" s="13"/>
      <c r="TBK2382" s="14"/>
      <c r="TBL2382" s="14"/>
      <c r="TBM2382" s="41"/>
      <c r="TBN2382" s="44"/>
      <c r="TBO2382" s="51"/>
      <c r="TBP2382" s="51"/>
      <c r="TBQ2382" s="51"/>
      <c r="TBR2382" s="13"/>
      <c r="TBS2382" s="13"/>
      <c r="TBT2382" s="14"/>
      <c r="TBU2382" s="14"/>
      <c r="TBV2382" s="41"/>
      <c r="TBW2382" s="44"/>
      <c r="TBX2382" s="51"/>
      <c r="TBY2382" s="51"/>
      <c r="TBZ2382" s="51"/>
      <c r="TCA2382" s="13"/>
      <c r="TCB2382" s="13"/>
      <c r="TCC2382" s="14"/>
      <c r="TCD2382" s="14"/>
      <c r="TCE2382" s="41"/>
      <c r="TCF2382" s="44"/>
      <c r="TCG2382" s="51"/>
      <c r="TCH2382" s="51"/>
      <c r="TCI2382" s="51"/>
      <c r="TCJ2382" s="13"/>
      <c r="TCK2382" s="13"/>
      <c r="TCL2382" s="14"/>
      <c r="TCM2382" s="14"/>
      <c r="TCN2382" s="41"/>
      <c r="TCO2382" s="44"/>
      <c r="TCP2382" s="51"/>
      <c r="TCQ2382" s="51"/>
      <c r="TCR2382" s="51"/>
      <c r="TCS2382" s="13"/>
      <c r="TCT2382" s="13"/>
      <c r="TCU2382" s="14"/>
      <c r="TCV2382" s="14"/>
      <c r="TCW2382" s="41"/>
      <c r="TCX2382" s="44"/>
      <c r="TCY2382" s="51"/>
      <c r="TCZ2382" s="51"/>
      <c r="TDA2382" s="51"/>
      <c r="TDB2382" s="13"/>
      <c r="TDC2382" s="13"/>
      <c r="TDD2382" s="14"/>
      <c r="TDE2382" s="14"/>
      <c r="TDF2382" s="41"/>
      <c r="TDG2382" s="44"/>
      <c r="TDH2382" s="51"/>
      <c r="TDI2382" s="51"/>
      <c r="TDJ2382" s="51"/>
      <c r="TDK2382" s="13"/>
      <c r="TDL2382" s="13"/>
      <c r="TDM2382" s="14"/>
      <c r="TDN2382" s="14"/>
      <c r="TDO2382" s="41"/>
      <c r="TDP2382" s="44"/>
      <c r="TDQ2382" s="51"/>
      <c r="TDR2382" s="51"/>
      <c r="TDS2382" s="51"/>
      <c r="TDT2382" s="13"/>
      <c r="TDU2382" s="13"/>
      <c r="TDV2382" s="14"/>
      <c r="TDW2382" s="14"/>
      <c r="TDX2382" s="41"/>
      <c r="TDY2382" s="44"/>
      <c r="TDZ2382" s="51"/>
      <c r="TEA2382" s="51"/>
      <c r="TEB2382" s="51"/>
      <c r="TEC2382" s="13"/>
      <c r="TED2382" s="13"/>
      <c r="TEE2382" s="14"/>
      <c r="TEF2382" s="14"/>
      <c r="TEG2382" s="41"/>
      <c r="TEH2382" s="44"/>
      <c r="TEI2382" s="51"/>
      <c r="TEJ2382" s="51"/>
      <c r="TEK2382" s="51"/>
      <c r="TEL2382" s="13"/>
      <c r="TEM2382" s="13"/>
      <c r="TEN2382" s="14"/>
      <c r="TEO2382" s="14"/>
      <c r="TEP2382" s="41"/>
      <c r="TEQ2382" s="44"/>
      <c r="TER2382" s="51"/>
      <c r="TES2382" s="51"/>
      <c r="TET2382" s="51"/>
      <c r="TEU2382" s="13"/>
      <c r="TEV2382" s="13"/>
      <c r="TEW2382" s="14"/>
      <c r="TEX2382" s="14"/>
      <c r="TEY2382" s="41"/>
      <c r="TEZ2382" s="44"/>
      <c r="TFA2382" s="51"/>
      <c r="TFB2382" s="51"/>
      <c r="TFC2382" s="51"/>
      <c r="TFD2382" s="13"/>
      <c r="TFE2382" s="13"/>
      <c r="TFF2382" s="14"/>
      <c r="TFG2382" s="14"/>
      <c r="TFH2382" s="41"/>
      <c r="TFI2382" s="44"/>
      <c r="TFJ2382" s="51"/>
      <c r="TFK2382" s="51"/>
      <c r="TFL2382" s="51"/>
      <c r="TFM2382" s="13"/>
      <c r="TFN2382" s="13"/>
      <c r="TFO2382" s="14"/>
      <c r="TFP2382" s="14"/>
      <c r="TFQ2382" s="41"/>
      <c r="TFR2382" s="44"/>
      <c r="TFS2382" s="51"/>
      <c r="TFT2382" s="51"/>
      <c r="TFU2382" s="51"/>
      <c r="TFV2382" s="13"/>
      <c r="TFW2382" s="13"/>
      <c r="TFX2382" s="14"/>
      <c r="TFY2382" s="14"/>
      <c r="TFZ2382" s="41"/>
      <c r="TGA2382" s="44"/>
      <c r="TGB2382" s="51"/>
      <c r="TGC2382" s="51"/>
      <c r="TGD2382" s="51"/>
      <c r="TGE2382" s="13"/>
      <c r="TGF2382" s="13"/>
      <c r="TGG2382" s="14"/>
      <c r="TGH2382" s="14"/>
      <c r="TGI2382" s="41"/>
      <c r="TGJ2382" s="44"/>
      <c r="TGK2382" s="51"/>
      <c r="TGL2382" s="51"/>
      <c r="TGM2382" s="51"/>
      <c r="TGN2382" s="13"/>
      <c r="TGO2382" s="13"/>
      <c r="TGP2382" s="14"/>
      <c r="TGQ2382" s="14"/>
      <c r="TGR2382" s="41"/>
      <c r="TGS2382" s="44"/>
      <c r="TGT2382" s="51"/>
      <c r="TGU2382" s="51"/>
      <c r="TGV2382" s="51"/>
      <c r="TGW2382" s="13"/>
      <c r="TGX2382" s="13"/>
      <c r="TGY2382" s="14"/>
      <c r="TGZ2382" s="14"/>
      <c r="THA2382" s="41"/>
      <c r="THB2382" s="44"/>
      <c r="THC2382" s="51"/>
      <c r="THD2382" s="51"/>
      <c r="THE2382" s="51"/>
      <c r="THF2382" s="13"/>
      <c r="THG2382" s="13"/>
      <c r="THH2382" s="14"/>
      <c r="THI2382" s="14"/>
      <c r="THJ2382" s="41"/>
      <c r="THK2382" s="44"/>
      <c r="THL2382" s="51"/>
      <c r="THM2382" s="51"/>
      <c r="THN2382" s="51"/>
      <c r="THO2382" s="13"/>
      <c r="THP2382" s="13"/>
      <c r="THQ2382" s="14"/>
      <c r="THR2382" s="14"/>
      <c r="THS2382" s="41"/>
      <c r="THT2382" s="44"/>
      <c r="THU2382" s="51"/>
      <c r="THV2382" s="51"/>
      <c r="THW2382" s="51"/>
      <c r="THX2382" s="13"/>
      <c r="THY2382" s="13"/>
      <c r="THZ2382" s="14"/>
      <c r="TIA2382" s="14"/>
      <c r="TIB2382" s="41"/>
      <c r="TIC2382" s="44"/>
      <c r="TID2382" s="51"/>
      <c r="TIE2382" s="51"/>
      <c r="TIF2382" s="51"/>
      <c r="TIG2382" s="13"/>
      <c r="TIH2382" s="13"/>
      <c r="TII2382" s="14"/>
      <c r="TIJ2382" s="14"/>
      <c r="TIK2382" s="41"/>
      <c r="TIL2382" s="44"/>
      <c r="TIM2382" s="51"/>
      <c r="TIN2382" s="51"/>
      <c r="TIO2382" s="51"/>
      <c r="TIP2382" s="13"/>
      <c r="TIQ2382" s="13"/>
      <c r="TIR2382" s="14"/>
      <c r="TIS2382" s="14"/>
      <c r="TIT2382" s="41"/>
      <c r="TIU2382" s="44"/>
      <c r="TIV2382" s="51"/>
      <c r="TIW2382" s="51"/>
      <c r="TIX2382" s="51"/>
      <c r="TIY2382" s="13"/>
      <c r="TIZ2382" s="13"/>
      <c r="TJA2382" s="14"/>
      <c r="TJB2382" s="14"/>
      <c r="TJC2382" s="41"/>
      <c r="TJD2382" s="44"/>
      <c r="TJE2382" s="51"/>
      <c r="TJF2382" s="51"/>
      <c r="TJG2382" s="51"/>
      <c r="TJH2382" s="13"/>
      <c r="TJI2382" s="13"/>
      <c r="TJJ2382" s="14"/>
      <c r="TJK2382" s="14"/>
      <c r="TJL2382" s="41"/>
      <c r="TJM2382" s="44"/>
      <c r="TJN2382" s="51"/>
      <c r="TJO2382" s="51"/>
      <c r="TJP2382" s="51"/>
      <c r="TJQ2382" s="13"/>
      <c r="TJR2382" s="13"/>
      <c r="TJS2382" s="14"/>
      <c r="TJT2382" s="14"/>
      <c r="TJU2382" s="41"/>
      <c r="TJV2382" s="44"/>
      <c r="TJW2382" s="51"/>
      <c r="TJX2382" s="51"/>
      <c r="TJY2382" s="51"/>
      <c r="TJZ2382" s="13"/>
      <c r="TKA2382" s="13"/>
      <c r="TKB2382" s="14"/>
      <c r="TKC2382" s="14"/>
      <c r="TKD2382" s="41"/>
      <c r="TKE2382" s="44"/>
      <c r="TKF2382" s="51"/>
      <c r="TKG2382" s="51"/>
      <c r="TKH2382" s="51"/>
      <c r="TKI2382" s="13"/>
      <c r="TKJ2382" s="13"/>
      <c r="TKK2382" s="14"/>
      <c r="TKL2382" s="14"/>
      <c r="TKM2382" s="41"/>
      <c r="TKN2382" s="44"/>
      <c r="TKO2382" s="51"/>
      <c r="TKP2382" s="51"/>
      <c r="TKQ2382" s="51"/>
      <c r="TKR2382" s="13"/>
      <c r="TKS2382" s="13"/>
      <c r="TKT2382" s="14"/>
      <c r="TKU2382" s="14"/>
      <c r="TKV2382" s="41"/>
      <c r="TKW2382" s="44"/>
      <c r="TKX2382" s="51"/>
      <c r="TKY2382" s="51"/>
      <c r="TKZ2382" s="51"/>
      <c r="TLA2382" s="13"/>
      <c r="TLB2382" s="13"/>
      <c r="TLC2382" s="14"/>
      <c r="TLD2382" s="14"/>
      <c r="TLE2382" s="41"/>
      <c r="TLF2382" s="44"/>
      <c r="TLG2382" s="51"/>
      <c r="TLH2382" s="51"/>
      <c r="TLI2382" s="51"/>
      <c r="TLJ2382" s="13"/>
      <c r="TLK2382" s="13"/>
      <c r="TLL2382" s="14"/>
      <c r="TLM2382" s="14"/>
      <c r="TLN2382" s="41"/>
      <c r="TLO2382" s="44"/>
      <c r="TLP2382" s="51"/>
      <c r="TLQ2382" s="51"/>
      <c r="TLR2382" s="51"/>
      <c r="TLS2382" s="13"/>
      <c r="TLT2382" s="13"/>
      <c r="TLU2382" s="14"/>
      <c r="TLV2382" s="14"/>
      <c r="TLW2382" s="41"/>
      <c r="TLX2382" s="44"/>
      <c r="TLY2382" s="51"/>
      <c r="TLZ2382" s="51"/>
      <c r="TMA2382" s="51"/>
      <c r="TMB2382" s="13"/>
      <c r="TMC2382" s="13"/>
      <c r="TMD2382" s="14"/>
      <c r="TME2382" s="14"/>
      <c r="TMF2382" s="41"/>
      <c r="TMG2382" s="44"/>
      <c r="TMH2382" s="51"/>
      <c r="TMI2382" s="51"/>
      <c r="TMJ2382" s="51"/>
      <c r="TMK2382" s="13"/>
      <c r="TML2382" s="13"/>
      <c r="TMM2382" s="14"/>
      <c r="TMN2382" s="14"/>
      <c r="TMO2382" s="41"/>
      <c r="TMP2382" s="44"/>
      <c r="TMQ2382" s="51"/>
      <c r="TMR2382" s="51"/>
      <c r="TMS2382" s="51"/>
      <c r="TMT2382" s="13"/>
      <c r="TMU2382" s="13"/>
      <c r="TMV2382" s="14"/>
      <c r="TMW2382" s="14"/>
      <c r="TMX2382" s="41"/>
      <c r="TMY2382" s="44"/>
      <c r="TMZ2382" s="51"/>
      <c r="TNA2382" s="51"/>
      <c r="TNB2382" s="51"/>
      <c r="TNC2382" s="13"/>
      <c r="TND2382" s="13"/>
      <c r="TNE2382" s="14"/>
      <c r="TNF2382" s="14"/>
      <c r="TNG2382" s="41"/>
      <c r="TNH2382" s="44"/>
      <c r="TNI2382" s="51"/>
      <c r="TNJ2382" s="51"/>
      <c r="TNK2382" s="51"/>
      <c r="TNL2382" s="13"/>
      <c r="TNM2382" s="13"/>
      <c r="TNN2382" s="14"/>
      <c r="TNO2382" s="14"/>
      <c r="TNP2382" s="41"/>
      <c r="TNQ2382" s="44"/>
      <c r="TNR2382" s="51"/>
      <c r="TNS2382" s="51"/>
      <c r="TNT2382" s="51"/>
      <c r="TNU2382" s="13"/>
      <c r="TNV2382" s="13"/>
      <c r="TNW2382" s="14"/>
      <c r="TNX2382" s="14"/>
      <c r="TNY2382" s="41"/>
      <c r="TNZ2382" s="44"/>
      <c r="TOA2382" s="51"/>
      <c r="TOB2382" s="51"/>
      <c r="TOC2382" s="51"/>
      <c r="TOD2382" s="13"/>
      <c r="TOE2382" s="13"/>
      <c r="TOF2382" s="14"/>
      <c r="TOG2382" s="14"/>
      <c r="TOH2382" s="41"/>
      <c r="TOI2382" s="44"/>
      <c r="TOJ2382" s="51"/>
      <c r="TOK2382" s="51"/>
      <c r="TOL2382" s="51"/>
      <c r="TOM2382" s="13"/>
      <c r="TON2382" s="13"/>
      <c r="TOO2382" s="14"/>
      <c r="TOP2382" s="14"/>
      <c r="TOQ2382" s="41"/>
      <c r="TOR2382" s="44"/>
      <c r="TOS2382" s="51"/>
      <c r="TOT2382" s="51"/>
      <c r="TOU2382" s="51"/>
      <c r="TOV2382" s="13"/>
      <c r="TOW2382" s="13"/>
      <c r="TOX2382" s="14"/>
      <c r="TOY2382" s="14"/>
      <c r="TOZ2382" s="41"/>
      <c r="TPA2382" s="44"/>
      <c r="TPB2382" s="51"/>
      <c r="TPC2382" s="51"/>
      <c r="TPD2382" s="51"/>
      <c r="TPE2382" s="13"/>
      <c r="TPF2382" s="13"/>
      <c r="TPG2382" s="14"/>
      <c r="TPH2382" s="14"/>
      <c r="TPI2382" s="41"/>
      <c r="TPJ2382" s="44"/>
      <c r="TPK2382" s="51"/>
      <c r="TPL2382" s="51"/>
      <c r="TPM2382" s="51"/>
      <c r="TPN2382" s="13"/>
      <c r="TPO2382" s="13"/>
      <c r="TPP2382" s="14"/>
      <c r="TPQ2382" s="14"/>
      <c r="TPR2382" s="41"/>
      <c r="TPS2382" s="44"/>
      <c r="TPT2382" s="51"/>
      <c r="TPU2382" s="51"/>
      <c r="TPV2382" s="51"/>
      <c r="TPW2382" s="13"/>
      <c r="TPX2382" s="13"/>
      <c r="TPY2382" s="14"/>
      <c r="TPZ2382" s="14"/>
      <c r="TQA2382" s="41"/>
      <c r="TQB2382" s="44"/>
      <c r="TQC2382" s="51"/>
      <c r="TQD2382" s="51"/>
      <c r="TQE2382" s="51"/>
      <c r="TQF2382" s="13"/>
      <c r="TQG2382" s="13"/>
      <c r="TQH2382" s="14"/>
      <c r="TQI2382" s="14"/>
      <c r="TQJ2382" s="41"/>
      <c r="TQK2382" s="44"/>
      <c r="TQL2382" s="51"/>
      <c r="TQM2382" s="51"/>
      <c r="TQN2382" s="51"/>
      <c r="TQO2382" s="13"/>
      <c r="TQP2382" s="13"/>
      <c r="TQQ2382" s="14"/>
      <c r="TQR2382" s="14"/>
      <c r="TQS2382" s="41"/>
      <c r="TQT2382" s="44"/>
      <c r="TQU2382" s="51"/>
      <c r="TQV2382" s="51"/>
      <c r="TQW2382" s="51"/>
      <c r="TQX2382" s="13"/>
      <c r="TQY2382" s="13"/>
      <c r="TQZ2382" s="14"/>
      <c r="TRA2382" s="14"/>
      <c r="TRB2382" s="41"/>
      <c r="TRC2382" s="44"/>
      <c r="TRD2382" s="51"/>
      <c r="TRE2382" s="51"/>
      <c r="TRF2382" s="51"/>
      <c r="TRG2382" s="13"/>
      <c r="TRH2382" s="13"/>
      <c r="TRI2382" s="14"/>
      <c r="TRJ2382" s="14"/>
      <c r="TRK2382" s="41"/>
      <c r="TRL2382" s="44"/>
      <c r="TRM2382" s="51"/>
      <c r="TRN2382" s="51"/>
      <c r="TRO2382" s="51"/>
      <c r="TRP2382" s="13"/>
      <c r="TRQ2382" s="13"/>
      <c r="TRR2382" s="14"/>
      <c r="TRS2382" s="14"/>
      <c r="TRT2382" s="41"/>
      <c r="TRU2382" s="44"/>
      <c r="TRV2382" s="51"/>
      <c r="TRW2382" s="51"/>
      <c r="TRX2382" s="51"/>
      <c r="TRY2382" s="13"/>
      <c r="TRZ2382" s="13"/>
      <c r="TSA2382" s="14"/>
      <c r="TSB2382" s="14"/>
      <c r="TSC2382" s="41"/>
      <c r="TSD2382" s="44"/>
      <c r="TSE2382" s="51"/>
      <c r="TSF2382" s="51"/>
      <c r="TSG2382" s="51"/>
      <c r="TSH2382" s="13"/>
      <c r="TSI2382" s="13"/>
      <c r="TSJ2382" s="14"/>
      <c r="TSK2382" s="14"/>
      <c r="TSL2382" s="41"/>
      <c r="TSM2382" s="44"/>
      <c r="TSN2382" s="51"/>
      <c r="TSO2382" s="51"/>
      <c r="TSP2382" s="51"/>
      <c r="TSQ2382" s="13"/>
      <c r="TSR2382" s="13"/>
      <c r="TSS2382" s="14"/>
      <c r="TST2382" s="14"/>
      <c r="TSU2382" s="41"/>
      <c r="TSV2382" s="44"/>
      <c r="TSW2382" s="51"/>
      <c r="TSX2382" s="51"/>
      <c r="TSY2382" s="51"/>
      <c r="TSZ2382" s="13"/>
      <c r="TTA2382" s="13"/>
      <c r="TTB2382" s="14"/>
      <c r="TTC2382" s="14"/>
      <c r="TTD2382" s="41"/>
      <c r="TTE2382" s="44"/>
      <c r="TTF2382" s="51"/>
      <c r="TTG2382" s="51"/>
      <c r="TTH2382" s="51"/>
      <c r="TTI2382" s="13"/>
      <c r="TTJ2382" s="13"/>
      <c r="TTK2382" s="14"/>
      <c r="TTL2382" s="14"/>
      <c r="TTM2382" s="41"/>
      <c r="TTN2382" s="44"/>
      <c r="TTO2382" s="51"/>
      <c r="TTP2382" s="51"/>
      <c r="TTQ2382" s="51"/>
      <c r="TTR2382" s="13"/>
      <c r="TTS2382" s="13"/>
      <c r="TTT2382" s="14"/>
      <c r="TTU2382" s="14"/>
      <c r="TTV2382" s="41"/>
      <c r="TTW2382" s="44"/>
      <c r="TTX2382" s="51"/>
      <c r="TTY2382" s="51"/>
      <c r="TTZ2382" s="51"/>
      <c r="TUA2382" s="13"/>
      <c r="TUB2382" s="13"/>
      <c r="TUC2382" s="14"/>
      <c r="TUD2382" s="14"/>
      <c r="TUE2382" s="41"/>
      <c r="TUF2382" s="44"/>
      <c r="TUG2382" s="51"/>
      <c r="TUH2382" s="51"/>
      <c r="TUI2382" s="51"/>
      <c r="TUJ2382" s="13"/>
      <c r="TUK2382" s="13"/>
      <c r="TUL2382" s="14"/>
      <c r="TUM2382" s="14"/>
      <c r="TUN2382" s="41"/>
      <c r="TUO2382" s="44"/>
      <c r="TUP2382" s="51"/>
      <c r="TUQ2382" s="51"/>
      <c r="TUR2382" s="51"/>
      <c r="TUS2382" s="13"/>
      <c r="TUT2382" s="13"/>
      <c r="TUU2382" s="14"/>
      <c r="TUV2382" s="14"/>
      <c r="TUW2382" s="41"/>
      <c r="TUX2382" s="44"/>
      <c r="TUY2382" s="51"/>
      <c r="TUZ2382" s="51"/>
      <c r="TVA2382" s="51"/>
      <c r="TVB2382" s="13"/>
      <c r="TVC2382" s="13"/>
      <c r="TVD2382" s="14"/>
      <c r="TVE2382" s="14"/>
      <c r="TVF2382" s="41"/>
      <c r="TVG2382" s="44"/>
      <c r="TVH2382" s="51"/>
      <c r="TVI2382" s="51"/>
      <c r="TVJ2382" s="51"/>
      <c r="TVK2382" s="13"/>
      <c r="TVL2382" s="13"/>
      <c r="TVM2382" s="14"/>
      <c r="TVN2382" s="14"/>
      <c r="TVO2382" s="41"/>
      <c r="TVP2382" s="44"/>
      <c r="TVQ2382" s="51"/>
      <c r="TVR2382" s="51"/>
      <c r="TVS2382" s="51"/>
      <c r="TVT2382" s="13"/>
      <c r="TVU2382" s="13"/>
      <c r="TVV2382" s="14"/>
      <c r="TVW2382" s="14"/>
      <c r="TVX2382" s="41"/>
      <c r="TVY2382" s="44"/>
      <c r="TVZ2382" s="51"/>
      <c r="TWA2382" s="51"/>
      <c r="TWB2382" s="51"/>
      <c r="TWC2382" s="13"/>
      <c r="TWD2382" s="13"/>
      <c r="TWE2382" s="14"/>
      <c r="TWF2382" s="14"/>
      <c r="TWG2382" s="41"/>
      <c r="TWH2382" s="44"/>
      <c r="TWI2382" s="51"/>
      <c r="TWJ2382" s="51"/>
      <c r="TWK2382" s="51"/>
      <c r="TWL2382" s="13"/>
      <c r="TWM2382" s="13"/>
      <c r="TWN2382" s="14"/>
      <c r="TWO2382" s="14"/>
      <c r="TWP2382" s="41"/>
      <c r="TWQ2382" s="44"/>
      <c r="TWR2382" s="51"/>
      <c r="TWS2382" s="51"/>
      <c r="TWT2382" s="51"/>
      <c r="TWU2382" s="13"/>
      <c r="TWV2382" s="13"/>
      <c r="TWW2382" s="14"/>
      <c r="TWX2382" s="14"/>
      <c r="TWY2382" s="41"/>
      <c r="TWZ2382" s="44"/>
      <c r="TXA2382" s="51"/>
      <c r="TXB2382" s="51"/>
      <c r="TXC2382" s="51"/>
      <c r="TXD2382" s="13"/>
      <c r="TXE2382" s="13"/>
      <c r="TXF2382" s="14"/>
      <c r="TXG2382" s="14"/>
      <c r="TXH2382" s="41"/>
      <c r="TXI2382" s="44"/>
      <c r="TXJ2382" s="51"/>
      <c r="TXK2382" s="51"/>
      <c r="TXL2382" s="51"/>
      <c r="TXM2382" s="13"/>
      <c r="TXN2382" s="13"/>
      <c r="TXO2382" s="14"/>
      <c r="TXP2382" s="14"/>
      <c r="TXQ2382" s="41"/>
      <c r="TXR2382" s="44"/>
      <c r="TXS2382" s="51"/>
      <c r="TXT2382" s="51"/>
      <c r="TXU2382" s="51"/>
      <c r="TXV2382" s="13"/>
      <c r="TXW2382" s="13"/>
      <c r="TXX2382" s="14"/>
      <c r="TXY2382" s="14"/>
      <c r="TXZ2382" s="41"/>
      <c r="TYA2382" s="44"/>
      <c r="TYB2382" s="51"/>
      <c r="TYC2382" s="51"/>
      <c r="TYD2382" s="51"/>
      <c r="TYE2382" s="13"/>
      <c r="TYF2382" s="13"/>
      <c r="TYG2382" s="14"/>
      <c r="TYH2382" s="14"/>
      <c r="TYI2382" s="41"/>
      <c r="TYJ2382" s="44"/>
      <c r="TYK2382" s="51"/>
      <c r="TYL2382" s="51"/>
      <c r="TYM2382" s="51"/>
      <c r="TYN2382" s="13"/>
      <c r="TYO2382" s="13"/>
      <c r="TYP2382" s="14"/>
      <c r="TYQ2382" s="14"/>
      <c r="TYR2382" s="41"/>
      <c r="TYS2382" s="44"/>
      <c r="TYT2382" s="51"/>
      <c r="TYU2382" s="51"/>
      <c r="TYV2382" s="51"/>
      <c r="TYW2382" s="13"/>
      <c r="TYX2382" s="13"/>
      <c r="TYY2382" s="14"/>
      <c r="TYZ2382" s="14"/>
      <c r="TZA2382" s="41"/>
      <c r="TZB2382" s="44"/>
      <c r="TZC2382" s="51"/>
      <c r="TZD2382" s="51"/>
      <c r="TZE2382" s="51"/>
      <c r="TZF2382" s="13"/>
      <c r="TZG2382" s="13"/>
      <c r="TZH2382" s="14"/>
      <c r="TZI2382" s="14"/>
      <c r="TZJ2382" s="41"/>
      <c r="TZK2382" s="44"/>
      <c r="TZL2382" s="51"/>
      <c r="TZM2382" s="51"/>
      <c r="TZN2382" s="51"/>
      <c r="TZO2382" s="13"/>
      <c r="TZP2382" s="13"/>
      <c r="TZQ2382" s="14"/>
      <c r="TZR2382" s="14"/>
      <c r="TZS2382" s="41"/>
      <c r="TZT2382" s="44"/>
      <c r="TZU2382" s="51"/>
      <c r="TZV2382" s="51"/>
      <c r="TZW2382" s="51"/>
      <c r="TZX2382" s="13"/>
      <c r="TZY2382" s="13"/>
      <c r="TZZ2382" s="14"/>
      <c r="UAA2382" s="14"/>
      <c r="UAB2382" s="41"/>
      <c r="UAC2382" s="44"/>
      <c r="UAD2382" s="51"/>
      <c r="UAE2382" s="51"/>
      <c r="UAF2382" s="51"/>
      <c r="UAG2382" s="13"/>
      <c r="UAH2382" s="13"/>
      <c r="UAI2382" s="14"/>
      <c r="UAJ2382" s="14"/>
      <c r="UAK2382" s="41"/>
      <c r="UAL2382" s="44"/>
      <c r="UAM2382" s="51"/>
      <c r="UAN2382" s="51"/>
      <c r="UAO2382" s="51"/>
      <c r="UAP2382" s="13"/>
      <c r="UAQ2382" s="13"/>
      <c r="UAR2382" s="14"/>
      <c r="UAS2382" s="14"/>
      <c r="UAT2382" s="41"/>
      <c r="UAU2382" s="44"/>
      <c r="UAV2382" s="51"/>
      <c r="UAW2382" s="51"/>
      <c r="UAX2382" s="51"/>
      <c r="UAY2382" s="13"/>
      <c r="UAZ2382" s="13"/>
      <c r="UBA2382" s="14"/>
      <c r="UBB2382" s="14"/>
      <c r="UBC2382" s="41"/>
      <c r="UBD2382" s="44"/>
      <c r="UBE2382" s="51"/>
      <c r="UBF2382" s="51"/>
      <c r="UBG2382" s="51"/>
      <c r="UBH2382" s="13"/>
      <c r="UBI2382" s="13"/>
      <c r="UBJ2382" s="14"/>
      <c r="UBK2382" s="14"/>
      <c r="UBL2382" s="41"/>
      <c r="UBM2382" s="44"/>
      <c r="UBN2382" s="51"/>
      <c r="UBO2382" s="51"/>
      <c r="UBP2382" s="51"/>
      <c r="UBQ2382" s="13"/>
      <c r="UBR2382" s="13"/>
      <c r="UBS2382" s="14"/>
      <c r="UBT2382" s="14"/>
      <c r="UBU2382" s="41"/>
      <c r="UBV2382" s="44"/>
      <c r="UBW2382" s="51"/>
      <c r="UBX2382" s="51"/>
      <c r="UBY2382" s="51"/>
      <c r="UBZ2382" s="13"/>
      <c r="UCA2382" s="13"/>
      <c r="UCB2382" s="14"/>
      <c r="UCC2382" s="14"/>
      <c r="UCD2382" s="41"/>
      <c r="UCE2382" s="44"/>
      <c r="UCF2382" s="51"/>
      <c r="UCG2382" s="51"/>
      <c r="UCH2382" s="51"/>
      <c r="UCI2382" s="13"/>
      <c r="UCJ2382" s="13"/>
      <c r="UCK2382" s="14"/>
      <c r="UCL2382" s="14"/>
      <c r="UCM2382" s="41"/>
      <c r="UCN2382" s="44"/>
      <c r="UCO2382" s="51"/>
      <c r="UCP2382" s="51"/>
      <c r="UCQ2382" s="51"/>
      <c r="UCR2382" s="13"/>
      <c r="UCS2382" s="13"/>
      <c r="UCT2382" s="14"/>
      <c r="UCU2382" s="14"/>
      <c r="UCV2382" s="41"/>
      <c r="UCW2382" s="44"/>
      <c r="UCX2382" s="51"/>
      <c r="UCY2382" s="51"/>
      <c r="UCZ2382" s="51"/>
      <c r="UDA2382" s="13"/>
      <c r="UDB2382" s="13"/>
      <c r="UDC2382" s="14"/>
      <c r="UDD2382" s="14"/>
      <c r="UDE2382" s="41"/>
      <c r="UDF2382" s="44"/>
      <c r="UDG2382" s="51"/>
      <c r="UDH2382" s="51"/>
      <c r="UDI2382" s="51"/>
      <c r="UDJ2382" s="13"/>
      <c r="UDK2382" s="13"/>
      <c r="UDL2382" s="14"/>
      <c r="UDM2382" s="14"/>
      <c r="UDN2382" s="41"/>
      <c r="UDO2382" s="44"/>
      <c r="UDP2382" s="51"/>
      <c r="UDQ2382" s="51"/>
      <c r="UDR2382" s="51"/>
      <c r="UDS2382" s="13"/>
      <c r="UDT2382" s="13"/>
      <c r="UDU2382" s="14"/>
      <c r="UDV2382" s="14"/>
      <c r="UDW2382" s="41"/>
      <c r="UDX2382" s="44"/>
      <c r="UDY2382" s="51"/>
      <c r="UDZ2382" s="51"/>
      <c r="UEA2382" s="51"/>
      <c r="UEB2382" s="13"/>
      <c r="UEC2382" s="13"/>
      <c r="UED2382" s="14"/>
      <c r="UEE2382" s="14"/>
      <c r="UEF2382" s="41"/>
      <c r="UEG2382" s="44"/>
      <c r="UEH2382" s="51"/>
      <c r="UEI2382" s="51"/>
      <c r="UEJ2382" s="51"/>
      <c r="UEK2382" s="13"/>
      <c r="UEL2382" s="13"/>
      <c r="UEM2382" s="14"/>
      <c r="UEN2382" s="14"/>
      <c r="UEO2382" s="41"/>
      <c r="UEP2382" s="44"/>
      <c r="UEQ2382" s="51"/>
      <c r="UER2382" s="51"/>
      <c r="UES2382" s="51"/>
      <c r="UET2382" s="13"/>
      <c r="UEU2382" s="13"/>
      <c r="UEV2382" s="14"/>
      <c r="UEW2382" s="14"/>
      <c r="UEX2382" s="41"/>
      <c r="UEY2382" s="44"/>
      <c r="UEZ2382" s="51"/>
      <c r="UFA2382" s="51"/>
      <c r="UFB2382" s="51"/>
      <c r="UFC2382" s="13"/>
      <c r="UFD2382" s="13"/>
      <c r="UFE2382" s="14"/>
      <c r="UFF2382" s="14"/>
      <c r="UFG2382" s="41"/>
      <c r="UFH2382" s="44"/>
      <c r="UFI2382" s="51"/>
      <c r="UFJ2382" s="51"/>
      <c r="UFK2382" s="51"/>
      <c r="UFL2382" s="13"/>
      <c r="UFM2382" s="13"/>
      <c r="UFN2382" s="14"/>
      <c r="UFO2382" s="14"/>
      <c r="UFP2382" s="41"/>
      <c r="UFQ2382" s="44"/>
      <c r="UFR2382" s="51"/>
      <c r="UFS2382" s="51"/>
      <c r="UFT2382" s="51"/>
      <c r="UFU2382" s="13"/>
      <c r="UFV2382" s="13"/>
      <c r="UFW2382" s="14"/>
      <c r="UFX2382" s="14"/>
      <c r="UFY2382" s="41"/>
      <c r="UFZ2382" s="44"/>
      <c r="UGA2382" s="51"/>
      <c r="UGB2382" s="51"/>
      <c r="UGC2382" s="51"/>
      <c r="UGD2382" s="13"/>
      <c r="UGE2382" s="13"/>
      <c r="UGF2382" s="14"/>
      <c r="UGG2382" s="14"/>
      <c r="UGH2382" s="41"/>
      <c r="UGI2382" s="44"/>
      <c r="UGJ2382" s="51"/>
      <c r="UGK2382" s="51"/>
      <c r="UGL2382" s="51"/>
      <c r="UGM2382" s="13"/>
      <c r="UGN2382" s="13"/>
      <c r="UGO2382" s="14"/>
      <c r="UGP2382" s="14"/>
      <c r="UGQ2382" s="41"/>
      <c r="UGR2382" s="44"/>
      <c r="UGS2382" s="51"/>
      <c r="UGT2382" s="51"/>
      <c r="UGU2382" s="51"/>
      <c r="UGV2382" s="13"/>
      <c r="UGW2382" s="13"/>
      <c r="UGX2382" s="14"/>
      <c r="UGY2382" s="14"/>
      <c r="UGZ2382" s="41"/>
      <c r="UHA2382" s="44"/>
      <c r="UHB2382" s="51"/>
      <c r="UHC2382" s="51"/>
      <c r="UHD2382" s="51"/>
      <c r="UHE2382" s="13"/>
      <c r="UHF2382" s="13"/>
      <c r="UHG2382" s="14"/>
      <c r="UHH2382" s="14"/>
      <c r="UHI2382" s="41"/>
      <c r="UHJ2382" s="44"/>
      <c r="UHK2382" s="51"/>
      <c r="UHL2382" s="51"/>
      <c r="UHM2382" s="51"/>
      <c r="UHN2382" s="13"/>
      <c r="UHO2382" s="13"/>
      <c r="UHP2382" s="14"/>
      <c r="UHQ2382" s="14"/>
      <c r="UHR2382" s="41"/>
      <c r="UHS2382" s="44"/>
      <c r="UHT2382" s="51"/>
      <c r="UHU2382" s="51"/>
      <c r="UHV2382" s="51"/>
      <c r="UHW2382" s="13"/>
      <c r="UHX2382" s="13"/>
      <c r="UHY2382" s="14"/>
      <c r="UHZ2382" s="14"/>
      <c r="UIA2382" s="41"/>
      <c r="UIB2382" s="44"/>
      <c r="UIC2382" s="51"/>
      <c r="UID2382" s="51"/>
      <c r="UIE2382" s="51"/>
      <c r="UIF2382" s="13"/>
      <c r="UIG2382" s="13"/>
      <c r="UIH2382" s="14"/>
      <c r="UII2382" s="14"/>
      <c r="UIJ2382" s="41"/>
      <c r="UIK2382" s="44"/>
      <c r="UIL2382" s="51"/>
      <c r="UIM2382" s="51"/>
      <c r="UIN2382" s="51"/>
      <c r="UIO2382" s="13"/>
      <c r="UIP2382" s="13"/>
      <c r="UIQ2382" s="14"/>
      <c r="UIR2382" s="14"/>
      <c r="UIS2382" s="41"/>
      <c r="UIT2382" s="44"/>
      <c r="UIU2382" s="51"/>
      <c r="UIV2382" s="51"/>
      <c r="UIW2382" s="51"/>
      <c r="UIX2382" s="13"/>
      <c r="UIY2382" s="13"/>
      <c r="UIZ2382" s="14"/>
      <c r="UJA2382" s="14"/>
      <c r="UJB2382" s="41"/>
      <c r="UJC2382" s="44"/>
      <c r="UJD2382" s="51"/>
      <c r="UJE2382" s="51"/>
      <c r="UJF2382" s="51"/>
      <c r="UJG2382" s="13"/>
      <c r="UJH2382" s="13"/>
      <c r="UJI2382" s="14"/>
      <c r="UJJ2382" s="14"/>
      <c r="UJK2382" s="41"/>
      <c r="UJL2382" s="44"/>
      <c r="UJM2382" s="51"/>
      <c r="UJN2382" s="51"/>
      <c r="UJO2382" s="51"/>
      <c r="UJP2382" s="13"/>
      <c r="UJQ2382" s="13"/>
      <c r="UJR2382" s="14"/>
      <c r="UJS2382" s="14"/>
      <c r="UJT2382" s="41"/>
      <c r="UJU2382" s="44"/>
      <c r="UJV2382" s="51"/>
      <c r="UJW2382" s="51"/>
      <c r="UJX2382" s="51"/>
      <c r="UJY2382" s="13"/>
      <c r="UJZ2382" s="13"/>
      <c r="UKA2382" s="14"/>
      <c r="UKB2382" s="14"/>
      <c r="UKC2382" s="41"/>
      <c r="UKD2382" s="44"/>
      <c r="UKE2382" s="51"/>
      <c r="UKF2382" s="51"/>
      <c r="UKG2382" s="51"/>
      <c r="UKH2382" s="13"/>
      <c r="UKI2382" s="13"/>
      <c r="UKJ2382" s="14"/>
      <c r="UKK2382" s="14"/>
      <c r="UKL2382" s="41"/>
      <c r="UKM2382" s="44"/>
      <c r="UKN2382" s="51"/>
      <c r="UKO2382" s="51"/>
      <c r="UKP2382" s="51"/>
      <c r="UKQ2382" s="13"/>
      <c r="UKR2382" s="13"/>
      <c r="UKS2382" s="14"/>
      <c r="UKT2382" s="14"/>
      <c r="UKU2382" s="41"/>
      <c r="UKV2382" s="44"/>
      <c r="UKW2382" s="51"/>
      <c r="UKX2382" s="51"/>
      <c r="UKY2382" s="51"/>
      <c r="UKZ2382" s="13"/>
      <c r="ULA2382" s="13"/>
      <c r="ULB2382" s="14"/>
      <c r="ULC2382" s="14"/>
      <c r="ULD2382" s="41"/>
      <c r="ULE2382" s="44"/>
      <c r="ULF2382" s="51"/>
      <c r="ULG2382" s="51"/>
      <c r="ULH2382" s="51"/>
      <c r="ULI2382" s="13"/>
      <c r="ULJ2382" s="13"/>
      <c r="ULK2382" s="14"/>
      <c r="ULL2382" s="14"/>
      <c r="ULM2382" s="41"/>
      <c r="ULN2382" s="44"/>
      <c r="ULO2382" s="51"/>
      <c r="ULP2382" s="51"/>
      <c r="ULQ2382" s="51"/>
      <c r="ULR2382" s="13"/>
      <c r="ULS2382" s="13"/>
      <c r="ULT2382" s="14"/>
      <c r="ULU2382" s="14"/>
      <c r="ULV2382" s="41"/>
      <c r="ULW2382" s="44"/>
      <c r="ULX2382" s="51"/>
      <c r="ULY2382" s="51"/>
      <c r="ULZ2382" s="51"/>
      <c r="UMA2382" s="13"/>
      <c r="UMB2382" s="13"/>
      <c r="UMC2382" s="14"/>
      <c r="UMD2382" s="14"/>
      <c r="UME2382" s="41"/>
      <c r="UMF2382" s="44"/>
      <c r="UMG2382" s="51"/>
      <c r="UMH2382" s="51"/>
      <c r="UMI2382" s="51"/>
      <c r="UMJ2382" s="13"/>
      <c r="UMK2382" s="13"/>
      <c r="UML2382" s="14"/>
      <c r="UMM2382" s="14"/>
      <c r="UMN2382" s="41"/>
      <c r="UMO2382" s="44"/>
      <c r="UMP2382" s="51"/>
      <c r="UMQ2382" s="51"/>
      <c r="UMR2382" s="51"/>
      <c r="UMS2382" s="13"/>
      <c r="UMT2382" s="13"/>
      <c r="UMU2382" s="14"/>
      <c r="UMV2382" s="14"/>
      <c r="UMW2382" s="41"/>
      <c r="UMX2382" s="44"/>
      <c r="UMY2382" s="51"/>
      <c r="UMZ2382" s="51"/>
      <c r="UNA2382" s="51"/>
      <c r="UNB2382" s="13"/>
      <c r="UNC2382" s="13"/>
      <c r="UND2382" s="14"/>
      <c r="UNE2382" s="14"/>
      <c r="UNF2382" s="41"/>
      <c r="UNG2382" s="44"/>
      <c r="UNH2382" s="51"/>
      <c r="UNI2382" s="51"/>
      <c r="UNJ2382" s="51"/>
      <c r="UNK2382" s="13"/>
      <c r="UNL2382" s="13"/>
      <c r="UNM2382" s="14"/>
      <c r="UNN2382" s="14"/>
      <c r="UNO2382" s="41"/>
      <c r="UNP2382" s="44"/>
      <c r="UNQ2382" s="51"/>
      <c r="UNR2382" s="51"/>
      <c r="UNS2382" s="51"/>
      <c r="UNT2382" s="13"/>
      <c r="UNU2382" s="13"/>
      <c r="UNV2382" s="14"/>
      <c r="UNW2382" s="14"/>
      <c r="UNX2382" s="41"/>
      <c r="UNY2382" s="44"/>
      <c r="UNZ2382" s="51"/>
      <c r="UOA2382" s="51"/>
      <c r="UOB2382" s="51"/>
      <c r="UOC2382" s="13"/>
      <c r="UOD2382" s="13"/>
      <c r="UOE2382" s="14"/>
      <c r="UOF2382" s="14"/>
      <c r="UOG2382" s="41"/>
      <c r="UOH2382" s="44"/>
      <c r="UOI2382" s="51"/>
      <c r="UOJ2382" s="51"/>
      <c r="UOK2382" s="51"/>
      <c r="UOL2382" s="13"/>
      <c r="UOM2382" s="13"/>
      <c r="UON2382" s="14"/>
      <c r="UOO2382" s="14"/>
      <c r="UOP2382" s="41"/>
      <c r="UOQ2382" s="44"/>
      <c r="UOR2382" s="51"/>
      <c r="UOS2382" s="51"/>
      <c r="UOT2382" s="51"/>
      <c r="UOU2382" s="13"/>
      <c r="UOV2382" s="13"/>
      <c r="UOW2382" s="14"/>
      <c r="UOX2382" s="14"/>
      <c r="UOY2382" s="41"/>
      <c r="UOZ2382" s="44"/>
      <c r="UPA2382" s="51"/>
      <c r="UPB2382" s="51"/>
      <c r="UPC2382" s="51"/>
      <c r="UPD2382" s="13"/>
      <c r="UPE2382" s="13"/>
      <c r="UPF2382" s="14"/>
      <c r="UPG2382" s="14"/>
      <c r="UPH2382" s="41"/>
      <c r="UPI2382" s="44"/>
      <c r="UPJ2382" s="51"/>
      <c r="UPK2382" s="51"/>
      <c r="UPL2382" s="51"/>
      <c r="UPM2382" s="13"/>
      <c r="UPN2382" s="13"/>
      <c r="UPO2382" s="14"/>
      <c r="UPP2382" s="14"/>
      <c r="UPQ2382" s="41"/>
      <c r="UPR2382" s="44"/>
      <c r="UPS2382" s="51"/>
      <c r="UPT2382" s="51"/>
      <c r="UPU2382" s="51"/>
      <c r="UPV2382" s="13"/>
      <c r="UPW2382" s="13"/>
      <c r="UPX2382" s="14"/>
      <c r="UPY2382" s="14"/>
      <c r="UPZ2382" s="41"/>
      <c r="UQA2382" s="44"/>
      <c r="UQB2382" s="51"/>
      <c r="UQC2382" s="51"/>
      <c r="UQD2382" s="51"/>
      <c r="UQE2382" s="13"/>
      <c r="UQF2382" s="13"/>
      <c r="UQG2382" s="14"/>
      <c r="UQH2382" s="14"/>
      <c r="UQI2382" s="41"/>
      <c r="UQJ2382" s="44"/>
      <c r="UQK2382" s="51"/>
      <c r="UQL2382" s="51"/>
      <c r="UQM2382" s="51"/>
      <c r="UQN2382" s="13"/>
      <c r="UQO2382" s="13"/>
      <c r="UQP2382" s="14"/>
      <c r="UQQ2382" s="14"/>
      <c r="UQR2382" s="41"/>
      <c r="UQS2382" s="44"/>
      <c r="UQT2382" s="51"/>
      <c r="UQU2382" s="51"/>
      <c r="UQV2382" s="51"/>
      <c r="UQW2382" s="13"/>
      <c r="UQX2382" s="13"/>
      <c r="UQY2382" s="14"/>
      <c r="UQZ2382" s="14"/>
      <c r="URA2382" s="41"/>
      <c r="URB2382" s="44"/>
      <c r="URC2382" s="51"/>
      <c r="URD2382" s="51"/>
      <c r="URE2382" s="51"/>
      <c r="URF2382" s="13"/>
      <c r="URG2382" s="13"/>
      <c r="URH2382" s="14"/>
      <c r="URI2382" s="14"/>
      <c r="URJ2382" s="41"/>
      <c r="URK2382" s="44"/>
      <c r="URL2382" s="51"/>
      <c r="URM2382" s="51"/>
      <c r="URN2382" s="51"/>
      <c r="URO2382" s="13"/>
      <c r="URP2382" s="13"/>
      <c r="URQ2382" s="14"/>
      <c r="URR2382" s="14"/>
      <c r="URS2382" s="41"/>
      <c r="URT2382" s="44"/>
      <c r="URU2382" s="51"/>
      <c r="URV2382" s="51"/>
      <c r="URW2382" s="51"/>
      <c r="URX2382" s="13"/>
      <c r="URY2382" s="13"/>
      <c r="URZ2382" s="14"/>
      <c r="USA2382" s="14"/>
      <c r="USB2382" s="41"/>
      <c r="USC2382" s="44"/>
      <c r="USD2382" s="51"/>
      <c r="USE2382" s="51"/>
      <c r="USF2382" s="51"/>
      <c r="USG2382" s="13"/>
      <c r="USH2382" s="13"/>
      <c r="USI2382" s="14"/>
      <c r="USJ2382" s="14"/>
      <c r="USK2382" s="41"/>
      <c r="USL2382" s="44"/>
      <c r="USM2382" s="51"/>
      <c r="USN2382" s="51"/>
      <c r="USO2382" s="51"/>
      <c r="USP2382" s="13"/>
      <c r="USQ2382" s="13"/>
      <c r="USR2382" s="14"/>
      <c r="USS2382" s="14"/>
      <c r="UST2382" s="41"/>
      <c r="USU2382" s="44"/>
      <c r="USV2382" s="51"/>
      <c r="USW2382" s="51"/>
      <c r="USX2382" s="51"/>
      <c r="USY2382" s="13"/>
      <c r="USZ2382" s="13"/>
      <c r="UTA2382" s="14"/>
      <c r="UTB2382" s="14"/>
      <c r="UTC2382" s="41"/>
      <c r="UTD2382" s="44"/>
      <c r="UTE2382" s="51"/>
      <c r="UTF2382" s="51"/>
      <c r="UTG2382" s="51"/>
      <c r="UTH2382" s="13"/>
      <c r="UTI2382" s="13"/>
      <c r="UTJ2382" s="14"/>
      <c r="UTK2382" s="14"/>
      <c r="UTL2382" s="41"/>
      <c r="UTM2382" s="44"/>
      <c r="UTN2382" s="51"/>
      <c r="UTO2382" s="51"/>
      <c r="UTP2382" s="51"/>
      <c r="UTQ2382" s="13"/>
      <c r="UTR2382" s="13"/>
      <c r="UTS2382" s="14"/>
      <c r="UTT2382" s="14"/>
      <c r="UTU2382" s="41"/>
      <c r="UTV2382" s="44"/>
      <c r="UTW2382" s="51"/>
      <c r="UTX2382" s="51"/>
      <c r="UTY2382" s="51"/>
      <c r="UTZ2382" s="13"/>
      <c r="UUA2382" s="13"/>
      <c r="UUB2382" s="14"/>
      <c r="UUC2382" s="14"/>
      <c r="UUD2382" s="41"/>
      <c r="UUE2382" s="44"/>
      <c r="UUF2382" s="51"/>
      <c r="UUG2382" s="51"/>
      <c r="UUH2382" s="51"/>
      <c r="UUI2382" s="13"/>
      <c r="UUJ2382" s="13"/>
      <c r="UUK2382" s="14"/>
      <c r="UUL2382" s="14"/>
      <c r="UUM2382" s="41"/>
      <c r="UUN2382" s="44"/>
      <c r="UUO2382" s="51"/>
      <c r="UUP2382" s="51"/>
      <c r="UUQ2382" s="51"/>
      <c r="UUR2382" s="13"/>
      <c r="UUS2382" s="13"/>
      <c r="UUT2382" s="14"/>
      <c r="UUU2382" s="14"/>
      <c r="UUV2382" s="41"/>
      <c r="UUW2382" s="44"/>
      <c r="UUX2382" s="51"/>
      <c r="UUY2382" s="51"/>
      <c r="UUZ2382" s="51"/>
      <c r="UVA2382" s="13"/>
      <c r="UVB2382" s="13"/>
      <c r="UVC2382" s="14"/>
      <c r="UVD2382" s="14"/>
      <c r="UVE2382" s="41"/>
      <c r="UVF2382" s="44"/>
      <c r="UVG2382" s="51"/>
      <c r="UVH2382" s="51"/>
      <c r="UVI2382" s="51"/>
      <c r="UVJ2382" s="13"/>
      <c r="UVK2382" s="13"/>
      <c r="UVL2382" s="14"/>
      <c r="UVM2382" s="14"/>
      <c r="UVN2382" s="41"/>
      <c r="UVO2382" s="44"/>
      <c r="UVP2382" s="51"/>
      <c r="UVQ2382" s="51"/>
      <c r="UVR2382" s="51"/>
      <c r="UVS2382" s="13"/>
      <c r="UVT2382" s="13"/>
      <c r="UVU2382" s="14"/>
      <c r="UVV2382" s="14"/>
      <c r="UVW2382" s="41"/>
      <c r="UVX2382" s="44"/>
      <c r="UVY2382" s="51"/>
      <c r="UVZ2382" s="51"/>
      <c r="UWA2382" s="51"/>
      <c r="UWB2382" s="13"/>
      <c r="UWC2382" s="13"/>
      <c r="UWD2382" s="14"/>
      <c r="UWE2382" s="14"/>
      <c r="UWF2382" s="41"/>
      <c r="UWG2382" s="44"/>
      <c r="UWH2382" s="51"/>
      <c r="UWI2382" s="51"/>
      <c r="UWJ2382" s="51"/>
      <c r="UWK2382" s="13"/>
      <c r="UWL2382" s="13"/>
      <c r="UWM2382" s="14"/>
      <c r="UWN2382" s="14"/>
      <c r="UWO2382" s="41"/>
      <c r="UWP2382" s="44"/>
      <c r="UWQ2382" s="51"/>
      <c r="UWR2382" s="51"/>
      <c r="UWS2382" s="51"/>
      <c r="UWT2382" s="13"/>
      <c r="UWU2382" s="13"/>
      <c r="UWV2382" s="14"/>
      <c r="UWW2382" s="14"/>
      <c r="UWX2382" s="41"/>
      <c r="UWY2382" s="44"/>
      <c r="UWZ2382" s="51"/>
      <c r="UXA2382" s="51"/>
      <c r="UXB2382" s="51"/>
      <c r="UXC2382" s="13"/>
      <c r="UXD2382" s="13"/>
      <c r="UXE2382" s="14"/>
      <c r="UXF2382" s="14"/>
      <c r="UXG2382" s="41"/>
      <c r="UXH2382" s="44"/>
      <c r="UXI2382" s="51"/>
      <c r="UXJ2382" s="51"/>
      <c r="UXK2382" s="51"/>
      <c r="UXL2382" s="13"/>
      <c r="UXM2382" s="13"/>
      <c r="UXN2382" s="14"/>
      <c r="UXO2382" s="14"/>
      <c r="UXP2382" s="41"/>
      <c r="UXQ2382" s="44"/>
      <c r="UXR2382" s="51"/>
      <c r="UXS2382" s="51"/>
      <c r="UXT2382" s="51"/>
      <c r="UXU2382" s="13"/>
      <c r="UXV2382" s="13"/>
      <c r="UXW2382" s="14"/>
      <c r="UXX2382" s="14"/>
      <c r="UXY2382" s="41"/>
      <c r="UXZ2382" s="44"/>
      <c r="UYA2382" s="51"/>
      <c r="UYB2382" s="51"/>
      <c r="UYC2382" s="51"/>
      <c r="UYD2382" s="13"/>
      <c r="UYE2382" s="13"/>
      <c r="UYF2382" s="14"/>
      <c r="UYG2382" s="14"/>
      <c r="UYH2382" s="41"/>
      <c r="UYI2382" s="44"/>
      <c r="UYJ2382" s="51"/>
      <c r="UYK2382" s="51"/>
      <c r="UYL2382" s="51"/>
      <c r="UYM2382" s="13"/>
      <c r="UYN2382" s="13"/>
      <c r="UYO2382" s="14"/>
      <c r="UYP2382" s="14"/>
      <c r="UYQ2382" s="38"/>
      <c r="UYR2382" s="48"/>
      <c r="UYS2382" s="48"/>
      <c r="UYT2382" s="48"/>
      <c r="UYU2382" s="41"/>
      <c r="UYV2382" s="48"/>
      <c r="UYW2382" s="48"/>
      <c r="UYX2382" s="48"/>
      <c r="UYY2382" s="48"/>
      <c r="UYZ2382" s="48"/>
      <c r="UZA2382" s="42"/>
      <c r="UZC2382" s="38"/>
      <c r="UZD2382" s="38"/>
      <c r="UZE2382" s="38"/>
      <c r="UZF2382" s="38"/>
      <c r="UZG2382" s="38"/>
      <c r="UZH2382" s="53"/>
      <c r="UZI2382" s="38"/>
      <c r="UZJ2382" s="38"/>
      <c r="UZK2382" s="38"/>
      <c r="UZL2382" s="38"/>
      <c r="UZM2382" s="48"/>
    </row>
    <row r="2383" spans="1:14885" s="43" customFormat="1" x14ac:dyDescent="0.2">
      <c r="A2383" s="152" t="s">
        <v>617</v>
      </c>
      <c r="B2383" s="153">
        <v>920</v>
      </c>
      <c r="C2383" s="5" t="s">
        <v>73</v>
      </c>
      <c r="D2383" s="5" t="s">
        <v>50</v>
      </c>
      <c r="E2383" s="7" t="s">
        <v>977</v>
      </c>
      <c r="F2383" s="5"/>
      <c r="G2383" s="76">
        <f>G2384</f>
        <v>19450</v>
      </c>
    </row>
    <row r="2384" spans="1:14885" s="45" customFormat="1" ht="31.5" x14ac:dyDescent="0.2">
      <c r="A2384" s="11" t="s">
        <v>478</v>
      </c>
      <c r="B2384" s="9">
        <v>920</v>
      </c>
      <c r="C2384" s="8" t="s">
        <v>73</v>
      </c>
      <c r="D2384" s="8" t="s">
        <v>50</v>
      </c>
      <c r="E2384" s="8" t="s">
        <v>977</v>
      </c>
      <c r="F2384" s="9">
        <v>200</v>
      </c>
      <c r="G2384" s="75">
        <f t="shared" ref="G2384:G2389" si="295">G2385</f>
        <v>19450</v>
      </c>
      <c r="H2384" s="44"/>
      <c r="I2384" s="51"/>
      <c r="J2384" s="51"/>
      <c r="K2384" s="51"/>
      <c r="L2384" s="13"/>
      <c r="M2384" s="13"/>
      <c r="N2384" s="14"/>
      <c r="O2384" s="14"/>
      <c r="P2384" s="41"/>
      <c r="Q2384" s="44"/>
      <c r="R2384" s="51"/>
      <c r="S2384" s="51"/>
      <c r="T2384" s="51"/>
      <c r="U2384" s="13"/>
      <c r="V2384" s="13"/>
      <c r="W2384" s="14"/>
      <c r="X2384" s="14"/>
      <c r="Y2384" s="41"/>
      <c r="Z2384" s="44"/>
      <c r="AA2384" s="51"/>
      <c r="AB2384" s="51"/>
      <c r="AC2384" s="51"/>
      <c r="AD2384" s="13"/>
      <c r="AE2384" s="13"/>
      <c r="AF2384" s="14"/>
      <c r="AG2384" s="14"/>
      <c r="AH2384" s="41"/>
      <c r="AI2384" s="44"/>
      <c r="AJ2384" s="51"/>
      <c r="AK2384" s="51"/>
      <c r="AL2384" s="51"/>
      <c r="AM2384" s="13"/>
      <c r="AN2384" s="13"/>
      <c r="AO2384" s="14"/>
      <c r="AP2384" s="14"/>
      <c r="AQ2384" s="41"/>
      <c r="AR2384" s="44"/>
      <c r="AS2384" s="51"/>
      <c r="AT2384" s="51"/>
      <c r="AU2384" s="51"/>
      <c r="AV2384" s="13"/>
      <c r="AW2384" s="13"/>
      <c r="AX2384" s="14"/>
      <c r="AY2384" s="14"/>
      <c r="AZ2384" s="41"/>
      <c r="BA2384" s="44"/>
      <c r="BB2384" s="51"/>
      <c r="BC2384" s="51"/>
      <c r="BD2384" s="51"/>
      <c r="BE2384" s="13"/>
      <c r="BF2384" s="13"/>
      <c r="BG2384" s="14"/>
      <c r="BH2384" s="14"/>
      <c r="BI2384" s="41"/>
      <c r="BJ2384" s="44"/>
      <c r="BK2384" s="51"/>
      <c r="BL2384" s="51"/>
      <c r="BM2384" s="51"/>
      <c r="BN2384" s="13"/>
      <c r="BO2384" s="13"/>
      <c r="BP2384" s="14"/>
      <c r="BQ2384" s="14"/>
      <c r="BR2384" s="41"/>
      <c r="BS2384" s="44"/>
      <c r="BT2384" s="51"/>
      <c r="BU2384" s="51"/>
      <c r="BV2384" s="51"/>
      <c r="BW2384" s="13"/>
      <c r="BX2384" s="13"/>
      <c r="BY2384" s="14"/>
      <c r="BZ2384" s="14"/>
      <c r="CA2384" s="41"/>
      <c r="CB2384" s="44"/>
      <c r="CC2384" s="51"/>
      <c r="CD2384" s="51"/>
      <c r="CE2384" s="51"/>
      <c r="CF2384" s="13"/>
      <c r="CG2384" s="13"/>
      <c r="CH2384" s="14"/>
      <c r="CI2384" s="14"/>
      <c r="CJ2384" s="41"/>
      <c r="CK2384" s="44"/>
      <c r="CL2384" s="51"/>
      <c r="CM2384" s="51"/>
      <c r="CN2384" s="51"/>
      <c r="CO2384" s="13"/>
      <c r="CP2384" s="13"/>
      <c r="CQ2384" s="14"/>
      <c r="CR2384" s="14"/>
      <c r="CS2384" s="41"/>
      <c r="CT2384" s="44"/>
      <c r="CU2384" s="51"/>
      <c r="CV2384" s="51"/>
      <c r="CW2384" s="51"/>
      <c r="CX2384" s="13"/>
      <c r="CY2384" s="13"/>
      <c r="CZ2384" s="14"/>
      <c r="DA2384" s="14"/>
      <c r="DB2384" s="41"/>
      <c r="DC2384" s="44"/>
      <c r="DD2384" s="51"/>
      <c r="DE2384" s="51"/>
      <c r="DF2384" s="51"/>
      <c r="DG2384" s="13"/>
      <c r="DH2384" s="13"/>
      <c r="DI2384" s="14"/>
      <c r="DJ2384" s="14"/>
      <c r="DK2384" s="41"/>
      <c r="DL2384" s="44"/>
      <c r="DM2384" s="51"/>
      <c r="DN2384" s="51"/>
      <c r="DO2384" s="51"/>
      <c r="DP2384" s="13"/>
      <c r="DQ2384" s="13"/>
      <c r="DR2384" s="14"/>
      <c r="DS2384" s="14"/>
      <c r="DT2384" s="41"/>
      <c r="DU2384" s="44"/>
      <c r="DV2384" s="51"/>
      <c r="DW2384" s="51"/>
      <c r="DX2384" s="51"/>
      <c r="DY2384" s="13"/>
      <c r="DZ2384" s="13"/>
      <c r="EA2384" s="14"/>
      <c r="EB2384" s="14"/>
      <c r="EC2384" s="41"/>
      <c r="ED2384" s="44"/>
      <c r="EE2384" s="51"/>
      <c r="EF2384" s="51"/>
      <c r="EG2384" s="51"/>
      <c r="EH2384" s="13"/>
      <c r="EI2384" s="13"/>
      <c r="EJ2384" s="14"/>
      <c r="EK2384" s="14"/>
      <c r="EL2384" s="41"/>
      <c r="EM2384" s="44"/>
      <c r="EN2384" s="51"/>
      <c r="EO2384" s="51"/>
      <c r="EP2384" s="51"/>
      <c r="EQ2384" s="13"/>
      <c r="ER2384" s="13"/>
      <c r="ES2384" s="14"/>
      <c r="ET2384" s="14"/>
      <c r="EU2384" s="41"/>
      <c r="EV2384" s="44"/>
      <c r="EW2384" s="51"/>
      <c r="EX2384" s="51"/>
      <c r="EY2384" s="51"/>
      <c r="EZ2384" s="13"/>
      <c r="FA2384" s="13"/>
      <c r="FB2384" s="14"/>
      <c r="FC2384" s="14"/>
      <c r="FD2384" s="41"/>
      <c r="FE2384" s="44"/>
      <c r="FF2384" s="51"/>
      <c r="FG2384" s="51"/>
      <c r="FH2384" s="51"/>
      <c r="FI2384" s="13"/>
      <c r="FJ2384" s="13"/>
      <c r="FK2384" s="14"/>
      <c r="FL2384" s="14"/>
      <c r="FM2384" s="41"/>
      <c r="FN2384" s="44"/>
      <c r="FO2384" s="51"/>
      <c r="FP2384" s="51"/>
      <c r="FQ2384" s="51"/>
      <c r="FR2384" s="13"/>
      <c r="FS2384" s="13"/>
      <c r="FT2384" s="14"/>
      <c r="FU2384" s="14"/>
      <c r="FV2384" s="41"/>
      <c r="FW2384" s="44"/>
      <c r="FX2384" s="51"/>
      <c r="FY2384" s="51"/>
      <c r="FZ2384" s="51"/>
      <c r="GA2384" s="13"/>
      <c r="GB2384" s="13"/>
      <c r="GC2384" s="14"/>
      <c r="GD2384" s="14"/>
      <c r="GE2384" s="41"/>
      <c r="GF2384" s="44"/>
      <c r="GG2384" s="51"/>
      <c r="GH2384" s="51"/>
      <c r="GI2384" s="51"/>
      <c r="GJ2384" s="13"/>
      <c r="GK2384" s="13"/>
      <c r="GL2384" s="14"/>
      <c r="GM2384" s="14"/>
      <c r="GN2384" s="41"/>
      <c r="GO2384" s="44"/>
      <c r="GP2384" s="51"/>
      <c r="GQ2384" s="51"/>
      <c r="GR2384" s="51"/>
      <c r="GS2384" s="13"/>
      <c r="GT2384" s="13"/>
      <c r="GU2384" s="14"/>
      <c r="GV2384" s="14"/>
      <c r="GW2384" s="41"/>
      <c r="GX2384" s="44"/>
      <c r="GY2384" s="51"/>
      <c r="GZ2384" s="51"/>
      <c r="HA2384" s="51"/>
      <c r="HB2384" s="13"/>
      <c r="HC2384" s="13"/>
      <c r="HD2384" s="14"/>
      <c r="HE2384" s="14"/>
      <c r="HF2384" s="41"/>
      <c r="HG2384" s="44"/>
      <c r="HH2384" s="51"/>
      <c r="HI2384" s="51"/>
      <c r="HJ2384" s="51"/>
      <c r="HK2384" s="13"/>
      <c r="HL2384" s="13"/>
      <c r="HM2384" s="14"/>
      <c r="HN2384" s="14"/>
      <c r="HO2384" s="41"/>
      <c r="HP2384" s="44"/>
      <c r="HQ2384" s="51"/>
      <c r="HR2384" s="51"/>
      <c r="HS2384" s="51"/>
      <c r="HT2384" s="13"/>
      <c r="HU2384" s="13"/>
      <c r="HV2384" s="14"/>
      <c r="HW2384" s="14"/>
      <c r="HX2384" s="41"/>
      <c r="HY2384" s="44"/>
      <c r="HZ2384" s="51"/>
      <c r="IA2384" s="51"/>
      <c r="IB2384" s="51"/>
      <c r="IC2384" s="13"/>
      <c r="ID2384" s="13"/>
      <c r="IE2384" s="14"/>
      <c r="IF2384" s="14"/>
      <c r="IG2384" s="41"/>
      <c r="IH2384" s="44"/>
      <c r="II2384" s="51"/>
      <c r="IJ2384" s="51"/>
      <c r="IK2384" s="51"/>
      <c r="IL2384" s="13"/>
      <c r="IM2384" s="13"/>
      <c r="IN2384" s="14"/>
      <c r="IO2384" s="14"/>
      <c r="IP2384" s="41"/>
      <c r="IQ2384" s="44"/>
      <c r="IR2384" s="51"/>
      <c r="IS2384" s="51"/>
      <c r="IT2384" s="51"/>
      <c r="IU2384" s="13"/>
      <c r="IV2384" s="13"/>
      <c r="IW2384" s="14"/>
      <c r="IX2384" s="14"/>
      <c r="IY2384" s="41"/>
      <c r="IZ2384" s="44"/>
      <c r="JA2384" s="51"/>
      <c r="JB2384" s="51"/>
      <c r="JC2384" s="51"/>
      <c r="JD2384" s="13"/>
      <c r="JE2384" s="13"/>
      <c r="JF2384" s="14"/>
      <c r="JG2384" s="14"/>
      <c r="JH2384" s="41"/>
      <c r="JI2384" s="44"/>
      <c r="JJ2384" s="51"/>
      <c r="JK2384" s="51"/>
      <c r="JL2384" s="51"/>
      <c r="JM2384" s="13"/>
      <c r="JN2384" s="13"/>
      <c r="JO2384" s="14"/>
      <c r="JP2384" s="14"/>
      <c r="JQ2384" s="41"/>
      <c r="JR2384" s="44"/>
      <c r="JS2384" s="51"/>
      <c r="JT2384" s="51"/>
      <c r="JU2384" s="51"/>
      <c r="JV2384" s="13"/>
      <c r="JW2384" s="13"/>
      <c r="JX2384" s="14"/>
      <c r="JY2384" s="14"/>
      <c r="JZ2384" s="41"/>
      <c r="KA2384" s="44"/>
      <c r="KB2384" s="51"/>
      <c r="KC2384" s="51"/>
      <c r="KD2384" s="51"/>
      <c r="KE2384" s="13"/>
      <c r="KF2384" s="13"/>
      <c r="KG2384" s="14"/>
      <c r="KH2384" s="14"/>
      <c r="KI2384" s="41"/>
      <c r="KJ2384" s="44"/>
      <c r="KK2384" s="51"/>
      <c r="KL2384" s="51"/>
      <c r="KM2384" s="51"/>
      <c r="KN2384" s="13"/>
      <c r="KO2384" s="13"/>
      <c r="KP2384" s="14"/>
      <c r="KQ2384" s="14"/>
      <c r="KR2384" s="41"/>
      <c r="KS2384" s="44"/>
      <c r="KT2384" s="51"/>
      <c r="KU2384" s="51"/>
      <c r="KV2384" s="51"/>
      <c r="KW2384" s="13"/>
      <c r="KX2384" s="13"/>
      <c r="KY2384" s="14"/>
      <c r="KZ2384" s="14"/>
      <c r="LA2384" s="41"/>
      <c r="LB2384" s="44"/>
      <c r="LC2384" s="51"/>
      <c r="LD2384" s="51"/>
      <c r="LE2384" s="51"/>
      <c r="LF2384" s="13"/>
      <c r="LG2384" s="13"/>
      <c r="LH2384" s="14"/>
      <c r="LI2384" s="14"/>
      <c r="LJ2384" s="41"/>
      <c r="LK2384" s="44"/>
      <c r="LL2384" s="51"/>
      <c r="LM2384" s="51"/>
      <c r="LN2384" s="51"/>
      <c r="LO2384" s="13"/>
      <c r="LP2384" s="13"/>
      <c r="LQ2384" s="14"/>
      <c r="LR2384" s="14"/>
      <c r="LS2384" s="41"/>
      <c r="LT2384" s="44"/>
      <c r="LU2384" s="51"/>
      <c r="LV2384" s="51"/>
      <c r="LW2384" s="51"/>
      <c r="LX2384" s="13"/>
      <c r="LY2384" s="13"/>
      <c r="LZ2384" s="14"/>
      <c r="MA2384" s="14"/>
      <c r="MB2384" s="41"/>
      <c r="MC2384" s="44"/>
      <c r="MD2384" s="51"/>
      <c r="ME2384" s="51"/>
      <c r="MF2384" s="51"/>
      <c r="MG2384" s="13"/>
      <c r="MH2384" s="13"/>
      <c r="MI2384" s="14"/>
      <c r="MJ2384" s="14"/>
      <c r="MK2384" s="41"/>
      <c r="ML2384" s="44"/>
      <c r="MM2384" s="51"/>
      <c r="MN2384" s="51"/>
      <c r="MO2384" s="51"/>
      <c r="MP2384" s="13"/>
      <c r="MQ2384" s="13"/>
      <c r="MR2384" s="14"/>
      <c r="MS2384" s="14"/>
      <c r="MT2384" s="41"/>
      <c r="MU2384" s="44"/>
      <c r="MV2384" s="51"/>
      <c r="MW2384" s="51"/>
      <c r="MX2384" s="51"/>
      <c r="MY2384" s="13"/>
      <c r="MZ2384" s="13"/>
      <c r="NA2384" s="14"/>
      <c r="NB2384" s="14"/>
      <c r="NC2384" s="41"/>
      <c r="ND2384" s="44"/>
      <c r="NE2384" s="51"/>
      <c r="NF2384" s="51"/>
      <c r="NG2384" s="51"/>
      <c r="NH2384" s="13"/>
      <c r="NI2384" s="13"/>
      <c r="NJ2384" s="14"/>
      <c r="NK2384" s="14"/>
      <c r="NL2384" s="41"/>
      <c r="NM2384" s="44"/>
      <c r="NN2384" s="51"/>
      <c r="NO2384" s="51"/>
      <c r="NP2384" s="51"/>
      <c r="NQ2384" s="13"/>
      <c r="NR2384" s="13"/>
      <c r="NS2384" s="14"/>
      <c r="NT2384" s="14"/>
      <c r="NU2384" s="41"/>
      <c r="NV2384" s="44"/>
      <c r="NW2384" s="51"/>
      <c r="NX2384" s="51"/>
      <c r="NY2384" s="51"/>
      <c r="NZ2384" s="13"/>
      <c r="OA2384" s="13"/>
      <c r="OB2384" s="14"/>
      <c r="OC2384" s="14"/>
      <c r="OD2384" s="41"/>
      <c r="OE2384" s="44"/>
      <c r="OF2384" s="51"/>
      <c r="OG2384" s="51"/>
      <c r="OH2384" s="51"/>
      <c r="OI2384" s="13"/>
      <c r="OJ2384" s="13"/>
      <c r="OK2384" s="14"/>
      <c r="OL2384" s="14"/>
      <c r="OM2384" s="41"/>
      <c r="ON2384" s="44"/>
      <c r="OO2384" s="51"/>
      <c r="OP2384" s="51"/>
      <c r="OQ2384" s="51"/>
      <c r="OR2384" s="13"/>
      <c r="OS2384" s="13"/>
      <c r="OT2384" s="14"/>
      <c r="OU2384" s="14"/>
      <c r="OV2384" s="41"/>
      <c r="OW2384" s="44"/>
      <c r="OX2384" s="51"/>
      <c r="OY2384" s="51"/>
      <c r="OZ2384" s="51"/>
      <c r="PA2384" s="13"/>
      <c r="PB2384" s="13"/>
      <c r="PC2384" s="14"/>
      <c r="PD2384" s="14"/>
      <c r="PE2384" s="41"/>
      <c r="PF2384" s="44"/>
      <c r="PG2384" s="51"/>
      <c r="PH2384" s="51"/>
      <c r="PI2384" s="51"/>
      <c r="PJ2384" s="13"/>
      <c r="PK2384" s="13"/>
      <c r="PL2384" s="14"/>
      <c r="PM2384" s="14"/>
      <c r="PN2384" s="41"/>
      <c r="PO2384" s="44"/>
      <c r="PP2384" s="51"/>
      <c r="PQ2384" s="51"/>
      <c r="PR2384" s="51"/>
      <c r="PS2384" s="13"/>
      <c r="PT2384" s="13"/>
      <c r="PU2384" s="14"/>
      <c r="PV2384" s="14"/>
      <c r="PW2384" s="41"/>
      <c r="PX2384" s="44"/>
      <c r="PY2384" s="51"/>
      <c r="PZ2384" s="51"/>
      <c r="QA2384" s="51"/>
      <c r="QB2384" s="13"/>
      <c r="QC2384" s="13"/>
      <c r="QD2384" s="14"/>
      <c r="QE2384" s="14"/>
      <c r="QF2384" s="41"/>
      <c r="QG2384" s="44"/>
      <c r="QH2384" s="51"/>
      <c r="QI2384" s="51"/>
      <c r="QJ2384" s="51"/>
      <c r="QK2384" s="13"/>
      <c r="QL2384" s="13"/>
      <c r="QM2384" s="14"/>
      <c r="QN2384" s="14"/>
      <c r="QO2384" s="41"/>
      <c r="QP2384" s="44"/>
      <c r="QQ2384" s="51"/>
      <c r="QR2384" s="51"/>
      <c r="QS2384" s="51"/>
      <c r="QT2384" s="13"/>
      <c r="QU2384" s="13"/>
      <c r="QV2384" s="14"/>
      <c r="QW2384" s="14"/>
      <c r="QX2384" s="41"/>
      <c r="QY2384" s="44"/>
      <c r="QZ2384" s="51"/>
      <c r="RA2384" s="51"/>
      <c r="RB2384" s="51"/>
      <c r="RC2384" s="13"/>
      <c r="RD2384" s="13"/>
      <c r="RE2384" s="14"/>
      <c r="RF2384" s="14"/>
      <c r="RG2384" s="41"/>
      <c r="RH2384" s="44"/>
      <c r="RI2384" s="51"/>
      <c r="RJ2384" s="51"/>
      <c r="RK2384" s="51"/>
      <c r="RL2384" s="13"/>
      <c r="RM2384" s="13"/>
      <c r="RN2384" s="14"/>
      <c r="RO2384" s="14"/>
      <c r="RP2384" s="41"/>
      <c r="RQ2384" s="44"/>
      <c r="RR2384" s="51"/>
      <c r="RS2384" s="51"/>
      <c r="RT2384" s="51"/>
      <c r="RU2384" s="13"/>
      <c r="RV2384" s="13"/>
      <c r="RW2384" s="14"/>
      <c r="RX2384" s="14"/>
      <c r="RY2384" s="41"/>
      <c r="RZ2384" s="44"/>
      <c r="SA2384" s="51"/>
      <c r="SB2384" s="51"/>
      <c r="SC2384" s="51"/>
      <c r="SD2384" s="13"/>
      <c r="SE2384" s="13"/>
      <c r="SF2384" s="14"/>
      <c r="SG2384" s="14"/>
      <c r="SH2384" s="41"/>
      <c r="SI2384" s="44"/>
      <c r="SJ2384" s="51"/>
      <c r="SK2384" s="51"/>
      <c r="SL2384" s="51"/>
      <c r="SM2384" s="13"/>
      <c r="SN2384" s="13"/>
      <c r="SO2384" s="14"/>
      <c r="SP2384" s="14"/>
      <c r="SQ2384" s="41"/>
      <c r="SR2384" s="44"/>
      <c r="SS2384" s="51"/>
      <c r="ST2384" s="51"/>
      <c r="SU2384" s="51"/>
      <c r="SV2384" s="13"/>
      <c r="SW2384" s="13"/>
      <c r="SX2384" s="14"/>
      <c r="SY2384" s="14"/>
      <c r="SZ2384" s="41"/>
      <c r="TA2384" s="44"/>
      <c r="TB2384" s="51"/>
      <c r="TC2384" s="51"/>
      <c r="TD2384" s="51"/>
      <c r="TE2384" s="13"/>
      <c r="TF2384" s="13"/>
      <c r="TG2384" s="14"/>
      <c r="TH2384" s="14"/>
      <c r="TI2384" s="41"/>
      <c r="TJ2384" s="44"/>
      <c r="TK2384" s="51"/>
      <c r="TL2384" s="51"/>
      <c r="TM2384" s="51"/>
      <c r="TN2384" s="13"/>
      <c r="TO2384" s="13"/>
      <c r="TP2384" s="14"/>
      <c r="TQ2384" s="14"/>
      <c r="TR2384" s="41"/>
      <c r="TS2384" s="44"/>
      <c r="TT2384" s="51"/>
      <c r="TU2384" s="51"/>
      <c r="TV2384" s="51"/>
      <c r="TW2384" s="13"/>
      <c r="TX2384" s="13"/>
      <c r="TY2384" s="14"/>
      <c r="TZ2384" s="14"/>
      <c r="UA2384" s="41"/>
      <c r="UB2384" s="44"/>
      <c r="UC2384" s="51"/>
      <c r="UD2384" s="51"/>
      <c r="UE2384" s="51"/>
      <c r="UF2384" s="13"/>
      <c r="UG2384" s="13"/>
      <c r="UH2384" s="14"/>
      <c r="UI2384" s="14"/>
      <c r="UJ2384" s="41"/>
      <c r="UK2384" s="44"/>
      <c r="UL2384" s="51"/>
      <c r="UM2384" s="51"/>
      <c r="UN2384" s="51"/>
      <c r="UO2384" s="13"/>
      <c r="UP2384" s="13"/>
      <c r="UQ2384" s="14"/>
      <c r="UR2384" s="14"/>
      <c r="US2384" s="41"/>
      <c r="UT2384" s="44"/>
      <c r="UU2384" s="51"/>
      <c r="UV2384" s="51"/>
      <c r="UW2384" s="51"/>
      <c r="UX2384" s="13"/>
      <c r="UY2384" s="13"/>
      <c r="UZ2384" s="14"/>
      <c r="VA2384" s="14"/>
      <c r="VB2384" s="41"/>
      <c r="VC2384" s="44"/>
      <c r="VD2384" s="51"/>
      <c r="VE2384" s="51"/>
      <c r="VF2384" s="51"/>
      <c r="VG2384" s="13"/>
      <c r="VH2384" s="13"/>
      <c r="VI2384" s="14"/>
      <c r="VJ2384" s="14"/>
      <c r="VK2384" s="41"/>
      <c r="VL2384" s="44"/>
      <c r="VM2384" s="51"/>
      <c r="VN2384" s="51"/>
      <c r="VO2384" s="51"/>
      <c r="VP2384" s="13"/>
      <c r="VQ2384" s="13"/>
      <c r="VR2384" s="14"/>
      <c r="VS2384" s="14"/>
      <c r="VT2384" s="41"/>
      <c r="VU2384" s="44"/>
      <c r="VV2384" s="51"/>
      <c r="VW2384" s="51"/>
      <c r="VX2384" s="51"/>
      <c r="VY2384" s="13"/>
      <c r="VZ2384" s="13"/>
      <c r="WA2384" s="14"/>
      <c r="WB2384" s="14"/>
      <c r="WC2384" s="41"/>
      <c r="WD2384" s="44"/>
      <c r="WE2384" s="51"/>
      <c r="WF2384" s="51"/>
      <c r="WG2384" s="51"/>
      <c r="WH2384" s="13"/>
      <c r="WI2384" s="13"/>
      <c r="WJ2384" s="14"/>
      <c r="WK2384" s="14"/>
      <c r="WL2384" s="41"/>
      <c r="WM2384" s="44"/>
      <c r="WN2384" s="51"/>
      <c r="WO2384" s="51"/>
      <c r="WP2384" s="51"/>
      <c r="WQ2384" s="13"/>
      <c r="WR2384" s="13"/>
      <c r="WS2384" s="14"/>
      <c r="WT2384" s="14"/>
      <c r="WU2384" s="41"/>
      <c r="WV2384" s="44"/>
      <c r="WW2384" s="51"/>
      <c r="WX2384" s="51"/>
      <c r="WY2384" s="51"/>
      <c r="WZ2384" s="13"/>
      <c r="XA2384" s="13"/>
      <c r="XB2384" s="14"/>
      <c r="XC2384" s="14"/>
      <c r="XD2384" s="41"/>
      <c r="XE2384" s="44"/>
      <c r="XF2384" s="51"/>
      <c r="XG2384" s="51"/>
      <c r="XH2384" s="51"/>
      <c r="XI2384" s="13"/>
      <c r="XJ2384" s="13"/>
      <c r="XK2384" s="14"/>
      <c r="XL2384" s="14"/>
      <c r="XM2384" s="41"/>
      <c r="XN2384" s="44"/>
      <c r="XO2384" s="51"/>
      <c r="XP2384" s="51"/>
      <c r="XQ2384" s="51"/>
      <c r="XR2384" s="13"/>
      <c r="XS2384" s="13"/>
      <c r="XT2384" s="14"/>
      <c r="XU2384" s="14"/>
      <c r="XV2384" s="41"/>
      <c r="XW2384" s="44"/>
      <c r="XX2384" s="51"/>
      <c r="XY2384" s="51"/>
      <c r="XZ2384" s="51"/>
      <c r="YA2384" s="13"/>
      <c r="YB2384" s="13"/>
      <c r="YC2384" s="14"/>
      <c r="YD2384" s="14"/>
      <c r="YE2384" s="41"/>
      <c r="YF2384" s="44"/>
      <c r="YG2384" s="51"/>
      <c r="YH2384" s="51"/>
      <c r="YI2384" s="51"/>
      <c r="YJ2384" s="13"/>
      <c r="YK2384" s="13"/>
      <c r="YL2384" s="14"/>
      <c r="YM2384" s="14"/>
      <c r="YN2384" s="41"/>
      <c r="YO2384" s="44"/>
      <c r="YP2384" s="51"/>
      <c r="YQ2384" s="51"/>
      <c r="YR2384" s="51"/>
      <c r="YS2384" s="13"/>
      <c r="YT2384" s="13"/>
      <c r="YU2384" s="14"/>
      <c r="YV2384" s="14"/>
      <c r="YW2384" s="41"/>
      <c r="YX2384" s="44"/>
      <c r="YY2384" s="51"/>
      <c r="YZ2384" s="51"/>
      <c r="ZA2384" s="51"/>
      <c r="ZB2384" s="13"/>
      <c r="ZC2384" s="13"/>
      <c r="ZD2384" s="14"/>
      <c r="ZE2384" s="14"/>
      <c r="ZF2384" s="41"/>
      <c r="ZG2384" s="44"/>
      <c r="ZH2384" s="51"/>
      <c r="ZI2384" s="51"/>
      <c r="ZJ2384" s="51"/>
      <c r="ZK2384" s="13"/>
      <c r="ZL2384" s="13"/>
      <c r="ZM2384" s="14"/>
      <c r="ZN2384" s="14"/>
      <c r="ZO2384" s="41"/>
      <c r="ZP2384" s="44"/>
      <c r="ZQ2384" s="51"/>
      <c r="ZR2384" s="51"/>
      <c r="ZS2384" s="51"/>
      <c r="ZT2384" s="13"/>
      <c r="ZU2384" s="13"/>
      <c r="ZV2384" s="14"/>
      <c r="ZW2384" s="14"/>
      <c r="ZX2384" s="41"/>
      <c r="ZY2384" s="44"/>
      <c r="ZZ2384" s="51"/>
      <c r="AAA2384" s="51"/>
      <c r="AAB2384" s="51"/>
      <c r="AAC2384" s="13"/>
      <c r="AAD2384" s="13"/>
      <c r="AAE2384" s="14"/>
      <c r="AAF2384" s="14"/>
      <c r="AAG2384" s="41"/>
      <c r="AAH2384" s="44"/>
      <c r="AAI2384" s="51"/>
      <c r="AAJ2384" s="51"/>
      <c r="AAK2384" s="51"/>
      <c r="AAL2384" s="13"/>
      <c r="AAM2384" s="13"/>
      <c r="AAN2384" s="14"/>
      <c r="AAO2384" s="14"/>
      <c r="AAP2384" s="41"/>
      <c r="AAQ2384" s="44"/>
      <c r="AAR2384" s="51"/>
      <c r="AAS2384" s="51"/>
      <c r="AAT2384" s="51"/>
      <c r="AAU2384" s="13"/>
      <c r="AAV2384" s="13"/>
      <c r="AAW2384" s="14"/>
      <c r="AAX2384" s="14"/>
      <c r="AAY2384" s="41"/>
      <c r="AAZ2384" s="44"/>
      <c r="ABA2384" s="51"/>
      <c r="ABB2384" s="51"/>
      <c r="ABC2384" s="51"/>
      <c r="ABD2384" s="13"/>
      <c r="ABE2384" s="13"/>
      <c r="ABF2384" s="14"/>
      <c r="ABG2384" s="14"/>
      <c r="ABH2384" s="41"/>
      <c r="ABI2384" s="44"/>
      <c r="ABJ2384" s="51"/>
      <c r="ABK2384" s="51"/>
      <c r="ABL2384" s="51"/>
      <c r="ABM2384" s="13"/>
      <c r="ABN2384" s="13"/>
      <c r="ABO2384" s="14"/>
      <c r="ABP2384" s="14"/>
      <c r="ABQ2384" s="41"/>
      <c r="ABR2384" s="44"/>
      <c r="ABS2384" s="51"/>
      <c r="ABT2384" s="51"/>
      <c r="ABU2384" s="51"/>
      <c r="ABV2384" s="13"/>
      <c r="ABW2384" s="13"/>
      <c r="ABX2384" s="14"/>
      <c r="ABY2384" s="14"/>
      <c r="ABZ2384" s="41"/>
      <c r="ACA2384" s="44"/>
      <c r="ACB2384" s="51"/>
      <c r="ACC2384" s="51"/>
      <c r="ACD2384" s="51"/>
      <c r="ACE2384" s="13"/>
      <c r="ACF2384" s="13"/>
      <c r="ACG2384" s="14"/>
      <c r="ACH2384" s="14"/>
      <c r="ACI2384" s="41"/>
      <c r="ACJ2384" s="44"/>
      <c r="ACK2384" s="51"/>
      <c r="ACL2384" s="51"/>
      <c r="ACM2384" s="51"/>
      <c r="ACN2384" s="13"/>
      <c r="ACO2384" s="13"/>
      <c r="ACP2384" s="14"/>
      <c r="ACQ2384" s="14"/>
      <c r="ACR2384" s="41"/>
      <c r="ACS2384" s="44"/>
      <c r="ACT2384" s="51"/>
      <c r="ACU2384" s="51"/>
      <c r="ACV2384" s="51"/>
      <c r="ACW2384" s="13"/>
      <c r="ACX2384" s="13"/>
      <c r="ACY2384" s="14"/>
      <c r="ACZ2384" s="14"/>
      <c r="ADA2384" s="41"/>
      <c r="ADB2384" s="44"/>
      <c r="ADC2384" s="51"/>
      <c r="ADD2384" s="51"/>
      <c r="ADE2384" s="51"/>
      <c r="ADF2384" s="13"/>
      <c r="ADG2384" s="13"/>
      <c r="ADH2384" s="14"/>
      <c r="ADI2384" s="14"/>
      <c r="ADJ2384" s="41"/>
      <c r="ADK2384" s="44"/>
      <c r="ADL2384" s="51"/>
      <c r="ADM2384" s="51"/>
      <c r="ADN2384" s="51"/>
      <c r="ADO2384" s="13"/>
      <c r="ADP2384" s="13"/>
      <c r="ADQ2384" s="14"/>
      <c r="ADR2384" s="14"/>
      <c r="ADS2384" s="41"/>
      <c r="ADT2384" s="44"/>
      <c r="ADU2384" s="51"/>
      <c r="ADV2384" s="51"/>
      <c r="ADW2384" s="51"/>
      <c r="ADX2384" s="13"/>
      <c r="ADY2384" s="13"/>
      <c r="ADZ2384" s="14"/>
      <c r="AEA2384" s="14"/>
      <c r="AEB2384" s="41"/>
      <c r="AEC2384" s="44"/>
      <c r="AED2384" s="51"/>
      <c r="AEE2384" s="51"/>
      <c r="AEF2384" s="51"/>
      <c r="AEG2384" s="13"/>
      <c r="AEH2384" s="13"/>
      <c r="AEI2384" s="14"/>
      <c r="AEJ2384" s="14"/>
      <c r="AEK2384" s="41"/>
      <c r="AEL2384" s="44"/>
      <c r="AEM2384" s="51"/>
      <c r="AEN2384" s="51"/>
      <c r="AEO2384" s="51"/>
      <c r="AEP2384" s="13"/>
      <c r="AEQ2384" s="13"/>
      <c r="AER2384" s="14"/>
      <c r="AES2384" s="14"/>
      <c r="AET2384" s="41"/>
      <c r="AEU2384" s="44"/>
      <c r="AEV2384" s="51"/>
      <c r="AEW2384" s="51"/>
      <c r="AEX2384" s="51"/>
      <c r="AEY2384" s="13"/>
      <c r="AEZ2384" s="13"/>
      <c r="AFA2384" s="14"/>
      <c r="AFB2384" s="14"/>
      <c r="AFC2384" s="41"/>
      <c r="AFD2384" s="44"/>
      <c r="AFE2384" s="51"/>
      <c r="AFF2384" s="51"/>
      <c r="AFG2384" s="51"/>
      <c r="AFH2384" s="13"/>
      <c r="AFI2384" s="13"/>
      <c r="AFJ2384" s="14"/>
      <c r="AFK2384" s="14"/>
      <c r="AFL2384" s="41"/>
      <c r="AFM2384" s="44"/>
      <c r="AFN2384" s="51"/>
      <c r="AFO2384" s="51"/>
      <c r="AFP2384" s="51"/>
      <c r="AFQ2384" s="13"/>
      <c r="AFR2384" s="13"/>
      <c r="AFS2384" s="14"/>
      <c r="AFT2384" s="14"/>
      <c r="AFU2384" s="41"/>
      <c r="AFV2384" s="44"/>
      <c r="AFW2384" s="51"/>
      <c r="AFX2384" s="51"/>
      <c r="AFY2384" s="51"/>
      <c r="AFZ2384" s="13"/>
      <c r="AGA2384" s="13"/>
      <c r="AGB2384" s="14"/>
      <c r="AGC2384" s="14"/>
      <c r="AGD2384" s="41"/>
      <c r="AGE2384" s="44"/>
      <c r="AGF2384" s="51"/>
      <c r="AGG2384" s="51"/>
      <c r="AGH2384" s="51"/>
      <c r="AGI2384" s="13"/>
      <c r="AGJ2384" s="13"/>
      <c r="AGK2384" s="14"/>
      <c r="AGL2384" s="14"/>
      <c r="AGM2384" s="41"/>
      <c r="AGN2384" s="44"/>
      <c r="AGO2384" s="51"/>
      <c r="AGP2384" s="51"/>
      <c r="AGQ2384" s="51"/>
      <c r="AGR2384" s="13"/>
      <c r="AGS2384" s="13"/>
      <c r="AGT2384" s="14"/>
      <c r="AGU2384" s="14"/>
      <c r="AGV2384" s="41"/>
      <c r="AGW2384" s="44"/>
      <c r="AGX2384" s="51"/>
      <c r="AGY2384" s="51"/>
      <c r="AGZ2384" s="51"/>
      <c r="AHA2384" s="13"/>
      <c r="AHB2384" s="13"/>
      <c r="AHC2384" s="14"/>
      <c r="AHD2384" s="14"/>
      <c r="AHE2384" s="41"/>
      <c r="AHF2384" s="44"/>
      <c r="AHG2384" s="51"/>
      <c r="AHH2384" s="51"/>
      <c r="AHI2384" s="51"/>
      <c r="AHJ2384" s="13"/>
      <c r="AHK2384" s="13"/>
      <c r="AHL2384" s="14"/>
      <c r="AHM2384" s="14"/>
      <c r="AHN2384" s="41"/>
      <c r="AHO2384" s="44"/>
      <c r="AHP2384" s="51"/>
      <c r="AHQ2384" s="51"/>
      <c r="AHR2384" s="51"/>
      <c r="AHS2384" s="13"/>
      <c r="AHT2384" s="13"/>
      <c r="AHU2384" s="14"/>
      <c r="AHV2384" s="14"/>
      <c r="AHW2384" s="41"/>
      <c r="AHX2384" s="44"/>
      <c r="AHY2384" s="51"/>
      <c r="AHZ2384" s="51"/>
      <c r="AIA2384" s="51"/>
      <c r="AIB2384" s="13"/>
      <c r="AIC2384" s="13"/>
      <c r="AID2384" s="14"/>
      <c r="AIE2384" s="14"/>
      <c r="AIF2384" s="41"/>
      <c r="AIG2384" s="44"/>
      <c r="AIH2384" s="51"/>
      <c r="AII2384" s="51"/>
      <c r="AIJ2384" s="51"/>
      <c r="AIK2384" s="13"/>
      <c r="AIL2384" s="13"/>
      <c r="AIM2384" s="14"/>
      <c r="AIN2384" s="14"/>
      <c r="AIO2384" s="41"/>
      <c r="AIP2384" s="44"/>
      <c r="AIQ2384" s="51"/>
      <c r="AIR2384" s="51"/>
      <c r="AIS2384" s="51"/>
      <c r="AIT2384" s="13"/>
      <c r="AIU2384" s="13"/>
      <c r="AIV2384" s="14"/>
      <c r="AIW2384" s="14"/>
      <c r="AIX2384" s="41"/>
      <c r="AIY2384" s="44"/>
      <c r="AIZ2384" s="51"/>
      <c r="AJA2384" s="51"/>
      <c r="AJB2384" s="51"/>
      <c r="AJC2384" s="13"/>
      <c r="AJD2384" s="13"/>
      <c r="AJE2384" s="14"/>
      <c r="AJF2384" s="14"/>
      <c r="AJG2384" s="41"/>
      <c r="AJH2384" s="44"/>
      <c r="AJI2384" s="51"/>
      <c r="AJJ2384" s="51"/>
      <c r="AJK2384" s="51"/>
      <c r="AJL2384" s="13"/>
      <c r="AJM2384" s="13"/>
      <c r="AJN2384" s="14"/>
      <c r="AJO2384" s="14"/>
      <c r="AJP2384" s="41"/>
      <c r="AJQ2384" s="44"/>
      <c r="AJR2384" s="51"/>
      <c r="AJS2384" s="51"/>
      <c r="AJT2384" s="51"/>
      <c r="AJU2384" s="13"/>
      <c r="AJV2384" s="13"/>
      <c r="AJW2384" s="14"/>
      <c r="AJX2384" s="14"/>
      <c r="AJY2384" s="41"/>
      <c r="AJZ2384" s="44"/>
      <c r="AKA2384" s="51"/>
      <c r="AKB2384" s="51"/>
      <c r="AKC2384" s="51"/>
      <c r="AKD2384" s="13"/>
      <c r="AKE2384" s="13"/>
      <c r="AKF2384" s="14"/>
      <c r="AKG2384" s="14"/>
      <c r="AKH2384" s="41"/>
      <c r="AKI2384" s="44"/>
      <c r="AKJ2384" s="51"/>
      <c r="AKK2384" s="51"/>
      <c r="AKL2384" s="51"/>
      <c r="AKM2384" s="13"/>
      <c r="AKN2384" s="13"/>
      <c r="AKO2384" s="14"/>
      <c r="AKP2384" s="14"/>
      <c r="AKQ2384" s="41"/>
      <c r="AKR2384" s="44"/>
      <c r="AKS2384" s="51"/>
      <c r="AKT2384" s="51"/>
      <c r="AKU2384" s="51"/>
      <c r="AKV2384" s="13"/>
      <c r="AKW2384" s="13"/>
      <c r="AKX2384" s="14"/>
      <c r="AKY2384" s="14"/>
      <c r="AKZ2384" s="41"/>
      <c r="ALA2384" s="44"/>
      <c r="ALB2384" s="51"/>
      <c r="ALC2384" s="51"/>
      <c r="ALD2384" s="51"/>
      <c r="ALE2384" s="13"/>
      <c r="ALF2384" s="13"/>
      <c r="ALG2384" s="14"/>
      <c r="ALH2384" s="14"/>
      <c r="ALI2384" s="41"/>
      <c r="ALJ2384" s="44"/>
      <c r="ALK2384" s="51"/>
      <c r="ALL2384" s="51"/>
      <c r="ALM2384" s="51"/>
      <c r="ALN2384" s="13"/>
      <c r="ALO2384" s="13"/>
      <c r="ALP2384" s="14"/>
      <c r="ALQ2384" s="14"/>
      <c r="ALR2384" s="41"/>
      <c r="ALS2384" s="44"/>
      <c r="ALT2384" s="51"/>
      <c r="ALU2384" s="51"/>
      <c r="ALV2384" s="51"/>
      <c r="ALW2384" s="13"/>
      <c r="ALX2384" s="13"/>
      <c r="ALY2384" s="14"/>
      <c r="ALZ2384" s="14"/>
      <c r="AMA2384" s="41"/>
      <c r="AMB2384" s="44"/>
      <c r="AMC2384" s="51"/>
      <c r="AMD2384" s="51"/>
      <c r="AME2384" s="51"/>
      <c r="AMF2384" s="13"/>
      <c r="AMG2384" s="13"/>
      <c r="AMH2384" s="14"/>
      <c r="AMI2384" s="14"/>
      <c r="AMJ2384" s="41"/>
      <c r="AMK2384" s="44"/>
      <c r="AML2384" s="51"/>
      <c r="AMM2384" s="51"/>
      <c r="AMN2384" s="51"/>
      <c r="AMO2384" s="13"/>
      <c r="AMP2384" s="13"/>
      <c r="AMQ2384" s="14"/>
      <c r="AMR2384" s="14"/>
      <c r="AMS2384" s="41"/>
      <c r="AMT2384" s="44"/>
      <c r="AMU2384" s="51"/>
      <c r="AMV2384" s="51"/>
      <c r="AMW2384" s="51"/>
      <c r="AMX2384" s="13"/>
      <c r="AMY2384" s="13"/>
      <c r="AMZ2384" s="14"/>
      <c r="ANA2384" s="14"/>
      <c r="ANB2384" s="41"/>
      <c r="ANC2384" s="44"/>
      <c r="AND2384" s="51"/>
      <c r="ANE2384" s="51"/>
      <c r="ANF2384" s="51"/>
      <c r="ANG2384" s="13"/>
      <c r="ANH2384" s="13"/>
      <c r="ANI2384" s="14"/>
      <c r="ANJ2384" s="14"/>
      <c r="ANK2384" s="41"/>
      <c r="ANL2384" s="44"/>
      <c r="ANM2384" s="51"/>
      <c r="ANN2384" s="51"/>
      <c r="ANO2384" s="51"/>
      <c r="ANP2384" s="13"/>
      <c r="ANQ2384" s="13"/>
      <c r="ANR2384" s="14"/>
      <c r="ANS2384" s="14"/>
      <c r="ANT2384" s="41"/>
      <c r="ANU2384" s="44"/>
      <c r="ANV2384" s="51"/>
      <c r="ANW2384" s="51"/>
      <c r="ANX2384" s="51"/>
      <c r="ANY2384" s="13"/>
      <c r="ANZ2384" s="13"/>
      <c r="AOA2384" s="14"/>
      <c r="AOB2384" s="14"/>
      <c r="AOC2384" s="41"/>
      <c r="AOD2384" s="44"/>
      <c r="AOE2384" s="51"/>
      <c r="AOF2384" s="51"/>
      <c r="AOG2384" s="51"/>
      <c r="AOH2384" s="13"/>
      <c r="AOI2384" s="13"/>
      <c r="AOJ2384" s="14"/>
      <c r="AOK2384" s="14"/>
      <c r="AOL2384" s="41"/>
      <c r="AOM2384" s="44"/>
      <c r="AON2384" s="51"/>
      <c r="AOO2384" s="51"/>
      <c r="AOP2384" s="51"/>
      <c r="AOQ2384" s="13"/>
      <c r="AOR2384" s="13"/>
      <c r="AOS2384" s="14"/>
      <c r="AOT2384" s="14"/>
      <c r="AOU2384" s="41"/>
      <c r="AOV2384" s="44"/>
      <c r="AOW2384" s="51"/>
      <c r="AOX2384" s="51"/>
      <c r="AOY2384" s="51"/>
      <c r="AOZ2384" s="13"/>
      <c r="APA2384" s="13"/>
      <c r="APB2384" s="14"/>
      <c r="APC2384" s="14"/>
      <c r="APD2384" s="41"/>
      <c r="APE2384" s="44"/>
      <c r="APF2384" s="51"/>
      <c r="APG2384" s="51"/>
      <c r="APH2384" s="51"/>
      <c r="API2384" s="13"/>
      <c r="APJ2384" s="13"/>
      <c r="APK2384" s="14"/>
      <c r="APL2384" s="14"/>
      <c r="APM2384" s="41"/>
      <c r="APN2384" s="44"/>
      <c r="APO2384" s="51"/>
      <c r="APP2384" s="51"/>
      <c r="APQ2384" s="51"/>
      <c r="APR2384" s="13"/>
      <c r="APS2384" s="13"/>
      <c r="APT2384" s="14"/>
      <c r="APU2384" s="14"/>
      <c r="APV2384" s="41"/>
      <c r="APW2384" s="44"/>
      <c r="APX2384" s="51"/>
      <c r="APY2384" s="51"/>
      <c r="APZ2384" s="51"/>
      <c r="AQA2384" s="13"/>
      <c r="AQB2384" s="13"/>
      <c r="AQC2384" s="14"/>
      <c r="AQD2384" s="14"/>
      <c r="AQE2384" s="41"/>
      <c r="AQF2384" s="44"/>
      <c r="AQG2384" s="51"/>
      <c r="AQH2384" s="51"/>
      <c r="AQI2384" s="51"/>
      <c r="AQJ2384" s="13"/>
      <c r="AQK2384" s="13"/>
      <c r="AQL2384" s="14"/>
      <c r="AQM2384" s="14"/>
      <c r="AQN2384" s="41"/>
      <c r="AQO2384" s="44"/>
      <c r="AQP2384" s="51"/>
      <c r="AQQ2384" s="51"/>
      <c r="AQR2384" s="51"/>
      <c r="AQS2384" s="13"/>
      <c r="AQT2384" s="13"/>
      <c r="AQU2384" s="14"/>
      <c r="AQV2384" s="14"/>
      <c r="AQW2384" s="41"/>
      <c r="AQX2384" s="44"/>
      <c r="AQY2384" s="51"/>
      <c r="AQZ2384" s="51"/>
      <c r="ARA2384" s="51"/>
      <c r="ARB2384" s="13"/>
      <c r="ARC2384" s="13"/>
      <c r="ARD2384" s="14"/>
      <c r="ARE2384" s="14"/>
      <c r="ARF2384" s="41"/>
      <c r="ARG2384" s="44"/>
      <c r="ARH2384" s="51"/>
      <c r="ARI2384" s="51"/>
      <c r="ARJ2384" s="51"/>
      <c r="ARK2384" s="13"/>
      <c r="ARL2384" s="13"/>
      <c r="ARM2384" s="14"/>
      <c r="ARN2384" s="14"/>
      <c r="ARO2384" s="41"/>
      <c r="ARP2384" s="44"/>
      <c r="ARQ2384" s="51"/>
      <c r="ARR2384" s="51"/>
      <c r="ARS2384" s="51"/>
      <c r="ART2384" s="13"/>
      <c r="ARU2384" s="13"/>
      <c r="ARV2384" s="14"/>
      <c r="ARW2384" s="14"/>
      <c r="ARX2384" s="41"/>
      <c r="ARY2384" s="44"/>
      <c r="ARZ2384" s="51"/>
      <c r="ASA2384" s="51"/>
      <c r="ASB2384" s="51"/>
      <c r="ASC2384" s="13"/>
      <c r="ASD2384" s="13"/>
      <c r="ASE2384" s="14"/>
      <c r="ASF2384" s="14"/>
      <c r="ASG2384" s="41"/>
      <c r="ASH2384" s="44"/>
      <c r="ASI2384" s="51"/>
      <c r="ASJ2384" s="51"/>
      <c r="ASK2384" s="51"/>
      <c r="ASL2384" s="13"/>
      <c r="ASM2384" s="13"/>
      <c r="ASN2384" s="14"/>
      <c r="ASO2384" s="14"/>
      <c r="ASP2384" s="41"/>
      <c r="ASQ2384" s="44"/>
      <c r="ASR2384" s="51"/>
      <c r="ASS2384" s="51"/>
      <c r="AST2384" s="51"/>
      <c r="ASU2384" s="13"/>
      <c r="ASV2384" s="13"/>
      <c r="ASW2384" s="14"/>
      <c r="ASX2384" s="14"/>
      <c r="ASY2384" s="41"/>
      <c r="ASZ2384" s="44"/>
      <c r="ATA2384" s="51"/>
      <c r="ATB2384" s="51"/>
      <c r="ATC2384" s="51"/>
      <c r="ATD2384" s="13"/>
      <c r="ATE2384" s="13"/>
      <c r="ATF2384" s="14"/>
      <c r="ATG2384" s="14"/>
      <c r="ATH2384" s="41"/>
      <c r="ATI2384" s="44"/>
      <c r="ATJ2384" s="51"/>
      <c r="ATK2384" s="51"/>
      <c r="ATL2384" s="51"/>
      <c r="ATM2384" s="13"/>
      <c r="ATN2384" s="13"/>
      <c r="ATO2384" s="14"/>
      <c r="ATP2384" s="14"/>
      <c r="ATQ2384" s="41"/>
      <c r="ATR2384" s="44"/>
      <c r="ATS2384" s="51"/>
      <c r="ATT2384" s="51"/>
      <c r="ATU2384" s="51"/>
      <c r="ATV2384" s="13"/>
      <c r="ATW2384" s="13"/>
      <c r="ATX2384" s="14"/>
      <c r="ATY2384" s="14"/>
      <c r="ATZ2384" s="41"/>
      <c r="AUA2384" s="44"/>
      <c r="AUB2384" s="51"/>
      <c r="AUC2384" s="51"/>
      <c r="AUD2384" s="51"/>
      <c r="AUE2384" s="13"/>
      <c r="AUF2384" s="13"/>
      <c r="AUG2384" s="14"/>
      <c r="AUH2384" s="14"/>
      <c r="AUI2384" s="41"/>
      <c r="AUJ2384" s="44"/>
      <c r="AUK2384" s="51"/>
      <c r="AUL2384" s="51"/>
      <c r="AUM2384" s="51"/>
      <c r="AUN2384" s="13"/>
      <c r="AUO2384" s="13"/>
      <c r="AUP2384" s="14"/>
      <c r="AUQ2384" s="14"/>
      <c r="AUR2384" s="41"/>
      <c r="AUS2384" s="44"/>
      <c r="AUT2384" s="51"/>
      <c r="AUU2384" s="51"/>
      <c r="AUV2384" s="51"/>
      <c r="AUW2384" s="13"/>
      <c r="AUX2384" s="13"/>
      <c r="AUY2384" s="14"/>
      <c r="AUZ2384" s="14"/>
      <c r="AVA2384" s="41"/>
      <c r="AVB2384" s="44"/>
      <c r="AVC2384" s="51"/>
      <c r="AVD2384" s="51"/>
      <c r="AVE2384" s="51"/>
      <c r="AVF2384" s="13"/>
      <c r="AVG2384" s="13"/>
      <c r="AVH2384" s="14"/>
      <c r="AVI2384" s="14"/>
      <c r="AVJ2384" s="41"/>
      <c r="AVK2384" s="44"/>
      <c r="AVL2384" s="51"/>
      <c r="AVM2384" s="51"/>
      <c r="AVN2384" s="51"/>
      <c r="AVO2384" s="13"/>
      <c r="AVP2384" s="13"/>
      <c r="AVQ2384" s="14"/>
      <c r="AVR2384" s="14"/>
      <c r="AVS2384" s="41"/>
      <c r="AVT2384" s="44"/>
      <c r="AVU2384" s="51"/>
      <c r="AVV2384" s="51"/>
      <c r="AVW2384" s="51"/>
      <c r="AVX2384" s="13"/>
      <c r="AVY2384" s="13"/>
      <c r="AVZ2384" s="14"/>
      <c r="AWA2384" s="14"/>
      <c r="AWB2384" s="41"/>
      <c r="AWC2384" s="44"/>
      <c r="AWD2384" s="51"/>
      <c r="AWE2384" s="51"/>
      <c r="AWF2384" s="51"/>
      <c r="AWG2384" s="13"/>
      <c r="AWH2384" s="13"/>
      <c r="AWI2384" s="14"/>
      <c r="AWJ2384" s="14"/>
      <c r="AWK2384" s="41"/>
      <c r="AWL2384" s="44"/>
      <c r="AWM2384" s="51"/>
      <c r="AWN2384" s="51"/>
      <c r="AWO2384" s="51"/>
      <c r="AWP2384" s="13"/>
      <c r="AWQ2384" s="13"/>
      <c r="AWR2384" s="14"/>
      <c r="AWS2384" s="14"/>
      <c r="AWT2384" s="41"/>
      <c r="AWU2384" s="44"/>
      <c r="AWV2384" s="51"/>
      <c r="AWW2384" s="51"/>
      <c r="AWX2384" s="51"/>
      <c r="AWY2384" s="13"/>
      <c r="AWZ2384" s="13"/>
      <c r="AXA2384" s="14"/>
      <c r="AXB2384" s="14"/>
      <c r="AXC2384" s="41"/>
      <c r="AXD2384" s="44"/>
      <c r="AXE2384" s="51"/>
      <c r="AXF2384" s="51"/>
      <c r="AXG2384" s="51"/>
      <c r="AXH2384" s="13"/>
      <c r="AXI2384" s="13"/>
      <c r="AXJ2384" s="14"/>
      <c r="AXK2384" s="14"/>
      <c r="AXL2384" s="41"/>
      <c r="AXM2384" s="44"/>
      <c r="AXN2384" s="51"/>
      <c r="AXO2384" s="51"/>
      <c r="AXP2384" s="51"/>
      <c r="AXQ2384" s="13"/>
      <c r="AXR2384" s="13"/>
      <c r="AXS2384" s="14"/>
      <c r="AXT2384" s="14"/>
      <c r="AXU2384" s="41"/>
      <c r="AXV2384" s="44"/>
      <c r="AXW2384" s="51"/>
      <c r="AXX2384" s="51"/>
      <c r="AXY2384" s="51"/>
      <c r="AXZ2384" s="13"/>
      <c r="AYA2384" s="13"/>
      <c r="AYB2384" s="14"/>
      <c r="AYC2384" s="14"/>
      <c r="AYD2384" s="41"/>
      <c r="AYE2384" s="44"/>
      <c r="AYF2384" s="51"/>
      <c r="AYG2384" s="51"/>
      <c r="AYH2384" s="51"/>
      <c r="AYI2384" s="13"/>
      <c r="AYJ2384" s="13"/>
      <c r="AYK2384" s="14"/>
      <c r="AYL2384" s="14"/>
      <c r="AYM2384" s="41"/>
      <c r="AYN2384" s="44"/>
      <c r="AYO2384" s="51"/>
      <c r="AYP2384" s="51"/>
      <c r="AYQ2384" s="51"/>
      <c r="AYR2384" s="13"/>
      <c r="AYS2384" s="13"/>
      <c r="AYT2384" s="14"/>
      <c r="AYU2384" s="14"/>
      <c r="AYV2384" s="41"/>
      <c r="AYW2384" s="44"/>
      <c r="AYX2384" s="51"/>
      <c r="AYY2384" s="51"/>
      <c r="AYZ2384" s="51"/>
      <c r="AZA2384" s="13"/>
      <c r="AZB2384" s="13"/>
      <c r="AZC2384" s="14"/>
      <c r="AZD2384" s="14"/>
      <c r="AZE2384" s="41"/>
      <c r="AZF2384" s="44"/>
      <c r="AZG2384" s="51"/>
      <c r="AZH2384" s="51"/>
      <c r="AZI2384" s="51"/>
      <c r="AZJ2384" s="13"/>
      <c r="AZK2384" s="13"/>
      <c r="AZL2384" s="14"/>
      <c r="AZM2384" s="14"/>
      <c r="AZN2384" s="41"/>
      <c r="AZO2384" s="44"/>
      <c r="AZP2384" s="51"/>
      <c r="AZQ2384" s="51"/>
      <c r="AZR2384" s="51"/>
      <c r="AZS2384" s="13"/>
      <c r="AZT2384" s="13"/>
      <c r="AZU2384" s="14"/>
      <c r="AZV2384" s="14"/>
      <c r="AZW2384" s="41"/>
      <c r="AZX2384" s="44"/>
      <c r="AZY2384" s="51"/>
      <c r="AZZ2384" s="51"/>
      <c r="BAA2384" s="51"/>
      <c r="BAB2384" s="13"/>
      <c r="BAC2384" s="13"/>
      <c r="BAD2384" s="14"/>
      <c r="BAE2384" s="14"/>
      <c r="BAF2384" s="41"/>
      <c r="BAG2384" s="44"/>
      <c r="BAH2384" s="51"/>
      <c r="BAI2384" s="51"/>
      <c r="BAJ2384" s="51"/>
      <c r="BAK2384" s="13"/>
      <c r="BAL2384" s="13"/>
      <c r="BAM2384" s="14"/>
      <c r="BAN2384" s="14"/>
      <c r="BAO2384" s="41"/>
      <c r="BAP2384" s="44"/>
      <c r="BAQ2384" s="51"/>
      <c r="BAR2384" s="51"/>
      <c r="BAS2384" s="51"/>
      <c r="BAT2384" s="13"/>
      <c r="BAU2384" s="13"/>
      <c r="BAV2384" s="14"/>
      <c r="BAW2384" s="14"/>
      <c r="BAX2384" s="41"/>
      <c r="BAY2384" s="44"/>
      <c r="BAZ2384" s="51"/>
      <c r="BBA2384" s="51"/>
      <c r="BBB2384" s="51"/>
      <c r="BBC2384" s="13"/>
      <c r="BBD2384" s="13"/>
      <c r="BBE2384" s="14"/>
      <c r="BBF2384" s="14"/>
      <c r="BBG2384" s="41"/>
      <c r="BBH2384" s="44"/>
      <c r="BBI2384" s="51"/>
      <c r="BBJ2384" s="51"/>
      <c r="BBK2384" s="51"/>
      <c r="BBL2384" s="13"/>
      <c r="BBM2384" s="13"/>
      <c r="BBN2384" s="14"/>
      <c r="BBO2384" s="14"/>
      <c r="BBP2384" s="41"/>
      <c r="BBQ2384" s="44"/>
      <c r="BBR2384" s="51"/>
      <c r="BBS2384" s="51"/>
      <c r="BBT2384" s="51"/>
      <c r="BBU2384" s="13"/>
      <c r="BBV2384" s="13"/>
      <c r="BBW2384" s="14"/>
      <c r="BBX2384" s="14"/>
      <c r="BBY2384" s="41"/>
      <c r="BBZ2384" s="44"/>
      <c r="BCA2384" s="51"/>
      <c r="BCB2384" s="51"/>
      <c r="BCC2384" s="51"/>
      <c r="BCD2384" s="13"/>
      <c r="BCE2384" s="13"/>
      <c r="BCF2384" s="14"/>
      <c r="BCG2384" s="14"/>
      <c r="BCH2384" s="41"/>
      <c r="BCI2384" s="44"/>
      <c r="BCJ2384" s="51"/>
      <c r="BCK2384" s="51"/>
      <c r="BCL2384" s="51"/>
      <c r="BCM2384" s="13"/>
      <c r="BCN2384" s="13"/>
      <c r="BCO2384" s="14"/>
      <c r="BCP2384" s="14"/>
      <c r="BCQ2384" s="41"/>
      <c r="BCR2384" s="44"/>
      <c r="BCS2384" s="51"/>
      <c r="BCT2384" s="51"/>
      <c r="BCU2384" s="51"/>
      <c r="BCV2384" s="13"/>
      <c r="BCW2384" s="13"/>
      <c r="BCX2384" s="14"/>
      <c r="BCY2384" s="14"/>
      <c r="BCZ2384" s="41"/>
      <c r="BDA2384" s="44"/>
      <c r="BDB2384" s="51"/>
      <c r="BDC2384" s="51"/>
      <c r="BDD2384" s="51"/>
      <c r="BDE2384" s="13"/>
      <c r="BDF2384" s="13"/>
      <c r="BDG2384" s="14"/>
      <c r="BDH2384" s="14"/>
      <c r="BDI2384" s="41"/>
      <c r="BDJ2384" s="44"/>
      <c r="BDK2384" s="51"/>
      <c r="BDL2384" s="51"/>
      <c r="BDM2384" s="51"/>
      <c r="BDN2384" s="13"/>
      <c r="BDO2384" s="13"/>
      <c r="BDP2384" s="14"/>
      <c r="BDQ2384" s="14"/>
      <c r="BDR2384" s="41"/>
      <c r="BDS2384" s="44"/>
      <c r="BDT2384" s="51"/>
      <c r="BDU2384" s="51"/>
      <c r="BDV2384" s="51"/>
      <c r="BDW2384" s="13"/>
      <c r="BDX2384" s="13"/>
      <c r="BDY2384" s="14"/>
      <c r="BDZ2384" s="14"/>
      <c r="BEA2384" s="41"/>
      <c r="BEB2384" s="44"/>
      <c r="BEC2384" s="51"/>
      <c r="BED2384" s="51"/>
      <c r="BEE2384" s="51"/>
      <c r="BEF2384" s="13"/>
      <c r="BEG2384" s="13"/>
      <c r="BEH2384" s="14"/>
      <c r="BEI2384" s="14"/>
      <c r="BEJ2384" s="41"/>
      <c r="BEK2384" s="44"/>
      <c r="BEL2384" s="51"/>
      <c r="BEM2384" s="51"/>
      <c r="BEN2384" s="51"/>
      <c r="BEO2384" s="13"/>
      <c r="BEP2384" s="13"/>
      <c r="BEQ2384" s="14"/>
      <c r="BER2384" s="14"/>
      <c r="BES2384" s="41"/>
      <c r="BET2384" s="44"/>
      <c r="BEU2384" s="51"/>
      <c r="BEV2384" s="51"/>
      <c r="BEW2384" s="51"/>
      <c r="BEX2384" s="13"/>
      <c r="BEY2384" s="13"/>
      <c r="BEZ2384" s="14"/>
      <c r="BFA2384" s="14"/>
      <c r="BFB2384" s="41"/>
      <c r="BFC2384" s="44"/>
      <c r="BFD2384" s="51"/>
      <c r="BFE2384" s="51"/>
      <c r="BFF2384" s="51"/>
      <c r="BFG2384" s="13"/>
      <c r="BFH2384" s="13"/>
      <c r="BFI2384" s="14"/>
      <c r="BFJ2384" s="14"/>
      <c r="BFK2384" s="41"/>
      <c r="BFL2384" s="44"/>
      <c r="BFM2384" s="51"/>
      <c r="BFN2384" s="51"/>
      <c r="BFO2384" s="51"/>
      <c r="BFP2384" s="13"/>
      <c r="BFQ2384" s="13"/>
      <c r="BFR2384" s="14"/>
      <c r="BFS2384" s="14"/>
      <c r="BFT2384" s="41"/>
      <c r="BFU2384" s="44"/>
      <c r="BFV2384" s="51"/>
      <c r="BFW2384" s="51"/>
      <c r="BFX2384" s="51"/>
      <c r="BFY2384" s="13"/>
      <c r="BFZ2384" s="13"/>
      <c r="BGA2384" s="14"/>
      <c r="BGB2384" s="14"/>
      <c r="BGC2384" s="41"/>
      <c r="BGD2384" s="44"/>
      <c r="BGE2384" s="51"/>
      <c r="BGF2384" s="51"/>
      <c r="BGG2384" s="51"/>
      <c r="BGH2384" s="13"/>
      <c r="BGI2384" s="13"/>
      <c r="BGJ2384" s="14"/>
      <c r="BGK2384" s="14"/>
      <c r="BGL2384" s="41"/>
      <c r="BGM2384" s="44"/>
      <c r="BGN2384" s="51"/>
      <c r="BGO2384" s="51"/>
      <c r="BGP2384" s="51"/>
      <c r="BGQ2384" s="13"/>
      <c r="BGR2384" s="13"/>
      <c r="BGS2384" s="14"/>
      <c r="BGT2384" s="14"/>
      <c r="BGU2384" s="41"/>
      <c r="BGV2384" s="44"/>
      <c r="BGW2384" s="51"/>
      <c r="BGX2384" s="51"/>
      <c r="BGY2384" s="51"/>
      <c r="BGZ2384" s="13"/>
      <c r="BHA2384" s="13"/>
      <c r="BHB2384" s="14"/>
      <c r="BHC2384" s="14"/>
      <c r="BHD2384" s="41"/>
      <c r="BHE2384" s="44"/>
      <c r="BHF2384" s="51"/>
      <c r="BHG2384" s="51"/>
      <c r="BHH2384" s="51"/>
      <c r="BHI2384" s="13"/>
      <c r="BHJ2384" s="13"/>
      <c r="BHK2384" s="14"/>
      <c r="BHL2384" s="14"/>
      <c r="BHM2384" s="41"/>
      <c r="BHN2384" s="44"/>
      <c r="BHO2384" s="51"/>
      <c r="BHP2384" s="51"/>
      <c r="BHQ2384" s="51"/>
      <c r="BHR2384" s="13"/>
      <c r="BHS2384" s="13"/>
      <c r="BHT2384" s="14"/>
      <c r="BHU2384" s="14"/>
      <c r="BHV2384" s="41"/>
      <c r="BHW2384" s="44"/>
      <c r="BHX2384" s="51"/>
      <c r="BHY2384" s="51"/>
      <c r="BHZ2384" s="51"/>
      <c r="BIA2384" s="13"/>
      <c r="BIB2384" s="13"/>
      <c r="BIC2384" s="14"/>
      <c r="BID2384" s="14"/>
      <c r="BIE2384" s="41"/>
      <c r="BIF2384" s="44"/>
      <c r="BIG2384" s="51"/>
      <c r="BIH2384" s="51"/>
      <c r="BII2384" s="51"/>
      <c r="BIJ2384" s="13"/>
      <c r="BIK2384" s="13"/>
      <c r="BIL2384" s="14"/>
      <c r="BIM2384" s="14"/>
      <c r="BIN2384" s="41"/>
      <c r="BIO2384" s="44"/>
      <c r="BIP2384" s="51"/>
      <c r="BIQ2384" s="51"/>
      <c r="BIR2384" s="51"/>
      <c r="BIS2384" s="13"/>
      <c r="BIT2384" s="13"/>
      <c r="BIU2384" s="14"/>
      <c r="BIV2384" s="14"/>
      <c r="BIW2384" s="41"/>
      <c r="BIX2384" s="44"/>
      <c r="BIY2384" s="51"/>
      <c r="BIZ2384" s="51"/>
      <c r="BJA2384" s="51"/>
      <c r="BJB2384" s="13"/>
      <c r="BJC2384" s="13"/>
      <c r="BJD2384" s="14"/>
      <c r="BJE2384" s="14"/>
      <c r="BJF2384" s="41"/>
      <c r="BJG2384" s="44"/>
      <c r="BJH2384" s="51"/>
      <c r="BJI2384" s="51"/>
      <c r="BJJ2384" s="51"/>
      <c r="BJK2384" s="13"/>
      <c r="BJL2384" s="13"/>
      <c r="BJM2384" s="14"/>
      <c r="BJN2384" s="14"/>
      <c r="BJO2384" s="41"/>
      <c r="BJP2384" s="44"/>
      <c r="BJQ2384" s="51"/>
      <c r="BJR2384" s="51"/>
      <c r="BJS2384" s="51"/>
      <c r="BJT2384" s="13"/>
      <c r="BJU2384" s="13"/>
      <c r="BJV2384" s="14"/>
      <c r="BJW2384" s="14"/>
      <c r="BJX2384" s="41"/>
      <c r="BJY2384" s="44"/>
      <c r="BJZ2384" s="51"/>
      <c r="BKA2384" s="51"/>
      <c r="BKB2384" s="51"/>
      <c r="BKC2384" s="13"/>
      <c r="BKD2384" s="13"/>
      <c r="BKE2384" s="14"/>
      <c r="BKF2384" s="14"/>
      <c r="BKG2384" s="41"/>
      <c r="BKH2384" s="44"/>
      <c r="BKI2384" s="51"/>
      <c r="BKJ2384" s="51"/>
      <c r="BKK2384" s="51"/>
      <c r="BKL2384" s="13"/>
      <c r="BKM2384" s="13"/>
      <c r="BKN2384" s="14"/>
      <c r="BKO2384" s="14"/>
      <c r="BKP2384" s="41"/>
      <c r="BKQ2384" s="44"/>
      <c r="BKR2384" s="51"/>
      <c r="BKS2384" s="51"/>
      <c r="BKT2384" s="51"/>
      <c r="BKU2384" s="13"/>
      <c r="BKV2384" s="13"/>
      <c r="BKW2384" s="14"/>
      <c r="BKX2384" s="14"/>
      <c r="BKY2384" s="41"/>
      <c r="BKZ2384" s="44"/>
      <c r="BLA2384" s="51"/>
      <c r="BLB2384" s="51"/>
      <c r="BLC2384" s="51"/>
      <c r="BLD2384" s="13"/>
      <c r="BLE2384" s="13"/>
      <c r="BLF2384" s="14"/>
      <c r="BLG2384" s="14"/>
      <c r="BLH2384" s="41"/>
      <c r="BLI2384" s="44"/>
      <c r="BLJ2384" s="51"/>
      <c r="BLK2384" s="51"/>
      <c r="BLL2384" s="51"/>
      <c r="BLM2384" s="13"/>
      <c r="BLN2384" s="13"/>
      <c r="BLO2384" s="14"/>
      <c r="BLP2384" s="14"/>
      <c r="BLQ2384" s="41"/>
      <c r="BLR2384" s="44"/>
      <c r="BLS2384" s="51"/>
      <c r="BLT2384" s="51"/>
      <c r="BLU2384" s="51"/>
      <c r="BLV2384" s="13"/>
      <c r="BLW2384" s="13"/>
      <c r="BLX2384" s="14"/>
      <c r="BLY2384" s="14"/>
      <c r="BLZ2384" s="41"/>
      <c r="BMA2384" s="44"/>
      <c r="BMB2384" s="51"/>
      <c r="BMC2384" s="51"/>
      <c r="BMD2384" s="51"/>
      <c r="BME2384" s="13"/>
      <c r="BMF2384" s="13"/>
      <c r="BMG2384" s="14"/>
      <c r="BMH2384" s="14"/>
      <c r="BMI2384" s="41"/>
      <c r="BMJ2384" s="44"/>
      <c r="BMK2384" s="51"/>
      <c r="BML2384" s="51"/>
      <c r="BMM2384" s="51"/>
      <c r="BMN2384" s="13"/>
      <c r="BMO2384" s="13"/>
      <c r="BMP2384" s="14"/>
      <c r="BMQ2384" s="14"/>
      <c r="BMR2384" s="41"/>
      <c r="BMS2384" s="44"/>
      <c r="BMT2384" s="51"/>
      <c r="BMU2384" s="51"/>
      <c r="BMV2384" s="51"/>
      <c r="BMW2384" s="13"/>
      <c r="BMX2384" s="13"/>
      <c r="BMY2384" s="14"/>
      <c r="BMZ2384" s="14"/>
      <c r="BNA2384" s="41"/>
      <c r="BNB2384" s="44"/>
      <c r="BNC2384" s="51"/>
      <c r="BND2384" s="51"/>
      <c r="BNE2384" s="51"/>
      <c r="BNF2384" s="13"/>
      <c r="BNG2384" s="13"/>
      <c r="BNH2384" s="14"/>
      <c r="BNI2384" s="14"/>
      <c r="BNJ2384" s="41"/>
      <c r="BNK2384" s="44"/>
      <c r="BNL2384" s="51"/>
      <c r="BNM2384" s="51"/>
      <c r="BNN2384" s="51"/>
      <c r="BNO2384" s="13"/>
      <c r="BNP2384" s="13"/>
      <c r="BNQ2384" s="14"/>
      <c r="BNR2384" s="14"/>
      <c r="BNS2384" s="41"/>
      <c r="BNT2384" s="44"/>
      <c r="BNU2384" s="51"/>
      <c r="BNV2384" s="51"/>
      <c r="BNW2384" s="51"/>
      <c r="BNX2384" s="13"/>
      <c r="BNY2384" s="13"/>
      <c r="BNZ2384" s="14"/>
      <c r="BOA2384" s="14"/>
      <c r="BOB2384" s="41"/>
      <c r="BOC2384" s="44"/>
      <c r="BOD2384" s="51"/>
      <c r="BOE2384" s="51"/>
      <c r="BOF2384" s="51"/>
      <c r="BOG2384" s="13"/>
      <c r="BOH2384" s="13"/>
      <c r="BOI2384" s="14"/>
      <c r="BOJ2384" s="14"/>
      <c r="BOK2384" s="41"/>
      <c r="BOL2384" s="44"/>
      <c r="BOM2384" s="51"/>
      <c r="BON2384" s="51"/>
      <c r="BOO2384" s="51"/>
      <c r="BOP2384" s="13"/>
      <c r="BOQ2384" s="13"/>
      <c r="BOR2384" s="14"/>
      <c r="BOS2384" s="14"/>
      <c r="BOT2384" s="41"/>
      <c r="BOU2384" s="44"/>
      <c r="BOV2384" s="51"/>
      <c r="BOW2384" s="51"/>
      <c r="BOX2384" s="51"/>
      <c r="BOY2384" s="13"/>
      <c r="BOZ2384" s="13"/>
      <c r="BPA2384" s="14"/>
      <c r="BPB2384" s="14"/>
      <c r="BPC2384" s="41"/>
      <c r="BPD2384" s="44"/>
      <c r="BPE2384" s="51"/>
      <c r="BPF2384" s="51"/>
      <c r="BPG2384" s="51"/>
      <c r="BPH2384" s="13"/>
      <c r="BPI2384" s="13"/>
      <c r="BPJ2384" s="14"/>
      <c r="BPK2384" s="14"/>
      <c r="BPL2384" s="41"/>
      <c r="BPM2384" s="44"/>
      <c r="BPN2384" s="51"/>
      <c r="BPO2384" s="51"/>
      <c r="BPP2384" s="51"/>
      <c r="BPQ2384" s="13"/>
      <c r="BPR2384" s="13"/>
      <c r="BPS2384" s="14"/>
      <c r="BPT2384" s="14"/>
      <c r="BPU2384" s="41"/>
      <c r="BPV2384" s="44"/>
      <c r="BPW2384" s="51"/>
      <c r="BPX2384" s="51"/>
      <c r="BPY2384" s="51"/>
      <c r="BPZ2384" s="13"/>
      <c r="BQA2384" s="13"/>
      <c r="BQB2384" s="14"/>
      <c r="BQC2384" s="14"/>
      <c r="BQD2384" s="41"/>
      <c r="BQE2384" s="44"/>
      <c r="BQF2384" s="51"/>
      <c r="BQG2384" s="51"/>
      <c r="BQH2384" s="51"/>
      <c r="BQI2384" s="13"/>
      <c r="BQJ2384" s="13"/>
      <c r="BQK2384" s="14"/>
      <c r="BQL2384" s="14"/>
      <c r="BQM2384" s="41"/>
      <c r="BQN2384" s="44"/>
      <c r="BQO2384" s="51"/>
      <c r="BQP2384" s="51"/>
      <c r="BQQ2384" s="51"/>
      <c r="BQR2384" s="13"/>
      <c r="BQS2384" s="13"/>
      <c r="BQT2384" s="14"/>
      <c r="BQU2384" s="14"/>
      <c r="BQV2384" s="41"/>
      <c r="BQW2384" s="44"/>
      <c r="BQX2384" s="51"/>
      <c r="BQY2384" s="51"/>
      <c r="BQZ2384" s="51"/>
      <c r="BRA2384" s="13"/>
      <c r="BRB2384" s="13"/>
      <c r="BRC2384" s="14"/>
      <c r="BRD2384" s="14"/>
      <c r="BRE2384" s="41"/>
      <c r="BRF2384" s="44"/>
      <c r="BRG2384" s="51"/>
      <c r="BRH2384" s="51"/>
      <c r="BRI2384" s="51"/>
      <c r="BRJ2384" s="13"/>
      <c r="BRK2384" s="13"/>
      <c r="BRL2384" s="14"/>
      <c r="BRM2384" s="14"/>
      <c r="BRN2384" s="41"/>
      <c r="BRO2384" s="44"/>
      <c r="BRP2384" s="51"/>
      <c r="BRQ2384" s="51"/>
      <c r="BRR2384" s="51"/>
      <c r="BRS2384" s="13"/>
      <c r="BRT2384" s="13"/>
      <c r="BRU2384" s="14"/>
      <c r="BRV2384" s="14"/>
      <c r="BRW2384" s="41"/>
      <c r="BRX2384" s="44"/>
      <c r="BRY2384" s="51"/>
      <c r="BRZ2384" s="51"/>
      <c r="BSA2384" s="51"/>
      <c r="BSB2384" s="13"/>
      <c r="BSC2384" s="13"/>
      <c r="BSD2384" s="14"/>
      <c r="BSE2384" s="14"/>
      <c r="BSF2384" s="41"/>
      <c r="BSG2384" s="44"/>
      <c r="BSH2384" s="51"/>
      <c r="BSI2384" s="51"/>
      <c r="BSJ2384" s="51"/>
      <c r="BSK2384" s="13"/>
      <c r="BSL2384" s="13"/>
      <c r="BSM2384" s="14"/>
      <c r="BSN2384" s="14"/>
      <c r="BSO2384" s="41"/>
      <c r="BSP2384" s="44"/>
      <c r="BSQ2384" s="51"/>
      <c r="BSR2384" s="51"/>
      <c r="BSS2384" s="51"/>
      <c r="BST2384" s="13"/>
      <c r="BSU2384" s="13"/>
      <c r="BSV2384" s="14"/>
      <c r="BSW2384" s="14"/>
      <c r="BSX2384" s="41"/>
      <c r="BSY2384" s="44"/>
      <c r="BSZ2384" s="51"/>
      <c r="BTA2384" s="51"/>
      <c r="BTB2384" s="51"/>
      <c r="BTC2384" s="13"/>
      <c r="BTD2384" s="13"/>
      <c r="BTE2384" s="14"/>
      <c r="BTF2384" s="14"/>
      <c r="BTG2384" s="41"/>
      <c r="BTH2384" s="44"/>
      <c r="BTI2384" s="51"/>
      <c r="BTJ2384" s="51"/>
      <c r="BTK2384" s="51"/>
      <c r="BTL2384" s="13"/>
      <c r="BTM2384" s="13"/>
      <c r="BTN2384" s="14"/>
      <c r="BTO2384" s="14"/>
      <c r="BTP2384" s="41"/>
      <c r="BTQ2384" s="44"/>
      <c r="BTR2384" s="51"/>
      <c r="BTS2384" s="51"/>
      <c r="BTT2384" s="51"/>
      <c r="BTU2384" s="13"/>
      <c r="BTV2384" s="13"/>
      <c r="BTW2384" s="14"/>
      <c r="BTX2384" s="14"/>
      <c r="BTY2384" s="41"/>
      <c r="BTZ2384" s="44"/>
      <c r="BUA2384" s="51"/>
      <c r="BUB2384" s="51"/>
      <c r="BUC2384" s="51"/>
      <c r="BUD2384" s="13"/>
      <c r="BUE2384" s="13"/>
      <c r="BUF2384" s="14"/>
      <c r="BUG2384" s="14"/>
      <c r="BUH2384" s="41"/>
      <c r="BUI2384" s="44"/>
      <c r="BUJ2384" s="51"/>
      <c r="BUK2384" s="51"/>
      <c r="BUL2384" s="51"/>
      <c r="BUM2384" s="13"/>
      <c r="BUN2384" s="13"/>
      <c r="BUO2384" s="14"/>
      <c r="BUP2384" s="14"/>
      <c r="BUQ2384" s="41"/>
      <c r="BUR2384" s="44"/>
      <c r="BUS2384" s="51"/>
      <c r="BUT2384" s="51"/>
      <c r="BUU2384" s="51"/>
      <c r="BUV2384" s="13"/>
      <c r="BUW2384" s="13"/>
      <c r="BUX2384" s="14"/>
      <c r="BUY2384" s="14"/>
      <c r="BUZ2384" s="41"/>
      <c r="BVA2384" s="44"/>
      <c r="BVB2384" s="51"/>
      <c r="BVC2384" s="51"/>
      <c r="BVD2384" s="51"/>
      <c r="BVE2384" s="13"/>
      <c r="BVF2384" s="13"/>
      <c r="BVG2384" s="14"/>
      <c r="BVH2384" s="14"/>
      <c r="BVI2384" s="41"/>
      <c r="BVJ2384" s="44"/>
      <c r="BVK2384" s="51"/>
      <c r="BVL2384" s="51"/>
      <c r="BVM2384" s="51"/>
      <c r="BVN2384" s="13"/>
      <c r="BVO2384" s="13"/>
      <c r="BVP2384" s="14"/>
      <c r="BVQ2384" s="14"/>
      <c r="BVR2384" s="41"/>
      <c r="BVS2384" s="44"/>
      <c r="BVT2384" s="51"/>
      <c r="BVU2384" s="51"/>
      <c r="BVV2384" s="51"/>
      <c r="BVW2384" s="13"/>
      <c r="BVX2384" s="13"/>
      <c r="BVY2384" s="14"/>
      <c r="BVZ2384" s="14"/>
      <c r="BWA2384" s="41"/>
      <c r="BWB2384" s="44"/>
      <c r="BWC2384" s="51"/>
      <c r="BWD2384" s="51"/>
      <c r="BWE2384" s="51"/>
      <c r="BWF2384" s="13"/>
      <c r="BWG2384" s="13"/>
      <c r="BWH2384" s="14"/>
      <c r="BWI2384" s="14"/>
      <c r="BWJ2384" s="41"/>
      <c r="BWK2384" s="44"/>
      <c r="BWL2384" s="51"/>
      <c r="BWM2384" s="51"/>
      <c r="BWN2384" s="51"/>
      <c r="BWO2384" s="13"/>
      <c r="BWP2384" s="13"/>
      <c r="BWQ2384" s="14"/>
      <c r="BWR2384" s="14"/>
      <c r="BWS2384" s="41"/>
      <c r="BWT2384" s="44"/>
      <c r="BWU2384" s="51"/>
      <c r="BWV2384" s="51"/>
      <c r="BWW2384" s="51"/>
      <c r="BWX2384" s="13"/>
      <c r="BWY2384" s="13"/>
      <c r="BWZ2384" s="14"/>
      <c r="BXA2384" s="14"/>
      <c r="BXB2384" s="41"/>
      <c r="BXC2384" s="44"/>
      <c r="BXD2384" s="51"/>
      <c r="BXE2384" s="51"/>
      <c r="BXF2384" s="51"/>
      <c r="BXG2384" s="13"/>
      <c r="BXH2384" s="13"/>
      <c r="BXI2384" s="14"/>
      <c r="BXJ2384" s="14"/>
      <c r="BXK2384" s="41"/>
      <c r="BXL2384" s="44"/>
      <c r="BXM2384" s="51"/>
      <c r="BXN2384" s="51"/>
      <c r="BXO2384" s="51"/>
      <c r="BXP2384" s="13"/>
      <c r="BXQ2384" s="13"/>
      <c r="BXR2384" s="14"/>
      <c r="BXS2384" s="14"/>
      <c r="BXT2384" s="41"/>
      <c r="BXU2384" s="44"/>
      <c r="BXV2384" s="51"/>
      <c r="BXW2384" s="51"/>
      <c r="BXX2384" s="51"/>
      <c r="BXY2384" s="13"/>
      <c r="BXZ2384" s="13"/>
      <c r="BYA2384" s="14"/>
      <c r="BYB2384" s="14"/>
      <c r="BYC2384" s="41"/>
      <c r="BYD2384" s="44"/>
      <c r="BYE2384" s="51"/>
      <c r="BYF2384" s="51"/>
      <c r="BYG2384" s="51"/>
      <c r="BYH2384" s="13"/>
      <c r="BYI2384" s="13"/>
      <c r="BYJ2384" s="14"/>
      <c r="BYK2384" s="14"/>
      <c r="BYL2384" s="41"/>
      <c r="BYM2384" s="44"/>
      <c r="BYN2384" s="51"/>
      <c r="BYO2384" s="51"/>
      <c r="BYP2384" s="51"/>
      <c r="BYQ2384" s="13"/>
      <c r="BYR2384" s="13"/>
      <c r="BYS2384" s="14"/>
      <c r="BYT2384" s="14"/>
      <c r="BYU2384" s="41"/>
      <c r="BYV2384" s="44"/>
      <c r="BYW2384" s="51"/>
      <c r="BYX2384" s="51"/>
      <c r="BYY2384" s="51"/>
      <c r="BYZ2384" s="13"/>
      <c r="BZA2384" s="13"/>
      <c r="BZB2384" s="14"/>
      <c r="BZC2384" s="14"/>
      <c r="BZD2384" s="41"/>
      <c r="BZE2384" s="44"/>
      <c r="BZF2384" s="51"/>
      <c r="BZG2384" s="51"/>
      <c r="BZH2384" s="51"/>
      <c r="BZI2384" s="13"/>
      <c r="BZJ2384" s="13"/>
      <c r="BZK2384" s="14"/>
      <c r="BZL2384" s="14"/>
      <c r="BZM2384" s="41"/>
      <c r="BZN2384" s="44"/>
      <c r="BZO2384" s="51"/>
      <c r="BZP2384" s="51"/>
      <c r="BZQ2384" s="51"/>
      <c r="BZR2384" s="13"/>
      <c r="BZS2384" s="13"/>
      <c r="BZT2384" s="14"/>
      <c r="BZU2384" s="14"/>
      <c r="BZV2384" s="41"/>
      <c r="BZW2384" s="44"/>
      <c r="BZX2384" s="51"/>
      <c r="BZY2384" s="51"/>
      <c r="BZZ2384" s="51"/>
      <c r="CAA2384" s="13"/>
      <c r="CAB2384" s="13"/>
      <c r="CAC2384" s="14"/>
      <c r="CAD2384" s="14"/>
      <c r="CAE2384" s="41"/>
      <c r="CAF2384" s="44"/>
      <c r="CAG2384" s="51"/>
      <c r="CAH2384" s="51"/>
      <c r="CAI2384" s="51"/>
      <c r="CAJ2384" s="13"/>
      <c r="CAK2384" s="13"/>
      <c r="CAL2384" s="14"/>
      <c r="CAM2384" s="14"/>
      <c r="CAN2384" s="41"/>
      <c r="CAO2384" s="44"/>
      <c r="CAP2384" s="51"/>
      <c r="CAQ2384" s="51"/>
      <c r="CAR2384" s="51"/>
      <c r="CAS2384" s="13"/>
      <c r="CAT2384" s="13"/>
      <c r="CAU2384" s="14"/>
      <c r="CAV2384" s="14"/>
      <c r="CAW2384" s="41"/>
      <c r="CAX2384" s="44"/>
      <c r="CAY2384" s="51"/>
      <c r="CAZ2384" s="51"/>
      <c r="CBA2384" s="51"/>
      <c r="CBB2384" s="13"/>
      <c r="CBC2384" s="13"/>
      <c r="CBD2384" s="14"/>
      <c r="CBE2384" s="14"/>
      <c r="CBF2384" s="41"/>
      <c r="CBG2384" s="44"/>
      <c r="CBH2384" s="51"/>
      <c r="CBI2384" s="51"/>
      <c r="CBJ2384" s="51"/>
      <c r="CBK2384" s="13"/>
      <c r="CBL2384" s="13"/>
      <c r="CBM2384" s="14"/>
      <c r="CBN2384" s="14"/>
      <c r="CBO2384" s="41"/>
      <c r="CBP2384" s="44"/>
      <c r="CBQ2384" s="51"/>
      <c r="CBR2384" s="51"/>
      <c r="CBS2384" s="51"/>
      <c r="CBT2384" s="13"/>
      <c r="CBU2384" s="13"/>
      <c r="CBV2384" s="14"/>
      <c r="CBW2384" s="14"/>
      <c r="CBX2384" s="41"/>
      <c r="CBY2384" s="44"/>
      <c r="CBZ2384" s="51"/>
      <c r="CCA2384" s="51"/>
      <c r="CCB2384" s="51"/>
      <c r="CCC2384" s="13"/>
      <c r="CCD2384" s="13"/>
      <c r="CCE2384" s="14"/>
      <c r="CCF2384" s="14"/>
      <c r="CCG2384" s="41"/>
      <c r="CCH2384" s="44"/>
      <c r="CCI2384" s="51"/>
      <c r="CCJ2384" s="51"/>
      <c r="CCK2384" s="51"/>
      <c r="CCL2384" s="13"/>
      <c r="CCM2384" s="13"/>
      <c r="CCN2384" s="14"/>
      <c r="CCO2384" s="14"/>
      <c r="CCP2384" s="41"/>
      <c r="CCQ2384" s="44"/>
      <c r="CCR2384" s="51"/>
      <c r="CCS2384" s="51"/>
      <c r="CCT2384" s="51"/>
      <c r="CCU2384" s="13"/>
      <c r="CCV2384" s="13"/>
      <c r="CCW2384" s="14"/>
      <c r="CCX2384" s="14"/>
      <c r="CCY2384" s="41"/>
      <c r="CCZ2384" s="44"/>
      <c r="CDA2384" s="51"/>
      <c r="CDB2384" s="51"/>
      <c r="CDC2384" s="51"/>
      <c r="CDD2384" s="13"/>
      <c r="CDE2384" s="13"/>
      <c r="CDF2384" s="14"/>
      <c r="CDG2384" s="14"/>
      <c r="CDH2384" s="41"/>
      <c r="CDI2384" s="44"/>
      <c r="CDJ2384" s="51"/>
      <c r="CDK2384" s="51"/>
      <c r="CDL2384" s="51"/>
      <c r="CDM2384" s="13"/>
      <c r="CDN2384" s="13"/>
      <c r="CDO2384" s="14"/>
      <c r="CDP2384" s="14"/>
      <c r="CDQ2384" s="41"/>
      <c r="CDR2384" s="44"/>
      <c r="CDS2384" s="51"/>
      <c r="CDT2384" s="51"/>
      <c r="CDU2384" s="51"/>
      <c r="CDV2384" s="13"/>
      <c r="CDW2384" s="13"/>
      <c r="CDX2384" s="14"/>
      <c r="CDY2384" s="14"/>
      <c r="CDZ2384" s="41"/>
      <c r="CEA2384" s="44"/>
      <c r="CEB2384" s="51"/>
      <c r="CEC2384" s="51"/>
      <c r="CED2384" s="51"/>
      <c r="CEE2384" s="13"/>
      <c r="CEF2384" s="13"/>
      <c r="CEG2384" s="14"/>
      <c r="CEH2384" s="14"/>
      <c r="CEI2384" s="41"/>
      <c r="CEJ2384" s="44"/>
      <c r="CEK2384" s="51"/>
      <c r="CEL2384" s="51"/>
      <c r="CEM2384" s="51"/>
      <c r="CEN2384" s="13"/>
      <c r="CEO2384" s="13"/>
      <c r="CEP2384" s="14"/>
      <c r="CEQ2384" s="14"/>
      <c r="CER2384" s="41"/>
      <c r="CES2384" s="44"/>
      <c r="CET2384" s="51"/>
      <c r="CEU2384" s="51"/>
      <c r="CEV2384" s="51"/>
      <c r="CEW2384" s="13"/>
      <c r="CEX2384" s="13"/>
      <c r="CEY2384" s="14"/>
      <c r="CEZ2384" s="14"/>
      <c r="CFA2384" s="41"/>
      <c r="CFB2384" s="44"/>
      <c r="CFC2384" s="51"/>
      <c r="CFD2384" s="51"/>
      <c r="CFE2384" s="51"/>
      <c r="CFF2384" s="13"/>
      <c r="CFG2384" s="13"/>
      <c r="CFH2384" s="14"/>
      <c r="CFI2384" s="14"/>
      <c r="CFJ2384" s="41"/>
      <c r="CFK2384" s="44"/>
      <c r="CFL2384" s="51"/>
      <c r="CFM2384" s="51"/>
      <c r="CFN2384" s="51"/>
      <c r="CFO2384" s="13"/>
      <c r="CFP2384" s="13"/>
      <c r="CFQ2384" s="14"/>
      <c r="CFR2384" s="14"/>
      <c r="CFS2384" s="41"/>
      <c r="CFT2384" s="44"/>
      <c r="CFU2384" s="51"/>
      <c r="CFV2384" s="51"/>
      <c r="CFW2384" s="51"/>
      <c r="CFX2384" s="13"/>
      <c r="CFY2384" s="13"/>
      <c r="CFZ2384" s="14"/>
      <c r="CGA2384" s="14"/>
      <c r="CGB2384" s="41"/>
      <c r="CGC2384" s="44"/>
      <c r="CGD2384" s="51"/>
      <c r="CGE2384" s="51"/>
      <c r="CGF2384" s="51"/>
      <c r="CGG2384" s="13"/>
      <c r="CGH2384" s="13"/>
      <c r="CGI2384" s="14"/>
      <c r="CGJ2384" s="14"/>
      <c r="CGK2384" s="41"/>
      <c r="CGL2384" s="44"/>
      <c r="CGM2384" s="51"/>
      <c r="CGN2384" s="51"/>
      <c r="CGO2384" s="51"/>
      <c r="CGP2384" s="13"/>
      <c r="CGQ2384" s="13"/>
      <c r="CGR2384" s="14"/>
      <c r="CGS2384" s="14"/>
      <c r="CGT2384" s="41"/>
      <c r="CGU2384" s="44"/>
      <c r="CGV2384" s="51"/>
      <c r="CGW2384" s="51"/>
      <c r="CGX2384" s="51"/>
      <c r="CGY2384" s="13"/>
      <c r="CGZ2384" s="13"/>
      <c r="CHA2384" s="14"/>
      <c r="CHB2384" s="14"/>
      <c r="CHC2384" s="41"/>
      <c r="CHD2384" s="44"/>
      <c r="CHE2384" s="51"/>
      <c r="CHF2384" s="51"/>
      <c r="CHG2384" s="51"/>
      <c r="CHH2384" s="13"/>
      <c r="CHI2384" s="13"/>
      <c r="CHJ2384" s="14"/>
      <c r="CHK2384" s="14"/>
      <c r="CHL2384" s="41"/>
      <c r="CHM2384" s="44"/>
      <c r="CHN2384" s="51"/>
      <c r="CHO2384" s="51"/>
      <c r="CHP2384" s="51"/>
      <c r="CHQ2384" s="13"/>
      <c r="CHR2384" s="13"/>
      <c r="CHS2384" s="14"/>
      <c r="CHT2384" s="14"/>
      <c r="CHU2384" s="41"/>
      <c r="CHV2384" s="44"/>
      <c r="CHW2384" s="51"/>
      <c r="CHX2384" s="51"/>
      <c r="CHY2384" s="51"/>
      <c r="CHZ2384" s="13"/>
      <c r="CIA2384" s="13"/>
      <c r="CIB2384" s="14"/>
      <c r="CIC2384" s="14"/>
      <c r="CID2384" s="41"/>
      <c r="CIE2384" s="44"/>
      <c r="CIF2384" s="51"/>
      <c r="CIG2384" s="51"/>
      <c r="CIH2384" s="51"/>
      <c r="CII2384" s="13"/>
      <c r="CIJ2384" s="13"/>
      <c r="CIK2384" s="14"/>
      <c r="CIL2384" s="14"/>
      <c r="CIM2384" s="41"/>
      <c r="CIN2384" s="44"/>
      <c r="CIO2384" s="51"/>
      <c r="CIP2384" s="51"/>
      <c r="CIQ2384" s="51"/>
      <c r="CIR2384" s="13"/>
      <c r="CIS2384" s="13"/>
      <c r="CIT2384" s="14"/>
      <c r="CIU2384" s="14"/>
      <c r="CIV2384" s="41"/>
      <c r="CIW2384" s="44"/>
      <c r="CIX2384" s="51"/>
      <c r="CIY2384" s="51"/>
      <c r="CIZ2384" s="51"/>
      <c r="CJA2384" s="13"/>
      <c r="CJB2384" s="13"/>
      <c r="CJC2384" s="14"/>
      <c r="CJD2384" s="14"/>
      <c r="CJE2384" s="41"/>
      <c r="CJF2384" s="44"/>
      <c r="CJG2384" s="51"/>
      <c r="CJH2384" s="51"/>
      <c r="CJI2384" s="51"/>
      <c r="CJJ2384" s="13"/>
      <c r="CJK2384" s="13"/>
      <c r="CJL2384" s="14"/>
      <c r="CJM2384" s="14"/>
      <c r="CJN2384" s="41"/>
      <c r="CJO2384" s="44"/>
      <c r="CJP2384" s="51"/>
      <c r="CJQ2384" s="51"/>
      <c r="CJR2384" s="51"/>
      <c r="CJS2384" s="13"/>
      <c r="CJT2384" s="13"/>
      <c r="CJU2384" s="14"/>
      <c r="CJV2384" s="14"/>
      <c r="CJW2384" s="41"/>
      <c r="CJX2384" s="44"/>
      <c r="CJY2384" s="51"/>
      <c r="CJZ2384" s="51"/>
      <c r="CKA2384" s="51"/>
      <c r="CKB2384" s="13"/>
      <c r="CKC2384" s="13"/>
      <c r="CKD2384" s="14"/>
      <c r="CKE2384" s="14"/>
      <c r="CKF2384" s="41"/>
      <c r="CKG2384" s="44"/>
      <c r="CKH2384" s="51"/>
      <c r="CKI2384" s="51"/>
      <c r="CKJ2384" s="51"/>
      <c r="CKK2384" s="13"/>
      <c r="CKL2384" s="13"/>
      <c r="CKM2384" s="14"/>
      <c r="CKN2384" s="14"/>
      <c r="CKO2384" s="41"/>
      <c r="CKP2384" s="44"/>
      <c r="CKQ2384" s="51"/>
      <c r="CKR2384" s="51"/>
      <c r="CKS2384" s="51"/>
      <c r="CKT2384" s="13"/>
      <c r="CKU2384" s="13"/>
      <c r="CKV2384" s="14"/>
      <c r="CKW2384" s="14"/>
      <c r="CKX2384" s="41"/>
      <c r="CKY2384" s="44"/>
      <c r="CKZ2384" s="51"/>
      <c r="CLA2384" s="51"/>
      <c r="CLB2384" s="51"/>
      <c r="CLC2384" s="13"/>
      <c r="CLD2384" s="13"/>
      <c r="CLE2384" s="14"/>
      <c r="CLF2384" s="14"/>
      <c r="CLG2384" s="41"/>
      <c r="CLH2384" s="44"/>
      <c r="CLI2384" s="51"/>
      <c r="CLJ2384" s="51"/>
      <c r="CLK2384" s="51"/>
      <c r="CLL2384" s="13"/>
      <c r="CLM2384" s="13"/>
      <c r="CLN2384" s="14"/>
      <c r="CLO2384" s="14"/>
      <c r="CLP2384" s="41"/>
      <c r="CLQ2384" s="44"/>
      <c r="CLR2384" s="51"/>
      <c r="CLS2384" s="51"/>
      <c r="CLT2384" s="51"/>
      <c r="CLU2384" s="13"/>
      <c r="CLV2384" s="13"/>
      <c r="CLW2384" s="14"/>
      <c r="CLX2384" s="14"/>
      <c r="CLY2384" s="41"/>
      <c r="CLZ2384" s="44"/>
      <c r="CMA2384" s="51"/>
      <c r="CMB2384" s="51"/>
      <c r="CMC2384" s="51"/>
      <c r="CMD2384" s="13"/>
      <c r="CME2384" s="13"/>
      <c r="CMF2384" s="14"/>
      <c r="CMG2384" s="14"/>
      <c r="CMH2384" s="41"/>
      <c r="CMI2384" s="44"/>
      <c r="CMJ2384" s="51"/>
      <c r="CMK2384" s="51"/>
      <c r="CML2384" s="51"/>
      <c r="CMM2384" s="13"/>
      <c r="CMN2384" s="13"/>
      <c r="CMO2384" s="14"/>
      <c r="CMP2384" s="14"/>
      <c r="CMQ2384" s="41"/>
      <c r="CMR2384" s="44"/>
      <c r="CMS2384" s="51"/>
      <c r="CMT2384" s="51"/>
      <c r="CMU2384" s="51"/>
      <c r="CMV2384" s="13"/>
      <c r="CMW2384" s="13"/>
      <c r="CMX2384" s="14"/>
      <c r="CMY2384" s="14"/>
      <c r="CMZ2384" s="41"/>
      <c r="CNA2384" s="44"/>
      <c r="CNB2384" s="51"/>
      <c r="CNC2384" s="51"/>
      <c r="CND2384" s="51"/>
      <c r="CNE2384" s="13"/>
      <c r="CNF2384" s="13"/>
      <c r="CNG2384" s="14"/>
      <c r="CNH2384" s="14"/>
      <c r="CNI2384" s="41"/>
      <c r="CNJ2384" s="44"/>
      <c r="CNK2384" s="51"/>
      <c r="CNL2384" s="51"/>
      <c r="CNM2384" s="51"/>
      <c r="CNN2384" s="13"/>
      <c r="CNO2384" s="13"/>
      <c r="CNP2384" s="14"/>
      <c r="CNQ2384" s="14"/>
      <c r="CNR2384" s="41"/>
      <c r="CNS2384" s="44"/>
      <c r="CNT2384" s="51"/>
      <c r="CNU2384" s="51"/>
      <c r="CNV2384" s="51"/>
      <c r="CNW2384" s="13"/>
      <c r="CNX2384" s="13"/>
      <c r="CNY2384" s="14"/>
      <c r="CNZ2384" s="14"/>
      <c r="COA2384" s="41"/>
      <c r="COB2384" s="44"/>
      <c r="COC2384" s="51"/>
      <c r="COD2384" s="51"/>
      <c r="COE2384" s="51"/>
      <c r="COF2384" s="13"/>
      <c r="COG2384" s="13"/>
      <c r="COH2384" s="14"/>
      <c r="COI2384" s="14"/>
      <c r="COJ2384" s="41"/>
      <c r="COK2384" s="44"/>
      <c r="COL2384" s="51"/>
      <c r="COM2384" s="51"/>
      <c r="CON2384" s="51"/>
      <c r="COO2384" s="13"/>
      <c r="COP2384" s="13"/>
      <c r="COQ2384" s="14"/>
      <c r="COR2384" s="14"/>
      <c r="COS2384" s="41"/>
      <c r="COT2384" s="44"/>
      <c r="COU2384" s="51"/>
      <c r="COV2384" s="51"/>
      <c r="COW2384" s="51"/>
      <c r="COX2384" s="13"/>
      <c r="COY2384" s="13"/>
      <c r="COZ2384" s="14"/>
      <c r="CPA2384" s="14"/>
      <c r="CPB2384" s="41"/>
      <c r="CPC2384" s="44"/>
      <c r="CPD2384" s="51"/>
      <c r="CPE2384" s="51"/>
      <c r="CPF2384" s="51"/>
      <c r="CPG2384" s="13"/>
      <c r="CPH2384" s="13"/>
      <c r="CPI2384" s="14"/>
      <c r="CPJ2384" s="14"/>
      <c r="CPK2384" s="41"/>
      <c r="CPL2384" s="44"/>
      <c r="CPM2384" s="51"/>
      <c r="CPN2384" s="51"/>
      <c r="CPO2384" s="51"/>
      <c r="CPP2384" s="13"/>
      <c r="CPQ2384" s="13"/>
      <c r="CPR2384" s="14"/>
      <c r="CPS2384" s="14"/>
      <c r="CPT2384" s="41"/>
      <c r="CPU2384" s="44"/>
      <c r="CPV2384" s="51"/>
      <c r="CPW2384" s="51"/>
      <c r="CPX2384" s="51"/>
      <c r="CPY2384" s="13"/>
      <c r="CPZ2384" s="13"/>
      <c r="CQA2384" s="14"/>
      <c r="CQB2384" s="14"/>
      <c r="CQC2384" s="41"/>
      <c r="CQD2384" s="44"/>
      <c r="CQE2384" s="51"/>
      <c r="CQF2384" s="51"/>
      <c r="CQG2384" s="51"/>
      <c r="CQH2384" s="13"/>
      <c r="CQI2384" s="13"/>
      <c r="CQJ2384" s="14"/>
      <c r="CQK2384" s="14"/>
      <c r="CQL2384" s="41"/>
      <c r="CQM2384" s="44"/>
      <c r="CQN2384" s="51"/>
      <c r="CQO2384" s="51"/>
      <c r="CQP2384" s="51"/>
      <c r="CQQ2384" s="13"/>
      <c r="CQR2384" s="13"/>
      <c r="CQS2384" s="14"/>
      <c r="CQT2384" s="14"/>
      <c r="CQU2384" s="41"/>
      <c r="CQV2384" s="44"/>
      <c r="CQW2384" s="51"/>
      <c r="CQX2384" s="51"/>
      <c r="CQY2384" s="51"/>
      <c r="CQZ2384" s="13"/>
      <c r="CRA2384" s="13"/>
      <c r="CRB2384" s="14"/>
      <c r="CRC2384" s="14"/>
      <c r="CRD2384" s="41"/>
      <c r="CRE2384" s="44"/>
      <c r="CRF2384" s="51"/>
      <c r="CRG2384" s="51"/>
      <c r="CRH2384" s="51"/>
      <c r="CRI2384" s="13"/>
      <c r="CRJ2384" s="13"/>
      <c r="CRK2384" s="14"/>
      <c r="CRL2384" s="14"/>
      <c r="CRM2384" s="41"/>
      <c r="CRN2384" s="44"/>
      <c r="CRO2384" s="51"/>
      <c r="CRP2384" s="51"/>
      <c r="CRQ2384" s="51"/>
      <c r="CRR2384" s="13"/>
      <c r="CRS2384" s="13"/>
      <c r="CRT2384" s="14"/>
      <c r="CRU2384" s="14"/>
      <c r="CRV2384" s="41"/>
      <c r="CRW2384" s="44"/>
      <c r="CRX2384" s="51"/>
      <c r="CRY2384" s="51"/>
      <c r="CRZ2384" s="51"/>
      <c r="CSA2384" s="13"/>
      <c r="CSB2384" s="13"/>
      <c r="CSC2384" s="14"/>
      <c r="CSD2384" s="14"/>
      <c r="CSE2384" s="41"/>
      <c r="CSF2384" s="44"/>
      <c r="CSG2384" s="51"/>
      <c r="CSH2384" s="51"/>
      <c r="CSI2384" s="51"/>
      <c r="CSJ2384" s="13"/>
      <c r="CSK2384" s="13"/>
      <c r="CSL2384" s="14"/>
      <c r="CSM2384" s="14"/>
      <c r="CSN2384" s="41"/>
      <c r="CSO2384" s="44"/>
      <c r="CSP2384" s="51"/>
      <c r="CSQ2384" s="51"/>
      <c r="CSR2384" s="51"/>
      <c r="CSS2384" s="13"/>
      <c r="CST2384" s="13"/>
      <c r="CSU2384" s="14"/>
      <c r="CSV2384" s="14"/>
      <c r="CSW2384" s="41"/>
      <c r="CSX2384" s="44"/>
      <c r="CSY2384" s="51"/>
      <c r="CSZ2384" s="51"/>
      <c r="CTA2384" s="51"/>
      <c r="CTB2384" s="13"/>
      <c r="CTC2384" s="13"/>
      <c r="CTD2384" s="14"/>
      <c r="CTE2384" s="14"/>
      <c r="CTF2384" s="41"/>
      <c r="CTG2384" s="44"/>
      <c r="CTH2384" s="51"/>
      <c r="CTI2384" s="51"/>
      <c r="CTJ2384" s="51"/>
      <c r="CTK2384" s="13"/>
      <c r="CTL2384" s="13"/>
      <c r="CTM2384" s="14"/>
      <c r="CTN2384" s="14"/>
      <c r="CTO2384" s="41"/>
      <c r="CTP2384" s="44"/>
      <c r="CTQ2384" s="51"/>
      <c r="CTR2384" s="51"/>
      <c r="CTS2384" s="51"/>
      <c r="CTT2384" s="13"/>
      <c r="CTU2384" s="13"/>
      <c r="CTV2384" s="14"/>
      <c r="CTW2384" s="14"/>
      <c r="CTX2384" s="41"/>
      <c r="CTY2384" s="44"/>
      <c r="CTZ2384" s="51"/>
      <c r="CUA2384" s="51"/>
      <c r="CUB2384" s="51"/>
      <c r="CUC2384" s="13"/>
      <c r="CUD2384" s="13"/>
      <c r="CUE2384" s="14"/>
      <c r="CUF2384" s="14"/>
      <c r="CUG2384" s="41"/>
      <c r="CUH2384" s="44"/>
      <c r="CUI2384" s="51"/>
      <c r="CUJ2384" s="51"/>
      <c r="CUK2384" s="51"/>
      <c r="CUL2384" s="13"/>
      <c r="CUM2384" s="13"/>
      <c r="CUN2384" s="14"/>
      <c r="CUO2384" s="14"/>
      <c r="CUP2384" s="41"/>
      <c r="CUQ2384" s="44"/>
      <c r="CUR2384" s="51"/>
      <c r="CUS2384" s="51"/>
      <c r="CUT2384" s="51"/>
      <c r="CUU2384" s="13"/>
      <c r="CUV2384" s="13"/>
      <c r="CUW2384" s="14"/>
      <c r="CUX2384" s="14"/>
      <c r="CUY2384" s="41"/>
      <c r="CUZ2384" s="44"/>
      <c r="CVA2384" s="51"/>
      <c r="CVB2384" s="51"/>
      <c r="CVC2384" s="51"/>
      <c r="CVD2384" s="13"/>
      <c r="CVE2384" s="13"/>
      <c r="CVF2384" s="14"/>
      <c r="CVG2384" s="14"/>
      <c r="CVH2384" s="41"/>
      <c r="CVI2384" s="44"/>
      <c r="CVJ2384" s="51"/>
      <c r="CVK2384" s="51"/>
      <c r="CVL2384" s="51"/>
      <c r="CVM2384" s="13"/>
      <c r="CVN2384" s="13"/>
      <c r="CVO2384" s="14"/>
      <c r="CVP2384" s="14"/>
      <c r="CVQ2384" s="41"/>
      <c r="CVR2384" s="44"/>
      <c r="CVS2384" s="51"/>
      <c r="CVT2384" s="51"/>
      <c r="CVU2384" s="51"/>
      <c r="CVV2384" s="13"/>
      <c r="CVW2384" s="13"/>
      <c r="CVX2384" s="14"/>
      <c r="CVY2384" s="14"/>
      <c r="CVZ2384" s="41"/>
      <c r="CWA2384" s="44"/>
      <c r="CWB2384" s="51"/>
      <c r="CWC2384" s="51"/>
      <c r="CWD2384" s="51"/>
      <c r="CWE2384" s="13"/>
      <c r="CWF2384" s="13"/>
      <c r="CWG2384" s="14"/>
      <c r="CWH2384" s="14"/>
      <c r="CWI2384" s="41"/>
      <c r="CWJ2384" s="44"/>
      <c r="CWK2384" s="51"/>
      <c r="CWL2384" s="51"/>
      <c r="CWM2384" s="51"/>
      <c r="CWN2384" s="13"/>
      <c r="CWO2384" s="13"/>
      <c r="CWP2384" s="14"/>
      <c r="CWQ2384" s="14"/>
      <c r="CWR2384" s="41"/>
      <c r="CWS2384" s="44"/>
      <c r="CWT2384" s="51"/>
      <c r="CWU2384" s="51"/>
      <c r="CWV2384" s="51"/>
      <c r="CWW2384" s="13"/>
      <c r="CWX2384" s="13"/>
      <c r="CWY2384" s="14"/>
      <c r="CWZ2384" s="14"/>
      <c r="CXA2384" s="41"/>
      <c r="CXB2384" s="44"/>
      <c r="CXC2384" s="51"/>
      <c r="CXD2384" s="51"/>
      <c r="CXE2384" s="51"/>
      <c r="CXF2384" s="13"/>
      <c r="CXG2384" s="13"/>
      <c r="CXH2384" s="14"/>
      <c r="CXI2384" s="14"/>
      <c r="CXJ2384" s="41"/>
      <c r="CXK2384" s="44"/>
      <c r="CXL2384" s="51"/>
      <c r="CXM2384" s="51"/>
      <c r="CXN2384" s="51"/>
      <c r="CXO2384" s="13"/>
      <c r="CXP2384" s="13"/>
      <c r="CXQ2384" s="14"/>
      <c r="CXR2384" s="14"/>
      <c r="CXS2384" s="41"/>
      <c r="CXT2384" s="44"/>
      <c r="CXU2384" s="51"/>
      <c r="CXV2384" s="51"/>
      <c r="CXW2384" s="51"/>
      <c r="CXX2384" s="13"/>
      <c r="CXY2384" s="13"/>
      <c r="CXZ2384" s="14"/>
      <c r="CYA2384" s="14"/>
      <c r="CYB2384" s="41"/>
      <c r="CYC2384" s="44"/>
      <c r="CYD2384" s="51"/>
      <c r="CYE2384" s="51"/>
      <c r="CYF2384" s="51"/>
      <c r="CYG2384" s="13"/>
      <c r="CYH2384" s="13"/>
      <c r="CYI2384" s="14"/>
      <c r="CYJ2384" s="14"/>
      <c r="CYK2384" s="41"/>
      <c r="CYL2384" s="44"/>
      <c r="CYM2384" s="51"/>
      <c r="CYN2384" s="51"/>
      <c r="CYO2384" s="51"/>
      <c r="CYP2384" s="13"/>
      <c r="CYQ2384" s="13"/>
      <c r="CYR2384" s="14"/>
      <c r="CYS2384" s="14"/>
      <c r="CYT2384" s="41"/>
      <c r="CYU2384" s="44"/>
      <c r="CYV2384" s="51"/>
      <c r="CYW2384" s="51"/>
      <c r="CYX2384" s="51"/>
      <c r="CYY2384" s="13"/>
      <c r="CYZ2384" s="13"/>
      <c r="CZA2384" s="14"/>
      <c r="CZB2384" s="14"/>
      <c r="CZC2384" s="41"/>
      <c r="CZD2384" s="44"/>
      <c r="CZE2384" s="51"/>
      <c r="CZF2384" s="51"/>
      <c r="CZG2384" s="51"/>
      <c r="CZH2384" s="13"/>
      <c r="CZI2384" s="13"/>
      <c r="CZJ2384" s="14"/>
      <c r="CZK2384" s="14"/>
      <c r="CZL2384" s="41"/>
      <c r="CZM2384" s="44"/>
      <c r="CZN2384" s="51"/>
      <c r="CZO2384" s="51"/>
      <c r="CZP2384" s="51"/>
      <c r="CZQ2384" s="13"/>
      <c r="CZR2384" s="13"/>
      <c r="CZS2384" s="14"/>
      <c r="CZT2384" s="14"/>
      <c r="CZU2384" s="41"/>
      <c r="CZV2384" s="44"/>
      <c r="CZW2384" s="51"/>
      <c r="CZX2384" s="51"/>
      <c r="CZY2384" s="51"/>
      <c r="CZZ2384" s="13"/>
      <c r="DAA2384" s="13"/>
      <c r="DAB2384" s="14"/>
      <c r="DAC2384" s="14"/>
      <c r="DAD2384" s="41"/>
      <c r="DAE2384" s="44"/>
      <c r="DAF2384" s="51"/>
      <c r="DAG2384" s="51"/>
      <c r="DAH2384" s="51"/>
      <c r="DAI2384" s="13"/>
      <c r="DAJ2384" s="13"/>
      <c r="DAK2384" s="14"/>
      <c r="DAL2384" s="14"/>
      <c r="DAM2384" s="41"/>
      <c r="DAN2384" s="44"/>
      <c r="DAO2384" s="51"/>
      <c r="DAP2384" s="51"/>
      <c r="DAQ2384" s="51"/>
      <c r="DAR2384" s="13"/>
      <c r="DAS2384" s="13"/>
      <c r="DAT2384" s="14"/>
      <c r="DAU2384" s="14"/>
      <c r="DAV2384" s="41"/>
      <c r="DAW2384" s="44"/>
      <c r="DAX2384" s="51"/>
      <c r="DAY2384" s="51"/>
      <c r="DAZ2384" s="51"/>
      <c r="DBA2384" s="13"/>
      <c r="DBB2384" s="13"/>
      <c r="DBC2384" s="14"/>
      <c r="DBD2384" s="14"/>
      <c r="DBE2384" s="41"/>
      <c r="DBF2384" s="44"/>
      <c r="DBG2384" s="51"/>
      <c r="DBH2384" s="51"/>
      <c r="DBI2384" s="51"/>
      <c r="DBJ2384" s="13"/>
      <c r="DBK2384" s="13"/>
      <c r="DBL2384" s="14"/>
      <c r="DBM2384" s="14"/>
      <c r="DBN2384" s="41"/>
      <c r="DBO2384" s="44"/>
      <c r="DBP2384" s="51"/>
      <c r="DBQ2384" s="51"/>
      <c r="DBR2384" s="51"/>
      <c r="DBS2384" s="13"/>
      <c r="DBT2384" s="13"/>
      <c r="DBU2384" s="14"/>
      <c r="DBV2384" s="14"/>
      <c r="DBW2384" s="41"/>
      <c r="DBX2384" s="44"/>
      <c r="DBY2384" s="51"/>
      <c r="DBZ2384" s="51"/>
      <c r="DCA2384" s="51"/>
      <c r="DCB2384" s="13"/>
      <c r="DCC2384" s="13"/>
      <c r="DCD2384" s="14"/>
      <c r="DCE2384" s="14"/>
      <c r="DCF2384" s="41"/>
      <c r="DCG2384" s="44"/>
      <c r="DCH2384" s="51"/>
      <c r="DCI2384" s="51"/>
      <c r="DCJ2384" s="51"/>
      <c r="DCK2384" s="13"/>
      <c r="DCL2384" s="13"/>
      <c r="DCM2384" s="14"/>
      <c r="DCN2384" s="14"/>
      <c r="DCO2384" s="41"/>
      <c r="DCP2384" s="44"/>
      <c r="DCQ2384" s="51"/>
      <c r="DCR2384" s="51"/>
      <c r="DCS2384" s="51"/>
      <c r="DCT2384" s="13"/>
      <c r="DCU2384" s="13"/>
      <c r="DCV2384" s="14"/>
      <c r="DCW2384" s="14"/>
      <c r="DCX2384" s="41"/>
      <c r="DCY2384" s="44"/>
      <c r="DCZ2384" s="51"/>
      <c r="DDA2384" s="51"/>
      <c r="DDB2384" s="51"/>
      <c r="DDC2384" s="13"/>
      <c r="DDD2384" s="13"/>
      <c r="DDE2384" s="14"/>
      <c r="DDF2384" s="14"/>
      <c r="DDG2384" s="41"/>
      <c r="DDH2384" s="44"/>
      <c r="DDI2384" s="51"/>
      <c r="DDJ2384" s="51"/>
      <c r="DDK2384" s="51"/>
      <c r="DDL2384" s="13"/>
      <c r="DDM2384" s="13"/>
      <c r="DDN2384" s="14"/>
      <c r="DDO2384" s="14"/>
      <c r="DDP2384" s="41"/>
      <c r="DDQ2384" s="44"/>
      <c r="DDR2384" s="51"/>
      <c r="DDS2384" s="51"/>
      <c r="DDT2384" s="51"/>
      <c r="DDU2384" s="13"/>
      <c r="DDV2384" s="13"/>
      <c r="DDW2384" s="14"/>
      <c r="DDX2384" s="14"/>
      <c r="DDY2384" s="41"/>
      <c r="DDZ2384" s="44"/>
      <c r="DEA2384" s="51"/>
      <c r="DEB2384" s="51"/>
      <c r="DEC2384" s="51"/>
      <c r="DED2384" s="13"/>
      <c r="DEE2384" s="13"/>
      <c r="DEF2384" s="14"/>
      <c r="DEG2384" s="14"/>
      <c r="DEH2384" s="41"/>
      <c r="DEI2384" s="44"/>
      <c r="DEJ2384" s="51"/>
      <c r="DEK2384" s="51"/>
      <c r="DEL2384" s="51"/>
      <c r="DEM2384" s="13"/>
      <c r="DEN2384" s="13"/>
      <c r="DEO2384" s="14"/>
      <c r="DEP2384" s="14"/>
      <c r="DEQ2384" s="41"/>
      <c r="DER2384" s="44"/>
      <c r="DES2384" s="51"/>
      <c r="DET2384" s="51"/>
      <c r="DEU2384" s="51"/>
      <c r="DEV2384" s="13"/>
      <c r="DEW2384" s="13"/>
      <c r="DEX2384" s="14"/>
      <c r="DEY2384" s="14"/>
      <c r="DEZ2384" s="41"/>
      <c r="DFA2384" s="44"/>
      <c r="DFB2384" s="51"/>
      <c r="DFC2384" s="51"/>
      <c r="DFD2384" s="51"/>
      <c r="DFE2384" s="13"/>
      <c r="DFF2384" s="13"/>
      <c r="DFG2384" s="14"/>
      <c r="DFH2384" s="14"/>
      <c r="DFI2384" s="41"/>
      <c r="DFJ2384" s="44"/>
      <c r="DFK2384" s="51"/>
      <c r="DFL2384" s="51"/>
      <c r="DFM2384" s="51"/>
      <c r="DFN2384" s="13"/>
      <c r="DFO2384" s="13"/>
      <c r="DFP2384" s="14"/>
      <c r="DFQ2384" s="14"/>
      <c r="DFR2384" s="41"/>
      <c r="DFS2384" s="44"/>
      <c r="DFT2384" s="51"/>
      <c r="DFU2384" s="51"/>
      <c r="DFV2384" s="51"/>
      <c r="DFW2384" s="13"/>
      <c r="DFX2384" s="13"/>
      <c r="DFY2384" s="14"/>
      <c r="DFZ2384" s="14"/>
      <c r="DGA2384" s="41"/>
      <c r="DGB2384" s="44"/>
      <c r="DGC2384" s="51"/>
      <c r="DGD2384" s="51"/>
      <c r="DGE2384" s="51"/>
      <c r="DGF2384" s="13"/>
      <c r="DGG2384" s="13"/>
      <c r="DGH2384" s="14"/>
      <c r="DGI2384" s="14"/>
      <c r="DGJ2384" s="41"/>
      <c r="DGK2384" s="44"/>
      <c r="DGL2384" s="51"/>
      <c r="DGM2384" s="51"/>
      <c r="DGN2384" s="51"/>
      <c r="DGO2384" s="13"/>
      <c r="DGP2384" s="13"/>
      <c r="DGQ2384" s="14"/>
      <c r="DGR2384" s="14"/>
      <c r="DGS2384" s="41"/>
      <c r="DGT2384" s="44"/>
      <c r="DGU2384" s="51"/>
      <c r="DGV2384" s="51"/>
      <c r="DGW2384" s="51"/>
      <c r="DGX2384" s="13"/>
      <c r="DGY2384" s="13"/>
      <c r="DGZ2384" s="14"/>
      <c r="DHA2384" s="14"/>
      <c r="DHB2384" s="41"/>
      <c r="DHC2384" s="44"/>
      <c r="DHD2384" s="51"/>
      <c r="DHE2384" s="51"/>
      <c r="DHF2384" s="51"/>
      <c r="DHG2384" s="13"/>
      <c r="DHH2384" s="13"/>
      <c r="DHI2384" s="14"/>
      <c r="DHJ2384" s="14"/>
      <c r="DHK2384" s="41"/>
      <c r="DHL2384" s="44"/>
      <c r="DHM2384" s="51"/>
      <c r="DHN2384" s="51"/>
      <c r="DHO2384" s="51"/>
      <c r="DHP2384" s="13"/>
      <c r="DHQ2384" s="13"/>
      <c r="DHR2384" s="14"/>
      <c r="DHS2384" s="14"/>
      <c r="DHT2384" s="41"/>
      <c r="DHU2384" s="44"/>
      <c r="DHV2384" s="51"/>
      <c r="DHW2384" s="51"/>
      <c r="DHX2384" s="51"/>
      <c r="DHY2384" s="13"/>
      <c r="DHZ2384" s="13"/>
      <c r="DIA2384" s="14"/>
      <c r="DIB2384" s="14"/>
      <c r="DIC2384" s="41"/>
      <c r="DID2384" s="44"/>
      <c r="DIE2384" s="51"/>
      <c r="DIF2384" s="51"/>
      <c r="DIG2384" s="51"/>
      <c r="DIH2384" s="13"/>
      <c r="DII2384" s="13"/>
      <c r="DIJ2384" s="14"/>
      <c r="DIK2384" s="14"/>
      <c r="DIL2384" s="41"/>
      <c r="DIM2384" s="44"/>
      <c r="DIN2384" s="51"/>
      <c r="DIO2384" s="51"/>
      <c r="DIP2384" s="51"/>
      <c r="DIQ2384" s="13"/>
      <c r="DIR2384" s="13"/>
      <c r="DIS2384" s="14"/>
      <c r="DIT2384" s="14"/>
      <c r="DIU2384" s="41"/>
      <c r="DIV2384" s="44"/>
      <c r="DIW2384" s="51"/>
      <c r="DIX2384" s="51"/>
      <c r="DIY2384" s="51"/>
      <c r="DIZ2384" s="13"/>
      <c r="DJA2384" s="13"/>
      <c r="DJB2384" s="14"/>
      <c r="DJC2384" s="14"/>
      <c r="DJD2384" s="41"/>
      <c r="DJE2384" s="44"/>
      <c r="DJF2384" s="51"/>
      <c r="DJG2384" s="51"/>
      <c r="DJH2384" s="51"/>
      <c r="DJI2384" s="13"/>
      <c r="DJJ2384" s="13"/>
      <c r="DJK2384" s="14"/>
      <c r="DJL2384" s="14"/>
      <c r="DJM2384" s="41"/>
      <c r="DJN2384" s="44"/>
      <c r="DJO2384" s="51"/>
      <c r="DJP2384" s="51"/>
      <c r="DJQ2384" s="51"/>
      <c r="DJR2384" s="13"/>
      <c r="DJS2384" s="13"/>
      <c r="DJT2384" s="14"/>
      <c r="DJU2384" s="14"/>
      <c r="DJV2384" s="41"/>
      <c r="DJW2384" s="44"/>
      <c r="DJX2384" s="51"/>
      <c r="DJY2384" s="51"/>
      <c r="DJZ2384" s="51"/>
      <c r="DKA2384" s="13"/>
      <c r="DKB2384" s="13"/>
      <c r="DKC2384" s="14"/>
      <c r="DKD2384" s="14"/>
      <c r="DKE2384" s="41"/>
      <c r="DKF2384" s="44"/>
      <c r="DKG2384" s="51"/>
      <c r="DKH2384" s="51"/>
      <c r="DKI2384" s="51"/>
      <c r="DKJ2384" s="13"/>
      <c r="DKK2384" s="13"/>
      <c r="DKL2384" s="14"/>
      <c r="DKM2384" s="14"/>
      <c r="DKN2384" s="41"/>
      <c r="DKO2384" s="44"/>
      <c r="DKP2384" s="51"/>
      <c r="DKQ2384" s="51"/>
      <c r="DKR2384" s="51"/>
      <c r="DKS2384" s="13"/>
      <c r="DKT2384" s="13"/>
      <c r="DKU2384" s="14"/>
      <c r="DKV2384" s="14"/>
      <c r="DKW2384" s="41"/>
      <c r="DKX2384" s="44"/>
      <c r="DKY2384" s="51"/>
      <c r="DKZ2384" s="51"/>
      <c r="DLA2384" s="51"/>
      <c r="DLB2384" s="13"/>
      <c r="DLC2384" s="13"/>
      <c r="DLD2384" s="14"/>
      <c r="DLE2384" s="14"/>
      <c r="DLF2384" s="41"/>
      <c r="DLG2384" s="44"/>
      <c r="DLH2384" s="51"/>
      <c r="DLI2384" s="51"/>
      <c r="DLJ2384" s="51"/>
      <c r="DLK2384" s="13"/>
      <c r="DLL2384" s="13"/>
      <c r="DLM2384" s="14"/>
      <c r="DLN2384" s="14"/>
      <c r="DLO2384" s="41"/>
      <c r="DLP2384" s="44"/>
      <c r="DLQ2384" s="51"/>
      <c r="DLR2384" s="51"/>
      <c r="DLS2384" s="51"/>
      <c r="DLT2384" s="13"/>
      <c r="DLU2384" s="13"/>
      <c r="DLV2384" s="14"/>
      <c r="DLW2384" s="14"/>
      <c r="DLX2384" s="41"/>
      <c r="DLY2384" s="44"/>
      <c r="DLZ2384" s="51"/>
      <c r="DMA2384" s="51"/>
      <c r="DMB2384" s="51"/>
      <c r="DMC2384" s="13"/>
      <c r="DMD2384" s="13"/>
      <c r="DME2384" s="14"/>
      <c r="DMF2384" s="14"/>
      <c r="DMG2384" s="41"/>
      <c r="DMH2384" s="44"/>
      <c r="DMI2384" s="51"/>
      <c r="DMJ2384" s="51"/>
      <c r="DMK2384" s="51"/>
      <c r="DML2384" s="13"/>
      <c r="DMM2384" s="13"/>
      <c r="DMN2384" s="14"/>
      <c r="DMO2384" s="14"/>
      <c r="DMP2384" s="41"/>
      <c r="DMQ2384" s="44"/>
      <c r="DMR2384" s="51"/>
      <c r="DMS2384" s="51"/>
      <c r="DMT2384" s="51"/>
      <c r="DMU2384" s="13"/>
      <c r="DMV2384" s="13"/>
      <c r="DMW2384" s="14"/>
      <c r="DMX2384" s="14"/>
      <c r="DMY2384" s="41"/>
      <c r="DMZ2384" s="44"/>
      <c r="DNA2384" s="51"/>
      <c r="DNB2384" s="51"/>
      <c r="DNC2384" s="51"/>
      <c r="DND2384" s="13"/>
      <c r="DNE2384" s="13"/>
      <c r="DNF2384" s="14"/>
      <c r="DNG2384" s="14"/>
      <c r="DNH2384" s="41"/>
      <c r="DNI2384" s="44"/>
      <c r="DNJ2384" s="51"/>
      <c r="DNK2384" s="51"/>
      <c r="DNL2384" s="51"/>
      <c r="DNM2384" s="13"/>
      <c r="DNN2384" s="13"/>
      <c r="DNO2384" s="14"/>
      <c r="DNP2384" s="14"/>
      <c r="DNQ2384" s="41"/>
      <c r="DNR2384" s="44"/>
      <c r="DNS2384" s="51"/>
      <c r="DNT2384" s="51"/>
      <c r="DNU2384" s="51"/>
      <c r="DNV2384" s="13"/>
      <c r="DNW2384" s="13"/>
      <c r="DNX2384" s="14"/>
      <c r="DNY2384" s="14"/>
      <c r="DNZ2384" s="41"/>
      <c r="DOA2384" s="44"/>
      <c r="DOB2384" s="51"/>
      <c r="DOC2384" s="51"/>
      <c r="DOD2384" s="51"/>
      <c r="DOE2384" s="13"/>
      <c r="DOF2384" s="13"/>
      <c r="DOG2384" s="14"/>
      <c r="DOH2384" s="14"/>
      <c r="DOI2384" s="41"/>
      <c r="DOJ2384" s="44"/>
      <c r="DOK2384" s="51"/>
      <c r="DOL2384" s="51"/>
      <c r="DOM2384" s="51"/>
      <c r="DON2384" s="13"/>
      <c r="DOO2384" s="13"/>
      <c r="DOP2384" s="14"/>
      <c r="DOQ2384" s="14"/>
      <c r="DOR2384" s="41"/>
      <c r="DOS2384" s="44"/>
      <c r="DOT2384" s="51"/>
      <c r="DOU2384" s="51"/>
      <c r="DOV2384" s="51"/>
      <c r="DOW2384" s="13"/>
      <c r="DOX2384" s="13"/>
      <c r="DOY2384" s="14"/>
      <c r="DOZ2384" s="14"/>
      <c r="DPA2384" s="41"/>
      <c r="DPB2384" s="44"/>
      <c r="DPC2384" s="51"/>
      <c r="DPD2384" s="51"/>
      <c r="DPE2384" s="51"/>
      <c r="DPF2384" s="13"/>
      <c r="DPG2384" s="13"/>
      <c r="DPH2384" s="14"/>
      <c r="DPI2384" s="14"/>
      <c r="DPJ2384" s="41"/>
      <c r="DPK2384" s="44"/>
      <c r="DPL2384" s="51"/>
      <c r="DPM2384" s="51"/>
      <c r="DPN2384" s="51"/>
      <c r="DPO2384" s="13"/>
      <c r="DPP2384" s="13"/>
      <c r="DPQ2384" s="14"/>
      <c r="DPR2384" s="14"/>
      <c r="DPS2384" s="41"/>
      <c r="DPT2384" s="44"/>
      <c r="DPU2384" s="51"/>
      <c r="DPV2384" s="51"/>
      <c r="DPW2384" s="51"/>
      <c r="DPX2384" s="13"/>
      <c r="DPY2384" s="13"/>
      <c r="DPZ2384" s="14"/>
      <c r="DQA2384" s="14"/>
      <c r="DQB2384" s="41"/>
      <c r="DQC2384" s="44"/>
      <c r="DQD2384" s="51"/>
      <c r="DQE2384" s="51"/>
      <c r="DQF2384" s="51"/>
      <c r="DQG2384" s="13"/>
      <c r="DQH2384" s="13"/>
      <c r="DQI2384" s="14"/>
      <c r="DQJ2384" s="14"/>
      <c r="DQK2384" s="41"/>
      <c r="DQL2384" s="44"/>
      <c r="DQM2384" s="51"/>
      <c r="DQN2384" s="51"/>
      <c r="DQO2384" s="51"/>
      <c r="DQP2384" s="13"/>
      <c r="DQQ2384" s="13"/>
      <c r="DQR2384" s="14"/>
      <c r="DQS2384" s="14"/>
      <c r="DQT2384" s="41"/>
      <c r="DQU2384" s="44"/>
      <c r="DQV2384" s="51"/>
      <c r="DQW2384" s="51"/>
      <c r="DQX2384" s="51"/>
      <c r="DQY2384" s="13"/>
      <c r="DQZ2384" s="13"/>
      <c r="DRA2384" s="14"/>
      <c r="DRB2384" s="14"/>
      <c r="DRC2384" s="41"/>
      <c r="DRD2384" s="44"/>
      <c r="DRE2384" s="51"/>
      <c r="DRF2384" s="51"/>
      <c r="DRG2384" s="51"/>
      <c r="DRH2384" s="13"/>
      <c r="DRI2384" s="13"/>
      <c r="DRJ2384" s="14"/>
      <c r="DRK2384" s="14"/>
      <c r="DRL2384" s="41"/>
      <c r="DRM2384" s="44"/>
      <c r="DRN2384" s="51"/>
      <c r="DRO2384" s="51"/>
      <c r="DRP2384" s="51"/>
      <c r="DRQ2384" s="13"/>
      <c r="DRR2384" s="13"/>
      <c r="DRS2384" s="14"/>
      <c r="DRT2384" s="14"/>
      <c r="DRU2384" s="41"/>
      <c r="DRV2384" s="44"/>
      <c r="DRW2384" s="51"/>
      <c r="DRX2384" s="51"/>
      <c r="DRY2384" s="51"/>
      <c r="DRZ2384" s="13"/>
      <c r="DSA2384" s="13"/>
      <c r="DSB2384" s="14"/>
      <c r="DSC2384" s="14"/>
      <c r="DSD2384" s="41"/>
      <c r="DSE2384" s="44"/>
      <c r="DSF2384" s="51"/>
      <c r="DSG2384" s="51"/>
      <c r="DSH2384" s="51"/>
      <c r="DSI2384" s="13"/>
      <c r="DSJ2384" s="13"/>
      <c r="DSK2384" s="14"/>
      <c r="DSL2384" s="14"/>
      <c r="DSM2384" s="41"/>
      <c r="DSN2384" s="44"/>
      <c r="DSO2384" s="51"/>
      <c r="DSP2384" s="51"/>
      <c r="DSQ2384" s="51"/>
      <c r="DSR2384" s="13"/>
      <c r="DSS2384" s="13"/>
      <c r="DST2384" s="14"/>
      <c r="DSU2384" s="14"/>
      <c r="DSV2384" s="41"/>
      <c r="DSW2384" s="44"/>
      <c r="DSX2384" s="51"/>
      <c r="DSY2384" s="51"/>
      <c r="DSZ2384" s="51"/>
      <c r="DTA2384" s="13"/>
      <c r="DTB2384" s="13"/>
      <c r="DTC2384" s="14"/>
      <c r="DTD2384" s="14"/>
      <c r="DTE2384" s="41"/>
      <c r="DTF2384" s="44"/>
      <c r="DTG2384" s="51"/>
      <c r="DTH2384" s="51"/>
      <c r="DTI2384" s="51"/>
      <c r="DTJ2384" s="13"/>
      <c r="DTK2384" s="13"/>
      <c r="DTL2384" s="14"/>
      <c r="DTM2384" s="14"/>
      <c r="DTN2384" s="41"/>
      <c r="DTO2384" s="44"/>
      <c r="DTP2384" s="51"/>
      <c r="DTQ2384" s="51"/>
      <c r="DTR2384" s="51"/>
      <c r="DTS2384" s="13"/>
      <c r="DTT2384" s="13"/>
      <c r="DTU2384" s="14"/>
      <c r="DTV2384" s="14"/>
      <c r="DTW2384" s="41"/>
      <c r="DTX2384" s="44"/>
      <c r="DTY2384" s="51"/>
      <c r="DTZ2384" s="51"/>
      <c r="DUA2384" s="51"/>
      <c r="DUB2384" s="13"/>
      <c r="DUC2384" s="13"/>
      <c r="DUD2384" s="14"/>
      <c r="DUE2384" s="14"/>
      <c r="DUF2384" s="41"/>
      <c r="DUG2384" s="44"/>
      <c r="DUH2384" s="51"/>
      <c r="DUI2384" s="51"/>
      <c r="DUJ2384" s="51"/>
      <c r="DUK2384" s="13"/>
      <c r="DUL2384" s="13"/>
      <c r="DUM2384" s="14"/>
      <c r="DUN2384" s="14"/>
      <c r="DUO2384" s="41"/>
      <c r="DUP2384" s="44"/>
      <c r="DUQ2384" s="51"/>
      <c r="DUR2384" s="51"/>
      <c r="DUS2384" s="51"/>
      <c r="DUT2384" s="13"/>
      <c r="DUU2384" s="13"/>
      <c r="DUV2384" s="14"/>
      <c r="DUW2384" s="14"/>
      <c r="DUX2384" s="41"/>
      <c r="DUY2384" s="44"/>
      <c r="DUZ2384" s="51"/>
      <c r="DVA2384" s="51"/>
      <c r="DVB2384" s="51"/>
      <c r="DVC2384" s="13"/>
      <c r="DVD2384" s="13"/>
      <c r="DVE2384" s="14"/>
      <c r="DVF2384" s="14"/>
      <c r="DVG2384" s="41"/>
      <c r="DVH2384" s="44"/>
      <c r="DVI2384" s="51"/>
      <c r="DVJ2384" s="51"/>
      <c r="DVK2384" s="51"/>
      <c r="DVL2384" s="13"/>
      <c r="DVM2384" s="13"/>
      <c r="DVN2384" s="14"/>
      <c r="DVO2384" s="14"/>
      <c r="DVP2384" s="41"/>
      <c r="DVQ2384" s="44"/>
      <c r="DVR2384" s="51"/>
      <c r="DVS2384" s="51"/>
      <c r="DVT2384" s="51"/>
      <c r="DVU2384" s="13"/>
      <c r="DVV2384" s="13"/>
      <c r="DVW2384" s="14"/>
      <c r="DVX2384" s="14"/>
      <c r="DVY2384" s="41"/>
      <c r="DVZ2384" s="44"/>
      <c r="DWA2384" s="51"/>
      <c r="DWB2384" s="51"/>
      <c r="DWC2384" s="51"/>
      <c r="DWD2384" s="13"/>
      <c r="DWE2384" s="13"/>
      <c r="DWF2384" s="14"/>
      <c r="DWG2384" s="14"/>
      <c r="DWH2384" s="41"/>
      <c r="DWI2384" s="44"/>
      <c r="DWJ2384" s="51"/>
      <c r="DWK2384" s="51"/>
      <c r="DWL2384" s="51"/>
      <c r="DWM2384" s="13"/>
      <c r="DWN2384" s="13"/>
      <c r="DWO2384" s="14"/>
      <c r="DWP2384" s="14"/>
      <c r="DWQ2384" s="41"/>
      <c r="DWR2384" s="44"/>
      <c r="DWS2384" s="51"/>
      <c r="DWT2384" s="51"/>
      <c r="DWU2384" s="51"/>
      <c r="DWV2384" s="13"/>
      <c r="DWW2384" s="13"/>
      <c r="DWX2384" s="14"/>
      <c r="DWY2384" s="14"/>
      <c r="DWZ2384" s="41"/>
      <c r="DXA2384" s="44"/>
      <c r="DXB2384" s="51"/>
      <c r="DXC2384" s="51"/>
      <c r="DXD2384" s="51"/>
      <c r="DXE2384" s="13"/>
      <c r="DXF2384" s="13"/>
      <c r="DXG2384" s="14"/>
      <c r="DXH2384" s="14"/>
      <c r="DXI2384" s="41"/>
      <c r="DXJ2384" s="44"/>
      <c r="DXK2384" s="51"/>
      <c r="DXL2384" s="51"/>
      <c r="DXM2384" s="51"/>
      <c r="DXN2384" s="13"/>
      <c r="DXO2384" s="13"/>
      <c r="DXP2384" s="14"/>
      <c r="DXQ2384" s="14"/>
      <c r="DXR2384" s="41"/>
      <c r="DXS2384" s="44"/>
      <c r="DXT2384" s="51"/>
      <c r="DXU2384" s="51"/>
      <c r="DXV2384" s="51"/>
      <c r="DXW2384" s="13"/>
      <c r="DXX2384" s="13"/>
      <c r="DXY2384" s="14"/>
      <c r="DXZ2384" s="14"/>
      <c r="DYA2384" s="41"/>
      <c r="DYB2384" s="44"/>
      <c r="DYC2384" s="51"/>
      <c r="DYD2384" s="51"/>
      <c r="DYE2384" s="51"/>
      <c r="DYF2384" s="13"/>
      <c r="DYG2384" s="13"/>
      <c r="DYH2384" s="14"/>
      <c r="DYI2384" s="14"/>
      <c r="DYJ2384" s="41"/>
      <c r="DYK2384" s="44"/>
      <c r="DYL2384" s="51"/>
      <c r="DYM2384" s="51"/>
      <c r="DYN2384" s="51"/>
      <c r="DYO2384" s="13"/>
      <c r="DYP2384" s="13"/>
      <c r="DYQ2384" s="14"/>
      <c r="DYR2384" s="14"/>
      <c r="DYS2384" s="41"/>
      <c r="DYT2384" s="44"/>
      <c r="DYU2384" s="51"/>
      <c r="DYV2384" s="51"/>
      <c r="DYW2384" s="51"/>
      <c r="DYX2384" s="13"/>
      <c r="DYY2384" s="13"/>
      <c r="DYZ2384" s="14"/>
      <c r="DZA2384" s="14"/>
      <c r="DZB2384" s="41"/>
      <c r="DZC2384" s="44"/>
      <c r="DZD2384" s="51"/>
      <c r="DZE2384" s="51"/>
      <c r="DZF2384" s="51"/>
      <c r="DZG2384" s="13"/>
      <c r="DZH2384" s="13"/>
      <c r="DZI2384" s="14"/>
      <c r="DZJ2384" s="14"/>
      <c r="DZK2384" s="41"/>
      <c r="DZL2384" s="44"/>
      <c r="DZM2384" s="51"/>
      <c r="DZN2384" s="51"/>
      <c r="DZO2384" s="51"/>
      <c r="DZP2384" s="13"/>
      <c r="DZQ2384" s="13"/>
      <c r="DZR2384" s="14"/>
      <c r="DZS2384" s="14"/>
      <c r="DZT2384" s="41"/>
      <c r="DZU2384" s="44"/>
      <c r="DZV2384" s="51"/>
      <c r="DZW2384" s="51"/>
      <c r="DZX2384" s="51"/>
      <c r="DZY2384" s="13"/>
      <c r="DZZ2384" s="13"/>
      <c r="EAA2384" s="14"/>
      <c r="EAB2384" s="14"/>
      <c r="EAC2384" s="41"/>
      <c r="EAD2384" s="44"/>
      <c r="EAE2384" s="51"/>
      <c r="EAF2384" s="51"/>
      <c r="EAG2384" s="51"/>
      <c r="EAH2384" s="13"/>
      <c r="EAI2384" s="13"/>
      <c r="EAJ2384" s="14"/>
      <c r="EAK2384" s="14"/>
      <c r="EAL2384" s="41"/>
      <c r="EAM2384" s="44"/>
      <c r="EAN2384" s="51"/>
      <c r="EAO2384" s="51"/>
      <c r="EAP2384" s="51"/>
      <c r="EAQ2384" s="13"/>
      <c r="EAR2384" s="13"/>
      <c r="EAS2384" s="14"/>
      <c r="EAT2384" s="14"/>
      <c r="EAU2384" s="41"/>
      <c r="EAV2384" s="44"/>
      <c r="EAW2384" s="51"/>
      <c r="EAX2384" s="51"/>
      <c r="EAY2384" s="51"/>
      <c r="EAZ2384" s="13"/>
      <c r="EBA2384" s="13"/>
      <c r="EBB2384" s="14"/>
      <c r="EBC2384" s="14"/>
      <c r="EBD2384" s="41"/>
      <c r="EBE2384" s="44"/>
      <c r="EBF2384" s="51"/>
      <c r="EBG2384" s="51"/>
      <c r="EBH2384" s="51"/>
      <c r="EBI2384" s="13"/>
      <c r="EBJ2384" s="13"/>
      <c r="EBK2384" s="14"/>
      <c r="EBL2384" s="14"/>
      <c r="EBM2384" s="41"/>
      <c r="EBN2384" s="44"/>
      <c r="EBO2384" s="51"/>
      <c r="EBP2384" s="51"/>
      <c r="EBQ2384" s="51"/>
      <c r="EBR2384" s="13"/>
      <c r="EBS2384" s="13"/>
      <c r="EBT2384" s="14"/>
      <c r="EBU2384" s="14"/>
      <c r="EBV2384" s="41"/>
      <c r="EBW2384" s="44"/>
      <c r="EBX2384" s="51"/>
      <c r="EBY2384" s="51"/>
      <c r="EBZ2384" s="51"/>
      <c r="ECA2384" s="13"/>
      <c r="ECB2384" s="13"/>
      <c r="ECC2384" s="14"/>
      <c r="ECD2384" s="14"/>
      <c r="ECE2384" s="41"/>
      <c r="ECF2384" s="44"/>
      <c r="ECG2384" s="51"/>
      <c r="ECH2384" s="51"/>
      <c r="ECI2384" s="51"/>
      <c r="ECJ2384" s="13"/>
      <c r="ECK2384" s="13"/>
      <c r="ECL2384" s="14"/>
      <c r="ECM2384" s="14"/>
      <c r="ECN2384" s="41"/>
      <c r="ECO2384" s="44"/>
      <c r="ECP2384" s="51"/>
      <c r="ECQ2384" s="51"/>
      <c r="ECR2384" s="51"/>
      <c r="ECS2384" s="13"/>
      <c r="ECT2384" s="13"/>
      <c r="ECU2384" s="14"/>
      <c r="ECV2384" s="14"/>
      <c r="ECW2384" s="41"/>
      <c r="ECX2384" s="44"/>
      <c r="ECY2384" s="51"/>
      <c r="ECZ2384" s="51"/>
      <c r="EDA2384" s="51"/>
      <c r="EDB2384" s="13"/>
      <c r="EDC2384" s="13"/>
      <c r="EDD2384" s="14"/>
      <c r="EDE2384" s="14"/>
      <c r="EDF2384" s="41"/>
      <c r="EDG2384" s="44"/>
      <c r="EDH2384" s="51"/>
      <c r="EDI2384" s="51"/>
      <c r="EDJ2384" s="51"/>
      <c r="EDK2384" s="13"/>
      <c r="EDL2384" s="13"/>
      <c r="EDM2384" s="14"/>
      <c r="EDN2384" s="14"/>
      <c r="EDO2384" s="41"/>
      <c r="EDP2384" s="44"/>
      <c r="EDQ2384" s="51"/>
      <c r="EDR2384" s="51"/>
      <c r="EDS2384" s="51"/>
      <c r="EDT2384" s="13"/>
      <c r="EDU2384" s="13"/>
      <c r="EDV2384" s="14"/>
      <c r="EDW2384" s="14"/>
      <c r="EDX2384" s="41"/>
      <c r="EDY2384" s="44"/>
      <c r="EDZ2384" s="51"/>
      <c r="EEA2384" s="51"/>
      <c r="EEB2384" s="51"/>
      <c r="EEC2384" s="13"/>
      <c r="EED2384" s="13"/>
      <c r="EEE2384" s="14"/>
      <c r="EEF2384" s="14"/>
      <c r="EEG2384" s="41"/>
      <c r="EEH2384" s="44"/>
      <c r="EEI2384" s="51"/>
      <c r="EEJ2384" s="51"/>
      <c r="EEK2384" s="51"/>
      <c r="EEL2384" s="13"/>
      <c r="EEM2384" s="13"/>
      <c r="EEN2384" s="14"/>
      <c r="EEO2384" s="14"/>
      <c r="EEP2384" s="41"/>
      <c r="EEQ2384" s="44"/>
      <c r="EER2384" s="51"/>
      <c r="EES2384" s="51"/>
      <c r="EET2384" s="51"/>
      <c r="EEU2384" s="13"/>
      <c r="EEV2384" s="13"/>
      <c r="EEW2384" s="14"/>
      <c r="EEX2384" s="14"/>
      <c r="EEY2384" s="41"/>
      <c r="EEZ2384" s="44"/>
      <c r="EFA2384" s="51"/>
      <c r="EFB2384" s="51"/>
      <c r="EFC2384" s="51"/>
      <c r="EFD2384" s="13"/>
      <c r="EFE2384" s="13"/>
      <c r="EFF2384" s="14"/>
      <c r="EFG2384" s="14"/>
      <c r="EFH2384" s="41"/>
      <c r="EFI2384" s="44"/>
      <c r="EFJ2384" s="51"/>
      <c r="EFK2384" s="51"/>
      <c r="EFL2384" s="51"/>
      <c r="EFM2384" s="13"/>
      <c r="EFN2384" s="13"/>
      <c r="EFO2384" s="14"/>
      <c r="EFP2384" s="14"/>
      <c r="EFQ2384" s="41"/>
      <c r="EFR2384" s="44"/>
      <c r="EFS2384" s="51"/>
      <c r="EFT2384" s="51"/>
      <c r="EFU2384" s="51"/>
      <c r="EFV2384" s="13"/>
      <c r="EFW2384" s="13"/>
      <c r="EFX2384" s="14"/>
      <c r="EFY2384" s="14"/>
      <c r="EFZ2384" s="41"/>
      <c r="EGA2384" s="44"/>
      <c r="EGB2384" s="51"/>
      <c r="EGC2384" s="51"/>
      <c r="EGD2384" s="51"/>
      <c r="EGE2384" s="13"/>
      <c r="EGF2384" s="13"/>
      <c r="EGG2384" s="14"/>
      <c r="EGH2384" s="14"/>
      <c r="EGI2384" s="41"/>
      <c r="EGJ2384" s="44"/>
      <c r="EGK2384" s="51"/>
      <c r="EGL2384" s="51"/>
      <c r="EGM2384" s="51"/>
      <c r="EGN2384" s="13"/>
      <c r="EGO2384" s="13"/>
      <c r="EGP2384" s="14"/>
      <c r="EGQ2384" s="14"/>
      <c r="EGR2384" s="41"/>
      <c r="EGS2384" s="44"/>
      <c r="EGT2384" s="51"/>
      <c r="EGU2384" s="51"/>
      <c r="EGV2384" s="51"/>
      <c r="EGW2384" s="13"/>
      <c r="EGX2384" s="13"/>
      <c r="EGY2384" s="14"/>
      <c r="EGZ2384" s="14"/>
      <c r="EHA2384" s="41"/>
      <c r="EHB2384" s="44"/>
      <c r="EHC2384" s="51"/>
      <c r="EHD2384" s="51"/>
      <c r="EHE2384" s="51"/>
      <c r="EHF2384" s="13"/>
      <c r="EHG2384" s="13"/>
      <c r="EHH2384" s="14"/>
      <c r="EHI2384" s="14"/>
      <c r="EHJ2384" s="41"/>
      <c r="EHK2384" s="44"/>
      <c r="EHL2384" s="51"/>
      <c r="EHM2384" s="51"/>
      <c r="EHN2384" s="51"/>
      <c r="EHO2384" s="13"/>
      <c r="EHP2384" s="13"/>
      <c r="EHQ2384" s="14"/>
      <c r="EHR2384" s="14"/>
      <c r="EHS2384" s="41"/>
      <c r="EHT2384" s="44"/>
      <c r="EHU2384" s="51"/>
      <c r="EHV2384" s="51"/>
      <c r="EHW2384" s="51"/>
      <c r="EHX2384" s="13"/>
      <c r="EHY2384" s="13"/>
      <c r="EHZ2384" s="14"/>
      <c r="EIA2384" s="14"/>
      <c r="EIB2384" s="41"/>
      <c r="EIC2384" s="44"/>
      <c r="EID2384" s="51"/>
      <c r="EIE2384" s="51"/>
      <c r="EIF2384" s="51"/>
      <c r="EIG2384" s="13"/>
      <c r="EIH2384" s="13"/>
      <c r="EII2384" s="14"/>
      <c r="EIJ2384" s="14"/>
      <c r="EIK2384" s="41"/>
      <c r="EIL2384" s="44"/>
      <c r="EIM2384" s="51"/>
      <c r="EIN2384" s="51"/>
      <c r="EIO2384" s="51"/>
      <c r="EIP2384" s="13"/>
      <c r="EIQ2384" s="13"/>
      <c r="EIR2384" s="14"/>
      <c r="EIS2384" s="14"/>
      <c r="EIT2384" s="41"/>
      <c r="EIU2384" s="44"/>
      <c r="EIV2384" s="51"/>
      <c r="EIW2384" s="51"/>
      <c r="EIX2384" s="51"/>
      <c r="EIY2384" s="13"/>
      <c r="EIZ2384" s="13"/>
      <c r="EJA2384" s="14"/>
      <c r="EJB2384" s="14"/>
      <c r="EJC2384" s="41"/>
      <c r="EJD2384" s="44"/>
      <c r="EJE2384" s="51"/>
      <c r="EJF2384" s="51"/>
      <c r="EJG2384" s="51"/>
      <c r="EJH2384" s="13"/>
      <c r="EJI2384" s="13"/>
      <c r="EJJ2384" s="14"/>
      <c r="EJK2384" s="14"/>
      <c r="EJL2384" s="41"/>
      <c r="EJM2384" s="44"/>
      <c r="EJN2384" s="51"/>
      <c r="EJO2384" s="51"/>
      <c r="EJP2384" s="51"/>
      <c r="EJQ2384" s="13"/>
      <c r="EJR2384" s="13"/>
      <c r="EJS2384" s="14"/>
      <c r="EJT2384" s="14"/>
      <c r="EJU2384" s="41"/>
      <c r="EJV2384" s="44"/>
      <c r="EJW2384" s="51"/>
      <c r="EJX2384" s="51"/>
      <c r="EJY2384" s="51"/>
      <c r="EJZ2384" s="13"/>
      <c r="EKA2384" s="13"/>
      <c r="EKB2384" s="14"/>
      <c r="EKC2384" s="14"/>
      <c r="EKD2384" s="41"/>
      <c r="EKE2384" s="44"/>
      <c r="EKF2384" s="51"/>
      <c r="EKG2384" s="51"/>
      <c r="EKH2384" s="51"/>
      <c r="EKI2384" s="13"/>
      <c r="EKJ2384" s="13"/>
      <c r="EKK2384" s="14"/>
      <c r="EKL2384" s="14"/>
      <c r="EKM2384" s="41"/>
      <c r="EKN2384" s="44"/>
      <c r="EKO2384" s="51"/>
      <c r="EKP2384" s="51"/>
      <c r="EKQ2384" s="51"/>
      <c r="EKR2384" s="13"/>
      <c r="EKS2384" s="13"/>
      <c r="EKT2384" s="14"/>
      <c r="EKU2384" s="14"/>
      <c r="EKV2384" s="41"/>
      <c r="EKW2384" s="44"/>
      <c r="EKX2384" s="51"/>
      <c r="EKY2384" s="51"/>
      <c r="EKZ2384" s="51"/>
      <c r="ELA2384" s="13"/>
      <c r="ELB2384" s="13"/>
      <c r="ELC2384" s="14"/>
      <c r="ELD2384" s="14"/>
      <c r="ELE2384" s="41"/>
      <c r="ELF2384" s="44"/>
      <c r="ELG2384" s="51"/>
      <c r="ELH2384" s="51"/>
      <c r="ELI2384" s="51"/>
      <c r="ELJ2384" s="13"/>
      <c r="ELK2384" s="13"/>
      <c r="ELL2384" s="14"/>
      <c r="ELM2384" s="14"/>
      <c r="ELN2384" s="41"/>
      <c r="ELO2384" s="44"/>
      <c r="ELP2384" s="51"/>
      <c r="ELQ2384" s="51"/>
      <c r="ELR2384" s="51"/>
      <c r="ELS2384" s="13"/>
      <c r="ELT2384" s="13"/>
      <c r="ELU2384" s="14"/>
      <c r="ELV2384" s="14"/>
      <c r="ELW2384" s="41"/>
      <c r="ELX2384" s="44"/>
      <c r="ELY2384" s="51"/>
      <c r="ELZ2384" s="51"/>
      <c r="EMA2384" s="51"/>
      <c r="EMB2384" s="13"/>
      <c r="EMC2384" s="13"/>
      <c r="EMD2384" s="14"/>
      <c r="EME2384" s="14"/>
      <c r="EMF2384" s="41"/>
      <c r="EMG2384" s="44"/>
      <c r="EMH2384" s="51"/>
      <c r="EMI2384" s="51"/>
      <c r="EMJ2384" s="51"/>
      <c r="EMK2384" s="13"/>
      <c r="EML2384" s="13"/>
      <c r="EMM2384" s="14"/>
      <c r="EMN2384" s="14"/>
      <c r="EMO2384" s="41"/>
      <c r="EMP2384" s="44"/>
      <c r="EMQ2384" s="51"/>
      <c r="EMR2384" s="51"/>
      <c r="EMS2384" s="51"/>
      <c r="EMT2384" s="13"/>
      <c r="EMU2384" s="13"/>
      <c r="EMV2384" s="14"/>
      <c r="EMW2384" s="14"/>
      <c r="EMX2384" s="41"/>
      <c r="EMY2384" s="44"/>
      <c r="EMZ2384" s="51"/>
      <c r="ENA2384" s="51"/>
      <c r="ENB2384" s="51"/>
      <c r="ENC2384" s="13"/>
      <c r="END2384" s="13"/>
      <c r="ENE2384" s="14"/>
      <c r="ENF2384" s="14"/>
      <c r="ENG2384" s="41"/>
      <c r="ENH2384" s="44"/>
      <c r="ENI2384" s="51"/>
      <c r="ENJ2384" s="51"/>
      <c r="ENK2384" s="51"/>
      <c r="ENL2384" s="13"/>
      <c r="ENM2384" s="13"/>
      <c r="ENN2384" s="14"/>
      <c r="ENO2384" s="14"/>
      <c r="ENP2384" s="41"/>
      <c r="ENQ2384" s="44"/>
      <c r="ENR2384" s="51"/>
      <c r="ENS2384" s="51"/>
      <c r="ENT2384" s="51"/>
      <c r="ENU2384" s="13"/>
      <c r="ENV2384" s="13"/>
      <c r="ENW2384" s="14"/>
      <c r="ENX2384" s="14"/>
      <c r="ENY2384" s="41"/>
      <c r="ENZ2384" s="44"/>
      <c r="EOA2384" s="51"/>
      <c r="EOB2384" s="51"/>
      <c r="EOC2384" s="51"/>
      <c r="EOD2384" s="13"/>
      <c r="EOE2384" s="13"/>
      <c r="EOF2384" s="14"/>
      <c r="EOG2384" s="14"/>
      <c r="EOH2384" s="41"/>
      <c r="EOI2384" s="44"/>
      <c r="EOJ2384" s="51"/>
      <c r="EOK2384" s="51"/>
      <c r="EOL2384" s="51"/>
      <c r="EOM2384" s="13"/>
      <c r="EON2384" s="13"/>
      <c r="EOO2384" s="14"/>
      <c r="EOP2384" s="14"/>
      <c r="EOQ2384" s="41"/>
      <c r="EOR2384" s="44"/>
      <c r="EOS2384" s="51"/>
      <c r="EOT2384" s="51"/>
      <c r="EOU2384" s="51"/>
      <c r="EOV2384" s="13"/>
      <c r="EOW2384" s="13"/>
      <c r="EOX2384" s="14"/>
      <c r="EOY2384" s="14"/>
      <c r="EOZ2384" s="41"/>
      <c r="EPA2384" s="44"/>
      <c r="EPB2384" s="51"/>
      <c r="EPC2384" s="51"/>
      <c r="EPD2384" s="51"/>
      <c r="EPE2384" s="13"/>
      <c r="EPF2384" s="13"/>
      <c r="EPG2384" s="14"/>
      <c r="EPH2384" s="14"/>
      <c r="EPI2384" s="41"/>
      <c r="EPJ2384" s="44"/>
      <c r="EPK2384" s="51"/>
      <c r="EPL2384" s="51"/>
      <c r="EPM2384" s="51"/>
      <c r="EPN2384" s="13"/>
      <c r="EPO2384" s="13"/>
      <c r="EPP2384" s="14"/>
      <c r="EPQ2384" s="14"/>
      <c r="EPR2384" s="41"/>
      <c r="EPS2384" s="44"/>
      <c r="EPT2384" s="51"/>
      <c r="EPU2384" s="51"/>
      <c r="EPV2384" s="51"/>
      <c r="EPW2384" s="13"/>
      <c r="EPX2384" s="13"/>
      <c r="EPY2384" s="14"/>
      <c r="EPZ2384" s="14"/>
      <c r="EQA2384" s="41"/>
      <c r="EQB2384" s="44"/>
      <c r="EQC2384" s="51"/>
      <c r="EQD2384" s="51"/>
      <c r="EQE2384" s="51"/>
      <c r="EQF2384" s="13"/>
      <c r="EQG2384" s="13"/>
      <c r="EQH2384" s="14"/>
      <c r="EQI2384" s="14"/>
      <c r="EQJ2384" s="41"/>
      <c r="EQK2384" s="44"/>
      <c r="EQL2384" s="51"/>
      <c r="EQM2384" s="51"/>
      <c r="EQN2384" s="51"/>
      <c r="EQO2384" s="13"/>
      <c r="EQP2384" s="13"/>
      <c r="EQQ2384" s="14"/>
      <c r="EQR2384" s="14"/>
      <c r="EQS2384" s="41"/>
      <c r="EQT2384" s="44"/>
      <c r="EQU2384" s="51"/>
      <c r="EQV2384" s="51"/>
      <c r="EQW2384" s="51"/>
      <c r="EQX2384" s="13"/>
      <c r="EQY2384" s="13"/>
      <c r="EQZ2384" s="14"/>
      <c r="ERA2384" s="14"/>
      <c r="ERB2384" s="41"/>
      <c r="ERC2384" s="44"/>
      <c r="ERD2384" s="51"/>
      <c r="ERE2384" s="51"/>
      <c r="ERF2384" s="51"/>
      <c r="ERG2384" s="13"/>
      <c r="ERH2384" s="13"/>
      <c r="ERI2384" s="14"/>
      <c r="ERJ2384" s="14"/>
      <c r="ERK2384" s="41"/>
      <c r="ERL2384" s="44"/>
      <c r="ERM2384" s="51"/>
      <c r="ERN2384" s="51"/>
      <c r="ERO2384" s="51"/>
      <c r="ERP2384" s="13"/>
      <c r="ERQ2384" s="13"/>
      <c r="ERR2384" s="14"/>
      <c r="ERS2384" s="14"/>
      <c r="ERT2384" s="41"/>
      <c r="ERU2384" s="44"/>
      <c r="ERV2384" s="51"/>
      <c r="ERW2384" s="51"/>
      <c r="ERX2384" s="51"/>
      <c r="ERY2384" s="13"/>
      <c r="ERZ2384" s="13"/>
      <c r="ESA2384" s="14"/>
      <c r="ESB2384" s="14"/>
      <c r="ESC2384" s="41"/>
      <c r="ESD2384" s="44"/>
      <c r="ESE2384" s="51"/>
      <c r="ESF2384" s="51"/>
      <c r="ESG2384" s="51"/>
      <c r="ESH2384" s="13"/>
      <c r="ESI2384" s="13"/>
      <c r="ESJ2384" s="14"/>
      <c r="ESK2384" s="14"/>
      <c r="ESL2384" s="41"/>
      <c r="ESM2384" s="44"/>
      <c r="ESN2384" s="51"/>
      <c r="ESO2384" s="51"/>
      <c r="ESP2384" s="51"/>
      <c r="ESQ2384" s="13"/>
      <c r="ESR2384" s="13"/>
      <c r="ESS2384" s="14"/>
      <c r="EST2384" s="14"/>
      <c r="ESU2384" s="41"/>
      <c r="ESV2384" s="44"/>
      <c r="ESW2384" s="51"/>
      <c r="ESX2384" s="51"/>
      <c r="ESY2384" s="51"/>
      <c r="ESZ2384" s="13"/>
      <c r="ETA2384" s="13"/>
      <c r="ETB2384" s="14"/>
      <c r="ETC2384" s="14"/>
      <c r="ETD2384" s="41"/>
      <c r="ETE2384" s="44"/>
      <c r="ETF2384" s="51"/>
      <c r="ETG2384" s="51"/>
      <c r="ETH2384" s="51"/>
      <c r="ETI2384" s="13"/>
      <c r="ETJ2384" s="13"/>
      <c r="ETK2384" s="14"/>
      <c r="ETL2384" s="14"/>
      <c r="ETM2384" s="41"/>
      <c r="ETN2384" s="44"/>
      <c r="ETO2384" s="51"/>
      <c r="ETP2384" s="51"/>
      <c r="ETQ2384" s="51"/>
      <c r="ETR2384" s="13"/>
      <c r="ETS2384" s="13"/>
      <c r="ETT2384" s="14"/>
      <c r="ETU2384" s="14"/>
      <c r="ETV2384" s="41"/>
      <c r="ETW2384" s="44"/>
      <c r="ETX2384" s="51"/>
      <c r="ETY2384" s="51"/>
      <c r="ETZ2384" s="51"/>
      <c r="EUA2384" s="13"/>
      <c r="EUB2384" s="13"/>
      <c r="EUC2384" s="14"/>
      <c r="EUD2384" s="14"/>
      <c r="EUE2384" s="41"/>
      <c r="EUF2384" s="44"/>
      <c r="EUG2384" s="51"/>
      <c r="EUH2384" s="51"/>
      <c r="EUI2384" s="51"/>
      <c r="EUJ2384" s="13"/>
      <c r="EUK2384" s="13"/>
      <c r="EUL2384" s="14"/>
      <c r="EUM2384" s="14"/>
      <c r="EUN2384" s="41"/>
      <c r="EUO2384" s="44"/>
      <c r="EUP2384" s="51"/>
      <c r="EUQ2384" s="51"/>
      <c r="EUR2384" s="51"/>
      <c r="EUS2384" s="13"/>
      <c r="EUT2384" s="13"/>
      <c r="EUU2384" s="14"/>
      <c r="EUV2384" s="14"/>
      <c r="EUW2384" s="41"/>
      <c r="EUX2384" s="44"/>
      <c r="EUY2384" s="51"/>
      <c r="EUZ2384" s="51"/>
      <c r="EVA2384" s="51"/>
      <c r="EVB2384" s="13"/>
      <c r="EVC2384" s="13"/>
      <c r="EVD2384" s="14"/>
      <c r="EVE2384" s="14"/>
      <c r="EVF2384" s="41"/>
      <c r="EVG2384" s="44"/>
      <c r="EVH2384" s="51"/>
      <c r="EVI2384" s="51"/>
      <c r="EVJ2384" s="51"/>
      <c r="EVK2384" s="13"/>
      <c r="EVL2384" s="13"/>
      <c r="EVM2384" s="14"/>
      <c r="EVN2384" s="14"/>
      <c r="EVO2384" s="41"/>
      <c r="EVP2384" s="44"/>
      <c r="EVQ2384" s="51"/>
      <c r="EVR2384" s="51"/>
      <c r="EVS2384" s="51"/>
      <c r="EVT2384" s="13"/>
      <c r="EVU2384" s="13"/>
      <c r="EVV2384" s="14"/>
      <c r="EVW2384" s="14"/>
      <c r="EVX2384" s="41"/>
      <c r="EVY2384" s="44"/>
      <c r="EVZ2384" s="51"/>
      <c r="EWA2384" s="51"/>
      <c r="EWB2384" s="51"/>
      <c r="EWC2384" s="13"/>
      <c r="EWD2384" s="13"/>
      <c r="EWE2384" s="14"/>
      <c r="EWF2384" s="14"/>
      <c r="EWG2384" s="41"/>
      <c r="EWH2384" s="44"/>
      <c r="EWI2384" s="51"/>
      <c r="EWJ2384" s="51"/>
      <c r="EWK2384" s="51"/>
      <c r="EWL2384" s="13"/>
      <c r="EWM2384" s="13"/>
      <c r="EWN2384" s="14"/>
      <c r="EWO2384" s="14"/>
      <c r="EWP2384" s="41"/>
      <c r="EWQ2384" s="44"/>
      <c r="EWR2384" s="51"/>
      <c r="EWS2384" s="51"/>
      <c r="EWT2384" s="51"/>
      <c r="EWU2384" s="13"/>
      <c r="EWV2384" s="13"/>
      <c r="EWW2384" s="14"/>
      <c r="EWX2384" s="14"/>
      <c r="EWY2384" s="41"/>
      <c r="EWZ2384" s="44"/>
      <c r="EXA2384" s="51"/>
      <c r="EXB2384" s="51"/>
      <c r="EXC2384" s="51"/>
      <c r="EXD2384" s="13"/>
      <c r="EXE2384" s="13"/>
      <c r="EXF2384" s="14"/>
      <c r="EXG2384" s="14"/>
      <c r="EXH2384" s="41"/>
      <c r="EXI2384" s="44"/>
      <c r="EXJ2384" s="51"/>
      <c r="EXK2384" s="51"/>
      <c r="EXL2384" s="51"/>
      <c r="EXM2384" s="13"/>
      <c r="EXN2384" s="13"/>
      <c r="EXO2384" s="14"/>
      <c r="EXP2384" s="14"/>
      <c r="EXQ2384" s="41"/>
      <c r="EXR2384" s="44"/>
      <c r="EXS2384" s="51"/>
      <c r="EXT2384" s="51"/>
      <c r="EXU2384" s="51"/>
      <c r="EXV2384" s="13"/>
      <c r="EXW2384" s="13"/>
      <c r="EXX2384" s="14"/>
      <c r="EXY2384" s="14"/>
      <c r="EXZ2384" s="41"/>
      <c r="EYA2384" s="44"/>
      <c r="EYB2384" s="51"/>
      <c r="EYC2384" s="51"/>
      <c r="EYD2384" s="51"/>
      <c r="EYE2384" s="13"/>
      <c r="EYF2384" s="13"/>
      <c r="EYG2384" s="14"/>
      <c r="EYH2384" s="14"/>
      <c r="EYI2384" s="41"/>
      <c r="EYJ2384" s="44"/>
      <c r="EYK2384" s="51"/>
      <c r="EYL2384" s="51"/>
      <c r="EYM2384" s="51"/>
      <c r="EYN2384" s="13"/>
      <c r="EYO2384" s="13"/>
      <c r="EYP2384" s="14"/>
      <c r="EYQ2384" s="14"/>
      <c r="EYR2384" s="41"/>
      <c r="EYS2384" s="44"/>
      <c r="EYT2384" s="51"/>
      <c r="EYU2384" s="51"/>
      <c r="EYV2384" s="51"/>
      <c r="EYW2384" s="13"/>
      <c r="EYX2384" s="13"/>
      <c r="EYY2384" s="14"/>
      <c r="EYZ2384" s="14"/>
      <c r="EZA2384" s="41"/>
      <c r="EZB2384" s="44"/>
      <c r="EZC2384" s="51"/>
      <c r="EZD2384" s="51"/>
      <c r="EZE2384" s="51"/>
      <c r="EZF2384" s="13"/>
      <c r="EZG2384" s="13"/>
      <c r="EZH2384" s="14"/>
      <c r="EZI2384" s="14"/>
      <c r="EZJ2384" s="41"/>
      <c r="EZK2384" s="44"/>
      <c r="EZL2384" s="51"/>
      <c r="EZM2384" s="51"/>
      <c r="EZN2384" s="51"/>
      <c r="EZO2384" s="13"/>
      <c r="EZP2384" s="13"/>
      <c r="EZQ2384" s="14"/>
      <c r="EZR2384" s="14"/>
      <c r="EZS2384" s="41"/>
      <c r="EZT2384" s="44"/>
      <c r="EZU2384" s="51"/>
      <c r="EZV2384" s="51"/>
      <c r="EZW2384" s="51"/>
      <c r="EZX2384" s="13"/>
      <c r="EZY2384" s="13"/>
      <c r="EZZ2384" s="14"/>
      <c r="FAA2384" s="14"/>
      <c r="FAB2384" s="41"/>
      <c r="FAC2384" s="44"/>
      <c r="FAD2384" s="51"/>
      <c r="FAE2384" s="51"/>
      <c r="FAF2384" s="51"/>
      <c r="FAG2384" s="13"/>
      <c r="FAH2384" s="13"/>
      <c r="FAI2384" s="14"/>
      <c r="FAJ2384" s="14"/>
      <c r="FAK2384" s="41"/>
      <c r="FAL2384" s="44"/>
      <c r="FAM2384" s="51"/>
      <c r="FAN2384" s="51"/>
      <c r="FAO2384" s="51"/>
      <c r="FAP2384" s="13"/>
      <c r="FAQ2384" s="13"/>
      <c r="FAR2384" s="14"/>
      <c r="FAS2384" s="14"/>
      <c r="FAT2384" s="41"/>
      <c r="FAU2384" s="44"/>
      <c r="FAV2384" s="51"/>
      <c r="FAW2384" s="51"/>
      <c r="FAX2384" s="51"/>
      <c r="FAY2384" s="13"/>
      <c r="FAZ2384" s="13"/>
      <c r="FBA2384" s="14"/>
      <c r="FBB2384" s="14"/>
      <c r="FBC2384" s="41"/>
      <c r="FBD2384" s="44"/>
      <c r="FBE2384" s="51"/>
      <c r="FBF2384" s="51"/>
      <c r="FBG2384" s="51"/>
      <c r="FBH2384" s="13"/>
      <c r="FBI2384" s="13"/>
      <c r="FBJ2384" s="14"/>
      <c r="FBK2384" s="14"/>
      <c r="FBL2384" s="41"/>
      <c r="FBM2384" s="44"/>
      <c r="FBN2384" s="51"/>
      <c r="FBO2384" s="51"/>
      <c r="FBP2384" s="51"/>
      <c r="FBQ2384" s="13"/>
      <c r="FBR2384" s="13"/>
      <c r="FBS2384" s="14"/>
      <c r="FBT2384" s="14"/>
      <c r="FBU2384" s="41"/>
      <c r="FBV2384" s="44"/>
      <c r="FBW2384" s="51"/>
      <c r="FBX2384" s="51"/>
      <c r="FBY2384" s="51"/>
      <c r="FBZ2384" s="13"/>
      <c r="FCA2384" s="13"/>
      <c r="FCB2384" s="14"/>
      <c r="FCC2384" s="14"/>
      <c r="FCD2384" s="41"/>
      <c r="FCE2384" s="44"/>
      <c r="FCF2384" s="51"/>
      <c r="FCG2384" s="51"/>
      <c r="FCH2384" s="51"/>
      <c r="FCI2384" s="13"/>
      <c r="FCJ2384" s="13"/>
      <c r="FCK2384" s="14"/>
      <c r="FCL2384" s="14"/>
      <c r="FCM2384" s="41"/>
      <c r="FCN2384" s="44"/>
      <c r="FCO2384" s="51"/>
      <c r="FCP2384" s="51"/>
      <c r="FCQ2384" s="51"/>
      <c r="FCR2384" s="13"/>
      <c r="FCS2384" s="13"/>
      <c r="FCT2384" s="14"/>
      <c r="FCU2384" s="14"/>
      <c r="FCV2384" s="41"/>
      <c r="FCW2384" s="44"/>
      <c r="FCX2384" s="51"/>
      <c r="FCY2384" s="51"/>
      <c r="FCZ2384" s="51"/>
      <c r="FDA2384" s="13"/>
      <c r="FDB2384" s="13"/>
      <c r="FDC2384" s="14"/>
      <c r="FDD2384" s="14"/>
      <c r="FDE2384" s="41"/>
      <c r="FDF2384" s="44"/>
      <c r="FDG2384" s="51"/>
      <c r="FDH2384" s="51"/>
      <c r="FDI2384" s="51"/>
      <c r="FDJ2384" s="13"/>
      <c r="FDK2384" s="13"/>
      <c r="FDL2384" s="14"/>
      <c r="FDM2384" s="14"/>
      <c r="FDN2384" s="41"/>
      <c r="FDO2384" s="44"/>
      <c r="FDP2384" s="51"/>
      <c r="FDQ2384" s="51"/>
      <c r="FDR2384" s="51"/>
      <c r="FDS2384" s="13"/>
      <c r="FDT2384" s="13"/>
      <c r="FDU2384" s="14"/>
      <c r="FDV2384" s="14"/>
      <c r="FDW2384" s="41"/>
      <c r="FDX2384" s="44"/>
      <c r="FDY2384" s="51"/>
      <c r="FDZ2384" s="51"/>
      <c r="FEA2384" s="51"/>
      <c r="FEB2384" s="13"/>
      <c r="FEC2384" s="13"/>
      <c r="FED2384" s="14"/>
      <c r="FEE2384" s="14"/>
      <c r="FEF2384" s="41"/>
      <c r="FEG2384" s="44"/>
      <c r="FEH2384" s="51"/>
      <c r="FEI2384" s="51"/>
      <c r="FEJ2384" s="51"/>
      <c r="FEK2384" s="13"/>
      <c r="FEL2384" s="13"/>
      <c r="FEM2384" s="14"/>
      <c r="FEN2384" s="14"/>
      <c r="FEO2384" s="41"/>
      <c r="FEP2384" s="44"/>
      <c r="FEQ2384" s="51"/>
      <c r="FER2384" s="51"/>
      <c r="FES2384" s="51"/>
      <c r="FET2384" s="13"/>
      <c r="FEU2384" s="13"/>
      <c r="FEV2384" s="14"/>
      <c r="FEW2384" s="14"/>
      <c r="FEX2384" s="41"/>
      <c r="FEY2384" s="44"/>
      <c r="FEZ2384" s="51"/>
      <c r="FFA2384" s="51"/>
      <c r="FFB2384" s="51"/>
      <c r="FFC2384" s="13"/>
      <c r="FFD2384" s="13"/>
      <c r="FFE2384" s="14"/>
      <c r="FFF2384" s="14"/>
      <c r="FFG2384" s="41"/>
      <c r="FFH2384" s="44"/>
      <c r="FFI2384" s="51"/>
      <c r="FFJ2384" s="51"/>
      <c r="FFK2384" s="51"/>
      <c r="FFL2384" s="13"/>
      <c r="FFM2384" s="13"/>
      <c r="FFN2384" s="14"/>
      <c r="FFO2384" s="14"/>
      <c r="FFP2384" s="41"/>
      <c r="FFQ2384" s="44"/>
      <c r="FFR2384" s="51"/>
      <c r="FFS2384" s="51"/>
      <c r="FFT2384" s="51"/>
      <c r="FFU2384" s="13"/>
      <c r="FFV2384" s="13"/>
      <c r="FFW2384" s="14"/>
      <c r="FFX2384" s="14"/>
      <c r="FFY2384" s="41"/>
      <c r="FFZ2384" s="44"/>
      <c r="FGA2384" s="51"/>
      <c r="FGB2384" s="51"/>
      <c r="FGC2384" s="51"/>
      <c r="FGD2384" s="13"/>
      <c r="FGE2384" s="13"/>
      <c r="FGF2384" s="14"/>
      <c r="FGG2384" s="14"/>
      <c r="FGH2384" s="41"/>
      <c r="FGI2384" s="44"/>
      <c r="FGJ2384" s="51"/>
      <c r="FGK2384" s="51"/>
      <c r="FGL2384" s="51"/>
      <c r="FGM2384" s="13"/>
      <c r="FGN2384" s="13"/>
      <c r="FGO2384" s="14"/>
      <c r="FGP2384" s="14"/>
      <c r="FGQ2384" s="41"/>
      <c r="FGR2384" s="44"/>
      <c r="FGS2384" s="51"/>
      <c r="FGT2384" s="51"/>
      <c r="FGU2384" s="51"/>
      <c r="FGV2384" s="13"/>
      <c r="FGW2384" s="13"/>
      <c r="FGX2384" s="14"/>
      <c r="FGY2384" s="14"/>
      <c r="FGZ2384" s="41"/>
      <c r="FHA2384" s="44"/>
      <c r="FHB2384" s="51"/>
      <c r="FHC2384" s="51"/>
      <c r="FHD2384" s="51"/>
      <c r="FHE2384" s="13"/>
      <c r="FHF2384" s="13"/>
      <c r="FHG2384" s="14"/>
      <c r="FHH2384" s="14"/>
      <c r="FHI2384" s="41"/>
      <c r="FHJ2384" s="44"/>
      <c r="FHK2384" s="51"/>
      <c r="FHL2384" s="51"/>
      <c r="FHM2384" s="51"/>
      <c r="FHN2384" s="13"/>
      <c r="FHO2384" s="13"/>
      <c r="FHP2384" s="14"/>
      <c r="FHQ2384" s="14"/>
      <c r="FHR2384" s="41"/>
      <c r="FHS2384" s="44"/>
      <c r="FHT2384" s="51"/>
      <c r="FHU2384" s="51"/>
      <c r="FHV2384" s="51"/>
      <c r="FHW2384" s="13"/>
      <c r="FHX2384" s="13"/>
      <c r="FHY2384" s="14"/>
      <c r="FHZ2384" s="14"/>
      <c r="FIA2384" s="41"/>
      <c r="FIB2384" s="44"/>
      <c r="FIC2384" s="51"/>
      <c r="FID2384" s="51"/>
      <c r="FIE2384" s="51"/>
      <c r="FIF2384" s="13"/>
      <c r="FIG2384" s="13"/>
      <c r="FIH2384" s="14"/>
      <c r="FII2384" s="14"/>
      <c r="FIJ2384" s="41"/>
      <c r="FIK2384" s="44"/>
      <c r="FIL2384" s="51"/>
      <c r="FIM2384" s="51"/>
      <c r="FIN2384" s="51"/>
      <c r="FIO2384" s="13"/>
      <c r="FIP2384" s="13"/>
      <c r="FIQ2384" s="14"/>
      <c r="FIR2384" s="14"/>
      <c r="FIS2384" s="41"/>
      <c r="FIT2384" s="44"/>
      <c r="FIU2384" s="51"/>
      <c r="FIV2384" s="51"/>
      <c r="FIW2384" s="51"/>
      <c r="FIX2384" s="13"/>
      <c r="FIY2384" s="13"/>
      <c r="FIZ2384" s="14"/>
      <c r="FJA2384" s="14"/>
      <c r="FJB2384" s="41"/>
      <c r="FJC2384" s="44"/>
      <c r="FJD2384" s="51"/>
      <c r="FJE2384" s="51"/>
      <c r="FJF2384" s="51"/>
      <c r="FJG2384" s="13"/>
      <c r="FJH2384" s="13"/>
      <c r="FJI2384" s="14"/>
      <c r="FJJ2384" s="14"/>
      <c r="FJK2384" s="41"/>
      <c r="FJL2384" s="44"/>
      <c r="FJM2384" s="51"/>
      <c r="FJN2384" s="51"/>
      <c r="FJO2384" s="51"/>
      <c r="FJP2384" s="13"/>
      <c r="FJQ2384" s="13"/>
      <c r="FJR2384" s="14"/>
      <c r="FJS2384" s="14"/>
      <c r="FJT2384" s="41"/>
      <c r="FJU2384" s="44"/>
      <c r="FJV2384" s="51"/>
      <c r="FJW2384" s="51"/>
      <c r="FJX2384" s="51"/>
      <c r="FJY2384" s="13"/>
      <c r="FJZ2384" s="13"/>
      <c r="FKA2384" s="14"/>
      <c r="FKB2384" s="14"/>
      <c r="FKC2384" s="41"/>
      <c r="FKD2384" s="44"/>
      <c r="FKE2384" s="51"/>
      <c r="FKF2384" s="51"/>
      <c r="FKG2384" s="51"/>
      <c r="FKH2384" s="13"/>
      <c r="FKI2384" s="13"/>
      <c r="FKJ2384" s="14"/>
      <c r="FKK2384" s="14"/>
      <c r="FKL2384" s="41"/>
      <c r="FKM2384" s="44"/>
      <c r="FKN2384" s="51"/>
      <c r="FKO2384" s="51"/>
      <c r="FKP2384" s="51"/>
      <c r="FKQ2384" s="13"/>
      <c r="FKR2384" s="13"/>
      <c r="FKS2384" s="14"/>
      <c r="FKT2384" s="14"/>
      <c r="FKU2384" s="41"/>
      <c r="FKV2384" s="44"/>
      <c r="FKW2384" s="51"/>
      <c r="FKX2384" s="51"/>
      <c r="FKY2384" s="51"/>
      <c r="FKZ2384" s="13"/>
      <c r="FLA2384" s="13"/>
      <c r="FLB2384" s="14"/>
      <c r="FLC2384" s="14"/>
      <c r="FLD2384" s="41"/>
      <c r="FLE2384" s="44"/>
      <c r="FLF2384" s="51"/>
      <c r="FLG2384" s="51"/>
      <c r="FLH2384" s="51"/>
      <c r="FLI2384" s="13"/>
      <c r="FLJ2384" s="13"/>
      <c r="FLK2384" s="14"/>
      <c r="FLL2384" s="14"/>
      <c r="FLM2384" s="41"/>
      <c r="FLN2384" s="44"/>
      <c r="FLO2384" s="51"/>
      <c r="FLP2384" s="51"/>
      <c r="FLQ2384" s="51"/>
      <c r="FLR2384" s="13"/>
      <c r="FLS2384" s="13"/>
      <c r="FLT2384" s="14"/>
      <c r="FLU2384" s="14"/>
      <c r="FLV2384" s="41"/>
      <c r="FLW2384" s="44"/>
      <c r="FLX2384" s="51"/>
      <c r="FLY2384" s="51"/>
      <c r="FLZ2384" s="51"/>
      <c r="FMA2384" s="13"/>
      <c r="FMB2384" s="13"/>
      <c r="FMC2384" s="14"/>
      <c r="FMD2384" s="14"/>
      <c r="FME2384" s="41"/>
      <c r="FMF2384" s="44"/>
      <c r="FMG2384" s="51"/>
      <c r="FMH2384" s="51"/>
      <c r="FMI2384" s="51"/>
      <c r="FMJ2384" s="13"/>
      <c r="FMK2384" s="13"/>
      <c r="FML2384" s="14"/>
      <c r="FMM2384" s="14"/>
      <c r="FMN2384" s="41"/>
      <c r="FMO2384" s="44"/>
      <c r="FMP2384" s="51"/>
      <c r="FMQ2384" s="51"/>
      <c r="FMR2384" s="51"/>
      <c r="FMS2384" s="13"/>
      <c r="FMT2384" s="13"/>
      <c r="FMU2384" s="14"/>
      <c r="FMV2384" s="14"/>
      <c r="FMW2384" s="41"/>
      <c r="FMX2384" s="44"/>
      <c r="FMY2384" s="51"/>
      <c r="FMZ2384" s="51"/>
      <c r="FNA2384" s="51"/>
      <c r="FNB2384" s="13"/>
      <c r="FNC2384" s="13"/>
      <c r="FND2384" s="14"/>
      <c r="FNE2384" s="14"/>
      <c r="FNF2384" s="41"/>
      <c r="FNG2384" s="44"/>
      <c r="FNH2384" s="51"/>
      <c r="FNI2384" s="51"/>
      <c r="FNJ2384" s="51"/>
      <c r="FNK2384" s="13"/>
      <c r="FNL2384" s="13"/>
      <c r="FNM2384" s="14"/>
      <c r="FNN2384" s="14"/>
      <c r="FNO2384" s="41"/>
      <c r="FNP2384" s="44"/>
      <c r="FNQ2384" s="51"/>
      <c r="FNR2384" s="51"/>
      <c r="FNS2384" s="51"/>
      <c r="FNT2384" s="13"/>
      <c r="FNU2384" s="13"/>
      <c r="FNV2384" s="14"/>
      <c r="FNW2384" s="14"/>
      <c r="FNX2384" s="41"/>
      <c r="FNY2384" s="44"/>
      <c r="FNZ2384" s="51"/>
      <c r="FOA2384" s="51"/>
      <c r="FOB2384" s="51"/>
      <c r="FOC2384" s="13"/>
      <c r="FOD2384" s="13"/>
      <c r="FOE2384" s="14"/>
      <c r="FOF2384" s="14"/>
      <c r="FOG2384" s="41"/>
      <c r="FOH2384" s="44"/>
      <c r="FOI2384" s="51"/>
      <c r="FOJ2384" s="51"/>
      <c r="FOK2384" s="51"/>
      <c r="FOL2384" s="13"/>
      <c r="FOM2384" s="13"/>
      <c r="FON2384" s="14"/>
      <c r="FOO2384" s="14"/>
      <c r="FOP2384" s="41"/>
      <c r="FOQ2384" s="44"/>
      <c r="FOR2384" s="51"/>
      <c r="FOS2384" s="51"/>
      <c r="FOT2384" s="51"/>
      <c r="FOU2384" s="13"/>
      <c r="FOV2384" s="13"/>
      <c r="FOW2384" s="14"/>
      <c r="FOX2384" s="14"/>
      <c r="FOY2384" s="41"/>
      <c r="FOZ2384" s="44"/>
      <c r="FPA2384" s="51"/>
      <c r="FPB2384" s="51"/>
      <c r="FPC2384" s="51"/>
      <c r="FPD2384" s="13"/>
      <c r="FPE2384" s="13"/>
      <c r="FPF2384" s="14"/>
      <c r="FPG2384" s="14"/>
      <c r="FPH2384" s="41"/>
      <c r="FPI2384" s="44"/>
      <c r="FPJ2384" s="51"/>
      <c r="FPK2384" s="51"/>
      <c r="FPL2384" s="51"/>
      <c r="FPM2384" s="13"/>
      <c r="FPN2384" s="13"/>
      <c r="FPO2384" s="14"/>
      <c r="FPP2384" s="14"/>
      <c r="FPQ2384" s="41"/>
      <c r="FPR2384" s="44"/>
      <c r="FPS2384" s="51"/>
      <c r="FPT2384" s="51"/>
      <c r="FPU2384" s="51"/>
      <c r="FPV2384" s="13"/>
      <c r="FPW2384" s="13"/>
      <c r="FPX2384" s="14"/>
      <c r="FPY2384" s="14"/>
      <c r="FPZ2384" s="41"/>
      <c r="FQA2384" s="44"/>
      <c r="FQB2384" s="51"/>
      <c r="FQC2384" s="51"/>
      <c r="FQD2384" s="51"/>
      <c r="FQE2384" s="13"/>
      <c r="FQF2384" s="13"/>
      <c r="FQG2384" s="14"/>
      <c r="FQH2384" s="14"/>
      <c r="FQI2384" s="41"/>
      <c r="FQJ2384" s="44"/>
      <c r="FQK2384" s="51"/>
      <c r="FQL2384" s="51"/>
      <c r="FQM2384" s="51"/>
      <c r="FQN2384" s="13"/>
      <c r="FQO2384" s="13"/>
      <c r="FQP2384" s="14"/>
      <c r="FQQ2384" s="14"/>
      <c r="FQR2384" s="41"/>
      <c r="FQS2384" s="44"/>
      <c r="FQT2384" s="51"/>
      <c r="FQU2384" s="51"/>
      <c r="FQV2384" s="51"/>
      <c r="FQW2384" s="13"/>
      <c r="FQX2384" s="13"/>
      <c r="FQY2384" s="14"/>
      <c r="FQZ2384" s="14"/>
      <c r="FRA2384" s="41"/>
      <c r="FRB2384" s="44"/>
      <c r="FRC2384" s="51"/>
      <c r="FRD2384" s="51"/>
      <c r="FRE2384" s="51"/>
      <c r="FRF2384" s="13"/>
      <c r="FRG2384" s="13"/>
      <c r="FRH2384" s="14"/>
      <c r="FRI2384" s="14"/>
      <c r="FRJ2384" s="41"/>
      <c r="FRK2384" s="44"/>
      <c r="FRL2384" s="51"/>
      <c r="FRM2384" s="51"/>
      <c r="FRN2384" s="51"/>
      <c r="FRO2384" s="13"/>
      <c r="FRP2384" s="13"/>
      <c r="FRQ2384" s="14"/>
      <c r="FRR2384" s="14"/>
      <c r="FRS2384" s="41"/>
      <c r="FRT2384" s="44"/>
      <c r="FRU2384" s="51"/>
      <c r="FRV2384" s="51"/>
      <c r="FRW2384" s="51"/>
      <c r="FRX2384" s="13"/>
      <c r="FRY2384" s="13"/>
      <c r="FRZ2384" s="14"/>
      <c r="FSA2384" s="14"/>
      <c r="FSB2384" s="41"/>
      <c r="FSC2384" s="44"/>
      <c r="FSD2384" s="51"/>
      <c r="FSE2384" s="51"/>
      <c r="FSF2384" s="51"/>
      <c r="FSG2384" s="13"/>
      <c r="FSH2384" s="13"/>
      <c r="FSI2384" s="14"/>
      <c r="FSJ2384" s="14"/>
      <c r="FSK2384" s="41"/>
      <c r="FSL2384" s="44"/>
      <c r="FSM2384" s="51"/>
      <c r="FSN2384" s="51"/>
      <c r="FSO2384" s="51"/>
      <c r="FSP2384" s="13"/>
      <c r="FSQ2384" s="13"/>
      <c r="FSR2384" s="14"/>
      <c r="FSS2384" s="14"/>
      <c r="FST2384" s="41"/>
      <c r="FSU2384" s="44"/>
      <c r="FSV2384" s="51"/>
      <c r="FSW2384" s="51"/>
      <c r="FSX2384" s="51"/>
      <c r="FSY2384" s="13"/>
      <c r="FSZ2384" s="13"/>
      <c r="FTA2384" s="14"/>
      <c r="FTB2384" s="14"/>
      <c r="FTC2384" s="41"/>
      <c r="FTD2384" s="44"/>
      <c r="FTE2384" s="51"/>
      <c r="FTF2384" s="51"/>
      <c r="FTG2384" s="51"/>
      <c r="FTH2384" s="13"/>
      <c r="FTI2384" s="13"/>
      <c r="FTJ2384" s="14"/>
      <c r="FTK2384" s="14"/>
      <c r="FTL2384" s="41"/>
      <c r="FTM2384" s="44"/>
      <c r="FTN2384" s="51"/>
      <c r="FTO2384" s="51"/>
      <c r="FTP2384" s="51"/>
      <c r="FTQ2384" s="13"/>
      <c r="FTR2384" s="13"/>
      <c r="FTS2384" s="14"/>
      <c r="FTT2384" s="14"/>
      <c r="FTU2384" s="41"/>
      <c r="FTV2384" s="44"/>
      <c r="FTW2384" s="51"/>
      <c r="FTX2384" s="51"/>
      <c r="FTY2384" s="51"/>
      <c r="FTZ2384" s="13"/>
      <c r="FUA2384" s="13"/>
      <c r="FUB2384" s="14"/>
      <c r="FUC2384" s="14"/>
      <c r="FUD2384" s="41"/>
      <c r="FUE2384" s="44"/>
      <c r="FUF2384" s="51"/>
      <c r="FUG2384" s="51"/>
      <c r="FUH2384" s="51"/>
      <c r="FUI2384" s="13"/>
      <c r="FUJ2384" s="13"/>
      <c r="FUK2384" s="14"/>
      <c r="FUL2384" s="14"/>
      <c r="FUM2384" s="41"/>
      <c r="FUN2384" s="44"/>
      <c r="FUO2384" s="51"/>
      <c r="FUP2384" s="51"/>
      <c r="FUQ2384" s="51"/>
      <c r="FUR2384" s="13"/>
      <c r="FUS2384" s="13"/>
      <c r="FUT2384" s="14"/>
      <c r="FUU2384" s="14"/>
      <c r="FUV2384" s="41"/>
      <c r="FUW2384" s="44"/>
      <c r="FUX2384" s="51"/>
      <c r="FUY2384" s="51"/>
      <c r="FUZ2384" s="51"/>
      <c r="FVA2384" s="13"/>
      <c r="FVB2384" s="13"/>
      <c r="FVC2384" s="14"/>
      <c r="FVD2384" s="14"/>
      <c r="FVE2384" s="41"/>
      <c r="FVF2384" s="44"/>
      <c r="FVG2384" s="51"/>
      <c r="FVH2384" s="51"/>
      <c r="FVI2384" s="51"/>
      <c r="FVJ2384" s="13"/>
      <c r="FVK2384" s="13"/>
      <c r="FVL2384" s="14"/>
      <c r="FVM2384" s="14"/>
      <c r="FVN2384" s="41"/>
      <c r="FVO2384" s="44"/>
      <c r="FVP2384" s="51"/>
      <c r="FVQ2384" s="51"/>
      <c r="FVR2384" s="51"/>
      <c r="FVS2384" s="13"/>
      <c r="FVT2384" s="13"/>
      <c r="FVU2384" s="14"/>
      <c r="FVV2384" s="14"/>
      <c r="FVW2384" s="41"/>
      <c r="FVX2384" s="44"/>
      <c r="FVY2384" s="51"/>
      <c r="FVZ2384" s="51"/>
      <c r="FWA2384" s="51"/>
      <c r="FWB2384" s="13"/>
      <c r="FWC2384" s="13"/>
      <c r="FWD2384" s="14"/>
      <c r="FWE2384" s="14"/>
      <c r="FWF2384" s="41"/>
      <c r="FWG2384" s="44"/>
      <c r="FWH2384" s="51"/>
      <c r="FWI2384" s="51"/>
      <c r="FWJ2384" s="51"/>
      <c r="FWK2384" s="13"/>
      <c r="FWL2384" s="13"/>
      <c r="FWM2384" s="14"/>
      <c r="FWN2384" s="14"/>
      <c r="FWO2384" s="41"/>
      <c r="FWP2384" s="44"/>
      <c r="FWQ2384" s="51"/>
      <c r="FWR2384" s="51"/>
      <c r="FWS2384" s="51"/>
      <c r="FWT2384" s="13"/>
      <c r="FWU2384" s="13"/>
      <c r="FWV2384" s="14"/>
      <c r="FWW2384" s="14"/>
      <c r="FWX2384" s="41"/>
      <c r="FWY2384" s="44"/>
      <c r="FWZ2384" s="51"/>
      <c r="FXA2384" s="51"/>
      <c r="FXB2384" s="51"/>
      <c r="FXC2384" s="13"/>
      <c r="FXD2384" s="13"/>
      <c r="FXE2384" s="14"/>
      <c r="FXF2384" s="14"/>
      <c r="FXG2384" s="41"/>
      <c r="FXH2384" s="44"/>
      <c r="FXI2384" s="51"/>
      <c r="FXJ2384" s="51"/>
      <c r="FXK2384" s="51"/>
      <c r="FXL2384" s="13"/>
      <c r="FXM2384" s="13"/>
      <c r="FXN2384" s="14"/>
      <c r="FXO2384" s="14"/>
      <c r="FXP2384" s="41"/>
      <c r="FXQ2384" s="44"/>
      <c r="FXR2384" s="51"/>
      <c r="FXS2384" s="51"/>
      <c r="FXT2384" s="51"/>
      <c r="FXU2384" s="13"/>
      <c r="FXV2384" s="13"/>
      <c r="FXW2384" s="14"/>
      <c r="FXX2384" s="14"/>
      <c r="FXY2384" s="41"/>
      <c r="FXZ2384" s="44"/>
      <c r="FYA2384" s="51"/>
      <c r="FYB2384" s="51"/>
      <c r="FYC2384" s="51"/>
      <c r="FYD2384" s="13"/>
      <c r="FYE2384" s="13"/>
      <c r="FYF2384" s="14"/>
      <c r="FYG2384" s="14"/>
      <c r="FYH2384" s="41"/>
      <c r="FYI2384" s="44"/>
      <c r="FYJ2384" s="51"/>
      <c r="FYK2384" s="51"/>
      <c r="FYL2384" s="51"/>
      <c r="FYM2384" s="13"/>
      <c r="FYN2384" s="13"/>
      <c r="FYO2384" s="14"/>
      <c r="FYP2384" s="14"/>
      <c r="FYQ2384" s="41"/>
      <c r="FYR2384" s="44"/>
      <c r="FYS2384" s="51"/>
      <c r="FYT2384" s="51"/>
      <c r="FYU2384" s="51"/>
      <c r="FYV2384" s="13"/>
      <c r="FYW2384" s="13"/>
      <c r="FYX2384" s="14"/>
      <c r="FYY2384" s="14"/>
      <c r="FYZ2384" s="41"/>
      <c r="FZA2384" s="44"/>
      <c r="FZB2384" s="51"/>
      <c r="FZC2384" s="51"/>
      <c r="FZD2384" s="51"/>
      <c r="FZE2384" s="13"/>
      <c r="FZF2384" s="13"/>
      <c r="FZG2384" s="14"/>
      <c r="FZH2384" s="14"/>
      <c r="FZI2384" s="41"/>
      <c r="FZJ2384" s="44"/>
      <c r="FZK2384" s="51"/>
      <c r="FZL2384" s="51"/>
      <c r="FZM2384" s="51"/>
      <c r="FZN2384" s="13"/>
      <c r="FZO2384" s="13"/>
      <c r="FZP2384" s="14"/>
      <c r="FZQ2384" s="14"/>
      <c r="FZR2384" s="41"/>
      <c r="FZS2384" s="44"/>
      <c r="FZT2384" s="51"/>
      <c r="FZU2384" s="51"/>
      <c r="FZV2384" s="51"/>
      <c r="FZW2384" s="13"/>
      <c r="FZX2384" s="13"/>
      <c r="FZY2384" s="14"/>
      <c r="FZZ2384" s="14"/>
      <c r="GAA2384" s="41"/>
      <c r="GAB2384" s="44"/>
      <c r="GAC2384" s="51"/>
      <c r="GAD2384" s="51"/>
      <c r="GAE2384" s="51"/>
      <c r="GAF2384" s="13"/>
      <c r="GAG2384" s="13"/>
      <c r="GAH2384" s="14"/>
      <c r="GAI2384" s="14"/>
      <c r="GAJ2384" s="41"/>
      <c r="GAK2384" s="44"/>
      <c r="GAL2384" s="51"/>
      <c r="GAM2384" s="51"/>
      <c r="GAN2384" s="51"/>
      <c r="GAO2384" s="13"/>
      <c r="GAP2384" s="13"/>
      <c r="GAQ2384" s="14"/>
      <c r="GAR2384" s="14"/>
      <c r="GAS2384" s="41"/>
      <c r="GAT2384" s="44"/>
      <c r="GAU2384" s="51"/>
      <c r="GAV2384" s="51"/>
      <c r="GAW2384" s="51"/>
      <c r="GAX2384" s="13"/>
      <c r="GAY2384" s="13"/>
      <c r="GAZ2384" s="14"/>
      <c r="GBA2384" s="14"/>
      <c r="GBB2384" s="41"/>
      <c r="GBC2384" s="44"/>
      <c r="GBD2384" s="51"/>
      <c r="GBE2384" s="51"/>
      <c r="GBF2384" s="51"/>
      <c r="GBG2384" s="13"/>
      <c r="GBH2384" s="13"/>
      <c r="GBI2384" s="14"/>
      <c r="GBJ2384" s="14"/>
      <c r="GBK2384" s="41"/>
      <c r="GBL2384" s="44"/>
      <c r="GBM2384" s="51"/>
      <c r="GBN2384" s="51"/>
      <c r="GBO2384" s="51"/>
      <c r="GBP2384" s="13"/>
      <c r="GBQ2384" s="13"/>
      <c r="GBR2384" s="14"/>
      <c r="GBS2384" s="14"/>
      <c r="GBT2384" s="41"/>
      <c r="GBU2384" s="44"/>
      <c r="GBV2384" s="51"/>
      <c r="GBW2384" s="51"/>
      <c r="GBX2384" s="51"/>
      <c r="GBY2384" s="13"/>
      <c r="GBZ2384" s="13"/>
      <c r="GCA2384" s="14"/>
      <c r="GCB2384" s="14"/>
      <c r="GCC2384" s="41"/>
      <c r="GCD2384" s="44"/>
      <c r="GCE2384" s="51"/>
      <c r="GCF2384" s="51"/>
      <c r="GCG2384" s="51"/>
      <c r="GCH2384" s="13"/>
      <c r="GCI2384" s="13"/>
      <c r="GCJ2384" s="14"/>
      <c r="GCK2384" s="14"/>
      <c r="GCL2384" s="41"/>
      <c r="GCM2384" s="44"/>
      <c r="GCN2384" s="51"/>
      <c r="GCO2384" s="51"/>
      <c r="GCP2384" s="51"/>
      <c r="GCQ2384" s="13"/>
      <c r="GCR2384" s="13"/>
      <c r="GCS2384" s="14"/>
      <c r="GCT2384" s="14"/>
      <c r="GCU2384" s="41"/>
      <c r="GCV2384" s="44"/>
      <c r="GCW2384" s="51"/>
      <c r="GCX2384" s="51"/>
      <c r="GCY2384" s="51"/>
      <c r="GCZ2384" s="13"/>
      <c r="GDA2384" s="13"/>
      <c r="GDB2384" s="14"/>
      <c r="GDC2384" s="14"/>
      <c r="GDD2384" s="41"/>
      <c r="GDE2384" s="44"/>
      <c r="GDF2384" s="51"/>
      <c r="GDG2384" s="51"/>
      <c r="GDH2384" s="51"/>
      <c r="GDI2384" s="13"/>
      <c r="GDJ2384" s="13"/>
      <c r="GDK2384" s="14"/>
      <c r="GDL2384" s="14"/>
      <c r="GDM2384" s="41"/>
      <c r="GDN2384" s="44"/>
      <c r="GDO2384" s="51"/>
      <c r="GDP2384" s="51"/>
      <c r="GDQ2384" s="51"/>
      <c r="GDR2384" s="13"/>
      <c r="GDS2384" s="13"/>
      <c r="GDT2384" s="14"/>
      <c r="GDU2384" s="14"/>
      <c r="GDV2384" s="41"/>
      <c r="GDW2384" s="44"/>
      <c r="GDX2384" s="51"/>
      <c r="GDY2384" s="51"/>
      <c r="GDZ2384" s="51"/>
      <c r="GEA2384" s="13"/>
      <c r="GEB2384" s="13"/>
      <c r="GEC2384" s="14"/>
      <c r="GED2384" s="14"/>
      <c r="GEE2384" s="41"/>
      <c r="GEF2384" s="44"/>
      <c r="GEG2384" s="51"/>
      <c r="GEH2384" s="51"/>
      <c r="GEI2384" s="51"/>
      <c r="GEJ2384" s="13"/>
      <c r="GEK2384" s="13"/>
      <c r="GEL2384" s="14"/>
      <c r="GEM2384" s="14"/>
      <c r="GEN2384" s="41"/>
      <c r="GEO2384" s="44"/>
      <c r="GEP2384" s="51"/>
      <c r="GEQ2384" s="51"/>
      <c r="GER2384" s="51"/>
      <c r="GES2384" s="13"/>
      <c r="GET2384" s="13"/>
      <c r="GEU2384" s="14"/>
      <c r="GEV2384" s="14"/>
      <c r="GEW2384" s="41"/>
      <c r="GEX2384" s="44"/>
      <c r="GEY2384" s="51"/>
      <c r="GEZ2384" s="51"/>
      <c r="GFA2384" s="51"/>
      <c r="GFB2384" s="13"/>
      <c r="GFC2384" s="13"/>
      <c r="GFD2384" s="14"/>
      <c r="GFE2384" s="14"/>
      <c r="GFF2384" s="41"/>
      <c r="GFG2384" s="44"/>
      <c r="GFH2384" s="51"/>
      <c r="GFI2384" s="51"/>
      <c r="GFJ2384" s="51"/>
      <c r="GFK2384" s="13"/>
      <c r="GFL2384" s="13"/>
      <c r="GFM2384" s="14"/>
      <c r="GFN2384" s="14"/>
      <c r="GFO2384" s="41"/>
      <c r="GFP2384" s="44"/>
      <c r="GFQ2384" s="51"/>
      <c r="GFR2384" s="51"/>
      <c r="GFS2384" s="51"/>
      <c r="GFT2384" s="13"/>
      <c r="GFU2384" s="13"/>
      <c r="GFV2384" s="14"/>
      <c r="GFW2384" s="14"/>
      <c r="GFX2384" s="41"/>
      <c r="GFY2384" s="44"/>
      <c r="GFZ2384" s="51"/>
      <c r="GGA2384" s="51"/>
      <c r="GGB2384" s="51"/>
      <c r="GGC2384" s="13"/>
      <c r="GGD2384" s="13"/>
      <c r="GGE2384" s="14"/>
      <c r="GGF2384" s="14"/>
      <c r="GGG2384" s="41"/>
      <c r="GGH2384" s="44"/>
      <c r="GGI2384" s="51"/>
      <c r="GGJ2384" s="51"/>
      <c r="GGK2384" s="51"/>
      <c r="GGL2384" s="13"/>
      <c r="GGM2384" s="13"/>
      <c r="GGN2384" s="14"/>
      <c r="GGO2384" s="14"/>
      <c r="GGP2384" s="41"/>
      <c r="GGQ2384" s="44"/>
      <c r="GGR2384" s="51"/>
      <c r="GGS2384" s="51"/>
      <c r="GGT2384" s="51"/>
      <c r="GGU2384" s="13"/>
      <c r="GGV2384" s="13"/>
      <c r="GGW2384" s="14"/>
      <c r="GGX2384" s="14"/>
      <c r="GGY2384" s="41"/>
      <c r="GGZ2384" s="44"/>
      <c r="GHA2384" s="51"/>
      <c r="GHB2384" s="51"/>
      <c r="GHC2384" s="51"/>
      <c r="GHD2384" s="13"/>
      <c r="GHE2384" s="13"/>
      <c r="GHF2384" s="14"/>
      <c r="GHG2384" s="14"/>
      <c r="GHH2384" s="41"/>
      <c r="GHI2384" s="44"/>
      <c r="GHJ2384" s="51"/>
      <c r="GHK2384" s="51"/>
      <c r="GHL2384" s="51"/>
      <c r="GHM2384" s="13"/>
      <c r="GHN2384" s="13"/>
      <c r="GHO2384" s="14"/>
      <c r="GHP2384" s="14"/>
      <c r="GHQ2384" s="41"/>
      <c r="GHR2384" s="44"/>
      <c r="GHS2384" s="51"/>
      <c r="GHT2384" s="51"/>
      <c r="GHU2384" s="51"/>
      <c r="GHV2384" s="13"/>
      <c r="GHW2384" s="13"/>
      <c r="GHX2384" s="14"/>
      <c r="GHY2384" s="14"/>
      <c r="GHZ2384" s="41"/>
      <c r="GIA2384" s="44"/>
      <c r="GIB2384" s="51"/>
      <c r="GIC2384" s="51"/>
      <c r="GID2384" s="51"/>
      <c r="GIE2384" s="13"/>
      <c r="GIF2384" s="13"/>
      <c r="GIG2384" s="14"/>
      <c r="GIH2384" s="14"/>
      <c r="GII2384" s="41"/>
      <c r="GIJ2384" s="44"/>
      <c r="GIK2384" s="51"/>
      <c r="GIL2384" s="51"/>
      <c r="GIM2384" s="51"/>
      <c r="GIN2384" s="13"/>
      <c r="GIO2384" s="13"/>
      <c r="GIP2384" s="14"/>
      <c r="GIQ2384" s="14"/>
      <c r="GIR2384" s="41"/>
      <c r="GIS2384" s="44"/>
      <c r="GIT2384" s="51"/>
      <c r="GIU2384" s="51"/>
      <c r="GIV2384" s="51"/>
      <c r="GIW2384" s="13"/>
      <c r="GIX2384" s="13"/>
      <c r="GIY2384" s="14"/>
      <c r="GIZ2384" s="14"/>
      <c r="GJA2384" s="41"/>
      <c r="GJB2384" s="44"/>
      <c r="GJC2384" s="51"/>
      <c r="GJD2384" s="51"/>
      <c r="GJE2384" s="51"/>
      <c r="GJF2384" s="13"/>
      <c r="GJG2384" s="13"/>
      <c r="GJH2384" s="14"/>
      <c r="GJI2384" s="14"/>
      <c r="GJJ2384" s="41"/>
      <c r="GJK2384" s="44"/>
      <c r="GJL2384" s="51"/>
      <c r="GJM2384" s="51"/>
      <c r="GJN2384" s="51"/>
      <c r="GJO2384" s="13"/>
      <c r="GJP2384" s="13"/>
      <c r="GJQ2384" s="14"/>
      <c r="GJR2384" s="14"/>
      <c r="GJS2384" s="41"/>
      <c r="GJT2384" s="44"/>
      <c r="GJU2384" s="51"/>
      <c r="GJV2384" s="51"/>
      <c r="GJW2384" s="51"/>
      <c r="GJX2384" s="13"/>
      <c r="GJY2384" s="13"/>
      <c r="GJZ2384" s="14"/>
      <c r="GKA2384" s="14"/>
      <c r="GKB2384" s="41"/>
      <c r="GKC2384" s="44"/>
      <c r="GKD2384" s="51"/>
      <c r="GKE2384" s="51"/>
      <c r="GKF2384" s="51"/>
      <c r="GKG2384" s="13"/>
      <c r="GKH2384" s="13"/>
      <c r="GKI2384" s="14"/>
      <c r="GKJ2384" s="14"/>
      <c r="GKK2384" s="41"/>
      <c r="GKL2384" s="44"/>
      <c r="GKM2384" s="51"/>
      <c r="GKN2384" s="51"/>
      <c r="GKO2384" s="51"/>
      <c r="GKP2384" s="13"/>
      <c r="GKQ2384" s="13"/>
      <c r="GKR2384" s="14"/>
      <c r="GKS2384" s="14"/>
      <c r="GKT2384" s="41"/>
      <c r="GKU2384" s="44"/>
      <c r="GKV2384" s="51"/>
      <c r="GKW2384" s="51"/>
      <c r="GKX2384" s="51"/>
      <c r="GKY2384" s="13"/>
      <c r="GKZ2384" s="13"/>
      <c r="GLA2384" s="14"/>
      <c r="GLB2384" s="14"/>
      <c r="GLC2384" s="41"/>
      <c r="GLD2384" s="44"/>
      <c r="GLE2384" s="51"/>
      <c r="GLF2384" s="51"/>
      <c r="GLG2384" s="51"/>
      <c r="GLH2384" s="13"/>
      <c r="GLI2384" s="13"/>
      <c r="GLJ2384" s="14"/>
      <c r="GLK2384" s="14"/>
      <c r="GLL2384" s="41"/>
      <c r="GLM2384" s="44"/>
      <c r="GLN2384" s="51"/>
      <c r="GLO2384" s="51"/>
      <c r="GLP2384" s="51"/>
      <c r="GLQ2384" s="13"/>
      <c r="GLR2384" s="13"/>
      <c r="GLS2384" s="14"/>
      <c r="GLT2384" s="14"/>
      <c r="GLU2384" s="41"/>
      <c r="GLV2384" s="44"/>
      <c r="GLW2384" s="51"/>
      <c r="GLX2384" s="51"/>
      <c r="GLY2384" s="51"/>
      <c r="GLZ2384" s="13"/>
      <c r="GMA2384" s="13"/>
      <c r="GMB2384" s="14"/>
      <c r="GMC2384" s="14"/>
      <c r="GMD2384" s="41"/>
      <c r="GME2384" s="44"/>
      <c r="GMF2384" s="51"/>
      <c r="GMG2384" s="51"/>
      <c r="GMH2384" s="51"/>
      <c r="GMI2384" s="13"/>
      <c r="GMJ2384" s="13"/>
      <c r="GMK2384" s="14"/>
      <c r="GML2384" s="14"/>
      <c r="GMM2384" s="41"/>
      <c r="GMN2384" s="44"/>
      <c r="GMO2384" s="51"/>
      <c r="GMP2384" s="51"/>
      <c r="GMQ2384" s="51"/>
      <c r="GMR2384" s="13"/>
      <c r="GMS2384" s="13"/>
      <c r="GMT2384" s="14"/>
      <c r="GMU2384" s="14"/>
      <c r="GMV2384" s="41"/>
      <c r="GMW2384" s="44"/>
      <c r="GMX2384" s="51"/>
      <c r="GMY2384" s="51"/>
      <c r="GMZ2384" s="51"/>
      <c r="GNA2384" s="13"/>
      <c r="GNB2384" s="13"/>
      <c r="GNC2384" s="14"/>
      <c r="GND2384" s="14"/>
      <c r="GNE2384" s="41"/>
      <c r="GNF2384" s="44"/>
      <c r="GNG2384" s="51"/>
      <c r="GNH2384" s="51"/>
      <c r="GNI2384" s="51"/>
      <c r="GNJ2384" s="13"/>
      <c r="GNK2384" s="13"/>
      <c r="GNL2384" s="14"/>
      <c r="GNM2384" s="14"/>
      <c r="GNN2384" s="41"/>
      <c r="GNO2384" s="44"/>
      <c r="GNP2384" s="51"/>
      <c r="GNQ2384" s="51"/>
      <c r="GNR2384" s="51"/>
      <c r="GNS2384" s="13"/>
      <c r="GNT2384" s="13"/>
      <c r="GNU2384" s="14"/>
      <c r="GNV2384" s="14"/>
      <c r="GNW2384" s="41"/>
      <c r="GNX2384" s="44"/>
      <c r="GNY2384" s="51"/>
      <c r="GNZ2384" s="51"/>
      <c r="GOA2384" s="51"/>
      <c r="GOB2384" s="13"/>
      <c r="GOC2384" s="13"/>
      <c r="GOD2384" s="14"/>
      <c r="GOE2384" s="14"/>
      <c r="GOF2384" s="41"/>
      <c r="GOG2384" s="44"/>
      <c r="GOH2384" s="51"/>
      <c r="GOI2384" s="51"/>
      <c r="GOJ2384" s="51"/>
      <c r="GOK2384" s="13"/>
      <c r="GOL2384" s="13"/>
      <c r="GOM2384" s="14"/>
      <c r="GON2384" s="14"/>
      <c r="GOO2384" s="41"/>
      <c r="GOP2384" s="44"/>
      <c r="GOQ2384" s="51"/>
      <c r="GOR2384" s="51"/>
      <c r="GOS2384" s="51"/>
      <c r="GOT2384" s="13"/>
      <c r="GOU2384" s="13"/>
      <c r="GOV2384" s="14"/>
      <c r="GOW2384" s="14"/>
      <c r="GOX2384" s="41"/>
      <c r="GOY2384" s="44"/>
      <c r="GOZ2384" s="51"/>
      <c r="GPA2384" s="51"/>
      <c r="GPB2384" s="51"/>
      <c r="GPC2384" s="13"/>
      <c r="GPD2384" s="13"/>
      <c r="GPE2384" s="14"/>
      <c r="GPF2384" s="14"/>
      <c r="GPG2384" s="41"/>
      <c r="GPH2384" s="44"/>
      <c r="GPI2384" s="51"/>
      <c r="GPJ2384" s="51"/>
      <c r="GPK2384" s="51"/>
      <c r="GPL2384" s="13"/>
      <c r="GPM2384" s="13"/>
      <c r="GPN2384" s="14"/>
      <c r="GPO2384" s="14"/>
      <c r="GPP2384" s="41"/>
      <c r="GPQ2384" s="44"/>
      <c r="GPR2384" s="51"/>
      <c r="GPS2384" s="51"/>
      <c r="GPT2384" s="51"/>
      <c r="GPU2384" s="13"/>
      <c r="GPV2384" s="13"/>
      <c r="GPW2384" s="14"/>
      <c r="GPX2384" s="14"/>
      <c r="GPY2384" s="41"/>
      <c r="GPZ2384" s="44"/>
      <c r="GQA2384" s="51"/>
      <c r="GQB2384" s="51"/>
      <c r="GQC2384" s="51"/>
      <c r="GQD2384" s="13"/>
      <c r="GQE2384" s="13"/>
      <c r="GQF2384" s="14"/>
      <c r="GQG2384" s="14"/>
      <c r="GQH2384" s="41"/>
      <c r="GQI2384" s="44"/>
      <c r="GQJ2384" s="51"/>
      <c r="GQK2384" s="51"/>
      <c r="GQL2384" s="51"/>
      <c r="GQM2384" s="13"/>
      <c r="GQN2384" s="13"/>
      <c r="GQO2384" s="14"/>
      <c r="GQP2384" s="14"/>
      <c r="GQQ2384" s="41"/>
      <c r="GQR2384" s="44"/>
      <c r="GQS2384" s="51"/>
      <c r="GQT2384" s="51"/>
      <c r="GQU2384" s="51"/>
      <c r="GQV2384" s="13"/>
      <c r="GQW2384" s="13"/>
      <c r="GQX2384" s="14"/>
      <c r="GQY2384" s="14"/>
      <c r="GQZ2384" s="41"/>
      <c r="GRA2384" s="44"/>
      <c r="GRB2384" s="51"/>
      <c r="GRC2384" s="51"/>
      <c r="GRD2384" s="51"/>
      <c r="GRE2384" s="13"/>
      <c r="GRF2384" s="13"/>
      <c r="GRG2384" s="14"/>
      <c r="GRH2384" s="14"/>
      <c r="GRI2384" s="41"/>
      <c r="GRJ2384" s="44"/>
      <c r="GRK2384" s="51"/>
      <c r="GRL2384" s="51"/>
      <c r="GRM2384" s="51"/>
      <c r="GRN2384" s="13"/>
      <c r="GRO2384" s="13"/>
      <c r="GRP2384" s="14"/>
      <c r="GRQ2384" s="14"/>
      <c r="GRR2384" s="41"/>
      <c r="GRS2384" s="44"/>
      <c r="GRT2384" s="51"/>
      <c r="GRU2384" s="51"/>
      <c r="GRV2384" s="51"/>
      <c r="GRW2384" s="13"/>
      <c r="GRX2384" s="13"/>
      <c r="GRY2384" s="14"/>
      <c r="GRZ2384" s="14"/>
      <c r="GSA2384" s="41"/>
      <c r="GSB2384" s="44"/>
      <c r="GSC2384" s="51"/>
      <c r="GSD2384" s="51"/>
      <c r="GSE2384" s="51"/>
      <c r="GSF2384" s="13"/>
      <c r="GSG2384" s="13"/>
      <c r="GSH2384" s="14"/>
      <c r="GSI2384" s="14"/>
      <c r="GSJ2384" s="41"/>
      <c r="GSK2384" s="44"/>
      <c r="GSL2384" s="51"/>
      <c r="GSM2384" s="51"/>
      <c r="GSN2384" s="51"/>
      <c r="GSO2384" s="13"/>
      <c r="GSP2384" s="13"/>
      <c r="GSQ2384" s="14"/>
      <c r="GSR2384" s="14"/>
      <c r="GSS2384" s="41"/>
      <c r="GST2384" s="44"/>
      <c r="GSU2384" s="51"/>
      <c r="GSV2384" s="51"/>
      <c r="GSW2384" s="51"/>
      <c r="GSX2384" s="13"/>
      <c r="GSY2384" s="13"/>
      <c r="GSZ2384" s="14"/>
      <c r="GTA2384" s="14"/>
      <c r="GTB2384" s="41"/>
      <c r="GTC2384" s="44"/>
      <c r="GTD2384" s="51"/>
      <c r="GTE2384" s="51"/>
      <c r="GTF2384" s="51"/>
      <c r="GTG2384" s="13"/>
      <c r="GTH2384" s="13"/>
      <c r="GTI2384" s="14"/>
      <c r="GTJ2384" s="14"/>
      <c r="GTK2384" s="41"/>
      <c r="GTL2384" s="44"/>
      <c r="GTM2384" s="51"/>
      <c r="GTN2384" s="51"/>
      <c r="GTO2384" s="51"/>
      <c r="GTP2384" s="13"/>
      <c r="GTQ2384" s="13"/>
      <c r="GTR2384" s="14"/>
      <c r="GTS2384" s="14"/>
      <c r="GTT2384" s="41"/>
      <c r="GTU2384" s="44"/>
      <c r="GTV2384" s="51"/>
      <c r="GTW2384" s="51"/>
      <c r="GTX2384" s="51"/>
      <c r="GTY2384" s="13"/>
      <c r="GTZ2384" s="13"/>
      <c r="GUA2384" s="14"/>
      <c r="GUB2384" s="14"/>
      <c r="GUC2384" s="41"/>
      <c r="GUD2384" s="44"/>
      <c r="GUE2384" s="51"/>
      <c r="GUF2384" s="51"/>
      <c r="GUG2384" s="51"/>
      <c r="GUH2384" s="13"/>
      <c r="GUI2384" s="13"/>
      <c r="GUJ2384" s="14"/>
      <c r="GUK2384" s="14"/>
      <c r="GUL2384" s="41"/>
      <c r="GUM2384" s="44"/>
      <c r="GUN2384" s="51"/>
      <c r="GUO2384" s="51"/>
      <c r="GUP2384" s="51"/>
      <c r="GUQ2384" s="13"/>
      <c r="GUR2384" s="13"/>
      <c r="GUS2384" s="14"/>
      <c r="GUT2384" s="14"/>
      <c r="GUU2384" s="41"/>
      <c r="GUV2384" s="44"/>
      <c r="GUW2384" s="51"/>
      <c r="GUX2384" s="51"/>
      <c r="GUY2384" s="51"/>
      <c r="GUZ2384" s="13"/>
      <c r="GVA2384" s="13"/>
      <c r="GVB2384" s="14"/>
      <c r="GVC2384" s="14"/>
      <c r="GVD2384" s="41"/>
      <c r="GVE2384" s="44"/>
      <c r="GVF2384" s="51"/>
      <c r="GVG2384" s="51"/>
      <c r="GVH2384" s="51"/>
      <c r="GVI2384" s="13"/>
      <c r="GVJ2384" s="13"/>
      <c r="GVK2384" s="14"/>
      <c r="GVL2384" s="14"/>
      <c r="GVM2384" s="41"/>
      <c r="GVN2384" s="44"/>
      <c r="GVO2384" s="51"/>
      <c r="GVP2384" s="51"/>
      <c r="GVQ2384" s="51"/>
      <c r="GVR2384" s="13"/>
      <c r="GVS2384" s="13"/>
      <c r="GVT2384" s="14"/>
      <c r="GVU2384" s="14"/>
      <c r="GVV2384" s="41"/>
      <c r="GVW2384" s="44"/>
      <c r="GVX2384" s="51"/>
      <c r="GVY2384" s="51"/>
      <c r="GVZ2384" s="51"/>
      <c r="GWA2384" s="13"/>
      <c r="GWB2384" s="13"/>
      <c r="GWC2384" s="14"/>
      <c r="GWD2384" s="14"/>
      <c r="GWE2384" s="41"/>
      <c r="GWF2384" s="44"/>
      <c r="GWG2384" s="51"/>
      <c r="GWH2384" s="51"/>
      <c r="GWI2384" s="51"/>
      <c r="GWJ2384" s="13"/>
      <c r="GWK2384" s="13"/>
      <c r="GWL2384" s="14"/>
      <c r="GWM2384" s="14"/>
      <c r="GWN2384" s="41"/>
      <c r="GWO2384" s="44"/>
      <c r="GWP2384" s="51"/>
      <c r="GWQ2384" s="51"/>
      <c r="GWR2384" s="51"/>
      <c r="GWS2384" s="13"/>
      <c r="GWT2384" s="13"/>
      <c r="GWU2384" s="14"/>
      <c r="GWV2384" s="14"/>
      <c r="GWW2384" s="41"/>
      <c r="GWX2384" s="44"/>
      <c r="GWY2384" s="51"/>
      <c r="GWZ2384" s="51"/>
      <c r="GXA2384" s="51"/>
      <c r="GXB2384" s="13"/>
      <c r="GXC2384" s="13"/>
      <c r="GXD2384" s="14"/>
      <c r="GXE2384" s="14"/>
      <c r="GXF2384" s="41"/>
      <c r="GXG2384" s="44"/>
      <c r="GXH2384" s="51"/>
      <c r="GXI2384" s="51"/>
      <c r="GXJ2384" s="51"/>
      <c r="GXK2384" s="13"/>
      <c r="GXL2384" s="13"/>
      <c r="GXM2384" s="14"/>
      <c r="GXN2384" s="14"/>
      <c r="GXO2384" s="41"/>
      <c r="GXP2384" s="44"/>
      <c r="GXQ2384" s="51"/>
      <c r="GXR2384" s="51"/>
      <c r="GXS2384" s="51"/>
      <c r="GXT2384" s="13"/>
      <c r="GXU2384" s="13"/>
      <c r="GXV2384" s="14"/>
      <c r="GXW2384" s="14"/>
      <c r="GXX2384" s="41"/>
      <c r="GXY2384" s="44"/>
      <c r="GXZ2384" s="51"/>
      <c r="GYA2384" s="51"/>
      <c r="GYB2384" s="51"/>
      <c r="GYC2384" s="13"/>
      <c r="GYD2384" s="13"/>
      <c r="GYE2384" s="14"/>
      <c r="GYF2384" s="14"/>
      <c r="GYG2384" s="41"/>
      <c r="GYH2384" s="44"/>
      <c r="GYI2384" s="51"/>
      <c r="GYJ2384" s="51"/>
      <c r="GYK2384" s="51"/>
      <c r="GYL2384" s="13"/>
      <c r="GYM2384" s="13"/>
      <c r="GYN2384" s="14"/>
      <c r="GYO2384" s="14"/>
      <c r="GYP2384" s="41"/>
      <c r="GYQ2384" s="44"/>
      <c r="GYR2384" s="51"/>
      <c r="GYS2384" s="51"/>
      <c r="GYT2384" s="51"/>
      <c r="GYU2384" s="13"/>
      <c r="GYV2384" s="13"/>
      <c r="GYW2384" s="14"/>
      <c r="GYX2384" s="14"/>
      <c r="GYY2384" s="41"/>
      <c r="GYZ2384" s="44"/>
      <c r="GZA2384" s="51"/>
      <c r="GZB2384" s="51"/>
      <c r="GZC2384" s="51"/>
      <c r="GZD2384" s="13"/>
      <c r="GZE2384" s="13"/>
      <c r="GZF2384" s="14"/>
      <c r="GZG2384" s="14"/>
      <c r="GZH2384" s="41"/>
      <c r="GZI2384" s="44"/>
      <c r="GZJ2384" s="51"/>
      <c r="GZK2384" s="51"/>
      <c r="GZL2384" s="51"/>
      <c r="GZM2384" s="13"/>
      <c r="GZN2384" s="13"/>
      <c r="GZO2384" s="14"/>
      <c r="GZP2384" s="14"/>
      <c r="GZQ2384" s="41"/>
      <c r="GZR2384" s="44"/>
      <c r="GZS2384" s="51"/>
      <c r="GZT2384" s="51"/>
      <c r="GZU2384" s="51"/>
      <c r="GZV2384" s="13"/>
      <c r="GZW2384" s="13"/>
      <c r="GZX2384" s="14"/>
      <c r="GZY2384" s="14"/>
      <c r="GZZ2384" s="41"/>
      <c r="HAA2384" s="44"/>
      <c r="HAB2384" s="51"/>
      <c r="HAC2384" s="51"/>
      <c r="HAD2384" s="51"/>
      <c r="HAE2384" s="13"/>
      <c r="HAF2384" s="13"/>
      <c r="HAG2384" s="14"/>
      <c r="HAH2384" s="14"/>
      <c r="HAI2384" s="41"/>
      <c r="HAJ2384" s="44"/>
      <c r="HAK2384" s="51"/>
      <c r="HAL2384" s="51"/>
      <c r="HAM2384" s="51"/>
      <c r="HAN2384" s="13"/>
      <c r="HAO2384" s="13"/>
      <c r="HAP2384" s="14"/>
      <c r="HAQ2384" s="14"/>
      <c r="HAR2384" s="41"/>
      <c r="HAS2384" s="44"/>
      <c r="HAT2384" s="51"/>
      <c r="HAU2384" s="51"/>
      <c r="HAV2384" s="51"/>
      <c r="HAW2384" s="13"/>
      <c r="HAX2384" s="13"/>
      <c r="HAY2384" s="14"/>
      <c r="HAZ2384" s="14"/>
      <c r="HBA2384" s="41"/>
      <c r="HBB2384" s="44"/>
      <c r="HBC2384" s="51"/>
      <c r="HBD2384" s="51"/>
      <c r="HBE2384" s="51"/>
      <c r="HBF2384" s="13"/>
      <c r="HBG2384" s="13"/>
      <c r="HBH2384" s="14"/>
      <c r="HBI2384" s="14"/>
      <c r="HBJ2384" s="41"/>
      <c r="HBK2384" s="44"/>
      <c r="HBL2384" s="51"/>
      <c r="HBM2384" s="51"/>
      <c r="HBN2384" s="51"/>
      <c r="HBO2384" s="13"/>
      <c r="HBP2384" s="13"/>
      <c r="HBQ2384" s="14"/>
      <c r="HBR2384" s="14"/>
      <c r="HBS2384" s="41"/>
      <c r="HBT2384" s="44"/>
      <c r="HBU2384" s="51"/>
      <c r="HBV2384" s="51"/>
      <c r="HBW2384" s="51"/>
      <c r="HBX2384" s="13"/>
      <c r="HBY2384" s="13"/>
      <c r="HBZ2384" s="14"/>
      <c r="HCA2384" s="14"/>
      <c r="HCB2384" s="41"/>
      <c r="HCC2384" s="44"/>
      <c r="HCD2384" s="51"/>
      <c r="HCE2384" s="51"/>
      <c r="HCF2384" s="51"/>
      <c r="HCG2384" s="13"/>
      <c r="HCH2384" s="13"/>
      <c r="HCI2384" s="14"/>
      <c r="HCJ2384" s="14"/>
      <c r="HCK2384" s="41"/>
      <c r="HCL2384" s="44"/>
      <c r="HCM2384" s="51"/>
      <c r="HCN2384" s="51"/>
      <c r="HCO2384" s="51"/>
      <c r="HCP2384" s="13"/>
      <c r="HCQ2384" s="13"/>
      <c r="HCR2384" s="14"/>
      <c r="HCS2384" s="14"/>
      <c r="HCT2384" s="41"/>
      <c r="HCU2384" s="44"/>
      <c r="HCV2384" s="51"/>
      <c r="HCW2384" s="51"/>
      <c r="HCX2384" s="51"/>
      <c r="HCY2384" s="13"/>
      <c r="HCZ2384" s="13"/>
      <c r="HDA2384" s="14"/>
      <c r="HDB2384" s="14"/>
      <c r="HDC2384" s="41"/>
      <c r="HDD2384" s="44"/>
      <c r="HDE2384" s="51"/>
      <c r="HDF2384" s="51"/>
      <c r="HDG2384" s="51"/>
      <c r="HDH2384" s="13"/>
      <c r="HDI2384" s="13"/>
      <c r="HDJ2384" s="14"/>
      <c r="HDK2384" s="14"/>
      <c r="HDL2384" s="41"/>
      <c r="HDM2384" s="44"/>
      <c r="HDN2384" s="51"/>
      <c r="HDO2384" s="51"/>
      <c r="HDP2384" s="51"/>
      <c r="HDQ2384" s="13"/>
      <c r="HDR2384" s="13"/>
      <c r="HDS2384" s="14"/>
      <c r="HDT2384" s="14"/>
      <c r="HDU2384" s="41"/>
      <c r="HDV2384" s="44"/>
      <c r="HDW2384" s="51"/>
      <c r="HDX2384" s="51"/>
      <c r="HDY2384" s="51"/>
      <c r="HDZ2384" s="13"/>
      <c r="HEA2384" s="13"/>
      <c r="HEB2384" s="14"/>
      <c r="HEC2384" s="14"/>
      <c r="HED2384" s="41"/>
      <c r="HEE2384" s="44"/>
      <c r="HEF2384" s="51"/>
      <c r="HEG2384" s="51"/>
      <c r="HEH2384" s="51"/>
      <c r="HEI2384" s="13"/>
      <c r="HEJ2384" s="13"/>
      <c r="HEK2384" s="14"/>
      <c r="HEL2384" s="14"/>
      <c r="HEM2384" s="41"/>
      <c r="HEN2384" s="44"/>
      <c r="HEO2384" s="51"/>
      <c r="HEP2384" s="51"/>
      <c r="HEQ2384" s="51"/>
      <c r="HER2384" s="13"/>
      <c r="HES2384" s="13"/>
      <c r="HET2384" s="14"/>
      <c r="HEU2384" s="14"/>
      <c r="HEV2384" s="41"/>
      <c r="HEW2384" s="44"/>
      <c r="HEX2384" s="51"/>
      <c r="HEY2384" s="51"/>
      <c r="HEZ2384" s="51"/>
      <c r="HFA2384" s="13"/>
      <c r="HFB2384" s="13"/>
      <c r="HFC2384" s="14"/>
      <c r="HFD2384" s="14"/>
      <c r="HFE2384" s="41"/>
      <c r="HFF2384" s="44"/>
      <c r="HFG2384" s="51"/>
      <c r="HFH2384" s="51"/>
      <c r="HFI2384" s="51"/>
      <c r="HFJ2384" s="13"/>
      <c r="HFK2384" s="13"/>
      <c r="HFL2384" s="14"/>
      <c r="HFM2384" s="14"/>
      <c r="HFN2384" s="41"/>
      <c r="HFO2384" s="44"/>
      <c r="HFP2384" s="51"/>
      <c r="HFQ2384" s="51"/>
      <c r="HFR2384" s="51"/>
      <c r="HFS2384" s="13"/>
      <c r="HFT2384" s="13"/>
      <c r="HFU2384" s="14"/>
      <c r="HFV2384" s="14"/>
      <c r="HFW2384" s="41"/>
      <c r="HFX2384" s="44"/>
      <c r="HFY2384" s="51"/>
      <c r="HFZ2384" s="51"/>
      <c r="HGA2384" s="51"/>
      <c r="HGB2384" s="13"/>
      <c r="HGC2384" s="13"/>
      <c r="HGD2384" s="14"/>
      <c r="HGE2384" s="14"/>
      <c r="HGF2384" s="41"/>
      <c r="HGG2384" s="44"/>
      <c r="HGH2384" s="51"/>
      <c r="HGI2384" s="51"/>
      <c r="HGJ2384" s="51"/>
      <c r="HGK2384" s="13"/>
      <c r="HGL2384" s="13"/>
      <c r="HGM2384" s="14"/>
      <c r="HGN2384" s="14"/>
      <c r="HGO2384" s="41"/>
      <c r="HGP2384" s="44"/>
      <c r="HGQ2384" s="51"/>
      <c r="HGR2384" s="51"/>
      <c r="HGS2384" s="51"/>
      <c r="HGT2384" s="13"/>
      <c r="HGU2384" s="13"/>
      <c r="HGV2384" s="14"/>
      <c r="HGW2384" s="14"/>
      <c r="HGX2384" s="41"/>
      <c r="HGY2384" s="44"/>
      <c r="HGZ2384" s="51"/>
      <c r="HHA2384" s="51"/>
      <c r="HHB2384" s="51"/>
      <c r="HHC2384" s="13"/>
      <c r="HHD2384" s="13"/>
      <c r="HHE2384" s="14"/>
      <c r="HHF2384" s="14"/>
      <c r="HHG2384" s="41"/>
      <c r="HHH2384" s="44"/>
      <c r="HHI2384" s="51"/>
      <c r="HHJ2384" s="51"/>
      <c r="HHK2384" s="51"/>
      <c r="HHL2384" s="13"/>
      <c r="HHM2384" s="13"/>
      <c r="HHN2384" s="14"/>
      <c r="HHO2384" s="14"/>
      <c r="HHP2384" s="41"/>
      <c r="HHQ2384" s="44"/>
      <c r="HHR2384" s="51"/>
      <c r="HHS2384" s="51"/>
      <c r="HHT2384" s="51"/>
      <c r="HHU2384" s="13"/>
      <c r="HHV2384" s="13"/>
      <c r="HHW2384" s="14"/>
      <c r="HHX2384" s="14"/>
      <c r="HHY2384" s="41"/>
      <c r="HHZ2384" s="44"/>
      <c r="HIA2384" s="51"/>
      <c r="HIB2384" s="51"/>
      <c r="HIC2384" s="51"/>
      <c r="HID2384" s="13"/>
      <c r="HIE2384" s="13"/>
      <c r="HIF2384" s="14"/>
      <c r="HIG2384" s="14"/>
      <c r="HIH2384" s="41"/>
      <c r="HII2384" s="44"/>
      <c r="HIJ2384" s="51"/>
      <c r="HIK2384" s="51"/>
      <c r="HIL2384" s="51"/>
      <c r="HIM2384" s="13"/>
      <c r="HIN2384" s="13"/>
      <c r="HIO2384" s="14"/>
      <c r="HIP2384" s="14"/>
      <c r="HIQ2384" s="41"/>
      <c r="HIR2384" s="44"/>
      <c r="HIS2384" s="51"/>
      <c r="HIT2384" s="51"/>
      <c r="HIU2384" s="51"/>
      <c r="HIV2384" s="13"/>
      <c r="HIW2384" s="13"/>
      <c r="HIX2384" s="14"/>
      <c r="HIY2384" s="14"/>
      <c r="HIZ2384" s="41"/>
      <c r="HJA2384" s="44"/>
      <c r="HJB2384" s="51"/>
      <c r="HJC2384" s="51"/>
      <c r="HJD2384" s="51"/>
      <c r="HJE2384" s="13"/>
      <c r="HJF2384" s="13"/>
      <c r="HJG2384" s="14"/>
      <c r="HJH2384" s="14"/>
      <c r="HJI2384" s="41"/>
      <c r="HJJ2384" s="44"/>
      <c r="HJK2384" s="51"/>
      <c r="HJL2384" s="51"/>
      <c r="HJM2384" s="51"/>
      <c r="HJN2384" s="13"/>
      <c r="HJO2384" s="13"/>
      <c r="HJP2384" s="14"/>
      <c r="HJQ2384" s="14"/>
      <c r="HJR2384" s="41"/>
      <c r="HJS2384" s="44"/>
      <c r="HJT2384" s="51"/>
      <c r="HJU2384" s="51"/>
      <c r="HJV2384" s="51"/>
      <c r="HJW2384" s="13"/>
      <c r="HJX2384" s="13"/>
      <c r="HJY2384" s="14"/>
      <c r="HJZ2384" s="14"/>
      <c r="HKA2384" s="41"/>
      <c r="HKB2384" s="44"/>
      <c r="HKC2384" s="51"/>
      <c r="HKD2384" s="51"/>
      <c r="HKE2384" s="51"/>
      <c r="HKF2384" s="13"/>
      <c r="HKG2384" s="13"/>
      <c r="HKH2384" s="14"/>
      <c r="HKI2384" s="14"/>
      <c r="HKJ2384" s="41"/>
      <c r="HKK2384" s="44"/>
      <c r="HKL2384" s="51"/>
      <c r="HKM2384" s="51"/>
      <c r="HKN2384" s="51"/>
      <c r="HKO2384" s="13"/>
      <c r="HKP2384" s="13"/>
      <c r="HKQ2384" s="14"/>
      <c r="HKR2384" s="14"/>
      <c r="HKS2384" s="41"/>
      <c r="HKT2384" s="44"/>
      <c r="HKU2384" s="51"/>
      <c r="HKV2384" s="51"/>
      <c r="HKW2384" s="51"/>
      <c r="HKX2384" s="13"/>
      <c r="HKY2384" s="13"/>
      <c r="HKZ2384" s="14"/>
      <c r="HLA2384" s="14"/>
      <c r="HLB2384" s="41"/>
      <c r="HLC2384" s="44"/>
      <c r="HLD2384" s="51"/>
      <c r="HLE2384" s="51"/>
      <c r="HLF2384" s="51"/>
      <c r="HLG2384" s="13"/>
      <c r="HLH2384" s="13"/>
      <c r="HLI2384" s="14"/>
      <c r="HLJ2384" s="14"/>
      <c r="HLK2384" s="41"/>
      <c r="HLL2384" s="44"/>
      <c r="HLM2384" s="51"/>
      <c r="HLN2384" s="51"/>
      <c r="HLO2384" s="51"/>
      <c r="HLP2384" s="13"/>
      <c r="HLQ2384" s="13"/>
      <c r="HLR2384" s="14"/>
      <c r="HLS2384" s="14"/>
      <c r="HLT2384" s="41"/>
      <c r="HLU2384" s="44"/>
      <c r="HLV2384" s="51"/>
      <c r="HLW2384" s="51"/>
      <c r="HLX2384" s="51"/>
      <c r="HLY2384" s="13"/>
      <c r="HLZ2384" s="13"/>
      <c r="HMA2384" s="14"/>
      <c r="HMB2384" s="14"/>
      <c r="HMC2384" s="41"/>
      <c r="HMD2384" s="44"/>
      <c r="HME2384" s="51"/>
      <c r="HMF2384" s="51"/>
      <c r="HMG2384" s="51"/>
      <c r="HMH2384" s="13"/>
      <c r="HMI2384" s="13"/>
      <c r="HMJ2384" s="14"/>
      <c r="HMK2384" s="14"/>
      <c r="HML2384" s="41"/>
      <c r="HMM2384" s="44"/>
      <c r="HMN2384" s="51"/>
      <c r="HMO2384" s="51"/>
      <c r="HMP2384" s="51"/>
      <c r="HMQ2384" s="13"/>
      <c r="HMR2384" s="13"/>
      <c r="HMS2384" s="14"/>
      <c r="HMT2384" s="14"/>
      <c r="HMU2384" s="41"/>
      <c r="HMV2384" s="44"/>
      <c r="HMW2384" s="51"/>
      <c r="HMX2384" s="51"/>
      <c r="HMY2384" s="51"/>
      <c r="HMZ2384" s="13"/>
      <c r="HNA2384" s="13"/>
      <c r="HNB2384" s="14"/>
      <c r="HNC2384" s="14"/>
      <c r="HND2384" s="41"/>
      <c r="HNE2384" s="44"/>
      <c r="HNF2384" s="51"/>
      <c r="HNG2384" s="51"/>
      <c r="HNH2384" s="51"/>
      <c r="HNI2384" s="13"/>
      <c r="HNJ2384" s="13"/>
      <c r="HNK2384" s="14"/>
      <c r="HNL2384" s="14"/>
      <c r="HNM2384" s="41"/>
      <c r="HNN2384" s="44"/>
      <c r="HNO2384" s="51"/>
      <c r="HNP2384" s="51"/>
      <c r="HNQ2384" s="51"/>
      <c r="HNR2384" s="13"/>
      <c r="HNS2384" s="13"/>
      <c r="HNT2384" s="14"/>
      <c r="HNU2384" s="14"/>
      <c r="HNV2384" s="41"/>
      <c r="HNW2384" s="44"/>
      <c r="HNX2384" s="51"/>
      <c r="HNY2384" s="51"/>
      <c r="HNZ2384" s="51"/>
      <c r="HOA2384" s="13"/>
      <c r="HOB2384" s="13"/>
      <c r="HOC2384" s="14"/>
      <c r="HOD2384" s="14"/>
      <c r="HOE2384" s="41"/>
      <c r="HOF2384" s="44"/>
      <c r="HOG2384" s="51"/>
      <c r="HOH2384" s="51"/>
      <c r="HOI2384" s="51"/>
      <c r="HOJ2384" s="13"/>
      <c r="HOK2384" s="13"/>
      <c r="HOL2384" s="14"/>
      <c r="HOM2384" s="14"/>
      <c r="HON2384" s="41"/>
      <c r="HOO2384" s="44"/>
      <c r="HOP2384" s="51"/>
      <c r="HOQ2384" s="51"/>
      <c r="HOR2384" s="51"/>
      <c r="HOS2384" s="13"/>
      <c r="HOT2384" s="13"/>
      <c r="HOU2384" s="14"/>
      <c r="HOV2384" s="14"/>
      <c r="HOW2384" s="41"/>
      <c r="HOX2384" s="44"/>
      <c r="HOY2384" s="51"/>
      <c r="HOZ2384" s="51"/>
      <c r="HPA2384" s="51"/>
      <c r="HPB2384" s="13"/>
      <c r="HPC2384" s="13"/>
      <c r="HPD2384" s="14"/>
      <c r="HPE2384" s="14"/>
      <c r="HPF2384" s="41"/>
      <c r="HPG2384" s="44"/>
      <c r="HPH2384" s="51"/>
      <c r="HPI2384" s="51"/>
      <c r="HPJ2384" s="51"/>
      <c r="HPK2384" s="13"/>
      <c r="HPL2384" s="13"/>
      <c r="HPM2384" s="14"/>
      <c r="HPN2384" s="14"/>
      <c r="HPO2384" s="41"/>
      <c r="HPP2384" s="44"/>
      <c r="HPQ2384" s="51"/>
      <c r="HPR2384" s="51"/>
      <c r="HPS2384" s="51"/>
      <c r="HPT2384" s="13"/>
      <c r="HPU2384" s="13"/>
      <c r="HPV2384" s="14"/>
      <c r="HPW2384" s="14"/>
      <c r="HPX2384" s="41"/>
      <c r="HPY2384" s="44"/>
      <c r="HPZ2384" s="51"/>
      <c r="HQA2384" s="51"/>
      <c r="HQB2384" s="51"/>
      <c r="HQC2384" s="13"/>
      <c r="HQD2384" s="13"/>
      <c r="HQE2384" s="14"/>
      <c r="HQF2384" s="14"/>
      <c r="HQG2384" s="41"/>
      <c r="HQH2384" s="44"/>
      <c r="HQI2384" s="51"/>
      <c r="HQJ2384" s="51"/>
      <c r="HQK2384" s="51"/>
      <c r="HQL2384" s="13"/>
      <c r="HQM2384" s="13"/>
      <c r="HQN2384" s="14"/>
      <c r="HQO2384" s="14"/>
      <c r="HQP2384" s="41"/>
      <c r="HQQ2384" s="44"/>
      <c r="HQR2384" s="51"/>
      <c r="HQS2384" s="51"/>
      <c r="HQT2384" s="51"/>
      <c r="HQU2384" s="13"/>
      <c r="HQV2384" s="13"/>
      <c r="HQW2384" s="14"/>
      <c r="HQX2384" s="14"/>
      <c r="HQY2384" s="41"/>
      <c r="HQZ2384" s="44"/>
      <c r="HRA2384" s="51"/>
      <c r="HRB2384" s="51"/>
      <c r="HRC2384" s="51"/>
      <c r="HRD2384" s="13"/>
      <c r="HRE2384" s="13"/>
      <c r="HRF2384" s="14"/>
      <c r="HRG2384" s="14"/>
      <c r="HRH2384" s="41"/>
      <c r="HRI2384" s="44"/>
      <c r="HRJ2384" s="51"/>
      <c r="HRK2384" s="51"/>
      <c r="HRL2384" s="51"/>
      <c r="HRM2384" s="13"/>
      <c r="HRN2384" s="13"/>
      <c r="HRO2384" s="14"/>
      <c r="HRP2384" s="14"/>
      <c r="HRQ2384" s="41"/>
      <c r="HRR2384" s="44"/>
      <c r="HRS2384" s="51"/>
      <c r="HRT2384" s="51"/>
      <c r="HRU2384" s="51"/>
      <c r="HRV2384" s="13"/>
      <c r="HRW2384" s="13"/>
      <c r="HRX2384" s="14"/>
      <c r="HRY2384" s="14"/>
      <c r="HRZ2384" s="41"/>
      <c r="HSA2384" s="44"/>
      <c r="HSB2384" s="51"/>
      <c r="HSC2384" s="51"/>
      <c r="HSD2384" s="51"/>
      <c r="HSE2384" s="13"/>
      <c r="HSF2384" s="13"/>
      <c r="HSG2384" s="14"/>
      <c r="HSH2384" s="14"/>
      <c r="HSI2384" s="41"/>
      <c r="HSJ2384" s="44"/>
      <c r="HSK2384" s="51"/>
      <c r="HSL2384" s="51"/>
      <c r="HSM2384" s="51"/>
      <c r="HSN2384" s="13"/>
      <c r="HSO2384" s="13"/>
      <c r="HSP2384" s="14"/>
      <c r="HSQ2384" s="14"/>
      <c r="HSR2384" s="41"/>
      <c r="HSS2384" s="44"/>
      <c r="HST2384" s="51"/>
      <c r="HSU2384" s="51"/>
      <c r="HSV2384" s="51"/>
      <c r="HSW2384" s="13"/>
      <c r="HSX2384" s="13"/>
      <c r="HSY2384" s="14"/>
      <c r="HSZ2384" s="14"/>
      <c r="HTA2384" s="41"/>
      <c r="HTB2384" s="44"/>
      <c r="HTC2384" s="51"/>
      <c r="HTD2384" s="51"/>
      <c r="HTE2384" s="51"/>
      <c r="HTF2384" s="13"/>
      <c r="HTG2384" s="13"/>
      <c r="HTH2384" s="14"/>
      <c r="HTI2384" s="14"/>
      <c r="HTJ2384" s="41"/>
      <c r="HTK2384" s="44"/>
      <c r="HTL2384" s="51"/>
      <c r="HTM2384" s="51"/>
      <c r="HTN2384" s="51"/>
      <c r="HTO2384" s="13"/>
      <c r="HTP2384" s="13"/>
      <c r="HTQ2384" s="14"/>
      <c r="HTR2384" s="14"/>
      <c r="HTS2384" s="41"/>
      <c r="HTT2384" s="44"/>
      <c r="HTU2384" s="51"/>
      <c r="HTV2384" s="51"/>
      <c r="HTW2384" s="51"/>
      <c r="HTX2384" s="13"/>
      <c r="HTY2384" s="13"/>
      <c r="HTZ2384" s="14"/>
      <c r="HUA2384" s="14"/>
      <c r="HUB2384" s="41"/>
      <c r="HUC2384" s="44"/>
      <c r="HUD2384" s="51"/>
      <c r="HUE2384" s="51"/>
      <c r="HUF2384" s="51"/>
      <c r="HUG2384" s="13"/>
      <c r="HUH2384" s="13"/>
      <c r="HUI2384" s="14"/>
      <c r="HUJ2384" s="14"/>
      <c r="HUK2384" s="41"/>
      <c r="HUL2384" s="44"/>
      <c r="HUM2384" s="51"/>
      <c r="HUN2384" s="51"/>
      <c r="HUO2384" s="51"/>
      <c r="HUP2384" s="13"/>
      <c r="HUQ2384" s="13"/>
      <c r="HUR2384" s="14"/>
      <c r="HUS2384" s="14"/>
      <c r="HUT2384" s="41"/>
      <c r="HUU2384" s="44"/>
      <c r="HUV2384" s="51"/>
      <c r="HUW2384" s="51"/>
      <c r="HUX2384" s="51"/>
      <c r="HUY2384" s="13"/>
      <c r="HUZ2384" s="13"/>
      <c r="HVA2384" s="14"/>
      <c r="HVB2384" s="14"/>
      <c r="HVC2384" s="41"/>
      <c r="HVD2384" s="44"/>
      <c r="HVE2384" s="51"/>
      <c r="HVF2384" s="51"/>
      <c r="HVG2384" s="51"/>
      <c r="HVH2384" s="13"/>
      <c r="HVI2384" s="13"/>
      <c r="HVJ2384" s="14"/>
      <c r="HVK2384" s="14"/>
      <c r="HVL2384" s="41"/>
      <c r="HVM2384" s="44"/>
      <c r="HVN2384" s="51"/>
      <c r="HVO2384" s="51"/>
      <c r="HVP2384" s="51"/>
      <c r="HVQ2384" s="13"/>
      <c r="HVR2384" s="13"/>
      <c r="HVS2384" s="14"/>
      <c r="HVT2384" s="14"/>
      <c r="HVU2384" s="41"/>
      <c r="HVV2384" s="44"/>
      <c r="HVW2384" s="51"/>
      <c r="HVX2384" s="51"/>
      <c r="HVY2384" s="51"/>
      <c r="HVZ2384" s="13"/>
      <c r="HWA2384" s="13"/>
      <c r="HWB2384" s="14"/>
      <c r="HWC2384" s="14"/>
      <c r="HWD2384" s="41"/>
      <c r="HWE2384" s="44"/>
      <c r="HWF2384" s="51"/>
      <c r="HWG2384" s="51"/>
      <c r="HWH2384" s="51"/>
      <c r="HWI2384" s="13"/>
      <c r="HWJ2384" s="13"/>
      <c r="HWK2384" s="14"/>
      <c r="HWL2384" s="14"/>
      <c r="HWM2384" s="41"/>
      <c r="HWN2384" s="44"/>
      <c r="HWO2384" s="51"/>
      <c r="HWP2384" s="51"/>
      <c r="HWQ2384" s="51"/>
      <c r="HWR2384" s="13"/>
      <c r="HWS2384" s="13"/>
      <c r="HWT2384" s="14"/>
      <c r="HWU2384" s="14"/>
      <c r="HWV2384" s="41"/>
      <c r="HWW2384" s="44"/>
      <c r="HWX2384" s="51"/>
      <c r="HWY2384" s="51"/>
      <c r="HWZ2384" s="51"/>
      <c r="HXA2384" s="13"/>
      <c r="HXB2384" s="13"/>
      <c r="HXC2384" s="14"/>
      <c r="HXD2384" s="14"/>
      <c r="HXE2384" s="41"/>
      <c r="HXF2384" s="44"/>
      <c r="HXG2384" s="51"/>
      <c r="HXH2384" s="51"/>
      <c r="HXI2384" s="51"/>
      <c r="HXJ2384" s="13"/>
      <c r="HXK2384" s="13"/>
      <c r="HXL2384" s="14"/>
      <c r="HXM2384" s="14"/>
      <c r="HXN2384" s="41"/>
      <c r="HXO2384" s="44"/>
      <c r="HXP2384" s="51"/>
      <c r="HXQ2384" s="51"/>
      <c r="HXR2384" s="51"/>
      <c r="HXS2384" s="13"/>
      <c r="HXT2384" s="13"/>
      <c r="HXU2384" s="14"/>
      <c r="HXV2384" s="14"/>
      <c r="HXW2384" s="41"/>
      <c r="HXX2384" s="44"/>
      <c r="HXY2384" s="51"/>
      <c r="HXZ2384" s="51"/>
      <c r="HYA2384" s="51"/>
      <c r="HYB2384" s="13"/>
      <c r="HYC2384" s="13"/>
      <c r="HYD2384" s="14"/>
      <c r="HYE2384" s="14"/>
      <c r="HYF2384" s="41"/>
      <c r="HYG2384" s="44"/>
      <c r="HYH2384" s="51"/>
      <c r="HYI2384" s="51"/>
      <c r="HYJ2384" s="51"/>
      <c r="HYK2384" s="13"/>
      <c r="HYL2384" s="13"/>
      <c r="HYM2384" s="14"/>
      <c r="HYN2384" s="14"/>
      <c r="HYO2384" s="41"/>
      <c r="HYP2384" s="44"/>
      <c r="HYQ2384" s="51"/>
      <c r="HYR2384" s="51"/>
      <c r="HYS2384" s="51"/>
      <c r="HYT2384" s="13"/>
      <c r="HYU2384" s="13"/>
      <c r="HYV2384" s="14"/>
      <c r="HYW2384" s="14"/>
      <c r="HYX2384" s="41"/>
      <c r="HYY2384" s="44"/>
      <c r="HYZ2384" s="51"/>
      <c r="HZA2384" s="51"/>
      <c r="HZB2384" s="51"/>
      <c r="HZC2384" s="13"/>
      <c r="HZD2384" s="13"/>
      <c r="HZE2384" s="14"/>
      <c r="HZF2384" s="14"/>
      <c r="HZG2384" s="41"/>
      <c r="HZH2384" s="44"/>
      <c r="HZI2384" s="51"/>
      <c r="HZJ2384" s="51"/>
      <c r="HZK2384" s="51"/>
      <c r="HZL2384" s="13"/>
      <c r="HZM2384" s="13"/>
      <c r="HZN2384" s="14"/>
      <c r="HZO2384" s="14"/>
      <c r="HZP2384" s="41"/>
      <c r="HZQ2384" s="44"/>
      <c r="HZR2384" s="51"/>
      <c r="HZS2384" s="51"/>
      <c r="HZT2384" s="51"/>
      <c r="HZU2384" s="13"/>
      <c r="HZV2384" s="13"/>
      <c r="HZW2384" s="14"/>
      <c r="HZX2384" s="14"/>
      <c r="HZY2384" s="41"/>
      <c r="HZZ2384" s="44"/>
      <c r="IAA2384" s="51"/>
      <c r="IAB2384" s="51"/>
      <c r="IAC2384" s="51"/>
      <c r="IAD2384" s="13"/>
      <c r="IAE2384" s="13"/>
      <c r="IAF2384" s="14"/>
      <c r="IAG2384" s="14"/>
      <c r="IAH2384" s="41"/>
      <c r="IAI2384" s="44"/>
      <c r="IAJ2384" s="51"/>
      <c r="IAK2384" s="51"/>
      <c r="IAL2384" s="51"/>
      <c r="IAM2384" s="13"/>
      <c r="IAN2384" s="13"/>
      <c r="IAO2384" s="14"/>
      <c r="IAP2384" s="14"/>
      <c r="IAQ2384" s="41"/>
      <c r="IAR2384" s="44"/>
      <c r="IAS2384" s="51"/>
      <c r="IAT2384" s="51"/>
      <c r="IAU2384" s="51"/>
      <c r="IAV2384" s="13"/>
      <c r="IAW2384" s="13"/>
      <c r="IAX2384" s="14"/>
      <c r="IAY2384" s="14"/>
      <c r="IAZ2384" s="41"/>
      <c r="IBA2384" s="44"/>
      <c r="IBB2384" s="51"/>
      <c r="IBC2384" s="51"/>
      <c r="IBD2384" s="51"/>
      <c r="IBE2384" s="13"/>
      <c r="IBF2384" s="13"/>
      <c r="IBG2384" s="14"/>
      <c r="IBH2384" s="14"/>
      <c r="IBI2384" s="41"/>
      <c r="IBJ2384" s="44"/>
      <c r="IBK2384" s="51"/>
      <c r="IBL2384" s="51"/>
      <c r="IBM2384" s="51"/>
      <c r="IBN2384" s="13"/>
      <c r="IBO2384" s="13"/>
      <c r="IBP2384" s="14"/>
      <c r="IBQ2384" s="14"/>
      <c r="IBR2384" s="41"/>
      <c r="IBS2384" s="44"/>
      <c r="IBT2384" s="51"/>
      <c r="IBU2384" s="51"/>
      <c r="IBV2384" s="51"/>
      <c r="IBW2384" s="13"/>
      <c r="IBX2384" s="13"/>
      <c r="IBY2384" s="14"/>
      <c r="IBZ2384" s="14"/>
      <c r="ICA2384" s="41"/>
      <c r="ICB2384" s="44"/>
      <c r="ICC2384" s="51"/>
      <c r="ICD2384" s="51"/>
      <c r="ICE2384" s="51"/>
      <c r="ICF2384" s="13"/>
      <c r="ICG2384" s="13"/>
      <c r="ICH2384" s="14"/>
      <c r="ICI2384" s="14"/>
      <c r="ICJ2384" s="41"/>
      <c r="ICK2384" s="44"/>
      <c r="ICL2384" s="51"/>
      <c r="ICM2384" s="51"/>
      <c r="ICN2384" s="51"/>
      <c r="ICO2384" s="13"/>
      <c r="ICP2384" s="13"/>
      <c r="ICQ2384" s="14"/>
      <c r="ICR2384" s="14"/>
      <c r="ICS2384" s="41"/>
      <c r="ICT2384" s="44"/>
      <c r="ICU2384" s="51"/>
      <c r="ICV2384" s="51"/>
      <c r="ICW2384" s="51"/>
      <c r="ICX2384" s="13"/>
      <c r="ICY2384" s="13"/>
      <c r="ICZ2384" s="14"/>
      <c r="IDA2384" s="14"/>
      <c r="IDB2384" s="41"/>
      <c r="IDC2384" s="44"/>
      <c r="IDD2384" s="51"/>
      <c r="IDE2384" s="51"/>
      <c r="IDF2384" s="51"/>
      <c r="IDG2384" s="13"/>
      <c r="IDH2384" s="13"/>
      <c r="IDI2384" s="14"/>
      <c r="IDJ2384" s="14"/>
      <c r="IDK2384" s="41"/>
      <c r="IDL2384" s="44"/>
      <c r="IDM2384" s="51"/>
      <c r="IDN2384" s="51"/>
      <c r="IDO2384" s="51"/>
      <c r="IDP2384" s="13"/>
      <c r="IDQ2384" s="13"/>
      <c r="IDR2384" s="14"/>
      <c r="IDS2384" s="14"/>
      <c r="IDT2384" s="41"/>
      <c r="IDU2384" s="44"/>
      <c r="IDV2384" s="51"/>
      <c r="IDW2384" s="51"/>
      <c r="IDX2384" s="51"/>
      <c r="IDY2384" s="13"/>
      <c r="IDZ2384" s="13"/>
      <c r="IEA2384" s="14"/>
      <c r="IEB2384" s="14"/>
      <c r="IEC2384" s="41"/>
      <c r="IED2384" s="44"/>
      <c r="IEE2384" s="51"/>
      <c r="IEF2384" s="51"/>
      <c r="IEG2384" s="51"/>
      <c r="IEH2384" s="13"/>
      <c r="IEI2384" s="13"/>
      <c r="IEJ2384" s="14"/>
      <c r="IEK2384" s="14"/>
      <c r="IEL2384" s="41"/>
      <c r="IEM2384" s="44"/>
      <c r="IEN2384" s="51"/>
      <c r="IEO2384" s="51"/>
      <c r="IEP2384" s="51"/>
      <c r="IEQ2384" s="13"/>
      <c r="IER2384" s="13"/>
      <c r="IES2384" s="14"/>
      <c r="IET2384" s="14"/>
      <c r="IEU2384" s="41"/>
      <c r="IEV2384" s="44"/>
      <c r="IEW2384" s="51"/>
      <c r="IEX2384" s="51"/>
      <c r="IEY2384" s="51"/>
      <c r="IEZ2384" s="13"/>
      <c r="IFA2384" s="13"/>
      <c r="IFB2384" s="14"/>
      <c r="IFC2384" s="14"/>
      <c r="IFD2384" s="41"/>
      <c r="IFE2384" s="44"/>
      <c r="IFF2384" s="51"/>
      <c r="IFG2384" s="51"/>
      <c r="IFH2384" s="51"/>
      <c r="IFI2384" s="13"/>
      <c r="IFJ2384" s="13"/>
      <c r="IFK2384" s="14"/>
      <c r="IFL2384" s="14"/>
      <c r="IFM2384" s="41"/>
      <c r="IFN2384" s="44"/>
      <c r="IFO2384" s="51"/>
      <c r="IFP2384" s="51"/>
      <c r="IFQ2384" s="51"/>
      <c r="IFR2384" s="13"/>
      <c r="IFS2384" s="13"/>
      <c r="IFT2384" s="14"/>
      <c r="IFU2384" s="14"/>
      <c r="IFV2384" s="41"/>
      <c r="IFW2384" s="44"/>
      <c r="IFX2384" s="51"/>
      <c r="IFY2384" s="51"/>
      <c r="IFZ2384" s="51"/>
      <c r="IGA2384" s="13"/>
      <c r="IGB2384" s="13"/>
      <c r="IGC2384" s="14"/>
      <c r="IGD2384" s="14"/>
      <c r="IGE2384" s="41"/>
      <c r="IGF2384" s="44"/>
      <c r="IGG2384" s="51"/>
      <c r="IGH2384" s="51"/>
      <c r="IGI2384" s="51"/>
      <c r="IGJ2384" s="13"/>
      <c r="IGK2384" s="13"/>
      <c r="IGL2384" s="14"/>
      <c r="IGM2384" s="14"/>
      <c r="IGN2384" s="41"/>
      <c r="IGO2384" s="44"/>
      <c r="IGP2384" s="51"/>
      <c r="IGQ2384" s="51"/>
      <c r="IGR2384" s="51"/>
      <c r="IGS2384" s="13"/>
      <c r="IGT2384" s="13"/>
      <c r="IGU2384" s="14"/>
      <c r="IGV2384" s="14"/>
      <c r="IGW2384" s="41"/>
      <c r="IGX2384" s="44"/>
      <c r="IGY2384" s="51"/>
      <c r="IGZ2384" s="51"/>
      <c r="IHA2384" s="51"/>
      <c r="IHB2384" s="13"/>
      <c r="IHC2384" s="13"/>
      <c r="IHD2384" s="14"/>
      <c r="IHE2384" s="14"/>
      <c r="IHF2384" s="41"/>
      <c r="IHG2384" s="44"/>
      <c r="IHH2384" s="51"/>
      <c r="IHI2384" s="51"/>
      <c r="IHJ2384" s="51"/>
      <c r="IHK2384" s="13"/>
      <c r="IHL2384" s="13"/>
      <c r="IHM2384" s="14"/>
      <c r="IHN2384" s="14"/>
      <c r="IHO2384" s="41"/>
      <c r="IHP2384" s="44"/>
      <c r="IHQ2384" s="51"/>
      <c r="IHR2384" s="51"/>
      <c r="IHS2384" s="51"/>
      <c r="IHT2384" s="13"/>
      <c r="IHU2384" s="13"/>
      <c r="IHV2384" s="14"/>
      <c r="IHW2384" s="14"/>
      <c r="IHX2384" s="41"/>
      <c r="IHY2384" s="44"/>
      <c r="IHZ2384" s="51"/>
      <c r="IIA2384" s="51"/>
      <c r="IIB2384" s="51"/>
      <c r="IIC2384" s="13"/>
      <c r="IID2384" s="13"/>
      <c r="IIE2384" s="14"/>
      <c r="IIF2384" s="14"/>
      <c r="IIG2384" s="41"/>
      <c r="IIH2384" s="44"/>
      <c r="III2384" s="51"/>
      <c r="IIJ2384" s="51"/>
      <c r="IIK2384" s="51"/>
      <c r="IIL2384" s="13"/>
      <c r="IIM2384" s="13"/>
      <c r="IIN2384" s="14"/>
      <c r="IIO2384" s="14"/>
      <c r="IIP2384" s="41"/>
      <c r="IIQ2384" s="44"/>
      <c r="IIR2384" s="51"/>
      <c r="IIS2384" s="51"/>
      <c r="IIT2384" s="51"/>
      <c r="IIU2384" s="13"/>
      <c r="IIV2384" s="13"/>
      <c r="IIW2384" s="14"/>
      <c r="IIX2384" s="14"/>
      <c r="IIY2384" s="41"/>
      <c r="IIZ2384" s="44"/>
      <c r="IJA2384" s="51"/>
      <c r="IJB2384" s="51"/>
      <c r="IJC2384" s="51"/>
      <c r="IJD2384" s="13"/>
      <c r="IJE2384" s="13"/>
      <c r="IJF2384" s="14"/>
      <c r="IJG2384" s="14"/>
      <c r="IJH2384" s="41"/>
      <c r="IJI2384" s="44"/>
      <c r="IJJ2384" s="51"/>
      <c r="IJK2384" s="51"/>
      <c r="IJL2384" s="51"/>
      <c r="IJM2384" s="13"/>
      <c r="IJN2384" s="13"/>
      <c r="IJO2384" s="14"/>
      <c r="IJP2384" s="14"/>
      <c r="IJQ2384" s="41"/>
      <c r="IJR2384" s="44"/>
      <c r="IJS2384" s="51"/>
      <c r="IJT2384" s="51"/>
      <c r="IJU2384" s="51"/>
      <c r="IJV2384" s="13"/>
      <c r="IJW2384" s="13"/>
      <c r="IJX2384" s="14"/>
      <c r="IJY2384" s="14"/>
      <c r="IJZ2384" s="41"/>
      <c r="IKA2384" s="44"/>
      <c r="IKB2384" s="51"/>
      <c r="IKC2384" s="51"/>
      <c r="IKD2384" s="51"/>
      <c r="IKE2384" s="13"/>
      <c r="IKF2384" s="13"/>
      <c r="IKG2384" s="14"/>
      <c r="IKH2384" s="14"/>
      <c r="IKI2384" s="41"/>
      <c r="IKJ2384" s="44"/>
      <c r="IKK2384" s="51"/>
      <c r="IKL2384" s="51"/>
      <c r="IKM2384" s="51"/>
      <c r="IKN2384" s="13"/>
      <c r="IKO2384" s="13"/>
      <c r="IKP2384" s="14"/>
      <c r="IKQ2384" s="14"/>
      <c r="IKR2384" s="41"/>
      <c r="IKS2384" s="44"/>
      <c r="IKT2384" s="51"/>
      <c r="IKU2384" s="51"/>
      <c r="IKV2384" s="51"/>
      <c r="IKW2384" s="13"/>
      <c r="IKX2384" s="13"/>
      <c r="IKY2384" s="14"/>
      <c r="IKZ2384" s="14"/>
      <c r="ILA2384" s="41"/>
      <c r="ILB2384" s="44"/>
      <c r="ILC2384" s="51"/>
      <c r="ILD2384" s="51"/>
      <c r="ILE2384" s="51"/>
      <c r="ILF2384" s="13"/>
      <c r="ILG2384" s="13"/>
      <c r="ILH2384" s="14"/>
      <c r="ILI2384" s="14"/>
      <c r="ILJ2384" s="41"/>
      <c r="ILK2384" s="44"/>
      <c r="ILL2384" s="51"/>
      <c r="ILM2384" s="51"/>
      <c r="ILN2384" s="51"/>
      <c r="ILO2384" s="13"/>
      <c r="ILP2384" s="13"/>
      <c r="ILQ2384" s="14"/>
      <c r="ILR2384" s="14"/>
      <c r="ILS2384" s="41"/>
      <c r="ILT2384" s="44"/>
      <c r="ILU2384" s="51"/>
      <c r="ILV2384" s="51"/>
      <c r="ILW2384" s="51"/>
      <c r="ILX2384" s="13"/>
      <c r="ILY2384" s="13"/>
      <c r="ILZ2384" s="14"/>
      <c r="IMA2384" s="14"/>
      <c r="IMB2384" s="41"/>
      <c r="IMC2384" s="44"/>
      <c r="IMD2384" s="51"/>
      <c r="IME2384" s="51"/>
      <c r="IMF2384" s="51"/>
      <c r="IMG2384" s="13"/>
      <c r="IMH2384" s="13"/>
      <c r="IMI2384" s="14"/>
      <c r="IMJ2384" s="14"/>
      <c r="IMK2384" s="41"/>
      <c r="IML2384" s="44"/>
      <c r="IMM2384" s="51"/>
      <c r="IMN2384" s="51"/>
      <c r="IMO2384" s="51"/>
      <c r="IMP2384" s="13"/>
      <c r="IMQ2384" s="13"/>
      <c r="IMR2384" s="14"/>
      <c r="IMS2384" s="14"/>
      <c r="IMT2384" s="41"/>
      <c r="IMU2384" s="44"/>
      <c r="IMV2384" s="51"/>
      <c r="IMW2384" s="51"/>
      <c r="IMX2384" s="51"/>
      <c r="IMY2384" s="13"/>
      <c r="IMZ2384" s="13"/>
      <c r="INA2384" s="14"/>
      <c r="INB2384" s="14"/>
      <c r="INC2384" s="41"/>
      <c r="IND2384" s="44"/>
      <c r="INE2384" s="51"/>
      <c r="INF2384" s="51"/>
      <c r="ING2384" s="51"/>
      <c r="INH2384" s="13"/>
      <c r="INI2384" s="13"/>
      <c r="INJ2384" s="14"/>
      <c r="INK2384" s="14"/>
      <c r="INL2384" s="41"/>
      <c r="INM2384" s="44"/>
      <c r="INN2384" s="51"/>
      <c r="INO2384" s="51"/>
      <c r="INP2384" s="51"/>
      <c r="INQ2384" s="13"/>
      <c r="INR2384" s="13"/>
      <c r="INS2384" s="14"/>
      <c r="INT2384" s="14"/>
      <c r="INU2384" s="41"/>
      <c r="INV2384" s="44"/>
      <c r="INW2384" s="51"/>
      <c r="INX2384" s="51"/>
      <c r="INY2384" s="51"/>
      <c r="INZ2384" s="13"/>
      <c r="IOA2384" s="13"/>
      <c r="IOB2384" s="14"/>
      <c r="IOC2384" s="14"/>
      <c r="IOD2384" s="41"/>
      <c r="IOE2384" s="44"/>
      <c r="IOF2384" s="51"/>
      <c r="IOG2384" s="51"/>
      <c r="IOH2384" s="51"/>
      <c r="IOI2384" s="13"/>
      <c r="IOJ2384" s="13"/>
      <c r="IOK2384" s="14"/>
      <c r="IOL2384" s="14"/>
      <c r="IOM2384" s="41"/>
      <c r="ION2384" s="44"/>
      <c r="IOO2384" s="51"/>
      <c r="IOP2384" s="51"/>
      <c r="IOQ2384" s="51"/>
      <c r="IOR2384" s="13"/>
      <c r="IOS2384" s="13"/>
      <c r="IOT2384" s="14"/>
      <c r="IOU2384" s="14"/>
      <c r="IOV2384" s="41"/>
      <c r="IOW2384" s="44"/>
      <c r="IOX2384" s="51"/>
      <c r="IOY2384" s="51"/>
      <c r="IOZ2384" s="51"/>
      <c r="IPA2384" s="13"/>
      <c r="IPB2384" s="13"/>
      <c r="IPC2384" s="14"/>
      <c r="IPD2384" s="14"/>
      <c r="IPE2384" s="41"/>
      <c r="IPF2384" s="44"/>
      <c r="IPG2384" s="51"/>
      <c r="IPH2384" s="51"/>
      <c r="IPI2384" s="51"/>
      <c r="IPJ2384" s="13"/>
      <c r="IPK2384" s="13"/>
      <c r="IPL2384" s="14"/>
      <c r="IPM2384" s="14"/>
      <c r="IPN2384" s="41"/>
      <c r="IPO2384" s="44"/>
      <c r="IPP2384" s="51"/>
      <c r="IPQ2384" s="51"/>
      <c r="IPR2384" s="51"/>
      <c r="IPS2384" s="13"/>
      <c r="IPT2384" s="13"/>
      <c r="IPU2384" s="14"/>
      <c r="IPV2384" s="14"/>
      <c r="IPW2384" s="41"/>
      <c r="IPX2384" s="44"/>
      <c r="IPY2384" s="51"/>
      <c r="IPZ2384" s="51"/>
      <c r="IQA2384" s="51"/>
      <c r="IQB2384" s="13"/>
      <c r="IQC2384" s="13"/>
      <c r="IQD2384" s="14"/>
      <c r="IQE2384" s="14"/>
      <c r="IQF2384" s="41"/>
      <c r="IQG2384" s="44"/>
      <c r="IQH2384" s="51"/>
      <c r="IQI2384" s="51"/>
      <c r="IQJ2384" s="51"/>
      <c r="IQK2384" s="13"/>
      <c r="IQL2384" s="13"/>
      <c r="IQM2384" s="14"/>
      <c r="IQN2384" s="14"/>
      <c r="IQO2384" s="41"/>
      <c r="IQP2384" s="44"/>
      <c r="IQQ2384" s="51"/>
      <c r="IQR2384" s="51"/>
      <c r="IQS2384" s="51"/>
      <c r="IQT2384" s="13"/>
      <c r="IQU2384" s="13"/>
      <c r="IQV2384" s="14"/>
      <c r="IQW2384" s="14"/>
      <c r="IQX2384" s="41"/>
      <c r="IQY2384" s="44"/>
      <c r="IQZ2384" s="51"/>
      <c r="IRA2384" s="51"/>
      <c r="IRB2384" s="51"/>
      <c r="IRC2384" s="13"/>
      <c r="IRD2384" s="13"/>
      <c r="IRE2384" s="14"/>
      <c r="IRF2384" s="14"/>
      <c r="IRG2384" s="41"/>
      <c r="IRH2384" s="44"/>
      <c r="IRI2384" s="51"/>
      <c r="IRJ2384" s="51"/>
      <c r="IRK2384" s="51"/>
      <c r="IRL2384" s="13"/>
      <c r="IRM2384" s="13"/>
      <c r="IRN2384" s="14"/>
      <c r="IRO2384" s="14"/>
      <c r="IRP2384" s="41"/>
      <c r="IRQ2384" s="44"/>
      <c r="IRR2384" s="51"/>
      <c r="IRS2384" s="51"/>
      <c r="IRT2384" s="51"/>
      <c r="IRU2384" s="13"/>
      <c r="IRV2384" s="13"/>
      <c r="IRW2384" s="14"/>
      <c r="IRX2384" s="14"/>
      <c r="IRY2384" s="41"/>
      <c r="IRZ2384" s="44"/>
      <c r="ISA2384" s="51"/>
      <c r="ISB2384" s="51"/>
      <c r="ISC2384" s="51"/>
      <c r="ISD2384" s="13"/>
      <c r="ISE2384" s="13"/>
      <c r="ISF2384" s="14"/>
      <c r="ISG2384" s="14"/>
      <c r="ISH2384" s="41"/>
      <c r="ISI2384" s="44"/>
      <c r="ISJ2384" s="51"/>
      <c r="ISK2384" s="51"/>
      <c r="ISL2384" s="51"/>
      <c r="ISM2384" s="13"/>
      <c r="ISN2384" s="13"/>
      <c r="ISO2384" s="14"/>
      <c r="ISP2384" s="14"/>
      <c r="ISQ2384" s="41"/>
      <c r="ISR2384" s="44"/>
      <c r="ISS2384" s="51"/>
      <c r="IST2384" s="51"/>
      <c r="ISU2384" s="51"/>
      <c r="ISV2384" s="13"/>
      <c r="ISW2384" s="13"/>
      <c r="ISX2384" s="14"/>
      <c r="ISY2384" s="14"/>
      <c r="ISZ2384" s="41"/>
      <c r="ITA2384" s="44"/>
      <c r="ITB2384" s="51"/>
      <c r="ITC2384" s="51"/>
      <c r="ITD2384" s="51"/>
      <c r="ITE2384" s="13"/>
      <c r="ITF2384" s="13"/>
      <c r="ITG2384" s="14"/>
      <c r="ITH2384" s="14"/>
      <c r="ITI2384" s="41"/>
      <c r="ITJ2384" s="44"/>
      <c r="ITK2384" s="51"/>
      <c r="ITL2384" s="51"/>
      <c r="ITM2384" s="51"/>
      <c r="ITN2384" s="13"/>
      <c r="ITO2384" s="13"/>
      <c r="ITP2384" s="14"/>
      <c r="ITQ2384" s="14"/>
      <c r="ITR2384" s="41"/>
      <c r="ITS2384" s="44"/>
      <c r="ITT2384" s="51"/>
      <c r="ITU2384" s="51"/>
      <c r="ITV2384" s="51"/>
      <c r="ITW2384" s="13"/>
      <c r="ITX2384" s="13"/>
      <c r="ITY2384" s="14"/>
      <c r="ITZ2384" s="14"/>
      <c r="IUA2384" s="41"/>
      <c r="IUB2384" s="44"/>
      <c r="IUC2384" s="51"/>
      <c r="IUD2384" s="51"/>
      <c r="IUE2384" s="51"/>
      <c r="IUF2384" s="13"/>
      <c r="IUG2384" s="13"/>
      <c r="IUH2384" s="14"/>
      <c r="IUI2384" s="14"/>
      <c r="IUJ2384" s="41"/>
      <c r="IUK2384" s="44"/>
      <c r="IUL2384" s="51"/>
      <c r="IUM2384" s="51"/>
      <c r="IUN2384" s="51"/>
      <c r="IUO2384" s="13"/>
      <c r="IUP2384" s="13"/>
      <c r="IUQ2384" s="14"/>
      <c r="IUR2384" s="14"/>
      <c r="IUS2384" s="41"/>
      <c r="IUT2384" s="44"/>
      <c r="IUU2384" s="51"/>
      <c r="IUV2384" s="51"/>
      <c r="IUW2384" s="51"/>
      <c r="IUX2384" s="13"/>
      <c r="IUY2384" s="13"/>
      <c r="IUZ2384" s="14"/>
      <c r="IVA2384" s="14"/>
      <c r="IVB2384" s="41"/>
      <c r="IVC2384" s="44"/>
      <c r="IVD2384" s="51"/>
      <c r="IVE2384" s="51"/>
      <c r="IVF2384" s="51"/>
      <c r="IVG2384" s="13"/>
      <c r="IVH2384" s="13"/>
      <c r="IVI2384" s="14"/>
      <c r="IVJ2384" s="14"/>
      <c r="IVK2384" s="41"/>
      <c r="IVL2384" s="44"/>
      <c r="IVM2384" s="51"/>
      <c r="IVN2384" s="51"/>
      <c r="IVO2384" s="51"/>
      <c r="IVP2384" s="13"/>
      <c r="IVQ2384" s="13"/>
      <c r="IVR2384" s="14"/>
      <c r="IVS2384" s="14"/>
      <c r="IVT2384" s="41"/>
      <c r="IVU2384" s="44"/>
      <c r="IVV2384" s="51"/>
      <c r="IVW2384" s="51"/>
      <c r="IVX2384" s="51"/>
      <c r="IVY2384" s="13"/>
      <c r="IVZ2384" s="13"/>
      <c r="IWA2384" s="14"/>
      <c r="IWB2384" s="14"/>
      <c r="IWC2384" s="41"/>
      <c r="IWD2384" s="44"/>
      <c r="IWE2384" s="51"/>
      <c r="IWF2384" s="51"/>
      <c r="IWG2384" s="51"/>
      <c r="IWH2384" s="13"/>
      <c r="IWI2384" s="13"/>
      <c r="IWJ2384" s="14"/>
      <c r="IWK2384" s="14"/>
      <c r="IWL2384" s="41"/>
      <c r="IWM2384" s="44"/>
      <c r="IWN2384" s="51"/>
      <c r="IWO2384" s="51"/>
      <c r="IWP2384" s="51"/>
      <c r="IWQ2384" s="13"/>
      <c r="IWR2384" s="13"/>
      <c r="IWS2384" s="14"/>
      <c r="IWT2384" s="14"/>
      <c r="IWU2384" s="41"/>
      <c r="IWV2384" s="44"/>
      <c r="IWW2384" s="51"/>
      <c r="IWX2384" s="51"/>
      <c r="IWY2384" s="51"/>
      <c r="IWZ2384" s="13"/>
      <c r="IXA2384" s="13"/>
      <c r="IXB2384" s="14"/>
      <c r="IXC2384" s="14"/>
      <c r="IXD2384" s="41"/>
      <c r="IXE2384" s="44"/>
      <c r="IXF2384" s="51"/>
      <c r="IXG2384" s="51"/>
      <c r="IXH2384" s="51"/>
      <c r="IXI2384" s="13"/>
      <c r="IXJ2384" s="13"/>
      <c r="IXK2384" s="14"/>
      <c r="IXL2384" s="14"/>
      <c r="IXM2384" s="41"/>
      <c r="IXN2384" s="44"/>
      <c r="IXO2384" s="51"/>
      <c r="IXP2384" s="51"/>
      <c r="IXQ2384" s="51"/>
      <c r="IXR2384" s="13"/>
      <c r="IXS2384" s="13"/>
      <c r="IXT2384" s="14"/>
      <c r="IXU2384" s="14"/>
      <c r="IXV2384" s="41"/>
      <c r="IXW2384" s="44"/>
      <c r="IXX2384" s="51"/>
      <c r="IXY2384" s="51"/>
      <c r="IXZ2384" s="51"/>
      <c r="IYA2384" s="13"/>
      <c r="IYB2384" s="13"/>
      <c r="IYC2384" s="14"/>
      <c r="IYD2384" s="14"/>
      <c r="IYE2384" s="41"/>
      <c r="IYF2384" s="44"/>
      <c r="IYG2384" s="51"/>
      <c r="IYH2384" s="51"/>
      <c r="IYI2384" s="51"/>
      <c r="IYJ2384" s="13"/>
      <c r="IYK2384" s="13"/>
      <c r="IYL2384" s="14"/>
      <c r="IYM2384" s="14"/>
      <c r="IYN2384" s="41"/>
      <c r="IYO2384" s="44"/>
      <c r="IYP2384" s="51"/>
      <c r="IYQ2384" s="51"/>
      <c r="IYR2384" s="51"/>
      <c r="IYS2384" s="13"/>
      <c r="IYT2384" s="13"/>
      <c r="IYU2384" s="14"/>
      <c r="IYV2384" s="14"/>
      <c r="IYW2384" s="41"/>
      <c r="IYX2384" s="44"/>
      <c r="IYY2384" s="51"/>
      <c r="IYZ2384" s="51"/>
      <c r="IZA2384" s="51"/>
      <c r="IZB2384" s="13"/>
      <c r="IZC2384" s="13"/>
      <c r="IZD2384" s="14"/>
      <c r="IZE2384" s="14"/>
      <c r="IZF2384" s="41"/>
      <c r="IZG2384" s="44"/>
      <c r="IZH2384" s="51"/>
      <c r="IZI2384" s="51"/>
      <c r="IZJ2384" s="51"/>
      <c r="IZK2384" s="13"/>
      <c r="IZL2384" s="13"/>
      <c r="IZM2384" s="14"/>
      <c r="IZN2384" s="14"/>
      <c r="IZO2384" s="41"/>
      <c r="IZP2384" s="44"/>
      <c r="IZQ2384" s="51"/>
      <c r="IZR2384" s="51"/>
      <c r="IZS2384" s="51"/>
      <c r="IZT2384" s="13"/>
      <c r="IZU2384" s="13"/>
      <c r="IZV2384" s="14"/>
      <c r="IZW2384" s="14"/>
      <c r="IZX2384" s="41"/>
      <c r="IZY2384" s="44"/>
      <c r="IZZ2384" s="51"/>
      <c r="JAA2384" s="51"/>
      <c r="JAB2384" s="51"/>
      <c r="JAC2384" s="13"/>
      <c r="JAD2384" s="13"/>
      <c r="JAE2384" s="14"/>
      <c r="JAF2384" s="14"/>
      <c r="JAG2384" s="41"/>
      <c r="JAH2384" s="44"/>
      <c r="JAI2384" s="51"/>
      <c r="JAJ2384" s="51"/>
      <c r="JAK2384" s="51"/>
      <c r="JAL2384" s="13"/>
      <c r="JAM2384" s="13"/>
      <c r="JAN2384" s="14"/>
      <c r="JAO2384" s="14"/>
      <c r="JAP2384" s="41"/>
      <c r="JAQ2384" s="44"/>
      <c r="JAR2384" s="51"/>
      <c r="JAS2384" s="51"/>
      <c r="JAT2384" s="51"/>
      <c r="JAU2384" s="13"/>
      <c r="JAV2384" s="13"/>
      <c r="JAW2384" s="14"/>
      <c r="JAX2384" s="14"/>
      <c r="JAY2384" s="41"/>
      <c r="JAZ2384" s="44"/>
      <c r="JBA2384" s="51"/>
      <c r="JBB2384" s="51"/>
      <c r="JBC2384" s="51"/>
      <c r="JBD2384" s="13"/>
      <c r="JBE2384" s="13"/>
      <c r="JBF2384" s="14"/>
      <c r="JBG2384" s="14"/>
      <c r="JBH2384" s="41"/>
      <c r="JBI2384" s="44"/>
      <c r="JBJ2384" s="51"/>
      <c r="JBK2384" s="51"/>
      <c r="JBL2384" s="51"/>
      <c r="JBM2384" s="13"/>
      <c r="JBN2384" s="13"/>
      <c r="JBO2384" s="14"/>
      <c r="JBP2384" s="14"/>
      <c r="JBQ2384" s="41"/>
      <c r="JBR2384" s="44"/>
      <c r="JBS2384" s="51"/>
      <c r="JBT2384" s="51"/>
      <c r="JBU2384" s="51"/>
      <c r="JBV2384" s="13"/>
      <c r="JBW2384" s="13"/>
      <c r="JBX2384" s="14"/>
      <c r="JBY2384" s="14"/>
      <c r="JBZ2384" s="41"/>
      <c r="JCA2384" s="44"/>
      <c r="JCB2384" s="51"/>
      <c r="JCC2384" s="51"/>
      <c r="JCD2384" s="51"/>
      <c r="JCE2384" s="13"/>
      <c r="JCF2384" s="13"/>
      <c r="JCG2384" s="14"/>
      <c r="JCH2384" s="14"/>
      <c r="JCI2384" s="41"/>
      <c r="JCJ2384" s="44"/>
      <c r="JCK2384" s="51"/>
      <c r="JCL2384" s="51"/>
      <c r="JCM2384" s="51"/>
      <c r="JCN2384" s="13"/>
      <c r="JCO2384" s="13"/>
      <c r="JCP2384" s="14"/>
      <c r="JCQ2384" s="14"/>
      <c r="JCR2384" s="41"/>
      <c r="JCS2384" s="44"/>
      <c r="JCT2384" s="51"/>
      <c r="JCU2384" s="51"/>
      <c r="JCV2384" s="51"/>
      <c r="JCW2384" s="13"/>
      <c r="JCX2384" s="13"/>
      <c r="JCY2384" s="14"/>
      <c r="JCZ2384" s="14"/>
      <c r="JDA2384" s="41"/>
      <c r="JDB2384" s="44"/>
      <c r="JDC2384" s="51"/>
      <c r="JDD2384" s="51"/>
      <c r="JDE2384" s="51"/>
      <c r="JDF2384" s="13"/>
      <c r="JDG2384" s="13"/>
      <c r="JDH2384" s="14"/>
      <c r="JDI2384" s="14"/>
      <c r="JDJ2384" s="41"/>
      <c r="JDK2384" s="44"/>
      <c r="JDL2384" s="51"/>
      <c r="JDM2384" s="51"/>
      <c r="JDN2384" s="51"/>
      <c r="JDO2384" s="13"/>
      <c r="JDP2384" s="13"/>
      <c r="JDQ2384" s="14"/>
      <c r="JDR2384" s="14"/>
      <c r="JDS2384" s="41"/>
      <c r="JDT2384" s="44"/>
      <c r="JDU2384" s="51"/>
      <c r="JDV2384" s="51"/>
      <c r="JDW2384" s="51"/>
      <c r="JDX2384" s="13"/>
      <c r="JDY2384" s="13"/>
      <c r="JDZ2384" s="14"/>
      <c r="JEA2384" s="14"/>
      <c r="JEB2384" s="41"/>
      <c r="JEC2384" s="44"/>
      <c r="JED2384" s="51"/>
      <c r="JEE2384" s="51"/>
      <c r="JEF2384" s="51"/>
      <c r="JEG2384" s="13"/>
      <c r="JEH2384" s="13"/>
      <c r="JEI2384" s="14"/>
      <c r="JEJ2384" s="14"/>
      <c r="JEK2384" s="41"/>
      <c r="JEL2384" s="44"/>
      <c r="JEM2384" s="51"/>
      <c r="JEN2384" s="51"/>
      <c r="JEO2384" s="51"/>
      <c r="JEP2384" s="13"/>
      <c r="JEQ2384" s="13"/>
      <c r="JER2384" s="14"/>
      <c r="JES2384" s="14"/>
      <c r="JET2384" s="41"/>
      <c r="JEU2384" s="44"/>
      <c r="JEV2384" s="51"/>
      <c r="JEW2384" s="51"/>
      <c r="JEX2384" s="51"/>
      <c r="JEY2384" s="13"/>
      <c r="JEZ2384" s="13"/>
      <c r="JFA2384" s="14"/>
      <c r="JFB2384" s="14"/>
      <c r="JFC2384" s="41"/>
      <c r="JFD2384" s="44"/>
      <c r="JFE2384" s="51"/>
      <c r="JFF2384" s="51"/>
      <c r="JFG2384" s="51"/>
      <c r="JFH2384" s="13"/>
      <c r="JFI2384" s="13"/>
      <c r="JFJ2384" s="14"/>
      <c r="JFK2384" s="14"/>
      <c r="JFL2384" s="41"/>
      <c r="JFM2384" s="44"/>
      <c r="JFN2384" s="51"/>
      <c r="JFO2384" s="51"/>
      <c r="JFP2384" s="51"/>
      <c r="JFQ2384" s="13"/>
      <c r="JFR2384" s="13"/>
      <c r="JFS2384" s="14"/>
      <c r="JFT2384" s="14"/>
      <c r="JFU2384" s="41"/>
      <c r="JFV2384" s="44"/>
      <c r="JFW2384" s="51"/>
      <c r="JFX2384" s="51"/>
      <c r="JFY2384" s="51"/>
      <c r="JFZ2384" s="13"/>
      <c r="JGA2384" s="13"/>
      <c r="JGB2384" s="14"/>
      <c r="JGC2384" s="14"/>
      <c r="JGD2384" s="41"/>
      <c r="JGE2384" s="44"/>
      <c r="JGF2384" s="51"/>
      <c r="JGG2384" s="51"/>
      <c r="JGH2384" s="51"/>
      <c r="JGI2384" s="13"/>
      <c r="JGJ2384" s="13"/>
      <c r="JGK2384" s="14"/>
      <c r="JGL2384" s="14"/>
      <c r="JGM2384" s="41"/>
      <c r="JGN2384" s="44"/>
      <c r="JGO2384" s="51"/>
      <c r="JGP2384" s="51"/>
      <c r="JGQ2384" s="51"/>
      <c r="JGR2384" s="13"/>
      <c r="JGS2384" s="13"/>
      <c r="JGT2384" s="14"/>
      <c r="JGU2384" s="14"/>
      <c r="JGV2384" s="41"/>
      <c r="JGW2384" s="44"/>
      <c r="JGX2384" s="51"/>
      <c r="JGY2384" s="51"/>
      <c r="JGZ2384" s="51"/>
      <c r="JHA2384" s="13"/>
      <c r="JHB2384" s="13"/>
      <c r="JHC2384" s="14"/>
      <c r="JHD2384" s="14"/>
      <c r="JHE2384" s="41"/>
      <c r="JHF2384" s="44"/>
      <c r="JHG2384" s="51"/>
      <c r="JHH2384" s="51"/>
      <c r="JHI2384" s="51"/>
      <c r="JHJ2384" s="13"/>
      <c r="JHK2384" s="13"/>
      <c r="JHL2384" s="14"/>
      <c r="JHM2384" s="14"/>
      <c r="JHN2384" s="41"/>
      <c r="JHO2384" s="44"/>
      <c r="JHP2384" s="51"/>
      <c r="JHQ2384" s="51"/>
      <c r="JHR2384" s="51"/>
      <c r="JHS2384" s="13"/>
      <c r="JHT2384" s="13"/>
      <c r="JHU2384" s="14"/>
      <c r="JHV2384" s="14"/>
      <c r="JHW2384" s="41"/>
      <c r="JHX2384" s="44"/>
      <c r="JHY2384" s="51"/>
      <c r="JHZ2384" s="51"/>
      <c r="JIA2384" s="51"/>
      <c r="JIB2384" s="13"/>
      <c r="JIC2384" s="13"/>
      <c r="JID2384" s="14"/>
      <c r="JIE2384" s="14"/>
      <c r="JIF2384" s="41"/>
      <c r="JIG2384" s="44"/>
      <c r="JIH2384" s="51"/>
      <c r="JII2384" s="51"/>
      <c r="JIJ2384" s="51"/>
      <c r="JIK2384" s="13"/>
      <c r="JIL2384" s="13"/>
      <c r="JIM2384" s="14"/>
      <c r="JIN2384" s="14"/>
      <c r="JIO2384" s="41"/>
      <c r="JIP2384" s="44"/>
      <c r="JIQ2384" s="51"/>
      <c r="JIR2384" s="51"/>
      <c r="JIS2384" s="51"/>
      <c r="JIT2384" s="13"/>
      <c r="JIU2384" s="13"/>
      <c r="JIV2384" s="14"/>
      <c r="JIW2384" s="14"/>
      <c r="JIX2384" s="41"/>
      <c r="JIY2384" s="44"/>
      <c r="JIZ2384" s="51"/>
      <c r="JJA2384" s="51"/>
      <c r="JJB2384" s="51"/>
      <c r="JJC2384" s="13"/>
      <c r="JJD2384" s="13"/>
      <c r="JJE2384" s="14"/>
      <c r="JJF2384" s="14"/>
      <c r="JJG2384" s="41"/>
      <c r="JJH2384" s="44"/>
      <c r="JJI2384" s="51"/>
      <c r="JJJ2384" s="51"/>
      <c r="JJK2384" s="51"/>
      <c r="JJL2384" s="13"/>
      <c r="JJM2384" s="13"/>
      <c r="JJN2384" s="14"/>
      <c r="JJO2384" s="14"/>
      <c r="JJP2384" s="41"/>
      <c r="JJQ2384" s="44"/>
      <c r="JJR2384" s="51"/>
      <c r="JJS2384" s="51"/>
      <c r="JJT2384" s="51"/>
      <c r="JJU2384" s="13"/>
      <c r="JJV2384" s="13"/>
      <c r="JJW2384" s="14"/>
      <c r="JJX2384" s="14"/>
      <c r="JJY2384" s="41"/>
      <c r="JJZ2384" s="44"/>
      <c r="JKA2384" s="51"/>
      <c r="JKB2384" s="51"/>
      <c r="JKC2384" s="51"/>
      <c r="JKD2384" s="13"/>
      <c r="JKE2384" s="13"/>
      <c r="JKF2384" s="14"/>
      <c r="JKG2384" s="14"/>
      <c r="JKH2384" s="41"/>
      <c r="JKI2384" s="44"/>
      <c r="JKJ2384" s="51"/>
      <c r="JKK2384" s="51"/>
      <c r="JKL2384" s="51"/>
      <c r="JKM2384" s="13"/>
      <c r="JKN2384" s="13"/>
      <c r="JKO2384" s="14"/>
      <c r="JKP2384" s="14"/>
      <c r="JKQ2384" s="41"/>
      <c r="JKR2384" s="44"/>
      <c r="JKS2384" s="51"/>
      <c r="JKT2384" s="51"/>
      <c r="JKU2384" s="51"/>
      <c r="JKV2384" s="13"/>
      <c r="JKW2384" s="13"/>
      <c r="JKX2384" s="14"/>
      <c r="JKY2384" s="14"/>
      <c r="JKZ2384" s="41"/>
      <c r="JLA2384" s="44"/>
      <c r="JLB2384" s="51"/>
      <c r="JLC2384" s="51"/>
      <c r="JLD2384" s="51"/>
      <c r="JLE2384" s="13"/>
      <c r="JLF2384" s="13"/>
      <c r="JLG2384" s="14"/>
      <c r="JLH2384" s="14"/>
      <c r="JLI2384" s="41"/>
      <c r="JLJ2384" s="44"/>
      <c r="JLK2384" s="51"/>
      <c r="JLL2384" s="51"/>
      <c r="JLM2384" s="51"/>
      <c r="JLN2384" s="13"/>
      <c r="JLO2384" s="13"/>
      <c r="JLP2384" s="14"/>
      <c r="JLQ2384" s="14"/>
      <c r="JLR2384" s="41"/>
      <c r="JLS2384" s="44"/>
      <c r="JLT2384" s="51"/>
      <c r="JLU2384" s="51"/>
      <c r="JLV2384" s="51"/>
      <c r="JLW2384" s="13"/>
      <c r="JLX2384" s="13"/>
      <c r="JLY2384" s="14"/>
      <c r="JLZ2384" s="14"/>
      <c r="JMA2384" s="41"/>
      <c r="JMB2384" s="44"/>
      <c r="JMC2384" s="51"/>
      <c r="JMD2384" s="51"/>
      <c r="JME2384" s="51"/>
      <c r="JMF2384" s="13"/>
      <c r="JMG2384" s="13"/>
      <c r="JMH2384" s="14"/>
      <c r="JMI2384" s="14"/>
      <c r="JMJ2384" s="41"/>
      <c r="JMK2384" s="44"/>
      <c r="JML2384" s="51"/>
      <c r="JMM2384" s="51"/>
      <c r="JMN2384" s="51"/>
      <c r="JMO2384" s="13"/>
      <c r="JMP2384" s="13"/>
      <c r="JMQ2384" s="14"/>
      <c r="JMR2384" s="14"/>
      <c r="JMS2384" s="41"/>
      <c r="JMT2384" s="44"/>
      <c r="JMU2384" s="51"/>
      <c r="JMV2384" s="51"/>
      <c r="JMW2384" s="51"/>
      <c r="JMX2384" s="13"/>
      <c r="JMY2384" s="13"/>
      <c r="JMZ2384" s="14"/>
      <c r="JNA2384" s="14"/>
      <c r="JNB2384" s="41"/>
      <c r="JNC2384" s="44"/>
      <c r="JND2384" s="51"/>
      <c r="JNE2384" s="51"/>
      <c r="JNF2384" s="51"/>
      <c r="JNG2384" s="13"/>
      <c r="JNH2384" s="13"/>
      <c r="JNI2384" s="14"/>
      <c r="JNJ2384" s="14"/>
      <c r="JNK2384" s="41"/>
      <c r="JNL2384" s="44"/>
      <c r="JNM2384" s="51"/>
      <c r="JNN2384" s="51"/>
      <c r="JNO2384" s="51"/>
      <c r="JNP2384" s="13"/>
      <c r="JNQ2384" s="13"/>
      <c r="JNR2384" s="14"/>
      <c r="JNS2384" s="14"/>
      <c r="JNT2384" s="41"/>
      <c r="JNU2384" s="44"/>
      <c r="JNV2384" s="51"/>
      <c r="JNW2384" s="51"/>
      <c r="JNX2384" s="51"/>
      <c r="JNY2384" s="13"/>
      <c r="JNZ2384" s="13"/>
      <c r="JOA2384" s="14"/>
      <c r="JOB2384" s="14"/>
      <c r="JOC2384" s="41"/>
      <c r="JOD2384" s="44"/>
      <c r="JOE2384" s="51"/>
      <c r="JOF2384" s="51"/>
      <c r="JOG2384" s="51"/>
      <c r="JOH2384" s="13"/>
      <c r="JOI2384" s="13"/>
      <c r="JOJ2384" s="14"/>
      <c r="JOK2384" s="14"/>
      <c r="JOL2384" s="41"/>
      <c r="JOM2384" s="44"/>
      <c r="JON2384" s="51"/>
      <c r="JOO2384" s="51"/>
      <c r="JOP2384" s="51"/>
      <c r="JOQ2384" s="13"/>
      <c r="JOR2384" s="13"/>
      <c r="JOS2384" s="14"/>
      <c r="JOT2384" s="14"/>
      <c r="JOU2384" s="41"/>
      <c r="JOV2384" s="44"/>
      <c r="JOW2384" s="51"/>
      <c r="JOX2384" s="51"/>
      <c r="JOY2384" s="51"/>
      <c r="JOZ2384" s="13"/>
      <c r="JPA2384" s="13"/>
      <c r="JPB2384" s="14"/>
      <c r="JPC2384" s="14"/>
      <c r="JPD2384" s="41"/>
      <c r="JPE2384" s="44"/>
      <c r="JPF2384" s="51"/>
      <c r="JPG2384" s="51"/>
      <c r="JPH2384" s="51"/>
      <c r="JPI2384" s="13"/>
      <c r="JPJ2384" s="13"/>
      <c r="JPK2384" s="14"/>
      <c r="JPL2384" s="14"/>
      <c r="JPM2384" s="41"/>
      <c r="JPN2384" s="44"/>
      <c r="JPO2384" s="51"/>
      <c r="JPP2384" s="51"/>
      <c r="JPQ2384" s="51"/>
      <c r="JPR2384" s="13"/>
      <c r="JPS2384" s="13"/>
      <c r="JPT2384" s="14"/>
      <c r="JPU2384" s="14"/>
      <c r="JPV2384" s="41"/>
      <c r="JPW2384" s="44"/>
      <c r="JPX2384" s="51"/>
      <c r="JPY2384" s="51"/>
      <c r="JPZ2384" s="51"/>
      <c r="JQA2384" s="13"/>
      <c r="JQB2384" s="13"/>
      <c r="JQC2384" s="14"/>
      <c r="JQD2384" s="14"/>
      <c r="JQE2384" s="41"/>
      <c r="JQF2384" s="44"/>
      <c r="JQG2384" s="51"/>
      <c r="JQH2384" s="51"/>
      <c r="JQI2384" s="51"/>
      <c r="JQJ2384" s="13"/>
      <c r="JQK2384" s="13"/>
      <c r="JQL2384" s="14"/>
      <c r="JQM2384" s="14"/>
      <c r="JQN2384" s="41"/>
      <c r="JQO2384" s="44"/>
      <c r="JQP2384" s="51"/>
      <c r="JQQ2384" s="51"/>
      <c r="JQR2384" s="51"/>
      <c r="JQS2384" s="13"/>
      <c r="JQT2384" s="13"/>
      <c r="JQU2384" s="14"/>
      <c r="JQV2384" s="14"/>
      <c r="JQW2384" s="41"/>
      <c r="JQX2384" s="44"/>
      <c r="JQY2384" s="51"/>
      <c r="JQZ2384" s="51"/>
      <c r="JRA2384" s="51"/>
      <c r="JRB2384" s="13"/>
      <c r="JRC2384" s="13"/>
      <c r="JRD2384" s="14"/>
      <c r="JRE2384" s="14"/>
      <c r="JRF2384" s="41"/>
      <c r="JRG2384" s="44"/>
      <c r="JRH2384" s="51"/>
      <c r="JRI2384" s="51"/>
      <c r="JRJ2384" s="51"/>
      <c r="JRK2384" s="13"/>
      <c r="JRL2384" s="13"/>
      <c r="JRM2384" s="14"/>
      <c r="JRN2384" s="14"/>
      <c r="JRO2384" s="41"/>
      <c r="JRP2384" s="44"/>
      <c r="JRQ2384" s="51"/>
      <c r="JRR2384" s="51"/>
      <c r="JRS2384" s="51"/>
      <c r="JRT2384" s="13"/>
      <c r="JRU2384" s="13"/>
      <c r="JRV2384" s="14"/>
      <c r="JRW2384" s="14"/>
      <c r="JRX2384" s="41"/>
      <c r="JRY2384" s="44"/>
      <c r="JRZ2384" s="51"/>
      <c r="JSA2384" s="51"/>
      <c r="JSB2384" s="51"/>
      <c r="JSC2384" s="13"/>
      <c r="JSD2384" s="13"/>
      <c r="JSE2384" s="14"/>
      <c r="JSF2384" s="14"/>
      <c r="JSG2384" s="41"/>
      <c r="JSH2384" s="44"/>
      <c r="JSI2384" s="51"/>
      <c r="JSJ2384" s="51"/>
      <c r="JSK2384" s="51"/>
      <c r="JSL2384" s="13"/>
      <c r="JSM2384" s="13"/>
      <c r="JSN2384" s="14"/>
      <c r="JSO2384" s="14"/>
      <c r="JSP2384" s="41"/>
      <c r="JSQ2384" s="44"/>
      <c r="JSR2384" s="51"/>
      <c r="JSS2384" s="51"/>
      <c r="JST2384" s="51"/>
      <c r="JSU2384" s="13"/>
      <c r="JSV2384" s="13"/>
      <c r="JSW2384" s="14"/>
      <c r="JSX2384" s="14"/>
      <c r="JSY2384" s="41"/>
      <c r="JSZ2384" s="44"/>
      <c r="JTA2384" s="51"/>
      <c r="JTB2384" s="51"/>
      <c r="JTC2384" s="51"/>
      <c r="JTD2384" s="13"/>
      <c r="JTE2384" s="13"/>
      <c r="JTF2384" s="14"/>
      <c r="JTG2384" s="14"/>
      <c r="JTH2384" s="41"/>
      <c r="JTI2384" s="44"/>
      <c r="JTJ2384" s="51"/>
      <c r="JTK2384" s="51"/>
      <c r="JTL2384" s="51"/>
      <c r="JTM2384" s="13"/>
      <c r="JTN2384" s="13"/>
      <c r="JTO2384" s="14"/>
      <c r="JTP2384" s="14"/>
      <c r="JTQ2384" s="41"/>
      <c r="JTR2384" s="44"/>
      <c r="JTS2384" s="51"/>
      <c r="JTT2384" s="51"/>
      <c r="JTU2384" s="51"/>
      <c r="JTV2384" s="13"/>
      <c r="JTW2384" s="13"/>
      <c r="JTX2384" s="14"/>
      <c r="JTY2384" s="14"/>
      <c r="JTZ2384" s="41"/>
      <c r="JUA2384" s="44"/>
      <c r="JUB2384" s="51"/>
      <c r="JUC2384" s="51"/>
      <c r="JUD2384" s="51"/>
      <c r="JUE2384" s="13"/>
      <c r="JUF2384" s="13"/>
      <c r="JUG2384" s="14"/>
      <c r="JUH2384" s="14"/>
      <c r="JUI2384" s="41"/>
      <c r="JUJ2384" s="44"/>
      <c r="JUK2384" s="51"/>
      <c r="JUL2384" s="51"/>
      <c r="JUM2384" s="51"/>
      <c r="JUN2384" s="13"/>
      <c r="JUO2384" s="13"/>
      <c r="JUP2384" s="14"/>
      <c r="JUQ2384" s="14"/>
      <c r="JUR2384" s="41"/>
      <c r="JUS2384" s="44"/>
      <c r="JUT2384" s="51"/>
      <c r="JUU2384" s="51"/>
      <c r="JUV2384" s="51"/>
      <c r="JUW2384" s="13"/>
      <c r="JUX2384" s="13"/>
      <c r="JUY2384" s="14"/>
      <c r="JUZ2384" s="14"/>
      <c r="JVA2384" s="41"/>
      <c r="JVB2384" s="44"/>
      <c r="JVC2384" s="51"/>
      <c r="JVD2384" s="51"/>
      <c r="JVE2384" s="51"/>
      <c r="JVF2384" s="13"/>
      <c r="JVG2384" s="13"/>
      <c r="JVH2384" s="14"/>
      <c r="JVI2384" s="14"/>
      <c r="JVJ2384" s="41"/>
      <c r="JVK2384" s="44"/>
      <c r="JVL2384" s="51"/>
      <c r="JVM2384" s="51"/>
      <c r="JVN2384" s="51"/>
      <c r="JVO2384" s="13"/>
      <c r="JVP2384" s="13"/>
      <c r="JVQ2384" s="14"/>
      <c r="JVR2384" s="14"/>
      <c r="JVS2384" s="41"/>
      <c r="JVT2384" s="44"/>
      <c r="JVU2384" s="51"/>
      <c r="JVV2384" s="51"/>
      <c r="JVW2384" s="51"/>
      <c r="JVX2384" s="13"/>
      <c r="JVY2384" s="13"/>
      <c r="JVZ2384" s="14"/>
      <c r="JWA2384" s="14"/>
      <c r="JWB2384" s="41"/>
      <c r="JWC2384" s="44"/>
      <c r="JWD2384" s="51"/>
      <c r="JWE2384" s="51"/>
      <c r="JWF2384" s="51"/>
      <c r="JWG2384" s="13"/>
      <c r="JWH2384" s="13"/>
      <c r="JWI2384" s="14"/>
      <c r="JWJ2384" s="14"/>
      <c r="JWK2384" s="41"/>
      <c r="JWL2384" s="44"/>
      <c r="JWM2384" s="51"/>
      <c r="JWN2384" s="51"/>
      <c r="JWO2384" s="51"/>
      <c r="JWP2384" s="13"/>
      <c r="JWQ2384" s="13"/>
      <c r="JWR2384" s="14"/>
      <c r="JWS2384" s="14"/>
      <c r="JWT2384" s="41"/>
      <c r="JWU2384" s="44"/>
      <c r="JWV2384" s="51"/>
      <c r="JWW2384" s="51"/>
      <c r="JWX2384" s="51"/>
      <c r="JWY2384" s="13"/>
      <c r="JWZ2384" s="13"/>
      <c r="JXA2384" s="14"/>
      <c r="JXB2384" s="14"/>
      <c r="JXC2384" s="41"/>
      <c r="JXD2384" s="44"/>
      <c r="JXE2384" s="51"/>
      <c r="JXF2384" s="51"/>
      <c r="JXG2384" s="51"/>
      <c r="JXH2384" s="13"/>
      <c r="JXI2384" s="13"/>
      <c r="JXJ2384" s="14"/>
      <c r="JXK2384" s="14"/>
      <c r="JXL2384" s="41"/>
      <c r="JXM2384" s="44"/>
      <c r="JXN2384" s="51"/>
      <c r="JXO2384" s="51"/>
      <c r="JXP2384" s="51"/>
      <c r="JXQ2384" s="13"/>
      <c r="JXR2384" s="13"/>
      <c r="JXS2384" s="14"/>
      <c r="JXT2384" s="14"/>
      <c r="JXU2384" s="41"/>
      <c r="JXV2384" s="44"/>
      <c r="JXW2384" s="51"/>
      <c r="JXX2384" s="51"/>
      <c r="JXY2384" s="51"/>
      <c r="JXZ2384" s="13"/>
      <c r="JYA2384" s="13"/>
      <c r="JYB2384" s="14"/>
      <c r="JYC2384" s="14"/>
      <c r="JYD2384" s="41"/>
      <c r="JYE2384" s="44"/>
      <c r="JYF2384" s="51"/>
      <c r="JYG2384" s="51"/>
      <c r="JYH2384" s="51"/>
      <c r="JYI2384" s="13"/>
      <c r="JYJ2384" s="13"/>
      <c r="JYK2384" s="14"/>
      <c r="JYL2384" s="14"/>
      <c r="JYM2384" s="41"/>
      <c r="JYN2384" s="44"/>
      <c r="JYO2384" s="51"/>
      <c r="JYP2384" s="51"/>
      <c r="JYQ2384" s="51"/>
      <c r="JYR2384" s="13"/>
      <c r="JYS2384" s="13"/>
      <c r="JYT2384" s="14"/>
      <c r="JYU2384" s="14"/>
      <c r="JYV2384" s="41"/>
      <c r="JYW2384" s="44"/>
      <c r="JYX2384" s="51"/>
      <c r="JYY2384" s="51"/>
      <c r="JYZ2384" s="51"/>
      <c r="JZA2384" s="13"/>
      <c r="JZB2384" s="13"/>
      <c r="JZC2384" s="14"/>
      <c r="JZD2384" s="14"/>
      <c r="JZE2384" s="41"/>
      <c r="JZF2384" s="44"/>
      <c r="JZG2384" s="51"/>
      <c r="JZH2384" s="51"/>
      <c r="JZI2384" s="51"/>
      <c r="JZJ2384" s="13"/>
      <c r="JZK2384" s="13"/>
      <c r="JZL2384" s="14"/>
      <c r="JZM2384" s="14"/>
      <c r="JZN2384" s="41"/>
      <c r="JZO2384" s="44"/>
      <c r="JZP2384" s="51"/>
      <c r="JZQ2384" s="51"/>
      <c r="JZR2384" s="51"/>
      <c r="JZS2384" s="13"/>
      <c r="JZT2384" s="13"/>
      <c r="JZU2384" s="14"/>
      <c r="JZV2384" s="14"/>
      <c r="JZW2384" s="41"/>
      <c r="JZX2384" s="44"/>
      <c r="JZY2384" s="51"/>
      <c r="JZZ2384" s="51"/>
      <c r="KAA2384" s="51"/>
      <c r="KAB2384" s="13"/>
      <c r="KAC2384" s="13"/>
      <c r="KAD2384" s="14"/>
      <c r="KAE2384" s="14"/>
      <c r="KAF2384" s="41"/>
      <c r="KAG2384" s="44"/>
      <c r="KAH2384" s="51"/>
      <c r="KAI2384" s="51"/>
      <c r="KAJ2384" s="51"/>
      <c r="KAK2384" s="13"/>
      <c r="KAL2384" s="13"/>
      <c r="KAM2384" s="14"/>
      <c r="KAN2384" s="14"/>
      <c r="KAO2384" s="41"/>
      <c r="KAP2384" s="44"/>
      <c r="KAQ2384" s="51"/>
      <c r="KAR2384" s="51"/>
      <c r="KAS2384" s="51"/>
      <c r="KAT2384" s="13"/>
      <c r="KAU2384" s="13"/>
      <c r="KAV2384" s="14"/>
      <c r="KAW2384" s="14"/>
      <c r="KAX2384" s="41"/>
      <c r="KAY2384" s="44"/>
      <c r="KAZ2384" s="51"/>
      <c r="KBA2384" s="51"/>
      <c r="KBB2384" s="51"/>
      <c r="KBC2384" s="13"/>
      <c r="KBD2384" s="13"/>
      <c r="KBE2384" s="14"/>
      <c r="KBF2384" s="14"/>
      <c r="KBG2384" s="41"/>
      <c r="KBH2384" s="44"/>
      <c r="KBI2384" s="51"/>
      <c r="KBJ2384" s="51"/>
      <c r="KBK2384" s="51"/>
      <c r="KBL2384" s="13"/>
      <c r="KBM2384" s="13"/>
      <c r="KBN2384" s="14"/>
      <c r="KBO2384" s="14"/>
      <c r="KBP2384" s="41"/>
      <c r="KBQ2384" s="44"/>
      <c r="KBR2384" s="51"/>
      <c r="KBS2384" s="51"/>
      <c r="KBT2384" s="51"/>
      <c r="KBU2384" s="13"/>
      <c r="KBV2384" s="13"/>
      <c r="KBW2384" s="14"/>
      <c r="KBX2384" s="14"/>
      <c r="KBY2384" s="41"/>
      <c r="KBZ2384" s="44"/>
      <c r="KCA2384" s="51"/>
      <c r="KCB2384" s="51"/>
      <c r="KCC2384" s="51"/>
      <c r="KCD2384" s="13"/>
      <c r="KCE2384" s="13"/>
      <c r="KCF2384" s="14"/>
      <c r="KCG2384" s="14"/>
      <c r="KCH2384" s="41"/>
      <c r="KCI2384" s="44"/>
      <c r="KCJ2384" s="51"/>
      <c r="KCK2384" s="51"/>
      <c r="KCL2384" s="51"/>
      <c r="KCM2384" s="13"/>
      <c r="KCN2384" s="13"/>
      <c r="KCO2384" s="14"/>
      <c r="KCP2384" s="14"/>
      <c r="KCQ2384" s="41"/>
      <c r="KCR2384" s="44"/>
      <c r="KCS2384" s="51"/>
      <c r="KCT2384" s="51"/>
      <c r="KCU2384" s="51"/>
      <c r="KCV2384" s="13"/>
      <c r="KCW2384" s="13"/>
      <c r="KCX2384" s="14"/>
      <c r="KCY2384" s="14"/>
      <c r="KCZ2384" s="41"/>
      <c r="KDA2384" s="44"/>
      <c r="KDB2384" s="51"/>
      <c r="KDC2384" s="51"/>
      <c r="KDD2384" s="51"/>
      <c r="KDE2384" s="13"/>
      <c r="KDF2384" s="13"/>
      <c r="KDG2384" s="14"/>
      <c r="KDH2384" s="14"/>
      <c r="KDI2384" s="41"/>
      <c r="KDJ2384" s="44"/>
      <c r="KDK2384" s="51"/>
      <c r="KDL2384" s="51"/>
      <c r="KDM2384" s="51"/>
      <c r="KDN2384" s="13"/>
      <c r="KDO2384" s="13"/>
      <c r="KDP2384" s="14"/>
      <c r="KDQ2384" s="14"/>
      <c r="KDR2384" s="41"/>
      <c r="KDS2384" s="44"/>
      <c r="KDT2384" s="51"/>
      <c r="KDU2384" s="51"/>
      <c r="KDV2384" s="51"/>
      <c r="KDW2384" s="13"/>
      <c r="KDX2384" s="13"/>
      <c r="KDY2384" s="14"/>
      <c r="KDZ2384" s="14"/>
      <c r="KEA2384" s="41"/>
      <c r="KEB2384" s="44"/>
      <c r="KEC2384" s="51"/>
      <c r="KED2384" s="51"/>
      <c r="KEE2384" s="51"/>
      <c r="KEF2384" s="13"/>
      <c r="KEG2384" s="13"/>
      <c r="KEH2384" s="14"/>
      <c r="KEI2384" s="14"/>
      <c r="KEJ2384" s="41"/>
      <c r="KEK2384" s="44"/>
      <c r="KEL2384" s="51"/>
      <c r="KEM2384" s="51"/>
      <c r="KEN2384" s="51"/>
      <c r="KEO2384" s="13"/>
      <c r="KEP2384" s="13"/>
      <c r="KEQ2384" s="14"/>
      <c r="KER2384" s="14"/>
      <c r="KES2384" s="41"/>
      <c r="KET2384" s="44"/>
      <c r="KEU2384" s="51"/>
      <c r="KEV2384" s="51"/>
      <c r="KEW2384" s="51"/>
      <c r="KEX2384" s="13"/>
      <c r="KEY2384" s="13"/>
      <c r="KEZ2384" s="14"/>
      <c r="KFA2384" s="14"/>
      <c r="KFB2384" s="41"/>
      <c r="KFC2384" s="44"/>
      <c r="KFD2384" s="51"/>
      <c r="KFE2384" s="51"/>
      <c r="KFF2384" s="51"/>
      <c r="KFG2384" s="13"/>
      <c r="KFH2384" s="13"/>
      <c r="KFI2384" s="14"/>
      <c r="KFJ2384" s="14"/>
      <c r="KFK2384" s="41"/>
      <c r="KFL2384" s="44"/>
      <c r="KFM2384" s="51"/>
      <c r="KFN2384" s="51"/>
      <c r="KFO2384" s="51"/>
      <c r="KFP2384" s="13"/>
      <c r="KFQ2384" s="13"/>
      <c r="KFR2384" s="14"/>
      <c r="KFS2384" s="14"/>
      <c r="KFT2384" s="41"/>
      <c r="KFU2384" s="44"/>
      <c r="KFV2384" s="51"/>
      <c r="KFW2384" s="51"/>
      <c r="KFX2384" s="51"/>
      <c r="KFY2384" s="13"/>
      <c r="KFZ2384" s="13"/>
      <c r="KGA2384" s="14"/>
      <c r="KGB2384" s="14"/>
      <c r="KGC2384" s="41"/>
      <c r="KGD2384" s="44"/>
      <c r="KGE2384" s="51"/>
      <c r="KGF2384" s="51"/>
      <c r="KGG2384" s="51"/>
      <c r="KGH2384" s="13"/>
      <c r="KGI2384" s="13"/>
      <c r="KGJ2384" s="14"/>
      <c r="KGK2384" s="14"/>
      <c r="KGL2384" s="41"/>
      <c r="KGM2384" s="44"/>
      <c r="KGN2384" s="51"/>
      <c r="KGO2384" s="51"/>
      <c r="KGP2384" s="51"/>
      <c r="KGQ2384" s="13"/>
      <c r="KGR2384" s="13"/>
      <c r="KGS2384" s="14"/>
      <c r="KGT2384" s="14"/>
      <c r="KGU2384" s="41"/>
      <c r="KGV2384" s="44"/>
      <c r="KGW2384" s="51"/>
      <c r="KGX2384" s="51"/>
      <c r="KGY2384" s="51"/>
      <c r="KGZ2384" s="13"/>
      <c r="KHA2384" s="13"/>
      <c r="KHB2384" s="14"/>
      <c r="KHC2384" s="14"/>
      <c r="KHD2384" s="41"/>
      <c r="KHE2384" s="44"/>
      <c r="KHF2384" s="51"/>
      <c r="KHG2384" s="51"/>
      <c r="KHH2384" s="51"/>
      <c r="KHI2384" s="13"/>
      <c r="KHJ2384" s="13"/>
      <c r="KHK2384" s="14"/>
      <c r="KHL2384" s="14"/>
      <c r="KHM2384" s="41"/>
      <c r="KHN2384" s="44"/>
      <c r="KHO2384" s="51"/>
      <c r="KHP2384" s="51"/>
      <c r="KHQ2384" s="51"/>
      <c r="KHR2384" s="13"/>
      <c r="KHS2384" s="13"/>
      <c r="KHT2384" s="14"/>
      <c r="KHU2384" s="14"/>
      <c r="KHV2384" s="41"/>
      <c r="KHW2384" s="44"/>
      <c r="KHX2384" s="51"/>
      <c r="KHY2384" s="51"/>
      <c r="KHZ2384" s="51"/>
      <c r="KIA2384" s="13"/>
      <c r="KIB2384" s="13"/>
      <c r="KIC2384" s="14"/>
      <c r="KID2384" s="14"/>
      <c r="KIE2384" s="41"/>
      <c r="KIF2384" s="44"/>
      <c r="KIG2384" s="51"/>
      <c r="KIH2384" s="51"/>
      <c r="KII2384" s="51"/>
      <c r="KIJ2384" s="13"/>
      <c r="KIK2384" s="13"/>
      <c r="KIL2384" s="14"/>
      <c r="KIM2384" s="14"/>
      <c r="KIN2384" s="41"/>
      <c r="KIO2384" s="44"/>
      <c r="KIP2384" s="51"/>
      <c r="KIQ2384" s="51"/>
      <c r="KIR2384" s="51"/>
      <c r="KIS2384" s="13"/>
      <c r="KIT2384" s="13"/>
      <c r="KIU2384" s="14"/>
      <c r="KIV2384" s="14"/>
      <c r="KIW2384" s="41"/>
      <c r="KIX2384" s="44"/>
      <c r="KIY2384" s="51"/>
      <c r="KIZ2384" s="51"/>
      <c r="KJA2384" s="51"/>
      <c r="KJB2384" s="13"/>
      <c r="KJC2384" s="13"/>
      <c r="KJD2384" s="14"/>
      <c r="KJE2384" s="14"/>
      <c r="KJF2384" s="41"/>
      <c r="KJG2384" s="44"/>
      <c r="KJH2384" s="51"/>
      <c r="KJI2384" s="51"/>
      <c r="KJJ2384" s="51"/>
      <c r="KJK2384" s="13"/>
      <c r="KJL2384" s="13"/>
      <c r="KJM2384" s="14"/>
      <c r="KJN2384" s="14"/>
      <c r="KJO2384" s="41"/>
      <c r="KJP2384" s="44"/>
      <c r="KJQ2384" s="51"/>
      <c r="KJR2384" s="51"/>
      <c r="KJS2384" s="51"/>
      <c r="KJT2384" s="13"/>
      <c r="KJU2384" s="13"/>
      <c r="KJV2384" s="14"/>
      <c r="KJW2384" s="14"/>
      <c r="KJX2384" s="41"/>
      <c r="KJY2384" s="44"/>
      <c r="KJZ2384" s="51"/>
      <c r="KKA2384" s="51"/>
      <c r="KKB2384" s="51"/>
      <c r="KKC2384" s="13"/>
      <c r="KKD2384" s="13"/>
      <c r="KKE2384" s="14"/>
      <c r="KKF2384" s="14"/>
      <c r="KKG2384" s="41"/>
      <c r="KKH2384" s="44"/>
      <c r="KKI2384" s="51"/>
      <c r="KKJ2384" s="51"/>
      <c r="KKK2384" s="51"/>
      <c r="KKL2384" s="13"/>
      <c r="KKM2384" s="13"/>
      <c r="KKN2384" s="14"/>
      <c r="KKO2384" s="14"/>
      <c r="KKP2384" s="41"/>
      <c r="KKQ2384" s="44"/>
      <c r="KKR2384" s="51"/>
      <c r="KKS2384" s="51"/>
      <c r="KKT2384" s="51"/>
      <c r="KKU2384" s="13"/>
      <c r="KKV2384" s="13"/>
      <c r="KKW2384" s="14"/>
      <c r="KKX2384" s="14"/>
      <c r="KKY2384" s="41"/>
      <c r="KKZ2384" s="44"/>
      <c r="KLA2384" s="51"/>
      <c r="KLB2384" s="51"/>
      <c r="KLC2384" s="51"/>
      <c r="KLD2384" s="13"/>
      <c r="KLE2384" s="13"/>
      <c r="KLF2384" s="14"/>
      <c r="KLG2384" s="14"/>
      <c r="KLH2384" s="41"/>
      <c r="KLI2384" s="44"/>
      <c r="KLJ2384" s="51"/>
      <c r="KLK2384" s="51"/>
      <c r="KLL2384" s="51"/>
      <c r="KLM2384" s="13"/>
      <c r="KLN2384" s="13"/>
      <c r="KLO2384" s="14"/>
      <c r="KLP2384" s="14"/>
      <c r="KLQ2384" s="41"/>
      <c r="KLR2384" s="44"/>
      <c r="KLS2384" s="51"/>
      <c r="KLT2384" s="51"/>
      <c r="KLU2384" s="51"/>
      <c r="KLV2384" s="13"/>
      <c r="KLW2384" s="13"/>
      <c r="KLX2384" s="14"/>
      <c r="KLY2384" s="14"/>
      <c r="KLZ2384" s="41"/>
      <c r="KMA2384" s="44"/>
      <c r="KMB2384" s="51"/>
      <c r="KMC2384" s="51"/>
      <c r="KMD2384" s="51"/>
      <c r="KME2384" s="13"/>
      <c r="KMF2384" s="13"/>
      <c r="KMG2384" s="14"/>
      <c r="KMH2384" s="14"/>
      <c r="KMI2384" s="41"/>
      <c r="KMJ2384" s="44"/>
      <c r="KMK2384" s="51"/>
      <c r="KML2384" s="51"/>
      <c r="KMM2384" s="51"/>
      <c r="KMN2384" s="13"/>
      <c r="KMO2384" s="13"/>
      <c r="KMP2384" s="14"/>
      <c r="KMQ2384" s="14"/>
      <c r="KMR2384" s="41"/>
      <c r="KMS2384" s="44"/>
      <c r="KMT2384" s="51"/>
      <c r="KMU2384" s="51"/>
      <c r="KMV2384" s="51"/>
      <c r="KMW2384" s="13"/>
      <c r="KMX2384" s="13"/>
      <c r="KMY2384" s="14"/>
      <c r="KMZ2384" s="14"/>
      <c r="KNA2384" s="41"/>
      <c r="KNB2384" s="44"/>
      <c r="KNC2384" s="51"/>
      <c r="KND2384" s="51"/>
      <c r="KNE2384" s="51"/>
      <c r="KNF2384" s="13"/>
      <c r="KNG2384" s="13"/>
      <c r="KNH2384" s="14"/>
      <c r="KNI2384" s="14"/>
      <c r="KNJ2384" s="41"/>
      <c r="KNK2384" s="44"/>
      <c r="KNL2384" s="51"/>
      <c r="KNM2384" s="51"/>
      <c r="KNN2384" s="51"/>
      <c r="KNO2384" s="13"/>
      <c r="KNP2384" s="13"/>
      <c r="KNQ2384" s="14"/>
      <c r="KNR2384" s="14"/>
      <c r="KNS2384" s="41"/>
      <c r="KNT2384" s="44"/>
      <c r="KNU2384" s="51"/>
      <c r="KNV2384" s="51"/>
      <c r="KNW2384" s="51"/>
      <c r="KNX2384" s="13"/>
      <c r="KNY2384" s="13"/>
      <c r="KNZ2384" s="14"/>
      <c r="KOA2384" s="14"/>
      <c r="KOB2384" s="41"/>
      <c r="KOC2384" s="44"/>
      <c r="KOD2384" s="51"/>
      <c r="KOE2384" s="51"/>
      <c r="KOF2384" s="51"/>
      <c r="KOG2384" s="13"/>
      <c r="KOH2384" s="13"/>
      <c r="KOI2384" s="14"/>
      <c r="KOJ2384" s="14"/>
      <c r="KOK2384" s="41"/>
      <c r="KOL2384" s="44"/>
      <c r="KOM2384" s="51"/>
      <c r="KON2384" s="51"/>
      <c r="KOO2384" s="51"/>
      <c r="KOP2384" s="13"/>
      <c r="KOQ2384" s="13"/>
      <c r="KOR2384" s="14"/>
      <c r="KOS2384" s="14"/>
      <c r="KOT2384" s="41"/>
      <c r="KOU2384" s="44"/>
      <c r="KOV2384" s="51"/>
      <c r="KOW2384" s="51"/>
      <c r="KOX2384" s="51"/>
      <c r="KOY2384" s="13"/>
      <c r="KOZ2384" s="13"/>
      <c r="KPA2384" s="14"/>
      <c r="KPB2384" s="14"/>
      <c r="KPC2384" s="41"/>
      <c r="KPD2384" s="44"/>
      <c r="KPE2384" s="51"/>
      <c r="KPF2384" s="51"/>
      <c r="KPG2384" s="51"/>
      <c r="KPH2384" s="13"/>
      <c r="KPI2384" s="13"/>
      <c r="KPJ2384" s="14"/>
      <c r="KPK2384" s="14"/>
      <c r="KPL2384" s="41"/>
      <c r="KPM2384" s="44"/>
      <c r="KPN2384" s="51"/>
      <c r="KPO2384" s="51"/>
      <c r="KPP2384" s="51"/>
      <c r="KPQ2384" s="13"/>
      <c r="KPR2384" s="13"/>
      <c r="KPS2384" s="14"/>
      <c r="KPT2384" s="14"/>
      <c r="KPU2384" s="41"/>
      <c r="KPV2384" s="44"/>
      <c r="KPW2384" s="51"/>
      <c r="KPX2384" s="51"/>
      <c r="KPY2384" s="51"/>
      <c r="KPZ2384" s="13"/>
      <c r="KQA2384" s="13"/>
      <c r="KQB2384" s="14"/>
      <c r="KQC2384" s="14"/>
      <c r="KQD2384" s="41"/>
      <c r="KQE2384" s="44"/>
      <c r="KQF2384" s="51"/>
      <c r="KQG2384" s="51"/>
      <c r="KQH2384" s="51"/>
      <c r="KQI2384" s="13"/>
      <c r="KQJ2384" s="13"/>
      <c r="KQK2384" s="14"/>
      <c r="KQL2384" s="14"/>
      <c r="KQM2384" s="41"/>
      <c r="KQN2384" s="44"/>
      <c r="KQO2384" s="51"/>
      <c r="KQP2384" s="51"/>
      <c r="KQQ2384" s="51"/>
      <c r="KQR2384" s="13"/>
      <c r="KQS2384" s="13"/>
      <c r="KQT2384" s="14"/>
      <c r="KQU2384" s="14"/>
      <c r="KQV2384" s="41"/>
      <c r="KQW2384" s="44"/>
      <c r="KQX2384" s="51"/>
      <c r="KQY2384" s="51"/>
      <c r="KQZ2384" s="51"/>
      <c r="KRA2384" s="13"/>
      <c r="KRB2384" s="13"/>
      <c r="KRC2384" s="14"/>
      <c r="KRD2384" s="14"/>
      <c r="KRE2384" s="41"/>
      <c r="KRF2384" s="44"/>
      <c r="KRG2384" s="51"/>
      <c r="KRH2384" s="51"/>
      <c r="KRI2384" s="51"/>
      <c r="KRJ2384" s="13"/>
      <c r="KRK2384" s="13"/>
      <c r="KRL2384" s="14"/>
      <c r="KRM2384" s="14"/>
      <c r="KRN2384" s="41"/>
      <c r="KRO2384" s="44"/>
      <c r="KRP2384" s="51"/>
      <c r="KRQ2384" s="51"/>
      <c r="KRR2384" s="51"/>
      <c r="KRS2384" s="13"/>
      <c r="KRT2384" s="13"/>
      <c r="KRU2384" s="14"/>
      <c r="KRV2384" s="14"/>
      <c r="KRW2384" s="41"/>
      <c r="KRX2384" s="44"/>
      <c r="KRY2384" s="51"/>
      <c r="KRZ2384" s="51"/>
      <c r="KSA2384" s="51"/>
      <c r="KSB2384" s="13"/>
      <c r="KSC2384" s="13"/>
      <c r="KSD2384" s="14"/>
      <c r="KSE2384" s="14"/>
      <c r="KSF2384" s="41"/>
      <c r="KSG2384" s="44"/>
      <c r="KSH2384" s="51"/>
      <c r="KSI2384" s="51"/>
      <c r="KSJ2384" s="51"/>
      <c r="KSK2384" s="13"/>
      <c r="KSL2384" s="13"/>
      <c r="KSM2384" s="14"/>
      <c r="KSN2384" s="14"/>
      <c r="KSO2384" s="41"/>
      <c r="KSP2384" s="44"/>
      <c r="KSQ2384" s="51"/>
      <c r="KSR2384" s="51"/>
      <c r="KSS2384" s="51"/>
      <c r="KST2384" s="13"/>
      <c r="KSU2384" s="13"/>
      <c r="KSV2384" s="14"/>
      <c r="KSW2384" s="14"/>
      <c r="KSX2384" s="41"/>
      <c r="KSY2384" s="44"/>
      <c r="KSZ2384" s="51"/>
      <c r="KTA2384" s="51"/>
      <c r="KTB2384" s="51"/>
      <c r="KTC2384" s="13"/>
      <c r="KTD2384" s="13"/>
      <c r="KTE2384" s="14"/>
      <c r="KTF2384" s="14"/>
      <c r="KTG2384" s="41"/>
      <c r="KTH2384" s="44"/>
      <c r="KTI2384" s="51"/>
      <c r="KTJ2384" s="51"/>
      <c r="KTK2384" s="51"/>
      <c r="KTL2384" s="13"/>
      <c r="KTM2384" s="13"/>
      <c r="KTN2384" s="14"/>
      <c r="KTO2384" s="14"/>
      <c r="KTP2384" s="41"/>
      <c r="KTQ2384" s="44"/>
      <c r="KTR2384" s="51"/>
      <c r="KTS2384" s="51"/>
      <c r="KTT2384" s="51"/>
      <c r="KTU2384" s="13"/>
      <c r="KTV2384" s="13"/>
      <c r="KTW2384" s="14"/>
      <c r="KTX2384" s="14"/>
      <c r="KTY2384" s="41"/>
      <c r="KTZ2384" s="44"/>
      <c r="KUA2384" s="51"/>
      <c r="KUB2384" s="51"/>
      <c r="KUC2384" s="51"/>
      <c r="KUD2384" s="13"/>
      <c r="KUE2384" s="13"/>
      <c r="KUF2384" s="14"/>
      <c r="KUG2384" s="14"/>
      <c r="KUH2384" s="41"/>
      <c r="KUI2384" s="44"/>
      <c r="KUJ2384" s="51"/>
      <c r="KUK2384" s="51"/>
      <c r="KUL2384" s="51"/>
      <c r="KUM2384" s="13"/>
      <c r="KUN2384" s="13"/>
      <c r="KUO2384" s="14"/>
      <c r="KUP2384" s="14"/>
      <c r="KUQ2384" s="41"/>
      <c r="KUR2384" s="44"/>
      <c r="KUS2384" s="51"/>
      <c r="KUT2384" s="51"/>
      <c r="KUU2384" s="51"/>
      <c r="KUV2384" s="13"/>
      <c r="KUW2384" s="13"/>
      <c r="KUX2384" s="14"/>
      <c r="KUY2384" s="14"/>
      <c r="KUZ2384" s="41"/>
      <c r="KVA2384" s="44"/>
      <c r="KVB2384" s="51"/>
      <c r="KVC2384" s="51"/>
      <c r="KVD2384" s="51"/>
      <c r="KVE2384" s="13"/>
      <c r="KVF2384" s="13"/>
      <c r="KVG2384" s="14"/>
      <c r="KVH2384" s="14"/>
      <c r="KVI2384" s="41"/>
      <c r="KVJ2384" s="44"/>
      <c r="KVK2384" s="51"/>
      <c r="KVL2384" s="51"/>
      <c r="KVM2384" s="51"/>
      <c r="KVN2384" s="13"/>
      <c r="KVO2384" s="13"/>
      <c r="KVP2384" s="14"/>
      <c r="KVQ2384" s="14"/>
      <c r="KVR2384" s="41"/>
      <c r="KVS2384" s="44"/>
      <c r="KVT2384" s="51"/>
      <c r="KVU2384" s="51"/>
      <c r="KVV2384" s="51"/>
      <c r="KVW2384" s="13"/>
      <c r="KVX2384" s="13"/>
      <c r="KVY2384" s="14"/>
      <c r="KVZ2384" s="14"/>
      <c r="KWA2384" s="41"/>
      <c r="KWB2384" s="44"/>
      <c r="KWC2384" s="51"/>
      <c r="KWD2384" s="51"/>
      <c r="KWE2384" s="51"/>
      <c r="KWF2384" s="13"/>
      <c r="KWG2384" s="13"/>
      <c r="KWH2384" s="14"/>
      <c r="KWI2384" s="14"/>
      <c r="KWJ2384" s="41"/>
      <c r="KWK2384" s="44"/>
      <c r="KWL2384" s="51"/>
      <c r="KWM2384" s="51"/>
      <c r="KWN2384" s="51"/>
      <c r="KWO2384" s="13"/>
      <c r="KWP2384" s="13"/>
      <c r="KWQ2384" s="14"/>
      <c r="KWR2384" s="14"/>
      <c r="KWS2384" s="41"/>
      <c r="KWT2384" s="44"/>
      <c r="KWU2384" s="51"/>
      <c r="KWV2384" s="51"/>
      <c r="KWW2384" s="51"/>
      <c r="KWX2384" s="13"/>
      <c r="KWY2384" s="13"/>
      <c r="KWZ2384" s="14"/>
      <c r="KXA2384" s="14"/>
      <c r="KXB2384" s="41"/>
      <c r="KXC2384" s="44"/>
      <c r="KXD2384" s="51"/>
      <c r="KXE2384" s="51"/>
      <c r="KXF2384" s="51"/>
      <c r="KXG2384" s="13"/>
      <c r="KXH2384" s="13"/>
      <c r="KXI2384" s="14"/>
      <c r="KXJ2384" s="14"/>
      <c r="KXK2384" s="41"/>
      <c r="KXL2384" s="44"/>
      <c r="KXM2384" s="51"/>
      <c r="KXN2384" s="51"/>
      <c r="KXO2384" s="51"/>
      <c r="KXP2384" s="13"/>
      <c r="KXQ2384" s="13"/>
      <c r="KXR2384" s="14"/>
      <c r="KXS2384" s="14"/>
      <c r="KXT2384" s="41"/>
      <c r="KXU2384" s="44"/>
      <c r="KXV2384" s="51"/>
      <c r="KXW2384" s="51"/>
      <c r="KXX2384" s="51"/>
      <c r="KXY2384" s="13"/>
      <c r="KXZ2384" s="13"/>
      <c r="KYA2384" s="14"/>
      <c r="KYB2384" s="14"/>
      <c r="KYC2384" s="41"/>
      <c r="KYD2384" s="44"/>
      <c r="KYE2384" s="51"/>
      <c r="KYF2384" s="51"/>
      <c r="KYG2384" s="51"/>
      <c r="KYH2384" s="13"/>
      <c r="KYI2384" s="13"/>
      <c r="KYJ2384" s="14"/>
      <c r="KYK2384" s="14"/>
      <c r="KYL2384" s="41"/>
      <c r="KYM2384" s="44"/>
      <c r="KYN2384" s="51"/>
      <c r="KYO2384" s="51"/>
      <c r="KYP2384" s="51"/>
      <c r="KYQ2384" s="13"/>
      <c r="KYR2384" s="13"/>
      <c r="KYS2384" s="14"/>
      <c r="KYT2384" s="14"/>
      <c r="KYU2384" s="41"/>
      <c r="KYV2384" s="44"/>
      <c r="KYW2384" s="51"/>
      <c r="KYX2384" s="51"/>
      <c r="KYY2384" s="51"/>
      <c r="KYZ2384" s="13"/>
      <c r="KZA2384" s="13"/>
      <c r="KZB2384" s="14"/>
      <c r="KZC2384" s="14"/>
      <c r="KZD2384" s="41"/>
      <c r="KZE2384" s="44"/>
      <c r="KZF2384" s="51"/>
      <c r="KZG2384" s="51"/>
      <c r="KZH2384" s="51"/>
      <c r="KZI2384" s="13"/>
      <c r="KZJ2384" s="13"/>
      <c r="KZK2384" s="14"/>
      <c r="KZL2384" s="14"/>
      <c r="KZM2384" s="41"/>
      <c r="KZN2384" s="44"/>
      <c r="KZO2384" s="51"/>
      <c r="KZP2384" s="51"/>
      <c r="KZQ2384" s="51"/>
      <c r="KZR2384" s="13"/>
      <c r="KZS2384" s="13"/>
      <c r="KZT2384" s="14"/>
      <c r="KZU2384" s="14"/>
      <c r="KZV2384" s="41"/>
      <c r="KZW2384" s="44"/>
      <c r="KZX2384" s="51"/>
      <c r="KZY2384" s="51"/>
      <c r="KZZ2384" s="51"/>
      <c r="LAA2384" s="13"/>
      <c r="LAB2384" s="13"/>
      <c r="LAC2384" s="14"/>
      <c r="LAD2384" s="14"/>
      <c r="LAE2384" s="41"/>
      <c r="LAF2384" s="44"/>
      <c r="LAG2384" s="51"/>
      <c r="LAH2384" s="51"/>
      <c r="LAI2384" s="51"/>
      <c r="LAJ2384" s="13"/>
      <c r="LAK2384" s="13"/>
      <c r="LAL2384" s="14"/>
      <c r="LAM2384" s="14"/>
      <c r="LAN2384" s="41"/>
      <c r="LAO2384" s="44"/>
      <c r="LAP2384" s="51"/>
      <c r="LAQ2384" s="51"/>
      <c r="LAR2384" s="51"/>
      <c r="LAS2384" s="13"/>
      <c r="LAT2384" s="13"/>
      <c r="LAU2384" s="14"/>
      <c r="LAV2384" s="14"/>
      <c r="LAW2384" s="41"/>
      <c r="LAX2384" s="44"/>
      <c r="LAY2384" s="51"/>
      <c r="LAZ2384" s="51"/>
      <c r="LBA2384" s="51"/>
      <c r="LBB2384" s="13"/>
      <c r="LBC2384" s="13"/>
      <c r="LBD2384" s="14"/>
      <c r="LBE2384" s="14"/>
      <c r="LBF2384" s="41"/>
      <c r="LBG2384" s="44"/>
      <c r="LBH2384" s="51"/>
      <c r="LBI2384" s="51"/>
      <c r="LBJ2384" s="51"/>
      <c r="LBK2384" s="13"/>
      <c r="LBL2384" s="13"/>
      <c r="LBM2384" s="14"/>
      <c r="LBN2384" s="14"/>
      <c r="LBO2384" s="41"/>
      <c r="LBP2384" s="44"/>
      <c r="LBQ2384" s="51"/>
      <c r="LBR2384" s="51"/>
      <c r="LBS2384" s="51"/>
      <c r="LBT2384" s="13"/>
      <c r="LBU2384" s="13"/>
      <c r="LBV2384" s="14"/>
      <c r="LBW2384" s="14"/>
      <c r="LBX2384" s="41"/>
      <c r="LBY2384" s="44"/>
      <c r="LBZ2384" s="51"/>
      <c r="LCA2384" s="51"/>
      <c r="LCB2384" s="51"/>
      <c r="LCC2384" s="13"/>
      <c r="LCD2384" s="13"/>
      <c r="LCE2384" s="14"/>
      <c r="LCF2384" s="14"/>
      <c r="LCG2384" s="41"/>
      <c r="LCH2384" s="44"/>
      <c r="LCI2384" s="51"/>
      <c r="LCJ2384" s="51"/>
      <c r="LCK2384" s="51"/>
      <c r="LCL2384" s="13"/>
      <c r="LCM2384" s="13"/>
      <c r="LCN2384" s="14"/>
      <c r="LCO2384" s="14"/>
      <c r="LCP2384" s="41"/>
      <c r="LCQ2384" s="44"/>
      <c r="LCR2384" s="51"/>
      <c r="LCS2384" s="51"/>
      <c r="LCT2384" s="51"/>
      <c r="LCU2384" s="13"/>
      <c r="LCV2384" s="13"/>
      <c r="LCW2384" s="14"/>
      <c r="LCX2384" s="14"/>
      <c r="LCY2384" s="41"/>
      <c r="LCZ2384" s="44"/>
      <c r="LDA2384" s="51"/>
      <c r="LDB2384" s="51"/>
      <c r="LDC2384" s="51"/>
      <c r="LDD2384" s="13"/>
      <c r="LDE2384" s="13"/>
      <c r="LDF2384" s="14"/>
      <c r="LDG2384" s="14"/>
      <c r="LDH2384" s="41"/>
      <c r="LDI2384" s="44"/>
      <c r="LDJ2384" s="51"/>
      <c r="LDK2384" s="51"/>
      <c r="LDL2384" s="51"/>
      <c r="LDM2384" s="13"/>
      <c r="LDN2384" s="13"/>
      <c r="LDO2384" s="14"/>
      <c r="LDP2384" s="14"/>
      <c r="LDQ2384" s="41"/>
      <c r="LDR2384" s="44"/>
      <c r="LDS2384" s="51"/>
      <c r="LDT2384" s="51"/>
      <c r="LDU2384" s="51"/>
      <c r="LDV2384" s="13"/>
      <c r="LDW2384" s="13"/>
      <c r="LDX2384" s="14"/>
      <c r="LDY2384" s="14"/>
      <c r="LDZ2384" s="41"/>
      <c r="LEA2384" s="44"/>
      <c r="LEB2384" s="51"/>
      <c r="LEC2384" s="51"/>
      <c r="LED2384" s="51"/>
      <c r="LEE2384" s="13"/>
      <c r="LEF2384" s="13"/>
      <c r="LEG2384" s="14"/>
      <c r="LEH2384" s="14"/>
      <c r="LEI2384" s="41"/>
      <c r="LEJ2384" s="44"/>
      <c r="LEK2384" s="51"/>
      <c r="LEL2384" s="51"/>
      <c r="LEM2384" s="51"/>
      <c r="LEN2384" s="13"/>
      <c r="LEO2384" s="13"/>
      <c r="LEP2384" s="14"/>
      <c r="LEQ2384" s="14"/>
      <c r="LER2384" s="41"/>
      <c r="LES2384" s="44"/>
      <c r="LET2384" s="51"/>
      <c r="LEU2384" s="51"/>
      <c r="LEV2384" s="51"/>
      <c r="LEW2384" s="13"/>
      <c r="LEX2384" s="13"/>
      <c r="LEY2384" s="14"/>
      <c r="LEZ2384" s="14"/>
      <c r="LFA2384" s="41"/>
      <c r="LFB2384" s="44"/>
      <c r="LFC2384" s="51"/>
      <c r="LFD2384" s="51"/>
      <c r="LFE2384" s="51"/>
      <c r="LFF2384" s="13"/>
      <c r="LFG2384" s="13"/>
      <c r="LFH2384" s="14"/>
      <c r="LFI2384" s="14"/>
      <c r="LFJ2384" s="41"/>
      <c r="LFK2384" s="44"/>
      <c r="LFL2384" s="51"/>
      <c r="LFM2384" s="51"/>
      <c r="LFN2384" s="51"/>
      <c r="LFO2384" s="13"/>
      <c r="LFP2384" s="13"/>
      <c r="LFQ2384" s="14"/>
      <c r="LFR2384" s="14"/>
      <c r="LFS2384" s="41"/>
      <c r="LFT2384" s="44"/>
      <c r="LFU2384" s="51"/>
      <c r="LFV2384" s="51"/>
      <c r="LFW2384" s="51"/>
      <c r="LFX2384" s="13"/>
      <c r="LFY2384" s="13"/>
      <c r="LFZ2384" s="14"/>
      <c r="LGA2384" s="14"/>
      <c r="LGB2384" s="41"/>
      <c r="LGC2384" s="44"/>
      <c r="LGD2384" s="51"/>
      <c r="LGE2384" s="51"/>
      <c r="LGF2384" s="51"/>
      <c r="LGG2384" s="13"/>
      <c r="LGH2384" s="13"/>
      <c r="LGI2384" s="14"/>
      <c r="LGJ2384" s="14"/>
      <c r="LGK2384" s="41"/>
      <c r="LGL2384" s="44"/>
      <c r="LGM2384" s="51"/>
      <c r="LGN2384" s="51"/>
      <c r="LGO2384" s="51"/>
      <c r="LGP2384" s="13"/>
      <c r="LGQ2384" s="13"/>
      <c r="LGR2384" s="14"/>
      <c r="LGS2384" s="14"/>
      <c r="LGT2384" s="41"/>
      <c r="LGU2384" s="44"/>
      <c r="LGV2384" s="51"/>
      <c r="LGW2384" s="51"/>
      <c r="LGX2384" s="51"/>
      <c r="LGY2384" s="13"/>
      <c r="LGZ2384" s="13"/>
      <c r="LHA2384" s="14"/>
      <c r="LHB2384" s="14"/>
      <c r="LHC2384" s="41"/>
      <c r="LHD2384" s="44"/>
      <c r="LHE2384" s="51"/>
      <c r="LHF2384" s="51"/>
      <c r="LHG2384" s="51"/>
      <c r="LHH2384" s="13"/>
      <c r="LHI2384" s="13"/>
      <c r="LHJ2384" s="14"/>
      <c r="LHK2384" s="14"/>
      <c r="LHL2384" s="41"/>
      <c r="LHM2384" s="44"/>
      <c r="LHN2384" s="51"/>
      <c r="LHO2384" s="51"/>
      <c r="LHP2384" s="51"/>
      <c r="LHQ2384" s="13"/>
      <c r="LHR2384" s="13"/>
      <c r="LHS2384" s="14"/>
      <c r="LHT2384" s="14"/>
      <c r="LHU2384" s="41"/>
      <c r="LHV2384" s="44"/>
      <c r="LHW2384" s="51"/>
      <c r="LHX2384" s="51"/>
      <c r="LHY2384" s="51"/>
      <c r="LHZ2384" s="13"/>
      <c r="LIA2384" s="13"/>
      <c r="LIB2384" s="14"/>
      <c r="LIC2384" s="14"/>
      <c r="LID2384" s="41"/>
      <c r="LIE2384" s="44"/>
      <c r="LIF2384" s="51"/>
      <c r="LIG2384" s="51"/>
      <c r="LIH2384" s="51"/>
      <c r="LII2384" s="13"/>
      <c r="LIJ2384" s="13"/>
      <c r="LIK2384" s="14"/>
      <c r="LIL2384" s="14"/>
      <c r="LIM2384" s="41"/>
      <c r="LIN2384" s="44"/>
      <c r="LIO2384" s="51"/>
      <c r="LIP2384" s="51"/>
      <c r="LIQ2384" s="51"/>
      <c r="LIR2384" s="13"/>
      <c r="LIS2384" s="13"/>
      <c r="LIT2384" s="14"/>
      <c r="LIU2384" s="14"/>
      <c r="LIV2384" s="41"/>
      <c r="LIW2384" s="44"/>
      <c r="LIX2384" s="51"/>
      <c r="LIY2384" s="51"/>
      <c r="LIZ2384" s="51"/>
      <c r="LJA2384" s="13"/>
      <c r="LJB2384" s="13"/>
      <c r="LJC2384" s="14"/>
      <c r="LJD2384" s="14"/>
      <c r="LJE2384" s="41"/>
      <c r="LJF2384" s="44"/>
      <c r="LJG2384" s="51"/>
      <c r="LJH2384" s="51"/>
      <c r="LJI2384" s="51"/>
      <c r="LJJ2384" s="13"/>
      <c r="LJK2384" s="13"/>
      <c r="LJL2384" s="14"/>
      <c r="LJM2384" s="14"/>
      <c r="LJN2384" s="41"/>
      <c r="LJO2384" s="44"/>
      <c r="LJP2384" s="51"/>
      <c r="LJQ2384" s="51"/>
      <c r="LJR2384" s="51"/>
      <c r="LJS2384" s="13"/>
      <c r="LJT2384" s="13"/>
      <c r="LJU2384" s="14"/>
      <c r="LJV2384" s="14"/>
      <c r="LJW2384" s="41"/>
      <c r="LJX2384" s="44"/>
      <c r="LJY2384" s="51"/>
      <c r="LJZ2384" s="51"/>
      <c r="LKA2384" s="51"/>
      <c r="LKB2384" s="13"/>
      <c r="LKC2384" s="13"/>
      <c r="LKD2384" s="14"/>
      <c r="LKE2384" s="14"/>
      <c r="LKF2384" s="41"/>
      <c r="LKG2384" s="44"/>
      <c r="LKH2384" s="51"/>
      <c r="LKI2384" s="51"/>
      <c r="LKJ2384" s="51"/>
      <c r="LKK2384" s="13"/>
      <c r="LKL2384" s="13"/>
      <c r="LKM2384" s="14"/>
      <c r="LKN2384" s="14"/>
      <c r="LKO2384" s="41"/>
      <c r="LKP2384" s="44"/>
      <c r="LKQ2384" s="51"/>
      <c r="LKR2384" s="51"/>
      <c r="LKS2384" s="51"/>
      <c r="LKT2384" s="13"/>
      <c r="LKU2384" s="13"/>
      <c r="LKV2384" s="14"/>
      <c r="LKW2384" s="14"/>
      <c r="LKX2384" s="41"/>
      <c r="LKY2384" s="44"/>
      <c r="LKZ2384" s="51"/>
      <c r="LLA2384" s="51"/>
      <c r="LLB2384" s="51"/>
      <c r="LLC2384" s="13"/>
      <c r="LLD2384" s="13"/>
      <c r="LLE2384" s="14"/>
      <c r="LLF2384" s="14"/>
      <c r="LLG2384" s="41"/>
      <c r="LLH2384" s="44"/>
      <c r="LLI2384" s="51"/>
      <c r="LLJ2384" s="51"/>
      <c r="LLK2384" s="51"/>
      <c r="LLL2384" s="13"/>
      <c r="LLM2384" s="13"/>
      <c r="LLN2384" s="14"/>
      <c r="LLO2384" s="14"/>
      <c r="LLP2384" s="41"/>
      <c r="LLQ2384" s="44"/>
      <c r="LLR2384" s="51"/>
      <c r="LLS2384" s="51"/>
      <c r="LLT2384" s="51"/>
      <c r="LLU2384" s="13"/>
      <c r="LLV2384" s="13"/>
      <c r="LLW2384" s="14"/>
      <c r="LLX2384" s="14"/>
      <c r="LLY2384" s="41"/>
      <c r="LLZ2384" s="44"/>
      <c r="LMA2384" s="51"/>
      <c r="LMB2384" s="51"/>
      <c r="LMC2384" s="51"/>
      <c r="LMD2384" s="13"/>
      <c r="LME2384" s="13"/>
      <c r="LMF2384" s="14"/>
      <c r="LMG2384" s="14"/>
      <c r="LMH2384" s="41"/>
      <c r="LMI2384" s="44"/>
      <c r="LMJ2384" s="51"/>
      <c r="LMK2384" s="51"/>
      <c r="LML2384" s="51"/>
      <c r="LMM2384" s="13"/>
      <c r="LMN2384" s="13"/>
      <c r="LMO2384" s="14"/>
      <c r="LMP2384" s="14"/>
      <c r="LMQ2384" s="41"/>
      <c r="LMR2384" s="44"/>
      <c r="LMS2384" s="51"/>
      <c r="LMT2384" s="51"/>
      <c r="LMU2384" s="51"/>
      <c r="LMV2384" s="13"/>
      <c r="LMW2384" s="13"/>
      <c r="LMX2384" s="14"/>
      <c r="LMY2384" s="14"/>
      <c r="LMZ2384" s="41"/>
      <c r="LNA2384" s="44"/>
      <c r="LNB2384" s="51"/>
      <c r="LNC2384" s="51"/>
      <c r="LND2384" s="51"/>
      <c r="LNE2384" s="13"/>
      <c r="LNF2384" s="13"/>
      <c r="LNG2384" s="14"/>
      <c r="LNH2384" s="14"/>
      <c r="LNI2384" s="41"/>
      <c r="LNJ2384" s="44"/>
      <c r="LNK2384" s="51"/>
      <c r="LNL2384" s="51"/>
      <c r="LNM2384" s="51"/>
      <c r="LNN2384" s="13"/>
      <c r="LNO2384" s="13"/>
      <c r="LNP2384" s="14"/>
      <c r="LNQ2384" s="14"/>
      <c r="LNR2384" s="41"/>
      <c r="LNS2384" s="44"/>
      <c r="LNT2384" s="51"/>
      <c r="LNU2384" s="51"/>
      <c r="LNV2384" s="51"/>
      <c r="LNW2384" s="13"/>
      <c r="LNX2384" s="13"/>
      <c r="LNY2384" s="14"/>
      <c r="LNZ2384" s="14"/>
      <c r="LOA2384" s="41"/>
      <c r="LOB2384" s="44"/>
      <c r="LOC2384" s="51"/>
      <c r="LOD2384" s="51"/>
      <c r="LOE2384" s="51"/>
      <c r="LOF2384" s="13"/>
      <c r="LOG2384" s="13"/>
      <c r="LOH2384" s="14"/>
      <c r="LOI2384" s="14"/>
      <c r="LOJ2384" s="41"/>
      <c r="LOK2384" s="44"/>
      <c r="LOL2384" s="51"/>
      <c r="LOM2384" s="51"/>
      <c r="LON2384" s="51"/>
      <c r="LOO2384" s="13"/>
      <c r="LOP2384" s="13"/>
      <c r="LOQ2384" s="14"/>
      <c r="LOR2384" s="14"/>
      <c r="LOS2384" s="41"/>
      <c r="LOT2384" s="44"/>
      <c r="LOU2384" s="51"/>
      <c r="LOV2384" s="51"/>
      <c r="LOW2384" s="51"/>
      <c r="LOX2384" s="13"/>
      <c r="LOY2384" s="13"/>
      <c r="LOZ2384" s="14"/>
      <c r="LPA2384" s="14"/>
      <c r="LPB2384" s="41"/>
      <c r="LPC2384" s="44"/>
      <c r="LPD2384" s="51"/>
      <c r="LPE2384" s="51"/>
      <c r="LPF2384" s="51"/>
      <c r="LPG2384" s="13"/>
      <c r="LPH2384" s="13"/>
      <c r="LPI2384" s="14"/>
      <c r="LPJ2384" s="14"/>
      <c r="LPK2384" s="41"/>
      <c r="LPL2384" s="44"/>
      <c r="LPM2384" s="51"/>
      <c r="LPN2384" s="51"/>
      <c r="LPO2384" s="51"/>
      <c r="LPP2384" s="13"/>
      <c r="LPQ2384" s="13"/>
      <c r="LPR2384" s="14"/>
      <c r="LPS2384" s="14"/>
      <c r="LPT2384" s="41"/>
      <c r="LPU2384" s="44"/>
      <c r="LPV2384" s="51"/>
      <c r="LPW2384" s="51"/>
      <c r="LPX2384" s="51"/>
      <c r="LPY2384" s="13"/>
      <c r="LPZ2384" s="13"/>
      <c r="LQA2384" s="14"/>
      <c r="LQB2384" s="14"/>
      <c r="LQC2384" s="41"/>
      <c r="LQD2384" s="44"/>
      <c r="LQE2384" s="51"/>
      <c r="LQF2384" s="51"/>
      <c r="LQG2384" s="51"/>
      <c r="LQH2384" s="13"/>
      <c r="LQI2384" s="13"/>
      <c r="LQJ2384" s="14"/>
      <c r="LQK2384" s="14"/>
      <c r="LQL2384" s="41"/>
      <c r="LQM2384" s="44"/>
      <c r="LQN2384" s="51"/>
      <c r="LQO2384" s="51"/>
      <c r="LQP2384" s="51"/>
      <c r="LQQ2384" s="13"/>
      <c r="LQR2384" s="13"/>
      <c r="LQS2384" s="14"/>
      <c r="LQT2384" s="14"/>
      <c r="LQU2384" s="41"/>
      <c r="LQV2384" s="44"/>
      <c r="LQW2384" s="51"/>
      <c r="LQX2384" s="51"/>
      <c r="LQY2384" s="51"/>
      <c r="LQZ2384" s="13"/>
      <c r="LRA2384" s="13"/>
      <c r="LRB2384" s="14"/>
      <c r="LRC2384" s="14"/>
      <c r="LRD2384" s="41"/>
      <c r="LRE2384" s="44"/>
      <c r="LRF2384" s="51"/>
      <c r="LRG2384" s="51"/>
      <c r="LRH2384" s="51"/>
      <c r="LRI2384" s="13"/>
      <c r="LRJ2384" s="13"/>
      <c r="LRK2384" s="14"/>
      <c r="LRL2384" s="14"/>
      <c r="LRM2384" s="41"/>
      <c r="LRN2384" s="44"/>
      <c r="LRO2384" s="51"/>
      <c r="LRP2384" s="51"/>
      <c r="LRQ2384" s="51"/>
      <c r="LRR2384" s="13"/>
      <c r="LRS2384" s="13"/>
      <c r="LRT2384" s="14"/>
      <c r="LRU2384" s="14"/>
      <c r="LRV2384" s="41"/>
      <c r="LRW2384" s="44"/>
      <c r="LRX2384" s="51"/>
      <c r="LRY2384" s="51"/>
      <c r="LRZ2384" s="51"/>
      <c r="LSA2384" s="13"/>
      <c r="LSB2384" s="13"/>
      <c r="LSC2384" s="14"/>
      <c r="LSD2384" s="14"/>
      <c r="LSE2384" s="41"/>
      <c r="LSF2384" s="44"/>
      <c r="LSG2384" s="51"/>
      <c r="LSH2384" s="51"/>
      <c r="LSI2384" s="51"/>
      <c r="LSJ2384" s="13"/>
      <c r="LSK2384" s="13"/>
      <c r="LSL2384" s="14"/>
      <c r="LSM2384" s="14"/>
      <c r="LSN2384" s="41"/>
      <c r="LSO2384" s="44"/>
      <c r="LSP2384" s="51"/>
      <c r="LSQ2384" s="51"/>
      <c r="LSR2384" s="51"/>
      <c r="LSS2384" s="13"/>
      <c r="LST2384" s="13"/>
      <c r="LSU2384" s="14"/>
      <c r="LSV2384" s="14"/>
      <c r="LSW2384" s="41"/>
      <c r="LSX2384" s="44"/>
      <c r="LSY2384" s="51"/>
      <c r="LSZ2384" s="51"/>
      <c r="LTA2384" s="51"/>
      <c r="LTB2384" s="13"/>
      <c r="LTC2384" s="13"/>
      <c r="LTD2384" s="14"/>
      <c r="LTE2384" s="14"/>
      <c r="LTF2384" s="41"/>
      <c r="LTG2384" s="44"/>
      <c r="LTH2384" s="51"/>
      <c r="LTI2384" s="51"/>
      <c r="LTJ2384" s="51"/>
      <c r="LTK2384" s="13"/>
      <c r="LTL2384" s="13"/>
      <c r="LTM2384" s="14"/>
      <c r="LTN2384" s="14"/>
      <c r="LTO2384" s="41"/>
      <c r="LTP2384" s="44"/>
      <c r="LTQ2384" s="51"/>
      <c r="LTR2384" s="51"/>
      <c r="LTS2384" s="51"/>
      <c r="LTT2384" s="13"/>
      <c r="LTU2384" s="13"/>
      <c r="LTV2384" s="14"/>
      <c r="LTW2384" s="14"/>
      <c r="LTX2384" s="41"/>
      <c r="LTY2384" s="44"/>
      <c r="LTZ2384" s="51"/>
      <c r="LUA2384" s="51"/>
      <c r="LUB2384" s="51"/>
      <c r="LUC2384" s="13"/>
      <c r="LUD2384" s="13"/>
      <c r="LUE2384" s="14"/>
      <c r="LUF2384" s="14"/>
      <c r="LUG2384" s="41"/>
      <c r="LUH2384" s="44"/>
      <c r="LUI2384" s="51"/>
      <c r="LUJ2384" s="51"/>
      <c r="LUK2384" s="51"/>
      <c r="LUL2384" s="13"/>
      <c r="LUM2384" s="13"/>
      <c r="LUN2384" s="14"/>
      <c r="LUO2384" s="14"/>
      <c r="LUP2384" s="41"/>
      <c r="LUQ2384" s="44"/>
      <c r="LUR2384" s="51"/>
      <c r="LUS2384" s="51"/>
      <c r="LUT2384" s="51"/>
      <c r="LUU2384" s="13"/>
      <c r="LUV2384" s="13"/>
      <c r="LUW2384" s="14"/>
      <c r="LUX2384" s="14"/>
      <c r="LUY2384" s="41"/>
      <c r="LUZ2384" s="44"/>
      <c r="LVA2384" s="51"/>
      <c r="LVB2384" s="51"/>
      <c r="LVC2384" s="51"/>
      <c r="LVD2384" s="13"/>
      <c r="LVE2384" s="13"/>
      <c r="LVF2384" s="14"/>
      <c r="LVG2384" s="14"/>
      <c r="LVH2384" s="41"/>
      <c r="LVI2384" s="44"/>
      <c r="LVJ2384" s="51"/>
      <c r="LVK2384" s="51"/>
      <c r="LVL2384" s="51"/>
      <c r="LVM2384" s="13"/>
      <c r="LVN2384" s="13"/>
      <c r="LVO2384" s="14"/>
      <c r="LVP2384" s="14"/>
      <c r="LVQ2384" s="41"/>
      <c r="LVR2384" s="44"/>
      <c r="LVS2384" s="51"/>
      <c r="LVT2384" s="51"/>
      <c r="LVU2384" s="51"/>
      <c r="LVV2384" s="13"/>
      <c r="LVW2384" s="13"/>
      <c r="LVX2384" s="14"/>
      <c r="LVY2384" s="14"/>
      <c r="LVZ2384" s="41"/>
      <c r="LWA2384" s="44"/>
      <c r="LWB2384" s="51"/>
      <c r="LWC2384" s="51"/>
      <c r="LWD2384" s="51"/>
      <c r="LWE2384" s="13"/>
      <c r="LWF2384" s="13"/>
      <c r="LWG2384" s="14"/>
      <c r="LWH2384" s="14"/>
      <c r="LWI2384" s="41"/>
      <c r="LWJ2384" s="44"/>
      <c r="LWK2384" s="51"/>
      <c r="LWL2384" s="51"/>
      <c r="LWM2384" s="51"/>
      <c r="LWN2384" s="13"/>
      <c r="LWO2384" s="13"/>
      <c r="LWP2384" s="14"/>
      <c r="LWQ2384" s="14"/>
      <c r="LWR2384" s="41"/>
      <c r="LWS2384" s="44"/>
      <c r="LWT2384" s="51"/>
      <c r="LWU2384" s="51"/>
      <c r="LWV2384" s="51"/>
      <c r="LWW2384" s="13"/>
      <c r="LWX2384" s="13"/>
      <c r="LWY2384" s="14"/>
      <c r="LWZ2384" s="14"/>
      <c r="LXA2384" s="41"/>
      <c r="LXB2384" s="44"/>
      <c r="LXC2384" s="51"/>
      <c r="LXD2384" s="51"/>
      <c r="LXE2384" s="51"/>
      <c r="LXF2384" s="13"/>
      <c r="LXG2384" s="13"/>
      <c r="LXH2384" s="14"/>
      <c r="LXI2384" s="14"/>
      <c r="LXJ2384" s="41"/>
      <c r="LXK2384" s="44"/>
      <c r="LXL2384" s="51"/>
      <c r="LXM2384" s="51"/>
      <c r="LXN2384" s="51"/>
      <c r="LXO2384" s="13"/>
      <c r="LXP2384" s="13"/>
      <c r="LXQ2384" s="14"/>
      <c r="LXR2384" s="14"/>
      <c r="LXS2384" s="41"/>
      <c r="LXT2384" s="44"/>
      <c r="LXU2384" s="51"/>
      <c r="LXV2384" s="51"/>
      <c r="LXW2384" s="51"/>
      <c r="LXX2384" s="13"/>
      <c r="LXY2384" s="13"/>
      <c r="LXZ2384" s="14"/>
      <c r="LYA2384" s="14"/>
      <c r="LYB2384" s="41"/>
      <c r="LYC2384" s="44"/>
      <c r="LYD2384" s="51"/>
      <c r="LYE2384" s="51"/>
      <c r="LYF2384" s="51"/>
      <c r="LYG2384" s="13"/>
      <c r="LYH2384" s="13"/>
      <c r="LYI2384" s="14"/>
      <c r="LYJ2384" s="14"/>
      <c r="LYK2384" s="41"/>
      <c r="LYL2384" s="44"/>
      <c r="LYM2384" s="51"/>
      <c r="LYN2384" s="51"/>
      <c r="LYO2384" s="51"/>
      <c r="LYP2384" s="13"/>
      <c r="LYQ2384" s="13"/>
      <c r="LYR2384" s="14"/>
      <c r="LYS2384" s="14"/>
      <c r="LYT2384" s="41"/>
      <c r="LYU2384" s="44"/>
      <c r="LYV2384" s="51"/>
      <c r="LYW2384" s="51"/>
      <c r="LYX2384" s="51"/>
      <c r="LYY2384" s="13"/>
      <c r="LYZ2384" s="13"/>
      <c r="LZA2384" s="14"/>
      <c r="LZB2384" s="14"/>
      <c r="LZC2384" s="41"/>
      <c r="LZD2384" s="44"/>
      <c r="LZE2384" s="51"/>
      <c r="LZF2384" s="51"/>
      <c r="LZG2384" s="51"/>
      <c r="LZH2384" s="13"/>
      <c r="LZI2384" s="13"/>
      <c r="LZJ2384" s="14"/>
      <c r="LZK2384" s="14"/>
      <c r="LZL2384" s="41"/>
      <c r="LZM2384" s="44"/>
      <c r="LZN2384" s="51"/>
      <c r="LZO2384" s="51"/>
      <c r="LZP2384" s="51"/>
      <c r="LZQ2384" s="13"/>
      <c r="LZR2384" s="13"/>
      <c r="LZS2384" s="14"/>
      <c r="LZT2384" s="14"/>
      <c r="LZU2384" s="41"/>
      <c r="LZV2384" s="44"/>
      <c r="LZW2384" s="51"/>
      <c r="LZX2384" s="51"/>
      <c r="LZY2384" s="51"/>
      <c r="LZZ2384" s="13"/>
      <c r="MAA2384" s="13"/>
      <c r="MAB2384" s="14"/>
      <c r="MAC2384" s="14"/>
      <c r="MAD2384" s="41"/>
      <c r="MAE2384" s="44"/>
      <c r="MAF2384" s="51"/>
      <c r="MAG2384" s="51"/>
      <c r="MAH2384" s="51"/>
      <c r="MAI2384" s="13"/>
      <c r="MAJ2384" s="13"/>
      <c r="MAK2384" s="14"/>
      <c r="MAL2384" s="14"/>
      <c r="MAM2384" s="41"/>
      <c r="MAN2384" s="44"/>
      <c r="MAO2384" s="51"/>
      <c r="MAP2384" s="51"/>
      <c r="MAQ2384" s="51"/>
      <c r="MAR2384" s="13"/>
      <c r="MAS2384" s="13"/>
      <c r="MAT2384" s="14"/>
      <c r="MAU2384" s="14"/>
      <c r="MAV2384" s="41"/>
      <c r="MAW2384" s="44"/>
      <c r="MAX2384" s="51"/>
      <c r="MAY2384" s="51"/>
      <c r="MAZ2384" s="51"/>
      <c r="MBA2384" s="13"/>
      <c r="MBB2384" s="13"/>
      <c r="MBC2384" s="14"/>
      <c r="MBD2384" s="14"/>
      <c r="MBE2384" s="41"/>
      <c r="MBF2384" s="44"/>
      <c r="MBG2384" s="51"/>
      <c r="MBH2384" s="51"/>
      <c r="MBI2384" s="51"/>
      <c r="MBJ2384" s="13"/>
      <c r="MBK2384" s="13"/>
      <c r="MBL2384" s="14"/>
      <c r="MBM2384" s="14"/>
      <c r="MBN2384" s="41"/>
      <c r="MBO2384" s="44"/>
      <c r="MBP2384" s="51"/>
      <c r="MBQ2384" s="51"/>
      <c r="MBR2384" s="51"/>
      <c r="MBS2384" s="13"/>
      <c r="MBT2384" s="13"/>
      <c r="MBU2384" s="14"/>
      <c r="MBV2384" s="14"/>
      <c r="MBW2384" s="41"/>
      <c r="MBX2384" s="44"/>
      <c r="MBY2384" s="51"/>
      <c r="MBZ2384" s="51"/>
      <c r="MCA2384" s="51"/>
      <c r="MCB2384" s="13"/>
      <c r="MCC2384" s="13"/>
      <c r="MCD2384" s="14"/>
      <c r="MCE2384" s="14"/>
      <c r="MCF2384" s="41"/>
      <c r="MCG2384" s="44"/>
      <c r="MCH2384" s="51"/>
      <c r="MCI2384" s="51"/>
      <c r="MCJ2384" s="51"/>
      <c r="MCK2384" s="13"/>
      <c r="MCL2384" s="13"/>
      <c r="MCM2384" s="14"/>
      <c r="MCN2384" s="14"/>
      <c r="MCO2384" s="41"/>
      <c r="MCP2384" s="44"/>
      <c r="MCQ2384" s="51"/>
      <c r="MCR2384" s="51"/>
      <c r="MCS2384" s="51"/>
      <c r="MCT2384" s="13"/>
      <c r="MCU2384" s="13"/>
      <c r="MCV2384" s="14"/>
      <c r="MCW2384" s="14"/>
      <c r="MCX2384" s="41"/>
      <c r="MCY2384" s="44"/>
      <c r="MCZ2384" s="51"/>
      <c r="MDA2384" s="51"/>
      <c r="MDB2384" s="51"/>
      <c r="MDC2384" s="13"/>
      <c r="MDD2384" s="13"/>
      <c r="MDE2384" s="14"/>
      <c r="MDF2384" s="14"/>
      <c r="MDG2384" s="41"/>
      <c r="MDH2384" s="44"/>
      <c r="MDI2384" s="51"/>
      <c r="MDJ2384" s="51"/>
      <c r="MDK2384" s="51"/>
      <c r="MDL2384" s="13"/>
      <c r="MDM2384" s="13"/>
      <c r="MDN2384" s="14"/>
      <c r="MDO2384" s="14"/>
      <c r="MDP2384" s="41"/>
      <c r="MDQ2384" s="44"/>
      <c r="MDR2384" s="51"/>
      <c r="MDS2384" s="51"/>
      <c r="MDT2384" s="51"/>
      <c r="MDU2384" s="13"/>
      <c r="MDV2384" s="13"/>
      <c r="MDW2384" s="14"/>
      <c r="MDX2384" s="14"/>
      <c r="MDY2384" s="41"/>
      <c r="MDZ2384" s="44"/>
      <c r="MEA2384" s="51"/>
      <c r="MEB2384" s="51"/>
      <c r="MEC2384" s="51"/>
      <c r="MED2384" s="13"/>
      <c r="MEE2384" s="13"/>
      <c r="MEF2384" s="14"/>
      <c r="MEG2384" s="14"/>
      <c r="MEH2384" s="41"/>
      <c r="MEI2384" s="44"/>
      <c r="MEJ2384" s="51"/>
      <c r="MEK2384" s="51"/>
      <c r="MEL2384" s="51"/>
      <c r="MEM2384" s="13"/>
      <c r="MEN2384" s="13"/>
      <c r="MEO2384" s="14"/>
      <c r="MEP2384" s="14"/>
      <c r="MEQ2384" s="41"/>
      <c r="MER2384" s="44"/>
      <c r="MES2384" s="51"/>
      <c r="MET2384" s="51"/>
      <c r="MEU2384" s="51"/>
      <c r="MEV2384" s="13"/>
      <c r="MEW2384" s="13"/>
      <c r="MEX2384" s="14"/>
      <c r="MEY2384" s="14"/>
      <c r="MEZ2384" s="41"/>
      <c r="MFA2384" s="44"/>
      <c r="MFB2384" s="51"/>
      <c r="MFC2384" s="51"/>
      <c r="MFD2384" s="51"/>
      <c r="MFE2384" s="13"/>
      <c r="MFF2384" s="13"/>
      <c r="MFG2384" s="14"/>
      <c r="MFH2384" s="14"/>
      <c r="MFI2384" s="41"/>
      <c r="MFJ2384" s="44"/>
      <c r="MFK2384" s="51"/>
      <c r="MFL2384" s="51"/>
      <c r="MFM2384" s="51"/>
      <c r="MFN2384" s="13"/>
      <c r="MFO2384" s="13"/>
      <c r="MFP2384" s="14"/>
      <c r="MFQ2384" s="14"/>
      <c r="MFR2384" s="41"/>
      <c r="MFS2384" s="44"/>
      <c r="MFT2384" s="51"/>
      <c r="MFU2384" s="51"/>
      <c r="MFV2384" s="51"/>
      <c r="MFW2384" s="13"/>
      <c r="MFX2384" s="13"/>
      <c r="MFY2384" s="14"/>
      <c r="MFZ2384" s="14"/>
      <c r="MGA2384" s="41"/>
      <c r="MGB2384" s="44"/>
      <c r="MGC2384" s="51"/>
      <c r="MGD2384" s="51"/>
      <c r="MGE2384" s="51"/>
      <c r="MGF2384" s="13"/>
      <c r="MGG2384" s="13"/>
      <c r="MGH2384" s="14"/>
      <c r="MGI2384" s="14"/>
      <c r="MGJ2384" s="41"/>
      <c r="MGK2384" s="44"/>
      <c r="MGL2384" s="51"/>
      <c r="MGM2384" s="51"/>
      <c r="MGN2384" s="51"/>
      <c r="MGO2384" s="13"/>
      <c r="MGP2384" s="13"/>
      <c r="MGQ2384" s="14"/>
      <c r="MGR2384" s="14"/>
      <c r="MGS2384" s="41"/>
      <c r="MGT2384" s="44"/>
      <c r="MGU2384" s="51"/>
      <c r="MGV2384" s="51"/>
      <c r="MGW2384" s="51"/>
      <c r="MGX2384" s="13"/>
      <c r="MGY2384" s="13"/>
      <c r="MGZ2384" s="14"/>
      <c r="MHA2384" s="14"/>
      <c r="MHB2384" s="41"/>
      <c r="MHC2384" s="44"/>
      <c r="MHD2384" s="51"/>
      <c r="MHE2384" s="51"/>
      <c r="MHF2384" s="51"/>
      <c r="MHG2384" s="13"/>
      <c r="MHH2384" s="13"/>
      <c r="MHI2384" s="14"/>
      <c r="MHJ2384" s="14"/>
      <c r="MHK2384" s="41"/>
      <c r="MHL2384" s="44"/>
      <c r="MHM2384" s="51"/>
      <c r="MHN2384" s="51"/>
      <c r="MHO2384" s="51"/>
      <c r="MHP2384" s="13"/>
      <c r="MHQ2384" s="13"/>
      <c r="MHR2384" s="14"/>
      <c r="MHS2384" s="14"/>
      <c r="MHT2384" s="41"/>
      <c r="MHU2384" s="44"/>
      <c r="MHV2384" s="51"/>
      <c r="MHW2384" s="51"/>
      <c r="MHX2384" s="51"/>
      <c r="MHY2384" s="13"/>
      <c r="MHZ2384" s="13"/>
      <c r="MIA2384" s="14"/>
      <c r="MIB2384" s="14"/>
      <c r="MIC2384" s="41"/>
      <c r="MID2384" s="44"/>
      <c r="MIE2384" s="51"/>
      <c r="MIF2384" s="51"/>
      <c r="MIG2384" s="51"/>
      <c r="MIH2384" s="13"/>
      <c r="MII2384" s="13"/>
      <c r="MIJ2384" s="14"/>
      <c r="MIK2384" s="14"/>
      <c r="MIL2384" s="41"/>
      <c r="MIM2384" s="44"/>
      <c r="MIN2384" s="51"/>
      <c r="MIO2384" s="51"/>
      <c r="MIP2384" s="51"/>
      <c r="MIQ2384" s="13"/>
      <c r="MIR2384" s="13"/>
      <c r="MIS2384" s="14"/>
      <c r="MIT2384" s="14"/>
      <c r="MIU2384" s="41"/>
      <c r="MIV2384" s="44"/>
      <c r="MIW2384" s="51"/>
      <c r="MIX2384" s="51"/>
      <c r="MIY2384" s="51"/>
      <c r="MIZ2384" s="13"/>
      <c r="MJA2384" s="13"/>
      <c r="MJB2384" s="14"/>
      <c r="MJC2384" s="14"/>
      <c r="MJD2384" s="41"/>
      <c r="MJE2384" s="44"/>
      <c r="MJF2384" s="51"/>
      <c r="MJG2384" s="51"/>
      <c r="MJH2384" s="51"/>
      <c r="MJI2384" s="13"/>
      <c r="MJJ2384" s="13"/>
      <c r="MJK2384" s="14"/>
      <c r="MJL2384" s="14"/>
      <c r="MJM2384" s="41"/>
      <c r="MJN2384" s="44"/>
      <c r="MJO2384" s="51"/>
      <c r="MJP2384" s="51"/>
      <c r="MJQ2384" s="51"/>
      <c r="MJR2384" s="13"/>
      <c r="MJS2384" s="13"/>
      <c r="MJT2384" s="14"/>
      <c r="MJU2384" s="14"/>
      <c r="MJV2384" s="41"/>
      <c r="MJW2384" s="44"/>
      <c r="MJX2384" s="51"/>
      <c r="MJY2384" s="51"/>
      <c r="MJZ2384" s="51"/>
      <c r="MKA2384" s="13"/>
      <c r="MKB2384" s="13"/>
      <c r="MKC2384" s="14"/>
      <c r="MKD2384" s="14"/>
      <c r="MKE2384" s="41"/>
      <c r="MKF2384" s="44"/>
      <c r="MKG2384" s="51"/>
      <c r="MKH2384" s="51"/>
      <c r="MKI2384" s="51"/>
      <c r="MKJ2384" s="13"/>
      <c r="MKK2384" s="13"/>
      <c r="MKL2384" s="14"/>
      <c r="MKM2384" s="14"/>
      <c r="MKN2384" s="41"/>
      <c r="MKO2384" s="44"/>
      <c r="MKP2384" s="51"/>
      <c r="MKQ2384" s="51"/>
      <c r="MKR2384" s="51"/>
      <c r="MKS2384" s="13"/>
      <c r="MKT2384" s="13"/>
      <c r="MKU2384" s="14"/>
      <c r="MKV2384" s="14"/>
      <c r="MKW2384" s="41"/>
      <c r="MKX2384" s="44"/>
      <c r="MKY2384" s="51"/>
      <c r="MKZ2384" s="51"/>
      <c r="MLA2384" s="51"/>
      <c r="MLB2384" s="13"/>
      <c r="MLC2384" s="13"/>
      <c r="MLD2384" s="14"/>
      <c r="MLE2384" s="14"/>
      <c r="MLF2384" s="41"/>
      <c r="MLG2384" s="44"/>
      <c r="MLH2384" s="51"/>
      <c r="MLI2384" s="51"/>
      <c r="MLJ2384" s="51"/>
      <c r="MLK2384" s="13"/>
      <c r="MLL2384" s="13"/>
      <c r="MLM2384" s="14"/>
      <c r="MLN2384" s="14"/>
      <c r="MLO2384" s="41"/>
      <c r="MLP2384" s="44"/>
      <c r="MLQ2384" s="51"/>
      <c r="MLR2384" s="51"/>
      <c r="MLS2384" s="51"/>
      <c r="MLT2384" s="13"/>
      <c r="MLU2384" s="13"/>
      <c r="MLV2384" s="14"/>
      <c r="MLW2384" s="14"/>
      <c r="MLX2384" s="41"/>
      <c r="MLY2384" s="44"/>
      <c r="MLZ2384" s="51"/>
      <c r="MMA2384" s="51"/>
      <c r="MMB2384" s="51"/>
      <c r="MMC2384" s="13"/>
      <c r="MMD2384" s="13"/>
      <c r="MME2384" s="14"/>
      <c r="MMF2384" s="14"/>
      <c r="MMG2384" s="41"/>
      <c r="MMH2384" s="44"/>
      <c r="MMI2384" s="51"/>
      <c r="MMJ2384" s="51"/>
      <c r="MMK2384" s="51"/>
      <c r="MML2384" s="13"/>
      <c r="MMM2384" s="13"/>
      <c r="MMN2384" s="14"/>
      <c r="MMO2384" s="14"/>
      <c r="MMP2384" s="41"/>
      <c r="MMQ2384" s="44"/>
      <c r="MMR2384" s="51"/>
      <c r="MMS2384" s="51"/>
      <c r="MMT2384" s="51"/>
      <c r="MMU2384" s="13"/>
      <c r="MMV2384" s="13"/>
      <c r="MMW2384" s="14"/>
      <c r="MMX2384" s="14"/>
      <c r="MMY2384" s="41"/>
      <c r="MMZ2384" s="44"/>
      <c r="MNA2384" s="51"/>
      <c r="MNB2384" s="51"/>
      <c r="MNC2384" s="51"/>
      <c r="MND2384" s="13"/>
      <c r="MNE2384" s="13"/>
      <c r="MNF2384" s="14"/>
      <c r="MNG2384" s="14"/>
      <c r="MNH2384" s="41"/>
      <c r="MNI2384" s="44"/>
      <c r="MNJ2384" s="51"/>
      <c r="MNK2384" s="51"/>
      <c r="MNL2384" s="51"/>
      <c r="MNM2384" s="13"/>
      <c r="MNN2384" s="13"/>
      <c r="MNO2384" s="14"/>
      <c r="MNP2384" s="14"/>
      <c r="MNQ2384" s="41"/>
      <c r="MNR2384" s="44"/>
      <c r="MNS2384" s="51"/>
      <c r="MNT2384" s="51"/>
      <c r="MNU2384" s="51"/>
      <c r="MNV2384" s="13"/>
      <c r="MNW2384" s="13"/>
      <c r="MNX2384" s="14"/>
      <c r="MNY2384" s="14"/>
      <c r="MNZ2384" s="41"/>
      <c r="MOA2384" s="44"/>
      <c r="MOB2384" s="51"/>
      <c r="MOC2384" s="51"/>
      <c r="MOD2384" s="51"/>
      <c r="MOE2384" s="13"/>
      <c r="MOF2384" s="13"/>
      <c r="MOG2384" s="14"/>
      <c r="MOH2384" s="14"/>
      <c r="MOI2384" s="41"/>
      <c r="MOJ2384" s="44"/>
      <c r="MOK2384" s="51"/>
      <c r="MOL2384" s="51"/>
      <c r="MOM2384" s="51"/>
      <c r="MON2384" s="13"/>
      <c r="MOO2384" s="13"/>
      <c r="MOP2384" s="14"/>
      <c r="MOQ2384" s="14"/>
      <c r="MOR2384" s="41"/>
      <c r="MOS2384" s="44"/>
      <c r="MOT2384" s="51"/>
      <c r="MOU2384" s="51"/>
      <c r="MOV2384" s="51"/>
      <c r="MOW2384" s="13"/>
      <c r="MOX2384" s="13"/>
      <c r="MOY2384" s="14"/>
      <c r="MOZ2384" s="14"/>
      <c r="MPA2384" s="41"/>
      <c r="MPB2384" s="44"/>
      <c r="MPC2384" s="51"/>
      <c r="MPD2384" s="51"/>
      <c r="MPE2384" s="51"/>
      <c r="MPF2384" s="13"/>
      <c r="MPG2384" s="13"/>
      <c r="MPH2384" s="14"/>
      <c r="MPI2384" s="14"/>
      <c r="MPJ2384" s="41"/>
      <c r="MPK2384" s="44"/>
      <c r="MPL2384" s="51"/>
      <c r="MPM2384" s="51"/>
      <c r="MPN2384" s="51"/>
      <c r="MPO2384" s="13"/>
      <c r="MPP2384" s="13"/>
      <c r="MPQ2384" s="14"/>
      <c r="MPR2384" s="14"/>
      <c r="MPS2384" s="41"/>
      <c r="MPT2384" s="44"/>
      <c r="MPU2384" s="51"/>
      <c r="MPV2384" s="51"/>
      <c r="MPW2384" s="51"/>
      <c r="MPX2384" s="13"/>
      <c r="MPY2384" s="13"/>
      <c r="MPZ2384" s="14"/>
      <c r="MQA2384" s="14"/>
      <c r="MQB2384" s="41"/>
      <c r="MQC2384" s="44"/>
      <c r="MQD2384" s="51"/>
      <c r="MQE2384" s="51"/>
      <c r="MQF2384" s="51"/>
      <c r="MQG2384" s="13"/>
      <c r="MQH2384" s="13"/>
      <c r="MQI2384" s="14"/>
      <c r="MQJ2384" s="14"/>
      <c r="MQK2384" s="41"/>
      <c r="MQL2384" s="44"/>
      <c r="MQM2384" s="51"/>
      <c r="MQN2384" s="51"/>
      <c r="MQO2384" s="51"/>
      <c r="MQP2384" s="13"/>
      <c r="MQQ2384" s="13"/>
      <c r="MQR2384" s="14"/>
      <c r="MQS2384" s="14"/>
      <c r="MQT2384" s="41"/>
      <c r="MQU2384" s="44"/>
      <c r="MQV2384" s="51"/>
      <c r="MQW2384" s="51"/>
      <c r="MQX2384" s="51"/>
      <c r="MQY2384" s="13"/>
      <c r="MQZ2384" s="13"/>
      <c r="MRA2384" s="14"/>
      <c r="MRB2384" s="14"/>
      <c r="MRC2384" s="41"/>
      <c r="MRD2384" s="44"/>
      <c r="MRE2384" s="51"/>
      <c r="MRF2384" s="51"/>
      <c r="MRG2384" s="51"/>
      <c r="MRH2384" s="13"/>
      <c r="MRI2384" s="13"/>
      <c r="MRJ2384" s="14"/>
      <c r="MRK2384" s="14"/>
      <c r="MRL2384" s="41"/>
      <c r="MRM2384" s="44"/>
      <c r="MRN2384" s="51"/>
      <c r="MRO2384" s="51"/>
      <c r="MRP2384" s="51"/>
      <c r="MRQ2384" s="13"/>
      <c r="MRR2384" s="13"/>
      <c r="MRS2384" s="14"/>
      <c r="MRT2384" s="14"/>
      <c r="MRU2384" s="41"/>
      <c r="MRV2384" s="44"/>
      <c r="MRW2384" s="51"/>
      <c r="MRX2384" s="51"/>
      <c r="MRY2384" s="51"/>
      <c r="MRZ2384" s="13"/>
      <c r="MSA2384" s="13"/>
      <c r="MSB2384" s="14"/>
      <c r="MSC2384" s="14"/>
      <c r="MSD2384" s="41"/>
      <c r="MSE2384" s="44"/>
      <c r="MSF2384" s="51"/>
      <c r="MSG2384" s="51"/>
      <c r="MSH2384" s="51"/>
      <c r="MSI2384" s="13"/>
      <c r="MSJ2384" s="13"/>
      <c r="MSK2384" s="14"/>
      <c r="MSL2384" s="14"/>
      <c r="MSM2384" s="41"/>
      <c r="MSN2384" s="44"/>
      <c r="MSO2384" s="51"/>
      <c r="MSP2384" s="51"/>
      <c r="MSQ2384" s="51"/>
      <c r="MSR2384" s="13"/>
      <c r="MSS2384" s="13"/>
      <c r="MST2384" s="14"/>
      <c r="MSU2384" s="14"/>
      <c r="MSV2384" s="41"/>
      <c r="MSW2384" s="44"/>
      <c r="MSX2384" s="51"/>
      <c r="MSY2384" s="51"/>
      <c r="MSZ2384" s="51"/>
      <c r="MTA2384" s="13"/>
      <c r="MTB2384" s="13"/>
      <c r="MTC2384" s="14"/>
      <c r="MTD2384" s="14"/>
      <c r="MTE2384" s="41"/>
      <c r="MTF2384" s="44"/>
      <c r="MTG2384" s="51"/>
      <c r="MTH2384" s="51"/>
      <c r="MTI2384" s="51"/>
      <c r="MTJ2384" s="13"/>
      <c r="MTK2384" s="13"/>
      <c r="MTL2384" s="14"/>
      <c r="MTM2384" s="14"/>
      <c r="MTN2384" s="41"/>
      <c r="MTO2384" s="44"/>
      <c r="MTP2384" s="51"/>
      <c r="MTQ2384" s="51"/>
      <c r="MTR2384" s="51"/>
      <c r="MTS2384" s="13"/>
      <c r="MTT2384" s="13"/>
      <c r="MTU2384" s="14"/>
      <c r="MTV2384" s="14"/>
      <c r="MTW2384" s="41"/>
      <c r="MTX2384" s="44"/>
      <c r="MTY2384" s="51"/>
      <c r="MTZ2384" s="51"/>
      <c r="MUA2384" s="51"/>
      <c r="MUB2384" s="13"/>
      <c r="MUC2384" s="13"/>
      <c r="MUD2384" s="14"/>
      <c r="MUE2384" s="14"/>
      <c r="MUF2384" s="41"/>
      <c r="MUG2384" s="44"/>
      <c r="MUH2384" s="51"/>
      <c r="MUI2384" s="51"/>
      <c r="MUJ2384" s="51"/>
      <c r="MUK2384" s="13"/>
      <c r="MUL2384" s="13"/>
      <c r="MUM2384" s="14"/>
      <c r="MUN2384" s="14"/>
      <c r="MUO2384" s="41"/>
      <c r="MUP2384" s="44"/>
      <c r="MUQ2384" s="51"/>
      <c r="MUR2384" s="51"/>
      <c r="MUS2384" s="51"/>
      <c r="MUT2384" s="13"/>
      <c r="MUU2384" s="13"/>
      <c r="MUV2384" s="14"/>
      <c r="MUW2384" s="14"/>
      <c r="MUX2384" s="41"/>
      <c r="MUY2384" s="44"/>
      <c r="MUZ2384" s="51"/>
      <c r="MVA2384" s="51"/>
      <c r="MVB2384" s="51"/>
      <c r="MVC2384" s="13"/>
      <c r="MVD2384" s="13"/>
      <c r="MVE2384" s="14"/>
      <c r="MVF2384" s="14"/>
      <c r="MVG2384" s="41"/>
      <c r="MVH2384" s="44"/>
      <c r="MVI2384" s="51"/>
      <c r="MVJ2384" s="51"/>
      <c r="MVK2384" s="51"/>
      <c r="MVL2384" s="13"/>
      <c r="MVM2384" s="13"/>
      <c r="MVN2384" s="14"/>
      <c r="MVO2384" s="14"/>
      <c r="MVP2384" s="41"/>
      <c r="MVQ2384" s="44"/>
      <c r="MVR2384" s="51"/>
      <c r="MVS2384" s="51"/>
      <c r="MVT2384" s="51"/>
      <c r="MVU2384" s="13"/>
      <c r="MVV2384" s="13"/>
      <c r="MVW2384" s="14"/>
      <c r="MVX2384" s="14"/>
      <c r="MVY2384" s="41"/>
      <c r="MVZ2384" s="44"/>
      <c r="MWA2384" s="51"/>
      <c r="MWB2384" s="51"/>
      <c r="MWC2384" s="51"/>
      <c r="MWD2384" s="13"/>
      <c r="MWE2384" s="13"/>
      <c r="MWF2384" s="14"/>
      <c r="MWG2384" s="14"/>
      <c r="MWH2384" s="41"/>
      <c r="MWI2384" s="44"/>
      <c r="MWJ2384" s="51"/>
      <c r="MWK2384" s="51"/>
      <c r="MWL2384" s="51"/>
      <c r="MWM2384" s="13"/>
      <c r="MWN2384" s="13"/>
      <c r="MWO2384" s="14"/>
      <c r="MWP2384" s="14"/>
      <c r="MWQ2384" s="41"/>
      <c r="MWR2384" s="44"/>
      <c r="MWS2384" s="51"/>
      <c r="MWT2384" s="51"/>
      <c r="MWU2384" s="51"/>
      <c r="MWV2384" s="13"/>
      <c r="MWW2384" s="13"/>
      <c r="MWX2384" s="14"/>
      <c r="MWY2384" s="14"/>
      <c r="MWZ2384" s="41"/>
      <c r="MXA2384" s="44"/>
      <c r="MXB2384" s="51"/>
      <c r="MXC2384" s="51"/>
      <c r="MXD2384" s="51"/>
      <c r="MXE2384" s="13"/>
      <c r="MXF2384" s="13"/>
      <c r="MXG2384" s="14"/>
      <c r="MXH2384" s="14"/>
      <c r="MXI2384" s="41"/>
      <c r="MXJ2384" s="44"/>
      <c r="MXK2384" s="51"/>
      <c r="MXL2384" s="51"/>
      <c r="MXM2384" s="51"/>
      <c r="MXN2384" s="13"/>
      <c r="MXO2384" s="13"/>
      <c r="MXP2384" s="14"/>
      <c r="MXQ2384" s="14"/>
      <c r="MXR2384" s="41"/>
      <c r="MXS2384" s="44"/>
      <c r="MXT2384" s="51"/>
      <c r="MXU2384" s="51"/>
      <c r="MXV2384" s="51"/>
      <c r="MXW2384" s="13"/>
      <c r="MXX2384" s="13"/>
      <c r="MXY2384" s="14"/>
      <c r="MXZ2384" s="14"/>
      <c r="MYA2384" s="41"/>
      <c r="MYB2384" s="44"/>
      <c r="MYC2384" s="51"/>
      <c r="MYD2384" s="51"/>
      <c r="MYE2384" s="51"/>
      <c r="MYF2384" s="13"/>
      <c r="MYG2384" s="13"/>
      <c r="MYH2384" s="14"/>
      <c r="MYI2384" s="14"/>
      <c r="MYJ2384" s="41"/>
      <c r="MYK2384" s="44"/>
      <c r="MYL2384" s="51"/>
      <c r="MYM2384" s="51"/>
      <c r="MYN2384" s="51"/>
      <c r="MYO2384" s="13"/>
      <c r="MYP2384" s="13"/>
      <c r="MYQ2384" s="14"/>
      <c r="MYR2384" s="14"/>
      <c r="MYS2384" s="41"/>
      <c r="MYT2384" s="44"/>
      <c r="MYU2384" s="51"/>
      <c r="MYV2384" s="51"/>
      <c r="MYW2384" s="51"/>
      <c r="MYX2384" s="13"/>
      <c r="MYY2384" s="13"/>
      <c r="MYZ2384" s="14"/>
      <c r="MZA2384" s="14"/>
      <c r="MZB2384" s="41"/>
      <c r="MZC2384" s="44"/>
      <c r="MZD2384" s="51"/>
      <c r="MZE2384" s="51"/>
      <c r="MZF2384" s="51"/>
      <c r="MZG2384" s="13"/>
      <c r="MZH2384" s="13"/>
      <c r="MZI2384" s="14"/>
      <c r="MZJ2384" s="14"/>
      <c r="MZK2384" s="41"/>
      <c r="MZL2384" s="44"/>
      <c r="MZM2384" s="51"/>
      <c r="MZN2384" s="51"/>
      <c r="MZO2384" s="51"/>
      <c r="MZP2384" s="13"/>
      <c r="MZQ2384" s="13"/>
      <c r="MZR2384" s="14"/>
      <c r="MZS2384" s="14"/>
      <c r="MZT2384" s="41"/>
      <c r="MZU2384" s="44"/>
      <c r="MZV2384" s="51"/>
      <c r="MZW2384" s="51"/>
      <c r="MZX2384" s="51"/>
      <c r="MZY2384" s="13"/>
      <c r="MZZ2384" s="13"/>
      <c r="NAA2384" s="14"/>
      <c r="NAB2384" s="14"/>
      <c r="NAC2384" s="41"/>
      <c r="NAD2384" s="44"/>
      <c r="NAE2384" s="51"/>
      <c r="NAF2384" s="51"/>
      <c r="NAG2384" s="51"/>
      <c r="NAH2384" s="13"/>
      <c r="NAI2384" s="13"/>
      <c r="NAJ2384" s="14"/>
      <c r="NAK2384" s="14"/>
      <c r="NAL2384" s="41"/>
      <c r="NAM2384" s="44"/>
      <c r="NAN2384" s="51"/>
      <c r="NAO2384" s="51"/>
      <c r="NAP2384" s="51"/>
      <c r="NAQ2384" s="13"/>
      <c r="NAR2384" s="13"/>
      <c r="NAS2384" s="14"/>
      <c r="NAT2384" s="14"/>
      <c r="NAU2384" s="41"/>
      <c r="NAV2384" s="44"/>
      <c r="NAW2384" s="51"/>
      <c r="NAX2384" s="51"/>
      <c r="NAY2384" s="51"/>
      <c r="NAZ2384" s="13"/>
      <c r="NBA2384" s="13"/>
      <c r="NBB2384" s="14"/>
      <c r="NBC2384" s="14"/>
      <c r="NBD2384" s="41"/>
      <c r="NBE2384" s="44"/>
      <c r="NBF2384" s="51"/>
      <c r="NBG2384" s="51"/>
      <c r="NBH2384" s="51"/>
      <c r="NBI2384" s="13"/>
      <c r="NBJ2384" s="13"/>
      <c r="NBK2384" s="14"/>
      <c r="NBL2384" s="14"/>
      <c r="NBM2384" s="41"/>
      <c r="NBN2384" s="44"/>
      <c r="NBO2384" s="51"/>
      <c r="NBP2384" s="51"/>
      <c r="NBQ2384" s="51"/>
      <c r="NBR2384" s="13"/>
      <c r="NBS2384" s="13"/>
      <c r="NBT2384" s="14"/>
      <c r="NBU2384" s="14"/>
      <c r="NBV2384" s="41"/>
      <c r="NBW2384" s="44"/>
      <c r="NBX2384" s="51"/>
      <c r="NBY2384" s="51"/>
      <c r="NBZ2384" s="51"/>
      <c r="NCA2384" s="13"/>
      <c r="NCB2384" s="13"/>
      <c r="NCC2384" s="14"/>
      <c r="NCD2384" s="14"/>
      <c r="NCE2384" s="41"/>
      <c r="NCF2384" s="44"/>
      <c r="NCG2384" s="51"/>
      <c r="NCH2384" s="51"/>
      <c r="NCI2384" s="51"/>
      <c r="NCJ2384" s="13"/>
      <c r="NCK2384" s="13"/>
      <c r="NCL2384" s="14"/>
      <c r="NCM2384" s="14"/>
      <c r="NCN2384" s="41"/>
      <c r="NCO2384" s="44"/>
      <c r="NCP2384" s="51"/>
      <c r="NCQ2384" s="51"/>
      <c r="NCR2384" s="51"/>
      <c r="NCS2384" s="13"/>
      <c r="NCT2384" s="13"/>
      <c r="NCU2384" s="14"/>
      <c r="NCV2384" s="14"/>
      <c r="NCW2384" s="41"/>
      <c r="NCX2384" s="44"/>
      <c r="NCY2384" s="51"/>
      <c r="NCZ2384" s="51"/>
      <c r="NDA2384" s="51"/>
      <c r="NDB2384" s="13"/>
      <c r="NDC2384" s="13"/>
      <c r="NDD2384" s="14"/>
      <c r="NDE2384" s="14"/>
      <c r="NDF2384" s="41"/>
      <c r="NDG2384" s="44"/>
      <c r="NDH2384" s="51"/>
      <c r="NDI2384" s="51"/>
      <c r="NDJ2384" s="51"/>
      <c r="NDK2384" s="13"/>
      <c r="NDL2384" s="13"/>
      <c r="NDM2384" s="14"/>
      <c r="NDN2384" s="14"/>
      <c r="NDO2384" s="41"/>
      <c r="NDP2384" s="44"/>
      <c r="NDQ2384" s="51"/>
      <c r="NDR2384" s="51"/>
      <c r="NDS2384" s="51"/>
      <c r="NDT2384" s="13"/>
      <c r="NDU2384" s="13"/>
      <c r="NDV2384" s="14"/>
      <c r="NDW2384" s="14"/>
      <c r="NDX2384" s="41"/>
      <c r="NDY2384" s="44"/>
      <c r="NDZ2384" s="51"/>
      <c r="NEA2384" s="51"/>
      <c r="NEB2384" s="51"/>
      <c r="NEC2384" s="13"/>
      <c r="NED2384" s="13"/>
      <c r="NEE2384" s="14"/>
      <c r="NEF2384" s="14"/>
      <c r="NEG2384" s="41"/>
      <c r="NEH2384" s="44"/>
      <c r="NEI2384" s="51"/>
      <c r="NEJ2384" s="51"/>
      <c r="NEK2384" s="51"/>
      <c r="NEL2384" s="13"/>
      <c r="NEM2384" s="13"/>
      <c r="NEN2384" s="14"/>
      <c r="NEO2384" s="14"/>
      <c r="NEP2384" s="41"/>
      <c r="NEQ2384" s="44"/>
      <c r="NER2384" s="51"/>
      <c r="NES2384" s="51"/>
      <c r="NET2384" s="51"/>
      <c r="NEU2384" s="13"/>
      <c r="NEV2384" s="13"/>
      <c r="NEW2384" s="14"/>
      <c r="NEX2384" s="14"/>
      <c r="NEY2384" s="41"/>
      <c r="NEZ2384" s="44"/>
      <c r="NFA2384" s="51"/>
      <c r="NFB2384" s="51"/>
      <c r="NFC2384" s="51"/>
      <c r="NFD2384" s="13"/>
      <c r="NFE2384" s="13"/>
      <c r="NFF2384" s="14"/>
      <c r="NFG2384" s="14"/>
      <c r="NFH2384" s="41"/>
      <c r="NFI2384" s="44"/>
      <c r="NFJ2384" s="51"/>
      <c r="NFK2384" s="51"/>
      <c r="NFL2384" s="51"/>
      <c r="NFM2384" s="13"/>
      <c r="NFN2384" s="13"/>
      <c r="NFO2384" s="14"/>
      <c r="NFP2384" s="14"/>
      <c r="NFQ2384" s="41"/>
      <c r="NFR2384" s="44"/>
      <c r="NFS2384" s="51"/>
      <c r="NFT2384" s="51"/>
      <c r="NFU2384" s="51"/>
      <c r="NFV2384" s="13"/>
      <c r="NFW2384" s="13"/>
      <c r="NFX2384" s="14"/>
      <c r="NFY2384" s="14"/>
      <c r="NFZ2384" s="41"/>
      <c r="NGA2384" s="44"/>
      <c r="NGB2384" s="51"/>
      <c r="NGC2384" s="51"/>
      <c r="NGD2384" s="51"/>
      <c r="NGE2384" s="13"/>
      <c r="NGF2384" s="13"/>
      <c r="NGG2384" s="14"/>
      <c r="NGH2384" s="14"/>
      <c r="NGI2384" s="41"/>
      <c r="NGJ2384" s="44"/>
      <c r="NGK2384" s="51"/>
      <c r="NGL2384" s="51"/>
      <c r="NGM2384" s="51"/>
      <c r="NGN2384" s="13"/>
      <c r="NGO2384" s="13"/>
      <c r="NGP2384" s="14"/>
      <c r="NGQ2384" s="14"/>
      <c r="NGR2384" s="41"/>
      <c r="NGS2384" s="44"/>
      <c r="NGT2384" s="51"/>
      <c r="NGU2384" s="51"/>
      <c r="NGV2384" s="51"/>
      <c r="NGW2384" s="13"/>
      <c r="NGX2384" s="13"/>
      <c r="NGY2384" s="14"/>
      <c r="NGZ2384" s="14"/>
      <c r="NHA2384" s="41"/>
      <c r="NHB2384" s="44"/>
      <c r="NHC2384" s="51"/>
      <c r="NHD2384" s="51"/>
      <c r="NHE2384" s="51"/>
      <c r="NHF2384" s="13"/>
      <c r="NHG2384" s="13"/>
      <c r="NHH2384" s="14"/>
      <c r="NHI2384" s="14"/>
      <c r="NHJ2384" s="41"/>
      <c r="NHK2384" s="44"/>
      <c r="NHL2384" s="51"/>
      <c r="NHM2384" s="51"/>
      <c r="NHN2384" s="51"/>
      <c r="NHO2384" s="13"/>
      <c r="NHP2384" s="13"/>
      <c r="NHQ2384" s="14"/>
      <c r="NHR2384" s="14"/>
      <c r="NHS2384" s="41"/>
      <c r="NHT2384" s="44"/>
      <c r="NHU2384" s="51"/>
      <c r="NHV2384" s="51"/>
      <c r="NHW2384" s="51"/>
      <c r="NHX2384" s="13"/>
      <c r="NHY2384" s="13"/>
      <c r="NHZ2384" s="14"/>
      <c r="NIA2384" s="14"/>
      <c r="NIB2384" s="41"/>
      <c r="NIC2384" s="44"/>
      <c r="NID2384" s="51"/>
      <c r="NIE2384" s="51"/>
      <c r="NIF2384" s="51"/>
      <c r="NIG2384" s="13"/>
      <c r="NIH2384" s="13"/>
      <c r="NII2384" s="14"/>
      <c r="NIJ2384" s="14"/>
      <c r="NIK2384" s="41"/>
      <c r="NIL2384" s="44"/>
      <c r="NIM2384" s="51"/>
      <c r="NIN2384" s="51"/>
      <c r="NIO2384" s="51"/>
      <c r="NIP2384" s="13"/>
      <c r="NIQ2384" s="13"/>
      <c r="NIR2384" s="14"/>
      <c r="NIS2384" s="14"/>
      <c r="NIT2384" s="41"/>
      <c r="NIU2384" s="44"/>
      <c r="NIV2384" s="51"/>
      <c r="NIW2384" s="51"/>
      <c r="NIX2384" s="51"/>
      <c r="NIY2384" s="13"/>
      <c r="NIZ2384" s="13"/>
      <c r="NJA2384" s="14"/>
      <c r="NJB2384" s="14"/>
      <c r="NJC2384" s="41"/>
      <c r="NJD2384" s="44"/>
      <c r="NJE2384" s="51"/>
      <c r="NJF2384" s="51"/>
      <c r="NJG2384" s="51"/>
      <c r="NJH2384" s="13"/>
      <c r="NJI2384" s="13"/>
      <c r="NJJ2384" s="14"/>
      <c r="NJK2384" s="14"/>
      <c r="NJL2384" s="41"/>
      <c r="NJM2384" s="44"/>
      <c r="NJN2384" s="51"/>
      <c r="NJO2384" s="51"/>
      <c r="NJP2384" s="51"/>
      <c r="NJQ2384" s="13"/>
      <c r="NJR2384" s="13"/>
      <c r="NJS2384" s="14"/>
      <c r="NJT2384" s="14"/>
      <c r="NJU2384" s="41"/>
      <c r="NJV2384" s="44"/>
      <c r="NJW2384" s="51"/>
      <c r="NJX2384" s="51"/>
      <c r="NJY2384" s="51"/>
      <c r="NJZ2384" s="13"/>
      <c r="NKA2384" s="13"/>
      <c r="NKB2384" s="14"/>
      <c r="NKC2384" s="14"/>
      <c r="NKD2384" s="41"/>
      <c r="NKE2384" s="44"/>
      <c r="NKF2384" s="51"/>
      <c r="NKG2384" s="51"/>
      <c r="NKH2384" s="51"/>
      <c r="NKI2384" s="13"/>
      <c r="NKJ2384" s="13"/>
      <c r="NKK2384" s="14"/>
      <c r="NKL2384" s="14"/>
      <c r="NKM2384" s="41"/>
      <c r="NKN2384" s="44"/>
      <c r="NKO2384" s="51"/>
      <c r="NKP2384" s="51"/>
      <c r="NKQ2384" s="51"/>
      <c r="NKR2384" s="13"/>
      <c r="NKS2384" s="13"/>
      <c r="NKT2384" s="14"/>
      <c r="NKU2384" s="14"/>
      <c r="NKV2384" s="41"/>
      <c r="NKW2384" s="44"/>
      <c r="NKX2384" s="51"/>
      <c r="NKY2384" s="51"/>
      <c r="NKZ2384" s="51"/>
      <c r="NLA2384" s="13"/>
      <c r="NLB2384" s="13"/>
      <c r="NLC2384" s="14"/>
      <c r="NLD2384" s="14"/>
      <c r="NLE2384" s="41"/>
      <c r="NLF2384" s="44"/>
      <c r="NLG2384" s="51"/>
      <c r="NLH2384" s="51"/>
      <c r="NLI2384" s="51"/>
      <c r="NLJ2384" s="13"/>
      <c r="NLK2384" s="13"/>
      <c r="NLL2384" s="14"/>
      <c r="NLM2384" s="14"/>
      <c r="NLN2384" s="41"/>
      <c r="NLO2384" s="44"/>
      <c r="NLP2384" s="51"/>
      <c r="NLQ2384" s="51"/>
      <c r="NLR2384" s="51"/>
      <c r="NLS2384" s="13"/>
      <c r="NLT2384" s="13"/>
      <c r="NLU2384" s="14"/>
      <c r="NLV2384" s="14"/>
      <c r="NLW2384" s="41"/>
      <c r="NLX2384" s="44"/>
      <c r="NLY2384" s="51"/>
      <c r="NLZ2384" s="51"/>
      <c r="NMA2384" s="51"/>
      <c r="NMB2384" s="13"/>
      <c r="NMC2384" s="13"/>
      <c r="NMD2384" s="14"/>
      <c r="NME2384" s="14"/>
      <c r="NMF2384" s="41"/>
      <c r="NMG2384" s="44"/>
      <c r="NMH2384" s="51"/>
      <c r="NMI2384" s="51"/>
      <c r="NMJ2384" s="51"/>
      <c r="NMK2384" s="13"/>
      <c r="NML2384" s="13"/>
      <c r="NMM2384" s="14"/>
      <c r="NMN2384" s="14"/>
      <c r="NMO2384" s="41"/>
      <c r="NMP2384" s="44"/>
      <c r="NMQ2384" s="51"/>
      <c r="NMR2384" s="51"/>
      <c r="NMS2384" s="51"/>
      <c r="NMT2384" s="13"/>
      <c r="NMU2384" s="13"/>
      <c r="NMV2384" s="14"/>
      <c r="NMW2384" s="14"/>
      <c r="NMX2384" s="41"/>
      <c r="NMY2384" s="44"/>
      <c r="NMZ2384" s="51"/>
      <c r="NNA2384" s="51"/>
      <c r="NNB2384" s="51"/>
      <c r="NNC2384" s="13"/>
      <c r="NND2384" s="13"/>
      <c r="NNE2384" s="14"/>
      <c r="NNF2384" s="14"/>
      <c r="NNG2384" s="41"/>
      <c r="NNH2384" s="44"/>
      <c r="NNI2384" s="51"/>
      <c r="NNJ2384" s="51"/>
      <c r="NNK2384" s="51"/>
      <c r="NNL2384" s="13"/>
      <c r="NNM2384" s="13"/>
      <c r="NNN2384" s="14"/>
      <c r="NNO2384" s="14"/>
      <c r="NNP2384" s="41"/>
      <c r="NNQ2384" s="44"/>
      <c r="NNR2384" s="51"/>
      <c r="NNS2384" s="51"/>
      <c r="NNT2384" s="51"/>
      <c r="NNU2384" s="13"/>
      <c r="NNV2384" s="13"/>
      <c r="NNW2384" s="14"/>
      <c r="NNX2384" s="14"/>
      <c r="NNY2384" s="41"/>
      <c r="NNZ2384" s="44"/>
      <c r="NOA2384" s="51"/>
      <c r="NOB2384" s="51"/>
      <c r="NOC2384" s="51"/>
      <c r="NOD2384" s="13"/>
      <c r="NOE2384" s="13"/>
      <c r="NOF2384" s="14"/>
      <c r="NOG2384" s="14"/>
      <c r="NOH2384" s="41"/>
      <c r="NOI2384" s="44"/>
      <c r="NOJ2384" s="51"/>
      <c r="NOK2384" s="51"/>
      <c r="NOL2384" s="51"/>
      <c r="NOM2384" s="13"/>
      <c r="NON2384" s="13"/>
      <c r="NOO2384" s="14"/>
      <c r="NOP2384" s="14"/>
      <c r="NOQ2384" s="41"/>
      <c r="NOR2384" s="44"/>
      <c r="NOS2384" s="51"/>
      <c r="NOT2384" s="51"/>
      <c r="NOU2384" s="51"/>
      <c r="NOV2384" s="13"/>
      <c r="NOW2384" s="13"/>
      <c r="NOX2384" s="14"/>
      <c r="NOY2384" s="14"/>
      <c r="NOZ2384" s="41"/>
      <c r="NPA2384" s="44"/>
      <c r="NPB2384" s="51"/>
      <c r="NPC2384" s="51"/>
      <c r="NPD2384" s="51"/>
      <c r="NPE2384" s="13"/>
      <c r="NPF2384" s="13"/>
      <c r="NPG2384" s="14"/>
      <c r="NPH2384" s="14"/>
      <c r="NPI2384" s="41"/>
      <c r="NPJ2384" s="44"/>
      <c r="NPK2384" s="51"/>
      <c r="NPL2384" s="51"/>
      <c r="NPM2384" s="51"/>
      <c r="NPN2384" s="13"/>
      <c r="NPO2384" s="13"/>
      <c r="NPP2384" s="14"/>
      <c r="NPQ2384" s="14"/>
      <c r="NPR2384" s="41"/>
      <c r="NPS2384" s="44"/>
      <c r="NPT2384" s="51"/>
      <c r="NPU2384" s="51"/>
      <c r="NPV2384" s="51"/>
      <c r="NPW2384" s="13"/>
      <c r="NPX2384" s="13"/>
      <c r="NPY2384" s="14"/>
      <c r="NPZ2384" s="14"/>
      <c r="NQA2384" s="41"/>
      <c r="NQB2384" s="44"/>
      <c r="NQC2384" s="51"/>
      <c r="NQD2384" s="51"/>
      <c r="NQE2384" s="51"/>
      <c r="NQF2384" s="13"/>
      <c r="NQG2384" s="13"/>
      <c r="NQH2384" s="14"/>
      <c r="NQI2384" s="14"/>
      <c r="NQJ2384" s="41"/>
      <c r="NQK2384" s="44"/>
      <c r="NQL2384" s="51"/>
      <c r="NQM2384" s="51"/>
      <c r="NQN2384" s="51"/>
      <c r="NQO2384" s="13"/>
      <c r="NQP2384" s="13"/>
      <c r="NQQ2384" s="14"/>
      <c r="NQR2384" s="14"/>
      <c r="NQS2384" s="41"/>
      <c r="NQT2384" s="44"/>
      <c r="NQU2384" s="51"/>
      <c r="NQV2384" s="51"/>
      <c r="NQW2384" s="51"/>
      <c r="NQX2384" s="13"/>
      <c r="NQY2384" s="13"/>
      <c r="NQZ2384" s="14"/>
      <c r="NRA2384" s="14"/>
      <c r="NRB2384" s="41"/>
      <c r="NRC2384" s="44"/>
      <c r="NRD2384" s="51"/>
      <c r="NRE2384" s="51"/>
      <c r="NRF2384" s="51"/>
      <c r="NRG2384" s="13"/>
      <c r="NRH2384" s="13"/>
      <c r="NRI2384" s="14"/>
      <c r="NRJ2384" s="14"/>
      <c r="NRK2384" s="41"/>
      <c r="NRL2384" s="44"/>
      <c r="NRM2384" s="51"/>
      <c r="NRN2384" s="51"/>
      <c r="NRO2384" s="51"/>
      <c r="NRP2384" s="13"/>
      <c r="NRQ2384" s="13"/>
      <c r="NRR2384" s="14"/>
      <c r="NRS2384" s="14"/>
      <c r="NRT2384" s="41"/>
      <c r="NRU2384" s="44"/>
      <c r="NRV2384" s="51"/>
      <c r="NRW2384" s="51"/>
      <c r="NRX2384" s="51"/>
      <c r="NRY2384" s="13"/>
      <c r="NRZ2384" s="13"/>
      <c r="NSA2384" s="14"/>
      <c r="NSB2384" s="14"/>
      <c r="NSC2384" s="41"/>
      <c r="NSD2384" s="44"/>
      <c r="NSE2384" s="51"/>
      <c r="NSF2384" s="51"/>
      <c r="NSG2384" s="51"/>
      <c r="NSH2384" s="13"/>
      <c r="NSI2384" s="13"/>
      <c r="NSJ2384" s="14"/>
      <c r="NSK2384" s="14"/>
      <c r="NSL2384" s="41"/>
      <c r="NSM2384" s="44"/>
      <c r="NSN2384" s="51"/>
      <c r="NSO2384" s="51"/>
      <c r="NSP2384" s="51"/>
      <c r="NSQ2384" s="13"/>
      <c r="NSR2384" s="13"/>
      <c r="NSS2384" s="14"/>
      <c r="NST2384" s="14"/>
      <c r="NSU2384" s="41"/>
      <c r="NSV2384" s="44"/>
      <c r="NSW2384" s="51"/>
      <c r="NSX2384" s="51"/>
      <c r="NSY2384" s="51"/>
      <c r="NSZ2384" s="13"/>
      <c r="NTA2384" s="13"/>
      <c r="NTB2384" s="14"/>
      <c r="NTC2384" s="14"/>
      <c r="NTD2384" s="41"/>
      <c r="NTE2384" s="44"/>
      <c r="NTF2384" s="51"/>
      <c r="NTG2384" s="51"/>
      <c r="NTH2384" s="51"/>
      <c r="NTI2384" s="13"/>
      <c r="NTJ2384" s="13"/>
      <c r="NTK2384" s="14"/>
      <c r="NTL2384" s="14"/>
      <c r="NTM2384" s="41"/>
      <c r="NTN2384" s="44"/>
      <c r="NTO2384" s="51"/>
      <c r="NTP2384" s="51"/>
      <c r="NTQ2384" s="51"/>
      <c r="NTR2384" s="13"/>
      <c r="NTS2384" s="13"/>
      <c r="NTT2384" s="14"/>
      <c r="NTU2384" s="14"/>
      <c r="NTV2384" s="41"/>
      <c r="NTW2384" s="44"/>
      <c r="NTX2384" s="51"/>
      <c r="NTY2384" s="51"/>
      <c r="NTZ2384" s="51"/>
      <c r="NUA2384" s="13"/>
      <c r="NUB2384" s="13"/>
      <c r="NUC2384" s="14"/>
      <c r="NUD2384" s="14"/>
      <c r="NUE2384" s="41"/>
      <c r="NUF2384" s="44"/>
      <c r="NUG2384" s="51"/>
      <c r="NUH2384" s="51"/>
      <c r="NUI2384" s="51"/>
      <c r="NUJ2384" s="13"/>
      <c r="NUK2384" s="13"/>
      <c r="NUL2384" s="14"/>
      <c r="NUM2384" s="14"/>
      <c r="NUN2384" s="41"/>
      <c r="NUO2384" s="44"/>
      <c r="NUP2384" s="51"/>
      <c r="NUQ2384" s="51"/>
      <c r="NUR2384" s="51"/>
      <c r="NUS2384" s="13"/>
      <c r="NUT2384" s="13"/>
      <c r="NUU2384" s="14"/>
      <c r="NUV2384" s="14"/>
      <c r="NUW2384" s="41"/>
      <c r="NUX2384" s="44"/>
      <c r="NUY2384" s="51"/>
      <c r="NUZ2384" s="51"/>
      <c r="NVA2384" s="51"/>
      <c r="NVB2384" s="13"/>
      <c r="NVC2384" s="13"/>
      <c r="NVD2384" s="14"/>
      <c r="NVE2384" s="14"/>
      <c r="NVF2384" s="41"/>
      <c r="NVG2384" s="44"/>
      <c r="NVH2384" s="51"/>
      <c r="NVI2384" s="51"/>
      <c r="NVJ2384" s="51"/>
      <c r="NVK2384" s="13"/>
      <c r="NVL2384" s="13"/>
      <c r="NVM2384" s="14"/>
      <c r="NVN2384" s="14"/>
      <c r="NVO2384" s="41"/>
      <c r="NVP2384" s="44"/>
      <c r="NVQ2384" s="51"/>
      <c r="NVR2384" s="51"/>
      <c r="NVS2384" s="51"/>
      <c r="NVT2384" s="13"/>
      <c r="NVU2384" s="13"/>
      <c r="NVV2384" s="14"/>
      <c r="NVW2384" s="14"/>
      <c r="NVX2384" s="41"/>
      <c r="NVY2384" s="44"/>
      <c r="NVZ2384" s="51"/>
      <c r="NWA2384" s="51"/>
      <c r="NWB2384" s="51"/>
      <c r="NWC2384" s="13"/>
      <c r="NWD2384" s="13"/>
      <c r="NWE2384" s="14"/>
      <c r="NWF2384" s="14"/>
      <c r="NWG2384" s="41"/>
      <c r="NWH2384" s="44"/>
      <c r="NWI2384" s="51"/>
      <c r="NWJ2384" s="51"/>
      <c r="NWK2384" s="51"/>
      <c r="NWL2384" s="13"/>
      <c r="NWM2384" s="13"/>
      <c r="NWN2384" s="14"/>
      <c r="NWO2384" s="14"/>
      <c r="NWP2384" s="41"/>
      <c r="NWQ2384" s="44"/>
      <c r="NWR2384" s="51"/>
      <c r="NWS2384" s="51"/>
      <c r="NWT2384" s="51"/>
      <c r="NWU2384" s="13"/>
      <c r="NWV2384" s="13"/>
      <c r="NWW2384" s="14"/>
      <c r="NWX2384" s="14"/>
      <c r="NWY2384" s="41"/>
      <c r="NWZ2384" s="44"/>
      <c r="NXA2384" s="51"/>
      <c r="NXB2384" s="51"/>
      <c r="NXC2384" s="51"/>
      <c r="NXD2384" s="13"/>
      <c r="NXE2384" s="13"/>
      <c r="NXF2384" s="14"/>
      <c r="NXG2384" s="14"/>
      <c r="NXH2384" s="41"/>
      <c r="NXI2384" s="44"/>
      <c r="NXJ2384" s="51"/>
      <c r="NXK2384" s="51"/>
      <c r="NXL2384" s="51"/>
      <c r="NXM2384" s="13"/>
      <c r="NXN2384" s="13"/>
      <c r="NXO2384" s="14"/>
      <c r="NXP2384" s="14"/>
      <c r="NXQ2384" s="41"/>
      <c r="NXR2384" s="44"/>
      <c r="NXS2384" s="51"/>
      <c r="NXT2384" s="51"/>
      <c r="NXU2384" s="51"/>
      <c r="NXV2384" s="13"/>
      <c r="NXW2384" s="13"/>
      <c r="NXX2384" s="14"/>
      <c r="NXY2384" s="14"/>
      <c r="NXZ2384" s="41"/>
      <c r="NYA2384" s="44"/>
      <c r="NYB2384" s="51"/>
      <c r="NYC2384" s="51"/>
      <c r="NYD2384" s="51"/>
      <c r="NYE2384" s="13"/>
      <c r="NYF2384" s="13"/>
      <c r="NYG2384" s="14"/>
      <c r="NYH2384" s="14"/>
      <c r="NYI2384" s="41"/>
      <c r="NYJ2384" s="44"/>
      <c r="NYK2384" s="51"/>
      <c r="NYL2384" s="51"/>
      <c r="NYM2384" s="51"/>
      <c r="NYN2384" s="13"/>
      <c r="NYO2384" s="13"/>
      <c r="NYP2384" s="14"/>
      <c r="NYQ2384" s="14"/>
      <c r="NYR2384" s="41"/>
      <c r="NYS2384" s="44"/>
      <c r="NYT2384" s="51"/>
      <c r="NYU2384" s="51"/>
      <c r="NYV2384" s="51"/>
      <c r="NYW2384" s="13"/>
      <c r="NYX2384" s="13"/>
      <c r="NYY2384" s="14"/>
      <c r="NYZ2384" s="14"/>
      <c r="NZA2384" s="41"/>
      <c r="NZB2384" s="44"/>
      <c r="NZC2384" s="51"/>
      <c r="NZD2384" s="51"/>
      <c r="NZE2384" s="51"/>
      <c r="NZF2384" s="13"/>
      <c r="NZG2384" s="13"/>
      <c r="NZH2384" s="14"/>
      <c r="NZI2384" s="14"/>
      <c r="NZJ2384" s="41"/>
      <c r="NZK2384" s="44"/>
      <c r="NZL2384" s="51"/>
      <c r="NZM2384" s="51"/>
      <c r="NZN2384" s="51"/>
      <c r="NZO2384" s="13"/>
      <c r="NZP2384" s="13"/>
      <c r="NZQ2384" s="14"/>
      <c r="NZR2384" s="14"/>
      <c r="NZS2384" s="41"/>
      <c r="NZT2384" s="44"/>
      <c r="NZU2384" s="51"/>
      <c r="NZV2384" s="51"/>
      <c r="NZW2384" s="51"/>
      <c r="NZX2384" s="13"/>
      <c r="NZY2384" s="13"/>
      <c r="NZZ2384" s="14"/>
      <c r="OAA2384" s="14"/>
      <c r="OAB2384" s="41"/>
      <c r="OAC2384" s="44"/>
      <c r="OAD2384" s="51"/>
      <c r="OAE2384" s="51"/>
      <c r="OAF2384" s="51"/>
      <c r="OAG2384" s="13"/>
      <c r="OAH2384" s="13"/>
      <c r="OAI2384" s="14"/>
      <c r="OAJ2384" s="14"/>
      <c r="OAK2384" s="41"/>
      <c r="OAL2384" s="44"/>
      <c r="OAM2384" s="51"/>
      <c r="OAN2384" s="51"/>
      <c r="OAO2384" s="51"/>
      <c r="OAP2384" s="13"/>
      <c r="OAQ2384" s="13"/>
      <c r="OAR2384" s="14"/>
      <c r="OAS2384" s="14"/>
      <c r="OAT2384" s="41"/>
      <c r="OAU2384" s="44"/>
      <c r="OAV2384" s="51"/>
      <c r="OAW2384" s="51"/>
      <c r="OAX2384" s="51"/>
      <c r="OAY2384" s="13"/>
      <c r="OAZ2384" s="13"/>
      <c r="OBA2384" s="14"/>
      <c r="OBB2384" s="14"/>
      <c r="OBC2384" s="41"/>
      <c r="OBD2384" s="44"/>
      <c r="OBE2384" s="51"/>
      <c r="OBF2384" s="51"/>
      <c r="OBG2384" s="51"/>
      <c r="OBH2384" s="13"/>
      <c r="OBI2384" s="13"/>
      <c r="OBJ2384" s="14"/>
      <c r="OBK2384" s="14"/>
      <c r="OBL2384" s="41"/>
      <c r="OBM2384" s="44"/>
      <c r="OBN2384" s="51"/>
      <c r="OBO2384" s="51"/>
      <c r="OBP2384" s="51"/>
      <c r="OBQ2384" s="13"/>
      <c r="OBR2384" s="13"/>
      <c r="OBS2384" s="14"/>
      <c r="OBT2384" s="14"/>
      <c r="OBU2384" s="41"/>
      <c r="OBV2384" s="44"/>
      <c r="OBW2384" s="51"/>
      <c r="OBX2384" s="51"/>
      <c r="OBY2384" s="51"/>
      <c r="OBZ2384" s="13"/>
      <c r="OCA2384" s="13"/>
      <c r="OCB2384" s="14"/>
      <c r="OCC2384" s="14"/>
      <c r="OCD2384" s="41"/>
      <c r="OCE2384" s="44"/>
      <c r="OCF2384" s="51"/>
      <c r="OCG2384" s="51"/>
      <c r="OCH2384" s="51"/>
      <c r="OCI2384" s="13"/>
      <c r="OCJ2384" s="13"/>
      <c r="OCK2384" s="14"/>
      <c r="OCL2384" s="14"/>
      <c r="OCM2384" s="41"/>
      <c r="OCN2384" s="44"/>
      <c r="OCO2384" s="51"/>
      <c r="OCP2384" s="51"/>
      <c r="OCQ2384" s="51"/>
      <c r="OCR2384" s="13"/>
      <c r="OCS2384" s="13"/>
      <c r="OCT2384" s="14"/>
      <c r="OCU2384" s="14"/>
      <c r="OCV2384" s="41"/>
      <c r="OCW2384" s="44"/>
      <c r="OCX2384" s="51"/>
      <c r="OCY2384" s="51"/>
      <c r="OCZ2384" s="51"/>
      <c r="ODA2384" s="13"/>
      <c r="ODB2384" s="13"/>
      <c r="ODC2384" s="14"/>
      <c r="ODD2384" s="14"/>
      <c r="ODE2384" s="41"/>
      <c r="ODF2384" s="44"/>
      <c r="ODG2384" s="51"/>
      <c r="ODH2384" s="51"/>
      <c r="ODI2384" s="51"/>
      <c r="ODJ2384" s="13"/>
      <c r="ODK2384" s="13"/>
      <c r="ODL2384" s="14"/>
      <c r="ODM2384" s="14"/>
      <c r="ODN2384" s="41"/>
      <c r="ODO2384" s="44"/>
      <c r="ODP2384" s="51"/>
      <c r="ODQ2384" s="51"/>
      <c r="ODR2384" s="51"/>
      <c r="ODS2384" s="13"/>
      <c r="ODT2384" s="13"/>
      <c r="ODU2384" s="14"/>
      <c r="ODV2384" s="14"/>
      <c r="ODW2384" s="41"/>
      <c r="ODX2384" s="44"/>
      <c r="ODY2384" s="51"/>
      <c r="ODZ2384" s="51"/>
      <c r="OEA2384" s="51"/>
      <c r="OEB2384" s="13"/>
      <c r="OEC2384" s="13"/>
      <c r="OED2384" s="14"/>
      <c r="OEE2384" s="14"/>
      <c r="OEF2384" s="41"/>
      <c r="OEG2384" s="44"/>
      <c r="OEH2384" s="51"/>
      <c r="OEI2384" s="51"/>
      <c r="OEJ2384" s="51"/>
      <c r="OEK2384" s="13"/>
      <c r="OEL2384" s="13"/>
      <c r="OEM2384" s="14"/>
      <c r="OEN2384" s="14"/>
      <c r="OEO2384" s="41"/>
      <c r="OEP2384" s="44"/>
      <c r="OEQ2384" s="51"/>
      <c r="OER2384" s="51"/>
      <c r="OES2384" s="51"/>
      <c r="OET2384" s="13"/>
      <c r="OEU2384" s="13"/>
      <c r="OEV2384" s="14"/>
      <c r="OEW2384" s="14"/>
      <c r="OEX2384" s="41"/>
      <c r="OEY2384" s="44"/>
      <c r="OEZ2384" s="51"/>
      <c r="OFA2384" s="51"/>
      <c r="OFB2384" s="51"/>
      <c r="OFC2384" s="13"/>
      <c r="OFD2384" s="13"/>
      <c r="OFE2384" s="14"/>
      <c r="OFF2384" s="14"/>
      <c r="OFG2384" s="41"/>
      <c r="OFH2384" s="44"/>
      <c r="OFI2384" s="51"/>
      <c r="OFJ2384" s="51"/>
      <c r="OFK2384" s="51"/>
      <c r="OFL2384" s="13"/>
      <c r="OFM2384" s="13"/>
      <c r="OFN2384" s="14"/>
      <c r="OFO2384" s="14"/>
      <c r="OFP2384" s="41"/>
      <c r="OFQ2384" s="44"/>
      <c r="OFR2384" s="51"/>
      <c r="OFS2384" s="51"/>
      <c r="OFT2384" s="51"/>
      <c r="OFU2384" s="13"/>
      <c r="OFV2384" s="13"/>
      <c r="OFW2384" s="14"/>
      <c r="OFX2384" s="14"/>
      <c r="OFY2384" s="41"/>
      <c r="OFZ2384" s="44"/>
      <c r="OGA2384" s="51"/>
      <c r="OGB2384" s="51"/>
      <c r="OGC2384" s="51"/>
      <c r="OGD2384" s="13"/>
      <c r="OGE2384" s="13"/>
      <c r="OGF2384" s="14"/>
      <c r="OGG2384" s="14"/>
      <c r="OGH2384" s="41"/>
      <c r="OGI2384" s="44"/>
      <c r="OGJ2384" s="51"/>
      <c r="OGK2384" s="51"/>
      <c r="OGL2384" s="51"/>
      <c r="OGM2384" s="13"/>
      <c r="OGN2384" s="13"/>
      <c r="OGO2384" s="14"/>
      <c r="OGP2384" s="14"/>
      <c r="OGQ2384" s="41"/>
      <c r="OGR2384" s="44"/>
      <c r="OGS2384" s="51"/>
      <c r="OGT2384" s="51"/>
      <c r="OGU2384" s="51"/>
      <c r="OGV2384" s="13"/>
      <c r="OGW2384" s="13"/>
      <c r="OGX2384" s="14"/>
      <c r="OGY2384" s="14"/>
      <c r="OGZ2384" s="41"/>
      <c r="OHA2384" s="44"/>
      <c r="OHB2384" s="51"/>
      <c r="OHC2384" s="51"/>
      <c r="OHD2384" s="51"/>
      <c r="OHE2384" s="13"/>
      <c r="OHF2384" s="13"/>
      <c r="OHG2384" s="14"/>
      <c r="OHH2384" s="14"/>
      <c r="OHI2384" s="41"/>
      <c r="OHJ2384" s="44"/>
      <c r="OHK2384" s="51"/>
      <c r="OHL2384" s="51"/>
      <c r="OHM2384" s="51"/>
      <c r="OHN2384" s="13"/>
      <c r="OHO2384" s="13"/>
      <c r="OHP2384" s="14"/>
      <c r="OHQ2384" s="14"/>
      <c r="OHR2384" s="41"/>
      <c r="OHS2384" s="44"/>
      <c r="OHT2384" s="51"/>
      <c r="OHU2384" s="51"/>
      <c r="OHV2384" s="51"/>
      <c r="OHW2384" s="13"/>
      <c r="OHX2384" s="13"/>
      <c r="OHY2384" s="14"/>
      <c r="OHZ2384" s="14"/>
      <c r="OIA2384" s="41"/>
      <c r="OIB2384" s="44"/>
      <c r="OIC2384" s="51"/>
      <c r="OID2384" s="51"/>
      <c r="OIE2384" s="51"/>
      <c r="OIF2384" s="13"/>
      <c r="OIG2384" s="13"/>
      <c r="OIH2384" s="14"/>
      <c r="OII2384" s="14"/>
      <c r="OIJ2384" s="41"/>
      <c r="OIK2384" s="44"/>
      <c r="OIL2384" s="51"/>
      <c r="OIM2384" s="51"/>
      <c r="OIN2384" s="51"/>
      <c r="OIO2384" s="13"/>
      <c r="OIP2384" s="13"/>
      <c r="OIQ2384" s="14"/>
      <c r="OIR2384" s="14"/>
      <c r="OIS2384" s="41"/>
      <c r="OIT2384" s="44"/>
      <c r="OIU2384" s="51"/>
      <c r="OIV2384" s="51"/>
      <c r="OIW2384" s="51"/>
      <c r="OIX2384" s="13"/>
      <c r="OIY2384" s="13"/>
      <c r="OIZ2384" s="14"/>
      <c r="OJA2384" s="14"/>
      <c r="OJB2384" s="41"/>
      <c r="OJC2384" s="44"/>
      <c r="OJD2384" s="51"/>
      <c r="OJE2384" s="51"/>
      <c r="OJF2384" s="51"/>
      <c r="OJG2384" s="13"/>
      <c r="OJH2384" s="13"/>
      <c r="OJI2384" s="14"/>
      <c r="OJJ2384" s="14"/>
      <c r="OJK2384" s="41"/>
      <c r="OJL2384" s="44"/>
      <c r="OJM2384" s="51"/>
      <c r="OJN2384" s="51"/>
      <c r="OJO2384" s="51"/>
      <c r="OJP2384" s="13"/>
      <c r="OJQ2384" s="13"/>
      <c r="OJR2384" s="14"/>
      <c r="OJS2384" s="14"/>
      <c r="OJT2384" s="41"/>
      <c r="OJU2384" s="44"/>
      <c r="OJV2384" s="51"/>
      <c r="OJW2384" s="51"/>
      <c r="OJX2384" s="51"/>
      <c r="OJY2384" s="13"/>
      <c r="OJZ2384" s="13"/>
      <c r="OKA2384" s="14"/>
      <c r="OKB2384" s="14"/>
      <c r="OKC2384" s="41"/>
      <c r="OKD2384" s="44"/>
      <c r="OKE2384" s="51"/>
      <c r="OKF2384" s="51"/>
      <c r="OKG2384" s="51"/>
      <c r="OKH2384" s="13"/>
      <c r="OKI2384" s="13"/>
      <c r="OKJ2384" s="14"/>
      <c r="OKK2384" s="14"/>
      <c r="OKL2384" s="41"/>
      <c r="OKM2384" s="44"/>
      <c r="OKN2384" s="51"/>
      <c r="OKO2384" s="51"/>
      <c r="OKP2384" s="51"/>
      <c r="OKQ2384" s="13"/>
      <c r="OKR2384" s="13"/>
      <c r="OKS2384" s="14"/>
      <c r="OKT2384" s="14"/>
      <c r="OKU2384" s="41"/>
      <c r="OKV2384" s="44"/>
      <c r="OKW2384" s="51"/>
      <c r="OKX2384" s="51"/>
      <c r="OKY2384" s="51"/>
      <c r="OKZ2384" s="13"/>
      <c r="OLA2384" s="13"/>
      <c r="OLB2384" s="14"/>
      <c r="OLC2384" s="14"/>
      <c r="OLD2384" s="41"/>
      <c r="OLE2384" s="44"/>
      <c r="OLF2384" s="51"/>
      <c r="OLG2384" s="51"/>
      <c r="OLH2384" s="51"/>
      <c r="OLI2384" s="13"/>
      <c r="OLJ2384" s="13"/>
      <c r="OLK2384" s="14"/>
      <c r="OLL2384" s="14"/>
      <c r="OLM2384" s="41"/>
      <c r="OLN2384" s="44"/>
      <c r="OLO2384" s="51"/>
      <c r="OLP2384" s="51"/>
      <c r="OLQ2384" s="51"/>
      <c r="OLR2384" s="13"/>
      <c r="OLS2384" s="13"/>
      <c r="OLT2384" s="14"/>
      <c r="OLU2384" s="14"/>
      <c r="OLV2384" s="41"/>
      <c r="OLW2384" s="44"/>
      <c r="OLX2384" s="51"/>
      <c r="OLY2384" s="51"/>
      <c r="OLZ2384" s="51"/>
      <c r="OMA2384" s="13"/>
      <c r="OMB2384" s="13"/>
      <c r="OMC2384" s="14"/>
      <c r="OMD2384" s="14"/>
      <c r="OME2384" s="41"/>
      <c r="OMF2384" s="44"/>
      <c r="OMG2384" s="51"/>
      <c r="OMH2384" s="51"/>
      <c r="OMI2384" s="51"/>
      <c r="OMJ2384" s="13"/>
      <c r="OMK2384" s="13"/>
      <c r="OML2384" s="14"/>
      <c r="OMM2384" s="14"/>
      <c r="OMN2384" s="41"/>
      <c r="OMO2384" s="44"/>
      <c r="OMP2384" s="51"/>
      <c r="OMQ2384" s="51"/>
      <c r="OMR2384" s="51"/>
      <c r="OMS2384" s="13"/>
      <c r="OMT2384" s="13"/>
      <c r="OMU2384" s="14"/>
      <c r="OMV2384" s="14"/>
      <c r="OMW2384" s="41"/>
      <c r="OMX2384" s="44"/>
      <c r="OMY2384" s="51"/>
      <c r="OMZ2384" s="51"/>
      <c r="ONA2384" s="51"/>
      <c r="ONB2384" s="13"/>
      <c r="ONC2384" s="13"/>
      <c r="OND2384" s="14"/>
      <c r="ONE2384" s="14"/>
      <c r="ONF2384" s="41"/>
      <c r="ONG2384" s="44"/>
      <c r="ONH2384" s="51"/>
      <c r="ONI2384" s="51"/>
      <c r="ONJ2384" s="51"/>
      <c r="ONK2384" s="13"/>
      <c r="ONL2384" s="13"/>
      <c r="ONM2384" s="14"/>
      <c r="ONN2384" s="14"/>
      <c r="ONO2384" s="41"/>
      <c r="ONP2384" s="44"/>
      <c r="ONQ2384" s="51"/>
      <c r="ONR2384" s="51"/>
      <c r="ONS2384" s="51"/>
      <c r="ONT2384" s="13"/>
      <c r="ONU2384" s="13"/>
      <c r="ONV2384" s="14"/>
      <c r="ONW2384" s="14"/>
      <c r="ONX2384" s="41"/>
      <c r="ONY2384" s="44"/>
      <c r="ONZ2384" s="51"/>
      <c r="OOA2384" s="51"/>
      <c r="OOB2384" s="51"/>
      <c r="OOC2384" s="13"/>
      <c r="OOD2384" s="13"/>
      <c r="OOE2384" s="14"/>
      <c r="OOF2384" s="14"/>
      <c r="OOG2384" s="41"/>
      <c r="OOH2384" s="44"/>
      <c r="OOI2384" s="51"/>
      <c r="OOJ2384" s="51"/>
      <c r="OOK2384" s="51"/>
      <c r="OOL2384" s="13"/>
      <c r="OOM2384" s="13"/>
      <c r="OON2384" s="14"/>
      <c r="OOO2384" s="14"/>
      <c r="OOP2384" s="41"/>
      <c r="OOQ2384" s="44"/>
      <c r="OOR2384" s="51"/>
      <c r="OOS2384" s="51"/>
      <c r="OOT2384" s="51"/>
      <c r="OOU2384" s="13"/>
      <c r="OOV2384" s="13"/>
      <c r="OOW2384" s="14"/>
      <c r="OOX2384" s="14"/>
      <c r="OOY2384" s="41"/>
      <c r="OOZ2384" s="44"/>
      <c r="OPA2384" s="51"/>
      <c r="OPB2384" s="51"/>
      <c r="OPC2384" s="51"/>
      <c r="OPD2384" s="13"/>
      <c r="OPE2384" s="13"/>
      <c r="OPF2384" s="14"/>
      <c r="OPG2384" s="14"/>
      <c r="OPH2384" s="41"/>
      <c r="OPI2384" s="44"/>
      <c r="OPJ2384" s="51"/>
      <c r="OPK2384" s="51"/>
      <c r="OPL2384" s="51"/>
      <c r="OPM2384" s="13"/>
      <c r="OPN2384" s="13"/>
      <c r="OPO2384" s="14"/>
      <c r="OPP2384" s="14"/>
      <c r="OPQ2384" s="41"/>
      <c r="OPR2384" s="44"/>
      <c r="OPS2384" s="51"/>
      <c r="OPT2384" s="51"/>
      <c r="OPU2384" s="51"/>
      <c r="OPV2384" s="13"/>
      <c r="OPW2384" s="13"/>
      <c r="OPX2384" s="14"/>
      <c r="OPY2384" s="14"/>
      <c r="OPZ2384" s="41"/>
      <c r="OQA2384" s="44"/>
      <c r="OQB2384" s="51"/>
      <c r="OQC2384" s="51"/>
      <c r="OQD2384" s="51"/>
      <c r="OQE2384" s="13"/>
      <c r="OQF2384" s="13"/>
      <c r="OQG2384" s="14"/>
      <c r="OQH2384" s="14"/>
      <c r="OQI2384" s="41"/>
      <c r="OQJ2384" s="44"/>
      <c r="OQK2384" s="51"/>
      <c r="OQL2384" s="51"/>
      <c r="OQM2384" s="51"/>
      <c r="OQN2384" s="13"/>
      <c r="OQO2384" s="13"/>
      <c r="OQP2384" s="14"/>
      <c r="OQQ2384" s="14"/>
      <c r="OQR2384" s="41"/>
      <c r="OQS2384" s="44"/>
      <c r="OQT2384" s="51"/>
      <c r="OQU2384" s="51"/>
      <c r="OQV2384" s="51"/>
      <c r="OQW2384" s="13"/>
      <c r="OQX2384" s="13"/>
      <c r="OQY2384" s="14"/>
      <c r="OQZ2384" s="14"/>
      <c r="ORA2384" s="41"/>
      <c r="ORB2384" s="44"/>
      <c r="ORC2384" s="51"/>
      <c r="ORD2384" s="51"/>
      <c r="ORE2384" s="51"/>
      <c r="ORF2384" s="13"/>
      <c r="ORG2384" s="13"/>
      <c r="ORH2384" s="14"/>
      <c r="ORI2384" s="14"/>
      <c r="ORJ2384" s="41"/>
      <c r="ORK2384" s="44"/>
      <c r="ORL2384" s="51"/>
      <c r="ORM2384" s="51"/>
      <c r="ORN2384" s="51"/>
      <c r="ORO2384" s="13"/>
      <c r="ORP2384" s="13"/>
      <c r="ORQ2384" s="14"/>
      <c r="ORR2384" s="14"/>
      <c r="ORS2384" s="41"/>
      <c r="ORT2384" s="44"/>
      <c r="ORU2384" s="51"/>
      <c r="ORV2384" s="51"/>
      <c r="ORW2384" s="51"/>
      <c r="ORX2384" s="13"/>
      <c r="ORY2384" s="13"/>
      <c r="ORZ2384" s="14"/>
      <c r="OSA2384" s="14"/>
      <c r="OSB2384" s="41"/>
      <c r="OSC2384" s="44"/>
      <c r="OSD2384" s="51"/>
      <c r="OSE2384" s="51"/>
      <c r="OSF2384" s="51"/>
      <c r="OSG2384" s="13"/>
      <c r="OSH2384" s="13"/>
      <c r="OSI2384" s="14"/>
      <c r="OSJ2384" s="14"/>
      <c r="OSK2384" s="41"/>
      <c r="OSL2384" s="44"/>
      <c r="OSM2384" s="51"/>
      <c r="OSN2384" s="51"/>
      <c r="OSO2384" s="51"/>
      <c r="OSP2384" s="13"/>
      <c r="OSQ2384" s="13"/>
      <c r="OSR2384" s="14"/>
      <c r="OSS2384" s="14"/>
      <c r="OST2384" s="41"/>
      <c r="OSU2384" s="44"/>
      <c r="OSV2384" s="51"/>
      <c r="OSW2384" s="51"/>
      <c r="OSX2384" s="51"/>
      <c r="OSY2384" s="13"/>
      <c r="OSZ2384" s="13"/>
      <c r="OTA2384" s="14"/>
      <c r="OTB2384" s="14"/>
      <c r="OTC2384" s="41"/>
      <c r="OTD2384" s="44"/>
      <c r="OTE2384" s="51"/>
      <c r="OTF2384" s="51"/>
      <c r="OTG2384" s="51"/>
      <c r="OTH2384" s="13"/>
      <c r="OTI2384" s="13"/>
      <c r="OTJ2384" s="14"/>
      <c r="OTK2384" s="14"/>
      <c r="OTL2384" s="41"/>
      <c r="OTM2384" s="44"/>
      <c r="OTN2384" s="51"/>
      <c r="OTO2384" s="51"/>
      <c r="OTP2384" s="51"/>
      <c r="OTQ2384" s="13"/>
      <c r="OTR2384" s="13"/>
      <c r="OTS2384" s="14"/>
      <c r="OTT2384" s="14"/>
      <c r="OTU2384" s="41"/>
      <c r="OTV2384" s="44"/>
      <c r="OTW2384" s="51"/>
      <c r="OTX2384" s="51"/>
      <c r="OTY2384" s="51"/>
      <c r="OTZ2384" s="13"/>
      <c r="OUA2384" s="13"/>
      <c r="OUB2384" s="14"/>
      <c r="OUC2384" s="14"/>
      <c r="OUD2384" s="41"/>
      <c r="OUE2384" s="44"/>
      <c r="OUF2384" s="51"/>
      <c r="OUG2384" s="51"/>
      <c r="OUH2384" s="51"/>
      <c r="OUI2384" s="13"/>
      <c r="OUJ2384" s="13"/>
      <c r="OUK2384" s="14"/>
      <c r="OUL2384" s="14"/>
      <c r="OUM2384" s="41"/>
      <c r="OUN2384" s="44"/>
      <c r="OUO2384" s="51"/>
      <c r="OUP2384" s="51"/>
      <c r="OUQ2384" s="51"/>
      <c r="OUR2384" s="13"/>
      <c r="OUS2384" s="13"/>
      <c r="OUT2384" s="14"/>
      <c r="OUU2384" s="14"/>
      <c r="OUV2384" s="41"/>
      <c r="OUW2384" s="44"/>
      <c r="OUX2384" s="51"/>
      <c r="OUY2384" s="51"/>
      <c r="OUZ2384" s="51"/>
      <c r="OVA2384" s="13"/>
      <c r="OVB2384" s="13"/>
      <c r="OVC2384" s="14"/>
      <c r="OVD2384" s="14"/>
      <c r="OVE2384" s="41"/>
      <c r="OVF2384" s="44"/>
      <c r="OVG2384" s="51"/>
      <c r="OVH2384" s="51"/>
      <c r="OVI2384" s="51"/>
      <c r="OVJ2384" s="13"/>
      <c r="OVK2384" s="13"/>
      <c r="OVL2384" s="14"/>
      <c r="OVM2384" s="14"/>
      <c r="OVN2384" s="41"/>
      <c r="OVO2384" s="44"/>
      <c r="OVP2384" s="51"/>
      <c r="OVQ2384" s="51"/>
      <c r="OVR2384" s="51"/>
      <c r="OVS2384" s="13"/>
      <c r="OVT2384" s="13"/>
      <c r="OVU2384" s="14"/>
      <c r="OVV2384" s="14"/>
      <c r="OVW2384" s="41"/>
      <c r="OVX2384" s="44"/>
      <c r="OVY2384" s="51"/>
      <c r="OVZ2384" s="51"/>
      <c r="OWA2384" s="51"/>
      <c r="OWB2384" s="13"/>
      <c r="OWC2384" s="13"/>
      <c r="OWD2384" s="14"/>
      <c r="OWE2384" s="14"/>
      <c r="OWF2384" s="41"/>
      <c r="OWG2384" s="44"/>
      <c r="OWH2384" s="51"/>
      <c r="OWI2384" s="51"/>
      <c r="OWJ2384" s="51"/>
      <c r="OWK2384" s="13"/>
      <c r="OWL2384" s="13"/>
      <c r="OWM2384" s="14"/>
      <c r="OWN2384" s="14"/>
      <c r="OWO2384" s="41"/>
      <c r="OWP2384" s="44"/>
      <c r="OWQ2384" s="51"/>
      <c r="OWR2384" s="51"/>
      <c r="OWS2384" s="51"/>
      <c r="OWT2384" s="13"/>
      <c r="OWU2384" s="13"/>
      <c r="OWV2384" s="14"/>
      <c r="OWW2384" s="14"/>
      <c r="OWX2384" s="41"/>
      <c r="OWY2384" s="44"/>
      <c r="OWZ2384" s="51"/>
      <c r="OXA2384" s="51"/>
      <c r="OXB2384" s="51"/>
      <c r="OXC2384" s="13"/>
      <c r="OXD2384" s="13"/>
      <c r="OXE2384" s="14"/>
      <c r="OXF2384" s="14"/>
      <c r="OXG2384" s="41"/>
      <c r="OXH2384" s="44"/>
      <c r="OXI2384" s="51"/>
      <c r="OXJ2384" s="51"/>
      <c r="OXK2384" s="51"/>
      <c r="OXL2384" s="13"/>
      <c r="OXM2384" s="13"/>
      <c r="OXN2384" s="14"/>
      <c r="OXO2384" s="14"/>
      <c r="OXP2384" s="41"/>
      <c r="OXQ2384" s="44"/>
      <c r="OXR2384" s="51"/>
      <c r="OXS2384" s="51"/>
      <c r="OXT2384" s="51"/>
      <c r="OXU2384" s="13"/>
      <c r="OXV2384" s="13"/>
      <c r="OXW2384" s="14"/>
      <c r="OXX2384" s="14"/>
      <c r="OXY2384" s="41"/>
      <c r="OXZ2384" s="44"/>
      <c r="OYA2384" s="51"/>
      <c r="OYB2384" s="51"/>
      <c r="OYC2384" s="51"/>
      <c r="OYD2384" s="13"/>
      <c r="OYE2384" s="13"/>
      <c r="OYF2384" s="14"/>
      <c r="OYG2384" s="14"/>
      <c r="OYH2384" s="41"/>
      <c r="OYI2384" s="44"/>
      <c r="OYJ2384" s="51"/>
      <c r="OYK2384" s="51"/>
      <c r="OYL2384" s="51"/>
      <c r="OYM2384" s="13"/>
      <c r="OYN2384" s="13"/>
      <c r="OYO2384" s="14"/>
      <c r="OYP2384" s="14"/>
      <c r="OYQ2384" s="41"/>
      <c r="OYR2384" s="44"/>
      <c r="OYS2384" s="51"/>
      <c r="OYT2384" s="51"/>
      <c r="OYU2384" s="51"/>
      <c r="OYV2384" s="13"/>
      <c r="OYW2384" s="13"/>
      <c r="OYX2384" s="14"/>
      <c r="OYY2384" s="14"/>
      <c r="OYZ2384" s="41"/>
      <c r="OZA2384" s="44"/>
      <c r="OZB2384" s="51"/>
      <c r="OZC2384" s="51"/>
      <c r="OZD2384" s="51"/>
      <c r="OZE2384" s="13"/>
      <c r="OZF2384" s="13"/>
      <c r="OZG2384" s="14"/>
      <c r="OZH2384" s="14"/>
      <c r="OZI2384" s="41"/>
      <c r="OZJ2384" s="44"/>
      <c r="OZK2384" s="51"/>
      <c r="OZL2384" s="51"/>
      <c r="OZM2384" s="51"/>
      <c r="OZN2384" s="13"/>
      <c r="OZO2384" s="13"/>
      <c r="OZP2384" s="14"/>
      <c r="OZQ2384" s="14"/>
      <c r="OZR2384" s="41"/>
      <c r="OZS2384" s="44"/>
      <c r="OZT2384" s="51"/>
      <c r="OZU2384" s="51"/>
      <c r="OZV2384" s="51"/>
      <c r="OZW2384" s="13"/>
      <c r="OZX2384" s="13"/>
      <c r="OZY2384" s="14"/>
      <c r="OZZ2384" s="14"/>
      <c r="PAA2384" s="41"/>
      <c r="PAB2384" s="44"/>
      <c r="PAC2384" s="51"/>
      <c r="PAD2384" s="51"/>
      <c r="PAE2384" s="51"/>
      <c r="PAF2384" s="13"/>
      <c r="PAG2384" s="13"/>
      <c r="PAH2384" s="14"/>
      <c r="PAI2384" s="14"/>
      <c r="PAJ2384" s="41"/>
      <c r="PAK2384" s="44"/>
      <c r="PAL2384" s="51"/>
      <c r="PAM2384" s="51"/>
      <c r="PAN2384" s="51"/>
      <c r="PAO2384" s="13"/>
      <c r="PAP2384" s="13"/>
      <c r="PAQ2384" s="14"/>
      <c r="PAR2384" s="14"/>
      <c r="PAS2384" s="41"/>
      <c r="PAT2384" s="44"/>
      <c r="PAU2384" s="51"/>
      <c r="PAV2384" s="51"/>
      <c r="PAW2384" s="51"/>
      <c r="PAX2384" s="13"/>
      <c r="PAY2384" s="13"/>
      <c r="PAZ2384" s="14"/>
      <c r="PBA2384" s="14"/>
      <c r="PBB2384" s="41"/>
      <c r="PBC2384" s="44"/>
      <c r="PBD2384" s="51"/>
      <c r="PBE2384" s="51"/>
      <c r="PBF2384" s="51"/>
      <c r="PBG2384" s="13"/>
      <c r="PBH2384" s="13"/>
      <c r="PBI2384" s="14"/>
      <c r="PBJ2384" s="14"/>
      <c r="PBK2384" s="41"/>
      <c r="PBL2384" s="44"/>
      <c r="PBM2384" s="51"/>
      <c r="PBN2384" s="51"/>
      <c r="PBO2384" s="51"/>
      <c r="PBP2384" s="13"/>
      <c r="PBQ2384" s="13"/>
      <c r="PBR2384" s="14"/>
      <c r="PBS2384" s="14"/>
      <c r="PBT2384" s="41"/>
      <c r="PBU2384" s="44"/>
      <c r="PBV2384" s="51"/>
      <c r="PBW2384" s="51"/>
      <c r="PBX2384" s="51"/>
      <c r="PBY2384" s="13"/>
      <c r="PBZ2384" s="13"/>
      <c r="PCA2384" s="14"/>
      <c r="PCB2384" s="14"/>
      <c r="PCC2384" s="41"/>
      <c r="PCD2384" s="44"/>
      <c r="PCE2384" s="51"/>
      <c r="PCF2384" s="51"/>
      <c r="PCG2384" s="51"/>
      <c r="PCH2384" s="13"/>
      <c r="PCI2384" s="13"/>
      <c r="PCJ2384" s="14"/>
      <c r="PCK2384" s="14"/>
      <c r="PCL2384" s="41"/>
      <c r="PCM2384" s="44"/>
      <c r="PCN2384" s="51"/>
      <c r="PCO2384" s="51"/>
      <c r="PCP2384" s="51"/>
      <c r="PCQ2384" s="13"/>
      <c r="PCR2384" s="13"/>
      <c r="PCS2384" s="14"/>
      <c r="PCT2384" s="14"/>
      <c r="PCU2384" s="41"/>
      <c r="PCV2384" s="44"/>
      <c r="PCW2384" s="51"/>
      <c r="PCX2384" s="51"/>
      <c r="PCY2384" s="51"/>
      <c r="PCZ2384" s="13"/>
      <c r="PDA2384" s="13"/>
      <c r="PDB2384" s="14"/>
      <c r="PDC2384" s="14"/>
      <c r="PDD2384" s="41"/>
      <c r="PDE2384" s="44"/>
      <c r="PDF2384" s="51"/>
      <c r="PDG2384" s="51"/>
      <c r="PDH2384" s="51"/>
      <c r="PDI2384" s="13"/>
      <c r="PDJ2384" s="13"/>
      <c r="PDK2384" s="14"/>
      <c r="PDL2384" s="14"/>
      <c r="PDM2384" s="41"/>
      <c r="PDN2384" s="44"/>
      <c r="PDO2384" s="51"/>
      <c r="PDP2384" s="51"/>
      <c r="PDQ2384" s="51"/>
      <c r="PDR2384" s="13"/>
      <c r="PDS2384" s="13"/>
      <c r="PDT2384" s="14"/>
      <c r="PDU2384" s="14"/>
      <c r="PDV2384" s="41"/>
      <c r="PDW2384" s="44"/>
      <c r="PDX2384" s="51"/>
      <c r="PDY2384" s="51"/>
      <c r="PDZ2384" s="51"/>
      <c r="PEA2384" s="13"/>
      <c r="PEB2384" s="13"/>
      <c r="PEC2384" s="14"/>
      <c r="PED2384" s="14"/>
      <c r="PEE2384" s="41"/>
      <c r="PEF2384" s="44"/>
      <c r="PEG2384" s="51"/>
      <c r="PEH2384" s="51"/>
      <c r="PEI2384" s="51"/>
      <c r="PEJ2384" s="13"/>
      <c r="PEK2384" s="13"/>
      <c r="PEL2384" s="14"/>
      <c r="PEM2384" s="14"/>
      <c r="PEN2384" s="41"/>
      <c r="PEO2384" s="44"/>
      <c r="PEP2384" s="51"/>
      <c r="PEQ2384" s="51"/>
      <c r="PER2384" s="51"/>
      <c r="PES2384" s="13"/>
      <c r="PET2384" s="13"/>
      <c r="PEU2384" s="14"/>
      <c r="PEV2384" s="14"/>
      <c r="PEW2384" s="41"/>
      <c r="PEX2384" s="44"/>
      <c r="PEY2384" s="51"/>
      <c r="PEZ2384" s="51"/>
      <c r="PFA2384" s="51"/>
      <c r="PFB2384" s="13"/>
      <c r="PFC2384" s="13"/>
      <c r="PFD2384" s="14"/>
      <c r="PFE2384" s="14"/>
      <c r="PFF2384" s="41"/>
      <c r="PFG2384" s="44"/>
      <c r="PFH2384" s="51"/>
      <c r="PFI2384" s="51"/>
      <c r="PFJ2384" s="51"/>
      <c r="PFK2384" s="13"/>
      <c r="PFL2384" s="13"/>
      <c r="PFM2384" s="14"/>
      <c r="PFN2384" s="14"/>
      <c r="PFO2384" s="41"/>
      <c r="PFP2384" s="44"/>
      <c r="PFQ2384" s="51"/>
      <c r="PFR2384" s="51"/>
      <c r="PFS2384" s="51"/>
      <c r="PFT2384" s="13"/>
      <c r="PFU2384" s="13"/>
      <c r="PFV2384" s="14"/>
      <c r="PFW2384" s="14"/>
      <c r="PFX2384" s="41"/>
      <c r="PFY2384" s="44"/>
      <c r="PFZ2384" s="51"/>
      <c r="PGA2384" s="51"/>
      <c r="PGB2384" s="51"/>
      <c r="PGC2384" s="13"/>
      <c r="PGD2384" s="13"/>
      <c r="PGE2384" s="14"/>
      <c r="PGF2384" s="14"/>
      <c r="PGG2384" s="41"/>
      <c r="PGH2384" s="44"/>
      <c r="PGI2384" s="51"/>
      <c r="PGJ2384" s="51"/>
      <c r="PGK2384" s="51"/>
      <c r="PGL2384" s="13"/>
      <c r="PGM2384" s="13"/>
      <c r="PGN2384" s="14"/>
      <c r="PGO2384" s="14"/>
      <c r="PGP2384" s="41"/>
      <c r="PGQ2384" s="44"/>
      <c r="PGR2384" s="51"/>
      <c r="PGS2384" s="51"/>
      <c r="PGT2384" s="51"/>
      <c r="PGU2384" s="13"/>
      <c r="PGV2384" s="13"/>
      <c r="PGW2384" s="14"/>
      <c r="PGX2384" s="14"/>
      <c r="PGY2384" s="41"/>
      <c r="PGZ2384" s="44"/>
      <c r="PHA2384" s="51"/>
      <c r="PHB2384" s="51"/>
      <c r="PHC2384" s="51"/>
      <c r="PHD2384" s="13"/>
      <c r="PHE2384" s="13"/>
      <c r="PHF2384" s="14"/>
      <c r="PHG2384" s="14"/>
      <c r="PHH2384" s="41"/>
      <c r="PHI2384" s="44"/>
      <c r="PHJ2384" s="51"/>
      <c r="PHK2384" s="51"/>
      <c r="PHL2384" s="51"/>
      <c r="PHM2384" s="13"/>
      <c r="PHN2384" s="13"/>
      <c r="PHO2384" s="14"/>
      <c r="PHP2384" s="14"/>
      <c r="PHQ2384" s="41"/>
      <c r="PHR2384" s="44"/>
      <c r="PHS2384" s="51"/>
      <c r="PHT2384" s="51"/>
      <c r="PHU2384" s="51"/>
      <c r="PHV2384" s="13"/>
      <c r="PHW2384" s="13"/>
      <c r="PHX2384" s="14"/>
      <c r="PHY2384" s="14"/>
      <c r="PHZ2384" s="41"/>
      <c r="PIA2384" s="44"/>
      <c r="PIB2384" s="51"/>
      <c r="PIC2384" s="51"/>
      <c r="PID2384" s="51"/>
      <c r="PIE2384" s="13"/>
      <c r="PIF2384" s="13"/>
      <c r="PIG2384" s="14"/>
      <c r="PIH2384" s="14"/>
      <c r="PII2384" s="41"/>
      <c r="PIJ2384" s="44"/>
      <c r="PIK2384" s="51"/>
      <c r="PIL2384" s="51"/>
      <c r="PIM2384" s="51"/>
      <c r="PIN2384" s="13"/>
      <c r="PIO2384" s="13"/>
      <c r="PIP2384" s="14"/>
      <c r="PIQ2384" s="14"/>
      <c r="PIR2384" s="41"/>
      <c r="PIS2384" s="44"/>
      <c r="PIT2384" s="51"/>
      <c r="PIU2384" s="51"/>
      <c r="PIV2384" s="51"/>
      <c r="PIW2384" s="13"/>
      <c r="PIX2384" s="13"/>
      <c r="PIY2384" s="14"/>
      <c r="PIZ2384" s="14"/>
      <c r="PJA2384" s="41"/>
      <c r="PJB2384" s="44"/>
      <c r="PJC2384" s="51"/>
      <c r="PJD2384" s="51"/>
      <c r="PJE2384" s="51"/>
      <c r="PJF2384" s="13"/>
      <c r="PJG2384" s="13"/>
      <c r="PJH2384" s="14"/>
      <c r="PJI2384" s="14"/>
      <c r="PJJ2384" s="41"/>
      <c r="PJK2384" s="44"/>
      <c r="PJL2384" s="51"/>
      <c r="PJM2384" s="51"/>
      <c r="PJN2384" s="51"/>
      <c r="PJO2384" s="13"/>
      <c r="PJP2384" s="13"/>
      <c r="PJQ2384" s="14"/>
      <c r="PJR2384" s="14"/>
      <c r="PJS2384" s="41"/>
      <c r="PJT2384" s="51"/>
      <c r="PJU2384" s="13"/>
      <c r="PJV2384" s="13"/>
      <c r="PJW2384" s="14"/>
      <c r="PJX2384" s="14"/>
      <c r="PJY2384" s="41"/>
      <c r="PJZ2384" s="44"/>
      <c r="PKA2384" s="51"/>
      <c r="PKB2384" s="51"/>
      <c r="PKC2384" s="51"/>
      <c r="PKD2384" s="13"/>
      <c r="PKE2384" s="13"/>
      <c r="PKF2384" s="14"/>
      <c r="PKG2384" s="14"/>
      <c r="PKH2384" s="41"/>
      <c r="PKI2384" s="44"/>
      <c r="PKJ2384" s="51"/>
      <c r="PKK2384" s="51"/>
      <c r="PKL2384" s="51"/>
      <c r="PKM2384" s="13"/>
      <c r="PKN2384" s="13"/>
      <c r="PKO2384" s="14"/>
      <c r="PKP2384" s="14"/>
      <c r="PKQ2384" s="41"/>
      <c r="PKR2384" s="44"/>
      <c r="PKS2384" s="51"/>
      <c r="PKT2384" s="51"/>
      <c r="PKU2384" s="51"/>
      <c r="PKV2384" s="13"/>
      <c r="PKW2384" s="13"/>
      <c r="PKX2384" s="14"/>
      <c r="PKY2384" s="14"/>
      <c r="PKZ2384" s="41"/>
      <c r="PLA2384" s="44"/>
      <c r="PLB2384" s="51"/>
      <c r="PLC2384" s="51"/>
      <c r="PLD2384" s="51"/>
      <c r="PLE2384" s="13"/>
      <c r="PLF2384" s="13"/>
      <c r="PLG2384" s="14"/>
      <c r="PLH2384" s="14"/>
      <c r="PLI2384" s="41"/>
      <c r="PLJ2384" s="44"/>
      <c r="PLK2384" s="51"/>
      <c r="PLL2384" s="51"/>
      <c r="PLM2384" s="51"/>
      <c r="PLN2384" s="13"/>
      <c r="PLO2384" s="13"/>
      <c r="PLP2384" s="14"/>
      <c r="PLQ2384" s="14"/>
      <c r="PLR2384" s="41"/>
      <c r="PLS2384" s="44"/>
      <c r="PLT2384" s="51"/>
      <c r="PLU2384" s="51"/>
      <c r="PLV2384" s="51"/>
      <c r="PLW2384" s="13"/>
      <c r="PLX2384" s="13"/>
      <c r="PLY2384" s="14"/>
      <c r="PLZ2384" s="14"/>
      <c r="PMA2384" s="41"/>
      <c r="PMB2384" s="44"/>
      <c r="PMC2384" s="51"/>
      <c r="PMD2384" s="51"/>
      <c r="PME2384" s="51"/>
      <c r="PMF2384" s="13"/>
      <c r="PMG2384" s="13"/>
      <c r="PMH2384" s="14"/>
      <c r="PMI2384" s="14"/>
      <c r="PMJ2384" s="41"/>
      <c r="PMK2384" s="44"/>
      <c r="PML2384" s="51"/>
      <c r="PMM2384" s="51"/>
      <c r="PMN2384" s="51"/>
      <c r="PMO2384" s="13"/>
      <c r="PMP2384" s="13"/>
      <c r="PMQ2384" s="14"/>
      <c r="PMR2384" s="14"/>
      <c r="PMS2384" s="41"/>
      <c r="PMT2384" s="44"/>
      <c r="PMU2384" s="51"/>
      <c r="PMV2384" s="51"/>
      <c r="PMW2384" s="51"/>
      <c r="PMX2384" s="13"/>
      <c r="PMY2384" s="13"/>
      <c r="PMZ2384" s="14"/>
      <c r="PNA2384" s="14"/>
      <c r="PNB2384" s="41"/>
      <c r="PNC2384" s="44"/>
      <c r="PND2384" s="51"/>
      <c r="PNE2384" s="51"/>
      <c r="PNF2384" s="51"/>
      <c r="PNG2384" s="13"/>
      <c r="PNH2384" s="13"/>
      <c r="PNI2384" s="14"/>
      <c r="PNJ2384" s="14"/>
      <c r="PNK2384" s="41"/>
      <c r="PNL2384" s="44"/>
      <c r="PNM2384" s="51"/>
      <c r="PNN2384" s="51"/>
      <c r="PNO2384" s="51"/>
      <c r="PNP2384" s="13"/>
      <c r="PNQ2384" s="13"/>
      <c r="PNR2384" s="14"/>
      <c r="PNS2384" s="14"/>
      <c r="PNT2384" s="41"/>
      <c r="PNU2384" s="44"/>
      <c r="PNV2384" s="51"/>
      <c r="PNW2384" s="51"/>
      <c r="PNX2384" s="51"/>
      <c r="PNY2384" s="13"/>
      <c r="PNZ2384" s="13"/>
      <c r="POA2384" s="14"/>
      <c r="POB2384" s="14"/>
      <c r="POC2384" s="41"/>
      <c r="POD2384" s="44"/>
      <c r="POE2384" s="51"/>
      <c r="POF2384" s="51"/>
      <c r="POG2384" s="51"/>
      <c r="POH2384" s="13"/>
      <c r="POI2384" s="13"/>
      <c r="POJ2384" s="14"/>
      <c r="POK2384" s="14"/>
      <c r="POL2384" s="41"/>
      <c r="POM2384" s="44"/>
      <c r="PON2384" s="51"/>
      <c r="POO2384" s="51"/>
      <c r="POP2384" s="51"/>
      <c r="POQ2384" s="13"/>
      <c r="POR2384" s="13"/>
      <c r="POS2384" s="14"/>
      <c r="POT2384" s="14"/>
      <c r="POU2384" s="41"/>
      <c r="POV2384" s="44"/>
      <c r="POW2384" s="51"/>
      <c r="POX2384" s="51"/>
      <c r="POY2384" s="51"/>
      <c r="POZ2384" s="13"/>
      <c r="PPA2384" s="13"/>
      <c r="PPB2384" s="14"/>
      <c r="PPC2384" s="14"/>
      <c r="PPD2384" s="41"/>
      <c r="PPE2384" s="44"/>
      <c r="PPF2384" s="51"/>
      <c r="PPG2384" s="51"/>
      <c r="PPH2384" s="51"/>
      <c r="PPI2384" s="13"/>
      <c r="PPJ2384" s="13"/>
      <c r="PPK2384" s="14"/>
      <c r="PPL2384" s="14"/>
      <c r="PPM2384" s="41"/>
      <c r="PPN2384" s="44"/>
      <c r="PPO2384" s="51"/>
      <c r="PPP2384" s="51"/>
      <c r="PPQ2384" s="51"/>
      <c r="PPR2384" s="13"/>
      <c r="PPS2384" s="13"/>
      <c r="PPT2384" s="14"/>
      <c r="PPU2384" s="14"/>
      <c r="PPV2384" s="41"/>
      <c r="PPW2384" s="44"/>
      <c r="PPX2384" s="51"/>
      <c r="PPY2384" s="51"/>
      <c r="PPZ2384" s="51"/>
      <c r="PQA2384" s="13"/>
      <c r="PQB2384" s="13"/>
      <c r="PQC2384" s="14"/>
      <c r="PQD2384" s="14"/>
      <c r="PQE2384" s="41"/>
      <c r="PQF2384" s="44"/>
      <c r="PQG2384" s="51"/>
      <c r="PQH2384" s="51"/>
      <c r="PQI2384" s="51"/>
      <c r="PQJ2384" s="13"/>
      <c r="PQK2384" s="13"/>
      <c r="PQL2384" s="14"/>
      <c r="PQM2384" s="14"/>
      <c r="PQN2384" s="41"/>
      <c r="PQO2384" s="44"/>
      <c r="PQP2384" s="51"/>
      <c r="PQQ2384" s="51"/>
      <c r="PQR2384" s="51"/>
      <c r="PQS2384" s="13"/>
      <c r="PQT2384" s="13"/>
      <c r="PQU2384" s="14"/>
      <c r="PQV2384" s="14"/>
      <c r="PQW2384" s="41"/>
      <c r="PQX2384" s="44"/>
      <c r="PQY2384" s="51"/>
      <c r="PQZ2384" s="51"/>
      <c r="PRA2384" s="51"/>
      <c r="PRB2384" s="13"/>
      <c r="PRC2384" s="13"/>
      <c r="PRD2384" s="14"/>
      <c r="PRE2384" s="14"/>
      <c r="PRF2384" s="41"/>
      <c r="PRG2384" s="44"/>
      <c r="PRH2384" s="51"/>
      <c r="PRI2384" s="51"/>
      <c r="PRJ2384" s="51"/>
      <c r="PRK2384" s="13"/>
      <c r="PRL2384" s="13"/>
      <c r="PRM2384" s="14"/>
      <c r="PRN2384" s="14"/>
      <c r="PRO2384" s="41"/>
      <c r="PRP2384" s="44"/>
      <c r="PRQ2384" s="51"/>
      <c r="PRR2384" s="51"/>
      <c r="PRS2384" s="51"/>
      <c r="PRT2384" s="13"/>
      <c r="PRU2384" s="13"/>
      <c r="PRV2384" s="14"/>
      <c r="PRW2384" s="14"/>
      <c r="PRX2384" s="41"/>
      <c r="PRY2384" s="44"/>
      <c r="PRZ2384" s="51"/>
      <c r="PSA2384" s="51"/>
      <c r="PSB2384" s="51"/>
      <c r="PSC2384" s="13"/>
      <c r="PSD2384" s="13"/>
      <c r="PSE2384" s="14"/>
      <c r="PSF2384" s="14"/>
      <c r="PSG2384" s="41"/>
      <c r="PSH2384" s="44"/>
      <c r="PSI2384" s="51"/>
      <c r="PSJ2384" s="51"/>
      <c r="PSK2384" s="51"/>
      <c r="PSL2384" s="13"/>
      <c r="PSM2384" s="13"/>
      <c r="PSN2384" s="14"/>
      <c r="PSO2384" s="14"/>
      <c r="PSP2384" s="41"/>
      <c r="PSQ2384" s="44"/>
      <c r="PSR2384" s="51"/>
      <c r="PSS2384" s="51"/>
      <c r="PST2384" s="51"/>
      <c r="PSU2384" s="13"/>
      <c r="PSV2384" s="13"/>
      <c r="PSW2384" s="14"/>
      <c r="PSX2384" s="14"/>
      <c r="PSY2384" s="41"/>
      <c r="PSZ2384" s="44"/>
      <c r="PTA2384" s="51"/>
      <c r="PTB2384" s="51"/>
      <c r="PTC2384" s="51"/>
      <c r="PTD2384" s="13"/>
      <c r="PTE2384" s="13"/>
      <c r="PTF2384" s="14"/>
      <c r="PTG2384" s="14"/>
      <c r="PTH2384" s="41"/>
      <c r="PTI2384" s="44"/>
      <c r="PTJ2384" s="51"/>
      <c r="PTK2384" s="51"/>
      <c r="PTL2384" s="51"/>
      <c r="PTM2384" s="13"/>
      <c r="PTN2384" s="13"/>
      <c r="PTO2384" s="14"/>
      <c r="PTP2384" s="14"/>
      <c r="PTQ2384" s="41"/>
      <c r="PTR2384" s="44"/>
      <c r="PTS2384" s="51"/>
      <c r="PTT2384" s="51"/>
      <c r="PTU2384" s="51"/>
      <c r="PTV2384" s="13"/>
      <c r="PTW2384" s="13"/>
      <c r="PTX2384" s="14"/>
      <c r="PTY2384" s="14"/>
      <c r="PTZ2384" s="41"/>
      <c r="PUA2384" s="44"/>
      <c r="PUB2384" s="51"/>
      <c r="PUC2384" s="51"/>
      <c r="PUD2384" s="51"/>
      <c r="PUE2384" s="13"/>
      <c r="PUF2384" s="13"/>
      <c r="PUG2384" s="14"/>
      <c r="PUH2384" s="14"/>
      <c r="PUI2384" s="41"/>
      <c r="PUJ2384" s="44"/>
      <c r="PUK2384" s="51"/>
      <c r="PUL2384" s="51"/>
      <c r="PUM2384" s="51"/>
      <c r="PUN2384" s="13"/>
      <c r="PUO2384" s="13"/>
      <c r="PUP2384" s="14"/>
      <c r="PUQ2384" s="14"/>
      <c r="PUR2384" s="41"/>
      <c r="PUS2384" s="44"/>
      <c r="PUT2384" s="51"/>
      <c r="PUU2384" s="51"/>
      <c r="PUV2384" s="51"/>
      <c r="PUW2384" s="13"/>
      <c r="PUX2384" s="13"/>
      <c r="PUY2384" s="14"/>
      <c r="PUZ2384" s="14"/>
      <c r="PVA2384" s="41"/>
      <c r="PVB2384" s="44"/>
      <c r="PVC2384" s="51"/>
      <c r="PVD2384" s="51"/>
      <c r="PVE2384" s="51"/>
      <c r="PVF2384" s="13"/>
      <c r="PVG2384" s="13"/>
      <c r="PVH2384" s="14"/>
      <c r="PVI2384" s="14"/>
      <c r="PVJ2384" s="41"/>
      <c r="PVK2384" s="44"/>
      <c r="PVL2384" s="51"/>
      <c r="PVM2384" s="51"/>
      <c r="PVN2384" s="51"/>
      <c r="PVO2384" s="13"/>
      <c r="PVP2384" s="13"/>
      <c r="PVQ2384" s="14"/>
      <c r="PVR2384" s="14"/>
      <c r="PVS2384" s="41"/>
      <c r="PVT2384" s="44"/>
      <c r="PVU2384" s="51"/>
      <c r="PVV2384" s="51"/>
      <c r="PVW2384" s="51"/>
      <c r="PVX2384" s="13"/>
      <c r="PVY2384" s="13"/>
      <c r="PVZ2384" s="14"/>
      <c r="PWA2384" s="14"/>
      <c r="PWB2384" s="41"/>
      <c r="PWC2384" s="44"/>
      <c r="PWD2384" s="51"/>
      <c r="PWE2384" s="51"/>
      <c r="PWF2384" s="51"/>
      <c r="PWG2384" s="13"/>
      <c r="PWH2384" s="13"/>
      <c r="PWI2384" s="14"/>
      <c r="PWJ2384" s="14"/>
      <c r="PWK2384" s="41"/>
      <c r="PWL2384" s="44"/>
      <c r="PWM2384" s="51"/>
      <c r="PWN2384" s="51"/>
      <c r="PWO2384" s="51"/>
      <c r="PWP2384" s="13"/>
      <c r="PWQ2384" s="13"/>
      <c r="PWR2384" s="14"/>
      <c r="PWS2384" s="14"/>
      <c r="PWT2384" s="41"/>
      <c r="PWU2384" s="44"/>
      <c r="PWV2384" s="51"/>
      <c r="PWW2384" s="51"/>
      <c r="PWX2384" s="51"/>
      <c r="PWY2384" s="13"/>
      <c r="PWZ2384" s="13"/>
      <c r="PXA2384" s="14"/>
      <c r="PXB2384" s="14"/>
      <c r="PXC2384" s="41"/>
      <c r="PXD2384" s="44"/>
      <c r="PXE2384" s="51"/>
      <c r="PXF2384" s="51"/>
      <c r="PXG2384" s="51"/>
      <c r="PXH2384" s="13"/>
      <c r="PXI2384" s="13"/>
      <c r="PXJ2384" s="14"/>
      <c r="PXK2384" s="14"/>
      <c r="PXL2384" s="41"/>
      <c r="PXM2384" s="44"/>
      <c r="PXN2384" s="51"/>
      <c r="PXO2384" s="51"/>
      <c r="PXP2384" s="51"/>
      <c r="PXQ2384" s="13"/>
      <c r="PXR2384" s="13"/>
      <c r="PXS2384" s="14"/>
      <c r="PXT2384" s="14"/>
      <c r="PXU2384" s="41"/>
      <c r="PXV2384" s="44"/>
      <c r="PXW2384" s="51"/>
      <c r="PXX2384" s="51"/>
      <c r="PXY2384" s="51"/>
      <c r="PXZ2384" s="13"/>
      <c r="PYA2384" s="13"/>
      <c r="PYB2384" s="14"/>
      <c r="PYC2384" s="14"/>
      <c r="PYD2384" s="41"/>
      <c r="PYE2384" s="44"/>
      <c r="PYF2384" s="51"/>
      <c r="PYG2384" s="51"/>
      <c r="PYH2384" s="51"/>
      <c r="PYI2384" s="13"/>
      <c r="PYJ2384" s="13"/>
      <c r="PYK2384" s="14"/>
      <c r="PYL2384" s="14"/>
      <c r="PYM2384" s="41"/>
      <c r="PYN2384" s="44"/>
      <c r="PYO2384" s="51"/>
      <c r="PYP2384" s="51"/>
      <c r="PYQ2384" s="51"/>
      <c r="PYR2384" s="13"/>
      <c r="PYS2384" s="13"/>
      <c r="PYT2384" s="14"/>
      <c r="PYU2384" s="14"/>
      <c r="PYV2384" s="41"/>
      <c r="PYW2384" s="44"/>
      <c r="PYX2384" s="51"/>
      <c r="PYY2384" s="51"/>
      <c r="PYZ2384" s="51"/>
      <c r="PZA2384" s="13"/>
      <c r="PZB2384" s="13"/>
      <c r="PZC2384" s="14"/>
      <c r="PZD2384" s="14"/>
      <c r="PZE2384" s="41"/>
      <c r="PZF2384" s="44"/>
      <c r="PZG2384" s="51"/>
      <c r="PZH2384" s="51"/>
      <c r="PZI2384" s="51"/>
      <c r="PZJ2384" s="13"/>
      <c r="PZK2384" s="13"/>
      <c r="PZL2384" s="14"/>
      <c r="PZM2384" s="14"/>
      <c r="PZN2384" s="41"/>
      <c r="PZO2384" s="44"/>
      <c r="PZP2384" s="51"/>
      <c r="PZQ2384" s="51"/>
      <c r="PZR2384" s="51"/>
      <c r="PZS2384" s="13"/>
      <c r="PZT2384" s="13"/>
      <c r="PZU2384" s="14"/>
      <c r="PZV2384" s="14"/>
      <c r="PZW2384" s="41"/>
      <c r="PZX2384" s="44"/>
      <c r="PZY2384" s="51"/>
      <c r="PZZ2384" s="51"/>
      <c r="QAA2384" s="51"/>
      <c r="QAB2384" s="13"/>
      <c r="QAC2384" s="13"/>
      <c r="QAD2384" s="14"/>
      <c r="QAE2384" s="14"/>
      <c r="QAF2384" s="41"/>
      <c r="QAG2384" s="44"/>
      <c r="QAH2384" s="51"/>
      <c r="QAI2384" s="51"/>
      <c r="QAJ2384" s="51"/>
      <c r="QAK2384" s="13"/>
      <c r="QAL2384" s="13"/>
      <c r="QAM2384" s="14"/>
      <c r="QAN2384" s="14"/>
      <c r="QAO2384" s="41"/>
      <c r="QAP2384" s="44"/>
      <c r="QAQ2384" s="51"/>
      <c r="QAR2384" s="51"/>
      <c r="QAS2384" s="51"/>
      <c r="QAT2384" s="13"/>
      <c r="QAU2384" s="13"/>
      <c r="QAV2384" s="14"/>
      <c r="QAW2384" s="14"/>
      <c r="QAX2384" s="41"/>
      <c r="QAY2384" s="44"/>
      <c r="QAZ2384" s="51"/>
      <c r="QBA2384" s="51"/>
      <c r="QBB2384" s="51"/>
      <c r="QBC2384" s="13"/>
      <c r="QBD2384" s="13"/>
      <c r="QBE2384" s="14"/>
      <c r="QBF2384" s="14"/>
      <c r="QBG2384" s="41"/>
      <c r="QBH2384" s="44"/>
      <c r="QBI2384" s="51"/>
      <c r="QBJ2384" s="51"/>
      <c r="QBK2384" s="51"/>
      <c r="QBL2384" s="13"/>
      <c r="QBM2384" s="13"/>
      <c r="QBN2384" s="14"/>
      <c r="QBO2384" s="14"/>
      <c r="QBP2384" s="41"/>
      <c r="QBQ2384" s="44"/>
      <c r="QBR2384" s="51"/>
      <c r="QBS2384" s="51"/>
      <c r="QBT2384" s="51"/>
      <c r="QBU2384" s="13"/>
      <c r="QBV2384" s="13"/>
      <c r="QBW2384" s="14"/>
      <c r="QBX2384" s="14"/>
      <c r="QBY2384" s="41"/>
      <c r="QBZ2384" s="44"/>
      <c r="QCA2384" s="51"/>
      <c r="QCB2384" s="51"/>
      <c r="QCC2384" s="51"/>
      <c r="QCD2384" s="13"/>
      <c r="QCE2384" s="13"/>
      <c r="QCF2384" s="14"/>
      <c r="QCG2384" s="14"/>
      <c r="QCH2384" s="41"/>
      <c r="QCI2384" s="44"/>
      <c r="QCJ2384" s="51"/>
      <c r="QCK2384" s="51"/>
      <c r="QCL2384" s="51"/>
      <c r="QCM2384" s="13"/>
      <c r="QCN2384" s="13"/>
      <c r="QCO2384" s="14"/>
      <c r="QCP2384" s="14"/>
      <c r="QCQ2384" s="41"/>
      <c r="QCR2384" s="44"/>
      <c r="QCS2384" s="51"/>
      <c r="QCT2384" s="51"/>
      <c r="QCU2384" s="51"/>
      <c r="QCV2384" s="13"/>
      <c r="QCW2384" s="13"/>
      <c r="QCX2384" s="14"/>
      <c r="QCY2384" s="14"/>
      <c r="QCZ2384" s="41"/>
      <c r="QDA2384" s="44"/>
      <c r="QDB2384" s="51"/>
      <c r="QDC2384" s="51"/>
      <c r="QDD2384" s="51"/>
      <c r="QDE2384" s="13"/>
      <c r="QDF2384" s="13"/>
      <c r="QDG2384" s="14"/>
      <c r="QDH2384" s="14"/>
      <c r="QDI2384" s="41"/>
      <c r="QDJ2384" s="44"/>
      <c r="QDK2384" s="51"/>
      <c r="QDL2384" s="51"/>
      <c r="QDM2384" s="51"/>
      <c r="QDN2384" s="13"/>
      <c r="QDO2384" s="13"/>
      <c r="QDP2384" s="14"/>
      <c r="QDQ2384" s="14"/>
      <c r="QDR2384" s="41"/>
      <c r="QDS2384" s="44"/>
      <c r="QDT2384" s="51"/>
      <c r="QDU2384" s="51"/>
      <c r="QDV2384" s="51"/>
      <c r="QDW2384" s="13"/>
      <c r="QDX2384" s="13"/>
      <c r="QDY2384" s="14"/>
      <c r="QDZ2384" s="14"/>
      <c r="QEA2384" s="41"/>
      <c r="QEB2384" s="44"/>
      <c r="QEC2384" s="51"/>
      <c r="QED2384" s="51"/>
      <c r="QEE2384" s="51"/>
      <c r="QEF2384" s="13"/>
      <c r="QEG2384" s="13"/>
      <c r="QEH2384" s="14"/>
      <c r="QEI2384" s="14"/>
      <c r="QEJ2384" s="41"/>
      <c r="QEK2384" s="44"/>
      <c r="QEL2384" s="51"/>
      <c r="QEM2384" s="51"/>
      <c r="QEN2384" s="51"/>
      <c r="QEO2384" s="13"/>
      <c r="QEP2384" s="13"/>
      <c r="QEQ2384" s="14"/>
      <c r="QER2384" s="14"/>
      <c r="QES2384" s="41"/>
      <c r="QET2384" s="44"/>
      <c r="QEU2384" s="51"/>
      <c r="QEV2384" s="51"/>
      <c r="QEW2384" s="51"/>
      <c r="QEX2384" s="13"/>
      <c r="QEY2384" s="13"/>
      <c r="QEZ2384" s="14"/>
      <c r="QFA2384" s="14"/>
      <c r="QFB2384" s="41"/>
      <c r="QFC2384" s="44"/>
      <c r="QFD2384" s="51"/>
      <c r="QFE2384" s="51"/>
      <c r="QFF2384" s="51"/>
      <c r="QFG2384" s="13"/>
      <c r="QFH2384" s="13"/>
      <c r="QFI2384" s="14"/>
      <c r="QFJ2384" s="14"/>
      <c r="QFK2384" s="41"/>
      <c r="QFL2384" s="44"/>
      <c r="QFM2384" s="51"/>
      <c r="QFN2384" s="51"/>
      <c r="QFO2384" s="51"/>
      <c r="QFP2384" s="13"/>
      <c r="QFQ2384" s="13"/>
      <c r="QFR2384" s="14"/>
      <c r="QFS2384" s="14"/>
      <c r="QFT2384" s="41"/>
      <c r="QFU2384" s="44"/>
      <c r="QFV2384" s="51"/>
      <c r="QFW2384" s="51"/>
      <c r="QFX2384" s="51"/>
      <c r="QFY2384" s="13"/>
      <c r="QFZ2384" s="13"/>
      <c r="QGA2384" s="14"/>
      <c r="QGB2384" s="14"/>
      <c r="QGC2384" s="41"/>
      <c r="QGD2384" s="44"/>
      <c r="QGE2384" s="51"/>
      <c r="QGF2384" s="51"/>
      <c r="QGG2384" s="51"/>
      <c r="QGH2384" s="13"/>
      <c r="QGI2384" s="13"/>
      <c r="QGJ2384" s="14"/>
      <c r="QGK2384" s="14"/>
      <c r="QGL2384" s="41"/>
      <c r="QGM2384" s="44"/>
      <c r="QGN2384" s="51"/>
      <c r="QGO2384" s="51"/>
      <c r="QGP2384" s="51"/>
      <c r="QGQ2384" s="13"/>
      <c r="QGR2384" s="13"/>
      <c r="QGS2384" s="14"/>
      <c r="QGT2384" s="14"/>
      <c r="QGU2384" s="41"/>
      <c r="QGV2384" s="44"/>
      <c r="QGW2384" s="51"/>
      <c r="QGX2384" s="51"/>
      <c r="QGY2384" s="51"/>
      <c r="QGZ2384" s="13"/>
      <c r="QHA2384" s="13"/>
      <c r="QHB2384" s="14"/>
      <c r="QHC2384" s="14"/>
      <c r="QHD2384" s="41"/>
      <c r="QHE2384" s="44"/>
      <c r="QHF2384" s="51"/>
      <c r="QHG2384" s="51"/>
      <c r="QHH2384" s="51"/>
      <c r="QHI2384" s="13"/>
      <c r="QHJ2384" s="13"/>
      <c r="QHK2384" s="14"/>
      <c r="QHL2384" s="14"/>
      <c r="QHM2384" s="41"/>
      <c r="QHN2384" s="44"/>
      <c r="QHO2384" s="51"/>
      <c r="QHP2384" s="51"/>
      <c r="QHQ2384" s="51"/>
      <c r="QHR2384" s="13"/>
      <c r="QHS2384" s="13"/>
      <c r="QHT2384" s="14"/>
      <c r="QHU2384" s="14"/>
      <c r="QHV2384" s="41"/>
      <c r="QHW2384" s="44"/>
      <c r="QHX2384" s="51"/>
      <c r="QHY2384" s="51"/>
      <c r="QHZ2384" s="51"/>
      <c r="QIA2384" s="13"/>
      <c r="QIB2384" s="13"/>
      <c r="QIC2384" s="14"/>
      <c r="QID2384" s="14"/>
      <c r="QIE2384" s="41"/>
      <c r="QIF2384" s="44"/>
      <c r="QIG2384" s="51"/>
      <c r="QIH2384" s="51"/>
      <c r="QII2384" s="51"/>
      <c r="QIJ2384" s="13"/>
      <c r="QIK2384" s="13"/>
      <c r="QIL2384" s="14"/>
      <c r="QIM2384" s="14"/>
      <c r="QIN2384" s="41"/>
      <c r="QIO2384" s="44"/>
      <c r="QIP2384" s="51"/>
      <c r="QIQ2384" s="51"/>
      <c r="QIR2384" s="51"/>
      <c r="QIS2384" s="13"/>
      <c r="QIT2384" s="13"/>
      <c r="QIU2384" s="14"/>
      <c r="QIV2384" s="14"/>
      <c r="QIW2384" s="41"/>
      <c r="QIX2384" s="44"/>
      <c r="QIY2384" s="51"/>
      <c r="QIZ2384" s="51"/>
      <c r="QJA2384" s="51"/>
      <c r="QJB2384" s="13"/>
      <c r="QJC2384" s="13"/>
      <c r="QJD2384" s="14"/>
      <c r="QJE2384" s="14"/>
      <c r="QJF2384" s="41"/>
      <c r="QJG2384" s="44"/>
      <c r="QJH2384" s="51"/>
      <c r="QJI2384" s="51"/>
      <c r="QJJ2384" s="51"/>
      <c r="QJK2384" s="13"/>
      <c r="QJL2384" s="13"/>
      <c r="QJM2384" s="14"/>
      <c r="QJN2384" s="14"/>
      <c r="QJO2384" s="41"/>
      <c r="QJP2384" s="44"/>
      <c r="QJQ2384" s="51"/>
      <c r="QJR2384" s="51"/>
      <c r="QJS2384" s="51"/>
      <c r="QJT2384" s="13"/>
      <c r="QJU2384" s="13"/>
      <c r="QJV2384" s="14"/>
      <c r="QJW2384" s="14"/>
      <c r="QJX2384" s="41"/>
      <c r="QJY2384" s="44"/>
      <c r="QJZ2384" s="51"/>
      <c r="QKA2384" s="51"/>
      <c r="QKB2384" s="51"/>
      <c r="QKC2384" s="13"/>
      <c r="QKD2384" s="13"/>
      <c r="QKE2384" s="14"/>
      <c r="QKF2384" s="14"/>
      <c r="QKG2384" s="41"/>
      <c r="QKH2384" s="44"/>
      <c r="QKI2384" s="51"/>
      <c r="QKJ2384" s="51"/>
      <c r="QKK2384" s="51"/>
      <c r="QKL2384" s="13"/>
      <c r="QKM2384" s="13"/>
      <c r="QKN2384" s="14"/>
      <c r="QKO2384" s="14"/>
      <c r="QKP2384" s="41"/>
      <c r="QKQ2384" s="44"/>
      <c r="QKR2384" s="51"/>
      <c r="QKS2384" s="51"/>
      <c r="QKT2384" s="51"/>
      <c r="QKU2384" s="13"/>
      <c r="QKV2384" s="13"/>
      <c r="QKW2384" s="14"/>
      <c r="QKX2384" s="14"/>
      <c r="QKY2384" s="41"/>
      <c r="QKZ2384" s="44"/>
      <c r="QLA2384" s="51"/>
      <c r="QLB2384" s="51"/>
      <c r="QLC2384" s="51"/>
      <c r="QLD2384" s="13"/>
      <c r="QLE2384" s="13"/>
      <c r="QLF2384" s="14"/>
      <c r="QLG2384" s="14"/>
      <c r="QLH2384" s="41"/>
      <c r="QLI2384" s="44"/>
      <c r="QLJ2384" s="51"/>
      <c r="QLK2384" s="51"/>
      <c r="QLL2384" s="51"/>
      <c r="QLM2384" s="13"/>
      <c r="QLN2384" s="13"/>
      <c r="QLO2384" s="14"/>
      <c r="QLP2384" s="14"/>
      <c r="QLQ2384" s="41"/>
      <c r="QLR2384" s="44"/>
      <c r="QLS2384" s="51"/>
      <c r="QLT2384" s="51"/>
      <c r="QLU2384" s="51"/>
      <c r="QLV2384" s="13"/>
      <c r="QLW2384" s="13"/>
      <c r="QLX2384" s="14"/>
      <c r="QLY2384" s="14"/>
      <c r="QLZ2384" s="41"/>
      <c r="QMA2384" s="44"/>
      <c r="QMB2384" s="51"/>
      <c r="QMC2384" s="51"/>
      <c r="QMD2384" s="51"/>
      <c r="QME2384" s="13"/>
      <c r="QMF2384" s="13"/>
      <c r="QMG2384" s="14"/>
      <c r="QMH2384" s="14"/>
      <c r="QMI2384" s="41"/>
      <c r="QMJ2384" s="44"/>
      <c r="QMK2384" s="51"/>
      <c r="QML2384" s="51"/>
      <c r="QMM2384" s="51"/>
      <c r="QMN2384" s="13"/>
      <c r="QMO2384" s="13"/>
      <c r="QMP2384" s="14"/>
      <c r="QMQ2384" s="14"/>
      <c r="QMR2384" s="41"/>
      <c r="QMS2384" s="44"/>
      <c r="QMT2384" s="51"/>
      <c r="QMU2384" s="51"/>
      <c r="QMV2384" s="51"/>
      <c r="QMW2384" s="13"/>
      <c r="QMX2384" s="13"/>
      <c r="QMY2384" s="14"/>
      <c r="QMZ2384" s="14"/>
      <c r="QNA2384" s="41"/>
      <c r="QNB2384" s="44"/>
      <c r="QNC2384" s="51"/>
      <c r="QND2384" s="51"/>
      <c r="QNE2384" s="51"/>
      <c r="QNF2384" s="13"/>
      <c r="QNG2384" s="13"/>
      <c r="QNH2384" s="14"/>
      <c r="QNI2384" s="14"/>
      <c r="QNJ2384" s="41"/>
      <c r="QNK2384" s="44"/>
      <c r="QNL2384" s="51"/>
      <c r="QNM2384" s="51"/>
      <c r="QNN2384" s="51"/>
      <c r="QNO2384" s="13"/>
      <c r="QNP2384" s="13"/>
      <c r="QNQ2384" s="14"/>
      <c r="QNR2384" s="14"/>
      <c r="QNS2384" s="41"/>
      <c r="QNT2384" s="44"/>
      <c r="QNU2384" s="51"/>
      <c r="QNV2384" s="51"/>
      <c r="QNW2384" s="51"/>
      <c r="QNX2384" s="13"/>
      <c r="QNY2384" s="13"/>
      <c r="QNZ2384" s="14"/>
      <c r="QOA2384" s="14"/>
      <c r="QOB2384" s="41"/>
      <c r="QOC2384" s="44"/>
      <c r="QOD2384" s="51"/>
      <c r="QOE2384" s="51"/>
      <c r="QOF2384" s="51"/>
      <c r="QOG2384" s="13"/>
      <c r="QOH2384" s="13"/>
      <c r="QOI2384" s="14"/>
      <c r="QOJ2384" s="14"/>
      <c r="QOK2384" s="41"/>
      <c r="QOL2384" s="44"/>
      <c r="QOM2384" s="51"/>
      <c r="QON2384" s="51"/>
      <c r="QOO2384" s="51"/>
      <c r="QOP2384" s="13"/>
      <c r="QOQ2384" s="13"/>
      <c r="QOR2384" s="14"/>
      <c r="QOS2384" s="14"/>
      <c r="QOT2384" s="41"/>
      <c r="QOU2384" s="44"/>
      <c r="QOV2384" s="51"/>
      <c r="QOW2384" s="51"/>
      <c r="QOX2384" s="51"/>
      <c r="QOY2384" s="13"/>
      <c r="QOZ2384" s="13"/>
      <c r="QPA2384" s="14"/>
      <c r="QPB2384" s="14"/>
      <c r="QPC2384" s="41"/>
      <c r="QPD2384" s="44"/>
      <c r="QPE2384" s="51"/>
      <c r="QPF2384" s="51"/>
      <c r="QPG2384" s="51"/>
      <c r="QPH2384" s="13"/>
      <c r="QPI2384" s="13"/>
      <c r="QPJ2384" s="14"/>
      <c r="QPK2384" s="14"/>
      <c r="QPL2384" s="41"/>
      <c r="QPM2384" s="44"/>
      <c r="QPN2384" s="51"/>
      <c r="QPO2384" s="51"/>
      <c r="QPP2384" s="51"/>
      <c r="QPQ2384" s="13"/>
      <c r="QPR2384" s="13"/>
      <c r="QPS2384" s="14"/>
      <c r="QPT2384" s="14"/>
      <c r="QPU2384" s="41"/>
      <c r="QPV2384" s="44"/>
      <c r="QPW2384" s="51"/>
      <c r="QPX2384" s="51"/>
      <c r="QPY2384" s="51"/>
      <c r="QPZ2384" s="13"/>
      <c r="QQA2384" s="13"/>
      <c r="QQB2384" s="14"/>
      <c r="QQC2384" s="14"/>
      <c r="QQD2384" s="41"/>
      <c r="QQE2384" s="44"/>
      <c r="QQF2384" s="51"/>
      <c r="QQG2384" s="51"/>
      <c r="QQH2384" s="51"/>
      <c r="QQI2384" s="13"/>
      <c r="QQJ2384" s="13"/>
      <c r="QQK2384" s="14"/>
      <c r="QQL2384" s="14"/>
      <c r="QQM2384" s="41"/>
      <c r="QQN2384" s="44"/>
      <c r="QQO2384" s="51"/>
      <c r="QQP2384" s="51"/>
      <c r="QQQ2384" s="51"/>
      <c r="QQR2384" s="13"/>
      <c r="QQS2384" s="13"/>
      <c r="QQT2384" s="14"/>
      <c r="QQU2384" s="14"/>
      <c r="QQV2384" s="41"/>
      <c r="QQW2384" s="44"/>
      <c r="QQX2384" s="51"/>
      <c r="QQY2384" s="51"/>
      <c r="QQZ2384" s="51"/>
      <c r="QRA2384" s="13"/>
      <c r="QRB2384" s="13"/>
      <c r="QRC2384" s="14"/>
      <c r="QRD2384" s="14"/>
      <c r="QRE2384" s="41"/>
      <c r="QRF2384" s="44"/>
      <c r="QRG2384" s="51"/>
      <c r="QRH2384" s="51"/>
      <c r="QRI2384" s="51"/>
      <c r="QRJ2384" s="13"/>
      <c r="QRK2384" s="13"/>
      <c r="QRL2384" s="14"/>
      <c r="QRM2384" s="14"/>
      <c r="QRN2384" s="41"/>
      <c r="QRO2384" s="44"/>
      <c r="QRP2384" s="51"/>
      <c r="QRQ2384" s="51"/>
      <c r="QRR2384" s="51"/>
      <c r="QRS2384" s="13"/>
      <c r="QRT2384" s="13"/>
      <c r="QRU2384" s="14"/>
      <c r="QRV2384" s="14"/>
      <c r="QRW2384" s="41"/>
      <c r="QRX2384" s="44"/>
      <c r="QRY2384" s="51"/>
      <c r="QRZ2384" s="51"/>
      <c r="QSA2384" s="51"/>
      <c r="QSB2384" s="13"/>
      <c r="QSC2384" s="13"/>
      <c r="QSD2384" s="14"/>
      <c r="QSE2384" s="14"/>
      <c r="QSF2384" s="41"/>
      <c r="QSG2384" s="44"/>
      <c r="QSH2384" s="51"/>
      <c r="QSI2384" s="51"/>
      <c r="QSJ2384" s="51"/>
      <c r="QSK2384" s="13"/>
      <c r="QSL2384" s="13"/>
      <c r="QSM2384" s="14"/>
      <c r="QSN2384" s="14"/>
      <c r="QSO2384" s="41"/>
      <c r="QSP2384" s="44"/>
      <c r="QSQ2384" s="51"/>
      <c r="QSR2384" s="51"/>
      <c r="QSS2384" s="51"/>
      <c r="QST2384" s="13"/>
      <c r="QSU2384" s="13"/>
      <c r="QSV2384" s="14"/>
      <c r="QSW2384" s="14"/>
      <c r="QSX2384" s="41"/>
      <c r="QSY2384" s="44"/>
      <c r="QSZ2384" s="51"/>
      <c r="QTA2384" s="51"/>
      <c r="QTB2384" s="51"/>
      <c r="QTC2384" s="13"/>
      <c r="QTD2384" s="13"/>
      <c r="QTE2384" s="14"/>
      <c r="QTF2384" s="14"/>
      <c r="QTG2384" s="41"/>
      <c r="QTH2384" s="44"/>
      <c r="QTI2384" s="51"/>
      <c r="QTJ2384" s="51"/>
      <c r="QTK2384" s="51"/>
      <c r="QTL2384" s="13"/>
      <c r="QTM2384" s="13"/>
      <c r="QTN2384" s="14"/>
      <c r="QTO2384" s="14"/>
      <c r="QTP2384" s="41"/>
      <c r="QTQ2384" s="44"/>
      <c r="QTR2384" s="51"/>
      <c r="QTS2384" s="51"/>
      <c r="QTT2384" s="51"/>
      <c r="QTU2384" s="13"/>
      <c r="QTV2384" s="13"/>
      <c r="QTW2384" s="14"/>
      <c r="QTX2384" s="14"/>
      <c r="QTY2384" s="41"/>
      <c r="QTZ2384" s="44"/>
      <c r="QUA2384" s="51"/>
      <c r="QUB2384" s="51"/>
      <c r="QUC2384" s="51"/>
      <c r="QUD2384" s="13"/>
      <c r="QUE2384" s="13"/>
      <c r="QUF2384" s="14"/>
      <c r="QUG2384" s="14"/>
      <c r="QUH2384" s="41"/>
      <c r="QUI2384" s="44"/>
      <c r="QUJ2384" s="51"/>
      <c r="QUK2384" s="51"/>
      <c r="QUL2384" s="51"/>
      <c r="QUM2384" s="13"/>
      <c r="QUN2384" s="13"/>
      <c r="QUO2384" s="14"/>
      <c r="QUP2384" s="14"/>
      <c r="QUQ2384" s="41"/>
      <c r="QUR2384" s="44"/>
      <c r="QUS2384" s="51"/>
      <c r="QUT2384" s="51"/>
      <c r="QUU2384" s="51"/>
      <c r="QUV2384" s="13"/>
      <c r="QUW2384" s="13"/>
      <c r="QUX2384" s="14"/>
      <c r="QUY2384" s="14"/>
      <c r="QUZ2384" s="41"/>
      <c r="QVA2384" s="44"/>
      <c r="QVB2384" s="51"/>
      <c r="QVC2384" s="51"/>
      <c r="QVD2384" s="51"/>
      <c r="QVE2384" s="13"/>
      <c r="QVF2384" s="13"/>
      <c r="QVG2384" s="14"/>
      <c r="QVH2384" s="14"/>
      <c r="QVI2384" s="41"/>
      <c r="QVJ2384" s="44"/>
      <c r="QVK2384" s="51"/>
      <c r="QVL2384" s="51"/>
      <c r="QVM2384" s="51"/>
      <c r="QVN2384" s="13"/>
      <c r="QVO2384" s="13"/>
      <c r="QVP2384" s="14"/>
      <c r="QVQ2384" s="14"/>
      <c r="QVR2384" s="41"/>
      <c r="QVS2384" s="44"/>
      <c r="QVT2384" s="51"/>
      <c r="QVU2384" s="51"/>
      <c r="QVV2384" s="51"/>
      <c r="QVW2384" s="13"/>
      <c r="QVX2384" s="13"/>
      <c r="QVY2384" s="14"/>
      <c r="QVZ2384" s="14"/>
      <c r="QWA2384" s="41"/>
      <c r="QWB2384" s="44"/>
      <c r="QWC2384" s="51"/>
      <c r="QWD2384" s="51"/>
      <c r="QWE2384" s="51"/>
      <c r="QWF2384" s="13"/>
      <c r="QWG2384" s="13"/>
      <c r="QWH2384" s="14"/>
      <c r="QWI2384" s="14"/>
      <c r="QWJ2384" s="41"/>
      <c r="QWK2384" s="44"/>
      <c r="QWL2384" s="51"/>
      <c r="QWM2384" s="51"/>
      <c r="QWN2384" s="51"/>
      <c r="QWO2384" s="13"/>
      <c r="QWP2384" s="13"/>
      <c r="QWQ2384" s="14"/>
      <c r="QWR2384" s="14"/>
      <c r="QWS2384" s="41"/>
      <c r="QWT2384" s="44"/>
      <c r="QWU2384" s="51"/>
      <c r="QWV2384" s="51"/>
      <c r="QWW2384" s="51"/>
      <c r="QWX2384" s="13"/>
      <c r="QWY2384" s="13"/>
      <c r="QWZ2384" s="14"/>
      <c r="QXA2384" s="14"/>
      <c r="QXB2384" s="41"/>
      <c r="QXC2384" s="44"/>
      <c r="QXD2384" s="51"/>
      <c r="QXE2384" s="51"/>
      <c r="QXF2384" s="51"/>
      <c r="QXG2384" s="13"/>
      <c r="QXH2384" s="13"/>
      <c r="QXI2384" s="14"/>
      <c r="QXJ2384" s="14"/>
      <c r="QXK2384" s="41"/>
      <c r="QXL2384" s="44"/>
      <c r="QXM2384" s="51"/>
      <c r="QXN2384" s="51"/>
      <c r="QXO2384" s="51"/>
      <c r="QXP2384" s="13"/>
      <c r="QXQ2384" s="13"/>
      <c r="QXR2384" s="14"/>
      <c r="QXS2384" s="14"/>
      <c r="QXT2384" s="41"/>
      <c r="QXU2384" s="44"/>
      <c r="QXV2384" s="51"/>
      <c r="QXW2384" s="51"/>
      <c r="QXX2384" s="51"/>
      <c r="QXY2384" s="13"/>
      <c r="QXZ2384" s="13"/>
      <c r="QYA2384" s="14"/>
      <c r="QYB2384" s="14"/>
      <c r="QYC2384" s="41"/>
      <c r="QYD2384" s="44"/>
      <c r="QYE2384" s="51"/>
      <c r="QYF2384" s="51"/>
      <c r="QYG2384" s="51"/>
      <c r="QYH2384" s="13"/>
      <c r="QYI2384" s="13"/>
      <c r="QYJ2384" s="14"/>
      <c r="QYK2384" s="14"/>
      <c r="QYL2384" s="41"/>
      <c r="QYM2384" s="44"/>
      <c r="QYN2384" s="51"/>
      <c r="QYO2384" s="51"/>
      <c r="QYP2384" s="51"/>
      <c r="QYQ2384" s="13"/>
      <c r="QYR2384" s="13"/>
      <c r="QYS2384" s="14"/>
      <c r="QYT2384" s="14"/>
      <c r="QYU2384" s="41"/>
      <c r="QYV2384" s="44"/>
      <c r="QYW2384" s="51"/>
      <c r="QYX2384" s="51"/>
      <c r="QYY2384" s="51"/>
      <c r="QYZ2384" s="13"/>
      <c r="QZA2384" s="13"/>
      <c r="QZB2384" s="14"/>
      <c r="QZC2384" s="14"/>
      <c r="QZD2384" s="41"/>
      <c r="QZE2384" s="44"/>
      <c r="QZF2384" s="51"/>
      <c r="QZG2384" s="51"/>
      <c r="QZH2384" s="51"/>
      <c r="QZI2384" s="13"/>
      <c r="QZJ2384" s="13"/>
      <c r="QZK2384" s="14"/>
      <c r="QZL2384" s="14"/>
      <c r="QZM2384" s="41"/>
      <c r="QZN2384" s="44"/>
      <c r="QZO2384" s="51"/>
      <c r="QZP2384" s="51"/>
      <c r="QZQ2384" s="51"/>
      <c r="QZR2384" s="13"/>
      <c r="QZS2384" s="13"/>
      <c r="QZT2384" s="14"/>
      <c r="QZU2384" s="14"/>
      <c r="QZV2384" s="41"/>
      <c r="QZW2384" s="44"/>
      <c r="QZX2384" s="51"/>
      <c r="QZY2384" s="51"/>
      <c r="QZZ2384" s="51"/>
      <c r="RAA2384" s="13"/>
      <c r="RAB2384" s="13"/>
      <c r="RAC2384" s="14"/>
      <c r="RAD2384" s="14"/>
      <c r="RAE2384" s="41"/>
      <c r="RAF2384" s="44"/>
      <c r="RAG2384" s="51"/>
      <c r="RAH2384" s="51"/>
      <c r="RAI2384" s="51"/>
      <c r="RAJ2384" s="13"/>
      <c r="RAK2384" s="13"/>
      <c r="RAL2384" s="14"/>
      <c r="RAM2384" s="14"/>
      <c r="RAN2384" s="41"/>
      <c r="RAO2384" s="44"/>
      <c r="RAP2384" s="51"/>
      <c r="RAQ2384" s="51"/>
      <c r="RAR2384" s="51"/>
      <c r="RAS2384" s="13"/>
      <c r="RAT2384" s="13"/>
      <c r="RAU2384" s="14"/>
      <c r="RAV2384" s="14"/>
      <c r="RAW2384" s="41"/>
      <c r="RAX2384" s="44"/>
      <c r="RAY2384" s="51"/>
      <c r="RAZ2384" s="51"/>
      <c r="RBA2384" s="51"/>
      <c r="RBB2384" s="13"/>
      <c r="RBC2384" s="13"/>
      <c r="RBD2384" s="14"/>
      <c r="RBE2384" s="14"/>
      <c r="RBF2384" s="41"/>
      <c r="RBG2384" s="44"/>
      <c r="RBH2384" s="51"/>
      <c r="RBI2384" s="51"/>
      <c r="RBJ2384" s="51"/>
      <c r="RBK2384" s="13"/>
      <c r="RBL2384" s="13"/>
      <c r="RBM2384" s="14"/>
      <c r="RBN2384" s="14"/>
      <c r="RBO2384" s="41"/>
      <c r="RBP2384" s="44"/>
      <c r="RBQ2384" s="51"/>
      <c r="RBR2384" s="51"/>
      <c r="RBS2384" s="51"/>
      <c r="RBT2384" s="13"/>
      <c r="RBU2384" s="13"/>
      <c r="RBV2384" s="14"/>
      <c r="RBW2384" s="14"/>
      <c r="RBX2384" s="41"/>
      <c r="RBY2384" s="44"/>
      <c r="RBZ2384" s="51"/>
      <c r="RCA2384" s="51"/>
      <c r="RCB2384" s="51"/>
      <c r="RCC2384" s="13"/>
      <c r="RCD2384" s="13"/>
      <c r="RCE2384" s="14"/>
      <c r="RCF2384" s="14"/>
      <c r="RCG2384" s="41"/>
      <c r="RCH2384" s="44"/>
      <c r="RCI2384" s="51"/>
      <c r="RCJ2384" s="51"/>
      <c r="RCK2384" s="51"/>
      <c r="RCL2384" s="13"/>
      <c r="RCM2384" s="13"/>
      <c r="RCN2384" s="14"/>
      <c r="RCO2384" s="14"/>
      <c r="RCP2384" s="41"/>
      <c r="RCQ2384" s="44"/>
      <c r="RCR2384" s="51"/>
      <c r="RCS2384" s="51"/>
      <c r="RCT2384" s="51"/>
      <c r="RCU2384" s="13"/>
      <c r="RCV2384" s="13"/>
      <c r="RCW2384" s="14"/>
      <c r="RCX2384" s="14"/>
      <c r="RCY2384" s="41"/>
      <c r="RCZ2384" s="44"/>
      <c r="RDA2384" s="51"/>
      <c r="RDB2384" s="51"/>
      <c r="RDC2384" s="51"/>
      <c r="RDD2384" s="13"/>
      <c r="RDE2384" s="13"/>
      <c r="RDF2384" s="14"/>
      <c r="RDG2384" s="14"/>
      <c r="RDH2384" s="41"/>
      <c r="RDI2384" s="44"/>
      <c r="RDJ2384" s="51"/>
      <c r="RDK2384" s="51"/>
      <c r="RDL2384" s="51"/>
      <c r="RDM2384" s="13"/>
      <c r="RDN2384" s="13"/>
      <c r="RDO2384" s="14"/>
      <c r="RDP2384" s="14"/>
      <c r="RDQ2384" s="41"/>
      <c r="RDR2384" s="44"/>
      <c r="RDS2384" s="51"/>
      <c r="RDT2384" s="51"/>
      <c r="RDU2384" s="51"/>
      <c r="RDV2384" s="13"/>
      <c r="RDW2384" s="13"/>
      <c r="RDX2384" s="14"/>
      <c r="RDY2384" s="14"/>
      <c r="RDZ2384" s="41"/>
      <c r="REA2384" s="44"/>
      <c r="REB2384" s="51"/>
      <c r="REC2384" s="51"/>
      <c r="RED2384" s="51"/>
      <c r="REE2384" s="13"/>
      <c r="REF2384" s="13"/>
      <c r="REG2384" s="14"/>
      <c r="REH2384" s="14"/>
      <c r="REI2384" s="41"/>
      <c r="REJ2384" s="44"/>
      <c r="REK2384" s="51"/>
      <c r="REL2384" s="51"/>
      <c r="REM2384" s="51"/>
      <c r="REN2384" s="13"/>
      <c r="REO2384" s="13"/>
      <c r="REP2384" s="14"/>
      <c r="REQ2384" s="14"/>
      <c r="RER2384" s="41"/>
      <c r="RES2384" s="44"/>
      <c r="RET2384" s="51"/>
      <c r="REU2384" s="51"/>
      <c r="REV2384" s="51"/>
      <c r="REW2384" s="13"/>
      <c r="REX2384" s="13"/>
      <c r="REY2384" s="14"/>
      <c r="REZ2384" s="14"/>
      <c r="RFA2384" s="41"/>
      <c r="RFB2384" s="44"/>
      <c r="RFC2384" s="51"/>
      <c r="RFD2384" s="51"/>
      <c r="RFE2384" s="51"/>
      <c r="RFF2384" s="13"/>
      <c r="RFG2384" s="13"/>
      <c r="RFH2384" s="14"/>
      <c r="RFI2384" s="14"/>
      <c r="RFJ2384" s="41"/>
      <c r="RFK2384" s="44"/>
      <c r="RFL2384" s="51"/>
      <c r="RFM2384" s="51"/>
      <c r="RFN2384" s="51"/>
      <c r="RFO2384" s="13"/>
      <c r="RFP2384" s="13"/>
      <c r="RFQ2384" s="14"/>
      <c r="RFR2384" s="14"/>
      <c r="RFS2384" s="41"/>
      <c r="RFT2384" s="44"/>
      <c r="RFU2384" s="51"/>
      <c r="RFV2384" s="51"/>
      <c r="RFW2384" s="51"/>
      <c r="RFX2384" s="13"/>
      <c r="RFY2384" s="13"/>
      <c r="RFZ2384" s="14"/>
      <c r="RGA2384" s="14"/>
      <c r="RGB2384" s="41"/>
      <c r="RGC2384" s="44"/>
      <c r="RGD2384" s="51"/>
      <c r="RGE2384" s="51"/>
      <c r="RGF2384" s="51"/>
      <c r="RGG2384" s="13"/>
      <c r="RGH2384" s="13"/>
      <c r="RGI2384" s="14"/>
      <c r="RGJ2384" s="14"/>
      <c r="RGK2384" s="41"/>
      <c r="RGL2384" s="44"/>
      <c r="RGM2384" s="51"/>
      <c r="RGN2384" s="51"/>
      <c r="RGO2384" s="51"/>
      <c r="RGP2384" s="13"/>
      <c r="RGQ2384" s="13"/>
      <c r="RGR2384" s="14"/>
      <c r="RGS2384" s="14"/>
      <c r="RGT2384" s="41"/>
      <c r="RGU2384" s="44"/>
      <c r="RGV2384" s="51"/>
      <c r="RGW2384" s="51"/>
      <c r="RGX2384" s="51"/>
      <c r="RGY2384" s="13"/>
      <c r="RGZ2384" s="13"/>
      <c r="RHA2384" s="14"/>
      <c r="RHB2384" s="14"/>
      <c r="RHC2384" s="41"/>
      <c r="RHD2384" s="44"/>
      <c r="RHE2384" s="51"/>
      <c r="RHF2384" s="51"/>
      <c r="RHG2384" s="51"/>
      <c r="RHH2384" s="13"/>
      <c r="RHI2384" s="13"/>
      <c r="RHJ2384" s="14"/>
      <c r="RHK2384" s="14"/>
      <c r="RHL2384" s="41"/>
      <c r="RHM2384" s="44"/>
      <c r="RHN2384" s="51"/>
      <c r="RHO2384" s="51"/>
      <c r="RHP2384" s="51"/>
      <c r="RHQ2384" s="13"/>
      <c r="RHR2384" s="13"/>
      <c r="RHS2384" s="14"/>
      <c r="RHT2384" s="14"/>
      <c r="RHU2384" s="41"/>
      <c r="RHV2384" s="44"/>
      <c r="RHW2384" s="51"/>
      <c r="RHX2384" s="51"/>
      <c r="RHY2384" s="51"/>
      <c r="RHZ2384" s="13"/>
      <c r="RIA2384" s="13"/>
      <c r="RIB2384" s="14"/>
      <c r="RIC2384" s="14"/>
      <c r="RID2384" s="41"/>
      <c r="RIE2384" s="44"/>
      <c r="RIF2384" s="51"/>
      <c r="RIG2384" s="51"/>
      <c r="RIH2384" s="51"/>
      <c r="RII2384" s="13"/>
      <c r="RIJ2384" s="13"/>
      <c r="RIK2384" s="14"/>
      <c r="RIL2384" s="14"/>
      <c r="RIM2384" s="41"/>
      <c r="RIN2384" s="44"/>
      <c r="RIO2384" s="51"/>
      <c r="RIP2384" s="51"/>
      <c r="RIQ2384" s="51"/>
      <c r="RIR2384" s="13"/>
      <c r="RIS2384" s="13"/>
      <c r="RIT2384" s="14"/>
      <c r="RIU2384" s="14"/>
      <c r="RIV2384" s="41"/>
      <c r="RIW2384" s="44"/>
      <c r="RIX2384" s="51"/>
      <c r="RIY2384" s="51"/>
      <c r="RIZ2384" s="51"/>
      <c r="RJA2384" s="13"/>
      <c r="RJB2384" s="13"/>
      <c r="RJC2384" s="14"/>
      <c r="RJD2384" s="14"/>
      <c r="RJE2384" s="41"/>
      <c r="RJF2384" s="44"/>
      <c r="RJG2384" s="51"/>
      <c r="RJH2384" s="51"/>
      <c r="RJI2384" s="51"/>
      <c r="RJJ2384" s="13"/>
      <c r="RJK2384" s="13"/>
      <c r="RJL2384" s="14"/>
      <c r="RJM2384" s="14"/>
      <c r="RJN2384" s="41"/>
      <c r="RJO2384" s="44"/>
      <c r="RJP2384" s="51"/>
      <c r="RJQ2384" s="51"/>
      <c r="RJR2384" s="51"/>
      <c r="RJS2384" s="13"/>
      <c r="RJT2384" s="13"/>
      <c r="RJU2384" s="14"/>
      <c r="RJV2384" s="14"/>
      <c r="RJW2384" s="41"/>
      <c r="RJX2384" s="44"/>
      <c r="RJY2384" s="51"/>
      <c r="RJZ2384" s="51"/>
      <c r="RKA2384" s="51"/>
      <c r="RKB2384" s="13"/>
      <c r="RKC2384" s="13"/>
      <c r="RKD2384" s="14"/>
      <c r="RKE2384" s="14"/>
      <c r="RKF2384" s="41"/>
      <c r="RKG2384" s="44"/>
      <c r="RKH2384" s="51"/>
      <c r="RKI2384" s="51"/>
      <c r="RKJ2384" s="51"/>
      <c r="RKK2384" s="13"/>
      <c r="RKL2384" s="13"/>
      <c r="RKM2384" s="14"/>
      <c r="RKN2384" s="14"/>
      <c r="RKO2384" s="41"/>
      <c r="RKP2384" s="44"/>
      <c r="RKQ2384" s="51"/>
      <c r="RKR2384" s="51"/>
      <c r="RKS2384" s="51"/>
      <c r="RKT2384" s="13"/>
      <c r="RKU2384" s="13"/>
      <c r="RKV2384" s="14"/>
      <c r="RKW2384" s="14"/>
      <c r="RKX2384" s="41"/>
      <c r="RKY2384" s="44"/>
      <c r="RKZ2384" s="51"/>
      <c r="RLA2384" s="51"/>
      <c r="RLB2384" s="51"/>
      <c r="RLC2384" s="13"/>
      <c r="RLD2384" s="13"/>
      <c r="RLE2384" s="14"/>
      <c r="RLF2384" s="14"/>
      <c r="RLG2384" s="41"/>
      <c r="RLH2384" s="44"/>
      <c r="RLI2384" s="51"/>
      <c r="RLJ2384" s="51"/>
      <c r="RLK2384" s="51"/>
      <c r="RLL2384" s="13"/>
      <c r="RLM2384" s="13"/>
      <c r="RLN2384" s="14"/>
      <c r="RLO2384" s="14"/>
      <c r="RLP2384" s="41"/>
      <c r="RLQ2384" s="44"/>
      <c r="RLR2384" s="51"/>
      <c r="RLS2384" s="51"/>
      <c r="RLT2384" s="51"/>
      <c r="RLU2384" s="13"/>
      <c r="RLV2384" s="13"/>
      <c r="RLW2384" s="14"/>
      <c r="RLX2384" s="14"/>
      <c r="RLY2384" s="41"/>
      <c r="RLZ2384" s="44"/>
      <c r="RMA2384" s="51"/>
      <c r="RMB2384" s="51"/>
      <c r="RMC2384" s="51"/>
      <c r="RMD2384" s="13"/>
      <c r="RME2384" s="13"/>
      <c r="RMF2384" s="14"/>
      <c r="RMG2384" s="14"/>
      <c r="RMH2384" s="41"/>
      <c r="RMI2384" s="44"/>
      <c r="RMJ2384" s="51"/>
      <c r="RMK2384" s="51"/>
      <c r="RML2384" s="51"/>
      <c r="RMM2384" s="13"/>
      <c r="RMN2384" s="13"/>
      <c r="RMO2384" s="14"/>
      <c r="RMP2384" s="14"/>
      <c r="RMQ2384" s="41"/>
      <c r="RMR2384" s="44"/>
      <c r="RMS2384" s="51"/>
      <c r="RMT2384" s="51"/>
      <c r="RMU2384" s="51"/>
      <c r="RMV2384" s="13"/>
      <c r="RMW2384" s="13"/>
      <c r="RMX2384" s="14"/>
      <c r="RMY2384" s="14"/>
      <c r="RMZ2384" s="41"/>
      <c r="RNA2384" s="44"/>
      <c r="RNB2384" s="51"/>
      <c r="RNC2384" s="51"/>
      <c r="RND2384" s="51"/>
      <c r="RNE2384" s="13"/>
      <c r="RNF2384" s="13"/>
      <c r="RNG2384" s="14"/>
      <c r="RNH2384" s="14"/>
      <c r="RNI2384" s="41"/>
      <c r="RNJ2384" s="44"/>
      <c r="RNK2384" s="51"/>
      <c r="RNL2384" s="51"/>
      <c r="RNM2384" s="51"/>
      <c r="RNN2384" s="13"/>
      <c r="RNO2384" s="13"/>
      <c r="RNP2384" s="14"/>
      <c r="RNQ2384" s="14"/>
      <c r="RNR2384" s="41"/>
      <c r="RNS2384" s="44"/>
      <c r="RNT2384" s="51"/>
      <c r="RNU2384" s="51"/>
      <c r="RNV2384" s="51"/>
      <c r="RNW2384" s="13"/>
      <c r="RNX2384" s="13"/>
      <c r="RNY2384" s="14"/>
      <c r="RNZ2384" s="14"/>
      <c r="ROA2384" s="41"/>
      <c r="ROB2384" s="44"/>
      <c r="ROC2384" s="51"/>
      <c r="ROD2384" s="51"/>
      <c r="ROE2384" s="51"/>
      <c r="ROF2384" s="13"/>
      <c r="ROG2384" s="13"/>
      <c r="ROH2384" s="14"/>
      <c r="ROI2384" s="14"/>
      <c r="ROJ2384" s="41"/>
      <c r="ROK2384" s="44"/>
      <c r="ROL2384" s="51"/>
      <c r="ROM2384" s="51"/>
      <c r="RON2384" s="51"/>
      <c r="ROO2384" s="13"/>
      <c r="ROP2384" s="13"/>
      <c r="ROQ2384" s="14"/>
      <c r="ROR2384" s="14"/>
      <c r="ROS2384" s="41"/>
      <c r="ROT2384" s="44"/>
      <c r="ROU2384" s="51"/>
      <c r="ROV2384" s="51"/>
      <c r="ROW2384" s="51"/>
      <c r="ROX2384" s="13"/>
      <c r="ROY2384" s="13"/>
      <c r="ROZ2384" s="14"/>
      <c r="RPA2384" s="14"/>
      <c r="RPB2384" s="41"/>
      <c r="RPC2384" s="44"/>
      <c r="RPD2384" s="51"/>
      <c r="RPE2384" s="51"/>
      <c r="RPF2384" s="51"/>
      <c r="RPG2384" s="13"/>
      <c r="RPH2384" s="13"/>
      <c r="RPI2384" s="14"/>
      <c r="RPJ2384" s="14"/>
      <c r="RPK2384" s="41"/>
      <c r="RPL2384" s="44"/>
      <c r="RPM2384" s="51"/>
      <c r="RPN2384" s="51"/>
      <c r="RPO2384" s="51"/>
      <c r="RPP2384" s="13"/>
      <c r="RPQ2384" s="13"/>
      <c r="RPR2384" s="14"/>
      <c r="RPS2384" s="14"/>
      <c r="RPT2384" s="41"/>
      <c r="RPU2384" s="44"/>
      <c r="RPV2384" s="51"/>
      <c r="RPW2384" s="51"/>
      <c r="RPX2384" s="51"/>
      <c r="RPY2384" s="13"/>
      <c r="RPZ2384" s="13"/>
      <c r="RQA2384" s="14"/>
      <c r="RQB2384" s="14"/>
      <c r="RQC2384" s="41"/>
      <c r="RQD2384" s="44"/>
      <c r="RQE2384" s="51"/>
      <c r="RQF2384" s="51"/>
      <c r="RQG2384" s="51"/>
      <c r="RQH2384" s="13"/>
      <c r="RQI2384" s="13"/>
      <c r="RQJ2384" s="14"/>
      <c r="RQK2384" s="14"/>
      <c r="RQL2384" s="41"/>
      <c r="RQM2384" s="44"/>
      <c r="RQN2384" s="51"/>
      <c r="RQO2384" s="51"/>
      <c r="RQP2384" s="51"/>
      <c r="RQQ2384" s="13"/>
      <c r="RQR2384" s="13"/>
      <c r="RQS2384" s="14"/>
      <c r="RQT2384" s="14"/>
      <c r="RQU2384" s="41"/>
      <c r="RQV2384" s="44"/>
      <c r="RQW2384" s="51"/>
      <c r="RQX2384" s="51"/>
      <c r="RQY2384" s="51"/>
      <c r="RQZ2384" s="13"/>
      <c r="RRA2384" s="13"/>
      <c r="RRB2384" s="14"/>
      <c r="RRC2384" s="14"/>
      <c r="RRD2384" s="41"/>
      <c r="RRE2384" s="44"/>
      <c r="RRF2384" s="51"/>
      <c r="RRG2384" s="51"/>
      <c r="RRH2384" s="51"/>
      <c r="RRI2384" s="13"/>
      <c r="RRJ2384" s="13"/>
      <c r="RRK2384" s="14"/>
      <c r="RRL2384" s="14"/>
      <c r="RRM2384" s="41"/>
      <c r="RRN2384" s="44"/>
      <c r="RRO2384" s="51"/>
      <c r="RRP2384" s="51"/>
      <c r="RRQ2384" s="51"/>
      <c r="RRR2384" s="13"/>
      <c r="RRS2384" s="13"/>
      <c r="RRT2384" s="14"/>
      <c r="RRU2384" s="14"/>
      <c r="RRV2384" s="41"/>
      <c r="RRW2384" s="44"/>
      <c r="RRX2384" s="51"/>
      <c r="RRY2384" s="51"/>
      <c r="RRZ2384" s="51"/>
      <c r="RSA2384" s="13"/>
      <c r="RSB2384" s="13"/>
      <c r="RSC2384" s="14"/>
      <c r="RSD2384" s="14"/>
      <c r="RSE2384" s="41"/>
      <c r="RSF2384" s="44"/>
      <c r="RSG2384" s="51"/>
      <c r="RSH2384" s="51"/>
      <c r="RSI2384" s="51"/>
      <c r="RSJ2384" s="13"/>
      <c r="RSK2384" s="13"/>
      <c r="RSL2384" s="14"/>
      <c r="RSM2384" s="14"/>
      <c r="RSN2384" s="41"/>
      <c r="RSO2384" s="44"/>
      <c r="RSP2384" s="51"/>
      <c r="RSQ2384" s="51"/>
      <c r="RSR2384" s="51"/>
      <c r="RSS2384" s="13"/>
      <c r="RST2384" s="13"/>
      <c r="RSU2384" s="14"/>
      <c r="RSV2384" s="14"/>
      <c r="RSW2384" s="41"/>
      <c r="RSX2384" s="44"/>
      <c r="RSY2384" s="51"/>
      <c r="RSZ2384" s="51"/>
      <c r="RTA2384" s="51"/>
      <c r="RTB2384" s="13"/>
      <c r="RTC2384" s="13"/>
      <c r="RTD2384" s="14"/>
      <c r="RTE2384" s="14"/>
      <c r="RTF2384" s="41"/>
      <c r="RTG2384" s="44"/>
      <c r="RTH2384" s="51"/>
      <c r="RTI2384" s="51"/>
      <c r="RTJ2384" s="51"/>
      <c r="RTK2384" s="13"/>
      <c r="RTL2384" s="13"/>
      <c r="RTM2384" s="14"/>
      <c r="RTN2384" s="14"/>
      <c r="RTO2384" s="41"/>
      <c r="RTP2384" s="44"/>
      <c r="RTQ2384" s="51"/>
      <c r="RTR2384" s="51"/>
      <c r="RTS2384" s="51"/>
      <c r="RTT2384" s="13"/>
      <c r="RTU2384" s="13"/>
      <c r="RTV2384" s="14"/>
      <c r="RTW2384" s="14"/>
      <c r="RTX2384" s="41"/>
      <c r="RTY2384" s="44"/>
      <c r="RTZ2384" s="51"/>
      <c r="RUA2384" s="51"/>
      <c r="RUB2384" s="51"/>
      <c r="RUC2384" s="13"/>
      <c r="RUD2384" s="13"/>
      <c r="RUE2384" s="14"/>
      <c r="RUF2384" s="14"/>
      <c r="RUG2384" s="41"/>
      <c r="RUH2384" s="44"/>
      <c r="RUI2384" s="51"/>
      <c r="RUJ2384" s="51"/>
      <c r="RUK2384" s="51"/>
      <c r="RUL2384" s="13"/>
      <c r="RUM2384" s="13"/>
      <c r="RUN2384" s="14"/>
      <c r="RUO2384" s="14"/>
      <c r="RUP2384" s="41"/>
      <c r="RUQ2384" s="44"/>
      <c r="RUR2384" s="51"/>
      <c r="RUS2384" s="51"/>
      <c r="RUT2384" s="51"/>
      <c r="RUU2384" s="13"/>
      <c r="RUV2384" s="13"/>
      <c r="RUW2384" s="14"/>
      <c r="RUX2384" s="14"/>
      <c r="RUY2384" s="41"/>
      <c r="RUZ2384" s="44"/>
      <c r="RVA2384" s="51"/>
      <c r="RVB2384" s="51"/>
      <c r="RVC2384" s="51"/>
      <c r="RVD2384" s="13"/>
      <c r="RVE2384" s="13"/>
      <c r="RVF2384" s="14"/>
      <c r="RVG2384" s="14"/>
      <c r="RVH2384" s="41"/>
      <c r="RVI2384" s="44"/>
      <c r="RVJ2384" s="51"/>
      <c r="RVK2384" s="51"/>
      <c r="RVL2384" s="51"/>
      <c r="RVM2384" s="13"/>
      <c r="RVN2384" s="13"/>
      <c r="RVO2384" s="14"/>
      <c r="RVP2384" s="14"/>
      <c r="RVQ2384" s="41"/>
      <c r="RVR2384" s="44"/>
      <c r="RVS2384" s="51"/>
      <c r="RVT2384" s="51"/>
      <c r="RVU2384" s="51"/>
      <c r="RVV2384" s="13"/>
      <c r="RVW2384" s="13"/>
      <c r="RVX2384" s="14"/>
      <c r="RVY2384" s="14"/>
      <c r="RVZ2384" s="41"/>
      <c r="RWA2384" s="44"/>
      <c r="RWB2384" s="51"/>
      <c r="RWC2384" s="51"/>
      <c r="RWD2384" s="51"/>
      <c r="RWE2384" s="13"/>
      <c r="RWF2384" s="13"/>
      <c r="RWG2384" s="14"/>
      <c r="RWH2384" s="14"/>
      <c r="RWI2384" s="41"/>
      <c r="RWJ2384" s="44"/>
      <c r="RWK2384" s="51"/>
      <c r="RWL2384" s="51"/>
      <c r="RWM2384" s="51"/>
      <c r="RWN2384" s="13"/>
      <c r="RWO2384" s="13"/>
      <c r="RWP2384" s="14"/>
      <c r="RWQ2384" s="14"/>
      <c r="RWR2384" s="41"/>
      <c r="RWS2384" s="44"/>
      <c r="RWT2384" s="51"/>
      <c r="RWU2384" s="51"/>
      <c r="RWV2384" s="51"/>
      <c r="RWW2384" s="13"/>
      <c r="RWX2384" s="13"/>
      <c r="RWY2384" s="14"/>
      <c r="RWZ2384" s="14"/>
      <c r="RXA2384" s="41"/>
      <c r="RXB2384" s="44"/>
      <c r="RXC2384" s="51"/>
      <c r="RXD2384" s="51"/>
      <c r="RXE2384" s="51"/>
      <c r="RXF2384" s="13"/>
      <c r="RXG2384" s="13"/>
      <c r="RXH2384" s="14"/>
      <c r="RXI2384" s="14"/>
      <c r="RXJ2384" s="41"/>
      <c r="RXK2384" s="44"/>
      <c r="RXL2384" s="51"/>
      <c r="RXM2384" s="51"/>
      <c r="RXN2384" s="51"/>
      <c r="RXO2384" s="13"/>
      <c r="RXP2384" s="13"/>
      <c r="RXQ2384" s="14"/>
      <c r="RXR2384" s="14"/>
      <c r="RXS2384" s="41"/>
      <c r="RXT2384" s="44"/>
      <c r="RXU2384" s="51"/>
      <c r="RXV2384" s="51"/>
      <c r="RXW2384" s="51"/>
      <c r="RXX2384" s="13"/>
      <c r="RXY2384" s="13"/>
      <c r="RXZ2384" s="14"/>
      <c r="RYA2384" s="14"/>
      <c r="RYB2384" s="41"/>
      <c r="RYC2384" s="44"/>
      <c r="RYD2384" s="51"/>
      <c r="RYE2384" s="51"/>
      <c r="RYF2384" s="51"/>
      <c r="RYG2384" s="13"/>
      <c r="RYH2384" s="13"/>
      <c r="RYI2384" s="14"/>
      <c r="RYJ2384" s="14"/>
      <c r="RYK2384" s="41"/>
      <c r="RYL2384" s="44"/>
      <c r="RYM2384" s="51"/>
      <c r="RYN2384" s="51"/>
      <c r="RYO2384" s="51"/>
      <c r="RYP2384" s="13"/>
      <c r="RYQ2384" s="13"/>
      <c r="RYR2384" s="14"/>
      <c r="RYS2384" s="14"/>
      <c r="RYT2384" s="41"/>
      <c r="RYU2384" s="44"/>
      <c r="RYV2384" s="51"/>
      <c r="RYW2384" s="51"/>
      <c r="RYX2384" s="51"/>
      <c r="RYY2384" s="13"/>
      <c r="RYZ2384" s="13"/>
      <c r="RZA2384" s="14"/>
      <c r="RZB2384" s="14"/>
      <c r="RZC2384" s="41"/>
      <c r="RZD2384" s="44"/>
      <c r="RZE2384" s="51"/>
      <c r="RZF2384" s="51"/>
      <c r="RZG2384" s="51"/>
      <c r="RZH2384" s="13"/>
      <c r="RZI2384" s="13"/>
      <c r="RZJ2384" s="14"/>
      <c r="RZK2384" s="14"/>
      <c r="RZL2384" s="41"/>
      <c r="RZM2384" s="44"/>
      <c r="RZN2384" s="51"/>
      <c r="RZO2384" s="51"/>
      <c r="RZP2384" s="51"/>
      <c r="RZQ2384" s="13"/>
      <c r="RZR2384" s="13"/>
      <c r="RZS2384" s="14"/>
      <c r="RZT2384" s="14"/>
      <c r="RZU2384" s="41"/>
      <c r="RZV2384" s="44"/>
      <c r="RZW2384" s="51"/>
      <c r="RZX2384" s="51"/>
      <c r="RZY2384" s="51"/>
      <c r="RZZ2384" s="13"/>
      <c r="SAA2384" s="13"/>
      <c r="SAB2384" s="14"/>
      <c r="SAC2384" s="14"/>
      <c r="SAD2384" s="41"/>
      <c r="SAE2384" s="44"/>
      <c r="SAF2384" s="51"/>
      <c r="SAG2384" s="51"/>
      <c r="SAH2384" s="51"/>
      <c r="SAI2384" s="13"/>
      <c r="SAJ2384" s="13"/>
      <c r="SAK2384" s="14"/>
      <c r="SAL2384" s="14"/>
      <c r="SAM2384" s="41"/>
      <c r="SAN2384" s="44"/>
      <c r="SAO2384" s="51"/>
      <c r="SAP2384" s="51"/>
      <c r="SAQ2384" s="51"/>
      <c r="SAR2384" s="13"/>
      <c r="SAS2384" s="13"/>
      <c r="SAT2384" s="14"/>
      <c r="SAU2384" s="14"/>
      <c r="SAV2384" s="41"/>
      <c r="SAW2384" s="44"/>
      <c r="SAX2384" s="51"/>
      <c r="SAY2384" s="51"/>
      <c r="SAZ2384" s="51"/>
      <c r="SBA2384" s="13"/>
      <c r="SBB2384" s="13"/>
      <c r="SBC2384" s="14"/>
      <c r="SBD2384" s="14"/>
      <c r="SBE2384" s="41"/>
      <c r="SBF2384" s="44"/>
      <c r="SBG2384" s="51"/>
      <c r="SBH2384" s="51"/>
      <c r="SBI2384" s="51"/>
      <c r="SBJ2384" s="13"/>
      <c r="SBK2384" s="13"/>
      <c r="SBL2384" s="14"/>
      <c r="SBM2384" s="14"/>
      <c r="SBN2384" s="41"/>
      <c r="SBO2384" s="44"/>
      <c r="SBP2384" s="51"/>
      <c r="SBQ2384" s="51"/>
      <c r="SBR2384" s="51"/>
      <c r="SBS2384" s="13"/>
      <c r="SBT2384" s="13"/>
      <c r="SBU2384" s="14"/>
      <c r="SBV2384" s="14"/>
      <c r="SBW2384" s="41"/>
      <c r="SBX2384" s="44"/>
      <c r="SBY2384" s="51"/>
      <c r="SBZ2384" s="51"/>
      <c r="SCA2384" s="51"/>
      <c r="SCB2384" s="13"/>
      <c r="SCC2384" s="13"/>
      <c r="SCD2384" s="14"/>
      <c r="SCE2384" s="14"/>
      <c r="SCF2384" s="41"/>
      <c r="SCG2384" s="44"/>
      <c r="SCH2384" s="51"/>
      <c r="SCI2384" s="51"/>
      <c r="SCJ2384" s="51"/>
      <c r="SCK2384" s="13"/>
      <c r="SCL2384" s="13"/>
      <c r="SCM2384" s="14"/>
      <c r="SCN2384" s="14"/>
      <c r="SCO2384" s="41"/>
      <c r="SCP2384" s="44"/>
      <c r="SCQ2384" s="51"/>
      <c r="SCR2384" s="51"/>
      <c r="SCS2384" s="51"/>
      <c r="SCT2384" s="13"/>
      <c r="SCU2384" s="13"/>
      <c r="SCV2384" s="14"/>
      <c r="SCW2384" s="14"/>
      <c r="SCX2384" s="41"/>
      <c r="SCY2384" s="44"/>
      <c r="SCZ2384" s="51"/>
      <c r="SDA2384" s="51"/>
      <c r="SDB2384" s="51"/>
      <c r="SDC2384" s="13"/>
      <c r="SDD2384" s="13"/>
      <c r="SDE2384" s="14"/>
      <c r="SDF2384" s="14"/>
      <c r="SDG2384" s="41"/>
      <c r="SDH2384" s="44"/>
      <c r="SDI2384" s="51"/>
      <c r="SDJ2384" s="51"/>
      <c r="SDK2384" s="51"/>
      <c r="SDL2384" s="13"/>
      <c r="SDM2384" s="13"/>
      <c r="SDN2384" s="14"/>
      <c r="SDO2384" s="14"/>
      <c r="SDP2384" s="41"/>
      <c r="SDQ2384" s="44"/>
      <c r="SDR2384" s="51"/>
      <c r="SDS2384" s="51"/>
      <c r="SDT2384" s="51"/>
      <c r="SDU2384" s="13"/>
      <c r="SDV2384" s="13"/>
      <c r="SDW2384" s="14"/>
      <c r="SDX2384" s="14"/>
      <c r="SDY2384" s="41"/>
      <c r="SDZ2384" s="44"/>
      <c r="SEA2384" s="51"/>
      <c r="SEB2384" s="51"/>
      <c r="SEC2384" s="51"/>
      <c r="SED2384" s="13"/>
      <c r="SEE2384" s="13"/>
      <c r="SEF2384" s="14"/>
      <c r="SEG2384" s="14"/>
      <c r="SEH2384" s="41"/>
      <c r="SEI2384" s="44"/>
      <c r="SEJ2384" s="51"/>
      <c r="SEK2384" s="51"/>
      <c r="SEL2384" s="51"/>
      <c r="SEM2384" s="13"/>
      <c r="SEN2384" s="13"/>
      <c r="SEO2384" s="14"/>
      <c r="SEP2384" s="14"/>
      <c r="SEQ2384" s="41"/>
      <c r="SER2384" s="44"/>
      <c r="SES2384" s="51"/>
      <c r="SET2384" s="51"/>
      <c r="SEU2384" s="51"/>
      <c r="SEV2384" s="13"/>
      <c r="SEW2384" s="13"/>
      <c r="SEX2384" s="14"/>
      <c r="SEY2384" s="14"/>
      <c r="SEZ2384" s="41"/>
      <c r="SFA2384" s="44"/>
      <c r="SFB2384" s="51"/>
      <c r="SFC2384" s="51"/>
      <c r="SFD2384" s="51"/>
      <c r="SFE2384" s="13"/>
      <c r="SFF2384" s="13"/>
      <c r="SFG2384" s="14"/>
      <c r="SFH2384" s="14"/>
      <c r="SFI2384" s="41"/>
      <c r="SFJ2384" s="44"/>
      <c r="SFK2384" s="51"/>
      <c r="SFL2384" s="51"/>
      <c r="SFM2384" s="51"/>
      <c r="SFN2384" s="13"/>
      <c r="SFO2384" s="13"/>
      <c r="SFP2384" s="14"/>
      <c r="SFQ2384" s="14"/>
      <c r="SFR2384" s="41"/>
      <c r="SFS2384" s="44"/>
      <c r="SFT2384" s="51"/>
      <c r="SFU2384" s="51"/>
      <c r="SFV2384" s="51"/>
      <c r="SFW2384" s="13"/>
      <c r="SFX2384" s="13"/>
      <c r="SFY2384" s="14"/>
      <c r="SFZ2384" s="14"/>
      <c r="SGA2384" s="41"/>
      <c r="SGB2384" s="44"/>
      <c r="SGC2384" s="51"/>
      <c r="SGD2384" s="51"/>
      <c r="SGE2384" s="51"/>
      <c r="SGF2384" s="13"/>
      <c r="SGG2384" s="13"/>
      <c r="SGH2384" s="14"/>
      <c r="SGI2384" s="14"/>
      <c r="SGJ2384" s="41"/>
      <c r="SGK2384" s="44"/>
      <c r="SGL2384" s="51"/>
      <c r="SGM2384" s="51"/>
      <c r="SGN2384" s="51"/>
      <c r="SGO2384" s="13"/>
      <c r="SGP2384" s="13"/>
      <c r="SGQ2384" s="14"/>
      <c r="SGR2384" s="14"/>
      <c r="SGS2384" s="41"/>
      <c r="SGT2384" s="44"/>
      <c r="SGU2384" s="51"/>
      <c r="SGV2384" s="51"/>
      <c r="SGW2384" s="51"/>
      <c r="SGX2384" s="13"/>
      <c r="SGY2384" s="13"/>
      <c r="SGZ2384" s="14"/>
      <c r="SHA2384" s="14"/>
      <c r="SHB2384" s="41"/>
      <c r="SHC2384" s="44"/>
      <c r="SHD2384" s="51"/>
      <c r="SHE2384" s="51"/>
      <c r="SHF2384" s="51"/>
      <c r="SHG2384" s="13"/>
      <c r="SHH2384" s="13"/>
      <c r="SHI2384" s="14"/>
      <c r="SHJ2384" s="14"/>
      <c r="SHK2384" s="41"/>
      <c r="SHL2384" s="44"/>
      <c r="SHM2384" s="51"/>
      <c r="SHN2384" s="51"/>
      <c r="SHO2384" s="51"/>
      <c r="SHP2384" s="13"/>
      <c r="SHQ2384" s="13"/>
      <c r="SHR2384" s="14"/>
      <c r="SHS2384" s="14"/>
      <c r="SHT2384" s="41"/>
      <c r="SHU2384" s="44"/>
      <c r="SHV2384" s="51"/>
      <c r="SHW2384" s="51"/>
      <c r="SHX2384" s="51"/>
      <c r="SHY2384" s="13"/>
      <c r="SHZ2384" s="13"/>
      <c r="SIA2384" s="14"/>
      <c r="SIB2384" s="14"/>
      <c r="SIC2384" s="41"/>
      <c r="SID2384" s="44"/>
      <c r="SIE2384" s="51"/>
      <c r="SIF2384" s="51"/>
      <c r="SIG2384" s="51"/>
      <c r="SIH2384" s="13"/>
      <c r="SII2384" s="13"/>
      <c r="SIJ2384" s="14"/>
      <c r="SIK2384" s="14"/>
      <c r="SIL2384" s="41"/>
      <c r="SIM2384" s="44"/>
      <c r="SIN2384" s="51"/>
      <c r="SIO2384" s="51"/>
      <c r="SIP2384" s="51"/>
      <c r="SIQ2384" s="13"/>
      <c r="SIR2384" s="13"/>
      <c r="SIS2384" s="14"/>
      <c r="SIT2384" s="14"/>
      <c r="SIU2384" s="41"/>
      <c r="SIV2384" s="44"/>
      <c r="SIW2384" s="51"/>
      <c r="SIX2384" s="51"/>
      <c r="SIY2384" s="51"/>
      <c r="SIZ2384" s="13"/>
      <c r="SJA2384" s="13"/>
      <c r="SJB2384" s="14"/>
      <c r="SJC2384" s="14"/>
      <c r="SJD2384" s="41"/>
      <c r="SJE2384" s="44"/>
      <c r="SJF2384" s="51"/>
      <c r="SJG2384" s="51"/>
      <c r="SJH2384" s="51"/>
      <c r="SJI2384" s="13"/>
      <c r="SJJ2384" s="13"/>
      <c r="SJK2384" s="14"/>
      <c r="SJL2384" s="14"/>
      <c r="SJM2384" s="41"/>
      <c r="SJN2384" s="44"/>
      <c r="SJO2384" s="51"/>
      <c r="SJP2384" s="51"/>
      <c r="SJQ2384" s="51"/>
      <c r="SJR2384" s="13"/>
      <c r="SJS2384" s="13"/>
      <c r="SJT2384" s="14"/>
      <c r="SJU2384" s="14"/>
      <c r="SJV2384" s="41"/>
      <c r="SJW2384" s="44"/>
      <c r="SJX2384" s="51"/>
      <c r="SJY2384" s="51"/>
      <c r="SJZ2384" s="51"/>
      <c r="SKA2384" s="13"/>
      <c r="SKB2384" s="13"/>
      <c r="SKC2384" s="14"/>
      <c r="SKD2384" s="14"/>
      <c r="SKE2384" s="41"/>
      <c r="SKF2384" s="44"/>
      <c r="SKG2384" s="51"/>
      <c r="SKH2384" s="51"/>
      <c r="SKI2384" s="51"/>
      <c r="SKJ2384" s="13"/>
      <c r="SKK2384" s="13"/>
      <c r="SKL2384" s="14"/>
      <c r="SKM2384" s="14"/>
      <c r="SKN2384" s="41"/>
      <c r="SKO2384" s="44"/>
      <c r="SKP2384" s="51"/>
      <c r="SKQ2384" s="51"/>
      <c r="SKR2384" s="51"/>
      <c r="SKS2384" s="13"/>
      <c r="SKT2384" s="13"/>
      <c r="SKU2384" s="14"/>
      <c r="SKV2384" s="14"/>
      <c r="SKW2384" s="41"/>
      <c r="SKX2384" s="44"/>
      <c r="SKY2384" s="51"/>
      <c r="SKZ2384" s="51"/>
      <c r="SLA2384" s="51"/>
      <c r="SLB2384" s="13"/>
      <c r="SLC2384" s="13"/>
      <c r="SLD2384" s="14"/>
      <c r="SLE2384" s="14"/>
      <c r="SLF2384" s="41"/>
      <c r="SLG2384" s="44"/>
      <c r="SLH2384" s="51"/>
      <c r="SLI2384" s="51"/>
      <c r="SLJ2384" s="51"/>
      <c r="SLK2384" s="13"/>
      <c r="SLL2384" s="13"/>
      <c r="SLM2384" s="14"/>
      <c r="SLN2384" s="14"/>
      <c r="SLO2384" s="41"/>
      <c r="SLP2384" s="44"/>
      <c r="SLQ2384" s="51"/>
      <c r="SLR2384" s="51"/>
      <c r="SLS2384" s="51"/>
      <c r="SLT2384" s="13"/>
      <c r="SLU2384" s="13"/>
      <c r="SLV2384" s="14"/>
      <c r="SLW2384" s="14"/>
      <c r="SLX2384" s="41"/>
      <c r="SLY2384" s="44"/>
      <c r="SLZ2384" s="51"/>
      <c r="SMA2384" s="51"/>
      <c r="SMB2384" s="51"/>
      <c r="SMC2384" s="13"/>
      <c r="SMD2384" s="13"/>
      <c r="SME2384" s="14"/>
      <c r="SMF2384" s="14"/>
      <c r="SMG2384" s="41"/>
      <c r="SMH2384" s="44"/>
      <c r="SMI2384" s="51"/>
      <c r="SMJ2384" s="51"/>
      <c r="SMK2384" s="51"/>
      <c r="SML2384" s="13"/>
      <c r="SMM2384" s="13"/>
      <c r="SMN2384" s="14"/>
      <c r="SMO2384" s="14"/>
      <c r="SMP2384" s="41"/>
      <c r="SMQ2384" s="44"/>
      <c r="SMR2384" s="51"/>
      <c r="SMS2384" s="51"/>
      <c r="SMT2384" s="51"/>
      <c r="SMU2384" s="13"/>
      <c r="SMV2384" s="13"/>
      <c r="SMW2384" s="14"/>
      <c r="SMX2384" s="14"/>
      <c r="SMY2384" s="41"/>
      <c r="SMZ2384" s="44"/>
      <c r="SNA2384" s="51"/>
      <c r="SNB2384" s="51"/>
      <c r="SNC2384" s="51"/>
      <c r="SND2384" s="13"/>
      <c r="SNE2384" s="13"/>
      <c r="SNF2384" s="14"/>
      <c r="SNG2384" s="14"/>
      <c r="SNH2384" s="41"/>
      <c r="SNI2384" s="44"/>
      <c r="SNJ2384" s="51"/>
      <c r="SNK2384" s="51"/>
      <c r="SNL2384" s="51"/>
      <c r="SNM2384" s="13"/>
      <c r="SNN2384" s="13"/>
      <c r="SNO2384" s="14"/>
      <c r="SNP2384" s="14"/>
      <c r="SNQ2384" s="41"/>
      <c r="SNR2384" s="44"/>
      <c r="SNS2384" s="51"/>
      <c r="SNT2384" s="51"/>
      <c r="SNU2384" s="51"/>
      <c r="SNV2384" s="13"/>
      <c r="SNW2384" s="13"/>
      <c r="SNX2384" s="14"/>
      <c r="SNY2384" s="14"/>
      <c r="SNZ2384" s="41"/>
      <c r="SOA2384" s="44"/>
      <c r="SOB2384" s="51"/>
      <c r="SOC2384" s="51"/>
      <c r="SOD2384" s="51"/>
      <c r="SOE2384" s="13"/>
      <c r="SOF2384" s="13"/>
      <c r="SOG2384" s="14"/>
      <c r="SOH2384" s="14"/>
      <c r="SOI2384" s="41"/>
      <c r="SOJ2384" s="44"/>
      <c r="SOK2384" s="51"/>
      <c r="SOL2384" s="51"/>
      <c r="SOM2384" s="51"/>
      <c r="SON2384" s="13"/>
      <c r="SOO2384" s="13"/>
      <c r="SOP2384" s="14"/>
      <c r="SOQ2384" s="14"/>
      <c r="SOR2384" s="41"/>
      <c r="SOS2384" s="44"/>
      <c r="SOT2384" s="51"/>
      <c r="SOU2384" s="51"/>
      <c r="SOV2384" s="51"/>
      <c r="SOW2384" s="13"/>
      <c r="SOX2384" s="13"/>
      <c r="SOY2384" s="14"/>
      <c r="SOZ2384" s="14"/>
      <c r="SPA2384" s="41"/>
      <c r="SPB2384" s="44"/>
      <c r="SPC2384" s="51"/>
      <c r="SPD2384" s="51"/>
      <c r="SPE2384" s="51"/>
      <c r="SPF2384" s="13"/>
      <c r="SPG2384" s="13"/>
      <c r="SPH2384" s="14"/>
      <c r="SPI2384" s="14"/>
      <c r="SPJ2384" s="41"/>
      <c r="SPK2384" s="44"/>
      <c r="SPL2384" s="51"/>
      <c r="SPM2384" s="51"/>
      <c r="SPN2384" s="51"/>
      <c r="SPO2384" s="13"/>
      <c r="SPP2384" s="13"/>
      <c r="SPQ2384" s="14"/>
      <c r="SPR2384" s="14"/>
      <c r="SPS2384" s="41"/>
      <c r="SPT2384" s="44"/>
      <c r="SPU2384" s="51"/>
      <c r="SPV2384" s="51"/>
      <c r="SPW2384" s="51"/>
      <c r="SPX2384" s="13"/>
      <c r="SPY2384" s="13"/>
      <c r="SPZ2384" s="14"/>
      <c r="SQA2384" s="14"/>
      <c r="SQB2384" s="41"/>
      <c r="SQC2384" s="44"/>
      <c r="SQD2384" s="51"/>
      <c r="SQE2384" s="51"/>
      <c r="SQF2384" s="51"/>
      <c r="SQG2384" s="13"/>
      <c r="SQH2384" s="13"/>
      <c r="SQI2384" s="14"/>
      <c r="SQJ2384" s="14"/>
      <c r="SQK2384" s="41"/>
      <c r="SQL2384" s="44"/>
      <c r="SQM2384" s="51"/>
      <c r="SQN2384" s="51"/>
      <c r="SQO2384" s="51"/>
      <c r="SQP2384" s="13"/>
      <c r="SQQ2384" s="13"/>
      <c r="SQR2384" s="14"/>
      <c r="SQS2384" s="14"/>
      <c r="SQT2384" s="41"/>
      <c r="SQU2384" s="44"/>
      <c r="SQV2384" s="51"/>
      <c r="SQW2384" s="51"/>
      <c r="SQX2384" s="51"/>
      <c r="SQY2384" s="13"/>
      <c r="SQZ2384" s="13"/>
      <c r="SRA2384" s="14"/>
      <c r="SRB2384" s="14"/>
      <c r="SRC2384" s="41"/>
      <c r="SRD2384" s="44"/>
      <c r="SRE2384" s="51"/>
      <c r="SRF2384" s="51"/>
      <c r="SRG2384" s="51"/>
      <c r="SRH2384" s="13"/>
      <c r="SRI2384" s="13"/>
      <c r="SRJ2384" s="14"/>
      <c r="SRK2384" s="14"/>
      <c r="SRL2384" s="41"/>
      <c r="SRM2384" s="44"/>
      <c r="SRN2384" s="51"/>
      <c r="SRO2384" s="51"/>
      <c r="SRP2384" s="51"/>
      <c r="SRQ2384" s="13"/>
      <c r="SRR2384" s="13"/>
      <c r="SRS2384" s="14"/>
      <c r="SRT2384" s="14"/>
      <c r="SRU2384" s="41"/>
      <c r="SRV2384" s="44"/>
      <c r="SRW2384" s="51"/>
      <c r="SRX2384" s="51"/>
      <c r="SRY2384" s="51"/>
      <c r="SRZ2384" s="13"/>
      <c r="SSA2384" s="13"/>
      <c r="SSB2384" s="14"/>
      <c r="SSC2384" s="14"/>
      <c r="SSD2384" s="41"/>
      <c r="SSE2384" s="44"/>
      <c r="SSF2384" s="51"/>
      <c r="SSG2384" s="51"/>
      <c r="SSH2384" s="51"/>
      <c r="SSI2384" s="13"/>
      <c r="SSJ2384" s="13"/>
      <c r="SSK2384" s="14"/>
      <c r="SSL2384" s="14"/>
      <c r="SSM2384" s="41"/>
      <c r="SSN2384" s="44"/>
      <c r="SSO2384" s="51"/>
      <c r="SSP2384" s="51"/>
      <c r="SSQ2384" s="51"/>
      <c r="SSR2384" s="13"/>
      <c r="SSS2384" s="13"/>
      <c r="SST2384" s="14"/>
      <c r="SSU2384" s="14"/>
      <c r="SSV2384" s="41"/>
      <c r="SSW2384" s="44"/>
      <c r="SSX2384" s="51"/>
      <c r="SSY2384" s="51"/>
      <c r="SSZ2384" s="51"/>
      <c r="STA2384" s="13"/>
      <c r="STB2384" s="13"/>
      <c r="STC2384" s="14"/>
      <c r="STD2384" s="14"/>
      <c r="STE2384" s="41"/>
      <c r="STF2384" s="44"/>
      <c r="STG2384" s="51"/>
      <c r="STH2384" s="51"/>
      <c r="STI2384" s="51"/>
      <c r="STJ2384" s="13"/>
      <c r="STK2384" s="13"/>
      <c r="STL2384" s="14"/>
      <c r="STM2384" s="14"/>
      <c r="STN2384" s="41"/>
      <c r="STO2384" s="44"/>
      <c r="STP2384" s="51"/>
      <c r="STQ2384" s="51"/>
      <c r="STR2384" s="51"/>
      <c r="STS2384" s="13"/>
      <c r="STT2384" s="13"/>
      <c r="STU2384" s="14"/>
      <c r="STV2384" s="14"/>
      <c r="STW2384" s="41"/>
      <c r="STX2384" s="44"/>
      <c r="STY2384" s="51"/>
      <c r="STZ2384" s="51"/>
      <c r="SUA2384" s="51"/>
      <c r="SUB2384" s="13"/>
      <c r="SUC2384" s="13"/>
      <c r="SUD2384" s="14"/>
      <c r="SUE2384" s="14"/>
      <c r="SUF2384" s="41"/>
      <c r="SUG2384" s="44"/>
      <c r="SUH2384" s="51"/>
      <c r="SUI2384" s="51"/>
      <c r="SUJ2384" s="51"/>
      <c r="SUK2384" s="13"/>
      <c r="SUL2384" s="13"/>
      <c r="SUM2384" s="14"/>
      <c r="SUN2384" s="14"/>
      <c r="SUO2384" s="41"/>
      <c r="SUP2384" s="44"/>
      <c r="SUQ2384" s="51"/>
      <c r="SUR2384" s="51"/>
      <c r="SUS2384" s="51"/>
      <c r="SUT2384" s="13"/>
      <c r="SUU2384" s="13"/>
      <c r="SUV2384" s="14"/>
      <c r="SUW2384" s="14"/>
      <c r="SUX2384" s="41"/>
      <c r="SUY2384" s="44"/>
      <c r="SUZ2384" s="51"/>
      <c r="SVA2384" s="51"/>
      <c r="SVB2384" s="51"/>
      <c r="SVC2384" s="13"/>
      <c r="SVD2384" s="13"/>
      <c r="SVE2384" s="14"/>
      <c r="SVF2384" s="14"/>
      <c r="SVG2384" s="41"/>
      <c r="SVH2384" s="44"/>
      <c r="SVI2384" s="51"/>
      <c r="SVJ2384" s="51"/>
      <c r="SVK2384" s="51"/>
      <c r="SVL2384" s="13"/>
      <c r="SVM2384" s="13"/>
      <c r="SVN2384" s="14"/>
      <c r="SVO2384" s="14"/>
      <c r="SVP2384" s="41"/>
      <c r="SVQ2384" s="44"/>
      <c r="SVR2384" s="51"/>
      <c r="SVS2384" s="51"/>
      <c r="SVT2384" s="51"/>
      <c r="SVU2384" s="13"/>
      <c r="SVV2384" s="13"/>
      <c r="SVW2384" s="14"/>
      <c r="SVX2384" s="14"/>
      <c r="SVY2384" s="41"/>
      <c r="SVZ2384" s="44"/>
      <c r="SWA2384" s="51"/>
      <c r="SWB2384" s="51"/>
      <c r="SWC2384" s="51"/>
      <c r="SWD2384" s="13"/>
      <c r="SWE2384" s="13"/>
      <c r="SWF2384" s="14"/>
      <c r="SWG2384" s="14"/>
      <c r="SWH2384" s="41"/>
      <c r="SWI2384" s="44"/>
      <c r="SWJ2384" s="51"/>
      <c r="SWK2384" s="51"/>
      <c r="SWL2384" s="51"/>
      <c r="SWM2384" s="13"/>
      <c r="SWN2384" s="13"/>
      <c r="SWO2384" s="14"/>
      <c r="SWP2384" s="14"/>
      <c r="SWQ2384" s="41"/>
      <c r="SWR2384" s="44"/>
      <c r="SWS2384" s="51"/>
      <c r="SWT2384" s="51"/>
      <c r="SWU2384" s="51"/>
      <c r="SWV2384" s="13"/>
      <c r="SWW2384" s="13"/>
      <c r="SWX2384" s="14"/>
      <c r="SWY2384" s="14"/>
      <c r="SWZ2384" s="41"/>
      <c r="SXA2384" s="44"/>
      <c r="SXB2384" s="51"/>
      <c r="SXC2384" s="51"/>
      <c r="SXD2384" s="51"/>
      <c r="SXE2384" s="13"/>
      <c r="SXF2384" s="13"/>
      <c r="SXG2384" s="14"/>
      <c r="SXH2384" s="14"/>
      <c r="SXI2384" s="41"/>
      <c r="SXJ2384" s="44"/>
      <c r="SXK2384" s="51"/>
      <c r="SXL2384" s="51"/>
      <c r="SXM2384" s="51"/>
      <c r="SXN2384" s="13"/>
      <c r="SXO2384" s="13"/>
      <c r="SXP2384" s="14"/>
      <c r="SXQ2384" s="14"/>
      <c r="SXR2384" s="41"/>
      <c r="SXS2384" s="44"/>
      <c r="SXT2384" s="51"/>
      <c r="SXU2384" s="51"/>
      <c r="SXV2384" s="51"/>
      <c r="SXW2384" s="13"/>
      <c r="SXX2384" s="13"/>
      <c r="SXY2384" s="14"/>
      <c r="SXZ2384" s="14"/>
      <c r="SYA2384" s="41"/>
      <c r="SYB2384" s="44"/>
      <c r="SYC2384" s="51"/>
      <c r="SYD2384" s="51"/>
      <c r="SYE2384" s="51"/>
      <c r="SYF2384" s="13"/>
      <c r="SYG2384" s="13"/>
      <c r="SYH2384" s="14"/>
      <c r="SYI2384" s="14"/>
      <c r="SYJ2384" s="41"/>
      <c r="SYK2384" s="44"/>
      <c r="SYL2384" s="51"/>
      <c r="SYM2384" s="51"/>
      <c r="SYN2384" s="51"/>
      <c r="SYO2384" s="13"/>
      <c r="SYP2384" s="13"/>
      <c r="SYQ2384" s="14"/>
      <c r="SYR2384" s="14"/>
      <c r="SYS2384" s="41"/>
      <c r="SYT2384" s="44"/>
      <c r="SYU2384" s="51"/>
      <c r="SYV2384" s="51"/>
      <c r="SYW2384" s="51"/>
      <c r="SYX2384" s="13"/>
      <c r="SYY2384" s="13"/>
      <c r="SYZ2384" s="14"/>
      <c r="SZA2384" s="14"/>
      <c r="SZB2384" s="41"/>
      <c r="SZC2384" s="44"/>
      <c r="SZD2384" s="51"/>
      <c r="SZE2384" s="51"/>
      <c r="SZF2384" s="51"/>
      <c r="SZG2384" s="13"/>
      <c r="SZH2384" s="13"/>
      <c r="SZI2384" s="14"/>
      <c r="SZJ2384" s="14"/>
      <c r="SZK2384" s="41"/>
      <c r="SZL2384" s="44"/>
      <c r="SZM2384" s="51"/>
      <c r="SZN2384" s="51"/>
      <c r="SZO2384" s="51"/>
      <c r="SZP2384" s="13"/>
      <c r="SZQ2384" s="13"/>
      <c r="SZR2384" s="14"/>
      <c r="SZS2384" s="14"/>
      <c r="SZT2384" s="41"/>
      <c r="SZU2384" s="44"/>
      <c r="SZV2384" s="51"/>
      <c r="SZW2384" s="51"/>
      <c r="SZX2384" s="51"/>
      <c r="SZY2384" s="13"/>
      <c r="SZZ2384" s="13"/>
      <c r="TAA2384" s="14"/>
      <c r="TAB2384" s="14"/>
      <c r="TAC2384" s="41"/>
      <c r="TAD2384" s="44"/>
      <c r="TAE2384" s="51"/>
      <c r="TAF2384" s="51"/>
      <c r="TAG2384" s="51"/>
      <c r="TAH2384" s="13"/>
      <c r="TAI2384" s="13"/>
      <c r="TAJ2384" s="14"/>
      <c r="TAK2384" s="14"/>
      <c r="TAL2384" s="41"/>
      <c r="TAM2384" s="44"/>
      <c r="TAN2384" s="51"/>
      <c r="TAO2384" s="51"/>
      <c r="TAP2384" s="51"/>
      <c r="TAQ2384" s="13"/>
      <c r="TAR2384" s="13"/>
      <c r="TAS2384" s="14"/>
      <c r="TAT2384" s="14"/>
      <c r="TAU2384" s="41"/>
      <c r="TAV2384" s="44"/>
      <c r="TAW2384" s="51"/>
      <c r="TAX2384" s="51"/>
      <c r="TAY2384" s="51"/>
      <c r="TAZ2384" s="13"/>
      <c r="TBA2384" s="13"/>
      <c r="TBB2384" s="14"/>
      <c r="TBC2384" s="14"/>
      <c r="TBD2384" s="41"/>
      <c r="TBE2384" s="44"/>
      <c r="TBF2384" s="51"/>
      <c r="TBG2384" s="51"/>
      <c r="TBH2384" s="51"/>
      <c r="TBI2384" s="13"/>
      <c r="TBJ2384" s="13"/>
      <c r="TBK2384" s="14"/>
      <c r="TBL2384" s="14"/>
      <c r="TBM2384" s="41"/>
      <c r="TBN2384" s="44"/>
      <c r="TBO2384" s="51"/>
      <c r="TBP2384" s="51"/>
      <c r="TBQ2384" s="51"/>
      <c r="TBR2384" s="13"/>
      <c r="TBS2384" s="13"/>
      <c r="TBT2384" s="14"/>
      <c r="TBU2384" s="14"/>
      <c r="TBV2384" s="41"/>
      <c r="TBW2384" s="44"/>
      <c r="TBX2384" s="51"/>
      <c r="TBY2384" s="51"/>
      <c r="TBZ2384" s="51"/>
      <c r="TCA2384" s="13"/>
      <c r="TCB2384" s="13"/>
      <c r="TCC2384" s="14"/>
      <c r="TCD2384" s="14"/>
      <c r="TCE2384" s="41"/>
      <c r="TCF2384" s="44"/>
      <c r="TCG2384" s="51"/>
      <c r="TCH2384" s="51"/>
      <c r="TCI2384" s="51"/>
      <c r="TCJ2384" s="13"/>
      <c r="TCK2384" s="13"/>
      <c r="TCL2384" s="14"/>
      <c r="TCM2384" s="14"/>
      <c r="TCN2384" s="41"/>
      <c r="TCO2384" s="44"/>
      <c r="TCP2384" s="51"/>
      <c r="TCQ2384" s="51"/>
      <c r="TCR2384" s="51"/>
      <c r="TCS2384" s="13"/>
      <c r="TCT2384" s="13"/>
      <c r="TCU2384" s="14"/>
      <c r="TCV2384" s="14"/>
      <c r="TCW2384" s="41"/>
      <c r="TCX2384" s="44"/>
      <c r="TCY2384" s="51"/>
      <c r="TCZ2384" s="51"/>
      <c r="TDA2384" s="51"/>
      <c r="TDB2384" s="13"/>
      <c r="TDC2384" s="13"/>
      <c r="TDD2384" s="14"/>
      <c r="TDE2384" s="14"/>
      <c r="TDF2384" s="41"/>
      <c r="TDG2384" s="44"/>
      <c r="TDH2384" s="51"/>
      <c r="TDI2384" s="51"/>
      <c r="TDJ2384" s="51"/>
      <c r="TDK2384" s="13"/>
      <c r="TDL2384" s="13"/>
      <c r="TDM2384" s="14"/>
      <c r="TDN2384" s="14"/>
      <c r="TDO2384" s="41"/>
      <c r="TDP2384" s="44"/>
      <c r="TDQ2384" s="51"/>
      <c r="TDR2384" s="51"/>
      <c r="TDS2384" s="51"/>
      <c r="TDT2384" s="13"/>
      <c r="TDU2384" s="13"/>
      <c r="TDV2384" s="14"/>
      <c r="TDW2384" s="14"/>
      <c r="TDX2384" s="41"/>
      <c r="TDY2384" s="44"/>
      <c r="TDZ2384" s="51"/>
      <c r="TEA2384" s="51"/>
      <c r="TEB2384" s="51"/>
      <c r="TEC2384" s="13"/>
      <c r="TED2384" s="13"/>
      <c r="TEE2384" s="14"/>
      <c r="TEF2384" s="14"/>
      <c r="TEG2384" s="41"/>
      <c r="TEH2384" s="44"/>
      <c r="TEI2384" s="51"/>
      <c r="TEJ2384" s="51"/>
      <c r="TEK2384" s="51"/>
      <c r="TEL2384" s="13"/>
      <c r="TEM2384" s="13"/>
      <c r="TEN2384" s="14"/>
      <c r="TEO2384" s="14"/>
      <c r="TEP2384" s="41"/>
      <c r="TEQ2384" s="44"/>
      <c r="TER2384" s="51"/>
      <c r="TES2384" s="51"/>
      <c r="TET2384" s="51"/>
      <c r="TEU2384" s="13"/>
      <c r="TEV2384" s="13"/>
      <c r="TEW2384" s="14"/>
      <c r="TEX2384" s="14"/>
      <c r="TEY2384" s="41"/>
      <c r="TEZ2384" s="44"/>
      <c r="TFA2384" s="51"/>
      <c r="TFB2384" s="51"/>
      <c r="TFC2384" s="51"/>
      <c r="TFD2384" s="13"/>
      <c r="TFE2384" s="13"/>
      <c r="TFF2384" s="14"/>
      <c r="TFG2384" s="14"/>
      <c r="TFH2384" s="41"/>
      <c r="TFI2384" s="44"/>
      <c r="TFJ2384" s="51"/>
      <c r="TFK2384" s="51"/>
      <c r="TFL2384" s="51"/>
      <c r="TFM2384" s="13"/>
      <c r="TFN2384" s="13"/>
      <c r="TFO2384" s="14"/>
      <c r="TFP2384" s="14"/>
      <c r="TFQ2384" s="41"/>
      <c r="TFR2384" s="44"/>
      <c r="TFS2384" s="51"/>
      <c r="TFT2384" s="51"/>
      <c r="TFU2384" s="51"/>
      <c r="TFV2384" s="13"/>
      <c r="TFW2384" s="13"/>
      <c r="TFX2384" s="14"/>
      <c r="TFY2384" s="14"/>
      <c r="TFZ2384" s="41"/>
      <c r="TGA2384" s="44"/>
      <c r="TGB2384" s="51"/>
      <c r="TGC2384" s="51"/>
      <c r="TGD2384" s="51"/>
      <c r="TGE2384" s="13"/>
      <c r="TGF2384" s="13"/>
      <c r="TGG2384" s="14"/>
      <c r="TGH2384" s="14"/>
      <c r="TGI2384" s="41"/>
      <c r="TGJ2384" s="44"/>
      <c r="TGK2384" s="51"/>
      <c r="TGL2384" s="51"/>
      <c r="TGM2384" s="51"/>
      <c r="TGN2384" s="13"/>
      <c r="TGO2384" s="13"/>
      <c r="TGP2384" s="14"/>
      <c r="TGQ2384" s="14"/>
      <c r="TGR2384" s="41"/>
      <c r="TGS2384" s="44"/>
      <c r="TGT2384" s="51"/>
      <c r="TGU2384" s="51"/>
      <c r="TGV2384" s="51"/>
      <c r="TGW2384" s="13"/>
      <c r="TGX2384" s="13"/>
      <c r="TGY2384" s="14"/>
      <c r="TGZ2384" s="14"/>
      <c r="THA2384" s="41"/>
      <c r="THB2384" s="44"/>
      <c r="THC2384" s="51"/>
      <c r="THD2384" s="51"/>
      <c r="THE2384" s="51"/>
      <c r="THF2384" s="13"/>
      <c r="THG2384" s="13"/>
      <c r="THH2384" s="14"/>
      <c r="THI2384" s="14"/>
      <c r="THJ2384" s="41"/>
      <c r="THK2384" s="44"/>
      <c r="THL2384" s="51"/>
      <c r="THM2384" s="51"/>
      <c r="THN2384" s="51"/>
      <c r="THO2384" s="13"/>
      <c r="THP2384" s="13"/>
      <c r="THQ2384" s="14"/>
      <c r="THR2384" s="14"/>
      <c r="THS2384" s="41"/>
      <c r="THT2384" s="44"/>
      <c r="THU2384" s="51"/>
      <c r="THV2384" s="51"/>
      <c r="THW2384" s="51"/>
      <c r="THX2384" s="13"/>
      <c r="THY2384" s="13"/>
      <c r="THZ2384" s="14"/>
      <c r="TIA2384" s="14"/>
      <c r="TIB2384" s="41"/>
      <c r="TIC2384" s="44"/>
      <c r="TID2384" s="51"/>
      <c r="TIE2384" s="51"/>
      <c r="TIF2384" s="51"/>
      <c r="TIG2384" s="13"/>
      <c r="TIH2384" s="13"/>
      <c r="TII2384" s="14"/>
      <c r="TIJ2384" s="14"/>
      <c r="TIK2384" s="41"/>
      <c r="TIL2384" s="44"/>
      <c r="TIM2384" s="51"/>
      <c r="TIN2384" s="51"/>
      <c r="TIO2384" s="51"/>
      <c r="TIP2384" s="13"/>
      <c r="TIQ2384" s="13"/>
      <c r="TIR2384" s="14"/>
      <c r="TIS2384" s="14"/>
      <c r="TIT2384" s="41"/>
      <c r="TIU2384" s="44"/>
      <c r="TIV2384" s="51"/>
      <c r="TIW2384" s="51"/>
      <c r="TIX2384" s="51"/>
      <c r="TIY2384" s="13"/>
      <c r="TIZ2384" s="13"/>
      <c r="TJA2384" s="14"/>
      <c r="TJB2384" s="14"/>
      <c r="TJC2384" s="41"/>
      <c r="TJD2384" s="44"/>
      <c r="TJE2384" s="51"/>
      <c r="TJF2384" s="51"/>
      <c r="TJG2384" s="51"/>
      <c r="TJH2384" s="13"/>
      <c r="TJI2384" s="13"/>
      <c r="TJJ2384" s="14"/>
      <c r="TJK2384" s="14"/>
      <c r="TJL2384" s="41"/>
      <c r="TJM2384" s="44"/>
      <c r="TJN2384" s="51"/>
      <c r="TJO2384" s="51"/>
      <c r="TJP2384" s="51"/>
      <c r="TJQ2384" s="13"/>
      <c r="TJR2384" s="13"/>
      <c r="TJS2384" s="14"/>
      <c r="TJT2384" s="14"/>
      <c r="TJU2384" s="41"/>
      <c r="TJV2384" s="44"/>
      <c r="TJW2384" s="51"/>
      <c r="TJX2384" s="51"/>
      <c r="TJY2384" s="51"/>
      <c r="TJZ2384" s="13"/>
      <c r="TKA2384" s="13"/>
      <c r="TKB2384" s="14"/>
      <c r="TKC2384" s="14"/>
      <c r="TKD2384" s="41"/>
      <c r="TKE2384" s="44"/>
      <c r="TKF2384" s="51"/>
      <c r="TKG2384" s="51"/>
      <c r="TKH2384" s="51"/>
      <c r="TKI2384" s="13"/>
      <c r="TKJ2384" s="13"/>
      <c r="TKK2384" s="14"/>
      <c r="TKL2384" s="14"/>
      <c r="TKM2384" s="41"/>
      <c r="TKN2384" s="44"/>
      <c r="TKO2384" s="51"/>
      <c r="TKP2384" s="51"/>
      <c r="TKQ2384" s="51"/>
      <c r="TKR2384" s="13"/>
      <c r="TKS2384" s="13"/>
      <c r="TKT2384" s="14"/>
      <c r="TKU2384" s="14"/>
      <c r="TKV2384" s="41"/>
      <c r="TKW2384" s="44"/>
      <c r="TKX2384" s="51"/>
      <c r="TKY2384" s="51"/>
      <c r="TKZ2384" s="51"/>
      <c r="TLA2384" s="13"/>
      <c r="TLB2384" s="13"/>
      <c r="TLC2384" s="14"/>
      <c r="TLD2384" s="14"/>
      <c r="TLE2384" s="41"/>
      <c r="TLF2384" s="44"/>
      <c r="TLG2384" s="51"/>
      <c r="TLH2384" s="51"/>
      <c r="TLI2384" s="51"/>
      <c r="TLJ2384" s="13"/>
      <c r="TLK2384" s="13"/>
      <c r="TLL2384" s="14"/>
      <c r="TLM2384" s="14"/>
      <c r="TLN2384" s="41"/>
      <c r="TLO2384" s="44"/>
      <c r="TLP2384" s="51"/>
      <c r="TLQ2384" s="51"/>
      <c r="TLR2384" s="51"/>
      <c r="TLS2384" s="13"/>
      <c r="TLT2384" s="13"/>
      <c r="TLU2384" s="14"/>
      <c r="TLV2384" s="14"/>
      <c r="TLW2384" s="41"/>
      <c r="TLX2384" s="44"/>
      <c r="TLY2384" s="51"/>
      <c r="TLZ2384" s="51"/>
      <c r="TMA2384" s="51"/>
      <c r="TMB2384" s="13"/>
      <c r="TMC2384" s="13"/>
      <c r="TMD2384" s="14"/>
      <c r="TME2384" s="14"/>
      <c r="TMF2384" s="41"/>
      <c r="TMG2384" s="44"/>
      <c r="TMH2384" s="51"/>
      <c r="TMI2384" s="51"/>
      <c r="TMJ2384" s="51"/>
      <c r="TMK2384" s="13"/>
      <c r="TML2384" s="13"/>
      <c r="TMM2384" s="14"/>
      <c r="TMN2384" s="14"/>
      <c r="TMO2384" s="41"/>
      <c r="TMP2384" s="44"/>
      <c r="TMQ2384" s="51"/>
      <c r="TMR2384" s="51"/>
      <c r="TMS2384" s="51"/>
      <c r="TMT2384" s="13"/>
      <c r="TMU2384" s="13"/>
      <c r="TMV2384" s="14"/>
      <c r="TMW2384" s="14"/>
      <c r="TMX2384" s="41"/>
      <c r="TMY2384" s="44"/>
      <c r="TMZ2384" s="51"/>
      <c r="TNA2384" s="51"/>
      <c r="TNB2384" s="51"/>
      <c r="TNC2384" s="13"/>
      <c r="TND2384" s="13"/>
      <c r="TNE2384" s="14"/>
      <c r="TNF2384" s="14"/>
      <c r="TNG2384" s="41"/>
      <c r="TNH2384" s="44"/>
      <c r="TNI2384" s="51"/>
      <c r="TNJ2384" s="51"/>
      <c r="TNK2384" s="51"/>
      <c r="TNL2384" s="13"/>
      <c r="TNM2384" s="13"/>
      <c r="TNN2384" s="14"/>
      <c r="TNO2384" s="14"/>
      <c r="TNP2384" s="41"/>
      <c r="TNQ2384" s="44"/>
      <c r="TNR2384" s="51"/>
      <c r="TNS2384" s="51"/>
      <c r="TNT2384" s="51"/>
      <c r="TNU2384" s="13"/>
      <c r="TNV2384" s="13"/>
      <c r="TNW2384" s="14"/>
      <c r="TNX2384" s="14"/>
      <c r="TNY2384" s="41"/>
      <c r="TNZ2384" s="44"/>
      <c r="TOA2384" s="51"/>
      <c r="TOB2384" s="51"/>
      <c r="TOC2384" s="51"/>
      <c r="TOD2384" s="13"/>
      <c r="TOE2384" s="13"/>
      <c r="TOF2384" s="14"/>
      <c r="TOG2384" s="14"/>
      <c r="TOH2384" s="41"/>
      <c r="TOI2384" s="44"/>
      <c r="TOJ2384" s="51"/>
      <c r="TOK2384" s="51"/>
      <c r="TOL2384" s="51"/>
      <c r="TOM2384" s="13"/>
      <c r="TON2384" s="13"/>
      <c r="TOO2384" s="14"/>
      <c r="TOP2384" s="14"/>
      <c r="TOQ2384" s="41"/>
      <c r="TOR2384" s="44"/>
      <c r="TOS2384" s="51"/>
      <c r="TOT2384" s="51"/>
      <c r="TOU2384" s="51"/>
      <c r="TOV2384" s="13"/>
      <c r="TOW2384" s="13"/>
      <c r="TOX2384" s="14"/>
      <c r="TOY2384" s="14"/>
      <c r="TOZ2384" s="41"/>
      <c r="TPA2384" s="44"/>
      <c r="TPB2384" s="51"/>
      <c r="TPC2384" s="51"/>
      <c r="TPD2384" s="51"/>
      <c r="TPE2384" s="13"/>
      <c r="TPF2384" s="13"/>
      <c r="TPG2384" s="14"/>
      <c r="TPH2384" s="14"/>
      <c r="TPI2384" s="41"/>
      <c r="TPJ2384" s="44"/>
      <c r="TPK2384" s="51"/>
      <c r="TPL2384" s="51"/>
      <c r="TPM2384" s="51"/>
      <c r="TPN2384" s="13"/>
      <c r="TPO2384" s="13"/>
      <c r="TPP2384" s="14"/>
      <c r="TPQ2384" s="14"/>
      <c r="TPR2384" s="41"/>
      <c r="TPS2384" s="44"/>
      <c r="TPT2384" s="51"/>
      <c r="TPU2384" s="51"/>
      <c r="TPV2384" s="51"/>
      <c r="TPW2384" s="13"/>
      <c r="TPX2384" s="13"/>
      <c r="TPY2384" s="14"/>
      <c r="TPZ2384" s="14"/>
      <c r="TQA2384" s="41"/>
      <c r="TQB2384" s="44"/>
      <c r="TQC2384" s="51"/>
      <c r="TQD2384" s="51"/>
      <c r="TQE2384" s="51"/>
      <c r="TQF2384" s="13"/>
      <c r="TQG2384" s="13"/>
      <c r="TQH2384" s="14"/>
      <c r="TQI2384" s="14"/>
      <c r="TQJ2384" s="41"/>
      <c r="TQK2384" s="44"/>
      <c r="TQL2384" s="51"/>
      <c r="TQM2384" s="51"/>
      <c r="TQN2384" s="51"/>
      <c r="TQO2384" s="13"/>
      <c r="TQP2384" s="13"/>
      <c r="TQQ2384" s="14"/>
      <c r="TQR2384" s="14"/>
      <c r="TQS2384" s="41"/>
      <c r="TQT2384" s="44"/>
      <c r="TQU2384" s="51"/>
      <c r="TQV2384" s="51"/>
      <c r="TQW2384" s="51"/>
      <c r="TQX2384" s="13"/>
      <c r="TQY2384" s="13"/>
      <c r="TQZ2384" s="14"/>
      <c r="TRA2384" s="14"/>
      <c r="TRB2384" s="41"/>
      <c r="TRC2384" s="44"/>
      <c r="TRD2384" s="51"/>
      <c r="TRE2384" s="51"/>
      <c r="TRF2384" s="51"/>
      <c r="TRG2384" s="13"/>
      <c r="TRH2384" s="13"/>
      <c r="TRI2384" s="14"/>
      <c r="TRJ2384" s="14"/>
      <c r="TRK2384" s="41"/>
      <c r="TRL2384" s="44"/>
      <c r="TRM2384" s="51"/>
      <c r="TRN2384" s="51"/>
      <c r="TRO2384" s="51"/>
      <c r="TRP2384" s="13"/>
      <c r="TRQ2384" s="13"/>
      <c r="TRR2384" s="14"/>
      <c r="TRS2384" s="14"/>
      <c r="TRT2384" s="41"/>
      <c r="TRU2384" s="44"/>
      <c r="TRV2384" s="51"/>
      <c r="TRW2384" s="51"/>
      <c r="TRX2384" s="51"/>
      <c r="TRY2384" s="13"/>
      <c r="TRZ2384" s="13"/>
      <c r="TSA2384" s="14"/>
      <c r="TSB2384" s="14"/>
      <c r="TSC2384" s="41"/>
      <c r="TSD2384" s="44"/>
      <c r="TSE2384" s="51"/>
      <c r="TSF2384" s="51"/>
      <c r="TSG2384" s="51"/>
      <c r="TSH2384" s="13"/>
      <c r="TSI2384" s="13"/>
      <c r="TSJ2384" s="14"/>
      <c r="TSK2384" s="14"/>
      <c r="TSL2384" s="41"/>
      <c r="TSM2384" s="44"/>
      <c r="TSN2384" s="51"/>
      <c r="TSO2384" s="51"/>
      <c r="TSP2384" s="51"/>
      <c r="TSQ2384" s="13"/>
      <c r="TSR2384" s="13"/>
      <c r="TSS2384" s="14"/>
      <c r="TST2384" s="14"/>
      <c r="TSU2384" s="41"/>
      <c r="TSV2384" s="44"/>
      <c r="TSW2384" s="51"/>
      <c r="TSX2384" s="51"/>
      <c r="TSY2384" s="51"/>
      <c r="TSZ2384" s="13"/>
      <c r="TTA2384" s="13"/>
      <c r="TTB2384" s="14"/>
      <c r="TTC2384" s="14"/>
      <c r="TTD2384" s="41"/>
      <c r="TTE2384" s="44"/>
      <c r="TTF2384" s="51"/>
      <c r="TTG2384" s="51"/>
      <c r="TTH2384" s="51"/>
      <c r="TTI2384" s="13"/>
      <c r="TTJ2384" s="13"/>
      <c r="TTK2384" s="14"/>
      <c r="TTL2384" s="14"/>
      <c r="TTM2384" s="41"/>
      <c r="TTN2384" s="44"/>
      <c r="TTO2384" s="51"/>
      <c r="TTP2384" s="51"/>
      <c r="TTQ2384" s="51"/>
      <c r="TTR2384" s="13"/>
      <c r="TTS2384" s="13"/>
      <c r="TTT2384" s="14"/>
      <c r="TTU2384" s="14"/>
      <c r="TTV2384" s="41"/>
      <c r="TTW2384" s="44"/>
      <c r="TTX2384" s="51"/>
      <c r="TTY2384" s="51"/>
      <c r="TTZ2384" s="51"/>
      <c r="TUA2384" s="13"/>
      <c r="TUB2384" s="13"/>
      <c r="TUC2384" s="14"/>
      <c r="TUD2384" s="14"/>
      <c r="TUE2384" s="41"/>
      <c r="TUF2384" s="44"/>
      <c r="TUG2384" s="51"/>
      <c r="TUH2384" s="51"/>
      <c r="TUI2384" s="51"/>
      <c r="TUJ2384" s="13"/>
      <c r="TUK2384" s="13"/>
      <c r="TUL2384" s="14"/>
      <c r="TUM2384" s="14"/>
      <c r="TUN2384" s="41"/>
      <c r="TUO2384" s="44"/>
      <c r="TUP2384" s="51"/>
      <c r="TUQ2384" s="51"/>
      <c r="TUR2384" s="51"/>
      <c r="TUS2384" s="13"/>
      <c r="TUT2384" s="13"/>
      <c r="TUU2384" s="14"/>
      <c r="TUV2384" s="14"/>
      <c r="TUW2384" s="41"/>
      <c r="TUX2384" s="44"/>
      <c r="TUY2384" s="51"/>
      <c r="TUZ2384" s="51"/>
      <c r="TVA2384" s="51"/>
      <c r="TVB2384" s="13"/>
      <c r="TVC2384" s="13"/>
      <c r="TVD2384" s="14"/>
      <c r="TVE2384" s="14"/>
      <c r="TVF2384" s="41"/>
      <c r="TVG2384" s="44"/>
      <c r="TVH2384" s="51"/>
      <c r="TVI2384" s="51"/>
      <c r="TVJ2384" s="51"/>
      <c r="TVK2384" s="13"/>
      <c r="TVL2384" s="13"/>
      <c r="TVM2384" s="14"/>
      <c r="TVN2384" s="14"/>
      <c r="TVO2384" s="41"/>
      <c r="TVP2384" s="44"/>
      <c r="TVQ2384" s="51"/>
      <c r="TVR2384" s="51"/>
      <c r="TVS2384" s="51"/>
      <c r="TVT2384" s="13"/>
      <c r="TVU2384" s="13"/>
      <c r="TVV2384" s="14"/>
      <c r="TVW2384" s="14"/>
      <c r="TVX2384" s="41"/>
      <c r="TVY2384" s="44"/>
      <c r="TVZ2384" s="51"/>
      <c r="TWA2384" s="51"/>
      <c r="TWB2384" s="51"/>
      <c r="TWC2384" s="13"/>
      <c r="TWD2384" s="13"/>
      <c r="TWE2384" s="14"/>
      <c r="TWF2384" s="14"/>
      <c r="TWG2384" s="41"/>
      <c r="TWH2384" s="44"/>
      <c r="TWI2384" s="51"/>
      <c r="TWJ2384" s="51"/>
      <c r="TWK2384" s="51"/>
      <c r="TWL2384" s="13"/>
      <c r="TWM2384" s="13"/>
      <c r="TWN2384" s="14"/>
      <c r="TWO2384" s="14"/>
      <c r="TWP2384" s="41"/>
      <c r="TWQ2384" s="44"/>
      <c r="TWR2384" s="51"/>
      <c r="TWS2384" s="51"/>
      <c r="TWT2384" s="51"/>
      <c r="TWU2384" s="13"/>
      <c r="TWV2384" s="13"/>
      <c r="TWW2384" s="14"/>
      <c r="TWX2384" s="14"/>
      <c r="TWY2384" s="41"/>
      <c r="TWZ2384" s="44"/>
      <c r="TXA2384" s="51"/>
      <c r="TXB2384" s="51"/>
      <c r="TXC2384" s="51"/>
      <c r="TXD2384" s="13"/>
      <c r="TXE2384" s="13"/>
      <c r="TXF2384" s="14"/>
      <c r="TXG2384" s="14"/>
      <c r="TXH2384" s="41"/>
      <c r="TXI2384" s="44"/>
      <c r="TXJ2384" s="51"/>
      <c r="TXK2384" s="51"/>
      <c r="TXL2384" s="51"/>
      <c r="TXM2384" s="13"/>
      <c r="TXN2384" s="13"/>
      <c r="TXO2384" s="14"/>
      <c r="TXP2384" s="14"/>
      <c r="TXQ2384" s="41"/>
      <c r="TXR2384" s="44"/>
      <c r="TXS2384" s="51"/>
      <c r="TXT2384" s="51"/>
      <c r="TXU2384" s="51"/>
      <c r="TXV2384" s="13"/>
      <c r="TXW2384" s="13"/>
      <c r="TXX2384" s="14"/>
      <c r="TXY2384" s="14"/>
      <c r="TXZ2384" s="41"/>
      <c r="TYA2384" s="44"/>
      <c r="TYB2384" s="51"/>
      <c r="TYC2384" s="51"/>
      <c r="TYD2384" s="51"/>
      <c r="TYE2384" s="13"/>
      <c r="TYF2384" s="13"/>
      <c r="TYG2384" s="14"/>
      <c r="TYH2384" s="14"/>
      <c r="TYI2384" s="41"/>
      <c r="TYJ2384" s="44"/>
      <c r="TYK2384" s="51"/>
      <c r="TYL2384" s="51"/>
      <c r="TYM2384" s="51"/>
      <c r="TYN2384" s="13"/>
      <c r="TYO2384" s="13"/>
      <c r="TYP2384" s="14"/>
      <c r="TYQ2384" s="14"/>
      <c r="TYR2384" s="41"/>
      <c r="TYS2384" s="44"/>
      <c r="TYT2384" s="51"/>
      <c r="TYU2384" s="51"/>
      <c r="TYV2384" s="51"/>
      <c r="TYW2384" s="13"/>
      <c r="TYX2384" s="13"/>
      <c r="TYY2384" s="14"/>
      <c r="TYZ2384" s="14"/>
      <c r="TZA2384" s="41"/>
      <c r="TZB2384" s="44"/>
      <c r="TZC2384" s="51"/>
      <c r="TZD2384" s="51"/>
      <c r="TZE2384" s="51"/>
      <c r="TZF2384" s="13"/>
      <c r="TZG2384" s="13"/>
      <c r="TZH2384" s="14"/>
      <c r="TZI2384" s="14"/>
      <c r="TZJ2384" s="41"/>
      <c r="TZK2384" s="44"/>
      <c r="TZL2384" s="51"/>
      <c r="TZM2384" s="51"/>
      <c r="TZN2384" s="51"/>
      <c r="TZO2384" s="13"/>
      <c r="TZP2384" s="13"/>
      <c r="TZQ2384" s="14"/>
      <c r="TZR2384" s="14"/>
      <c r="TZS2384" s="41"/>
      <c r="TZT2384" s="44"/>
      <c r="TZU2384" s="51"/>
      <c r="TZV2384" s="51"/>
      <c r="TZW2384" s="51"/>
      <c r="TZX2384" s="13"/>
      <c r="TZY2384" s="13"/>
      <c r="TZZ2384" s="14"/>
      <c r="UAA2384" s="14"/>
      <c r="UAB2384" s="41"/>
      <c r="UAC2384" s="44"/>
      <c r="UAD2384" s="51"/>
      <c r="UAE2384" s="51"/>
      <c r="UAF2384" s="51"/>
      <c r="UAG2384" s="13"/>
      <c r="UAH2384" s="13"/>
      <c r="UAI2384" s="14"/>
      <c r="UAJ2384" s="14"/>
      <c r="UAK2384" s="41"/>
      <c r="UAL2384" s="44"/>
      <c r="UAM2384" s="51"/>
      <c r="UAN2384" s="51"/>
      <c r="UAO2384" s="51"/>
      <c r="UAP2384" s="13"/>
      <c r="UAQ2384" s="13"/>
      <c r="UAR2384" s="14"/>
      <c r="UAS2384" s="14"/>
      <c r="UAT2384" s="41"/>
      <c r="UAU2384" s="44"/>
      <c r="UAV2384" s="51"/>
      <c r="UAW2384" s="51"/>
      <c r="UAX2384" s="51"/>
      <c r="UAY2384" s="13"/>
      <c r="UAZ2384" s="13"/>
      <c r="UBA2384" s="14"/>
      <c r="UBB2384" s="14"/>
      <c r="UBC2384" s="41"/>
      <c r="UBD2384" s="44"/>
      <c r="UBE2384" s="51"/>
      <c r="UBF2384" s="51"/>
      <c r="UBG2384" s="51"/>
      <c r="UBH2384" s="13"/>
      <c r="UBI2384" s="13"/>
      <c r="UBJ2384" s="14"/>
      <c r="UBK2384" s="14"/>
      <c r="UBL2384" s="41"/>
      <c r="UBM2384" s="44"/>
      <c r="UBN2384" s="51"/>
      <c r="UBO2384" s="51"/>
      <c r="UBP2384" s="51"/>
      <c r="UBQ2384" s="13"/>
      <c r="UBR2384" s="13"/>
      <c r="UBS2384" s="14"/>
      <c r="UBT2384" s="14"/>
      <c r="UBU2384" s="41"/>
      <c r="UBV2384" s="44"/>
      <c r="UBW2384" s="51"/>
      <c r="UBX2384" s="51"/>
      <c r="UBY2384" s="51"/>
      <c r="UBZ2384" s="13"/>
      <c r="UCA2384" s="13"/>
      <c r="UCB2384" s="14"/>
      <c r="UCC2384" s="14"/>
      <c r="UCD2384" s="41"/>
      <c r="UCE2384" s="44"/>
      <c r="UCF2384" s="51"/>
      <c r="UCG2384" s="51"/>
      <c r="UCH2384" s="51"/>
      <c r="UCI2384" s="13"/>
      <c r="UCJ2384" s="13"/>
      <c r="UCK2384" s="14"/>
      <c r="UCL2384" s="14"/>
      <c r="UCM2384" s="41"/>
      <c r="UCN2384" s="44"/>
      <c r="UCO2384" s="51"/>
      <c r="UCP2384" s="51"/>
      <c r="UCQ2384" s="51"/>
      <c r="UCR2384" s="13"/>
      <c r="UCS2384" s="13"/>
      <c r="UCT2384" s="14"/>
      <c r="UCU2384" s="14"/>
      <c r="UCV2384" s="41"/>
      <c r="UCW2384" s="44"/>
      <c r="UCX2384" s="51"/>
      <c r="UCY2384" s="51"/>
      <c r="UCZ2384" s="51"/>
      <c r="UDA2384" s="13"/>
      <c r="UDB2384" s="13"/>
      <c r="UDC2384" s="14"/>
      <c r="UDD2384" s="14"/>
      <c r="UDE2384" s="41"/>
      <c r="UDF2384" s="44"/>
      <c r="UDG2384" s="51"/>
      <c r="UDH2384" s="51"/>
      <c r="UDI2384" s="51"/>
      <c r="UDJ2384" s="13"/>
      <c r="UDK2384" s="13"/>
      <c r="UDL2384" s="14"/>
      <c r="UDM2384" s="14"/>
      <c r="UDN2384" s="41"/>
      <c r="UDO2384" s="44"/>
      <c r="UDP2384" s="51"/>
      <c r="UDQ2384" s="51"/>
      <c r="UDR2384" s="51"/>
      <c r="UDS2384" s="13"/>
      <c r="UDT2384" s="13"/>
      <c r="UDU2384" s="14"/>
      <c r="UDV2384" s="14"/>
      <c r="UDW2384" s="41"/>
      <c r="UDX2384" s="44"/>
      <c r="UDY2384" s="51"/>
      <c r="UDZ2384" s="51"/>
      <c r="UEA2384" s="51"/>
      <c r="UEB2384" s="13"/>
      <c r="UEC2384" s="13"/>
      <c r="UED2384" s="14"/>
      <c r="UEE2384" s="14"/>
      <c r="UEF2384" s="41"/>
      <c r="UEG2384" s="44"/>
      <c r="UEH2384" s="51"/>
      <c r="UEI2384" s="51"/>
      <c r="UEJ2384" s="51"/>
      <c r="UEK2384" s="13"/>
      <c r="UEL2384" s="13"/>
      <c r="UEM2384" s="14"/>
      <c r="UEN2384" s="14"/>
      <c r="UEO2384" s="41"/>
      <c r="UEP2384" s="44"/>
      <c r="UEQ2384" s="51"/>
      <c r="UER2384" s="51"/>
      <c r="UES2384" s="51"/>
      <c r="UET2384" s="13"/>
      <c r="UEU2384" s="13"/>
      <c r="UEV2384" s="14"/>
      <c r="UEW2384" s="14"/>
      <c r="UEX2384" s="41"/>
      <c r="UEY2384" s="44"/>
      <c r="UEZ2384" s="51"/>
      <c r="UFA2384" s="51"/>
      <c r="UFB2384" s="51"/>
      <c r="UFC2384" s="13"/>
      <c r="UFD2384" s="13"/>
      <c r="UFE2384" s="14"/>
      <c r="UFF2384" s="14"/>
      <c r="UFG2384" s="41"/>
      <c r="UFH2384" s="44"/>
      <c r="UFI2384" s="51"/>
      <c r="UFJ2384" s="51"/>
      <c r="UFK2384" s="51"/>
      <c r="UFL2384" s="13"/>
      <c r="UFM2384" s="13"/>
      <c r="UFN2384" s="14"/>
      <c r="UFO2384" s="14"/>
      <c r="UFP2384" s="41"/>
      <c r="UFQ2384" s="44"/>
      <c r="UFR2384" s="51"/>
      <c r="UFS2384" s="51"/>
      <c r="UFT2384" s="51"/>
      <c r="UFU2384" s="13"/>
      <c r="UFV2384" s="13"/>
      <c r="UFW2384" s="14"/>
      <c r="UFX2384" s="14"/>
      <c r="UFY2384" s="41"/>
      <c r="UFZ2384" s="44"/>
      <c r="UGA2384" s="51"/>
      <c r="UGB2384" s="51"/>
      <c r="UGC2384" s="51"/>
      <c r="UGD2384" s="13"/>
      <c r="UGE2384" s="13"/>
      <c r="UGF2384" s="14"/>
      <c r="UGG2384" s="14"/>
      <c r="UGH2384" s="41"/>
      <c r="UGI2384" s="44"/>
      <c r="UGJ2384" s="51"/>
      <c r="UGK2384" s="51"/>
      <c r="UGL2384" s="51"/>
      <c r="UGM2384" s="13"/>
      <c r="UGN2384" s="13"/>
      <c r="UGO2384" s="14"/>
      <c r="UGP2384" s="14"/>
      <c r="UGQ2384" s="41"/>
      <c r="UGR2384" s="44"/>
      <c r="UGS2384" s="51"/>
      <c r="UGT2384" s="51"/>
      <c r="UGU2384" s="51"/>
      <c r="UGV2384" s="13"/>
      <c r="UGW2384" s="13"/>
      <c r="UGX2384" s="14"/>
      <c r="UGY2384" s="14"/>
      <c r="UGZ2384" s="41"/>
      <c r="UHA2384" s="44"/>
      <c r="UHB2384" s="51"/>
      <c r="UHC2384" s="51"/>
      <c r="UHD2384" s="51"/>
      <c r="UHE2384" s="13"/>
      <c r="UHF2384" s="13"/>
      <c r="UHG2384" s="14"/>
      <c r="UHH2384" s="14"/>
      <c r="UHI2384" s="41"/>
      <c r="UHJ2384" s="44"/>
      <c r="UHK2384" s="51"/>
      <c r="UHL2384" s="51"/>
      <c r="UHM2384" s="51"/>
      <c r="UHN2384" s="13"/>
      <c r="UHO2384" s="13"/>
      <c r="UHP2384" s="14"/>
      <c r="UHQ2384" s="14"/>
      <c r="UHR2384" s="41"/>
      <c r="UHS2384" s="44"/>
      <c r="UHT2384" s="51"/>
      <c r="UHU2384" s="51"/>
      <c r="UHV2384" s="51"/>
      <c r="UHW2384" s="13"/>
      <c r="UHX2384" s="13"/>
      <c r="UHY2384" s="14"/>
      <c r="UHZ2384" s="14"/>
      <c r="UIA2384" s="41"/>
      <c r="UIB2384" s="44"/>
      <c r="UIC2384" s="51"/>
      <c r="UID2384" s="51"/>
      <c r="UIE2384" s="51"/>
      <c r="UIF2384" s="13"/>
      <c r="UIG2384" s="13"/>
      <c r="UIH2384" s="14"/>
      <c r="UII2384" s="14"/>
      <c r="UIJ2384" s="41"/>
      <c r="UIK2384" s="44"/>
      <c r="UIL2384" s="51"/>
      <c r="UIM2384" s="51"/>
      <c r="UIN2384" s="51"/>
      <c r="UIO2384" s="13"/>
      <c r="UIP2384" s="13"/>
      <c r="UIQ2384" s="14"/>
      <c r="UIR2384" s="14"/>
      <c r="UIS2384" s="41"/>
      <c r="UIT2384" s="44"/>
      <c r="UIU2384" s="51"/>
      <c r="UIV2384" s="51"/>
      <c r="UIW2384" s="51"/>
      <c r="UIX2384" s="13"/>
      <c r="UIY2384" s="13"/>
      <c r="UIZ2384" s="14"/>
      <c r="UJA2384" s="14"/>
      <c r="UJB2384" s="41"/>
      <c r="UJC2384" s="44"/>
      <c r="UJD2384" s="51"/>
      <c r="UJE2384" s="51"/>
      <c r="UJF2384" s="51"/>
      <c r="UJG2384" s="13"/>
      <c r="UJH2384" s="13"/>
      <c r="UJI2384" s="14"/>
      <c r="UJJ2384" s="14"/>
      <c r="UJK2384" s="41"/>
      <c r="UJL2384" s="44"/>
      <c r="UJM2384" s="51"/>
      <c r="UJN2384" s="51"/>
      <c r="UJO2384" s="51"/>
      <c r="UJP2384" s="13"/>
      <c r="UJQ2384" s="13"/>
      <c r="UJR2384" s="14"/>
      <c r="UJS2384" s="14"/>
      <c r="UJT2384" s="41"/>
      <c r="UJU2384" s="44"/>
      <c r="UJV2384" s="51"/>
      <c r="UJW2384" s="51"/>
      <c r="UJX2384" s="51"/>
      <c r="UJY2384" s="13"/>
      <c r="UJZ2384" s="13"/>
      <c r="UKA2384" s="14"/>
      <c r="UKB2384" s="14"/>
      <c r="UKC2384" s="41"/>
      <c r="UKD2384" s="44"/>
      <c r="UKE2384" s="51"/>
      <c r="UKF2384" s="51"/>
      <c r="UKG2384" s="51"/>
      <c r="UKH2384" s="13"/>
      <c r="UKI2384" s="13"/>
      <c r="UKJ2384" s="14"/>
      <c r="UKK2384" s="14"/>
      <c r="UKL2384" s="41"/>
      <c r="UKM2384" s="44"/>
      <c r="UKN2384" s="51"/>
      <c r="UKO2384" s="51"/>
      <c r="UKP2384" s="51"/>
      <c r="UKQ2384" s="13"/>
      <c r="UKR2384" s="13"/>
      <c r="UKS2384" s="14"/>
      <c r="UKT2384" s="14"/>
      <c r="UKU2384" s="41"/>
      <c r="UKV2384" s="44"/>
      <c r="UKW2384" s="51"/>
      <c r="UKX2384" s="51"/>
      <c r="UKY2384" s="51"/>
      <c r="UKZ2384" s="13"/>
      <c r="ULA2384" s="13"/>
      <c r="ULB2384" s="14"/>
      <c r="ULC2384" s="14"/>
      <c r="ULD2384" s="41"/>
      <c r="ULE2384" s="44"/>
      <c r="ULF2384" s="51"/>
      <c r="ULG2384" s="51"/>
      <c r="ULH2384" s="51"/>
      <c r="ULI2384" s="13"/>
      <c r="ULJ2384" s="13"/>
      <c r="ULK2384" s="14"/>
      <c r="ULL2384" s="14"/>
      <c r="ULM2384" s="41"/>
      <c r="ULN2384" s="44"/>
      <c r="ULO2384" s="51"/>
      <c r="ULP2384" s="51"/>
      <c r="ULQ2384" s="51"/>
      <c r="ULR2384" s="13"/>
      <c r="ULS2384" s="13"/>
      <c r="ULT2384" s="14"/>
      <c r="ULU2384" s="14"/>
      <c r="ULV2384" s="41"/>
      <c r="ULW2384" s="44"/>
      <c r="ULX2384" s="51"/>
      <c r="ULY2384" s="51"/>
      <c r="ULZ2384" s="51"/>
      <c r="UMA2384" s="13"/>
      <c r="UMB2384" s="13"/>
      <c r="UMC2384" s="14"/>
      <c r="UMD2384" s="14"/>
      <c r="UME2384" s="41"/>
      <c r="UMF2384" s="44"/>
      <c r="UMG2384" s="51"/>
      <c r="UMH2384" s="51"/>
      <c r="UMI2384" s="51"/>
      <c r="UMJ2384" s="13"/>
      <c r="UMK2384" s="13"/>
      <c r="UML2384" s="14"/>
      <c r="UMM2384" s="14"/>
      <c r="UMN2384" s="41"/>
      <c r="UMO2384" s="44"/>
      <c r="UMP2384" s="51"/>
      <c r="UMQ2384" s="51"/>
      <c r="UMR2384" s="51"/>
      <c r="UMS2384" s="13"/>
      <c r="UMT2384" s="13"/>
      <c r="UMU2384" s="14"/>
      <c r="UMV2384" s="14"/>
      <c r="UMW2384" s="41"/>
      <c r="UMX2384" s="44"/>
      <c r="UMY2384" s="51"/>
      <c r="UMZ2384" s="51"/>
      <c r="UNA2384" s="51"/>
      <c r="UNB2384" s="13"/>
      <c r="UNC2384" s="13"/>
      <c r="UND2384" s="14"/>
      <c r="UNE2384" s="14"/>
      <c r="UNF2384" s="41"/>
      <c r="UNG2384" s="44"/>
      <c r="UNH2384" s="51"/>
      <c r="UNI2384" s="51"/>
      <c r="UNJ2384" s="51"/>
      <c r="UNK2384" s="13"/>
      <c r="UNL2384" s="13"/>
      <c r="UNM2384" s="14"/>
      <c r="UNN2384" s="14"/>
      <c r="UNO2384" s="41"/>
      <c r="UNP2384" s="44"/>
      <c r="UNQ2384" s="51"/>
      <c r="UNR2384" s="51"/>
      <c r="UNS2384" s="51"/>
      <c r="UNT2384" s="13"/>
      <c r="UNU2384" s="13"/>
      <c r="UNV2384" s="14"/>
      <c r="UNW2384" s="14"/>
      <c r="UNX2384" s="41"/>
      <c r="UNY2384" s="44"/>
      <c r="UNZ2384" s="51"/>
      <c r="UOA2384" s="51"/>
      <c r="UOB2384" s="51"/>
      <c r="UOC2384" s="13"/>
      <c r="UOD2384" s="13"/>
      <c r="UOE2384" s="14"/>
      <c r="UOF2384" s="14"/>
      <c r="UOG2384" s="41"/>
      <c r="UOH2384" s="44"/>
      <c r="UOI2384" s="51"/>
      <c r="UOJ2384" s="51"/>
      <c r="UOK2384" s="51"/>
      <c r="UOL2384" s="13"/>
      <c r="UOM2384" s="13"/>
      <c r="UON2384" s="14"/>
      <c r="UOO2384" s="14"/>
      <c r="UOP2384" s="41"/>
      <c r="UOQ2384" s="44"/>
      <c r="UOR2384" s="51"/>
      <c r="UOS2384" s="51"/>
      <c r="UOT2384" s="51"/>
      <c r="UOU2384" s="13"/>
      <c r="UOV2384" s="13"/>
      <c r="UOW2384" s="14"/>
      <c r="UOX2384" s="14"/>
      <c r="UOY2384" s="41"/>
      <c r="UOZ2384" s="44"/>
      <c r="UPA2384" s="51"/>
      <c r="UPB2384" s="51"/>
      <c r="UPC2384" s="51"/>
      <c r="UPD2384" s="13"/>
      <c r="UPE2384" s="13"/>
      <c r="UPF2384" s="14"/>
      <c r="UPG2384" s="14"/>
      <c r="UPH2384" s="41"/>
      <c r="UPI2384" s="44"/>
      <c r="UPJ2384" s="51"/>
      <c r="UPK2384" s="51"/>
      <c r="UPL2384" s="51"/>
      <c r="UPM2384" s="13"/>
      <c r="UPN2384" s="13"/>
      <c r="UPO2384" s="14"/>
      <c r="UPP2384" s="14"/>
      <c r="UPQ2384" s="41"/>
      <c r="UPR2384" s="44"/>
      <c r="UPS2384" s="51"/>
      <c r="UPT2384" s="51"/>
      <c r="UPU2384" s="51"/>
      <c r="UPV2384" s="13"/>
      <c r="UPW2384" s="13"/>
      <c r="UPX2384" s="14"/>
      <c r="UPY2384" s="14"/>
      <c r="UPZ2384" s="41"/>
      <c r="UQA2384" s="44"/>
      <c r="UQB2384" s="51"/>
      <c r="UQC2384" s="51"/>
      <c r="UQD2384" s="51"/>
      <c r="UQE2384" s="13"/>
      <c r="UQF2384" s="13"/>
      <c r="UQG2384" s="14"/>
      <c r="UQH2384" s="14"/>
      <c r="UQI2384" s="41"/>
      <c r="UQJ2384" s="44"/>
      <c r="UQK2384" s="51"/>
      <c r="UQL2384" s="51"/>
      <c r="UQM2384" s="51"/>
      <c r="UQN2384" s="13"/>
      <c r="UQO2384" s="13"/>
      <c r="UQP2384" s="14"/>
      <c r="UQQ2384" s="14"/>
      <c r="UQR2384" s="41"/>
      <c r="UQS2384" s="44"/>
      <c r="UQT2384" s="51"/>
      <c r="UQU2384" s="51"/>
      <c r="UQV2384" s="51"/>
      <c r="UQW2384" s="13"/>
      <c r="UQX2384" s="13"/>
      <c r="UQY2384" s="14"/>
      <c r="UQZ2384" s="14"/>
      <c r="URA2384" s="41"/>
      <c r="URB2384" s="44"/>
      <c r="URC2384" s="51"/>
      <c r="URD2384" s="51"/>
      <c r="URE2384" s="51"/>
      <c r="URF2384" s="13"/>
      <c r="URG2384" s="13"/>
      <c r="URH2384" s="14"/>
      <c r="URI2384" s="14"/>
      <c r="URJ2384" s="41"/>
      <c r="URK2384" s="44"/>
      <c r="URL2384" s="51"/>
      <c r="URM2384" s="51"/>
      <c r="URN2384" s="51"/>
      <c r="URO2384" s="13"/>
      <c r="URP2384" s="13"/>
      <c r="URQ2384" s="14"/>
      <c r="URR2384" s="14"/>
      <c r="URS2384" s="41"/>
      <c r="URT2384" s="44"/>
      <c r="URU2384" s="51"/>
      <c r="URV2384" s="51"/>
      <c r="URW2384" s="51"/>
      <c r="URX2384" s="13"/>
      <c r="URY2384" s="13"/>
      <c r="URZ2384" s="14"/>
      <c r="USA2384" s="14"/>
      <c r="USB2384" s="41"/>
      <c r="USC2384" s="44"/>
      <c r="USD2384" s="51"/>
      <c r="USE2384" s="51"/>
      <c r="USF2384" s="51"/>
      <c r="USG2384" s="13"/>
      <c r="USH2384" s="13"/>
      <c r="USI2384" s="14"/>
      <c r="USJ2384" s="14"/>
      <c r="USK2384" s="41"/>
      <c r="USL2384" s="44"/>
      <c r="USM2384" s="51"/>
      <c r="USN2384" s="51"/>
      <c r="USO2384" s="51"/>
      <c r="USP2384" s="13"/>
      <c r="USQ2384" s="13"/>
      <c r="USR2384" s="14"/>
      <c r="USS2384" s="14"/>
      <c r="UST2384" s="41"/>
      <c r="USU2384" s="44"/>
      <c r="USV2384" s="51"/>
      <c r="USW2384" s="51"/>
      <c r="USX2384" s="51"/>
      <c r="USY2384" s="13"/>
      <c r="USZ2384" s="13"/>
      <c r="UTA2384" s="14"/>
      <c r="UTB2384" s="14"/>
      <c r="UTC2384" s="41"/>
      <c r="UTD2384" s="44"/>
      <c r="UTE2384" s="51"/>
      <c r="UTF2384" s="51"/>
      <c r="UTG2384" s="51"/>
      <c r="UTH2384" s="13"/>
      <c r="UTI2384" s="13"/>
      <c r="UTJ2384" s="14"/>
      <c r="UTK2384" s="14"/>
      <c r="UTL2384" s="41"/>
      <c r="UTM2384" s="44"/>
      <c r="UTN2384" s="51"/>
      <c r="UTO2384" s="51"/>
      <c r="UTP2384" s="51"/>
      <c r="UTQ2384" s="13"/>
      <c r="UTR2384" s="13"/>
      <c r="UTS2384" s="14"/>
      <c r="UTT2384" s="14"/>
      <c r="UTU2384" s="41"/>
      <c r="UTV2384" s="44"/>
      <c r="UTW2384" s="51"/>
      <c r="UTX2384" s="51"/>
      <c r="UTY2384" s="51"/>
      <c r="UTZ2384" s="13"/>
      <c r="UUA2384" s="13"/>
      <c r="UUB2384" s="14"/>
      <c r="UUC2384" s="14"/>
      <c r="UUD2384" s="41"/>
      <c r="UUE2384" s="44"/>
      <c r="UUF2384" s="51"/>
      <c r="UUG2384" s="51"/>
      <c r="UUH2384" s="51"/>
      <c r="UUI2384" s="13"/>
      <c r="UUJ2384" s="13"/>
      <c r="UUK2384" s="14"/>
      <c r="UUL2384" s="14"/>
      <c r="UUM2384" s="41"/>
      <c r="UUN2384" s="44"/>
      <c r="UUO2384" s="51"/>
      <c r="UUP2384" s="51"/>
      <c r="UUQ2384" s="51"/>
      <c r="UUR2384" s="13"/>
      <c r="UUS2384" s="13"/>
      <c r="UUT2384" s="14"/>
      <c r="UUU2384" s="14"/>
      <c r="UUV2384" s="41"/>
      <c r="UUW2384" s="44"/>
      <c r="UUX2384" s="51"/>
      <c r="UUY2384" s="51"/>
      <c r="UUZ2384" s="51"/>
      <c r="UVA2384" s="13"/>
      <c r="UVB2384" s="13"/>
      <c r="UVC2384" s="14"/>
      <c r="UVD2384" s="14"/>
      <c r="UVE2384" s="41"/>
      <c r="UVF2384" s="44"/>
      <c r="UVG2384" s="51"/>
      <c r="UVH2384" s="51"/>
      <c r="UVI2384" s="51"/>
      <c r="UVJ2384" s="13"/>
      <c r="UVK2384" s="13"/>
      <c r="UVL2384" s="14"/>
      <c r="UVM2384" s="14"/>
      <c r="UVN2384" s="41"/>
      <c r="UVO2384" s="44"/>
      <c r="UVP2384" s="51"/>
      <c r="UVQ2384" s="51"/>
      <c r="UVR2384" s="51"/>
      <c r="UVS2384" s="13"/>
      <c r="UVT2384" s="13"/>
      <c r="UVU2384" s="14"/>
      <c r="UVV2384" s="14"/>
      <c r="UVW2384" s="41"/>
      <c r="UVX2384" s="44"/>
      <c r="UVY2384" s="51"/>
      <c r="UVZ2384" s="51"/>
      <c r="UWA2384" s="51"/>
      <c r="UWB2384" s="13"/>
      <c r="UWC2384" s="13"/>
      <c r="UWD2384" s="14"/>
      <c r="UWE2384" s="14"/>
      <c r="UWF2384" s="41"/>
      <c r="UWG2384" s="44"/>
      <c r="UWH2384" s="51"/>
      <c r="UWI2384" s="51"/>
      <c r="UWJ2384" s="51"/>
      <c r="UWK2384" s="13"/>
      <c r="UWL2384" s="13"/>
      <c r="UWM2384" s="14"/>
      <c r="UWN2384" s="14"/>
      <c r="UWO2384" s="41"/>
      <c r="UWP2384" s="44"/>
      <c r="UWQ2384" s="51"/>
      <c r="UWR2384" s="51"/>
      <c r="UWS2384" s="51"/>
      <c r="UWT2384" s="13"/>
      <c r="UWU2384" s="13"/>
      <c r="UWV2384" s="14"/>
      <c r="UWW2384" s="14"/>
      <c r="UWX2384" s="41"/>
      <c r="UWY2384" s="44"/>
      <c r="UWZ2384" s="51"/>
      <c r="UXA2384" s="51"/>
      <c r="UXB2384" s="51"/>
      <c r="UXC2384" s="13"/>
      <c r="UXD2384" s="13"/>
      <c r="UXE2384" s="14"/>
      <c r="UXF2384" s="14"/>
      <c r="UXG2384" s="41"/>
      <c r="UXH2384" s="44"/>
      <c r="UXI2384" s="51"/>
      <c r="UXJ2384" s="51"/>
      <c r="UXK2384" s="51"/>
      <c r="UXL2384" s="13"/>
      <c r="UXM2384" s="13"/>
      <c r="UXN2384" s="14"/>
      <c r="UXO2384" s="14"/>
      <c r="UXP2384" s="41"/>
      <c r="UXQ2384" s="44"/>
      <c r="UXR2384" s="51"/>
      <c r="UXS2384" s="51"/>
      <c r="UXT2384" s="51"/>
      <c r="UXU2384" s="13"/>
      <c r="UXV2384" s="13"/>
      <c r="UXW2384" s="14"/>
      <c r="UXX2384" s="14"/>
      <c r="UXY2384" s="41"/>
      <c r="UXZ2384" s="44"/>
      <c r="UYA2384" s="51"/>
      <c r="UYB2384" s="51"/>
      <c r="UYC2384" s="51"/>
      <c r="UYD2384" s="13"/>
      <c r="UYE2384" s="13"/>
      <c r="UYF2384" s="14"/>
      <c r="UYG2384" s="14"/>
      <c r="UYH2384" s="41"/>
      <c r="UYI2384" s="44"/>
      <c r="UYJ2384" s="51"/>
      <c r="UYK2384" s="51"/>
      <c r="UYL2384" s="51"/>
      <c r="UYM2384" s="13"/>
      <c r="UYN2384" s="13"/>
      <c r="UYO2384" s="14"/>
      <c r="UYP2384" s="14"/>
      <c r="UYQ2384" s="38"/>
      <c r="UYR2384" s="48"/>
      <c r="UYS2384" s="48"/>
      <c r="UYT2384" s="48"/>
      <c r="UYU2384" s="41"/>
      <c r="UYV2384" s="48"/>
      <c r="UYW2384" s="48"/>
      <c r="UYX2384" s="48"/>
      <c r="UYY2384" s="48"/>
      <c r="UYZ2384" s="48"/>
      <c r="UZA2384" s="42"/>
      <c r="UZC2384" s="38"/>
      <c r="UZD2384" s="38"/>
      <c r="UZE2384" s="38"/>
      <c r="UZF2384" s="38"/>
      <c r="UZG2384" s="38"/>
      <c r="UZH2384" s="53"/>
      <c r="UZI2384" s="38"/>
      <c r="UZJ2384" s="38"/>
      <c r="UZK2384" s="38"/>
      <c r="UZL2384" s="38"/>
      <c r="UZM2384" s="48"/>
    </row>
    <row r="2385" spans="1:14885" s="45" customFormat="1" ht="31.5" x14ac:dyDescent="0.2">
      <c r="A2385" s="11" t="s">
        <v>17</v>
      </c>
      <c r="B2385" s="9">
        <v>920</v>
      </c>
      <c r="C2385" s="8" t="s">
        <v>73</v>
      </c>
      <c r="D2385" s="8" t="s">
        <v>50</v>
      </c>
      <c r="E2385" s="8" t="s">
        <v>977</v>
      </c>
      <c r="F2385" s="9">
        <v>240</v>
      </c>
      <c r="G2385" s="75">
        <f t="shared" si="295"/>
        <v>19450</v>
      </c>
      <c r="H2385" s="44"/>
      <c r="I2385" s="51"/>
      <c r="J2385" s="51"/>
      <c r="K2385" s="51"/>
      <c r="L2385" s="13"/>
      <c r="M2385" s="13"/>
      <c r="N2385" s="14"/>
      <c r="O2385" s="14"/>
      <c r="P2385" s="41"/>
      <c r="Q2385" s="44"/>
      <c r="R2385" s="51"/>
      <c r="S2385" s="51"/>
      <c r="T2385" s="51"/>
      <c r="U2385" s="13"/>
      <c r="V2385" s="13"/>
      <c r="W2385" s="14"/>
      <c r="X2385" s="14"/>
      <c r="Y2385" s="41"/>
      <c r="Z2385" s="44"/>
      <c r="AA2385" s="51"/>
      <c r="AB2385" s="51"/>
      <c r="AC2385" s="51"/>
      <c r="AD2385" s="13"/>
      <c r="AE2385" s="13"/>
      <c r="AF2385" s="14"/>
      <c r="AG2385" s="14"/>
      <c r="AH2385" s="41"/>
      <c r="AI2385" s="44"/>
      <c r="AJ2385" s="51"/>
      <c r="AK2385" s="51"/>
      <c r="AL2385" s="51"/>
      <c r="AM2385" s="13"/>
      <c r="AN2385" s="13"/>
      <c r="AO2385" s="14"/>
      <c r="AP2385" s="14"/>
      <c r="AQ2385" s="41"/>
      <c r="AR2385" s="44"/>
      <c r="AS2385" s="51"/>
      <c r="AT2385" s="51"/>
      <c r="AU2385" s="51"/>
      <c r="AV2385" s="13"/>
      <c r="AW2385" s="13"/>
      <c r="AX2385" s="14"/>
      <c r="AY2385" s="14"/>
      <c r="AZ2385" s="41"/>
      <c r="BA2385" s="44"/>
      <c r="BB2385" s="51"/>
      <c r="BC2385" s="51"/>
      <c r="BD2385" s="51"/>
      <c r="BE2385" s="13"/>
      <c r="BF2385" s="13"/>
      <c r="BG2385" s="14"/>
      <c r="BH2385" s="14"/>
      <c r="BI2385" s="41"/>
      <c r="BJ2385" s="44"/>
      <c r="BK2385" s="51"/>
      <c r="BL2385" s="51"/>
      <c r="BM2385" s="51"/>
      <c r="BN2385" s="13"/>
      <c r="BO2385" s="13"/>
      <c r="BP2385" s="14"/>
      <c r="BQ2385" s="14"/>
      <c r="BR2385" s="41"/>
      <c r="BS2385" s="44"/>
      <c r="BT2385" s="51"/>
      <c r="BU2385" s="51"/>
      <c r="BV2385" s="51"/>
      <c r="BW2385" s="13"/>
      <c r="BX2385" s="13"/>
      <c r="BY2385" s="14"/>
      <c r="BZ2385" s="14"/>
      <c r="CA2385" s="41"/>
      <c r="CB2385" s="44"/>
      <c r="CC2385" s="51"/>
      <c r="CD2385" s="51"/>
      <c r="CE2385" s="51"/>
      <c r="CF2385" s="13"/>
      <c r="CG2385" s="13"/>
      <c r="CH2385" s="14"/>
      <c r="CI2385" s="14"/>
      <c r="CJ2385" s="41"/>
      <c r="CK2385" s="44"/>
      <c r="CL2385" s="51"/>
      <c r="CM2385" s="51"/>
      <c r="CN2385" s="51"/>
      <c r="CO2385" s="13"/>
      <c r="CP2385" s="13"/>
      <c r="CQ2385" s="14"/>
      <c r="CR2385" s="14"/>
      <c r="CS2385" s="41"/>
      <c r="CT2385" s="44"/>
      <c r="CU2385" s="51"/>
      <c r="CV2385" s="51"/>
      <c r="CW2385" s="51"/>
      <c r="CX2385" s="13"/>
      <c r="CY2385" s="13"/>
      <c r="CZ2385" s="14"/>
      <c r="DA2385" s="14"/>
      <c r="DB2385" s="41"/>
      <c r="DC2385" s="44"/>
      <c r="DD2385" s="51"/>
      <c r="DE2385" s="51"/>
      <c r="DF2385" s="51"/>
      <c r="DG2385" s="13"/>
      <c r="DH2385" s="13"/>
      <c r="DI2385" s="14"/>
      <c r="DJ2385" s="14"/>
      <c r="DK2385" s="41"/>
      <c r="DL2385" s="44"/>
      <c r="DM2385" s="51"/>
      <c r="DN2385" s="51"/>
      <c r="DO2385" s="51"/>
      <c r="DP2385" s="13"/>
      <c r="DQ2385" s="13"/>
      <c r="DR2385" s="14"/>
      <c r="DS2385" s="14"/>
      <c r="DT2385" s="41"/>
      <c r="DU2385" s="44"/>
      <c r="DV2385" s="51"/>
      <c r="DW2385" s="51"/>
      <c r="DX2385" s="51"/>
      <c r="DY2385" s="13"/>
      <c r="DZ2385" s="13"/>
      <c r="EA2385" s="14"/>
      <c r="EB2385" s="14"/>
      <c r="EC2385" s="41"/>
      <c r="ED2385" s="44"/>
      <c r="EE2385" s="51"/>
      <c r="EF2385" s="51"/>
      <c r="EG2385" s="51"/>
      <c r="EH2385" s="13"/>
      <c r="EI2385" s="13"/>
      <c r="EJ2385" s="14"/>
      <c r="EK2385" s="14"/>
      <c r="EL2385" s="41"/>
      <c r="EM2385" s="44"/>
      <c r="EN2385" s="51"/>
      <c r="EO2385" s="51"/>
      <c r="EP2385" s="51"/>
      <c r="EQ2385" s="13"/>
      <c r="ER2385" s="13"/>
      <c r="ES2385" s="14"/>
      <c r="ET2385" s="14"/>
      <c r="EU2385" s="41"/>
      <c r="EV2385" s="44"/>
      <c r="EW2385" s="51"/>
      <c r="EX2385" s="51"/>
      <c r="EY2385" s="51"/>
      <c r="EZ2385" s="13"/>
      <c r="FA2385" s="13"/>
      <c r="FB2385" s="14"/>
      <c r="FC2385" s="14"/>
      <c r="FD2385" s="41"/>
      <c r="FE2385" s="44"/>
      <c r="FF2385" s="51"/>
      <c r="FG2385" s="51"/>
      <c r="FH2385" s="51"/>
      <c r="FI2385" s="13"/>
      <c r="FJ2385" s="13"/>
      <c r="FK2385" s="14"/>
      <c r="FL2385" s="14"/>
      <c r="FM2385" s="41"/>
      <c r="FN2385" s="44"/>
      <c r="FO2385" s="51"/>
      <c r="FP2385" s="51"/>
      <c r="FQ2385" s="51"/>
      <c r="FR2385" s="13"/>
      <c r="FS2385" s="13"/>
      <c r="FT2385" s="14"/>
      <c r="FU2385" s="14"/>
      <c r="FV2385" s="41"/>
      <c r="FW2385" s="44"/>
      <c r="FX2385" s="51"/>
      <c r="FY2385" s="51"/>
      <c r="FZ2385" s="51"/>
      <c r="GA2385" s="13"/>
      <c r="GB2385" s="13"/>
      <c r="GC2385" s="14"/>
      <c r="GD2385" s="14"/>
      <c r="GE2385" s="41"/>
      <c r="GF2385" s="44"/>
      <c r="GG2385" s="51"/>
      <c r="GH2385" s="51"/>
      <c r="GI2385" s="51"/>
      <c r="GJ2385" s="13"/>
      <c r="GK2385" s="13"/>
      <c r="GL2385" s="14"/>
      <c r="GM2385" s="14"/>
      <c r="GN2385" s="41"/>
      <c r="GO2385" s="44"/>
      <c r="GP2385" s="51"/>
      <c r="GQ2385" s="51"/>
      <c r="GR2385" s="51"/>
      <c r="GS2385" s="13"/>
      <c r="GT2385" s="13"/>
      <c r="GU2385" s="14"/>
      <c r="GV2385" s="14"/>
      <c r="GW2385" s="41"/>
      <c r="GX2385" s="44"/>
      <c r="GY2385" s="51"/>
      <c r="GZ2385" s="51"/>
      <c r="HA2385" s="51"/>
      <c r="HB2385" s="13"/>
      <c r="HC2385" s="13"/>
      <c r="HD2385" s="14"/>
      <c r="HE2385" s="14"/>
      <c r="HF2385" s="41"/>
      <c r="HG2385" s="44"/>
      <c r="HH2385" s="51"/>
      <c r="HI2385" s="51"/>
      <c r="HJ2385" s="51"/>
      <c r="HK2385" s="13"/>
      <c r="HL2385" s="13"/>
      <c r="HM2385" s="14"/>
      <c r="HN2385" s="14"/>
      <c r="HO2385" s="41"/>
      <c r="HP2385" s="44"/>
      <c r="HQ2385" s="51"/>
      <c r="HR2385" s="51"/>
      <c r="HS2385" s="51"/>
      <c r="HT2385" s="13"/>
      <c r="HU2385" s="13"/>
      <c r="HV2385" s="14"/>
      <c r="HW2385" s="14"/>
      <c r="HX2385" s="41"/>
      <c r="HY2385" s="44"/>
      <c r="HZ2385" s="51"/>
      <c r="IA2385" s="51"/>
      <c r="IB2385" s="51"/>
      <c r="IC2385" s="13"/>
      <c r="ID2385" s="13"/>
      <c r="IE2385" s="14"/>
      <c r="IF2385" s="14"/>
      <c r="IG2385" s="41"/>
      <c r="IH2385" s="44"/>
      <c r="II2385" s="51"/>
      <c r="IJ2385" s="51"/>
      <c r="IK2385" s="51"/>
      <c r="IL2385" s="13"/>
      <c r="IM2385" s="13"/>
      <c r="IN2385" s="14"/>
      <c r="IO2385" s="14"/>
      <c r="IP2385" s="41"/>
      <c r="IQ2385" s="44"/>
      <c r="IR2385" s="51"/>
      <c r="IS2385" s="51"/>
      <c r="IT2385" s="51"/>
      <c r="IU2385" s="13"/>
      <c r="IV2385" s="13"/>
      <c r="IW2385" s="14"/>
      <c r="IX2385" s="14"/>
      <c r="IY2385" s="41"/>
      <c r="IZ2385" s="44"/>
      <c r="JA2385" s="51"/>
      <c r="JB2385" s="51"/>
      <c r="JC2385" s="51"/>
      <c r="JD2385" s="13"/>
      <c r="JE2385" s="13"/>
      <c r="JF2385" s="14"/>
      <c r="JG2385" s="14"/>
      <c r="JH2385" s="41"/>
      <c r="JI2385" s="44"/>
      <c r="JJ2385" s="51"/>
      <c r="JK2385" s="51"/>
      <c r="JL2385" s="51"/>
      <c r="JM2385" s="13"/>
      <c r="JN2385" s="13"/>
      <c r="JO2385" s="14"/>
      <c r="JP2385" s="14"/>
      <c r="JQ2385" s="41"/>
      <c r="JR2385" s="44"/>
      <c r="JS2385" s="51"/>
      <c r="JT2385" s="51"/>
      <c r="JU2385" s="51"/>
      <c r="JV2385" s="13"/>
      <c r="JW2385" s="13"/>
      <c r="JX2385" s="14"/>
      <c r="JY2385" s="14"/>
      <c r="JZ2385" s="41"/>
      <c r="KA2385" s="44"/>
      <c r="KB2385" s="51"/>
      <c r="KC2385" s="51"/>
      <c r="KD2385" s="51"/>
      <c r="KE2385" s="13"/>
      <c r="KF2385" s="13"/>
      <c r="KG2385" s="14"/>
      <c r="KH2385" s="14"/>
      <c r="KI2385" s="41"/>
      <c r="KJ2385" s="44"/>
      <c r="KK2385" s="51"/>
      <c r="KL2385" s="51"/>
      <c r="KM2385" s="51"/>
      <c r="KN2385" s="13"/>
      <c r="KO2385" s="13"/>
      <c r="KP2385" s="14"/>
      <c r="KQ2385" s="14"/>
      <c r="KR2385" s="41"/>
      <c r="KS2385" s="44"/>
      <c r="KT2385" s="51"/>
      <c r="KU2385" s="51"/>
      <c r="KV2385" s="51"/>
      <c r="KW2385" s="13"/>
      <c r="KX2385" s="13"/>
      <c r="KY2385" s="14"/>
      <c r="KZ2385" s="14"/>
      <c r="LA2385" s="41"/>
      <c r="LB2385" s="44"/>
      <c r="LC2385" s="51"/>
      <c r="LD2385" s="51"/>
      <c r="LE2385" s="51"/>
      <c r="LF2385" s="13"/>
      <c r="LG2385" s="13"/>
      <c r="LH2385" s="14"/>
      <c r="LI2385" s="14"/>
      <c r="LJ2385" s="41"/>
      <c r="LK2385" s="44"/>
      <c r="LL2385" s="51"/>
      <c r="LM2385" s="51"/>
      <c r="LN2385" s="51"/>
      <c r="LO2385" s="13"/>
      <c r="LP2385" s="13"/>
      <c r="LQ2385" s="14"/>
      <c r="LR2385" s="14"/>
      <c r="LS2385" s="41"/>
      <c r="LT2385" s="44"/>
      <c r="LU2385" s="51"/>
      <c r="LV2385" s="51"/>
      <c r="LW2385" s="51"/>
      <c r="LX2385" s="13"/>
      <c r="LY2385" s="13"/>
      <c r="LZ2385" s="14"/>
      <c r="MA2385" s="14"/>
      <c r="MB2385" s="41"/>
      <c r="MC2385" s="44"/>
      <c r="MD2385" s="51"/>
      <c r="ME2385" s="51"/>
      <c r="MF2385" s="51"/>
      <c r="MG2385" s="13"/>
      <c r="MH2385" s="13"/>
      <c r="MI2385" s="14"/>
      <c r="MJ2385" s="14"/>
      <c r="MK2385" s="41"/>
      <c r="ML2385" s="44"/>
      <c r="MM2385" s="51"/>
      <c r="MN2385" s="51"/>
      <c r="MO2385" s="51"/>
      <c r="MP2385" s="13"/>
      <c r="MQ2385" s="13"/>
      <c r="MR2385" s="14"/>
      <c r="MS2385" s="14"/>
      <c r="MT2385" s="41"/>
      <c r="MU2385" s="44"/>
      <c r="MV2385" s="51"/>
      <c r="MW2385" s="51"/>
      <c r="MX2385" s="51"/>
      <c r="MY2385" s="13"/>
      <c r="MZ2385" s="13"/>
      <c r="NA2385" s="14"/>
      <c r="NB2385" s="14"/>
      <c r="NC2385" s="41"/>
      <c r="ND2385" s="44"/>
      <c r="NE2385" s="51"/>
      <c r="NF2385" s="51"/>
      <c r="NG2385" s="51"/>
      <c r="NH2385" s="13"/>
      <c r="NI2385" s="13"/>
      <c r="NJ2385" s="14"/>
      <c r="NK2385" s="14"/>
      <c r="NL2385" s="41"/>
      <c r="NM2385" s="44"/>
      <c r="NN2385" s="51"/>
      <c r="NO2385" s="51"/>
      <c r="NP2385" s="51"/>
      <c r="NQ2385" s="13"/>
      <c r="NR2385" s="13"/>
      <c r="NS2385" s="14"/>
      <c r="NT2385" s="14"/>
      <c r="NU2385" s="41"/>
      <c r="NV2385" s="44"/>
      <c r="NW2385" s="51"/>
      <c r="NX2385" s="51"/>
      <c r="NY2385" s="51"/>
      <c r="NZ2385" s="13"/>
      <c r="OA2385" s="13"/>
      <c r="OB2385" s="14"/>
      <c r="OC2385" s="14"/>
      <c r="OD2385" s="41"/>
      <c r="OE2385" s="44"/>
      <c r="OF2385" s="51"/>
      <c r="OG2385" s="51"/>
      <c r="OH2385" s="51"/>
      <c r="OI2385" s="13"/>
      <c r="OJ2385" s="13"/>
      <c r="OK2385" s="14"/>
      <c r="OL2385" s="14"/>
      <c r="OM2385" s="41"/>
      <c r="ON2385" s="44"/>
      <c r="OO2385" s="51"/>
      <c r="OP2385" s="51"/>
      <c r="OQ2385" s="51"/>
      <c r="OR2385" s="13"/>
      <c r="OS2385" s="13"/>
      <c r="OT2385" s="14"/>
      <c r="OU2385" s="14"/>
      <c r="OV2385" s="41"/>
      <c r="OW2385" s="44"/>
      <c r="OX2385" s="51"/>
      <c r="OY2385" s="51"/>
      <c r="OZ2385" s="51"/>
      <c r="PA2385" s="13"/>
      <c r="PB2385" s="13"/>
      <c r="PC2385" s="14"/>
      <c r="PD2385" s="14"/>
      <c r="PE2385" s="41"/>
      <c r="PF2385" s="44"/>
      <c r="PG2385" s="51"/>
      <c r="PH2385" s="51"/>
      <c r="PI2385" s="51"/>
      <c r="PJ2385" s="13"/>
      <c r="PK2385" s="13"/>
      <c r="PL2385" s="14"/>
      <c r="PM2385" s="14"/>
      <c r="PN2385" s="41"/>
      <c r="PO2385" s="44"/>
      <c r="PP2385" s="51"/>
      <c r="PQ2385" s="51"/>
      <c r="PR2385" s="51"/>
      <c r="PS2385" s="13"/>
      <c r="PT2385" s="13"/>
      <c r="PU2385" s="14"/>
      <c r="PV2385" s="14"/>
      <c r="PW2385" s="41"/>
      <c r="PX2385" s="44"/>
      <c r="PY2385" s="51"/>
      <c r="PZ2385" s="51"/>
      <c r="QA2385" s="51"/>
      <c r="QB2385" s="13"/>
      <c r="QC2385" s="13"/>
      <c r="QD2385" s="14"/>
      <c r="QE2385" s="14"/>
      <c r="QF2385" s="41"/>
      <c r="QG2385" s="44"/>
      <c r="QH2385" s="51"/>
      <c r="QI2385" s="51"/>
      <c r="QJ2385" s="51"/>
      <c r="QK2385" s="13"/>
      <c r="QL2385" s="13"/>
      <c r="QM2385" s="14"/>
      <c r="QN2385" s="14"/>
      <c r="QO2385" s="41"/>
      <c r="QP2385" s="44"/>
      <c r="QQ2385" s="51"/>
      <c r="QR2385" s="51"/>
      <c r="QS2385" s="51"/>
      <c r="QT2385" s="13"/>
      <c r="QU2385" s="13"/>
      <c r="QV2385" s="14"/>
      <c r="QW2385" s="14"/>
      <c r="QX2385" s="41"/>
      <c r="QY2385" s="44"/>
      <c r="QZ2385" s="51"/>
      <c r="RA2385" s="51"/>
      <c r="RB2385" s="51"/>
      <c r="RC2385" s="13"/>
      <c r="RD2385" s="13"/>
      <c r="RE2385" s="14"/>
      <c r="RF2385" s="14"/>
      <c r="RG2385" s="41"/>
      <c r="RH2385" s="44"/>
      <c r="RI2385" s="51"/>
      <c r="RJ2385" s="51"/>
      <c r="RK2385" s="51"/>
      <c r="RL2385" s="13"/>
      <c r="RM2385" s="13"/>
      <c r="RN2385" s="14"/>
      <c r="RO2385" s="14"/>
      <c r="RP2385" s="41"/>
      <c r="RQ2385" s="44"/>
      <c r="RR2385" s="51"/>
      <c r="RS2385" s="51"/>
      <c r="RT2385" s="51"/>
      <c r="RU2385" s="13"/>
      <c r="RV2385" s="13"/>
      <c r="RW2385" s="14"/>
      <c r="RX2385" s="14"/>
      <c r="RY2385" s="41"/>
      <c r="RZ2385" s="44"/>
      <c r="SA2385" s="51"/>
      <c r="SB2385" s="51"/>
      <c r="SC2385" s="51"/>
      <c r="SD2385" s="13"/>
      <c r="SE2385" s="13"/>
      <c r="SF2385" s="14"/>
      <c r="SG2385" s="14"/>
      <c r="SH2385" s="41"/>
      <c r="SI2385" s="44"/>
      <c r="SJ2385" s="51"/>
      <c r="SK2385" s="51"/>
      <c r="SL2385" s="51"/>
      <c r="SM2385" s="13"/>
      <c r="SN2385" s="13"/>
      <c r="SO2385" s="14"/>
      <c r="SP2385" s="14"/>
      <c r="SQ2385" s="41"/>
      <c r="SR2385" s="44"/>
      <c r="SS2385" s="51"/>
      <c r="ST2385" s="51"/>
      <c r="SU2385" s="51"/>
      <c r="SV2385" s="13"/>
      <c r="SW2385" s="13"/>
      <c r="SX2385" s="14"/>
      <c r="SY2385" s="14"/>
      <c r="SZ2385" s="41"/>
      <c r="TA2385" s="44"/>
      <c r="TB2385" s="51"/>
      <c r="TC2385" s="51"/>
      <c r="TD2385" s="51"/>
      <c r="TE2385" s="13"/>
      <c r="TF2385" s="13"/>
      <c r="TG2385" s="14"/>
      <c r="TH2385" s="14"/>
      <c r="TI2385" s="41"/>
      <c r="TJ2385" s="44"/>
      <c r="TK2385" s="51"/>
      <c r="TL2385" s="51"/>
      <c r="TM2385" s="51"/>
      <c r="TN2385" s="13"/>
      <c r="TO2385" s="13"/>
      <c r="TP2385" s="14"/>
      <c r="TQ2385" s="14"/>
      <c r="TR2385" s="41"/>
      <c r="TS2385" s="44"/>
      <c r="TT2385" s="51"/>
      <c r="TU2385" s="51"/>
      <c r="TV2385" s="51"/>
      <c r="TW2385" s="13"/>
      <c r="TX2385" s="13"/>
      <c r="TY2385" s="14"/>
      <c r="TZ2385" s="14"/>
      <c r="UA2385" s="41"/>
      <c r="UB2385" s="44"/>
      <c r="UC2385" s="51"/>
      <c r="UD2385" s="51"/>
      <c r="UE2385" s="51"/>
      <c r="UF2385" s="13"/>
      <c r="UG2385" s="13"/>
      <c r="UH2385" s="14"/>
      <c r="UI2385" s="14"/>
      <c r="UJ2385" s="41"/>
      <c r="UK2385" s="44"/>
      <c r="UL2385" s="51"/>
      <c r="UM2385" s="51"/>
      <c r="UN2385" s="51"/>
      <c r="UO2385" s="13"/>
      <c r="UP2385" s="13"/>
      <c r="UQ2385" s="14"/>
      <c r="UR2385" s="14"/>
      <c r="US2385" s="41"/>
      <c r="UT2385" s="44"/>
      <c r="UU2385" s="51"/>
      <c r="UV2385" s="51"/>
      <c r="UW2385" s="51"/>
      <c r="UX2385" s="13"/>
      <c r="UY2385" s="13"/>
      <c r="UZ2385" s="14"/>
      <c r="VA2385" s="14"/>
      <c r="VB2385" s="41"/>
      <c r="VC2385" s="44"/>
      <c r="VD2385" s="51"/>
      <c r="VE2385" s="51"/>
      <c r="VF2385" s="51"/>
      <c r="VG2385" s="13"/>
      <c r="VH2385" s="13"/>
      <c r="VI2385" s="14"/>
      <c r="VJ2385" s="14"/>
      <c r="VK2385" s="41"/>
      <c r="VL2385" s="44"/>
      <c r="VM2385" s="51"/>
      <c r="VN2385" s="51"/>
      <c r="VO2385" s="51"/>
      <c r="VP2385" s="13"/>
      <c r="VQ2385" s="13"/>
      <c r="VR2385" s="14"/>
      <c r="VS2385" s="14"/>
      <c r="VT2385" s="41"/>
      <c r="VU2385" s="44"/>
      <c r="VV2385" s="51"/>
      <c r="VW2385" s="51"/>
      <c r="VX2385" s="51"/>
      <c r="VY2385" s="13"/>
      <c r="VZ2385" s="13"/>
      <c r="WA2385" s="14"/>
      <c r="WB2385" s="14"/>
      <c r="WC2385" s="41"/>
      <c r="WD2385" s="44"/>
      <c r="WE2385" s="51"/>
      <c r="WF2385" s="51"/>
      <c r="WG2385" s="51"/>
      <c r="WH2385" s="13"/>
      <c r="WI2385" s="13"/>
      <c r="WJ2385" s="14"/>
      <c r="WK2385" s="14"/>
      <c r="WL2385" s="41"/>
      <c r="WM2385" s="44"/>
      <c r="WN2385" s="51"/>
      <c r="WO2385" s="51"/>
      <c r="WP2385" s="51"/>
      <c r="WQ2385" s="13"/>
      <c r="WR2385" s="13"/>
      <c r="WS2385" s="14"/>
      <c r="WT2385" s="14"/>
      <c r="WU2385" s="41"/>
      <c r="WV2385" s="44"/>
      <c r="WW2385" s="51"/>
      <c r="WX2385" s="51"/>
      <c r="WY2385" s="51"/>
      <c r="WZ2385" s="13"/>
      <c r="XA2385" s="13"/>
      <c r="XB2385" s="14"/>
      <c r="XC2385" s="14"/>
      <c r="XD2385" s="41"/>
      <c r="XE2385" s="44"/>
      <c r="XF2385" s="51"/>
      <c r="XG2385" s="51"/>
      <c r="XH2385" s="51"/>
      <c r="XI2385" s="13"/>
      <c r="XJ2385" s="13"/>
      <c r="XK2385" s="14"/>
      <c r="XL2385" s="14"/>
      <c r="XM2385" s="41"/>
      <c r="XN2385" s="44"/>
      <c r="XO2385" s="51"/>
      <c r="XP2385" s="51"/>
      <c r="XQ2385" s="51"/>
      <c r="XR2385" s="13"/>
      <c r="XS2385" s="13"/>
      <c r="XT2385" s="14"/>
      <c r="XU2385" s="14"/>
      <c r="XV2385" s="41"/>
      <c r="XW2385" s="44"/>
      <c r="XX2385" s="51"/>
      <c r="XY2385" s="51"/>
      <c r="XZ2385" s="51"/>
      <c r="YA2385" s="13"/>
      <c r="YB2385" s="13"/>
      <c r="YC2385" s="14"/>
      <c r="YD2385" s="14"/>
      <c r="YE2385" s="41"/>
      <c r="YF2385" s="44"/>
      <c r="YG2385" s="51"/>
      <c r="YH2385" s="51"/>
      <c r="YI2385" s="51"/>
      <c r="YJ2385" s="13"/>
      <c r="YK2385" s="13"/>
      <c r="YL2385" s="14"/>
      <c r="YM2385" s="14"/>
      <c r="YN2385" s="41"/>
      <c r="YO2385" s="44"/>
      <c r="YP2385" s="51"/>
      <c r="YQ2385" s="51"/>
      <c r="YR2385" s="51"/>
      <c r="YS2385" s="13"/>
      <c r="YT2385" s="13"/>
      <c r="YU2385" s="14"/>
      <c r="YV2385" s="14"/>
      <c r="YW2385" s="41"/>
      <c r="YX2385" s="44"/>
      <c r="YY2385" s="51"/>
      <c r="YZ2385" s="51"/>
      <c r="ZA2385" s="51"/>
      <c r="ZB2385" s="13"/>
      <c r="ZC2385" s="13"/>
      <c r="ZD2385" s="14"/>
      <c r="ZE2385" s="14"/>
      <c r="ZF2385" s="41"/>
      <c r="ZG2385" s="44"/>
      <c r="ZH2385" s="51"/>
      <c r="ZI2385" s="51"/>
      <c r="ZJ2385" s="51"/>
      <c r="ZK2385" s="13"/>
      <c r="ZL2385" s="13"/>
      <c r="ZM2385" s="14"/>
      <c r="ZN2385" s="14"/>
      <c r="ZO2385" s="41"/>
      <c r="ZP2385" s="44"/>
      <c r="ZQ2385" s="51"/>
      <c r="ZR2385" s="51"/>
      <c r="ZS2385" s="51"/>
      <c r="ZT2385" s="13"/>
      <c r="ZU2385" s="13"/>
      <c r="ZV2385" s="14"/>
      <c r="ZW2385" s="14"/>
      <c r="ZX2385" s="41"/>
      <c r="ZY2385" s="44"/>
      <c r="ZZ2385" s="51"/>
      <c r="AAA2385" s="51"/>
      <c r="AAB2385" s="51"/>
      <c r="AAC2385" s="13"/>
      <c r="AAD2385" s="13"/>
      <c r="AAE2385" s="14"/>
      <c r="AAF2385" s="14"/>
      <c r="AAG2385" s="41"/>
      <c r="AAH2385" s="44"/>
      <c r="AAI2385" s="51"/>
      <c r="AAJ2385" s="51"/>
      <c r="AAK2385" s="51"/>
      <c r="AAL2385" s="13"/>
      <c r="AAM2385" s="13"/>
      <c r="AAN2385" s="14"/>
      <c r="AAO2385" s="14"/>
      <c r="AAP2385" s="41"/>
      <c r="AAQ2385" s="44"/>
      <c r="AAR2385" s="51"/>
      <c r="AAS2385" s="51"/>
      <c r="AAT2385" s="51"/>
      <c r="AAU2385" s="13"/>
      <c r="AAV2385" s="13"/>
      <c r="AAW2385" s="14"/>
      <c r="AAX2385" s="14"/>
      <c r="AAY2385" s="41"/>
      <c r="AAZ2385" s="44"/>
      <c r="ABA2385" s="51"/>
      <c r="ABB2385" s="51"/>
      <c r="ABC2385" s="51"/>
      <c r="ABD2385" s="13"/>
      <c r="ABE2385" s="13"/>
      <c r="ABF2385" s="14"/>
      <c r="ABG2385" s="14"/>
      <c r="ABH2385" s="41"/>
      <c r="ABI2385" s="44"/>
      <c r="ABJ2385" s="51"/>
      <c r="ABK2385" s="51"/>
      <c r="ABL2385" s="51"/>
      <c r="ABM2385" s="13"/>
      <c r="ABN2385" s="13"/>
      <c r="ABO2385" s="14"/>
      <c r="ABP2385" s="14"/>
      <c r="ABQ2385" s="41"/>
      <c r="ABR2385" s="44"/>
      <c r="ABS2385" s="51"/>
      <c r="ABT2385" s="51"/>
      <c r="ABU2385" s="51"/>
      <c r="ABV2385" s="13"/>
      <c r="ABW2385" s="13"/>
      <c r="ABX2385" s="14"/>
      <c r="ABY2385" s="14"/>
      <c r="ABZ2385" s="41"/>
      <c r="ACA2385" s="44"/>
      <c r="ACB2385" s="51"/>
      <c r="ACC2385" s="51"/>
      <c r="ACD2385" s="51"/>
      <c r="ACE2385" s="13"/>
      <c r="ACF2385" s="13"/>
      <c r="ACG2385" s="14"/>
      <c r="ACH2385" s="14"/>
      <c r="ACI2385" s="41"/>
      <c r="ACJ2385" s="44"/>
      <c r="ACK2385" s="51"/>
      <c r="ACL2385" s="51"/>
      <c r="ACM2385" s="51"/>
      <c r="ACN2385" s="13"/>
      <c r="ACO2385" s="13"/>
      <c r="ACP2385" s="14"/>
      <c r="ACQ2385" s="14"/>
      <c r="ACR2385" s="41"/>
      <c r="ACS2385" s="44"/>
      <c r="ACT2385" s="51"/>
      <c r="ACU2385" s="51"/>
      <c r="ACV2385" s="51"/>
      <c r="ACW2385" s="13"/>
      <c r="ACX2385" s="13"/>
      <c r="ACY2385" s="14"/>
      <c r="ACZ2385" s="14"/>
      <c r="ADA2385" s="41"/>
      <c r="ADB2385" s="44"/>
      <c r="ADC2385" s="51"/>
      <c r="ADD2385" s="51"/>
      <c r="ADE2385" s="51"/>
      <c r="ADF2385" s="13"/>
      <c r="ADG2385" s="13"/>
      <c r="ADH2385" s="14"/>
      <c r="ADI2385" s="14"/>
      <c r="ADJ2385" s="41"/>
      <c r="ADK2385" s="44"/>
      <c r="ADL2385" s="51"/>
      <c r="ADM2385" s="51"/>
      <c r="ADN2385" s="51"/>
      <c r="ADO2385" s="13"/>
      <c r="ADP2385" s="13"/>
      <c r="ADQ2385" s="14"/>
      <c r="ADR2385" s="14"/>
      <c r="ADS2385" s="41"/>
      <c r="ADT2385" s="44"/>
      <c r="ADU2385" s="51"/>
      <c r="ADV2385" s="51"/>
      <c r="ADW2385" s="51"/>
      <c r="ADX2385" s="13"/>
      <c r="ADY2385" s="13"/>
      <c r="ADZ2385" s="14"/>
      <c r="AEA2385" s="14"/>
      <c r="AEB2385" s="41"/>
      <c r="AEC2385" s="44"/>
      <c r="AED2385" s="51"/>
      <c r="AEE2385" s="51"/>
      <c r="AEF2385" s="51"/>
      <c r="AEG2385" s="13"/>
      <c r="AEH2385" s="13"/>
      <c r="AEI2385" s="14"/>
      <c r="AEJ2385" s="14"/>
      <c r="AEK2385" s="41"/>
      <c r="AEL2385" s="44"/>
      <c r="AEM2385" s="51"/>
      <c r="AEN2385" s="51"/>
      <c r="AEO2385" s="51"/>
      <c r="AEP2385" s="13"/>
      <c r="AEQ2385" s="13"/>
      <c r="AER2385" s="14"/>
      <c r="AES2385" s="14"/>
      <c r="AET2385" s="41"/>
      <c r="AEU2385" s="44"/>
      <c r="AEV2385" s="51"/>
      <c r="AEW2385" s="51"/>
      <c r="AEX2385" s="51"/>
      <c r="AEY2385" s="13"/>
      <c r="AEZ2385" s="13"/>
      <c r="AFA2385" s="14"/>
      <c r="AFB2385" s="14"/>
      <c r="AFC2385" s="41"/>
      <c r="AFD2385" s="44"/>
      <c r="AFE2385" s="51"/>
      <c r="AFF2385" s="51"/>
      <c r="AFG2385" s="51"/>
      <c r="AFH2385" s="13"/>
      <c r="AFI2385" s="13"/>
      <c r="AFJ2385" s="14"/>
      <c r="AFK2385" s="14"/>
      <c r="AFL2385" s="41"/>
      <c r="AFM2385" s="44"/>
      <c r="AFN2385" s="51"/>
      <c r="AFO2385" s="51"/>
      <c r="AFP2385" s="51"/>
      <c r="AFQ2385" s="13"/>
      <c r="AFR2385" s="13"/>
      <c r="AFS2385" s="14"/>
      <c r="AFT2385" s="14"/>
      <c r="AFU2385" s="41"/>
      <c r="AFV2385" s="44"/>
      <c r="AFW2385" s="51"/>
      <c r="AFX2385" s="51"/>
      <c r="AFY2385" s="51"/>
      <c r="AFZ2385" s="13"/>
      <c r="AGA2385" s="13"/>
      <c r="AGB2385" s="14"/>
      <c r="AGC2385" s="14"/>
      <c r="AGD2385" s="41"/>
      <c r="AGE2385" s="44"/>
      <c r="AGF2385" s="51"/>
      <c r="AGG2385" s="51"/>
      <c r="AGH2385" s="51"/>
      <c r="AGI2385" s="13"/>
      <c r="AGJ2385" s="13"/>
      <c r="AGK2385" s="14"/>
      <c r="AGL2385" s="14"/>
      <c r="AGM2385" s="41"/>
      <c r="AGN2385" s="44"/>
      <c r="AGO2385" s="51"/>
      <c r="AGP2385" s="51"/>
      <c r="AGQ2385" s="51"/>
      <c r="AGR2385" s="13"/>
      <c r="AGS2385" s="13"/>
      <c r="AGT2385" s="14"/>
      <c r="AGU2385" s="14"/>
      <c r="AGV2385" s="41"/>
      <c r="AGW2385" s="44"/>
      <c r="AGX2385" s="51"/>
      <c r="AGY2385" s="51"/>
      <c r="AGZ2385" s="51"/>
      <c r="AHA2385" s="13"/>
      <c r="AHB2385" s="13"/>
      <c r="AHC2385" s="14"/>
      <c r="AHD2385" s="14"/>
      <c r="AHE2385" s="41"/>
      <c r="AHF2385" s="44"/>
      <c r="AHG2385" s="51"/>
      <c r="AHH2385" s="51"/>
      <c r="AHI2385" s="51"/>
      <c r="AHJ2385" s="13"/>
      <c r="AHK2385" s="13"/>
      <c r="AHL2385" s="14"/>
      <c r="AHM2385" s="14"/>
      <c r="AHN2385" s="41"/>
      <c r="AHO2385" s="44"/>
      <c r="AHP2385" s="51"/>
      <c r="AHQ2385" s="51"/>
      <c r="AHR2385" s="51"/>
      <c r="AHS2385" s="13"/>
      <c r="AHT2385" s="13"/>
      <c r="AHU2385" s="14"/>
      <c r="AHV2385" s="14"/>
      <c r="AHW2385" s="41"/>
      <c r="AHX2385" s="44"/>
      <c r="AHY2385" s="51"/>
      <c r="AHZ2385" s="51"/>
      <c r="AIA2385" s="51"/>
      <c r="AIB2385" s="13"/>
      <c r="AIC2385" s="13"/>
      <c r="AID2385" s="14"/>
      <c r="AIE2385" s="14"/>
      <c r="AIF2385" s="41"/>
      <c r="AIG2385" s="44"/>
      <c r="AIH2385" s="51"/>
      <c r="AII2385" s="51"/>
      <c r="AIJ2385" s="51"/>
      <c r="AIK2385" s="13"/>
      <c r="AIL2385" s="13"/>
      <c r="AIM2385" s="14"/>
      <c r="AIN2385" s="14"/>
      <c r="AIO2385" s="41"/>
      <c r="AIP2385" s="44"/>
      <c r="AIQ2385" s="51"/>
      <c r="AIR2385" s="51"/>
      <c r="AIS2385" s="51"/>
      <c r="AIT2385" s="13"/>
      <c r="AIU2385" s="13"/>
      <c r="AIV2385" s="14"/>
      <c r="AIW2385" s="14"/>
      <c r="AIX2385" s="41"/>
      <c r="AIY2385" s="44"/>
      <c r="AIZ2385" s="51"/>
      <c r="AJA2385" s="51"/>
      <c r="AJB2385" s="51"/>
      <c r="AJC2385" s="13"/>
      <c r="AJD2385" s="13"/>
      <c r="AJE2385" s="14"/>
      <c r="AJF2385" s="14"/>
      <c r="AJG2385" s="41"/>
      <c r="AJH2385" s="44"/>
      <c r="AJI2385" s="51"/>
      <c r="AJJ2385" s="51"/>
      <c r="AJK2385" s="51"/>
      <c r="AJL2385" s="13"/>
      <c r="AJM2385" s="13"/>
      <c r="AJN2385" s="14"/>
      <c r="AJO2385" s="14"/>
      <c r="AJP2385" s="41"/>
      <c r="AJQ2385" s="44"/>
      <c r="AJR2385" s="51"/>
      <c r="AJS2385" s="51"/>
      <c r="AJT2385" s="51"/>
      <c r="AJU2385" s="13"/>
      <c r="AJV2385" s="13"/>
      <c r="AJW2385" s="14"/>
      <c r="AJX2385" s="14"/>
      <c r="AJY2385" s="41"/>
      <c r="AJZ2385" s="44"/>
      <c r="AKA2385" s="51"/>
      <c r="AKB2385" s="51"/>
      <c r="AKC2385" s="51"/>
      <c r="AKD2385" s="13"/>
      <c r="AKE2385" s="13"/>
      <c r="AKF2385" s="14"/>
      <c r="AKG2385" s="14"/>
      <c r="AKH2385" s="41"/>
      <c r="AKI2385" s="44"/>
      <c r="AKJ2385" s="51"/>
      <c r="AKK2385" s="51"/>
      <c r="AKL2385" s="51"/>
      <c r="AKM2385" s="13"/>
      <c r="AKN2385" s="13"/>
      <c r="AKO2385" s="14"/>
      <c r="AKP2385" s="14"/>
      <c r="AKQ2385" s="41"/>
      <c r="AKR2385" s="44"/>
      <c r="AKS2385" s="51"/>
      <c r="AKT2385" s="51"/>
      <c r="AKU2385" s="51"/>
      <c r="AKV2385" s="13"/>
      <c r="AKW2385" s="13"/>
      <c r="AKX2385" s="14"/>
      <c r="AKY2385" s="14"/>
      <c r="AKZ2385" s="41"/>
      <c r="ALA2385" s="44"/>
      <c r="ALB2385" s="51"/>
      <c r="ALC2385" s="51"/>
      <c r="ALD2385" s="51"/>
      <c r="ALE2385" s="13"/>
      <c r="ALF2385" s="13"/>
      <c r="ALG2385" s="14"/>
      <c r="ALH2385" s="14"/>
      <c r="ALI2385" s="41"/>
      <c r="ALJ2385" s="44"/>
      <c r="ALK2385" s="51"/>
      <c r="ALL2385" s="51"/>
      <c r="ALM2385" s="51"/>
      <c r="ALN2385" s="13"/>
      <c r="ALO2385" s="13"/>
      <c r="ALP2385" s="14"/>
      <c r="ALQ2385" s="14"/>
      <c r="ALR2385" s="41"/>
      <c r="ALS2385" s="44"/>
      <c r="ALT2385" s="51"/>
      <c r="ALU2385" s="51"/>
      <c r="ALV2385" s="51"/>
      <c r="ALW2385" s="13"/>
      <c r="ALX2385" s="13"/>
      <c r="ALY2385" s="14"/>
      <c r="ALZ2385" s="14"/>
      <c r="AMA2385" s="41"/>
      <c r="AMB2385" s="44"/>
      <c r="AMC2385" s="51"/>
      <c r="AMD2385" s="51"/>
      <c r="AME2385" s="51"/>
      <c r="AMF2385" s="13"/>
      <c r="AMG2385" s="13"/>
      <c r="AMH2385" s="14"/>
      <c r="AMI2385" s="14"/>
      <c r="AMJ2385" s="41"/>
      <c r="AMK2385" s="44"/>
      <c r="AML2385" s="51"/>
      <c r="AMM2385" s="51"/>
      <c r="AMN2385" s="51"/>
      <c r="AMO2385" s="13"/>
      <c r="AMP2385" s="13"/>
      <c r="AMQ2385" s="14"/>
      <c r="AMR2385" s="14"/>
      <c r="AMS2385" s="41"/>
      <c r="AMT2385" s="44"/>
      <c r="AMU2385" s="51"/>
      <c r="AMV2385" s="51"/>
      <c r="AMW2385" s="51"/>
      <c r="AMX2385" s="13"/>
      <c r="AMY2385" s="13"/>
      <c r="AMZ2385" s="14"/>
      <c r="ANA2385" s="14"/>
      <c r="ANB2385" s="41"/>
      <c r="ANC2385" s="44"/>
      <c r="AND2385" s="51"/>
      <c r="ANE2385" s="51"/>
      <c r="ANF2385" s="51"/>
      <c r="ANG2385" s="13"/>
      <c r="ANH2385" s="13"/>
      <c r="ANI2385" s="14"/>
      <c r="ANJ2385" s="14"/>
      <c r="ANK2385" s="41"/>
      <c r="ANL2385" s="44"/>
      <c r="ANM2385" s="51"/>
      <c r="ANN2385" s="51"/>
      <c r="ANO2385" s="51"/>
      <c r="ANP2385" s="13"/>
      <c r="ANQ2385" s="13"/>
      <c r="ANR2385" s="14"/>
      <c r="ANS2385" s="14"/>
      <c r="ANT2385" s="41"/>
      <c r="ANU2385" s="44"/>
      <c r="ANV2385" s="51"/>
      <c r="ANW2385" s="51"/>
      <c r="ANX2385" s="51"/>
      <c r="ANY2385" s="13"/>
      <c r="ANZ2385" s="13"/>
      <c r="AOA2385" s="14"/>
      <c r="AOB2385" s="14"/>
      <c r="AOC2385" s="41"/>
      <c r="AOD2385" s="44"/>
      <c r="AOE2385" s="51"/>
      <c r="AOF2385" s="51"/>
      <c r="AOG2385" s="51"/>
      <c r="AOH2385" s="13"/>
      <c r="AOI2385" s="13"/>
      <c r="AOJ2385" s="14"/>
      <c r="AOK2385" s="14"/>
      <c r="AOL2385" s="41"/>
      <c r="AOM2385" s="44"/>
      <c r="AON2385" s="51"/>
      <c r="AOO2385" s="51"/>
      <c r="AOP2385" s="51"/>
      <c r="AOQ2385" s="13"/>
      <c r="AOR2385" s="13"/>
      <c r="AOS2385" s="14"/>
      <c r="AOT2385" s="14"/>
      <c r="AOU2385" s="41"/>
      <c r="AOV2385" s="44"/>
      <c r="AOW2385" s="51"/>
      <c r="AOX2385" s="51"/>
      <c r="AOY2385" s="51"/>
      <c r="AOZ2385" s="13"/>
      <c r="APA2385" s="13"/>
      <c r="APB2385" s="14"/>
      <c r="APC2385" s="14"/>
      <c r="APD2385" s="41"/>
      <c r="APE2385" s="44"/>
      <c r="APF2385" s="51"/>
      <c r="APG2385" s="51"/>
      <c r="APH2385" s="51"/>
      <c r="API2385" s="13"/>
      <c r="APJ2385" s="13"/>
      <c r="APK2385" s="14"/>
      <c r="APL2385" s="14"/>
      <c r="APM2385" s="41"/>
      <c r="APN2385" s="44"/>
      <c r="APO2385" s="51"/>
      <c r="APP2385" s="51"/>
      <c r="APQ2385" s="51"/>
      <c r="APR2385" s="13"/>
      <c r="APS2385" s="13"/>
      <c r="APT2385" s="14"/>
      <c r="APU2385" s="14"/>
      <c r="APV2385" s="41"/>
      <c r="APW2385" s="44"/>
      <c r="APX2385" s="51"/>
      <c r="APY2385" s="51"/>
      <c r="APZ2385" s="51"/>
      <c r="AQA2385" s="13"/>
      <c r="AQB2385" s="13"/>
      <c r="AQC2385" s="14"/>
      <c r="AQD2385" s="14"/>
      <c r="AQE2385" s="41"/>
      <c r="AQF2385" s="44"/>
      <c r="AQG2385" s="51"/>
      <c r="AQH2385" s="51"/>
      <c r="AQI2385" s="51"/>
      <c r="AQJ2385" s="13"/>
      <c r="AQK2385" s="13"/>
      <c r="AQL2385" s="14"/>
      <c r="AQM2385" s="14"/>
      <c r="AQN2385" s="41"/>
      <c r="AQO2385" s="44"/>
      <c r="AQP2385" s="51"/>
      <c r="AQQ2385" s="51"/>
      <c r="AQR2385" s="51"/>
      <c r="AQS2385" s="13"/>
      <c r="AQT2385" s="13"/>
      <c r="AQU2385" s="14"/>
      <c r="AQV2385" s="14"/>
      <c r="AQW2385" s="41"/>
      <c r="AQX2385" s="44"/>
      <c r="AQY2385" s="51"/>
      <c r="AQZ2385" s="51"/>
      <c r="ARA2385" s="51"/>
      <c r="ARB2385" s="13"/>
      <c r="ARC2385" s="13"/>
      <c r="ARD2385" s="14"/>
      <c r="ARE2385" s="14"/>
      <c r="ARF2385" s="41"/>
      <c r="ARG2385" s="44"/>
      <c r="ARH2385" s="51"/>
      <c r="ARI2385" s="51"/>
      <c r="ARJ2385" s="51"/>
      <c r="ARK2385" s="13"/>
      <c r="ARL2385" s="13"/>
      <c r="ARM2385" s="14"/>
      <c r="ARN2385" s="14"/>
      <c r="ARO2385" s="41"/>
      <c r="ARP2385" s="44"/>
      <c r="ARQ2385" s="51"/>
      <c r="ARR2385" s="51"/>
      <c r="ARS2385" s="51"/>
      <c r="ART2385" s="13"/>
      <c r="ARU2385" s="13"/>
      <c r="ARV2385" s="14"/>
      <c r="ARW2385" s="14"/>
      <c r="ARX2385" s="41"/>
      <c r="ARY2385" s="44"/>
      <c r="ARZ2385" s="51"/>
      <c r="ASA2385" s="51"/>
      <c r="ASB2385" s="51"/>
      <c r="ASC2385" s="13"/>
      <c r="ASD2385" s="13"/>
      <c r="ASE2385" s="14"/>
      <c r="ASF2385" s="14"/>
      <c r="ASG2385" s="41"/>
      <c r="ASH2385" s="44"/>
      <c r="ASI2385" s="51"/>
      <c r="ASJ2385" s="51"/>
      <c r="ASK2385" s="51"/>
      <c r="ASL2385" s="13"/>
      <c r="ASM2385" s="13"/>
      <c r="ASN2385" s="14"/>
      <c r="ASO2385" s="14"/>
      <c r="ASP2385" s="41"/>
      <c r="ASQ2385" s="44"/>
      <c r="ASR2385" s="51"/>
      <c r="ASS2385" s="51"/>
      <c r="AST2385" s="51"/>
      <c r="ASU2385" s="13"/>
      <c r="ASV2385" s="13"/>
      <c r="ASW2385" s="14"/>
      <c r="ASX2385" s="14"/>
      <c r="ASY2385" s="41"/>
      <c r="ASZ2385" s="44"/>
      <c r="ATA2385" s="51"/>
      <c r="ATB2385" s="51"/>
      <c r="ATC2385" s="51"/>
      <c r="ATD2385" s="13"/>
      <c r="ATE2385" s="13"/>
      <c r="ATF2385" s="14"/>
      <c r="ATG2385" s="14"/>
      <c r="ATH2385" s="41"/>
      <c r="ATI2385" s="44"/>
      <c r="ATJ2385" s="51"/>
      <c r="ATK2385" s="51"/>
      <c r="ATL2385" s="51"/>
      <c r="ATM2385" s="13"/>
      <c r="ATN2385" s="13"/>
      <c r="ATO2385" s="14"/>
      <c r="ATP2385" s="14"/>
      <c r="ATQ2385" s="41"/>
      <c r="ATR2385" s="44"/>
      <c r="ATS2385" s="51"/>
      <c r="ATT2385" s="51"/>
      <c r="ATU2385" s="51"/>
      <c r="ATV2385" s="13"/>
      <c r="ATW2385" s="13"/>
      <c r="ATX2385" s="14"/>
      <c r="ATY2385" s="14"/>
      <c r="ATZ2385" s="41"/>
      <c r="AUA2385" s="44"/>
      <c r="AUB2385" s="51"/>
      <c r="AUC2385" s="51"/>
      <c r="AUD2385" s="51"/>
      <c r="AUE2385" s="13"/>
      <c r="AUF2385" s="13"/>
      <c r="AUG2385" s="14"/>
      <c r="AUH2385" s="14"/>
      <c r="AUI2385" s="41"/>
      <c r="AUJ2385" s="44"/>
      <c r="AUK2385" s="51"/>
      <c r="AUL2385" s="51"/>
      <c r="AUM2385" s="51"/>
      <c r="AUN2385" s="13"/>
      <c r="AUO2385" s="13"/>
      <c r="AUP2385" s="14"/>
      <c r="AUQ2385" s="14"/>
      <c r="AUR2385" s="41"/>
      <c r="AUS2385" s="44"/>
      <c r="AUT2385" s="51"/>
      <c r="AUU2385" s="51"/>
      <c r="AUV2385" s="51"/>
      <c r="AUW2385" s="13"/>
      <c r="AUX2385" s="13"/>
      <c r="AUY2385" s="14"/>
      <c r="AUZ2385" s="14"/>
      <c r="AVA2385" s="41"/>
      <c r="AVB2385" s="44"/>
      <c r="AVC2385" s="51"/>
      <c r="AVD2385" s="51"/>
      <c r="AVE2385" s="51"/>
      <c r="AVF2385" s="13"/>
      <c r="AVG2385" s="13"/>
      <c r="AVH2385" s="14"/>
      <c r="AVI2385" s="14"/>
      <c r="AVJ2385" s="41"/>
      <c r="AVK2385" s="44"/>
      <c r="AVL2385" s="51"/>
      <c r="AVM2385" s="51"/>
      <c r="AVN2385" s="51"/>
      <c r="AVO2385" s="13"/>
      <c r="AVP2385" s="13"/>
      <c r="AVQ2385" s="14"/>
      <c r="AVR2385" s="14"/>
      <c r="AVS2385" s="41"/>
      <c r="AVT2385" s="44"/>
      <c r="AVU2385" s="51"/>
      <c r="AVV2385" s="51"/>
      <c r="AVW2385" s="51"/>
      <c r="AVX2385" s="13"/>
      <c r="AVY2385" s="13"/>
      <c r="AVZ2385" s="14"/>
      <c r="AWA2385" s="14"/>
      <c r="AWB2385" s="41"/>
      <c r="AWC2385" s="44"/>
      <c r="AWD2385" s="51"/>
      <c r="AWE2385" s="51"/>
      <c r="AWF2385" s="51"/>
      <c r="AWG2385" s="13"/>
      <c r="AWH2385" s="13"/>
      <c r="AWI2385" s="14"/>
      <c r="AWJ2385" s="14"/>
      <c r="AWK2385" s="41"/>
      <c r="AWL2385" s="44"/>
      <c r="AWM2385" s="51"/>
      <c r="AWN2385" s="51"/>
      <c r="AWO2385" s="51"/>
      <c r="AWP2385" s="13"/>
      <c r="AWQ2385" s="13"/>
      <c r="AWR2385" s="14"/>
      <c r="AWS2385" s="14"/>
      <c r="AWT2385" s="41"/>
      <c r="AWU2385" s="44"/>
      <c r="AWV2385" s="51"/>
      <c r="AWW2385" s="51"/>
      <c r="AWX2385" s="51"/>
      <c r="AWY2385" s="13"/>
      <c r="AWZ2385" s="13"/>
      <c r="AXA2385" s="14"/>
      <c r="AXB2385" s="14"/>
      <c r="AXC2385" s="41"/>
      <c r="AXD2385" s="44"/>
      <c r="AXE2385" s="51"/>
      <c r="AXF2385" s="51"/>
      <c r="AXG2385" s="51"/>
      <c r="AXH2385" s="13"/>
      <c r="AXI2385" s="13"/>
      <c r="AXJ2385" s="14"/>
      <c r="AXK2385" s="14"/>
      <c r="AXL2385" s="41"/>
      <c r="AXM2385" s="44"/>
      <c r="AXN2385" s="51"/>
      <c r="AXO2385" s="51"/>
      <c r="AXP2385" s="51"/>
      <c r="AXQ2385" s="13"/>
      <c r="AXR2385" s="13"/>
      <c r="AXS2385" s="14"/>
      <c r="AXT2385" s="14"/>
      <c r="AXU2385" s="41"/>
      <c r="AXV2385" s="44"/>
      <c r="AXW2385" s="51"/>
      <c r="AXX2385" s="51"/>
      <c r="AXY2385" s="51"/>
      <c r="AXZ2385" s="13"/>
      <c r="AYA2385" s="13"/>
      <c r="AYB2385" s="14"/>
      <c r="AYC2385" s="14"/>
      <c r="AYD2385" s="41"/>
      <c r="AYE2385" s="44"/>
      <c r="AYF2385" s="51"/>
      <c r="AYG2385" s="51"/>
      <c r="AYH2385" s="51"/>
      <c r="AYI2385" s="13"/>
      <c r="AYJ2385" s="13"/>
      <c r="AYK2385" s="14"/>
      <c r="AYL2385" s="14"/>
      <c r="AYM2385" s="41"/>
      <c r="AYN2385" s="44"/>
      <c r="AYO2385" s="51"/>
      <c r="AYP2385" s="51"/>
      <c r="AYQ2385" s="51"/>
      <c r="AYR2385" s="13"/>
      <c r="AYS2385" s="13"/>
      <c r="AYT2385" s="14"/>
      <c r="AYU2385" s="14"/>
      <c r="AYV2385" s="41"/>
      <c r="AYW2385" s="44"/>
      <c r="AYX2385" s="51"/>
      <c r="AYY2385" s="51"/>
      <c r="AYZ2385" s="51"/>
      <c r="AZA2385" s="13"/>
      <c r="AZB2385" s="13"/>
      <c r="AZC2385" s="14"/>
      <c r="AZD2385" s="14"/>
      <c r="AZE2385" s="41"/>
      <c r="AZF2385" s="44"/>
      <c r="AZG2385" s="51"/>
      <c r="AZH2385" s="51"/>
      <c r="AZI2385" s="51"/>
      <c r="AZJ2385" s="13"/>
      <c r="AZK2385" s="13"/>
      <c r="AZL2385" s="14"/>
      <c r="AZM2385" s="14"/>
      <c r="AZN2385" s="41"/>
      <c r="AZO2385" s="44"/>
      <c r="AZP2385" s="51"/>
      <c r="AZQ2385" s="51"/>
      <c r="AZR2385" s="51"/>
      <c r="AZS2385" s="13"/>
      <c r="AZT2385" s="13"/>
      <c r="AZU2385" s="14"/>
      <c r="AZV2385" s="14"/>
      <c r="AZW2385" s="41"/>
      <c r="AZX2385" s="44"/>
      <c r="AZY2385" s="51"/>
      <c r="AZZ2385" s="51"/>
      <c r="BAA2385" s="51"/>
      <c r="BAB2385" s="13"/>
      <c r="BAC2385" s="13"/>
      <c r="BAD2385" s="14"/>
      <c r="BAE2385" s="14"/>
      <c r="BAF2385" s="41"/>
      <c r="BAG2385" s="44"/>
      <c r="BAH2385" s="51"/>
      <c r="BAI2385" s="51"/>
      <c r="BAJ2385" s="51"/>
      <c r="BAK2385" s="13"/>
      <c r="BAL2385" s="13"/>
      <c r="BAM2385" s="14"/>
      <c r="BAN2385" s="14"/>
      <c r="BAO2385" s="41"/>
      <c r="BAP2385" s="44"/>
      <c r="BAQ2385" s="51"/>
      <c r="BAR2385" s="51"/>
      <c r="BAS2385" s="51"/>
      <c r="BAT2385" s="13"/>
      <c r="BAU2385" s="13"/>
      <c r="BAV2385" s="14"/>
      <c r="BAW2385" s="14"/>
      <c r="BAX2385" s="41"/>
      <c r="BAY2385" s="44"/>
      <c r="BAZ2385" s="51"/>
      <c r="BBA2385" s="51"/>
      <c r="BBB2385" s="51"/>
      <c r="BBC2385" s="13"/>
      <c r="BBD2385" s="13"/>
      <c r="BBE2385" s="14"/>
      <c r="BBF2385" s="14"/>
      <c r="BBG2385" s="41"/>
      <c r="BBH2385" s="44"/>
      <c r="BBI2385" s="51"/>
      <c r="BBJ2385" s="51"/>
      <c r="BBK2385" s="51"/>
      <c r="BBL2385" s="13"/>
      <c r="BBM2385" s="13"/>
      <c r="BBN2385" s="14"/>
      <c r="BBO2385" s="14"/>
      <c r="BBP2385" s="41"/>
      <c r="BBQ2385" s="44"/>
      <c r="BBR2385" s="51"/>
      <c r="BBS2385" s="51"/>
      <c r="BBT2385" s="51"/>
      <c r="BBU2385" s="13"/>
      <c r="BBV2385" s="13"/>
      <c r="BBW2385" s="14"/>
      <c r="BBX2385" s="14"/>
      <c r="BBY2385" s="41"/>
      <c r="BBZ2385" s="44"/>
      <c r="BCA2385" s="51"/>
      <c r="BCB2385" s="51"/>
      <c r="BCC2385" s="51"/>
      <c r="BCD2385" s="13"/>
      <c r="BCE2385" s="13"/>
      <c r="BCF2385" s="14"/>
      <c r="BCG2385" s="14"/>
      <c r="BCH2385" s="41"/>
      <c r="BCI2385" s="44"/>
      <c r="BCJ2385" s="51"/>
      <c r="BCK2385" s="51"/>
      <c r="BCL2385" s="51"/>
      <c r="BCM2385" s="13"/>
      <c r="BCN2385" s="13"/>
      <c r="BCO2385" s="14"/>
      <c r="BCP2385" s="14"/>
      <c r="BCQ2385" s="41"/>
      <c r="BCR2385" s="44"/>
      <c r="BCS2385" s="51"/>
      <c r="BCT2385" s="51"/>
      <c r="BCU2385" s="51"/>
      <c r="BCV2385" s="13"/>
      <c r="BCW2385" s="13"/>
      <c r="BCX2385" s="14"/>
      <c r="BCY2385" s="14"/>
      <c r="BCZ2385" s="41"/>
      <c r="BDA2385" s="44"/>
      <c r="BDB2385" s="51"/>
      <c r="BDC2385" s="51"/>
      <c r="BDD2385" s="51"/>
      <c r="BDE2385" s="13"/>
      <c r="BDF2385" s="13"/>
      <c r="BDG2385" s="14"/>
      <c r="BDH2385" s="14"/>
      <c r="BDI2385" s="41"/>
      <c r="BDJ2385" s="44"/>
      <c r="BDK2385" s="51"/>
      <c r="BDL2385" s="51"/>
      <c r="BDM2385" s="51"/>
      <c r="BDN2385" s="13"/>
      <c r="BDO2385" s="13"/>
      <c r="BDP2385" s="14"/>
      <c r="BDQ2385" s="14"/>
      <c r="BDR2385" s="41"/>
      <c r="BDS2385" s="44"/>
      <c r="BDT2385" s="51"/>
      <c r="BDU2385" s="51"/>
      <c r="BDV2385" s="51"/>
      <c r="BDW2385" s="13"/>
      <c r="BDX2385" s="13"/>
      <c r="BDY2385" s="14"/>
      <c r="BDZ2385" s="14"/>
      <c r="BEA2385" s="41"/>
      <c r="BEB2385" s="44"/>
      <c r="BEC2385" s="51"/>
      <c r="BED2385" s="51"/>
      <c r="BEE2385" s="51"/>
      <c r="BEF2385" s="13"/>
      <c r="BEG2385" s="13"/>
      <c r="BEH2385" s="14"/>
      <c r="BEI2385" s="14"/>
      <c r="BEJ2385" s="41"/>
      <c r="BEK2385" s="44"/>
      <c r="BEL2385" s="51"/>
      <c r="BEM2385" s="51"/>
      <c r="BEN2385" s="51"/>
      <c r="BEO2385" s="13"/>
      <c r="BEP2385" s="13"/>
      <c r="BEQ2385" s="14"/>
      <c r="BER2385" s="14"/>
      <c r="BES2385" s="41"/>
      <c r="BET2385" s="44"/>
      <c r="BEU2385" s="51"/>
      <c r="BEV2385" s="51"/>
      <c r="BEW2385" s="51"/>
      <c r="BEX2385" s="13"/>
      <c r="BEY2385" s="13"/>
      <c r="BEZ2385" s="14"/>
      <c r="BFA2385" s="14"/>
      <c r="BFB2385" s="41"/>
      <c r="BFC2385" s="44"/>
      <c r="BFD2385" s="51"/>
      <c r="BFE2385" s="51"/>
      <c r="BFF2385" s="51"/>
      <c r="BFG2385" s="13"/>
      <c r="BFH2385" s="13"/>
      <c r="BFI2385" s="14"/>
      <c r="BFJ2385" s="14"/>
      <c r="BFK2385" s="41"/>
      <c r="BFL2385" s="44"/>
      <c r="BFM2385" s="51"/>
      <c r="BFN2385" s="51"/>
      <c r="BFO2385" s="51"/>
      <c r="BFP2385" s="13"/>
      <c r="BFQ2385" s="13"/>
      <c r="BFR2385" s="14"/>
      <c r="BFS2385" s="14"/>
      <c r="BFT2385" s="41"/>
      <c r="BFU2385" s="44"/>
      <c r="BFV2385" s="51"/>
      <c r="BFW2385" s="51"/>
      <c r="BFX2385" s="51"/>
      <c r="BFY2385" s="13"/>
      <c r="BFZ2385" s="13"/>
      <c r="BGA2385" s="14"/>
      <c r="BGB2385" s="14"/>
      <c r="BGC2385" s="41"/>
      <c r="BGD2385" s="44"/>
      <c r="BGE2385" s="51"/>
      <c r="BGF2385" s="51"/>
      <c r="BGG2385" s="51"/>
      <c r="BGH2385" s="13"/>
      <c r="BGI2385" s="13"/>
      <c r="BGJ2385" s="14"/>
      <c r="BGK2385" s="14"/>
      <c r="BGL2385" s="41"/>
      <c r="BGM2385" s="44"/>
      <c r="BGN2385" s="51"/>
      <c r="BGO2385" s="51"/>
      <c r="BGP2385" s="51"/>
      <c r="BGQ2385" s="13"/>
      <c r="BGR2385" s="13"/>
      <c r="BGS2385" s="14"/>
      <c r="BGT2385" s="14"/>
      <c r="BGU2385" s="41"/>
      <c r="BGV2385" s="44"/>
      <c r="BGW2385" s="51"/>
      <c r="BGX2385" s="51"/>
      <c r="BGY2385" s="51"/>
      <c r="BGZ2385" s="13"/>
      <c r="BHA2385" s="13"/>
      <c r="BHB2385" s="14"/>
      <c r="BHC2385" s="14"/>
      <c r="BHD2385" s="41"/>
      <c r="BHE2385" s="44"/>
      <c r="BHF2385" s="51"/>
      <c r="BHG2385" s="51"/>
      <c r="BHH2385" s="51"/>
      <c r="BHI2385" s="13"/>
      <c r="BHJ2385" s="13"/>
      <c r="BHK2385" s="14"/>
      <c r="BHL2385" s="14"/>
      <c r="BHM2385" s="41"/>
      <c r="BHN2385" s="44"/>
      <c r="BHO2385" s="51"/>
      <c r="BHP2385" s="51"/>
      <c r="BHQ2385" s="51"/>
      <c r="BHR2385" s="13"/>
      <c r="BHS2385" s="13"/>
      <c r="BHT2385" s="14"/>
      <c r="BHU2385" s="14"/>
      <c r="BHV2385" s="41"/>
      <c r="BHW2385" s="44"/>
      <c r="BHX2385" s="51"/>
      <c r="BHY2385" s="51"/>
      <c r="BHZ2385" s="51"/>
      <c r="BIA2385" s="13"/>
      <c r="BIB2385" s="13"/>
      <c r="BIC2385" s="14"/>
      <c r="BID2385" s="14"/>
      <c r="BIE2385" s="41"/>
      <c r="BIF2385" s="44"/>
      <c r="BIG2385" s="51"/>
      <c r="BIH2385" s="51"/>
      <c r="BII2385" s="51"/>
      <c r="BIJ2385" s="13"/>
      <c r="BIK2385" s="13"/>
      <c r="BIL2385" s="14"/>
      <c r="BIM2385" s="14"/>
      <c r="BIN2385" s="41"/>
      <c r="BIO2385" s="44"/>
      <c r="BIP2385" s="51"/>
      <c r="BIQ2385" s="51"/>
      <c r="BIR2385" s="51"/>
      <c r="BIS2385" s="13"/>
      <c r="BIT2385" s="13"/>
      <c r="BIU2385" s="14"/>
      <c r="BIV2385" s="14"/>
      <c r="BIW2385" s="41"/>
      <c r="BIX2385" s="44"/>
      <c r="BIY2385" s="51"/>
      <c r="BIZ2385" s="51"/>
      <c r="BJA2385" s="51"/>
      <c r="BJB2385" s="13"/>
      <c r="BJC2385" s="13"/>
      <c r="BJD2385" s="14"/>
      <c r="BJE2385" s="14"/>
      <c r="BJF2385" s="41"/>
      <c r="BJG2385" s="44"/>
      <c r="BJH2385" s="51"/>
      <c r="BJI2385" s="51"/>
      <c r="BJJ2385" s="51"/>
      <c r="BJK2385" s="13"/>
      <c r="BJL2385" s="13"/>
      <c r="BJM2385" s="14"/>
      <c r="BJN2385" s="14"/>
      <c r="BJO2385" s="41"/>
      <c r="BJP2385" s="44"/>
      <c r="BJQ2385" s="51"/>
      <c r="BJR2385" s="51"/>
      <c r="BJS2385" s="51"/>
      <c r="BJT2385" s="13"/>
      <c r="BJU2385" s="13"/>
      <c r="BJV2385" s="14"/>
      <c r="BJW2385" s="14"/>
      <c r="BJX2385" s="41"/>
      <c r="BJY2385" s="44"/>
      <c r="BJZ2385" s="51"/>
      <c r="BKA2385" s="51"/>
      <c r="BKB2385" s="51"/>
      <c r="BKC2385" s="13"/>
      <c r="BKD2385" s="13"/>
      <c r="BKE2385" s="14"/>
      <c r="BKF2385" s="14"/>
      <c r="BKG2385" s="41"/>
      <c r="BKH2385" s="44"/>
      <c r="BKI2385" s="51"/>
      <c r="BKJ2385" s="51"/>
      <c r="BKK2385" s="51"/>
      <c r="BKL2385" s="13"/>
      <c r="BKM2385" s="13"/>
      <c r="BKN2385" s="14"/>
      <c r="BKO2385" s="14"/>
      <c r="BKP2385" s="41"/>
      <c r="BKQ2385" s="44"/>
      <c r="BKR2385" s="51"/>
      <c r="BKS2385" s="51"/>
      <c r="BKT2385" s="51"/>
      <c r="BKU2385" s="13"/>
      <c r="BKV2385" s="13"/>
      <c r="BKW2385" s="14"/>
      <c r="BKX2385" s="14"/>
      <c r="BKY2385" s="41"/>
      <c r="BKZ2385" s="44"/>
      <c r="BLA2385" s="51"/>
      <c r="BLB2385" s="51"/>
      <c r="BLC2385" s="51"/>
      <c r="BLD2385" s="13"/>
      <c r="BLE2385" s="13"/>
      <c r="BLF2385" s="14"/>
      <c r="BLG2385" s="14"/>
      <c r="BLH2385" s="41"/>
      <c r="BLI2385" s="44"/>
      <c r="BLJ2385" s="51"/>
      <c r="BLK2385" s="51"/>
      <c r="BLL2385" s="51"/>
      <c r="BLM2385" s="13"/>
      <c r="BLN2385" s="13"/>
      <c r="BLO2385" s="14"/>
      <c r="BLP2385" s="14"/>
      <c r="BLQ2385" s="41"/>
      <c r="BLR2385" s="44"/>
      <c r="BLS2385" s="51"/>
      <c r="BLT2385" s="51"/>
      <c r="BLU2385" s="51"/>
      <c r="BLV2385" s="13"/>
      <c r="BLW2385" s="13"/>
      <c r="BLX2385" s="14"/>
      <c r="BLY2385" s="14"/>
      <c r="BLZ2385" s="41"/>
      <c r="BMA2385" s="44"/>
      <c r="BMB2385" s="51"/>
      <c r="BMC2385" s="51"/>
      <c r="BMD2385" s="51"/>
      <c r="BME2385" s="13"/>
      <c r="BMF2385" s="13"/>
      <c r="BMG2385" s="14"/>
      <c r="BMH2385" s="14"/>
      <c r="BMI2385" s="41"/>
      <c r="BMJ2385" s="44"/>
      <c r="BMK2385" s="51"/>
      <c r="BML2385" s="51"/>
      <c r="BMM2385" s="51"/>
      <c r="BMN2385" s="13"/>
      <c r="BMO2385" s="13"/>
      <c r="BMP2385" s="14"/>
      <c r="BMQ2385" s="14"/>
      <c r="BMR2385" s="41"/>
      <c r="BMS2385" s="44"/>
      <c r="BMT2385" s="51"/>
      <c r="BMU2385" s="51"/>
      <c r="BMV2385" s="51"/>
      <c r="BMW2385" s="13"/>
      <c r="BMX2385" s="13"/>
      <c r="BMY2385" s="14"/>
      <c r="BMZ2385" s="14"/>
      <c r="BNA2385" s="41"/>
      <c r="BNB2385" s="44"/>
      <c r="BNC2385" s="51"/>
      <c r="BND2385" s="51"/>
      <c r="BNE2385" s="51"/>
      <c r="BNF2385" s="13"/>
      <c r="BNG2385" s="13"/>
      <c r="BNH2385" s="14"/>
      <c r="BNI2385" s="14"/>
      <c r="BNJ2385" s="41"/>
      <c r="BNK2385" s="44"/>
      <c r="BNL2385" s="51"/>
      <c r="BNM2385" s="51"/>
      <c r="BNN2385" s="51"/>
      <c r="BNO2385" s="13"/>
      <c r="BNP2385" s="13"/>
      <c r="BNQ2385" s="14"/>
      <c r="BNR2385" s="14"/>
      <c r="BNS2385" s="41"/>
      <c r="BNT2385" s="44"/>
      <c r="BNU2385" s="51"/>
      <c r="BNV2385" s="51"/>
      <c r="BNW2385" s="51"/>
      <c r="BNX2385" s="13"/>
      <c r="BNY2385" s="13"/>
      <c r="BNZ2385" s="14"/>
      <c r="BOA2385" s="14"/>
      <c r="BOB2385" s="41"/>
      <c r="BOC2385" s="44"/>
      <c r="BOD2385" s="51"/>
      <c r="BOE2385" s="51"/>
      <c r="BOF2385" s="51"/>
      <c r="BOG2385" s="13"/>
      <c r="BOH2385" s="13"/>
      <c r="BOI2385" s="14"/>
      <c r="BOJ2385" s="14"/>
      <c r="BOK2385" s="41"/>
      <c r="BOL2385" s="44"/>
      <c r="BOM2385" s="51"/>
      <c r="BON2385" s="51"/>
      <c r="BOO2385" s="51"/>
      <c r="BOP2385" s="13"/>
      <c r="BOQ2385" s="13"/>
      <c r="BOR2385" s="14"/>
      <c r="BOS2385" s="14"/>
      <c r="BOT2385" s="41"/>
      <c r="BOU2385" s="44"/>
      <c r="BOV2385" s="51"/>
      <c r="BOW2385" s="51"/>
      <c r="BOX2385" s="51"/>
      <c r="BOY2385" s="13"/>
      <c r="BOZ2385" s="13"/>
      <c r="BPA2385" s="14"/>
      <c r="BPB2385" s="14"/>
      <c r="BPC2385" s="41"/>
      <c r="BPD2385" s="44"/>
      <c r="BPE2385" s="51"/>
      <c r="BPF2385" s="51"/>
      <c r="BPG2385" s="51"/>
      <c r="BPH2385" s="13"/>
      <c r="BPI2385" s="13"/>
      <c r="BPJ2385" s="14"/>
      <c r="BPK2385" s="14"/>
      <c r="BPL2385" s="41"/>
      <c r="BPM2385" s="44"/>
      <c r="BPN2385" s="51"/>
      <c r="BPO2385" s="51"/>
      <c r="BPP2385" s="51"/>
      <c r="BPQ2385" s="13"/>
      <c r="BPR2385" s="13"/>
      <c r="BPS2385" s="14"/>
      <c r="BPT2385" s="14"/>
      <c r="BPU2385" s="41"/>
      <c r="BPV2385" s="44"/>
      <c r="BPW2385" s="51"/>
      <c r="BPX2385" s="51"/>
      <c r="BPY2385" s="51"/>
      <c r="BPZ2385" s="13"/>
      <c r="BQA2385" s="13"/>
      <c r="BQB2385" s="14"/>
      <c r="BQC2385" s="14"/>
      <c r="BQD2385" s="41"/>
      <c r="BQE2385" s="44"/>
      <c r="BQF2385" s="51"/>
      <c r="BQG2385" s="51"/>
      <c r="BQH2385" s="51"/>
      <c r="BQI2385" s="13"/>
      <c r="BQJ2385" s="13"/>
      <c r="BQK2385" s="14"/>
      <c r="BQL2385" s="14"/>
      <c r="BQM2385" s="41"/>
      <c r="BQN2385" s="44"/>
      <c r="BQO2385" s="51"/>
      <c r="BQP2385" s="51"/>
      <c r="BQQ2385" s="51"/>
      <c r="BQR2385" s="13"/>
      <c r="BQS2385" s="13"/>
      <c r="BQT2385" s="14"/>
      <c r="BQU2385" s="14"/>
      <c r="BQV2385" s="41"/>
      <c r="BQW2385" s="44"/>
      <c r="BQX2385" s="51"/>
      <c r="BQY2385" s="51"/>
      <c r="BQZ2385" s="51"/>
      <c r="BRA2385" s="13"/>
      <c r="BRB2385" s="13"/>
      <c r="BRC2385" s="14"/>
      <c r="BRD2385" s="14"/>
      <c r="BRE2385" s="41"/>
      <c r="BRF2385" s="44"/>
      <c r="BRG2385" s="51"/>
      <c r="BRH2385" s="51"/>
      <c r="BRI2385" s="51"/>
      <c r="BRJ2385" s="13"/>
      <c r="BRK2385" s="13"/>
      <c r="BRL2385" s="14"/>
      <c r="BRM2385" s="14"/>
      <c r="BRN2385" s="41"/>
      <c r="BRO2385" s="44"/>
      <c r="BRP2385" s="51"/>
      <c r="BRQ2385" s="51"/>
      <c r="BRR2385" s="51"/>
      <c r="BRS2385" s="13"/>
      <c r="BRT2385" s="13"/>
      <c r="BRU2385" s="14"/>
      <c r="BRV2385" s="14"/>
      <c r="BRW2385" s="41"/>
      <c r="BRX2385" s="44"/>
      <c r="BRY2385" s="51"/>
      <c r="BRZ2385" s="51"/>
      <c r="BSA2385" s="51"/>
      <c r="BSB2385" s="13"/>
      <c r="BSC2385" s="13"/>
      <c r="BSD2385" s="14"/>
      <c r="BSE2385" s="14"/>
      <c r="BSF2385" s="41"/>
      <c r="BSG2385" s="44"/>
      <c r="BSH2385" s="51"/>
      <c r="BSI2385" s="51"/>
      <c r="BSJ2385" s="51"/>
      <c r="BSK2385" s="13"/>
      <c r="BSL2385" s="13"/>
      <c r="BSM2385" s="14"/>
      <c r="BSN2385" s="14"/>
      <c r="BSO2385" s="41"/>
      <c r="BSP2385" s="44"/>
      <c r="BSQ2385" s="51"/>
      <c r="BSR2385" s="51"/>
      <c r="BSS2385" s="51"/>
      <c r="BST2385" s="13"/>
      <c r="BSU2385" s="13"/>
      <c r="BSV2385" s="14"/>
      <c r="BSW2385" s="14"/>
      <c r="BSX2385" s="41"/>
      <c r="BSY2385" s="44"/>
      <c r="BSZ2385" s="51"/>
      <c r="BTA2385" s="51"/>
      <c r="BTB2385" s="51"/>
      <c r="BTC2385" s="13"/>
      <c r="BTD2385" s="13"/>
      <c r="BTE2385" s="14"/>
      <c r="BTF2385" s="14"/>
      <c r="BTG2385" s="41"/>
      <c r="BTH2385" s="44"/>
      <c r="BTI2385" s="51"/>
      <c r="BTJ2385" s="51"/>
      <c r="BTK2385" s="51"/>
      <c r="BTL2385" s="13"/>
      <c r="BTM2385" s="13"/>
      <c r="BTN2385" s="14"/>
      <c r="BTO2385" s="14"/>
      <c r="BTP2385" s="41"/>
      <c r="BTQ2385" s="44"/>
      <c r="BTR2385" s="51"/>
      <c r="BTS2385" s="51"/>
      <c r="BTT2385" s="51"/>
      <c r="BTU2385" s="13"/>
      <c r="BTV2385" s="13"/>
      <c r="BTW2385" s="14"/>
      <c r="BTX2385" s="14"/>
      <c r="BTY2385" s="41"/>
      <c r="BTZ2385" s="44"/>
      <c r="BUA2385" s="51"/>
      <c r="BUB2385" s="51"/>
      <c r="BUC2385" s="51"/>
      <c r="BUD2385" s="13"/>
      <c r="BUE2385" s="13"/>
      <c r="BUF2385" s="14"/>
      <c r="BUG2385" s="14"/>
      <c r="BUH2385" s="41"/>
      <c r="BUI2385" s="44"/>
      <c r="BUJ2385" s="51"/>
      <c r="BUK2385" s="51"/>
      <c r="BUL2385" s="51"/>
      <c r="BUM2385" s="13"/>
      <c r="BUN2385" s="13"/>
      <c r="BUO2385" s="14"/>
      <c r="BUP2385" s="14"/>
      <c r="BUQ2385" s="41"/>
      <c r="BUR2385" s="44"/>
      <c r="BUS2385" s="51"/>
      <c r="BUT2385" s="51"/>
      <c r="BUU2385" s="51"/>
      <c r="BUV2385" s="13"/>
      <c r="BUW2385" s="13"/>
      <c r="BUX2385" s="14"/>
      <c r="BUY2385" s="14"/>
      <c r="BUZ2385" s="41"/>
      <c r="BVA2385" s="44"/>
      <c r="BVB2385" s="51"/>
      <c r="BVC2385" s="51"/>
      <c r="BVD2385" s="51"/>
      <c r="BVE2385" s="13"/>
      <c r="BVF2385" s="13"/>
      <c r="BVG2385" s="14"/>
      <c r="BVH2385" s="14"/>
      <c r="BVI2385" s="41"/>
      <c r="BVJ2385" s="44"/>
      <c r="BVK2385" s="51"/>
      <c r="BVL2385" s="51"/>
      <c r="BVM2385" s="51"/>
      <c r="BVN2385" s="13"/>
      <c r="BVO2385" s="13"/>
      <c r="BVP2385" s="14"/>
      <c r="BVQ2385" s="14"/>
      <c r="BVR2385" s="41"/>
      <c r="BVS2385" s="44"/>
      <c r="BVT2385" s="51"/>
      <c r="BVU2385" s="51"/>
      <c r="BVV2385" s="51"/>
      <c r="BVW2385" s="13"/>
      <c r="BVX2385" s="13"/>
      <c r="BVY2385" s="14"/>
      <c r="BVZ2385" s="14"/>
      <c r="BWA2385" s="41"/>
      <c r="BWB2385" s="44"/>
      <c r="BWC2385" s="51"/>
      <c r="BWD2385" s="51"/>
      <c r="BWE2385" s="51"/>
      <c r="BWF2385" s="13"/>
      <c r="BWG2385" s="13"/>
      <c r="BWH2385" s="14"/>
      <c r="BWI2385" s="14"/>
      <c r="BWJ2385" s="41"/>
      <c r="BWK2385" s="44"/>
      <c r="BWL2385" s="51"/>
      <c r="BWM2385" s="51"/>
      <c r="BWN2385" s="51"/>
      <c r="BWO2385" s="13"/>
      <c r="BWP2385" s="13"/>
      <c r="BWQ2385" s="14"/>
      <c r="BWR2385" s="14"/>
      <c r="BWS2385" s="41"/>
      <c r="BWT2385" s="44"/>
      <c r="BWU2385" s="51"/>
      <c r="BWV2385" s="51"/>
      <c r="BWW2385" s="51"/>
      <c r="BWX2385" s="13"/>
      <c r="BWY2385" s="13"/>
      <c r="BWZ2385" s="14"/>
      <c r="BXA2385" s="14"/>
      <c r="BXB2385" s="41"/>
      <c r="BXC2385" s="44"/>
      <c r="BXD2385" s="51"/>
      <c r="BXE2385" s="51"/>
      <c r="BXF2385" s="51"/>
      <c r="BXG2385" s="13"/>
      <c r="BXH2385" s="13"/>
      <c r="BXI2385" s="14"/>
      <c r="BXJ2385" s="14"/>
      <c r="BXK2385" s="41"/>
      <c r="BXL2385" s="44"/>
      <c r="BXM2385" s="51"/>
      <c r="BXN2385" s="51"/>
      <c r="BXO2385" s="51"/>
      <c r="BXP2385" s="13"/>
      <c r="BXQ2385" s="13"/>
      <c r="BXR2385" s="14"/>
      <c r="BXS2385" s="14"/>
      <c r="BXT2385" s="41"/>
      <c r="BXU2385" s="44"/>
      <c r="BXV2385" s="51"/>
      <c r="BXW2385" s="51"/>
      <c r="BXX2385" s="51"/>
      <c r="BXY2385" s="13"/>
      <c r="BXZ2385" s="13"/>
      <c r="BYA2385" s="14"/>
      <c r="BYB2385" s="14"/>
      <c r="BYC2385" s="41"/>
      <c r="BYD2385" s="44"/>
      <c r="BYE2385" s="51"/>
      <c r="BYF2385" s="51"/>
      <c r="BYG2385" s="51"/>
      <c r="BYH2385" s="13"/>
      <c r="BYI2385" s="13"/>
      <c r="BYJ2385" s="14"/>
      <c r="BYK2385" s="14"/>
      <c r="BYL2385" s="41"/>
      <c r="BYM2385" s="44"/>
      <c r="BYN2385" s="51"/>
      <c r="BYO2385" s="51"/>
      <c r="BYP2385" s="51"/>
      <c r="BYQ2385" s="13"/>
      <c r="BYR2385" s="13"/>
      <c r="BYS2385" s="14"/>
      <c r="BYT2385" s="14"/>
      <c r="BYU2385" s="41"/>
      <c r="BYV2385" s="44"/>
      <c r="BYW2385" s="51"/>
      <c r="BYX2385" s="51"/>
      <c r="BYY2385" s="51"/>
      <c r="BYZ2385" s="13"/>
      <c r="BZA2385" s="13"/>
      <c r="BZB2385" s="14"/>
      <c r="BZC2385" s="14"/>
      <c r="BZD2385" s="41"/>
      <c r="BZE2385" s="44"/>
      <c r="BZF2385" s="51"/>
      <c r="BZG2385" s="51"/>
      <c r="BZH2385" s="51"/>
      <c r="BZI2385" s="13"/>
      <c r="BZJ2385" s="13"/>
      <c r="BZK2385" s="14"/>
      <c r="BZL2385" s="14"/>
      <c r="BZM2385" s="41"/>
      <c r="BZN2385" s="44"/>
      <c r="BZO2385" s="51"/>
      <c r="BZP2385" s="51"/>
      <c r="BZQ2385" s="51"/>
      <c r="BZR2385" s="13"/>
      <c r="BZS2385" s="13"/>
      <c r="BZT2385" s="14"/>
      <c r="BZU2385" s="14"/>
      <c r="BZV2385" s="41"/>
      <c r="BZW2385" s="44"/>
      <c r="BZX2385" s="51"/>
      <c r="BZY2385" s="51"/>
      <c r="BZZ2385" s="51"/>
      <c r="CAA2385" s="13"/>
      <c r="CAB2385" s="13"/>
      <c r="CAC2385" s="14"/>
      <c r="CAD2385" s="14"/>
      <c r="CAE2385" s="41"/>
      <c r="CAF2385" s="44"/>
      <c r="CAG2385" s="51"/>
      <c r="CAH2385" s="51"/>
      <c r="CAI2385" s="51"/>
      <c r="CAJ2385" s="13"/>
      <c r="CAK2385" s="13"/>
      <c r="CAL2385" s="14"/>
      <c r="CAM2385" s="14"/>
      <c r="CAN2385" s="41"/>
      <c r="CAO2385" s="44"/>
      <c r="CAP2385" s="51"/>
      <c r="CAQ2385" s="51"/>
      <c r="CAR2385" s="51"/>
      <c r="CAS2385" s="13"/>
      <c r="CAT2385" s="13"/>
      <c r="CAU2385" s="14"/>
      <c r="CAV2385" s="14"/>
      <c r="CAW2385" s="41"/>
      <c r="CAX2385" s="44"/>
      <c r="CAY2385" s="51"/>
      <c r="CAZ2385" s="51"/>
      <c r="CBA2385" s="51"/>
      <c r="CBB2385" s="13"/>
      <c r="CBC2385" s="13"/>
      <c r="CBD2385" s="14"/>
      <c r="CBE2385" s="14"/>
      <c r="CBF2385" s="41"/>
      <c r="CBG2385" s="44"/>
      <c r="CBH2385" s="51"/>
      <c r="CBI2385" s="51"/>
      <c r="CBJ2385" s="51"/>
      <c r="CBK2385" s="13"/>
      <c r="CBL2385" s="13"/>
      <c r="CBM2385" s="14"/>
      <c r="CBN2385" s="14"/>
      <c r="CBO2385" s="41"/>
      <c r="CBP2385" s="44"/>
      <c r="CBQ2385" s="51"/>
      <c r="CBR2385" s="51"/>
      <c r="CBS2385" s="51"/>
      <c r="CBT2385" s="13"/>
      <c r="CBU2385" s="13"/>
      <c r="CBV2385" s="14"/>
      <c r="CBW2385" s="14"/>
      <c r="CBX2385" s="41"/>
      <c r="CBY2385" s="44"/>
      <c r="CBZ2385" s="51"/>
      <c r="CCA2385" s="51"/>
      <c r="CCB2385" s="51"/>
      <c r="CCC2385" s="13"/>
      <c r="CCD2385" s="13"/>
      <c r="CCE2385" s="14"/>
      <c r="CCF2385" s="14"/>
      <c r="CCG2385" s="41"/>
      <c r="CCH2385" s="44"/>
      <c r="CCI2385" s="51"/>
      <c r="CCJ2385" s="51"/>
      <c r="CCK2385" s="51"/>
      <c r="CCL2385" s="13"/>
      <c r="CCM2385" s="13"/>
      <c r="CCN2385" s="14"/>
      <c r="CCO2385" s="14"/>
      <c r="CCP2385" s="41"/>
      <c r="CCQ2385" s="44"/>
      <c r="CCR2385" s="51"/>
      <c r="CCS2385" s="51"/>
      <c r="CCT2385" s="51"/>
      <c r="CCU2385" s="13"/>
      <c r="CCV2385" s="13"/>
      <c r="CCW2385" s="14"/>
      <c r="CCX2385" s="14"/>
      <c r="CCY2385" s="41"/>
      <c r="CCZ2385" s="44"/>
      <c r="CDA2385" s="51"/>
      <c r="CDB2385" s="51"/>
      <c r="CDC2385" s="51"/>
      <c r="CDD2385" s="13"/>
      <c r="CDE2385" s="13"/>
      <c r="CDF2385" s="14"/>
      <c r="CDG2385" s="14"/>
      <c r="CDH2385" s="41"/>
      <c r="CDI2385" s="44"/>
      <c r="CDJ2385" s="51"/>
      <c r="CDK2385" s="51"/>
      <c r="CDL2385" s="51"/>
      <c r="CDM2385" s="13"/>
      <c r="CDN2385" s="13"/>
      <c r="CDO2385" s="14"/>
      <c r="CDP2385" s="14"/>
      <c r="CDQ2385" s="41"/>
      <c r="CDR2385" s="44"/>
      <c r="CDS2385" s="51"/>
      <c r="CDT2385" s="51"/>
      <c r="CDU2385" s="51"/>
      <c r="CDV2385" s="13"/>
      <c r="CDW2385" s="13"/>
      <c r="CDX2385" s="14"/>
      <c r="CDY2385" s="14"/>
      <c r="CDZ2385" s="41"/>
      <c r="CEA2385" s="44"/>
      <c r="CEB2385" s="51"/>
      <c r="CEC2385" s="51"/>
      <c r="CED2385" s="51"/>
      <c r="CEE2385" s="13"/>
      <c r="CEF2385" s="13"/>
      <c r="CEG2385" s="14"/>
      <c r="CEH2385" s="14"/>
      <c r="CEI2385" s="41"/>
      <c r="CEJ2385" s="44"/>
      <c r="CEK2385" s="51"/>
      <c r="CEL2385" s="51"/>
      <c r="CEM2385" s="51"/>
      <c r="CEN2385" s="13"/>
      <c r="CEO2385" s="13"/>
      <c r="CEP2385" s="14"/>
      <c r="CEQ2385" s="14"/>
      <c r="CER2385" s="41"/>
      <c r="CES2385" s="44"/>
      <c r="CET2385" s="51"/>
      <c r="CEU2385" s="51"/>
      <c r="CEV2385" s="51"/>
      <c r="CEW2385" s="13"/>
      <c r="CEX2385" s="13"/>
      <c r="CEY2385" s="14"/>
      <c r="CEZ2385" s="14"/>
      <c r="CFA2385" s="41"/>
      <c r="CFB2385" s="44"/>
      <c r="CFC2385" s="51"/>
      <c r="CFD2385" s="51"/>
      <c r="CFE2385" s="51"/>
      <c r="CFF2385" s="13"/>
      <c r="CFG2385" s="13"/>
      <c r="CFH2385" s="14"/>
      <c r="CFI2385" s="14"/>
      <c r="CFJ2385" s="41"/>
      <c r="CFK2385" s="44"/>
      <c r="CFL2385" s="51"/>
      <c r="CFM2385" s="51"/>
      <c r="CFN2385" s="51"/>
      <c r="CFO2385" s="13"/>
      <c r="CFP2385" s="13"/>
      <c r="CFQ2385" s="14"/>
      <c r="CFR2385" s="14"/>
      <c r="CFS2385" s="41"/>
      <c r="CFT2385" s="44"/>
      <c r="CFU2385" s="51"/>
      <c r="CFV2385" s="51"/>
      <c r="CFW2385" s="51"/>
      <c r="CFX2385" s="13"/>
      <c r="CFY2385" s="13"/>
      <c r="CFZ2385" s="14"/>
      <c r="CGA2385" s="14"/>
      <c r="CGB2385" s="41"/>
      <c r="CGC2385" s="44"/>
      <c r="CGD2385" s="51"/>
      <c r="CGE2385" s="51"/>
      <c r="CGF2385" s="51"/>
      <c r="CGG2385" s="13"/>
      <c r="CGH2385" s="13"/>
      <c r="CGI2385" s="14"/>
      <c r="CGJ2385" s="14"/>
      <c r="CGK2385" s="41"/>
      <c r="CGL2385" s="44"/>
      <c r="CGM2385" s="51"/>
      <c r="CGN2385" s="51"/>
      <c r="CGO2385" s="51"/>
      <c r="CGP2385" s="13"/>
      <c r="CGQ2385" s="13"/>
      <c r="CGR2385" s="14"/>
      <c r="CGS2385" s="14"/>
      <c r="CGT2385" s="41"/>
      <c r="CGU2385" s="44"/>
      <c r="CGV2385" s="51"/>
      <c r="CGW2385" s="51"/>
      <c r="CGX2385" s="51"/>
      <c r="CGY2385" s="13"/>
      <c r="CGZ2385" s="13"/>
      <c r="CHA2385" s="14"/>
      <c r="CHB2385" s="14"/>
      <c r="CHC2385" s="41"/>
      <c r="CHD2385" s="44"/>
      <c r="CHE2385" s="51"/>
      <c r="CHF2385" s="51"/>
      <c r="CHG2385" s="51"/>
      <c r="CHH2385" s="13"/>
      <c r="CHI2385" s="13"/>
      <c r="CHJ2385" s="14"/>
      <c r="CHK2385" s="14"/>
      <c r="CHL2385" s="41"/>
      <c r="CHM2385" s="44"/>
      <c r="CHN2385" s="51"/>
      <c r="CHO2385" s="51"/>
      <c r="CHP2385" s="51"/>
      <c r="CHQ2385" s="13"/>
      <c r="CHR2385" s="13"/>
      <c r="CHS2385" s="14"/>
      <c r="CHT2385" s="14"/>
      <c r="CHU2385" s="41"/>
      <c r="CHV2385" s="44"/>
      <c r="CHW2385" s="51"/>
      <c r="CHX2385" s="51"/>
      <c r="CHY2385" s="51"/>
      <c r="CHZ2385" s="13"/>
      <c r="CIA2385" s="13"/>
      <c r="CIB2385" s="14"/>
      <c r="CIC2385" s="14"/>
      <c r="CID2385" s="41"/>
      <c r="CIE2385" s="44"/>
      <c r="CIF2385" s="51"/>
      <c r="CIG2385" s="51"/>
      <c r="CIH2385" s="51"/>
      <c r="CII2385" s="13"/>
      <c r="CIJ2385" s="13"/>
      <c r="CIK2385" s="14"/>
      <c r="CIL2385" s="14"/>
      <c r="CIM2385" s="41"/>
      <c r="CIN2385" s="44"/>
      <c r="CIO2385" s="51"/>
      <c r="CIP2385" s="51"/>
      <c r="CIQ2385" s="51"/>
      <c r="CIR2385" s="13"/>
      <c r="CIS2385" s="13"/>
      <c r="CIT2385" s="14"/>
      <c r="CIU2385" s="14"/>
      <c r="CIV2385" s="41"/>
      <c r="CIW2385" s="44"/>
      <c r="CIX2385" s="51"/>
      <c r="CIY2385" s="51"/>
      <c r="CIZ2385" s="51"/>
      <c r="CJA2385" s="13"/>
      <c r="CJB2385" s="13"/>
      <c r="CJC2385" s="14"/>
      <c r="CJD2385" s="14"/>
      <c r="CJE2385" s="41"/>
      <c r="CJF2385" s="44"/>
      <c r="CJG2385" s="51"/>
      <c r="CJH2385" s="51"/>
      <c r="CJI2385" s="51"/>
      <c r="CJJ2385" s="13"/>
      <c r="CJK2385" s="13"/>
      <c r="CJL2385" s="14"/>
      <c r="CJM2385" s="14"/>
      <c r="CJN2385" s="41"/>
      <c r="CJO2385" s="44"/>
      <c r="CJP2385" s="51"/>
      <c r="CJQ2385" s="51"/>
      <c r="CJR2385" s="51"/>
      <c r="CJS2385" s="13"/>
      <c r="CJT2385" s="13"/>
      <c r="CJU2385" s="14"/>
      <c r="CJV2385" s="14"/>
      <c r="CJW2385" s="41"/>
      <c r="CJX2385" s="44"/>
      <c r="CJY2385" s="51"/>
      <c r="CJZ2385" s="51"/>
      <c r="CKA2385" s="51"/>
      <c r="CKB2385" s="13"/>
      <c r="CKC2385" s="13"/>
      <c r="CKD2385" s="14"/>
      <c r="CKE2385" s="14"/>
      <c r="CKF2385" s="41"/>
      <c r="CKG2385" s="44"/>
      <c r="CKH2385" s="51"/>
      <c r="CKI2385" s="51"/>
      <c r="CKJ2385" s="51"/>
      <c r="CKK2385" s="13"/>
      <c r="CKL2385" s="13"/>
      <c r="CKM2385" s="14"/>
      <c r="CKN2385" s="14"/>
      <c r="CKO2385" s="41"/>
      <c r="CKP2385" s="44"/>
      <c r="CKQ2385" s="51"/>
      <c r="CKR2385" s="51"/>
      <c r="CKS2385" s="51"/>
      <c r="CKT2385" s="13"/>
      <c r="CKU2385" s="13"/>
      <c r="CKV2385" s="14"/>
      <c r="CKW2385" s="14"/>
      <c r="CKX2385" s="41"/>
      <c r="CKY2385" s="44"/>
      <c r="CKZ2385" s="51"/>
      <c r="CLA2385" s="51"/>
      <c r="CLB2385" s="51"/>
      <c r="CLC2385" s="13"/>
      <c r="CLD2385" s="13"/>
      <c r="CLE2385" s="14"/>
      <c r="CLF2385" s="14"/>
      <c r="CLG2385" s="41"/>
      <c r="CLH2385" s="44"/>
      <c r="CLI2385" s="51"/>
      <c r="CLJ2385" s="51"/>
      <c r="CLK2385" s="51"/>
      <c r="CLL2385" s="13"/>
      <c r="CLM2385" s="13"/>
      <c r="CLN2385" s="14"/>
      <c r="CLO2385" s="14"/>
      <c r="CLP2385" s="41"/>
      <c r="CLQ2385" s="44"/>
      <c r="CLR2385" s="51"/>
      <c r="CLS2385" s="51"/>
      <c r="CLT2385" s="51"/>
      <c r="CLU2385" s="13"/>
      <c r="CLV2385" s="13"/>
      <c r="CLW2385" s="14"/>
      <c r="CLX2385" s="14"/>
      <c r="CLY2385" s="41"/>
      <c r="CLZ2385" s="44"/>
      <c r="CMA2385" s="51"/>
      <c r="CMB2385" s="51"/>
      <c r="CMC2385" s="51"/>
      <c r="CMD2385" s="13"/>
      <c r="CME2385" s="13"/>
      <c r="CMF2385" s="14"/>
      <c r="CMG2385" s="14"/>
      <c r="CMH2385" s="41"/>
      <c r="CMI2385" s="44"/>
      <c r="CMJ2385" s="51"/>
      <c r="CMK2385" s="51"/>
      <c r="CML2385" s="51"/>
      <c r="CMM2385" s="13"/>
      <c r="CMN2385" s="13"/>
      <c r="CMO2385" s="14"/>
      <c r="CMP2385" s="14"/>
      <c r="CMQ2385" s="41"/>
      <c r="CMR2385" s="44"/>
      <c r="CMS2385" s="51"/>
      <c r="CMT2385" s="51"/>
      <c r="CMU2385" s="51"/>
      <c r="CMV2385" s="13"/>
      <c r="CMW2385" s="13"/>
      <c r="CMX2385" s="14"/>
      <c r="CMY2385" s="14"/>
      <c r="CMZ2385" s="41"/>
      <c r="CNA2385" s="44"/>
      <c r="CNB2385" s="51"/>
      <c r="CNC2385" s="51"/>
      <c r="CND2385" s="51"/>
      <c r="CNE2385" s="13"/>
      <c r="CNF2385" s="13"/>
      <c r="CNG2385" s="14"/>
      <c r="CNH2385" s="14"/>
      <c r="CNI2385" s="41"/>
      <c r="CNJ2385" s="44"/>
      <c r="CNK2385" s="51"/>
      <c r="CNL2385" s="51"/>
      <c r="CNM2385" s="51"/>
      <c r="CNN2385" s="13"/>
      <c r="CNO2385" s="13"/>
      <c r="CNP2385" s="14"/>
      <c r="CNQ2385" s="14"/>
      <c r="CNR2385" s="41"/>
      <c r="CNS2385" s="44"/>
      <c r="CNT2385" s="51"/>
      <c r="CNU2385" s="51"/>
      <c r="CNV2385" s="51"/>
      <c r="CNW2385" s="13"/>
      <c r="CNX2385" s="13"/>
      <c r="CNY2385" s="14"/>
      <c r="CNZ2385" s="14"/>
      <c r="COA2385" s="41"/>
      <c r="COB2385" s="44"/>
      <c r="COC2385" s="51"/>
      <c r="COD2385" s="51"/>
      <c r="COE2385" s="51"/>
      <c r="COF2385" s="13"/>
      <c r="COG2385" s="13"/>
      <c r="COH2385" s="14"/>
      <c r="COI2385" s="14"/>
      <c r="COJ2385" s="41"/>
      <c r="COK2385" s="44"/>
      <c r="COL2385" s="51"/>
      <c r="COM2385" s="51"/>
      <c r="CON2385" s="51"/>
      <c r="COO2385" s="13"/>
      <c r="COP2385" s="13"/>
      <c r="COQ2385" s="14"/>
      <c r="COR2385" s="14"/>
      <c r="COS2385" s="41"/>
      <c r="COT2385" s="44"/>
      <c r="COU2385" s="51"/>
      <c r="COV2385" s="51"/>
      <c r="COW2385" s="51"/>
      <c r="COX2385" s="13"/>
      <c r="COY2385" s="13"/>
      <c r="COZ2385" s="14"/>
      <c r="CPA2385" s="14"/>
      <c r="CPB2385" s="41"/>
      <c r="CPC2385" s="44"/>
      <c r="CPD2385" s="51"/>
      <c r="CPE2385" s="51"/>
      <c r="CPF2385" s="51"/>
      <c r="CPG2385" s="13"/>
      <c r="CPH2385" s="13"/>
      <c r="CPI2385" s="14"/>
      <c r="CPJ2385" s="14"/>
      <c r="CPK2385" s="41"/>
      <c r="CPL2385" s="44"/>
      <c r="CPM2385" s="51"/>
      <c r="CPN2385" s="51"/>
      <c r="CPO2385" s="51"/>
      <c r="CPP2385" s="13"/>
      <c r="CPQ2385" s="13"/>
      <c r="CPR2385" s="14"/>
      <c r="CPS2385" s="14"/>
      <c r="CPT2385" s="41"/>
      <c r="CPU2385" s="44"/>
      <c r="CPV2385" s="51"/>
      <c r="CPW2385" s="51"/>
      <c r="CPX2385" s="51"/>
      <c r="CPY2385" s="13"/>
      <c r="CPZ2385" s="13"/>
      <c r="CQA2385" s="14"/>
      <c r="CQB2385" s="14"/>
      <c r="CQC2385" s="41"/>
      <c r="CQD2385" s="44"/>
      <c r="CQE2385" s="51"/>
      <c r="CQF2385" s="51"/>
      <c r="CQG2385" s="51"/>
      <c r="CQH2385" s="13"/>
      <c r="CQI2385" s="13"/>
      <c r="CQJ2385" s="14"/>
      <c r="CQK2385" s="14"/>
      <c r="CQL2385" s="41"/>
      <c r="CQM2385" s="44"/>
      <c r="CQN2385" s="51"/>
      <c r="CQO2385" s="51"/>
      <c r="CQP2385" s="51"/>
      <c r="CQQ2385" s="13"/>
      <c r="CQR2385" s="13"/>
      <c r="CQS2385" s="14"/>
      <c r="CQT2385" s="14"/>
      <c r="CQU2385" s="41"/>
      <c r="CQV2385" s="44"/>
      <c r="CQW2385" s="51"/>
      <c r="CQX2385" s="51"/>
      <c r="CQY2385" s="51"/>
      <c r="CQZ2385" s="13"/>
      <c r="CRA2385" s="13"/>
      <c r="CRB2385" s="14"/>
      <c r="CRC2385" s="14"/>
      <c r="CRD2385" s="41"/>
      <c r="CRE2385" s="44"/>
      <c r="CRF2385" s="51"/>
      <c r="CRG2385" s="51"/>
      <c r="CRH2385" s="51"/>
      <c r="CRI2385" s="13"/>
      <c r="CRJ2385" s="13"/>
      <c r="CRK2385" s="14"/>
      <c r="CRL2385" s="14"/>
      <c r="CRM2385" s="41"/>
      <c r="CRN2385" s="44"/>
      <c r="CRO2385" s="51"/>
      <c r="CRP2385" s="51"/>
      <c r="CRQ2385" s="51"/>
      <c r="CRR2385" s="13"/>
      <c r="CRS2385" s="13"/>
      <c r="CRT2385" s="14"/>
      <c r="CRU2385" s="14"/>
      <c r="CRV2385" s="41"/>
      <c r="CRW2385" s="44"/>
      <c r="CRX2385" s="51"/>
      <c r="CRY2385" s="51"/>
      <c r="CRZ2385" s="51"/>
      <c r="CSA2385" s="13"/>
      <c r="CSB2385" s="13"/>
      <c r="CSC2385" s="14"/>
      <c r="CSD2385" s="14"/>
      <c r="CSE2385" s="41"/>
      <c r="CSF2385" s="44"/>
      <c r="CSG2385" s="51"/>
      <c r="CSH2385" s="51"/>
      <c r="CSI2385" s="51"/>
      <c r="CSJ2385" s="13"/>
      <c r="CSK2385" s="13"/>
      <c r="CSL2385" s="14"/>
      <c r="CSM2385" s="14"/>
      <c r="CSN2385" s="41"/>
      <c r="CSO2385" s="44"/>
      <c r="CSP2385" s="51"/>
      <c r="CSQ2385" s="51"/>
      <c r="CSR2385" s="51"/>
      <c r="CSS2385" s="13"/>
      <c r="CST2385" s="13"/>
      <c r="CSU2385" s="14"/>
      <c r="CSV2385" s="14"/>
      <c r="CSW2385" s="41"/>
      <c r="CSX2385" s="44"/>
      <c r="CSY2385" s="51"/>
      <c r="CSZ2385" s="51"/>
      <c r="CTA2385" s="51"/>
      <c r="CTB2385" s="13"/>
      <c r="CTC2385" s="13"/>
      <c r="CTD2385" s="14"/>
      <c r="CTE2385" s="14"/>
      <c r="CTF2385" s="41"/>
      <c r="CTG2385" s="44"/>
      <c r="CTH2385" s="51"/>
      <c r="CTI2385" s="51"/>
      <c r="CTJ2385" s="51"/>
      <c r="CTK2385" s="13"/>
      <c r="CTL2385" s="13"/>
      <c r="CTM2385" s="14"/>
      <c r="CTN2385" s="14"/>
      <c r="CTO2385" s="41"/>
      <c r="CTP2385" s="44"/>
      <c r="CTQ2385" s="51"/>
      <c r="CTR2385" s="51"/>
      <c r="CTS2385" s="51"/>
      <c r="CTT2385" s="13"/>
      <c r="CTU2385" s="13"/>
      <c r="CTV2385" s="14"/>
      <c r="CTW2385" s="14"/>
      <c r="CTX2385" s="41"/>
      <c r="CTY2385" s="44"/>
      <c r="CTZ2385" s="51"/>
      <c r="CUA2385" s="51"/>
      <c r="CUB2385" s="51"/>
      <c r="CUC2385" s="13"/>
      <c r="CUD2385" s="13"/>
      <c r="CUE2385" s="14"/>
      <c r="CUF2385" s="14"/>
      <c r="CUG2385" s="41"/>
      <c r="CUH2385" s="44"/>
      <c r="CUI2385" s="51"/>
      <c r="CUJ2385" s="51"/>
      <c r="CUK2385" s="51"/>
      <c r="CUL2385" s="13"/>
      <c r="CUM2385" s="13"/>
      <c r="CUN2385" s="14"/>
      <c r="CUO2385" s="14"/>
      <c r="CUP2385" s="41"/>
      <c r="CUQ2385" s="44"/>
      <c r="CUR2385" s="51"/>
      <c r="CUS2385" s="51"/>
      <c r="CUT2385" s="51"/>
      <c r="CUU2385" s="13"/>
      <c r="CUV2385" s="13"/>
      <c r="CUW2385" s="14"/>
      <c r="CUX2385" s="14"/>
      <c r="CUY2385" s="41"/>
      <c r="CUZ2385" s="44"/>
      <c r="CVA2385" s="51"/>
      <c r="CVB2385" s="51"/>
      <c r="CVC2385" s="51"/>
      <c r="CVD2385" s="13"/>
      <c r="CVE2385" s="13"/>
      <c r="CVF2385" s="14"/>
      <c r="CVG2385" s="14"/>
      <c r="CVH2385" s="41"/>
      <c r="CVI2385" s="44"/>
      <c r="CVJ2385" s="51"/>
      <c r="CVK2385" s="51"/>
      <c r="CVL2385" s="51"/>
      <c r="CVM2385" s="13"/>
      <c r="CVN2385" s="13"/>
      <c r="CVO2385" s="14"/>
      <c r="CVP2385" s="14"/>
      <c r="CVQ2385" s="41"/>
      <c r="CVR2385" s="44"/>
      <c r="CVS2385" s="51"/>
      <c r="CVT2385" s="51"/>
      <c r="CVU2385" s="51"/>
      <c r="CVV2385" s="13"/>
      <c r="CVW2385" s="13"/>
      <c r="CVX2385" s="14"/>
      <c r="CVY2385" s="14"/>
      <c r="CVZ2385" s="41"/>
      <c r="CWA2385" s="44"/>
      <c r="CWB2385" s="51"/>
      <c r="CWC2385" s="51"/>
      <c r="CWD2385" s="51"/>
      <c r="CWE2385" s="13"/>
      <c r="CWF2385" s="13"/>
      <c r="CWG2385" s="14"/>
      <c r="CWH2385" s="14"/>
      <c r="CWI2385" s="41"/>
      <c r="CWJ2385" s="44"/>
      <c r="CWK2385" s="51"/>
      <c r="CWL2385" s="51"/>
      <c r="CWM2385" s="51"/>
      <c r="CWN2385" s="13"/>
      <c r="CWO2385" s="13"/>
      <c r="CWP2385" s="14"/>
      <c r="CWQ2385" s="14"/>
      <c r="CWR2385" s="41"/>
      <c r="CWS2385" s="44"/>
      <c r="CWT2385" s="51"/>
      <c r="CWU2385" s="51"/>
      <c r="CWV2385" s="51"/>
      <c r="CWW2385" s="13"/>
      <c r="CWX2385" s="13"/>
      <c r="CWY2385" s="14"/>
      <c r="CWZ2385" s="14"/>
      <c r="CXA2385" s="41"/>
      <c r="CXB2385" s="44"/>
      <c r="CXC2385" s="51"/>
      <c r="CXD2385" s="51"/>
      <c r="CXE2385" s="51"/>
      <c r="CXF2385" s="13"/>
      <c r="CXG2385" s="13"/>
      <c r="CXH2385" s="14"/>
      <c r="CXI2385" s="14"/>
      <c r="CXJ2385" s="41"/>
      <c r="CXK2385" s="44"/>
      <c r="CXL2385" s="51"/>
      <c r="CXM2385" s="51"/>
      <c r="CXN2385" s="51"/>
      <c r="CXO2385" s="13"/>
      <c r="CXP2385" s="13"/>
      <c r="CXQ2385" s="14"/>
      <c r="CXR2385" s="14"/>
      <c r="CXS2385" s="41"/>
      <c r="CXT2385" s="44"/>
      <c r="CXU2385" s="51"/>
      <c r="CXV2385" s="51"/>
      <c r="CXW2385" s="51"/>
      <c r="CXX2385" s="13"/>
      <c r="CXY2385" s="13"/>
      <c r="CXZ2385" s="14"/>
      <c r="CYA2385" s="14"/>
      <c r="CYB2385" s="41"/>
      <c r="CYC2385" s="44"/>
      <c r="CYD2385" s="51"/>
      <c r="CYE2385" s="51"/>
      <c r="CYF2385" s="51"/>
      <c r="CYG2385" s="13"/>
      <c r="CYH2385" s="13"/>
      <c r="CYI2385" s="14"/>
      <c r="CYJ2385" s="14"/>
      <c r="CYK2385" s="41"/>
      <c r="CYL2385" s="44"/>
      <c r="CYM2385" s="51"/>
      <c r="CYN2385" s="51"/>
      <c r="CYO2385" s="51"/>
      <c r="CYP2385" s="13"/>
      <c r="CYQ2385" s="13"/>
      <c r="CYR2385" s="14"/>
      <c r="CYS2385" s="14"/>
      <c r="CYT2385" s="41"/>
      <c r="CYU2385" s="44"/>
      <c r="CYV2385" s="51"/>
      <c r="CYW2385" s="51"/>
      <c r="CYX2385" s="51"/>
      <c r="CYY2385" s="13"/>
      <c r="CYZ2385" s="13"/>
      <c r="CZA2385" s="14"/>
      <c r="CZB2385" s="14"/>
      <c r="CZC2385" s="41"/>
      <c r="CZD2385" s="44"/>
      <c r="CZE2385" s="51"/>
      <c r="CZF2385" s="51"/>
      <c r="CZG2385" s="51"/>
      <c r="CZH2385" s="13"/>
      <c r="CZI2385" s="13"/>
      <c r="CZJ2385" s="14"/>
      <c r="CZK2385" s="14"/>
      <c r="CZL2385" s="41"/>
      <c r="CZM2385" s="44"/>
      <c r="CZN2385" s="51"/>
      <c r="CZO2385" s="51"/>
      <c r="CZP2385" s="51"/>
      <c r="CZQ2385" s="13"/>
      <c r="CZR2385" s="13"/>
      <c r="CZS2385" s="14"/>
      <c r="CZT2385" s="14"/>
      <c r="CZU2385" s="41"/>
      <c r="CZV2385" s="44"/>
      <c r="CZW2385" s="51"/>
      <c r="CZX2385" s="51"/>
      <c r="CZY2385" s="51"/>
      <c r="CZZ2385" s="13"/>
      <c r="DAA2385" s="13"/>
      <c r="DAB2385" s="14"/>
      <c r="DAC2385" s="14"/>
      <c r="DAD2385" s="41"/>
      <c r="DAE2385" s="44"/>
      <c r="DAF2385" s="51"/>
      <c r="DAG2385" s="51"/>
      <c r="DAH2385" s="51"/>
      <c r="DAI2385" s="13"/>
      <c r="DAJ2385" s="13"/>
      <c r="DAK2385" s="14"/>
      <c r="DAL2385" s="14"/>
      <c r="DAM2385" s="41"/>
      <c r="DAN2385" s="44"/>
      <c r="DAO2385" s="51"/>
      <c r="DAP2385" s="51"/>
      <c r="DAQ2385" s="51"/>
      <c r="DAR2385" s="13"/>
      <c r="DAS2385" s="13"/>
      <c r="DAT2385" s="14"/>
      <c r="DAU2385" s="14"/>
      <c r="DAV2385" s="41"/>
      <c r="DAW2385" s="44"/>
      <c r="DAX2385" s="51"/>
      <c r="DAY2385" s="51"/>
      <c r="DAZ2385" s="51"/>
      <c r="DBA2385" s="13"/>
      <c r="DBB2385" s="13"/>
      <c r="DBC2385" s="14"/>
      <c r="DBD2385" s="14"/>
      <c r="DBE2385" s="41"/>
      <c r="DBF2385" s="44"/>
      <c r="DBG2385" s="51"/>
      <c r="DBH2385" s="51"/>
      <c r="DBI2385" s="51"/>
      <c r="DBJ2385" s="13"/>
      <c r="DBK2385" s="13"/>
      <c r="DBL2385" s="14"/>
      <c r="DBM2385" s="14"/>
      <c r="DBN2385" s="41"/>
      <c r="DBO2385" s="44"/>
      <c r="DBP2385" s="51"/>
      <c r="DBQ2385" s="51"/>
      <c r="DBR2385" s="51"/>
      <c r="DBS2385" s="13"/>
      <c r="DBT2385" s="13"/>
      <c r="DBU2385" s="14"/>
      <c r="DBV2385" s="14"/>
      <c r="DBW2385" s="41"/>
      <c r="DBX2385" s="44"/>
      <c r="DBY2385" s="51"/>
      <c r="DBZ2385" s="51"/>
      <c r="DCA2385" s="51"/>
      <c r="DCB2385" s="13"/>
      <c r="DCC2385" s="13"/>
      <c r="DCD2385" s="14"/>
      <c r="DCE2385" s="14"/>
      <c r="DCF2385" s="41"/>
      <c r="DCG2385" s="44"/>
      <c r="DCH2385" s="51"/>
      <c r="DCI2385" s="51"/>
      <c r="DCJ2385" s="51"/>
      <c r="DCK2385" s="13"/>
      <c r="DCL2385" s="13"/>
      <c r="DCM2385" s="14"/>
      <c r="DCN2385" s="14"/>
      <c r="DCO2385" s="41"/>
      <c r="DCP2385" s="44"/>
      <c r="DCQ2385" s="51"/>
      <c r="DCR2385" s="51"/>
      <c r="DCS2385" s="51"/>
      <c r="DCT2385" s="13"/>
      <c r="DCU2385" s="13"/>
      <c r="DCV2385" s="14"/>
      <c r="DCW2385" s="14"/>
      <c r="DCX2385" s="41"/>
      <c r="DCY2385" s="44"/>
      <c r="DCZ2385" s="51"/>
      <c r="DDA2385" s="51"/>
      <c r="DDB2385" s="51"/>
      <c r="DDC2385" s="13"/>
      <c r="DDD2385" s="13"/>
      <c r="DDE2385" s="14"/>
      <c r="DDF2385" s="14"/>
      <c r="DDG2385" s="41"/>
      <c r="DDH2385" s="44"/>
      <c r="DDI2385" s="51"/>
      <c r="DDJ2385" s="51"/>
      <c r="DDK2385" s="51"/>
      <c r="DDL2385" s="13"/>
      <c r="DDM2385" s="13"/>
      <c r="DDN2385" s="14"/>
      <c r="DDO2385" s="14"/>
      <c r="DDP2385" s="41"/>
      <c r="DDQ2385" s="44"/>
      <c r="DDR2385" s="51"/>
      <c r="DDS2385" s="51"/>
      <c r="DDT2385" s="51"/>
      <c r="DDU2385" s="13"/>
      <c r="DDV2385" s="13"/>
      <c r="DDW2385" s="14"/>
      <c r="DDX2385" s="14"/>
      <c r="DDY2385" s="41"/>
      <c r="DDZ2385" s="44"/>
      <c r="DEA2385" s="51"/>
      <c r="DEB2385" s="51"/>
      <c r="DEC2385" s="51"/>
      <c r="DED2385" s="13"/>
      <c r="DEE2385" s="13"/>
      <c r="DEF2385" s="14"/>
      <c r="DEG2385" s="14"/>
      <c r="DEH2385" s="41"/>
      <c r="DEI2385" s="44"/>
      <c r="DEJ2385" s="51"/>
      <c r="DEK2385" s="51"/>
      <c r="DEL2385" s="51"/>
      <c r="DEM2385" s="13"/>
      <c r="DEN2385" s="13"/>
      <c r="DEO2385" s="14"/>
      <c r="DEP2385" s="14"/>
      <c r="DEQ2385" s="41"/>
      <c r="DER2385" s="44"/>
      <c r="DES2385" s="51"/>
      <c r="DET2385" s="51"/>
      <c r="DEU2385" s="51"/>
      <c r="DEV2385" s="13"/>
      <c r="DEW2385" s="13"/>
      <c r="DEX2385" s="14"/>
      <c r="DEY2385" s="14"/>
      <c r="DEZ2385" s="41"/>
      <c r="DFA2385" s="44"/>
      <c r="DFB2385" s="51"/>
      <c r="DFC2385" s="51"/>
      <c r="DFD2385" s="51"/>
      <c r="DFE2385" s="13"/>
      <c r="DFF2385" s="13"/>
      <c r="DFG2385" s="14"/>
      <c r="DFH2385" s="14"/>
      <c r="DFI2385" s="41"/>
      <c r="DFJ2385" s="44"/>
      <c r="DFK2385" s="51"/>
      <c r="DFL2385" s="51"/>
      <c r="DFM2385" s="51"/>
      <c r="DFN2385" s="13"/>
      <c r="DFO2385" s="13"/>
      <c r="DFP2385" s="14"/>
      <c r="DFQ2385" s="14"/>
      <c r="DFR2385" s="41"/>
      <c r="DFS2385" s="44"/>
      <c r="DFT2385" s="51"/>
      <c r="DFU2385" s="51"/>
      <c r="DFV2385" s="51"/>
      <c r="DFW2385" s="13"/>
      <c r="DFX2385" s="13"/>
      <c r="DFY2385" s="14"/>
      <c r="DFZ2385" s="14"/>
      <c r="DGA2385" s="41"/>
      <c r="DGB2385" s="44"/>
      <c r="DGC2385" s="51"/>
      <c r="DGD2385" s="51"/>
      <c r="DGE2385" s="51"/>
      <c r="DGF2385" s="13"/>
      <c r="DGG2385" s="13"/>
      <c r="DGH2385" s="14"/>
      <c r="DGI2385" s="14"/>
      <c r="DGJ2385" s="41"/>
      <c r="DGK2385" s="44"/>
      <c r="DGL2385" s="51"/>
      <c r="DGM2385" s="51"/>
      <c r="DGN2385" s="51"/>
      <c r="DGO2385" s="13"/>
      <c r="DGP2385" s="13"/>
      <c r="DGQ2385" s="14"/>
      <c r="DGR2385" s="14"/>
      <c r="DGS2385" s="41"/>
      <c r="DGT2385" s="44"/>
      <c r="DGU2385" s="51"/>
      <c r="DGV2385" s="51"/>
      <c r="DGW2385" s="51"/>
      <c r="DGX2385" s="13"/>
      <c r="DGY2385" s="13"/>
      <c r="DGZ2385" s="14"/>
      <c r="DHA2385" s="14"/>
      <c r="DHB2385" s="41"/>
      <c r="DHC2385" s="44"/>
      <c r="DHD2385" s="51"/>
      <c r="DHE2385" s="51"/>
      <c r="DHF2385" s="51"/>
      <c r="DHG2385" s="13"/>
      <c r="DHH2385" s="13"/>
      <c r="DHI2385" s="14"/>
      <c r="DHJ2385" s="14"/>
      <c r="DHK2385" s="41"/>
      <c r="DHL2385" s="44"/>
      <c r="DHM2385" s="51"/>
      <c r="DHN2385" s="51"/>
      <c r="DHO2385" s="51"/>
      <c r="DHP2385" s="13"/>
      <c r="DHQ2385" s="13"/>
      <c r="DHR2385" s="14"/>
      <c r="DHS2385" s="14"/>
      <c r="DHT2385" s="41"/>
      <c r="DHU2385" s="44"/>
      <c r="DHV2385" s="51"/>
      <c r="DHW2385" s="51"/>
      <c r="DHX2385" s="51"/>
      <c r="DHY2385" s="13"/>
      <c r="DHZ2385" s="13"/>
      <c r="DIA2385" s="14"/>
      <c r="DIB2385" s="14"/>
      <c r="DIC2385" s="41"/>
      <c r="DID2385" s="44"/>
      <c r="DIE2385" s="51"/>
      <c r="DIF2385" s="51"/>
      <c r="DIG2385" s="51"/>
      <c r="DIH2385" s="13"/>
      <c r="DII2385" s="13"/>
      <c r="DIJ2385" s="14"/>
      <c r="DIK2385" s="14"/>
      <c r="DIL2385" s="41"/>
      <c r="DIM2385" s="44"/>
      <c r="DIN2385" s="51"/>
      <c r="DIO2385" s="51"/>
      <c r="DIP2385" s="51"/>
      <c r="DIQ2385" s="13"/>
      <c r="DIR2385" s="13"/>
      <c r="DIS2385" s="14"/>
      <c r="DIT2385" s="14"/>
      <c r="DIU2385" s="41"/>
      <c r="DIV2385" s="44"/>
      <c r="DIW2385" s="51"/>
      <c r="DIX2385" s="51"/>
      <c r="DIY2385" s="51"/>
      <c r="DIZ2385" s="13"/>
      <c r="DJA2385" s="13"/>
      <c r="DJB2385" s="14"/>
      <c r="DJC2385" s="14"/>
      <c r="DJD2385" s="41"/>
      <c r="DJE2385" s="44"/>
      <c r="DJF2385" s="51"/>
      <c r="DJG2385" s="51"/>
      <c r="DJH2385" s="51"/>
      <c r="DJI2385" s="13"/>
      <c r="DJJ2385" s="13"/>
      <c r="DJK2385" s="14"/>
      <c r="DJL2385" s="14"/>
      <c r="DJM2385" s="41"/>
      <c r="DJN2385" s="44"/>
      <c r="DJO2385" s="51"/>
      <c r="DJP2385" s="51"/>
      <c r="DJQ2385" s="51"/>
      <c r="DJR2385" s="13"/>
      <c r="DJS2385" s="13"/>
      <c r="DJT2385" s="14"/>
      <c r="DJU2385" s="14"/>
      <c r="DJV2385" s="41"/>
      <c r="DJW2385" s="44"/>
      <c r="DJX2385" s="51"/>
      <c r="DJY2385" s="51"/>
      <c r="DJZ2385" s="51"/>
      <c r="DKA2385" s="13"/>
      <c r="DKB2385" s="13"/>
      <c r="DKC2385" s="14"/>
      <c r="DKD2385" s="14"/>
      <c r="DKE2385" s="41"/>
      <c r="DKF2385" s="44"/>
      <c r="DKG2385" s="51"/>
      <c r="DKH2385" s="51"/>
      <c r="DKI2385" s="51"/>
      <c r="DKJ2385" s="13"/>
      <c r="DKK2385" s="13"/>
      <c r="DKL2385" s="14"/>
      <c r="DKM2385" s="14"/>
      <c r="DKN2385" s="41"/>
      <c r="DKO2385" s="44"/>
      <c r="DKP2385" s="51"/>
      <c r="DKQ2385" s="51"/>
      <c r="DKR2385" s="51"/>
      <c r="DKS2385" s="13"/>
      <c r="DKT2385" s="13"/>
      <c r="DKU2385" s="14"/>
      <c r="DKV2385" s="14"/>
      <c r="DKW2385" s="41"/>
      <c r="DKX2385" s="44"/>
      <c r="DKY2385" s="51"/>
      <c r="DKZ2385" s="51"/>
      <c r="DLA2385" s="51"/>
      <c r="DLB2385" s="13"/>
      <c r="DLC2385" s="13"/>
      <c r="DLD2385" s="14"/>
      <c r="DLE2385" s="14"/>
      <c r="DLF2385" s="41"/>
      <c r="DLG2385" s="44"/>
      <c r="DLH2385" s="51"/>
      <c r="DLI2385" s="51"/>
      <c r="DLJ2385" s="51"/>
      <c r="DLK2385" s="13"/>
      <c r="DLL2385" s="13"/>
      <c r="DLM2385" s="14"/>
      <c r="DLN2385" s="14"/>
      <c r="DLO2385" s="41"/>
      <c r="DLP2385" s="44"/>
      <c r="DLQ2385" s="51"/>
      <c r="DLR2385" s="51"/>
      <c r="DLS2385" s="51"/>
      <c r="DLT2385" s="13"/>
      <c r="DLU2385" s="13"/>
      <c r="DLV2385" s="14"/>
      <c r="DLW2385" s="14"/>
      <c r="DLX2385" s="41"/>
      <c r="DLY2385" s="44"/>
      <c r="DLZ2385" s="51"/>
      <c r="DMA2385" s="51"/>
      <c r="DMB2385" s="51"/>
      <c r="DMC2385" s="13"/>
      <c r="DMD2385" s="13"/>
      <c r="DME2385" s="14"/>
      <c r="DMF2385" s="14"/>
      <c r="DMG2385" s="41"/>
      <c r="DMH2385" s="44"/>
      <c r="DMI2385" s="51"/>
      <c r="DMJ2385" s="51"/>
      <c r="DMK2385" s="51"/>
      <c r="DML2385" s="13"/>
      <c r="DMM2385" s="13"/>
      <c r="DMN2385" s="14"/>
      <c r="DMO2385" s="14"/>
      <c r="DMP2385" s="41"/>
      <c r="DMQ2385" s="44"/>
      <c r="DMR2385" s="51"/>
      <c r="DMS2385" s="51"/>
      <c r="DMT2385" s="51"/>
      <c r="DMU2385" s="13"/>
      <c r="DMV2385" s="13"/>
      <c r="DMW2385" s="14"/>
      <c r="DMX2385" s="14"/>
      <c r="DMY2385" s="41"/>
      <c r="DMZ2385" s="44"/>
      <c r="DNA2385" s="51"/>
      <c r="DNB2385" s="51"/>
      <c r="DNC2385" s="51"/>
      <c r="DND2385" s="13"/>
      <c r="DNE2385" s="13"/>
      <c r="DNF2385" s="14"/>
      <c r="DNG2385" s="14"/>
      <c r="DNH2385" s="41"/>
      <c r="DNI2385" s="44"/>
      <c r="DNJ2385" s="51"/>
      <c r="DNK2385" s="51"/>
      <c r="DNL2385" s="51"/>
      <c r="DNM2385" s="13"/>
      <c r="DNN2385" s="13"/>
      <c r="DNO2385" s="14"/>
      <c r="DNP2385" s="14"/>
      <c r="DNQ2385" s="41"/>
      <c r="DNR2385" s="44"/>
      <c r="DNS2385" s="51"/>
      <c r="DNT2385" s="51"/>
      <c r="DNU2385" s="51"/>
      <c r="DNV2385" s="13"/>
      <c r="DNW2385" s="13"/>
      <c r="DNX2385" s="14"/>
      <c r="DNY2385" s="14"/>
      <c r="DNZ2385" s="41"/>
      <c r="DOA2385" s="44"/>
      <c r="DOB2385" s="51"/>
      <c r="DOC2385" s="51"/>
      <c r="DOD2385" s="51"/>
      <c r="DOE2385" s="13"/>
      <c r="DOF2385" s="13"/>
      <c r="DOG2385" s="14"/>
      <c r="DOH2385" s="14"/>
      <c r="DOI2385" s="41"/>
      <c r="DOJ2385" s="44"/>
      <c r="DOK2385" s="51"/>
      <c r="DOL2385" s="51"/>
      <c r="DOM2385" s="51"/>
      <c r="DON2385" s="13"/>
      <c r="DOO2385" s="13"/>
      <c r="DOP2385" s="14"/>
      <c r="DOQ2385" s="14"/>
      <c r="DOR2385" s="41"/>
      <c r="DOS2385" s="44"/>
      <c r="DOT2385" s="51"/>
      <c r="DOU2385" s="51"/>
      <c r="DOV2385" s="51"/>
      <c r="DOW2385" s="13"/>
      <c r="DOX2385" s="13"/>
      <c r="DOY2385" s="14"/>
      <c r="DOZ2385" s="14"/>
      <c r="DPA2385" s="41"/>
      <c r="DPB2385" s="44"/>
      <c r="DPC2385" s="51"/>
      <c r="DPD2385" s="51"/>
      <c r="DPE2385" s="51"/>
      <c r="DPF2385" s="13"/>
      <c r="DPG2385" s="13"/>
      <c r="DPH2385" s="14"/>
      <c r="DPI2385" s="14"/>
      <c r="DPJ2385" s="41"/>
      <c r="DPK2385" s="44"/>
      <c r="DPL2385" s="51"/>
      <c r="DPM2385" s="51"/>
      <c r="DPN2385" s="51"/>
      <c r="DPO2385" s="13"/>
      <c r="DPP2385" s="13"/>
      <c r="DPQ2385" s="14"/>
      <c r="DPR2385" s="14"/>
      <c r="DPS2385" s="41"/>
      <c r="DPT2385" s="44"/>
      <c r="DPU2385" s="51"/>
      <c r="DPV2385" s="51"/>
      <c r="DPW2385" s="51"/>
      <c r="DPX2385" s="13"/>
      <c r="DPY2385" s="13"/>
      <c r="DPZ2385" s="14"/>
      <c r="DQA2385" s="14"/>
      <c r="DQB2385" s="41"/>
      <c r="DQC2385" s="44"/>
      <c r="DQD2385" s="51"/>
      <c r="DQE2385" s="51"/>
      <c r="DQF2385" s="51"/>
      <c r="DQG2385" s="13"/>
      <c r="DQH2385" s="13"/>
      <c r="DQI2385" s="14"/>
      <c r="DQJ2385" s="14"/>
      <c r="DQK2385" s="41"/>
      <c r="DQL2385" s="44"/>
      <c r="DQM2385" s="51"/>
      <c r="DQN2385" s="51"/>
      <c r="DQO2385" s="51"/>
      <c r="DQP2385" s="13"/>
      <c r="DQQ2385" s="13"/>
      <c r="DQR2385" s="14"/>
      <c r="DQS2385" s="14"/>
      <c r="DQT2385" s="41"/>
      <c r="DQU2385" s="44"/>
      <c r="DQV2385" s="51"/>
      <c r="DQW2385" s="51"/>
      <c r="DQX2385" s="51"/>
      <c r="DQY2385" s="13"/>
      <c r="DQZ2385" s="13"/>
      <c r="DRA2385" s="14"/>
      <c r="DRB2385" s="14"/>
      <c r="DRC2385" s="41"/>
      <c r="DRD2385" s="44"/>
      <c r="DRE2385" s="51"/>
      <c r="DRF2385" s="51"/>
      <c r="DRG2385" s="51"/>
      <c r="DRH2385" s="13"/>
      <c r="DRI2385" s="13"/>
      <c r="DRJ2385" s="14"/>
      <c r="DRK2385" s="14"/>
      <c r="DRL2385" s="41"/>
      <c r="DRM2385" s="44"/>
      <c r="DRN2385" s="51"/>
      <c r="DRO2385" s="51"/>
      <c r="DRP2385" s="51"/>
      <c r="DRQ2385" s="13"/>
      <c r="DRR2385" s="13"/>
      <c r="DRS2385" s="14"/>
      <c r="DRT2385" s="14"/>
      <c r="DRU2385" s="41"/>
      <c r="DRV2385" s="44"/>
      <c r="DRW2385" s="51"/>
      <c r="DRX2385" s="51"/>
      <c r="DRY2385" s="51"/>
      <c r="DRZ2385" s="13"/>
      <c r="DSA2385" s="13"/>
      <c r="DSB2385" s="14"/>
      <c r="DSC2385" s="14"/>
      <c r="DSD2385" s="41"/>
      <c r="DSE2385" s="44"/>
      <c r="DSF2385" s="51"/>
      <c r="DSG2385" s="51"/>
      <c r="DSH2385" s="51"/>
      <c r="DSI2385" s="13"/>
      <c r="DSJ2385" s="13"/>
      <c r="DSK2385" s="14"/>
      <c r="DSL2385" s="14"/>
      <c r="DSM2385" s="41"/>
      <c r="DSN2385" s="44"/>
      <c r="DSO2385" s="51"/>
      <c r="DSP2385" s="51"/>
      <c r="DSQ2385" s="51"/>
      <c r="DSR2385" s="13"/>
      <c r="DSS2385" s="13"/>
      <c r="DST2385" s="14"/>
      <c r="DSU2385" s="14"/>
      <c r="DSV2385" s="41"/>
      <c r="DSW2385" s="44"/>
      <c r="DSX2385" s="51"/>
      <c r="DSY2385" s="51"/>
      <c r="DSZ2385" s="51"/>
      <c r="DTA2385" s="13"/>
      <c r="DTB2385" s="13"/>
      <c r="DTC2385" s="14"/>
      <c r="DTD2385" s="14"/>
      <c r="DTE2385" s="41"/>
      <c r="DTF2385" s="44"/>
      <c r="DTG2385" s="51"/>
      <c r="DTH2385" s="51"/>
      <c r="DTI2385" s="51"/>
      <c r="DTJ2385" s="13"/>
      <c r="DTK2385" s="13"/>
      <c r="DTL2385" s="14"/>
      <c r="DTM2385" s="14"/>
      <c r="DTN2385" s="41"/>
      <c r="DTO2385" s="44"/>
      <c r="DTP2385" s="51"/>
      <c r="DTQ2385" s="51"/>
      <c r="DTR2385" s="51"/>
      <c r="DTS2385" s="13"/>
      <c r="DTT2385" s="13"/>
      <c r="DTU2385" s="14"/>
      <c r="DTV2385" s="14"/>
      <c r="DTW2385" s="41"/>
      <c r="DTX2385" s="44"/>
      <c r="DTY2385" s="51"/>
      <c r="DTZ2385" s="51"/>
      <c r="DUA2385" s="51"/>
      <c r="DUB2385" s="13"/>
      <c r="DUC2385" s="13"/>
      <c r="DUD2385" s="14"/>
      <c r="DUE2385" s="14"/>
      <c r="DUF2385" s="41"/>
      <c r="DUG2385" s="44"/>
      <c r="DUH2385" s="51"/>
      <c r="DUI2385" s="51"/>
      <c r="DUJ2385" s="51"/>
      <c r="DUK2385" s="13"/>
      <c r="DUL2385" s="13"/>
      <c r="DUM2385" s="14"/>
      <c r="DUN2385" s="14"/>
      <c r="DUO2385" s="41"/>
      <c r="DUP2385" s="44"/>
      <c r="DUQ2385" s="51"/>
      <c r="DUR2385" s="51"/>
      <c r="DUS2385" s="51"/>
      <c r="DUT2385" s="13"/>
      <c r="DUU2385" s="13"/>
      <c r="DUV2385" s="14"/>
      <c r="DUW2385" s="14"/>
      <c r="DUX2385" s="41"/>
      <c r="DUY2385" s="44"/>
      <c r="DUZ2385" s="51"/>
      <c r="DVA2385" s="51"/>
      <c r="DVB2385" s="51"/>
      <c r="DVC2385" s="13"/>
      <c r="DVD2385" s="13"/>
      <c r="DVE2385" s="14"/>
      <c r="DVF2385" s="14"/>
      <c r="DVG2385" s="41"/>
      <c r="DVH2385" s="44"/>
      <c r="DVI2385" s="51"/>
      <c r="DVJ2385" s="51"/>
      <c r="DVK2385" s="51"/>
      <c r="DVL2385" s="13"/>
      <c r="DVM2385" s="13"/>
      <c r="DVN2385" s="14"/>
      <c r="DVO2385" s="14"/>
      <c r="DVP2385" s="41"/>
      <c r="DVQ2385" s="44"/>
      <c r="DVR2385" s="51"/>
      <c r="DVS2385" s="51"/>
      <c r="DVT2385" s="51"/>
      <c r="DVU2385" s="13"/>
      <c r="DVV2385" s="13"/>
      <c r="DVW2385" s="14"/>
      <c r="DVX2385" s="14"/>
      <c r="DVY2385" s="41"/>
      <c r="DVZ2385" s="44"/>
      <c r="DWA2385" s="51"/>
      <c r="DWB2385" s="51"/>
      <c r="DWC2385" s="51"/>
      <c r="DWD2385" s="13"/>
      <c r="DWE2385" s="13"/>
      <c r="DWF2385" s="14"/>
      <c r="DWG2385" s="14"/>
      <c r="DWH2385" s="41"/>
      <c r="DWI2385" s="44"/>
      <c r="DWJ2385" s="51"/>
      <c r="DWK2385" s="51"/>
      <c r="DWL2385" s="51"/>
      <c r="DWM2385" s="13"/>
      <c r="DWN2385" s="13"/>
      <c r="DWO2385" s="14"/>
      <c r="DWP2385" s="14"/>
      <c r="DWQ2385" s="41"/>
      <c r="DWR2385" s="44"/>
      <c r="DWS2385" s="51"/>
      <c r="DWT2385" s="51"/>
      <c r="DWU2385" s="51"/>
      <c r="DWV2385" s="13"/>
      <c r="DWW2385" s="13"/>
      <c r="DWX2385" s="14"/>
      <c r="DWY2385" s="14"/>
      <c r="DWZ2385" s="41"/>
      <c r="DXA2385" s="44"/>
      <c r="DXB2385" s="51"/>
      <c r="DXC2385" s="51"/>
      <c r="DXD2385" s="51"/>
      <c r="DXE2385" s="13"/>
      <c r="DXF2385" s="13"/>
      <c r="DXG2385" s="14"/>
      <c r="DXH2385" s="14"/>
      <c r="DXI2385" s="41"/>
      <c r="DXJ2385" s="44"/>
      <c r="DXK2385" s="51"/>
      <c r="DXL2385" s="51"/>
      <c r="DXM2385" s="51"/>
      <c r="DXN2385" s="13"/>
      <c r="DXO2385" s="13"/>
      <c r="DXP2385" s="14"/>
      <c r="DXQ2385" s="14"/>
      <c r="DXR2385" s="41"/>
      <c r="DXS2385" s="44"/>
      <c r="DXT2385" s="51"/>
      <c r="DXU2385" s="51"/>
      <c r="DXV2385" s="51"/>
      <c r="DXW2385" s="13"/>
      <c r="DXX2385" s="13"/>
      <c r="DXY2385" s="14"/>
      <c r="DXZ2385" s="14"/>
      <c r="DYA2385" s="41"/>
      <c r="DYB2385" s="44"/>
      <c r="DYC2385" s="51"/>
      <c r="DYD2385" s="51"/>
      <c r="DYE2385" s="51"/>
      <c r="DYF2385" s="13"/>
      <c r="DYG2385" s="13"/>
      <c r="DYH2385" s="14"/>
      <c r="DYI2385" s="14"/>
      <c r="DYJ2385" s="41"/>
      <c r="DYK2385" s="44"/>
      <c r="DYL2385" s="51"/>
      <c r="DYM2385" s="51"/>
      <c r="DYN2385" s="51"/>
      <c r="DYO2385" s="13"/>
      <c r="DYP2385" s="13"/>
      <c r="DYQ2385" s="14"/>
      <c r="DYR2385" s="14"/>
      <c r="DYS2385" s="41"/>
      <c r="DYT2385" s="44"/>
      <c r="DYU2385" s="51"/>
      <c r="DYV2385" s="51"/>
      <c r="DYW2385" s="51"/>
      <c r="DYX2385" s="13"/>
      <c r="DYY2385" s="13"/>
      <c r="DYZ2385" s="14"/>
      <c r="DZA2385" s="14"/>
      <c r="DZB2385" s="41"/>
      <c r="DZC2385" s="44"/>
      <c r="DZD2385" s="51"/>
      <c r="DZE2385" s="51"/>
      <c r="DZF2385" s="51"/>
      <c r="DZG2385" s="13"/>
      <c r="DZH2385" s="13"/>
      <c r="DZI2385" s="14"/>
      <c r="DZJ2385" s="14"/>
      <c r="DZK2385" s="41"/>
      <c r="DZL2385" s="44"/>
      <c r="DZM2385" s="51"/>
      <c r="DZN2385" s="51"/>
      <c r="DZO2385" s="51"/>
      <c r="DZP2385" s="13"/>
      <c r="DZQ2385" s="13"/>
      <c r="DZR2385" s="14"/>
      <c r="DZS2385" s="14"/>
      <c r="DZT2385" s="41"/>
      <c r="DZU2385" s="44"/>
      <c r="DZV2385" s="51"/>
      <c r="DZW2385" s="51"/>
      <c r="DZX2385" s="51"/>
      <c r="DZY2385" s="13"/>
      <c r="DZZ2385" s="13"/>
      <c r="EAA2385" s="14"/>
      <c r="EAB2385" s="14"/>
      <c r="EAC2385" s="41"/>
      <c r="EAD2385" s="44"/>
      <c r="EAE2385" s="51"/>
      <c r="EAF2385" s="51"/>
      <c r="EAG2385" s="51"/>
      <c r="EAH2385" s="13"/>
      <c r="EAI2385" s="13"/>
      <c r="EAJ2385" s="14"/>
      <c r="EAK2385" s="14"/>
      <c r="EAL2385" s="41"/>
      <c r="EAM2385" s="44"/>
      <c r="EAN2385" s="51"/>
      <c r="EAO2385" s="51"/>
      <c r="EAP2385" s="51"/>
      <c r="EAQ2385" s="13"/>
      <c r="EAR2385" s="13"/>
      <c r="EAS2385" s="14"/>
      <c r="EAT2385" s="14"/>
      <c r="EAU2385" s="41"/>
      <c r="EAV2385" s="44"/>
      <c r="EAW2385" s="51"/>
      <c r="EAX2385" s="51"/>
      <c r="EAY2385" s="51"/>
      <c r="EAZ2385" s="13"/>
      <c r="EBA2385" s="13"/>
      <c r="EBB2385" s="14"/>
      <c r="EBC2385" s="14"/>
      <c r="EBD2385" s="41"/>
      <c r="EBE2385" s="44"/>
      <c r="EBF2385" s="51"/>
      <c r="EBG2385" s="51"/>
      <c r="EBH2385" s="51"/>
      <c r="EBI2385" s="13"/>
      <c r="EBJ2385" s="13"/>
      <c r="EBK2385" s="14"/>
      <c r="EBL2385" s="14"/>
      <c r="EBM2385" s="41"/>
      <c r="EBN2385" s="44"/>
      <c r="EBO2385" s="51"/>
      <c r="EBP2385" s="51"/>
      <c r="EBQ2385" s="51"/>
      <c r="EBR2385" s="13"/>
      <c r="EBS2385" s="13"/>
      <c r="EBT2385" s="14"/>
      <c r="EBU2385" s="14"/>
      <c r="EBV2385" s="41"/>
      <c r="EBW2385" s="44"/>
      <c r="EBX2385" s="51"/>
      <c r="EBY2385" s="51"/>
      <c r="EBZ2385" s="51"/>
      <c r="ECA2385" s="13"/>
      <c r="ECB2385" s="13"/>
      <c r="ECC2385" s="14"/>
      <c r="ECD2385" s="14"/>
      <c r="ECE2385" s="41"/>
      <c r="ECF2385" s="44"/>
      <c r="ECG2385" s="51"/>
      <c r="ECH2385" s="51"/>
      <c r="ECI2385" s="51"/>
      <c r="ECJ2385" s="13"/>
      <c r="ECK2385" s="13"/>
      <c r="ECL2385" s="14"/>
      <c r="ECM2385" s="14"/>
      <c r="ECN2385" s="41"/>
      <c r="ECO2385" s="44"/>
      <c r="ECP2385" s="51"/>
      <c r="ECQ2385" s="51"/>
      <c r="ECR2385" s="51"/>
      <c r="ECS2385" s="13"/>
      <c r="ECT2385" s="13"/>
      <c r="ECU2385" s="14"/>
      <c r="ECV2385" s="14"/>
      <c r="ECW2385" s="41"/>
      <c r="ECX2385" s="44"/>
      <c r="ECY2385" s="51"/>
      <c r="ECZ2385" s="51"/>
      <c r="EDA2385" s="51"/>
      <c r="EDB2385" s="13"/>
      <c r="EDC2385" s="13"/>
      <c r="EDD2385" s="14"/>
      <c r="EDE2385" s="14"/>
      <c r="EDF2385" s="41"/>
      <c r="EDG2385" s="44"/>
      <c r="EDH2385" s="51"/>
      <c r="EDI2385" s="51"/>
      <c r="EDJ2385" s="51"/>
      <c r="EDK2385" s="13"/>
      <c r="EDL2385" s="13"/>
      <c r="EDM2385" s="14"/>
      <c r="EDN2385" s="14"/>
      <c r="EDO2385" s="41"/>
      <c r="EDP2385" s="44"/>
      <c r="EDQ2385" s="51"/>
      <c r="EDR2385" s="51"/>
      <c r="EDS2385" s="51"/>
      <c r="EDT2385" s="13"/>
      <c r="EDU2385" s="13"/>
      <c r="EDV2385" s="14"/>
      <c r="EDW2385" s="14"/>
      <c r="EDX2385" s="41"/>
      <c r="EDY2385" s="44"/>
      <c r="EDZ2385" s="51"/>
      <c r="EEA2385" s="51"/>
      <c r="EEB2385" s="51"/>
      <c r="EEC2385" s="13"/>
      <c r="EED2385" s="13"/>
      <c r="EEE2385" s="14"/>
      <c r="EEF2385" s="14"/>
      <c r="EEG2385" s="41"/>
      <c r="EEH2385" s="44"/>
      <c r="EEI2385" s="51"/>
      <c r="EEJ2385" s="51"/>
      <c r="EEK2385" s="51"/>
      <c r="EEL2385" s="13"/>
      <c r="EEM2385" s="13"/>
      <c r="EEN2385" s="14"/>
      <c r="EEO2385" s="14"/>
      <c r="EEP2385" s="41"/>
      <c r="EEQ2385" s="44"/>
      <c r="EER2385" s="51"/>
      <c r="EES2385" s="51"/>
      <c r="EET2385" s="51"/>
      <c r="EEU2385" s="13"/>
      <c r="EEV2385" s="13"/>
      <c r="EEW2385" s="14"/>
      <c r="EEX2385" s="14"/>
      <c r="EEY2385" s="41"/>
      <c r="EEZ2385" s="44"/>
      <c r="EFA2385" s="51"/>
      <c r="EFB2385" s="51"/>
      <c r="EFC2385" s="51"/>
      <c r="EFD2385" s="13"/>
      <c r="EFE2385" s="13"/>
      <c r="EFF2385" s="14"/>
      <c r="EFG2385" s="14"/>
      <c r="EFH2385" s="41"/>
      <c r="EFI2385" s="44"/>
      <c r="EFJ2385" s="51"/>
      <c r="EFK2385" s="51"/>
      <c r="EFL2385" s="51"/>
      <c r="EFM2385" s="13"/>
      <c r="EFN2385" s="13"/>
      <c r="EFO2385" s="14"/>
      <c r="EFP2385" s="14"/>
      <c r="EFQ2385" s="41"/>
      <c r="EFR2385" s="44"/>
      <c r="EFS2385" s="51"/>
      <c r="EFT2385" s="51"/>
      <c r="EFU2385" s="51"/>
      <c r="EFV2385" s="13"/>
      <c r="EFW2385" s="13"/>
      <c r="EFX2385" s="14"/>
      <c r="EFY2385" s="14"/>
      <c r="EFZ2385" s="41"/>
      <c r="EGA2385" s="44"/>
      <c r="EGB2385" s="51"/>
      <c r="EGC2385" s="51"/>
      <c r="EGD2385" s="51"/>
      <c r="EGE2385" s="13"/>
      <c r="EGF2385" s="13"/>
      <c r="EGG2385" s="14"/>
      <c r="EGH2385" s="14"/>
      <c r="EGI2385" s="41"/>
      <c r="EGJ2385" s="44"/>
      <c r="EGK2385" s="51"/>
      <c r="EGL2385" s="51"/>
      <c r="EGM2385" s="51"/>
      <c r="EGN2385" s="13"/>
      <c r="EGO2385" s="13"/>
      <c r="EGP2385" s="14"/>
      <c r="EGQ2385" s="14"/>
      <c r="EGR2385" s="41"/>
      <c r="EGS2385" s="44"/>
      <c r="EGT2385" s="51"/>
      <c r="EGU2385" s="51"/>
      <c r="EGV2385" s="51"/>
      <c r="EGW2385" s="13"/>
      <c r="EGX2385" s="13"/>
      <c r="EGY2385" s="14"/>
      <c r="EGZ2385" s="14"/>
      <c r="EHA2385" s="41"/>
      <c r="EHB2385" s="44"/>
      <c r="EHC2385" s="51"/>
      <c r="EHD2385" s="51"/>
      <c r="EHE2385" s="51"/>
      <c r="EHF2385" s="13"/>
      <c r="EHG2385" s="13"/>
      <c r="EHH2385" s="14"/>
      <c r="EHI2385" s="14"/>
      <c r="EHJ2385" s="41"/>
      <c r="EHK2385" s="44"/>
      <c r="EHL2385" s="51"/>
      <c r="EHM2385" s="51"/>
      <c r="EHN2385" s="51"/>
      <c r="EHO2385" s="13"/>
      <c r="EHP2385" s="13"/>
      <c r="EHQ2385" s="14"/>
      <c r="EHR2385" s="14"/>
      <c r="EHS2385" s="41"/>
      <c r="EHT2385" s="44"/>
      <c r="EHU2385" s="51"/>
      <c r="EHV2385" s="51"/>
      <c r="EHW2385" s="51"/>
      <c r="EHX2385" s="13"/>
      <c r="EHY2385" s="13"/>
      <c r="EHZ2385" s="14"/>
      <c r="EIA2385" s="14"/>
      <c r="EIB2385" s="41"/>
      <c r="EIC2385" s="44"/>
      <c r="EID2385" s="51"/>
      <c r="EIE2385" s="51"/>
      <c r="EIF2385" s="51"/>
      <c r="EIG2385" s="13"/>
      <c r="EIH2385" s="13"/>
      <c r="EII2385" s="14"/>
      <c r="EIJ2385" s="14"/>
      <c r="EIK2385" s="41"/>
      <c r="EIL2385" s="44"/>
      <c r="EIM2385" s="51"/>
      <c r="EIN2385" s="51"/>
      <c r="EIO2385" s="51"/>
      <c r="EIP2385" s="13"/>
      <c r="EIQ2385" s="13"/>
      <c r="EIR2385" s="14"/>
      <c r="EIS2385" s="14"/>
      <c r="EIT2385" s="41"/>
      <c r="EIU2385" s="44"/>
      <c r="EIV2385" s="51"/>
      <c r="EIW2385" s="51"/>
      <c r="EIX2385" s="51"/>
      <c r="EIY2385" s="13"/>
      <c r="EIZ2385" s="13"/>
      <c r="EJA2385" s="14"/>
      <c r="EJB2385" s="14"/>
      <c r="EJC2385" s="41"/>
      <c r="EJD2385" s="44"/>
      <c r="EJE2385" s="51"/>
      <c r="EJF2385" s="51"/>
      <c r="EJG2385" s="51"/>
      <c r="EJH2385" s="13"/>
      <c r="EJI2385" s="13"/>
      <c r="EJJ2385" s="14"/>
      <c r="EJK2385" s="14"/>
      <c r="EJL2385" s="41"/>
      <c r="EJM2385" s="44"/>
      <c r="EJN2385" s="51"/>
      <c r="EJO2385" s="51"/>
      <c r="EJP2385" s="51"/>
      <c r="EJQ2385" s="13"/>
      <c r="EJR2385" s="13"/>
      <c r="EJS2385" s="14"/>
      <c r="EJT2385" s="14"/>
      <c r="EJU2385" s="41"/>
      <c r="EJV2385" s="44"/>
      <c r="EJW2385" s="51"/>
      <c r="EJX2385" s="51"/>
      <c r="EJY2385" s="51"/>
      <c r="EJZ2385" s="13"/>
      <c r="EKA2385" s="13"/>
      <c r="EKB2385" s="14"/>
      <c r="EKC2385" s="14"/>
      <c r="EKD2385" s="41"/>
      <c r="EKE2385" s="44"/>
      <c r="EKF2385" s="51"/>
      <c r="EKG2385" s="51"/>
      <c r="EKH2385" s="51"/>
      <c r="EKI2385" s="13"/>
      <c r="EKJ2385" s="13"/>
      <c r="EKK2385" s="14"/>
      <c r="EKL2385" s="14"/>
      <c r="EKM2385" s="41"/>
      <c r="EKN2385" s="44"/>
      <c r="EKO2385" s="51"/>
      <c r="EKP2385" s="51"/>
      <c r="EKQ2385" s="51"/>
      <c r="EKR2385" s="13"/>
      <c r="EKS2385" s="13"/>
      <c r="EKT2385" s="14"/>
      <c r="EKU2385" s="14"/>
      <c r="EKV2385" s="41"/>
      <c r="EKW2385" s="44"/>
      <c r="EKX2385" s="51"/>
      <c r="EKY2385" s="51"/>
      <c r="EKZ2385" s="51"/>
      <c r="ELA2385" s="13"/>
      <c r="ELB2385" s="13"/>
      <c r="ELC2385" s="14"/>
      <c r="ELD2385" s="14"/>
      <c r="ELE2385" s="41"/>
      <c r="ELF2385" s="44"/>
      <c r="ELG2385" s="51"/>
      <c r="ELH2385" s="51"/>
      <c r="ELI2385" s="51"/>
      <c r="ELJ2385" s="13"/>
      <c r="ELK2385" s="13"/>
      <c r="ELL2385" s="14"/>
      <c r="ELM2385" s="14"/>
      <c r="ELN2385" s="41"/>
      <c r="ELO2385" s="44"/>
      <c r="ELP2385" s="51"/>
      <c r="ELQ2385" s="51"/>
      <c r="ELR2385" s="51"/>
      <c r="ELS2385" s="13"/>
      <c r="ELT2385" s="13"/>
      <c r="ELU2385" s="14"/>
      <c r="ELV2385" s="14"/>
      <c r="ELW2385" s="41"/>
      <c r="ELX2385" s="44"/>
      <c r="ELY2385" s="51"/>
      <c r="ELZ2385" s="51"/>
      <c r="EMA2385" s="51"/>
      <c r="EMB2385" s="13"/>
      <c r="EMC2385" s="13"/>
      <c r="EMD2385" s="14"/>
      <c r="EME2385" s="14"/>
      <c r="EMF2385" s="41"/>
      <c r="EMG2385" s="44"/>
      <c r="EMH2385" s="51"/>
      <c r="EMI2385" s="51"/>
      <c r="EMJ2385" s="51"/>
      <c r="EMK2385" s="13"/>
      <c r="EML2385" s="13"/>
      <c r="EMM2385" s="14"/>
      <c r="EMN2385" s="14"/>
      <c r="EMO2385" s="41"/>
      <c r="EMP2385" s="44"/>
      <c r="EMQ2385" s="51"/>
      <c r="EMR2385" s="51"/>
      <c r="EMS2385" s="51"/>
      <c r="EMT2385" s="13"/>
      <c r="EMU2385" s="13"/>
      <c r="EMV2385" s="14"/>
      <c r="EMW2385" s="14"/>
      <c r="EMX2385" s="41"/>
      <c r="EMY2385" s="44"/>
      <c r="EMZ2385" s="51"/>
      <c r="ENA2385" s="51"/>
      <c r="ENB2385" s="51"/>
      <c r="ENC2385" s="13"/>
      <c r="END2385" s="13"/>
      <c r="ENE2385" s="14"/>
      <c r="ENF2385" s="14"/>
      <c r="ENG2385" s="41"/>
      <c r="ENH2385" s="44"/>
      <c r="ENI2385" s="51"/>
      <c r="ENJ2385" s="51"/>
      <c r="ENK2385" s="51"/>
      <c r="ENL2385" s="13"/>
      <c r="ENM2385" s="13"/>
      <c r="ENN2385" s="14"/>
      <c r="ENO2385" s="14"/>
      <c r="ENP2385" s="41"/>
      <c r="ENQ2385" s="44"/>
      <c r="ENR2385" s="51"/>
      <c r="ENS2385" s="51"/>
      <c r="ENT2385" s="51"/>
      <c r="ENU2385" s="13"/>
      <c r="ENV2385" s="13"/>
      <c r="ENW2385" s="14"/>
      <c r="ENX2385" s="14"/>
      <c r="ENY2385" s="41"/>
      <c r="ENZ2385" s="44"/>
      <c r="EOA2385" s="51"/>
      <c r="EOB2385" s="51"/>
      <c r="EOC2385" s="51"/>
      <c r="EOD2385" s="13"/>
      <c r="EOE2385" s="13"/>
      <c r="EOF2385" s="14"/>
      <c r="EOG2385" s="14"/>
      <c r="EOH2385" s="41"/>
      <c r="EOI2385" s="44"/>
      <c r="EOJ2385" s="51"/>
      <c r="EOK2385" s="51"/>
      <c r="EOL2385" s="51"/>
      <c r="EOM2385" s="13"/>
      <c r="EON2385" s="13"/>
      <c r="EOO2385" s="14"/>
      <c r="EOP2385" s="14"/>
      <c r="EOQ2385" s="41"/>
      <c r="EOR2385" s="44"/>
      <c r="EOS2385" s="51"/>
      <c r="EOT2385" s="51"/>
      <c r="EOU2385" s="51"/>
      <c r="EOV2385" s="13"/>
      <c r="EOW2385" s="13"/>
      <c r="EOX2385" s="14"/>
      <c r="EOY2385" s="14"/>
      <c r="EOZ2385" s="41"/>
      <c r="EPA2385" s="44"/>
      <c r="EPB2385" s="51"/>
      <c r="EPC2385" s="51"/>
      <c r="EPD2385" s="51"/>
      <c r="EPE2385" s="13"/>
      <c r="EPF2385" s="13"/>
      <c r="EPG2385" s="14"/>
      <c r="EPH2385" s="14"/>
      <c r="EPI2385" s="41"/>
      <c r="EPJ2385" s="44"/>
      <c r="EPK2385" s="51"/>
      <c r="EPL2385" s="51"/>
      <c r="EPM2385" s="51"/>
      <c r="EPN2385" s="13"/>
      <c r="EPO2385" s="13"/>
      <c r="EPP2385" s="14"/>
      <c r="EPQ2385" s="14"/>
      <c r="EPR2385" s="41"/>
      <c r="EPS2385" s="44"/>
      <c r="EPT2385" s="51"/>
      <c r="EPU2385" s="51"/>
      <c r="EPV2385" s="51"/>
      <c r="EPW2385" s="13"/>
      <c r="EPX2385" s="13"/>
      <c r="EPY2385" s="14"/>
      <c r="EPZ2385" s="14"/>
      <c r="EQA2385" s="41"/>
      <c r="EQB2385" s="44"/>
      <c r="EQC2385" s="51"/>
      <c r="EQD2385" s="51"/>
      <c r="EQE2385" s="51"/>
      <c r="EQF2385" s="13"/>
      <c r="EQG2385" s="13"/>
      <c r="EQH2385" s="14"/>
      <c r="EQI2385" s="14"/>
      <c r="EQJ2385" s="41"/>
      <c r="EQK2385" s="44"/>
      <c r="EQL2385" s="51"/>
      <c r="EQM2385" s="51"/>
      <c r="EQN2385" s="51"/>
      <c r="EQO2385" s="13"/>
      <c r="EQP2385" s="13"/>
      <c r="EQQ2385" s="14"/>
      <c r="EQR2385" s="14"/>
      <c r="EQS2385" s="41"/>
      <c r="EQT2385" s="44"/>
      <c r="EQU2385" s="51"/>
      <c r="EQV2385" s="51"/>
      <c r="EQW2385" s="51"/>
      <c r="EQX2385" s="13"/>
      <c r="EQY2385" s="13"/>
      <c r="EQZ2385" s="14"/>
      <c r="ERA2385" s="14"/>
      <c r="ERB2385" s="41"/>
      <c r="ERC2385" s="44"/>
      <c r="ERD2385" s="51"/>
      <c r="ERE2385" s="51"/>
      <c r="ERF2385" s="51"/>
      <c r="ERG2385" s="13"/>
      <c r="ERH2385" s="13"/>
      <c r="ERI2385" s="14"/>
      <c r="ERJ2385" s="14"/>
      <c r="ERK2385" s="41"/>
      <c r="ERL2385" s="44"/>
      <c r="ERM2385" s="51"/>
      <c r="ERN2385" s="51"/>
      <c r="ERO2385" s="51"/>
      <c r="ERP2385" s="13"/>
      <c r="ERQ2385" s="13"/>
      <c r="ERR2385" s="14"/>
      <c r="ERS2385" s="14"/>
      <c r="ERT2385" s="41"/>
      <c r="ERU2385" s="44"/>
      <c r="ERV2385" s="51"/>
      <c r="ERW2385" s="51"/>
      <c r="ERX2385" s="51"/>
      <c r="ERY2385" s="13"/>
      <c r="ERZ2385" s="13"/>
      <c r="ESA2385" s="14"/>
      <c r="ESB2385" s="14"/>
      <c r="ESC2385" s="41"/>
      <c r="ESD2385" s="44"/>
      <c r="ESE2385" s="51"/>
      <c r="ESF2385" s="51"/>
      <c r="ESG2385" s="51"/>
      <c r="ESH2385" s="13"/>
      <c r="ESI2385" s="13"/>
      <c r="ESJ2385" s="14"/>
      <c r="ESK2385" s="14"/>
      <c r="ESL2385" s="41"/>
      <c r="ESM2385" s="44"/>
      <c r="ESN2385" s="51"/>
      <c r="ESO2385" s="51"/>
      <c r="ESP2385" s="51"/>
      <c r="ESQ2385" s="13"/>
      <c r="ESR2385" s="13"/>
      <c r="ESS2385" s="14"/>
      <c r="EST2385" s="14"/>
      <c r="ESU2385" s="41"/>
      <c r="ESV2385" s="44"/>
      <c r="ESW2385" s="51"/>
      <c r="ESX2385" s="51"/>
      <c r="ESY2385" s="51"/>
      <c r="ESZ2385" s="13"/>
      <c r="ETA2385" s="13"/>
      <c r="ETB2385" s="14"/>
      <c r="ETC2385" s="14"/>
      <c r="ETD2385" s="41"/>
      <c r="ETE2385" s="44"/>
      <c r="ETF2385" s="51"/>
      <c r="ETG2385" s="51"/>
      <c r="ETH2385" s="51"/>
      <c r="ETI2385" s="13"/>
      <c r="ETJ2385" s="13"/>
      <c r="ETK2385" s="14"/>
      <c r="ETL2385" s="14"/>
      <c r="ETM2385" s="41"/>
      <c r="ETN2385" s="44"/>
      <c r="ETO2385" s="51"/>
      <c r="ETP2385" s="51"/>
      <c r="ETQ2385" s="51"/>
      <c r="ETR2385" s="13"/>
      <c r="ETS2385" s="13"/>
      <c r="ETT2385" s="14"/>
      <c r="ETU2385" s="14"/>
      <c r="ETV2385" s="41"/>
      <c r="ETW2385" s="44"/>
      <c r="ETX2385" s="51"/>
      <c r="ETY2385" s="51"/>
      <c r="ETZ2385" s="51"/>
      <c r="EUA2385" s="13"/>
      <c r="EUB2385" s="13"/>
      <c r="EUC2385" s="14"/>
      <c r="EUD2385" s="14"/>
      <c r="EUE2385" s="41"/>
      <c r="EUF2385" s="44"/>
      <c r="EUG2385" s="51"/>
      <c r="EUH2385" s="51"/>
      <c r="EUI2385" s="51"/>
      <c r="EUJ2385" s="13"/>
      <c r="EUK2385" s="13"/>
      <c r="EUL2385" s="14"/>
      <c r="EUM2385" s="14"/>
      <c r="EUN2385" s="41"/>
      <c r="EUO2385" s="44"/>
      <c r="EUP2385" s="51"/>
      <c r="EUQ2385" s="51"/>
      <c r="EUR2385" s="51"/>
      <c r="EUS2385" s="13"/>
      <c r="EUT2385" s="13"/>
      <c r="EUU2385" s="14"/>
      <c r="EUV2385" s="14"/>
      <c r="EUW2385" s="41"/>
      <c r="EUX2385" s="44"/>
      <c r="EUY2385" s="51"/>
      <c r="EUZ2385" s="51"/>
      <c r="EVA2385" s="51"/>
      <c r="EVB2385" s="13"/>
      <c r="EVC2385" s="13"/>
      <c r="EVD2385" s="14"/>
      <c r="EVE2385" s="14"/>
      <c r="EVF2385" s="41"/>
      <c r="EVG2385" s="44"/>
      <c r="EVH2385" s="51"/>
      <c r="EVI2385" s="51"/>
      <c r="EVJ2385" s="51"/>
      <c r="EVK2385" s="13"/>
      <c r="EVL2385" s="13"/>
      <c r="EVM2385" s="14"/>
      <c r="EVN2385" s="14"/>
      <c r="EVO2385" s="41"/>
      <c r="EVP2385" s="44"/>
      <c r="EVQ2385" s="51"/>
      <c r="EVR2385" s="51"/>
      <c r="EVS2385" s="51"/>
      <c r="EVT2385" s="13"/>
      <c r="EVU2385" s="13"/>
      <c r="EVV2385" s="14"/>
      <c r="EVW2385" s="14"/>
      <c r="EVX2385" s="41"/>
      <c r="EVY2385" s="44"/>
      <c r="EVZ2385" s="51"/>
      <c r="EWA2385" s="51"/>
      <c r="EWB2385" s="51"/>
      <c r="EWC2385" s="13"/>
      <c r="EWD2385" s="13"/>
      <c r="EWE2385" s="14"/>
      <c r="EWF2385" s="14"/>
      <c r="EWG2385" s="41"/>
      <c r="EWH2385" s="44"/>
      <c r="EWI2385" s="51"/>
      <c r="EWJ2385" s="51"/>
      <c r="EWK2385" s="51"/>
      <c r="EWL2385" s="13"/>
      <c r="EWM2385" s="13"/>
      <c r="EWN2385" s="14"/>
      <c r="EWO2385" s="14"/>
      <c r="EWP2385" s="41"/>
      <c r="EWQ2385" s="44"/>
      <c r="EWR2385" s="51"/>
      <c r="EWS2385" s="51"/>
      <c r="EWT2385" s="51"/>
      <c r="EWU2385" s="13"/>
      <c r="EWV2385" s="13"/>
      <c r="EWW2385" s="14"/>
      <c r="EWX2385" s="14"/>
      <c r="EWY2385" s="41"/>
      <c r="EWZ2385" s="44"/>
      <c r="EXA2385" s="51"/>
      <c r="EXB2385" s="51"/>
      <c r="EXC2385" s="51"/>
      <c r="EXD2385" s="13"/>
      <c r="EXE2385" s="13"/>
      <c r="EXF2385" s="14"/>
      <c r="EXG2385" s="14"/>
      <c r="EXH2385" s="41"/>
      <c r="EXI2385" s="44"/>
      <c r="EXJ2385" s="51"/>
      <c r="EXK2385" s="51"/>
      <c r="EXL2385" s="51"/>
      <c r="EXM2385" s="13"/>
      <c r="EXN2385" s="13"/>
      <c r="EXO2385" s="14"/>
      <c r="EXP2385" s="14"/>
      <c r="EXQ2385" s="41"/>
      <c r="EXR2385" s="44"/>
      <c r="EXS2385" s="51"/>
      <c r="EXT2385" s="51"/>
      <c r="EXU2385" s="51"/>
      <c r="EXV2385" s="13"/>
      <c r="EXW2385" s="13"/>
      <c r="EXX2385" s="14"/>
      <c r="EXY2385" s="14"/>
      <c r="EXZ2385" s="41"/>
      <c r="EYA2385" s="44"/>
      <c r="EYB2385" s="51"/>
      <c r="EYC2385" s="51"/>
      <c r="EYD2385" s="51"/>
      <c r="EYE2385" s="13"/>
      <c r="EYF2385" s="13"/>
      <c r="EYG2385" s="14"/>
      <c r="EYH2385" s="14"/>
      <c r="EYI2385" s="41"/>
      <c r="EYJ2385" s="44"/>
      <c r="EYK2385" s="51"/>
      <c r="EYL2385" s="51"/>
      <c r="EYM2385" s="51"/>
      <c r="EYN2385" s="13"/>
      <c r="EYO2385" s="13"/>
      <c r="EYP2385" s="14"/>
      <c r="EYQ2385" s="14"/>
      <c r="EYR2385" s="41"/>
      <c r="EYS2385" s="44"/>
      <c r="EYT2385" s="51"/>
      <c r="EYU2385" s="51"/>
      <c r="EYV2385" s="51"/>
      <c r="EYW2385" s="13"/>
      <c r="EYX2385" s="13"/>
      <c r="EYY2385" s="14"/>
      <c r="EYZ2385" s="14"/>
      <c r="EZA2385" s="41"/>
      <c r="EZB2385" s="44"/>
      <c r="EZC2385" s="51"/>
      <c r="EZD2385" s="51"/>
      <c r="EZE2385" s="51"/>
      <c r="EZF2385" s="13"/>
      <c r="EZG2385" s="13"/>
      <c r="EZH2385" s="14"/>
      <c r="EZI2385" s="14"/>
      <c r="EZJ2385" s="41"/>
      <c r="EZK2385" s="44"/>
      <c r="EZL2385" s="51"/>
      <c r="EZM2385" s="51"/>
      <c r="EZN2385" s="51"/>
      <c r="EZO2385" s="13"/>
      <c r="EZP2385" s="13"/>
      <c r="EZQ2385" s="14"/>
      <c r="EZR2385" s="14"/>
      <c r="EZS2385" s="41"/>
      <c r="EZT2385" s="44"/>
      <c r="EZU2385" s="51"/>
      <c r="EZV2385" s="51"/>
      <c r="EZW2385" s="51"/>
      <c r="EZX2385" s="13"/>
      <c r="EZY2385" s="13"/>
      <c r="EZZ2385" s="14"/>
      <c r="FAA2385" s="14"/>
      <c r="FAB2385" s="41"/>
      <c r="FAC2385" s="44"/>
      <c r="FAD2385" s="51"/>
      <c r="FAE2385" s="51"/>
      <c r="FAF2385" s="51"/>
      <c r="FAG2385" s="13"/>
      <c r="FAH2385" s="13"/>
      <c r="FAI2385" s="14"/>
      <c r="FAJ2385" s="14"/>
      <c r="FAK2385" s="41"/>
      <c r="FAL2385" s="44"/>
      <c r="FAM2385" s="51"/>
      <c r="FAN2385" s="51"/>
      <c r="FAO2385" s="51"/>
      <c r="FAP2385" s="13"/>
      <c r="FAQ2385" s="13"/>
      <c r="FAR2385" s="14"/>
      <c r="FAS2385" s="14"/>
      <c r="FAT2385" s="41"/>
      <c r="FAU2385" s="44"/>
      <c r="FAV2385" s="51"/>
      <c r="FAW2385" s="51"/>
      <c r="FAX2385" s="51"/>
      <c r="FAY2385" s="13"/>
      <c r="FAZ2385" s="13"/>
      <c r="FBA2385" s="14"/>
      <c r="FBB2385" s="14"/>
      <c r="FBC2385" s="41"/>
      <c r="FBD2385" s="44"/>
      <c r="FBE2385" s="51"/>
      <c r="FBF2385" s="51"/>
      <c r="FBG2385" s="51"/>
      <c r="FBH2385" s="13"/>
      <c r="FBI2385" s="13"/>
      <c r="FBJ2385" s="14"/>
      <c r="FBK2385" s="14"/>
      <c r="FBL2385" s="41"/>
      <c r="FBM2385" s="44"/>
      <c r="FBN2385" s="51"/>
      <c r="FBO2385" s="51"/>
      <c r="FBP2385" s="51"/>
      <c r="FBQ2385" s="13"/>
      <c r="FBR2385" s="13"/>
      <c r="FBS2385" s="14"/>
      <c r="FBT2385" s="14"/>
      <c r="FBU2385" s="41"/>
      <c r="FBV2385" s="44"/>
      <c r="FBW2385" s="51"/>
      <c r="FBX2385" s="51"/>
      <c r="FBY2385" s="51"/>
      <c r="FBZ2385" s="13"/>
      <c r="FCA2385" s="13"/>
      <c r="FCB2385" s="14"/>
      <c r="FCC2385" s="14"/>
      <c r="FCD2385" s="41"/>
      <c r="FCE2385" s="44"/>
      <c r="FCF2385" s="51"/>
      <c r="FCG2385" s="51"/>
      <c r="FCH2385" s="51"/>
      <c r="FCI2385" s="13"/>
      <c r="FCJ2385" s="13"/>
      <c r="FCK2385" s="14"/>
      <c r="FCL2385" s="14"/>
      <c r="FCM2385" s="41"/>
      <c r="FCN2385" s="44"/>
      <c r="FCO2385" s="51"/>
      <c r="FCP2385" s="51"/>
      <c r="FCQ2385" s="51"/>
      <c r="FCR2385" s="13"/>
      <c r="FCS2385" s="13"/>
      <c r="FCT2385" s="14"/>
      <c r="FCU2385" s="14"/>
      <c r="FCV2385" s="41"/>
      <c r="FCW2385" s="44"/>
      <c r="FCX2385" s="51"/>
      <c r="FCY2385" s="51"/>
      <c r="FCZ2385" s="51"/>
      <c r="FDA2385" s="13"/>
      <c r="FDB2385" s="13"/>
      <c r="FDC2385" s="14"/>
      <c r="FDD2385" s="14"/>
      <c r="FDE2385" s="41"/>
      <c r="FDF2385" s="44"/>
      <c r="FDG2385" s="51"/>
      <c r="FDH2385" s="51"/>
      <c r="FDI2385" s="51"/>
      <c r="FDJ2385" s="13"/>
      <c r="FDK2385" s="13"/>
      <c r="FDL2385" s="14"/>
      <c r="FDM2385" s="14"/>
      <c r="FDN2385" s="41"/>
      <c r="FDO2385" s="44"/>
      <c r="FDP2385" s="51"/>
      <c r="FDQ2385" s="51"/>
      <c r="FDR2385" s="51"/>
      <c r="FDS2385" s="13"/>
      <c r="FDT2385" s="13"/>
      <c r="FDU2385" s="14"/>
      <c r="FDV2385" s="14"/>
      <c r="FDW2385" s="41"/>
      <c r="FDX2385" s="44"/>
      <c r="FDY2385" s="51"/>
      <c r="FDZ2385" s="51"/>
      <c r="FEA2385" s="51"/>
      <c r="FEB2385" s="13"/>
      <c r="FEC2385" s="13"/>
      <c r="FED2385" s="14"/>
      <c r="FEE2385" s="14"/>
      <c r="FEF2385" s="41"/>
      <c r="FEG2385" s="44"/>
      <c r="FEH2385" s="51"/>
      <c r="FEI2385" s="51"/>
      <c r="FEJ2385" s="51"/>
      <c r="FEK2385" s="13"/>
      <c r="FEL2385" s="13"/>
      <c r="FEM2385" s="14"/>
      <c r="FEN2385" s="14"/>
      <c r="FEO2385" s="41"/>
      <c r="FEP2385" s="44"/>
      <c r="FEQ2385" s="51"/>
      <c r="FER2385" s="51"/>
      <c r="FES2385" s="51"/>
      <c r="FET2385" s="13"/>
      <c r="FEU2385" s="13"/>
      <c r="FEV2385" s="14"/>
      <c r="FEW2385" s="14"/>
      <c r="FEX2385" s="41"/>
      <c r="FEY2385" s="44"/>
      <c r="FEZ2385" s="51"/>
      <c r="FFA2385" s="51"/>
      <c r="FFB2385" s="51"/>
      <c r="FFC2385" s="13"/>
      <c r="FFD2385" s="13"/>
      <c r="FFE2385" s="14"/>
      <c r="FFF2385" s="14"/>
      <c r="FFG2385" s="41"/>
      <c r="FFH2385" s="44"/>
      <c r="FFI2385" s="51"/>
      <c r="FFJ2385" s="51"/>
      <c r="FFK2385" s="51"/>
      <c r="FFL2385" s="13"/>
      <c r="FFM2385" s="13"/>
      <c r="FFN2385" s="14"/>
      <c r="FFO2385" s="14"/>
      <c r="FFP2385" s="41"/>
      <c r="FFQ2385" s="44"/>
      <c r="FFR2385" s="51"/>
      <c r="FFS2385" s="51"/>
      <c r="FFT2385" s="51"/>
      <c r="FFU2385" s="13"/>
      <c r="FFV2385" s="13"/>
      <c r="FFW2385" s="14"/>
      <c r="FFX2385" s="14"/>
      <c r="FFY2385" s="41"/>
      <c r="FFZ2385" s="44"/>
      <c r="FGA2385" s="51"/>
      <c r="FGB2385" s="51"/>
      <c r="FGC2385" s="51"/>
      <c r="FGD2385" s="13"/>
      <c r="FGE2385" s="13"/>
      <c r="FGF2385" s="14"/>
      <c r="FGG2385" s="14"/>
      <c r="FGH2385" s="41"/>
      <c r="FGI2385" s="44"/>
      <c r="FGJ2385" s="51"/>
      <c r="FGK2385" s="51"/>
      <c r="FGL2385" s="51"/>
      <c r="FGM2385" s="13"/>
      <c r="FGN2385" s="13"/>
      <c r="FGO2385" s="14"/>
      <c r="FGP2385" s="14"/>
      <c r="FGQ2385" s="41"/>
      <c r="FGR2385" s="44"/>
      <c r="FGS2385" s="51"/>
      <c r="FGT2385" s="51"/>
      <c r="FGU2385" s="51"/>
      <c r="FGV2385" s="13"/>
      <c r="FGW2385" s="13"/>
      <c r="FGX2385" s="14"/>
      <c r="FGY2385" s="14"/>
      <c r="FGZ2385" s="41"/>
      <c r="FHA2385" s="44"/>
      <c r="FHB2385" s="51"/>
      <c r="FHC2385" s="51"/>
      <c r="FHD2385" s="51"/>
      <c r="FHE2385" s="13"/>
      <c r="FHF2385" s="13"/>
      <c r="FHG2385" s="14"/>
      <c r="FHH2385" s="14"/>
      <c r="FHI2385" s="41"/>
      <c r="FHJ2385" s="44"/>
      <c r="FHK2385" s="51"/>
      <c r="FHL2385" s="51"/>
      <c r="FHM2385" s="51"/>
      <c r="FHN2385" s="13"/>
      <c r="FHO2385" s="13"/>
      <c r="FHP2385" s="14"/>
      <c r="FHQ2385" s="14"/>
      <c r="FHR2385" s="41"/>
      <c r="FHS2385" s="44"/>
      <c r="FHT2385" s="51"/>
      <c r="FHU2385" s="51"/>
      <c r="FHV2385" s="51"/>
      <c r="FHW2385" s="13"/>
      <c r="FHX2385" s="13"/>
      <c r="FHY2385" s="14"/>
      <c r="FHZ2385" s="14"/>
      <c r="FIA2385" s="41"/>
      <c r="FIB2385" s="44"/>
      <c r="FIC2385" s="51"/>
      <c r="FID2385" s="51"/>
      <c r="FIE2385" s="51"/>
      <c r="FIF2385" s="13"/>
      <c r="FIG2385" s="13"/>
      <c r="FIH2385" s="14"/>
      <c r="FII2385" s="14"/>
      <c r="FIJ2385" s="41"/>
      <c r="FIK2385" s="44"/>
      <c r="FIL2385" s="51"/>
      <c r="FIM2385" s="51"/>
      <c r="FIN2385" s="51"/>
      <c r="FIO2385" s="13"/>
      <c r="FIP2385" s="13"/>
      <c r="FIQ2385" s="14"/>
      <c r="FIR2385" s="14"/>
      <c r="FIS2385" s="41"/>
      <c r="FIT2385" s="44"/>
      <c r="FIU2385" s="51"/>
      <c r="FIV2385" s="51"/>
      <c r="FIW2385" s="51"/>
      <c r="FIX2385" s="13"/>
      <c r="FIY2385" s="13"/>
      <c r="FIZ2385" s="14"/>
      <c r="FJA2385" s="14"/>
      <c r="FJB2385" s="41"/>
      <c r="FJC2385" s="44"/>
      <c r="FJD2385" s="51"/>
      <c r="FJE2385" s="51"/>
      <c r="FJF2385" s="51"/>
      <c r="FJG2385" s="13"/>
      <c r="FJH2385" s="13"/>
      <c r="FJI2385" s="14"/>
      <c r="FJJ2385" s="14"/>
      <c r="FJK2385" s="41"/>
      <c r="FJL2385" s="44"/>
      <c r="FJM2385" s="51"/>
      <c r="FJN2385" s="51"/>
      <c r="FJO2385" s="51"/>
      <c r="FJP2385" s="13"/>
      <c r="FJQ2385" s="13"/>
      <c r="FJR2385" s="14"/>
      <c r="FJS2385" s="14"/>
      <c r="FJT2385" s="41"/>
      <c r="FJU2385" s="44"/>
      <c r="FJV2385" s="51"/>
      <c r="FJW2385" s="51"/>
      <c r="FJX2385" s="51"/>
      <c r="FJY2385" s="13"/>
      <c r="FJZ2385" s="13"/>
      <c r="FKA2385" s="14"/>
      <c r="FKB2385" s="14"/>
      <c r="FKC2385" s="41"/>
      <c r="FKD2385" s="44"/>
      <c r="FKE2385" s="51"/>
      <c r="FKF2385" s="51"/>
      <c r="FKG2385" s="51"/>
      <c r="FKH2385" s="13"/>
      <c r="FKI2385" s="13"/>
      <c r="FKJ2385" s="14"/>
      <c r="FKK2385" s="14"/>
      <c r="FKL2385" s="41"/>
      <c r="FKM2385" s="44"/>
      <c r="FKN2385" s="51"/>
      <c r="FKO2385" s="51"/>
      <c r="FKP2385" s="51"/>
      <c r="FKQ2385" s="13"/>
      <c r="FKR2385" s="13"/>
      <c r="FKS2385" s="14"/>
      <c r="FKT2385" s="14"/>
      <c r="FKU2385" s="41"/>
      <c r="FKV2385" s="44"/>
      <c r="FKW2385" s="51"/>
      <c r="FKX2385" s="51"/>
      <c r="FKY2385" s="51"/>
      <c r="FKZ2385" s="13"/>
      <c r="FLA2385" s="13"/>
      <c r="FLB2385" s="14"/>
      <c r="FLC2385" s="14"/>
      <c r="FLD2385" s="41"/>
      <c r="FLE2385" s="44"/>
      <c r="FLF2385" s="51"/>
      <c r="FLG2385" s="51"/>
      <c r="FLH2385" s="51"/>
      <c r="FLI2385" s="13"/>
      <c r="FLJ2385" s="13"/>
      <c r="FLK2385" s="14"/>
      <c r="FLL2385" s="14"/>
      <c r="FLM2385" s="41"/>
      <c r="FLN2385" s="44"/>
      <c r="FLO2385" s="51"/>
      <c r="FLP2385" s="51"/>
      <c r="FLQ2385" s="51"/>
      <c r="FLR2385" s="13"/>
      <c r="FLS2385" s="13"/>
      <c r="FLT2385" s="14"/>
      <c r="FLU2385" s="14"/>
      <c r="FLV2385" s="41"/>
      <c r="FLW2385" s="44"/>
      <c r="FLX2385" s="51"/>
      <c r="FLY2385" s="51"/>
      <c r="FLZ2385" s="51"/>
      <c r="FMA2385" s="13"/>
      <c r="FMB2385" s="13"/>
      <c r="FMC2385" s="14"/>
      <c r="FMD2385" s="14"/>
      <c r="FME2385" s="41"/>
      <c r="FMF2385" s="44"/>
      <c r="FMG2385" s="51"/>
      <c r="FMH2385" s="51"/>
      <c r="FMI2385" s="51"/>
      <c r="FMJ2385" s="13"/>
      <c r="FMK2385" s="13"/>
      <c r="FML2385" s="14"/>
      <c r="FMM2385" s="14"/>
      <c r="FMN2385" s="41"/>
      <c r="FMO2385" s="44"/>
      <c r="FMP2385" s="51"/>
      <c r="FMQ2385" s="51"/>
      <c r="FMR2385" s="51"/>
      <c r="FMS2385" s="13"/>
      <c r="FMT2385" s="13"/>
      <c r="FMU2385" s="14"/>
      <c r="FMV2385" s="14"/>
      <c r="FMW2385" s="41"/>
      <c r="FMX2385" s="44"/>
      <c r="FMY2385" s="51"/>
      <c r="FMZ2385" s="51"/>
      <c r="FNA2385" s="51"/>
      <c r="FNB2385" s="13"/>
      <c r="FNC2385" s="13"/>
      <c r="FND2385" s="14"/>
      <c r="FNE2385" s="14"/>
      <c r="FNF2385" s="41"/>
      <c r="FNG2385" s="44"/>
      <c r="FNH2385" s="51"/>
      <c r="FNI2385" s="51"/>
      <c r="FNJ2385" s="51"/>
      <c r="FNK2385" s="13"/>
      <c r="FNL2385" s="13"/>
      <c r="FNM2385" s="14"/>
      <c r="FNN2385" s="14"/>
      <c r="FNO2385" s="41"/>
      <c r="FNP2385" s="44"/>
      <c r="FNQ2385" s="51"/>
      <c r="FNR2385" s="51"/>
      <c r="FNS2385" s="51"/>
      <c r="FNT2385" s="13"/>
      <c r="FNU2385" s="13"/>
      <c r="FNV2385" s="14"/>
      <c r="FNW2385" s="14"/>
      <c r="FNX2385" s="41"/>
      <c r="FNY2385" s="44"/>
      <c r="FNZ2385" s="51"/>
      <c r="FOA2385" s="51"/>
      <c r="FOB2385" s="51"/>
      <c r="FOC2385" s="13"/>
      <c r="FOD2385" s="13"/>
      <c r="FOE2385" s="14"/>
      <c r="FOF2385" s="14"/>
      <c r="FOG2385" s="41"/>
      <c r="FOH2385" s="44"/>
      <c r="FOI2385" s="51"/>
      <c r="FOJ2385" s="51"/>
      <c r="FOK2385" s="51"/>
      <c r="FOL2385" s="13"/>
      <c r="FOM2385" s="13"/>
      <c r="FON2385" s="14"/>
      <c r="FOO2385" s="14"/>
      <c r="FOP2385" s="41"/>
      <c r="FOQ2385" s="44"/>
      <c r="FOR2385" s="51"/>
      <c r="FOS2385" s="51"/>
      <c r="FOT2385" s="51"/>
      <c r="FOU2385" s="13"/>
      <c r="FOV2385" s="13"/>
      <c r="FOW2385" s="14"/>
      <c r="FOX2385" s="14"/>
      <c r="FOY2385" s="41"/>
      <c r="FOZ2385" s="44"/>
      <c r="FPA2385" s="51"/>
      <c r="FPB2385" s="51"/>
      <c r="FPC2385" s="51"/>
      <c r="FPD2385" s="13"/>
      <c r="FPE2385" s="13"/>
      <c r="FPF2385" s="14"/>
      <c r="FPG2385" s="14"/>
      <c r="FPH2385" s="41"/>
      <c r="FPI2385" s="44"/>
      <c r="FPJ2385" s="51"/>
      <c r="FPK2385" s="51"/>
      <c r="FPL2385" s="51"/>
      <c r="FPM2385" s="13"/>
      <c r="FPN2385" s="13"/>
      <c r="FPO2385" s="14"/>
      <c r="FPP2385" s="14"/>
      <c r="FPQ2385" s="41"/>
      <c r="FPR2385" s="44"/>
      <c r="FPS2385" s="51"/>
      <c r="FPT2385" s="51"/>
      <c r="FPU2385" s="51"/>
      <c r="FPV2385" s="13"/>
      <c r="FPW2385" s="13"/>
      <c r="FPX2385" s="14"/>
      <c r="FPY2385" s="14"/>
      <c r="FPZ2385" s="41"/>
      <c r="FQA2385" s="44"/>
      <c r="FQB2385" s="51"/>
      <c r="FQC2385" s="51"/>
      <c r="FQD2385" s="51"/>
      <c r="FQE2385" s="13"/>
      <c r="FQF2385" s="13"/>
      <c r="FQG2385" s="14"/>
      <c r="FQH2385" s="14"/>
      <c r="FQI2385" s="41"/>
      <c r="FQJ2385" s="44"/>
      <c r="FQK2385" s="51"/>
      <c r="FQL2385" s="51"/>
      <c r="FQM2385" s="51"/>
      <c r="FQN2385" s="13"/>
      <c r="FQO2385" s="13"/>
      <c r="FQP2385" s="14"/>
      <c r="FQQ2385" s="14"/>
      <c r="FQR2385" s="41"/>
      <c r="FQS2385" s="44"/>
      <c r="FQT2385" s="51"/>
      <c r="FQU2385" s="51"/>
      <c r="FQV2385" s="51"/>
      <c r="FQW2385" s="13"/>
      <c r="FQX2385" s="13"/>
      <c r="FQY2385" s="14"/>
      <c r="FQZ2385" s="14"/>
      <c r="FRA2385" s="41"/>
      <c r="FRB2385" s="44"/>
      <c r="FRC2385" s="51"/>
      <c r="FRD2385" s="51"/>
      <c r="FRE2385" s="51"/>
      <c r="FRF2385" s="13"/>
      <c r="FRG2385" s="13"/>
      <c r="FRH2385" s="14"/>
      <c r="FRI2385" s="14"/>
      <c r="FRJ2385" s="41"/>
      <c r="FRK2385" s="44"/>
      <c r="FRL2385" s="51"/>
      <c r="FRM2385" s="51"/>
      <c r="FRN2385" s="51"/>
      <c r="FRO2385" s="13"/>
      <c r="FRP2385" s="13"/>
      <c r="FRQ2385" s="14"/>
      <c r="FRR2385" s="14"/>
      <c r="FRS2385" s="41"/>
      <c r="FRT2385" s="44"/>
      <c r="FRU2385" s="51"/>
      <c r="FRV2385" s="51"/>
      <c r="FRW2385" s="51"/>
      <c r="FRX2385" s="13"/>
      <c r="FRY2385" s="13"/>
      <c r="FRZ2385" s="14"/>
      <c r="FSA2385" s="14"/>
      <c r="FSB2385" s="41"/>
      <c r="FSC2385" s="44"/>
      <c r="FSD2385" s="51"/>
      <c r="FSE2385" s="51"/>
      <c r="FSF2385" s="51"/>
      <c r="FSG2385" s="13"/>
      <c r="FSH2385" s="13"/>
      <c r="FSI2385" s="14"/>
      <c r="FSJ2385" s="14"/>
      <c r="FSK2385" s="41"/>
      <c r="FSL2385" s="44"/>
      <c r="FSM2385" s="51"/>
      <c r="FSN2385" s="51"/>
      <c r="FSO2385" s="51"/>
      <c r="FSP2385" s="13"/>
      <c r="FSQ2385" s="13"/>
      <c r="FSR2385" s="14"/>
      <c r="FSS2385" s="14"/>
      <c r="FST2385" s="41"/>
      <c r="FSU2385" s="44"/>
      <c r="FSV2385" s="51"/>
      <c r="FSW2385" s="51"/>
      <c r="FSX2385" s="51"/>
      <c r="FSY2385" s="13"/>
      <c r="FSZ2385" s="13"/>
      <c r="FTA2385" s="14"/>
      <c r="FTB2385" s="14"/>
      <c r="FTC2385" s="41"/>
      <c r="FTD2385" s="44"/>
      <c r="FTE2385" s="51"/>
      <c r="FTF2385" s="51"/>
      <c r="FTG2385" s="51"/>
      <c r="FTH2385" s="13"/>
      <c r="FTI2385" s="13"/>
      <c r="FTJ2385" s="14"/>
      <c r="FTK2385" s="14"/>
      <c r="FTL2385" s="41"/>
      <c r="FTM2385" s="44"/>
      <c r="FTN2385" s="51"/>
      <c r="FTO2385" s="51"/>
      <c r="FTP2385" s="51"/>
      <c r="FTQ2385" s="13"/>
      <c r="FTR2385" s="13"/>
      <c r="FTS2385" s="14"/>
      <c r="FTT2385" s="14"/>
      <c r="FTU2385" s="41"/>
      <c r="FTV2385" s="44"/>
      <c r="FTW2385" s="51"/>
      <c r="FTX2385" s="51"/>
      <c r="FTY2385" s="51"/>
      <c r="FTZ2385" s="13"/>
      <c r="FUA2385" s="13"/>
      <c r="FUB2385" s="14"/>
      <c r="FUC2385" s="14"/>
      <c r="FUD2385" s="41"/>
      <c r="FUE2385" s="44"/>
      <c r="FUF2385" s="51"/>
      <c r="FUG2385" s="51"/>
      <c r="FUH2385" s="51"/>
      <c r="FUI2385" s="13"/>
      <c r="FUJ2385" s="13"/>
      <c r="FUK2385" s="14"/>
      <c r="FUL2385" s="14"/>
      <c r="FUM2385" s="41"/>
      <c r="FUN2385" s="44"/>
      <c r="FUO2385" s="51"/>
      <c r="FUP2385" s="51"/>
      <c r="FUQ2385" s="51"/>
      <c r="FUR2385" s="13"/>
      <c r="FUS2385" s="13"/>
      <c r="FUT2385" s="14"/>
      <c r="FUU2385" s="14"/>
      <c r="FUV2385" s="41"/>
      <c r="FUW2385" s="44"/>
      <c r="FUX2385" s="51"/>
      <c r="FUY2385" s="51"/>
      <c r="FUZ2385" s="51"/>
      <c r="FVA2385" s="13"/>
      <c r="FVB2385" s="13"/>
      <c r="FVC2385" s="14"/>
      <c r="FVD2385" s="14"/>
      <c r="FVE2385" s="41"/>
      <c r="FVF2385" s="44"/>
      <c r="FVG2385" s="51"/>
      <c r="FVH2385" s="51"/>
      <c r="FVI2385" s="51"/>
      <c r="FVJ2385" s="13"/>
      <c r="FVK2385" s="13"/>
      <c r="FVL2385" s="14"/>
      <c r="FVM2385" s="14"/>
      <c r="FVN2385" s="41"/>
      <c r="FVO2385" s="44"/>
      <c r="FVP2385" s="51"/>
      <c r="FVQ2385" s="51"/>
      <c r="FVR2385" s="51"/>
      <c r="FVS2385" s="13"/>
      <c r="FVT2385" s="13"/>
      <c r="FVU2385" s="14"/>
      <c r="FVV2385" s="14"/>
      <c r="FVW2385" s="41"/>
      <c r="FVX2385" s="44"/>
      <c r="FVY2385" s="51"/>
      <c r="FVZ2385" s="51"/>
      <c r="FWA2385" s="51"/>
      <c r="FWB2385" s="13"/>
      <c r="FWC2385" s="13"/>
      <c r="FWD2385" s="14"/>
      <c r="FWE2385" s="14"/>
      <c r="FWF2385" s="41"/>
      <c r="FWG2385" s="44"/>
      <c r="FWH2385" s="51"/>
      <c r="FWI2385" s="51"/>
      <c r="FWJ2385" s="51"/>
      <c r="FWK2385" s="13"/>
      <c r="FWL2385" s="13"/>
      <c r="FWM2385" s="14"/>
      <c r="FWN2385" s="14"/>
      <c r="FWO2385" s="41"/>
      <c r="FWP2385" s="44"/>
      <c r="FWQ2385" s="51"/>
      <c r="FWR2385" s="51"/>
      <c r="FWS2385" s="51"/>
      <c r="FWT2385" s="13"/>
      <c r="FWU2385" s="13"/>
      <c r="FWV2385" s="14"/>
      <c r="FWW2385" s="14"/>
      <c r="FWX2385" s="41"/>
      <c r="FWY2385" s="44"/>
      <c r="FWZ2385" s="51"/>
      <c r="FXA2385" s="51"/>
      <c r="FXB2385" s="51"/>
      <c r="FXC2385" s="13"/>
      <c r="FXD2385" s="13"/>
      <c r="FXE2385" s="14"/>
      <c r="FXF2385" s="14"/>
      <c r="FXG2385" s="41"/>
      <c r="FXH2385" s="44"/>
      <c r="FXI2385" s="51"/>
      <c r="FXJ2385" s="51"/>
      <c r="FXK2385" s="51"/>
      <c r="FXL2385" s="13"/>
      <c r="FXM2385" s="13"/>
      <c r="FXN2385" s="14"/>
      <c r="FXO2385" s="14"/>
      <c r="FXP2385" s="41"/>
      <c r="FXQ2385" s="44"/>
      <c r="FXR2385" s="51"/>
      <c r="FXS2385" s="51"/>
      <c r="FXT2385" s="51"/>
      <c r="FXU2385" s="13"/>
      <c r="FXV2385" s="13"/>
      <c r="FXW2385" s="14"/>
      <c r="FXX2385" s="14"/>
      <c r="FXY2385" s="41"/>
      <c r="FXZ2385" s="44"/>
      <c r="FYA2385" s="51"/>
      <c r="FYB2385" s="51"/>
      <c r="FYC2385" s="51"/>
      <c r="FYD2385" s="13"/>
      <c r="FYE2385" s="13"/>
      <c r="FYF2385" s="14"/>
      <c r="FYG2385" s="14"/>
      <c r="FYH2385" s="41"/>
      <c r="FYI2385" s="44"/>
      <c r="FYJ2385" s="51"/>
      <c r="FYK2385" s="51"/>
      <c r="FYL2385" s="51"/>
      <c r="FYM2385" s="13"/>
      <c r="FYN2385" s="13"/>
      <c r="FYO2385" s="14"/>
      <c r="FYP2385" s="14"/>
      <c r="FYQ2385" s="41"/>
      <c r="FYR2385" s="44"/>
      <c r="FYS2385" s="51"/>
      <c r="FYT2385" s="51"/>
      <c r="FYU2385" s="51"/>
      <c r="FYV2385" s="13"/>
      <c r="FYW2385" s="13"/>
      <c r="FYX2385" s="14"/>
      <c r="FYY2385" s="14"/>
      <c r="FYZ2385" s="41"/>
      <c r="FZA2385" s="44"/>
      <c r="FZB2385" s="51"/>
      <c r="FZC2385" s="51"/>
      <c r="FZD2385" s="51"/>
      <c r="FZE2385" s="13"/>
      <c r="FZF2385" s="13"/>
      <c r="FZG2385" s="14"/>
      <c r="FZH2385" s="14"/>
      <c r="FZI2385" s="41"/>
      <c r="FZJ2385" s="44"/>
      <c r="FZK2385" s="51"/>
      <c r="FZL2385" s="51"/>
      <c r="FZM2385" s="51"/>
      <c r="FZN2385" s="13"/>
      <c r="FZO2385" s="13"/>
      <c r="FZP2385" s="14"/>
      <c r="FZQ2385" s="14"/>
      <c r="FZR2385" s="41"/>
      <c r="FZS2385" s="44"/>
      <c r="FZT2385" s="51"/>
      <c r="FZU2385" s="51"/>
      <c r="FZV2385" s="51"/>
      <c r="FZW2385" s="13"/>
      <c r="FZX2385" s="13"/>
      <c r="FZY2385" s="14"/>
      <c r="FZZ2385" s="14"/>
      <c r="GAA2385" s="41"/>
      <c r="GAB2385" s="44"/>
      <c r="GAC2385" s="51"/>
      <c r="GAD2385" s="51"/>
      <c r="GAE2385" s="51"/>
      <c r="GAF2385" s="13"/>
      <c r="GAG2385" s="13"/>
      <c r="GAH2385" s="14"/>
      <c r="GAI2385" s="14"/>
      <c r="GAJ2385" s="41"/>
      <c r="GAK2385" s="44"/>
      <c r="GAL2385" s="51"/>
      <c r="GAM2385" s="51"/>
      <c r="GAN2385" s="51"/>
      <c r="GAO2385" s="13"/>
      <c r="GAP2385" s="13"/>
      <c r="GAQ2385" s="14"/>
      <c r="GAR2385" s="14"/>
      <c r="GAS2385" s="41"/>
      <c r="GAT2385" s="44"/>
      <c r="GAU2385" s="51"/>
      <c r="GAV2385" s="51"/>
      <c r="GAW2385" s="51"/>
      <c r="GAX2385" s="13"/>
      <c r="GAY2385" s="13"/>
      <c r="GAZ2385" s="14"/>
      <c r="GBA2385" s="14"/>
      <c r="GBB2385" s="41"/>
      <c r="GBC2385" s="44"/>
      <c r="GBD2385" s="51"/>
      <c r="GBE2385" s="51"/>
      <c r="GBF2385" s="51"/>
      <c r="GBG2385" s="13"/>
      <c r="GBH2385" s="13"/>
      <c r="GBI2385" s="14"/>
      <c r="GBJ2385" s="14"/>
      <c r="GBK2385" s="41"/>
      <c r="GBL2385" s="44"/>
      <c r="GBM2385" s="51"/>
      <c r="GBN2385" s="51"/>
      <c r="GBO2385" s="51"/>
      <c r="GBP2385" s="13"/>
      <c r="GBQ2385" s="13"/>
      <c r="GBR2385" s="14"/>
      <c r="GBS2385" s="14"/>
      <c r="GBT2385" s="41"/>
      <c r="GBU2385" s="44"/>
      <c r="GBV2385" s="51"/>
      <c r="GBW2385" s="51"/>
      <c r="GBX2385" s="51"/>
      <c r="GBY2385" s="13"/>
      <c r="GBZ2385" s="13"/>
      <c r="GCA2385" s="14"/>
      <c r="GCB2385" s="14"/>
      <c r="GCC2385" s="41"/>
      <c r="GCD2385" s="44"/>
      <c r="GCE2385" s="51"/>
      <c r="GCF2385" s="51"/>
      <c r="GCG2385" s="51"/>
      <c r="GCH2385" s="13"/>
      <c r="GCI2385" s="13"/>
      <c r="GCJ2385" s="14"/>
      <c r="GCK2385" s="14"/>
      <c r="GCL2385" s="41"/>
      <c r="GCM2385" s="44"/>
      <c r="GCN2385" s="51"/>
      <c r="GCO2385" s="51"/>
      <c r="GCP2385" s="51"/>
      <c r="GCQ2385" s="13"/>
      <c r="GCR2385" s="13"/>
      <c r="GCS2385" s="14"/>
      <c r="GCT2385" s="14"/>
      <c r="GCU2385" s="41"/>
      <c r="GCV2385" s="44"/>
      <c r="GCW2385" s="51"/>
      <c r="GCX2385" s="51"/>
      <c r="GCY2385" s="51"/>
      <c r="GCZ2385" s="13"/>
      <c r="GDA2385" s="13"/>
      <c r="GDB2385" s="14"/>
      <c r="GDC2385" s="14"/>
      <c r="GDD2385" s="41"/>
      <c r="GDE2385" s="44"/>
      <c r="GDF2385" s="51"/>
      <c r="GDG2385" s="51"/>
      <c r="GDH2385" s="51"/>
      <c r="GDI2385" s="13"/>
      <c r="GDJ2385" s="13"/>
      <c r="GDK2385" s="14"/>
      <c r="GDL2385" s="14"/>
      <c r="GDM2385" s="41"/>
      <c r="GDN2385" s="44"/>
      <c r="GDO2385" s="51"/>
      <c r="GDP2385" s="51"/>
      <c r="GDQ2385" s="51"/>
      <c r="GDR2385" s="13"/>
      <c r="GDS2385" s="13"/>
      <c r="GDT2385" s="14"/>
      <c r="GDU2385" s="14"/>
      <c r="GDV2385" s="41"/>
      <c r="GDW2385" s="44"/>
      <c r="GDX2385" s="51"/>
      <c r="GDY2385" s="51"/>
      <c r="GDZ2385" s="51"/>
      <c r="GEA2385" s="13"/>
      <c r="GEB2385" s="13"/>
      <c r="GEC2385" s="14"/>
      <c r="GED2385" s="14"/>
      <c r="GEE2385" s="41"/>
      <c r="GEF2385" s="44"/>
      <c r="GEG2385" s="51"/>
      <c r="GEH2385" s="51"/>
      <c r="GEI2385" s="51"/>
      <c r="GEJ2385" s="13"/>
      <c r="GEK2385" s="13"/>
      <c r="GEL2385" s="14"/>
      <c r="GEM2385" s="14"/>
      <c r="GEN2385" s="41"/>
      <c r="GEO2385" s="44"/>
      <c r="GEP2385" s="51"/>
      <c r="GEQ2385" s="51"/>
      <c r="GER2385" s="51"/>
      <c r="GES2385" s="13"/>
      <c r="GET2385" s="13"/>
      <c r="GEU2385" s="14"/>
      <c r="GEV2385" s="14"/>
      <c r="GEW2385" s="41"/>
      <c r="GEX2385" s="44"/>
      <c r="GEY2385" s="51"/>
      <c r="GEZ2385" s="51"/>
      <c r="GFA2385" s="51"/>
      <c r="GFB2385" s="13"/>
      <c r="GFC2385" s="13"/>
      <c r="GFD2385" s="14"/>
      <c r="GFE2385" s="14"/>
      <c r="GFF2385" s="41"/>
      <c r="GFG2385" s="44"/>
      <c r="GFH2385" s="51"/>
      <c r="GFI2385" s="51"/>
      <c r="GFJ2385" s="51"/>
      <c r="GFK2385" s="13"/>
      <c r="GFL2385" s="13"/>
      <c r="GFM2385" s="14"/>
      <c r="GFN2385" s="14"/>
      <c r="GFO2385" s="41"/>
      <c r="GFP2385" s="44"/>
      <c r="GFQ2385" s="51"/>
      <c r="GFR2385" s="51"/>
      <c r="GFS2385" s="51"/>
      <c r="GFT2385" s="13"/>
      <c r="GFU2385" s="13"/>
      <c r="GFV2385" s="14"/>
      <c r="GFW2385" s="14"/>
      <c r="GFX2385" s="41"/>
      <c r="GFY2385" s="44"/>
      <c r="GFZ2385" s="51"/>
      <c r="GGA2385" s="51"/>
      <c r="GGB2385" s="51"/>
      <c r="GGC2385" s="13"/>
      <c r="GGD2385" s="13"/>
      <c r="GGE2385" s="14"/>
      <c r="GGF2385" s="14"/>
      <c r="GGG2385" s="41"/>
      <c r="GGH2385" s="44"/>
      <c r="GGI2385" s="51"/>
      <c r="GGJ2385" s="51"/>
      <c r="GGK2385" s="51"/>
      <c r="GGL2385" s="13"/>
      <c r="GGM2385" s="13"/>
      <c r="GGN2385" s="14"/>
      <c r="GGO2385" s="14"/>
      <c r="GGP2385" s="41"/>
      <c r="GGQ2385" s="44"/>
      <c r="GGR2385" s="51"/>
      <c r="GGS2385" s="51"/>
      <c r="GGT2385" s="51"/>
      <c r="GGU2385" s="13"/>
      <c r="GGV2385" s="13"/>
      <c r="GGW2385" s="14"/>
      <c r="GGX2385" s="14"/>
      <c r="GGY2385" s="41"/>
      <c r="GGZ2385" s="44"/>
      <c r="GHA2385" s="51"/>
      <c r="GHB2385" s="51"/>
      <c r="GHC2385" s="51"/>
      <c r="GHD2385" s="13"/>
      <c r="GHE2385" s="13"/>
      <c r="GHF2385" s="14"/>
      <c r="GHG2385" s="14"/>
      <c r="GHH2385" s="41"/>
      <c r="GHI2385" s="44"/>
      <c r="GHJ2385" s="51"/>
      <c r="GHK2385" s="51"/>
      <c r="GHL2385" s="51"/>
      <c r="GHM2385" s="13"/>
      <c r="GHN2385" s="13"/>
      <c r="GHO2385" s="14"/>
      <c r="GHP2385" s="14"/>
      <c r="GHQ2385" s="41"/>
      <c r="GHR2385" s="44"/>
      <c r="GHS2385" s="51"/>
      <c r="GHT2385" s="51"/>
      <c r="GHU2385" s="51"/>
      <c r="GHV2385" s="13"/>
      <c r="GHW2385" s="13"/>
      <c r="GHX2385" s="14"/>
      <c r="GHY2385" s="14"/>
      <c r="GHZ2385" s="41"/>
      <c r="GIA2385" s="44"/>
      <c r="GIB2385" s="51"/>
      <c r="GIC2385" s="51"/>
      <c r="GID2385" s="51"/>
      <c r="GIE2385" s="13"/>
      <c r="GIF2385" s="13"/>
      <c r="GIG2385" s="14"/>
      <c r="GIH2385" s="14"/>
      <c r="GII2385" s="41"/>
      <c r="GIJ2385" s="44"/>
      <c r="GIK2385" s="51"/>
      <c r="GIL2385" s="51"/>
      <c r="GIM2385" s="51"/>
      <c r="GIN2385" s="13"/>
      <c r="GIO2385" s="13"/>
      <c r="GIP2385" s="14"/>
      <c r="GIQ2385" s="14"/>
      <c r="GIR2385" s="41"/>
      <c r="GIS2385" s="44"/>
      <c r="GIT2385" s="51"/>
      <c r="GIU2385" s="51"/>
      <c r="GIV2385" s="51"/>
      <c r="GIW2385" s="13"/>
      <c r="GIX2385" s="13"/>
      <c r="GIY2385" s="14"/>
      <c r="GIZ2385" s="14"/>
      <c r="GJA2385" s="41"/>
      <c r="GJB2385" s="44"/>
      <c r="GJC2385" s="51"/>
      <c r="GJD2385" s="51"/>
      <c r="GJE2385" s="51"/>
      <c r="GJF2385" s="13"/>
      <c r="GJG2385" s="13"/>
      <c r="GJH2385" s="14"/>
      <c r="GJI2385" s="14"/>
      <c r="GJJ2385" s="41"/>
      <c r="GJK2385" s="44"/>
      <c r="GJL2385" s="51"/>
      <c r="GJM2385" s="51"/>
      <c r="GJN2385" s="51"/>
      <c r="GJO2385" s="13"/>
      <c r="GJP2385" s="13"/>
      <c r="GJQ2385" s="14"/>
      <c r="GJR2385" s="14"/>
      <c r="GJS2385" s="41"/>
      <c r="GJT2385" s="44"/>
      <c r="GJU2385" s="51"/>
      <c r="GJV2385" s="51"/>
      <c r="GJW2385" s="51"/>
      <c r="GJX2385" s="13"/>
      <c r="GJY2385" s="13"/>
      <c r="GJZ2385" s="14"/>
      <c r="GKA2385" s="14"/>
      <c r="GKB2385" s="41"/>
      <c r="GKC2385" s="44"/>
      <c r="GKD2385" s="51"/>
      <c r="GKE2385" s="51"/>
      <c r="GKF2385" s="51"/>
      <c r="GKG2385" s="13"/>
      <c r="GKH2385" s="13"/>
      <c r="GKI2385" s="14"/>
      <c r="GKJ2385" s="14"/>
      <c r="GKK2385" s="41"/>
      <c r="GKL2385" s="44"/>
      <c r="GKM2385" s="51"/>
      <c r="GKN2385" s="51"/>
      <c r="GKO2385" s="51"/>
      <c r="GKP2385" s="13"/>
      <c r="GKQ2385" s="13"/>
      <c r="GKR2385" s="14"/>
      <c r="GKS2385" s="14"/>
      <c r="GKT2385" s="41"/>
      <c r="GKU2385" s="44"/>
      <c r="GKV2385" s="51"/>
      <c r="GKW2385" s="51"/>
      <c r="GKX2385" s="51"/>
      <c r="GKY2385" s="13"/>
      <c r="GKZ2385" s="13"/>
      <c r="GLA2385" s="14"/>
      <c r="GLB2385" s="14"/>
      <c r="GLC2385" s="41"/>
      <c r="GLD2385" s="44"/>
      <c r="GLE2385" s="51"/>
      <c r="GLF2385" s="51"/>
      <c r="GLG2385" s="51"/>
      <c r="GLH2385" s="13"/>
      <c r="GLI2385" s="13"/>
      <c r="GLJ2385" s="14"/>
      <c r="GLK2385" s="14"/>
      <c r="GLL2385" s="41"/>
      <c r="GLM2385" s="44"/>
      <c r="GLN2385" s="51"/>
      <c r="GLO2385" s="51"/>
      <c r="GLP2385" s="51"/>
      <c r="GLQ2385" s="13"/>
      <c r="GLR2385" s="13"/>
      <c r="GLS2385" s="14"/>
      <c r="GLT2385" s="14"/>
      <c r="GLU2385" s="41"/>
      <c r="GLV2385" s="44"/>
      <c r="GLW2385" s="51"/>
      <c r="GLX2385" s="51"/>
      <c r="GLY2385" s="51"/>
      <c r="GLZ2385" s="13"/>
      <c r="GMA2385" s="13"/>
      <c r="GMB2385" s="14"/>
      <c r="GMC2385" s="14"/>
      <c r="GMD2385" s="41"/>
      <c r="GME2385" s="44"/>
      <c r="GMF2385" s="51"/>
      <c r="GMG2385" s="51"/>
      <c r="GMH2385" s="51"/>
      <c r="GMI2385" s="13"/>
      <c r="GMJ2385" s="13"/>
      <c r="GMK2385" s="14"/>
      <c r="GML2385" s="14"/>
      <c r="GMM2385" s="41"/>
      <c r="GMN2385" s="44"/>
      <c r="GMO2385" s="51"/>
      <c r="GMP2385" s="51"/>
      <c r="GMQ2385" s="51"/>
      <c r="GMR2385" s="13"/>
      <c r="GMS2385" s="13"/>
      <c r="GMT2385" s="14"/>
      <c r="GMU2385" s="14"/>
      <c r="GMV2385" s="41"/>
      <c r="GMW2385" s="44"/>
      <c r="GMX2385" s="51"/>
      <c r="GMY2385" s="51"/>
      <c r="GMZ2385" s="51"/>
      <c r="GNA2385" s="13"/>
      <c r="GNB2385" s="13"/>
      <c r="GNC2385" s="14"/>
      <c r="GND2385" s="14"/>
      <c r="GNE2385" s="41"/>
      <c r="GNF2385" s="44"/>
      <c r="GNG2385" s="51"/>
      <c r="GNH2385" s="51"/>
      <c r="GNI2385" s="51"/>
      <c r="GNJ2385" s="13"/>
      <c r="GNK2385" s="13"/>
      <c r="GNL2385" s="14"/>
      <c r="GNM2385" s="14"/>
      <c r="GNN2385" s="41"/>
      <c r="GNO2385" s="44"/>
      <c r="GNP2385" s="51"/>
      <c r="GNQ2385" s="51"/>
      <c r="GNR2385" s="51"/>
      <c r="GNS2385" s="13"/>
      <c r="GNT2385" s="13"/>
      <c r="GNU2385" s="14"/>
      <c r="GNV2385" s="14"/>
      <c r="GNW2385" s="41"/>
      <c r="GNX2385" s="44"/>
      <c r="GNY2385" s="51"/>
      <c r="GNZ2385" s="51"/>
      <c r="GOA2385" s="51"/>
      <c r="GOB2385" s="13"/>
      <c r="GOC2385" s="13"/>
      <c r="GOD2385" s="14"/>
      <c r="GOE2385" s="14"/>
      <c r="GOF2385" s="41"/>
      <c r="GOG2385" s="44"/>
      <c r="GOH2385" s="51"/>
      <c r="GOI2385" s="51"/>
      <c r="GOJ2385" s="51"/>
      <c r="GOK2385" s="13"/>
      <c r="GOL2385" s="13"/>
      <c r="GOM2385" s="14"/>
      <c r="GON2385" s="14"/>
      <c r="GOO2385" s="41"/>
      <c r="GOP2385" s="44"/>
      <c r="GOQ2385" s="51"/>
      <c r="GOR2385" s="51"/>
      <c r="GOS2385" s="51"/>
      <c r="GOT2385" s="13"/>
      <c r="GOU2385" s="13"/>
      <c r="GOV2385" s="14"/>
      <c r="GOW2385" s="14"/>
      <c r="GOX2385" s="41"/>
      <c r="GOY2385" s="44"/>
      <c r="GOZ2385" s="51"/>
      <c r="GPA2385" s="51"/>
      <c r="GPB2385" s="51"/>
      <c r="GPC2385" s="13"/>
      <c r="GPD2385" s="13"/>
      <c r="GPE2385" s="14"/>
      <c r="GPF2385" s="14"/>
      <c r="GPG2385" s="41"/>
      <c r="GPH2385" s="44"/>
      <c r="GPI2385" s="51"/>
      <c r="GPJ2385" s="51"/>
      <c r="GPK2385" s="51"/>
      <c r="GPL2385" s="13"/>
      <c r="GPM2385" s="13"/>
      <c r="GPN2385" s="14"/>
      <c r="GPO2385" s="14"/>
      <c r="GPP2385" s="41"/>
      <c r="GPQ2385" s="44"/>
      <c r="GPR2385" s="51"/>
      <c r="GPS2385" s="51"/>
      <c r="GPT2385" s="51"/>
      <c r="GPU2385" s="13"/>
      <c r="GPV2385" s="13"/>
      <c r="GPW2385" s="14"/>
      <c r="GPX2385" s="14"/>
      <c r="GPY2385" s="41"/>
      <c r="GPZ2385" s="44"/>
      <c r="GQA2385" s="51"/>
      <c r="GQB2385" s="51"/>
      <c r="GQC2385" s="51"/>
      <c r="GQD2385" s="13"/>
      <c r="GQE2385" s="13"/>
      <c r="GQF2385" s="14"/>
      <c r="GQG2385" s="14"/>
      <c r="GQH2385" s="41"/>
      <c r="GQI2385" s="44"/>
      <c r="GQJ2385" s="51"/>
      <c r="GQK2385" s="51"/>
      <c r="GQL2385" s="51"/>
      <c r="GQM2385" s="13"/>
      <c r="GQN2385" s="13"/>
      <c r="GQO2385" s="14"/>
      <c r="GQP2385" s="14"/>
      <c r="GQQ2385" s="41"/>
      <c r="GQR2385" s="44"/>
      <c r="GQS2385" s="51"/>
      <c r="GQT2385" s="51"/>
      <c r="GQU2385" s="51"/>
      <c r="GQV2385" s="13"/>
      <c r="GQW2385" s="13"/>
      <c r="GQX2385" s="14"/>
      <c r="GQY2385" s="14"/>
      <c r="GQZ2385" s="41"/>
      <c r="GRA2385" s="44"/>
      <c r="GRB2385" s="51"/>
      <c r="GRC2385" s="51"/>
      <c r="GRD2385" s="51"/>
      <c r="GRE2385" s="13"/>
      <c r="GRF2385" s="13"/>
      <c r="GRG2385" s="14"/>
      <c r="GRH2385" s="14"/>
      <c r="GRI2385" s="41"/>
      <c r="GRJ2385" s="44"/>
      <c r="GRK2385" s="51"/>
      <c r="GRL2385" s="51"/>
      <c r="GRM2385" s="51"/>
      <c r="GRN2385" s="13"/>
      <c r="GRO2385" s="13"/>
      <c r="GRP2385" s="14"/>
      <c r="GRQ2385" s="14"/>
      <c r="GRR2385" s="41"/>
      <c r="GRS2385" s="44"/>
      <c r="GRT2385" s="51"/>
      <c r="GRU2385" s="51"/>
      <c r="GRV2385" s="51"/>
      <c r="GRW2385" s="13"/>
      <c r="GRX2385" s="13"/>
      <c r="GRY2385" s="14"/>
      <c r="GRZ2385" s="14"/>
      <c r="GSA2385" s="41"/>
      <c r="GSB2385" s="44"/>
      <c r="GSC2385" s="51"/>
      <c r="GSD2385" s="51"/>
      <c r="GSE2385" s="51"/>
      <c r="GSF2385" s="13"/>
      <c r="GSG2385" s="13"/>
      <c r="GSH2385" s="14"/>
      <c r="GSI2385" s="14"/>
      <c r="GSJ2385" s="41"/>
      <c r="GSK2385" s="44"/>
      <c r="GSL2385" s="51"/>
      <c r="GSM2385" s="51"/>
      <c r="GSN2385" s="51"/>
      <c r="GSO2385" s="13"/>
      <c r="GSP2385" s="13"/>
      <c r="GSQ2385" s="14"/>
      <c r="GSR2385" s="14"/>
      <c r="GSS2385" s="41"/>
      <c r="GST2385" s="44"/>
      <c r="GSU2385" s="51"/>
      <c r="GSV2385" s="51"/>
      <c r="GSW2385" s="51"/>
      <c r="GSX2385" s="13"/>
      <c r="GSY2385" s="13"/>
      <c r="GSZ2385" s="14"/>
      <c r="GTA2385" s="14"/>
      <c r="GTB2385" s="41"/>
      <c r="GTC2385" s="44"/>
      <c r="GTD2385" s="51"/>
      <c r="GTE2385" s="51"/>
      <c r="GTF2385" s="51"/>
      <c r="GTG2385" s="13"/>
      <c r="GTH2385" s="13"/>
      <c r="GTI2385" s="14"/>
      <c r="GTJ2385" s="14"/>
      <c r="GTK2385" s="41"/>
      <c r="GTL2385" s="44"/>
      <c r="GTM2385" s="51"/>
      <c r="GTN2385" s="51"/>
      <c r="GTO2385" s="51"/>
      <c r="GTP2385" s="13"/>
      <c r="GTQ2385" s="13"/>
      <c r="GTR2385" s="14"/>
      <c r="GTS2385" s="14"/>
      <c r="GTT2385" s="41"/>
      <c r="GTU2385" s="44"/>
      <c r="GTV2385" s="51"/>
      <c r="GTW2385" s="51"/>
      <c r="GTX2385" s="51"/>
      <c r="GTY2385" s="13"/>
      <c r="GTZ2385" s="13"/>
      <c r="GUA2385" s="14"/>
      <c r="GUB2385" s="14"/>
      <c r="GUC2385" s="41"/>
      <c r="GUD2385" s="44"/>
      <c r="GUE2385" s="51"/>
      <c r="GUF2385" s="51"/>
      <c r="GUG2385" s="51"/>
      <c r="GUH2385" s="13"/>
      <c r="GUI2385" s="13"/>
      <c r="GUJ2385" s="14"/>
      <c r="GUK2385" s="14"/>
      <c r="GUL2385" s="41"/>
      <c r="GUM2385" s="44"/>
      <c r="GUN2385" s="51"/>
      <c r="GUO2385" s="51"/>
      <c r="GUP2385" s="51"/>
      <c r="GUQ2385" s="13"/>
      <c r="GUR2385" s="13"/>
      <c r="GUS2385" s="14"/>
      <c r="GUT2385" s="14"/>
      <c r="GUU2385" s="41"/>
      <c r="GUV2385" s="44"/>
      <c r="GUW2385" s="51"/>
      <c r="GUX2385" s="51"/>
      <c r="GUY2385" s="51"/>
      <c r="GUZ2385" s="13"/>
      <c r="GVA2385" s="13"/>
      <c r="GVB2385" s="14"/>
      <c r="GVC2385" s="14"/>
      <c r="GVD2385" s="41"/>
      <c r="GVE2385" s="44"/>
      <c r="GVF2385" s="51"/>
      <c r="GVG2385" s="51"/>
      <c r="GVH2385" s="51"/>
      <c r="GVI2385" s="13"/>
      <c r="GVJ2385" s="13"/>
      <c r="GVK2385" s="14"/>
      <c r="GVL2385" s="14"/>
      <c r="GVM2385" s="41"/>
      <c r="GVN2385" s="44"/>
      <c r="GVO2385" s="51"/>
      <c r="GVP2385" s="51"/>
      <c r="GVQ2385" s="51"/>
      <c r="GVR2385" s="13"/>
      <c r="GVS2385" s="13"/>
      <c r="GVT2385" s="14"/>
      <c r="GVU2385" s="14"/>
      <c r="GVV2385" s="41"/>
      <c r="GVW2385" s="44"/>
      <c r="GVX2385" s="51"/>
      <c r="GVY2385" s="51"/>
      <c r="GVZ2385" s="51"/>
      <c r="GWA2385" s="13"/>
      <c r="GWB2385" s="13"/>
      <c r="GWC2385" s="14"/>
      <c r="GWD2385" s="14"/>
      <c r="GWE2385" s="41"/>
      <c r="GWF2385" s="44"/>
      <c r="GWG2385" s="51"/>
      <c r="GWH2385" s="51"/>
      <c r="GWI2385" s="51"/>
      <c r="GWJ2385" s="13"/>
      <c r="GWK2385" s="13"/>
      <c r="GWL2385" s="14"/>
      <c r="GWM2385" s="14"/>
      <c r="GWN2385" s="41"/>
      <c r="GWO2385" s="44"/>
      <c r="GWP2385" s="51"/>
      <c r="GWQ2385" s="51"/>
      <c r="GWR2385" s="51"/>
      <c r="GWS2385" s="13"/>
      <c r="GWT2385" s="13"/>
      <c r="GWU2385" s="14"/>
      <c r="GWV2385" s="14"/>
      <c r="GWW2385" s="41"/>
      <c r="GWX2385" s="44"/>
      <c r="GWY2385" s="51"/>
      <c r="GWZ2385" s="51"/>
      <c r="GXA2385" s="51"/>
      <c r="GXB2385" s="13"/>
      <c r="GXC2385" s="13"/>
      <c r="GXD2385" s="14"/>
      <c r="GXE2385" s="14"/>
      <c r="GXF2385" s="41"/>
      <c r="GXG2385" s="44"/>
      <c r="GXH2385" s="51"/>
      <c r="GXI2385" s="51"/>
      <c r="GXJ2385" s="51"/>
      <c r="GXK2385" s="13"/>
      <c r="GXL2385" s="13"/>
      <c r="GXM2385" s="14"/>
      <c r="GXN2385" s="14"/>
      <c r="GXO2385" s="41"/>
      <c r="GXP2385" s="44"/>
      <c r="GXQ2385" s="51"/>
      <c r="GXR2385" s="51"/>
      <c r="GXS2385" s="51"/>
      <c r="GXT2385" s="13"/>
      <c r="GXU2385" s="13"/>
      <c r="GXV2385" s="14"/>
      <c r="GXW2385" s="14"/>
      <c r="GXX2385" s="41"/>
      <c r="GXY2385" s="44"/>
      <c r="GXZ2385" s="51"/>
      <c r="GYA2385" s="51"/>
      <c r="GYB2385" s="51"/>
      <c r="GYC2385" s="13"/>
      <c r="GYD2385" s="13"/>
      <c r="GYE2385" s="14"/>
      <c r="GYF2385" s="14"/>
      <c r="GYG2385" s="41"/>
      <c r="GYH2385" s="44"/>
      <c r="GYI2385" s="51"/>
      <c r="GYJ2385" s="51"/>
      <c r="GYK2385" s="51"/>
      <c r="GYL2385" s="13"/>
      <c r="GYM2385" s="13"/>
      <c r="GYN2385" s="14"/>
      <c r="GYO2385" s="14"/>
      <c r="GYP2385" s="41"/>
      <c r="GYQ2385" s="44"/>
      <c r="GYR2385" s="51"/>
      <c r="GYS2385" s="51"/>
      <c r="GYT2385" s="51"/>
      <c r="GYU2385" s="13"/>
      <c r="GYV2385" s="13"/>
      <c r="GYW2385" s="14"/>
      <c r="GYX2385" s="14"/>
      <c r="GYY2385" s="41"/>
      <c r="GYZ2385" s="44"/>
      <c r="GZA2385" s="51"/>
      <c r="GZB2385" s="51"/>
      <c r="GZC2385" s="51"/>
      <c r="GZD2385" s="13"/>
      <c r="GZE2385" s="13"/>
      <c r="GZF2385" s="14"/>
      <c r="GZG2385" s="14"/>
      <c r="GZH2385" s="41"/>
      <c r="GZI2385" s="44"/>
      <c r="GZJ2385" s="51"/>
      <c r="GZK2385" s="51"/>
      <c r="GZL2385" s="51"/>
      <c r="GZM2385" s="13"/>
      <c r="GZN2385" s="13"/>
      <c r="GZO2385" s="14"/>
      <c r="GZP2385" s="14"/>
      <c r="GZQ2385" s="41"/>
      <c r="GZR2385" s="44"/>
      <c r="GZS2385" s="51"/>
      <c r="GZT2385" s="51"/>
      <c r="GZU2385" s="51"/>
      <c r="GZV2385" s="13"/>
      <c r="GZW2385" s="13"/>
      <c r="GZX2385" s="14"/>
      <c r="GZY2385" s="14"/>
      <c r="GZZ2385" s="41"/>
      <c r="HAA2385" s="44"/>
      <c r="HAB2385" s="51"/>
      <c r="HAC2385" s="51"/>
      <c r="HAD2385" s="51"/>
      <c r="HAE2385" s="13"/>
      <c r="HAF2385" s="13"/>
      <c r="HAG2385" s="14"/>
      <c r="HAH2385" s="14"/>
      <c r="HAI2385" s="41"/>
      <c r="HAJ2385" s="44"/>
      <c r="HAK2385" s="51"/>
      <c r="HAL2385" s="51"/>
      <c r="HAM2385" s="51"/>
      <c r="HAN2385" s="13"/>
      <c r="HAO2385" s="13"/>
      <c r="HAP2385" s="14"/>
      <c r="HAQ2385" s="14"/>
      <c r="HAR2385" s="41"/>
      <c r="HAS2385" s="44"/>
      <c r="HAT2385" s="51"/>
      <c r="HAU2385" s="51"/>
      <c r="HAV2385" s="51"/>
      <c r="HAW2385" s="13"/>
      <c r="HAX2385" s="13"/>
      <c r="HAY2385" s="14"/>
      <c r="HAZ2385" s="14"/>
      <c r="HBA2385" s="41"/>
      <c r="HBB2385" s="44"/>
      <c r="HBC2385" s="51"/>
      <c r="HBD2385" s="51"/>
      <c r="HBE2385" s="51"/>
      <c r="HBF2385" s="13"/>
      <c r="HBG2385" s="13"/>
      <c r="HBH2385" s="14"/>
      <c r="HBI2385" s="14"/>
      <c r="HBJ2385" s="41"/>
      <c r="HBK2385" s="44"/>
      <c r="HBL2385" s="51"/>
      <c r="HBM2385" s="51"/>
      <c r="HBN2385" s="51"/>
      <c r="HBO2385" s="13"/>
      <c r="HBP2385" s="13"/>
      <c r="HBQ2385" s="14"/>
      <c r="HBR2385" s="14"/>
      <c r="HBS2385" s="41"/>
      <c r="HBT2385" s="44"/>
      <c r="HBU2385" s="51"/>
      <c r="HBV2385" s="51"/>
      <c r="HBW2385" s="51"/>
      <c r="HBX2385" s="13"/>
      <c r="HBY2385" s="13"/>
      <c r="HBZ2385" s="14"/>
      <c r="HCA2385" s="14"/>
      <c r="HCB2385" s="41"/>
      <c r="HCC2385" s="44"/>
      <c r="HCD2385" s="51"/>
      <c r="HCE2385" s="51"/>
      <c r="HCF2385" s="51"/>
      <c r="HCG2385" s="13"/>
      <c r="HCH2385" s="13"/>
      <c r="HCI2385" s="14"/>
      <c r="HCJ2385" s="14"/>
      <c r="HCK2385" s="41"/>
      <c r="HCL2385" s="44"/>
      <c r="HCM2385" s="51"/>
      <c r="HCN2385" s="51"/>
      <c r="HCO2385" s="51"/>
      <c r="HCP2385" s="13"/>
      <c r="HCQ2385" s="13"/>
      <c r="HCR2385" s="14"/>
      <c r="HCS2385" s="14"/>
      <c r="HCT2385" s="41"/>
      <c r="HCU2385" s="44"/>
      <c r="HCV2385" s="51"/>
      <c r="HCW2385" s="51"/>
      <c r="HCX2385" s="51"/>
      <c r="HCY2385" s="13"/>
      <c r="HCZ2385" s="13"/>
      <c r="HDA2385" s="14"/>
      <c r="HDB2385" s="14"/>
      <c r="HDC2385" s="41"/>
      <c r="HDD2385" s="44"/>
      <c r="HDE2385" s="51"/>
      <c r="HDF2385" s="51"/>
      <c r="HDG2385" s="51"/>
      <c r="HDH2385" s="13"/>
      <c r="HDI2385" s="13"/>
      <c r="HDJ2385" s="14"/>
      <c r="HDK2385" s="14"/>
      <c r="HDL2385" s="41"/>
      <c r="HDM2385" s="44"/>
      <c r="HDN2385" s="51"/>
      <c r="HDO2385" s="51"/>
      <c r="HDP2385" s="51"/>
      <c r="HDQ2385" s="13"/>
      <c r="HDR2385" s="13"/>
      <c r="HDS2385" s="14"/>
      <c r="HDT2385" s="14"/>
      <c r="HDU2385" s="41"/>
      <c r="HDV2385" s="44"/>
      <c r="HDW2385" s="51"/>
      <c r="HDX2385" s="51"/>
      <c r="HDY2385" s="51"/>
      <c r="HDZ2385" s="13"/>
      <c r="HEA2385" s="13"/>
      <c r="HEB2385" s="14"/>
      <c r="HEC2385" s="14"/>
      <c r="HED2385" s="41"/>
      <c r="HEE2385" s="44"/>
      <c r="HEF2385" s="51"/>
      <c r="HEG2385" s="51"/>
      <c r="HEH2385" s="51"/>
      <c r="HEI2385" s="13"/>
      <c r="HEJ2385" s="13"/>
      <c r="HEK2385" s="14"/>
      <c r="HEL2385" s="14"/>
      <c r="HEM2385" s="41"/>
      <c r="HEN2385" s="44"/>
      <c r="HEO2385" s="51"/>
      <c r="HEP2385" s="51"/>
      <c r="HEQ2385" s="51"/>
      <c r="HER2385" s="13"/>
      <c r="HES2385" s="13"/>
      <c r="HET2385" s="14"/>
      <c r="HEU2385" s="14"/>
      <c r="HEV2385" s="41"/>
      <c r="HEW2385" s="44"/>
      <c r="HEX2385" s="51"/>
      <c r="HEY2385" s="51"/>
      <c r="HEZ2385" s="51"/>
      <c r="HFA2385" s="13"/>
      <c r="HFB2385" s="13"/>
      <c r="HFC2385" s="14"/>
      <c r="HFD2385" s="14"/>
      <c r="HFE2385" s="41"/>
      <c r="HFF2385" s="44"/>
      <c r="HFG2385" s="51"/>
      <c r="HFH2385" s="51"/>
      <c r="HFI2385" s="51"/>
      <c r="HFJ2385" s="13"/>
      <c r="HFK2385" s="13"/>
      <c r="HFL2385" s="14"/>
      <c r="HFM2385" s="14"/>
      <c r="HFN2385" s="41"/>
      <c r="HFO2385" s="44"/>
      <c r="HFP2385" s="51"/>
      <c r="HFQ2385" s="51"/>
      <c r="HFR2385" s="51"/>
      <c r="HFS2385" s="13"/>
      <c r="HFT2385" s="13"/>
      <c r="HFU2385" s="14"/>
      <c r="HFV2385" s="14"/>
      <c r="HFW2385" s="41"/>
      <c r="HFX2385" s="44"/>
      <c r="HFY2385" s="51"/>
      <c r="HFZ2385" s="51"/>
      <c r="HGA2385" s="51"/>
      <c r="HGB2385" s="13"/>
      <c r="HGC2385" s="13"/>
      <c r="HGD2385" s="14"/>
      <c r="HGE2385" s="14"/>
      <c r="HGF2385" s="41"/>
      <c r="HGG2385" s="44"/>
      <c r="HGH2385" s="51"/>
      <c r="HGI2385" s="51"/>
      <c r="HGJ2385" s="51"/>
      <c r="HGK2385" s="13"/>
      <c r="HGL2385" s="13"/>
      <c r="HGM2385" s="14"/>
      <c r="HGN2385" s="14"/>
      <c r="HGO2385" s="41"/>
      <c r="HGP2385" s="44"/>
      <c r="HGQ2385" s="51"/>
      <c r="HGR2385" s="51"/>
      <c r="HGS2385" s="51"/>
      <c r="HGT2385" s="13"/>
      <c r="HGU2385" s="13"/>
      <c r="HGV2385" s="14"/>
      <c r="HGW2385" s="14"/>
      <c r="HGX2385" s="41"/>
      <c r="HGY2385" s="44"/>
      <c r="HGZ2385" s="51"/>
      <c r="HHA2385" s="51"/>
      <c r="HHB2385" s="51"/>
      <c r="HHC2385" s="13"/>
      <c r="HHD2385" s="13"/>
      <c r="HHE2385" s="14"/>
      <c r="HHF2385" s="14"/>
      <c r="HHG2385" s="41"/>
      <c r="HHH2385" s="44"/>
      <c r="HHI2385" s="51"/>
      <c r="HHJ2385" s="51"/>
      <c r="HHK2385" s="51"/>
      <c r="HHL2385" s="13"/>
      <c r="HHM2385" s="13"/>
      <c r="HHN2385" s="14"/>
      <c r="HHO2385" s="14"/>
      <c r="HHP2385" s="41"/>
      <c r="HHQ2385" s="44"/>
      <c r="HHR2385" s="51"/>
      <c r="HHS2385" s="51"/>
      <c r="HHT2385" s="51"/>
      <c r="HHU2385" s="13"/>
      <c r="HHV2385" s="13"/>
      <c r="HHW2385" s="14"/>
      <c r="HHX2385" s="14"/>
      <c r="HHY2385" s="41"/>
      <c r="HHZ2385" s="44"/>
      <c r="HIA2385" s="51"/>
      <c r="HIB2385" s="51"/>
      <c r="HIC2385" s="51"/>
      <c r="HID2385" s="13"/>
      <c r="HIE2385" s="13"/>
      <c r="HIF2385" s="14"/>
      <c r="HIG2385" s="14"/>
      <c r="HIH2385" s="41"/>
      <c r="HII2385" s="44"/>
      <c r="HIJ2385" s="51"/>
      <c r="HIK2385" s="51"/>
      <c r="HIL2385" s="51"/>
      <c r="HIM2385" s="13"/>
      <c r="HIN2385" s="13"/>
      <c r="HIO2385" s="14"/>
      <c r="HIP2385" s="14"/>
      <c r="HIQ2385" s="41"/>
      <c r="HIR2385" s="44"/>
      <c r="HIS2385" s="51"/>
      <c r="HIT2385" s="51"/>
      <c r="HIU2385" s="51"/>
      <c r="HIV2385" s="13"/>
      <c r="HIW2385" s="13"/>
      <c r="HIX2385" s="14"/>
      <c r="HIY2385" s="14"/>
      <c r="HIZ2385" s="41"/>
      <c r="HJA2385" s="44"/>
      <c r="HJB2385" s="51"/>
      <c r="HJC2385" s="51"/>
      <c r="HJD2385" s="51"/>
      <c r="HJE2385" s="13"/>
      <c r="HJF2385" s="13"/>
      <c r="HJG2385" s="14"/>
      <c r="HJH2385" s="14"/>
      <c r="HJI2385" s="41"/>
      <c r="HJJ2385" s="44"/>
      <c r="HJK2385" s="51"/>
      <c r="HJL2385" s="51"/>
      <c r="HJM2385" s="51"/>
      <c r="HJN2385" s="13"/>
      <c r="HJO2385" s="13"/>
      <c r="HJP2385" s="14"/>
      <c r="HJQ2385" s="14"/>
      <c r="HJR2385" s="41"/>
      <c r="HJS2385" s="44"/>
      <c r="HJT2385" s="51"/>
      <c r="HJU2385" s="51"/>
      <c r="HJV2385" s="51"/>
      <c r="HJW2385" s="13"/>
      <c r="HJX2385" s="13"/>
      <c r="HJY2385" s="14"/>
      <c r="HJZ2385" s="14"/>
      <c r="HKA2385" s="41"/>
      <c r="HKB2385" s="44"/>
      <c r="HKC2385" s="51"/>
      <c r="HKD2385" s="51"/>
      <c r="HKE2385" s="51"/>
      <c r="HKF2385" s="13"/>
      <c r="HKG2385" s="13"/>
      <c r="HKH2385" s="14"/>
      <c r="HKI2385" s="14"/>
      <c r="HKJ2385" s="41"/>
      <c r="HKK2385" s="44"/>
      <c r="HKL2385" s="51"/>
      <c r="HKM2385" s="51"/>
      <c r="HKN2385" s="51"/>
      <c r="HKO2385" s="13"/>
      <c r="HKP2385" s="13"/>
      <c r="HKQ2385" s="14"/>
      <c r="HKR2385" s="14"/>
      <c r="HKS2385" s="41"/>
      <c r="HKT2385" s="44"/>
      <c r="HKU2385" s="51"/>
      <c r="HKV2385" s="51"/>
      <c r="HKW2385" s="51"/>
      <c r="HKX2385" s="13"/>
      <c r="HKY2385" s="13"/>
      <c r="HKZ2385" s="14"/>
      <c r="HLA2385" s="14"/>
      <c r="HLB2385" s="41"/>
      <c r="HLC2385" s="44"/>
      <c r="HLD2385" s="51"/>
      <c r="HLE2385" s="51"/>
      <c r="HLF2385" s="51"/>
      <c r="HLG2385" s="13"/>
      <c r="HLH2385" s="13"/>
      <c r="HLI2385" s="14"/>
      <c r="HLJ2385" s="14"/>
      <c r="HLK2385" s="41"/>
      <c r="HLL2385" s="44"/>
      <c r="HLM2385" s="51"/>
      <c r="HLN2385" s="51"/>
      <c r="HLO2385" s="51"/>
      <c r="HLP2385" s="13"/>
      <c r="HLQ2385" s="13"/>
      <c r="HLR2385" s="14"/>
      <c r="HLS2385" s="14"/>
      <c r="HLT2385" s="41"/>
      <c r="HLU2385" s="44"/>
      <c r="HLV2385" s="51"/>
      <c r="HLW2385" s="51"/>
      <c r="HLX2385" s="51"/>
      <c r="HLY2385" s="13"/>
      <c r="HLZ2385" s="13"/>
      <c r="HMA2385" s="14"/>
      <c r="HMB2385" s="14"/>
      <c r="HMC2385" s="41"/>
      <c r="HMD2385" s="44"/>
      <c r="HME2385" s="51"/>
      <c r="HMF2385" s="51"/>
      <c r="HMG2385" s="51"/>
      <c r="HMH2385" s="13"/>
      <c r="HMI2385" s="13"/>
      <c r="HMJ2385" s="14"/>
      <c r="HMK2385" s="14"/>
      <c r="HML2385" s="41"/>
      <c r="HMM2385" s="44"/>
      <c r="HMN2385" s="51"/>
      <c r="HMO2385" s="51"/>
      <c r="HMP2385" s="51"/>
      <c r="HMQ2385" s="13"/>
      <c r="HMR2385" s="13"/>
      <c r="HMS2385" s="14"/>
      <c r="HMT2385" s="14"/>
      <c r="HMU2385" s="41"/>
      <c r="HMV2385" s="44"/>
      <c r="HMW2385" s="51"/>
      <c r="HMX2385" s="51"/>
      <c r="HMY2385" s="51"/>
      <c r="HMZ2385" s="13"/>
      <c r="HNA2385" s="13"/>
      <c r="HNB2385" s="14"/>
      <c r="HNC2385" s="14"/>
      <c r="HND2385" s="41"/>
      <c r="HNE2385" s="44"/>
      <c r="HNF2385" s="51"/>
      <c r="HNG2385" s="51"/>
      <c r="HNH2385" s="51"/>
      <c r="HNI2385" s="13"/>
      <c r="HNJ2385" s="13"/>
      <c r="HNK2385" s="14"/>
      <c r="HNL2385" s="14"/>
      <c r="HNM2385" s="41"/>
      <c r="HNN2385" s="44"/>
      <c r="HNO2385" s="51"/>
      <c r="HNP2385" s="51"/>
      <c r="HNQ2385" s="51"/>
      <c r="HNR2385" s="13"/>
      <c r="HNS2385" s="13"/>
      <c r="HNT2385" s="14"/>
      <c r="HNU2385" s="14"/>
      <c r="HNV2385" s="41"/>
      <c r="HNW2385" s="44"/>
      <c r="HNX2385" s="51"/>
      <c r="HNY2385" s="51"/>
      <c r="HNZ2385" s="51"/>
      <c r="HOA2385" s="13"/>
      <c r="HOB2385" s="13"/>
      <c r="HOC2385" s="14"/>
      <c r="HOD2385" s="14"/>
      <c r="HOE2385" s="41"/>
      <c r="HOF2385" s="44"/>
      <c r="HOG2385" s="51"/>
      <c r="HOH2385" s="51"/>
      <c r="HOI2385" s="51"/>
      <c r="HOJ2385" s="13"/>
      <c r="HOK2385" s="13"/>
      <c r="HOL2385" s="14"/>
      <c r="HOM2385" s="14"/>
      <c r="HON2385" s="41"/>
      <c r="HOO2385" s="44"/>
      <c r="HOP2385" s="51"/>
      <c r="HOQ2385" s="51"/>
      <c r="HOR2385" s="51"/>
      <c r="HOS2385" s="13"/>
      <c r="HOT2385" s="13"/>
      <c r="HOU2385" s="14"/>
      <c r="HOV2385" s="14"/>
      <c r="HOW2385" s="41"/>
      <c r="HOX2385" s="44"/>
      <c r="HOY2385" s="51"/>
      <c r="HOZ2385" s="51"/>
      <c r="HPA2385" s="51"/>
      <c r="HPB2385" s="13"/>
      <c r="HPC2385" s="13"/>
      <c r="HPD2385" s="14"/>
      <c r="HPE2385" s="14"/>
      <c r="HPF2385" s="41"/>
      <c r="HPG2385" s="44"/>
      <c r="HPH2385" s="51"/>
      <c r="HPI2385" s="51"/>
      <c r="HPJ2385" s="51"/>
      <c r="HPK2385" s="13"/>
      <c r="HPL2385" s="13"/>
      <c r="HPM2385" s="14"/>
      <c r="HPN2385" s="14"/>
      <c r="HPO2385" s="41"/>
      <c r="HPP2385" s="44"/>
      <c r="HPQ2385" s="51"/>
      <c r="HPR2385" s="51"/>
      <c r="HPS2385" s="51"/>
      <c r="HPT2385" s="13"/>
      <c r="HPU2385" s="13"/>
      <c r="HPV2385" s="14"/>
      <c r="HPW2385" s="14"/>
      <c r="HPX2385" s="41"/>
      <c r="HPY2385" s="44"/>
      <c r="HPZ2385" s="51"/>
      <c r="HQA2385" s="51"/>
      <c r="HQB2385" s="51"/>
      <c r="HQC2385" s="13"/>
      <c r="HQD2385" s="13"/>
      <c r="HQE2385" s="14"/>
      <c r="HQF2385" s="14"/>
      <c r="HQG2385" s="41"/>
      <c r="HQH2385" s="44"/>
      <c r="HQI2385" s="51"/>
      <c r="HQJ2385" s="51"/>
      <c r="HQK2385" s="51"/>
      <c r="HQL2385" s="13"/>
      <c r="HQM2385" s="13"/>
      <c r="HQN2385" s="14"/>
      <c r="HQO2385" s="14"/>
      <c r="HQP2385" s="41"/>
      <c r="HQQ2385" s="44"/>
      <c r="HQR2385" s="51"/>
      <c r="HQS2385" s="51"/>
      <c r="HQT2385" s="51"/>
      <c r="HQU2385" s="13"/>
      <c r="HQV2385" s="13"/>
      <c r="HQW2385" s="14"/>
      <c r="HQX2385" s="14"/>
      <c r="HQY2385" s="41"/>
      <c r="HQZ2385" s="44"/>
      <c r="HRA2385" s="51"/>
      <c r="HRB2385" s="51"/>
      <c r="HRC2385" s="51"/>
      <c r="HRD2385" s="13"/>
      <c r="HRE2385" s="13"/>
      <c r="HRF2385" s="14"/>
      <c r="HRG2385" s="14"/>
      <c r="HRH2385" s="41"/>
      <c r="HRI2385" s="44"/>
      <c r="HRJ2385" s="51"/>
      <c r="HRK2385" s="51"/>
      <c r="HRL2385" s="51"/>
      <c r="HRM2385" s="13"/>
      <c r="HRN2385" s="13"/>
      <c r="HRO2385" s="14"/>
      <c r="HRP2385" s="14"/>
      <c r="HRQ2385" s="41"/>
      <c r="HRR2385" s="44"/>
      <c r="HRS2385" s="51"/>
      <c r="HRT2385" s="51"/>
      <c r="HRU2385" s="51"/>
      <c r="HRV2385" s="13"/>
      <c r="HRW2385" s="13"/>
      <c r="HRX2385" s="14"/>
      <c r="HRY2385" s="14"/>
      <c r="HRZ2385" s="41"/>
      <c r="HSA2385" s="44"/>
      <c r="HSB2385" s="51"/>
      <c r="HSC2385" s="51"/>
      <c r="HSD2385" s="51"/>
      <c r="HSE2385" s="13"/>
      <c r="HSF2385" s="13"/>
      <c r="HSG2385" s="14"/>
      <c r="HSH2385" s="14"/>
      <c r="HSI2385" s="41"/>
      <c r="HSJ2385" s="44"/>
      <c r="HSK2385" s="51"/>
      <c r="HSL2385" s="51"/>
      <c r="HSM2385" s="51"/>
      <c r="HSN2385" s="13"/>
      <c r="HSO2385" s="13"/>
      <c r="HSP2385" s="14"/>
      <c r="HSQ2385" s="14"/>
      <c r="HSR2385" s="41"/>
      <c r="HSS2385" s="44"/>
      <c r="HST2385" s="51"/>
      <c r="HSU2385" s="51"/>
      <c r="HSV2385" s="51"/>
      <c r="HSW2385" s="13"/>
      <c r="HSX2385" s="13"/>
      <c r="HSY2385" s="14"/>
      <c r="HSZ2385" s="14"/>
      <c r="HTA2385" s="41"/>
      <c r="HTB2385" s="44"/>
      <c r="HTC2385" s="51"/>
      <c r="HTD2385" s="51"/>
      <c r="HTE2385" s="51"/>
      <c r="HTF2385" s="13"/>
      <c r="HTG2385" s="13"/>
      <c r="HTH2385" s="14"/>
      <c r="HTI2385" s="14"/>
      <c r="HTJ2385" s="41"/>
      <c r="HTK2385" s="44"/>
      <c r="HTL2385" s="51"/>
      <c r="HTM2385" s="51"/>
      <c r="HTN2385" s="51"/>
      <c r="HTO2385" s="13"/>
      <c r="HTP2385" s="13"/>
      <c r="HTQ2385" s="14"/>
      <c r="HTR2385" s="14"/>
      <c r="HTS2385" s="41"/>
      <c r="HTT2385" s="44"/>
      <c r="HTU2385" s="51"/>
      <c r="HTV2385" s="51"/>
      <c r="HTW2385" s="51"/>
      <c r="HTX2385" s="13"/>
      <c r="HTY2385" s="13"/>
      <c r="HTZ2385" s="14"/>
      <c r="HUA2385" s="14"/>
      <c r="HUB2385" s="41"/>
      <c r="HUC2385" s="44"/>
      <c r="HUD2385" s="51"/>
      <c r="HUE2385" s="51"/>
      <c r="HUF2385" s="51"/>
      <c r="HUG2385" s="13"/>
      <c r="HUH2385" s="13"/>
      <c r="HUI2385" s="14"/>
      <c r="HUJ2385" s="14"/>
      <c r="HUK2385" s="41"/>
      <c r="HUL2385" s="44"/>
      <c r="HUM2385" s="51"/>
      <c r="HUN2385" s="51"/>
      <c r="HUO2385" s="51"/>
      <c r="HUP2385" s="13"/>
      <c r="HUQ2385" s="13"/>
      <c r="HUR2385" s="14"/>
      <c r="HUS2385" s="14"/>
      <c r="HUT2385" s="41"/>
      <c r="HUU2385" s="44"/>
      <c r="HUV2385" s="51"/>
      <c r="HUW2385" s="51"/>
      <c r="HUX2385" s="51"/>
      <c r="HUY2385" s="13"/>
      <c r="HUZ2385" s="13"/>
      <c r="HVA2385" s="14"/>
      <c r="HVB2385" s="14"/>
      <c r="HVC2385" s="41"/>
      <c r="HVD2385" s="44"/>
      <c r="HVE2385" s="51"/>
      <c r="HVF2385" s="51"/>
      <c r="HVG2385" s="51"/>
      <c r="HVH2385" s="13"/>
      <c r="HVI2385" s="13"/>
      <c r="HVJ2385" s="14"/>
      <c r="HVK2385" s="14"/>
      <c r="HVL2385" s="41"/>
      <c r="HVM2385" s="44"/>
      <c r="HVN2385" s="51"/>
      <c r="HVO2385" s="51"/>
      <c r="HVP2385" s="51"/>
      <c r="HVQ2385" s="13"/>
      <c r="HVR2385" s="13"/>
      <c r="HVS2385" s="14"/>
      <c r="HVT2385" s="14"/>
      <c r="HVU2385" s="41"/>
      <c r="HVV2385" s="44"/>
      <c r="HVW2385" s="51"/>
      <c r="HVX2385" s="51"/>
      <c r="HVY2385" s="51"/>
      <c r="HVZ2385" s="13"/>
      <c r="HWA2385" s="13"/>
      <c r="HWB2385" s="14"/>
      <c r="HWC2385" s="14"/>
      <c r="HWD2385" s="41"/>
      <c r="HWE2385" s="44"/>
      <c r="HWF2385" s="51"/>
      <c r="HWG2385" s="51"/>
      <c r="HWH2385" s="51"/>
      <c r="HWI2385" s="13"/>
      <c r="HWJ2385" s="13"/>
      <c r="HWK2385" s="14"/>
      <c r="HWL2385" s="14"/>
      <c r="HWM2385" s="41"/>
      <c r="HWN2385" s="44"/>
      <c r="HWO2385" s="51"/>
      <c r="HWP2385" s="51"/>
      <c r="HWQ2385" s="51"/>
      <c r="HWR2385" s="13"/>
      <c r="HWS2385" s="13"/>
      <c r="HWT2385" s="14"/>
      <c r="HWU2385" s="14"/>
      <c r="HWV2385" s="41"/>
      <c r="HWW2385" s="44"/>
      <c r="HWX2385" s="51"/>
      <c r="HWY2385" s="51"/>
      <c r="HWZ2385" s="51"/>
      <c r="HXA2385" s="13"/>
      <c r="HXB2385" s="13"/>
      <c r="HXC2385" s="14"/>
      <c r="HXD2385" s="14"/>
      <c r="HXE2385" s="41"/>
      <c r="HXF2385" s="44"/>
      <c r="HXG2385" s="51"/>
      <c r="HXH2385" s="51"/>
      <c r="HXI2385" s="51"/>
      <c r="HXJ2385" s="13"/>
      <c r="HXK2385" s="13"/>
      <c r="HXL2385" s="14"/>
      <c r="HXM2385" s="14"/>
      <c r="HXN2385" s="41"/>
      <c r="HXO2385" s="44"/>
      <c r="HXP2385" s="51"/>
      <c r="HXQ2385" s="51"/>
      <c r="HXR2385" s="51"/>
      <c r="HXS2385" s="13"/>
      <c r="HXT2385" s="13"/>
      <c r="HXU2385" s="14"/>
      <c r="HXV2385" s="14"/>
      <c r="HXW2385" s="41"/>
      <c r="HXX2385" s="44"/>
      <c r="HXY2385" s="51"/>
      <c r="HXZ2385" s="51"/>
      <c r="HYA2385" s="51"/>
      <c r="HYB2385" s="13"/>
      <c r="HYC2385" s="13"/>
      <c r="HYD2385" s="14"/>
      <c r="HYE2385" s="14"/>
      <c r="HYF2385" s="41"/>
      <c r="HYG2385" s="44"/>
      <c r="HYH2385" s="51"/>
      <c r="HYI2385" s="51"/>
      <c r="HYJ2385" s="51"/>
      <c r="HYK2385" s="13"/>
      <c r="HYL2385" s="13"/>
      <c r="HYM2385" s="14"/>
      <c r="HYN2385" s="14"/>
      <c r="HYO2385" s="41"/>
      <c r="HYP2385" s="44"/>
      <c r="HYQ2385" s="51"/>
      <c r="HYR2385" s="51"/>
      <c r="HYS2385" s="51"/>
      <c r="HYT2385" s="13"/>
      <c r="HYU2385" s="13"/>
      <c r="HYV2385" s="14"/>
      <c r="HYW2385" s="14"/>
      <c r="HYX2385" s="41"/>
      <c r="HYY2385" s="44"/>
      <c r="HYZ2385" s="51"/>
      <c r="HZA2385" s="51"/>
      <c r="HZB2385" s="51"/>
      <c r="HZC2385" s="13"/>
      <c r="HZD2385" s="13"/>
      <c r="HZE2385" s="14"/>
      <c r="HZF2385" s="14"/>
      <c r="HZG2385" s="41"/>
      <c r="HZH2385" s="44"/>
      <c r="HZI2385" s="51"/>
      <c r="HZJ2385" s="51"/>
      <c r="HZK2385" s="51"/>
      <c r="HZL2385" s="13"/>
      <c r="HZM2385" s="13"/>
      <c r="HZN2385" s="14"/>
      <c r="HZO2385" s="14"/>
      <c r="HZP2385" s="41"/>
      <c r="HZQ2385" s="44"/>
      <c r="HZR2385" s="51"/>
      <c r="HZS2385" s="51"/>
      <c r="HZT2385" s="51"/>
      <c r="HZU2385" s="13"/>
      <c r="HZV2385" s="13"/>
      <c r="HZW2385" s="14"/>
      <c r="HZX2385" s="14"/>
      <c r="HZY2385" s="41"/>
      <c r="HZZ2385" s="44"/>
      <c r="IAA2385" s="51"/>
      <c r="IAB2385" s="51"/>
      <c r="IAC2385" s="51"/>
      <c r="IAD2385" s="13"/>
      <c r="IAE2385" s="13"/>
      <c r="IAF2385" s="14"/>
      <c r="IAG2385" s="14"/>
      <c r="IAH2385" s="41"/>
      <c r="IAI2385" s="44"/>
      <c r="IAJ2385" s="51"/>
      <c r="IAK2385" s="51"/>
      <c r="IAL2385" s="51"/>
      <c r="IAM2385" s="13"/>
      <c r="IAN2385" s="13"/>
      <c r="IAO2385" s="14"/>
      <c r="IAP2385" s="14"/>
      <c r="IAQ2385" s="41"/>
      <c r="IAR2385" s="44"/>
      <c r="IAS2385" s="51"/>
      <c r="IAT2385" s="51"/>
      <c r="IAU2385" s="51"/>
      <c r="IAV2385" s="13"/>
      <c r="IAW2385" s="13"/>
      <c r="IAX2385" s="14"/>
      <c r="IAY2385" s="14"/>
      <c r="IAZ2385" s="41"/>
      <c r="IBA2385" s="44"/>
      <c r="IBB2385" s="51"/>
      <c r="IBC2385" s="51"/>
      <c r="IBD2385" s="51"/>
      <c r="IBE2385" s="13"/>
      <c r="IBF2385" s="13"/>
      <c r="IBG2385" s="14"/>
      <c r="IBH2385" s="14"/>
      <c r="IBI2385" s="41"/>
      <c r="IBJ2385" s="44"/>
      <c r="IBK2385" s="51"/>
      <c r="IBL2385" s="51"/>
      <c r="IBM2385" s="51"/>
      <c r="IBN2385" s="13"/>
      <c r="IBO2385" s="13"/>
      <c r="IBP2385" s="14"/>
      <c r="IBQ2385" s="14"/>
      <c r="IBR2385" s="41"/>
      <c r="IBS2385" s="44"/>
      <c r="IBT2385" s="51"/>
      <c r="IBU2385" s="51"/>
      <c r="IBV2385" s="51"/>
      <c r="IBW2385" s="13"/>
      <c r="IBX2385" s="13"/>
      <c r="IBY2385" s="14"/>
      <c r="IBZ2385" s="14"/>
      <c r="ICA2385" s="41"/>
      <c r="ICB2385" s="44"/>
      <c r="ICC2385" s="51"/>
      <c r="ICD2385" s="51"/>
      <c r="ICE2385" s="51"/>
      <c r="ICF2385" s="13"/>
      <c r="ICG2385" s="13"/>
      <c r="ICH2385" s="14"/>
      <c r="ICI2385" s="14"/>
      <c r="ICJ2385" s="41"/>
      <c r="ICK2385" s="44"/>
      <c r="ICL2385" s="51"/>
      <c r="ICM2385" s="51"/>
      <c r="ICN2385" s="51"/>
      <c r="ICO2385" s="13"/>
      <c r="ICP2385" s="13"/>
      <c r="ICQ2385" s="14"/>
      <c r="ICR2385" s="14"/>
      <c r="ICS2385" s="41"/>
      <c r="ICT2385" s="44"/>
      <c r="ICU2385" s="51"/>
      <c r="ICV2385" s="51"/>
      <c r="ICW2385" s="51"/>
      <c r="ICX2385" s="13"/>
      <c r="ICY2385" s="13"/>
      <c r="ICZ2385" s="14"/>
      <c r="IDA2385" s="14"/>
      <c r="IDB2385" s="41"/>
      <c r="IDC2385" s="44"/>
      <c r="IDD2385" s="51"/>
      <c r="IDE2385" s="51"/>
      <c r="IDF2385" s="51"/>
      <c r="IDG2385" s="13"/>
      <c r="IDH2385" s="13"/>
      <c r="IDI2385" s="14"/>
      <c r="IDJ2385" s="14"/>
      <c r="IDK2385" s="41"/>
      <c r="IDL2385" s="44"/>
      <c r="IDM2385" s="51"/>
      <c r="IDN2385" s="51"/>
      <c r="IDO2385" s="51"/>
      <c r="IDP2385" s="13"/>
      <c r="IDQ2385" s="13"/>
      <c r="IDR2385" s="14"/>
      <c r="IDS2385" s="14"/>
      <c r="IDT2385" s="41"/>
      <c r="IDU2385" s="44"/>
      <c r="IDV2385" s="51"/>
      <c r="IDW2385" s="51"/>
      <c r="IDX2385" s="51"/>
      <c r="IDY2385" s="13"/>
      <c r="IDZ2385" s="13"/>
      <c r="IEA2385" s="14"/>
      <c r="IEB2385" s="14"/>
      <c r="IEC2385" s="41"/>
      <c r="IED2385" s="44"/>
      <c r="IEE2385" s="51"/>
      <c r="IEF2385" s="51"/>
      <c r="IEG2385" s="51"/>
      <c r="IEH2385" s="13"/>
      <c r="IEI2385" s="13"/>
      <c r="IEJ2385" s="14"/>
      <c r="IEK2385" s="14"/>
      <c r="IEL2385" s="41"/>
      <c r="IEM2385" s="44"/>
      <c r="IEN2385" s="51"/>
      <c r="IEO2385" s="51"/>
      <c r="IEP2385" s="51"/>
      <c r="IEQ2385" s="13"/>
      <c r="IER2385" s="13"/>
      <c r="IES2385" s="14"/>
      <c r="IET2385" s="14"/>
      <c r="IEU2385" s="41"/>
      <c r="IEV2385" s="44"/>
      <c r="IEW2385" s="51"/>
      <c r="IEX2385" s="51"/>
      <c r="IEY2385" s="51"/>
      <c r="IEZ2385" s="13"/>
      <c r="IFA2385" s="13"/>
      <c r="IFB2385" s="14"/>
      <c r="IFC2385" s="14"/>
      <c r="IFD2385" s="41"/>
      <c r="IFE2385" s="44"/>
      <c r="IFF2385" s="51"/>
      <c r="IFG2385" s="51"/>
      <c r="IFH2385" s="51"/>
      <c r="IFI2385" s="13"/>
      <c r="IFJ2385" s="13"/>
      <c r="IFK2385" s="14"/>
      <c r="IFL2385" s="14"/>
      <c r="IFM2385" s="41"/>
      <c r="IFN2385" s="44"/>
      <c r="IFO2385" s="51"/>
      <c r="IFP2385" s="51"/>
      <c r="IFQ2385" s="51"/>
      <c r="IFR2385" s="13"/>
      <c r="IFS2385" s="13"/>
      <c r="IFT2385" s="14"/>
      <c r="IFU2385" s="14"/>
      <c r="IFV2385" s="41"/>
      <c r="IFW2385" s="44"/>
      <c r="IFX2385" s="51"/>
      <c r="IFY2385" s="51"/>
      <c r="IFZ2385" s="51"/>
      <c r="IGA2385" s="13"/>
      <c r="IGB2385" s="13"/>
      <c r="IGC2385" s="14"/>
      <c r="IGD2385" s="14"/>
      <c r="IGE2385" s="41"/>
      <c r="IGF2385" s="44"/>
      <c r="IGG2385" s="51"/>
      <c r="IGH2385" s="51"/>
      <c r="IGI2385" s="51"/>
      <c r="IGJ2385" s="13"/>
      <c r="IGK2385" s="13"/>
      <c r="IGL2385" s="14"/>
      <c r="IGM2385" s="14"/>
      <c r="IGN2385" s="41"/>
      <c r="IGO2385" s="44"/>
      <c r="IGP2385" s="51"/>
      <c r="IGQ2385" s="51"/>
      <c r="IGR2385" s="51"/>
      <c r="IGS2385" s="13"/>
      <c r="IGT2385" s="13"/>
      <c r="IGU2385" s="14"/>
      <c r="IGV2385" s="14"/>
      <c r="IGW2385" s="41"/>
      <c r="IGX2385" s="44"/>
      <c r="IGY2385" s="51"/>
      <c r="IGZ2385" s="51"/>
      <c r="IHA2385" s="51"/>
      <c r="IHB2385" s="13"/>
      <c r="IHC2385" s="13"/>
      <c r="IHD2385" s="14"/>
      <c r="IHE2385" s="14"/>
      <c r="IHF2385" s="41"/>
      <c r="IHG2385" s="44"/>
      <c r="IHH2385" s="51"/>
      <c r="IHI2385" s="51"/>
      <c r="IHJ2385" s="51"/>
      <c r="IHK2385" s="13"/>
      <c r="IHL2385" s="13"/>
      <c r="IHM2385" s="14"/>
      <c r="IHN2385" s="14"/>
      <c r="IHO2385" s="41"/>
      <c r="IHP2385" s="44"/>
      <c r="IHQ2385" s="51"/>
      <c r="IHR2385" s="51"/>
      <c r="IHS2385" s="51"/>
      <c r="IHT2385" s="13"/>
      <c r="IHU2385" s="13"/>
      <c r="IHV2385" s="14"/>
      <c r="IHW2385" s="14"/>
      <c r="IHX2385" s="41"/>
      <c r="IHY2385" s="44"/>
      <c r="IHZ2385" s="51"/>
      <c r="IIA2385" s="51"/>
      <c r="IIB2385" s="51"/>
      <c r="IIC2385" s="13"/>
      <c r="IID2385" s="13"/>
      <c r="IIE2385" s="14"/>
      <c r="IIF2385" s="14"/>
      <c r="IIG2385" s="41"/>
      <c r="IIH2385" s="44"/>
      <c r="III2385" s="51"/>
      <c r="IIJ2385" s="51"/>
      <c r="IIK2385" s="51"/>
      <c r="IIL2385" s="13"/>
      <c r="IIM2385" s="13"/>
      <c r="IIN2385" s="14"/>
      <c r="IIO2385" s="14"/>
      <c r="IIP2385" s="41"/>
      <c r="IIQ2385" s="44"/>
      <c r="IIR2385" s="51"/>
      <c r="IIS2385" s="51"/>
      <c r="IIT2385" s="51"/>
      <c r="IIU2385" s="13"/>
      <c r="IIV2385" s="13"/>
      <c r="IIW2385" s="14"/>
      <c r="IIX2385" s="14"/>
      <c r="IIY2385" s="41"/>
      <c r="IIZ2385" s="44"/>
      <c r="IJA2385" s="51"/>
      <c r="IJB2385" s="51"/>
      <c r="IJC2385" s="51"/>
      <c r="IJD2385" s="13"/>
      <c r="IJE2385" s="13"/>
      <c r="IJF2385" s="14"/>
      <c r="IJG2385" s="14"/>
      <c r="IJH2385" s="41"/>
      <c r="IJI2385" s="44"/>
      <c r="IJJ2385" s="51"/>
      <c r="IJK2385" s="51"/>
      <c r="IJL2385" s="51"/>
      <c r="IJM2385" s="13"/>
      <c r="IJN2385" s="13"/>
      <c r="IJO2385" s="14"/>
      <c r="IJP2385" s="14"/>
      <c r="IJQ2385" s="41"/>
      <c r="IJR2385" s="44"/>
      <c r="IJS2385" s="51"/>
      <c r="IJT2385" s="51"/>
      <c r="IJU2385" s="51"/>
      <c r="IJV2385" s="13"/>
      <c r="IJW2385" s="13"/>
      <c r="IJX2385" s="14"/>
      <c r="IJY2385" s="14"/>
      <c r="IJZ2385" s="41"/>
      <c r="IKA2385" s="44"/>
      <c r="IKB2385" s="51"/>
      <c r="IKC2385" s="51"/>
      <c r="IKD2385" s="51"/>
      <c r="IKE2385" s="13"/>
      <c r="IKF2385" s="13"/>
      <c r="IKG2385" s="14"/>
      <c r="IKH2385" s="14"/>
      <c r="IKI2385" s="41"/>
      <c r="IKJ2385" s="44"/>
      <c r="IKK2385" s="51"/>
      <c r="IKL2385" s="51"/>
      <c r="IKM2385" s="51"/>
      <c r="IKN2385" s="13"/>
      <c r="IKO2385" s="13"/>
      <c r="IKP2385" s="14"/>
      <c r="IKQ2385" s="14"/>
      <c r="IKR2385" s="41"/>
      <c r="IKS2385" s="44"/>
      <c r="IKT2385" s="51"/>
      <c r="IKU2385" s="51"/>
      <c r="IKV2385" s="51"/>
      <c r="IKW2385" s="13"/>
      <c r="IKX2385" s="13"/>
      <c r="IKY2385" s="14"/>
      <c r="IKZ2385" s="14"/>
      <c r="ILA2385" s="41"/>
      <c r="ILB2385" s="44"/>
      <c r="ILC2385" s="51"/>
      <c r="ILD2385" s="51"/>
      <c r="ILE2385" s="51"/>
      <c r="ILF2385" s="13"/>
      <c r="ILG2385" s="13"/>
      <c r="ILH2385" s="14"/>
      <c r="ILI2385" s="14"/>
      <c r="ILJ2385" s="41"/>
      <c r="ILK2385" s="44"/>
      <c r="ILL2385" s="51"/>
      <c r="ILM2385" s="51"/>
      <c r="ILN2385" s="51"/>
      <c r="ILO2385" s="13"/>
      <c r="ILP2385" s="13"/>
      <c r="ILQ2385" s="14"/>
      <c r="ILR2385" s="14"/>
      <c r="ILS2385" s="41"/>
      <c r="ILT2385" s="44"/>
      <c r="ILU2385" s="51"/>
      <c r="ILV2385" s="51"/>
      <c r="ILW2385" s="51"/>
      <c r="ILX2385" s="13"/>
      <c r="ILY2385" s="13"/>
      <c r="ILZ2385" s="14"/>
      <c r="IMA2385" s="14"/>
      <c r="IMB2385" s="41"/>
      <c r="IMC2385" s="44"/>
      <c r="IMD2385" s="51"/>
      <c r="IME2385" s="51"/>
      <c r="IMF2385" s="51"/>
      <c r="IMG2385" s="13"/>
      <c r="IMH2385" s="13"/>
      <c r="IMI2385" s="14"/>
      <c r="IMJ2385" s="14"/>
      <c r="IMK2385" s="41"/>
      <c r="IML2385" s="44"/>
      <c r="IMM2385" s="51"/>
      <c r="IMN2385" s="51"/>
      <c r="IMO2385" s="51"/>
      <c r="IMP2385" s="13"/>
      <c r="IMQ2385" s="13"/>
      <c r="IMR2385" s="14"/>
      <c r="IMS2385" s="14"/>
      <c r="IMT2385" s="41"/>
      <c r="IMU2385" s="44"/>
      <c r="IMV2385" s="51"/>
      <c r="IMW2385" s="51"/>
      <c r="IMX2385" s="51"/>
      <c r="IMY2385" s="13"/>
      <c r="IMZ2385" s="13"/>
      <c r="INA2385" s="14"/>
      <c r="INB2385" s="14"/>
      <c r="INC2385" s="41"/>
      <c r="IND2385" s="44"/>
      <c r="INE2385" s="51"/>
      <c r="INF2385" s="51"/>
      <c r="ING2385" s="51"/>
      <c r="INH2385" s="13"/>
      <c r="INI2385" s="13"/>
      <c r="INJ2385" s="14"/>
      <c r="INK2385" s="14"/>
      <c r="INL2385" s="41"/>
      <c r="INM2385" s="44"/>
      <c r="INN2385" s="51"/>
      <c r="INO2385" s="51"/>
      <c r="INP2385" s="51"/>
      <c r="INQ2385" s="13"/>
      <c r="INR2385" s="13"/>
      <c r="INS2385" s="14"/>
      <c r="INT2385" s="14"/>
      <c r="INU2385" s="41"/>
      <c r="INV2385" s="44"/>
      <c r="INW2385" s="51"/>
      <c r="INX2385" s="51"/>
      <c r="INY2385" s="51"/>
      <c r="INZ2385" s="13"/>
      <c r="IOA2385" s="13"/>
      <c r="IOB2385" s="14"/>
      <c r="IOC2385" s="14"/>
      <c r="IOD2385" s="41"/>
      <c r="IOE2385" s="44"/>
      <c r="IOF2385" s="51"/>
      <c r="IOG2385" s="51"/>
      <c r="IOH2385" s="51"/>
      <c r="IOI2385" s="13"/>
      <c r="IOJ2385" s="13"/>
      <c r="IOK2385" s="14"/>
      <c r="IOL2385" s="14"/>
      <c r="IOM2385" s="41"/>
      <c r="ION2385" s="44"/>
      <c r="IOO2385" s="51"/>
      <c r="IOP2385" s="51"/>
      <c r="IOQ2385" s="51"/>
      <c r="IOR2385" s="13"/>
      <c r="IOS2385" s="13"/>
      <c r="IOT2385" s="14"/>
      <c r="IOU2385" s="14"/>
      <c r="IOV2385" s="41"/>
      <c r="IOW2385" s="44"/>
      <c r="IOX2385" s="51"/>
      <c r="IOY2385" s="51"/>
      <c r="IOZ2385" s="51"/>
      <c r="IPA2385" s="13"/>
      <c r="IPB2385" s="13"/>
      <c r="IPC2385" s="14"/>
      <c r="IPD2385" s="14"/>
      <c r="IPE2385" s="41"/>
      <c r="IPF2385" s="44"/>
      <c r="IPG2385" s="51"/>
      <c r="IPH2385" s="51"/>
      <c r="IPI2385" s="51"/>
      <c r="IPJ2385" s="13"/>
      <c r="IPK2385" s="13"/>
      <c r="IPL2385" s="14"/>
      <c r="IPM2385" s="14"/>
      <c r="IPN2385" s="41"/>
      <c r="IPO2385" s="44"/>
      <c r="IPP2385" s="51"/>
      <c r="IPQ2385" s="51"/>
      <c r="IPR2385" s="51"/>
      <c r="IPS2385" s="13"/>
      <c r="IPT2385" s="13"/>
      <c r="IPU2385" s="14"/>
      <c r="IPV2385" s="14"/>
      <c r="IPW2385" s="41"/>
      <c r="IPX2385" s="44"/>
      <c r="IPY2385" s="51"/>
      <c r="IPZ2385" s="51"/>
      <c r="IQA2385" s="51"/>
      <c r="IQB2385" s="13"/>
      <c r="IQC2385" s="13"/>
      <c r="IQD2385" s="14"/>
      <c r="IQE2385" s="14"/>
      <c r="IQF2385" s="41"/>
      <c r="IQG2385" s="44"/>
      <c r="IQH2385" s="51"/>
      <c r="IQI2385" s="51"/>
      <c r="IQJ2385" s="51"/>
      <c r="IQK2385" s="13"/>
      <c r="IQL2385" s="13"/>
      <c r="IQM2385" s="14"/>
      <c r="IQN2385" s="14"/>
      <c r="IQO2385" s="41"/>
      <c r="IQP2385" s="44"/>
      <c r="IQQ2385" s="51"/>
      <c r="IQR2385" s="51"/>
      <c r="IQS2385" s="51"/>
      <c r="IQT2385" s="13"/>
      <c r="IQU2385" s="13"/>
      <c r="IQV2385" s="14"/>
      <c r="IQW2385" s="14"/>
      <c r="IQX2385" s="41"/>
      <c r="IQY2385" s="44"/>
      <c r="IQZ2385" s="51"/>
      <c r="IRA2385" s="51"/>
      <c r="IRB2385" s="51"/>
      <c r="IRC2385" s="13"/>
      <c r="IRD2385" s="13"/>
      <c r="IRE2385" s="14"/>
      <c r="IRF2385" s="14"/>
      <c r="IRG2385" s="41"/>
      <c r="IRH2385" s="44"/>
      <c r="IRI2385" s="51"/>
      <c r="IRJ2385" s="51"/>
      <c r="IRK2385" s="51"/>
      <c r="IRL2385" s="13"/>
      <c r="IRM2385" s="13"/>
      <c r="IRN2385" s="14"/>
      <c r="IRO2385" s="14"/>
      <c r="IRP2385" s="41"/>
      <c r="IRQ2385" s="44"/>
      <c r="IRR2385" s="51"/>
      <c r="IRS2385" s="51"/>
      <c r="IRT2385" s="51"/>
      <c r="IRU2385" s="13"/>
      <c r="IRV2385" s="13"/>
      <c r="IRW2385" s="14"/>
      <c r="IRX2385" s="14"/>
      <c r="IRY2385" s="41"/>
      <c r="IRZ2385" s="44"/>
      <c r="ISA2385" s="51"/>
      <c r="ISB2385" s="51"/>
      <c r="ISC2385" s="51"/>
      <c r="ISD2385" s="13"/>
      <c r="ISE2385" s="13"/>
      <c r="ISF2385" s="14"/>
      <c r="ISG2385" s="14"/>
      <c r="ISH2385" s="41"/>
      <c r="ISI2385" s="44"/>
      <c r="ISJ2385" s="51"/>
      <c r="ISK2385" s="51"/>
      <c r="ISL2385" s="51"/>
      <c r="ISM2385" s="13"/>
      <c r="ISN2385" s="13"/>
      <c r="ISO2385" s="14"/>
      <c r="ISP2385" s="14"/>
      <c r="ISQ2385" s="41"/>
      <c r="ISR2385" s="44"/>
      <c r="ISS2385" s="51"/>
      <c r="IST2385" s="51"/>
      <c r="ISU2385" s="51"/>
      <c r="ISV2385" s="13"/>
      <c r="ISW2385" s="13"/>
      <c r="ISX2385" s="14"/>
      <c r="ISY2385" s="14"/>
      <c r="ISZ2385" s="41"/>
      <c r="ITA2385" s="44"/>
      <c r="ITB2385" s="51"/>
      <c r="ITC2385" s="51"/>
      <c r="ITD2385" s="51"/>
      <c r="ITE2385" s="13"/>
      <c r="ITF2385" s="13"/>
      <c r="ITG2385" s="14"/>
      <c r="ITH2385" s="14"/>
      <c r="ITI2385" s="41"/>
      <c r="ITJ2385" s="44"/>
      <c r="ITK2385" s="51"/>
      <c r="ITL2385" s="51"/>
      <c r="ITM2385" s="51"/>
      <c r="ITN2385" s="13"/>
      <c r="ITO2385" s="13"/>
      <c r="ITP2385" s="14"/>
      <c r="ITQ2385" s="14"/>
      <c r="ITR2385" s="41"/>
      <c r="ITS2385" s="44"/>
      <c r="ITT2385" s="51"/>
      <c r="ITU2385" s="51"/>
      <c r="ITV2385" s="51"/>
      <c r="ITW2385" s="13"/>
      <c r="ITX2385" s="13"/>
      <c r="ITY2385" s="14"/>
      <c r="ITZ2385" s="14"/>
      <c r="IUA2385" s="41"/>
      <c r="IUB2385" s="44"/>
      <c r="IUC2385" s="51"/>
      <c r="IUD2385" s="51"/>
      <c r="IUE2385" s="51"/>
      <c r="IUF2385" s="13"/>
      <c r="IUG2385" s="13"/>
      <c r="IUH2385" s="14"/>
      <c r="IUI2385" s="14"/>
      <c r="IUJ2385" s="41"/>
      <c r="IUK2385" s="44"/>
      <c r="IUL2385" s="51"/>
      <c r="IUM2385" s="51"/>
      <c r="IUN2385" s="51"/>
      <c r="IUO2385" s="13"/>
      <c r="IUP2385" s="13"/>
      <c r="IUQ2385" s="14"/>
      <c r="IUR2385" s="14"/>
      <c r="IUS2385" s="41"/>
      <c r="IUT2385" s="44"/>
      <c r="IUU2385" s="51"/>
      <c r="IUV2385" s="51"/>
      <c r="IUW2385" s="51"/>
      <c r="IUX2385" s="13"/>
      <c r="IUY2385" s="13"/>
      <c r="IUZ2385" s="14"/>
      <c r="IVA2385" s="14"/>
      <c r="IVB2385" s="41"/>
      <c r="IVC2385" s="44"/>
      <c r="IVD2385" s="51"/>
      <c r="IVE2385" s="51"/>
      <c r="IVF2385" s="51"/>
      <c r="IVG2385" s="13"/>
      <c r="IVH2385" s="13"/>
      <c r="IVI2385" s="14"/>
      <c r="IVJ2385" s="14"/>
      <c r="IVK2385" s="41"/>
      <c r="IVL2385" s="44"/>
      <c r="IVM2385" s="51"/>
      <c r="IVN2385" s="51"/>
      <c r="IVO2385" s="51"/>
      <c r="IVP2385" s="13"/>
      <c r="IVQ2385" s="13"/>
      <c r="IVR2385" s="14"/>
      <c r="IVS2385" s="14"/>
      <c r="IVT2385" s="41"/>
      <c r="IVU2385" s="44"/>
      <c r="IVV2385" s="51"/>
      <c r="IVW2385" s="51"/>
      <c r="IVX2385" s="51"/>
      <c r="IVY2385" s="13"/>
      <c r="IVZ2385" s="13"/>
      <c r="IWA2385" s="14"/>
      <c r="IWB2385" s="14"/>
      <c r="IWC2385" s="41"/>
      <c r="IWD2385" s="44"/>
      <c r="IWE2385" s="51"/>
      <c r="IWF2385" s="51"/>
      <c r="IWG2385" s="51"/>
      <c r="IWH2385" s="13"/>
      <c r="IWI2385" s="13"/>
      <c r="IWJ2385" s="14"/>
      <c r="IWK2385" s="14"/>
      <c r="IWL2385" s="41"/>
      <c r="IWM2385" s="44"/>
      <c r="IWN2385" s="51"/>
      <c r="IWO2385" s="51"/>
      <c r="IWP2385" s="51"/>
      <c r="IWQ2385" s="13"/>
      <c r="IWR2385" s="13"/>
      <c r="IWS2385" s="14"/>
      <c r="IWT2385" s="14"/>
      <c r="IWU2385" s="41"/>
      <c r="IWV2385" s="44"/>
      <c r="IWW2385" s="51"/>
      <c r="IWX2385" s="51"/>
      <c r="IWY2385" s="51"/>
      <c r="IWZ2385" s="13"/>
      <c r="IXA2385" s="13"/>
      <c r="IXB2385" s="14"/>
      <c r="IXC2385" s="14"/>
      <c r="IXD2385" s="41"/>
      <c r="IXE2385" s="44"/>
      <c r="IXF2385" s="51"/>
      <c r="IXG2385" s="51"/>
      <c r="IXH2385" s="51"/>
      <c r="IXI2385" s="13"/>
      <c r="IXJ2385" s="13"/>
      <c r="IXK2385" s="14"/>
      <c r="IXL2385" s="14"/>
      <c r="IXM2385" s="41"/>
      <c r="IXN2385" s="44"/>
      <c r="IXO2385" s="51"/>
      <c r="IXP2385" s="51"/>
      <c r="IXQ2385" s="51"/>
      <c r="IXR2385" s="13"/>
      <c r="IXS2385" s="13"/>
      <c r="IXT2385" s="14"/>
      <c r="IXU2385" s="14"/>
      <c r="IXV2385" s="41"/>
      <c r="IXW2385" s="44"/>
      <c r="IXX2385" s="51"/>
      <c r="IXY2385" s="51"/>
      <c r="IXZ2385" s="51"/>
      <c r="IYA2385" s="13"/>
      <c r="IYB2385" s="13"/>
      <c r="IYC2385" s="14"/>
      <c r="IYD2385" s="14"/>
      <c r="IYE2385" s="41"/>
      <c r="IYF2385" s="44"/>
      <c r="IYG2385" s="51"/>
      <c r="IYH2385" s="51"/>
      <c r="IYI2385" s="51"/>
      <c r="IYJ2385" s="13"/>
      <c r="IYK2385" s="13"/>
      <c r="IYL2385" s="14"/>
      <c r="IYM2385" s="14"/>
      <c r="IYN2385" s="41"/>
      <c r="IYO2385" s="44"/>
      <c r="IYP2385" s="51"/>
      <c r="IYQ2385" s="51"/>
      <c r="IYR2385" s="51"/>
      <c r="IYS2385" s="13"/>
      <c r="IYT2385" s="13"/>
      <c r="IYU2385" s="14"/>
      <c r="IYV2385" s="14"/>
      <c r="IYW2385" s="41"/>
      <c r="IYX2385" s="44"/>
      <c r="IYY2385" s="51"/>
      <c r="IYZ2385" s="51"/>
      <c r="IZA2385" s="51"/>
      <c r="IZB2385" s="13"/>
      <c r="IZC2385" s="13"/>
      <c r="IZD2385" s="14"/>
      <c r="IZE2385" s="14"/>
      <c r="IZF2385" s="41"/>
      <c r="IZG2385" s="44"/>
      <c r="IZH2385" s="51"/>
      <c r="IZI2385" s="51"/>
      <c r="IZJ2385" s="51"/>
      <c r="IZK2385" s="13"/>
      <c r="IZL2385" s="13"/>
      <c r="IZM2385" s="14"/>
      <c r="IZN2385" s="14"/>
      <c r="IZO2385" s="41"/>
      <c r="IZP2385" s="44"/>
      <c r="IZQ2385" s="51"/>
      <c r="IZR2385" s="51"/>
      <c r="IZS2385" s="51"/>
      <c r="IZT2385" s="13"/>
      <c r="IZU2385" s="13"/>
      <c r="IZV2385" s="14"/>
      <c r="IZW2385" s="14"/>
      <c r="IZX2385" s="41"/>
      <c r="IZY2385" s="44"/>
      <c r="IZZ2385" s="51"/>
      <c r="JAA2385" s="51"/>
      <c r="JAB2385" s="51"/>
      <c r="JAC2385" s="13"/>
      <c r="JAD2385" s="13"/>
      <c r="JAE2385" s="14"/>
      <c r="JAF2385" s="14"/>
      <c r="JAG2385" s="41"/>
      <c r="JAH2385" s="44"/>
      <c r="JAI2385" s="51"/>
      <c r="JAJ2385" s="51"/>
      <c r="JAK2385" s="51"/>
      <c r="JAL2385" s="13"/>
      <c r="JAM2385" s="13"/>
      <c r="JAN2385" s="14"/>
      <c r="JAO2385" s="14"/>
      <c r="JAP2385" s="41"/>
      <c r="JAQ2385" s="44"/>
      <c r="JAR2385" s="51"/>
      <c r="JAS2385" s="51"/>
      <c r="JAT2385" s="51"/>
      <c r="JAU2385" s="13"/>
      <c r="JAV2385" s="13"/>
      <c r="JAW2385" s="14"/>
      <c r="JAX2385" s="14"/>
      <c r="JAY2385" s="41"/>
      <c r="JAZ2385" s="44"/>
      <c r="JBA2385" s="51"/>
      <c r="JBB2385" s="51"/>
      <c r="JBC2385" s="51"/>
      <c r="JBD2385" s="13"/>
      <c r="JBE2385" s="13"/>
      <c r="JBF2385" s="14"/>
      <c r="JBG2385" s="14"/>
      <c r="JBH2385" s="41"/>
      <c r="JBI2385" s="44"/>
      <c r="JBJ2385" s="51"/>
      <c r="JBK2385" s="51"/>
      <c r="JBL2385" s="51"/>
      <c r="JBM2385" s="13"/>
      <c r="JBN2385" s="13"/>
      <c r="JBO2385" s="14"/>
      <c r="JBP2385" s="14"/>
      <c r="JBQ2385" s="41"/>
      <c r="JBR2385" s="44"/>
      <c r="JBS2385" s="51"/>
      <c r="JBT2385" s="51"/>
      <c r="JBU2385" s="51"/>
      <c r="JBV2385" s="13"/>
      <c r="JBW2385" s="13"/>
      <c r="JBX2385" s="14"/>
      <c r="JBY2385" s="14"/>
      <c r="JBZ2385" s="41"/>
      <c r="JCA2385" s="44"/>
      <c r="JCB2385" s="51"/>
      <c r="JCC2385" s="51"/>
      <c r="JCD2385" s="51"/>
      <c r="JCE2385" s="13"/>
      <c r="JCF2385" s="13"/>
      <c r="JCG2385" s="14"/>
      <c r="JCH2385" s="14"/>
      <c r="JCI2385" s="41"/>
      <c r="JCJ2385" s="44"/>
      <c r="JCK2385" s="51"/>
      <c r="JCL2385" s="51"/>
      <c r="JCM2385" s="51"/>
      <c r="JCN2385" s="13"/>
      <c r="JCO2385" s="13"/>
      <c r="JCP2385" s="14"/>
      <c r="JCQ2385" s="14"/>
      <c r="JCR2385" s="41"/>
      <c r="JCS2385" s="44"/>
      <c r="JCT2385" s="51"/>
      <c r="JCU2385" s="51"/>
      <c r="JCV2385" s="51"/>
      <c r="JCW2385" s="13"/>
      <c r="JCX2385" s="13"/>
      <c r="JCY2385" s="14"/>
      <c r="JCZ2385" s="14"/>
      <c r="JDA2385" s="41"/>
      <c r="JDB2385" s="44"/>
      <c r="JDC2385" s="51"/>
      <c r="JDD2385" s="51"/>
      <c r="JDE2385" s="51"/>
      <c r="JDF2385" s="13"/>
      <c r="JDG2385" s="13"/>
      <c r="JDH2385" s="14"/>
      <c r="JDI2385" s="14"/>
      <c r="JDJ2385" s="41"/>
      <c r="JDK2385" s="44"/>
      <c r="JDL2385" s="51"/>
      <c r="JDM2385" s="51"/>
      <c r="JDN2385" s="51"/>
      <c r="JDO2385" s="13"/>
      <c r="JDP2385" s="13"/>
      <c r="JDQ2385" s="14"/>
      <c r="JDR2385" s="14"/>
      <c r="JDS2385" s="41"/>
      <c r="JDT2385" s="44"/>
      <c r="JDU2385" s="51"/>
      <c r="JDV2385" s="51"/>
      <c r="JDW2385" s="51"/>
      <c r="JDX2385" s="13"/>
      <c r="JDY2385" s="13"/>
      <c r="JDZ2385" s="14"/>
      <c r="JEA2385" s="14"/>
      <c r="JEB2385" s="41"/>
      <c r="JEC2385" s="44"/>
      <c r="JED2385" s="51"/>
      <c r="JEE2385" s="51"/>
      <c r="JEF2385" s="51"/>
      <c r="JEG2385" s="13"/>
      <c r="JEH2385" s="13"/>
      <c r="JEI2385" s="14"/>
      <c r="JEJ2385" s="14"/>
      <c r="JEK2385" s="41"/>
      <c r="JEL2385" s="44"/>
      <c r="JEM2385" s="51"/>
      <c r="JEN2385" s="51"/>
      <c r="JEO2385" s="51"/>
      <c r="JEP2385" s="13"/>
      <c r="JEQ2385" s="13"/>
      <c r="JER2385" s="14"/>
      <c r="JES2385" s="14"/>
      <c r="JET2385" s="41"/>
      <c r="JEU2385" s="44"/>
      <c r="JEV2385" s="51"/>
      <c r="JEW2385" s="51"/>
      <c r="JEX2385" s="51"/>
      <c r="JEY2385" s="13"/>
      <c r="JEZ2385" s="13"/>
      <c r="JFA2385" s="14"/>
      <c r="JFB2385" s="14"/>
      <c r="JFC2385" s="41"/>
      <c r="JFD2385" s="44"/>
      <c r="JFE2385" s="51"/>
      <c r="JFF2385" s="51"/>
      <c r="JFG2385" s="51"/>
      <c r="JFH2385" s="13"/>
      <c r="JFI2385" s="13"/>
      <c r="JFJ2385" s="14"/>
      <c r="JFK2385" s="14"/>
      <c r="JFL2385" s="41"/>
      <c r="JFM2385" s="44"/>
      <c r="JFN2385" s="51"/>
      <c r="JFO2385" s="51"/>
      <c r="JFP2385" s="51"/>
      <c r="JFQ2385" s="13"/>
      <c r="JFR2385" s="13"/>
      <c r="JFS2385" s="14"/>
      <c r="JFT2385" s="14"/>
      <c r="JFU2385" s="41"/>
      <c r="JFV2385" s="44"/>
      <c r="JFW2385" s="51"/>
      <c r="JFX2385" s="51"/>
      <c r="JFY2385" s="51"/>
      <c r="JFZ2385" s="13"/>
      <c r="JGA2385" s="13"/>
      <c r="JGB2385" s="14"/>
      <c r="JGC2385" s="14"/>
      <c r="JGD2385" s="41"/>
      <c r="JGE2385" s="44"/>
      <c r="JGF2385" s="51"/>
      <c r="JGG2385" s="51"/>
      <c r="JGH2385" s="51"/>
      <c r="JGI2385" s="13"/>
      <c r="JGJ2385" s="13"/>
      <c r="JGK2385" s="14"/>
      <c r="JGL2385" s="14"/>
      <c r="JGM2385" s="41"/>
      <c r="JGN2385" s="44"/>
      <c r="JGO2385" s="51"/>
      <c r="JGP2385" s="51"/>
      <c r="JGQ2385" s="51"/>
      <c r="JGR2385" s="13"/>
      <c r="JGS2385" s="13"/>
      <c r="JGT2385" s="14"/>
      <c r="JGU2385" s="14"/>
      <c r="JGV2385" s="41"/>
      <c r="JGW2385" s="44"/>
      <c r="JGX2385" s="51"/>
      <c r="JGY2385" s="51"/>
      <c r="JGZ2385" s="51"/>
      <c r="JHA2385" s="13"/>
      <c r="JHB2385" s="13"/>
      <c r="JHC2385" s="14"/>
      <c r="JHD2385" s="14"/>
      <c r="JHE2385" s="41"/>
      <c r="JHF2385" s="44"/>
      <c r="JHG2385" s="51"/>
      <c r="JHH2385" s="51"/>
      <c r="JHI2385" s="51"/>
      <c r="JHJ2385" s="13"/>
      <c r="JHK2385" s="13"/>
      <c r="JHL2385" s="14"/>
      <c r="JHM2385" s="14"/>
      <c r="JHN2385" s="41"/>
      <c r="JHO2385" s="44"/>
      <c r="JHP2385" s="51"/>
      <c r="JHQ2385" s="51"/>
      <c r="JHR2385" s="51"/>
      <c r="JHS2385" s="13"/>
      <c r="JHT2385" s="13"/>
      <c r="JHU2385" s="14"/>
      <c r="JHV2385" s="14"/>
      <c r="JHW2385" s="41"/>
      <c r="JHX2385" s="44"/>
      <c r="JHY2385" s="51"/>
      <c r="JHZ2385" s="51"/>
      <c r="JIA2385" s="51"/>
      <c r="JIB2385" s="13"/>
      <c r="JIC2385" s="13"/>
      <c r="JID2385" s="14"/>
      <c r="JIE2385" s="14"/>
      <c r="JIF2385" s="41"/>
      <c r="JIG2385" s="44"/>
      <c r="JIH2385" s="51"/>
      <c r="JII2385" s="51"/>
      <c r="JIJ2385" s="51"/>
      <c r="JIK2385" s="13"/>
      <c r="JIL2385" s="13"/>
      <c r="JIM2385" s="14"/>
      <c r="JIN2385" s="14"/>
      <c r="JIO2385" s="41"/>
      <c r="JIP2385" s="44"/>
      <c r="JIQ2385" s="51"/>
      <c r="JIR2385" s="51"/>
      <c r="JIS2385" s="51"/>
      <c r="JIT2385" s="13"/>
      <c r="JIU2385" s="13"/>
      <c r="JIV2385" s="14"/>
      <c r="JIW2385" s="14"/>
      <c r="JIX2385" s="41"/>
      <c r="JIY2385" s="44"/>
      <c r="JIZ2385" s="51"/>
      <c r="JJA2385" s="51"/>
      <c r="JJB2385" s="51"/>
      <c r="JJC2385" s="13"/>
      <c r="JJD2385" s="13"/>
      <c r="JJE2385" s="14"/>
      <c r="JJF2385" s="14"/>
      <c r="JJG2385" s="41"/>
      <c r="JJH2385" s="44"/>
      <c r="JJI2385" s="51"/>
      <c r="JJJ2385" s="51"/>
      <c r="JJK2385" s="51"/>
      <c r="JJL2385" s="13"/>
      <c r="JJM2385" s="13"/>
      <c r="JJN2385" s="14"/>
      <c r="JJO2385" s="14"/>
      <c r="JJP2385" s="41"/>
      <c r="JJQ2385" s="44"/>
      <c r="JJR2385" s="51"/>
      <c r="JJS2385" s="51"/>
      <c r="JJT2385" s="51"/>
      <c r="JJU2385" s="13"/>
      <c r="JJV2385" s="13"/>
      <c r="JJW2385" s="14"/>
      <c r="JJX2385" s="14"/>
      <c r="JJY2385" s="41"/>
      <c r="JJZ2385" s="44"/>
      <c r="JKA2385" s="51"/>
      <c r="JKB2385" s="51"/>
      <c r="JKC2385" s="51"/>
      <c r="JKD2385" s="13"/>
      <c r="JKE2385" s="13"/>
      <c r="JKF2385" s="14"/>
      <c r="JKG2385" s="14"/>
      <c r="JKH2385" s="41"/>
      <c r="JKI2385" s="44"/>
      <c r="JKJ2385" s="51"/>
      <c r="JKK2385" s="51"/>
      <c r="JKL2385" s="51"/>
      <c r="JKM2385" s="13"/>
      <c r="JKN2385" s="13"/>
      <c r="JKO2385" s="14"/>
      <c r="JKP2385" s="14"/>
      <c r="JKQ2385" s="41"/>
      <c r="JKR2385" s="44"/>
      <c r="JKS2385" s="51"/>
      <c r="JKT2385" s="51"/>
      <c r="JKU2385" s="51"/>
      <c r="JKV2385" s="13"/>
      <c r="JKW2385" s="13"/>
      <c r="JKX2385" s="14"/>
      <c r="JKY2385" s="14"/>
      <c r="JKZ2385" s="41"/>
      <c r="JLA2385" s="44"/>
      <c r="JLB2385" s="51"/>
      <c r="JLC2385" s="51"/>
      <c r="JLD2385" s="51"/>
      <c r="JLE2385" s="13"/>
      <c r="JLF2385" s="13"/>
      <c r="JLG2385" s="14"/>
      <c r="JLH2385" s="14"/>
      <c r="JLI2385" s="41"/>
      <c r="JLJ2385" s="44"/>
      <c r="JLK2385" s="51"/>
      <c r="JLL2385" s="51"/>
      <c r="JLM2385" s="51"/>
      <c r="JLN2385" s="13"/>
      <c r="JLO2385" s="13"/>
      <c r="JLP2385" s="14"/>
      <c r="JLQ2385" s="14"/>
      <c r="JLR2385" s="41"/>
      <c r="JLS2385" s="44"/>
      <c r="JLT2385" s="51"/>
      <c r="JLU2385" s="51"/>
      <c r="JLV2385" s="51"/>
      <c r="JLW2385" s="13"/>
      <c r="JLX2385" s="13"/>
      <c r="JLY2385" s="14"/>
      <c r="JLZ2385" s="14"/>
      <c r="JMA2385" s="41"/>
      <c r="JMB2385" s="44"/>
      <c r="JMC2385" s="51"/>
      <c r="JMD2385" s="51"/>
      <c r="JME2385" s="51"/>
      <c r="JMF2385" s="13"/>
      <c r="JMG2385" s="13"/>
      <c r="JMH2385" s="14"/>
      <c r="JMI2385" s="14"/>
      <c r="JMJ2385" s="41"/>
      <c r="JMK2385" s="44"/>
      <c r="JML2385" s="51"/>
      <c r="JMM2385" s="51"/>
      <c r="JMN2385" s="51"/>
      <c r="JMO2385" s="13"/>
      <c r="JMP2385" s="13"/>
      <c r="JMQ2385" s="14"/>
      <c r="JMR2385" s="14"/>
      <c r="JMS2385" s="41"/>
      <c r="JMT2385" s="44"/>
      <c r="JMU2385" s="51"/>
      <c r="JMV2385" s="51"/>
      <c r="JMW2385" s="51"/>
      <c r="JMX2385" s="13"/>
      <c r="JMY2385" s="13"/>
      <c r="JMZ2385" s="14"/>
      <c r="JNA2385" s="14"/>
      <c r="JNB2385" s="41"/>
      <c r="JNC2385" s="44"/>
      <c r="JND2385" s="51"/>
      <c r="JNE2385" s="51"/>
      <c r="JNF2385" s="51"/>
      <c r="JNG2385" s="13"/>
      <c r="JNH2385" s="13"/>
      <c r="JNI2385" s="14"/>
      <c r="JNJ2385" s="14"/>
      <c r="JNK2385" s="41"/>
      <c r="JNL2385" s="44"/>
      <c r="JNM2385" s="51"/>
      <c r="JNN2385" s="51"/>
      <c r="JNO2385" s="51"/>
      <c r="JNP2385" s="13"/>
      <c r="JNQ2385" s="13"/>
      <c r="JNR2385" s="14"/>
      <c r="JNS2385" s="14"/>
      <c r="JNT2385" s="41"/>
      <c r="JNU2385" s="44"/>
      <c r="JNV2385" s="51"/>
      <c r="JNW2385" s="51"/>
      <c r="JNX2385" s="51"/>
      <c r="JNY2385" s="13"/>
      <c r="JNZ2385" s="13"/>
      <c r="JOA2385" s="14"/>
      <c r="JOB2385" s="14"/>
      <c r="JOC2385" s="41"/>
      <c r="JOD2385" s="44"/>
      <c r="JOE2385" s="51"/>
      <c r="JOF2385" s="51"/>
      <c r="JOG2385" s="51"/>
      <c r="JOH2385" s="13"/>
      <c r="JOI2385" s="13"/>
      <c r="JOJ2385" s="14"/>
      <c r="JOK2385" s="14"/>
      <c r="JOL2385" s="41"/>
      <c r="JOM2385" s="44"/>
      <c r="JON2385" s="51"/>
      <c r="JOO2385" s="51"/>
      <c r="JOP2385" s="51"/>
      <c r="JOQ2385" s="13"/>
      <c r="JOR2385" s="13"/>
      <c r="JOS2385" s="14"/>
      <c r="JOT2385" s="14"/>
      <c r="JOU2385" s="41"/>
      <c r="JOV2385" s="44"/>
      <c r="JOW2385" s="51"/>
      <c r="JOX2385" s="51"/>
      <c r="JOY2385" s="51"/>
      <c r="JOZ2385" s="13"/>
      <c r="JPA2385" s="13"/>
      <c r="JPB2385" s="14"/>
      <c r="JPC2385" s="14"/>
      <c r="JPD2385" s="41"/>
      <c r="JPE2385" s="44"/>
      <c r="JPF2385" s="51"/>
      <c r="JPG2385" s="51"/>
      <c r="JPH2385" s="51"/>
      <c r="JPI2385" s="13"/>
      <c r="JPJ2385" s="13"/>
      <c r="JPK2385" s="14"/>
      <c r="JPL2385" s="14"/>
      <c r="JPM2385" s="41"/>
      <c r="JPN2385" s="44"/>
      <c r="JPO2385" s="51"/>
      <c r="JPP2385" s="51"/>
      <c r="JPQ2385" s="51"/>
      <c r="JPR2385" s="13"/>
      <c r="JPS2385" s="13"/>
      <c r="JPT2385" s="14"/>
      <c r="JPU2385" s="14"/>
      <c r="JPV2385" s="41"/>
      <c r="JPW2385" s="44"/>
      <c r="JPX2385" s="51"/>
      <c r="JPY2385" s="51"/>
      <c r="JPZ2385" s="51"/>
      <c r="JQA2385" s="13"/>
      <c r="JQB2385" s="13"/>
      <c r="JQC2385" s="14"/>
      <c r="JQD2385" s="14"/>
      <c r="JQE2385" s="41"/>
      <c r="JQF2385" s="44"/>
      <c r="JQG2385" s="51"/>
      <c r="JQH2385" s="51"/>
      <c r="JQI2385" s="51"/>
      <c r="JQJ2385" s="13"/>
      <c r="JQK2385" s="13"/>
      <c r="JQL2385" s="14"/>
      <c r="JQM2385" s="14"/>
      <c r="JQN2385" s="41"/>
      <c r="JQO2385" s="44"/>
      <c r="JQP2385" s="51"/>
      <c r="JQQ2385" s="51"/>
      <c r="JQR2385" s="51"/>
      <c r="JQS2385" s="13"/>
      <c r="JQT2385" s="13"/>
      <c r="JQU2385" s="14"/>
      <c r="JQV2385" s="14"/>
      <c r="JQW2385" s="41"/>
      <c r="JQX2385" s="44"/>
      <c r="JQY2385" s="51"/>
      <c r="JQZ2385" s="51"/>
      <c r="JRA2385" s="51"/>
      <c r="JRB2385" s="13"/>
      <c r="JRC2385" s="13"/>
      <c r="JRD2385" s="14"/>
      <c r="JRE2385" s="14"/>
      <c r="JRF2385" s="41"/>
      <c r="JRG2385" s="44"/>
      <c r="JRH2385" s="51"/>
      <c r="JRI2385" s="51"/>
      <c r="JRJ2385" s="51"/>
      <c r="JRK2385" s="13"/>
      <c r="JRL2385" s="13"/>
      <c r="JRM2385" s="14"/>
      <c r="JRN2385" s="14"/>
      <c r="JRO2385" s="41"/>
      <c r="JRP2385" s="44"/>
      <c r="JRQ2385" s="51"/>
      <c r="JRR2385" s="51"/>
      <c r="JRS2385" s="51"/>
      <c r="JRT2385" s="13"/>
      <c r="JRU2385" s="13"/>
      <c r="JRV2385" s="14"/>
      <c r="JRW2385" s="14"/>
      <c r="JRX2385" s="41"/>
      <c r="JRY2385" s="44"/>
      <c r="JRZ2385" s="51"/>
      <c r="JSA2385" s="51"/>
      <c r="JSB2385" s="51"/>
      <c r="JSC2385" s="13"/>
      <c r="JSD2385" s="13"/>
      <c r="JSE2385" s="14"/>
      <c r="JSF2385" s="14"/>
      <c r="JSG2385" s="41"/>
      <c r="JSH2385" s="44"/>
      <c r="JSI2385" s="51"/>
      <c r="JSJ2385" s="51"/>
      <c r="JSK2385" s="51"/>
      <c r="JSL2385" s="13"/>
      <c r="JSM2385" s="13"/>
      <c r="JSN2385" s="14"/>
      <c r="JSO2385" s="14"/>
      <c r="JSP2385" s="41"/>
      <c r="JSQ2385" s="44"/>
      <c r="JSR2385" s="51"/>
      <c r="JSS2385" s="51"/>
      <c r="JST2385" s="51"/>
      <c r="JSU2385" s="13"/>
      <c r="JSV2385" s="13"/>
      <c r="JSW2385" s="14"/>
      <c r="JSX2385" s="14"/>
      <c r="JSY2385" s="41"/>
      <c r="JSZ2385" s="44"/>
      <c r="JTA2385" s="51"/>
      <c r="JTB2385" s="51"/>
      <c r="JTC2385" s="51"/>
      <c r="JTD2385" s="13"/>
      <c r="JTE2385" s="13"/>
      <c r="JTF2385" s="14"/>
      <c r="JTG2385" s="14"/>
      <c r="JTH2385" s="41"/>
      <c r="JTI2385" s="44"/>
      <c r="JTJ2385" s="51"/>
      <c r="JTK2385" s="51"/>
      <c r="JTL2385" s="51"/>
      <c r="JTM2385" s="13"/>
      <c r="JTN2385" s="13"/>
      <c r="JTO2385" s="14"/>
      <c r="JTP2385" s="14"/>
      <c r="JTQ2385" s="41"/>
      <c r="JTR2385" s="44"/>
      <c r="JTS2385" s="51"/>
      <c r="JTT2385" s="51"/>
      <c r="JTU2385" s="51"/>
      <c r="JTV2385" s="13"/>
      <c r="JTW2385" s="13"/>
      <c r="JTX2385" s="14"/>
      <c r="JTY2385" s="14"/>
      <c r="JTZ2385" s="41"/>
      <c r="JUA2385" s="44"/>
      <c r="JUB2385" s="51"/>
      <c r="JUC2385" s="51"/>
      <c r="JUD2385" s="51"/>
      <c r="JUE2385" s="13"/>
      <c r="JUF2385" s="13"/>
      <c r="JUG2385" s="14"/>
      <c r="JUH2385" s="14"/>
      <c r="JUI2385" s="41"/>
      <c r="JUJ2385" s="44"/>
      <c r="JUK2385" s="51"/>
      <c r="JUL2385" s="51"/>
      <c r="JUM2385" s="51"/>
      <c r="JUN2385" s="13"/>
      <c r="JUO2385" s="13"/>
      <c r="JUP2385" s="14"/>
      <c r="JUQ2385" s="14"/>
      <c r="JUR2385" s="41"/>
      <c r="JUS2385" s="44"/>
      <c r="JUT2385" s="51"/>
      <c r="JUU2385" s="51"/>
      <c r="JUV2385" s="51"/>
      <c r="JUW2385" s="13"/>
      <c r="JUX2385" s="13"/>
      <c r="JUY2385" s="14"/>
      <c r="JUZ2385" s="14"/>
      <c r="JVA2385" s="41"/>
      <c r="JVB2385" s="44"/>
      <c r="JVC2385" s="51"/>
      <c r="JVD2385" s="51"/>
      <c r="JVE2385" s="51"/>
      <c r="JVF2385" s="13"/>
      <c r="JVG2385" s="13"/>
      <c r="JVH2385" s="14"/>
      <c r="JVI2385" s="14"/>
      <c r="JVJ2385" s="41"/>
      <c r="JVK2385" s="44"/>
      <c r="JVL2385" s="51"/>
      <c r="JVM2385" s="51"/>
      <c r="JVN2385" s="51"/>
      <c r="JVO2385" s="13"/>
      <c r="JVP2385" s="13"/>
      <c r="JVQ2385" s="14"/>
      <c r="JVR2385" s="14"/>
      <c r="JVS2385" s="41"/>
      <c r="JVT2385" s="44"/>
      <c r="JVU2385" s="51"/>
      <c r="JVV2385" s="51"/>
      <c r="JVW2385" s="51"/>
      <c r="JVX2385" s="13"/>
      <c r="JVY2385" s="13"/>
      <c r="JVZ2385" s="14"/>
      <c r="JWA2385" s="14"/>
      <c r="JWB2385" s="41"/>
      <c r="JWC2385" s="44"/>
      <c r="JWD2385" s="51"/>
      <c r="JWE2385" s="51"/>
      <c r="JWF2385" s="51"/>
      <c r="JWG2385" s="13"/>
      <c r="JWH2385" s="13"/>
      <c r="JWI2385" s="14"/>
      <c r="JWJ2385" s="14"/>
      <c r="JWK2385" s="41"/>
      <c r="JWL2385" s="44"/>
      <c r="JWM2385" s="51"/>
      <c r="JWN2385" s="51"/>
      <c r="JWO2385" s="51"/>
      <c r="JWP2385" s="13"/>
      <c r="JWQ2385" s="13"/>
      <c r="JWR2385" s="14"/>
      <c r="JWS2385" s="14"/>
      <c r="JWT2385" s="41"/>
      <c r="JWU2385" s="44"/>
      <c r="JWV2385" s="51"/>
      <c r="JWW2385" s="51"/>
      <c r="JWX2385" s="51"/>
      <c r="JWY2385" s="13"/>
      <c r="JWZ2385" s="13"/>
      <c r="JXA2385" s="14"/>
      <c r="JXB2385" s="14"/>
      <c r="JXC2385" s="41"/>
      <c r="JXD2385" s="44"/>
      <c r="JXE2385" s="51"/>
      <c r="JXF2385" s="51"/>
      <c r="JXG2385" s="51"/>
      <c r="JXH2385" s="13"/>
      <c r="JXI2385" s="13"/>
      <c r="JXJ2385" s="14"/>
      <c r="JXK2385" s="14"/>
      <c r="JXL2385" s="41"/>
      <c r="JXM2385" s="44"/>
      <c r="JXN2385" s="51"/>
      <c r="JXO2385" s="51"/>
      <c r="JXP2385" s="51"/>
      <c r="JXQ2385" s="13"/>
      <c r="JXR2385" s="13"/>
      <c r="JXS2385" s="14"/>
      <c r="JXT2385" s="14"/>
      <c r="JXU2385" s="41"/>
      <c r="JXV2385" s="44"/>
      <c r="JXW2385" s="51"/>
      <c r="JXX2385" s="51"/>
      <c r="JXY2385" s="51"/>
      <c r="JXZ2385" s="13"/>
      <c r="JYA2385" s="13"/>
      <c r="JYB2385" s="14"/>
      <c r="JYC2385" s="14"/>
      <c r="JYD2385" s="41"/>
      <c r="JYE2385" s="44"/>
      <c r="JYF2385" s="51"/>
      <c r="JYG2385" s="51"/>
      <c r="JYH2385" s="51"/>
      <c r="JYI2385" s="13"/>
      <c r="JYJ2385" s="13"/>
      <c r="JYK2385" s="14"/>
      <c r="JYL2385" s="14"/>
      <c r="JYM2385" s="41"/>
      <c r="JYN2385" s="44"/>
      <c r="JYO2385" s="51"/>
      <c r="JYP2385" s="51"/>
      <c r="JYQ2385" s="51"/>
      <c r="JYR2385" s="13"/>
      <c r="JYS2385" s="13"/>
      <c r="JYT2385" s="14"/>
      <c r="JYU2385" s="14"/>
      <c r="JYV2385" s="41"/>
      <c r="JYW2385" s="44"/>
      <c r="JYX2385" s="51"/>
      <c r="JYY2385" s="51"/>
      <c r="JYZ2385" s="51"/>
      <c r="JZA2385" s="13"/>
      <c r="JZB2385" s="13"/>
      <c r="JZC2385" s="14"/>
      <c r="JZD2385" s="14"/>
      <c r="JZE2385" s="41"/>
      <c r="JZF2385" s="44"/>
      <c r="JZG2385" s="51"/>
      <c r="JZH2385" s="51"/>
      <c r="JZI2385" s="51"/>
      <c r="JZJ2385" s="13"/>
      <c r="JZK2385" s="13"/>
      <c r="JZL2385" s="14"/>
      <c r="JZM2385" s="14"/>
      <c r="JZN2385" s="41"/>
      <c r="JZO2385" s="44"/>
      <c r="JZP2385" s="51"/>
      <c r="JZQ2385" s="51"/>
      <c r="JZR2385" s="51"/>
      <c r="JZS2385" s="13"/>
      <c r="JZT2385" s="13"/>
      <c r="JZU2385" s="14"/>
      <c r="JZV2385" s="14"/>
      <c r="JZW2385" s="41"/>
      <c r="JZX2385" s="44"/>
      <c r="JZY2385" s="51"/>
      <c r="JZZ2385" s="51"/>
      <c r="KAA2385" s="51"/>
      <c r="KAB2385" s="13"/>
      <c r="KAC2385" s="13"/>
      <c r="KAD2385" s="14"/>
      <c r="KAE2385" s="14"/>
      <c r="KAF2385" s="41"/>
      <c r="KAG2385" s="44"/>
      <c r="KAH2385" s="51"/>
      <c r="KAI2385" s="51"/>
      <c r="KAJ2385" s="51"/>
      <c r="KAK2385" s="13"/>
      <c r="KAL2385" s="13"/>
      <c r="KAM2385" s="14"/>
      <c r="KAN2385" s="14"/>
      <c r="KAO2385" s="41"/>
      <c r="KAP2385" s="44"/>
      <c r="KAQ2385" s="51"/>
      <c r="KAR2385" s="51"/>
      <c r="KAS2385" s="51"/>
      <c r="KAT2385" s="13"/>
      <c r="KAU2385" s="13"/>
      <c r="KAV2385" s="14"/>
      <c r="KAW2385" s="14"/>
      <c r="KAX2385" s="41"/>
      <c r="KAY2385" s="44"/>
      <c r="KAZ2385" s="51"/>
      <c r="KBA2385" s="51"/>
      <c r="KBB2385" s="51"/>
      <c r="KBC2385" s="13"/>
      <c r="KBD2385" s="13"/>
      <c r="KBE2385" s="14"/>
      <c r="KBF2385" s="14"/>
      <c r="KBG2385" s="41"/>
      <c r="KBH2385" s="44"/>
      <c r="KBI2385" s="51"/>
      <c r="KBJ2385" s="51"/>
      <c r="KBK2385" s="51"/>
      <c r="KBL2385" s="13"/>
      <c r="KBM2385" s="13"/>
      <c r="KBN2385" s="14"/>
      <c r="KBO2385" s="14"/>
      <c r="KBP2385" s="41"/>
      <c r="KBQ2385" s="44"/>
      <c r="KBR2385" s="51"/>
      <c r="KBS2385" s="51"/>
      <c r="KBT2385" s="51"/>
      <c r="KBU2385" s="13"/>
      <c r="KBV2385" s="13"/>
      <c r="KBW2385" s="14"/>
      <c r="KBX2385" s="14"/>
      <c r="KBY2385" s="41"/>
      <c r="KBZ2385" s="44"/>
      <c r="KCA2385" s="51"/>
      <c r="KCB2385" s="51"/>
      <c r="KCC2385" s="51"/>
      <c r="KCD2385" s="13"/>
      <c r="KCE2385" s="13"/>
      <c r="KCF2385" s="14"/>
      <c r="KCG2385" s="14"/>
      <c r="KCH2385" s="41"/>
      <c r="KCI2385" s="44"/>
      <c r="KCJ2385" s="51"/>
      <c r="KCK2385" s="51"/>
      <c r="KCL2385" s="51"/>
      <c r="KCM2385" s="13"/>
      <c r="KCN2385" s="13"/>
      <c r="KCO2385" s="14"/>
      <c r="KCP2385" s="14"/>
      <c r="KCQ2385" s="41"/>
      <c r="KCR2385" s="44"/>
      <c r="KCS2385" s="51"/>
      <c r="KCT2385" s="51"/>
      <c r="KCU2385" s="51"/>
      <c r="KCV2385" s="13"/>
      <c r="KCW2385" s="13"/>
      <c r="KCX2385" s="14"/>
      <c r="KCY2385" s="14"/>
      <c r="KCZ2385" s="41"/>
      <c r="KDA2385" s="44"/>
      <c r="KDB2385" s="51"/>
      <c r="KDC2385" s="51"/>
      <c r="KDD2385" s="51"/>
      <c r="KDE2385" s="13"/>
      <c r="KDF2385" s="13"/>
      <c r="KDG2385" s="14"/>
      <c r="KDH2385" s="14"/>
      <c r="KDI2385" s="41"/>
      <c r="KDJ2385" s="44"/>
      <c r="KDK2385" s="51"/>
      <c r="KDL2385" s="51"/>
      <c r="KDM2385" s="51"/>
      <c r="KDN2385" s="13"/>
      <c r="KDO2385" s="13"/>
      <c r="KDP2385" s="14"/>
      <c r="KDQ2385" s="14"/>
      <c r="KDR2385" s="41"/>
      <c r="KDS2385" s="44"/>
      <c r="KDT2385" s="51"/>
      <c r="KDU2385" s="51"/>
      <c r="KDV2385" s="51"/>
      <c r="KDW2385" s="13"/>
      <c r="KDX2385" s="13"/>
      <c r="KDY2385" s="14"/>
      <c r="KDZ2385" s="14"/>
      <c r="KEA2385" s="41"/>
      <c r="KEB2385" s="44"/>
      <c r="KEC2385" s="51"/>
      <c r="KED2385" s="51"/>
      <c r="KEE2385" s="51"/>
      <c r="KEF2385" s="13"/>
      <c r="KEG2385" s="13"/>
      <c r="KEH2385" s="14"/>
      <c r="KEI2385" s="14"/>
      <c r="KEJ2385" s="41"/>
      <c r="KEK2385" s="44"/>
      <c r="KEL2385" s="51"/>
      <c r="KEM2385" s="51"/>
      <c r="KEN2385" s="51"/>
      <c r="KEO2385" s="13"/>
      <c r="KEP2385" s="13"/>
      <c r="KEQ2385" s="14"/>
      <c r="KER2385" s="14"/>
      <c r="KES2385" s="41"/>
      <c r="KET2385" s="44"/>
      <c r="KEU2385" s="51"/>
      <c r="KEV2385" s="51"/>
      <c r="KEW2385" s="51"/>
      <c r="KEX2385" s="13"/>
      <c r="KEY2385" s="13"/>
      <c r="KEZ2385" s="14"/>
      <c r="KFA2385" s="14"/>
      <c r="KFB2385" s="41"/>
      <c r="KFC2385" s="44"/>
      <c r="KFD2385" s="51"/>
      <c r="KFE2385" s="51"/>
      <c r="KFF2385" s="51"/>
      <c r="KFG2385" s="13"/>
      <c r="KFH2385" s="13"/>
      <c r="KFI2385" s="14"/>
      <c r="KFJ2385" s="14"/>
      <c r="KFK2385" s="41"/>
      <c r="KFL2385" s="44"/>
      <c r="KFM2385" s="51"/>
      <c r="KFN2385" s="51"/>
      <c r="KFO2385" s="51"/>
      <c r="KFP2385" s="13"/>
      <c r="KFQ2385" s="13"/>
      <c r="KFR2385" s="14"/>
      <c r="KFS2385" s="14"/>
      <c r="KFT2385" s="41"/>
      <c r="KFU2385" s="44"/>
      <c r="KFV2385" s="51"/>
      <c r="KFW2385" s="51"/>
      <c r="KFX2385" s="51"/>
      <c r="KFY2385" s="13"/>
      <c r="KFZ2385" s="13"/>
      <c r="KGA2385" s="14"/>
      <c r="KGB2385" s="14"/>
      <c r="KGC2385" s="41"/>
      <c r="KGD2385" s="44"/>
      <c r="KGE2385" s="51"/>
      <c r="KGF2385" s="51"/>
      <c r="KGG2385" s="51"/>
      <c r="KGH2385" s="13"/>
      <c r="KGI2385" s="13"/>
      <c r="KGJ2385" s="14"/>
      <c r="KGK2385" s="14"/>
      <c r="KGL2385" s="41"/>
      <c r="KGM2385" s="44"/>
      <c r="KGN2385" s="51"/>
      <c r="KGO2385" s="51"/>
      <c r="KGP2385" s="51"/>
      <c r="KGQ2385" s="13"/>
      <c r="KGR2385" s="13"/>
      <c r="KGS2385" s="14"/>
      <c r="KGT2385" s="14"/>
      <c r="KGU2385" s="41"/>
      <c r="KGV2385" s="44"/>
      <c r="KGW2385" s="51"/>
      <c r="KGX2385" s="51"/>
      <c r="KGY2385" s="51"/>
      <c r="KGZ2385" s="13"/>
      <c r="KHA2385" s="13"/>
      <c r="KHB2385" s="14"/>
      <c r="KHC2385" s="14"/>
      <c r="KHD2385" s="41"/>
      <c r="KHE2385" s="44"/>
      <c r="KHF2385" s="51"/>
      <c r="KHG2385" s="51"/>
      <c r="KHH2385" s="51"/>
      <c r="KHI2385" s="13"/>
      <c r="KHJ2385" s="13"/>
      <c r="KHK2385" s="14"/>
      <c r="KHL2385" s="14"/>
      <c r="KHM2385" s="41"/>
      <c r="KHN2385" s="44"/>
      <c r="KHO2385" s="51"/>
      <c r="KHP2385" s="51"/>
      <c r="KHQ2385" s="51"/>
      <c r="KHR2385" s="13"/>
      <c r="KHS2385" s="13"/>
      <c r="KHT2385" s="14"/>
      <c r="KHU2385" s="14"/>
      <c r="KHV2385" s="41"/>
      <c r="KHW2385" s="44"/>
      <c r="KHX2385" s="51"/>
      <c r="KHY2385" s="51"/>
      <c r="KHZ2385" s="51"/>
      <c r="KIA2385" s="13"/>
      <c r="KIB2385" s="13"/>
      <c r="KIC2385" s="14"/>
      <c r="KID2385" s="14"/>
      <c r="KIE2385" s="41"/>
      <c r="KIF2385" s="44"/>
      <c r="KIG2385" s="51"/>
      <c r="KIH2385" s="51"/>
      <c r="KII2385" s="51"/>
      <c r="KIJ2385" s="13"/>
      <c r="KIK2385" s="13"/>
      <c r="KIL2385" s="14"/>
      <c r="KIM2385" s="14"/>
      <c r="KIN2385" s="41"/>
      <c r="KIO2385" s="44"/>
      <c r="KIP2385" s="51"/>
      <c r="KIQ2385" s="51"/>
      <c r="KIR2385" s="51"/>
      <c r="KIS2385" s="13"/>
      <c r="KIT2385" s="13"/>
      <c r="KIU2385" s="14"/>
      <c r="KIV2385" s="14"/>
      <c r="KIW2385" s="41"/>
      <c r="KIX2385" s="44"/>
      <c r="KIY2385" s="51"/>
      <c r="KIZ2385" s="51"/>
      <c r="KJA2385" s="51"/>
      <c r="KJB2385" s="13"/>
      <c r="KJC2385" s="13"/>
      <c r="KJD2385" s="14"/>
      <c r="KJE2385" s="14"/>
      <c r="KJF2385" s="41"/>
      <c r="KJG2385" s="44"/>
      <c r="KJH2385" s="51"/>
      <c r="KJI2385" s="51"/>
      <c r="KJJ2385" s="51"/>
      <c r="KJK2385" s="13"/>
      <c r="KJL2385" s="13"/>
      <c r="KJM2385" s="14"/>
      <c r="KJN2385" s="14"/>
      <c r="KJO2385" s="41"/>
      <c r="KJP2385" s="44"/>
      <c r="KJQ2385" s="51"/>
      <c r="KJR2385" s="51"/>
      <c r="KJS2385" s="51"/>
      <c r="KJT2385" s="13"/>
      <c r="KJU2385" s="13"/>
      <c r="KJV2385" s="14"/>
      <c r="KJW2385" s="14"/>
      <c r="KJX2385" s="41"/>
      <c r="KJY2385" s="44"/>
      <c r="KJZ2385" s="51"/>
      <c r="KKA2385" s="51"/>
      <c r="KKB2385" s="51"/>
      <c r="KKC2385" s="13"/>
      <c r="KKD2385" s="13"/>
      <c r="KKE2385" s="14"/>
      <c r="KKF2385" s="14"/>
      <c r="KKG2385" s="41"/>
      <c r="KKH2385" s="44"/>
      <c r="KKI2385" s="51"/>
      <c r="KKJ2385" s="51"/>
      <c r="KKK2385" s="51"/>
      <c r="KKL2385" s="13"/>
      <c r="KKM2385" s="13"/>
      <c r="KKN2385" s="14"/>
      <c r="KKO2385" s="14"/>
      <c r="KKP2385" s="41"/>
      <c r="KKQ2385" s="44"/>
      <c r="KKR2385" s="51"/>
      <c r="KKS2385" s="51"/>
      <c r="KKT2385" s="51"/>
      <c r="KKU2385" s="13"/>
      <c r="KKV2385" s="13"/>
      <c r="KKW2385" s="14"/>
      <c r="KKX2385" s="14"/>
      <c r="KKY2385" s="41"/>
      <c r="KKZ2385" s="44"/>
      <c r="KLA2385" s="51"/>
      <c r="KLB2385" s="51"/>
      <c r="KLC2385" s="51"/>
      <c r="KLD2385" s="13"/>
      <c r="KLE2385" s="13"/>
      <c r="KLF2385" s="14"/>
      <c r="KLG2385" s="14"/>
      <c r="KLH2385" s="41"/>
      <c r="KLI2385" s="44"/>
      <c r="KLJ2385" s="51"/>
      <c r="KLK2385" s="51"/>
      <c r="KLL2385" s="51"/>
      <c r="KLM2385" s="13"/>
      <c r="KLN2385" s="13"/>
      <c r="KLO2385" s="14"/>
      <c r="KLP2385" s="14"/>
      <c r="KLQ2385" s="41"/>
      <c r="KLR2385" s="44"/>
      <c r="KLS2385" s="51"/>
      <c r="KLT2385" s="51"/>
      <c r="KLU2385" s="51"/>
      <c r="KLV2385" s="13"/>
      <c r="KLW2385" s="13"/>
      <c r="KLX2385" s="14"/>
      <c r="KLY2385" s="14"/>
      <c r="KLZ2385" s="41"/>
      <c r="KMA2385" s="44"/>
      <c r="KMB2385" s="51"/>
      <c r="KMC2385" s="51"/>
      <c r="KMD2385" s="51"/>
      <c r="KME2385" s="13"/>
      <c r="KMF2385" s="13"/>
      <c r="KMG2385" s="14"/>
      <c r="KMH2385" s="14"/>
      <c r="KMI2385" s="41"/>
      <c r="KMJ2385" s="44"/>
      <c r="KMK2385" s="51"/>
      <c r="KML2385" s="51"/>
      <c r="KMM2385" s="51"/>
      <c r="KMN2385" s="13"/>
      <c r="KMO2385" s="13"/>
      <c r="KMP2385" s="14"/>
      <c r="KMQ2385" s="14"/>
      <c r="KMR2385" s="41"/>
      <c r="KMS2385" s="44"/>
      <c r="KMT2385" s="51"/>
      <c r="KMU2385" s="51"/>
      <c r="KMV2385" s="51"/>
      <c r="KMW2385" s="13"/>
      <c r="KMX2385" s="13"/>
      <c r="KMY2385" s="14"/>
      <c r="KMZ2385" s="14"/>
      <c r="KNA2385" s="41"/>
      <c r="KNB2385" s="44"/>
      <c r="KNC2385" s="51"/>
      <c r="KND2385" s="51"/>
      <c r="KNE2385" s="51"/>
      <c r="KNF2385" s="13"/>
      <c r="KNG2385" s="13"/>
      <c r="KNH2385" s="14"/>
      <c r="KNI2385" s="14"/>
      <c r="KNJ2385" s="41"/>
      <c r="KNK2385" s="44"/>
      <c r="KNL2385" s="51"/>
      <c r="KNM2385" s="51"/>
      <c r="KNN2385" s="51"/>
      <c r="KNO2385" s="13"/>
      <c r="KNP2385" s="13"/>
      <c r="KNQ2385" s="14"/>
      <c r="KNR2385" s="14"/>
      <c r="KNS2385" s="41"/>
      <c r="KNT2385" s="44"/>
      <c r="KNU2385" s="51"/>
      <c r="KNV2385" s="51"/>
      <c r="KNW2385" s="51"/>
      <c r="KNX2385" s="13"/>
      <c r="KNY2385" s="13"/>
      <c r="KNZ2385" s="14"/>
      <c r="KOA2385" s="14"/>
      <c r="KOB2385" s="41"/>
      <c r="KOC2385" s="44"/>
      <c r="KOD2385" s="51"/>
      <c r="KOE2385" s="51"/>
      <c r="KOF2385" s="51"/>
      <c r="KOG2385" s="13"/>
      <c r="KOH2385" s="13"/>
      <c r="KOI2385" s="14"/>
      <c r="KOJ2385" s="14"/>
      <c r="KOK2385" s="41"/>
      <c r="KOL2385" s="44"/>
      <c r="KOM2385" s="51"/>
      <c r="KON2385" s="51"/>
      <c r="KOO2385" s="51"/>
      <c r="KOP2385" s="13"/>
      <c r="KOQ2385" s="13"/>
      <c r="KOR2385" s="14"/>
      <c r="KOS2385" s="14"/>
      <c r="KOT2385" s="41"/>
      <c r="KOU2385" s="44"/>
      <c r="KOV2385" s="51"/>
      <c r="KOW2385" s="51"/>
      <c r="KOX2385" s="51"/>
      <c r="KOY2385" s="13"/>
      <c r="KOZ2385" s="13"/>
      <c r="KPA2385" s="14"/>
      <c r="KPB2385" s="14"/>
      <c r="KPC2385" s="41"/>
      <c r="KPD2385" s="44"/>
      <c r="KPE2385" s="51"/>
      <c r="KPF2385" s="51"/>
      <c r="KPG2385" s="51"/>
      <c r="KPH2385" s="13"/>
      <c r="KPI2385" s="13"/>
      <c r="KPJ2385" s="14"/>
      <c r="KPK2385" s="14"/>
      <c r="KPL2385" s="41"/>
      <c r="KPM2385" s="44"/>
      <c r="KPN2385" s="51"/>
      <c r="KPO2385" s="51"/>
      <c r="KPP2385" s="51"/>
      <c r="KPQ2385" s="13"/>
      <c r="KPR2385" s="13"/>
      <c r="KPS2385" s="14"/>
      <c r="KPT2385" s="14"/>
      <c r="KPU2385" s="41"/>
      <c r="KPV2385" s="44"/>
      <c r="KPW2385" s="51"/>
      <c r="KPX2385" s="51"/>
      <c r="KPY2385" s="51"/>
      <c r="KPZ2385" s="13"/>
      <c r="KQA2385" s="13"/>
      <c r="KQB2385" s="14"/>
      <c r="KQC2385" s="14"/>
      <c r="KQD2385" s="41"/>
      <c r="KQE2385" s="44"/>
      <c r="KQF2385" s="51"/>
      <c r="KQG2385" s="51"/>
      <c r="KQH2385" s="51"/>
      <c r="KQI2385" s="13"/>
      <c r="KQJ2385" s="13"/>
      <c r="KQK2385" s="14"/>
      <c r="KQL2385" s="14"/>
      <c r="KQM2385" s="41"/>
      <c r="KQN2385" s="44"/>
      <c r="KQO2385" s="51"/>
      <c r="KQP2385" s="51"/>
      <c r="KQQ2385" s="51"/>
      <c r="KQR2385" s="13"/>
      <c r="KQS2385" s="13"/>
      <c r="KQT2385" s="14"/>
      <c r="KQU2385" s="14"/>
      <c r="KQV2385" s="41"/>
      <c r="KQW2385" s="44"/>
      <c r="KQX2385" s="51"/>
      <c r="KQY2385" s="51"/>
      <c r="KQZ2385" s="51"/>
      <c r="KRA2385" s="13"/>
      <c r="KRB2385" s="13"/>
      <c r="KRC2385" s="14"/>
      <c r="KRD2385" s="14"/>
      <c r="KRE2385" s="41"/>
      <c r="KRF2385" s="44"/>
      <c r="KRG2385" s="51"/>
      <c r="KRH2385" s="51"/>
      <c r="KRI2385" s="51"/>
      <c r="KRJ2385" s="13"/>
      <c r="KRK2385" s="13"/>
      <c r="KRL2385" s="14"/>
      <c r="KRM2385" s="14"/>
      <c r="KRN2385" s="41"/>
      <c r="KRO2385" s="44"/>
      <c r="KRP2385" s="51"/>
      <c r="KRQ2385" s="51"/>
      <c r="KRR2385" s="51"/>
      <c r="KRS2385" s="13"/>
      <c r="KRT2385" s="13"/>
      <c r="KRU2385" s="14"/>
      <c r="KRV2385" s="14"/>
      <c r="KRW2385" s="41"/>
      <c r="KRX2385" s="44"/>
      <c r="KRY2385" s="51"/>
      <c r="KRZ2385" s="51"/>
      <c r="KSA2385" s="51"/>
      <c r="KSB2385" s="13"/>
      <c r="KSC2385" s="13"/>
      <c r="KSD2385" s="14"/>
      <c r="KSE2385" s="14"/>
      <c r="KSF2385" s="41"/>
      <c r="KSG2385" s="44"/>
      <c r="KSH2385" s="51"/>
      <c r="KSI2385" s="51"/>
      <c r="KSJ2385" s="51"/>
      <c r="KSK2385" s="13"/>
      <c r="KSL2385" s="13"/>
      <c r="KSM2385" s="14"/>
      <c r="KSN2385" s="14"/>
      <c r="KSO2385" s="41"/>
      <c r="KSP2385" s="44"/>
      <c r="KSQ2385" s="51"/>
      <c r="KSR2385" s="51"/>
      <c r="KSS2385" s="51"/>
      <c r="KST2385" s="13"/>
      <c r="KSU2385" s="13"/>
      <c r="KSV2385" s="14"/>
      <c r="KSW2385" s="14"/>
      <c r="KSX2385" s="41"/>
      <c r="KSY2385" s="44"/>
      <c r="KSZ2385" s="51"/>
      <c r="KTA2385" s="51"/>
      <c r="KTB2385" s="51"/>
      <c r="KTC2385" s="13"/>
      <c r="KTD2385" s="13"/>
      <c r="KTE2385" s="14"/>
      <c r="KTF2385" s="14"/>
      <c r="KTG2385" s="41"/>
      <c r="KTH2385" s="44"/>
      <c r="KTI2385" s="51"/>
      <c r="KTJ2385" s="51"/>
      <c r="KTK2385" s="51"/>
      <c r="KTL2385" s="13"/>
      <c r="KTM2385" s="13"/>
      <c r="KTN2385" s="14"/>
      <c r="KTO2385" s="14"/>
      <c r="KTP2385" s="41"/>
      <c r="KTQ2385" s="44"/>
      <c r="KTR2385" s="51"/>
      <c r="KTS2385" s="51"/>
      <c r="KTT2385" s="51"/>
      <c r="KTU2385" s="13"/>
      <c r="KTV2385" s="13"/>
      <c r="KTW2385" s="14"/>
      <c r="KTX2385" s="14"/>
      <c r="KTY2385" s="41"/>
      <c r="KTZ2385" s="44"/>
      <c r="KUA2385" s="51"/>
      <c r="KUB2385" s="51"/>
      <c r="KUC2385" s="51"/>
      <c r="KUD2385" s="13"/>
      <c r="KUE2385" s="13"/>
      <c r="KUF2385" s="14"/>
      <c r="KUG2385" s="14"/>
      <c r="KUH2385" s="41"/>
      <c r="KUI2385" s="44"/>
      <c r="KUJ2385" s="51"/>
      <c r="KUK2385" s="51"/>
      <c r="KUL2385" s="51"/>
      <c r="KUM2385" s="13"/>
      <c r="KUN2385" s="13"/>
      <c r="KUO2385" s="14"/>
      <c r="KUP2385" s="14"/>
      <c r="KUQ2385" s="41"/>
      <c r="KUR2385" s="44"/>
      <c r="KUS2385" s="51"/>
      <c r="KUT2385" s="51"/>
      <c r="KUU2385" s="51"/>
      <c r="KUV2385" s="13"/>
      <c r="KUW2385" s="13"/>
      <c r="KUX2385" s="14"/>
      <c r="KUY2385" s="14"/>
      <c r="KUZ2385" s="41"/>
      <c r="KVA2385" s="44"/>
      <c r="KVB2385" s="51"/>
      <c r="KVC2385" s="51"/>
      <c r="KVD2385" s="51"/>
      <c r="KVE2385" s="13"/>
      <c r="KVF2385" s="13"/>
      <c r="KVG2385" s="14"/>
      <c r="KVH2385" s="14"/>
      <c r="KVI2385" s="41"/>
      <c r="KVJ2385" s="44"/>
      <c r="KVK2385" s="51"/>
      <c r="KVL2385" s="51"/>
      <c r="KVM2385" s="51"/>
      <c r="KVN2385" s="13"/>
      <c r="KVO2385" s="13"/>
      <c r="KVP2385" s="14"/>
      <c r="KVQ2385" s="14"/>
      <c r="KVR2385" s="41"/>
      <c r="KVS2385" s="44"/>
      <c r="KVT2385" s="51"/>
      <c r="KVU2385" s="51"/>
      <c r="KVV2385" s="51"/>
      <c r="KVW2385" s="13"/>
      <c r="KVX2385" s="13"/>
      <c r="KVY2385" s="14"/>
      <c r="KVZ2385" s="14"/>
      <c r="KWA2385" s="41"/>
      <c r="KWB2385" s="44"/>
      <c r="KWC2385" s="51"/>
      <c r="KWD2385" s="51"/>
      <c r="KWE2385" s="51"/>
      <c r="KWF2385" s="13"/>
      <c r="KWG2385" s="13"/>
      <c r="KWH2385" s="14"/>
      <c r="KWI2385" s="14"/>
      <c r="KWJ2385" s="41"/>
      <c r="KWK2385" s="44"/>
      <c r="KWL2385" s="51"/>
      <c r="KWM2385" s="51"/>
      <c r="KWN2385" s="51"/>
      <c r="KWO2385" s="13"/>
      <c r="KWP2385" s="13"/>
      <c r="KWQ2385" s="14"/>
      <c r="KWR2385" s="14"/>
      <c r="KWS2385" s="41"/>
      <c r="KWT2385" s="44"/>
      <c r="KWU2385" s="51"/>
      <c r="KWV2385" s="51"/>
      <c r="KWW2385" s="51"/>
      <c r="KWX2385" s="13"/>
      <c r="KWY2385" s="13"/>
      <c r="KWZ2385" s="14"/>
      <c r="KXA2385" s="14"/>
      <c r="KXB2385" s="41"/>
      <c r="KXC2385" s="44"/>
      <c r="KXD2385" s="51"/>
      <c r="KXE2385" s="51"/>
      <c r="KXF2385" s="51"/>
      <c r="KXG2385" s="13"/>
      <c r="KXH2385" s="13"/>
      <c r="KXI2385" s="14"/>
      <c r="KXJ2385" s="14"/>
      <c r="KXK2385" s="41"/>
      <c r="KXL2385" s="44"/>
      <c r="KXM2385" s="51"/>
      <c r="KXN2385" s="51"/>
      <c r="KXO2385" s="51"/>
      <c r="KXP2385" s="13"/>
      <c r="KXQ2385" s="13"/>
      <c r="KXR2385" s="14"/>
      <c r="KXS2385" s="14"/>
      <c r="KXT2385" s="41"/>
      <c r="KXU2385" s="44"/>
      <c r="KXV2385" s="51"/>
      <c r="KXW2385" s="51"/>
      <c r="KXX2385" s="51"/>
      <c r="KXY2385" s="13"/>
      <c r="KXZ2385" s="13"/>
      <c r="KYA2385" s="14"/>
      <c r="KYB2385" s="14"/>
      <c r="KYC2385" s="41"/>
      <c r="KYD2385" s="44"/>
      <c r="KYE2385" s="51"/>
      <c r="KYF2385" s="51"/>
      <c r="KYG2385" s="51"/>
      <c r="KYH2385" s="13"/>
      <c r="KYI2385" s="13"/>
      <c r="KYJ2385" s="14"/>
      <c r="KYK2385" s="14"/>
      <c r="KYL2385" s="41"/>
      <c r="KYM2385" s="44"/>
      <c r="KYN2385" s="51"/>
      <c r="KYO2385" s="51"/>
      <c r="KYP2385" s="51"/>
      <c r="KYQ2385" s="13"/>
      <c r="KYR2385" s="13"/>
      <c r="KYS2385" s="14"/>
      <c r="KYT2385" s="14"/>
      <c r="KYU2385" s="41"/>
      <c r="KYV2385" s="44"/>
      <c r="KYW2385" s="51"/>
      <c r="KYX2385" s="51"/>
      <c r="KYY2385" s="51"/>
      <c r="KYZ2385" s="13"/>
      <c r="KZA2385" s="13"/>
      <c r="KZB2385" s="14"/>
      <c r="KZC2385" s="14"/>
      <c r="KZD2385" s="41"/>
      <c r="KZE2385" s="44"/>
      <c r="KZF2385" s="51"/>
      <c r="KZG2385" s="51"/>
      <c r="KZH2385" s="51"/>
      <c r="KZI2385" s="13"/>
      <c r="KZJ2385" s="13"/>
      <c r="KZK2385" s="14"/>
      <c r="KZL2385" s="14"/>
      <c r="KZM2385" s="41"/>
      <c r="KZN2385" s="44"/>
      <c r="KZO2385" s="51"/>
      <c r="KZP2385" s="51"/>
      <c r="KZQ2385" s="51"/>
      <c r="KZR2385" s="13"/>
      <c r="KZS2385" s="13"/>
      <c r="KZT2385" s="14"/>
      <c r="KZU2385" s="14"/>
      <c r="KZV2385" s="41"/>
      <c r="KZW2385" s="44"/>
      <c r="KZX2385" s="51"/>
      <c r="KZY2385" s="51"/>
      <c r="KZZ2385" s="51"/>
      <c r="LAA2385" s="13"/>
      <c r="LAB2385" s="13"/>
      <c r="LAC2385" s="14"/>
      <c r="LAD2385" s="14"/>
      <c r="LAE2385" s="41"/>
      <c r="LAF2385" s="44"/>
      <c r="LAG2385" s="51"/>
      <c r="LAH2385" s="51"/>
      <c r="LAI2385" s="51"/>
      <c r="LAJ2385" s="13"/>
      <c r="LAK2385" s="13"/>
      <c r="LAL2385" s="14"/>
      <c r="LAM2385" s="14"/>
      <c r="LAN2385" s="41"/>
      <c r="LAO2385" s="44"/>
      <c r="LAP2385" s="51"/>
      <c r="LAQ2385" s="51"/>
      <c r="LAR2385" s="51"/>
      <c r="LAS2385" s="13"/>
      <c r="LAT2385" s="13"/>
      <c r="LAU2385" s="14"/>
      <c r="LAV2385" s="14"/>
      <c r="LAW2385" s="41"/>
      <c r="LAX2385" s="44"/>
      <c r="LAY2385" s="51"/>
      <c r="LAZ2385" s="51"/>
      <c r="LBA2385" s="51"/>
      <c r="LBB2385" s="13"/>
      <c r="LBC2385" s="13"/>
      <c r="LBD2385" s="14"/>
      <c r="LBE2385" s="14"/>
      <c r="LBF2385" s="41"/>
      <c r="LBG2385" s="44"/>
      <c r="LBH2385" s="51"/>
      <c r="LBI2385" s="51"/>
      <c r="LBJ2385" s="51"/>
      <c r="LBK2385" s="13"/>
      <c r="LBL2385" s="13"/>
      <c r="LBM2385" s="14"/>
      <c r="LBN2385" s="14"/>
      <c r="LBO2385" s="41"/>
      <c r="LBP2385" s="44"/>
      <c r="LBQ2385" s="51"/>
      <c r="LBR2385" s="51"/>
      <c r="LBS2385" s="51"/>
      <c r="LBT2385" s="13"/>
      <c r="LBU2385" s="13"/>
      <c r="LBV2385" s="14"/>
      <c r="LBW2385" s="14"/>
      <c r="LBX2385" s="41"/>
      <c r="LBY2385" s="44"/>
      <c r="LBZ2385" s="51"/>
      <c r="LCA2385" s="51"/>
      <c r="LCB2385" s="51"/>
      <c r="LCC2385" s="13"/>
      <c r="LCD2385" s="13"/>
      <c r="LCE2385" s="14"/>
      <c r="LCF2385" s="14"/>
      <c r="LCG2385" s="41"/>
      <c r="LCH2385" s="44"/>
      <c r="LCI2385" s="51"/>
      <c r="LCJ2385" s="51"/>
      <c r="LCK2385" s="51"/>
      <c r="LCL2385" s="13"/>
      <c r="LCM2385" s="13"/>
      <c r="LCN2385" s="14"/>
      <c r="LCO2385" s="14"/>
      <c r="LCP2385" s="41"/>
      <c r="LCQ2385" s="44"/>
      <c r="LCR2385" s="51"/>
      <c r="LCS2385" s="51"/>
      <c r="LCT2385" s="51"/>
      <c r="LCU2385" s="13"/>
      <c r="LCV2385" s="13"/>
      <c r="LCW2385" s="14"/>
      <c r="LCX2385" s="14"/>
      <c r="LCY2385" s="41"/>
      <c r="LCZ2385" s="44"/>
      <c r="LDA2385" s="51"/>
      <c r="LDB2385" s="51"/>
      <c r="LDC2385" s="51"/>
      <c r="LDD2385" s="13"/>
      <c r="LDE2385" s="13"/>
      <c r="LDF2385" s="14"/>
      <c r="LDG2385" s="14"/>
      <c r="LDH2385" s="41"/>
      <c r="LDI2385" s="44"/>
      <c r="LDJ2385" s="51"/>
      <c r="LDK2385" s="51"/>
      <c r="LDL2385" s="51"/>
      <c r="LDM2385" s="13"/>
      <c r="LDN2385" s="13"/>
      <c r="LDO2385" s="14"/>
      <c r="LDP2385" s="14"/>
      <c r="LDQ2385" s="41"/>
      <c r="LDR2385" s="44"/>
      <c r="LDS2385" s="51"/>
      <c r="LDT2385" s="51"/>
      <c r="LDU2385" s="51"/>
      <c r="LDV2385" s="13"/>
      <c r="LDW2385" s="13"/>
      <c r="LDX2385" s="14"/>
      <c r="LDY2385" s="14"/>
      <c r="LDZ2385" s="41"/>
      <c r="LEA2385" s="44"/>
      <c r="LEB2385" s="51"/>
      <c r="LEC2385" s="51"/>
      <c r="LED2385" s="51"/>
      <c r="LEE2385" s="13"/>
      <c r="LEF2385" s="13"/>
      <c r="LEG2385" s="14"/>
      <c r="LEH2385" s="14"/>
      <c r="LEI2385" s="41"/>
      <c r="LEJ2385" s="44"/>
      <c r="LEK2385" s="51"/>
      <c r="LEL2385" s="51"/>
      <c r="LEM2385" s="51"/>
      <c r="LEN2385" s="13"/>
      <c r="LEO2385" s="13"/>
      <c r="LEP2385" s="14"/>
      <c r="LEQ2385" s="14"/>
      <c r="LER2385" s="41"/>
      <c r="LES2385" s="44"/>
      <c r="LET2385" s="51"/>
      <c r="LEU2385" s="51"/>
      <c r="LEV2385" s="51"/>
      <c r="LEW2385" s="13"/>
      <c r="LEX2385" s="13"/>
      <c r="LEY2385" s="14"/>
      <c r="LEZ2385" s="14"/>
      <c r="LFA2385" s="41"/>
      <c r="LFB2385" s="44"/>
      <c r="LFC2385" s="51"/>
      <c r="LFD2385" s="51"/>
      <c r="LFE2385" s="51"/>
      <c r="LFF2385" s="13"/>
      <c r="LFG2385" s="13"/>
      <c r="LFH2385" s="14"/>
      <c r="LFI2385" s="14"/>
      <c r="LFJ2385" s="41"/>
      <c r="LFK2385" s="44"/>
      <c r="LFL2385" s="51"/>
      <c r="LFM2385" s="51"/>
      <c r="LFN2385" s="51"/>
      <c r="LFO2385" s="13"/>
      <c r="LFP2385" s="13"/>
      <c r="LFQ2385" s="14"/>
      <c r="LFR2385" s="14"/>
      <c r="LFS2385" s="41"/>
      <c r="LFT2385" s="44"/>
      <c r="LFU2385" s="51"/>
      <c r="LFV2385" s="51"/>
      <c r="LFW2385" s="51"/>
      <c r="LFX2385" s="13"/>
      <c r="LFY2385" s="13"/>
      <c r="LFZ2385" s="14"/>
      <c r="LGA2385" s="14"/>
      <c r="LGB2385" s="41"/>
      <c r="LGC2385" s="44"/>
      <c r="LGD2385" s="51"/>
      <c r="LGE2385" s="51"/>
      <c r="LGF2385" s="51"/>
      <c r="LGG2385" s="13"/>
      <c r="LGH2385" s="13"/>
      <c r="LGI2385" s="14"/>
      <c r="LGJ2385" s="14"/>
      <c r="LGK2385" s="41"/>
      <c r="LGL2385" s="44"/>
      <c r="LGM2385" s="51"/>
      <c r="LGN2385" s="51"/>
      <c r="LGO2385" s="51"/>
      <c r="LGP2385" s="13"/>
      <c r="LGQ2385" s="13"/>
      <c r="LGR2385" s="14"/>
      <c r="LGS2385" s="14"/>
      <c r="LGT2385" s="41"/>
      <c r="LGU2385" s="44"/>
      <c r="LGV2385" s="51"/>
      <c r="LGW2385" s="51"/>
      <c r="LGX2385" s="51"/>
      <c r="LGY2385" s="13"/>
      <c r="LGZ2385" s="13"/>
      <c r="LHA2385" s="14"/>
      <c r="LHB2385" s="14"/>
      <c r="LHC2385" s="41"/>
      <c r="LHD2385" s="44"/>
      <c r="LHE2385" s="51"/>
      <c r="LHF2385" s="51"/>
      <c r="LHG2385" s="51"/>
      <c r="LHH2385" s="13"/>
      <c r="LHI2385" s="13"/>
      <c r="LHJ2385" s="14"/>
      <c r="LHK2385" s="14"/>
      <c r="LHL2385" s="41"/>
      <c r="LHM2385" s="44"/>
      <c r="LHN2385" s="51"/>
      <c r="LHO2385" s="51"/>
      <c r="LHP2385" s="51"/>
      <c r="LHQ2385" s="13"/>
      <c r="LHR2385" s="13"/>
      <c r="LHS2385" s="14"/>
      <c r="LHT2385" s="14"/>
      <c r="LHU2385" s="41"/>
      <c r="LHV2385" s="44"/>
      <c r="LHW2385" s="51"/>
      <c r="LHX2385" s="51"/>
      <c r="LHY2385" s="51"/>
      <c r="LHZ2385" s="13"/>
      <c r="LIA2385" s="13"/>
      <c r="LIB2385" s="14"/>
      <c r="LIC2385" s="14"/>
      <c r="LID2385" s="41"/>
      <c r="LIE2385" s="44"/>
      <c r="LIF2385" s="51"/>
      <c r="LIG2385" s="51"/>
      <c r="LIH2385" s="51"/>
      <c r="LII2385" s="13"/>
      <c r="LIJ2385" s="13"/>
      <c r="LIK2385" s="14"/>
      <c r="LIL2385" s="14"/>
      <c r="LIM2385" s="41"/>
      <c r="LIN2385" s="44"/>
      <c r="LIO2385" s="51"/>
      <c r="LIP2385" s="51"/>
      <c r="LIQ2385" s="51"/>
      <c r="LIR2385" s="13"/>
      <c r="LIS2385" s="13"/>
      <c r="LIT2385" s="14"/>
      <c r="LIU2385" s="14"/>
      <c r="LIV2385" s="41"/>
      <c r="LIW2385" s="44"/>
      <c r="LIX2385" s="51"/>
      <c r="LIY2385" s="51"/>
      <c r="LIZ2385" s="51"/>
      <c r="LJA2385" s="13"/>
      <c r="LJB2385" s="13"/>
      <c r="LJC2385" s="14"/>
      <c r="LJD2385" s="14"/>
      <c r="LJE2385" s="41"/>
      <c r="LJF2385" s="44"/>
      <c r="LJG2385" s="51"/>
      <c r="LJH2385" s="51"/>
      <c r="LJI2385" s="51"/>
      <c r="LJJ2385" s="13"/>
      <c r="LJK2385" s="13"/>
      <c r="LJL2385" s="14"/>
      <c r="LJM2385" s="14"/>
      <c r="LJN2385" s="41"/>
      <c r="LJO2385" s="44"/>
      <c r="LJP2385" s="51"/>
      <c r="LJQ2385" s="51"/>
      <c r="LJR2385" s="51"/>
      <c r="LJS2385" s="13"/>
      <c r="LJT2385" s="13"/>
      <c r="LJU2385" s="14"/>
      <c r="LJV2385" s="14"/>
      <c r="LJW2385" s="41"/>
      <c r="LJX2385" s="44"/>
      <c r="LJY2385" s="51"/>
      <c r="LJZ2385" s="51"/>
      <c r="LKA2385" s="51"/>
      <c r="LKB2385" s="13"/>
      <c r="LKC2385" s="13"/>
      <c r="LKD2385" s="14"/>
      <c r="LKE2385" s="14"/>
      <c r="LKF2385" s="41"/>
      <c r="LKG2385" s="44"/>
      <c r="LKH2385" s="51"/>
      <c r="LKI2385" s="51"/>
      <c r="LKJ2385" s="51"/>
      <c r="LKK2385" s="13"/>
      <c r="LKL2385" s="13"/>
      <c r="LKM2385" s="14"/>
      <c r="LKN2385" s="14"/>
      <c r="LKO2385" s="41"/>
      <c r="LKP2385" s="44"/>
      <c r="LKQ2385" s="51"/>
      <c r="LKR2385" s="51"/>
      <c r="LKS2385" s="51"/>
      <c r="LKT2385" s="13"/>
      <c r="LKU2385" s="13"/>
      <c r="LKV2385" s="14"/>
      <c r="LKW2385" s="14"/>
      <c r="LKX2385" s="41"/>
      <c r="LKY2385" s="44"/>
      <c r="LKZ2385" s="51"/>
      <c r="LLA2385" s="51"/>
      <c r="LLB2385" s="51"/>
      <c r="LLC2385" s="13"/>
      <c r="LLD2385" s="13"/>
      <c r="LLE2385" s="14"/>
      <c r="LLF2385" s="14"/>
      <c r="LLG2385" s="41"/>
      <c r="LLH2385" s="44"/>
      <c r="LLI2385" s="51"/>
      <c r="LLJ2385" s="51"/>
      <c r="LLK2385" s="51"/>
      <c r="LLL2385" s="13"/>
      <c r="LLM2385" s="13"/>
      <c r="LLN2385" s="14"/>
      <c r="LLO2385" s="14"/>
      <c r="LLP2385" s="41"/>
      <c r="LLQ2385" s="44"/>
      <c r="LLR2385" s="51"/>
      <c r="LLS2385" s="51"/>
      <c r="LLT2385" s="51"/>
      <c r="LLU2385" s="13"/>
      <c r="LLV2385" s="13"/>
      <c r="LLW2385" s="14"/>
      <c r="LLX2385" s="14"/>
      <c r="LLY2385" s="41"/>
      <c r="LLZ2385" s="44"/>
      <c r="LMA2385" s="51"/>
      <c r="LMB2385" s="51"/>
      <c r="LMC2385" s="51"/>
      <c r="LMD2385" s="13"/>
      <c r="LME2385" s="13"/>
      <c r="LMF2385" s="14"/>
      <c r="LMG2385" s="14"/>
      <c r="LMH2385" s="41"/>
      <c r="LMI2385" s="44"/>
      <c r="LMJ2385" s="51"/>
      <c r="LMK2385" s="51"/>
      <c r="LML2385" s="51"/>
      <c r="LMM2385" s="13"/>
      <c r="LMN2385" s="13"/>
      <c r="LMO2385" s="14"/>
      <c r="LMP2385" s="14"/>
      <c r="LMQ2385" s="41"/>
      <c r="LMR2385" s="44"/>
      <c r="LMS2385" s="51"/>
      <c r="LMT2385" s="51"/>
      <c r="LMU2385" s="51"/>
      <c r="LMV2385" s="13"/>
      <c r="LMW2385" s="13"/>
      <c r="LMX2385" s="14"/>
      <c r="LMY2385" s="14"/>
      <c r="LMZ2385" s="41"/>
      <c r="LNA2385" s="44"/>
      <c r="LNB2385" s="51"/>
      <c r="LNC2385" s="51"/>
      <c r="LND2385" s="51"/>
      <c r="LNE2385" s="13"/>
      <c r="LNF2385" s="13"/>
      <c r="LNG2385" s="14"/>
      <c r="LNH2385" s="14"/>
      <c r="LNI2385" s="41"/>
      <c r="LNJ2385" s="44"/>
      <c r="LNK2385" s="51"/>
      <c r="LNL2385" s="51"/>
      <c r="LNM2385" s="51"/>
      <c r="LNN2385" s="13"/>
      <c r="LNO2385" s="13"/>
      <c r="LNP2385" s="14"/>
      <c r="LNQ2385" s="14"/>
      <c r="LNR2385" s="41"/>
      <c r="LNS2385" s="44"/>
      <c r="LNT2385" s="51"/>
      <c r="LNU2385" s="51"/>
      <c r="LNV2385" s="51"/>
      <c r="LNW2385" s="13"/>
      <c r="LNX2385" s="13"/>
      <c r="LNY2385" s="14"/>
      <c r="LNZ2385" s="14"/>
      <c r="LOA2385" s="41"/>
      <c r="LOB2385" s="44"/>
      <c r="LOC2385" s="51"/>
      <c r="LOD2385" s="51"/>
      <c r="LOE2385" s="51"/>
      <c r="LOF2385" s="13"/>
      <c r="LOG2385" s="13"/>
      <c r="LOH2385" s="14"/>
      <c r="LOI2385" s="14"/>
      <c r="LOJ2385" s="41"/>
      <c r="LOK2385" s="44"/>
      <c r="LOL2385" s="51"/>
      <c r="LOM2385" s="51"/>
      <c r="LON2385" s="51"/>
      <c r="LOO2385" s="13"/>
      <c r="LOP2385" s="13"/>
      <c r="LOQ2385" s="14"/>
      <c r="LOR2385" s="14"/>
      <c r="LOS2385" s="41"/>
      <c r="LOT2385" s="44"/>
      <c r="LOU2385" s="51"/>
      <c r="LOV2385" s="51"/>
      <c r="LOW2385" s="51"/>
      <c r="LOX2385" s="13"/>
      <c r="LOY2385" s="13"/>
      <c r="LOZ2385" s="14"/>
      <c r="LPA2385" s="14"/>
      <c r="LPB2385" s="41"/>
      <c r="LPC2385" s="44"/>
      <c r="LPD2385" s="51"/>
      <c r="LPE2385" s="51"/>
      <c r="LPF2385" s="51"/>
      <c r="LPG2385" s="13"/>
      <c r="LPH2385" s="13"/>
      <c r="LPI2385" s="14"/>
      <c r="LPJ2385" s="14"/>
      <c r="LPK2385" s="41"/>
      <c r="LPL2385" s="44"/>
      <c r="LPM2385" s="51"/>
      <c r="LPN2385" s="51"/>
      <c r="LPO2385" s="51"/>
      <c r="LPP2385" s="13"/>
      <c r="LPQ2385" s="13"/>
      <c r="LPR2385" s="14"/>
      <c r="LPS2385" s="14"/>
      <c r="LPT2385" s="41"/>
      <c r="LPU2385" s="44"/>
      <c r="LPV2385" s="51"/>
      <c r="LPW2385" s="51"/>
      <c r="LPX2385" s="51"/>
      <c r="LPY2385" s="13"/>
      <c r="LPZ2385" s="13"/>
      <c r="LQA2385" s="14"/>
      <c r="LQB2385" s="14"/>
      <c r="LQC2385" s="41"/>
      <c r="LQD2385" s="44"/>
      <c r="LQE2385" s="51"/>
      <c r="LQF2385" s="51"/>
      <c r="LQG2385" s="51"/>
      <c r="LQH2385" s="13"/>
      <c r="LQI2385" s="13"/>
      <c r="LQJ2385" s="14"/>
      <c r="LQK2385" s="14"/>
      <c r="LQL2385" s="41"/>
      <c r="LQM2385" s="44"/>
      <c r="LQN2385" s="51"/>
      <c r="LQO2385" s="51"/>
      <c r="LQP2385" s="51"/>
      <c r="LQQ2385" s="13"/>
      <c r="LQR2385" s="13"/>
      <c r="LQS2385" s="14"/>
      <c r="LQT2385" s="14"/>
      <c r="LQU2385" s="41"/>
      <c r="LQV2385" s="44"/>
      <c r="LQW2385" s="51"/>
      <c r="LQX2385" s="51"/>
      <c r="LQY2385" s="51"/>
      <c r="LQZ2385" s="13"/>
      <c r="LRA2385" s="13"/>
      <c r="LRB2385" s="14"/>
      <c r="LRC2385" s="14"/>
      <c r="LRD2385" s="41"/>
      <c r="LRE2385" s="44"/>
      <c r="LRF2385" s="51"/>
      <c r="LRG2385" s="51"/>
      <c r="LRH2385" s="51"/>
      <c r="LRI2385" s="13"/>
      <c r="LRJ2385" s="13"/>
      <c r="LRK2385" s="14"/>
      <c r="LRL2385" s="14"/>
      <c r="LRM2385" s="41"/>
      <c r="LRN2385" s="44"/>
      <c r="LRO2385" s="51"/>
      <c r="LRP2385" s="51"/>
      <c r="LRQ2385" s="51"/>
      <c r="LRR2385" s="13"/>
      <c r="LRS2385" s="13"/>
      <c r="LRT2385" s="14"/>
      <c r="LRU2385" s="14"/>
      <c r="LRV2385" s="41"/>
      <c r="LRW2385" s="44"/>
      <c r="LRX2385" s="51"/>
      <c r="LRY2385" s="51"/>
      <c r="LRZ2385" s="51"/>
      <c r="LSA2385" s="13"/>
      <c r="LSB2385" s="13"/>
      <c r="LSC2385" s="14"/>
      <c r="LSD2385" s="14"/>
      <c r="LSE2385" s="41"/>
      <c r="LSF2385" s="44"/>
      <c r="LSG2385" s="51"/>
      <c r="LSH2385" s="51"/>
      <c r="LSI2385" s="51"/>
      <c r="LSJ2385" s="13"/>
      <c r="LSK2385" s="13"/>
      <c r="LSL2385" s="14"/>
      <c r="LSM2385" s="14"/>
      <c r="LSN2385" s="41"/>
      <c r="LSO2385" s="44"/>
      <c r="LSP2385" s="51"/>
      <c r="LSQ2385" s="51"/>
      <c r="LSR2385" s="51"/>
      <c r="LSS2385" s="13"/>
      <c r="LST2385" s="13"/>
      <c r="LSU2385" s="14"/>
      <c r="LSV2385" s="14"/>
      <c r="LSW2385" s="41"/>
      <c r="LSX2385" s="44"/>
      <c r="LSY2385" s="51"/>
      <c r="LSZ2385" s="51"/>
      <c r="LTA2385" s="51"/>
      <c r="LTB2385" s="13"/>
      <c r="LTC2385" s="13"/>
      <c r="LTD2385" s="14"/>
      <c r="LTE2385" s="14"/>
      <c r="LTF2385" s="41"/>
      <c r="LTG2385" s="44"/>
      <c r="LTH2385" s="51"/>
      <c r="LTI2385" s="51"/>
      <c r="LTJ2385" s="51"/>
      <c r="LTK2385" s="13"/>
      <c r="LTL2385" s="13"/>
      <c r="LTM2385" s="14"/>
      <c r="LTN2385" s="14"/>
      <c r="LTO2385" s="41"/>
      <c r="LTP2385" s="44"/>
      <c r="LTQ2385" s="51"/>
      <c r="LTR2385" s="51"/>
      <c r="LTS2385" s="51"/>
      <c r="LTT2385" s="13"/>
      <c r="LTU2385" s="13"/>
      <c r="LTV2385" s="14"/>
      <c r="LTW2385" s="14"/>
      <c r="LTX2385" s="41"/>
      <c r="LTY2385" s="44"/>
      <c r="LTZ2385" s="51"/>
      <c r="LUA2385" s="51"/>
      <c r="LUB2385" s="51"/>
      <c r="LUC2385" s="13"/>
      <c r="LUD2385" s="13"/>
      <c r="LUE2385" s="14"/>
      <c r="LUF2385" s="14"/>
      <c r="LUG2385" s="41"/>
      <c r="LUH2385" s="44"/>
      <c r="LUI2385" s="51"/>
      <c r="LUJ2385" s="51"/>
      <c r="LUK2385" s="51"/>
      <c r="LUL2385" s="13"/>
      <c r="LUM2385" s="13"/>
      <c r="LUN2385" s="14"/>
      <c r="LUO2385" s="14"/>
      <c r="LUP2385" s="41"/>
      <c r="LUQ2385" s="44"/>
      <c r="LUR2385" s="51"/>
      <c r="LUS2385" s="51"/>
      <c r="LUT2385" s="51"/>
      <c r="LUU2385" s="13"/>
      <c r="LUV2385" s="13"/>
      <c r="LUW2385" s="14"/>
      <c r="LUX2385" s="14"/>
      <c r="LUY2385" s="41"/>
      <c r="LUZ2385" s="44"/>
      <c r="LVA2385" s="51"/>
      <c r="LVB2385" s="51"/>
      <c r="LVC2385" s="51"/>
      <c r="LVD2385" s="13"/>
      <c r="LVE2385" s="13"/>
      <c r="LVF2385" s="14"/>
      <c r="LVG2385" s="14"/>
      <c r="LVH2385" s="41"/>
      <c r="LVI2385" s="44"/>
      <c r="LVJ2385" s="51"/>
      <c r="LVK2385" s="51"/>
      <c r="LVL2385" s="51"/>
      <c r="LVM2385" s="13"/>
      <c r="LVN2385" s="13"/>
      <c r="LVO2385" s="14"/>
      <c r="LVP2385" s="14"/>
      <c r="LVQ2385" s="41"/>
      <c r="LVR2385" s="44"/>
      <c r="LVS2385" s="51"/>
      <c r="LVT2385" s="51"/>
      <c r="LVU2385" s="51"/>
      <c r="LVV2385" s="13"/>
      <c r="LVW2385" s="13"/>
      <c r="LVX2385" s="14"/>
      <c r="LVY2385" s="14"/>
      <c r="LVZ2385" s="41"/>
      <c r="LWA2385" s="44"/>
      <c r="LWB2385" s="51"/>
      <c r="LWC2385" s="51"/>
      <c r="LWD2385" s="51"/>
      <c r="LWE2385" s="13"/>
      <c r="LWF2385" s="13"/>
      <c r="LWG2385" s="14"/>
      <c r="LWH2385" s="14"/>
      <c r="LWI2385" s="41"/>
      <c r="LWJ2385" s="44"/>
      <c r="LWK2385" s="51"/>
      <c r="LWL2385" s="51"/>
      <c r="LWM2385" s="51"/>
      <c r="LWN2385" s="13"/>
      <c r="LWO2385" s="13"/>
      <c r="LWP2385" s="14"/>
      <c r="LWQ2385" s="14"/>
      <c r="LWR2385" s="41"/>
      <c r="LWS2385" s="44"/>
      <c r="LWT2385" s="51"/>
      <c r="LWU2385" s="51"/>
      <c r="LWV2385" s="51"/>
      <c r="LWW2385" s="13"/>
      <c r="LWX2385" s="13"/>
      <c r="LWY2385" s="14"/>
      <c r="LWZ2385" s="14"/>
      <c r="LXA2385" s="41"/>
      <c r="LXB2385" s="44"/>
      <c r="LXC2385" s="51"/>
      <c r="LXD2385" s="51"/>
      <c r="LXE2385" s="51"/>
      <c r="LXF2385" s="13"/>
      <c r="LXG2385" s="13"/>
      <c r="LXH2385" s="14"/>
      <c r="LXI2385" s="14"/>
      <c r="LXJ2385" s="41"/>
      <c r="LXK2385" s="44"/>
      <c r="LXL2385" s="51"/>
      <c r="LXM2385" s="51"/>
      <c r="LXN2385" s="51"/>
      <c r="LXO2385" s="13"/>
      <c r="LXP2385" s="13"/>
      <c r="LXQ2385" s="14"/>
      <c r="LXR2385" s="14"/>
      <c r="LXS2385" s="41"/>
      <c r="LXT2385" s="44"/>
      <c r="LXU2385" s="51"/>
      <c r="LXV2385" s="51"/>
      <c r="LXW2385" s="51"/>
      <c r="LXX2385" s="13"/>
      <c r="LXY2385" s="13"/>
      <c r="LXZ2385" s="14"/>
      <c r="LYA2385" s="14"/>
      <c r="LYB2385" s="41"/>
      <c r="LYC2385" s="44"/>
      <c r="LYD2385" s="51"/>
      <c r="LYE2385" s="51"/>
      <c r="LYF2385" s="51"/>
      <c r="LYG2385" s="13"/>
      <c r="LYH2385" s="13"/>
      <c r="LYI2385" s="14"/>
      <c r="LYJ2385" s="14"/>
      <c r="LYK2385" s="41"/>
      <c r="LYL2385" s="44"/>
      <c r="LYM2385" s="51"/>
      <c r="LYN2385" s="51"/>
      <c r="LYO2385" s="51"/>
      <c r="LYP2385" s="13"/>
      <c r="LYQ2385" s="13"/>
      <c r="LYR2385" s="14"/>
      <c r="LYS2385" s="14"/>
      <c r="LYT2385" s="41"/>
      <c r="LYU2385" s="44"/>
      <c r="LYV2385" s="51"/>
      <c r="LYW2385" s="51"/>
      <c r="LYX2385" s="51"/>
      <c r="LYY2385" s="13"/>
      <c r="LYZ2385" s="13"/>
      <c r="LZA2385" s="14"/>
      <c r="LZB2385" s="14"/>
      <c r="LZC2385" s="41"/>
      <c r="LZD2385" s="44"/>
      <c r="LZE2385" s="51"/>
      <c r="LZF2385" s="51"/>
      <c r="LZG2385" s="51"/>
      <c r="LZH2385" s="13"/>
      <c r="LZI2385" s="13"/>
      <c r="LZJ2385" s="14"/>
      <c r="LZK2385" s="14"/>
      <c r="LZL2385" s="41"/>
      <c r="LZM2385" s="44"/>
      <c r="LZN2385" s="51"/>
      <c r="LZO2385" s="51"/>
      <c r="LZP2385" s="51"/>
      <c r="LZQ2385" s="13"/>
      <c r="LZR2385" s="13"/>
      <c r="LZS2385" s="14"/>
      <c r="LZT2385" s="14"/>
      <c r="LZU2385" s="41"/>
      <c r="LZV2385" s="44"/>
      <c r="LZW2385" s="51"/>
      <c r="LZX2385" s="51"/>
      <c r="LZY2385" s="51"/>
      <c r="LZZ2385" s="13"/>
      <c r="MAA2385" s="13"/>
      <c r="MAB2385" s="14"/>
      <c r="MAC2385" s="14"/>
      <c r="MAD2385" s="41"/>
      <c r="MAE2385" s="44"/>
      <c r="MAF2385" s="51"/>
      <c r="MAG2385" s="51"/>
      <c r="MAH2385" s="51"/>
      <c r="MAI2385" s="13"/>
      <c r="MAJ2385" s="13"/>
      <c r="MAK2385" s="14"/>
      <c r="MAL2385" s="14"/>
      <c r="MAM2385" s="41"/>
      <c r="MAN2385" s="44"/>
      <c r="MAO2385" s="51"/>
      <c r="MAP2385" s="51"/>
      <c r="MAQ2385" s="51"/>
      <c r="MAR2385" s="13"/>
      <c r="MAS2385" s="13"/>
      <c r="MAT2385" s="14"/>
      <c r="MAU2385" s="14"/>
      <c r="MAV2385" s="41"/>
      <c r="MAW2385" s="44"/>
      <c r="MAX2385" s="51"/>
      <c r="MAY2385" s="51"/>
      <c r="MAZ2385" s="51"/>
      <c r="MBA2385" s="13"/>
      <c r="MBB2385" s="13"/>
      <c r="MBC2385" s="14"/>
      <c r="MBD2385" s="14"/>
      <c r="MBE2385" s="41"/>
      <c r="MBF2385" s="44"/>
      <c r="MBG2385" s="51"/>
      <c r="MBH2385" s="51"/>
      <c r="MBI2385" s="51"/>
      <c r="MBJ2385" s="13"/>
      <c r="MBK2385" s="13"/>
      <c r="MBL2385" s="14"/>
      <c r="MBM2385" s="14"/>
      <c r="MBN2385" s="41"/>
      <c r="MBO2385" s="44"/>
      <c r="MBP2385" s="51"/>
      <c r="MBQ2385" s="51"/>
      <c r="MBR2385" s="51"/>
      <c r="MBS2385" s="13"/>
      <c r="MBT2385" s="13"/>
      <c r="MBU2385" s="14"/>
      <c r="MBV2385" s="14"/>
      <c r="MBW2385" s="41"/>
      <c r="MBX2385" s="44"/>
      <c r="MBY2385" s="51"/>
      <c r="MBZ2385" s="51"/>
      <c r="MCA2385" s="51"/>
      <c r="MCB2385" s="13"/>
      <c r="MCC2385" s="13"/>
      <c r="MCD2385" s="14"/>
      <c r="MCE2385" s="14"/>
      <c r="MCF2385" s="41"/>
      <c r="MCG2385" s="44"/>
      <c r="MCH2385" s="51"/>
      <c r="MCI2385" s="51"/>
      <c r="MCJ2385" s="51"/>
      <c r="MCK2385" s="13"/>
      <c r="MCL2385" s="13"/>
      <c r="MCM2385" s="14"/>
      <c r="MCN2385" s="14"/>
      <c r="MCO2385" s="41"/>
      <c r="MCP2385" s="44"/>
      <c r="MCQ2385" s="51"/>
      <c r="MCR2385" s="51"/>
      <c r="MCS2385" s="51"/>
      <c r="MCT2385" s="13"/>
      <c r="MCU2385" s="13"/>
      <c r="MCV2385" s="14"/>
      <c r="MCW2385" s="14"/>
      <c r="MCX2385" s="41"/>
      <c r="MCY2385" s="44"/>
      <c r="MCZ2385" s="51"/>
      <c r="MDA2385" s="51"/>
      <c r="MDB2385" s="51"/>
      <c r="MDC2385" s="13"/>
      <c r="MDD2385" s="13"/>
      <c r="MDE2385" s="14"/>
      <c r="MDF2385" s="14"/>
      <c r="MDG2385" s="41"/>
      <c r="MDH2385" s="44"/>
      <c r="MDI2385" s="51"/>
      <c r="MDJ2385" s="51"/>
      <c r="MDK2385" s="51"/>
      <c r="MDL2385" s="13"/>
      <c r="MDM2385" s="13"/>
      <c r="MDN2385" s="14"/>
      <c r="MDO2385" s="14"/>
      <c r="MDP2385" s="41"/>
      <c r="MDQ2385" s="44"/>
      <c r="MDR2385" s="51"/>
      <c r="MDS2385" s="51"/>
      <c r="MDT2385" s="51"/>
      <c r="MDU2385" s="13"/>
      <c r="MDV2385" s="13"/>
      <c r="MDW2385" s="14"/>
      <c r="MDX2385" s="14"/>
      <c r="MDY2385" s="41"/>
      <c r="MDZ2385" s="44"/>
      <c r="MEA2385" s="51"/>
      <c r="MEB2385" s="51"/>
      <c r="MEC2385" s="51"/>
      <c r="MED2385" s="13"/>
      <c r="MEE2385" s="13"/>
      <c r="MEF2385" s="14"/>
      <c r="MEG2385" s="14"/>
      <c r="MEH2385" s="41"/>
      <c r="MEI2385" s="44"/>
      <c r="MEJ2385" s="51"/>
      <c r="MEK2385" s="51"/>
      <c r="MEL2385" s="51"/>
      <c r="MEM2385" s="13"/>
      <c r="MEN2385" s="13"/>
      <c r="MEO2385" s="14"/>
      <c r="MEP2385" s="14"/>
      <c r="MEQ2385" s="41"/>
      <c r="MER2385" s="44"/>
      <c r="MES2385" s="51"/>
      <c r="MET2385" s="51"/>
      <c r="MEU2385" s="51"/>
      <c r="MEV2385" s="13"/>
      <c r="MEW2385" s="13"/>
      <c r="MEX2385" s="14"/>
      <c r="MEY2385" s="14"/>
      <c r="MEZ2385" s="41"/>
      <c r="MFA2385" s="44"/>
      <c r="MFB2385" s="51"/>
      <c r="MFC2385" s="51"/>
      <c r="MFD2385" s="51"/>
      <c r="MFE2385" s="13"/>
      <c r="MFF2385" s="13"/>
      <c r="MFG2385" s="14"/>
      <c r="MFH2385" s="14"/>
      <c r="MFI2385" s="41"/>
      <c r="MFJ2385" s="44"/>
      <c r="MFK2385" s="51"/>
      <c r="MFL2385" s="51"/>
      <c r="MFM2385" s="51"/>
      <c r="MFN2385" s="13"/>
      <c r="MFO2385" s="13"/>
      <c r="MFP2385" s="14"/>
      <c r="MFQ2385" s="14"/>
      <c r="MFR2385" s="41"/>
      <c r="MFS2385" s="44"/>
      <c r="MFT2385" s="51"/>
      <c r="MFU2385" s="51"/>
      <c r="MFV2385" s="51"/>
      <c r="MFW2385" s="13"/>
      <c r="MFX2385" s="13"/>
      <c r="MFY2385" s="14"/>
      <c r="MFZ2385" s="14"/>
      <c r="MGA2385" s="41"/>
      <c r="MGB2385" s="44"/>
      <c r="MGC2385" s="51"/>
      <c r="MGD2385" s="51"/>
      <c r="MGE2385" s="51"/>
      <c r="MGF2385" s="13"/>
      <c r="MGG2385" s="13"/>
      <c r="MGH2385" s="14"/>
      <c r="MGI2385" s="14"/>
      <c r="MGJ2385" s="41"/>
      <c r="MGK2385" s="44"/>
      <c r="MGL2385" s="51"/>
      <c r="MGM2385" s="51"/>
      <c r="MGN2385" s="51"/>
      <c r="MGO2385" s="13"/>
      <c r="MGP2385" s="13"/>
      <c r="MGQ2385" s="14"/>
      <c r="MGR2385" s="14"/>
      <c r="MGS2385" s="41"/>
      <c r="MGT2385" s="44"/>
      <c r="MGU2385" s="51"/>
      <c r="MGV2385" s="51"/>
      <c r="MGW2385" s="51"/>
      <c r="MGX2385" s="13"/>
      <c r="MGY2385" s="13"/>
      <c r="MGZ2385" s="14"/>
      <c r="MHA2385" s="14"/>
      <c r="MHB2385" s="41"/>
      <c r="MHC2385" s="44"/>
      <c r="MHD2385" s="51"/>
      <c r="MHE2385" s="51"/>
      <c r="MHF2385" s="51"/>
      <c r="MHG2385" s="13"/>
      <c r="MHH2385" s="13"/>
      <c r="MHI2385" s="14"/>
      <c r="MHJ2385" s="14"/>
      <c r="MHK2385" s="41"/>
      <c r="MHL2385" s="44"/>
      <c r="MHM2385" s="51"/>
      <c r="MHN2385" s="51"/>
      <c r="MHO2385" s="51"/>
      <c r="MHP2385" s="13"/>
      <c r="MHQ2385" s="13"/>
      <c r="MHR2385" s="14"/>
      <c r="MHS2385" s="14"/>
      <c r="MHT2385" s="41"/>
      <c r="MHU2385" s="44"/>
      <c r="MHV2385" s="51"/>
      <c r="MHW2385" s="51"/>
      <c r="MHX2385" s="51"/>
      <c r="MHY2385" s="13"/>
      <c r="MHZ2385" s="13"/>
      <c r="MIA2385" s="14"/>
      <c r="MIB2385" s="14"/>
      <c r="MIC2385" s="41"/>
      <c r="MID2385" s="44"/>
      <c r="MIE2385" s="51"/>
      <c r="MIF2385" s="51"/>
      <c r="MIG2385" s="51"/>
      <c r="MIH2385" s="13"/>
      <c r="MII2385" s="13"/>
      <c r="MIJ2385" s="14"/>
      <c r="MIK2385" s="14"/>
      <c r="MIL2385" s="41"/>
      <c r="MIM2385" s="44"/>
      <c r="MIN2385" s="51"/>
      <c r="MIO2385" s="51"/>
      <c r="MIP2385" s="51"/>
      <c r="MIQ2385" s="13"/>
      <c r="MIR2385" s="13"/>
      <c r="MIS2385" s="14"/>
      <c r="MIT2385" s="14"/>
      <c r="MIU2385" s="41"/>
      <c r="MIV2385" s="44"/>
      <c r="MIW2385" s="51"/>
      <c r="MIX2385" s="51"/>
      <c r="MIY2385" s="51"/>
      <c r="MIZ2385" s="13"/>
      <c r="MJA2385" s="13"/>
      <c r="MJB2385" s="14"/>
      <c r="MJC2385" s="14"/>
      <c r="MJD2385" s="41"/>
      <c r="MJE2385" s="44"/>
      <c r="MJF2385" s="51"/>
      <c r="MJG2385" s="51"/>
      <c r="MJH2385" s="51"/>
      <c r="MJI2385" s="13"/>
      <c r="MJJ2385" s="13"/>
      <c r="MJK2385" s="14"/>
      <c r="MJL2385" s="14"/>
      <c r="MJM2385" s="41"/>
      <c r="MJN2385" s="44"/>
      <c r="MJO2385" s="51"/>
      <c r="MJP2385" s="51"/>
      <c r="MJQ2385" s="51"/>
      <c r="MJR2385" s="13"/>
      <c r="MJS2385" s="13"/>
      <c r="MJT2385" s="14"/>
      <c r="MJU2385" s="14"/>
      <c r="MJV2385" s="41"/>
      <c r="MJW2385" s="44"/>
      <c r="MJX2385" s="51"/>
      <c r="MJY2385" s="51"/>
      <c r="MJZ2385" s="51"/>
      <c r="MKA2385" s="13"/>
      <c r="MKB2385" s="13"/>
      <c r="MKC2385" s="14"/>
      <c r="MKD2385" s="14"/>
      <c r="MKE2385" s="41"/>
      <c r="MKF2385" s="44"/>
      <c r="MKG2385" s="51"/>
      <c r="MKH2385" s="51"/>
      <c r="MKI2385" s="51"/>
      <c r="MKJ2385" s="13"/>
      <c r="MKK2385" s="13"/>
      <c r="MKL2385" s="14"/>
      <c r="MKM2385" s="14"/>
      <c r="MKN2385" s="41"/>
      <c r="MKO2385" s="44"/>
      <c r="MKP2385" s="51"/>
      <c r="MKQ2385" s="51"/>
      <c r="MKR2385" s="51"/>
      <c r="MKS2385" s="13"/>
      <c r="MKT2385" s="13"/>
      <c r="MKU2385" s="14"/>
      <c r="MKV2385" s="14"/>
      <c r="MKW2385" s="41"/>
      <c r="MKX2385" s="44"/>
      <c r="MKY2385" s="51"/>
      <c r="MKZ2385" s="51"/>
      <c r="MLA2385" s="51"/>
      <c r="MLB2385" s="13"/>
      <c r="MLC2385" s="13"/>
      <c r="MLD2385" s="14"/>
      <c r="MLE2385" s="14"/>
      <c r="MLF2385" s="41"/>
      <c r="MLG2385" s="44"/>
      <c r="MLH2385" s="51"/>
      <c r="MLI2385" s="51"/>
      <c r="MLJ2385" s="51"/>
      <c r="MLK2385" s="13"/>
      <c r="MLL2385" s="13"/>
      <c r="MLM2385" s="14"/>
      <c r="MLN2385" s="14"/>
      <c r="MLO2385" s="41"/>
      <c r="MLP2385" s="44"/>
      <c r="MLQ2385" s="51"/>
      <c r="MLR2385" s="51"/>
      <c r="MLS2385" s="51"/>
      <c r="MLT2385" s="13"/>
      <c r="MLU2385" s="13"/>
      <c r="MLV2385" s="14"/>
      <c r="MLW2385" s="14"/>
      <c r="MLX2385" s="41"/>
      <c r="MLY2385" s="44"/>
      <c r="MLZ2385" s="51"/>
      <c r="MMA2385" s="51"/>
      <c r="MMB2385" s="51"/>
      <c r="MMC2385" s="13"/>
      <c r="MMD2385" s="13"/>
      <c r="MME2385" s="14"/>
      <c r="MMF2385" s="14"/>
      <c r="MMG2385" s="41"/>
      <c r="MMH2385" s="44"/>
      <c r="MMI2385" s="51"/>
      <c r="MMJ2385" s="51"/>
      <c r="MMK2385" s="51"/>
      <c r="MML2385" s="13"/>
      <c r="MMM2385" s="13"/>
      <c r="MMN2385" s="14"/>
      <c r="MMO2385" s="14"/>
      <c r="MMP2385" s="41"/>
      <c r="MMQ2385" s="44"/>
      <c r="MMR2385" s="51"/>
      <c r="MMS2385" s="51"/>
      <c r="MMT2385" s="51"/>
      <c r="MMU2385" s="13"/>
      <c r="MMV2385" s="13"/>
      <c r="MMW2385" s="14"/>
      <c r="MMX2385" s="14"/>
      <c r="MMY2385" s="41"/>
      <c r="MMZ2385" s="44"/>
      <c r="MNA2385" s="51"/>
      <c r="MNB2385" s="51"/>
      <c r="MNC2385" s="51"/>
      <c r="MND2385" s="13"/>
      <c r="MNE2385" s="13"/>
      <c r="MNF2385" s="14"/>
      <c r="MNG2385" s="14"/>
      <c r="MNH2385" s="41"/>
      <c r="MNI2385" s="44"/>
      <c r="MNJ2385" s="51"/>
      <c r="MNK2385" s="51"/>
      <c r="MNL2385" s="51"/>
      <c r="MNM2385" s="13"/>
      <c r="MNN2385" s="13"/>
      <c r="MNO2385" s="14"/>
      <c r="MNP2385" s="14"/>
      <c r="MNQ2385" s="41"/>
      <c r="MNR2385" s="44"/>
      <c r="MNS2385" s="51"/>
      <c r="MNT2385" s="51"/>
      <c r="MNU2385" s="51"/>
      <c r="MNV2385" s="13"/>
      <c r="MNW2385" s="13"/>
      <c r="MNX2385" s="14"/>
      <c r="MNY2385" s="14"/>
      <c r="MNZ2385" s="41"/>
      <c r="MOA2385" s="44"/>
      <c r="MOB2385" s="51"/>
      <c r="MOC2385" s="51"/>
      <c r="MOD2385" s="51"/>
      <c r="MOE2385" s="13"/>
      <c r="MOF2385" s="13"/>
      <c r="MOG2385" s="14"/>
      <c r="MOH2385" s="14"/>
      <c r="MOI2385" s="41"/>
      <c r="MOJ2385" s="44"/>
      <c r="MOK2385" s="51"/>
      <c r="MOL2385" s="51"/>
      <c r="MOM2385" s="51"/>
      <c r="MON2385" s="13"/>
      <c r="MOO2385" s="13"/>
      <c r="MOP2385" s="14"/>
      <c r="MOQ2385" s="14"/>
      <c r="MOR2385" s="41"/>
      <c r="MOS2385" s="44"/>
      <c r="MOT2385" s="51"/>
      <c r="MOU2385" s="51"/>
      <c r="MOV2385" s="51"/>
      <c r="MOW2385" s="13"/>
      <c r="MOX2385" s="13"/>
      <c r="MOY2385" s="14"/>
      <c r="MOZ2385" s="14"/>
      <c r="MPA2385" s="41"/>
      <c r="MPB2385" s="44"/>
      <c r="MPC2385" s="51"/>
      <c r="MPD2385" s="51"/>
      <c r="MPE2385" s="51"/>
      <c r="MPF2385" s="13"/>
      <c r="MPG2385" s="13"/>
      <c r="MPH2385" s="14"/>
      <c r="MPI2385" s="14"/>
      <c r="MPJ2385" s="41"/>
      <c r="MPK2385" s="44"/>
      <c r="MPL2385" s="51"/>
      <c r="MPM2385" s="51"/>
      <c r="MPN2385" s="51"/>
      <c r="MPO2385" s="13"/>
      <c r="MPP2385" s="13"/>
      <c r="MPQ2385" s="14"/>
      <c r="MPR2385" s="14"/>
      <c r="MPS2385" s="41"/>
      <c r="MPT2385" s="44"/>
      <c r="MPU2385" s="51"/>
      <c r="MPV2385" s="51"/>
      <c r="MPW2385" s="51"/>
      <c r="MPX2385" s="13"/>
      <c r="MPY2385" s="13"/>
      <c r="MPZ2385" s="14"/>
      <c r="MQA2385" s="14"/>
      <c r="MQB2385" s="41"/>
      <c r="MQC2385" s="44"/>
      <c r="MQD2385" s="51"/>
      <c r="MQE2385" s="51"/>
      <c r="MQF2385" s="51"/>
      <c r="MQG2385" s="13"/>
      <c r="MQH2385" s="13"/>
      <c r="MQI2385" s="14"/>
      <c r="MQJ2385" s="14"/>
      <c r="MQK2385" s="41"/>
      <c r="MQL2385" s="44"/>
      <c r="MQM2385" s="51"/>
      <c r="MQN2385" s="51"/>
      <c r="MQO2385" s="51"/>
      <c r="MQP2385" s="13"/>
      <c r="MQQ2385" s="13"/>
      <c r="MQR2385" s="14"/>
      <c r="MQS2385" s="14"/>
      <c r="MQT2385" s="41"/>
      <c r="MQU2385" s="44"/>
      <c r="MQV2385" s="51"/>
      <c r="MQW2385" s="51"/>
      <c r="MQX2385" s="51"/>
      <c r="MQY2385" s="13"/>
      <c r="MQZ2385" s="13"/>
      <c r="MRA2385" s="14"/>
      <c r="MRB2385" s="14"/>
      <c r="MRC2385" s="41"/>
      <c r="MRD2385" s="44"/>
      <c r="MRE2385" s="51"/>
      <c r="MRF2385" s="51"/>
      <c r="MRG2385" s="51"/>
      <c r="MRH2385" s="13"/>
      <c r="MRI2385" s="13"/>
      <c r="MRJ2385" s="14"/>
      <c r="MRK2385" s="14"/>
      <c r="MRL2385" s="41"/>
      <c r="MRM2385" s="44"/>
      <c r="MRN2385" s="51"/>
      <c r="MRO2385" s="51"/>
      <c r="MRP2385" s="51"/>
      <c r="MRQ2385" s="13"/>
      <c r="MRR2385" s="13"/>
      <c r="MRS2385" s="14"/>
      <c r="MRT2385" s="14"/>
      <c r="MRU2385" s="41"/>
      <c r="MRV2385" s="44"/>
      <c r="MRW2385" s="51"/>
      <c r="MRX2385" s="51"/>
      <c r="MRY2385" s="51"/>
      <c r="MRZ2385" s="13"/>
      <c r="MSA2385" s="13"/>
      <c r="MSB2385" s="14"/>
      <c r="MSC2385" s="14"/>
      <c r="MSD2385" s="41"/>
      <c r="MSE2385" s="44"/>
      <c r="MSF2385" s="51"/>
      <c r="MSG2385" s="51"/>
      <c r="MSH2385" s="51"/>
      <c r="MSI2385" s="13"/>
      <c r="MSJ2385" s="13"/>
      <c r="MSK2385" s="14"/>
      <c r="MSL2385" s="14"/>
      <c r="MSM2385" s="41"/>
      <c r="MSN2385" s="44"/>
      <c r="MSO2385" s="51"/>
      <c r="MSP2385" s="51"/>
      <c r="MSQ2385" s="51"/>
      <c r="MSR2385" s="13"/>
      <c r="MSS2385" s="13"/>
      <c r="MST2385" s="14"/>
      <c r="MSU2385" s="14"/>
      <c r="MSV2385" s="41"/>
      <c r="MSW2385" s="44"/>
      <c r="MSX2385" s="51"/>
      <c r="MSY2385" s="51"/>
      <c r="MSZ2385" s="51"/>
      <c r="MTA2385" s="13"/>
      <c r="MTB2385" s="13"/>
      <c r="MTC2385" s="14"/>
      <c r="MTD2385" s="14"/>
      <c r="MTE2385" s="41"/>
      <c r="MTF2385" s="44"/>
      <c r="MTG2385" s="51"/>
      <c r="MTH2385" s="51"/>
      <c r="MTI2385" s="51"/>
      <c r="MTJ2385" s="13"/>
      <c r="MTK2385" s="13"/>
      <c r="MTL2385" s="14"/>
      <c r="MTM2385" s="14"/>
      <c r="MTN2385" s="41"/>
      <c r="MTO2385" s="44"/>
      <c r="MTP2385" s="51"/>
      <c r="MTQ2385" s="51"/>
      <c r="MTR2385" s="51"/>
      <c r="MTS2385" s="13"/>
      <c r="MTT2385" s="13"/>
      <c r="MTU2385" s="14"/>
      <c r="MTV2385" s="14"/>
      <c r="MTW2385" s="41"/>
      <c r="MTX2385" s="44"/>
      <c r="MTY2385" s="51"/>
      <c r="MTZ2385" s="51"/>
      <c r="MUA2385" s="51"/>
      <c r="MUB2385" s="13"/>
      <c r="MUC2385" s="13"/>
      <c r="MUD2385" s="14"/>
      <c r="MUE2385" s="14"/>
      <c r="MUF2385" s="41"/>
      <c r="MUG2385" s="44"/>
      <c r="MUH2385" s="51"/>
      <c r="MUI2385" s="51"/>
      <c r="MUJ2385" s="51"/>
      <c r="MUK2385" s="13"/>
      <c r="MUL2385" s="13"/>
      <c r="MUM2385" s="14"/>
      <c r="MUN2385" s="14"/>
      <c r="MUO2385" s="41"/>
      <c r="MUP2385" s="44"/>
      <c r="MUQ2385" s="51"/>
      <c r="MUR2385" s="51"/>
      <c r="MUS2385" s="51"/>
      <c r="MUT2385" s="13"/>
      <c r="MUU2385" s="13"/>
      <c r="MUV2385" s="14"/>
      <c r="MUW2385" s="14"/>
      <c r="MUX2385" s="41"/>
      <c r="MUY2385" s="44"/>
      <c r="MUZ2385" s="51"/>
      <c r="MVA2385" s="51"/>
      <c r="MVB2385" s="51"/>
      <c r="MVC2385" s="13"/>
      <c r="MVD2385" s="13"/>
      <c r="MVE2385" s="14"/>
      <c r="MVF2385" s="14"/>
      <c r="MVG2385" s="41"/>
      <c r="MVH2385" s="44"/>
      <c r="MVI2385" s="51"/>
      <c r="MVJ2385" s="51"/>
      <c r="MVK2385" s="51"/>
      <c r="MVL2385" s="13"/>
      <c r="MVM2385" s="13"/>
      <c r="MVN2385" s="14"/>
      <c r="MVO2385" s="14"/>
      <c r="MVP2385" s="41"/>
      <c r="MVQ2385" s="44"/>
      <c r="MVR2385" s="51"/>
      <c r="MVS2385" s="51"/>
      <c r="MVT2385" s="51"/>
      <c r="MVU2385" s="13"/>
      <c r="MVV2385" s="13"/>
      <c r="MVW2385" s="14"/>
      <c r="MVX2385" s="14"/>
      <c r="MVY2385" s="41"/>
      <c r="MVZ2385" s="44"/>
      <c r="MWA2385" s="51"/>
      <c r="MWB2385" s="51"/>
      <c r="MWC2385" s="51"/>
      <c r="MWD2385" s="13"/>
      <c r="MWE2385" s="13"/>
      <c r="MWF2385" s="14"/>
      <c r="MWG2385" s="14"/>
      <c r="MWH2385" s="41"/>
      <c r="MWI2385" s="44"/>
      <c r="MWJ2385" s="51"/>
      <c r="MWK2385" s="51"/>
      <c r="MWL2385" s="51"/>
      <c r="MWM2385" s="13"/>
      <c r="MWN2385" s="13"/>
      <c r="MWO2385" s="14"/>
      <c r="MWP2385" s="14"/>
      <c r="MWQ2385" s="41"/>
      <c r="MWR2385" s="44"/>
      <c r="MWS2385" s="51"/>
      <c r="MWT2385" s="51"/>
      <c r="MWU2385" s="51"/>
      <c r="MWV2385" s="13"/>
      <c r="MWW2385" s="13"/>
      <c r="MWX2385" s="14"/>
      <c r="MWY2385" s="14"/>
      <c r="MWZ2385" s="41"/>
      <c r="MXA2385" s="44"/>
      <c r="MXB2385" s="51"/>
      <c r="MXC2385" s="51"/>
      <c r="MXD2385" s="51"/>
      <c r="MXE2385" s="13"/>
      <c r="MXF2385" s="13"/>
      <c r="MXG2385" s="14"/>
      <c r="MXH2385" s="14"/>
      <c r="MXI2385" s="41"/>
      <c r="MXJ2385" s="44"/>
      <c r="MXK2385" s="51"/>
      <c r="MXL2385" s="51"/>
      <c r="MXM2385" s="51"/>
      <c r="MXN2385" s="13"/>
      <c r="MXO2385" s="13"/>
      <c r="MXP2385" s="14"/>
      <c r="MXQ2385" s="14"/>
      <c r="MXR2385" s="41"/>
      <c r="MXS2385" s="44"/>
      <c r="MXT2385" s="51"/>
      <c r="MXU2385" s="51"/>
      <c r="MXV2385" s="51"/>
      <c r="MXW2385" s="13"/>
      <c r="MXX2385" s="13"/>
      <c r="MXY2385" s="14"/>
      <c r="MXZ2385" s="14"/>
      <c r="MYA2385" s="41"/>
      <c r="MYB2385" s="44"/>
      <c r="MYC2385" s="51"/>
      <c r="MYD2385" s="51"/>
      <c r="MYE2385" s="51"/>
      <c r="MYF2385" s="13"/>
      <c r="MYG2385" s="13"/>
      <c r="MYH2385" s="14"/>
      <c r="MYI2385" s="14"/>
      <c r="MYJ2385" s="41"/>
      <c r="MYK2385" s="44"/>
      <c r="MYL2385" s="51"/>
      <c r="MYM2385" s="51"/>
      <c r="MYN2385" s="51"/>
      <c r="MYO2385" s="13"/>
      <c r="MYP2385" s="13"/>
      <c r="MYQ2385" s="14"/>
      <c r="MYR2385" s="14"/>
      <c r="MYS2385" s="41"/>
      <c r="MYT2385" s="44"/>
      <c r="MYU2385" s="51"/>
      <c r="MYV2385" s="51"/>
      <c r="MYW2385" s="51"/>
      <c r="MYX2385" s="13"/>
      <c r="MYY2385" s="13"/>
      <c r="MYZ2385" s="14"/>
      <c r="MZA2385" s="14"/>
      <c r="MZB2385" s="41"/>
      <c r="MZC2385" s="44"/>
      <c r="MZD2385" s="51"/>
      <c r="MZE2385" s="51"/>
      <c r="MZF2385" s="51"/>
      <c r="MZG2385" s="13"/>
      <c r="MZH2385" s="13"/>
      <c r="MZI2385" s="14"/>
      <c r="MZJ2385" s="14"/>
      <c r="MZK2385" s="41"/>
      <c r="MZL2385" s="44"/>
      <c r="MZM2385" s="51"/>
      <c r="MZN2385" s="51"/>
      <c r="MZO2385" s="51"/>
      <c r="MZP2385" s="13"/>
      <c r="MZQ2385" s="13"/>
      <c r="MZR2385" s="14"/>
      <c r="MZS2385" s="14"/>
      <c r="MZT2385" s="41"/>
      <c r="MZU2385" s="44"/>
      <c r="MZV2385" s="51"/>
      <c r="MZW2385" s="51"/>
      <c r="MZX2385" s="51"/>
      <c r="MZY2385" s="13"/>
      <c r="MZZ2385" s="13"/>
      <c r="NAA2385" s="14"/>
      <c r="NAB2385" s="14"/>
      <c r="NAC2385" s="41"/>
      <c r="NAD2385" s="44"/>
      <c r="NAE2385" s="51"/>
      <c r="NAF2385" s="51"/>
      <c r="NAG2385" s="51"/>
      <c r="NAH2385" s="13"/>
      <c r="NAI2385" s="13"/>
      <c r="NAJ2385" s="14"/>
      <c r="NAK2385" s="14"/>
      <c r="NAL2385" s="41"/>
      <c r="NAM2385" s="44"/>
      <c r="NAN2385" s="51"/>
      <c r="NAO2385" s="51"/>
      <c r="NAP2385" s="51"/>
      <c r="NAQ2385" s="13"/>
      <c r="NAR2385" s="13"/>
      <c r="NAS2385" s="14"/>
      <c r="NAT2385" s="14"/>
      <c r="NAU2385" s="41"/>
      <c r="NAV2385" s="44"/>
      <c r="NAW2385" s="51"/>
      <c r="NAX2385" s="51"/>
      <c r="NAY2385" s="51"/>
      <c r="NAZ2385" s="13"/>
      <c r="NBA2385" s="13"/>
      <c r="NBB2385" s="14"/>
      <c r="NBC2385" s="14"/>
      <c r="NBD2385" s="41"/>
      <c r="NBE2385" s="44"/>
      <c r="NBF2385" s="51"/>
      <c r="NBG2385" s="51"/>
      <c r="NBH2385" s="51"/>
      <c r="NBI2385" s="13"/>
      <c r="NBJ2385" s="13"/>
      <c r="NBK2385" s="14"/>
      <c r="NBL2385" s="14"/>
      <c r="NBM2385" s="41"/>
      <c r="NBN2385" s="44"/>
      <c r="NBO2385" s="51"/>
      <c r="NBP2385" s="51"/>
      <c r="NBQ2385" s="51"/>
      <c r="NBR2385" s="13"/>
      <c r="NBS2385" s="13"/>
      <c r="NBT2385" s="14"/>
      <c r="NBU2385" s="14"/>
      <c r="NBV2385" s="41"/>
      <c r="NBW2385" s="44"/>
      <c r="NBX2385" s="51"/>
      <c r="NBY2385" s="51"/>
      <c r="NBZ2385" s="51"/>
      <c r="NCA2385" s="13"/>
      <c r="NCB2385" s="13"/>
      <c r="NCC2385" s="14"/>
      <c r="NCD2385" s="14"/>
      <c r="NCE2385" s="41"/>
      <c r="NCF2385" s="44"/>
      <c r="NCG2385" s="51"/>
      <c r="NCH2385" s="51"/>
      <c r="NCI2385" s="51"/>
      <c r="NCJ2385" s="13"/>
      <c r="NCK2385" s="13"/>
      <c r="NCL2385" s="14"/>
      <c r="NCM2385" s="14"/>
      <c r="NCN2385" s="41"/>
      <c r="NCO2385" s="44"/>
      <c r="NCP2385" s="51"/>
      <c r="NCQ2385" s="51"/>
      <c r="NCR2385" s="51"/>
      <c r="NCS2385" s="13"/>
      <c r="NCT2385" s="13"/>
      <c r="NCU2385" s="14"/>
      <c r="NCV2385" s="14"/>
      <c r="NCW2385" s="41"/>
      <c r="NCX2385" s="44"/>
      <c r="NCY2385" s="51"/>
      <c r="NCZ2385" s="51"/>
      <c r="NDA2385" s="51"/>
      <c r="NDB2385" s="13"/>
      <c r="NDC2385" s="13"/>
      <c r="NDD2385" s="14"/>
      <c r="NDE2385" s="14"/>
      <c r="NDF2385" s="41"/>
      <c r="NDG2385" s="44"/>
      <c r="NDH2385" s="51"/>
      <c r="NDI2385" s="51"/>
      <c r="NDJ2385" s="51"/>
      <c r="NDK2385" s="13"/>
      <c r="NDL2385" s="13"/>
      <c r="NDM2385" s="14"/>
      <c r="NDN2385" s="14"/>
      <c r="NDO2385" s="41"/>
      <c r="NDP2385" s="44"/>
      <c r="NDQ2385" s="51"/>
      <c r="NDR2385" s="51"/>
      <c r="NDS2385" s="51"/>
      <c r="NDT2385" s="13"/>
      <c r="NDU2385" s="13"/>
      <c r="NDV2385" s="14"/>
      <c r="NDW2385" s="14"/>
      <c r="NDX2385" s="41"/>
      <c r="NDY2385" s="44"/>
      <c r="NDZ2385" s="51"/>
      <c r="NEA2385" s="51"/>
      <c r="NEB2385" s="51"/>
      <c r="NEC2385" s="13"/>
      <c r="NED2385" s="13"/>
      <c r="NEE2385" s="14"/>
      <c r="NEF2385" s="14"/>
      <c r="NEG2385" s="41"/>
      <c r="NEH2385" s="44"/>
      <c r="NEI2385" s="51"/>
      <c r="NEJ2385" s="51"/>
      <c r="NEK2385" s="51"/>
      <c r="NEL2385" s="13"/>
      <c r="NEM2385" s="13"/>
      <c r="NEN2385" s="14"/>
      <c r="NEO2385" s="14"/>
      <c r="NEP2385" s="41"/>
      <c r="NEQ2385" s="44"/>
      <c r="NER2385" s="51"/>
      <c r="NES2385" s="51"/>
      <c r="NET2385" s="51"/>
      <c r="NEU2385" s="13"/>
      <c r="NEV2385" s="13"/>
      <c r="NEW2385" s="14"/>
      <c r="NEX2385" s="14"/>
      <c r="NEY2385" s="41"/>
      <c r="NEZ2385" s="44"/>
      <c r="NFA2385" s="51"/>
      <c r="NFB2385" s="51"/>
      <c r="NFC2385" s="51"/>
      <c r="NFD2385" s="13"/>
      <c r="NFE2385" s="13"/>
      <c r="NFF2385" s="14"/>
      <c r="NFG2385" s="14"/>
      <c r="NFH2385" s="41"/>
      <c r="NFI2385" s="44"/>
      <c r="NFJ2385" s="51"/>
      <c r="NFK2385" s="51"/>
      <c r="NFL2385" s="51"/>
      <c r="NFM2385" s="13"/>
      <c r="NFN2385" s="13"/>
      <c r="NFO2385" s="14"/>
      <c r="NFP2385" s="14"/>
      <c r="NFQ2385" s="41"/>
      <c r="NFR2385" s="44"/>
      <c r="NFS2385" s="51"/>
      <c r="NFT2385" s="51"/>
      <c r="NFU2385" s="51"/>
      <c r="NFV2385" s="13"/>
      <c r="NFW2385" s="13"/>
      <c r="NFX2385" s="14"/>
      <c r="NFY2385" s="14"/>
      <c r="NFZ2385" s="41"/>
      <c r="NGA2385" s="44"/>
      <c r="NGB2385" s="51"/>
      <c r="NGC2385" s="51"/>
      <c r="NGD2385" s="51"/>
      <c r="NGE2385" s="13"/>
      <c r="NGF2385" s="13"/>
      <c r="NGG2385" s="14"/>
      <c r="NGH2385" s="14"/>
      <c r="NGI2385" s="41"/>
      <c r="NGJ2385" s="44"/>
      <c r="NGK2385" s="51"/>
      <c r="NGL2385" s="51"/>
      <c r="NGM2385" s="51"/>
      <c r="NGN2385" s="13"/>
      <c r="NGO2385" s="13"/>
      <c r="NGP2385" s="14"/>
      <c r="NGQ2385" s="14"/>
      <c r="NGR2385" s="41"/>
      <c r="NGS2385" s="44"/>
      <c r="NGT2385" s="51"/>
      <c r="NGU2385" s="51"/>
      <c r="NGV2385" s="51"/>
      <c r="NGW2385" s="13"/>
      <c r="NGX2385" s="13"/>
      <c r="NGY2385" s="14"/>
      <c r="NGZ2385" s="14"/>
      <c r="NHA2385" s="41"/>
      <c r="NHB2385" s="44"/>
      <c r="NHC2385" s="51"/>
      <c r="NHD2385" s="51"/>
      <c r="NHE2385" s="51"/>
      <c r="NHF2385" s="13"/>
      <c r="NHG2385" s="13"/>
      <c r="NHH2385" s="14"/>
      <c r="NHI2385" s="14"/>
      <c r="NHJ2385" s="41"/>
      <c r="NHK2385" s="44"/>
      <c r="NHL2385" s="51"/>
      <c r="NHM2385" s="51"/>
      <c r="NHN2385" s="51"/>
      <c r="NHO2385" s="13"/>
      <c r="NHP2385" s="13"/>
      <c r="NHQ2385" s="14"/>
      <c r="NHR2385" s="14"/>
      <c r="NHS2385" s="41"/>
      <c r="NHT2385" s="44"/>
      <c r="NHU2385" s="51"/>
      <c r="NHV2385" s="51"/>
      <c r="NHW2385" s="51"/>
      <c r="NHX2385" s="13"/>
      <c r="NHY2385" s="13"/>
      <c r="NHZ2385" s="14"/>
      <c r="NIA2385" s="14"/>
      <c r="NIB2385" s="41"/>
      <c r="NIC2385" s="44"/>
      <c r="NID2385" s="51"/>
      <c r="NIE2385" s="51"/>
      <c r="NIF2385" s="51"/>
      <c r="NIG2385" s="13"/>
      <c r="NIH2385" s="13"/>
      <c r="NII2385" s="14"/>
      <c r="NIJ2385" s="14"/>
      <c r="NIK2385" s="41"/>
      <c r="NIL2385" s="44"/>
      <c r="NIM2385" s="51"/>
      <c r="NIN2385" s="51"/>
      <c r="NIO2385" s="51"/>
      <c r="NIP2385" s="13"/>
      <c r="NIQ2385" s="13"/>
      <c r="NIR2385" s="14"/>
      <c r="NIS2385" s="14"/>
      <c r="NIT2385" s="41"/>
      <c r="NIU2385" s="44"/>
      <c r="NIV2385" s="51"/>
      <c r="NIW2385" s="51"/>
      <c r="NIX2385" s="51"/>
      <c r="NIY2385" s="13"/>
      <c r="NIZ2385" s="13"/>
      <c r="NJA2385" s="14"/>
      <c r="NJB2385" s="14"/>
      <c r="NJC2385" s="41"/>
      <c r="NJD2385" s="44"/>
      <c r="NJE2385" s="51"/>
      <c r="NJF2385" s="51"/>
      <c r="NJG2385" s="51"/>
      <c r="NJH2385" s="13"/>
      <c r="NJI2385" s="13"/>
      <c r="NJJ2385" s="14"/>
      <c r="NJK2385" s="14"/>
      <c r="NJL2385" s="41"/>
      <c r="NJM2385" s="44"/>
      <c r="NJN2385" s="51"/>
      <c r="NJO2385" s="51"/>
      <c r="NJP2385" s="51"/>
      <c r="NJQ2385" s="13"/>
      <c r="NJR2385" s="13"/>
      <c r="NJS2385" s="14"/>
      <c r="NJT2385" s="14"/>
      <c r="NJU2385" s="41"/>
      <c r="NJV2385" s="44"/>
      <c r="NJW2385" s="51"/>
      <c r="NJX2385" s="51"/>
      <c r="NJY2385" s="51"/>
      <c r="NJZ2385" s="13"/>
      <c r="NKA2385" s="13"/>
      <c r="NKB2385" s="14"/>
      <c r="NKC2385" s="14"/>
      <c r="NKD2385" s="41"/>
      <c r="NKE2385" s="44"/>
      <c r="NKF2385" s="51"/>
      <c r="NKG2385" s="51"/>
      <c r="NKH2385" s="51"/>
      <c r="NKI2385" s="13"/>
      <c r="NKJ2385" s="13"/>
      <c r="NKK2385" s="14"/>
      <c r="NKL2385" s="14"/>
      <c r="NKM2385" s="41"/>
      <c r="NKN2385" s="44"/>
      <c r="NKO2385" s="51"/>
      <c r="NKP2385" s="51"/>
      <c r="NKQ2385" s="51"/>
      <c r="NKR2385" s="13"/>
      <c r="NKS2385" s="13"/>
      <c r="NKT2385" s="14"/>
      <c r="NKU2385" s="14"/>
      <c r="NKV2385" s="41"/>
      <c r="NKW2385" s="44"/>
      <c r="NKX2385" s="51"/>
      <c r="NKY2385" s="51"/>
      <c r="NKZ2385" s="51"/>
      <c r="NLA2385" s="13"/>
      <c r="NLB2385" s="13"/>
      <c r="NLC2385" s="14"/>
      <c r="NLD2385" s="14"/>
      <c r="NLE2385" s="41"/>
      <c r="NLF2385" s="44"/>
      <c r="NLG2385" s="51"/>
      <c r="NLH2385" s="51"/>
      <c r="NLI2385" s="51"/>
      <c r="NLJ2385" s="13"/>
      <c r="NLK2385" s="13"/>
      <c r="NLL2385" s="14"/>
      <c r="NLM2385" s="14"/>
      <c r="NLN2385" s="41"/>
      <c r="NLO2385" s="44"/>
      <c r="NLP2385" s="51"/>
      <c r="NLQ2385" s="51"/>
      <c r="NLR2385" s="51"/>
      <c r="NLS2385" s="13"/>
      <c r="NLT2385" s="13"/>
      <c r="NLU2385" s="14"/>
      <c r="NLV2385" s="14"/>
      <c r="NLW2385" s="41"/>
      <c r="NLX2385" s="44"/>
      <c r="NLY2385" s="51"/>
      <c r="NLZ2385" s="51"/>
      <c r="NMA2385" s="51"/>
      <c r="NMB2385" s="13"/>
      <c r="NMC2385" s="13"/>
      <c r="NMD2385" s="14"/>
      <c r="NME2385" s="14"/>
      <c r="NMF2385" s="41"/>
      <c r="NMG2385" s="44"/>
      <c r="NMH2385" s="51"/>
      <c r="NMI2385" s="51"/>
      <c r="NMJ2385" s="51"/>
      <c r="NMK2385" s="13"/>
      <c r="NML2385" s="13"/>
      <c r="NMM2385" s="14"/>
      <c r="NMN2385" s="14"/>
      <c r="NMO2385" s="41"/>
      <c r="NMP2385" s="44"/>
      <c r="NMQ2385" s="51"/>
      <c r="NMR2385" s="51"/>
      <c r="NMS2385" s="51"/>
      <c r="NMT2385" s="13"/>
      <c r="NMU2385" s="13"/>
      <c r="NMV2385" s="14"/>
      <c r="NMW2385" s="14"/>
      <c r="NMX2385" s="41"/>
      <c r="NMY2385" s="44"/>
      <c r="NMZ2385" s="51"/>
      <c r="NNA2385" s="51"/>
      <c r="NNB2385" s="51"/>
      <c r="NNC2385" s="13"/>
      <c r="NND2385" s="13"/>
      <c r="NNE2385" s="14"/>
      <c r="NNF2385" s="14"/>
      <c r="NNG2385" s="41"/>
      <c r="NNH2385" s="44"/>
      <c r="NNI2385" s="51"/>
      <c r="NNJ2385" s="51"/>
      <c r="NNK2385" s="51"/>
      <c r="NNL2385" s="13"/>
      <c r="NNM2385" s="13"/>
      <c r="NNN2385" s="14"/>
      <c r="NNO2385" s="14"/>
      <c r="NNP2385" s="41"/>
      <c r="NNQ2385" s="44"/>
      <c r="NNR2385" s="51"/>
      <c r="NNS2385" s="51"/>
      <c r="NNT2385" s="51"/>
      <c r="NNU2385" s="13"/>
      <c r="NNV2385" s="13"/>
      <c r="NNW2385" s="14"/>
      <c r="NNX2385" s="14"/>
      <c r="NNY2385" s="41"/>
      <c r="NNZ2385" s="44"/>
      <c r="NOA2385" s="51"/>
      <c r="NOB2385" s="51"/>
      <c r="NOC2385" s="51"/>
      <c r="NOD2385" s="13"/>
      <c r="NOE2385" s="13"/>
      <c r="NOF2385" s="14"/>
      <c r="NOG2385" s="14"/>
      <c r="NOH2385" s="41"/>
      <c r="NOI2385" s="44"/>
      <c r="NOJ2385" s="51"/>
      <c r="NOK2385" s="51"/>
      <c r="NOL2385" s="51"/>
      <c r="NOM2385" s="13"/>
      <c r="NON2385" s="13"/>
      <c r="NOO2385" s="14"/>
      <c r="NOP2385" s="14"/>
      <c r="NOQ2385" s="41"/>
      <c r="NOR2385" s="44"/>
      <c r="NOS2385" s="51"/>
      <c r="NOT2385" s="51"/>
      <c r="NOU2385" s="51"/>
      <c r="NOV2385" s="13"/>
      <c r="NOW2385" s="13"/>
      <c r="NOX2385" s="14"/>
      <c r="NOY2385" s="14"/>
      <c r="NOZ2385" s="41"/>
      <c r="NPA2385" s="44"/>
      <c r="NPB2385" s="51"/>
      <c r="NPC2385" s="51"/>
      <c r="NPD2385" s="51"/>
      <c r="NPE2385" s="13"/>
      <c r="NPF2385" s="13"/>
      <c r="NPG2385" s="14"/>
      <c r="NPH2385" s="14"/>
      <c r="NPI2385" s="41"/>
      <c r="NPJ2385" s="44"/>
      <c r="NPK2385" s="51"/>
      <c r="NPL2385" s="51"/>
      <c r="NPM2385" s="51"/>
      <c r="NPN2385" s="13"/>
      <c r="NPO2385" s="13"/>
      <c r="NPP2385" s="14"/>
      <c r="NPQ2385" s="14"/>
      <c r="NPR2385" s="41"/>
      <c r="NPS2385" s="44"/>
      <c r="NPT2385" s="51"/>
      <c r="NPU2385" s="51"/>
      <c r="NPV2385" s="51"/>
      <c r="NPW2385" s="13"/>
      <c r="NPX2385" s="13"/>
      <c r="NPY2385" s="14"/>
      <c r="NPZ2385" s="14"/>
      <c r="NQA2385" s="41"/>
      <c r="NQB2385" s="44"/>
      <c r="NQC2385" s="51"/>
      <c r="NQD2385" s="51"/>
      <c r="NQE2385" s="51"/>
      <c r="NQF2385" s="13"/>
      <c r="NQG2385" s="13"/>
      <c r="NQH2385" s="14"/>
      <c r="NQI2385" s="14"/>
      <c r="NQJ2385" s="41"/>
      <c r="NQK2385" s="44"/>
      <c r="NQL2385" s="51"/>
      <c r="NQM2385" s="51"/>
      <c r="NQN2385" s="51"/>
      <c r="NQO2385" s="13"/>
      <c r="NQP2385" s="13"/>
      <c r="NQQ2385" s="14"/>
      <c r="NQR2385" s="14"/>
      <c r="NQS2385" s="41"/>
      <c r="NQT2385" s="44"/>
      <c r="NQU2385" s="51"/>
      <c r="NQV2385" s="51"/>
      <c r="NQW2385" s="51"/>
      <c r="NQX2385" s="13"/>
      <c r="NQY2385" s="13"/>
      <c r="NQZ2385" s="14"/>
      <c r="NRA2385" s="14"/>
      <c r="NRB2385" s="41"/>
      <c r="NRC2385" s="44"/>
      <c r="NRD2385" s="51"/>
      <c r="NRE2385" s="51"/>
      <c r="NRF2385" s="51"/>
      <c r="NRG2385" s="13"/>
      <c r="NRH2385" s="13"/>
      <c r="NRI2385" s="14"/>
      <c r="NRJ2385" s="14"/>
      <c r="NRK2385" s="41"/>
      <c r="NRL2385" s="44"/>
      <c r="NRM2385" s="51"/>
      <c r="NRN2385" s="51"/>
      <c r="NRO2385" s="51"/>
      <c r="NRP2385" s="13"/>
      <c r="NRQ2385" s="13"/>
      <c r="NRR2385" s="14"/>
      <c r="NRS2385" s="14"/>
      <c r="NRT2385" s="41"/>
      <c r="NRU2385" s="44"/>
      <c r="NRV2385" s="51"/>
      <c r="NRW2385" s="51"/>
      <c r="NRX2385" s="51"/>
      <c r="NRY2385" s="13"/>
      <c r="NRZ2385" s="13"/>
      <c r="NSA2385" s="14"/>
      <c r="NSB2385" s="14"/>
      <c r="NSC2385" s="41"/>
      <c r="NSD2385" s="44"/>
      <c r="NSE2385" s="51"/>
      <c r="NSF2385" s="51"/>
      <c r="NSG2385" s="51"/>
      <c r="NSH2385" s="13"/>
      <c r="NSI2385" s="13"/>
      <c r="NSJ2385" s="14"/>
      <c r="NSK2385" s="14"/>
      <c r="NSL2385" s="41"/>
      <c r="NSM2385" s="44"/>
      <c r="NSN2385" s="51"/>
      <c r="NSO2385" s="51"/>
      <c r="NSP2385" s="51"/>
      <c r="NSQ2385" s="13"/>
      <c r="NSR2385" s="13"/>
      <c r="NSS2385" s="14"/>
      <c r="NST2385" s="14"/>
      <c r="NSU2385" s="41"/>
      <c r="NSV2385" s="44"/>
      <c r="NSW2385" s="51"/>
      <c r="NSX2385" s="51"/>
      <c r="NSY2385" s="51"/>
      <c r="NSZ2385" s="13"/>
      <c r="NTA2385" s="13"/>
      <c r="NTB2385" s="14"/>
      <c r="NTC2385" s="14"/>
      <c r="NTD2385" s="41"/>
      <c r="NTE2385" s="44"/>
      <c r="NTF2385" s="51"/>
      <c r="NTG2385" s="51"/>
      <c r="NTH2385" s="51"/>
      <c r="NTI2385" s="13"/>
      <c r="NTJ2385" s="13"/>
      <c r="NTK2385" s="14"/>
      <c r="NTL2385" s="14"/>
      <c r="NTM2385" s="41"/>
      <c r="NTN2385" s="44"/>
      <c r="NTO2385" s="51"/>
      <c r="NTP2385" s="51"/>
      <c r="NTQ2385" s="51"/>
      <c r="NTR2385" s="13"/>
      <c r="NTS2385" s="13"/>
      <c r="NTT2385" s="14"/>
      <c r="NTU2385" s="14"/>
      <c r="NTV2385" s="41"/>
      <c r="NTW2385" s="44"/>
      <c r="NTX2385" s="51"/>
      <c r="NTY2385" s="51"/>
      <c r="NTZ2385" s="51"/>
      <c r="NUA2385" s="13"/>
      <c r="NUB2385" s="13"/>
      <c r="NUC2385" s="14"/>
      <c r="NUD2385" s="14"/>
      <c r="NUE2385" s="41"/>
      <c r="NUF2385" s="44"/>
      <c r="NUG2385" s="51"/>
      <c r="NUH2385" s="51"/>
      <c r="NUI2385" s="51"/>
      <c r="NUJ2385" s="13"/>
      <c r="NUK2385" s="13"/>
      <c r="NUL2385" s="14"/>
      <c r="NUM2385" s="14"/>
      <c r="NUN2385" s="41"/>
      <c r="NUO2385" s="44"/>
      <c r="NUP2385" s="51"/>
      <c r="NUQ2385" s="51"/>
      <c r="NUR2385" s="51"/>
      <c r="NUS2385" s="13"/>
      <c r="NUT2385" s="13"/>
      <c r="NUU2385" s="14"/>
      <c r="NUV2385" s="14"/>
      <c r="NUW2385" s="41"/>
      <c r="NUX2385" s="44"/>
      <c r="NUY2385" s="51"/>
      <c r="NUZ2385" s="51"/>
      <c r="NVA2385" s="51"/>
      <c r="NVB2385" s="13"/>
      <c r="NVC2385" s="13"/>
      <c r="NVD2385" s="14"/>
      <c r="NVE2385" s="14"/>
      <c r="NVF2385" s="41"/>
      <c r="NVG2385" s="44"/>
      <c r="NVH2385" s="51"/>
      <c r="NVI2385" s="51"/>
      <c r="NVJ2385" s="51"/>
      <c r="NVK2385" s="13"/>
      <c r="NVL2385" s="13"/>
      <c r="NVM2385" s="14"/>
      <c r="NVN2385" s="14"/>
      <c r="NVO2385" s="41"/>
      <c r="NVP2385" s="44"/>
      <c r="NVQ2385" s="51"/>
      <c r="NVR2385" s="51"/>
      <c r="NVS2385" s="51"/>
      <c r="NVT2385" s="13"/>
      <c r="NVU2385" s="13"/>
      <c r="NVV2385" s="14"/>
      <c r="NVW2385" s="14"/>
      <c r="NVX2385" s="41"/>
      <c r="NVY2385" s="44"/>
      <c r="NVZ2385" s="51"/>
      <c r="NWA2385" s="51"/>
      <c r="NWB2385" s="51"/>
      <c r="NWC2385" s="13"/>
      <c r="NWD2385" s="13"/>
      <c r="NWE2385" s="14"/>
      <c r="NWF2385" s="14"/>
      <c r="NWG2385" s="41"/>
      <c r="NWH2385" s="44"/>
      <c r="NWI2385" s="51"/>
      <c r="NWJ2385" s="51"/>
      <c r="NWK2385" s="51"/>
      <c r="NWL2385" s="13"/>
      <c r="NWM2385" s="13"/>
      <c r="NWN2385" s="14"/>
      <c r="NWO2385" s="14"/>
      <c r="NWP2385" s="41"/>
      <c r="NWQ2385" s="44"/>
      <c r="NWR2385" s="51"/>
      <c r="NWS2385" s="51"/>
      <c r="NWT2385" s="51"/>
      <c r="NWU2385" s="13"/>
      <c r="NWV2385" s="13"/>
      <c r="NWW2385" s="14"/>
      <c r="NWX2385" s="14"/>
      <c r="NWY2385" s="41"/>
      <c r="NWZ2385" s="44"/>
      <c r="NXA2385" s="51"/>
      <c r="NXB2385" s="51"/>
      <c r="NXC2385" s="51"/>
      <c r="NXD2385" s="13"/>
      <c r="NXE2385" s="13"/>
      <c r="NXF2385" s="14"/>
      <c r="NXG2385" s="14"/>
      <c r="NXH2385" s="41"/>
      <c r="NXI2385" s="44"/>
      <c r="NXJ2385" s="51"/>
      <c r="NXK2385" s="51"/>
      <c r="NXL2385" s="51"/>
      <c r="NXM2385" s="13"/>
      <c r="NXN2385" s="13"/>
      <c r="NXO2385" s="14"/>
      <c r="NXP2385" s="14"/>
      <c r="NXQ2385" s="41"/>
      <c r="NXR2385" s="44"/>
      <c r="NXS2385" s="51"/>
      <c r="NXT2385" s="51"/>
      <c r="NXU2385" s="51"/>
      <c r="NXV2385" s="13"/>
      <c r="NXW2385" s="13"/>
      <c r="NXX2385" s="14"/>
      <c r="NXY2385" s="14"/>
      <c r="NXZ2385" s="41"/>
      <c r="NYA2385" s="44"/>
      <c r="NYB2385" s="51"/>
      <c r="NYC2385" s="51"/>
      <c r="NYD2385" s="51"/>
      <c r="NYE2385" s="13"/>
      <c r="NYF2385" s="13"/>
      <c r="NYG2385" s="14"/>
      <c r="NYH2385" s="14"/>
      <c r="NYI2385" s="41"/>
      <c r="NYJ2385" s="44"/>
      <c r="NYK2385" s="51"/>
      <c r="NYL2385" s="51"/>
      <c r="NYM2385" s="51"/>
      <c r="NYN2385" s="13"/>
      <c r="NYO2385" s="13"/>
      <c r="NYP2385" s="14"/>
      <c r="NYQ2385" s="14"/>
      <c r="NYR2385" s="41"/>
      <c r="NYS2385" s="44"/>
      <c r="NYT2385" s="51"/>
      <c r="NYU2385" s="51"/>
      <c r="NYV2385" s="51"/>
      <c r="NYW2385" s="13"/>
      <c r="NYX2385" s="13"/>
      <c r="NYY2385" s="14"/>
      <c r="NYZ2385" s="14"/>
      <c r="NZA2385" s="41"/>
      <c r="NZB2385" s="44"/>
      <c r="NZC2385" s="51"/>
      <c r="NZD2385" s="51"/>
      <c r="NZE2385" s="51"/>
      <c r="NZF2385" s="13"/>
      <c r="NZG2385" s="13"/>
      <c r="NZH2385" s="14"/>
      <c r="NZI2385" s="14"/>
      <c r="NZJ2385" s="41"/>
      <c r="NZK2385" s="44"/>
      <c r="NZL2385" s="51"/>
      <c r="NZM2385" s="51"/>
      <c r="NZN2385" s="51"/>
      <c r="NZO2385" s="13"/>
      <c r="NZP2385" s="13"/>
      <c r="NZQ2385" s="14"/>
      <c r="NZR2385" s="14"/>
      <c r="NZS2385" s="41"/>
      <c r="NZT2385" s="44"/>
      <c r="NZU2385" s="51"/>
      <c r="NZV2385" s="51"/>
      <c r="NZW2385" s="51"/>
      <c r="NZX2385" s="13"/>
      <c r="NZY2385" s="13"/>
      <c r="NZZ2385" s="14"/>
      <c r="OAA2385" s="14"/>
      <c r="OAB2385" s="41"/>
      <c r="OAC2385" s="44"/>
      <c r="OAD2385" s="51"/>
      <c r="OAE2385" s="51"/>
      <c r="OAF2385" s="51"/>
      <c r="OAG2385" s="13"/>
      <c r="OAH2385" s="13"/>
      <c r="OAI2385" s="14"/>
      <c r="OAJ2385" s="14"/>
      <c r="OAK2385" s="41"/>
      <c r="OAL2385" s="44"/>
      <c r="OAM2385" s="51"/>
      <c r="OAN2385" s="51"/>
      <c r="OAO2385" s="51"/>
      <c r="OAP2385" s="13"/>
      <c r="OAQ2385" s="13"/>
      <c r="OAR2385" s="14"/>
      <c r="OAS2385" s="14"/>
      <c r="OAT2385" s="41"/>
      <c r="OAU2385" s="44"/>
      <c r="OAV2385" s="51"/>
      <c r="OAW2385" s="51"/>
      <c r="OAX2385" s="51"/>
      <c r="OAY2385" s="13"/>
      <c r="OAZ2385" s="13"/>
      <c r="OBA2385" s="14"/>
      <c r="OBB2385" s="14"/>
      <c r="OBC2385" s="41"/>
      <c r="OBD2385" s="44"/>
      <c r="OBE2385" s="51"/>
      <c r="OBF2385" s="51"/>
      <c r="OBG2385" s="51"/>
      <c r="OBH2385" s="13"/>
      <c r="OBI2385" s="13"/>
      <c r="OBJ2385" s="14"/>
      <c r="OBK2385" s="14"/>
      <c r="OBL2385" s="41"/>
      <c r="OBM2385" s="44"/>
      <c r="OBN2385" s="51"/>
      <c r="OBO2385" s="51"/>
      <c r="OBP2385" s="51"/>
      <c r="OBQ2385" s="13"/>
      <c r="OBR2385" s="13"/>
      <c r="OBS2385" s="14"/>
      <c r="OBT2385" s="14"/>
      <c r="OBU2385" s="41"/>
      <c r="OBV2385" s="44"/>
      <c r="OBW2385" s="51"/>
      <c r="OBX2385" s="51"/>
      <c r="OBY2385" s="51"/>
      <c r="OBZ2385" s="13"/>
      <c r="OCA2385" s="13"/>
      <c r="OCB2385" s="14"/>
      <c r="OCC2385" s="14"/>
      <c r="OCD2385" s="41"/>
      <c r="OCE2385" s="44"/>
      <c r="OCF2385" s="51"/>
      <c r="OCG2385" s="51"/>
      <c r="OCH2385" s="51"/>
      <c r="OCI2385" s="13"/>
      <c r="OCJ2385" s="13"/>
      <c r="OCK2385" s="14"/>
      <c r="OCL2385" s="14"/>
      <c r="OCM2385" s="41"/>
      <c r="OCN2385" s="44"/>
      <c r="OCO2385" s="51"/>
      <c r="OCP2385" s="51"/>
      <c r="OCQ2385" s="51"/>
      <c r="OCR2385" s="13"/>
      <c r="OCS2385" s="13"/>
      <c r="OCT2385" s="14"/>
      <c r="OCU2385" s="14"/>
      <c r="OCV2385" s="41"/>
      <c r="OCW2385" s="44"/>
      <c r="OCX2385" s="51"/>
      <c r="OCY2385" s="51"/>
      <c r="OCZ2385" s="51"/>
      <c r="ODA2385" s="13"/>
      <c r="ODB2385" s="13"/>
      <c r="ODC2385" s="14"/>
      <c r="ODD2385" s="14"/>
      <c r="ODE2385" s="41"/>
      <c r="ODF2385" s="44"/>
      <c r="ODG2385" s="51"/>
      <c r="ODH2385" s="51"/>
      <c r="ODI2385" s="51"/>
      <c r="ODJ2385" s="13"/>
      <c r="ODK2385" s="13"/>
      <c r="ODL2385" s="14"/>
      <c r="ODM2385" s="14"/>
      <c r="ODN2385" s="41"/>
      <c r="ODO2385" s="44"/>
      <c r="ODP2385" s="51"/>
      <c r="ODQ2385" s="51"/>
      <c r="ODR2385" s="51"/>
      <c r="ODS2385" s="13"/>
      <c r="ODT2385" s="13"/>
      <c r="ODU2385" s="14"/>
      <c r="ODV2385" s="14"/>
      <c r="ODW2385" s="41"/>
      <c r="ODX2385" s="44"/>
      <c r="ODY2385" s="51"/>
      <c r="ODZ2385" s="51"/>
      <c r="OEA2385" s="51"/>
      <c r="OEB2385" s="13"/>
      <c r="OEC2385" s="13"/>
      <c r="OED2385" s="14"/>
      <c r="OEE2385" s="14"/>
      <c r="OEF2385" s="41"/>
      <c r="OEG2385" s="44"/>
      <c r="OEH2385" s="51"/>
      <c r="OEI2385" s="51"/>
      <c r="OEJ2385" s="51"/>
      <c r="OEK2385" s="13"/>
      <c r="OEL2385" s="13"/>
      <c r="OEM2385" s="14"/>
      <c r="OEN2385" s="14"/>
      <c r="OEO2385" s="41"/>
      <c r="OEP2385" s="44"/>
      <c r="OEQ2385" s="51"/>
      <c r="OER2385" s="51"/>
      <c r="OES2385" s="51"/>
      <c r="OET2385" s="13"/>
      <c r="OEU2385" s="13"/>
      <c r="OEV2385" s="14"/>
      <c r="OEW2385" s="14"/>
      <c r="OEX2385" s="41"/>
      <c r="OEY2385" s="44"/>
      <c r="OEZ2385" s="51"/>
      <c r="OFA2385" s="51"/>
      <c r="OFB2385" s="51"/>
      <c r="OFC2385" s="13"/>
      <c r="OFD2385" s="13"/>
      <c r="OFE2385" s="14"/>
      <c r="OFF2385" s="14"/>
      <c r="OFG2385" s="41"/>
      <c r="OFH2385" s="44"/>
      <c r="OFI2385" s="51"/>
      <c r="OFJ2385" s="51"/>
      <c r="OFK2385" s="51"/>
      <c r="OFL2385" s="13"/>
      <c r="OFM2385" s="13"/>
      <c r="OFN2385" s="14"/>
      <c r="OFO2385" s="14"/>
      <c r="OFP2385" s="41"/>
      <c r="OFQ2385" s="44"/>
      <c r="OFR2385" s="51"/>
      <c r="OFS2385" s="51"/>
      <c r="OFT2385" s="51"/>
      <c r="OFU2385" s="13"/>
      <c r="OFV2385" s="13"/>
      <c r="OFW2385" s="14"/>
      <c r="OFX2385" s="14"/>
      <c r="OFY2385" s="41"/>
      <c r="OFZ2385" s="44"/>
      <c r="OGA2385" s="51"/>
      <c r="OGB2385" s="51"/>
      <c r="OGC2385" s="51"/>
      <c r="OGD2385" s="13"/>
      <c r="OGE2385" s="13"/>
      <c r="OGF2385" s="14"/>
      <c r="OGG2385" s="14"/>
      <c r="OGH2385" s="41"/>
      <c r="OGI2385" s="44"/>
      <c r="OGJ2385" s="51"/>
      <c r="OGK2385" s="51"/>
      <c r="OGL2385" s="51"/>
      <c r="OGM2385" s="13"/>
      <c r="OGN2385" s="13"/>
      <c r="OGO2385" s="14"/>
      <c r="OGP2385" s="14"/>
      <c r="OGQ2385" s="41"/>
      <c r="OGR2385" s="44"/>
      <c r="OGS2385" s="51"/>
      <c r="OGT2385" s="51"/>
      <c r="OGU2385" s="51"/>
      <c r="OGV2385" s="13"/>
      <c r="OGW2385" s="13"/>
      <c r="OGX2385" s="14"/>
      <c r="OGY2385" s="14"/>
      <c r="OGZ2385" s="41"/>
      <c r="OHA2385" s="44"/>
      <c r="OHB2385" s="51"/>
      <c r="OHC2385" s="51"/>
      <c r="OHD2385" s="51"/>
      <c r="OHE2385" s="13"/>
      <c r="OHF2385" s="13"/>
      <c r="OHG2385" s="14"/>
      <c r="OHH2385" s="14"/>
      <c r="OHI2385" s="41"/>
      <c r="OHJ2385" s="44"/>
      <c r="OHK2385" s="51"/>
      <c r="OHL2385" s="51"/>
      <c r="OHM2385" s="51"/>
      <c r="OHN2385" s="13"/>
      <c r="OHO2385" s="13"/>
      <c r="OHP2385" s="14"/>
      <c r="OHQ2385" s="14"/>
      <c r="OHR2385" s="41"/>
      <c r="OHS2385" s="44"/>
      <c r="OHT2385" s="51"/>
      <c r="OHU2385" s="51"/>
      <c r="OHV2385" s="51"/>
      <c r="OHW2385" s="13"/>
      <c r="OHX2385" s="13"/>
      <c r="OHY2385" s="14"/>
      <c r="OHZ2385" s="14"/>
      <c r="OIA2385" s="41"/>
      <c r="OIB2385" s="44"/>
      <c r="OIC2385" s="51"/>
      <c r="OID2385" s="51"/>
      <c r="OIE2385" s="51"/>
      <c r="OIF2385" s="13"/>
      <c r="OIG2385" s="13"/>
      <c r="OIH2385" s="14"/>
      <c r="OII2385" s="14"/>
      <c r="OIJ2385" s="41"/>
      <c r="OIK2385" s="44"/>
      <c r="OIL2385" s="51"/>
      <c r="OIM2385" s="51"/>
      <c r="OIN2385" s="51"/>
      <c r="OIO2385" s="13"/>
      <c r="OIP2385" s="13"/>
      <c r="OIQ2385" s="14"/>
      <c r="OIR2385" s="14"/>
      <c r="OIS2385" s="41"/>
      <c r="OIT2385" s="44"/>
      <c r="OIU2385" s="51"/>
      <c r="OIV2385" s="51"/>
      <c r="OIW2385" s="51"/>
      <c r="OIX2385" s="13"/>
      <c r="OIY2385" s="13"/>
      <c r="OIZ2385" s="14"/>
      <c r="OJA2385" s="14"/>
      <c r="OJB2385" s="41"/>
      <c r="OJC2385" s="44"/>
      <c r="OJD2385" s="51"/>
      <c r="OJE2385" s="51"/>
      <c r="OJF2385" s="51"/>
      <c r="OJG2385" s="13"/>
      <c r="OJH2385" s="13"/>
      <c r="OJI2385" s="14"/>
      <c r="OJJ2385" s="14"/>
      <c r="OJK2385" s="41"/>
      <c r="OJL2385" s="44"/>
      <c r="OJM2385" s="51"/>
      <c r="OJN2385" s="51"/>
      <c r="OJO2385" s="51"/>
      <c r="OJP2385" s="13"/>
      <c r="OJQ2385" s="13"/>
      <c r="OJR2385" s="14"/>
      <c r="OJS2385" s="14"/>
      <c r="OJT2385" s="41"/>
      <c r="OJU2385" s="44"/>
      <c r="OJV2385" s="51"/>
      <c r="OJW2385" s="51"/>
      <c r="OJX2385" s="51"/>
      <c r="OJY2385" s="13"/>
      <c r="OJZ2385" s="13"/>
      <c r="OKA2385" s="14"/>
      <c r="OKB2385" s="14"/>
      <c r="OKC2385" s="41"/>
      <c r="OKD2385" s="44"/>
      <c r="OKE2385" s="51"/>
      <c r="OKF2385" s="51"/>
      <c r="OKG2385" s="51"/>
      <c r="OKH2385" s="13"/>
      <c r="OKI2385" s="13"/>
      <c r="OKJ2385" s="14"/>
      <c r="OKK2385" s="14"/>
      <c r="OKL2385" s="41"/>
      <c r="OKM2385" s="44"/>
      <c r="OKN2385" s="51"/>
      <c r="OKO2385" s="51"/>
      <c r="OKP2385" s="51"/>
      <c r="OKQ2385" s="13"/>
      <c r="OKR2385" s="13"/>
      <c r="OKS2385" s="14"/>
      <c r="OKT2385" s="14"/>
      <c r="OKU2385" s="41"/>
      <c r="OKV2385" s="44"/>
      <c r="OKW2385" s="51"/>
      <c r="OKX2385" s="51"/>
      <c r="OKY2385" s="51"/>
      <c r="OKZ2385" s="13"/>
      <c r="OLA2385" s="13"/>
      <c r="OLB2385" s="14"/>
      <c r="OLC2385" s="14"/>
      <c r="OLD2385" s="41"/>
      <c r="OLE2385" s="44"/>
      <c r="OLF2385" s="51"/>
      <c r="OLG2385" s="51"/>
      <c r="OLH2385" s="51"/>
      <c r="OLI2385" s="13"/>
      <c r="OLJ2385" s="13"/>
      <c r="OLK2385" s="14"/>
      <c r="OLL2385" s="14"/>
      <c r="OLM2385" s="41"/>
      <c r="OLN2385" s="44"/>
      <c r="OLO2385" s="51"/>
      <c r="OLP2385" s="51"/>
      <c r="OLQ2385" s="51"/>
      <c r="OLR2385" s="13"/>
      <c r="OLS2385" s="13"/>
      <c r="OLT2385" s="14"/>
      <c r="OLU2385" s="14"/>
      <c r="OLV2385" s="41"/>
      <c r="OLW2385" s="44"/>
      <c r="OLX2385" s="51"/>
      <c r="OLY2385" s="51"/>
      <c r="OLZ2385" s="51"/>
      <c r="OMA2385" s="13"/>
      <c r="OMB2385" s="13"/>
      <c r="OMC2385" s="14"/>
      <c r="OMD2385" s="14"/>
      <c r="OME2385" s="41"/>
      <c r="OMF2385" s="44"/>
      <c r="OMG2385" s="51"/>
      <c r="OMH2385" s="51"/>
      <c r="OMI2385" s="51"/>
      <c r="OMJ2385" s="13"/>
      <c r="OMK2385" s="13"/>
      <c r="OML2385" s="14"/>
      <c r="OMM2385" s="14"/>
      <c r="OMN2385" s="41"/>
      <c r="OMO2385" s="44"/>
      <c r="OMP2385" s="51"/>
      <c r="OMQ2385" s="51"/>
      <c r="OMR2385" s="51"/>
      <c r="OMS2385" s="13"/>
      <c r="OMT2385" s="13"/>
      <c r="OMU2385" s="14"/>
      <c r="OMV2385" s="14"/>
      <c r="OMW2385" s="41"/>
      <c r="OMX2385" s="44"/>
      <c r="OMY2385" s="51"/>
      <c r="OMZ2385" s="51"/>
      <c r="ONA2385" s="51"/>
      <c r="ONB2385" s="13"/>
      <c r="ONC2385" s="13"/>
      <c r="OND2385" s="14"/>
      <c r="ONE2385" s="14"/>
      <c r="ONF2385" s="41"/>
      <c r="ONG2385" s="44"/>
      <c r="ONH2385" s="51"/>
      <c r="ONI2385" s="51"/>
      <c r="ONJ2385" s="51"/>
      <c r="ONK2385" s="13"/>
      <c r="ONL2385" s="13"/>
      <c r="ONM2385" s="14"/>
      <c r="ONN2385" s="14"/>
      <c r="ONO2385" s="41"/>
      <c r="ONP2385" s="44"/>
      <c r="ONQ2385" s="51"/>
      <c r="ONR2385" s="51"/>
      <c r="ONS2385" s="51"/>
      <c r="ONT2385" s="13"/>
      <c r="ONU2385" s="13"/>
      <c r="ONV2385" s="14"/>
      <c r="ONW2385" s="14"/>
      <c r="ONX2385" s="41"/>
      <c r="ONY2385" s="44"/>
      <c r="ONZ2385" s="51"/>
      <c r="OOA2385" s="51"/>
      <c r="OOB2385" s="51"/>
      <c r="OOC2385" s="13"/>
      <c r="OOD2385" s="13"/>
      <c r="OOE2385" s="14"/>
      <c r="OOF2385" s="14"/>
      <c r="OOG2385" s="41"/>
      <c r="OOH2385" s="44"/>
      <c r="OOI2385" s="51"/>
      <c r="OOJ2385" s="51"/>
      <c r="OOK2385" s="51"/>
      <c r="OOL2385" s="13"/>
      <c r="OOM2385" s="13"/>
      <c r="OON2385" s="14"/>
      <c r="OOO2385" s="14"/>
      <c r="OOP2385" s="41"/>
      <c r="OOQ2385" s="44"/>
      <c r="OOR2385" s="51"/>
      <c r="OOS2385" s="51"/>
      <c r="OOT2385" s="51"/>
      <c r="OOU2385" s="13"/>
      <c r="OOV2385" s="13"/>
      <c r="OOW2385" s="14"/>
      <c r="OOX2385" s="14"/>
      <c r="OOY2385" s="41"/>
      <c r="OOZ2385" s="44"/>
      <c r="OPA2385" s="51"/>
      <c r="OPB2385" s="51"/>
      <c r="OPC2385" s="51"/>
      <c r="OPD2385" s="13"/>
      <c r="OPE2385" s="13"/>
      <c r="OPF2385" s="14"/>
      <c r="OPG2385" s="14"/>
      <c r="OPH2385" s="41"/>
      <c r="OPI2385" s="44"/>
      <c r="OPJ2385" s="51"/>
      <c r="OPK2385" s="51"/>
      <c r="OPL2385" s="51"/>
      <c r="OPM2385" s="13"/>
      <c r="OPN2385" s="13"/>
      <c r="OPO2385" s="14"/>
      <c r="OPP2385" s="14"/>
      <c r="OPQ2385" s="41"/>
      <c r="OPR2385" s="44"/>
      <c r="OPS2385" s="51"/>
      <c r="OPT2385" s="51"/>
      <c r="OPU2385" s="51"/>
      <c r="OPV2385" s="13"/>
      <c r="OPW2385" s="13"/>
      <c r="OPX2385" s="14"/>
      <c r="OPY2385" s="14"/>
      <c r="OPZ2385" s="41"/>
      <c r="OQA2385" s="44"/>
      <c r="OQB2385" s="51"/>
      <c r="OQC2385" s="51"/>
      <c r="OQD2385" s="51"/>
      <c r="OQE2385" s="13"/>
      <c r="OQF2385" s="13"/>
      <c r="OQG2385" s="14"/>
      <c r="OQH2385" s="14"/>
      <c r="OQI2385" s="41"/>
      <c r="OQJ2385" s="44"/>
      <c r="OQK2385" s="51"/>
      <c r="OQL2385" s="51"/>
      <c r="OQM2385" s="51"/>
      <c r="OQN2385" s="13"/>
      <c r="OQO2385" s="13"/>
      <c r="OQP2385" s="14"/>
      <c r="OQQ2385" s="14"/>
      <c r="OQR2385" s="41"/>
      <c r="OQS2385" s="44"/>
      <c r="OQT2385" s="51"/>
      <c r="OQU2385" s="51"/>
      <c r="OQV2385" s="51"/>
      <c r="OQW2385" s="13"/>
      <c r="OQX2385" s="13"/>
      <c r="OQY2385" s="14"/>
      <c r="OQZ2385" s="14"/>
      <c r="ORA2385" s="41"/>
      <c r="ORB2385" s="44"/>
      <c r="ORC2385" s="51"/>
      <c r="ORD2385" s="51"/>
      <c r="ORE2385" s="51"/>
      <c r="ORF2385" s="13"/>
      <c r="ORG2385" s="13"/>
      <c r="ORH2385" s="14"/>
      <c r="ORI2385" s="14"/>
      <c r="ORJ2385" s="41"/>
      <c r="ORK2385" s="44"/>
      <c r="ORL2385" s="51"/>
      <c r="ORM2385" s="51"/>
      <c r="ORN2385" s="51"/>
      <c r="ORO2385" s="13"/>
      <c r="ORP2385" s="13"/>
      <c r="ORQ2385" s="14"/>
      <c r="ORR2385" s="14"/>
      <c r="ORS2385" s="41"/>
      <c r="ORT2385" s="44"/>
      <c r="ORU2385" s="51"/>
      <c r="ORV2385" s="51"/>
      <c r="ORW2385" s="51"/>
      <c r="ORX2385" s="13"/>
      <c r="ORY2385" s="13"/>
      <c r="ORZ2385" s="14"/>
      <c r="OSA2385" s="14"/>
      <c r="OSB2385" s="41"/>
      <c r="OSC2385" s="44"/>
      <c r="OSD2385" s="51"/>
      <c r="OSE2385" s="51"/>
      <c r="OSF2385" s="51"/>
      <c r="OSG2385" s="13"/>
      <c r="OSH2385" s="13"/>
      <c r="OSI2385" s="14"/>
      <c r="OSJ2385" s="14"/>
      <c r="OSK2385" s="41"/>
      <c r="OSL2385" s="44"/>
      <c r="OSM2385" s="51"/>
      <c r="OSN2385" s="51"/>
      <c r="OSO2385" s="51"/>
      <c r="OSP2385" s="13"/>
      <c r="OSQ2385" s="13"/>
      <c r="OSR2385" s="14"/>
      <c r="OSS2385" s="14"/>
      <c r="OST2385" s="41"/>
      <c r="OSU2385" s="44"/>
      <c r="OSV2385" s="51"/>
      <c r="OSW2385" s="51"/>
      <c r="OSX2385" s="51"/>
      <c r="OSY2385" s="13"/>
      <c r="OSZ2385" s="13"/>
      <c r="OTA2385" s="14"/>
      <c r="OTB2385" s="14"/>
      <c r="OTC2385" s="41"/>
      <c r="OTD2385" s="44"/>
      <c r="OTE2385" s="51"/>
      <c r="OTF2385" s="51"/>
      <c r="OTG2385" s="51"/>
      <c r="OTH2385" s="13"/>
      <c r="OTI2385" s="13"/>
      <c r="OTJ2385" s="14"/>
      <c r="OTK2385" s="14"/>
      <c r="OTL2385" s="41"/>
      <c r="OTM2385" s="44"/>
      <c r="OTN2385" s="51"/>
      <c r="OTO2385" s="51"/>
      <c r="OTP2385" s="51"/>
      <c r="OTQ2385" s="13"/>
      <c r="OTR2385" s="13"/>
      <c r="OTS2385" s="14"/>
      <c r="OTT2385" s="14"/>
      <c r="OTU2385" s="41"/>
      <c r="OTV2385" s="44"/>
      <c r="OTW2385" s="51"/>
      <c r="OTX2385" s="51"/>
      <c r="OTY2385" s="51"/>
      <c r="OTZ2385" s="13"/>
      <c r="OUA2385" s="13"/>
      <c r="OUB2385" s="14"/>
      <c r="OUC2385" s="14"/>
      <c r="OUD2385" s="41"/>
      <c r="OUE2385" s="44"/>
      <c r="OUF2385" s="51"/>
      <c r="OUG2385" s="51"/>
      <c r="OUH2385" s="51"/>
      <c r="OUI2385" s="13"/>
      <c r="OUJ2385" s="13"/>
      <c r="OUK2385" s="14"/>
      <c r="OUL2385" s="14"/>
      <c r="OUM2385" s="41"/>
      <c r="OUN2385" s="44"/>
      <c r="OUO2385" s="51"/>
      <c r="OUP2385" s="51"/>
      <c r="OUQ2385" s="51"/>
      <c r="OUR2385" s="13"/>
      <c r="OUS2385" s="13"/>
      <c r="OUT2385" s="14"/>
      <c r="OUU2385" s="14"/>
      <c r="OUV2385" s="41"/>
      <c r="OUW2385" s="44"/>
      <c r="OUX2385" s="51"/>
      <c r="OUY2385" s="51"/>
      <c r="OUZ2385" s="51"/>
      <c r="OVA2385" s="13"/>
      <c r="OVB2385" s="13"/>
      <c r="OVC2385" s="14"/>
      <c r="OVD2385" s="14"/>
      <c r="OVE2385" s="41"/>
      <c r="OVF2385" s="44"/>
      <c r="OVG2385" s="51"/>
      <c r="OVH2385" s="51"/>
      <c r="OVI2385" s="51"/>
      <c r="OVJ2385" s="13"/>
      <c r="OVK2385" s="13"/>
      <c r="OVL2385" s="14"/>
      <c r="OVM2385" s="14"/>
      <c r="OVN2385" s="41"/>
      <c r="OVO2385" s="44"/>
      <c r="OVP2385" s="51"/>
      <c r="OVQ2385" s="51"/>
      <c r="OVR2385" s="51"/>
      <c r="OVS2385" s="13"/>
      <c r="OVT2385" s="13"/>
      <c r="OVU2385" s="14"/>
      <c r="OVV2385" s="14"/>
      <c r="OVW2385" s="41"/>
      <c r="OVX2385" s="44"/>
      <c r="OVY2385" s="51"/>
      <c r="OVZ2385" s="51"/>
      <c r="OWA2385" s="51"/>
      <c r="OWB2385" s="13"/>
      <c r="OWC2385" s="13"/>
      <c r="OWD2385" s="14"/>
      <c r="OWE2385" s="14"/>
      <c r="OWF2385" s="41"/>
      <c r="OWG2385" s="44"/>
      <c r="OWH2385" s="51"/>
      <c r="OWI2385" s="51"/>
      <c r="OWJ2385" s="51"/>
      <c r="OWK2385" s="13"/>
      <c r="OWL2385" s="13"/>
      <c r="OWM2385" s="14"/>
      <c r="OWN2385" s="14"/>
      <c r="OWO2385" s="41"/>
      <c r="OWP2385" s="44"/>
      <c r="OWQ2385" s="51"/>
      <c r="OWR2385" s="51"/>
      <c r="OWS2385" s="51"/>
      <c r="OWT2385" s="13"/>
      <c r="OWU2385" s="13"/>
      <c r="OWV2385" s="14"/>
      <c r="OWW2385" s="14"/>
      <c r="OWX2385" s="41"/>
      <c r="OWY2385" s="44"/>
      <c r="OWZ2385" s="51"/>
      <c r="OXA2385" s="51"/>
      <c r="OXB2385" s="51"/>
      <c r="OXC2385" s="13"/>
      <c r="OXD2385" s="13"/>
      <c r="OXE2385" s="14"/>
      <c r="OXF2385" s="14"/>
      <c r="OXG2385" s="41"/>
      <c r="OXH2385" s="44"/>
      <c r="OXI2385" s="51"/>
      <c r="OXJ2385" s="51"/>
      <c r="OXK2385" s="51"/>
      <c r="OXL2385" s="13"/>
      <c r="OXM2385" s="13"/>
      <c r="OXN2385" s="14"/>
      <c r="OXO2385" s="14"/>
      <c r="OXP2385" s="41"/>
      <c r="OXQ2385" s="44"/>
      <c r="OXR2385" s="51"/>
      <c r="OXS2385" s="51"/>
      <c r="OXT2385" s="51"/>
      <c r="OXU2385" s="13"/>
      <c r="OXV2385" s="13"/>
      <c r="OXW2385" s="14"/>
      <c r="OXX2385" s="14"/>
      <c r="OXY2385" s="41"/>
      <c r="OXZ2385" s="44"/>
      <c r="OYA2385" s="51"/>
      <c r="OYB2385" s="51"/>
      <c r="OYC2385" s="51"/>
      <c r="OYD2385" s="13"/>
      <c r="OYE2385" s="13"/>
      <c r="OYF2385" s="14"/>
      <c r="OYG2385" s="14"/>
      <c r="OYH2385" s="41"/>
      <c r="OYI2385" s="44"/>
      <c r="OYJ2385" s="51"/>
      <c r="OYK2385" s="51"/>
      <c r="OYL2385" s="51"/>
      <c r="OYM2385" s="13"/>
      <c r="OYN2385" s="13"/>
      <c r="OYO2385" s="14"/>
      <c r="OYP2385" s="14"/>
      <c r="OYQ2385" s="41"/>
      <c r="OYR2385" s="44"/>
      <c r="OYS2385" s="51"/>
      <c r="OYT2385" s="51"/>
      <c r="OYU2385" s="51"/>
      <c r="OYV2385" s="13"/>
      <c r="OYW2385" s="13"/>
      <c r="OYX2385" s="14"/>
      <c r="OYY2385" s="14"/>
      <c r="OYZ2385" s="41"/>
      <c r="OZA2385" s="44"/>
      <c r="OZB2385" s="51"/>
      <c r="OZC2385" s="51"/>
      <c r="OZD2385" s="51"/>
      <c r="OZE2385" s="13"/>
      <c r="OZF2385" s="13"/>
      <c r="OZG2385" s="14"/>
      <c r="OZH2385" s="14"/>
      <c r="OZI2385" s="41"/>
      <c r="OZJ2385" s="44"/>
      <c r="OZK2385" s="51"/>
      <c r="OZL2385" s="51"/>
      <c r="OZM2385" s="51"/>
      <c r="OZN2385" s="13"/>
      <c r="OZO2385" s="13"/>
      <c r="OZP2385" s="14"/>
      <c r="OZQ2385" s="14"/>
      <c r="OZR2385" s="41"/>
      <c r="OZS2385" s="44"/>
      <c r="OZT2385" s="51"/>
      <c r="OZU2385" s="51"/>
      <c r="OZV2385" s="51"/>
      <c r="OZW2385" s="13"/>
      <c r="OZX2385" s="13"/>
      <c r="OZY2385" s="14"/>
      <c r="OZZ2385" s="14"/>
      <c r="PAA2385" s="41"/>
      <c r="PAB2385" s="44"/>
      <c r="PAC2385" s="51"/>
      <c r="PAD2385" s="51"/>
      <c r="PAE2385" s="51"/>
      <c r="PAF2385" s="13"/>
      <c r="PAG2385" s="13"/>
      <c r="PAH2385" s="14"/>
      <c r="PAI2385" s="14"/>
      <c r="PAJ2385" s="41"/>
      <c r="PAK2385" s="44"/>
      <c r="PAL2385" s="51"/>
      <c r="PAM2385" s="51"/>
      <c r="PAN2385" s="51"/>
      <c r="PAO2385" s="13"/>
      <c r="PAP2385" s="13"/>
      <c r="PAQ2385" s="14"/>
      <c r="PAR2385" s="14"/>
      <c r="PAS2385" s="41"/>
      <c r="PAT2385" s="44"/>
      <c r="PAU2385" s="51"/>
      <c r="PAV2385" s="51"/>
      <c r="PAW2385" s="51"/>
      <c r="PAX2385" s="13"/>
      <c r="PAY2385" s="13"/>
      <c r="PAZ2385" s="14"/>
      <c r="PBA2385" s="14"/>
      <c r="PBB2385" s="41"/>
      <c r="PBC2385" s="44"/>
      <c r="PBD2385" s="51"/>
      <c r="PBE2385" s="51"/>
      <c r="PBF2385" s="51"/>
      <c r="PBG2385" s="13"/>
      <c r="PBH2385" s="13"/>
      <c r="PBI2385" s="14"/>
      <c r="PBJ2385" s="14"/>
      <c r="PBK2385" s="41"/>
      <c r="PBL2385" s="44"/>
      <c r="PBM2385" s="51"/>
      <c r="PBN2385" s="51"/>
      <c r="PBO2385" s="51"/>
      <c r="PBP2385" s="13"/>
      <c r="PBQ2385" s="13"/>
      <c r="PBR2385" s="14"/>
      <c r="PBS2385" s="14"/>
      <c r="PBT2385" s="41"/>
      <c r="PBU2385" s="44"/>
      <c r="PBV2385" s="51"/>
      <c r="PBW2385" s="51"/>
      <c r="PBX2385" s="51"/>
      <c r="PBY2385" s="13"/>
      <c r="PBZ2385" s="13"/>
      <c r="PCA2385" s="14"/>
      <c r="PCB2385" s="14"/>
      <c r="PCC2385" s="41"/>
      <c r="PCD2385" s="44"/>
      <c r="PCE2385" s="51"/>
      <c r="PCF2385" s="51"/>
      <c r="PCG2385" s="51"/>
      <c r="PCH2385" s="13"/>
      <c r="PCI2385" s="13"/>
      <c r="PCJ2385" s="14"/>
      <c r="PCK2385" s="14"/>
      <c r="PCL2385" s="41"/>
      <c r="PCM2385" s="44"/>
      <c r="PCN2385" s="51"/>
      <c r="PCO2385" s="51"/>
      <c r="PCP2385" s="51"/>
      <c r="PCQ2385" s="13"/>
      <c r="PCR2385" s="13"/>
      <c r="PCS2385" s="14"/>
      <c r="PCT2385" s="14"/>
      <c r="PCU2385" s="41"/>
      <c r="PCV2385" s="44"/>
      <c r="PCW2385" s="51"/>
      <c r="PCX2385" s="51"/>
      <c r="PCY2385" s="51"/>
      <c r="PCZ2385" s="13"/>
      <c r="PDA2385" s="13"/>
      <c r="PDB2385" s="14"/>
      <c r="PDC2385" s="14"/>
      <c r="PDD2385" s="41"/>
      <c r="PDE2385" s="44"/>
      <c r="PDF2385" s="51"/>
      <c r="PDG2385" s="51"/>
      <c r="PDH2385" s="51"/>
      <c r="PDI2385" s="13"/>
      <c r="PDJ2385" s="13"/>
      <c r="PDK2385" s="14"/>
      <c r="PDL2385" s="14"/>
      <c r="PDM2385" s="41"/>
      <c r="PDN2385" s="44"/>
      <c r="PDO2385" s="51"/>
      <c r="PDP2385" s="51"/>
      <c r="PDQ2385" s="51"/>
      <c r="PDR2385" s="13"/>
      <c r="PDS2385" s="13"/>
      <c r="PDT2385" s="14"/>
      <c r="PDU2385" s="14"/>
      <c r="PDV2385" s="41"/>
      <c r="PDW2385" s="44"/>
      <c r="PDX2385" s="51"/>
      <c r="PDY2385" s="51"/>
      <c r="PDZ2385" s="51"/>
      <c r="PEA2385" s="13"/>
      <c r="PEB2385" s="13"/>
      <c r="PEC2385" s="14"/>
      <c r="PED2385" s="14"/>
      <c r="PEE2385" s="41"/>
      <c r="PEF2385" s="44"/>
      <c r="PEG2385" s="51"/>
      <c r="PEH2385" s="51"/>
      <c r="PEI2385" s="51"/>
      <c r="PEJ2385" s="13"/>
      <c r="PEK2385" s="13"/>
      <c r="PEL2385" s="14"/>
      <c r="PEM2385" s="14"/>
      <c r="PEN2385" s="41"/>
      <c r="PEO2385" s="44"/>
      <c r="PEP2385" s="51"/>
      <c r="PEQ2385" s="51"/>
      <c r="PER2385" s="51"/>
      <c r="PES2385" s="13"/>
      <c r="PET2385" s="13"/>
      <c r="PEU2385" s="14"/>
      <c r="PEV2385" s="14"/>
      <c r="PEW2385" s="41"/>
      <c r="PEX2385" s="44"/>
      <c r="PEY2385" s="51"/>
      <c r="PEZ2385" s="51"/>
      <c r="PFA2385" s="51"/>
      <c r="PFB2385" s="13"/>
      <c r="PFC2385" s="13"/>
      <c r="PFD2385" s="14"/>
      <c r="PFE2385" s="14"/>
      <c r="PFF2385" s="41"/>
      <c r="PFG2385" s="44"/>
      <c r="PFH2385" s="51"/>
      <c r="PFI2385" s="51"/>
      <c r="PFJ2385" s="51"/>
      <c r="PFK2385" s="13"/>
      <c r="PFL2385" s="13"/>
      <c r="PFM2385" s="14"/>
      <c r="PFN2385" s="14"/>
      <c r="PFO2385" s="41"/>
      <c r="PFP2385" s="44"/>
      <c r="PFQ2385" s="51"/>
      <c r="PFR2385" s="51"/>
      <c r="PFS2385" s="51"/>
      <c r="PFT2385" s="13"/>
      <c r="PFU2385" s="13"/>
      <c r="PFV2385" s="14"/>
      <c r="PFW2385" s="14"/>
      <c r="PFX2385" s="41"/>
      <c r="PFY2385" s="44"/>
      <c r="PFZ2385" s="51"/>
      <c r="PGA2385" s="51"/>
      <c r="PGB2385" s="51"/>
      <c r="PGC2385" s="13"/>
      <c r="PGD2385" s="13"/>
      <c r="PGE2385" s="14"/>
      <c r="PGF2385" s="14"/>
      <c r="PGG2385" s="41"/>
      <c r="PGH2385" s="44"/>
      <c r="PGI2385" s="51"/>
      <c r="PGJ2385" s="51"/>
      <c r="PGK2385" s="51"/>
      <c r="PGL2385" s="13"/>
      <c r="PGM2385" s="13"/>
      <c r="PGN2385" s="14"/>
      <c r="PGO2385" s="14"/>
      <c r="PGP2385" s="41"/>
      <c r="PGQ2385" s="44"/>
      <c r="PGR2385" s="51"/>
      <c r="PGS2385" s="51"/>
      <c r="PGT2385" s="51"/>
      <c r="PGU2385" s="13"/>
      <c r="PGV2385" s="13"/>
      <c r="PGW2385" s="14"/>
      <c r="PGX2385" s="14"/>
      <c r="PGY2385" s="41"/>
      <c r="PGZ2385" s="44"/>
      <c r="PHA2385" s="51"/>
      <c r="PHB2385" s="51"/>
      <c r="PHC2385" s="51"/>
      <c r="PHD2385" s="13"/>
      <c r="PHE2385" s="13"/>
      <c r="PHF2385" s="14"/>
      <c r="PHG2385" s="14"/>
      <c r="PHH2385" s="41"/>
      <c r="PHI2385" s="44"/>
      <c r="PHJ2385" s="51"/>
      <c r="PHK2385" s="51"/>
      <c r="PHL2385" s="51"/>
      <c r="PHM2385" s="13"/>
      <c r="PHN2385" s="13"/>
      <c r="PHO2385" s="14"/>
      <c r="PHP2385" s="14"/>
      <c r="PHQ2385" s="41"/>
      <c r="PHR2385" s="44"/>
      <c r="PHS2385" s="51"/>
      <c r="PHT2385" s="51"/>
      <c r="PHU2385" s="51"/>
      <c r="PHV2385" s="13"/>
      <c r="PHW2385" s="13"/>
      <c r="PHX2385" s="14"/>
      <c r="PHY2385" s="14"/>
      <c r="PHZ2385" s="41"/>
      <c r="PIA2385" s="44"/>
      <c r="PIB2385" s="51"/>
      <c r="PIC2385" s="51"/>
      <c r="PID2385" s="51"/>
      <c r="PIE2385" s="13"/>
      <c r="PIF2385" s="13"/>
      <c r="PIG2385" s="14"/>
      <c r="PIH2385" s="14"/>
      <c r="PII2385" s="41"/>
      <c r="PIJ2385" s="44"/>
      <c r="PIK2385" s="51"/>
      <c r="PIL2385" s="51"/>
      <c r="PIM2385" s="51"/>
      <c r="PIN2385" s="13"/>
      <c r="PIO2385" s="13"/>
      <c r="PIP2385" s="14"/>
      <c r="PIQ2385" s="14"/>
      <c r="PIR2385" s="41"/>
      <c r="PIS2385" s="44"/>
      <c r="PIT2385" s="51"/>
      <c r="PIU2385" s="51"/>
      <c r="PIV2385" s="51"/>
      <c r="PIW2385" s="13"/>
      <c r="PIX2385" s="13"/>
      <c r="PIY2385" s="14"/>
      <c r="PIZ2385" s="14"/>
      <c r="PJA2385" s="41"/>
      <c r="PJB2385" s="44"/>
      <c r="PJC2385" s="51"/>
      <c r="PJD2385" s="51"/>
      <c r="PJE2385" s="51"/>
      <c r="PJF2385" s="13"/>
      <c r="PJG2385" s="13"/>
      <c r="PJH2385" s="14"/>
      <c r="PJI2385" s="14"/>
      <c r="PJJ2385" s="41"/>
      <c r="PJK2385" s="44"/>
      <c r="PJL2385" s="51"/>
      <c r="PJM2385" s="51"/>
      <c r="PJN2385" s="51"/>
      <c r="PJO2385" s="13"/>
      <c r="PJP2385" s="13"/>
      <c r="PJQ2385" s="14"/>
      <c r="PJR2385" s="14"/>
      <c r="PJS2385" s="41"/>
      <c r="PJT2385" s="51"/>
      <c r="PJU2385" s="13"/>
      <c r="PJV2385" s="13"/>
      <c r="PJW2385" s="14"/>
      <c r="PJX2385" s="14"/>
      <c r="PJY2385" s="41"/>
      <c r="PJZ2385" s="44"/>
      <c r="PKA2385" s="51"/>
      <c r="PKB2385" s="51"/>
      <c r="PKC2385" s="51"/>
      <c r="PKD2385" s="13"/>
      <c r="PKE2385" s="13"/>
      <c r="PKF2385" s="14"/>
      <c r="PKG2385" s="14"/>
      <c r="PKH2385" s="41"/>
      <c r="PKI2385" s="44"/>
      <c r="PKJ2385" s="51"/>
      <c r="PKK2385" s="51"/>
      <c r="PKL2385" s="51"/>
      <c r="PKM2385" s="13"/>
      <c r="PKN2385" s="13"/>
      <c r="PKO2385" s="14"/>
      <c r="PKP2385" s="14"/>
      <c r="PKQ2385" s="41"/>
      <c r="PKR2385" s="44"/>
      <c r="PKS2385" s="51"/>
      <c r="PKT2385" s="51"/>
      <c r="PKU2385" s="51"/>
      <c r="PKV2385" s="13"/>
      <c r="PKW2385" s="13"/>
      <c r="PKX2385" s="14"/>
      <c r="PKY2385" s="14"/>
      <c r="PKZ2385" s="41"/>
      <c r="PLA2385" s="44"/>
      <c r="PLB2385" s="51"/>
      <c r="PLC2385" s="51"/>
      <c r="PLD2385" s="51"/>
      <c r="PLE2385" s="13"/>
      <c r="PLF2385" s="13"/>
      <c r="PLG2385" s="14"/>
      <c r="PLH2385" s="14"/>
      <c r="PLI2385" s="41"/>
      <c r="PLJ2385" s="44"/>
      <c r="PLK2385" s="51"/>
      <c r="PLL2385" s="51"/>
      <c r="PLM2385" s="51"/>
      <c r="PLN2385" s="13"/>
      <c r="PLO2385" s="13"/>
      <c r="PLP2385" s="14"/>
      <c r="PLQ2385" s="14"/>
      <c r="PLR2385" s="41"/>
      <c r="PLS2385" s="44"/>
      <c r="PLT2385" s="51"/>
      <c r="PLU2385" s="51"/>
      <c r="PLV2385" s="51"/>
      <c r="PLW2385" s="13"/>
      <c r="PLX2385" s="13"/>
      <c r="PLY2385" s="14"/>
      <c r="PLZ2385" s="14"/>
      <c r="PMA2385" s="41"/>
      <c r="PMB2385" s="44"/>
      <c r="PMC2385" s="51"/>
      <c r="PMD2385" s="51"/>
      <c r="PME2385" s="51"/>
      <c r="PMF2385" s="13"/>
      <c r="PMG2385" s="13"/>
      <c r="PMH2385" s="14"/>
      <c r="PMI2385" s="14"/>
      <c r="PMJ2385" s="41"/>
      <c r="PMK2385" s="44"/>
      <c r="PML2385" s="51"/>
      <c r="PMM2385" s="51"/>
      <c r="PMN2385" s="51"/>
      <c r="PMO2385" s="13"/>
      <c r="PMP2385" s="13"/>
      <c r="PMQ2385" s="14"/>
      <c r="PMR2385" s="14"/>
      <c r="PMS2385" s="41"/>
      <c r="PMT2385" s="44"/>
      <c r="PMU2385" s="51"/>
      <c r="PMV2385" s="51"/>
      <c r="PMW2385" s="51"/>
      <c r="PMX2385" s="13"/>
      <c r="PMY2385" s="13"/>
      <c r="PMZ2385" s="14"/>
      <c r="PNA2385" s="14"/>
      <c r="PNB2385" s="41"/>
      <c r="PNC2385" s="44"/>
      <c r="PND2385" s="51"/>
      <c r="PNE2385" s="51"/>
      <c r="PNF2385" s="51"/>
      <c r="PNG2385" s="13"/>
      <c r="PNH2385" s="13"/>
      <c r="PNI2385" s="14"/>
      <c r="PNJ2385" s="14"/>
      <c r="PNK2385" s="41"/>
      <c r="PNL2385" s="44"/>
      <c r="PNM2385" s="51"/>
      <c r="PNN2385" s="51"/>
      <c r="PNO2385" s="51"/>
      <c r="PNP2385" s="13"/>
      <c r="PNQ2385" s="13"/>
      <c r="PNR2385" s="14"/>
      <c r="PNS2385" s="14"/>
      <c r="PNT2385" s="41"/>
      <c r="PNU2385" s="44"/>
      <c r="PNV2385" s="51"/>
      <c r="PNW2385" s="51"/>
      <c r="PNX2385" s="51"/>
      <c r="PNY2385" s="13"/>
      <c r="PNZ2385" s="13"/>
      <c r="POA2385" s="14"/>
      <c r="POB2385" s="14"/>
      <c r="POC2385" s="41"/>
      <c r="POD2385" s="44"/>
      <c r="POE2385" s="51"/>
      <c r="POF2385" s="51"/>
      <c r="POG2385" s="51"/>
      <c r="POH2385" s="13"/>
      <c r="POI2385" s="13"/>
      <c r="POJ2385" s="14"/>
      <c r="POK2385" s="14"/>
      <c r="POL2385" s="41"/>
      <c r="POM2385" s="44"/>
      <c r="PON2385" s="51"/>
      <c r="POO2385" s="51"/>
      <c r="POP2385" s="51"/>
      <c r="POQ2385" s="13"/>
      <c r="POR2385" s="13"/>
      <c r="POS2385" s="14"/>
      <c r="POT2385" s="14"/>
      <c r="POU2385" s="41"/>
      <c r="POV2385" s="44"/>
      <c r="POW2385" s="51"/>
      <c r="POX2385" s="51"/>
      <c r="POY2385" s="51"/>
      <c r="POZ2385" s="13"/>
      <c r="PPA2385" s="13"/>
      <c r="PPB2385" s="14"/>
      <c r="PPC2385" s="14"/>
      <c r="PPD2385" s="41"/>
      <c r="PPE2385" s="44"/>
      <c r="PPF2385" s="51"/>
      <c r="PPG2385" s="51"/>
      <c r="PPH2385" s="51"/>
      <c r="PPI2385" s="13"/>
      <c r="PPJ2385" s="13"/>
      <c r="PPK2385" s="14"/>
      <c r="PPL2385" s="14"/>
      <c r="PPM2385" s="41"/>
      <c r="PPN2385" s="44"/>
      <c r="PPO2385" s="51"/>
      <c r="PPP2385" s="51"/>
      <c r="PPQ2385" s="51"/>
      <c r="PPR2385" s="13"/>
      <c r="PPS2385" s="13"/>
      <c r="PPT2385" s="14"/>
      <c r="PPU2385" s="14"/>
      <c r="PPV2385" s="41"/>
      <c r="PPW2385" s="44"/>
      <c r="PPX2385" s="51"/>
      <c r="PPY2385" s="51"/>
      <c r="PPZ2385" s="51"/>
      <c r="PQA2385" s="13"/>
      <c r="PQB2385" s="13"/>
      <c r="PQC2385" s="14"/>
      <c r="PQD2385" s="14"/>
      <c r="PQE2385" s="41"/>
      <c r="PQF2385" s="44"/>
      <c r="PQG2385" s="51"/>
      <c r="PQH2385" s="51"/>
      <c r="PQI2385" s="51"/>
      <c r="PQJ2385" s="13"/>
      <c r="PQK2385" s="13"/>
      <c r="PQL2385" s="14"/>
      <c r="PQM2385" s="14"/>
      <c r="PQN2385" s="41"/>
      <c r="PQO2385" s="44"/>
      <c r="PQP2385" s="51"/>
      <c r="PQQ2385" s="51"/>
      <c r="PQR2385" s="51"/>
      <c r="PQS2385" s="13"/>
      <c r="PQT2385" s="13"/>
      <c r="PQU2385" s="14"/>
      <c r="PQV2385" s="14"/>
      <c r="PQW2385" s="41"/>
      <c r="PQX2385" s="44"/>
      <c r="PQY2385" s="51"/>
      <c r="PQZ2385" s="51"/>
      <c r="PRA2385" s="51"/>
      <c r="PRB2385" s="13"/>
      <c r="PRC2385" s="13"/>
      <c r="PRD2385" s="14"/>
      <c r="PRE2385" s="14"/>
      <c r="PRF2385" s="41"/>
      <c r="PRG2385" s="44"/>
      <c r="PRH2385" s="51"/>
      <c r="PRI2385" s="51"/>
      <c r="PRJ2385" s="51"/>
      <c r="PRK2385" s="13"/>
      <c r="PRL2385" s="13"/>
      <c r="PRM2385" s="14"/>
      <c r="PRN2385" s="14"/>
      <c r="PRO2385" s="41"/>
      <c r="PRP2385" s="44"/>
      <c r="PRQ2385" s="51"/>
      <c r="PRR2385" s="51"/>
      <c r="PRS2385" s="51"/>
      <c r="PRT2385" s="13"/>
      <c r="PRU2385" s="13"/>
      <c r="PRV2385" s="14"/>
      <c r="PRW2385" s="14"/>
      <c r="PRX2385" s="41"/>
      <c r="PRY2385" s="44"/>
      <c r="PRZ2385" s="51"/>
      <c r="PSA2385" s="51"/>
      <c r="PSB2385" s="51"/>
      <c r="PSC2385" s="13"/>
      <c r="PSD2385" s="13"/>
      <c r="PSE2385" s="14"/>
      <c r="PSF2385" s="14"/>
      <c r="PSG2385" s="41"/>
      <c r="PSH2385" s="44"/>
      <c r="PSI2385" s="51"/>
      <c r="PSJ2385" s="51"/>
      <c r="PSK2385" s="51"/>
      <c r="PSL2385" s="13"/>
      <c r="PSM2385" s="13"/>
      <c r="PSN2385" s="14"/>
      <c r="PSO2385" s="14"/>
      <c r="PSP2385" s="41"/>
      <c r="PSQ2385" s="44"/>
      <c r="PSR2385" s="51"/>
      <c r="PSS2385" s="51"/>
      <c r="PST2385" s="51"/>
      <c r="PSU2385" s="13"/>
      <c r="PSV2385" s="13"/>
      <c r="PSW2385" s="14"/>
      <c r="PSX2385" s="14"/>
      <c r="PSY2385" s="41"/>
      <c r="PSZ2385" s="44"/>
      <c r="PTA2385" s="51"/>
      <c r="PTB2385" s="51"/>
      <c r="PTC2385" s="51"/>
      <c r="PTD2385" s="13"/>
      <c r="PTE2385" s="13"/>
      <c r="PTF2385" s="14"/>
      <c r="PTG2385" s="14"/>
      <c r="PTH2385" s="41"/>
      <c r="PTI2385" s="44"/>
      <c r="PTJ2385" s="51"/>
      <c r="PTK2385" s="51"/>
      <c r="PTL2385" s="51"/>
      <c r="PTM2385" s="13"/>
      <c r="PTN2385" s="13"/>
      <c r="PTO2385" s="14"/>
      <c r="PTP2385" s="14"/>
      <c r="PTQ2385" s="41"/>
      <c r="PTR2385" s="44"/>
      <c r="PTS2385" s="51"/>
      <c r="PTT2385" s="51"/>
      <c r="PTU2385" s="51"/>
      <c r="PTV2385" s="13"/>
      <c r="PTW2385" s="13"/>
      <c r="PTX2385" s="14"/>
      <c r="PTY2385" s="14"/>
      <c r="PTZ2385" s="41"/>
      <c r="PUA2385" s="44"/>
      <c r="PUB2385" s="51"/>
      <c r="PUC2385" s="51"/>
      <c r="PUD2385" s="51"/>
      <c r="PUE2385" s="13"/>
      <c r="PUF2385" s="13"/>
      <c r="PUG2385" s="14"/>
      <c r="PUH2385" s="14"/>
      <c r="PUI2385" s="41"/>
      <c r="PUJ2385" s="44"/>
      <c r="PUK2385" s="51"/>
      <c r="PUL2385" s="51"/>
      <c r="PUM2385" s="51"/>
      <c r="PUN2385" s="13"/>
      <c r="PUO2385" s="13"/>
      <c r="PUP2385" s="14"/>
      <c r="PUQ2385" s="14"/>
      <c r="PUR2385" s="41"/>
      <c r="PUS2385" s="44"/>
      <c r="PUT2385" s="51"/>
      <c r="PUU2385" s="51"/>
      <c r="PUV2385" s="51"/>
      <c r="PUW2385" s="13"/>
      <c r="PUX2385" s="13"/>
      <c r="PUY2385" s="14"/>
      <c r="PUZ2385" s="14"/>
      <c r="PVA2385" s="41"/>
      <c r="PVB2385" s="44"/>
      <c r="PVC2385" s="51"/>
      <c r="PVD2385" s="51"/>
      <c r="PVE2385" s="51"/>
      <c r="PVF2385" s="13"/>
      <c r="PVG2385" s="13"/>
      <c r="PVH2385" s="14"/>
      <c r="PVI2385" s="14"/>
      <c r="PVJ2385" s="41"/>
      <c r="PVK2385" s="44"/>
      <c r="PVL2385" s="51"/>
      <c r="PVM2385" s="51"/>
      <c r="PVN2385" s="51"/>
      <c r="PVO2385" s="13"/>
      <c r="PVP2385" s="13"/>
      <c r="PVQ2385" s="14"/>
      <c r="PVR2385" s="14"/>
      <c r="PVS2385" s="41"/>
      <c r="PVT2385" s="44"/>
      <c r="PVU2385" s="51"/>
      <c r="PVV2385" s="51"/>
      <c r="PVW2385" s="51"/>
      <c r="PVX2385" s="13"/>
      <c r="PVY2385" s="13"/>
      <c r="PVZ2385" s="14"/>
      <c r="PWA2385" s="14"/>
      <c r="PWB2385" s="41"/>
      <c r="PWC2385" s="44"/>
      <c r="PWD2385" s="51"/>
      <c r="PWE2385" s="51"/>
      <c r="PWF2385" s="51"/>
      <c r="PWG2385" s="13"/>
      <c r="PWH2385" s="13"/>
      <c r="PWI2385" s="14"/>
      <c r="PWJ2385" s="14"/>
      <c r="PWK2385" s="41"/>
      <c r="PWL2385" s="44"/>
      <c r="PWM2385" s="51"/>
      <c r="PWN2385" s="51"/>
      <c r="PWO2385" s="51"/>
      <c r="PWP2385" s="13"/>
      <c r="PWQ2385" s="13"/>
      <c r="PWR2385" s="14"/>
      <c r="PWS2385" s="14"/>
      <c r="PWT2385" s="41"/>
      <c r="PWU2385" s="44"/>
      <c r="PWV2385" s="51"/>
      <c r="PWW2385" s="51"/>
      <c r="PWX2385" s="51"/>
      <c r="PWY2385" s="13"/>
      <c r="PWZ2385" s="13"/>
      <c r="PXA2385" s="14"/>
      <c r="PXB2385" s="14"/>
      <c r="PXC2385" s="41"/>
      <c r="PXD2385" s="44"/>
      <c r="PXE2385" s="51"/>
      <c r="PXF2385" s="51"/>
      <c r="PXG2385" s="51"/>
      <c r="PXH2385" s="13"/>
      <c r="PXI2385" s="13"/>
      <c r="PXJ2385" s="14"/>
      <c r="PXK2385" s="14"/>
      <c r="PXL2385" s="41"/>
      <c r="PXM2385" s="44"/>
      <c r="PXN2385" s="51"/>
      <c r="PXO2385" s="51"/>
      <c r="PXP2385" s="51"/>
      <c r="PXQ2385" s="13"/>
      <c r="PXR2385" s="13"/>
      <c r="PXS2385" s="14"/>
      <c r="PXT2385" s="14"/>
      <c r="PXU2385" s="41"/>
      <c r="PXV2385" s="44"/>
      <c r="PXW2385" s="51"/>
      <c r="PXX2385" s="51"/>
      <c r="PXY2385" s="51"/>
      <c r="PXZ2385" s="13"/>
      <c r="PYA2385" s="13"/>
      <c r="PYB2385" s="14"/>
      <c r="PYC2385" s="14"/>
      <c r="PYD2385" s="41"/>
      <c r="PYE2385" s="44"/>
      <c r="PYF2385" s="51"/>
      <c r="PYG2385" s="51"/>
      <c r="PYH2385" s="51"/>
      <c r="PYI2385" s="13"/>
      <c r="PYJ2385" s="13"/>
      <c r="PYK2385" s="14"/>
      <c r="PYL2385" s="14"/>
      <c r="PYM2385" s="41"/>
      <c r="PYN2385" s="44"/>
      <c r="PYO2385" s="51"/>
      <c r="PYP2385" s="51"/>
      <c r="PYQ2385" s="51"/>
      <c r="PYR2385" s="13"/>
      <c r="PYS2385" s="13"/>
      <c r="PYT2385" s="14"/>
      <c r="PYU2385" s="14"/>
      <c r="PYV2385" s="41"/>
      <c r="PYW2385" s="44"/>
      <c r="PYX2385" s="51"/>
      <c r="PYY2385" s="51"/>
      <c r="PYZ2385" s="51"/>
      <c r="PZA2385" s="13"/>
      <c r="PZB2385" s="13"/>
      <c r="PZC2385" s="14"/>
      <c r="PZD2385" s="14"/>
      <c r="PZE2385" s="41"/>
      <c r="PZF2385" s="44"/>
      <c r="PZG2385" s="51"/>
      <c r="PZH2385" s="51"/>
      <c r="PZI2385" s="51"/>
      <c r="PZJ2385" s="13"/>
      <c r="PZK2385" s="13"/>
      <c r="PZL2385" s="14"/>
      <c r="PZM2385" s="14"/>
      <c r="PZN2385" s="41"/>
      <c r="PZO2385" s="44"/>
      <c r="PZP2385" s="51"/>
      <c r="PZQ2385" s="51"/>
      <c r="PZR2385" s="51"/>
      <c r="PZS2385" s="13"/>
      <c r="PZT2385" s="13"/>
      <c r="PZU2385" s="14"/>
      <c r="PZV2385" s="14"/>
      <c r="PZW2385" s="41"/>
      <c r="PZX2385" s="44"/>
      <c r="PZY2385" s="51"/>
      <c r="PZZ2385" s="51"/>
      <c r="QAA2385" s="51"/>
      <c r="QAB2385" s="13"/>
      <c r="QAC2385" s="13"/>
      <c r="QAD2385" s="14"/>
      <c r="QAE2385" s="14"/>
      <c r="QAF2385" s="41"/>
      <c r="QAG2385" s="44"/>
      <c r="QAH2385" s="51"/>
      <c r="QAI2385" s="51"/>
      <c r="QAJ2385" s="51"/>
      <c r="QAK2385" s="13"/>
      <c r="QAL2385" s="13"/>
      <c r="QAM2385" s="14"/>
      <c r="QAN2385" s="14"/>
      <c r="QAO2385" s="41"/>
      <c r="QAP2385" s="44"/>
      <c r="QAQ2385" s="51"/>
      <c r="QAR2385" s="51"/>
      <c r="QAS2385" s="51"/>
      <c r="QAT2385" s="13"/>
      <c r="QAU2385" s="13"/>
      <c r="QAV2385" s="14"/>
      <c r="QAW2385" s="14"/>
      <c r="QAX2385" s="41"/>
      <c r="QAY2385" s="44"/>
      <c r="QAZ2385" s="51"/>
      <c r="QBA2385" s="51"/>
      <c r="QBB2385" s="51"/>
      <c r="QBC2385" s="13"/>
      <c r="QBD2385" s="13"/>
      <c r="QBE2385" s="14"/>
      <c r="QBF2385" s="14"/>
      <c r="QBG2385" s="41"/>
      <c r="QBH2385" s="44"/>
      <c r="QBI2385" s="51"/>
      <c r="QBJ2385" s="51"/>
      <c r="QBK2385" s="51"/>
      <c r="QBL2385" s="13"/>
      <c r="QBM2385" s="13"/>
      <c r="QBN2385" s="14"/>
      <c r="QBO2385" s="14"/>
      <c r="QBP2385" s="41"/>
      <c r="QBQ2385" s="44"/>
      <c r="QBR2385" s="51"/>
      <c r="QBS2385" s="51"/>
      <c r="QBT2385" s="51"/>
      <c r="QBU2385" s="13"/>
      <c r="QBV2385" s="13"/>
      <c r="QBW2385" s="14"/>
      <c r="QBX2385" s="14"/>
      <c r="QBY2385" s="41"/>
      <c r="QBZ2385" s="44"/>
      <c r="QCA2385" s="51"/>
      <c r="QCB2385" s="51"/>
      <c r="QCC2385" s="51"/>
      <c r="QCD2385" s="13"/>
      <c r="QCE2385" s="13"/>
      <c r="QCF2385" s="14"/>
      <c r="QCG2385" s="14"/>
      <c r="QCH2385" s="41"/>
      <c r="QCI2385" s="44"/>
      <c r="QCJ2385" s="51"/>
      <c r="QCK2385" s="51"/>
      <c r="QCL2385" s="51"/>
      <c r="QCM2385" s="13"/>
      <c r="QCN2385" s="13"/>
      <c r="QCO2385" s="14"/>
      <c r="QCP2385" s="14"/>
      <c r="QCQ2385" s="41"/>
      <c r="QCR2385" s="44"/>
      <c r="QCS2385" s="51"/>
      <c r="QCT2385" s="51"/>
      <c r="QCU2385" s="51"/>
      <c r="QCV2385" s="13"/>
      <c r="QCW2385" s="13"/>
      <c r="QCX2385" s="14"/>
      <c r="QCY2385" s="14"/>
      <c r="QCZ2385" s="41"/>
      <c r="QDA2385" s="44"/>
      <c r="QDB2385" s="51"/>
      <c r="QDC2385" s="51"/>
      <c r="QDD2385" s="51"/>
      <c r="QDE2385" s="13"/>
      <c r="QDF2385" s="13"/>
      <c r="QDG2385" s="14"/>
      <c r="QDH2385" s="14"/>
      <c r="QDI2385" s="41"/>
      <c r="QDJ2385" s="44"/>
      <c r="QDK2385" s="51"/>
      <c r="QDL2385" s="51"/>
      <c r="QDM2385" s="51"/>
      <c r="QDN2385" s="13"/>
      <c r="QDO2385" s="13"/>
      <c r="QDP2385" s="14"/>
      <c r="QDQ2385" s="14"/>
      <c r="QDR2385" s="41"/>
      <c r="QDS2385" s="44"/>
      <c r="QDT2385" s="51"/>
      <c r="QDU2385" s="51"/>
      <c r="QDV2385" s="51"/>
      <c r="QDW2385" s="13"/>
      <c r="QDX2385" s="13"/>
      <c r="QDY2385" s="14"/>
      <c r="QDZ2385" s="14"/>
      <c r="QEA2385" s="41"/>
      <c r="QEB2385" s="44"/>
      <c r="QEC2385" s="51"/>
      <c r="QED2385" s="51"/>
      <c r="QEE2385" s="51"/>
      <c r="QEF2385" s="13"/>
      <c r="QEG2385" s="13"/>
      <c r="QEH2385" s="14"/>
      <c r="QEI2385" s="14"/>
      <c r="QEJ2385" s="41"/>
      <c r="QEK2385" s="44"/>
      <c r="QEL2385" s="51"/>
      <c r="QEM2385" s="51"/>
      <c r="QEN2385" s="51"/>
      <c r="QEO2385" s="13"/>
      <c r="QEP2385" s="13"/>
      <c r="QEQ2385" s="14"/>
      <c r="QER2385" s="14"/>
      <c r="QES2385" s="41"/>
      <c r="QET2385" s="44"/>
      <c r="QEU2385" s="51"/>
      <c r="QEV2385" s="51"/>
      <c r="QEW2385" s="51"/>
      <c r="QEX2385" s="13"/>
      <c r="QEY2385" s="13"/>
      <c r="QEZ2385" s="14"/>
      <c r="QFA2385" s="14"/>
      <c r="QFB2385" s="41"/>
      <c r="QFC2385" s="44"/>
      <c r="QFD2385" s="51"/>
      <c r="QFE2385" s="51"/>
      <c r="QFF2385" s="51"/>
      <c r="QFG2385" s="13"/>
      <c r="QFH2385" s="13"/>
      <c r="QFI2385" s="14"/>
      <c r="QFJ2385" s="14"/>
      <c r="QFK2385" s="41"/>
      <c r="QFL2385" s="44"/>
      <c r="QFM2385" s="51"/>
      <c r="QFN2385" s="51"/>
      <c r="QFO2385" s="51"/>
      <c r="QFP2385" s="13"/>
      <c r="QFQ2385" s="13"/>
      <c r="QFR2385" s="14"/>
      <c r="QFS2385" s="14"/>
      <c r="QFT2385" s="41"/>
      <c r="QFU2385" s="44"/>
      <c r="QFV2385" s="51"/>
      <c r="QFW2385" s="51"/>
      <c r="QFX2385" s="51"/>
      <c r="QFY2385" s="13"/>
      <c r="QFZ2385" s="13"/>
      <c r="QGA2385" s="14"/>
      <c r="QGB2385" s="14"/>
      <c r="QGC2385" s="41"/>
      <c r="QGD2385" s="44"/>
      <c r="QGE2385" s="51"/>
      <c r="QGF2385" s="51"/>
      <c r="QGG2385" s="51"/>
      <c r="QGH2385" s="13"/>
      <c r="QGI2385" s="13"/>
      <c r="QGJ2385" s="14"/>
      <c r="QGK2385" s="14"/>
      <c r="QGL2385" s="41"/>
      <c r="QGM2385" s="44"/>
      <c r="QGN2385" s="51"/>
      <c r="QGO2385" s="51"/>
      <c r="QGP2385" s="51"/>
      <c r="QGQ2385" s="13"/>
      <c r="QGR2385" s="13"/>
      <c r="QGS2385" s="14"/>
      <c r="QGT2385" s="14"/>
      <c r="QGU2385" s="41"/>
      <c r="QGV2385" s="44"/>
      <c r="QGW2385" s="51"/>
      <c r="QGX2385" s="51"/>
      <c r="QGY2385" s="51"/>
      <c r="QGZ2385" s="13"/>
      <c r="QHA2385" s="13"/>
      <c r="QHB2385" s="14"/>
      <c r="QHC2385" s="14"/>
      <c r="QHD2385" s="41"/>
      <c r="QHE2385" s="44"/>
      <c r="QHF2385" s="51"/>
      <c r="QHG2385" s="51"/>
      <c r="QHH2385" s="51"/>
      <c r="QHI2385" s="13"/>
      <c r="QHJ2385" s="13"/>
      <c r="QHK2385" s="14"/>
      <c r="QHL2385" s="14"/>
      <c r="QHM2385" s="41"/>
      <c r="QHN2385" s="44"/>
      <c r="QHO2385" s="51"/>
      <c r="QHP2385" s="51"/>
      <c r="QHQ2385" s="51"/>
      <c r="QHR2385" s="13"/>
      <c r="QHS2385" s="13"/>
      <c r="QHT2385" s="14"/>
      <c r="QHU2385" s="14"/>
      <c r="QHV2385" s="41"/>
      <c r="QHW2385" s="44"/>
      <c r="QHX2385" s="51"/>
      <c r="QHY2385" s="51"/>
      <c r="QHZ2385" s="51"/>
      <c r="QIA2385" s="13"/>
      <c r="QIB2385" s="13"/>
      <c r="QIC2385" s="14"/>
      <c r="QID2385" s="14"/>
      <c r="QIE2385" s="41"/>
      <c r="QIF2385" s="44"/>
      <c r="QIG2385" s="51"/>
      <c r="QIH2385" s="51"/>
      <c r="QII2385" s="51"/>
      <c r="QIJ2385" s="13"/>
      <c r="QIK2385" s="13"/>
      <c r="QIL2385" s="14"/>
      <c r="QIM2385" s="14"/>
      <c r="QIN2385" s="41"/>
      <c r="QIO2385" s="44"/>
      <c r="QIP2385" s="51"/>
      <c r="QIQ2385" s="51"/>
      <c r="QIR2385" s="51"/>
      <c r="QIS2385" s="13"/>
      <c r="QIT2385" s="13"/>
      <c r="QIU2385" s="14"/>
      <c r="QIV2385" s="14"/>
      <c r="QIW2385" s="41"/>
      <c r="QIX2385" s="44"/>
      <c r="QIY2385" s="51"/>
      <c r="QIZ2385" s="51"/>
      <c r="QJA2385" s="51"/>
      <c r="QJB2385" s="13"/>
      <c r="QJC2385" s="13"/>
      <c r="QJD2385" s="14"/>
      <c r="QJE2385" s="14"/>
      <c r="QJF2385" s="41"/>
      <c r="QJG2385" s="44"/>
      <c r="QJH2385" s="51"/>
      <c r="QJI2385" s="51"/>
      <c r="QJJ2385" s="51"/>
      <c r="QJK2385" s="13"/>
      <c r="QJL2385" s="13"/>
      <c r="QJM2385" s="14"/>
      <c r="QJN2385" s="14"/>
      <c r="QJO2385" s="41"/>
      <c r="QJP2385" s="44"/>
      <c r="QJQ2385" s="51"/>
      <c r="QJR2385" s="51"/>
      <c r="QJS2385" s="51"/>
      <c r="QJT2385" s="13"/>
      <c r="QJU2385" s="13"/>
      <c r="QJV2385" s="14"/>
      <c r="QJW2385" s="14"/>
      <c r="QJX2385" s="41"/>
      <c r="QJY2385" s="44"/>
      <c r="QJZ2385" s="51"/>
      <c r="QKA2385" s="51"/>
      <c r="QKB2385" s="51"/>
      <c r="QKC2385" s="13"/>
      <c r="QKD2385" s="13"/>
      <c r="QKE2385" s="14"/>
      <c r="QKF2385" s="14"/>
      <c r="QKG2385" s="41"/>
      <c r="QKH2385" s="44"/>
      <c r="QKI2385" s="51"/>
      <c r="QKJ2385" s="51"/>
      <c r="QKK2385" s="51"/>
      <c r="QKL2385" s="13"/>
      <c r="QKM2385" s="13"/>
      <c r="QKN2385" s="14"/>
      <c r="QKO2385" s="14"/>
      <c r="QKP2385" s="41"/>
      <c r="QKQ2385" s="44"/>
      <c r="QKR2385" s="51"/>
      <c r="QKS2385" s="51"/>
      <c r="QKT2385" s="51"/>
      <c r="QKU2385" s="13"/>
      <c r="QKV2385" s="13"/>
      <c r="QKW2385" s="14"/>
      <c r="QKX2385" s="14"/>
      <c r="QKY2385" s="41"/>
      <c r="QKZ2385" s="44"/>
      <c r="QLA2385" s="51"/>
      <c r="QLB2385" s="51"/>
      <c r="QLC2385" s="51"/>
      <c r="QLD2385" s="13"/>
      <c r="QLE2385" s="13"/>
      <c r="QLF2385" s="14"/>
      <c r="QLG2385" s="14"/>
      <c r="QLH2385" s="41"/>
      <c r="QLI2385" s="44"/>
      <c r="QLJ2385" s="51"/>
      <c r="QLK2385" s="51"/>
      <c r="QLL2385" s="51"/>
      <c r="QLM2385" s="13"/>
      <c r="QLN2385" s="13"/>
      <c r="QLO2385" s="14"/>
      <c r="QLP2385" s="14"/>
      <c r="QLQ2385" s="41"/>
      <c r="QLR2385" s="44"/>
      <c r="QLS2385" s="51"/>
      <c r="QLT2385" s="51"/>
      <c r="QLU2385" s="51"/>
      <c r="QLV2385" s="13"/>
      <c r="QLW2385" s="13"/>
      <c r="QLX2385" s="14"/>
      <c r="QLY2385" s="14"/>
      <c r="QLZ2385" s="41"/>
      <c r="QMA2385" s="44"/>
      <c r="QMB2385" s="51"/>
      <c r="QMC2385" s="51"/>
      <c r="QMD2385" s="51"/>
      <c r="QME2385" s="13"/>
      <c r="QMF2385" s="13"/>
      <c r="QMG2385" s="14"/>
      <c r="QMH2385" s="14"/>
      <c r="QMI2385" s="41"/>
      <c r="QMJ2385" s="44"/>
      <c r="QMK2385" s="51"/>
      <c r="QML2385" s="51"/>
      <c r="QMM2385" s="51"/>
      <c r="QMN2385" s="13"/>
      <c r="QMO2385" s="13"/>
      <c r="QMP2385" s="14"/>
      <c r="QMQ2385" s="14"/>
      <c r="QMR2385" s="41"/>
      <c r="QMS2385" s="44"/>
      <c r="QMT2385" s="51"/>
      <c r="QMU2385" s="51"/>
      <c r="QMV2385" s="51"/>
      <c r="QMW2385" s="13"/>
      <c r="QMX2385" s="13"/>
      <c r="QMY2385" s="14"/>
      <c r="QMZ2385" s="14"/>
      <c r="QNA2385" s="41"/>
      <c r="QNB2385" s="44"/>
      <c r="QNC2385" s="51"/>
      <c r="QND2385" s="51"/>
      <c r="QNE2385" s="51"/>
      <c r="QNF2385" s="13"/>
      <c r="QNG2385" s="13"/>
      <c r="QNH2385" s="14"/>
      <c r="QNI2385" s="14"/>
      <c r="QNJ2385" s="41"/>
      <c r="QNK2385" s="44"/>
      <c r="QNL2385" s="51"/>
      <c r="QNM2385" s="51"/>
      <c r="QNN2385" s="51"/>
      <c r="QNO2385" s="13"/>
      <c r="QNP2385" s="13"/>
      <c r="QNQ2385" s="14"/>
      <c r="QNR2385" s="14"/>
      <c r="QNS2385" s="41"/>
      <c r="QNT2385" s="44"/>
      <c r="QNU2385" s="51"/>
      <c r="QNV2385" s="51"/>
      <c r="QNW2385" s="51"/>
      <c r="QNX2385" s="13"/>
      <c r="QNY2385" s="13"/>
      <c r="QNZ2385" s="14"/>
      <c r="QOA2385" s="14"/>
      <c r="QOB2385" s="41"/>
      <c r="QOC2385" s="44"/>
      <c r="QOD2385" s="51"/>
      <c r="QOE2385" s="51"/>
      <c r="QOF2385" s="51"/>
      <c r="QOG2385" s="13"/>
      <c r="QOH2385" s="13"/>
      <c r="QOI2385" s="14"/>
      <c r="QOJ2385" s="14"/>
      <c r="QOK2385" s="41"/>
      <c r="QOL2385" s="44"/>
      <c r="QOM2385" s="51"/>
      <c r="QON2385" s="51"/>
      <c r="QOO2385" s="51"/>
      <c r="QOP2385" s="13"/>
      <c r="QOQ2385" s="13"/>
      <c r="QOR2385" s="14"/>
      <c r="QOS2385" s="14"/>
      <c r="QOT2385" s="41"/>
      <c r="QOU2385" s="44"/>
      <c r="QOV2385" s="51"/>
      <c r="QOW2385" s="51"/>
      <c r="QOX2385" s="51"/>
      <c r="QOY2385" s="13"/>
      <c r="QOZ2385" s="13"/>
      <c r="QPA2385" s="14"/>
      <c r="QPB2385" s="14"/>
      <c r="QPC2385" s="41"/>
      <c r="QPD2385" s="44"/>
      <c r="QPE2385" s="51"/>
      <c r="QPF2385" s="51"/>
      <c r="QPG2385" s="51"/>
      <c r="QPH2385" s="13"/>
      <c r="QPI2385" s="13"/>
      <c r="QPJ2385" s="14"/>
      <c r="QPK2385" s="14"/>
      <c r="QPL2385" s="41"/>
      <c r="QPM2385" s="44"/>
      <c r="QPN2385" s="51"/>
      <c r="QPO2385" s="51"/>
      <c r="QPP2385" s="51"/>
      <c r="QPQ2385" s="13"/>
      <c r="QPR2385" s="13"/>
      <c r="QPS2385" s="14"/>
      <c r="QPT2385" s="14"/>
      <c r="QPU2385" s="41"/>
      <c r="QPV2385" s="44"/>
      <c r="QPW2385" s="51"/>
      <c r="QPX2385" s="51"/>
      <c r="QPY2385" s="51"/>
      <c r="QPZ2385" s="13"/>
      <c r="QQA2385" s="13"/>
      <c r="QQB2385" s="14"/>
      <c r="QQC2385" s="14"/>
      <c r="QQD2385" s="41"/>
      <c r="QQE2385" s="44"/>
      <c r="QQF2385" s="51"/>
      <c r="QQG2385" s="51"/>
      <c r="QQH2385" s="51"/>
      <c r="QQI2385" s="13"/>
      <c r="QQJ2385" s="13"/>
      <c r="QQK2385" s="14"/>
      <c r="QQL2385" s="14"/>
      <c r="QQM2385" s="41"/>
      <c r="QQN2385" s="44"/>
      <c r="QQO2385" s="51"/>
      <c r="QQP2385" s="51"/>
      <c r="QQQ2385" s="51"/>
      <c r="QQR2385" s="13"/>
      <c r="QQS2385" s="13"/>
      <c r="QQT2385" s="14"/>
      <c r="QQU2385" s="14"/>
      <c r="QQV2385" s="41"/>
      <c r="QQW2385" s="44"/>
      <c r="QQX2385" s="51"/>
      <c r="QQY2385" s="51"/>
      <c r="QQZ2385" s="51"/>
      <c r="QRA2385" s="13"/>
      <c r="QRB2385" s="13"/>
      <c r="QRC2385" s="14"/>
      <c r="QRD2385" s="14"/>
      <c r="QRE2385" s="41"/>
      <c r="QRF2385" s="44"/>
      <c r="QRG2385" s="51"/>
      <c r="QRH2385" s="51"/>
      <c r="QRI2385" s="51"/>
      <c r="QRJ2385" s="13"/>
      <c r="QRK2385" s="13"/>
      <c r="QRL2385" s="14"/>
      <c r="QRM2385" s="14"/>
      <c r="QRN2385" s="41"/>
      <c r="QRO2385" s="44"/>
      <c r="QRP2385" s="51"/>
      <c r="QRQ2385" s="51"/>
      <c r="QRR2385" s="51"/>
      <c r="QRS2385" s="13"/>
      <c r="QRT2385" s="13"/>
      <c r="QRU2385" s="14"/>
      <c r="QRV2385" s="14"/>
      <c r="QRW2385" s="41"/>
      <c r="QRX2385" s="44"/>
      <c r="QRY2385" s="51"/>
      <c r="QRZ2385" s="51"/>
      <c r="QSA2385" s="51"/>
      <c r="QSB2385" s="13"/>
      <c r="QSC2385" s="13"/>
      <c r="QSD2385" s="14"/>
      <c r="QSE2385" s="14"/>
      <c r="QSF2385" s="41"/>
      <c r="QSG2385" s="44"/>
      <c r="QSH2385" s="51"/>
      <c r="QSI2385" s="51"/>
      <c r="QSJ2385" s="51"/>
      <c r="QSK2385" s="13"/>
      <c r="QSL2385" s="13"/>
      <c r="QSM2385" s="14"/>
      <c r="QSN2385" s="14"/>
      <c r="QSO2385" s="41"/>
      <c r="QSP2385" s="44"/>
      <c r="QSQ2385" s="51"/>
      <c r="QSR2385" s="51"/>
      <c r="QSS2385" s="51"/>
      <c r="QST2385" s="13"/>
      <c r="QSU2385" s="13"/>
      <c r="QSV2385" s="14"/>
      <c r="QSW2385" s="14"/>
      <c r="QSX2385" s="41"/>
      <c r="QSY2385" s="44"/>
      <c r="QSZ2385" s="51"/>
      <c r="QTA2385" s="51"/>
      <c r="QTB2385" s="51"/>
      <c r="QTC2385" s="13"/>
      <c r="QTD2385" s="13"/>
      <c r="QTE2385" s="14"/>
      <c r="QTF2385" s="14"/>
      <c r="QTG2385" s="41"/>
      <c r="QTH2385" s="44"/>
      <c r="QTI2385" s="51"/>
      <c r="QTJ2385" s="51"/>
      <c r="QTK2385" s="51"/>
      <c r="QTL2385" s="13"/>
      <c r="QTM2385" s="13"/>
      <c r="QTN2385" s="14"/>
      <c r="QTO2385" s="14"/>
      <c r="QTP2385" s="41"/>
      <c r="QTQ2385" s="44"/>
      <c r="QTR2385" s="51"/>
      <c r="QTS2385" s="51"/>
      <c r="QTT2385" s="51"/>
      <c r="QTU2385" s="13"/>
      <c r="QTV2385" s="13"/>
      <c r="QTW2385" s="14"/>
      <c r="QTX2385" s="14"/>
      <c r="QTY2385" s="41"/>
      <c r="QTZ2385" s="44"/>
      <c r="QUA2385" s="51"/>
      <c r="QUB2385" s="51"/>
      <c r="QUC2385" s="51"/>
      <c r="QUD2385" s="13"/>
      <c r="QUE2385" s="13"/>
      <c r="QUF2385" s="14"/>
      <c r="QUG2385" s="14"/>
      <c r="QUH2385" s="41"/>
      <c r="QUI2385" s="44"/>
      <c r="QUJ2385" s="51"/>
      <c r="QUK2385" s="51"/>
      <c r="QUL2385" s="51"/>
      <c r="QUM2385" s="13"/>
      <c r="QUN2385" s="13"/>
      <c r="QUO2385" s="14"/>
      <c r="QUP2385" s="14"/>
      <c r="QUQ2385" s="41"/>
      <c r="QUR2385" s="44"/>
      <c r="QUS2385" s="51"/>
      <c r="QUT2385" s="51"/>
      <c r="QUU2385" s="51"/>
      <c r="QUV2385" s="13"/>
      <c r="QUW2385" s="13"/>
      <c r="QUX2385" s="14"/>
      <c r="QUY2385" s="14"/>
      <c r="QUZ2385" s="41"/>
      <c r="QVA2385" s="44"/>
      <c r="QVB2385" s="51"/>
      <c r="QVC2385" s="51"/>
      <c r="QVD2385" s="51"/>
      <c r="QVE2385" s="13"/>
      <c r="QVF2385" s="13"/>
      <c r="QVG2385" s="14"/>
      <c r="QVH2385" s="14"/>
      <c r="QVI2385" s="41"/>
      <c r="QVJ2385" s="44"/>
      <c r="QVK2385" s="51"/>
      <c r="QVL2385" s="51"/>
      <c r="QVM2385" s="51"/>
      <c r="QVN2385" s="13"/>
      <c r="QVO2385" s="13"/>
      <c r="QVP2385" s="14"/>
      <c r="QVQ2385" s="14"/>
      <c r="QVR2385" s="41"/>
      <c r="QVS2385" s="44"/>
      <c r="QVT2385" s="51"/>
      <c r="QVU2385" s="51"/>
      <c r="QVV2385" s="51"/>
      <c r="QVW2385" s="13"/>
      <c r="QVX2385" s="13"/>
      <c r="QVY2385" s="14"/>
      <c r="QVZ2385" s="14"/>
      <c r="QWA2385" s="41"/>
      <c r="QWB2385" s="44"/>
      <c r="QWC2385" s="51"/>
      <c r="QWD2385" s="51"/>
      <c r="QWE2385" s="51"/>
      <c r="QWF2385" s="13"/>
      <c r="QWG2385" s="13"/>
      <c r="QWH2385" s="14"/>
      <c r="QWI2385" s="14"/>
      <c r="QWJ2385" s="41"/>
      <c r="QWK2385" s="44"/>
      <c r="QWL2385" s="51"/>
      <c r="QWM2385" s="51"/>
      <c r="QWN2385" s="51"/>
      <c r="QWO2385" s="13"/>
      <c r="QWP2385" s="13"/>
      <c r="QWQ2385" s="14"/>
      <c r="QWR2385" s="14"/>
      <c r="QWS2385" s="41"/>
      <c r="QWT2385" s="44"/>
      <c r="QWU2385" s="51"/>
      <c r="QWV2385" s="51"/>
      <c r="QWW2385" s="51"/>
      <c r="QWX2385" s="13"/>
      <c r="QWY2385" s="13"/>
      <c r="QWZ2385" s="14"/>
      <c r="QXA2385" s="14"/>
      <c r="QXB2385" s="41"/>
      <c r="QXC2385" s="44"/>
      <c r="QXD2385" s="51"/>
      <c r="QXE2385" s="51"/>
      <c r="QXF2385" s="51"/>
      <c r="QXG2385" s="13"/>
      <c r="QXH2385" s="13"/>
      <c r="QXI2385" s="14"/>
      <c r="QXJ2385" s="14"/>
      <c r="QXK2385" s="41"/>
      <c r="QXL2385" s="44"/>
      <c r="QXM2385" s="51"/>
      <c r="QXN2385" s="51"/>
      <c r="QXO2385" s="51"/>
      <c r="QXP2385" s="13"/>
      <c r="QXQ2385" s="13"/>
      <c r="QXR2385" s="14"/>
      <c r="QXS2385" s="14"/>
      <c r="QXT2385" s="41"/>
      <c r="QXU2385" s="44"/>
      <c r="QXV2385" s="51"/>
      <c r="QXW2385" s="51"/>
      <c r="QXX2385" s="51"/>
      <c r="QXY2385" s="13"/>
      <c r="QXZ2385" s="13"/>
      <c r="QYA2385" s="14"/>
      <c r="QYB2385" s="14"/>
      <c r="QYC2385" s="41"/>
      <c r="QYD2385" s="44"/>
      <c r="QYE2385" s="51"/>
      <c r="QYF2385" s="51"/>
      <c r="QYG2385" s="51"/>
      <c r="QYH2385" s="13"/>
      <c r="QYI2385" s="13"/>
      <c r="QYJ2385" s="14"/>
      <c r="QYK2385" s="14"/>
      <c r="QYL2385" s="41"/>
      <c r="QYM2385" s="44"/>
      <c r="QYN2385" s="51"/>
      <c r="QYO2385" s="51"/>
      <c r="QYP2385" s="51"/>
      <c r="QYQ2385" s="13"/>
      <c r="QYR2385" s="13"/>
      <c r="QYS2385" s="14"/>
      <c r="QYT2385" s="14"/>
      <c r="QYU2385" s="41"/>
      <c r="QYV2385" s="44"/>
      <c r="QYW2385" s="51"/>
      <c r="QYX2385" s="51"/>
      <c r="QYY2385" s="51"/>
      <c r="QYZ2385" s="13"/>
      <c r="QZA2385" s="13"/>
      <c r="QZB2385" s="14"/>
      <c r="QZC2385" s="14"/>
      <c r="QZD2385" s="41"/>
      <c r="QZE2385" s="44"/>
      <c r="QZF2385" s="51"/>
      <c r="QZG2385" s="51"/>
      <c r="QZH2385" s="51"/>
      <c r="QZI2385" s="13"/>
      <c r="QZJ2385" s="13"/>
      <c r="QZK2385" s="14"/>
      <c r="QZL2385" s="14"/>
      <c r="QZM2385" s="41"/>
      <c r="QZN2385" s="44"/>
      <c r="QZO2385" s="51"/>
      <c r="QZP2385" s="51"/>
      <c r="QZQ2385" s="51"/>
      <c r="QZR2385" s="13"/>
      <c r="QZS2385" s="13"/>
      <c r="QZT2385" s="14"/>
      <c r="QZU2385" s="14"/>
      <c r="QZV2385" s="41"/>
      <c r="QZW2385" s="44"/>
      <c r="QZX2385" s="51"/>
      <c r="QZY2385" s="51"/>
      <c r="QZZ2385" s="51"/>
      <c r="RAA2385" s="13"/>
      <c r="RAB2385" s="13"/>
      <c r="RAC2385" s="14"/>
      <c r="RAD2385" s="14"/>
      <c r="RAE2385" s="41"/>
      <c r="RAF2385" s="44"/>
      <c r="RAG2385" s="51"/>
      <c r="RAH2385" s="51"/>
      <c r="RAI2385" s="51"/>
      <c r="RAJ2385" s="13"/>
      <c r="RAK2385" s="13"/>
      <c r="RAL2385" s="14"/>
      <c r="RAM2385" s="14"/>
      <c r="RAN2385" s="41"/>
      <c r="RAO2385" s="44"/>
      <c r="RAP2385" s="51"/>
      <c r="RAQ2385" s="51"/>
      <c r="RAR2385" s="51"/>
      <c r="RAS2385" s="13"/>
      <c r="RAT2385" s="13"/>
      <c r="RAU2385" s="14"/>
      <c r="RAV2385" s="14"/>
      <c r="RAW2385" s="41"/>
      <c r="RAX2385" s="44"/>
      <c r="RAY2385" s="51"/>
      <c r="RAZ2385" s="51"/>
      <c r="RBA2385" s="51"/>
      <c r="RBB2385" s="13"/>
      <c r="RBC2385" s="13"/>
      <c r="RBD2385" s="14"/>
      <c r="RBE2385" s="14"/>
      <c r="RBF2385" s="41"/>
      <c r="RBG2385" s="44"/>
      <c r="RBH2385" s="51"/>
      <c r="RBI2385" s="51"/>
      <c r="RBJ2385" s="51"/>
      <c r="RBK2385" s="13"/>
      <c r="RBL2385" s="13"/>
      <c r="RBM2385" s="14"/>
      <c r="RBN2385" s="14"/>
      <c r="RBO2385" s="41"/>
      <c r="RBP2385" s="44"/>
      <c r="RBQ2385" s="51"/>
      <c r="RBR2385" s="51"/>
      <c r="RBS2385" s="51"/>
      <c r="RBT2385" s="13"/>
      <c r="RBU2385" s="13"/>
      <c r="RBV2385" s="14"/>
      <c r="RBW2385" s="14"/>
      <c r="RBX2385" s="41"/>
      <c r="RBY2385" s="44"/>
      <c r="RBZ2385" s="51"/>
      <c r="RCA2385" s="51"/>
      <c r="RCB2385" s="51"/>
      <c r="RCC2385" s="13"/>
      <c r="RCD2385" s="13"/>
      <c r="RCE2385" s="14"/>
      <c r="RCF2385" s="14"/>
      <c r="RCG2385" s="41"/>
      <c r="RCH2385" s="44"/>
      <c r="RCI2385" s="51"/>
      <c r="RCJ2385" s="51"/>
      <c r="RCK2385" s="51"/>
      <c r="RCL2385" s="13"/>
      <c r="RCM2385" s="13"/>
      <c r="RCN2385" s="14"/>
      <c r="RCO2385" s="14"/>
      <c r="RCP2385" s="41"/>
      <c r="RCQ2385" s="44"/>
      <c r="RCR2385" s="51"/>
      <c r="RCS2385" s="51"/>
      <c r="RCT2385" s="51"/>
      <c r="RCU2385" s="13"/>
      <c r="RCV2385" s="13"/>
      <c r="RCW2385" s="14"/>
      <c r="RCX2385" s="14"/>
      <c r="RCY2385" s="41"/>
      <c r="RCZ2385" s="44"/>
      <c r="RDA2385" s="51"/>
      <c r="RDB2385" s="51"/>
      <c r="RDC2385" s="51"/>
      <c r="RDD2385" s="13"/>
      <c r="RDE2385" s="13"/>
      <c r="RDF2385" s="14"/>
      <c r="RDG2385" s="14"/>
      <c r="RDH2385" s="41"/>
      <c r="RDI2385" s="44"/>
      <c r="RDJ2385" s="51"/>
      <c r="RDK2385" s="51"/>
      <c r="RDL2385" s="51"/>
      <c r="RDM2385" s="13"/>
      <c r="RDN2385" s="13"/>
      <c r="RDO2385" s="14"/>
      <c r="RDP2385" s="14"/>
      <c r="RDQ2385" s="41"/>
      <c r="RDR2385" s="44"/>
      <c r="RDS2385" s="51"/>
      <c r="RDT2385" s="51"/>
      <c r="RDU2385" s="51"/>
      <c r="RDV2385" s="13"/>
      <c r="RDW2385" s="13"/>
      <c r="RDX2385" s="14"/>
      <c r="RDY2385" s="14"/>
      <c r="RDZ2385" s="41"/>
      <c r="REA2385" s="44"/>
      <c r="REB2385" s="51"/>
      <c r="REC2385" s="51"/>
      <c r="RED2385" s="51"/>
      <c r="REE2385" s="13"/>
      <c r="REF2385" s="13"/>
      <c r="REG2385" s="14"/>
      <c r="REH2385" s="14"/>
      <c r="REI2385" s="41"/>
      <c r="REJ2385" s="44"/>
      <c r="REK2385" s="51"/>
      <c r="REL2385" s="51"/>
      <c r="REM2385" s="51"/>
      <c r="REN2385" s="13"/>
      <c r="REO2385" s="13"/>
      <c r="REP2385" s="14"/>
      <c r="REQ2385" s="14"/>
      <c r="RER2385" s="41"/>
      <c r="RES2385" s="44"/>
      <c r="RET2385" s="51"/>
      <c r="REU2385" s="51"/>
      <c r="REV2385" s="51"/>
      <c r="REW2385" s="13"/>
      <c r="REX2385" s="13"/>
      <c r="REY2385" s="14"/>
      <c r="REZ2385" s="14"/>
      <c r="RFA2385" s="41"/>
      <c r="RFB2385" s="44"/>
      <c r="RFC2385" s="51"/>
      <c r="RFD2385" s="51"/>
      <c r="RFE2385" s="51"/>
      <c r="RFF2385" s="13"/>
      <c r="RFG2385" s="13"/>
      <c r="RFH2385" s="14"/>
      <c r="RFI2385" s="14"/>
      <c r="RFJ2385" s="41"/>
      <c r="RFK2385" s="44"/>
      <c r="RFL2385" s="51"/>
      <c r="RFM2385" s="51"/>
      <c r="RFN2385" s="51"/>
      <c r="RFO2385" s="13"/>
      <c r="RFP2385" s="13"/>
      <c r="RFQ2385" s="14"/>
      <c r="RFR2385" s="14"/>
      <c r="RFS2385" s="41"/>
      <c r="RFT2385" s="44"/>
      <c r="RFU2385" s="51"/>
      <c r="RFV2385" s="51"/>
      <c r="RFW2385" s="51"/>
      <c r="RFX2385" s="13"/>
      <c r="RFY2385" s="13"/>
      <c r="RFZ2385" s="14"/>
      <c r="RGA2385" s="14"/>
      <c r="RGB2385" s="41"/>
      <c r="RGC2385" s="44"/>
      <c r="RGD2385" s="51"/>
      <c r="RGE2385" s="51"/>
      <c r="RGF2385" s="51"/>
      <c r="RGG2385" s="13"/>
      <c r="RGH2385" s="13"/>
      <c r="RGI2385" s="14"/>
      <c r="RGJ2385" s="14"/>
      <c r="RGK2385" s="41"/>
      <c r="RGL2385" s="44"/>
      <c r="RGM2385" s="51"/>
      <c r="RGN2385" s="51"/>
      <c r="RGO2385" s="51"/>
      <c r="RGP2385" s="13"/>
      <c r="RGQ2385" s="13"/>
      <c r="RGR2385" s="14"/>
      <c r="RGS2385" s="14"/>
      <c r="RGT2385" s="41"/>
      <c r="RGU2385" s="44"/>
      <c r="RGV2385" s="51"/>
      <c r="RGW2385" s="51"/>
      <c r="RGX2385" s="51"/>
      <c r="RGY2385" s="13"/>
      <c r="RGZ2385" s="13"/>
      <c r="RHA2385" s="14"/>
      <c r="RHB2385" s="14"/>
      <c r="RHC2385" s="41"/>
      <c r="RHD2385" s="44"/>
      <c r="RHE2385" s="51"/>
      <c r="RHF2385" s="51"/>
      <c r="RHG2385" s="51"/>
      <c r="RHH2385" s="13"/>
      <c r="RHI2385" s="13"/>
      <c r="RHJ2385" s="14"/>
      <c r="RHK2385" s="14"/>
      <c r="RHL2385" s="41"/>
      <c r="RHM2385" s="44"/>
      <c r="RHN2385" s="51"/>
      <c r="RHO2385" s="51"/>
      <c r="RHP2385" s="51"/>
      <c r="RHQ2385" s="13"/>
      <c r="RHR2385" s="13"/>
      <c r="RHS2385" s="14"/>
      <c r="RHT2385" s="14"/>
      <c r="RHU2385" s="41"/>
      <c r="RHV2385" s="44"/>
      <c r="RHW2385" s="51"/>
      <c r="RHX2385" s="51"/>
      <c r="RHY2385" s="51"/>
      <c r="RHZ2385" s="13"/>
      <c r="RIA2385" s="13"/>
      <c r="RIB2385" s="14"/>
      <c r="RIC2385" s="14"/>
      <c r="RID2385" s="41"/>
      <c r="RIE2385" s="44"/>
      <c r="RIF2385" s="51"/>
      <c r="RIG2385" s="51"/>
      <c r="RIH2385" s="51"/>
      <c r="RII2385" s="13"/>
      <c r="RIJ2385" s="13"/>
      <c r="RIK2385" s="14"/>
      <c r="RIL2385" s="14"/>
      <c r="RIM2385" s="41"/>
      <c r="RIN2385" s="44"/>
      <c r="RIO2385" s="51"/>
      <c r="RIP2385" s="51"/>
      <c r="RIQ2385" s="51"/>
      <c r="RIR2385" s="13"/>
      <c r="RIS2385" s="13"/>
      <c r="RIT2385" s="14"/>
      <c r="RIU2385" s="14"/>
      <c r="RIV2385" s="41"/>
      <c r="RIW2385" s="44"/>
      <c r="RIX2385" s="51"/>
      <c r="RIY2385" s="51"/>
      <c r="RIZ2385" s="51"/>
      <c r="RJA2385" s="13"/>
      <c r="RJB2385" s="13"/>
      <c r="RJC2385" s="14"/>
      <c r="RJD2385" s="14"/>
      <c r="RJE2385" s="41"/>
      <c r="RJF2385" s="44"/>
      <c r="RJG2385" s="51"/>
      <c r="RJH2385" s="51"/>
      <c r="RJI2385" s="51"/>
      <c r="RJJ2385" s="13"/>
      <c r="RJK2385" s="13"/>
      <c r="RJL2385" s="14"/>
      <c r="RJM2385" s="14"/>
      <c r="RJN2385" s="41"/>
      <c r="RJO2385" s="44"/>
      <c r="RJP2385" s="51"/>
      <c r="RJQ2385" s="51"/>
      <c r="RJR2385" s="51"/>
      <c r="RJS2385" s="13"/>
      <c r="RJT2385" s="13"/>
      <c r="RJU2385" s="14"/>
      <c r="RJV2385" s="14"/>
      <c r="RJW2385" s="41"/>
      <c r="RJX2385" s="44"/>
      <c r="RJY2385" s="51"/>
      <c r="RJZ2385" s="51"/>
      <c r="RKA2385" s="51"/>
      <c r="RKB2385" s="13"/>
      <c r="RKC2385" s="13"/>
      <c r="RKD2385" s="14"/>
      <c r="RKE2385" s="14"/>
      <c r="RKF2385" s="41"/>
      <c r="RKG2385" s="44"/>
      <c r="RKH2385" s="51"/>
      <c r="RKI2385" s="51"/>
      <c r="RKJ2385" s="51"/>
      <c r="RKK2385" s="13"/>
      <c r="RKL2385" s="13"/>
      <c r="RKM2385" s="14"/>
      <c r="RKN2385" s="14"/>
      <c r="RKO2385" s="41"/>
      <c r="RKP2385" s="44"/>
      <c r="RKQ2385" s="51"/>
      <c r="RKR2385" s="51"/>
      <c r="RKS2385" s="51"/>
      <c r="RKT2385" s="13"/>
      <c r="RKU2385" s="13"/>
      <c r="RKV2385" s="14"/>
      <c r="RKW2385" s="14"/>
      <c r="RKX2385" s="41"/>
      <c r="RKY2385" s="44"/>
      <c r="RKZ2385" s="51"/>
      <c r="RLA2385" s="51"/>
      <c r="RLB2385" s="51"/>
      <c r="RLC2385" s="13"/>
      <c r="RLD2385" s="13"/>
      <c r="RLE2385" s="14"/>
      <c r="RLF2385" s="14"/>
      <c r="RLG2385" s="41"/>
      <c r="RLH2385" s="44"/>
      <c r="RLI2385" s="51"/>
      <c r="RLJ2385" s="51"/>
      <c r="RLK2385" s="51"/>
      <c r="RLL2385" s="13"/>
      <c r="RLM2385" s="13"/>
      <c r="RLN2385" s="14"/>
      <c r="RLO2385" s="14"/>
      <c r="RLP2385" s="41"/>
      <c r="RLQ2385" s="44"/>
      <c r="RLR2385" s="51"/>
      <c r="RLS2385" s="51"/>
      <c r="RLT2385" s="51"/>
      <c r="RLU2385" s="13"/>
      <c r="RLV2385" s="13"/>
      <c r="RLW2385" s="14"/>
      <c r="RLX2385" s="14"/>
      <c r="RLY2385" s="41"/>
      <c r="RLZ2385" s="44"/>
      <c r="RMA2385" s="51"/>
      <c r="RMB2385" s="51"/>
      <c r="RMC2385" s="51"/>
      <c r="RMD2385" s="13"/>
      <c r="RME2385" s="13"/>
      <c r="RMF2385" s="14"/>
      <c r="RMG2385" s="14"/>
      <c r="RMH2385" s="41"/>
      <c r="RMI2385" s="44"/>
      <c r="RMJ2385" s="51"/>
      <c r="RMK2385" s="51"/>
      <c r="RML2385" s="51"/>
      <c r="RMM2385" s="13"/>
      <c r="RMN2385" s="13"/>
      <c r="RMO2385" s="14"/>
      <c r="RMP2385" s="14"/>
      <c r="RMQ2385" s="41"/>
      <c r="RMR2385" s="44"/>
      <c r="RMS2385" s="51"/>
      <c r="RMT2385" s="51"/>
      <c r="RMU2385" s="51"/>
      <c r="RMV2385" s="13"/>
      <c r="RMW2385" s="13"/>
      <c r="RMX2385" s="14"/>
      <c r="RMY2385" s="14"/>
      <c r="RMZ2385" s="41"/>
      <c r="RNA2385" s="44"/>
      <c r="RNB2385" s="51"/>
      <c r="RNC2385" s="51"/>
      <c r="RND2385" s="51"/>
      <c r="RNE2385" s="13"/>
      <c r="RNF2385" s="13"/>
      <c r="RNG2385" s="14"/>
      <c r="RNH2385" s="14"/>
      <c r="RNI2385" s="41"/>
      <c r="RNJ2385" s="44"/>
      <c r="RNK2385" s="51"/>
      <c r="RNL2385" s="51"/>
      <c r="RNM2385" s="51"/>
      <c r="RNN2385" s="13"/>
      <c r="RNO2385" s="13"/>
      <c r="RNP2385" s="14"/>
      <c r="RNQ2385" s="14"/>
      <c r="RNR2385" s="41"/>
      <c r="RNS2385" s="44"/>
      <c r="RNT2385" s="51"/>
      <c r="RNU2385" s="51"/>
      <c r="RNV2385" s="51"/>
      <c r="RNW2385" s="13"/>
      <c r="RNX2385" s="13"/>
      <c r="RNY2385" s="14"/>
      <c r="RNZ2385" s="14"/>
      <c r="ROA2385" s="41"/>
      <c r="ROB2385" s="44"/>
      <c r="ROC2385" s="51"/>
      <c r="ROD2385" s="51"/>
      <c r="ROE2385" s="51"/>
      <c r="ROF2385" s="13"/>
      <c r="ROG2385" s="13"/>
      <c r="ROH2385" s="14"/>
      <c r="ROI2385" s="14"/>
      <c r="ROJ2385" s="41"/>
      <c r="ROK2385" s="44"/>
      <c r="ROL2385" s="51"/>
      <c r="ROM2385" s="51"/>
      <c r="RON2385" s="51"/>
      <c r="ROO2385" s="13"/>
      <c r="ROP2385" s="13"/>
      <c r="ROQ2385" s="14"/>
      <c r="ROR2385" s="14"/>
      <c r="ROS2385" s="41"/>
      <c r="ROT2385" s="44"/>
      <c r="ROU2385" s="51"/>
      <c r="ROV2385" s="51"/>
      <c r="ROW2385" s="51"/>
      <c r="ROX2385" s="13"/>
      <c r="ROY2385" s="13"/>
      <c r="ROZ2385" s="14"/>
      <c r="RPA2385" s="14"/>
      <c r="RPB2385" s="41"/>
      <c r="RPC2385" s="44"/>
      <c r="RPD2385" s="51"/>
      <c r="RPE2385" s="51"/>
      <c r="RPF2385" s="51"/>
      <c r="RPG2385" s="13"/>
      <c r="RPH2385" s="13"/>
      <c r="RPI2385" s="14"/>
      <c r="RPJ2385" s="14"/>
      <c r="RPK2385" s="41"/>
      <c r="RPL2385" s="44"/>
      <c r="RPM2385" s="51"/>
      <c r="RPN2385" s="51"/>
      <c r="RPO2385" s="51"/>
      <c r="RPP2385" s="13"/>
      <c r="RPQ2385" s="13"/>
      <c r="RPR2385" s="14"/>
      <c r="RPS2385" s="14"/>
      <c r="RPT2385" s="41"/>
      <c r="RPU2385" s="44"/>
      <c r="RPV2385" s="51"/>
      <c r="RPW2385" s="51"/>
      <c r="RPX2385" s="51"/>
      <c r="RPY2385" s="13"/>
      <c r="RPZ2385" s="13"/>
      <c r="RQA2385" s="14"/>
      <c r="RQB2385" s="14"/>
      <c r="RQC2385" s="41"/>
      <c r="RQD2385" s="44"/>
      <c r="RQE2385" s="51"/>
      <c r="RQF2385" s="51"/>
      <c r="RQG2385" s="51"/>
      <c r="RQH2385" s="13"/>
      <c r="RQI2385" s="13"/>
      <c r="RQJ2385" s="14"/>
      <c r="RQK2385" s="14"/>
      <c r="RQL2385" s="41"/>
      <c r="RQM2385" s="44"/>
      <c r="RQN2385" s="51"/>
      <c r="RQO2385" s="51"/>
      <c r="RQP2385" s="51"/>
      <c r="RQQ2385" s="13"/>
      <c r="RQR2385" s="13"/>
      <c r="RQS2385" s="14"/>
      <c r="RQT2385" s="14"/>
      <c r="RQU2385" s="41"/>
      <c r="RQV2385" s="44"/>
      <c r="RQW2385" s="51"/>
      <c r="RQX2385" s="51"/>
      <c r="RQY2385" s="51"/>
      <c r="RQZ2385" s="13"/>
      <c r="RRA2385" s="13"/>
      <c r="RRB2385" s="14"/>
      <c r="RRC2385" s="14"/>
      <c r="RRD2385" s="41"/>
      <c r="RRE2385" s="44"/>
      <c r="RRF2385" s="51"/>
      <c r="RRG2385" s="51"/>
      <c r="RRH2385" s="51"/>
      <c r="RRI2385" s="13"/>
      <c r="RRJ2385" s="13"/>
      <c r="RRK2385" s="14"/>
      <c r="RRL2385" s="14"/>
      <c r="RRM2385" s="41"/>
      <c r="RRN2385" s="44"/>
      <c r="RRO2385" s="51"/>
      <c r="RRP2385" s="51"/>
      <c r="RRQ2385" s="51"/>
      <c r="RRR2385" s="13"/>
      <c r="RRS2385" s="13"/>
      <c r="RRT2385" s="14"/>
      <c r="RRU2385" s="14"/>
      <c r="RRV2385" s="41"/>
      <c r="RRW2385" s="44"/>
      <c r="RRX2385" s="51"/>
      <c r="RRY2385" s="51"/>
      <c r="RRZ2385" s="51"/>
      <c r="RSA2385" s="13"/>
      <c r="RSB2385" s="13"/>
      <c r="RSC2385" s="14"/>
      <c r="RSD2385" s="14"/>
      <c r="RSE2385" s="41"/>
      <c r="RSF2385" s="44"/>
      <c r="RSG2385" s="51"/>
      <c r="RSH2385" s="51"/>
      <c r="RSI2385" s="51"/>
      <c r="RSJ2385" s="13"/>
      <c r="RSK2385" s="13"/>
      <c r="RSL2385" s="14"/>
      <c r="RSM2385" s="14"/>
      <c r="RSN2385" s="41"/>
      <c r="RSO2385" s="44"/>
      <c r="RSP2385" s="51"/>
      <c r="RSQ2385" s="51"/>
      <c r="RSR2385" s="51"/>
      <c r="RSS2385" s="13"/>
      <c r="RST2385" s="13"/>
      <c r="RSU2385" s="14"/>
      <c r="RSV2385" s="14"/>
      <c r="RSW2385" s="41"/>
      <c r="RSX2385" s="44"/>
      <c r="RSY2385" s="51"/>
      <c r="RSZ2385" s="51"/>
      <c r="RTA2385" s="51"/>
      <c r="RTB2385" s="13"/>
      <c r="RTC2385" s="13"/>
      <c r="RTD2385" s="14"/>
      <c r="RTE2385" s="14"/>
      <c r="RTF2385" s="41"/>
      <c r="RTG2385" s="44"/>
      <c r="RTH2385" s="51"/>
      <c r="RTI2385" s="51"/>
      <c r="RTJ2385" s="51"/>
      <c r="RTK2385" s="13"/>
      <c r="RTL2385" s="13"/>
      <c r="RTM2385" s="14"/>
      <c r="RTN2385" s="14"/>
      <c r="RTO2385" s="41"/>
      <c r="RTP2385" s="44"/>
      <c r="RTQ2385" s="51"/>
      <c r="RTR2385" s="51"/>
      <c r="RTS2385" s="51"/>
      <c r="RTT2385" s="13"/>
      <c r="RTU2385" s="13"/>
      <c r="RTV2385" s="14"/>
      <c r="RTW2385" s="14"/>
      <c r="RTX2385" s="41"/>
      <c r="RTY2385" s="44"/>
      <c r="RTZ2385" s="51"/>
      <c r="RUA2385" s="51"/>
      <c r="RUB2385" s="51"/>
      <c r="RUC2385" s="13"/>
      <c r="RUD2385" s="13"/>
      <c r="RUE2385" s="14"/>
      <c r="RUF2385" s="14"/>
      <c r="RUG2385" s="41"/>
      <c r="RUH2385" s="44"/>
      <c r="RUI2385" s="51"/>
      <c r="RUJ2385" s="51"/>
      <c r="RUK2385" s="51"/>
      <c r="RUL2385" s="13"/>
      <c r="RUM2385" s="13"/>
      <c r="RUN2385" s="14"/>
      <c r="RUO2385" s="14"/>
      <c r="RUP2385" s="41"/>
      <c r="RUQ2385" s="44"/>
      <c r="RUR2385" s="51"/>
      <c r="RUS2385" s="51"/>
      <c r="RUT2385" s="51"/>
      <c r="RUU2385" s="13"/>
      <c r="RUV2385" s="13"/>
      <c r="RUW2385" s="14"/>
      <c r="RUX2385" s="14"/>
      <c r="RUY2385" s="41"/>
      <c r="RUZ2385" s="44"/>
      <c r="RVA2385" s="51"/>
      <c r="RVB2385" s="51"/>
      <c r="RVC2385" s="51"/>
      <c r="RVD2385" s="13"/>
      <c r="RVE2385" s="13"/>
      <c r="RVF2385" s="14"/>
      <c r="RVG2385" s="14"/>
      <c r="RVH2385" s="41"/>
      <c r="RVI2385" s="44"/>
      <c r="RVJ2385" s="51"/>
      <c r="RVK2385" s="51"/>
      <c r="RVL2385" s="51"/>
      <c r="RVM2385" s="13"/>
      <c r="RVN2385" s="13"/>
      <c r="RVO2385" s="14"/>
      <c r="RVP2385" s="14"/>
      <c r="RVQ2385" s="41"/>
      <c r="RVR2385" s="44"/>
      <c r="RVS2385" s="51"/>
      <c r="RVT2385" s="51"/>
      <c r="RVU2385" s="51"/>
      <c r="RVV2385" s="13"/>
      <c r="RVW2385" s="13"/>
      <c r="RVX2385" s="14"/>
      <c r="RVY2385" s="14"/>
      <c r="RVZ2385" s="41"/>
      <c r="RWA2385" s="44"/>
      <c r="RWB2385" s="51"/>
      <c r="RWC2385" s="51"/>
      <c r="RWD2385" s="51"/>
      <c r="RWE2385" s="13"/>
      <c r="RWF2385" s="13"/>
      <c r="RWG2385" s="14"/>
      <c r="RWH2385" s="14"/>
      <c r="RWI2385" s="41"/>
      <c r="RWJ2385" s="44"/>
      <c r="RWK2385" s="51"/>
      <c r="RWL2385" s="51"/>
      <c r="RWM2385" s="51"/>
      <c r="RWN2385" s="13"/>
      <c r="RWO2385" s="13"/>
      <c r="RWP2385" s="14"/>
      <c r="RWQ2385" s="14"/>
      <c r="RWR2385" s="41"/>
      <c r="RWS2385" s="44"/>
      <c r="RWT2385" s="51"/>
      <c r="RWU2385" s="51"/>
      <c r="RWV2385" s="51"/>
      <c r="RWW2385" s="13"/>
      <c r="RWX2385" s="13"/>
      <c r="RWY2385" s="14"/>
      <c r="RWZ2385" s="14"/>
      <c r="RXA2385" s="41"/>
      <c r="RXB2385" s="44"/>
      <c r="RXC2385" s="51"/>
      <c r="RXD2385" s="51"/>
      <c r="RXE2385" s="51"/>
      <c r="RXF2385" s="13"/>
      <c r="RXG2385" s="13"/>
      <c r="RXH2385" s="14"/>
      <c r="RXI2385" s="14"/>
      <c r="RXJ2385" s="41"/>
      <c r="RXK2385" s="44"/>
      <c r="RXL2385" s="51"/>
      <c r="RXM2385" s="51"/>
      <c r="RXN2385" s="51"/>
      <c r="RXO2385" s="13"/>
      <c r="RXP2385" s="13"/>
      <c r="RXQ2385" s="14"/>
      <c r="RXR2385" s="14"/>
      <c r="RXS2385" s="41"/>
      <c r="RXT2385" s="44"/>
      <c r="RXU2385" s="51"/>
      <c r="RXV2385" s="51"/>
      <c r="RXW2385" s="51"/>
      <c r="RXX2385" s="13"/>
      <c r="RXY2385" s="13"/>
      <c r="RXZ2385" s="14"/>
      <c r="RYA2385" s="14"/>
      <c r="RYB2385" s="41"/>
      <c r="RYC2385" s="44"/>
      <c r="RYD2385" s="51"/>
      <c r="RYE2385" s="51"/>
      <c r="RYF2385" s="51"/>
      <c r="RYG2385" s="13"/>
      <c r="RYH2385" s="13"/>
      <c r="RYI2385" s="14"/>
      <c r="RYJ2385" s="14"/>
      <c r="RYK2385" s="41"/>
      <c r="RYL2385" s="44"/>
      <c r="RYM2385" s="51"/>
      <c r="RYN2385" s="51"/>
      <c r="RYO2385" s="51"/>
      <c r="RYP2385" s="13"/>
      <c r="RYQ2385" s="13"/>
      <c r="RYR2385" s="14"/>
      <c r="RYS2385" s="14"/>
      <c r="RYT2385" s="41"/>
      <c r="RYU2385" s="44"/>
      <c r="RYV2385" s="51"/>
      <c r="RYW2385" s="51"/>
      <c r="RYX2385" s="51"/>
      <c r="RYY2385" s="13"/>
      <c r="RYZ2385" s="13"/>
      <c r="RZA2385" s="14"/>
      <c r="RZB2385" s="14"/>
      <c r="RZC2385" s="41"/>
      <c r="RZD2385" s="44"/>
      <c r="RZE2385" s="51"/>
      <c r="RZF2385" s="51"/>
      <c r="RZG2385" s="51"/>
      <c r="RZH2385" s="13"/>
      <c r="RZI2385" s="13"/>
      <c r="RZJ2385" s="14"/>
      <c r="RZK2385" s="14"/>
      <c r="RZL2385" s="41"/>
      <c r="RZM2385" s="44"/>
      <c r="RZN2385" s="51"/>
      <c r="RZO2385" s="51"/>
      <c r="RZP2385" s="51"/>
      <c r="RZQ2385" s="13"/>
      <c r="RZR2385" s="13"/>
      <c r="RZS2385" s="14"/>
      <c r="RZT2385" s="14"/>
      <c r="RZU2385" s="41"/>
      <c r="RZV2385" s="44"/>
      <c r="RZW2385" s="51"/>
      <c r="RZX2385" s="51"/>
      <c r="RZY2385" s="51"/>
      <c r="RZZ2385" s="13"/>
      <c r="SAA2385" s="13"/>
      <c r="SAB2385" s="14"/>
      <c r="SAC2385" s="14"/>
      <c r="SAD2385" s="41"/>
      <c r="SAE2385" s="44"/>
      <c r="SAF2385" s="51"/>
      <c r="SAG2385" s="51"/>
      <c r="SAH2385" s="51"/>
      <c r="SAI2385" s="13"/>
      <c r="SAJ2385" s="13"/>
      <c r="SAK2385" s="14"/>
      <c r="SAL2385" s="14"/>
      <c r="SAM2385" s="41"/>
      <c r="SAN2385" s="44"/>
      <c r="SAO2385" s="51"/>
      <c r="SAP2385" s="51"/>
      <c r="SAQ2385" s="51"/>
      <c r="SAR2385" s="13"/>
      <c r="SAS2385" s="13"/>
      <c r="SAT2385" s="14"/>
      <c r="SAU2385" s="14"/>
      <c r="SAV2385" s="41"/>
      <c r="SAW2385" s="44"/>
      <c r="SAX2385" s="51"/>
      <c r="SAY2385" s="51"/>
      <c r="SAZ2385" s="51"/>
      <c r="SBA2385" s="13"/>
      <c r="SBB2385" s="13"/>
      <c r="SBC2385" s="14"/>
      <c r="SBD2385" s="14"/>
      <c r="SBE2385" s="41"/>
      <c r="SBF2385" s="44"/>
      <c r="SBG2385" s="51"/>
      <c r="SBH2385" s="51"/>
      <c r="SBI2385" s="51"/>
      <c r="SBJ2385" s="13"/>
      <c r="SBK2385" s="13"/>
      <c r="SBL2385" s="14"/>
      <c r="SBM2385" s="14"/>
      <c r="SBN2385" s="41"/>
      <c r="SBO2385" s="44"/>
      <c r="SBP2385" s="51"/>
      <c r="SBQ2385" s="51"/>
      <c r="SBR2385" s="51"/>
      <c r="SBS2385" s="13"/>
      <c r="SBT2385" s="13"/>
      <c r="SBU2385" s="14"/>
      <c r="SBV2385" s="14"/>
      <c r="SBW2385" s="41"/>
      <c r="SBX2385" s="44"/>
      <c r="SBY2385" s="51"/>
      <c r="SBZ2385" s="51"/>
      <c r="SCA2385" s="51"/>
      <c r="SCB2385" s="13"/>
      <c r="SCC2385" s="13"/>
      <c r="SCD2385" s="14"/>
      <c r="SCE2385" s="14"/>
      <c r="SCF2385" s="41"/>
      <c r="SCG2385" s="44"/>
      <c r="SCH2385" s="51"/>
      <c r="SCI2385" s="51"/>
      <c r="SCJ2385" s="51"/>
      <c r="SCK2385" s="13"/>
      <c r="SCL2385" s="13"/>
      <c r="SCM2385" s="14"/>
      <c r="SCN2385" s="14"/>
      <c r="SCO2385" s="41"/>
      <c r="SCP2385" s="44"/>
      <c r="SCQ2385" s="51"/>
      <c r="SCR2385" s="51"/>
      <c r="SCS2385" s="51"/>
      <c r="SCT2385" s="13"/>
      <c r="SCU2385" s="13"/>
      <c r="SCV2385" s="14"/>
      <c r="SCW2385" s="14"/>
      <c r="SCX2385" s="41"/>
      <c r="SCY2385" s="44"/>
      <c r="SCZ2385" s="51"/>
      <c r="SDA2385" s="51"/>
      <c r="SDB2385" s="51"/>
      <c r="SDC2385" s="13"/>
      <c r="SDD2385" s="13"/>
      <c r="SDE2385" s="14"/>
      <c r="SDF2385" s="14"/>
      <c r="SDG2385" s="41"/>
      <c r="SDH2385" s="44"/>
      <c r="SDI2385" s="51"/>
      <c r="SDJ2385" s="51"/>
      <c r="SDK2385" s="51"/>
      <c r="SDL2385" s="13"/>
      <c r="SDM2385" s="13"/>
      <c r="SDN2385" s="14"/>
      <c r="SDO2385" s="14"/>
      <c r="SDP2385" s="41"/>
      <c r="SDQ2385" s="44"/>
      <c r="SDR2385" s="51"/>
      <c r="SDS2385" s="51"/>
      <c r="SDT2385" s="51"/>
      <c r="SDU2385" s="13"/>
      <c r="SDV2385" s="13"/>
      <c r="SDW2385" s="14"/>
      <c r="SDX2385" s="14"/>
      <c r="SDY2385" s="41"/>
      <c r="SDZ2385" s="44"/>
      <c r="SEA2385" s="51"/>
      <c r="SEB2385" s="51"/>
      <c r="SEC2385" s="51"/>
      <c r="SED2385" s="13"/>
      <c r="SEE2385" s="13"/>
      <c r="SEF2385" s="14"/>
      <c r="SEG2385" s="14"/>
      <c r="SEH2385" s="41"/>
      <c r="SEI2385" s="44"/>
      <c r="SEJ2385" s="51"/>
      <c r="SEK2385" s="51"/>
      <c r="SEL2385" s="51"/>
      <c r="SEM2385" s="13"/>
      <c r="SEN2385" s="13"/>
      <c r="SEO2385" s="14"/>
      <c r="SEP2385" s="14"/>
      <c r="SEQ2385" s="41"/>
      <c r="SER2385" s="44"/>
      <c r="SES2385" s="51"/>
      <c r="SET2385" s="51"/>
      <c r="SEU2385" s="51"/>
      <c r="SEV2385" s="13"/>
      <c r="SEW2385" s="13"/>
      <c r="SEX2385" s="14"/>
      <c r="SEY2385" s="14"/>
      <c r="SEZ2385" s="41"/>
      <c r="SFA2385" s="44"/>
      <c r="SFB2385" s="51"/>
      <c r="SFC2385" s="51"/>
      <c r="SFD2385" s="51"/>
      <c r="SFE2385" s="13"/>
      <c r="SFF2385" s="13"/>
      <c r="SFG2385" s="14"/>
      <c r="SFH2385" s="14"/>
      <c r="SFI2385" s="41"/>
      <c r="SFJ2385" s="44"/>
      <c r="SFK2385" s="51"/>
      <c r="SFL2385" s="51"/>
      <c r="SFM2385" s="51"/>
      <c r="SFN2385" s="13"/>
      <c r="SFO2385" s="13"/>
      <c r="SFP2385" s="14"/>
      <c r="SFQ2385" s="14"/>
      <c r="SFR2385" s="41"/>
      <c r="SFS2385" s="44"/>
      <c r="SFT2385" s="51"/>
      <c r="SFU2385" s="51"/>
      <c r="SFV2385" s="51"/>
      <c r="SFW2385" s="13"/>
      <c r="SFX2385" s="13"/>
      <c r="SFY2385" s="14"/>
      <c r="SFZ2385" s="14"/>
      <c r="SGA2385" s="41"/>
      <c r="SGB2385" s="44"/>
      <c r="SGC2385" s="51"/>
      <c r="SGD2385" s="51"/>
      <c r="SGE2385" s="51"/>
      <c r="SGF2385" s="13"/>
      <c r="SGG2385" s="13"/>
      <c r="SGH2385" s="14"/>
      <c r="SGI2385" s="14"/>
      <c r="SGJ2385" s="41"/>
      <c r="SGK2385" s="44"/>
      <c r="SGL2385" s="51"/>
      <c r="SGM2385" s="51"/>
      <c r="SGN2385" s="51"/>
      <c r="SGO2385" s="13"/>
      <c r="SGP2385" s="13"/>
      <c r="SGQ2385" s="14"/>
      <c r="SGR2385" s="14"/>
      <c r="SGS2385" s="41"/>
      <c r="SGT2385" s="44"/>
      <c r="SGU2385" s="51"/>
      <c r="SGV2385" s="51"/>
      <c r="SGW2385" s="51"/>
      <c r="SGX2385" s="13"/>
      <c r="SGY2385" s="13"/>
      <c r="SGZ2385" s="14"/>
      <c r="SHA2385" s="14"/>
      <c r="SHB2385" s="41"/>
      <c r="SHC2385" s="44"/>
      <c r="SHD2385" s="51"/>
      <c r="SHE2385" s="51"/>
      <c r="SHF2385" s="51"/>
      <c r="SHG2385" s="13"/>
      <c r="SHH2385" s="13"/>
      <c r="SHI2385" s="14"/>
      <c r="SHJ2385" s="14"/>
      <c r="SHK2385" s="41"/>
      <c r="SHL2385" s="44"/>
      <c r="SHM2385" s="51"/>
      <c r="SHN2385" s="51"/>
      <c r="SHO2385" s="51"/>
      <c r="SHP2385" s="13"/>
      <c r="SHQ2385" s="13"/>
      <c r="SHR2385" s="14"/>
      <c r="SHS2385" s="14"/>
      <c r="SHT2385" s="41"/>
      <c r="SHU2385" s="44"/>
      <c r="SHV2385" s="51"/>
      <c r="SHW2385" s="51"/>
      <c r="SHX2385" s="51"/>
      <c r="SHY2385" s="13"/>
      <c r="SHZ2385" s="13"/>
      <c r="SIA2385" s="14"/>
      <c r="SIB2385" s="14"/>
      <c r="SIC2385" s="41"/>
      <c r="SID2385" s="44"/>
      <c r="SIE2385" s="51"/>
      <c r="SIF2385" s="51"/>
      <c r="SIG2385" s="51"/>
      <c r="SIH2385" s="13"/>
      <c r="SII2385" s="13"/>
      <c r="SIJ2385" s="14"/>
      <c r="SIK2385" s="14"/>
      <c r="SIL2385" s="41"/>
      <c r="SIM2385" s="44"/>
      <c r="SIN2385" s="51"/>
      <c r="SIO2385" s="51"/>
      <c r="SIP2385" s="51"/>
      <c r="SIQ2385" s="13"/>
      <c r="SIR2385" s="13"/>
      <c r="SIS2385" s="14"/>
      <c r="SIT2385" s="14"/>
      <c r="SIU2385" s="41"/>
      <c r="SIV2385" s="44"/>
      <c r="SIW2385" s="51"/>
      <c r="SIX2385" s="51"/>
      <c r="SIY2385" s="51"/>
      <c r="SIZ2385" s="13"/>
      <c r="SJA2385" s="13"/>
      <c r="SJB2385" s="14"/>
      <c r="SJC2385" s="14"/>
      <c r="SJD2385" s="41"/>
      <c r="SJE2385" s="44"/>
      <c r="SJF2385" s="51"/>
      <c r="SJG2385" s="51"/>
      <c r="SJH2385" s="51"/>
      <c r="SJI2385" s="13"/>
      <c r="SJJ2385" s="13"/>
      <c r="SJK2385" s="14"/>
      <c r="SJL2385" s="14"/>
      <c r="SJM2385" s="41"/>
      <c r="SJN2385" s="44"/>
      <c r="SJO2385" s="51"/>
      <c r="SJP2385" s="51"/>
      <c r="SJQ2385" s="51"/>
      <c r="SJR2385" s="13"/>
      <c r="SJS2385" s="13"/>
      <c r="SJT2385" s="14"/>
      <c r="SJU2385" s="14"/>
      <c r="SJV2385" s="41"/>
      <c r="SJW2385" s="44"/>
      <c r="SJX2385" s="51"/>
      <c r="SJY2385" s="51"/>
      <c r="SJZ2385" s="51"/>
      <c r="SKA2385" s="13"/>
      <c r="SKB2385" s="13"/>
      <c r="SKC2385" s="14"/>
      <c r="SKD2385" s="14"/>
      <c r="SKE2385" s="41"/>
      <c r="SKF2385" s="44"/>
      <c r="SKG2385" s="51"/>
      <c r="SKH2385" s="51"/>
      <c r="SKI2385" s="51"/>
      <c r="SKJ2385" s="13"/>
      <c r="SKK2385" s="13"/>
      <c r="SKL2385" s="14"/>
      <c r="SKM2385" s="14"/>
      <c r="SKN2385" s="41"/>
      <c r="SKO2385" s="44"/>
      <c r="SKP2385" s="51"/>
      <c r="SKQ2385" s="51"/>
      <c r="SKR2385" s="51"/>
      <c r="SKS2385" s="13"/>
      <c r="SKT2385" s="13"/>
      <c r="SKU2385" s="14"/>
      <c r="SKV2385" s="14"/>
      <c r="SKW2385" s="41"/>
      <c r="SKX2385" s="44"/>
      <c r="SKY2385" s="51"/>
      <c r="SKZ2385" s="51"/>
      <c r="SLA2385" s="51"/>
      <c r="SLB2385" s="13"/>
      <c r="SLC2385" s="13"/>
      <c r="SLD2385" s="14"/>
      <c r="SLE2385" s="14"/>
      <c r="SLF2385" s="41"/>
      <c r="SLG2385" s="44"/>
      <c r="SLH2385" s="51"/>
      <c r="SLI2385" s="51"/>
      <c r="SLJ2385" s="51"/>
      <c r="SLK2385" s="13"/>
      <c r="SLL2385" s="13"/>
      <c r="SLM2385" s="14"/>
      <c r="SLN2385" s="14"/>
      <c r="SLO2385" s="41"/>
      <c r="SLP2385" s="44"/>
      <c r="SLQ2385" s="51"/>
      <c r="SLR2385" s="51"/>
      <c r="SLS2385" s="51"/>
      <c r="SLT2385" s="13"/>
      <c r="SLU2385" s="13"/>
      <c r="SLV2385" s="14"/>
      <c r="SLW2385" s="14"/>
      <c r="SLX2385" s="41"/>
      <c r="SLY2385" s="44"/>
      <c r="SLZ2385" s="51"/>
      <c r="SMA2385" s="51"/>
      <c r="SMB2385" s="51"/>
      <c r="SMC2385" s="13"/>
      <c r="SMD2385" s="13"/>
      <c r="SME2385" s="14"/>
      <c r="SMF2385" s="14"/>
      <c r="SMG2385" s="41"/>
      <c r="SMH2385" s="44"/>
      <c r="SMI2385" s="51"/>
      <c r="SMJ2385" s="51"/>
      <c r="SMK2385" s="51"/>
      <c r="SML2385" s="13"/>
      <c r="SMM2385" s="13"/>
      <c r="SMN2385" s="14"/>
      <c r="SMO2385" s="14"/>
      <c r="SMP2385" s="41"/>
      <c r="SMQ2385" s="44"/>
      <c r="SMR2385" s="51"/>
      <c r="SMS2385" s="51"/>
      <c r="SMT2385" s="51"/>
      <c r="SMU2385" s="13"/>
      <c r="SMV2385" s="13"/>
      <c r="SMW2385" s="14"/>
      <c r="SMX2385" s="14"/>
      <c r="SMY2385" s="41"/>
      <c r="SMZ2385" s="44"/>
      <c r="SNA2385" s="51"/>
      <c r="SNB2385" s="51"/>
      <c r="SNC2385" s="51"/>
      <c r="SND2385" s="13"/>
      <c r="SNE2385" s="13"/>
      <c r="SNF2385" s="14"/>
      <c r="SNG2385" s="14"/>
      <c r="SNH2385" s="41"/>
      <c r="SNI2385" s="44"/>
      <c r="SNJ2385" s="51"/>
      <c r="SNK2385" s="51"/>
      <c r="SNL2385" s="51"/>
      <c r="SNM2385" s="13"/>
      <c r="SNN2385" s="13"/>
      <c r="SNO2385" s="14"/>
      <c r="SNP2385" s="14"/>
      <c r="SNQ2385" s="41"/>
      <c r="SNR2385" s="44"/>
      <c r="SNS2385" s="51"/>
      <c r="SNT2385" s="51"/>
      <c r="SNU2385" s="51"/>
      <c r="SNV2385" s="13"/>
      <c r="SNW2385" s="13"/>
      <c r="SNX2385" s="14"/>
      <c r="SNY2385" s="14"/>
      <c r="SNZ2385" s="41"/>
      <c r="SOA2385" s="44"/>
      <c r="SOB2385" s="51"/>
      <c r="SOC2385" s="51"/>
      <c r="SOD2385" s="51"/>
      <c r="SOE2385" s="13"/>
      <c r="SOF2385" s="13"/>
      <c r="SOG2385" s="14"/>
      <c r="SOH2385" s="14"/>
      <c r="SOI2385" s="41"/>
      <c r="SOJ2385" s="44"/>
      <c r="SOK2385" s="51"/>
      <c r="SOL2385" s="51"/>
      <c r="SOM2385" s="51"/>
      <c r="SON2385" s="13"/>
      <c r="SOO2385" s="13"/>
      <c r="SOP2385" s="14"/>
      <c r="SOQ2385" s="14"/>
      <c r="SOR2385" s="41"/>
      <c r="SOS2385" s="44"/>
      <c r="SOT2385" s="51"/>
      <c r="SOU2385" s="51"/>
      <c r="SOV2385" s="51"/>
      <c r="SOW2385" s="13"/>
      <c r="SOX2385" s="13"/>
      <c r="SOY2385" s="14"/>
      <c r="SOZ2385" s="14"/>
      <c r="SPA2385" s="41"/>
      <c r="SPB2385" s="44"/>
      <c r="SPC2385" s="51"/>
      <c r="SPD2385" s="51"/>
      <c r="SPE2385" s="51"/>
      <c r="SPF2385" s="13"/>
      <c r="SPG2385" s="13"/>
      <c r="SPH2385" s="14"/>
      <c r="SPI2385" s="14"/>
      <c r="SPJ2385" s="41"/>
      <c r="SPK2385" s="44"/>
      <c r="SPL2385" s="51"/>
      <c r="SPM2385" s="51"/>
      <c r="SPN2385" s="51"/>
      <c r="SPO2385" s="13"/>
      <c r="SPP2385" s="13"/>
      <c r="SPQ2385" s="14"/>
      <c r="SPR2385" s="14"/>
      <c r="SPS2385" s="41"/>
      <c r="SPT2385" s="44"/>
      <c r="SPU2385" s="51"/>
      <c r="SPV2385" s="51"/>
      <c r="SPW2385" s="51"/>
      <c r="SPX2385" s="13"/>
      <c r="SPY2385" s="13"/>
      <c r="SPZ2385" s="14"/>
      <c r="SQA2385" s="14"/>
      <c r="SQB2385" s="41"/>
      <c r="SQC2385" s="44"/>
      <c r="SQD2385" s="51"/>
      <c r="SQE2385" s="51"/>
      <c r="SQF2385" s="51"/>
      <c r="SQG2385" s="13"/>
      <c r="SQH2385" s="13"/>
      <c r="SQI2385" s="14"/>
      <c r="SQJ2385" s="14"/>
      <c r="SQK2385" s="41"/>
      <c r="SQL2385" s="44"/>
      <c r="SQM2385" s="51"/>
      <c r="SQN2385" s="51"/>
      <c r="SQO2385" s="51"/>
      <c r="SQP2385" s="13"/>
      <c r="SQQ2385" s="13"/>
      <c r="SQR2385" s="14"/>
      <c r="SQS2385" s="14"/>
      <c r="SQT2385" s="41"/>
      <c r="SQU2385" s="44"/>
      <c r="SQV2385" s="51"/>
      <c r="SQW2385" s="51"/>
      <c r="SQX2385" s="51"/>
      <c r="SQY2385" s="13"/>
      <c r="SQZ2385" s="13"/>
      <c r="SRA2385" s="14"/>
      <c r="SRB2385" s="14"/>
      <c r="SRC2385" s="41"/>
      <c r="SRD2385" s="44"/>
      <c r="SRE2385" s="51"/>
      <c r="SRF2385" s="51"/>
      <c r="SRG2385" s="51"/>
      <c r="SRH2385" s="13"/>
      <c r="SRI2385" s="13"/>
      <c r="SRJ2385" s="14"/>
      <c r="SRK2385" s="14"/>
      <c r="SRL2385" s="41"/>
      <c r="SRM2385" s="44"/>
      <c r="SRN2385" s="51"/>
      <c r="SRO2385" s="51"/>
      <c r="SRP2385" s="51"/>
      <c r="SRQ2385" s="13"/>
      <c r="SRR2385" s="13"/>
      <c r="SRS2385" s="14"/>
      <c r="SRT2385" s="14"/>
      <c r="SRU2385" s="41"/>
      <c r="SRV2385" s="44"/>
      <c r="SRW2385" s="51"/>
      <c r="SRX2385" s="51"/>
      <c r="SRY2385" s="51"/>
      <c r="SRZ2385" s="13"/>
      <c r="SSA2385" s="13"/>
      <c r="SSB2385" s="14"/>
      <c r="SSC2385" s="14"/>
      <c r="SSD2385" s="41"/>
      <c r="SSE2385" s="44"/>
      <c r="SSF2385" s="51"/>
      <c r="SSG2385" s="51"/>
      <c r="SSH2385" s="51"/>
      <c r="SSI2385" s="13"/>
      <c r="SSJ2385" s="13"/>
      <c r="SSK2385" s="14"/>
      <c r="SSL2385" s="14"/>
      <c r="SSM2385" s="41"/>
      <c r="SSN2385" s="44"/>
      <c r="SSO2385" s="51"/>
      <c r="SSP2385" s="51"/>
      <c r="SSQ2385" s="51"/>
      <c r="SSR2385" s="13"/>
      <c r="SSS2385" s="13"/>
      <c r="SST2385" s="14"/>
      <c r="SSU2385" s="14"/>
      <c r="SSV2385" s="41"/>
      <c r="SSW2385" s="44"/>
      <c r="SSX2385" s="51"/>
      <c r="SSY2385" s="51"/>
      <c r="SSZ2385" s="51"/>
      <c r="STA2385" s="13"/>
      <c r="STB2385" s="13"/>
      <c r="STC2385" s="14"/>
      <c r="STD2385" s="14"/>
      <c r="STE2385" s="41"/>
      <c r="STF2385" s="44"/>
      <c r="STG2385" s="51"/>
      <c r="STH2385" s="51"/>
      <c r="STI2385" s="51"/>
      <c r="STJ2385" s="13"/>
      <c r="STK2385" s="13"/>
      <c r="STL2385" s="14"/>
      <c r="STM2385" s="14"/>
      <c r="STN2385" s="41"/>
      <c r="STO2385" s="44"/>
      <c r="STP2385" s="51"/>
      <c r="STQ2385" s="51"/>
      <c r="STR2385" s="51"/>
      <c r="STS2385" s="13"/>
      <c r="STT2385" s="13"/>
      <c r="STU2385" s="14"/>
      <c r="STV2385" s="14"/>
      <c r="STW2385" s="41"/>
      <c r="STX2385" s="44"/>
      <c r="STY2385" s="51"/>
      <c r="STZ2385" s="51"/>
      <c r="SUA2385" s="51"/>
      <c r="SUB2385" s="13"/>
      <c r="SUC2385" s="13"/>
      <c r="SUD2385" s="14"/>
      <c r="SUE2385" s="14"/>
      <c r="SUF2385" s="41"/>
      <c r="SUG2385" s="44"/>
      <c r="SUH2385" s="51"/>
      <c r="SUI2385" s="51"/>
      <c r="SUJ2385" s="51"/>
      <c r="SUK2385" s="13"/>
      <c r="SUL2385" s="13"/>
      <c r="SUM2385" s="14"/>
      <c r="SUN2385" s="14"/>
      <c r="SUO2385" s="41"/>
      <c r="SUP2385" s="44"/>
      <c r="SUQ2385" s="51"/>
      <c r="SUR2385" s="51"/>
      <c r="SUS2385" s="51"/>
      <c r="SUT2385" s="13"/>
      <c r="SUU2385" s="13"/>
      <c r="SUV2385" s="14"/>
      <c r="SUW2385" s="14"/>
      <c r="SUX2385" s="41"/>
      <c r="SUY2385" s="44"/>
      <c r="SUZ2385" s="51"/>
      <c r="SVA2385" s="51"/>
      <c r="SVB2385" s="51"/>
      <c r="SVC2385" s="13"/>
      <c r="SVD2385" s="13"/>
      <c r="SVE2385" s="14"/>
      <c r="SVF2385" s="14"/>
      <c r="SVG2385" s="41"/>
      <c r="SVH2385" s="44"/>
      <c r="SVI2385" s="51"/>
      <c r="SVJ2385" s="51"/>
      <c r="SVK2385" s="51"/>
      <c r="SVL2385" s="13"/>
      <c r="SVM2385" s="13"/>
      <c r="SVN2385" s="14"/>
      <c r="SVO2385" s="14"/>
      <c r="SVP2385" s="41"/>
      <c r="SVQ2385" s="44"/>
      <c r="SVR2385" s="51"/>
      <c r="SVS2385" s="51"/>
      <c r="SVT2385" s="51"/>
      <c r="SVU2385" s="13"/>
      <c r="SVV2385" s="13"/>
      <c r="SVW2385" s="14"/>
      <c r="SVX2385" s="14"/>
      <c r="SVY2385" s="41"/>
      <c r="SVZ2385" s="44"/>
      <c r="SWA2385" s="51"/>
      <c r="SWB2385" s="51"/>
      <c r="SWC2385" s="51"/>
      <c r="SWD2385" s="13"/>
      <c r="SWE2385" s="13"/>
      <c r="SWF2385" s="14"/>
      <c r="SWG2385" s="14"/>
      <c r="SWH2385" s="41"/>
      <c r="SWI2385" s="44"/>
      <c r="SWJ2385" s="51"/>
      <c r="SWK2385" s="51"/>
      <c r="SWL2385" s="51"/>
      <c r="SWM2385" s="13"/>
      <c r="SWN2385" s="13"/>
      <c r="SWO2385" s="14"/>
      <c r="SWP2385" s="14"/>
      <c r="SWQ2385" s="41"/>
      <c r="SWR2385" s="44"/>
      <c r="SWS2385" s="51"/>
      <c r="SWT2385" s="51"/>
      <c r="SWU2385" s="51"/>
      <c r="SWV2385" s="13"/>
      <c r="SWW2385" s="13"/>
      <c r="SWX2385" s="14"/>
      <c r="SWY2385" s="14"/>
      <c r="SWZ2385" s="41"/>
      <c r="SXA2385" s="44"/>
      <c r="SXB2385" s="51"/>
      <c r="SXC2385" s="51"/>
      <c r="SXD2385" s="51"/>
      <c r="SXE2385" s="13"/>
      <c r="SXF2385" s="13"/>
      <c r="SXG2385" s="14"/>
      <c r="SXH2385" s="14"/>
      <c r="SXI2385" s="41"/>
      <c r="SXJ2385" s="44"/>
      <c r="SXK2385" s="51"/>
      <c r="SXL2385" s="51"/>
      <c r="SXM2385" s="51"/>
      <c r="SXN2385" s="13"/>
      <c r="SXO2385" s="13"/>
      <c r="SXP2385" s="14"/>
      <c r="SXQ2385" s="14"/>
      <c r="SXR2385" s="41"/>
      <c r="SXS2385" s="44"/>
      <c r="SXT2385" s="51"/>
      <c r="SXU2385" s="51"/>
      <c r="SXV2385" s="51"/>
      <c r="SXW2385" s="13"/>
      <c r="SXX2385" s="13"/>
      <c r="SXY2385" s="14"/>
      <c r="SXZ2385" s="14"/>
      <c r="SYA2385" s="41"/>
      <c r="SYB2385" s="44"/>
      <c r="SYC2385" s="51"/>
      <c r="SYD2385" s="51"/>
      <c r="SYE2385" s="51"/>
      <c r="SYF2385" s="13"/>
      <c r="SYG2385" s="13"/>
      <c r="SYH2385" s="14"/>
      <c r="SYI2385" s="14"/>
      <c r="SYJ2385" s="41"/>
      <c r="SYK2385" s="44"/>
      <c r="SYL2385" s="51"/>
      <c r="SYM2385" s="51"/>
      <c r="SYN2385" s="51"/>
      <c r="SYO2385" s="13"/>
      <c r="SYP2385" s="13"/>
      <c r="SYQ2385" s="14"/>
      <c r="SYR2385" s="14"/>
      <c r="SYS2385" s="41"/>
      <c r="SYT2385" s="44"/>
      <c r="SYU2385" s="51"/>
      <c r="SYV2385" s="51"/>
      <c r="SYW2385" s="51"/>
      <c r="SYX2385" s="13"/>
      <c r="SYY2385" s="13"/>
      <c r="SYZ2385" s="14"/>
      <c r="SZA2385" s="14"/>
      <c r="SZB2385" s="41"/>
      <c r="SZC2385" s="44"/>
      <c r="SZD2385" s="51"/>
      <c r="SZE2385" s="51"/>
      <c r="SZF2385" s="51"/>
      <c r="SZG2385" s="13"/>
      <c r="SZH2385" s="13"/>
      <c r="SZI2385" s="14"/>
      <c r="SZJ2385" s="14"/>
      <c r="SZK2385" s="41"/>
      <c r="SZL2385" s="44"/>
      <c r="SZM2385" s="51"/>
      <c r="SZN2385" s="51"/>
      <c r="SZO2385" s="51"/>
      <c r="SZP2385" s="13"/>
      <c r="SZQ2385" s="13"/>
      <c r="SZR2385" s="14"/>
      <c r="SZS2385" s="14"/>
      <c r="SZT2385" s="41"/>
      <c r="SZU2385" s="44"/>
      <c r="SZV2385" s="51"/>
      <c r="SZW2385" s="51"/>
      <c r="SZX2385" s="51"/>
      <c r="SZY2385" s="13"/>
      <c r="SZZ2385" s="13"/>
      <c r="TAA2385" s="14"/>
      <c r="TAB2385" s="14"/>
      <c r="TAC2385" s="41"/>
      <c r="TAD2385" s="44"/>
      <c r="TAE2385" s="51"/>
      <c r="TAF2385" s="51"/>
      <c r="TAG2385" s="51"/>
      <c r="TAH2385" s="13"/>
      <c r="TAI2385" s="13"/>
      <c r="TAJ2385" s="14"/>
      <c r="TAK2385" s="14"/>
      <c r="TAL2385" s="41"/>
      <c r="TAM2385" s="44"/>
      <c r="TAN2385" s="51"/>
      <c r="TAO2385" s="51"/>
      <c r="TAP2385" s="51"/>
      <c r="TAQ2385" s="13"/>
      <c r="TAR2385" s="13"/>
      <c r="TAS2385" s="14"/>
      <c r="TAT2385" s="14"/>
      <c r="TAU2385" s="41"/>
      <c r="TAV2385" s="44"/>
      <c r="TAW2385" s="51"/>
      <c r="TAX2385" s="51"/>
      <c r="TAY2385" s="51"/>
      <c r="TAZ2385" s="13"/>
      <c r="TBA2385" s="13"/>
      <c r="TBB2385" s="14"/>
      <c r="TBC2385" s="14"/>
      <c r="TBD2385" s="41"/>
      <c r="TBE2385" s="44"/>
      <c r="TBF2385" s="51"/>
      <c r="TBG2385" s="51"/>
      <c r="TBH2385" s="51"/>
      <c r="TBI2385" s="13"/>
      <c r="TBJ2385" s="13"/>
      <c r="TBK2385" s="14"/>
      <c r="TBL2385" s="14"/>
      <c r="TBM2385" s="41"/>
      <c r="TBN2385" s="44"/>
      <c r="TBO2385" s="51"/>
      <c r="TBP2385" s="51"/>
      <c r="TBQ2385" s="51"/>
      <c r="TBR2385" s="13"/>
      <c r="TBS2385" s="13"/>
      <c r="TBT2385" s="14"/>
      <c r="TBU2385" s="14"/>
      <c r="TBV2385" s="41"/>
      <c r="TBW2385" s="44"/>
      <c r="TBX2385" s="51"/>
      <c r="TBY2385" s="51"/>
      <c r="TBZ2385" s="51"/>
      <c r="TCA2385" s="13"/>
      <c r="TCB2385" s="13"/>
      <c r="TCC2385" s="14"/>
      <c r="TCD2385" s="14"/>
      <c r="TCE2385" s="41"/>
      <c r="TCF2385" s="44"/>
      <c r="TCG2385" s="51"/>
      <c r="TCH2385" s="51"/>
      <c r="TCI2385" s="51"/>
      <c r="TCJ2385" s="13"/>
      <c r="TCK2385" s="13"/>
      <c r="TCL2385" s="14"/>
      <c r="TCM2385" s="14"/>
      <c r="TCN2385" s="41"/>
      <c r="TCO2385" s="44"/>
      <c r="TCP2385" s="51"/>
      <c r="TCQ2385" s="51"/>
      <c r="TCR2385" s="51"/>
      <c r="TCS2385" s="13"/>
      <c r="TCT2385" s="13"/>
      <c r="TCU2385" s="14"/>
      <c r="TCV2385" s="14"/>
      <c r="TCW2385" s="41"/>
      <c r="TCX2385" s="44"/>
      <c r="TCY2385" s="51"/>
      <c r="TCZ2385" s="51"/>
      <c r="TDA2385" s="51"/>
      <c r="TDB2385" s="13"/>
      <c r="TDC2385" s="13"/>
      <c r="TDD2385" s="14"/>
      <c r="TDE2385" s="14"/>
      <c r="TDF2385" s="41"/>
      <c r="TDG2385" s="44"/>
      <c r="TDH2385" s="51"/>
      <c r="TDI2385" s="51"/>
      <c r="TDJ2385" s="51"/>
      <c r="TDK2385" s="13"/>
      <c r="TDL2385" s="13"/>
      <c r="TDM2385" s="14"/>
      <c r="TDN2385" s="14"/>
      <c r="TDO2385" s="41"/>
      <c r="TDP2385" s="44"/>
      <c r="TDQ2385" s="51"/>
      <c r="TDR2385" s="51"/>
      <c r="TDS2385" s="51"/>
      <c r="TDT2385" s="13"/>
      <c r="TDU2385" s="13"/>
      <c r="TDV2385" s="14"/>
      <c r="TDW2385" s="14"/>
      <c r="TDX2385" s="41"/>
      <c r="TDY2385" s="44"/>
      <c r="TDZ2385" s="51"/>
      <c r="TEA2385" s="51"/>
      <c r="TEB2385" s="51"/>
      <c r="TEC2385" s="13"/>
      <c r="TED2385" s="13"/>
      <c r="TEE2385" s="14"/>
      <c r="TEF2385" s="14"/>
      <c r="TEG2385" s="41"/>
      <c r="TEH2385" s="44"/>
      <c r="TEI2385" s="51"/>
      <c r="TEJ2385" s="51"/>
      <c r="TEK2385" s="51"/>
      <c r="TEL2385" s="13"/>
      <c r="TEM2385" s="13"/>
      <c r="TEN2385" s="14"/>
      <c r="TEO2385" s="14"/>
      <c r="TEP2385" s="41"/>
      <c r="TEQ2385" s="44"/>
      <c r="TER2385" s="51"/>
      <c r="TES2385" s="51"/>
      <c r="TET2385" s="51"/>
      <c r="TEU2385" s="13"/>
      <c r="TEV2385" s="13"/>
      <c r="TEW2385" s="14"/>
      <c r="TEX2385" s="14"/>
      <c r="TEY2385" s="41"/>
      <c r="TEZ2385" s="44"/>
      <c r="TFA2385" s="51"/>
      <c r="TFB2385" s="51"/>
      <c r="TFC2385" s="51"/>
      <c r="TFD2385" s="13"/>
      <c r="TFE2385" s="13"/>
      <c r="TFF2385" s="14"/>
      <c r="TFG2385" s="14"/>
      <c r="TFH2385" s="41"/>
      <c r="TFI2385" s="44"/>
      <c r="TFJ2385" s="51"/>
      <c r="TFK2385" s="51"/>
      <c r="TFL2385" s="51"/>
      <c r="TFM2385" s="13"/>
      <c r="TFN2385" s="13"/>
      <c r="TFO2385" s="14"/>
      <c r="TFP2385" s="14"/>
      <c r="TFQ2385" s="41"/>
      <c r="TFR2385" s="44"/>
      <c r="TFS2385" s="51"/>
      <c r="TFT2385" s="51"/>
      <c r="TFU2385" s="51"/>
      <c r="TFV2385" s="13"/>
      <c r="TFW2385" s="13"/>
      <c r="TFX2385" s="14"/>
      <c r="TFY2385" s="14"/>
      <c r="TFZ2385" s="41"/>
      <c r="TGA2385" s="44"/>
      <c r="TGB2385" s="51"/>
      <c r="TGC2385" s="51"/>
      <c r="TGD2385" s="51"/>
      <c r="TGE2385" s="13"/>
      <c r="TGF2385" s="13"/>
      <c r="TGG2385" s="14"/>
      <c r="TGH2385" s="14"/>
      <c r="TGI2385" s="41"/>
      <c r="TGJ2385" s="44"/>
      <c r="TGK2385" s="51"/>
      <c r="TGL2385" s="51"/>
      <c r="TGM2385" s="51"/>
      <c r="TGN2385" s="13"/>
      <c r="TGO2385" s="13"/>
      <c r="TGP2385" s="14"/>
      <c r="TGQ2385" s="14"/>
      <c r="TGR2385" s="41"/>
      <c r="TGS2385" s="44"/>
      <c r="TGT2385" s="51"/>
      <c r="TGU2385" s="51"/>
      <c r="TGV2385" s="51"/>
      <c r="TGW2385" s="13"/>
      <c r="TGX2385" s="13"/>
      <c r="TGY2385" s="14"/>
      <c r="TGZ2385" s="14"/>
      <c r="THA2385" s="41"/>
      <c r="THB2385" s="44"/>
      <c r="THC2385" s="51"/>
      <c r="THD2385" s="51"/>
      <c r="THE2385" s="51"/>
      <c r="THF2385" s="13"/>
      <c r="THG2385" s="13"/>
      <c r="THH2385" s="14"/>
      <c r="THI2385" s="14"/>
      <c r="THJ2385" s="41"/>
      <c r="THK2385" s="44"/>
      <c r="THL2385" s="51"/>
      <c r="THM2385" s="51"/>
      <c r="THN2385" s="51"/>
      <c r="THO2385" s="13"/>
      <c r="THP2385" s="13"/>
      <c r="THQ2385" s="14"/>
      <c r="THR2385" s="14"/>
      <c r="THS2385" s="41"/>
      <c r="THT2385" s="44"/>
      <c r="THU2385" s="51"/>
      <c r="THV2385" s="51"/>
      <c r="THW2385" s="51"/>
      <c r="THX2385" s="13"/>
      <c r="THY2385" s="13"/>
      <c r="THZ2385" s="14"/>
      <c r="TIA2385" s="14"/>
      <c r="TIB2385" s="41"/>
      <c r="TIC2385" s="44"/>
      <c r="TID2385" s="51"/>
      <c r="TIE2385" s="51"/>
      <c r="TIF2385" s="51"/>
      <c r="TIG2385" s="13"/>
      <c r="TIH2385" s="13"/>
      <c r="TII2385" s="14"/>
      <c r="TIJ2385" s="14"/>
      <c r="TIK2385" s="41"/>
      <c r="TIL2385" s="44"/>
      <c r="TIM2385" s="51"/>
      <c r="TIN2385" s="51"/>
      <c r="TIO2385" s="51"/>
      <c r="TIP2385" s="13"/>
      <c r="TIQ2385" s="13"/>
      <c r="TIR2385" s="14"/>
      <c r="TIS2385" s="14"/>
      <c r="TIT2385" s="41"/>
      <c r="TIU2385" s="44"/>
      <c r="TIV2385" s="51"/>
      <c r="TIW2385" s="51"/>
      <c r="TIX2385" s="51"/>
      <c r="TIY2385" s="13"/>
      <c r="TIZ2385" s="13"/>
      <c r="TJA2385" s="14"/>
      <c r="TJB2385" s="14"/>
      <c r="TJC2385" s="41"/>
      <c r="TJD2385" s="44"/>
      <c r="TJE2385" s="51"/>
      <c r="TJF2385" s="51"/>
      <c r="TJG2385" s="51"/>
      <c r="TJH2385" s="13"/>
      <c r="TJI2385" s="13"/>
      <c r="TJJ2385" s="14"/>
      <c r="TJK2385" s="14"/>
      <c r="TJL2385" s="41"/>
      <c r="TJM2385" s="44"/>
      <c r="TJN2385" s="51"/>
      <c r="TJO2385" s="51"/>
      <c r="TJP2385" s="51"/>
      <c r="TJQ2385" s="13"/>
      <c r="TJR2385" s="13"/>
      <c r="TJS2385" s="14"/>
      <c r="TJT2385" s="14"/>
      <c r="TJU2385" s="41"/>
      <c r="TJV2385" s="44"/>
      <c r="TJW2385" s="51"/>
      <c r="TJX2385" s="51"/>
      <c r="TJY2385" s="51"/>
      <c r="TJZ2385" s="13"/>
      <c r="TKA2385" s="13"/>
      <c r="TKB2385" s="14"/>
      <c r="TKC2385" s="14"/>
      <c r="TKD2385" s="41"/>
      <c r="TKE2385" s="44"/>
      <c r="TKF2385" s="51"/>
      <c r="TKG2385" s="51"/>
      <c r="TKH2385" s="51"/>
      <c r="TKI2385" s="13"/>
      <c r="TKJ2385" s="13"/>
      <c r="TKK2385" s="14"/>
      <c r="TKL2385" s="14"/>
      <c r="TKM2385" s="41"/>
      <c r="TKN2385" s="44"/>
      <c r="TKO2385" s="51"/>
      <c r="TKP2385" s="51"/>
      <c r="TKQ2385" s="51"/>
      <c r="TKR2385" s="13"/>
      <c r="TKS2385" s="13"/>
      <c r="TKT2385" s="14"/>
      <c r="TKU2385" s="14"/>
      <c r="TKV2385" s="41"/>
      <c r="TKW2385" s="44"/>
      <c r="TKX2385" s="51"/>
      <c r="TKY2385" s="51"/>
      <c r="TKZ2385" s="51"/>
      <c r="TLA2385" s="13"/>
      <c r="TLB2385" s="13"/>
      <c r="TLC2385" s="14"/>
      <c r="TLD2385" s="14"/>
      <c r="TLE2385" s="41"/>
      <c r="TLF2385" s="44"/>
      <c r="TLG2385" s="51"/>
      <c r="TLH2385" s="51"/>
      <c r="TLI2385" s="51"/>
      <c r="TLJ2385" s="13"/>
      <c r="TLK2385" s="13"/>
      <c r="TLL2385" s="14"/>
      <c r="TLM2385" s="14"/>
      <c r="TLN2385" s="41"/>
      <c r="TLO2385" s="44"/>
      <c r="TLP2385" s="51"/>
      <c r="TLQ2385" s="51"/>
      <c r="TLR2385" s="51"/>
      <c r="TLS2385" s="13"/>
      <c r="TLT2385" s="13"/>
      <c r="TLU2385" s="14"/>
      <c r="TLV2385" s="14"/>
      <c r="TLW2385" s="41"/>
      <c r="TLX2385" s="44"/>
      <c r="TLY2385" s="51"/>
      <c r="TLZ2385" s="51"/>
      <c r="TMA2385" s="51"/>
      <c r="TMB2385" s="13"/>
      <c r="TMC2385" s="13"/>
      <c r="TMD2385" s="14"/>
      <c r="TME2385" s="14"/>
      <c r="TMF2385" s="41"/>
      <c r="TMG2385" s="44"/>
      <c r="TMH2385" s="51"/>
      <c r="TMI2385" s="51"/>
      <c r="TMJ2385" s="51"/>
      <c r="TMK2385" s="13"/>
      <c r="TML2385" s="13"/>
      <c r="TMM2385" s="14"/>
      <c r="TMN2385" s="14"/>
      <c r="TMO2385" s="41"/>
      <c r="TMP2385" s="44"/>
      <c r="TMQ2385" s="51"/>
      <c r="TMR2385" s="51"/>
      <c r="TMS2385" s="51"/>
      <c r="TMT2385" s="13"/>
      <c r="TMU2385" s="13"/>
      <c r="TMV2385" s="14"/>
      <c r="TMW2385" s="14"/>
      <c r="TMX2385" s="41"/>
      <c r="TMY2385" s="44"/>
      <c r="TMZ2385" s="51"/>
      <c r="TNA2385" s="51"/>
      <c r="TNB2385" s="51"/>
      <c r="TNC2385" s="13"/>
      <c r="TND2385" s="13"/>
      <c r="TNE2385" s="14"/>
      <c r="TNF2385" s="14"/>
      <c r="TNG2385" s="41"/>
      <c r="TNH2385" s="44"/>
      <c r="TNI2385" s="51"/>
      <c r="TNJ2385" s="51"/>
      <c r="TNK2385" s="51"/>
      <c r="TNL2385" s="13"/>
      <c r="TNM2385" s="13"/>
      <c r="TNN2385" s="14"/>
      <c r="TNO2385" s="14"/>
      <c r="TNP2385" s="41"/>
      <c r="TNQ2385" s="44"/>
      <c r="TNR2385" s="51"/>
      <c r="TNS2385" s="51"/>
      <c r="TNT2385" s="51"/>
      <c r="TNU2385" s="13"/>
      <c r="TNV2385" s="13"/>
      <c r="TNW2385" s="14"/>
      <c r="TNX2385" s="14"/>
      <c r="TNY2385" s="41"/>
      <c r="TNZ2385" s="44"/>
      <c r="TOA2385" s="51"/>
      <c r="TOB2385" s="51"/>
      <c r="TOC2385" s="51"/>
      <c r="TOD2385" s="13"/>
      <c r="TOE2385" s="13"/>
      <c r="TOF2385" s="14"/>
      <c r="TOG2385" s="14"/>
      <c r="TOH2385" s="41"/>
      <c r="TOI2385" s="44"/>
      <c r="TOJ2385" s="51"/>
      <c r="TOK2385" s="51"/>
      <c r="TOL2385" s="51"/>
      <c r="TOM2385" s="13"/>
      <c r="TON2385" s="13"/>
      <c r="TOO2385" s="14"/>
      <c r="TOP2385" s="14"/>
      <c r="TOQ2385" s="41"/>
      <c r="TOR2385" s="44"/>
      <c r="TOS2385" s="51"/>
      <c r="TOT2385" s="51"/>
      <c r="TOU2385" s="51"/>
      <c r="TOV2385" s="13"/>
      <c r="TOW2385" s="13"/>
      <c r="TOX2385" s="14"/>
      <c r="TOY2385" s="14"/>
      <c r="TOZ2385" s="41"/>
      <c r="TPA2385" s="44"/>
      <c r="TPB2385" s="51"/>
      <c r="TPC2385" s="51"/>
      <c r="TPD2385" s="51"/>
      <c r="TPE2385" s="13"/>
      <c r="TPF2385" s="13"/>
      <c r="TPG2385" s="14"/>
      <c r="TPH2385" s="14"/>
      <c r="TPI2385" s="41"/>
      <c r="TPJ2385" s="44"/>
      <c r="TPK2385" s="51"/>
      <c r="TPL2385" s="51"/>
      <c r="TPM2385" s="51"/>
      <c r="TPN2385" s="13"/>
      <c r="TPO2385" s="13"/>
      <c r="TPP2385" s="14"/>
      <c r="TPQ2385" s="14"/>
      <c r="TPR2385" s="41"/>
      <c r="TPS2385" s="44"/>
      <c r="TPT2385" s="51"/>
      <c r="TPU2385" s="51"/>
      <c r="TPV2385" s="51"/>
      <c r="TPW2385" s="13"/>
      <c r="TPX2385" s="13"/>
      <c r="TPY2385" s="14"/>
      <c r="TPZ2385" s="14"/>
      <c r="TQA2385" s="41"/>
      <c r="TQB2385" s="44"/>
      <c r="TQC2385" s="51"/>
      <c r="TQD2385" s="51"/>
      <c r="TQE2385" s="51"/>
      <c r="TQF2385" s="13"/>
      <c r="TQG2385" s="13"/>
      <c r="TQH2385" s="14"/>
      <c r="TQI2385" s="14"/>
      <c r="TQJ2385" s="41"/>
      <c r="TQK2385" s="44"/>
      <c r="TQL2385" s="51"/>
      <c r="TQM2385" s="51"/>
      <c r="TQN2385" s="51"/>
      <c r="TQO2385" s="13"/>
      <c r="TQP2385" s="13"/>
      <c r="TQQ2385" s="14"/>
      <c r="TQR2385" s="14"/>
      <c r="TQS2385" s="41"/>
      <c r="TQT2385" s="44"/>
      <c r="TQU2385" s="51"/>
      <c r="TQV2385" s="51"/>
      <c r="TQW2385" s="51"/>
      <c r="TQX2385" s="13"/>
      <c r="TQY2385" s="13"/>
      <c r="TQZ2385" s="14"/>
      <c r="TRA2385" s="14"/>
      <c r="TRB2385" s="41"/>
      <c r="TRC2385" s="44"/>
      <c r="TRD2385" s="51"/>
      <c r="TRE2385" s="51"/>
      <c r="TRF2385" s="51"/>
      <c r="TRG2385" s="13"/>
      <c r="TRH2385" s="13"/>
      <c r="TRI2385" s="14"/>
      <c r="TRJ2385" s="14"/>
      <c r="TRK2385" s="41"/>
      <c r="TRL2385" s="44"/>
      <c r="TRM2385" s="51"/>
      <c r="TRN2385" s="51"/>
      <c r="TRO2385" s="51"/>
      <c r="TRP2385" s="13"/>
      <c r="TRQ2385" s="13"/>
      <c r="TRR2385" s="14"/>
      <c r="TRS2385" s="14"/>
      <c r="TRT2385" s="41"/>
      <c r="TRU2385" s="44"/>
      <c r="TRV2385" s="51"/>
      <c r="TRW2385" s="51"/>
      <c r="TRX2385" s="51"/>
      <c r="TRY2385" s="13"/>
      <c r="TRZ2385" s="13"/>
      <c r="TSA2385" s="14"/>
      <c r="TSB2385" s="14"/>
      <c r="TSC2385" s="41"/>
      <c r="TSD2385" s="44"/>
      <c r="TSE2385" s="51"/>
      <c r="TSF2385" s="51"/>
      <c r="TSG2385" s="51"/>
      <c r="TSH2385" s="13"/>
      <c r="TSI2385" s="13"/>
      <c r="TSJ2385" s="14"/>
      <c r="TSK2385" s="14"/>
      <c r="TSL2385" s="41"/>
      <c r="TSM2385" s="44"/>
      <c r="TSN2385" s="51"/>
      <c r="TSO2385" s="51"/>
      <c r="TSP2385" s="51"/>
      <c r="TSQ2385" s="13"/>
      <c r="TSR2385" s="13"/>
      <c r="TSS2385" s="14"/>
      <c r="TST2385" s="14"/>
      <c r="TSU2385" s="41"/>
      <c r="TSV2385" s="44"/>
      <c r="TSW2385" s="51"/>
      <c r="TSX2385" s="51"/>
      <c r="TSY2385" s="51"/>
      <c r="TSZ2385" s="13"/>
      <c r="TTA2385" s="13"/>
      <c r="TTB2385" s="14"/>
      <c r="TTC2385" s="14"/>
      <c r="TTD2385" s="41"/>
      <c r="TTE2385" s="44"/>
      <c r="TTF2385" s="51"/>
      <c r="TTG2385" s="51"/>
      <c r="TTH2385" s="51"/>
      <c r="TTI2385" s="13"/>
      <c r="TTJ2385" s="13"/>
      <c r="TTK2385" s="14"/>
      <c r="TTL2385" s="14"/>
      <c r="TTM2385" s="41"/>
      <c r="TTN2385" s="44"/>
      <c r="TTO2385" s="51"/>
      <c r="TTP2385" s="51"/>
      <c r="TTQ2385" s="51"/>
      <c r="TTR2385" s="13"/>
      <c r="TTS2385" s="13"/>
      <c r="TTT2385" s="14"/>
      <c r="TTU2385" s="14"/>
      <c r="TTV2385" s="41"/>
      <c r="TTW2385" s="44"/>
      <c r="TTX2385" s="51"/>
      <c r="TTY2385" s="51"/>
      <c r="TTZ2385" s="51"/>
      <c r="TUA2385" s="13"/>
      <c r="TUB2385" s="13"/>
      <c r="TUC2385" s="14"/>
      <c r="TUD2385" s="14"/>
      <c r="TUE2385" s="41"/>
      <c r="TUF2385" s="44"/>
      <c r="TUG2385" s="51"/>
      <c r="TUH2385" s="51"/>
      <c r="TUI2385" s="51"/>
      <c r="TUJ2385" s="13"/>
      <c r="TUK2385" s="13"/>
      <c r="TUL2385" s="14"/>
      <c r="TUM2385" s="14"/>
      <c r="TUN2385" s="41"/>
      <c r="TUO2385" s="44"/>
      <c r="TUP2385" s="51"/>
      <c r="TUQ2385" s="51"/>
      <c r="TUR2385" s="51"/>
      <c r="TUS2385" s="13"/>
      <c r="TUT2385" s="13"/>
      <c r="TUU2385" s="14"/>
      <c r="TUV2385" s="14"/>
      <c r="TUW2385" s="41"/>
      <c r="TUX2385" s="44"/>
      <c r="TUY2385" s="51"/>
      <c r="TUZ2385" s="51"/>
      <c r="TVA2385" s="51"/>
      <c r="TVB2385" s="13"/>
      <c r="TVC2385" s="13"/>
      <c r="TVD2385" s="14"/>
      <c r="TVE2385" s="14"/>
      <c r="TVF2385" s="41"/>
      <c r="TVG2385" s="44"/>
      <c r="TVH2385" s="51"/>
      <c r="TVI2385" s="51"/>
      <c r="TVJ2385" s="51"/>
      <c r="TVK2385" s="13"/>
      <c r="TVL2385" s="13"/>
      <c r="TVM2385" s="14"/>
      <c r="TVN2385" s="14"/>
      <c r="TVO2385" s="41"/>
      <c r="TVP2385" s="44"/>
      <c r="TVQ2385" s="51"/>
      <c r="TVR2385" s="51"/>
      <c r="TVS2385" s="51"/>
      <c r="TVT2385" s="13"/>
      <c r="TVU2385" s="13"/>
      <c r="TVV2385" s="14"/>
      <c r="TVW2385" s="14"/>
      <c r="TVX2385" s="41"/>
      <c r="TVY2385" s="44"/>
      <c r="TVZ2385" s="51"/>
      <c r="TWA2385" s="51"/>
      <c r="TWB2385" s="51"/>
      <c r="TWC2385" s="13"/>
      <c r="TWD2385" s="13"/>
      <c r="TWE2385" s="14"/>
      <c r="TWF2385" s="14"/>
      <c r="TWG2385" s="41"/>
      <c r="TWH2385" s="44"/>
      <c r="TWI2385" s="51"/>
      <c r="TWJ2385" s="51"/>
      <c r="TWK2385" s="51"/>
      <c r="TWL2385" s="13"/>
      <c r="TWM2385" s="13"/>
      <c r="TWN2385" s="14"/>
      <c r="TWO2385" s="14"/>
      <c r="TWP2385" s="41"/>
      <c r="TWQ2385" s="44"/>
      <c r="TWR2385" s="51"/>
      <c r="TWS2385" s="51"/>
      <c r="TWT2385" s="51"/>
      <c r="TWU2385" s="13"/>
      <c r="TWV2385" s="13"/>
      <c r="TWW2385" s="14"/>
      <c r="TWX2385" s="14"/>
      <c r="TWY2385" s="41"/>
      <c r="TWZ2385" s="44"/>
      <c r="TXA2385" s="51"/>
      <c r="TXB2385" s="51"/>
      <c r="TXC2385" s="51"/>
      <c r="TXD2385" s="13"/>
      <c r="TXE2385" s="13"/>
      <c r="TXF2385" s="14"/>
      <c r="TXG2385" s="14"/>
      <c r="TXH2385" s="41"/>
      <c r="TXI2385" s="44"/>
      <c r="TXJ2385" s="51"/>
      <c r="TXK2385" s="51"/>
      <c r="TXL2385" s="51"/>
      <c r="TXM2385" s="13"/>
      <c r="TXN2385" s="13"/>
      <c r="TXO2385" s="14"/>
      <c r="TXP2385" s="14"/>
      <c r="TXQ2385" s="41"/>
      <c r="TXR2385" s="44"/>
      <c r="TXS2385" s="51"/>
      <c r="TXT2385" s="51"/>
      <c r="TXU2385" s="51"/>
      <c r="TXV2385" s="13"/>
      <c r="TXW2385" s="13"/>
      <c r="TXX2385" s="14"/>
      <c r="TXY2385" s="14"/>
      <c r="TXZ2385" s="41"/>
      <c r="TYA2385" s="44"/>
      <c r="TYB2385" s="51"/>
      <c r="TYC2385" s="51"/>
      <c r="TYD2385" s="51"/>
      <c r="TYE2385" s="13"/>
      <c r="TYF2385" s="13"/>
      <c r="TYG2385" s="14"/>
      <c r="TYH2385" s="14"/>
      <c r="TYI2385" s="41"/>
      <c r="TYJ2385" s="44"/>
      <c r="TYK2385" s="51"/>
      <c r="TYL2385" s="51"/>
      <c r="TYM2385" s="51"/>
      <c r="TYN2385" s="13"/>
      <c r="TYO2385" s="13"/>
      <c r="TYP2385" s="14"/>
      <c r="TYQ2385" s="14"/>
      <c r="TYR2385" s="41"/>
      <c r="TYS2385" s="44"/>
      <c r="TYT2385" s="51"/>
      <c r="TYU2385" s="51"/>
      <c r="TYV2385" s="51"/>
      <c r="TYW2385" s="13"/>
      <c r="TYX2385" s="13"/>
      <c r="TYY2385" s="14"/>
      <c r="TYZ2385" s="14"/>
      <c r="TZA2385" s="41"/>
      <c r="TZB2385" s="44"/>
      <c r="TZC2385" s="51"/>
      <c r="TZD2385" s="51"/>
      <c r="TZE2385" s="51"/>
      <c r="TZF2385" s="13"/>
      <c r="TZG2385" s="13"/>
      <c r="TZH2385" s="14"/>
      <c r="TZI2385" s="14"/>
      <c r="TZJ2385" s="41"/>
      <c r="TZK2385" s="44"/>
      <c r="TZL2385" s="51"/>
      <c r="TZM2385" s="51"/>
      <c r="TZN2385" s="51"/>
      <c r="TZO2385" s="13"/>
      <c r="TZP2385" s="13"/>
      <c r="TZQ2385" s="14"/>
      <c r="TZR2385" s="14"/>
      <c r="TZS2385" s="41"/>
      <c r="TZT2385" s="44"/>
      <c r="TZU2385" s="51"/>
      <c r="TZV2385" s="51"/>
      <c r="TZW2385" s="51"/>
      <c r="TZX2385" s="13"/>
      <c r="TZY2385" s="13"/>
      <c r="TZZ2385" s="14"/>
      <c r="UAA2385" s="14"/>
      <c r="UAB2385" s="41"/>
      <c r="UAC2385" s="44"/>
      <c r="UAD2385" s="51"/>
      <c r="UAE2385" s="51"/>
      <c r="UAF2385" s="51"/>
      <c r="UAG2385" s="13"/>
      <c r="UAH2385" s="13"/>
      <c r="UAI2385" s="14"/>
      <c r="UAJ2385" s="14"/>
      <c r="UAK2385" s="41"/>
      <c r="UAL2385" s="44"/>
      <c r="UAM2385" s="51"/>
      <c r="UAN2385" s="51"/>
      <c r="UAO2385" s="51"/>
      <c r="UAP2385" s="13"/>
      <c r="UAQ2385" s="13"/>
      <c r="UAR2385" s="14"/>
      <c r="UAS2385" s="14"/>
      <c r="UAT2385" s="41"/>
      <c r="UAU2385" s="44"/>
      <c r="UAV2385" s="51"/>
      <c r="UAW2385" s="51"/>
      <c r="UAX2385" s="51"/>
      <c r="UAY2385" s="13"/>
      <c r="UAZ2385" s="13"/>
      <c r="UBA2385" s="14"/>
      <c r="UBB2385" s="14"/>
      <c r="UBC2385" s="41"/>
      <c r="UBD2385" s="44"/>
      <c r="UBE2385" s="51"/>
      <c r="UBF2385" s="51"/>
      <c r="UBG2385" s="51"/>
      <c r="UBH2385" s="13"/>
      <c r="UBI2385" s="13"/>
      <c r="UBJ2385" s="14"/>
      <c r="UBK2385" s="14"/>
      <c r="UBL2385" s="41"/>
      <c r="UBM2385" s="44"/>
      <c r="UBN2385" s="51"/>
      <c r="UBO2385" s="51"/>
      <c r="UBP2385" s="51"/>
      <c r="UBQ2385" s="13"/>
      <c r="UBR2385" s="13"/>
      <c r="UBS2385" s="14"/>
      <c r="UBT2385" s="14"/>
      <c r="UBU2385" s="41"/>
      <c r="UBV2385" s="44"/>
      <c r="UBW2385" s="51"/>
      <c r="UBX2385" s="51"/>
      <c r="UBY2385" s="51"/>
      <c r="UBZ2385" s="13"/>
      <c r="UCA2385" s="13"/>
      <c r="UCB2385" s="14"/>
      <c r="UCC2385" s="14"/>
      <c r="UCD2385" s="41"/>
      <c r="UCE2385" s="44"/>
      <c r="UCF2385" s="51"/>
      <c r="UCG2385" s="51"/>
      <c r="UCH2385" s="51"/>
      <c r="UCI2385" s="13"/>
      <c r="UCJ2385" s="13"/>
      <c r="UCK2385" s="14"/>
      <c r="UCL2385" s="14"/>
      <c r="UCM2385" s="41"/>
      <c r="UCN2385" s="44"/>
      <c r="UCO2385" s="51"/>
      <c r="UCP2385" s="51"/>
      <c r="UCQ2385" s="51"/>
      <c r="UCR2385" s="13"/>
      <c r="UCS2385" s="13"/>
      <c r="UCT2385" s="14"/>
      <c r="UCU2385" s="14"/>
      <c r="UCV2385" s="41"/>
      <c r="UCW2385" s="44"/>
      <c r="UCX2385" s="51"/>
      <c r="UCY2385" s="51"/>
      <c r="UCZ2385" s="51"/>
      <c r="UDA2385" s="13"/>
      <c r="UDB2385" s="13"/>
      <c r="UDC2385" s="14"/>
      <c r="UDD2385" s="14"/>
      <c r="UDE2385" s="41"/>
      <c r="UDF2385" s="44"/>
      <c r="UDG2385" s="51"/>
      <c r="UDH2385" s="51"/>
      <c r="UDI2385" s="51"/>
      <c r="UDJ2385" s="13"/>
      <c r="UDK2385" s="13"/>
      <c r="UDL2385" s="14"/>
      <c r="UDM2385" s="14"/>
      <c r="UDN2385" s="41"/>
      <c r="UDO2385" s="44"/>
      <c r="UDP2385" s="51"/>
      <c r="UDQ2385" s="51"/>
      <c r="UDR2385" s="51"/>
      <c r="UDS2385" s="13"/>
      <c r="UDT2385" s="13"/>
      <c r="UDU2385" s="14"/>
      <c r="UDV2385" s="14"/>
      <c r="UDW2385" s="41"/>
      <c r="UDX2385" s="44"/>
      <c r="UDY2385" s="51"/>
      <c r="UDZ2385" s="51"/>
      <c r="UEA2385" s="51"/>
      <c r="UEB2385" s="13"/>
      <c r="UEC2385" s="13"/>
      <c r="UED2385" s="14"/>
      <c r="UEE2385" s="14"/>
      <c r="UEF2385" s="41"/>
      <c r="UEG2385" s="44"/>
      <c r="UEH2385" s="51"/>
      <c r="UEI2385" s="51"/>
      <c r="UEJ2385" s="51"/>
      <c r="UEK2385" s="13"/>
      <c r="UEL2385" s="13"/>
      <c r="UEM2385" s="14"/>
      <c r="UEN2385" s="14"/>
      <c r="UEO2385" s="41"/>
      <c r="UEP2385" s="44"/>
      <c r="UEQ2385" s="51"/>
      <c r="UER2385" s="51"/>
      <c r="UES2385" s="51"/>
      <c r="UET2385" s="13"/>
      <c r="UEU2385" s="13"/>
      <c r="UEV2385" s="14"/>
      <c r="UEW2385" s="14"/>
      <c r="UEX2385" s="41"/>
      <c r="UEY2385" s="44"/>
      <c r="UEZ2385" s="51"/>
      <c r="UFA2385" s="51"/>
      <c r="UFB2385" s="51"/>
      <c r="UFC2385" s="13"/>
      <c r="UFD2385" s="13"/>
      <c r="UFE2385" s="14"/>
      <c r="UFF2385" s="14"/>
      <c r="UFG2385" s="41"/>
      <c r="UFH2385" s="44"/>
      <c r="UFI2385" s="51"/>
      <c r="UFJ2385" s="51"/>
      <c r="UFK2385" s="51"/>
      <c r="UFL2385" s="13"/>
      <c r="UFM2385" s="13"/>
      <c r="UFN2385" s="14"/>
      <c r="UFO2385" s="14"/>
      <c r="UFP2385" s="41"/>
      <c r="UFQ2385" s="44"/>
      <c r="UFR2385" s="51"/>
      <c r="UFS2385" s="51"/>
      <c r="UFT2385" s="51"/>
      <c r="UFU2385" s="13"/>
      <c r="UFV2385" s="13"/>
      <c r="UFW2385" s="14"/>
      <c r="UFX2385" s="14"/>
      <c r="UFY2385" s="41"/>
      <c r="UFZ2385" s="44"/>
      <c r="UGA2385" s="51"/>
      <c r="UGB2385" s="51"/>
      <c r="UGC2385" s="51"/>
      <c r="UGD2385" s="13"/>
      <c r="UGE2385" s="13"/>
      <c r="UGF2385" s="14"/>
      <c r="UGG2385" s="14"/>
      <c r="UGH2385" s="41"/>
      <c r="UGI2385" s="44"/>
      <c r="UGJ2385" s="51"/>
      <c r="UGK2385" s="51"/>
      <c r="UGL2385" s="51"/>
      <c r="UGM2385" s="13"/>
      <c r="UGN2385" s="13"/>
      <c r="UGO2385" s="14"/>
      <c r="UGP2385" s="14"/>
      <c r="UGQ2385" s="41"/>
      <c r="UGR2385" s="44"/>
      <c r="UGS2385" s="51"/>
      <c r="UGT2385" s="51"/>
      <c r="UGU2385" s="51"/>
      <c r="UGV2385" s="13"/>
      <c r="UGW2385" s="13"/>
      <c r="UGX2385" s="14"/>
      <c r="UGY2385" s="14"/>
      <c r="UGZ2385" s="41"/>
      <c r="UHA2385" s="44"/>
      <c r="UHB2385" s="51"/>
      <c r="UHC2385" s="51"/>
      <c r="UHD2385" s="51"/>
      <c r="UHE2385" s="13"/>
      <c r="UHF2385" s="13"/>
      <c r="UHG2385" s="14"/>
      <c r="UHH2385" s="14"/>
      <c r="UHI2385" s="41"/>
      <c r="UHJ2385" s="44"/>
      <c r="UHK2385" s="51"/>
      <c r="UHL2385" s="51"/>
      <c r="UHM2385" s="51"/>
      <c r="UHN2385" s="13"/>
      <c r="UHO2385" s="13"/>
      <c r="UHP2385" s="14"/>
      <c r="UHQ2385" s="14"/>
      <c r="UHR2385" s="41"/>
      <c r="UHS2385" s="44"/>
      <c r="UHT2385" s="51"/>
      <c r="UHU2385" s="51"/>
      <c r="UHV2385" s="51"/>
      <c r="UHW2385" s="13"/>
      <c r="UHX2385" s="13"/>
      <c r="UHY2385" s="14"/>
      <c r="UHZ2385" s="14"/>
      <c r="UIA2385" s="41"/>
      <c r="UIB2385" s="44"/>
      <c r="UIC2385" s="51"/>
      <c r="UID2385" s="51"/>
      <c r="UIE2385" s="51"/>
      <c r="UIF2385" s="13"/>
      <c r="UIG2385" s="13"/>
      <c r="UIH2385" s="14"/>
      <c r="UII2385" s="14"/>
      <c r="UIJ2385" s="41"/>
      <c r="UIK2385" s="44"/>
      <c r="UIL2385" s="51"/>
      <c r="UIM2385" s="51"/>
      <c r="UIN2385" s="51"/>
      <c r="UIO2385" s="13"/>
      <c r="UIP2385" s="13"/>
      <c r="UIQ2385" s="14"/>
      <c r="UIR2385" s="14"/>
      <c r="UIS2385" s="41"/>
      <c r="UIT2385" s="44"/>
      <c r="UIU2385" s="51"/>
      <c r="UIV2385" s="51"/>
      <c r="UIW2385" s="51"/>
      <c r="UIX2385" s="13"/>
      <c r="UIY2385" s="13"/>
      <c r="UIZ2385" s="14"/>
      <c r="UJA2385" s="14"/>
      <c r="UJB2385" s="41"/>
      <c r="UJC2385" s="44"/>
      <c r="UJD2385" s="51"/>
      <c r="UJE2385" s="51"/>
      <c r="UJF2385" s="51"/>
      <c r="UJG2385" s="13"/>
      <c r="UJH2385" s="13"/>
      <c r="UJI2385" s="14"/>
      <c r="UJJ2385" s="14"/>
      <c r="UJK2385" s="41"/>
      <c r="UJL2385" s="44"/>
      <c r="UJM2385" s="51"/>
      <c r="UJN2385" s="51"/>
      <c r="UJO2385" s="51"/>
      <c r="UJP2385" s="13"/>
      <c r="UJQ2385" s="13"/>
      <c r="UJR2385" s="14"/>
      <c r="UJS2385" s="14"/>
      <c r="UJT2385" s="41"/>
      <c r="UJU2385" s="44"/>
      <c r="UJV2385" s="51"/>
      <c r="UJW2385" s="51"/>
      <c r="UJX2385" s="51"/>
      <c r="UJY2385" s="13"/>
      <c r="UJZ2385" s="13"/>
      <c r="UKA2385" s="14"/>
      <c r="UKB2385" s="14"/>
      <c r="UKC2385" s="41"/>
      <c r="UKD2385" s="44"/>
      <c r="UKE2385" s="51"/>
      <c r="UKF2385" s="51"/>
      <c r="UKG2385" s="51"/>
      <c r="UKH2385" s="13"/>
      <c r="UKI2385" s="13"/>
      <c r="UKJ2385" s="14"/>
      <c r="UKK2385" s="14"/>
      <c r="UKL2385" s="41"/>
      <c r="UKM2385" s="44"/>
      <c r="UKN2385" s="51"/>
      <c r="UKO2385" s="51"/>
      <c r="UKP2385" s="51"/>
      <c r="UKQ2385" s="13"/>
      <c r="UKR2385" s="13"/>
      <c r="UKS2385" s="14"/>
      <c r="UKT2385" s="14"/>
      <c r="UKU2385" s="41"/>
      <c r="UKV2385" s="44"/>
      <c r="UKW2385" s="51"/>
      <c r="UKX2385" s="51"/>
      <c r="UKY2385" s="51"/>
      <c r="UKZ2385" s="13"/>
      <c r="ULA2385" s="13"/>
      <c r="ULB2385" s="14"/>
      <c r="ULC2385" s="14"/>
      <c r="ULD2385" s="41"/>
      <c r="ULE2385" s="44"/>
      <c r="ULF2385" s="51"/>
      <c r="ULG2385" s="51"/>
      <c r="ULH2385" s="51"/>
      <c r="ULI2385" s="13"/>
      <c r="ULJ2385" s="13"/>
      <c r="ULK2385" s="14"/>
      <c r="ULL2385" s="14"/>
      <c r="ULM2385" s="41"/>
      <c r="ULN2385" s="44"/>
      <c r="ULO2385" s="51"/>
      <c r="ULP2385" s="51"/>
      <c r="ULQ2385" s="51"/>
      <c r="ULR2385" s="13"/>
      <c r="ULS2385" s="13"/>
      <c r="ULT2385" s="14"/>
      <c r="ULU2385" s="14"/>
      <c r="ULV2385" s="41"/>
      <c r="ULW2385" s="44"/>
      <c r="ULX2385" s="51"/>
      <c r="ULY2385" s="51"/>
      <c r="ULZ2385" s="51"/>
      <c r="UMA2385" s="13"/>
      <c r="UMB2385" s="13"/>
      <c r="UMC2385" s="14"/>
      <c r="UMD2385" s="14"/>
      <c r="UME2385" s="41"/>
      <c r="UMF2385" s="44"/>
      <c r="UMG2385" s="51"/>
      <c r="UMH2385" s="51"/>
      <c r="UMI2385" s="51"/>
      <c r="UMJ2385" s="13"/>
      <c r="UMK2385" s="13"/>
      <c r="UML2385" s="14"/>
      <c r="UMM2385" s="14"/>
      <c r="UMN2385" s="41"/>
      <c r="UMO2385" s="44"/>
      <c r="UMP2385" s="51"/>
      <c r="UMQ2385" s="51"/>
      <c r="UMR2385" s="51"/>
      <c r="UMS2385" s="13"/>
      <c r="UMT2385" s="13"/>
      <c r="UMU2385" s="14"/>
      <c r="UMV2385" s="14"/>
      <c r="UMW2385" s="41"/>
      <c r="UMX2385" s="44"/>
      <c r="UMY2385" s="51"/>
      <c r="UMZ2385" s="51"/>
      <c r="UNA2385" s="51"/>
      <c r="UNB2385" s="13"/>
      <c r="UNC2385" s="13"/>
      <c r="UND2385" s="14"/>
      <c r="UNE2385" s="14"/>
      <c r="UNF2385" s="41"/>
      <c r="UNG2385" s="44"/>
      <c r="UNH2385" s="51"/>
      <c r="UNI2385" s="51"/>
      <c r="UNJ2385" s="51"/>
      <c r="UNK2385" s="13"/>
      <c r="UNL2385" s="13"/>
      <c r="UNM2385" s="14"/>
      <c r="UNN2385" s="14"/>
      <c r="UNO2385" s="41"/>
      <c r="UNP2385" s="44"/>
      <c r="UNQ2385" s="51"/>
      <c r="UNR2385" s="51"/>
      <c r="UNS2385" s="51"/>
      <c r="UNT2385" s="13"/>
      <c r="UNU2385" s="13"/>
      <c r="UNV2385" s="14"/>
      <c r="UNW2385" s="14"/>
      <c r="UNX2385" s="41"/>
      <c r="UNY2385" s="44"/>
      <c r="UNZ2385" s="51"/>
      <c r="UOA2385" s="51"/>
      <c r="UOB2385" s="51"/>
      <c r="UOC2385" s="13"/>
      <c r="UOD2385" s="13"/>
      <c r="UOE2385" s="14"/>
      <c r="UOF2385" s="14"/>
      <c r="UOG2385" s="41"/>
      <c r="UOH2385" s="44"/>
      <c r="UOI2385" s="51"/>
      <c r="UOJ2385" s="51"/>
      <c r="UOK2385" s="51"/>
      <c r="UOL2385" s="13"/>
      <c r="UOM2385" s="13"/>
      <c r="UON2385" s="14"/>
      <c r="UOO2385" s="14"/>
      <c r="UOP2385" s="41"/>
      <c r="UOQ2385" s="44"/>
      <c r="UOR2385" s="51"/>
      <c r="UOS2385" s="51"/>
      <c r="UOT2385" s="51"/>
      <c r="UOU2385" s="13"/>
      <c r="UOV2385" s="13"/>
      <c r="UOW2385" s="14"/>
      <c r="UOX2385" s="14"/>
      <c r="UOY2385" s="41"/>
      <c r="UOZ2385" s="44"/>
      <c r="UPA2385" s="51"/>
      <c r="UPB2385" s="51"/>
      <c r="UPC2385" s="51"/>
      <c r="UPD2385" s="13"/>
      <c r="UPE2385" s="13"/>
      <c r="UPF2385" s="14"/>
      <c r="UPG2385" s="14"/>
      <c r="UPH2385" s="41"/>
      <c r="UPI2385" s="44"/>
      <c r="UPJ2385" s="51"/>
      <c r="UPK2385" s="51"/>
      <c r="UPL2385" s="51"/>
      <c r="UPM2385" s="13"/>
      <c r="UPN2385" s="13"/>
      <c r="UPO2385" s="14"/>
      <c r="UPP2385" s="14"/>
      <c r="UPQ2385" s="41"/>
      <c r="UPR2385" s="44"/>
      <c r="UPS2385" s="51"/>
      <c r="UPT2385" s="51"/>
      <c r="UPU2385" s="51"/>
      <c r="UPV2385" s="13"/>
      <c r="UPW2385" s="13"/>
      <c r="UPX2385" s="14"/>
      <c r="UPY2385" s="14"/>
      <c r="UPZ2385" s="41"/>
      <c r="UQA2385" s="44"/>
      <c r="UQB2385" s="51"/>
      <c r="UQC2385" s="51"/>
      <c r="UQD2385" s="51"/>
      <c r="UQE2385" s="13"/>
      <c r="UQF2385" s="13"/>
      <c r="UQG2385" s="14"/>
      <c r="UQH2385" s="14"/>
      <c r="UQI2385" s="41"/>
      <c r="UQJ2385" s="44"/>
      <c r="UQK2385" s="51"/>
      <c r="UQL2385" s="51"/>
      <c r="UQM2385" s="51"/>
      <c r="UQN2385" s="13"/>
      <c r="UQO2385" s="13"/>
      <c r="UQP2385" s="14"/>
      <c r="UQQ2385" s="14"/>
      <c r="UQR2385" s="41"/>
      <c r="UQS2385" s="44"/>
      <c r="UQT2385" s="51"/>
      <c r="UQU2385" s="51"/>
      <c r="UQV2385" s="51"/>
      <c r="UQW2385" s="13"/>
      <c r="UQX2385" s="13"/>
      <c r="UQY2385" s="14"/>
      <c r="UQZ2385" s="14"/>
      <c r="URA2385" s="41"/>
      <c r="URB2385" s="44"/>
      <c r="URC2385" s="51"/>
      <c r="URD2385" s="51"/>
      <c r="URE2385" s="51"/>
      <c r="URF2385" s="13"/>
      <c r="URG2385" s="13"/>
      <c r="URH2385" s="14"/>
      <c r="URI2385" s="14"/>
      <c r="URJ2385" s="41"/>
      <c r="URK2385" s="44"/>
      <c r="URL2385" s="51"/>
      <c r="URM2385" s="51"/>
      <c r="URN2385" s="51"/>
      <c r="URO2385" s="13"/>
      <c r="URP2385" s="13"/>
      <c r="URQ2385" s="14"/>
      <c r="URR2385" s="14"/>
      <c r="URS2385" s="41"/>
      <c r="URT2385" s="44"/>
      <c r="URU2385" s="51"/>
      <c r="URV2385" s="51"/>
      <c r="URW2385" s="51"/>
      <c r="URX2385" s="13"/>
      <c r="URY2385" s="13"/>
      <c r="URZ2385" s="14"/>
      <c r="USA2385" s="14"/>
      <c r="USB2385" s="41"/>
      <c r="USC2385" s="44"/>
      <c r="USD2385" s="51"/>
      <c r="USE2385" s="51"/>
      <c r="USF2385" s="51"/>
      <c r="USG2385" s="13"/>
      <c r="USH2385" s="13"/>
      <c r="USI2385" s="14"/>
      <c r="USJ2385" s="14"/>
      <c r="USK2385" s="41"/>
      <c r="USL2385" s="44"/>
      <c r="USM2385" s="51"/>
      <c r="USN2385" s="51"/>
      <c r="USO2385" s="51"/>
      <c r="USP2385" s="13"/>
      <c r="USQ2385" s="13"/>
      <c r="USR2385" s="14"/>
      <c r="USS2385" s="14"/>
      <c r="UST2385" s="41"/>
      <c r="USU2385" s="44"/>
      <c r="USV2385" s="51"/>
      <c r="USW2385" s="51"/>
      <c r="USX2385" s="51"/>
      <c r="USY2385" s="13"/>
      <c r="USZ2385" s="13"/>
      <c r="UTA2385" s="14"/>
      <c r="UTB2385" s="14"/>
      <c r="UTC2385" s="41"/>
      <c r="UTD2385" s="44"/>
      <c r="UTE2385" s="51"/>
      <c r="UTF2385" s="51"/>
      <c r="UTG2385" s="51"/>
      <c r="UTH2385" s="13"/>
      <c r="UTI2385" s="13"/>
      <c r="UTJ2385" s="14"/>
      <c r="UTK2385" s="14"/>
      <c r="UTL2385" s="41"/>
      <c r="UTM2385" s="44"/>
      <c r="UTN2385" s="51"/>
      <c r="UTO2385" s="51"/>
      <c r="UTP2385" s="51"/>
      <c r="UTQ2385" s="13"/>
      <c r="UTR2385" s="13"/>
      <c r="UTS2385" s="14"/>
      <c r="UTT2385" s="14"/>
      <c r="UTU2385" s="41"/>
      <c r="UTV2385" s="44"/>
      <c r="UTW2385" s="51"/>
      <c r="UTX2385" s="51"/>
      <c r="UTY2385" s="51"/>
      <c r="UTZ2385" s="13"/>
      <c r="UUA2385" s="13"/>
      <c r="UUB2385" s="14"/>
      <c r="UUC2385" s="14"/>
      <c r="UUD2385" s="41"/>
      <c r="UUE2385" s="44"/>
      <c r="UUF2385" s="51"/>
      <c r="UUG2385" s="51"/>
      <c r="UUH2385" s="51"/>
      <c r="UUI2385" s="13"/>
      <c r="UUJ2385" s="13"/>
      <c r="UUK2385" s="14"/>
      <c r="UUL2385" s="14"/>
      <c r="UUM2385" s="41"/>
      <c r="UUN2385" s="44"/>
      <c r="UUO2385" s="51"/>
      <c r="UUP2385" s="51"/>
      <c r="UUQ2385" s="51"/>
      <c r="UUR2385" s="13"/>
      <c r="UUS2385" s="13"/>
      <c r="UUT2385" s="14"/>
      <c r="UUU2385" s="14"/>
      <c r="UUV2385" s="41"/>
      <c r="UUW2385" s="44"/>
      <c r="UUX2385" s="51"/>
      <c r="UUY2385" s="51"/>
      <c r="UUZ2385" s="51"/>
      <c r="UVA2385" s="13"/>
      <c r="UVB2385" s="13"/>
      <c r="UVC2385" s="14"/>
      <c r="UVD2385" s="14"/>
      <c r="UVE2385" s="41"/>
      <c r="UVF2385" s="44"/>
      <c r="UVG2385" s="51"/>
      <c r="UVH2385" s="51"/>
      <c r="UVI2385" s="51"/>
      <c r="UVJ2385" s="13"/>
      <c r="UVK2385" s="13"/>
      <c r="UVL2385" s="14"/>
      <c r="UVM2385" s="14"/>
      <c r="UVN2385" s="41"/>
      <c r="UVO2385" s="44"/>
      <c r="UVP2385" s="51"/>
      <c r="UVQ2385" s="51"/>
      <c r="UVR2385" s="51"/>
      <c r="UVS2385" s="13"/>
      <c r="UVT2385" s="13"/>
      <c r="UVU2385" s="14"/>
      <c r="UVV2385" s="14"/>
      <c r="UVW2385" s="41"/>
      <c r="UVX2385" s="44"/>
      <c r="UVY2385" s="51"/>
      <c r="UVZ2385" s="51"/>
      <c r="UWA2385" s="51"/>
      <c r="UWB2385" s="13"/>
      <c r="UWC2385" s="13"/>
      <c r="UWD2385" s="14"/>
      <c r="UWE2385" s="14"/>
      <c r="UWF2385" s="41"/>
      <c r="UWG2385" s="44"/>
      <c r="UWH2385" s="51"/>
      <c r="UWI2385" s="51"/>
      <c r="UWJ2385" s="51"/>
      <c r="UWK2385" s="13"/>
      <c r="UWL2385" s="13"/>
      <c r="UWM2385" s="14"/>
      <c r="UWN2385" s="14"/>
      <c r="UWO2385" s="41"/>
      <c r="UWP2385" s="44"/>
      <c r="UWQ2385" s="51"/>
      <c r="UWR2385" s="51"/>
      <c r="UWS2385" s="51"/>
      <c r="UWT2385" s="13"/>
      <c r="UWU2385" s="13"/>
      <c r="UWV2385" s="14"/>
      <c r="UWW2385" s="14"/>
      <c r="UWX2385" s="41"/>
      <c r="UWY2385" s="44"/>
      <c r="UWZ2385" s="51"/>
      <c r="UXA2385" s="51"/>
      <c r="UXB2385" s="51"/>
      <c r="UXC2385" s="13"/>
      <c r="UXD2385" s="13"/>
      <c r="UXE2385" s="14"/>
      <c r="UXF2385" s="14"/>
      <c r="UXG2385" s="41"/>
      <c r="UXH2385" s="44"/>
      <c r="UXI2385" s="51"/>
      <c r="UXJ2385" s="51"/>
      <c r="UXK2385" s="51"/>
      <c r="UXL2385" s="13"/>
      <c r="UXM2385" s="13"/>
      <c r="UXN2385" s="14"/>
      <c r="UXO2385" s="14"/>
      <c r="UXP2385" s="41"/>
      <c r="UXQ2385" s="44"/>
      <c r="UXR2385" s="51"/>
      <c r="UXS2385" s="51"/>
      <c r="UXT2385" s="51"/>
      <c r="UXU2385" s="13"/>
      <c r="UXV2385" s="13"/>
      <c r="UXW2385" s="14"/>
      <c r="UXX2385" s="14"/>
      <c r="UXY2385" s="41"/>
      <c r="UXZ2385" s="44"/>
      <c r="UYA2385" s="51"/>
      <c r="UYB2385" s="51"/>
      <c r="UYC2385" s="51"/>
      <c r="UYD2385" s="13"/>
      <c r="UYE2385" s="13"/>
      <c r="UYF2385" s="14"/>
      <c r="UYG2385" s="14"/>
      <c r="UYH2385" s="41"/>
      <c r="UYI2385" s="44"/>
      <c r="UYJ2385" s="51"/>
      <c r="UYK2385" s="51"/>
      <c r="UYL2385" s="51"/>
      <c r="UYM2385" s="13"/>
      <c r="UYN2385" s="13"/>
      <c r="UYO2385" s="14"/>
      <c r="UYP2385" s="14"/>
      <c r="UYQ2385" s="38"/>
      <c r="UYR2385" s="48"/>
      <c r="UYS2385" s="48"/>
      <c r="UYT2385" s="48"/>
      <c r="UYU2385" s="41"/>
      <c r="UYV2385" s="48"/>
      <c r="UYW2385" s="48"/>
      <c r="UYX2385" s="48"/>
      <c r="UYY2385" s="48"/>
      <c r="UYZ2385" s="48"/>
      <c r="UZA2385" s="42"/>
      <c r="UZC2385" s="38"/>
      <c r="UZD2385" s="38"/>
      <c r="UZE2385" s="38"/>
      <c r="UZF2385" s="38"/>
      <c r="UZG2385" s="38"/>
      <c r="UZH2385" s="53"/>
      <c r="UZI2385" s="38"/>
      <c r="UZJ2385" s="38"/>
      <c r="UZK2385" s="38"/>
      <c r="UZL2385" s="38"/>
      <c r="UZM2385" s="48"/>
    </row>
    <row r="2386" spans="1:14885" s="45" customFormat="1" ht="18.75" hidden="1" x14ac:dyDescent="0.2">
      <c r="A2386" s="11" t="s">
        <v>706</v>
      </c>
      <c r="B2386" s="9">
        <v>920</v>
      </c>
      <c r="C2386" s="8" t="s">
        <v>73</v>
      </c>
      <c r="D2386" s="8" t="s">
        <v>50</v>
      </c>
      <c r="E2386" s="8" t="s">
        <v>977</v>
      </c>
      <c r="F2386" s="9">
        <v>244</v>
      </c>
      <c r="G2386" s="75">
        <v>19450</v>
      </c>
      <c r="H2386" s="44"/>
      <c r="I2386" s="51"/>
      <c r="J2386" s="51"/>
      <c r="K2386" s="51"/>
      <c r="L2386" s="13"/>
      <c r="M2386" s="13"/>
      <c r="N2386" s="14"/>
      <c r="O2386" s="14"/>
      <c r="P2386" s="41"/>
      <c r="Q2386" s="44"/>
      <c r="R2386" s="51"/>
      <c r="S2386" s="51"/>
      <c r="T2386" s="51"/>
      <c r="U2386" s="13"/>
      <c r="V2386" s="13"/>
      <c r="W2386" s="14"/>
      <c r="X2386" s="14"/>
      <c r="Y2386" s="41"/>
      <c r="Z2386" s="44"/>
      <c r="AA2386" s="51"/>
      <c r="AB2386" s="51"/>
      <c r="AC2386" s="51"/>
      <c r="AD2386" s="13"/>
      <c r="AE2386" s="13"/>
      <c r="AF2386" s="14"/>
      <c r="AG2386" s="14"/>
      <c r="AH2386" s="41"/>
      <c r="AI2386" s="44"/>
      <c r="AJ2386" s="51"/>
      <c r="AK2386" s="51"/>
      <c r="AL2386" s="51"/>
      <c r="AM2386" s="13"/>
      <c r="AN2386" s="13"/>
      <c r="AO2386" s="14"/>
      <c r="AP2386" s="14"/>
      <c r="AQ2386" s="41"/>
      <c r="AR2386" s="44"/>
      <c r="AS2386" s="51"/>
      <c r="AT2386" s="51"/>
      <c r="AU2386" s="51"/>
      <c r="AV2386" s="13"/>
      <c r="AW2386" s="13"/>
      <c r="AX2386" s="14"/>
      <c r="AY2386" s="14"/>
      <c r="AZ2386" s="41"/>
      <c r="BA2386" s="44"/>
      <c r="BB2386" s="51"/>
      <c r="BC2386" s="51"/>
      <c r="BD2386" s="51"/>
      <c r="BE2386" s="13"/>
      <c r="BF2386" s="13"/>
      <c r="BG2386" s="14"/>
      <c r="BH2386" s="14"/>
      <c r="BI2386" s="41"/>
      <c r="BJ2386" s="44"/>
      <c r="BK2386" s="51"/>
      <c r="BL2386" s="51"/>
      <c r="BM2386" s="51"/>
      <c r="BN2386" s="13"/>
      <c r="BO2386" s="13"/>
      <c r="BP2386" s="14"/>
      <c r="BQ2386" s="14"/>
      <c r="BR2386" s="41"/>
      <c r="BS2386" s="44"/>
      <c r="BT2386" s="51"/>
      <c r="BU2386" s="51"/>
      <c r="BV2386" s="51"/>
      <c r="BW2386" s="13"/>
      <c r="BX2386" s="13"/>
      <c r="BY2386" s="14"/>
      <c r="BZ2386" s="14"/>
      <c r="CA2386" s="41"/>
      <c r="CB2386" s="44"/>
      <c r="CC2386" s="51"/>
      <c r="CD2386" s="51"/>
      <c r="CE2386" s="51"/>
      <c r="CF2386" s="13"/>
      <c r="CG2386" s="13"/>
      <c r="CH2386" s="14"/>
      <c r="CI2386" s="14"/>
      <c r="CJ2386" s="41"/>
      <c r="CK2386" s="44"/>
      <c r="CL2386" s="51"/>
      <c r="CM2386" s="51"/>
      <c r="CN2386" s="51"/>
      <c r="CO2386" s="13"/>
      <c r="CP2386" s="13"/>
      <c r="CQ2386" s="14"/>
      <c r="CR2386" s="14"/>
      <c r="CS2386" s="41"/>
      <c r="CT2386" s="44"/>
      <c r="CU2386" s="51"/>
      <c r="CV2386" s="51"/>
      <c r="CW2386" s="51"/>
      <c r="CX2386" s="13"/>
      <c r="CY2386" s="13"/>
      <c r="CZ2386" s="14"/>
      <c r="DA2386" s="14"/>
      <c r="DB2386" s="41"/>
      <c r="DC2386" s="44"/>
      <c r="DD2386" s="51"/>
      <c r="DE2386" s="51"/>
      <c r="DF2386" s="51"/>
      <c r="DG2386" s="13"/>
      <c r="DH2386" s="13"/>
      <c r="DI2386" s="14"/>
      <c r="DJ2386" s="14"/>
      <c r="DK2386" s="41"/>
      <c r="DL2386" s="44"/>
      <c r="DM2386" s="51"/>
      <c r="DN2386" s="51"/>
      <c r="DO2386" s="51"/>
      <c r="DP2386" s="13"/>
      <c r="DQ2386" s="13"/>
      <c r="DR2386" s="14"/>
      <c r="DS2386" s="14"/>
      <c r="DT2386" s="41"/>
      <c r="DU2386" s="44"/>
      <c r="DV2386" s="51"/>
      <c r="DW2386" s="51"/>
      <c r="DX2386" s="51"/>
      <c r="DY2386" s="13"/>
      <c r="DZ2386" s="13"/>
      <c r="EA2386" s="14"/>
      <c r="EB2386" s="14"/>
      <c r="EC2386" s="41"/>
      <c r="ED2386" s="44"/>
      <c r="EE2386" s="51"/>
      <c r="EF2386" s="51"/>
      <c r="EG2386" s="51"/>
      <c r="EH2386" s="13"/>
      <c r="EI2386" s="13"/>
      <c r="EJ2386" s="14"/>
      <c r="EK2386" s="14"/>
      <c r="EL2386" s="41"/>
      <c r="EM2386" s="44"/>
      <c r="EN2386" s="51"/>
      <c r="EO2386" s="51"/>
      <c r="EP2386" s="51"/>
      <c r="EQ2386" s="13"/>
      <c r="ER2386" s="13"/>
      <c r="ES2386" s="14"/>
      <c r="ET2386" s="14"/>
      <c r="EU2386" s="41"/>
      <c r="EV2386" s="44"/>
      <c r="EW2386" s="51"/>
      <c r="EX2386" s="51"/>
      <c r="EY2386" s="51"/>
      <c r="EZ2386" s="13"/>
      <c r="FA2386" s="13"/>
      <c r="FB2386" s="14"/>
      <c r="FC2386" s="14"/>
      <c r="FD2386" s="41"/>
      <c r="FE2386" s="44"/>
      <c r="FF2386" s="51"/>
      <c r="FG2386" s="51"/>
      <c r="FH2386" s="51"/>
      <c r="FI2386" s="13"/>
      <c r="FJ2386" s="13"/>
      <c r="FK2386" s="14"/>
      <c r="FL2386" s="14"/>
      <c r="FM2386" s="41"/>
      <c r="FN2386" s="44"/>
      <c r="FO2386" s="51"/>
      <c r="FP2386" s="51"/>
      <c r="FQ2386" s="51"/>
      <c r="FR2386" s="13"/>
      <c r="FS2386" s="13"/>
      <c r="FT2386" s="14"/>
      <c r="FU2386" s="14"/>
      <c r="FV2386" s="41"/>
      <c r="FW2386" s="44"/>
      <c r="FX2386" s="51"/>
      <c r="FY2386" s="51"/>
      <c r="FZ2386" s="51"/>
      <c r="GA2386" s="13"/>
      <c r="GB2386" s="13"/>
      <c r="GC2386" s="14"/>
      <c r="GD2386" s="14"/>
      <c r="GE2386" s="41"/>
      <c r="GF2386" s="44"/>
      <c r="GG2386" s="51"/>
      <c r="GH2386" s="51"/>
      <c r="GI2386" s="51"/>
      <c r="GJ2386" s="13"/>
      <c r="GK2386" s="13"/>
      <c r="GL2386" s="14"/>
      <c r="GM2386" s="14"/>
      <c r="GN2386" s="41"/>
      <c r="GO2386" s="44"/>
      <c r="GP2386" s="51"/>
      <c r="GQ2386" s="51"/>
      <c r="GR2386" s="51"/>
      <c r="GS2386" s="13"/>
      <c r="GT2386" s="13"/>
      <c r="GU2386" s="14"/>
      <c r="GV2386" s="14"/>
      <c r="GW2386" s="41"/>
      <c r="GX2386" s="44"/>
      <c r="GY2386" s="51"/>
      <c r="GZ2386" s="51"/>
      <c r="HA2386" s="51"/>
      <c r="HB2386" s="13"/>
      <c r="HC2386" s="13"/>
      <c r="HD2386" s="14"/>
      <c r="HE2386" s="14"/>
      <c r="HF2386" s="41"/>
      <c r="HG2386" s="44"/>
      <c r="HH2386" s="51"/>
      <c r="HI2386" s="51"/>
      <c r="HJ2386" s="51"/>
      <c r="HK2386" s="13"/>
      <c r="HL2386" s="13"/>
      <c r="HM2386" s="14"/>
      <c r="HN2386" s="14"/>
      <c r="HO2386" s="41"/>
      <c r="HP2386" s="44"/>
      <c r="HQ2386" s="51"/>
      <c r="HR2386" s="51"/>
      <c r="HS2386" s="51"/>
      <c r="HT2386" s="13"/>
      <c r="HU2386" s="13"/>
      <c r="HV2386" s="14"/>
      <c r="HW2386" s="14"/>
      <c r="HX2386" s="41"/>
      <c r="HY2386" s="44"/>
      <c r="HZ2386" s="51"/>
      <c r="IA2386" s="51"/>
      <c r="IB2386" s="51"/>
      <c r="IC2386" s="13"/>
      <c r="ID2386" s="13"/>
      <c r="IE2386" s="14"/>
      <c r="IF2386" s="14"/>
      <c r="IG2386" s="41"/>
      <c r="IH2386" s="44"/>
      <c r="II2386" s="51"/>
      <c r="IJ2386" s="51"/>
      <c r="IK2386" s="51"/>
      <c r="IL2386" s="13"/>
      <c r="IM2386" s="13"/>
      <c r="IN2386" s="14"/>
      <c r="IO2386" s="14"/>
      <c r="IP2386" s="41"/>
      <c r="IQ2386" s="44"/>
      <c r="IR2386" s="51"/>
      <c r="IS2386" s="51"/>
      <c r="IT2386" s="51"/>
      <c r="IU2386" s="13"/>
      <c r="IV2386" s="13"/>
      <c r="IW2386" s="14"/>
      <c r="IX2386" s="14"/>
      <c r="IY2386" s="41"/>
      <c r="IZ2386" s="44"/>
      <c r="JA2386" s="51"/>
      <c r="JB2386" s="51"/>
      <c r="JC2386" s="51"/>
      <c r="JD2386" s="13"/>
      <c r="JE2386" s="13"/>
      <c r="JF2386" s="14"/>
      <c r="JG2386" s="14"/>
      <c r="JH2386" s="41"/>
      <c r="JI2386" s="44"/>
      <c r="JJ2386" s="51"/>
      <c r="JK2386" s="51"/>
      <c r="JL2386" s="51"/>
      <c r="JM2386" s="13"/>
      <c r="JN2386" s="13"/>
      <c r="JO2386" s="14"/>
      <c r="JP2386" s="14"/>
      <c r="JQ2386" s="41"/>
      <c r="JR2386" s="44"/>
      <c r="JS2386" s="51"/>
      <c r="JT2386" s="51"/>
      <c r="JU2386" s="51"/>
      <c r="JV2386" s="13"/>
      <c r="JW2386" s="13"/>
      <c r="JX2386" s="14"/>
      <c r="JY2386" s="14"/>
      <c r="JZ2386" s="41"/>
      <c r="KA2386" s="44"/>
      <c r="KB2386" s="51"/>
      <c r="KC2386" s="51"/>
      <c r="KD2386" s="51"/>
      <c r="KE2386" s="13"/>
      <c r="KF2386" s="13"/>
      <c r="KG2386" s="14"/>
      <c r="KH2386" s="14"/>
      <c r="KI2386" s="41"/>
      <c r="KJ2386" s="44"/>
      <c r="KK2386" s="51"/>
      <c r="KL2386" s="51"/>
      <c r="KM2386" s="51"/>
      <c r="KN2386" s="13"/>
      <c r="KO2386" s="13"/>
      <c r="KP2386" s="14"/>
      <c r="KQ2386" s="14"/>
      <c r="KR2386" s="41"/>
      <c r="KS2386" s="44"/>
      <c r="KT2386" s="51"/>
      <c r="KU2386" s="51"/>
      <c r="KV2386" s="51"/>
      <c r="KW2386" s="13"/>
      <c r="KX2386" s="13"/>
      <c r="KY2386" s="14"/>
      <c r="KZ2386" s="14"/>
      <c r="LA2386" s="41"/>
      <c r="LB2386" s="44"/>
      <c r="LC2386" s="51"/>
      <c r="LD2386" s="51"/>
      <c r="LE2386" s="51"/>
      <c r="LF2386" s="13"/>
      <c r="LG2386" s="13"/>
      <c r="LH2386" s="14"/>
      <c r="LI2386" s="14"/>
      <c r="LJ2386" s="41"/>
      <c r="LK2386" s="44"/>
      <c r="LL2386" s="51"/>
      <c r="LM2386" s="51"/>
      <c r="LN2386" s="51"/>
      <c r="LO2386" s="13"/>
      <c r="LP2386" s="13"/>
      <c r="LQ2386" s="14"/>
      <c r="LR2386" s="14"/>
      <c r="LS2386" s="41"/>
      <c r="LT2386" s="44"/>
      <c r="LU2386" s="51"/>
      <c r="LV2386" s="51"/>
      <c r="LW2386" s="51"/>
      <c r="LX2386" s="13"/>
      <c r="LY2386" s="13"/>
      <c r="LZ2386" s="14"/>
      <c r="MA2386" s="14"/>
      <c r="MB2386" s="41"/>
      <c r="MC2386" s="44"/>
      <c r="MD2386" s="51"/>
      <c r="ME2386" s="51"/>
      <c r="MF2386" s="51"/>
      <c r="MG2386" s="13"/>
      <c r="MH2386" s="13"/>
      <c r="MI2386" s="14"/>
      <c r="MJ2386" s="14"/>
      <c r="MK2386" s="41"/>
      <c r="ML2386" s="44"/>
      <c r="MM2386" s="51"/>
      <c r="MN2386" s="51"/>
      <c r="MO2386" s="51"/>
      <c r="MP2386" s="13"/>
      <c r="MQ2386" s="13"/>
      <c r="MR2386" s="14"/>
      <c r="MS2386" s="14"/>
      <c r="MT2386" s="41"/>
      <c r="MU2386" s="44"/>
      <c r="MV2386" s="51"/>
      <c r="MW2386" s="51"/>
      <c r="MX2386" s="51"/>
      <c r="MY2386" s="13"/>
      <c r="MZ2386" s="13"/>
      <c r="NA2386" s="14"/>
      <c r="NB2386" s="14"/>
      <c r="NC2386" s="41"/>
      <c r="ND2386" s="44"/>
      <c r="NE2386" s="51"/>
      <c r="NF2386" s="51"/>
      <c r="NG2386" s="51"/>
      <c r="NH2386" s="13"/>
      <c r="NI2386" s="13"/>
      <c r="NJ2386" s="14"/>
      <c r="NK2386" s="14"/>
      <c r="NL2386" s="41"/>
      <c r="NM2386" s="44"/>
      <c r="NN2386" s="51"/>
      <c r="NO2386" s="51"/>
      <c r="NP2386" s="51"/>
      <c r="NQ2386" s="13"/>
      <c r="NR2386" s="13"/>
      <c r="NS2386" s="14"/>
      <c r="NT2386" s="14"/>
      <c r="NU2386" s="41"/>
      <c r="NV2386" s="44"/>
      <c r="NW2386" s="51"/>
      <c r="NX2386" s="51"/>
      <c r="NY2386" s="51"/>
      <c r="NZ2386" s="13"/>
      <c r="OA2386" s="13"/>
      <c r="OB2386" s="14"/>
      <c r="OC2386" s="14"/>
      <c r="OD2386" s="41"/>
      <c r="OE2386" s="44"/>
      <c r="OF2386" s="51"/>
      <c r="OG2386" s="51"/>
      <c r="OH2386" s="51"/>
      <c r="OI2386" s="13"/>
      <c r="OJ2386" s="13"/>
      <c r="OK2386" s="14"/>
      <c r="OL2386" s="14"/>
      <c r="OM2386" s="41"/>
      <c r="ON2386" s="44"/>
      <c r="OO2386" s="51"/>
      <c r="OP2386" s="51"/>
      <c r="OQ2386" s="51"/>
      <c r="OR2386" s="13"/>
      <c r="OS2386" s="13"/>
      <c r="OT2386" s="14"/>
      <c r="OU2386" s="14"/>
      <c r="OV2386" s="41"/>
      <c r="OW2386" s="44"/>
      <c r="OX2386" s="51"/>
      <c r="OY2386" s="51"/>
      <c r="OZ2386" s="51"/>
      <c r="PA2386" s="13"/>
      <c r="PB2386" s="13"/>
      <c r="PC2386" s="14"/>
      <c r="PD2386" s="14"/>
      <c r="PE2386" s="41"/>
      <c r="PF2386" s="44"/>
      <c r="PG2386" s="51"/>
      <c r="PH2386" s="51"/>
      <c r="PI2386" s="51"/>
      <c r="PJ2386" s="13"/>
      <c r="PK2386" s="13"/>
      <c r="PL2386" s="14"/>
      <c r="PM2386" s="14"/>
      <c r="PN2386" s="41"/>
      <c r="PO2386" s="44"/>
      <c r="PP2386" s="51"/>
      <c r="PQ2386" s="51"/>
      <c r="PR2386" s="51"/>
      <c r="PS2386" s="13"/>
      <c r="PT2386" s="13"/>
      <c r="PU2386" s="14"/>
      <c r="PV2386" s="14"/>
      <c r="PW2386" s="41"/>
      <c r="PX2386" s="44"/>
      <c r="PY2386" s="51"/>
      <c r="PZ2386" s="51"/>
      <c r="QA2386" s="51"/>
      <c r="QB2386" s="13"/>
      <c r="QC2386" s="13"/>
      <c r="QD2386" s="14"/>
      <c r="QE2386" s="14"/>
      <c r="QF2386" s="41"/>
      <c r="QG2386" s="44"/>
      <c r="QH2386" s="51"/>
      <c r="QI2386" s="51"/>
      <c r="QJ2386" s="51"/>
      <c r="QK2386" s="13"/>
      <c r="QL2386" s="13"/>
      <c r="QM2386" s="14"/>
      <c r="QN2386" s="14"/>
      <c r="QO2386" s="41"/>
      <c r="QP2386" s="44"/>
      <c r="QQ2386" s="51"/>
      <c r="QR2386" s="51"/>
      <c r="QS2386" s="51"/>
      <c r="QT2386" s="13"/>
      <c r="QU2386" s="13"/>
      <c r="QV2386" s="14"/>
      <c r="QW2386" s="14"/>
      <c r="QX2386" s="41"/>
      <c r="QY2386" s="44"/>
      <c r="QZ2386" s="51"/>
      <c r="RA2386" s="51"/>
      <c r="RB2386" s="51"/>
      <c r="RC2386" s="13"/>
      <c r="RD2386" s="13"/>
      <c r="RE2386" s="14"/>
      <c r="RF2386" s="14"/>
      <c r="RG2386" s="41"/>
      <c r="RH2386" s="44"/>
      <c r="RI2386" s="51"/>
      <c r="RJ2386" s="51"/>
      <c r="RK2386" s="51"/>
      <c r="RL2386" s="13"/>
      <c r="RM2386" s="13"/>
      <c r="RN2386" s="14"/>
      <c r="RO2386" s="14"/>
      <c r="RP2386" s="41"/>
      <c r="RQ2386" s="44"/>
      <c r="RR2386" s="51"/>
      <c r="RS2386" s="51"/>
      <c r="RT2386" s="51"/>
      <c r="RU2386" s="13"/>
      <c r="RV2386" s="13"/>
      <c r="RW2386" s="14"/>
      <c r="RX2386" s="14"/>
      <c r="RY2386" s="41"/>
      <c r="RZ2386" s="44"/>
      <c r="SA2386" s="51"/>
      <c r="SB2386" s="51"/>
      <c r="SC2386" s="51"/>
      <c r="SD2386" s="13"/>
      <c r="SE2386" s="13"/>
      <c r="SF2386" s="14"/>
      <c r="SG2386" s="14"/>
      <c r="SH2386" s="41"/>
      <c r="SI2386" s="44"/>
      <c r="SJ2386" s="51"/>
      <c r="SK2386" s="51"/>
      <c r="SL2386" s="51"/>
      <c r="SM2386" s="13"/>
      <c r="SN2386" s="13"/>
      <c r="SO2386" s="14"/>
      <c r="SP2386" s="14"/>
      <c r="SQ2386" s="41"/>
      <c r="SR2386" s="44"/>
      <c r="SS2386" s="51"/>
      <c r="ST2386" s="51"/>
      <c r="SU2386" s="51"/>
      <c r="SV2386" s="13"/>
      <c r="SW2386" s="13"/>
      <c r="SX2386" s="14"/>
      <c r="SY2386" s="14"/>
      <c r="SZ2386" s="41"/>
      <c r="TA2386" s="44"/>
      <c r="TB2386" s="51"/>
      <c r="TC2386" s="51"/>
      <c r="TD2386" s="51"/>
      <c r="TE2386" s="13"/>
      <c r="TF2386" s="13"/>
      <c r="TG2386" s="14"/>
      <c r="TH2386" s="14"/>
      <c r="TI2386" s="41"/>
      <c r="TJ2386" s="44"/>
      <c r="TK2386" s="51"/>
      <c r="TL2386" s="51"/>
      <c r="TM2386" s="51"/>
      <c r="TN2386" s="13"/>
      <c r="TO2386" s="13"/>
      <c r="TP2386" s="14"/>
      <c r="TQ2386" s="14"/>
      <c r="TR2386" s="41"/>
      <c r="TS2386" s="44"/>
      <c r="TT2386" s="51"/>
      <c r="TU2386" s="51"/>
      <c r="TV2386" s="51"/>
      <c r="TW2386" s="13"/>
      <c r="TX2386" s="13"/>
      <c r="TY2386" s="14"/>
      <c r="TZ2386" s="14"/>
      <c r="UA2386" s="41"/>
      <c r="UB2386" s="44"/>
      <c r="UC2386" s="51"/>
      <c r="UD2386" s="51"/>
      <c r="UE2386" s="51"/>
      <c r="UF2386" s="13"/>
      <c r="UG2386" s="13"/>
      <c r="UH2386" s="14"/>
      <c r="UI2386" s="14"/>
      <c r="UJ2386" s="41"/>
      <c r="UK2386" s="44"/>
      <c r="UL2386" s="51"/>
      <c r="UM2386" s="51"/>
      <c r="UN2386" s="51"/>
      <c r="UO2386" s="13"/>
      <c r="UP2386" s="13"/>
      <c r="UQ2386" s="14"/>
      <c r="UR2386" s="14"/>
      <c r="US2386" s="41"/>
      <c r="UT2386" s="44"/>
      <c r="UU2386" s="51"/>
      <c r="UV2386" s="51"/>
      <c r="UW2386" s="51"/>
      <c r="UX2386" s="13"/>
      <c r="UY2386" s="13"/>
      <c r="UZ2386" s="14"/>
      <c r="VA2386" s="14"/>
      <c r="VB2386" s="41"/>
      <c r="VC2386" s="44"/>
      <c r="VD2386" s="51"/>
      <c r="VE2386" s="51"/>
      <c r="VF2386" s="51"/>
      <c r="VG2386" s="13"/>
      <c r="VH2386" s="13"/>
      <c r="VI2386" s="14"/>
      <c r="VJ2386" s="14"/>
      <c r="VK2386" s="41"/>
      <c r="VL2386" s="44"/>
      <c r="VM2386" s="51"/>
      <c r="VN2386" s="51"/>
      <c r="VO2386" s="51"/>
      <c r="VP2386" s="13"/>
      <c r="VQ2386" s="13"/>
      <c r="VR2386" s="14"/>
      <c r="VS2386" s="14"/>
      <c r="VT2386" s="41"/>
      <c r="VU2386" s="44"/>
      <c r="VV2386" s="51"/>
      <c r="VW2386" s="51"/>
      <c r="VX2386" s="51"/>
      <c r="VY2386" s="13"/>
      <c r="VZ2386" s="13"/>
      <c r="WA2386" s="14"/>
      <c r="WB2386" s="14"/>
      <c r="WC2386" s="41"/>
      <c r="WD2386" s="44"/>
      <c r="WE2386" s="51"/>
      <c r="WF2386" s="51"/>
      <c r="WG2386" s="51"/>
      <c r="WH2386" s="13"/>
      <c r="WI2386" s="13"/>
      <c r="WJ2386" s="14"/>
      <c r="WK2386" s="14"/>
      <c r="WL2386" s="41"/>
      <c r="WM2386" s="44"/>
      <c r="WN2386" s="51"/>
      <c r="WO2386" s="51"/>
      <c r="WP2386" s="51"/>
      <c r="WQ2386" s="13"/>
      <c r="WR2386" s="13"/>
      <c r="WS2386" s="14"/>
      <c r="WT2386" s="14"/>
      <c r="WU2386" s="41"/>
      <c r="WV2386" s="44"/>
      <c r="WW2386" s="51"/>
      <c r="WX2386" s="51"/>
      <c r="WY2386" s="51"/>
      <c r="WZ2386" s="13"/>
      <c r="XA2386" s="13"/>
      <c r="XB2386" s="14"/>
      <c r="XC2386" s="14"/>
      <c r="XD2386" s="41"/>
      <c r="XE2386" s="44"/>
      <c r="XF2386" s="51"/>
      <c r="XG2386" s="51"/>
      <c r="XH2386" s="51"/>
      <c r="XI2386" s="13"/>
      <c r="XJ2386" s="13"/>
      <c r="XK2386" s="14"/>
      <c r="XL2386" s="14"/>
      <c r="XM2386" s="41"/>
      <c r="XN2386" s="44"/>
      <c r="XO2386" s="51"/>
      <c r="XP2386" s="51"/>
      <c r="XQ2386" s="51"/>
      <c r="XR2386" s="13"/>
      <c r="XS2386" s="13"/>
      <c r="XT2386" s="14"/>
      <c r="XU2386" s="14"/>
      <c r="XV2386" s="41"/>
      <c r="XW2386" s="44"/>
      <c r="XX2386" s="51"/>
      <c r="XY2386" s="51"/>
      <c r="XZ2386" s="51"/>
      <c r="YA2386" s="13"/>
      <c r="YB2386" s="13"/>
      <c r="YC2386" s="14"/>
      <c r="YD2386" s="14"/>
      <c r="YE2386" s="41"/>
      <c r="YF2386" s="44"/>
      <c r="YG2386" s="51"/>
      <c r="YH2386" s="51"/>
      <c r="YI2386" s="51"/>
      <c r="YJ2386" s="13"/>
      <c r="YK2386" s="13"/>
      <c r="YL2386" s="14"/>
      <c r="YM2386" s="14"/>
      <c r="YN2386" s="41"/>
      <c r="YO2386" s="44"/>
      <c r="YP2386" s="51"/>
      <c r="YQ2386" s="51"/>
      <c r="YR2386" s="51"/>
      <c r="YS2386" s="13"/>
      <c r="YT2386" s="13"/>
      <c r="YU2386" s="14"/>
      <c r="YV2386" s="14"/>
      <c r="YW2386" s="41"/>
      <c r="YX2386" s="44"/>
      <c r="YY2386" s="51"/>
      <c r="YZ2386" s="51"/>
      <c r="ZA2386" s="51"/>
      <c r="ZB2386" s="13"/>
      <c r="ZC2386" s="13"/>
      <c r="ZD2386" s="14"/>
      <c r="ZE2386" s="14"/>
      <c r="ZF2386" s="41"/>
      <c r="ZG2386" s="44"/>
      <c r="ZH2386" s="51"/>
      <c r="ZI2386" s="51"/>
      <c r="ZJ2386" s="51"/>
      <c r="ZK2386" s="13"/>
      <c r="ZL2386" s="13"/>
      <c r="ZM2386" s="14"/>
      <c r="ZN2386" s="14"/>
      <c r="ZO2386" s="41"/>
      <c r="ZP2386" s="44"/>
      <c r="ZQ2386" s="51"/>
      <c r="ZR2386" s="51"/>
      <c r="ZS2386" s="51"/>
      <c r="ZT2386" s="13"/>
      <c r="ZU2386" s="13"/>
      <c r="ZV2386" s="14"/>
      <c r="ZW2386" s="14"/>
      <c r="ZX2386" s="41"/>
      <c r="ZY2386" s="44"/>
      <c r="ZZ2386" s="51"/>
      <c r="AAA2386" s="51"/>
      <c r="AAB2386" s="51"/>
      <c r="AAC2386" s="13"/>
      <c r="AAD2386" s="13"/>
      <c r="AAE2386" s="14"/>
      <c r="AAF2386" s="14"/>
      <c r="AAG2386" s="41"/>
      <c r="AAH2386" s="44"/>
      <c r="AAI2386" s="51"/>
      <c r="AAJ2386" s="51"/>
      <c r="AAK2386" s="51"/>
      <c r="AAL2386" s="13"/>
      <c r="AAM2386" s="13"/>
      <c r="AAN2386" s="14"/>
      <c r="AAO2386" s="14"/>
      <c r="AAP2386" s="41"/>
      <c r="AAQ2386" s="44"/>
      <c r="AAR2386" s="51"/>
      <c r="AAS2386" s="51"/>
      <c r="AAT2386" s="51"/>
      <c r="AAU2386" s="13"/>
      <c r="AAV2386" s="13"/>
      <c r="AAW2386" s="14"/>
      <c r="AAX2386" s="14"/>
      <c r="AAY2386" s="41"/>
      <c r="AAZ2386" s="44"/>
      <c r="ABA2386" s="51"/>
      <c r="ABB2386" s="51"/>
      <c r="ABC2386" s="51"/>
      <c r="ABD2386" s="13"/>
      <c r="ABE2386" s="13"/>
      <c r="ABF2386" s="14"/>
      <c r="ABG2386" s="14"/>
      <c r="ABH2386" s="41"/>
      <c r="ABI2386" s="44"/>
      <c r="ABJ2386" s="51"/>
      <c r="ABK2386" s="51"/>
      <c r="ABL2386" s="51"/>
      <c r="ABM2386" s="13"/>
      <c r="ABN2386" s="13"/>
      <c r="ABO2386" s="14"/>
      <c r="ABP2386" s="14"/>
      <c r="ABQ2386" s="41"/>
      <c r="ABR2386" s="44"/>
      <c r="ABS2386" s="51"/>
      <c r="ABT2386" s="51"/>
      <c r="ABU2386" s="51"/>
      <c r="ABV2386" s="13"/>
      <c r="ABW2386" s="13"/>
      <c r="ABX2386" s="14"/>
      <c r="ABY2386" s="14"/>
      <c r="ABZ2386" s="41"/>
      <c r="ACA2386" s="44"/>
      <c r="ACB2386" s="51"/>
      <c r="ACC2386" s="51"/>
      <c r="ACD2386" s="51"/>
      <c r="ACE2386" s="13"/>
      <c r="ACF2386" s="13"/>
      <c r="ACG2386" s="14"/>
      <c r="ACH2386" s="14"/>
      <c r="ACI2386" s="41"/>
      <c r="ACJ2386" s="44"/>
      <c r="ACK2386" s="51"/>
      <c r="ACL2386" s="51"/>
      <c r="ACM2386" s="51"/>
      <c r="ACN2386" s="13"/>
      <c r="ACO2386" s="13"/>
      <c r="ACP2386" s="14"/>
      <c r="ACQ2386" s="14"/>
      <c r="ACR2386" s="41"/>
      <c r="ACS2386" s="44"/>
      <c r="ACT2386" s="51"/>
      <c r="ACU2386" s="51"/>
      <c r="ACV2386" s="51"/>
      <c r="ACW2386" s="13"/>
      <c r="ACX2386" s="13"/>
      <c r="ACY2386" s="14"/>
      <c r="ACZ2386" s="14"/>
      <c r="ADA2386" s="41"/>
      <c r="ADB2386" s="44"/>
      <c r="ADC2386" s="51"/>
      <c r="ADD2386" s="51"/>
      <c r="ADE2386" s="51"/>
      <c r="ADF2386" s="13"/>
      <c r="ADG2386" s="13"/>
      <c r="ADH2386" s="14"/>
      <c r="ADI2386" s="14"/>
      <c r="ADJ2386" s="41"/>
      <c r="ADK2386" s="44"/>
      <c r="ADL2386" s="51"/>
      <c r="ADM2386" s="51"/>
      <c r="ADN2386" s="51"/>
      <c r="ADO2386" s="13"/>
      <c r="ADP2386" s="13"/>
      <c r="ADQ2386" s="14"/>
      <c r="ADR2386" s="14"/>
      <c r="ADS2386" s="41"/>
      <c r="ADT2386" s="44"/>
      <c r="ADU2386" s="51"/>
      <c r="ADV2386" s="51"/>
      <c r="ADW2386" s="51"/>
      <c r="ADX2386" s="13"/>
      <c r="ADY2386" s="13"/>
      <c r="ADZ2386" s="14"/>
      <c r="AEA2386" s="14"/>
      <c r="AEB2386" s="41"/>
      <c r="AEC2386" s="44"/>
      <c r="AED2386" s="51"/>
      <c r="AEE2386" s="51"/>
      <c r="AEF2386" s="51"/>
      <c r="AEG2386" s="13"/>
      <c r="AEH2386" s="13"/>
      <c r="AEI2386" s="14"/>
      <c r="AEJ2386" s="14"/>
      <c r="AEK2386" s="41"/>
      <c r="AEL2386" s="44"/>
      <c r="AEM2386" s="51"/>
      <c r="AEN2386" s="51"/>
      <c r="AEO2386" s="51"/>
      <c r="AEP2386" s="13"/>
      <c r="AEQ2386" s="13"/>
      <c r="AER2386" s="14"/>
      <c r="AES2386" s="14"/>
      <c r="AET2386" s="41"/>
      <c r="AEU2386" s="44"/>
      <c r="AEV2386" s="51"/>
      <c r="AEW2386" s="51"/>
      <c r="AEX2386" s="51"/>
      <c r="AEY2386" s="13"/>
      <c r="AEZ2386" s="13"/>
      <c r="AFA2386" s="14"/>
      <c r="AFB2386" s="14"/>
      <c r="AFC2386" s="41"/>
      <c r="AFD2386" s="44"/>
      <c r="AFE2386" s="51"/>
      <c r="AFF2386" s="51"/>
      <c r="AFG2386" s="51"/>
      <c r="AFH2386" s="13"/>
      <c r="AFI2386" s="13"/>
      <c r="AFJ2386" s="14"/>
      <c r="AFK2386" s="14"/>
      <c r="AFL2386" s="41"/>
      <c r="AFM2386" s="44"/>
      <c r="AFN2386" s="51"/>
      <c r="AFO2386" s="51"/>
      <c r="AFP2386" s="51"/>
      <c r="AFQ2386" s="13"/>
      <c r="AFR2386" s="13"/>
      <c r="AFS2386" s="14"/>
      <c r="AFT2386" s="14"/>
      <c r="AFU2386" s="41"/>
      <c r="AFV2386" s="44"/>
      <c r="AFW2386" s="51"/>
      <c r="AFX2386" s="51"/>
      <c r="AFY2386" s="51"/>
      <c r="AFZ2386" s="13"/>
      <c r="AGA2386" s="13"/>
      <c r="AGB2386" s="14"/>
      <c r="AGC2386" s="14"/>
      <c r="AGD2386" s="41"/>
      <c r="AGE2386" s="44"/>
      <c r="AGF2386" s="51"/>
      <c r="AGG2386" s="51"/>
      <c r="AGH2386" s="51"/>
      <c r="AGI2386" s="13"/>
      <c r="AGJ2386" s="13"/>
      <c r="AGK2386" s="14"/>
      <c r="AGL2386" s="14"/>
      <c r="AGM2386" s="41"/>
      <c r="AGN2386" s="44"/>
      <c r="AGO2386" s="51"/>
      <c r="AGP2386" s="51"/>
      <c r="AGQ2386" s="51"/>
      <c r="AGR2386" s="13"/>
      <c r="AGS2386" s="13"/>
      <c r="AGT2386" s="14"/>
      <c r="AGU2386" s="14"/>
      <c r="AGV2386" s="41"/>
      <c r="AGW2386" s="44"/>
      <c r="AGX2386" s="51"/>
      <c r="AGY2386" s="51"/>
      <c r="AGZ2386" s="51"/>
      <c r="AHA2386" s="13"/>
      <c r="AHB2386" s="13"/>
      <c r="AHC2386" s="14"/>
      <c r="AHD2386" s="14"/>
      <c r="AHE2386" s="41"/>
      <c r="AHF2386" s="44"/>
      <c r="AHG2386" s="51"/>
      <c r="AHH2386" s="51"/>
      <c r="AHI2386" s="51"/>
      <c r="AHJ2386" s="13"/>
      <c r="AHK2386" s="13"/>
      <c r="AHL2386" s="14"/>
      <c r="AHM2386" s="14"/>
      <c r="AHN2386" s="41"/>
      <c r="AHO2386" s="44"/>
      <c r="AHP2386" s="51"/>
      <c r="AHQ2386" s="51"/>
      <c r="AHR2386" s="51"/>
      <c r="AHS2386" s="13"/>
      <c r="AHT2386" s="13"/>
      <c r="AHU2386" s="14"/>
      <c r="AHV2386" s="14"/>
      <c r="AHW2386" s="41"/>
      <c r="AHX2386" s="44"/>
      <c r="AHY2386" s="51"/>
      <c r="AHZ2386" s="51"/>
      <c r="AIA2386" s="51"/>
      <c r="AIB2386" s="13"/>
      <c r="AIC2386" s="13"/>
      <c r="AID2386" s="14"/>
      <c r="AIE2386" s="14"/>
      <c r="AIF2386" s="41"/>
      <c r="AIG2386" s="44"/>
      <c r="AIH2386" s="51"/>
      <c r="AII2386" s="51"/>
      <c r="AIJ2386" s="51"/>
      <c r="AIK2386" s="13"/>
      <c r="AIL2386" s="13"/>
      <c r="AIM2386" s="14"/>
      <c r="AIN2386" s="14"/>
      <c r="AIO2386" s="41"/>
      <c r="AIP2386" s="44"/>
      <c r="AIQ2386" s="51"/>
      <c r="AIR2386" s="51"/>
      <c r="AIS2386" s="51"/>
      <c r="AIT2386" s="13"/>
      <c r="AIU2386" s="13"/>
      <c r="AIV2386" s="14"/>
      <c r="AIW2386" s="14"/>
      <c r="AIX2386" s="41"/>
      <c r="AIY2386" s="44"/>
      <c r="AIZ2386" s="51"/>
      <c r="AJA2386" s="51"/>
      <c r="AJB2386" s="51"/>
      <c r="AJC2386" s="13"/>
      <c r="AJD2386" s="13"/>
      <c r="AJE2386" s="14"/>
      <c r="AJF2386" s="14"/>
      <c r="AJG2386" s="41"/>
      <c r="AJH2386" s="44"/>
      <c r="AJI2386" s="51"/>
      <c r="AJJ2386" s="51"/>
      <c r="AJK2386" s="51"/>
      <c r="AJL2386" s="13"/>
      <c r="AJM2386" s="13"/>
      <c r="AJN2386" s="14"/>
      <c r="AJO2386" s="14"/>
      <c r="AJP2386" s="41"/>
      <c r="AJQ2386" s="44"/>
      <c r="AJR2386" s="51"/>
      <c r="AJS2386" s="51"/>
      <c r="AJT2386" s="51"/>
      <c r="AJU2386" s="13"/>
      <c r="AJV2386" s="13"/>
      <c r="AJW2386" s="14"/>
      <c r="AJX2386" s="14"/>
      <c r="AJY2386" s="41"/>
      <c r="AJZ2386" s="44"/>
      <c r="AKA2386" s="51"/>
      <c r="AKB2386" s="51"/>
      <c r="AKC2386" s="51"/>
      <c r="AKD2386" s="13"/>
      <c r="AKE2386" s="13"/>
      <c r="AKF2386" s="14"/>
      <c r="AKG2386" s="14"/>
      <c r="AKH2386" s="41"/>
      <c r="AKI2386" s="44"/>
      <c r="AKJ2386" s="51"/>
      <c r="AKK2386" s="51"/>
      <c r="AKL2386" s="51"/>
      <c r="AKM2386" s="13"/>
      <c r="AKN2386" s="13"/>
      <c r="AKO2386" s="14"/>
      <c r="AKP2386" s="14"/>
      <c r="AKQ2386" s="41"/>
      <c r="AKR2386" s="44"/>
      <c r="AKS2386" s="51"/>
      <c r="AKT2386" s="51"/>
      <c r="AKU2386" s="51"/>
      <c r="AKV2386" s="13"/>
      <c r="AKW2386" s="13"/>
      <c r="AKX2386" s="14"/>
      <c r="AKY2386" s="14"/>
      <c r="AKZ2386" s="41"/>
      <c r="ALA2386" s="44"/>
      <c r="ALB2386" s="51"/>
      <c r="ALC2386" s="51"/>
      <c r="ALD2386" s="51"/>
      <c r="ALE2386" s="13"/>
      <c r="ALF2386" s="13"/>
      <c r="ALG2386" s="14"/>
      <c r="ALH2386" s="14"/>
      <c r="ALI2386" s="41"/>
      <c r="ALJ2386" s="44"/>
      <c r="ALK2386" s="51"/>
      <c r="ALL2386" s="51"/>
      <c r="ALM2386" s="51"/>
      <c r="ALN2386" s="13"/>
      <c r="ALO2386" s="13"/>
      <c r="ALP2386" s="14"/>
      <c r="ALQ2386" s="14"/>
      <c r="ALR2386" s="41"/>
      <c r="ALS2386" s="44"/>
      <c r="ALT2386" s="51"/>
      <c r="ALU2386" s="51"/>
      <c r="ALV2386" s="51"/>
      <c r="ALW2386" s="13"/>
      <c r="ALX2386" s="13"/>
      <c r="ALY2386" s="14"/>
      <c r="ALZ2386" s="14"/>
      <c r="AMA2386" s="41"/>
      <c r="AMB2386" s="44"/>
      <c r="AMC2386" s="51"/>
      <c r="AMD2386" s="51"/>
      <c r="AME2386" s="51"/>
      <c r="AMF2386" s="13"/>
      <c r="AMG2386" s="13"/>
      <c r="AMH2386" s="14"/>
      <c r="AMI2386" s="14"/>
      <c r="AMJ2386" s="41"/>
      <c r="AMK2386" s="44"/>
      <c r="AML2386" s="51"/>
      <c r="AMM2386" s="51"/>
      <c r="AMN2386" s="51"/>
      <c r="AMO2386" s="13"/>
      <c r="AMP2386" s="13"/>
      <c r="AMQ2386" s="14"/>
      <c r="AMR2386" s="14"/>
      <c r="AMS2386" s="41"/>
      <c r="AMT2386" s="44"/>
      <c r="AMU2386" s="51"/>
      <c r="AMV2386" s="51"/>
      <c r="AMW2386" s="51"/>
      <c r="AMX2386" s="13"/>
      <c r="AMY2386" s="13"/>
      <c r="AMZ2386" s="14"/>
      <c r="ANA2386" s="14"/>
      <c r="ANB2386" s="41"/>
      <c r="ANC2386" s="44"/>
      <c r="AND2386" s="51"/>
      <c r="ANE2386" s="51"/>
      <c r="ANF2386" s="51"/>
      <c r="ANG2386" s="13"/>
      <c r="ANH2386" s="13"/>
      <c r="ANI2386" s="14"/>
      <c r="ANJ2386" s="14"/>
      <c r="ANK2386" s="41"/>
      <c r="ANL2386" s="44"/>
      <c r="ANM2386" s="51"/>
      <c r="ANN2386" s="51"/>
      <c r="ANO2386" s="51"/>
      <c r="ANP2386" s="13"/>
      <c r="ANQ2386" s="13"/>
      <c r="ANR2386" s="14"/>
      <c r="ANS2386" s="14"/>
      <c r="ANT2386" s="41"/>
      <c r="ANU2386" s="44"/>
      <c r="ANV2386" s="51"/>
      <c r="ANW2386" s="51"/>
      <c r="ANX2386" s="51"/>
      <c r="ANY2386" s="13"/>
      <c r="ANZ2386" s="13"/>
      <c r="AOA2386" s="14"/>
      <c r="AOB2386" s="14"/>
      <c r="AOC2386" s="41"/>
      <c r="AOD2386" s="44"/>
      <c r="AOE2386" s="51"/>
      <c r="AOF2386" s="51"/>
      <c r="AOG2386" s="51"/>
      <c r="AOH2386" s="13"/>
      <c r="AOI2386" s="13"/>
      <c r="AOJ2386" s="14"/>
      <c r="AOK2386" s="14"/>
      <c r="AOL2386" s="41"/>
      <c r="AOM2386" s="44"/>
      <c r="AON2386" s="51"/>
      <c r="AOO2386" s="51"/>
      <c r="AOP2386" s="51"/>
      <c r="AOQ2386" s="13"/>
      <c r="AOR2386" s="13"/>
      <c r="AOS2386" s="14"/>
      <c r="AOT2386" s="14"/>
      <c r="AOU2386" s="41"/>
      <c r="AOV2386" s="44"/>
      <c r="AOW2386" s="51"/>
      <c r="AOX2386" s="51"/>
      <c r="AOY2386" s="51"/>
      <c r="AOZ2386" s="13"/>
      <c r="APA2386" s="13"/>
      <c r="APB2386" s="14"/>
      <c r="APC2386" s="14"/>
      <c r="APD2386" s="41"/>
      <c r="APE2386" s="44"/>
      <c r="APF2386" s="51"/>
      <c r="APG2386" s="51"/>
      <c r="APH2386" s="51"/>
      <c r="API2386" s="13"/>
      <c r="APJ2386" s="13"/>
      <c r="APK2386" s="14"/>
      <c r="APL2386" s="14"/>
      <c r="APM2386" s="41"/>
      <c r="APN2386" s="44"/>
      <c r="APO2386" s="51"/>
      <c r="APP2386" s="51"/>
      <c r="APQ2386" s="51"/>
      <c r="APR2386" s="13"/>
      <c r="APS2386" s="13"/>
      <c r="APT2386" s="14"/>
      <c r="APU2386" s="14"/>
      <c r="APV2386" s="41"/>
      <c r="APW2386" s="44"/>
      <c r="APX2386" s="51"/>
      <c r="APY2386" s="51"/>
      <c r="APZ2386" s="51"/>
      <c r="AQA2386" s="13"/>
      <c r="AQB2386" s="13"/>
      <c r="AQC2386" s="14"/>
      <c r="AQD2386" s="14"/>
      <c r="AQE2386" s="41"/>
      <c r="AQF2386" s="44"/>
      <c r="AQG2386" s="51"/>
      <c r="AQH2386" s="51"/>
      <c r="AQI2386" s="51"/>
      <c r="AQJ2386" s="13"/>
      <c r="AQK2386" s="13"/>
      <c r="AQL2386" s="14"/>
      <c r="AQM2386" s="14"/>
      <c r="AQN2386" s="41"/>
      <c r="AQO2386" s="44"/>
      <c r="AQP2386" s="51"/>
      <c r="AQQ2386" s="51"/>
      <c r="AQR2386" s="51"/>
      <c r="AQS2386" s="13"/>
      <c r="AQT2386" s="13"/>
      <c r="AQU2386" s="14"/>
      <c r="AQV2386" s="14"/>
      <c r="AQW2386" s="41"/>
      <c r="AQX2386" s="44"/>
      <c r="AQY2386" s="51"/>
      <c r="AQZ2386" s="51"/>
      <c r="ARA2386" s="51"/>
      <c r="ARB2386" s="13"/>
      <c r="ARC2386" s="13"/>
      <c r="ARD2386" s="14"/>
      <c r="ARE2386" s="14"/>
      <c r="ARF2386" s="41"/>
      <c r="ARG2386" s="44"/>
      <c r="ARH2386" s="51"/>
      <c r="ARI2386" s="51"/>
      <c r="ARJ2386" s="51"/>
      <c r="ARK2386" s="13"/>
      <c r="ARL2386" s="13"/>
      <c r="ARM2386" s="14"/>
      <c r="ARN2386" s="14"/>
      <c r="ARO2386" s="41"/>
      <c r="ARP2386" s="44"/>
      <c r="ARQ2386" s="51"/>
      <c r="ARR2386" s="51"/>
      <c r="ARS2386" s="51"/>
      <c r="ART2386" s="13"/>
      <c r="ARU2386" s="13"/>
      <c r="ARV2386" s="14"/>
      <c r="ARW2386" s="14"/>
      <c r="ARX2386" s="41"/>
      <c r="ARY2386" s="44"/>
      <c r="ARZ2386" s="51"/>
      <c r="ASA2386" s="51"/>
      <c r="ASB2386" s="51"/>
      <c r="ASC2386" s="13"/>
      <c r="ASD2386" s="13"/>
      <c r="ASE2386" s="14"/>
      <c r="ASF2386" s="14"/>
      <c r="ASG2386" s="41"/>
      <c r="ASH2386" s="44"/>
      <c r="ASI2386" s="51"/>
      <c r="ASJ2386" s="51"/>
      <c r="ASK2386" s="51"/>
      <c r="ASL2386" s="13"/>
      <c r="ASM2386" s="13"/>
      <c r="ASN2386" s="14"/>
      <c r="ASO2386" s="14"/>
      <c r="ASP2386" s="41"/>
      <c r="ASQ2386" s="44"/>
      <c r="ASR2386" s="51"/>
      <c r="ASS2386" s="51"/>
      <c r="AST2386" s="51"/>
      <c r="ASU2386" s="13"/>
      <c r="ASV2386" s="13"/>
      <c r="ASW2386" s="14"/>
      <c r="ASX2386" s="14"/>
      <c r="ASY2386" s="41"/>
      <c r="ASZ2386" s="44"/>
      <c r="ATA2386" s="51"/>
      <c r="ATB2386" s="51"/>
      <c r="ATC2386" s="51"/>
      <c r="ATD2386" s="13"/>
      <c r="ATE2386" s="13"/>
      <c r="ATF2386" s="14"/>
      <c r="ATG2386" s="14"/>
      <c r="ATH2386" s="41"/>
      <c r="ATI2386" s="44"/>
      <c r="ATJ2386" s="51"/>
      <c r="ATK2386" s="51"/>
      <c r="ATL2386" s="51"/>
      <c r="ATM2386" s="13"/>
      <c r="ATN2386" s="13"/>
      <c r="ATO2386" s="14"/>
      <c r="ATP2386" s="14"/>
      <c r="ATQ2386" s="41"/>
      <c r="ATR2386" s="44"/>
      <c r="ATS2386" s="51"/>
      <c r="ATT2386" s="51"/>
      <c r="ATU2386" s="51"/>
      <c r="ATV2386" s="13"/>
      <c r="ATW2386" s="13"/>
      <c r="ATX2386" s="14"/>
      <c r="ATY2386" s="14"/>
      <c r="ATZ2386" s="41"/>
      <c r="AUA2386" s="44"/>
      <c r="AUB2386" s="51"/>
      <c r="AUC2386" s="51"/>
      <c r="AUD2386" s="51"/>
      <c r="AUE2386" s="13"/>
      <c r="AUF2386" s="13"/>
      <c r="AUG2386" s="14"/>
      <c r="AUH2386" s="14"/>
      <c r="AUI2386" s="41"/>
      <c r="AUJ2386" s="44"/>
      <c r="AUK2386" s="51"/>
      <c r="AUL2386" s="51"/>
      <c r="AUM2386" s="51"/>
      <c r="AUN2386" s="13"/>
      <c r="AUO2386" s="13"/>
      <c r="AUP2386" s="14"/>
      <c r="AUQ2386" s="14"/>
      <c r="AUR2386" s="41"/>
      <c r="AUS2386" s="44"/>
      <c r="AUT2386" s="51"/>
      <c r="AUU2386" s="51"/>
      <c r="AUV2386" s="51"/>
      <c r="AUW2386" s="13"/>
      <c r="AUX2386" s="13"/>
      <c r="AUY2386" s="14"/>
      <c r="AUZ2386" s="14"/>
      <c r="AVA2386" s="41"/>
      <c r="AVB2386" s="44"/>
      <c r="AVC2386" s="51"/>
      <c r="AVD2386" s="51"/>
      <c r="AVE2386" s="51"/>
      <c r="AVF2386" s="13"/>
      <c r="AVG2386" s="13"/>
      <c r="AVH2386" s="14"/>
      <c r="AVI2386" s="14"/>
      <c r="AVJ2386" s="41"/>
      <c r="AVK2386" s="44"/>
      <c r="AVL2386" s="51"/>
      <c r="AVM2386" s="51"/>
      <c r="AVN2386" s="51"/>
      <c r="AVO2386" s="13"/>
      <c r="AVP2386" s="13"/>
      <c r="AVQ2386" s="14"/>
      <c r="AVR2386" s="14"/>
      <c r="AVS2386" s="41"/>
      <c r="AVT2386" s="44"/>
      <c r="AVU2386" s="51"/>
      <c r="AVV2386" s="51"/>
      <c r="AVW2386" s="51"/>
      <c r="AVX2386" s="13"/>
      <c r="AVY2386" s="13"/>
      <c r="AVZ2386" s="14"/>
      <c r="AWA2386" s="14"/>
      <c r="AWB2386" s="41"/>
      <c r="AWC2386" s="44"/>
      <c r="AWD2386" s="51"/>
      <c r="AWE2386" s="51"/>
      <c r="AWF2386" s="51"/>
      <c r="AWG2386" s="13"/>
      <c r="AWH2386" s="13"/>
      <c r="AWI2386" s="14"/>
      <c r="AWJ2386" s="14"/>
      <c r="AWK2386" s="41"/>
      <c r="AWL2386" s="44"/>
      <c r="AWM2386" s="51"/>
      <c r="AWN2386" s="51"/>
      <c r="AWO2386" s="51"/>
      <c r="AWP2386" s="13"/>
      <c r="AWQ2386" s="13"/>
      <c r="AWR2386" s="14"/>
      <c r="AWS2386" s="14"/>
      <c r="AWT2386" s="41"/>
      <c r="AWU2386" s="44"/>
      <c r="AWV2386" s="51"/>
      <c r="AWW2386" s="51"/>
      <c r="AWX2386" s="51"/>
      <c r="AWY2386" s="13"/>
      <c r="AWZ2386" s="13"/>
      <c r="AXA2386" s="14"/>
      <c r="AXB2386" s="14"/>
      <c r="AXC2386" s="41"/>
      <c r="AXD2386" s="44"/>
      <c r="AXE2386" s="51"/>
      <c r="AXF2386" s="51"/>
      <c r="AXG2386" s="51"/>
      <c r="AXH2386" s="13"/>
      <c r="AXI2386" s="13"/>
      <c r="AXJ2386" s="14"/>
      <c r="AXK2386" s="14"/>
      <c r="AXL2386" s="41"/>
      <c r="AXM2386" s="44"/>
      <c r="AXN2386" s="51"/>
      <c r="AXO2386" s="51"/>
      <c r="AXP2386" s="51"/>
      <c r="AXQ2386" s="13"/>
      <c r="AXR2386" s="13"/>
      <c r="AXS2386" s="14"/>
      <c r="AXT2386" s="14"/>
      <c r="AXU2386" s="41"/>
      <c r="AXV2386" s="44"/>
      <c r="AXW2386" s="51"/>
      <c r="AXX2386" s="51"/>
      <c r="AXY2386" s="51"/>
      <c r="AXZ2386" s="13"/>
      <c r="AYA2386" s="13"/>
      <c r="AYB2386" s="14"/>
      <c r="AYC2386" s="14"/>
      <c r="AYD2386" s="41"/>
      <c r="AYE2386" s="44"/>
      <c r="AYF2386" s="51"/>
      <c r="AYG2386" s="51"/>
      <c r="AYH2386" s="51"/>
      <c r="AYI2386" s="13"/>
      <c r="AYJ2386" s="13"/>
      <c r="AYK2386" s="14"/>
      <c r="AYL2386" s="14"/>
      <c r="AYM2386" s="41"/>
      <c r="AYN2386" s="44"/>
      <c r="AYO2386" s="51"/>
      <c r="AYP2386" s="51"/>
      <c r="AYQ2386" s="51"/>
      <c r="AYR2386" s="13"/>
      <c r="AYS2386" s="13"/>
      <c r="AYT2386" s="14"/>
      <c r="AYU2386" s="14"/>
      <c r="AYV2386" s="41"/>
      <c r="AYW2386" s="44"/>
      <c r="AYX2386" s="51"/>
      <c r="AYY2386" s="51"/>
      <c r="AYZ2386" s="51"/>
      <c r="AZA2386" s="13"/>
      <c r="AZB2386" s="13"/>
      <c r="AZC2386" s="14"/>
      <c r="AZD2386" s="14"/>
      <c r="AZE2386" s="41"/>
      <c r="AZF2386" s="44"/>
      <c r="AZG2386" s="51"/>
      <c r="AZH2386" s="51"/>
      <c r="AZI2386" s="51"/>
      <c r="AZJ2386" s="13"/>
      <c r="AZK2386" s="13"/>
      <c r="AZL2386" s="14"/>
      <c r="AZM2386" s="14"/>
      <c r="AZN2386" s="41"/>
      <c r="AZO2386" s="44"/>
      <c r="AZP2386" s="51"/>
      <c r="AZQ2386" s="51"/>
      <c r="AZR2386" s="51"/>
      <c r="AZS2386" s="13"/>
      <c r="AZT2386" s="13"/>
      <c r="AZU2386" s="14"/>
      <c r="AZV2386" s="14"/>
      <c r="AZW2386" s="41"/>
      <c r="AZX2386" s="44"/>
      <c r="AZY2386" s="51"/>
      <c r="AZZ2386" s="51"/>
      <c r="BAA2386" s="51"/>
      <c r="BAB2386" s="13"/>
      <c r="BAC2386" s="13"/>
      <c r="BAD2386" s="14"/>
      <c r="BAE2386" s="14"/>
      <c r="BAF2386" s="41"/>
      <c r="BAG2386" s="44"/>
      <c r="BAH2386" s="51"/>
      <c r="BAI2386" s="51"/>
      <c r="BAJ2386" s="51"/>
      <c r="BAK2386" s="13"/>
      <c r="BAL2386" s="13"/>
      <c r="BAM2386" s="14"/>
      <c r="BAN2386" s="14"/>
      <c r="BAO2386" s="41"/>
      <c r="BAP2386" s="44"/>
      <c r="BAQ2386" s="51"/>
      <c r="BAR2386" s="51"/>
      <c r="BAS2386" s="51"/>
      <c r="BAT2386" s="13"/>
      <c r="BAU2386" s="13"/>
      <c r="BAV2386" s="14"/>
      <c r="BAW2386" s="14"/>
      <c r="BAX2386" s="41"/>
      <c r="BAY2386" s="44"/>
      <c r="BAZ2386" s="51"/>
      <c r="BBA2386" s="51"/>
      <c r="BBB2386" s="51"/>
      <c r="BBC2386" s="13"/>
      <c r="BBD2386" s="13"/>
      <c r="BBE2386" s="14"/>
      <c r="BBF2386" s="14"/>
      <c r="BBG2386" s="41"/>
      <c r="BBH2386" s="44"/>
      <c r="BBI2386" s="51"/>
      <c r="BBJ2386" s="51"/>
      <c r="BBK2386" s="51"/>
      <c r="BBL2386" s="13"/>
      <c r="BBM2386" s="13"/>
      <c r="BBN2386" s="14"/>
      <c r="BBO2386" s="14"/>
      <c r="BBP2386" s="41"/>
      <c r="BBQ2386" s="44"/>
      <c r="BBR2386" s="51"/>
      <c r="BBS2386" s="51"/>
      <c r="BBT2386" s="51"/>
      <c r="BBU2386" s="13"/>
      <c r="BBV2386" s="13"/>
      <c r="BBW2386" s="14"/>
      <c r="BBX2386" s="14"/>
      <c r="BBY2386" s="41"/>
      <c r="BBZ2386" s="44"/>
      <c r="BCA2386" s="51"/>
      <c r="BCB2386" s="51"/>
      <c r="BCC2386" s="51"/>
      <c r="BCD2386" s="13"/>
      <c r="BCE2386" s="13"/>
      <c r="BCF2386" s="14"/>
      <c r="BCG2386" s="14"/>
      <c r="BCH2386" s="41"/>
      <c r="BCI2386" s="44"/>
      <c r="BCJ2386" s="51"/>
      <c r="BCK2386" s="51"/>
      <c r="BCL2386" s="51"/>
      <c r="BCM2386" s="13"/>
      <c r="BCN2386" s="13"/>
      <c r="BCO2386" s="14"/>
      <c r="BCP2386" s="14"/>
      <c r="BCQ2386" s="41"/>
      <c r="BCR2386" s="44"/>
      <c r="BCS2386" s="51"/>
      <c r="BCT2386" s="51"/>
      <c r="BCU2386" s="51"/>
      <c r="BCV2386" s="13"/>
      <c r="BCW2386" s="13"/>
      <c r="BCX2386" s="14"/>
      <c r="BCY2386" s="14"/>
      <c r="BCZ2386" s="41"/>
      <c r="BDA2386" s="44"/>
      <c r="BDB2386" s="51"/>
      <c r="BDC2386" s="51"/>
      <c r="BDD2386" s="51"/>
      <c r="BDE2386" s="13"/>
      <c r="BDF2386" s="13"/>
      <c r="BDG2386" s="14"/>
      <c r="BDH2386" s="14"/>
      <c r="BDI2386" s="41"/>
      <c r="BDJ2386" s="44"/>
      <c r="BDK2386" s="51"/>
      <c r="BDL2386" s="51"/>
      <c r="BDM2386" s="51"/>
      <c r="BDN2386" s="13"/>
      <c r="BDO2386" s="13"/>
      <c r="BDP2386" s="14"/>
      <c r="BDQ2386" s="14"/>
      <c r="BDR2386" s="41"/>
      <c r="BDS2386" s="44"/>
      <c r="BDT2386" s="51"/>
      <c r="BDU2386" s="51"/>
      <c r="BDV2386" s="51"/>
      <c r="BDW2386" s="13"/>
      <c r="BDX2386" s="13"/>
      <c r="BDY2386" s="14"/>
      <c r="BDZ2386" s="14"/>
      <c r="BEA2386" s="41"/>
      <c r="BEB2386" s="44"/>
      <c r="BEC2386" s="51"/>
      <c r="BED2386" s="51"/>
      <c r="BEE2386" s="51"/>
      <c r="BEF2386" s="13"/>
      <c r="BEG2386" s="13"/>
      <c r="BEH2386" s="14"/>
      <c r="BEI2386" s="14"/>
      <c r="BEJ2386" s="41"/>
      <c r="BEK2386" s="44"/>
      <c r="BEL2386" s="51"/>
      <c r="BEM2386" s="51"/>
      <c r="BEN2386" s="51"/>
      <c r="BEO2386" s="13"/>
      <c r="BEP2386" s="13"/>
      <c r="BEQ2386" s="14"/>
      <c r="BER2386" s="14"/>
      <c r="BES2386" s="41"/>
      <c r="BET2386" s="44"/>
      <c r="BEU2386" s="51"/>
      <c r="BEV2386" s="51"/>
      <c r="BEW2386" s="51"/>
      <c r="BEX2386" s="13"/>
      <c r="BEY2386" s="13"/>
      <c r="BEZ2386" s="14"/>
      <c r="BFA2386" s="14"/>
      <c r="BFB2386" s="41"/>
      <c r="BFC2386" s="44"/>
      <c r="BFD2386" s="51"/>
      <c r="BFE2386" s="51"/>
      <c r="BFF2386" s="51"/>
      <c r="BFG2386" s="13"/>
      <c r="BFH2386" s="13"/>
      <c r="BFI2386" s="14"/>
      <c r="BFJ2386" s="14"/>
      <c r="BFK2386" s="41"/>
      <c r="BFL2386" s="44"/>
      <c r="BFM2386" s="51"/>
      <c r="BFN2386" s="51"/>
      <c r="BFO2386" s="51"/>
      <c r="BFP2386" s="13"/>
      <c r="BFQ2386" s="13"/>
      <c r="BFR2386" s="14"/>
      <c r="BFS2386" s="14"/>
      <c r="BFT2386" s="41"/>
      <c r="BFU2386" s="44"/>
      <c r="BFV2386" s="51"/>
      <c r="BFW2386" s="51"/>
      <c r="BFX2386" s="51"/>
      <c r="BFY2386" s="13"/>
      <c r="BFZ2386" s="13"/>
      <c r="BGA2386" s="14"/>
      <c r="BGB2386" s="14"/>
      <c r="BGC2386" s="41"/>
      <c r="BGD2386" s="44"/>
      <c r="BGE2386" s="51"/>
      <c r="BGF2386" s="51"/>
      <c r="BGG2386" s="51"/>
      <c r="BGH2386" s="13"/>
      <c r="BGI2386" s="13"/>
      <c r="BGJ2386" s="14"/>
      <c r="BGK2386" s="14"/>
      <c r="BGL2386" s="41"/>
      <c r="BGM2386" s="44"/>
      <c r="BGN2386" s="51"/>
      <c r="BGO2386" s="51"/>
      <c r="BGP2386" s="51"/>
      <c r="BGQ2386" s="13"/>
      <c r="BGR2386" s="13"/>
      <c r="BGS2386" s="14"/>
      <c r="BGT2386" s="14"/>
      <c r="BGU2386" s="41"/>
      <c r="BGV2386" s="44"/>
      <c r="BGW2386" s="51"/>
      <c r="BGX2386" s="51"/>
      <c r="BGY2386" s="51"/>
      <c r="BGZ2386" s="13"/>
      <c r="BHA2386" s="13"/>
      <c r="BHB2386" s="14"/>
      <c r="BHC2386" s="14"/>
      <c r="BHD2386" s="41"/>
      <c r="BHE2386" s="44"/>
      <c r="BHF2386" s="51"/>
      <c r="BHG2386" s="51"/>
      <c r="BHH2386" s="51"/>
      <c r="BHI2386" s="13"/>
      <c r="BHJ2386" s="13"/>
      <c r="BHK2386" s="14"/>
      <c r="BHL2386" s="14"/>
      <c r="BHM2386" s="41"/>
      <c r="BHN2386" s="44"/>
      <c r="BHO2386" s="51"/>
      <c r="BHP2386" s="51"/>
      <c r="BHQ2386" s="51"/>
      <c r="BHR2386" s="13"/>
      <c r="BHS2386" s="13"/>
      <c r="BHT2386" s="14"/>
      <c r="BHU2386" s="14"/>
      <c r="BHV2386" s="41"/>
      <c r="BHW2386" s="44"/>
      <c r="BHX2386" s="51"/>
      <c r="BHY2386" s="51"/>
      <c r="BHZ2386" s="51"/>
      <c r="BIA2386" s="13"/>
      <c r="BIB2386" s="13"/>
      <c r="BIC2386" s="14"/>
      <c r="BID2386" s="14"/>
      <c r="BIE2386" s="41"/>
      <c r="BIF2386" s="44"/>
      <c r="BIG2386" s="51"/>
      <c r="BIH2386" s="51"/>
      <c r="BII2386" s="51"/>
      <c r="BIJ2386" s="13"/>
      <c r="BIK2386" s="13"/>
      <c r="BIL2386" s="14"/>
      <c r="BIM2386" s="14"/>
      <c r="BIN2386" s="41"/>
      <c r="BIO2386" s="44"/>
      <c r="BIP2386" s="51"/>
      <c r="BIQ2386" s="51"/>
      <c r="BIR2386" s="51"/>
      <c r="BIS2386" s="13"/>
      <c r="BIT2386" s="13"/>
      <c r="BIU2386" s="14"/>
      <c r="BIV2386" s="14"/>
      <c r="BIW2386" s="41"/>
      <c r="BIX2386" s="44"/>
      <c r="BIY2386" s="51"/>
      <c r="BIZ2386" s="51"/>
      <c r="BJA2386" s="51"/>
      <c r="BJB2386" s="13"/>
      <c r="BJC2386" s="13"/>
      <c r="BJD2386" s="14"/>
      <c r="BJE2386" s="14"/>
      <c r="BJF2386" s="41"/>
      <c r="BJG2386" s="44"/>
      <c r="BJH2386" s="51"/>
      <c r="BJI2386" s="51"/>
      <c r="BJJ2386" s="51"/>
      <c r="BJK2386" s="13"/>
      <c r="BJL2386" s="13"/>
      <c r="BJM2386" s="14"/>
      <c r="BJN2386" s="14"/>
      <c r="BJO2386" s="41"/>
      <c r="BJP2386" s="44"/>
      <c r="BJQ2386" s="51"/>
      <c r="BJR2386" s="51"/>
      <c r="BJS2386" s="51"/>
      <c r="BJT2386" s="13"/>
      <c r="BJU2386" s="13"/>
      <c r="BJV2386" s="14"/>
      <c r="BJW2386" s="14"/>
      <c r="BJX2386" s="41"/>
      <c r="BJY2386" s="44"/>
      <c r="BJZ2386" s="51"/>
      <c r="BKA2386" s="51"/>
      <c r="BKB2386" s="51"/>
      <c r="BKC2386" s="13"/>
      <c r="BKD2386" s="13"/>
      <c r="BKE2386" s="14"/>
      <c r="BKF2386" s="14"/>
      <c r="BKG2386" s="41"/>
      <c r="BKH2386" s="44"/>
      <c r="BKI2386" s="51"/>
      <c r="BKJ2386" s="51"/>
      <c r="BKK2386" s="51"/>
      <c r="BKL2386" s="13"/>
      <c r="BKM2386" s="13"/>
      <c r="BKN2386" s="14"/>
      <c r="BKO2386" s="14"/>
      <c r="BKP2386" s="41"/>
      <c r="BKQ2386" s="44"/>
      <c r="BKR2386" s="51"/>
      <c r="BKS2386" s="51"/>
      <c r="BKT2386" s="51"/>
      <c r="BKU2386" s="13"/>
      <c r="BKV2386" s="13"/>
      <c r="BKW2386" s="14"/>
      <c r="BKX2386" s="14"/>
      <c r="BKY2386" s="41"/>
      <c r="BKZ2386" s="44"/>
      <c r="BLA2386" s="51"/>
      <c r="BLB2386" s="51"/>
      <c r="BLC2386" s="51"/>
      <c r="BLD2386" s="13"/>
      <c r="BLE2386" s="13"/>
      <c r="BLF2386" s="14"/>
      <c r="BLG2386" s="14"/>
      <c r="BLH2386" s="41"/>
      <c r="BLI2386" s="44"/>
      <c r="BLJ2386" s="51"/>
      <c r="BLK2386" s="51"/>
      <c r="BLL2386" s="51"/>
      <c r="BLM2386" s="13"/>
      <c r="BLN2386" s="13"/>
      <c r="BLO2386" s="14"/>
      <c r="BLP2386" s="14"/>
      <c r="BLQ2386" s="41"/>
      <c r="BLR2386" s="44"/>
      <c r="BLS2386" s="51"/>
      <c r="BLT2386" s="51"/>
      <c r="BLU2386" s="51"/>
      <c r="BLV2386" s="13"/>
      <c r="BLW2386" s="13"/>
      <c r="BLX2386" s="14"/>
      <c r="BLY2386" s="14"/>
      <c r="BLZ2386" s="41"/>
      <c r="BMA2386" s="44"/>
      <c r="BMB2386" s="51"/>
      <c r="BMC2386" s="51"/>
      <c r="BMD2386" s="51"/>
      <c r="BME2386" s="13"/>
      <c r="BMF2386" s="13"/>
      <c r="BMG2386" s="14"/>
      <c r="BMH2386" s="14"/>
      <c r="BMI2386" s="41"/>
      <c r="BMJ2386" s="44"/>
      <c r="BMK2386" s="51"/>
      <c r="BML2386" s="51"/>
      <c r="BMM2386" s="51"/>
      <c r="BMN2386" s="13"/>
      <c r="BMO2386" s="13"/>
      <c r="BMP2386" s="14"/>
      <c r="BMQ2386" s="14"/>
      <c r="BMR2386" s="41"/>
      <c r="BMS2386" s="44"/>
      <c r="BMT2386" s="51"/>
      <c r="BMU2386" s="51"/>
      <c r="BMV2386" s="51"/>
      <c r="BMW2386" s="13"/>
      <c r="BMX2386" s="13"/>
      <c r="BMY2386" s="14"/>
      <c r="BMZ2386" s="14"/>
      <c r="BNA2386" s="41"/>
      <c r="BNB2386" s="44"/>
      <c r="BNC2386" s="51"/>
      <c r="BND2386" s="51"/>
      <c r="BNE2386" s="51"/>
      <c r="BNF2386" s="13"/>
      <c r="BNG2386" s="13"/>
      <c r="BNH2386" s="14"/>
      <c r="BNI2386" s="14"/>
      <c r="BNJ2386" s="41"/>
      <c r="BNK2386" s="44"/>
      <c r="BNL2386" s="51"/>
      <c r="BNM2386" s="51"/>
      <c r="BNN2386" s="51"/>
      <c r="BNO2386" s="13"/>
      <c r="BNP2386" s="13"/>
      <c r="BNQ2386" s="14"/>
      <c r="BNR2386" s="14"/>
      <c r="BNS2386" s="41"/>
      <c r="BNT2386" s="44"/>
      <c r="BNU2386" s="51"/>
      <c r="BNV2386" s="51"/>
      <c r="BNW2386" s="51"/>
      <c r="BNX2386" s="13"/>
      <c r="BNY2386" s="13"/>
      <c r="BNZ2386" s="14"/>
      <c r="BOA2386" s="14"/>
      <c r="BOB2386" s="41"/>
      <c r="BOC2386" s="44"/>
      <c r="BOD2386" s="51"/>
      <c r="BOE2386" s="51"/>
      <c r="BOF2386" s="51"/>
      <c r="BOG2386" s="13"/>
      <c r="BOH2386" s="13"/>
      <c r="BOI2386" s="14"/>
      <c r="BOJ2386" s="14"/>
      <c r="BOK2386" s="41"/>
      <c r="BOL2386" s="44"/>
      <c r="BOM2386" s="51"/>
      <c r="BON2386" s="51"/>
      <c r="BOO2386" s="51"/>
      <c r="BOP2386" s="13"/>
      <c r="BOQ2386" s="13"/>
      <c r="BOR2386" s="14"/>
      <c r="BOS2386" s="14"/>
      <c r="BOT2386" s="41"/>
      <c r="BOU2386" s="44"/>
      <c r="BOV2386" s="51"/>
      <c r="BOW2386" s="51"/>
      <c r="BOX2386" s="51"/>
      <c r="BOY2386" s="13"/>
      <c r="BOZ2386" s="13"/>
      <c r="BPA2386" s="14"/>
      <c r="BPB2386" s="14"/>
      <c r="BPC2386" s="41"/>
      <c r="BPD2386" s="44"/>
      <c r="BPE2386" s="51"/>
      <c r="BPF2386" s="51"/>
      <c r="BPG2386" s="51"/>
      <c r="BPH2386" s="13"/>
      <c r="BPI2386" s="13"/>
      <c r="BPJ2386" s="14"/>
      <c r="BPK2386" s="14"/>
      <c r="BPL2386" s="41"/>
      <c r="BPM2386" s="44"/>
      <c r="BPN2386" s="51"/>
      <c r="BPO2386" s="51"/>
      <c r="BPP2386" s="51"/>
      <c r="BPQ2386" s="13"/>
      <c r="BPR2386" s="13"/>
      <c r="BPS2386" s="14"/>
      <c r="BPT2386" s="14"/>
      <c r="BPU2386" s="41"/>
      <c r="BPV2386" s="44"/>
      <c r="BPW2386" s="51"/>
      <c r="BPX2386" s="51"/>
      <c r="BPY2386" s="51"/>
      <c r="BPZ2386" s="13"/>
      <c r="BQA2386" s="13"/>
      <c r="BQB2386" s="14"/>
      <c r="BQC2386" s="14"/>
      <c r="BQD2386" s="41"/>
      <c r="BQE2386" s="44"/>
      <c r="BQF2386" s="51"/>
      <c r="BQG2386" s="51"/>
      <c r="BQH2386" s="51"/>
      <c r="BQI2386" s="13"/>
      <c r="BQJ2386" s="13"/>
      <c r="BQK2386" s="14"/>
      <c r="BQL2386" s="14"/>
      <c r="BQM2386" s="41"/>
      <c r="BQN2386" s="44"/>
      <c r="BQO2386" s="51"/>
      <c r="BQP2386" s="51"/>
      <c r="BQQ2386" s="51"/>
      <c r="BQR2386" s="13"/>
      <c r="BQS2386" s="13"/>
      <c r="BQT2386" s="14"/>
      <c r="BQU2386" s="14"/>
      <c r="BQV2386" s="41"/>
      <c r="BQW2386" s="44"/>
      <c r="BQX2386" s="51"/>
      <c r="BQY2386" s="51"/>
      <c r="BQZ2386" s="51"/>
      <c r="BRA2386" s="13"/>
      <c r="BRB2386" s="13"/>
      <c r="BRC2386" s="14"/>
      <c r="BRD2386" s="14"/>
      <c r="BRE2386" s="41"/>
      <c r="BRF2386" s="44"/>
      <c r="BRG2386" s="51"/>
      <c r="BRH2386" s="51"/>
      <c r="BRI2386" s="51"/>
      <c r="BRJ2386" s="13"/>
      <c r="BRK2386" s="13"/>
      <c r="BRL2386" s="14"/>
      <c r="BRM2386" s="14"/>
      <c r="BRN2386" s="41"/>
      <c r="BRO2386" s="44"/>
      <c r="BRP2386" s="51"/>
      <c r="BRQ2386" s="51"/>
      <c r="BRR2386" s="51"/>
      <c r="BRS2386" s="13"/>
      <c r="BRT2386" s="13"/>
      <c r="BRU2386" s="14"/>
      <c r="BRV2386" s="14"/>
      <c r="BRW2386" s="41"/>
      <c r="BRX2386" s="44"/>
      <c r="BRY2386" s="51"/>
      <c r="BRZ2386" s="51"/>
      <c r="BSA2386" s="51"/>
      <c r="BSB2386" s="13"/>
      <c r="BSC2386" s="13"/>
      <c r="BSD2386" s="14"/>
      <c r="BSE2386" s="14"/>
      <c r="BSF2386" s="41"/>
      <c r="BSG2386" s="44"/>
      <c r="BSH2386" s="51"/>
      <c r="BSI2386" s="51"/>
      <c r="BSJ2386" s="51"/>
      <c r="BSK2386" s="13"/>
      <c r="BSL2386" s="13"/>
      <c r="BSM2386" s="14"/>
      <c r="BSN2386" s="14"/>
      <c r="BSO2386" s="41"/>
      <c r="BSP2386" s="44"/>
      <c r="BSQ2386" s="51"/>
      <c r="BSR2386" s="51"/>
      <c r="BSS2386" s="51"/>
      <c r="BST2386" s="13"/>
      <c r="BSU2386" s="13"/>
      <c r="BSV2386" s="14"/>
      <c r="BSW2386" s="14"/>
      <c r="BSX2386" s="41"/>
      <c r="BSY2386" s="44"/>
      <c r="BSZ2386" s="51"/>
      <c r="BTA2386" s="51"/>
      <c r="BTB2386" s="51"/>
      <c r="BTC2386" s="13"/>
      <c r="BTD2386" s="13"/>
      <c r="BTE2386" s="14"/>
      <c r="BTF2386" s="14"/>
      <c r="BTG2386" s="41"/>
      <c r="BTH2386" s="44"/>
      <c r="BTI2386" s="51"/>
      <c r="BTJ2386" s="51"/>
      <c r="BTK2386" s="51"/>
      <c r="BTL2386" s="13"/>
      <c r="BTM2386" s="13"/>
      <c r="BTN2386" s="14"/>
      <c r="BTO2386" s="14"/>
      <c r="BTP2386" s="41"/>
      <c r="BTQ2386" s="44"/>
      <c r="BTR2386" s="51"/>
      <c r="BTS2386" s="51"/>
      <c r="BTT2386" s="51"/>
      <c r="BTU2386" s="13"/>
      <c r="BTV2386" s="13"/>
      <c r="BTW2386" s="14"/>
      <c r="BTX2386" s="14"/>
      <c r="BTY2386" s="41"/>
      <c r="BTZ2386" s="44"/>
      <c r="BUA2386" s="51"/>
      <c r="BUB2386" s="51"/>
      <c r="BUC2386" s="51"/>
      <c r="BUD2386" s="13"/>
      <c r="BUE2386" s="13"/>
      <c r="BUF2386" s="14"/>
      <c r="BUG2386" s="14"/>
      <c r="BUH2386" s="41"/>
      <c r="BUI2386" s="44"/>
      <c r="BUJ2386" s="51"/>
      <c r="BUK2386" s="51"/>
      <c r="BUL2386" s="51"/>
      <c r="BUM2386" s="13"/>
      <c r="BUN2386" s="13"/>
      <c r="BUO2386" s="14"/>
      <c r="BUP2386" s="14"/>
      <c r="BUQ2386" s="41"/>
      <c r="BUR2386" s="44"/>
      <c r="BUS2386" s="51"/>
      <c r="BUT2386" s="51"/>
      <c r="BUU2386" s="51"/>
      <c r="BUV2386" s="13"/>
      <c r="BUW2386" s="13"/>
      <c r="BUX2386" s="14"/>
      <c r="BUY2386" s="14"/>
      <c r="BUZ2386" s="41"/>
      <c r="BVA2386" s="44"/>
      <c r="BVB2386" s="51"/>
      <c r="BVC2386" s="51"/>
      <c r="BVD2386" s="51"/>
      <c r="BVE2386" s="13"/>
      <c r="BVF2386" s="13"/>
      <c r="BVG2386" s="14"/>
      <c r="BVH2386" s="14"/>
      <c r="BVI2386" s="41"/>
      <c r="BVJ2386" s="44"/>
      <c r="BVK2386" s="51"/>
      <c r="BVL2386" s="51"/>
      <c r="BVM2386" s="51"/>
      <c r="BVN2386" s="13"/>
      <c r="BVO2386" s="13"/>
      <c r="BVP2386" s="14"/>
      <c r="BVQ2386" s="14"/>
      <c r="BVR2386" s="41"/>
      <c r="BVS2386" s="44"/>
      <c r="BVT2386" s="51"/>
      <c r="BVU2386" s="51"/>
      <c r="BVV2386" s="51"/>
      <c r="BVW2386" s="13"/>
      <c r="BVX2386" s="13"/>
      <c r="BVY2386" s="14"/>
      <c r="BVZ2386" s="14"/>
      <c r="BWA2386" s="41"/>
      <c r="BWB2386" s="44"/>
      <c r="BWC2386" s="51"/>
      <c r="BWD2386" s="51"/>
      <c r="BWE2386" s="51"/>
      <c r="BWF2386" s="13"/>
      <c r="BWG2386" s="13"/>
      <c r="BWH2386" s="14"/>
      <c r="BWI2386" s="14"/>
      <c r="BWJ2386" s="41"/>
      <c r="BWK2386" s="44"/>
      <c r="BWL2386" s="51"/>
      <c r="BWM2386" s="51"/>
      <c r="BWN2386" s="51"/>
      <c r="BWO2386" s="13"/>
      <c r="BWP2386" s="13"/>
      <c r="BWQ2386" s="14"/>
      <c r="BWR2386" s="14"/>
      <c r="BWS2386" s="41"/>
      <c r="BWT2386" s="44"/>
      <c r="BWU2386" s="51"/>
      <c r="BWV2386" s="51"/>
      <c r="BWW2386" s="51"/>
      <c r="BWX2386" s="13"/>
      <c r="BWY2386" s="13"/>
      <c r="BWZ2386" s="14"/>
      <c r="BXA2386" s="14"/>
      <c r="BXB2386" s="41"/>
      <c r="BXC2386" s="44"/>
      <c r="BXD2386" s="51"/>
      <c r="BXE2386" s="51"/>
      <c r="BXF2386" s="51"/>
      <c r="BXG2386" s="13"/>
      <c r="BXH2386" s="13"/>
      <c r="BXI2386" s="14"/>
      <c r="BXJ2386" s="14"/>
      <c r="BXK2386" s="41"/>
      <c r="BXL2386" s="44"/>
      <c r="BXM2386" s="51"/>
      <c r="BXN2386" s="51"/>
      <c r="BXO2386" s="51"/>
      <c r="BXP2386" s="13"/>
      <c r="BXQ2386" s="13"/>
      <c r="BXR2386" s="14"/>
      <c r="BXS2386" s="14"/>
      <c r="BXT2386" s="41"/>
      <c r="BXU2386" s="44"/>
      <c r="BXV2386" s="51"/>
      <c r="BXW2386" s="51"/>
      <c r="BXX2386" s="51"/>
      <c r="BXY2386" s="13"/>
      <c r="BXZ2386" s="13"/>
      <c r="BYA2386" s="14"/>
      <c r="BYB2386" s="14"/>
      <c r="BYC2386" s="41"/>
      <c r="BYD2386" s="44"/>
      <c r="BYE2386" s="51"/>
      <c r="BYF2386" s="51"/>
      <c r="BYG2386" s="51"/>
      <c r="BYH2386" s="13"/>
      <c r="BYI2386" s="13"/>
      <c r="BYJ2386" s="14"/>
      <c r="BYK2386" s="14"/>
      <c r="BYL2386" s="41"/>
      <c r="BYM2386" s="44"/>
      <c r="BYN2386" s="51"/>
      <c r="BYO2386" s="51"/>
      <c r="BYP2386" s="51"/>
      <c r="BYQ2386" s="13"/>
      <c r="BYR2386" s="13"/>
      <c r="BYS2386" s="14"/>
      <c r="BYT2386" s="14"/>
      <c r="BYU2386" s="41"/>
      <c r="BYV2386" s="44"/>
      <c r="BYW2386" s="51"/>
      <c r="BYX2386" s="51"/>
      <c r="BYY2386" s="51"/>
      <c r="BYZ2386" s="13"/>
      <c r="BZA2386" s="13"/>
      <c r="BZB2386" s="14"/>
      <c r="BZC2386" s="14"/>
      <c r="BZD2386" s="41"/>
      <c r="BZE2386" s="44"/>
      <c r="BZF2386" s="51"/>
      <c r="BZG2386" s="51"/>
      <c r="BZH2386" s="51"/>
      <c r="BZI2386" s="13"/>
      <c r="BZJ2386" s="13"/>
      <c r="BZK2386" s="14"/>
      <c r="BZL2386" s="14"/>
      <c r="BZM2386" s="41"/>
      <c r="BZN2386" s="44"/>
      <c r="BZO2386" s="51"/>
      <c r="BZP2386" s="51"/>
      <c r="BZQ2386" s="51"/>
      <c r="BZR2386" s="13"/>
      <c r="BZS2386" s="13"/>
      <c r="BZT2386" s="14"/>
      <c r="BZU2386" s="14"/>
      <c r="BZV2386" s="41"/>
      <c r="BZW2386" s="44"/>
      <c r="BZX2386" s="51"/>
      <c r="BZY2386" s="51"/>
      <c r="BZZ2386" s="51"/>
      <c r="CAA2386" s="13"/>
      <c r="CAB2386" s="13"/>
      <c r="CAC2386" s="14"/>
      <c r="CAD2386" s="14"/>
      <c r="CAE2386" s="41"/>
      <c r="CAF2386" s="44"/>
      <c r="CAG2386" s="51"/>
      <c r="CAH2386" s="51"/>
      <c r="CAI2386" s="51"/>
      <c r="CAJ2386" s="13"/>
      <c r="CAK2386" s="13"/>
      <c r="CAL2386" s="14"/>
      <c r="CAM2386" s="14"/>
      <c r="CAN2386" s="41"/>
      <c r="CAO2386" s="44"/>
      <c r="CAP2386" s="51"/>
      <c r="CAQ2386" s="51"/>
      <c r="CAR2386" s="51"/>
      <c r="CAS2386" s="13"/>
      <c r="CAT2386" s="13"/>
      <c r="CAU2386" s="14"/>
      <c r="CAV2386" s="14"/>
      <c r="CAW2386" s="41"/>
      <c r="CAX2386" s="44"/>
      <c r="CAY2386" s="51"/>
      <c r="CAZ2386" s="51"/>
      <c r="CBA2386" s="51"/>
      <c r="CBB2386" s="13"/>
      <c r="CBC2386" s="13"/>
      <c r="CBD2386" s="14"/>
      <c r="CBE2386" s="14"/>
      <c r="CBF2386" s="41"/>
      <c r="CBG2386" s="44"/>
      <c r="CBH2386" s="51"/>
      <c r="CBI2386" s="51"/>
      <c r="CBJ2386" s="51"/>
      <c r="CBK2386" s="13"/>
      <c r="CBL2386" s="13"/>
      <c r="CBM2386" s="14"/>
      <c r="CBN2386" s="14"/>
      <c r="CBO2386" s="41"/>
      <c r="CBP2386" s="44"/>
      <c r="CBQ2386" s="51"/>
      <c r="CBR2386" s="51"/>
      <c r="CBS2386" s="51"/>
      <c r="CBT2386" s="13"/>
      <c r="CBU2386" s="13"/>
      <c r="CBV2386" s="14"/>
      <c r="CBW2386" s="14"/>
      <c r="CBX2386" s="41"/>
      <c r="CBY2386" s="44"/>
      <c r="CBZ2386" s="51"/>
      <c r="CCA2386" s="51"/>
      <c r="CCB2386" s="51"/>
      <c r="CCC2386" s="13"/>
      <c r="CCD2386" s="13"/>
      <c r="CCE2386" s="14"/>
      <c r="CCF2386" s="14"/>
      <c r="CCG2386" s="41"/>
      <c r="CCH2386" s="44"/>
      <c r="CCI2386" s="51"/>
      <c r="CCJ2386" s="51"/>
      <c r="CCK2386" s="51"/>
      <c r="CCL2386" s="13"/>
      <c r="CCM2386" s="13"/>
      <c r="CCN2386" s="14"/>
      <c r="CCO2386" s="14"/>
      <c r="CCP2386" s="41"/>
      <c r="CCQ2386" s="44"/>
      <c r="CCR2386" s="51"/>
      <c r="CCS2386" s="51"/>
      <c r="CCT2386" s="51"/>
      <c r="CCU2386" s="13"/>
      <c r="CCV2386" s="13"/>
      <c r="CCW2386" s="14"/>
      <c r="CCX2386" s="14"/>
      <c r="CCY2386" s="41"/>
      <c r="CCZ2386" s="44"/>
      <c r="CDA2386" s="51"/>
      <c r="CDB2386" s="51"/>
      <c r="CDC2386" s="51"/>
      <c r="CDD2386" s="13"/>
      <c r="CDE2386" s="13"/>
      <c r="CDF2386" s="14"/>
      <c r="CDG2386" s="14"/>
      <c r="CDH2386" s="41"/>
      <c r="CDI2386" s="44"/>
      <c r="CDJ2386" s="51"/>
      <c r="CDK2386" s="51"/>
      <c r="CDL2386" s="51"/>
      <c r="CDM2386" s="13"/>
      <c r="CDN2386" s="13"/>
      <c r="CDO2386" s="14"/>
      <c r="CDP2386" s="14"/>
      <c r="CDQ2386" s="41"/>
      <c r="CDR2386" s="44"/>
      <c r="CDS2386" s="51"/>
      <c r="CDT2386" s="51"/>
      <c r="CDU2386" s="51"/>
      <c r="CDV2386" s="13"/>
      <c r="CDW2386" s="13"/>
      <c r="CDX2386" s="14"/>
      <c r="CDY2386" s="14"/>
      <c r="CDZ2386" s="41"/>
      <c r="CEA2386" s="44"/>
      <c r="CEB2386" s="51"/>
      <c r="CEC2386" s="51"/>
      <c r="CED2386" s="51"/>
      <c r="CEE2386" s="13"/>
      <c r="CEF2386" s="13"/>
      <c r="CEG2386" s="14"/>
      <c r="CEH2386" s="14"/>
      <c r="CEI2386" s="41"/>
      <c r="CEJ2386" s="44"/>
      <c r="CEK2386" s="51"/>
      <c r="CEL2386" s="51"/>
      <c r="CEM2386" s="51"/>
      <c r="CEN2386" s="13"/>
      <c r="CEO2386" s="13"/>
      <c r="CEP2386" s="14"/>
      <c r="CEQ2386" s="14"/>
      <c r="CER2386" s="41"/>
      <c r="CES2386" s="44"/>
      <c r="CET2386" s="51"/>
      <c r="CEU2386" s="51"/>
      <c r="CEV2386" s="51"/>
      <c r="CEW2386" s="13"/>
      <c r="CEX2386" s="13"/>
      <c r="CEY2386" s="14"/>
      <c r="CEZ2386" s="14"/>
      <c r="CFA2386" s="41"/>
      <c r="CFB2386" s="44"/>
      <c r="CFC2386" s="51"/>
      <c r="CFD2386" s="51"/>
      <c r="CFE2386" s="51"/>
      <c r="CFF2386" s="13"/>
      <c r="CFG2386" s="13"/>
      <c r="CFH2386" s="14"/>
      <c r="CFI2386" s="14"/>
      <c r="CFJ2386" s="41"/>
      <c r="CFK2386" s="44"/>
      <c r="CFL2386" s="51"/>
      <c r="CFM2386" s="51"/>
      <c r="CFN2386" s="51"/>
      <c r="CFO2386" s="13"/>
      <c r="CFP2386" s="13"/>
      <c r="CFQ2386" s="14"/>
      <c r="CFR2386" s="14"/>
      <c r="CFS2386" s="41"/>
      <c r="CFT2386" s="44"/>
      <c r="CFU2386" s="51"/>
      <c r="CFV2386" s="51"/>
      <c r="CFW2386" s="51"/>
      <c r="CFX2386" s="13"/>
      <c r="CFY2386" s="13"/>
      <c r="CFZ2386" s="14"/>
      <c r="CGA2386" s="14"/>
      <c r="CGB2386" s="41"/>
      <c r="CGC2386" s="44"/>
      <c r="CGD2386" s="51"/>
      <c r="CGE2386" s="51"/>
      <c r="CGF2386" s="51"/>
      <c r="CGG2386" s="13"/>
      <c r="CGH2386" s="13"/>
      <c r="CGI2386" s="14"/>
      <c r="CGJ2386" s="14"/>
      <c r="CGK2386" s="41"/>
      <c r="CGL2386" s="44"/>
      <c r="CGM2386" s="51"/>
      <c r="CGN2386" s="51"/>
      <c r="CGO2386" s="51"/>
      <c r="CGP2386" s="13"/>
      <c r="CGQ2386" s="13"/>
      <c r="CGR2386" s="14"/>
      <c r="CGS2386" s="14"/>
      <c r="CGT2386" s="41"/>
      <c r="CGU2386" s="44"/>
      <c r="CGV2386" s="51"/>
      <c r="CGW2386" s="51"/>
      <c r="CGX2386" s="51"/>
      <c r="CGY2386" s="13"/>
      <c r="CGZ2386" s="13"/>
      <c r="CHA2386" s="14"/>
      <c r="CHB2386" s="14"/>
      <c r="CHC2386" s="41"/>
      <c r="CHD2386" s="44"/>
      <c r="CHE2386" s="51"/>
      <c r="CHF2386" s="51"/>
      <c r="CHG2386" s="51"/>
      <c r="CHH2386" s="13"/>
      <c r="CHI2386" s="13"/>
      <c r="CHJ2386" s="14"/>
      <c r="CHK2386" s="14"/>
      <c r="CHL2386" s="41"/>
      <c r="CHM2386" s="44"/>
      <c r="CHN2386" s="51"/>
      <c r="CHO2386" s="51"/>
      <c r="CHP2386" s="51"/>
      <c r="CHQ2386" s="13"/>
      <c r="CHR2386" s="13"/>
      <c r="CHS2386" s="14"/>
      <c r="CHT2386" s="14"/>
      <c r="CHU2386" s="41"/>
      <c r="CHV2386" s="44"/>
      <c r="CHW2386" s="51"/>
      <c r="CHX2386" s="51"/>
      <c r="CHY2386" s="51"/>
      <c r="CHZ2386" s="13"/>
      <c r="CIA2386" s="13"/>
      <c r="CIB2386" s="14"/>
      <c r="CIC2386" s="14"/>
      <c r="CID2386" s="41"/>
      <c r="CIE2386" s="44"/>
      <c r="CIF2386" s="51"/>
      <c r="CIG2386" s="51"/>
      <c r="CIH2386" s="51"/>
      <c r="CII2386" s="13"/>
      <c r="CIJ2386" s="13"/>
      <c r="CIK2386" s="14"/>
      <c r="CIL2386" s="14"/>
      <c r="CIM2386" s="41"/>
      <c r="CIN2386" s="44"/>
      <c r="CIO2386" s="51"/>
      <c r="CIP2386" s="51"/>
      <c r="CIQ2386" s="51"/>
      <c r="CIR2386" s="13"/>
      <c r="CIS2386" s="13"/>
      <c r="CIT2386" s="14"/>
      <c r="CIU2386" s="14"/>
      <c r="CIV2386" s="41"/>
      <c r="CIW2386" s="44"/>
      <c r="CIX2386" s="51"/>
      <c r="CIY2386" s="51"/>
      <c r="CIZ2386" s="51"/>
      <c r="CJA2386" s="13"/>
      <c r="CJB2386" s="13"/>
      <c r="CJC2386" s="14"/>
      <c r="CJD2386" s="14"/>
      <c r="CJE2386" s="41"/>
      <c r="CJF2386" s="44"/>
      <c r="CJG2386" s="51"/>
      <c r="CJH2386" s="51"/>
      <c r="CJI2386" s="51"/>
      <c r="CJJ2386" s="13"/>
      <c r="CJK2386" s="13"/>
      <c r="CJL2386" s="14"/>
      <c r="CJM2386" s="14"/>
      <c r="CJN2386" s="41"/>
      <c r="CJO2386" s="44"/>
      <c r="CJP2386" s="51"/>
      <c r="CJQ2386" s="51"/>
      <c r="CJR2386" s="51"/>
      <c r="CJS2386" s="13"/>
      <c r="CJT2386" s="13"/>
      <c r="CJU2386" s="14"/>
      <c r="CJV2386" s="14"/>
      <c r="CJW2386" s="41"/>
      <c r="CJX2386" s="44"/>
      <c r="CJY2386" s="51"/>
      <c r="CJZ2386" s="51"/>
      <c r="CKA2386" s="51"/>
      <c r="CKB2386" s="13"/>
      <c r="CKC2386" s="13"/>
      <c r="CKD2386" s="14"/>
      <c r="CKE2386" s="14"/>
      <c r="CKF2386" s="41"/>
      <c r="CKG2386" s="44"/>
      <c r="CKH2386" s="51"/>
      <c r="CKI2386" s="51"/>
      <c r="CKJ2386" s="51"/>
      <c r="CKK2386" s="13"/>
      <c r="CKL2386" s="13"/>
      <c r="CKM2386" s="14"/>
      <c r="CKN2386" s="14"/>
      <c r="CKO2386" s="41"/>
      <c r="CKP2386" s="44"/>
      <c r="CKQ2386" s="51"/>
      <c r="CKR2386" s="51"/>
      <c r="CKS2386" s="51"/>
      <c r="CKT2386" s="13"/>
      <c r="CKU2386" s="13"/>
      <c r="CKV2386" s="14"/>
      <c r="CKW2386" s="14"/>
      <c r="CKX2386" s="41"/>
      <c r="CKY2386" s="44"/>
      <c r="CKZ2386" s="51"/>
      <c r="CLA2386" s="51"/>
      <c r="CLB2386" s="51"/>
      <c r="CLC2386" s="13"/>
      <c r="CLD2386" s="13"/>
      <c r="CLE2386" s="14"/>
      <c r="CLF2386" s="14"/>
      <c r="CLG2386" s="41"/>
      <c r="CLH2386" s="44"/>
      <c r="CLI2386" s="51"/>
      <c r="CLJ2386" s="51"/>
      <c r="CLK2386" s="51"/>
      <c r="CLL2386" s="13"/>
      <c r="CLM2386" s="13"/>
      <c r="CLN2386" s="14"/>
      <c r="CLO2386" s="14"/>
      <c r="CLP2386" s="41"/>
      <c r="CLQ2386" s="44"/>
      <c r="CLR2386" s="51"/>
      <c r="CLS2386" s="51"/>
      <c r="CLT2386" s="51"/>
      <c r="CLU2386" s="13"/>
      <c r="CLV2386" s="13"/>
      <c r="CLW2386" s="14"/>
      <c r="CLX2386" s="14"/>
      <c r="CLY2386" s="41"/>
      <c r="CLZ2386" s="44"/>
      <c r="CMA2386" s="51"/>
      <c r="CMB2386" s="51"/>
      <c r="CMC2386" s="51"/>
      <c r="CMD2386" s="13"/>
      <c r="CME2386" s="13"/>
      <c r="CMF2386" s="14"/>
      <c r="CMG2386" s="14"/>
      <c r="CMH2386" s="41"/>
      <c r="CMI2386" s="44"/>
      <c r="CMJ2386" s="51"/>
      <c r="CMK2386" s="51"/>
      <c r="CML2386" s="51"/>
      <c r="CMM2386" s="13"/>
      <c r="CMN2386" s="13"/>
      <c r="CMO2386" s="14"/>
      <c r="CMP2386" s="14"/>
      <c r="CMQ2386" s="41"/>
      <c r="CMR2386" s="44"/>
      <c r="CMS2386" s="51"/>
      <c r="CMT2386" s="51"/>
      <c r="CMU2386" s="51"/>
      <c r="CMV2386" s="13"/>
      <c r="CMW2386" s="13"/>
      <c r="CMX2386" s="14"/>
      <c r="CMY2386" s="14"/>
      <c r="CMZ2386" s="41"/>
      <c r="CNA2386" s="44"/>
      <c r="CNB2386" s="51"/>
      <c r="CNC2386" s="51"/>
      <c r="CND2386" s="51"/>
      <c r="CNE2386" s="13"/>
      <c r="CNF2386" s="13"/>
      <c r="CNG2386" s="14"/>
      <c r="CNH2386" s="14"/>
      <c r="CNI2386" s="41"/>
      <c r="CNJ2386" s="44"/>
      <c r="CNK2386" s="51"/>
      <c r="CNL2386" s="51"/>
      <c r="CNM2386" s="51"/>
      <c r="CNN2386" s="13"/>
      <c r="CNO2386" s="13"/>
      <c r="CNP2386" s="14"/>
      <c r="CNQ2386" s="14"/>
      <c r="CNR2386" s="41"/>
      <c r="CNS2386" s="44"/>
      <c r="CNT2386" s="51"/>
      <c r="CNU2386" s="51"/>
      <c r="CNV2386" s="51"/>
      <c r="CNW2386" s="13"/>
      <c r="CNX2386" s="13"/>
      <c r="CNY2386" s="14"/>
      <c r="CNZ2386" s="14"/>
      <c r="COA2386" s="41"/>
      <c r="COB2386" s="44"/>
      <c r="COC2386" s="51"/>
      <c r="COD2386" s="51"/>
      <c r="COE2386" s="51"/>
      <c r="COF2386" s="13"/>
      <c r="COG2386" s="13"/>
      <c r="COH2386" s="14"/>
      <c r="COI2386" s="14"/>
      <c r="COJ2386" s="41"/>
      <c r="COK2386" s="44"/>
      <c r="COL2386" s="51"/>
      <c r="COM2386" s="51"/>
      <c r="CON2386" s="51"/>
      <c r="COO2386" s="13"/>
      <c r="COP2386" s="13"/>
      <c r="COQ2386" s="14"/>
      <c r="COR2386" s="14"/>
      <c r="COS2386" s="41"/>
      <c r="COT2386" s="44"/>
      <c r="COU2386" s="51"/>
      <c r="COV2386" s="51"/>
      <c r="COW2386" s="51"/>
      <c r="COX2386" s="13"/>
      <c r="COY2386" s="13"/>
      <c r="COZ2386" s="14"/>
      <c r="CPA2386" s="14"/>
      <c r="CPB2386" s="41"/>
      <c r="CPC2386" s="44"/>
      <c r="CPD2386" s="51"/>
      <c r="CPE2386" s="51"/>
      <c r="CPF2386" s="51"/>
      <c r="CPG2386" s="13"/>
      <c r="CPH2386" s="13"/>
      <c r="CPI2386" s="14"/>
      <c r="CPJ2386" s="14"/>
      <c r="CPK2386" s="41"/>
      <c r="CPL2386" s="44"/>
      <c r="CPM2386" s="51"/>
      <c r="CPN2386" s="51"/>
      <c r="CPO2386" s="51"/>
      <c r="CPP2386" s="13"/>
      <c r="CPQ2386" s="13"/>
      <c r="CPR2386" s="14"/>
      <c r="CPS2386" s="14"/>
      <c r="CPT2386" s="41"/>
      <c r="CPU2386" s="44"/>
      <c r="CPV2386" s="51"/>
      <c r="CPW2386" s="51"/>
      <c r="CPX2386" s="51"/>
      <c r="CPY2386" s="13"/>
      <c r="CPZ2386" s="13"/>
      <c r="CQA2386" s="14"/>
      <c r="CQB2386" s="14"/>
      <c r="CQC2386" s="41"/>
      <c r="CQD2386" s="44"/>
      <c r="CQE2386" s="51"/>
      <c r="CQF2386" s="51"/>
      <c r="CQG2386" s="51"/>
      <c r="CQH2386" s="13"/>
      <c r="CQI2386" s="13"/>
      <c r="CQJ2386" s="14"/>
      <c r="CQK2386" s="14"/>
      <c r="CQL2386" s="41"/>
      <c r="CQM2386" s="44"/>
      <c r="CQN2386" s="51"/>
      <c r="CQO2386" s="51"/>
      <c r="CQP2386" s="51"/>
      <c r="CQQ2386" s="13"/>
      <c r="CQR2386" s="13"/>
      <c r="CQS2386" s="14"/>
      <c r="CQT2386" s="14"/>
      <c r="CQU2386" s="41"/>
      <c r="CQV2386" s="44"/>
      <c r="CQW2386" s="51"/>
      <c r="CQX2386" s="51"/>
      <c r="CQY2386" s="51"/>
      <c r="CQZ2386" s="13"/>
      <c r="CRA2386" s="13"/>
      <c r="CRB2386" s="14"/>
      <c r="CRC2386" s="14"/>
      <c r="CRD2386" s="41"/>
      <c r="CRE2386" s="44"/>
      <c r="CRF2386" s="51"/>
      <c r="CRG2386" s="51"/>
      <c r="CRH2386" s="51"/>
      <c r="CRI2386" s="13"/>
      <c r="CRJ2386" s="13"/>
      <c r="CRK2386" s="14"/>
      <c r="CRL2386" s="14"/>
      <c r="CRM2386" s="41"/>
      <c r="CRN2386" s="44"/>
      <c r="CRO2386" s="51"/>
      <c r="CRP2386" s="51"/>
      <c r="CRQ2386" s="51"/>
      <c r="CRR2386" s="13"/>
      <c r="CRS2386" s="13"/>
      <c r="CRT2386" s="14"/>
      <c r="CRU2386" s="14"/>
      <c r="CRV2386" s="41"/>
      <c r="CRW2386" s="44"/>
      <c r="CRX2386" s="51"/>
      <c r="CRY2386" s="51"/>
      <c r="CRZ2386" s="51"/>
      <c r="CSA2386" s="13"/>
      <c r="CSB2386" s="13"/>
      <c r="CSC2386" s="14"/>
      <c r="CSD2386" s="14"/>
      <c r="CSE2386" s="41"/>
      <c r="CSF2386" s="44"/>
      <c r="CSG2386" s="51"/>
      <c r="CSH2386" s="51"/>
      <c r="CSI2386" s="51"/>
      <c r="CSJ2386" s="13"/>
      <c r="CSK2386" s="13"/>
      <c r="CSL2386" s="14"/>
      <c r="CSM2386" s="14"/>
      <c r="CSN2386" s="41"/>
      <c r="CSO2386" s="44"/>
      <c r="CSP2386" s="51"/>
      <c r="CSQ2386" s="51"/>
      <c r="CSR2386" s="51"/>
      <c r="CSS2386" s="13"/>
      <c r="CST2386" s="13"/>
      <c r="CSU2386" s="14"/>
      <c r="CSV2386" s="14"/>
      <c r="CSW2386" s="41"/>
      <c r="CSX2386" s="44"/>
      <c r="CSY2386" s="51"/>
      <c r="CSZ2386" s="51"/>
      <c r="CTA2386" s="51"/>
      <c r="CTB2386" s="13"/>
      <c r="CTC2386" s="13"/>
      <c r="CTD2386" s="14"/>
      <c r="CTE2386" s="14"/>
      <c r="CTF2386" s="41"/>
      <c r="CTG2386" s="44"/>
      <c r="CTH2386" s="51"/>
      <c r="CTI2386" s="51"/>
      <c r="CTJ2386" s="51"/>
      <c r="CTK2386" s="13"/>
      <c r="CTL2386" s="13"/>
      <c r="CTM2386" s="14"/>
      <c r="CTN2386" s="14"/>
      <c r="CTO2386" s="41"/>
      <c r="CTP2386" s="44"/>
      <c r="CTQ2386" s="51"/>
      <c r="CTR2386" s="51"/>
      <c r="CTS2386" s="51"/>
      <c r="CTT2386" s="13"/>
      <c r="CTU2386" s="13"/>
      <c r="CTV2386" s="14"/>
      <c r="CTW2386" s="14"/>
      <c r="CTX2386" s="41"/>
      <c r="CTY2386" s="44"/>
      <c r="CTZ2386" s="51"/>
      <c r="CUA2386" s="51"/>
      <c r="CUB2386" s="51"/>
      <c r="CUC2386" s="13"/>
      <c r="CUD2386" s="13"/>
      <c r="CUE2386" s="14"/>
      <c r="CUF2386" s="14"/>
      <c r="CUG2386" s="41"/>
      <c r="CUH2386" s="44"/>
      <c r="CUI2386" s="51"/>
      <c r="CUJ2386" s="51"/>
      <c r="CUK2386" s="51"/>
      <c r="CUL2386" s="13"/>
      <c r="CUM2386" s="13"/>
      <c r="CUN2386" s="14"/>
      <c r="CUO2386" s="14"/>
      <c r="CUP2386" s="41"/>
      <c r="CUQ2386" s="44"/>
      <c r="CUR2386" s="51"/>
      <c r="CUS2386" s="51"/>
      <c r="CUT2386" s="51"/>
      <c r="CUU2386" s="13"/>
      <c r="CUV2386" s="13"/>
      <c r="CUW2386" s="14"/>
      <c r="CUX2386" s="14"/>
      <c r="CUY2386" s="41"/>
      <c r="CUZ2386" s="44"/>
      <c r="CVA2386" s="51"/>
      <c r="CVB2386" s="51"/>
      <c r="CVC2386" s="51"/>
      <c r="CVD2386" s="13"/>
      <c r="CVE2386" s="13"/>
      <c r="CVF2386" s="14"/>
      <c r="CVG2386" s="14"/>
      <c r="CVH2386" s="41"/>
      <c r="CVI2386" s="44"/>
      <c r="CVJ2386" s="51"/>
      <c r="CVK2386" s="51"/>
      <c r="CVL2386" s="51"/>
      <c r="CVM2386" s="13"/>
      <c r="CVN2386" s="13"/>
      <c r="CVO2386" s="14"/>
      <c r="CVP2386" s="14"/>
      <c r="CVQ2386" s="41"/>
      <c r="CVR2386" s="44"/>
      <c r="CVS2386" s="51"/>
      <c r="CVT2386" s="51"/>
      <c r="CVU2386" s="51"/>
      <c r="CVV2386" s="13"/>
      <c r="CVW2386" s="13"/>
      <c r="CVX2386" s="14"/>
      <c r="CVY2386" s="14"/>
      <c r="CVZ2386" s="41"/>
      <c r="CWA2386" s="44"/>
      <c r="CWB2386" s="51"/>
      <c r="CWC2386" s="51"/>
      <c r="CWD2386" s="51"/>
      <c r="CWE2386" s="13"/>
      <c r="CWF2386" s="13"/>
      <c r="CWG2386" s="14"/>
      <c r="CWH2386" s="14"/>
      <c r="CWI2386" s="41"/>
      <c r="CWJ2386" s="44"/>
      <c r="CWK2386" s="51"/>
      <c r="CWL2386" s="51"/>
      <c r="CWM2386" s="51"/>
      <c r="CWN2386" s="13"/>
      <c r="CWO2386" s="13"/>
      <c r="CWP2386" s="14"/>
      <c r="CWQ2386" s="14"/>
      <c r="CWR2386" s="41"/>
      <c r="CWS2386" s="44"/>
      <c r="CWT2386" s="51"/>
      <c r="CWU2386" s="51"/>
      <c r="CWV2386" s="51"/>
      <c r="CWW2386" s="13"/>
      <c r="CWX2386" s="13"/>
      <c r="CWY2386" s="14"/>
      <c r="CWZ2386" s="14"/>
      <c r="CXA2386" s="41"/>
      <c r="CXB2386" s="44"/>
      <c r="CXC2386" s="51"/>
      <c r="CXD2386" s="51"/>
      <c r="CXE2386" s="51"/>
      <c r="CXF2386" s="13"/>
      <c r="CXG2386" s="13"/>
      <c r="CXH2386" s="14"/>
      <c r="CXI2386" s="14"/>
      <c r="CXJ2386" s="41"/>
      <c r="CXK2386" s="44"/>
      <c r="CXL2386" s="51"/>
      <c r="CXM2386" s="51"/>
      <c r="CXN2386" s="51"/>
      <c r="CXO2386" s="13"/>
      <c r="CXP2386" s="13"/>
      <c r="CXQ2386" s="14"/>
      <c r="CXR2386" s="14"/>
      <c r="CXS2386" s="41"/>
      <c r="CXT2386" s="44"/>
      <c r="CXU2386" s="51"/>
      <c r="CXV2386" s="51"/>
      <c r="CXW2386" s="51"/>
      <c r="CXX2386" s="13"/>
      <c r="CXY2386" s="13"/>
      <c r="CXZ2386" s="14"/>
      <c r="CYA2386" s="14"/>
      <c r="CYB2386" s="41"/>
      <c r="CYC2386" s="44"/>
      <c r="CYD2386" s="51"/>
      <c r="CYE2386" s="51"/>
      <c r="CYF2386" s="51"/>
      <c r="CYG2386" s="13"/>
      <c r="CYH2386" s="13"/>
      <c r="CYI2386" s="14"/>
      <c r="CYJ2386" s="14"/>
      <c r="CYK2386" s="41"/>
      <c r="CYL2386" s="44"/>
      <c r="CYM2386" s="51"/>
      <c r="CYN2386" s="51"/>
      <c r="CYO2386" s="51"/>
      <c r="CYP2386" s="13"/>
      <c r="CYQ2386" s="13"/>
      <c r="CYR2386" s="14"/>
      <c r="CYS2386" s="14"/>
      <c r="CYT2386" s="41"/>
      <c r="CYU2386" s="44"/>
      <c r="CYV2386" s="51"/>
      <c r="CYW2386" s="51"/>
      <c r="CYX2386" s="51"/>
      <c r="CYY2386" s="13"/>
      <c r="CYZ2386" s="13"/>
      <c r="CZA2386" s="14"/>
      <c r="CZB2386" s="14"/>
      <c r="CZC2386" s="41"/>
      <c r="CZD2386" s="44"/>
      <c r="CZE2386" s="51"/>
      <c r="CZF2386" s="51"/>
      <c r="CZG2386" s="51"/>
      <c r="CZH2386" s="13"/>
      <c r="CZI2386" s="13"/>
      <c r="CZJ2386" s="14"/>
      <c r="CZK2386" s="14"/>
      <c r="CZL2386" s="41"/>
      <c r="CZM2386" s="44"/>
      <c r="CZN2386" s="51"/>
      <c r="CZO2386" s="51"/>
      <c r="CZP2386" s="51"/>
      <c r="CZQ2386" s="13"/>
      <c r="CZR2386" s="13"/>
      <c r="CZS2386" s="14"/>
      <c r="CZT2386" s="14"/>
      <c r="CZU2386" s="41"/>
      <c r="CZV2386" s="44"/>
      <c r="CZW2386" s="51"/>
      <c r="CZX2386" s="51"/>
      <c r="CZY2386" s="51"/>
      <c r="CZZ2386" s="13"/>
      <c r="DAA2386" s="13"/>
      <c r="DAB2386" s="14"/>
      <c r="DAC2386" s="14"/>
      <c r="DAD2386" s="41"/>
      <c r="DAE2386" s="44"/>
      <c r="DAF2386" s="51"/>
      <c r="DAG2386" s="51"/>
      <c r="DAH2386" s="51"/>
      <c r="DAI2386" s="13"/>
      <c r="DAJ2386" s="13"/>
      <c r="DAK2386" s="14"/>
      <c r="DAL2386" s="14"/>
      <c r="DAM2386" s="41"/>
      <c r="DAN2386" s="44"/>
      <c r="DAO2386" s="51"/>
      <c r="DAP2386" s="51"/>
      <c r="DAQ2386" s="51"/>
      <c r="DAR2386" s="13"/>
      <c r="DAS2386" s="13"/>
      <c r="DAT2386" s="14"/>
      <c r="DAU2386" s="14"/>
      <c r="DAV2386" s="41"/>
      <c r="DAW2386" s="44"/>
      <c r="DAX2386" s="51"/>
      <c r="DAY2386" s="51"/>
      <c r="DAZ2386" s="51"/>
      <c r="DBA2386" s="13"/>
      <c r="DBB2386" s="13"/>
      <c r="DBC2386" s="14"/>
      <c r="DBD2386" s="14"/>
      <c r="DBE2386" s="41"/>
      <c r="DBF2386" s="44"/>
      <c r="DBG2386" s="51"/>
      <c r="DBH2386" s="51"/>
      <c r="DBI2386" s="51"/>
      <c r="DBJ2386" s="13"/>
      <c r="DBK2386" s="13"/>
      <c r="DBL2386" s="14"/>
      <c r="DBM2386" s="14"/>
      <c r="DBN2386" s="41"/>
      <c r="DBO2386" s="44"/>
      <c r="DBP2386" s="51"/>
      <c r="DBQ2386" s="51"/>
      <c r="DBR2386" s="51"/>
      <c r="DBS2386" s="13"/>
      <c r="DBT2386" s="13"/>
      <c r="DBU2386" s="14"/>
      <c r="DBV2386" s="14"/>
      <c r="DBW2386" s="41"/>
      <c r="DBX2386" s="44"/>
      <c r="DBY2386" s="51"/>
      <c r="DBZ2386" s="51"/>
      <c r="DCA2386" s="51"/>
      <c r="DCB2386" s="13"/>
      <c r="DCC2386" s="13"/>
      <c r="DCD2386" s="14"/>
      <c r="DCE2386" s="14"/>
      <c r="DCF2386" s="41"/>
      <c r="DCG2386" s="44"/>
      <c r="DCH2386" s="51"/>
      <c r="DCI2386" s="51"/>
      <c r="DCJ2386" s="51"/>
      <c r="DCK2386" s="13"/>
      <c r="DCL2386" s="13"/>
      <c r="DCM2386" s="14"/>
      <c r="DCN2386" s="14"/>
      <c r="DCO2386" s="41"/>
      <c r="DCP2386" s="44"/>
      <c r="DCQ2386" s="51"/>
      <c r="DCR2386" s="51"/>
      <c r="DCS2386" s="51"/>
      <c r="DCT2386" s="13"/>
      <c r="DCU2386" s="13"/>
      <c r="DCV2386" s="14"/>
      <c r="DCW2386" s="14"/>
      <c r="DCX2386" s="41"/>
      <c r="DCY2386" s="44"/>
      <c r="DCZ2386" s="51"/>
      <c r="DDA2386" s="51"/>
      <c r="DDB2386" s="51"/>
      <c r="DDC2386" s="13"/>
      <c r="DDD2386" s="13"/>
      <c r="DDE2386" s="14"/>
      <c r="DDF2386" s="14"/>
      <c r="DDG2386" s="41"/>
      <c r="DDH2386" s="44"/>
      <c r="DDI2386" s="51"/>
      <c r="DDJ2386" s="51"/>
      <c r="DDK2386" s="51"/>
      <c r="DDL2386" s="13"/>
      <c r="DDM2386" s="13"/>
      <c r="DDN2386" s="14"/>
      <c r="DDO2386" s="14"/>
      <c r="DDP2386" s="41"/>
      <c r="DDQ2386" s="44"/>
      <c r="DDR2386" s="51"/>
      <c r="DDS2386" s="51"/>
      <c r="DDT2386" s="51"/>
      <c r="DDU2386" s="13"/>
      <c r="DDV2386" s="13"/>
      <c r="DDW2386" s="14"/>
      <c r="DDX2386" s="14"/>
      <c r="DDY2386" s="41"/>
      <c r="DDZ2386" s="44"/>
      <c r="DEA2386" s="51"/>
      <c r="DEB2386" s="51"/>
      <c r="DEC2386" s="51"/>
      <c r="DED2386" s="13"/>
      <c r="DEE2386" s="13"/>
      <c r="DEF2386" s="14"/>
      <c r="DEG2386" s="14"/>
      <c r="DEH2386" s="41"/>
      <c r="DEI2386" s="44"/>
      <c r="DEJ2386" s="51"/>
      <c r="DEK2386" s="51"/>
      <c r="DEL2386" s="51"/>
      <c r="DEM2386" s="13"/>
      <c r="DEN2386" s="13"/>
      <c r="DEO2386" s="14"/>
      <c r="DEP2386" s="14"/>
      <c r="DEQ2386" s="41"/>
      <c r="DER2386" s="44"/>
      <c r="DES2386" s="51"/>
      <c r="DET2386" s="51"/>
      <c r="DEU2386" s="51"/>
      <c r="DEV2386" s="13"/>
      <c r="DEW2386" s="13"/>
      <c r="DEX2386" s="14"/>
      <c r="DEY2386" s="14"/>
      <c r="DEZ2386" s="41"/>
      <c r="DFA2386" s="44"/>
      <c r="DFB2386" s="51"/>
      <c r="DFC2386" s="51"/>
      <c r="DFD2386" s="51"/>
      <c r="DFE2386" s="13"/>
      <c r="DFF2386" s="13"/>
      <c r="DFG2386" s="14"/>
      <c r="DFH2386" s="14"/>
      <c r="DFI2386" s="41"/>
      <c r="DFJ2386" s="44"/>
      <c r="DFK2386" s="51"/>
      <c r="DFL2386" s="51"/>
      <c r="DFM2386" s="51"/>
      <c r="DFN2386" s="13"/>
      <c r="DFO2386" s="13"/>
      <c r="DFP2386" s="14"/>
      <c r="DFQ2386" s="14"/>
      <c r="DFR2386" s="41"/>
      <c r="DFS2386" s="44"/>
      <c r="DFT2386" s="51"/>
      <c r="DFU2386" s="51"/>
      <c r="DFV2386" s="51"/>
      <c r="DFW2386" s="13"/>
      <c r="DFX2386" s="13"/>
      <c r="DFY2386" s="14"/>
      <c r="DFZ2386" s="14"/>
      <c r="DGA2386" s="41"/>
      <c r="DGB2386" s="44"/>
      <c r="DGC2386" s="51"/>
      <c r="DGD2386" s="51"/>
      <c r="DGE2386" s="51"/>
      <c r="DGF2386" s="13"/>
      <c r="DGG2386" s="13"/>
      <c r="DGH2386" s="14"/>
      <c r="DGI2386" s="14"/>
      <c r="DGJ2386" s="41"/>
      <c r="DGK2386" s="44"/>
      <c r="DGL2386" s="51"/>
      <c r="DGM2386" s="51"/>
      <c r="DGN2386" s="51"/>
      <c r="DGO2386" s="13"/>
      <c r="DGP2386" s="13"/>
      <c r="DGQ2386" s="14"/>
      <c r="DGR2386" s="14"/>
      <c r="DGS2386" s="41"/>
      <c r="DGT2386" s="44"/>
      <c r="DGU2386" s="51"/>
      <c r="DGV2386" s="51"/>
      <c r="DGW2386" s="51"/>
      <c r="DGX2386" s="13"/>
      <c r="DGY2386" s="13"/>
      <c r="DGZ2386" s="14"/>
      <c r="DHA2386" s="14"/>
      <c r="DHB2386" s="41"/>
      <c r="DHC2386" s="44"/>
      <c r="DHD2386" s="51"/>
      <c r="DHE2386" s="51"/>
      <c r="DHF2386" s="51"/>
      <c r="DHG2386" s="13"/>
      <c r="DHH2386" s="13"/>
      <c r="DHI2386" s="14"/>
      <c r="DHJ2386" s="14"/>
      <c r="DHK2386" s="41"/>
      <c r="DHL2386" s="44"/>
      <c r="DHM2386" s="51"/>
      <c r="DHN2386" s="51"/>
      <c r="DHO2386" s="51"/>
      <c r="DHP2386" s="13"/>
      <c r="DHQ2386" s="13"/>
      <c r="DHR2386" s="14"/>
      <c r="DHS2386" s="14"/>
      <c r="DHT2386" s="41"/>
      <c r="DHU2386" s="44"/>
      <c r="DHV2386" s="51"/>
      <c r="DHW2386" s="51"/>
      <c r="DHX2386" s="51"/>
      <c r="DHY2386" s="13"/>
      <c r="DHZ2386" s="13"/>
      <c r="DIA2386" s="14"/>
      <c r="DIB2386" s="14"/>
      <c r="DIC2386" s="41"/>
      <c r="DID2386" s="44"/>
      <c r="DIE2386" s="51"/>
      <c r="DIF2386" s="51"/>
      <c r="DIG2386" s="51"/>
      <c r="DIH2386" s="13"/>
      <c r="DII2386" s="13"/>
      <c r="DIJ2386" s="14"/>
      <c r="DIK2386" s="14"/>
      <c r="DIL2386" s="41"/>
      <c r="DIM2386" s="44"/>
      <c r="DIN2386" s="51"/>
      <c r="DIO2386" s="51"/>
      <c r="DIP2386" s="51"/>
      <c r="DIQ2386" s="13"/>
      <c r="DIR2386" s="13"/>
      <c r="DIS2386" s="14"/>
      <c r="DIT2386" s="14"/>
      <c r="DIU2386" s="41"/>
      <c r="DIV2386" s="44"/>
      <c r="DIW2386" s="51"/>
      <c r="DIX2386" s="51"/>
      <c r="DIY2386" s="51"/>
      <c r="DIZ2386" s="13"/>
      <c r="DJA2386" s="13"/>
      <c r="DJB2386" s="14"/>
      <c r="DJC2386" s="14"/>
      <c r="DJD2386" s="41"/>
      <c r="DJE2386" s="44"/>
      <c r="DJF2386" s="51"/>
      <c r="DJG2386" s="51"/>
      <c r="DJH2386" s="51"/>
      <c r="DJI2386" s="13"/>
      <c r="DJJ2386" s="13"/>
      <c r="DJK2386" s="14"/>
      <c r="DJL2386" s="14"/>
      <c r="DJM2386" s="41"/>
      <c r="DJN2386" s="44"/>
      <c r="DJO2386" s="51"/>
      <c r="DJP2386" s="51"/>
      <c r="DJQ2386" s="51"/>
      <c r="DJR2386" s="13"/>
      <c r="DJS2386" s="13"/>
      <c r="DJT2386" s="14"/>
      <c r="DJU2386" s="14"/>
      <c r="DJV2386" s="41"/>
      <c r="DJW2386" s="44"/>
      <c r="DJX2386" s="51"/>
      <c r="DJY2386" s="51"/>
      <c r="DJZ2386" s="51"/>
      <c r="DKA2386" s="13"/>
      <c r="DKB2386" s="13"/>
      <c r="DKC2386" s="14"/>
      <c r="DKD2386" s="14"/>
      <c r="DKE2386" s="41"/>
      <c r="DKF2386" s="44"/>
      <c r="DKG2386" s="51"/>
      <c r="DKH2386" s="51"/>
      <c r="DKI2386" s="51"/>
      <c r="DKJ2386" s="13"/>
      <c r="DKK2386" s="13"/>
      <c r="DKL2386" s="14"/>
      <c r="DKM2386" s="14"/>
      <c r="DKN2386" s="41"/>
      <c r="DKO2386" s="44"/>
      <c r="DKP2386" s="51"/>
      <c r="DKQ2386" s="51"/>
      <c r="DKR2386" s="51"/>
      <c r="DKS2386" s="13"/>
      <c r="DKT2386" s="13"/>
      <c r="DKU2386" s="14"/>
      <c r="DKV2386" s="14"/>
      <c r="DKW2386" s="41"/>
      <c r="DKX2386" s="44"/>
      <c r="DKY2386" s="51"/>
      <c r="DKZ2386" s="51"/>
      <c r="DLA2386" s="51"/>
      <c r="DLB2386" s="13"/>
      <c r="DLC2386" s="13"/>
      <c r="DLD2386" s="14"/>
      <c r="DLE2386" s="14"/>
      <c r="DLF2386" s="41"/>
      <c r="DLG2386" s="44"/>
      <c r="DLH2386" s="51"/>
      <c r="DLI2386" s="51"/>
      <c r="DLJ2386" s="51"/>
      <c r="DLK2386" s="13"/>
      <c r="DLL2386" s="13"/>
      <c r="DLM2386" s="14"/>
      <c r="DLN2386" s="14"/>
      <c r="DLO2386" s="41"/>
      <c r="DLP2386" s="44"/>
      <c r="DLQ2386" s="51"/>
      <c r="DLR2386" s="51"/>
      <c r="DLS2386" s="51"/>
      <c r="DLT2386" s="13"/>
      <c r="DLU2386" s="13"/>
      <c r="DLV2386" s="14"/>
      <c r="DLW2386" s="14"/>
      <c r="DLX2386" s="41"/>
      <c r="DLY2386" s="44"/>
      <c r="DLZ2386" s="51"/>
      <c r="DMA2386" s="51"/>
      <c r="DMB2386" s="51"/>
      <c r="DMC2386" s="13"/>
      <c r="DMD2386" s="13"/>
      <c r="DME2386" s="14"/>
      <c r="DMF2386" s="14"/>
      <c r="DMG2386" s="41"/>
      <c r="DMH2386" s="44"/>
      <c r="DMI2386" s="51"/>
      <c r="DMJ2386" s="51"/>
      <c r="DMK2386" s="51"/>
      <c r="DML2386" s="13"/>
      <c r="DMM2386" s="13"/>
      <c r="DMN2386" s="14"/>
      <c r="DMO2386" s="14"/>
      <c r="DMP2386" s="41"/>
      <c r="DMQ2386" s="44"/>
      <c r="DMR2386" s="51"/>
      <c r="DMS2386" s="51"/>
      <c r="DMT2386" s="51"/>
      <c r="DMU2386" s="13"/>
      <c r="DMV2386" s="13"/>
      <c r="DMW2386" s="14"/>
      <c r="DMX2386" s="14"/>
      <c r="DMY2386" s="41"/>
      <c r="DMZ2386" s="44"/>
      <c r="DNA2386" s="51"/>
      <c r="DNB2386" s="51"/>
      <c r="DNC2386" s="51"/>
      <c r="DND2386" s="13"/>
      <c r="DNE2386" s="13"/>
      <c r="DNF2386" s="14"/>
      <c r="DNG2386" s="14"/>
      <c r="DNH2386" s="41"/>
      <c r="DNI2386" s="44"/>
      <c r="DNJ2386" s="51"/>
      <c r="DNK2386" s="51"/>
      <c r="DNL2386" s="51"/>
      <c r="DNM2386" s="13"/>
      <c r="DNN2386" s="13"/>
      <c r="DNO2386" s="14"/>
      <c r="DNP2386" s="14"/>
      <c r="DNQ2386" s="41"/>
      <c r="DNR2386" s="44"/>
      <c r="DNS2386" s="51"/>
      <c r="DNT2386" s="51"/>
      <c r="DNU2386" s="51"/>
      <c r="DNV2386" s="13"/>
      <c r="DNW2386" s="13"/>
      <c r="DNX2386" s="14"/>
      <c r="DNY2386" s="14"/>
      <c r="DNZ2386" s="41"/>
      <c r="DOA2386" s="44"/>
      <c r="DOB2386" s="51"/>
      <c r="DOC2386" s="51"/>
      <c r="DOD2386" s="51"/>
      <c r="DOE2386" s="13"/>
      <c r="DOF2386" s="13"/>
      <c r="DOG2386" s="14"/>
      <c r="DOH2386" s="14"/>
      <c r="DOI2386" s="41"/>
      <c r="DOJ2386" s="44"/>
      <c r="DOK2386" s="51"/>
      <c r="DOL2386" s="51"/>
      <c r="DOM2386" s="51"/>
      <c r="DON2386" s="13"/>
      <c r="DOO2386" s="13"/>
      <c r="DOP2386" s="14"/>
      <c r="DOQ2386" s="14"/>
      <c r="DOR2386" s="41"/>
      <c r="DOS2386" s="44"/>
      <c r="DOT2386" s="51"/>
      <c r="DOU2386" s="51"/>
      <c r="DOV2386" s="51"/>
      <c r="DOW2386" s="13"/>
      <c r="DOX2386" s="13"/>
      <c r="DOY2386" s="14"/>
      <c r="DOZ2386" s="14"/>
      <c r="DPA2386" s="41"/>
      <c r="DPB2386" s="44"/>
      <c r="DPC2386" s="51"/>
      <c r="DPD2386" s="51"/>
      <c r="DPE2386" s="51"/>
      <c r="DPF2386" s="13"/>
      <c r="DPG2386" s="13"/>
      <c r="DPH2386" s="14"/>
      <c r="DPI2386" s="14"/>
      <c r="DPJ2386" s="41"/>
      <c r="DPK2386" s="44"/>
      <c r="DPL2386" s="51"/>
      <c r="DPM2386" s="51"/>
      <c r="DPN2386" s="51"/>
      <c r="DPO2386" s="13"/>
      <c r="DPP2386" s="13"/>
      <c r="DPQ2386" s="14"/>
      <c r="DPR2386" s="14"/>
      <c r="DPS2386" s="41"/>
      <c r="DPT2386" s="44"/>
      <c r="DPU2386" s="51"/>
      <c r="DPV2386" s="51"/>
      <c r="DPW2386" s="51"/>
      <c r="DPX2386" s="13"/>
      <c r="DPY2386" s="13"/>
      <c r="DPZ2386" s="14"/>
      <c r="DQA2386" s="14"/>
      <c r="DQB2386" s="41"/>
      <c r="DQC2386" s="44"/>
      <c r="DQD2386" s="51"/>
      <c r="DQE2386" s="51"/>
      <c r="DQF2386" s="51"/>
      <c r="DQG2386" s="13"/>
      <c r="DQH2386" s="13"/>
      <c r="DQI2386" s="14"/>
      <c r="DQJ2386" s="14"/>
      <c r="DQK2386" s="41"/>
      <c r="DQL2386" s="44"/>
      <c r="DQM2386" s="51"/>
      <c r="DQN2386" s="51"/>
      <c r="DQO2386" s="51"/>
      <c r="DQP2386" s="13"/>
      <c r="DQQ2386" s="13"/>
      <c r="DQR2386" s="14"/>
      <c r="DQS2386" s="14"/>
      <c r="DQT2386" s="41"/>
      <c r="DQU2386" s="44"/>
      <c r="DQV2386" s="51"/>
      <c r="DQW2386" s="51"/>
      <c r="DQX2386" s="51"/>
      <c r="DQY2386" s="13"/>
      <c r="DQZ2386" s="13"/>
      <c r="DRA2386" s="14"/>
      <c r="DRB2386" s="14"/>
      <c r="DRC2386" s="41"/>
      <c r="DRD2386" s="44"/>
      <c r="DRE2386" s="51"/>
      <c r="DRF2386" s="51"/>
      <c r="DRG2386" s="51"/>
      <c r="DRH2386" s="13"/>
      <c r="DRI2386" s="13"/>
      <c r="DRJ2386" s="14"/>
      <c r="DRK2386" s="14"/>
      <c r="DRL2386" s="41"/>
      <c r="DRM2386" s="44"/>
      <c r="DRN2386" s="51"/>
      <c r="DRO2386" s="51"/>
      <c r="DRP2386" s="51"/>
      <c r="DRQ2386" s="13"/>
      <c r="DRR2386" s="13"/>
      <c r="DRS2386" s="14"/>
      <c r="DRT2386" s="14"/>
      <c r="DRU2386" s="41"/>
      <c r="DRV2386" s="44"/>
      <c r="DRW2386" s="51"/>
      <c r="DRX2386" s="51"/>
      <c r="DRY2386" s="51"/>
      <c r="DRZ2386" s="13"/>
      <c r="DSA2386" s="13"/>
      <c r="DSB2386" s="14"/>
      <c r="DSC2386" s="14"/>
      <c r="DSD2386" s="41"/>
      <c r="DSE2386" s="44"/>
      <c r="DSF2386" s="51"/>
      <c r="DSG2386" s="51"/>
      <c r="DSH2386" s="51"/>
      <c r="DSI2386" s="13"/>
      <c r="DSJ2386" s="13"/>
      <c r="DSK2386" s="14"/>
      <c r="DSL2386" s="14"/>
      <c r="DSM2386" s="41"/>
      <c r="DSN2386" s="44"/>
      <c r="DSO2386" s="51"/>
      <c r="DSP2386" s="51"/>
      <c r="DSQ2386" s="51"/>
      <c r="DSR2386" s="13"/>
      <c r="DSS2386" s="13"/>
      <c r="DST2386" s="14"/>
      <c r="DSU2386" s="14"/>
      <c r="DSV2386" s="41"/>
      <c r="DSW2386" s="44"/>
      <c r="DSX2386" s="51"/>
      <c r="DSY2386" s="51"/>
      <c r="DSZ2386" s="51"/>
      <c r="DTA2386" s="13"/>
      <c r="DTB2386" s="13"/>
      <c r="DTC2386" s="14"/>
      <c r="DTD2386" s="14"/>
      <c r="DTE2386" s="41"/>
      <c r="DTF2386" s="44"/>
      <c r="DTG2386" s="51"/>
      <c r="DTH2386" s="51"/>
      <c r="DTI2386" s="51"/>
      <c r="DTJ2386" s="13"/>
      <c r="DTK2386" s="13"/>
      <c r="DTL2386" s="14"/>
      <c r="DTM2386" s="14"/>
      <c r="DTN2386" s="41"/>
      <c r="DTO2386" s="44"/>
      <c r="DTP2386" s="51"/>
      <c r="DTQ2386" s="51"/>
      <c r="DTR2386" s="51"/>
      <c r="DTS2386" s="13"/>
      <c r="DTT2386" s="13"/>
      <c r="DTU2386" s="14"/>
      <c r="DTV2386" s="14"/>
      <c r="DTW2386" s="41"/>
      <c r="DTX2386" s="44"/>
      <c r="DTY2386" s="51"/>
      <c r="DTZ2386" s="51"/>
      <c r="DUA2386" s="51"/>
      <c r="DUB2386" s="13"/>
      <c r="DUC2386" s="13"/>
      <c r="DUD2386" s="14"/>
      <c r="DUE2386" s="14"/>
      <c r="DUF2386" s="41"/>
      <c r="DUG2386" s="44"/>
      <c r="DUH2386" s="51"/>
      <c r="DUI2386" s="51"/>
      <c r="DUJ2386" s="51"/>
      <c r="DUK2386" s="13"/>
      <c r="DUL2386" s="13"/>
      <c r="DUM2386" s="14"/>
      <c r="DUN2386" s="14"/>
      <c r="DUO2386" s="41"/>
      <c r="DUP2386" s="44"/>
      <c r="DUQ2386" s="51"/>
      <c r="DUR2386" s="51"/>
      <c r="DUS2386" s="51"/>
      <c r="DUT2386" s="13"/>
      <c r="DUU2386" s="13"/>
      <c r="DUV2386" s="14"/>
      <c r="DUW2386" s="14"/>
      <c r="DUX2386" s="41"/>
      <c r="DUY2386" s="44"/>
      <c r="DUZ2386" s="51"/>
      <c r="DVA2386" s="51"/>
      <c r="DVB2386" s="51"/>
      <c r="DVC2386" s="13"/>
      <c r="DVD2386" s="13"/>
      <c r="DVE2386" s="14"/>
      <c r="DVF2386" s="14"/>
      <c r="DVG2386" s="41"/>
      <c r="DVH2386" s="44"/>
      <c r="DVI2386" s="51"/>
      <c r="DVJ2386" s="51"/>
      <c r="DVK2386" s="51"/>
      <c r="DVL2386" s="13"/>
      <c r="DVM2386" s="13"/>
      <c r="DVN2386" s="14"/>
      <c r="DVO2386" s="14"/>
      <c r="DVP2386" s="41"/>
      <c r="DVQ2386" s="44"/>
      <c r="DVR2386" s="51"/>
      <c r="DVS2386" s="51"/>
      <c r="DVT2386" s="51"/>
      <c r="DVU2386" s="13"/>
      <c r="DVV2386" s="13"/>
      <c r="DVW2386" s="14"/>
      <c r="DVX2386" s="14"/>
      <c r="DVY2386" s="41"/>
      <c r="DVZ2386" s="44"/>
      <c r="DWA2386" s="51"/>
      <c r="DWB2386" s="51"/>
      <c r="DWC2386" s="51"/>
      <c r="DWD2386" s="13"/>
      <c r="DWE2386" s="13"/>
      <c r="DWF2386" s="14"/>
      <c r="DWG2386" s="14"/>
      <c r="DWH2386" s="41"/>
      <c r="DWI2386" s="44"/>
      <c r="DWJ2386" s="51"/>
      <c r="DWK2386" s="51"/>
      <c r="DWL2386" s="51"/>
      <c r="DWM2386" s="13"/>
      <c r="DWN2386" s="13"/>
      <c r="DWO2386" s="14"/>
      <c r="DWP2386" s="14"/>
      <c r="DWQ2386" s="41"/>
      <c r="DWR2386" s="44"/>
      <c r="DWS2386" s="51"/>
      <c r="DWT2386" s="51"/>
      <c r="DWU2386" s="51"/>
      <c r="DWV2386" s="13"/>
      <c r="DWW2386" s="13"/>
      <c r="DWX2386" s="14"/>
      <c r="DWY2386" s="14"/>
      <c r="DWZ2386" s="41"/>
      <c r="DXA2386" s="44"/>
      <c r="DXB2386" s="51"/>
      <c r="DXC2386" s="51"/>
      <c r="DXD2386" s="51"/>
      <c r="DXE2386" s="13"/>
      <c r="DXF2386" s="13"/>
      <c r="DXG2386" s="14"/>
      <c r="DXH2386" s="14"/>
      <c r="DXI2386" s="41"/>
      <c r="DXJ2386" s="44"/>
      <c r="DXK2386" s="51"/>
      <c r="DXL2386" s="51"/>
      <c r="DXM2386" s="51"/>
      <c r="DXN2386" s="13"/>
      <c r="DXO2386" s="13"/>
      <c r="DXP2386" s="14"/>
      <c r="DXQ2386" s="14"/>
      <c r="DXR2386" s="41"/>
      <c r="DXS2386" s="44"/>
      <c r="DXT2386" s="51"/>
      <c r="DXU2386" s="51"/>
      <c r="DXV2386" s="51"/>
      <c r="DXW2386" s="13"/>
      <c r="DXX2386" s="13"/>
      <c r="DXY2386" s="14"/>
      <c r="DXZ2386" s="14"/>
      <c r="DYA2386" s="41"/>
      <c r="DYB2386" s="44"/>
      <c r="DYC2386" s="51"/>
      <c r="DYD2386" s="51"/>
      <c r="DYE2386" s="51"/>
      <c r="DYF2386" s="13"/>
      <c r="DYG2386" s="13"/>
      <c r="DYH2386" s="14"/>
      <c r="DYI2386" s="14"/>
      <c r="DYJ2386" s="41"/>
      <c r="DYK2386" s="44"/>
      <c r="DYL2386" s="51"/>
      <c r="DYM2386" s="51"/>
      <c r="DYN2386" s="51"/>
      <c r="DYO2386" s="13"/>
      <c r="DYP2386" s="13"/>
      <c r="DYQ2386" s="14"/>
      <c r="DYR2386" s="14"/>
      <c r="DYS2386" s="41"/>
      <c r="DYT2386" s="44"/>
      <c r="DYU2386" s="51"/>
      <c r="DYV2386" s="51"/>
      <c r="DYW2386" s="51"/>
      <c r="DYX2386" s="13"/>
      <c r="DYY2386" s="13"/>
      <c r="DYZ2386" s="14"/>
      <c r="DZA2386" s="14"/>
      <c r="DZB2386" s="41"/>
      <c r="DZC2386" s="44"/>
      <c r="DZD2386" s="51"/>
      <c r="DZE2386" s="51"/>
      <c r="DZF2386" s="51"/>
      <c r="DZG2386" s="13"/>
      <c r="DZH2386" s="13"/>
      <c r="DZI2386" s="14"/>
      <c r="DZJ2386" s="14"/>
      <c r="DZK2386" s="41"/>
      <c r="DZL2386" s="44"/>
      <c r="DZM2386" s="51"/>
      <c r="DZN2386" s="51"/>
      <c r="DZO2386" s="51"/>
      <c r="DZP2386" s="13"/>
      <c r="DZQ2386" s="13"/>
      <c r="DZR2386" s="14"/>
      <c r="DZS2386" s="14"/>
      <c r="DZT2386" s="41"/>
      <c r="DZU2386" s="44"/>
      <c r="DZV2386" s="51"/>
      <c r="DZW2386" s="51"/>
      <c r="DZX2386" s="51"/>
      <c r="DZY2386" s="13"/>
      <c r="DZZ2386" s="13"/>
      <c r="EAA2386" s="14"/>
      <c r="EAB2386" s="14"/>
      <c r="EAC2386" s="41"/>
      <c r="EAD2386" s="44"/>
      <c r="EAE2386" s="51"/>
      <c r="EAF2386" s="51"/>
      <c r="EAG2386" s="51"/>
      <c r="EAH2386" s="13"/>
      <c r="EAI2386" s="13"/>
      <c r="EAJ2386" s="14"/>
      <c r="EAK2386" s="14"/>
      <c r="EAL2386" s="41"/>
      <c r="EAM2386" s="44"/>
      <c r="EAN2386" s="51"/>
      <c r="EAO2386" s="51"/>
      <c r="EAP2386" s="51"/>
      <c r="EAQ2386" s="13"/>
      <c r="EAR2386" s="13"/>
      <c r="EAS2386" s="14"/>
      <c r="EAT2386" s="14"/>
      <c r="EAU2386" s="41"/>
      <c r="EAV2386" s="44"/>
      <c r="EAW2386" s="51"/>
      <c r="EAX2386" s="51"/>
      <c r="EAY2386" s="51"/>
      <c r="EAZ2386" s="13"/>
      <c r="EBA2386" s="13"/>
      <c r="EBB2386" s="14"/>
      <c r="EBC2386" s="14"/>
      <c r="EBD2386" s="41"/>
      <c r="EBE2386" s="44"/>
      <c r="EBF2386" s="51"/>
      <c r="EBG2386" s="51"/>
      <c r="EBH2386" s="51"/>
      <c r="EBI2386" s="13"/>
      <c r="EBJ2386" s="13"/>
      <c r="EBK2386" s="14"/>
      <c r="EBL2386" s="14"/>
      <c r="EBM2386" s="41"/>
      <c r="EBN2386" s="44"/>
      <c r="EBO2386" s="51"/>
      <c r="EBP2386" s="51"/>
      <c r="EBQ2386" s="51"/>
      <c r="EBR2386" s="13"/>
      <c r="EBS2386" s="13"/>
      <c r="EBT2386" s="14"/>
      <c r="EBU2386" s="14"/>
      <c r="EBV2386" s="41"/>
      <c r="EBW2386" s="44"/>
      <c r="EBX2386" s="51"/>
      <c r="EBY2386" s="51"/>
      <c r="EBZ2386" s="51"/>
      <c r="ECA2386" s="13"/>
      <c r="ECB2386" s="13"/>
      <c r="ECC2386" s="14"/>
      <c r="ECD2386" s="14"/>
      <c r="ECE2386" s="41"/>
      <c r="ECF2386" s="44"/>
      <c r="ECG2386" s="51"/>
      <c r="ECH2386" s="51"/>
      <c r="ECI2386" s="51"/>
      <c r="ECJ2386" s="13"/>
      <c r="ECK2386" s="13"/>
      <c r="ECL2386" s="14"/>
      <c r="ECM2386" s="14"/>
      <c r="ECN2386" s="41"/>
      <c r="ECO2386" s="44"/>
      <c r="ECP2386" s="51"/>
      <c r="ECQ2386" s="51"/>
      <c r="ECR2386" s="51"/>
      <c r="ECS2386" s="13"/>
      <c r="ECT2386" s="13"/>
      <c r="ECU2386" s="14"/>
      <c r="ECV2386" s="14"/>
      <c r="ECW2386" s="41"/>
      <c r="ECX2386" s="44"/>
      <c r="ECY2386" s="51"/>
      <c r="ECZ2386" s="51"/>
      <c r="EDA2386" s="51"/>
      <c r="EDB2386" s="13"/>
      <c r="EDC2386" s="13"/>
      <c r="EDD2386" s="14"/>
      <c r="EDE2386" s="14"/>
      <c r="EDF2386" s="41"/>
      <c r="EDG2386" s="44"/>
      <c r="EDH2386" s="51"/>
      <c r="EDI2386" s="51"/>
      <c r="EDJ2386" s="51"/>
      <c r="EDK2386" s="13"/>
      <c r="EDL2386" s="13"/>
      <c r="EDM2386" s="14"/>
      <c r="EDN2386" s="14"/>
      <c r="EDO2386" s="41"/>
      <c r="EDP2386" s="44"/>
      <c r="EDQ2386" s="51"/>
      <c r="EDR2386" s="51"/>
      <c r="EDS2386" s="51"/>
      <c r="EDT2386" s="13"/>
      <c r="EDU2386" s="13"/>
      <c r="EDV2386" s="14"/>
      <c r="EDW2386" s="14"/>
      <c r="EDX2386" s="41"/>
      <c r="EDY2386" s="44"/>
      <c r="EDZ2386" s="51"/>
      <c r="EEA2386" s="51"/>
      <c r="EEB2386" s="51"/>
      <c r="EEC2386" s="13"/>
      <c r="EED2386" s="13"/>
      <c r="EEE2386" s="14"/>
      <c r="EEF2386" s="14"/>
      <c r="EEG2386" s="41"/>
      <c r="EEH2386" s="44"/>
      <c r="EEI2386" s="51"/>
      <c r="EEJ2386" s="51"/>
      <c r="EEK2386" s="51"/>
      <c r="EEL2386" s="13"/>
      <c r="EEM2386" s="13"/>
      <c r="EEN2386" s="14"/>
      <c r="EEO2386" s="14"/>
      <c r="EEP2386" s="41"/>
      <c r="EEQ2386" s="44"/>
      <c r="EER2386" s="51"/>
      <c r="EES2386" s="51"/>
      <c r="EET2386" s="51"/>
      <c r="EEU2386" s="13"/>
      <c r="EEV2386" s="13"/>
      <c r="EEW2386" s="14"/>
      <c r="EEX2386" s="14"/>
      <c r="EEY2386" s="41"/>
      <c r="EEZ2386" s="44"/>
      <c r="EFA2386" s="51"/>
      <c r="EFB2386" s="51"/>
      <c r="EFC2386" s="51"/>
      <c r="EFD2386" s="13"/>
      <c r="EFE2386" s="13"/>
      <c r="EFF2386" s="14"/>
      <c r="EFG2386" s="14"/>
      <c r="EFH2386" s="41"/>
      <c r="EFI2386" s="44"/>
      <c r="EFJ2386" s="51"/>
      <c r="EFK2386" s="51"/>
      <c r="EFL2386" s="51"/>
      <c r="EFM2386" s="13"/>
      <c r="EFN2386" s="13"/>
      <c r="EFO2386" s="14"/>
      <c r="EFP2386" s="14"/>
      <c r="EFQ2386" s="41"/>
      <c r="EFR2386" s="44"/>
      <c r="EFS2386" s="51"/>
      <c r="EFT2386" s="51"/>
      <c r="EFU2386" s="51"/>
      <c r="EFV2386" s="13"/>
      <c r="EFW2386" s="13"/>
      <c r="EFX2386" s="14"/>
      <c r="EFY2386" s="14"/>
      <c r="EFZ2386" s="41"/>
      <c r="EGA2386" s="44"/>
      <c r="EGB2386" s="51"/>
      <c r="EGC2386" s="51"/>
      <c r="EGD2386" s="51"/>
      <c r="EGE2386" s="13"/>
      <c r="EGF2386" s="13"/>
      <c r="EGG2386" s="14"/>
      <c r="EGH2386" s="14"/>
      <c r="EGI2386" s="41"/>
      <c r="EGJ2386" s="44"/>
      <c r="EGK2386" s="51"/>
      <c r="EGL2386" s="51"/>
      <c r="EGM2386" s="51"/>
      <c r="EGN2386" s="13"/>
      <c r="EGO2386" s="13"/>
      <c r="EGP2386" s="14"/>
      <c r="EGQ2386" s="14"/>
      <c r="EGR2386" s="41"/>
      <c r="EGS2386" s="44"/>
      <c r="EGT2386" s="51"/>
      <c r="EGU2386" s="51"/>
      <c r="EGV2386" s="51"/>
      <c r="EGW2386" s="13"/>
      <c r="EGX2386" s="13"/>
      <c r="EGY2386" s="14"/>
      <c r="EGZ2386" s="14"/>
      <c r="EHA2386" s="41"/>
      <c r="EHB2386" s="44"/>
      <c r="EHC2386" s="51"/>
      <c r="EHD2386" s="51"/>
      <c r="EHE2386" s="51"/>
      <c r="EHF2386" s="13"/>
      <c r="EHG2386" s="13"/>
      <c r="EHH2386" s="14"/>
      <c r="EHI2386" s="14"/>
      <c r="EHJ2386" s="41"/>
      <c r="EHK2386" s="44"/>
      <c r="EHL2386" s="51"/>
      <c r="EHM2386" s="51"/>
      <c r="EHN2386" s="51"/>
      <c r="EHO2386" s="13"/>
      <c r="EHP2386" s="13"/>
      <c r="EHQ2386" s="14"/>
      <c r="EHR2386" s="14"/>
      <c r="EHS2386" s="41"/>
      <c r="EHT2386" s="44"/>
      <c r="EHU2386" s="51"/>
      <c r="EHV2386" s="51"/>
      <c r="EHW2386" s="51"/>
      <c r="EHX2386" s="13"/>
      <c r="EHY2386" s="13"/>
      <c r="EHZ2386" s="14"/>
      <c r="EIA2386" s="14"/>
      <c r="EIB2386" s="41"/>
      <c r="EIC2386" s="44"/>
      <c r="EID2386" s="51"/>
      <c r="EIE2386" s="51"/>
      <c r="EIF2386" s="51"/>
      <c r="EIG2386" s="13"/>
      <c r="EIH2386" s="13"/>
      <c r="EII2386" s="14"/>
      <c r="EIJ2386" s="14"/>
      <c r="EIK2386" s="41"/>
      <c r="EIL2386" s="44"/>
      <c r="EIM2386" s="51"/>
      <c r="EIN2386" s="51"/>
      <c r="EIO2386" s="51"/>
      <c r="EIP2386" s="13"/>
      <c r="EIQ2386" s="13"/>
      <c r="EIR2386" s="14"/>
      <c r="EIS2386" s="14"/>
      <c r="EIT2386" s="41"/>
      <c r="EIU2386" s="44"/>
      <c r="EIV2386" s="51"/>
      <c r="EIW2386" s="51"/>
      <c r="EIX2386" s="51"/>
      <c r="EIY2386" s="13"/>
      <c r="EIZ2386" s="13"/>
      <c r="EJA2386" s="14"/>
      <c r="EJB2386" s="14"/>
      <c r="EJC2386" s="41"/>
      <c r="EJD2386" s="44"/>
      <c r="EJE2386" s="51"/>
      <c r="EJF2386" s="51"/>
      <c r="EJG2386" s="51"/>
      <c r="EJH2386" s="13"/>
      <c r="EJI2386" s="13"/>
      <c r="EJJ2386" s="14"/>
      <c r="EJK2386" s="14"/>
      <c r="EJL2386" s="41"/>
      <c r="EJM2386" s="44"/>
      <c r="EJN2386" s="51"/>
      <c r="EJO2386" s="51"/>
      <c r="EJP2386" s="51"/>
      <c r="EJQ2386" s="13"/>
      <c r="EJR2386" s="13"/>
      <c r="EJS2386" s="14"/>
      <c r="EJT2386" s="14"/>
      <c r="EJU2386" s="41"/>
      <c r="EJV2386" s="44"/>
      <c r="EJW2386" s="51"/>
      <c r="EJX2386" s="51"/>
      <c r="EJY2386" s="51"/>
      <c r="EJZ2386" s="13"/>
      <c r="EKA2386" s="13"/>
      <c r="EKB2386" s="14"/>
      <c r="EKC2386" s="14"/>
      <c r="EKD2386" s="41"/>
      <c r="EKE2386" s="44"/>
      <c r="EKF2386" s="51"/>
      <c r="EKG2386" s="51"/>
      <c r="EKH2386" s="51"/>
      <c r="EKI2386" s="13"/>
      <c r="EKJ2386" s="13"/>
      <c r="EKK2386" s="14"/>
      <c r="EKL2386" s="14"/>
      <c r="EKM2386" s="41"/>
      <c r="EKN2386" s="44"/>
      <c r="EKO2386" s="51"/>
      <c r="EKP2386" s="51"/>
      <c r="EKQ2386" s="51"/>
      <c r="EKR2386" s="13"/>
      <c r="EKS2386" s="13"/>
      <c r="EKT2386" s="14"/>
      <c r="EKU2386" s="14"/>
      <c r="EKV2386" s="41"/>
      <c r="EKW2386" s="44"/>
      <c r="EKX2386" s="51"/>
      <c r="EKY2386" s="51"/>
      <c r="EKZ2386" s="51"/>
      <c r="ELA2386" s="13"/>
      <c r="ELB2386" s="13"/>
      <c r="ELC2386" s="14"/>
      <c r="ELD2386" s="14"/>
      <c r="ELE2386" s="41"/>
      <c r="ELF2386" s="44"/>
      <c r="ELG2386" s="51"/>
      <c r="ELH2386" s="51"/>
      <c r="ELI2386" s="51"/>
      <c r="ELJ2386" s="13"/>
      <c r="ELK2386" s="13"/>
      <c r="ELL2386" s="14"/>
      <c r="ELM2386" s="14"/>
      <c r="ELN2386" s="41"/>
      <c r="ELO2386" s="44"/>
      <c r="ELP2386" s="51"/>
      <c r="ELQ2386" s="51"/>
      <c r="ELR2386" s="51"/>
      <c r="ELS2386" s="13"/>
      <c r="ELT2386" s="13"/>
      <c r="ELU2386" s="14"/>
      <c r="ELV2386" s="14"/>
      <c r="ELW2386" s="41"/>
      <c r="ELX2386" s="44"/>
      <c r="ELY2386" s="51"/>
      <c r="ELZ2386" s="51"/>
      <c r="EMA2386" s="51"/>
      <c r="EMB2386" s="13"/>
      <c r="EMC2386" s="13"/>
      <c r="EMD2386" s="14"/>
      <c r="EME2386" s="14"/>
      <c r="EMF2386" s="41"/>
      <c r="EMG2386" s="44"/>
      <c r="EMH2386" s="51"/>
      <c r="EMI2386" s="51"/>
      <c r="EMJ2386" s="51"/>
      <c r="EMK2386" s="13"/>
      <c r="EML2386" s="13"/>
      <c r="EMM2386" s="14"/>
      <c r="EMN2386" s="14"/>
      <c r="EMO2386" s="41"/>
      <c r="EMP2386" s="44"/>
      <c r="EMQ2386" s="51"/>
      <c r="EMR2386" s="51"/>
      <c r="EMS2386" s="51"/>
      <c r="EMT2386" s="13"/>
      <c r="EMU2386" s="13"/>
      <c r="EMV2386" s="14"/>
      <c r="EMW2386" s="14"/>
      <c r="EMX2386" s="41"/>
      <c r="EMY2386" s="44"/>
      <c r="EMZ2386" s="51"/>
      <c r="ENA2386" s="51"/>
      <c r="ENB2386" s="51"/>
      <c r="ENC2386" s="13"/>
      <c r="END2386" s="13"/>
      <c r="ENE2386" s="14"/>
      <c r="ENF2386" s="14"/>
      <c r="ENG2386" s="41"/>
      <c r="ENH2386" s="44"/>
      <c r="ENI2386" s="51"/>
      <c r="ENJ2386" s="51"/>
      <c r="ENK2386" s="51"/>
      <c r="ENL2386" s="13"/>
      <c r="ENM2386" s="13"/>
      <c r="ENN2386" s="14"/>
      <c r="ENO2386" s="14"/>
      <c r="ENP2386" s="41"/>
      <c r="ENQ2386" s="44"/>
      <c r="ENR2386" s="51"/>
      <c r="ENS2386" s="51"/>
      <c r="ENT2386" s="51"/>
      <c r="ENU2386" s="13"/>
      <c r="ENV2386" s="13"/>
      <c r="ENW2386" s="14"/>
      <c r="ENX2386" s="14"/>
      <c r="ENY2386" s="41"/>
      <c r="ENZ2386" s="44"/>
      <c r="EOA2386" s="51"/>
      <c r="EOB2386" s="51"/>
      <c r="EOC2386" s="51"/>
      <c r="EOD2386" s="13"/>
      <c r="EOE2386" s="13"/>
      <c r="EOF2386" s="14"/>
      <c r="EOG2386" s="14"/>
      <c r="EOH2386" s="41"/>
      <c r="EOI2386" s="44"/>
      <c r="EOJ2386" s="51"/>
      <c r="EOK2386" s="51"/>
      <c r="EOL2386" s="51"/>
      <c r="EOM2386" s="13"/>
      <c r="EON2386" s="13"/>
      <c r="EOO2386" s="14"/>
      <c r="EOP2386" s="14"/>
      <c r="EOQ2386" s="41"/>
      <c r="EOR2386" s="44"/>
      <c r="EOS2386" s="51"/>
      <c r="EOT2386" s="51"/>
      <c r="EOU2386" s="51"/>
      <c r="EOV2386" s="13"/>
      <c r="EOW2386" s="13"/>
      <c r="EOX2386" s="14"/>
      <c r="EOY2386" s="14"/>
      <c r="EOZ2386" s="41"/>
      <c r="EPA2386" s="44"/>
      <c r="EPB2386" s="51"/>
      <c r="EPC2386" s="51"/>
      <c r="EPD2386" s="51"/>
      <c r="EPE2386" s="13"/>
      <c r="EPF2386" s="13"/>
      <c r="EPG2386" s="14"/>
      <c r="EPH2386" s="14"/>
      <c r="EPI2386" s="41"/>
      <c r="EPJ2386" s="44"/>
      <c r="EPK2386" s="51"/>
      <c r="EPL2386" s="51"/>
      <c r="EPM2386" s="51"/>
      <c r="EPN2386" s="13"/>
      <c r="EPO2386" s="13"/>
      <c r="EPP2386" s="14"/>
      <c r="EPQ2386" s="14"/>
      <c r="EPR2386" s="41"/>
      <c r="EPS2386" s="44"/>
      <c r="EPT2386" s="51"/>
      <c r="EPU2386" s="51"/>
      <c r="EPV2386" s="51"/>
      <c r="EPW2386" s="13"/>
      <c r="EPX2386" s="13"/>
      <c r="EPY2386" s="14"/>
      <c r="EPZ2386" s="14"/>
      <c r="EQA2386" s="41"/>
      <c r="EQB2386" s="44"/>
      <c r="EQC2386" s="51"/>
      <c r="EQD2386" s="51"/>
      <c r="EQE2386" s="51"/>
      <c r="EQF2386" s="13"/>
      <c r="EQG2386" s="13"/>
      <c r="EQH2386" s="14"/>
      <c r="EQI2386" s="14"/>
      <c r="EQJ2386" s="41"/>
      <c r="EQK2386" s="44"/>
      <c r="EQL2386" s="51"/>
      <c r="EQM2386" s="51"/>
      <c r="EQN2386" s="51"/>
      <c r="EQO2386" s="13"/>
      <c r="EQP2386" s="13"/>
      <c r="EQQ2386" s="14"/>
      <c r="EQR2386" s="14"/>
      <c r="EQS2386" s="41"/>
      <c r="EQT2386" s="44"/>
      <c r="EQU2386" s="51"/>
      <c r="EQV2386" s="51"/>
      <c r="EQW2386" s="51"/>
      <c r="EQX2386" s="13"/>
      <c r="EQY2386" s="13"/>
      <c r="EQZ2386" s="14"/>
      <c r="ERA2386" s="14"/>
      <c r="ERB2386" s="41"/>
      <c r="ERC2386" s="44"/>
      <c r="ERD2386" s="51"/>
      <c r="ERE2386" s="51"/>
      <c r="ERF2386" s="51"/>
      <c r="ERG2386" s="13"/>
      <c r="ERH2386" s="13"/>
      <c r="ERI2386" s="14"/>
      <c r="ERJ2386" s="14"/>
      <c r="ERK2386" s="41"/>
      <c r="ERL2386" s="44"/>
      <c r="ERM2386" s="51"/>
      <c r="ERN2386" s="51"/>
      <c r="ERO2386" s="51"/>
      <c r="ERP2386" s="13"/>
      <c r="ERQ2386" s="13"/>
      <c r="ERR2386" s="14"/>
      <c r="ERS2386" s="14"/>
      <c r="ERT2386" s="41"/>
      <c r="ERU2386" s="44"/>
      <c r="ERV2386" s="51"/>
      <c r="ERW2386" s="51"/>
      <c r="ERX2386" s="51"/>
      <c r="ERY2386" s="13"/>
      <c r="ERZ2386" s="13"/>
      <c r="ESA2386" s="14"/>
      <c r="ESB2386" s="14"/>
      <c r="ESC2386" s="41"/>
      <c r="ESD2386" s="44"/>
      <c r="ESE2386" s="51"/>
      <c r="ESF2386" s="51"/>
      <c r="ESG2386" s="51"/>
      <c r="ESH2386" s="13"/>
      <c r="ESI2386" s="13"/>
      <c r="ESJ2386" s="14"/>
      <c r="ESK2386" s="14"/>
      <c r="ESL2386" s="41"/>
      <c r="ESM2386" s="44"/>
      <c r="ESN2386" s="51"/>
      <c r="ESO2386" s="51"/>
      <c r="ESP2386" s="51"/>
      <c r="ESQ2386" s="13"/>
      <c r="ESR2386" s="13"/>
      <c r="ESS2386" s="14"/>
      <c r="EST2386" s="14"/>
      <c r="ESU2386" s="41"/>
      <c r="ESV2386" s="44"/>
      <c r="ESW2386" s="51"/>
      <c r="ESX2386" s="51"/>
      <c r="ESY2386" s="51"/>
      <c r="ESZ2386" s="13"/>
      <c r="ETA2386" s="13"/>
      <c r="ETB2386" s="14"/>
      <c r="ETC2386" s="14"/>
      <c r="ETD2386" s="41"/>
      <c r="ETE2386" s="44"/>
      <c r="ETF2386" s="51"/>
      <c r="ETG2386" s="51"/>
      <c r="ETH2386" s="51"/>
      <c r="ETI2386" s="13"/>
      <c r="ETJ2386" s="13"/>
      <c r="ETK2386" s="14"/>
      <c r="ETL2386" s="14"/>
      <c r="ETM2386" s="41"/>
      <c r="ETN2386" s="44"/>
      <c r="ETO2386" s="51"/>
      <c r="ETP2386" s="51"/>
      <c r="ETQ2386" s="51"/>
      <c r="ETR2386" s="13"/>
      <c r="ETS2386" s="13"/>
      <c r="ETT2386" s="14"/>
      <c r="ETU2386" s="14"/>
      <c r="ETV2386" s="41"/>
      <c r="ETW2386" s="44"/>
      <c r="ETX2386" s="51"/>
      <c r="ETY2386" s="51"/>
      <c r="ETZ2386" s="51"/>
      <c r="EUA2386" s="13"/>
      <c r="EUB2386" s="13"/>
      <c r="EUC2386" s="14"/>
      <c r="EUD2386" s="14"/>
      <c r="EUE2386" s="41"/>
      <c r="EUF2386" s="44"/>
      <c r="EUG2386" s="51"/>
      <c r="EUH2386" s="51"/>
      <c r="EUI2386" s="51"/>
      <c r="EUJ2386" s="13"/>
      <c r="EUK2386" s="13"/>
      <c r="EUL2386" s="14"/>
      <c r="EUM2386" s="14"/>
      <c r="EUN2386" s="41"/>
      <c r="EUO2386" s="44"/>
      <c r="EUP2386" s="51"/>
      <c r="EUQ2386" s="51"/>
      <c r="EUR2386" s="51"/>
      <c r="EUS2386" s="13"/>
      <c r="EUT2386" s="13"/>
      <c r="EUU2386" s="14"/>
      <c r="EUV2386" s="14"/>
      <c r="EUW2386" s="41"/>
      <c r="EUX2386" s="44"/>
      <c r="EUY2386" s="51"/>
      <c r="EUZ2386" s="51"/>
      <c r="EVA2386" s="51"/>
      <c r="EVB2386" s="13"/>
      <c r="EVC2386" s="13"/>
      <c r="EVD2386" s="14"/>
      <c r="EVE2386" s="14"/>
      <c r="EVF2386" s="41"/>
      <c r="EVG2386" s="44"/>
      <c r="EVH2386" s="51"/>
      <c r="EVI2386" s="51"/>
      <c r="EVJ2386" s="51"/>
      <c r="EVK2386" s="13"/>
      <c r="EVL2386" s="13"/>
      <c r="EVM2386" s="14"/>
      <c r="EVN2386" s="14"/>
      <c r="EVO2386" s="41"/>
      <c r="EVP2386" s="44"/>
      <c r="EVQ2386" s="51"/>
      <c r="EVR2386" s="51"/>
      <c r="EVS2386" s="51"/>
      <c r="EVT2386" s="13"/>
      <c r="EVU2386" s="13"/>
      <c r="EVV2386" s="14"/>
      <c r="EVW2386" s="14"/>
      <c r="EVX2386" s="41"/>
      <c r="EVY2386" s="44"/>
      <c r="EVZ2386" s="51"/>
      <c r="EWA2386" s="51"/>
      <c r="EWB2386" s="51"/>
      <c r="EWC2386" s="13"/>
      <c r="EWD2386" s="13"/>
      <c r="EWE2386" s="14"/>
      <c r="EWF2386" s="14"/>
      <c r="EWG2386" s="41"/>
      <c r="EWH2386" s="44"/>
      <c r="EWI2386" s="51"/>
      <c r="EWJ2386" s="51"/>
      <c r="EWK2386" s="51"/>
      <c r="EWL2386" s="13"/>
      <c r="EWM2386" s="13"/>
      <c r="EWN2386" s="14"/>
      <c r="EWO2386" s="14"/>
      <c r="EWP2386" s="41"/>
      <c r="EWQ2386" s="44"/>
      <c r="EWR2386" s="51"/>
      <c r="EWS2386" s="51"/>
      <c r="EWT2386" s="51"/>
      <c r="EWU2386" s="13"/>
      <c r="EWV2386" s="13"/>
      <c r="EWW2386" s="14"/>
      <c r="EWX2386" s="14"/>
      <c r="EWY2386" s="41"/>
      <c r="EWZ2386" s="44"/>
      <c r="EXA2386" s="51"/>
      <c r="EXB2386" s="51"/>
      <c r="EXC2386" s="51"/>
      <c r="EXD2386" s="13"/>
      <c r="EXE2386" s="13"/>
      <c r="EXF2386" s="14"/>
      <c r="EXG2386" s="14"/>
      <c r="EXH2386" s="41"/>
      <c r="EXI2386" s="44"/>
      <c r="EXJ2386" s="51"/>
      <c r="EXK2386" s="51"/>
      <c r="EXL2386" s="51"/>
      <c r="EXM2386" s="13"/>
      <c r="EXN2386" s="13"/>
      <c r="EXO2386" s="14"/>
      <c r="EXP2386" s="14"/>
      <c r="EXQ2386" s="41"/>
      <c r="EXR2386" s="44"/>
      <c r="EXS2386" s="51"/>
      <c r="EXT2386" s="51"/>
      <c r="EXU2386" s="51"/>
      <c r="EXV2386" s="13"/>
      <c r="EXW2386" s="13"/>
      <c r="EXX2386" s="14"/>
      <c r="EXY2386" s="14"/>
      <c r="EXZ2386" s="41"/>
      <c r="EYA2386" s="44"/>
      <c r="EYB2386" s="51"/>
      <c r="EYC2386" s="51"/>
      <c r="EYD2386" s="51"/>
      <c r="EYE2386" s="13"/>
      <c r="EYF2386" s="13"/>
      <c r="EYG2386" s="14"/>
      <c r="EYH2386" s="14"/>
      <c r="EYI2386" s="41"/>
      <c r="EYJ2386" s="44"/>
      <c r="EYK2386" s="51"/>
      <c r="EYL2386" s="51"/>
      <c r="EYM2386" s="51"/>
      <c r="EYN2386" s="13"/>
      <c r="EYO2386" s="13"/>
      <c r="EYP2386" s="14"/>
      <c r="EYQ2386" s="14"/>
      <c r="EYR2386" s="41"/>
      <c r="EYS2386" s="44"/>
      <c r="EYT2386" s="51"/>
      <c r="EYU2386" s="51"/>
      <c r="EYV2386" s="51"/>
      <c r="EYW2386" s="13"/>
      <c r="EYX2386" s="13"/>
      <c r="EYY2386" s="14"/>
      <c r="EYZ2386" s="14"/>
      <c r="EZA2386" s="41"/>
      <c r="EZB2386" s="44"/>
      <c r="EZC2386" s="51"/>
      <c r="EZD2386" s="51"/>
      <c r="EZE2386" s="51"/>
      <c r="EZF2386" s="13"/>
      <c r="EZG2386" s="13"/>
      <c r="EZH2386" s="14"/>
      <c r="EZI2386" s="14"/>
      <c r="EZJ2386" s="41"/>
      <c r="EZK2386" s="44"/>
      <c r="EZL2386" s="51"/>
      <c r="EZM2386" s="51"/>
      <c r="EZN2386" s="51"/>
      <c r="EZO2386" s="13"/>
      <c r="EZP2386" s="13"/>
      <c r="EZQ2386" s="14"/>
      <c r="EZR2386" s="14"/>
      <c r="EZS2386" s="41"/>
      <c r="EZT2386" s="44"/>
      <c r="EZU2386" s="51"/>
      <c r="EZV2386" s="51"/>
      <c r="EZW2386" s="51"/>
      <c r="EZX2386" s="13"/>
      <c r="EZY2386" s="13"/>
      <c r="EZZ2386" s="14"/>
      <c r="FAA2386" s="14"/>
      <c r="FAB2386" s="41"/>
      <c r="FAC2386" s="44"/>
      <c r="FAD2386" s="51"/>
      <c r="FAE2386" s="51"/>
      <c r="FAF2386" s="51"/>
      <c r="FAG2386" s="13"/>
      <c r="FAH2386" s="13"/>
      <c r="FAI2386" s="14"/>
      <c r="FAJ2386" s="14"/>
      <c r="FAK2386" s="41"/>
      <c r="FAL2386" s="44"/>
      <c r="FAM2386" s="51"/>
      <c r="FAN2386" s="51"/>
      <c r="FAO2386" s="51"/>
      <c r="FAP2386" s="13"/>
      <c r="FAQ2386" s="13"/>
      <c r="FAR2386" s="14"/>
      <c r="FAS2386" s="14"/>
      <c r="FAT2386" s="41"/>
      <c r="FAU2386" s="44"/>
      <c r="FAV2386" s="51"/>
      <c r="FAW2386" s="51"/>
      <c r="FAX2386" s="51"/>
      <c r="FAY2386" s="13"/>
      <c r="FAZ2386" s="13"/>
      <c r="FBA2386" s="14"/>
      <c r="FBB2386" s="14"/>
      <c r="FBC2386" s="41"/>
      <c r="FBD2386" s="44"/>
      <c r="FBE2386" s="51"/>
      <c r="FBF2386" s="51"/>
      <c r="FBG2386" s="51"/>
      <c r="FBH2386" s="13"/>
      <c r="FBI2386" s="13"/>
      <c r="FBJ2386" s="14"/>
      <c r="FBK2386" s="14"/>
      <c r="FBL2386" s="41"/>
      <c r="FBM2386" s="44"/>
      <c r="FBN2386" s="51"/>
      <c r="FBO2386" s="51"/>
      <c r="FBP2386" s="51"/>
      <c r="FBQ2386" s="13"/>
      <c r="FBR2386" s="13"/>
      <c r="FBS2386" s="14"/>
      <c r="FBT2386" s="14"/>
      <c r="FBU2386" s="41"/>
      <c r="FBV2386" s="44"/>
      <c r="FBW2386" s="51"/>
      <c r="FBX2386" s="51"/>
      <c r="FBY2386" s="51"/>
      <c r="FBZ2386" s="13"/>
      <c r="FCA2386" s="13"/>
      <c r="FCB2386" s="14"/>
      <c r="FCC2386" s="14"/>
      <c r="FCD2386" s="41"/>
      <c r="FCE2386" s="44"/>
      <c r="FCF2386" s="51"/>
      <c r="FCG2386" s="51"/>
      <c r="FCH2386" s="51"/>
      <c r="FCI2386" s="13"/>
      <c r="FCJ2386" s="13"/>
      <c r="FCK2386" s="14"/>
      <c r="FCL2386" s="14"/>
      <c r="FCM2386" s="41"/>
      <c r="FCN2386" s="44"/>
      <c r="FCO2386" s="51"/>
      <c r="FCP2386" s="51"/>
      <c r="FCQ2386" s="51"/>
      <c r="FCR2386" s="13"/>
      <c r="FCS2386" s="13"/>
      <c r="FCT2386" s="14"/>
      <c r="FCU2386" s="14"/>
      <c r="FCV2386" s="41"/>
      <c r="FCW2386" s="44"/>
      <c r="FCX2386" s="51"/>
      <c r="FCY2386" s="51"/>
      <c r="FCZ2386" s="51"/>
      <c r="FDA2386" s="13"/>
      <c r="FDB2386" s="13"/>
      <c r="FDC2386" s="14"/>
      <c r="FDD2386" s="14"/>
      <c r="FDE2386" s="41"/>
      <c r="FDF2386" s="44"/>
      <c r="FDG2386" s="51"/>
      <c r="FDH2386" s="51"/>
      <c r="FDI2386" s="51"/>
      <c r="FDJ2386" s="13"/>
      <c r="FDK2386" s="13"/>
      <c r="FDL2386" s="14"/>
      <c r="FDM2386" s="14"/>
      <c r="FDN2386" s="41"/>
      <c r="FDO2386" s="44"/>
      <c r="FDP2386" s="51"/>
      <c r="FDQ2386" s="51"/>
      <c r="FDR2386" s="51"/>
      <c r="FDS2386" s="13"/>
      <c r="FDT2386" s="13"/>
      <c r="FDU2386" s="14"/>
      <c r="FDV2386" s="14"/>
      <c r="FDW2386" s="41"/>
      <c r="FDX2386" s="44"/>
      <c r="FDY2386" s="51"/>
      <c r="FDZ2386" s="51"/>
      <c r="FEA2386" s="51"/>
      <c r="FEB2386" s="13"/>
      <c r="FEC2386" s="13"/>
      <c r="FED2386" s="14"/>
      <c r="FEE2386" s="14"/>
      <c r="FEF2386" s="41"/>
      <c r="FEG2386" s="44"/>
      <c r="FEH2386" s="51"/>
      <c r="FEI2386" s="51"/>
      <c r="FEJ2386" s="51"/>
      <c r="FEK2386" s="13"/>
      <c r="FEL2386" s="13"/>
      <c r="FEM2386" s="14"/>
      <c r="FEN2386" s="14"/>
      <c r="FEO2386" s="41"/>
      <c r="FEP2386" s="44"/>
      <c r="FEQ2386" s="51"/>
      <c r="FER2386" s="51"/>
      <c r="FES2386" s="51"/>
      <c r="FET2386" s="13"/>
      <c r="FEU2386" s="13"/>
      <c r="FEV2386" s="14"/>
      <c r="FEW2386" s="14"/>
      <c r="FEX2386" s="41"/>
      <c r="FEY2386" s="44"/>
      <c r="FEZ2386" s="51"/>
      <c r="FFA2386" s="51"/>
      <c r="FFB2386" s="51"/>
      <c r="FFC2386" s="13"/>
      <c r="FFD2386" s="13"/>
      <c r="FFE2386" s="14"/>
      <c r="FFF2386" s="14"/>
      <c r="FFG2386" s="41"/>
      <c r="FFH2386" s="44"/>
      <c r="FFI2386" s="51"/>
      <c r="FFJ2386" s="51"/>
      <c r="FFK2386" s="51"/>
      <c r="FFL2386" s="13"/>
      <c r="FFM2386" s="13"/>
      <c r="FFN2386" s="14"/>
      <c r="FFO2386" s="14"/>
      <c r="FFP2386" s="41"/>
      <c r="FFQ2386" s="44"/>
      <c r="FFR2386" s="51"/>
      <c r="FFS2386" s="51"/>
      <c r="FFT2386" s="51"/>
      <c r="FFU2386" s="13"/>
      <c r="FFV2386" s="13"/>
      <c r="FFW2386" s="14"/>
      <c r="FFX2386" s="14"/>
      <c r="FFY2386" s="41"/>
      <c r="FFZ2386" s="44"/>
      <c r="FGA2386" s="51"/>
      <c r="FGB2386" s="51"/>
      <c r="FGC2386" s="51"/>
      <c r="FGD2386" s="13"/>
      <c r="FGE2386" s="13"/>
      <c r="FGF2386" s="14"/>
      <c r="FGG2386" s="14"/>
      <c r="FGH2386" s="41"/>
      <c r="FGI2386" s="44"/>
      <c r="FGJ2386" s="51"/>
      <c r="FGK2386" s="51"/>
      <c r="FGL2386" s="51"/>
      <c r="FGM2386" s="13"/>
      <c r="FGN2386" s="13"/>
      <c r="FGO2386" s="14"/>
      <c r="FGP2386" s="14"/>
      <c r="FGQ2386" s="41"/>
      <c r="FGR2386" s="44"/>
      <c r="FGS2386" s="51"/>
      <c r="FGT2386" s="51"/>
      <c r="FGU2386" s="51"/>
      <c r="FGV2386" s="13"/>
      <c r="FGW2386" s="13"/>
      <c r="FGX2386" s="14"/>
      <c r="FGY2386" s="14"/>
      <c r="FGZ2386" s="41"/>
      <c r="FHA2386" s="44"/>
      <c r="FHB2386" s="51"/>
      <c r="FHC2386" s="51"/>
      <c r="FHD2386" s="51"/>
      <c r="FHE2386" s="13"/>
      <c r="FHF2386" s="13"/>
      <c r="FHG2386" s="14"/>
      <c r="FHH2386" s="14"/>
      <c r="FHI2386" s="41"/>
      <c r="FHJ2386" s="44"/>
      <c r="FHK2386" s="51"/>
      <c r="FHL2386" s="51"/>
      <c r="FHM2386" s="51"/>
      <c r="FHN2386" s="13"/>
      <c r="FHO2386" s="13"/>
      <c r="FHP2386" s="14"/>
      <c r="FHQ2386" s="14"/>
      <c r="FHR2386" s="41"/>
      <c r="FHS2386" s="44"/>
      <c r="FHT2386" s="51"/>
      <c r="FHU2386" s="51"/>
      <c r="FHV2386" s="51"/>
      <c r="FHW2386" s="13"/>
      <c r="FHX2386" s="13"/>
      <c r="FHY2386" s="14"/>
      <c r="FHZ2386" s="14"/>
      <c r="FIA2386" s="41"/>
      <c r="FIB2386" s="44"/>
      <c r="FIC2386" s="51"/>
      <c r="FID2386" s="51"/>
      <c r="FIE2386" s="51"/>
      <c r="FIF2386" s="13"/>
      <c r="FIG2386" s="13"/>
      <c r="FIH2386" s="14"/>
      <c r="FII2386" s="14"/>
      <c r="FIJ2386" s="41"/>
      <c r="FIK2386" s="44"/>
      <c r="FIL2386" s="51"/>
      <c r="FIM2386" s="51"/>
      <c r="FIN2386" s="51"/>
      <c r="FIO2386" s="13"/>
      <c r="FIP2386" s="13"/>
      <c r="FIQ2386" s="14"/>
      <c r="FIR2386" s="14"/>
      <c r="FIS2386" s="41"/>
      <c r="FIT2386" s="44"/>
      <c r="FIU2386" s="51"/>
      <c r="FIV2386" s="51"/>
      <c r="FIW2386" s="51"/>
      <c r="FIX2386" s="13"/>
      <c r="FIY2386" s="13"/>
      <c r="FIZ2386" s="14"/>
      <c r="FJA2386" s="14"/>
      <c r="FJB2386" s="41"/>
      <c r="FJC2386" s="44"/>
      <c r="FJD2386" s="51"/>
      <c r="FJE2386" s="51"/>
      <c r="FJF2386" s="51"/>
      <c r="FJG2386" s="13"/>
      <c r="FJH2386" s="13"/>
      <c r="FJI2386" s="14"/>
      <c r="FJJ2386" s="14"/>
      <c r="FJK2386" s="41"/>
      <c r="FJL2386" s="44"/>
      <c r="FJM2386" s="51"/>
      <c r="FJN2386" s="51"/>
      <c r="FJO2386" s="51"/>
      <c r="FJP2386" s="13"/>
      <c r="FJQ2386" s="13"/>
      <c r="FJR2386" s="14"/>
      <c r="FJS2386" s="14"/>
      <c r="FJT2386" s="41"/>
      <c r="FJU2386" s="44"/>
      <c r="FJV2386" s="51"/>
      <c r="FJW2386" s="51"/>
      <c r="FJX2386" s="51"/>
      <c r="FJY2386" s="13"/>
      <c r="FJZ2386" s="13"/>
      <c r="FKA2386" s="14"/>
      <c r="FKB2386" s="14"/>
      <c r="FKC2386" s="41"/>
      <c r="FKD2386" s="44"/>
      <c r="FKE2386" s="51"/>
      <c r="FKF2386" s="51"/>
      <c r="FKG2386" s="51"/>
      <c r="FKH2386" s="13"/>
      <c r="FKI2386" s="13"/>
      <c r="FKJ2386" s="14"/>
      <c r="FKK2386" s="14"/>
      <c r="FKL2386" s="41"/>
      <c r="FKM2386" s="44"/>
      <c r="FKN2386" s="51"/>
      <c r="FKO2386" s="51"/>
      <c r="FKP2386" s="51"/>
      <c r="FKQ2386" s="13"/>
      <c r="FKR2386" s="13"/>
      <c r="FKS2386" s="14"/>
      <c r="FKT2386" s="14"/>
      <c r="FKU2386" s="41"/>
      <c r="FKV2386" s="44"/>
      <c r="FKW2386" s="51"/>
      <c r="FKX2386" s="51"/>
      <c r="FKY2386" s="51"/>
      <c r="FKZ2386" s="13"/>
      <c r="FLA2386" s="13"/>
      <c r="FLB2386" s="14"/>
      <c r="FLC2386" s="14"/>
      <c r="FLD2386" s="41"/>
      <c r="FLE2386" s="44"/>
      <c r="FLF2386" s="51"/>
      <c r="FLG2386" s="51"/>
      <c r="FLH2386" s="51"/>
      <c r="FLI2386" s="13"/>
      <c r="FLJ2386" s="13"/>
      <c r="FLK2386" s="14"/>
      <c r="FLL2386" s="14"/>
      <c r="FLM2386" s="41"/>
      <c r="FLN2386" s="44"/>
      <c r="FLO2386" s="51"/>
      <c r="FLP2386" s="51"/>
      <c r="FLQ2386" s="51"/>
      <c r="FLR2386" s="13"/>
      <c r="FLS2386" s="13"/>
      <c r="FLT2386" s="14"/>
      <c r="FLU2386" s="14"/>
      <c r="FLV2386" s="41"/>
      <c r="FLW2386" s="44"/>
      <c r="FLX2386" s="51"/>
      <c r="FLY2386" s="51"/>
      <c r="FLZ2386" s="51"/>
      <c r="FMA2386" s="13"/>
      <c r="FMB2386" s="13"/>
      <c r="FMC2386" s="14"/>
      <c r="FMD2386" s="14"/>
      <c r="FME2386" s="41"/>
      <c r="FMF2386" s="44"/>
      <c r="FMG2386" s="51"/>
      <c r="FMH2386" s="51"/>
      <c r="FMI2386" s="51"/>
      <c r="FMJ2386" s="13"/>
      <c r="FMK2386" s="13"/>
      <c r="FML2386" s="14"/>
      <c r="FMM2386" s="14"/>
      <c r="FMN2386" s="41"/>
      <c r="FMO2386" s="44"/>
      <c r="FMP2386" s="51"/>
      <c r="FMQ2386" s="51"/>
      <c r="FMR2386" s="51"/>
      <c r="FMS2386" s="13"/>
      <c r="FMT2386" s="13"/>
      <c r="FMU2386" s="14"/>
      <c r="FMV2386" s="14"/>
      <c r="FMW2386" s="41"/>
      <c r="FMX2386" s="44"/>
      <c r="FMY2386" s="51"/>
      <c r="FMZ2386" s="51"/>
      <c r="FNA2386" s="51"/>
      <c r="FNB2386" s="13"/>
      <c r="FNC2386" s="13"/>
      <c r="FND2386" s="14"/>
      <c r="FNE2386" s="14"/>
      <c r="FNF2386" s="41"/>
      <c r="FNG2386" s="44"/>
      <c r="FNH2386" s="51"/>
      <c r="FNI2386" s="51"/>
      <c r="FNJ2386" s="51"/>
      <c r="FNK2386" s="13"/>
      <c r="FNL2386" s="13"/>
      <c r="FNM2386" s="14"/>
      <c r="FNN2386" s="14"/>
      <c r="FNO2386" s="41"/>
      <c r="FNP2386" s="44"/>
      <c r="FNQ2386" s="51"/>
      <c r="FNR2386" s="51"/>
      <c r="FNS2386" s="51"/>
      <c r="FNT2386" s="13"/>
      <c r="FNU2386" s="13"/>
      <c r="FNV2386" s="14"/>
      <c r="FNW2386" s="14"/>
      <c r="FNX2386" s="41"/>
      <c r="FNY2386" s="44"/>
      <c r="FNZ2386" s="51"/>
      <c r="FOA2386" s="51"/>
      <c r="FOB2386" s="51"/>
      <c r="FOC2386" s="13"/>
      <c r="FOD2386" s="13"/>
      <c r="FOE2386" s="14"/>
      <c r="FOF2386" s="14"/>
      <c r="FOG2386" s="41"/>
      <c r="FOH2386" s="44"/>
      <c r="FOI2386" s="51"/>
      <c r="FOJ2386" s="51"/>
      <c r="FOK2386" s="51"/>
      <c r="FOL2386" s="13"/>
      <c r="FOM2386" s="13"/>
      <c r="FON2386" s="14"/>
      <c r="FOO2386" s="14"/>
      <c r="FOP2386" s="41"/>
      <c r="FOQ2386" s="44"/>
      <c r="FOR2386" s="51"/>
      <c r="FOS2386" s="51"/>
      <c r="FOT2386" s="51"/>
      <c r="FOU2386" s="13"/>
      <c r="FOV2386" s="13"/>
      <c r="FOW2386" s="14"/>
      <c r="FOX2386" s="14"/>
      <c r="FOY2386" s="41"/>
      <c r="FOZ2386" s="44"/>
      <c r="FPA2386" s="51"/>
      <c r="FPB2386" s="51"/>
      <c r="FPC2386" s="51"/>
      <c r="FPD2386" s="13"/>
      <c r="FPE2386" s="13"/>
      <c r="FPF2386" s="14"/>
      <c r="FPG2386" s="14"/>
      <c r="FPH2386" s="41"/>
      <c r="FPI2386" s="44"/>
      <c r="FPJ2386" s="51"/>
      <c r="FPK2386" s="51"/>
      <c r="FPL2386" s="51"/>
      <c r="FPM2386" s="13"/>
      <c r="FPN2386" s="13"/>
      <c r="FPO2386" s="14"/>
      <c r="FPP2386" s="14"/>
      <c r="FPQ2386" s="41"/>
      <c r="FPR2386" s="44"/>
      <c r="FPS2386" s="51"/>
      <c r="FPT2386" s="51"/>
      <c r="FPU2386" s="51"/>
      <c r="FPV2386" s="13"/>
      <c r="FPW2386" s="13"/>
      <c r="FPX2386" s="14"/>
      <c r="FPY2386" s="14"/>
      <c r="FPZ2386" s="41"/>
      <c r="FQA2386" s="44"/>
      <c r="FQB2386" s="51"/>
      <c r="FQC2386" s="51"/>
      <c r="FQD2386" s="51"/>
      <c r="FQE2386" s="13"/>
      <c r="FQF2386" s="13"/>
      <c r="FQG2386" s="14"/>
      <c r="FQH2386" s="14"/>
      <c r="FQI2386" s="41"/>
      <c r="FQJ2386" s="44"/>
      <c r="FQK2386" s="51"/>
      <c r="FQL2386" s="51"/>
      <c r="FQM2386" s="51"/>
      <c r="FQN2386" s="13"/>
      <c r="FQO2386" s="13"/>
      <c r="FQP2386" s="14"/>
      <c r="FQQ2386" s="14"/>
      <c r="FQR2386" s="41"/>
      <c r="FQS2386" s="44"/>
      <c r="FQT2386" s="51"/>
      <c r="FQU2386" s="51"/>
      <c r="FQV2386" s="51"/>
      <c r="FQW2386" s="13"/>
      <c r="FQX2386" s="13"/>
      <c r="FQY2386" s="14"/>
      <c r="FQZ2386" s="14"/>
      <c r="FRA2386" s="41"/>
      <c r="FRB2386" s="44"/>
      <c r="FRC2386" s="51"/>
      <c r="FRD2386" s="51"/>
      <c r="FRE2386" s="51"/>
      <c r="FRF2386" s="13"/>
      <c r="FRG2386" s="13"/>
      <c r="FRH2386" s="14"/>
      <c r="FRI2386" s="14"/>
      <c r="FRJ2386" s="41"/>
      <c r="FRK2386" s="44"/>
      <c r="FRL2386" s="51"/>
      <c r="FRM2386" s="51"/>
      <c r="FRN2386" s="51"/>
      <c r="FRO2386" s="13"/>
      <c r="FRP2386" s="13"/>
      <c r="FRQ2386" s="14"/>
      <c r="FRR2386" s="14"/>
      <c r="FRS2386" s="41"/>
      <c r="FRT2386" s="44"/>
      <c r="FRU2386" s="51"/>
      <c r="FRV2386" s="51"/>
      <c r="FRW2386" s="51"/>
      <c r="FRX2386" s="13"/>
      <c r="FRY2386" s="13"/>
      <c r="FRZ2386" s="14"/>
      <c r="FSA2386" s="14"/>
      <c r="FSB2386" s="41"/>
      <c r="FSC2386" s="44"/>
      <c r="FSD2386" s="51"/>
      <c r="FSE2386" s="51"/>
      <c r="FSF2386" s="51"/>
      <c r="FSG2386" s="13"/>
      <c r="FSH2386" s="13"/>
      <c r="FSI2386" s="14"/>
      <c r="FSJ2386" s="14"/>
      <c r="FSK2386" s="41"/>
      <c r="FSL2386" s="44"/>
      <c r="FSM2386" s="51"/>
      <c r="FSN2386" s="51"/>
      <c r="FSO2386" s="51"/>
      <c r="FSP2386" s="13"/>
      <c r="FSQ2386" s="13"/>
      <c r="FSR2386" s="14"/>
      <c r="FSS2386" s="14"/>
      <c r="FST2386" s="41"/>
      <c r="FSU2386" s="44"/>
      <c r="FSV2386" s="51"/>
      <c r="FSW2386" s="51"/>
      <c r="FSX2386" s="51"/>
      <c r="FSY2386" s="13"/>
      <c r="FSZ2386" s="13"/>
      <c r="FTA2386" s="14"/>
      <c r="FTB2386" s="14"/>
      <c r="FTC2386" s="41"/>
      <c r="FTD2386" s="44"/>
      <c r="FTE2386" s="51"/>
      <c r="FTF2386" s="51"/>
      <c r="FTG2386" s="51"/>
      <c r="FTH2386" s="13"/>
      <c r="FTI2386" s="13"/>
      <c r="FTJ2386" s="14"/>
      <c r="FTK2386" s="14"/>
      <c r="FTL2386" s="41"/>
      <c r="FTM2386" s="44"/>
      <c r="FTN2386" s="51"/>
      <c r="FTO2386" s="51"/>
      <c r="FTP2386" s="51"/>
      <c r="FTQ2386" s="13"/>
      <c r="FTR2386" s="13"/>
      <c r="FTS2386" s="14"/>
      <c r="FTT2386" s="14"/>
      <c r="FTU2386" s="41"/>
      <c r="FTV2386" s="44"/>
      <c r="FTW2386" s="51"/>
      <c r="FTX2386" s="51"/>
      <c r="FTY2386" s="51"/>
      <c r="FTZ2386" s="13"/>
      <c r="FUA2386" s="13"/>
      <c r="FUB2386" s="14"/>
      <c r="FUC2386" s="14"/>
      <c r="FUD2386" s="41"/>
      <c r="FUE2386" s="44"/>
      <c r="FUF2386" s="51"/>
      <c r="FUG2386" s="51"/>
      <c r="FUH2386" s="51"/>
      <c r="FUI2386" s="13"/>
      <c r="FUJ2386" s="13"/>
      <c r="FUK2386" s="14"/>
      <c r="FUL2386" s="14"/>
      <c r="FUM2386" s="41"/>
      <c r="FUN2386" s="44"/>
      <c r="FUO2386" s="51"/>
      <c r="FUP2386" s="51"/>
      <c r="FUQ2386" s="51"/>
      <c r="FUR2386" s="13"/>
      <c r="FUS2386" s="13"/>
      <c r="FUT2386" s="14"/>
      <c r="FUU2386" s="14"/>
      <c r="FUV2386" s="41"/>
      <c r="FUW2386" s="44"/>
      <c r="FUX2386" s="51"/>
      <c r="FUY2386" s="51"/>
      <c r="FUZ2386" s="51"/>
      <c r="FVA2386" s="13"/>
      <c r="FVB2386" s="13"/>
      <c r="FVC2386" s="14"/>
      <c r="FVD2386" s="14"/>
      <c r="FVE2386" s="41"/>
      <c r="FVF2386" s="44"/>
      <c r="FVG2386" s="51"/>
      <c r="FVH2386" s="51"/>
      <c r="FVI2386" s="51"/>
      <c r="FVJ2386" s="13"/>
      <c r="FVK2386" s="13"/>
      <c r="FVL2386" s="14"/>
      <c r="FVM2386" s="14"/>
      <c r="FVN2386" s="41"/>
      <c r="FVO2386" s="44"/>
      <c r="FVP2386" s="51"/>
      <c r="FVQ2386" s="51"/>
      <c r="FVR2386" s="51"/>
      <c r="FVS2386" s="13"/>
      <c r="FVT2386" s="13"/>
      <c r="FVU2386" s="14"/>
      <c r="FVV2386" s="14"/>
      <c r="FVW2386" s="41"/>
      <c r="FVX2386" s="44"/>
      <c r="FVY2386" s="51"/>
      <c r="FVZ2386" s="51"/>
      <c r="FWA2386" s="51"/>
      <c r="FWB2386" s="13"/>
      <c r="FWC2386" s="13"/>
      <c r="FWD2386" s="14"/>
      <c r="FWE2386" s="14"/>
      <c r="FWF2386" s="41"/>
      <c r="FWG2386" s="44"/>
      <c r="FWH2386" s="51"/>
      <c r="FWI2386" s="51"/>
      <c r="FWJ2386" s="51"/>
      <c r="FWK2386" s="13"/>
      <c r="FWL2386" s="13"/>
      <c r="FWM2386" s="14"/>
      <c r="FWN2386" s="14"/>
      <c r="FWO2386" s="41"/>
      <c r="FWP2386" s="44"/>
      <c r="FWQ2386" s="51"/>
      <c r="FWR2386" s="51"/>
      <c r="FWS2386" s="51"/>
      <c r="FWT2386" s="13"/>
      <c r="FWU2386" s="13"/>
      <c r="FWV2386" s="14"/>
      <c r="FWW2386" s="14"/>
      <c r="FWX2386" s="41"/>
      <c r="FWY2386" s="44"/>
      <c r="FWZ2386" s="51"/>
      <c r="FXA2386" s="51"/>
      <c r="FXB2386" s="51"/>
      <c r="FXC2386" s="13"/>
      <c r="FXD2386" s="13"/>
      <c r="FXE2386" s="14"/>
      <c r="FXF2386" s="14"/>
      <c r="FXG2386" s="41"/>
      <c r="FXH2386" s="44"/>
      <c r="FXI2386" s="51"/>
      <c r="FXJ2386" s="51"/>
      <c r="FXK2386" s="51"/>
      <c r="FXL2386" s="13"/>
      <c r="FXM2386" s="13"/>
      <c r="FXN2386" s="14"/>
      <c r="FXO2386" s="14"/>
      <c r="FXP2386" s="41"/>
      <c r="FXQ2386" s="44"/>
      <c r="FXR2386" s="51"/>
      <c r="FXS2386" s="51"/>
      <c r="FXT2386" s="51"/>
      <c r="FXU2386" s="13"/>
      <c r="FXV2386" s="13"/>
      <c r="FXW2386" s="14"/>
      <c r="FXX2386" s="14"/>
      <c r="FXY2386" s="41"/>
      <c r="FXZ2386" s="44"/>
      <c r="FYA2386" s="51"/>
      <c r="FYB2386" s="51"/>
      <c r="FYC2386" s="51"/>
      <c r="FYD2386" s="13"/>
      <c r="FYE2386" s="13"/>
      <c r="FYF2386" s="14"/>
      <c r="FYG2386" s="14"/>
      <c r="FYH2386" s="41"/>
      <c r="FYI2386" s="44"/>
      <c r="FYJ2386" s="51"/>
      <c r="FYK2386" s="51"/>
      <c r="FYL2386" s="51"/>
      <c r="FYM2386" s="13"/>
      <c r="FYN2386" s="13"/>
      <c r="FYO2386" s="14"/>
      <c r="FYP2386" s="14"/>
      <c r="FYQ2386" s="41"/>
      <c r="FYR2386" s="44"/>
      <c r="FYS2386" s="51"/>
      <c r="FYT2386" s="51"/>
      <c r="FYU2386" s="51"/>
      <c r="FYV2386" s="13"/>
      <c r="FYW2386" s="13"/>
      <c r="FYX2386" s="14"/>
      <c r="FYY2386" s="14"/>
      <c r="FYZ2386" s="41"/>
      <c r="FZA2386" s="44"/>
      <c r="FZB2386" s="51"/>
      <c r="FZC2386" s="51"/>
      <c r="FZD2386" s="51"/>
      <c r="FZE2386" s="13"/>
      <c r="FZF2386" s="13"/>
      <c r="FZG2386" s="14"/>
      <c r="FZH2386" s="14"/>
      <c r="FZI2386" s="41"/>
      <c r="FZJ2386" s="44"/>
      <c r="FZK2386" s="51"/>
      <c r="FZL2386" s="51"/>
      <c r="FZM2386" s="51"/>
      <c r="FZN2386" s="13"/>
      <c r="FZO2386" s="13"/>
      <c r="FZP2386" s="14"/>
      <c r="FZQ2386" s="14"/>
      <c r="FZR2386" s="41"/>
      <c r="FZS2386" s="44"/>
      <c r="FZT2386" s="51"/>
      <c r="FZU2386" s="51"/>
      <c r="FZV2386" s="51"/>
      <c r="FZW2386" s="13"/>
      <c r="FZX2386" s="13"/>
      <c r="FZY2386" s="14"/>
      <c r="FZZ2386" s="14"/>
      <c r="GAA2386" s="41"/>
      <c r="GAB2386" s="44"/>
      <c r="GAC2386" s="51"/>
      <c r="GAD2386" s="51"/>
      <c r="GAE2386" s="51"/>
      <c r="GAF2386" s="13"/>
      <c r="GAG2386" s="13"/>
      <c r="GAH2386" s="14"/>
      <c r="GAI2386" s="14"/>
      <c r="GAJ2386" s="41"/>
      <c r="GAK2386" s="44"/>
      <c r="GAL2386" s="51"/>
      <c r="GAM2386" s="51"/>
      <c r="GAN2386" s="51"/>
      <c r="GAO2386" s="13"/>
      <c r="GAP2386" s="13"/>
      <c r="GAQ2386" s="14"/>
      <c r="GAR2386" s="14"/>
      <c r="GAS2386" s="41"/>
      <c r="GAT2386" s="44"/>
      <c r="GAU2386" s="51"/>
      <c r="GAV2386" s="51"/>
      <c r="GAW2386" s="51"/>
      <c r="GAX2386" s="13"/>
      <c r="GAY2386" s="13"/>
      <c r="GAZ2386" s="14"/>
      <c r="GBA2386" s="14"/>
      <c r="GBB2386" s="41"/>
      <c r="GBC2386" s="44"/>
      <c r="GBD2386" s="51"/>
      <c r="GBE2386" s="51"/>
      <c r="GBF2386" s="51"/>
      <c r="GBG2386" s="13"/>
      <c r="GBH2386" s="13"/>
      <c r="GBI2386" s="14"/>
      <c r="GBJ2386" s="14"/>
      <c r="GBK2386" s="41"/>
      <c r="GBL2386" s="44"/>
      <c r="GBM2386" s="51"/>
      <c r="GBN2386" s="51"/>
      <c r="GBO2386" s="51"/>
      <c r="GBP2386" s="13"/>
      <c r="GBQ2386" s="13"/>
      <c r="GBR2386" s="14"/>
      <c r="GBS2386" s="14"/>
      <c r="GBT2386" s="41"/>
      <c r="GBU2386" s="44"/>
      <c r="GBV2386" s="51"/>
      <c r="GBW2386" s="51"/>
      <c r="GBX2386" s="51"/>
      <c r="GBY2386" s="13"/>
      <c r="GBZ2386" s="13"/>
      <c r="GCA2386" s="14"/>
      <c r="GCB2386" s="14"/>
      <c r="GCC2386" s="41"/>
      <c r="GCD2386" s="44"/>
      <c r="GCE2386" s="51"/>
      <c r="GCF2386" s="51"/>
      <c r="GCG2386" s="51"/>
      <c r="GCH2386" s="13"/>
      <c r="GCI2386" s="13"/>
      <c r="GCJ2386" s="14"/>
      <c r="GCK2386" s="14"/>
      <c r="GCL2386" s="41"/>
      <c r="GCM2386" s="44"/>
      <c r="GCN2386" s="51"/>
      <c r="GCO2386" s="51"/>
      <c r="GCP2386" s="51"/>
      <c r="GCQ2386" s="13"/>
      <c r="GCR2386" s="13"/>
      <c r="GCS2386" s="14"/>
      <c r="GCT2386" s="14"/>
      <c r="GCU2386" s="41"/>
      <c r="GCV2386" s="44"/>
      <c r="GCW2386" s="51"/>
      <c r="GCX2386" s="51"/>
      <c r="GCY2386" s="51"/>
      <c r="GCZ2386" s="13"/>
      <c r="GDA2386" s="13"/>
      <c r="GDB2386" s="14"/>
      <c r="GDC2386" s="14"/>
      <c r="GDD2386" s="41"/>
      <c r="GDE2386" s="44"/>
      <c r="GDF2386" s="51"/>
      <c r="GDG2386" s="51"/>
      <c r="GDH2386" s="51"/>
      <c r="GDI2386" s="13"/>
      <c r="GDJ2386" s="13"/>
      <c r="GDK2386" s="14"/>
      <c r="GDL2386" s="14"/>
      <c r="GDM2386" s="41"/>
      <c r="GDN2386" s="44"/>
      <c r="GDO2386" s="51"/>
      <c r="GDP2386" s="51"/>
      <c r="GDQ2386" s="51"/>
      <c r="GDR2386" s="13"/>
      <c r="GDS2386" s="13"/>
      <c r="GDT2386" s="14"/>
      <c r="GDU2386" s="14"/>
      <c r="GDV2386" s="41"/>
      <c r="GDW2386" s="44"/>
      <c r="GDX2386" s="51"/>
      <c r="GDY2386" s="51"/>
      <c r="GDZ2386" s="51"/>
      <c r="GEA2386" s="13"/>
      <c r="GEB2386" s="13"/>
      <c r="GEC2386" s="14"/>
      <c r="GED2386" s="14"/>
      <c r="GEE2386" s="41"/>
      <c r="GEF2386" s="44"/>
      <c r="GEG2386" s="51"/>
      <c r="GEH2386" s="51"/>
      <c r="GEI2386" s="51"/>
      <c r="GEJ2386" s="13"/>
      <c r="GEK2386" s="13"/>
      <c r="GEL2386" s="14"/>
      <c r="GEM2386" s="14"/>
      <c r="GEN2386" s="41"/>
      <c r="GEO2386" s="44"/>
      <c r="GEP2386" s="51"/>
      <c r="GEQ2386" s="51"/>
      <c r="GER2386" s="51"/>
      <c r="GES2386" s="13"/>
      <c r="GET2386" s="13"/>
      <c r="GEU2386" s="14"/>
      <c r="GEV2386" s="14"/>
      <c r="GEW2386" s="41"/>
      <c r="GEX2386" s="44"/>
      <c r="GEY2386" s="51"/>
      <c r="GEZ2386" s="51"/>
      <c r="GFA2386" s="51"/>
      <c r="GFB2386" s="13"/>
      <c r="GFC2386" s="13"/>
      <c r="GFD2386" s="14"/>
      <c r="GFE2386" s="14"/>
      <c r="GFF2386" s="41"/>
      <c r="GFG2386" s="44"/>
      <c r="GFH2386" s="51"/>
      <c r="GFI2386" s="51"/>
      <c r="GFJ2386" s="51"/>
      <c r="GFK2386" s="13"/>
      <c r="GFL2386" s="13"/>
      <c r="GFM2386" s="14"/>
      <c r="GFN2386" s="14"/>
      <c r="GFO2386" s="41"/>
      <c r="GFP2386" s="44"/>
      <c r="GFQ2386" s="51"/>
      <c r="GFR2386" s="51"/>
      <c r="GFS2386" s="51"/>
      <c r="GFT2386" s="13"/>
      <c r="GFU2386" s="13"/>
      <c r="GFV2386" s="14"/>
      <c r="GFW2386" s="14"/>
      <c r="GFX2386" s="41"/>
      <c r="GFY2386" s="44"/>
      <c r="GFZ2386" s="51"/>
      <c r="GGA2386" s="51"/>
      <c r="GGB2386" s="51"/>
      <c r="GGC2386" s="13"/>
      <c r="GGD2386" s="13"/>
      <c r="GGE2386" s="14"/>
      <c r="GGF2386" s="14"/>
      <c r="GGG2386" s="41"/>
      <c r="GGH2386" s="44"/>
      <c r="GGI2386" s="51"/>
      <c r="GGJ2386" s="51"/>
      <c r="GGK2386" s="51"/>
      <c r="GGL2386" s="13"/>
      <c r="GGM2386" s="13"/>
      <c r="GGN2386" s="14"/>
      <c r="GGO2386" s="14"/>
      <c r="GGP2386" s="41"/>
      <c r="GGQ2386" s="44"/>
      <c r="GGR2386" s="51"/>
      <c r="GGS2386" s="51"/>
      <c r="GGT2386" s="51"/>
      <c r="GGU2386" s="13"/>
      <c r="GGV2386" s="13"/>
      <c r="GGW2386" s="14"/>
      <c r="GGX2386" s="14"/>
      <c r="GGY2386" s="41"/>
      <c r="GGZ2386" s="44"/>
      <c r="GHA2386" s="51"/>
      <c r="GHB2386" s="51"/>
      <c r="GHC2386" s="51"/>
      <c r="GHD2386" s="13"/>
      <c r="GHE2386" s="13"/>
      <c r="GHF2386" s="14"/>
      <c r="GHG2386" s="14"/>
      <c r="GHH2386" s="41"/>
      <c r="GHI2386" s="44"/>
      <c r="GHJ2386" s="51"/>
      <c r="GHK2386" s="51"/>
      <c r="GHL2386" s="51"/>
      <c r="GHM2386" s="13"/>
      <c r="GHN2386" s="13"/>
      <c r="GHO2386" s="14"/>
      <c r="GHP2386" s="14"/>
      <c r="GHQ2386" s="41"/>
      <c r="GHR2386" s="44"/>
      <c r="GHS2386" s="51"/>
      <c r="GHT2386" s="51"/>
      <c r="GHU2386" s="51"/>
      <c r="GHV2386" s="13"/>
      <c r="GHW2386" s="13"/>
      <c r="GHX2386" s="14"/>
      <c r="GHY2386" s="14"/>
      <c r="GHZ2386" s="41"/>
      <c r="GIA2386" s="44"/>
      <c r="GIB2386" s="51"/>
      <c r="GIC2386" s="51"/>
      <c r="GID2386" s="51"/>
      <c r="GIE2386" s="13"/>
      <c r="GIF2386" s="13"/>
      <c r="GIG2386" s="14"/>
      <c r="GIH2386" s="14"/>
      <c r="GII2386" s="41"/>
      <c r="GIJ2386" s="44"/>
      <c r="GIK2386" s="51"/>
      <c r="GIL2386" s="51"/>
      <c r="GIM2386" s="51"/>
      <c r="GIN2386" s="13"/>
      <c r="GIO2386" s="13"/>
      <c r="GIP2386" s="14"/>
      <c r="GIQ2386" s="14"/>
      <c r="GIR2386" s="41"/>
      <c r="GIS2386" s="44"/>
      <c r="GIT2386" s="51"/>
      <c r="GIU2386" s="51"/>
      <c r="GIV2386" s="51"/>
      <c r="GIW2386" s="13"/>
      <c r="GIX2386" s="13"/>
      <c r="GIY2386" s="14"/>
      <c r="GIZ2386" s="14"/>
      <c r="GJA2386" s="41"/>
      <c r="GJB2386" s="44"/>
      <c r="GJC2386" s="51"/>
      <c r="GJD2386" s="51"/>
      <c r="GJE2386" s="51"/>
      <c r="GJF2386" s="13"/>
      <c r="GJG2386" s="13"/>
      <c r="GJH2386" s="14"/>
      <c r="GJI2386" s="14"/>
      <c r="GJJ2386" s="41"/>
      <c r="GJK2386" s="44"/>
      <c r="GJL2386" s="51"/>
      <c r="GJM2386" s="51"/>
      <c r="GJN2386" s="51"/>
      <c r="GJO2386" s="13"/>
      <c r="GJP2386" s="13"/>
      <c r="GJQ2386" s="14"/>
      <c r="GJR2386" s="14"/>
      <c r="GJS2386" s="41"/>
      <c r="GJT2386" s="44"/>
      <c r="GJU2386" s="51"/>
      <c r="GJV2386" s="51"/>
      <c r="GJW2386" s="51"/>
      <c r="GJX2386" s="13"/>
      <c r="GJY2386" s="13"/>
      <c r="GJZ2386" s="14"/>
      <c r="GKA2386" s="14"/>
      <c r="GKB2386" s="41"/>
      <c r="GKC2386" s="44"/>
      <c r="GKD2386" s="51"/>
      <c r="GKE2386" s="51"/>
      <c r="GKF2386" s="51"/>
      <c r="GKG2386" s="13"/>
      <c r="GKH2386" s="13"/>
      <c r="GKI2386" s="14"/>
      <c r="GKJ2386" s="14"/>
      <c r="GKK2386" s="41"/>
      <c r="GKL2386" s="44"/>
      <c r="GKM2386" s="51"/>
      <c r="GKN2386" s="51"/>
      <c r="GKO2386" s="51"/>
      <c r="GKP2386" s="13"/>
      <c r="GKQ2386" s="13"/>
      <c r="GKR2386" s="14"/>
      <c r="GKS2386" s="14"/>
      <c r="GKT2386" s="41"/>
      <c r="GKU2386" s="44"/>
      <c r="GKV2386" s="51"/>
      <c r="GKW2386" s="51"/>
      <c r="GKX2386" s="51"/>
      <c r="GKY2386" s="13"/>
      <c r="GKZ2386" s="13"/>
      <c r="GLA2386" s="14"/>
      <c r="GLB2386" s="14"/>
      <c r="GLC2386" s="41"/>
      <c r="GLD2386" s="44"/>
      <c r="GLE2386" s="51"/>
      <c r="GLF2386" s="51"/>
      <c r="GLG2386" s="51"/>
      <c r="GLH2386" s="13"/>
      <c r="GLI2386" s="13"/>
      <c r="GLJ2386" s="14"/>
      <c r="GLK2386" s="14"/>
      <c r="GLL2386" s="41"/>
      <c r="GLM2386" s="44"/>
      <c r="GLN2386" s="51"/>
      <c r="GLO2386" s="51"/>
      <c r="GLP2386" s="51"/>
      <c r="GLQ2386" s="13"/>
      <c r="GLR2386" s="13"/>
      <c r="GLS2386" s="14"/>
      <c r="GLT2386" s="14"/>
      <c r="GLU2386" s="41"/>
      <c r="GLV2386" s="44"/>
      <c r="GLW2386" s="51"/>
      <c r="GLX2386" s="51"/>
      <c r="GLY2386" s="51"/>
      <c r="GLZ2386" s="13"/>
      <c r="GMA2386" s="13"/>
      <c r="GMB2386" s="14"/>
      <c r="GMC2386" s="14"/>
      <c r="GMD2386" s="41"/>
      <c r="GME2386" s="44"/>
      <c r="GMF2386" s="51"/>
      <c r="GMG2386" s="51"/>
      <c r="GMH2386" s="51"/>
      <c r="GMI2386" s="13"/>
      <c r="GMJ2386" s="13"/>
      <c r="GMK2386" s="14"/>
      <c r="GML2386" s="14"/>
      <c r="GMM2386" s="41"/>
      <c r="GMN2386" s="44"/>
      <c r="GMO2386" s="51"/>
      <c r="GMP2386" s="51"/>
      <c r="GMQ2386" s="51"/>
      <c r="GMR2386" s="13"/>
      <c r="GMS2386" s="13"/>
      <c r="GMT2386" s="14"/>
      <c r="GMU2386" s="14"/>
      <c r="GMV2386" s="41"/>
      <c r="GMW2386" s="44"/>
      <c r="GMX2386" s="51"/>
      <c r="GMY2386" s="51"/>
      <c r="GMZ2386" s="51"/>
      <c r="GNA2386" s="13"/>
      <c r="GNB2386" s="13"/>
      <c r="GNC2386" s="14"/>
      <c r="GND2386" s="14"/>
      <c r="GNE2386" s="41"/>
      <c r="GNF2386" s="44"/>
      <c r="GNG2386" s="51"/>
      <c r="GNH2386" s="51"/>
      <c r="GNI2386" s="51"/>
      <c r="GNJ2386" s="13"/>
      <c r="GNK2386" s="13"/>
      <c r="GNL2386" s="14"/>
      <c r="GNM2386" s="14"/>
      <c r="GNN2386" s="41"/>
      <c r="GNO2386" s="44"/>
      <c r="GNP2386" s="51"/>
      <c r="GNQ2386" s="51"/>
      <c r="GNR2386" s="51"/>
      <c r="GNS2386" s="13"/>
      <c r="GNT2386" s="13"/>
      <c r="GNU2386" s="14"/>
      <c r="GNV2386" s="14"/>
      <c r="GNW2386" s="41"/>
      <c r="GNX2386" s="44"/>
      <c r="GNY2386" s="51"/>
      <c r="GNZ2386" s="51"/>
      <c r="GOA2386" s="51"/>
      <c r="GOB2386" s="13"/>
      <c r="GOC2386" s="13"/>
      <c r="GOD2386" s="14"/>
      <c r="GOE2386" s="14"/>
      <c r="GOF2386" s="41"/>
      <c r="GOG2386" s="44"/>
      <c r="GOH2386" s="51"/>
      <c r="GOI2386" s="51"/>
      <c r="GOJ2386" s="51"/>
      <c r="GOK2386" s="13"/>
      <c r="GOL2386" s="13"/>
      <c r="GOM2386" s="14"/>
      <c r="GON2386" s="14"/>
      <c r="GOO2386" s="41"/>
      <c r="GOP2386" s="44"/>
      <c r="GOQ2386" s="51"/>
      <c r="GOR2386" s="51"/>
      <c r="GOS2386" s="51"/>
      <c r="GOT2386" s="13"/>
      <c r="GOU2386" s="13"/>
      <c r="GOV2386" s="14"/>
      <c r="GOW2386" s="14"/>
      <c r="GOX2386" s="41"/>
      <c r="GOY2386" s="44"/>
      <c r="GOZ2386" s="51"/>
      <c r="GPA2386" s="51"/>
      <c r="GPB2386" s="51"/>
      <c r="GPC2386" s="13"/>
      <c r="GPD2386" s="13"/>
      <c r="GPE2386" s="14"/>
      <c r="GPF2386" s="14"/>
      <c r="GPG2386" s="41"/>
      <c r="GPH2386" s="44"/>
      <c r="GPI2386" s="51"/>
      <c r="GPJ2386" s="51"/>
      <c r="GPK2386" s="51"/>
      <c r="GPL2386" s="13"/>
      <c r="GPM2386" s="13"/>
      <c r="GPN2386" s="14"/>
      <c r="GPO2386" s="14"/>
      <c r="GPP2386" s="41"/>
      <c r="GPQ2386" s="44"/>
      <c r="GPR2386" s="51"/>
      <c r="GPS2386" s="51"/>
      <c r="GPT2386" s="51"/>
      <c r="GPU2386" s="13"/>
      <c r="GPV2386" s="13"/>
      <c r="GPW2386" s="14"/>
      <c r="GPX2386" s="14"/>
      <c r="GPY2386" s="41"/>
      <c r="GPZ2386" s="44"/>
      <c r="GQA2386" s="51"/>
      <c r="GQB2386" s="51"/>
      <c r="GQC2386" s="51"/>
      <c r="GQD2386" s="13"/>
      <c r="GQE2386" s="13"/>
      <c r="GQF2386" s="14"/>
      <c r="GQG2386" s="14"/>
      <c r="GQH2386" s="41"/>
      <c r="GQI2386" s="44"/>
      <c r="GQJ2386" s="51"/>
      <c r="GQK2386" s="51"/>
      <c r="GQL2386" s="51"/>
      <c r="GQM2386" s="13"/>
      <c r="GQN2386" s="13"/>
      <c r="GQO2386" s="14"/>
      <c r="GQP2386" s="14"/>
      <c r="GQQ2386" s="41"/>
      <c r="GQR2386" s="44"/>
      <c r="GQS2386" s="51"/>
      <c r="GQT2386" s="51"/>
      <c r="GQU2386" s="51"/>
      <c r="GQV2386" s="13"/>
      <c r="GQW2386" s="13"/>
      <c r="GQX2386" s="14"/>
      <c r="GQY2386" s="14"/>
      <c r="GQZ2386" s="41"/>
      <c r="GRA2386" s="44"/>
      <c r="GRB2386" s="51"/>
      <c r="GRC2386" s="51"/>
      <c r="GRD2386" s="51"/>
      <c r="GRE2386" s="13"/>
      <c r="GRF2386" s="13"/>
      <c r="GRG2386" s="14"/>
      <c r="GRH2386" s="14"/>
      <c r="GRI2386" s="41"/>
      <c r="GRJ2386" s="44"/>
      <c r="GRK2386" s="51"/>
      <c r="GRL2386" s="51"/>
      <c r="GRM2386" s="51"/>
      <c r="GRN2386" s="13"/>
      <c r="GRO2386" s="13"/>
      <c r="GRP2386" s="14"/>
      <c r="GRQ2386" s="14"/>
      <c r="GRR2386" s="41"/>
      <c r="GRS2386" s="44"/>
      <c r="GRT2386" s="51"/>
      <c r="GRU2386" s="51"/>
      <c r="GRV2386" s="51"/>
      <c r="GRW2386" s="13"/>
      <c r="GRX2386" s="13"/>
      <c r="GRY2386" s="14"/>
      <c r="GRZ2386" s="14"/>
      <c r="GSA2386" s="41"/>
      <c r="GSB2386" s="44"/>
      <c r="GSC2386" s="51"/>
      <c r="GSD2386" s="51"/>
      <c r="GSE2386" s="51"/>
      <c r="GSF2386" s="13"/>
      <c r="GSG2386" s="13"/>
      <c r="GSH2386" s="14"/>
      <c r="GSI2386" s="14"/>
      <c r="GSJ2386" s="41"/>
      <c r="GSK2386" s="44"/>
      <c r="GSL2386" s="51"/>
      <c r="GSM2386" s="51"/>
      <c r="GSN2386" s="51"/>
      <c r="GSO2386" s="13"/>
      <c r="GSP2386" s="13"/>
      <c r="GSQ2386" s="14"/>
      <c r="GSR2386" s="14"/>
      <c r="GSS2386" s="41"/>
      <c r="GST2386" s="44"/>
      <c r="GSU2386" s="51"/>
      <c r="GSV2386" s="51"/>
      <c r="GSW2386" s="51"/>
      <c r="GSX2386" s="13"/>
      <c r="GSY2386" s="13"/>
      <c r="GSZ2386" s="14"/>
      <c r="GTA2386" s="14"/>
      <c r="GTB2386" s="41"/>
      <c r="GTC2386" s="44"/>
      <c r="GTD2386" s="51"/>
      <c r="GTE2386" s="51"/>
      <c r="GTF2386" s="51"/>
      <c r="GTG2386" s="13"/>
      <c r="GTH2386" s="13"/>
      <c r="GTI2386" s="14"/>
      <c r="GTJ2386" s="14"/>
      <c r="GTK2386" s="41"/>
      <c r="GTL2386" s="44"/>
      <c r="GTM2386" s="51"/>
      <c r="GTN2386" s="51"/>
      <c r="GTO2386" s="51"/>
      <c r="GTP2386" s="13"/>
      <c r="GTQ2386" s="13"/>
      <c r="GTR2386" s="14"/>
      <c r="GTS2386" s="14"/>
      <c r="GTT2386" s="41"/>
      <c r="GTU2386" s="44"/>
      <c r="GTV2386" s="51"/>
      <c r="GTW2386" s="51"/>
      <c r="GTX2386" s="51"/>
      <c r="GTY2386" s="13"/>
      <c r="GTZ2386" s="13"/>
      <c r="GUA2386" s="14"/>
      <c r="GUB2386" s="14"/>
      <c r="GUC2386" s="41"/>
      <c r="GUD2386" s="44"/>
      <c r="GUE2386" s="51"/>
      <c r="GUF2386" s="51"/>
      <c r="GUG2386" s="51"/>
      <c r="GUH2386" s="13"/>
      <c r="GUI2386" s="13"/>
      <c r="GUJ2386" s="14"/>
      <c r="GUK2386" s="14"/>
      <c r="GUL2386" s="41"/>
      <c r="GUM2386" s="44"/>
      <c r="GUN2386" s="51"/>
      <c r="GUO2386" s="51"/>
      <c r="GUP2386" s="51"/>
      <c r="GUQ2386" s="13"/>
      <c r="GUR2386" s="13"/>
      <c r="GUS2386" s="14"/>
      <c r="GUT2386" s="14"/>
      <c r="GUU2386" s="41"/>
      <c r="GUV2386" s="44"/>
      <c r="GUW2386" s="51"/>
      <c r="GUX2386" s="51"/>
      <c r="GUY2386" s="51"/>
      <c r="GUZ2386" s="13"/>
      <c r="GVA2386" s="13"/>
      <c r="GVB2386" s="14"/>
      <c r="GVC2386" s="14"/>
      <c r="GVD2386" s="41"/>
      <c r="GVE2386" s="44"/>
      <c r="GVF2386" s="51"/>
      <c r="GVG2386" s="51"/>
      <c r="GVH2386" s="51"/>
      <c r="GVI2386" s="13"/>
      <c r="GVJ2386" s="13"/>
      <c r="GVK2386" s="14"/>
      <c r="GVL2386" s="14"/>
      <c r="GVM2386" s="41"/>
      <c r="GVN2386" s="44"/>
      <c r="GVO2386" s="51"/>
      <c r="GVP2386" s="51"/>
      <c r="GVQ2386" s="51"/>
      <c r="GVR2386" s="13"/>
      <c r="GVS2386" s="13"/>
      <c r="GVT2386" s="14"/>
      <c r="GVU2386" s="14"/>
      <c r="GVV2386" s="41"/>
      <c r="GVW2386" s="44"/>
      <c r="GVX2386" s="51"/>
      <c r="GVY2386" s="51"/>
      <c r="GVZ2386" s="51"/>
      <c r="GWA2386" s="13"/>
      <c r="GWB2386" s="13"/>
      <c r="GWC2386" s="14"/>
      <c r="GWD2386" s="14"/>
      <c r="GWE2386" s="41"/>
      <c r="GWF2386" s="44"/>
      <c r="GWG2386" s="51"/>
      <c r="GWH2386" s="51"/>
      <c r="GWI2386" s="51"/>
      <c r="GWJ2386" s="13"/>
      <c r="GWK2386" s="13"/>
      <c r="GWL2386" s="14"/>
      <c r="GWM2386" s="14"/>
      <c r="GWN2386" s="41"/>
      <c r="GWO2386" s="44"/>
      <c r="GWP2386" s="51"/>
      <c r="GWQ2386" s="51"/>
      <c r="GWR2386" s="51"/>
      <c r="GWS2386" s="13"/>
      <c r="GWT2386" s="13"/>
      <c r="GWU2386" s="14"/>
      <c r="GWV2386" s="14"/>
      <c r="GWW2386" s="41"/>
      <c r="GWX2386" s="44"/>
      <c r="GWY2386" s="51"/>
      <c r="GWZ2386" s="51"/>
      <c r="GXA2386" s="51"/>
      <c r="GXB2386" s="13"/>
      <c r="GXC2386" s="13"/>
      <c r="GXD2386" s="14"/>
      <c r="GXE2386" s="14"/>
      <c r="GXF2386" s="41"/>
      <c r="GXG2386" s="44"/>
      <c r="GXH2386" s="51"/>
      <c r="GXI2386" s="51"/>
      <c r="GXJ2386" s="51"/>
      <c r="GXK2386" s="13"/>
      <c r="GXL2386" s="13"/>
      <c r="GXM2386" s="14"/>
      <c r="GXN2386" s="14"/>
      <c r="GXO2386" s="41"/>
      <c r="GXP2386" s="44"/>
      <c r="GXQ2386" s="51"/>
      <c r="GXR2386" s="51"/>
      <c r="GXS2386" s="51"/>
      <c r="GXT2386" s="13"/>
      <c r="GXU2386" s="13"/>
      <c r="GXV2386" s="14"/>
      <c r="GXW2386" s="14"/>
      <c r="GXX2386" s="41"/>
      <c r="GXY2386" s="44"/>
      <c r="GXZ2386" s="51"/>
      <c r="GYA2386" s="51"/>
      <c r="GYB2386" s="51"/>
      <c r="GYC2386" s="13"/>
      <c r="GYD2386" s="13"/>
      <c r="GYE2386" s="14"/>
      <c r="GYF2386" s="14"/>
      <c r="GYG2386" s="41"/>
      <c r="GYH2386" s="44"/>
      <c r="GYI2386" s="51"/>
      <c r="GYJ2386" s="51"/>
      <c r="GYK2386" s="51"/>
      <c r="GYL2386" s="13"/>
      <c r="GYM2386" s="13"/>
      <c r="GYN2386" s="14"/>
      <c r="GYO2386" s="14"/>
      <c r="GYP2386" s="41"/>
      <c r="GYQ2386" s="44"/>
      <c r="GYR2386" s="51"/>
      <c r="GYS2386" s="51"/>
      <c r="GYT2386" s="51"/>
      <c r="GYU2386" s="13"/>
      <c r="GYV2386" s="13"/>
      <c r="GYW2386" s="14"/>
      <c r="GYX2386" s="14"/>
      <c r="GYY2386" s="41"/>
      <c r="GYZ2386" s="44"/>
      <c r="GZA2386" s="51"/>
      <c r="GZB2386" s="51"/>
      <c r="GZC2386" s="51"/>
      <c r="GZD2386" s="13"/>
      <c r="GZE2386" s="13"/>
      <c r="GZF2386" s="14"/>
      <c r="GZG2386" s="14"/>
      <c r="GZH2386" s="41"/>
      <c r="GZI2386" s="44"/>
      <c r="GZJ2386" s="51"/>
      <c r="GZK2386" s="51"/>
      <c r="GZL2386" s="51"/>
      <c r="GZM2386" s="13"/>
      <c r="GZN2386" s="13"/>
      <c r="GZO2386" s="14"/>
      <c r="GZP2386" s="14"/>
      <c r="GZQ2386" s="41"/>
      <c r="GZR2386" s="44"/>
      <c r="GZS2386" s="51"/>
      <c r="GZT2386" s="51"/>
      <c r="GZU2386" s="51"/>
      <c r="GZV2386" s="13"/>
      <c r="GZW2386" s="13"/>
      <c r="GZX2386" s="14"/>
      <c r="GZY2386" s="14"/>
      <c r="GZZ2386" s="41"/>
      <c r="HAA2386" s="44"/>
      <c r="HAB2386" s="51"/>
      <c r="HAC2386" s="51"/>
      <c r="HAD2386" s="51"/>
      <c r="HAE2386" s="13"/>
      <c r="HAF2386" s="13"/>
      <c r="HAG2386" s="14"/>
      <c r="HAH2386" s="14"/>
      <c r="HAI2386" s="41"/>
      <c r="HAJ2386" s="44"/>
      <c r="HAK2386" s="51"/>
      <c r="HAL2386" s="51"/>
      <c r="HAM2386" s="51"/>
      <c r="HAN2386" s="13"/>
      <c r="HAO2386" s="13"/>
      <c r="HAP2386" s="14"/>
      <c r="HAQ2386" s="14"/>
      <c r="HAR2386" s="41"/>
      <c r="HAS2386" s="44"/>
      <c r="HAT2386" s="51"/>
      <c r="HAU2386" s="51"/>
      <c r="HAV2386" s="51"/>
      <c r="HAW2386" s="13"/>
      <c r="HAX2386" s="13"/>
      <c r="HAY2386" s="14"/>
      <c r="HAZ2386" s="14"/>
      <c r="HBA2386" s="41"/>
      <c r="HBB2386" s="44"/>
      <c r="HBC2386" s="51"/>
      <c r="HBD2386" s="51"/>
      <c r="HBE2386" s="51"/>
      <c r="HBF2386" s="13"/>
      <c r="HBG2386" s="13"/>
      <c r="HBH2386" s="14"/>
      <c r="HBI2386" s="14"/>
      <c r="HBJ2386" s="41"/>
      <c r="HBK2386" s="44"/>
      <c r="HBL2386" s="51"/>
      <c r="HBM2386" s="51"/>
      <c r="HBN2386" s="51"/>
      <c r="HBO2386" s="13"/>
      <c r="HBP2386" s="13"/>
      <c r="HBQ2386" s="14"/>
      <c r="HBR2386" s="14"/>
      <c r="HBS2386" s="41"/>
      <c r="HBT2386" s="44"/>
      <c r="HBU2386" s="51"/>
      <c r="HBV2386" s="51"/>
      <c r="HBW2386" s="51"/>
      <c r="HBX2386" s="13"/>
      <c r="HBY2386" s="13"/>
      <c r="HBZ2386" s="14"/>
      <c r="HCA2386" s="14"/>
      <c r="HCB2386" s="41"/>
      <c r="HCC2386" s="44"/>
      <c r="HCD2386" s="51"/>
      <c r="HCE2386" s="51"/>
      <c r="HCF2386" s="51"/>
      <c r="HCG2386" s="13"/>
      <c r="HCH2386" s="13"/>
      <c r="HCI2386" s="14"/>
      <c r="HCJ2386" s="14"/>
      <c r="HCK2386" s="41"/>
      <c r="HCL2386" s="44"/>
      <c r="HCM2386" s="51"/>
      <c r="HCN2386" s="51"/>
      <c r="HCO2386" s="51"/>
      <c r="HCP2386" s="13"/>
      <c r="HCQ2386" s="13"/>
      <c r="HCR2386" s="14"/>
      <c r="HCS2386" s="14"/>
      <c r="HCT2386" s="41"/>
      <c r="HCU2386" s="44"/>
      <c r="HCV2386" s="51"/>
      <c r="HCW2386" s="51"/>
      <c r="HCX2386" s="51"/>
      <c r="HCY2386" s="13"/>
      <c r="HCZ2386" s="13"/>
      <c r="HDA2386" s="14"/>
      <c r="HDB2386" s="14"/>
      <c r="HDC2386" s="41"/>
      <c r="HDD2386" s="44"/>
      <c r="HDE2386" s="51"/>
      <c r="HDF2386" s="51"/>
      <c r="HDG2386" s="51"/>
      <c r="HDH2386" s="13"/>
      <c r="HDI2386" s="13"/>
      <c r="HDJ2386" s="14"/>
      <c r="HDK2386" s="14"/>
      <c r="HDL2386" s="41"/>
      <c r="HDM2386" s="44"/>
      <c r="HDN2386" s="51"/>
      <c r="HDO2386" s="51"/>
      <c r="HDP2386" s="51"/>
      <c r="HDQ2386" s="13"/>
      <c r="HDR2386" s="13"/>
      <c r="HDS2386" s="14"/>
      <c r="HDT2386" s="14"/>
      <c r="HDU2386" s="41"/>
      <c r="HDV2386" s="44"/>
      <c r="HDW2386" s="51"/>
      <c r="HDX2386" s="51"/>
      <c r="HDY2386" s="51"/>
      <c r="HDZ2386" s="13"/>
      <c r="HEA2386" s="13"/>
      <c r="HEB2386" s="14"/>
      <c r="HEC2386" s="14"/>
      <c r="HED2386" s="41"/>
      <c r="HEE2386" s="44"/>
      <c r="HEF2386" s="51"/>
      <c r="HEG2386" s="51"/>
      <c r="HEH2386" s="51"/>
      <c r="HEI2386" s="13"/>
      <c r="HEJ2386" s="13"/>
      <c r="HEK2386" s="14"/>
      <c r="HEL2386" s="14"/>
      <c r="HEM2386" s="41"/>
      <c r="HEN2386" s="44"/>
      <c r="HEO2386" s="51"/>
      <c r="HEP2386" s="51"/>
      <c r="HEQ2386" s="51"/>
      <c r="HER2386" s="13"/>
      <c r="HES2386" s="13"/>
      <c r="HET2386" s="14"/>
      <c r="HEU2386" s="14"/>
      <c r="HEV2386" s="41"/>
      <c r="HEW2386" s="44"/>
      <c r="HEX2386" s="51"/>
      <c r="HEY2386" s="51"/>
      <c r="HEZ2386" s="51"/>
      <c r="HFA2386" s="13"/>
      <c r="HFB2386" s="13"/>
      <c r="HFC2386" s="14"/>
      <c r="HFD2386" s="14"/>
      <c r="HFE2386" s="41"/>
      <c r="HFF2386" s="44"/>
      <c r="HFG2386" s="51"/>
      <c r="HFH2386" s="51"/>
      <c r="HFI2386" s="51"/>
      <c r="HFJ2386" s="13"/>
      <c r="HFK2386" s="13"/>
      <c r="HFL2386" s="14"/>
      <c r="HFM2386" s="14"/>
      <c r="HFN2386" s="41"/>
      <c r="HFO2386" s="44"/>
      <c r="HFP2386" s="51"/>
      <c r="HFQ2386" s="51"/>
      <c r="HFR2386" s="51"/>
      <c r="HFS2386" s="13"/>
      <c r="HFT2386" s="13"/>
      <c r="HFU2386" s="14"/>
      <c r="HFV2386" s="14"/>
      <c r="HFW2386" s="41"/>
      <c r="HFX2386" s="44"/>
      <c r="HFY2386" s="51"/>
      <c r="HFZ2386" s="51"/>
      <c r="HGA2386" s="51"/>
      <c r="HGB2386" s="13"/>
      <c r="HGC2386" s="13"/>
      <c r="HGD2386" s="14"/>
      <c r="HGE2386" s="14"/>
      <c r="HGF2386" s="41"/>
      <c r="HGG2386" s="44"/>
      <c r="HGH2386" s="51"/>
      <c r="HGI2386" s="51"/>
      <c r="HGJ2386" s="51"/>
      <c r="HGK2386" s="13"/>
      <c r="HGL2386" s="13"/>
      <c r="HGM2386" s="14"/>
      <c r="HGN2386" s="14"/>
      <c r="HGO2386" s="41"/>
      <c r="HGP2386" s="44"/>
      <c r="HGQ2386" s="51"/>
      <c r="HGR2386" s="51"/>
      <c r="HGS2386" s="51"/>
      <c r="HGT2386" s="13"/>
      <c r="HGU2386" s="13"/>
      <c r="HGV2386" s="14"/>
      <c r="HGW2386" s="14"/>
      <c r="HGX2386" s="41"/>
      <c r="HGY2386" s="44"/>
      <c r="HGZ2386" s="51"/>
      <c r="HHA2386" s="51"/>
      <c r="HHB2386" s="51"/>
      <c r="HHC2386" s="13"/>
      <c r="HHD2386" s="13"/>
      <c r="HHE2386" s="14"/>
      <c r="HHF2386" s="14"/>
      <c r="HHG2386" s="41"/>
      <c r="HHH2386" s="44"/>
      <c r="HHI2386" s="51"/>
      <c r="HHJ2386" s="51"/>
      <c r="HHK2386" s="51"/>
      <c r="HHL2386" s="13"/>
      <c r="HHM2386" s="13"/>
      <c r="HHN2386" s="14"/>
      <c r="HHO2386" s="14"/>
      <c r="HHP2386" s="41"/>
      <c r="HHQ2386" s="44"/>
      <c r="HHR2386" s="51"/>
      <c r="HHS2386" s="51"/>
      <c r="HHT2386" s="51"/>
      <c r="HHU2386" s="13"/>
      <c r="HHV2386" s="13"/>
      <c r="HHW2386" s="14"/>
      <c r="HHX2386" s="14"/>
      <c r="HHY2386" s="41"/>
      <c r="HHZ2386" s="44"/>
      <c r="HIA2386" s="51"/>
      <c r="HIB2386" s="51"/>
      <c r="HIC2386" s="51"/>
      <c r="HID2386" s="13"/>
      <c r="HIE2386" s="13"/>
      <c r="HIF2386" s="14"/>
      <c r="HIG2386" s="14"/>
      <c r="HIH2386" s="41"/>
      <c r="HII2386" s="44"/>
      <c r="HIJ2386" s="51"/>
      <c r="HIK2386" s="51"/>
      <c r="HIL2386" s="51"/>
      <c r="HIM2386" s="13"/>
      <c r="HIN2386" s="13"/>
      <c r="HIO2386" s="14"/>
      <c r="HIP2386" s="14"/>
      <c r="HIQ2386" s="41"/>
      <c r="HIR2386" s="44"/>
      <c r="HIS2386" s="51"/>
      <c r="HIT2386" s="51"/>
      <c r="HIU2386" s="51"/>
      <c r="HIV2386" s="13"/>
      <c r="HIW2386" s="13"/>
      <c r="HIX2386" s="14"/>
      <c r="HIY2386" s="14"/>
      <c r="HIZ2386" s="41"/>
      <c r="HJA2386" s="44"/>
      <c r="HJB2386" s="51"/>
      <c r="HJC2386" s="51"/>
      <c r="HJD2386" s="51"/>
      <c r="HJE2386" s="13"/>
      <c r="HJF2386" s="13"/>
      <c r="HJG2386" s="14"/>
      <c r="HJH2386" s="14"/>
      <c r="HJI2386" s="41"/>
      <c r="HJJ2386" s="44"/>
      <c r="HJK2386" s="51"/>
      <c r="HJL2386" s="51"/>
      <c r="HJM2386" s="51"/>
      <c r="HJN2386" s="13"/>
      <c r="HJO2386" s="13"/>
      <c r="HJP2386" s="14"/>
      <c r="HJQ2386" s="14"/>
      <c r="HJR2386" s="41"/>
      <c r="HJS2386" s="44"/>
      <c r="HJT2386" s="51"/>
      <c r="HJU2386" s="51"/>
      <c r="HJV2386" s="51"/>
      <c r="HJW2386" s="13"/>
      <c r="HJX2386" s="13"/>
      <c r="HJY2386" s="14"/>
      <c r="HJZ2386" s="14"/>
      <c r="HKA2386" s="41"/>
      <c r="HKB2386" s="44"/>
      <c r="HKC2386" s="51"/>
      <c r="HKD2386" s="51"/>
      <c r="HKE2386" s="51"/>
      <c r="HKF2386" s="13"/>
      <c r="HKG2386" s="13"/>
      <c r="HKH2386" s="14"/>
      <c r="HKI2386" s="14"/>
      <c r="HKJ2386" s="41"/>
      <c r="HKK2386" s="44"/>
      <c r="HKL2386" s="51"/>
      <c r="HKM2386" s="51"/>
      <c r="HKN2386" s="51"/>
      <c r="HKO2386" s="13"/>
      <c r="HKP2386" s="13"/>
      <c r="HKQ2386" s="14"/>
      <c r="HKR2386" s="14"/>
      <c r="HKS2386" s="41"/>
      <c r="HKT2386" s="44"/>
      <c r="HKU2386" s="51"/>
      <c r="HKV2386" s="51"/>
      <c r="HKW2386" s="51"/>
      <c r="HKX2386" s="13"/>
      <c r="HKY2386" s="13"/>
      <c r="HKZ2386" s="14"/>
      <c r="HLA2386" s="14"/>
      <c r="HLB2386" s="41"/>
      <c r="HLC2386" s="44"/>
      <c r="HLD2386" s="51"/>
      <c r="HLE2386" s="51"/>
      <c r="HLF2386" s="51"/>
      <c r="HLG2386" s="13"/>
      <c r="HLH2386" s="13"/>
      <c r="HLI2386" s="14"/>
      <c r="HLJ2386" s="14"/>
      <c r="HLK2386" s="41"/>
      <c r="HLL2386" s="44"/>
      <c r="HLM2386" s="51"/>
      <c r="HLN2386" s="51"/>
      <c r="HLO2386" s="51"/>
      <c r="HLP2386" s="13"/>
      <c r="HLQ2386" s="13"/>
      <c r="HLR2386" s="14"/>
      <c r="HLS2386" s="14"/>
      <c r="HLT2386" s="41"/>
      <c r="HLU2386" s="44"/>
      <c r="HLV2386" s="51"/>
      <c r="HLW2386" s="51"/>
      <c r="HLX2386" s="51"/>
      <c r="HLY2386" s="13"/>
      <c r="HLZ2386" s="13"/>
      <c r="HMA2386" s="14"/>
      <c r="HMB2386" s="14"/>
      <c r="HMC2386" s="41"/>
      <c r="HMD2386" s="44"/>
      <c r="HME2386" s="51"/>
      <c r="HMF2386" s="51"/>
      <c r="HMG2386" s="51"/>
      <c r="HMH2386" s="13"/>
      <c r="HMI2386" s="13"/>
      <c r="HMJ2386" s="14"/>
      <c r="HMK2386" s="14"/>
      <c r="HML2386" s="41"/>
      <c r="HMM2386" s="44"/>
      <c r="HMN2386" s="51"/>
      <c r="HMO2386" s="51"/>
      <c r="HMP2386" s="51"/>
      <c r="HMQ2386" s="13"/>
      <c r="HMR2386" s="13"/>
      <c r="HMS2386" s="14"/>
      <c r="HMT2386" s="14"/>
      <c r="HMU2386" s="41"/>
      <c r="HMV2386" s="44"/>
      <c r="HMW2386" s="51"/>
      <c r="HMX2386" s="51"/>
      <c r="HMY2386" s="51"/>
      <c r="HMZ2386" s="13"/>
      <c r="HNA2386" s="13"/>
      <c r="HNB2386" s="14"/>
      <c r="HNC2386" s="14"/>
      <c r="HND2386" s="41"/>
      <c r="HNE2386" s="44"/>
      <c r="HNF2386" s="51"/>
      <c r="HNG2386" s="51"/>
      <c r="HNH2386" s="51"/>
      <c r="HNI2386" s="13"/>
      <c r="HNJ2386" s="13"/>
      <c r="HNK2386" s="14"/>
      <c r="HNL2386" s="14"/>
      <c r="HNM2386" s="41"/>
      <c r="HNN2386" s="44"/>
      <c r="HNO2386" s="51"/>
      <c r="HNP2386" s="51"/>
      <c r="HNQ2386" s="51"/>
      <c r="HNR2386" s="13"/>
      <c r="HNS2386" s="13"/>
      <c r="HNT2386" s="14"/>
      <c r="HNU2386" s="14"/>
      <c r="HNV2386" s="41"/>
      <c r="HNW2386" s="44"/>
      <c r="HNX2386" s="51"/>
      <c r="HNY2386" s="51"/>
      <c r="HNZ2386" s="51"/>
      <c r="HOA2386" s="13"/>
      <c r="HOB2386" s="13"/>
      <c r="HOC2386" s="14"/>
      <c r="HOD2386" s="14"/>
      <c r="HOE2386" s="41"/>
      <c r="HOF2386" s="44"/>
      <c r="HOG2386" s="51"/>
      <c r="HOH2386" s="51"/>
      <c r="HOI2386" s="51"/>
      <c r="HOJ2386" s="13"/>
      <c r="HOK2386" s="13"/>
      <c r="HOL2386" s="14"/>
      <c r="HOM2386" s="14"/>
      <c r="HON2386" s="41"/>
      <c r="HOO2386" s="44"/>
      <c r="HOP2386" s="51"/>
      <c r="HOQ2386" s="51"/>
      <c r="HOR2386" s="51"/>
      <c r="HOS2386" s="13"/>
      <c r="HOT2386" s="13"/>
      <c r="HOU2386" s="14"/>
      <c r="HOV2386" s="14"/>
      <c r="HOW2386" s="41"/>
      <c r="HOX2386" s="44"/>
      <c r="HOY2386" s="51"/>
      <c r="HOZ2386" s="51"/>
      <c r="HPA2386" s="51"/>
      <c r="HPB2386" s="13"/>
      <c r="HPC2386" s="13"/>
      <c r="HPD2386" s="14"/>
      <c r="HPE2386" s="14"/>
      <c r="HPF2386" s="41"/>
      <c r="HPG2386" s="44"/>
      <c r="HPH2386" s="51"/>
      <c r="HPI2386" s="51"/>
      <c r="HPJ2386" s="51"/>
      <c r="HPK2386" s="13"/>
      <c r="HPL2386" s="13"/>
      <c r="HPM2386" s="14"/>
      <c r="HPN2386" s="14"/>
      <c r="HPO2386" s="41"/>
      <c r="HPP2386" s="44"/>
      <c r="HPQ2386" s="51"/>
      <c r="HPR2386" s="51"/>
      <c r="HPS2386" s="51"/>
      <c r="HPT2386" s="13"/>
      <c r="HPU2386" s="13"/>
      <c r="HPV2386" s="14"/>
      <c r="HPW2386" s="14"/>
      <c r="HPX2386" s="41"/>
      <c r="HPY2386" s="44"/>
      <c r="HPZ2386" s="51"/>
      <c r="HQA2386" s="51"/>
      <c r="HQB2386" s="51"/>
      <c r="HQC2386" s="13"/>
      <c r="HQD2386" s="13"/>
      <c r="HQE2386" s="14"/>
      <c r="HQF2386" s="14"/>
      <c r="HQG2386" s="41"/>
      <c r="HQH2386" s="44"/>
      <c r="HQI2386" s="51"/>
      <c r="HQJ2386" s="51"/>
      <c r="HQK2386" s="51"/>
      <c r="HQL2386" s="13"/>
      <c r="HQM2386" s="13"/>
      <c r="HQN2386" s="14"/>
      <c r="HQO2386" s="14"/>
      <c r="HQP2386" s="41"/>
      <c r="HQQ2386" s="44"/>
      <c r="HQR2386" s="51"/>
      <c r="HQS2386" s="51"/>
      <c r="HQT2386" s="51"/>
      <c r="HQU2386" s="13"/>
      <c r="HQV2386" s="13"/>
      <c r="HQW2386" s="14"/>
      <c r="HQX2386" s="14"/>
      <c r="HQY2386" s="41"/>
      <c r="HQZ2386" s="44"/>
      <c r="HRA2386" s="51"/>
      <c r="HRB2386" s="51"/>
      <c r="HRC2386" s="51"/>
      <c r="HRD2386" s="13"/>
      <c r="HRE2386" s="13"/>
      <c r="HRF2386" s="14"/>
      <c r="HRG2386" s="14"/>
      <c r="HRH2386" s="41"/>
      <c r="HRI2386" s="44"/>
      <c r="HRJ2386" s="51"/>
      <c r="HRK2386" s="51"/>
      <c r="HRL2386" s="51"/>
      <c r="HRM2386" s="13"/>
      <c r="HRN2386" s="13"/>
      <c r="HRO2386" s="14"/>
      <c r="HRP2386" s="14"/>
      <c r="HRQ2386" s="41"/>
      <c r="HRR2386" s="44"/>
      <c r="HRS2386" s="51"/>
      <c r="HRT2386" s="51"/>
      <c r="HRU2386" s="51"/>
      <c r="HRV2386" s="13"/>
      <c r="HRW2386" s="13"/>
      <c r="HRX2386" s="14"/>
      <c r="HRY2386" s="14"/>
      <c r="HRZ2386" s="41"/>
      <c r="HSA2386" s="44"/>
      <c r="HSB2386" s="51"/>
      <c r="HSC2386" s="51"/>
      <c r="HSD2386" s="51"/>
      <c r="HSE2386" s="13"/>
      <c r="HSF2386" s="13"/>
      <c r="HSG2386" s="14"/>
      <c r="HSH2386" s="14"/>
      <c r="HSI2386" s="41"/>
      <c r="HSJ2386" s="44"/>
      <c r="HSK2386" s="51"/>
      <c r="HSL2386" s="51"/>
      <c r="HSM2386" s="51"/>
      <c r="HSN2386" s="13"/>
      <c r="HSO2386" s="13"/>
      <c r="HSP2386" s="14"/>
      <c r="HSQ2386" s="14"/>
      <c r="HSR2386" s="41"/>
      <c r="HSS2386" s="44"/>
      <c r="HST2386" s="51"/>
      <c r="HSU2386" s="51"/>
      <c r="HSV2386" s="51"/>
      <c r="HSW2386" s="13"/>
      <c r="HSX2386" s="13"/>
      <c r="HSY2386" s="14"/>
      <c r="HSZ2386" s="14"/>
      <c r="HTA2386" s="41"/>
      <c r="HTB2386" s="44"/>
      <c r="HTC2386" s="51"/>
      <c r="HTD2386" s="51"/>
      <c r="HTE2386" s="51"/>
      <c r="HTF2386" s="13"/>
      <c r="HTG2386" s="13"/>
      <c r="HTH2386" s="14"/>
      <c r="HTI2386" s="14"/>
      <c r="HTJ2386" s="41"/>
      <c r="HTK2386" s="44"/>
      <c r="HTL2386" s="51"/>
      <c r="HTM2386" s="51"/>
      <c r="HTN2386" s="51"/>
      <c r="HTO2386" s="13"/>
      <c r="HTP2386" s="13"/>
      <c r="HTQ2386" s="14"/>
      <c r="HTR2386" s="14"/>
      <c r="HTS2386" s="41"/>
      <c r="HTT2386" s="44"/>
      <c r="HTU2386" s="51"/>
      <c r="HTV2386" s="51"/>
      <c r="HTW2386" s="51"/>
      <c r="HTX2386" s="13"/>
      <c r="HTY2386" s="13"/>
      <c r="HTZ2386" s="14"/>
      <c r="HUA2386" s="14"/>
      <c r="HUB2386" s="41"/>
      <c r="HUC2386" s="44"/>
      <c r="HUD2386" s="51"/>
      <c r="HUE2386" s="51"/>
      <c r="HUF2386" s="51"/>
      <c r="HUG2386" s="13"/>
      <c r="HUH2386" s="13"/>
      <c r="HUI2386" s="14"/>
      <c r="HUJ2386" s="14"/>
      <c r="HUK2386" s="41"/>
      <c r="HUL2386" s="44"/>
      <c r="HUM2386" s="51"/>
      <c r="HUN2386" s="51"/>
      <c r="HUO2386" s="51"/>
      <c r="HUP2386" s="13"/>
      <c r="HUQ2386" s="13"/>
      <c r="HUR2386" s="14"/>
      <c r="HUS2386" s="14"/>
      <c r="HUT2386" s="41"/>
      <c r="HUU2386" s="44"/>
      <c r="HUV2386" s="51"/>
      <c r="HUW2386" s="51"/>
      <c r="HUX2386" s="51"/>
      <c r="HUY2386" s="13"/>
      <c r="HUZ2386" s="13"/>
      <c r="HVA2386" s="14"/>
      <c r="HVB2386" s="14"/>
      <c r="HVC2386" s="41"/>
      <c r="HVD2386" s="44"/>
      <c r="HVE2386" s="51"/>
      <c r="HVF2386" s="51"/>
      <c r="HVG2386" s="51"/>
      <c r="HVH2386" s="13"/>
      <c r="HVI2386" s="13"/>
      <c r="HVJ2386" s="14"/>
      <c r="HVK2386" s="14"/>
      <c r="HVL2386" s="41"/>
      <c r="HVM2386" s="44"/>
      <c r="HVN2386" s="51"/>
      <c r="HVO2386" s="51"/>
      <c r="HVP2386" s="51"/>
      <c r="HVQ2386" s="13"/>
      <c r="HVR2386" s="13"/>
      <c r="HVS2386" s="14"/>
      <c r="HVT2386" s="14"/>
      <c r="HVU2386" s="41"/>
      <c r="HVV2386" s="44"/>
      <c r="HVW2386" s="51"/>
      <c r="HVX2386" s="51"/>
      <c r="HVY2386" s="51"/>
      <c r="HVZ2386" s="13"/>
      <c r="HWA2386" s="13"/>
      <c r="HWB2386" s="14"/>
      <c r="HWC2386" s="14"/>
      <c r="HWD2386" s="41"/>
      <c r="HWE2386" s="44"/>
      <c r="HWF2386" s="51"/>
      <c r="HWG2386" s="51"/>
      <c r="HWH2386" s="51"/>
      <c r="HWI2386" s="13"/>
      <c r="HWJ2386" s="13"/>
      <c r="HWK2386" s="14"/>
      <c r="HWL2386" s="14"/>
      <c r="HWM2386" s="41"/>
      <c r="HWN2386" s="44"/>
      <c r="HWO2386" s="51"/>
      <c r="HWP2386" s="51"/>
      <c r="HWQ2386" s="51"/>
      <c r="HWR2386" s="13"/>
      <c r="HWS2386" s="13"/>
      <c r="HWT2386" s="14"/>
      <c r="HWU2386" s="14"/>
      <c r="HWV2386" s="41"/>
      <c r="HWW2386" s="44"/>
      <c r="HWX2386" s="51"/>
      <c r="HWY2386" s="51"/>
      <c r="HWZ2386" s="51"/>
      <c r="HXA2386" s="13"/>
      <c r="HXB2386" s="13"/>
      <c r="HXC2386" s="14"/>
      <c r="HXD2386" s="14"/>
      <c r="HXE2386" s="41"/>
      <c r="HXF2386" s="44"/>
      <c r="HXG2386" s="51"/>
      <c r="HXH2386" s="51"/>
      <c r="HXI2386" s="51"/>
      <c r="HXJ2386" s="13"/>
      <c r="HXK2386" s="13"/>
      <c r="HXL2386" s="14"/>
      <c r="HXM2386" s="14"/>
      <c r="HXN2386" s="41"/>
      <c r="HXO2386" s="44"/>
      <c r="HXP2386" s="51"/>
      <c r="HXQ2386" s="51"/>
      <c r="HXR2386" s="51"/>
      <c r="HXS2386" s="13"/>
      <c r="HXT2386" s="13"/>
      <c r="HXU2386" s="14"/>
      <c r="HXV2386" s="14"/>
      <c r="HXW2386" s="41"/>
      <c r="HXX2386" s="44"/>
      <c r="HXY2386" s="51"/>
      <c r="HXZ2386" s="51"/>
      <c r="HYA2386" s="51"/>
      <c r="HYB2386" s="13"/>
      <c r="HYC2386" s="13"/>
      <c r="HYD2386" s="14"/>
      <c r="HYE2386" s="14"/>
      <c r="HYF2386" s="41"/>
      <c r="HYG2386" s="44"/>
      <c r="HYH2386" s="51"/>
      <c r="HYI2386" s="51"/>
      <c r="HYJ2386" s="51"/>
      <c r="HYK2386" s="13"/>
      <c r="HYL2386" s="13"/>
      <c r="HYM2386" s="14"/>
      <c r="HYN2386" s="14"/>
      <c r="HYO2386" s="41"/>
      <c r="HYP2386" s="44"/>
      <c r="HYQ2386" s="51"/>
      <c r="HYR2386" s="51"/>
      <c r="HYS2386" s="51"/>
      <c r="HYT2386" s="13"/>
      <c r="HYU2386" s="13"/>
      <c r="HYV2386" s="14"/>
      <c r="HYW2386" s="14"/>
      <c r="HYX2386" s="41"/>
      <c r="HYY2386" s="44"/>
      <c r="HYZ2386" s="51"/>
      <c r="HZA2386" s="51"/>
      <c r="HZB2386" s="51"/>
      <c r="HZC2386" s="13"/>
      <c r="HZD2386" s="13"/>
      <c r="HZE2386" s="14"/>
      <c r="HZF2386" s="14"/>
      <c r="HZG2386" s="41"/>
      <c r="HZH2386" s="44"/>
      <c r="HZI2386" s="51"/>
      <c r="HZJ2386" s="51"/>
      <c r="HZK2386" s="51"/>
      <c r="HZL2386" s="13"/>
      <c r="HZM2386" s="13"/>
      <c r="HZN2386" s="14"/>
      <c r="HZO2386" s="14"/>
      <c r="HZP2386" s="41"/>
      <c r="HZQ2386" s="44"/>
      <c r="HZR2386" s="51"/>
      <c r="HZS2386" s="51"/>
      <c r="HZT2386" s="51"/>
      <c r="HZU2386" s="13"/>
      <c r="HZV2386" s="13"/>
      <c r="HZW2386" s="14"/>
      <c r="HZX2386" s="14"/>
      <c r="HZY2386" s="41"/>
      <c r="HZZ2386" s="44"/>
      <c r="IAA2386" s="51"/>
      <c r="IAB2386" s="51"/>
      <c r="IAC2386" s="51"/>
      <c r="IAD2386" s="13"/>
      <c r="IAE2386" s="13"/>
      <c r="IAF2386" s="14"/>
      <c r="IAG2386" s="14"/>
      <c r="IAH2386" s="41"/>
      <c r="IAI2386" s="44"/>
      <c r="IAJ2386" s="51"/>
      <c r="IAK2386" s="51"/>
      <c r="IAL2386" s="51"/>
      <c r="IAM2386" s="13"/>
      <c r="IAN2386" s="13"/>
      <c r="IAO2386" s="14"/>
      <c r="IAP2386" s="14"/>
      <c r="IAQ2386" s="41"/>
      <c r="IAR2386" s="44"/>
      <c r="IAS2386" s="51"/>
      <c r="IAT2386" s="51"/>
      <c r="IAU2386" s="51"/>
      <c r="IAV2386" s="13"/>
      <c r="IAW2386" s="13"/>
      <c r="IAX2386" s="14"/>
      <c r="IAY2386" s="14"/>
      <c r="IAZ2386" s="41"/>
      <c r="IBA2386" s="44"/>
      <c r="IBB2386" s="51"/>
      <c r="IBC2386" s="51"/>
      <c r="IBD2386" s="51"/>
      <c r="IBE2386" s="13"/>
      <c r="IBF2386" s="13"/>
      <c r="IBG2386" s="14"/>
      <c r="IBH2386" s="14"/>
      <c r="IBI2386" s="41"/>
      <c r="IBJ2386" s="44"/>
      <c r="IBK2386" s="51"/>
      <c r="IBL2386" s="51"/>
      <c r="IBM2386" s="51"/>
      <c r="IBN2386" s="13"/>
      <c r="IBO2386" s="13"/>
      <c r="IBP2386" s="14"/>
      <c r="IBQ2386" s="14"/>
      <c r="IBR2386" s="41"/>
      <c r="IBS2386" s="44"/>
      <c r="IBT2386" s="51"/>
      <c r="IBU2386" s="51"/>
      <c r="IBV2386" s="51"/>
      <c r="IBW2386" s="13"/>
      <c r="IBX2386" s="13"/>
      <c r="IBY2386" s="14"/>
      <c r="IBZ2386" s="14"/>
      <c r="ICA2386" s="41"/>
      <c r="ICB2386" s="44"/>
      <c r="ICC2386" s="51"/>
      <c r="ICD2386" s="51"/>
      <c r="ICE2386" s="51"/>
      <c r="ICF2386" s="13"/>
      <c r="ICG2386" s="13"/>
      <c r="ICH2386" s="14"/>
      <c r="ICI2386" s="14"/>
      <c r="ICJ2386" s="41"/>
      <c r="ICK2386" s="44"/>
      <c r="ICL2386" s="51"/>
      <c r="ICM2386" s="51"/>
      <c r="ICN2386" s="51"/>
      <c r="ICO2386" s="13"/>
      <c r="ICP2386" s="13"/>
      <c r="ICQ2386" s="14"/>
      <c r="ICR2386" s="14"/>
      <c r="ICS2386" s="41"/>
      <c r="ICT2386" s="44"/>
      <c r="ICU2386" s="51"/>
      <c r="ICV2386" s="51"/>
      <c r="ICW2386" s="51"/>
      <c r="ICX2386" s="13"/>
      <c r="ICY2386" s="13"/>
      <c r="ICZ2386" s="14"/>
      <c r="IDA2386" s="14"/>
      <c r="IDB2386" s="41"/>
      <c r="IDC2386" s="44"/>
      <c r="IDD2386" s="51"/>
      <c r="IDE2386" s="51"/>
      <c r="IDF2386" s="51"/>
      <c r="IDG2386" s="13"/>
      <c r="IDH2386" s="13"/>
      <c r="IDI2386" s="14"/>
      <c r="IDJ2386" s="14"/>
      <c r="IDK2386" s="41"/>
      <c r="IDL2386" s="44"/>
      <c r="IDM2386" s="51"/>
      <c r="IDN2386" s="51"/>
      <c r="IDO2386" s="51"/>
      <c r="IDP2386" s="13"/>
      <c r="IDQ2386" s="13"/>
      <c r="IDR2386" s="14"/>
      <c r="IDS2386" s="14"/>
      <c r="IDT2386" s="41"/>
      <c r="IDU2386" s="44"/>
      <c r="IDV2386" s="51"/>
      <c r="IDW2386" s="51"/>
      <c r="IDX2386" s="51"/>
      <c r="IDY2386" s="13"/>
      <c r="IDZ2386" s="13"/>
      <c r="IEA2386" s="14"/>
      <c r="IEB2386" s="14"/>
      <c r="IEC2386" s="41"/>
      <c r="IED2386" s="44"/>
      <c r="IEE2386" s="51"/>
      <c r="IEF2386" s="51"/>
      <c r="IEG2386" s="51"/>
      <c r="IEH2386" s="13"/>
      <c r="IEI2386" s="13"/>
      <c r="IEJ2386" s="14"/>
      <c r="IEK2386" s="14"/>
      <c r="IEL2386" s="41"/>
      <c r="IEM2386" s="44"/>
      <c r="IEN2386" s="51"/>
      <c r="IEO2386" s="51"/>
      <c r="IEP2386" s="51"/>
      <c r="IEQ2386" s="13"/>
      <c r="IER2386" s="13"/>
      <c r="IES2386" s="14"/>
      <c r="IET2386" s="14"/>
      <c r="IEU2386" s="41"/>
      <c r="IEV2386" s="44"/>
      <c r="IEW2386" s="51"/>
      <c r="IEX2386" s="51"/>
      <c r="IEY2386" s="51"/>
      <c r="IEZ2386" s="13"/>
      <c r="IFA2386" s="13"/>
      <c r="IFB2386" s="14"/>
      <c r="IFC2386" s="14"/>
      <c r="IFD2386" s="41"/>
      <c r="IFE2386" s="44"/>
      <c r="IFF2386" s="51"/>
      <c r="IFG2386" s="51"/>
      <c r="IFH2386" s="51"/>
      <c r="IFI2386" s="13"/>
      <c r="IFJ2386" s="13"/>
      <c r="IFK2386" s="14"/>
      <c r="IFL2386" s="14"/>
      <c r="IFM2386" s="41"/>
      <c r="IFN2386" s="44"/>
      <c r="IFO2386" s="51"/>
      <c r="IFP2386" s="51"/>
      <c r="IFQ2386" s="51"/>
      <c r="IFR2386" s="13"/>
      <c r="IFS2386" s="13"/>
      <c r="IFT2386" s="14"/>
      <c r="IFU2386" s="14"/>
      <c r="IFV2386" s="41"/>
      <c r="IFW2386" s="44"/>
      <c r="IFX2386" s="51"/>
      <c r="IFY2386" s="51"/>
      <c r="IFZ2386" s="51"/>
      <c r="IGA2386" s="13"/>
      <c r="IGB2386" s="13"/>
      <c r="IGC2386" s="14"/>
      <c r="IGD2386" s="14"/>
      <c r="IGE2386" s="41"/>
      <c r="IGF2386" s="44"/>
      <c r="IGG2386" s="51"/>
      <c r="IGH2386" s="51"/>
      <c r="IGI2386" s="51"/>
      <c r="IGJ2386" s="13"/>
      <c r="IGK2386" s="13"/>
      <c r="IGL2386" s="14"/>
      <c r="IGM2386" s="14"/>
      <c r="IGN2386" s="41"/>
      <c r="IGO2386" s="44"/>
      <c r="IGP2386" s="51"/>
      <c r="IGQ2386" s="51"/>
      <c r="IGR2386" s="51"/>
      <c r="IGS2386" s="13"/>
      <c r="IGT2386" s="13"/>
      <c r="IGU2386" s="14"/>
      <c r="IGV2386" s="14"/>
      <c r="IGW2386" s="41"/>
      <c r="IGX2386" s="44"/>
      <c r="IGY2386" s="51"/>
      <c r="IGZ2386" s="51"/>
      <c r="IHA2386" s="51"/>
      <c r="IHB2386" s="13"/>
      <c r="IHC2386" s="13"/>
      <c r="IHD2386" s="14"/>
      <c r="IHE2386" s="14"/>
      <c r="IHF2386" s="41"/>
      <c r="IHG2386" s="44"/>
      <c r="IHH2386" s="51"/>
      <c r="IHI2386" s="51"/>
      <c r="IHJ2386" s="51"/>
      <c r="IHK2386" s="13"/>
      <c r="IHL2386" s="13"/>
      <c r="IHM2386" s="14"/>
      <c r="IHN2386" s="14"/>
      <c r="IHO2386" s="41"/>
      <c r="IHP2386" s="44"/>
      <c r="IHQ2386" s="51"/>
      <c r="IHR2386" s="51"/>
      <c r="IHS2386" s="51"/>
      <c r="IHT2386" s="13"/>
      <c r="IHU2386" s="13"/>
      <c r="IHV2386" s="14"/>
      <c r="IHW2386" s="14"/>
      <c r="IHX2386" s="41"/>
      <c r="IHY2386" s="44"/>
      <c r="IHZ2386" s="51"/>
      <c r="IIA2386" s="51"/>
      <c r="IIB2386" s="51"/>
      <c r="IIC2386" s="13"/>
      <c r="IID2386" s="13"/>
      <c r="IIE2386" s="14"/>
      <c r="IIF2386" s="14"/>
      <c r="IIG2386" s="41"/>
      <c r="IIH2386" s="44"/>
      <c r="III2386" s="51"/>
      <c r="IIJ2386" s="51"/>
      <c r="IIK2386" s="51"/>
      <c r="IIL2386" s="13"/>
      <c r="IIM2386" s="13"/>
      <c r="IIN2386" s="14"/>
      <c r="IIO2386" s="14"/>
      <c r="IIP2386" s="41"/>
      <c r="IIQ2386" s="44"/>
      <c r="IIR2386" s="51"/>
      <c r="IIS2386" s="51"/>
      <c r="IIT2386" s="51"/>
      <c r="IIU2386" s="13"/>
      <c r="IIV2386" s="13"/>
      <c r="IIW2386" s="14"/>
      <c r="IIX2386" s="14"/>
      <c r="IIY2386" s="41"/>
      <c r="IIZ2386" s="44"/>
      <c r="IJA2386" s="51"/>
      <c r="IJB2386" s="51"/>
      <c r="IJC2386" s="51"/>
      <c r="IJD2386" s="13"/>
      <c r="IJE2386" s="13"/>
      <c r="IJF2386" s="14"/>
      <c r="IJG2386" s="14"/>
      <c r="IJH2386" s="41"/>
      <c r="IJI2386" s="44"/>
      <c r="IJJ2386" s="51"/>
      <c r="IJK2386" s="51"/>
      <c r="IJL2386" s="51"/>
      <c r="IJM2386" s="13"/>
      <c r="IJN2386" s="13"/>
      <c r="IJO2386" s="14"/>
      <c r="IJP2386" s="14"/>
      <c r="IJQ2386" s="41"/>
      <c r="IJR2386" s="44"/>
      <c r="IJS2386" s="51"/>
      <c r="IJT2386" s="51"/>
      <c r="IJU2386" s="51"/>
      <c r="IJV2386" s="13"/>
      <c r="IJW2386" s="13"/>
      <c r="IJX2386" s="14"/>
      <c r="IJY2386" s="14"/>
      <c r="IJZ2386" s="41"/>
      <c r="IKA2386" s="44"/>
      <c r="IKB2386" s="51"/>
      <c r="IKC2386" s="51"/>
      <c r="IKD2386" s="51"/>
      <c r="IKE2386" s="13"/>
      <c r="IKF2386" s="13"/>
      <c r="IKG2386" s="14"/>
      <c r="IKH2386" s="14"/>
      <c r="IKI2386" s="41"/>
      <c r="IKJ2386" s="44"/>
      <c r="IKK2386" s="51"/>
      <c r="IKL2386" s="51"/>
      <c r="IKM2386" s="51"/>
      <c r="IKN2386" s="13"/>
      <c r="IKO2386" s="13"/>
      <c r="IKP2386" s="14"/>
      <c r="IKQ2386" s="14"/>
      <c r="IKR2386" s="41"/>
      <c r="IKS2386" s="44"/>
      <c r="IKT2386" s="51"/>
      <c r="IKU2386" s="51"/>
      <c r="IKV2386" s="51"/>
      <c r="IKW2386" s="13"/>
      <c r="IKX2386" s="13"/>
      <c r="IKY2386" s="14"/>
      <c r="IKZ2386" s="14"/>
      <c r="ILA2386" s="41"/>
      <c r="ILB2386" s="44"/>
      <c r="ILC2386" s="51"/>
      <c r="ILD2386" s="51"/>
      <c r="ILE2386" s="51"/>
      <c r="ILF2386" s="13"/>
      <c r="ILG2386" s="13"/>
      <c r="ILH2386" s="14"/>
      <c r="ILI2386" s="14"/>
      <c r="ILJ2386" s="41"/>
      <c r="ILK2386" s="44"/>
      <c r="ILL2386" s="51"/>
      <c r="ILM2386" s="51"/>
      <c r="ILN2386" s="51"/>
      <c r="ILO2386" s="13"/>
      <c r="ILP2386" s="13"/>
      <c r="ILQ2386" s="14"/>
      <c r="ILR2386" s="14"/>
      <c r="ILS2386" s="41"/>
      <c r="ILT2386" s="44"/>
      <c r="ILU2386" s="51"/>
      <c r="ILV2386" s="51"/>
      <c r="ILW2386" s="51"/>
      <c r="ILX2386" s="13"/>
      <c r="ILY2386" s="13"/>
      <c r="ILZ2386" s="14"/>
      <c r="IMA2386" s="14"/>
      <c r="IMB2386" s="41"/>
      <c r="IMC2386" s="44"/>
      <c r="IMD2386" s="51"/>
      <c r="IME2386" s="51"/>
      <c r="IMF2386" s="51"/>
      <c r="IMG2386" s="13"/>
      <c r="IMH2386" s="13"/>
      <c r="IMI2386" s="14"/>
      <c r="IMJ2386" s="14"/>
      <c r="IMK2386" s="41"/>
      <c r="IML2386" s="44"/>
      <c r="IMM2386" s="51"/>
      <c r="IMN2386" s="51"/>
      <c r="IMO2386" s="51"/>
      <c r="IMP2386" s="13"/>
      <c r="IMQ2386" s="13"/>
      <c r="IMR2386" s="14"/>
      <c r="IMS2386" s="14"/>
      <c r="IMT2386" s="41"/>
      <c r="IMU2386" s="44"/>
      <c r="IMV2386" s="51"/>
      <c r="IMW2386" s="51"/>
      <c r="IMX2386" s="51"/>
      <c r="IMY2386" s="13"/>
      <c r="IMZ2386" s="13"/>
      <c r="INA2386" s="14"/>
      <c r="INB2386" s="14"/>
      <c r="INC2386" s="41"/>
      <c r="IND2386" s="44"/>
      <c r="INE2386" s="51"/>
      <c r="INF2386" s="51"/>
      <c r="ING2386" s="51"/>
      <c r="INH2386" s="13"/>
      <c r="INI2386" s="13"/>
      <c r="INJ2386" s="14"/>
      <c r="INK2386" s="14"/>
      <c r="INL2386" s="41"/>
      <c r="INM2386" s="44"/>
      <c r="INN2386" s="51"/>
      <c r="INO2386" s="51"/>
      <c r="INP2386" s="51"/>
      <c r="INQ2386" s="13"/>
      <c r="INR2386" s="13"/>
      <c r="INS2386" s="14"/>
      <c r="INT2386" s="14"/>
      <c r="INU2386" s="41"/>
      <c r="INV2386" s="44"/>
      <c r="INW2386" s="51"/>
      <c r="INX2386" s="51"/>
      <c r="INY2386" s="51"/>
      <c r="INZ2386" s="13"/>
      <c r="IOA2386" s="13"/>
      <c r="IOB2386" s="14"/>
      <c r="IOC2386" s="14"/>
      <c r="IOD2386" s="41"/>
      <c r="IOE2386" s="44"/>
      <c r="IOF2386" s="51"/>
      <c r="IOG2386" s="51"/>
      <c r="IOH2386" s="51"/>
      <c r="IOI2386" s="13"/>
      <c r="IOJ2386" s="13"/>
      <c r="IOK2386" s="14"/>
      <c r="IOL2386" s="14"/>
      <c r="IOM2386" s="41"/>
      <c r="ION2386" s="44"/>
      <c r="IOO2386" s="51"/>
      <c r="IOP2386" s="51"/>
      <c r="IOQ2386" s="51"/>
      <c r="IOR2386" s="13"/>
      <c r="IOS2386" s="13"/>
      <c r="IOT2386" s="14"/>
      <c r="IOU2386" s="14"/>
      <c r="IOV2386" s="41"/>
      <c r="IOW2386" s="44"/>
      <c r="IOX2386" s="51"/>
      <c r="IOY2386" s="51"/>
      <c r="IOZ2386" s="51"/>
      <c r="IPA2386" s="13"/>
      <c r="IPB2386" s="13"/>
      <c r="IPC2386" s="14"/>
      <c r="IPD2386" s="14"/>
      <c r="IPE2386" s="41"/>
      <c r="IPF2386" s="44"/>
      <c r="IPG2386" s="51"/>
      <c r="IPH2386" s="51"/>
      <c r="IPI2386" s="51"/>
      <c r="IPJ2386" s="13"/>
      <c r="IPK2386" s="13"/>
      <c r="IPL2386" s="14"/>
      <c r="IPM2386" s="14"/>
      <c r="IPN2386" s="41"/>
      <c r="IPO2386" s="44"/>
      <c r="IPP2386" s="51"/>
      <c r="IPQ2386" s="51"/>
      <c r="IPR2386" s="51"/>
      <c r="IPS2386" s="13"/>
      <c r="IPT2386" s="13"/>
      <c r="IPU2386" s="14"/>
      <c r="IPV2386" s="14"/>
      <c r="IPW2386" s="41"/>
      <c r="IPX2386" s="44"/>
      <c r="IPY2386" s="51"/>
      <c r="IPZ2386" s="51"/>
      <c r="IQA2386" s="51"/>
      <c r="IQB2386" s="13"/>
      <c r="IQC2386" s="13"/>
      <c r="IQD2386" s="14"/>
      <c r="IQE2386" s="14"/>
      <c r="IQF2386" s="41"/>
      <c r="IQG2386" s="44"/>
      <c r="IQH2386" s="51"/>
      <c r="IQI2386" s="51"/>
      <c r="IQJ2386" s="51"/>
      <c r="IQK2386" s="13"/>
      <c r="IQL2386" s="13"/>
      <c r="IQM2386" s="14"/>
      <c r="IQN2386" s="14"/>
      <c r="IQO2386" s="41"/>
      <c r="IQP2386" s="44"/>
      <c r="IQQ2386" s="51"/>
      <c r="IQR2386" s="51"/>
      <c r="IQS2386" s="51"/>
      <c r="IQT2386" s="13"/>
      <c r="IQU2386" s="13"/>
      <c r="IQV2386" s="14"/>
      <c r="IQW2386" s="14"/>
      <c r="IQX2386" s="41"/>
      <c r="IQY2386" s="44"/>
      <c r="IQZ2386" s="51"/>
      <c r="IRA2386" s="51"/>
      <c r="IRB2386" s="51"/>
      <c r="IRC2386" s="13"/>
      <c r="IRD2386" s="13"/>
      <c r="IRE2386" s="14"/>
      <c r="IRF2386" s="14"/>
      <c r="IRG2386" s="41"/>
      <c r="IRH2386" s="44"/>
      <c r="IRI2386" s="51"/>
      <c r="IRJ2386" s="51"/>
      <c r="IRK2386" s="51"/>
      <c r="IRL2386" s="13"/>
      <c r="IRM2386" s="13"/>
      <c r="IRN2386" s="14"/>
      <c r="IRO2386" s="14"/>
      <c r="IRP2386" s="41"/>
      <c r="IRQ2386" s="44"/>
      <c r="IRR2386" s="51"/>
      <c r="IRS2386" s="51"/>
      <c r="IRT2386" s="51"/>
      <c r="IRU2386" s="13"/>
      <c r="IRV2386" s="13"/>
      <c r="IRW2386" s="14"/>
      <c r="IRX2386" s="14"/>
      <c r="IRY2386" s="41"/>
      <c r="IRZ2386" s="44"/>
      <c r="ISA2386" s="51"/>
      <c r="ISB2386" s="51"/>
      <c r="ISC2386" s="51"/>
      <c r="ISD2386" s="13"/>
      <c r="ISE2386" s="13"/>
      <c r="ISF2386" s="14"/>
      <c r="ISG2386" s="14"/>
      <c r="ISH2386" s="41"/>
      <c r="ISI2386" s="44"/>
      <c r="ISJ2386" s="51"/>
      <c r="ISK2386" s="51"/>
      <c r="ISL2386" s="51"/>
      <c r="ISM2386" s="13"/>
      <c r="ISN2386" s="13"/>
      <c r="ISO2386" s="14"/>
      <c r="ISP2386" s="14"/>
      <c r="ISQ2386" s="41"/>
      <c r="ISR2386" s="44"/>
      <c r="ISS2386" s="51"/>
      <c r="IST2386" s="51"/>
      <c r="ISU2386" s="51"/>
      <c r="ISV2386" s="13"/>
      <c r="ISW2386" s="13"/>
      <c r="ISX2386" s="14"/>
      <c r="ISY2386" s="14"/>
      <c r="ISZ2386" s="41"/>
      <c r="ITA2386" s="44"/>
      <c r="ITB2386" s="51"/>
      <c r="ITC2386" s="51"/>
      <c r="ITD2386" s="51"/>
      <c r="ITE2386" s="13"/>
      <c r="ITF2386" s="13"/>
      <c r="ITG2386" s="14"/>
      <c r="ITH2386" s="14"/>
      <c r="ITI2386" s="41"/>
      <c r="ITJ2386" s="44"/>
      <c r="ITK2386" s="51"/>
      <c r="ITL2386" s="51"/>
      <c r="ITM2386" s="51"/>
      <c r="ITN2386" s="13"/>
      <c r="ITO2386" s="13"/>
      <c r="ITP2386" s="14"/>
      <c r="ITQ2386" s="14"/>
      <c r="ITR2386" s="41"/>
      <c r="ITS2386" s="44"/>
      <c r="ITT2386" s="51"/>
      <c r="ITU2386" s="51"/>
      <c r="ITV2386" s="51"/>
      <c r="ITW2386" s="13"/>
      <c r="ITX2386" s="13"/>
      <c r="ITY2386" s="14"/>
      <c r="ITZ2386" s="14"/>
      <c r="IUA2386" s="41"/>
      <c r="IUB2386" s="44"/>
      <c r="IUC2386" s="51"/>
      <c r="IUD2386" s="51"/>
      <c r="IUE2386" s="51"/>
      <c r="IUF2386" s="13"/>
      <c r="IUG2386" s="13"/>
      <c r="IUH2386" s="14"/>
      <c r="IUI2386" s="14"/>
      <c r="IUJ2386" s="41"/>
      <c r="IUK2386" s="44"/>
      <c r="IUL2386" s="51"/>
      <c r="IUM2386" s="51"/>
      <c r="IUN2386" s="51"/>
      <c r="IUO2386" s="13"/>
      <c r="IUP2386" s="13"/>
      <c r="IUQ2386" s="14"/>
      <c r="IUR2386" s="14"/>
      <c r="IUS2386" s="41"/>
      <c r="IUT2386" s="44"/>
      <c r="IUU2386" s="51"/>
      <c r="IUV2386" s="51"/>
      <c r="IUW2386" s="51"/>
      <c r="IUX2386" s="13"/>
      <c r="IUY2386" s="13"/>
      <c r="IUZ2386" s="14"/>
      <c r="IVA2386" s="14"/>
      <c r="IVB2386" s="41"/>
      <c r="IVC2386" s="44"/>
      <c r="IVD2386" s="51"/>
      <c r="IVE2386" s="51"/>
      <c r="IVF2386" s="51"/>
      <c r="IVG2386" s="13"/>
      <c r="IVH2386" s="13"/>
      <c r="IVI2386" s="14"/>
      <c r="IVJ2386" s="14"/>
      <c r="IVK2386" s="41"/>
      <c r="IVL2386" s="44"/>
      <c r="IVM2386" s="51"/>
      <c r="IVN2386" s="51"/>
      <c r="IVO2386" s="51"/>
      <c r="IVP2386" s="13"/>
      <c r="IVQ2386" s="13"/>
      <c r="IVR2386" s="14"/>
      <c r="IVS2386" s="14"/>
      <c r="IVT2386" s="41"/>
      <c r="IVU2386" s="44"/>
      <c r="IVV2386" s="51"/>
      <c r="IVW2386" s="51"/>
      <c r="IVX2386" s="51"/>
      <c r="IVY2386" s="13"/>
      <c r="IVZ2386" s="13"/>
      <c r="IWA2386" s="14"/>
      <c r="IWB2386" s="14"/>
      <c r="IWC2386" s="41"/>
      <c r="IWD2386" s="44"/>
      <c r="IWE2386" s="51"/>
      <c r="IWF2386" s="51"/>
      <c r="IWG2386" s="51"/>
      <c r="IWH2386" s="13"/>
      <c r="IWI2386" s="13"/>
      <c r="IWJ2386" s="14"/>
      <c r="IWK2386" s="14"/>
      <c r="IWL2386" s="41"/>
      <c r="IWM2386" s="44"/>
      <c r="IWN2386" s="51"/>
      <c r="IWO2386" s="51"/>
      <c r="IWP2386" s="51"/>
      <c r="IWQ2386" s="13"/>
      <c r="IWR2386" s="13"/>
      <c r="IWS2386" s="14"/>
      <c r="IWT2386" s="14"/>
      <c r="IWU2386" s="41"/>
      <c r="IWV2386" s="44"/>
      <c r="IWW2386" s="51"/>
      <c r="IWX2386" s="51"/>
      <c r="IWY2386" s="51"/>
      <c r="IWZ2386" s="13"/>
      <c r="IXA2386" s="13"/>
      <c r="IXB2386" s="14"/>
      <c r="IXC2386" s="14"/>
      <c r="IXD2386" s="41"/>
      <c r="IXE2386" s="44"/>
      <c r="IXF2386" s="51"/>
      <c r="IXG2386" s="51"/>
      <c r="IXH2386" s="51"/>
      <c r="IXI2386" s="13"/>
      <c r="IXJ2386" s="13"/>
      <c r="IXK2386" s="14"/>
      <c r="IXL2386" s="14"/>
      <c r="IXM2386" s="41"/>
      <c r="IXN2386" s="44"/>
      <c r="IXO2386" s="51"/>
      <c r="IXP2386" s="51"/>
      <c r="IXQ2386" s="51"/>
      <c r="IXR2386" s="13"/>
      <c r="IXS2386" s="13"/>
      <c r="IXT2386" s="14"/>
      <c r="IXU2386" s="14"/>
      <c r="IXV2386" s="41"/>
      <c r="IXW2386" s="44"/>
      <c r="IXX2386" s="51"/>
      <c r="IXY2386" s="51"/>
      <c r="IXZ2386" s="51"/>
      <c r="IYA2386" s="13"/>
      <c r="IYB2386" s="13"/>
      <c r="IYC2386" s="14"/>
      <c r="IYD2386" s="14"/>
      <c r="IYE2386" s="41"/>
      <c r="IYF2386" s="44"/>
      <c r="IYG2386" s="51"/>
      <c r="IYH2386" s="51"/>
      <c r="IYI2386" s="51"/>
      <c r="IYJ2386" s="13"/>
      <c r="IYK2386" s="13"/>
      <c r="IYL2386" s="14"/>
      <c r="IYM2386" s="14"/>
      <c r="IYN2386" s="41"/>
      <c r="IYO2386" s="44"/>
      <c r="IYP2386" s="51"/>
      <c r="IYQ2386" s="51"/>
      <c r="IYR2386" s="51"/>
      <c r="IYS2386" s="13"/>
      <c r="IYT2386" s="13"/>
      <c r="IYU2386" s="14"/>
      <c r="IYV2386" s="14"/>
      <c r="IYW2386" s="41"/>
      <c r="IYX2386" s="44"/>
      <c r="IYY2386" s="51"/>
      <c r="IYZ2386" s="51"/>
      <c r="IZA2386" s="51"/>
      <c r="IZB2386" s="13"/>
      <c r="IZC2386" s="13"/>
      <c r="IZD2386" s="14"/>
      <c r="IZE2386" s="14"/>
      <c r="IZF2386" s="41"/>
      <c r="IZG2386" s="44"/>
      <c r="IZH2386" s="51"/>
      <c r="IZI2386" s="51"/>
      <c r="IZJ2386" s="51"/>
      <c r="IZK2386" s="13"/>
      <c r="IZL2386" s="13"/>
      <c r="IZM2386" s="14"/>
      <c r="IZN2386" s="14"/>
      <c r="IZO2386" s="41"/>
      <c r="IZP2386" s="44"/>
      <c r="IZQ2386" s="51"/>
      <c r="IZR2386" s="51"/>
      <c r="IZS2386" s="51"/>
      <c r="IZT2386" s="13"/>
      <c r="IZU2386" s="13"/>
      <c r="IZV2386" s="14"/>
      <c r="IZW2386" s="14"/>
      <c r="IZX2386" s="41"/>
      <c r="IZY2386" s="44"/>
      <c r="IZZ2386" s="51"/>
      <c r="JAA2386" s="51"/>
      <c r="JAB2386" s="51"/>
      <c r="JAC2386" s="13"/>
      <c r="JAD2386" s="13"/>
      <c r="JAE2386" s="14"/>
      <c r="JAF2386" s="14"/>
      <c r="JAG2386" s="41"/>
      <c r="JAH2386" s="44"/>
      <c r="JAI2386" s="51"/>
      <c r="JAJ2386" s="51"/>
      <c r="JAK2386" s="51"/>
      <c r="JAL2386" s="13"/>
      <c r="JAM2386" s="13"/>
      <c r="JAN2386" s="14"/>
      <c r="JAO2386" s="14"/>
      <c r="JAP2386" s="41"/>
      <c r="JAQ2386" s="44"/>
      <c r="JAR2386" s="51"/>
      <c r="JAS2386" s="51"/>
      <c r="JAT2386" s="51"/>
      <c r="JAU2386" s="13"/>
      <c r="JAV2386" s="13"/>
      <c r="JAW2386" s="14"/>
      <c r="JAX2386" s="14"/>
      <c r="JAY2386" s="41"/>
      <c r="JAZ2386" s="44"/>
      <c r="JBA2386" s="51"/>
      <c r="JBB2386" s="51"/>
      <c r="JBC2386" s="51"/>
      <c r="JBD2386" s="13"/>
      <c r="JBE2386" s="13"/>
      <c r="JBF2386" s="14"/>
      <c r="JBG2386" s="14"/>
      <c r="JBH2386" s="41"/>
      <c r="JBI2386" s="44"/>
      <c r="JBJ2386" s="51"/>
      <c r="JBK2386" s="51"/>
      <c r="JBL2386" s="51"/>
      <c r="JBM2386" s="13"/>
      <c r="JBN2386" s="13"/>
      <c r="JBO2386" s="14"/>
      <c r="JBP2386" s="14"/>
      <c r="JBQ2386" s="41"/>
      <c r="JBR2386" s="44"/>
      <c r="JBS2386" s="51"/>
      <c r="JBT2386" s="51"/>
      <c r="JBU2386" s="51"/>
      <c r="JBV2386" s="13"/>
      <c r="JBW2386" s="13"/>
      <c r="JBX2386" s="14"/>
      <c r="JBY2386" s="14"/>
      <c r="JBZ2386" s="41"/>
      <c r="JCA2386" s="44"/>
      <c r="JCB2386" s="51"/>
      <c r="JCC2386" s="51"/>
      <c r="JCD2386" s="51"/>
      <c r="JCE2386" s="13"/>
      <c r="JCF2386" s="13"/>
      <c r="JCG2386" s="14"/>
      <c r="JCH2386" s="14"/>
      <c r="JCI2386" s="41"/>
      <c r="JCJ2386" s="44"/>
      <c r="JCK2386" s="51"/>
      <c r="JCL2386" s="51"/>
      <c r="JCM2386" s="51"/>
      <c r="JCN2386" s="13"/>
      <c r="JCO2386" s="13"/>
      <c r="JCP2386" s="14"/>
      <c r="JCQ2386" s="14"/>
      <c r="JCR2386" s="41"/>
      <c r="JCS2386" s="44"/>
      <c r="JCT2386" s="51"/>
      <c r="JCU2386" s="51"/>
      <c r="JCV2386" s="51"/>
      <c r="JCW2386" s="13"/>
      <c r="JCX2386" s="13"/>
      <c r="JCY2386" s="14"/>
      <c r="JCZ2386" s="14"/>
      <c r="JDA2386" s="41"/>
      <c r="JDB2386" s="44"/>
      <c r="JDC2386" s="51"/>
      <c r="JDD2386" s="51"/>
      <c r="JDE2386" s="51"/>
      <c r="JDF2386" s="13"/>
      <c r="JDG2386" s="13"/>
      <c r="JDH2386" s="14"/>
      <c r="JDI2386" s="14"/>
      <c r="JDJ2386" s="41"/>
      <c r="JDK2386" s="44"/>
      <c r="JDL2386" s="51"/>
      <c r="JDM2386" s="51"/>
      <c r="JDN2386" s="51"/>
      <c r="JDO2386" s="13"/>
      <c r="JDP2386" s="13"/>
      <c r="JDQ2386" s="14"/>
      <c r="JDR2386" s="14"/>
      <c r="JDS2386" s="41"/>
      <c r="JDT2386" s="44"/>
      <c r="JDU2386" s="51"/>
      <c r="JDV2386" s="51"/>
      <c r="JDW2386" s="51"/>
      <c r="JDX2386" s="13"/>
      <c r="JDY2386" s="13"/>
      <c r="JDZ2386" s="14"/>
      <c r="JEA2386" s="14"/>
      <c r="JEB2386" s="41"/>
      <c r="JEC2386" s="44"/>
      <c r="JED2386" s="51"/>
      <c r="JEE2386" s="51"/>
      <c r="JEF2386" s="51"/>
      <c r="JEG2386" s="13"/>
      <c r="JEH2386" s="13"/>
      <c r="JEI2386" s="14"/>
      <c r="JEJ2386" s="14"/>
      <c r="JEK2386" s="41"/>
      <c r="JEL2386" s="44"/>
      <c r="JEM2386" s="51"/>
      <c r="JEN2386" s="51"/>
      <c r="JEO2386" s="51"/>
      <c r="JEP2386" s="13"/>
      <c r="JEQ2386" s="13"/>
      <c r="JER2386" s="14"/>
      <c r="JES2386" s="14"/>
      <c r="JET2386" s="41"/>
      <c r="JEU2386" s="44"/>
      <c r="JEV2386" s="51"/>
      <c r="JEW2386" s="51"/>
      <c r="JEX2386" s="51"/>
      <c r="JEY2386" s="13"/>
      <c r="JEZ2386" s="13"/>
      <c r="JFA2386" s="14"/>
      <c r="JFB2386" s="14"/>
      <c r="JFC2386" s="41"/>
      <c r="JFD2386" s="44"/>
      <c r="JFE2386" s="51"/>
      <c r="JFF2386" s="51"/>
      <c r="JFG2386" s="51"/>
      <c r="JFH2386" s="13"/>
      <c r="JFI2386" s="13"/>
      <c r="JFJ2386" s="14"/>
      <c r="JFK2386" s="14"/>
      <c r="JFL2386" s="41"/>
      <c r="JFM2386" s="44"/>
      <c r="JFN2386" s="51"/>
      <c r="JFO2386" s="51"/>
      <c r="JFP2386" s="51"/>
      <c r="JFQ2386" s="13"/>
      <c r="JFR2386" s="13"/>
      <c r="JFS2386" s="14"/>
      <c r="JFT2386" s="14"/>
      <c r="JFU2386" s="41"/>
      <c r="JFV2386" s="44"/>
      <c r="JFW2386" s="51"/>
      <c r="JFX2386" s="51"/>
      <c r="JFY2386" s="51"/>
      <c r="JFZ2386" s="13"/>
      <c r="JGA2386" s="13"/>
      <c r="JGB2386" s="14"/>
      <c r="JGC2386" s="14"/>
      <c r="JGD2386" s="41"/>
      <c r="JGE2386" s="44"/>
      <c r="JGF2386" s="51"/>
      <c r="JGG2386" s="51"/>
      <c r="JGH2386" s="51"/>
      <c r="JGI2386" s="13"/>
      <c r="JGJ2386" s="13"/>
      <c r="JGK2386" s="14"/>
      <c r="JGL2386" s="14"/>
      <c r="JGM2386" s="41"/>
      <c r="JGN2386" s="44"/>
      <c r="JGO2386" s="51"/>
      <c r="JGP2386" s="51"/>
      <c r="JGQ2386" s="51"/>
      <c r="JGR2386" s="13"/>
      <c r="JGS2386" s="13"/>
      <c r="JGT2386" s="14"/>
      <c r="JGU2386" s="14"/>
      <c r="JGV2386" s="41"/>
      <c r="JGW2386" s="44"/>
      <c r="JGX2386" s="51"/>
      <c r="JGY2386" s="51"/>
      <c r="JGZ2386" s="51"/>
      <c r="JHA2386" s="13"/>
      <c r="JHB2386" s="13"/>
      <c r="JHC2386" s="14"/>
      <c r="JHD2386" s="14"/>
      <c r="JHE2386" s="41"/>
      <c r="JHF2386" s="44"/>
      <c r="JHG2386" s="51"/>
      <c r="JHH2386" s="51"/>
      <c r="JHI2386" s="51"/>
      <c r="JHJ2386" s="13"/>
      <c r="JHK2386" s="13"/>
      <c r="JHL2386" s="14"/>
      <c r="JHM2386" s="14"/>
      <c r="JHN2386" s="41"/>
      <c r="JHO2386" s="44"/>
      <c r="JHP2386" s="51"/>
      <c r="JHQ2386" s="51"/>
      <c r="JHR2386" s="51"/>
      <c r="JHS2386" s="13"/>
      <c r="JHT2386" s="13"/>
      <c r="JHU2386" s="14"/>
      <c r="JHV2386" s="14"/>
      <c r="JHW2386" s="41"/>
      <c r="JHX2386" s="44"/>
      <c r="JHY2386" s="51"/>
      <c r="JHZ2386" s="51"/>
      <c r="JIA2386" s="51"/>
      <c r="JIB2386" s="13"/>
      <c r="JIC2386" s="13"/>
      <c r="JID2386" s="14"/>
      <c r="JIE2386" s="14"/>
      <c r="JIF2386" s="41"/>
      <c r="JIG2386" s="44"/>
      <c r="JIH2386" s="51"/>
      <c r="JII2386" s="51"/>
      <c r="JIJ2386" s="51"/>
      <c r="JIK2386" s="13"/>
      <c r="JIL2386" s="13"/>
      <c r="JIM2386" s="14"/>
      <c r="JIN2386" s="14"/>
      <c r="JIO2386" s="41"/>
      <c r="JIP2386" s="44"/>
      <c r="JIQ2386" s="51"/>
      <c r="JIR2386" s="51"/>
      <c r="JIS2386" s="51"/>
      <c r="JIT2386" s="13"/>
      <c r="JIU2386" s="13"/>
      <c r="JIV2386" s="14"/>
      <c r="JIW2386" s="14"/>
      <c r="JIX2386" s="41"/>
      <c r="JIY2386" s="44"/>
      <c r="JIZ2386" s="51"/>
      <c r="JJA2386" s="51"/>
      <c r="JJB2386" s="51"/>
      <c r="JJC2386" s="13"/>
      <c r="JJD2386" s="13"/>
      <c r="JJE2386" s="14"/>
      <c r="JJF2386" s="14"/>
      <c r="JJG2386" s="41"/>
      <c r="JJH2386" s="44"/>
      <c r="JJI2386" s="51"/>
      <c r="JJJ2386" s="51"/>
      <c r="JJK2386" s="51"/>
      <c r="JJL2386" s="13"/>
      <c r="JJM2386" s="13"/>
      <c r="JJN2386" s="14"/>
      <c r="JJO2386" s="14"/>
      <c r="JJP2386" s="41"/>
      <c r="JJQ2386" s="44"/>
      <c r="JJR2386" s="51"/>
      <c r="JJS2386" s="51"/>
      <c r="JJT2386" s="51"/>
      <c r="JJU2386" s="13"/>
      <c r="JJV2386" s="13"/>
      <c r="JJW2386" s="14"/>
      <c r="JJX2386" s="14"/>
      <c r="JJY2386" s="41"/>
      <c r="JJZ2386" s="44"/>
      <c r="JKA2386" s="51"/>
      <c r="JKB2386" s="51"/>
      <c r="JKC2386" s="51"/>
      <c r="JKD2386" s="13"/>
      <c r="JKE2386" s="13"/>
      <c r="JKF2386" s="14"/>
      <c r="JKG2386" s="14"/>
      <c r="JKH2386" s="41"/>
      <c r="JKI2386" s="44"/>
      <c r="JKJ2386" s="51"/>
      <c r="JKK2386" s="51"/>
      <c r="JKL2386" s="51"/>
      <c r="JKM2386" s="13"/>
      <c r="JKN2386" s="13"/>
      <c r="JKO2386" s="14"/>
      <c r="JKP2386" s="14"/>
      <c r="JKQ2386" s="41"/>
      <c r="JKR2386" s="44"/>
      <c r="JKS2386" s="51"/>
      <c r="JKT2386" s="51"/>
      <c r="JKU2386" s="51"/>
      <c r="JKV2386" s="13"/>
      <c r="JKW2386" s="13"/>
      <c r="JKX2386" s="14"/>
      <c r="JKY2386" s="14"/>
      <c r="JKZ2386" s="41"/>
      <c r="JLA2386" s="44"/>
      <c r="JLB2386" s="51"/>
      <c r="JLC2386" s="51"/>
      <c r="JLD2386" s="51"/>
      <c r="JLE2386" s="13"/>
      <c r="JLF2386" s="13"/>
      <c r="JLG2386" s="14"/>
      <c r="JLH2386" s="14"/>
      <c r="JLI2386" s="41"/>
      <c r="JLJ2386" s="44"/>
      <c r="JLK2386" s="51"/>
      <c r="JLL2386" s="51"/>
      <c r="JLM2386" s="51"/>
      <c r="JLN2386" s="13"/>
      <c r="JLO2386" s="13"/>
      <c r="JLP2386" s="14"/>
      <c r="JLQ2386" s="14"/>
      <c r="JLR2386" s="41"/>
      <c r="JLS2386" s="44"/>
      <c r="JLT2386" s="51"/>
      <c r="JLU2386" s="51"/>
      <c r="JLV2386" s="51"/>
      <c r="JLW2386" s="13"/>
      <c r="JLX2386" s="13"/>
      <c r="JLY2386" s="14"/>
      <c r="JLZ2386" s="14"/>
      <c r="JMA2386" s="41"/>
      <c r="JMB2386" s="44"/>
      <c r="JMC2386" s="51"/>
      <c r="JMD2386" s="51"/>
      <c r="JME2386" s="51"/>
      <c r="JMF2386" s="13"/>
      <c r="JMG2386" s="13"/>
      <c r="JMH2386" s="14"/>
      <c r="JMI2386" s="14"/>
      <c r="JMJ2386" s="41"/>
      <c r="JMK2386" s="44"/>
      <c r="JML2386" s="51"/>
      <c r="JMM2386" s="51"/>
      <c r="JMN2386" s="51"/>
      <c r="JMO2386" s="13"/>
      <c r="JMP2386" s="13"/>
      <c r="JMQ2386" s="14"/>
      <c r="JMR2386" s="14"/>
      <c r="JMS2386" s="41"/>
      <c r="JMT2386" s="44"/>
      <c r="JMU2386" s="51"/>
      <c r="JMV2386" s="51"/>
      <c r="JMW2386" s="51"/>
      <c r="JMX2386" s="13"/>
      <c r="JMY2386" s="13"/>
      <c r="JMZ2386" s="14"/>
      <c r="JNA2386" s="14"/>
      <c r="JNB2386" s="41"/>
      <c r="JNC2386" s="44"/>
      <c r="JND2386" s="51"/>
      <c r="JNE2386" s="51"/>
      <c r="JNF2386" s="51"/>
      <c r="JNG2386" s="13"/>
      <c r="JNH2386" s="13"/>
      <c r="JNI2386" s="14"/>
      <c r="JNJ2386" s="14"/>
      <c r="JNK2386" s="41"/>
      <c r="JNL2386" s="44"/>
      <c r="JNM2386" s="51"/>
      <c r="JNN2386" s="51"/>
      <c r="JNO2386" s="51"/>
      <c r="JNP2386" s="13"/>
      <c r="JNQ2386" s="13"/>
      <c r="JNR2386" s="14"/>
      <c r="JNS2386" s="14"/>
      <c r="JNT2386" s="41"/>
      <c r="JNU2386" s="44"/>
      <c r="JNV2386" s="51"/>
      <c r="JNW2386" s="51"/>
      <c r="JNX2386" s="51"/>
      <c r="JNY2386" s="13"/>
      <c r="JNZ2386" s="13"/>
      <c r="JOA2386" s="14"/>
      <c r="JOB2386" s="14"/>
      <c r="JOC2386" s="41"/>
      <c r="JOD2386" s="44"/>
      <c r="JOE2386" s="51"/>
      <c r="JOF2386" s="51"/>
      <c r="JOG2386" s="51"/>
      <c r="JOH2386" s="13"/>
      <c r="JOI2386" s="13"/>
      <c r="JOJ2386" s="14"/>
      <c r="JOK2386" s="14"/>
      <c r="JOL2386" s="41"/>
      <c r="JOM2386" s="44"/>
      <c r="JON2386" s="51"/>
      <c r="JOO2386" s="51"/>
      <c r="JOP2386" s="51"/>
      <c r="JOQ2386" s="13"/>
      <c r="JOR2386" s="13"/>
      <c r="JOS2386" s="14"/>
      <c r="JOT2386" s="14"/>
      <c r="JOU2386" s="41"/>
      <c r="JOV2386" s="44"/>
      <c r="JOW2386" s="51"/>
      <c r="JOX2386" s="51"/>
      <c r="JOY2386" s="51"/>
      <c r="JOZ2386" s="13"/>
      <c r="JPA2386" s="13"/>
      <c r="JPB2386" s="14"/>
      <c r="JPC2386" s="14"/>
      <c r="JPD2386" s="41"/>
      <c r="JPE2386" s="44"/>
      <c r="JPF2386" s="51"/>
      <c r="JPG2386" s="51"/>
      <c r="JPH2386" s="51"/>
      <c r="JPI2386" s="13"/>
      <c r="JPJ2386" s="13"/>
      <c r="JPK2386" s="14"/>
      <c r="JPL2386" s="14"/>
      <c r="JPM2386" s="41"/>
      <c r="JPN2386" s="44"/>
      <c r="JPO2386" s="51"/>
      <c r="JPP2386" s="51"/>
      <c r="JPQ2386" s="51"/>
      <c r="JPR2386" s="13"/>
      <c r="JPS2386" s="13"/>
      <c r="JPT2386" s="14"/>
      <c r="JPU2386" s="14"/>
      <c r="JPV2386" s="41"/>
      <c r="JPW2386" s="44"/>
      <c r="JPX2386" s="51"/>
      <c r="JPY2386" s="51"/>
      <c r="JPZ2386" s="51"/>
      <c r="JQA2386" s="13"/>
      <c r="JQB2386" s="13"/>
      <c r="JQC2386" s="14"/>
      <c r="JQD2386" s="14"/>
      <c r="JQE2386" s="41"/>
      <c r="JQF2386" s="44"/>
      <c r="JQG2386" s="51"/>
      <c r="JQH2386" s="51"/>
      <c r="JQI2386" s="51"/>
      <c r="JQJ2386" s="13"/>
      <c r="JQK2386" s="13"/>
      <c r="JQL2386" s="14"/>
      <c r="JQM2386" s="14"/>
      <c r="JQN2386" s="41"/>
      <c r="JQO2386" s="44"/>
      <c r="JQP2386" s="51"/>
      <c r="JQQ2386" s="51"/>
      <c r="JQR2386" s="51"/>
      <c r="JQS2386" s="13"/>
      <c r="JQT2386" s="13"/>
      <c r="JQU2386" s="14"/>
      <c r="JQV2386" s="14"/>
      <c r="JQW2386" s="41"/>
      <c r="JQX2386" s="44"/>
      <c r="JQY2386" s="51"/>
      <c r="JQZ2386" s="51"/>
      <c r="JRA2386" s="51"/>
      <c r="JRB2386" s="13"/>
      <c r="JRC2386" s="13"/>
      <c r="JRD2386" s="14"/>
      <c r="JRE2386" s="14"/>
      <c r="JRF2386" s="41"/>
      <c r="JRG2386" s="44"/>
      <c r="JRH2386" s="51"/>
      <c r="JRI2386" s="51"/>
      <c r="JRJ2386" s="51"/>
      <c r="JRK2386" s="13"/>
      <c r="JRL2386" s="13"/>
      <c r="JRM2386" s="14"/>
      <c r="JRN2386" s="14"/>
      <c r="JRO2386" s="41"/>
      <c r="JRP2386" s="44"/>
      <c r="JRQ2386" s="51"/>
      <c r="JRR2386" s="51"/>
      <c r="JRS2386" s="51"/>
      <c r="JRT2386" s="13"/>
      <c r="JRU2386" s="13"/>
      <c r="JRV2386" s="14"/>
      <c r="JRW2386" s="14"/>
      <c r="JRX2386" s="41"/>
      <c r="JRY2386" s="44"/>
      <c r="JRZ2386" s="51"/>
      <c r="JSA2386" s="51"/>
      <c r="JSB2386" s="51"/>
      <c r="JSC2386" s="13"/>
      <c r="JSD2386" s="13"/>
      <c r="JSE2386" s="14"/>
      <c r="JSF2386" s="14"/>
      <c r="JSG2386" s="41"/>
      <c r="JSH2386" s="44"/>
      <c r="JSI2386" s="51"/>
      <c r="JSJ2386" s="51"/>
      <c r="JSK2386" s="51"/>
      <c r="JSL2386" s="13"/>
      <c r="JSM2386" s="13"/>
      <c r="JSN2386" s="14"/>
      <c r="JSO2386" s="14"/>
      <c r="JSP2386" s="41"/>
      <c r="JSQ2386" s="44"/>
      <c r="JSR2386" s="51"/>
      <c r="JSS2386" s="51"/>
      <c r="JST2386" s="51"/>
      <c r="JSU2386" s="13"/>
      <c r="JSV2386" s="13"/>
      <c r="JSW2386" s="14"/>
      <c r="JSX2386" s="14"/>
      <c r="JSY2386" s="41"/>
      <c r="JSZ2386" s="44"/>
      <c r="JTA2386" s="51"/>
      <c r="JTB2386" s="51"/>
      <c r="JTC2386" s="51"/>
      <c r="JTD2386" s="13"/>
      <c r="JTE2386" s="13"/>
      <c r="JTF2386" s="14"/>
      <c r="JTG2386" s="14"/>
      <c r="JTH2386" s="41"/>
      <c r="JTI2386" s="44"/>
      <c r="JTJ2386" s="51"/>
      <c r="JTK2386" s="51"/>
      <c r="JTL2386" s="51"/>
      <c r="JTM2386" s="13"/>
      <c r="JTN2386" s="13"/>
      <c r="JTO2386" s="14"/>
      <c r="JTP2386" s="14"/>
      <c r="JTQ2386" s="41"/>
      <c r="JTR2386" s="44"/>
      <c r="JTS2386" s="51"/>
      <c r="JTT2386" s="51"/>
      <c r="JTU2386" s="51"/>
      <c r="JTV2386" s="13"/>
      <c r="JTW2386" s="13"/>
      <c r="JTX2386" s="14"/>
      <c r="JTY2386" s="14"/>
      <c r="JTZ2386" s="41"/>
      <c r="JUA2386" s="44"/>
      <c r="JUB2386" s="51"/>
      <c r="JUC2386" s="51"/>
      <c r="JUD2386" s="51"/>
      <c r="JUE2386" s="13"/>
      <c r="JUF2386" s="13"/>
      <c r="JUG2386" s="14"/>
      <c r="JUH2386" s="14"/>
      <c r="JUI2386" s="41"/>
      <c r="JUJ2386" s="44"/>
      <c r="JUK2386" s="51"/>
      <c r="JUL2386" s="51"/>
      <c r="JUM2386" s="51"/>
      <c r="JUN2386" s="13"/>
      <c r="JUO2386" s="13"/>
      <c r="JUP2386" s="14"/>
      <c r="JUQ2386" s="14"/>
      <c r="JUR2386" s="41"/>
      <c r="JUS2386" s="44"/>
      <c r="JUT2386" s="51"/>
      <c r="JUU2386" s="51"/>
      <c r="JUV2386" s="51"/>
      <c r="JUW2386" s="13"/>
      <c r="JUX2386" s="13"/>
      <c r="JUY2386" s="14"/>
      <c r="JUZ2386" s="14"/>
      <c r="JVA2386" s="41"/>
      <c r="JVB2386" s="44"/>
      <c r="JVC2386" s="51"/>
      <c r="JVD2386" s="51"/>
      <c r="JVE2386" s="51"/>
      <c r="JVF2386" s="13"/>
      <c r="JVG2386" s="13"/>
      <c r="JVH2386" s="14"/>
      <c r="JVI2386" s="14"/>
      <c r="JVJ2386" s="41"/>
      <c r="JVK2386" s="44"/>
      <c r="JVL2386" s="51"/>
      <c r="JVM2386" s="51"/>
      <c r="JVN2386" s="51"/>
      <c r="JVO2386" s="13"/>
      <c r="JVP2386" s="13"/>
      <c r="JVQ2386" s="14"/>
      <c r="JVR2386" s="14"/>
      <c r="JVS2386" s="41"/>
      <c r="JVT2386" s="44"/>
      <c r="JVU2386" s="51"/>
      <c r="JVV2386" s="51"/>
      <c r="JVW2386" s="51"/>
      <c r="JVX2386" s="13"/>
      <c r="JVY2386" s="13"/>
      <c r="JVZ2386" s="14"/>
      <c r="JWA2386" s="14"/>
      <c r="JWB2386" s="41"/>
      <c r="JWC2386" s="44"/>
      <c r="JWD2386" s="51"/>
      <c r="JWE2386" s="51"/>
      <c r="JWF2386" s="51"/>
      <c r="JWG2386" s="13"/>
      <c r="JWH2386" s="13"/>
      <c r="JWI2386" s="14"/>
      <c r="JWJ2386" s="14"/>
      <c r="JWK2386" s="41"/>
      <c r="JWL2386" s="44"/>
      <c r="JWM2386" s="51"/>
      <c r="JWN2386" s="51"/>
      <c r="JWO2386" s="51"/>
      <c r="JWP2386" s="13"/>
      <c r="JWQ2386" s="13"/>
      <c r="JWR2386" s="14"/>
      <c r="JWS2386" s="14"/>
      <c r="JWT2386" s="41"/>
      <c r="JWU2386" s="44"/>
      <c r="JWV2386" s="51"/>
      <c r="JWW2386" s="51"/>
      <c r="JWX2386" s="51"/>
      <c r="JWY2386" s="13"/>
      <c r="JWZ2386" s="13"/>
      <c r="JXA2386" s="14"/>
      <c r="JXB2386" s="14"/>
      <c r="JXC2386" s="41"/>
      <c r="JXD2386" s="44"/>
      <c r="JXE2386" s="51"/>
      <c r="JXF2386" s="51"/>
      <c r="JXG2386" s="51"/>
      <c r="JXH2386" s="13"/>
      <c r="JXI2386" s="13"/>
      <c r="JXJ2386" s="14"/>
      <c r="JXK2386" s="14"/>
      <c r="JXL2386" s="41"/>
      <c r="JXM2386" s="44"/>
      <c r="JXN2386" s="51"/>
      <c r="JXO2386" s="51"/>
      <c r="JXP2386" s="51"/>
      <c r="JXQ2386" s="13"/>
      <c r="JXR2386" s="13"/>
      <c r="JXS2386" s="14"/>
      <c r="JXT2386" s="14"/>
      <c r="JXU2386" s="41"/>
      <c r="JXV2386" s="44"/>
      <c r="JXW2386" s="51"/>
      <c r="JXX2386" s="51"/>
      <c r="JXY2386" s="51"/>
      <c r="JXZ2386" s="13"/>
      <c r="JYA2386" s="13"/>
      <c r="JYB2386" s="14"/>
      <c r="JYC2386" s="14"/>
      <c r="JYD2386" s="41"/>
      <c r="JYE2386" s="44"/>
      <c r="JYF2386" s="51"/>
      <c r="JYG2386" s="51"/>
      <c r="JYH2386" s="51"/>
      <c r="JYI2386" s="13"/>
      <c r="JYJ2386" s="13"/>
      <c r="JYK2386" s="14"/>
      <c r="JYL2386" s="14"/>
      <c r="JYM2386" s="41"/>
      <c r="JYN2386" s="44"/>
      <c r="JYO2386" s="51"/>
      <c r="JYP2386" s="51"/>
      <c r="JYQ2386" s="51"/>
      <c r="JYR2386" s="13"/>
      <c r="JYS2386" s="13"/>
      <c r="JYT2386" s="14"/>
      <c r="JYU2386" s="14"/>
      <c r="JYV2386" s="41"/>
      <c r="JYW2386" s="44"/>
      <c r="JYX2386" s="51"/>
      <c r="JYY2386" s="51"/>
      <c r="JYZ2386" s="51"/>
      <c r="JZA2386" s="13"/>
      <c r="JZB2386" s="13"/>
      <c r="JZC2386" s="14"/>
      <c r="JZD2386" s="14"/>
      <c r="JZE2386" s="41"/>
      <c r="JZF2386" s="44"/>
      <c r="JZG2386" s="51"/>
      <c r="JZH2386" s="51"/>
      <c r="JZI2386" s="51"/>
      <c r="JZJ2386" s="13"/>
      <c r="JZK2386" s="13"/>
      <c r="JZL2386" s="14"/>
      <c r="JZM2386" s="14"/>
      <c r="JZN2386" s="41"/>
      <c r="JZO2386" s="44"/>
      <c r="JZP2386" s="51"/>
      <c r="JZQ2386" s="51"/>
      <c r="JZR2386" s="51"/>
      <c r="JZS2386" s="13"/>
      <c r="JZT2386" s="13"/>
      <c r="JZU2386" s="14"/>
      <c r="JZV2386" s="14"/>
      <c r="JZW2386" s="41"/>
      <c r="JZX2386" s="44"/>
      <c r="JZY2386" s="51"/>
      <c r="JZZ2386" s="51"/>
      <c r="KAA2386" s="51"/>
      <c r="KAB2386" s="13"/>
      <c r="KAC2386" s="13"/>
      <c r="KAD2386" s="14"/>
      <c r="KAE2386" s="14"/>
      <c r="KAF2386" s="41"/>
      <c r="KAG2386" s="44"/>
      <c r="KAH2386" s="51"/>
      <c r="KAI2386" s="51"/>
      <c r="KAJ2386" s="51"/>
      <c r="KAK2386" s="13"/>
      <c r="KAL2386" s="13"/>
      <c r="KAM2386" s="14"/>
      <c r="KAN2386" s="14"/>
      <c r="KAO2386" s="41"/>
      <c r="KAP2386" s="44"/>
      <c r="KAQ2386" s="51"/>
      <c r="KAR2386" s="51"/>
      <c r="KAS2386" s="51"/>
      <c r="KAT2386" s="13"/>
      <c r="KAU2386" s="13"/>
      <c r="KAV2386" s="14"/>
      <c r="KAW2386" s="14"/>
      <c r="KAX2386" s="41"/>
      <c r="KAY2386" s="44"/>
      <c r="KAZ2386" s="51"/>
      <c r="KBA2386" s="51"/>
      <c r="KBB2386" s="51"/>
      <c r="KBC2386" s="13"/>
      <c r="KBD2386" s="13"/>
      <c r="KBE2386" s="14"/>
      <c r="KBF2386" s="14"/>
      <c r="KBG2386" s="41"/>
      <c r="KBH2386" s="44"/>
      <c r="KBI2386" s="51"/>
      <c r="KBJ2386" s="51"/>
      <c r="KBK2386" s="51"/>
      <c r="KBL2386" s="13"/>
      <c r="KBM2386" s="13"/>
      <c r="KBN2386" s="14"/>
      <c r="KBO2386" s="14"/>
      <c r="KBP2386" s="41"/>
      <c r="KBQ2386" s="44"/>
      <c r="KBR2386" s="51"/>
      <c r="KBS2386" s="51"/>
      <c r="KBT2386" s="51"/>
      <c r="KBU2386" s="13"/>
      <c r="KBV2386" s="13"/>
      <c r="KBW2386" s="14"/>
      <c r="KBX2386" s="14"/>
      <c r="KBY2386" s="41"/>
      <c r="KBZ2386" s="44"/>
      <c r="KCA2386" s="51"/>
      <c r="KCB2386" s="51"/>
      <c r="KCC2386" s="51"/>
      <c r="KCD2386" s="13"/>
      <c r="KCE2386" s="13"/>
      <c r="KCF2386" s="14"/>
      <c r="KCG2386" s="14"/>
      <c r="KCH2386" s="41"/>
      <c r="KCI2386" s="44"/>
      <c r="KCJ2386" s="51"/>
      <c r="KCK2386" s="51"/>
      <c r="KCL2386" s="51"/>
      <c r="KCM2386" s="13"/>
      <c r="KCN2386" s="13"/>
      <c r="KCO2386" s="14"/>
      <c r="KCP2386" s="14"/>
      <c r="KCQ2386" s="41"/>
      <c r="KCR2386" s="44"/>
      <c r="KCS2386" s="51"/>
      <c r="KCT2386" s="51"/>
      <c r="KCU2386" s="51"/>
      <c r="KCV2386" s="13"/>
      <c r="KCW2386" s="13"/>
      <c r="KCX2386" s="14"/>
      <c r="KCY2386" s="14"/>
      <c r="KCZ2386" s="41"/>
      <c r="KDA2386" s="44"/>
      <c r="KDB2386" s="51"/>
      <c r="KDC2386" s="51"/>
      <c r="KDD2386" s="51"/>
      <c r="KDE2386" s="13"/>
      <c r="KDF2386" s="13"/>
      <c r="KDG2386" s="14"/>
      <c r="KDH2386" s="14"/>
      <c r="KDI2386" s="41"/>
      <c r="KDJ2386" s="44"/>
      <c r="KDK2386" s="51"/>
      <c r="KDL2386" s="51"/>
      <c r="KDM2386" s="51"/>
      <c r="KDN2386" s="13"/>
      <c r="KDO2386" s="13"/>
      <c r="KDP2386" s="14"/>
      <c r="KDQ2386" s="14"/>
      <c r="KDR2386" s="41"/>
      <c r="KDS2386" s="44"/>
      <c r="KDT2386" s="51"/>
      <c r="KDU2386" s="51"/>
      <c r="KDV2386" s="51"/>
      <c r="KDW2386" s="13"/>
      <c r="KDX2386" s="13"/>
      <c r="KDY2386" s="14"/>
      <c r="KDZ2386" s="14"/>
      <c r="KEA2386" s="41"/>
      <c r="KEB2386" s="44"/>
      <c r="KEC2386" s="51"/>
      <c r="KED2386" s="51"/>
      <c r="KEE2386" s="51"/>
      <c r="KEF2386" s="13"/>
      <c r="KEG2386" s="13"/>
      <c r="KEH2386" s="14"/>
      <c r="KEI2386" s="14"/>
      <c r="KEJ2386" s="41"/>
      <c r="KEK2386" s="44"/>
      <c r="KEL2386" s="51"/>
      <c r="KEM2386" s="51"/>
      <c r="KEN2386" s="51"/>
      <c r="KEO2386" s="13"/>
      <c r="KEP2386" s="13"/>
      <c r="KEQ2386" s="14"/>
      <c r="KER2386" s="14"/>
      <c r="KES2386" s="41"/>
      <c r="KET2386" s="44"/>
      <c r="KEU2386" s="51"/>
      <c r="KEV2386" s="51"/>
      <c r="KEW2386" s="51"/>
      <c r="KEX2386" s="13"/>
      <c r="KEY2386" s="13"/>
      <c r="KEZ2386" s="14"/>
      <c r="KFA2386" s="14"/>
      <c r="KFB2386" s="41"/>
      <c r="KFC2386" s="44"/>
      <c r="KFD2386" s="51"/>
      <c r="KFE2386" s="51"/>
      <c r="KFF2386" s="51"/>
      <c r="KFG2386" s="13"/>
      <c r="KFH2386" s="13"/>
      <c r="KFI2386" s="14"/>
      <c r="KFJ2386" s="14"/>
      <c r="KFK2386" s="41"/>
      <c r="KFL2386" s="44"/>
      <c r="KFM2386" s="51"/>
      <c r="KFN2386" s="51"/>
      <c r="KFO2386" s="51"/>
      <c r="KFP2386" s="13"/>
      <c r="KFQ2386" s="13"/>
      <c r="KFR2386" s="14"/>
      <c r="KFS2386" s="14"/>
      <c r="KFT2386" s="41"/>
      <c r="KFU2386" s="44"/>
      <c r="KFV2386" s="51"/>
      <c r="KFW2386" s="51"/>
      <c r="KFX2386" s="51"/>
      <c r="KFY2386" s="13"/>
      <c r="KFZ2386" s="13"/>
      <c r="KGA2386" s="14"/>
      <c r="KGB2386" s="14"/>
      <c r="KGC2386" s="41"/>
      <c r="KGD2386" s="44"/>
      <c r="KGE2386" s="51"/>
      <c r="KGF2386" s="51"/>
      <c r="KGG2386" s="51"/>
      <c r="KGH2386" s="13"/>
      <c r="KGI2386" s="13"/>
      <c r="KGJ2386" s="14"/>
      <c r="KGK2386" s="14"/>
      <c r="KGL2386" s="41"/>
      <c r="KGM2386" s="44"/>
      <c r="KGN2386" s="51"/>
      <c r="KGO2386" s="51"/>
      <c r="KGP2386" s="51"/>
      <c r="KGQ2386" s="13"/>
      <c r="KGR2386" s="13"/>
      <c r="KGS2386" s="14"/>
      <c r="KGT2386" s="14"/>
      <c r="KGU2386" s="41"/>
      <c r="KGV2386" s="44"/>
      <c r="KGW2386" s="51"/>
      <c r="KGX2386" s="51"/>
      <c r="KGY2386" s="51"/>
      <c r="KGZ2386" s="13"/>
      <c r="KHA2386" s="13"/>
      <c r="KHB2386" s="14"/>
      <c r="KHC2386" s="14"/>
      <c r="KHD2386" s="41"/>
      <c r="KHE2386" s="44"/>
      <c r="KHF2386" s="51"/>
      <c r="KHG2386" s="51"/>
      <c r="KHH2386" s="51"/>
      <c r="KHI2386" s="13"/>
      <c r="KHJ2386" s="13"/>
      <c r="KHK2386" s="14"/>
      <c r="KHL2386" s="14"/>
      <c r="KHM2386" s="41"/>
      <c r="KHN2386" s="44"/>
      <c r="KHO2386" s="51"/>
      <c r="KHP2386" s="51"/>
      <c r="KHQ2386" s="51"/>
      <c r="KHR2386" s="13"/>
      <c r="KHS2386" s="13"/>
      <c r="KHT2386" s="14"/>
      <c r="KHU2386" s="14"/>
      <c r="KHV2386" s="41"/>
      <c r="KHW2386" s="44"/>
      <c r="KHX2386" s="51"/>
      <c r="KHY2386" s="51"/>
      <c r="KHZ2386" s="51"/>
      <c r="KIA2386" s="13"/>
      <c r="KIB2386" s="13"/>
      <c r="KIC2386" s="14"/>
      <c r="KID2386" s="14"/>
      <c r="KIE2386" s="41"/>
      <c r="KIF2386" s="44"/>
      <c r="KIG2386" s="51"/>
      <c r="KIH2386" s="51"/>
      <c r="KII2386" s="51"/>
      <c r="KIJ2386" s="13"/>
      <c r="KIK2386" s="13"/>
      <c r="KIL2386" s="14"/>
      <c r="KIM2386" s="14"/>
      <c r="KIN2386" s="41"/>
      <c r="KIO2386" s="44"/>
      <c r="KIP2386" s="51"/>
      <c r="KIQ2386" s="51"/>
      <c r="KIR2386" s="51"/>
      <c r="KIS2386" s="13"/>
      <c r="KIT2386" s="13"/>
      <c r="KIU2386" s="14"/>
      <c r="KIV2386" s="14"/>
      <c r="KIW2386" s="41"/>
      <c r="KIX2386" s="44"/>
      <c r="KIY2386" s="51"/>
      <c r="KIZ2386" s="51"/>
      <c r="KJA2386" s="51"/>
      <c r="KJB2386" s="13"/>
      <c r="KJC2386" s="13"/>
      <c r="KJD2386" s="14"/>
      <c r="KJE2386" s="14"/>
      <c r="KJF2386" s="41"/>
      <c r="KJG2386" s="44"/>
      <c r="KJH2386" s="51"/>
      <c r="KJI2386" s="51"/>
      <c r="KJJ2386" s="51"/>
      <c r="KJK2386" s="13"/>
      <c r="KJL2386" s="13"/>
      <c r="KJM2386" s="14"/>
      <c r="KJN2386" s="14"/>
      <c r="KJO2386" s="41"/>
      <c r="KJP2386" s="44"/>
      <c r="KJQ2386" s="51"/>
      <c r="KJR2386" s="51"/>
      <c r="KJS2386" s="51"/>
      <c r="KJT2386" s="13"/>
      <c r="KJU2386" s="13"/>
      <c r="KJV2386" s="14"/>
      <c r="KJW2386" s="14"/>
      <c r="KJX2386" s="41"/>
      <c r="KJY2386" s="44"/>
      <c r="KJZ2386" s="51"/>
      <c r="KKA2386" s="51"/>
      <c r="KKB2386" s="51"/>
      <c r="KKC2386" s="13"/>
      <c r="KKD2386" s="13"/>
      <c r="KKE2386" s="14"/>
      <c r="KKF2386" s="14"/>
      <c r="KKG2386" s="41"/>
      <c r="KKH2386" s="44"/>
      <c r="KKI2386" s="51"/>
      <c r="KKJ2386" s="51"/>
      <c r="KKK2386" s="51"/>
      <c r="KKL2386" s="13"/>
      <c r="KKM2386" s="13"/>
      <c r="KKN2386" s="14"/>
      <c r="KKO2386" s="14"/>
      <c r="KKP2386" s="41"/>
      <c r="KKQ2386" s="44"/>
      <c r="KKR2386" s="51"/>
      <c r="KKS2386" s="51"/>
      <c r="KKT2386" s="51"/>
      <c r="KKU2386" s="13"/>
      <c r="KKV2386" s="13"/>
      <c r="KKW2386" s="14"/>
      <c r="KKX2386" s="14"/>
      <c r="KKY2386" s="41"/>
      <c r="KKZ2386" s="44"/>
      <c r="KLA2386" s="51"/>
      <c r="KLB2386" s="51"/>
      <c r="KLC2386" s="51"/>
      <c r="KLD2386" s="13"/>
      <c r="KLE2386" s="13"/>
      <c r="KLF2386" s="14"/>
      <c r="KLG2386" s="14"/>
      <c r="KLH2386" s="41"/>
      <c r="KLI2386" s="44"/>
      <c r="KLJ2386" s="51"/>
      <c r="KLK2386" s="51"/>
      <c r="KLL2386" s="51"/>
      <c r="KLM2386" s="13"/>
      <c r="KLN2386" s="13"/>
      <c r="KLO2386" s="14"/>
      <c r="KLP2386" s="14"/>
      <c r="KLQ2386" s="41"/>
      <c r="KLR2386" s="44"/>
      <c r="KLS2386" s="51"/>
      <c r="KLT2386" s="51"/>
      <c r="KLU2386" s="51"/>
      <c r="KLV2386" s="13"/>
      <c r="KLW2386" s="13"/>
      <c r="KLX2386" s="14"/>
      <c r="KLY2386" s="14"/>
      <c r="KLZ2386" s="41"/>
      <c r="KMA2386" s="44"/>
      <c r="KMB2386" s="51"/>
      <c r="KMC2386" s="51"/>
      <c r="KMD2386" s="51"/>
      <c r="KME2386" s="13"/>
      <c r="KMF2386" s="13"/>
      <c r="KMG2386" s="14"/>
      <c r="KMH2386" s="14"/>
      <c r="KMI2386" s="41"/>
      <c r="KMJ2386" s="44"/>
      <c r="KMK2386" s="51"/>
      <c r="KML2386" s="51"/>
      <c r="KMM2386" s="51"/>
      <c r="KMN2386" s="13"/>
      <c r="KMO2386" s="13"/>
      <c r="KMP2386" s="14"/>
      <c r="KMQ2386" s="14"/>
      <c r="KMR2386" s="41"/>
      <c r="KMS2386" s="44"/>
      <c r="KMT2386" s="51"/>
      <c r="KMU2386" s="51"/>
      <c r="KMV2386" s="51"/>
      <c r="KMW2386" s="13"/>
      <c r="KMX2386" s="13"/>
      <c r="KMY2386" s="14"/>
      <c r="KMZ2386" s="14"/>
      <c r="KNA2386" s="41"/>
      <c r="KNB2386" s="44"/>
      <c r="KNC2386" s="51"/>
      <c r="KND2386" s="51"/>
      <c r="KNE2386" s="51"/>
      <c r="KNF2386" s="13"/>
      <c r="KNG2386" s="13"/>
      <c r="KNH2386" s="14"/>
      <c r="KNI2386" s="14"/>
      <c r="KNJ2386" s="41"/>
      <c r="KNK2386" s="44"/>
      <c r="KNL2386" s="51"/>
      <c r="KNM2386" s="51"/>
      <c r="KNN2386" s="51"/>
      <c r="KNO2386" s="13"/>
      <c r="KNP2386" s="13"/>
      <c r="KNQ2386" s="14"/>
      <c r="KNR2386" s="14"/>
      <c r="KNS2386" s="41"/>
      <c r="KNT2386" s="44"/>
      <c r="KNU2386" s="51"/>
      <c r="KNV2386" s="51"/>
      <c r="KNW2386" s="51"/>
      <c r="KNX2386" s="13"/>
      <c r="KNY2386" s="13"/>
      <c r="KNZ2386" s="14"/>
      <c r="KOA2386" s="14"/>
      <c r="KOB2386" s="41"/>
      <c r="KOC2386" s="44"/>
      <c r="KOD2386" s="51"/>
      <c r="KOE2386" s="51"/>
      <c r="KOF2386" s="51"/>
      <c r="KOG2386" s="13"/>
      <c r="KOH2386" s="13"/>
      <c r="KOI2386" s="14"/>
      <c r="KOJ2386" s="14"/>
      <c r="KOK2386" s="41"/>
      <c r="KOL2386" s="44"/>
      <c r="KOM2386" s="51"/>
      <c r="KON2386" s="51"/>
      <c r="KOO2386" s="51"/>
      <c r="KOP2386" s="13"/>
      <c r="KOQ2386" s="13"/>
      <c r="KOR2386" s="14"/>
      <c r="KOS2386" s="14"/>
      <c r="KOT2386" s="41"/>
      <c r="KOU2386" s="44"/>
      <c r="KOV2386" s="51"/>
      <c r="KOW2386" s="51"/>
      <c r="KOX2386" s="51"/>
      <c r="KOY2386" s="13"/>
      <c r="KOZ2386" s="13"/>
      <c r="KPA2386" s="14"/>
      <c r="KPB2386" s="14"/>
      <c r="KPC2386" s="41"/>
      <c r="KPD2386" s="44"/>
      <c r="KPE2386" s="51"/>
      <c r="KPF2386" s="51"/>
      <c r="KPG2386" s="51"/>
      <c r="KPH2386" s="13"/>
      <c r="KPI2386" s="13"/>
      <c r="KPJ2386" s="14"/>
      <c r="KPK2386" s="14"/>
      <c r="KPL2386" s="41"/>
      <c r="KPM2386" s="44"/>
      <c r="KPN2386" s="51"/>
      <c r="KPO2386" s="51"/>
      <c r="KPP2386" s="51"/>
      <c r="KPQ2386" s="13"/>
      <c r="KPR2386" s="13"/>
      <c r="KPS2386" s="14"/>
      <c r="KPT2386" s="14"/>
      <c r="KPU2386" s="41"/>
      <c r="KPV2386" s="44"/>
      <c r="KPW2386" s="51"/>
      <c r="KPX2386" s="51"/>
      <c r="KPY2386" s="51"/>
      <c r="KPZ2386" s="13"/>
      <c r="KQA2386" s="13"/>
      <c r="KQB2386" s="14"/>
      <c r="KQC2386" s="14"/>
      <c r="KQD2386" s="41"/>
      <c r="KQE2386" s="44"/>
      <c r="KQF2386" s="51"/>
      <c r="KQG2386" s="51"/>
      <c r="KQH2386" s="51"/>
      <c r="KQI2386" s="13"/>
      <c r="KQJ2386" s="13"/>
      <c r="KQK2386" s="14"/>
      <c r="KQL2386" s="14"/>
      <c r="KQM2386" s="41"/>
      <c r="KQN2386" s="44"/>
      <c r="KQO2386" s="51"/>
      <c r="KQP2386" s="51"/>
      <c r="KQQ2386" s="51"/>
      <c r="KQR2386" s="13"/>
      <c r="KQS2386" s="13"/>
      <c r="KQT2386" s="14"/>
      <c r="KQU2386" s="14"/>
      <c r="KQV2386" s="41"/>
      <c r="KQW2386" s="44"/>
      <c r="KQX2386" s="51"/>
      <c r="KQY2386" s="51"/>
      <c r="KQZ2386" s="51"/>
      <c r="KRA2386" s="13"/>
      <c r="KRB2386" s="13"/>
      <c r="KRC2386" s="14"/>
      <c r="KRD2386" s="14"/>
      <c r="KRE2386" s="41"/>
      <c r="KRF2386" s="44"/>
      <c r="KRG2386" s="51"/>
      <c r="KRH2386" s="51"/>
      <c r="KRI2386" s="51"/>
      <c r="KRJ2386" s="13"/>
      <c r="KRK2386" s="13"/>
      <c r="KRL2386" s="14"/>
      <c r="KRM2386" s="14"/>
      <c r="KRN2386" s="41"/>
      <c r="KRO2386" s="44"/>
      <c r="KRP2386" s="51"/>
      <c r="KRQ2386" s="51"/>
      <c r="KRR2386" s="51"/>
      <c r="KRS2386" s="13"/>
      <c r="KRT2386" s="13"/>
      <c r="KRU2386" s="14"/>
      <c r="KRV2386" s="14"/>
      <c r="KRW2386" s="41"/>
      <c r="KRX2386" s="44"/>
      <c r="KRY2386" s="51"/>
      <c r="KRZ2386" s="51"/>
      <c r="KSA2386" s="51"/>
      <c r="KSB2386" s="13"/>
      <c r="KSC2386" s="13"/>
      <c r="KSD2386" s="14"/>
      <c r="KSE2386" s="14"/>
      <c r="KSF2386" s="41"/>
      <c r="KSG2386" s="44"/>
      <c r="KSH2386" s="51"/>
      <c r="KSI2386" s="51"/>
      <c r="KSJ2386" s="51"/>
      <c r="KSK2386" s="13"/>
      <c r="KSL2386" s="13"/>
      <c r="KSM2386" s="14"/>
      <c r="KSN2386" s="14"/>
      <c r="KSO2386" s="41"/>
      <c r="KSP2386" s="44"/>
      <c r="KSQ2386" s="51"/>
      <c r="KSR2386" s="51"/>
      <c r="KSS2386" s="51"/>
      <c r="KST2386" s="13"/>
      <c r="KSU2386" s="13"/>
      <c r="KSV2386" s="14"/>
      <c r="KSW2386" s="14"/>
      <c r="KSX2386" s="41"/>
      <c r="KSY2386" s="44"/>
      <c r="KSZ2386" s="51"/>
      <c r="KTA2386" s="51"/>
      <c r="KTB2386" s="51"/>
      <c r="KTC2386" s="13"/>
      <c r="KTD2386" s="13"/>
      <c r="KTE2386" s="14"/>
      <c r="KTF2386" s="14"/>
      <c r="KTG2386" s="41"/>
      <c r="KTH2386" s="44"/>
      <c r="KTI2386" s="51"/>
      <c r="KTJ2386" s="51"/>
      <c r="KTK2386" s="51"/>
      <c r="KTL2386" s="13"/>
      <c r="KTM2386" s="13"/>
      <c r="KTN2386" s="14"/>
      <c r="KTO2386" s="14"/>
      <c r="KTP2386" s="41"/>
      <c r="KTQ2386" s="44"/>
      <c r="KTR2386" s="51"/>
      <c r="KTS2386" s="51"/>
      <c r="KTT2386" s="51"/>
      <c r="KTU2386" s="13"/>
      <c r="KTV2386" s="13"/>
      <c r="KTW2386" s="14"/>
      <c r="KTX2386" s="14"/>
      <c r="KTY2386" s="41"/>
      <c r="KTZ2386" s="44"/>
      <c r="KUA2386" s="51"/>
      <c r="KUB2386" s="51"/>
      <c r="KUC2386" s="51"/>
      <c r="KUD2386" s="13"/>
      <c r="KUE2386" s="13"/>
      <c r="KUF2386" s="14"/>
      <c r="KUG2386" s="14"/>
      <c r="KUH2386" s="41"/>
      <c r="KUI2386" s="44"/>
      <c r="KUJ2386" s="51"/>
      <c r="KUK2386" s="51"/>
      <c r="KUL2386" s="51"/>
      <c r="KUM2386" s="13"/>
      <c r="KUN2386" s="13"/>
      <c r="KUO2386" s="14"/>
      <c r="KUP2386" s="14"/>
      <c r="KUQ2386" s="41"/>
      <c r="KUR2386" s="44"/>
      <c r="KUS2386" s="51"/>
      <c r="KUT2386" s="51"/>
      <c r="KUU2386" s="51"/>
      <c r="KUV2386" s="13"/>
      <c r="KUW2386" s="13"/>
      <c r="KUX2386" s="14"/>
      <c r="KUY2386" s="14"/>
      <c r="KUZ2386" s="41"/>
      <c r="KVA2386" s="44"/>
      <c r="KVB2386" s="51"/>
      <c r="KVC2386" s="51"/>
      <c r="KVD2386" s="51"/>
      <c r="KVE2386" s="13"/>
      <c r="KVF2386" s="13"/>
      <c r="KVG2386" s="14"/>
      <c r="KVH2386" s="14"/>
      <c r="KVI2386" s="41"/>
      <c r="KVJ2386" s="44"/>
      <c r="KVK2386" s="51"/>
      <c r="KVL2386" s="51"/>
      <c r="KVM2386" s="51"/>
      <c r="KVN2386" s="13"/>
      <c r="KVO2386" s="13"/>
      <c r="KVP2386" s="14"/>
      <c r="KVQ2386" s="14"/>
      <c r="KVR2386" s="41"/>
      <c r="KVS2386" s="44"/>
      <c r="KVT2386" s="51"/>
      <c r="KVU2386" s="51"/>
      <c r="KVV2386" s="51"/>
      <c r="KVW2386" s="13"/>
      <c r="KVX2386" s="13"/>
      <c r="KVY2386" s="14"/>
      <c r="KVZ2386" s="14"/>
      <c r="KWA2386" s="41"/>
      <c r="KWB2386" s="44"/>
      <c r="KWC2386" s="51"/>
      <c r="KWD2386" s="51"/>
      <c r="KWE2386" s="51"/>
      <c r="KWF2386" s="13"/>
      <c r="KWG2386" s="13"/>
      <c r="KWH2386" s="14"/>
      <c r="KWI2386" s="14"/>
      <c r="KWJ2386" s="41"/>
      <c r="KWK2386" s="44"/>
      <c r="KWL2386" s="51"/>
      <c r="KWM2386" s="51"/>
      <c r="KWN2386" s="51"/>
      <c r="KWO2386" s="13"/>
      <c r="KWP2386" s="13"/>
      <c r="KWQ2386" s="14"/>
      <c r="KWR2386" s="14"/>
      <c r="KWS2386" s="41"/>
      <c r="KWT2386" s="44"/>
      <c r="KWU2386" s="51"/>
      <c r="KWV2386" s="51"/>
      <c r="KWW2386" s="51"/>
      <c r="KWX2386" s="13"/>
      <c r="KWY2386" s="13"/>
      <c r="KWZ2386" s="14"/>
      <c r="KXA2386" s="14"/>
      <c r="KXB2386" s="41"/>
      <c r="KXC2386" s="44"/>
      <c r="KXD2386" s="51"/>
      <c r="KXE2386" s="51"/>
      <c r="KXF2386" s="51"/>
      <c r="KXG2386" s="13"/>
      <c r="KXH2386" s="13"/>
      <c r="KXI2386" s="14"/>
      <c r="KXJ2386" s="14"/>
      <c r="KXK2386" s="41"/>
      <c r="KXL2386" s="44"/>
      <c r="KXM2386" s="51"/>
      <c r="KXN2386" s="51"/>
      <c r="KXO2386" s="51"/>
      <c r="KXP2386" s="13"/>
      <c r="KXQ2386" s="13"/>
      <c r="KXR2386" s="14"/>
      <c r="KXS2386" s="14"/>
      <c r="KXT2386" s="41"/>
      <c r="KXU2386" s="44"/>
      <c r="KXV2386" s="51"/>
      <c r="KXW2386" s="51"/>
      <c r="KXX2386" s="51"/>
      <c r="KXY2386" s="13"/>
      <c r="KXZ2386" s="13"/>
      <c r="KYA2386" s="14"/>
      <c r="KYB2386" s="14"/>
      <c r="KYC2386" s="41"/>
      <c r="KYD2386" s="44"/>
      <c r="KYE2386" s="51"/>
      <c r="KYF2386" s="51"/>
      <c r="KYG2386" s="51"/>
      <c r="KYH2386" s="13"/>
      <c r="KYI2386" s="13"/>
      <c r="KYJ2386" s="14"/>
      <c r="KYK2386" s="14"/>
      <c r="KYL2386" s="41"/>
      <c r="KYM2386" s="44"/>
      <c r="KYN2386" s="51"/>
      <c r="KYO2386" s="51"/>
      <c r="KYP2386" s="51"/>
      <c r="KYQ2386" s="13"/>
      <c r="KYR2386" s="13"/>
      <c r="KYS2386" s="14"/>
      <c r="KYT2386" s="14"/>
      <c r="KYU2386" s="41"/>
      <c r="KYV2386" s="44"/>
      <c r="KYW2386" s="51"/>
      <c r="KYX2386" s="51"/>
      <c r="KYY2386" s="51"/>
      <c r="KYZ2386" s="13"/>
      <c r="KZA2386" s="13"/>
      <c r="KZB2386" s="14"/>
      <c r="KZC2386" s="14"/>
      <c r="KZD2386" s="41"/>
      <c r="KZE2386" s="44"/>
      <c r="KZF2386" s="51"/>
      <c r="KZG2386" s="51"/>
      <c r="KZH2386" s="51"/>
      <c r="KZI2386" s="13"/>
      <c r="KZJ2386" s="13"/>
      <c r="KZK2386" s="14"/>
      <c r="KZL2386" s="14"/>
      <c r="KZM2386" s="41"/>
      <c r="KZN2386" s="44"/>
      <c r="KZO2386" s="51"/>
      <c r="KZP2386" s="51"/>
      <c r="KZQ2386" s="51"/>
      <c r="KZR2386" s="13"/>
      <c r="KZS2386" s="13"/>
      <c r="KZT2386" s="14"/>
      <c r="KZU2386" s="14"/>
      <c r="KZV2386" s="41"/>
      <c r="KZW2386" s="44"/>
      <c r="KZX2386" s="51"/>
      <c r="KZY2386" s="51"/>
      <c r="KZZ2386" s="51"/>
      <c r="LAA2386" s="13"/>
      <c r="LAB2386" s="13"/>
      <c r="LAC2386" s="14"/>
      <c r="LAD2386" s="14"/>
      <c r="LAE2386" s="41"/>
      <c r="LAF2386" s="44"/>
      <c r="LAG2386" s="51"/>
      <c r="LAH2386" s="51"/>
      <c r="LAI2386" s="51"/>
      <c r="LAJ2386" s="13"/>
      <c r="LAK2386" s="13"/>
      <c r="LAL2386" s="14"/>
      <c r="LAM2386" s="14"/>
      <c r="LAN2386" s="41"/>
      <c r="LAO2386" s="44"/>
      <c r="LAP2386" s="51"/>
      <c r="LAQ2386" s="51"/>
      <c r="LAR2386" s="51"/>
      <c r="LAS2386" s="13"/>
      <c r="LAT2386" s="13"/>
      <c r="LAU2386" s="14"/>
      <c r="LAV2386" s="14"/>
      <c r="LAW2386" s="41"/>
      <c r="LAX2386" s="44"/>
      <c r="LAY2386" s="51"/>
      <c r="LAZ2386" s="51"/>
      <c r="LBA2386" s="51"/>
      <c r="LBB2386" s="13"/>
      <c r="LBC2386" s="13"/>
      <c r="LBD2386" s="14"/>
      <c r="LBE2386" s="14"/>
      <c r="LBF2386" s="41"/>
      <c r="LBG2386" s="44"/>
      <c r="LBH2386" s="51"/>
      <c r="LBI2386" s="51"/>
      <c r="LBJ2386" s="51"/>
      <c r="LBK2386" s="13"/>
      <c r="LBL2386" s="13"/>
      <c r="LBM2386" s="14"/>
      <c r="LBN2386" s="14"/>
      <c r="LBO2386" s="41"/>
      <c r="LBP2386" s="44"/>
      <c r="LBQ2386" s="51"/>
      <c r="LBR2386" s="51"/>
      <c r="LBS2386" s="51"/>
      <c r="LBT2386" s="13"/>
      <c r="LBU2386" s="13"/>
      <c r="LBV2386" s="14"/>
      <c r="LBW2386" s="14"/>
      <c r="LBX2386" s="41"/>
      <c r="LBY2386" s="44"/>
      <c r="LBZ2386" s="51"/>
      <c r="LCA2386" s="51"/>
      <c r="LCB2386" s="51"/>
      <c r="LCC2386" s="13"/>
      <c r="LCD2386" s="13"/>
      <c r="LCE2386" s="14"/>
      <c r="LCF2386" s="14"/>
      <c r="LCG2386" s="41"/>
      <c r="LCH2386" s="44"/>
      <c r="LCI2386" s="51"/>
      <c r="LCJ2386" s="51"/>
      <c r="LCK2386" s="51"/>
      <c r="LCL2386" s="13"/>
      <c r="LCM2386" s="13"/>
      <c r="LCN2386" s="14"/>
      <c r="LCO2386" s="14"/>
      <c r="LCP2386" s="41"/>
      <c r="LCQ2386" s="44"/>
      <c r="LCR2386" s="51"/>
      <c r="LCS2386" s="51"/>
      <c r="LCT2386" s="51"/>
      <c r="LCU2386" s="13"/>
      <c r="LCV2386" s="13"/>
      <c r="LCW2386" s="14"/>
      <c r="LCX2386" s="14"/>
      <c r="LCY2386" s="41"/>
      <c r="LCZ2386" s="44"/>
      <c r="LDA2386" s="51"/>
      <c r="LDB2386" s="51"/>
      <c r="LDC2386" s="51"/>
      <c r="LDD2386" s="13"/>
      <c r="LDE2386" s="13"/>
      <c r="LDF2386" s="14"/>
      <c r="LDG2386" s="14"/>
      <c r="LDH2386" s="41"/>
      <c r="LDI2386" s="44"/>
      <c r="LDJ2386" s="51"/>
      <c r="LDK2386" s="51"/>
      <c r="LDL2386" s="51"/>
      <c r="LDM2386" s="13"/>
      <c r="LDN2386" s="13"/>
      <c r="LDO2386" s="14"/>
      <c r="LDP2386" s="14"/>
      <c r="LDQ2386" s="41"/>
      <c r="LDR2386" s="44"/>
      <c r="LDS2386" s="51"/>
      <c r="LDT2386" s="51"/>
      <c r="LDU2386" s="51"/>
      <c r="LDV2386" s="13"/>
      <c r="LDW2386" s="13"/>
      <c r="LDX2386" s="14"/>
      <c r="LDY2386" s="14"/>
      <c r="LDZ2386" s="41"/>
      <c r="LEA2386" s="44"/>
      <c r="LEB2386" s="51"/>
      <c r="LEC2386" s="51"/>
      <c r="LED2386" s="51"/>
      <c r="LEE2386" s="13"/>
      <c r="LEF2386" s="13"/>
      <c r="LEG2386" s="14"/>
      <c r="LEH2386" s="14"/>
      <c r="LEI2386" s="41"/>
      <c r="LEJ2386" s="44"/>
      <c r="LEK2386" s="51"/>
      <c r="LEL2386" s="51"/>
      <c r="LEM2386" s="51"/>
      <c r="LEN2386" s="13"/>
      <c r="LEO2386" s="13"/>
      <c r="LEP2386" s="14"/>
      <c r="LEQ2386" s="14"/>
      <c r="LER2386" s="41"/>
      <c r="LES2386" s="44"/>
      <c r="LET2386" s="51"/>
      <c r="LEU2386" s="51"/>
      <c r="LEV2386" s="51"/>
      <c r="LEW2386" s="13"/>
      <c r="LEX2386" s="13"/>
      <c r="LEY2386" s="14"/>
      <c r="LEZ2386" s="14"/>
      <c r="LFA2386" s="41"/>
      <c r="LFB2386" s="44"/>
      <c r="LFC2386" s="51"/>
      <c r="LFD2386" s="51"/>
      <c r="LFE2386" s="51"/>
      <c r="LFF2386" s="13"/>
      <c r="LFG2386" s="13"/>
      <c r="LFH2386" s="14"/>
      <c r="LFI2386" s="14"/>
      <c r="LFJ2386" s="41"/>
      <c r="LFK2386" s="44"/>
      <c r="LFL2386" s="51"/>
      <c r="LFM2386" s="51"/>
      <c r="LFN2386" s="51"/>
      <c r="LFO2386" s="13"/>
      <c r="LFP2386" s="13"/>
      <c r="LFQ2386" s="14"/>
      <c r="LFR2386" s="14"/>
      <c r="LFS2386" s="41"/>
      <c r="LFT2386" s="44"/>
      <c r="LFU2386" s="51"/>
      <c r="LFV2386" s="51"/>
      <c r="LFW2386" s="51"/>
      <c r="LFX2386" s="13"/>
      <c r="LFY2386" s="13"/>
      <c r="LFZ2386" s="14"/>
      <c r="LGA2386" s="14"/>
      <c r="LGB2386" s="41"/>
      <c r="LGC2386" s="44"/>
      <c r="LGD2386" s="51"/>
      <c r="LGE2386" s="51"/>
      <c r="LGF2386" s="51"/>
      <c r="LGG2386" s="13"/>
      <c r="LGH2386" s="13"/>
      <c r="LGI2386" s="14"/>
      <c r="LGJ2386" s="14"/>
      <c r="LGK2386" s="41"/>
      <c r="LGL2386" s="44"/>
      <c r="LGM2386" s="51"/>
      <c r="LGN2386" s="51"/>
      <c r="LGO2386" s="51"/>
      <c r="LGP2386" s="13"/>
      <c r="LGQ2386" s="13"/>
      <c r="LGR2386" s="14"/>
      <c r="LGS2386" s="14"/>
      <c r="LGT2386" s="41"/>
      <c r="LGU2386" s="44"/>
      <c r="LGV2386" s="51"/>
      <c r="LGW2386" s="51"/>
      <c r="LGX2386" s="51"/>
      <c r="LGY2386" s="13"/>
      <c r="LGZ2386" s="13"/>
      <c r="LHA2386" s="14"/>
      <c r="LHB2386" s="14"/>
      <c r="LHC2386" s="41"/>
      <c r="LHD2386" s="44"/>
      <c r="LHE2386" s="51"/>
      <c r="LHF2386" s="51"/>
      <c r="LHG2386" s="51"/>
      <c r="LHH2386" s="13"/>
      <c r="LHI2386" s="13"/>
      <c r="LHJ2386" s="14"/>
      <c r="LHK2386" s="14"/>
      <c r="LHL2386" s="41"/>
      <c r="LHM2386" s="44"/>
      <c r="LHN2386" s="51"/>
      <c r="LHO2386" s="51"/>
      <c r="LHP2386" s="51"/>
      <c r="LHQ2386" s="13"/>
      <c r="LHR2386" s="13"/>
      <c r="LHS2386" s="14"/>
      <c r="LHT2386" s="14"/>
      <c r="LHU2386" s="41"/>
      <c r="LHV2386" s="44"/>
      <c r="LHW2386" s="51"/>
      <c r="LHX2386" s="51"/>
      <c r="LHY2386" s="51"/>
      <c r="LHZ2386" s="13"/>
      <c r="LIA2386" s="13"/>
      <c r="LIB2386" s="14"/>
      <c r="LIC2386" s="14"/>
      <c r="LID2386" s="41"/>
      <c r="LIE2386" s="44"/>
      <c r="LIF2386" s="51"/>
      <c r="LIG2386" s="51"/>
      <c r="LIH2386" s="51"/>
      <c r="LII2386" s="13"/>
      <c r="LIJ2386" s="13"/>
      <c r="LIK2386" s="14"/>
      <c r="LIL2386" s="14"/>
      <c r="LIM2386" s="41"/>
      <c r="LIN2386" s="44"/>
      <c r="LIO2386" s="51"/>
      <c r="LIP2386" s="51"/>
      <c r="LIQ2386" s="51"/>
      <c r="LIR2386" s="13"/>
      <c r="LIS2386" s="13"/>
      <c r="LIT2386" s="14"/>
      <c r="LIU2386" s="14"/>
      <c r="LIV2386" s="41"/>
      <c r="LIW2386" s="44"/>
      <c r="LIX2386" s="51"/>
      <c r="LIY2386" s="51"/>
      <c r="LIZ2386" s="51"/>
      <c r="LJA2386" s="13"/>
      <c r="LJB2386" s="13"/>
      <c r="LJC2386" s="14"/>
      <c r="LJD2386" s="14"/>
      <c r="LJE2386" s="41"/>
      <c r="LJF2386" s="44"/>
      <c r="LJG2386" s="51"/>
      <c r="LJH2386" s="51"/>
      <c r="LJI2386" s="51"/>
      <c r="LJJ2386" s="13"/>
      <c r="LJK2386" s="13"/>
      <c r="LJL2386" s="14"/>
      <c r="LJM2386" s="14"/>
      <c r="LJN2386" s="41"/>
      <c r="LJO2386" s="44"/>
      <c r="LJP2386" s="51"/>
      <c r="LJQ2386" s="51"/>
      <c r="LJR2386" s="51"/>
      <c r="LJS2386" s="13"/>
      <c r="LJT2386" s="13"/>
      <c r="LJU2386" s="14"/>
      <c r="LJV2386" s="14"/>
      <c r="LJW2386" s="41"/>
      <c r="LJX2386" s="44"/>
      <c r="LJY2386" s="51"/>
      <c r="LJZ2386" s="51"/>
      <c r="LKA2386" s="51"/>
      <c r="LKB2386" s="13"/>
      <c r="LKC2386" s="13"/>
      <c r="LKD2386" s="14"/>
      <c r="LKE2386" s="14"/>
      <c r="LKF2386" s="41"/>
      <c r="LKG2386" s="44"/>
      <c r="LKH2386" s="51"/>
      <c r="LKI2386" s="51"/>
      <c r="LKJ2386" s="51"/>
      <c r="LKK2386" s="13"/>
      <c r="LKL2386" s="13"/>
      <c r="LKM2386" s="14"/>
      <c r="LKN2386" s="14"/>
      <c r="LKO2386" s="41"/>
      <c r="LKP2386" s="44"/>
      <c r="LKQ2386" s="51"/>
      <c r="LKR2386" s="51"/>
      <c r="LKS2386" s="51"/>
      <c r="LKT2386" s="13"/>
      <c r="LKU2386" s="13"/>
      <c r="LKV2386" s="14"/>
      <c r="LKW2386" s="14"/>
      <c r="LKX2386" s="41"/>
      <c r="LKY2386" s="44"/>
      <c r="LKZ2386" s="51"/>
      <c r="LLA2386" s="51"/>
      <c r="LLB2386" s="51"/>
      <c r="LLC2386" s="13"/>
      <c r="LLD2386" s="13"/>
      <c r="LLE2386" s="14"/>
      <c r="LLF2386" s="14"/>
      <c r="LLG2386" s="41"/>
      <c r="LLH2386" s="44"/>
      <c r="LLI2386" s="51"/>
      <c r="LLJ2386" s="51"/>
      <c r="LLK2386" s="51"/>
      <c r="LLL2386" s="13"/>
      <c r="LLM2386" s="13"/>
      <c r="LLN2386" s="14"/>
      <c r="LLO2386" s="14"/>
      <c r="LLP2386" s="41"/>
      <c r="LLQ2386" s="44"/>
      <c r="LLR2386" s="51"/>
      <c r="LLS2386" s="51"/>
      <c r="LLT2386" s="51"/>
      <c r="LLU2386" s="13"/>
      <c r="LLV2386" s="13"/>
      <c r="LLW2386" s="14"/>
      <c r="LLX2386" s="14"/>
      <c r="LLY2386" s="41"/>
      <c r="LLZ2386" s="44"/>
      <c r="LMA2386" s="51"/>
      <c r="LMB2386" s="51"/>
      <c r="LMC2386" s="51"/>
      <c r="LMD2386" s="13"/>
      <c r="LME2386" s="13"/>
      <c r="LMF2386" s="14"/>
      <c r="LMG2386" s="14"/>
      <c r="LMH2386" s="41"/>
      <c r="LMI2386" s="44"/>
      <c r="LMJ2386" s="51"/>
      <c r="LMK2386" s="51"/>
      <c r="LML2386" s="51"/>
      <c r="LMM2386" s="13"/>
      <c r="LMN2386" s="13"/>
      <c r="LMO2386" s="14"/>
      <c r="LMP2386" s="14"/>
      <c r="LMQ2386" s="41"/>
      <c r="LMR2386" s="44"/>
      <c r="LMS2386" s="51"/>
      <c r="LMT2386" s="51"/>
      <c r="LMU2386" s="51"/>
      <c r="LMV2386" s="13"/>
      <c r="LMW2386" s="13"/>
      <c r="LMX2386" s="14"/>
      <c r="LMY2386" s="14"/>
      <c r="LMZ2386" s="41"/>
      <c r="LNA2386" s="44"/>
      <c r="LNB2386" s="51"/>
      <c r="LNC2386" s="51"/>
      <c r="LND2386" s="51"/>
      <c r="LNE2386" s="13"/>
      <c r="LNF2386" s="13"/>
      <c r="LNG2386" s="14"/>
      <c r="LNH2386" s="14"/>
      <c r="LNI2386" s="41"/>
      <c r="LNJ2386" s="44"/>
      <c r="LNK2386" s="51"/>
      <c r="LNL2386" s="51"/>
      <c r="LNM2386" s="51"/>
      <c r="LNN2386" s="13"/>
      <c r="LNO2386" s="13"/>
      <c r="LNP2386" s="14"/>
      <c r="LNQ2386" s="14"/>
      <c r="LNR2386" s="41"/>
      <c r="LNS2386" s="44"/>
      <c r="LNT2386" s="51"/>
      <c r="LNU2386" s="51"/>
      <c r="LNV2386" s="51"/>
      <c r="LNW2386" s="13"/>
      <c r="LNX2386" s="13"/>
      <c r="LNY2386" s="14"/>
      <c r="LNZ2386" s="14"/>
      <c r="LOA2386" s="41"/>
      <c r="LOB2386" s="44"/>
      <c r="LOC2386" s="51"/>
      <c r="LOD2386" s="51"/>
      <c r="LOE2386" s="51"/>
      <c r="LOF2386" s="13"/>
      <c r="LOG2386" s="13"/>
      <c r="LOH2386" s="14"/>
      <c r="LOI2386" s="14"/>
      <c r="LOJ2386" s="41"/>
      <c r="LOK2386" s="44"/>
      <c r="LOL2386" s="51"/>
      <c r="LOM2386" s="51"/>
      <c r="LON2386" s="51"/>
      <c r="LOO2386" s="13"/>
      <c r="LOP2386" s="13"/>
      <c r="LOQ2386" s="14"/>
      <c r="LOR2386" s="14"/>
      <c r="LOS2386" s="41"/>
      <c r="LOT2386" s="44"/>
      <c r="LOU2386" s="51"/>
      <c r="LOV2386" s="51"/>
      <c r="LOW2386" s="51"/>
      <c r="LOX2386" s="13"/>
      <c r="LOY2386" s="13"/>
      <c r="LOZ2386" s="14"/>
      <c r="LPA2386" s="14"/>
      <c r="LPB2386" s="41"/>
      <c r="LPC2386" s="44"/>
      <c r="LPD2386" s="51"/>
      <c r="LPE2386" s="51"/>
      <c r="LPF2386" s="51"/>
      <c r="LPG2386" s="13"/>
      <c r="LPH2386" s="13"/>
      <c r="LPI2386" s="14"/>
      <c r="LPJ2386" s="14"/>
      <c r="LPK2386" s="41"/>
      <c r="LPL2386" s="44"/>
      <c r="LPM2386" s="51"/>
      <c r="LPN2386" s="51"/>
      <c r="LPO2386" s="51"/>
      <c r="LPP2386" s="13"/>
      <c r="LPQ2386" s="13"/>
      <c r="LPR2386" s="14"/>
      <c r="LPS2386" s="14"/>
      <c r="LPT2386" s="41"/>
      <c r="LPU2386" s="44"/>
      <c r="LPV2386" s="51"/>
      <c r="LPW2386" s="51"/>
      <c r="LPX2386" s="51"/>
      <c r="LPY2386" s="13"/>
      <c r="LPZ2386" s="13"/>
      <c r="LQA2386" s="14"/>
      <c r="LQB2386" s="14"/>
      <c r="LQC2386" s="41"/>
      <c r="LQD2386" s="44"/>
      <c r="LQE2386" s="51"/>
      <c r="LQF2386" s="51"/>
      <c r="LQG2386" s="51"/>
      <c r="LQH2386" s="13"/>
      <c r="LQI2386" s="13"/>
      <c r="LQJ2386" s="14"/>
      <c r="LQK2386" s="14"/>
      <c r="LQL2386" s="41"/>
      <c r="LQM2386" s="44"/>
      <c r="LQN2386" s="51"/>
      <c r="LQO2386" s="51"/>
      <c r="LQP2386" s="51"/>
      <c r="LQQ2386" s="13"/>
      <c r="LQR2386" s="13"/>
      <c r="LQS2386" s="14"/>
      <c r="LQT2386" s="14"/>
      <c r="LQU2386" s="41"/>
      <c r="LQV2386" s="44"/>
      <c r="LQW2386" s="51"/>
      <c r="LQX2386" s="51"/>
      <c r="LQY2386" s="51"/>
      <c r="LQZ2386" s="13"/>
      <c r="LRA2386" s="13"/>
      <c r="LRB2386" s="14"/>
      <c r="LRC2386" s="14"/>
      <c r="LRD2386" s="41"/>
      <c r="LRE2386" s="44"/>
      <c r="LRF2386" s="51"/>
      <c r="LRG2386" s="51"/>
      <c r="LRH2386" s="51"/>
      <c r="LRI2386" s="13"/>
      <c r="LRJ2386" s="13"/>
      <c r="LRK2386" s="14"/>
      <c r="LRL2386" s="14"/>
      <c r="LRM2386" s="41"/>
      <c r="LRN2386" s="44"/>
      <c r="LRO2386" s="51"/>
      <c r="LRP2386" s="51"/>
      <c r="LRQ2386" s="51"/>
      <c r="LRR2386" s="13"/>
      <c r="LRS2386" s="13"/>
      <c r="LRT2386" s="14"/>
      <c r="LRU2386" s="14"/>
      <c r="LRV2386" s="41"/>
      <c r="LRW2386" s="44"/>
      <c r="LRX2386" s="51"/>
      <c r="LRY2386" s="51"/>
      <c r="LRZ2386" s="51"/>
      <c r="LSA2386" s="13"/>
      <c r="LSB2386" s="13"/>
      <c r="LSC2386" s="14"/>
      <c r="LSD2386" s="14"/>
      <c r="LSE2386" s="41"/>
      <c r="LSF2386" s="44"/>
      <c r="LSG2386" s="51"/>
      <c r="LSH2386" s="51"/>
      <c r="LSI2386" s="51"/>
      <c r="LSJ2386" s="13"/>
      <c r="LSK2386" s="13"/>
      <c r="LSL2386" s="14"/>
      <c r="LSM2386" s="14"/>
      <c r="LSN2386" s="41"/>
      <c r="LSO2386" s="44"/>
      <c r="LSP2386" s="51"/>
      <c r="LSQ2386" s="51"/>
      <c r="LSR2386" s="51"/>
      <c r="LSS2386" s="13"/>
      <c r="LST2386" s="13"/>
      <c r="LSU2386" s="14"/>
      <c r="LSV2386" s="14"/>
      <c r="LSW2386" s="41"/>
      <c r="LSX2386" s="44"/>
      <c r="LSY2386" s="51"/>
      <c r="LSZ2386" s="51"/>
      <c r="LTA2386" s="51"/>
      <c r="LTB2386" s="13"/>
      <c r="LTC2386" s="13"/>
      <c r="LTD2386" s="14"/>
      <c r="LTE2386" s="14"/>
      <c r="LTF2386" s="41"/>
      <c r="LTG2386" s="44"/>
      <c r="LTH2386" s="51"/>
      <c r="LTI2386" s="51"/>
      <c r="LTJ2386" s="51"/>
      <c r="LTK2386" s="13"/>
      <c r="LTL2386" s="13"/>
      <c r="LTM2386" s="14"/>
      <c r="LTN2386" s="14"/>
      <c r="LTO2386" s="41"/>
      <c r="LTP2386" s="44"/>
      <c r="LTQ2386" s="51"/>
      <c r="LTR2386" s="51"/>
      <c r="LTS2386" s="51"/>
      <c r="LTT2386" s="13"/>
      <c r="LTU2386" s="13"/>
      <c r="LTV2386" s="14"/>
      <c r="LTW2386" s="14"/>
      <c r="LTX2386" s="41"/>
      <c r="LTY2386" s="44"/>
      <c r="LTZ2386" s="51"/>
      <c r="LUA2386" s="51"/>
      <c r="LUB2386" s="51"/>
      <c r="LUC2386" s="13"/>
      <c r="LUD2386" s="13"/>
      <c r="LUE2386" s="14"/>
      <c r="LUF2386" s="14"/>
      <c r="LUG2386" s="41"/>
      <c r="LUH2386" s="44"/>
      <c r="LUI2386" s="51"/>
      <c r="LUJ2386" s="51"/>
      <c r="LUK2386" s="51"/>
      <c r="LUL2386" s="13"/>
      <c r="LUM2386" s="13"/>
      <c r="LUN2386" s="14"/>
      <c r="LUO2386" s="14"/>
      <c r="LUP2386" s="41"/>
      <c r="LUQ2386" s="44"/>
      <c r="LUR2386" s="51"/>
      <c r="LUS2386" s="51"/>
      <c r="LUT2386" s="51"/>
      <c r="LUU2386" s="13"/>
      <c r="LUV2386" s="13"/>
      <c r="LUW2386" s="14"/>
      <c r="LUX2386" s="14"/>
      <c r="LUY2386" s="41"/>
      <c r="LUZ2386" s="44"/>
      <c r="LVA2386" s="51"/>
      <c r="LVB2386" s="51"/>
      <c r="LVC2386" s="51"/>
      <c r="LVD2386" s="13"/>
      <c r="LVE2386" s="13"/>
      <c r="LVF2386" s="14"/>
      <c r="LVG2386" s="14"/>
      <c r="LVH2386" s="41"/>
      <c r="LVI2386" s="44"/>
      <c r="LVJ2386" s="51"/>
      <c r="LVK2386" s="51"/>
      <c r="LVL2386" s="51"/>
      <c r="LVM2386" s="13"/>
      <c r="LVN2386" s="13"/>
      <c r="LVO2386" s="14"/>
      <c r="LVP2386" s="14"/>
      <c r="LVQ2386" s="41"/>
      <c r="LVR2386" s="44"/>
      <c r="LVS2386" s="51"/>
      <c r="LVT2386" s="51"/>
      <c r="LVU2386" s="51"/>
      <c r="LVV2386" s="13"/>
      <c r="LVW2386" s="13"/>
      <c r="LVX2386" s="14"/>
      <c r="LVY2386" s="14"/>
      <c r="LVZ2386" s="41"/>
      <c r="LWA2386" s="44"/>
      <c r="LWB2386" s="51"/>
      <c r="LWC2386" s="51"/>
      <c r="LWD2386" s="51"/>
      <c r="LWE2386" s="13"/>
      <c r="LWF2386" s="13"/>
      <c r="LWG2386" s="14"/>
      <c r="LWH2386" s="14"/>
      <c r="LWI2386" s="41"/>
      <c r="LWJ2386" s="44"/>
      <c r="LWK2386" s="51"/>
      <c r="LWL2386" s="51"/>
      <c r="LWM2386" s="51"/>
      <c r="LWN2386" s="13"/>
      <c r="LWO2386" s="13"/>
      <c r="LWP2386" s="14"/>
      <c r="LWQ2386" s="14"/>
      <c r="LWR2386" s="41"/>
      <c r="LWS2386" s="44"/>
      <c r="LWT2386" s="51"/>
      <c r="LWU2386" s="51"/>
      <c r="LWV2386" s="51"/>
      <c r="LWW2386" s="13"/>
      <c r="LWX2386" s="13"/>
      <c r="LWY2386" s="14"/>
      <c r="LWZ2386" s="14"/>
      <c r="LXA2386" s="41"/>
      <c r="LXB2386" s="44"/>
      <c r="LXC2386" s="51"/>
      <c r="LXD2386" s="51"/>
      <c r="LXE2386" s="51"/>
      <c r="LXF2386" s="13"/>
      <c r="LXG2386" s="13"/>
      <c r="LXH2386" s="14"/>
      <c r="LXI2386" s="14"/>
      <c r="LXJ2386" s="41"/>
      <c r="LXK2386" s="44"/>
      <c r="LXL2386" s="51"/>
      <c r="LXM2386" s="51"/>
      <c r="LXN2386" s="51"/>
      <c r="LXO2386" s="13"/>
      <c r="LXP2386" s="13"/>
      <c r="LXQ2386" s="14"/>
      <c r="LXR2386" s="14"/>
      <c r="LXS2386" s="41"/>
      <c r="LXT2386" s="44"/>
      <c r="LXU2386" s="51"/>
      <c r="LXV2386" s="51"/>
      <c r="LXW2386" s="51"/>
      <c r="LXX2386" s="13"/>
      <c r="LXY2386" s="13"/>
      <c r="LXZ2386" s="14"/>
      <c r="LYA2386" s="14"/>
      <c r="LYB2386" s="41"/>
      <c r="LYC2386" s="44"/>
      <c r="LYD2386" s="51"/>
      <c r="LYE2386" s="51"/>
      <c r="LYF2386" s="51"/>
      <c r="LYG2386" s="13"/>
      <c r="LYH2386" s="13"/>
      <c r="LYI2386" s="14"/>
      <c r="LYJ2386" s="14"/>
      <c r="LYK2386" s="41"/>
      <c r="LYL2386" s="44"/>
      <c r="LYM2386" s="51"/>
      <c r="LYN2386" s="51"/>
      <c r="LYO2386" s="51"/>
      <c r="LYP2386" s="13"/>
      <c r="LYQ2386" s="13"/>
      <c r="LYR2386" s="14"/>
      <c r="LYS2386" s="14"/>
      <c r="LYT2386" s="41"/>
      <c r="LYU2386" s="44"/>
      <c r="LYV2386" s="51"/>
      <c r="LYW2386" s="51"/>
      <c r="LYX2386" s="51"/>
      <c r="LYY2386" s="13"/>
      <c r="LYZ2386" s="13"/>
      <c r="LZA2386" s="14"/>
      <c r="LZB2386" s="14"/>
      <c r="LZC2386" s="41"/>
      <c r="LZD2386" s="44"/>
      <c r="LZE2386" s="51"/>
      <c r="LZF2386" s="51"/>
      <c r="LZG2386" s="51"/>
      <c r="LZH2386" s="13"/>
      <c r="LZI2386" s="13"/>
      <c r="LZJ2386" s="14"/>
      <c r="LZK2386" s="14"/>
      <c r="LZL2386" s="41"/>
      <c r="LZM2386" s="44"/>
      <c r="LZN2386" s="51"/>
      <c r="LZO2386" s="51"/>
      <c r="LZP2386" s="51"/>
      <c r="LZQ2386" s="13"/>
      <c r="LZR2386" s="13"/>
      <c r="LZS2386" s="14"/>
      <c r="LZT2386" s="14"/>
      <c r="LZU2386" s="41"/>
      <c r="LZV2386" s="44"/>
      <c r="LZW2386" s="51"/>
      <c r="LZX2386" s="51"/>
      <c r="LZY2386" s="51"/>
      <c r="LZZ2386" s="13"/>
      <c r="MAA2386" s="13"/>
      <c r="MAB2386" s="14"/>
      <c r="MAC2386" s="14"/>
      <c r="MAD2386" s="41"/>
      <c r="MAE2386" s="44"/>
      <c r="MAF2386" s="51"/>
      <c r="MAG2386" s="51"/>
      <c r="MAH2386" s="51"/>
      <c r="MAI2386" s="13"/>
      <c r="MAJ2386" s="13"/>
      <c r="MAK2386" s="14"/>
      <c r="MAL2386" s="14"/>
      <c r="MAM2386" s="41"/>
      <c r="MAN2386" s="44"/>
      <c r="MAO2386" s="51"/>
      <c r="MAP2386" s="51"/>
      <c r="MAQ2386" s="51"/>
      <c r="MAR2386" s="13"/>
      <c r="MAS2386" s="13"/>
      <c r="MAT2386" s="14"/>
      <c r="MAU2386" s="14"/>
      <c r="MAV2386" s="41"/>
      <c r="MAW2386" s="44"/>
      <c r="MAX2386" s="51"/>
      <c r="MAY2386" s="51"/>
      <c r="MAZ2386" s="51"/>
      <c r="MBA2386" s="13"/>
      <c r="MBB2386" s="13"/>
      <c r="MBC2386" s="14"/>
      <c r="MBD2386" s="14"/>
      <c r="MBE2386" s="41"/>
      <c r="MBF2386" s="44"/>
      <c r="MBG2386" s="51"/>
      <c r="MBH2386" s="51"/>
      <c r="MBI2386" s="51"/>
      <c r="MBJ2386" s="13"/>
      <c r="MBK2386" s="13"/>
      <c r="MBL2386" s="14"/>
      <c r="MBM2386" s="14"/>
      <c r="MBN2386" s="41"/>
      <c r="MBO2386" s="44"/>
      <c r="MBP2386" s="51"/>
      <c r="MBQ2386" s="51"/>
      <c r="MBR2386" s="51"/>
      <c r="MBS2386" s="13"/>
      <c r="MBT2386" s="13"/>
      <c r="MBU2386" s="14"/>
      <c r="MBV2386" s="14"/>
      <c r="MBW2386" s="41"/>
      <c r="MBX2386" s="44"/>
      <c r="MBY2386" s="51"/>
      <c r="MBZ2386" s="51"/>
      <c r="MCA2386" s="51"/>
      <c r="MCB2386" s="13"/>
      <c r="MCC2386" s="13"/>
      <c r="MCD2386" s="14"/>
      <c r="MCE2386" s="14"/>
      <c r="MCF2386" s="41"/>
      <c r="MCG2386" s="44"/>
      <c r="MCH2386" s="51"/>
      <c r="MCI2386" s="51"/>
      <c r="MCJ2386" s="51"/>
      <c r="MCK2386" s="13"/>
      <c r="MCL2386" s="13"/>
      <c r="MCM2386" s="14"/>
      <c r="MCN2386" s="14"/>
      <c r="MCO2386" s="41"/>
      <c r="MCP2386" s="44"/>
      <c r="MCQ2386" s="51"/>
      <c r="MCR2386" s="51"/>
      <c r="MCS2386" s="51"/>
      <c r="MCT2386" s="13"/>
      <c r="MCU2386" s="13"/>
      <c r="MCV2386" s="14"/>
      <c r="MCW2386" s="14"/>
      <c r="MCX2386" s="41"/>
      <c r="MCY2386" s="44"/>
      <c r="MCZ2386" s="51"/>
      <c r="MDA2386" s="51"/>
      <c r="MDB2386" s="51"/>
      <c r="MDC2386" s="13"/>
      <c r="MDD2386" s="13"/>
      <c r="MDE2386" s="14"/>
      <c r="MDF2386" s="14"/>
      <c r="MDG2386" s="41"/>
      <c r="MDH2386" s="44"/>
      <c r="MDI2386" s="51"/>
      <c r="MDJ2386" s="51"/>
      <c r="MDK2386" s="51"/>
      <c r="MDL2386" s="13"/>
      <c r="MDM2386" s="13"/>
      <c r="MDN2386" s="14"/>
      <c r="MDO2386" s="14"/>
      <c r="MDP2386" s="41"/>
      <c r="MDQ2386" s="44"/>
      <c r="MDR2386" s="51"/>
      <c r="MDS2386" s="51"/>
      <c r="MDT2386" s="51"/>
      <c r="MDU2386" s="13"/>
      <c r="MDV2386" s="13"/>
      <c r="MDW2386" s="14"/>
      <c r="MDX2386" s="14"/>
      <c r="MDY2386" s="41"/>
      <c r="MDZ2386" s="44"/>
      <c r="MEA2386" s="51"/>
      <c r="MEB2386" s="51"/>
      <c r="MEC2386" s="51"/>
      <c r="MED2386" s="13"/>
      <c r="MEE2386" s="13"/>
      <c r="MEF2386" s="14"/>
      <c r="MEG2386" s="14"/>
      <c r="MEH2386" s="41"/>
      <c r="MEI2386" s="44"/>
      <c r="MEJ2386" s="51"/>
      <c r="MEK2386" s="51"/>
      <c r="MEL2386" s="51"/>
      <c r="MEM2386" s="13"/>
      <c r="MEN2386" s="13"/>
      <c r="MEO2386" s="14"/>
      <c r="MEP2386" s="14"/>
      <c r="MEQ2386" s="41"/>
      <c r="MER2386" s="44"/>
      <c r="MES2386" s="51"/>
      <c r="MET2386" s="51"/>
      <c r="MEU2386" s="51"/>
      <c r="MEV2386" s="13"/>
      <c r="MEW2386" s="13"/>
      <c r="MEX2386" s="14"/>
      <c r="MEY2386" s="14"/>
      <c r="MEZ2386" s="41"/>
      <c r="MFA2386" s="44"/>
      <c r="MFB2386" s="51"/>
      <c r="MFC2386" s="51"/>
      <c r="MFD2386" s="51"/>
      <c r="MFE2386" s="13"/>
      <c r="MFF2386" s="13"/>
      <c r="MFG2386" s="14"/>
      <c r="MFH2386" s="14"/>
      <c r="MFI2386" s="41"/>
      <c r="MFJ2386" s="44"/>
      <c r="MFK2386" s="51"/>
      <c r="MFL2386" s="51"/>
      <c r="MFM2386" s="51"/>
      <c r="MFN2386" s="13"/>
      <c r="MFO2386" s="13"/>
      <c r="MFP2386" s="14"/>
      <c r="MFQ2386" s="14"/>
      <c r="MFR2386" s="41"/>
      <c r="MFS2386" s="44"/>
      <c r="MFT2386" s="51"/>
      <c r="MFU2386" s="51"/>
      <c r="MFV2386" s="51"/>
      <c r="MFW2386" s="13"/>
      <c r="MFX2386" s="13"/>
      <c r="MFY2386" s="14"/>
      <c r="MFZ2386" s="14"/>
      <c r="MGA2386" s="41"/>
      <c r="MGB2386" s="44"/>
      <c r="MGC2386" s="51"/>
      <c r="MGD2386" s="51"/>
      <c r="MGE2386" s="51"/>
      <c r="MGF2386" s="13"/>
      <c r="MGG2386" s="13"/>
      <c r="MGH2386" s="14"/>
      <c r="MGI2386" s="14"/>
      <c r="MGJ2386" s="41"/>
      <c r="MGK2386" s="44"/>
      <c r="MGL2386" s="51"/>
      <c r="MGM2386" s="51"/>
      <c r="MGN2386" s="51"/>
      <c r="MGO2386" s="13"/>
      <c r="MGP2386" s="13"/>
      <c r="MGQ2386" s="14"/>
      <c r="MGR2386" s="14"/>
      <c r="MGS2386" s="41"/>
      <c r="MGT2386" s="44"/>
      <c r="MGU2386" s="51"/>
      <c r="MGV2386" s="51"/>
      <c r="MGW2386" s="51"/>
      <c r="MGX2386" s="13"/>
      <c r="MGY2386" s="13"/>
      <c r="MGZ2386" s="14"/>
      <c r="MHA2386" s="14"/>
      <c r="MHB2386" s="41"/>
      <c r="MHC2386" s="44"/>
      <c r="MHD2386" s="51"/>
      <c r="MHE2386" s="51"/>
      <c r="MHF2386" s="51"/>
      <c r="MHG2386" s="13"/>
      <c r="MHH2386" s="13"/>
      <c r="MHI2386" s="14"/>
      <c r="MHJ2386" s="14"/>
      <c r="MHK2386" s="41"/>
      <c r="MHL2386" s="44"/>
      <c r="MHM2386" s="51"/>
      <c r="MHN2386" s="51"/>
      <c r="MHO2386" s="51"/>
      <c r="MHP2386" s="13"/>
      <c r="MHQ2386" s="13"/>
      <c r="MHR2386" s="14"/>
      <c r="MHS2386" s="14"/>
      <c r="MHT2386" s="41"/>
      <c r="MHU2386" s="44"/>
      <c r="MHV2386" s="51"/>
      <c r="MHW2386" s="51"/>
      <c r="MHX2386" s="51"/>
      <c r="MHY2386" s="13"/>
      <c r="MHZ2386" s="13"/>
      <c r="MIA2386" s="14"/>
      <c r="MIB2386" s="14"/>
      <c r="MIC2386" s="41"/>
      <c r="MID2386" s="44"/>
      <c r="MIE2386" s="51"/>
      <c r="MIF2386" s="51"/>
      <c r="MIG2386" s="51"/>
      <c r="MIH2386" s="13"/>
      <c r="MII2386" s="13"/>
      <c r="MIJ2386" s="14"/>
      <c r="MIK2386" s="14"/>
      <c r="MIL2386" s="41"/>
      <c r="MIM2386" s="44"/>
      <c r="MIN2386" s="51"/>
      <c r="MIO2386" s="51"/>
      <c r="MIP2386" s="51"/>
      <c r="MIQ2386" s="13"/>
      <c r="MIR2386" s="13"/>
      <c r="MIS2386" s="14"/>
      <c r="MIT2386" s="14"/>
      <c r="MIU2386" s="41"/>
      <c r="MIV2386" s="44"/>
      <c r="MIW2386" s="51"/>
      <c r="MIX2386" s="51"/>
      <c r="MIY2386" s="51"/>
      <c r="MIZ2386" s="13"/>
      <c r="MJA2386" s="13"/>
      <c r="MJB2386" s="14"/>
      <c r="MJC2386" s="14"/>
      <c r="MJD2386" s="41"/>
      <c r="MJE2386" s="44"/>
      <c r="MJF2386" s="51"/>
      <c r="MJG2386" s="51"/>
      <c r="MJH2386" s="51"/>
      <c r="MJI2386" s="13"/>
      <c r="MJJ2386" s="13"/>
      <c r="MJK2386" s="14"/>
      <c r="MJL2386" s="14"/>
      <c r="MJM2386" s="41"/>
      <c r="MJN2386" s="44"/>
      <c r="MJO2386" s="51"/>
      <c r="MJP2386" s="51"/>
      <c r="MJQ2386" s="51"/>
      <c r="MJR2386" s="13"/>
      <c r="MJS2386" s="13"/>
      <c r="MJT2386" s="14"/>
      <c r="MJU2386" s="14"/>
      <c r="MJV2386" s="41"/>
      <c r="MJW2386" s="44"/>
      <c r="MJX2386" s="51"/>
      <c r="MJY2386" s="51"/>
      <c r="MJZ2386" s="51"/>
      <c r="MKA2386" s="13"/>
      <c r="MKB2386" s="13"/>
      <c r="MKC2386" s="14"/>
      <c r="MKD2386" s="14"/>
      <c r="MKE2386" s="41"/>
      <c r="MKF2386" s="44"/>
      <c r="MKG2386" s="51"/>
      <c r="MKH2386" s="51"/>
      <c r="MKI2386" s="51"/>
      <c r="MKJ2386" s="13"/>
      <c r="MKK2386" s="13"/>
      <c r="MKL2386" s="14"/>
      <c r="MKM2386" s="14"/>
      <c r="MKN2386" s="41"/>
      <c r="MKO2386" s="44"/>
      <c r="MKP2386" s="51"/>
      <c r="MKQ2386" s="51"/>
      <c r="MKR2386" s="51"/>
      <c r="MKS2386" s="13"/>
      <c r="MKT2386" s="13"/>
      <c r="MKU2386" s="14"/>
      <c r="MKV2386" s="14"/>
      <c r="MKW2386" s="41"/>
      <c r="MKX2386" s="44"/>
      <c r="MKY2386" s="51"/>
      <c r="MKZ2386" s="51"/>
      <c r="MLA2386" s="51"/>
      <c r="MLB2386" s="13"/>
      <c r="MLC2386" s="13"/>
      <c r="MLD2386" s="14"/>
      <c r="MLE2386" s="14"/>
      <c r="MLF2386" s="41"/>
      <c r="MLG2386" s="44"/>
      <c r="MLH2386" s="51"/>
      <c r="MLI2386" s="51"/>
      <c r="MLJ2386" s="51"/>
      <c r="MLK2386" s="13"/>
      <c r="MLL2386" s="13"/>
      <c r="MLM2386" s="14"/>
      <c r="MLN2386" s="14"/>
      <c r="MLO2386" s="41"/>
      <c r="MLP2386" s="44"/>
      <c r="MLQ2386" s="51"/>
      <c r="MLR2386" s="51"/>
      <c r="MLS2386" s="51"/>
      <c r="MLT2386" s="13"/>
      <c r="MLU2386" s="13"/>
      <c r="MLV2386" s="14"/>
      <c r="MLW2386" s="14"/>
      <c r="MLX2386" s="41"/>
      <c r="MLY2386" s="44"/>
      <c r="MLZ2386" s="51"/>
      <c r="MMA2386" s="51"/>
      <c r="MMB2386" s="51"/>
      <c r="MMC2386" s="13"/>
      <c r="MMD2386" s="13"/>
      <c r="MME2386" s="14"/>
      <c r="MMF2386" s="14"/>
      <c r="MMG2386" s="41"/>
      <c r="MMH2386" s="44"/>
      <c r="MMI2386" s="51"/>
      <c r="MMJ2386" s="51"/>
      <c r="MMK2386" s="51"/>
      <c r="MML2386" s="13"/>
      <c r="MMM2386" s="13"/>
      <c r="MMN2386" s="14"/>
      <c r="MMO2386" s="14"/>
      <c r="MMP2386" s="41"/>
      <c r="MMQ2386" s="44"/>
      <c r="MMR2386" s="51"/>
      <c r="MMS2386" s="51"/>
      <c r="MMT2386" s="51"/>
      <c r="MMU2386" s="13"/>
      <c r="MMV2386" s="13"/>
      <c r="MMW2386" s="14"/>
      <c r="MMX2386" s="14"/>
      <c r="MMY2386" s="41"/>
      <c r="MMZ2386" s="44"/>
      <c r="MNA2386" s="51"/>
      <c r="MNB2386" s="51"/>
      <c r="MNC2386" s="51"/>
      <c r="MND2386" s="13"/>
      <c r="MNE2386" s="13"/>
      <c r="MNF2386" s="14"/>
      <c r="MNG2386" s="14"/>
      <c r="MNH2386" s="41"/>
      <c r="MNI2386" s="44"/>
      <c r="MNJ2386" s="51"/>
      <c r="MNK2386" s="51"/>
      <c r="MNL2386" s="51"/>
      <c r="MNM2386" s="13"/>
      <c r="MNN2386" s="13"/>
      <c r="MNO2386" s="14"/>
      <c r="MNP2386" s="14"/>
      <c r="MNQ2386" s="41"/>
      <c r="MNR2386" s="44"/>
      <c r="MNS2386" s="51"/>
      <c r="MNT2386" s="51"/>
      <c r="MNU2386" s="51"/>
      <c r="MNV2386" s="13"/>
      <c r="MNW2386" s="13"/>
      <c r="MNX2386" s="14"/>
      <c r="MNY2386" s="14"/>
      <c r="MNZ2386" s="41"/>
      <c r="MOA2386" s="44"/>
      <c r="MOB2386" s="51"/>
      <c r="MOC2386" s="51"/>
      <c r="MOD2386" s="51"/>
      <c r="MOE2386" s="13"/>
      <c r="MOF2386" s="13"/>
      <c r="MOG2386" s="14"/>
      <c r="MOH2386" s="14"/>
      <c r="MOI2386" s="41"/>
      <c r="MOJ2386" s="44"/>
      <c r="MOK2386" s="51"/>
      <c r="MOL2386" s="51"/>
      <c r="MOM2386" s="51"/>
      <c r="MON2386" s="13"/>
      <c r="MOO2386" s="13"/>
      <c r="MOP2386" s="14"/>
      <c r="MOQ2386" s="14"/>
      <c r="MOR2386" s="41"/>
      <c r="MOS2386" s="44"/>
      <c r="MOT2386" s="51"/>
      <c r="MOU2386" s="51"/>
      <c r="MOV2386" s="51"/>
      <c r="MOW2386" s="13"/>
      <c r="MOX2386" s="13"/>
      <c r="MOY2386" s="14"/>
      <c r="MOZ2386" s="14"/>
      <c r="MPA2386" s="41"/>
      <c r="MPB2386" s="44"/>
      <c r="MPC2386" s="51"/>
      <c r="MPD2386" s="51"/>
      <c r="MPE2386" s="51"/>
      <c r="MPF2386" s="13"/>
      <c r="MPG2386" s="13"/>
      <c r="MPH2386" s="14"/>
      <c r="MPI2386" s="14"/>
      <c r="MPJ2386" s="41"/>
      <c r="MPK2386" s="44"/>
      <c r="MPL2386" s="51"/>
      <c r="MPM2386" s="51"/>
      <c r="MPN2386" s="51"/>
      <c r="MPO2386" s="13"/>
      <c r="MPP2386" s="13"/>
      <c r="MPQ2386" s="14"/>
      <c r="MPR2386" s="14"/>
      <c r="MPS2386" s="41"/>
      <c r="MPT2386" s="44"/>
      <c r="MPU2386" s="51"/>
      <c r="MPV2386" s="51"/>
      <c r="MPW2386" s="51"/>
      <c r="MPX2386" s="13"/>
      <c r="MPY2386" s="13"/>
      <c r="MPZ2386" s="14"/>
      <c r="MQA2386" s="14"/>
      <c r="MQB2386" s="41"/>
      <c r="MQC2386" s="44"/>
      <c r="MQD2386" s="51"/>
      <c r="MQE2386" s="51"/>
      <c r="MQF2386" s="51"/>
      <c r="MQG2386" s="13"/>
      <c r="MQH2386" s="13"/>
      <c r="MQI2386" s="14"/>
      <c r="MQJ2386" s="14"/>
      <c r="MQK2386" s="41"/>
      <c r="MQL2386" s="44"/>
      <c r="MQM2386" s="51"/>
      <c r="MQN2386" s="51"/>
      <c r="MQO2386" s="51"/>
      <c r="MQP2386" s="13"/>
      <c r="MQQ2386" s="13"/>
      <c r="MQR2386" s="14"/>
      <c r="MQS2386" s="14"/>
      <c r="MQT2386" s="41"/>
      <c r="MQU2386" s="44"/>
      <c r="MQV2386" s="51"/>
      <c r="MQW2386" s="51"/>
      <c r="MQX2386" s="51"/>
      <c r="MQY2386" s="13"/>
      <c r="MQZ2386" s="13"/>
      <c r="MRA2386" s="14"/>
      <c r="MRB2386" s="14"/>
      <c r="MRC2386" s="41"/>
      <c r="MRD2386" s="44"/>
      <c r="MRE2386" s="51"/>
      <c r="MRF2386" s="51"/>
      <c r="MRG2386" s="51"/>
      <c r="MRH2386" s="13"/>
      <c r="MRI2386" s="13"/>
      <c r="MRJ2386" s="14"/>
      <c r="MRK2386" s="14"/>
      <c r="MRL2386" s="41"/>
      <c r="MRM2386" s="44"/>
      <c r="MRN2386" s="51"/>
      <c r="MRO2386" s="51"/>
      <c r="MRP2386" s="51"/>
      <c r="MRQ2386" s="13"/>
      <c r="MRR2386" s="13"/>
      <c r="MRS2386" s="14"/>
      <c r="MRT2386" s="14"/>
      <c r="MRU2386" s="41"/>
      <c r="MRV2386" s="44"/>
      <c r="MRW2386" s="51"/>
      <c r="MRX2386" s="51"/>
      <c r="MRY2386" s="51"/>
      <c r="MRZ2386" s="13"/>
      <c r="MSA2386" s="13"/>
      <c r="MSB2386" s="14"/>
      <c r="MSC2386" s="14"/>
      <c r="MSD2386" s="41"/>
      <c r="MSE2386" s="44"/>
      <c r="MSF2386" s="51"/>
      <c r="MSG2386" s="51"/>
      <c r="MSH2386" s="51"/>
      <c r="MSI2386" s="13"/>
      <c r="MSJ2386" s="13"/>
      <c r="MSK2386" s="14"/>
      <c r="MSL2386" s="14"/>
      <c r="MSM2386" s="41"/>
      <c r="MSN2386" s="44"/>
      <c r="MSO2386" s="51"/>
      <c r="MSP2386" s="51"/>
      <c r="MSQ2386" s="51"/>
      <c r="MSR2386" s="13"/>
      <c r="MSS2386" s="13"/>
      <c r="MST2386" s="14"/>
      <c r="MSU2386" s="14"/>
      <c r="MSV2386" s="41"/>
      <c r="MSW2386" s="44"/>
      <c r="MSX2386" s="51"/>
      <c r="MSY2386" s="51"/>
      <c r="MSZ2386" s="51"/>
      <c r="MTA2386" s="13"/>
      <c r="MTB2386" s="13"/>
      <c r="MTC2386" s="14"/>
      <c r="MTD2386" s="14"/>
      <c r="MTE2386" s="41"/>
      <c r="MTF2386" s="44"/>
      <c r="MTG2386" s="51"/>
      <c r="MTH2386" s="51"/>
      <c r="MTI2386" s="51"/>
      <c r="MTJ2386" s="13"/>
      <c r="MTK2386" s="13"/>
      <c r="MTL2386" s="14"/>
      <c r="MTM2386" s="14"/>
      <c r="MTN2386" s="41"/>
      <c r="MTO2386" s="44"/>
      <c r="MTP2386" s="51"/>
      <c r="MTQ2386" s="51"/>
      <c r="MTR2386" s="51"/>
      <c r="MTS2386" s="13"/>
      <c r="MTT2386" s="13"/>
      <c r="MTU2386" s="14"/>
      <c r="MTV2386" s="14"/>
      <c r="MTW2386" s="41"/>
      <c r="MTX2386" s="44"/>
      <c r="MTY2386" s="51"/>
      <c r="MTZ2386" s="51"/>
      <c r="MUA2386" s="51"/>
      <c r="MUB2386" s="13"/>
      <c r="MUC2386" s="13"/>
      <c r="MUD2386" s="14"/>
      <c r="MUE2386" s="14"/>
      <c r="MUF2386" s="41"/>
      <c r="MUG2386" s="44"/>
      <c r="MUH2386" s="51"/>
      <c r="MUI2386" s="51"/>
      <c r="MUJ2386" s="51"/>
      <c r="MUK2386" s="13"/>
      <c r="MUL2386" s="13"/>
      <c r="MUM2386" s="14"/>
      <c r="MUN2386" s="14"/>
      <c r="MUO2386" s="41"/>
      <c r="MUP2386" s="44"/>
      <c r="MUQ2386" s="51"/>
      <c r="MUR2386" s="51"/>
      <c r="MUS2386" s="51"/>
      <c r="MUT2386" s="13"/>
      <c r="MUU2386" s="13"/>
      <c r="MUV2386" s="14"/>
      <c r="MUW2386" s="14"/>
      <c r="MUX2386" s="41"/>
      <c r="MUY2386" s="44"/>
      <c r="MUZ2386" s="51"/>
      <c r="MVA2386" s="51"/>
      <c r="MVB2386" s="51"/>
      <c r="MVC2386" s="13"/>
      <c r="MVD2386" s="13"/>
      <c r="MVE2386" s="14"/>
      <c r="MVF2386" s="14"/>
      <c r="MVG2386" s="41"/>
      <c r="MVH2386" s="44"/>
      <c r="MVI2386" s="51"/>
      <c r="MVJ2386" s="51"/>
      <c r="MVK2386" s="51"/>
      <c r="MVL2386" s="13"/>
      <c r="MVM2386" s="13"/>
      <c r="MVN2386" s="14"/>
      <c r="MVO2386" s="14"/>
      <c r="MVP2386" s="41"/>
      <c r="MVQ2386" s="44"/>
      <c r="MVR2386" s="51"/>
      <c r="MVS2386" s="51"/>
      <c r="MVT2386" s="51"/>
      <c r="MVU2386" s="13"/>
      <c r="MVV2386" s="13"/>
      <c r="MVW2386" s="14"/>
      <c r="MVX2386" s="14"/>
      <c r="MVY2386" s="41"/>
      <c r="MVZ2386" s="44"/>
      <c r="MWA2386" s="51"/>
      <c r="MWB2386" s="51"/>
      <c r="MWC2386" s="51"/>
      <c r="MWD2386" s="13"/>
      <c r="MWE2386" s="13"/>
      <c r="MWF2386" s="14"/>
      <c r="MWG2386" s="14"/>
      <c r="MWH2386" s="41"/>
      <c r="MWI2386" s="44"/>
      <c r="MWJ2386" s="51"/>
      <c r="MWK2386" s="51"/>
      <c r="MWL2386" s="51"/>
      <c r="MWM2386" s="13"/>
      <c r="MWN2386" s="13"/>
      <c r="MWO2386" s="14"/>
      <c r="MWP2386" s="14"/>
      <c r="MWQ2386" s="41"/>
      <c r="MWR2386" s="44"/>
      <c r="MWS2386" s="51"/>
      <c r="MWT2386" s="51"/>
      <c r="MWU2386" s="51"/>
      <c r="MWV2386" s="13"/>
      <c r="MWW2386" s="13"/>
      <c r="MWX2386" s="14"/>
      <c r="MWY2386" s="14"/>
      <c r="MWZ2386" s="41"/>
      <c r="MXA2386" s="44"/>
      <c r="MXB2386" s="51"/>
      <c r="MXC2386" s="51"/>
      <c r="MXD2386" s="51"/>
      <c r="MXE2386" s="13"/>
      <c r="MXF2386" s="13"/>
      <c r="MXG2386" s="14"/>
      <c r="MXH2386" s="14"/>
      <c r="MXI2386" s="41"/>
      <c r="MXJ2386" s="44"/>
      <c r="MXK2386" s="51"/>
      <c r="MXL2386" s="51"/>
      <c r="MXM2386" s="51"/>
      <c r="MXN2386" s="13"/>
      <c r="MXO2386" s="13"/>
      <c r="MXP2386" s="14"/>
      <c r="MXQ2386" s="14"/>
      <c r="MXR2386" s="41"/>
      <c r="MXS2386" s="44"/>
      <c r="MXT2386" s="51"/>
      <c r="MXU2386" s="51"/>
      <c r="MXV2386" s="51"/>
      <c r="MXW2386" s="13"/>
      <c r="MXX2386" s="13"/>
      <c r="MXY2386" s="14"/>
      <c r="MXZ2386" s="14"/>
      <c r="MYA2386" s="41"/>
      <c r="MYB2386" s="44"/>
      <c r="MYC2386" s="51"/>
      <c r="MYD2386" s="51"/>
      <c r="MYE2386" s="51"/>
      <c r="MYF2386" s="13"/>
      <c r="MYG2386" s="13"/>
      <c r="MYH2386" s="14"/>
      <c r="MYI2386" s="14"/>
      <c r="MYJ2386" s="41"/>
      <c r="MYK2386" s="44"/>
      <c r="MYL2386" s="51"/>
      <c r="MYM2386" s="51"/>
      <c r="MYN2386" s="51"/>
      <c r="MYO2386" s="13"/>
      <c r="MYP2386" s="13"/>
      <c r="MYQ2386" s="14"/>
      <c r="MYR2386" s="14"/>
      <c r="MYS2386" s="41"/>
      <c r="MYT2386" s="44"/>
      <c r="MYU2386" s="51"/>
      <c r="MYV2386" s="51"/>
      <c r="MYW2386" s="51"/>
      <c r="MYX2386" s="13"/>
      <c r="MYY2386" s="13"/>
      <c r="MYZ2386" s="14"/>
      <c r="MZA2386" s="14"/>
      <c r="MZB2386" s="41"/>
      <c r="MZC2386" s="44"/>
      <c r="MZD2386" s="51"/>
      <c r="MZE2386" s="51"/>
      <c r="MZF2386" s="51"/>
      <c r="MZG2386" s="13"/>
      <c r="MZH2386" s="13"/>
      <c r="MZI2386" s="14"/>
      <c r="MZJ2386" s="14"/>
      <c r="MZK2386" s="41"/>
      <c r="MZL2386" s="44"/>
      <c r="MZM2386" s="51"/>
      <c r="MZN2386" s="51"/>
      <c r="MZO2386" s="51"/>
      <c r="MZP2386" s="13"/>
      <c r="MZQ2386" s="13"/>
      <c r="MZR2386" s="14"/>
      <c r="MZS2386" s="14"/>
      <c r="MZT2386" s="41"/>
      <c r="MZU2386" s="44"/>
      <c r="MZV2386" s="51"/>
      <c r="MZW2386" s="51"/>
      <c r="MZX2386" s="51"/>
      <c r="MZY2386" s="13"/>
      <c r="MZZ2386" s="13"/>
      <c r="NAA2386" s="14"/>
      <c r="NAB2386" s="14"/>
      <c r="NAC2386" s="41"/>
      <c r="NAD2386" s="44"/>
      <c r="NAE2386" s="51"/>
      <c r="NAF2386" s="51"/>
      <c r="NAG2386" s="51"/>
      <c r="NAH2386" s="13"/>
      <c r="NAI2386" s="13"/>
      <c r="NAJ2386" s="14"/>
      <c r="NAK2386" s="14"/>
      <c r="NAL2386" s="41"/>
      <c r="NAM2386" s="44"/>
      <c r="NAN2386" s="51"/>
      <c r="NAO2386" s="51"/>
      <c r="NAP2386" s="51"/>
      <c r="NAQ2386" s="13"/>
      <c r="NAR2386" s="13"/>
      <c r="NAS2386" s="14"/>
      <c r="NAT2386" s="14"/>
      <c r="NAU2386" s="41"/>
      <c r="NAV2386" s="44"/>
      <c r="NAW2386" s="51"/>
      <c r="NAX2386" s="51"/>
      <c r="NAY2386" s="51"/>
      <c r="NAZ2386" s="13"/>
      <c r="NBA2386" s="13"/>
      <c r="NBB2386" s="14"/>
      <c r="NBC2386" s="14"/>
      <c r="NBD2386" s="41"/>
      <c r="NBE2386" s="44"/>
      <c r="NBF2386" s="51"/>
      <c r="NBG2386" s="51"/>
      <c r="NBH2386" s="51"/>
      <c r="NBI2386" s="13"/>
      <c r="NBJ2386" s="13"/>
      <c r="NBK2386" s="14"/>
      <c r="NBL2386" s="14"/>
      <c r="NBM2386" s="41"/>
      <c r="NBN2386" s="44"/>
      <c r="NBO2386" s="51"/>
      <c r="NBP2386" s="51"/>
      <c r="NBQ2386" s="51"/>
      <c r="NBR2386" s="13"/>
      <c r="NBS2386" s="13"/>
      <c r="NBT2386" s="14"/>
      <c r="NBU2386" s="14"/>
      <c r="NBV2386" s="41"/>
      <c r="NBW2386" s="44"/>
      <c r="NBX2386" s="51"/>
      <c r="NBY2386" s="51"/>
      <c r="NBZ2386" s="51"/>
      <c r="NCA2386" s="13"/>
      <c r="NCB2386" s="13"/>
      <c r="NCC2386" s="14"/>
      <c r="NCD2386" s="14"/>
      <c r="NCE2386" s="41"/>
      <c r="NCF2386" s="44"/>
      <c r="NCG2386" s="51"/>
      <c r="NCH2386" s="51"/>
      <c r="NCI2386" s="51"/>
      <c r="NCJ2386" s="13"/>
      <c r="NCK2386" s="13"/>
      <c r="NCL2386" s="14"/>
      <c r="NCM2386" s="14"/>
      <c r="NCN2386" s="41"/>
      <c r="NCO2386" s="44"/>
      <c r="NCP2386" s="51"/>
      <c r="NCQ2386" s="51"/>
      <c r="NCR2386" s="51"/>
      <c r="NCS2386" s="13"/>
      <c r="NCT2386" s="13"/>
      <c r="NCU2386" s="14"/>
      <c r="NCV2386" s="14"/>
      <c r="NCW2386" s="41"/>
      <c r="NCX2386" s="44"/>
      <c r="NCY2386" s="51"/>
      <c r="NCZ2386" s="51"/>
      <c r="NDA2386" s="51"/>
      <c r="NDB2386" s="13"/>
      <c r="NDC2386" s="13"/>
      <c r="NDD2386" s="14"/>
      <c r="NDE2386" s="14"/>
      <c r="NDF2386" s="41"/>
      <c r="NDG2386" s="44"/>
      <c r="NDH2386" s="51"/>
      <c r="NDI2386" s="51"/>
      <c r="NDJ2386" s="51"/>
      <c r="NDK2386" s="13"/>
      <c r="NDL2386" s="13"/>
      <c r="NDM2386" s="14"/>
      <c r="NDN2386" s="14"/>
      <c r="NDO2386" s="41"/>
      <c r="NDP2386" s="44"/>
      <c r="NDQ2386" s="51"/>
      <c r="NDR2386" s="51"/>
      <c r="NDS2386" s="51"/>
      <c r="NDT2386" s="13"/>
      <c r="NDU2386" s="13"/>
      <c r="NDV2386" s="14"/>
      <c r="NDW2386" s="14"/>
      <c r="NDX2386" s="41"/>
      <c r="NDY2386" s="44"/>
      <c r="NDZ2386" s="51"/>
      <c r="NEA2386" s="51"/>
      <c r="NEB2386" s="51"/>
      <c r="NEC2386" s="13"/>
      <c r="NED2386" s="13"/>
      <c r="NEE2386" s="14"/>
      <c r="NEF2386" s="14"/>
      <c r="NEG2386" s="41"/>
      <c r="NEH2386" s="44"/>
      <c r="NEI2386" s="51"/>
      <c r="NEJ2386" s="51"/>
      <c r="NEK2386" s="51"/>
      <c r="NEL2386" s="13"/>
      <c r="NEM2386" s="13"/>
      <c r="NEN2386" s="14"/>
      <c r="NEO2386" s="14"/>
      <c r="NEP2386" s="41"/>
      <c r="NEQ2386" s="44"/>
      <c r="NER2386" s="51"/>
      <c r="NES2386" s="51"/>
      <c r="NET2386" s="51"/>
      <c r="NEU2386" s="13"/>
      <c r="NEV2386" s="13"/>
      <c r="NEW2386" s="14"/>
      <c r="NEX2386" s="14"/>
      <c r="NEY2386" s="41"/>
      <c r="NEZ2386" s="44"/>
      <c r="NFA2386" s="51"/>
      <c r="NFB2386" s="51"/>
      <c r="NFC2386" s="51"/>
      <c r="NFD2386" s="13"/>
      <c r="NFE2386" s="13"/>
      <c r="NFF2386" s="14"/>
      <c r="NFG2386" s="14"/>
      <c r="NFH2386" s="41"/>
      <c r="NFI2386" s="44"/>
      <c r="NFJ2386" s="51"/>
      <c r="NFK2386" s="51"/>
      <c r="NFL2386" s="51"/>
      <c r="NFM2386" s="13"/>
      <c r="NFN2386" s="13"/>
      <c r="NFO2386" s="14"/>
      <c r="NFP2386" s="14"/>
      <c r="NFQ2386" s="41"/>
      <c r="NFR2386" s="44"/>
      <c r="NFS2386" s="51"/>
      <c r="NFT2386" s="51"/>
      <c r="NFU2386" s="51"/>
      <c r="NFV2386" s="13"/>
      <c r="NFW2386" s="13"/>
      <c r="NFX2386" s="14"/>
      <c r="NFY2386" s="14"/>
      <c r="NFZ2386" s="41"/>
      <c r="NGA2386" s="44"/>
      <c r="NGB2386" s="51"/>
      <c r="NGC2386" s="51"/>
      <c r="NGD2386" s="51"/>
      <c r="NGE2386" s="13"/>
      <c r="NGF2386" s="13"/>
      <c r="NGG2386" s="14"/>
      <c r="NGH2386" s="14"/>
      <c r="NGI2386" s="41"/>
      <c r="NGJ2386" s="44"/>
      <c r="NGK2386" s="51"/>
      <c r="NGL2386" s="51"/>
      <c r="NGM2386" s="51"/>
      <c r="NGN2386" s="13"/>
      <c r="NGO2386" s="13"/>
      <c r="NGP2386" s="14"/>
      <c r="NGQ2386" s="14"/>
      <c r="NGR2386" s="41"/>
      <c r="NGS2386" s="44"/>
      <c r="NGT2386" s="51"/>
      <c r="NGU2386" s="51"/>
      <c r="NGV2386" s="51"/>
      <c r="NGW2386" s="13"/>
      <c r="NGX2386" s="13"/>
      <c r="NGY2386" s="14"/>
      <c r="NGZ2386" s="14"/>
      <c r="NHA2386" s="41"/>
      <c r="NHB2386" s="44"/>
      <c r="NHC2386" s="51"/>
      <c r="NHD2386" s="51"/>
      <c r="NHE2386" s="51"/>
      <c r="NHF2386" s="13"/>
      <c r="NHG2386" s="13"/>
      <c r="NHH2386" s="14"/>
      <c r="NHI2386" s="14"/>
      <c r="NHJ2386" s="41"/>
      <c r="NHK2386" s="44"/>
      <c r="NHL2386" s="51"/>
      <c r="NHM2386" s="51"/>
      <c r="NHN2386" s="51"/>
      <c r="NHO2386" s="13"/>
      <c r="NHP2386" s="13"/>
      <c r="NHQ2386" s="14"/>
      <c r="NHR2386" s="14"/>
      <c r="NHS2386" s="41"/>
      <c r="NHT2386" s="44"/>
      <c r="NHU2386" s="51"/>
      <c r="NHV2386" s="51"/>
      <c r="NHW2386" s="51"/>
      <c r="NHX2386" s="13"/>
      <c r="NHY2386" s="13"/>
      <c r="NHZ2386" s="14"/>
      <c r="NIA2386" s="14"/>
      <c r="NIB2386" s="41"/>
      <c r="NIC2386" s="44"/>
      <c r="NID2386" s="51"/>
      <c r="NIE2386" s="51"/>
      <c r="NIF2386" s="51"/>
      <c r="NIG2386" s="13"/>
      <c r="NIH2386" s="13"/>
      <c r="NII2386" s="14"/>
      <c r="NIJ2386" s="14"/>
      <c r="NIK2386" s="41"/>
      <c r="NIL2386" s="44"/>
      <c r="NIM2386" s="51"/>
      <c r="NIN2386" s="51"/>
      <c r="NIO2386" s="51"/>
      <c r="NIP2386" s="13"/>
      <c r="NIQ2386" s="13"/>
      <c r="NIR2386" s="14"/>
      <c r="NIS2386" s="14"/>
      <c r="NIT2386" s="41"/>
      <c r="NIU2386" s="44"/>
      <c r="NIV2386" s="51"/>
      <c r="NIW2386" s="51"/>
      <c r="NIX2386" s="51"/>
      <c r="NIY2386" s="13"/>
      <c r="NIZ2386" s="13"/>
      <c r="NJA2386" s="14"/>
      <c r="NJB2386" s="14"/>
      <c r="NJC2386" s="41"/>
      <c r="NJD2386" s="44"/>
      <c r="NJE2386" s="51"/>
      <c r="NJF2386" s="51"/>
      <c r="NJG2386" s="51"/>
      <c r="NJH2386" s="13"/>
      <c r="NJI2386" s="13"/>
      <c r="NJJ2386" s="14"/>
      <c r="NJK2386" s="14"/>
      <c r="NJL2386" s="41"/>
      <c r="NJM2386" s="44"/>
      <c r="NJN2386" s="51"/>
      <c r="NJO2386" s="51"/>
      <c r="NJP2386" s="51"/>
      <c r="NJQ2386" s="13"/>
      <c r="NJR2386" s="13"/>
      <c r="NJS2386" s="14"/>
      <c r="NJT2386" s="14"/>
      <c r="NJU2386" s="41"/>
      <c r="NJV2386" s="44"/>
      <c r="NJW2386" s="51"/>
      <c r="NJX2386" s="51"/>
      <c r="NJY2386" s="51"/>
      <c r="NJZ2386" s="13"/>
      <c r="NKA2386" s="13"/>
      <c r="NKB2386" s="14"/>
      <c r="NKC2386" s="14"/>
      <c r="NKD2386" s="41"/>
      <c r="NKE2386" s="44"/>
      <c r="NKF2386" s="51"/>
      <c r="NKG2386" s="51"/>
      <c r="NKH2386" s="51"/>
      <c r="NKI2386" s="13"/>
      <c r="NKJ2386" s="13"/>
      <c r="NKK2386" s="14"/>
      <c r="NKL2386" s="14"/>
      <c r="NKM2386" s="41"/>
      <c r="NKN2386" s="44"/>
      <c r="NKO2386" s="51"/>
      <c r="NKP2386" s="51"/>
      <c r="NKQ2386" s="51"/>
      <c r="NKR2386" s="13"/>
      <c r="NKS2386" s="13"/>
      <c r="NKT2386" s="14"/>
      <c r="NKU2386" s="14"/>
      <c r="NKV2386" s="41"/>
      <c r="NKW2386" s="44"/>
      <c r="NKX2386" s="51"/>
      <c r="NKY2386" s="51"/>
      <c r="NKZ2386" s="51"/>
      <c r="NLA2386" s="13"/>
      <c r="NLB2386" s="13"/>
      <c r="NLC2386" s="14"/>
      <c r="NLD2386" s="14"/>
      <c r="NLE2386" s="41"/>
      <c r="NLF2386" s="44"/>
      <c r="NLG2386" s="51"/>
      <c r="NLH2386" s="51"/>
      <c r="NLI2386" s="51"/>
      <c r="NLJ2386" s="13"/>
      <c r="NLK2386" s="13"/>
      <c r="NLL2386" s="14"/>
      <c r="NLM2386" s="14"/>
      <c r="NLN2386" s="41"/>
      <c r="NLO2386" s="44"/>
      <c r="NLP2386" s="51"/>
      <c r="NLQ2386" s="51"/>
      <c r="NLR2386" s="51"/>
      <c r="NLS2386" s="13"/>
      <c r="NLT2386" s="13"/>
      <c r="NLU2386" s="14"/>
      <c r="NLV2386" s="14"/>
      <c r="NLW2386" s="41"/>
      <c r="NLX2386" s="44"/>
      <c r="NLY2386" s="51"/>
      <c r="NLZ2386" s="51"/>
      <c r="NMA2386" s="51"/>
      <c r="NMB2386" s="13"/>
      <c r="NMC2386" s="13"/>
      <c r="NMD2386" s="14"/>
      <c r="NME2386" s="14"/>
      <c r="NMF2386" s="41"/>
      <c r="NMG2386" s="44"/>
      <c r="NMH2386" s="51"/>
      <c r="NMI2386" s="51"/>
      <c r="NMJ2386" s="51"/>
      <c r="NMK2386" s="13"/>
      <c r="NML2386" s="13"/>
      <c r="NMM2386" s="14"/>
      <c r="NMN2386" s="14"/>
      <c r="NMO2386" s="41"/>
      <c r="NMP2386" s="44"/>
      <c r="NMQ2386" s="51"/>
      <c r="NMR2386" s="51"/>
      <c r="NMS2386" s="51"/>
      <c r="NMT2386" s="13"/>
      <c r="NMU2386" s="13"/>
      <c r="NMV2386" s="14"/>
      <c r="NMW2386" s="14"/>
      <c r="NMX2386" s="41"/>
      <c r="NMY2386" s="44"/>
      <c r="NMZ2386" s="51"/>
      <c r="NNA2386" s="51"/>
      <c r="NNB2386" s="51"/>
      <c r="NNC2386" s="13"/>
      <c r="NND2386" s="13"/>
      <c r="NNE2386" s="14"/>
      <c r="NNF2386" s="14"/>
      <c r="NNG2386" s="41"/>
      <c r="NNH2386" s="44"/>
      <c r="NNI2386" s="51"/>
      <c r="NNJ2386" s="51"/>
      <c r="NNK2386" s="51"/>
      <c r="NNL2386" s="13"/>
      <c r="NNM2386" s="13"/>
      <c r="NNN2386" s="14"/>
      <c r="NNO2386" s="14"/>
      <c r="NNP2386" s="41"/>
      <c r="NNQ2386" s="44"/>
      <c r="NNR2386" s="51"/>
      <c r="NNS2386" s="51"/>
      <c r="NNT2386" s="51"/>
      <c r="NNU2386" s="13"/>
      <c r="NNV2386" s="13"/>
      <c r="NNW2386" s="14"/>
      <c r="NNX2386" s="14"/>
      <c r="NNY2386" s="41"/>
      <c r="NNZ2386" s="44"/>
      <c r="NOA2386" s="51"/>
      <c r="NOB2386" s="51"/>
      <c r="NOC2386" s="51"/>
      <c r="NOD2386" s="13"/>
      <c r="NOE2386" s="13"/>
      <c r="NOF2386" s="14"/>
      <c r="NOG2386" s="14"/>
      <c r="NOH2386" s="41"/>
      <c r="NOI2386" s="44"/>
      <c r="NOJ2386" s="51"/>
      <c r="NOK2386" s="51"/>
      <c r="NOL2386" s="51"/>
      <c r="NOM2386" s="13"/>
      <c r="NON2386" s="13"/>
      <c r="NOO2386" s="14"/>
      <c r="NOP2386" s="14"/>
      <c r="NOQ2386" s="41"/>
      <c r="NOR2386" s="44"/>
      <c r="NOS2386" s="51"/>
      <c r="NOT2386" s="51"/>
      <c r="NOU2386" s="51"/>
      <c r="NOV2386" s="13"/>
      <c r="NOW2386" s="13"/>
      <c r="NOX2386" s="14"/>
      <c r="NOY2386" s="14"/>
      <c r="NOZ2386" s="41"/>
      <c r="NPA2386" s="44"/>
      <c r="NPB2386" s="51"/>
      <c r="NPC2386" s="51"/>
      <c r="NPD2386" s="51"/>
      <c r="NPE2386" s="13"/>
      <c r="NPF2386" s="13"/>
      <c r="NPG2386" s="14"/>
      <c r="NPH2386" s="14"/>
      <c r="NPI2386" s="41"/>
      <c r="NPJ2386" s="44"/>
      <c r="NPK2386" s="51"/>
      <c r="NPL2386" s="51"/>
      <c r="NPM2386" s="51"/>
      <c r="NPN2386" s="13"/>
      <c r="NPO2386" s="13"/>
      <c r="NPP2386" s="14"/>
      <c r="NPQ2386" s="14"/>
      <c r="NPR2386" s="41"/>
      <c r="NPS2386" s="44"/>
      <c r="NPT2386" s="51"/>
      <c r="NPU2386" s="51"/>
      <c r="NPV2386" s="51"/>
      <c r="NPW2386" s="13"/>
      <c r="NPX2386" s="13"/>
      <c r="NPY2386" s="14"/>
      <c r="NPZ2386" s="14"/>
      <c r="NQA2386" s="41"/>
      <c r="NQB2386" s="44"/>
      <c r="NQC2386" s="51"/>
      <c r="NQD2386" s="51"/>
      <c r="NQE2386" s="51"/>
      <c r="NQF2386" s="13"/>
      <c r="NQG2386" s="13"/>
      <c r="NQH2386" s="14"/>
      <c r="NQI2386" s="14"/>
      <c r="NQJ2386" s="41"/>
      <c r="NQK2386" s="44"/>
      <c r="NQL2386" s="51"/>
      <c r="NQM2386" s="51"/>
      <c r="NQN2386" s="51"/>
      <c r="NQO2386" s="13"/>
      <c r="NQP2386" s="13"/>
      <c r="NQQ2386" s="14"/>
      <c r="NQR2386" s="14"/>
      <c r="NQS2386" s="41"/>
      <c r="NQT2386" s="44"/>
      <c r="NQU2386" s="51"/>
      <c r="NQV2386" s="51"/>
      <c r="NQW2386" s="51"/>
      <c r="NQX2386" s="13"/>
      <c r="NQY2386" s="13"/>
      <c r="NQZ2386" s="14"/>
      <c r="NRA2386" s="14"/>
      <c r="NRB2386" s="41"/>
      <c r="NRC2386" s="44"/>
      <c r="NRD2386" s="51"/>
      <c r="NRE2386" s="51"/>
      <c r="NRF2386" s="51"/>
      <c r="NRG2386" s="13"/>
      <c r="NRH2386" s="13"/>
      <c r="NRI2386" s="14"/>
      <c r="NRJ2386" s="14"/>
      <c r="NRK2386" s="41"/>
      <c r="NRL2386" s="44"/>
      <c r="NRM2386" s="51"/>
      <c r="NRN2386" s="51"/>
      <c r="NRO2386" s="51"/>
      <c r="NRP2386" s="13"/>
      <c r="NRQ2386" s="13"/>
      <c r="NRR2386" s="14"/>
      <c r="NRS2386" s="14"/>
      <c r="NRT2386" s="41"/>
      <c r="NRU2386" s="44"/>
      <c r="NRV2386" s="51"/>
      <c r="NRW2386" s="51"/>
      <c r="NRX2386" s="51"/>
      <c r="NRY2386" s="13"/>
      <c r="NRZ2386" s="13"/>
      <c r="NSA2386" s="14"/>
      <c r="NSB2386" s="14"/>
      <c r="NSC2386" s="41"/>
      <c r="NSD2386" s="44"/>
      <c r="NSE2386" s="51"/>
      <c r="NSF2386" s="51"/>
      <c r="NSG2386" s="51"/>
      <c r="NSH2386" s="13"/>
      <c r="NSI2386" s="13"/>
      <c r="NSJ2386" s="14"/>
      <c r="NSK2386" s="14"/>
      <c r="NSL2386" s="41"/>
      <c r="NSM2386" s="44"/>
      <c r="NSN2386" s="51"/>
      <c r="NSO2386" s="51"/>
      <c r="NSP2386" s="51"/>
      <c r="NSQ2386" s="13"/>
      <c r="NSR2386" s="13"/>
      <c r="NSS2386" s="14"/>
      <c r="NST2386" s="14"/>
      <c r="NSU2386" s="41"/>
      <c r="NSV2386" s="44"/>
      <c r="NSW2386" s="51"/>
      <c r="NSX2386" s="51"/>
      <c r="NSY2386" s="51"/>
      <c r="NSZ2386" s="13"/>
      <c r="NTA2386" s="13"/>
      <c r="NTB2386" s="14"/>
      <c r="NTC2386" s="14"/>
      <c r="NTD2386" s="41"/>
      <c r="NTE2386" s="44"/>
      <c r="NTF2386" s="51"/>
      <c r="NTG2386" s="51"/>
      <c r="NTH2386" s="51"/>
      <c r="NTI2386" s="13"/>
      <c r="NTJ2386" s="13"/>
      <c r="NTK2386" s="14"/>
      <c r="NTL2386" s="14"/>
      <c r="NTM2386" s="41"/>
      <c r="NTN2386" s="44"/>
      <c r="NTO2386" s="51"/>
      <c r="NTP2386" s="51"/>
      <c r="NTQ2386" s="51"/>
      <c r="NTR2386" s="13"/>
      <c r="NTS2386" s="13"/>
      <c r="NTT2386" s="14"/>
      <c r="NTU2386" s="14"/>
      <c r="NTV2386" s="41"/>
      <c r="NTW2386" s="44"/>
      <c r="NTX2386" s="51"/>
      <c r="NTY2386" s="51"/>
      <c r="NTZ2386" s="51"/>
      <c r="NUA2386" s="13"/>
      <c r="NUB2386" s="13"/>
      <c r="NUC2386" s="14"/>
      <c r="NUD2386" s="14"/>
      <c r="NUE2386" s="41"/>
      <c r="NUF2386" s="44"/>
      <c r="NUG2386" s="51"/>
      <c r="NUH2386" s="51"/>
      <c r="NUI2386" s="51"/>
      <c r="NUJ2386" s="13"/>
      <c r="NUK2386" s="13"/>
      <c r="NUL2386" s="14"/>
      <c r="NUM2386" s="14"/>
      <c r="NUN2386" s="41"/>
      <c r="NUO2386" s="44"/>
      <c r="NUP2386" s="51"/>
      <c r="NUQ2386" s="51"/>
      <c r="NUR2386" s="51"/>
      <c r="NUS2386" s="13"/>
      <c r="NUT2386" s="13"/>
      <c r="NUU2386" s="14"/>
      <c r="NUV2386" s="14"/>
      <c r="NUW2386" s="41"/>
      <c r="NUX2386" s="44"/>
      <c r="NUY2386" s="51"/>
      <c r="NUZ2386" s="51"/>
      <c r="NVA2386" s="51"/>
      <c r="NVB2386" s="13"/>
      <c r="NVC2386" s="13"/>
      <c r="NVD2386" s="14"/>
      <c r="NVE2386" s="14"/>
      <c r="NVF2386" s="41"/>
      <c r="NVG2386" s="44"/>
      <c r="NVH2386" s="51"/>
      <c r="NVI2386" s="51"/>
      <c r="NVJ2386" s="51"/>
      <c r="NVK2386" s="13"/>
      <c r="NVL2386" s="13"/>
      <c r="NVM2386" s="14"/>
      <c r="NVN2386" s="14"/>
      <c r="NVO2386" s="41"/>
      <c r="NVP2386" s="44"/>
      <c r="NVQ2386" s="51"/>
      <c r="NVR2386" s="51"/>
      <c r="NVS2386" s="51"/>
      <c r="NVT2386" s="13"/>
      <c r="NVU2386" s="13"/>
      <c r="NVV2386" s="14"/>
      <c r="NVW2386" s="14"/>
      <c r="NVX2386" s="41"/>
      <c r="NVY2386" s="44"/>
      <c r="NVZ2386" s="51"/>
      <c r="NWA2386" s="51"/>
      <c r="NWB2386" s="51"/>
      <c r="NWC2386" s="13"/>
      <c r="NWD2386" s="13"/>
      <c r="NWE2386" s="14"/>
      <c r="NWF2386" s="14"/>
      <c r="NWG2386" s="41"/>
      <c r="NWH2386" s="44"/>
      <c r="NWI2386" s="51"/>
      <c r="NWJ2386" s="51"/>
      <c r="NWK2386" s="51"/>
      <c r="NWL2386" s="13"/>
      <c r="NWM2386" s="13"/>
      <c r="NWN2386" s="14"/>
      <c r="NWO2386" s="14"/>
      <c r="NWP2386" s="41"/>
      <c r="NWQ2386" s="44"/>
      <c r="NWR2386" s="51"/>
      <c r="NWS2386" s="51"/>
      <c r="NWT2386" s="51"/>
      <c r="NWU2386" s="13"/>
      <c r="NWV2386" s="13"/>
      <c r="NWW2386" s="14"/>
      <c r="NWX2386" s="14"/>
      <c r="NWY2386" s="41"/>
      <c r="NWZ2386" s="44"/>
      <c r="NXA2386" s="51"/>
      <c r="NXB2386" s="51"/>
      <c r="NXC2386" s="51"/>
      <c r="NXD2386" s="13"/>
      <c r="NXE2386" s="13"/>
      <c r="NXF2386" s="14"/>
      <c r="NXG2386" s="14"/>
      <c r="NXH2386" s="41"/>
      <c r="NXI2386" s="44"/>
      <c r="NXJ2386" s="51"/>
      <c r="NXK2386" s="51"/>
      <c r="NXL2386" s="51"/>
      <c r="NXM2386" s="13"/>
      <c r="NXN2386" s="13"/>
      <c r="NXO2386" s="14"/>
      <c r="NXP2386" s="14"/>
      <c r="NXQ2386" s="41"/>
      <c r="NXR2386" s="44"/>
      <c r="NXS2386" s="51"/>
      <c r="NXT2386" s="51"/>
      <c r="NXU2386" s="51"/>
      <c r="NXV2386" s="13"/>
      <c r="NXW2386" s="13"/>
      <c r="NXX2386" s="14"/>
      <c r="NXY2386" s="14"/>
      <c r="NXZ2386" s="41"/>
      <c r="NYA2386" s="44"/>
      <c r="NYB2386" s="51"/>
      <c r="NYC2386" s="51"/>
      <c r="NYD2386" s="51"/>
      <c r="NYE2386" s="13"/>
      <c r="NYF2386" s="13"/>
      <c r="NYG2386" s="14"/>
      <c r="NYH2386" s="14"/>
      <c r="NYI2386" s="41"/>
      <c r="NYJ2386" s="44"/>
      <c r="NYK2386" s="51"/>
      <c r="NYL2386" s="51"/>
      <c r="NYM2386" s="51"/>
      <c r="NYN2386" s="13"/>
      <c r="NYO2386" s="13"/>
      <c r="NYP2386" s="14"/>
      <c r="NYQ2386" s="14"/>
      <c r="NYR2386" s="41"/>
      <c r="NYS2386" s="44"/>
      <c r="NYT2386" s="51"/>
      <c r="NYU2386" s="51"/>
      <c r="NYV2386" s="51"/>
      <c r="NYW2386" s="13"/>
      <c r="NYX2386" s="13"/>
      <c r="NYY2386" s="14"/>
      <c r="NYZ2386" s="14"/>
      <c r="NZA2386" s="41"/>
      <c r="NZB2386" s="44"/>
      <c r="NZC2386" s="51"/>
      <c r="NZD2386" s="51"/>
      <c r="NZE2386" s="51"/>
      <c r="NZF2386" s="13"/>
      <c r="NZG2386" s="13"/>
      <c r="NZH2386" s="14"/>
      <c r="NZI2386" s="14"/>
      <c r="NZJ2386" s="41"/>
      <c r="NZK2386" s="44"/>
      <c r="NZL2386" s="51"/>
      <c r="NZM2386" s="51"/>
      <c r="NZN2386" s="51"/>
      <c r="NZO2386" s="13"/>
      <c r="NZP2386" s="13"/>
      <c r="NZQ2386" s="14"/>
      <c r="NZR2386" s="14"/>
      <c r="NZS2386" s="41"/>
      <c r="NZT2386" s="44"/>
      <c r="NZU2386" s="51"/>
      <c r="NZV2386" s="51"/>
      <c r="NZW2386" s="51"/>
      <c r="NZX2386" s="13"/>
      <c r="NZY2386" s="13"/>
      <c r="NZZ2386" s="14"/>
      <c r="OAA2386" s="14"/>
      <c r="OAB2386" s="41"/>
      <c r="OAC2386" s="44"/>
      <c r="OAD2386" s="51"/>
      <c r="OAE2386" s="51"/>
      <c r="OAF2386" s="51"/>
      <c r="OAG2386" s="13"/>
      <c r="OAH2386" s="13"/>
      <c r="OAI2386" s="14"/>
      <c r="OAJ2386" s="14"/>
      <c r="OAK2386" s="41"/>
      <c r="OAL2386" s="44"/>
      <c r="OAM2386" s="51"/>
      <c r="OAN2386" s="51"/>
      <c r="OAO2386" s="51"/>
      <c r="OAP2386" s="13"/>
      <c r="OAQ2386" s="13"/>
      <c r="OAR2386" s="14"/>
      <c r="OAS2386" s="14"/>
      <c r="OAT2386" s="41"/>
      <c r="OAU2386" s="44"/>
      <c r="OAV2386" s="51"/>
      <c r="OAW2386" s="51"/>
      <c r="OAX2386" s="51"/>
      <c r="OAY2386" s="13"/>
      <c r="OAZ2386" s="13"/>
      <c r="OBA2386" s="14"/>
      <c r="OBB2386" s="14"/>
      <c r="OBC2386" s="41"/>
      <c r="OBD2386" s="44"/>
      <c r="OBE2386" s="51"/>
      <c r="OBF2386" s="51"/>
      <c r="OBG2386" s="51"/>
      <c r="OBH2386" s="13"/>
      <c r="OBI2386" s="13"/>
      <c r="OBJ2386" s="14"/>
      <c r="OBK2386" s="14"/>
      <c r="OBL2386" s="41"/>
      <c r="OBM2386" s="44"/>
      <c r="OBN2386" s="51"/>
      <c r="OBO2386" s="51"/>
      <c r="OBP2386" s="51"/>
      <c r="OBQ2386" s="13"/>
      <c r="OBR2386" s="13"/>
      <c r="OBS2386" s="14"/>
      <c r="OBT2386" s="14"/>
      <c r="OBU2386" s="41"/>
      <c r="OBV2386" s="44"/>
      <c r="OBW2386" s="51"/>
      <c r="OBX2386" s="51"/>
      <c r="OBY2386" s="51"/>
      <c r="OBZ2386" s="13"/>
      <c r="OCA2386" s="13"/>
      <c r="OCB2386" s="14"/>
      <c r="OCC2386" s="14"/>
      <c r="OCD2386" s="41"/>
      <c r="OCE2386" s="44"/>
      <c r="OCF2386" s="51"/>
      <c r="OCG2386" s="51"/>
      <c r="OCH2386" s="51"/>
      <c r="OCI2386" s="13"/>
      <c r="OCJ2386" s="13"/>
      <c r="OCK2386" s="14"/>
      <c r="OCL2386" s="14"/>
      <c r="OCM2386" s="41"/>
      <c r="OCN2386" s="44"/>
      <c r="OCO2386" s="51"/>
      <c r="OCP2386" s="51"/>
      <c r="OCQ2386" s="51"/>
      <c r="OCR2386" s="13"/>
      <c r="OCS2386" s="13"/>
      <c r="OCT2386" s="14"/>
      <c r="OCU2386" s="14"/>
      <c r="OCV2386" s="41"/>
      <c r="OCW2386" s="44"/>
      <c r="OCX2386" s="51"/>
      <c r="OCY2386" s="51"/>
      <c r="OCZ2386" s="51"/>
      <c r="ODA2386" s="13"/>
      <c r="ODB2386" s="13"/>
      <c r="ODC2386" s="14"/>
      <c r="ODD2386" s="14"/>
      <c r="ODE2386" s="41"/>
      <c r="ODF2386" s="44"/>
      <c r="ODG2386" s="51"/>
      <c r="ODH2386" s="51"/>
      <c r="ODI2386" s="51"/>
      <c r="ODJ2386" s="13"/>
      <c r="ODK2386" s="13"/>
      <c r="ODL2386" s="14"/>
      <c r="ODM2386" s="14"/>
      <c r="ODN2386" s="41"/>
      <c r="ODO2386" s="44"/>
      <c r="ODP2386" s="51"/>
      <c r="ODQ2386" s="51"/>
      <c r="ODR2386" s="51"/>
      <c r="ODS2386" s="13"/>
      <c r="ODT2386" s="13"/>
      <c r="ODU2386" s="14"/>
      <c r="ODV2386" s="14"/>
      <c r="ODW2386" s="41"/>
      <c r="ODX2386" s="44"/>
      <c r="ODY2386" s="51"/>
      <c r="ODZ2386" s="51"/>
      <c r="OEA2386" s="51"/>
      <c r="OEB2386" s="13"/>
      <c r="OEC2386" s="13"/>
      <c r="OED2386" s="14"/>
      <c r="OEE2386" s="14"/>
      <c r="OEF2386" s="41"/>
      <c r="OEG2386" s="44"/>
      <c r="OEH2386" s="51"/>
      <c r="OEI2386" s="51"/>
      <c r="OEJ2386" s="51"/>
      <c r="OEK2386" s="13"/>
      <c r="OEL2386" s="13"/>
      <c r="OEM2386" s="14"/>
      <c r="OEN2386" s="14"/>
      <c r="OEO2386" s="41"/>
      <c r="OEP2386" s="44"/>
      <c r="OEQ2386" s="51"/>
      <c r="OER2386" s="51"/>
      <c r="OES2386" s="51"/>
      <c r="OET2386" s="13"/>
      <c r="OEU2386" s="13"/>
      <c r="OEV2386" s="14"/>
      <c r="OEW2386" s="14"/>
      <c r="OEX2386" s="41"/>
      <c r="OEY2386" s="44"/>
      <c r="OEZ2386" s="51"/>
      <c r="OFA2386" s="51"/>
      <c r="OFB2386" s="51"/>
      <c r="OFC2386" s="13"/>
      <c r="OFD2386" s="13"/>
      <c r="OFE2386" s="14"/>
      <c r="OFF2386" s="14"/>
      <c r="OFG2386" s="41"/>
      <c r="OFH2386" s="44"/>
      <c r="OFI2386" s="51"/>
      <c r="OFJ2386" s="51"/>
      <c r="OFK2386" s="51"/>
      <c r="OFL2386" s="13"/>
      <c r="OFM2386" s="13"/>
      <c r="OFN2386" s="14"/>
      <c r="OFO2386" s="14"/>
      <c r="OFP2386" s="41"/>
      <c r="OFQ2386" s="44"/>
      <c r="OFR2386" s="51"/>
      <c r="OFS2386" s="51"/>
      <c r="OFT2386" s="51"/>
      <c r="OFU2386" s="13"/>
      <c r="OFV2386" s="13"/>
      <c r="OFW2386" s="14"/>
      <c r="OFX2386" s="14"/>
      <c r="OFY2386" s="41"/>
      <c r="OFZ2386" s="44"/>
      <c r="OGA2386" s="51"/>
      <c r="OGB2386" s="51"/>
      <c r="OGC2386" s="51"/>
      <c r="OGD2386" s="13"/>
      <c r="OGE2386" s="13"/>
      <c r="OGF2386" s="14"/>
      <c r="OGG2386" s="14"/>
      <c r="OGH2386" s="41"/>
      <c r="OGI2386" s="44"/>
      <c r="OGJ2386" s="51"/>
      <c r="OGK2386" s="51"/>
      <c r="OGL2386" s="51"/>
      <c r="OGM2386" s="13"/>
      <c r="OGN2386" s="13"/>
      <c r="OGO2386" s="14"/>
      <c r="OGP2386" s="14"/>
      <c r="OGQ2386" s="41"/>
      <c r="OGR2386" s="44"/>
      <c r="OGS2386" s="51"/>
      <c r="OGT2386" s="51"/>
      <c r="OGU2386" s="51"/>
      <c r="OGV2386" s="13"/>
      <c r="OGW2386" s="13"/>
      <c r="OGX2386" s="14"/>
      <c r="OGY2386" s="14"/>
      <c r="OGZ2386" s="41"/>
      <c r="OHA2386" s="44"/>
      <c r="OHB2386" s="51"/>
      <c r="OHC2386" s="51"/>
      <c r="OHD2386" s="51"/>
      <c r="OHE2386" s="13"/>
      <c r="OHF2386" s="13"/>
      <c r="OHG2386" s="14"/>
      <c r="OHH2386" s="14"/>
      <c r="OHI2386" s="41"/>
      <c r="OHJ2386" s="44"/>
      <c r="OHK2386" s="51"/>
      <c r="OHL2386" s="51"/>
      <c r="OHM2386" s="51"/>
      <c r="OHN2386" s="13"/>
      <c r="OHO2386" s="13"/>
      <c r="OHP2386" s="14"/>
      <c r="OHQ2386" s="14"/>
      <c r="OHR2386" s="41"/>
      <c r="OHS2386" s="44"/>
      <c r="OHT2386" s="51"/>
      <c r="OHU2386" s="51"/>
      <c r="OHV2386" s="51"/>
      <c r="OHW2386" s="13"/>
      <c r="OHX2386" s="13"/>
      <c r="OHY2386" s="14"/>
      <c r="OHZ2386" s="14"/>
      <c r="OIA2386" s="41"/>
      <c r="OIB2386" s="44"/>
      <c r="OIC2386" s="51"/>
      <c r="OID2386" s="51"/>
      <c r="OIE2386" s="51"/>
      <c r="OIF2386" s="13"/>
      <c r="OIG2386" s="13"/>
      <c r="OIH2386" s="14"/>
      <c r="OII2386" s="14"/>
      <c r="OIJ2386" s="41"/>
      <c r="OIK2386" s="44"/>
      <c r="OIL2386" s="51"/>
      <c r="OIM2386" s="51"/>
      <c r="OIN2386" s="51"/>
      <c r="OIO2386" s="13"/>
      <c r="OIP2386" s="13"/>
      <c r="OIQ2386" s="14"/>
      <c r="OIR2386" s="14"/>
      <c r="OIS2386" s="41"/>
      <c r="OIT2386" s="44"/>
      <c r="OIU2386" s="51"/>
      <c r="OIV2386" s="51"/>
      <c r="OIW2386" s="51"/>
      <c r="OIX2386" s="13"/>
      <c r="OIY2386" s="13"/>
      <c r="OIZ2386" s="14"/>
      <c r="OJA2386" s="14"/>
      <c r="OJB2386" s="41"/>
      <c r="OJC2386" s="44"/>
      <c r="OJD2386" s="51"/>
      <c r="OJE2386" s="51"/>
      <c r="OJF2386" s="51"/>
      <c r="OJG2386" s="13"/>
      <c r="OJH2386" s="13"/>
      <c r="OJI2386" s="14"/>
      <c r="OJJ2386" s="14"/>
      <c r="OJK2386" s="41"/>
      <c r="OJL2386" s="44"/>
      <c r="OJM2386" s="51"/>
      <c r="OJN2386" s="51"/>
      <c r="OJO2386" s="51"/>
      <c r="OJP2386" s="13"/>
      <c r="OJQ2386" s="13"/>
      <c r="OJR2386" s="14"/>
      <c r="OJS2386" s="14"/>
      <c r="OJT2386" s="41"/>
      <c r="OJU2386" s="44"/>
      <c r="OJV2386" s="51"/>
      <c r="OJW2386" s="51"/>
      <c r="OJX2386" s="51"/>
      <c r="OJY2386" s="13"/>
      <c r="OJZ2386" s="13"/>
      <c r="OKA2386" s="14"/>
      <c r="OKB2386" s="14"/>
      <c r="OKC2386" s="41"/>
      <c r="OKD2386" s="44"/>
      <c r="OKE2386" s="51"/>
      <c r="OKF2386" s="51"/>
      <c r="OKG2386" s="51"/>
      <c r="OKH2386" s="13"/>
      <c r="OKI2386" s="13"/>
      <c r="OKJ2386" s="14"/>
      <c r="OKK2386" s="14"/>
      <c r="OKL2386" s="41"/>
      <c r="OKM2386" s="44"/>
      <c r="OKN2386" s="51"/>
      <c r="OKO2386" s="51"/>
      <c r="OKP2386" s="51"/>
      <c r="OKQ2386" s="13"/>
      <c r="OKR2386" s="13"/>
      <c r="OKS2386" s="14"/>
      <c r="OKT2386" s="14"/>
      <c r="OKU2386" s="41"/>
      <c r="OKV2386" s="44"/>
      <c r="OKW2386" s="51"/>
      <c r="OKX2386" s="51"/>
      <c r="OKY2386" s="51"/>
      <c r="OKZ2386" s="13"/>
      <c r="OLA2386" s="13"/>
      <c r="OLB2386" s="14"/>
      <c r="OLC2386" s="14"/>
      <c r="OLD2386" s="41"/>
      <c r="OLE2386" s="44"/>
      <c r="OLF2386" s="51"/>
      <c r="OLG2386" s="51"/>
      <c r="OLH2386" s="51"/>
      <c r="OLI2386" s="13"/>
      <c r="OLJ2386" s="13"/>
      <c r="OLK2386" s="14"/>
      <c r="OLL2386" s="14"/>
      <c r="OLM2386" s="41"/>
      <c r="OLN2386" s="44"/>
      <c r="OLO2386" s="51"/>
      <c r="OLP2386" s="51"/>
      <c r="OLQ2386" s="51"/>
      <c r="OLR2386" s="13"/>
      <c r="OLS2386" s="13"/>
      <c r="OLT2386" s="14"/>
      <c r="OLU2386" s="14"/>
      <c r="OLV2386" s="41"/>
      <c r="OLW2386" s="44"/>
      <c r="OLX2386" s="51"/>
      <c r="OLY2386" s="51"/>
      <c r="OLZ2386" s="51"/>
      <c r="OMA2386" s="13"/>
      <c r="OMB2386" s="13"/>
      <c r="OMC2386" s="14"/>
      <c r="OMD2386" s="14"/>
      <c r="OME2386" s="41"/>
      <c r="OMF2386" s="44"/>
      <c r="OMG2386" s="51"/>
      <c r="OMH2386" s="51"/>
      <c r="OMI2386" s="51"/>
      <c r="OMJ2386" s="13"/>
      <c r="OMK2386" s="13"/>
      <c r="OML2386" s="14"/>
      <c r="OMM2386" s="14"/>
      <c r="OMN2386" s="41"/>
      <c r="OMO2386" s="44"/>
      <c r="OMP2386" s="51"/>
      <c r="OMQ2386" s="51"/>
      <c r="OMR2386" s="51"/>
      <c r="OMS2386" s="13"/>
      <c r="OMT2386" s="13"/>
      <c r="OMU2386" s="14"/>
      <c r="OMV2386" s="14"/>
      <c r="OMW2386" s="41"/>
      <c r="OMX2386" s="44"/>
      <c r="OMY2386" s="51"/>
      <c r="OMZ2386" s="51"/>
      <c r="ONA2386" s="51"/>
      <c r="ONB2386" s="13"/>
      <c r="ONC2386" s="13"/>
      <c r="OND2386" s="14"/>
      <c r="ONE2386" s="14"/>
      <c r="ONF2386" s="41"/>
      <c r="ONG2386" s="44"/>
      <c r="ONH2386" s="51"/>
      <c r="ONI2386" s="51"/>
      <c r="ONJ2386" s="51"/>
      <c r="ONK2386" s="13"/>
      <c r="ONL2386" s="13"/>
      <c r="ONM2386" s="14"/>
      <c r="ONN2386" s="14"/>
      <c r="ONO2386" s="41"/>
      <c r="ONP2386" s="44"/>
      <c r="ONQ2386" s="51"/>
      <c r="ONR2386" s="51"/>
      <c r="ONS2386" s="51"/>
      <c r="ONT2386" s="13"/>
      <c r="ONU2386" s="13"/>
      <c r="ONV2386" s="14"/>
      <c r="ONW2386" s="14"/>
      <c r="ONX2386" s="41"/>
      <c r="ONY2386" s="44"/>
      <c r="ONZ2386" s="51"/>
      <c r="OOA2386" s="51"/>
      <c r="OOB2386" s="51"/>
      <c r="OOC2386" s="13"/>
      <c r="OOD2386" s="13"/>
      <c r="OOE2386" s="14"/>
      <c r="OOF2386" s="14"/>
      <c r="OOG2386" s="41"/>
      <c r="OOH2386" s="44"/>
      <c r="OOI2386" s="51"/>
      <c r="OOJ2386" s="51"/>
      <c r="OOK2386" s="51"/>
      <c r="OOL2386" s="13"/>
      <c r="OOM2386" s="13"/>
      <c r="OON2386" s="14"/>
      <c r="OOO2386" s="14"/>
      <c r="OOP2386" s="41"/>
      <c r="OOQ2386" s="44"/>
      <c r="OOR2386" s="51"/>
      <c r="OOS2386" s="51"/>
      <c r="OOT2386" s="51"/>
      <c r="OOU2386" s="13"/>
      <c r="OOV2386" s="13"/>
      <c r="OOW2386" s="14"/>
      <c r="OOX2386" s="14"/>
      <c r="OOY2386" s="41"/>
      <c r="OOZ2386" s="44"/>
      <c r="OPA2386" s="51"/>
      <c r="OPB2386" s="51"/>
      <c r="OPC2386" s="51"/>
      <c r="OPD2386" s="13"/>
      <c r="OPE2386" s="13"/>
      <c r="OPF2386" s="14"/>
      <c r="OPG2386" s="14"/>
      <c r="OPH2386" s="41"/>
      <c r="OPI2386" s="44"/>
      <c r="OPJ2386" s="51"/>
      <c r="OPK2386" s="51"/>
      <c r="OPL2386" s="51"/>
      <c r="OPM2386" s="13"/>
      <c r="OPN2386" s="13"/>
      <c r="OPO2386" s="14"/>
      <c r="OPP2386" s="14"/>
      <c r="OPQ2386" s="41"/>
      <c r="OPR2386" s="44"/>
      <c r="OPS2386" s="51"/>
      <c r="OPT2386" s="51"/>
      <c r="OPU2386" s="51"/>
      <c r="OPV2386" s="13"/>
      <c r="OPW2386" s="13"/>
      <c r="OPX2386" s="14"/>
      <c r="OPY2386" s="14"/>
      <c r="OPZ2386" s="41"/>
      <c r="OQA2386" s="44"/>
      <c r="OQB2386" s="51"/>
      <c r="OQC2386" s="51"/>
      <c r="OQD2386" s="51"/>
      <c r="OQE2386" s="13"/>
      <c r="OQF2386" s="13"/>
      <c r="OQG2386" s="14"/>
      <c r="OQH2386" s="14"/>
      <c r="OQI2386" s="41"/>
      <c r="OQJ2386" s="44"/>
      <c r="OQK2386" s="51"/>
      <c r="OQL2386" s="51"/>
      <c r="OQM2386" s="51"/>
      <c r="OQN2386" s="13"/>
      <c r="OQO2386" s="13"/>
      <c r="OQP2386" s="14"/>
      <c r="OQQ2386" s="14"/>
      <c r="OQR2386" s="41"/>
      <c r="OQS2386" s="44"/>
      <c r="OQT2386" s="51"/>
      <c r="OQU2386" s="51"/>
      <c r="OQV2386" s="51"/>
      <c r="OQW2386" s="13"/>
      <c r="OQX2386" s="13"/>
      <c r="OQY2386" s="14"/>
      <c r="OQZ2386" s="14"/>
      <c r="ORA2386" s="41"/>
      <c r="ORB2386" s="44"/>
      <c r="ORC2386" s="51"/>
      <c r="ORD2386" s="51"/>
      <c r="ORE2386" s="51"/>
      <c r="ORF2386" s="13"/>
      <c r="ORG2386" s="13"/>
      <c r="ORH2386" s="14"/>
      <c r="ORI2386" s="14"/>
      <c r="ORJ2386" s="41"/>
      <c r="ORK2386" s="44"/>
      <c r="ORL2386" s="51"/>
      <c r="ORM2386" s="51"/>
      <c r="ORN2386" s="51"/>
      <c r="ORO2386" s="13"/>
      <c r="ORP2386" s="13"/>
      <c r="ORQ2386" s="14"/>
      <c r="ORR2386" s="14"/>
      <c r="ORS2386" s="41"/>
      <c r="ORT2386" s="44"/>
      <c r="ORU2386" s="51"/>
      <c r="ORV2386" s="51"/>
      <c r="ORW2386" s="51"/>
      <c r="ORX2386" s="13"/>
      <c r="ORY2386" s="13"/>
      <c r="ORZ2386" s="14"/>
      <c r="OSA2386" s="14"/>
      <c r="OSB2386" s="41"/>
      <c r="OSC2386" s="44"/>
      <c r="OSD2386" s="51"/>
      <c r="OSE2386" s="51"/>
      <c r="OSF2386" s="51"/>
      <c r="OSG2386" s="13"/>
      <c r="OSH2386" s="13"/>
      <c r="OSI2386" s="14"/>
      <c r="OSJ2386" s="14"/>
      <c r="OSK2386" s="41"/>
      <c r="OSL2386" s="44"/>
      <c r="OSM2386" s="51"/>
      <c r="OSN2386" s="51"/>
      <c r="OSO2386" s="51"/>
      <c r="OSP2386" s="13"/>
      <c r="OSQ2386" s="13"/>
      <c r="OSR2386" s="14"/>
      <c r="OSS2386" s="14"/>
      <c r="OST2386" s="41"/>
      <c r="OSU2386" s="44"/>
      <c r="OSV2386" s="51"/>
      <c r="OSW2386" s="51"/>
      <c r="OSX2386" s="51"/>
      <c r="OSY2386" s="13"/>
      <c r="OSZ2386" s="13"/>
      <c r="OTA2386" s="14"/>
      <c r="OTB2386" s="14"/>
      <c r="OTC2386" s="41"/>
      <c r="OTD2386" s="44"/>
      <c r="OTE2386" s="51"/>
      <c r="OTF2386" s="51"/>
      <c r="OTG2386" s="51"/>
      <c r="OTH2386" s="13"/>
      <c r="OTI2386" s="13"/>
      <c r="OTJ2386" s="14"/>
      <c r="OTK2386" s="14"/>
      <c r="OTL2386" s="41"/>
      <c r="OTM2386" s="44"/>
      <c r="OTN2386" s="51"/>
      <c r="OTO2386" s="51"/>
      <c r="OTP2386" s="51"/>
      <c r="OTQ2386" s="13"/>
      <c r="OTR2386" s="13"/>
      <c r="OTS2386" s="14"/>
      <c r="OTT2386" s="14"/>
      <c r="OTU2386" s="41"/>
      <c r="OTV2386" s="44"/>
      <c r="OTW2386" s="51"/>
      <c r="OTX2386" s="51"/>
      <c r="OTY2386" s="51"/>
      <c r="OTZ2386" s="13"/>
      <c r="OUA2386" s="13"/>
      <c r="OUB2386" s="14"/>
      <c r="OUC2386" s="14"/>
      <c r="OUD2386" s="41"/>
      <c r="OUE2386" s="44"/>
      <c r="OUF2386" s="51"/>
      <c r="OUG2386" s="51"/>
      <c r="OUH2386" s="51"/>
      <c r="OUI2386" s="13"/>
      <c r="OUJ2386" s="13"/>
      <c r="OUK2386" s="14"/>
      <c r="OUL2386" s="14"/>
      <c r="OUM2386" s="41"/>
      <c r="OUN2386" s="44"/>
      <c r="OUO2386" s="51"/>
      <c r="OUP2386" s="51"/>
      <c r="OUQ2386" s="51"/>
      <c r="OUR2386" s="13"/>
      <c r="OUS2386" s="13"/>
      <c r="OUT2386" s="14"/>
      <c r="OUU2386" s="14"/>
      <c r="OUV2386" s="41"/>
      <c r="OUW2386" s="44"/>
      <c r="OUX2386" s="51"/>
      <c r="OUY2386" s="51"/>
      <c r="OUZ2386" s="51"/>
      <c r="OVA2386" s="13"/>
      <c r="OVB2386" s="13"/>
      <c r="OVC2386" s="14"/>
      <c r="OVD2386" s="14"/>
      <c r="OVE2386" s="41"/>
      <c r="OVF2386" s="44"/>
      <c r="OVG2386" s="51"/>
      <c r="OVH2386" s="51"/>
      <c r="OVI2386" s="51"/>
      <c r="OVJ2386" s="13"/>
      <c r="OVK2386" s="13"/>
      <c r="OVL2386" s="14"/>
      <c r="OVM2386" s="14"/>
      <c r="OVN2386" s="41"/>
      <c r="OVO2386" s="44"/>
      <c r="OVP2386" s="51"/>
      <c r="OVQ2386" s="51"/>
      <c r="OVR2386" s="51"/>
      <c r="OVS2386" s="13"/>
      <c r="OVT2386" s="13"/>
      <c r="OVU2386" s="14"/>
      <c r="OVV2386" s="14"/>
      <c r="OVW2386" s="41"/>
      <c r="OVX2386" s="44"/>
      <c r="OVY2386" s="51"/>
      <c r="OVZ2386" s="51"/>
      <c r="OWA2386" s="51"/>
      <c r="OWB2386" s="13"/>
      <c r="OWC2386" s="13"/>
      <c r="OWD2386" s="14"/>
      <c r="OWE2386" s="14"/>
      <c r="OWF2386" s="41"/>
      <c r="OWG2386" s="44"/>
      <c r="OWH2386" s="51"/>
      <c r="OWI2386" s="51"/>
      <c r="OWJ2386" s="51"/>
      <c r="OWK2386" s="13"/>
      <c r="OWL2386" s="13"/>
      <c r="OWM2386" s="14"/>
      <c r="OWN2386" s="14"/>
      <c r="OWO2386" s="41"/>
      <c r="OWP2386" s="44"/>
      <c r="OWQ2386" s="51"/>
      <c r="OWR2386" s="51"/>
      <c r="OWS2386" s="51"/>
      <c r="OWT2386" s="13"/>
      <c r="OWU2386" s="13"/>
      <c r="OWV2386" s="14"/>
      <c r="OWW2386" s="14"/>
      <c r="OWX2386" s="41"/>
      <c r="OWY2386" s="44"/>
      <c r="OWZ2386" s="51"/>
      <c r="OXA2386" s="51"/>
      <c r="OXB2386" s="51"/>
      <c r="OXC2386" s="13"/>
      <c r="OXD2386" s="13"/>
      <c r="OXE2386" s="14"/>
      <c r="OXF2386" s="14"/>
      <c r="OXG2386" s="41"/>
      <c r="OXH2386" s="44"/>
      <c r="OXI2386" s="51"/>
      <c r="OXJ2386" s="51"/>
      <c r="OXK2386" s="51"/>
      <c r="OXL2386" s="13"/>
      <c r="OXM2386" s="13"/>
      <c r="OXN2386" s="14"/>
      <c r="OXO2386" s="14"/>
      <c r="OXP2386" s="41"/>
      <c r="OXQ2386" s="44"/>
      <c r="OXR2386" s="51"/>
      <c r="OXS2386" s="51"/>
      <c r="OXT2386" s="51"/>
      <c r="OXU2386" s="13"/>
      <c r="OXV2386" s="13"/>
      <c r="OXW2386" s="14"/>
      <c r="OXX2386" s="14"/>
      <c r="OXY2386" s="41"/>
      <c r="OXZ2386" s="44"/>
      <c r="OYA2386" s="51"/>
      <c r="OYB2386" s="51"/>
      <c r="OYC2386" s="51"/>
      <c r="OYD2386" s="13"/>
      <c r="OYE2386" s="13"/>
      <c r="OYF2386" s="14"/>
      <c r="OYG2386" s="14"/>
      <c r="OYH2386" s="41"/>
      <c r="OYI2386" s="44"/>
      <c r="OYJ2386" s="51"/>
      <c r="OYK2386" s="51"/>
      <c r="OYL2386" s="51"/>
      <c r="OYM2386" s="13"/>
      <c r="OYN2386" s="13"/>
      <c r="OYO2386" s="14"/>
      <c r="OYP2386" s="14"/>
      <c r="OYQ2386" s="41"/>
      <c r="OYR2386" s="44"/>
      <c r="OYS2386" s="51"/>
      <c r="OYT2386" s="51"/>
      <c r="OYU2386" s="51"/>
      <c r="OYV2386" s="13"/>
      <c r="OYW2386" s="13"/>
      <c r="OYX2386" s="14"/>
      <c r="OYY2386" s="14"/>
      <c r="OYZ2386" s="41"/>
      <c r="OZA2386" s="44"/>
      <c r="OZB2386" s="51"/>
      <c r="OZC2386" s="51"/>
      <c r="OZD2386" s="51"/>
      <c r="OZE2386" s="13"/>
      <c r="OZF2386" s="13"/>
      <c r="OZG2386" s="14"/>
      <c r="OZH2386" s="14"/>
      <c r="OZI2386" s="41"/>
      <c r="OZJ2386" s="44"/>
      <c r="OZK2386" s="51"/>
      <c r="OZL2386" s="51"/>
      <c r="OZM2386" s="51"/>
      <c r="OZN2386" s="13"/>
      <c r="OZO2386" s="13"/>
      <c r="OZP2386" s="14"/>
      <c r="OZQ2386" s="14"/>
      <c r="OZR2386" s="41"/>
      <c r="OZS2386" s="44"/>
      <c r="OZT2386" s="51"/>
      <c r="OZU2386" s="51"/>
      <c r="OZV2386" s="51"/>
      <c r="OZW2386" s="13"/>
      <c r="OZX2386" s="13"/>
      <c r="OZY2386" s="14"/>
      <c r="OZZ2386" s="14"/>
      <c r="PAA2386" s="41"/>
      <c r="PAB2386" s="44"/>
      <c r="PAC2386" s="51"/>
      <c r="PAD2386" s="51"/>
      <c r="PAE2386" s="51"/>
      <c r="PAF2386" s="13"/>
      <c r="PAG2386" s="13"/>
      <c r="PAH2386" s="14"/>
      <c r="PAI2386" s="14"/>
      <c r="PAJ2386" s="41"/>
      <c r="PAK2386" s="44"/>
      <c r="PAL2386" s="51"/>
      <c r="PAM2386" s="51"/>
      <c r="PAN2386" s="51"/>
      <c r="PAO2386" s="13"/>
      <c r="PAP2386" s="13"/>
      <c r="PAQ2386" s="14"/>
      <c r="PAR2386" s="14"/>
      <c r="PAS2386" s="41"/>
      <c r="PAT2386" s="44"/>
      <c r="PAU2386" s="51"/>
      <c r="PAV2386" s="51"/>
      <c r="PAW2386" s="51"/>
      <c r="PAX2386" s="13"/>
      <c r="PAY2386" s="13"/>
      <c r="PAZ2386" s="14"/>
      <c r="PBA2386" s="14"/>
      <c r="PBB2386" s="41"/>
      <c r="PBC2386" s="44"/>
      <c r="PBD2386" s="51"/>
      <c r="PBE2386" s="51"/>
      <c r="PBF2386" s="51"/>
      <c r="PBG2386" s="13"/>
      <c r="PBH2386" s="13"/>
      <c r="PBI2386" s="14"/>
      <c r="PBJ2386" s="14"/>
      <c r="PBK2386" s="41"/>
      <c r="PBL2386" s="44"/>
      <c r="PBM2386" s="51"/>
      <c r="PBN2386" s="51"/>
      <c r="PBO2386" s="51"/>
      <c r="PBP2386" s="13"/>
      <c r="PBQ2386" s="13"/>
      <c r="PBR2386" s="14"/>
      <c r="PBS2386" s="14"/>
      <c r="PBT2386" s="41"/>
      <c r="PBU2386" s="44"/>
      <c r="PBV2386" s="51"/>
      <c r="PBW2386" s="51"/>
      <c r="PBX2386" s="51"/>
      <c r="PBY2386" s="13"/>
      <c r="PBZ2386" s="13"/>
      <c r="PCA2386" s="14"/>
      <c r="PCB2386" s="14"/>
      <c r="PCC2386" s="41"/>
      <c r="PCD2386" s="44"/>
      <c r="PCE2386" s="51"/>
      <c r="PCF2386" s="51"/>
      <c r="PCG2386" s="51"/>
      <c r="PCH2386" s="13"/>
      <c r="PCI2386" s="13"/>
      <c r="PCJ2386" s="14"/>
      <c r="PCK2386" s="14"/>
      <c r="PCL2386" s="41"/>
      <c r="PCM2386" s="44"/>
      <c r="PCN2386" s="51"/>
      <c r="PCO2386" s="51"/>
      <c r="PCP2386" s="51"/>
      <c r="PCQ2386" s="13"/>
      <c r="PCR2386" s="13"/>
      <c r="PCS2386" s="14"/>
      <c r="PCT2386" s="14"/>
      <c r="PCU2386" s="41"/>
      <c r="PCV2386" s="44"/>
      <c r="PCW2386" s="51"/>
      <c r="PCX2386" s="51"/>
      <c r="PCY2386" s="51"/>
      <c r="PCZ2386" s="13"/>
      <c r="PDA2386" s="13"/>
      <c r="PDB2386" s="14"/>
      <c r="PDC2386" s="14"/>
      <c r="PDD2386" s="41"/>
      <c r="PDE2386" s="44"/>
      <c r="PDF2386" s="51"/>
      <c r="PDG2386" s="51"/>
      <c r="PDH2386" s="51"/>
      <c r="PDI2386" s="13"/>
      <c r="PDJ2386" s="13"/>
      <c r="PDK2386" s="14"/>
      <c r="PDL2386" s="14"/>
      <c r="PDM2386" s="41"/>
      <c r="PDN2386" s="44"/>
      <c r="PDO2386" s="51"/>
      <c r="PDP2386" s="51"/>
      <c r="PDQ2386" s="51"/>
      <c r="PDR2386" s="13"/>
      <c r="PDS2386" s="13"/>
      <c r="PDT2386" s="14"/>
      <c r="PDU2386" s="14"/>
      <c r="PDV2386" s="41"/>
      <c r="PDW2386" s="44"/>
      <c r="PDX2386" s="51"/>
      <c r="PDY2386" s="51"/>
      <c r="PDZ2386" s="51"/>
      <c r="PEA2386" s="13"/>
      <c r="PEB2386" s="13"/>
      <c r="PEC2386" s="14"/>
      <c r="PED2386" s="14"/>
      <c r="PEE2386" s="41"/>
      <c r="PEF2386" s="44"/>
      <c r="PEG2386" s="51"/>
      <c r="PEH2386" s="51"/>
      <c r="PEI2386" s="51"/>
      <c r="PEJ2386" s="13"/>
      <c r="PEK2386" s="13"/>
      <c r="PEL2386" s="14"/>
      <c r="PEM2386" s="14"/>
      <c r="PEN2386" s="41"/>
      <c r="PEO2386" s="44"/>
      <c r="PEP2386" s="51"/>
      <c r="PEQ2386" s="51"/>
      <c r="PER2386" s="51"/>
      <c r="PES2386" s="13"/>
      <c r="PET2386" s="13"/>
      <c r="PEU2386" s="14"/>
      <c r="PEV2386" s="14"/>
      <c r="PEW2386" s="41"/>
      <c r="PEX2386" s="44"/>
      <c r="PEY2386" s="51"/>
      <c r="PEZ2386" s="51"/>
      <c r="PFA2386" s="51"/>
      <c r="PFB2386" s="13"/>
      <c r="PFC2386" s="13"/>
      <c r="PFD2386" s="14"/>
      <c r="PFE2386" s="14"/>
      <c r="PFF2386" s="41"/>
      <c r="PFG2386" s="44"/>
      <c r="PFH2386" s="51"/>
      <c r="PFI2386" s="51"/>
      <c r="PFJ2386" s="51"/>
      <c r="PFK2386" s="13"/>
      <c r="PFL2386" s="13"/>
      <c r="PFM2386" s="14"/>
      <c r="PFN2386" s="14"/>
      <c r="PFO2386" s="41"/>
      <c r="PFP2386" s="44"/>
      <c r="PFQ2386" s="51"/>
      <c r="PFR2386" s="51"/>
      <c r="PFS2386" s="51"/>
      <c r="PFT2386" s="13"/>
      <c r="PFU2386" s="13"/>
      <c r="PFV2386" s="14"/>
      <c r="PFW2386" s="14"/>
      <c r="PFX2386" s="41"/>
      <c r="PFY2386" s="44"/>
      <c r="PFZ2386" s="51"/>
      <c r="PGA2386" s="51"/>
      <c r="PGB2386" s="51"/>
      <c r="PGC2386" s="13"/>
      <c r="PGD2386" s="13"/>
      <c r="PGE2386" s="14"/>
      <c r="PGF2386" s="14"/>
      <c r="PGG2386" s="41"/>
      <c r="PGH2386" s="44"/>
      <c r="PGI2386" s="51"/>
      <c r="PGJ2386" s="51"/>
      <c r="PGK2386" s="51"/>
      <c r="PGL2386" s="13"/>
      <c r="PGM2386" s="13"/>
      <c r="PGN2386" s="14"/>
      <c r="PGO2386" s="14"/>
      <c r="PGP2386" s="41"/>
      <c r="PGQ2386" s="44"/>
      <c r="PGR2386" s="51"/>
      <c r="PGS2386" s="51"/>
      <c r="PGT2386" s="51"/>
      <c r="PGU2386" s="13"/>
      <c r="PGV2386" s="13"/>
      <c r="PGW2386" s="14"/>
      <c r="PGX2386" s="14"/>
      <c r="PGY2386" s="41"/>
      <c r="PGZ2386" s="44"/>
      <c r="PHA2386" s="51"/>
      <c r="PHB2386" s="51"/>
      <c r="PHC2386" s="51"/>
      <c r="PHD2386" s="13"/>
      <c r="PHE2386" s="13"/>
      <c r="PHF2386" s="14"/>
      <c r="PHG2386" s="14"/>
      <c r="PHH2386" s="41"/>
      <c r="PHI2386" s="44"/>
      <c r="PHJ2386" s="51"/>
      <c r="PHK2386" s="51"/>
      <c r="PHL2386" s="51"/>
      <c r="PHM2386" s="13"/>
      <c r="PHN2386" s="13"/>
      <c r="PHO2386" s="14"/>
      <c r="PHP2386" s="14"/>
      <c r="PHQ2386" s="41"/>
      <c r="PHR2386" s="44"/>
      <c r="PHS2386" s="51"/>
      <c r="PHT2386" s="51"/>
      <c r="PHU2386" s="51"/>
      <c r="PHV2386" s="13"/>
      <c r="PHW2386" s="13"/>
      <c r="PHX2386" s="14"/>
      <c r="PHY2386" s="14"/>
      <c r="PHZ2386" s="41"/>
      <c r="PIA2386" s="44"/>
      <c r="PIB2386" s="51"/>
      <c r="PIC2386" s="51"/>
      <c r="PID2386" s="51"/>
      <c r="PIE2386" s="13"/>
      <c r="PIF2386" s="13"/>
      <c r="PIG2386" s="14"/>
      <c r="PIH2386" s="14"/>
      <c r="PII2386" s="41"/>
      <c r="PIJ2386" s="44"/>
      <c r="PIK2386" s="51"/>
      <c r="PIL2386" s="51"/>
      <c r="PIM2386" s="51"/>
      <c r="PIN2386" s="13"/>
      <c r="PIO2386" s="13"/>
      <c r="PIP2386" s="14"/>
      <c r="PIQ2386" s="14"/>
      <c r="PIR2386" s="41"/>
      <c r="PIS2386" s="44"/>
      <c r="PIT2386" s="51"/>
      <c r="PIU2386" s="51"/>
      <c r="PIV2386" s="51"/>
      <c r="PIW2386" s="13"/>
      <c r="PIX2386" s="13"/>
      <c r="PIY2386" s="14"/>
      <c r="PIZ2386" s="14"/>
      <c r="PJA2386" s="41"/>
      <c r="PJB2386" s="44"/>
      <c r="PJC2386" s="51"/>
      <c r="PJD2386" s="51"/>
      <c r="PJE2386" s="51"/>
      <c r="PJF2386" s="13"/>
      <c r="PJG2386" s="13"/>
      <c r="PJH2386" s="14"/>
      <c r="PJI2386" s="14"/>
      <c r="PJJ2386" s="41"/>
      <c r="PJK2386" s="44"/>
      <c r="PJL2386" s="51"/>
      <c r="PJM2386" s="51"/>
      <c r="PJN2386" s="51"/>
      <c r="PJO2386" s="13"/>
      <c r="PJP2386" s="13"/>
      <c r="PJQ2386" s="14"/>
      <c r="PJR2386" s="14"/>
      <c r="PJS2386" s="41"/>
      <c r="PJT2386" s="51"/>
      <c r="PJU2386" s="13"/>
      <c r="PJV2386" s="13"/>
      <c r="PJW2386" s="14"/>
      <c r="PJX2386" s="14"/>
      <c r="PJY2386" s="41"/>
      <c r="PJZ2386" s="44"/>
      <c r="PKA2386" s="51"/>
      <c r="PKB2386" s="51"/>
      <c r="PKC2386" s="51"/>
      <c r="PKD2386" s="13"/>
      <c r="PKE2386" s="13"/>
      <c r="PKF2386" s="14"/>
      <c r="PKG2386" s="14"/>
      <c r="PKH2386" s="41"/>
      <c r="PKI2386" s="44"/>
      <c r="PKJ2386" s="51"/>
      <c r="PKK2386" s="51"/>
      <c r="PKL2386" s="51"/>
      <c r="PKM2386" s="13"/>
      <c r="PKN2386" s="13"/>
      <c r="PKO2386" s="14"/>
      <c r="PKP2386" s="14"/>
      <c r="PKQ2386" s="41"/>
      <c r="PKR2386" s="44"/>
      <c r="PKS2386" s="51"/>
      <c r="PKT2386" s="51"/>
      <c r="PKU2386" s="51"/>
      <c r="PKV2386" s="13"/>
      <c r="PKW2386" s="13"/>
      <c r="PKX2386" s="14"/>
      <c r="PKY2386" s="14"/>
      <c r="PKZ2386" s="41"/>
      <c r="PLA2386" s="44"/>
      <c r="PLB2386" s="51"/>
      <c r="PLC2386" s="51"/>
      <c r="PLD2386" s="51"/>
      <c r="PLE2386" s="13"/>
      <c r="PLF2386" s="13"/>
      <c r="PLG2386" s="14"/>
      <c r="PLH2386" s="14"/>
      <c r="PLI2386" s="41"/>
      <c r="PLJ2386" s="44"/>
      <c r="PLK2386" s="51"/>
      <c r="PLL2386" s="51"/>
      <c r="PLM2386" s="51"/>
      <c r="PLN2386" s="13"/>
      <c r="PLO2386" s="13"/>
      <c r="PLP2386" s="14"/>
      <c r="PLQ2386" s="14"/>
      <c r="PLR2386" s="41"/>
      <c r="PLS2386" s="44"/>
      <c r="PLT2386" s="51"/>
      <c r="PLU2386" s="51"/>
      <c r="PLV2386" s="51"/>
      <c r="PLW2386" s="13"/>
      <c r="PLX2386" s="13"/>
      <c r="PLY2386" s="14"/>
      <c r="PLZ2386" s="14"/>
      <c r="PMA2386" s="41"/>
      <c r="PMB2386" s="44"/>
      <c r="PMC2386" s="51"/>
      <c r="PMD2386" s="51"/>
      <c r="PME2386" s="51"/>
      <c r="PMF2386" s="13"/>
      <c r="PMG2386" s="13"/>
      <c r="PMH2386" s="14"/>
      <c r="PMI2386" s="14"/>
      <c r="PMJ2386" s="41"/>
      <c r="PMK2386" s="44"/>
      <c r="PML2386" s="51"/>
      <c r="PMM2386" s="51"/>
      <c r="PMN2386" s="51"/>
      <c r="PMO2386" s="13"/>
      <c r="PMP2386" s="13"/>
      <c r="PMQ2386" s="14"/>
      <c r="PMR2386" s="14"/>
      <c r="PMS2386" s="41"/>
      <c r="PMT2386" s="44"/>
      <c r="PMU2386" s="51"/>
      <c r="PMV2386" s="51"/>
      <c r="PMW2386" s="51"/>
      <c r="PMX2386" s="13"/>
      <c r="PMY2386" s="13"/>
      <c r="PMZ2386" s="14"/>
      <c r="PNA2386" s="14"/>
      <c r="PNB2386" s="41"/>
      <c r="PNC2386" s="44"/>
      <c r="PND2386" s="51"/>
      <c r="PNE2386" s="51"/>
      <c r="PNF2386" s="51"/>
      <c r="PNG2386" s="13"/>
      <c r="PNH2386" s="13"/>
      <c r="PNI2386" s="14"/>
      <c r="PNJ2386" s="14"/>
      <c r="PNK2386" s="41"/>
      <c r="PNL2386" s="44"/>
      <c r="PNM2386" s="51"/>
      <c r="PNN2386" s="51"/>
      <c r="PNO2386" s="51"/>
      <c r="PNP2386" s="13"/>
      <c r="PNQ2386" s="13"/>
      <c r="PNR2386" s="14"/>
      <c r="PNS2386" s="14"/>
      <c r="PNT2386" s="41"/>
      <c r="PNU2386" s="44"/>
      <c r="PNV2386" s="51"/>
      <c r="PNW2386" s="51"/>
      <c r="PNX2386" s="51"/>
      <c r="PNY2386" s="13"/>
      <c r="PNZ2386" s="13"/>
      <c r="POA2386" s="14"/>
      <c r="POB2386" s="14"/>
      <c r="POC2386" s="41"/>
      <c r="POD2386" s="44"/>
      <c r="POE2386" s="51"/>
      <c r="POF2386" s="51"/>
      <c r="POG2386" s="51"/>
      <c r="POH2386" s="13"/>
      <c r="POI2386" s="13"/>
      <c r="POJ2386" s="14"/>
      <c r="POK2386" s="14"/>
      <c r="POL2386" s="41"/>
      <c r="POM2386" s="44"/>
      <c r="PON2386" s="51"/>
      <c r="POO2386" s="51"/>
      <c r="POP2386" s="51"/>
      <c r="POQ2386" s="13"/>
      <c r="POR2386" s="13"/>
      <c r="POS2386" s="14"/>
      <c r="POT2386" s="14"/>
      <c r="POU2386" s="41"/>
      <c r="POV2386" s="44"/>
      <c r="POW2386" s="51"/>
      <c r="POX2386" s="51"/>
      <c r="POY2386" s="51"/>
      <c r="POZ2386" s="13"/>
      <c r="PPA2386" s="13"/>
      <c r="PPB2386" s="14"/>
      <c r="PPC2386" s="14"/>
      <c r="PPD2386" s="41"/>
      <c r="PPE2386" s="44"/>
      <c r="PPF2386" s="51"/>
      <c r="PPG2386" s="51"/>
      <c r="PPH2386" s="51"/>
      <c r="PPI2386" s="13"/>
      <c r="PPJ2386" s="13"/>
      <c r="PPK2386" s="14"/>
      <c r="PPL2386" s="14"/>
      <c r="PPM2386" s="41"/>
      <c r="PPN2386" s="44"/>
      <c r="PPO2386" s="51"/>
      <c r="PPP2386" s="51"/>
      <c r="PPQ2386" s="51"/>
      <c r="PPR2386" s="13"/>
      <c r="PPS2386" s="13"/>
      <c r="PPT2386" s="14"/>
      <c r="PPU2386" s="14"/>
      <c r="PPV2386" s="41"/>
      <c r="PPW2386" s="44"/>
      <c r="PPX2386" s="51"/>
      <c r="PPY2386" s="51"/>
      <c r="PPZ2386" s="51"/>
      <c r="PQA2386" s="13"/>
      <c r="PQB2386" s="13"/>
      <c r="PQC2386" s="14"/>
      <c r="PQD2386" s="14"/>
      <c r="PQE2386" s="41"/>
      <c r="PQF2386" s="44"/>
      <c r="PQG2386" s="51"/>
      <c r="PQH2386" s="51"/>
      <c r="PQI2386" s="51"/>
      <c r="PQJ2386" s="13"/>
      <c r="PQK2386" s="13"/>
      <c r="PQL2386" s="14"/>
      <c r="PQM2386" s="14"/>
      <c r="PQN2386" s="41"/>
      <c r="PQO2386" s="44"/>
      <c r="PQP2386" s="51"/>
      <c r="PQQ2386" s="51"/>
      <c r="PQR2386" s="51"/>
      <c r="PQS2386" s="13"/>
      <c r="PQT2386" s="13"/>
      <c r="PQU2386" s="14"/>
      <c r="PQV2386" s="14"/>
      <c r="PQW2386" s="41"/>
      <c r="PQX2386" s="44"/>
      <c r="PQY2386" s="51"/>
      <c r="PQZ2386" s="51"/>
      <c r="PRA2386" s="51"/>
      <c r="PRB2386" s="13"/>
      <c r="PRC2386" s="13"/>
      <c r="PRD2386" s="14"/>
      <c r="PRE2386" s="14"/>
      <c r="PRF2386" s="41"/>
      <c r="PRG2386" s="44"/>
      <c r="PRH2386" s="51"/>
      <c r="PRI2386" s="51"/>
      <c r="PRJ2386" s="51"/>
      <c r="PRK2386" s="13"/>
      <c r="PRL2386" s="13"/>
      <c r="PRM2386" s="14"/>
      <c r="PRN2386" s="14"/>
      <c r="PRO2386" s="41"/>
      <c r="PRP2386" s="44"/>
      <c r="PRQ2386" s="51"/>
      <c r="PRR2386" s="51"/>
      <c r="PRS2386" s="51"/>
      <c r="PRT2386" s="13"/>
      <c r="PRU2386" s="13"/>
      <c r="PRV2386" s="14"/>
      <c r="PRW2386" s="14"/>
      <c r="PRX2386" s="41"/>
      <c r="PRY2386" s="44"/>
      <c r="PRZ2386" s="51"/>
      <c r="PSA2386" s="51"/>
      <c r="PSB2386" s="51"/>
      <c r="PSC2386" s="13"/>
      <c r="PSD2386" s="13"/>
      <c r="PSE2386" s="14"/>
      <c r="PSF2386" s="14"/>
      <c r="PSG2386" s="41"/>
      <c r="PSH2386" s="44"/>
      <c r="PSI2386" s="51"/>
      <c r="PSJ2386" s="51"/>
      <c r="PSK2386" s="51"/>
      <c r="PSL2386" s="13"/>
      <c r="PSM2386" s="13"/>
      <c r="PSN2386" s="14"/>
      <c r="PSO2386" s="14"/>
      <c r="PSP2386" s="41"/>
      <c r="PSQ2386" s="44"/>
      <c r="PSR2386" s="51"/>
      <c r="PSS2386" s="51"/>
      <c r="PST2386" s="51"/>
      <c r="PSU2386" s="13"/>
      <c r="PSV2386" s="13"/>
      <c r="PSW2386" s="14"/>
      <c r="PSX2386" s="14"/>
      <c r="PSY2386" s="41"/>
      <c r="PSZ2386" s="44"/>
      <c r="PTA2386" s="51"/>
      <c r="PTB2386" s="51"/>
      <c r="PTC2386" s="51"/>
      <c r="PTD2386" s="13"/>
      <c r="PTE2386" s="13"/>
      <c r="PTF2386" s="14"/>
      <c r="PTG2386" s="14"/>
      <c r="PTH2386" s="41"/>
      <c r="PTI2386" s="44"/>
      <c r="PTJ2386" s="51"/>
      <c r="PTK2386" s="51"/>
      <c r="PTL2386" s="51"/>
      <c r="PTM2386" s="13"/>
      <c r="PTN2386" s="13"/>
      <c r="PTO2386" s="14"/>
      <c r="PTP2386" s="14"/>
      <c r="PTQ2386" s="41"/>
      <c r="PTR2386" s="44"/>
      <c r="PTS2386" s="51"/>
      <c r="PTT2386" s="51"/>
      <c r="PTU2386" s="51"/>
      <c r="PTV2386" s="13"/>
      <c r="PTW2386" s="13"/>
      <c r="PTX2386" s="14"/>
      <c r="PTY2386" s="14"/>
      <c r="PTZ2386" s="41"/>
      <c r="PUA2386" s="44"/>
      <c r="PUB2386" s="51"/>
      <c r="PUC2386" s="51"/>
      <c r="PUD2386" s="51"/>
      <c r="PUE2386" s="13"/>
      <c r="PUF2386" s="13"/>
      <c r="PUG2386" s="14"/>
      <c r="PUH2386" s="14"/>
      <c r="PUI2386" s="41"/>
      <c r="PUJ2386" s="44"/>
      <c r="PUK2386" s="51"/>
      <c r="PUL2386" s="51"/>
      <c r="PUM2386" s="51"/>
      <c r="PUN2386" s="13"/>
      <c r="PUO2386" s="13"/>
      <c r="PUP2386" s="14"/>
      <c r="PUQ2386" s="14"/>
      <c r="PUR2386" s="41"/>
      <c r="PUS2386" s="44"/>
      <c r="PUT2386" s="51"/>
      <c r="PUU2386" s="51"/>
      <c r="PUV2386" s="51"/>
      <c r="PUW2386" s="13"/>
      <c r="PUX2386" s="13"/>
      <c r="PUY2386" s="14"/>
      <c r="PUZ2386" s="14"/>
      <c r="PVA2386" s="41"/>
      <c r="PVB2386" s="44"/>
      <c r="PVC2386" s="51"/>
      <c r="PVD2386" s="51"/>
      <c r="PVE2386" s="51"/>
      <c r="PVF2386" s="13"/>
      <c r="PVG2386" s="13"/>
      <c r="PVH2386" s="14"/>
      <c r="PVI2386" s="14"/>
      <c r="PVJ2386" s="41"/>
      <c r="PVK2386" s="44"/>
      <c r="PVL2386" s="51"/>
      <c r="PVM2386" s="51"/>
      <c r="PVN2386" s="51"/>
      <c r="PVO2386" s="13"/>
      <c r="PVP2386" s="13"/>
      <c r="PVQ2386" s="14"/>
      <c r="PVR2386" s="14"/>
      <c r="PVS2386" s="41"/>
      <c r="PVT2386" s="44"/>
      <c r="PVU2386" s="51"/>
      <c r="PVV2386" s="51"/>
      <c r="PVW2386" s="51"/>
      <c r="PVX2386" s="13"/>
      <c r="PVY2386" s="13"/>
      <c r="PVZ2386" s="14"/>
      <c r="PWA2386" s="14"/>
      <c r="PWB2386" s="41"/>
      <c r="PWC2386" s="44"/>
      <c r="PWD2386" s="51"/>
      <c r="PWE2386" s="51"/>
      <c r="PWF2386" s="51"/>
      <c r="PWG2386" s="13"/>
      <c r="PWH2386" s="13"/>
      <c r="PWI2386" s="14"/>
      <c r="PWJ2386" s="14"/>
      <c r="PWK2386" s="41"/>
      <c r="PWL2386" s="44"/>
      <c r="PWM2386" s="51"/>
      <c r="PWN2386" s="51"/>
      <c r="PWO2386" s="51"/>
      <c r="PWP2386" s="13"/>
      <c r="PWQ2386" s="13"/>
      <c r="PWR2386" s="14"/>
      <c r="PWS2386" s="14"/>
      <c r="PWT2386" s="41"/>
      <c r="PWU2386" s="44"/>
      <c r="PWV2386" s="51"/>
      <c r="PWW2386" s="51"/>
      <c r="PWX2386" s="51"/>
      <c r="PWY2386" s="13"/>
      <c r="PWZ2386" s="13"/>
      <c r="PXA2386" s="14"/>
      <c r="PXB2386" s="14"/>
      <c r="PXC2386" s="41"/>
      <c r="PXD2386" s="44"/>
      <c r="PXE2386" s="51"/>
      <c r="PXF2386" s="51"/>
      <c r="PXG2386" s="51"/>
      <c r="PXH2386" s="13"/>
      <c r="PXI2386" s="13"/>
      <c r="PXJ2386" s="14"/>
      <c r="PXK2386" s="14"/>
      <c r="PXL2386" s="41"/>
      <c r="PXM2386" s="44"/>
      <c r="PXN2386" s="51"/>
      <c r="PXO2386" s="51"/>
      <c r="PXP2386" s="51"/>
      <c r="PXQ2386" s="13"/>
      <c r="PXR2386" s="13"/>
      <c r="PXS2386" s="14"/>
      <c r="PXT2386" s="14"/>
      <c r="PXU2386" s="41"/>
      <c r="PXV2386" s="44"/>
      <c r="PXW2386" s="51"/>
      <c r="PXX2386" s="51"/>
      <c r="PXY2386" s="51"/>
      <c r="PXZ2386" s="13"/>
      <c r="PYA2386" s="13"/>
      <c r="PYB2386" s="14"/>
      <c r="PYC2386" s="14"/>
      <c r="PYD2386" s="41"/>
      <c r="PYE2386" s="44"/>
      <c r="PYF2386" s="51"/>
      <c r="PYG2386" s="51"/>
      <c r="PYH2386" s="51"/>
      <c r="PYI2386" s="13"/>
      <c r="PYJ2386" s="13"/>
      <c r="PYK2386" s="14"/>
      <c r="PYL2386" s="14"/>
      <c r="PYM2386" s="41"/>
      <c r="PYN2386" s="44"/>
      <c r="PYO2386" s="51"/>
      <c r="PYP2386" s="51"/>
      <c r="PYQ2386" s="51"/>
      <c r="PYR2386" s="13"/>
      <c r="PYS2386" s="13"/>
      <c r="PYT2386" s="14"/>
      <c r="PYU2386" s="14"/>
      <c r="PYV2386" s="41"/>
      <c r="PYW2386" s="44"/>
      <c r="PYX2386" s="51"/>
      <c r="PYY2386" s="51"/>
      <c r="PYZ2386" s="51"/>
      <c r="PZA2386" s="13"/>
      <c r="PZB2386" s="13"/>
      <c r="PZC2386" s="14"/>
      <c r="PZD2386" s="14"/>
      <c r="PZE2386" s="41"/>
      <c r="PZF2386" s="44"/>
      <c r="PZG2386" s="51"/>
      <c r="PZH2386" s="51"/>
      <c r="PZI2386" s="51"/>
      <c r="PZJ2386" s="13"/>
      <c r="PZK2386" s="13"/>
      <c r="PZL2386" s="14"/>
      <c r="PZM2386" s="14"/>
      <c r="PZN2386" s="41"/>
      <c r="PZO2386" s="44"/>
      <c r="PZP2386" s="51"/>
      <c r="PZQ2386" s="51"/>
      <c r="PZR2386" s="51"/>
      <c r="PZS2386" s="13"/>
      <c r="PZT2386" s="13"/>
      <c r="PZU2386" s="14"/>
      <c r="PZV2386" s="14"/>
      <c r="PZW2386" s="41"/>
      <c r="PZX2386" s="44"/>
      <c r="PZY2386" s="51"/>
      <c r="PZZ2386" s="51"/>
      <c r="QAA2386" s="51"/>
      <c r="QAB2386" s="13"/>
      <c r="QAC2386" s="13"/>
      <c r="QAD2386" s="14"/>
      <c r="QAE2386" s="14"/>
      <c r="QAF2386" s="41"/>
      <c r="QAG2386" s="44"/>
      <c r="QAH2386" s="51"/>
      <c r="QAI2386" s="51"/>
      <c r="QAJ2386" s="51"/>
      <c r="QAK2386" s="13"/>
      <c r="QAL2386" s="13"/>
      <c r="QAM2386" s="14"/>
      <c r="QAN2386" s="14"/>
      <c r="QAO2386" s="41"/>
      <c r="QAP2386" s="44"/>
      <c r="QAQ2386" s="51"/>
      <c r="QAR2386" s="51"/>
      <c r="QAS2386" s="51"/>
      <c r="QAT2386" s="13"/>
      <c r="QAU2386" s="13"/>
      <c r="QAV2386" s="14"/>
      <c r="QAW2386" s="14"/>
      <c r="QAX2386" s="41"/>
      <c r="QAY2386" s="44"/>
      <c r="QAZ2386" s="51"/>
      <c r="QBA2386" s="51"/>
      <c r="QBB2386" s="51"/>
      <c r="QBC2386" s="13"/>
      <c r="QBD2386" s="13"/>
      <c r="QBE2386" s="14"/>
      <c r="QBF2386" s="14"/>
      <c r="QBG2386" s="41"/>
      <c r="QBH2386" s="44"/>
      <c r="QBI2386" s="51"/>
      <c r="QBJ2386" s="51"/>
      <c r="QBK2386" s="51"/>
      <c r="QBL2386" s="13"/>
      <c r="QBM2386" s="13"/>
      <c r="QBN2386" s="14"/>
      <c r="QBO2386" s="14"/>
      <c r="QBP2386" s="41"/>
      <c r="QBQ2386" s="44"/>
      <c r="QBR2386" s="51"/>
      <c r="QBS2386" s="51"/>
      <c r="QBT2386" s="51"/>
      <c r="QBU2386" s="13"/>
      <c r="QBV2386" s="13"/>
      <c r="QBW2386" s="14"/>
      <c r="QBX2386" s="14"/>
      <c r="QBY2386" s="41"/>
      <c r="QBZ2386" s="44"/>
      <c r="QCA2386" s="51"/>
      <c r="QCB2386" s="51"/>
      <c r="QCC2386" s="51"/>
      <c r="QCD2386" s="13"/>
      <c r="QCE2386" s="13"/>
      <c r="QCF2386" s="14"/>
      <c r="QCG2386" s="14"/>
      <c r="QCH2386" s="41"/>
      <c r="QCI2386" s="44"/>
      <c r="QCJ2386" s="51"/>
      <c r="QCK2386" s="51"/>
      <c r="QCL2386" s="51"/>
      <c r="QCM2386" s="13"/>
      <c r="QCN2386" s="13"/>
      <c r="QCO2386" s="14"/>
      <c r="QCP2386" s="14"/>
      <c r="QCQ2386" s="41"/>
      <c r="QCR2386" s="44"/>
      <c r="QCS2386" s="51"/>
      <c r="QCT2386" s="51"/>
      <c r="QCU2386" s="51"/>
      <c r="QCV2386" s="13"/>
      <c r="QCW2386" s="13"/>
      <c r="QCX2386" s="14"/>
      <c r="QCY2386" s="14"/>
      <c r="QCZ2386" s="41"/>
      <c r="QDA2386" s="44"/>
      <c r="QDB2386" s="51"/>
      <c r="QDC2386" s="51"/>
      <c r="QDD2386" s="51"/>
      <c r="QDE2386" s="13"/>
      <c r="QDF2386" s="13"/>
      <c r="QDG2386" s="14"/>
      <c r="QDH2386" s="14"/>
      <c r="QDI2386" s="41"/>
      <c r="QDJ2386" s="44"/>
      <c r="QDK2386" s="51"/>
      <c r="QDL2386" s="51"/>
      <c r="QDM2386" s="51"/>
      <c r="QDN2386" s="13"/>
      <c r="QDO2386" s="13"/>
      <c r="QDP2386" s="14"/>
      <c r="QDQ2386" s="14"/>
      <c r="QDR2386" s="41"/>
      <c r="QDS2386" s="44"/>
      <c r="QDT2386" s="51"/>
      <c r="QDU2386" s="51"/>
      <c r="QDV2386" s="51"/>
      <c r="QDW2386" s="13"/>
      <c r="QDX2386" s="13"/>
      <c r="QDY2386" s="14"/>
      <c r="QDZ2386" s="14"/>
      <c r="QEA2386" s="41"/>
      <c r="QEB2386" s="44"/>
      <c r="QEC2386" s="51"/>
      <c r="QED2386" s="51"/>
      <c r="QEE2386" s="51"/>
      <c r="QEF2386" s="13"/>
      <c r="QEG2386" s="13"/>
      <c r="QEH2386" s="14"/>
      <c r="QEI2386" s="14"/>
      <c r="QEJ2386" s="41"/>
      <c r="QEK2386" s="44"/>
      <c r="QEL2386" s="51"/>
      <c r="QEM2386" s="51"/>
      <c r="QEN2386" s="51"/>
      <c r="QEO2386" s="13"/>
      <c r="QEP2386" s="13"/>
      <c r="QEQ2386" s="14"/>
      <c r="QER2386" s="14"/>
      <c r="QES2386" s="41"/>
      <c r="QET2386" s="44"/>
      <c r="QEU2386" s="51"/>
      <c r="QEV2386" s="51"/>
      <c r="QEW2386" s="51"/>
      <c r="QEX2386" s="13"/>
      <c r="QEY2386" s="13"/>
      <c r="QEZ2386" s="14"/>
      <c r="QFA2386" s="14"/>
      <c r="QFB2386" s="41"/>
      <c r="QFC2386" s="44"/>
      <c r="QFD2386" s="51"/>
      <c r="QFE2386" s="51"/>
      <c r="QFF2386" s="51"/>
      <c r="QFG2386" s="13"/>
      <c r="QFH2386" s="13"/>
      <c r="QFI2386" s="14"/>
      <c r="QFJ2386" s="14"/>
      <c r="QFK2386" s="41"/>
      <c r="QFL2386" s="44"/>
      <c r="QFM2386" s="51"/>
      <c r="QFN2386" s="51"/>
      <c r="QFO2386" s="51"/>
      <c r="QFP2386" s="13"/>
      <c r="QFQ2386" s="13"/>
      <c r="QFR2386" s="14"/>
      <c r="QFS2386" s="14"/>
      <c r="QFT2386" s="41"/>
      <c r="QFU2386" s="44"/>
      <c r="QFV2386" s="51"/>
      <c r="QFW2386" s="51"/>
      <c r="QFX2386" s="51"/>
      <c r="QFY2386" s="13"/>
      <c r="QFZ2386" s="13"/>
      <c r="QGA2386" s="14"/>
      <c r="QGB2386" s="14"/>
      <c r="QGC2386" s="41"/>
      <c r="QGD2386" s="44"/>
      <c r="QGE2386" s="51"/>
      <c r="QGF2386" s="51"/>
      <c r="QGG2386" s="51"/>
      <c r="QGH2386" s="13"/>
      <c r="QGI2386" s="13"/>
      <c r="QGJ2386" s="14"/>
      <c r="QGK2386" s="14"/>
      <c r="QGL2386" s="41"/>
      <c r="QGM2386" s="44"/>
      <c r="QGN2386" s="51"/>
      <c r="QGO2386" s="51"/>
      <c r="QGP2386" s="51"/>
      <c r="QGQ2386" s="13"/>
      <c r="QGR2386" s="13"/>
      <c r="QGS2386" s="14"/>
      <c r="QGT2386" s="14"/>
      <c r="QGU2386" s="41"/>
      <c r="QGV2386" s="44"/>
      <c r="QGW2386" s="51"/>
      <c r="QGX2386" s="51"/>
      <c r="QGY2386" s="51"/>
      <c r="QGZ2386" s="13"/>
      <c r="QHA2386" s="13"/>
      <c r="QHB2386" s="14"/>
      <c r="QHC2386" s="14"/>
      <c r="QHD2386" s="41"/>
      <c r="QHE2386" s="44"/>
      <c r="QHF2386" s="51"/>
      <c r="QHG2386" s="51"/>
      <c r="QHH2386" s="51"/>
      <c r="QHI2386" s="13"/>
      <c r="QHJ2386" s="13"/>
      <c r="QHK2386" s="14"/>
      <c r="QHL2386" s="14"/>
      <c r="QHM2386" s="41"/>
      <c r="QHN2386" s="44"/>
      <c r="QHO2386" s="51"/>
      <c r="QHP2386" s="51"/>
      <c r="QHQ2386" s="51"/>
      <c r="QHR2386" s="13"/>
      <c r="QHS2386" s="13"/>
      <c r="QHT2386" s="14"/>
      <c r="QHU2386" s="14"/>
      <c r="QHV2386" s="41"/>
      <c r="QHW2386" s="44"/>
      <c r="QHX2386" s="51"/>
      <c r="QHY2386" s="51"/>
      <c r="QHZ2386" s="51"/>
      <c r="QIA2386" s="13"/>
      <c r="QIB2386" s="13"/>
      <c r="QIC2386" s="14"/>
      <c r="QID2386" s="14"/>
      <c r="QIE2386" s="41"/>
      <c r="QIF2386" s="44"/>
      <c r="QIG2386" s="51"/>
      <c r="QIH2386" s="51"/>
      <c r="QII2386" s="51"/>
      <c r="QIJ2386" s="13"/>
      <c r="QIK2386" s="13"/>
      <c r="QIL2386" s="14"/>
      <c r="QIM2386" s="14"/>
      <c r="QIN2386" s="41"/>
      <c r="QIO2386" s="44"/>
      <c r="QIP2386" s="51"/>
      <c r="QIQ2386" s="51"/>
      <c r="QIR2386" s="51"/>
      <c r="QIS2386" s="13"/>
      <c r="QIT2386" s="13"/>
      <c r="QIU2386" s="14"/>
      <c r="QIV2386" s="14"/>
      <c r="QIW2386" s="41"/>
      <c r="QIX2386" s="44"/>
      <c r="QIY2386" s="51"/>
      <c r="QIZ2386" s="51"/>
      <c r="QJA2386" s="51"/>
      <c r="QJB2386" s="13"/>
      <c r="QJC2386" s="13"/>
      <c r="QJD2386" s="14"/>
      <c r="QJE2386" s="14"/>
      <c r="QJF2386" s="41"/>
      <c r="QJG2386" s="44"/>
      <c r="QJH2386" s="51"/>
      <c r="QJI2386" s="51"/>
      <c r="QJJ2386" s="51"/>
      <c r="QJK2386" s="13"/>
      <c r="QJL2386" s="13"/>
      <c r="QJM2386" s="14"/>
      <c r="QJN2386" s="14"/>
      <c r="QJO2386" s="41"/>
      <c r="QJP2386" s="44"/>
      <c r="QJQ2386" s="51"/>
      <c r="QJR2386" s="51"/>
      <c r="QJS2386" s="51"/>
      <c r="QJT2386" s="13"/>
      <c r="QJU2386" s="13"/>
      <c r="QJV2386" s="14"/>
      <c r="QJW2386" s="14"/>
      <c r="QJX2386" s="41"/>
      <c r="QJY2386" s="44"/>
      <c r="QJZ2386" s="51"/>
      <c r="QKA2386" s="51"/>
      <c r="QKB2386" s="51"/>
      <c r="QKC2386" s="13"/>
      <c r="QKD2386" s="13"/>
      <c r="QKE2386" s="14"/>
      <c r="QKF2386" s="14"/>
      <c r="QKG2386" s="41"/>
      <c r="QKH2386" s="44"/>
      <c r="QKI2386" s="51"/>
      <c r="QKJ2386" s="51"/>
      <c r="QKK2386" s="51"/>
      <c r="QKL2386" s="13"/>
      <c r="QKM2386" s="13"/>
      <c r="QKN2386" s="14"/>
      <c r="QKO2386" s="14"/>
      <c r="QKP2386" s="41"/>
      <c r="QKQ2386" s="44"/>
      <c r="QKR2386" s="51"/>
      <c r="QKS2386" s="51"/>
      <c r="QKT2386" s="51"/>
      <c r="QKU2386" s="13"/>
      <c r="QKV2386" s="13"/>
      <c r="QKW2386" s="14"/>
      <c r="QKX2386" s="14"/>
      <c r="QKY2386" s="41"/>
      <c r="QKZ2386" s="44"/>
      <c r="QLA2386" s="51"/>
      <c r="QLB2386" s="51"/>
      <c r="QLC2386" s="51"/>
      <c r="QLD2386" s="13"/>
      <c r="QLE2386" s="13"/>
      <c r="QLF2386" s="14"/>
      <c r="QLG2386" s="14"/>
      <c r="QLH2386" s="41"/>
      <c r="QLI2386" s="44"/>
      <c r="QLJ2386" s="51"/>
      <c r="QLK2386" s="51"/>
      <c r="QLL2386" s="51"/>
      <c r="QLM2386" s="13"/>
      <c r="QLN2386" s="13"/>
      <c r="QLO2386" s="14"/>
      <c r="QLP2386" s="14"/>
      <c r="QLQ2386" s="41"/>
      <c r="QLR2386" s="44"/>
      <c r="QLS2386" s="51"/>
      <c r="QLT2386" s="51"/>
      <c r="QLU2386" s="51"/>
      <c r="QLV2386" s="13"/>
      <c r="QLW2386" s="13"/>
      <c r="QLX2386" s="14"/>
      <c r="QLY2386" s="14"/>
      <c r="QLZ2386" s="41"/>
      <c r="QMA2386" s="44"/>
      <c r="QMB2386" s="51"/>
      <c r="QMC2386" s="51"/>
      <c r="QMD2386" s="51"/>
      <c r="QME2386" s="13"/>
      <c r="QMF2386" s="13"/>
      <c r="QMG2386" s="14"/>
      <c r="QMH2386" s="14"/>
      <c r="QMI2386" s="41"/>
      <c r="QMJ2386" s="44"/>
      <c r="QMK2386" s="51"/>
      <c r="QML2386" s="51"/>
      <c r="QMM2386" s="51"/>
      <c r="QMN2386" s="13"/>
      <c r="QMO2386" s="13"/>
      <c r="QMP2386" s="14"/>
      <c r="QMQ2386" s="14"/>
      <c r="QMR2386" s="41"/>
      <c r="QMS2386" s="44"/>
      <c r="QMT2386" s="51"/>
      <c r="QMU2386" s="51"/>
      <c r="QMV2386" s="51"/>
      <c r="QMW2386" s="13"/>
      <c r="QMX2386" s="13"/>
      <c r="QMY2386" s="14"/>
      <c r="QMZ2386" s="14"/>
      <c r="QNA2386" s="41"/>
      <c r="QNB2386" s="44"/>
      <c r="QNC2386" s="51"/>
      <c r="QND2386" s="51"/>
      <c r="QNE2386" s="51"/>
      <c r="QNF2386" s="13"/>
      <c r="QNG2386" s="13"/>
      <c r="QNH2386" s="14"/>
      <c r="QNI2386" s="14"/>
      <c r="QNJ2386" s="41"/>
      <c r="QNK2386" s="44"/>
      <c r="QNL2386" s="51"/>
      <c r="QNM2386" s="51"/>
      <c r="QNN2386" s="51"/>
      <c r="QNO2386" s="13"/>
      <c r="QNP2386" s="13"/>
      <c r="QNQ2386" s="14"/>
      <c r="QNR2386" s="14"/>
      <c r="QNS2386" s="41"/>
      <c r="QNT2386" s="44"/>
      <c r="QNU2386" s="51"/>
      <c r="QNV2386" s="51"/>
      <c r="QNW2386" s="51"/>
      <c r="QNX2386" s="13"/>
      <c r="QNY2386" s="13"/>
      <c r="QNZ2386" s="14"/>
      <c r="QOA2386" s="14"/>
      <c r="QOB2386" s="41"/>
      <c r="QOC2386" s="44"/>
      <c r="QOD2386" s="51"/>
      <c r="QOE2386" s="51"/>
      <c r="QOF2386" s="51"/>
      <c r="QOG2386" s="13"/>
      <c r="QOH2386" s="13"/>
      <c r="QOI2386" s="14"/>
      <c r="QOJ2386" s="14"/>
      <c r="QOK2386" s="41"/>
      <c r="QOL2386" s="44"/>
      <c r="QOM2386" s="51"/>
      <c r="QON2386" s="51"/>
      <c r="QOO2386" s="51"/>
      <c r="QOP2386" s="13"/>
      <c r="QOQ2386" s="13"/>
      <c r="QOR2386" s="14"/>
      <c r="QOS2386" s="14"/>
      <c r="QOT2386" s="41"/>
      <c r="QOU2386" s="44"/>
      <c r="QOV2386" s="51"/>
      <c r="QOW2386" s="51"/>
      <c r="QOX2386" s="51"/>
      <c r="QOY2386" s="13"/>
      <c r="QOZ2386" s="13"/>
      <c r="QPA2386" s="14"/>
      <c r="QPB2386" s="14"/>
      <c r="QPC2386" s="41"/>
      <c r="QPD2386" s="44"/>
      <c r="QPE2386" s="51"/>
      <c r="QPF2386" s="51"/>
      <c r="QPG2386" s="51"/>
      <c r="QPH2386" s="13"/>
      <c r="QPI2386" s="13"/>
      <c r="QPJ2386" s="14"/>
      <c r="QPK2386" s="14"/>
      <c r="QPL2386" s="41"/>
      <c r="QPM2386" s="44"/>
      <c r="QPN2386" s="51"/>
      <c r="QPO2386" s="51"/>
      <c r="QPP2386" s="51"/>
      <c r="QPQ2386" s="13"/>
      <c r="QPR2386" s="13"/>
      <c r="QPS2386" s="14"/>
      <c r="QPT2386" s="14"/>
      <c r="QPU2386" s="41"/>
      <c r="QPV2386" s="44"/>
      <c r="QPW2386" s="51"/>
      <c r="QPX2386" s="51"/>
      <c r="QPY2386" s="51"/>
      <c r="QPZ2386" s="13"/>
      <c r="QQA2386" s="13"/>
      <c r="QQB2386" s="14"/>
      <c r="QQC2386" s="14"/>
      <c r="QQD2386" s="41"/>
      <c r="QQE2386" s="44"/>
      <c r="QQF2386" s="51"/>
      <c r="QQG2386" s="51"/>
      <c r="QQH2386" s="51"/>
      <c r="QQI2386" s="13"/>
      <c r="QQJ2386" s="13"/>
      <c r="QQK2386" s="14"/>
      <c r="QQL2386" s="14"/>
      <c r="QQM2386" s="41"/>
      <c r="QQN2386" s="44"/>
      <c r="QQO2386" s="51"/>
      <c r="QQP2386" s="51"/>
      <c r="QQQ2386" s="51"/>
      <c r="QQR2386" s="13"/>
      <c r="QQS2386" s="13"/>
      <c r="QQT2386" s="14"/>
      <c r="QQU2386" s="14"/>
      <c r="QQV2386" s="41"/>
      <c r="QQW2386" s="44"/>
      <c r="QQX2386" s="51"/>
      <c r="QQY2386" s="51"/>
      <c r="QQZ2386" s="51"/>
      <c r="QRA2386" s="13"/>
      <c r="QRB2386" s="13"/>
      <c r="QRC2386" s="14"/>
      <c r="QRD2386" s="14"/>
      <c r="QRE2386" s="41"/>
      <c r="QRF2386" s="44"/>
      <c r="QRG2386" s="51"/>
      <c r="QRH2386" s="51"/>
      <c r="QRI2386" s="51"/>
      <c r="QRJ2386" s="13"/>
      <c r="QRK2386" s="13"/>
      <c r="QRL2386" s="14"/>
      <c r="QRM2386" s="14"/>
      <c r="QRN2386" s="41"/>
      <c r="QRO2386" s="44"/>
      <c r="QRP2386" s="51"/>
      <c r="QRQ2386" s="51"/>
      <c r="QRR2386" s="51"/>
      <c r="QRS2386" s="13"/>
      <c r="QRT2386" s="13"/>
      <c r="QRU2386" s="14"/>
      <c r="QRV2386" s="14"/>
      <c r="QRW2386" s="41"/>
      <c r="QRX2386" s="44"/>
      <c r="QRY2386" s="51"/>
      <c r="QRZ2386" s="51"/>
      <c r="QSA2386" s="51"/>
      <c r="QSB2386" s="13"/>
      <c r="QSC2386" s="13"/>
      <c r="QSD2386" s="14"/>
      <c r="QSE2386" s="14"/>
      <c r="QSF2386" s="41"/>
      <c r="QSG2386" s="44"/>
      <c r="QSH2386" s="51"/>
      <c r="QSI2386" s="51"/>
      <c r="QSJ2386" s="51"/>
      <c r="QSK2386" s="13"/>
      <c r="QSL2386" s="13"/>
      <c r="QSM2386" s="14"/>
      <c r="QSN2386" s="14"/>
      <c r="QSO2386" s="41"/>
      <c r="QSP2386" s="44"/>
      <c r="QSQ2386" s="51"/>
      <c r="QSR2386" s="51"/>
      <c r="QSS2386" s="51"/>
      <c r="QST2386" s="13"/>
      <c r="QSU2386" s="13"/>
      <c r="QSV2386" s="14"/>
      <c r="QSW2386" s="14"/>
      <c r="QSX2386" s="41"/>
      <c r="QSY2386" s="44"/>
      <c r="QSZ2386" s="51"/>
      <c r="QTA2386" s="51"/>
      <c r="QTB2386" s="51"/>
      <c r="QTC2386" s="13"/>
      <c r="QTD2386" s="13"/>
      <c r="QTE2386" s="14"/>
      <c r="QTF2386" s="14"/>
      <c r="QTG2386" s="41"/>
      <c r="QTH2386" s="44"/>
      <c r="QTI2386" s="51"/>
      <c r="QTJ2386" s="51"/>
      <c r="QTK2386" s="51"/>
      <c r="QTL2386" s="13"/>
      <c r="QTM2386" s="13"/>
      <c r="QTN2386" s="14"/>
      <c r="QTO2386" s="14"/>
      <c r="QTP2386" s="41"/>
      <c r="QTQ2386" s="44"/>
      <c r="QTR2386" s="51"/>
      <c r="QTS2386" s="51"/>
      <c r="QTT2386" s="51"/>
      <c r="QTU2386" s="13"/>
      <c r="QTV2386" s="13"/>
      <c r="QTW2386" s="14"/>
      <c r="QTX2386" s="14"/>
      <c r="QTY2386" s="41"/>
      <c r="QTZ2386" s="44"/>
      <c r="QUA2386" s="51"/>
      <c r="QUB2386" s="51"/>
      <c r="QUC2386" s="51"/>
      <c r="QUD2386" s="13"/>
      <c r="QUE2386" s="13"/>
      <c r="QUF2386" s="14"/>
      <c r="QUG2386" s="14"/>
      <c r="QUH2386" s="41"/>
      <c r="QUI2386" s="44"/>
      <c r="QUJ2386" s="51"/>
      <c r="QUK2386" s="51"/>
      <c r="QUL2386" s="51"/>
      <c r="QUM2386" s="13"/>
      <c r="QUN2386" s="13"/>
      <c r="QUO2386" s="14"/>
      <c r="QUP2386" s="14"/>
      <c r="QUQ2386" s="41"/>
      <c r="QUR2386" s="44"/>
      <c r="QUS2386" s="51"/>
      <c r="QUT2386" s="51"/>
      <c r="QUU2386" s="51"/>
      <c r="QUV2386" s="13"/>
      <c r="QUW2386" s="13"/>
      <c r="QUX2386" s="14"/>
      <c r="QUY2386" s="14"/>
      <c r="QUZ2386" s="41"/>
      <c r="QVA2386" s="44"/>
      <c r="QVB2386" s="51"/>
      <c r="QVC2386" s="51"/>
      <c r="QVD2386" s="51"/>
      <c r="QVE2386" s="13"/>
      <c r="QVF2386" s="13"/>
      <c r="QVG2386" s="14"/>
      <c r="QVH2386" s="14"/>
      <c r="QVI2386" s="41"/>
      <c r="QVJ2386" s="44"/>
      <c r="QVK2386" s="51"/>
      <c r="QVL2386" s="51"/>
      <c r="QVM2386" s="51"/>
      <c r="QVN2386" s="13"/>
      <c r="QVO2386" s="13"/>
      <c r="QVP2386" s="14"/>
      <c r="QVQ2386" s="14"/>
      <c r="QVR2386" s="41"/>
      <c r="QVS2386" s="44"/>
      <c r="QVT2386" s="51"/>
      <c r="QVU2386" s="51"/>
      <c r="QVV2386" s="51"/>
      <c r="QVW2386" s="13"/>
      <c r="QVX2386" s="13"/>
      <c r="QVY2386" s="14"/>
      <c r="QVZ2386" s="14"/>
      <c r="QWA2386" s="41"/>
      <c r="QWB2386" s="44"/>
      <c r="QWC2386" s="51"/>
      <c r="QWD2386" s="51"/>
      <c r="QWE2386" s="51"/>
      <c r="QWF2386" s="13"/>
      <c r="QWG2386" s="13"/>
      <c r="QWH2386" s="14"/>
      <c r="QWI2386" s="14"/>
      <c r="QWJ2386" s="41"/>
      <c r="QWK2386" s="44"/>
      <c r="QWL2386" s="51"/>
      <c r="QWM2386" s="51"/>
      <c r="QWN2386" s="51"/>
      <c r="QWO2386" s="13"/>
      <c r="QWP2386" s="13"/>
      <c r="QWQ2386" s="14"/>
      <c r="QWR2386" s="14"/>
      <c r="QWS2386" s="41"/>
      <c r="QWT2386" s="44"/>
      <c r="QWU2386" s="51"/>
      <c r="QWV2386" s="51"/>
      <c r="QWW2386" s="51"/>
      <c r="QWX2386" s="13"/>
      <c r="QWY2386" s="13"/>
      <c r="QWZ2386" s="14"/>
      <c r="QXA2386" s="14"/>
      <c r="QXB2386" s="41"/>
      <c r="QXC2386" s="44"/>
      <c r="QXD2386" s="51"/>
      <c r="QXE2386" s="51"/>
      <c r="QXF2386" s="51"/>
      <c r="QXG2386" s="13"/>
      <c r="QXH2386" s="13"/>
      <c r="QXI2386" s="14"/>
      <c r="QXJ2386" s="14"/>
      <c r="QXK2386" s="41"/>
      <c r="QXL2386" s="44"/>
      <c r="QXM2386" s="51"/>
      <c r="QXN2386" s="51"/>
      <c r="QXO2386" s="51"/>
      <c r="QXP2386" s="13"/>
      <c r="QXQ2386" s="13"/>
      <c r="QXR2386" s="14"/>
      <c r="QXS2386" s="14"/>
      <c r="QXT2386" s="41"/>
      <c r="QXU2386" s="44"/>
      <c r="QXV2386" s="51"/>
      <c r="QXW2386" s="51"/>
      <c r="QXX2386" s="51"/>
      <c r="QXY2386" s="13"/>
      <c r="QXZ2386" s="13"/>
      <c r="QYA2386" s="14"/>
      <c r="QYB2386" s="14"/>
      <c r="QYC2386" s="41"/>
      <c r="QYD2386" s="44"/>
      <c r="QYE2386" s="51"/>
      <c r="QYF2386" s="51"/>
      <c r="QYG2386" s="51"/>
      <c r="QYH2386" s="13"/>
      <c r="QYI2386" s="13"/>
      <c r="QYJ2386" s="14"/>
      <c r="QYK2386" s="14"/>
      <c r="QYL2386" s="41"/>
      <c r="QYM2386" s="44"/>
      <c r="QYN2386" s="51"/>
      <c r="QYO2386" s="51"/>
      <c r="QYP2386" s="51"/>
      <c r="QYQ2386" s="13"/>
      <c r="QYR2386" s="13"/>
      <c r="QYS2386" s="14"/>
      <c r="QYT2386" s="14"/>
      <c r="QYU2386" s="41"/>
      <c r="QYV2386" s="44"/>
      <c r="QYW2386" s="51"/>
      <c r="QYX2386" s="51"/>
      <c r="QYY2386" s="51"/>
      <c r="QYZ2386" s="13"/>
      <c r="QZA2386" s="13"/>
      <c r="QZB2386" s="14"/>
      <c r="QZC2386" s="14"/>
      <c r="QZD2386" s="41"/>
      <c r="QZE2386" s="44"/>
      <c r="QZF2386" s="51"/>
      <c r="QZG2386" s="51"/>
      <c r="QZH2386" s="51"/>
      <c r="QZI2386" s="13"/>
      <c r="QZJ2386" s="13"/>
      <c r="QZK2386" s="14"/>
      <c r="QZL2386" s="14"/>
      <c r="QZM2386" s="41"/>
      <c r="QZN2386" s="44"/>
      <c r="QZO2386" s="51"/>
      <c r="QZP2386" s="51"/>
      <c r="QZQ2386" s="51"/>
      <c r="QZR2386" s="13"/>
      <c r="QZS2386" s="13"/>
      <c r="QZT2386" s="14"/>
      <c r="QZU2386" s="14"/>
      <c r="QZV2386" s="41"/>
      <c r="QZW2386" s="44"/>
      <c r="QZX2386" s="51"/>
      <c r="QZY2386" s="51"/>
      <c r="QZZ2386" s="51"/>
      <c r="RAA2386" s="13"/>
      <c r="RAB2386" s="13"/>
      <c r="RAC2386" s="14"/>
      <c r="RAD2386" s="14"/>
      <c r="RAE2386" s="41"/>
      <c r="RAF2386" s="44"/>
      <c r="RAG2386" s="51"/>
      <c r="RAH2386" s="51"/>
      <c r="RAI2386" s="51"/>
      <c r="RAJ2386" s="13"/>
      <c r="RAK2386" s="13"/>
      <c r="RAL2386" s="14"/>
      <c r="RAM2386" s="14"/>
      <c r="RAN2386" s="41"/>
      <c r="RAO2386" s="44"/>
      <c r="RAP2386" s="51"/>
      <c r="RAQ2386" s="51"/>
      <c r="RAR2386" s="51"/>
      <c r="RAS2386" s="13"/>
      <c r="RAT2386" s="13"/>
      <c r="RAU2386" s="14"/>
      <c r="RAV2386" s="14"/>
      <c r="RAW2386" s="41"/>
      <c r="RAX2386" s="44"/>
      <c r="RAY2386" s="51"/>
      <c r="RAZ2386" s="51"/>
      <c r="RBA2386" s="51"/>
      <c r="RBB2386" s="13"/>
      <c r="RBC2386" s="13"/>
      <c r="RBD2386" s="14"/>
      <c r="RBE2386" s="14"/>
      <c r="RBF2386" s="41"/>
      <c r="RBG2386" s="44"/>
      <c r="RBH2386" s="51"/>
      <c r="RBI2386" s="51"/>
      <c r="RBJ2386" s="51"/>
      <c r="RBK2386" s="13"/>
      <c r="RBL2386" s="13"/>
      <c r="RBM2386" s="14"/>
      <c r="RBN2386" s="14"/>
      <c r="RBO2386" s="41"/>
      <c r="RBP2386" s="44"/>
      <c r="RBQ2386" s="51"/>
      <c r="RBR2386" s="51"/>
      <c r="RBS2386" s="51"/>
      <c r="RBT2386" s="13"/>
      <c r="RBU2386" s="13"/>
      <c r="RBV2386" s="14"/>
      <c r="RBW2386" s="14"/>
      <c r="RBX2386" s="41"/>
      <c r="RBY2386" s="44"/>
      <c r="RBZ2386" s="51"/>
      <c r="RCA2386" s="51"/>
      <c r="RCB2386" s="51"/>
      <c r="RCC2386" s="13"/>
      <c r="RCD2386" s="13"/>
      <c r="RCE2386" s="14"/>
      <c r="RCF2386" s="14"/>
      <c r="RCG2386" s="41"/>
      <c r="RCH2386" s="44"/>
      <c r="RCI2386" s="51"/>
      <c r="RCJ2386" s="51"/>
      <c r="RCK2386" s="51"/>
      <c r="RCL2386" s="13"/>
      <c r="RCM2386" s="13"/>
      <c r="RCN2386" s="14"/>
      <c r="RCO2386" s="14"/>
      <c r="RCP2386" s="41"/>
      <c r="RCQ2386" s="44"/>
      <c r="RCR2386" s="51"/>
      <c r="RCS2386" s="51"/>
      <c r="RCT2386" s="51"/>
      <c r="RCU2386" s="13"/>
      <c r="RCV2386" s="13"/>
      <c r="RCW2386" s="14"/>
      <c r="RCX2386" s="14"/>
      <c r="RCY2386" s="41"/>
      <c r="RCZ2386" s="44"/>
      <c r="RDA2386" s="51"/>
      <c r="RDB2386" s="51"/>
      <c r="RDC2386" s="51"/>
      <c r="RDD2386" s="13"/>
      <c r="RDE2386" s="13"/>
      <c r="RDF2386" s="14"/>
      <c r="RDG2386" s="14"/>
      <c r="RDH2386" s="41"/>
      <c r="RDI2386" s="44"/>
      <c r="RDJ2386" s="51"/>
      <c r="RDK2386" s="51"/>
      <c r="RDL2386" s="51"/>
      <c r="RDM2386" s="13"/>
      <c r="RDN2386" s="13"/>
      <c r="RDO2386" s="14"/>
      <c r="RDP2386" s="14"/>
      <c r="RDQ2386" s="41"/>
      <c r="RDR2386" s="44"/>
      <c r="RDS2386" s="51"/>
      <c r="RDT2386" s="51"/>
      <c r="RDU2386" s="51"/>
      <c r="RDV2386" s="13"/>
      <c r="RDW2386" s="13"/>
      <c r="RDX2386" s="14"/>
      <c r="RDY2386" s="14"/>
      <c r="RDZ2386" s="41"/>
      <c r="REA2386" s="44"/>
      <c r="REB2386" s="51"/>
      <c r="REC2386" s="51"/>
      <c r="RED2386" s="51"/>
      <c r="REE2386" s="13"/>
      <c r="REF2386" s="13"/>
      <c r="REG2386" s="14"/>
      <c r="REH2386" s="14"/>
      <c r="REI2386" s="41"/>
      <c r="REJ2386" s="44"/>
      <c r="REK2386" s="51"/>
      <c r="REL2386" s="51"/>
      <c r="REM2386" s="51"/>
      <c r="REN2386" s="13"/>
      <c r="REO2386" s="13"/>
      <c r="REP2386" s="14"/>
      <c r="REQ2386" s="14"/>
      <c r="RER2386" s="41"/>
      <c r="RES2386" s="44"/>
      <c r="RET2386" s="51"/>
      <c r="REU2386" s="51"/>
      <c r="REV2386" s="51"/>
      <c r="REW2386" s="13"/>
      <c r="REX2386" s="13"/>
      <c r="REY2386" s="14"/>
      <c r="REZ2386" s="14"/>
      <c r="RFA2386" s="41"/>
      <c r="RFB2386" s="44"/>
      <c r="RFC2386" s="51"/>
      <c r="RFD2386" s="51"/>
      <c r="RFE2386" s="51"/>
      <c r="RFF2386" s="13"/>
      <c r="RFG2386" s="13"/>
      <c r="RFH2386" s="14"/>
      <c r="RFI2386" s="14"/>
      <c r="RFJ2386" s="41"/>
      <c r="RFK2386" s="44"/>
      <c r="RFL2386" s="51"/>
      <c r="RFM2386" s="51"/>
      <c r="RFN2386" s="51"/>
      <c r="RFO2386" s="13"/>
      <c r="RFP2386" s="13"/>
      <c r="RFQ2386" s="14"/>
      <c r="RFR2386" s="14"/>
      <c r="RFS2386" s="41"/>
      <c r="RFT2386" s="44"/>
      <c r="RFU2386" s="51"/>
      <c r="RFV2386" s="51"/>
      <c r="RFW2386" s="51"/>
      <c r="RFX2386" s="13"/>
      <c r="RFY2386" s="13"/>
      <c r="RFZ2386" s="14"/>
      <c r="RGA2386" s="14"/>
      <c r="RGB2386" s="41"/>
      <c r="RGC2386" s="44"/>
      <c r="RGD2386" s="51"/>
      <c r="RGE2386" s="51"/>
      <c r="RGF2386" s="51"/>
      <c r="RGG2386" s="13"/>
      <c r="RGH2386" s="13"/>
      <c r="RGI2386" s="14"/>
      <c r="RGJ2386" s="14"/>
      <c r="RGK2386" s="41"/>
      <c r="RGL2386" s="44"/>
      <c r="RGM2386" s="51"/>
      <c r="RGN2386" s="51"/>
      <c r="RGO2386" s="51"/>
      <c r="RGP2386" s="13"/>
      <c r="RGQ2386" s="13"/>
      <c r="RGR2386" s="14"/>
      <c r="RGS2386" s="14"/>
      <c r="RGT2386" s="41"/>
      <c r="RGU2386" s="44"/>
      <c r="RGV2386" s="51"/>
      <c r="RGW2386" s="51"/>
      <c r="RGX2386" s="51"/>
      <c r="RGY2386" s="13"/>
      <c r="RGZ2386" s="13"/>
      <c r="RHA2386" s="14"/>
      <c r="RHB2386" s="14"/>
      <c r="RHC2386" s="41"/>
      <c r="RHD2386" s="44"/>
      <c r="RHE2386" s="51"/>
      <c r="RHF2386" s="51"/>
      <c r="RHG2386" s="51"/>
      <c r="RHH2386" s="13"/>
      <c r="RHI2386" s="13"/>
      <c r="RHJ2386" s="14"/>
      <c r="RHK2386" s="14"/>
      <c r="RHL2386" s="41"/>
      <c r="RHM2386" s="44"/>
      <c r="RHN2386" s="51"/>
      <c r="RHO2386" s="51"/>
      <c r="RHP2386" s="51"/>
      <c r="RHQ2386" s="13"/>
      <c r="RHR2386" s="13"/>
      <c r="RHS2386" s="14"/>
      <c r="RHT2386" s="14"/>
      <c r="RHU2386" s="41"/>
      <c r="RHV2386" s="44"/>
      <c r="RHW2386" s="51"/>
      <c r="RHX2386" s="51"/>
      <c r="RHY2386" s="51"/>
      <c r="RHZ2386" s="13"/>
      <c r="RIA2386" s="13"/>
      <c r="RIB2386" s="14"/>
      <c r="RIC2386" s="14"/>
      <c r="RID2386" s="41"/>
      <c r="RIE2386" s="44"/>
      <c r="RIF2386" s="51"/>
      <c r="RIG2386" s="51"/>
      <c r="RIH2386" s="51"/>
      <c r="RII2386" s="13"/>
      <c r="RIJ2386" s="13"/>
      <c r="RIK2386" s="14"/>
      <c r="RIL2386" s="14"/>
      <c r="RIM2386" s="41"/>
      <c r="RIN2386" s="44"/>
      <c r="RIO2386" s="51"/>
      <c r="RIP2386" s="51"/>
      <c r="RIQ2386" s="51"/>
      <c r="RIR2386" s="13"/>
      <c r="RIS2386" s="13"/>
      <c r="RIT2386" s="14"/>
      <c r="RIU2386" s="14"/>
      <c r="RIV2386" s="41"/>
      <c r="RIW2386" s="44"/>
      <c r="RIX2386" s="51"/>
      <c r="RIY2386" s="51"/>
      <c r="RIZ2386" s="51"/>
      <c r="RJA2386" s="13"/>
      <c r="RJB2386" s="13"/>
      <c r="RJC2386" s="14"/>
      <c r="RJD2386" s="14"/>
      <c r="RJE2386" s="41"/>
      <c r="RJF2386" s="44"/>
      <c r="RJG2386" s="51"/>
      <c r="RJH2386" s="51"/>
      <c r="RJI2386" s="51"/>
      <c r="RJJ2386" s="13"/>
      <c r="RJK2386" s="13"/>
      <c r="RJL2386" s="14"/>
      <c r="RJM2386" s="14"/>
      <c r="RJN2386" s="41"/>
      <c r="RJO2386" s="44"/>
      <c r="RJP2386" s="51"/>
      <c r="RJQ2386" s="51"/>
      <c r="RJR2386" s="51"/>
      <c r="RJS2386" s="13"/>
      <c r="RJT2386" s="13"/>
      <c r="RJU2386" s="14"/>
      <c r="RJV2386" s="14"/>
      <c r="RJW2386" s="41"/>
      <c r="RJX2386" s="44"/>
      <c r="RJY2386" s="51"/>
      <c r="RJZ2386" s="51"/>
      <c r="RKA2386" s="51"/>
      <c r="RKB2386" s="13"/>
      <c r="RKC2386" s="13"/>
      <c r="RKD2386" s="14"/>
      <c r="RKE2386" s="14"/>
      <c r="RKF2386" s="41"/>
      <c r="RKG2386" s="44"/>
      <c r="RKH2386" s="51"/>
      <c r="RKI2386" s="51"/>
      <c r="RKJ2386" s="51"/>
      <c r="RKK2386" s="13"/>
      <c r="RKL2386" s="13"/>
      <c r="RKM2386" s="14"/>
      <c r="RKN2386" s="14"/>
      <c r="RKO2386" s="41"/>
      <c r="RKP2386" s="44"/>
      <c r="RKQ2386" s="51"/>
      <c r="RKR2386" s="51"/>
      <c r="RKS2386" s="51"/>
      <c r="RKT2386" s="13"/>
      <c r="RKU2386" s="13"/>
      <c r="RKV2386" s="14"/>
      <c r="RKW2386" s="14"/>
      <c r="RKX2386" s="41"/>
      <c r="RKY2386" s="44"/>
      <c r="RKZ2386" s="51"/>
      <c r="RLA2386" s="51"/>
      <c r="RLB2386" s="51"/>
      <c r="RLC2386" s="13"/>
      <c r="RLD2386" s="13"/>
      <c r="RLE2386" s="14"/>
      <c r="RLF2386" s="14"/>
      <c r="RLG2386" s="41"/>
      <c r="RLH2386" s="44"/>
      <c r="RLI2386" s="51"/>
      <c r="RLJ2386" s="51"/>
      <c r="RLK2386" s="51"/>
      <c r="RLL2386" s="13"/>
      <c r="RLM2386" s="13"/>
      <c r="RLN2386" s="14"/>
      <c r="RLO2386" s="14"/>
      <c r="RLP2386" s="41"/>
      <c r="RLQ2386" s="44"/>
      <c r="RLR2386" s="51"/>
      <c r="RLS2386" s="51"/>
      <c r="RLT2386" s="51"/>
      <c r="RLU2386" s="13"/>
      <c r="RLV2386" s="13"/>
      <c r="RLW2386" s="14"/>
      <c r="RLX2386" s="14"/>
      <c r="RLY2386" s="41"/>
      <c r="RLZ2386" s="44"/>
      <c r="RMA2386" s="51"/>
      <c r="RMB2386" s="51"/>
      <c r="RMC2386" s="51"/>
      <c r="RMD2386" s="13"/>
      <c r="RME2386" s="13"/>
      <c r="RMF2386" s="14"/>
      <c r="RMG2386" s="14"/>
      <c r="RMH2386" s="41"/>
      <c r="RMI2386" s="44"/>
      <c r="RMJ2386" s="51"/>
      <c r="RMK2386" s="51"/>
      <c r="RML2386" s="51"/>
      <c r="RMM2386" s="13"/>
      <c r="RMN2386" s="13"/>
      <c r="RMO2386" s="14"/>
      <c r="RMP2386" s="14"/>
      <c r="RMQ2386" s="41"/>
      <c r="RMR2386" s="44"/>
      <c r="RMS2386" s="51"/>
      <c r="RMT2386" s="51"/>
      <c r="RMU2386" s="51"/>
      <c r="RMV2386" s="13"/>
      <c r="RMW2386" s="13"/>
      <c r="RMX2386" s="14"/>
      <c r="RMY2386" s="14"/>
      <c r="RMZ2386" s="41"/>
      <c r="RNA2386" s="44"/>
      <c r="RNB2386" s="51"/>
      <c r="RNC2386" s="51"/>
      <c r="RND2386" s="51"/>
      <c r="RNE2386" s="13"/>
      <c r="RNF2386" s="13"/>
      <c r="RNG2386" s="14"/>
      <c r="RNH2386" s="14"/>
      <c r="RNI2386" s="41"/>
      <c r="RNJ2386" s="44"/>
      <c r="RNK2386" s="51"/>
      <c r="RNL2386" s="51"/>
      <c r="RNM2386" s="51"/>
      <c r="RNN2386" s="13"/>
      <c r="RNO2386" s="13"/>
      <c r="RNP2386" s="14"/>
      <c r="RNQ2386" s="14"/>
      <c r="RNR2386" s="41"/>
      <c r="RNS2386" s="44"/>
      <c r="RNT2386" s="51"/>
      <c r="RNU2386" s="51"/>
      <c r="RNV2386" s="51"/>
      <c r="RNW2386" s="13"/>
      <c r="RNX2386" s="13"/>
      <c r="RNY2386" s="14"/>
      <c r="RNZ2386" s="14"/>
      <c r="ROA2386" s="41"/>
      <c r="ROB2386" s="44"/>
      <c r="ROC2386" s="51"/>
      <c r="ROD2386" s="51"/>
      <c r="ROE2386" s="51"/>
      <c r="ROF2386" s="13"/>
      <c r="ROG2386" s="13"/>
      <c r="ROH2386" s="14"/>
      <c r="ROI2386" s="14"/>
      <c r="ROJ2386" s="41"/>
      <c r="ROK2386" s="44"/>
      <c r="ROL2386" s="51"/>
      <c r="ROM2386" s="51"/>
      <c r="RON2386" s="51"/>
      <c r="ROO2386" s="13"/>
      <c r="ROP2386" s="13"/>
      <c r="ROQ2386" s="14"/>
      <c r="ROR2386" s="14"/>
      <c r="ROS2386" s="41"/>
      <c r="ROT2386" s="44"/>
      <c r="ROU2386" s="51"/>
      <c r="ROV2386" s="51"/>
      <c r="ROW2386" s="51"/>
      <c r="ROX2386" s="13"/>
      <c r="ROY2386" s="13"/>
      <c r="ROZ2386" s="14"/>
      <c r="RPA2386" s="14"/>
      <c r="RPB2386" s="41"/>
      <c r="RPC2386" s="44"/>
      <c r="RPD2386" s="51"/>
      <c r="RPE2386" s="51"/>
      <c r="RPF2386" s="51"/>
      <c r="RPG2386" s="13"/>
      <c r="RPH2386" s="13"/>
      <c r="RPI2386" s="14"/>
      <c r="RPJ2386" s="14"/>
      <c r="RPK2386" s="41"/>
      <c r="RPL2386" s="44"/>
      <c r="RPM2386" s="51"/>
      <c r="RPN2386" s="51"/>
      <c r="RPO2386" s="51"/>
      <c r="RPP2386" s="13"/>
      <c r="RPQ2386" s="13"/>
      <c r="RPR2386" s="14"/>
      <c r="RPS2386" s="14"/>
      <c r="RPT2386" s="41"/>
      <c r="RPU2386" s="44"/>
      <c r="RPV2386" s="51"/>
      <c r="RPW2386" s="51"/>
      <c r="RPX2386" s="51"/>
      <c r="RPY2386" s="13"/>
      <c r="RPZ2386" s="13"/>
      <c r="RQA2386" s="14"/>
      <c r="RQB2386" s="14"/>
      <c r="RQC2386" s="41"/>
      <c r="RQD2386" s="44"/>
      <c r="RQE2386" s="51"/>
      <c r="RQF2386" s="51"/>
      <c r="RQG2386" s="51"/>
      <c r="RQH2386" s="13"/>
      <c r="RQI2386" s="13"/>
      <c r="RQJ2386" s="14"/>
      <c r="RQK2386" s="14"/>
      <c r="RQL2386" s="41"/>
      <c r="RQM2386" s="44"/>
      <c r="RQN2386" s="51"/>
      <c r="RQO2386" s="51"/>
      <c r="RQP2386" s="51"/>
      <c r="RQQ2386" s="13"/>
      <c r="RQR2386" s="13"/>
      <c r="RQS2386" s="14"/>
      <c r="RQT2386" s="14"/>
      <c r="RQU2386" s="41"/>
      <c r="RQV2386" s="44"/>
      <c r="RQW2386" s="51"/>
      <c r="RQX2386" s="51"/>
      <c r="RQY2386" s="51"/>
      <c r="RQZ2386" s="13"/>
      <c r="RRA2386" s="13"/>
      <c r="RRB2386" s="14"/>
      <c r="RRC2386" s="14"/>
      <c r="RRD2386" s="41"/>
      <c r="RRE2386" s="44"/>
      <c r="RRF2386" s="51"/>
      <c r="RRG2386" s="51"/>
      <c r="RRH2386" s="51"/>
      <c r="RRI2386" s="13"/>
      <c r="RRJ2386" s="13"/>
      <c r="RRK2386" s="14"/>
      <c r="RRL2386" s="14"/>
      <c r="RRM2386" s="41"/>
      <c r="RRN2386" s="44"/>
      <c r="RRO2386" s="51"/>
      <c r="RRP2386" s="51"/>
      <c r="RRQ2386" s="51"/>
      <c r="RRR2386" s="13"/>
      <c r="RRS2386" s="13"/>
      <c r="RRT2386" s="14"/>
      <c r="RRU2386" s="14"/>
      <c r="RRV2386" s="41"/>
      <c r="RRW2386" s="44"/>
      <c r="RRX2386" s="51"/>
      <c r="RRY2386" s="51"/>
      <c r="RRZ2386" s="51"/>
      <c r="RSA2386" s="13"/>
      <c r="RSB2386" s="13"/>
      <c r="RSC2386" s="14"/>
      <c r="RSD2386" s="14"/>
      <c r="RSE2386" s="41"/>
      <c r="RSF2386" s="44"/>
      <c r="RSG2386" s="51"/>
      <c r="RSH2386" s="51"/>
      <c r="RSI2386" s="51"/>
      <c r="RSJ2386" s="13"/>
      <c r="RSK2386" s="13"/>
      <c r="RSL2386" s="14"/>
      <c r="RSM2386" s="14"/>
      <c r="RSN2386" s="41"/>
      <c r="RSO2386" s="44"/>
      <c r="RSP2386" s="51"/>
      <c r="RSQ2386" s="51"/>
      <c r="RSR2386" s="51"/>
      <c r="RSS2386" s="13"/>
      <c r="RST2386" s="13"/>
      <c r="RSU2386" s="14"/>
      <c r="RSV2386" s="14"/>
      <c r="RSW2386" s="41"/>
      <c r="RSX2386" s="44"/>
      <c r="RSY2386" s="51"/>
      <c r="RSZ2386" s="51"/>
      <c r="RTA2386" s="51"/>
      <c r="RTB2386" s="13"/>
      <c r="RTC2386" s="13"/>
      <c r="RTD2386" s="14"/>
      <c r="RTE2386" s="14"/>
      <c r="RTF2386" s="41"/>
      <c r="RTG2386" s="44"/>
      <c r="RTH2386" s="51"/>
      <c r="RTI2386" s="51"/>
      <c r="RTJ2386" s="51"/>
      <c r="RTK2386" s="13"/>
      <c r="RTL2386" s="13"/>
      <c r="RTM2386" s="14"/>
      <c r="RTN2386" s="14"/>
      <c r="RTO2386" s="41"/>
      <c r="RTP2386" s="44"/>
      <c r="RTQ2386" s="51"/>
      <c r="RTR2386" s="51"/>
      <c r="RTS2386" s="51"/>
      <c r="RTT2386" s="13"/>
      <c r="RTU2386" s="13"/>
      <c r="RTV2386" s="14"/>
      <c r="RTW2386" s="14"/>
      <c r="RTX2386" s="41"/>
      <c r="RTY2386" s="44"/>
      <c r="RTZ2386" s="51"/>
      <c r="RUA2386" s="51"/>
      <c r="RUB2386" s="51"/>
      <c r="RUC2386" s="13"/>
      <c r="RUD2386" s="13"/>
      <c r="RUE2386" s="14"/>
      <c r="RUF2386" s="14"/>
      <c r="RUG2386" s="41"/>
      <c r="RUH2386" s="44"/>
      <c r="RUI2386" s="51"/>
      <c r="RUJ2386" s="51"/>
      <c r="RUK2386" s="51"/>
      <c r="RUL2386" s="13"/>
      <c r="RUM2386" s="13"/>
      <c r="RUN2386" s="14"/>
      <c r="RUO2386" s="14"/>
      <c r="RUP2386" s="41"/>
      <c r="RUQ2386" s="44"/>
      <c r="RUR2386" s="51"/>
      <c r="RUS2386" s="51"/>
      <c r="RUT2386" s="51"/>
      <c r="RUU2386" s="13"/>
      <c r="RUV2386" s="13"/>
      <c r="RUW2386" s="14"/>
      <c r="RUX2386" s="14"/>
      <c r="RUY2386" s="41"/>
      <c r="RUZ2386" s="44"/>
      <c r="RVA2386" s="51"/>
      <c r="RVB2386" s="51"/>
      <c r="RVC2386" s="51"/>
      <c r="RVD2386" s="13"/>
      <c r="RVE2386" s="13"/>
      <c r="RVF2386" s="14"/>
      <c r="RVG2386" s="14"/>
      <c r="RVH2386" s="41"/>
      <c r="RVI2386" s="44"/>
      <c r="RVJ2386" s="51"/>
      <c r="RVK2386" s="51"/>
      <c r="RVL2386" s="51"/>
      <c r="RVM2386" s="13"/>
      <c r="RVN2386" s="13"/>
      <c r="RVO2386" s="14"/>
      <c r="RVP2386" s="14"/>
      <c r="RVQ2386" s="41"/>
      <c r="RVR2386" s="44"/>
      <c r="RVS2386" s="51"/>
      <c r="RVT2386" s="51"/>
      <c r="RVU2386" s="51"/>
      <c r="RVV2386" s="13"/>
      <c r="RVW2386" s="13"/>
      <c r="RVX2386" s="14"/>
      <c r="RVY2386" s="14"/>
      <c r="RVZ2386" s="41"/>
      <c r="RWA2386" s="44"/>
      <c r="RWB2386" s="51"/>
      <c r="RWC2386" s="51"/>
      <c r="RWD2386" s="51"/>
      <c r="RWE2386" s="13"/>
      <c r="RWF2386" s="13"/>
      <c r="RWG2386" s="14"/>
      <c r="RWH2386" s="14"/>
      <c r="RWI2386" s="41"/>
      <c r="RWJ2386" s="44"/>
      <c r="RWK2386" s="51"/>
      <c r="RWL2386" s="51"/>
      <c r="RWM2386" s="51"/>
      <c r="RWN2386" s="13"/>
      <c r="RWO2386" s="13"/>
      <c r="RWP2386" s="14"/>
      <c r="RWQ2386" s="14"/>
      <c r="RWR2386" s="41"/>
      <c r="RWS2386" s="44"/>
      <c r="RWT2386" s="51"/>
      <c r="RWU2386" s="51"/>
      <c r="RWV2386" s="51"/>
      <c r="RWW2386" s="13"/>
      <c r="RWX2386" s="13"/>
      <c r="RWY2386" s="14"/>
      <c r="RWZ2386" s="14"/>
      <c r="RXA2386" s="41"/>
      <c r="RXB2386" s="44"/>
      <c r="RXC2386" s="51"/>
      <c r="RXD2386" s="51"/>
      <c r="RXE2386" s="51"/>
      <c r="RXF2386" s="13"/>
      <c r="RXG2386" s="13"/>
      <c r="RXH2386" s="14"/>
      <c r="RXI2386" s="14"/>
      <c r="RXJ2386" s="41"/>
      <c r="RXK2386" s="44"/>
      <c r="RXL2386" s="51"/>
      <c r="RXM2386" s="51"/>
      <c r="RXN2386" s="51"/>
      <c r="RXO2386" s="13"/>
      <c r="RXP2386" s="13"/>
      <c r="RXQ2386" s="14"/>
      <c r="RXR2386" s="14"/>
      <c r="RXS2386" s="41"/>
      <c r="RXT2386" s="44"/>
      <c r="RXU2386" s="51"/>
      <c r="RXV2386" s="51"/>
      <c r="RXW2386" s="51"/>
      <c r="RXX2386" s="13"/>
      <c r="RXY2386" s="13"/>
      <c r="RXZ2386" s="14"/>
      <c r="RYA2386" s="14"/>
      <c r="RYB2386" s="41"/>
      <c r="RYC2386" s="44"/>
      <c r="RYD2386" s="51"/>
      <c r="RYE2386" s="51"/>
      <c r="RYF2386" s="51"/>
      <c r="RYG2386" s="13"/>
      <c r="RYH2386" s="13"/>
      <c r="RYI2386" s="14"/>
      <c r="RYJ2386" s="14"/>
      <c r="RYK2386" s="41"/>
      <c r="RYL2386" s="44"/>
      <c r="RYM2386" s="51"/>
      <c r="RYN2386" s="51"/>
      <c r="RYO2386" s="51"/>
      <c r="RYP2386" s="13"/>
      <c r="RYQ2386" s="13"/>
      <c r="RYR2386" s="14"/>
      <c r="RYS2386" s="14"/>
      <c r="RYT2386" s="41"/>
      <c r="RYU2386" s="44"/>
      <c r="RYV2386" s="51"/>
      <c r="RYW2386" s="51"/>
      <c r="RYX2386" s="51"/>
      <c r="RYY2386" s="13"/>
      <c r="RYZ2386" s="13"/>
      <c r="RZA2386" s="14"/>
      <c r="RZB2386" s="14"/>
      <c r="RZC2386" s="41"/>
      <c r="RZD2386" s="44"/>
      <c r="RZE2386" s="51"/>
      <c r="RZF2386" s="51"/>
      <c r="RZG2386" s="51"/>
      <c r="RZH2386" s="13"/>
      <c r="RZI2386" s="13"/>
      <c r="RZJ2386" s="14"/>
      <c r="RZK2386" s="14"/>
      <c r="RZL2386" s="41"/>
      <c r="RZM2386" s="44"/>
      <c r="RZN2386" s="51"/>
      <c r="RZO2386" s="51"/>
      <c r="RZP2386" s="51"/>
      <c r="RZQ2386" s="13"/>
      <c r="RZR2386" s="13"/>
      <c r="RZS2386" s="14"/>
      <c r="RZT2386" s="14"/>
      <c r="RZU2386" s="41"/>
      <c r="RZV2386" s="44"/>
      <c r="RZW2386" s="51"/>
      <c r="RZX2386" s="51"/>
      <c r="RZY2386" s="51"/>
      <c r="RZZ2386" s="13"/>
      <c r="SAA2386" s="13"/>
      <c r="SAB2386" s="14"/>
      <c r="SAC2386" s="14"/>
      <c r="SAD2386" s="41"/>
      <c r="SAE2386" s="44"/>
      <c r="SAF2386" s="51"/>
      <c r="SAG2386" s="51"/>
      <c r="SAH2386" s="51"/>
      <c r="SAI2386" s="13"/>
      <c r="SAJ2386" s="13"/>
      <c r="SAK2386" s="14"/>
      <c r="SAL2386" s="14"/>
      <c r="SAM2386" s="41"/>
      <c r="SAN2386" s="44"/>
      <c r="SAO2386" s="51"/>
      <c r="SAP2386" s="51"/>
      <c r="SAQ2386" s="51"/>
      <c r="SAR2386" s="13"/>
      <c r="SAS2386" s="13"/>
      <c r="SAT2386" s="14"/>
      <c r="SAU2386" s="14"/>
      <c r="SAV2386" s="41"/>
      <c r="SAW2386" s="44"/>
      <c r="SAX2386" s="51"/>
      <c r="SAY2386" s="51"/>
      <c r="SAZ2386" s="51"/>
      <c r="SBA2386" s="13"/>
      <c r="SBB2386" s="13"/>
      <c r="SBC2386" s="14"/>
      <c r="SBD2386" s="14"/>
      <c r="SBE2386" s="41"/>
      <c r="SBF2386" s="44"/>
      <c r="SBG2386" s="51"/>
      <c r="SBH2386" s="51"/>
      <c r="SBI2386" s="51"/>
      <c r="SBJ2386" s="13"/>
      <c r="SBK2386" s="13"/>
      <c r="SBL2386" s="14"/>
      <c r="SBM2386" s="14"/>
      <c r="SBN2386" s="41"/>
      <c r="SBO2386" s="44"/>
      <c r="SBP2386" s="51"/>
      <c r="SBQ2386" s="51"/>
      <c r="SBR2386" s="51"/>
      <c r="SBS2386" s="13"/>
      <c r="SBT2386" s="13"/>
      <c r="SBU2386" s="14"/>
      <c r="SBV2386" s="14"/>
      <c r="SBW2386" s="41"/>
      <c r="SBX2386" s="44"/>
      <c r="SBY2386" s="51"/>
      <c r="SBZ2386" s="51"/>
      <c r="SCA2386" s="51"/>
      <c r="SCB2386" s="13"/>
      <c r="SCC2386" s="13"/>
      <c r="SCD2386" s="14"/>
      <c r="SCE2386" s="14"/>
      <c r="SCF2386" s="41"/>
      <c r="SCG2386" s="44"/>
      <c r="SCH2386" s="51"/>
      <c r="SCI2386" s="51"/>
      <c r="SCJ2386" s="51"/>
      <c r="SCK2386" s="13"/>
      <c r="SCL2386" s="13"/>
      <c r="SCM2386" s="14"/>
      <c r="SCN2386" s="14"/>
      <c r="SCO2386" s="41"/>
      <c r="SCP2386" s="44"/>
      <c r="SCQ2386" s="51"/>
      <c r="SCR2386" s="51"/>
      <c r="SCS2386" s="51"/>
      <c r="SCT2386" s="13"/>
      <c r="SCU2386" s="13"/>
      <c r="SCV2386" s="14"/>
      <c r="SCW2386" s="14"/>
      <c r="SCX2386" s="41"/>
      <c r="SCY2386" s="44"/>
      <c r="SCZ2386" s="51"/>
      <c r="SDA2386" s="51"/>
      <c r="SDB2386" s="51"/>
      <c r="SDC2386" s="13"/>
      <c r="SDD2386" s="13"/>
      <c r="SDE2386" s="14"/>
      <c r="SDF2386" s="14"/>
      <c r="SDG2386" s="41"/>
      <c r="SDH2386" s="44"/>
      <c r="SDI2386" s="51"/>
      <c r="SDJ2386" s="51"/>
      <c r="SDK2386" s="51"/>
      <c r="SDL2386" s="13"/>
      <c r="SDM2386" s="13"/>
      <c r="SDN2386" s="14"/>
      <c r="SDO2386" s="14"/>
      <c r="SDP2386" s="41"/>
      <c r="SDQ2386" s="44"/>
      <c r="SDR2386" s="51"/>
      <c r="SDS2386" s="51"/>
      <c r="SDT2386" s="51"/>
      <c r="SDU2386" s="13"/>
      <c r="SDV2386" s="13"/>
      <c r="SDW2386" s="14"/>
      <c r="SDX2386" s="14"/>
      <c r="SDY2386" s="41"/>
      <c r="SDZ2386" s="44"/>
      <c r="SEA2386" s="51"/>
      <c r="SEB2386" s="51"/>
      <c r="SEC2386" s="51"/>
      <c r="SED2386" s="13"/>
      <c r="SEE2386" s="13"/>
      <c r="SEF2386" s="14"/>
      <c r="SEG2386" s="14"/>
      <c r="SEH2386" s="41"/>
      <c r="SEI2386" s="44"/>
      <c r="SEJ2386" s="51"/>
      <c r="SEK2386" s="51"/>
      <c r="SEL2386" s="51"/>
      <c r="SEM2386" s="13"/>
      <c r="SEN2386" s="13"/>
      <c r="SEO2386" s="14"/>
      <c r="SEP2386" s="14"/>
      <c r="SEQ2386" s="41"/>
      <c r="SER2386" s="44"/>
      <c r="SES2386" s="51"/>
      <c r="SET2386" s="51"/>
      <c r="SEU2386" s="51"/>
      <c r="SEV2386" s="13"/>
      <c r="SEW2386" s="13"/>
      <c r="SEX2386" s="14"/>
      <c r="SEY2386" s="14"/>
      <c r="SEZ2386" s="41"/>
      <c r="SFA2386" s="44"/>
      <c r="SFB2386" s="51"/>
      <c r="SFC2386" s="51"/>
      <c r="SFD2386" s="51"/>
      <c r="SFE2386" s="13"/>
      <c r="SFF2386" s="13"/>
      <c r="SFG2386" s="14"/>
      <c r="SFH2386" s="14"/>
      <c r="SFI2386" s="41"/>
      <c r="SFJ2386" s="44"/>
      <c r="SFK2386" s="51"/>
      <c r="SFL2386" s="51"/>
      <c r="SFM2386" s="51"/>
      <c r="SFN2386" s="13"/>
      <c r="SFO2386" s="13"/>
      <c r="SFP2386" s="14"/>
      <c r="SFQ2386" s="14"/>
      <c r="SFR2386" s="41"/>
      <c r="SFS2386" s="44"/>
      <c r="SFT2386" s="51"/>
      <c r="SFU2386" s="51"/>
      <c r="SFV2386" s="51"/>
      <c r="SFW2386" s="13"/>
      <c r="SFX2386" s="13"/>
      <c r="SFY2386" s="14"/>
      <c r="SFZ2386" s="14"/>
      <c r="SGA2386" s="41"/>
      <c r="SGB2386" s="44"/>
      <c r="SGC2386" s="51"/>
      <c r="SGD2386" s="51"/>
      <c r="SGE2386" s="51"/>
      <c r="SGF2386" s="13"/>
      <c r="SGG2386" s="13"/>
      <c r="SGH2386" s="14"/>
      <c r="SGI2386" s="14"/>
      <c r="SGJ2386" s="41"/>
      <c r="SGK2386" s="44"/>
      <c r="SGL2386" s="51"/>
      <c r="SGM2386" s="51"/>
      <c r="SGN2386" s="51"/>
      <c r="SGO2386" s="13"/>
      <c r="SGP2386" s="13"/>
      <c r="SGQ2386" s="14"/>
      <c r="SGR2386" s="14"/>
      <c r="SGS2386" s="41"/>
      <c r="SGT2386" s="44"/>
      <c r="SGU2386" s="51"/>
      <c r="SGV2386" s="51"/>
      <c r="SGW2386" s="51"/>
      <c r="SGX2386" s="13"/>
      <c r="SGY2386" s="13"/>
      <c r="SGZ2386" s="14"/>
      <c r="SHA2386" s="14"/>
      <c r="SHB2386" s="41"/>
      <c r="SHC2386" s="44"/>
      <c r="SHD2386" s="51"/>
      <c r="SHE2386" s="51"/>
      <c r="SHF2386" s="51"/>
      <c r="SHG2386" s="13"/>
      <c r="SHH2386" s="13"/>
      <c r="SHI2386" s="14"/>
      <c r="SHJ2386" s="14"/>
      <c r="SHK2386" s="41"/>
      <c r="SHL2386" s="44"/>
      <c r="SHM2386" s="51"/>
      <c r="SHN2386" s="51"/>
      <c r="SHO2386" s="51"/>
      <c r="SHP2386" s="13"/>
      <c r="SHQ2386" s="13"/>
      <c r="SHR2386" s="14"/>
      <c r="SHS2386" s="14"/>
      <c r="SHT2386" s="41"/>
      <c r="SHU2386" s="44"/>
      <c r="SHV2386" s="51"/>
      <c r="SHW2386" s="51"/>
      <c r="SHX2386" s="51"/>
      <c r="SHY2386" s="13"/>
      <c r="SHZ2386" s="13"/>
      <c r="SIA2386" s="14"/>
      <c r="SIB2386" s="14"/>
      <c r="SIC2386" s="41"/>
      <c r="SID2386" s="44"/>
      <c r="SIE2386" s="51"/>
      <c r="SIF2386" s="51"/>
      <c r="SIG2386" s="51"/>
      <c r="SIH2386" s="13"/>
      <c r="SII2386" s="13"/>
      <c r="SIJ2386" s="14"/>
      <c r="SIK2386" s="14"/>
      <c r="SIL2386" s="41"/>
      <c r="SIM2386" s="44"/>
      <c r="SIN2386" s="51"/>
      <c r="SIO2386" s="51"/>
      <c r="SIP2386" s="51"/>
      <c r="SIQ2386" s="13"/>
      <c r="SIR2386" s="13"/>
      <c r="SIS2386" s="14"/>
      <c r="SIT2386" s="14"/>
      <c r="SIU2386" s="41"/>
      <c r="SIV2386" s="44"/>
      <c r="SIW2386" s="51"/>
      <c r="SIX2386" s="51"/>
      <c r="SIY2386" s="51"/>
      <c r="SIZ2386" s="13"/>
      <c r="SJA2386" s="13"/>
      <c r="SJB2386" s="14"/>
      <c r="SJC2386" s="14"/>
      <c r="SJD2386" s="41"/>
      <c r="SJE2386" s="44"/>
      <c r="SJF2386" s="51"/>
      <c r="SJG2386" s="51"/>
      <c r="SJH2386" s="51"/>
      <c r="SJI2386" s="13"/>
      <c r="SJJ2386" s="13"/>
      <c r="SJK2386" s="14"/>
      <c r="SJL2386" s="14"/>
      <c r="SJM2386" s="41"/>
      <c r="SJN2386" s="44"/>
      <c r="SJO2386" s="51"/>
      <c r="SJP2386" s="51"/>
      <c r="SJQ2386" s="51"/>
      <c r="SJR2386" s="13"/>
      <c r="SJS2386" s="13"/>
      <c r="SJT2386" s="14"/>
      <c r="SJU2386" s="14"/>
      <c r="SJV2386" s="41"/>
      <c r="SJW2386" s="44"/>
      <c r="SJX2386" s="51"/>
      <c r="SJY2386" s="51"/>
      <c r="SJZ2386" s="51"/>
      <c r="SKA2386" s="13"/>
      <c r="SKB2386" s="13"/>
      <c r="SKC2386" s="14"/>
      <c r="SKD2386" s="14"/>
      <c r="SKE2386" s="41"/>
      <c r="SKF2386" s="44"/>
      <c r="SKG2386" s="51"/>
      <c r="SKH2386" s="51"/>
      <c r="SKI2386" s="51"/>
      <c r="SKJ2386" s="13"/>
      <c r="SKK2386" s="13"/>
      <c r="SKL2386" s="14"/>
      <c r="SKM2386" s="14"/>
      <c r="SKN2386" s="41"/>
      <c r="SKO2386" s="44"/>
      <c r="SKP2386" s="51"/>
      <c r="SKQ2386" s="51"/>
      <c r="SKR2386" s="51"/>
      <c r="SKS2386" s="13"/>
      <c r="SKT2386" s="13"/>
      <c r="SKU2386" s="14"/>
      <c r="SKV2386" s="14"/>
      <c r="SKW2386" s="41"/>
      <c r="SKX2386" s="44"/>
      <c r="SKY2386" s="51"/>
      <c r="SKZ2386" s="51"/>
      <c r="SLA2386" s="51"/>
      <c r="SLB2386" s="13"/>
      <c r="SLC2386" s="13"/>
      <c r="SLD2386" s="14"/>
      <c r="SLE2386" s="14"/>
      <c r="SLF2386" s="41"/>
      <c r="SLG2386" s="44"/>
      <c r="SLH2386" s="51"/>
      <c r="SLI2386" s="51"/>
      <c r="SLJ2386" s="51"/>
      <c r="SLK2386" s="13"/>
      <c r="SLL2386" s="13"/>
      <c r="SLM2386" s="14"/>
      <c r="SLN2386" s="14"/>
      <c r="SLO2386" s="41"/>
      <c r="SLP2386" s="44"/>
      <c r="SLQ2386" s="51"/>
      <c r="SLR2386" s="51"/>
      <c r="SLS2386" s="51"/>
      <c r="SLT2386" s="13"/>
      <c r="SLU2386" s="13"/>
      <c r="SLV2386" s="14"/>
      <c r="SLW2386" s="14"/>
      <c r="SLX2386" s="41"/>
      <c r="SLY2386" s="44"/>
      <c r="SLZ2386" s="51"/>
      <c r="SMA2386" s="51"/>
      <c r="SMB2386" s="51"/>
      <c r="SMC2386" s="13"/>
      <c r="SMD2386" s="13"/>
      <c r="SME2386" s="14"/>
      <c r="SMF2386" s="14"/>
      <c r="SMG2386" s="41"/>
      <c r="SMH2386" s="44"/>
      <c r="SMI2386" s="51"/>
      <c r="SMJ2386" s="51"/>
      <c r="SMK2386" s="51"/>
      <c r="SML2386" s="13"/>
      <c r="SMM2386" s="13"/>
      <c r="SMN2386" s="14"/>
      <c r="SMO2386" s="14"/>
      <c r="SMP2386" s="41"/>
      <c r="SMQ2386" s="44"/>
      <c r="SMR2386" s="51"/>
      <c r="SMS2386" s="51"/>
      <c r="SMT2386" s="51"/>
      <c r="SMU2386" s="13"/>
      <c r="SMV2386" s="13"/>
      <c r="SMW2386" s="14"/>
      <c r="SMX2386" s="14"/>
      <c r="SMY2386" s="41"/>
      <c r="SMZ2386" s="44"/>
      <c r="SNA2386" s="51"/>
      <c r="SNB2386" s="51"/>
      <c r="SNC2386" s="51"/>
      <c r="SND2386" s="13"/>
      <c r="SNE2386" s="13"/>
      <c r="SNF2386" s="14"/>
      <c r="SNG2386" s="14"/>
      <c r="SNH2386" s="41"/>
      <c r="SNI2386" s="44"/>
      <c r="SNJ2386" s="51"/>
      <c r="SNK2386" s="51"/>
      <c r="SNL2386" s="51"/>
      <c r="SNM2386" s="13"/>
      <c r="SNN2386" s="13"/>
      <c r="SNO2386" s="14"/>
      <c r="SNP2386" s="14"/>
      <c r="SNQ2386" s="41"/>
      <c r="SNR2386" s="44"/>
      <c r="SNS2386" s="51"/>
      <c r="SNT2386" s="51"/>
      <c r="SNU2386" s="51"/>
      <c r="SNV2386" s="13"/>
      <c r="SNW2386" s="13"/>
      <c r="SNX2386" s="14"/>
      <c r="SNY2386" s="14"/>
      <c r="SNZ2386" s="41"/>
      <c r="SOA2386" s="44"/>
      <c r="SOB2386" s="51"/>
      <c r="SOC2386" s="51"/>
      <c r="SOD2386" s="51"/>
      <c r="SOE2386" s="13"/>
      <c r="SOF2386" s="13"/>
      <c r="SOG2386" s="14"/>
      <c r="SOH2386" s="14"/>
      <c r="SOI2386" s="41"/>
      <c r="SOJ2386" s="44"/>
      <c r="SOK2386" s="51"/>
      <c r="SOL2386" s="51"/>
      <c r="SOM2386" s="51"/>
      <c r="SON2386" s="13"/>
      <c r="SOO2386" s="13"/>
      <c r="SOP2386" s="14"/>
      <c r="SOQ2386" s="14"/>
      <c r="SOR2386" s="41"/>
      <c r="SOS2386" s="44"/>
      <c r="SOT2386" s="51"/>
      <c r="SOU2386" s="51"/>
      <c r="SOV2386" s="51"/>
      <c r="SOW2386" s="13"/>
      <c r="SOX2386" s="13"/>
      <c r="SOY2386" s="14"/>
      <c r="SOZ2386" s="14"/>
      <c r="SPA2386" s="41"/>
      <c r="SPB2386" s="44"/>
      <c r="SPC2386" s="51"/>
      <c r="SPD2386" s="51"/>
      <c r="SPE2386" s="51"/>
      <c r="SPF2386" s="13"/>
      <c r="SPG2386" s="13"/>
      <c r="SPH2386" s="14"/>
      <c r="SPI2386" s="14"/>
      <c r="SPJ2386" s="41"/>
      <c r="SPK2386" s="44"/>
      <c r="SPL2386" s="51"/>
      <c r="SPM2386" s="51"/>
      <c r="SPN2386" s="51"/>
      <c r="SPO2386" s="13"/>
      <c r="SPP2386" s="13"/>
      <c r="SPQ2386" s="14"/>
      <c r="SPR2386" s="14"/>
      <c r="SPS2386" s="41"/>
      <c r="SPT2386" s="44"/>
      <c r="SPU2386" s="51"/>
      <c r="SPV2386" s="51"/>
      <c r="SPW2386" s="51"/>
      <c r="SPX2386" s="13"/>
      <c r="SPY2386" s="13"/>
      <c r="SPZ2386" s="14"/>
      <c r="SQA2386" s="14"/>
      <c r="SQB2386" s="41"/>
      <c r="SQC2386" s="44"/>
      <c r="SQD2386" s="51"/>
      <c r="SQE2386" s="51"/>
      <c r="SQF2386" s="51"/>
      <c r="SQG2386" s="13"/>
      <c r="SQH2386" s="13"/>
      <c r="SQI2386" s="14"/>
      <c r="SQJ2386" s="14"/>
      <c r="SQK2386" s="41"/>
      <c r="SQL2386" s="44"/>
      <c r="SQM2386" s="51"/>
      <c r="SQN2386" s="51"/>
      <c r="SQO2386" s="51"/>
      <c r="SQP2386" s="13"/>
      <c r="SQQ2386" s="13"/>
      <c r="SQR2386" s="14"/>
      <c r="SQS2386" s="14"/>
      <c r="SQT2386" s="41"/>
      <c r="SQU2386" s="44"/>
      <c r="SQV2386" s="51"/>
      <c r="SQW2386" s="51"/>
      <c r="SQX2386" s="51"/>
      <c r="SQY2386" s="13"/>
      <c r="SQZ2386" s="13"/>
      <c r="SRA2386" s="14"/>
      <c r="SRB2386" s="14"/>
      <c r="SRC2386" s="41"/>
      <c r="SRD2386" s="44"/>
      <c r="SRE2386" s="51"/>
      <c r="SRF2386" s="51"/>
      <c r="SRG2386" s="51"/>
      <c r="SRH2386" s="13"/>
      <c r="SRI2386" s="13"/>
      <c r="SRJ2386" s="14"/>
      <c r="SRK2386" s="14"/>
      <c r="SRL2386" s="41"/>
      <c r="SRM2386" s="44"/>
      <c r="SRN2386" s="51"/>
      <c r="SRO2386" s="51"/>
      <c r="SRP2386" s="51"/>
      <c r="SRQ2386" s="13"/>
      <c r="SRR2386" s="13"/>
      <c r="SRS2386" s="14"/>
      <c r="SRT2386" s="14"/>
      <c r="SRU2386" s="41"/>
      <c r="SRV2386" s="44"/>
      <c r="SRW2386" s="51"/>
      <c r="SRX2386" s="51"/>
      <c r="SRY2386" s="51"/>
      <c r="SRZ2386" s="13"/>
      <c r="SSA2386" s="13"/>
      <c r="SSB2386" s="14"/>
      <c r="SSC2386" s="14"/>
      <c r="SSD2386" s="41"/>
      <c r="SSE2386" s="44"/>
      <c r="SSF2386" s="51"/>
      <c r="SSG2386" s="51"/>
      <c r="SSH2386" s="51"/>
      <c r="SSI2386" s="13"/>
      <c r="SSJ2386" s="13"/>
      <c r="SSK2386" s="14"/>
      <c r="SSL2386" s="14"/>
      <c r="SSM2386" s="41"/>
      <c r="SSN2386" s="44"/>
      <c r="SSO2386" s="51"/>
      <c r="SSP2386" s="51"/>
      <c r="SSQ2386" s="51"/>
      <c r="SSR2386" s="13"/>
      <c r="SSS2386" s="13"/>
      <c r="SST2386" s="14"/>
      <c r="SSU2386" s="14"/>
      <c r="SSV2386" s="41"/>
      <c r="SSW2386" s="44"/>
      <c r="SSX2386" s="51"/>
      <c r="SSY2386" s="51"/>
      <c r="SSZ2386" s="51"/>
      <c r="STA2386" s="13"/>
      <c r="STB2386" s="13"/>
      <c r="STC2386" s="14"/>
      <c r="STD2386" s="14"/>
      <c r="STE2386" s="41"/>
      <c r="STF2386" s="44"/>
      <c r="STG2386" s="51"/>
      <c r="STH2386" s="51"/>
      <c r="STI2386" s="51"/>
      <c r="STJ2386" s="13"/>
      <c r="STK2386" s="13"/>
      <c r="STL2386" s="14"/>
      <c r="STM2386" s="14"/>
      <c r="STN2386" s="41"/>
      <c r="STO2386" s="44"/>
      <c r="STP2386" s="51"/>
      <c r="STQ2386" s="51"/>
      <c r="STR2386" s="51"/>
      <c r="STS2386" s="13"/>
      <c r="STT2386" s="13"/>
      <c r="STU2386" s="14"/>
      <c r="STV2386" s="14"/>
      <c r="STW2386" s="41"/>
      <c r="STX2386" s="44"/>
      <c r="STY2386" s="51"/>
      <c r="STZ2386" s="51"/>
      <c r="SUA2386" s="51"/>
      <c r="SUB2386" s="13"/>
      <c r="SUC2386" s="13"/>
      <c r="SUD2386" s="14"/>
      <c r="SUE2386" s="14"/>
      <c r="SUF2386" s="41"/>
      <c r="SUG2386" s="44"/>
      <c r="SUH2386" s="51"/>
      <c r="SUI2386" s="51"/>
      <c r="SUJ2386" s="51"/>
      <c r="SUK2386" s="13"/>
      <c r="SUL2386" s="13"/>
      <c r="SUM2386" s="14"/>
      <c r="SUN2386" s="14"/>
      <c r="SUO2386" s="41"/>
      <c r="SUP2386" s="44"/>
      <c r="SUQ2386" s="51"/>
      <c r="SUR2386" s="51"/>
      <c r="SUS2386" s="51"/>
      <c r="SUT2386" s="13"/>
      <c r="SUU2386" s="13"/>
      <c r="SUV2386" s="14"/>
      <c r="SUW2386" s="14"/>
      <c r="SUX2386" s="41"/>
      <c r="SUY2386" s="44"/>
      <c r="SUZ2386" s="51"/>
      <c r="SVA2386" s="51"/>
      <c r="SVB2386" s="51"/>
      <c r="SVC2386" s="13"/>
      <c r="SVD2386" s="13"/>
      <c r="SVE2386" s="14"/>
      <c r="SVF2386" s="14"/>
      <c r="SVG2386" s="41"/>
      <c r="SVH2386" s="44"/>
      <c r="SVI2386" s="51"/>
      <c r="SVJ2386" s="51"/>
      <c r="SVK2386" s="51"/>
      <c r="SVL2386" s="13"/>
      <c r="SVM2386" s="13"/>
      <c r="SVN2386" s="14"/>
      <c r="SVO2386" s="14"/>
      <c r="SVP2386" s="41"/>
      <c r="SVQ2386" s="44"/>
      <c r="SVR2386" s="51"/>
      <c r="SVS2386" s="51"/>
      <c r="SVT2386" s="51"/>
      <c r="SVU2386" s="13"/>
      <c r="SVV2386" s="13"/>
      <c r="SVW2386" s="14"/>
      <c r="SVX2386" s="14"/>
      <c r="SVY2386" s="41"/>
      <c r="SVZ2386" s="44"/>
      <c r="SWA2386" s="51"/>
      <c r="SWB2386" s="51"/>
      <c r="SWC2386" s="51"/>
      <c r="SWD2386" s="13"/>
      <c r="SWE2386" s="13"/>
      <c r="SWF2386" s="14"/>
      <c r="SWG2386" s="14"/>
      <c r="SWH2386" s="41"/>
      <c r="SWI2386" s="44"/>
      <c r="SWJ2386" s="51"/>
      <c r="SWK2386" s="51"/>
      <c r="SWL2386" s="51"/>
      <c r="SWM2386" s="13"/>
      <c r="SWN2386" s="13"/>
      <c r="SWO2386" s="14"/>
      <c r="SWP2386" s="14"/>
      <c r="SWQ2386" s="41"/>
      <c r="SWR2386" s="44"/>
      <c r="SWS2386" s="51"/>
      <c r="SWT2386" s="51"/>
      <c r="SWU2386" s="51"/>
      <c r="SWV2386" s="13"/>
      <c r="SWW2386" s="13"/>
      <c r="SWX2386" s="14"/>
      <c r="SWY2386" s="14"/>
      <c r="SWZ2386" s="41"/>
      <c r="SXA2386" s="44"/>
      <c r="SXB2386" s="51"/>
      <c r="SXC2386" s="51"/>
      <c r="SXD2386" s="51"/>
      <c r="SXE2386" s="13"/>
      <c r="SXF2386" s="13"/>
      <c r="SXG2386" s="14"/>
      <c r="SXH2386" s="14"/>
      <c r="SXI2386" s="41"/>
      <c r="SXJ2386" s="44"/>
      <c r="SXK2386" s="51"/>
      <c r="SXL2386" s="51"/>
      <c r="SXM2386" s="51"/>
      <c r="SXN2386" s="13"/>
      <c r="SXO2386" s="13"/>
      <c r="SXP2386" s="14"/>
      <c r="SXQ2386" s="14"/>
      <c r="SXR2386" s="41"/>
      <c r="SXS2386" s="44"/>
      <c r="SXT2386" s="51"/>
      <c r="SXU2386" s="51"/>
      <c r="SXV2386" s="51"/>
      <c r="SXW2386" s="13"/>
      <c r="SXX2386" s="13"/>
      <c r="SXY2386" s="14"/>
      <c r="SXZ2386" s="14"/>
      <c r="SYA2386" s="41"/>
      <c r="SYB2386" s="44"/>
      <c r="SYC2386" s="51"/>
      <c r="SYD2386" s="51"/>
      <c r="SYE2386" s="51"/>
      <c r="SYF2386" s="13"/>
      <c r="SYG2386" s="13"/>
      <c r="SYH2386" s="14"/>
      <c r="SYI2386" s="14"/>
      <c r="SYJ2386" s="41"/>
      <c r="SYK2386" s="44"/>
      <c r="SYL2386" s="51"/>
      <c r="SYM2386" s="51"/>
      <c r="SYN2386" s="51"/>
      <c r="SYO2386" s="13"/>
      <c r="SYP2386" s="13"/>
      <c r="SYQ2386" s="14"/>
      <c r="SYR2386" s="14"/>
      <c r="SYS2386" s="41"/>
      <c r="SYT2386" s="44"/>
      <c r="SYU2386" s="51"/>
      <c r="SYV2386" s="51"/>
      <c r="SYW2386" s="51"/>
      <c r="SYX2386" s="13"/>
      <c r="SYY2386" s="13"/>
      <c r="SYZ2386" s="14"/>
      <c r="SZA2386" s="14"/>
      <c r="SZB2386" s="41"/>
      <c r="SZC2386" s="44"/>
      <c r="SZD2386" s="51"/>
      <c r="SZE2386" s="51"/>
      <c r="SZF2386" s="51"/>
      <c r="SZG2386" s="13"/>
      <c r="SZH2386" s="13"/>
      <c r="SZI2386" s="14"/>
      <c r="SZJ2386" s="14"/>
      <c r="SZK2386" s="41"/>
      <c r="SZL2386" s="44"/>
      <c r="SZM2386" s="51"/>
      <c r="SZN2386" s="51"/>
      <c r="SZO2386" s="51"/>
      <c r="SZP2386" s="13"/>
      <c r="SZQ2386" s="13"/>
      <c r="SZR2386" s="14"/>
      <c r="SZS2386" s="14"/>
      <c r="SZT2386" s="41"/>
      <c r="SZU2386" s="44"/>
      <c r="SZV2386" s="51"/>
      <c r="SZW2386" s="51"/>
      <c r="SZX2386" s="51"/>
      <c r="SZY2386" s="13"/>
      <c r="SZZ2386" s="13"/>
      <c r="TAA2386" s="14"/>
      <c r="TAB2386" s="14"/>
      <c r="TAC2386" s="41"/>
      <c r="TAD2386" s="44"/>
      <c r="TAE2386" s="51"/>
      <c r="TAF2386" s="51"/>
      <c r="TAG2386" s="51"/>
      <c r="TAH2386" s="13"/>
      <c r="TAI2386" s="13"/>
      <c r="TAJ2386" s="14"/>
      <c r="TAK2386" s="14"/>
      <c r="TAL2386" s="41"/>
      <c r="TAM2386" s="44"/>
      <c r="TAN2386" s="51"/>
      <c r="TAO2386" s="51"/>
      <c r="TAP2386" s="51"/>
      <c r="TAQ2386" s="13"/>
      <c r="TAR2386" s="13"/>
      <c r="TAS2386" s="14"/>
      <c r="TAT2386" s="14"/>
      <c r="TAU2386" s="41"/>
      <c r="TAV2386" s="44"/>
      <c r="TAW2386" s="51"/>
      <c r="TAX2386" s="51"/>
      <c r="TAY2386" s="51"/>
      <c r="TAZ2386" s="13"/>
      <c r="TBA2386" s="13"/>
      <c r="TBB2386" s="14"/>
      <c r="TBC2386" s="14"/>
      <c r="TBD2386" s="41"/>
      <c r="TBE2386" s="44"/>
      <c r="TBF2386" s="51"/>
      <c r="TBG2386" s="51"/>
      <c r="TBH2386" s="51"/>
      <c r="TBI2386" s="13"/>
      <c r="TBJ2386" s="13"/>
      <c r="TBK2386" s="14"/>
      <c r="TBL2386" s="14"/>
      <c r="TBM2386" s="41"/>
      <c r="TBN2386" s="44"/>
      <c r="TBO2386" s="51"/>
      <c r="TBP2386" s="51"/>
      <c r="TBQ2386" s="51"/>
      <c r="TBR2386" s="13"/>
      <c r="TBS2386" s="13"/>
      <c r="TBT2386" s="14"/>
      <c r="TBU2386" s="14"/>
      <c r="TBV2386" s="41"/>
      <c r="TBW2386" s="44"/>
      <c r="TBX2386" s="51"/>
      <c r="TBY2386" s="51"/>
      <c r="TBZ2386" s="51"/>
      <c r="TCA2386" s="13"/>
      <c r="TCB2386" s="13"/>
      <c r="TCC2386" s="14"/>
      <c r="TCD2386" s="14"/>
      <c r="TCE2386" s="41"/>
      <c r="TCF2386" s="44"/>
      <c r="TCG2386" s="51"/>
      <c r="TCH2386" s="51"/>
      <c r="TCI2386" s="51"/>
      <c r="TCJ2386" s="13"/>
      <c r="TCK2386" s="13"/>
      <c r="TCL2386" s="14"/>
      <c r="TCM2386" s="14"/>
      <c r="TCN2386" s="41"/>
      <c r="TCO2386" s="44"/>
      <c r="TCP2386" s="51"/>
      <c r="TCQ2386" s="51"/>
      <c r="TCR2386" s="51"/>
      <c r="TCS2386" s="13"/>
      <c r="TCT2386" s="13"/>
      <c r="TCU2386" s="14"/>
      <c r="TCV2386" s="14"/>
      <c r="TCW2386" s="41"/>
      <c r="TCX2386" s="44"/>
      <c r="TCY2386" s="51"/>
      <c r="TCZ2386" s="51"/>
      <c r="TDA2386" s="51"/>
      <c r="TDB2386" s="13"/>
      <c r="TDC2386" s="13"/>
      <c r="TDD2386" s="14"/>
      <c r="TDE2386" s="14"/>
      <c r="TDF2386" s="41"/>
      <c r="TDG2386" s="44"/>
      <c r="TDH2386" s="51"/>
      <c r="TDI2386" s="51"/>
      <c r="TDJ2386" s="51"/>
      <c r="TDK2386" s="13"/>
      <c r="TDL2386" s="13"/>
      <c r="TDM2386" s="14"/>
      <c r="TDN2386" s="14"/>
      <c r="TDO2386" s="41"/>
      <c r="TDP2386" s="44"/>
      <c r="TDQ2386" s="51"/>
      <c r="TDR2386" s="51"/>
      <c r="TDS2386" s="51"/>
      <c r="TDT2386" s="13"/>
      <c r="TDU2386" s="13"/>
      <c r="TDV2386" s="14"/>
      <c r="TDW2386" s="14"/>
      <c r="TDX2386" s="41"/>
      <c r="TDY2386" s="44"/>
      <c r="TDZ2386" s="51"/>
      <c r="TEA2386" s="51"/>
      <c r="TEB2386" s="51"/>
      <c r="TEC2386" s="13"/>
      <c r="TED2386" s="13"/>
      <c r="TEE2386" s="14"/>
      <c r="TEF2386" s="14"/>
      <c r="TEG2386" s="41"/>
      <c r="TEH2386" s="44"/>
      <c r="TEI2386" s="51"/>
      <c r="TEJ2386" s="51"/>
      <c r="TEK2386" s="51"/>
      <c r="TEL2386" s="13"/>
      <c r="TEM2386" s="13"/>
      <c r="TEN2386" s="14"/>
      <c r="TEO2386" s="14"/>
      <c r="TEP2386" s="41"/>
      <c r="TEQ2386" s="44"/>
      <c r="TER2386" s="51"/>
      <c r="TES2386" s="51"/>
      <c r="TET2386" s="51"/>
      <c r="TEU2386" s="13"/>
      <c r="TEV2386" s="13"/>
      <c r="TEW2386" s="14"/>
      <c r="TEX2386" s="14"/>
      <c r="TEY2386" s="41"/>
      <c r="TEZ2386" s="44"/>
      <c r="TFA2386" s="51"/>
      <c r="TFB2386" s="51"/>
      <c r="TFC2386" s="51"/>
      <c r="TFD2386" s="13"/>
      <c r="TFE2386" s="13"/>
      <c r="TFF2386" s="14"/>
      <c r="TFG2386" s="14"/>
      <c r="TFH2386" s="41"/>
      <c r="TFI2386" s="44"/>
      <c r="TFJ2386" s="51"/>
      <c r="TFK2386" s="51"/>
      <c r="TFL2386" s="51"/>
      <c r="TFM2386" s="13"/>
      <c r="TFN2386" s="13"/>
      <c r="TFO2386" s="14"/>
      <c r="TFP2386" s="14"/>
      <c r="TFQ2386" s="41"/>
      <c r="TFR2386" s="44"/>
      <c r="TFS2386" s="51"/>
      <c r="TFT2386" s="51"/>
      <c r="TFU2386" s="51"/>
      <c r="TFV2386" s="13"/>
      <c r="TFW2386" s="13"/>
      <c r="TFX2386" s="14"/>
      <c r="TFY2386" s="14"/>
      <c r="TFZ2386" s="41"/>
      <c r="TGA2386" s="44"/>
      <c r="TGB2386" s="51"/>
      <c r="TGC2386" s="51"/>
      <c r="TGD2386" s="51"/>
      <c r="TGE2386" s="13"/>
      <c r="TGF2386" s="13"/>
      <c r="TGG2386" s="14"/>
      <c r="TGH2386" s="14"/>
      <c r="TGI2386" s="41"/>
      <c r="TGJ2386" s="44"/>
      <c r="TGK2386" s="51"/>
      <c r="TGL2386" s="51"/>
      <c r="TGM2386" s="51"/>
      <c r="TGN2386" s="13"/>
      <c r="TGO2386" s="13"/>
      <c r="TGP2386" s="14"/>
      <c r="TGQ2386" s="14"/>
      <c r="TGR2386" s="41"/>
      <c r="TGS2386" s="44"/>
      <c r="TGT2386" s="51"/>
      <c r="TGU2386" s="51"/>
      <c r="TGV2386" s="51"/>
      <c r="TGW2386" s="13"/>
      <c r="TGX2386" s="13"/>
      <c r="TGY2386" s="14"/>
      <c r="TGZ2386" s="14"/>
      <c r="THA2386" s="41"/>
      <c r="THB2386" s="44"/>
      <c r="THC2386" s="51"/>
      <c r="THD2386" s="51"/>
      <c r="THE2386" s="51"/>
      <c r="THF2386" s="13"/>
      <c r="THG2386" s="13"/>
      <c r="THH2386" s="14"/>
      <c r="THI2386" s="14"/>
      <c r="THJ2386" s="41"/>
      <c r="THK2386" s="44"/>
      <c r="THL2386" s="51"/>
      <c r="THM2386" s="51"/>
      <c r="THN2386" s="51"/>
      <c r="THO2386" s="13"/>
      <c r="THP2386" s="13"/>
      <c r="THQ2386" s="14"/>
      <c r="THR2386" s="14"/>
      <c r="THS2386" s="41"/>
      <c r="THT2386" s="44"/>
      <c r="THU2386" s="51"/>
      <c r="THV2386" s="51"/>
      <c r="THW2386" s="51"/>
      <c r="THX2386" s="13"/>
      <c r="THY2386" s="13"/>
      <c r="THZ2386" s="14"/>
      <c r="TIA2386" s="14"/>
      <c r="TIB2386" s="41"/>
      <c r="TIC2386" s="44"/>
      <c r="TID2386" s="51"/>
      <c r="TIE2386" s="51"/>
      <c r="TIF2386" s="51"/>
      <c r="TIG2386" s="13"/>
      <c r="TIH2386" s="13"/>
      <c r="TII2386" s="14"/>
      <c r="TIJ2386" s="14"/>
      <c r="TIK2386" s="41"/>
      <c r="TIL2386" s="44"/>
      <c r="TIM2386" s="51"/>
      <c r="TIN2386" s="51"/>
      <c r="TIO2386" s="51"/>
      <c r="TIP2386" s="13"/>
      <c r="TIQ2386" s="13"/>
      <c r="TIR2386" s="14"/>
      <c r="TIS2386" s="14"/>
      <c r="TIT2386" s="41"/>
      <c r="TIU2386" s="44"/>
      <c r="TIV2386" s="51"/>
      <c r="TIW2386" s="51"/>
      <c r="TIX2386" s="51"/>
      <c r="TIY2386" s="13"/>
      <c r="TIZ2386" s="13"/>
      <c r="TJA2386" s="14"/>
      <c r="TJB2386" s="14"/>
      <c r="TJC2386" s="41"/>
      <c r="TJD2386" s="44"/>
      <c r="TJE2386" s="51"/>
      <c r="TJF2386" s="51"/>
      <c r="TJG2386" s="51"/>
      <c r="TJH2386" s="13"/>
      <c r="TJI2386" s="13"/>
      <c r="TJJ2386" s="14"/>
      <c r="TJK2386" s="14"/>
      <c r="TJL2386" s="41"/>
      <c r="TJM2386" s="44"/>
      <c r="TJN2386" s="51"/>
      <c r="TJO2386" s="51"/>
      <c r="TJP2386" s="51"/>
      <c r="TJQ2386" s="13"/>
      <c r="TJR2386" s="13"/>
      <c r="TJS2386" s="14"/>
      <c r="TJT2386" s="14"/>
      <c r="TJU2386" s="41"/>
      <c r="TJV2386" s="44"/>
      <c r="TJW2386" s="51"/>
      <c r="TJX2386" s="51"/>
      <c r="TJY2386" s="51"/>
      <c r="TJZ2386" s="13"/>
      <c r="TKA2386" s="13"/>
      <c r="TKB2386" s="14"/>
      <c r="TKC2386" s="14"/>
      <c r="TKD2386" s="41"/>
      <c r="TKE2386" s="44"/>
      <c r="TKF2386" s="51"/>
      <c r="TKG2386" s="51"/>
      <c r="TKH2386" s="51"/>
      <c r="TKI2386" s="13"/>
      <c r="TKJ2386" s="13"/>
      <c r="TKK2386" s="14"/>
      <c r="TKL2386" s="14"/>
      <c r="TKM2386" s="41"/>
      <c r="TKN2386" s="44"/>
      <c r="TKO2386" s="51"/>
      <c r="TKP2386" s="51"/>
      <c r="TKQ2386" s="51"/>
      <c r="TKR2386" s="13"/>
      <c r="TKS2386" s="13"/>
      <c r="TKT2386" s="14"/>
      <c r="TKU2386" s="14"/>
      <c r="TKV2386" s="41"/>
      <c r="TKW2386" s="44"/>
      <c r="TKX2386" s="51"/>
      <c r="TKY2386" s="51"/>
      <c r="TKZ2386" s="51"/>
      <c r="TLA2386" s="13"/>
      <c r="TLB2386" s="13"/>
      <c r="TLC2386" s="14"/>
      <c r="TLD2386" s="14"/>
      <c r="TLE2386" s="41"/>
      <c r="TLF2386" s="44"/>
      <c r="TLG2386" s="51"/>
      <c r="TLH2386" s="51"/>
      <c r="TLI2386" s="51"/>
      <c r="TLJ2386" s="13"/>
      <c r="TLK2386" s="13"/>
      <c r="TLL2386" s="14"/>
      <c r="TLM2386" s="14"/>
      <c r="TLN2386" s="41"/>
      <c r="TLO2386" s="44"/>
      <c r="TLP2386" s="51"/>
      <c r="TLQ2386" s="51"/>
      <c r="TLR2386" s="51"/>
      <c r="TLS2386" s="13"/>
      <c r="TLT2386" s="13"/>
      <c r="TLU2386" s="14"/>
      <c r="TLV2386" s="14"/>
      <c r="TLW2386" s="41"/>
      <c r="TLX2386" s="44"/>
      <c r="TLY2386" s="51"/>
      <c r="TLZ2386" s="51"/>
      <c r="TMA2386" s="51"/>
      <c r="TMB2386" s="13"/>
      <c r="TMC2386" s="13"/>
      <c r="TMD2386" s="14"/>
      <c r="TME2386" s="14"/>
      <c r="TMF2386" s="41"/>
      <c r="TMG2386" s="44"/>
      <c r="TMH2386" s="51"/>
      <c r="TMI2386" s="51"/>
      <c r="TMJ2386" s="51"/>
      <c r="TMK2386" s="13"/>
      <c r="TML2386" s="13"/>
      <c r="TMM2386" s="14"/>
      <c r="TMN2386" s="14"/>
      <c r="TMO2386" s="41"/>
      <c r="TMP2386" s="44"/>
      <c r="TMQ2386" s="51"/>
      <c r="TMR2386" s="51"/>
      <c r="TMS2386" s="51"/>
      <c r="TMT2386" s="13"/>
      <c r="TMU2386" s="13"/>
      <c r="TMV2386" s="14"/>
      <c r="TMW2386" s="14"/>
      <c r="TMX2386" s="41"/>
      <c r="TMY2386" s="44"/>
      <c r="TMZ2386" s="51"/>
      <c r="TNA2386" s="51"/>
      <c r="TNB2386" s="51"/>
      <c r="TNC2386" s="13"/>
      <c r="TND2386" s="13"/>
      <c r="TNE2386" s="14"/>
      <c r="TNF2386" s="14"/>
      <c r="TNG2386" s="41"/>
      <c r="TNH2386" s="44"/>
      <c r="TNI2386" s="51"/>
      <c r="TNJ2386" s="51"/>
      <c r="TNK2386" s="51"/>
      <c r="TNL2386" s="13"/>
      <c r="TNM2386" s="13"/>
      <c r="TNN2386" s="14"/>
      <c r="TNO2386" s="14"/>
      <c r="TNP2386" s="41"/>
      <c r="TNQ2386" s="44"/>
      <c r="TNR2386" s="51"/>
      <c r="TNS2386" s="51"/>
      <c r="TNT2386" s="51"/>
      <c r="TNU2386" s="13"/>
      <c r="TNV2386" s="13"/>
      <c r="TNW2386" s="14"/>
      <c r="TNX2386" s="14"/>
      <c r="TNY2386" s="41"/>
      <c r="TNZ2386" s="44"/>
      <c r="TOA2386" s="51"/>
      <c r="TOB2386" s="51"/>
      <c r="TOC2386" s="51"/>
      <c r="TOD2386" s="13"/>
      <c r="TOE2386" s="13"/>
      <c r="TOF2386" s="14"/>
      <c r="TOG2386" s="14"/>
      <c r="TOH2386" s="41"/>
      <c r="TOI2386" s="44"/>
      <c r="TOJ2386" s="51"/>
      <c r="TOK2386" s="51"/>
      <c r="TOL2386" s="51"/>
      <c r="TOM2386" s="13"/>
      <c r="TON2386" s="13"/>
      <c r="TOO2386" s="14"/>
      <c r="TOP2386" s="14"/>
      <c r="TOQ2386" s="41"/>
      <c r="TOR2386" s="44"/>
      <c r="TOS2386" s="51"/>
      <c r="TOT2386" s="51"/>
      <c r="TOU2386" s="51"/>
      <c r="TOV2386" s="13"/>
      <c r="TOW2386" s="13"/>
      <c r="TOX2386" s="14"/>
      <c r="TOY2386" s="14"/>
      <c r="TOZ2386" s="41"/>
      <c r="TPA2386" s="44"/>
      <c r="TPB2386" s="51"/>
      <c r="TPC2386" s="51"/>
      <c r="TPD2386" s="51"/>
      <c r="TPE2386" s="13"/>
      <c r="TPF2386" s="13"/>
      <c r="TPG2386" s="14"/>
      <c r="TPH2386" s="14"/>
      <c r="TPI2386" s="41"/>
      <c r="TPJ2386" s="44"/>
      <c r="TPK2386" s="51"/>
      <c r="TPL2386" s="51"/>
      <c r="TPM2386" s="51"/>
      <c r="TPN2386" s="13"/>
      <c r="TPO2386" s="13"/>
      <c r="TPP2386" s="14"/>
      <c r="TPQ2386" s="14"/>
      <c r="TPR2386" s="41"/>
      <c r="TPS2386" s="44"/>
      <c r="TPT2386" s="51"/>
      <c r="TPU2386" s="51"/>
      <c r="TPV2386" s="51"/>
      <c r="TPW2386" s="13"/>
      <c r="TPX2386" s="13"/>
      <c r="TPY2386" s="14"/>
      <c r="TPZ2386" s="14"/>
      <c r="TQA2386" s="41"/>
      <c r="TQB2386" s="44"/>
      <c r="TQC2386" s="51"/>
      <c r="TQD2386" s="51"/>
      <c r="TQE2386" s="51"/>
      <c r="TQF2386" s="13"/>
      <c r="TQG2386" s="13"/>
      <c r="TQH2386" s="14"/>
      <c r="TQI2386" s="14"/>
      <c r="TQJ2386" s="41"/>
      <c r="TQK2386" s="44"/>
      <c r="TQL2386" s="51"/>
      <c r="TQM2386" s="51"/>
      <c r="TQN2386" s="51"/>
      <c r="TQO2386" s="13"/>
      <c r="TQP2386" s="13"/>
      <c r="TQQ2386" s="14"/>
      <c r="TQR2386" s="14"/>
      <c r="TQS2386" s="41"/>
      <c r="TQT2386" s="44"/>
      <c r="TQU2386" s="51"/>
      <c r="TQV2386" s="51"/>
      <c r="TQW2386" s="51"/>
      <c r="TQX2386" s="13"/>
      <c r="TQY2386" s="13"/>
      <c r="TQZ2386" s="14"/>
      <c r="TRA2386" s="14"/>
      <c r="TRB2386" s="41"/>
      <c r="TRC2386" s="44"/>
      <c r="TRD2386" s="51"/>
      <c r="TRE2386" s="51"/>
      <c r="TRF2386" s="51"/>
      <c r="TRG2386" s="13"/>
      <c r="TRH2386" s="13"/>
      <c r="TRI2386" s="14"/>
      <c r="TRJ2386" s="14"/>
      <c r="TRK2386" s="41"/>
      <c r="TRL2386" s="44"/>
      <c r="TRM2386" s="51"/>
      <c r="TRN2386" s="51"/>
      <c r="TRO2386" s="51"/>
      <c r="TRP2386" s="13"/>
      <c r="TRQ2386" s="13"/>
      <c r="TRR2386" s="14"/>
      <c r="TRS2386" s="14"/>
      <c r="TRT2386" s="41"/>
      <c r="TRU2386" s="44"/>
      <c r="TRV2386" s="51"/>
      <c r="TRW2386" s="51"/>
      <c r="TRX2386" s="51"/>
      <c r="TRY2386" s="13"/>
      <c r="TRZ2386" s="13"/>
      <c r="TSA2386" s="14"/>
      <c r="TSB2386" s="14"/>
      <c r="TSC2386" s="41"/>
      <c r="TSD2386" s="44"/>
      <c r="TSE2386" s="51"/>
      <c r="TSF2386" s="51"/>
      <c r="TSG2386" s="51"/>
      <c r="TSH2386" s="13"/>
      <c r="TSI2386" s="13"/>
      <c r="TSJ2386" s="14"/>
      <c r="TSK2386" s="14"/>
      <c r="TSL2386" s="41"/>
      <c r="TSM2386" s="44"/>
      <c r="TSN2386" s="51"/>
      <c r="TSO2386" s="51"/>
      <c r="TSP2386" s="51"/>
      <c r="TSQ2386" s="13"/>
      <c r="TSR2386" s="13"/>
      <c r="TSS2386" s="14"/>
      <c r="TST2386" s="14"/>
      <c r="TSU2386" s="41"/>
      <c r="TSV2386" s="44"/>
      <c r="TSW2386" s="51"/>
      <c r="TSX2386" s="51"/>
      <c r="TSY2386" s="51"/>
      <c r="TSZ2386" s="13"/>
      <c r="TTA2386" s="13"/>
      <c r="TTB2386" s="14"/>
      <c r="TTC2386" s="14"/>
      <c r="TTD2386" s="41"/>
      <c r="TTE2386" s="44"/>
      <c r="TTF2386" s="51"/>
      <c r="TTG2386" s="51"/>
      <c r="TTH2386" s="51"/>
      <c r="TTI2386" s="13"/>
      <c r="TTJ2386" s="13"/>
      <c r="TTK2386" s="14"/>
      <c r="TTL2386" s="14"/>
      <c r="TTM2386" s="41"/>
      <c r="TTN2386" s="44"/>
      <c r="TTO2386" s="51"/>
      <c r="TTP2386" s="51"/>
      <c r="TTQ2386" s="51"/>
      <c r="TTR2386" s="13"/>
      <c r="TTS2386" s="13"/>
      <c r="TTT2386" s="14"/>
      <c r="TTU2386" s="14"/>
      <c r="TTV2386" s="41"/>
      <c r="TTW2386" s="44"/>
      <c r="TTX2386" s="51"/>
      <c r="TTY2386" s="51"/>
      <c r="TTZ2386" s="51"/>
      <c r="TUA2386" s="13"/>
      <c r="TUB2386" s="13"/>
      <c r="TUC2386" s="14"/>
      <c r="TUD2386" s="14"/>
      <c r="TUE2386" s="41"/>
      <c r="TUF2386" s="44"/>
      <c r="TUG2386" s="51"/>
      <c r="TUH2386" s="51"/>
      <c r="TUI2386" s="51"/>
      <c r="TUJ2386" s="13"/>
      <c r="TUK2386" s="13"/>
      <c r="TUL2386" s="14"/>
      <c r="TUM2386" s="14"/>
      <c r="TUN2386" s="41"/>
      <c r="TUO2386" s="44"/>
      <c r="TUP2386" s="51"/>
      <c r="TUQ2386" s="51"/>
      <c r="TUR2386" s="51"/>
      <c r="TUS2386" s="13"/>
      <c r="TUT2386" s="13"/>
      <c r="TUU2386" s="14"/>
      <c r="TUV2386" s="14"/>
      <c r="TUW2386" s="41"/>
      <c r="TUX2386" s="44"/>
      <c r="TUY2386" s="51"/>
      <c r="TUZ2386" s="51"/>
      <c r="TVA2386" s="51"/>
      <c r="TVB2386" s="13"/>
      <c r="TVC2386" s="13"/>
      <c r="TVD2386" s="14"/>
      <c r="TVE2386" s="14"/>
      <c r="TVF2386" s="41"/>
      <c r="TVG2386" s="44"/>
      <c r="TVH2386" s="51"/>
      <c r="TVI2386" s="51"/>
      <c r="TVJ2386" s="51"/>
      <c r="TVK2386" s="13"/>
      <c r="TVL2386" s="13"/>
      <c r="TVM2386" s="14"/>
      <c r="TVN2386" s="14"/>
      <c r="TVO2386" s="41"/>
      <c r="TVP2386" s="44"/>
      <c r="TVQ2386" s="51"/>
      <c r="TVR2386" s="51"/>
      <c r="TVS2386" s="51"/>
      <c r="TVT2386" s="13"/>
      <c r="TVU2386" s="13"/>
      <c r="TVV2386" s="14"/>
      <c r="TVW2386" s="14"/>
      <c r="TVX2386" s="41"/>
      <c r="TVY2386" s="44"/>
      <c r="TVZ2386" s="51"/>
      <c r="TWA2386" s="51"/>
      <c r="TWB2386" s="51"/>
      <c r="TWC2386" s="13"/>
      <c r="TWD2386" s="13"/>
      <c r="TWE2386" s="14"/>
      <c r="TWF2386" s="14"/>
      <c r="TWG2386" s="41"/>
      <c r="TWH2386" s="44"/>
      <c r="TWI2386" s="51"/>
      <c r="TWJ2386" s="51"/>
      <c r="TWK2386" s="51"/>
      <c r="TWL2386" s="13"/>
      <c r="TWM2386" s="13"/>
      <c r="TWN2386" s="14"/>
      <c r="TWO2386" s="14"/>
      <c r="TWP2386" s="41"/>
      <c r="TWQ2386" s="44"/>
      <c r="TWR2386" s="51"/>
      <c r="TWS2386" s="51"/>
      <c r="TWT2386" s="51"/>
      <c r="TWU2386" s="13"/>
      <c r="TWV2386" s="13"/>
      <c r="TWW2386" s="14"/>
      <c r="TWX2386" s="14"/>
      <c r="TWY2386" s="41"/>
      <c r="TWZ2386" s="44"/>
      <c r="TXA2386" s="51"/>
      <c r="TXB2386" s="51"/>
      <c r="TXC2386" s="51"/>
      <c r="TXD2386" s="13"/>
      <c r="TXE2386" s="13"/>
      <c r="TXF2386" s="14"/>
      <c r="TXG2386" s="14"/>
      <c r="TXH2386" s="41"/>
      <c r="TXI2386" s="44"/>
      <c r="TXJ2386" s="51"/>
      <c r="TXK2386" s="51"/>
      <c r="TXL2386" s="51"/>
      <c r="TXM2386" s="13"/>
      <c r="TXN2386" s="13"/>
      <c r="TXO2386" s="14"/>
      <c r="TXP2386" s="14"/>
      <c r="TXQ2386" s="41"/>
      <c r="TXR2386" s="44"/>
      <c r="TXS2386" s="51"/>
      <c r="TXT2386" s="51"/>
      <c r="TXU2386" s="51"/>
      <c r="TXV2386" s="13"/>
      <c r="TXW2386" s="13"/>
      <c r="TXX2386" s="14"/>
      <c r="TXY2386" s="14"/>
      <c r="TXZ2386" s="41"/>
      <c r="TYA2386" s="44"/>
      <c r="TYB2386" s="51"/>
      <c r="TYC2386" s="51"/>
      <c r="TYD2386" s="51"/>
      <c r="TYE2386" s="13"/>
      <c r="TYF2386" s="13"/>
      <c r="TYG2386" s="14"/>
      <c r="TYH2386" s="14"/>
      <c r="TYI2386" s="41"/>
      <c r="TYJ2386" s="44"/>
      <c r="TYK2386" s="51"/>
      <c r="TYL2386" s="51"/>
      <c r="TYM2386" s="51"/>
      <c r="TYN2386" s="13"/>
      <c r="TYO2386" s="13"/>
      <c r="TYP2386" s="14"/>
      <c r="TYQ2386" s="14"/>
      <c r="TYR2386" s="41"/>
      <c r="TYS2386" s="44"/>
      <c r="TYT2386" s="51"/>
      <c r="TYU2386" s="51"/>
      <c r="TYV2386" s="51"/>
      <c r="TYW2386" s="13"/>
      <c r="TYX2386" s="13"/>
      <c r="TYY2386" s="14"/>
      <c r="TYZ2386" s="14"/>
      <c r="TZA2386" s="41"/>
      <c r="TZB2386" s="44"/>
      <c r="TZC2386" s="51"/>
      <c r="TZD2386" s="51"/>
      <c r="TZE2386" s="51"/>
      <c r="TZF2386" s="13"/>
      <c r="TZG2386" s="13"/>
      <c r="TZH2386" s="14"/>
      <c r="TZI2386" s="14"/>
      <c r="TZJ2386" s="41"/>
      <c r="TZK2386" s="44"/>
      <c r="TZL2386" s="51"/>
      <c r="TZM2386" s="51"/>
      <c r="TZN2386" s="51"/>
      <c r="TZO2386" s="13"/>
      <c r="TZP2386" s="13"/>
      <c r="TZQ2386" s="14"/>
      <c r="TZR2386" s="14"/>
      <c r="TZS2386" s="41"/>
      <c r="TZT2386" s="44"/>
      <c r="TZU2386" s="51"/>
      <c r="TZV2386" s="51"/>
      <c r="TZW2386" s="51"/>
      <c r="TZX2386" s="13"/>
      <c r="TZY2386" s="13"/>
      <c r="TZZ2386" s="14"/>
      <c r="UAA2386" s="14"/>
      <c r="UAB2386" s="41"/>
      <c r="UAC2386" s="44"/>
      <c r="UAD2386" s="51"/>
      <c r="UAE2386" s="51"/>
      <c r="UAF2386" s="51"/>
      <c r="UAG2386" s="13"/>
      <c r="UAH2386" s="13"/>
      <c r="UAI2386" s="14"/>
      <c r="UAJ2386" s="14"/>
      <c r="UAK2386" s="41"/>
      <c r="UAL2386" s="44"/>
      <c r="UAM2386" s="51"/>
      <c r="UAN2386" s="51"/>
      <c r="UAO2386" s="51"/>
      <c r="UAP2386" s="13"/>
      <c r="UAQ2386" s="13"/>
      <c r="UAR2386" s="14"/>
      <c r="UAS2386" s="14"/>
      <c r="UAT2386" s="41"/>
      <c r="UAU2386" s="44"/>
      <c r="UAV2386" s="51"/>
      <c r="UAW2386" s="51"/>
      <c r="UAX2386" s="51"/>
      <c r="UAY2386" s="13"/>
      <c r="UAZ2386" s="13"/>
      <c r="UBA2386" s="14"/>
      <c r="UBB2386" s="14"/>
      <c r="UBC2386" s="41"/>
      <c r="UBD2386" s="44"/>
      <c r="UBE2386" s="51"/>
      <c r="UBF2386" s="51"/>
      <c r="UBG2386" s="51"/>
      <c r="UBH2386" s="13"/>
      <c r="UBI2386" s="13"/>
      <c r="UBJ2386" s="14"/>
      <c r="UBK2386" s="14"/>
      <c r="UBL2386" s="41"/>
      <c r="UBM2386" s="44"/>
      <c r="UBN2386" s="51"/>
      <c r="UBO2386" s="51"/>
      <c r="UBP2386" s="51"/>
      <c r="UBQ2386" s="13"/>
      <c r="UBR2386" s="13"/>
      <c r="UBS2386" s="14"/>
      <c r="UBT2386" s="14"/>
      <c r="UBU2386" s="41"/>
      <c r="UBV2386" s="44"/>
      <c r="UBW2386" s="51"/>
      <c r="UBX2386" s="51"/>
      <c r="UBY2386" s="51"/>
      <c r="UBZ2386" s="13"/>
      <c r="UCA2386" s="13"/>
      <c r="UCB2386" s="14"/>
      <c r="UCC2386" s="14"/>
      <c r="UCD2386" s="41"/>
      <c r="UCE2386" s="44"/>
      <c r="UCF2386" s="51"/>
      <c r="UCG2386" s="51"/>
      <c r="UCH2386" s="51"/>
      <c r="UCI2386" s="13"/>
      <c r="UCJ2386" s="13"/>
      <c r="UCK2386" s="14"/>
      <c r="UCL2386" s="14"/>
      <c r="UCM2386" s="41"/>
      <c r="UCN2386" s="44"/>
      <c r="UCO2386" s="51"/>
      <c r="UCP2386" s="51"/>
      <c r="UCQ2386" s="51"/>
      <c r="UCR2386" s="13"/>
      <c r="UCS2386" s="13"/>
      <c r="UCT2386" s="14"/>
      <c r="UCU2386" s="14"/>
      <c r="UCV2386" s="41"/>
      <c r="UCW2386" s="44"/>
      <c r="UCX2386" s="51"/>
      <c r="UCY2386" s="51"/>
      <c r="UCZ2386" s="51"/>
      <c r="UDA2386" s="13"/>
      <c r="UDB2386" s="13"/>
      <c r="UDC2386" s="14"/>
      <c r="UDD2386" s="14"/>
      <c r="UDE2386" s="41"/>
      <c r="UDF2386" s="44"/>
      <c r="UDG2386" s="51"/>
      <c r="UDH2386" s="51"/>
      <c r="UDI2386" s="51"/>
      <c r="UDJ2386" s="13"/>
      <c r="UDK2386" s="13"/>
      <c r="UDL2386" s="14"/>
      <c r="UDM2386" s="14"/>
      <c r="UDN2386" s="41"/>
      <c r="UDO2386" s="44"/>
      <c r="UDP2386" s="51"/>
      <c r="UDQ2386" s="51"/>
      <c r="UDR2386" s="51"/>
      <c r="UDS2386" s="13"/>
      <c r="UDT2386" s="13"/>
      <c r="UDU2386" s="14"/>
      <c r="UDV2386" s="14"/>
      <c r="UDW2386" s="41"/>
      <c r="UDX2386" s="44"/>
      <c r="UDY2386" s="51"/>
      <c r="UDZ2386" s="51"/>
      <c r="UEA2386" s="51"/>
      <c r="UEB2386" s="13"/>
      <c r="UEC2386" s="13"/>
      <c r="UED2386" s="14"/>
      <c r="UEE2386" s="14"/>
      <c r="UEF2386" s="41"/>
      <c r="UEG2386" s="44"/>
      <c r="UEH2386" s="51"/>
      <c r="UEI2386" s="51"/>
      <c r="UEJ2386" s="51"/>
      <c r="UEK2386" s="13"/>
      <c r="UEL2386" s="13"/>
      <c r="UEM2386" s="14"/>
      <c r="UEN2386" s="14"/>
      <c r="UEO2386" s="41"/>
      <c r="UEP2386" s="44"/>
      <c r="UEQ2386" s="51"/>
      <c r="UER2386" s="51"/>
      <c r="UES2386" s="51"/>
      <c r="UET2386" s="13"/>
      <c r="UEU2386" s="13"/>
      <c r="UEV2386" s="14"/>
      <c r="UEW2386" s="14"/>
      <c r="UEX2386" s="41"/>
      <c r="UEY2386" s="44"/>
      <c r="UEZ2386" s="51"/>
      <c r="UFA2386" s="51"/>
      <c r="UFB2386" s="51"/>
      <c r="UFC2386" s="13"/>
      <c r="UFD2386" s="13"/>
      <c r="UFE2386" s="14"/>
      <c r="UFF2386" s="14"/>
      <c r="UFG2386" s="41"/>
      <c r="UFH2386" s="44"/>
      <c r="UFI2386" s="51"/>
      <c r="UFJ2386" s="51"/>
      <c r="UFK2386" s="51"/>
      <c r="UFL2386" s="13"/>
      <c r="UFM2386" s="13"/>
      <c r="UFN2386" s="14"/>
      <c r="UFO2386" s="14"/>
      <c r="UFP2386" s="41"/>
      <c r="UFQ2386" s="44"/>
      <c r="UFR2386" s="51"/>
      <c r="UFS2386" s="51"/>
      <c r="UFT2386" s="51"/>
      <c r="UFU2386" s="13"/>
      <c r="UFV2386" s="13"/>
      <c r="UFW2386" s="14"/>
      <c r="UFX2386" s="14"/>
      <c r="UFY2386" s="41"/>
      <c r="UFZ2386" s="44"/>
      <c r="UGA2386" s="51"/>
      <c r="UGB2386" s="51"/>
      <c r="UGC2386" s="51"/>
      <c r="UGD2386" s="13"/>
      <c r="UGE2386" s="13"/>
      <c r="UGF2386" s="14"/>
      <c r="UGG2386" s="14"/>
      <c r="UGH2386" s="41"/>
      <c r="UGI2386" s="44"/>
      <c r="UGJ2386" s="51"/>
      <c r="UGK2386" s="51"/>
      <c r="UGL2386" s="51"/>
      <c r="UGM2386" s="13"/>
      <c r="UGN2386" s="13"/>
      <c r="UGO2386" s="14"/>
      <c r="UGP2386" s="14"/>
      <c r="UGQ2386" s="41"/>
      <c r="UGR2386" s="44"/>
      <c r="UGS2386" s="51"/>
      <c r="UGT2386" s="51"/>
      <c r="UGU2386" s="51"/>
      <c r="UGV2386" s="13"/>
      <c r="UGW2386" s="13"/>
      <c r="UGX2386" s="14"/>
      <c r="UGY2386" s="14"/>
      <c r="UGZ2386" s="41"/>
      <c r="UHA2386" s="44"/>
      <c r="UHB2386" s="51"/>
      <c r="UHC2386" s="51"/>
      <c r="UHD2386" s="51"/>
      <c r="UHE2386" s="13"/>
      <c r="UHF2386" s="13"/>
      <c r="UHG2386" s="14"/>
      <c r="UHH2386" s="14"/>
      <c r="UHI2386" s="41"/>
      <c r="UHJ2386" s="44"/>
      <c r="UHK2386" s="51"/>
      <c r="UHL2386" s="51"/>
      <c r="UHM2386" s="51"/>
      <c r="UHN2386" s="13"/>
      <c r="UHO2386" s="13"/>
      <c r="UHP2386" s="14"/>
      <c r="UHQ2386" s="14"/>
      <c r="UHR2386" s="41"/>
      <c r="UHS2386" s="44"/>
      <c r="UHT2386" s="51"/>
      <c r="UHU2386" s="51"/>
      <c r="UHV2386" s="51"/>
      <c r="UHW2386" s="13"/>
      <c r="UHX2386" s="13"/>
      <c r="UHY2386" s="14"/>
      <c r="UHZ2386" s="14"/>
      <c r="UIA2386" s="41"/>
      <c r="UIB2386" s="44"/>
      <c r="UIC2386" s="51"/>
      <c r="UID2386" s="51"/>
      <c r="UIE2386" s="51"/>
      <c r="UIF2386" s="13"/>
      <c r="UIG2386" s="13"/>
      <c r="UIH2386" s="14"/>
      <c r="UII2386" s="14"/>
      <c r="UIJ2386" s="41"/>
      <c r="UIK2386" s="44"/>
      <c r="UIL2386" s="51"/>
      <c r="UIM2386" s="51"/>
      <c r="UIN2386" s="51"/>
      <c r="UIO2386" s="13"/>
      <c r="UIP2386" s="13"/>
      <c r="UIQ2386" s="14"/>
      <c r="UIR2386" s="14"/>
      <c r="UIS2386" s="41"/>
      <c r="UIT2386" s="44"/>
      <c r="UIU2386" s="51"/>
      <c r="UIV2386" s="51"/>
      <c r="UIW2386" s="51"/>
      <c r="UIX2386" s="13"/>
      <c r="UIY2386" s="13"/>
      <c r="UIZ2386" s="14"/>
      <c r="UJA2386" s="14"/>
      <c r="UJB2386" s="41"/>
      <c r="UJC2386" s="44"/>
      <c r="UJD2386" s="51"/>
      <c r="UJE2386" s="51"/>
      <c r="UJF2386" s="51"/>
      <c r="UJG2386" s="13"/>
      <c r="UJH2386" s="13"/>
      <c r="UJI2386" s="14"/>
      <c r="UJJ2386" s="14"/>
      <c r="UJK2386" s="41"/>
      <c r="UJL2386" s="44"/>
      <c r="UJM2386" s="51"/>
      <c r="UJN2386" s="51"/>
      <c r="UJO2386" s="51"/>
      <c r="UJP2386" s="13"/>
      <c r="UJQ2386" s="13"/>
      <c r="UJR2386" s="14"/>
      <c r="UJS2386" s="14"/>
      <c r="UJT2386" s="41"/>
      <c r="UJU2386" s="44"/>
      <c r="UJV2386" s="51"/>
      <c r="UJW2386" s="51"/>
      <c r="UJX2386" s="51"/>
      <c r="UJY2386" s="13"/>
      <c r="UJZ2386" s="13"/>
      <c r="UKA2386" s="14"/>
      <c r="UKB2386" s="14"/>
      <c r="UKC2386" s="41"/>
      <c r="UKD2386" s="44"/>
      <c r="UKE2386" s="51"/>
      <c r="UKF2386" s="51"/>
      <c r="UKG2386" s="51"/>
      <c r="UKH2386" s="13"/>
      <c r="UKI2386" s="13"/>
      <c r="UKJ2386" s="14"/>
      <c r="UKK2386" s="14"/>
      <c r="UKL2386" s="41"/>
      <c r="UKM2386" s="44"/>
      <c r="UKN2386" s="51"/>
      <c r="UKO2386" s="51"/>
      <c r="UKP2386" s="51"/>
      <c r="UKQ2386" s="13"/>
      <c r="UKR2386" s="13"/>
      <c r="UKS2386" s="14"/>
      <c r="UKT2386" s="14"/>
      <c r="UKU2386" s="41"/>
      <c r="UKV2386" s="44"/>
      <c r="UKW2386" s="51"/>
      <c r="UKX2386" s="51"/>
      <c r="UKY2386" s="51"/>
      <c r="UKZ2386" s="13"/>
      <c r="ULA2386" s="13"/>
      <c r="ULB2386" s="14"/>
      <c r="ULC2386" s="14"/>
      <c r="ULD2386" s="41"/>
      <c r="ULE2386" s="44"/>
      <c r="ULF2386" s="51"/>
      <c r="ULG2386" s="51"/>
      <c r="ULH2386" s="51"/>
      <c r="ULI2386" s="13"/>
      <c r="ULJ2386" s="13"/>
      <c r="ULK2386" s="14"/>
      <c r="ULL2386" s="14"/>
      <c r="ULM2386" s="41"/>
      <c r="ULN2386" s="44"/>
      <c r="ULO2386" s="51"/>
      <c r="ULP2386" s="51"/>
      <c r="ULQ2386" s="51"/>
      <c r="ULR2386" s="13"/>
      <c r="ULS2386" s="13"/>
      <c r="ULT2386" s="14"/>
      <c r="ULU2386" s="14"/>
      <c r="ULV2386" s="41"/>
      <c r="ULW2386" s="44"/>
      <c r="ULX2386" s="51"/>
      <c r="ULY2386" s="51"/>
      <c r="ULZ2386" s="51"/>
      <c r="UMA2386" s="13"/>
      <c r="UMB2386" s="13"/>
      <c r="UMC2386" s="14"/>
      <c r="UMD2386" s="14"/>
      <c r="UME2386" s="41"/>
      <c r="UMF2386" s="44"/>
      <c r="UMG2386" s="51"/>
      <c r="UMH2386" s="51"/>
      <c r="UMI2386" s="51"/>
      <c r="UMJ2386" s="13"/>
      <c r="UMK2386" s="13"/>
      <c r="UML2386" s="14"/>
      <c r="UMM2386" s="14"/>
      <c r="UMN2386" s="41"/>
      <c r="UMO2386" s="44"/>
      <c r="UMP2386" s="51"/>
      <c r="UMQ2386" s="51"/>
      <c r="UMR2386" s="51"/>
      <c r="UMS2386" s="13"/>
      <c r="UMT2386" s="13"/>
      <c r="UMU2386" s="14"/>
      <c r="UMV2386" s="14"/>
      <c r="UMW2386" s="41"/>
      <c r="UMX2386" s="44"/>
      <c r="UMY2386" s="51"/>
      <c r="UMZ2386" s="51"/>
      <c r="UNA2386" s="51"/>
      <c r="UNB2386" s="13"/>
      <c r="UNC2386" s="13"/>
      <c r="UND2386" s="14"/>
      <c r="UNE2386" s="14"/>
      <c r="UNF2386" s="41"/>
      <c r="UNG2386" s="44"/>
      <c r="UNH2386" s="51"/>
      <c r="UNI2386" s="51"/>
      <c r="UNJ2386" s="51"/>
      <c r="UNK2386" s="13"/>
      <c r="UNL2386" s="13"/>
      <c r="UNM2386" s="14"/>
      <c r="UNN2386" s="14"/>
      <c r="UNO2386" s="41"/>
      <c r="UNP2386" s="44"/>
      <c r="UNQ2386" s="51"/>
      <c r="UNR2386" s="51"/>
      <c r="UNS2386" s="51"/>
      <c r="UNT2386" s="13"/>
      <c r="UNU2386" s="13"/>
      <c r="UNV2386" s="14"/>
      <c r="UNW2386" s="14"/>
      <c r="UNX2386" s="41"/>
      <c r="UNY2386" s="44"/>
      <c r="UNZ2386" s="51"/>
      <c r="UOA2386" s="51"/>
      <c r="UOB2386" s="51"/>
      <c r="UOC2386" s="13"/>
      <c r="UOD2386" s="13"/>
      <c r="UOE2386" s="14"/>
      <c r="UOF2386" s="14"/>
      <c r="UOG2386" s="41"/>
      <c r="UOH2386" s="44"/>
      <c r="UOI2386" s="51"/>
      <c r="UOJ2386" s="51"/>
      <c r="UOK2386" s="51"/>
      <c r="UOL2386" s="13"/>
      <c r="UOM2386" s="13"/>
      <c r="UON2386" s="14"/>
      <c r="UOO2386" s="14"/>
      <c r="UOP2386" s="41"/>
      <c r="UOQ2386" s="44"/>
      <c r="UOR2386" s="51"/>
      <c r="UOS2386" s="51"/>
      <c r="UOT2386" s="51"/>
      <c r="UOU2386" s="13"/>
      <c r="UOV2386" s="13"/>
      <c r="UOW2386" s="14"/>
      <c r="UOX2386" s="14"/>
      <c r="UOY2386" s="41"/>
      <c r="UOZ2386" s="44"/>
      <c r="UPA2386" s="51"/>
      <c r="UPB2386" s="51"/>
      <c r="UPC2386" s="51"/>
      <c r="UPD2386" s="13"/>
      <c r="UPE2386" s="13"/>
      <c r="UPF2386" s="14"/>
      <c r="UPG2386" s="14"/>
      <c r="UPH2386" s="41"/>
      <c r="UPI2386" s="44"/>
      <c r="UPJ2386" s="51"/>
      <c r="UPK2386" s="51"/>
      <c r="UPL2386" s="51"/>
      <c r="UPM2386" s="13"/>
      <c r="UPN2386" s="13"/>
      <c r="UPO2386" s="14"/>
      <c r="UPP2386" s="14"/>
      <c r="UPQ2386" s="41"/>
      <c r="UPR2386" s="44"/>
      <c r="UPS2386" s="51"/>
      <c r="UPT2386" s="51"/>
      <c r="UPU2386" s="51"/>
      <c r="UPV2386" s="13"/>
      <c r="UPW2386" s="13"/>
      <c r="UPX2386" s="14"/>
      <c r="UPY2386" s="14"/>
      <c r="UPZ2386" s="41"/>
      <c r="UQA2386" s="44"/>
      <c r="UQB2386" s="51"/>
      <c r="UQC2386" s="51"/>
      <c r="UQD2386" s="51"/>
      <c r="UQE2386" s="13"/>
      <c r="UQF2386" s="13"/>
      <c r="UQG2386" s="14"/>
      <c r="UQH2386" s="14"/>
      <c r="UQI2386" s="41"/>
      <c r="UQJ2386" s="44"/>
      <c r="UQK2386" s="51"/>
      <c r="UQL2386" s="51"/>
      <c r="UQM2386" s="51"/>
      <c r="UQN2386" s="13"/>
      <c r="UQO2386" s="13"/>
      <c r="UQP2386" s="14"/>
      <c r="UQQ2386" s="14"/>
      <c r="UQR2386" s="41"/>
      <c r="UQS2386" s="44"/>
      <c r="UQT2386" s="51"/>
      <c r="UQU2386" s="51"/>
      <c r="UQV2386" s="51"/>
      <c r="UQW2386" s="13"/>
      <c r="UQX2386" s="13"/>
      <c r="UQY2386" s="14"/>
      <c r="UQZ2386" s="14"/>
      <c r="URA2386" s="41"/>
      <c r="URB2386" s="44"/>
      <c r="URC2386" s="51"/>
      <c r="URD2386" s="51"/>
      <c r="URE2386" s="51"/>
      <c r="URF2386" s="13"/>
      <c r="URG2386" s="13"/>
      <c r="URH2386" s="14"/>
      <c r="URI2386" s="14"/>
      <c r="URJ2386" s="41"/>
      <c r="URK2386" s="44"/>
      <c r="URL2386" s="51"/>
      <c r="URM2386" s="51"/>
      <c r="URN2386" s="51"/>
      <c r="URO2386" s="13"/>
      <c r="URP2386" s="13"/>
      <c r="URQ2386" s="14"/>
      <c r="URR2386" s="14"/>
      <c r="URS2386" s="41"/>
      <c r="URT2386" s="44"/>
      <c r="URU2386" s="51"/>
      <c r="URV2386" s="51"/>
      <c r="URW2386" s="51"/>
      <c r="URX2386" s="13"/>
      <c r="URY2386" s="13"/>
      <c r="URZ2386" s="14"/>
      <c r="USA2386" s="14"/>
      <c r="USB2386" s="41"/>
      <c r="USC2386" s="44"/>
      <c r="USD2386" s="51"/>
      <c r="USE2386" s="51"/>
      <c r="USF2386" s="51"/>
      <c r="USG2386" s="13"/>
      <c r="USH2386" s="13"/>
      <c r="USI2386" s="14"/>
      <c r="USJ2386" s="14"/>
      <c r="USK2386" s="41"/>
      <c r="USL2386" s="44"/>
      <c r="USM2386" s="51"/>
      <c r="USN2386" s="51"/>
      <c r="USO2386" s="51"/>
      <c r="USP2386" s="13"/>
      <c r="USQ2386" s="13"/>
      <c r="USR2386" s="14"/>
      <c r="USS2386" s="14"/>
      <c r="UST2386" s="41"/>
      <c r="USU2386" s="44"/>
      <c r="USV2386" s="51"/>
      <c r="USW2386" s="51"/>
      <c r="USX2386" s="51"/>
      <c r="USY2386" s="13"/>
      <c r="USZ2386" s="13"/>
      <c r="UTA2386" s="14"/>
      <c r="UTB2386" s="14"/>
      <c r="UTC2386" s="41"/>
      <c r="UTD2386" s="44"/>
      <c r="UTE2386" s="51"/>
      <c r="UTF2386" s="51"/>
      <c r="UTG2386" s="51"/>
      <c r="UTH2386" s="13"/>
      <c r="UTI2386" s="13"/>
      <c r="UTJ2386" s="14"/>
      <c r="UTK2386" s="14"/>
      <c r="UTL2386" s="41"/>
      <c r="UTM2386" s="44"/>
      <c r="UTN2386" s="51"/>
      <c r="UTO2386" s="51"/>
      <c r="UTP2386" s="51"/>
      <c r="UTQ2386" s="13"/>
      <c r="UTR2386" s="13"/>
      <c r="UTS2386" s="14"/>
      <c r="UTT2386" s="14"/>
      <c r="UTU2386" s="41"/>
      <c r="UTV2386" s="44"/>
      <c r="UTW2386" s="51"/>
      <c r="UTX2386" s="51"/>
      <c r="UTY2386" s="51"/>
      <c r="UTZ2386" s="13"/>
      <c r="UUA2386" s="13"/>
      <c r="UUB2386" s="14"/>
      <c r="UUC2386" s="14"/>
      <c r="UUD2386" s="41"/>
      <c r="UUE2386" s="44"/>
      <c r="UUF2386" s="51"/>
      <c r="UUG2386" s="51"/>
      <c r="UUH2386" s="51"/>
      <c r="UUI2386" s="13"/>
      <c r="UUJ2386" s="13"/>
      <c r="UUK2386" s="14"/>
      <c r="UUL2386" s="14"/>
      <c r="UUM2386" s="41"/>
      <c r="UUN2386" s="44"/>
      <c r="UUO2386" s="51"/>
      <c r="UUP2386" s="51"/>
      <c r="UUQ2386" s="51"/>
      <c r="UUR2386" s="13"/>
      <c r="UUS2386" s="13"/>
      <c r="UUT2386" s="14"/>
      <c r="UUU2386" s="14"/>
      <c r="UUV2386" s="41"/>
      <c r="UUW2386" s="44"/>
      <c r="UUX2386" s="51"/>
      <c r="UUY2386" s="51"/>
      <c r="UUZ2386" s="51"/>
      <c r="UVA2386" s="13"/>
      <c r="UVB2386" s="13"/>
      <c r="UVC2386" s="14"/>
      <c r="UVD2386" s="14"/>
      <c r="UVE2386" s="41"/>
      <c r="UVF2386" s="44"/>
      <c r="UVG2386" s="51"/>
      <c r="UVH2386" s="51"/>
      <c r="UVI2386" s="51"/>
      <c r="UVJ2386" s="13"/>
      <c r="UVK2386" s="13"/>
      <c r="UVL2386" s="14"/>
      <c r="UVM2386" s="14"/>
      <c r="UVN2386" s="41"/>
      <c r="UVO2386" s="44"/>
      <c r="UVP2386" s="51"/>
      <c r="UVQ2386" s="51"/>
      <c r="UVR2386" s="51"/>
      <c r="UVS2386" s="13"/>
      <c r="UVT2386" s="13"/>
      <c r="UVU2386" s="14"/>
      <c r="UVV2386" s="14"/>
      <c r="UVW2386" s="41"/>
      <c r="UVX2386" s="44"/>
      <c r="UVY2386" s="51"/>
      <c r="UVZ2386" s="51"/>
      <c r="UWA2386" s="51"/>
      <c r="UWB2386" s="13"/>
      <c r="UWC2386" s="13"/>
      <c r="UWD2386" s="14"/>
      <c r="UWE2386" s="14"/>
      <c r="UWF2386" s="41"/>
      <c r="UWG2386" s="44"/>
      <c r="UWH2386" s="51"/>
      <c r="UWI2386" s="51"/>
      <c r="UWJ2386" s="51"/>
      <c r="UWK2386" s="13"/>
      <c r="UWL2386" s="13"/>
      <c r="UWM2386" s="14"/>
      <c r="UWN2386" s="14"/>
      <c r="UWO2386" s="41"/>
      <c r="UWP2386" s="44"/>
      <c r="UWQ2386" s="51"/>
      <c r="UWR2386" s="51"/>
      <c r="UWS2386" s="51"/>
      <c r="UWT2386" s="13"/>
      <c r="UWU2386" s="13"/>
      <c r="UWV2386" s="14"/>
      <c r="UWW2386" s="14"/>
      <c r="UWX2386" s="41"/>
      <c r="UWY2386" s="44"/>
      <c r="UWZ2386" s="51"/>
      <c r="UXA2386" s="51"/>
      <c r="UXB2386" s="51"/>
      <c r="UXC2386" s="13"/>
      <c r="UXD2386" s="13"/>
      <c r="UXE2386" s="14"/>
      <c r="UXF2386" s="14"/>
      <c r="UXG2386" s="41"/>
      <c r="UXH2386" s="44"/>
      <c r="UXI2386" s="51"/>
      <c r="UXJ2386" s="51"/>
      <c r="UXK2386" s="51"/>
      <c r="UXL2386" s="13"/>
      <c r="UXM2386" s="13"/>
      <c r="UXN2386" s="14"/>
      <c r="UXO2386" s="14"/>
      <c r="UXP2386" s="41"/>
      <c r="UXQ2386" s="44"/>
      <c r="UXR2386" s="51"/>
      <c r="UXS2386" s="51"/>
      <c r="UXT2386" s="51"/>
      <c r="UXU2386" s="13"/>
      <c r="UXV2386" s="13"/>
      <c r="UXW2386" s="14"/>
      <c r="UXX2386" s="14"/>
      <c r="UXY2386" s="41"/>
      <c r="UXZ2386" s="44"/>
      <c r="UYA2386" s="51"/>
      <c r="UYB2386" s="51"/>
      <c r="UYC2386" s="51"/>
      <c r="UYD2386" s="13"/>
      <c r="UYE2386" s="13"/>
      <c r="UYF2386" s="14"/>
      <c r="UYG2386" s="14"/>
      <c r="UYH2386" s="41"/>
      <c r="UYI2386" s="44"/>
      <c r="UYJ2386" s="51"/>
      <c r="UYK2386" s="51"/>
      <c r="UYL2386" s="51"/>
      <c r="UYM2386" s="13"/>
      <c r="UYN2386" s="13"/>
      <c r="UYO2386" s="14"/>
      <c r="UYP2386" s="14"/>
      <c r="UYQ2386" s="38"/>
      <c r="UYR2386" s="48"/>
      <c r="UYS2386" s="48"/>
      <c r="UYT2386" s="48"/>
      <c r="UYU2386" s="41"/>
      <c r="UYV2386" s="48"/>
      <c r="UYW2386" s="48"/>
      <c r="UYX2386" s="48"/>
      <c r="UYY2386" s="48"/>
      <c r="UYZ2386" s="48"/>
      <c r="UZA2386" s="42"/>
      <c r="UZC2386" s="38"/>
      <c r="UZD2386" s="38"/>
      <c r="UZE2386" s="38"/>
      <c r="UZF2386" s="38"/>
      <c r="UZG2386" s="38"/>
      <c r="UZH2386" s="53"/>
      <c r="UZI2386" s="38"/>
      <c r="UZJ2386" s="38"/>
      <c r="UZK2386" s="38"/>
      <c r="UZL2386" s="38"/>
      <c r="UZM2386" s="48"/>
    </row>
    <row r="2387" spans="1:14885" s="43" customFormat="1" x14ac:dyDescent="0.2">
      <c r="A2387" s="152" t="s">
        <v>618</v>
      </c>
      <c r="B2387" s="153">
        <v>920</v>
      </c>
      <c r="C2387" s="5" t="s">
        <v>73</v>
      </c>
      <c r="D2387" s="5" t="s">
        <v>50</v>
      </c>
      <c r="E2387" s="7" t="s">
        <v>978</v>
      </c>
      <c r="F2387" s="5"/>
      <c r="G2387" s="76">
        <f>G2388</f>
        <v>10700</v>
      </c>
    </row>
    <row r="2388" spans="1:14885" s="45" customFormat="1" ht="31.5" x14ac:dyDescent="0.2">
      <c r="A2388" s="11" t="s">
        <v>478</v>
      </c>
      <c r="B2388" s="9">
        <v>920</v>
      </c>
      <c r="C2388" s="8" t="s">
        <v>73</v>
      </c>
      <c r="D2388" s="8" t="s">
        <v>50</v>
      </c>
      <c r="E2388" s="8" t="s">
        <v>978</v>
      </c>
      <c r="F2388" s="9">
        <v>200</v>
      </c>
      <c r="G2388" s="75">
        <f t="shared" si="295"/>
        <v>10700</v>
      </c>
      <c r="H2388" s="44"/>
      <c r="I2388" s="51"/>
      <c r="J2388" s="51"/>
      <c r="K2388" s="51"/>
      <c r="L2388" s="13"/>
      <c r="M2388" s="13"/>
      <c r="N2388" s="14"/>
      <c r="O2388" s="14"/>
      <c r="P2388" s="41"/>
      <c r="Q2388" s="44"/>
      <c r="R2388" s="51"/>
      <c r="S2388" s="51"/>
      <c r="T2388" s="51"/>
      <c r="U2388" s="13"/>
      <c r="V2388" s="13"/>
      <c r="W2388" s="14"/>
      <c r="X2388" s="14"/>
      <c r="Y2388" s="41"/>
      <c r="Z2388" s="44"/>
      <c r="AA2388" s="51"/>
      <c r="AB2388" s="51"/>
      <c r="AC2388" s="51"/>
      <c r="AD2388" s="13"/>
      <c r="AE2388" s="13"/>
      <c r="AF2388" s="14"/>
      <c r="AG2388" s="14"/>
      <c r="AH2388" s="41"/>
      <c r="AI2388" s="44"/>
      <c r="AJ2388" s="51"/>
      <c r="AK2388" s="51"/>
      <c r="AL2388" s="51"/>
      <c r="AM2388" s="13"/>
      <c r="AN2388" s="13"/>
      <c r="AO2388" s="14"/>
      <c r="AP2388" s="14"/>
      <c r="AQ2388" s="41"/>
      <c r="AR2388" s="44"/>
      <c r="AS2388" s="51"/>
      <c r="AT2388" s="51"/>
      <c r="AU2388" s="51"/>
      <c r="AV2388" s="13"/>
      <c r="AW2388" s="13"/>
      <c r="AX2388" s="14"/>
      <c r="AY2388" s="14"/>
      <c r="AZ2388" s="41"/>
      <c r="BA2388" s="44"/>
      <c r="BB2388" s="51"/>
      <c r="BC2388" s="51"/>
      <c r="BD2388" s="51"/>
      <c r="BE2388" s="13"/>
      <c r="BF2388" s="13"/>
      <c r="BG2388" s="14"/>
      <c r="BH2388" s="14"/>
      <c r="BI2388" s="41"/>
      <c r="BJ2388" s="44"/>
      <c r="BK2388" s="51"/>
      <c r="BL2388" s="51"/>
      <c r="BM2388" s="51"/>
      <c r="BN2388" s="13"/>
      <c r="BO2388" s="13"/>
      <c r="BP2388" s="14"/>
      <c r="BQ2388" s="14"/>
      <c r="BR2388" s="41"/>
      <c r="BS2388" s="44"/>
      <c r="BT2388" s="51"/>
      <c r="BU2388" s="51"/>
      <c r="BV2388" s="51"/>
      <c r="BW2388" s="13"/>
      <c r="BX2388" s="13"/>
      <c r="BY2388" s="14"/>
      <c r="BZ2388" s="14"/>
      <c r="CA2388" s="41"/>
      <c r="CB2388" s="44"/>
      <c r="CC2388" s="51"/>
      <c r="CD2388" s="51"/>
      <c r="CE2388" s="51"/>
      <c r="CF2388" s="13"/>
      <c r="CG2388" s="13"/>
      <c r="CH2388" s="14"/>
      <c r="CI2388" s="14"/>
      <c r="CJ2388" s="41"/>
      <c r="CK2388" s="44"/>
      <c r="CL2388" s="51"/>
      <c r="CM2388" s="51"/>
      <c r="CN2388" s="51"/>
      <c r="CO2388" s="13"/>
      <c r="CP2388" s="13"/>
      <c r="CQ2388" s="14"/>
      <c r="CR2388" s="14"/>
      <c r="CS2388" s="41"/>
      <c r="CT2388" s="44"/>
      <c r="CU2388" s="51"/>
      <c r="CV2388" s="51"/>
      <c r="CW2388" s="51"/>
      <c r="CX2388" s="13"/>
      <c r="CY2388" s="13"/>
      <c r="CZ2388" s="14"/>
      <c r="DA2388" s="14"/>
      <c r="DB2388" s="41"/>
      <c r="DC2388" s="44"/>
      <c r="DD2388" s="51"/>
      <c r="DE2388" s="51"/>
      <c r="DF2388" s="51"/>
      <c r="DG2388" s="13"/>
      <c r="DH2388" s="13"/>
      <c r="DI2388" s="14"/>
      <c r="DJ2388" s="14"/>
      <c r="DK2388" s="41"/>
      <c r="DL2388" s="44"/>
      <c r="DM2388" s="51"/>
      <c r="DN2388" s="51"/>
      <c r="DO2388" s="51"/>
      <c r="DP2388" s="13"/>
      <c r="DQ2388" s="13"/>
      <c r="DR2388" s="14"/>
      <c r="DS2388" s="14"/>
      <c r="DT2388" s="41"/>
      <c r="DU2388" s="44"/>
      <c r="DV2388" s="51"/>
      <c r="DW2388" s="51"/>
      <c r="DX2388" s="51"/>
      <c r="DY2388" s="13"/>
      <c r="DZ2388" s="13"/>
      <c r="EA2388" s="14"/>
      <c r="EB2388" s="14"/>
      <c r="EC2388" s="41"/>
      <c r="ED2388" s="44"/>
      <c r="EE2388" s="51"/>
      <c r="EF2388" s="51"/>
      <c r="EG2388" s="51"/>
      <c r="EH2388" s="13"/>
      <c r="EI2388" s="13"/>
      <c r="EJ2388" s="14"/>
      <c r="EK2388" s="14"/>
      <c r="EL2388" s="41"/>
      <c r="EM2388" s="44"/>
      <c r="EN2388" s="51"/>
      <c r="EO2388" s="51"/>
      <c r="EP2388" s="51"/>
      <c r="EQ2388" s="13"/>
      <c r="ER2388" s="13"/>
      <c r="ES2388" s="14"/>
      <c r="ET2388" s="14"/>
      <c r="EU2388" s="41"/>
      <c r="EV2388" s="44"/>
      <c r="EW2388" s="51"/>
      <c r="EX2388" s="51"/>
      <c r="EY2388" s="51"/>
      <c r="EZ2388" s="13"/>
      <c r="FA2388" s="13"/>
      <c r="FB2388" s="14"/>
      <c r="FC2388" s="14"/>
      <c r="FD2388" s="41"/>
      <c r="FE2388" s="44"/>
      <c r="FF2388" s="51"/>
      <c r="FG2388" s="51"/>
      <c r="FH2388" s="51"/>
      <c r="FI2388" s="13"/>
      <c r="FJ2388" s="13"/>
      <c r="FK2388" s="14"/>
      <c r="FL2388" s="14"/>
      <c r="FM2388" s="41"/>
      <c r="FN2388" s="44"/>
      <c r="FO2388" s="51"/>
      <c r="FP2388" s="51"/>
      <c r="FQ2388" s="51"/>
      <c r="FR2388" s="13"/>
      <c r="FS2388" s="13"/>
      <c r="FT2388" s="14"/>
      <c r="FU2388" s="14"/>
      <c r="FV2388" s="41"/>
      <c r="FW2388" s="44"/>
      <c r="FX2388" s="51"/>
      <c r="FY2388" s="51"/>
      <c r="FZ2388" s="51"/>
      <c r="GA2388" s="13"/>
      <c r="GB2388" s="13"/>
      <c r="GC2388" s="14"/>
      <c r="GD2388" s="14"/>
      <c r="GE2388" s="41"/>
      <c r="GF2388" s="44"/>
      <c r="GG2388" s="51"/>
      <c r="GH2388" s="51"/>
      <c r="GI2388" s="51"/>
      <c r="GJ2388" s="13"/>
      <c r="GK2388" s="13"/>
      <c r="GL2388" s="14"/>
      <c r="GM2388" s="14"/>
      <c r="GN2388" s="41"/>
      <c r="GO2388" s="44"/>
      <c r="GP2388" s="51"/>
      <c r="GQ2388" s="51"/>
      <c r="GR2388" s="51"/>
      <c r="GS2388" s="13"/>
      <c r="GT2388" s="13"/>
      <c r="GU2388" s="14"/>
      <c r="GV2388" s="14"/>
      <c r="GW2388" s="41"/>
      <c r="GX2388" s="44"/>
      <c r="GY2388" s="51"/>
      <c r="GZ2388" s="51"/>
      <c r="HA2388" s="51"/>
      <c r="HB2388" s="13"/>
      <c r="HC2388" s="13"/>
      <c r="HD2388" s="14"/>
      <c r="HE2388" s="14"/>
      <c r="HF2388" s="41"/>
      <c r="HG2388" s="44"/>
      <c r="HH2388" s="51"/>
      <c r="HI2388" s="51"/>
      <c r="HJ2388" s="51"/>
      <c r="HK2388" s="13"/>
      <c r="HL2388" s="13"/>
      <c r="HM2388" s="14"/>
      <c r="HN2388" s="14"/>
      <c r="HO2388" s="41"/>
      <c r="HP2388" s="44"/>
      <c r="HQ2388" s="51"/>
      <c r="HR2388" s="51"/>
      <c r="HS2388" s="51"/>
      <c r="HT2388" s="13"/>
      <c r="HU2388" s="13"/>
      <c r="HV2388" s="14"/>
      <c r="HW2388" s="14"/>
      <c r="HX2388" s="41"/>
      <c r="HY2388" s="44"/>
      <c r="HZ2388" s="51"/>
      <c r="IA2388" s="51"/>
      <c r="IB2388" s="51"/>
      <c r="IC2388" s="13"/>
      <c r="ID2388" s="13"/>
      <c r="IE2388" s="14"/>
      <c r="IF2388" s="14"/>
      <c r="IG2388" s="41"/>
      <c r="IH2388" s="44"/>
      <c r="II2388" s="51"/>
      <c r="IJ2388" s="51"/>
      <c r="IK2388" s="51"/>
      <c r="IL2388" s="13"/>
      <c r="IM2388" s="13"/>
      <c r="IN2388" s="14"/>
      <c r="IO2388" s="14"/>
      <c r="IP2388" s="41"/>
      <c r="IQ2388" s="44"/>
      <c r="IR2388" s="51"/>
      <c r="IS2388" s="51"/>
      <c r="IT2388" s="51"/>
      <c r="IU2388" s="13"/>
      <c r="IV2388" s="13"/>
      <c r="IW2388" s="14"/>
      <c r="IX2388" s="14"/>
      <c r="IY2388" s="41"/>
      <c r="IZ2388" s="44"/>
      <c r="JA2388" s="51"/>
      <c r="JB2388" s="51"/>
      <c r="JC2388" s="51"/>
      <c r="JD2388" s="13"/>
      <c r="JE2388" s="13"/>
      <c r="JF2388" s="14"/>
      <c r="JG2388" s="14"/>
      <c r="JH2388" s="41"/>
      <c r="JI2388" s="44"/>
      <c r="JJ2388" s="51"/>
      <c r="JK2388" s="51"/>
      <c r="JL2388" s="51"/>
      <c r="JM2388" s="13"/>
      <c r="JN2388" s="13"/>
      <c r="JO2388" s="14"/>
      <c r="JP2388" s="14"/>
      <c r="JQ2388" s="41"/>
      <c r="JR2388" s="44"/>
      <c r="JS2388" s="51"/>
      <c r="JT2388" s="51"/>
      <c r="JU2388" s="51"/>
      <c r="JV2388" s="13"/>
      <c r="JW2388" s="13"/>
      <c r="JX2388" s="14"/>
      <c r="JY2388" s="14"/>
      <c r="JZ2388" s="41"/>
      <c r="KA2388" s="44"/>
      <c r="KB2388" s="51"/>
      <c r="KC2388" s="51"/>
      <c r="KD2388" s="51"/>
      <c r="KE2388" s="13"/>
      <c r="KF2388" s="13"/>
      <c r="KG2388" s="14"/>
      <c r="KH2388" s="14"/>
      <c r="KI2388" s="41"/>
      <c r="KJ2388" s="44"/>
      <c r="KK2388" s="51"/>
      <c r="KL2388" s="51"/>
      <c r="KM2388" s="51"/>
      <c r="KN2388" s="13"/>
      <c r="KO2388" s="13"/>
      <c r="KP2388" s="14"/>
      <c r="KQ2388" s="14"/>
      <c r="KR2388" s="41"/>
      <c r="KS2388" s="44"/>
      <c r="KT2388" s="51"/>
      <c r="KU2388" s="51"/>
      <c r="KV2388" s="51"/>
      <c r="KW2388" s="13"/>
      <c r="KX2388" s="13"/>
      <c r="KY2388" s="14"/>
      <c r="KZ2388" s="14"/>
      <c r="LA2388" s="41"/>
      <c r="LB2388" s="44"/>
      <c r="LC2388" s="51"/>
      <c r="LD2388" s="51"/>
      <c r="LE2388" s="51"/>
      <c r="LF2388" s="13"/>
      <c r="LG2388" s="13"/>
      <c r="LH2388" s="14"/>
      <c r="LI2388" s="14"/>
      <c r="LJ2388" s="41"/>
      <c r="LK2388" s="44"/>
      <c r="LL2388" s="51"/>
      <c r="LM2388" s="51"/>
      <c r="LN2388" s="51"/>
      <c r="LO2388" s="13"/>
      <c r="LP2388" s="13"/>
      <c r="LQ2388" s="14"/>
      <c r="LR2388" s="14"/>
      <c r="LS2388" s="41"/>
      <c r="LT2388" s="44"/>
      <c r="LU2388" s="51"/>
      <c r="LV2388" s="51"/>
      <c r="LW2388" s="51"/>
      <c r="LX2388" s="13"/>
      <c r="LY2388" s="13"/>
      <c r="LZ2388" s="14"/>
      <c r="MA2388" s="14"/>
      <c r="MB2388" s="41"/>
      <c r="MC2388" s="44"/>
      <c r="MD2388" s="51"/>
      <c r="ME2388" s="51"/>
      <c r="MF2388" s="51"/>
      <c r="MG2388" s="13"/>
      <c r="MH2388" s="13"/>
      <c r="MI2388" s="14"/>
      <c r="MJ2388" s="14"/>
      <c r="MK2388" s="41"/>
      <c r="ML2388" s="44"/>
      <c r="MM2388" s="51"/>
      <c r="MN2388" s="51"/>
      <c r="MO2388" s="51"/>
      <c r="MP2388" s="13"/>
      <c r="MQ2388" s="13"/>
      <c r="MR2388" s="14"/>
      <c r="MS2388" s="14"/>
      <c r="MT2388" s="41"/>
      <c r="MU2388" s="44"/>
      <c r="MV2388" s="51"/>
      <c r="MW2388" s="51"/>
      <c r="MX2388" s="51"/>
      <c r="MY2388" s="13"/>
      <c r="MZ2388" s="13"/>
      <c r="NA2388" s="14"/>
      <c r="NB2388" s="14"/>
      <c r="NC2388" s="41"/>
      <c r="ND2388" s="44"/>
      <c r="NE2388" s="51"/>
      <c r="NF2388" s="51"/>
      <c r="NG2388" s="51"/>
      <c r="NH2388" s="13"/>
      <c r="NI2388" s="13"/>
      <c r="NJ2388" s="14"/>
      <c r="NK2388" s="14"/>
      <c r="NL2388" s="41"/>
      <c r="NM2388" s="44"/>
      <c r="NN2388" s="51"/>
      <c r="NO2388" s="51"/>
      <c r="NP2388" s="51"/>
      <c r="NQ2388" s="13"/>
      <c r="NR2388" s="13"/>
      <c r="NS2388" s="14"/>
      <c r="NT2388" s="14"/>
      <c r="NU2388" s="41"/>
      <c r="NV2388" s="44"/>
      <c r="NW2388" s="51"/>
      <c r="NX2388" s="51"/>
      <c r="NY2388" s="51"/>
      <c r="NZ2388" s="13"/>
      <c r="OA2388" s="13"/>
      <c r="OB2388" s="14"/>
      <c r="OC2388" s="14"/>
      <c r="OD2388" s="41"/>
      <c r="OE2388" s="44"/>
      <c r="OF2388" s="51"/>
      <c r="OG2388" s="51"/>
      <c r="OH2388" s="51"/>
      <c r="OI2388" s="13"/>
      <c r="OJ2388" s="13"/>
      <c r="OK2388" s="14"/>
      <c r="OL2388" s="14"/>
      <c r="OM2388" s="41"/>
      <c r="ON2388" s="44"/>
      <c r="OO2388" s="51"/>
      <c r="OP2388" s="51"/>
      <c r="OQ2388" s="51"/>
      <c r="OR2388" s="13"/>
      <c r="OS2388" s="13"/>
      <c r="OT2388" s="14"/>
      <c r="OU2388" s="14"/>
      <c r="OV2388" s="41"/>
      <c r="OW2388" s="44"/>
      <c r="OX2388" s="51"/>
      <c r="OY2388" s="51"/>
      <c r="OZ2388" s="51"/>
      <c r="PA2388" s="13"/>
      <c r="PB2388" s="13"/>
      <c r="PC2388" s="14"/>
      <c r="PD2388" s="14"/>
      <c r="PE2388" s="41"/>
      <c r="PF2388" s="44"/>
      <c r="PG2388" s="51"/>
      <c r="PH2388" s="51"/>
      <c r="PI2388" s="51"/>
      <c r="PJ2388" s="13"/>
      <c r="PK2388" s="13"/>
      <c r="PL2388" s="14"/>
      <c r="PM2388" s="14"/>
      <c r="PN2388" s="41"/>
      <c r="PO2388" s="44"/>
      <c r="PP2388" s="51"/>
      <c r="PQ2388" s="51"/>
      <c r="PR2388" s="51"/>
      <c r="PS2388" s="13"/>
      <c r="PT2388" s="13"/>
      <c r="PU2388" s="14"/>
      <c r="PV2388" s="14"/>
      <c r="PW2388" s="41"/>
      <c r="PX2388" s="44"/>
      <c r="PY2388" s="51"/>
      <c r="PZ2388" s="51"/>
      <c r="QA2388" s="51"/>
      <c r="QB2388" s="13"/>
      <c r="QC2388" s="13"/>
      <c r="QD2388" s="14"/>
      <c r="QE2388" s="14"/>
      <c r="QF2388" s="41"/>
      <c r="QG2388" s="44"/>
      <c r="QH2388" s="51"/>
      <c r="QI2388" s="51"/>
      <c r="QJ2388" s="51"/>
      <c r="QK2388" s="13"/>
      <c r="QL2388" s="13"/>
      <c r="QM2388" s="14"/>
      <c r="QN2388" s="14"/>
      <c r="QO2388" s="41"/>
      <c r="QP2388" s="44"/>
      <c r="QQ2388" s="51"/>
      <c r="QR2388" s="51"/>
      <c r="QS2388" s="51"/>
      <c r="QT2388" s="13"/>
      <c r="QU2388" s="13"/>
      <c r="QV2388" s="14"/>
      <c r="QW2388" s="14"/>
      <c r="QX2388" s="41"/>
      <c r="QY2388" s="44"/>
      <c r="QZ2388" s="51"/>
      <c r="RA2388" s="51"/>
      <c r="RB2388" s="51"/>
      <c r="RC2388" s="13"/>
      <c r="RD2388" s="13"/>
      <c r="RE2388" s="14"/>
      <c r="RF2388" s="14"/>
      <c r="RG2388" s="41"/>
      <c r="RH2388" s="44"/>
      <c r="RI2388" s="51"/>
      <c r="RJ2388" s="51"/>
      <c r="RK2388" s="51"/>
      <c r="RL2388" s="13"/>
      <c r="RM2388" s="13"/>
      <c r="RN2388" s="14"/>
      <c r="RO2388" s="14"/>
      <c r="RP2388" s="41"/>
      <c r="RQ2388" s="44"/>
      <c r="RR2388" s="51"/>
      <c r="RS2388" s="51"/>
      <c r="RT2388" s="51"/>
      <c r="RU2388" s="13"/>
      <c r="RV2388" s="13"/>
      <c r="RW2388" s="14"/>
      <c r="RX2388" s="14"/>
      <c r="RY2388" s="41"/>
      <c r="RZ2388" s="44"/>
      <c r="SA2388" s="51"/>
      <c r="SB2388" s="51"/>
      <c r="SC2388" s="51"/>
      <c r="SD2388" s="13"/>
      <c r="SE2388" s="13"/>
      <c r="SF2388" s="14"/>
      <c r="SG2388" s="14"/>
      <c r="SH2388" s="41"/>
      <c r="SI2388" s="44"/>
      <c r="SJ2388" s="51"/>
      <c r="SK2388" s="51"/>
      <c r="SL2388" s="51"/>
      <c r="SM2388" s="13"/>
      <c r="SN2388" s="13"/>
      <c r="SO2388" s="14"/>
      <c r="SP2388" s="14"/>
      <c r="SQ2388" s="41"/>
      <c r="SR2388" s="44"/>
      <c r="SS2388" s="51"/>
      <c r="ST2388" s="51"/>
      <c r="SU2388" s="51"/>
      <c r="SV2388" s="13"/>
      <c r="SW2388" s="13"/>
      <c r="SX2388" s="14"/>
      <c r="SY2388" s="14"/>
      <c r="SZ2388" s="41"/>
      <c r="TA2388" s="44"/>
      <c r="TB2388" s="51"/>
      <c r="TC2388" s="51"/>
      <c r="TD2388" s="51"/>
      <c r="TE2388" s="13"/>
      <c r="TF2388" s="13"/>
      <c r="TG2388" s="14"/>
      <c r="TH2388" s="14"/>
      <c r="TI2388" s="41"/>
      <c r="TJ2388" s="44"/>
      <c r="TK2388" s="51"/>
      <c r="TL2388" s="51"/>
      <c r="TM2388" s="51"/>
      <c r="TN2388" s="13"/>
      <c r="TO2388" s="13"/>
      <c r="TP2388" s="14"/>
      <c r="TQ2388" s="14"/>
      <c r="TR2388" s="41"/>
      <c r="TS2388" s="44"/>
      <c r="TT2388" s="51"/>
      <c r="TU2388" s="51"/>
      <c r="TV2388" s="51"/>
      <c r="TW2388" s="13"/>
      <c r="TX2388" s="13"/>
      <c r="TY2388" s="14"/>
      <c r="TZ2388" s="14"/>
      <c r="UA2388" s="41"/>
      <c r="UB2388" s="44"/>
      <c r="UC2388" s="51"/>
      <c r="UD2388" s="51"/>
      <c r="UE2388" s="51"/>
      <c r="UF2388" s="13"/>
      <c r="UG2388" s="13"/>
      <c r="UH2388" s="14"/>
      <c r="UI2388" s="14"/>
      <c r="UJ2388" s="41"/>
      <c r="UK2388" s="44"/>
      <c r="UL2388" s="51"/>
      <c r="UM2388" s="51"/>
      <c r="UN2388" s="51"/>
      <c r="UO2388" s="13"/>
      <c r="UP2388" s="13"/>
      <c r="UQ2388" s="14"/>
      <c r="UR2388" s="14"/>
      <c r="US2388" s="41"/>
      <c r="UT2388" s="44"/>
      <c r="UU2388" s="51"/>
      <c r="UV2388" s="51"/>
      <c r="UW2388" s="51"/>
      <c r="UX2388" s="13"/>
      <c r="UY2388" s="13"/>
      <c r="UZ2388" s="14"/>
      <c r="VA2388" s="14"/>
      <c r="VB2388" s="41"/>
      <c r="VC2388" s="44"/>
      <c r="VD2388" s="51"/>
      <c r="VE2388" s="51"/>
      <c r="VF2388" s="51"/>
      <c r="VG2388" s="13"/>
      <c r="VH2388" s="13"/>
      <c r="VI2388" s="14"/>
      <c r="VJ2388" s="14"/>
      <c r="VK2388" s="41"/>
      <c r="VL2388" s="44"/>
      <c r="VM2388" s="51"/>
      <c r="VN2388" s="51"/>
      <c r="VO2388" s="51"/>
      <c r="VP2388" s="13"/>
      <c r="VQ2388" s="13"/>
      <c r="VR2388" s="14"/>
      <c r="VS2388" s="14"/>
      <c r="VT2388" s="41"/>
      <c r="VU2388" s="44"/>
      <c r="VV2388" s="51"/>
      <c r="VW2388" s="51"/>
      <c r="VX2388" s="51"/>
      <c r="VY2388" s="13"/>
      <c r="VZ2388" s="13"/>
      <c r="WA2388" s="14"/>
      <c r="WB2388" s="14"/>
      <c r="WC2388" s="41"/>
      <c r="WD2388" s="44"/>
      <c r="WE2388" s="51"/>
      <c r="WF2388" s="51"/>
      <c r="WG2388" s="51"/>
      <c r="WH2388" s="13"/>
      <c r="WI2388" s="13"/>
      <c r="WJ2388" s="14"/>
      <c r="WK2388" s="14"/>
      <c r="WL2388" s="41"/>
      <c r="WM2388" s="44"/>
      <c r="WN2388" s="51"/>
      <c r="WO2388" s="51"/>
      <c r="WP2388" s="51"/>
      <c r="WQ2388" s="13"/>
      <c r="WR2388" s="13"/>
      <c r="WS2388" s="14"/>
      <c r="WT2388" s="14"/>
      <c r="WU2388" s="41"/>
      <c r="WV2388" s="44"/>
      <c r="WW2388" s="51"/>
      <c r="WX2388" s="51"/>
      <c r="WY2388" s="51"/>
      <c r="WZ2388" s="13"/>
      <c r="XA2388" s="13"/>
      <c r="XB2388" s="14"/>
      <c r="XC2388" s="14"/>
      <c r="XD2388" s="41"/>
      <c r="XE2388" s="44"/>
      <c r="XF2388" s="51"/>
      <c r="XG2388" s="51"/>
      <c r="XH2388" s="51"/>
      <c r="XI2388" s="13"/>
      <c r="XJ2388" s="13"/>
      <c r="XK2388" s="14"/>
      <c r="XL2388" s="14"/>
      <c r="XM2388" s="41"/>
      <c r="XN2388" s="44"/>
      <c r="XO2388" s="51"/>
      <c r="XP2388" s="51"/>
      <c r="XQ2388" s="51"/>
      <c r="XR2388" s="13"/>
      <c r="XS2388" s="13"/>
      <c r="XT2388" s="14"/>
      <c r="XU2388" s="14"/>
      <c r="XV2388" s="41"/>
      <c r="XW2388" s="44"/>
      <c r="XX2388" s="51"/>
      <c r="XY2388" s="51"/>
      <c r="XZ2388" s="51"/>
      <c r="YA2388" s="13"/>
      <c r="YB2388" s="13"/>
      <c r="YC2388" s="14"/>
      <c r="YD2388" s="14"/>
      <c r="YE2388" s="41"/>
      <c r="YF2388" s="44"/>
      <c r="YG2388" s="51"/>
      <c r="YH2388" s="51"/>
      <c r="YI2388" s="51"/>
      <c r="YJ2388" s="13"/>
      <c r="YK2388" s="13"/>
      <c r="YL2388" s="14"/>
      <c r="YM2388" s="14"/>
      <c r="YN2388" s="41"/>
      <c r="YO2388" s="44"/>
      <c r="YP2388" s="51"/>
      <c r="YQ2388" s="51"/>
      <c r="YR2388" s="51"/>
      <c r="YS2388" s="13"/>
      <c r="YT2388" s="13"/>
      <c r="YU2388" s="14"/>
      <c r="YV2388" s="14"/>
      <c r="YW2388" s="41"/>
      <c r="YX2388" s="44"/>
      <c r="YY2388" s="51"/>
      <c r="YZ2388" s="51"/>
      <c r="ZA2388" s="51"/>
      <c r="ZB2388" s="13"/>
      <c r="ZC2388" s="13"/>
      <c r="ZD2388" s="14"/>
      <c r="ZE2388" s="14"/>
      <c r="ZF2388" s="41"/>
      <c r="ZG2388" s="44"/>
      <c r="ZH2388" s="51"/>
      <c r="ZI2388" s="51"/>
      <c r="ZJ2388" s="51"/>
      <c r="ZK2388" s="13"/>
      <c r="ZL2388" s="13"/>
      <c r="ZM2388" s="14"/>
      <c r="ZN2388" s="14"/>
      <c r="ZO2388" s="41"/>
      <c r="ZP2388" s="44"/>
      <c r="ZQ2388" s="51"/>
      <c r="ZR2388" s="51"/>
      <c r="ZS2388" s="51"/>
      <c r="ZT2388" s="13"/>
      <c r="ZU2388" s="13"/>
      <c r="ZV2388" s="14"/>
      <c r="ZW2388" s="14"/>
      <c r="ZX2388" s="41"/>
      <c r="ZY2388" s="44"/>
      <c r="ZZ2388" s="51"/>
      <c r="AAA2388" s="51"/>
      <c r="AAB2388" s="51"/>
      <c r="AAC2388" s="13"/>
      <c r="AAD2388" s="13"/>
      <c r="AAE2388" s="14"/>
      <c r="AAF2388" s="14"/>
      <c r="AAG2388" s="41"/>
      <c r="AAH2388" s="44"/>
      <c r="AAI2388" s="51"/>
      <c r="AAJ2388" s="51"/>
      <c r="AAK2388" s="51"/>
      <c r="AAL2388" s="13"/>
      <c r="AAM2388" s="13"/>
      <c r="AAN2388" s="14"/>
      <c r="AAO2388" s="14"/>
      <c r="AAP2388" s="41"/>
      <c r="AAQ2388" s="44"/>
      <c r="AAR2388" s="51"/>
      <c r="AAS2388" s="51"/>
      <c r="AAT2388" s="51"/>
      <c r="AAU2388" s="13"/>
      <c r="AAV2388" s="13"/>
      <c r="AAW2388" s="14"/>
      <c r="AAX2388" s="14"/>
      <c r="AAY2388" s="41"/>
      <c r="AAZ2388" s="44"/>
      <c r="ABA2388" s="51"/>
      <c r="ABB2388" s="51"/>
      <c r="ABC2388" s="51"/>
      <c r="ABD2388" s="13"/>
      <c r="ABE2388" s="13"/>
      <c r="ABF2388" s="14"/>
      <c r="ABG2388" s="14"/>
      <c r="ABH2388" s="41"/>
      <c r="ABI2388" s="44"/>
      <c r="ABJ2388" s="51"/>
      <c r="ABK2388" s="51"/>
      <c r="ABL2388" s="51"/>
      <c r="ABM2388" s="13"/>
      <c r="ABN2388" s="13"/>
      <c r="ABO2388" s="14"/>
      <c r="ABP2388" s="14"/>
      <c r="ABQ2388" s="41"/>
      <c r="ABR2388" s="44"/>
      <c r="ABS2388" s="51"/>
      <c r="ABT2388" s="51"/>
      <c r="ABU2388" s="51"/>
      <c r="ABV2388" s="13"/>
      <c r="ABW2388" s="13"/>
      <c r="ABX2388" s="14"/>
      <c r="ABY2388" s="14"/>
      <c r="ABZ2388" s="41"/>
      <c r="ACA2388" s="44"/>
      <c r="ACB2388" s="51"/>
      <c r="ACC2388" s="51"/>
      <c r="ACD2388" s="51"/>
      <c r="ACE2388" s="13"/>
      <c r="ACF2388" s="13"/>
      <c r="ACG2388" s="14"/>
      <c r="ACH2388" s="14"/>
      <c r="ACI2388" s="41"/>
      <c r="ACJ2388" s="44"/>
      <c r="ACK2388" s="51"/>
      <c r="ACL2388" s="51"/>
      <c r="ACM2388" s="51"/>
      <c r="ACN2388" s="13"/>
      <c r="ACO2388" s="13"/>
      <c r="ACP2388" s="14"/>
      <c r="ACQ2388" s="14"/>
      <c r="ACR2388" s="41"/>
      <c r="ACS2388" s="44"/>
      <c r="ACT2388" s="51"/>
      <c r="ACU2388" s="51"/>
      <c r="ACV2388" s="51"/>
      <c r="ACW2388" s="13"/>
      <c r="ACX2388" s="13"/>
      <c r="ACY2388" s="14"/>
      <c r="ACZ2388" s="14"/>
      <c r="ADA2388" s="41"/>
      <c r="ADB2388" s="44"/>
      <c r="ADC2388" s="51"/>
      <c r="ADD2388" s="51"/>
      <c r="ADE2388" s="51"/>
      <c r="ADF2388" s="13"/>
      <c r="ADG2388" s="13"/>
      <c r="ADH2388" s="14"/>
      <c r="ADI2388" s="14"/>
      <c r="ADJ2388" s="41"/>
      <c r="ADK2388" s="44"/>
      <c r="ADL2388" s="51"/>
      <c r="ADM2388" s="51"/>
      <c r="ADN2388" s="51"/>
      <c r="ADO2388" s="13"/>
      <c r="ADP2388" s="13"/>
      <c r="ADQ2388" s="14"/>
      <c r="ADR2388" s="14"/>
      <c r="ADS2388" s="41"/>
      <c r="ADT2388" s="44"/>
      <c r="ADU2388" s="51"/>
      <c r="ADV2388" s="51"/>
      <c r="ADW2388" s="51"/>
      <c r="ADX2388" s="13"/>
      <c r="ADY2388" s="13"/>
      <c r="ADZ2388" s="14"/>
      <c r="AEA2388" s="14"/>
      <c r="AEB2388" s="41"/>
      <c r="AEC2388" s="44"/>
      <c r="AED2388" s="51"/>
      <c r="AEE2388" s="51"/>
      <c r="AEF2388" s="51"/>
      <c r="AEG2388" s="13"/>
      <c r="AEH2388" s="13"/>
      <c r="AEI2388" s="14"/>
      <c r="AEJ2388" s="14"/>
      <c r="AEK2388" s="41"/>
      <c r="AEL2388" s="44"/>
      <c r="AEM2388" s="51"/>
      <c r="AEN2388" s="51"/>
      <c r="AEO2388" s="51"/>
      <c r="AEP2388" s="13"/>
      <c r="AEQ2388" s="13"/>
      <c r="AER2388" s="14"/>
      <c r="AES2388" s="14"/>
      <c r="AET2388" s="41"/>
      <c r="AEU2388" s="44"/>
      <c r="AEV2388" s="51"/>
      <c r="AEW2388" s="51"/>
      <c r="AEX2388" s="51"/>
      <c r="AEY2388" s="13"/>
      <c r="AEZ2388" s="13"/>
      <c r="AFA2388" s="14"/>
      <c r="AFB2388" s="14"/>
      <c r="AFC2388" s="41"/>
      <c r="AFD2388" s="44"/>
      <c r="AFE2388" s="51"/>
      <c r="AFF2388" s="51"/>
      <c r="AFG2388" s="51"/>
      <c r="AFH2388" s="13"/>
      <c r="AFI2388" s="13"/>
      <c r="AFJ2388" s="14"/>
      <c r="AFK2388" s="14"/>
      <c r="AFL2388" s="41"/>
      <c r="AFM2388" s="44"/>
      <c r="AFN2388" s="51"/>
      <c r="AFO2388" s="51"/>
      <c r="AFP2388" s="51"/>
      <c r="AFQ2388" s="13"/>
      <c r="AFR2388" s="13"/>
      <c r="AFS2388" s="14"/>
      <c r="AFT2388" s="14"/>
      <c r="AFU2388" s="41"/>
      <c r="AFV2388" s="44"/>
      <c r="AFW2388" s="51"/>
      <c r="AFX2388" s="51"/>
      <c r="AFY2388" s="51"/>
      <c r="AFZ2388" s="13"/>
      <c r="AGA2388" s="13"/>
      <c r="AGB2388" s="14"/>
      <c r="AGC2388" s="14"/>
      <c r="AGD2388" s="41"/>
      <c r="AGE2388" s="44"/>
      <c r="AGF2388" s="51"/>
      <c r="AGG2388" s="51"/>
      <c r="AGH2388" s="51"/>
      <c r="AGI2388" s="13"/>
      <c r="AGJ2388" s="13"/>
      <c r="AGK2388" s="14"/>
      <c r="AGL2388" s="14"/>
      <c r="AGM2388" s="41"/>
      <c r="AGN2388" s="44"/>
      <c r="AGO2388" s="51"/>
      <c r="AGP2388" s="51"/>
      <c r="AGQ2388" s="51"/>
      <c r="AGR2388" s="13"/>
      <c r="AGS2388" s="13"/>
      <c r="AGT2388" s="14"/>
      <c r="AGU2388" s="14"/>
      <c r="AGV2388" s="41"/>
      <c r="AGW2388" s="44"/>
      <c r="AGX2388" s="51"/>
      <c r="AGY2388" s="51"/>
      <c r="AGZ2388" s="51"/>
      <c r="AHA2388" s="13"/>
      <c r="AHB2388" s="13"/>
      <c r="AHC2388" s="14"/>
      <c r="AHD2388" s="14"/>
      <c r="AHE2388" s="41"/>
      <c r="AHF2388" s="44"/>
      <c r="AHG2388" s="51"/>
      <c r="AHH2388" s="51"/>
      <c r="AHI2388" s="51"/>
      <c r="AHJ2388" s="13"/>
      <c r="AHK2388" s="13"/>
      <c r="AHL2388" s="14"/>
      <c r="AHM2388" s="14"/>
      <c r="AHN2388" s="41"/>
      <c r="AHO2388" s="44"/>
      <c r="AHP2388" s="51"/>
      <c r="AHQ2388" s="51"/>
      <c r="AHR2388" s="51"/>
      <c r="AHS2388" s="13"/>
      <c r="AHT2388" s="13"/>
      <c r="AHU2388" s="14"/>
      <c r="AHV2388" s="14"/>
      <c r="AHW2388" s="41"/>
      <c r="AHX2388" s="44"/>
      <c r="AHY2388" s="51"/>
      <c r="AHZ2388" s="51"/>
      <c r="AIA2388" s="51"/>
      <c r="AIB2388" s="13"/>
      <c r="AIC2388" s="13"/>
      <c r="AID2388" s="14"/>
      <c r="AIE2388" s="14"/>
      <c r="AIF2388" s="41"/>
      <c r="AIG2388" s="44"/>
      <c r="AIH2388" s="51"/>
      <c r="AII2388" s="51"/>
      <c r="AIJ2388" s="51"/>
      <c r="AIK2388" s="13"/>
      <c r="AIL2388" s="13"/>
      <c r="AIM2388" s="14"/>
      <c r="AIN2388" s="14"/>
      <c r="AIO2388" s="41"/>
      <c r="AIP2388" s="44"/>
      <c r="AIQ2388" s="51"/>
      <c r="AIR2388" s="51"/>
      <c r="AIS2388" s="51"/>
      <c r="AIT2388" s="13"/>
      <c r="AIU2388" s="13"/>
      <c r="AIV2388" s="14"/>
      <c r="AIW2388" s="14"/>
      <c r="AIX2388" s="41"/>
      <c r="AIY2388" s="44"/>
      <c r="AIZ2388" s="51"/>
      <c r="AJA2388" s="51"/>
      <c r="AJB2388" s="51"/>
      <c r="AJC2388" s="13"/>
      <c r="AJD2388" s="13"/>
      <c r="AJE2388" s="14"/>
      <c r="AJF2388" s="14"/>
      <c r="AJG2388" s="41"/>
      <c r="AJH2388" s="44"/>
      <c r="AJI2388" s="51"/>
      <c r="AJJ2388" s="51"/>
      <c r="AJK2388" s="51"/>
      <c r="AJL2388" s="13"/>
      <c r="AJM2388" s="13"/>
      <c r="AJN2388" s="14"/>
      <c r="AJO2388" s="14"/>
      <c r="AJP2388" s="41"/>
      <c r="AJQ2388" s="44"/>
      <c r="AJR2388" s="51"/>
      <c r="AJS2388" s="51"/>
      <c r="AJT2388" s="51"/>
      <c r="AJU2388" s="13"/>
      <c r="AJV2388" s="13"/>
      <c r="AJW2388" s="14"/>
      <c r="AJX2388" s="14"/>
      <c r="AJY2388" s="41"/>
      <c r="AJZ2388" s="44"/>
      <c r="AKA2388" s="51"/>
      <c r="AKB2388" s="51"/>
      <c r="AKC2388" s="51"/>
      <c r="AKD2388" s="13"/>
      <c r="AKE2388" s="13"/>
      <c r="AKF2388" s="14"/>
      <c r="AKG2388" s="14"/>
      <c r="AKH2388" s="41"/>
      <c r="AKI2388" s="44"/>
      <c r="AKJ2388" s="51"/>
      <c r="AKK2388" s="51"/>
      <c r="AKL2388" s="51"/>
      <c r="AKM2388" s="13"/>
      <c r="AKN2388" s="13"/>
      <c r="AKO2388" s="14"/>
      <c r="AKP2388" s="14"/>
      <c r="AKQ2388" s="41"/>
      <c r="AKR2388" s="44"/>
      <c r="AKS2388" s="51"/>
      <c r="AKT2388" s="51"/>
      <c r="AKU2388" s="51"/>
      <c r="AKV2388" s="13"/>
      <c r="AKW2388" s="13"/>
      <c r="AKX2388" s="14"/>
      <c r="AKY2388" s="14"/>
      <c r="AKZ2388" s="41"/>
      <c r="ALA2388" s="44"/>
      <c r="ALB2388" s="51"/>
      <c r="ALC2388" s="51"/>
      <c r="ALD2388" s="51"/>
      <c r="ALE2388" s="13"/>
      <c r="ALF2388" s="13"/>
      <c r="ALG2388" s="14"/>
      <c r="ALH2388" s="14"/>
      <c r="ALI2388" s="41"/>
      <c r="ALJ2388" s="44"/>
      <c r="ALK2388" s="51"/>
      <c r="ALL2388" s="51"/>
      <c r="ALM2388" s="51"/>
      <c r="ALN2388" s="13"/>
      <c r="ALO2388" s="13"/>
      <c r="ALP2388" s="14"/>
      <c r="ALQ2388" s="14"/>
      <c r="ALR2388" s="41"/>
      <c r="ALS2388" s="44"/>
      <c r="ALT2388" s="51"/>
      <c r="ALU2388" s="51"/>
      <c r="ALV2388" s="51"/>
      <c r="ALW2388" s="13"/>
      <c r="ALX2388" s="13"/>
      <c r="ALY2388" s="14"/>
      <c r="ALZ2388" s="14"/>
      <c r="AMA2388" s="41"/>
      <c r="AMB2388" s="44"/>
      <c r="AMC2388" s="51"/>
      <c r="AMD2388" s="51"/>
      <c r="AME2388" s="51"/>
      <c r="AMF2388" s="13"/>
      <c r="AMG2388" s="13"/>
      <c r="AMH2388" s="14"/>
      <c r="AMI2388" s="14"/>
      <c r="AMJ2388" s="41"/>
      <c r="AMK2388" s="44"/>
      <c r="AML2388" s="51"/>
      <c r="AMM2388" s="51"/>
      <c r="AMN2388" s="51"/>
      <c r="AMO2388" s="13"/>
      <c r="AMP2388" s="13"/>
      <c r="AMQ2388" s="14"/>
      <c r="AMR2388" s="14"/>
      <c r="AMS2388" s="41"/>
      <c r="AMT2388" s="44"/>
      <c r="AMU2388" s="51"/>
      <c r="AMV2388" s="51"/>
      <c r="AMW2388" s="51"/>
      <c r="AMX2388" s="13"/>
      <c r="AMY2388" s="13"/>
      <c r="AMZ2388" s="14"/>
      <c r="ANA2388" s="14"/>
      <c r="ANB2388" s="41"/>
      <c r="ANC2388" s="44"/>
      <c r="AND2388" s="51"/>
      <c r="ANE2388" s="51"/>
      <c r="ANF2388" s="51"/>
      <c r="ANG2388" s="13"/>
      <c r="ANH2388" s="13"/>
      <c r="ANI2388" s="14"/>
      <c r="ANJ2388" s="14"/>
      <c r="ANK2388" s="41"/>
      <c r="ANL2388" s="44"/>
      <c r="ANM2388" s="51"/>
      <c r="ANN2388" s="51"/>
      <c r="ANO2388" s="51"/>
      <c r="ANP2388" s="13"/>
      <c r="ANQ2388" s="13"/>
      <c r="ANR2388" s="14"/>
      <c r="ANS2388" s="14"/>
      <c r="ANT2388" s="41"/>
      <c r="ANU2388" s="44"/>
      <c r="ANV2388" s="51"/>
      <c r="ANW2388" s="51"/>
      <c r="ANX2388" s="51"/>
      <c r="ANY2388" s="13"/>
      <c r="ANZ2388" s="13"/>
      <c r="AOA2388" s="14"/>
      <c r="AOB2388" s="14"/>
      <c r="AOC2388" s="41"/>
      <c r="AOD2388" s="44"/>
      <c r="AOE2388" s="51"/>
      <c r="AOF2388" s="51"/>
      <c r="AOG2388" s="51"/>
      <c r="AOH2388" s="13"/>
      <c r="AOI2388" s="13"/>
      <c r="AOJ2388" s="14"/>
      <c r="AOK2388" s="14"/>
      <c r="AOL2388" s="41"/>
      <c r="AOM2388" s="44"/>
      <c r="AON2388" s="51"/>
      <c r="AOO2388" s="51"/>
      <c r="AOP2388" s="51"/>
      <c r="AOQ2388" s="13"/>
      <c r="AOR2388" s="13"/>
      <c r="AOS2388" s="14"/>
      <c r="AOT2388" s="14"/>
      <c r="AOU2388" s="41"/>
      <c r="AOV2388" s="44"/>
      <c r="AOW2388" s="51"/>
      <c r="AOX2388" s="51"/>
      <c r="AOY2388" s="51"/>
      <c r="AOZ2388" s="13"/>
      <c r="APA2388" s="13"/>
      <c r="APB2388" s="14"/>
      <c r="APC2388" s="14"/>
      <c r="APD2388" s="41"/>
      <c r="APE2388" s="44"/>
      <c r="APF2388" s="51"/>
      <c r="APG2388" s="51"/>
      <c r="APH2388" s="51"/>
      <c r="API2388" s="13"/>
      <c r="APJ2388" s="13"/>
      <c r="APK2388" s="14"/>
      <c r="APL2388" s="14"/>
      <c r="APM2388" s="41"/>
      <c r="APN2388" s="44"/>
      <c r="APO2388" s="51"/>
      <c r="APP2388" s="51"/>
      <c r="APQ2388" s="51"/>
      <c r="APR2388" s="13"/>
      <c r="APS2388" s="13"/>
      <c r="APT2388" s="14"/>
      <c r="APU2388" s="14"/>
      <c r="APV2388" s="41"/>
      <c r="APW2388" s="44"/>
      <c r="APX2388" s="51"/>
      <c r="APY2388" s="51"/>
      <c r="APZ2388" s="51"/>
      <c r="AQA2388" s="13"/>
      <c r="AQB2388" s="13"/>
      <c r="AQC2388" s="14"/>
      <c r="AQD2388" s="14"/>
      <c r="AQE2388" s="41"/>
      <c r="AQF2388" s="44"/>
      <c r="AQG2388" s="51"/>
      <c r="AQH2388" s="51"/>
      <c r="AQI2388" s="51"/>
      <c r="AQJ2388" s="13"/>
      <c r="AQK2388" s="13"/>
      <c r="AQL2388" s="14"/>
      <c r="AQM2388" s="14"/>
      <c r="AQN2388" s="41"/>
      <c r="AQO2388" s="44"/>
      <c r="AQP2388" s="51"/>
      <c r="AQQ2388" s="51"/>
      <c r="AQR2388" s="51"/>
      <c r="AQS2388" s="13"/>
      <c r="AQT2388" s="13"/>
      <c r="AQU2388" s="14"/>
      <c r="AQV2388" s="14"/>
      <c r="AQW2388" s="41"/>
      <c r="AQX2388" s="44"/>
      <c r="AQY2388" s="51"/>
      <c r="AQZ2388" s="51"/>
      <c r="ARA2388" s="51"/>
      <c r="ARB2388" s="13"/>
      <c r="ARC2388" s="13"/>
      <c r="ARD2388" s="14"/>
      <c r="ARE2388" s="14"/>
      <c r="ARF2388" s="41"/>
      <c r="ARG2388" s="44"/>
      <c r="ARH2388" s="51"/>
      <c r="ARI2388" s="51"/>
      <c r="ARJ2388" s="51"/>
      <c r="ARK2388" s="13"/>
      <c r="ARL2388" s="13"/>
      <c r="ARM2388" s="14"/>
      <c r="ARN2388" s="14"/>
      <c r="ARO2388" s="41"/>
      <c r="ARP2388" s="44"/>
      <c r="ARQ2388" s="51"/>
      <c r="ARR2388" s="51"/>
      <c r="ARS2388" s="51"/>
      <c r="ART2388" s="13"/>
      <c r="ARU2388" s="13"/>
      <c r="ARV2388" s="14"/>
      <c r="ARW2388" s="14"/>
      <c r="ARX2388" s="41"/>
      <c r="ARY2388" s="44"/>
      <c r="ARZ2388" s="51"/>
      <c r="ASA2388" s="51"/>
      <c r="ASB2388" s="51"/>
      <c r="ASC2388" s="13"/>
      <c r="ASD2388" s="13"/>
      <c r="ASE2388" s="14"/>
      <c r="ASF2388" s="14"/>
      <c r="ASG2388" s="41"/>
      <c r="ASH2388" s="44"/>
      <c r="ASI2388" s="51"/>
      <c r="ASJ2388" s="51"/>
      <c r="ASK2388" s="51"/>
      <c r="ASL2388" s="13"/>
      <c r="ASM2388" s="13"/>
      <c r="ASN2388" s="14"/>
      <c r="ASO2388" s="14"/>
      <c r="ASP2388" s="41"/>
      <c r="ASQ2388" s="44"/>
      <c r="ASR2388" s="51"/>
      <c r="ASS2388" s="51"/>
      <c r="AST2388" s="51"/>
      <c r="ASU2388" s="13"/>
      <c r="ASV2388" s="13"/>
      <c r="ASW2388" s="14"/>
      <c r="ASX2388" s="14"/>
      <c r="ASY2388" s="41"/>
      <c r="ASZ2388" s="44"/>
      <c r="ATA2388" s="51"/>
      <c r="ATB2388" s="51"/>
      <c r="ATC2388" s="51"/>
      <c r="ATD2388" s="13"/>
      <c r="ATE2388" s="13"/>
      <c r="ATF2388" s="14"/>
      <c r="ATG2388" s="14"/>
      <c r="ATH2388" s="41"/>
      <c r="ATI2388" s="44"/>
      <c r="ATJ2388" s="51"/>
      <c r="ATK2388" s="51"/>
      <c r="ATL2388" s="51"/>
      <c r="ATM2388" s="13"/>
      <c r="ATN2388" s="13"/>
      <c r="ATO2388" s="14"/>
      <c r="ATP2388" s="14"/>
      <c r="ATQ2388" s="41"/>
      <c r="ATR2388" s="44"/>
      <c r="ATS2388" s="51"/>
      <c r="ATT2388" s="51"/>
      <c r="ATU2388" s="51"/>
      <c r="ATV2388" s="13"/>
      <c r="ATW2388" s="13"/>
      <c r="ATX2388" s="14"/>
      <c r="ATY2388" s="14"/>
      <c r="ATZ2388" s="41"/>
      <c r="AUA2388" s="44"/>
      <c r="AUB2388" s="51"/>
      <c r="AUC2388" s="51"/>
      <c r="AUD2388" s="51"/>
      <c r="AUE2388" s="13"/>
      <c r="AUF2388" s="13"/>
      <c r="AUG2388" s="14"/>
      <c r="AUH2388" s="14"/>
      <c r="AUI2388" s="41"/>
      <c r="AUJ2388" s="44"/>
      <c r="AUK2388" s="51"/>
      <c r="AUL2388" s="51"/>
      <c r="AUM2388" s="51"/>
      <c r="AUN2388" s="13"/>
      <c r="AUO2388" s="13"/>
      <c r="AUP2388" s="14"/>
      <c r="AUQ2388" s="14"/>
      <c r="AUR2388" s="41"/>
      <c r="AUS2388" s="44"/>
      <c r="AUT2388" s="51"/>
      <c r="AUU2388" s="51"/>
      <c r="AUV2388" s="51"/>
      <c r="AUW2388" s="13"/>
      <c r="AUX2388" s="13"/>
      <c r="AUY2388" s="14"/>
      <c r="AUZ2388" s="14"/>
      <c r="AVA2388" s="41"/>
      <c r="AVB2388" s="44"/>
      <c r="AVC2388" s="51"/>
      <c r="AVD2388" s="51"/>
      <c r="AVE2388" s="51"/>
      <c r="AVF2388" s="13"/>
      <c r="AVG2388" s="13"/>
      <c r="AVH2388" s="14"/>
      <c r="AVI2388" s="14"/>
      <c r="AVJ2388" s="41"/>
      <c r="AVK2388" s="44"/>
      <c r="AVL2388" s="51"/>
      <c r="AVM2388" s="51"/>
      <c r="AVN2388" s="51"/>
      <c r="AVO2388" s="13"/>
      <c r="AVP2388" s="13"/>
      <c r="AVQ2388" s="14"/>
      <c r="AVR2388" s="14"/>
      <c r="AVS2388" s="41"/>
      <c r="AVT2388" s="44"/>
      <c r="AVU2388" s="51"/>
      <c r="AVV2388" s="51"/>
      <c r="AVW2388" s="51"/>
      <c r="AVX2388" s="13"/>
      <c r="AVY2388" s="13"/>
      <c r="AVZ2388" s="14"/>
      <c r="AWA2388" s="14"/>
      <c r="AWB2388" s="41"/>
      <c r="AWC2388" s="44"/>
      <c r="AWD2388" s="51"/>
      <c r="AWE2388" s="51"/>
      <c r="AWF2388" s="51"/>
      <c r="AWG2388" s="13"/>
      <c r="AWH2388" s="13"/>
      <c r="AWI2388" s="14"/>
      <c r="AWJ2388" s="14"/>
      <c r="AWK2388" s="41"/>
      <c r="AWL2388" s="44"/>
      <c r="AWM2388" s="51"/>
      <c r="AWN2388" s="51"/>
      <c r="AWO2388" s="51"/>
      <c r="AWP2388" s="13"/>
      <c r="AWQ2388" s="13"/>
      <c r="AWR2388" s="14"/>
      <c r="AWS2388" s="14"/>
      <c r="AWT2388" s="41"/>
      <c r="AWU2388" s="44"/>
      <c r="AWV2388" s="51"/>
      <c r="AWW2388" s="51"/>
      <c r="AWX2388" s="51"/>
      <c r="AWY2388" s="13"/>
      <c r="AWZ2388" s="13"/>
      <c r="AXA2388" s="14"/>
      <c r="AXB2388" s="14"/>
      <c r="AXC2388" s="41"/>
      <c r="AXD2388" s="44"/>
      <c r="AXE2388" s="51"/>
      <c r="AXF2388" s="51"/>
      <c r="AXG2388" s="51"/>
      <c r="AXH2388" s="13"/>
      <c r="AXI2388" s="13"/>
      <c r="AXJ2388" s="14"/>
      <c r="AXK2388" s="14"/>
      <c r="AXL2388" s="41"/>
      <c r="AXM2388" s="44"/>
      <c r="AXN2388" s="51"/>
      <c r="AXO2388" s="51"/>
      <c r="AXP2388" s="51"/>
      <c r="AXQ2388" s="13"/>
      <c r="AXR2388" s="13"/>
      <c r="AXS2388" s="14"/>
      <c r="AXT2388" s="14"/>
      <c r="AXU2388" s="41"/>
      <c r="AXV2388" s="44"/>
      <c r="AXW2388" s="51"/>
      <c r="AXX2388" s="51"/>
      <c r="AXY2388" s="51"/>
      <c r="AXZ2388" s="13"/>
      <c r="AYA2388" s="13"/>
      <c r="AYB2388" s="14"/>
      <c r="AYC2388" s="14"/>
      <c r="AYD2388" s="41"/>
      <c r="AYE2388" s="44"/>
      <c r="AYF2388" s="51"/>
      <c r="AYG2388" s="51"/>
      <c r="AYH2388" s="51"/>
      <c r="AYI2388" s="13"/>
      <c r="AYJ2388" s="13"/>
      <c r="AYK2388" s="14"/>
      <c r="AYL2388" s="14"/>
      <c r="AYM2388" s="41"/>
      <c r="AYN2388" s="44"/>
      <c r="AYO2388" s="51"/>
      <c r="AYP2388" s="51"/>
      <c r="AYQ2388" s="51"/>
      <c r="AYR2388" s="13"/>
      <c r="AYS2388" s="13"/>
      <c r="AYT2388" s="14"/>
      <c r="AYU2388" s="14"/>
      <c r="AYV2388" s="41"/>
      <c r="AYW2388" s="44"/>
      <c r="AYX2388" s="51"/>
      <c r="AYY2388" s="51"/>
      <c r="AYZ2388" s="51"/>
      <c r="AZA2388" s="13"/>
      <c r="AZB2388" s="13"/>
      <c r="AZC2388" s="14"/>
      <c r="AZD2388" s="14"/>
      <c r="AZE2388" s="41"/>
      <c r="AZF2388" s="44"/>
      <c r="AZG2388" s="51"/>
      <c r="AZH2388" s="51"/>
      <c r="AZI2388" s="51"/>
      <c r="AZJ2388" s="13"/>
      <c r="AZK2388" s="13"/>
      <c r="AZL2388" s="14"/>
      <c r="AZM2388" s="14"/>
      <c r="AZN2388" s="41"/>
      <c r="AZO2388" s="44"/>
      <c r="AZP2388" s="51"/>
      <c r="AZQ2388" s="51"/>
      <c r="AZR2388" s="51"/>
      <c r="AZS2388" s="13"/>
      <c r="AZT2388" s="13"/>
      <c r="AZU2388" s="14"/>
      <c r="AZV2388" s="14"/>
      <c r="AZW2388" s="41"/>
      <c r="AZX2388" s="44"/>
      <c r="AZY2388" s="51"/>
      <c r="AZZ2388" s="51"/>
      <c r="BAA2388" s="51"/>
      <c r="BAB2388" s="13"/>
      <c r="BAC2388" s="13"/>
      <c r="BAD2388" s="14"/>
      <c r="BAE2388" s="14"/>
      <c r="BAF2388" s="41"/>
      <c r="BAG2388" s="44"/>
      <c r="BAH2388" s="51"/>
      <c r="BAI2388" s="51"/>
      <c r="BAJ2388" s="51"/>
      <c r="BAK2388" s="13"/>
      <c r="BAL2388" s="13"/>
      <c r="BAM2388" s="14"/>
      <c r="BAN2388" s="14"/>
      <c r="BAO2388" s="41"/>
      <c r="BAP2388" s="44"/>
      <c r="BAQ2388" s="51"/>
      <c r="BAR2388" s="51"/>
      <c r="BAS2388" s="51"/>
      <c r="BAT2388" s="13"/>
      <c r="BAU2388" s="13"/>
      <c r="BAV2388" s="14"/>
      <c r="BAW2388" s="14"/>
      <c r="BAX2388" s="41"/>
      <c r="BAY2388" s="44"/>
      <c r="BAZ2388" s="51"/>
      <c r="BBA2388" s="51"/>
      <c r="BBB2388" s="51"/>
      <c r="BBC2388" s="13"/>
      <c r="BBD2388" s="13"/>
      <c r="BBE2388" s="14"/>
      <c r="BBF2388" s="14"/>
      <c r="BBG2388" s="41"/>
      <c r="BBH2388" s="44"/>
      <c r="BBI2388" s="51"/>
      <c r="BBJ2388" s="51"/>
      <c r="BBK2388" s="51"/>
      <c r="BBL2388" s="13"/>
      <c r="BBM2388" s="13"/>
      <c r="BBN2388" s="14"/>
      <c r="BBO2388" s="14"/>
      <c r="BBP2388" s="41"/>
      <c r="BBQ2388" s="44"/>
      <c r="BBR2388" s="51"/>
      <c r="BBS2388" s="51"/>
      <c r="BBT2388" s="51"/>
      <c r="BBU2388" s="13"/>
      <c r="BBV2388" s="13"/>
      <c r="BBW2388" s="14"/>
      <c r="BBX2388" s="14"/>
      <c r="BBY2388" s="41"/>
      <c r="BBZ2388" s="44"/>
      <c r="BCA2388" s="51"/>
      <c r="BCB2388" s="51"/>
      <c r="BCC2388" s="51"/>
      <c r="BCD2388" s="13"/>
      <c r="BCE2388" s="13"/>
      <c r="BCF2388" s="14"/>
      <c r="BCG2388" s="14"/>
      <c r="BCH2388" s="41"/>
      <c r="BCI2388" s="44"/>
      <c r="BCJ2388" s="51"/>
      <c r="BCK2388" s="51"/>
      <c r="BCL2388" s="51"/>
      <c r="BCM2388" s="13"/>
      <c r="BCN2388" s="13"/>
      <c r="BCO2388" s="14"/>
      <c r="BCP2388" s="14"/>
      <c r="BCQ2388" s="41"/>
      <c r="BCR2388" s="44"/>
      <c r="BCS2388" s="51"/>
      <c r="BCT2388" s="51"/>
      <c r="BCU2388" s="51"/>
      <c r="BCV2388" s="13"/>
      <c r="BCW2388" s="13"/>
      <c r="BCX2388" s="14"/>
      <c r="BCY2388" s="14"/>
      <c r="BCZ2388" s="41"/>
      <c r="BDA2388" s="44"/>
      <c r="BDB2388" s="51"/>
      <c r="BDC2388" s="51"/>
      <c r="BDD2388" s="51"/>
      <c r="BDE2388" s="13"/>
      <c r="BDF2388" s="13"/>
      <c r="BDG2388" s="14"/>
      <c r="BDH2388" s="14"/>
      <c r="BDI2388" s="41"/>
      <c r="BDJ2388" s="44"/>
      <c r="BDK2388" s="51"/>
      <c r="BDL2388" s="51"/>
      <c r="BDM2388" s="51"/>
      <c r="BDN2388" s="13"/>
      <c r="BDO2388" s="13"/>
      <c r="BDP2388" s="14"/>
      <c r="BDQ2388" s="14"/>
      <c r="BDR2388" s="41"/>
      <c r="BDS2388" s="44"/>
      <c r="BDT2388" s="51"/>
      <c r="BDU2388" s="51"/>
      <c r="BDV2388" s="51"/>
      <c r="BDW2388" s="13"/>
      <c r="BDX2388" s="13"/>
      <c r="BDY2388" s="14"/>
      <c r="BDZ2388" s="14"/>
      <c r="BEA2388" s="41"/>
      <c r="BEB2388" s="44"/>
      <c r="BEC2388" s="51"/>
      <c r="BED2388" s="51"/>
      <c r="BEE2388" s="51"/>
      <c r="BEF2388" s="13"/>
      <c r="BEG2388" s="13"/>
      <c r="BEH2388" s="14"/>
      <c r="BEI2388" s="14"/>
      <c r="BEJ2388" s="41"/>
      <c r="BEK2388" s="44"/>
      <c r="BEL2388" s="51"/>
      <c r="BEM2388" s="51"/>
      <c r="BEN2388" s="51"/>
      <c r="BEO2388" s="13"/>
      <c r="BEP2388" s="13"/>
      <c r="BEQ2388" s="14"/>
      <c r="BER2388" s="14"/>
      <c r="BES2388" s="41"/>
      <c r="BET2388" s="44"/>
      <c r="BEU2388" s="51"/>
      <c r="BEV2388" s="51"/>
      <c r="BEW2388" s="51"/>
      <c r="BEX2388" s="13"/>
      <c r="BEY2388" s="13"/>
      <c r="BEZ2388" s="14"/>
      <c r="BFA2388" s="14"/>
      <c r="BFB2388" s="41"/>
      <c r="BFC2388" s="44"/>
      <c r="BFD2388" s="51"/>
      <c r="BFE2388" s="51"/>
      <c r="BFF2388" s="51"/>
      <c r="BFG2388" s="13"/>
      <c r="BFH2388" s="13"/>
      <c r="BFI2388" s="14"/>
      <c r="BFJ2388" s="14"/>
      <c r="BFK2388" s="41"/>
      <c r="BFL2388" s="44"/>
      <c r="BFM2388" s="51"/>
      <c r="BFN2388" s="51"/>
      <c r="BFO2388" s="51"/>
      <c r="BFP2388" s="13"/>
      <c r="BFQ2388" s="13"/>
      <c r="BFR2388" s="14"/>
      <c r="BFS2388" s="14"/>
      <c r="BFT2388" s="41"/>
      <c r="BFU2388" s="44"/>
      <c r="BFV2388" s="51"/>
      <c r="BFW2388" s="51"/>
      <c r="BFX2388" s="51"/>
      <c r="BFY2388" s="13"/>
      <c r="BFZ2388" s="13"/>
      <c r="BGA2388" s="14"/>
      <c r="BGB2388" s="14"/>
      <c r="BGC2388" s="41"/>
      <c r="BGD2388" s="44"/>
      <c r="BGE2388" s="51"/>
      <c r="BGF2388" s="51"/>
      <c r="BGG2388" s="51"/>
      <c r="BGH2388" s="13"/>
      <c r="BGI2388" s="13"/>
      <c r="BGJ2388" s="14"/>
      <c r="BGK2388" s="14"/>
      <c r="BGL2388" s="41"/>
      <c r="BGM2388" s="44"/>
      <c r="BGN2388" s="51"/>
      <c r="BGO2388" s="51"/>
      <c r="BGP2388" s="51"/>
      <c r="BGQ2388" s="13"/>
      <c r="BGR2388" s="13"/>
      <c r="BGS2388" s="14"/>
      <c r="BGT2388" s="14"/>
      <c r="BGU2388" s="41"/>
      <c r="BGV2388" s="44"/>
      <c r="BGW2388" s="51"/>
      <c r="BGX2388" s="51"/>
      <c r="BGY2388" s="51"/>
      <c r="BGZ2388" s="13"/>
      <c r="BHA2388" s="13"/>
      <c r="BHB2388" s="14"/>
      <c r="BHC2388" s="14"/>
      <c r="BHD2388" s="41"/>
      <c r="BHE2388" s="44"/>
      <c r="BHF2388" s="51"/>
      <c r="BHG2388" s="51"/>
      <c r="BHH2388" s="51"/>
      <c r="BHI2388" s="13"/>
      <c r="BHJ2388" s="13"/>
      <c r="BHK2388" s="14"/>
      <c r="BHL2388" s="14"/>
      <c r="BHM2388" s="41"/>
      <c r="BHN2388" s="44"/>
      <c r="BHO2388" s="51"/>
      <c r="BHP2388" s="51"/>
      <c r="BHQ2388" s="51"/>
      <c r="BHR2388" s="13"/>
      <c r="BHS2388" s="13"/>
      <c r="BHT2388" s="14"/>
      <c r="BHU2388" s="14"/>
      <c r="BHV2388" s="41"/>
      <c r="BHW2388" s="44"/>
      <c r="BHX2388" s="51"/>
      <c r="BHY2388" s="51"/>
      <c r="BHZ2388" s="51"/>
      <c r="BIA2388" s="13"/>
      <c r="BIB2388" s="13"/>
      <c r="BIC2388" s="14"/>
      <c r="BID2388" s="14"/>
      <c r="BIE2388" s="41"/>
      <c r="BIF2388" s="44"/>
      <c r="BIG2388" s="51"/>
      <c r="BIH2388" s="51"/>
      <c r="BII2388" s="51"/>
      <c r="BIJ2388" s="13"/>
      <c r="BIK2388" s="13"/>
      <c r="BIL2388" s="14"/>
      <c r="BIM2388" s="14"/>
      <c r="BIN2388" s="41"/>
      <c r="BIO2388" s="44"/>
      <c r="BIP2388" s="51"/>
      <c r="BIQ2388" s="51"/>
      <c r="BIR2388" s="51"/>
      <c r="BIS2388" s="13"/>
      <c r="BIT2388" s="13"/>
      <c r="BIU2388" s="14"/>
      <c r="BIV2388" s="14"/>
      <c r="BIW2388" s="41"/>
      <c r="BIX2388" s="44"/>
      <c r="BIY2388" s="51"/>
      <c r="BIZ2388" s="51"/>
      <c r="BJA2388" s="51"/>
      <c r="BJB2388" s="13"/>
      <c r="BJC2388" s="13"/>
      <c r="BJD2388" s="14"/>
      <c r="BJE2388" s="14"/>
      <c r="BJF2388" s="41"/>
      <c r="BJG2388" s="44"/>
      <c r="BJH2388" s="51"/>
      <c r="BJI2388" s="51"/>
      <c r="BJJ2388" s="51"/>
      <c r="BJK2388" s="13"/>
      <c r="BJL2388" s="13"/>
      <c r="BJM2388" s="14"/>
      <c r="BJN2388" s="14"/>
      <c r="BJO2388" s="41"/>
      <c r="BJP2388" s="44"/>
      <c r="BJQ2388" s="51"/>
      <c r="BJR2388" s="51"/>
      <c r="BJS2388" s="51"/>
      <c r="BJT2388" s="13"/>
      <c r="BJU2388" s="13"/>
      <c r="BJV2388" s="14"/>
      <c r="BJW2388" s="14"/>
      <c r="BJX2388" s="41"/>
      <c r="BJY2388" s="44"/>
      <c r="BJZ2388" s="51"/>
      <c r="BKA2388" s="51"/>
      <c r="BKB2388" s="51"/>
      <c r="BKC2388" s="13"/>
      <c r="BKD2388" s="13"/>
      <c r="BKE2388" s="14"/>
      <c r="BKF2388" s="14"/>
      <c r="BKG2388" s="41"/>
      <c r="BKH2388" s="44"/>
      <c r="BKI2388" s="51"/>
      <c r="BKJ2388" s="51"/>
      <c r="BKK2388" s="51"/>
      <c r="BKL2388" s="13"/>
      <c r="BKM2388" s="13"/>
      <c r="BKN2388" s="14"/>
      <c r="BKO2388" s="14"/>
      <c r="BKP2388" s="41"/>
      <c r="BKQ2388" s="44"/>
      <c r="BKR2388" s="51"/>
      <c r="BKS2388" s="51"/>
      <c r="BKT2388" s="51"/>
      <c r="BKU2388" s="13"/>
      <c r="BKV2388" s="13"/>
      <c r="BKW2388" s="14"/>
      <c r="BKX2388" s="14"/>
      <c r="BKY2388" s="41"/>
      <c r="BKZ2388" s="44"/>
      <c r="BLA2388" s="51"/>
      <c r="BLB2388" s="51"/>
      <c r="BLC2388" s="51"/>
      <c r="BLD2388" s="13"/>
      <c r="BLE2388" s="13"/>
      <c r="BLF2388" s="14"/>
      <c r="BLG2388" s="14"/>
      <c r="BLH2388" s="41"/>
      <c r="BLI2388" s="44"/>
      <c r="BLJ2388" s="51"/>
      <c r="BLK2388" s="51"/>
      <c r="BLL2388" s="51"/>
      <c r="BLM2388" s="13"/>
      <c r="BLN2388" s="13"/>
      <c r="BLO2388" s="14"/>
      <c r="BLP2388" s="14"/>
      <c r="BLQ2388" s="41"/>
      <c r="BLR2388" s="44"/>
      <c r="BLS2388" s="51"/>
      <c r="BLT2388" s="51"/>
      <c r="BLU2388" s="51"/>
      <c r="BLV2388" s="13"/>
      <c r="BLW2388" s="13"/>
      <c r="BLX2388" s="14"/>
      <c r="BLY2388" s="14"/>
      <c r="BLZ2388" s="41"/>
      <c r="BMA2388" s="44"/>
      <c r="BMB2388" s="51"/>
      <c r="BMC2388" s="51"/>
      <c r="BMD2388" s="51"/>
      <c r="BME2388" s="13"/>
      <c r="BMF2388" s="13"/>
      <c r="BMG2388" s="14"/>
      <c r="BMH2388" s="14"/>
      <c r="BMI2388" s="41"/>
      <c r="BMJ2388" s="44"/>
      <c r="BMK2388" s="51"/>
      <c r="BML2388" s="51"/>
      <c r="BMM2388" s="51"/>
      <c r="BMN2388" s="13"/>
      <c r="BMO2388" s="13"/>
      <c r="BMP2388" s="14"/>
      <c r="BMQ2388" s="14"/>
      <c r="BMR2388" s="41"/>
      <c r="BMS2388" s="44"/>
      <c r="BMT2388" s="51"/>
      <c r="BMU2388" s="51"/>
      <c r="BMV2388" s="51"/>
      <c r="BMW2388" s="13"/>
      <c r="BMX2388" s="13"/>
      <c r="BMY2388" s="14"/>
      <c r="BMZ2388" s="14"/>
      <c r="BNA2388" s="41"/>
      <c r="BNB2388" s="44"/>
      <c r="BNC2388" s="51"/>
      <c r="BND2388" s="51"/>
      <c r="BNE2388" s="51"/>
      <c r="BNF2388" s="13"/>
      <c r="BNG2388" s="13"/>
      <c r="BNH2388" s="14"/>
      <c r="BNI2388" s="14"/>
      <c r="BNJ2388" s="41"/>
      <c r="BNK2388" s="44"/>
      <c r="BNL2388" s="51"/>
      <c r="BNM2388" s="51"/>
      <c r="BNN2388" s="51"/>
      <c r="BNO2388" s="13"/>
      <c r="BNP2388" s="13"/>
      <c r="BNQ2388" s="14"/>
      <c r="BNR2388" s="14"/>
      <c r="BNS2388" s="41"/>
      <c r="BNT2388" s="44"/>
      <c r="BNU2388" s="51"/>
      <c r="BNV2388" s="51"/>
      <c r="BNW2388" s="51"/>
      <c r="BNX2388" s="13"/>
      <c r="BNY2388" s="13"/>
      <c r="BNZ2388" s="14"/>
      <c r="BOA2388" s="14"/>
      <c r="BOB2388" s="41"/>
      <c r="BOC2388" s="44"/>
      <c r="BOD2388" s="51"/>
      <c r="BOE2388" s="51"/>
      <c r="BOF2388" s="51"/>
      <c r="BOG2388" s="13"/>
      <c r="BOH2388" s="13"/>
      <c r="BOI2388" s="14"/>
      <c r="BOJ2388" s="14"/>
      <c r="BOK2388" s="41"/>
      <c r="BOL2388" s="44"/>
      <c r="BOM2388" s="51"/>
      <c r="BON2388" s="51"/>
      <c r="BOO2388" s="51"/>
      <c r="BOP2388" s="13"/>
      <c r="BOQ2388" s="13"/>
      <c r="BOR2388" s="14"/>
      <c r="BOS2388" s="14"/>
      <c r="BOT2388" s="41"/>
      <c r="BOU2388" s="44"/>
      <c r="BOV2388" s="51"/>
      <c r="BOW2388" s="51"/>
      <c r="BOX2388" s="51"/>
      <c r="BOY2388" s="13"/>
      <c r="BOZ2388" s="13"/>
      <c r="BPA2388" s="14"/>
      <c r="BPB2388" s="14"/>
      <c r="BPC2388" s="41"/>
      <c r="BPD2388" s="44"/>
      <c r="BPE2388" s="51"/>
      <c r="BPF2388" s="51"/>
      <c r="BPG2388" s="51"/>
      <c r="BPH2388" s="13"/>
      <c r="BPI2388" s="13"/>
      <c r="BPJ2388" s="14"/>
      <c r="BPK2388" s="14"/>
      <c r="BPL2388" s="41"/>
      <c r="BPM2388" s="44"/>
      <c r="BPN2388" s="51"/>
      <c r="BPO2388" s="51"/>
      <c r="BPP2388" s="51"/>
      <c r="BPQ2388" s="13"/>
      <c r="BPR2388" s="13"/>
      <c r="BPS2388" s="14"/>
      <c r="BPT2388" s="14"/>
      <c r="BPU2388" s="41"/>
      <c r="BPV2388" s="44"/>
      <c r="BPW2388" s="51"/>
      <c r="BPX2388" s="51"/>
      <c r="BPY2388" s="51"/>
      <c r="BPZ2388" s="13"/>
      <c r="BQA2388" s="13"/>
      <c r="BQB2388" s="14"/>
      <c r="BQC2388" s="14"/>
      <c r="BQD2388" s="41"/>
      <c r="BQE2388" s="44"/>
      <c r="BQF2388" s="51"/>
      <c r="BQG2388" s="51"/>
      <c r="BQH2388" s="51"/>
      <c r="BQI2388" s="13"/>
      <c r="BQJ2388" s="13"/>
      <c r="BQK2388" s="14"/>
      <c r="BQL2388" s="14"/>
      <c r="BQM2388" s="41"/>
      <c r="BQN2388" s="44"/>
      <c r="BQO2388" s="51"/>
      <c r="BQP2388" s="51"/>
      <c r="BQQ2388" s="51"/>
      <c r="BQR2388" s="13"/>
      <c r="BQS2388" s="13"/>
      <c r="BQT2388" s="14"/>
      <c r="BQU2388" s="14"/>
      <c r="BQV2388" s="41"/>
      <c r="BQW2388" s="44"/>
      <c r="BQX2388" s="51"/>
      <c r="BQY2388" s="51"/>
      <c r="BQZ2388" s="51"/>
      <c r="BRA2388" s="13"/>
      <c r="BRB2388" s="13"/>
      <c r="BRC2388" s="14"/>
      <c r="BRD2388" s="14"/>
      <c r="BRE2388" s="41"/>
      <c r="BRF2388" s="44"/>
      <c r="BRG2388" s="51"/>
      <c r="BRH2388" s="51"/>
      <c r="BRI2388" s="51"/>
      <c r="BRJ2388" s="13"/>
      <c r="BRK2388" s="13"/>
      <c r="BRL2388" s="14"/>
      <c r="BRM2388" s="14"/>
      <c r="BRN2388" s="41"/>
      <c r="BRO2388" s="44"/>
      <c r="BRP2388" s="51"/>
      <c r="BRQ2388" s="51"/>
      <c r="BRR2388" s="51"/>
      <c r="BRS2388" s="13"/>
      <c r="BRT2388" s="13"/>
      <c r="BRU2388" s="14"/>
      <c r="BRV2388" s="14"/>
      <c r="BRW2388" s="41"/>
      <c r="BRX2388" s="44"/>
      <c r="BRY2388" s="51"/>
      <c r="BRZ2388" s="51"/>
      <c r="BSA2388" s="51"/>
      <c r="BSB2388" s="13"/>
      <c r="BSC2388" s="13"/>
      <c r="BSD2388" s="14"/>
      <c r="BSE2388" s="14"/>
      <c r="BSF2388" s="41"/>
      <c r="BSG2388" s="44"/>
      <c r="BSH2388" s="51"/>
      <c r="BSI2388" s="51"/>
      <c r="BSJ2388" s="51"/>
      <c r="BSK2388" s="13"/>
      <c r="BSL2388" s="13"/>
      <c r="BSM2388" s="14"/>
      <c r="BSN2388" s="14"/>
      <c r="BSO2388" s="41"/>
      <c r="BSP2388" s="44"/>
      <c r="BSQ2388" s="51"/>
      <c r="BSR2388" s="51"/>
      <c r="BSS2388" s="51"/>
      <c r="BST2388" s="13"/>
      <c r="BSU2388" s="13"/>
      <c r="BSV2388" s="14"/>
      <c r="BSW2388" s="14"/>
      <c r="BSX2388" s="41"/>
      <c r="BSY2388" s="44"/>
      <c r="BSZ2388" s="51"/>
      <c r="BTA2388" s="51"/>
      <c r="BTB2388" s="51"/>
      <c r="BTC2388" s="13"/>
      <c r="BTD2388" s="13"/>
      <c r="BTE2388" s="14"/>
      <c r="BTF2388" s="14"/>
      <c r="BTG2388" s="41"/>
      <c r="BTH2388" s="44"/>
      <c r="BTI2388" s="51"/>
      <c r="BTJ2388" s="51"/>
      <c r="BTK2388" s="51"/>
      <c r="BTL2388" s="13"/>
      <c r="BTM2388" s="13"/>
      <c r="BTN2388" s="14"/>
      <c r="BTO2388" s="14"/>
      <c r="BTP2388" s="41"/>
      <c r="BTQ2388" s="44"/>
      <c r="BTR2388" s="51"/>
      <c r="BTS2388" s="51"/>
      <c r="BTT2388" s="51"/>
      <c r="BTU2388" s="13"/>
      <c r="BTV2388" s="13"/>
      <c r="BTW2388" s="14"/>
      <c r="BTX2388" s="14"/>
      <c r="BTY2388" s="41"/>
      <c r="BTZ2388" s="44"/>
      <c r="BUA2388" s="51"/>
      <c r="BUB2388" s="51"/>
      <c r="BUC2388" s="51"/>
      <c r="BUD2388" s="13"/>
      <c r="BUE2388" s="13"/>
      <c r="BUF2388" s="14"/>
      <c r="BUG2388" s="14"/>
      <c r="BUH2388" s="41"/>
      <c r="BUI2388" s="44"/>
      <c r="BUJ2388" s="51"/>
      <c r="BUK2388" s="51"/>
      <c r="BUL2388" s="51"/>
      <c r="BUM2388" s="13"/>
      <c r="BUN2388" s="13"/>
      <c r="BUO2388" s="14"/>
      <c r="BUP2388" s="14"/>
      <c r="BUQ2388" s="41"/>
      <c r="BUR2388" s="44"/>
      <c r="BUS2388" s="51"/>
      <c r="BUT2388" s="51"/>
      <c r="BUU2388" s="51"/>
      <c r="BUV2388" s="13"/>
      <c r="BUW2388" s="13"/>
      <c r="BUX2388" s="14"/>
      <c r="BUY2388" s="14"/>
      <c r="BUZ2388" s="41"/>
      <c r="BVA2388" s="44"/>
      <c r="BVB2388" s="51"/>
      <c r="BVC2388" s="51"/>
      <c r="BVD2388" s="51"/>
      <c r="BVE2388" s="13"/>
      <c r="BVF2388" s="13"/>
      <c r="BVG2388" s="14"/>
      <c r="BVH2388" s="14"/>
      <c r="BVI2388" s="41"/>
      <c r="BVJ2388" s="44"/>
      <c r="BVK2388" s="51"/>
      <c r="BVL2388" s="51"/>
      <c r="BVM2388" s="51"/>
      <c r="BVN2388" s="13"/>
      <c r="BVO2388" s="13"/>
      <c r="BVP2388" s="14"/>
      <c r="BVQ2388" s="14"/>
      <c r="BVR2388" s="41"/>
      <c r="BVS2388" s="44"/>
      <c r="BVT2388" s="51"/>
      <c r="BVU2388" s="51"/>
      <c r="BVV2388" s="51"/>
      <c r="BVW2388" s="13"/>
      <c r="BVX2388" s="13"/>
      <c r="BVY2388" s="14"/>
      <c r="BVZ2388" s="14"/>
      <c r="BWA2388" s="41"/>
      <c r="BWB2388" s="44"/>
      <c r="BWC2388" s="51"/>
      <c r="BWD2388" s="51"/>
      <c r="BWE2388" s="51"/>
      <c r="BWF2388" s="13"/>
      <c r="BWG2388" s="13"/>
      <c r="BWH2388" s="14"/>
      <c r="BWI2388" s="14"/>
      <c r="BWJ2388" s="41"/>
      <c r="BWK2388" s="44"/>
      <c r="BWL2388" s="51"/>
      <c r="BWM2388" s="51"/>
      <c r="BWN2388" s="51"/>
      <c r="BWO2388" s="13"/>
      <c r="BWP2388" s="13"/>
      <c r="BWQ2388" s="14"/>
      <c r="BWR2388" s="14"/>
      <c r="BWS2388" s="41"/>
      <c r="BWT2388" s="44"/>
      <c r="BWU2388" s="51"/>
      <c r="BWV2388" s="51"/>
      <c r="BWW2388" s="51"/>
      <c r="BWX2388" s="13"/>
      <c r="BWY2388" s="13"/>
      <c r="BWZ2388" s="14"/>
      <c r="BXA2388" s="14"/>
      <c r="BXB2388" s="41"/>
      <c r="BXC2388" s="44"/>
      <c r="BXD2388" s="51"/>
      <c r="BXE2388" s="51"/>
      <c r="BXF2388" s="51"/>
      <c r="BXG2388" s="13"/>
      <c r="BXH2388" s="13"/>
      <c r="BXI2388" s="14"/>
      <c r="BXJ2388" s="14"/>
      <c r="BXK2388" s="41"/>
      <c r="BXL2388" s="44"/>
      <c r="BXM2388" s="51"/>
      <c r="BXN2388" s="51"/>
      <c r="BXO2388" s="51"/>
      <c r="BXP2388" s="13"/>
      <c r="BXQ2388" s="13"/>
      <c r="BXR2388" s="14"/>
      <c r="BXS2388" s="14"/>
      <c r="BXT2388" s="41"/>
      <c r="BXU2388" s="44"/>
      <c r="BXV2388" s="51"/>
      <c r="BXW2388" s="51"/>
      <c r="BXX2388" s="51"/>
      <c r="BXY2388" s="13"/>
      <c r="BXZ2388" s="13"/>
      <c r="BYA2388" s="14"/>
      <c r="BYB2388" s="14"/>
      <c r="BYC2388" s="41"/>
      <c r="BYD2388" s="44"/>
      <c r="BYE2388" s="51"/>
      <c r="BYF2388" s="51"/>
      <c r="BYG2388" s="51"/>
      <c r="BYH2388" s="13"/>
      <c r="BYI2388" s="13"/>
      <c r="BYJ2388" s="14"/>
      <c r="BYK2388" s="14"/>
      <c r="BYL2388" s="41"/>
      <c r="BYM2388" s="44"/>
      <c r="BYN2388" s="51"/>
      <c r="BYO2388" s="51"/>
      <c r="BYP2388" s="51"/>
      <c r="BYQ2388" s="13"/>
      <c r="BYR2388" s="13"/>
      <c r="BYS2388" s="14"/>
      <c r="BYT2388" s="14"/>
      <c r="BYU2388" s="41"/>
      <c r="BYV2388" s="44"/>
      <c r="BYW2388" s="51"/>
      <c r="BYX2388" s="51"/>
      <c r="BYY2388" s="51"/>
      <c r="BYZ2388" s="13"/>
      <c r="BZA2388" s="13"/>
      <c r="BZB2388" s="14"/>
      <c r="BZC2388" s="14"/>
      <c r="BZD2388" s="41"/>
      <c r="BZE2388" s="44"/>
      <c r="BZF2388" s="51"/>
      <c r="BZG2388" s="51"/>
      <c r="BZH2388" s="51"/>
      <c r="BZI2388" s="13"/>
      <c r="BZJ2388" s="13"/>
      <c r="BZK2388" s="14"/>
      <c r="BZL2388" s="14"/>
      <c r="BZM2388" s="41"/>
      <c r="BZN2388" s="44"/>
      <c r="BZO2388" s="51"/>
      <c r="BZP2388" s="51"/>
      <c r="BZQ2388" s="51"/>
      <c r="BZR2388" s="13"/>
      <c r="BZS2388" s="13"/>
      <c r="BZT2388" s="14"/>
      <c r="BZU2388" s="14"/>
      <c r="BZV2388" s="41"/>
      <c r="BZW2388" s="44"/>
      <c r="BZX2388" s="51"/>
      <c r="BZY2388" s="51"/>
      <c r="BZZ2388" s="51"/>
      <c r="CAA2388" s="13"/>
      <c r="CAB2388" s="13"/>
      <c r="CAC2388" s="14"/>
      <c r="CAD2388" s="14"/>
      <c r="CAE2388" s="41"/>
      <c r="CAF2388" s="44"/>
      <c r="CAG2388" s="51"/>
      <c r="CAH2388" s="51"/>
      <c r="CAI2388" s="51"/>
      <c r="CAJ2388" s="13"/>
      <c r="CAK2388" s="13"/>
      <c r="CAL2388" s="14"/>
      <c r="CAM2388" s="14"/>
      <c r="CAN2388" s="41"/>
      <c r="CAO2388" s="44"/>
      <c r="CAP2388" s="51"/>
      <c r="CAQ2388" s="51"/>
      <c r="CAR2388" s="51"/>
      <c r="CAS2388" s="13"/>
      <c r="CAT2388" s="13"/>
      <c r="CAU2388" s="14"/>
      <c r="CAV2388" s="14"/>
      <c r="CAW2388" s="41"/>
      <c r="CAX2388" s="44"/>
      <c r="CAY2388" s="51"/>
      <c r="CAZ2388" s="51"/>
      <c r="CBA2388" s="51"/>
      <c r="CBB2388" s="13"/>
      <c r="CBC2388" s="13"/>
      <c r="CBD2388" s="14"/>
      <c r="CBE2388" s="14"/>
      <c r="CBF2388" s="41"/>
      <c r="CBG2388" s="44"/>
      <c r="CBH2388" s="51"/>
      <c r="CBI2388" s="51"/>
      <c r="CBJ2388" s="51"/>
      <c r="CBK2388" s="13"/>
      <c r="CBL2388" s="13"/>
      <c r="CBM2388" s="14"/>
      <c r="CBN2388" s="14"/>
      <c r="CBO2388" s="41"/>
      <c r="CBP2388" s="44"/>
      <c r="CBQ2388" s="51"/>
      <c r="CBR2388" s="51"/>
      <c r="CBS2388" s="51"/>
      <c r="CBT2388" s="13"/>
      <c r="CBU2388" s="13"/>
      <c r="CBV2388" s="14"/>
      <c r="CBW2388" s="14"/>
      <c r="CBX2388" s="41"/>
      <c r="CBY2388" s="44"/>
      <c r="CBZ2388" s="51"/>
      <c r="CCA2388" s="51"/>
      <c r="CCB2388" s="51"/>
      <c r="CCC2388" s="13"/>
      <c r="CCD2388" s="13"/>
      <c r="CCE2388" s="14"/>
      <c r="CCF2388" s="14"/>
      <c r="CCG2388" s="41"/>
      <c r="CCH2388" s="44"/>
      <c r="CCI2388" s="51"/>
      <c r="CCJ2388" s="51"/>
      <c r="CCK2388" s="51"/>
      <c r="CCL2388" s="13"/>
      <c r="CCM2388" s="13"/>
      <c r="CCN2388" s="14"/>
      <c r="CCO2388" s="14"/>
      <c r="CCP2388" s="41"/>
      <c r="CCQ2388" s="44"/>
      <c r="CCR2388" s="51"/>
      <c r="CCS2388" s="51"/>
      <c r="CCT2388" s="51"/>
      <c r="CCU2388" s="13"/>
      <c r="CCV2388" s="13"/>
      <c r="CCW2388" s="14"/>
      <c r="CCX2388" s="14"/>
      <c r="CCY2388" s="41"/>
      <c r="CCZ2388" s="44"/>
      <c r="CDA2388" s="51"/>
      <c r="CDB2388" s="51"/>
      <c r="CDC2388" s="51"/>
      <c r="CDD2388" s="13"/>
      <c r="CDE2388" s="13"/>
      <c r="CDF2388" s="14"/>
      <c r="CDG2388" s="14"/>
      <c r="CDH2388" s="41"/>
      <c r="CDI2388" s="44"/>
      <c r="CDJ2388" s="51"/>
      <c r="CDK2388" s="51"/>
      <c r="CDL2388" s="51"/>
      <c r="CDM2388" s="13"/>
      <c r="CDN2388" s="13"/>
      <c r="CDO2388" s="14"/>
      <c r="CDP2388" s="14"/>
      <c r="CDQ2388" s="41"/>
      <c r="CDR2388" s="44"/>
      <c r="CDS2388" s="51"/>
      <c r="CDT2388" s="51"/>
      <c r="CDU2388" s="51"/>
      <c r="CDV2388" s="13"/>
      <c r="CDW2388" s="13"/>
      <c r="CDX2388" s="14"/>
      <c r="CDY2388" s="14"/>
      <c r="CDZ2388" s="41"/>
      <c r="CEA2388" s="44"/>
      <c r="CEB2388" s="51"/>
      <c r="CEC2388" s="51"/>
      <c r="CED2388" s="51"/>
      <c r="CEE2388" s="13"/>
      <c r="CEF2388" s="13"/>
      <c r="CEG2388" s="14"/>
      <c r="CEH2388" s="14"/>
      <c r="CEI2388" s="41"/>
      <c r="CEJ2388" s="44"/>
      <c r="CEK2388" s="51"/>
      <c r="CEL2388" s="51"/>
      <c r="CEM2388" s="51"/>
      <c r="CEN2388" s="13"/>
      <c r="CEO2388" s="13"/>
      <c r="CEP2388" s="14"/>
      <c r="CEQ2388" s="14"/>
      <c r="CER2388" s="41"/>
      <c r="CES2388" s="44"/>
      <c r="CET2388" s="51"/>
      <c r="CEU2388" s="51"/>
      <c r="CEV2388" s="51"/>
      <c r="CEW2388" s="13"/>
      <c r="CEX2388" s="13"/>
      <c r="CEY2388" s="14"/>
      <c r="CEZ2388" s="14"/>
      <c r="CFA2388" s="41"/>
      <c r="CFB2388" s="44"/>
      <c r="CFC2388" s="51"/>
      <c r="CFD2388" s="51"/>
      <c r="CFE2388" s="51"/>
      <c r="CFF2388" s="13"/>
      <c r="CFG2388" s="13"/>
      <c r="CFH2388" s="14"/>
      <c r="CFI2388" s="14"/>
      <c r="CFJ2388" s="41"/>
      <c r="CFK2388" s="44"/>
      <c r="CFL2388" s="51"/>
      <c r="CFM2388" s="51"/>
      <c r="CFN2388" s="51"/>
      <c r="CFO2388" s="13"/>
      <c r="CFP2388" s="13"/>
      <c r="CFQ2388" s="14"/>
      <c r="CFR2388" s="14"/>
      <c r="CFS2388" s="41"/>
      <c r="CFT2388" s="44"/>
      <c r="CFU2388" s="51"/>
      <c r="CFV2388" s="51"/>
      <c r="CFW2388" s="51"/>
      <c r="CFX2388" s="13"/>
      <c r="CFY2388" s="13"/>
      <c r="CFZ2388" s="14"/>
      <c r="CGA2388" s="14"/>
      <c r="CGB2388" s="41"/>
      <c r="CGC2388" s="44"/>
      <c r="CGD2388" s="51"/>
      <c r="CGE2388" s="51"/>
      <c r="CGF2388" s="51"/>
      <c r="CGG2388" s="13"/>
      <c r="CGH2388" s="13"/>
      <c r="CGI2388" s="14"/>
      <c r="CGJ2388" s="14"/>
      <c r="CGK2388" s="41"/>
      <c r="CGL2388" s="44"/>
      <c r="CGM2388" s="51"/>
      <c r="CGN2388" s="51"/>
      <c r="CGO2388" s="51"/>
      <c r="CGP2388" s="13"/>
      <c r="CGQ2388" s="13"/>
      <c r="CGR2388" s="14"/>
      <c r="CGS2388" s="14"/>
      <c r="CGT2388" s="41"/>
      <c r="CGU2388" s="44"/>
      <c r="CGV2388" s="51"/>
      <c r="CGW2388" s="51"/>
      <c r="CGX2388" s="51"/>
      <c r="CGY2388" s="13"/>
      <c r="CGZ2388" s="13"/>
      <c r="CHA2388" s="14"/>
      <c r="CHB2388" s="14"/>
      <c r="CHC2388" s="41"/>
      <c r="CHD2388" s="44"/>
      <c r="CHE2388" s="51"/>
      <c r="CHF2388" s="51"/>
      <c r="CHG2388" s="51"/>
      <c r="CHH2388" s="13"/>
      <c r="CHI2388" s="13"/>
      <c r="CHJ2388" s="14"/>
      <c r="CHK2388" s="14"/>
      <c r="CHL2388" s="41"/>
      <c r="CHM2388" s="44"/>
      <c r="CHN2388" s="51"/>
      <c r="CHO2388" s="51"/>
      <c r="CHP2388" s="51"/>
      <c r="CHQ2388" s="13"/>
      <c r="CHR2388" s="13"/>
      <c r="CHS2388" s="14"/>
      <c r="CHT2388" s="14"/>
      <c r="CHU2388" s="41"/>
      <c r="CHV2388" s="44"/>
      <c r="CHW2388" s="51"/>
      <c r="CHX2388" s="51"/>
      <c r="CHY2388" s="51"/>
      <c r="CHZ2388" s="13"/>
      <c r="CIA2388" s="13"/>
      <c r="CIB2388" s="14"/>
      <c r="CIC2388" s="14"/>
      <c r="CID2388" s="41"/>
      <c r="CIE2388" s="44"/>
      <c r="CIF2388" s="51"/>
      <c r="CIG2388" s="51"/>
      <c r="CIH2388" s="51"/>
      <c r="CII2388" s="13"/>
      <c r="CIJ2388" s="13"/>
      <c r="CIK2388" s="14"/>
      <c r="CIL2388" s="14"/>
      <c r="CIM2388" s="41"/>
      <c r="CIN2388" s="44"/>
      <c r="CIO2388" s="51"/>
      <c r="CIP2388" s="51"/>
      <c r="CIQ2388" s="51"/>
      <c r="CIR2388" s="13"/>
      <c r="CIS2388" s="13"/>
      <c r="CIT2388" s="14"/>
      <c r="CIU2388" s="14"/>
      <c r="CIV2388" s="41"/>
      <c r="CIW2388" s="44"/>
      <c r="CIX2388" s="51"/>
      <c r="CIY2388" s="51"/>
      <c r="CIZ2388" s="51"/>
      <c r="CJA2388" s="13"/>
      <c r="CJB2388" s="13"/>
      <c r="CJC2388" s="14"/>
      <c r="CJD2388" s="14"/>
      <c r="CJE2388" s="41"/>
      <c r="CJF2388" s="44"/>
      <c r="CJG2388" s="51"/>
      <c r="CJH2388" s="51"/>
      <c r="CJI2388" s="51"/>
      <c r="CJJ2388" s="13"/>
      <c r="CJK2388" s="13"/>
      <c r="CJL2388" s="14"/>
      <c r="CJM2388" s="14"/>
      <c r="CJN2388" s="41"/>
      <c r="CJO2388" s="44"/>
      <c r="CJP2388" s="51"/>
      <c r="CJQ2388" s="51"/>
      <c r="CJR2388" s="51"/>
      <c r="CJS2388" s="13"/>
      <c r="CJT2388" s="13"/>
      <c r="CJU2388" s="14"/>
      <c r="CJV2388" s="14"/>
      <c r="CJW2388" s="41"/>
      <c r="CJX2388" s="44"/>
      <c r="CJY2388" s="51"/>
      <c r="CJZ2388" s="51"/>
      <c r="CKA2388" s="51"/>
      <c r="CKB2388" s="13"/>
      <c r="CKC2388" s="13"/>
      <c r="CKD2388" s="14"/>
      <c r="CKE2388" s="14"/>
      <c r="CKF2388" s="41"/>
      <c r="CKG2388" s="44"/>
      <c r="CKH2388" s="51"/>
      <c r="CKI2388" s="51"/>
      <c r="CKJ2388" s="51"/>
      <c r="CKK2388" s="13"/>
      <c r="CKL2388" s="13"/>
      <c r="CKM2388" s="14"/>
      <c r="CKN2388" s="14"/>
      <c r="CKO2388" s="41"/>
      <c r="CKP2388" s="44"/>
      <c r="CKQ2388" s="51"/>
      <c r="CKR2388" s="51"/>
      <c r="CKS2388" s="51"/>
      <c r="CKT2388" s="13"/>
      <c r="CKU2388" s="13"/>
      <c r="CKV2388" s="14"/>
      <c r="CKW2388" s="14"/>
      <c r="CKX2388" s="41"/>
      <c r="CKY2388" s="44"/>
      <c r="CKZ2388" s="51"/>
      <c r="CLA2388" s="51"/>
      <c r="CLB2388" s="51"/>
      <c r="CLC2388" s="13"/>
      <c r="CLD2388" s="13"/>
      <c r="CLE2388" s="14"/>
      <c r="CLF2388" s="14"/>
      <c r="CLG2388" s="41"/>
      <c r="CLH2388" s="44"/>
      <c r="CLI2388" s="51"/>
      <c r="CLJ2388" s="51"/>
      <c r="CLK2388" s="51"/>
      <c r="CLL2388" s="13"/>
      <c r="CLM2388" s="13"/>
      <c r="CLN2388" s="14"/>
      <c r="CLO2388" s="14"/>
      <c r="CLP2388" s="41"/>
      <c r="CLQ2388" s="44"/>
      <c r="CLR2388" s="51"/>
      <c r="CLS2388" s="51"/>
      <c r="CLT2388" s="51"/>
      <c r="CLU2388" s="13"/>
      <c r="CLV2388" s="13"/>
      <c r="CLW2388" s="14"/>
      <c r="CLX2388" s="14"/>
      <c r="CLY2388" s="41"/>
      <c r="CLZ2388" s="44"/>
      <c r="CMA2388" s="51"/>
      <c r="CMB2388" s="51"/>
      <c r="CMC2388" s="51"/>
      <c r="CMD2388" s="13"/>
      <c r="CME2388" s="13"/>
      <c r="CMF2388" s="14"/>
      <c r="CMG2388" s="14"/>
      <c r="CMH2388" s="41"/>
      <c r="CMI2388" s="44"/>
      <c r="CMJ2388" s="51"/>
      <c r="CMK2388" s="51"/>
      <c r="CML2388" s="51"/>
      <c r="CMM2388" s="13"/>
      <c r="CMN2388" s="13"/>
      <c r="CMO2388" s="14"/>
      <c r="CMP2388" s="14"/>
      <c r="CMQ2388" s="41"/>
      <c r="CMR2388" s="44"/>
      <c r="CMS2388" s="51"/>
      <c r="CMT2388" s="51"/>
      <c r="CMU2388" s="51"/>
      <c r="CMV2388" s="13"/>
      <c r="CMW2388" s="13"/>
      <c r="CMX2388" s="14"/>
      <c r="CMY2388" s="14"/>
      <c r="CMZ2388" s="41"/>
      <c r="CNA2388" s="44"/>
      <c r="CNB2388" s="51"/>
      <c r="CNC2388" s="51"/>
      <c r="CND2388" s="51"/>
      <c r="CNE2388" s="13"/>
      <c r="CNF2388" s="13"/>
      <c r="CNG2388" s="14"/>
      <c r="CNH2388" s="14"/>
      <c r="CNI2388" s="41"/>
      <c r="CNJ2388" s="44"/>
      <c r="CNK2388" s="51"/>
      <c r="CNL2388" s="51"/>
      <c r="CNM2388" s="51"/>
      <c r="CNN2388" s="13"/>
      <c r="CNO2388" s="13"/>
      <c r="CNP2388" s="14"/>
      <c r="CNQ2388" s="14"/>
      <c r="CNR2388" s="41"/>
      <c r="CNS2388" s="44"/>
      <c r="CNT2388" s="51"/>
      <c r="CNU2388" s="51"/>
      <c r="CNV2388" s="51"/>
      <c r="CNW2388" s="13"/>
      <c r="CNX2388" s="13"/>
      <c r="CNY2388" s="14"/>
      <c r="CNZ2388" s="14"/>
      <c r="COA2388" s="41"/>
      <c r="COB2388" s="44"/>
      <c r="COC2388" s="51"/>
      <c r="COD2388" s="51"/>
      <c r="COE2388" s="51"/>
      <c r="COF2388" s="13"/>
      <c r="COG2388" s="13"/>
      <c r="COH2388" s="14"/>
      <c r="COI2388" s="14"/>
      <c r="COJ2388" s="41"/>
      <c r="COK2388" s="44"/>
      <c r="COL2388" s="51"/>
      <c r="COM2388" s="51"/>
      <c r="CON2388" s="51"/>
      <c r="COO2388" s="13"/>
      <c r="COP2388" s="13"/>
      <c r="COQ2388" s="14"/>
      <c r="COR2388" s="14"/>
      <c r="COS2388" s="41"/>
      <c r="COT2388" s="44"/>
      <c r="COU2388" s="51"/>
      <c r="COV2388" s="51"/>
      <c r="COW2388" s="51"/>
      <c r="COX2388" s="13"/>
      <c r="COY2388" s="13"/>
      <c r="COZ2388" s="14"/>
      <c r="CPA2388" s="14"/>
      <c r="CPB2388" s="41"/>
      <c r="CPC2388" s="44"/>
      <c r="CPD2388" s="51"/>
      <c r="CPE2388" s="51"/>
      <c r="CPF2388" s="51"/>
      <c r="CPG2388" s="13"/>
      <c r="CPH2388" s="13"/>
      <c r="CPI2388" s="14"/>
      <c r="CPJ2388" s="14"/>
      <c r="CPK2388" s="41"/>
      <c r="CPL2388" s="44"/>
      <c r="CPM2388" s="51"/>
      <c r="CPN2388" s="51"/>
      <c r="CPO2388" s="51"/>
      <c r="CPP2388" s="13"/>
      <c r="CPQ2388" s="13"/>
      <c r="CPR2388" s="14"/>
      <c r="CPS2388" s="14"/>
      <c r="CPT2388" s="41"/>
      <c r="CPU2388" s="44"/>
      <c r="CPV2388" s="51"/>
      <c r="CPW2388" s="51"/>
      <c r="CPX2388" s="51"/>
      <c r="CPY2388" s="13"/>
      <c r="CPZ2388" s="13"/>
      <c r="CQA2388" s="14"/>
      <c r="CQB2388" s="14"/>
      <c r="CQC2388" s="41"/>
      <c r="CQD2388" s="44"/>
      <c r="CQE2388" s="51"/>
      <c r="CQF2388" s="51"/>
      <c r="CQG2388" s="51"/>
      <c r="CQH2388" s="13"/>
      <c r="CQI2388" s="13"/>
      <c r="CQJ2388" s="14"/>
      <c r="CQK2388" s="14"/>
      <c r="CQL2388" s="41"/>
      <c r="CQM2388" s="44"/>
      <c r="CQN2388" s="51"/>
      <c r="CQO2388" s="51"/>
      <c r="CQP2388" s="51"/>
      <c r="CQQ2388" s="13"/>
      <c r="CQR2388" s="13"/>
      <c r="CQS2388" s="14"/>
      <c r="CQT2388" s="14"/>
      <c r="CQU2388" s="41"/>
      <c r="CQV2388" s="44"/>
      <c r="CQW2388" s="51"/>
      <c r="CQX2388" s="51"/>
      <c r="CQY2388" s="51"/>
      <c r="CQZ2388" s="13"/>
      <c r="CRA2388" s="13"/>
      <c r="CRB2388" s="14"/>
      <c r="CRC2388" s="14"/>
      <c r="CRD2388" s="41"/>
      <c r="CRE2388" s="44"/>
      <c r="CRF2388" s="51"/>
      <c r="CRG2388" s="51"/>
      <c r="CRH2388" s="51"/>
      <c r="CRI2388" s="13"/>
      <c r="CRJ2388" s="13"/>
      <c r="CRK2388" s="14"/>
      <c r="CRL2388" s="14"/>
      <c r="CRM2388" s="41"/>
      <c r="CRN2388" s="44"/>
      <c r="CRO2388" s="51"/>
      <c r="CRP2388" s="51"/>
      <c r="CRQ2388" s="51"/>
      <c r="CRR2388" s="13"/>
      <c r="CRS2388" s="13"/>
      <c r="CRT2388" s="14"/>
      <c r="CRU2388" s="14"/>
      <c r="CRV2388" s="41"/>
      <c r="CRW2388" s="44"/>
      <c r="CRX2388" s="51"/>
      <c r="CRY2388" s="51"/>
      <c r="CRZ2388" s="51"/>
      <c r="CSA2388" s="13"/>
      <c r="CSB2388" s="13"/>
      <c r="CSC2388" s="14"/>
      <c r="CSD2388" s="14"/>
      <c r="CSE2388" s="41"/>
      <c r="CSF2388" s="44"/>
      <c r="CSG2388" s="51"/>
      <c r="CSH2388" s="51"/>
      <c r="CSI2388" s="51"/>
      <c r="CSJ2388" s="13"/>
      <c r="CSK2388" s="13"/>
      <c r="CSL2388" s="14"/>
      <c r="CSM2388" s="14"/>
      <c r="CSN2388" s="41"/>
      <c r="CSO2388" s="44"/>
      <c r="CSP2388" s="51"/>
      <c r="CSQ2388" s="51"/>
      <c r="CSR2388" s="51"/>
      <c r="CSS2388" s="13"/>
      <c r="CST2388" s="13"/>
      <c r="CSU2388" s="14"/>
      <c r="CSV2388" s="14"/>
      <c r="CSW2388" s="41"/>
      <c r="CSX2388" s="44"/>
      <c r="CSY2388" s="51"/>
      <c r="CSZ2388" s="51"/>
      <c r="CTA2388" s="51"/>
      <c r="CTB2388" s="13"/>
      <c r="CTC2388" s="13"/>
      <c r="CTD2388" s="14"/>
      <c r="CTE2388" s="14"/>
      <c r="CTF2388" s="41"/>
      <c r="CTG2388" s="44"/>
      <c r="CTH2388" s="51"/>
      <c r="CTI2388" s="51"/>
      <c r="CTJ2388" s="51"/>
      <c r="CTK2388" s="13"/>
      <c r="CTL2388" s="13"/>
      <c r="CTM2388" s="14"/>
      <c r="CTN2388" s="14"/>
      <c r="CTO2388" s="41"/>
      <c r="CTP2388" s="44"/>
      <c r="CTQ2388" s="51"/>
      <c r="CTR2388" s="51"/>
      <c r="CTS2388" s="51"/>
      <c r="CTT2388" s="13"/>
      <c r="CTU2388" s="13"/>
      <c r="CTV2388" s="14"/>
      <c r="CTW2388" s="14"/>
      <c r="CTX2388" s="41"/>
      <c r="CTY2388" s="44"/>
      <c r="CTZ2388" s="51"/>
      <c r="CUA2388" s="51"/>
      <c r="CUB2388" s="51"/>
      <c r="CUC2388" s="13"/>
      <c r="CUD2388" s="13"/>
      <c r="CUE2388" s="14"/>
      <c r="CUF2388" s="14"/>
      <c r="CUG2388" s="41"/>
      <c r="CUH2388" s="44"/>
      <c r="CUI2388" s="51"/>
      <c r="CUJ2388" s="51"/>
      <c r="CUK2388" s="51"/>
      <c r="CUL2388" s="13"/>
      <c r="CUM2388" s="13"/>
      <c r="CUN2388" s="14"/>
      <c r="CUO2388" s="14"/>
      <c r="CUP2388" s="41"/>
      <c r="CUQ2388" s="44"/>
      <c r="CUR2388" s="51"/>
      <c r="CUS2388" s="51"/>
      <c r="CUT2388" s="51"/>
      <c r="CUU2388" s="13"/>
      <c r="CUV2388" s="13"/>
      <c r="CUW2388" s="14"/>
      <c r="CUX2388" s="14"/>
      <c r="CUY2388" s="41"/>
      <c r="CUZ2388" s="44"/>
      <c r="CVA2388" s="51"/>
      <c r="CVB2388" s="51"/>
      <c r="CVC2388" s="51"/>
      <c r="CVD2388" s="13"/>
      <c r="CVE2388" s="13"/>
      <c r="CVF2388" s="14"/>
      <c r="CVG2388" s="14"/>
      <c r="CVH2388" s="41"/>
      <c r="CVI2388" s="44"/>
      <c r="CVJ2388" s="51"/>
      <c r="CVK2388" s="51"/>
      <c r="CVL2388" s="51"/>
      <c r="CVM2388" s="13"/>
      <c r="CVN2388" s="13"/>
      <c r="CVO2388" s="14"/>
      <c r="CVP2388" s="14"/>
      <c r="CVQ2388" s="41"/>
      <c r="CVR2388" s="44"/>
      <c r="CVS2388" s="51"/>
      <c r="CVT2388" s="51"/>
      <c r="CVU2388" s="51"/>
      <c r="CVV2388" s="13"/>
      <c r="CVW2388" s="13"/>
      <c r="CVX2388" s="14"/>
      <c r="CVY2388" s="14"/>
      <c r="CVZ2388" s="41"/>
      <c r="CWA2388" s="44"/>
      <c r="CWB2388" s="51"/>
      <c r="CWC2388" s="51"/>
      <c r="CWD2388" s="51"/>
      <c r="CWE2388" s="13"/>
      <c r="CWF2388" s="13"/>
      <c r="CWG2388" s="14"/>
      <c r="CWH2388" s="14"/>
      <c r="CWI2388" s="41"/>
      <c r="CWJ2388" s="44"/>
      <c r="CWK2388" s="51"/>
      <c r="CWL2388" s="51"/>
      <c r="CWM2388" s="51"/>
      <c r="CWN2388" s="13"/>
      <c r="CWO2388" s="13"/>
      <c r="CWP2388" s="14"/>
      <c r="CWQ2388" s="14"/>
      <c r="CWR2388" s="41"/>
      <c r="CWS2388" s="44"/>
      <c r="CWT2388" s="51"/>
      <c r="CWU2388" s="51"/>
      <c r="CWV2388" s="51"/>
      <c r="CWW2388" s="13"/>
      <c r="CWX2388" s="13"/>
      <c r="CWY2388" s="14"/>
      <c r="CWZ2388" s="14"/>
      <c r="CXA2388" s="41"/>
      <c r="CXB2388" s="44"/>
      <c r="CXC2388" s="51"/>
      <c r="CXD2388" s="51"/>
      <c r="CXE2388" s="51"/>
      <c r="CXF2388" s="13"/>
      <c r="CXG2388" s="13"/>
      <c r="CXH2388" s="14"/>
      <c r="CXI2388" s="14"/>
      <c r="CXJ2388" s="41"/>
      <c r="CXK2388" s="44"/>
      <c r="CXL2388" s="51"/>
      <c r="CXM2388" s="51"/>
      <c r="CXN2388" s="51"/>
      <c r="CXO2388" s="13"/>
      <c r="CXP2388" s="13"/>
      <c r="CXQ2388" s="14"/>
      <c r="CXR2388" s="14"/>
      <c r="CXS2388" s="41"/>
      <c r="CXT2388" s="44"/>
      <c r="CXU2388" s="51"/>
      <c r="CXV2388" s="51"/>
      <c r="CXW2388" s="51"/>
      <c r="CXX2388" s="13"/>
      <c r="CXY2388" s="13"/>
      <c r="CXZ2388" s="14"/>
      <c r="CYA2388" s="14"/>
      <c r="CYB2388" s="41"/>
      <c r="CYC2388" s="44"/>
      <c r="CYD2388" s="51"/>
      <c r="CYE2388" s="51"/>
      <c r="CYF2388" s="51"/>
      <c r="CYG2388" s="13"/>
      <c r="CYH2388" s="13"/>
      <c r="CYI2388" s="14"/>
      <c r="CYJ2388" s="14"/>
      <c r="CYK2388" s="41"/>
      <c r="CYL2388" s="44"/>
      <c r="CYM2388" s="51"/>
      <c r="CYN2388" s="51"/>
      <c r="CYO2388" s="51"/>
      <c r="CYP2388" s="13"/>
      <c r="CYQ2388" s="13"/>
      <c r="CYR2388" s="14"/>
      <c r="CYS2388" s="14"/>
      <c r="CYT2388" s="41"/>
      <c r="CYU2388" s="44"/>
      <c r="CYV2388" s="51"/>
      <c r="CYW2388" s="51"/>
      <c r="CYX2388" s="51"/>
      <c r="CYY2388" s="13"/>
      <c r="CYZ2388" s="13"/>
      <c r="CZA2388" s="14"/>
      <c r="CZB2388" s="14"/>
      <c r="CZC2388" s="41"/>
      <c r="CZD2388" s="44"/>
      <c r="CZE2388" s="51"/>
      <c r="CZF2388" s="51"/>
      <c r="CZG2388" s="51"/>
      <c r="CZH2388" s="13"/>
      <c r="CZI2388" s="13"/>
      <c r="CZJ2388" s="14"/>
      <c r="CZK2388" s="14"/>
      <c r="CZL2388" s="41"/>
      <c r="CZM2388" s="44"/>
      <c r="CZN2388" s="51"/>
      <c r="CZO2388" s="51"/>
      <c r="CZP2388" s="51"/>
      <c r="CZQ2388" s="13"/>
      <c r="CZR2388" s="13"/>
      <c r="CZS2388" s="14"/>
      <c r="CZT2388" s="14"/>
      <c r="CZU2388" s="41"/>
      <c r="CZV2388" s="44"/>
      <c r="CZW2388" s="51"/>
      <c r="CZX2388" s="51"/>
      <c r="CZY2388" s="51"/>
      <c r="CZZ2388" s="13"/>
      <c r="DAA2388" s="13"/>
      <c r="DAB2388" s="14"/>
      <c r="DAC2388" s="14"/>
      <c r="DAD2388" s="41"/>
      <c r="DAE2388" s="44"/>
      <c r="DAF2388" s="51"/>
      <c r="DAG2388" s="51"/>
      <c r="DAH2388" s="51"/>
      <c r="DAI2388" s="13"/>
      <c r="DAJ2388" s="13"/>
      <c r="DAK2388" s="14"/>
      <c r="DAL2388" s="14"/>
      <c r="DAM2388" s="41"/>
      <c r="DAN2388" s="44"/>
      <c r="DAO2388" s="51"/>
      <c r="DAP2388" s="51"/>
      <c r="DAQ2388" s="51"/>
      <c r="DAR2388" s="13"/>
      <c r="DAS2388" s="13"/>
      <c r="DAT2388" s="14"/>
      <c r="DAU2388" s="14"/>
      <c r="DAV2388" s="41"/>
      <c r="DAW2388" s="44"/>
      <c r="DAX2388" s="51"/>
      <c r="DAY2388" s="51"/>
      <c r="DAZ2388" s="51"/>
      <c r="DBA2388" s="13"/>
      <c r="DBB2388" s="13"/>
      <c r="DBC2388" s="14"/>
      <c r="DBD2388" s="14"/>
      <c r="DBE2388" s="41"/>
      <c r="DBF2388" s="44"/>
      <c r="DBG2388" s="51"/>
      <c r="DBH2388" s="51"/>
      <c r="DBI2388" s="51"/>
      <c r="DBJ2388" s="13"/>
      <c r="DBK2388" s="13"/>
      <c r="DBL2388" s="14"/>
      <c r="DBM2388" s="14"/>
      <c r="DBN2388" s="41"/>
      <c r="DBO2388" s="44"/>
      <c r="DBP2388" s="51"/>
      <c r="DBQ2388" s="51"/>
      <c r="DBR2388" s="51"/>
      <c r="DBS2388" s="13"/>
      <c r="DBT2388" s="13"/>
      <c r="DBU2388" s="14"/>
      <c r="DBV2388" s="14"/>
      <c r="DBW2388" s="41"/>
      <c r="DBX2388" s="44"/>
      <c r="DBY2388" s="51"/>
      <c r="DBZ2388" s="51"/>
      <c r="DCA2388" s="51"/>
      <c r="DCB2388" s="13"/>
      <c r="DCC2388" s="13"/>
      <c r="DCD2388" s="14"/>
      <c r="DCE2388" s="14"/>
      <c r="DCF2388" s="41"/>
      <c r="DCG2388" s="44"/>
      <c r="DCH2388" s="51"/>
      <c r="DCI2388" s="51"/>
      <c r="DCJ2388" s="51"/>
      <c r="DCK2388" s="13"/>
      <c r="DCL2388" s="13"/>
      <c r="DCM2388" s="14"/>
      <c r="DCN2388" s="14"/>
      <c r="DCO2388" s="41"/>
      <c r="DCP2388" s="44"/>
      <c r="DCQ2388" s="51"/>
      <c r="DCR2388" s="51"/>
      <c r="DCS2388" s="51"/>
      <c r="DCT2388" s="13"/>
      <c r="DCU2388" s="13"/>
      <c r="DCV2388" s="14"/>
      <c r="DCW2388" s="14"/>
      <c r="DCX2388" s="41"/>
      <c r="DCY2388" s="44"/>
      <c r="DCZ2388" s="51"/>
      <c r="DDA2388" s="51"/>
      <c r="DDB2388" s="51"/>
      <c r="DDC2388" s="13"/>
      <c r="DDD2388" s="13"/>
      <c r="DDE2388" s="14"/>
      <c r="DDF2388" s="14"/>
      <c r="DDG2388" s="41"/>
      <c r="DDH2388" s="44"/>
      <c r="DDI2388" s="51"/>
      <c r="DDJ2388" s="51"/>
      <c r="DDK2388" s="51"/>
      <c r="DDL2388" s="13"/>
      <c r="DDM2388" s="13"/>
      <c r="DDN2388" s="14"/>
      <c r="DDO2388" s="14"/>
      <c r="DDP2388" s="41"/>
      <c r="DDQ2388" s="44"/>
      <c r="DDR2388" s="51"/>
      <c r="DDS2388" s="51"/>
      <c r="DDT2388" s="51"/>
      <c r="DDU2388" s="13"/>
      <c r="DDV2388" s="13"/>
      <c r="DDW2388" s="14"/>
      <c r="DDX2388" s="14"/>
      <c r="DDY2388" s="41"/>
      <c r="DDZ2388" s="44"/>
      <c r="DEA2388" s="51"/>
      <c r="DEB2388" s="51"/>
      <c r="DEC2388" s="51"/>
      <c r="DED2388" s="13"/>
      <c r="DEE2388" s="13"/>
      <c r="DEF2388" s="14"/>
      <c r="DEG2388" s="14"/>
      <c r="DEH2388" s="41"/>
      <c r="DEI2388" s="44"/>
      <c r="DEJ2388" s="51"/>
      <c r="DEK2388" s="51"/>
      <c r="DEL2388" s="51"/>
      <c r="DEM2388" s="13"/>
      <c r="DEN2388" s="13"/>
      <c r="DEO2388" s="14"/>
      <c r="DEP2388" s="14"/>
      <c r="DEQ2388" s="41"/>
      <c r="DER2388" s="44"/>
      <c r="DES2388" s="51"/>
      <c r="DET2388" s="51"/>
      <c r="DEU2388" s="51"/>
      <c r="DEV2388" s="13"/>
      <c r="DEW2388" s="13"/>
      <c r="DEX2388" s="14"/>
      <c r="DEY2388" s="14"/>
      <c r="DEZ2388" s="41"/>
      <c r="DFA2388" s="44"/>
      <c r="DFB2388" s="51"/>
      <c r="DFC2388" s="51"/>
      <c r="DFD2388" s="51"/>
      <c r="DFE2388" s="13"/>
      <c r="DFF2388" s="13"/>
      <c r="DFG2388" s="14"/>
      <c r="DFH2388" s="14"/>
      <c r="DFI2388" s="41"/>
      <c r="DFJ2388" s="44"/>
      <c r="DFK2388" s="51"/>
      <c r="DFL2388" s="51"/>
      <c r="DFM2388" s="51"/>
      <c r="DFN2388" s="13"/>
      <c r="DFO2388" s="13"/>
      <c r="DFP2388" s="14"/>
      <c r="DFQ2388" s="14"/>
      <c r="DFR2388" s="41"/>
      <c r="DFS2388" s="44"/>
      <c r="DFT2388" s="51"/>
      <c r="DFU2388" s="51"/>
      <c r="DFV2388" s="51"/>
      <c r="DFW2388" s="13"/>
      <c r="DFX2388" s="13"/>
      <c r="DFY2388" s="14"/>
      <c r="DFZ2388" s="14"/>
      <c r="DGA2388" s="41"/>
      <c r="DGB2388" s="44"/>
      <c r="DGC2388" s="51"/>
      <c r="DGD2388" s="51"/>
      <c r="DGE2388" s="51"/>
      <c r="DGF2388" s="13"/>
      <c r="DGG2388" s="13"/>
      <c r="DGH2388" s="14"/>
      <c r="DGI2388" s="14"/>
      <c r="DGJ2388" s="41"/>
      <c r="DGK2388" s="44"/>
      <c r="DGL2388" s="51"/>
      <c r="DGM2388" s="51"/>
      <c r="DGN2388" s="51"/>
      <c r="DGO2388" s="13"/>
      <c r="DGP2388" s="13"/>
      <c r="DGQ2388" s="14"/>
      <c r="DGR2388" s="14"/>
      <c r="DGS2388" s="41"/>
      <c r="DGT2388" s="44"/>
      <c r="DGU2388" s="51"/>
      <c r="DGV2388" s="51"/>
      <c r="DGW2388" s="51"/>
      <c r="DGX2388" s="13"/>
      <c r="DGY2388" s="13"/>
      <c r="DGZ2388" s="14"/>
      <c r="DHA2388" s="14"/>
      <c r="DHB2388" s="41"/>
      <c r="DHC2388" s="44"/>
      <c r="DHD2388" s="51"/>
      <c r="DHE2388" s="51"/>
      <c r="DHF2388" s="51"/>
      <c r="DHG2388" s="13"/>
      <c r="DHH2388" s="13"/>
      <c r="DHI2388" s="14"/>
      <c r="DHJ2388" s="14"/>
      <c r="DHK2388" s="41"/>
      <c r="DHL2388" s="44"/>
      <c r="DHM2388" s="51"/>
      <c r="DHN2388" s="51"/>
      <c r="DHO2388" s="51"/>
      <c r="DHP2388" s="13"/>
      <c r="DHQ2388" s="13"/>
      <c r="DHR2388" s="14"/>
      <c r="DHS2388" s="14"/>
      <c r="DHT2388" s="41"/>
      <c r="DHU2388" s="44"/>
      <c r="DHV2388" s="51"/>
      <c r="DHW2388" s="51"/>
      <c r="DHX2388" s="51"/>
      <c r="DHY2388" s="13"/>
      <c r="DHZ2388" s="13"/>
      <c r="DIA2388" s="14"/>
      <c r="DIB2388" s="14"/>
      <c r="DIC2388" s="41"/>
      <c r="DID2388" s="44"/>
      <c r="DIE2388" s="51"/>
      <c r="DIF2388" s="51"/>
      <c r="DIG2388" s="51"/>
      <c r="DIH2388" s="13"/>
      <c r="DII2388" s="13"/>
      <c r="DIJ2388" s="14"/>
      <c r="DIK2388" s="14"/>
      <c r="DIL2388" s="41"/>
      <c r="DIM2388" s="44"/>
      <c r="DIN2388" s="51"/>
      <c r="DIO2388" s="51"/>
      <c r="DIP2388" s="51"/>
      <c r="DIQ2388" s="13"/>
      <c r="DIR2388" s="13"/>
      <c r="DIS2388" s="14"/>
      <c r="DIT2388" s="14"/>
      <c r="DIU2388" s="41"/>
      <c r="DIV2388" s="44"/>
      <c r="DIW2388" s="51"/>
      <c r="DIX2388" s="51"/>
      <c r="DIY2388" s="51"/>
      <c r="DIZ2388" s="13"/>
      <c r="DJA2388" s="13"/>
      <c r="DJB2388" s="14"/>
      <c r="DJC2388" s="14"/>
      <c r="DJD2388" s="41"/>
      <c r="DJE2388" s="44"/>
      <c r="DJF2388" s="51"/>
      <c r="DJG2388" s="51"/>
      <c r="DJH2388" s="51"/>
      <c r="DJI2388" s="13"/>
      <c r="DJJ2388" s="13"/>
      <c r="DJK2388" s="14"/>
      <c r="DJL2388" s="14"/>
      <c r="DJM2388" s="41"/>
      <c r="DJN2388" s="44"/>
      <c r="DJO2388" s="51"/>
      <c r="DJP2388" s="51"/>
      <c r="DJQ2388" s="51"/>
      <c r="DJR2388" s="13"/>
      <c r="DJS2388" s="13"/>
      <c r="DJT2388" s="14"/>
      <c r="DJU2388" s="14"/>
      <c r="DJV2388" s="41"/>
      <c r="DJW2388" s="44"/>
      <c r="DJX2388" s="51"/>
      <c r="DJY2388" s="51"/>
      <c r="DJZ2388" s="51"/>
      <c r="DKA2388" s="13"/>
      <c r="DKB2388" s="13"/>
      <c r="DKC2388" s="14"/>
      <c r="DKD2388" s="14"/>
      <c r="DKE2388" s="41"/>
      <c r="DKF2388" s="44"/>
      <c r="DKG2388" s="51"/>
      <c r="DKH2388" s="51"/>
      <c r="DKI2388" s="51"/>
      <c r="DKJ2388" s="13"/>
      <c r="DKK2388" s="13"/>
      <c r="DKL2388" s="14"/>
      <c r="DKM2388" s="14"/>
      <c r="DKN2388" s="41"/>
      <c r="DKO2388" s="44"/>
      <c r="DKP2388" s="51"/>
      <c r="DKQ2388" s="51"/>
      <c r="DKR2388" s="51"/>
      <c r="DKS2388" s="13"/>
      <c r="DKT2388" s="13"/>
      <c r="DKU2388" s="14"/>
      <c r="DKV2388" s="14"/>
      <c r="DKW2388" s="41"/>
      <c r="DKX2388" s="44"/>
      <c r="DKY2388" s="51"/>
      <c r="DKZ2388" s="51"/>
      <c r="DLA2388" s="51"/>
      <c r="DLB2388" s="13"/>
      <c r="DLC2388" s="13"/>
      <c r="DLD2388" s="14"/>
      <c r="DLE2388" s="14"/>
      <c r="DLF2388" s="41"/>
      <c r="DLG2388" s="44"/>
      <c r="DLH2388" s="51"/>
      <c r="DLI2388" s="51"/>
      <c r="DLJ2388" s="51"/>
      <c r="DLK2388" s="13"/>
      <c r="DLL2388" s="13"/>
      <c r="DLM2388" s="14"/>
      <c r="DLN2388" s="14"/>
      <c r="DLO2388" s="41"/>
      <c r="DLP2388" s="44"/>
      <c r="DLQ2388" s="51"/>
      <c r="DLR2388" s="51"/>
      <c r="DLS2388" s="51"/>
      <c r="DLT2388" s="13"/>
      <c r="DLU2388" s="13"/>
      <c r="DLV2388" s="14"/>
      <c r="DLW2388" s="14"/>
      <c r="DLX2388" s="41"/>
      <c r="DLY2388" s="44"/>
      <c r="DLZ2388" s="51"/>
      <c r="DMA2388" s="51"/>
      <c r="DMB2388" s="51"/>
      <c r="DMC2388" s="13"/>
      <c r="DMD2388" s="13"/>
      <c r="DME2388" s="14"/>
      <c r="DMF2388" s="14"/>
      <c r="DMG2388" s="41"/>
      <c r="DMH2388" s="44"/>
      <c r="DMI2388" s="51"/>
      <c r="DMJ2388" s="51"/>
      <c r="DMK2388" s="51"/>
      <c r="DML2388" s="13"/>
      <c r="DMM2388" s="13"/>
      <c r="DMN2388" s="14"/>
      <c r="DMO2388" s="14"/>
      <c r="DMP2388" s="41"/>
      <c r="DMQ2388" s="44"/>
      <c r="DMR2388" s="51"/>
      <c r="DMS2388" s="51"/>
      <c r="DMT2388" s="51"/>
      <c r="DMU2388" s="13"/>
      <c r="DMV2388" s="13"/>
      <c r="DMW2388" s="14"/>
      <c r="DMX2388" s="14"/>
      <c r="DMY2388" s="41"/>
      <c r="DMZ2388" s="44"/>
      <c r="DNA2388" s="51"/>
      <c r="DNB2388" s="51"/>
      <c r="DNC2388" s="51"/>
      <c r="DND2388" s="13"/>
      <c r="DNE2388" s="13"/>
      <c r="DNF2388" s="14"/>
      <c r="DNG2388" s="14"/>
      <c r="DNH2388" s="41"/>
      <c r="DNI2388" s="44"/>
      <c r="DNJ2388" s="51"/>
      <c r="DNK2388" s="51"/>
      <c r="DNL2388" s="51"/>
      <c r="DNM2388" s="13"/>
      <c r="DNN2388" s="13"/>
      <c r="DNO2388" s="14"/>
      <c r="DNP2388" s="14"/>
      <c r="DNQ2388" s="41"/>
      <c r="DNR2388" s="44"/>
      <c r="DNS2388" s="51"/>
      <c r="DNT2388" s="51"/>
      <c r="DNU2388" s="51"/>
      <c r="DNV2388" s="13"/>
      <c r="DNW2388" s="13"/>
      <c r="DNX2388" s="14"/>
      <c r="DNY2388" s="14"/>
      <c r="DNZ2388" s="41"/>
      <c r="DOA2388" s="44"/>
      <c r="DOB2388" s="51"/>
      <c r="DOC2388" s="51"/>
      <c r="DOD2388" s="51"/>
      <c r="DOE2388" s="13"/>
      <c r="DOF2388" s="13"/>
      <c r="DOG2388" s="14"/>
      <c r="DOH2388" s="14"/>
      <c r="DOI2388" s="41"/>
      <c r="DOJ2388" s="44"/>
      <c r="DOK2388" s="51"/>
      <c r="DOL2388" s="51"/>
      <c r="DOM2388" s="51"/>
      <c r="DON2388" s="13"/>
      <c r="DOO2388" s="13"/>
      <c r="DOP2388" s="14"/>
      <c r="DOQ2388" s="14"/>
      <c r="DOR2388" s="41"/>
      <c r="DOS2388" s="44"/>
      <c r="DOT2388" s="51"/>
      <c r="DOU2388" s="51"/>
      <c r="DOV2388" s="51"/>
      <c r="DOW2388" s="13"/>
      <c r="DOX2388" s="13"/>
      <c r="DOY2388" s="14"/>
      <c r="DOZ2388" s="14"/>
      <c r="DPA2388" s="41"/>
      <c r="DPB2388" s="44"/>
      <c r="DPC2388" s="51"/>
      <c r="DPD2388" s="51"/>
      <c r="DPE2388" s="51"/>
      <c r="DPF2388" s="13"/>
      <c r="DPG2388" s="13"/>
      <c r="DPH2388" s="14"/>
      <c r="DPI2388" s="14"/>
      <c r="DPJ2388" s="41"/>
      <c r="DPK2388" s="44"/>
      <c r="DPL2388" s="51"/>
      <c r="DPM2388" s="51"/>
      <c r="DPN2388" s="51"/>
      <c r="DPO2388" s="13"/>
      <c r="DPP2388" s="13"/>
      <c r="DPQ2388" s="14"/>
      <c r="DPR2388" s="14"/>
      <c r="DPS2388" s="41"/>
      <c r="DPT2388" s="44"/>
      <c r="DPU2388" s="51"/>
      <c r="DPV2388" s="51"/>
      <c r="DPW2388" s="51"/>
      <c r="DPX2388" s="13"/>
      <c r="DPY2388" s="13"/>
      <c r="DPZ2388" s="14"/>
      <c r="DQA2388" s="14"/>
      <c r="DQB2388" s="41"/>
      <c r="DQC2388" s="44"/>
      <c r="DQD2388" s="51"/>
      <c r="DQE2388" s="51"/>
      <c r="DQF2388" s="51"/>
      <c r="DQG2388" s="13"/>
      <c r="DQH2388" s="13"/>
      <c r="DQI2388" s="14"/>
      <c r="DQJ2388" s="14"/>
      <c r="DQK2388" s="41"/>
      <c r="DQL2388" s="44"/>
      <c r="DQM2388" s="51"/>
      <c r="DQN2388" s="51"/>
      <c r="DQO2388" s="51"/>
      <c r="DQP2388" s="13"/>
      <c r="DQQ2388" s="13"/>
      <c r="DQR2388" s="14"/>
      <c r="DQS2388" s="14"/>
      <c r="DQT2388" s="41"/>
      <c r="DQU2388" s="44"/>
      <c r="DQV2388" s="51"/>
      <c r="DQW2388" s="51"/>
      <c r="DQX2388" s="51"/>
      <c r="DQY2388" s="13"/>
      <c r="DQZ2388" s="13"/>
      <c r="DRA2388" s="14"/>
      <c r="DRB2388" s="14"/>
      <c r="DRC2388" s="41"/>
      <c r="DRD2388" s="44"/>
      <c r="DRE2388" s="51"/>
      <c r="DRF2388" s="51"/>
      <c r="DRG2388" s="51"/>
      <c r="DRH2388" s="13"/>
      <c r="DRI2388" s="13"/>
      <c r="DRJ2388" s="14"/>
      <c r="DRK2388" s="14"/>
      <c r="DRL2388" s="41"/>
      <c r="DRM2388" s="44"/>
      <c r="DRN2388" s="51"/>
      <c r="DRO2388" s="51"/>
      <c r="DRP2388" s="51"/>
      <c r="DRQ2388" s="13"/>
      <c r="DRR2388" s="13"/>
      <c r="DRS2388" s="14"/>
      <c r="DRT2388" s="14"/>
      <c r="DRU2388" s="41"/>
      <c r="DRV2388" s="44"/>
      <c r="DRW2388" s="51"/>
      <c r="DRX2388" s="51"/>
      <c r="DRY2388" s="51"/>
      <c r="DRZ2388" s="13"/>
      <c r="DSA2388" s="13"/>
      <c r="DSB2388" s="14"/>
      <c r="DSC2388" s="14"/>
      <c r="DSD2388" s="41"/>
      <c r="DSE2388" s="44"/>
      <c r="DSF2388" s="51"/>
      <c r="DSG2388" s="51"/>
      <c r="DSH2388" s="51"/>
      <c r="DSI2388" s="13"/>
      <c r="DSJ2388" s="13"/>
      <c r="DSK2388" s="14"/>
      <c r="DSL2388" s="14"/>
      <c r="DSM2388" s="41"/>
      <c r="DSN2388" s="44"/>
      <c r="DSO2388" s="51"/>
      <c r="DSP2388" s="51"/>
      <c r="DSQ2388" s="51"/>
      <c r="DSR2388" s="13"/>
      <c r="DSS2388" s="13"/>
      <c r="DST2388" s="14"/>
      <c r="DSU2388" s="14"/>
      <c r="DSV2388" s="41"/>
      <c r="DSW2388" s="44"/>
      <c r="DSX2388" s="51"/>
      <c r="DSY2388" s="51"/>
      <c r="DSZ2388" s="51"/>
      <c r="DTA2388" s="13"/>
      <c r="DTB2388" s="13"/>
      <c r="DTC2388" s="14"/>
      <c r="DTD2388" s="14"/>
      <c r="DTE2388" s="41"/>
      <c r="DTF2388" s="44"/>
      <c r="DTG2388" s="51"/>
      <c r="DTH2388" s="51"/>
      <c r="DTI2388" s="51"/>
      <c r="DTJ2388" s="13"/>
      <c r="DTK2388" s="13"/>
      <c r="DTL2388" s="14"/>
      <c r="DTM2388" s="14"/>
      <c r="DTN2388" s="41"/>
      <c r="DTO2388" s="44"/>
      <c r="DTP2388" s="51"/>
      <c r="DTQ2388" s="51"/>
      <c r="DTR2388" s="51"/>
      <c r="DTS2388" s="13"/>
      <c r="DTT2388" s="13"/>
      <c r="DTU2388" s="14"/>
      <c r="DTV2388" s="14"/>
      <c r="DTW2388" s="41"/>
      <c r="DTX2388" s="44"/>
      <c r="DTY2388" s="51"/>
      <c r="DTZ2388" s="51"/>
      <c r="DUA2388" s="51"/>
      <c r="DUB2388" s="13"/>
      <c r="DUC2388" s="13"/>
      <c r="DUD2388" s="14"/>
      <c r="DUE2388" s="14"/>
      <c r="DUF2388" s="41"/>
      <c r="DUG2388" s="44"/>
      <c r="DUH2388" s="51"/>
      <c r="DUI2388" s="51"/>
      <c r="DUJ2388" s="51"/>
      <c r="DUK2388" s="13"/>
      <c r="DUL2388" s="13"/>
      <c r="DUM2388" s="14"/>
      <c r="DUN2388" s="14"/>
      <c r="DUO2388" s="41"/>
      <c r="DUP2388" s="44"/>
      <c r="DUQ2388" s="51"/>
      <c r="DUR2388" s="51"/>
      <c r="DUS2388" s="51"/>
      <c r="DUT2388" s="13"/>
      <c r="DUU2388" s="13"/>
      <c r="DUV2388" s="14"/>
      <c r="DUW2388" s="14"/>
      <c r="DUX2388" s="41"/>
      <c r="DUY2388" s="44"/>
      <c r="DUZ2388" s="51"/>
      <c r="DVA2388" s="51"/>
      <c r="DVB2388" s="51"/>
      <c r="DVC2388" s="13"/>
      <c r="DVD2388" s="13"/>
      <c r="DVE2388" s="14"/>
      <c r="DVF2388" s="14"/>
      <c r="DVG2388" s="41"/>
      <c r="DVH2388" s="44"/>
      <c r="DVI2388" s="51"/>
      <c r="DVJ2388" s="51"/>
      <c r="DVK2388" s="51"/>
      <c r="DVL2388" s="13"/>
      <c r="DVM2388" s="13"/>
      <c r="DVN2388" s="14"/>
      <c r="DVO2388" s="14"/>
      <c r="DVP2388" s="41"/>
      <c r="DVQ2388" s="44"/>
      <c r="DVR2388" s="51"/>
      <c r="DVS2388" s="51"/>
      <c r="DVT2388" s="51"/>
      <c r="DVU2388" s="13"/>
      <c r="DVV2388" s="13"/>
      <c r="DVW2388" s="14"/>
      <c r="DVX2388" s="14"/>
      <c r="DVY2388" s="41"/>
      <c r="DVZ2388" s="44"/>
      <c r="DWA2388" s="51"/>
      <c r="DWB2388" s="51"/>
      <c r="DWC2388" s="51"/>
      <c r="DWD2388" s="13"/>
      <c r="DWE2388" s="13"/>
      <c r="DWF2388" s="14"/>
      <c r="DWG2388" s="14"/>
      <c r="DWH2388" s="41"/>
      <c r="DWI2388" s="44"/>
      <c r="DWJ2388" s="51"/>
      <c r="DWK2388" s="51"/>
      <c r="DWL2388" s="51"/>
      <c r="DWM2388" s="13"/>
      <c r="DWN2388" s="13"/>
      <c r="DWO2388" s="14"/>
      <c r="DWP2388" s="14"/>
      <c r="DWQ2388" s="41"/>
      <c r="DWR2388" s="44"/>
      <c r="DWS2388" s="51"/>
      <c r="DWT2388" s="51"/>
      <c r="DWU2388" s="51"/>
      <c r="DWV2388" s="13"/>
      <c r="DWW2388" s="13"/>
      <c r="DWX2388" s="14"/>
      <c r="DWY2388" s="14"/>
      <c r="DWZ2388" s="41"/>
      <c r="DXA2388" s="44"/>
      <c r="DXB2388" s="51"/>
      <c r="DXC2388" s="51"/>
      <c r="DXD2388" s="51"/>
      <c r="DXE2388" s="13"/>
      <c r="DXF2388" s="13"/>
      <c r="DXG2388" s="14"/>
      <c r="DXH2388" s="14"/>
      <c r="DXI2388" s="41"/>
      <c r="DXJ2388" s="44"/>
      <c r="DXK2388" s="51"/>
      <c r="DXL2388" s="51"/>
      <c r="DXM2388" s="51"/>
      <c r="DXN2388" s="13"/>
      <c r="DXO2388" s="13"/>
      <c r="DXP2388" s="14"/>
      <c r="DXQ2388" s="14"/>
      <c r="DXR2388" s="41"/>
      <c r="DXS2388" s="44"/>
      <c r="DXT2388" s="51"/>
      <c r="DXU2388" s="51"/>
      <c r="DXV2388" s="51"/>
      <c r="DXW2388" s="13"/>
      <c r="DXX2388" s="13"/>
      <c r="DXY2388" s="14"/>
      <c r="DXZ2388" s="14"/>
      <c r="DYA2388" s="41"/>
      <c r="DYB2388" s="44"/>
      <c r="DYC2388" s="51"/>
      <c r="DYD2388" s="51"/>
      <c r="DYE2388" s="51"/>
      <c r="DYF2388" s="13"/>
      <c r="DYG2388" s="13"/>
      <c r="DYH2388" s="14"/>
      <c r="DYI2388" s="14"/>
      <c r="DYJ2388" s="41"/>
      <c r="DYK2388" s="44"/>
      <c r="DYL2388" s="51"/>
      <c r="DYM2388" s="51"/>
      <c r="DYN2388" s="51"/>
      <c r="DYO2388" s="13"/>
      <c r="DYP2388" s="13"/>
      <c r="DYQ2388" s="14"/>
      <c r="DYR2388" s="14"/>
      <c r="DYS2388" s="41"/>
      <c r="DYT2388" s="44"/>
      <c r="DYU2388" s="51"/>
      <c r="DYV2388" s="51"/>
      <c r="DYW2388" s="51"/>
      <c r="DYX2388" s="13"/>
      <c r="DYY2388" s="13"/>
      <c r="DYZ2388" s="14"/>
      <c r="DZA2388" s="14"/>
      <c r="DZB2388" s="41"/>
      <c r="DZC2388" s="44"/>
      <c r="DZD2388" s="51"/>
      <c r="DZE2388" s="51"/>
      <c r="DZF2388" s="51"/>
      <c r="DZG2388" s="13"/>
      <c r="DZH2388" s="13"/>
      <c r="DZI2388" s="14"/>
      <c r="DZJ2388" s="14"/>
      <c r="DZK2388" s="41"/>
      <c r="DZL2388" s="44"/>
      <c r="DZM2388" s="51"/>
      <c r="DZN2388" s="51"/>
      <c r="DZO2388" s="51"/>
      <c r="DZP2388" s="13"/>
      <c r="DZQ2388" s="13"/>
      <c r="DZR2388" s="14"/>
      <c r="DZS2388" s="14"/>
      <c r="DZT2388" s="41"/>
      <c r="DZU2388" s="44"/>
      <c r="DZV2388" s="51"/>
      <c r="DZW2388" s="51"/>
      <c r="DZX2388" s="51"/>
      <c r="DZY2388" s="13"/>
      <c r="DZZ2388" s="13"/>
      <c r="EAA2388" s="14"/>
      <c r="EAB2388" s="14"/>
      <c r="EAC2388" s="41"/>
      <c r="EAD2388" s="44"/>
      <c r="EAE2388" s="51"/>
      <c r="EAF2388" s="51"/>
      <c r="EAG2388" s="51"/>
      <c r="EAH2388" s="13"/>
      <c r="EAI2388" s="13"/>
      <c r="EAJ2388" s="14"/>
      <c r="EAK2388" s="14"/>
      <c r="EAL2388" s="41"/>
      <c r="EAM2388" s="44"/>
      <c r="EAN2388" s="51"/>
      <c r="EAO2388" s="51"/>
      <c r="EAP2388" s="51"/>
      <c r="EAQ2388" s="13"/>
      <c r="EAR2388" s="13"/>
      <c r="EAS2388" s="14"/>
      <c r="EAT2388" s="14"/>
      <c r="EAU2388" s="41"/>
      <c r="EAV2388" s="44"/>
      <c r="EAW2388" s="51"/>
      <c r="EAX2388" s="51"/>
      <c r="EAY2388" s="51"/>
      <c r="EAZ2388" s="13"/>
      <c r="EBA2388" s="13"/>
      <c r="EBB2388" s="14"/>
      <c r="EBC2388" s="14"/>
      <c r="EBD2388" s="41"/>
      <c r="EBE2388" s="44"/>
      <c r="EBF2388" s="51"/>
      <c r="EBG2388" s="51"/>
      <c r="EBH2388" s="51"/>
      <c r="EBI2388" s="13"/>
      <c r="EBJ2388" s="13"/>
      <c r="EBK2388" s="14"/>
      <c r="EBL2388" s="14"/>
      <c r="EBM2388" s="41"/>
      <c r="EBN2388" s="44"/>
      <c r="EBO2388" s="51"/>
      <c r="EBP2388" s="51"/>
      <c r="EBQ2388" s="51"/>
      <c r="EBR2388" s="13"/>
      <c r="EBS2388" s="13"/>
      <c r="EBT2388" s="14"/>
      <c r="EBU2388" s="14"/>
      <c r="EBV2388" s="41"/>
      <c r="EBW2388" s="44"/>
      <c r="EBX2388" s="51"/>
      <c r="EBY2388" s="51"/>
      <c r="EBZ2388" s="51"/>
      <c r="ECA2388" s="13"/>
      <c r="ECB2388" s="13"/>
      <c r="ECC2388" s="14"/>
      <c r="ECD2388" s="14"/>
      <c r="ECE2388" s="41"/>
      <c r="ECF2388" s="44"/>
      <c r="ECG2388" s="51"/>
      <c r="ECH2388" s="51"/>
      <c r="ECI2388" s="51"/>
      <c r="ECJ2388" s="13"/>
      <c r="ECK2388" s="13"/>
      <c r="ECL2388" s="14"/>
      <c r="ECM2388" s="14"/>
      <c r="ECN2388" s="41"/>
      <c r="ECO2388" s="44"/>
      <c r="ECP2388" s="51"/>
      <c r="ECQ2388" s="51"/>
      <c r="ECR2388" s="51"/>
      <c r="ECS2388" s="13"/>
      <c r="ECT2388" s="13"/>
      <c r="ECU2388" s="14"/>
      <c r="ECV2388" s="14"/>
      <c r="ECW2388" s="41"/>
      <c r="ECX2388" s="44"/>
      <c r="ECY2388" s="51"/>
      <c r="ECZ2388" s="51"/>
      <c r="EDA2388" s="51"/>
      <c r="EDB2388" s="13"/>
      <c r="EDC2388" s="13"/>
      <c r="EDD2388" s="14"/>
      <c r="EDE2388" s="14"/>
      <c r="EDF2388" s="41"/>
      <c r="EDG2388" s="44"/>
      <c r="EDH2388" s="51"/>
      <c r="EDI2388" s="51"/>
      <c r="EDJ2388" s="51"/>
      <c r="EDK2388" s="13"/>
      <c r="EDL2388" s="13"/>
      <c r="EDM2388" s="14"/>
      <c r="EDN2388" s="14"/>
      <c r="EDO2388" s="41"/>
      <c r="EDP2388" s="44"/>
      <c r="EDQ2388" s="51"/>
      <c r="EDR2388" s="51"/>
      <c r="EDS2388" s="51"/>
      <c r="EDT2388" s="13"/>
      <c r="EDU2388" s="13"/>
      <c r="EDV2388" s="14"/>
      <c r="EDW2388" s="14"/>
      <c r="EDX2388" s="41"/>
      <c r="EDY2388" s="44"/>
      <c r="EDZ2388" s="51"/>
      <c r="EEA2388" s="51"/>
      <c r="EEB2388" s="51"/>
      <c r="EEC2388" s="13"/>
      <c r="EED2388" s="13"/>
      <c r="EEE2388" s="14"/>
      <c r="EEF2388" s="14"/>
      <c r="EEG2388" s="41"/>
      <c r="EEH2388" s="44"/>
      <c r="EEI2388" s="51"/>
      <c r="EEJ2388" s="51"/>
      <c r="EEK2388" s="51"/>
      <c r="EEL2388" s="13"/>
      <c r="EEM2388" s="13"/>
      <c r="EEN2388" s="14"/>
      <c r="EEO2388" s="14"/>
      <c r="EEP2388" s="41"/>
      <c r="EEQ2388" s="44"/>
      <c r="EER2388" s="51"/>
      <c r="EES2388" s="51"/>
      <c r="EET2388" s="51"/>
      <c r="EEU2388" s="13"/>
      <c r="EEV2388" s="13"/>
      <c r="EEW2388" s="14"/>
      <c r="EEX2388" s="14"/>
      <c r="EEY2388" s="41"/>
      <c r="EEZ2388" s="44"/>
      <c r="EFA2388" s="51"/>
      <c r="EFB2388" s="51"/>
      <c r="EFC2388" s="51"/>
      <c r="EFD2388" s="13"/>
      <c r="EFE2388" s="13"/>
      <c r="EFF2388" s="14"/>
      <c r="EFG2388" s="14"/>
      <c r="EFH2388" s="41"/>
      <c r="EFI2388" s="44"/>
      <c r="EFJ2388" s="51"/>
      <c r="EFK2388" s="51"/>
      <c r="EFL2388" s="51"/>
      <c r="EFM2388" s="13"/>
      <c r="EFN2388" s="13"/>
      <c r="EFO2388" s="14"/>
      <c r="EFP2388" s="14"/>
      <c r="EFQ2388" s="41"/>
      <c r="EFR2388" s="44"/>
      <c r="EFS2388" s="51"/>
      <c r="EFT2388" s="51"/>
      <c r="EFU2388" s="51"/>
      <c r="EFV2388" s="13"/>
      <c r="EFW2388" s="13"/>
      <c r="EFX2388" s="14"/>
      <c r="EFY2388" s="14"/>
      <c r="EFZ2388" s="41"/>
      <c r="EGA2388" s="44"/>
      <c r="EGB2388" s="51"/>
      <c r="EGC2388" s="51"/>
      <c r="EGD2388" s="51"/>
      <c r="EGE2388" s="13"/>
      <c r="EGF2388" s="13"/>
      <c r="EGG2388" s="14"/>
      <c r="EGH2388" s="14"/>
      <c r="EGI2388" s="41"/>
      <c r="EGJ2388" s="44"/>
      <c r="EGK2388" s="51"/>
      <c r="EGL2388" s="51"/>
      <c r="EGM2388" s="51"/>
      <c r="EGN2388" s="13"/>
      <c r="EGO2388" s="13"/>
      <c r="EGP2388" s="14"/>
      <c r="EGQ2388" s="14"/>
      <c r="EGR2388" s="41"/>
      <c r="EGS2388" s="44"/>
      <c r="EGT2388" s="51"/>
      <c r="EGU2388" s="51"/>
      <c r="EGV2388" s="51"/>
      <c r="EGW2388" s="13"/>
      <c r="EGX2388" s="13"/>
      <c r="EGY2388" s="14"/>
      <c r="EGZ2388" s="14"/>
      <c r="EHA2388" s="41"/>
      <c r="EHB2388" s="44"/>
      <c r="EHC2388" s="51"/>
      <c r="EHD2388" s="51"/>
      <c r="EHE2388" s="51"/>
      <c r="EHF2388" s="13"/>
      <c r="EHG2388" s="13"/>
      <c r="EHH2388" s="14"/>
      <c r="EHI2388" s="14"/>
      <c r="EHJ2388" s="41"/>
      <c r="EHK2388" s="44"/>
      <c r="EHL2388" s="51"/>
      <c r="EHM2388" s="51"/>
      <c r="EHN2388" s="51"/>
      <c r="EHO2388" s="13"/>
      <c r="EHP2388" s="13"/>
      <c r="EHQ2388" s="14"/>
      <c r="EHR2388" s="14"/>
      <c r="EHS2388" s="41"/>
      <c r="EHT2388" s="44"/>
      <c r="EHU2388" s="51"/>
      <c r="EHV2388" s="51"/>
      <c r="EHW2388" s="51"/>
      <c r="EHX2388" s="13"/>
      <c r="EHY2388" s="13"/>
      <c r="EHZ2388" s="14"/>
      <c r="EIA2388" s="14"/>
      <c r="EIB2388" s="41"/>
      <c r="EIC2388" s="44"/>
      <c r="EID2388" s="51"/>
      <c r="EIE2388" s="51"/>
      <c r="EIF2388" s="51"/>
      <c r="EIG2388" s="13"/>
      <c r="EIH2388" s="13"/>
      <c r="EII2388" s="14"/>
      <c r="EIJ2388" s="14"/>
      <c r="EIK2388" s="41"/>
      <c r="EIL2388" s="44"/>
      <c r="EIM2388" s="51"/>
      <c r="EIN2388" s="51"/>
      <c r="EIO2388" s="51"/>
      <c r="EIP2388" s="13"/>
      <c r="EIQ2388" s="13"/>
      <c r="EIR2388" s="14"/>
      <c r="EIS2388" s="14"/>
      <c r="EIT2388" s="41"/>
      <c r="EIU2388" s="44"/>
      <c r="EIV2388" s="51"/>
      <c r="EIW2388" s="51"/>
      <c r="EIX2388" s="51"/>
      <c r="EIY2388" s="13"/>
      <c r="EIZ2388" s="13"/>
      <c r="EJA2388" s="14"/>
      <c r="EJB2388" s="14"/>
      <c r="EJC2388" s="41"/>
      <c r="EJD2388" s="44"/>
      <c r="EJE2388" s="51"/>
      <c r="EJF2388" s="51"/>
      <c r="EJG2388" s="51"/>
      <c r="EJH2388" s="13"/>
      <c r="EJI2388" s="13"/>
      <c r="EJJ2388" s="14"/>
      <c r="EJK2388" s="14"/>
      <c r="EJL2388" s="41"/>
      <c r="EJM2388" s="44"/>
      <c r="EJN2388" s="51"/>
      <c r="EJO2388" s="51"/>
      <c r="EJP2388" s="51"/>
      <c r="EJQ2388" s="13"/>
      <c r="EJR2388" s="13"/>
      <c r="EJS2388" s="14"/>
      <c r="EJT2388" s="14"/>
      <c r="EJU2388" s="41"/>
      <c r="EJV2388" s="44"/>
      <c r="EJW2388" s="51"/>
      <c r="EJX2388" s="51"/>
      <c r="EJY2388" s="51"/>
      <c r="EJZ2388" s="13"/>
      <c r="EKA2388" s="13"/>
      <c r="EKB2388" s="14"/>
      <c r="EKC2388" s="14"/>
      <c r="EKD2388" s="41"/>
      <c r="EKE2388" s="44"/>
      <c r="EKF2388" s="51"/>
      <c r="EKG2388" s="51"/>
      <c r="EKH2388" s="51"/>
      <c r="EKI2388" s="13"/>
      <c r="EKJ2388" s="13"/>
      <c r="EKK2388" s="14"/>
      <c r="EKL2388" s="14"/>
      <c r="EKM2388" s="41"/>
      <c r="EKN2388" s="44"/>
      <c r="EKO2388" s="51"/>
      <c r="EKP2388" s="51"/>
      <c r="EKQ2388" s="51"/>
      <c r="EKR2388" s="13"/>
      <c r="EKS2388" s="13"/>
      <c r="EKT2388" s="14"/>
      <c r="EKU2388" s="14"/>
      <c r="EKV2388" s="41"/>
      <c r="EKW2388" s="44"/>
      <c r="EKX2388" s="51"/>
      <c r="EKY2388" s="51"/>
      <c r="EKZ2388" s="51"/>
      <c r="ELA2388" s="13"/>
      <c r="ELB2388" s="13"/>
      <c r="ELC2388" s="14"/>
      <c r="ELD2388" s="14"/>
      <c r="ELE2388" s="41"/>
      <c r="ELF2388" s="44"/>
      <c r="ELG2388" s="51"/>
      <c r="ELH2388" s="51"/>
      <c r="ELI2388" s="51"/>
      <c r="ELJ2388" s="13"/>
      <c r="ELK2388" s="13"/>
      <c r="ELL2388" s="14"/>
      <c r="ELM2388" s="14"/>
      <c r="ELN2388" s="41"/>
      <c r="ELO2388" s="44"/>
      <c r="ELP2388" s="51"/>
      <c r="ELQ2388" s="51"/>
      <c r="ELR2388" s="51"/>
      <c r="ELS2388" s="13"/>
      <c r="ELT2388" s="13"/>
      <c r="ELU2388" s="14"/>
      <c r="ELV2388" s="14"/>
      <c r="ELW2388" s="41"/>
      <c r="ELX2388" s="44"/>
      <c r="ELY2388" s="51"/>
      <c r="ELZ2388" s="51"/>
      <c r="EMA2388" s="51"/>
      <c r="EMB2388" s="13"/>
      <c r="EMC2388" s="13"/>
      <c r="EMD2388" s="14"/>
      <c r="EME2388" s="14"/>
      <c r="EMF2388" s="41"/>
      <c r="EMG2388" s="44"/>
      <c r="EMH2388" s="51"/>
      <c r="EMI2388" s="51"/>
      <c r="EMJ2388" s="51"/>
      <c r="EMK2388" s="13"/>
      <c r="EML2388" s="13"/>
      <c r="EMM2388" s="14"/>
      <c r="EMN2388" s="14"/>
      <c r="EMO2388" s="41"/>
      <c r="EMP2388" s="44"/>
      <c r="EMQ2388" s="51"/>
      <c r="EMR2388" s="51"/>
      <c r="EMS2388" s="51"/>
      <c r="EMT2388" s="13"/>
      <c r="EMU2388" s="13"/>
      <c r="EMV2388" s="14"/>
      <c r="EMW2388" s="14"/>
      <c r="EMX2388" s="41"/>
      <c r="EMY2388" s="44"/>
      <c r="EMZ2388" s="51"/>
      <c r="ENA2388" s="51"/>
      <c r="ENB2388" s="51"/>
      <c r="ENC2388" s="13"/>
      <c r="END2388" s="13"/>
      <c r="ENE2388" s="14"/>
      <c r="ENF2388" s="14"/>
      <c r="ENG2388" s="41"/>
      <c r="ENH2388" s="44"/>
      <c r="ENI2388" s="51"/>
      <c r="ENJ2388" s="51"/>
      <c r="ENK2388" s="51"/>
      <c r="ENL2388" s="13"/>
      <c r="ENM2388" s="13"/>
      <c r="ENN2388" s="14"/>
      <c r="ENO2388" s="14"/>
      <c r="ENP2388" s="41"/>
      <c r="ENQ2388" s="44"/>
      <c r="ENR2388" s="51"/>
      <c r="ENS2388" s="51"/>
      <c r="ENT2388" s="51"/>
      <c r="ENU2388" s="13"/>
      <c r="ENV2388" s="13"/>
      <c r="ENW2388" s="14"/>
      <c r="ENX2388" s="14"/>
      <c r="ENY2388" s="41"/>
      <c r="ENZ2388" s="44"/>
      <c r="EOA2388" s="51"/>
      <c r="EOB2388" s="51"/>
      <c r="EOC2388" s="51"/>
      <c r="EOD2388" s="13"/>
      <c r="EOE2388" s="13"/>
      <c r="EOF2388" s="14"/>
      <c r="EOG2388" s="14"/>
      <c r="EOH2388" s="41"/>
      <c r="EOI2388" s="44"/>
      <c r="EOJ2388" s="51"/>
      <c r="EOK2388" s="51"/>
      <c r="EOL2388" s="51"/>
      <c r="EOM2388" s="13"/>
      <c r="EON2388" s="13"/>
      <c r="EOO2388" s="14"/>
      <c r="EOP2388" s="14"/>
      <c r="EOQ2388" s="41"/>
      <c r="EOR2388" s="44"/>
      <c r="EOS2388" s="51"/>
      <c r="EOT2388" s="51"/>
      <c r="EOU2388" s="51"/>
      <c r="EOV2388" s="13"/>
      <c r="EOW2388" s="13"/>
      <c r="EOX2388" s="14"/>
      <c r="EOY2388" s="14"/>
      <c r="EOZ2388" s="41"/>
      <c r="EPA2388" s="44"/>
      <c r="EPB2388" s="51"/>
      <c r="EPC2388" s="51"/>
      <c r="EPD2388" s="51"/>
      <c r="EPE2388" s="13"/>
      <c r="EPF2388" s="13"/>
      <c r="EPG2388" s="14"/>
      <c r="EPH2388" s="14"/>
      <c r="EPI2388" s="41"/>
      <c r="EPJ2388" s="44"/>
      <c r="EPK2388" s="51"/>
      <c r="EPL2388" s="51"/>
      <c r="EPM2388" s="51"/>
      <c r="EPN2388" s="13"/>
      <c r="EPO2388" s="13"/>
      <c r="EPP2388" s="14"/>
      <c r="EPQ2388" s="14"/>
      <c r="EPR2388" s="41"/>
      <c r="EPS2388" s="44"/>
      <c r="EPT2388" s="51"/>
      <c r="EPU2388" s="51"/>
      <c r="EPV2388" s="51"/>
      <c r="EPW2388" s="13"/>
      <c r="EPX2388" s="13"/>
      <c r="EPY2388" s="14"/>
      <c r="EPZ2388" s="14"/>
      <c r="EQA2388" s="41"/>
      <c r="EQB2388" s="44"/>
      <c r="EQC2388" s="51"/>
      <c r="EQD2388" s="51"/>
      <c r="EQE2388" s="51"/>
      <c r="EQF2388" s="13"/>
      <c r="EQG2388" s="13"/>
      <c r="EQH2388" s="14"/>
      <c r="EQI2388" s="14"/>
      <c r="EQJ2388" s="41"/>
      <c r="EQK2388" s="44"/>
      <c r="EQL2388" s="51"/>
      <c r="EQM2388" s="51"/>
      <c r="EQN2388" s="51"/>
      <c r="EQO2388" s="13"/>
      <c r="EQP2388" s="13"/>
      <c r="EQQ2388" s="14"/>
      <c r="EQR2388" s="14"/>
      <c r="EQS2388" s="41"/>
      <c r="EQT2388" s="44"/>
      <c r="EQU2388" s="51"/>
      <c r="EQV2388" s="51"/>
      <c r="EQW2388" s="51"/>
      <c r="EQX2388" s="13"/>
      <c r="EQY2388" s="13"/>
      <c r="EQZ2388" s="14"/>
      <c r="ERA2388" s="14"/>
      <c r="ERB2388" s="41"/>
      <c r="ERC2388" s="44"/>
      <c r="ERD2388" s="51"/>
      <c r="ERE2388" s="51"/>
      <c r="ERF2388" s="51"/>
      <c r="ERG2388" s="13"/>
      <c r="ERH2388" s="13"/>
      <c r="ERI2388" s="14"/>
      <c r="ERJ2388" s="14"/>
      <c r="ERK2388" s="41"/>
      <c r="ERL2388" s="44"/>
      <c r="ERM2388" s="51"/>
      <c r="ERN2388" s="51"/>
      <c r="ERO2388" s="51"/>
      <c r="ERP2388" s="13"/>
      <c r="ERQ2388" s="13"/>
      <c r="ERR2388" s="14"/>
      <c r="ERS2388" s="14"/>
      <c r="ERT2388" s="41"/>
      <c r="ERU2388" s="44"/>
      <c r="ERV2388" s="51"/>
      <c r="ERW2388" s="51"/>
      <c r="ERX2388" s="51"/>
      <c r="ERY2388" s="13"/>
      <c r="ERZ2388" s="13"/>
      <c r="ESA2388" s="14"/>
      <c r="ESB2388" s="14"/>
      <c r="ESC2388" s="41"/>
      <c r="ESD2388" s="44"/>
      <c r="ESE2388" s="51"/>
      <c r="ESF2388" s="51"/>
      <c r="ESG2388" s="51"/>
      <c r="ESH2388" s="13"/>
      <c r="ESI2388" s="13"/>
      <c r="ESJ2388" s="14"/>
      <c r="ESK2388" s="14"/>
      <c r="ESL2388" s="41"/>
      <c r="ESM2388" s="44"/>
      <c r="ESN2388" s="51"/>
      <c r="ESO2388" s="51"/>
      <c r="ESP2388" s="51"/>
      <c r="ESQ2388" s="13"/>
      <c r="ESR2388" s="13"/>
      <c r="ESS2388" s="14"/>
      <c r="EST2388" s="14"/>
      <c r="ESU2388" s="41"/>
      <c r="ESV2388" s="44"/>
      <c r="ESW2388" s="51"/>
      <c r="ESX2388" s="51"/>
      <c r="ESY2388" s="51"/>
      <c r="ESZ2388" s="13"/>
      <c r="ETA2388" s="13"/>
      <c r="ETB2388" s="14"/>
      <c r="ETC2388" s="14"/>
      <c r="ETD2388" s="41"/>
      <c r="ETE2388" s="44"/>
      <c r="ETF2388" s="51"/>
      <c r="ETG2388" s="51"/>
      <c r="ETH2388" s="51"/>
      <c r="ETI2388" s="13"/>
      <c r="ETJ2388" s="13"/>
      <c r="ETK2388" s="14"/>
      <c r="ETL2388" s="14"/>
      <c r="ETM2388" s="41"/>
      <c r="ETN2388" s="44"/>
      <c r="ETO2388" s="51"/>
      <c r="ETP2388" s="51"/>
      <c r="ETQ2388" s="51"/>
      <c r="ETR2388" s="13"/>
      <c r="ETS2388" s="13"/>
      <c r="ETT2388" s="14"/>
      <c r="ETU2388" s="14"/>
      <c r="ETV2388" s="41"/>
      <c r="ETW2388" s="44"/>
      <c r="ETX2388" s="51"/>
      <c r="ETY2388" s="51"/>
      <c r="ETZ2388" s="51"/>
      <c r="EUA2388" s="13"/>
      <c r="EUB2388" s="13"/>
      <c r="EUC2388" s="14"/>
      <c r="EUD2388" s="14"/>
      <c r="EUE2388" s="41"/>
      <c r="EUF2388" s="44"/>
      <c r="EUG2388" s="51"/>
      <c r="EUH2388" s="51"/>
      <c r="EUI2388" s="51"/>
      <c r="EUJ2388" s="13"/>
      <c r="EUK2388" s="13"/>
      <c r="EUL2388" s="14"/>
      <c r="EUM2388" s="14"/>
      <c r="EUN2388" s="41"/>
      <c r="EUO2388" s="44"/>
      <c r="EUP2388" s="51"/>
      <c r="EUQ2388" s="51"/>
      <c r="EUR2388" s="51"/>
      <c r="EUS2388" s="13"/>
      <c r="EUT2388" s="13"/>
      <c r="EUU2388" s="14"/>
      <c r="EUV2388" s="14"/>
      <c r="EUW2388" s="41"/>
      <c r="EUX2388" s="44"/>
      <c r="EUY2388" s="51"/>
      <c r="EUZ2388" s="51"/>
      <c r="EVA2388" s="51"/>
      <c r="EVB2388" s="13"/>
      <c r="EVC2388" s="13"/>
      <c r="EVD2388" s="14"/>
      <c r="EVE2388" s="14"/>
      <c r="EVF2388" s="41"/>
      <c r="EVG2388" s="44"/>
      <c r="EVH2388" s="51"/>
      <c r="EVI2388" s="51"/>
      <c r="EVJ2388" s="51"/>
      <c r="EVK2388" s="13"/>
      <c r="EVL2388" s="13"/>
      <c r="EVM2388" s="14"/>
      <c r="EVN2388" s="14"/>
      <c r="EVO2388" s="41"/>
      <c r="EVP2388" s="44"/>
      <c r="EVQ2388" s="51"/>
      <c r="EVR2388" s="51"/>
      <c r="EVS2388" s="51"/>
      <c r="EVT2388" s="13"/>
      <c r="EVU2388" s="13"/>
      <c r="EVV2388" s="14"/>
      <c r="EVW2388" s="14"/>
      <c r="EVX2388" s="41"/>
      <c r="EVY2388" s="44"/>
      <c r="EVZ2388" s="51"/>
      <c r="EWA2388" s="51"/>
      <c r="EWB2388" s="51"/>
      <c r="EWC2388" s="13"/>
      <c r="EWD2388" s="13"/>
      <c r="EWE2388" s="14"/>
      <c r="EWF2388" s="14"/>
      <c r="EWG2388" s="41"/>
      <c r="EWH2388" s="44"/>
      <c r="EWI2388" s="51"/>
      <c r="EWJ2388" s="51"/>
      <c r="EWK2388" s="51"/>
      <c r="EWL2388" s="13"/>
      <c r="EWM2388" s="13"/>
      <c r="EWN2388" s="14"/>
      <c r="EWO2388" s="14"/>
      <c r="EWP2388" s="41"/>
      <c r="EWQ2388" s="44"/>
      <c r="EWR2388" s="51"/>
      <c r="EWS2388" s="51"/>
      <c r="EWT2388" s="51"/>
      <c r="EWU2388" s="13"/>
      <c r="EWV2388" s="13"/>
      <c r="EWW2388" s="14"/>
      <c r="EWX2388" s="14"/>
      <c r="EWY2388" s="41"/>
      <c r="EWZ2388" s="44"/>
      <c r="EXA2388" s="51"/>
      <c r="EXB2388" s="51"/>
      <c r="EXC2388" s="51"/>
      <c r="EXD2388" s="13"/>
      <c r="EXE2388" s="13"/>
      <c r="EXF2388" s="14"/>
      <c r="EXG2388" s="14"/>
      <c r="EXH2388" s="41"/>
      <c r="EXI2388" s="44"/>
      <c r="EXJ2388" s="51"/>
      <c r="EXK2388" s="51"/>
      <c r="EXL2388" s="51"/>
      <c r="EXM2388" s="13"/>
      <c r="EXN2388" s="13"/>
      <c r="EXO2388" s="14"/>
      <c r="EXP2388" s="14"/>
      <c r="EXQ2388" s="41"/>
      <c r="EXR2388" s="44"/>
      <c r="EXS2388" s="51"/>
      <c r="EXT2388" s="51"/>
      <c r="EXU2388" s="51"/>
      <c r="EXV2388" s="13"/>
      <c r="EXW2388" s="13"/>
      <c r="EXX2388" s="14"/>
      <c r="EXY2388" s="14"/>
      <c r="EXZ2388" s="41"/>
      <c r="EYA2388" s="44"/>
      <c r="EYB2388" s="51"/>
      <c r="EYC2388" s="51"/>
      <c r="EYD2388" s="51"/>
      <c r="EYE2388" s="13"/>
      <c r="EYF2388" s="13"/>
      <c r="EYG2388" s="14"/>
      <c r="EYH2388" s="14"/>
      <c r="EYI2388" s="41"/>
      <c r="EYJ2388" s="44"/>
      <c r="EYK2388" s="51"/>
      <c r="EYL2388" s="51"/>
      <c r="EYM2388" s="51"/>
      <c r="EYN2388" s="13"/>
      <c r="EYO2388" s="13"/>
      <c r="EYP2388" s="14"/>
      <c r="EYQ2388" s="14"/>
      <c r="EYR2388" s="41"/>
      <c r="EYS2388" s="44"/>
      <c r="EYT2388" s="51"/>
      <c r="EYU2388" s="51"/>
      <c r="EYV2388" s="51"/>
      <c r="EYW2388" s="13"/>
      <c r="EYX2388" s="13"/>
      <c r="EYY2388" s="14"/>
      <c r="EYZ2388" s="14"/>
      <c r="EZA2388" s="41"/>
      <c r="EZB2388" s="44"/>
      <c r="EZC2388" s="51"/>
      <c r="EZD2388" s="51"/>
      <c r="EZE2388" s="51"/>
      <c r="EZF2388" s="13"/>
      <c r="EZG2388" s="13"/>
      <c r="EZH2388" s="14"/>
      <c r="EZI2388" s="14"/>
      <c r="EZJ2388" s="41"/>
      <c r="EZK2388" s="44"/>
      <c r="EZL2388" s="51"/>
      <c r="EZM2388" s="51"/>
      <c r="EZN2388" s="51"/>
      <c r="EZO2388" s="13"/>
      <c r="EZP2388" s="13"/>
      <c r="EZQ2388" s="14"/>
      <c r="EZR2388" s="14"/>
      <c r="EZS2388" s="41"/>
      <c r="EZT2388" s="44"/>
      <c r="EZU2388" s="51"/>
      <c r="EZV2388" s="51"/>
      <c r="EZW2388" s="51"/>
      <c r="EZX2388" s="13"/>
      <c r="EZY2388" s="13"/>
      <c r="EZZ2388" s="14"/>
      <c r="FAA2388" s="14"/>
      <c r="FAB2388" s="41"/>
      <c r="FAC2388" s="44"/>
      <c r="FAD2388" s="51"/>
      <c r="FAE2388" s="51"/>
      <c r="FAF2388" s="51"/>
      <c r="FAG2388" s="13"/>
      <c r="FAH2388" s="13"/>
      <c r="FAI2388" s="14"/>
      <c r="FAJ2388" s="14"/>
      <c r="FAK2388" s="41"/>
      <c r="FAL2388" s="44"/>
      <c r="FAM2388" s="51"/>
      <c r="FAN2388" s="51"/>
      <c r="FAO2388" s="51"/>
      <c r="FAP2388" s="13"/>
      <c r="FAQ2388" s="13"/>
      <c r="FAR2388" s="14"/>
      <c r="FAS2388" s="14"/>
      <c r="FAT2388" s="41"/>
      <c r="FAU2388" s="44"/>
      <c r="FAV2388" s="51"/>
      <c r="FAW2388" s="51"/>
      <c r="FAX2388" s="51"/>
      <c r="FAY2388" s="13"/>
      <c r="FAZ2388" s="13"/>
      <c r="FBA2388" s="14"/>
      <c r="FBB2388" s="14"/>
      <c r="FBC2388" s="41"/>
      <c r="FBD2388" s="44"/>
      <c r="FBE2388" s="51"/>
      <c r="FBF2388" s="51"/>
      <c r="FBG2388" s="51"/>
      <c r="FBH2388" s="13"/>
      <c r="FBI2388" s="13"/>
      <c r="FBJ2388" s="14"/>
      <c r="FBK2388" s="14"/>
      <c r="FBL2388" s="41"/>
      <c r="FBM2388" s="44"/>
      <c r="FBN2388" s="51"/>
      <c r="FBO2388" s="51"/>
      <c r="FBP2388" s="51"/>
      <c r="FBQ2388" s="13"/>
      <c r="FBR2388" s="13"/>
      <c r="FBS2388" s="14"/>
      <c r="FBT2388" s="14"/>
      <c r="FBU2388" s="41"/>
      <c r="FBV2388" s="44"/>
      <c r="FBW2388" s="51"/>
      <c r="FBX2388" s="51"/>
      <c r="FBY2388" s="51"/>
      <c r="FBZ2388" s="13"/>
      <c r="FCA2388" s="13"/>
      <c r="FCB2388" s="14"/>
      <c r="FCC2388" s="14"/>
      <c r="FCD2388" s="41"/>
      <c r="FCE2388" s="44"/>
      <c r="FCF2388" s="51"/>
      <c r="FCG2388" s="51"/>
      <c r="FCH2388" s="51"/>
      <c r="FCI2388" s="13"/>
      <c r="FCJ2388" s="13"/>
      <c r="FCK2388" s="14"/>
      <c r="FCL2388" s="14"/>
      <c r="FCM2388" s="41"/>
      <c r="FCN2388" s="44"/>
      <c r="FCO2388" s="51"/>
      <c r="FCP2388" s="51"/>
      <c r="FCQ2388" s="51"/>
      <c r="FCR2388" s="13"/>
      <c r="FCS2388" s="13"/>
      <c r="FCT2388" s="14"/>
      <c r="FCU2388" s="14"/>
      <c r="FCV2388" s="41"/>
      <c r="FCW2388" s="44"/>
      <c r="FCX2388" s="51"/>
      <c r="FCY2388" s="51"/>
      <c r="FCZ2388" s="51"/>
      <c r="FDA2388" s="13"/>
      <c r="FDB2388" s="13"/>
      <c r="FDC2388" s="14"/>
      <c r="FDD2388" s="14"/>
      <c r="FDE2388" s="41"/>
      <c r="FDF2388" s="44"/>
      <c r="FDG2388" s="51"/>
      <c r="FDH2388" s="51"/>
      <c r="FDI2388" s="51"/>
      <c r="FDJ2388" s="13"/>
      <c r="FDK2388" s="13"/>
      <c r="FDL2388" s="14"/>
      <c r="FDM2388" s="14"/>
      <c r="FDN2388" s="41"/>
      <c r="FDO2388" s="44"/>
      <c r="FDP2388" s="51"/>
      <c r="FDQ2388" s="51"/>
      <c r="FDR2388" s="51"/>
      <c r="FDS2388" s="13"/>
      <c r="FDT2388" s="13"/>
      <c r="FDU2388" s="14"/>
      <c r="FDV2388" s="14"/>
      <c r="FDW2388" s="41"/>
      <c r="FDX2388" s="44"/>
      <c r="FDY2388" s="51"/>
      <c r="FDZ2388" s="51"/>
      <c r="FEA2388" s="51"/>
      <c r="FEB2388" s="13"/>
      <c r="FEC2388" s="13"/>
      <c r="FED2388" s="14"/>
      <c r="FEE2388" s="14"/>
      <c r="FEF2388" s="41"/>
      <c r="FEG2388" s="44"/>
      <c r="FEH2388" s="51"/>
      <c r="FEI2388" s="51"/>
      <c r="FEJ2388" s="51"/>
      <c r="FEK2388" s="13"/>
      <c r="FEL2388" s="13"/>
      <c r="FEM2388" s="14"/>
      <c r="FEN2388" s="14"/>
      <c r="FEO2388" s="41"/>
      <c r="FEP2388" s="44"/>
      <c r="FEQ2388" s="51"/>
      <c r="FER2388" s="51"/>
      <c r="FES2388" s="51"/>
      <c r="FET2388" s="13"/>
      <c r="FEU2388" s="13"/>
      <c r="FEV2388" s="14"/>
      <c r="FEW2388" s="14"/>
      <c r="FEX2388" s="41"/>
      <c r="FEY2388" s="44"/>
      <c r="FEZ2388" s="51"/>
      <c r="FFA2388" s="51"/>
      <c r="FFB2388" s="51"/>
      <c r="FFC2388" s="13"/>
      <c r="FFD2388" s="13"/>
      <c r="FFE2388" s="14"/>
      <c r="FFF2388" s="14"/>
      <c r="FFG2388" s="41"/>
      <c r="FFH2388" s="44"/>
      <c r="FFI2388" s="51"/>
      <c r="FFJ2388" s="51"/>
      <c r="FFK2388" s="51"/>
      <c r="FFL2388" s="13"/>
      <c r="FFM2388" s="13"/>
      <c r="FFN2388" s="14"/>
      <c r="FFO2388" s="14"/>
      <c r="FFP2388" s="41"/>
      <c r="FFQ2388" s="44"/>
      <c r="FFR2388" s="51"/>
      <c r="FFS2388" s="51"/>
      <c r="FFT2388" s="51"/>
      <c r="FFU2388" s="13"/>
      <c r="FFV2388" s="13"/>
      <c r="FFW2388" s="14"/>
      <c r="FFX2388" s="14"/>
      <c r="FFY2388" s="41"/>
      <c r="FFZ2388" s="44"/>
      <c r="FGA2388" s="51"/>
      <c r="FGB2388" s="51"/>
      <c r="FGC2388" s="51"/>
      <c r="FGD2388" s="13"/>
      <c r="FGE2388" s="13"/>
      <c r="FGF2388" s="14"/>
      <c r="FGG2388" s="14"/>
      <c r="FGH2388" s="41"/>
      <c r="FGI2388" s="44"/>
      <c r="FGJ2388" s="51"/>
      <c r="FGK2388" s="51"/>
      <c r="FGL2388" s="51"/>
      <c r="FGM2388" s="13"/>
      <c r="FGN2388" s="13"/>
      <c r="FGO2388" s="14"/>
      <c r="FGP2388" s="14"/>
      <c r="FGQ2388" s="41"/>
      <c r="FGR2388" s="44"/>
      <c r="FGS2388" s="51"/>
      <c r="FGT2388" s="51"/>
      <c r="FGU2388" s="51"/>
      <c r="FGV2388" s="13"/>
      <c r="FGW2388" s="13"/>
      <c r="FGX2388" s="14"/>
      <c r="FGY2388" s="14"/>
      <c r="FGZ2388" s="41"/>
      <c r="FHA2388" s="44"/>
      <c r="FHB2388" s="51"/>
      <c r="FHC2388" s="51"/>
      <c r="FHD2388" s="51"/>
      <c r="FHE2388" s="13"/>
      <c r="FHF2388" s="13"/>
      <c r="FHG2388" s="14"/>
      <c r="FHH2388" s="14"/>
      <c r="FHI2388" s="41"/>
      <c r="FHJ2388" s="44"/>
      <c r="FHK2388" s="51"/>
      <c r="FHL2388" s="51"/>
      <c r="FHM2388" s="51"/>
      <c r="FHN2388" s="13"/>
      <c r="FHO2388" s="13"/>
      <c r="FHP2388" s="14"/>
      <c r="FHQ2388" s="14"/>
      <c r="FHR2388" s="41"/>
      <c r="FHS2388" s="44"/>
      <c r="FHT2388" s="51"/>
      <c r="FHU2388" s="51"/>
      <c r="FHV2388" s="51"/>
      <c r="FHW2388" s="13"/>
      <c r="FHX2388" s="13"/>
      <c r="FHY2388" s="14"/>
      <c r="FHZ2388" s="14"/>
      <c r="FIA2388" s="41"/>
      <c r="FIB2388" s="44"/>
      <c r="FIC2388" s="51"/>
      <c r="FID2388" s="51"/>
      <c r="FIE2388" s="51"/>
      <c r="FIF2388" s="13"/>
      <c r="FIG2388" s="13"/>
      <c r="FIH2388" s="14"/>
      <c r="FII2388" s="14"/>
      <c r="FIJ2388" s="41"/>
      <c r="FIK2388" s="44"/>
      <c r="FIL2388" s="51"/>
      <c r="FIM2388" s="51"/>
      <c r="FIN2388" s="51"/>
      <c r="FIO2388" s="13"/>
      <c r="FIP2388" s="13"/>
      <c r="FIQ2388" s="14"/>
      <c r="FIR2388" s="14"/>
      <c r="FIS2388" s="41"/>
      <c r="FIT2388" s="44"/>
      <c r="FIU2388" s="51"/>
      <c r="FIV2388" s="51"/>
      <c r="FIW2388" s="51"/>
      <c r="FIX2388" s="13"/>
      <c r="FIY2388" s="13"/>
      <c r="FIZ2388" s="14"/>
      <c r="FJA2388" s="14"/>
      <c r="FJB2388" s="41"/>
      <c r="FJC2388" s="44"/>
      <c r="FJD2388" s="51"/>
      <c r="FJE2388" s="51"/>
      <c r="FJF2388" s="51"/>
      <c r="FJG2388" s="13"/>
      <c r="FJH2388" s="13"/>
      <c r="FJI2388" s="14"/>
      <c r="FJJ2388" s="14"/>
      <c r="FJK2388" s="41"/>
      <c r="FJL2388" s="44"/>
      <c r="FJM2388" s="51"/>
      <c r="FJN2388" s="51"/>
      <c r="FJO2388" s="51"/>
      <c r="FJP2388" s="13"/>
      <c r="FJQ2388" s="13"/>
      <c r="FJR2388" s="14"/>
      <c r="FJS2388" s="14"/>
      <c r="FJT2388" s="41"/>
      <c r="FJU2388" s="44"/>
      <c r="FJV2388" s="51"/>
      <c r="FJW2388" s="51"/>
      <c r="FJX2388" s="51"/>
      <c r="FJY2388" s="13"/>
      <c r="FJZ2388" s="13"/>
      <c r="FKA2388" s="14"/>
      <c r="FKB2388" s="14"/>
      <c r="FKC2388" s="41"/>
      <c r="FKD2388" s="44"/>
      <c r="FKE2388" s="51"/>
      <c r="FKF2388" s="51"/>
      <c r="FKG2388" s="51"/>
      <c r="FKH2388" s="13"/>
      <c r="FKI2388" s="13"/>
      <c r="FKJ2388" s="14"/>
      <c r="FKK2388" s="14"/>
      <c r="FKL2388" s="41"/>
      <c r="FKM2388" s="44"/>
      <c r="FKN2388" s="51"/>
      <c r="FKO2388" s="51"/>
      <c r="FKP2388" s="51"/>
      <c r="FKQ2388" s="13"/>
      <c r="FKR2388" s="13"/>
      <c r="FKS2388" s="14"/>
      <c r="FKT2388" s="14"/>
      <c r="FKU2388" s="41"/>
      <c r="FKV2388" s="44"/>
      <c r="FKW2388" s="51"/>
      <c r="FKX2388" s="51"/>
      <c r="FKY2388" s="51"/>
      <c r="FKZ2388" s="13"/>
      <c r="FLA2388" s="13"/>
      <c r="FLB2388" s="14"/>
      <c r="FLC2388" s="14"/>
      <c r="FLD2388" s="41"/>
      <c r="FLE2388" s="44"/>
      <c r="FLF2388" s="51"/>
      <c r="FLG2388" s="51"/>
      <c r="FLH2388" s="51"/>
      <c r="FLI2388" s="13"/>
      <c r="FLJ2388" s="13"/>
      <c r="FLK2388" s="14"/>
      <c r="FLL2388" s="14"/>
      <c r="FLM2388" s="41"/>
      <c r="FLN2388" s="44"/>
      <c r="FLO2388" s="51"/>
      <c r="FLP2388" s="51"/>
      <c r="FLQ2388" s="51"/>
      <c r="FLR2388" s="13"/>
      <c r="FLS2388" s="13"/>
      <c r="FLT2388" s="14"/>
      <c r="FLU2388" s="14"/>
      <c r="FLV2388" s="41"/>
      <c r="FLW2388" s="44"/>
      <c r="FLX2388" s="51"/>
      <c r="FLY2388" s="51"/>
      <c r="FLZ2388" s="51"/>
      <c r="FMA2388" s="13"/>
      <c r="FMB2388" s="13"/>
      <c r="FMC2388" s="14"/>
      <c r="FMD2388" s="14"/>
      <c r="FME2388" s="41"/>
      <c r="FMF2388" s="44"/>
      <c r="FMG2388" s="51"/>
      <c r="FMH2388" s="51"/>
      <c r="FMI2388" s="51"/>
      <c r="FMJ2388" s="13"/>
      <c r="FMK2388" s="13"/>
      <c r="FML2388" s="14"/>
      <c r="FMM2388" s="14"/>
      <c r="FMN2388" s="41"/>
      <c r="FMO2388" s="44"/>
      <c r="FMP2388" s="51"/>
      <c r="FMQ2388" s="51"/>
      <c r="FMR2388" s="51"/>
      <c r="FMS2388" s="13"/>
      <c r="FMT2388" s="13"/>
      <c r="FMU2388" s="14"/>
      <c r="FMV2388" s="14"/>
      <c r="FMW2388" s="41"/>
      <c r="FMX2388" s="44"/>
      <c r="FMY2388" s="51"/>
      <c r="FMZ2388" s="51"/>
      <c r="FNA2388" s="51"/>
      <c r="FNB2388" s="13"/>
      <c r="FNC2388" s="13"/>
      <c r="FND2388" s="14"/>
      <c r="FNE2388" s="14"/>
      <c r="FNF2388" s="41"/>
      <c r="FNG2388" s="44"/>
      <c r="FNH2388" s="51"/>
      <c r="FNI2388" s="51"/>
      <c r="FNJ2388" s="51"/>
      <c r="FNK2388" s="13"/>
      <c r="FNL2388" s="13"/>
      <c r="FNM2388" s="14"/>
      <c r="FNN2388" s="14"/>
      <c r="FNO2388" s="41"/>
      <c r="FNP2388" s="44"/>
      <c r="FNQ2388" s="51"/>
      <c r="FNR2388" s="51"/>
      <c r="FNS2388" s="51"/>
      <c r="FNT2388" s="13"/>
      <c r="FNU2388" s="13"/>
      <c r="FNV2388" s="14"/>
      <c r="FNW2388" s="14"/>
      <c r="FNX2388" s="41"/>
      <c r="FNY2388" s="44"/>
      <c r="FNZ2388" s="51"/>
      <c r="FOA2388" s="51"/>
      <c r="FOB2388" s="51"/>
      <c r="FOC2388" s="13"/>
      <c r="FOD2388" s="13"/>
      <c r="FOE2388" s="14"/>
      <c r="FOF2388" s="14"/>
      <c r="FOG2388" s="41"/>
      <c r="FOH2388" s="44"/>
      <c r="FOI2388" s="51"/>
      <c r="FOJ2388" s="51"/>
      <c r="FOK2388" s="51"/>
      <c r="FOL2388" s="13"/>
      <c r="FOM2388" s="13"/>
      <c r="FON2388" s="14"/>
      <c r="FOO2388" s="14"/>
      <c r="FOP2388" s="41"/>
      <c r="FOQ2388" s="44"/>
      <c r="FOR2388" s="51"/>
      <c r="FOS2388" s="51"/>
      <c r="FOT2388" s="51"/>
      <c r="FOU2388" s="13"/>
      <c r="FOV2388" s="13"/>
      <c r="FOW2388" s="14"/>
      <c r="FOX2388" s="14"/>
      <c r="FOY2388" s="41"/>
      <c r="FOZ2388" s="44"/>
      <c r="FPA2388" s="51"/>
      <c r="FPB2388" s="51"/>
      <c r="FPC2388" s="51"/>
      <c r="FPD2388" s="13"/>
      <c r="FPE2388" s="13"/>
      <c r="FPF2388" s="14"/>
      <c r="FPG2388" s="14"/>
      <c r="FPH2388" s="41"/>
      <c r="FPI2388" s="44"/>
      <c r="FPJ2388" s="51"/>
      <c r="FPK2388" s="51"/>
      <c r="FPL2388" s="51"/>
      <c r="FPM2388" s="13"/>
      <c r="FPN2388" s="13"/>
      <c r="FPO2388" s="14"/>
      <c r="FPP2388" s="14"/>
      <c r="FPQ2388" s="41"/>
      <c r="FPR2388" s="44"/>
      <c r="FPS2388" s="51"/>
      <c r="FPT2388" s="51"/>
      <c r="FPU2388" s="51"/>
      <c r="FPV2388" s="13"/>
      <c r="FPW2388" s="13"/>
      <c r="FPX2388" s="14"/>
      <c r="FPY2388" s="14"/>
      <c r="FPZ2388" s="41"/>
      <c r="FQA2388" s="44"/>
      <c r="FQB2388" s="51"/>
      <c r="FQC2388" s="51"/>
      <c r="FQD2388" s="51"/>
      <c r="FQE2388" s="13"/>
      <c r="FQF2388" s="13"/>
      <c r="FQG2388" s="14"/>
      <c r="FQH2388" s="14"/>
      <c r="FQI2388" s="41"/>
      <c r="FQJ2388" s="44"/>
      <c r="FQK2388" s="51"/>
      <c r="FQL2388" s="51"/>
      <c r="FQM2388" s="51"/>
      <c r="FQN2388" s="13"/>
      <c r="FQO2388" s="13"/>
      <c r="FQP2388" s="14"/>
      <c r="FQQ2388" s="14"/>
      <c r="FQR2388" s="41"/>
      <c r="FQS2388" s="44"/>
      <c r="FQT2388" s="51"/>
      <c r="FQU2388" s="51"/>
      <c r="FQV2388" s="51"/>
      <c r="FQW2388" s="13"/>
      <c r="FQX2388" s="13"/>
      <c r="FQY2388" s="14"/>
      <c r="FQZ2388" s="14"/>
      <c r="FRA2388" s="41"/>
      <c r="FRB2388" s="44"/>
      <c r="FRC2388" s="51"/>
      <c r="FRD2388" s="51"/>
      <c r="FRE2388" s="51"/>
      <c r="FRF2388" s="13"/>
      <c r="FRG2388" s="13"/>
      <c r="FRH2388" s="14"/>
      <c r="FRI2388" s="14"/>
      <c r="FRJ2388" s="41"/>
      <c r="FRK2388" s="44"/>
      <c r="FRL2388" s="51"/>
      <c r="FRM2388" s="51"/>
      <c r="FRN2388" s="51"/>
      <c r="FRO2388" s="13"/>
      <c r="FRP2388" s="13"/>
      <c r="FRQ2388" s="14"/>
      <c r="FRR2388" s="14"/>
      <c r="FRS2388" s="41"/>
      <c r="FRT2388" s="44"/>
      <c r="FRU2388" s="51"/>
      <c r="FRV2388" s="51"/>
      <c r="FRW2388" s="51"/>
      <c r="FRX2388" s="13"/>
      <c r="FRY2388" s="13"/>
      <c r="FRZ2388" s="14"/>
      <c r="FSA2388" s="14"/>
      <c r="FSB2388" s="41"/>
      <c r="FSC2388" s="44"/>
      <c r="FSD2388" s="51"/>
      <c r="FSE2388" s="51"/>
      <c r="FSF2388" s="51"/>
      <c r="FSG2388" s="13"/>
      <c r="FSH2388" s="13"/>
      <c r="FSI2388" s="14"/>
      <c r="FSJ2388" s="14"/>
      <c r="FSK2388" s="41"/>
      <c r="FSL2388" s="44"/>
      <c r="FSM2388" s="51"/>
      <c r="FSN2388" s="51"/>
      <c r="FSO2388" s="51"/>
      <c r="FSP2388" s="13"/>
      <c r="FSQ2388" s="13"/>
      <c r="FSR2388" s="14"/>
      <c r="FSS2388" s="14"/>
      <c r="FST2388" s="41"/>
      <c r="FSU2388" s="44"/>
      <c r="FSV2388" s="51"/>
      <c r="FSW2388" s="51"/>
      <c r="FSX2388" s="51"/>
      <c r="FSY2388" s="13"/>
      <c r="FSZ2388" s="13"/>
      <c r="FTA2388" s="14"/>
      <c r="FTB2388" s="14"/>
      <c r="FTC2388" s="41"/>
      <c r="FTD2388" s="44"/>
      <c r="FTE2388" s="51"/>
      <c r="FTF2388" s="51"/>
      <c r="FTG2388" s="51"/>
      <c r="FTH2388" s="13"/>
      <c r="FTI2388" s="13"/>
      <c r="FTJ2388" s="14"/>
      <c r="FTK2388" s="14"/>
      <c r="FTL2388" s="41"/>
      <c r="FTM2388" s="44"/>
      <c r="FTN2388" s="51"/>
      <c r="FTO2388" s="51"/>
      <c r="FTP2388" s="51"/>
      <c r="FTQ2388" s="13"/>
      <c r="FTR2388" s="13"/>
      <c r="FTS2388" s="14"/>
      <c r="FTT2388" s="14"/>
      <c r="FTU2388" s="41"/>
      <c r="FTV2388" s="44"/>
      <c r="FTW2388" s="51"/>
      <c r="FTX2388" s="51"/>
      <c r="FTY2388" s="51"/>
      <c r="FTZ2388" s="13"/>
      <c r="FUA2388" s="13"/>
      <c r="FUB2388" s="14"/>
      <c r="FUC2388" s="14"/>
      <c r="FUD2388" s="41"/>
      <c r="FUE2388" s="44"/>
      <c r="FUF2388" s="51"/>
      <c r="FUG2388" s="51"/>
      <c r="FUH2388" s="51"/>
      <c r="FUI2388" s="13"/>
      <c r="FUJ2388" s="13"/>
      <c r="FUK2388" s="14"/>
      <c r="FUL2388" s="14"/>
      <c r="FUM2388" s="41"/>
      <c r="FUN2388" s="44"/>
      <c r="FUO2388" s="51"/>
      <c r="FUP2388" s="51"/>
      <c r="FUQ2388" s="51"/>
      <c r="FUR2388" s="13"/>
      <c r="FUS2388" s="13"/>
      <c r="FUT2388" s="14"/>
      <c r="FUU2388" s="14"/>
      <c r="FUV2388" s="41"/>
      <c r="FUW2388" s="44"/>
      <c r="FUX2388" s="51"/>
      <c r="FUY2388" s="51"/>
      <c r="FUZ2388" s="51"/>
      <c r="FVA2388" s="13"/>
      <c r="FVB2388" s="13"/>
      <c r="FVC2388" s="14"/>
      <c r="FVD2388" s="14"/>
      <c r="FVE2388" s="41"/>
      <c r="FVF2388" s="44"/>
      <c r="FVG2388" s="51"/>
      <c r="FVH2388" s="51"/>
      <c r="FVI2388" s="51"/>
      <c r="FVJ2388" s="13"/>
      <c r="FVK2388" s="13"/>
      <c r="FVL2388" s="14"/>
      <c r="FVM2388" s="14"/>
      <c r="FVN2388" s="41"/>
      <c r="FVO2388" s="44"/>
      <c r="FVP2388" s="51"/>
      <c r="FVQ2388" s="51"/>
      <c r="FVR2388" s="51"/>
      <c r="FVS2388" s="13"/>
      <c r="FVT2388" s="13"/>
      <c r="FVU2388" s="14"/>
      <c r="FVV2388" s="14"/>
      <c r="FVW2388" s="41"/>
      <c r="FVX2388" s="44"/>
      <c r="FVY2388" s="51"/>
      <c r="FVZ2388" s="51"/>
      <c r="FWA2388" s="51"/>
      <c r="FWB2388" s="13"/>
      <c r="FWC2388" s="13"/>
      <c r="FWD2388" s="14"/>
      <c r="FWE2388" s="14"/>
      <c r="FWF2388" s="41"/>
      <c r="FWG2388" s="44"/>
      <c r="FWH2388" s="51"/>
      <c r="FWI2388" s="51"/>
      <c r="FWJ2388" s="51"/>
      <c r="FWK2388" s="13"/>
      <c r="FWL2388" s="13"/>
      <c r="FWM2388" s="14"/>
      <c r="FWN2388" s="14"/>
      <c r="FWO2388" s="41"/>
      <c r="FWP2388" s="44"/>
      <c r="FWQ2388" s="51"/>
      <c r="FWR2388" s="51"/>
      <c r="FWS2388" s="51"/>
      <c r="FWT2388" s="13"/>
      <c r="FWU2388" s="13"/>
      <c r="FWV2388" s="14"/>
      <c r="FWW2388" s="14"/>
      <c r="FWX2388" s="41"/>
      <c r="FWY2388" s="44"/>
      <c r="FWZ2388" s="51"/>
      <c r="FXA2388" s="51"/>
      <c r="FXB2388" s="51"/>
      <c r="FXC2388" s="13"/>
      <c r="FXD2388" s="13"/>
      <c r="FXE2388" s="14"/>
      <c r="FXF2388" s="14"/>
      <c r="FXG2388" s="41"/>
      <c r="FXH2388" s="44"/>
      <c r="FXI2388" s="51"/>
      <c r="FXJ2388" s="51"/>
      <c r="FXK2388" s="51"/>
      <c r="FXL2388" s="13"/>
      <c r="FXM2388" s="13"/>
      <c r="FXN2388" s="14"/>
      <c r="FXO2388" s="14"/>
      <c r="FXP2388" s="41"/>
      <c r="FXQ2388" s="44"/>
      <c r="FXR2388" s="51"/>
      <c r="FXS2388" s="51"/>
      <c r="FXT2388" s="51"/>
      <c r="FXU2388" s="13"/>
      <c r="FXV2388" s="13"/>
      <c r="FXW2388" s="14"/>
      <c r="FXX2388" s="14"/>
      <c r="FXY2388" s="41"/>
      <c r="FXZ2388" s="44"/>
      <c r="FYA2388" s="51"/>
      <c r="FYB2388" s="51"/>
      <c r="FYC2388" s="51"/>
      <c r="FYD2388" s="13"/>
      <c r="FYE2388" s="13"/>
      <c r="FYF2388" s="14"/>
      <c r="FYG2388" s="14"/>
      <c r="FYH2388" s="41"/>
      <c r="FYI2388" s="44"/>
      <c r="FYJ2388" s="51"/>
      <c r="FYK2388" s="51"/>
      <c r="FYL2388" s="51"/>
      <c r="FYM2388" s="13"/>
      <c r="FYN2388" s="13"/>
      <c r="FYO2388" s="14"/>
      <c r="FYP2388" s="14"/>
      <c r="FYQ2388" s="41"/>
      <c r="FYR2388" s="44"/>
      <c r="FYS2388" s="51"/>
      <c r="FYT2388" s="51"/>
      <c r="FYU2388" s="51"/>
      <c r="FYV2388" s="13"/>
      <c r="FYW2388" s="13"/>
      <c r="FYX2388" s="14"/>
      <c r="FYY2388" s="14"/>
      <c r="FYZ2388" s="41"/>
      <c r="FZA2388" s="44"/>
      <c r="FZB2388" s="51"/>
      <c r="FZC2388" s="51"/>
      <c r="FZD2388" s="51"/>
      <c r="FZE2388" s="13"/>
      <c r="FZF2388" s="13"/>
      <c r="FZG2388" s="14"/>
      <c r="FZH2388" s="14"/>
      <c r="FZI2388" s="41"/>
      <c r="FZJ2388" s="44"/>
      <c r="FZK2388" s="51"/>
      <c r="FZL2388" s="51"/>
      <c r="FZM2388" s="51"/>
      <c r="FZN2388" s="13"/>
      <c r="FZO2388" s="13"/>
      <c r="FZP2388" s="14"/>
      <c r="FZQ2388" s="14"/>
      <c r="FZR2388" s="41"/>
      <c r="FZS2388" s="44"/>
      <c r="FZT2388" s="51"/>
      <c r="FZU2388" s="51"/>
      <c r="FZV2388" s="51"/>
      <c r="FZW2388" s="13"/>
      <c r="FZX2388" s="13"/>
      <c r="FZY2388" s="14"/>
      <c r="FZZ2388" s="14"/>
      <c r="GAA2388" s="41"/>
      <c r="GAB2388" s="44"/>
      <c r="GAC2388" s="51"/>
      <c r="GAD2388" s="51"/>
      <c r="GAE2388" s="51"/>
      <c r="GAF2388" s="13"/>
      <c r="GAG2388" s="13"/>
      <c r="GAH2388" s="14"/>
      <c r="GAI2388" s="14"/>
      <c r="GAJ2388" s="41"/>
      <c r="GAK2388" s="44"/>
      <c r="GAL2388" s="51"/>
      <c r="GAM2388" s="51"/>
      <c r="GAN2388" s="51"/>
      <c r="GAO2388" s="13"/>
      <c r="GAP2388" s="13"/>
      <c r="GAQ2388" s="14"/>
      <c r="GAR2388" s="14"/>
      <c r="GAS2388" s="41"/>
      <c r="GAT2388" s="44"/>
      <c r="GAU2388" s="51"/>
      <c r="GAV2388" s="51"/>
      <c r="GAW2388" s="51"/>
      <c r="GAX2388" s="13"/>
      <c r="GAY2388" s="13"/>
      <c r="GAZ2388" s="14"/>
      <c r="GBA2388" s="14"/>
      <c r="GBB2388" s="41"/>
      <c r="GBC2388" s="44"/>
      <c r="GBD2388" s="51"/>
      <c r="GBE2388" s="51"/>
      <c r="GBF2388" s="51"/>
      <c r="GBG2388" s="13"/>
      <c r="GBH2388" s="13"/>
      <c r="GBI2388" s="14"/>
      <c r="GBJ2388" s="14"/>
      <c r="GBK2388" s="41"/>
      <c r="GBL2388" s="44"/>
      <c r="GBM2388" s="51"/>
      <c r="GBN2388" s="51"/>
      <c r="GBO2388" s="51"/>
      <c r="GBP2388" s="13"/>
      <c r="GBQ2388" s="13"/>
      <c r="GBR2388" s="14"/>
      <c r="GBS2388" s="14"/>
      <c r="GBT2388" s="41"/>
      <c r="GBU2388" s="44"/>
      <c r="GBV2388" s="51"/>
      <c r="GBW2388" s="51"/>
      <c r="GBX2388" s="51"/>
      <c r="GBY2388" s="13"/>
      <c r="GBZ2388" s="13"/>
      <c r="GCA2388" s="14"/>
      <c r="GCB2388" s="14"/>
      <c r="GCC2388" s="41"/>
      <c r="GCD2388" s="44"/>
      <c r="GCE2388" s="51"/>
      <c r="GCF2388" s="51"/>
      <c r="GCG2388" s="51"/>
      <c r="GCH2388" s="13"/>
      <c r="GCI2388" s="13"/>
      <c r="GCJ2388" s="14"/>
      <c r="GCK2388" s="14"/>
      <c r="GCL2388" s="41"/>
      <c r="GCM2388" s="44"/>
      <c r="GCN2388" s="51"/>
      <c r="GCO2388" s="51"/>
      <c r="GCP2388" s="51"/>
      <c r="GCQ2388" s="13"/>
      <c r="GCR2388" s="13"/>
      <c r="GCS2388" s="14"/>
      <c r="GCT2388" s="14"/>
      <c r="GCU2388" s="41"/>
      <c r="GCV2388" s="44"/>
      <c r="GCW2388" s="51"/>
      <c r="GCX2388" s="51"/>
      <c r="GCY2388" s="51"/>
      <c r="GCZ2388" s="13"/>
      <c r="GDA2388" s="13"/>
      <c r="GDB2388" s="14"/>
      <c r="GDC2388" s="14"/>
      <c r="GDD2388" s="41"/>
      <c r="GDE2388" s="44"/>
      <c r="GDF2388" s="51"/>
      <c r="GDG2388" s="51"/>
      <c r="GDH2388" s="51"/>
      <c r="GDI2388" s="13"/>
      <c r="GDJ2388" s="13"/>
      <c r="GDK2388" s="14"/>
      <c r="GDL2388" s="14"/>
      <c r="GDM2388" s="41"/>
      <c r="GDN2388" s="44"/>
      <c r="GDO2388" s="51"/>
      <c r="GDP2388" s="51"/>
      <c r="GDQ2388" s="51"/>
      <c r="GDR2388" s="13"/>
      <c r="GDS2388" s="13"/>
      <c r="GDT2388" s="14"/>
      <c r="GDU2388" s="14"/>
      <c r="GDV2388" s="41"/>
      <c r="GDW2388" s="44"/>
      <c r="GDX2388" s="51"/>
      <c r="GDY2388" s="51"/>
      <c r="GDZ2388" s="51"/>
      <c r="GEA2388" s="13"/>
      <c r="GEB2388" s="13"/>
      <c r="GEC2388" s="14"/>
      <c r="GED2388" s="14"/>
      <c r="GEE2388" s="41"/>
      <c r="GEF2388" s="44"/>
      <c r="GEG2388" s="51"/>
      <c r="GEH2388" s="51"/>
      <c r="GEI2388" s="51"/>
      <c r="GEJ2388" s="13"/>
      <c r="GEK2388" s="13"/>
      <c r="GEL2388" s="14"/>
      <c r="GEM2388" s="14"/>
      <c r="GEN2388" s="41"/>
      <c r="GEO2388" s="44"/>
      <c r="GEP2388" s="51"/>
      <c r="GEQ2388" s="51"/>
      <c r="GER2388" s="51"/>
      <c r="GES2388" s="13"/>
      <c r="GET2388" s="13"/>
      <c r="GEU2388" s="14"/>
      <c r="GEV2388" s="14"/>
      <c r="GEW2388" s="41"/>
      <c r="GEX2388" s="44"/>
      <c r="GEY2388" s="51"/>
      <c r="GEZ2388" s="51"/>
      <c r="GFA2388" s="51"/>
      <c r="GFB2388" s="13"/>
      <c r="GFC2388" s="13"/>
      <c r="GFD2388" s="14"/>
      <c r="GFE2388" s="14"/>
      <c r="GFF2388" s="41"/>
      <c r="GFG2388" s="44"/>
      <c r="GFH2388" s="51"/>
      <c r="GFI2388" s="51"/>
      <c r="GFJ2388" s="51"/>
      <c r="GFK2388" s="13"/>
      <c r="GFL2388" s="13"/>
      <c r="GFM2388" s="14"/>
      <c r="GFN2388" s="14"/>
      <c r="GFO2388" s="41"/>
      <c r="GFP2388" s="44"/>
      <c r="GFQ2388" s="51"/>
      <c r="GFR2388" s="51"/>
      <c r="GFS2388" s="51"/>
      <c r="GFT2388" s="13"/>
      <c r="GFU2388" s="13"/>
      <c r="GFV2388" s="14"/>
      <c r="GFW2388" s="14"/>
      <c r="GFX2388" s="41"/>
      <c r="GFY2388" s="44"/>
      <c r="GFZ2388" s="51"/>
      <c r="GGA2388" s="51"/>
      <c r="GGB2388" s="51"/>
      <c r="GGC2388" s="13"/>
      <c r="GGD2388" s="13"/>
      <c r="GGE2388" s="14"/>
      <c r="GGF2388" s="14"/>
      <c r="GGG2388" s="41"/>
      <c r="GGH2388" s="44"/>
      <c r="GGI2388" s="51"/>
      <c r="GGJ2388" s="51"/>
      <c r="GGK2388" s="51"/>
      <c r="GGL2388" s="13"/>
      <c r="GGM2388" s="13"/>
      <c r="GGN2388" s="14"/>
      <c r="GGO2388" s="14"/>
      <c r="GGP2388" s="41"/>
      <c r="GGQ2388" s="44"/>
      <c r="GGR2388" s="51"/>
      <c r="GGS2388" s="51"/>
      <c r="GGT2388" s="51"/>
      <c r="GGU2388" s="13"/>
      <c r="GGV2388" s="13"/>
      <c r="GGW2388" s="14"/>
      <c r="GGX2388" s="14"/>
      <c r="GGY2388" s="41"/>
      <c r="GGZ2388" s="44"/>
      <c r="GHA2388" s="51"/>
      <c r="GHB2388" s="51"/>
      <c r="GHC2388" s="51"/>
      <c r="GHD2388" s="13"/>
      <c r="GHE2388" s="13"/>
      <c r="GHF2388" s="14"/>
      <c r="GHG2388" s="14"/>
      <c r="GHH2388" s="41"/>
      <c r="GHI2388" s="44"/>
      <c r="GHJ2388" s="51"/>
      <c r="GHK2388" s="51"/>
      <c r="GHL2388" s="51"/>
      <c r="GHM2388" s="13"/>
      <c r="GHN2388" s="13"/>
      <c r="GHO2388" s="14"/>
      <c r="GHP2388" s="14"/>
      <c r="GHQ2388" s="41"/>
      <c r="GHR2388" s="44"/>
      <c r="GHS2388" s="51"/>
      <c r="GHT2388" s="51"/>
      <c r="GHU2388" s="51"/>
      <c r="GHV2388" s="13"/>
      <c r="GHW2388" s="13"/>
      <c r="GHX2388" s="14"/>
      <c r="GHY2388" s="14"/>
      <c r="GHZ2388" s="41"/>
      <c r="GIA2388" s="44"/>
      <c r="GIB2388" s="51"/>
      <c r="GIC2388" s="51"/>
      <c r="GID2388" s="51"/>
      <c r="GIE2388" s="13"/>
      <c r="GIF2388" s="13"/>
      <c r="GIG2388" s="14"/>
      <c r="GIH2388" s="14"/>
      <c r="GII2388" s="41"/>
      <c r="GIJ2388" s="44"/>
      <c r="GIK2388" s="51"/>
      <c r="GIL2388" s="51"/>
      <c r="GIM2388" s="51"/>
      <c r="GIN2388" s="13"/>
      <c r="GIO2388" s="13"/>
      <c r="GIP2388" s="14"/>
      <c r="GIQ2388" s="14"/>
      <c r="GIR2388" s="41"/>
      <c r="GIS2388" s="44"/>
      <c r="GIT2388" s="51"/>
      <c r="GIU2388" s="51"/>
      <c r="GIV2388" s="51"/>
      <c r="GIW2388" s="13"/>
      <c r="GIX2388" s="13"/>
      <c r="GIY2388" s="14"/>
      <c r="GIZ2388" s="14"/>
      <c r="GJA2388" s="41"/>
      <c r="GJB2388" s="44"/>
      <c r="GJC2388" s="51"/>
      <c r="GJD2388" s="51"/>
      <c r="GJE2388" s="51"/>
      <c r="GJF2388" s="13"/>
      <c r="GJG2388" s="13"/>
      <c r="GJH2388" s="14"/>
      <c r="GJI2388" s="14"/>
      <c r="GJJ2388" s="41"/>
      <c r="GJK2388" s="44"/>
      <c r="GJL2388" s="51"/>
      <c r="GJM2388" s="51"/>
      <c r="GJN2388" s="51"/>
      <c r="GJO2388" s="13"/>
      <c r="GJP2388" s="13"/>
      <c r="GJQ2388" s="14"/>
      <c r="GJR2388" s="14"/>
      <c r="GJS2388" s="41"/>
      <c r="GJT2388" s="44"/>
      <c r="GJU2388" s="51"/>
      <c r="GJV2388" s="51"/>
      <c r="GJW2388" s="51"/>
      <c r="GJX2388" s="13"/>
      <c r="GJY2388" s="13"/>
      <c r="GJZ2388" s="14"/>
      <c r="GKA2388" s="14"/>
      <c r="GKB2388" s="41"/>
      <c r="GKC2388" s="44"/>
      <c r="GKD2388" s="51"/>
      <c r="GKE2388" s="51"/>
      <c r="GKF2388" s="51"/>
      <c r="GKG2388" s="13"/>
      <c r="GKH2388" s="13"/>
      <c r="GKI2388" s="14"/>
      <c r="GKJ2388" s="14"/>
      <c r="GKK2388" s="41"/>
      <c r="GKL2388" s="44"/>
      <c r="GKM2388" s="51"/>
      <c r="GKN2388" s="51"/>
      <c r="GKO2388" s="51"/>
      <c r="GKP2388" s="13"/>
      <c r="GKQ2388" s="13"/>
      <c r="GKR2388" s="14"/>
      <c r="GKS2388" s="14"/>
      <c r="GKT2388" s="41"/>
      <c r="GKU2388" s="44"/>
      <c r="GKV2388" s="51"/>
      <c r="GKW2388" s="51"/>
      <c r="GKX2388" s="51"/>
      <c r="GKY2388" s="13"/>
      <c r="GKZ2388" s="13"/>
      <c r="GLA2388" s="14"/>
      <c r="GLB2388" s="14"/>
      <c r="GLC2388" s="41"/>
      <c r="GLD2388" s="44"/>
      <c r="GLE2388" s="51"/>
      <c r="GLF2388" s="51"/>
      <c r="GLG2388" s="51"/>
      <c r="GLH2388" s="13"/>
      <c r="GLI2388" s="13"/>
      <c r="GLJ2388" s="14"/>
      <c r="GLK2388" s="14"/>
      <c r="GLL2388" s="41"/>
      <c r="GLM2388" s="44"/>
      <c r="GLN2388" s="51"/>
      <c r="GLO2388" s="51"/>
      <c r="GLP2388" s="51"/>
      <c r="GLQ2388" s="13"/>
      <c r="GLR2388" s="13"/>
      <c r="GLS2388" s="14"/>
      <c r="GLT2388" s="14"/>
      <c r="GLU2388" s="41"/>
      <c r="GLV2388" s="44"/>
      <c r="GLW2388" s="51"/>
      <c r="GLX2388" s="51"/>
      <c r="GLY2388" s="51"/>
      <c r="GLZ2388" s="13"/>
      <c r="GMA2388" s="13"/>
      <c r="GMB2388" s="14"/>
      <c r="GMC2388" s="14"/>
      <c r="GMD2388" s="41"/>
      <c r="GME2388" s="44"/>
      <c r="GMF2388" s="51"/>
      <c r="GMG2388" s="51"/>
      <c r="GMH2388" s="51"/>
      <c r="GMI2388" s="13"/>
      <c r="GMJ2388" s="13"/>
      <c r="GMK2388" s="14"/>
      <c r="GML2388" s="14"/>
      <c r="GMM2388" s="41"/>
      <c r="GMN2388" s="44"/>
      <c r="GMO2388" s="51"/>
      <c r="GMP2388" s="51"/>
      <c r="GMQ2388" s="51"/>
      <c r="GMR2388" s="13"/>
      <c r="GMS2388" s="13"/>
      <c r="GMT2388" s="14"/>
      <c r="GMU2388" s="14"/>
      <c r="GMV2388" s="41"/>
      <c r="GMW2388" s="44"/>
      <c r="GMX2388" s="51"/>
      <c r="GMY2388" s="51"/>
      <c r="GMZ2388" s="51"/>
      <c r="GNA2388" s="13"/>
      <c r="GNB2388" s="13"/>
      <c r="GNC2388" s="14"/>
      <c r="GND2388" s="14"/>
      <c r="GNE2388" s="41"/>
      <c r="GNF2388" s="44"/>
      <c r="GNG2388" s="51"/>
      <c r="GNH2388" s="51"/>
      <c r="GNI2388" s="51"/>
      <c r="GNJ2388" s="13"/>
      <c r="GNK2388" s="13"/>
      <c r="GNL2388" s="14"/>
      <c r="GNM2388" s="14"/>
      <c r="GNN2388" s="41"/>
      <c r="GNO2388" s="44"/>
      <c r="GNP2388" s="51"/>
      <c r="GNQ2388" s="51"/>
      <c r="GNR2388" s="51"/>
      <c r="GNS2388" s="13"/>
      <c r="GNT2388" s="13"/>
      <c r="GNU2388" s="14"/>
      <c r="GNV2388" s="14"/>
      <c r="GNW2388" s="41"/>
      <c r="GNX2388" s="44"/>
      <c r="GNY2388" s="51"/>
      <c r="GNZ2388" s="51"/>
      <c r="GOA2388" s="51"/>
      <c r="GOB2388" s="13"/>
      <c r="GOC2388" s="13"/>
      <c r="GOD2388" s="14"/>
      <c r="GOE2388" s="14"/>
      <c r="GOF2388" s="41"/>
      <c r="GOG2388" s="44"/>
      <c r="GOH2388" s="51"/>
      <c r="GOI2388" s="51"/>
      <c r="GOJ2388" s="51"/>
      <c r="GOK2388" s="13"/>
      <c r="GOL2388" s="13"/>
      <c r="GOM2388" s="14"/>
      <c r="GON2388" s="14"/>
      <c r="GOO2388" s="41"/>
      <c r="GOP2388" s="44"/>
      <c r="GOQ2388" s="51"/>
      <c r="GOR2388" s="51"/>
      <c r="GOS2388" s="51"/>
      <c r="GOT2388" s="13"/>
      <c r="GOU2388" s="13"/>
      <c r="GOV2388" s="14"/>
      <c r="GOW2388" s="14"/>
      <c r="GOX2388" s="41"/>
      <c r="GOY2388" s="44"/>
      <c r="GOZ2388" s="51"/>
      <c r="GPA2388" s="51"/>
      <c r="GPB2388" s="51"/>
      <c r="GPC2388" s="13"/>
      <c r="GPD2388" s="13"/>
      <c r="GPE2388" s="14"/>
      <c r="GPF2388" s="14"/>
      <c r="GPG2388" s="41"/>
      <c r="GPH2388" s="44"/>
      <c r="GPI2388" s="51"/>
      <c r="GPJ2388" s="51"/>
      <c r="GPK2388" s="51"/>
      <c r="GPL2388" s="13"/>
      <c r="GPM2388" s="13"/>
      <c r="GPN2388" s="14"/>
      <c r="GPO2388" s="14"/>
      <c r="GPP2388" s="41"/>
      <c r="GPQ2388" s="44"/>
      <c r="GPR2388" s="51"/>
      <c r="GPS2388" s="51"/>
      <c r="GPT2388" s="51"/>
      <c r="GPU2388" s="13"/>
      <c r="GPV2388" s="13"/>
      <c r="GPW2388" s="14"/>
      <c r="GPX2388" s="14"/>
      <c r="GPY2388" s="41"/>
      <c r="GPZ2388" s="44"/>
      <c r="GQA2388" s="51"/>
      <c r="GQB2388" s="51"/>
      <c r="GQC2388" s="51"/>
      <c r="GQD2388" s="13"/>
      <c r="GQE2388" s="13"/>
      <c r="GQF2388" s="14"/>
      <c r="GQG2388" s="14"/>
      <c r="GQH2388" s="41"/>
      <c r="GQI2388" s="44"/>
      <c r="GQJ2388" s="51"/>
      <c r="GQK2388" s="51"/>
      <c r="GQL2388" s="51"/>
      <c r="GQM2388" s="13"/>
      <c r="GQN2388" s="13"/>
      <c r="GQO2388" s="14"/>
      <c r="GQP2388" s="14"/>
      <c r="GQQ2388" s="41"/>
      <c r="GQR2388" s="44"/>
      <c r="GQS2388" s="51"/>
      <c r="GQT2388" s="51"/>
      <c r="GQU2388" s="51"/>
      <c r="GQV2388" s="13"/>
      <c r="GQW2388" s="13"/>
      <c r="GQX2388" s="14"/>
      <c r="GQY2388" s="14"/>
      <c r="GQZ2388" s="41"/>
      <c r="GRA2388" s="44"/>
      <c r="GRB2388" s="51"/>
      <c r="GRC2388" s="51"/>
      <c r="GRD2388" s="51"/>
      <c r="GRE2388" s="13"/>
      <c r="GRF2388" s="13"/>
      <c r="GRG2388" s="14"/>
      <c r="GRH2388" s="14"/>
      <c r="GRI2388" s="41"/>
      <c r="GRJ2388" s="44"/>
      <c r="GRK2388" s="51"/>
      <c r="GRL2388" s="51"/>
      <c r="GRM2388" s="51"/>
      <c r="GRN2388" s="13"/>
      <c r="GRO2388" s="13"/>
      <c r="GRP2388" s="14"/>
      <c r="GRQ2388" s="14"/>
      <c r="GRR2388" s="41"/>
      <c r="GRS2388" s="44"/>
      <c r="GRT2388" s="51"/>
      <c r="GRU2388" s="51"/>
      <c r="GRV2388" s="51"/>
      <c r="GRW2388" s="13"/>
      <c r="GRX2388" s="13"/>
      <c r="GRY2388" s="14"/>
      <c r="GRZ2388" s="14"/>
      <c r="GSA2388" s="41"/>
      <c r="GSB2388" s="44"/>
      <c r="GSC2388" s="51"/>
      <c r="GSD2388" s="51"/>
      <c r="GSE2388" s="51"/>
      <c r="GSF2388" s="13"/>
      <c r="GSG2388" s="13"/>
      <c r="GSH2388" s="14"/>
      <c r="GSI2388" s="14"/>
      <c r="GSJ2388" s="41"/>
      <c r="GSK2388" s="44"/>
      <c r="GSL2388" s="51"/>
      <c r="GSM2388" s="51"/>
      <c r="GSN2388" s="51"/>
      <c r="GSO2388" s="13"/>
      <c r="GSP2388" s="13"/>
      <c r="GSQ2388" s="14"/>
      <c r="GSR2388" s="14"/>
      <c r="GSS2388" s="41"/>
      <c r="GST2388" s="44"/>
      <c r="GSU2388" s="51"/>
      <c r="GSV2388" s="51"/>
      <c r="GSW2388" s="51"/>
      <c r="GSX2388" s="13"/>
      <c r="GSY2388" s="13"/>
      <c r="GSZ2388" s="14"/>
      <c r="GTA2388" s="14"/>
      <c r="GTB2388" s="41"/>
      <c r="GTC2388" s="44"/>
      <c r="GTD2388" s="51"/>
      <c r="GTE2388" s="51"/>
      <c r="GTF2388" s="51"/>
      <c r="GTG2388" s="13"/>
      <c r="GTH2388" s="13"/>
      <c r="GTI2388" s="14"/>
      <c r="GTJ2388" s="14"/>
      <c r="GTK2388" s="41"/>
      <c r="GTL2388" s="44"/>
      <c r="GTM2388" s="51"/>
      <c r="GTN2388" s="51"/>
      <c r="GTO2388" s="51"/>
      <c r="GTP2388" s="13"/>
      <c r="GTQ2388" s="13"/>
      <c r="GTR2388" s="14"/>
      <c r="GTS2388" s="14"/>
      <c r="GTT2388" s="41"/>
      <c r="GTU2388" s="44"/>
      <c r="GTV2388" s="51"/>
      <c r="GTW2388" s="51"/>
      <c r="GTX2388" s="51"/>
      <c r="GTY2388" s="13"/>
      <c r="GTZ2388" s="13"/>
      <c r="GUA2388" s="14"/>
      <c r="GUB2388" s="14"/>
      <c r="GUC2388" s="41"/>
      <c r="GUD2388" s="44"/>
      <c r="GUE2388" s="51"/>
      <c r="GUF2388" s="51"/>
      <c r="GUG2388" s="51"/>
      <c r="GUH2388" s="13"/>
      <c r="GUI2388" s="13"/>
      <c r="GUJ2388" s="14"/>
      <c r="GUK2388" s="14"/>
      <c r="GUL2388" s="41"/>
      <c r="GUM2388" s="44"/>
      <c r="GUN2388" s="51"/>
      <c r="GUO2388" s="51"/>
      <c r="GUP2388" s="51"/>
      <c r="GUQ2388" s="13"/>
      <c r="GUR2388" s="13"/>
      <c r="GUS2388" s="14"/>
      <c r="GUT2388" s="14"/>
      <c r="GUU2388" s="41"/>
      <c r="GUV2388" s="44"/>
      <c r="GUW2388" s="51"/>
      <c r="GUX2388" s="51"/>
      <c r="GUY2388" s="51"/>
      <c r="GUZ2388" s="13"/>
      <c r="GVA2388" s="13"/>
      <c r="GVB2388" s="14"/>
      <c r="GVC2388" s="14"/>
      <c r="GVD2388" s="41"/>
      <c r="GVE2388" s="44"/>
      <c r="GVF2388" s="51"/>
      <c r="GVG2388" s="51"/>
      <c r="GVH2388" s="51"/>
      <c r="GVI2388" s="13"/>
      <c r="GVJ2388" s="13"/>
      <c r="GVK2388" s="14"/>
      <c r="GVL2388" s="14"/>
      <c r="GVM2388" s="41"/>
      <c r="GVN2388" s="44"/>
      <c r="GVO2388" s="51"/>
      <c r="GVP2388" s="51"/>
      <c r="GVQ2388" s="51"/>
      <c r="GVR2388" s="13"/>
      <c r="GVS2388" s="13"/>
      <c r="GVT2388" s="14"/>
      <c r="GVU2388" s="14"/>
      <c r="GVV2388" s="41"/>
      <c r="GVW2388" s="44"/>
      <c r="GVX2388" s="51"/>
      <c r="GVY2388" s="51"/>
      <c r="GVZ2388" s="51"/>
      <c r="GWA2388" s="13"/>
      <c r="GWB2388" s="13"/>
      <c r="GWC2388" s="14"/>
      <c r="GWD2388" s="14"/>
      <c r="GWE2388" s="41"/>
      <c r="GWF2388" s="44"/>
      <c r="GWG2388" s="51"/>
      <c r="GWH2388" s="51"/>
      <c r="GWI2388" s="51"/>
      <c r="GWJ2388" s="13"/>
      <c r="GWK2388" s="13"/>
      <c r="GWL2388" s="14"/>
      <c r="GWM2388" s="14"/>
      <c r="GWN2388" s="41"/>
      <c r="GWO2388" s="44"/>
      <c r="GWP2388" s="51"/>
      <c r="GWQ2388" s="51"/>
      <c r="GWR2388" s="51"/>
      <c r="GWS2388" s="13"/>
      <c r="GWT2388" s="13"/>
      <c r="GWU2388" s="14"/>
      <c r="GWV2388" s="14"/>
      <c r="GWW2388" s="41"/>
      <c r="GWX2388" s="44"/>
      <c r="GWY2388" s="51"/>
      <c r="GWZ2388" s="51"/>
      <c r="GXA2388" s="51"/>
      <c r="GXB2388" s="13"/>
      <c r="GXC2388" s="13"/>
      <c r="GXD2388" s="14"/>
      <c r="GXE2388" s="14"/>
      <c r="GXF2388" s="41"/>
      <c r="GXG2388" s="44"/>
      <c r="GXH2388" s="51"/>
      <c r="GXI2388" s="51"/>
      <c r="GXJ2388" s="51"/>
      <c r="GXK2388" s="13"/>
      <c r="GXL2388" s="13"/>
      <c r="GXM2388" s="14"/>
      <c r="GXN2388" s="14"/>
      <c r="GXO2388" s="41"/>
      <c r="GXP2388" s="44"/>
      <c r="GXQ2388" s="51"/>
      <c r="GXR2388" s="51"/>
      <c r="GXS2388" s="51"/>
      <c r="GXT2388" s="13"/>
      <c r="GXU2388" s="13"/>
      <c r="GXV2388" s="14"/>
      <c r="GXW2388" s="14"/>
      <c r="GXX2388" s="41"/>
      <c r="GXY2388" s="44"/>
      <c r="GXZ2388" s="51"/>
      <c r="GYA2388" s="51"/>
      <c r="GYB2388" s="51"/>
      <c r="GYC2388" s="13"/>
      <c r="GYD2388" s="13"/>
      <c r="GYE2388" s="14"/>
      <c r="GYF2388" s="14"/>
      <c r="GYG2388" s="41"/>
      <c r="GYH2388" s="44"/>
      <c r="GYI2388" s="51"/>
      <c r="GYJ2388" s="51"/>
      <c r="GYK2388" s="51"/>
      <c r="GYL2388" s="13"/>
      <c r="GYM2388" s="13"/>
      <c r="GYN2388" s="14"/>
      <c r="GYO2388" s="14"/>
      <c r="GYP2388" s="41"/>
      <c r="GYQ2388" s="44"/>
      <c r="GYR2388" s="51"/>
      <c r="GYS2388" s="51"/>
      <c r="GYT2388" s="51"/>
      <c r="GYU2388" s="13"/>
      <c r="GYV2388" s="13"/>
      <c r="GYW2388" s="14"/>
      <c r="GYX2388" s="14"/>
      <c r="GYY2388" s="41"/>
      <c r="GYZ2388" s="44"/>
      <c r="GZA2388" s="51"/>
      <c r="GZB2388" s="51"/>
      <c r="GZC2388" s="51"/>
      <c r="GZD2388" s="13"/>
      <c r="GZE2388" s="13"/>
      <c r="GZF2388" s="14"/>
      <c r="GZG2388" s="14"/>
      <c r="GZH2388" s="41"/>
      <c r="GZI2388" s="44"/>
      <c r="GZJ2388" s="51"/>
      <c r="GZK2388" s="51"/>
      <c r="GZL2388" s="51"/>
      <c r="GZM2388" s="13"/>
      <c r="GZN2388" s="13"/>
      <c r="GZO2388" s="14"/>
      <c r="GZP2388" s="14"/>
      <c r="GZQ2388" s="41"/>
      <c r="GZR2388" s="44"/>
      <c r="GZS2388" s="51"/>
      <c r="GZT2388" s="51"/>
      <c r="GZU2388" s="51"/>
      <c r="GZV2388" s="13"/>
      <c r="GZW2388" s="13"/>
      <c r="GZX2388" s="14"/>
      <c r="GZY2388" s="14"/>
      <c r="GZZ2388" s="41"/>
      <c r="HAA2388" s="44"/>
      <c r="HAB2388" s="51"/>
      <c r="HAC2388" s="51"/>
      <c r="HAD2388" s="51"/>
      <c r="HAE2388" s="13"/>
      <c r="HAF2388" s="13"/>
      <c r="HAG2388" s="14"/>
      <c r="HAH2388" s="14"/>
      <c r="HAI2388" s="41"/>
      <c r="HAJ2388" s="44"/>
      <c r="HAK2388" s="51"/>
      <c r="HAL2388" s="51"/>
      <c r="HAM2388" s="51"/>
      <c r="HAN2388" s="13"/>
      <c r="HAO2388" s="13"/>
      <c r="HAP2388" s="14"/>
      <c r="HAQ2388" s="14"/>
      <c r="HAR2388" s="41"/>
      <c r="HAS2388" s="44"/>
      <c r="HAT2388" s="51"/>
      <c r="HAU2388" s="51"/>
      <c r="HAV2388" s="51"/>
      <c r="HAW2388" s="13"/>
      <c r="HAX2388" s="13"/>
      <c r="HAY2388" s="14"/>
      <c r="HAZ2388" s="14"/>
      <c r="HBA2388" s="41"/>
      <c r="HBB2388" s="44"/>
      <c r="HBC2388" s="51"/>
      <c r="HBD2388" s="51"/>
      <c r="HBE2388" s="51"/>
      <c r="HBF2388" s="13"/>
      <c r="HBG2388" s="13"/>
      <c r="HBH2388" s="14"/>
      <c r="HBI2388" s="14"/>
      <c r="HBJ2388" s="41"/>
      <c r="HBK2388" s="44"/>
      <c r="HBL2388" s="51"/>
      <c r="HBM2388" s="51"/>
      <c r="HBN2388" s="51"/>
      <c r="HBO2388" s="13"/>
      <c r="HBP2388" s="13"/>
      <c r="HBQ2388" s="14"/>
      <c r="HBR2388" s="14"/>
      <c r="HBS2388" s="41"/>
      <c r="HBT2388" s="44"/>
      <c r="HBU2388" s="51"/>
      <c r="HBV2388" s="51"/>
      <c r="HBW2388" s="51"/>
      <c r="HBX2388" s="13"/>
      <c r="HBY2388" s="13"/>
      <c r="HBZ2388" s="14"/>
      <c r="HCA2388" s="14"/>
      <c r="HCB2388" s="41"/>
      <c r="HCC2388" s="44"/>
      <c r="HCD2388" s="51"/>
      <c r="HCE2388" s="51"/>
      <c r="HCF2388" s="51"/>
      <c r="HCG2388" s="13"/>
      <c r="HCH2388" s="13"/>
      <c r="HCI2388" s="14"/>
      <c r="HCJ2388" s="14"/>
      <c r="HCK2388" s="41"/>
      <c r="HCL2388" s="44"/>
      <c r="HCM2388" s="51"/>
      <c r="HCN2388" s="51"/>
      <c r="HCO2388" s="51"/>
      <c r="HCP2388" s="13"/>
      <c r="HCQ2388" s="13"/>
      <c r="HCR2388" s="14"/>
      <c r="HCS2388" s="14"/>
      <c r="HCT2388" s="41"/>
      <c r="HCU2388" s="44"/>
      <c r="HCV2388" s="51"/>
      <c r="HCW2388" s="51"/>
      <c r="HCX2388" s="51"/>
      <c r="HCY2388" s="13"/>
      <c r="HCZ2388" s="13"/>
      <c r="HDA2388" s="14"/>
      <c r="HDB2388" s="14"/>
      <c r="HDC2388" s="41"/>
      <c r="HDD2388" s="44"/>
      <c r="HDE2388" s="51"/>
      <c r="HDF2388" s="51"/>
      <c r="HDG2388" s="51"/>
      <c r="HDH2388" s="13"/>
      <c r="HDI2388" s="13"/>
      <c r="HDJ2388" s="14"/>
      <c r="HDK2388" s="14"/>
      <c r="HDL2388" s="41"/>
      <c r="HDM2388" s="44"/>
      <c r="HDN2388" s="51"/>
      <c r="HDO2388" s="51"/>
      <c r="HDP2388" s="51"/>
      <c r="HDQ2388" s="13"/>
      <c r="HDR2388" s="13"/>
      <c r="HDS2388" s="14"/>
      <c r="HDT2388" s="14"/>
      <c r="HDU2388" s="41"/>
      <c r="HDV2388" s="44"/>
      <c r="HDW2388" s="51"/>
      <c r="HDX2388" s="51"/>
      <c r="HDY2388" s="51"/>
      <c r="HDZ2388" s="13"/>
      <c r="HEA2388" s="13"/>
      <c r="HEB2388" s="14"/>
      <c r="HEC2388" s="14"/>
      <c r="HED2388" s="41"/>
      <c r="HEE2388" s="44"/>
      <c r="HEF2388" s="51"/>
      <c r="HEG2388" s="51"/>
      <c r="HEH2388" s="51"/>
      <c r="HEI2388" s="13"/>
      <c r="HEJ2388" s="13"/>
      <c r="HEK2388" s="14"/>
      <c r="HEL2388" s="14"/>
      <c r="HEM2388" s="41"/>
      <c r="HEN2388" s="44"/>
      <c r="HEO2388" s="51"/>
      <c r="HEP2388" s="51"/>
      <c r="HEQ2388" s="51"/>
      <c r="HER2388" s="13"/>
      <c r="HES2388" s="13"/>
      <c r="HET2388" s="14"/>
      <c r="HEU2388" s="14"/>
      <c r="HEV2388" s="41"/>
      <c r="HEW2388" s="44"/>
      <c r="HEX2388" s="51"/>
      <c r="HEY2388" s="51"/>
      <c r="HEZ2388" s="51"/>
      <c r="HFA2388" s="13"/>
      <c r="HFB2388" s="13"/>
      <c r="HFC2388" s="14"/>
      <c r="HFD2388" s="14"/>
      <c r="HFE2388" s="41"/>
      <c r="HFF2388" s="44"/>
      <c r="HFG2388" s="51"/>
      <c r="HFH2388" s="51"/>
      <c r="HFI2388" s="51"/>
      <c r="HFJ2388" s="13"/>
      <c r="HFK2388" s="13"/>
      <c r="HFL2388" s="14"/>
      <c r="HFM2388" s="14"/>
      <c r="HFN2388" s="41"/>
      <c r="HFO2388" s="44"/>
      <c r="HFP2388" s="51"/>
      <c r="HFQ2388" s="51"/>
      <c r="HFR2388" s="51"/>
      <c r="HFS2388" s="13"/>
      <c r="HFT2388" s="13"/>
      <c r="HFU2388" s="14"/>
      <c r="HFV2388" s="14"/>
      <c r="HFW2388" s="41"/>
      <c r="HFX2388" s="44"/>
      <c r="HFY2388" s="51"/>
      <c r="HFZ2388" s="51"/>
      <c r="HGA2388" s="51"/>
      <c r="HGB2388" s="13"/>
      <c r="HGC2388" s="13"/>
      <c r="HGD2388" s="14"/>
      <c r="HGE2388" s="14"/>
      <c r="HGF2388" s="41"/>
      <c r="HGG2388" s="44"/>
      <c r="HGH2388" s="51"/>
      <c r="HGI2388" s="51"/>
      <c r="HGJ2388" s="51"/>
      <c r="HGK2388" s="13"/>
      <c r="HGL2388" s="13"/>
      <c r="HGM2388" s="14"/>
      <c r="HGN2388" s="14"/>
      <c r="HGO2388" s="41"/>
      <c r="HGP2388" s="44"/>
      <c r="HGQ2388" s="51"/>
      <c r="HGR2388" s="51"/>
      <c r="HGS2388" s="51"/>
      <c r="HGT2388" s="13"/>
      <c r="HGU2388" s="13"/>
      <c r="HGV2388" s="14"/>
      <c r="HGW2388" s="14"/>
      <c r="HGX2388" s="41"/>
      <c r="HGY2388" s="44"/>
      <c r="HGZ2388" s="51"/>
      <c r="HHA2388" s="51"/>
      <c r="HHB2388" s="51"/>
      <c r="HHC2388" s="13"/>
      <c r="HHD2388" s="13"/>
      <c r="HHE2388" s="14"/>
      <c r="HHF2388" s="14"/>
      <c r="HHG2388" s="41"/>
      <c r="HHH2388" s="44"/>
      <c r="HHI2388" s="51"/>
      <c r="HHJ2388" s="51"/>
      <c r="HHK2388" s="51"/>
      <c r="HHL2388" s="13"/>
      <c r="HHM2388" s="13"/>
      <c r="HHN2388" s="14"/>
      <c r="HHO2388" s="14"/>
      <c r="HHP2388" s="41"/>
      <c r="HHQ2388" s="44"/>
      <c r="HHR2388" s="51"/>
      <c r="HHS2388" s="51"/>
      <c r="HHT2388" s="51"/>
      <c r="HHU2388" s="13"/>
      <c r="HHV2388" s="13"/>
      <c r="HHW2388" s="14"/>
      <c r="HHX2388" s="14"/>
      <c r="HHY2388" s="41"/>
      <c r="HHZ2388" s="44"/>
      <c r="HIA2388" s="51"/>
      <c r="HIB2388" s="51"/>
      <c r="HIC2388" s="51"/>
      <c r="HID2388" s="13"/>
      <c r="HIE2388" s="13"/>
      <c r="HIF2388" s="14"/>
      <c r="HIG2388" s="14"/>
      <c r="HIH2388" s="41"/>
      <c r="HII2388" s="44"/>
      <c r="HIJ2388" s="51"/>
      <c r="HIK2388" s="51"/>
      <c r="HIL2388" s="51"/>
      <c r="HIM2388" s="13"/>
      <c r="HIN2388" s="13"/>
      <c r="HIO2388" s="14"/>
      <c r="HIP2388" s="14"/>
      <c r="HIQ2388" s="41"/>
      <c r="HIR2388" s="44"/>
      <c r="HIS2388" s="51"/>
      <c r="HIT2388" s="51"/>
      <c r="HIU2388" s="51"/>
      <c r="HIV2388" s="13"/>
      <c r="HIW2388" s="13"/>
      <c r="HIX2388" s="14"/>
      <c r="HIY2388" s="14"/>
      <c r="HIZ2388" s="41"/>
      <c r="HJA2388" s="44"/>
      <c r="HJB2388" s="51"/>
      <c r="HJC2388" s="51"/>
      <c r="HJD2388" s="51"/>
      <c r="HJE2388" s="13"/>
      <c r="HJF2388" s="13"/>
      <c r="HJG2388" s="14"/>
      <c r="HJH2388" s="14"/>
      <c r="HJI2388" s="41"/>
      <c r="HJJ2388" s="44"/>
      <c r="HJK2388" s="51"/>
      <c r="HJL2388" s="51"/>
      <c r="HJM2388" s="51"/>
      <c r="HJN2388" s="13"/>
      <c r="HJO2388" s="13"/>
      <c r="HJP2388" s="14"/>
      <c r="HJQ2388" s="14"/>
      <c r="HJR2388" s="41"/>
      <c r="HJS2388" s="44"/>
      <c r="HJT2388" s="51"/>
      <c r="HJU2388" s="51"/>
      <c r="HJV2388" s="51"/>
      <c r="HJW2388" s="13"/>
      <c r="HJX2388" s="13"/>
      <c r="HJY2388" s="14"/>
      <c r="HJZ2388" s="14"/>
      <c r="HKA2388" s="41"/>
      <c r="HKB2388" s="44"/>
      <c r="HKC2388" s="51"/>
      <c r="HKD2388" s="51"/>
      <c r="HKE2388" s="51"/>
      <c r="HKF2388" s="13"/>
      <c r="HKG2388" s="13"/>
      <c r="HKH2388" s="14"/>
      <c r="HKI2388" s="14"/>
      <c r="HKJ2388" s="41"/>
      <c r="HKK2388" s="44"/>
      <c r="HKL2388" s="51"/>
      <c r="HKM2388" s="51"/>
      <c r="HKN2388" s="51"/>
      <c r="HKO2388" s="13"/>
      <c r="HKP2388" s="13"/>
      <c r="HKQ2388" s="14"/>
      <c r="HKR2388" s="14"/>
      <c r="HKS2388" s="41"/>
      <c r="HKT2388" s="44"/>
      <c r="HKU2388" s="51"/>
      <c r="HKV2388" s="51"/>
      <c r="HKW2388" s="51"/>
      <c r="HKX2388" s="13"/>
      <c r="HKY2388" s="13"/>
      <c r="HKZ2388" s="14"/>
      <c r="HLA2388" s="14"/>
      <c r="HLB2388" s="41"/>
      <c r="HLC2388" s="44"/>
      <c r="HLD2388" s="51"/>
      <c r="HLE2388" s="51"/>
      <c r="HLF2388" s="51"/>
      <c r="HLG2388" s="13"/>
      <c r="HLH2388" s="13"/>
      <c r="HLI2388" s="14"/>
      <c r="HLJ2388" s="14"/>
      <c r="HLK2388" s="41"/>
      <c r="HLL2388" s="44"/>
      <c r="HLM2388" s="51"/>
      <c r="HLN2388" s="51"/>
      <c r="HLO2388" s="51"/>
      <c r="HLP2388" s="13"/>
      <c r="HLQ2388" s="13"/>
      <c r="HLR2388" s="14"/>
      <c r="HLS2388" s="14"/>
      <c r="HLT2388" s="41"/>
      <c r="HLU2388" s="44"/>
      <c r="HLV2388" s="51"/>
      <c r="HLW2388" s="51"/>
      <c r="HLX2388" s="51"/>
      <c r="HLY2388" s="13"/>
      <c r="HLZ2388" s="13"/>
      <c r="HMA2388" s="14"/>
      <c r="HMB2388" s="14"/>
      <c r="HMC2388" s="41"/>
      <c r="HMD2388" s="44"/>
      <c r="HME2388" s="51"/>
      <c r="HMF2388" s="51"/>
      <c r="HMG2388" s="51"/>
      <c r="HMH2388" s="13"/>
      <c r="HMI2388" s="13"/>
      <c r="HMJ2388" s="14"/>
      <c r="HMK2388" s="14"/>
      <c r="HML2388" s="41"/>
      <c r="HMM2388" s="44"/>
      <c r="HMN2388" s="51"/>
      <c r="HMO2388" s="51"/>
      <c r="HMP2388" s="51"/>
      <c r="HMQ2388" s="13"/>
      <c r="HMR2388" s="13"/>
      <c r="HMS2388" s="14"/>
      <c r="HMT2388" s="14"/>
      <c r="HMU2388" s="41"/>
      <c r="HMV2388" s="44"/>
      <c r="HMW2388" s="51"/>
      <c r="HMX2388" s="51"/>
      <c r="HMY2388" s="51"/>
      <c r="HMZ2388" s="13"/>
      <c r="HNA2388" s="13"/>
      <c r="HNB2388" s="14"/>
      <c r="HNC2388" s="14"/>
      <c r="HND2388" s="41"/>
      <c r="HNE2388" s="44"/>
      <c r="HNF2388" s="51"/>
      <c r="HNG2388" s="51"/>
      <c r="HNH2388" s="51"/>
      <c r="HNI2388" s="13"/>
      <c r="HNJ2388" s="13"/>
      <c r="HNK2388" s="14"/>
      <c r="HNL2388" s="14"/>
      <c r="HNM2388" s="41"/>
      <c r="HNN2388" s="44"/>
      <c r="HNO2388" s="51"/>
      <c r="HNP2388" s="51"/>
      <c r="HNQ2388" s="51"/>
      <c r="HNR2388" s="13"/>
      <c r="HNS2388" s="13"/>
      <c r="HNT2388" s="14"/>
      <c r="HNU2388" s="14"/>
      <c r="HNV2388" s="41"/>
      <c r="HNW2388" s="44"/>
      <c r="HNX2388" s="51"/>
      <c r="HNY2388" s="51"/>
      <c r="HNZ2388" s="51"/>
      <c r="HOA2388" s="13"/>
      <c r="HOB2388" s="13"/>
      <c r="HOC2388" s="14"/>
      <c r="HOD2388" s="14"/>
      <c r="HOE2388" s="41"/>
      <c r="HOF2388" s="44"/>
      <c r="HOG2388" s="51"/>
      <c r="HOH2388" s="51"/>
      <c r="HOI2388" s="51"/>
      <c r="HOJ2388" s="13"/>
      <c r="HOK2388" s="13"/>
      <c r="HOL2388" s="14"/>
      <c r="HOM2388" s="14"/>
      <c r="HON2388" s="41"/>
      <c r="HOO2388" s="44"/>
      <c r="HOP2388" s="51"/>
      <c r="HOQ2388" s="51"/>
      <c r="HOR2388" s="51"/>
      <c r="HOS2388" s="13"/>
      <c r="HOT2388" s="13"/>
      <c r="HOU2388" s="14"/>
      <c r="HOV2388" s="14"/>
      <c r="HOW2388" s="41"/>
      <c r="HOX2388" s="44"/>
      <c r="HOY2388" s="51"/>
      <c r="HOZ2388" s="51"/>
      <c r="HPA2388" s="51"/>
      <c r="HPB2388" s="13"/>
      <c r="HPC2388" s="13"/>
      <c r="HPD2388" s="14"/>
      <c r="HPE2388" s="14"/>
      <c r="HPF2388" s="41"/>
      <c r="HPG2388" s="44"/>
      <c r="HPH2388" s="51"/>
      <c r="HPI2388" s="51"/>
      <c r="HPJ2388" s="51"/>
      <c r="HPK2388" s="13"/>
      <c r="HPL2388" s="13"/>
      <c r="HPM2388" s="14"/>
      <c r="HPN2388" s="14"/>
      <c r="HPO2388" s="41"/>
      <c r="HPP2388" s="44"/>
      <c r="HPQ2388" s="51"/>
      <c r="HPR2388" s="51"/>
      <c r="HPS2388" s="51"/>
      <c r="HPT2388" s="13"/>
      <c r="HPU2388" s="13"/>
      <c r="HPV2388" s="14"/>
      <c r="HPW2388" s="14"/>
      <c r="HPX2388" s="41"/>
      <c r="HPY2388" s="44"/>
      <c r="HPZ2388" s="51"/>
      <c r="HQA2388" s="51"/>
      <c r="HQB2388" s="51"/>
      <c r="HQC2388" s="13"/>
      <c r="HQD2388" s="13"/>
      <c r="HQE2388" s="14"/>
      <c r="HQF2388" s="14"/>
      <c r="HQG2388" s="41"/>
      <c r="HQH2388" s="44"/>
      <c r="HQI2388" s="51"/>
      <c r="HQJ2388" s="51"/>
      <c r="HQK2388" s="51"/>
      <c r="HQL2388" s="13"/>
      <c r="HQM2388" s="13"/>
      <c r="HQN2388" s="14"/>
      <c r="HQO2388" s="14"/>
      <c r="HQP2388" s="41"/>
      <c r="HQQ2388" s="44"/>
      <c r="HQR2388" s="51"/>
      <c r="HQS2388" s="51"/>
      <c r="HQT2388" s="51"/>
      <c r="HQU2388" s="13"/>
      <c r="HQV2388" s="13"/>
      <c r="HQW2388" s="14"/>
      <c r="HQX2388" s="14"/>
      <c r="HQY2388" s="41"/>
      <c r="HQZ2388" s="44"/>
      <c r="HRA2388" s="51"/>
      <c r="HRB2388" s="51"/>
      <c r="HRC2388" s="51"/>
      <c r="HRD2388" s="13"/>
      <c r="HRE2388" s="13"/>
      <c r="HRF2388" s="14"/>
      <c r="HRG2388" s="14"/>
      <c r="HRH2388" s="41"/>
      <c r="HRI2388" s="44"/>
      <c r="HRJ2388" s="51"/>
      <c r="HRK2388" s="51"/>
      <c r="HRL2388" s="51"/>
      <c r="HRM2388" s="13"/>
      <c r="HRN2388" s="13"/>
      <c r="HRO2388" s="14"/>
      <c r="HRP2388" s="14"/>
      <c r="HRQ2388" s="41"/>
      <c r="HRR2388" s="44"/>
      <c r="HRS2388" s="51"/>
      <c r="HRT2388" s="51"/>
      <c r="HRU2388" s="51"/>
      <c r="HRV2388" s="13"/>
      <c r="HRW2388" s="13"/>
      <c r="HRX2388" s="14"/>
      <c r="HRY2388" s="14"/>
      <c r="HRZ2388" s="41"/>
      <c r="HSA2388" s="44"/>
      <c r="HSB2388" s="51"/>
      <c r="HSC2388" s="51"/>
      <c r="HSD2388" s="51"/>
      <c r="HSE2388" s="13"/>
      <c r="HSF2388" s="13"/>
      <c r="HSG2388" s="14"/>
      <c r="HSH2388" s="14"/>
      <c r="HSI2388" s="41"/>
      <c r="HSJ2388" s="44"/>
      <c r="HSK2388" s="51"/>
      <c r="HSL2388" s="51"/>
      <c r="HSM2388" s="51"/>
      <c r="HSN2388" s="13"/>
      <c r="HSO2388" s="13"/>
      <c r="HSP2388" s="14"/>
      <c r="HSQ2388" s="14"/>
      <c r="HSR2388" s="41"/>
      <c r="HSS2388" s="44"/>
      <c r="HST2388" s="51"/>
      <c r="HSU2388" s="51"/>
      <c r="HSV2388" s="51"/>
      <c r="HSW2388" s="13"/>
      <c r="HSX2388" s="13"/>
      <c r="HSY2388" s="14"/>
      <c r="HSZ2388" s="14"/>
      <c r="HTA2388" s="41"/>
      <c r="HTB2388" s="44"/>
      <c r="HTC2388" s="51"/>
      <c r="HTD2388" s="51"/>
      <c r="HTE2388" s="51"/>
      <c r="HTF2388" s="13"/>
      <c r="HTG2388" s="13"/>
      <c r="HTH2388" s="14"/>
      <c r="HTI2388" s="14"/>
      <c r="HTJ2388" s="41"/>
      <c r="HTK2388" s="44"/>
      <c r="HTL2388" s="51"/>
      <c r="HTM2388" s="51"/>
      <c r="HTN2388" s="51"/>
      <c r="HTO2388" s="13"/>
      <c r="HTP2388" s="13"/>
      <c r="HTQ2388" s="14"/>
      <c r="HTR2388" s="14"/>
      <c r="HTS2388" s="41"/>
      <c r="HTT2388" s="44"/>
      <c r="HTU2388" s="51"/>
      <c r="HTV2388" s="51"/>
      <c r="HTW2388" s="51"/>
      <c r="HTX2388" s="13"/>
      <c r="HTY2388" s="13"/>
      <c r="HTZ2388" s="14"/>
      <c r="HUA2388" s="14"/>
      <c r="HUB2388" s="41"/>
      <c r="HUC2388" s="44"/>
      <c r="HUD2388" s="51"/>
      <c r="HUE2388" s="51"/>
      <c r="HUF2388" s="51"/>
      <c r="HUG2388" s="13"/>
      <c r="HUH2388" s="13"/>
      <c r="HUI2388" s="14"/>
      <c r="HUJ2388" s="14"/>
      <c r="HUK2388" s="41"/>
      <c r="HUL2388" s="44"/>
      <c r="HUM2388" s="51"/>
      <c r="HUN2388" s="51"/>
      <c r="HUO2388" s="51"/>
      <c r="HUP2388" s="13"/>
      <c r="HUQ2388" s="13"/>
      <c r="HUR2388" s="14"/>
      <c r="HUS2388" s="14"/>
      <c r="HUT2388" s="41"/>
      <c r="HUU2388" s="44"/>
      <c r="HUV2388" s="51"/>
      <c r="HUW2388" s="51"/>
      <c r="HUX2388" s="51"/>
      <c r="HUY2388" s="13"/>
      <c r="HUZ2388" s="13"/>
      <c r="HVA2388" s="14"/>
      <c r="HVB2388" s="14"/>
      <c r="HVC2388" s="41"/>
      <c r="HVD2388" s="44"/>
      <c r="HVE2388" s="51"/>
      <c r="HVF2388" s="51"/>
      <c r="HVG2388" s="51"/>
      <c r="HVH2388" s="13"/>
      <c r="HVI2388" s="13"/>
      <c r="HVJ2388" s="14"/>
      <c r="HVK2388" s="14"/>
      <c r="HVL2388" s="41"/>
      <c r="HVM2388" s="44"/>
      <c r="HVN2388" s="51"/>
      <c r="HVO2388" s="51"/>
      <c r="HVP2388" s="51"/>
      <c r="HVQ2388" s="13"/>
      <c r="HVR2388" s="13"/>
      <c r="HVS2388" s="14"/>
      <c r="HVT2388" s="14"/>
      <c r="HVU2388" s="41"/>
      <c r="HVV2388" s="44"/>
      <c r="HVW2388" s="51"/>
      <c r="HVX2388" s="51"/>
      <c r="HVY2388" s="51"/>
      <c r="HVZ2388" s="13"/>
      <c r="HWA2388" s="13"/>
      <c r="HWB2388" s="14"/>
      <c r="HWC2388" s="14"/>
      <c r="HWD2388" s="41"/>
      <c r="HWE2388" s="44"/>
      <c r="HWF2388" s="51"/>
      <c r="HWG2388" s="51"/>
      <c r="HWH2388" s="51"/>
      <c r="HWI2388" s="13"/>
      <c r="HWJ2388" s="13"/>
      <c r="HWK2388" s="14"/>
      <c r="HWL2388" s="14"/>
      <c r="HWM2388" s="41"/>
      <c r="HWN2388" s="44"/>
      <c r="HWO2388" s="51"/>
      <c r="HWP2388" s="51"/>
      <c r="HWQ2388" s="51"/>
      <c r="HWR2388" s="13"/>
      <c r="HWS2388" s="13"/>
      <c r="HWT2388" s="14"/>
      <c r="HWU2388" s="14"/>
      <c r="HWV2388" s="41"/>
      <c r="HWW2388" s="44"/>
      <c r="HWX2388" s="51"/>
      <c r="HWY2388" s="51"/>
      <c r="HWZ2388" s="51"/>
      <c r="HXA2388" s="13"/>
      <c r="HXB2388" s="13"/>
      <c r="HXC2388" s="14"/>
      <c r="HXD2388" s="14"/>
      <c r="HXE2388" s="41"/>
      <c r="HXF2388" s="44"/>
      <c r="HXG2388" s="51"/>
      <c r="HXH2388" s="51"/>
      <c r="HXI2388" s="51"/>
      <c r="HXJ2388" s="13"/>
      <c r="HXK2388" s="13"/>
      <c r="HXL2388" s="14"/>
      <c r="HXM2388" s="14"/>
      <c r="HXN2388" s="41"/>
      <c r="HXO2388" s="44"/>
      <c r="HXP2388" s="51"/>
      <c r="HXQ2388" s="51"/>
      <c r="HXR2388" s="51"/>
      <c r="HXS2388" s="13"/>
      <c r="HXT2388" s="13"/>
      <c r="HXU2388" s="14"/>
      <c r="HXV2388" s="14"/>
      <c r="HXW2388" s="41"/>
      <c r="HXX2388" s="44"/>
      <c r="HXY2388" s="51"/>
      <c r="HXZ2388" s="51"/>
      <c r="HYA2388" s="51"/>
      <c r="HYB2388" s="13"/>
      <c r="HYC2388" s="13"/>
      <c r="HYD2388" s="14"/>
      <c r="HYE2388" s="14"/>
      <c r="HYF2388" s="41"/>
      <c r="HYG2388" s="44"/>
      <c r="HYH2388" s="51"/>
      <c r="HYI2388" s="51"/>
      <c r="HYJ2388" s="51"/>
      <c r="HYK2388" s="13"/>
      <c r="HYL2388" s="13"/>
      <c r="HYM2388" s="14"/>
      <c r="HYN2388" s="14"/>
      <c r="HYO2388" s="41"/>
      <c r="HYP2388" s="44"/>
      <c r="HYQ2388" s="51"/>
      <c r="HYR2388" s="51"/>
      <c r="HYS2388" s="51"/>
      <c r="HYT2388" s="13"/>
      <c r="HYU2388" s="13"/>
      <c r="HYV2388" s="14"/>
      <c r="HYW2388" s="14"/>
      <c r="HYX2388" s="41"/>
      <c r="HYY2388" s="44"/>
      <c r="HYZ2388" s="51"/>
      <c r="HZA2388" s="51"/>
      <c r="HZB2388" s="51"/>
      <c r="HZC2388" s="13"/>
      <c r="HZD2388" s="13"/>
      <c r="HZE2388" s="14"/>
      <c r="HZF2388" s="14"/>
      <c r="HZG2388" s="41"/>
      <c r="HZH2388" s="44"/>
      <c r="HZI2388" s="51"/>
      <c r="HZJ2388" s="51"/>
      <c r="HZK2388" s="51"/>
      <c r="HZL2388" s="13"/>
      <c r="HZM2388" s="13"/>
      <c r="HZN2388" s="14"/>
      <c r="HZO2388" s="14"/>
      <c r="HZP2388" s="41"/>
      <c r="HZQ2388" s="44"/>
      <c r="HZR2388" s="51"/>
      <c r="HZS2388" s="51"/>
      <c r="HZT2388" s="51"/>
      <c r="HZU2388" s="13"/>
      <c r="HZV2388" s="13"/>
      <c r="HZW2388" s="14"/>
      <c r="HZX2388" s="14"/>
      <c r="HZY2388" s="41"/>
      <c r="HZZ2388" s="44"/>
      <c r="IAA2388" s="51"/>
      <c r="IAB2388" s="51"/>
      <c r="IAC2388" s="51"/>
      <c r="IAD2388" s="13"/>
      <c r="IAE2388" s="13"/>
      <c r="IAF2388" s="14"/>
      <c r="IAG2388" s="14"/>
      <c r="IAH2388" s="41"/>
      <c r="IAI2388" s="44"/>
      <c r="IAJ2388" s="51"/>
      <c r="IAK2388" s="51"/>
      <c r="IAL2388" s="51"/>
      <c r="IAM2388" s="13"/>
      <c r="IAN2388" s="13"/>
      <c r="IAO2388" s="14"/>
      <c r="IAP2388" s="14"/>
      <c r="IAQ2388" s="41"/>
      <c r="IAR2388" s="44"/>
      <c r="IAS2388" s="51"/>
      <c r="IAT2388" s="51"/>
      <c r="IAU2388" s="51"/>
      <c r="IAV2388" s="13"/>
      <c r="IAW2388" s="13"/>
      <c r="IAX2388" s="14"/>
      <c r="IAY2388" s="14"/>
      <c r="IAZ2388" s="41"/>
      <c r="IBA2388" s="44"/>
      <c r="IBB2388" s="51"/>
      <c r="IBC2388" s="51"/>
      <c r="IBD2388" s="51"/>
      <c r="IBE2388" s="13"/>
      <c r="IBF2388" s="13"/>
      <c r="IBG2388" s="14"/>
      <c r="IBH2388" s="14"/>
      <c r="IBI2388" s="41"/>
      <c r="IBJ2388" s="44"/>
      <c r="IBK2388" s="51"/>
      <c r="IBL2388" s="51"/>
      <c r="IBM2388" s="51"/>
      <c r="IBN2388" s="13"/>
      <c r="IBO2388" s="13"/>
      <c r="IBP2388" s="14"/>
      <c r="IBQ2388" s="14"/>
      <c r="IBR2388" s="41"/>
      <c r="IBS2388" s="44"/>
      <c r="IBT2388" s="51"/>
      <c r="IBU2388" s="51"/>
      <c r="IBV2388" s="51"/>
      <c r="IBW2388" s="13"/>
      <c r="IBX2388" s="13"/>
      <c r="IBY2388" s="14"/>
      <c r="IBZ2388" s="14"/>
      <c r="ICA2388" s="41"/>
      <c r="ICB2388" s="44"/>
      <c r="ICC2388" s="51"/>
      <c r="ICD2388" s="51"/>
      <c r="ICE2388" s="51"/>
      <c r="ICF2388" s="13"/>
      <c r="ICG2388" s="13"/>
      <c r="ICH2388" s="14"/>
      <c r="ICI2388" s="14"/>
      <c r="ICJ2388" s="41"/>
      <c r="ICK2388" s="44"/>
      <c r="ICL2388" s="51"/>
      <c r="ICM2388" s="51"/>
      <c r="ICN2388" s="51"/>
      <c r="ICO2388" s="13"/>
      <c r="ICP2388" s="13"/>
      <c r="ICQ2388" s="14"/>
      <c r="ICR2388" s="14"/>
      <c r="ICS2388" s="41"/>
      <c r="ICT2388" s="44"/>
      <c r="ICU2388" s="51"/>
      <c r="ICV2388" s="51"/>
      <c r="ICW2388" s="51"/>
      <c r="ICX2388" s="13"/>
      <c r="ICY2388" s="13"/>
      <c r="ICZ2388" s="14"/>
      <c r="IDA2388" s="14"/>
      <c r="IDB2388" s="41"/>
      <c r="IDC2388" s="44"/>
      <c r="IDD2388" s="51"/>
      <c r="IDE2388" s="51"/>
      <c r="IDF2388" s="51"/>
      <c r="IDG2388" s="13"/>
      <c r="IDH2388" s="13"/>
      <c r="IDI2388" s="14"/>
      <c r="IDJ2388" s="14"/>
      <c r="IDK2388" s="41"/>
      <c r="IDL2388" s="44"/>
      <c r="IDM2388" s="51"/>
      <c r="IDN2388" s="51"/>
      <c r="IDO2388" s="51"/>
      <c r="IDP2388" s="13"/>
      <c r="IDQ2388" s="13"/>
      <c r="IDR2388" s="14"/>
      <c r="IDS2388" s="14"/>
      <c r="IDT2388" s="41"/>
      <c r="IDU2388" s="44"/>
      <c r="IDV2388" s="51"/>
      <c r="IDW2388" s="51"/>
      <c r="IDX2388" s="51"/>
      <c r="IDY2388" s="13"/>
      <c r="IDZ2388" s="13"/>
      <c r="IEA2388" s="14"/>
      <c r="IEB2388" s="14"/>
      <c r="IEC2388" s="41"/>
      <c r="IED2388" s="44"/>
      <c r="IEE2388" s="51"/>
      <c r="IEF2388" s="51"/>
      <c r="IEG2388" s="51"/>
      <c r="IEH2388" s="13"/>
      <c r="IEI2388" s="13"/>
      <c r="IEJ2388" s="14"/>
      <c r="IEK2388" s="14"/>
      <c r="IEL2388" s="41"/>
      <c r="IEM2388" s="44"/>
      <c r="IEN2388" s="51"/>
      <c r="IEO2388" s="51"/>
      <c r="IEP2388" s="51"/>
      <c r="IEQ2388" s="13"/>
      <c r="IER2388" s="13"/>
      <c r="IES2388" s="14"/>
      <c r="IET2388" s="14"/>
      <c r="IEU2388" s="41"/>
      <c r="IEV2388" s="44"/>
      <c r="IEW2388" s="51"/>
      <c r="IEX2388" s="51"/>
      <c r="IEY2388" s="51"/>
      <c r="IEZ2388" s="13"/>
      <c r="IFA2388" s="13"/>
      <c r="IFB2388" s="14"/>
      <c r="IFC2388" s="14"/>
      <c r="IFD2388" s="41"/>
      <c r="IFE2388" s="44"/>
      <c r="IFF2388" s="51"/>
      <c r="IFG2388" s="51"/>
      <c r="IFH2388" s="51"/>
      <c r="IFI2388" s="13"/>
      <c r="IFJ2388" s="13"/>
      <c r="IFK2388" s="14"/>
      <c r="IFL2388" s="14"/>
      <c r="IFM2388" s="41"/>
      <c r="IFN2388" s="44"/>
      <c r="IFO2388" s="51"/>
      <c r="IFP2388" s="51"/>
      <c r="IFQ2388" s="51"/>
      <c r="IFR2388" s="13"/>
      <c r="IFS2388" s="13"/>
      <c r="IFT2388" s="14"/>
      <c r="IFU2388" s="14"/>
      <c r="IFV2388" s="41"/>
      <c r="IFW2388" s="44"/>
      <c r="IFX2388" s="51"/>
      <c r="IFY2388" s="51"/>
      <c r="IFZ2388" s="51"/>
      <c r="IGA2388" s="13"/>
      <c r="IGB2388" s="13"/>
      <c r="IGC2388" s="14"/>
      <c r="IGD2388" s="14"/>
      <c r="IGE2388" s="41"/>
      <c r="IGF2388" s="44"/>
      <c r="IGG2388" s="51"/>
      <c r="IGH2388" s="51"/>
      <c r="IGI2388" s="51"/>
      <c r="IGJ2388" s="13"/>
      <c r="IGK2388" s="13"/>
      <c r="IGL2388" s="14"/>
      <c r="IGM2388" s="14"/>
      <c r="IGN2388" s="41"/>
      <c r="IGO2388" s="44"/>
      <c r="IGP2388" s="51"/>
      <c r="IGQ2388" s="51"/>
      <c r="IGR2388" s="51"/>
      <c r="IGS2388" s="13"/>
      <c r="IGT2388" s="13"/>
      <c r="IGU2388" s="14"/>
      <c r="IGV2388" s="14"/>
      <c r="IGW2388" s="41"/>
      <c r="IGX2388" s="44"/>
      <c r="IGY2388" s="51"/>
      <c r="IGZ2388" s="51"/>
      <c r="IHA2388" s="51"/>
      <c r="IHB2388" s="13"/>
      <c r="IHC2388" s="13"/>
      <c r="IHD2388" s="14"/>
      <c r="IHE2388" s="14"/>
      <c r="IHF2388" s="41"/>
      <c r="IHG2388" s="44"/>
      <c r="IHH2388" s="51"/>
      <c r="IHI2388" s="51"/>
      <c r="IHJ2388" s="51"/>
      <c r="IHK2388" s="13"/>
      <c r="IHL2388" s="13"/>
      <c r="IHM2388" s="14"/>
      <c r="IHN2388" s="14"/>
      <c r="IHO2388" s="41"/>
      <c r="IHP2388" s="44"/>
      <c r="IHQ2388" s="51"/>
      <c r="IHR2388" s="51"/>
      <c r="IHS2388" s="51"/>
      <c r="IHT2388" s="13"/>
      <c r="IHU2388" s="13"/>
      <c r="IHV2388" s="14"/>
      <c r="IHW2388" s="14"/>
      <c r="IHX2388" s="41"/>
      <c r="IHY2388" s="44"/>
      <c r="IHZ2388" s="51"/>
      <c r="IIA2388" s="51"/>
      <c r="IIB2388" s="51"/>
      <c r="IIC2388" s="13"/>
      <c r="IID2388" s="13"/>
      <c r="IIE2388" s="14"/>
      <c r="IIF2388" s="14"/>
      <c r="IIG2388" s="41"/>
      <c r="IIH2388" s="44"/>
      <c r="III2388" s="51"/>
      <c r="IIJ2388" s="51"/>
      <c r="IIK2388" s="51"/>
      <c r="IIL2388" s="13"/>
      <c r="IIM2388" s="13"/>
      <c r="IIN2388" s="14"/>
      <c r="IIO2388" s="14"/>
      <c r="IIP2388" s="41"/>
      <c r="IIQ2388" s="44"/>
      <c r="IIR2388" s="51"/>
      <c r="IIS2388" s="51"/>
      <c r="IIT2388" s="51"/>
      <c r="IIU2388" s="13"/>
      <c r="IIV2388" s="13"/>
      <c r="IIW2388" s="14"/>
      <c r="IIX2388" s="14"/>
      <c r="IIY2388" s="41"/>
      <c r="IIZ2388" s="44"/>
      <c r="IJA2388" s="51"/>
      <c r="IJB2388" s="51"/>
      <c r="IJC2388" s="51"/>
      <c r="IJD2388" s="13"/>
      <c r="IJE2388" s="13"/>
      <c r="IJF2388" s="14"/>
      <c r="IJG2388" s="14"/>
      <c r="IJH2388" s="41"/>
      <c r="IJI2388" s="44"/>
      <c r="IJJ2388" s="51"/>
      <c r="IJK2388" s="51"/>
      <c r="IJL2388" s="51"/>
      <c r="IJM2388" s="13"/>
      <c r="IJN2388" s="13"/>
      <c r="IJO2388" s="14"/>
      <c r="IJP2388" s="14"/>
      <c r="IJQ2388" s="41"/>
      <c r="IJR2388" s="44"/>
      <c r="IJS2388" s="51"/>
      <c r="IJT2388" s="51"/>
      <c r="IJU2388" s="51"/>
      <c r="IJV2388" s="13"/>
      <c r="IJW2388" s="13"/>
      <c r="IJX2388" s="14"/>
      <c r="IJY2388" s="14"/>
      <c r="IJZ2388" s="41"/>
      <c r="IKA2388" s="44"/>
      <c r="IKB2388" s="51"/>
      <c r="IKC2388" s="51"/>
      <c r="IKD2388" s="51"/>
      <c r="IKE2388" s="13"/>
      <c r="IKF2388" s="13"/>
      <c r="IKG2388" s="14"/>
      <c r="IKH2388" s="14"/>
      <c r="IKI2388" s="41"/>
      <c r="IKJ2388" s="44"/>
      <c r="IKK2388" s="51"/>
      <c r="IKL2388" s="51"/>
      <c r="IKM2388" s="51"/>
      <c r="IKN2388" s="13"/>
      <c r="IKO2388" s="13"/>
      <c r="IKP2388" s="14"/>
      <c r="IKQ2388" s="14"/>
      <c r="IKR2388" s="41"/>
      <c r="IKS2388" s="44"/>
      <c r="IKT2388" s="51"/>
      <c r="IKU2388" s="51"/>
      <c r="IKV2388" s="51"/>
      <c r="IKW2388" s="13"/>
      <c r="IKX2388" s="13"/>
      <c r="IKY2388" s="14"/>
      <c r="IKZ2388" s="14"/>
      <c r="ILA2388" s="41"/>
      <c r="ILB2388" s="44"/>
      <c r="ILC2388" s="51"/>
      <c r="ILD2388" s="51"/>
      <c r="ILE2388" s="51"/>
      <c r="ILF2388" s="13"/>
      <c r="ILG2388" s="13"/>
      <c r="ILH2388" s="14"/>
      <c r="ILI2388" s="14"/>
      <c r="ILJ2388" s="41"/>
      <c r="ILK2388" s="44"/>
      <c r="ILL2388" s="51"/>
      <c r="ILM2388" s="51"/>
      <c r="ILN2388" s="51"/>
      <c r="ILO2388" s="13"/>
      <c r="ILP2388" s="13"/>
      <c r="ILQ2388" s="14"/>
      <c r="ILR2388" s="14"/>
      <c r="ILS2388" s="41"/>
      <c r="ILT2388" s="44"/>
      <c r="ILU2388" s="51"/>
      <c r="ILV2388" s="51"/>
      <c r="ILW2388" s="51"/>
      <c r="ILX2388" s="13"/>
      <c r="ILY2388" s="13"/>
      <c r="ILZ2388" s="14"/>
      <c r="IMA2388" s="14"/>
      <c r="IMB2388" s="41"/>
      <c r="IMC2388" s="44"/>
      <c r="IMD2388" s="51"/>
      <c r="IME2388" s="51"/>
      <c r="IMF2388" s="51"/>
      <c r="IMG2388" s="13"/>
      <c r="IMH2388" s="13"/>
      <c r="IMI2388" s="14"/>
      <c r="IMJ2388" s="14"/>
      <c r="IMK2388" s="41"/>
      <c r="IML2388" s="44"/>
      <c r="IMM2388" s="51"/>
      <c r="IMN2388" s="51"/>
      <c r="IMO2388" s="51"/>
      <c r="IMP2388" s="13"/>
      <c r="IMQ2388" s="13"/>
      <c r="IMR2388" s="14"/>
      <c r="IMS2388" s="14"/>
      <c r="IMT2388" s="41"/>
      <c r="IMU2388" s="44"/>
      <c r="IMV2388" s="51"/>
      <c r="IMW2388" s="51"/>
      <c r="IMX2388" s="51"/>
      <c r="IMY2388" s="13"/>
      <c r="IMZ2388" s="13"/>
      <c r="INA2388" s="14"/>
      <c r="INB2388" s="14"/>
      <c r="INC2388" s="41"/>
      <c r="IND2388" s="44"/>
      <c r="INE2388" s="51"/>
      <c r="INF2388" s="51"/>
      <c r="ING2388" s="51"/>
      <c r="INH2388" s="13"/>
      <c r="INI2388" s="13"/>
      <c r="INJ2388" s="14"/>
      <c r="INK2388" s="14"/>
      <c r="INL2388" s="41"/>
      <c r="INM2388" s="44"/>
      <c r="INN2388" s="51"/>
      <c r="INO2388" s="51"/>
      <c r="INP2388" s="51"/>
      <c r="INQ2388" s="13"/>
      <c r="INR2388" s="13"/>
      <c r="INS2388" s="14"/>
      <c r="INT2388" s="14"/>
      <c r="INU2388" s="41"/>
      <c r="INV2388" s="44"/>
      <c r="INW2388" s="51"/>
      <c r="INX2388" s="51"/>
      <c r="INY2388" s="51"/>
      <c r="INZ2388" s="13"/>
      <c r="IOA2388" s="13"/>
      <c r="IOB2388" s="14"/>
      <c r="IOC2388" s="14"/>
      <c r="IOD2388" s="41"/>
      <c r="IOE2388" s="44"/>
      <c r="IOF2388" s="51"/>
      <c r="IOG2388" s="51"/>
      <c r="IOH2388" s="51"/>
      <c r="IOI2388" s="13"/>
      <c r="IOJ2388" s="13"/>
      <c r="IOK2388" s="14"/>
      <c r="IOL2388" s="14"/>
      <c r="IOM2388" s="41"/>
      <c r="ION2388" s="44"/>
      <c r="IOO2388" s="51"/>
      <c r="IOP2388" s="51"/>
      <c r="IOQ2388" s="51"/>
      <c r="IOR2388" s="13"/>
      <c r="IOS2388" s="13"/>
      <c r="IOT2388" s="14"/>
      <c r="IOU2388" s="14"/>
      <c r="IOV2388" s="41"/>
      <c r="IOW2388" s="44"/>
      <c r="IOX2388" s="51"/>
      <c r="IOY2388" s="51"/>
      <c r="IOZ2388" s="51"/>
      <c r="IPA2388" s="13"/>
      <c r="IPB2388" s="13"/>
      <c r="IPC2388" s="14"/>
      <c r="IPD2388" s="14"/>
      <c r="IPE2388" s="41"/>
      <c r="IPF2388" s="44"/>
      <c r="IPG2388" s="51"/>
      <c r="IPH2388" s="51"/>
      <c r="IPI2388" s="51"/>
      <c r="IPJ2388" s="13"/>
      <c r="IPK2388" s="13"/>
      <c r="IPL2388" s="14"/>
      <c r="IPM2388" s="14"/>
      <c r="IPN2388" s="41"/>
      <c r="IPO2388" s="44"/>
      <c r="IPP2388" s="51"/>
      <c r="IPQ2388" s="51"/>
      <c r="IPR2388" s="51"/>
      <c r="IPS2388" s="13"/>
      <c r="IPT2388" s="13"/>
      <c r="IPU2388" s="14"/>
      <c r="IPV2388" s="14"/>
      <c r="IPW2388" s="41"/>
      <c r="IPX2388" s="44"/>
      <c r="IPY2388" s="51"/>
      <c r="IPZ2388" s="51"/>
      <c r="IQA2388" s="51"/>
      <c r="IQB2388" s="13"/>
      <c r="IQC2388" s="13"/>
      <c r="IQD2388" s="14"/>
      <c r="IQE2388" s="14"/>
      <c r="IQF2388" s="41"/>
      <c r="IQG2388" s="44"/>
      <c r="IQH2388" s="51"/>
      <c r="IQI2388" s="51"/>
      <c r="IQJ2388" s="51"/>
      <c r="IQK2388" s="13"/>
      <c r="IQL2388" s="13"/>
      <c r="IQM2388" s="14"/>
      <c r="IQN2388" s="14"/>
      <c r="IQO2388" s="41"/>
      <c r="IQP2388" s="44"/>
      <c r="IQQ2388" s="51"/>
      <c r="IQR2388" s="51"/>
      <c r="IQS2388" s="51"/>
      <c r="IQT2388" s="13"/>
      <c r="IQU2388" s="13"/>
      <c r="IQV2388" s="14"/>
      <c r="IQW2388" s="14"/>
      <c r="IQX2388" s="41"/>
      <c r="IQY2388" s="44"/>
      <c r="IQZ2388" s="51"/>
      <c r="IRA2388" s="51"/>
      <c r="IRB2388" s="51"/>
      <c r="IRC2388" s="13"/>
      <c r="IRD2388" s="13"/>
      <c r="IRE2388" s="14"/>
      <c r="IRF2388" s="14"/>
      <c r="IRG2388" s="41"/>
      <c r="IRH2388" s="44"/>
      <c r="IRI2388" s="51"/>
      <c r="IRJ2388" s="51"/>
      <c r="IRK2388" s="51"/>
      <c r="IRL2388" s="13"/>
      <c r="IRM2388" s="13"/>
      <c r="IRN2388" s="14"/>
      <c r="IRO2388" s="14"/>
      <c r="IRP2388" s="41"/>
      <c r="IRQ2388" s="44"/>
      <c r="IRR2388" s="51"/>
      <c r="IRS2388" s="51"/>
      <c r="IRT2388" s="51"/>
      <c r="IRU2388" s="13"/>
      <c r="IRV2388" s="13"/>
      <c r="IRW2388" s="14"/>
      <c r="IRX2388" s="14"/>
      <c r="IRY2388" s="41"/>
      <c r="IRZ2388" s="44"/>
      <c r="ISA2388" s="51"/>
      <c r="ISB2388" s="51"/>
      <c r="ISC2388" s="51"/>
      <c r="ISD2388" s="13"/>
      <c r="ISE2388" s="13"/>
      <c r="ISF2388" s="14"/>
      <c r="ISG2388" s="14"/>
      <c r="ISH2388" s="41"/>
      <c r="ISI2388" s="44"/>
      <c r="ISJ2388" s="51"/>
      <c r="ISK2388" s="51"/>
      <c r="ISL2388" s="51"/>
      <c r="ISM2388" s="13"/>
      <c r="ISN2388" s="13"/>
      <c r="ISO2388" s="14"/>
      <c r="ISP2388" s="14"/>
      <c r="ISQ2388" s="41"/>
      <c r="ISR2388" s="44"/>
      <c r="ISS2388" s="51"/>
      <c r="IST2388" s="51"/>
      <c r="ISU2388" s="51"/>
      <c r="ISV2388" s="13"/>
      <c r="ISW2388" s="13"/>
      <c r="ISX2388" s="14"/>
      <c r="ISY2388" s="14"/>
      <c r="ISZ2388" s="41"/>
      <c r="ITA2388" s="44"/>
      <c r="ITB2388" s="51"/>
      <c r="ITC2388" s="51"/>
      <c r="ITD2388" s="51"/>
      <c r="ITE2388" s="13"/>
      <c r="ITF2388" s="13"/>
      <c r="ITG2388" s="14"/>
      <c r="ITH2388" s="14"/>
      <c r="ITI2388" s="41"/>
      <c r="ITJ2388" s="44"/>
      <c r="ITK2388" s="51"/>
      <c r="ITL2388" s="51"/>
      <c r="ITM2388" s="51"/>
      <c r="ITN2388" s="13"/>
      <c r="ITO2388" s="13"/>
      <c r="ITP2388" s="14"/>
      <c r="ITQ2388" s="14"/>
      <c r="ITR2388" s="41"/>
      <c r="ITS2388" s="44"/>
      <c r="ITT2388" s="51"/>
      <c r="ITU2388" s="51"/>
      <c r="ITV2388" s="51"/>
      <c r="ITW2388" s="13"/>
      <c r="ITX2388" s="13"/>
      <c r="ITY2388" s="14"/>
      <c r="ITZ2388" s="14"/>
      <c r="IUA2388" s="41"/>
      <c r="IUB2388" s="44"/>
      <c r="IUC2388" s="51"/>
      <c r="IUD2388" s="51"/>
      <c r="IUE2388" s="51"/>
      <c r="IUF2388" s="13"/>
      <c r="IUG2388" s="13"/>
      <c r="IUH2388" s="14"/>
      <c r="IUI2388" s="14"/>
      <c r="IUJ2388" s="41"/>
      <c r="IUK2388" s="44"/>
      <c r="IUL2388" s="51"/>
      <c r="IUM2388" s="51"/>
      <c r="IUN2388" s="51"/>
      <c r="IUO2388" s="13"/>
      <c r="IUP2388" s="13"/>
      <c r="IUQ2388" s="14"/>
      <c r="IUR2388" s="14"/>
      <c r="IUS2388" s="41"/>
      <c r="IUT2388" s="44"/>
      <c r="IUU2388" s="51"/>
      <c r="IUV2388" s="51"/>
      <c r="IUW2388" s="51"/>
      <c r="IUX2388" s="13"/>
      <c r="IUY2388" s="13"/>
      <c r="IUZ2388" s="14"/>
      <c r="IVA2388" s="14"/>
      <c r="IVB2388" s="41"/>
      <c r="IVC2388" s="44"/>
      <c r="IVD2388" s="51"/>
      <c r="IVE2388" s="51"/>
      <c r="IVF2388" s="51"/>
      <c r="IVG2388" s="13"/>
      <c r="IVH2388" s="13"/>
      <c r="IVI2388" s="14"/>
      <c r="IVJ2388" s="14"/>
      <c r="IVK2388" s="41"/>
      <c r="IVL2388" s="44"/>
      <c r="IVM2388" s="51"/>
      <c r="IVN2388" s="51"/>
      <c r="IVO2388" s="51"/>
      <c r="IVP2388" s="13"/>
      <c r="IVQ2388" s="13"/>
      <c r="IVR2388" s="14"/>
      <c r="IVS2388" s="14"/>
      <c r="IVT2388" s="41"/>
      <c r="IVU2388" s="44"/>
      <c r="IVV2388" s="51"/>
      <c r="IVW2388" s="51"/>
      <c r="IVX2388" s="51"/>
      <c r="IVY2388" s="13"/>
      <c r="IVZ2388" s="13"/>
      <c r="IWA2388" s="14"/>
      <c r="IWB2388" s="14"/>
      <c r="IWC2388" s="41"/>
      <c r="IWD2388" s="44"/>
      <c r="IWE2388" s="51"/>
      <c r="IWF2388" s="51"/>
      <c r="IWG2388" s="51"/>
      <c r="IWH2388" s="13"/>
      <c r="IWI2388" s="13"/>
      <c r="IWJ2388" s="14"/>
      <c r="IWK2388" s="14"/>
      <c r="IWL2388" s="41"/>
      <c r="IWM2388" s="44"/>
      <c r="IWN2388" s="51"/>
      <c r="IWO2388" s="51"/>
      <c r="IWP2388" s="51"/>
      <c r="IWQ2388" s="13"/>
      <c r="IWR2388" s="13"/>
      <c r="IWS2388" s="14"/>
      <c r="IWT2388" s="14"/>
      <c r="IWU2388" s="41"/>
      <c r="IWV2388" s="44"/>
      <c r="IWW2388" s="51"/>
      <c r="IWX2388" s="51"/>
      <c r="IWY2388" s="51"/>
      <c r="IWZ2388" s="13"/>
      <c r="IXA2388" s="13"/>
      <c r="IXB2388" s="14"/>
      <c r="IXC2388" s="14"/>
      <c r="IXD2388" s="41"/>
      <c r="IXE2388" s="44"/>
      <c r="IXF2388" s="51"/>
      <c r="IXG2388" s="51"/>
      <c r="IXH2388" s="51"/>
      <c r="IXI2388" s="13"/>
      <c r="IXJ2388" s="13"/>
      <c r="IXK2388" s="14"/>
      <c r="IXL2388" s="14"/>
      <c r="IXM2388" s="41"/>
      <c r="IXN2388" s="44"/>
      <c r="IXO2388" s="51"/>
      <c r="IXP2388" s="51"/>
      <c r="IXQ2388" s="51"/>
      <c r="IXR2388" s="13"/>
      <c r="IXS2388" s="13"/>
      <c r="IXT2388" s="14"/>
      <c r="IXU2388" s="14"/>
      <c r="IXV2388" s="41"/>
      <c r="IXW2388" s="44"/>
      <c r="IXX2388" s="51"/>
      <c r="IXY2388" s="51"/>
      <c r="IXZ2388" s="51"/>
      <c r="IYA2388" s="13"/>
      <c r="IYB2388" s="13"/>
      <c r="IYC2388" s="14"/>
      <c r="IYD2388" s="14"/>
      <c r="IYE2388" s="41"/>
      <c r="IYF2388" s="44"/>
      <c r="IYG2388" s="51"/>
      <c r="IYH2388" s="51"/>
      <c r="IYI2388" s="51"/>
      <c r="IYJ2388" s="13"/>
      <c r="IYK2388" s="13"/>
      <c r="IYL2388" s="14"/>
      <c r="IYM2388" s="14"/>
      <c r="IYN2388" s="41"/>
      <c r="IYO2388" s="44"/>
      <c r="IYP2388" s="51"/>
      <c r="IYQ2388" s="51"/>
      <c r="IYR2388" s="51"/>
      <c r="IYS2388" s="13"/>
      <c r="IYT2388" s="13"/>
      <c r="IYU2388" s="14"/>
      <c r="IYV2388" s="14"/>
      <c r="IYW2388" s="41"/>
      <c r="IYX2388" s="44"/>
      <c r="IYY2388" s="51"/>
      <c r="IYZ2388" s="51"/>
      <c r="IZA2388" s="51"/>
      <c r="IZB2388" s="13"/>
      <c r="IZC2388" s="13"/>
      <c r="IZD2388" s="14"/>
      <c r="IZE2388" s="14"/>
      <c r="IZF2388" s="41"/>
      <c r="IZG2388" s="44"/>
      <c r="IZH2388" s="51"/>
      <c r="IZI2388" s="51"/>
      <c r="IZJ2388" s="51"/>
      <c r="IZK2388" s="13"/>
      <c r="IZL2388" s="13"/>
      <c r="IZM2388" s="14"/>
      <c r="IZN2388" s="14"/>
      <c r="IZO2388" s="41"/>
      <c r="IZP2388" s="44"/>
      <c r="IZQ2388" s="51"/>
      <c r="IZR2388" s="51"/>
      <c r="IZS2388" s="51"/>
      <c r="IZT2388" s="13"/>
      <c r="IZU2388" s="13"/>
      <c r="IZV2388" s="14"/>
      <c r="IZW2388" s="14"/>
      <c r="IZX2388" s="41"/>
      <c r="IZY2388" s="44"/>
      <c r="IZZ2388" s="51"/>
      <c r="JAA2388" s="51"/>
      <c r="JAB2388" s="51"/>
      <c r="JAC2388" s="13"/>
      <c r="JAD2388" s="13"/>
      <c r="JAE2388" s="14"/>
      <c r="JAF2388" s="14"/>
      <c r="JAG2388" s="41"/>
      <c r="JAH2388" s="44"/>
      <c r="JAI2388" s="51"/>
      <c r="JAJ2388" s="51"/>
      <c r="JAK2388" s="51"/>
      <c r="JAL2388" s="13"/>
      <c r="JAM2388" s="13"/>
      <c r="JAN2388" s="14"/>
      <c r="JAO2388" s="14"/>
      <c r="JAP2388" s="41"/>
      <c r="JAQ2388" s="44"/>
      <c r="JAR2388" s="51"/>
      <c r="JAS2388" s="51"/>
      <c r="JAT2388" s="51"/>
      <c r="JAU2388" s="13"/>
      <c r="JAV2388" s="13"/>
      <c r="JAW2388" s="14"/>
      <c r="JAX2388" s="14"/>
      <c r="JAY2388" s="41"/>
      <c r="JAZ2388" s="44"/>
      <c r="JBA2388" s="51"/>
      <c r="JBB2388" s="51"/>
      <c r="JBC2388" s="51"/>
      <c r="JBD2388" s="13"/>
      <c r="JBE2388" s="13"/>
      <c r="JBF2388" s="14"/>
      <c r="JBG2388" s="14"/>
      <c r="JBH2388" s="41"/>
      <c r="JBI2388" s="44"/>
      <c r="JBJ2388" s="51"/>
      <c r="JBK2388" s="51"/>
      <c r="JBL2388" s="51"/>
      <c r="JBM2388" s="13"/>
      <c r="JBN2388" s="13"/>
      <c r="JBO2388" s="14"/>
      <c r="JBP2388" s="14"/>
      <c r="JBQ2388" s="41"/>
      <c r="JBR2388" s="44"/>
      <c r="JBS2388" s="51"/>
      <c r="JBT2388" s="51"/>
      <c r="JBU2388" s="51"/>
      <c r="JBV2388" s="13"/>
      <c r="JBW2388" s="13"/>
      <c r="JBX2388" s="14"/>
      <c r="JBY2388" s="14"/>
      <c r="JBZ2388" s="41"/>
      <c r="JCA2388" s="44"/>
      <c r="JCB2388" s="51"/>
      <c r="JCC2388" s="51"/>
      <c r="JCD2388" s="51"/>
      <c r="JCE2388" s="13"/>
      <c r="JCF2388" s="13"/>
      <c r="JCG2388" s="14"/>
      <c r="JCH2388" s="14"/>
      <c r="JCI2388" s="41"/>
      <c r="JCJ2388" s="44"/>
      <c r="JCK2388" s="51"/>
      <c r="JCL2388" s="51"/>
      <c r="JCM2388" s="51"/>
      <c r="JCN2388" s="13"/>
      <c r="JCO2388" s="13"/>
      <c r="JCP2388" s="14"/>
      <c r="JCQ2388" s="14"/>
      <c r="JCR2388" s="41"/>
      <c r="JCS2388" s="44"/>
      <c r="JCT2388" s="51"/>
      <c r="JCU2388" s="51"/>
      <c r="JCV2388" s="51"/>
      <c r="JCW2388" s="13"/>
      <c r="JCX2388" s="13"/>
      <c r="JCY2388" s="14"/>
      <c r="JCZ2388" s="14"/>
      <c r="JDA2388" s="41"/>
      <c r="JDB2388" s="44"/>
      <c r="JDC2388" s="51"/>
      <c r="JDD2388" s="51"/>
      <c r="JDE2388" s="51"/>
      <c r="JDF2388" s="13"/>
      <c r="JDG2388" s="13"/>
      <c r="JDH2388" s="14"/>
      <c r="JDI2388" s="14"/>
      <c r="JDJ2388" s="41"/>
      <c r="JDK2388" s="44"/>
      <c r="JDL2388" s="51"/>
      <c r="JDM2388" s="51"/>
      <c r="JDN2388" s="51"/>
      <c r="JDO2388" s="13"/>
      <c r="JDP2388" s="13"/>
      <c r="JDQ2388" s="14"/>
      <c r="JDR2388" s="14"/>
      <c r="JDS2388" s="41"/>
      <c r="JDT2388" s="44"/>
      <c r="JDU2388" s="51"/>
      <c r="JDV2388" s="51"/>
      <c r="JDW2388" s="51"/>
      <c r="JDX2388" s="13"/>
      <c r="JDY2388" s="13"/>
      <c r="JDZ2388" s="14"/>
      <c r="JEA2388" s="14"/>
      <c r="JEB2388" s="41"/>
      <c r="JEC2388" s="44"/>
      <c r="JED2388" s="51"/>
      <c r="JEE2388" s="51"/>
      <c r="JEF2388" s="51"/>
      <c r="JEG2388" s="13"/>
      <c r="JEH2388" s="13"/>
      <c r="JEI2388" s="14"/>
      <c r="JEJ2388" s="14"/>
      <c r="JEK2388" s="41"/>
      <c r="JEL2388" s="44"/>
      <c r="JEM2388" s="51"/>
      <c r="JEN2388" s="51"/>
      <c r="JEO2388" s="51"/>
      <c r="JEP2388" s="13"/>
      <c r="JEQ2388" s="13"/>
      <c r="JER2388" s="14"/>
      <c r="JES2388" s="14"/>
      <c r="JET2388" s="41"/>
      <c r="JEU2388" s="44"/>
      <c r="JEV2388" s="51"/>
      <c r="JEW2388" s="51"/>
      <c r="JEX2388" s="51"/>
      <c r="JEY2388" s="13"/>
      <c r="JEZ2388" s="13"/>
      <c r="JFA2388" s="14"/>
      <c r="JFB2388" s="14"/>
      <c r="JFC2388" s="41"/>
      <c r="JFD2388" s="44"/>
      <c r="JFE2388" s="51"/>
      <c r="JFF2388" s="51"/>
      <c r="JFG2388" s="51"/>
      <c r="JFH2388" s="13"/>
      <c r="JFI2388" s="13"/>
      <c r="JFJ2388" s="14"/>
      <c r="JFK2388" s="14"/>
      <c r="JFL2388" s="41"/>
      <c r="JFM2388" s="44"/>
      <c r="JFN2388" s="51"/>
      <c r="JFO2388" s="51"/>
      <c r="JFP2388" s="51"/>
      <c r="JFQ2388" s="13"/>
      <c r="JFR2388" s="13"/>
      <c r="JFS2388" s="14"/>
      <c r="JFT2388" s="14"/>
      <c r="JFU2388" s="41"/>
      <c r="JFV2388" s="44"/>
      <c r="JFW2388" s="51"/>
      <c r="JFX2388" s="51"/>
      <c r="JFY2388" s="51"/>
      <c r="JFZ2388" s="13"/>
      <c r="JGA2388" s="13"/>
      <c r="JGB2388" s="14"/>
      <c r="JGC2388" s="14"/>
      <c r="JGD2388" s="41"/>
      <c r="JGE2388" s="44"/>
      <c r="JGF2388" s="51"/>
      <c r="JGG2388" s="51"/>
      <c r="JGH2388" s="51"/>
      <c r="JGI2388" s="13"/>
      <c r="JGJ2388" s="13"/>
      <c r="JGK2388" s="14"/>
      <c r="JGL2388" s="14"/>
      <c r="JGM2388" s="41"/>
      <c r="JGN2388" s="44"/>
      <c r="JGO2388" s="51"/>
      <c r="JGP2388" s="51"/>
      <c r="JGQ2388" s="51"/>
      <c r="JGR2388" s="13"/>
      <c r="JGS2388" s="13"/>
      <c r="JGT2388" s="14"/>
      <c r="JGU2388" s="14"/>
      <c r="JGV2388" s="41"/>
      <c r="JGW2388" s="44"/>
      <c r="JGX2388" s="51"/>
      <c r="JGY2388" s="51"/>
      <c r="JGZ2388" s="51"/>
      <c r="JHA2388" s="13"/>
      <c r="JHB2388" s="13"/>
      <c r="JHC2388" s="14"/>
      <c r="JHD2388" s="14"/>
      <c r="JHE2388" s="41"/>
      <c r="JHF2388" s="44"/>
      <c r="JHG2388" s="51"/>
      <c r="JHH2388" s="51"/>
      <c r="JHI2388" s="51"/>
      <c r="JHJ2388" s="13"/>
      <c r="JHK2388" s="13"/>
      <c r="JHL2388" s="14"/>
      <c r="JHM2388" s="14"/>
      <c r="JHN2388" s="41"/>
      <c r="JHO2388" s="44"/>
      <c r="JHP2388" s="51"/>
      <c r="JHQ2388" s="51"/>
      <c r="JHR2388" s="51"/>
      <c r="JHS2388" s="13"/>
      <c r="JHT2388" s="13"/>
      <c r="JHU2388" s="14"/>
      <c r="JHV2388" s="14"/>
      <c r="JHW2388" s="41"/>
      <c r="JHX2388" s="44"/>
      <c r="JHY2388" s="51"/>
      <c r="JHZ2388" s="51"/>
      <c r="JIA2388" s="51"/>
      <c r="JIB2388" s="13"/>
      <c r="JIC2388" s="13"/>
      <c r="JID2388" s="14"/>
      <c r="JIE2388" s="14"/>
      <c r="JIF2388" s="41"/>
      <c r="JIG2388" s="44"/>
      <c r="JIH2388" s="51"/>
      <c r="JII2388" s="51"/>
      <c r="JIJ2388" s="51"/>
      <c r="JIK2388" s="13"/>
      <c r="JIL2388" s="13"/>
      <c r="JIM2388" s="14"/>
      <c r="JIN2388" s="14"/>
      <c r="JIO2388" s="41"/>
      <c r="JIP2388" s="44"/>
      <c r="JIQ2388" s="51"/>
      <c r="JIR2388" s="51"/>
      <c r="JIS2388" s="51"/>
      <c r="JIT2388" s="13"/>
      <c r="JIU2388" s="13"/>
      <c r="JIV2388" s="14"/>
      <c r="JIW2388" s="14"/>
      <c r="JIX2388" s="41"/>
      <c r="JIY2388" s="44"/>
      <c r="JIZ2388" s="51"/>
      <c r="JJA2388" s="51"/>
      <c r="JJB2388" s="51"/>
      <c r="JJC2388" s="13"/>
      <c r="JJD2388" s="13"/>
      <c r="JJE2388" s="14"/>
      <c r="JJF2388" s="14"/>
      <c r="JJG2388" s="41"/>
      <c r="JJH2388" s="44"/>
      <c r="JJI2388" s="51"/>
      <c r="JJJ2388" s="51"/>
      <c r="JJK2388" s="51"/>
      <c r="JJL2388" s="13"/>
      <c r="JJM2388" s="13"/>
      <c r="JJN2388" s="14"/>
      <c r="JJO2388" s="14"/>
      <c r="JJP2388" s="41"/>
      <c r="JJQ2388" s="44"/>
      <c r="JJR2388" s="51"/>
      <c r="JJS2388" s="51"/>
      <c r="JJT2388" s="51"/>
      <c r="JJU2388" s="13"/>
      <c r="JJV2388" s="13"/>
      <c r="JJW2388" s="14"/>
      <c r="JJX2388" s="14"/>
      <c r="JJY2388" s="41"/>
      <c r="JJZ2388" s="44"/>
      <c r="JKA2388" s="51"/>
      <c r="JKB2388" s="51"/>
      <c r="JKC2388" s="51"/>
      <c r="JKD2388" s="13"/>
      <c r="JKE2388" s="13"/>
      <c r="JKF2388" s="14"/>
      <c r="JKG2388" s="14"/>
      <c r="JKH2388" s="41"/>
      <c r="JKI2388" s="44"/>
      <c r="JKJ2388" s="51"/>
      <c r="JKK2388" s="51"/>
      <c r="JKL2388" s="51"/>
      <c r="JKM2388" s="13"/>
      <c r="JKN2388" s="13"/>
      <c r="JKO2388" s="14"/>
      <c r="JKP2388" s="14"/>
      <c r="JKQ2388" s="41"/>
      <c r="JKR2388" s="44"/>
      <c r="JKS2388" s="51"/>
      <c r="JKT2388" s="51"/>
      <c r="JKU2388" s="51"/>
      <c r="JKV2388" s="13"/>
      <c r="JKW2388" s="13"/>
      <c r="JKX2388" s="14"/>
      <c r="JKY2388" s="14"/>
      <c r="JKZ2388" s="41"/>
      <c r="JLA2388" s="44"/>
      <c r="JLB2388" s="51"/>
      <c r="JLC2388" s="51"/>
      <c r="JLD2388" s="51"/>
      <c r="JLE2388" s="13"/>
      <c r="JLF2388" s="13"/>
      <c r="JLG2388" s="14"/>
      <c r="JLH2388" s="14"/>
      <c r="JLI2388" s="41"/>
      <c r="JLJ2388" s="44"/>
      <c r="JLK2388" s="51"/>
      <c r="JLL2388" s="51"/>
      <c r="JLM2388" s="51"/>
      <c r="JLN2388" s="13"/>
      <c r="JLO2388" s="13"/>
      <c r="JLP2388" s="14"/>
      <c r="JLQ2388" s="14"/>
      <c r="JLR2388" s="41"/>
      <c r="JLS2388" s="44"/>
      <c r="JLT2388" s="51"/>
      <c r="JLU2388" s="51"/>
      <c r="JLV2388" s="51"/>
      <c r="JLW2388" s="13"/>
      <c r="JLX2388" s="13"/>
      <c r="JLY2388" s="14"/>
      <c r="JLZ2388" s="14"/>
      <c r="JMA2388" s="41"/>
      <c r="JMB2388" s="44"/>
      <c r="JMC2388" s="51"/>
      <c r="JMD2388" s="51"/>
      <c r="JME2388" s="51"/>
      <c r="JMF2388" s="13"/>
      <c r="JMG2388" s="13"/>
      <c r="JMH2388" s="14"/>
      <c r="JMI2388" s="14"/>
      <c r="JMJ2388" s="41"/>
      <c r="JMK2388" s="44"/>
      <c r="JML2388" s="51"/>
      <c r="JMM2388" s="51"/>
      <c r="JMN2388" s="51"/>
      <c r="JMO2388" s="13"/>
      <c r="JMP2388" s="13"/>
      <c r="JMQ2388" s="14"/>
      <c r="JMR2388" s="14"/>
      <c r="JMS2388" s="41"/>
      <c r="JMT2388" s="44"/>
      <c r="JMU2388" s="51"/>
      <c r="JMV2388" s="51"/>
      <c r="JMW2388" s="51"/>
      <c r="JMX2388" s="13"/>
      <c r="JMY2388" s="13"/>
      <c r="JMZ2388" s="14"/>
      <c r="JNA2388" s="14"/>
      <c r="JNB2388" s="41"/>
      <c r="JNC2388" s="44"/>
      <c r="JND2388" s="51"/>
      <c r="JNE2388" s="51"/>
      <c r="JNF2388" s="51"/>
      <c r="JNG2388" s="13"/>
      <c r="JNH2388" s="13"/>
      <c r="JNI2388" s="14"/>
      <c r="JNJ2388" s="14"/>
      <c r="JNK2388" s="41"/>
      <c r="JNL2388" s="44"/>
      <c r="JNM2388" s="51"/>
      <c r="JNN2388" s="51"/>
      <c r="JNO2388" s="51"/>
      <c r="JNP2388" s="13"/>
      <c r="JNQ2388" s="13"/>
      <c r="JNR2388" s="14"/>
      <c r="JNS2388" s="14"/>
      <c r="JNT2388" s="41"/>
      <c r="JNU2388" s="44"/>
      <c r="JNV2388" s="51"/>
      <c r="JNW2388" s="51"/>
      <c r="JNX2388" s="51"/>
      <c r="JNY2388" s="13"/>
      <c r="JNZ2388" s="13"/>
      <c r="JOA2388" s="14"/>
      <c r="JOB2388" s="14"/>
      <c r="JOC2388" s="41"/>
      <c r="JOD2388" s="44"/>
      <c r="JOE2388" s="51"/>
      <c r="JOF2388" s="51"/>
      <c r="JOG2388" s="51"/>
      <c r="JOH2388" s="13"/>
      <c r="JOI2388" s="13"/>
      <c r="JOJ2388" s="14"/>
      <c r="JOK2388" s="14"/>
      <c r="JOL2388" s="41"/>
      <c r="JOM2388" s="44"/>
      <c r="JON2388" s="51"/>
      <c r="JOO2388" s="51"/>
      <c r="JOP2388" s="51"/>
      <c r="JOQ2388" s="13"/>
      <c r="JOR2388" s="13"/>
      <c r="JOS2388" s="14"/>
      <c r="JOT2388" s="14"/>
      <c r="JOU2388" s="41"/>
      <c r="JOV2388" s="44"/>
      <c r="JOW2388" s="51"/>
      <c r="JOX2388" s="51"/>
      <c r="JOY2388" s="51"/>
      <c r="JOZ2388" s="13"/>
      <c r="JPA2388" s="13"/>
      <c r="JPB2388" s="14"/>
      <c r="JPC2388" s="14"/>
      <c r="JPD2388" s="41"/>
      <c r="JPE2388" s="44"/>
      <c r="JPF2388" s="51"/>
      <c r="JPG2388" s="51"/>
      <c r="JPH2388" s="51"/>
      <c r="JPI2388" s="13"/>
      <c r="JPJ2388" s="13"/>
      <c r="JPK2388" s="14"/>
      <c r="JPL2388" s="14"/>
      <c r="JPM2388" s="41"/>
      <c r="JPN2388" s="44"/>
      <c r="JPO2388" s="51"/>
      <c r="JPP2388" s="51"/>
      <c r="JPQ2388" s="51"/>
      <c r="JPR2388" s="13"/>
      <c r="JPS2388" s="13"/>
      <c r="JPT2388" s="14"/>
      <c r="JPU2388" s="14"/>
      <c r="JPV2388" s="41"/>
      <c r="JPW2388" s="44"/>
      <c r="JPX2388" s="51"/>
      <c r="JPY2388" s="51"/>
      <c r="JPZ2388" s="51"/>
      <c r="JQA2388" s="13"/>
      <c r="JQB2388" s="13"/>
      <c r="JQC2388" s="14"/>
      <c r="JQD2388" s="14"/>
      <c r="JQE2388" s="41"/>
      <c r="JQF2388" s="44"/>
      <c r="JQG2388" s="51"/>
      <c r="JQH2388" s="51"/>
      <c r="JQI2388" s="51"/>
      <c r="JQJ2388" s="13"/>
      <c r="JQK2388" s="13"/>
      <c r="JQL2388" s="14"/>
      <c r="JQM2388" s="14"/>
      <c r="JQN2388" s="41"/>
      <c r="JQO2388" s="44"/>
      <c r="JQP2388" s="51"/>
      <c r="JQQ2388" s="51"/>
      <c r="JQR2388" s="51"/>
      <c r="JQS2388" s="13"/>
      <c r="JQT2388" s="13"/>
      <c r="JQU2388" s="14"/>
      <c r="JQV2388" s="14"/>
      <c r="JQW2388" s="41"/>
      <c r="JQX2388" s="44"/>
      <c r="JQY2388" s="51"/>
      <c r="JQZ2388" s="51"/>
      <c r="JRA2388" s="51"/>
      <c r="JRB2388" s="13"/>
      <c r="JRC2388" s="13"/>
      <c r="JRD2388" s="14"/>
      <c r="JRE2388" s="14"/>
      <c r="JRF2388" s="41"/>
      <c r="JRG2388" s="44"/>
      <c r="JRH2388" s="51"/>
      <c r="JRI2388" s="51"/>
      <c r="JRJ2388" s="51"/>
      <c r="JRK2388" s="13"/>
      <c r="JRL2388" s="13"/>
      <c r="JRM2388" s="14"/>
      <c r="JRN2388" s="14"/>
      <c r="JRO2388" s="41"/>
      <c r="JRP2388" s="44"/>
      <c r="JRQ2388" s="51"/>
      <c r="JRR2388" s="51"/>
      <c r="JRS2388" s="51"/>
      <c r="JRT2388" s="13"/>
      <c r="JRU2388" s="13"/>
      <c r="JRV2388" s="14"/>
      <c r="JRW2388" s="14"/>
      <c r="JRX2388" s="41"/>
      <c r="JRY2388" s="44"/>
      <c r="JRZ2388" s="51"/>
      <c r="JSA2388" s="51"/>
      <c r="JSB2388" s="51"/>
      <c r="JSC2388" s="13"/>
      <c r="JSD2388" s="13"/>
      <c r="JSE2388" s="14"/>
      <c r="JSF2388" s="14"/>
      <c r="JSG2388" s="41"/>
      <c r="JSH2388" s="44"/>
      <c r="JSI2388" s="51"/>
      <c r="JSJ2388" s="51"/>
      <c r="JSK2388" s="51"/>
      <c r="JSL2388" s="13"/>
      <c r="JSM2388" s="13"/>
      <c r="JSN2388" s="14"/>
      <c r="JSO2388" s="14"/>
      <c r="JSP2388" s="41"/>
      <c r="JSQ2388" s="44"/>
      <c r="JSR2388" s="51"/>
      <c r="JSS2388" s="51"/>
      <c r="JST2388" s="51"/>
      <c r="JSU2388" s="13"/>
      <c r="JSV2388" s="13"/>
      <c r="JSW2388" s="14"/>
      <c r="JSX2388" s="14"/>
      <c r="JSY2388" s="41"/>
      <c r="JSZ2388" s="44"/>
      <c r="JTA2388" s="51"/>
      <c r="JTB2388" s="51"/>
      <c r="JTC2388" s="51"/>
      <c r="JTD2388" s="13"/>
      <c r="JTE2388" s="13"/>
      <c r="JTF2388" s="14"/>
      <c r="JTG2388" s="14"/>
      <c r="JTH2388" s="41"/>
      <c r="JTI2388" s="44"/>
      <c r="JTJ2388" s="51"/>
      <c r="JTK2388" s="51"/>
      <c r="JTL2388" s="51"/>
      <c r="JTM2388" s="13"/>
      <c r="JTN2388" s="13"/>
      <c r="JTO2388" s="14"/>
      <c r="JTP2388" s="14"/>
      <c r="JTQ2388" s="41"/>
      <c r="JTR2388" s="44"/>
      <c r="JTS2388" s="51"/>
      <c r="JTT2388" s="51"/>
      <c r="JTU2388" s="51"/>
      <c r="JTV2388" s="13"/>
      <c r="JTW2388" s="13"/>
      <c r="JTX2388" s="14"/>
      <c r="JTY2388" s="14"/>
      <c r="JTZ2388" s="41"/>
      <c r="JUA2388" s="44"/>
      <c r="JUB2388" s="51"/>
      <c r="JUC2388" s="51"/>
      <c r="JUD2388" s="51"/>
      <c r="JUE2388" s="13"/>
      <c r="JUF2388" s="13"/>
      <c r="JUG2388" s="14"/>
      <c r="JUH2388" s="14"/>
      <c r="JUI2388" s="41"/>
      <c r="JUJ2388" s="44"/>
      <c r="JUK2388" s="51"/>
      <c r="JUL2388" s="51"/>
      <c r="JUM2388" s="51"/>
      <c r="JUN2388" s="13"/>
      <c r="JUO2388" s="13"/>
      <c r="JUP2388" s="14"/>
      <c r="JUQ2388" s="14"/>
      <c r="JUR2388" s="41"/>
      <c r="JUS2388" s="44"/>
      <c r="JUT2388" s="51"/>
      <c r="JUU2388" s="51"/>
      <c r="JUV2388" s="51"/>
      <c r="JUW2388" s="13"/>
      <c r="JUX2388" s="13"/>
      <c r="JUY2388" s="14"/>
      <c r="JUZ2388" s="14"/>
      <c r="JVA2388" s="41"/>
      <c r="JVB2388" s="44"/>
      <c r="JVC2388" s="51"/>
      <c r="JVD2388" s="51"/>
      <c r="JVE2388" s="51"/>
      <c r="JVF2388" s="13"/>
      <c r="JVG2388" s="13"/>
      <c r="JVH2388" s="14"/>
      <c r="JVI2388" s="14"/>
      <c r="JVJ2388" s="41"/>
      <c r="JVK2388" s="44"/>
      <c r="JVL2388" s="51"/>
      <c r="JVM2388" s="51"/>
      <c r="JVN2388" s="51"/>
      <c r="JVO2388" s="13"/>
      <c r="JVP2388" s="13"/>
      <c r="JVQ2388" s="14"/>
      <c r="JVR2388" s="14"/>
      <c r="JVS2388" s="41"/>
      <c r="JVT2388" s="44"/>
      <c r="JVU2388" s="51"/>
      <c r="JVV2388" s="51"/>
      <c r="JVW2388" s="51"/>
      <c r="JVX2388" s="13"/>
      <c r="JVY2388" s="13"/>
      <c r="JVZ2388" s="14"/>
      <c r="JWA2388" s="14"/>
      <c r="JWB2388" s="41"/>
      <c r="JWC2388" s="44"/>
      <c r="JWD2388" s="51"/>
      <c r="JWE2388" s="51"/>
      <c r="JWF2388" s="51"/>
      <c r="JWG2388" s="13"/>
      <c r="JWH2388" s="13"/>
      <c r="JWI2388" s="14"/>
      <c r="JWJ2388" s="14"/>
      <c r="JWK2388" s="41"/>
      <c r="JWL2388" s="44"/>
      <c r="JWM2388" s="51"/>
      <c r="JWN2388" s="51"/>
      <c r="JWO2388" s="51"/>
      <c r="JWP2388" s="13"/>
      <c r="JWQ2388" s="13"/>
      <c r="JWR2388" s="14"/>
      <c r="JWS2388" s="14"/>
      <c r="JWT2388" s="41"/>
      <c r="JWU2388" s="44"/>
      <c r="JWV2388" s="51"/>
      <c r="JWW2388" s="51"/>
      <c r="JWX2388" s="51"/>
      <c r="JWY2388" s="13"/>
      <c r="JWZ2388" s="13"/>
      <c r="JXA2388" s="14"/>
      <c r="JXB2388" s="14"/>
      <c r="JXC2388" s="41"/>
      <c r="JXD2388" s="44"/>
      <c r="JXE2388" s="51"/>
      <c r="JXF2388" s="51"/>
      <c r="JXG2388" s="51"/>
      <c r="JXH2388" s="13"/>
      <c r="JXI2388" s="13"/>
      <c r="JXJ2388" s="14"/>
      <c r="JXK2388" s="14"/>
      <c r="JXL2388" s="41"/>
      <c r="JXM2388" s="44"/>
      <c r="JXN2388" s="51"/>
      <c r="JXO2388" s="51"/>
      <c r="JXP2388" s="51"/>
      <c r="JXQ2388" s="13"/>
      <c r="JXR2388" s="13"/>
      <c r="JXS2388" s="14"/>
      <c r="JXT2388" s="14"/>
      <c r="JXU2388" s="41"/>
      <c r="JXV2388" s="44"/>
      <c r="JXW2388" s="51"/>
      <c r="JXX2388" s="51"/>
      <c r="JXY2388" s="51"/>
      <c r="JXZ2388" s="13"/>
      <c r="JYA2388" s="13"/>
      <c r="JYB2388" s="14"/>
      <c r="JYC2388" s="14"/>
      <c r="JYD2388" s="41"/>
      <c r="JYE2388" s="44"/>
      <c r="JYF2388" s="51"/>
      <c r="JYG2388" s="51"/>
      <c r="JYH2388" s="51"/>
      <c r="JYI2388" s="13"/>
      <c r="JYJ2388" s="13"/>
      <c r="JYK2388" s="14"/>
      <c r="JYL2388" s="14"/>
      <c r="JYM2388" s="41"/>
      <c r="JYN2388" s="44"/>
      <c r="JYO2388" s="51"/>
      <c r="JYP2388" s="51"/>
      <c r="JYQ2388" s="51"/>
      <c r="JYR2388" s="13"/>
      <c r="JYS2388" s="13"/>
      <c r="JYT2388" s="14"/>
      <c r="JYU2388" s="14"/>
      <c r="JYV2388" s="41"/>
      <c r="JYW2388" s="44"/>
      <c r="JYX2388" s="51"/>
      <c r="JYY2388" s="51"/>
      <c r="JYZ2388" s="51"/>
      <c r="JZA2388" s="13"/>
      <c r="JZB2388" s="13"/>
      <c r="JZC2388" s="14"/>
      <c r="JZD2388" s="14"/>
      <c r="JZE2388" s="41"/>
      <c r="JZF2388" s="44"/>
      <c r="JZG2388" s="51"/>
      <c r="JZH2388" s="51"/>
      <c r="JZI2388" s="51"/>
      <c r="JZJ2388" s="13"/>
      <c r="JZK2388" s="13"/>
      <c r="JZL2388" s="14"/>
      <c r="JZM2388" s="14"/>
      <c r="JZN2388" s="41"/>
      <c r="JZO2388" s="44"/>
      <c r="JZP2388" s="51"/>
      <c r="JZQ2388" s="51"/>
      <c r="JZR2388" s="51"/>
      <c r="JZS2388" s="13"/>
      <c r="JZT2388" s="13"/>
      <c r="JZU2388" s="14"/>
      <c r="JZV2388" s="14"/>
      <c r="JZW2388" s="41"/>
      <c r="JZX2388" s="44"/>
      <c r="JZY2388" s="51"/>
      <c r="JZZ2388" s="51"/>
      <c r="KAA2388" s="51"/>
      <c r="KAB2388" s="13"/>
      <c r="KAC2388" s="13"/>
      <c r="KAD2388" s="14"/>
      <c r="KAE2388" s="14"/>
      <c r="KAF2388" s="41"/>
      <c r="KAG2388" s="44"/>
      <c r="KAH2388" s="51"/>
      <c r="KAI2388" s="51"/>
      <c r="KAJ2388" s="51"/>
      <c r="KAK2388" s="13"/>
      <c r="KAL2388" s="13"/>
      <c r="KAM2388" s="14"/>
      <c r="KAN2388" s="14"/>
      <c r="KAO2388" s="41"/>
      <c r="KAP2388" s="44"/>
      <c r="KAQ2388" s="51"/>
      <c r="KAR2388" s="51"/>
      <c r="KAS2388" s="51"/>
      <c r="KAT2388" s="13"/>
      <c r="KAU2388" s="13"/>
      <c r="KAV2388" s="14"/>
      <c r="KAW2388" s="14"/>
      <c r="KAX2388" s="41"/>
      <c r="KAY2388" s="44"/>
      <c r="KAZ2388" s="51"/>
      <c r="KBA2388" s="51"/>
      <c r="KBB2388" s="51"/>
      <c r="KBC2388" s="13"/>
      <c r="KBD2388" s="13"/>
      <c r="KBE2388" s="14"/>
      <c r="KBF2388" s="14"/>
      <c r="KBG2388" s="41"/>
      <c r="KBH2388" s="44"/>
      <c r="KBI2388" s="51"/>
      <c r="KBJ2388" s="51"/>
      <c r="KBK2388" s="51"/>
      <c r="KBL2388" s="13"/>
      <c r="KBM2388" s="13"/>
      <c r="KBN2388" s="14"/>
      <c r="KBO2388" s="14"/>
      <c r="KBP2388" s="41"/>
      <c r="KBQ2388" s="44"/>
      <c r="KBR2388" s="51"/>
      <c r="KBS2388" s="51"/>
      <c r="KBT2388" s="51"/>
      <c r="KBU2388" s="13"/>
      <c r="KBV2388" s="13"/>
      <c r="KBW2388" s="14"/>
      <c r="KBX2388" s="14"/>
      <c r="KBY2388" s="41"/>
      <c r="KBZ2388" s="44"/>
      <c r="KCA2388" s="51"/>
      <c r="KCB2388" s="51"/>
      <c r="KCC2388" s="51"/>
      <c r="KCD2388" s="13"/>
      <c r="KCE2388" s="13"/>
      <c r="KCF2388" s="14"/>
      <c r="KCG2388" s="14"/>
      <c r="KCH2388" s="41"/>
      <c r="KCI2388" s="44"/>
      <c r="KCJ2388" s="51"/>
      <c r="KCK2388" s="51"/>
      <c r="KCL2388" s="51"/>
      <c r="KCM2388" s="13"/>
      <c r="KCN2388" s="13"/>
      <c r="KCO2388" s="14"/>
      <c r="KCP2388" s="14"/>
      <c r="KCQ2388" s="41"/>
      <c r="KCR2388" s="44"/>
      <c r="KCS2388" s="51"/>
      <c r="KCT2388" s="51"/>
      <c r="KCU2388" s="51"/>
      <c r="KCV2388" s="13"/>
      <c r="KCW2388" s="13"/>
      <c r="KCX2388" s="14"/>
      <c r="KCY2388" s="14"/>
      <c r="KCZ2388" s="41"/>
      <c r="KDA2388" s="44"/>
      <c r="KDB2388" s="51"/>
      <c r="KDC2388" s="51"/>
      <c r="KDD2388" s="51"/>
      <c r="KDE2388" s="13"/>
      <c r="KDF2388" s="13"/>
      <c r="KDG2388" s="14"/>
      <c r="KDH2388" s="14"/>
      <c r="KDI2388" s="41"/>
      <c r="KDJ2388" s="44"/>
      <c r="KDK2388" s="51"/>
      <c r="KDL2388" s="51"/>
      <c r="KDM2388" s="51"/>
      <c r="KDN2388" s="13"/>
      <c r="KDO2388" s="13"/>
      <c r="KDP2388" s="14"/>
      <c r="KDQ2388" s="14"/>
      <c r="KDR2388" s="41"/>
      <c r="KDS2388" s="44"/>
      <c r="KDT2388" s="51"/>
      <c r="KDU2388" s="51"/>
      <c r="KDV2388" s="51"/>
      <c r="KDW2388" s="13"/>
      <c r="KDX2388" s="13"/>
      <c r="KDY2388" s="14"/>
      <c r="KDZ2388" s="14"/>
      <c r="KEA2388" s="41"/>
      <c r="KEB2388" s="44"/>
      <c r="KEC2388" s="51"/>
      <c r="KED2388" s="51"/>
      <c r="KEE2388" s="51"/>
      <c r="KEF2388" s="13"/>
      <c r="KEG2388" s="13"/>
      <c r="KEH2388" s="14"/>
      <c r="KEI2388" s="14"/>
      <c r="KEJ2388" s="41"/>
      <c r="KEK2388" s="44"/>
      <c r="KEL2388" s="51"/>
      <c r="KEM2388" s="51"/>
      <c r="KEN2388" s="51"/>
      <c r="KEO2388" s="13"/>
      <c r="KEP2388" s="13"/>
      <c r="KEQ2388" s="14"/>
      <c r="KER2388" s="14"/>
      <c r="KES2388" s="41"/>
      <c r="KET2388" s="44"/>
      <c r="KEU2388" s="51"/>
      <c r="KEV2388" s="51"/>
      <c r="KEW2388" s="51"/>
      <c r="KEX2388" s="13"/>
      <c r="KEY2388" s="13"/>
      <c r="KEZ2388" s="14"/>
      <c r="KFA2388" s="14"/>
      <c r="KFB2388" s="41"/>
      <c r="KFC2388" s="44"/>
      <c r="KFD2388" s="51"/>
      <c r="KFE2388" s="51"/>
      <c r="KFF2388" s="51"/>
      <c r="KFG2388" s="13"/>
      <c r="KFH2388" s="13"/>
      <c r="KFI2388" s="14"/>
      <c r="KFJ2388" s="14"/>
      <c r="KFK2388" s="41"/>
      <c r="KFL2388" s="44"/>
      <c r="KFM2388" s="51"/>
      <c r="KFN2388" s="51"/>
      <c r="KFO2388" s="51"/>
      <c r="KFP2388" s="13"/>
      <c r="KFQ2388" s="13"/>
      <c r="KFR2388" s="14"/>
      <c r="KFS2388" s="14"/>
      <c r="KFT2388" s="41"/>
      <c r="KFU2388" s="44"/>
      <c r="KFV2388" s="51"/>
      <c r="KFW2388" s="51"/>
      <c r="KFX2388" s="51"/>
      <c r="KFY2388" s="13"/>
      <c r="KFZ2388" s="13"/>
      <c r="KGA2388" s="14"/>
      <c r="KGB2388" s="14"/>
      <c r="KGC2388" s="41"/>
      <c r="KGD2388" s="44"/>
      <c r="KGE2388" s="51"/>
      <c r="KGF2388" s="51"/>
      <c r="KGG2388" s="51"/>
      <c r="KGH2388" s="13"/>
      <c r="KGI2388" s="13"/>
      <c r="KGJ2388" s="14"/>
      <c r="KGK2388" s="14"/>
      <c r="KGL2388" s="41"/>
      <c r="KGM2388" s="44"/>
      <c r="KGN2388" s="51"/>
      <c r="KGO2388" s="51"/>
      <c r="KGP2388" s="51"/>
      <c r="KGQ2388" s="13"/>
      <c r="KGR2388" s="13"/>
      <c r="KGS2388" s="14"/>
      <c r="KGT2388" s="14"/>
      <c r="KGU2388" s="41"/>
      <c r="KGV2388" s="44"/>
      <c r="KGW2388" s="51"/>
      <c r="KGX2388" s="51"/>
      <c r="KGY2388" s="51"/>
      <c r="KGZ2388" s="13"/>
      <c r="KHA2388" s="13"/>
      <c r="KHB2388" s="14"/>
      <c r="KHC2388" s="14"/>
      <c r="KHD2388" s="41"/>
      <c r="KHE2388" s="44"/>
      <c r="KHF2388" s="51"/>
      <c r="KHG2388" s="51"/>
      <c r="KHH2388" s="51"/>
      <c r="KHI2388" s="13"/>
      <c r="KHJ2388" s="13"/>
      <c r="KHK2388" s="14"/>
      <c r="KHL2388" s="14"/>
      <c r="KHM2388" s="41"/>
      <c r="KHN2388" s="44"/>
      <c r="KHO2388" s="51"/>
      <c r="KHP2388" s="51"/>
      <c r="KHQ2388" s="51"/>
      <c r="KHR2388" s="13"/>
      <c r="KHS2388" s="13"/>
      <c r="KHT2388" s="14"/>
      <c r="KHU2388" s="14"/>
      <c r="KHV2388" s="41"/>
      <c r="KHW2388" s="44"/>
      <c r="KHX2388" s="51"/>
      <c r="KHY2388" s="51"/>
      <c r="KHZ2388" s="51"/>
      <c r="KIA2388" s="13"/>
      <c r="KIB2388" s="13"/>
      <c r="KIC2388" s="14"/>
      <c r="KID2388" s="14"/>
      <c r="KIE2388" s="41"/>
      <c r="KIF2388" s="44"/>
      <c r="KIG2388" s="51"/>
      <c r="KIH2388" s="51"/>
      <c r="KII2388" s="51"/>
      <c r="KIJ2388" s="13"/>
      <c r="KIK2388" s="13"/>
      <c r="KIL2388" s="14"/>
      <c r="KIM2388" s="14"/>
      <c r="KIN2388" s="41"/>
      <c r="KIO2388" s="44"/>
      <c r="KIP2388" s="51"/>
      <c r="KIQ2388" s="51"/>
      <c r="KIR2388" s="51"/>
      <c r="KIS2388" s="13"/>
      <c r="KIT2388" s="13"/>
      <c r="KIU2388" s="14"/>
      <c r="KIV2388" s="14"/>
      <c r="KIW2388" s="41"/>
      <c r="KIX2388" s="44"/>
      <c r="KIY2388" s="51"/>
      <c r="KIZ2388" s="51"/>
      <c r="KJA2388" s="51"/>
      <c r="KJB2388" s="13"/>
      <c r="KJC2388" s="13"/>
      <c r="KJD2388" s="14"/>
      <c r="KJE2388" s="14"/>
      <c r="KJF2388" s="41"/>
      <c r="KJG2388" s="44"/>
      <c r="KJH2388" s="51"/>
      <c r="KJI2388" s="51"/>
      <c r="KJJ2388" s="51"/>
      <c r="KJK2388" s="13"/>
      <c r="KJL2388" s="13"/>
      <c r="KJM2388" s="14"/>
      <c r="KJN2388" s="14"/>
      <c r="KJO2388" s="41"/>
      <c r="KJP2388" s="44"/>
      <c r="KJQ2388" s="51"/>
      <c r="KJR2388" s="51"/>
      <c r="KJS2388" s="51"/>
      <c r="KJT2388" s="13"/>
      <c r="KJU2388" s="13"/>
      <c r="KJV2388" s="14"/>
      <c r="KJW2388" s="14"/>
      <c r="KJX2388" s="41"/>
      <c r="KJY2388" s="44"/>
      <c r="KJZ2388" s="51"/>
      <c r="KKA2388" s="51"/>
      <c r="KKB2388" s="51"/>
      <c r="KKC2388" s="13"/>
      <c r="KKD2388" s="13"/>
      <c r="KKE2388" s="14"/>
      <c r="KKF2388" s="14"/>
      <c r="KKG2388" s="41"/>
      <c r="KKH2388" s="44"/>
      <c r="KKI2388" s="51"/>
      <c r="KKJ2388" s="51"/>
      <c r="KKK2388" s="51"/>
      <c r="KKL2388" s="13"/>
      <c r="KKM2388" s="13"/>
      <c r="KKN2388" s="14"/>
      <c r="KKO2388" s="14"/>
      <c r="KKP2388" s="41"/>
      <c r="KKQ2388" s="44"/>
      <c r="KKR2388" s="51"/>
      <c r="KKS2388" s="51"/>
      <c r="KKT2388" s="51"/>
      <c r="KKU2388" s="13"/>
      <c r="KKV2388" s="13"/>
      <c r="KKW2388" s="14"/>
      <c r="KKX2388" s="14"/>
      <c r="KKY2388" s="41"/>
      <c r="KKZ2388" s="44"/>
      <c r="KLA2388" s="51"/>
      <c r="KLB2388" s="51"/>
      <c r="KLC2388" s="51"/>
      <c r="KLD2388" s="13"/>
      <c r="KLE2388" s="13"/>
      <c r="KLF2388" s="14"/>
      <c r="KLG2388" s="14"/>
      <c r="KLH2388" s="41"/>
      <c r="KLI2388" s="44"/>
      <c r="KLJ2388" s="51"/>
      <c r="KLK2388" s="51"/>
      <c r="KLL2388" s="51"/>
      <c r="KLM2388" s="13"/>
      <c r="KLN2388" s="13"/>
      <c r="KLO2388" s="14"/>
      <c r="KLP2388" s="14"/>
      <c r="KLQ2388" s="41"/>
      <c r="KLR2388" s="44"/>
      <c r="KLS2388" s="51"/>
      <c r="KLT2388" s="51"/>
      <c r="KLU2388" s="51"/>
      <c r="KLV2388" s="13"/>
      <c r="KLW2388" s="13"/>
      <c r="KLX2388" s="14"/>
      <c r="KLY2388" s="14"/>
      <c r="KLZ2388" s="41"/>
      <c r="KMA2388" s="44"/>
      <c r="KMB2388" s="51"/>
      <c r="KMC2388" s="51"/>
      <c r="KMD2388" s="51"/>
      <c r="KME2388" s="13"/>
      <c r="KMF2388" s="13"/>
      <c r="KMG2388" s="14"/>
      <c r="KMH2388" s="14"/>
      <c r="KMI2388" s="41"/>
      <c r="KMJ2388" s="44"/>
      <c r="KMK2388" s="51"/>
      <c r="KML2388" s="51"/>
      <c r="KMM2388" s="51"/>
      <c r="KMN2388" s="13"/>
      <c r="KMO2388" s="13"/>
      <c r="KMP2388" s="14"/>
      <c r="KMQ2388" s="14"/>
      <c r="KMR2388" s="41"/>
      <c r="KMS2388" s="44"/>
      <c r="KMT2388" s="51"/>
      <c r="KMU2388" s="51"/>
      <c r="KMV2388" s="51"/>
      <c r="KMW2388" s="13"/>
      <c r="KMX2388" s="13"/>
      <c r="KMY2388" s="14"/>
      <c r="KMZ2388" s="14"/>
      <c r="KNA2388" s="41"/>
      <c r="KNB2388" s="44"/>
      <c r="KNC2388" s="51"/>
      <c r="KND2388" s="51"/>
      <c r="KNE2388" s="51"/>
      <c r="KNF2388" s="13"/>
      <c r="KNG2388" s="13"/>
      <c r="KNH2388" s="14"/>
      <c r="KNI2388" s="14"/>
      <c r="KNJ2388" s="41"/>
      <c r="KNK2388" s="44"/>
      <c r="KNL2388" s="51"/>
      <c r="KNM2388" s="51"/>
      <c r="KNN2388" s="51"/>
      <c r="KNO2388" s="13"/>
      <c r="KNP2388" s="13"/>
      <c r="KNQ2388" s="14"/>
      <c r="KNR2388" s="14"/>
      <c r="KNS2388" s="41"/>
      <c r="KNT2388" s="44"/>
      <c r="KNU2388" s="51"/>
      <c r="KNV2388" s="51"/>
      <c r="KNW2388" s="51"/>
      <c r="KNX2388" s="13"/>
      <c r="KNY2388" s="13"/>
      <c r="KNZ2388" s="14"/>
      <c r="KOA2388" s="14"/>
      <c r="KOB2388" s="41"/>
      <c r="KOC2388" s="44"/>
      <c r="KOD2388" s="51"/>
      <c r="KOE2388" s="51"/>
      <c r="KOF2388" s="51"/>
      <c r="KOG2388" s="13"/>
      <c r="KOH2388" s="13"/>
      <c r="KOI2388" s="14"/>
      <c r="KOJ2388" s="14"/>
      <c r="KOK2388" s="41"/>
      <c r="KOL2388" s="44"/>
      <c r="KOM2388" s="51"/>
      <c r="KON2388" s="51"/>
      <c r="KOO2388" s="51"/>
      <c r="KOP2388" s="13"/>
      <c r="KOQ2388" s="13"/>
      <c r="KOR2388" s="14"/>
      <c r="KOS2388" s="14"/>
      <c r="KOT2388" s="41"/>
      <c r="KOU2388" s="44"/>
      <c r="KOV2388" s="51"/>
      <c r="KOW2388" s="51"/>
      <c r="KOX2388" s="51"/>
      <c r="KOY2388" s="13"/>
      <c r="KOZ2388" s="13"/>
      <c r="KPA2388" s="14"/>
      <c r="KPB2388" s="14"/>
      <c r="KPC2388" s="41"/>
      <c r="KPD2388" s="44"/>
      <c r="KPE2388" s="51"/>
      <c r="KPF2388" s="51"/>
      <c r="KPG2388" s="51"/>
      <c r="KPH2388" s="13"/>
      <c r="KPI2388" s="13"/>
      <c r="KPJ2388" s="14"/>
      <c r="KPK2388" s="14"/>
      <c r="KPL2388" s="41"/>
      <c r="KPM2388" s="44"/>
      <c r="KPN2388" s="51"/>
      <c r="KPO2388" s="51"/>
      <c r="KPP2388" s="51"/>
      <c r="KPQ2388" s="13"/>
      <c r="KPR2388" s="13"/>
      <c r="KPS2388" s="14"/>
      <c r="KPT2388" s="14"/>
      <c r="KPU2388" s="41"/>
      <c r="KPV2388" s="44"/>
      <c r="KPW2388" s="51"/>
      <c r="KPX2388" s="51"/>
      <c r="KPY2388" s="51"/>
      <c r="KPZ2388" s="13"/>
      <c r="KQA2388" s="13"/>
      <c r="KQB2388" s="14"/>
      <c r="KQC2388" s="14"/>
      <c r="KQD2388" s="41"/>
      <c r="KQE2388" s="44"/>
      <c r="KQF2388" s="51"/>
      <c r="KQG2388" s="51"/>
      <c r="KQH2388" s="51"/>
      <c r="KQI2388" s="13"/>
      <c r="KQJ2388" s="13"/>
      <c r="KQK2388" s="14"/>
      <c r="KQL2388" s="14"/>
      <c r="KQM2388" s="41"/>
      <c r="KQN2388" s="44"/>
      <c r="KQO2388" s="51"/>
      <c r="KQP2388" s="51"/>
      <c r="KQQ2388" s="51"/>
      <c r="KQR2388" s="13"/>
      <c r="KQS2388" s="13"/>
      <c r="KQT2388" s="14"/>
      <c r="KQU2388" s="14"/>
      <c r="KQV2388" s="41"/>
      <c r="KQW2388" s="44"/>
      <c r="KQX2388" s="51"/>
      <c r="KQY2388" s="51"/>
      <c r="KQZ2388" s="51"/>
      <c r="KRA2388" s="13"/>
      <c r="KRB2388" s="13"/>
      <c r="KRC2388" s="14"/>
      <c r="KRD2388" s="14"/>
      <c r="KRE2388" s="41"/>
      <c r="KRF2388" s="44"/>
      <c r="KRG2388" s="51"/>
      <c r="KRH2388" s="51"/>
      <c r="KRI2388" s="51"/>
      <c r="KRJ2388" s="13"/>
      <c r="KRK2388" s="13"/>
      <c r="KRL2388" s="14"/>
      <c r="KRM2388" s="14"/>
      <c r="KRN2388" s="41"/>
      <c r="KRO2388" s="44"/>
      <c r="KRP2388" s="51"/>
      <c r="KRQ2388" s="51"/>
      <c r="KRR2388" s="51"/>
      <c r="KRS2388" s="13"/>
      <c r="KRT2388" s="13"/>
      <c r="KRU2388" s="14"/>
      <c r="KRV2388" s="14"/>
      <c r="KRW2388" s="41"/>
      <c r="KRX2388" s="44"/>
      <c r="KRY2388" s="51"/>
      <c r="KRZ2388" s="51"/>
      <c r="KSA2388" s="51"/>
      <c r="KSB2388" s="13"/>
      <c r="KSC2388" s="13"/>
      <c r="KSD2388" s="14"/>
      <c r="KSE2388" s="14"/>
      <c r="KSF2388" s="41"/>
      <c r="KSG2388" s="44"/>
      <c r="KSH2388" s="51"/>
      <c r="KSI2388" s="51"/>
      <c r="KSJ2388" s="51"/>
      <c r="KSK2388" s="13"/>
      <c r="KSL2388" s="13"/>
      <c r="KSM2388" s="14"/>
      <c r="KSN2388" s="14"/>
      <c r="KSO2388" s="41"/>
      <c r="KSP2388" s="44"/>
      <c r="KSQ2388" s="51"/>
      <c r="KSR2388" s="51"/>
      <c r="KSS2388" s="51"/>
      <c r="KST2388" s="13"/>
      <c r="KSU2388" s="13"/>
      <c r="KSV2388" s="14"/>
      <c r="KSW2388" s="14"/>
      <c r="KSX2388" s="41"/>
      <c r="KSY2388" s="44"/>
      <c r="KSZ2388" s="51"/>
      <c r="KTA2388" s="51"/>
      <c r="KTB2388" s="51"/>
      <c r="KTC2388" s="13"/>
      <c r="KTD2388" s="13"/>
      <c r="KTE2388" s="14"/>
      <c r="KTF2388" s="14"/>
      <c r="KTG2388" s="41"/>
      <c r="KTH2388" s="44"/>
      <c r="KTI2388" s="51"/>
      <c r="KTJ2388" s="51"/>
      <c r="KTK2388" s="51"/>
      <c r="KTL2388" s="13"/>
      <c r="KTM2388" s="13"/>
      <c r="KTN2388" s="14"/>
      <c r="KTO2388" s="14"/>
      <c r="KTP2388" s="41"/>
      <c r="KTQ2388" s="44"/>
      <c r="KTR2388" s="51"/>
      <c r="KTS2388" s="51"/>
      <c r="KTT2388" s="51"/>
      <c r="KTU2388" s="13"/>
      <c r="KTV2388" s="13"/>
      <c r="KTW2388" s="14"/>
      <c r="KTX2388" s="14"/>
      <c r="KTY2388" s="41"/>
      <c r="KTZ2388" s="44"/>
      <c r="KUA2388" s="51"/>
      <c r="KUB2388" s="51"/>
      <c r="KUC2388" s="51"/>
      <c r="KUD2388" s="13"/>
      <c r="KUE2388" s="13"/>
      <c r="KUF2388" s="14"/>
      <c r="KUG2388" s="14"/>
      <c r="KUH2388" s="41"/>
      <c r="KUI2388" s="44"/>
      <c r="KUJ2388" s="51"/>
      <c r="KUK2388" s="51"/>
      <c r="KUL2388" s="51"/>
      <c r="KUM2388" s="13"/>
      <c r="KUN2388" s="13"/>
      <c r="KUO2388" s="14"/>
      <c r="KUP2388" s="14"/>
      <c r="KUQ2388" s="41"/>
      <c r="KUR2388" s="44"/>
      <c r="KUS2388" s="51"/>
      <c r="KUT2388" s="51"/>
      <c r="KUU2388" s="51"/>
      <c r="KUV2388" s="13"/>
      <c r="KUW2388" s="13"/>
      <c r="KUX2388" s="14"/>
      <c r="KUY2388" s="14"/>
      <c r="KUZ2388" s="41"/>
      <c r="KVA2388" s="44"/>
      <c r="KVB2388" s="51"/>
      <c r="KVC2388" s="51"/>
      <c r="KVD2388" s="51"/>
      <c r="KVE2388" s="13"/>
      <c r="KVF2388" s="13"/>
      <c r="KVG2388" s="14"/>
      <c r="KVH2388" s="14"/>
      <c r="KVI2388" s="41"/>
      <c r="KVJ2388" s="44"/>
      <c r="KVK2388" s="51"/>
      <c r="KVL2388" s="51"/>
      <c r="KVM2388" s="51"/>
      <c r="KVN2388" s="13"/>
      <c r="KVO2388" s="13"/>
      <c r="KVP2388" s="14"/>
      <c r="KVQ2388" s="14"/>
      <c r="KVR2388" s="41"/>
      <c r="KVS2388" s="44"/>
      <c r="KVT2388" s="51"/>
      <c r="KVU2388" s="51"/>
      <c r="KVV2388" s="51"/>
      <c r="KVW2388" s="13"/>
      <c r="KVX2388" s="13"/>
      <c r="KVY2388" s="14"/>
      <c r="KVZ2388" s="14"/>
      <c r="KWA2388" s="41"/>
      <c r="KWB2388" s="44"/>
      <c r="KWC2388" s="51"/>
      <c r="KWD2388" s="51"/>
      <c r="KWE2388" s="51"/>
      <c r="KWF2388" s="13"/>
      <c r="KWG2388" s="13"/>
      <c r="KWH2388" s="14"/>
      <c r="KWI2388" s="14"/>
      <c r="KWJ2388" s="41"/>
      <c r="KWK2388" s="44"/>
      <c r="KWL2388" s="51"/>
      <c r="KWM2388" s="51"/>
      <c r="KWN2388" s="51"/>
      <c r="KWO2388" s="13"/>
      <c r="KWP2388" s="13"/>
      <c r="KWQ2388" s="14"/>
      <c r="KWR2388" s="14"/>
      <c r="KWS2388" s="41"/>
      <c r="KWT2388" s="44"/>
      <c r="KWU2388" s="51"/>
      <c r="KWV2388" s="51"/>
      <c r="KWW2388" s="51"/>
      <c r="KWX2388" s="13"/>
      <c r="KWY2388" s="13"/>
      <c r="KWZ2388" s="14"/>
      <c r="KXA2388" s="14"/>
      <c r="KXB2388" s="41"/>
      <c r="KXC2388" s="44"/>
      <c r="KXD2388" s="51"/>
      <c r="KXE2388" s="51"/>
      <c r="KXF2388" s="51"/>
      <c r="KXG2388" s="13"/>
      <c r="KXH2388" s="13"/>
      <c r="KXI2388" s="14"/>
      <c r="KXJ2388" s="14"/>
      <c r="KXK2388" s="41"/>
      <c r="KXL2388" s="44"/>
      <c r="KXM2388" s="51"/>
      <c r="KXN2388" s="51"/>
      <c r="KXO2388" s="51"/>
      <c r="KXP2388" s="13"/>
      <c r="KXQ2388" s="13"/>
      <c r="KXR2388" s="14"/>
      <c r="KXS2388" s="14"/>
      <c r="KXT2388" s="41"/>
      <c r="KXU2388" s="44"/>
      <c r="KXV2388" s="51"/>
      <c r="KXW2388" s="51"/>
      <c r="KXX2388" s="51"/>
      <c r="KXY2388" s="13"/>
      <c r="KXZ2388" s="13"/>
      <c r="KYA2388" s="14"/>
      <c r="KYB2388" s="14"/>
      <c r="KYC2388" s="41"/>
      <c r="KYD2388" s="44"/>
      <c r="KYE2388" s="51"/>
      <c r="KYF2388" s="51"/>
      <c r="KYG2388" s="51"/>
      <c r="KYH2388" s="13"/>
      <c r="KYI2388" s="13"/>
      <c r="KYJ2388" s="14"/>
      <c r="KYK2388" s="14"/>
      <c r="KYL2388" s="41"/>
      <c r="KYM2388" s="44"/>
      <c r="KYN2388" s="51"/>
      <c r="KYO2388" s="51"/>
      <c r="KYP2388" s="51"/>
      <c r="KYQ2388" s="13"/>
      <c r="KYR2388" s="13"/>
      <c r="KYS2388" s="14"/>
      <c r="KYT2388" s="14"/>
      <c r="KYU2388" s="41"/>
      <c r="KYV2388" s="44"/>
      <c r="KYW2388" s="51"/>
      <c r="KYX2388" s="51"/>
      <c r="KYY2388" s="51"/>
      <c r="KYZ2388" s="13"/>
      <c r="KZA2388" s="13"/>
      <c r="KZB2388" s="14"/>
      <c r="KZC2388" s="14"/>
      <c r="KZD2388" s="41"/>
      <c r="KZE2388" s="44"/>
      <c r="KZF2388" s="51"/>
      <c r="KZG2388" s="51"/>
      <c r="KZH2388" s="51"/>
      <c r="KZI2388" s="13"/>
      <c r="KZJ2388" s="13"/>
      <c r="KZK2388" s="14"/>
      <c r="KZL2388" s="14"/>
      <c r="KZM2388" s="41"/>
      <c r="KZN2388" s="44"/>
      <c r="KZO2388" s="51"/>
      <c r="KZP2388" s="51"/>
      <c r="KZQ2388" s="51"/>
      <c r="KZR2388" s="13"/>
      <c r="KZS2388" s="13"/>
      <c r="KZT2388" s="14"/>
      <c r="KZU2388" s="14"/>
      <c r="KZV2388" s="41"/>
      <c r="KZW2388" s="44"/>
      <c r="KZX2388" s="51"/>
      <c r="KZY2388" s="51"/>
      <c r="KZZ2388" s="51"/>
      <c r="LAA2388" s="13"/>
      <c r="LAB2388" s="13"/>
      <c r="LAC2388" s="14"/>
      <c r="LAD2388" s="14"/>
      <c r="LAE2388" s="41"/>
      <c r="LAF2388" s="44"/>
      <c r="LAG2388" s="51"/>
      <c r="LAH2388" s="51"/>
      <c r="LAI2388" s="51"/>
      <c r="LAJ2388" s="13"/>
      <c r="LAK2388" s="13"/>
      <c r="LAL2388" s="14"/>
      <c r="LAM2388" s="14"/>
      <c r="LAN2388" s="41"/>
      <c r="LAO2388" s="44"/>
      <c r="LAP2388" s="51"/>
      <c r="LAQ2388" s="51"/>
      <c r="LAR2388" s="51"/>
      <c r="LAS2388" s="13"/>
      <c r="LAT2388" s="13"/>
      <c r="LAU2388" s="14"/>
      <c r="LAV2388" s="14"/>
      <c r="LAW2388" s="41"/>
      <c r="LAX2388" s="44"/>
      <c r="LAY2388" s="51"/>
      <c r="LAZ2388" s="51"/>
      <c r="LBA2388" s="51"/>
      <c r="LBB2388" s="13"/>
      <c r="LBC2388" s="13"/>
      <c r="LBD2388" s="14"/>
      <c r="LBE2388" s="14"/>
      <c r="LBF2388" s="41"/>
      <c r="LBG2388" s="44"/>
      <c r="LBH2388" s="51"/>
      <c r="LBI2388" s="51"/>
      <c r="LBJ2388" s="51"/>
      <c r="LBK2388" s="13"/>
      <c r="LBL2388" s="13"/>
      <c r="LBM2388" s="14"/>
      <c r="LBN2388" s="14"/>
      <c r="LBO2388" s="41"/>
      <c r="LBP2388" s="44"/>
      <c r="LBQ2388" s="51"/>
      <c r="LBR2388" s="51"/>
      <c r="LBS2388" s="51"/>
      <c r="LBT2388" s="13"/>
      <c r="LBU2388" s="13"/>
      <c r="LBV2388" s="14"/>
      <c r="LBW2388" s="14"/>
      <c r="LBX2388" s="41"/>
      <c r="LBY2388" s="44"/>
      <c r="LBZ2388" s="51"/>
      <c r="LCA2388" s="51"/>
      <c r="LCB2388" s="51"/>
      <c r="LCC2388" s="13"/>
      <c r="LCD2388" s="13"/>
      <c r="LCE2388" s="14"/>
      <c r="LCF2388" s="14"/>
      <c r="LCG2388" s="41"/>
      <c r="LCH2388" s="44"/>
      <c r="LCI2388" s="51"/>
      <c r="LCJ2388" s="51"/>
      <c r="LCK2388" s="51"/>
      <c r="LCL2388" s="13"/>
      <c r="LCM2388" s="13"/>
      <c r="LCN2388" s="14"/>
      <c r="LCO2388" s="14"/>
      <c r="LCP2388" s="41"/>
      <c r="LCQ2388" s="44"/>
      <c r="LCR2388" s="51"/>
      <c r="LCS2388" s="51"/>
      <c r="LCT2388" s="51"/>
      <c r="LCU2388" s="13"/>
      <c r="LCV2388" s="13"/>
      <c r="LCW2388" s="14"/>
      <c r="LCX2388" s="14"/>
      <c r="LCY2388" s="41"/>
      <c r="LCZ2388" s="44"/>
      <c r="LDA2388" s="51"/>
      <c r="LDB2388" s="51"/>
      <c r="LDC2388" s="51"/>
      <c r="LDD2388" s="13"/>
      <c r="LDE2388" s="13"/>
      <c r="LDF2388" s="14"/>
      <c r="LDG2388" s="14"/>
      <c r="LDH2388" s="41"/>
      <c r="LDI2388" s="44"/>
      <c r="LDJ2388" s="51"/>
      <c r="LDK2388" s="51"/>
      <c r="LDL2388" s="51"/>
      <c r="LDM2388" s="13"/>
      <c r="LDN2388" s="13"/>
      <c r="LDO2388" s="14"/>
      <c r="LDP2388" s="14"/>
      <c r="LDQ2388" s="41"/>
      <c r="LDR2388" s="44"/>
      <c r="LDS2388" s="51"/>
      <c r="LDT2388" s="51"/>
      <c r="LDU2388" s="51"/>
      <c r="LDV2388" s="13"/>
      <c r="LDW2388" s="13"/>
      <c r="LDX2388" s="14"/>
      <c r="LDY2388" s="14"/>
      <c r="LDZ2388" s="41"/>
      <c r="LEA2388" s="44"/>
      <c r="LEB2388" s="51"/>
      <c r="LEC2388" s="51"/>
      <c r="LED2388" s="51"/>
      <c r="LEE2388" s="13"/>
      <c r="LEF2388" s="13"/>
      <c r="LEG2388" s="14"/>
      <c r="LEH2388" s="14"/>
      <c r="LEI2388" s="41"/>
      <c r="LEJ2388" s="44"/>
      <c r="LEK2388" s="51"/>
      <c r="LEL2388" s="51"/>
      <c r="LEM2388" s="51"/>
      <c r="LEN2388" s="13"/>
      <c r="LEO2388" s="13"/>
      <c r="LEP2388" s="14"/>
      <c r="LEQ2388" s="14"/>
      <c r="LER2388" s="41"/>
      <c r="LES2388" s="44"/>
      <c r="LET2388" s="51"/>
      <c r="LEU2388" s="51"/>
      <c r="LEV2388" s="51"/>
      <c r="LEW2388" s="13"/>
      <c r="LEX2388" s="13"/>
      <c r="LEY2388" s="14"/>
      <c r="LEZ2388" s="14"/>
      <c r="LFA2388" s="41"/>
      <c r="LFB2388" s="44"/>
      <c r="LFC2388" s="51"/>
      <c r="LFD2388" s="51"/>
      <c r="LFE2388" s="51"/>
      <c r="LFF2388" s="13"/>
      <c r="LFG2388" s="13"/>
      <c r="LFH2388" s="14"/>
      <c r="LFI2388" s="14"/>
      <c r="LFJ2388" s="41"/>
      <c r="LFK2388" s="44"/>
      <c r="LFL2388" s="51"/>
      <c r="LFM2388" s="51"/>
      <c r="LFN2388" s="51"/>
      <c r="LFO2388" s="13"/>
      <c r="LFP2388" s="13"/>
      <c r="LFQ2388" s="14"/>
      <c r="LFR2388" s="14"/>
      <c r="LFS2388" s="41"/>
      <c r="LFT2388" s="44"/>
      <c r="LFU2388" s="51"/>
      <c r="LFV2388" s="51"/>
      <c r="LFW2388" s="51"/>
      <c r="LFX2388" s="13"/>
      <c r="LFY2388" s="13"/>
      <c r="LFZ2388" s="14"/>
      <c r="LGA2388" s="14"/>
      <c r="LGB2388" s="41"/>
      <c r="LGC2388" s="44"/>
      <c r="LGD2388" s="51"/>
      <c r="LGE2388" s="51"/>
      <c r="LGF2388" s="51"/>
      <c r="LGG2388" s="13"/>
      <c r="LGH2388" s="13"/>
      <c r="LGI2388" s="14"/>
      <c r="LGJ2388" s="14"/>
      <c r="LGK2388" s="41"/>
      <c r="LGL2388" s="44"/>
      <c r="LGM2388" s="51"/>
      <c r="LGN2388" s="51"/>
      <c r="LGO2388" s="51"/>
      <c r="LGP2388" s="13"/>
      <c r="LGQ2388" s="13"/>
      <c r="LGR2388" s="14"/>
      <c r="LGS2388" s="14"/>
      <c r="LGT2388" s="41"/>
      <c r="LGU2388" s="44"/>
      <c r="LGV2388" s="51"/>
      <c r="LGW2388" s="51"/>
      <c r="LGX2388" s="51"/>
      <c r="LGY2388" s="13"/>
      <c r="LGZ2388" s="13"/>
      <c r="LHA2388" s="14"/>
      <c r="LHB2388" s="14"/>
      <c r="LHC2388" s="41"/>
      <c r="LHD2388" s="44"/>
      <c r="LHE2388" s="51"/>
      <c r="LHF2388" s="51"/>
      <c r="LHG2388" s="51"/>
      <c r="LHH2388" s="13"/>
      <c r="LHI2388" s="13"/>
      <c r="LHJ2388" s="14"/>
      <c r="LHK2388" s="14"/>
      <c r="LHL2388" s="41"/>
      <c r="LHM2388" s="44"/>
      <c r="LHN2388" s="51"/>
      <c r="LHO2388" s="51"/>
      <c r="LHP2388" s="51"/>
      <c r="LHQ2388" s="13"/>
      <c r="LHR2388" s="13"/>
      <c r="LHS2388" s="14"/>
      <c r="LHT2388" s="14"/>
      <c r="LHU2388" s="41"/>
      <c r="LHV2388" s="44"/>
      <c r="LHW2388" s="51"/>
      <c r="LHX2388" s="51"/>
      <c r="LHY2388" s="51"/>
      <c r="LHZ2388" s="13"/>
      <c r="LIA2388" s="13"/>
      <c r="LIB2388" s="14"/>
      <c r="LIC2388" s="14"/>
      <c r="LID2388" s="41"/>
      <c r="LIE2388" s="44"/>
      <c r="LIF2388" s="51"/>
      <c r="LIG2388" s="51"/>
      <c r="LIH2388" s="51"/>
      <c r="LII2388" s="13"/>
      <c r="LIJ2388" s="13"/>
      <c r="LIK2388" s="14"/>
      <c r="LIL2388" s="14"/>
      <c r="LIM2388" s="41"/>
      <c r="LIN2388" s="44"/>
      <c r="LIO2388" s="51"/>
      <c r="LIP2388" s="51"/>
      <c r="LIQ2388" s="51"/>
      <c r="LIR2388" s="13"/>
      <c r="LIS2388" s="13"/>
      <c r="LIT2388" s="14"/>
      <c r="LIU2388" s="14"/>
      <c r="LIV2388" s="41"/>
      <c r="LIW2388" s="44"/>
      <c r="LIX2388" s="51"/>
      <c r="LIY2388" s="51"/>
      <c r="LIZ2388" s="51"/>
      <c r="LJA2388" s="13"/>
      <c r="LJB2388" s="13"/>
      <c r="LJC2388" s="14"/>
      <c r="LJD2388" s="14"/>
      <c r="LJE2388" s="41"/>
      <c r="LJF2388" s="44"/>
      <c r="LJG2388" s="51"/>
      <c r="LJH2388" s="51"/>
      <c r="LJI2388" s="51"/>
      <c r="LJJ2388" s="13"/>
      <c r="LJK2388" s="13"/>
      <c r="LJL2388" s="14"/>
      <c r="LJM2388" s="14"/>
      <c r="LJN2388" s="41"/>
      <c r="LJO2388" s="44"/>
      <c r="LJP2388" s="51"/>
      <c r="LJQ2388" s="51"/>
      <c r="LJR2388" s="51"/>
      <c r="LJS2388" s="13"/>
      <c r="LJT2388" s="13"/>
      <c r="LJU2388" s="14"/>
      <c r="LJV2388" s="14"/>
      <c r="LJW2388" s="41"/>
      <c r="LJX2388" s="44"/>
      <c r="LJY2388" s="51"/>
      <c r="LJZ2388" s="51"/>
      <c r="LKA2388" s="51"/>
      <c r="LKB2388" s="13"/>
      <c r="LKC2388" s="13"/>
      <c r="LKD2388" s="14"/>
      <c r="LKE2388" s="14"/>
      <c r="LKF2388" s="41"/>
      <c r="LKG2388" s="44"/>
      <c r="LKH2388" s="51"/>
      <c r="LKI2388" s="51"/>
      <c r="LKJ2388" s="51"/>
      <c r="LKK2388" s="13"/>
      <c r="LKL2388" s="13"/>
      <c r="LKM2388" s="14"/>
      <c r="LKN2388" s="14"/>
      <c r="LKO2388" s="41"/>
      <c r="LKP2388" s="44"/>
      <c r="LKQ2388" s="51"/>
      <c r="LKR2388" s="51"/>
      <c r="LKS2388" s="51"/>
      <c r="LKT2388" s="13"/>
      <c r="LKU2388" s="13"/>
      <c r="LKV2388" s="14"/>
      <c r="LKW2388" s="14"/>
      <c r="LKX2388" s="41"/>
      <c r="LKY2388" s="44"/>
      <c r="LKZ2388" s="51"/>
      <c r="LLA2388" s="51"/>
      <c r="LLB2388" s="51"/>
      <c r="LLC2388" s="13"/>
      <c r="LLD2388" s="13"/>
      <c r="LLE2388" s="14"/>
      <c r="LLF2388" s="14"/>
      <c r="LLG2388" s="41"/>
      <c r="LLH2388" s="44"/>
      <c r="LLI2388" s="51"/>
      <c r="LLJ2388" s="51"/>
      <c r="LLK2388" s="51"/>
      <c r="LLL2388" s="13"/>
      <c r="LLM2388" s="13"/>
      <c r="LLN2388" s="14"/>
      <c r="LLO2388" s="14"/>
      <c r="LLP2388" s="41"/>
      <c r="LLQ2388" s="44"/>
      <c r="LLR2388" s="51"/>
      <c r="LLS2388" s="51"/>
      <c r="LLT2388" s="51"/>
      <c r="LLU2388" s="13"/>
      <c r="LLV2388" s="13"/>
      <c r="LLW2388" s="14"/>
      <c r="LLX2388" s="14"/>
      <c r="LLY2388" s="41"/>
      <c r="LLZ2388" s="44"/>
      <c r="LMA2388" s="51"/>
      <c r="LMB2388" s="51"/>
      <c r="LMC2388" s="51"/>
      <c r="LMD2388" s="13"/>
      <c r="LME2388" s="13"/>
      <c r="LMF2388" s="14"/>
      <c r="LMG2388" s="14"/>
      <c r="LMH2388" s="41"/>
      <c r="LMI2388" s="44"/>
      <c r="LMJ2388" s="51"/>
      <c r="LMK2388" s="51"/>
      <c r="LML2388" s="51"/>
      <c r="LMM2388" s="13"/>
      <c r="LMN2388" s="13"/>
      <c r="LMO2388" s="14"/>
      <c r="LMP2388" s="14"/>
      <c r="LMQ2388" s="41"/>
      <c r="LMR2388" s="44"/>
      <c r="LMS2388" s="51"/>
      <c r="LMT2388" s="51"/>
      <c r="LMU2388" s="51"/>
      <c r="LMV2388" s="13"/>
      <c r="LMW2388" s="13"/>
      <c r="LMX2388" s="14"/>
      <c r="LMY2388" s="14"/>
      <c r="LMZ2388" s="41"/>
      <c r="LNA2388" s="44"/>
      <c r="LNB2388" s="51"/>
      <c r="LNC2388" s="51"/>
      <c r="LND2388" s="51"/>
      <c r="LNE2388" s="13"/>
      <c r="LNF2388" s="13"/>
      <c r="LNG2388" s="14"/>
      <c r="LNH2388" s="14"/>
      <c r="LNI2388" s="41"/>
      <c r="LNJ2388" s="44"/>
      <c r="LNK2388" s="51"/>
      <c r="LNL2388" s="51"/>
      <c r="LNM2388" s="51"/>
      <c r="LNN2388" s="13"/>
      <c r="LNO2388" s="13"/>
      <c r="LNP2388" s="14"/>
      <c r="LNQ2388" s="14"/>
      <c r="LNR2388" s="41"/>
      <c r="LNS2388" s="44"/>
      <c r="LNT2388" s="51"/>
      <c r="LNU2388" s="51"/>
      <c r="LNV2388" s="51"/>
      <c r="LNW2388" s="13"/>
      <c r="LNX2388" s="13"/>
      <c r="LNY2388" s="14"/>
      <c r="LNZ2388" s="14"/>
      <c r="LOA2388" s="41"/>
      <c r="LOB2388" s="44"/>
      <c r="LOC2388" s="51"/>
      <c r="LOD2388" s="51"/>
      <c r="LOE2388" s="51"/>
      <c r="LOF2388" s="13"/>
      <c r="LOG2388" s="13"/>
      <c r="LOH2388" s="14"/>
      <c r="LOI2388" s="14"/>
      <c r="LOJ2388" s="41"/>
      <c r="LOK2388" s="44"/>
      <c r="LOL2388" s="51"/>
      <c r="LOM2388" s="51"/>
      <c r="LON2388" s="51"/>
      <c r="LOO2388" s="13"/>
      <c r="LOP2388" s="13"/>
      <c r="LOQ2388" s="14"/>
      <c r="LOR2388" s="14"/>
      <c r="LOS2388" s="41"/>
      <c r="LOT2388" s="44"/>
      <c r="LOU2388" s="51"/>
      <c r="LOV2388" s="51"/>
      <c r="LOW2388" s="51"/>
      <c r="LOX2388" s="13"/>
      <c r="LOY2388" s="13"/>
      <c r="LOZ2388" s="14"/>
      <c r="LPA2388" s="14"/>
      <c r="LPB2388" s="41"/>
      <c r="LPC2388" s="44"/>
      <c r="LPD2388" s="51"/>
      <c r="LPE2388" s="51"/>
      <c r="LPF2388" s="51"/>
      <c r="LPG2388" s="13"/>
      <c r="LPH2388" s="13"/>
      <c r="LPI2388" s="14"/>
      <c r="LPJ2388" s="14"/>
      <c r="LPK2388" s="41"/>
      <c r="LPL2388" s="44"/>
      <c r="LPM2388" s="51"/>
      <c r="LPN2388" s="51"/>
      <c r="LPO2388" s="51"/>
      <c r="LPP2388" s="13"/>
      <c r="LPQ2388" s="13"/>
      <c r="LPR2388" s="14"/>
      <c r="LPS2388" s="14"/>
      <c r="LPT2388" s="41"/>
      <c r="LPU2388" s="44"/>
      <c r="LPV2388" s="51"/>
      <c r="LPW2388" s="51"/>
      <c r="LPX2388" s="51"/>
      <c r="LPY2388" s="13"/>
      <c r="LPZ2388" s="13"/>
      <c r="LQA2388" s="14"/>
      <c r="LQB2388" s="14"/>
      <c r="LQC2388" s="41"/>
      <c r="LQD2388" s="44"/>
      <c r="LQE2388" s="51"/>
      <c r="LQF2388" s="51"/>
      <c r="LQG2388" s="51"/>
      <c r="LQH2388" s="13"/>
      <c r="LQI2388" s="13"/>
      <c r="LQJ2388" s="14"/>
      <c r="LQK2388" s="14"/>
      <c r="LQL2388" s="41"/>
      <c r="LQM2388" s="44"/>
      <c r="LQN2388" s="51"/>
      <c r="LQO2388" s="51"/>
      <c r="LQP2388" s="51"/>
      <c r="LQQ2388" s="13"/>
      <c r="LQR2388" s="13"/>
      <c r="LQS2388" s="14"/>
      <c r="LQT2388" s="14"/>
      <c r="LQU2388" s="41"/>
      <c r="LQV2388" s="44"/>
      <c r="LQW2388" s="51"/>
      <c r="LQX2388" s="51"/>
      <c r="LQY2388" s="51"/>
      <c r="LQZ2388" s="13"/>
      <c r="LRA2388" s="13"/>
      <c r="LRB2388" s="14"/>
      <c r="LRC2388" s="14"/>
      <c r="LRD2388" s="41"/>
      <c r="LRE2388" s="44"/>
      <c r="LRF2388" s="51"/>
      <c r="LRG2388" s="51"/>
      <c r="LRH2388" s="51"/>
      <c r="LRI2388" s="13"/>
      <c r="LRJ2388" s="13"/>
      <c r="LRK2388" s="14"/>
      <c r="LRL2388" s="14"/>
      <c r="LRM2388" s="41"/>
      <c r="LRN2388" s="44"/>
      <c r="LRO2388" s="51"/>
      <c r="LRP2388" s="51"/>
      <c r="LRQ2388" s="51"/>
      <c r="LRR2388" s="13"/>
      <c r="LRS2388" s="13"/>
      <c r="LRT2388" s="14"/>
      <c r="LRU2388" s="14"/>
      <c r="LRV2388" s="41"/>
      <c r="LRW2388" s="44"/>
      <c r="LRX2388" s="51"/>
      <c r="LRY2388" s="51"/>
      <c r="LRZ2388" s="51"/>
      <c r="LSA2388" s="13"/>
      <c r="LSB2388" s="13"/>
      <c r="LSC2388" s="14"/>
      <c r="LSD2388" s="14"/>
      <c r="LSE2388" s="41"/>
      <c r="LSF2388" s="44"/>
      <c r="LSG2388" s="51"/>
      <c r="LSH2388" s="51"/>
      <c r="LSI2388" s="51"/>
      <c r="LSJ2388" s="13"/>
      <c r="LSK2388" s="13"/>
      <c r="LSL2388" s="14"/>
      <c r="LSM2388" s="14"/>
      <c r="LSN2388" s="41"/>
      <c r="LSO2388" s="44"/>
      <c r="LSP2388" s="51"/>
      <c r="LSQ2388" s="51"/>
      <c r="LSR2388" s="51"/>
      <c r="LSS2388" s="13"/>
      <c r="LST2388" s="13"/>
      <c r="LSU2388" s="14"/>
      <c r="LSV2388" s="14"/>
      <c r="LSW2388" s="41"/>
      <c r="LSX2388" s="44"/>
      <c r="LSY2388" s="51"/>
      <c r="LSZ2388" s="51"/>
      <c r="LTA2388" s="51"/>
      <c r="LTB2388" s="13"/>
      <c r="LTC2388" s="13"/>
      <c r="LTD2388" s="14"/>
      <c r="LTE2388" s="14"/>
      <c r="LTF2388" s="41"/>
      <c r="LTG2388" s="44"/>
      <c r="LTH2388" s="51"/>
      <c r="LTI2388" s="51"/>
      <c r="LTJ2388" s="51"/>
      <c r="LTK2388" s="13"/>
      <c r="LTL2388" s="13"/>
      <c r="LTM2388" s="14"/>
      <c r="LTN2388" s="14"/>
      <c r="LTO2388" s="41"/>
      <c r="LTP2388" s="44"/>
      <c r="LTQ2388" s="51"/>
      <c r="LTR2388" s="51"/>
      <c r="LTS2388" s="51"/>
      <c r="LTT2388" s="13"/>
      <c r="LTU2388" s="13"/>
      <c r="LTV2388" s="14"/>
      <c r="LTW2388" s="14"/>
      <c r="LTX2388" s="41"/>
      <c r="LTY2388" s="44"/>
      <c r="LTZ2388" s="51"/>
      <c r="LUA2388" s="51"/>
      <c r="LUB2388" s="51"/>
      <c r="LUC2388" s="13"/>
      <c r="LUD2388" s="13"/>
      <c r="LUE2388" s="14"/>
      <c r="LUF2388" s="14"/>
      <c r="LUG2388" s="41"/>
      <c r="LUH2388" s="44"/>
      <c r="LUI2388" s="51"/>
      <c r="LUJ2388" s="51"/>
      <c r="LUK2388" s="51"/>
      <c r="LUL2388" s="13"/>
      <c r="LUM2388" s="13"/>
      <c r="LUN2388" s="14"/>
      <c r="LUO2388" s="14"/>
      <c r="LUP2388" s="41"/>
      <c r="LUQ2388" s="44"/>
      <c r="LUR2388" s="51"/>
      <c r="LUS2388" s="51"/>
      <c r="LUT2388" s="51"/>
      <c r="LUU2388" s="13"/>
      <c r="LUV2388" s="13"/>
      <c r="LUW2388" s="14"/>
      <c r="LUX2388" s="14"/>
      <c r="LUY2388" s="41"/>
      <c r="LUZ2388" s="44"/>
      <c r="LVA2388" s="51"/>
      <c r="LVB2388" s="51"/>
      <c r="LVC2388" s="51"/>
      <c r="LVD2388" s="13"/>
      <c r="LVE2388" s="13"/>
      <c r="LVF2388" s="14"/>
      <c r="LVG2388" s="14"/>
      <c r="LVH2388" s="41"/>
      <c r="LVI2388" s="44"/>
      <c r="LVJ2388" s="51"/>
      <c r="LVK2388" s="51"/>
      <c r="LVL2388" s="51"/>
      <c r="LVM2388" s="13"/>
      <c r="LVN2388" s="13"/>
      <c r="LVO2388" s="14"/>
      <c r="LVP2388" s="14"/>
      <c r="LVQ2388" s="41"/>
      <c r="LVR2388" s="44"/>
      <c r="LVS2388" s="51"/>
      <c r="LVT2388" s="51"/>
      <c r="LVU2388" s="51"/>
      <c r="LVV2388" s="13"/>
      <c r="LVW2388" s="13"/>
      <c r="LVX2388" s="14"/>
      <c r="LVY2388" s="14"/>
      <c r="LVZ2388" s="41"/>
      <c r="LWA2388" s="44"/>
      <c r="LWB2388" s="51"/>
      <c r="LWC2388" s="51"/>
      <c r="LWD2388" s="51"/>
      <c r="LWE2388" s="13"/>
      <c r="LWF2388" s="13"/>
      <c r="LWG2388" s="14"/>
      <c r="LWH2388" s="14"/>
      <c r="LWI2388" s="41"/>
      <c r="LWJ2388" s="44"/>
      <c r="LWK2388" s="51"/>
      <c r="LWL2388" s="51"/>
      <c r="LWM2388" s="51"/>
      <c r="LWN2388" s="13"/>
      <c r="LWO2388" s="13"/>
      <c r="LWP2388" s="14"/>
      <c r="LWQ2388" s="14"/>
      <c r="LWR2388" s="41"/>
      <c r="LWS2388" s="44"/>
      <c r="LWT2388" s="51"/>
      <c r="LWU2388" s="51"/>
      <c r="LWV2388" s="51"/>
      <c r="LWW2388" s="13"/>
      <c r="LWX2388" s="13"/>
      <c r="LWY2388" s="14"/>
      <c r="LWZ2388" s="14"/>
      <c r="LXA2388" s="41"/>
      <c r="LXB2388" s="44"/>
      <c r="LXC2388" s="51"/>
      <c r="LXD2388" s="51"/>
      <c r="LXE2388" s="51"/>
      <c r="LXF2388" s="13"/>
      <c r="LXG2388" s="13"/>
      <c r="LXH2388" s="14"/>
      <c r="LXI2388" s="14"/>
      <c r="LXJ2388" s="41"/>
      <c r="LXK2388" s="44"/>
      <c r="LXL2388" s="51"/>
      <c r="LXM2388" s="51"/>
      <c r="LXN2388" s="51"/>
      <c r="LXO2388" s="13"/>
      <c r="LXP2388" s="13"/>
      <c r="LXQ2388" s="14"/>
      <c r="LXR2388" s="14"/>
      <c r="LXS2388" s="41"/>
      <c r="LXT2388" s="44"/>
      <c r="LXU2388" s="51"/>
      <c r="LXV2388" s="51"/>
      <c r="LXW2388" s="51"/>
      <c r="LXX2388" s="13"/>
      <c r="LXY2388" s="13"/>
      <c r="LXZ2388" s="14"/>
      <c r="LYA2388" s="14"/>
      <c r="LYB2388" s="41"/>
      <c r="LYC2388" s="44"/>
      <c r="LYD2388" s="51"/>
      <c r="LYE2388" s="51"/>
      <c r="LYF2388" s="51"/>
      <c r="LYG2388" s="13"/>
      <c r="LYH2388" s="13"/>
      <c r="LYI2388" s="14"/>
      <c r="LYJ2388" s="14"/>
      <c r="LYK2388" s="41"/>
      <c r="LYL2388" s="44"/>
      <c r="LYM2388" s="51"/>
      <c r="LYN2388" s="51"/>
      <c r="LYO2388" s="51"/>
      <c r="LYP2388" s="13"/>
      <c r="LYQ2388" s="13"/>
      <c r="LYR2388" s="14"/>
      <c r="LYS2388" s="14"/>
      <c r="LYT2388" s="41"/>
      <c r="LYU2388" s="44"/>
      <c r="LYV2388" s="51"/>
      <c r="LYW2388" s="51"/>
      <c r="LYX2388" s="51"/>
      <c r="LYY2388" s="13"/>
      <c r="LYZ2388" s="13"/>
      <c r="LZA2388" s="14"/>
      <c r="LZB2388" s="14"/>
      <c r="LZC2388" s="41"/>
      <c r="LZD2388" s="44"/>
      <c r="LZE2388" s="51"/>
      <c r="LZF2388" s="51"/>
      <c r="LZG2388" s="51"/>
      <c r="LZH2388" s="13"/>
      <c r="LZI2388" s="13"/>
      <c r="LZJ2388" s="14"/>
      <c r="LZK2388" s="14"/>
      <c r="LZL2388" s="41"/>
      <c r="LZM2388" s="44"/>
      <c r="LZN2388" s="51"/>
      <c r="LZO2388" s="51"/>
      <c r="LZP2388" s="51"/>
      <c r="LZQ2388" s="13"/>
      <c r="LZR2388" s="13"/>
      <c r="LZS2388" s="14"/>
      <c r="LZT2388" s="14"/>
      <c r="LZU2388" s="41"/>
      <c r="LZV2388" s="44"/>
      <c r="LZW2388" s="51"/>
      <c r="LZX2388" s="51"/>
      <c r="LZY2388" s="51"/>
      <c r="LZZ2388" s="13"/>
      <c r="MAA2388" s="13"/>
      <c r="MAB2388" s="14"/>
      <c r="MAC2388" s="14"/>
      <c r="MAD2388" s="41"/>
      <c r="MAE2388" s="44"/>
      <c r="MAF2388" s="51"/>
      <c r="MAG2388" s="51"/>
      <c r="MAH2388" s="51"/>
      <c r="MAI2388" s="13"/>
      <c r="MAJ2388" s="13"/>
      <c r="MAK2388" s="14"/>
      <c r="MAL2388" s="14"/>
      <c r="MAM2388" s="41"/>
      <c r="MAN2388" s="44"/>
      <c r="MAO2388" s="51"/>
      <c r="MAP2388" s="51"/>
      <c r="MAQ2388" s="51"/>
      <c r="MAR2388" s="13"/>
      <c r="MAS2388" s="13"/>
      <c r="MAT2388" s="14"/>
      <c r="MAU2388" s="14"/>
      <c r="MAV2388" s="41"/>
      <c r="MAW2388" s="44"/>
      <c r="MAX2388" s="51"/>
      <c r="MAY2388" s="51"/>
      <c r="MAZ2388" s="51"/>
      <c r="MBA2388" s="13"/>
      <c r="MBB2388" s="13"/>
      <c r="MBC2388" s="14"/>
      <c r="MBD2388" s="14"/>
      <c r="MBE2388" s="41"/>
      <c r="MBF2388" s="44"/>
      <c r="MBG2388" s="51"/>
      <c r="MBH2388" s="51"/>
      <c r="MBI2388" s="51"/>
      <c r="MBJ2388" s="13"/>
      <c r="MBK2388" s="13"/>
      <c r="MBL2388" s="14"/>
      <c r="MBM2388" s="14"/>
      <c r="MBN2388" s="41"/>
      <c r="MBO2388" s="44"/>
      <c r="MBP2388" s="51"/>
      <c r="MBQ2388" s="51"/>
      <c r="MBR2388" s="51"/>
      <c r="MBS2388" s="13"/>
      <c r="MBT2388" s="13"/>
      <c r="MBU2388" s="14"/>
      <c r="MBV2388" s="14"/>
      <c r="MBW2388" s="41"/>
      <c r="MBX2388" s="44"/>
      <c r="MBY2388" s="51"/>
      <c r="MBZ2388" s="51"/>
      <c r="MCA2388" s="51"/>
      <c r="MCB2388" s="13"/>
      <c r="MCC2388" s="13"/>
      <c r="MCD2388" s="14"/>
      <c r="MCE2388" s="14"/>
      <c r="MCF2388" s="41"/>
      <c r="MCG2388" s="44"/>
      <c r="MCH2388" s="51"/>
      <c r="MCI2388" s="51"/>
      <c r="MCJ2388" s="51"/>
      <c r="MCK2388" s="13"/>
      <c r="MCL2388" s="13"/>
      <c r="MCM2388" s="14"/>
      <c r="MCN2388" s="14"/>
      <c r="MCO2388" s="41"/>
      <c r="MCP2388" s="44"/>
      <c r="MCQ2388" s="51"/>
      <c r="MCR2388" s="51"/>
      <c r="MCS2388" s="51"/>
      <c r="MCT2388" s="13"/>
      <c r="MCU2388" s="13"/>
      <c r="MCV2388" s="14"/>
      <c r="MCW2388" s="14"/>
      <c r="MCX2388" s="41"/>
      <c r="MCY2388" s="44"/>
      <c r="MCZ2388" s="51"/>
      <c r="MDA2388" s="51"/>
      <c r="MDB2388" s="51"/>
      <c r="MDC2388" s="13"/>
      <c r="MDD2388" s="13"/>
      <c r="MDE2388" s="14"/>
      <c r="MDF2388" s="14"/>
      <c r="MDG2388" s="41"/>
      <c r="MDH2388" s="44"/>
      <c r="MDI2388" s="51"/>
      <c r="MDJ2388" s="51"/>
      <c r="MDK2388" s="51"/>
      <c r="MDL2388" s="13"/>
      <c r="MDM2388" s="13"/>
      <c r="MDN2388" s="14"/>
      <c r="MDO2388" s="14"/>
      <c r="MDP2388" s="41"/>
      <c r="MDQ2388" s="44"/>
      <c r="MDR2388" s="51"/>
      <c r="MDS2388" s="51"/>
      <c r="MDT2388" s="51"/>
      <c r="MDU2388" s="13"/>
      <c r="MDV2388" s="13"/>
      <c r="MDW2388" s="14"/>
      <c r="MDX2388" s="14"/>
      <c r="MDY2388" s="41"/>
      <c r="MDZ2388" s="44"/>
      <c r="MEA2388" s="51"/>
      <c r="MEB2388" s="51"/>
      <c r="MEC2388" s="51"/>
      <c r="MED2388" s="13"/>
      <c r="MEE2388" s="13"/>
      <c r="MEF2388" s="14"/>
      <c r="MEG2388" s="14"/>
      <c r="MEH2388" s="41"/>
      <c r="MEI2388" s="44"/>
      <c r="MEJ2388" s="51"/>
      <c r="MEK2388" s="51"/>
      <c r="MEL2388" s="51"/>
      <c r="MEM2388" s="13"/>
      <c r="MEN2388" s="13"/>
      <c r="MEO2388" s="14"/>
      <c r="MEP2388" s="14"/>
      <c r="MEQ2388" s="41"/>
      <c r="MER2388" s="44"/>
      <c r="MES2388" s="51"/>
      <c r="MET2388" s="51"/>
      <c r="MEU2388" s="51"/>
      <c r="MEV2388" s="13"/>
      <c r="MEW2388" s="13"/>
      <c r="MEX2388" s="14"/>
      <c r="MEY2388" s="14"/>
      <c r="MEZ2388" s="41"/>
      <c r="MFA2388" s="44"/>
      <c r="MFB2388" s="51"/>
      <c r="MFC2388" s="51"/>
      <c r="MFD2388" s="51"/>
      <c r="MFE2388" s="13"/>
      <c r="MFF2388" s="13"/>
      <c r="MFG2388" s="14"/>
      <c r="MFH2388" s="14"/>
      <c r="MFI2388" s="41"/>
      <c r="MFJ2388" s="44"/>
      <c r="MFK2388" s="51"/>
      <c r="MFL2388" s="51"/>
      <c r="MFM2388" s="51"/>
      <c r="MFN2388" s="13"/>
      <c r="MFO2388" s="13"/>
      <c r="MFP2388" s="14"/>
      <c r="MFQ2388" s="14"/>
      <c r="MFR2388" s="41"/>
      <c r="MFS2388" s="44"/>
      <c r="MFT2388" s="51"/>
      <c r="MFU2388" s="51"/>
      <c r="MFV2388" s="51"/>
      <c r="MFW2388" s="13"/>
      <c r="MFX2388" s="13"/>
      <c r="MFY2388" s="14"/>
      <c r="MFZ2388" s="14"/>
      <c r="MGA2388" s="41"/>
      <c r="MGB2388" s="44"/>
      <c r="MGC2388" s="51"/>
      <c r="MGD2388" s="51"/>
      <c r="MGE2388" s="51"/>
      <c r="MGF2388" s="13"/>
      <c r="MGG2388" s="13"/>
      <c r="MGH2388" s="14"/>
      <c r="MGI2388" s="14"/>
      <c r="MGJ2388" s="41"/>
      <c r="MGK2388" s="44"/>
      <c r="MGL2388" s="51"/>
      <c r="MGM2388" s="51"/>
      <c r="MGN2388" s="51"/>
      <c r="MGO2388" s="13"/>
      <c r="MGP2388" s="13"/>
      <c r="MGQ2388" s="14"/>
      <c r="MGR2388" s="14"/>
      <c r="MGS2388" s="41"/>
      <c r="MGT2388" s="44"/>
      <c r="MGU2388" s="51"/>
      <c r="MGV2388" s="51"/>
      <c r="MGW2388" s="51"/>
      <c r="MGX2388" s="13"/>
      <c r="MGY2388" s="13"/>
      <c r="MGZ2388" s="14"/>
      <c r="MHA2388" s="14"/>
      <c r="MHB2388" s="41"/>
      <c r="MHC2388" s="44"/>
      <c r="MHD2388" s="51"/>
      <c r="MHE2388" s="51"/>
      <c r="MHF2388" s="51"/>
      <c r="MHG2388" s="13"/>
      <c r="MHH2388" s="13"/>
      <c r="MHI2388" s="14"/>
      <c r="MHJ2388" s="14"/>
      <c r="MHK2388" s="41"/>
      <c r="MHL2388" s="44"/>
      <c r="MHM2388" s="51"/>
      <c r="MHN2388" s="51"/>
      <c r="MHO2388" s="51"/>
      <c r="MHP2388" s="13"/>
      <c r="MHQ2388" s="13"/>
      <c r="MHR2388" s="14"/>
      <c r="MHS2388" s="14"/>
      <c r="MHT2388" s="41"/>
      <c r="MHU2388" s="44"/>
      <c r="MHV2388" s="51"/>
      <c r="MHW2388" s="51"/>
      <c r="MHX2388" s="51"/>
      <c r="MHY2388" s="13"/>
      <c r="MHZ2388" s="13"/>
      <c r="MIA2388" s="14"/>
      <c r="MIB2388" s="14"/>
      <c r="MIC2388" s="41"/>
      <c r="MID2388" s="44"/>
      <c r="MIE2388" s="51"/>
      <c r="MIF2388" s="51"/>
      <c r="MIG2388" s="51"/>
      <c r="MIH2388" s="13"/>
      <c r="MII2388" s="13"/>
      <c r="MIJ2388" s="14"/>
      <c r="MIK2388" s="14"/>
      <c r="MIL2388" s="41"/>
      <c r="MIM2388" s="44"/>
      <c r="MIN2388" s="51"/>
      <c r="MIO2388" s="51"/>
      <c r="MIP2388" s="51"/>
      <c r="MIQ2388" s="13"/>
      <c r="MIR2388" s="13"/>
      <c r="MIS2388" s="14"/>
      <c r="MIT2388" s="14"/>
      <c r="MIU2388" s="41"/>
      <c r="MIV2388" s="44"/>
      <c r="MIW2388" s="51"/>
      <c r="MIX2388" s="51"/>
      <c r="MIY2388" s="51"/>
      <c r="MIZ2388" s="13"/>
      <c r="MJA2388" s="13"/>
      <c r="MJB2388" s="14"/>
      <c r="MJC2388" s="14"/>
      <c r="MJD2388" s="41"/>
      <c r="MJE2388" s="44"/>
      <c r="MJF2388" s="51"/>
      <c r="MJG2388" s="51"/>
      <c r="MJH2388" s="51"/>
      <c r="MJI2388" s="13"/>
      <c r="MJJ2388" s="13"/>
      <c r="MJK2388" s="14"/>
      <c r="MJL2388" s="14"/>
      <c r="MJM2388" s="41"/>
      <c r="MJN2388" s="44"/>
      <c r="MJO2388" s="51"/>
      <c r="MJP2388" s="51"/>
      <c r="MJQ2388" s="51"/>
      <c r="MJR2388" s="13"/>
      <c r="MJS2388" s="13"/>
      <c r="MJT2388" s="14"/>
      <c r="MJU2388" s="14"/>
      <c r="MJV2388" s="41"/>
      <c r="MJW2388" s="44"/>
      <c r="MJX2388" s="51"/>
      <c r="MJY2388" s="51"/>
      <c r="MJZ2388" s="51"/>
      <c r="MKA2388" s="13"/>
      <c r="MKB2388" s="13"/>
      <c r="MKC2388" s="14"/>
      <c r="MKD2388" s="14"/>
      <c r="MKE2388" s="41"/>
      <c r="MKF2388" s="44"/>
      <c r="MKG2388" s="51"/>
      <c r="MKH2388" s="51"/>
      <c r="MKI2388" s="51"/>
      <c r="MKJ2388" s="13"/>
      <c r="MKK2388" s="13"/>
      <c r="MKL2388" s="14"/>
      <c r="MKM2388" s="14"/>
      <c r="MKN2388" s="41"/>
      <c r="MKO2388" s="44"/>
      <c r="MKP2388" s="51"/>
      <c r="MKQ2388" s="51"/>
      <c r="MKR2388" s="51"/>
      <c r="MKS2388" s="13"/>
      <c r="MKT2388" s="13"/>
      <c r="MKU2388" s="14"/>
      <c r="MKV2388" s="14"/>
      <c r="MKW2388" s="41"/>
      <c r="MKX2388" s="44"/>
      <c r="MKY2388" s="51"/>
      <c r="MKZ2388" s="51"/>
      <c r="MLA2388" s="51"/>
      <c r="MLB2388" s="13"/>
      <c r="MLC2388" s="13"/>
      <c r="MLD2388" s="14"/>
      <c r="MLE2388" s="14"/>
      <c r="MLF2388" s="41"/>
      <c r="MLG2388" s="44"/>
      <c r="MLH2388" s="51"/>
      <c r="MLI2388" s="51"/>
      <c r="MLJ2388" s="51"/>
      <c r="MLK2388" s="13"/>
      <c r="MLL2388" s="13"/>
      <c r="MLM2388" s="14"/>
      <c r="MLN2388" s="14"/>
      <c r="MLO2388" s="41"/>
      <c r="MLP2388" s="44"/>
      <c r="MLQ2388" s="51"/>
      <c r="MLR2388" s="51"/>
      <c r="MLS2388" s="51"/>
      <c r="MLT2388" s="13"/>
      <c r="MLU2388" s="13"/>
      <c r="MLV2388" s="14"/>
      <c r="MLW2388" s="14"/>
      <c r="MLX2388" s="41"/>
      <c r="MLY2388" s="44"/>
      <c r="MLZ2388" s="51"/>
      <c r="MMA2388" s="51"/>
      <c r="MMB2388" s="51"/>
      <c r="MMC2388" s="13"/>
      <c r="MMD2388" s="13"/>
      <c r="MME2388" s="14"/>
      <c r="MMF2388" s="14"/>
      <c r="MMG2388" s="41"/>
      <c r="MMH2388" s="44"/>
      <c r="MMI2388" s="51"/>
      <c r="MMJ2388" s="51"/>
      <c r="MMK2388" s="51"/>
      <c r="MML2388" s="13"/>
      <c r="MMM2388" s="13"/>
      <c r="MMN2388" s="14"/>
      <c r="MMO2388" s="14"/>
      <c r="MMP2388" s="41"/>
      <c r="MMQ2388" s="44"/>
      <c r="MMR2388" s="51"/>
      <c r="MMS2388" s="51"/>
      <c r="MMT2388" s="51"/>
      <c r="MMU2388" s="13"/>
      <c r="MMV2388" s="13"/>
      <c r="MMW2388" s="14"/>
      <c r="MMX2388" s="14"/>
      <c r="MMY2388" s="41"/>
      <c r="MMZ2388" s="44"/>
      <c r="MNA2388" s="51"/>
      <c r="MNB2388" s="51"/>
      <c r="MNC2388" s="51"/>
      <c r="MND2388" s="13"/>
      <c r="MNE2388" s="13"/>
      <c r="MNF2388" s="14"/>
      <c r="MNG2388" s="14"/>
      <c r="MNH2388" s="41"/>
      <c r="MNI2388" s="44"/>
      <c r="MNJ2388" s="51"/>
      <c r="MNK2388" s="51"/>
      <c r="MNL2388" s="51"/>
      <c r="MNM2388" s="13"/>
      <c r="MNN2388" s="13"/>
      <c r="MNO2388" s="14"/>
      <c r="MNP2388" s="14"/>
      <c r="MNQ2388" s="41"/>
      <c r="MNR2388" s="44"/>
      <c r="MNS2388" s="51"/>
      <c r="MNT2388" s="51"/>
      <c r="MNU2388" s="51"/>
      <c r="MNV2388" s="13"/>
      <c r="MNW2388" s="13"/>
      <c r="MNX2388" s="14"/>
      <c r="MNY2388" s="14"/>
      <c r="MNZ2388" s="41"/>
      <c r="MOA2388" s="44"/>
      <c r="MOB2388" s="51"/>
      <c r="MOC2388" s="51"/>
      <c r="MOD2388" s="51"/>
      <c r="MOE2388" s="13"/>
      <c r="MOF2388" s="13"/>
      <c r="MOG2388" s="14"/>
      <c r="MOH2388" s="14"/>
      <c r="MOI2388" s="41"/>
      <c r="MOJ2388" s="44"/>
      <c r="MOK2388" s="51"/>
      <c r="MOL2388" s="51"/>
      <c r="MOM2388" s="51"/>
      <c r="MON2388" s="13"/>
      <c r="MOO2388" s="13"/>
      <c r="MOP2388" s="14"/>
      <c r="MOQ2388" s="14"/>
      <c r="MOR2388" s="41"/>
      <c r="MOS2388" s="44"/>
      <c r="MOT2388" s="51"/>
      <c r="MOU2388" s="51"/>
      <c r="MOV2388" s="51"/>
      <c r="MOW2388" s="13"/>
      <c r="MOX2388" s="13"/>
      <c r="MOY2388" s="14"/>
      <c r="MOZ2388" s="14"/>
      <c r="MPA2388" s="41"/>
      <c r="MPB2388" s="44"/>
      <c r="MPC2388" s="51"/>
      <c r="MPD2388" s="51"/>
      <c r="MPE2388" s="51"/>
      <c r="MPF2388" s="13"/>
      <c r="MPG2388" s="13"/>
      <c r="MPH2388" s="14"/>
      <c r="MPI2388" s="14"/>
      <c r="MPJ2388" s="41"/>
      <c r="MPK2388" s="44"/>
      <c r="MPL2388" s="51"/>
      <c r="MPM2388" s="51"/>
      <c r="MPN2388" s="51"/>
      <c r="MPO2388" s="13"/>
      <c r="MPP2388" s="13"/>
      <c r="MPQ2388" s="14"/>
      <c r="MPR2388" s="14"/>
      <c r="MPS2388" s="41"/>
      <c r="MPT2388" s="44"/>
      <c r="MPU2388" s="51"/>
      <c r="MPV2388" s="51"/>
      <c r="MPW2388" s="51"/>
      <c r="MPX2388" s="13"/>
      <c r="MPY2388" s="13"/>
      <c r="MPZ2388" s="14"/>
      <c r="MQA2388" s="14"/>
      <c r="MQB2388" s="41"/>
      <c r="MQC2388" s="44"/>
      <c r="MQD2388" s="51"/>
      <c r="MQE2388" s="51"/>
      <c r="MQF2388" s="51"/>
      <c r="MQG2388" s="13"/>
      <c r="MQH2388" s="13"/>
      <c r="MQI2388" s="14"/>
      <c r="MQJ2388" s="14"/>
      <c r="MQK2388" s="41"/>
      <c r="MQL2388" s="44"/>
      <c r="MQM2388" s="51"/>
      <c r="MQN2388" s="51"/>
      <c r="MQO2388" s="51"/>
      <c r="MQP2388" s="13"/>
      <c r="MQQ2388" s="13"/>
      <c r="MQR2388" s="14"/>
      <c r="MQS2388" s="14"/>
      <c r="MQT2388" s="41"/>
      <c r="MQU2388" s="44"/>
      <c r="MQV2388" s="51"/>
      <c r="MQW2388" s="51"/>
      <c r="MQX2388" s="51"/>
      <c r="MQY2388" s="13"/>
      <c r="MQZ2388" s="13"/>
      <c r="MRA2388" s="14"/>
      <c r="MRB2388" s="14"/>
      <c r="MRC2388" s="41"/>
      <c r="MRD2388" s="44"/>
      <c r="MRE2388" s="51"/>
      <c r="MRF2388" s="51"/>
      <c r="MRG2388" s="51"/>
      <c r="MRH2388" s="13"/>
      <c r="MRI2388" s="13"/>
      <c r="MRJ2388" s="14"/>
      <c r="MRK2388" s="14"/>
      <c r="MRL2388" s="41"/>
      <c r="MRM2388" s="44"/>
      <c r="MRN2388" s="51"/>
      <c r="MRO2388" s="51"/>
      <c r="MRP2388" s="51"/>
      <c r="MRQ2388" s="13"/>
      <c r="MRR2388" s="13"/>
      <c r="MRS2388" s="14"/>
      <c r="MRT2388" s="14"/>
      <c r="MRU2388" s="41"/>
      <c r="MRV2388" s="44"/>
      <c r="MRW2388" s="51"/>
      <c r="MRX2388" s="51"/>
      <c r="MRY2388" s="51"/>
      <c r="MRZ2388" s="13"/>
      <c r="MSA2388" s="13"/>
      <c r="MSB2388" s="14"/>
      <c r="MSC2388" s="14"/>
      <c r="MSD2388" s="41"/>
      <c r="MSE2388" s="44"/>
      <c r="MSF2388" s="51"/>
      <c r="MSG2388" s="51"/>
      <c r="MSH2388" s="51"/>
      <c r="MSI2388" s="13"/>
      <c r="MSJ2388" s="13"/>
      <c r="MSK2388" s="14"/>
      <c r="MSL2388" s="14"/>
      <c r="MSM2388" s="41"/>
      <c r="MSN2388" s="44"/>
      <c r="MSO2388" s="51"/>
      <c r="MSP2388" s="51"/>
      <c r="MSQ2388" s="51"/>
      <c r="MSR2388" s="13"/>
      <c r="MSS2388" s="13"/>
      <c r="MST2388" s="14"/>
      <c r="MSU2388" s="14"/>
      <c r="MSV2388" s="41"/>
      <c r="MSW2388" s="44"/>
      <c r="MSX2388" s="51"/>
      <c r="MSY2388" s="51"/>
      <c r="MSZ2388" s="51"/>
      <c r="MTA2388" s="13"/>
      <c r="MTB2388" s="13"/>
      <c r="MTC2388" s="14"/>
      <c r="MTD2388" s="14"/>
      <c r="MTE2388" s="41"/>
      <c r="MTF2388" s="44"/>
      <c r="MTG2388" s="51"/>
      <c r="MTH2388" s="51"/>
      <c r="MTI2388" s="51"/>
      <c r="MTJ2388" s="13"/>
      <c r="MTK2388" s="13"/>
      <c r="MTL2388" s="14"/>
      <c r="MTM2388" s="14"/>
      <c r="MTN2388" s="41"/>
      <c r="MTO2388" s="44"/>
      <c r="MTP2388" s="51"/>
      <c r="MTQ2388" s="51"/>
      <c r="MTR2388" s="51"/>
      <c r="MTS2388" s="13"/>
      <c r="MTT2388" s="13"/>
      <c r="MTU2388" s="14"/>
      <c r="MTV2388" s="14"/>
      <c r="MTW2388" s="41"/>
      <c r="MTX2388" s="44"/>
      <c r="MTY2388" s="51"/>
      <c r="MTZ2388" s="51"/>
      <c r="MUA2388" s="51"/>
      <c r="MUB2388" s="13"/>
      <c r="MUC2388" s="13"/>
      <c r="MUD2388" s="14"/>
      <c r="MUE2388" s="14"/>
      <c r="MUF2388" s="41"/>
      <c r="MUG2388" s="44"/>
      <c r="MUH2388" s="51"/>
      <c r="MUI2388" s="51"/>
      <c r="MUJ2388" s="51"/>
      <c r="MUK2388" s="13"/>
      <c r="MUL2388" s="13"/>
      <c r="MUM2388" s="14"/>
      <c r="MUN2388" s="14"/>
      <c r="MUO2388" s="41"/>
      <c r="MUP2388" s="44"/>
      <c r="MUQ2388" s="51"/>
      <c r="MUR2388" s="51"/>
      <c r="MUS2388" s="51"/>
      <c r="MUT2388" s="13"/>
      <c r="MUU2388" s="13"/>
      <c r="MUV2388" s="14"/>
      <c r="MUW2388" s="14"/>
      <c r="MUX2388" s="41"/>
      <c r="MUY2388" s="44"/>
      <c r="MUZ2388" s="51"/>
      <c r="MVA2388" s="51"/>
      <c r="MVB2388" s="51"/>
      <c r="MVC2388" s="13"/>
      <c r="MVD2388" s="13"/>
      <c r="MVE2388" s="14"/>
      <c r="MVF2388" s="14"/>
      <c r="MVG2388" s="41"/>
      <c r="MVH2388" s="44"/>
      <c r="MVI2388" s="51"/>
      <c r="MVJ2388" s="51"/>
      <c r="MVK2388" s="51"/>
      <c r="MVL2388" s="13"/>
      <c r="MVM2388" s="13"/>
      <c r="MVN2388" s="14"/>
      <c r="MVO2388" s="14"/>
      <c r="MVP2388" s="41"/>
      <c r="MVQ2388" s="44"/>
      <c r="MVR2388" s="51"/>
      <c r="MVS2388" s="51"/>
      <c r="MVT2388" s="51"/>
      <c r="MVU2388" s="13"/>
      <c r="MVV2388" s="13"/>
      <c r="MVW2388" s="14"/>
      <c r="MVX2388" s="14"/>
      <c r="MVY2388" s="41"/>
      <c r="MVZ2388" s="44"/>
      <c r="MWA2388" s="51"/>
      <c r="MWB2388" s="51"/>
      <c r="MWC2388" s="51"/>
      <c r="MWD2388" s="13"/>
      <c r="MWE2388" s="13"/>
      <c r="MWF2388" s="14"/>
      <c r="MWG2388" s="14"/>
      <c r="MWH2388" s="41"/>
      <c r="MWI2388" s="44"/>
      <c r="MWJ2388" s="51"/>
      <c r="MWK2388" s="51"/>
      <c r="MWL2388" s="51"/>
      <c r="MWM2388" s="13"/>
      <c r="MWN2388" s="13"/>
      <c r="MWO2388" s="14"/>
      <c r="MWP2388" s="14"/>
      <c r="MWQ2388" s="41"/>
      <c r="MWR2388" s="44"/>
      <c r="MWS2388" s="51"/>
      <c r="MWT2388" s="51"/>
      <c r="MWU2388" s="51"/>
      <c r="MWV2388" s="13"/>
      <c r="MWW2388" s="13"/>
      <c r="MWX2388" s="14"/>
      <c r="MWY2388" s="14"/>
      <c r="MWZ2388" s="41"/>
      <c r="MXA2388" s="44"/>
      <c r="MXB2388" s="51"/>
      <c r="MXC2388" s="51"/>
      <c r="MXD2388" s="51"/>
      <c r="MXE2388" s="13"/>
      <c r="MXF2388" s="13"/>
      <c r="MXG2388" s="14"/>
      <c r="MXH2388" s="14"/>
      <c r="MXI2388" s="41"/>
      <c r="MXJ2388" s="44"/>
      <c r="MXK2388" s="51"/>
      <c r="MXL2388" s="51"/>
      <c r="MXM2388" s="51"/>
      <c r="MXN2388" s="13"/>
      <c r="MXO2388" s="13"/>
      <c r="MXP2388" s="14"/>
      <c r="MXQ2388" s="14"/>
      <c r="MXR2388" s="41"/>
      <c r="MXS2388" s="44"/>
      <c r="MXT2388" s="51"/>
      <c r="MXU2388" s="51"/>
      <c r="MXV2388" s="51"/>
      <c r="MXW2388" s="13"/>
      <c r="MXX2388" s="13"/>
      <c r="MXY2388" s="14"/>
      <c r="MXZ2388" s="14"/>
      <c r="MYA2388" s="41"/>
      <c r="MYB2388" s="44"/>
      <c r="MYC2388" s="51"/>
      <c r="MYD2388" s="51"/>
      <c r="MYE2388" s="51"/>
      <c r="MYF2388" s="13"/>
      <c r="MYG2388" s="13"/>
      <c r="MYH2388" s="14"/>
      <c r="MYI2388" s="14"/>
      <c r="MYJ2388" s="41"/>
      <c r="MYK2388" s="44"/>
      <c r="MYL2388" s="51"/>
      <c r="MYM2388" s="51"/>
      <c r="MYN2388" s="51"/>
      <c r="MYO2388" s="13"/>
      <c r="MYP2388" s="13"/>
      <c r="MYQ2388" s="14"/>
      <c r="MYR2388" s="14"/>
      <c r="MYS2388" s="41"/>
      <c r="MYT2388" s="44"/>
      <c r="MYU2388" s="51"/>
      <c r="MYV2388" s="51"/>
      <c r="MYW2388" s="51"/>
      <c r="MYX2388" s="13"/>
      <c r="MYY2388" s="13"/>
      <c r="MYZ2388" s="14"/>
      <c r="MZA2388" s="14"/>
      <c r="MZB2388" s="41"/>
      <c r="MZC2388" s="44"/>
      <c r="MZD2388" s="51"/>
      <c r="MZE2388" s="51"/>
      <c r="MZF2388" s="51"/>
      <c r="MZG2388" s="13"/>
      <c r="MZH2388" s="13"/>
      <c r="MZI2388" s="14"/>
      <c r="MZJ2388" s="14"/>
      <c r="MZK2388" s="41"/>
      <c r="MZL2388" s="44"/>
      <c r="MZM2388" s="51"/>
      <c r="MZN2388" s="51"/>
      <c r="MZO2388" s="51"/>
      <c r="MZP2388" s="13"/>
      <c r="MZQ2388" s="13"/>
      <c r="MZR2388" s="14"/>
      <c r="MZS2388" s="14"/>
      <c r="MZT2388" s="41"/>
      <c r="MZU2388" s="44"/>
      <c r="MZV2388" s="51"/>
      <c r="MZW2388" s="51"/>
      <c r="MZX2388" s="51"/>
      <c r="MZY2388" s="13"/>
      <c r="MZZ2388" s="13"/>
      <c r="NAA2388" s="14"/>
      <c r="NAB2388" s="14"/>
      <c r="NAC2388" s="41"/>
      <c r="NAD2388" s="44"/>
      <c r="NAE2388" s="51"/>
      <c r="NAF2388" s="51"/>
      <c r="NAG2388" s="51"/>
      <c r="NAH2388" s="13"/>
      <c r="NAI2388" s="13"/>
      <c r="NAJ2388" s="14"/>
      <c r="NAK2388" s="14"/>
      <c r="NAL2388" s="41"/>
      <c r="NAM2388" s="44"/>
      <c r="NAN2388" s="51"/>
      <c r="NAO2388" s="51"/>
      <c r="NAP2388" s="51"/>
      <c r="NAQ2388" s="13"/>
      <c r="NAR2388" s="13"/>
      <c r="NAS2388" s="14"/>
      <c r="NAT2388" s="14"/>
      <c r="NAU2388" s="41"/>
      <c r="NAV2388" s="44"/>
      <c r="NAW2388" s="51"/>
      <c r="NAX2388" s="51"/>
      <c r="NAY2388" s="51"/>
      <c r="NAZ2388" s="13"/>
      <c r="NBA2388" s="13"/>
      <c r="NBB2388" s="14"/>
      <c r="NBC2388" s="14"/>
      <c r="NBD2388" s="41"/>
      <c r="NBE2388" s="44"/>
      <c r="NBF2388" s="51"/>
      <c r="NBG2388" s="51"/>
      <c r="NBH2388" s="51"/>
      <c r="NBI2388" s="13"/>
      <c r="NBJ2388" s="13"/>
      <c r="NBK2388" s="14"/>
      <c r="NBL2388" s="14"/>
      <c r="NBM2388" s="41"/>
      <c r="NBN2388" s="44"/>
      <c r="NBO2388" s="51"/>
      <c r="NBP2388" s="51"/>
      <c r="NBQ2388" s="51"/>
      <c r="NBR2388" s="13"/>
      <c r="NBS2388" s="13"/>
      <c r="NBT2388" s="14"/>
      <c r="NBU2388" s="14"/>
      <c r="NBV2388" s="41"/>
      <c r="NBW2388" s="44"/>
      <c r="NBX2388" s="51"/>
      <c r="NBY2388" s="51"/>
      <c r="NBZ2388" s="51"/>
      <c r="NCA2388" s="13"/>
      <c r="NCB2388" s="13"/>
      <c r="NCC2388" s="14"/>
      <c r="NCD2388" s="14"/>
      <c r="NCE2388" s="41"/>
      <c r="NCF2388" s="44"/>
      <c r="NCG2388" s="51"/>
      <c r="NCH2388" s="51"/>
      <c r="NCI2388" s="51"/>
      <c r="NCJ2388" s="13"/>
      <c r="NCK2388" s="13"/>
      <c r="NCL2388" s="14"/>
      <c r="NCM2388" s="14"/>
      <c r="NCN2388" s="41"/>
      <c r="NCO2388" s="44"/>
      <c r="NCP2388" s="51"/>
      <c r="NCQ2388" s="51"/>
      <c r="NCR2388" s="51"/>
      <c r="NCS2388" s="13"/>
      <c r="NCT2388" s="13"/>
      <c r="NCU2388" s="14"/>
      <c r="NCV2388" s="14"/>
      <c r="NCW2388" s="41"/>
      <c r="NCX2388" s="44"/>
      <c r="NCY2388" s="51"/>
      <c r="NCZ2388" s="51"/>
      <c r="NDA2388" s="51"/>
      <c r="NDB2388" s="13"/>
      <c r="NDC2388" s="13"/>
      <c r="NDD2388" s="14"/>
      <c r="NDE2388" s="14"/>
      <c r="NDF2388" s="41"/>
      <c r="NDG2388" s="44"/>
      <c r="NDH2388" s="51"/>
      <c r="NDI2388" s="51"/>
      <c r="NDJ2388" s="51"/>
      <c r="NDK2388" s="13"/>
      <c r="NDL2388" s="13"/>
      <c r="NDM2388" s="14"/>
      <c r="NDN2388" s="14"/>
      <c r="NDO2388" s="41"/>
      <c r="NDP2388" s="44"/>
      <c r="NDQ2388" s="51"/>
      <c r="NDR2388" s="51"/>
      <c r="NDS2388" s="51"/>
      <c r="NDT2388" s="13"/>
      <c r="NDU2388" s="13"/>
      <c r="NDV2388" s="14"/>
      <c r="NDW2388" s="14"/>
      <c r="NDX2388" s="41"/>
      <c r="NDY2388" s="44"/>
      <c r="NDZ2388" s="51"/>
      <c r="NEA2388" s="51"/>
      <c r="NEB2388" s="51"/>
      <c r="NEC2388" s="13"/>
      <c r="NED2388" s="13"/>
      <c r="NEE2388" s="14"/>
      <c r="NEF2388" s="14"/>
      <c r="NEG2388" s="41"/>
      <c r="NEH2388" s="44"/>
      <c r="NEI2388" s="51"/>
      <c r="NEJ2388" s="51"/>
      <c r="NEK2388" s="51"/>
      <c r="NEL2388" s="13"/>
      <c r="NEM2388" s="13"/>
      <c r="NEN2388" s="14"/>
      <c r="NEO2388" s="14"/>
      <c r="NEP2388" s="41"/>
      <c r="NEQ2388" s="44"/>
      <c r="NER2388" s="51"/>
      <c r="NES2388" s="51"/>
      <c r="NET2388" s="51"/>
      <c r="NEU2388" s="13"/>
      <c r="NEV2388" s="13"/>
      <c r="NEW2388" s="14"/>
      <c r="NEX2388" s="14"/>
      <c r="NEY2388" s="41"/>
      <c r="NEZ2388" s="44"/>
      <c r="NFA2388" s="51"/>
      <c r="NFB2388" s="51"/>
      <c r="NFC2388" s="51"/>
      <c r="NFD2388" s="13"/>
      <c r="NFE2388" s="13"/>
      <c r="NFF2388" s="14"/>
      <c r="NFG2388" s="14"/>
      <c r="NFH2388" s="41"/>
      <c r="NFI2388" s="44"/>
      <c r="NFJ2388" s="51"/>
      <c r="NFK2388" s="51"/>
      <c r="NFL2388" s="51"/>
      <c r="NFM2388" s="13"/>
      <c r="NFN2388" s="13"/>
      <c r="NFO2388" s="14"/>
      <c r="NFP2388" s="14"/>
      <c r="NFQ2388" s="41"/>
      <c r="NFR2388" s="44"/>
      <c r="NFS2388" s="51"/>
      <c r="NFT2388" s="51"/>
      <c r="NFU2388" s="51"/>
      <c r="NFV2388" s="13"/>
      <c r="NFW2388" s="13"/>
      <c r="NFX2388" s="14"/>
      <c r="NFY2388" s="14"/>
      <c r="NFZ2388" s="41"/>
      <c r="NGA2388" s="44"/>
      <c r="NGB2388" s="51"/>
      <c r="NGC2388" s="51"/>
      <c r="NGD2388" s="51"/>
      <c r="NGE2388" s="13"/>
      <c r="NGF2388" s="13"/>
      <c r="NGG2388" s="14"/>
      <c r="NGH2388" s="14"/>
      <c r="NGI2388" s="41"/>
      <c r="NGJ2388" s="44"/>
      <c r="NGK2388" s="51"/>
      <c r="NGL2388" s="51"/>
      <c r="NGM2388" s="51"/>
      <c r="NGN2388" s="13"/>
      <c r="NGO2388" s="13"/>
      <c r="NGP2388" s="14"/>
      <c r="NGQ2388" s="14"/>
      <c r="NGR2388" s="41"/>
      <c r="NGS2388" s="44"/>
      <c r="NGT2388" s="51"/>
      <c r="NGU2388" s="51"/>
      <c r="NGV2388" s="51"/>
      <c r="NGW2388" s="13"/>
      <c r="NGX2388" s="13"/>
      <c r="NGY2388" s="14"/>
      <c r="NGZ2388" s="14"/>
      <c r="NHA2388" s="41"/>
      <c r="NHB2388" s="44"/>
      <c r="NHC2388" s="51"/>
      <c r="NHD2388" s="51"/>
      <c r="NHE2388" s="51"/>
      <c r="NHF2388" s="13"/>
      <c r="NHG2388" s="13"/>
      <c r="NHH2388" s="14"/>
      <c r="NHI2388" s="14"/>
      <c r="NHJ2388" s="41"/>
      <c r="NHK2388" s="44"/>
      <c r="NHL2388" s="51"/>
      <c r="NHM2388" s="51"/>
      <c r="NHN2388" s="51"/>
      <c r="NHO2388" s="13"/>
      <c r="NHP2388" s="13"/>
      <c r="NHQ2388" s="14"/>
      <c r="NHR2388" s="14"/>
      <c r="NHS2388" s="41"/>
      <c r="NHT2388" s="44"/>
      <c r="NHU2388" s="51"/>
      <c r="NHV2388" s="51"/>
      <c r="NHW2388" s="51"/>
      <c r="NHX2388" s="13"/>
      <c r="NHY2388" s="13"/>
      <c r="NHZ2388" s="14"/>
      <c r="NIA2388" s="14"/>
      <c r="NIB2388" s="41"/>
      <c r="NIC2388" s="44"/>
      <c r="NID2388" s="51"/>
      <c r="NIE2388" s="51"/>
      <c r="NIF2388" s="51"/>
      <c r="NIG2388" s="13"/>
      <c r="NIH2388" s="13"/>
      <c r="NII2388" s="14"/>
      <c r="NIJ2388" s="14"/>
      <c r="NIK2388" s="41"/>
      <c r="NIL2388" s="44"/>
      <c r="NIM2388" s="51"/>
      <c r="NIN2388" s="51"/>
      <c r="NIO2388" s="51"/>
      <c r="NIP2388" s="13"/>
      <c r="NIQ2388" s="13"/>
      <c r="NIR2388" s="14"/>
      <c r="NIS2388" s="14"/>
      <c r="NIT2388" s="41"/>
      <c r="NIU2388" s="44"/>
      <c r="NIV2388" s="51"/>
      <c r="NIW2388" s="51"/>
      <c r="NIX2388" s="51"/>
      <c r="NIY2388" s="13"/>
      <c r="NIZ2388" s="13"/>
      <c r="NJA2388" s="14"/>
      <c r="NJB2388" s="14"/>
      <c r="NJC2388" s="41"/>
      <c r="NJD2388" s="44"/>
      <c r="NJE2388" s="51"/>
      <c r="NJF2388" s="51"/>
      <c r="NJG2388" s="51"/>
      <c r="NJH2388" s="13"/>
      <c r="NJI2388" s="13"/>
      <c r="NJJ2388" s="14"/>
      <c r="NJK2388" s="14"/>
      <c r="NJL2388" s="41"/>
      <c r="NJM2388" s="44"/>
      <c r="NJN2388" s="51"/>
      <c r="NJO2388" s="51"/>
      <c r="NJP2388" s="51"/>
      <c r="NJQ2388" s="13"/>
      <c r="NJR2388" s="13"/>
      <c r="NJS2388" s="14"/>
      <c r="NJT2388" s="14"/>
      <c r="NJU2388" s="41"/>
      <c r="NJV2388" s="44"/>
      <c r="NJW2388" s="51"/>
      <c r="NJX2388" s="51"/>
      <c r="NJY2388" s="51"/>
      <c r="NJZ2388" s="13"/>
      <c r="NKA2388" s="13"/>
      <c r="NKB2388" s="14"/>
      <c r="NKC2388" s="14"/>
      <c r="NKD2388" s="41"/>
      <c r="NKE2388" s="44"/>
      <c r="NKF2388" s="51"/>
      <c r="NKG2388" s="51"/>
      <c r="NKH2388" s="51"/>
      <c r="NKI2388" s="13"/>
      <c r="NKJ2388" s="13"/>
      <c r="NKK2388" s="14"/>
      <c r="NKL2388" s="14"/>
      <c r="NKM2388" s="41"/>
      <c r="NKN2388" s="44"/>
      <c r="NKO2388" s="51"/>
      <c r="NKP2388" s="51"/>
      <c r="NKQ2388" s="51"/>
      <c r="NKR2388" s="13"/>
      <c r="NKS2388" s="13"/>
      <c r="NKT2388" s="14"/>
      <c r="NKU2388" s="14"/>
      <c r="NKV2388" s="41"/>
      <c r="NKW2388" s="44"/>
      <c r="NKX2388" s="51"/>
      <c r="NKY2388" s="51"/>
      <c r="NKZ2388" s="51"/>
      <c r="NLA2388" s="13"/>
      <c r="NLB2388" s="13"/>
      <c r="NLC2388" s="14"/>
      <c r="NLD2388" s="14"/>
      <c r="NLE2388" s="41"/>
      <c r="NLF2388" s="44"/>
      <c r="NLG2388" s="51"/>
      <c r="NLH2388" s="51"/>
      <c r="NLI2388" s="51"/>
      <c r="NLJ2388" s="13"/>
      <c r="NLK2388" s="13"/>
      <c r="NLL2388" s="14"/>
      <c r="NLM2388" s="14"/>
      <c r="NLN2388" s="41"/>
      <c r="NLO2388" s="44"/>
      <c r="NLP2388" s="51"/>
      <c r="NLQ2388" s="51"/>
      <c r="NLR2388" s="51"/>
      <c r="NLS2388" s="13"/>
      <c r="NLT2388" s="13"/>
      <c r="NLU2388" s="14"/>
      <c r="NLV2388" s="14"/>
      <c r="NLW2388" s="41"/>
      <c r="NLX2388" s="44"/>
      <c r="NLY2388" s="51"/>
      <c r="NLZ2388" s="51"/>
      <c r="NMA2388" s="51"/>
      <c r="NMB2388" s="13"/>
      <c r="NMC2388" s="13"/>
      <c r="NMD2388" s="14"/>
      <c r="NME2388" s="14"/>
      <c r="NMF2388" s="41"/>
      <c r="NMG2388" s="44"/>
      <c r="NMH2388" s="51"/>
      <c r="NMI2388" s="51"/>
      <c r="NMJ2388" s="51"/>
      <c r="NMK2388" s="13"/>
      <c r="NML2388" s="13"/>
      <c r="NMM2388" s="14"/>
      <c r="NMN2388" s="14"/>
      <c r="NMO2388" s="41"/>
      <c r="NMP2388" s="44"/>
      <c r="NMQ2388" s="51"/>
      <c r="NMR2388" s="51"/>
      <c r="NMS2388" s="51"/>
      <c r="NMT2388" s="13"/>
      <c r="NMU2388" s="13"/>
      <c r="NMV2388" s="14"/>
      <c r="NMW2388" s="14"/>
      <c r="NMX2388" s="41"/>
      <c r="NMY2388" s="44"/>
      <c r="NMZ2388" s="51"/>
      <c r="NNA2388" s="51"/>
      <c r="NNB2388" s="51"/>
      <c r="NNC2388" s="13"/>
      <c r="NND2388" s="13"/>
      <c r="NNE2388" s="14"/>
      <c r="NNF2388" s="14"/>
      <c r="NNG2388" s="41"/>
      <c r="NNH2388" s="44"/>
      <c r="NNI2388" s="51"/>
      <c r="NNJ2388" s="51"/>
      <c r="NNK2388" s="51"/>
      <c r="NNL2388" s="13"/>
      <c r="NNM2388" s="13"/>
      <c r="NNN2388" s="14"/>
      <c r="NNO2388" s="14"/>
      <c r="NNP2388" s="41"/>
      <c r="NNQ2388" s="44"/>
      <c r="NNR2388" s="51"/>
      <c r="NNS2388" s="51"/>
      <c r="NNT2388" s="51"/>
      <c r="NNU2388" s="13"/>
      <c r="NNV2388" s="13"/>
      <c r="NNW2388" s="14"/>
      <c r="NNX2388" s="14"/>
      <c r="NNY2388" s="41"/>
      <c r="NNZ2388" s="44"/>
      <c r="NOA2388" s="51"/>
      <c r="NOB2388" s="51"/>
      <c r="NOC2388" s="51"/>
      <c r="NOD2388" s="13"/>
      <c r="NOE2388" s="13"/>
      <c r="NOF2388" s="14"/>
      <c r="NOG2388" s="14"/>
      <c r="NOH2388" s="41"/>
      <c r="NOI2388" s="44"/>
      <c r="NOJ2388" s="51"/>
      <c r="NOK2388" s="51"/>
      <c r="NOL2388" s="51"/>
      <c r="NOM2388" s="13"/>
      <c r="NON2388" s="13"/>
      <c r="NOO2388" s="14"/>
      <c r="NOP2388" s="14"/>
      <c r="NOQ2388" s="41"/>
      <c r="NOR2388" s="44"/>
      <c r="NOS2388" s="51"/>
      <c r="NOT2388" s="51"/>
      <c r="NOU2388" s="51"/>
      <c r="NOV2388" s="13"/>
      <c r="NOW2388" s="13"/>
      <c r="NOX2388" s="14"/>
      <c r="NOY2388" s="14"/>
      <c r="NOZ2388" s="41"/>
      <c r="NPA2388" s="44"/>
      <c r="NPB2388" s="51"/>
      <c r="NPC2388" s="51"/>
      <c r="NPD2388" s="51"/>
      <c r="NPE2388" s="13"/>
      <c r="NPF2388" s="13"/>
      <c r="NPG2388" s="14"/>
      <c r="NPH2388" s="14"/>
      <c r="NPI2388" s="41"/>
      <c r="NPJ2388" s="44"/>
      <c r="NPK2388" s="51"/>
      <c r="NPL2388" s="51"/>
      <c r="NPM2388" s="51"/>
      <c r="NPN2388" s="13"/>
      <c r="NPO2388" s="13"/>
      <c r="NPP2388" s="14"/>
      <c r="NPQ2388" s="14"/>
      <c r="NPR2388" s="41"/>
      <c r="NPS2388" s="44"/>
      <c r="NPT2388" s="51"/>
      <c r="NPU2388" s="51"/>
      <c r="NPV2388" s="51"/>
      <c r="NPW2388" s="13"/>
      <c r="NPX2388" s="13"/>
      <c r="NPY2388" s="14"/>
      <c r="NPZ2388" s="14"/>
      <c r="NQA2388" s="41"/>
      <c r="NQB2388" s="44"/>
      <c r="NQC2388" s="51"/>
      <c r="NQD2388" s="51"/>
      <c r="NQE2388" s="51"/>
      <c r="NQF2388" s="13"/>
      <c r="NQG2388" s="13"/>
      <c r="NQH2388" s="14"/>
      <c r="NQI2388" s="14"/>
      <c r="NQJ2388" s="41"/>
      <c r="NQK2388" s="44"/>
      <c r="NQL2388" s="51"/>
      <c r="NQM2388" s="51"/>
      <c r="NQN2388" s="51"/>
      <c r="NQO2388" s="13"/>
      <c r="NQP2388" s="13"/>
      <c r="NQQ2388" s="14"/>
      <c r="NQR2388" s="14"/>
      <c r="NQS2388" s="41"/>
      <c r="NQT2388" s="44"/>
      <c r="NQU2388" s="51"/>
      <c r="NQV2388" s="51"/>
      <c r="NQW2388" s="51"/>
      <c r="NQX2388" s="13"/>
      <c r="NQY2388" s="13"/>
      <c r="NQZ2388" s="14"/>
      <c r="NRA2388" s="14"/>
      <c r="NRB2388" s="41"/>
      <c r="NRC2388" s="44"/>
      <c r="NRD2388" s="51"/>
      <c r="NRE2388" s="51"/>
      <c r="NRF2388" s="51"/>
      <c r="NRG2388" s="13"/>
      <c r="NRH2388" s="13"/>
      <c r="NRI2388" s="14"/>
      <c r="NRJ2388" s="14"/>
      <c r="NRK2388" s="41"/>
      <c r="NRL2388" s="44"/>
      <c r="NRM2388" s="51"/>
      <c r="NRN2388" s="51"/>
      <c r="NRO2388" s="51"/>
      <c r="NRP2388" s="13"/>
      <c r="NRQ2388" s="13"/>
      <c r="NRR2388" s="14"/>
      <c r="NRS2388" s="14"/>
      <c r="NRT2388" s="41"/>
      <c r="NRU2388" s="44"/>
      <c r="NRV2388" s="51"/>
      <c r="NRW2388" s="51"/>
      <c r="NRX2388" s="51"/>
      <c r="NRY2388" s="13"/>
      <c r="NRZ2388" s="13"/>
      <c r="NSA2388" s="14"/>
      <c r="NSB2388" s="14"/>
      <c r="NSC2388" s="41"/>
      <c r="NSD2388" s="44"/>
      <c r="NSE2388" s="51"/>
      <c r="NSF2388" s="51"/>
      <c r="NSG2388" s="51"/>
      <c r="NSH2388" s="13"/>
      <c r="NSI2388" s="13"/>
      <c r="NSJ2388" s="14"/>
      <c r="NSK2388" s="14"/>
      <c r="NSL2388" s="41"/>
      <c r="NSM2388" s="44"/>
      <c r="NSN2388" s="51"/>
      <c r="NSO2388" s="51"/>
      <c r="NSP2388" s="51"/>
      <c r="NSQ2388" s="13"/>
      <c r="NSR2388" s="13"/>
      <c r="NSS2388" s="14"/>
      <c r="NST2388" s="14"/>
      <c r="NSU2388" s="41"/>
      <c r="NSV2388" s="44"/>
      <c r="NSW2388" s="51"/>
      <c r="NSX2388" s="51"/>
      <c r="NSY2388" s="51"/>
      <c r="NSZ2388" s="13"/>
      <c r="NTA2388" s="13"/>
      <c r="NTB2388" s="14"/>
      <c r="NTC2388" s="14"/>
      <c r="NTD2388" s="41"/>
      <c r="NTE2388" s="44"/>
      <c r="NTF2388" s="51"/>
      <c r="NTG2388" s="51"/>
      <c r="NTH2388" s="51"/>
      <c r="NTI2388" s="13"/>
      <c r="NTJ2388" s="13"/>
      <c r="NTK2388" s="14"/>
      <c r="NTL2388" s="14"/>
      <c r="NTM2388" s="41"/>
      <c r="NTN2388" s="44"/>
      <c r="NTO2388" s="51"/>
      <c r="NTP2388" s="51"/>
      <c r="NTQ2388" s="51"/>
      <c r="NTR2388" s="13"/>
      <c r="NTS2388" s="13"/>
      <c r="NTT2388" s="14"/>
      <c r="NTU2388" s="14"/>
      <c r="NTV2388" s="41"/>
      <c r="NTW2388" s="44"/>
      <c r="NTX2388" s="51"/>
      <c r="NTY2388" s="51"/>
      <c r="NTZ2388" s="51"/>
      <c r="NUA2388" s="13"/>
      <c r="NUB2388" s="13"/>
      <c r="NUC2388" s="14"/>
      <c r="NUD2388" s="14"/>
      <c r="NUE2388" s="41"/>
      <c r="NUF2388" s="44"/>
      <c r="NUG2388" s="51"/>
      <c r="NUH2388" s="51"/>
      <c r="NUI2388" s="51"/>
      <c r="NUJ2388" s="13"/>
      <c r="NUK2388" s="13"/>
      <c r="NUL2388" s="14"/>
      <c r="NUM2388" s="14"/>
      <c r="NUN2388" s="41"/>
      <c r="NUO2388" s="44"/>
      <c r="NUP2388" s="51"/>
      <c r="NUQ2388" s="51"/>
      <c r="NUR2388" s="51"/>
      <c r="NUS2388" s="13"/>
      <c r="NUT2388" s="13"/>
      <c r="NUU2388" s="14"/>
      <c r="NUV2388" s="14"/>
      <c r="NUW2388" s="41"/>
      <c r="NUX2388" s="44"/>
      <c r="NUY2388" s="51"/>
      <c r="NUZ2388" s="51"/>
      <c r="NVA2388" s="51"/>
      <c r="NVB2388" s="13"/>
      <c r="NVC2388" s="13"/>
      <c r="NVD2388" s="14"/>
      <c r="NVE2388" s="14"/>
      <c r="NVF2388" s="41"/>
      <c r="NVG2388" s="44"/>
      <c r="NVH2388" s="51"/>
      <c r="NVI2388" s="51"/>
      <c r="NVJ2388" s="51"/>
      <c r="NVK2388" s="13"/>
      <c r="NVL2388" s="13"/>
      <c r="NVM2388" s="14"/>
      <c r="NVN2388" s="14"/>
      <c r="NVO2388" s="41"/>
      <c r="NVP2388" s="44"/>
      <c r="NVQ2388" s="51"/>
      <c r="NVR2388" s="51"/>
      <c r="NVS2388" s="51"/>
      <c r="NVT2388" s="13"/>
      <c r="NVU2388" s="13"/>
      <c r="NVV2388" s="14"/>
      <c r="NVW2388" s="14"/>
      <c r="NVX2388" s="41"/>
      <c r="NVY2388" s="44"/>
      <c r="NVZ2388" s="51"/>
      <c r="NWA2388" s="51"/>
      <c r="NWB2388" s="51"/>
      <c r="NWC2388" s="13"/>
      <c r="NWD2388" s="13"/>
      <c r="NWE2388" s="14"/>
      <c r="NWF2388" s="14"/>
      <c r="NWG2388" s="41"/>
      <c r="NWH2388" s="44"/>
      <c r="NWI2388" s="51"/>
      <c r="NWJ2388" s="51"/>
      <c r="NWK2388" s="51"/>
      <c r="NWL2388" s="13"/>
      <c r="NWM2388" s="13"/>
      <c r="NWN2388" s="14"/>
      <c r="NWO2388" s="14"/>
      <c r="NWP2388" s="41"/>
      <c r="NWQ2388" s="44"/>
      <c r="NWR2388" s="51"/>
      <c r="NWS2388" s="51"/>
      <c r="NWT2388" s="51"/>
      <c r="NWU2388" s="13"/>
      <c r="NWV2388" s="13"/>
      <c r="NWW2388" s="14"/>
      <c r="NWX2388" s="14"/>
      <c r="NWY2388" s="41"/>
      <c r="NWZ2388" s="44"/>
      <c r="NXA2388" s="51"/>
      <c r="NXB2388" s="51"/>
      <c r="NXC2388" s="51"/>
      <c r="NXD2388" s="13"/>
      <c r="NXE2388" s="13"/>
      <c r="NXF2388" s="14"/>
      <c r="NXG2388" s="14"/>
      <c r="NXH2388" s="41"/>
      <c r="NXI2388" s="44"/>
      <c r="NXJ2388" s="51"/>
      <c r="NXK2388" s="51"/>
      <c r="NXL2388" s="51"/>
      <c r="NXM2388" s="13"/>
      <c r="NXN2388" s="13"/>
      <c r="NXO2388" s="14"/>
      <c r="NXP2388" s="14"/>
      <c r="NXQ2388" s="41"/>
      <c r="NXR2388" s="44"/>
      <c r="NXS2388" s="51"/>
      <c r="NXT2388" s="51"/>
      <c r="NXU2388" s="51"/>
      <c r="NXV2388" s="13"/>
      <c r="NXW2388" s="13"/>
      <c r="NXX2388" s="14"/>
      <c r="NXY2388" s="14"/>
      <c r="NXZ2388" s="41"/>
      <c r="NYA2388" s="44"/>
      <c r="NYB2388" s="51"/>
      <c r="NYC2388" s="51"/>
      <c r="NYD2388" s="51"/>
      <c r="NYE2388" s="13"/>
      <c r="NYF2388" s="13"/>
      <c r="NYG2388" s="14"/>
      <c r="NYH2388" s="14"/>
      <c r="NYI2388" s="41"/>
      <c r="NYJ2388" s="44"/>
      <c r="NYK2388" s="51"/>
      <c r="NYL2388" s="51"/>
      <c r="NYM2388" s="51"/>
      <c r="NYN2388" s="13"/>
      <c r="NYO2388" s="13"/>
      <c r="NYP2388" s="14"/>
      <c r="NYQ2388" s="14"/>
      <c r="NYR2388" s="41"/>
      <c r="NYS2388" s="44"/>
      <c r="NYT2388" s="51"/>
      <c r="NYU2388" s="51"/>
      <c r="NYV2388" s="51"/>
      <c r="NYW2388" s="13"/>
      <c r="NYX2388" s="13"/>
      <c r="NYY2388" s="14"/>
      <c r="NYZ2388" s="14"/>
      <c r="NZA2388" s="41"/>
      <c r="NZB2388" s="44"/>
      <c r="NZC2388" s="51"/>
      <c r="NZD2388" s="51"/>
      <c r="NZE2388" s="51"/>
      <c r="NZF2388" s="13"/>
      <c r="NZG2388" s="13"/>
      <c r="NZH2388" s="14"/>
      <c r="NZI2388" s="14"/>
      <c r="NZJ2388" s="41"/>
      <c r="NZK2388" s="44"/>
      <c r="NZL2388" s="51"/>
      <c r="NZM2388" s="51"/>
      <c r="NZN2388" s="51"/>
      <c r="NZO2388" s="13"/>
      <c r="NZP2388" s="13"/>
      <c r="NZQ2388" s="14"/>
      <c r="NZR2388" s="14"/>
      <c r="NZS2388" s="41"/>
      <c r="NZT2388" s="44"/>
      <c r="NZU2388" s="51"/>
      <c r="NZV2388" s="51"/>
      <c r="NZW2388" s="51"/>
      <c r="NZX2388" s="13"/>
      <c r="NZY2388" s="13"/>
      <c r="NZZ2388" s="14"/>
      <c r="OAA2388" s="14"/>
      <c r="OAB2388" s="41"/>
      <c r="OAC2388" s="44"/>
      <c r="OAD2388" s="51"/>
      <c r="OAE2388" s="51"/>
      <c r="OAF2388" s="51"/>
      <c r="OAG2388" s="13"/>
      <c r="OAH2388" s="13"/>
      <c r="OAI2388" s="14"/>
      <c r="OAJ2388" s="14"/>
      <c r="OAK2388" s="41"/>
      <c r="OAL2388" s="44"/>
      <c r="OAM2388" s="51"/>
      <c r="OAN2388" s="51"/>
      <c r="OAO2388" s="51"/>
      <c r="OAP2388" s="13"/>
      <c r="OAQ2388" s="13"/>
      <c r="OAR2388" s="14"/>
      <c r="OAS2388" s="14"/>
      <c r="OAT2388" s="41"/>
      <c r="OAU2388" s="44"/>
      <c r="OAV2388" s="51"/>
      <c r="OAW2388" s="51"/>
      <c r="OAX2388" s="51"/>
      <c r="OAY2388" s="13"/>
      <c r="OAZ2388" s="13"/>
      <c r="OBA2388" s="14"/>
      <c r="OBB2388" s="14"/>
      <c r="OBC2388" s="41"/>
      <c r="OBD2388" s="44"/>
      <c r="OBE2388" s="51"/>
      <c r="OBF2388" s="51"/>
      <c r="OBG2388" s="51"/>
      <c r="OBH2388" s="13"/>
      <c r="OBI2388" s="13"/>
      <c r="OBJ2388" s="14"/>
      <c r="OBK2388" s="14"/>
      <c r="OBL2388" s="41"/>
      <c r="OBM2388" s="44"/>
      <c r="OBN2388" s="51"/>
      <c r="OBO2388" s="51"/>
      <c r="OBP2388" s="51"/>
      <c r="OBQ2388" s="13"/>
      <c r="OBR2388" s="13"/>
      <c r="OBS2388" s="14"/>
      <c r="OBT2388" s="14"/>
      <c r="OBU2388" s="41"/>
      <c r="OBV2388" s="44"/>
      <c r="OBW2388" s="51"/>
      <c r="OBX2388" s="51"/>
      <c r="OBY2388" s="51"/>
      <c r="OBZ2388" s="13"/>
      <c r="OCA2388" s="13"/>
      <c r="OCB2388" s="14"/>
      <c r="OCC2388" s="14"/>
      <c r="OCD2388" s="41"/>
      <c r="OCE2388" s="44"/>
      <c r="OCF2388" s="51"/>
      <c r="OCG2388" s="51"/>
      <c r="OCH2388" s="51"/>
      <c r="OCI2388" s="13"/>
      <c r="OCJ2388" s="13"/>
      <c r="OCK2388" s="14"/>
      <c r="OCL2388" s="14"/>
      <c r="OCM2388" s="41"/>
      <c r="OCN2388" s="44"/>
      <c r="OCO2388" s="51"/>
      <c r="OCP2388" s="51"/>
      <c r="OCQ2388" s="51"/>
      <c r="OCR2388" s="13"/>
      <c r="OCS2388" s="13"/>
      <c r="OCT2388" s="14"/>
      <c r="OCU2388" s="14"/>
      <c r="OCV2388" s="41"/>
      <c r="OCW2388" s="44"/>
      <c r="OCX2388" s="51"/>
      <c r="OCY2388" s="51"/>
      <c r="OCZ2388" s="51"/>
      <c r="ODA2388" s="13"/>
      <c r="ODB2388" s="13"/>
      <c r="ODC2388" s="14"/>
      <c r="ODD2388" s="14"/>
      <c r="ODE2388" s="41"/>
      <c r="ODF2388" s="44"/>
      <c r="ODG2388" s="51"/>
      <c r="ODH2388" s="51"/>
      <c r="ODI2388" s="51"/>
      <c r="ODJ2388" s="13"/>
      <c r="ODK2388" s="13"/>
      <c r="ODL2388" s="14"/>
      <c r="ODM2388" s="14"/>
      <c r="ODN2388" s="41"/>
      <c r="ODO2388" s="44"/>
      <c r="ODP2388" s="51"/>
      <c r="ODQ2388" s="51"/>
      <c r="ODR2388" s="51"/>
      <c r="ODS2388" s="13"/>
      <c r="ODT2388" s="13"/>
      <c r="ODU2388" s="14"/>
      <c r="ODV2388" s="14"/>
      <c r="ODW2388" s="41"/>
      <c r="ODX2388" s="44"/>
      <c r="ODY2388" s="51"/>
      <c r="ODZ2388" s="51"/>
      <c r="OEA2388" s="51"/>
      <c r="OEB2388" s="13"/>
      <c r="OEC2388" s="13"/>
      <c r="OED2388" s="14"/>
      <c r="OEE2388" s="14"/>
      <c r="OEF2388" s="41"/>
      <c r="OEG2388" s="44"/>
      <c r="OEH2388" s="51"/>
      <c r="OEI2388" s="51"/>
      <c r="OEJ2388" s="51"/>
      <c r="OEK2388" s="13"/>
      <c r="OEL2388" s="13"/>
      <c r="OEM2388" s="14"/>
      <c r="OEN2388" s="14"/>
      <c r="OEO2388" s="41"/>
      <c r="OEP2388" s="44"/>
      <c r="OEQ2388" s="51"/>
      <c r="OER2388" s="51"/>
      <c r="OES2388" s="51"/>
      <c r="OET2388" s="13"/>
      <c r="OEU2388" s="13"/>
      <c r="OEV2388" s="14"/>
      <c r="OEW2388" s="14"/>
      <c r="OEX2388" s="41"/>
      <c r="OEY2388" s="44"/>
      <c r="OEZ2388" s="51"/>
      <c r="OFA2388" s="51"/>
      <c r="OFB2388" s="51"/>
      <c r="OFC2388" s="13"/>
      <c r="OFD2388" s="13"/>
      <c r="OFE2388" s="14"/>
      <c r="OFF2388" s="14"/>
      <c r="OFG2388" s="41"/>
      <c r="OFH2388" s="44"/>
      <c r="OFI2388" s="51"/>
      <c r="OFJ2388" s="51"/>
      <c r="OFK2388" s="51"/>
      <c r="OFL2388" s="13"/>
      <c r="OFM2388" s="13"/>
      <c r="OFN2388" s="14"/>
      <c r="OFO2388" s="14"/>
      <c r="OFP2388" s="41"/>
      <c r="OFQ2388" s="44"/>
      <c r="OFR2388" s="51"/>
      <c r="OFS2388" s="51"/>
      <c r="OFT2388" s="51"/>
      <c r="OFU2388" s="13"/>
      <c r="OFV2388" s="13"/>
      <c r="OFW2388" s="14"/>
      <c r="OFX2388" s="14"/>
      <c r="OFY2388" s="41"/>
      <c r="OFZ2388" s="44"/>
      <c r="OGA2388" s="51"/>
      <c r="OGB2388" s="51"/>
      <c r="OGC2388" s="51"/>
      <c r="OGD2388" s="13"/>
      <c r="OGE2388" s="13"/>
      <c r="OGF2388" s="14"/>
      <c r="OGG2388" s="14"/>
      <c r="OGH2388" s="41"/>
      <c r="OGI2388" s="44"/>
      <c r="OGJ2388" s="51"/>
      <c r="OGK2388" s="51"/>
      <c r="OGL2388" s="51"/>
      <c r="OGM2388" s="13"/>
      <c r="OGN2388" s="13"/>
      <c r="OGO2388" s="14"/>
      <c r="OGP2388" s="14"/>
      <c r="OGQ2388" s="41"/>
      <c r="OGR2388" s="44"/>
      <c r="OGS2388" s="51"/>
      <c r="OGT2388" s="51"/>
      <c r="OGU2388" s="51"/>
      <c r="OGV2388" s="13"/>
      <c r="OGW2388" s="13"/>
      <c r="OGX2388" s="14"/>
      <c r="OGY2388" s="14"/>
      <c r="OGZ2388" s="41"/>
      <c r="OHA2388" s="44"/>
      <c r="OHB2388" s="51"/>
      <c r="OHC2388" s="51"/>
      <c r="OHD2388" s="51"/>
      <c r="OHE2388" s="13"/>
      <c r="OHF2388" s="13"/>
      <c r="OHG2388" s="14"/>
      <c r="OHH2388" s="14"/>
      <c r="OHI2388" s="41"/>
      <c r="OHJ2388" s="44"/>
      <c r="OHK2388" s="51"/>
      <c r="OHL2388" s="51"/>
      <c r="OHM2388" s="51"/>
      <c r="OHN2388" s="13"/>
      <c r="OHO2388" s="13"/>
      <c r="OHP2388" s="14"/>
      <c r="OHQ2388" s="14"/>
      <c r="OHR2388" s="41"/>
      <c r="OHS2388" s="44"/>
      <c r="OHT2388" s="51"/>
      <c r="OHU2388" s="51"/>
      <c r="OHV2388" s="51"/>
      <c r="OHW2388" s="13"/>
      <c r="OHX2388" s="13"/>
      <c r="OHY2388" s="14"/>
      <c r="OHZ2388" s="14"/>
      <c r="OIA2388" s="41"/>
      <c r="OIB2388" s="44"/>
      <c r="OIC2388" s="51"/>
      <c r="OID2388" s="51"/>
      <c r="OIE2388" s="51"/>
      <c r="OIF2388" s="13"/>
      <c r="OIG2388" s="13"/>
      <c r="OIH2388" s="14"/>
      <c r="OII2388" s="14"/>
      <c r="OIJ2388" s="41"/>
      <c r="OIK2388" s="44"/>
      <c r="OIL2388" s="51"/>
      <c r="OIM2388" s="51"/>
      <c r="OIN2388" s="51"/>
      <c r="OIO2388" s="13"/>
      <c r="OIP2388" s="13"/>
      <c r="OIQ2388" s="14"/>
      <c r="OIR2388" s="14"/>
      <c r="OIS2388" s="41"/>
      <c r="OIT2388" s="44"/>
      <c r="OIU2388" s="51"/>
      <c r="OIV2388" s="51"/>
      <c r="OIW2388" s="51"/>
      <c r="OIX2388" s="13"/>
      <c r="OIY2388" s="13"/>
      <c r="OIZ2388" s="14"/>
      <c r="OJA2388" s="14"/>
      <c r="OJB2388" s="41"/>
      <c r="OJC2388" s="44"/>
      <c r="OJD2388" s="51"/>
      <c r="OJE2388" s="51"/>
      <c r="OJF2388" s="51"/>
      <c r="OJG2388" s="13"/>
      <c r="OJH2388" s="13"/>
      <c r="OJI2388" s="14"/>
      <c r="OJJ2388" s="14"/>
      <c r="OJK2388" s="41"/>
      <c r="OJL2388" s="44"/>
      <c r="OJM2388" s="51"/>
      <c r="OJN2388" s="51"/>
      <c r="OJO2388" s="51"/>
      <c r="OJP2388" s="13"/>
      <c r="OJQ2388" s="13"/>
      <c r="OJR2388" s="14"/>
      <c r="OJS2388" s="14"/>
      <c r="OJT2388" s="41"/>
      <c r="OJU2388" s="44"/>
      <c r="OJV2388" s="51"/>
      <c r="OJW2388" s="51"/>
      <c r="OJX2388" s="51"/>
      <c r="OJY2388" s="13"/>
      <c r="OJZ2388" s="13"/>
      <c r="OKA2388" s="14"/>
      <c r="OKB2388" s="14"/>
      <c r="OKC2388" s="41"/>
      <c r="OKD2388" s="44"/>
      <c r="OKE2388" s="51"/>
      <c r="OKF2388" s="51"/>
      <c r="OKG2388" s="51"/>
      <c r="OKH2388" s="13"/>
      <c r="OKI2388" s="13"/>
      <c r="OKJ2388" s="14"/>
      <c r="OKK2388" s="14"/>
      <c r="OKL2388" s="41"/>
      <c r="OKM2388" s="44"/>
      <c r="OKN2388" s="51"/>
      <c r="OKO2388" s="51"/>
      <c r="OKP2388" s="51"/>
      <c r="OKQ2388" s="13"/>
      <c r="OKR2388" s="13"/>
      <c r="OKS2388" s="14"/>
      <c r="OKT2388" s="14"/>
      <c r="OKU2388" s="41"/>
      <c r="OKV2388" s="44"/>
      <c r="OKW2388" s="51"/>
      <c r="OKX2388" s="51"/>
      <c r="OKY2388" s="51"/>
      <c r="OKZ2388" s="13"/>
      <c r="OLA2388" s="13"/>
      <c r="OLB2388" s="14"/>
      <c r="OLC2388" s="14"/>
      <c r="OLD2388" s="41"/>
      <c r="OLE2388" s="44"/>
      <c r="OLF2388" s="51"/>
      <c r="OLG2388" s="51"/>
      <c r="OLH2388" s="51"/>
      <c r="OLI2388" s="13"/>
      <c r="OLJ2388" s="13"/>
      <c r="OLK2388" s="14"/>
      <c r="OLL2388" s="14"/>
      <c r="OLM2388" s="41"/>
      <c r="OLN2388" s="44"/>
      <c r="OLO2388" s="51"/>
      <c r="OLP2388" s="51"/>
      <c r="OLQ2388" s="51"/>
      <c r="OLR2388" s="13"/>
      <c r="OLS2388" s="13"/>
      <c r="OLT2388" s="14"/>
      <c r="OLU2388" s="14"/>
      <c r="OLV2388" s="41"/>
      <c r="OLW2388" s="44"/>
      <c r="OLX2388" s="51"/>
      <c r="OLY2388" s="51"/>
      <c r="OLZ2388" s="51"/>
      <c r="OMA2388" s="13"/>
      <c r="OMB2388" s="13"/>
      <c r="OMC2388" s="14"/>
      <c r="OMD2388" s="14"/>
      <c r="OME2388" s="41"/>
      <c r="OMF2388" s="44"/>
      <c r="OMG2388" s="51"/>
      <c r="OMH2388" s="51"/>
      <c r="OMI2388" s="51"/>
      <c r="OMJ2388" s="13"/>
      <c r="OMK2388" s="13"/>
      <c r="OML2388" s="14"/>
      <c r="OMM2388" s="14"/>
      <c r="OMN2388" s="41"/>
      <c r="OMO2388" s="44"/>
      <c r="OMP2388" s="51"/>
      <c r="OMQ2388" s="51"/>
      <c r="OMR2388" s="51"/>
      <c r="OMS2388" s="13"/>
      <c r="OMT2388" s="13"/>
      <c r="OMU2388" s="14"/>
      <c r="OMV2388" s="14"/>
      <c r="OMW2388" s="41"/>
      <c r="OMX2388" s="44"/>
      <c r="OMY2388" s="51"/>
      <c r="OMZ2388" s="51"/>
      <c r="ONA2388" s="51"/>
      <c r="ONB2388" s="13"/>
      <c r="ONC2388" s="13"/>
      <c r="OND2388" s="14"/>
      <c r="ONE2388" s="14"/>
      <c r="ONF2388" s="41"/>
      <c r="ONG2388" s="44"/>
      <c r="ONH2388" s="51"/>
      <c r="ONI2388" s="51"/>
      <c r="ONJ2388" s="51"/>
      <c r="ONK2388" s="13"/>
      <c r="ONL2388" s="13"/>
      <c r="ONM2388" s="14"/>
      <c r="ONN2388" s="14"/>
      <c r="ONO2388" s="41"/>
      <c r="ONP2388" s="44"/>
      <c r="ONQ2388" s="51"/>
      <c r="ONR2388" s="51"/>
      <c r="ONS2388" s="51"/>
      <c r="ONT2388" s="13"/>
      <c r="ONU2388" s="13"/>
      <c r="ONV2388" s="14"/>
      <c r="ONW2388" s="14"/>
      <c r="ONX2388" s="41"/>
      <c r="ONY2388" s="44"/>
      <c r="ONZ2388" s="51"/>
      <c r="OOA2388" s="51"/>
      <c r="OOB2388" s="51"/>
      <c r="OOC2388" s="13"/>
      <c r="OOD2388" s="13"/>
      <c r="OOE2388" s="14"/>
      <c r="OOF2388" s="14"/>
      <c r="OOG2388" s="41"/>
      <c r="OOH2388" s="44"/>
      <c r="OOI2388" s="51"/>
      <c r="OOJ2388" s="51"/>
      <c r="OOK2388" s="51"/>
      <c r="OOL2388" s="13"/>
      <c r="OOM2388" s="13"/>
      <c r="OON2388" s="14"/>
      <c r="OOO2388" s="14"/>
      <c r="OOP2388" s="41"/>
      <c r="OOQ2388" s="44"/>
      <c r="OOR2388" s="51"/>
      <c r="OOS2388" s="51"/>
      <c r="OOT2388" s="51"/>
      <c r="OOU2388" s="13"/>
      <c r="OOV2388" s="13"/>
      <c r="OOW2388" s="14"/>
      <c r="OOX2388" s="14"/>
      <c r="OOY2388" s="41"/>
      <c r="OOZ2388" s="44"/>
      <c r="OPA2388" s="51"/>
      <c r="OPB2388" s="51"/>
      <c r="OPC2388" s="51"/>
      <c r="OPD2388" s="13"/>
      <c r="OPE2388" s="13"/>
      <c r="OPF2388" s="14"/>
      <c r="OPG2388" s="14"/>
      <c r="OPH2388" s="41"/>
      <c r="OPI2388" s="44"/>
      <c r="OPJ2388" s="51"/>
      <c r="OPK2388" s="51"/>
      <c r="OPL2388" s="51"/>
      <c r="OPM2388" s="13"/>
      <c r="OPN2388" s="13"/>
      <c r="OPO2388" s="14"/>
      <c r="OPP2388" s="14"/>
      <c r="OPQ2388" s="41"/>
      <c r="OPR2388" s="44"/>
      <c r="OPS2388" s="51"/>
      <c r="OPT2388" s="51"/>
      <c r="OPU2388" s="51"/>
      <c r="OPV2388" s="13"/>
      <c r="OPW2388" s="13"/>
      <c r="OPX2388" s="14"/>
      <c r="OPY2388" s="14"/>
      <c r="OPZ2388" s="41"/>
      <c r="OQA2388" s="44"/>
      <c r="OQB2388" s="51"/>
      <c r="OQC2388" s="51"/>
      <c r="OQD2388" s="51"/>
      <c r="OQE2388" s="13"/>
      <c r="OQF2388" s="13"/>
      <c r="OQG2388" s="14"/>
      <c r="OQH2388" s="14"/>
      <c r="OQI2388" s="41"/>
      <c r="OQJ2388" s="44"/>
      <c r="OQK2388" s="51"/>
      <c r="OQL2388" s="51"/>
      <c r="OQM2388" s="51"/>
      <c r="OQN2388" s="13"/>
      <c r="OQO2388" s="13"/>
      <c r="OQP2388" s="14"/>
      <c r="OQQ2388" s="14"/>
      <c r="OQR2388" s="41"/>
      <c r="OQS2388" s="44"/>
      <c r="OQT2388" s="51"/>
      <c r="OQU2388" s="51"/>
      <c r="OQV2388" s="51"/>
      <c r="OQW2388" s="13"/>
      <c r="OQX2388" s="13"/>
      <c r="OQY2388" s="14"/>
      <c r="OQZ2388" s="14"/>
      <c r="ORA2388" s="41"/>
      <c r="ORB2388" s="44"/>
      <c r="ORC2388" s="51"/>
      <c r="ORD2388" s="51"/>
      <c r="ORE2388" s="51"/>
      <c r="ORF2388" s="13"/>
      <c r="ORG2388" s="13"/>
      <c r="ORH2388" s="14"/>
      <c r="ORI2388" s="14"/>
      <c r="ORJ2388" s="41"/>
      <c r="ORK2388" s="44"/>
      <c r="ORL2388" s="51"/>
      <c r="ORM2388" s="51"/>
      <c r="ORN2388" s="51"/>
      <c r="ORO2388" s="13"/>
      <c r="ORP2388" s="13"/>
      <c r="ORQ2388" s="14"/>
      <c r="ORR2388" s="14"/>
      <c r="ORS2388" s="41"/>
      <c r="ORT2388" s="44"/>
      <c r="ORU2388" s="51"/>
      <c r="ORV2388" s="51"/>
      <c r="ORW2388" s="51"/>
      <c r="ORX2388" s="13"/>
      <c r="ORY2388" s="13"/>
      <c r="ORZ2388" s="14"/>
      <c r="OSA2388" s="14"/>
      <c r="OSB2388" s="41"/>
      <c r="OSC2388" s="44"/>
      <c r="OSD2388" s="51"/>
      <c r="OSE2388" s="51"/>
      <c r="OSF2388" s="51"/>
      <c r="OSG2388" s="13"/>
      <c r="OSH2388" s="13"/>
      <c r="OSI2388" s="14"/>
      <c r="OSJ2388" s="14"/>
      <c r="OSK2388" s="41"/>
      <c r="OSL2388" s="44"/>
      <c r="OSM2388" s="51"/>
      <c r="OSN2388" s="51"/>
      <c r="OSO2388" s="51"/>
      <c r="OSP2388" s="13"/>
      <c r="OSQ2388" s="13"/>
      <c r="OSR2388" s="14"/>
      <c r="OSS2388" s="14"/>
      <c r="OST2388" s="41"/>
      <c r="OSU2388" s="44"/>
      <c r="OSV2388" s="51"/>
      <c r="OSW2388" s="51"/>
      <c r="OSX2388" s="51"/>
      <c r="OSY2388" s="13"/>
      <c r="OSZ2388" s="13"/>
      <c r="OTA2388" s="14"/>
      <c r="OTB2388" s="14"/>
      <c r="OTC2388" s="41"/>
      <c r="OTD2388" s="44"/>
      <c r="OTE2388" s="51"/>
      <c r="OTF2388" s="51"/>
      <c r="OTG2388" s="51"/>
      <c r="OTH2388" s="13"/>
      <c r="OTI2388" s="13"/>
      <c r="OTJ2388" s="14"/>
      <c r="OTK2388" s="14"/>
      <c r="OTL2388" s="41"/>
      <c r="OTM2388" s="44"/>
      <c r="OTN2388" s="51"/>
      <c r="OTO2388" s="51"/>
      <c r="OTP2388" s="51"/>
      <c r="OTQ2388" s="13"/>
      <c r="OTR2388" s="13"/>
      <c r="OTS2388" s="14"/>
      <c r="OTT2388" s="14"/>
      <c r="OTU2388" s="41"/>
      <c r="OTV2388" s="44"/>
      <c r="OTW2388" s="51"/>
      <c r="OTX2388" s="51"/>
      <c r="OTY2388" s="51"/>
      <c r="OTZ2388" s="13"/>
      <c r="OUA2388" s="13"/>
      <c r="OUB2388" s="14"/>
      <c r="OUC2388" s="14"/>
      <c r="OUD2388" s="41"/>
      <c r="OUE2388" s="44"/>
      <c r="OUF2388" s="51"/>
      <c r="OUG2388" s="51"/>
      <c r="OUH2388" s="51"/>
      <c r="OUI2388" s="13"/>
      <c r="OUJ2388" s="13"/>
      <c r="OUK2388" s="14"/>
      <c r="OUL2388" s="14"/>
      <c r="OUM2388" s="41"/>
      <c r="OUN2388" s="44"/>
      <c r="OUO2388" s="51"/>
      <c r="OUP2388" s="51"/>
      <c r="OUQ2388" s="51"/>
      <c r="OUR2388" s="13"/>
      <c r="OUS2388" s="13"/>
      <c r="OUT2388" s="14"/>
      <c r="OUU2388" s="14"/>
      <c r="OUV2388" s="41"/>
      <c r="OUW2388" s="44"/>
      <c r="OUX2388" s="51"/>
      <c r="OUY2388" s="51"/>
      <c r="OUZ2388" s="51"/>
      <c r="OVA2388" s="13"/>
      <c r="OVB2388" s="13"/>
      <c r="OVC2388" s="14"/>
      <c r="OVD2388" s="14"/>
      <c r="OVE2388" s="41"/>
      <c r="OVF2388" s="44"/>
      <c r="OVG2388" s="51"/>
      <c r="OVH2388" s="51"/>
      <c r="OVI2388" s="51"/>
      <c r="OVJ2388" s="13"/>
      <c r="OVK2388" s="13"/>
      <c r="OVL2388" s="14"/>
      <c r="OVM2388" s="14"/>
      <c r="OVN2388" s="41"/>
      <c r="OVO2388" s="44"/>
      <c r="OVP2388" s="51"/>
      <c r="OVQ2388" s="51"/>
      <c r="OVR2388" s="51"/>
      <c r="OVS2388" s="13"/>
      <c r="OVT2388" s="13"/>
      <c r="OVU2388" s="14"/>
      <c r="OVV2388" s="14"/>
      <c r="OVW2388" s="41"/>
      <c r="OVX2388" s="44"/>
      <c r="OVY2388" s="51"/>
      <c r="OVZ2388" s="51"/>
      <c r="OWA2388" s="51"/>
      <c r="OWB2388" s="13"/>
      <c r="OWC2388" s="13"/>
      <c r="OWD2388" s="14"/>
      <c r="OWE2388" s="14"/>
      <c r="OWF2388" s="41"/>
      <c r="OWG2388" s="44"/>
      <c r="OWH2388" s="51"/>
      <c r="OWI2388" s="51"/>
      <c r="OWJ2388" s="51"/>
      <c r="OWK2388" s="13"/>
      <c r="OWL2388" s="13"/>
      <c r="OWM2388" s="14"/>
      <c r="OWN2388" s="14"/>
      <c r="OWO2388" s="41"/>
      <c r="OWP2388" s="44"/>
      <c r="OWQ2388" s="51"/>
      <c r="OWR2388" s="51"/>
      <c r="OWS2388" s="51"/>
      <c r="OWT2388" s="13"/>
      <c r="OWU2388" s="13"/>
      <c r="OWV2388" s="14"/>
      <c r="OWW2388" s="14"/>
      <c r="OWX2388" s="41"/>
      <c r="OWY2388" s="44"/>
      <c r="OWZ2388" s="51"/>
      <c r="OXA2388" s="51"/>
      <c r="OXB2388" s="51"/>
      <c r="OXC2388" s="13"/>
      <c r="OXD2388" s="13"/>
      <c r="OXE2388" s="14"/>
      <c r="OXF2388" s="14"/>
      <c r="OXG2388" s="41"/>
      <c r="OXH2388" s="44"/>
      <c r="OXI2388" s="51"/>
      <c r="OXJ2388" s="51"/>
      <c r="OXK2388" s="51"/>
      <c r="OXL2388" s="13"/>
      <c r="OXM2388" s="13"/>
      <c r="OXN2388" s="14"/>
      <c r="OXO2388" s="14"/>
      <c r="OXP2388" s="41"/>
      <c r="OXQ2388" s="44"/>
      <c r="OXR2388" s="51"/>
      <c r="OXS2388" s="51"/>
      <c r="OXT2388" s="51"/>
      <c r="OXU2388" s="13"/>
      <c r="OXV2388" s="13"/>
      <c r="OXW2388" s="14"/>
      <c r="OXX2388" s="14"/>
      <c r="OXY2388" s="41"/>
      <c r="OXZ2388" s="44"/>
      <c r="OYA2388" s="51"/>
      <c r="OYB2388" s="51"/>
      <c r="OYC2388" s="51"/>
      <c r="OYD2388" s="13"/>
      <c r="OYE2388" s="13"/>
      <c r="OYF2388" s="14"/>
      <c r="OYG2388" s="14"/>
      <c r="OYH2388" s="41"/>
      <c r="OYI2388" s="44"/>
      <c r="OYJ2388" s="51"/>
      <c r="OYK2388" s="51"/>
      <c r="OYL2388" s="51"/>
      <c r="OYM2388" s="13"/>
      <c r="OYN2388" s="13"/>
      <c r="OYO2388" s="14"/>
      <c r="OYP2388" s="14"/>
      <c r="OYQ2388" s="41"/>
      <c r="OYR2388" s="44"/>
      <c r="OYS2388" s="51"/>
      <c r="OYT2388" s="51"/>
      <c r="OYU2388" s="51"/>
      <c r="OYV2388" s="13"/>
      <c r="OYW2388" s="13"/>
      <c r="OYX2388" s="14"/>
      <c r="OYY2388" s="14"/>
      <c r="OYZ2388" s="41"/>
      <c r="OZA2388" s="44"/>
      <c r="OZB2388" s="51"/>
      <c r="OZC2388" s="51"/>
      <c r="OZD2388" s="51"/>
      <c r="OZE2388" s="13"/>
      <c r="OZF2388" s="13"/>
      <c r="OZG2388" s="14"/>
      <c r="OZH2388" s="14"/>
      <c r="OZI2388" s="41"/>
      <c r="OZJ2388" s="44"/>
      <c r="OZK2388" s="51"/>
      <c r="OZL2388" s="51"/>
      <c r="OZM2388" s="51"/>
      <c r="OZN2388" s="13"/>
      <c r="OZO2388" s="13"/>
      <c r="OZP2388" s="14"/>
      <c r="OZQ2388" s="14"/>
      <c r="OZR2388" s="41"/>
      <c r="OZS2388" s="44"/>
      <c r="OZT2388" s="51"/>
      <c r="OZU2388" s="51"/>
      <c r="OZV2388" s="51"/>
      <c r="OZW2388" s="13"/>
      <c r="OZX2388" s="13"/>
      <c r="OZY2388" s="14"/>
      <c r="OZZ2388" s="14"/>
      <c r="PAA2388" s="41"/>
      <c r="PAB2388" s="44"/>
      <c r="PAC2388" s="51"/>
      <c r="PAD2388" s="51"/>
      <c r="PAE2388" s="51"/>
      <c r="PAF2388" s="13"/>
      <c r="PAG2388" s="13"/>
      <c r="PAH2388" s="14"/>
      <c r="PAI2388" s="14"/>
      <c r="PAJ2388" s="41"/>
      <c r="PAK2388" s="44"/>
      <c r="PAL2388" s="51"/>
      <c r="PAM2388" s="51"/>
      <c r="PAN2388" s="51"/>
      <c r="PAO2388" s="13"/>
      <c r="PAP2388" s="13"/>
      <c r="PAQ2388" s="14"/>
      <c r="PAR2388" s="14"/>
      <c r="PAS2388" s="41"/>
      <c r="PAT2388" s="44"/>
      <c r="PAU2388" s="51"/>
      <c r="PAV2388" s="51"/>
      <c r="PAW2388" s="51"/>
      <c r="PAX2388" s="13"/>
      <c r="PAY2388" s="13"/>
      <c r="PAZ2388" s="14"/>
      <c r="PBA2388" s="14"/>
      <c r="PBB2388" s="41"/>
      <c r="PBC2388" s="44"/>
      <c r="PBD2388" s="51"/>
      <c r="PBE2388" s="51"/>
      <c r="PBF2388" s="51"/>
      <c r="PBG2388" s="13"/>
      <c r="PBH2388" s="13"/>
      <c r="PBI2388" s="14"/>
      <c r="PBJ2388" s="14"/>
      <c r="PBK2388" s="41"/>
      <c r="PBL2388" s="44"/>
      <c r="PBM2388" s="51"/>
      <c r="PBN2388" s="51"/>
      <c r="PBO2388" s="51"/>
      <c r="PBP2388" s="13"/>
      <c r="PBQ2388" s="13"/>
      <c r="PBR2388" s="14"/>
      <c r="PBS2388" s="14"/>
      <c r="PBT2388" s="41"/>
      <c r="PBU2388" s="44"/>
      <c r="PBV2388" s="51"/>
      <c r="PBW2388" s="51"/>
      <c r="PBX2388" s="51"/>
      <c r="PBY2388" s="13"/>
      <c r="PBZ2388" s="13"/>
      <c r="PCA2388" s="14"/>
      <c r="PCB2388" s="14"/>
      <c r="PCC2388" s="41"/>
      <c r="PCD2388" s="44"/>
      <c r="PCE2388" s="51"/>
      <c r="PCF2388" s="51"/>
      <c r="PCG2388" s="51"/>
      <c r="PCH2388" s="13"/>
      <c r="PCI2388" s="13"/>
      <c r="PCJ2388" s="14"/>
      <c r="PCK2388" s="14"/>
      <c r="PCL2388" s="41"/>
      <c r="PCM2388" s="44"/>
      <c r="PCN2388" s="51"/>
      <c r="PCO2388" s="51"/>
      <c r="PCP2388" s="51"/>
      <c r="PCQ2388" s="13"/>
      <c r="PCR2388" s="13"/>
      <c r="PCS2388" s="14"/>
      <c r="PCT2388" s="14"/>
      <c r="PCU2388" s="41"/>
      <c r="PCV2388" s="44"/>
      <c r="PCW2388" s="51"/>
      <c r="PCX2388" s="51"/>
      <c r="PCY2388" s="51"/>
      <c r="PCZ2388" s="13"/>
      <c r="PDA2388" s="13"/>
      <c r="PDB2388" s="14"/>
      <c r="PDC2388" s="14"/>
      <c r="PDD2388" s="41"/>
      <c r="PDE2388" s="44"/>
      <c r="PDF2388" s="51"/>
      <c r="PDG2388" s="51"/>
      <c r="PDH2388" s="51"/>
      <c r="PDI2388" s="13"/>
      <c r="PDJ2388" s="13"/>
      <c r="PDK2388" s="14"/>
      <c r="PDL2388" s="14"/>
      <c r="PDM2388" s="41"/>
      <c r="PDN2388" s="44"/>
      <c r="PDO2388" s="51"/>
      <c r="PDP2388" s="51"/>
      <c r="PDQ2388" s="51"/>
      <c r="PDR2388" s="13"/>
      <c r="PDS2388" s="13"/>
      <c r="PDT2388" s="14"/>
      <c r="PDU2388" s="14"/>
      <c r="PDV2388" s="41"/>
      <c r="PDW2388" s="44"/>
      <c r="PDX2388" s="51"/>
      <c r="PDY2388" s="51"/>
      <c r="PDZ2388" s="51"/>
      <c r="PEA2388" s="13"/>
      <c r="PEB2388" s="13"/>
      <c r="PEC2388" s="14"/>
      <c r="PED2388" s="14"/>
      <c r="PEE2388" s="41"/>
      <c r="PEF2388" s="44"/>
      <c r="PEG2388" s="51"/>
      <c r="PEH2388" s="51"/>
      <c r="PEI2388" s="51"/>
      <c r="PEJ2388" s="13"/>
      <c r="PEK2388" s="13"/>
      <c r="PEL2388" s="14"/>
      <c r="PEM2388" s="14"/>
      <c r="PEN2388" s="41"/>
      <c r="PEO2388" s="44"/>
      <c r="PEP2388" s="51"/>
      <c r="PEQ2388" s="51"/>
      <c r="PER2388" s="51"/>
      <c r="PES2388" s="13"/>
      <c r="PET2388" s="13"/>
      <c r="PEU2388" s="14"/>
      <c r="PEV2388" s="14"/>
      <c r="PEW2388" s="41"/>
      <c r="PEX2388" s="44"/>
      <c r="PEY2388" s="51"/>
      <c r="PEZ2388" s="51"/>
      <c r="PFA2388" s="51"/>
      <c r="PFB2388" s="13"/>
      <c r="PFC2388" s="13"/>
      <c r="PFD2388" s="14"/>
      <c r="PFE2388" s="14"/>
      <c r="PFF2388" s="41"/>
      <c r="PFG2388" s="44"/>
      <c r="PFH2388" s="51"/>
      <c r="PFI2388" s="51"/>
      <c r="PFJ2388" s="51"/>
      <c r="PFK2388" s="13"/>
      <c r="PFL2388" s="13"/>
      <c r="PFM2388" s="14"/>
      <c r="PFN2388" s="14"/>
      <c r="PFO2388" s="41"/>
      <c r="PFP2388" s="44"/>
      <c r="PFQ2388" s="51"/>
      <c r="PFR2388" s="51"/>
      <c r="PFS2388" s="51"/>
      <c r="PFT2388" s="13"/>
      <c r="PFU2388" s="13"/>
      <c r="PFV2388" s="14"/>
      <c r="PFW2388" s="14"/>
      <c r="PFX2388" s="41"/>
      <c r="PFY2388" s="44"/>
      <c r="PFZ2388" s="51"/>
      <c r="PGA2388" s="51"/>
      <c r="PGB2388" s="51"/>
      <c r="PGC2388" s="13"/>
      <c r="PGD2388" s="13"/>
      <c r="PGE2388" s="14"/>
      <c r="PGF2388" s="14"/>
      <c r="PGG2388" s="41"/>
      <c r="PGH2388" s="44"/>
      <c r="PGI2388" s="51"/>
      <c r="PGJ2388" s="51"/>
      <c r="PGK2388" s="51"/>
      <c r="PGL2388" s="13"/>
      <c r="PGM2388" s="13"/>
      <c r="PGN2388" s="14"/>
      <c r="PGO2388" s="14"/>
      <c r="PGP2388" s="41"/>
      <c r="PGQ2388" s="44"/>
      <c r="PGR2388" s="51"/>
      <c r="PGS2388" s="51"/>
      <c r="PGT2388" s="51"/>
      <c r="PGU2388" s="13"/>
      <c r="PGV2388" s="13"/>
      <c r="PGW2388" s="14"/>
      <c r="PGX2388" s="14"/>
      <c r="PGY2388" s="41"/>
      <c r="PGZ2388" s="44"/>
      <c r="PHA2388" s="51"/>
      <c r="PHB2388" s="51"/>
      <c r="PHC2388" s="51"/>
      <c r="PHD2388" s="13"/>
      <c r="PHE2388" s="13"/>
      <c r="PHF2388" s="14"/>
      <c r="PHG2388" s="14"/>
      <c r="PHH2388" s="41"/>
      <c r="PHI2388" s="44"/>
      <c r="PHJ2388" s="51"/>
      <c r="PHK2388" s="51"/>
      <c r="PHL2388" s="51"/>
      <c r="PHM2388" s="13"/>
      <c r="PHN2388" s="13"/>
      <c r="PHO2388" s="14"/>
      <c r="PHP2388" s="14"/>
      <c r="PHQ2388" s="41"/>
      <c r="PHR2388" s="44"/>
      <c r="PHS2388" s="51"/>
      <c r="PHT2388" s="51"/>
      <c r="PHU2388" s="51"/>
      <c r="PHV2388" s="13"/>
      <c r="PHW2388" s="13"/>
      <c r="PHX2388" s="14"/>
      <c r="PHY2388" s="14"/>
      <c r="PHZ2388" s="41"/>
      <c r="PIA2388" s="44"/>
      <c r="PIB2388" s="51"/>
      <c r="PIC2388" s="51"/>
      <c r="PID2388" s="51"/>
      <c r="PIE2388" s="13"/>
      <c r="PIF2388" s="13"/>
      <c r="PIG2388" s="14"/>
      <c r="PIH2388" s="14"/>
      <c r="PII2388" s="41"/>
      <c r="PIJ2388" s="44"/>
      <c r="PIK2388" s="51"/>
      <c r="PIL2388" s="51"/>
      <c r="PIM2388" s="51"/>
      <c r="PIN2388" s="13"/>
      <c r="PIO2388" s="13"/>
      <c r="PIP2388" s="14"/>
      <c r="PIQ2388" s="14"/>
      <c r="PIR2388" s="41"/>
      <c r="PIS2388" s="44"/>
      <c r="PIT2388" s="51"/>
      <c r="PIU2388" s="51"/>
      <c r="PIV2388" s="51"/>
      <c r="PIW2388" s="13"/>
      <c r="PIX2388" s="13"/>
      <c r="PIY2388" s="14"/>
      <c r="PIZ2388" s="14"/>
      <c r="PJA2388" s="41"/>
      <c r="PJB2388" s="44"/>
      <c r="PJC2388" s="51"/>
      <c r="PJD2388" s="51"/>
      <c r="PJE2388" s="51"/>
      <c r="PJF2388" s="13"/>
      <c r="PJG2388" s="13"/>
      <c r="PJH2388" s="14"/>
      <c r="PJI2388" s="14"/>
      <c r="PJJ2388" s="41"/>
      <c r="PJK2388" s="44"/>
      <c r="PJL2388" s="51"/>
      <c r="PJM2388" s="51"/>
      <c r="PJN2388" s="51"/>
      <c r="PJO2388" s="13"/>
      <c r="PJP2388" s="13"/>
      <c r="PJQ2388" s="14"/>
      <c r="PJR2388" s="14"/>
      <c r="PJS2388" s="41"/>
      <c r="PJT2388" s="51"/>
      <c r="PJU2388" s="13"/>
      <c r="PJV2388" s="13"/>
      <c r="PJW2388" s="14"/>
      <c r="PJX2388" s="14"/>
      <c r="PJY2388" s="41"/>
      <c r="PJZ2388" s="44"/>
      <c r="PKA2388" s="51"/>
      <c r="PKB2388" s="51"/>
      <c r="PKC2388" s="51"/>
      <c r="PKD2388" s="13"/>
      <c r="PKE2388" s="13"/>
      <c r="PKF2388" s="14"/>
      <c r="PKG2388" s="14"/>
      <c r="PKH2388" s="41"/>
      <c r="PKI2388" s="44"/>
      <c r="PKJ2388" s="51"/>
      <c r="PKK2388" s="51"/>
      <c r="PKL2388" s="51"/>
      <c r="PKM2388" s="13"/>
      <c r="PKN2388" s="13"/>
      <c r="PKO2388" s="14"/>
      <c r="PKP2388" s="14"/>
      <c r="PKQ2388" s="41"/>
      <c r="PKR2388" s="44"/>
      <c r="PKS2388" s="51"/>
      <c r="PKT2388" s="51"/>
      <c r="PKU2388" s="51"/>
      <c r="PKV2388" s="13"/>
      <c r="PKW2388" s="13"/>
      <c r="PKX2388" s="14"/>
      <c r="PKY2388" s="14"/>
      <c r="PKZ2388" s="41"/>
      <c r="PLA2388" s="44"/>
      <c r="PLB2388" s="51"/>
      <c r="PLC2388" s="51"/>
      <c r="PLD2388" s="51"/>
      <c r="PLE2388" s="13"/>
      <c r="PLF2388" s="13"/>
      <c r="PLG2388" s="14"/>
      <c r="PLH2388" s="14"/>
      <c r="PLI2388" s="41"/>
      <c r="PLJ2388" s="44"/>
      <c r="PLK2388" s="51"/>
      <c r="PLL2388" s="51"/>
      <c r="PLM2388" s="51"/>
      <c r="PLN2388" s="13"/>
      <c r="PLO2388" s="13"/>
      <c r="PLP2388" s="14"/>
      <c r="PLQ2388" s="14"/>
      <c r="PLR2388" s="41"/>
      <c r="PLS2388" s="44"/>
      <c r="PLT2388" s="51"/>
      <c r="PLU2388" s="51"/>
      <c r="PLV2388" s="51"/>
      <c r="PLW2388" s="13"/>
      <c r="PLX2388" s="13"/>
      <c r="PLY2388" s="14"/>
      <c r="PLZ2388" s="14"/>
      <c r="PMA2388" s="41"/>
      <c r="PMB2388" s="44"/>
      <c r="PMC2388" s="51"/>
      <c r="PMD2388" s="51"/>
      <c r="PME2388" s="51"/>
      <c r="PMF2388" s="13"/>
      <c r="PMG2388" s="13"/>
      <c r="PMH2388" s="14"/>
      <c r="PMI2388" s="14"/>
      <c r="PMJ2388" s="41"/>
      <c r="PMK2388" s="44"/>
      <c r="PML2388" s="51"/>
      <c r="PMM2388" s="51"/>
      <c r="PMN2388" s="51"/>
      <c r="PMO2388" s="13"/>
      <c r="PMP2388" s="13"/>
      <c r="PMQ2388" s="14"/>
      <c r="PMR2388" s="14"/>
      <c r="PMS2388" s="41"/>
      <c r="PMT2388" s="44"/>
      <c r="PMU2388" s="51"/>
      <c r="PMV2388" s="51"/>
      <c r="PMW2388" s="51"/>
      <c r="PMX2388" s="13"/>
      <c r="PMY2388" s="13"/>
      <c r="PMZ2388" s="14"/>
      <c r="PNA2388" s="14"/>
      <c r="PNB2388" s="41"/>
      <c r="PNC2388" s="44"/>
      <c r="PND2388" s="51"/>
      <c r="PNE2388" s="51"/>
      <c r="PNF2388" s="51"/>
      <c r="PNG2388" s="13"/>
      <c r="PNH2388" s="13"/>
      <c r="PNI2388" s="14"/>
      <c r="PNJ2388" s="14"/>
      <c r="PNK2388" s="41"/>
      <c r="PNL2388" s="44"/>
      <c r="PNM2388" s="51"/>
      <c r="PNN2388" s="51"/>
      <c r="PNO2388" s="51"/>
      <c r="PNP2388" s="13"/>
      <c r="PNQ2388" s="13"/>
      <c r="PNR2388" s="14"/>
      <c r="PNS2388" s="14"/>
      <c r="PNT2388" s="41"/>
      <c r="PNU2388" s="44"/>
      <c r="PNV2388" s="51"/>
      <c r="PNW2388" s="51"/>
      <c r="PNX2388" s="51"/>
      <c r="PNY2388" s="13"/>
      <c r="PNZ2388" s="13"/>
      <c r="POA2388" s="14"/>
      <c r="POB2388" s="14"/>
      <c r="POC2388" s="41"/>
      <c r="POD2388" s="44"/>
      <c r="POE2388" s="51"/>
      <c r="POF2388" s="51"/>
      <c r="POG2388" s="51"/>
      <c r="POH2388" s="13"/>
      <c r="POI2388" s="13"/>
      <c r="POJ2388" s="14"/>
      <c r="POK2388" s="14"/>
      <c r="POL2388" s="41"/>
      <c r="POM2388" s="44"/>
      <c r="PON2388" s="51"/>
      <c r="POO2388" s="51"/>
      <c r="POP2388" s="51"/>
      <c r="POQ2388" s="13"/>
      <c r="POR2388" s="13"/>
      <c r="POS2388" s="14"/>
      <c r="POT2388" s="14"/>
      <c r="POU2388" s="41"/>
      <c r="POV2388" s="44"/>
      <c r="POW2388" s="51"/>
      <c r="POX2388" s="51"/>
      <c r="POY2388" s="51"/>
      <c r="POZ2388" s="13"/>
      <c r="PPA2388" s="13"/>
      <c r="PPB2388" s="14"/>
      <c r="PPC2388" s="14"/>
      <c r="PPD2388" s="41"/>
      <c r="PPE2388" s="44"/>
      <c r="PPF2388" s="51"/>
      <c r="PPG2388" s="51"/>
      <c r="PPH2388" s="51"/>
      <c r="PPI2388" s="13"/>
      <c r="PPJ2388" s="13"/>
      <c r="PPK2388" s="14"/>
      <c r="PPL2388" s="14"/>
      <c r="PPM2388" s="41"/>
      <c r="PPN2388" s="44"/>
      <c r="PPO2388" s="51"/>
      <c r="PPP2388" s="51"/>
      <c r="PPQ2388" s="51"/>
      <c r="PPR2388" s="13"/>
      <c r="PPS2388" s="13"/>
      <c r="PPT2388" s="14"/>
      <c r="PPU2388" s="14"/>
      <c r="PPV2388" s="41"/>
      <c r="PPW2388" s="44"/>
      <c r="PPX2388" s="51"/>
      <c r="PPY2388" s="51"/>
      <c r="PPZ2388" s="51"/>
      <c r="PQA2388" s="13"/>
      <c r="PQB2388" s="13"/>
      <c r="PQC2388" s="14"/>
      <c r="PQD2388" s="14"/>
      <c r="PQE2388" s="41"/>
      <c r="PQF2388" s="44"/>
      <c r="PQG2388" s="51"/>
      <c r="PQH2388" s="51"/>
      <c r="PQI2388" s="51"/>
      <c r="PQJ2388" s="13"/>
      <c r="PQK2388" s="13"/>
      <c r="PQL2388" s="14"/>
      <c r="PQM2388" s="14"/>
      <c r="PQN2388" s="41"/>
      <c r="PQO2388" s="44"/>
      <c r="PQP2388" s="51"/>
      <c r="PQQ2388" s="51"/>
      <c r="PQR2388" s="51"/>
      <c r="PQS2388" s="13"/>
      <c r="PQT2388" s="13"/>
      <c r="PQU2388" s="14"/>
      <c r="PQV2388" s="14"/>
      <c r="PQW2388" s="41"/>
      <c r="PQX2388" s="44"/>
      <c r="PQY2388" s="51"/>
      <c r="PQZ2388" s="51"/>
      <c r="PRA2388" s="51"/>
      <c r="PRB2388" s="13"/>
      <c r="PRC2388" s="13"/>
      <c r="PRD2388" s="14"/>
      <c r="PRE2388" s="14"/>
      <c r="PRF2388" s="41"/>
      <c r="PRG2388" s="44"/>
      <c r="PRH2388" s="51"/>
      <c r="PRI2388" s="51"/>
      <c r="PRJ2388" s="51"/>
      <c r="PRK2388" s="13"/>
      <c r="PRL2388" s="13"/>
      <c r="PRM2388" s="14"/>
      <c r="PRN2388" s="14"/>
      <c r="PRO2388" s="41"/>
      <c r="PRP2388" s="44"/>
      <c r="PRQ2388" s="51"/>
      <c r="PRR2388" s="51"/>
      <c r="PRS2388" s="51"/>
      <c r="PRT2388" s="13"/>
      <c r="PRU2388" s="13"/>
      <c r="PRV2388" s="14"/>
      <c r="PRW2388" s="14"/>
      <c r="PRX2388" s="41"/>
      <c r="PRY2388" s="44"/>
      <c r="PRZ2388" s="51"/>
      <c r="PSA2388" s="51"/>
      <c r="PSB2388" s="51"/>
      <c r="PSC2388" s="13"/>
      <c r="PSD2388" s="13"/>
      <c r="PSE2388" s="14"/>
      <c r="PSF2388" s="14"/>
      <c r="PSG2388" s="41"/>
      <c r="PSH2388" s="44"/>
      <c r="PSI2388" s="51"/>
      <c r="PSJ2388" s="51"/>
      <c r="PSK2388" s="51"/>
      <c r="PSL2388" s="13"/>
      <c r="PSM2388" s="13"/>
      <c r="PSN2388" s="14"/>
      <c r="PSO2388" s="14"/>
      <c r="PSP2388" s="41"/>
      <c r="PSQ2388" s="44"/>
      <c r="PSR2388" s="51"/>
      <c r="PSS2388" s="51"/>
      <c r="PST2388" s="51"/>
      <c r="PSU2388" s="13"/>
      <c r="PSV2388" s="13"/>
      <c r="PSW2388" s="14"/>
      <c r="PSX2388" s="14"/>
      <c r="PSY2388" s="41"/>
      <c r="PSZ2388" s="44"/>
      <c r="PTA2388" s="51"/>
      <c r="PTB2388" s="51"/>
      <c r="PTC2388" s="51"/>
      <c r="PTD2388" s="13"/>
      <c r="PTE2388" s="13"/>
      <c r="PTF2388" s="14"/>
      <c r="PTG2388" s="14"/>
      <c r="PTH2388" s="41"/>
      <c r="PTI2388" s="44"/>
      <c r="PTJ2388" s="51"/>
      <c r="PTK2388" s="51"/>
      <c r="PTL2388" s="51"/>
      <c r="PTM2388" s="13"/>
      <c r="PTN2388" s="13"/>
      <c r="PTO2388" s="14"/>
      <c r="PTP2388" s="14"/>
      <c r="PTQ2388" s="41"/>
      <c r="PTR2388" s="44"/>
      <c r="PTS2388" s="51"/>
      <c r="PTT2388" s="51"/>
      <c r="PTU2388" s="51"/>
      <c r="PTV2388" s="13"/>
      <c r="PTW2388" s="13"/>
      <c r="PTX2388" s="14"/>
      <c r="PTY2388" s="14"/>
      <c r="PTZ2388" s="41"/>
      <c r="PUA2388" s="44"/>
      <c r="PUB2388" s="51"/>
      <c r="PUC2388" s="51"/>
      <c r="PUD2388" s="51"/>
      <c r="PUE2388" s="13"/>
      <c r="PUF2388" s="13"/>
      <c r="PUG2388" s="14"/>
      <c r="PUH2388" s="14"/>
      <c r="PUI2388" s="41"/>
      <c r="PUJ2388" s="44"/>
      <c r="PUK2388" s="51"/>
      <c r="PUL2388" s="51"/>
      <c r="PUM2388" s="51"/>
      <c r="PUN2388" s="13"/>
      <c r="PUO2388" s="13"/>
      <c r="PUP2388" s="14"/>
      <c r="PUQ2388" s="14"/>
      <c r="PUR2388" s="41"/>
      <c r="PUS2388" s="44"/>
      <c r="PUT2388" s="51"/>
      <c r="PUU2388" s="51"/>
      <c r="PUV2388" s="51"/>
      <c r="PUW2388" s="13"/>
      <c r="PUX2388" s="13"/>
      <c r="PUY2388" s="14"/>
      <c r="PUZ2388" s="14"/>
      <c r="PVA2388" s="41"/>
      <c r="PVB2388" s="44"/>
      <c r="PVC2388" s="51"/>
      <c r="PVD2388" s="51"/>
      <c r="PVE2388" s="51"/>
      <c r="PVF2388" s="13"/>
      <c r="PVG2388" s="13"/>
      <c r="PVH2388" s="14"/>
      <c r="PVI2388" s="14"/>
      <c r="PVJ2388" s="41"/>
      <c r="PVK2388" s="44"/>
      <c r="PVL2388" s="51"/>
      <c r="PVM2388" s="51"/>
      <c r="PVN2388" s="51"/>
      <c r="PVO2388" s="13"/>
      <c r="PVP2388" s="13"/>
      <c r="PVQ2388" s="14"/>
      <c r="PVR2388" s="14"/>
      <c r="PVS2388" s="41"/>
      <c r="PVT2388" s="44"/>
      <c r="PVU2388" s="51"/>
      <c r="PVV2388" s="51"/>
      <c r="PVW2388" s="51"/>
      <c r="PVX2388" s="13"/>
      <c r="PVY2388" s="13"/>
      <c r="PVZ2388" s="14"/>
      <c r="PWA2388" s="14"/>
      <c r="PWB2388" s="41"/>
      <c r="PWC2388" s="44"/>
      <c r="PWD2388" s="51"/>
      <c r="PWE2388" s="51"/>
      <c r="PWF2388" s="51"/>
      <c r="PWG2388" s="13"/>
      <c r="PWH2388" s="13"/>
      <c r="PWI2388" s="14"/>
      <c r="PWJ2388" s="14"/>
      <c r="PWK2388" s="41"/>
      <c r="PWL2388" s="44"/>
      <c r="PWM2388" s="51"/>
      <c r="PWN2388" s="51"/>
      <c r="PWO2388" s="51"/>
      <c r="PWP2388" s="13"/>
      <c r="PWQ2388" s="13"/>
      <c r="PWR2388" s="14"/>
      <c r="PWS2388" s="14"/>
      <c r="PWT2388" s="41"/>
      <c r="PWU2388" s="44"/>
      <c r="PWV2388" s="51"/>
      <c r="PWW2388" s="51"/>
      <c r="PWX2388" s="51"/>
      <c r="PWY2388" s="13"/>
      <c r="PWZ2388" s="13"/>
      <c r="PXA2388" s="14"/>
      <c r="PXB2388" s="14"/>
      <c r="PXC2388" s="41"/>
      <c r="PXD2388" s="44"/>
      <c r="PXE2388" s="51"/>
      <c r="PXF2388" s="51"/>
      <c r="PXG2388" s="51"/>
      <c r="PXH2388" s="13"/>
      <c r="PXI2388" s="13"/>
      <c r="PXJ2388" s="14"/>
      <c r="PXK2388" s="14"/>
      <c r="PXL2388" s="41"/>
      <c r="PXM2388" s="44"/>
      <c r="PXN2388" s="51"/>
      <c r="PXO2388" s="51"/>
      <c r="PXP2388" s="51"/>
      <c r="PXQ2388" s="13"/>
      <c r="PXR2388" s="13"/>
      <c r="PXS2388" s="14"/>
      <c r="PXT2388" s="14"/>
      <c r="PXU2388" s="41"/>
      <c r="PXV2388" s="44"/>
      <c r="PXW2388" s="51"/>
      <c r="PXX2388" s="51"/>
      <c r="PXY2388" s="51"/>
      <c r="PXZ2388" s="13"/>
      <c r="PYA2388" s="13"/>
      <c r="PYB2388" s="14"/>
      <c r="PYC2388" s="14"/>
      <c r="PYD2388" s="41"/>
      <c r="PYE2388" s="44"/>
      <c r="PYF2388" s="51"/>
      <c r="PYG2388" s="51"/>
      <c r="PYH2388" s="51"/>
      <c r="PYI2388" s="13"/>
      <c r="PYJ2388" s="13"/>
      <c r="PYK2388" s="14"/>
      <c r="PYL2388" s="14"/>
      <c r="PYM2388" s="41"/>
      <c r="PYN2388" s="44"/>
      <c r="PYO2388" s="51"/>
      <c r="PYP2388" s="51"/>
      <c r="PYQ2388" s="51"/>
      <c r="PYR2388" s="13"/>
      <c r="PYS2388" s="13"/>
      <c r="PYT2388" s="14"/>
      <c r="PYU2388" s="14"/>
      <c r="PYV2388" s="41"/>
      <c r="PYW2388" s="44"/>
      <c r="PYX2388" s="51"/>
      <c r="PYY2388" s="51"/>
      <c r="PYZ2388" s="51"/>
      <c r="PZA2388" s="13"/>
      <c r="PZB2388" s="13"/>
      <c r="PZC2388" s="14"/>
      <c r="PZD2388" s="14"/>
      <c r="PZE2388" s="41"/>
      <c r="PZF2388" s="44"/>
      <c r="PZG2388" s="51"/>
      <c r="PZH2388" s="51"/>
      <c r="PZI2388" s="51"/>
      <c r="PZJ2388" s="13"/>
      <c r="PZK2388" s="13"/>
      <c r="PZL2388" s="14"/>
      <c r="PZM2388" s="14"/>
      <c r="PZN2388" s="41"/>
      <c r="PZO2388" s="44"/>
      <c r="PZP2388" s="51"/>
      <c r="PZQ2388" s="51"/>
      <c r="PZR2388" s="51"/>
      <c r="PZS2388" s="13"/>
      <c r="PZT2388" s="13"/>
      <c r="PZU2388" s="14"/>
      <c r="PZV2388" s="14"/>
      <c r="PZW2388" s="41"/>
      <c r="PZX2388" s="44"/>
      <c r="PZY2388" s="51"/>
      <c r="PZZ2388" s="51"/>
      <c r="QAA2388" s="51"/>
      <c r="QAB2388" s="13"/>
      <c r="QAC2388" s="13"/>
      <c r="QAD2388" s="14"/>
      <c r="QAE2388" s="14"/>
      <c r="QAF2388" s="41"/>
      <c r="QAG2388" s="44"/>
      <c r="QAH2388" s="51"/>
      <c r="QAI2388" s="51"/>
      <c r="QAJ2388" s="51"/>
      <c r="QAK2388" s="13"/>
      <c r="QAL2388" s="13"/>
      <c r="QAM2388" s="14"/>
      <c r="QAN2388" s="14"/>
      <c r="QAO2388" s="41"/>
      <c r="QAP2388" s="44"/>
      <c r="QAQ2388" s="51"/>
      <c r="QAR2388" s="51"/>
      <c r="QAS2388" s="51"/>
      <c r="QAT2388" s="13"/>
      <c r="QAU2388" s="13"/>
      <c r="QAV2388" s="14"/>
      <c r="QAW2388" s="14"/>
      <c r="QAX2388" s="41"/>
      <c r="QAY2388" s="44"/>
      <c r="QAZ2388" s="51"/>
      <c r="QBA2388" s="51"/>
      <c r="QBB2388" s="51"/>
      <c r="QBC2388" s="13"/>
      <c r="QBD2388" s="13"/>
      <c r="QBE2388" s="14"/>
      <c r="QBF2388" s="14"/>
      <c r="QBG2388" s="41"/>
      <c r="QBH2388" s="44"/>
      <c r="QBI2388" s="51"/>
      <c r="QBJ2388" s="51"/>
      <c r="QBK2388" s="51"/>
      <c r="QBL2388" s="13"/>
      <c r="QBM2388" s="13"/>
      <c r="QBN2388" s="14"/>
      <c r="QBO2388" s="14"/>
      <c r="QBP2388" s="41"/>
      <c r="QBQ2388" s="44"/>
      <c r="QBR2388" s="51"/>
      <c r="QBS2388" s="51"/>
      <c r="QBT2388" s="51"/>
      <c r="QBU2388" s="13"/>
      <c r="QBV2388" s="13"/>
      <c r="QBW2388" s="14"/>
      <c r="QBX2388" s="14"/>
      <c r="QBY2388" s="41"/>
      <c r="QBZ2388" s="44"/>
      <c r="QCA2388" s="51"/>
      <c r="QCB2388" s="51"/>
      <c r="QCC2388" s="51"/>
      <c r="QCD2388" s="13"/>
      <c r="QCE2388" s="13"/>
      <c r="QCF2388" s="14"/>
      <c r="QCG2388" s="14"/>
      <c r="QCH2388" s="41"/>
      <c r="QCI2388" s="44"/>
      <c r="QCJ2388" s="51"/>
      <c r="QCK2388" s="51"/>
      <c r="QCL2388" s="51"/>
      <c r="QCM2388" s="13"/>
      <c r="QCN2388" s="13"/>
      <c r="QCO2388" s="14"/>
      <c r="QCP2388" s="14"/>
      <c r="QCQ2388" s="41"/>
      <c r="QCR2388" s="44"/>
      <c r="QCS2388" s="51"/>
      <c r="QCT2388" s="51"/>
      <c r="QCU2388" s="51"/>
      <c r="QCV2388" s="13"/>
      <c r="QCW2388" s="13"/>
      <c r="QCX2388" s="14"/>
      <c r="QCY2388" s="14"/>
      <c r="QCZ2388" s="41"/>
      <c r="QDA2388" s="44"/>
      <c r="QDB2388" s="51"/>
      <c r="QDC2388" s="51"/>
      <c r="QDD2388" s="51"/>
      <c r="QDE2388" s="13"/>
      <c r="QDF2388" s="13"/>
      <c r="QDG2388" s="14"/>
      <c r="QDH2388" s="14"/>
      <c r="QDI2388" s="41"/>
      <c r="QDJ2388" s="44"/>
      <c r="QDK2388" s="51"/>
      <c r="QDL2388" s="51"/>
      <c r="QDM2388" s="51"/>
      <c r="QDN2388" s="13"/>
      <c r="QDO2388" s="13"/>
      <c r="QDP2388" s="14"/>
      <c r="QDQ2388" s="14"/>
      <c r="QDR2388" s="41"/>
      <c r="QDS2388" s="44"/>
      <c r="QDT2388" s="51"/>
      <c r="QDU2388" s="51"/>
      <c r="QDV2388" s="51"/>
      <c r="QDW2388" s="13"/>
      <c r="QDX2388" s="13"/>
      <c r="QDY2388" s="14"/>
      <c r="QDZ2388" s="14"/>
      <c r="QEA2388" s="41"/>
      <c r="QEB2388" s="44"/>
      <c r="QEC2388" s="51"/>
      <c r="QED2388" s="51"/>
      <c r="QEE2388" s="51"/>
      <c r="QEF2388" s="13"/>
      <c r="QEG2388" s="13"/>
      <c r="QEH2388" s="14"/>
      <c r="QEI2388" s="14"/>
      <c r="QEJ2388" s="41"/>
      <c r="QEK2388" s="44"/>
      <c r="QEL2388" s="51"/>
      <c r="QEM2388" s="51"/>
      <c r="QEN2388" s="51"/>
      <c r="QEO2388" s="13"/>
      <c r="QEP2388" s="13"/>
      <c r="QEQ2388" s="14"/>
      <c r="QER2388" s="14"/>
      <c r="QES2388" s="41"/>
      <c r="QET2388" s="44"/>
      <c r="QEU2388" s="51"/>
      <c r="QEV2388" s="51"/>
      <c r="QEW2388" s="51"/>
      <c r="QEX2388" s="13"/>
      <c r="QEY2388" s="13"/>
      <c r="QEZ2388" s="14"/>
      <c r="QFA2388" s="14"/>
      <c r="QFB2388" s="41"/>
      <c r="QFC2388" s="44"/>
      <c r="QFD2388" s="51"/>
      <c r="QFE2388" s="51"/>
      <c r="QFF2388" s="51"/>
      <c r="QFG2388" s="13"/>
      <c r="QFH2388" s="13"/>
      <c r="QFI2388" s="14"/>
      <c r="QFJ2388" s="14"/>
      <c r="QFK2388" s="41"/>
      <c r="QFL2388" s="44"/>
      <c r="QFM2388" s="51"/>
      <c r="QFN2388" s="51"/>
      <c r="QFO2388" s="51"/>
      <c r="QFP2388" s="13"/>
      <c r="QFQ2388" s="13"/>
      <c r="QFR2388" s="14"/>
      <c r="QFS2388" s="14"/>
      <c r="QFT2388" s="41"/>
      <c r="QFU2388" s="44"/>
      <c r="QFV2388" s="51"/>
      <c r="QFW2388" s="51"/>
      <c r="QFX2388" s="51"/>
      <c r="QFY2388" s="13"/>
      <c r="QFZ2388" s="13"/>
      <c r="QGA2388" s="14"/>
      <c r="QGB2388" s="14"/>
      <c r="QGC2388" s="41"/>
      <c r="QGD2388" s="44"/>
      <c r="QGE2388" s="51"/>
      <c r="QGF2388" s="51"/>
      <c r="QGG2388" s="51"/>
      <c r="QGH2388" s="13"/>
      <c r="QGI2388" s="13"/>
      <c r="QGJ2388" s="14"/>
      <c r="QGK2388" s="14"/>
      <c r="QGL2388" s="41"/>
      <c r="QGM2388" s="44"/>
      <c r="QGN2388" s="51"/>
      <c r="QGO2388" s="51"/>
      <c r="QGP2388" s="51"/>
      <c r="QGQ2388" s="13"/>
      <c r="QGR2388" s="13"/>
      <c r="QGS2388" s="14"/>
      <c r="QGT2388" s="14"/>
      <c r="QGU2388" s="41"/>
      <c r="QGV2388" s="44"/>
      <c r="QGW2388" s="51"/>
      <c r="QGX2388" s="51"/>
      <c r="QGY2388" s="51"/>
      <c r="QGZ2388" s="13"/>
      <c r="QHA2388" s="13"/>
      <c r="QHB2388" s="14"/>
      <c r="QHC2388" s="14"/>
      <c r="QHD2388" s="41"/>
      <c r="QHE2388" s="44"/>
      <c r="QHF2388" s="51"/>
      <c r="QHG2388" s="51"/>
      <c r="QHH2388" s="51"/>
      <c r="QHI2388" s="13"/>
      <c r="QHJ2388" s="13"/>
      <c r="QHK2388" s="14"/>
      <c r="QHL2388" s="14"/>
      <c r="QHM2388" s="41"/>
      <c r="QHN2388" s="44"/>
      <c r="QHO2388" s="51"/>
      <c r="QHP2388" s="51"/>
      <c r="QHQ2388" s="51"/>
      <c r="QHR2388" s="13"/>
      <c r="QHS2388" s="13"/>
      <c r="QHT2388" s="14"/>
      <c r="QHU2388" s="14"/>
      <c r="QHV2388" s="41"/>
      <c r="QHW2388" s="44"/>
      <c r="QHX2388" s="51"/>
      <c r="QHY2388" s="51"/>
      <c r="QHZ2388" s="51"/>
      <c r="QIA2388" s="13"/>
      <c r="QIB2388" s="13"/>
      <c r="QIC2388" s="14"/>
      <c r="QID2388" s="14"/>
      <c r="QIE2388" s="41"/>
      <c r="QIF2388" s="44"/>
      <c r="QIG2388" s="51"/>
      <c r="QIH2388" s="51"/>
      <c r="QII2388" s="51"/>
      <c r="QIJ2388" s="13"/>
      <c r="QIK2388" s="13"/>
      <c r="QIL2388" s="14"/>
      <c r="QIM2388" s="14"/>
      <c r="QIN2388" s="41"/>
      <c r="QIO2388" s="44"/>
      <c r="QIP2388" s="51"/>
      <c r="QIQ2388" s="51"/>
      <c r="QIR2388" s="51"/>
      <c r="QIS2388" s="13"/>
      <c r="QIT2388" s="13"/>
      <c r="QIU2388" s="14"/>
      <c r="QIV2388" s="14"/>
      <c r="QIW2388" s="41"/>
      <c r="QIX2388" s="44"/>
      <c r="QIY2388" s="51"/>
      <c r="QIZ2388" s="51"/>
      <c r="QJA2388" s="51"/>
      <c r="QJB2388" s="13"/>
      <c r="QJC2388" s="13"/>
      <c r="QJD2388" s="14"/>
      <c r="QJE2388" s="14"/>
      <c r="QJF2388" s="41"/>
      <c r="QJG2388" s="44"/>
      <c r="QJH2388" s="51"/>
      <c r="QJI2388" s="51"/>
      <c r="QJJ2388" s="51"/>
      <c r="QJK2388" s="13"/>
      <c r="QJL2388" s="13"/>
      <c r="QJM2388" s="14"/>
      <c r="QJN2388" s="14"/>
      <c r="QJO2388" s="41"/>
      <c r="QJP2388" s="44"/>
      <c r="QJQ2388" s="51"/>
      <c r="QJR2388" s="51"/>
      <c r="QJS2388" s="51"/>
      <c r="QJT2388" s="13"/>
      <c r="QJU2388" s="13"/>
      <c r="QJV2388" s="14"/>
      <c r="QJW2388" s="14"/>
      <c r="QJX2388" s="41"/>
      <c r="QJY2388" s="44"/>
      <c r="QJZ2388" s="51"/>
      <c r="QKA2388" s="51"/>
      <c r="QKB2388" s="51"/>
      <c r="QKC2388" s="13"/>
      <c r="QKD2388" s="13"/>
      <c r="QKE2388" s="14"/>
      <c r="QKF2388" s="14"/>
      <c r="QKG2388" s="41"/>
      <c r="QKH2388" s="44"/>
      <c r="QKI2388" s="51"/>
      <c r="QKJ2388" s="51"/>
      <c r="QKK2388" s="51"/>
      <c r="QKL2388" s="13"/>
      <c r="QKM2388" s="13"/>
      <c r="QKN2388" s="14"/>
      <c r="QKO2388" s="14"/>
      <c r="QKP2388" s="41"/>
      <c r="QKQ2388" s="44"/>
      <c r="QKR2388" s="51"/>
      <c r="QKS2388" s="51"/>
      <c r="QKT2388" s="51"/>
      <c r="QKU2388" s="13"/>
      <c r="QKV2388" s="13"/>
      <c r="QKW2388" s="14"/>
      <c r="QKX2388" s="14"/>
      <c r="QKY2388" s="41"/>
      <c r="QKZ2388" s="44"/>
      <c r="QLA2388" s="51"/>
      <c r="QLB2388" s="51"/>
      <c r="QLC2388" s="51"/>
      <c r="QLD2388" s="13"/>
      <c r="QLE2388" s="13"/>
      <c r="QLF2388" s="14"/>
      <c r="QLG2388" s="14"/>
      <c r="QLH2388" s="41"/>
      <c r="QLI2388" s="44"/>
      <c r="QLJ2388" s="51"/>
      <c r="QLK2388" s="51"/>
      <c r="QLL2388" s="51"/>
      <c r="QLM2388" s="13"/>
      <c r="QLN2388" s="13"/>
      <c r="QLO2388" s="14"/>
      <c r="QLP2388" s="14"/>
      <c r="QLQ2388" s="41"/>
      <c r="QLR2388" s="44"/>
      <c r="QLS2388" s="51"/>
      <c r="QLT2388" s="51"/>
      <c r="QLU2388" s="51"/>
      <c r="QLV2388" s="13"/>
      <c r="QLW2388" s="13"/>
      <c r="QLX2388" s="14"/>
      <c r="QLY2388" s="14"/>
      <c r="QLZ2388" s="41"/>
      <c r="QMA2388" s="44"/>
      <c r="QMB2388" s="51"/>
      <c r="QMC2388" s="51"/>
      <c r="QMD2388" s="51"/>
      <c r="QME2388" s="13"/>
      <c r="QMF2388" s="13"/>
      <c r="QMG2388" s="14"/>
      <c r="QMH2388" s="14"/>
      <c r="QMI2388" s="41"/>
      <c r="QMJ2388" s="44"/>
      <c r="QMK2388" s="51"/>
      <c r="QML2388" s="51"/>
      <c r="QMM2388" s="51"/>
      <c r="QMN2388" s="13"/>
      <c r="QMO2388" s="13"/>
      <c r="QMP2388" s="14"/>
      <c r="QMQ2388" s="14"/>
      <c r="QMR2388" s="41"/>
      <c r="QMS2388" s="44"/>
      <c r="QMT2388" s="51"/>
      <c r="QMU2388" s="51"/>
      <c r="QMV2388" s="51"/>
      <c r="QMW2388" s="13"/>
      <c r="QMX2388" s="13"/>
      <c r="QMY2388" s="14"/>
      <c r="QMZ2388" s="14"/>
      <c r="QNA2388" s="41"/>
      <c r="QNB2388" s="44"/>
      <c r="QNC2388" s="51"/>
      <c r="QND2388" s="51"/>
      <c r="QNE2388" s="51"/>
      <c r="QNF2388" s="13"/>
      <c r="QNG2388" s="13"/>
      <c r="QNH2388" s="14"/>
      <c r="QNI2388" s="14"/>
      <c r="QNJ2388" s="41"/>
      <c r="QNK2388" s="44"/>
      <c r="QNL2388" s="51"/>
      <c r="QNM2388" s="51"/>
      <c r="QNN2388" s="51"/>
      <c r="QNO2388" s="13"/>
      <c r="QNP2388" s="13"/>
      <c r="QNQ2388" s="14"/>
      <c r="QNR2388" s="14"/>
      <c r="QNS2388" s="41"/>
      <c r="QNT2388" s="44"/>
      <c r="QNU2388" s="51"/>
      <c r="QNV2388" s="51"/>
      <c r="QNW2388" s="51"/>
      <c r="QNX2388" s="13"/>
      <c r="QNY2388" s="13"/>
      <c r="QNZ2388" s="14"/>
      <c r="QOA2388" s="14"/>
      <c r="QOB2388" s="41"/>
      <c r="QOC2388" s="44"/>
      <c r="QOD2388" s="51"/>
      <c r="QOE2388" s="51"/>
      <c r="QOF2388" s="51"/>
      <c r="QOG2388" s="13"/>
      <c r="QOH2388" s="13"/>
      <c r="QOI2388" s="14"/>
      <c r="QOJ2388" s="14"/>
      <c r="QOK2388" s="41"/>
      <c r="QOL2388" s="44"/>
      <c r="QOM2388" s="51"/>
      <c r="QON2388" s="51"/>
      <c r="QOO2388" s="51"/>
      <c r="QOP2388" s="13"/>
      <c r="QOQ2388" s="13"/>
      <c r="QOR2388" s="14"/>
      <c r="QOS2388" s="14"/>
      <c r="QOT2388" s="41"/>
      <c r="QOU2388" s="44"/>
      <c r="QOV2388" s="51"/>
      <c r="QOW2388" s="51"/>
      <c r="QOX2388" s="51"/>
      <c r="QOY2388" s="13"/>
      <c r="QOZ2388" s="13"/>
      <c r="QPA2388" s="14"/>
      <c r="QPB2388" s="14"/>
      <c r="QPC2388" s="41"/>
      <c r="QPD2388" s="44"/>
      <c r="QPE2388" s="51"/>
      <c r="QPF2388" s="51"/>
      <c r="QPG2388" s="51"/>
      <c r="QPH2388" s="13"/>
      <c r="QPI2388" s="13"/>
      <c r="QPJ2388" s="14"/>
      <c r="QPK2388" s="14"/>
      <c r="QPL2388" s="41"/>
      <c r="QPM2388" s="44"/>
      <c r="QPN2388" s="51"/>
      <c r="QPO2388" s="51"/>
      <c r="QPP2388" s="51"/>
      <c r="QPQ2388" s="13"/>
      <c r="QPR2388" s="13"/>
      <c r="QPS2388" s="14"/>
      <c r="QPT2388" s="14"/>
      <c r="QPU2388" s="41"/>
      <c r="QPV2388" s="44"/>
      <c r="QPW2388" s="51"/>
      <c r="QPX2388" s="51"/>
      <c r="QPY2388" s="51"/>
      <c r="QPZ2388" s="13"/>
      <c r="QQA2388" s="13"/>
      <c r="QQB2388" s="14"/>
      <c r="QQC2388" s="14"/>
      <c r="QQD2388" s="41"/>
      <c r="QQE2388" s="44"/>
      <c r="QQF2388" s="51"/>
      <c r="QQG2388" s="51"/>
      <c r="QQH2388" s="51"/>
      <c r="QQI2388" s="13"/>
      <c r="QQJ2388" s="13"/>
      <c r="QQK2388" s="14"/>
      <c r="QQL2388" s="14"/>
      <c r="QQM2388" s="41"/>
      <c r="QQN2388" s="44"/>
      <c r="QQO2388" s="51"/>
      <c r="QQP2388" s="51"/>
      <c r="QQQ2388" s="51"/>
      <c r="QQR2388" s="13"/>
      <c r="QQS2388" s="13"/>
      <c r="QQT2388" s="14"/>
      <c r="QQU2388" s="14"/>
      <c r="QQV2388" s="41"/>
      <c r="QQW2388" s="44"/>
      <c r="QQX2388" s="51"/>
      <c r="QQY2388" s="51"/>
      <c r="QQZ2388" s="51"/>
      <c r="QRA2388" s="13"/>
      <c r="QRB2388" s="13"/>
      <c r="QRC2388" s="14"/>
      <c r="QRD2388" s="14"/>
      <c r="QRE2388" s="41"/>
      <c r="QRF2388" s="44"/>
      <c r="QRG2388" s="51"/>
      <c r="QRH2388" s="51"/>
      <c r="QRI2388" s="51"/>
      <c r="QRJ2388" s="13"/>
      <c r="QRK2388" s="13"/>
      <c r="QRL2388" s="14"/>
      <c r="QRM2388" s="14"/>
      <c r="QRN2388" s="41"/>
      <c r="QRO2388" s="44"/>
      <c r="QRP2388" s="51"/>
      <c r="QRQ2388" s="51"/>
      <c r="QRR2388" s="51"/>
      <c r="QRS2388" s="13"/>
      <c r="QRT2388" s="13"/>
      <c r="QRU2388" s="14"/>
      <c r="QRV2388" s="14"/>
      <c r="QRW2388" s="41"/>
      <c r="QRX2388" s="44"/>
      <c r="QRY2388" s="51"/>
      <c r="QRZ2388" s="51"/>
      <c r="QSA2388" s="51"/>
      <c r="QSB2388" s="13"/>
      <c r="QSC2388" s="13"/>
      <c r="QSD2388" s="14"/>
      <c r="QSE2388" s="14"/>
      <c r="QSF2388" s="41"/>
      <c r="QSG2388" s="44"/>
      <c r="QSH2388" s="51"/>
      <c r="QSI2388" s="51"/>
      <c r="QSJ2388" s="51"/>
      <c r="QSK2388" s="13"/>
      <c r="QSL2388" s="13"/>
      <c r="QSM2388" s="14"/>
      <c r="QSN2388" s="14"/>
      <c r="QSO2388" s="41"/>
      <c r="QSP2388" s="44"/>
      <c r="QSQ2388" s="51"/>
      <c r="QSR2388" s="51"/>
      <c r="QSS2388" s="51"/>
      <c r="QST2388" s="13"/>
      <c r="QSU2388" s="13"/>
      <c r="QSV2388" s="14"/>
      <c r="QSW2388" s="14"/>
      <c r="QSX2388" s="41"/>
      <c r="QSY2388" s="44"/>
      <c r="QSZ2388" s="51"/>
      <c r="QTA2388" s="51"/>
      <c r="QTB2388" s="51"/>
      <c r="QTC2388" s="13"/>
      <c r="QTD2388" s="13"/>
      <c r="QTE2388" s="14"/>
      <c r="QTF2388" s="14"/>
      <c r="QTG2388" s="41"/>
      <c r="QTH2388" s="44"/>
      <c r="QTI2388" s="51"/>
      <c r="QTJ2388" s="51"/>
      <c r="QTK2388" s="51"/>
      <c r="QTL2388" s="13"/>
      <c r="QTM2388" s="13"/>
      <c r="QTN2388" s="14"/>
      <c r="QTO2388" s="14"/>
      <c r="QTP2388" s="41"/>
      <c r="QTQ2388" s="44"/>
      <c r="QTR2388" s="51"/>
      <c r="QTS2388" s="51"/>
      <c r="QTT2388" s="51"/>
      <c r="QTU2388" s="13"/>
      <c r="QTV2388" s="13"/>
      <c r="QTW2388" s="14"/>
      <c r="QTX2388" s="14"/>
      <c r="QTY2388" s="41"/>
      <c r="QTZ2388" s="44"/>
      <c r="QUA2388" s="51"/>
      <c r="QUB2388" s="51"/>
      <c r="QUC2388" s="51"/>
      <c r="QUD2388" s="13"/>
      <c r="QUE2388" s="13"/>
      <c r="QUF2388" s="14"/>
      <c r="QUG2388" s="14"/>
      <c r="QUH2388" s="41"/>
      <c r="QUI2388" s="44"/>
      <c r="QUJ2388" s="51"/>
      <c r="QUK2388" s="51"/>
      <c r="QUL2388" s="51"/>
      <c r="QUM2388" s="13"/>
      <c r="QUN2388" s="13"/>
      <c r="QUO2388" s="14"/>
      <c r="QUP2388" s="14"/>
      <c r="QUQ2388" s="41"/>
      <c r="QUR2388" s="44"/>
      <c r="QUS2388" s="51"/>
      <c r="QUT2388" s="51"/>
      <c r="QUU2388" s="51"/>
      <c r="QUV2388" s="13"/>
      <c r="QUW2388" s="13"/>
      <c r="QUX2388" s="14"/>
      <c r="QUY2388" s="14"/>
      <c r="QUZ2388" s="41"/>
      <c r="QVA2388" s="44"/>
      <c r="QVB2388" s="51"/>
      <c r="QVC2388" s="51"/>
      <c r="QVD2388" s="51"/>
      <c r="QVE2388" s="13"/>
      <c r="QVF2388" s="13"/>
      <c r="QVG2388" s="14"/>
      <c r="QVH2388" s="14"/>
      <c r="QVI2388" s="41"/>
      <c r="QVJ2388" s="44"/>
      <c r="QVK2388" s="51"/>
      <c r="QVL2388" s="51"/>
      <c r="QVM2388" s="51"/>
      <c r="QVN2388" s="13"/>
      <c r="QVO2388" s="13"/>
      <c r="QVP2388" s="14"/>
      <c r="QVQ2388" s="14"/>
      <c r="QVR2388" s="41"/>
      <c r="QVS2388" s="44"/>
      <c r="QVT2388" s="51"/>
      <c r="QVU2388" s="51"/>
      <c r="QVV2388" s="51"/>
      <c r="QVW2388" s="13"/>
      <c r="QVX2388" s="13"/>
      <c r="QVY2388" s="14"/>
      <c r="QVZ2388" s="14"/>
      <c r="QWA2388" s="41"/>
      <c r="QWB2388" s="44"/>
      <c r="QWC2388" s="51"/>
      <c r="QWD2388" s="51"/>
      <c r="QWE2388" s="51"/>
      <c r="QWF2388" s="13"/>
      <c r="QWG2388" s="13"/>
      <c r="QWH2388" s="14"/>
      <c r="QWI2388" s="14"/>
      <c r="QWJ2388" s="41"/>
      <c r="QWK2388" s="44"/>
      <c r="QWL2388" s="51"/>
      <c r="QWM2388" s="51"/>
      <c r="QWN2388" s="51"/>
      <c r="QWO2388" s="13"/>
      <c r="QWP2388" s="13"/>
      <c r="QWQ2388" s="14"/>
      <c r="QWR2388" s="14"/>
      <c r="QWS2388" s="41"/>
      <c r="QWT2388" s="44"/>
      <c r="QWU2388" s="51"/>
      <c r="QWV2388" s="51"/>
      <c r="QWW2388" s="51"/>
      <c r="QWX2388" s="13"/>
      <c r="QWY2388" s="13"/>
      <c r="QWZ2388" s="14"/>
      <c r="QXA2388" s="14"/>
      <c r="QXB2388" s="41"/>
      <c r="QXC2388" s="44"/>
      <c r="QXD2388" s="51"/>
      <c r="QXE2388" s="51"/>
      <c r="QXF2388" s="51"/>
      <c r="QXG2388" s="13"/>
      <c r="QXH2388" s="13"/>
      <c r="QXI2388" s="14"/>
      <c r="QXJ2388" s="14"/>
      <c r="QXK2388" s="41"/>
      <c r="QXL2388" s="44"/>
      <c r="QXM2388" s="51"/>
      <c r="QXN2388" s="51"/>
      <c r="QXO2388" s="51"/>
      <c r="QXP2388" s="13"/>
      <c r="QXQ2388" s="13"/>
      <c r="QXR2388" s="14"/>
      <c r="QXS2388" s="14"/>
      <c r="QXT2388" s="41"/>
      <c r="QXU2388" s="44"/>
      <c r="QXV2388" s="51"/>
      <c r="QXW2388" s="51"/>
      <c r="QXX2388" s="51"/>
      <c r="QXY2388" s="13"/>
      <c r="QXZ2388" s="13"/>
      <c r="QYA2388" s="14"/>
      <c r="QYB2388" s="14"/>
      <c r="QYC2388" s="41"/>
      <c r="QYD2388" s="44"/>
      <c r="QYE2388" s="51"/>
      <c r="QYF2388" s="51"/>
      <c r="QYG2388" s="51"/>
      <c r="QYH2388" s="13"/>
      <c r="QYI2388" s="13"/>
      <c r="QYJ2388" s="14"/>
      <c r="QYK2388" s="14"/>
      <c r="QYL2388" s="41"/>
      <c r="QYM2388" s="44"/>
      <c r="QYN2388" s="51"/>
      <c r="QYO2388" s="51"/>
      <c r="QYP2388" s="51"/>
      <c r="QYQ2388" s="13"/>
      <c r="QYR2388" s="13"/>
      <c r="QYS2388" s="14"/>
      <c r="QYT2388" s="14"/>
      <c r="QYU2388" s="41"/>
      <c r="QYV2388" s="44"/>
      <c r="QYW2388" s="51"/>
      <c r="QYX2388" s="51"/>
      <c r="QYY2388" s="51"/>
      <c r="QYZ2388" s="13"/>
      <c r="QZA2388" s="13"/>
      <c r="QZB2388" s="14"/>
      <c r="QZC2388" s="14"/>
      <c r="QZD2388" s="41"/>
      <c r="QZE2388" s="44"/>
      <c r="QZF2388" s="51"/>
      <c r="QZG2388" s="51"/>
      <c r="QZH2388" s="51"/>
      <c r="QZI2388" s="13"/>
      <c r="QZJ2388" s="13"/>
      <c r="QZK2388" s="14"/>
      <c r="QZL2388" s="14"/>
      <c r="QZM2388" s="41"/>
      <c r="QZN2388" s="44"/>
      <c r="QZO2388" s="51"/>
      <c r="QZP2388" s="51"/>
      <c r="QZQ2388" s="51"/>
      <c r="QZR2388" s="13"/>
      <c r="QZS2388" s="13"/>
      <c r="QZT2388" s="14"/>
      <c r="QZU2388" s="14"/>
      <c r="QZV2388" s="41"/>
      <c r="QZW2388" s="44"/>
      <c r="QZX2388" s="51"/>
      <c r="QZY2388" s="51"/>
      <c r="QZZ2388" s="51"/>
      <c r="RAA2388" s="13"/>
      <c r="RAB2388" s="13"/>
      <c r="RAC2388" s="14"/>
      <c r="RAD2388" s="14"/>
      <c r="RAE2388" s="41"/>
      <c r="RAF2388" s="44"/>
      <c r="RAG2388" s="51"/>
      <c r="RAH2388" s="51"/>
      <c r="RAI2388" s="51"/>
      <c r="RAJ2388" s="13"/>
      <c r="RAK2388" s="13"/>
      <c r="RAL2388" s="14"/>
      <c r="RAM2388" s="14"/>
      <c r="RAN2388" s="41"/>
      <c r="RAO2388" s="44"/>
      <c r="RAP2388" s="51"/>
      <c r="RAQ2388" s="51"/>
      <c r="RAR2388" s="51"/>
      <c r="RAS2388" s="13"/>
      <c r="RAT2388" s="13"/>
      <c r="RAU2388" s="14"/>
      <c r="RAV2388" s="14"/>
      <c r="RAW2388" s="41"/>
      <c r="RAX2388" s="44"/>
      <c r="RAY2388" s="51"/>
      <c r="RAZ2388" s="51"/>
      <c r="RBA2388" s="51"/>
      <c r="RBB2388" s="13"/>
      <c r="RBC2388" s="13"/>
      <c r="RBD2388" s="14"/>
      <c r="RBE2388" s="14"/>
      <c r="RBF2388" s="41"/>
      <c r="RBG2388" s="44"/>
      <c r="RBH2388" s="51"/>
      <c r="RBI2388" s="51"/>
      <c r="RBJ2388" s="51"/>
      <c r="RBK2388" s="13"/>
      <c r="RBL2388" s="13"/>
      <c r="RBM2388" s="14"/>
      <c r="RBN2388" s="14"/>
      <c r="RBO2388" s="41"/>
      <c r="RBP2388" s="44"/>
      <c r="RBQ2388" s="51"/>
      <c r="RBR2388" s="51"/>
      <c r="RBS2388" s="51"/>
      <c r="RBT2388" s="13"/>
      <c r="RBU2388" s="13"/>
      <c r="RBV2388" s="14"/>
      <c r="RBW2388" s="14"/>
      <c r="RBX2388" s="41"/>
      <c r="RBY2388" s="44"/>
      <c r="RBZ2388" s="51"/>
      <c r="RCA2388" s="51"/>
      <c r="RCB2388" s="51"/>
      <c r="RCC2388" s="13"/>
      <c r="RCD2388" s="13"/>
      <c r="RCE2388" s="14"/>
      <c r="RCF2388" s="14"/>
      <c r="RCG2388" s="41"/>
      <c r="RCH2388" s="44"/>
      <c r="RCI2388" s="51"/>
      <c r="RCJ2388" s="51"/>
      <c r="RCK2388" s="51"/>
      <c r="RCL2388" s="13"/>
      <c r="RCM2388" s="13"/>
      <c r="RCN2388" s="14"/>
      <c r="RCO2388" s="14"/>
      <c r="RCP2388" s="41"/>
      <c r="RCQ2388" s="44"/>
      <c r="RCR2388" s="51"/>
      <c r="RCS2388" s="51"/>
      <c r="RCT2388" s="51"/>
      <c r="RCU2388" s="13"/>
      <c r="RCV2388" s="13"/>
      <c r="RCW2388" s="14"/>
      <c r="RCX2388" s="14"/>
      <c r="RCY2388" s="41"/>
      <c r="RCZ2388" s="44"/>
      <c r="RDA2388" s="51"/>
      <c r="RDB2388" s="51"/>
      <c r="RDC2388" s="51"/>
      <c r="RDD2388" s="13"/>
      <c r="RDE2388" s="13"/>
      <c r="RDF2388" s="14"/>
      <c r="RDG2388" s="14"/>
      <c r="RDH2388" s="41"/>
      <c r="RDI2388" s="44"/>
      <c r="RDJ2388" s="51"/>
      <c r="RDK2388" s="51"/>
      <c r="RDL2388" s="51"/>
      <c r="RDM2388" s="13"/>
      <c r="RDN2388" s="13"/>
      <c r="RDO2388" s="14"/>
      <c r="RDP2388" s="14"/>
      <c r="RDQ2388" s="41"/>
      <c r="RDR2388" s="44"/>
      <c r="RDS2388" s="51"/>
      <c r="RDT2388" s="51"/>
      <c r="RDU2388" s="51"/>
      <c r="RDV2388" s="13"/>
      <c r="RDW2388" s="13"/>
      <c r="RDX2388" s="14"/>
      <c r="RDY2388" s="14"/>
      <c r="RDZ2388" s="41"/>
      <c r="REA2388" s="44"/>
      <c r="REB2388" s="51"/>
      <c r="REC2388" s="51"/>
      <c r="RED2388" s="51"/>
      <c r="REE2388" s="13"/>
      <c r="REF2388" s="13"/>
      <c r="REG2388" s="14"/>
      <c r="REH2388" s="14"/>
      <c r="REI2388" s="41"/>
      <c r="REJ2388" s="44"/>
      <c r="REK2388" s="51"/>
      <c r="REL2388" s="51"/>
      <c r="REM2388" s="51"/>
      <c r="REN2388" s="13"/>
      <c r="REO2388" s="13"/>
      <c r="REP2388" s="14"/>
      <c r="REQ2388" s="14"/>
      <c r="RER2388" s="41"/>
      <c r="RES2388" s="44"/>
      <c r="RET2388" s="51"/>
      <c r="REU2388" s="51"/>
      <c r="REV2388" s="51"/>
      <c r="REW2388" s="13"/>
      <c r="REX2388" s="13"/>
      <c r="REY2388" s="14"/>
      <c r="REZ2388" s="14"/>
      <c r="RFA2388" s="41"/>
      <c r="RFB2388" s="44"/>
      <c r="RFC2388" s="51"/>
      <c r="RFD2388" s="51"/>
      <c r="RFE2388" s="51"/>
      <c r="RFF2388" s="13"/>
      <c r="RFG2388" s="13"/>
      <c r="RFH2388" s="14"/>
      <c r="RFI2388" s="14"/>
      <c r="RFJ2388" s="41"/>
      <c r="RFK2388" s="44"/>
      <c r="RFL2388" s="51"/>
      <c r="RFM2388" s="51"/>
      <c r="RFN2388" s="51"/>
      <c r="RFO2388" s="13"/>
      <c r="RFP2388" s="13"/>
      <c r="RFQ2388" s="14"/>
      <c r="RFR2388" s="14"/>
      <c r="RFS2388" s="41"/>
      <c r="RFT2388" s="44"/>
      <c r="RFU2388" s="51"/>
      <c r="RFV2388" s="51"/>
      <c r="RFW2388" s="51"/>
      <c r="RFX2388" s="13"/>
      <c r="RFY2388" s="13"/>
      <c r="RFZ2388" s="14"/>
      <c r="RGA2388" s="14"/>
      <c r="RGB2388" s="41"/>
      <c r="RGC2388" s="44"/>
      <c r="RGD2388" s="51"/>
      <c r="RGE2388" s="51"/>
      <c r="RGF2388" s="51"/>
      <c r="RGG2388" s="13"/>
      <c r="RGH2388" s="13"/>
      <c r="RGI2388" s="14"/>
      <c r="RGJ2388" s="14"/>
      <c r="RGK2388" s="41"/>
      <c r="RGL2388" s="44"/>
      <c r="RGM2388" s="51"/>
      <c r="RGN2388" s="51"/>
      <c r="RGO2388" s="51"/>
      <c r="RGP2388" s="13"/>
      <c r="RGQ2388" s="13"/>
      <c r="RGR2388" s="14"/>
      <c r="RGS2388" s="14"/>
      <c r="RGT2388" s="41"/>
      <c r="RGU2388" s="44"/>
      <c r="RGV2388" s="51"/>
      <c r="RGW2388" s="51"/>
      <c r="RGX2388" s="51"/>
      <c r="RGY2388" s="13"/>
      <c r="RGZ2388" s="13"/>
      <c r="RHA2388" s="14"/>
      <c r="RHB2388" s="14"/>
      <c r="RHC2388" s="41"/>
      <c r="RHD2388" s="44"/>
      <c r="RHE2388" s="51"/>
      <c r="RHF2388" s="51"/>
      <c r="RHG2388" s="51"/>
      <c r="RHH2388" s="13"/>
      <c r="RHI2388" s="13"/>
      <c r="RHJ2388" s="14"/>
      <c r="RHK2388" s="14"/>
      <c r="RHL2388" s="41"/>
      <c r="RHM2388" s="44"/>
      <c r="RHN2388" s="51"/>
      <c r="RHO2388" s="51"/>
      <c r="RHP2388" s="51"/>
      <c r="RHQ2388" s="13"/>
      <c r="RHR2388" s="13"/>
      <c r="RHS2388" s="14"/>
      <c r="RHT2388" s="14"/>
      <c r="RHU2388" s="41"/>
      <c r="RHV2388" s="44"/>
      <c r="RHW2388" s="51"/>
      <c r="RHX2388" s="51"/>
      <c r="RHY2388" s="51"/>
      <c r="RHZ2388" s="13"/>
      <c r="RIA2388" s="13"/>
      <c r="RIB2388" s="14"/>
      <c r="RIC2388" s="14"/>
      <c r="RID2388" s="41"/>
      <c r="RIE2388" s="44"/>
      <c r="RIF2388" s="51"/>
      <c r="RIG2388" s="51"/>
      <c r="RIH2388" s="51"/>
      <c r="RII2388" s="13"/>
      <c r="RIJ2388" s="13"/>
      <c r="RIK2388" s="14"/>
      <c r="RIL2388" s="14"/>
      <c r="RIM2388" s="41"/>
      <c r="RIN2388" s="44"/>
      <c r="RIO2388" s="51"/>
      <c r="RIP2388" s="51"/>
      <c r="RIQ2388" s="51"/>
      <c r="RIR2388" s="13"/>
      <c r="RIS2388" s="13"/>
      <c r="RIT2388" s="14"/>
      <c r="RIU2388" s="14"/>
      <c r="RIV2388" s="41"/>
      <c r="RIW2388" s="44"/>
      <c r="RIX2388" s="51"/>
      <c r="RIY2388" s="51"/>
      <c r="RIZ2388" s="51"/>
      <c r="RJA2388" s="13"/>
      <c r="RJB2388" s="13"/>
      <c r="RJC2388" s="14"/>
      <c r="RJD2388" s="14"/>
      <c r="RJE2388" s="41"/>
      <c r="RJF2388" s="44"/>
      <c r="RJG2388" s="51"/>
      <c r="RJH2388" s="51"/>
      <c r="RJI2388" s="51"/>
      <c r="RJJ2388" s="13"/>
      <c r="RJK2388" s="13"/>
      <c r="RJL2388" s="14"/>
      <c r="RJM2388" s="14"/>
      <c r="RJN2388" s="41"/>
      <c r="RJO2388" s="44"/>
      <c r="RJP2388" s="51"/>
      <c r="RJQ2388" s="51"/>
      <c r="RJR2388" s="51"/>
      <c r="RJS2388" s="13"/>
      <c r="RJT2388" s="13"/>
      <c r="RJU2388" s="14"/>
      <c r="RJV2388" s="14"/>
      <c r="RJW2388" s="41"/>
      <c r="RJX2388" s="44"/>
      <c r="RJY2388" s="51"/>
      <c r="RJZ2388" s="51"/>
      <c r="RKA2388" s="51"/>
      <c r="RKB2388" s="13"/>
      <c r="RKC2388" s="13"/>
      <c r="RKD2388" s="14"/>
      <c r="RKE2388" s="14"/>
      <c r="RKF2388" s="41"/>
      <c r="RKG2388" s="44"/>
      <c r="RKH2388" s="51"/>
      <c r="RKI2388" s="51"/>
      <c r="RKJ2388" s="51"/>
      <c r="RKK2388" s="13"/>
      <c r="RKL2388" s="13"/>
      <c r="RKM2388" s="14"/>
      <c r="RKN2388" s="14"/>
      <c r="RKO2388" s="41"/>
      <c r="RKP2388" s="44"/>
      <c r="RKQ2388" s="51"/>
      <c r="RKR2388" s="51"/>
      <c r="RKS2388" s="51"/>
      <c r="RKT2388" s="13"/>
      <c r="RKU2388" s="13"/>
      <c r="RKV2388" s="14"/>
      <c r="RKW2388" s="14"/>
      <c r="RKX2388" s="41"/>
      <c r="RKY2388" s="44"/>
      <c r="RKZ2388" s="51"/>
      <c r="RLA2388" s="51"/>
      <c r="RLB2388" s="51"/>
      <c r="RLC2388" s="13"/>
      <c r="RLD2388" s="13"/>
      <c r="RLE2388" s="14"/>
      <c r="RLF2388" s="14"/>
      <c r="RLG2388" s="41"/>
      <c r="RLH2388" s="44"/>
      <c r="RLI2388" s="51"/>
      <c r="RLJ2388" s="51"/>
      <c r="RLK2388" s="51"/>
      <c r="RLL2388" s="13"/>
      <c r="RLM2388" s="13"/>
      <c r="RLN2388" s="14"/>
      <c r="RLO2388" s="14"/>
      <c r="RLP2388" s="41"/>
      <c r="RLQ2388" s="44"/>
      <c r="RLR2388" s="51"/>
      <c r="RLS2388" s="51"/>
      <c r="RLT2388" s="51"/>
      <c r="RLU2388" s="13"/>
      <c r="RLV2388" s="13"/>
      <c r="RLW2388" s="14"/>
      <c r="RLX2388" s="14"/>
      <c r="RLY2388" s="41"/>
      <c r="RLZ2388" s="44"/>
      <c r="RMA2388" s="51"/>
      <c r="RMB2388" s="51"/>
      <c r="RMC2388" s="51"/>
      <c r="RMD2388" s="13"/>
      <c r="RME2388" s="13"/>
      <c r="RMF2388" s="14"/>
      <c r="RMG2388" s="14"/>
      <c r="RMH2388" s="41"/>
      <c r="RMI2388" s="44"/>
      <c r="RMJ2388" s="51"/>
      <c r="RMK2388" s="51"/>
      <c r="RML2388" s="51"/>
      <c r="RMM2388" s="13"/>
      <c r="RMN2388" s="13"/>
      <c r="RMO2388" s="14"/>
      <c r="RMP2388" s="14"/>
      <c r="RMQ2388" s="41"/>
      <c r="RMR2388" s="44"/>
      <c r="RMS2388" s="51"/>
      <c r="RMT2388" s="51"/>
      <c r="RMU2388" s="51"/>
      <c r="RMV2388" s="13"/>
      <c r="RMW2388" s="13"/>
      <c r="RMX2388" s="14"/>
      <c r="RMY2388" s="14"/>
      <c r="RMZ2388" s="41"/>
      <c r="RNA2388" s="44"/>
      <c r="RNB2388" s="51"/>
      <c r="RNC2388" s="51"/>
      <c r="RND2388" s="51"/>
      <c r="RNE2388" s="13"/>
      <c r="RNF2388" s="13"/>
      <c r="RNG2388" s="14"/>
      <c r="RNH2388" s="14"/>
      <c r="RNI2388" s="41"/>
      <c r="RNJ2388" s="44"/>
      <c r="RNK2388" s="51"/>
      <c r="RNL2388" s="51"/>
      <c r="RNM2388" s="51"/>
      <c r="RNN2388" s="13"/>
      <c r="RNO2388" s="13"/>
      <c r="RNP2388" s="14"/>
      <c r="RNQ2388" s="14"/>
      <c r="RNR2388" s="41"/>
      <c r="RNS2388" s="44"/>
      <c r="RNT2388" s="51"/>
      <c r="RNU2388" s="51"/>
      <c r="RNV2388" s="51"/>
      <c r="RNW2388" s="13"/>
      <c r="RNX2388" s="13"/>
      <c r="RNY2388" s="14"/>
      <c r="RNZ2388" s="14"/>
      <c r="ROA2388" s="41"/>
      <c r="ROB2388" s="44"/>
      <c r="ROC2388" s="51"/>
      <c r="ROD2388" s="51"/>
      <c r="ROE2388" s="51"/>
      <c r="ROF2388" s="13"/>
      <c r="ROG2388" s="13"/>
      <c r="ROH2388" s="14"/>
      <c r="ROI2388" s="14"/>
      <c r="ROJ2388" s="41"/>
      <c r="ROK2388" s="44"/>
      <c r="ROL2388" s="51"/>
      <c r="ROM2388" s="51"/>
      <c r="RON2388" s="51"/>
      <c r="ROO2388" s="13"/>
      <c r="ROP2388" s="13"/>
      <c r="ROQ2388" s="14"/>
      <c r="ROR2388" s="14"/>
      <c r="ROS2388" s="41"/>
      <c r="ROT2388" s="44"/>
      <c r="ROU2388" s="51"/>
      <c r="ROV2388" s="51"/>
      <c r="ROW2388" s="51"/>
      <c r="ROX2388" s="13"/>
      <c r="ROY2388" s="13"/>
      <c r="ROZ2388" s="14"/>
      <c r="RPA2388" s="14"/>
      <c r="RPB2388" s="41"/>
      <c r="RPC2388" s="44"/>
      <c r="RPD2388" s="51"/>
      <c r="RPE2388" s="51"/>
      <c r="RPF2388" s="51"/>
      <c r="RPG2388" s="13"/>
      <c r="RPH2388" s="13"/>
      <c r="RPI2388" s="14"/>
      <c r="RPJ2388" s="14"/>
      <c r="RPK2388" s="41"/>
      <c r="RPL2388" s="44"/>
      <c r="RPM2388" s="51"/>
      <c r="RPN2388" s="51"/>
      <c r="RPO2388" s="51"/>
      <c r="RPP2388" s="13"/>
      <c r="RPQ2388" s="13"/>
      <c r="RPR2388" s="14"/>
      <c r="RPS2388" s="14"/>
      <c r="RPT2388" s="41"/>
      <c r="RPU2388" s="44"/>
      <c r="RPV2388" s="51"/>
      <c r="RPW2388" s="51"/>
      <c r="RPX2388" s="51"/>
      <c r="RPY2388" s="13"/>
      <c r="RPZ2388" s="13"/>
      <c r="RQA2388" s="14"/>
      <c r="RQB2388" s="14"/>
      <c r="RQC2388" s="41"/>
      <c r="RQD2388" s="44"/>
      <c r="RQE2388" s="51"/>
      <c r="RQF2388" s="51"/>
      <c r="RQG2388" s="51"/>
      <c r="RQH2388" s="13"/>
      <c r="RQI2388" s="13"/>
      <c r="RQJ2388" s="14"/>
      <c r="RQK2388" s="14"/>
      <c r="RQL2388" s="41"/>
      <c r="RQM2388" s="44"/>
      <c r="RQN2388" s="51"/>
      <c r="RQO2388" s="51"/>
      <c r="RQP2388" s="51"/>
      <c r="RQQ2388" s="13"/>
      <c r="RQR2388" s="13"/>
      <c r="RQS2388" s="14"/>
      <c r="RQT2388" s="14"/>
      <c r="RQU2388" s="41"/>
      <c r="RQV2388" s="44"/>
      <c r="RQW2388" s="51"/>
      <c r="RQX2388" s="51"/>
      <c r="RQY2388" s="51"/>
      <c r="RQZ2388" s="13"/>
      <c r="RRA2388" s="13"/>
      <c r="RRB2388" s="14"/>
      <c r="RRC2388" s="14"/>
      <c r="RRD2388" s="41"/>
      <c r="RRE2388" s="44"/>
      <c r="RRF2388" s="51"/>
      <c r="RRG2388" s="51"/>
      <c r="RRH2388" s="51"/>
      <c r="RRI2388" s="13"/>
      <c r="RRJ2388" s="13"/>
      <c r="RRK2388" s="14"/>
      <c r="RRL2388" s="14"/>
      <c r="RRM2388" s="41"/>
      <c r="RRN2388" s="44"/>
      <c r="RRO2388" s="51"/>
      <c r="RRP2388" s="51"/>
      <c r="RRQ2388" s="51"/>
      <c r="RRR2388" s="13"/>
      <c r="RRS2388" s="13"/>
      <c r="RRT2388" s="14"/>
      <c r="RRU2388" s="14"/>
      <c r="RRV2388" s="41"/>
      <c r="RRW2388" s="44"/>
      <c r="RRX2388" s="51"/>
      <c r="RRY2388" s="51"/>
      <c r="RRZ2388" s="51"/>
      <c r="RSA2388" s="13"/>
      <c r="RSB2388" s="13"/>
      <c r="RSC2388" s="14"/>
      <c r="RSD2388" s="14"/>
      <c r="RSE2388" s="41"/>
      <c r="RSF2388" s="44"/>
      <c r="RSG2388" s="51"/>
      <c r="RSH2388" s="51"/>
      <c r="RSI2388" s="51"/>
      <c r="RSJ2388" s="13"/>
      <c r="RSK2388" s="13"/>
      <c r="RSL2388" s="14"/>
      <c r="RSM2388" s="14"/>
      <c r="RSN2388" s="41"/>
      <c r="RSO2388" s="44"/>
      <c r="RSP2388" s="51"/>
      <c r="RSQ2388" s="51"/>
      <c r="RSR2388" s="51"/>
      <c r="RSS2388" s="13"/>
      <c r="RST2388" s="13"/>
      <c r="RSU2388" s="14"/>
      <c r="RSV2388" s="14"/>
      <c r="RSW2388" s="41"/>
      <c r="RSX2388" s="44"/>
      <c r="RSY2388" s="51"/>
      <c r="RSZ2388" s="51"/>
      <c r="RTA2388" s="51"/>
      <c r="RTB2388" s="13"/>
      <c r="RTC2388" s="13"/>
      <c r="RTD2388" s="14"/>
      <c r="RTE2388" s="14"/>
      <c r="RTF2388" s="41"/>
      <c r="RTG2388" s="44"/>
      <c r="RTH2388" s="51"/>
      <c r="RTI2388" s="51"/>
      <c r="RTJ2388" s="51"/>
      <c r="RTK2388" s="13"/>
      <c r="RTL2388" s="13"/>
      <c r="RTM2388" s="14"/>
      <c r="RTN2388" s="14"/>
      <c r="RTO2388" s="41"/>
      <c r="RTP2388" s="44"/>
      <c r="RTQ2388" s="51"/>
      <c r="RTR2388" s="51"/>
      <c r="RTS2388" s="51"/>
      <c r="RTT2388" s="13"/>
      <c r="RTU2388" s="13"/>
      <c r="RTV2388" s="14"/>
      <c r="RTW2388" s="14"/>
      <c r="RTX2388" s="41"/>
      <c r="RTY2388" s="44"/>
      <c r="RTZ2388" s="51"/>
      <c r="RUA2388" s="51"/>
      <c r="RUB2388" s="51"/>
      <c r="RUC2388" s="13"/>
      <c r="RUD2388" s="13"/>
      <c r="RUE2388" s="14"/>
      <c r="RUF2388" s="14"/>
      <c r="RUG2388" s="41"/>
      <c r="RUH2388" s="44"/>
      <c r="RUI2388" s="51"/>
      <c r="RUJ2388" s="51"/>
      <c r="RUK2388" s="51"/>
      <c r="RUL2388" s="13"/>
      <c r="RUM2388" s="13"/>
      <c r="RUN2388" s="14"/>
      <c r="RUO2388" s="14"/>
      <c r="RUP2388" s="41"/>
      <c r="RUQ2388" s="44"/>
      <c r="RUR2388" s="51"/>
      <c r="RUS2388" s="51"/>
      <c r="RUT2388" s="51"/>
      <c r="RUU2388" s="13"/>
      <c r="RUV2388" s="13"/>
      <c r="RUW2388" s="14"/>
      <c r="RUX2388" s="14"/>
      <c r="RUY2388" s="41"/>
      <c r="RUZ2388" s="44"/>
      <c r="RVA2388" s="51"/>
      <c r="RVB2388" s="51"/>
      <c r="RVC2388" s="51"/>
      <c r="RVD2388" s="13"/>
      <c r="RVE2388" s="13"/>
      <c r="RVF2388" s="14"/>
      <c r="RVG2388" s="14"/>
      <c r="RVH2388" s="41"/>
      <c r="RVI2388" s="44"/>
      <c r="RVJ2388" s="51"/>
      <c r="RVK2388" s="51"/>
      <c r="RVL2388" s="51"/>
      <c r="RVM2388" s="13"/>
      <c r="RVN2388" s="13"/>
      <c r="RVO2388" s="14"/>
      <c r="RVP2388" s="14"/>
      <c r="RVQ2388" s="41"/>
      <c r="RVR2388" s="44"/>
      <c r="RVS2388" s="51"/>
      <c r="RVT2388" s="51"/>
      <c r="RVU2388" s="51"/>
      <c r="RVV2388" s="13"/>
      <c r="RVW2388" s="13"/>
      <c r="RVX2388" s="14"/>
      <c r="RVY2388" s="14"/>
      <c r="RVZ2388" s="41"/>
      <c r="RWA2388" s="44"/>
      <c r="RWB2388" s="51"/>
      <c r="RWC2388" s="51"/>
      <c r="RWD2388" s="51"/>
      <c r="RWE2388" s="13"/>
      <c r="RWF2388" s="13"/>
      <c r="RWG2388" s="14"/>
      <c r="RWH2388" s="14"/>
      <c r="RWI2388" s="41"/>
      <c r="RWJ2388" s="44"/>
      <c r="RWK2388" s="51"/>
      <c r="RWL2388" s="51"/>
      <c r="RWM2388" s="51"/>
      <c r="RWN2388" s="13"/>
      <c r="RWO2388" s="13"/>
      <c r="RWP2388" s="14"/>
      <c r="RWQ2388" s="14"/>
      <c r="RWR2388" s="41"/>
      <c r="RWS2388" s="44"/>
      <c r="RWT2388" s="51"/>
      <c r="RWU2388" s="51"/>
      <c r="RWV2388" s="51"/>
      <c r="RWW2388" s="13"/>
      <c r="RWX2388" s="13"/>
      <c r="RWY2388" s="14"/>
      <c r="RWZ2388" s="14"/>
      <c r="RXA2388" s="41"/>
      <c r="RXB2388" s="44"/>
      <c r="RXC2388" s="51"/>
      <c r="RXD2388" s="51"/>
      <c r="RXE2388" s="51"/>
      <c r="RXF2388" s="13"/>
      <c r="RXG2388" s="13"/>
      <c r="RXH2388" s="14"/>
      <c r="RXI2388" s="14"/>
      <c r="RXJ2388" s="41"/>
      <c r="RXK2388" s="44"/>
      <c r="RXL2388" s="51"/>
      <c r="RXM2388" s="51"/>
      <c r="RXN2388" s="51"/>
      <c r="RXO2388" s="13"/>
      <c r="RXP2388" s="13"/>
      <c r="RXQ2388" s="14"/>
      <c r="RXR2388" s="14"/>
      <c r="RXS2388" s="41"/>
      <c r="RXT2388" s="44"/>
      <c r="RXU2388" s="51"/>
      <c r="RXV2388" s="51"/>
      <c r="RXW2388" s="51"/>
      <c r="RXX2388" s="13"/>
      <c r="RXY2388" s="13"/>
      <c r="RXZ2388" s="14"/>
      <c r="RYA2388" s="14"/>
      <c r="RYB2388" s="41"/>
      <c r="RYC2388" s="44"/>
      <c r="RYD2388" s="51"/>
      <c r="RYE2388" s="51"/>
      <c r="RYF2388" s="51"/>
      <c r="RYG2388" s="13"/>
      <c r="RYH2388" s="13"/>
      <c r="RYI2388" s="14"/>
      <c r="RYJ2388" s="14"/>
      <c r="RYK2388" s="41"/>
      <c r="RYL2388" s="44"/>
      <c r="RYM2388" s="51"/>
      <c r="RYN2388" s="51"/>
      <c r="RYO2388" s="51"/>
      <c r="RYP2388" s="13"/>
      <c r="RYQ2388" s="13"/>
      <c r="RYR2388" s="14"/>
      <c r="RYS2388" s="14"/>
      <c r="RYT2388" s="41"/>
      <c r="RYU2388" s="44"/>
      <c r="RYV2388" s="51"/>
      <c r="RYW2388" s="51"/>
      <c r="RYX2388" s="51"/>
      <c r="RYY2388" s="13"/>
      <c r="RYZ2388" s="13"/>
      <c r="RZA2388" s="14"/>
      <c r="RZB2388" s="14"/>
      <c r="RZC2388" s="41"/>
      <c r="RZD2388" s="44"/>
      <c r="RZE2388" s="51"/>
      <c r="RZF2388" s="51"/>
      <c r="RZG2388" s="51"/>
      <c r="RZH2388" s="13"/>
      <c r="RZI2388" s="13"/>
      <c r="RZJ2388" s="14"/>
      <c r="RZK2388" s="14"/>
      <c r="RZL2388" s="41"/>
      <c r="RZM2388" s="44"/>
      <c r="RZN2388" s="51"/>
      <c r="RZO2388" s="51"/>
      <c r="RZP2388" s="51"/>
      <c r="RZQ2388" s="13"/>
      <c r="RZR2388" s="13"/>
      <c r="RZS2388" s="14"/>
      <c r="RZT2388" s="14"/>
      <c r="RZU2388" s="41"/>
      <c r="RZV2388" s="44"/>
      <c r="RZW2388" s="51"/>
      <c r="RZX2388" s="51"/>
      <c r="RZY2388" s="51"/>
      <c r="RZZ2388" s="13"/>
      <c r="SAA2388" s="13"/>
      <c r="SAB2388" s="14"/>
      <c r="SAC2388" s="14"/>
      <c r="SAD2388" s="41"/>
      <c r="SAE2388" s="44"/>
      <c r="SAF2388" s="51"/>
      <c r="SAG2388" s="51"/>
      <c r="SAH2388" s="51"/>
      <c r="SAI2388" s="13"/>
      <c r="SAJ2388" s="13"/>
      <c r="SAK2388" s="14"/>
      <c r="SAL2388" s="14"/>
      <c r="SAM2388" s="41"/>
      <c r="SAN2388" s="44"/>
      <c r="SAO2388" s="51"/>
      <c r="SAP2388" s="51"/>
      <c r="SAQ2388" s="51"/>
      <c r="SAR2388" s="13"/>
      <c r="SAS2388" s="13"/>
      <c r="SAT2388" s="14"/>
      <c r="SAU2388" s="14"/>
      <c r="SAV2388" s="41"/>
      <c r="SAW2388" s="44"/>
      <c r="SAX2388" s="51"/>
      <c r="SAY2388" s="51"/>
      <c r="SAZ2388" s="51"/>
      <c r="SBA2388" s="13"/>
      <c r="SBB2388" s="13"/>
      <c r="SBC2388" s="14"/>
      <c r="SBD2388" s="14"/>
      <c r="SBE2388" s="41"/>
      <c r="SBF2388" s="44"/>
      <c r="SBG2388" s="51"/>
      <c r="SBH2388" s="51"/>
      <c r="SBI2388" s="51"/>
      <c r="SBJ2388" s="13"/>
      <c r="SBK2388" s="13"/>
      <c r="SBL2388" s="14"/>
      <c r="SBM2388" s="14"/>
      <c r="SBN2388" s="41"/>
      <c r="SBO2388" s="44"/>
      <c r="SBP2388" s="51"/>
      <c r="SBQ2388" s="51"/>
      <c r="SBR2388" s="51"/>
      <c r="SBS2388" s="13"/>
      <c r="SBT2388" s="13"/>
      <c r="SBU2388" s="14"/>
      <c r="SBV2388" s="14"/>
      <c r="SBW2388" s="41"/>
      <c r="SBX2388" s="44"/>
      <c r="SBY2388" s="51"/>
      <c r="SBZ2388" s="51"/>
      <c r="SCA2388" s="51"/>
      <c r="SCB2388" s="13"/>
      <c r="SCC2388" s="13"/>
      <c r="SCD2388" s="14"/>
      <c r="SCE2388" s="14"/>
      <c r="SCF2388" s="41"/>
      <c r="SCG2388" s="44"/>
      <c r="SCH2388" s="51"/>
      <c r="SCI2388" s="51"/>
      <c r="SCJ2388" s="51"/>
      <c r="SCK2388" s="13"/>
      <c r="SCL2388" s="13"/>
      <c r="SCM2388" s="14"/>
      <c r="SCN2388" s="14"/>
      <c r="SCO2388" s="41"/>
      <c r="SCP2388" s="44"/>
      <c r="SCQ2388" s="51"/>
      <c r="SCR2388" s="51"/>
      <c r="SCS2388" s="51"/>
      <c r="SCT2388" s="13"/>
      <c r="SCU2388" s="13"/>
      <c r="SCV2388" s="14"/>
      <c r="SCW2388" s="14"/>
      <c r="SCX2388" s="41"/>
      <c r="SCY2388" s="44"/>
      <c r="SCZ2388" s="51"/>
      <c r="SDA2388" s="51"/>
      <c r="SDB2388" s="51"/>
      <c r="SDC2388" s="13"/>
      <c r="SDD2388" s="13"/>
      <c r="SDE2388" s="14"/>
      <c r="SDF2388" s="14"/>
      <c r="SDG2388" s="41"/>
      <c r="SDH2388" s="44"/>
      <c r="SDI2388" s="51"/>
      <c r="SDJ2388" s="51"/>
      <c r="SDK2388" s="51"/>
      <c r="SDL2388" s="13"/>
      <c r="SDM2388" s="13"/>
      <c r="SDN2388" s="14"/>
      <c r="SDO2388" s="14"/>
      <c r="SDP2388" s="41"/>
      <c r="SDQ2388" s="44"/>
      <c r="SDR2388" s="51"/>
      <c r="SDS2388" s="51"/>
      <c r="SDT2388" s="51"/>
      <c r="SDU2388" s="13"/>
      <c r="SDV2388" s="13"/>
      <c r="SDW2388" s="14"/>
      <c r="SDX2388" s="14"/>
      <c r="SDY2388" s="41"/>
      <c r="SDZ2388" s="44"/>
      <c r="SEA2388" s="51"/>
      <c r="SEB2388" s="51"/>
      <c r="SEC2388" s="51"/>
      <c r="SED2388" s="13"/>
      <c r="SEE2388" s="13"/>
      <c r="SEF2388" s="14"/>
      <c r="SEG2388" s="14"/>
      <c r="SEH2388" s="41"/>
      <c r="SEI2388" s="44"/>
      <c r="SEJ2388" s="51"/>
      <c r="SEK2388" s="51"/>
      <c r="SEL2388" s="51"/>
      <c r="SEM2388" s="13"/>
      <c r="SEN2388" s="13"/>
      <c r="SEO2388" s="14"/>
      <c r="SEP2388" s="14"/>
      <c r="SEQ2388" s="41"/>
      <c r="SER2388" s="44"/>
      <c r="SES2388" s="51"/>
      <c r="SET2388" s="51"/>
      <c r="SEU2388" s="51"/>
      <c r="SEV2388" s="13"/>
      <c r="SEW2388" s="13"/>
      <c r="SEX2388" s="14"/>
      <c r="SEY2388" s="14"/>
      <c r="SEZ2388" s="41"/>
      <c r="SFA2388" s="44"/>
      <c r="SFB2388" s="51"/>
      <c r="SFC2388" s="51"/>
      <c r="SFD2388" s="51"/>
      <c r="SFE2388" s="13"/>
      <c r="SFF2388" s="13"/>
      <c r="SFG2388" s="14"/>
      <c r="SFH2388" s="14"/>
      <c r="SFI2388" s="41"/>
      <c r="SFJ2388" s="44"/>
      <c r="SFK2388" s="51"/>
      <c r="SFL2388" s="51"/>
      <c r="SFM2388" s="51"/>
      <c r="SFN2388" s="13"/>
      <c r="SFO2388" s="13"/>
      <c r="SFP2388" s="14"/>
      <c r="SFQ2388" s="14"/>
      <c r="SFR2388" s="41"/>
      <c r="SFS2388" s="44"/>
      <c r="SFT2388" s="51"/>
      <c r="SFU2388" s="51"/>
      <c r="SFV2388" s="51"/>
      <c r="SFW2388" s="13"/>
      <c r="SFX2388" s="13"/>
      <c r="SFY2388" s="14"/>
      <c r="SFZ2388" s="14"/>
      <c r="SGA2388" s="41"/>
      <c r="SGB2388" s="44"/>
      <c r="SGC2388" s="51"/>
      <c r="SGD2388" s="51"/>
      <c r="SGE2388" s="51"/>
      <c r="SGF2388" s="13"/>
      <c r="SGG2388" s="13"/>
      <c r="SGH2388" s="14"/>
      <c r="SGI2388" s="14"/>
      <c r="SGJ2388" s="41"/>
      <c r="SGK2388" s="44"/>
      <c r="SGL2388" s="51"/>
      <c r="SGM2388" s="51"/>
      <c r="SGN2388" s="51"/>
      <c r="SGO2388" s="13"/>
      <c r="SGP2388" s="13"/>
      <c r="SGQ2388" s="14"/>
      <c r="SGR2388" s="14"/>
      <c r="SGS2388" s="41"/>
      <c r="SGT2388" s="44"/>
      <c r="SGU2388" s="51"/>
      <c r="SGV2388" s="51"/>
      <c r="SGW2388" s="51"/>
      <c r="SGX2388" s="13"/>
      <c r="SGY2388" s="13"/>
      <c r="SGZ2388" s="14"/>
      <c r="SHA2388" s="14"/>
      <c r="SHB2388" s="41"/>
      <c r="SHC2388" s="44"/>
      <c r="SHD2388" s="51"/>
      <c r="SHE2388" s="51"/>
      <c r="SHF2388" s="51"/>
      <c r="SHG2388" s="13"/>
      <c r="SHH2388" s="13"/>
      <c r="SHI2388" s="14"/>
      <c r="SHJ2388" s="14"/>
      <c r="SHK2388" s="41"/>
      <c r="SHL2388" s="44"/>
      <c r="SHM2388" s="51"/>
      <c r="SHN2388" s="51"/>
      <c r="SHO2388" s="51"/>
      <c r="SHP2388" s="13"/>
      <c r="SHQ2388" s="13"/>
      <c r="SHR2388" s="14"/>
      <c r="SHS2388" s="14"/>
      <c r="SHT2388" s="41"/>
      <c r="SHU2388" s="44"/>
      <c r="SHV2388" s="51"/>
      <c r="SHW2388" s="51"/>
      <c r="SHX2388" s="51"/>
      <c r="SHY2388" s="13"/>
      <c r="SHZ2388" s="13"/>
      <c r="SIA2388" s="14"/>
      <c r="SIB2388" s="14"/>
      <c r="SIC2388" s="41"/>
      <c r="SID2388" s="44"/>
      <c r="SIE2388" s="51"/>
      <c r="SIF2388" s="51"/>
      <c r="SIG2388" s="51"/>
      <c r="SIH2388" s="13"/>
      <c r="SII2388" s="13"/>
      <c r="SIJ2388" s="14"/>
      <c r="SIK2388" s="14"/>
      <c r="SIL2388" s="41"/>
      <c r="SIM2388" s="44"/>
      <c r="SIN2388" s="51"/>
      <c r="SIO2388" s="51"/>
      <c r="SIP2388" s="51"/>
      <c r="SIQ2388" s="13"/>
      <c r="SIR2388" s="13"/>
      <c r="SIS2388" s="14"/>
      <c r="SIT2388" s="14"/>
      <c r="SIU2388" s="41"/>
      <c r="SIV2388" s="44"/>
      <c r="SIW2388" s="51"/>
      <c r="SIX2388" s="51"/>
      <c r="SIY2388" s="51"/>
      <c r="SIZ2388" s="13"/>
      <c r="SJA2388" s="13"/>
      <c r="SJB2388" s="14"/>
      <c r="SJC2388" s="14"/>
      <c r="SJD2388" s="41"/>
      <c r="SJE2388" s="44"/>
      <c r="SJF2388" s="51"/>
      <c r="SJG2388" s="51"/>
      <c r="SJH2388" s="51"/>
      <c r="SJI2388" s="13"/>
      <c r="SJJ2388" s="13"/>
      <c r="SJK2388" s="14"/>
      <c r="SJL2388" s="14"/>
      <c r="SJM2388" s="41"/>
      <c r="SJN2388" s="44"/>
      <c r="SJO2388" s="51"/>
      <c r="SJP2388" s="51"/>
      <c r="SJQ2388" s="51"/>
      <c r="SJR2388" s="13"/>
      <c r="SJS2388" s="13"/>
      <c r="SJT2388" s="14"/>
      <c r="SJU2388" s="14"/>
      <c r="SJV2388" s="41"/>
      <c r="SJW2388" s="44"/>
      <c r="SJX2388" s="51"/>
      <c r="SJY2388" s="51"/>
      <c r="SJZ2388" s="51"/>
      <c r="SKA2388" s="13"/>
      <c r="SKB2388" s="13"/>
      <c r="SKC2388" s="14"/>
      <c r="SKD2388" s="14"/>
      <c r="SKE2388" s="41"/>
      <c r="SKF2388" s="44"/>
      <c r="SKG2388" s="51"/>
      <c r="SKH2388" s="51"/>
      <c r="SKI2388" s="51"/>
      <c r="SKJ2388" s="13"/>
      <c r="SKK2388" s="13"/>
      <c r="SKL2388" s="14"/>
      <c r="SKM2388" s="14"/>
      <c r="SKN2388" s="41"/>
      <c r="SKO2388" s="44"/>
      <c r="SKP2388" s="51"/>
      <c r="SKQ2388" s="51"/>
      <c r="SKR2388" s="51"/>
      <c r="SKS2388" s="13"/>
      <c r="SKT2388" s="13"/>
      <c r="SKU2388" s="14"/>
      <c r="SKV2388" s="14"/>
      <c r="SKW2388" s="41"/>
      <c r="SKX2388" s="44"/>
      <c r="SKY2388" s="51"/>
      <c r="SKZ2388" s="51"/>
      <c r="SLA2388" s="51"/>
      <c r="SLB2388" s="13"/>
      <c r="SLC2388" s="13"/>
      <c r="SLD2388" s="14"/>
      <c r="SLE2388" s="14"/>
      <c r="SLF2388" s="41"/>
      <c r="SLG2388" s="44"/>
      <c r="SLH2388" s="51"/>
      <c r="SLI2388" s="51"/>
      <c r="SLJ2388" s="51"/>
      <c r="SLK2388" s="13"/>
      <c r="SLL2388" s="13"/>
      <c r="SLM2388" s="14"/>
      <c r="SLN2388" s="14"/>
      <c r="SLO2388" s="41"/>
      <c r="SLP2388" s="44"/>
      <c r="SLQ2388" s="51"/>
      <c r="SLR2388" s="51"/>
      <c r="SLS2388" s="51"/>
      <c r="SLT2388" s="13"/>
      <c r="SLU2388" s="13"/>
      <c r="SLV2388" s="14"/>
      <c r="SLW2388" s="14"/>
      <c r="SLX2388" s="41"/>
      <c r="SLY2388" s="44"/>
      <c r="SLZ2388" s="51"/>
      <c r="SMA2388" s="51"/>
      <c r="SMB2388" s="51"/>
      <c r="SMC2388" s="13"/>
      <c r="SMD2388" s="13"/>
      <c r="SME2388" s="14"/>
      <c r="SMF2388" s="14"/>
      <c r="SMG2388" s="41"/>
      <c r="SMH2388" s="44"/>
      <c r="SMI2388" s="51"/>
      <c r="SMJ2388" s="51"/>
      <c r="SMK2388" s="51"/>
      <c r="SML2388" s="13"/>
      <c r="SMM2388" s="13"/>
      <c r="SMN2388" s="14"/>
      <c r="SMO2388" s="14"/>
      <c r="SMP2388" s="41"/>
      <c r="SMQ2388" s="44"/>
      <c r="SMR2388" s="51"/>
      <c r="SMS2388" s="51"/>
      <c r="SMT2388" s="51"/>
      <c r="SMU2388" s="13"/>
      <c r="SMV2388" s="13"/>
      <c r="SMW2388" s="14"/>
      <c r="SMX2388" s="14"/>
      <c r="SMY2388" s="41"/>
      <c r="SMZ2388" s="44"/>
      <c r="SNA2388" s="51"/>
      <c r="SNB2388" s="51"/>
      <c r="SNC2388" s="51"/>
      <c r="SND2388" s="13"/>
      <c r="SNE2388" s="13"/>
      <c r="SNF2388" s="14"/>
      <c r="SNG2388" s="14"/>
      <c r="SNH2388" s="41"/>
      <c r="SNI2388" s="44"/>
      <c r="SNJ2388" s="51"/>
      <c r="SNK2388" s="51"/>
      <c r="SNL2388" s="51"/>
      <c r="SNM2388" s="13"/>
      <c r="SNN2388" s="13"/>
      <c r="SNO2388" s="14"/>
      <c r="SNP2388" s="14"/>
      <c r="SNQ2388" s="41"/>
      <c r="SNR2388" s="44"/>
      <c r="SNS2388" s="51"/>
      <c r="SNT2388" s="51"/>
      <c r="SNU2388" s="51"/>
      <c r="SNV2388" s="13"/>
      <c r="SNW2388" s="13"/>
      <c r="SNX2388" s="14"/>
      <c r="SNY2388" s="14"/>
      <c r="SNZ2388" s="41"/>
      <c r="SOA2388" s="44"/>
      <c r="SOB2388" s="51"/>
      <c r="SOC2388" s="51"/>
      <c r="SOD2388" s="51"/>
      <c r="SOE2388" s="13"/>
      <c r="SOF2388" s="13"/>
      <c r="SOG2388" s="14"/>
      <c r="SOH2388" s="14"/>
      <c r="SOI2388" s="41"/>
      <c r="SOJ2388" s="44"/>
      <c r="SOK2388" s="51"/>
      <c r="SOL2388" s="51"/>
      <c r="SOM2388" s="51"/>
      <c r="SON2388" s="13"/>
      <c r="SOO2388" s="13"/>
      <c r="SOP2388" s="14"/>
      <c r="SOQ2388" s="14"/>
      <c r="SOR2388" s="41"/>
      <c r="SOS2388" s="44"/>
      <c r="SOT2388" s="51"/>
      <c r="SOU2388" s="51"/>
      <c r="SOV2388" s="51"/>
      <c r="SOW2388" s="13"/>
      <c r="SOX2388" s="13"/>
      <c r="SOY2388" s="14"/>
      <c r="SOZ2388" s="14"/>
      <c r="SPA2388" s="41"/>
      <c r="SPB2388" s="44"/>
      <c r="SPC2388" s="51"/>
      <c r="SPD2388" s="51"/>
      <c r="SPE2388" s="51"/>
      <c r="SPF2388" s="13"/>
      <c r="SPG2388" s="13"/>
      <c r="SPH2388" s="14"/>
      <c r="SPI2388" s="14"/>
      <c r="SPJ2388" s="41"/>
      <c r="SPK2388" s="44"/>
      <c r="SPL2388" s="51"/>
      <c r="SPM2388" s="51"/>
      <c r="SPN2388" s="51"/>
      <c r="SPO2388" s="13"/>
      <c r="SPP2388" s="13"/>
      <c r="SPQ2388" s="14"/>
      <c r="SPR2388" s="14"/>
      <c r="SPS2388" s="41"/>
      <c r="SPT2388" s="44"/>
      <c r="SPU2388" s="51"/>
      <c r="SPV2388" s="51"/>
      <c r="SPW2388" s="51"/>
      <c r="SPX2388" s="13"/>
      <c r="SPY2388" s="13"/>
      <c r="SPZ2388" s="14"/>
      <c r="SQA2388" s="14"/>
      <c r="SQB2388" s="41"/>
      <c r="SQC2388" s="44"/>
      <c r="SQD2388" s="51"/>
      <c r="SQE2388" s="51"/>
      <c r="SQF2388" s="51"/>
      <c r="SQG2388" s="13"/>
      <c r="SQH2388" s="13"/>
      <c r="SQI2388" s="14"/>
      <c r="SQJ2388" s="14"/>
      <c r="SQK2388" s="41"/>
      <c r="SQL2388" s="44"/>
      <c r="SQM2388" s="51"/>
      <c r="SQN2388" s="51"/>
      <c r="SQO2388" s="51"/>
      <c r="SQP2388" s="13"/>
      <c r="SQQ2388" s="13"/>
      <c r="SQR2388" s="14"/>
      <c r="SQS2388" s="14"/>
      <c r="SQT2388" s="41"/>
      <c r="SQU2388" s="44"/>
      <c r="SQV2388" s="51"/>
      <c r="SQW2388" s="51"/>
      <c r="SQX2388" s="51"/>
      <c r="SQY2388" s="13"/>
      <c r="SQZ2388" s="13"/>
      <c r="SRA2388" s="14"/>
      <c r="SRB2388" s="14"/>
      <c r="SRC2388" s="41"/>
      <c r="SRD2388" s="44"/>
      <c r="SRE2388" s="51"/>
      <c r="SRF2388" s="51"/>
      <c r="SRG2388" s="51"/>
      <c r="SRH2388" s="13"/>
      <c r="SRI2388" s="13"/>
      <c r="SRJ2388" s="14"/>
      <c r="SRK2388" s="14"/>
      <c r="SRL2388" s="41"/>
      <c r="SRM2388" s="44"/>
      <c r="SRN2388" s="51"/>
      <c r="SRO2388" s="51"/>
      <c r="SRP2388" s="51"/>
      <c r="SRQ2388" s="13"/>
      <c r="SRR2388" s="13"/>
      <c r="SRS2388" s="14"/>
      <c r="SRT2388" s="14"/>
      <c r="SRU2388" s="41"/>
      <c r="SRV2388" s="44"/>
      <c r="SRW2388" s="51"/>
      <c r="SRX2388" s="51"/>
      <c r="SRY2388" s="51"/>
      <c r="SRZ2388" s="13"/>
      <c r="SSA2388" s="13"/>
      <c r="SSB2388" s="14"/>
      <c r="SSC2388" s="14"/>
      <c r="SSD2388" s="41"/>
      <c r="SSE2388" s="44"/>
      <c r="SSF2388" s="51"/>
      <c r="SSG2388" s="51"/>
      <c r="SSH2388" s="51"/>
      <c r="SSI2388" s="13"/>
      <c r="SSJ2388" s="13"/>
      <c r="SSK2388" s="14"/>
      <c r="SSL2388" s="14"/>
      <c r="SSM2388" s="41"/>
      <c r="SSN2388" s="44"/>
      <c r="SSO2388" s="51"/>
      <c r="SSP2388" s="51"/>
      <c r="SSQ2388" s="51"/>
      <c r="SSR2388" s="13"/>
      <c r="SSS2388" s="13"/>
      <c r="SST2388" s="14"/>
      <c r="SSU2388" s="14"/>
      <c r="SSV2388" s="41"/>
      <c r="SSW2388" s="44"/>
      <c r="SSX2388" s="51"/>
      <c r="SSY2388" s="51"/>
      <c r="SSZ2388" s="51"/>
      <c r="STA2388" s="13"/>
      <c r="STB2388" s="13"/>
      <c r="STC2388" s="14"/>
      <c r="STD2388" s="14"/>
      <c r="STE2388" s="41"/>
      <c r="STF2388" s="44"/>
      <c r="STG2388" s="51"/>
      <c r="STH2388" s="51"/>
      <c r="STI2388" s="51"/>
      <c r="STJ2388" s="13"/>
      <c r="STK2388" s="13"/>
      <c r="STL2388" s="14"/>
      <c r="STM2388" s="14"/>
      <c r="STN2388" s="41"/>
      <c r="STO2388" s="44"/>
      <c r="STP2388" s="51"/>
      <c r="STQ2388" s="51"/>
      <c r="STR2388" s="51"/>
      <c r="STS2388" s="13"/>
      <c r="STT2388" s="13"/>
      <c r="STU2388" s="14"/>
      <c r="STV2388" s="14"/>
      <c r="STW2388" s="41"/>
      <c r="STX2388" s="44"/>
      <c r="STY2388" s="51"/>
      <c r="STZ2388" s="51"/>
      <c r="SUA2388" s="51"/>
      <c r="SUB2388" s="13"/>
      <c r="SUC2388" s="13"/>
      <c r="SUD2388" s="14"/>
      <c r="SUE2388" s="14"/>
      <c r="SUF2388" s="41"/>
      <c r="SUG2388" s="44"/>
      <c r="SUH2388" s="51"/>
      <c r="SUI2388" s="51"/>
      <c r="SUJ2388" s="51"/>
      <c r="SUK2388" s="13"/>
      <c r="SUL2388" s="13"/>
      <c r="SUM2388" s="14"/>
      <c r="SUN2388" s="14"/>
      <c r="SUO2388" s="41"/>
      <c r="SUP2388" s="44"/>
      <c r="SUQ2388" s="51"/>
      <c r="SUR2388" s="51"/>
      <c r="SUS2388" s="51"/>
      <c r="SUT2388" s="13"/>
      <c r="SUU2388" s="13"/>
      <c r="SUV2388" s="14"/>
      <c r="SUW2388" s="14"/>
      <c r="SUX2388" s="41"/>
      <c r="SUY2388" s="44"/>
      <c r="SUZ2388" s="51"/>
      <c r="SVA2388" s="51"/>
      <c r="SVB2388" s="51"/>
      <c r="SVC2388" s="13"/>
      <c r="SVD2388" s="13"/>
      <c r="SVE2388" s="14"/>
      <c r="SVF2388" s="14"/>
      <c r="SVG2388" s="41"/>
      <c r="SVH2388" s="44"/>
      <c r="SVI2388" s="51"/>
      <c r="SVJ2388" s="51"/>
      <c r="SVK2388" s="51"/>
      <c r="SVL2388" s="13"/>
      <c r="SVM2388" s="13"/>
      <c r="SVN2388" s="14"/>
      <c r="SVO2388" s="14"/>
      <c r="SVP2388" s="41"/>
      <c r="SVQ2388" s="44"/>
      <c r="SVR2388" s="51"/>
      <c r="SVS2388" s="51"/>
      <c r="SVT2388" s="51"/>
      <c r="SVU2388" s="13"/>
      <c r="SVV2388" s="13"/>
      <c r="SVW2388" s="14"/>
      <c r="SVX2388" s="14"/>
      <c r="SVY2388" s="41"/>
      <c r="SVZ2388" s="44"/>
      <c r="SWA2388" s="51"/>
      <c r="SWB2388" s="51"/>
      <c r="SWC2388" s="51"/>
      <c r="SWD2388" s="13"/>
      <c r="SWE2388" s="13"/>
      <c r="SWF2388" s="14"/>
      <c r="SWG2388" s="14"/>
      <c r="SWH2388" s="41"/>
      <c r="SWI2388" s="44"/>
      <c r="SWJ2388" s="51"/>
      <c r="SWK2388" s="51"/>
      <c r="SWL2388" s="51"/>
      <c r="SWM2388" s="13"/>
      <c r="SWN2388" s="13"/>
      <c r="SWO2388" s="14"/>
      <c r="SWP2388" s="14"/>
      <c r="SWQ2388" s="41"/>
      <c r="SWR2388" s="44"/>
      <c r="SWS2388" s="51"/>
      <c r="SWT2388" s="51"/>
      <c r="SWU2388" s="51"/>
      <c r="SWV2388" s="13"/>
      <c r="SWW2388" s="13"/>
      <c r="SWX2388" s="14"/>
      <c r="SWY2388" s="14"/>
      <c r="SWZ2388" s="41"/>
      <c r="SXA2388" s="44"/>
      <c r="SXB2388" s="51"/>
      <c r="SXC2388" s="51"/>
      <c r="SXD2388" s="51"/>
      <c r="SXE2388" s="13"/>
      <c r="SXF2388" s="13"/>
      <c r="SXG2388" s="14"/>
      <c r="SXH2388" s="14"/>
      <c r="SXI2388" s="41"/>
      <c r="SXJ2388" s="44"/>
      <c r="SXK2388" s="51"/>
      <c r="SXL2388" s="51"/>
      <c r="SXM2388" s="51"/>
      <c r="SXN2388" s="13"/>
      <c r="SXO2388" s="13"/>
      <c r="SXP2388" s="14"/>
      <c r="SXQ2388" s="14"/>
      <c r="SXR2388" s="41"/>
      <c r="SXS2388" s="44"/>
      <c r="SXT2388" s="51"/>
      <c r="SXU2388" s="51"/>
      <c r="SXV2388" s="51"/>
      <c r="SXW2388" s="13"/>
      <c r="SXX2388" s="13"/>
      <c r="SXY2388" s="14"/>
      <c r="SXZ2388" s="14"/>
      <c r="SYA2388" s="41"/>
      <c r="SYB2388" s="44"/>
      <c r="SYC2388" s="51"/>
      <c r="SYD2388" s="51"/>
      <c r="SYE2388" s="51"/>
      <c r="SYF2388" s="13"/>
      <c r="SYG2388" s="13"/>
      <c r="SYH2388" s="14"/>
      <c r="SYI2388" s="14"/>
      <c r="SYJ2388" s="41"/>
      <c r="SYK2388" s="44"/>
      <c r="SYL2388" s="51"/>
      <c r="SYM2388" s="51"/>
      <c r="SYN2388" s="51"/>
      <c r="SYO2388" s="13"/>
      <c r="SYP2388" s="13"/>
      <c r="SYQ2388" s="14"/>
      <c r="SYR2388" s="14"/>
      <c r="SYS2388" s="41"/>
      <c r="SYT2388" s="44"/>
      <c r="SYU2388" s="51"/>
      <c r="SYV2388" s="51"/>
      <c r="SYW2388" s="51"/>
      <c r="SYX2388" s="13"/>
      <c r="SYY2388" s="13"/>
      <c r="SYZ2388" s="14"/>
      <c r="SZA2388" s="14"/>
      <c r="SZB2388" s="41"/>
      <c r="SZC2388" s="44"/>
      <c r="SZD2388" s="51"/>
      <c r="SZE2388" s="51"/>
      <c r="SZF2388" s="51"/>
      <c r="SZG2388" s="13"/>
      <c r="SZH2388" s="13"/>
      <c r="SZI2388" s="14"/>
      <c r="SZJ2388" s="14"/>
      <c r="SZK2388" s="41"/>
      <c r="SZL2388" s="44"/>
      <c r="SZM2388" s="51"/>
      <c r="SZN2388" s="51"/>
      <c r="SZO2388" s="51"/>
      <c r="SZP2388" s="13"/>
      <c r="SZQ2388" s="13"/>
      <c r="SZR2388" s="14"/>
      <c r="SZS2388" s="14"/>
      <c r="SZT2388" s="41"/>
      <c r="SZU2388" s="44"/>
      <c r="SZV2388" s="51"/>
      <c r="SZW2388" s="51"/>
      <c r="SZX2388" s="51"/>
      <c r="SZY2388" s="13"/>
      <c r="SZZ2388" s="13"/>
      <c r="TAA2388" s="14"/>
      <c r="TAB2388" s="14"/>
      <c r="TAC2388" s="41"/>
      <c r="TAD2388" s="44"/>
      <c r="TAE2388" s="51"/>
      <c r="TAF2388" s="51"/>
      <c r="TAG2388" s="51"/>
      <c r="TAH2388" s="13"/>
      <c r="TAI2388" s="13"/>
      <c r="TAJ2388" s="14"/>
      <c r="TAK2388" s="14"/>
      <c r="TAL2388" s="41"/>
      <c r="TAM2388" s="44"/>
      <c r="TAN2388" s="51"/>
      <c r="TAO2388" s="51"/>
      <c r="TAP2388" s="51"/>
      <c r="TAQ2388" s="13"/>
      <c r="TAR2388" s="13"/>
      <c r="TAS2388" s="14"/>
      <c r="TAT2388" s="14"/>
      <c r="TAU2388" s="41"/>
      <c r="TAV2388" s="44"/>
      <c r="TAW2388" s="51"/>
      <c r="TAX2388" s="51"/>
      <c r="TAY2388" s="51"/>
      <c r="TAZ2388" s="13"/>
      <c r="TBA2388" s="13"/>
      <c r="TBB2388" s="14"/>
      <c r="TBC2388" s="14"/>
      <c r="TBD2388" s="41"/>
      <c r="TBE2388" s="44"/>
      <c r="TBF2388" s="51"/>
      <c r="TBG2388" s="51"/>
      <c r="TBH2388" s="51"/>
      <c r="TBI2388" s="13"/>
      <c r="TBJ2388" s="13"/>
      <c r="TBK2388" s="14"/>
      <c r="TBL2388" s="14"/>
      <c r="TBM2388" s="41"/>
      <c r="TBN2388" s="44"/>
      <c r="TBO2388" s="51"/>
      <c r="TBP2388" s="51"/>
      <c r="TBQ2388" s="51"/>
      <c r="TBR2388" s="13"/>
      <c r="TBS2388" s="13"/>
      <c r="TBT2388" s="14"/>
      <c r="TBU2388" s="14"/>
      <c r="TBV2388" s="41"/>
      <c r="TBW2388" s="44"/>
      <c r="TBX2388" s="51"/>
      <c r="TBY2388" s="51"/>
      <c r="TBZ2388" s="51"/>
      <c r="TCA2388" s="13"/>
      <c r="TCB2388" s="13"/>
      <c r="TCC2388" s="14"/>
      <c r="TCD2388" s="14"/>
      <c r="TCE2388" s="41"/>
      <c r="TCF2388" s="44"/>
      <c r="TCG2388" s="51"/>
      <c r="TCH2388" s="51"/>
      <c r="TCI2388" s="51"/>
      <c r="TCJ2388" s="13"/>
      <c r="TCK2388" s="13"/>
      <c r="TCL2388" s="14"/>
      <c r="TCM2388" s="14"/>
      <c r="TCN2388" s="41"/>
      <c r="TCO2388" s="44"/>
      <c r="TCP2388" s="51"/>
      <c r="TCQ2388" s="51"/>
      <c r="TCR2388" s="51"/>
      <c r="TCS2388" s="13"/>
      <c r="TCT2388" s="13"/>
      <c r="TCU2388" s="14"/>
      <c r="TCV2388" s="14"/>
      <c r="TCW2388" s="41"/>
      <c r="TCX2388" s="44"/>
      <c r="TCY2388" s="51"/>
      <c r="TCZ2388" s="51"/>
      <c r="TDA2388" s="51"/>
      <c r="TDB2388" s="13"/>
      <c r="TDC2388" s="13"/>
      <c r="TDD2388" s="14"/>
      <c r="TDE2388" s="14"/>
      <c r="TDF2388" s="41"/>
      <c r="TDG2388" s="44"/>
      <c r="TDH2388" s="51"/>
      <c r="TDI2388" s="51"/>
      <c r="TDJ2388" s="51"/>
      <c r="TDK2388" s="13"/>
      <c r="TDL2388" s="13"/>
      <c r="TDM2388" s="14"/>
      <c r="TDN2388" s="14"/>
      <c r="TDO2388" s="41"/>
      <c r="TDP2388" s="44"/>
      <c r="TDQ2388" s="51"/>
      <c r="TDR2388" s="51"/>
      <c r="TDS2388" s="51"/>
      <c r="TDT2388" s="13"/>
      <c r="TDU2388" s="13"/>
      <c r="TDV2388" s="14"/>
      <c r="TDW2388" s="14"/>
      <c r="TDX2388" s="41"/>
      <c r="TDY2388" s="44"/>
      <c r="TDZ2388" s="51"/>
      <c r="TEA2388" s="51"/>
      <c r="TEB2388" s="51"/>
      <c r="TEC2388" s="13"/>
      <c r="TED2388" s="13"/>
      <c r="TEE2388" s="14"/>
      <c r="TEF2388" s="14"/>
      <c r="TEG2388" s="41"/>
      <c r="TEH2388" s="44"/>
      <c r="TEI2388" s="51"/>
      <c r="TEJ2388" s="51"/>
      <c r="TEK2388" s="51"/>
      <c r="TEL2388" s="13"/>
      <c r="TEM2388" s="13"/>
      <c r="TEN2388" s="14"/>
      <c r="TEO2388" s="14"/>
      <c r="TEP2388" s="41"/>
      <c r="TEQ2388" s="44"/>
      <c r="TER2388" s="51"/>
      <c r="TES2388" s="51"/>
      <c r="TET2388" s="51"/>
      <c r="TEU2388" s="13"/>
      <c r="TEV2388" s="13"/>
      <c r="TEW2388" s="14"/>
      <c r="TEX2388" s="14"/>
      <c r="TEY2388" s="41"/>
      <c r="TEZ2388" s="44"/>
      <c r="TFA2388" s="51"/>
      <c r="TFB2388" s="51"/>
      <c r="TFC2388" s="51"/>
      <c r="TFD2388" s="13"/>
      <c r="TFE2388" s="13"/>
      <c r="TFF2388" s="14"/>
      <c r="TFG2388" s="14"/>
      <c r="TFH2388" s="41"/>
      <c r="TFI2388" s="44"/>
      <c r="TFJ2388" s="51"/>
      <c r="TFK2388" s="51"/>
      <c r="TFL2388" s="51"/>
      <c r="TFM2388" s="13"/>
      <c r="TFN2388" s="13"/>
      <c r="TFO2388" s="14"/>
      <c r="TFP2388" s="14"/>
      <c r="TFQ2388" s="41"/>
      <c r="TFR2388" s="44"/>
      <c r="TFS2388" s="51"/>
      <c r="TFT2388" s="51"/>
      <c r="TFU2388" s="51"/>
      <c r="TFV2388" s="13"/>
      <c r="TFW2388" s="13"/>
      <c r="TFX2388" s="14"/>
      <c r="TFY2388" s="14"/>
      <c r="TFZ2388" s="41"/>
      <c r="TGA2388" s="44"/>
      <c r="TGB2388" s="51"/>
      <c r="TGC2388" s="51"/>
      <c r="TGD2388" s="51"/>
      <c r="TGE2388" s="13"/>
      <c r="TGF2388" s="13"/>
      <c r="TGG2388" s="14"/>
      <c r="TGH2388" s="14"/>
      <c r="TGI2388" s="41"/>
      <c r="TGJ2388" s="44"/>
      <c r="TGK2388" s="51"/>
      <c r="TGL2388" s="51"/>
      <c r="TGM2388" s="51"/>
      <c r="TGN2388" s="13"/>
      <c r="TGO2388" s="13"/>
      <c r="TGP2388" s="14"/>
      <c r="TGQ2388" s="14"/>
      <c r="TGR2388" s="41"/>
      <c r="TGS2388" s="44"/>
      <c r="TGT2388" s="51"/>
      <c r="TGU2388" s="51"/>
      <c r="TGV2388" s="51"/>
      <c r="TGW2388" s="13"/>
      <c r="TGX2388" s="13"/>
      <c r="TGY2388" s="14"/>
      <c r="TGZ2388" s="14"/>
      <c r="THA2388" s="41"/>
      <c r="THB2388" s="44"/>
      <c r="THC2388" s="51"/>
      <c r="THD2388" s="51"/>
      <c r="THE2388" s="51"/>
      <c r="THF2388" s="13"/>
      <c r="THG2388" s="13"/>
      <c r="THH2388" s="14"/>
      <c r="THI2388" s="14"/>
      <c r="THJ2388" s="41"/>
      <c r="THK2388" s="44"/>
      <c r="THL2388" s="51"/>
      <c r="THM2388" s="51"/>
      <c r="THN2388" s="51"/>
      <c r="THO2388" s="13"/>
      <c r="THP2388" s="13"/>
      <c r="THQ2388" s="14"/>
      <c r="THR2388" s="14"/>
      <c r="THS2388" s="41"/>
      <c r="THT2388" s="44"/>
      <c r="THU2388" s="51"/>
      <c r="THV2388" s="51"/>
      <c r="THW2388" s="51"/>
      <c r="THX2388" s="13"/>
      <c r="THY2388" s="13"/>
      <c r="THZ2388" s="14"/>
      <c r="TIA2388" s="14"/>
      <c r="TIB2388" s="41"/>
      <c r="TIC2388" s="44"/>
      <c r="TID2388" s="51"/>
      <c r="TIE2388" s="51"/>
      <c r="TIF2388" s="51"/>
      <c r="TIG2388" s="13"/>
      <c r="TIH2388" s="13"/>
      <c r="TII2388" s="14"/>
      <c r="TIJ2388" s="14"/>
      <c r="TIK2388" s="41"/>
      <c r="TIL2388" s="44"/>
      <c r="TIM2388" s="51"/>
      <c r="TIN2388" s="51"/>
      <c r="TIO2388" s="51"/>
      <c r="TIP2388" s="13"/>
      <c r="TIQ2388" s="13"/>
      <c r="TIR2388" s="14"/>
      <c r="TIS2388" s="14"/>
      <c r="TIT2388" s="41"/>
      <c r="TIU2388" s="44"/>
      <c r="TIV2388" s="51"/>
      <c r="TIW2388" s="51"/>
      <c r="TIX2388" s="51"/>
      <c r="TIY2388" s="13"/>
      <c r="TIZ2388" s="13"/>
      <c r="TJA2388" s="14"/>
      <c r="TJB2388" s="14"/>
      <c r="TJC2388" s="41"/>
      <c r="TJD2388" s="44"/>
      <c r="TJE2388" s="51"/>
      <c r="TJF2388" s="51"/>
      <c r="TJG2388" s="51"/>
      <c r="TJH2388" s="13"/>
      <c r="TJI2388" s="13"/>
      <c r="TJJ2388" s="14"/>
      <c r="TJK2388" s="14"/>
      <c r="TJL2388" s="41"/>
      <c r="TJM2388" s="44"/>
      <c r="TJN2388" s="51"/>
      <c r="TJO2388" s="51"/>
      <c r="TJP2388" s="51"/>
      <c r="TJQ2388" s="13"/>
      <c r="TJR2388" s="13"/>
      <c r="TJS2388" s="14"/>
      <c r="TJT2388" s="14"/>
      <c r="TJU2388" s="41"/>
      <c r="TJV2388" s="44"/>
      <c r="TJW2388" s="51"/>
      <c r="TJX2388" s="51"/>
      <c r="TJY2388" s="51"/>
      <c r="TJZ2388" s="13"/>
      <c r="TKA2388" s="13"/>
      <c r="TKB2388" s="14"/>
      <c r="TKC2388" s="14"/>
      <c r="TKD2388" s="41"/>
      <c r="TKE2388" s="44"/>
      <c r="TKF2388" s="51"/>
      <c r="TKG2388" s="51"/>
      <c r="TKH2388" s="51"/>
      <c r="TKI2388" s="13"/>
      <c r="TKJ2388" s="13"/>
      <c r="TKK2388" s="14"/>
      <c r="TKL2388" s="14"/>
      <c r="TKM2388" s="41"/>
      <c r="TKN2388" s="44"/>
      <c r="TKO2388" s="51"/>
      <c r="TKP2388" s="51"/>
      <c r="TKQ2388" s="51"/>
      <c r="TKR2388" s="13"/>
      <c r="TKS2388" s="13"/>
      <c r="TKT2388" s="14"/>
      <c r="TKU2388" s="14"/>
      <c r="TKV2388" s="41"/>
      <c r="TKW2388" s="44"/>
      <c r="TKX2388" s="51"/>
      <c r="TKY2388" s="51"/>
      <c r="TKZ2388" s="51"/>
      <c r="TLA2388" s="13"/>
      <c r="TLB2388" s="13"/>
      <c r="TLC2388" s="14"/>
      <c r="TLD2388" s="14"/>
      <c r="TLE2388" s="41"/>
      <c r="TLF2388" s="44"/>
      <c r="TLG2388" s="51"/>
      <c r="TLH2388" s="51"/>
      <c r="TLI2388" s="51"/>
      <c r="TLJ2388" s="13"/>
      <c r="TLK2388" s="13"/>
      <c r="TLL2388" s="14"/>
      <c r="TLM2388" s="14"/>
      <c r="TLN2388" s="41"/>
      <c r="TLO2388" s="44"/>
      <c r="TLP2388" s="51"/>
      <c r="TLQ2388" s="51"/>
      <c r="TLR2388" s="51"/>
      <c r="TLS2388" s="13"/>
      <c r="TLT2388" s="13"/>
      <c r="TLU2388" s="14"/>
      <c r="TLV2388" s="14"/>
      <c r="TLW2388" s="41"/>
      <c r="TLX2388" s="44"/>
      <c r="TLY2388" s="51"/>
      <c r="TLZ2388" s="51"/>
      <c r="TMA2388" s="51"/>
      <c r="TMB2388" s="13"/>
      <c r="TMC2388" s="13"/>
      <c r="TMD2388" s="14"/>
      <c r="TME2388" s="14"/>
      <c r="TMF2388" s="41"/>
      <c r="TMG2388" s="44"/>
      <c r="TMH2388" s="51"/>
      <c r="TMI2388" s="51"/>
      <c r="TMJ2388" s="51"/>
      <c r="TMK2388" s="13"/>
      <c r="TML2388" s="13"/>
      <c r="TMM2388" s="14"/>
      <c r="TMN2388" s="14"/>
      <c r="TMO2388" s="41"/>
      <c r="TMP2388" s="44"/>
      <c r="TMQ2388" s="51"/>
      <c r="TMR2388" s="51"/>
      <c r="TMS2388" s="51"/>
      <c r="TMT2388" s="13"/>
      <c r="TMU2388" s="13"/>
      <c r="TMV2388" s="14"/>
      <c r="TMW2388" s="14"/>
      <c r="TMX2388" s="41"/>
      <c r="TMY2388" s="44"/>
      <c r="TMZ2388" s="51"/>
      <c r="TNA2388" s="51"/>
      <c r="TNB2388" s="51"/>
      <c r="TNC2388" s="13"/>
      <c r="TND2388" s="13"/>
      <c r="TNE2388" s="14"/>
      <c r="TNF2388" s="14"/>
      <c r="TNG2388" s="41"/>
      <c r="TNH2388" s="44"/>
      <c r="TNI2388" s="51"/>
      <c r="TNJ2388" s="51"/>
      <c r="TNK2388" s="51"/>
      <c r="TNL2388" s="13"/>
      <c r="TNM2388" s="13"/>
      <c r="TNN2388" s="14"/>
      <c r="TNO2388" s="14"/>
      <c r="TNP2388" s="41"/>
      <c r="TNQ2388" s="44"/>
      <c r="TNR2388" s="51"/>
      <c r="TNS2388" s="51"/>
      <c r="TNT2388" s="51"/>
      <c r="TNU2388" s="13"/>
      <c r="TNV2388" s="13"/>
      <c r="TNW2388" s="14"/>
      <c r="TNX2388" s="14"/>
      <c r="TNY2388" s="41"/>
      <c r="TNZ2388" s="44"/>
      <c r="TOA2388" s="51"/>
      <c r="TOB2388" s="51"/>
      <c r="TOC2388" s="51"/>
      <c r="TOD2388" s="13"/>
      <c r="TOE2388" s="13"/>
      <c r="TOF2388" s="14"/>
      <c r="TOG2388" s="14"/>
      <c r="TOH2388" s="41"/>
      <c r="TOI2388" s="44"/>
      <c r="TOJ2388" s="51"/>
      <c r="TOK2388" s="51"/>
      <c r="TOL2388" s="51"/>
      <c r="TOM2388" s="13"/>
      <c r="TON2388" s="13"/>
      <c r="TOO2388" s="14"/>
      <c r="TOP2388" s="14"/>
      <c r="TOQ2388" s="41"/>
      <c r="TOR2388" s="44"/>
      <c r="TOS2388" s="51"/>
      <c r="TOT2388" s="51"/>
      <c r="TOU2388" s="51"/>
      <c r="TOV2388" s="13"/>
      <c r="TOW2388" s="13"/>
      <c r="TOX2388" s="14"/>
      <c r="TOY2388" s="14"/>
      <c r="TOZ2388" s="41"/>
      <c r="TPA2388" s="44"/>
      <c r="TPB2388" s="51"/>
      <c r="TPC2388" s="51"/>
      <c r="TPD2388" s="51"/>
      <c r="TPE2388" s="13"/>
      <c r="TPF2388" s="13"/>
      <c r="TPG2388" s="14"/>
      <c r="TPH2388" s="14"/>
      <c r="TPI2388" s="41"/>
      <c r="TPJ2388" s="44"/>
      <c r="TPK2388" s="51"/>
      <c r="TPL2388" s="51"/>
      <c r="TPM2388" s="51"/>
      <c r="TPN2388" s="13"/>
      <c r="TPO2388" s="13"/>
      <c r="TPP2388" s="14"/>
      <c r="TPQ2388" s="14"/>
      <c r="TPR2388" s="41"/>
      <c r="TPS2388" s="44"/>
      <c r="TPT2388" s="51"/>
      <c r="TPU2388" s="51"/>
      <c r="TPV2388" s="51"/>
      <c r="TPW2388" s="13"/>
      <c r="TPX2388" s="13"/>
      <c r="TPY2388" s="14"/>
      <c r="TPZ2388" s="14"/>
      <c r="TQA2388" s="41"/>
      <c r="TQB2388" s="44"/>
      <c r="TQC2388" s="51"/>
      <c r="TQD2388" s="51"/>
      <c r="TQE2388" s="51"/>
      <c r="TQF2388" s="13"/>
      <c r="TQG2388" s="13"/>
      <c r="TQH2388" s="14"/>
      <c r="TQI2388" s="14"/>
      <c r="TQJ2388" s="41"/>
      <c r="TQK2388" s="44"/>
      <c r="TQL2388" s="51"/>
      <c r="TQM2388" s="51"/>
      <c r="TQN2388" s="51"/>
      <c r="TQO2388" s="13"/>
      <c r="TQP2388" s="13"/>
      <c r="TQQ2388" s="14"/>
      <c r="TQR2388" s="14"/>
      <c r="TQS2388" s="41"/>
      <c r="TQT2388" s="44"/>
      <c r="TQU2388" s="51"/>
      <c r="TQV2388" s="51"/>
      <c r="TQW2388" s="51"/>
      <c r="TQX2388" s="13"/>
      <c r="TQY2388" s="13"/>
      <c r="TQZ2388" s="14"/>
      <c r="TRA2388" s="14"/>
      <c r="TRB2388" s="41"/>
      <c r="TRC2388" s="44"/>
      <c r="TRD2388" s="51"/>
      <c r="TRE2388" s="51"/>
      <c r="TRF2388" s="51"/>
      <c r="TRG2388" s="13"/>
      <c r="TRH2388" s="13"/>
      <c r="TRI2388" s="14"/>
      <c r="TRJ2388" s="14"/>
      <c r="TRK2388" s="41"/>
      <c r="TRL2388" s="44"/>
      <c r="TRM2388" s="51"/>
      <c r="TRN2388" s="51"/>
      <c r="TRO2388" s="51"/>
      <c r="TRP2388" s="13"/>
      <c r="TRQ2388" s="13"/>
      <c r="TRR2388" s="14"/>
      <c r="TRS2388" s="14"/>
      <c r="TRT2388" s="41"/>
      <c r="TRU2388" s="44"/>
      <c r="TRV2388" s="51"/>
      <c r="TRW2388" s="51"/>
      <c r="TRX2388" s="51"/>
      <c r="TRY2388" s="13"/>
      <c r="TRZ2388" s="13"/>
      <c r="TSA2388" s="14"/>
      <c r="TSB2388" s="14"/>
      <c r="TSC2388" s="41"/>
      <c r="TSD2388" s="44"/>
      <c r="TSE2388" s="51"/>
      <c r="TSF2388" s="51"/>
      <c r="TSG2388" s="51"/>
      <c r="TSH2388" s="13"/>
      <c r="TSI2388" s="13"/>
      <c r="TSJ2388" s="14"/>
      <c r="TSK2388" s="14"/>
      <c r="TSL2388" s="41"/>
      <c r="TSM2388" s="44"/>
      <c r="TSN2388" s="51"/>
      <c r="TSO2388" s="51"/>
      <c r="TSP2388" s="51"/>
      <c r="TSQ2388" s="13"/>
      <c r="TSR2388" s="13"/>
      <c r="TSS2388" s="14"/>
      <c r="TST2388" s="14"/>
      <c r="TSU2388" s="41"/>
      <c r="TSV2388" s="44"/>
      <c r="TSW2388" s="51"/>
      <c r="TSX2388" s="51"/>
      <c r="TSY2388" s="51"/>
      <c r="TSZ2388" s="13"/>
      <c r="TTA2388" s="13"/>
      <c r="TTB2388" s="14"/>
      <c r="TTC2388" s="14"/>
      <c r="TTD2388" s="41"/>
      <c r="TTE2388" s="44"/>
      <c r="TTF2388" s="51"/>
      <c r="TTG2388" s="51"/>
      <c r="TTH2388" s="51"/>
      <c r="TTI2388" s="13"/>
      <c r="TTJ2388" s="13"/>
      <c r="TTK2388" s="14"/>
      <c r="TTL2388" s="14"/>
      <c r="TTM2388" s="41"/>
      <c r="TTN2388" s="44"/>
      <c r="TTO2388" s="51"/>
      <c r="TTP2388" s="51"/>
      <c r="TTQ2388" s="51"/>
      <c r="TTR2388" s="13"/>
      <c r="TTS2388" s="13"/>
      <c r="TTT2388" s="14"/>
      <c r="TTU2388" s="14"/>
      <c r="TTV2388" s="41"/>
      <c r="TTW2388" s="44"/>
      <c r="TTX2388" s="51"/>
      <c r="TTY2388" s="51"/>
      <c r="TTZ2388" s="51"/>
      <c r="TUA2388" s="13"/>
      <c r="TUB2388" s="13"/>
      <c r="TUC2388" s="14"/>
      <c r="TUD2388" s="14"/>
      <c r="TUE2388" s="41"/>
      <c r="TUF2388" s="44"/>
      <c r="TUG2388" s="51"/>
      <c r="TUH2388" s="51"/>
      <c r="TUI2388" s="51"/>
      <c r="TUJ2388" s="13"/>
      <c r="TUK2388" s="13"/>
      <c r="TUL2388" s="14"/>
      <c r="TUM2388" s="14"/>
      <c r="TUN2388" s="41"/>
      <c r="TUO2388" s="44"/>
      <c r="TUP2388" s="51"/>
      <c r="TUQ2388" s="51"/>
      <c r="TUR2388" s="51"/>
      <c r="TUS2388" s="13"/>
      <c r="TUT2388" s="13"/>
      <c r="TUU2388" s="14"/>
      <c r="TUV2388" s="14"/>
      <c r="TUW2388" s="41"/>
      <c r="TUX2388" s="44"/>
      <c r="TUY2388" s="51"/>
      <c r="TUZ2388" s="51"/>
      <c r="TVA2388" s="51"/>
      <c r="TVB2388" s="13"/>
      <c r="TVC2388" s="13"/>
      <c r="TVD2388" s="14"/>
      <c r="TVE2388" s="14"/>
      <c r="TVF2388" s="41"/>
      <c r="TVG2388" s="44"/>
      <c r="TVH2388" s="51"/>
      <c r="TVI2388" s="51"/>
      <c r="TVJ2388" s="51"/>
      <c r="TVK2388" s="13"/>
      <c r="TVL2388" s="13"/>
      <c r="TVM2388" s="14"/>
      <c r="TVN2388" s="14"/>
      <c r="TVO2388" s="41"/>
      <c r="TVP2388" s="44"/>
      <c r="TVQ2388" s="51"/>
      <c r="TVR2388" s="51"/>
      <c r="TVS2388" s="51"/>
      <c r="TVT2388" s="13"/>
      <c r="TVU2388" s="13"/>
      <c r="TVV2388" s="14"/>
      <c r="TVW2388" s="14"/>
      <c r="TVX2388" s="41"/>
      <c r="TVY2388" s="44"/>
      <c r="TVZ2388" s="51"/>
      <c r="TWA2388" s="51"/>
      <c r="TWB2388" s="51"/>
      <c r="TWC2388" s="13"/>
      <c r="TWD2388" s="13"/>
      <c r="TWE2388" s="14"/>
      <c r="TWF2388" s="14"/>
      <c r="TWG2388" s="41"/>
      <c r="TWH2388" s="44"/>
      <c r="TWI2388" s="51"/>
      <c r="TWJ2388" s="51"/>
      <c r="TWK2388" s="51"/>
      <c r="TWL2388" s="13"/>
      <c r="TWM2388" s="13"/>
      <c r="TWN2388" s="14"/>
      <c r="TWO2388" s="14"/>
      <c r="TWP2388" s="41"/>
      <c r="TWQ2388" s="44"/>
      <c r="TWR2388" s="51"/>
      <c r="TWS2388" s="51"/>
      <c r="TWT2388" s="51"/>
      <c r="TWU2388" s="13"/>
      <c r="TWV2388" s="13"/>
      <c r="TWW2388" s="14"/>
      <c r="TWX2388" s="14"/>
      <c r="TWY2388" s="41"/>
      <c r="TWZ2388" s="44"/>
      <c r="TXA2388" s="51"/>
      <c r="TXB2388" s="51"/>
      <c r="TXC2388" s="51"/>
      <c r="TXD2388" s="13"/>
      <c r="TXE2388" s="13"/>
      <c r="TXF2388" s="14"/>
      <c r="TXG2388" s="14"/>
      <c r="TXH2388" s="41"/>
      <c r="TXI2388" s="44"/>
      <c r="TXJ2388" s="51"/>
      <c r="TXK2388" s="51"/>
      <c r="TXL2388" s="51"/>
      <c r="TXM2388" s="13"/>
      <c r="TXN2388" s="13"/>
      <c r="TXO2388" s="14"/>
      <c r="TXP2388" s="14"/>
      <c r="TXQ2388" s="41"/>
      <c r="TXR2388" s="44"/>
      <c r="TXS2388" s="51"/>
      <c r="TXT2388" s="51"/>
      <c r="TXU2388" s="51"/>
      <c r="TXV2388" s="13"/>
      <c r="TXW2388" s="13"/>
      <c r="TXX2388" s="14"/>
      <c r="TXY2388" s="14"/>
      <c r="TXZ2388" s="41"/>
      <c r="TYA2388" s="44"/>
      <c r="TYB2388" s="51"/>
      <c r="TYC2388" s="51"/>
      <c r="TYD2388" s="51"/>
      <c r="TYE2388" s="13"/>
      <c r="TYF2388" s="13"/>
      <c r="TYG2388" s="14"/>
      <c r="TYH2388" s="14"/>
      <c r="TYI2388" s="41"/>
      <c r="TYJ2388" s="44"/>
      <c r="TYK2388" s="51"/>
      <c r="TYL2388" s="51"/>
      <c r="TYM2388" s="51"/>
      <c r="TYN2388" s="13"/>
      <c r="TYO2388" s="13"/>
      <c r="TYP2388" s="14"/>
      <c r="TYQ2388" s="14"/>
      <c r="TYR2388" s="41"/>
      <c r="TYS2388" s="44"/>
      <c r="TYT2388" s="51"/>
      <c r="TYU2388" s="51"/>
      <c r="TYV2388" s="51"/>
      <c r="TYW2388" s="13"/>
      <c r="TYX2388" s="13"/>
      <c r="TYY2388" s="14"/>
      <c r="TYZ2388" s="14"/>
      <c r="TZA2388" s="41"/>
      <c r="TZB2388" s="44"/>
      <c r="TZC2388" s="51"/>
      <c r="TZD2388" s="51"/>
      <c r="TZE2388" s="51"/>
      <c r="TZF2388" s="13"/>
      <c r="TZG2388" s="13"/>
      <c r="TZH2388" s="14"/>
      <c r="TZI2388" s="14"/>
      <c r="TZJ2388" s="41"/>
      <c r="TZK2388" s="44"/>
      <c r="TZL2388" s="51"/>
      <c r="TZM2388" s="51"/>
      <c r="TZN2388" s="51"/>
      <c r="TZO2388" s="13"/>
      <c r="TZP2388" s="13"/>
      <c r="TZQ2388" s="14"/>
      <c r="TZR2388" s="14"/>
      <c r="TZS2388" s="41"/>
      <c r="TZT2388" s="44"/>
      <c r="TZU2388" s="51"/>
      <c r="TZV2388" s="51"/>
      <c r="TZW2388" s="51"/>
      <c r="TZX2388" s="13"/>
      <c r="TZY2388" s="13"/>
      <c r="TZZ2388" s="14"/>
      <c r="UAA2388" s="14"/>
      <c r="UAB2388" s="41"/>
      <c r="UAC2388" s="44"/>
      <c r="UAD2388" s="51"/>
      <c r="UAE2388" s="51"/>
      <c r="UAF2388" s="51"/>
      <c r="UAG2388" s="13"/>
      <c r="UAH2388" s="13"/>
      <c r="UAI2388" s="14"/>
      <c r="UAJ2388" s="14"/>
      <c r="UAK2388" s="41"/>
      <c r="UAL2388" s="44"/>
      <c r="UAM2388" s="51"/>
      <c r="UAN2388" s="51"/>
      <c r="UAO2388" s="51"/>
      <c r="UAP2388" s="13"/>
      <c r="UAQ2388" s="13"/>
      <c r="UAR2388" s="14"/>
      <c r="UAS2388" s="14"/>
      <c r="UAT2388" s="41"/>
      <c r="UAU2388" s="44"/>
      <c r="UAV2388" s="51"/>
      <c r="UAW2388" s="51"/>
      <c r="UAX2388" s="51"/>
      <c r="UAY2388" s="13"/>
      <c r="UAZ2388" s="13"/>
      <c r="UBA2388" s="14"/>
      <c r="UBB2388" s="14"/>
      <c r="UBC2388" s="41"/>
      <c r="UBD2388" s="44"/>
      <c r="UBE2388" s="51"/>
      <c r="UBF2388" s="51"/>
      <c r="UBG2388" s="51"/>
      <c r="UBH2388" s="13"/>
      <c r="UBI2388" s="13"/>
      <c r="UBJ2388" s="14"/>
      <c r="UBK2388" s="14"/>
      <c r="UBL2388" s="41"/>
      <c r="UBM2388" s="44"/>
      <c r="UBN2388" s="51"/>
      <c r="UBO2388" s="51"/>
      <c r="UBP2388" s="51"/>
      <c r="UBQ2388" s="13"/>
      <c r="UBR2388" s="13"/>
      <c r="UBS2388" s="14"/>
      <c r="UBT2388" s="14"/>
      <c r="UBU2388" s="41"/>
      <c r="UBV2388" s="44"/>
      <c r="UBW2388" s="51"/>
      <c r="UBX2388" s="51"/>
      <c r="UBY2388" s="51"/>
      <c r="UBZ2388" s="13"/>
      <c r="UCA2388" s="13"/>
      <c r="UCB2388" s="14"/>
      <c r="UCC2388" s="14"/>
      <c r="UCD2388" s="41"/>
      <c r="UCE2388" s="44"/>
      <c r="UCF2388" s="51"/>
      <c r="UCG2388" s="51"/>
      <c r="UCH2388" s="51"/>
      <c r="UCI2388" s="13"/>
      <c r="UCJ2388" s="13"/>
      <c r="UCK2388" s="14"/>
      <c r="UCL2388" s="14"/>
      <c r="UCM2388" s="41"/>
      <c r="UCN2388" s="44"/>
      <c r="UCO2388" s="51"/>
      <c r="UCP2388" s="51"/>
      <c r="UCQ2388" s="51"/>
      <c r="UCR2388" s="13"/>
      <c r="UCS2388" s="13"/>
      <c r="UCT2388" s="14"/>
      <c r="UCU2388" s="14"/>
      <c r="UCV2388" s="41"/>
      <c r="UCW2388" s="44"/>
      <c r="UCX2388" s="51"/>
      <c r="UCY2388" s="51"/>
      <c r="UCZ2388" s="51"/>
      <c r="UDA2388" s="13"/>
      <c r="UDB2388" s="13"/>
      <c r="UDC2388" s="14"/>
      <c r="UDD2388" s="14"/>
      <c r="UDE2388" s="41"/>
      <c r="UDF2388" s="44"/>
      <c r="UDG2388" s="51"/>
      <c r="UDH2388" s="51"/>
      <c r="UDI2388" s="51"/>
      <c r="UDJ2388" s="13"/>
      <c r="UDK2388" s="13"/>
      <c r="UDL2388" s="14"/>
      <c r="UDM2388" s="14"/>
      <c r="UDN2388" s="41"/>
      <c r="UDO2388" s="44"/>
      <c r="UDP2388" s="51"/>
      <c r="UDQ2388" s="51"/>
      <c r="UDR2388" s="51"/>
      <c r="UDS2388" s="13"/>
      <c r="UDT2388" s="13"/>
      <c r="UDU2388" s="14"/>
      <c r="UDV2388" s="14"/>
      <c r="UDW2388" s="41"/>
      <c r="UDX2388" s="44"/>
      <c r="UDY2388" s="51"/>
      <c r="UDZ2388" s="51"/>
      <c r="UEA2388" s="51"/>
      <c r="UEB2388" s="13"/>
      <c r="UEC2388" s="13"/>
      <c r="UED2388" s="14"/>
      <c r="UEE2388" s="14"/>
      <c r="UEF2388" s="41"/>
      <c r="UEG2388" s="44"/>
      <c r="UEH2388" s="51"/>
      <c r="UEI2388" s="51"/>
      <c r="UEJ2388" s="51"/>
      <c r="UEK2388" s="13"/>
      <c r="UEL2388" s="13"/>
      <c r="UEM2388" s="14"/>
      <c r="UEN2388" s="14"/>
      <c r="UEO2388" s="41"/>
      <c r="UEP2388" s="44"/>
      <c r="UEQ2388" s="51"/>
      <c r="UER2388" s="51"/>
      <c r="UES2388" s="51"/>
      <c r="UET2388" s="13"/>
      <c r="UEU2388" s="13"/>
      <c r="UEV2388" s="14"/>
      <c r="UEW2388" s="14"/>
      <c r="UEX2388" s="41"/>
      <c r="UEY2388" s="44"/>
      <c r="UEZ2388" s="51"/>
      <c r="UFA2388" s="51"/>
      <c r="UFB2388" s="51"/>
      <c r="UFC2388" s="13"/>
      <c r="UFD2388" s="13"/>
      <c r="UFE2388" s="14"/>
      <c r="UFF2388" s="14"/>
      <c r="UFG2388" s="41"/>
      <c r="UFH2388" s="44"/>
      <c r="UFI2388" s="51"/>
      <c r="UFJ2388" s="51"/>
      <c r="UFK2388" s="51"/>
      <c r="UFL2388" s="13"/>
      <c r="UFM2388" s="13"/>
      <c r="UFN2388" s="14"/>
      <c r="UFO2388" s="14"/>
      <c r="UFP2388" s="41"/>
      <c r="UFQ2388" s="44"/>
      <c r="UFR2388" s="51"/>
      <c r="UFS2388" s="51"/>
      <c r="UFT2388" s="51"/>
      <c r="UFU2388" s="13"/>
      <c r="UFV2388" s="13"/>
      <c r="UFW2388" s="14"/>
      <c r="UFX2388" s="14"/>
      <c r="UFY2388" s="41"/>
      <c r="UFZ2388" s="44"/>
      <c r="UGA2388" s="51"/>
      <c r="UGB2388" s="51"/>
      <c r="UGC2388" s="51"/>
      <c r="UGD2388" s="13"/>
      <c r="UGE2388" s="13"/>
      <c r="UGF2388" s="14"/>
      <c r="UGG2388" s="14"/>
      <c r="UGH2388" s="41"/>
      <c r="UGI2388" s="44"/>
      <c r="UGJ2388" s="51"/>
      <c r="UGK2388" s="51"/>
      <c r="UGL2388" s="51"/>
      <c r="UGM2388" s="13"/>
      <c r="UGN2388" s="13"/>
      <c r="UGO2388" s="14"/>
      <c r="UGP2388" s="14"/>
      <c r="UGQ2388" s="41"/>
      <c r="UGR2388" s="44"/>
      <c r="UGS2388" s="51"/>
      <c r="UGT2388" s="51"/>
      <c r="UGU2388" s="51"/>
      <c r="UGV2388" s="13"/>
      <c r="UGW2388" s="13"/>
      <c r="UGX2388" s="14"/>
      <c r="UGY2388" s="14"/>
      <c r="UGZ2388" s="41"/>
      <c r="UHA2388" s="44"/>
      <c r="UHB2388" s="51"/>
      <c r="UHC2388" s="51"/>
      <c r="UHD2388" s="51"/>
      <c r="UHE2388" s="13"/>
      <c r="UHF2388" s="13"/>
      <c r="UHG2388" s="14"/>
      <c r="UHH2388" s="14"/>
      <c r="UHI2388" s="41"/>
      <c r="UHJ2388" s="44"/>
      <c r="UHK2388" s="51"/>
      <c r="UHL2388" s="51"/>
      <c r="UHM2388" s="51"/>
      <c r="UHN2388" s="13"/>
      <c r="UHO2388" s="13"/>
      <c r="UHP2388" s="14"/>
      <c r="UHQ2388" s="14"/>
      <c r="UHR2388" s="41"/>
      <c r="UHS2388" s="44"/>
      <c r="UHT2388" s="51"/>
      <c r="UHU2388" s="51"/>
      <c r="UHV2388" s="51"/>
      <c r="UHW2388" s="13"/>
      <c r="UHX2388" s="13"/>
      <c r="UHY2388" s="14"/>
      <c r="UHZ2388" s="14"/>
      <c r="UIA2388" s="41"/>
      <c r="UIB2388" s="44"/>
      <c r="UIC2388" s="51"/>
      <c r="UID2388" s="51"/>
      <c r="UIE2388" s="51"/>
      <c r="UIF2388" s="13"/>
      <c r="UIG2388" s="13"/>
      <c r="UIH2388" s="14"/>
      <c r="UII2388" s="14"/>
      <c r="UIJ2388" s="41"/>
      <c r="UIK2388" s="44"/>
      <c r="UIL2388" s="51"/>
      <c r="UIM2388" s="51"/>
      <c r="UIN2388" s="51"/>
      <c r="UIO2388" s="13"/>
      <c r="UIP2388" s="13"/>
      <c r="UIQ2388" s="14"/>
      <c r="UIR2388" s="14"/>
      <c r="UIS2388" s="41"/>
      <c r="UIT2388" s="44"/>
      <c r="UIU2388" s="51"/>
      <c r="UIV2388" s="51"/>
      <c r="UIW2388" s="51"/>
      <c r="UIX2388" s="13"/>
      <c r="UIY2388" s="13"/>
      <c r="UIZ2388" s="14"/>
      <c r="UJA2388" s="14"/>
      <c r="UJB2388" s="41"/>
      <c r="UJC2388" s="44"/>
      <c r="UJD2388" s="51"/>
      <c r="UJE2388" s="51"/>
      <c r="UJF2388" s="51"/>
      <c r="UJG2388" s="13"/>
      <c r="UJH2388" s="13"/>
      <c r="UJI2388" s="14"/>
      <c r="UJJ2388" s="14"/>
      <c r="UJK2388" s="41"/>
      <c r="UJL2388" s="44"/>
      <c r="UJM2388" s="51"/>
      <c r="UJN2388" s="51"/>
      <c r="UJO2388" s="51"/>
      <c r="UJP2388" s="13"/>
      <c r="UJQ2388" s="13"/>
      <c r="UJR2388" s="14"/>
      <c r="UJS2388" s="14"/>
      <c r="UJT2388" s="41"/>
      <c r="UJU2388" s="44"/>
      <c r="UJV2388" s="51"/>
      <c r="UJW2388" s="51"/>
      <c r="UJX2388" s="51"/>
      <c r="UJY2388" s="13"/>
      <c r="UJZ2388" s="13"/>
      <c r="UKA2388" s="14"/>
      <c r="UKB2388" s="14"/>
      <c r="UKC2388" s="41"/>
      <c r="UKD2388" s="44"/>
      <c r="UKE2388" s="51"/>
      <c r="UKF2388" s="51"/>
      <c r="UKG2388" s="51"/>
      <c r="UKH2388" s="13"/>
      <c r="UKI2388" s="13"/>
      <c r="UKJ2388" s="14"/>
      <c r="UKK2388" s="14"/>
      <c r="UKL2388" s="41"/>
      <c r="UKM2388" s="44"/>
      <c r="UKN2388" s="51"/>
      <c r="UKO2388" s="51"/>
      <c r="UKP2388" s="51"/>
      <c r="UKQ2388" s="13"/>
      <c r="UKR2388" s="13"/>
      <c r="UKS2388" s="14"/>
      <c r="UKT2388" s="14"/>
      <c r="UKU2388" s="41"/>
      <c r="UKV2388" s="44"/>
      <c r="UKW2388" s="51"/>
      <c r="UKX2388" s="51"/>
      <c r="UKY2388" s="51"/>
      <c r="UKZ2388" s="13"/>
      <c r="ULA2388" s="13"/>
      <c r="ULB2388" s="14"/>
      <c r="ULC2388" s="14"/>
      <c r="ULD2388" s="41"/>
      <c r="ULE2388" s="44"/>
      <c r="ULF2388" s="51"/>
      <c r="ULG2388" s="51"/>
      <c r="ULH2388" s="51"/>
      <c r="ULI2388" s="13"/>
      <c r="ULJ2388" s="13"/>
      <c r="ULK2388" s="14"/>
      <c r="ULL2388" s="14"/>
      <c r="ULM2388" s="41"/>
      <c r="ULN2388" s="44"/>
      <c r="ULO2388" s="51"/>
      <c r="ULP2388" s="51"/>
      <c r="ULQ2388" s="51"/>
      <c r="ULR2388" s="13"/>
      <c r="ULS2388" s="13"/>
      <c r="ULT2388" s="14"/>
      <c r="ULU2388" s="14"/>
      <c r="ULV2388" s="41"/>
      <c r="ULW2388" s="44"/>
      <c r="ULX2388" s="51"/>
      <c r="ULY2388" s="51"/>
      <c r="ULZ2388" s="51"/>
      <c r="UMA2388" s="13"/>
      <c r="UMB2388" s="13"/>
      <c r="UMC2388" s="14"/>
      <c r="UMD2388" s="14"/>
      <c r="UME2388" s="41"/>
      <c r="UMF2388" s="44"/>
      <c r="UMG2388" s="51"/>
      <c r="UMH2388" s="51"/>
      <c r="UMI2388" s="51"/>
      <c r="UMJ2388" s="13"/>
      <c r="UMK2388" s="13"/>
      <c r="UML2388" s="14"/>
      <c r="UMM2388" s="14"/>
      <c r="UMN2388" s="41"/>
      <c r="UMO2388" s="44"/>
      <c r="UMP2388" s="51"/>
      <c r="UMQ2388" s="51"/>
      <c r="UMR2388" s="51"/>
      <c r="UMS2388" s="13"/>
      <c r="UMT2388" s="13"/>
      <c r="UMU2388" s="14"/>
      <c r="UMV2388" s="14"/>
      <c r="UMW2388" s="41"/>
      <c r="UMX2388" s="44"/>
      <c r="UMY2388" s="51"/>
      <c r="UMZ2388" s="51"/>
      <c r="UNA2388" s="51"/>
      <c r="UNB2388" s="13"/>
      <c r="UNC2388" s="13"/>
      <c r="UND2388" s="14"/>
      <c r="UNE2388" s="14"/>
      <c r="UNF2388" s="41"/>
      <c r="UNG2388" s="44"/>
      <c r="UNH2388" s="51"/>
      <c r="UNI2388" s="51"/>
      <c r="UNJ2388" s="51"/>
      <c r="UNK2388" s="13"/>
      <c r="UNL2388" s="13"/>
      <c r="UNM2388" s="14"/>
      <c r="UNN2388" s="14"/>
      <c r="UNO2388" s="41"/>
      <c r="UNP2388" s="44"/>
      <c r="UNQ2388" s="51"/>
      <c r="UNR2388" s="51"/>
      <c r="UNS2388" s="51"/>
      <c r="UNT2388" s="13"/>
      <c r="UNU2388" s="13"/>
      <c r="UNV2388" s="14"/>
      <c r="UNW2388" s="14"/>
      <c r="UNX2388" s="41"/>
      <c r="UNY2388" s="44"/>
      <c r="UNZ2388" s="51"/>
      <c r="UOA2388" s="51"/>
      <c r="UOB2388" s="51"/>
      <c r="UOC2388" s="13"/>
      <c r="UOD2388" s="13"/>
      <c r="UOE2388" s="14"/>
      <c r="UOF2388" s="14"/>
      <c r="UOG2388" s="41"/>
      <c r="UOH2388" s="44"/>
      <c r="UOI2388" s="51"/>
      <c r="UOJ2388" s="51"/>
      <c r="UOK2388" s="51"/>
      <c r="UOL2388" s="13"/>
      <c r="UOM2388" s="13"/>
      <c r="UON2388" s="14"/>
      <c r="UOO2388" s="14"/>
      <c r="UOP2388" s="41"/>
      <c r="UOQ2388" s="44"/>
      <c r="UOR2388" s="51"/>
      <c r="UOS2388" s="51"/>
      <c r="UOT2388" s="51"/>
      <c r="UOU2388" s="13"/>
      <c r="UOV2388" s="13"/>
      <c r="UOW2388" s="14"/>
      <c r="UOX2388" s="14"/>
      <c r="UOY2388" s="41"/>
      <c r="UOZ2388" s="44"/>
      <c r="UPA2388" s="51"/>
      <c r="UPB2388" s="51"/>
      <c r="UPC2388" s="51"/>
      <c r="UPD2388" s="13"/>
      <c r="UPE2388" s="13"/>
      <c r="UPF2388" s="14"/>
      <c r="UPG2388" s="14"/>
      <c r="UPH2388" s="41"/>
      <c r="UPI2388" s="44"/>
      <c r="UPJ2388" s="51"/>
      <c r="UPK2388" s="51"/>
      <c r="UPL2388" s="51"/>
      <c r="UPM2388" s="13"/>
      <c r="UPN2388" s="13"/>
      <c r="UPO2388" s="14"/>
      <c r="UPP2388" s="14"/>
      <c r="UPQ2388" s="41"/>
      <c r="UPR2388" s="44"/>
      <c r="UPS2388" s="51"/>
      <c r="UPT2388" s="51"/>
      <c r="UPU2388" s="51"/>
      <c r="UPV2388" s="13"/>
      <c r="UPW2388" s="13"/>
      <c r="UPX2388" s="14"/>
      <c r="UPY2388" s="14"/>
      <c r="UPZ2388" s="41"/>
      <c r="UQA2388" s="44"/>
      <c r="UQB2388" s="51"/>
      <c r="UQC2388" s="51"/>
      <c r="UQD2388" s="51"/>
      <c r="UQE2388" s="13"/>
      <c r="UQF2388" s="13"/>
      <c r="UQG2388" s="14"/>
      <c r="UQH2388" s="14"/>
      <c r="UQI2388" s="41"/>
      <c r="UQJ2388" s="44"/>
      <c r="UQK2388" s="51"/>
      <c r="UQL2388" s="51"/>
      <c r="UQM2388" s="51"/>
      <c r="UQN2388" s="13"/>
      <c r="UQO2388" s="13"/>
      <c r="UQP2388" s="14"/>
      <c r="UQQ2388" s="14"/>
      <c r="UQR2388" s="41"/>
      <c r="UQS2388" s="44"/>
      <c r="UQT2388" s="51"/>
      <c r="UQU2388" s="51"/>
      <c r="UQV2388" s="51"/>
      <c r="UQW2388" s="13"/>
      <c r="UQX2388" s="13"/>
      <c r="UQY2388" s="14"/>
      <c r="UQZ2388" s="14"/>
      <c r="URA2388" s="41"/>
      <c r="URB2388" s="44"/>
      <c r="URC2388" s="51"/>
      <c r="URD2388" s="51"/>
      <c r="URE2388" s="51"/>
      <c r="URF2388" s="13"/>
      <c r="URG2388" s="13"/>
      <c r="URH2388" s="14"/>
      <c r="URI2388" s="14"/>
      <c r="URJ2388" s="41"/>
      <c r="URK2388" s="44"/>
      <c r="URL2388" s="51"/>
      <c r="URM2388" s="51"/>
      <c r="URN2388" s="51"/>
      <c r="URO2388" s="13"/>
      <c r="URP2388" s="13"/>
      <c r="URQ2388" s="14"/>
      <c r="URR2388" s="14"/>
      <c r="URS2388" s="41"/>
      <c r="URT2388" s="44"/>
      <c r="URU2388" s="51"/>
      <c r="URV2388" s="51"/>
      <c r="URW2388" s="51"/>
      <c r="URX2388" s="13"/>
      <c r="URY2388" s="13"/>
      <c r="URZ2388" s="14"/>
      <c r="USA2388" s="14"/>
      <c r="USB2388" s="41"/>
      <c r="USC2388" s="44"/>
      <c r="USD2388" s="51"/>
      <c r="USE2388" s="51"/>
      <c r="USF2388" s="51"/>
      <c r="USG2388" s="13"/>
      <c r="USH2388" s="13"/>
      <c r="USI2388" s="14"/>
      <c r="USJ2388" s="14"/>
      <c r="USK2388" s="41"/>
      <c r="USL2388" s="44"/>
      <c r="USM2388" s="51"/>
      <c r="USN2388" s="51"/>
      <c r="USO2388" s="51"/>
      <c r="USP2388" s="13"/>
      <c r="USQ2388" s="13"/>
      <c r="USR2388" s="14"/>
      <c r="USS2388" s="14"/>
      <c r="UST2388" s="41"/>
      <c r="USU2388" s="44"/>
      <c r="USV2388" s="51"/>
      <c r="USW2388" s="51"/>
      <c r="USX2388" s="51"/>
      <c r="USY2388" s="13"/>
      <c r="USZ2388" s="13"/>
      <c r="UTA2388" s="14"/>
      <c r="UTB2388" s="14"/>
      <c r="UTC2388" s="41"/>
      <c r="UTD2388" s="44"/>
      <c r="UTE2388" s="51"/>
      <c r="UTF2388" s="51"/>
      <c r="UTG2388" s="51"/>
      <c r="UTH2388" s="13"/>
      <c r="UTI2388" s="13"/>
      <c r="UTJ2388" s="14"/>
      <c r="UTK2388" s="14"/>
      <c r="UTL2388" s="41"/>
      <c r="UTM2388" s="44"/>
      <c r="UTN2388" s="51"/>
      <c r="UTO2388" s="51"/>
      <c r="UTP2388" s="51"/>
      <c r="UTQ2388" s="13"/>
      <c r="UTR2388" s="13"/>
      <c r="UTS2388" s="14"/>
      <c r="UTT2388" s="14"/>
      <c r="UTU2388" s="41"/>
      <c r="UTV2388" s="44"/>
      <c r="UTW2388" s="51"/>
      <c r="UTX2388" s="51"/>
      <c r="UTY2388" s="51"/>
      <c r="UTZ2388" s="13"/>
      <c r="UUA2388" s="13"/>
      <c r="UUB2388" s="14"/>
      <c r="UUC2388" s="14"/>
      <c r="UUD2388" s="41"/>
      <c r="UUE2388" s="44"/>
      <c r="UUF2388" s="51"/>
      <c r="UUG2388" s="51"/>
      <c r="UUH2388" s="51"/>
      <c r="UUI2388" s="13"/>
      <c r="UUJ2388" s="13"/>
      <c r="UUK2388" s="14"/>
      <c r="UUL2388" s="14"/>
      <c r="UUM2388" s="41"/>
      <c r="UUN2388" s="44"/>
      <c r="UUO2388" s="51"/>
      <c r="UUP2388" s="51"/>
      <c r="UUQ2388" s="51"/>
      <c r="UUR2388" s="13"/>
      <c r="UUS2388" s="13"/>
      <c r="UUT2388" s="14"/>
      <c r="UUU2388" s="14"/>
      <c r="UUV2388" s="41"/>
      <c r="UUW2388" s="44"/>
      <c r="UUX2388" s="51"/>
      <c r="UUY2388" s="51"/>
      <c r="UUZ2388" s="51"/>
      <c r="UVA2388" s="13"/>
      <c r="UVB2388" s="13"/>
      <c r="UVC2388" s="14"/>
      <c r="UVD2388" s="14"/>
      <c r="UVE2388" s="41"/>
      <c r="UVF2388" s="44"/>
      <c r="UVG2388" s="51"/>
      <c r="UVH2388" s="51"/>
      <c r="UVI2388" s="51"/>
      <c r="UVJ2388" s="13"/>
      <c r="UVK2388" s="13"/>
      <c r="UVL2388" s="14"/>
      <c r="UVM2388" s="14"/>
      <c r="UVN2388" s="41"/>
      <c r="UVO2388" s="44"/>
      <c r="UVP2388" s="51"/>
      <c r="UVQ2388" s="51"/>
      <c r="UVR2388" s="51"/>
      <c r="UVS2388" s="13"/>
      <c r="UVT2388" s="13"/>
      <c r="UVU2388" s="14"/>
      <c r="UVV2388" s="14"/>
      <c r="UVW2388" s="41"/>
      <c r="UVX2388" s="44"/>
      <c r="UVY2388" s="51"/>
      <c r="UVZ2388" s="51"/>
      <c r="UWA2388" s="51"/>
      <c r="UWB2388" s="13"/>
      <c r="UWC2388" s="13"/>
      <c r="UWD2388" s="14"/>
      <c r="UWE2388" s="14"/>
      <c r="UWF2388" s="41"/>
      <c r="UWG2388" s="44"/>
      <c r="UWH2388" s="51"/>
      <c r="UWI2388" s="51"/>
      <c r="UWJ2388" s="51"/>
      <c r="UWK2388" s="13"/>
      <c r="UWL2388" s="13"/>
      <c r="UWM2388" s="14"/>
      <c r="UWN2388" s="14"/>
      <c r="UWO2388" s="41"/>
      <c r="UWP2388" s="44"/>
      <c r="UWQ2388" s="51"/>
      <c r="UWR2388" s="51"/>
      <c r="UWS2388" s="51"/>
      <c r="UWT2388" s="13"/>
      <c r="UWU2388" s="13"/>
      <c r="UWV2388" s="14"/>
      <c r="UWW2388" s="14"/>
      <c r="UWX2388" s="41"/>
      <c r="UWY2388" s="44"/>
      <c r="UWZ2388" s="51"/>
      <c r="UXA2388" s="51"/>
      <c r="UXB2388" s="51"/>
      <c r="UXC2388" s="13"/>
      <c r="UXD2388" s="13"/>
      <c r="UXE2388" s="14"/>
      <c r="UXF2388" s="14"/>
      <c r="UXG2388" s="41"/>
      <c r="UXH2388" s="44"/>
      <c r="UXI2388" s="51"/>
      <c r="UXJ2388" s="51"/>
      <c r="UXK2388" s="51"/>
      <c r="UXL2388" s="13"/>
      <c r="UXM2388" s="13"/>
      <c r="UXN2388" s="14"/>
      <c r="UXO2388" s="14"/>
      <c r="UXP2388" s="41"/>
      <c r="UXQ2388" s="44"/>
      <c r="UXR2388" s="51"/>
      <c r="UXS2388" s="51"/>
      <c r="UXT2388" s="51"/>
      <c r="UXU2388" s="13"/>
      <c r="UXV2388" s="13"/>
      <c r="UXW2388" s="14"/>
      <c r="UXX2388" s="14"/>
      <c r="UXY2388" s="41"/>
      <c r="UXZ2388" s="44"/>
      <c r="UYA2388" s="51"/>
      <c r="UYB2388" s="51"/>
      <c r="UYC2388" s="51"/>
      <c r="UYD2388" s="13"/>
      <c r="UYE2388" s="13"/>
      <c r="UYF2388" s="14"/>
      <c r="UYG2388" s="14"/>
      <c r="UYH2388" s="41"/>
      <c r="UYI2388" s="44"/>
      <c r="UYJ2388" s="51"/>
      <c r="UYK2388" s="51"/>
      <c r="UYL2388" s="51"/>
      <c r="UYM2388" s="13"/>
      <c r="UYN2388" s="13"/>
      <c r="UYO2388" s="14"/>
      <c r="UYP2388" s="14"/>
      <c r="UYQ2388" s="38"/>
      <c r="UYR2388" s="48"/>
      <c r="UYS2388" s="48"/>
      <c r="UYT2388" s="48"/>
      <c r="UYU2388" s="41"/>
      <c r="UYV2388" s="48"/>
      <c r="UYW2388" s="48"/>
      <c r="UYX2388" s="48"/>
      <c r="UYY2388" s="48"/>
      <c r="UYZ2388" s="48"/>
      <c r="UZA2388" s="42"/>
      <c r="UZC2388" s="38"/>
      <c r="UZD2388" s="38"/>
      <c r="UZE2388" s="38"/>
      <c r="UZF2388" s="38"/>
      <c r="UZG2388" s="38"/>
      <c r="UZH2388" s="53"/>
      <c r="UZI2388" s="38"/>
      <c r="UZJ2388" s="38"/>
      <c r="UZK2388" s="38"/>
      <c r="UZL2388" s="38"/>
      <c r="UZM2388" s="48"/>
    </row>
    <row r="2389" spans="1:14885" s="45" customFormat="1" ht="31.5" x14ac:dyDescent="0.2">
      <c r="A2389" s="11" t="s">
        <v>17</v>
      </c>
      <c r="B2389" s="9">
        <v>920</v>
      </c>
      <c r="C2389" s="8" t="s">
        <v>73</v>
      </c>
      <c r="D2389" s="8" t="s">
        <v>50</v>
      </c>
      <c r="E2389" s="8" t="s">
        <v>978</v>
      </c>
      <c r="F2389" s="9">
        <v>240</v>
      </c>
      <c r="G2389" s="75">
        <f t="shared" si="295"/>
        <v>10700</v>
      </c>
      <c r="H2389" s="44"/>
      <c r="I2389" s="51"/>
      <c r="J2389" s="51"/>
      <c r="K2389" s="51"/>
      <c r="L2389" s="13"/>
      <c r="M2389" s="13"/>
      <c r="N2389" s="14"/>
      <c r="O2389" s="14"/>
      <c r="P2389" s="41"/>
      <c r="Q2389" s="44"/>
      <c r="R2389" s="51"/>
      <c r="S2389" s="51"/>
      <c r="T2389" s="51"/>
      <c r="U2389" s="13"/>
      <c r="V2389" s="13"/>
      <c r="W2389" s="14"/>
      <c r="X2389" s="14"/>
      <c r="Y2389" s="41"/>
      <c r="Z2389" s="44"/>
      <c r="AA2389" s="51"/>
      <c r="AB2389" s="51"/>
      <c r="AC2389" s="51"/>
      <c r="AD2389" s="13"/>
      <c r="AE2389" s="13"/>
      <c r="AF2389" s="14"/>
      <c r="AG2389" s="14"/>
      <c r="AH2389" s="41"/>
      <c r="AI2389" s="44"/>
      <c r="AJ2389" s="51"/>
      <c r="AK2389" s="51"/>
      <c r="AL2389" s="51"/>
      <c r="AM2389" s="13"/>
      <c r="AN2389" s="13"/>
      <c r="AO2389" s="14"/>
      <c r="AP2389" s="14"/>
      <c r="AQ2389" s="41"/>
      <c r="AR2389" s="44"/>
      <c r="AS2389" s="51"/>
      <c r="AT2389" s="51"/>
      <c r="AU2389" s="51"/>
      <c r="AV2389" s="13"/>
      <c r="AW2389" s="13"/>
      <c r="AX2389" s="14"/>
      <c r="AY2389" s="14"/>
      <c r="AZ2389" s="41"/>
      <c r="BA2389" s="44"/>
      <c r="BB2389" s="51"/>
      <c r="BC2389" s="51"/>
      <c r="BD2389" s="51"/>
      <c r="BE2389" s="13"/>
      <c r="BF2389" s="13"/>
      <c r="BG2389" s="14"/>
      <c r="BH2389" s="14"/>
      <c r="BI2389" s="41"/>
      <c r="BJ2389" s="44"/>
      <c r="BK2389" s="51"/>
      <c r="BL2389" s="51"/>
      <c r="BM2389" s="51"/>
      <c r="BN2389" s="13"/>
      <c r="BO2389" s="13"/>
      <c r="BP2389" s="14"/>
      <c r="BQ2389" s="14"/>
      <c r="BR2389" s="41"/>
      <c r="BS2389" s="44"/>
      <c r="BT2389" s="51"/>
      <c r="BU2389" s="51"/>
      <c r="BV2389" s="51"/>
      <c r="BW2389" s="13"/>
      <c r="BX2389" s="13"/>
      <c r="BY2389" s="14"/>
      <c r="BZ2389" s="14"/>
      <c r="CA2389" s="41"/>
      <c r="CB2389" s="44"/>
      <c r="CC2389" s="51"/>
      <c r="CD2389" s="51"/>
      <c r="CE2389" s="51"/>
      <c r="CF2389" s="13"/>
      <c r="CG2389" s="13"/>
      <c r="CH2389" s="14"/>
      <c r="CI2389" s="14"/>
      <c r="CJ2389" s="41"/>
      <c r="CK2389" s="44"/>
      <c r="CL2389" s="51"/>
      <c r="CM2389" s="51"/>
      <c r="CN2389" s="51"/>
      <c r="CO2389" s="13"/>
      <c r="CP2389" s="13"/>
      <c r="CQ2389" s="14"/>
      <c r="CR2389" s="14"/>
      <c r="CS2389" s="41"/>
      <c r="CT2389" s="44"/>
      <c r="CU2389" s="51"/>
      <c r="CV2389" s="51"/>
      <c r="CW2389" s="51"/>
      <c r="CX2389" s="13"/>
      <c r="CY2389" s="13"/>
      <c r="CZ2389" s="14"/>
      <c r="DA2389" s="14"/>
      <c r="DB2389" s="41"/>
      <c r="DC2389" s="44"/>
      <c r="DD2389" s="51"/>
      <c r="DE2389" s="51"/>
      <c r="DF2389" s="51"/>
      <c r="DG2389" s="13"/>
      <c r="DH2389" s="13"/>
      <c r="DI2389" s="14"/>
      <c r="DJ2389" s="14"/>
      <c r="DK2389" s="41"/>
      <c r="DL2389" s="44"/>
      <c r="DM2389" s="51"/>
      <c r="DN2389" s="51"/>
      <c r="DO2389" s="51"/>
      <c r="DP2389" s="13"/>
      <c r="DQ2389" s="13"/>
      <c r="DR2389" s="14"/>
      <c r="DS2389" s="14"/>
      <c r="DT2389" s="41"/>
      <c r="DU2389" s="44"/>
      <c r="DV2389" s="51"/>
      <c r="DW2389" s="51"/>
      <c r="DX2389" s="51"/>
      <c r="DY2389" s="13"/>
      <c r="DZ2389" s="13"/>
      <c r="EA2389" s="14"/>
      <c r="EB2389" s="14"/>
      <c r="EC2389" s="41"/>
      <c r="ED2389" s="44"/>
      <c r="EE2389" s="51"/>
      <c r="EF2389" s="51"/>
      <c r="EG2389" s="51"/>
      <c r="EH2389" s="13"/>
      <c r="EI2389" s="13"/>
      <c r="EJ2389" s="14"/>
      <c r="EK2389" s="14"/>
      <c r="EL2389" s="41"/>
      <c r="EM2389" s="44"/>
      <c r="EN2389" s="51"/>
      <c r="EO2389" s="51"/>
      <c r="EP2389" s="51"/>
      <c r="EQ2389" s="13"/>
      <c r="ER2389" s="13"/>
      <c r="ES2389" s="14"/>
      <c r="ET2389" s="14"/>
      <c r="EU2389" s="41"/>
      <c r="EV2389" s="44"/>
      <c r="EW2389" s="51"/>
      <c r="EX2389" s="51"/>
      <c r="EY2389" s="51"/>
      <c r="EZ2389" s="13"/>
      <c r="FA2389" s="13"/>
      <c r="FB2389" s="14"/>
      <c r="FC2389" s="14"/>
      <c r="FD2389" s="41"/>
      <c r="FE2389" s="44"/>
      <c r="FF2389" s="51"/>
      <c r="FG2389" s="51"/>
      <c r="FH2389" s="51"/>
      <c r="FI2389" s="13"/>
      <c r="FJ2389" s="13"/>
      <c r="FK2389" s="14"/>
      <c r="FL2389" s="14"/>
      <c r="FM2389" s="41"/>
      <c r="FN2389" s="44"/>
      <c r="FO2389" s="51"/>
      <c r="FP2389" s="51"/>
      <c r="FQ2389" s="51"/>
      <c r="FR2389" s="13"/>
      <c r="FS2389" s="13"/>
      <c r="FT2389" s="14"/>
      <c r="FU2389" s="14"/>
      <c r="FV2389" s="41"/>
      <c r="FW2389" s="44"/>
      <c r="FX2389" s="51"/>
      <c r="FY2389" s="51"/>
      <c r="FZ2389" s="51"/>
      <c r="GA2389" s="13"/>
      <c r="GB2389" s="13"/>
      <c r="GC2389" s="14"/>
      <c r="GD2389" s="14"/>
      <c r="GE2389" s="41"/>
      <c r="GF2389" s="44"/>
      <c r="GG2389" s="51"/>
      <c r="GH2389" s="51"/>
      <c r="GI2389" s="51"/>
      <c r="GJ2389" s="13"/>
      <c r="GK2389" s="13"/>
      <c r="GL2389" s="14"/>
      <c r="GM2389" s="14"/>
      <c r="GN2389" s="41"/>
      <c r="GO2389" s="44"/>
      <c r="GP2389" s="51"/>
      <c r="GQ2389" s="51"/>
      <c r="GR2389" s="51"/>
      <c r="GS2389" s="13"/>
      <c r="GT2389" s="13"/>
      <c r="GU2389" s="14"/>
      <c r="GV2389" s="14"/>
      <c r="GW2389" s="41"/>
      <c r="GX2389" s="44"/>
      <c r="GY2389" s="51"/>
      <c r="GZ2389" s="51"/>
      <c r="HA2389" s="51"/>
      <c r="HB2389" s="13"/>
      <c r="HC2389" s="13"/>
      <c r="HD2389" s="14"/>
      <c r="HE2389" s="14"/>
      <c r="HF2389" s="41"/>
      <c r="HG2389" s="44"/>
      <c r="HH2389" s="51"/>
      <c r="HI2389" s="51"/>
      <c r="HJ2389" s="51"/>
      <c r="HK2389" s="13"/>
      <c r="HL2389" s="13"/>
      <c r="HM2389" s="14"/>
      <c r="HN2389" s="14"/>
      <c r="HO2389" s="41"/>
      <c r="HP2389" s="44"/>
      <c r="HQ2389" s="51"/>
      <c r="HR2389" s="51"/>
      <c r="HS2389" s="51"/>
      <c r="HT2389" s="13"/>
      <c r="HU2389" s="13"/>
      <c r="HV2389" s="14"/>
      <c r="HW2389" s="14"/>
      <c r="HX2389" s="41"/>
      <c r="HY2389" s="44"/>
      <c r="HZ2389" s="51"/>
      <c r="IA2389" s="51"/>
      <c r="IB2389" s="51"/>
      <c r="IC2389" s="13"/>
      <c r="ID2389" s="13"/>
      <c r="IE2389" s="14"/>
      <c r="IF2389" s="14"/>
      <c r="IG2389" s="41"/>
      <c r="IH2389" s="44"/>
      <c r="II2389" s="51"/>
      <c r="IJ2389" s="51"/>
      <c r="IK2389" s="51"/>
      <c r="IL2389" s="13"/>
      <c r="IM2389" s="13"/>
      <c r="IN2389" s="14"/>
      <c r="IO2389" s="14"/>
      <c r="IP2389" s="41"/>
      <c r="IQ2389" s="44"/>
      <c r="IR2389" s="51"/>
      <c r="IS2389" s="51"/>
      <c r="IT2389" s="51"/>
      <c r="IU2389" s="13"/>
      <c r="IV2389" s="13"/>
      <c r="IW2389" s="14"/>
      <c r="IX2389" s="14"/>
      <c r="IY2389" s="41"/>
      <c r="IZ2389" s="44"/>
      <c r="JA2389" s="51"/>
      <c r="JB2389" s="51"/>
      <c r="JC2389" s="51"/>
      <c r="JD2389" s="13"/>
      <c r="JE2389" s="13"/>
      <c r="JF2389" s="14"/>
      <c r="JG2389" s="14"/>
      <c r="JH2389" s="41"/>
      <c r="JI2389" s="44"/>
      <c r="JJ2389" s="51"/>
      <c r="JK2389" s="51"/>
      <c r="JL2389" s="51"/>
      <c r="JM2389" s="13"/>
      <c r="JN2389" s="13"/>
      <c r="JO2389" s="14"/>
      <c r="JP2389" s="14"/>
      <c r="JQ2389" s="41"/>
      <c r="JR2389" s="44"/>
      <c r="JS2389" s="51"/>
      <c r="JT2389" s="51"/>
      <c r="JU2389" s="51"/>
      <c r="JV2389" s="13"/>
      <c r="JW2389" s="13"/>
      <c r="JX2389" s="14"/>
      <c r="JY2389" s="14"/>
      <c r="JZ2389" s="41"/>
      <c r="KA2389" s="44"/>
      <c r="KB2389" s="51"/>
      <c r="KC2389" s="51"/>
      <c r="KD2389" s="51"/>
      <c r="KE2389" s="13"/>
      <c r="KF2389" s="13"/>
      <c r="KG2389" s="14"/>
      <c r="KH2389" s="14"/>
      <c r="KI2389" s="41"/>
      <c r="KJ2389" s="44"/>
      <c r="KK2389" s="51"/>
      <c r="KL2389" s="51"/>
      <c r="KM2389" s="51"/>
      <c r="KN2389" s="13"/>
      <c r="KO2389" s="13"/>
      <c r="KP2389" s="14"/>
      <c r="KQ2389" s="14"/>
      <c r="KR2389" s="41"/>
      <c r="KS2389" s="44"/>
      <c r="KT2389" s="51"/>
      <c r="KU2389" s="51"/>
      <c r="KV2389" s="51"/>
      <c r="KW2389" s="13"/>
      <c r="KX2389" s="13"/>
      <c r="KY2389" s="14"/>
      <c r="KZ2389" s="14"/>
      <c r="LA2389" s="41"/>
      <c r="LB2389" s="44"/>
      <c r="LC2389" s="51"/>
      <c r="LD2389" s="51"/>
      <c r="LE2389" s="51"/>
      <c r="LF2389" s="13"/>
      <c r="LG2389" s="13"/>
      <c r="LH2389" s="14"/>
      <c r="LI2389" s="14"/>
      <c r="LJ2389" s="41"/>
      <c r="LK2389" s="44"/>
      <c r="LL2389" s="51"/>
      <c r="LM2389" s="51"/>
      <c r="LN2389" s="51"/>
      <c r="LO2389" s="13"/>
      <c r="LP2389" s="13"/>
      <c r="LQ2389" s="14"/>
      <c r="LR2389" s="14"/>
      <c r="LS2389" s="41"/>
      <c r="LT2389" s="44"/>
      <c r="LU2389" s="51"/>
      <c r="LV2389" s="51"/>
      <c r="LW2389" s="51"/>
      <c r="LX2389" s="13"/>
      <c r="LY2389" s="13"/>
      <c r="LZ2389" s="14"/>
      <c r="MA2389" s="14"/>
      <c r="MB2389" s="41"/>
      <c r="MC2389" s="44"/>
      <c r="MD2389" s="51"/>
      <c r="ME2389" s="51"/>
      <c r="MF2389" s="51"/>
      <c r="MG2389" s="13"/>
      <c r="MH2389" s="13"/>
      <c r="MI2389" s="14"/>
      <c r="MJ2389" s="14"/>
      <c r="MK2389" s="41"/>
      <c r="ML2389" s="44"/>
      <c r="MM2389" s="51"/>
      <c r="MN2389" s="51"/>
      <c r="MO2389" s="51"/>
      <c r="MP2389" s="13"/>
      <c r="MQ2389" s="13"/>
      <c r="MR2389" s="14"/>
      <c r="MS2389" s="14"/>
      <c r="MT2389" s="41"/>
      <c r="MU2389" s="44"/>
      <c r="MV2389" s="51"/>
      <c r="MW2389" s="51"/>
      <c r="MX2389" s="51"/>
      <c r="MY2389" s="13"/>
      <c r="MZ2389" s="13"/>
      <c r="NA2389" s="14"/>
      <c r="NB2389" s="14"/>
      <c r="NC2389" s="41"/>
      <c r="ND2389" s="44"/>
      <c r="NE2389" s="51"/>
      <c r="NF2389" s="51"/>
      <c r="NG2389" s="51"/>
      <c r="NH2389" s="13"/>
      <c r="NI2389" s="13"/>
      <c r="NJ2389" s="14"/>
      <c r="NK2389" s="14"/>
      <c r="NL2389" s="41"/>
      <c r="NM2389" s="44"/>
      <c r="NN2389" s="51"/>
      <c r="NO2389" s="51"/>
      <c r="NP2389" s="51"/>
      <c r="NQ2389" s="13"/>
      <c r="NR2389" s="13"/>
      <c r="NS2389" s="14"/>
      <c r="NT2389" s="14"/>
      <c r="NU2389" s="41"/>
      <c r="NV2389" s="44"/>
      <c r="NW2389" s="51"/>
      <c r="NX2389" s="51"/>
      <c r="NY2389" s="51"/>
      <c r="NZ2389" s="13"/>
      <c r="OA2389" s="13"/>
      <c r="OB2389" s="14"/>
      <c r="OC2389" s="14"/>
      <c r="OD2389" s="41"/>
      <c r="OE2389" s="44"/>
      <c r="OF2389" s="51"/>
      <c r="OG2389" s="51"/>
      <c r="OH2389" s="51"/>
      <c r="OI2389" s="13"/>
      <c r="OJ2389" s="13"/>
      <c r="OK2389" s="14"/>
      <c r="OL2389" s="14"/>
      <c r="OM2389" s="41"/>
      <c r="ON2389" s="44"/>
      <c r="OO2389" s="51"/>
      <c r="OP2389" s="51"/>
      <c r="OQ2389" s="51"/>
      <c r="OR2389" s="13"/>
      <c r="OS2389" s="13"/>
      <c r="OT2389" s="14"/>
      <c r="OU2389" s="14"/>
      <c r="OV2389" s="41"/>
      <c r="OW2389" s="44"/>
      <c r="OX2389" s="51"/>
      <c r="OY2389" s="51"/>
      <c r="OZ2389" s="51"/>
      <c r="PA2389" s="13"/>
      <c r="PB2389" s="13"/>
      <c r="PC2389" s="14"/>
      <c r="PD2389" s="14"/>
      <c r="PE2389" s="41"/>
      <c r="PF2389" s="44"/>
      <c r="PG2389" s="51"/>
      <c r="PH2389" s="51"/>
      <c r="PI2389" s="51"/>
      <c r="PJ2389" s="13"/>
      <c r="PK2389" s="13"/>
      <c r="PL2389" s="14"/>
      <c r="PM2389" s="14"/>
      <c r="PN2389" s="41"/>
      <c r="PO2389" s="44"/>
      <c r="PP2389" s="51"/>
      <c r="PQ2389" s="51"/>
      <c r="PR2389" s="51"/>
      <c r="PS2389" s="13"/>
      <c r="PT2389" s="13"/>
      <c r="PU2389" s="14"/>
      <c r="PV2389" s="14"/>
      <c r="PW2389" s="41"/>
      <c r="PX2389" s="44"/>
      <c r="PY2389" s="51"/>
      <c r="PZ2389" s="51"/>
      <c r="QA2389" s="51"/>
      <c r="QB2389" s="13"/>
      <c r="QC2389" s="13"/>
      <c r="QD2389" s="14"/>
      <c r="QE2389" s="14"/>
      <c r="QF2389" s="41"/>
      <c r="QG2389" s="44"/>
      <c r="QH2389" s="51"/>
      <c r="QI2389" s="51"/>
      <c r="QJ2389" s="51"/>
      <c r="QK2389" s="13"/>
      <c r="QL2389" s="13"/>
      <c r="QM2389" s="14"/>
      <c r="QN2389" s="14"/>
      <c r="QO2389" s="41"/>
      <c r="QP2389" s="44"/>
      <c r="QQ2389" s="51"/>
      <c r="QR2389" s="51"/>
      <c r="QS2389" s="51"/>
      <c r="QT2389" s="13"/>
      <c r="QU2389" s="13"/>
      <c r="QV2389" s="14"/>
      <c r="QW2389" s="14"/>
      <c r="QX2389" s="41"/>
      <c r="QY2389" s="44"/>
      <c r="QZ2389" s="51"/>
      <c r="RA2389" s="51"/>
      <c r="RB2389" s="51"/>
      <c r="RC2389" s="13"/>
      <c r="RD2389" s="13"/>
      <c r="RE2389" s="14"/>
      <c r="RF2389" s="14"/>
      <c r="RG2389" s="41"/>
      <c r="RH2389" s="44"/>
      <c r="RI2389" s="51"/>
      <c r="RJ2389" s="51"/>
      <c r="RK2389" s="51"/>
      <c r="RL2389" s="13"/>
      <c r="RM2389" s="13"/>
      <c r="RN2389" s="14"/>
      <c r="RO2389" s="14"/>
      <c r="RP2389" s="41"/>
      <c r="RQ2389" s="44"/>
      <c r="RR2389" s="51"/>
      <c r="RS2389" s="51"/>
      <c r="RT2389" s="51"/>
      <c r="RU2389" s="13"/>
      <c r="RV2389" s="13"/>
      <c r="RW2389" s="14"/>
      <c r="RX2389" s="14"/>
      <c r="RY2389" s="41"/>
      <c r="RZ2389" s="44"/>
      <c r="SA2389" s="51"/>
      <c r="SB2389" s="51"/>
      <c r="SC2389" s="51"/>
      <c r="SD2389" s="13"/>
      <c r="SE2389" s="13"/>
      <c r="SF2389" s="14"/>
      <c r="SG2389" s="14"/>
      <c r="SH2389" s="41"/>
      <c r="SI2389" s="44"/>
      <c r="SJ2389" s="51"/>
      <c r="SK2389" s="51"/>
      <c r="SL2389" s="51"/>
      <c r="SM2389" s="13"/>
      <c r="SN2389" s="13"/>
      <c r="SO2389" s="14"/>
      <c r="SP2389" s="14"/>
      <c r="SQ2389" s="41"/>
      <c r="SR2389" s="44"/>
      <c r="SS2389" s="51"/>
      <c r="ST2389" s="51"/>
      <c r="SU2389" s="51"/>
      <c r="SV2389" s="13"/>
      <c r="SW2389" s="13"/>
      <c r="SX2389" s="14"/>
      <c r="SY2389" s="14"/>
      <c r="SZ2389" s="41"/>
      <c r="TA2389" s="44"/>
      <c r="TB2389" s="51"/>
      <c r="TC2389" s="51"/>
      <c r="TD2389" s="51"/>
      <c r="TE2389" s="13"/>
      <c r="TF2389" s="13"/>
      <c r="TG2389" s="14"/>
      <c r="TH2389" s="14"/>
      <c r="TI2389" s="41"/>
      <c r="TJ2389" s="44"/>
      <c r="TK2389" s="51"/>
      <c r="TL2389" s="51"/>
      <c r="TM2389" s="51"/>
      <c r="TN2389" s="13"/>
      <c r="TO2389" s="13"/>
      <c r="TP2389" s="14"/>
      <c r="TQ2389" s="14"/>
      <c r="TR2389" s="41"/>
      <c r="TS2389" s="44"/>
      <c r="TT2389" s="51"/>
      <c r="TU2389" s="51"/>
      <c r="TV2389" s="51"/>
      <c r="TW2389" s="13"/>
      <c r="TX2389" s="13"/>
      <c r="TY2389" s="14"/>
      <c r="TZ2389" s="14"/>
      <c r="UA2389" s="41"/>
      <c r="UB2389" s="44"/>
      <c r="UC2389" s="51"/>
      <c r="UD2389" s="51"/>
      <c r="UE2389" s="51"/>
      <c r="UF2389" s="13"/>
      <c r="UG2389" s="13"/>
      <c r="UH2389" s="14"/>
      <c r="UI2389" s="14"/>
      <c r="UJ2389" s="41"/>
      <c r="UK2389" s="44"/>
      <c r="UL2389" s="51"/>
      <c r="UM2389" s="51"/>
      <c r="UN2389" s="51"/>
      <c r="UO2389" s="13"/>
      <c r="UP2389" s="13"/>
      <c r="UQ2389" s="14"/>
      <c r="UR2389" s="14"/>
      <c r="US2389" s="41"/>
      <c r="UT2389" s="44"/>
      <c r="UU2389" s="51"/>
      <c r="UV2389" s="51"/>
      <c r="UW2389" s="51"/>
      <c r="UX2389" s="13"/>
      <c r="UY2389" s="13"/>
      <c r="UZ2389" s="14"/>
      <c r="VA2389" s="14"/>
      <c r="VB2389" s="41"/>
      <c r="VC2389" s="44"/>
      <c r="VD2389" s="51"/>
      <c r="VE2389" s="51"/>
      <c r="VF2389" s="51"/>
      <c r="VG2389" s="13"/>
      <c r="VH2389" s="13"/>
      <c r="VI2389" s="14"/>
      <c r="VJ2389" s="14"/>
      <c r="VK2389" s="41"/>
      <c r="VL2389" s="44"/>
      <c r="VM2389" s="51"/>
      <c r="VN2389" s="51"/>
      <c r="VO2389" s="51"/>
      <c r="VP2389" s="13"/>
      <c r="VQ2389" s="13"/>
      <c r="VR2389" s="14"/>
      <c r="VS2389" s="14"/>
      <c r="VT2389" s="41"/>
      <c r="VU2389" s="44"/>
      <c r="VV2389" s="51"/>
      <c r="VW2389" s="51"/>
      <c r="VX2389" s="51"/>
      <c r="VY2389" s="13"/>
      <c r="VZ2389" s="13"/>
      <c r="WA2389" s="14"/>
      <c r="WB2389" s="14"/>
      <c r="WC2389" s="41"/>
      <c r="WD2389" s="44"/>
      <c r="WE2389" s="51"/>
      <c r="WF2389" s="51"/>
      <c r="WG2389" s="51"/>
      <c r="WH2389" s="13"/>
      <c r="WI2389" s="13"/>
      <c r="WJ2389" s="14"/>
      <c r="WK2389" s="14"/>
      <c r="WL2389" s="41"/>
      <c r="WM2389" s="44"/>
      <c r="WN2389" s="51"/>
      <c r="WO2389" s="51"/>
      <c r="WP2389" s="51"/>
      <c r="WQ2389" s="13"/>
      <c r="WR2389" s="13"/>
      <c r="WS2389" s="14"/>
      <c r="WT2389" s="14"/>
      <c r="WU2389" s="41"/>
      <c r="WV2389" s="44"/>
      <c r="WW2389" s="51"/>
      <c r="WX2389" s="51"/>
      <c r="WY2389" s="51"/>
      <c r="WZ2389" s="13"/>
      <c r="XA2389" s="13"/>
      <c r="XB2389" s="14"/>
      <c r="XC2389" s="14"/>
      <c r="XD2389" s="41"/>
      <c r="XE2389" s="44"/>
      <c r="XF2389" s="51"/>
      <c r="XG2389" s="51"/>
      <c r="XH2389" s="51"/>
      <c r="XI2389" s="13"/>
      <c r="XJ2389" s="13"/>
      <c r="XK2389" s="14"/>
      <c r="XL2389" s="14"/>
      <c r="XM2389" s="41"/>
      <c r="XN2389" s="44"/>
      <c r="XO2389" s="51"/>
      <c r="XP2389" s="51"/>
      <c r="XQ2389" s="51"/>
      <c r="XR2389" s="13"/>
      <c r="XS2389" s="13"/>
      <c r="XT2389" s="14"/>
      <c r="XU2389" s="14"/>
      <c r="XV2389" s="41"/>
      <c r="XW2389" s="44"/>
      <c r="XX2389" s="51"/>
      <c r="XY2389" s="51"/>
      <c r="XZ2389" s="51"/>
      <c r="YA2389" s="13"/>
      <c r="YB2389" s="13"/>
      <c r="YC2389" s="14"/>
      <c r="YD2389" s="14"/>
      <c r="YE2389" s="41"/>
      <c r="YF2389" s="44"/>
      <c r="YG2389" s="51"/>
      <c r="YH2389" s="51"/>
      <c r="YI2389" s="51"/>
      <c r="YJ2389" s="13"/>
      <c r="YK2389" s="13"/>
      <c r="YL2389" s="14"/>
      <c r="YM2389" s="14"/>
      <c r="YN2389" s="41"/>
      <c r="YO2389" s="44"/>
      <c r="YP2389" s="51"/>
      <c r="YQ2389" s="51"/>
      <c r="YR2389" s="51"/>
      <c r="YS2389" s="13"/>
      <c r="YT2389" s="13"/>
      <c r="YU2389" s="14"/>
      <c r="YV2389" s="14"/>
      <c r="YW2389" s="41"/>
      <c r="YX2389" s="44"/>
      <c r="YY2389" s="51"/>
      <c r="YZ2389" s="51"/>
      <c r="ZA2389" s="51"/>
      <c r="ZB2389" s="13"/>
      <c r="ZC2389" s="13"/>
      <c r="ZD2389" s="14"/>
      <c r="ZE2389" s="14"/>
      <c r="ZF2389" s="41"/>
      <c r="ZG2389" s="44"/>
      <c r="ZH2389" s="51"/>
      <c r="ZI2389" s="51"/>
      <c r="ZJ2389" s="51"/>
      <c r="ZK2389" s="13"/>
      <c r="ZL2389" s="13"/>
      <c r="ZM2389" s="14"/>
      <c r="ZN2389" s="14"/>
      <c r="ZO2389" s="41"/>
      <c r="ZP2389" s="44"/>
      <c r="ZQ2389" s="51"/>
      <c r="ZR2389" s="51"/>
      <c r="ZS2389" s="51"/>
      <c r="ZT2389" s="13"/>
      <c r="ZU2389" s="13"/>
      <c r="ZV2389" s="14"/>
      <c r="ZW2389" s="14"/>
      <c r="ZX2389" s="41"/>
      <c r="ZY2389" s="44"/>
      <c r="ZZ2389" s="51"/>
      <c r="AAA2389" s="51"/>
      <c r="AAB2389" s="51"/>
      <c r="AAC2389" s="13"/>
      <c r="AAD2389" s="13"/>
      <c r="AAE2389" s="14"/>
      <c r="AAF2389" s="14"/>
      <c r="AAG2389" s="41"/>
      <c r="AAH2389" s="44"/>
      <c r="AAI2389" s="51"/>
      <c r="AAJ2389" s="51"/>
      <c r="AAK2389" s="51"/>
      <c r="AAL2389" s="13"/>
      <c r="AAM2389" s="13"/>
      <c r="AAN2389" s="14"/>
      <c r="AAO2389" s="14"/>
      <c r="AAP2389" s="41"/>
      <c r="AAQ2389" s="44"/>
      <c r="AAR2389" s="51"/>
      <c r="AAS2389" s="51"/>
      <c r="AAT2389" s="51"/>
      <c r="AAU2389" s="13"/>
      <c r="AAV2389" s="13"/>
      <c r="AAW2389" s="14"/>
      <c r="AAX2389" s="14"/>
      <c r="AAY2389" s="41"/>
      <c r="AAZ2389" s="44"/>
      <c r="ABA2389" s="51"/>
      <c r="ABB2389" s="51"/>
      <c r="ABC2389" s="51"/>
      <c r="ABD2389" s="13"/>
      <c r="ABE2389" s="13"/>
      <c r="ABF2389" s="14"/>
      <c r="ABG2389" s="14"/>
      <c r="ABH2389" s="41"/>
      <c r="ABI2389" s="44"/>
      <c r="ABJ2389" s="51"/>
      <c r="ABK2389" s="51"/>
      <c r="ABL2389" s="51"/>
      <c r="ABM2389" s="13"/>
      <c r="ABN2389" s="13"/>
      <c r="ABO2389" s="14"/>
      <c r="ABP2389" s="14"/>
      <c r="ABQ2389" s="41"/>
      <c r="ABR2389" s="44"/>
      <c r="ABS2389" s="51"/>
      <c r="ABT2389" s="51"/>
      <c r="ABU2389" s="51"/>
      <c r="ABV2389" s="13"/>
      <c r="ABW2389" s="13"/>
      <c r="ABX2389" s="14"/>
      <c r="ABY2389" s="14"/>
      <c r="ABZ2389" s="41"/>
      <c r="ACA2389" s="44"/>
      <c r="ACB2389" s="51"/>
      <c r="ACC2389" s="51"/>
      <c r="ACD2389" s="51"/>
      <c r="ACE2389" s="13"/>
      <c r="ACF2389" s="13"/>
      <c r="ACG2389" s="14"/>
      <c r="ACH2389" s="14"/>
      <c r="ACI2389" s="41"/>
      <c r="ACJ2389" s="44"/>
      <c r="ACK2389" s="51"/>
      <c r="ACL2389" s="51"/>
      <c r="ACM2389" s="51"/>
      <c r="ACN2389" s="13"/>
      <c r="ACO2389" s="13"/>
      <c r="ACP2389" s="14"/>
      <c r="ACQ2389" s="14"/>
      <c r="ACR2389" s="41"/>
      <c r="ACS2389" s="44"/>
      <c r="ACT2389" s="51"/>
      <c r="ACU2389" s="51"/>
      <c r="ACV2389" s="51"/>
      <c r="ACW2389" s="13"/>
      <c r="ACX2389" s="13"/>
      <c r="ACY2389" s="14"/>
      <c r="ACZ2389" s="14"/>
      <c r="ADA2389" s="41"/>
      <c r="ADB2389" s="44"/>
      <c r="ADC2389" s="51"/>
      <c r="ADD2389" s="51"/>
      <c r="ADE2389" s="51"/>
      <c r="ADF2389" s="13"/>
      <c r="ADG2389" s="13"/>
      <c r="ADH2389" s="14"/>
      <c r="ADI2389" s="14"/>
      <c r="ADJ2389" s="41"/>
      <c r="ADK2389" s="44"/>
      <c r="ADL2389" s="51"/>
      <c r="ADM2389" s="51"/>
      <c r="ADN2389" s="51"/>
      <c r="ADO2389" s="13"/>
      <c r="ADP2389" s="13"/>
      <c r="ADQ2389" s="14"/>
      <c r="ADR2389" s="14"/>
      <c r="ADS2389" s="41"/>
      <c r="ADT2389" s="44"/>
      <c r="ADU2389" s="51"/>
      <c r="ADV2389" s="51"/>
      <c r="ADW2389" s="51"/>
      <c r="ADX2389" s="13"/>
      <c r="ADY2389" s="13"/>
      <c r="ADZ2389" s="14"/>
      <c r="AEA2389" s="14"/>
      <c r="AEB2389" s="41"/>
      <c r="AEC2389" s="44"/>
      <c r="AED2389" s="51"/>
      <c r="AEE2389" s="51"/>
      <c r="AEF2389" s="51"/>
      <c r="AEG2389" s="13"/>
      <c r="AEH2389" s="13"/>
      <c r="AEI2389" s="14"/>
      <c r="AEJ2389" s="14"/>
      <c r="AEK2389" s="41"/>
      <c r="AEL2389" s="44"/>
      <c r="AEM2389" s="51"/>
      <c r="AEN2389" s="51"/>
      <c r="AEO2389" s="51"/>
      <c r="AEP2389" s="13"/>
      <c r="AEQ2389" s="13"/>
      <c r="AER2389" s="14"/>
      <c r="AES2389" s="14"/>
      <c r="AET2389" s="41"/>
      <c r="AEU2389" s="44"/>
      <c r="AEV2389" s="51"/>
      <c r="AEW2389" s="51"/>
      <c r="AEX2389" s="51"/>
      <c r="AEY2389" s="13"/>
      <c r="AEZ2389" s="13"/>
      <c r="AFA2389" s="14"/>
      <c r="AFB2389" s="14"/>
      <c r="AFC2389" s="41"/>
      <c r="AFD2389" s="44"/>
      <c r="AFE2389" s="51"/>
      <c r="AFF2389" s="51"/>
      <c r="AFG2389" s="51"/>
      <c r="AFH2389" s="13"/>
      <c r="AFI2389" s="13"/>
      <c r="AFJ2389" s="14"/>
      <c r="AFK2389" s="14"/>
      <c r="AFL2389" s="41"/>
      <c r="AFM2389" s="44"/>
      <c r="AFN2389" s="51"/>
      <c r="AFO2389" s="51"/>
      <c r="AFP2389" s="51"/>
      <c r="AFQ2389" s="13"/>
      <c r="AFR2389" s="13"/>
      <c r="AFS2389" s="14"/>
      <c r="AFT2389" s="14"/>
      <c r="AFU2389" s="41"/>
      <c r="AFV2389" s="44"/>
      <c r="AFW2389" s="51"/>
      <c r="AFX2389" s="51"/>
      <c r="AFY2389" s="51"/>
      <c r="AFZ2389" s="13"/>
      <c r="AGA2389" s="13"/>
      <c r="AGB2389" s="14"/>
      <c r="AGC2389" s="14"/>
      <c r="AGD2389" s="41"/>
      <c r="AGE2389" s="44"/>
      <c r="AGF2389" s="51"/>
      <c r="AGG2389" s="51"/>
      <c r="AGH2389" s="51"/>
      <c r="AGI2389" s="13"/>
      <c r="AGJ2389" s="13"/>
      <c r="AGK2389" s="14"/>
      <c r="AGL2389" s="14"/>
      <c r="AGM2389" s="41"/>
      <c r="AGN2389" s="44"/>
      <c r="AGO2389" s="51"/>
      <c r="AGP2389" s="51"/>
      <c r="AGQ2389" s="51"/>
      <c r="AGR2389" s="13"/>
      <c r="AGS2389" s="13"/>
      <c r="AGT2389" s="14"/>
      <c r="AGU2389" s="14"/>
      <c r="AGV2389" s="41"/>
      <c r="AGW2389" s="44"/>
      <c r="AGX2389" s="51"/>
      <c r="AGY2389" s="51"/>
      <c r="AGZ2389" s="51"/>
      <c r="AHA2389" s="13"/>
      <c r="AHB2389" s="13"/>
      <c r="AHC2389" s="14"/>
      <c r="AHD2389" s="14"/>
      <c r="AHE2389" s="41"/>
      <c r="AHF2389" s="44"/>
      <c r="AHG2389" s="51"/>
      <c r="AHH2389" s="51"/>
      <c r="AHI2389" s="51"/>
      <c r="AHJ2389" s="13"/>
      <c r="AHK2389" s="13"/>
      <c r="AHL2389" s="14"/>
      <c r="AHM2389" s="14"/>
      <c r="AHN2389" s="41"/>
      <c r="AHO2389" s="44"/>
      <c r="AHP2389" s="51"/>
      <c r="AHQ2389" s="51"/>
      <c r="AHR2389" s="51"/>
      <c r="AHS2389" s="13"/>
      <c r="AHT2389" s="13"/>
      <c r="AHU2389" s="14"/>
      <c r="AHV2389" s="14"/>
      <c r="AHW2389" s="41"/>
      <c r="AHX2389" s="44"/>
      <c r="AHY2389" s="51"/>
      <c r="AHZ2389" s="51"/>
      <c r="AIA2389" s="51"/>
      <c r="AIB2389" s="13"/>
      <c r="AIC2389" s="13"/>
      <c r="AID2389" s="14"/>
      <c r="AIE2389" s="14"/>
      <c r="AIF2389" s="41"/>
      <c r="AIG2389" s="44"/>
      <c r="AIH2389" s="51"/>
      <c r="AII2389" s="51"/>
      <c r="AIJ2389" s="51"/>
      <c r="AIK2389" s="13"/>
      <c r="AIL2389" s="13"/>
      <c r="AIM2389" s="14"/>
      <c r="AIN2389" s="14"/>
      <c r="AIO2389" s="41"/>
      <c r="AIP2389" s="44"/>
      <c r="AIQ2389" s="51"/>
      <c r="AIR2389" s="51"/>
      <c r="AIS2389" s="51"/>
      <c r="AIT2389" s="13"/>
      <c r="AIU2389" s="13"/>
      <c r="AIV2389" s="14"/>
      <c r="AIW2389" s="14"/>
      <c r="AIX2389" s="41"/>
      <c r="AIY2389" s="44"/>
      <c r="AIZ2389" s="51"/>
      <c r="AJA2389" s="51"/>
      <c r="AJB2389" s="51"/>
      <c r="AJC2389" s="13"/>
      <c r="AJD2389" s="13"/>
      <c r="AJE2389" s="14"/>
      <c r="AJF2389" s="14"/>
      <c r="AJG2389" s="41"/>
      <c r="AJH2389" s="44"/>
      <c r="AJI2389" s="51"/>
      <c r="AJJ2389" s="51"/>
      <c r="AJK2389" s="51"/>
      <c r="AJL2389" s="13"/>
      <c r="AJM2389" s="13"/>
      <c r="AJN2389" s="14"/>
      <c r="AJO2389" s="14"/>
      <c r="AJP2389" s="41"/>
      <c r="AJQ2389" s="44"/>
      <c r="AJR2389" s="51"/>
      <c r="AJS2389" s="51"/>
      <c r="AJT2389" s="51"/>
      <c r="AJU2389" s="13"/>
      <c r="AJV2389" s="13"/>
      <c r="AJW2389" s="14"/>
      <c r="AJX2389" s="14"/>
      <c r="AJY2389" s="41"/>
      <c r="AJZ2389" s="44"/>
      <c r="AKA2389" s="51"/>
      <c r="AKB2389" s="51"/>
      <c r="AKC2389" s="51"/>
      <c r="AKD2389" s="13"/>
      <c r="AKE2389" s="13"/>
      <c r="AKF2389" s="14"/>
      <c r="AKG2389" s="14"/>
      <c r="AKH2389" s="41"/>
      <c r="AKI2389" s="44"/>
      <c r="AKJ2389" s="51"/>
      <c r="AKK2389" s="51"/>
      <c r="AKL2389" s="51"/>
      <c r="AKM2389" s="13"/>
      <c r="AKN2389" s="13"/>
      <c r="AKO2389" s="14"/>
      <c r="AKP2389" s="14"/>
      <c r="AKQ2389" s="41"/>
      <c r="AKR2389" s="44"/>
      <c r="AKS2389" s="51"/>
      <c r="AKT2389" s="51"/>
      <c r="AKU2389" s="51"/>
      <c r="AKV2389" s="13"/>
      <c r="AKW2389" s="13"/>
      <c r="AKX2389" s="14"/>
      <c r="AKY2389" s="14"/>
      <c r="AKZ2389" s="41"/>
      <c r="ALA2389" s="44"/>
      <c r="ALB2389" s="51"/>
      <c r="ALC2389" s="51"/>
      <c r="ALD2389" s="51"/>
      <c r="ALE2389" s="13"/>
      <c r="ALF2389" s="13"/>
      <c r="ALG2389" s="14"/>
      <c r="ALH2389" s="14"/>
      <c r="ALI2389" s="41"/>
      <c r="ALJ2389" s="44"/>
      <c r="ALK2389" s="51"/>
      <c r="ALL2389" s="51"/>
      <c r="ALM2389" s="51"/>
      <c r="ALN2389" s="13"/>
      <c r="ALO2389" s="13"/>
      <c r="ALP2389" s="14"/>
      <c r="ALQ2389" s="14"/>
      <c r="ALR2389" s="41"/>
      <c r="ALS2389" s="44"/>
      <c r="ALT2389" s="51"/>
      <c r="ALU2389" s="51"/>
      <c r="ALV2389" s="51"/>
      <c r="ALW2389" s="13"/>
      <c r="ALX2389" s="13"/>
      <c r="ALY2389" s="14"/>
      <c r="ALZ2389" s="14"/>
      <c r="AMA2389" s="41"/>
      <c r="AMB2389" s="44"/>
      <c r="AMC2389" s="51"/>
      <c r="AMD2389" s="51"/>
      <c r="AME2389" s="51"/>
      <c r="AMF2389" s="13"/>
      <c r="AMG2389" s="13"/>
      <c r="AMH2389" s="14"/>
      <c r="AMI2389" s="14"/>
      <c r="AMJ2389" s="41"/>
      <c r="AMK2389" s="44"/>
      <c r="AML2389" s="51"/>
      <c r="AMM2389" s="51"/>
      <c r="AMN2389" s="51"/>
      <c r="AMO2389" s="13"/>
      <c r="AMP2389" s="13"/>
      <c r="AMQ2389" s="14"/>
      <c r="AMR2389" s="14"/>
      <c r="AMS2389" s="41"/>
      <c r="AMT2389" s="44"/>
      <c r="AMU2389" s="51"/>
      <c r="AMV2389" s="51"/>
      <c r="AMW2389" s="51"/>
      <c r="AMX2389" s="13"/>
      <c r="AMY2389" s="13"/>
      <c r="AMZ2389" s="14"/>
      <c r="ANA2389" s="14"/>
      <c r="ANB2389" s="41"/>
      <c r="ANC2389" s="44"/>
      <c r="AND2389" s="51"/>
      <c r="ANE2389" s="51"/>
      <c r="ANF2389" s="51"/>
      <c r="ANG2389" s="13"/>
      <c r="ANH2389" s="13"/>
      <c r="ANI2389" s="14"/>
      <c r="ANJ2389" s="14"/>
      <c r="ANK2389" s="41"/>
      <c r="ANL2389" s="44"/>
      <c r="ANM2389" s="51"/>
      <c r="ANN2389" s="51"/>
      <c r="ANO2389" s="51"/>
      <c r="ANP2389" s="13"/>
      <c r="ANQ2389" s="13"/>
      <c r="ANR2389" s="14"/>
      <c r="ANS2389" s="14"/>
      <c r="ANT2389" s="41"/>
      <c r="ANU2389" s="44"/>
      <c r="ANV2389" s="51"/>
      <c r="ANW2389" s="51"/>
      <c r="ANX2389" s="51"/>
      <c r="ANY2389" s="13"/>
      <c r="ANZ2389" s="13"/>
      <c r="AOA2389" s="14"/>
      <c r="AOB2389" s="14"/>
      <c r="AOC2389" s="41"/>
      <c r="AOD2389" s="44"/>
      <c r="AOE2389" s="51"/>
      <c r="AOF2389" s="51"/>
      <c r="AOG2389" s="51"/>
      <c r="AOH2389" s="13"/>
      <c r="AOI2389" s="13"/>
      <c r="AOJ2389" s="14"/>
      <c r="AOK2389" s="14"/>
      <c r="AOL2389" s="41"/>
      <c r="AOM2389" s="44"/>
      <c r="AON2389" s="51"/>
      <c r="AOO2389" s="51"/>
      <c r="AOP2389" s="51"/>
      <c r="AOQ2389" s="13"/>
      <c r="AOR2389" s="13"/>
      <c r="AOS2389" s="14"/>
      <c r="AOT2389" s="14"/>
      <c r="AOU2389" s="41"/>
      <c r="AOV2389" s="44"/>
      <c r="AOW2389" s="51"/>
      <c r="AOX2389" s="51"/>
      <c r="AOY2389" s="51"/>
      <c r="AOZ2389" s="13"/>
      <c r="APA2389" s="13"/>
      <c r="APB2389" s="14"/>
      <c r="APC2389" s="14"/>
      <c r="APD2389" s="41"/>
      <c r="APE2389" s="44"/>
      <c r="APF2389" s="51"/>
      <c r="APG2389" s="51"/>
      <c r="APH2389" s="51"/>
      <c r="API2389" s="13"/>
      <c r="APJ2389" s="13"/>
      <c r="APK2389" s="14"/>
      <c r="APL2389" s="14"/>
      <c r="APM2389" s="41"/>
      <c r="APN2389" s="44"/>
      <c r="APO2389" s="51"/>
      <c r="APP2389" s="51"/>
      <c r="APQ2389" s="51"/>
      <c r="APR2389" s="13"/>
      <c r="APS2389" s="13"/>
      <c r="APT2389" s="14"/>
      <c r="APU2389" s="14"/>
      <c r="APV2389" s="41"/>
      <c r="APW2389" s="44"/>
      <c r="APX2389" s="51"/>
      <c r="APY2389" s="51"/>
      <c r="APZ2389" s="51"/>
      <c r="AQA2389" s="13"/>
      <c r="AQB2389" s="13"/>
      <c r="AQC2389" s="14"/>
      <c r="AQD2389" s="14"/>
      <c r="AQE2389" s="41"/>
      <c r="AQF2389" s="44"/>
      <c r="AQG2389" s="51"/>
      <c r="AQH2389" s="51"/>
      <c r="AQI2389" s="51"/>
      <c r="AQJ2389" s="13"/>
      <c r="AQK2389" s="13"/>
      <c r="AQL2389" s="14"/>
      <c r="AQM2389" s="14"/>
      <c r="AQN2389" s="41"/>
      <c r="AQO2389" s="44"/>
      <c r="AQP2389" s="51"/>
      <c r="AQQ2389" s="51"/>
      <c r="AQR2389" s="51"/>
      <c r="AQS2389" s="13"/>
      <c r="AQT2389" s="13"/>
      <c r="AQU2389" s="14"/>
      <c r="AQV2389" s="14"/>
      <c r="AQW2389" s="41"/>
      <c r="AQX2389" s="44"/>
      <c r="AQY2389" s="51"/>
      <c r="AQZ2389" s="51"/>
      <c r="ARA2389" s="51"/>
      <c r="ARB2389" s="13"/>
      <c r="ARC2389" s="13"/>
      <c r="ARD2389" s="14"/>
      <c r="ARE2389" s="14"/>
      <c r="ARF2389" s="41"/>
      <c r="ARG2389" s="44"/>
      <c r="ARH2389" s="51"/>
      <c r="ARI2389" s="51"/>
      <c r="ARJ2389" s="51"/>
      <c r="ARK2389" s="13"/>
      <c r="ARL2389" s="13"/>
      <c r="ARM2389" s="14"/>
      <c r="ARN2389" s="14"/>
      <c r="ARO2389" s="41"/>
      <c r="ARP2389" s="44"/>
      <c r="ARQ2389" s="51"/>
      <c r="ARR2389" s="51"/>
      <c r="ARS2389" s="51"/>
      <c r="ART2389" s="13"/>
      <c r="ARU2389" s="13"/>
      <c r="ARV2389" s="14"/>
      <c r="ARW2389" s="14"/>
      <c r="ARX2389" s="41"/>
      <c r="ARY2389" s="44"/>
      <c r="ARZ2389" s="51"/>
      <c r="ASA2389" s="51"/>
      <c r="ASB2389" s="51"/>
      <c r="ASC2389" s="13"/>
      <c r="ASD2389" s="13"/>
      <c r="ASE2389" s="14"/>
      <c r="ASF2389" s="14"/>
      <c r="ASG2389" s="41"/>
      <c r="ASH2389" s="44"/>
      <c r="ASI2389" s="51"/>
      <c r="ASJ2389" s="51"/>
      <c r="ASK2389" s="51"/>
      <c r="ASL2389" s="13"/>
      <c r="ASM2389" s="13"/>
      <c r="ASN2389" s="14"/>
      <c r="ASO2389" s="14"/>
      <c r="ASP2389" s="41"/>
      <c r="ASQ2389" s="44"/>
      <c r="ASR2389" s="51"/>
      <c r="ASS2389" s="51"/>
      <c r="AST2389" s="51"/>
      <c r="ASU2389" s="13"/>
      <c r="ASV2389" s="13"/>
      <c r="ASW2389" s="14"/>
      <c r="ASX2389" s="14"/>
      <c r="ASY2389" s="41"/>
      <c r="ASZ2389" s="44"/>
      <c r="ATA2389" s="51"/>
      <c r="ATB2389" s="51"/>
      <c r="ATC2389" s="51"/>
      <c r="ATD2389" s="13"/>
      <c r="ATE2389" s="13"/>
      <c r="ATF2389" s="14"/>
      <c r="ATG2389" s="14"/>
      <c r="ATH2389" s="41"/>
      <c r="ATI2389" s="44"/>
      <c r="ATJ2389" s="51"/>
      <c r="ATK2389" s="51"/>
      <c r="ATL2389" s="51"/>
      <c r="ATM2389" s="13"/>
      <c r="ATN2389" s="13"/>
      <c r="ATO2389" s="14"/>
      <c r="ATP2389" s="14"/>
      <c r="ATQ2389" s="41"/>
      <c r="ATR2389" s="44"/>
      <c r="ATS2389" s="51"/>
      <c r="ATT2389" s="51"/>
      <c r="ATU2389" s="51"/>
      <c r="ATV2389" s="13"/>
      <c r="ATW2389" s="13"/>
      <c r="ATX2389" s="14"/>
      <c r="ATY2389" s="14"/>
      <c r="ATZ2389" s="41"/>
      <c r="AUA2389" s="44"/>
      <c r="AUB2389" s="51"/>
      <c r="AUC2389" s="51"/>
      <c r="AUD2389" s="51"/>
      <c r="AUE2389" s="13"/>
      <c r="AUF2389" s="13"/>
      <c r="AUG2389" s="14"/>
      <c r="AUH2389" s="14"/>
      <c r="AUI2389" s="41"/>
      <c r="AUJ2389" s="44"/>
      <c r="AUK2389" s="51"/>
      <c r="AUL2389" s="51"/>
      <c r="AUM2389" s="51"/>
      <c r="AUN2389" s="13"/>
      <c r="AUO2389" s="13"/>
      <c r="AUP2389" s="14"/>
      <c r="AUQ2389" s="14"/>
      <c r="AUR2389" s="41"/>
      <c r="AUS2389" s="44"/>
      <c r="AUT2389" s="51"/>
      <c r="AUU2389" s="51"/>
      <c r="AUV2389" s="51"/>
      <c r="AUW2389" s="13"/>
      <c r="AUX2389" s="13"/>
      <c r="AUY2389" s="14"/>
      <c r="AUZ2389" s="14"/>
      <c r="AVA2389" s="41"/>
      <c r="AVB2389" s="44"/>
      <c r="AVC2389" s="51"/>
      <c r="AVD2389" s="51"/>
      <c r="AVE2389" s="51"/>
      <c r="AVF2389" s="13"/>
      <c r="AVG2389" s="13"/>
      <c r="AVH2389" s="14"/>
      <c r="AVI2389" s="14"/>
      <c r="AVJ2389" s="41"/>
      <c r="AVK2389" s="44"/>
      <c r="AVL2389" s="51"/>
      <c r="AVM2389" s="51"/>
      <c r="AVN2389" s="51"/>
      <c r="AVO2389" s="13"/>
      <c r="AVP2389" s="13"/>
      <c r="AVQ2389" s="14"/>
      <c r="AVR2389" s="14"/>
      <c r="AVS2389" s="41"/>
      <c r="AVT2389" s="44"/>
      <c r="AVU2389" s="51"/>
      <c r="AVV2389" s="51"/>
      <c r="AVW2389" s="51"/>
      <c r="AVX2389" s="13"/>
      <c r="AVY2389" s="13"/>
      <c r="AVZ2389" s="14"/>
      <c r="AWA2389" s="14"/>
      <c r="AWB2389" s="41"/>
      <c r="AWC2389" s="44"/>
      <c r="AWD2389" s="51"/>
      <c r="AWE2389" s="51"/>
      <c r="AWF2389" s="51"/>
      <c r="AWG2389" s="13"/>
      <c r="AWH2389" s="13"/>
      <c r="AWI2389" s="14"/>
      <c r="AWJ2389" s="14"/>
      <c r="AWK2389" s="41"/>
      <c r="AWL2389" s="44"/>
      <c r="AWM2389" s="51"/>
      <c r="AWN2389" s="51"/>
      <c r="AWO2389" s="51"/>
      <c r="AWP2389" s="13"/>
      <c r="AWQ2389" s="13"/>
      <c r="AWR2389" s="14"/>
      <c r="AWS2389" s="14"/>
      <c r="AWT2389" s="41"/>
      <c r="AWU2389" s="44"/>
      <c r="AWV2389" s="51"/>
      <c r="AWW2389" s="51"/>
      <c r="AWX2389" s="51"/>
      <c r="AWY2389" s="13"/>
      <c r="AWZ2389" s="13"/>
      <c r="AXA2389" s="14"/>
      <c r="AXB2389" s="14"/>
      <c r="AXC2389" s="41"/>
      <c r="AXD2389" s="44"/>
      <c r="AXE2389" s="51"/>
      <c r="AXF2389" s="51"/>
      <c r="AXG2389" s="51"/>
      <c r="AXH2389" s="13"/>
      <c r="AXI2389" s="13"/>
      <c r="AXJ2389" s="14"/>
      <c r="AXK2389" s="14"/>
      <c r="AXL2389" s="41"/>
      <c r="AXM2389" s="44"/>
      <c r="AXN2389" s="51"/>
      <c r="AXO2389" s="51"/>
      <c r="AXP2389" s="51"/>
      <c r="AXQ2389" s="13"/>
      <c r="AXR2389" s="13"/>
      <c r="AXS2389" s="14"/>
      <c r="AXT2389" s="14"/>
      <c r="AXU2389" s="41"/>
      <c r="AXV2389" s="44"/>
      <c r="AXW2389" s="51"/>
      <c r="AXX2389" s="51"/>
      <c r="AXY2389" s="51"/>
      <c r="AXZ2389" s="13"/>
      <c r="AYA2389" s="13"/>
      <c r="AYB2389" s="14"/>
      <c r="AYC2389" s="14"/>
      <c r="AYD2389" s="41"/>
      <c r="AYE2389" s="44"/>
      <c r="AYF2389" s="51"/>
      <c r="AYG2389" s="51"/>
      <c r="AYH2389" s="51"/>
      <c r="AYI2389" s="13"/>
      <c r="AYJ2389" s="13"/>
      <c r="AYK2389" s="14"/>
      <c r="AYL2389" s="14"/>
      <c r="AYM2389" s="41"/>
      <c r="AYN2389" s="44"/>
      <c r="AYO2389" s="51"/>
      <c r="AYP2389" s="51"/>
      <c r="AYQ2389" s="51"/>
      <c r="AYR2389" s="13"/>
      <c r="AYS2389" s="13"/>
      <c r="AYT2389" s="14"/>
      <c r="AYU2389" s="14"/>
      <c r="AYV2389" s="41"/>
      <c r="AYW2389" s="44"/>
      <c r="AYX2389" s="51"/>
      <c r="AYY2389" s="51"/>
      <c r="AYZ2389" s="51"/>
      <c r="AZA2389" s="13"/>
      <c r="AZB2389" s="13"/>
      <c r="AZC2389" s="14"/>
      <c r="AZD2389" s="14"/>
      <c r="AZE2389" s="41"/>
      <c r="AZF2389" s="44"/>
      <c r="AZG2389" s="51"/>
      <c r="AZH2389" s="51"/>
      <c r="AZI2389" s="51"/>
      <c r="AZJ2389" s="13"/>
      <c r="AZK2389" s="13"/>
      <c r="AZL2389" s="14"/>
      <c r="AZM2389" s="14"/>
      <c r="AZN2389" s="41"/>
      <c r="AZO2389" s="44"/>
      <c r="AZP2389" s="51"/>
      <c r="AZQ2389" s="51"/>
      <c r="AZR2389" s="51"/>
      <c r="AZS2389" s="13"/>
      <c r="AZT2389" s="13"/>
      <c r="AZU2389" s="14"/>
      <c r="AZV2389" s="14"/>
      <c r="AZW2389" s="41"/>
      <c r="AZX2389" s="44"/>
      <c r="AZY2389" s="51"/>
      <c r="AZZ2389" s="51"/>
      <c r="BAA2389" s="51"/>
      <c r="BAB2389" s="13"/>
      <c r="BAC2389" s="13"/>
      <c r="BAD2389" s="14"/>
      <c r="BAE2389" s="14"/>
      <c r="BAF2389" s="41"/>
      <c r="BAG2389" s="44"/>
      <c r="BAH2389" s="51"/>
      <c r="BAI2389" s="51"/>
      <c r="BAJ2389" s="51"/>
      <c r="BAK2389" s="13"/>
      <c r="BAL2389" s="13"/>
      <c r="BAM2389" s="14"/>
      <c r="BAN2389" s="14"/>
      <c r="BAO2389" s="41"/>
      <c r="BAP2389" s="44"/>
      <c r="BAQ2389" s="51"/>
      <c r="BAR2389" s="51"/>
      <c r="BAS2389" s="51"/>
      <c r="BAT2389" s="13"/>
      <c r="BAU2389" s="13"/>
      <c r="BAV2389" s="14"/>
      <c r="BAW2389" s="14"/>
      <c r="BAX2389" s="41"/>
      <c r="BAY2389" s="44"/>
      <c r="BAZ2389" s="51"/>
      <c r="BBA2389" s="51"/>
      <c r="BBB2389" s="51"/>
      <c r="BBC2389" s="13"/>
      <c r="BBD2389" s="13"/>
      <c r="BBE2389" s="14"/>
      <c r="BBF2389" s="14"/>
      <c r="BBG2389" s="41"/>
      <c r="BBH2389" s="44"/>
      <c r="BBI2389" s="51"/>
      <c r="BBJ2389" s="51"/>
      <c r="BBK2389" s="51"/>
      <c r="BBL2389" s="13"/>
      <c r="BBM2389" s="13"/>
      <c r="BBN2389" s="14"/>
      <c r="BBO2389" s="14"/>
      <c r="BBP2389" s="41"/>
      <c r="BBQ2389" s="44"/>
      <c r="BBR2389" s="51"/>
      <c r="BBS2389" s="51"/>
      <c r="BBT2389" s="51"/>
      <c r="BBU2389" s="13"/>
      <c r="BBV2389" s="13"/>
      <c r="BBW2389" s="14"/>
      <c r="BBX2389" s="14"/>
      <c r="BBY2389" s="41"/>
      <c r="BBZ2389" s="44"/>
      <c r="BCA2389" s="51"/>
      <c r="BCB2389" s="51"/>
      <c r="BCC2389" s="51"/>
      <c r="BCD2389" s="13"/>
      <c r="BCE2389" s="13"/>
      <c r="BCF2389" s="14"/>
      <c r="BCG2389" s="14"/>
      <c r="BCH2389" s="41"/>
      <c r="BCI2389" s="44"/>
      <c r="BCJ2389" s="51"/>
      <c r="BCK2389" s="51"/>
      <c r="BCL2389" s="51"/>
      <c r="BCM2389" s="13"/>
      <c r="BCN2389" s="13"/>
      <c r="BCO2389" s="14"/>
      <c r="BCP2389" s="14"/>
      <c r="BCQ2389" s="41"/>
      <c r="BCR2389" s="44"/>
      <c r="BCS2389" s="51"/>
      <c r="BCT2389" s="51"/>
      <c r="BCU2389" s="51"/>
      <c r="BCV2389" s="13"/>
      <c r="BCW2389" s="13"/>
      <c r="BCX2389" s="14"/>
      <c r="BCY2389" s="14"/>
      <c r="BCZ2389" s="41"/>
      <c r="BDA2389" s="44"/>
      <c r="BDB2389" s="51"/>
      <c r="BDC2389" s="51"/>
      <c r="BDD2389" s="51"/>
      <c r="BDE2389" s="13"/>
      <c r="BDF2389" s="13"/>
      <c r="BDG2389" s="14"/>
      <c r="BDH2389" s="14"/>
      <c r="BDI2389" s="41"/>
      <c r="BDJ2389" s="44"/>
      <c r="BDK2389" s="51"/>
      <c r="BDL2389" s="51"/>
      <c r="BDM2389" s="51"/>
      <c r="BDN2389" s="13"/>
      <c r="BDO2389" s="13"/>
      <c r="BDP2389" s="14"/>
      <c r="BDQ2389" s="14"/>
      <c r="BDR2389" s="41"/>
      <c r="BDS2389" s="44"/>
      <c r="BDT2389" s="51"/>
      <c r="BDU2389" s="51"/>
      <c r="BDV2389" s="51"/>
      <c r="BDW2389" s="13"/>
      <c r="BDX2389" s="13"/>
      <c r="BDY2389" s="14"/>
      <c r="BDZ2389" s="14"/>
      <c r="BEA2389" s="41"/>
      <c r="BEB2389" s="44"/>
      <c r="BEC2389" s="51"/>
      <c r="BED2389" s="51"/>
      <c r="BEE2389" s="51"/>
      <c r="BEF2389" s="13"/>
      <c r="BEG2389" s="13"/>
      <c r="BEH2389" s="14"/>
      <c r="BEI2389" s="14"/>
      <c r="BEJ2389" s="41"/>
      <c r="BEK2389" s="44"/>
      <c r="BEL2389" s="51"/>
      <c r="BEM2389" s="51"/>
      <c r="BEN2389" s="51"/>
      <c r="BEO2389" s="13"/>
      <c r="BEP2389" s="13"/>
      <c r="BEQ2389" s="14"/>
      <c r="BER2389" s="14"/>
      <c r="BES2389" s="41"/>
      <c r="BET2389" s="44"/>
      <c r="BEU2389" s="51"/>
      <c r="BEV2389" s="51"/>
      <c r="BEW2389" s="51"/>
      <c r="BEX2389" s="13"/>
      <c r="BEY2389" s="13"/>
      <c r="BEZ2389" s="14"/>
      <c r="BFA2389" s="14"/>
      <c r="BFB2389" s="41"/>
      <c r="BFC2389" s="44"/>
      <c r="BFD2389" s="51"/>
      <c r="BFE2389" s="51"/>
      <c r="BFF2389" s="51"/>
      <c r="BFG2389" s="13"/>
      <c r="BFH2389" s="13"/>
      <c r="BFI2389" s="14"/>
      <c r="BFJ2389" s="14"/>
      <c r="BFK2389" s="41"/>
      <c r="BFL2389" s="44"/>
      <c r="BFM2389" s="51"/>
      <c r="BFN2389" s="51"/>
      <c r="BFO2389" s="51"/>
      <c r="BFP2389" s="13"/>
      <c r="BFQ2389" s="13"/>
      <c r="BFR2389" s="14"/>
      <c r="BFS2389" s="14"/>
      <c r="BFT2389" s="41"/>
      <c r="BFU2389" s="44"/>
      <c r="BFV2389" s="51"/>
      <c r="BFW2389" s="51"/>
      <c r="BFX2389" s="51"/>
      <c r="BFY2389" s="13"/>
      <c r="BFZ2389" s="13"/>
      <c r="BGA2389" s="14"/>
      <c r="BGB2389" s="14"/>
      <c r="BGC2389" s="41"/>
      <c r="BGD2389" s="44"/>
      <c r="BGE2389" s="51"/>
      <c r="BGF2389" s="51"/>
      <c r="BGG2389" s="51"/>
      <c r="BGH2389" s="13"/>
      <c r="BGI2389" s="13"/>
      <c r="BGJ2389" s="14"/>
      <c r="BGK2389" s="14"/>
      <c r="BGL2389" s="41"/>
      <c r="BGM2389" s="44"/>
      <c r="BGN2389" s="51"/>
      <c r="BGO2389" s="51"/>
      <c r="BGP2389" s="51"/>
      <c r="BGQ2389" s="13"/>
      <c r="BGR2389" s="13"/>
      <c r="BGS2389" s="14"/>
      <c r="BGT2389" s="14"/>
      <c r="BGU2389" s="41"/>
      <c r="BGV2389" s="44"/>
      <c r="BGW2389" s="51"/>
      <c r="BGX2389" s="51"/>
      <c r="BGY2389" s="51"/>
      <c r="BGZ2389" s="13"/>
      <c r="BHA2389" s="13"/>
      <c r="BHB2389" s="14"/>
      <c r="BHC2389" s="14"/>
      <c r="BHD2389" s="41"/>
      <c r="BHE2389" s="44"/>
      <c r="BHF2389" s="51"/>
      <c r="BHG2389" s="51"/>
      <c r="BHH2389" s="51"/>
      <c r="BHI2389" s="13"/>
      <c r="BHJ2389" s="13"/>
      <c r="BHK2389" s="14"/>
      <c r="BHL2389" s="14"/>
      <c r="BHM2389" s="41"/>
      <c r="BHN2389" s="44"/>
      <c r="BHO2389" s="51"/>
      <c r="BHP2389" s="51"/>
      <c r="BHQ2389" s="51"/>
      <c r="BHR2389" s="13"/>
      <c r="BHS2389" s="13"/>
      <c r="BHT2389" s="14"/>
      <c r="BHU2389" s="14"/>
      <c r="BHV2389" s="41"/>
      <c r="BHW2389" s="44"/>
      <c r="BHX2389" s="51"/>
      <c r="BHY2389" s="51"/>
      <c r="BHZ2389" s="51"/>
      <c r="BIA2389" s="13"/>
      <c r="BIB2389" s="13"/>
      <c r="BIC2389" s="14"/>
      <c r="BID2389" s="14"/>
      <c r="BIE2389" s="41"/>
      <c r="BIF2389" s="44"/>
      <c r="BIG2389" s="51"/>
      <c r="BIH2389" s="51"/>
      <c r="BII2389" s="51"/>
      <c r="BIJ2389" s="13"/>
      <c r="BIK2389" s="13"/>
      <c r="BIL2389" s="14"/>
      <c r="BIM2389" s="14"/>
      <c r="BIN2389" s="41"/>
      <c r="BIO2389" s="44"/>
      <c r="BIP2389" s="51"/>
      <c r="BIQ2389" s="51"/>
      <c r="BIR2389" s="51"/>
      <c r="BIS2389" s="13"/>
      <c r="BIT2389" s="13"/>
      <c r="BIU2389" s="14"/>
      <c r="BIV2389" s="14"/>
      <c r="BIW2389" s="41"/>
      <c r="BIX2389" s="44"/>
      <c r="BIY2389" s="51"/>
      <c r="BIZ2389" s="51"/>
      <c r="BJA2389" s="51"/>
      <c r="BJB2389" s="13"/>
      <c r="BJC2389" s="13"/>
      <c r="BJD2389" s="14"/>
      <c r="BJE2389" s="14"/>
      <c r="BJF2389" s="41"/>
      <c r="BJG2389" s="44"/>
      <c r="BJH2389" s="51"/>
      <c r="BJI2389" s="51"/>
      <c r="BJJ2389" s="51"/>
      <c r="BJK2389" s="13"/>
      <c r="BJL2389" s="13"/>
      <c r="BJM2389" s="14"/>
      <c r="BJN2389" s="14"/>
      <c r="BJO2389" s="41"/>
      <c r="BJP2389" s="44"/>
      <c r="BJQ2389" s="51"/>
      <c r="BJR2389" s="51"/>
      <c r="BJS2389" s="51"/>
      <c r="BJT2389" s="13"/>
      <c r="BJU2389" s="13"/>
      <c r="BJV2389" s="14"/>
      <c r="BJW2389" s="14"/>
      <c r="BJX2389" s="41"/>
      <c r="BJY2389" s="44"/>
      <c r="BJZ2389" s="51"/>
      <c r="BKA2389" s="51"/>
      <c r="BKB2389" s="51"/>
      <c r="BKC2389" s="13"/>
      <c r="BKD2389" s="13"/>
      <c r="BKE2389" s="14"/>
      <c r="BKF2389" s="14"/>
      <c r="BKG2389" s="41"/>
      <c r="BKH2389" s="44"/>
      <c r="BKI2389" s="51"/>
      <c r="BKJ2389" s="51"/>
      <c r="BKK2389" s="51"/>
      <c r="BKL2389" s="13"/>
      <c r="BKM2389" s="13"/>
      <c r="BKN2389" s="14"/>
      <c r="BKO2389" s="14"/>
      <c r="BKP2389" s="41"/>
      <c r="BKQ2389" s="44"/>
      <c r="BKR2389" s="51"/>
      <c r="BKS2389" s="51"/>
      <c r="BKT2389" s="51"/>
      <c r="BKU2389" s="13"/>
      <c r="BKV2389" s="13"/>
      <c r="BKW2389" s="14"/>
      <c r="BKX2389" s="14"/>
      <c r="BKY2389" s="41"/>
      <c r="BKZ2389" s="44"/>
      <c r="BLA2389" s="51"/>
      <c r="BLB2389" s="51"/>
      <c r="BLC2389" s="51"/>
      <c r="BLD2389" s="13"/>
      <c r="BLE2389" s="13"/>
      <c r="BLF2389" s="14"/>
      <c r="BLG2389" s="14"/>
      <c r="BLH2389" s="41"/>
      <c r="BLI2389" s="44"/>
      <c r="BLJ2389" s="51"/>
      <c r="BLK2389" s="51"/>
      <c r="BLL2389" s="51"/>
      <c r="BLM2389" s="13"/>
      <c r="BLN2389" s="13"/>
      <c r="BLO2389" s="14"/>
      <c r="BLP2389" s="14"/>
      <c r="BLQ2389" s="41"/>
      <c r="BLR2389" s="44"/>
      <c r="BLS2389" s="51"/>
      <c r="BLT2389" s="51"/>
      <c r="BLU2389" s="51"/>
      <c r="BLV2389" s="13"/>
      <c r="BLW2389" s="13"/>
      <c r="BLX2389" s="14"/>
      <c r="BLY2389" s="14"/>
      <c r="BLZ2389" s="41"/>
      <c r="BMA2389" s="44"/>
      <c r="BMB2389" s="51"/>
      <c r="BMC2389" s="51"/>
      <c r="BMD2389" s="51"/>
      <c r="BME2389" s="13"/>
      <c r="BMF2389" s="13"/>
      <c r="BMG2389" s="14"/>
      <c r="BMH2389" s="14"/>
      <c r="BMI2389" s="41"/>
      <c r="BMJ2389" s="44"/>
      <c r="BMK2389" s="51"/>
      <c r="BML2389" s="51"/>
      <c r="BMM2389" s="51"/>
      <c r="BMN2389" s="13"/>
      <c r="BMO2389" s="13"/>
      <c r="BMP2389" s="14"/>
      <c r="BMQ2389" s="14"/>
      <c r="BMR2389" s="41"/>
      <c r="BMS2389" s="44"/>
      <c r="BMT2389" s="51"/>
      <c r="BMU2389" s="51"/>
      <c r="BMV2389" s="51"/>
      <c r="BMW2389" s="13"/>
      <c r="BMX2389" s="13"/>
      <c r="BMY2389" s="14"/>
      <c r="BMZ2389" s="14"/>
      <c r="BNA2389" s="41"/>
      <c r="BNB2389" s="44"/>
      <c r="BNC2389" s="51"/>
      <c r="BND2389" s="51"/>
      <c r="BNE2389" s="51"/>
      <c r="BNF2389" s="13"/>
      <c r="BNG2389" s="13"/>
      <c r="BNH2389" s="14"/>
      <c r="BNI2389" s="14"/>
      <c r="BNJ2389" s="41"/>
      <c r="BNK2389" s="44"/>
      <c r="BNL2389" s="51"/>
      <c r="BNM2389" s="51"/>
      <c r="BNN2389" s="51"/>
      <c r="BNO2389" s="13"/>
      <c r="BNP2389" s="13"/>
      <c r="BNQ2389" s="14"/>
      <c r="BNR2389" s="14"/>
      <c r="BNS2389" s="41"/>
      <c r="BNT2389" s="44"/>
      <c r="BNU2389" s="51"/>
      <c r="BNV2389" s="51"/>
      <c r="BNW2389" s="51"/>
      <c r="BNX2389" s="13"/>
      <c r="BNY2389" s="13"/>
      <c r="BNZ2389" s="14"/>
      <c r="BOA2389" s="14"/>
      <c r="BOB2389" s="41"/>
      <c r="BOC2389" s="44"/>
      <c r="BOD2389" s="51"/>
      <c r="BOE2389" s="51"/>
      <c r="BOF2389" s="51"/>
      <c r="BOG2389" s="13"/>
      <c r="BOH2389" s="13"/>
      <c r="BOI2389" s="14"/>
      <c r="BOJ2389" s="14"/>
      <c r="BOK2389" s="41"/>
      <c r="BOL2389" s="44"/>
      <c r="BOM2389" s="51"/>
      <c r="BON2389" s="51"/>
      <c r="BOO2389" s="51"/>
      <c r="BOP2389" s="13"/>
      <c r="BOQ2389" s="13"/>
      <c r="BOR2389" s="14"/>
      <c r="BOS2389" s="14"/>
      <c r="BOT2389" s="41"/>
      <c r="BOU2389" s="44"/>
      <c r="BOV2389" s="51"/>
      <c r="BOW2389" s="51"/>
      <c r="BOX2389" s="51"/>
      <c r="BOY2389" s="13"/>
      <c r="BOZ2389" s="13"/>
      <c r="BPA2389" s="14"/>
      <c r="BPB2389" s="14"/>
      <c r="BPC2389" s="41"/>
      <c r="BPD2389" s="44"/>
      <c r="BPE2389" s="51"/>
      <c r="BPF2389" s="51"/>
      <c r="BPG2389" s="51"/>
      <c r="BPH2389" s="13"/>
      <c r="BPI2389" s="13"/>
      <c r="BPJ2389" s="14"/>
      <c r="BPK2389" s="14"/>
      <c r="BPL2389" s="41"/>
      <c r="BPM2389" s="44"/>
      <c r="BPN2389" s="51"/>
      <c r="BPO2389" s="51"/>
      <c r="BPP2389" s="51"/>
      <c r="BPQ2389" s="13"/>
      <c r="BPR2389" s="13"/>
      <c r="BPS2389" s="14"/>
      <c r="BPT2389" s="14"/>
      <c r="BPU2389" s="41"/>
      <c r="BPV2389" s="44"/>
      <c r="BPW2389" s="51"/>
      <c r="BPX2389" s="51"/>
      <c r="BPY2389" s="51"/>
      <c r="BPZ2389" s="13"/>
      <c r="BQA2389" s="13"/>
      <c r="BQB2389" s="14"/>
      <c r="BQC2389" s="14"/>
      <c r="BQD2389" s="41"/>
      <c r="BQE2389" s="44"/>
      <c r="BQF2389" s="51"/>
      <c r="BQG2389" s="51"/>
      <c r="BQH2389" s="51"/>
      <c r="BQI2389" s="13"/>
      <c r="BQJ2389" s="13"/>
      <c r="BQK2389" s="14"/>
      <c r="BQL2389" s="14"/>
      <c r="BQM2389" s="41"/>
      <c r="BQN2389" s="44"/>
      <c r="BQO2389" s="51"/>
      <c r="BQP2389" s="51"/>
      <c r="BQQ2389" s="51"/>
      <c r="BQR2389" s="13"/>
      <c r="BQS2389" s="13"/>
      <c r="BQT2389" s="14"/>
      <c r="BQU2389" s="14"/>
      <c r="BQV2389" s="41"/>
      <c r="BQW2389" s="44"/>
      <c r="BQX2389" s="51"/>
      <c r="BQY2389" s="51"/>
      <c r="BQZ2389" s="51"/>
      <c r="BRA2389" s="13"/>
      <c r="BRB2389" s="13"/>
      <c r="BRC2389" s="14"/>
      <c r="BRD2389" s="14"/>
      <c r="BRE2389" s="41"/>
      <c r="BRF2389" s="44"/>
      <c r="BRG2389" s="51"/>
      <c r="BRH2389" s="51"/>
      <c r="BRI2389" s="51"/>
      <c r="BRJ2389" s="13"/>
      <c r="BRK2389" s="13"/>
      <c r="BRL2389" s="14"/>
      <c r="BRM2389" s="14"/>
      <c r="BRN2389" s="41"/>
      <c r="BRO2389" s="44"/>
      <c r="BRP2389" s="51"/>
      <c r="BRQ2389" s="51"/>
      <c r="BRR2389" s="51"/>
      <c r="BRS2389" s="13"/>
      <c r="BRT2389" s="13"/>
      <c r="BRU2389" s="14"/>
      <c r="BRV2389" s="14"/>
      <c r="BRW2389" s="41"/>
      <c r="BRX2389" s="44"/>
      <c r="BRY2389" s="51"/>
      <c r="BRZ2389" s="51"/>
      <c r="BSA2389" s="51"/>
      <c r="BSB2389" s="13"/>
      <c r="BSC2389" s="13"/>
      <c r="BSD2389" s="14"/>
      <c r="BSE2389" s="14"/>
      <c r="BSF2389" s="41"/>
      <c r="BSG2389" s="44"/>
      <c r="BSH2389" s="51"/>
      <c r="BSI2389" s="51"/>
      <c r="BSJ2389" s="51"/>
      <c r="BSK2389" s="13"/>
      <c r="BSL2389" s="13"/>
      <c r="BSM2389" s="14"/>
      <c r="BSN2389" s="14"/>
      <c r="BSO2389" s="41"/>
      <c r="BSP2389" s="44"/>
      <c r="BSQ2389" s="51"/>
      <c r="BSR2389" s="51"/>
      <c r="BSS2389" s="51"/>
      <c r="BST2389" s="13"/>
      <c r="BSU2389" s="13"/>
      <c r="BSV2389" s="14"/>
      <c r="BSW2389" s="14"/>
      <c r="BSX2389" s="41"/>
      <c r="BSY2389" s="44"/>
      <c r="BSZ2389" s="51"/>
      <c r="BTA2389" s="51"/>
      <c r="BTB2389" s="51"/>
      <c r="BTC2389" s="13"/>
      <c r="BTD2389" s="13"/>
      <c r="BTE2389" s="14"/>
      <c r="BTF2389" s="14"/>
      <c r="BTG2389" s="41"/>
      <c r="BTH2389" s="44"/>
      <c r="BTI2389" s="51"/>
      <c r="BTJ2389" s="51"/>
      <c r="BTK2389" s="51"/>
      <c r="BTL2389" s="13"/>
      <c r="BTM2389" s="13"/>
      <c r="BTN2389" s="14"/>
      <c r="BTO2389" s="14"/>
      <c r="BTP2389" s="41"/>
      <c r="BTQ2389" s="44"/>
      <c r="BTR2389" s="51"/>
      <c r="BTS2389" s="51"/>
      <c r="BTT2389" s="51"/>
      <c r="BTU2389" s="13"/>
      <c r="BTV2389" s="13"/>
      <c r="BTW2389" s="14"/>
      <c r="BTX2389" s="14"/>
      <c r="BTY2389" s="41"/>
      <c r="BTZ2389" s="44"/>
      <c r="BUA2389" s="51"/>
      <c r="BUB2389" s="51"/>
      <c r="BUC2389" s="51"/>
      <c r="BUD2389" s="13"/>
      <c r="BUE2389" s="13"/>
      <c r="BUF2389" s="14"/>
      <c r="BUG2389" s="14"/>
      <c r="BUH2389" s="41"/>
      <c r="BUI2389" s="44"/>
      <c r="BUJ2389" s="51"/>
      <c r="BUK2389" s="51"/>
      <c r="BUL2389" s="51"/>
      <c r="BUM2389" s="13"/>
      <c r="BUN2389" s="13"/>
      <c r="BUO2389" s="14"/>
      <c r="BUP2389" s="14"/>
      <c r="BUQ2389" s="41"/>
      <c r="BUR2389" s="44"/>
      <c r="BUS2389" s="51"/>
      <c r="BUT2389" s="51"/>
      <c r="BUU2389" s="51"/>
      <c r="BUV2389" s="13"/>
      <c r="BUW2389" s="13"/>
      <c r="BUX2389" s="14"/>
      <c r="BUY2389" s="14"/>
      <c r="BUZ2389" s="41"/>
      <c r="BVA2389" s="44"/>
      <c r="BVB2389" s="51"/>
      <c r="BVC2389" s="51"/>
      <c r="BVD2389" s="51"/>
      <c r="BVE2389" s="13"/>
      <c r="BVF2389" s="13"/>
      <c r="BVG2389" s="14"/>
      <c r="BVH2389" s="14"/>
      <c r="BVI2389" s="41"/>
      <c r="BVJ2389" s="44"/>
      <c r="BVK2389" s="51"/>
      <c r="BVL2389" s="51"/>
      <c r="BVM2389" s="51"/>
      <c r="BVN2389" s="13"/>
      <c r="BVO2389" s="13"/>
      <c r="BVP2389" s="14"/>
      <c r="BVQ2389" s="14"/>
      <c r="BVR2389" s="41"/>
      <c r="BVS2389" s="44"/>
      <c r="BVT2389" s="51"/>
      <c r="BVU2389" s="51"/>
      <c r="BVV2389" s="51"/>
      <c r="BVW2389" s="13"/>
      <c r="BVX2389" s="13"/>
      <c r="BVY2389" s="14"/>
      <c r="BVZ2389" s="14"/>
      <c r="BWA2389" s="41"/>
      <c r="BWB2389" s="44"/>
      <c r="BWC2389" s="51"/>
      <c r="BWD2389" s="51"/>
      <c r="BWE2389" s="51"/>
      <c r="BWF2389" s="13"/>
      <c r="BWG2389" s="13"/>
      <c r="BWH2389" s="14"/>
      <c r="BWI2389" s="14"/>
      <c r="BWJ2389" s="41"/>
      <c r="BWK2389" s="44"/>
      <c r="BWL2389" s="51"/>
      <c r="BWM2389" s="51"/>
      <c r="BWN2389" s="51"/>
      <c r="BWO2389" s="13"/>
      <c r="BWP2389" s="13"/>
      <c r="BWQ2389" s="14"/>
      <c r="BWR2389" s="14"/>
      <c r="BWS2389" s="41"/>
      <c r="BWT2389" s="44"/>
      <c r="BWU2389" s="51"/>
      <c r="BWV2389" s="51"/>
      <c r="BWW2389" s="51"/>
      <c r="BWX2389" s="13"/>
      <c r="BWY2389" s="13"/>
      <c r="BWZ2389" s="14"/>
      <c r="BXA2389" s="14"/>
      <c r="BXB2389" s="41"/>
      <c r="BXC2389" s="44"/>
      <c r="BXD2389" s="51"/>
      <c r="BXE2389" s="51"/>
      <c r="BXF2389" s="51"/>
      <c r="BXG2389" s="13"/>
      <c r="BXH2389" s="13"/>
      <c r="BXI2389" s="14"/>
      <c r="BXJ2389" s="14"/>
      <c r="BXK2389" s="41"/>
      <c r="BXL2389" s="44"/>
      <c r="BXM2389" s="51"/>
      <c r="BXN2389" s="51"/>
      <c r="BXO2389" s="51"/>
      <c r="BXP2389" s="13"/>
      <c r="BXQ2389" s="13"/>
      <c r="BXR2389" s="14"/>
      <c r="BXS2389" s="14"/>
      <c r="BXT2389" s="41"/>
      <c r="BXU2389" s="44"/>
      <c r="BXV2389" s="51"/>
      <c r="BXW2389" s="51"/>
      <c r="BXX2389" s="51"/>
      <c r="BXY2389" s="13"/>
      <c r="BXZ2389" s="13"/>
      <c r="BYA2389" s="14"/>
      <c r="BYB2389" s="14"/>
      <c r="BYC2389" s="41"/>
      <c r="BYD2389" s="44"/>
      <c r="BYE2389" s="51"/>
      <c r="BYF2389" s="51"/>
      <c r="BYG2389" s="51"/>
      <c r="BYH2389" s="13"/>
      <c r="BYI2389" s="13"/>
      <c r="BYJ2389" s="14"/>
      <c r="BYK2389" s="14"/>
      <c r="BYL2389" s="41"/>
      <c r="BYM2389" s="44"/>
      <c r="BYN2389" s="51"/>
      <c r="BYO2389" s="51"/>
      <c r="BYP2389" s="51"/>
      <c r="BYQ2389" s="13"/>
      <c r="BYR2389" s="13"/>
      <c r="BYS2389" s="14"/>
      <c r="BYT2389" s="14"/>
      <c r="BYU2389" s="41"/>
      <c r="BYV2389" s="44"/>
      <c r="BYW2389" s="51"/>
      <c r="BYX2389" s="51"/>
      <c r="BYY2389" s="51"/>
      <c r="BYZ2389" s="13"/>
      <c r="BZA2389" s="13"/>
      <c r="BZB2389" s="14"/>
      <c r="BZC2389" s="14"/>
      <c r="BZD2389" s="41"/>
      <c r="BZE2389" s="44"/>
      <c r="BZF2389" s="51"/>
      <c r="BZG2389" s="51"/>
      <c r="BZH2389" s="51"/>
      <c r="BZI2389" s="13"/>
      <c r="BZJ2389" s="13"/>
      <c r="BZK2389" s="14"/>
      <c r="BZL2389" s="14"/>
      <c r="BZM2389" s="41"/>
      <c r="BZN2389" s="44"/>
      <c r="BZO2389" s="51"/>
      <c r="BZP2389" s="51"/>
      <c r="BZQ2389" s="51"/>
      <c r="BZR2389" s="13"/>
      <c r="BZS2389" s="13"/>
      <c r="BZT2389" s="14"/>
      <c r="BZU2389" s="14"/>
      <c r="BZV2389" s="41"/>
      <c r="BZW2389" s="44"/>
      <c r="BZX2389" s="51"/>
      <c r="BZY2389" s="51"/>
      <c r="BZZ2389" s="51"/>
      <c r="CAA2389" s="13"/>
      <c r="CAB2389" s="13"/>
      <c r="CAC2389" s="14"/>
      <c r="CAD2389" s="14"/>
      <c r="CAE2389" s="41"/>
      <c r="CAF2389" s="44"/>
      <c r="CAG2389" s="51"/>
      <c r="CAH2389" s="51"/>
      <c r="CAI2389" s="51"/>
      <c r="CAJ2389" s="13"/>
      <c r="CAK2389" s="13"/>
      <c r="CAL2389" s="14"/>
      <c r="CAM2389" s="14"/>
      <c r="CAN2389" s="41"/>
      <c r="CAO2389" s="44"/>
      <c r="CAP2389" s="51"/>
      <c r="CAQ2389" s="51"/>
      <c r="CAR2389" s="51"/>
      <c r="CAS2389" s="13"/>
      <c r="CAT2389" s="13"/>
      <c r="CAU2389" s="14"/>
      <c r="CAV2389" s="14"/>
      <c r="CAW2389" s="41"/>
      <c r="CAX2389" s="44"/>
      <c r="CAY2389" s="51"/>
      <c r="CAZ2389" s="51"/>
      <c r="CBA2389" s="51"/>
      <c r="CBB2389" s="13"/>
      <c r="CBC2389" s="13"/>
      <c r="CBD2389" s="14"/>
      <c r="CBE2389" s="14"/>
      <c r="CBF2389" s="41"/>
      <c r="CBG2389" s="44"/>
      <c r="CBH2389" s="51"/>
      <c r="CBI2389" s="51"/>
      <c r="CBJ2389" s="51"/>
      <c r="CBK2389" s="13"/>
      <c r="CBL2389" s="13"/>
      <c r="CBM2389" s="14"/>
      <c r="CBN2389" s="14"/>
      <c r="CBO2389" s="41"/>
      <c r="CBP2389" s="44"/>
      <c r="CBQ2389" s="51"/>
      <c r="CBR2389" s="51"/>
      <c r="CBS2389" s="51"/>
      <c r="CBT2389" s="13"/>
      <c r="CBU2389" s="13"/>
      <c r="CBV2389" s="14"/>
      <c r="CBW2389" s="14"/>
      <c r="CBX2389" s="41"/>
      <c r="CBY2389" s="44"/>
      <c r="CBZ2389" s="51"/>
      <c r="CCA2389" s="51"/>
      <c r="CCB2389" s="51"/>
      <c r="CCC2389" s="13"/>
      <c r="CCD2389" s="13"/>
      <c r="CCE2389" s="14"/>
      <c r="CCF2389" s="14"/>
      <c r="CCG2389" s="41"/>
      <c r="CCH2389" s="44"/>
      <c r="CCI2389" s="51"/>
      <c r="CCJ2389" s="51"/>
      <c r="CCK2389" s="51"/>
      <c r="CCL2389" s="13"/>
      <c r="CCM2389" s="13"/>
      <c r="CCN2389" s="14"/>
      <c r="CCO2389" s="14"/>
      <c r="CCP2389" s="41"/>
      <c r="CCQ2389" s="44"/>
      <c r="CCR2389" s="51"/>
      <c r="CCS2389" s="51"/>
      <c r="CCT2389" s="51"/>
      <c r="CCU2389" s="13"/>
      <c r="CCV2389" s="13"/>
      <c r="CCW2389" s="14"/>
      <c r="CCX2389" s="14"/>
      <c r="CCY2389" s="41"/>
      <c r="CCZ2389" s="44"/>
      <c r="CDA2389" s="51"/>
      <c r="CDB2389" s="51"/>
      <c r="CDC2389" s="51"/>
      <c r="CDD2389" s="13"/>
      <c r="CDE2389" s="13"/>
      <c r="CDF2389" s="14"/>
      <c r="CDG2389" s="14"/>
      <c r="CDH2389" s="41"/>
      <c r="CDI2389" s="44"/>
      <c r="CDJ2389" s="51"/>
      <c r="CDK2389" s="51"/>
      <c r="CDL2389" s="51"/>
      <c r="CDM2389" s="13"/>
      <c r="CDN2389" s="13"/>
      <c r="CDO2389" s="14"/>
      <c r="CDP2389" s="14"/>
      <c r="CDQ2389" s="41"/>
      <c r="CDR2389" s="44"/>
      <c r="CDS2389" s="51"/>
      <c r="CDT2389" s="51"/>
      <c r="CDU2389" s="51"/>
      <c r="CDV2389" s="13"/>
      <c r="CDW2389" s="13"/>
      <c r="CDX2389" s="14"/>
      <c r="CDY2389" s="14"/>
      <c r="CDZ2389" s="41"/>
      <c r="CEA2389" s="44"/>
      <c r="CEB2389" s="51"/>
      <c r="CEC2389" s="51"/>
      <c r="CED2389" s="51"/>
      <c r="CEE2389" s="13"/>
      <c r="CEF2389" s="13"/>
      <c r="CEG2389" s="14"/>
      <c r="CEH2389" s="14"/>
      <c r="CEI2389" s="41"/>
      <c r="CEJ2389" s="44"/>
      <c r="CEK2389" s="51"/>
      <c r="CEL2389" s="51"/>
      <c r="CEM2389" s="51"/>
      <c r="CEN2389" s="13"/>
      <c r="CEO2389" s="13"/>
      <c r="CEP2389" s="14"/>
      <c r="CEQ2389" s="14"/>
      <c r="CER2389" s="41"/>
      <c r="CES2389" s="44"/>
      <c r="CET2389" s="51"/>
      <c r="CEU2389" s="51"/>
      <c r="CEV2389" s="51"/>
      <c r="CEW2389" s="13"/>
      <c r="CEX2389" s="13"/>
      <c r="CEY2389" s="14"/>
      <c r="CEZ2389" s="14"/>
      <c r="CFA2389" s="41"/>
      <c r="CFB2389" s="44"/>
      <c r="CFC2389" s="51"/>
      <c r="CFD2389" s="51"/>
      <c r="CFE2389" s="51"/>
      <c r="CFF2389" s="13"/>
      <c r="CFG2389" s="13"/>
      <c r="CFH2389" s="14"/>
      <c r="CFI2389" s="14"/>
      <c r="CFJ2389" s="41"/>
      <c r="CFK2389" s="44"/>
      <c r="CFL2389" s="51"/>
      <c r="CFM2389" s="51"/>
      <c r="CFN2389" s="51"/>
      <c r="CFO2389" s="13"/>
      <c r="CFP2389" s="13"/>
      <c r="CFQ2389" s="14"/>
      <c r="CFR2389" s="14"/>
      <c r="CFS2389" s="41"/>
      <c r="CFT2389" s="44"/>
      <c r="CFU2389" s="51"/>
      <c r="CFV2389" s="51"/>
      <c r="CFW2389" s="51"/>
      <c r="CFX2389" s="13"/>
      <c r="CFY2389" s="13"/>
      <c r="CFZ2389" s="14"/>
      <c r="CGA2389" s="14"/>
      <c r="CGB2389" s="41"/>
      <c r="CGC2389" s="44"/>
      <c r="CGD2389" s="51"/>
      <c r="CGE2389" s="51"/>
      <c r="CGF2389" s="51"/>
      <c r="CGG2389" s="13"/>
      <c r="CGH2389" s="13"/>
      <c r="CGI2389" s="14"/>
      <c r="CGJ2389" s="14"/>
      <c r="CGK2389" s="41"/>
      <c r="CGL2389" s="44"/>
      <c r="CGM2389" s="51"/>
      <c r="CGN2389" s="51"/>
      <c r="CGO2389" s="51"/>
      <c r="CGP2389" s="13"/>
      <c r="CGQ2389" s="13"/>
      <c r="CGR2389" s="14"/>
      <c r="CGS2389" s="14"/>
      <c r="CGT2389" s="41"/>
      <c r="CGU2389" s="44"/>
      <c r="CGV2389" s="51"/>
      <c r="CGW2389" s="51"/>
      <c r="CGX2389" s="51"/>
      <c r="CGY2389" s="13"/>
      <c r="CGZ2389" s="13"/>
      <c r="CHA2389" s="14"/>
      <c r="CHB2389" s="14"/>
      <c r="CHC2389" s="41"/>
      <c r="CHD2389" s="44"/>
      <c r="CHE2389" s="51"/>
      <c r="CHF2389" s="51"/>
      <c r="CHG2389" s="51"/>
      <c r="CHH2389" s="13"/>
      <c r="CHI2389" s="13"/>
      <c r="CHJ2389" s="14"/>
      <c r="CHK2389" s="14"/>
      <c r="CHL2389" s="41"/>
      <c r="CHM2389" s="44"/>
      <c r="CHN2389" s="51"/>
      <c r="CHO2389" s="51"/>
      <c r="CHP2389" s="51"/>
      <c r="CHQ2389" s="13"/>
      <c r="CHR2389" s="13"/>
      <c r="CHS2389" s="14"/>
      <c r="CHT2389" s="14"/>
      <c r="CHU2389" s="41"/>
      <c r="CHV2389" s="44"/>
      <c r="CHW2389" s="51"/>
      <c r="CHX2389" s="51"/>
      <c r="CHY2389" s="51"/>
      <c r="CHZ2389" s="13"/>
      <c r="CIA2389" s="13"/>
      <c r="CIB2389" s="14"/>
      <c r="CIC2389" s="14"/>
      <c r="CID2389" s="41"/>
      <c r="CIE2389" s="44"/>
      <c r="CIF2389" s="51"/>
      <c r="CIG2389" s="51"/>
      <c r="CIH2389" s="51"/>
      <c r="CII2389" s="13"/>
      <c r="CIJ2389" s="13"/>
      <c r="CIK2389" s="14"/>
      <c r="CIL2389" s="14"/>
      <c r="CIM2389" s="41"/>
      <c r="CIN2389" s="44"/>
      <c r="CIO2389" s="51"/>
      <c r="CIP2389" s="51"/>
      <c r="CIQ2389" s="51"/>
      <c r="CIR2389" s="13"/>
      <c r="CIS2389" s="13"/>
      <c r="CIT2389" s="14"/>
      <c r="CIU2389" s="14"/>
      <c r="CIV2389" s="41"/>
      <c r="CIW2389" s="44"/>
      <c r="CIX2389" s="51"/>
      <c r="CIY2389" s="51"/>
      <c r="CIZ2389" s="51"/>
      <c r="CJA2389" s="13"/>
      <c r="CJB2389" s="13"/>
      <c r="CJC2389" s="14"/>
      <c r="CJD2389" s="14"/>
      <c r="CJE2389" s="41"/>
      <c r="CJF2389" s="44"/>
      <c r="CJG2389" s="51"/>
      <c r="CJH2389" s="51"/>
      <c r="CJI2389" s="51"/>
      <c r="CJJ2389" s="13"/>
      <c r="CJK2389" s="13"/>
      <c r="CJL2389" s="14"/>
      <c r="CJM2389" s="14"/>
      <c r="CJN2389" s="41"/>
      <c r="CJO2389" s="44"/>
      <c r="CJP2389" s="51"/>
      <c r="CJQ2389" s="51"/>
      <c r="CJR2389" s="51"/>
      <c r="CJS2389" s="13"/>
      <c r="CJT2389" s="13"/>
      <c r="CJU2389" s="14"/>
      <c r="CJV2389" s="14"/>
      <c r="CJW2389" s="41"/>
      <c r="CJX2389" s="44"/>
      <c r="CJY2389" s="51"/>
      <c r="CJZ2389" s="51"/>
      <c r="CKA2389" s="51"/>
      <c r="CKB2389" s="13"/>
      <c r="CKC2389" s="13"/>
      <c r="CKD2389" s="14"/>
      <c r="CKE2389" s="14"/>
      <c r="CKF2389" s="41"/>
      <c r="CKG2389" s="44"/>
      <c r="CKH2389" s="51"/>
      <c r="CKI2389" s="51"/>
      <c r="CKJ2389" s="51"/>
      <c r="CKK2389" s="13"/>
      <c r="CKL2389" s="13"/>
      <c r="CKM2389" s="14"/>
      <c r="CKN2389" s="14"/>
      <c r="CKO2389" s="41"/>
      <c r="CKP2389" s="44"/>
      <c r="CKQ2389" s="51"/>
      <c r="CKR2389" s="51"/>
      <c r="CKS2389" s="51"/>
      <c r="CKT2389" s="13"/>
      <c r="CKU2389" s="13"/>
      <c r="CKV2389" s="14"/>
      <c r="CKW2389" s="14"/>
      <c r="CKX2389" s="41"/>
      <c r="CKY2389" s="44"/>
      <c r="CKZ2389" s="51"/>
      <c r="CLA2389" s="51"/>
      <c r="CLB2389" s="51"/>
      <c r="CLC2389" s="13"/>
      <c r="CLD2389" s="13"/>
      <c r="CLE2389" s="14"/>
      <c r="CLF2389" s="14"/>
      <c r="CLG2389" s="41"/>
      <c r="CLH2389" s="44"/>
      <c r="CLI2389" s="51"/>
      <c r="CLJ2389" s="51"/>
      <c r="CLK2389" s="51"/>
      <c r="CLL2389" s="13"/>
      <c r="CLM2389" s="13"/>
      <c r="CLN2389" s="14"/>
      <c r="CLO2389" s="14"/>
      <c r="CLP2389" s="41"/>
      <c r="CLQ2389" s="44"/>
      <c r="CLR2389" s="51"/>
      <c r="CLS2389" s="51"/>
      <c r="CLT2389" s="51"/>
      <c r="CLU2389" s="13"/>
      <c r="CLV2389" s="13"/>
      <c r="CLW2389" s="14"/>
      <c r="CLX2389" s="14"/>
      <c r="CLY2389" s="41"/>
      <c r="CLZ2389" s="44"/>
      <c r="CMA2389" s="51"/>
      <c r="CMB2389" s="51"/>
      <c r="CMC2389" s="51"/>
      <c r="CMD2389" s="13"/>
      <c r="CME2389" s="13"/>
      <c r="CMF2389" s="14"/>
      <c r="CMG2389" s="14"/>
      <c r="CMH2389" s="41"/>
      <c r="CMI2389" s="44"/>
      <c r="CMJ2389" s="51"/>
      <c r="CMK2389" s="51"/>
      <c r="CML2389" s="51"/>
      <c r="CMM2389" s="13"/>
      <c r="CMN2389" s="13"/>
      <c r="CMO2389" s="14"/>
      <c r="CMP2389" s="14"/>
      <c r="CMQ2389" s="41"/>
      <c r="CMR2389" s="44"/>
      <c r="CMS2389" s="51"/>
      <c r="CMT2389" s="51"/>
      <c r="CMU2389" s="51"/>
      <c r="CMV2389" s="13"/>
      <c r="CMW2389" s="13"/>
      <c r="CMX2389" s="14"/>
      <c r="CMY2389" s="14"/>
      <c r="CMZ2389" s="41"/>
      <c r="CNA2389" s="44"/>
      <c r="CNB2389" s="51"/>
      <c r="CNC2389" s="51"/>
      <c r="CND2389" s="51"/>
      <c r="CNE2389" s="13"/>
      <c r="CNF2389" s="13"/>
      <c r="CNG2389" s="14"/>
      <c r="CNH2389" s="14"/>
      <c r="CNI2389" s="41"/>
      <c r="CNJ2389" s="44"/>
      <c r="CNK2389" s="51"/>
      <c r="CNL2389" s="51"/>
      <c r="CNM2389" s="51"/>
      <c r="CNN2389" s="13"/>
      <c r="CNO2389" s="13"/>
      <c r="CNP2389" s="14"/>
      <c r="CNQ2389" s="14"/>
      <c r="CNR2389" s="41"/>
      <c r="CNS2389" s="44"/>
      <c r="CNT2389" s="51"/>
      <c r="CNU2389" s="51"/>
      <c r="CNV2389" s="51"/>
      <c r="CNW2389" s="13"/>
      <c r="CNX2389" s="13"/>
      <c r="CNY2389" s="14"/>
      <c r="CNZ2389" s="14"/>
      <c r="COA2389" s="41"/>
      <c r="COB2389" s="44"/>
      <c r="COC2389" s="51"/>
      <c r="COD2389" s="51"/>
      <c r="COE2389" s="51"/>
      <c r="COF2389" s="13"/>
      <c r="COG2389" s="13"/>
      <c r="COH2389" s="14"/>
      <c r="COI2389" s="14"/>
      <c r="COJ2389" s="41"/>
      <c r="COK2389" s="44"/>
      <c r="COL2389" s="51"/>
      <c r="COM2389" s="51"/>
      <c r="CON2389" s="51"/>
      <c r="COO2389" s="13"/>
      <c r="COP2389" s="13"/>
      <c r="COQ2389" s="14"/>
      <c r="COR2389" s="14"/>
      <c r="COS2389" s="41"/>
      <c r="COT2389" s="44"/>
      <c r="COU2389" s="51"/>
      <c r="COV2389" s="51"/>
      <c r="COW2389" s="51"/>
      <c r="COX2389" s="13"/>
      <c r="COY2389" s="13"/>
      <c r="COZ2389" s="14"/>
      <c r="CPA2389" s="14"/>
      <c r="CPB2389" s="41"/>
      <c r="CPC2389" s="44"/>
      <c r="CPD2389" s="51"/>
      <c r="CPE2389" s="51"/>
      <c r="CPF2389" s="51"/>
      <c r="CPG2389" s="13"/>
      <c r="CPH2389" s="13"/>
      <c r="CPI2389" s="14"/>
      <c r="CPJ2389" s="14"/>
      <c r="CPK2389" s="41"/>
      <c r="CPL2389" s="44"/>
      <c r="CPM2389" s="51"/>
      <c r="CPN2389" s="51"/>
      <c r="CPO2389" s="51"/>
      <c r="CPP2389" s="13"/>
      <c r="CPQ2389" s="13"/>
      <c r="CPR2389" s="14"/>
      <c r="CPS2389" s="14"/>
      <c r="CPT2389" s="41"/>
      <c r="CPU2389" s="44"/>
      <c r="CPV2389" s="51"/>
      <c r="CPW2389" s="51"/>
      <c r="CPX2389" s="51"/>
      <c r="CPY2389" s="13"/>
      <c r="CPZ2389" s="13"/>
      <c r="CQA2389" s="14"/>
      <c r="CQB2389" s="14"/>
      <c r="CQC2389" s="41"/>
      <c r="CQD2389" s="44"/>
      <c r="CQE2389" s="51"/>
      <c r="CQF2389" s="51"/>
      <c r="CQG2389" s="51"/>
      <c r="CQH2389" s="13"/>
      <c r="CQI2389" s="13"/>
      <c r="CQJ2389" s="14"/>
      <c r="CQK2389" s="14"/>
      <c r="CQL2389" s="41"/>
      <c r="CQM2389" s="44"/>
      <c r="CQN2389" s="51"/>
      <c r="CQO2389" s="51"/>
      <c r="CQP2389" s="51"/>
      <c r="CQQ2389" s="13"/>
      <c r="CQR2389" s="13"/>
      <c r="CQS2389" s="14"/>
      <c r="CQT2389" s="14"/>
      <c r="CQU2389" s="41"/>
      <c r="CQV2389" s="44"/>
      <c r="CQW2389" s="51"/>
      <c r="CQX2389" s="51"/>
      <c r="CQY2389" s="51"/>
      <c r="CQZ2389" s="13"/>
      <c r="CRA2389" s="13"/>
      <c r="CRB2389" s="14"/>
      <c r="CRC2389" s="14"/>
      <c r="CRD2389" s="41"/>
      <c r="CRE2389" s="44"/>
      <c r="CRF2389" s="51"/>
      <c r="CRG2389" s="51"/>
      <c r="CRH2389" s="51"/>
      <c r="CRI2389" s="13"/>
      <c r="CRJ2389" s="13"/>
      <c r="CRK2389" s="14"/>
      <c r="CRL2389" s="14"/>
      <c r="CRM2389" s="41"/>
      <c r="CRN2389" s="44"/>
      <c r="CRO2389" s="51"/>
      <c r="CRP2389" s="51"/>
      <c r="CRQ2389" s="51"/>
      <c r="CRR2389" s="13"/>
      <c r="CRS2389" s="13"/>
      <c r="CRT2389" s="14"/>
      <c r="CRU2389" s="14"/>
      <c r="CRV2389" s="41"/>
      <c r="CRW2389" s="44"/>
      <c r="CRX2389" s="51"/>
      <c r="CRY2389" s="51"/>
      <c r="CRZ2389" s="51"/>
      <c r="CSA2389" s="13"/>
      <c r="CSB2389" s="13"/>
      <c r="CSC2389" s="14"/>
      <c r="CSD2389" s="14"/>
      <c r="CSE2389" s="41"/>
      <c r="CSF2389" s="44"/>
      <c r="CSG2389" s="51"/>
      <c r="CSH2389" s="51"/>
      <c r="CSI2389" s="51"/>
      <c r="CSJ2389" s="13"/>
      <c r="CSK2389" s="13"/>
      <c r="CSL2389" s="14"/>
      <c r="CSM2389" s="14"/>
      <c r="CSN2389" s="41"/>
      <c r="CSO2389" s="44"/>
      <c r="CSP2389" s="51"/>
      <c r="CSQ2389" s="51"/>
      <c r="CSR2389" s="51"/>
      <c r="CSS2389" s="13"/>
      <c r="CST2389" s="13"/>
      <c r="CSU2389" s="14"/>
      <c r="CSV2389" s="14"/>
      <c r="CSW2389" s="41"/>
      <c r="CSX2389" s="44"/>
      <c r="CSY2389" s="51"/>
      <c r="CSZ2389" s="51"/>
      <c r="CTA2389" s="51"/>
      <c r="CTB2389" s="13"/>
      <c r="CTC2389" s="13"/>
      <c r="CTD2389" s="14"/>
      <c r="CTE2389" s="14"/>
      <c r="CTF2389" s="41"/>
      <c r="CTG2389" s="44"/>
      <c r="CTH2389" s="51"/>
      <c r="CTI2389" s="51"/>
      <c r="CTJ2389" s="51"/>
      <c r="CTK2389" s="13"/>
      <c r="CTL2389" s="13"/>
      <c r="CTM2389" s="14"/>
      <c r="CTN2389" s="14"/>
      <c r="CTO2389" s="41"/>
      <c r="CTP2389" s="44"/>
      <c r="CTQ2389" s="51"/>
      <c r="CTR2389" s="51"/>
      <c r="CTS2389" s="51"/>
      <c r="CTT2389" s="13"/>
      <c r="CTU2389" s="13"/>
      <c r="CTV2389" s="14"/>
      <c r="CTW2389" s="14"/>
      <c r="CTX2389" s="41"/>
      <c r="CTY2389" s="44"/>
      <c r="CTZ2389" s="51"/>
      <c r="CUA2389" s="51"/>
      <c r="CUB2389" s="51"/>
      <c r="CUC2389" s="13"/>
      <c r="CUD2389" s="13"/>
      <c r="CUE2389" s="14"/>
      <c r="CUF2389" s="14"/>
      <c r="CUG2389" s="41"/>
      <c r="CUH2389" s="44"/>
      <c r="CUI2389" s="51"/>
      <c r="CUJ2389" s="51"/>
      <c r="CUK2389" s="51"/>
      <c r="CUL2389" s="13"/>
      <c r="CUM2389" s="13"/>
      <c r="CUN2389" s="14"/>
      <c r="CUO2389" s="14"/>
      <c r="CUP2389" s="41"/>
      <c r="CUQ2389" s="44"/>
      <c r="CUR2389" s="51"/>
      <c r="CUS2389" s="51"/>
      <c r="CUT2389" s="51"/>
      <c r="CUU2389" s="13"/>
      <c r="CUV2389" s="13"/>
      <c r="CUW2389" s="14"/>
      <c r="CUX2389" s="14"/>
      <c r="CUY2389" s="41"/>
      <c r="CUZ2389" s="44"/>
      <c r="CVA2389" s="51"/>
      <c r="CVB2389" s="51"/>
      <c r="CVC2389" s="51"/>
      <c r="CVD2389" s="13"/>
      <c r="CVE2389" s="13"/>
      <c r="CVF2389" s="14"/>
      <c r="CVG2389" s="14"/>
      <c r="CVH2389" s="41"/>
      <c r="CVI2389" s="44"/>
      <c r="CVJ2389" s="51"/>
      <c r="CVK2389" s="51"/>
      <c r="CVL2389" s="51"/>
      <c r="CVM2389" s="13"/>
      <c r="CVN2389" s="13"/>
      <c r="CVO2389" s="14"/>
      <c r="CVP2389" s="14"/>
      <c r="CVQ2389" s="41"/>
      <c r="CVR2389" s="44"/>
      <c r="CVS2389" s="51"/>
      <c r="CVT2389" s="51"/>
      <c r="CVU2389" s="51"/>
      <c r="CVV2389" s="13"/>
      <c r="CVW2389" s="13"/>
      <c r="CVX2389" s="14"/>
      <c r="CVY2389" s="14"/>
      <c r="CVZ2389" s="41"/>
      <c r="CWA2389" s="44"/>
      <c r="CWB2389" s="51"/>
      <c r="CWC2389" s="51"/>
      <c r="CWD2389" s="51"/>
      <c r="CWE2389" s="13"/>
      <c r="CWF2389" s="13"/>
      <c r="CWG2389" s="14"/>
      <c r="CWH2389" s="14"/>
      <c r="CWI2389" s="41"/>
      <c r="CWJ2389" s="44"/>
      <c r="CWK2389" s="51"/>
      <c r="CWL2389" s="51"/>
      <c r="CWM2389" s="51"/>
      <c r="CWN2389" s="13"/>
      <c r="CWO2389" s="13"/>
      <c r="CWP2389" s="14"/>
      <c r="CWQ2389" s="14"/>
      <c r="CWR2389" s="41"/>
      <c r="CWS2389" s="44"/>
      <c r="CWT2389" s="51"/>
      <c r="CWU2389" s="51"/>
      <c r="CWV2389" s="51"/>
      <c r="CWW2389" s="13"/>
      <c r="CWX2389" s="13"/>
      <c r="CWY2389" s="14"/>
      <c r="CWZ2389" s="14"/>
      <c r="CXA2389" s="41"/>
      <c r="CXB2389" s="44"/>
      <c r="CXC2389" s="51"/>
      <c r="CXD2389" s="51"/>
      <c r="CXE2389" s="51"/>
      <c r="CXF2389" s="13"/>
      <c r="CXG2389" s="13"/>
      <c r="CXH2389" s="14"/>
      <c r="CXI2389" s="14"/>
      <c r="CXJ2389" s="41"/>
      <c r="CXK2389" s="44"/>
      <c r="CXL2389" s="51"/>
      <c r="CXM2389" s="51"/>
      <c r="CXN2389" s="51"/>
      <c r="CXO2389" s="13"/>
      <c r="CXP2389" s="13"/>
      <c r="CXQ2389" s="14"/>
      <c r="CXR2389" s="14"/>
      <c r="CXS2389" s="41"/>
      <c r="CXT2389" s="44"/>
      <c r="CXU2389" s="51"/>
      <c r="CXV2389" s="51"/>
      <c r="CXW2389" s="51"/>
      <c r="CXX2389" s="13"/>
      <c r="CXY2389" s="13"/>
      <c r="CXZ2389" s="14"/>
      <c r="CYA2389" s="14"/>
      <c r="CYB2389" s="41"/>
      <c r="CYC2389" s="44"/>
      <c r="CYD2389" s="51"/>
      <c r="CYE2389" s="51"/>
      <c r="CYF2389" s="51"/>
      <c r="CYG2389" s="13"/>
      <c r="CYH2389" s="13"/>
      <c r="CYI2389" s="14"/>
      <c r="CYJ2389" s="14"/>
      <c r="CYK2389" s="41"/>
      <c r="CYL2389" s="44"/>
      <c r="CYM2389" s="51"/>
      <c r="CYN2389" s="51"/>
      <c r="CYO2389" s="51"/>
      <c r="CYP2389" s="13"/>
      <c r="CYQ2389" s="13"/>
      <c r="CYR2389" s="14"/>
      <c r="CYS2389" s="14"/>
      <c r="CYT2389" s="41"/>
      <c r="CYU2389" s="44"/>
      <c r="CYV2389" s="51"/>
      <c r="CYW2389" s="51"/>
      <c r="CYX2389" s="51"/>
      <c r="CYY2389" s="13"/>
      <c r="CYZ2389" s="13"/>
      <c r="CZA2389" s="14"/>
      <c r="CZB2389" s="14"/>
      <c r="CZC2389" s="41"/>
      <c r="CZD2389" s="44"/>
      <c r="CZE2389" s="51"/>
      <c r="CZF2389" s="51"/>
      <c r="CZG2389" s="51"/>
      <c r="CZH2389" s="13"/>
      <c r="CZI2389" s="13"/>
      <c r="CZJ2389" s="14"/>
      <c r="CZK2389" s="14"/>
      <c r="CZL2389" s="41"/>
      <c r="CZM2389" s="44"/>
      <c r="CZN2389" s="51"/>
      <c r="CZO2389" s="51"/>
      <c r="CZP2389" s="51"/>
      <c r="CZQ2389" s="13"/>
      <c r="CZR2389" s="13"/>
      <c r="CZS2389" s="14"/>
      <c r="CZT2389" s="14"/>
      <c r="CZU2389" s="41"/>
      <c r="CZV2389" s="44"/>
      <c r="CZW2389" s="51"/>
      <c r="CZX2389" s="51"/>
      <c r="CZY2389" s="51"/>
      <c r="CZZ2389" s="13"/>
      <c r="DAA2389" s="13"/>
      <c r="DAB2389" s="14"/>
      <c r="DAC2389" s="14"/>
      <c r="DAD2389" s="41"/>
      <c r="DAE2389" s="44"/>
      <c r="DAF2389" s="51"/>
      <c r="DAG2389" s="51"/>
      <c r="DAH2389" s="51"/>
      <c r="DAI2389" s="13"/>
      <c r="DAJ2389" s="13"/>
      <c r="DAK2389" s="14"/>
      <c r="DAL2389" s="14"/>
      <c r="DAM2389" s="41"/>
      <c r="DAN2389" s="44"/>
      <c r="DAO2389" s="51"/>
      <c r="DAP2389" s="51"/>
      <c r="DAQ2389" s="51"/>
      <c r="DAR2389" s="13"/>
      <c r="DAS2389" s="13"/>
      <c r="DAT2389" s="14"/>
      <c r="DAU2389" s="14"/>
      <c r="DAV2389" s="41"/>
      <c r="DAW2389" s="44"/>
      <c r="DAX2389" s="51"/>
      <c r="DAY2389" s="51"/>
      <c r="DAZ2389" s="51"/>
      <c r="DBA2389" s="13"/>
      <c r="DBB2389" s="13"/>
      <c r="DBC2389" s="14"/>
      <c r="DBD2389" s="14"/>
      <c r="DBE2389" s="41"/>
      <c r="DBF2389" s="44"/>
      <c r="DBG2389" s="51"/>
      <c r="DBH2389" s="51"/>
      <c r="DBI2389" s="51"/>
      <c r="DBJ2389" s="13"/>
      <c r="DBK2389" s="13"/>
      <c r="DBL2389" s="14"/>
      <c r="DBM2389" s="14"/>
      <c r="DBN2389" s="41"/>
      <c r="DBO2389" s="44"/>
      <c r="DBP2389" s="51"/>
      <c r="DBQ2389" s="51"/>
      <c r="DBR2389" s="51"/>
      <c r="DBS2389" s="13"/>
      <c r="DBT2389" s="13"/>
      <c r="DBU2389" s="14"/>
      <c r="DBV2389" s="14"/>
      <c r="DBW2389" s="41"/>
      <c r="DBX2389" s="44"/>
      <c r="DBY2389" s="51"/>
      <c r="DBZ2389" s="51"/>
      <c r="DCA2389" s="51"/>
      <c r="DCB2389" s="13"/>
      <c r="DCC2389" s="13"/>
      <c r="DCD2389" s="14"/>
      <c r="DCE2389" s="14"/>
      <c r="DCF2389" s="41"/>
      <c r="DCG2389" s="44"/>
      <c r="DCH2389" s="51"/>
      <c r="DCI2389" s="51"/>
      <c r="DCJ2389" s="51"/>
      <c r="DCK2389" s="13"/>
      <c r="DCL2389" s="13"/>
      <c r="DCM2389" s="14"/>
      <c r="DCN2389" s="14"/>
      <c r="DCO2389" s="41"/>
      <c r="DCP2389" s="44"/>
      <c r="DCQ2389" s="51"/>
      <c r="DCR2389" s="51"/>
      <c r="DCS2389" s="51"/>
      <c r="DCT2389" s="13"/>
      <c r="DCU2389" s="13"/>
      <c r="DCV2389" s="14"/>
      <c r="DCW2389" s="14"/>
      <c r="DCX2389" s="41"/>
      <c r="DCY2389" s="44"/>
      <c r="DCZ2389" s="51"/>
      <c r="DDA2389" s="51"/>
      <c r="DDB2389" s="51"/>
      <c r="DDC2389" s="13"/>
      <c r="DDD2389" s="13"/>
      <c r="DDE2389" s="14"/>
      <c r="DDF2389" s="14"/>
      <c r="DDG2389" s="41"/>
      <c r="DDH2389" s="44"/>
      <c r="DDI2389" s="51"/>
      <c r="DDJ2389" s="51"/>
      <c r="DDK2389" s="51"/>
      <c r="DDL2389" s="13"/>
      <c r="DDM2389" s="13"/>
      <c r="DDN2389" s="14"/>
      <c r="DDO2389" s="14"/>
      <c r="DDP2389" s="41"/>
      <c r="DDQ2389" s="44"/>
      <c r="DDR2389" s="51"/>
      <c r="DDS2389" s="51"/>
      <c r="DDT2389" s="51"/>
      <c r="DDU2389" s="13"/>
      <c r="DDV2389" s="13"/>
      <c r="DDW2389" s="14"/>
      <c r="DDX2389" s="14"/>
      <c r="DDY2389" s="41"/>
      <c r="DDZ2389" s="44"/>
      <c r="DEA2389" s="51"/>
      <c r="DEB2389" s="51"/>
      <c r="DEC2389" s="51"/>
      <c r="DED2389" s="13"/>
      <c r="DEE2389" s="13"/>
      <c r="DEF2389" s="14"/>
      <c r="DEG2389" s="14"/>
      <c r="DEH2389" s="41"/>
      <c r="DEI2389" s="44"/>
      <c r="DEJ2389" s="51"/>
      <c r="DEK2389" s="51"/>
      <c r="DEL2389" s="51"/>
      <c r="DEM2389" s="13"/>
      <c r="DEN2389" s="13"/>
      <c r="DEO2389" s="14"/>
      <c r="DEP2389" s="14"/>
      <c r="DEQ2389" s="41"/>
      <c r="DER2389" s="44"/>
      <c r="DES2389" s="51"/>
      <c r="DET2389" s="51"/>
      <c r="DEU2389" s="51"/>
      <c r="DEV2389" s="13"/>
      <c r="DEW2389" s="13"/>
      <c r="DEX2389" s="14"/>
      <c r="DEY2389" s="14"/>
      <c r="DEZ2389" s="41"/>
      <c r="DFA2389" s="44"/>
      <c r="DFB2389" s="51"/>
      <c r="DFC2389" s="51"/>
      <c r="DFD2389" s="51"/>
      <c r="DFE2389" s="13"/>
      <c r="DFF2389" s="13"/>
      <c r="DFG2389" s="14"/>
      <c r="DFH2389" s="14"/>
      <c r="DFI2389" s="41"/>
      <c r="DFJ2389" s="44"/>
      <c r="DFK2389" s="51"/>
      <c r="DFL2389" s="51"/>
      <c r="DFM2389" s="51"/>
      <c r="DFN2389" s="13"/>
      <c r="DFO2389" s="13"/>
      <c r="DFP2389" s="14"/>
      <c r="DFQ2389" s="14"/>
      <c r="DFR2389" s="41"/>
      <c r="DFS2389" s="44"/>
      <c r="DFT2389" s="51"/>
      <c r="DFU2389" s="51"/>
      <c r="DFV2389" s="51"/>
      <c r="DFW2389" s="13"/>
      <c r="DFX2389" s="13"/>
      <c r="DFY2389" s="14"/>
      <c r="DFZ2389" s="14"/>
      <c r="DGA2389" s="41"/>
      <c r="DGB2389" s="44"/>
      <c r="DGC2389" s="51"/>
      <c r="DGD2389" s="51"/>
      <c r="DGE2389" s="51"/>
      <c r="DGF2389" s="13"/>
      <c r="DGG2389" s="13"/>
      <c r="DGH2389" s="14"/>
      <c r="DGI2389" s="14"/>
      <c r="DGJ2389" s="41"/>
      <c r="DGK2389" s="44"/>
      <c r="DGL2389" s="51"/>
      <c r="DGM2389" s="51"/>
      <c r="DGN2389" s="51"/>
      <c r="DGO2389" s="13"/>
      <c r="DGP2389" s="13"/>
      <c r="DGQ2389" s="14"/>
      <c r="DGR2389" s="14"/>
      <c r="DGS2389" s="41"/>
      <c r="DGT2389" s="44"/>
      <c r="DGU2389" s="51"/>
      <c r="DGV2389" s="51"/>
      <c r="DGW2389" s="51"/>
      <c r="DGX2389" s="13"/>
      <c r="DGY2389" s="13"/>
      <c r="DGZ2389" s="14"/>
      <c r="DHA2389" s="14"/>
      <c r="DHB2389" s="41"/>
      <c r="DHC2389" s="44"/>
      <c r="DHD2389" s="51"/>
      <c r="DHE2389" s="51"/>
      <c r="DHF2389" s="51"/>
      <c r="DHG2389" s="13"/>
      <c r="DHH2389" s="13"/>
      <c r="DHI2389" s="14"/>
      <c r="DHJ2389" s="14"/>
      <c r="DHK2389" s="41"/>
      <c r="DHL2389" s="44"/>
      <c r="DHM2389" s="51"/>
      <c r="DHN2389" s="51"/>
      <c r="DHO2389" s="51"/>
      <c r="DHP2389" s="13"/>
      <c r="DHQ2389" s="13"/>
      <c r="DHR2389" s="14"/>
      <c r="DHS2389" s="14"/>
      <c r="DHT2389" s="41"/>
      <c r="DHU2389" s="44"/>
      <c r="DHV2389" s="51"/>
      <c r="DHW2389" s="51"/>
      <c r="DHX2389" s="51"/>
      <c r="DHY2389" s="13"/>
      <c r="DHZ2389" s="13"/>
      <c r="DIA2389" s="14"/>
      <c r="DIB2389" s="14"/>
      <c r="DIC2389" s="41"/>
      <c r="DID2389" s="44"/>
      <c r="DIE2389" s="51"/>
      <c r="DIF2389" s="51"/>
      <c r="DIG2389" s="51"/>
      <c r="DIH2389" s="13"/>
      <c r="DII2389" s="13"/>
      <c r="DIJ2389" s="14"/>
      <c r="DIK2389" s="14"/>
      <c r="DIL2389" s="41"/>
      <c r="DIM2389" s="44"/>
      <c r="DIN2389" s="51"/>
      <c r="DIO2389" s="51"/>
      <c r="DIP2389" s="51"/>
      <c r="DIQ2389" s="13"/>
      <c r="DIR2389" s="13"/>
      <c r="DIS2389" s="14"/>
      <c r="DIT2389" s="14"/>
      <c r="DIU2389" s="41"/>
      <c r="DIV2389" s="44"/>
      <c r="DIW2389" s="51"/>
      <c r="DIX2389" s="51"/>
      <c r="DIY2389" s="51"/>
      <c r="DIZ2389" s="13"/>
      <c r="DJA2389" s="13"/>
      <c r="DJB2389" s="14"/>
      <c r="DJC2389" s="14"/>
      <c r="DJD2389" s="41"/>
      <c r="DJE2389" s="44"/>
      <c r="DJF2389" s="51"/>
      <c r="DJG2389" s="51"/>
      <c r="DJH2389" s="51"/>
      <c r="DJI2389" s="13"/>
      <c r="DJJ2389" s="13"/>
      <c r="DJK2389" s="14"/>
      <c r="DJL2389" s="14"/>
      <c r="DJM2389" s="41"/>
      <c r="DJN2389" s="44"/>
      <c r="DJO2389" s="51"/>
      <c r="DJP2389" s="51"/>
      <c r="DJQ2389" s="51"/>
      <c r="DJR2389" s="13"/>
      <c r="DJS2389" s="13"/>
      <c r="DJT2389" s="14"/>
      <c r="DJU2389" s="14"/>
      <c r="DJV2389" s="41"/>
      <c r="DJW2389" s="44"/>
      <c r="DJX2389" s="51"/>
      <c r="DJY2389" s="51"/>
      <c r="DJZ2389" s="51"/>
      <c r="DKA2389" s="13"/>
      <c r="DKB2389" s="13"/>
      <c r="DKC2389" s="14"/>
      <c r="DKD2389" s="14"/>
      <c r="DKE2389" s="41"/>
      <c r="DKF2389" s="44"/>
      <c r="DKG2389" s="51"/>
      <c r="DKH2389" s="51"/>
      <c r="DKI2389" s="51"/>
      <c r="DKJ2389" s="13"/>
      <c r="DKK2389" s="13"/>
      <c r="DKL2389" s="14"/>
      <c r="DKM2389" s="14"/>
      <c r="DKN2389" s="41"/>
      <c r="DKO2389" s="44"/>
      <c r="DKP2389" s="51"/>
      <c r="DKQ2389" s="51"/>
      <c r="DKR2389" s="51"/>
      <c r="DKS2389" s="13"/>
      <c r="DKT2389" s="13"/>
      <c r="DKU2389" s="14"/>
      <c r="DKV2389" s="14"/>
      <c r="DKW2389" s="41"/>
      <c r="DKX2389" s="44"/>
      <c r="DKY2389" s="51"/>
      <c r="DKZ2389" s="51"/>
      <c r="DLA2389" s="51"/>
      <c r="DLB2389" s="13"/>
      <c r="DLC2389" s="13"/>
      <c r="DLD2389" s="14"/>
      <c r="DLE2389" s="14"/>
      <c r="DLF2389" s="41"/>
      <c r="DLG2389" s="44"/>
      <c r="DLH2389" s="51"/>
      <c r="DLI2389" s="51"/>
      <c r="DLJ2389" s="51"/>
      <c r="DLK2389" s="13"/>
      <c r="DLL2389" s="13"/>
      <c r="DLM2389" s="14"/>
      <c r="DLN2389" s="14"/>
      <c r="DLO2389" s="41"/>
      <c r="DLP2389" s="44"/>
      <c r="DLQ2389" s="51"/>
      <c r="DLR2389" s="51"/>
      <c r="DLS2389" s="51"/>
      <c r="DLT2389" s="13"/>
      <c r="DLU2389" s="13"/>
      <c r="DLV2389" s="14"/>
      <c r="DLW2389" s="14"/>
      <c r="DLX2389" s="41"/>
      <c r="DLY2389" s="44"/>
      <c r="DLZ2389" s="51"/>
      <c r="DMA2389" s="51"/>
      <c r="DMB2389" s="51"/>
      <c r="DMC2389" s="13"/>
      <c r="DMD2389" s="13"/>
      <c r="DME2389" s="14"/>
      <c r="DMF2389" s="14"/>
      <c r="DMG2389" s="41"/>
      <c r="DMH2389" s="44"/>
      <c r="DMI2389" s="51"/>
      <c r="DMJ2389" s="51"/>
      <c r="DMK2389" s="51"/>
      <c r="DML2389" s="13"/>
      <c r="DMM2389" s="13"/>
      <c r="DMN2389" s="14"/>
      <c r="DMO2389" s="14"/>
      <c r="DMP2389" s="41"/>
      <c r="DMQ2389" s="44"/>
      <c r="DMR2389" s="51"/>
      <c r="DMS2389" s="51"/>
      <c r="DMT2389" s="51"/>
      <c r="DMU2389" s="13"/>
      <c r="DMV2389" s="13"/>
      <c r="DMW2389" s="14"/>
      <c r="DMX2389" s="14"/>
      <c r="DMY2389" s="41"/>
      <c r="DMZ2389" s="44"/>
      <c r="DNA2389" s="51"/>
      <c r="DNB2389" s="51"/>
      <c r="DNC2389" s="51"/>
      <c r="DND2389" s="13"/>
      <c r="DNE2389" s="13"/>
      <c r="DNF2389" s="14"/>
      <c r="DNG2389" s="14"/>
      <c r="DNH2389" s="41"/>
      <c r="DNI2389" s="44"/>
      <c r="DNJ2389" s="51"/>
      <c r="DNK2389" s="51"/>
      <c r="DNL2389" s="51"/>
      <c r="DNM2389" s="13"/>
      <c r="DNN2389" s="13"/>
      <c r="DNO2389" s="14"/>
      <c r="DNP2389" s="14"/>
      <c r="DNQ2389" s="41"/>
      <c r="DNR2389" s="44"/>
      <c r="DNS2389" s="51"/>
      <c r="DNT2389" s="51"/>
      <c r="DNU2389" s="51"/>
      <c r="DNV2389" s="13"/>
      <c r="DNW2389" s="13"/>
      <c r="DNX2389" s="14"/>
      <c r="DNY2389" s="14"/>
      <c r="DNZ2389" s="41"/>
      <c r="DOA2389" s="44"/>
      <c r="DOB2389" s="51"/>
      <c r="DOC2389" s="51"/>
      <c r="DOD2389" s="51"/>
      <c r="DOE2389" s="13"/>
      <c r="DOF2389" s="13"/>
      <c r="DOG2389" s="14"/>
      <c r="DOH2389" s="14"/>
      <c r="DOI2389" s="41"/>
      <c r="DOJ2389" s="44"/>
      <c r="DOK2389" s="51"/>
      <c r="DOL2389" s="51"/>
      <c r="DOM2389" s="51"/>
      <c r="DON2389" s="13"/>
      <c r="DOO2389" s="13"/>
      <c r="DOP2389" s="14"/>
      <c r="DOQ2389" s="14"/>
      <c r="DOR2389" s="41"/>
      <c r="DOS2389" s="44"/>
      <c r="DOT2389" s="51"/>
      <c r="DOU2389" s="51"/>
      <c r="DOV2389" s="51"/>
      <c r="DOW2389" s="13"/>
      <c r="DOX2389" s="13"/>
      <c r="DOY2389" s="14"/>
      <c r="DOZ2389" s="14"/>
      <c r="DPA2389" s="41"/>
      <c r="DPB2389" s="44"/>
      <c r="DPC2389" s="51"/>
      <c r="DPD2389" s="51"/>
      <c r="DPE2389" s="51"/>
      <c r="DPF2389" s="13"/>
      <c r="DPG2389" s="13"/>
      <c r="DPH2389" s="14"/>
      <c r="DPI2389" s="14"/>
      <c r="DPJ2389" s="41"/>
      <c r="DPK2389" s="44"/>
      <c r="DPL2389" s="51"/>
      <c r="DPM2389" s="51"/>
      <c r="DPN2389" s="51"/>
      <c r="DPO2389" s="13"/>
      <c r="DPP2389" s="13"/>
      <c r="DPQ2389" s="14"/>
      <c r="DPR2389" s="14"/>
      <c r="DPS2389" s="41"/>
      <c r="DPT2389" s="44"/>
      <c r="DPU2389" s="51"/>
      <c r="DPV2389" s="51"/>
      <c r="DPW2389" s="51"/>
      <c r="DPX2389" s="13"/>
      <c r="DPY2389" s="13"/>
      <c r="DPZ2389" s="14"/>
      <c r="DQA2389" s="14"/>
      <c r="DQB2389" s="41"/>
      <c r="DQC2389" s="44"/>
      <c r="DQD2389" s="51"/>
      <c r="DQE2389" s="51"/>
      <c r="DQF2389" s="51"/>
      <c r="DQG2389" s="13"/>
      <c r="DQH2389" s="13"/>
      <c r="DQI2389" s="14"/>
      <c r="DQJ2389" s="14"/>
      <c r="DQK2389" s="41"/>
      <c r="DQL2389" s="44"/>
      <c r="DQM2389" s="51"/>
      <c r="DQN2389" s="51"/>
      <c r="DQO2389" s="51"/>
      <c r="DQP2389" s="13"/>
      <c r="DQQ2389" s="13"/>
      <c r="DQR2389" s="14"/>
      <c r="DQS2389" s="14"/>
      <c r="DQT2389" s="41"/>
      <c r="DQU2389" s="44"/>
      <c r="DQV2389" s="51"/>
      <c r="DQW2389" s="51"/>
      <c r="DQX2389" s="51"/>
      <c r="DQY2389" s="13"/>
      <c r="DQZ2389" s="13"/>
      <c r="DRA2389" s="14"/>
      <c r="DRB2389" s="14"/>
      <c r="DRC2389" s="41"/>
      <c r="DRD2389" s="44"/>
      <c r="DRE2389" s="51"/>
      <c r="DRF2389" s="51"/>
      <c r="DRG2389" s="51"/>
      <c r="DRH2389" s="13"/>
      <c r="DRI2389" s="13"/>
      <c r="DRJ2389" s="14"/>
      <c r="DRK2389" s="14"/>
      <c r="DRL2389" s="41"/>
      <c r="DRM2389" s="44"/>
      <c r="DRN2389" s="51"/>
      <c r="DRO2389" s="51"/>
      <c r="DRP2389" s="51"/>
      <c r="DRQ2389" s="13"/>
      <c r="DRR2389" s="13"/>
      <c r="DRS2389" s="14"/>
      <c r="DRT2389" s="14"/>
      <c r="DRU2389" s="41"/>
      <c r="DRV2389" s="44"/>
      <c r="DRW2389" s="51"/>
      <c r="DRX2389" s="51"/>
      <c r="DRY2389" s="51"/>
      <c r="DRZ2389" s="13"/>
      <c r="DSA2389" s="13"/>
      <c r="DSB2389" s="14"/>
      <c r="DSC2389" s="14"/>
      <c r="DSD2389" s="41"/>
      <c r="DSE2389" s="44"/>
      <c r="DSF2389" s="51"/>
      <c r="DSG2389" s="51"/>
      <c r="DSH2389" s="51"/>
      <c r="DSI2389" s="13"/>
      <c r="DSJ2389" s="13"/>
      <c r="DSK2389" s="14"/>
      <c r="DSL2389" s="14"/>
      <c r="DSM2389" s="41"/>
      <c r="DSN2389" s="44"/>
      <c r="DSO2389" s="51"/>
      <c r="DSP2389" s="51"/>
      <c r="DSQ2389" s="51"/>
      <c r="DSR2389" s="13"/>
      <c r="DSS2389" s="13"/>
      <c r="DST2389" s="14"/>
      <c r="DSU2389" s="14"/>
      <c r="DSV2389" s="41"/>
      <c r="DSW2389" s="44"/>
      <c r="DSX2389" s="51"/>
      <c r="DSY2389" s="51"/>
      <c r="DSZ2389" s="51"/>
      <c r="DTA2389" s="13"/>
      <c r="DTB2389" s="13"/>
      <c r="DTC2389" s="14"/>
      <c r="DTD2389" s="14"/>
      <c r="DTE2389" s="41"/>
      <c r="DTF2389" s="44"/>
      <c r="DTG2389" s="51"/>
      <c r="DTH2389" s="51"/>
      <c r="DTI2389" s="51"/>
      <c r="DTJ2389" s="13"/>
      <c r="DTK2389" s="13"/>
      <c r="DTL2389" s="14"/>
      <c r="DTM2389" s="14"/>
      <c r="DTN2389" s="41"/>
      <c r="DTO2389" s="44"/>
      <c r="DTP2389" s="51"/>
      <c r="DTQ2389" s="51"/>
      <c r="DTR2389" s="51"/>
      <c r="DTS2389" s="13"/>
      <c r="DTT2389" s="13"/>
      <c r="DTU2389" s="14"/>
      <c r="DTV2389" s="14"/>
      <c r="DTW2389" s="41"/>
      <c r="DTX2389" s="44"/>
      <c r="DTY2389" s="51"/>
      <c r="DTZ2389" s="51"/>
      <c r="DUA2389" s="51"/>
      <c r="DUB2389" s="13"/>
      <c r="DUC2389" s="13"/>
      <c r="DUD2389" s="14"/>
      <c r="DUE2389" s="14"/>
      <c r="DUF2389" s="41"/>
      <c r="DUG2389" s="44"/>
      <c r="DUH2389" s="51"/>
      <c r="DUI2389" s="51"/>
      <c r="DUJ2389" s="51"/>
      <c r="DUK2389" s="13"/>
      <c r="DUL2389" s="13"/>
      <c r="DUM2389" s="14"/>
      <c r="DUN2389" s="14"/>
      <c r="DUO2389" s="41"/>
      <c r="DUP2389" s="44"/>
      <c r="DUQ2389" s="51"/>
      <c r="DUR2389" s="51"/>
      <c r="DUS2389" s="51"/>
      <c r="DUT2389" s="13"/>
      <c r="DUU2389" s="13"/>
      <c r="DUV2389" s="14"/>
      <c r="DUW2389" s="14"/>
      <c r="DUX2389" s="41"/>
      <c r="DUY2389" s="44"/>
      <c r="DUZ2389" s="51"/>
      <c r="DVA2389" s="51"/>
      <c r="DVB2389" s="51"/>
      <c r="DVC2389" s="13"/>
      <c r="DVD2389" s="13"/>
      <c r="DVE2389" s="14"/>
      <c r="DVF2389" s="14"/>
      <c r="DVG2389" s="41"/>
      <c r="DVH2389" s="44"/>
      <c r="DVI2389" s="51"/>
      <c r="DVJ2389" s="51"/>
      <c r="DVK2389" s="51"/>
      <c r="DVL2389" s="13"/>
      <c r="DVM2389" s="13"/>
      <c r="DVN2389" s="14"/>
      <c r="DVO2389" s="14"/>
      <c r="DVP2389" s="41"/>
      <c r="DVQ2389" s="44"/>
      <c r="DVR2389" s="51"/>
      <c r="DVS2389" s="51"/>
      <c r="DVT2389" s="51"/>
      <c r="DVU2389" s="13"/>
      <c r="DVV2389" s="13"/>
      <c r="DVW2389" s="14"/>
      <c r="DVX2389" s="14"/>
      <c r="DVY2389" s="41"/>
      <c r="DVZ2389" s="44"/>
      <c r="DWA2389" s="51"/>
      <c r="DWB2389" s="51"/>
      <c r="DWC2389" s="51"/>
      <c r="DWD2389" s="13"/>
      <c r="DWE2389" s="13"/>
      <c r="DWF2389" s="14"/>
      <c r="DWG2389" s="14"/>
      <c r="DWH2389" s="41"/>
      <c r="DWI2389" s="44"/>
      <c r="DWJ2389" s="51"/>
      <c r="DWK2389" s="51"/>
      <c r="DWL2389" s="51"/>
      <c r="DWM2389" s="13"/>
      <c r="DWN2389" s="13"/>
      <c r="DWO2389" s="14"/>
      <c r="DWP2389" s="14"/>
      <c r="DWQ2389" s="41"/>
      <c r="DWR2389" s="44"/>
      <c r="DWS2389" s="51"/>
      <c r="DWT2389" s="51"/>
      <c r="DWU2389" s="51"/>
      <c r="DWV2389" s="13"/>
      <c r="DWW2389" s="13"/>
      <c r="DWX2389" s="14"/>
      <c r="DWY2389" s="14"/>
      <c r="DWZ2389" s="41"/>
      <c r="DXA2389" s="44"/>
      <c r="DXB2389" s="51"/>
      <c r="DXC2389" s="51"/>
      <c r="DXD2389" s="51"/>
      <c r="DXE2389" s="13"/>
      <c r="DXF2389" s="13"/>
      <c r="DXG2389" s="14"/>
      <c r="DXH2389" s="14"/>
      <c r="DXI2389" s="41"/>
      <c r="DXJ2389" s="44"/>
      <c r="DXK2389" s="51"/>
      <c r="DXL2389" s="51"/>
      <c r="DXM2389" s="51"/>
      <c r="DXN2389" s="13"/>
      <c r="DXO2389" s="13"/>
      <c r="DXP2389" s="14"/>
      <c r="DXQ2389" s="14"/>
      <c r="DXR2389" s="41"/>
      <c r="DXS2389" s="44"/>
      <c r="DXT2389" s="51"/>
      <c r="DXU2389" s="51"/>
      <c r="DXV2389" s="51"/>
      <c r="DXW2389" s="13"/>
      <c r="DXX2389" s="13"/>
      <c r="DXY2389" s="14"/>
      <c r="DXZ2389" s="14"/>
      <c r="DYA2389" s="41"/>
      <c r="DYB2389" s="44"/>
      <c r="DYC2389" s="51"/>
      <c r="DYD2389" s="51"/>
      <c r="DYE2389" s="51"/>
      <c r="DYF2389" s="13"/>
      <c r="DYG2389" s="13"/>
      <c r="DYH2389" s="14"/>
      <c r="DYI2389" s="14"/>
      <c r="DYJ2389" s="41"/>
      <c r="DYK2389" s="44"/>
      <c r="DYL2389" s="51"/>
      <c r="DYM2389" s="51"/>
      <c r="DYN2389" s="51"/>
      <c r="DYO2389" s="13"/>
      <c r="DYP2389" s="13"/>
      <c r="DYQ2389" s="14"/>
      <c r="DYR2389" s="14"/>
      <c r="DYS2389" s="41"/>
      <c r="DYT2389" s="44"/>
      <c r="DYU2389" s="51"/>
      <c r="DYV2389" s="51"/>
      <c r="DYW2389" s="51"/>
      <c r="DYX2389" s="13"/>
      <c r="DYY2389" s="13"/>
      <c r="DYZ2389" s="14"/>
      <c r="DZA2389" s="14"/>
      <c r="DZB2389" s="41"/>
      <c r="DZC2389" s="44"/>
      <c r="DZD2389" s="51"/>
      <c r="DZE2389" s="51"/>
      <c r="DZF2389" s="51"/>
      <c r="DZG2389" s="13"/>
      <c r="DZH2389" s="13"/>
      <c r="DZI2389" s="14"/>
      <c r="DZJ2389" s="14"/>
      <c r="DZK2389" s="41"/>
      <c r="DZL2389" s="44"/>
      <c r="DZM2389" s="51"/>
      <c r="DZN2389" s="51"/>
      <c r="DZO2389" s="51"/>
      <c r="DZP2389" s="13"/>
      <c r="DZQ2389" s="13"/>
      <c r="DZR2389" s="14"/>
      <c r="DZS2389" s="14"/>
      <c r="DZT2389" s="41"/>
      <c r="DZU2389" s="44"/>
      <c r="DZV2389" s="51"/>
      <c r="DZW2389" s="51"/>
      <c r="DZX2389" s="51"/>
      <c r="DZY2389" s="13"/>
      <c r="DZZ2389" s="13"/>
      <c r="EAA2389" s="14"/>
      <c r="EAB2389" s="14"/>
      <c r="EAC2389" s="41"/>
      <c r="EAD2389" s="44"/>
      <c r="EAE2389" s="51"/>
      <c r="EAF2389" s="51"/>
      <c r="EAG2389" s="51"/>
      <c r="EAH2389" s="13"/>
      <c r="EAI2389" s="13"/>
      <c r="EAJ2389" s="14"/>
      <c r="EAK2389" s="14"/>
      <c r="EAL2389" s="41"/>
      <c r="EAM2389" s="44"/>
      <c r="EAN2389" s="51"/>
      <c r="EAO2389" s="51"/>
      <c r="EAP2389" s="51"/>
      <c r="EAQ2389" s="13"/>
      <c r="EAR2389" s="13"/>
      <c r="EAS2389" s="14"/>
      <c r="EAT2389" s="14"/>
      <c r="EAU2389" s="41"/>
      <c r="EAV2389" s="44"/>
      <c r="EAW2389" s="51"/>
      <c r="EAX2389" s="51"/>
      <c r="EAY2389" s="51"/>
      <c r="EAZ2389" s="13"/>
      <c r="EBA2389" s="13"/>
      <c r="EBB2389" s="14"/>
      <c r="EBC2389" s="14"/>
      <c r="EBD2389" s="41"/>
      <c r="EBE2389" s="44"/>
      <c r="EBF2389" s="51"/>
      <c r="EBG2389" s="51"/>
      <c r="EBH2389" s="51"/>
      <c r="EBI2389" s="13"/>
      <c r="EBJ2389" s="13"/>
      <c r="EBK2389" s="14"/>
      <c r="EBL2389" s="14"/>
      <c r="EBM2389" s="41"/>
      <c r="EBN2389" s="44"/>
      <c r="EBO2389" s="51"/>
      <c r="EBP2389" s="51"/>
      <c r="EBQ2389" s="51"/>
      <c r="EBR2389" s="13"/>
      <c r="EBS2389" s="13"/>
      <c r="EBT2389" s="14"/>
      <c r="EBU2389" s="14"/>
      <c r="EBV2389" s="41"/>
      <c r="EBW2389" s="44"/>
      <c r="EBX2389" s="51"/>
      <c r="EBY2389" s="51"/>
      <c r="EBZ2389" s="51"/>
      <c r="ECA2389" s="13"/>
      <c r="ECB2389" s="13"/>
      <c r="ECC2389" s="14"/>
      <c r="ECD2389" s="14"/>
      <c r="ECE2389" s="41"/>
      <c r="ECF2389" s="44"/>
      <c r="ECG2389" s="51"/>
      <c r="ECH2389" s="51"/>
      <c r="ECI2389" s="51"/>
      <c r="ECJ2389" s="13"/>
      <c r="ECK2389" s="13"/>
      <c r="ECL2389" s="14"/>
      <c r="ECM2389" s="14"/>
      <c r="ECN2389" s="41"/>
      <c r="ECO2389" s="44"/>
      <c r="ECP2389" s="51"/>
      <c r="ECQ2389" s="51"/>
      <c r="ECR2389" s="51"/>
      <c r="ECS2389" s="13"/>
      <c r="ECT2389" s="13"/>
      <c r="ECU2389" s="14"/>
      <c r="ECV2389" s="14"/>
      <c r="ECW2389" s="41"/>
      <c r="ECX2389" s="44"/>
      <c r="ECY2389" s="51"/>
      <c r="ECZ2389" s="51"/>
      <c r="EDA2389" s="51"/>
      <c r="EDB2389" s="13"/>
      <c r="EDC2389" s="13"/>
      <c r="EDD2389" s="14"/>
      <c r="EDE2389" s="14"/>
      <c r="EDF2389" s="41"/>
      <c r="EDG2389" s="44"/>
      <c r="EDH2389" s="51"/>
      <c r="EDI2389" s="51"/>
      <c r="EDJ2389" s="51"/>
      <c r="EDK2389" s="13"/>
      <c r="EDL2389" s="13"/>
      <c r="EDM2389" s="14"/>
      <c r="EDN2389" s="14"/>
      <c r="EDO2389" s="41"/>
      <c r="EDP2389" s="44"/>
      <c r="EDQ2389" s="51"/>
      <c r="EDR2389" s="51"/>
      <c r="EDS2389" s="51"/>
      <c r="EDT2389" s="13"/>
      <c r="EDU2389" s="13"/>
      <c r="EDV2389" s="14"/>
      <c r="EDW2389" s="14"/>
      <c r="EDX2389" s="41"/>
      <c r="EDY2389" s="44"/>
      <c r="EDZ2389" s="51"/>
      <c r="EEA2389" s="51"/>
      <c r="EEB2389" s="51"/>
      <c r="EEC2389" s="13"/>
      <c r="EED2389" s="13"/>
      <c r="EEE2389" s="14"/>
      <c r="EEF2389" s="14"/>
      <c r="EEG2389" s="41"/>
      <c r="EEH2389" s="44"/>
      <c r="EEI2389" s="51"/>
      <c r="EEJ2389" s="51"/>
      <c r="EEK2389" s="51"/>
      <c r="EEL2389" s="13"/>
      <c r="EEM2389" s="13"/>
      <c r="EEN2389" s="14"/>
      <c r="EEO2389" s="14"/>
      <c r="EEP2389" s="41"/>
      <c r="EEQ2389" s="44"/>
      <c r="EER2389" s="51"/>
      <c r="EES2389" s="51"/>
      <c r="EET2389" s="51"/>
      <c r="EEU2389" s="13"/>
      <c r="EEV2389" s="13"/>
      <c r="EEW2389" s="14"/>
      <c r="EEX2389" s="14"/>
      <c r="EEY2389" s="41"/>
      <c r="EEZ2389" s="44"/>
      <c r="EFA2389" s="51"/>
      <c r="EFB2389" s="51"/>
      <c r="EFC2389" s="51"/>
      <c r="EFD2389" s="13"/>
      <c r="EFE2389" s="13"/>
      <c r="EFF2389" s="14"/>
      <c r="EFG2389" s="14"/>
      <c r="EFH2389" s="41"/>
      <c r="EFI2389" s="44"/>
      <c r="EFJ2389" s="51"/>
      <c r="EFK2389" s="51"/>
      <c r="EFL2389" s="51"/>
      <c r="EFM2389" s="13"/>
      <c r="EFN2389" s="13"/>
      <c r="EFO2389" s="14"/>
      <c r="EFP2389" s="14"/>
      <c r="EFQ2389" s="41"/>
      <c r="EFR2389" s="44"/>
      <c r="EFS2389" s="51"/>
      <c r="EFT2389" s="51"/>
      <c r="EFU2389" s="51"/>
      <c r="EFV2389" s="13"/>
      <c r="EFW2389" s="13"/>
      <c r="EFX2389" s="14"/>
      <c r="EFY2389" s="14"/>
      <c r="EFZ2389" s="41"/>
      <c r="EGA2389" s="44"/>
      <c r="EGB2389" s="51"/>
      <c r="EGC2389" s="51"/>
      <c r="EGD2389" s="51"/>
      <c r="EGE2389" s="13"/>
      <c r="EGF2389" s="13"/>
      <c r="EGG2389" s="14"/>
      <c r="EGH2389" s="14"/>
      <c r="EGI2389" s="41"/>
      <c r="EGJ2389" s="44"/>
      <c r="EGK2389" s="51"/>
      <c r="EGL2389" s="51"/>
      <c r="EGM2389" s="51"/>
      <c r="EGN2389" s="13"/>
      <c r="EGO2389" s="13"/>
      <c r="EGP2389" s="14"/>
      <c r="EGQ2389" s="14"/>
      <c r="EGR2389" s="41"/>
      <c r="EGS2389" s="44"/>
      <c r="EGT2389" s="51"/>
      <c r="EGU2389" s="51"/>
      <c r="EGV2389" s="51"/>
      <c r="EGW2389" s="13"/>
      <c r="EGX2389" s="13"/>
      <c r="EGY2389" s="14"/>
      <c r="EGZ2389" s="14"/>
      <c r="EHA2389" s="41"/>
      <c r="EHB2389" s="44"/>
      <c r="EHC2389" s="51"/>
      <c r="EHD2389" s="51"/>
      <c r="EHE2389" s="51"/>
      <c r="EHF2389" s="13"/>
      <c r="EHG2389" s="13"/>
      <c r="EHH2389" s="14"/>
      <c r="EHI2389" s="14"/>
      <c r="EHJ2389" s="41"/>
      <c r="EHK2389" s="44"/>
      <c r="EHL2389" s="51"/>
      <c r="EHM2389" s="51"/>
      <c r="EHN2389" s="51"/>
      <c r="EHO2389" s="13"/>
      <c r="EHP2389" s="13"/>
      <c r="EHQ2389" s="14"/>
      <c r="EHR2389" s="14"/>
      <c r="EHS2389" s="41"/>
      <c r="EHT2389" s="44"/>
      <c r="EHU2389" s="51"/>
      <c r="EHV2389" s="51"/>
      <c r="EHW2389" s="51"/>
      <c r="EHX2389" s="13"/>
      <c r="EHY2389" s="13"/>
      <c r="EHZ2389" s="14"/>
      <c r="EIA2389" s="14"/>
      <c r="EIB2389" s="41"/>
      <c r="EIC2389" s="44"/>
      <c r="EID2389" s="51"/>
      <c r="EIE2389" s="51"/>
      <c r="EIF2389" s="51"/>
      <c r="EIG2389" s="13"/>
      <c r="EIH2389" s="13"/>
      <c r="EII2389" s="14"/>
      <c r="EIJ2389" s="14"/>
      <c r="EIK2389" s="41"/>
      <c r="EIL2389" s="44"/>
      <c r="EIM2389" s="51"/>
      <c r="EIN2389" s="51"/>
      <c r="EIO2389" s="51"/>
      <c r="EIP2389" s="13"/>
      <c r="EIQ2389" s="13"/>
      <c r="EIR2389" s="14"/>
      <c r="EIS2389" s="14"/>
      <c r="EIT2389" s="41"/>
      <c r="EIU2389" s="44"/>
      <c r="EIV2389" s="51"/>
      <c r="EIW2389" s="51"/>
      <c r="EIX2389" s="51"/>
      <c r="EIY2389" s="13"/>
      <c r="EIZ2389" s="13"/>
      <c r="EJA2389" s="14"/>
      <c r="EJB2389" s="14"/>
      <c r="EJC2389" s="41"/>
      <c r="EJD2389" s="44"/>
      <c r="EJE2389" s="51"/>
      <c r="EJF2389" s="51"/>
      <c r="EJG2389" s="51"/>
      <c r="EJH2389" s="13"/>
      <c r="EJI2389" s="13"/>
      <c r="EJJ2389" s="14"/>
      <c r="EJK2389" s="14"/>
      <c r="EJL2389" s="41"/>
      <c r="EJM2389" s="44"/>
      <c r="EJN2389" s="51"/>
      <c r="EJO2389" s="51"/>
      <c r="EJP2389" s="51"/>
      <c r="EJQ2389" s="13"/>
      <c r="EJR2389" s="13"/>
      <c r="EJS2389" s="14"/>
      <c r="EJT2389" s="14"/>
      <c r="EJU2389" s="41"/>
      <c r="EJV2389" s="44"/>
      <c r="EJW2389" s="51"/>
      <c r="EJX2389" s="51"/>
      <c r="EJY2389" s="51"/>
      <c r="EJZ2389" s="13"/>
      <c r="EKA2389" s="13"/>
      <c r="EKB2389" s="14"/>
      <c r="EKC2389" s="14"/>
      <c r="EKD2389" s="41"/>
      <c r="EKE2389" s="44"/>
      <c r="EKF2389" s="51"/>
      <c r="EKG2389" s="51"/>
      <c r="EKH2389" s="51"/>
      <c r="EKI2389" s="13"/>
      <c r="EKJ2389" s="13"/>
      <c r="EKK2389" s="14"/>
      <c r="EKL2389" s="14"/>
      <c r="EKM2389" s="41"/>
      <c r="EKN2389" s="44"/>
      <c r="EKO2389" s="51"/>
      <c r="EKP2389" s="51"/>
      <c r="EKQ2389" s="51"/>
      <c r="EKR2389" s="13"/>
      <c r="EKS2389" s="13"/>
      <c r="EKT2389" s="14"/>
      <c r="EKU2389" s="14"/>
      <c r="EKV2389" s="41"/>
      <c r="EKW2389" s="44"/>
      <c r="EKX2389" s="51"/>
      <c r="EKY2389" s="51"/>
      <c r="EKZ2389" s="51"/>
      <c r="ELA2389" s="13"/>
      <c r="ELB2389" s="13"/>
      <c r="ELC2389" s="14"/>
      <c r="ELD2389" s="14"/>
      <c r="ELE2389" s="41"/>
      <c r="ELF2389" s="44"/>
      <c r="ELG2389" s="51"/>
      <c r="ELH2389" s="51"/>
      <c r="ELI2389" s="51"/>
      <c r="ELJ2389" s="13"/>
      <c r="ELK2389" s="13"/>
      <c r="ELL2389" s="14"/>
      <c r="ELM2389" s="14"/>
      <c r="ELN2389" s="41"/>
      <c r="ELO2389" s="44"/>
      <c r="ELP2389" s="51"/>
      <c r="ELQ2389" s="51"/>
      <c r="ELR2389" s="51"/>
      <c r="ELS2389" s="13"/>
      <c r="ELT2389" s="13"/>
      <c r="ELU2389" s="14"/>
      <c r="ELV2389" s="14"/>
      <c r="ELW2389" s="41"/>
      <c r="ELX2389" s="44"/>
      <c r="ELY2389" s="51"/>
      <c r="ELZ2389" s="51"/>
      <c r="EMA2389" s="51"/>
      <c r="EMB2389" s="13"/>
      <c r="EMC2389" s="13"/>
      <c r="EMD2389" s="14"/>
      <c r="EME2389" s="14"/>
      <c r="EMF2389" s="41"/>
      <c r="EMG2389" s="44"/>
      <c r="EMH2389" s="51"/>
      <c r="EMI2389" s="51"/>
      <c r="EMJ2389" s="51"/>
      <c r="EMK2389" s="13"/>
      <c r="EML2389" s="13"/>
      <c r="EMM2389" s="14"/>
      <c r="EMN2389" s="14"/>
      <c r="EMO2389" s="41"/>
      <c r="EMP2389" s="44"/>
      <c r="EMQ2389" s="51"/>
      <c r="EMR2389" s="51"/>
      <c r="EMS2389" s="51"/>
      <c r="EMT2389" s="13"/>
      <c r="EMU2389" s="13"/>
      <c r="EMV2389" s="14"/>
      <c r="EMW2389" s="14"/>
      <c r="EMX2389" s="41"/>
      <c r="EMY2389" s="44"/>
      <c r="EMZ2389" s="51"/>
      <c r="ENA2389" s="51"/>
      <c r="ENB2389" s="51"/>
      <c r="ENC2389" s="13"/>
      <c r="END2389" s="13"/>
      <c r="ENE2389" s="14"/>
      <c r="ENF2389" s="14"/>
      <c r="ENG2389" s="41"/>
      <c r="ENH2389" s="44"/>
      <c r="ENI2389" s="51"/>
      <c r="ENJ2389" s="51"/>
      <c r="ENK2389" s="51"/>
      <c r="ENL2389" s="13"/>
      <c r="ENM2389" s="13"/>
      <c r="ENN2389" s="14"/>
      <c r="ENO2389" s="14"/>
      <c r="ENP2389" s="41"/>
      <c r="ENQ2389" s="44"/>
      <c r="ENR2389" s="51"/>
      <c r="ENS2389" s="51"/>
      <c r="ENT2389" s="51"/>
      <c r="ENU2389" s="13"/>
      <c r="ENV2389" s="13"/>
      <c r="ENW2389" s="14"/>
      <c r="ENX2389" s="14"/>
      <c r="ENY2389" s="41"/>
      <c r="ENZ2389" s="44"/>
      <c r="EOA2389" s="51"/>
      <c r="EOB2389" s="51"/>
      <c r="EOC2389" s="51"/>
      <c r="EOD2389" s="13"/>
      <c r="EOE2389" s="13"/>
      <c r="EOF2389" s="14"/>
      <c r="EOG2389" s="14"/>
      <c r="EOH2389" s="41"/>
      <c r="EOI2389" s="44"/>
      <c r="EOJ2389" s="51"/>
      <c r="EOK2389" s="51"/>
      <c r="EOL2389" s="51"/>
      <c r="EOM2389" s="13"/>
      <c r="EON2389" s="13"/>
      <c r="EOO2389" s="14"/>
      <c r="EOP2389" s="14"/>
      <c r="EOQ2389" s="41"/>
      <c r="EOR2389" s="44"/>
      <c r="EOS2389" s="51"/>
      <c r="EOT2389" s="51"/>
      <c r="EOU2389" s="51"/>
      <c r="EOV2389" s="13"/>
      <c r="EOW2389" s="13"/>
      <c r="EOX2389" s="14"/>
      <c r="EOY2389" s="14"/>
      <c r="EOZ2389" s="41"/>
      <c r="EPA2389" s="44"/>
      <c r="EPB2389" s="51"/>
      <c r="EPC2389" s="51"/>
      <c r="EPD2389" s="51"/>
      <c r="EPE2389" s="13"/>
      <c r="EPF2389" s="13"/>
      <c r="EPG2389" s="14"/>
      <c r="EPH2389" s="14"/>
      <c r="EPI2389" s="41"/>
      <c r="EPJ2389" s="44"/>
      <c r="EPK2389" s="51"/>
      <c r="EPL2389" s="51"/>
      <c r="EPM2389" s="51"/>
      <c r="EPN2389" s="13"/>
      <c r="EPO2389" s="13"/>
      <c r="EPP2389" s="14"/>
      <c r="EPQ2389" s="14"/>
      <c r="EPR2389" s="41"/>
      <c r="EPS2389" s="44"/>
      <c r="EPT2389" s="51"/>
      <c r="EPU2389" s="51"/>
      <c r="EPV2389" s="51"/>
      <c r="EPW2389" s="13"/>
      <c r="EPX2389" s="13"/>
      <c r="EPY2389" s="14"/>
      <c r="EPZ2389" s="14"/>
      <c r="EQA2389" s="41"/>
      <c r="EQB2389" s="44"/>
      <c r="EQC2389" s="51"/>
      <c r="EQD2389" s="51"/>
      <c r="EQE2389" s="51"/>
      <c r="EQF2389" s="13"/>
      <c r="EQG2389" s="13"/>
      <c r="EQH2389" s="14"/>
      <c r="EQI2389" s="14"/>
      <c r="EQJ2389" s="41"/>
      <c r="EQK2389" s="44"/>
      <c r="EQL2389" s="51"/>
      <c r="EQM2389" s="51"/>
      <c r="EQN2389" s="51"/>
      <c r="EQO2389" s="13"/>
      <c r="EQP2389" s="13"/>
      <c r="EQQ2389" s="14"/>
      <c r="EQR2389" s="14"/>
      <c r="EQS2389" s="41"/>
      <c r="EQT2389" s="44"/>
      <c r="EQU2389" s="51"/>
      <c r="EQV2389" s="51"/>
      <c r="EQW2389" s="51"/>
      <c r="EQX2389" s="13"/>
      <c r="EQY2389" s="13"/>
      <c r="EQZ2389" s="14"/>
      <c r="ERA2389" s="14"/>
      <c r="ERB2389" s="41"/>
      <c r="ERC2389" s="44"/>
      <c r="ERD2389" s="51"/>
      <c r="ERE2389" s="51"/>
      <c r="ERF2389" s="51"/>
      <c r="ERG2389" s="13"/>
      <c r="ERH2389" s="13"/>
      <c r="ERI2389" s="14"/>
      <c r="ERJ2389" s="14"/>
      <c r="ERK2389" s="41"/>
      <c r="ERL2389" s="44"/>
      <c r="ERM2389" s="51"/>
      <c r="ERN2389" s="51"/>
      <c r="ERO2389" s="51"/>
      <c r="ERP2389" s="13"/>
      <c r="ERQ2389" s="13"/>
      <c r="ERR2389" s="14"/>
      <c r="ERS2389" s="14"/>
      <c r="ERT2389" s="41"/>
      <c r="ERU2389" s="44"/>
      <c r="ERV2389" s="51"/>
      <c r="ERW2389" s="51"/>
      <c r="ERX2389" s="51"/>
      <c r="ERY2389" s="13"/>
      <c r="ERZ2389" s="13"/>
      <c r="ESA2389" s="14"/>
      <c r="ESB2389" s="14"/>
      <c r="ESC2389" s="41"/>
      <c r="ESD2389" s="44"/>
      <c r="ESE2389" s="51"/>
      <c r="ESF2389" s="51"/>
      <c r="ESG2389" s="51"/>
      <c r="ESH2389" s="13"/>
      <c r="ESI2389" s="13"/>
      <c r="ESJ2389" s="14"/>
      <c r="ESK2389" s="14"/>
      <c r="ESL2389" s="41"/>
      <c r="ESM2389" s="44"/>
      <c r="ESN2389" s="51"/>
      <c r="ESO2389" s="51"/>
      <c r="ESP2389" s="51"/>
      <c r="ESQ2389" s="13"/>
      <c r="ESR2389" s="13"/>
      <c r="ESS2389" s="14"/>
      <c r="EST2389" s="14"/>
      <c r="ESU2389" s="41"/>
      <c r="ESV2389" s="44"/>
      <c r="ESW2389" s="51"/>
      <c r="ESX2389" s="51"/>
      <c r="ESY2389" s="51"/>
      <c r="ESZ2389" s="13"/>
      <c r="ETA2389" s="13"/>
      <c r="ETB2389" s="14"/>
      <c r="ETC2389" s="14"/>
      <c r="ETD2389" s="41"/>
      <c r="ETE2389" s="44"/>
      <c r="ETF2389" s="51"/>
      <c r="ETG2389" s="51"/>
      <c r="ETH2389" s="51"/>
      <c r="ETI2389" s="13"/>
      <c r="ETJ2389" s="13"/>
      <c r="ETK2389" s="14"/>
      <c r="ETL2389" s="14"/>
      <c r="ETM2389" s="41"/>
      <c r="ETN2389" s="44"/>
      <c r="ETO2389" s="51"/>
      <c r="ETP2389" s="51"/>
      <c r="ETQ2389" s="51"/>
      <c r="ETR2389" s="13"/>
      <c r="ETS2389" s="13"/>
      <c r="ETT2389" s="14"/>
      <c r="ETU2389" s="14"/>
      <c r="ETV2389" s="41"/>
      <c r="ETW2389" s="44"/>
      <c r="ETX2389" s="51"/>
      <c r="ETY2389" s="51"/>
      <c r="ETZ2389" s="51"/>
      <c r="EUA2389" s="13"/>
      <c r="EUB2389" s="13"/>
      <c r="EUC2389" s="14"/>
      <c r="EUD2389" s="14"/>
      <c r="EUE2389" s="41"/>
      <c r="EUF2389" s="44"/>
      <c r="EUG2389" s="51"/>
      <c r="EUH2389" s="51"/>
      <c r="EUI2389" s="51"/>
      <c r="EUJ2389" s="13"/>
      <c r="EUK2389" s="13"/>
      <c r="EUL2389" s="14"/>
      <c r="EUM2389" s="14"/>
      <c r="EUN2389" s="41"/>
      <c r="EUO2389" s="44"/>
      <c r="EUP2389" s="51"/>
      <c r="EUQ2389" s="51"/>
      <c r="EUR2389" s="51"/>
      <c r="EUS2389" s="13"/>
      <c r="EUT2389" s="13"/>
      <c r="EUU2389" s="14"/>
      <c r="EUV2389" s="14"/>
      <c r="EUW2389" s="41"/>
      <c r="EUX2389" s="44"/>
      <c r="EUY2389" s="51"/>
      <c r="EUZ2389" s="51"/>
      <c r="EVA2389" s="51"/>
      <c r="EVB2389" s="13"/>
      <c r="EVC2389" s="13"/>
      <c r="EVD2389" s="14"/>
      <c r="EVE2389" s="14"/>
      <c r="EVF2389" s="41"/>
      <c r="EVG2389" s="44"/>
      <c r="EVH2389" s="51"/>
      <c r="EVI2389" s="51"/>
      <c r="EVJ2389" s="51"/>
      <c r="EVK2389" s="13"/>
      <c r="EVL2389" s="13"/>
      <c r="EVM2389" s="14"/>
      <c r="EVN2389" s="14"/>
      <c r="EVO2389" s="41"/>
      <c r="EVP2389" s="44"/>
      <c r="EVQ2389" s="51"/>
      <c r="EVR2389" s="51"/>
      <c r="EVS2389" s="51"/>
      <c r="EVT2389" s="13"/>
      <c r="EVU2389" s="13"/>
      <c r="EVV2389" s="14"/>
      <c r="EVW2389" s="14"/>
      <c r="EVX2389" s="41"/>
      <c r="EVY2389" s="44"/>
      <c r="EVZ2389" s="51"/>
      <c r="EWA2389" s="51"/>
      <c r="EWB2389" s="51"/>
      <c r="EWC2389" s="13"/>
      <c r="EWD2389" s="13"/>
      <c r="EWE2389" s="14"/>
      <c r="EWF2389" s="14"/>
      <c r="EWG2389" s="41"/>
      <c r="EWH2389" s="44"/>
      <c r="EWI2389" s="51"/>
      <c r="EWJ2389" s="51"/>
      <c r="EWK2389" s="51"/>
      <c r="EWL2389" s="13"/>
      <c r="EWM2389" s="13"/>
      <c r="EWN2389" s="14"/>
      <c r="EWO2389" s="14"/>
      <c r="EWP2389" s="41"/>
      <c r="EWQ2389" s="44"/>
      <c r="EWR2389" s="51"/>
      <c r="EWS2389" s="51"/>
      <c r="EWT2389" s="51"/>
      <c r="EWU2389" s="13"/>
      <c r="EWV2389" s="13"/>
      <c r="EWW2389" s="14"/>
      <c r="EWX2389" s="14"/>
      <c r="EWY2389" s="41"/>
      <c r="EWZ2389" s="44"/>
      <c r="EXA2389" s="51"/>
      <c r="EXB2389" s="51"/>
      <c r="EXC2389" s="51"/>
      <c r="EXD2389" s="13"/>
      <c r="EXE2389" s="13"/>
      <c r="EXF2389" s="14"/>
      <c r="EXG2389" s="14"/>
      <c r="EXH2389" s="41"/>
      <c r="EXI2389" s="44"/>
      <c r="EXJ2389" s="51"/>
      <c r="EXK2389" s="51"/>
      <c r="EXL2389" s="51"/>
      <c r="EXM2389" s="13"/>
      <c r="EXN2389" s="13"/>
      <c r="EXO2389" s="14"/>
      <c r="EXP2389" s="14"/>
      <c r="EXQ2389" s="41"/>
      <c r="EXR2389" s="44"/>
      <c r="EXS2389" s="51"/>
      <c r="EXT2389" s="51"/>
      <c r="EXU2389" s="51"/>
      <c r="EXV2389" s="13"/>
      <c r="EXW2389" s="13"/>
      <c r="EXX2389" s="14"/>
      <c r="EXY2389" s="14"/>
      <c r="EXZ2389" s="41"/>
      <c r="EYA2389" s="44"/>
      <c r="EYB2389" s="51"/>
      <c r="EYC2389" s="51"/>
      <c r="EYD2389" s="51"/>
      <c r="EYE2389" s="13"/>
      <c r="EYF2389" s="13"/>
      <c r="EYG2389" s="14"/>
      <c r="EYH2389" s="14"/>
      <c r="EYI2389" s="41"/>
      <c r="EYJ2389" s="44"/>
      <c r="EYK2389" s="51"/>
      <c r="EYL2389" s="51"/>
      <c r="EYM2389" s="51"/>
      <c r="EYN2389" s="13"/>
      <c r="EYO2389" s="13"/>
      <c r="EYP2389" s="14"/>
      <c r="EYQ2389" s="14"/>
      <c r="EYR2389" s="41"/>
      <c r="EYS2389" s="44"/>
      <c r="EYT2389" s="51"/>
      <c r="EYU2389" s="51"/>
      <c r="EYV2389" s="51"/>
      <c r="EYW2389" s="13"/>
      <c r="EYX2389" s="13"/>
      <c r="EYY2389" s="14"/>
      <c r="EYZ2389" s="14"/>
      <c r="EZA2389" s="41"/>
      <c r="EZB2389" s="44"/>
      <c r="EZC2389" s="51"/>
      <c r="EZD2389" s="51"/>
      <c r="EZE2389" s="51"/>
      <c r="EZF2389" s="13"/>
      <c r="EZG2389" s="13"/>
      <c r="EZH2389" s="14"/>
      <c r="EZI2389" s="14"/>
      <c r="EZJ2389" s="41"/>
      <c r="EZK2389" s="44"/>
      <c r="EZL2389" s="51"/>
      <c r="EZM2389" s="51"/>
      <c r="EZN2389" s="51"/>
      <c r="EZO2389" s="13"/>
      <c r="EZP2389" s="13"/>
      <c r="EZQ2389" s="14"/>
      <c r="EZR2389" s="14"/>
      <c r="EZS2389" s="41"/>
      <c r="EZT2389" s="44"/>
      <c r="EZU2389" s="51"/>
      <c r="EZV2389" s="51"/>
      <c r="EZW2389" s="51"/>
      <c r="EZX2389" s="13"/>
      <c r="EZY2389" s="13"/>
      <c r="EZZ2389" s="14"/>
      <c r="FAA2389" s="14"/>
      <c r="FAB2389" s="41"/>
      <c r="FAC2389" s="44"/>
      <c r="FAD2389" s="51"/>
      <c r="FAE2389" s="51"/>
      <c r="FAF2389" s="51"/>
      <c r="FAG2389" s="13"/>
      <c r="FAH2389" s="13"/>
      <c r="FAI2389" s="14"/>
      <c r="FAJ2389" s="14"/>
      <c r="FAK2389" s="41"/>
      <c r="FAL2389" s="44"/>
      <c r="FAM2389" s="51"/>
      <c r="FAN2389" s="51"/>
      <c r="FAO2389" s="51"/>
      <c r="FAP2389" s="13"/>
      <c r="FAQ2389" s="13"/>
      <c r="FAR2389" s="14"/>
      <c r="FAS2389" s="14"/>
      <c r="FAT2389" s="41"/>
      <c r="FAU2389" s="44"/>
      <c r="FAV2389" s="51"/>
      <c r="FAW2389" s="51"/>
      <c r="FAX2389" s="51"/>
      <c r="FAY2389" s="13"/>
      <c r="FAZ2389" s="13"/>
      <c r="FBA2389" s="14"/>
      <c r="FBB2389" s="14"/>
      <c r="FBC2389" s="41"/>
      <c r="FBD2389" s="44"/>
      <c r="FBE2389" s="51"/>
      <c r="FBF2389" s="51"/>
      <c r="FBG2389" s="51"/>
      <c r="FBH2389" s="13"/>
      <c r="FBI2389" s="13"/>
      <c r="FBJ2389" s="14"/>
      <c r="FBK2389" s="14"/>
      <c r="FBL2389" s="41"/>
      <c r="FBM2389" s="44"/>
      <c r="FBN2389" s="51"/>
      <c r="FBO2389" s="51"/>
      <c r="FBP2389" s="51"/>
      <c r="FBQ2389" s="13"/>
      <c r="FBR2389" s="13"/>
      <c r="FBS2389" s="14"/>
      <c r="FBT2389" s="14"/>
      <c r="FBU2389" s="41"/>
      <c r="FBV2389" s="44"/>
      <c r="FBW2389" s="51"/>
      <c r="FBX2389" s="51"/>
      <c r="FBY2389" s="51"/>
      <c r="FBZ2389" s="13"/>
      <c r="FCA2389" s="13"/>
      <c r="FCB2389" s="14"/>
      <c r="FCC2389" s="14"/>
      <c r="FCD2389" s="41"/>
      <c r="FCE2389" s="44"/>
      <c r="FCF2389" s="51"/>
      <c r="FCG2389" s="51"/>
      <c r="FCH2389" s="51"/>
      <c r="FCI2389" s="13"/>
      <c r="FCJ2389" s="13"/>
      <c r="FCK2389" s="14"/>
      <c r="FCL2389" s="14"/>
      <c r="FCM2389" s="41"/>
      <c r="FCN2389" s="44"/>
      <c r="FCO2389" s="51"/>
      <c r="FCP2389" s="51"/>
      <c r="FCQ2389" s="51"/>
      <c r="FCR2389" s="13"/>
      <c r="FCS2389" s="13"/>
      <c r="FCT2389" s="14"/>
      <c r="FCU2389" s="14"/>
      <c r="FCV2389" s="41"/>
      <c r="FCW2389" s="44"/>
      <c r="FCX2389" s="51"/>
      <c r="FCY2389" s="51"/>
      <c r="FCZ2389" s="51"/>
      <c r="FDA2389" s="13"/>
      <c r="FDB2389" s="13"/>
      <c r="FDC2389" s="14"/>
      <c r="FDD2389" s="14"/>
      <c r="FDE2389" s="41"/>
      <c r="FDF2389" s="44"/>
      <c r="FDG2389" s="51"/>
      <c r="FDH2389" s="51"/>
      <c r="FDI2389" s="51"/>
      <c r="FDJ2389" s="13"/>
      <c r="FDK2389" s="13"/>
      <c r="FDL2389" s="14"/>
      <c r="FDM2389" s="14"/>
      <c r="FDN2389" s="41"/>
      <c r="FDO2389" s="44"/>
      <c r="FDP2389" s="51"/>
      <c r="FDQ2389" s="51"/>
      <c r="FDR2389" s="51"/>
      <c r="FDS2389" s="13"/>
      <c r="FDT2389" s="13"/>
      <c r="FDU2389" s="14"/>
      <c r="FDV2389" s="14"/>
      <c r="FDW2389" s="41"/>
      <c r="FDX2389" s="44"/>
      <c r="FDY2389" s="51"/>
      <c r="FDZ2389" s="51"/>
      <c r="FEA2389" s="51"/>
      <c r="FEB2389" s="13"/>
      <c r="FEC2389" s="13"/>
      <c r="FED2389" s="14"/>
      <c r="FEE2389" s="14"/>
      <c r="FEF2389" s="41"/>
      <c r="FEG2389" s="44"/>
      <c r="FEH2389" s="51"/>
      <c r="FEI2389" s="51"/>
      <c r="FEJ2389" s="51"/>
      <c r="FEK2389" s="13"/>
      <c r="FEL2389" s="13"/>
      <c r="FEM2389" s="14"/>
      <c r="FEN2389" s="14"/>
      <c r="FEO2389" s="41"/>
      <c r="FEP2389" s="44"/>
      <c r="FEQ2389" s="51"/>
      <c r="FER2389" s="51"/>
      <c r="FES2389" s="51"/>
      <c r="FET2389" s="13"/>
      <c r="FEU2389" s="13"/>
      <c r="FEV2389" s="14"/>
      <c r="FEW2389" s="14"/>
      <c r="FEX2389" s="41"/>
      <c r="FEY2389" s="44"/>
      <c r="FEZ2389" s="51"/>
      <c r="FFA2389" s="51"/>
      <c r="FFB2389" s="51"/>
      <c r="FFC2389" s="13"/>
      <c r="FFD2389" s="13"/>
      <c r="FFE2389" s="14"/>
      <c r="FFF2389" s="14"/>
      <c r="FFG2389" s="41"/>
      <c r="FFH2389" s="44"/>
      <c r="FFI2389" s="51"/>
      <c r="FFJ2389" s="51"/>
      <c r="FFK2389" s="51"/>
      <c r="FFL2389" s="13"/>
      <c r="FFM2389" s="13"/>
      <c r="FFN2389" s="14"/>
      <c r="FFO2389" s="14"/>
      <c r="FFP2389" s="41"/>
      <c r="FFQ2389" s="44"/>
      <c r="FFR2389" s="51"/>
      <c r="FFS2389" s="51"/>
      <c r="FFT2389" s="51"/>
      <c r="FFU2389" s="13"/>
      <c r="FFV2389" s="13"/>
      <c r="FFW2389" s="14"/>
      <c r="FFX2389" s="14"/>
      <c r="FFY2389" s="41"/>
      <c r="FFZ2389" s="44"/>
      <c r="FGA2389" s="51"/>
      <c r="FGB2389" s="51"/>
      <c r="FGC2389" s="51"/>
      <c r="FGD2389" s="13"/>
      <c r="FGE2389" s="13"/>
      <c r="FGF2389" s="14"/>
      <c r="FGG2389" s="14"/>
      <c r="FGH2389" s="41"/>
      <c r="FGI2389" s="44"/>
      <c r="FGJ2389" s="51"/>
      <c r="FGK2389" s="51"/>
      <c r="FGL2389" s="51"/>
      <c r="FGM2389" s="13"/>
      <c r="FGN2389" s="13"/>
      <c r="FGO2389" s="14"/>
      <c r="FGP2389" s="14"/>
      <c r="FGQ2389" s="41"/>
      <c r="FGR2389" s="44"/>
      <c r="FGS2389" s="51"/>
      <c r="FGT2389" s="51"/>
      <c r="FGU2389" s="51"/>
      <c r="FGV2389" s="13"/>
      <c r="FGW2389" s="13"/>
      <c r="FGX2389" s="14"/>
      <c r="FGY2389" s="14"/>
      <c r="FGZ2389" s="41"/>
      <c r="FHA2389" s="44"/>
      <c r="FHB2389" s="51"/>
      <c r="FHC2389" s="51"/>
      <c r="FHD2389" s="51"/>
      <c r="FHE2389" s="13"/>
      <c r="FHF2389" s="13"/>
      <c r="FHG2389" s="14"/>
      <c r="FHH2389" s="14"/>
      <c r="FHI2389" s="41"/>
      <c r="FHJ2389" s="44"/>
      <c r="FHK2389" s="51"/>
      <c r="FHL2389" s="51"/>
      <c r="FHM2389" s="51"/>
      <c r="FHN2389" s="13"/>
      <c r="FHO2389" s="13"/>
      <c r="FHP2389" s="14"/>
      <c r="FHQ2389" s="14"/>
      <c r="FHR2389" s="41"/>
      <c r="FHS2389" s="44"/>
      <c r="FHT2389" s="51"/>
      <c r="FHU2389" s="51"/>
      <c r="FHV2389" s="51"/>
      <c r="FHW2389" s="13"/>
      <c r="FHX2389" s="13"/>
      <c r="FHY2389" s="14"/>
      <c r="FHZ2389" s="14"/>
      <c r="FIA2389" s="41"/>
      <c r="FIB2389" s="44"/>
      <c r="FIC2389" s="51"/>
      <c r="FID2389" s="51"/>
      <c r="FIE2389" s="51"/>
      <c r="FIF2389" s="13"/>
      <c r="FIG2389" s="13"/>
      <c r="FIH2389" s="14"/>
      <c r="FII2389" s="14"/>
      <c r="FIJ2389" s="41"/>
      <c r="FIK2389" s="44"/>
      <c r="FIL2389" s="51"/>
      <c r="FIM2389" s="51"/>
      <c r="FIN2389" s="51"/>
      <c r="FIO2389" s="13"/>
      <c r="FIP2389" s="13"/>
      <c r="FIQ2389" s="14"/>
      <c r="FIR2389" s="14"/>
      <c r="FIS2389" s="41"/>
      <c r="FIT2389" s="44"/>
      <c r="FIU2389" s="51"/>
      <c r="FIV2389" s="51"/>
      <c r="FIW2389" s="51"/>
      <c r="FIX2389" s="13"/>
      <c r="FIY2389" s="13"/>
      <c r="FIZ2389" s="14"/>
      <c r="FJA2389" s="14"/>
      <c r="FJB2389" s="41"/>
      <c r="FJC2389" s="44"/>
      <c r="FJD2389" s="51"/>
      <c r="FJE2389" s="51"/>
      <c r="FJF2389" s="51"/>
      <c r="FJG2389" s="13"/>
      <c r="FJH2389" s="13"/>
      <c r="FJI2389" s="14"/>
      <c r="FJJ2389" s="14"/>
      <c r="FJK2389" s="41"/>
      <c r="FJL2389" s="44"/>
      <c r="FJM2389" s="51"/>
      <c r="FJN2389" s="51"/>
      <c r="FJO2389" s="51"/>
      <c r="FJP2389" s="13"/>
      <c r="FJQ2389" s="13"/>
      <c r="FJR2389" s="14"/>
      <c r="FJS2389" s="14"/>
      <c r="FJT2389" s="41"/>
      <c r="FJU2389" s="44"/>
      <c r="FJV2389" s="51"/>
      <c r="FJW2389" s="51"/>
      <c r="FJX2389" s="51"/>
      <c r="FJY2389" s="13"/>
      <c r="FJZ2389" s="13"/>
      <c r="FKA2389" s="14"/>
      <c r="FKB2389" s="14"/>
      <c r="FKC2389" s="41"/>
      <c r="FKD2389" s="44"/>
      <c r="FKE2389" s="51"/>
      <c r="FKF2389" s="51"/>
      <c r="FKG2389" s="51"/>
      <c r="FKH2389" s="13"/>
      <c r="FKI2389" s="13"/>
      <c r="FKJ2389" s="14"/>
      <c r="FKK2389" s="14"/>
      <c r="FKL2389" s="41"/>
      <c r="FKM2389" s="44"/>
      <c r="FKN2389" s="51"/>
      <c r="FKO2389" s="51"/>
      <c r="FKP2389" s="51"/>
      <c r="FKQ2389" s="13"/>
      <c r="FKR2389" s="13"/>
      <c r="FKS2389" s="14"/>
      <c r="FKT2389" s="14"/>
      <c r="FKU2389" s="41"/>
      <c r="FKV2389" s="44"/>
      <c r="FKW2389" s="51"/>
      <c r="FKX2389" s="51"/>
      <c r="FKY2389" s="51"/>
      <c r="FKZ2389" s="13"/>
      <c r="FLA2389" s="13"/>
      <c r="FLB2389" s="14"/>
      <c r="FLC2389" s="14"/>
      <c r="FLD2389" s="41"/>
      <c r="FLE2389" s="44"/>
      <c r="FLF2389" s="51"/>
      <c r="FLG2389" s="51"/>
      <c r="FLH2389" s="51"/>
      <c r="FLI2389" s="13"/>
      <c r="FLJ2389" s="13"/>
      <c r="FLK2389" s="14"/>
      <c r="FLL2389" s="14"/>
      <c r="FLM2389" s="41"/>
      <c r="FLN2389" s="44"/>
      <c r="FLO2389" s="51"/>
      <c r="FLP2389" s="51"/>
      <c r="FLQ2389" s="51"/>
      <c r="FLR2389" s="13"/>
      <c r="FLS2389" s="13"/>
      <c r="FLT2389" s="14"/>
      <c r="FLU2389" s="14"/>
      <c r="FLV2389" s="41"/>
      <c r="FLW2389" s="44"/>
      <c r="FLX2389" s="51"/>
      <c r="FLY2389" s="51"/>
      <c r="FLZ2389" s="51"/>
      <c r="FMA2389" s="13"/>
      <c r="FMB2389" s="13"/>
      <c r="FMC2389" s="14"/>
      <c r="FMD2389" s="14"/>
      <c r="FME2389" s="41"/>
      <c r="FMF2389" s="44"/>
      <c r="FMG2389" s="51"/>
      <c r="FMH2389" s="51"/>
      <c r="FMI2389" s="51"/>
      <c r="FMJ2389" s="13"/>
      <c r="FMK2389" s="13"/>
      <c r="FML2389" s="14"/>
      <c r="FMM2389" s="14"/>
      <c r="FMN2389" s="41"/>
      <c r="FMO2389" s="44"/>
      <c r="FMP2389" s="51"/>
      <c r="FMQ2389" s="51"/>
      <c r="FMR2389" s="51"/>
      <c r="FMS2389" s="13"/>
      <c r="FMT2389" s="13"/>
      <c r="FMU2389" s="14"/>
      <c r="FMV2389" s="14"/>
      <c r="FMW2389" s="41"/>
      <c r="FMX2389" s="44"/>
      <c r="FMY2389" s="51"/>
      <c r="FMZ2389" s="51"/>
      <c r="FNA2389" s="51"/>
      <c r="FNB2389" s="13"/>
      <c r="FNC2389" s="13"/>
      <c r="FND2389" s="14"/>
      <c r="FNE2389" s="14"/>
      <c r="FNF2389" s="41"/>
      <c r="FNG2389" s="44"/>
      <c r="FNH2389" s="51"/>
      <c r="FNI2389" s="51"/>
      <c r="FNJ2389" s="51"/>
      <c r="FNK2389" s="13"/>
      <c r="FNL2389" s="13"/>
      <c r="FNM2389" s="14"/>
      <c r="FNN2389" s="14"/>
      <c r="FNO2389" s="41"/>
      <c r="FNP2389" s="44"/>
      <c r="FNQ2389" s="51"/>
      <c r="FNR2389" s="51"/>
      <c r="FNS2389" s="51"/>
      <c r="FNT2389" s="13"/>
      <c r="FNU2389" s="13"/>
      <c r="FNV2389" s="14"/>
      <c r="FNW2389" s="14"/>
      <c r="FNX2389" s="41"/>
      <c r="FNY2389" s="44"/>
      <c r="FNZ2389" s="51"/>
      <c r="FOA2389" s="51"/>
      <c r="FOB2389" s="51"/>
      <c r="FOC2389" s="13"/>
      <c r="FOD2389" s="13"/>
      <c r="FOE2389" s="14"/>
      <c r="FOF2389" s="14"/>
      <c r="FOG2389" s="41"/>
      <c r="FOH2389" s="44"/>
      <c r="FOI2389" s="51"/>
      <c r="FOJ2389" s="51"/>
      <c r="FOK2389" s="51"/>
      <c r="FOL2389" s="13"/>
      <c r="FOM2389" s="13"/>
      <c r="FON2389" s="14"/>
      <c r="FOO2389" s="14"/>
      <c r="FOP2389" s="41"/>
      <c r="FOQ2389" s="44"/>
      <c r="FOR2389" s="51"/>
      <c r="FOS2389" s="51"/>
      <c r="FOT2389" s="51"/>
      <c r="FOU2389" s="13"/>
      <c r="FOV2389" s="13"/>
      <c r="FOW2389" s="14"/>
      <c r="FOX2389" s="14"/>
      <c r="FOY2389" s="41"/>
      <c r="FOZ2389" s="44"/>
      <c r="FPA2389" s="51"/>
      <c r="FPB2389" s="51"/>
      <c r="FPC2389" s="51"/>
      <c r="FPD2389" s="13"/>
      <c r="FPE2389" s="13"/>
      <c r="FPF2389" s="14"/>
      <c r="FPG2389" s="14"/>
      <c r="FPH2389" s="41"/>
      <c r="FPI2389" s="44"/>
      <c r="FPJ2389" s="51"/>
      <c r="FPK2389" s="51"/>
      <c r="FPL2389" s="51"/>
      <c r="FPM2389" s="13"/>
      <c r="FPN2389" s="13"/>
      <c r="FPO2389" s="14"/>
      <c r="FPP2389" s="14"/>
      <c r="FPQ2389" s="41"/>
      <c r="FPR2389" s="44"/>
      <c r="FPS2389" s="51"/>
      <c r="FPT2389" s="51"/>
      <c r="FPU2389" s="51"/>
      <c r="FPV2389" s="13"/>
      <c r="FPW2389" s="13"/>
      <c r="FPX2389" s="14"/>
      <c r="FPY2389" s="14"/>
      <c r="FPZ2389" s="41"/>
      <c r="FQA2389" s="44"/>
      <c r="FQB2389" s="51"/>
      <c r="FQC2389" s="51"/>
      <c r="FQD2389" s="51"/>
      <c r="FQE2389" s="13"/>
      <c r="FQF2389" s="13"/>
      <c r="FQG2389" s="14"/>
      <c r="FQH2389" s="14"/>
      <c r="FQI2389" s="41"/>
      <c r="FQJ2389" s="44"/>
      <c r="FQK2389" s="51"/>
      <c r="FQL2389" s="51"/>
      <c r="FQM2389" s="51"/>
      <c r="FQN2389" s="13"/>
      <c r="FQO2389" s="13"/>
      <c r="FQP2389" s="14"/>
      <c r="FQQ2389" s="14"/>
      <c r="FQR2389" s="41"/>
      <c r="FQS2389" s="44"/>
      <c r="FQT2389" s="51"/>
      <c r="FQU2389" s="51"/>
      <c r="FQV2389" s="51"/>
      <c r="FQW2389" s="13"/>
      <c r="FQX2389" s="13"/>
      <c r="FQY2389" s="14"/>
      <c r="FQZ2389" s="14"/>
      <c r="FRA2389" s="41"/>
      <c r="FRB2389" s="44"/>
      <c r="FRC2389" s="51"/>
      <c r="FRD2389" s="51"/>
      <c r="FRE2389" s="51"/>
      <c r="FRF2389" s="13"/>
      <c r="FRG2389" s="13"/>
      <c r="FRH2389" s="14"/>
      <c r="FRI2389" s="14"/>
      <c r="FRJ2389" s="41"/>
      <c r="FRK2389" s="44"/>
      <c r="FRL2389" s="51"/>
      <c r="FRM2389" s="51"/>
      <c r="FRN2389" s="51"/>
      <c r="FRO2389" s="13"/>
      <c r="FRP2389" s="13"/>
      <c r="FRQ2389" s="14"/>
      <c r="FRR2389" s="14"/>
      <c r="FRS2389" s="41"/>
      <c r="FRT2389" s="44"/>
      <c r="FRU2389" s="51"/>
      <c r="FRV2389" s="51"/>
      <c r="FRW2389" s="51"/>
      <c r="FRX2389" s="13"/>
      <c r="FRY2389" s="13"/>
      <c r="FRZ2389" s="14"/>
      <c r="FSA2389" s="14"/>
      <c r="FSB2389" s="41"/>
      <c r="FSC2389" s="44"/>
      <c r="FSD2389" s="51"/>
      <c r="FSE2389" s="51"/>
      <c r="FSF2389" s="51"/>
      <c r="FSG2389" s="13"/>
      <c r="FSH2389" s="13"/>
      <c r="FSI2389" s="14"/>
      <c r="FSJ2389" s="14"/>
      <c r="FSK2389" s="41"/>
      <c r="FSL2389" s="44"/>
      <c r="FSM2389" s="51"/>
      <c r="FSN2389" s="51"/>
      <c r="FSO2389" s="51"/>
      <c r="FSP2389" s="13"/>
      <c r="FSQ2389" s="13"/>
      <c r="FSR2389" s="14"/>
      <c r="FSS2389" s="14"/>
      <c r="FST2389" s="41"/>
      <c r="FSU2389" s="44"/>
      <c r="FSV2389" s="51"/>
      <c r="FSW2389" s="51"/>
      <c r="FSX2389" s="51"/>
      <c r="FSY2389" s="13"/>
      <c r="FSZ2389" s="13"/>
      <c r="FTA2389" s="14"/>
      <c r="FTB2389" s="14"/>
      <c r="FTC2389" s="41"/>
      <c r="FTD2389" s="44"/>
      <c r="FTE2389" s="51"/>
      <c r="FTF2389" s="51"/>
      <c r="FTG2389" s="51"/>
      <c r="FTH2389" s="13"/>
      <c r="FTI2389" s="13"/>
      <c r="FTJ2389" s="14"/>
      <c r="FTK2389" s="14"/>
      <c r="FTL2389" s="41"/>
      <c r="FTM2389" s="44"/>
      <c r="FTN2389" s="51"/>
      <c r="FTO2389" s="51"/>
      <c r="FTP2389" s="51"/>
      <c r="FTQ2389" s="13"/>
      <c r="FTR2389" s="13"/>
      <c r="FTS2389" s="14"/>
      <c r="FTT2389" s="14"/>
      <c r="FTU2389" s="41"/>
      <c r="FTV2389" s="44"/>
      <c r="FTW2389" s="51"/>
      <c r="FTX2389" s="51"/>
      <c r="FTY2389" s="51"/>
      <c r="FTZ2389" s="13"/>
      <c r="FUA2389" s="13"/>
      <c r="FUB2389" s="14"/>
      <c r="FUC2389" s="14"/>
      <c r="FUD2389" s="41"/>
      <c r="FUE2389" s="44"/>
      <c r="FUF2389" s="51"/>
      <c r="FUG2389" s="51"/>
      <c r="FUH2389" s="51"/>
      <c r="FUI2389" s="13"/>
      <c r="FUJ2389" s="13"/>
      <c r="FUK2389" s="14"/>
      <c r="FUL2389" s="14"/>
      <c r="FUM2389" s="41"/>
      <c r="FUN2389" s="44"/>
      <c r="FUO2389" s="51"/>
      <c r="FUP2389" s="51"/>
      <c r="FUQ2389" s="51"/>
      <c r="FUR2389" s="13"/>
      <c r="FUS2389" s="13"/>
      <c r="FUT2389" s="14"/>
      <c r="FUU2389" s="14"/>
      <c r="FUV2389" s="41"/>
      <c r="FUW2389" s="44"/>
      <c r="FUX2389" s="51"/>
      <c r="FUY2389" s="51"/>
      <c r="FUZ2389" s="51"/>
      <c r="FVA2389" s="13"/>
      <c r="FVB2389" s="13"/>
      <c r="FVC2389" s="14"/>
      <c r="FVD2389" s="14"/>
      <c r="FVE2389" s="41"/>
      <c r="FVF2389" s="44"/>
      <c r="FVG2389" s="51"/>
      <c r="FVH2389" s="51"/>
      <c r="FVI2389" s="51"/>
      <c r="FVJ2389" s="13"/>
      <c r="FVK2389" s="13"/>
      <c r="FVL2389" s="14"/>
      <c r="FVM2389" s="14"/>
      <c r="FVN2389" s="41"/>
      <c r="FVO2389" s="44"/>
      <c r="FVP2389" s="51"/>
      <c r="FVQ2389" s="51"/>
      <c r="FVR2389" s="51"/>
      <c r="FVS2389" s="13"/>
      <c r="FVT2389" s="13"/>
      <c r="FVU2389" s="14"/>
      <c r="FVV2389" s="14"/>
      <c r="FVW2389" s="41"/>
      <c r="FVX2389" s="44"/>
      <c r="FVY2389" s="51"/>
      <c r="FVZ2389" s="51"/>
      <c r="FWA2389" s="51"/>
      <c r="FWB2389" s="13"/>
      <c r="FWC2389" s="13"/>
      <c r="FWD2389" s="14"/>
      <c r="FWE2389" s="14"/>
      <c r="FWF2389" s="41"/>
      <c r="FWG2389" s="44"/>
      <c r="FWH2389" s="51"/>
      <c r="FWI2389" s="51"/>
      <c r="FWJ2389" s="51"/>
      <c r="FWK2389" s="13"/>
      <c r="FWL2389" s="13"/>
      <c r="FWM2389" s="14"/>
      <c r="FWN2389" s="14"/>
      <c r="FWO2389" s="41"/>
      <c r="FWP2389" s="44"/>
      <c r="FWQ2389" s="51"/>
      <c r="FWR2389" s="51"/>
      <c r="FWS2389" s="51"/>
      <c r="FWT2389" s="13"/>
      <c r="FWU2389" s="13"/>
      <c r="FWV2389" s="14"/>
      <c r="FWW2389" s="14"/>
      <c r="FWX2389" s="41"/>
      <c r="FWY2389" s="44"/>
      <c r="FWZ2389" s="51"/>
      <c r="FXA2389" s="51"/>
      <c r="FXB2389" s="51"/>
      <c r="FXC2389" s="13"/>
      <c r="FXD2389" s="13"/>
      <c r="FXE2389" s="14"/>
      <c r="FXF2389" s="14"/>
      <c r="FXG2389" s="41"/>
      <c r="FXH2389" s="44"/>
      <c r="FXI2389" s="51"/>
      <c r="FXJ2389" s="51"/>
      <c r="FXK2389" s="51"/>
      <c r="FXL2389" s="13"/>
      <c r="FXM2389" s="13"/>
      <c r="FXN2389" s="14"/>
      <c r="FXO2389" s="14"/>
      <c r="FXP2389" s="41"/>
      <c r="FXQ2389" s="44"/>
      <c r="FXR2389" s="51"/>
      <c r="FXS2389" s="51"/>
      <c r="FXT2389" s="51"/>
      <c r="FXU2389" s="13"/>
      <c r="FXV2389" s="13"/>
      <c r="FXW2389" s="14"/>
      <c r="FXX2389" s="14"/>
      <c r="FXY2389" s="41"/>
      <c r="FXZ2389" s="44"/>
      <c r="FYA2389" s="51"/>
      <c r="FYB2389" s="51"/>
      <c r="FYC2389" s="51"/>
      <c r="FYD2389" s="13"/>
      <c r="FYE2389" s="13"/>
      <c r="FYF2389" s="14"/>
      <c r="FYG2389" s="14"/>
      <c r="FYH2389" s="41"/>
      <c r="FYI2389" s="44"/>
      <c r="FYJ2389" s="51"/>
      <c r="FYK2389" s="51"/>
      <c r="FYL2389" s="51"/>
      <c r="FYM2389" s="13"/>
      <c r="FYN2389" s="13"/>
      <c r="FYO2389" s="14"/>
      <c r="FYP2389" s="14"/>
      <c r="FYQ2389" s="41"/>
      <c r="FYR2389" s="44"/>
      <c r="FYS2389" s="51"/>
      <c r="FYT2389" s="51"/>
      <c r="FYU2389" s="51"/>
      <c r="FYV2389" s="13"/>
      <c r="FYW2389" s="13"/>
      <c r="FYX2389" s="14"/>
      <c r="FYY2389" s="14"/>
      <c r="FYZ2389" s="41"/>
      <c r="FZA2389" s="44"/>
      <c r="FZB2389" s="51"/>
      <c r="FZC2389" s="51"/>
      <c r="FZD2389" s="51"/>
      <c r="FZE2389" s="13"/>
      <c r="FZF2389" s="13"/>
      <c r="FZG2389" s="14"/>
      <c r="FZH2389" s="14"/>
      <c r="FZI2389" s="41"/>
      <c r="FZJ2389" s="44"/>
      <c r="FZK2389" s="51"/>
      <c r="FZL2389" s="51"/>
      <c r="FZM2389" s="51"/>
      <c r="FZN2389" s="13"/>
      <c r="FZO2389" s="13"/>
      <c r="FZP2389" s="14"/>
      <c r="FZQ2389" s="14"/>
      <c r="FZR2389" s="41"/>
      <c r="FZS2389" s="44"/>
      <c r="FZT2389" s="51"/>
      <c r="FZU2389" s="51"/>
      <c r="FZV2389" s="51"/>
      <c r="FZW2389" s="13"/>
      <c r="FZX2389" s="13"/>
      <c r="FZY2389" s="14"/>
      <c r="FZZ2389" s="14"/>
      <c r="GAA2389" s="41"/>
      <c r="GAB2389" s="44"/>
      <c r="GAC2389" s="51"/>
      <c r="GAD2389" s="51"/>
      <c r="GAE2389" s="51"/>
      <c r="GAF2389" s="13"/>
      <c r="GAG2389" s="13"/>
      <c r="GAH2389" s="14"/>
      <c r="GAI2389" s="14"/>
      <c r="GAJ2389" s="41"/>
      <c r="GAK2389" s="44"/>
      <c r="GAL2389" s="51"/>
      <c r="GAM2389" s="51"/>
      <c r="GAN2389" s="51"/>
      <c r="GAO2389" s="13"/>
      <c r="GAP2389" s="13"/>
      <c r="GAQ2389" s="14"/>
      <c r="GAR2389" s="14"/>
      <c r="GAS2389" s="41"/>
      <c r="GAT2389" s="44"/>
      <c r="GAU2389" s="51"/>
      <c r="GAV2389" s="51"/>
      <c r="GAW2389" s="51"/>
      <c r="GAX2389" s="13"/>
      <c r="GAY2389" s="13"/>
      <c r="GAZ2389" s="14"/>
      <c r="GBA2389" s="14"/>
      <c r="GBB2389" s="41"/>
      <c r="GBC2389" s="44"/>
      <c r="GBD2389" s="51"/>
      <c r="GBE2389" s="51"/>
      <c r="GBF2389" s="51"/>
      <c r="GBG2389" s="13"/>
      <c r="GBH2389" s="13"/>
      <c r="GBI2389" s="14"/>
      <c r="GBJ2389" s="14"/>
      <c r="GBK2389" s="41"/>
      <c r="GBL2389" s="44"/>
      <c r="GBM2389" s="51"/>
      <c r="GBN2389" s="51"/>
      <c r="GBO2389" s="51"/>
      <c r="GBP2389" s="13"/>
      <c r="GBQ2389" s="13"/>
      <c r="GBR2389" s="14"/>
      <c r="GBS2389" s="14"/>
      <c r="GBT2389" s="41"/>
      <c r="GBU2389" s="44"/>
      <c r="GBV2389" s="51"/>
      <c r="GBW2389" s="51"/>
      <c r="GBX2389" s="51"/>
      <c r="GBY2389" s="13"/>
      <c r="GBZ2389" s="13"/>
      <c r="GCA2389" s="14"/>
      <c r="GCB2389" s="14"/>
      <c r="GCC2389" s="41"/>
      <c r="GCD2389" s="44"/>
      <c r="GCE2389" s="51"/>
      <c r="GCF2389" s="51"/>
      <c r="GCG2389" s="51"/>
      <c r="GCH2389" s="13"/>
      <c r="GCI2389" s="13"/>
      <c r="GCJ2389" s="14"/>
      <c r="GCK2389" s="14"/>
      <c r="GCL2389" s="41"/>
      <c r="GCM2389" s="44"/>
      <c r="GCN2389" s="51"/>
      <c r="GCO2389" s="51"/>
      <c r="GCP2389" s="51"/>
      <c r="GCQ2389" s="13"/>
      <c r="GCR2389" s="13"/>
      <c r="GCS2389" s="14"/>
      <c r="GCT2389" s="14"/>
      <c r="GCU2389" s="41"/>
      <c r="GCV2389" s="44"/>
      <c r="GCW2389" s="51"/>
      <c r="GCX2389" s="51"/>
      <c r="GCY2389" s="51"/>
      <c r="GCZ2389" s="13"/>
      <c r="GDA2389" s="13"/>
      <c r="GDB2389" s="14"/>
      <c r="GDC2389" s="14"/>
      <c r="GDD2389" s="41"/>
      <c r="GDE2389" s="44"/>
      <c r="GDF2389" s="51"/>
      <c r="GDG2389" s="51"/>
      <c r="GDH2389" s="51"/>
      <c r="GDI2389" s="13"/>
      <c r="GDJ2389" s="13"/>
      <c r="GDK2389" s="14"/>
      <c r="GDL2389" s="14"/>
      <c r="GDM2389" s="41"/>
      <c r="GDN2389" s="44"/>
      <c r="GDO2389" s="51"/>
      <c r="GDP2389" s="51"/>
      <c r="GDQ2389" s="51"/>
      <c r="GDR2389" s="13"/>
      <c r="GDS2389" s="13"/>
      <c r="GDT2389" s="14"/>
      <c r="GDU2389" s="14"/>
      <c r="GDV2389" s="41"/>
      <c r="GDW2389" s="44"/>
      <c r="GDX2389" s="51"/>
      <c r="GDY2389" s="51"/>
      <c r="GDZ2389" s="51"/>
      <c r="GEA2389" s="13"/>
      <c r="GEB2389" s="13"/>
      <c r="GEC2389" s="14"/>
      <c r="GED2389" s="14"/>
      <c r="GEE2389" s="41"/>
      <c r="GEF2389" s="44"/>
      <c r="GEG2389" s="51"/>
      <c r="GEH2389" s="51"/>
      <c r="GEI2389" s="51"/>
      <c r="GEJ2389" s="13"/>
      <c r="GEK2389" s="13"/>
      <c r="GEL2389" s="14"/>
      <c r="GEM2389" s="14"/>
      <c r="GEN2389" s="41"/>
      <c r="GEO2389" s="44"/>
      <c r="GEP2389" s="51"/>
      <c r="GEQ2389" s="51"/>
      <c r="GER2389" s="51"/>
      <c r="GES2389" s="13"/>
      <c r="GET2389" s="13"/>
      <c r="GEU2389" s="14"/>
      <c r="GEV2389" s="14"/>
      <c r="GEW2389" s="41"/>
      <c r="GEX2389" s="44"/>
      <c r="GEY2389" s="51"/>
      <c r="GEZ2389" s="51"/>
      <c r="GFA2389" s="51"/>
      <c r="GFB2389" s="13"/>
      <c r="GFC2389" s="13"/>
      <c r="GFD2389" s="14"/>
      <c r="GFE2389" s="14"/>
      <c r="GFF2389" s="41"/>
      <c r="GFG2389" s="44"/>
      <c r="GFH2389" s="51"/>
      <c r="GFI2389" s="51"/>
      <c r="GFJ2389" s="51"/>
      <c r="GFK2389" s="13"/>
      <c r="GFL2389" s="13"/>
      <c r="GFM2389" s="14"/>
      <c r="GFN2389" s="14"/>
      <c r="GFO2389" s="41"/>
      <c r="GFP2389" s="44"/>
      <c r="GFQ2389" s="51"/>
      <c r="GFR2389" s="51"/>
      <c r="GFS2389" s="51"/>
      <c r="GFT2389" s="13"/>
      <c r="GFU2389" s="13"/>
      <c r="GFV2389" s="14"/>
      <c r="GFW2389" s="14"/>
      <c r="GFX2389" s="41"/>
      <c r="GFY2389" s="44"/>
      <c r="GFZ2389" s="51"/>
      <c r="GGA2389" s="51"/>
      <c r="GGB2389" s="51"/>
      <c r="GGC2389" s="13"/>
      <c r="GGD2389" s="13"/>
      <c r="GGE2389" s="14"/>
      <c r="GGF2389" s="14"/>
      <c r="GGG2389" s="41"/>
      <c r="GGH2389" s="44"/>
      <c r="GGI2389" s="51"/>
      <c r="GGJ2389" s="51"/>
      <c r="GGK2389" s="51"/>
      <c r="GGL2389" s="13"/>
      <c r="GGM2389" s="13"/>
      <c r="GGN2389" s="14"/>
      <c r="GGO2389" s="14"/>
      <c r="GGP2389" s="41"/>
      <c r="GGQ2389" s="44"/>
      <c r="GGR2389" s="51"/>
      <c r="GGS2389" s="51"/>
      <c r="GGT2389" s="51"/>
      <c r="GGU2389" s="13"/>
      <c r="GGV2389" s="13"/>
      <c r="GGW2389" s="14"/>
      <c r="GGX2389" s="14"/>
      <c r="GGY2389" s="41"/>
      <c r="GGZ2389" s="44"/>
      <c r="GHA2389" s="51"/>
      <c r="GHB2389" s="51"/>
      <c r="GHC2389" s="51"/>
      <c r="GHD2389" s="13"/>
      <c r="GHE2389" s="13"/>
      <c r="GHF2389" s="14"/>
      <c r="GHG2389" s="14"/>
      <c r="GHH2389" s="41"/>
      <c r="GHI2389" s="44"/>
      <c r="GHJ2389" s="51"/>
      <c r="GHK2389" s="51"/>
      <c r="GHL2389" s="51"/>
      <c r="GHM2389" s="13"/>
      <c r="GHN2389" s="13"/>
      <c r="GHO2389" s="14"/>
      <c r="GHP2389" s="14"/>
      <c r="GHQ2389" s="41"/>
      <c r="GHR2389" s="44"/>
      <c r="GHS2389" s="51"/>
      <c r="GHT2389" s="51"/>
      <c r="GHU2389" s="51"/>
      <c r="GHV2389" s="13"/>
      <c r="GHW2389" s="13"/>
      <c r="GHX2389" s="14"/>
      <c r="GHY2389" s="14"/>
      <c r="GHZ2389" s="41"/>
      <c r="GIA2389" s="44"/>
      <c r="GIB2389" s="51"/>
      <c r="GIC2389" s="51"/>
      <c r="GID2389" s="51"/>
      <c r="GIE2389" s="13"/>
      <c r="GIF2389" s="13"/>
      <c r="GIG2389" s="14"/>
      <c r="GIH2389" s="14"/>
      <c r="GII2389" s="41"/>
      <c r="GIJ2389" s="44"/>
      <c r="GIK2389" s="51"/>
      <c r="GIL2389" s="51"/>
      <c r="GIM2389" s="51"/>
      <c r="GIN2389" s="13"/>
      <c r="GIO2389" s="13"/>
      <c r="GIP2389" s="14"/>
      <c r="GIQ2389" s="14"/>
      <c r="GIR2389" s="41"/>
      <c r="GIS2389" s="44"/>
      <c r="GIT2389" s="51"/>
      <c r="GIU2389" s="51"/>
      <c r="GIV2389" s="51"/>
      <c r="GIW2389" s="13"/>
      <c r="GIX2389" s="13"/>
      <c r="GIY2389" s="14"/>
      <c r="GIZ2389" s="14"/>
      <c r="GJA2389" s="41"/>
      <c r="GJB2389" s="44"/>
      <c r="GJC2389" s="51"/>
      <c r="GJD2389" s="51"/>
      <c r="GJE2389" s="51"/>
      <c r="GJF2389" s="13"/>
      <c r="GJG2389" s="13"/>
      <c r="GJH2389" s="14"/>
      <c r="GJI2389" s="14"/>
      <c r="GJJ2389" s="41"/>
      <c r="GJK2389" s="44"/>
      <c r="GJL2389" s="51"/>
      <c r="GJM2389" s="51"/>
      <c r="GJN2389" s="51"/>
      <c r="GJO2389" s="13"/>
      <c r="GJP2389" s="13"/>
      <c r="GJQ2389" s="14"/>
      <c r="GJR2389" s="14"/>
      <c r="GJS2389" s="41"/>
      <c r="GJT2389" s="44"/>
      <c r="GJU2389" s="51"/>
      <c r="GJV2389" s="51"/>
      <c r="GJW2389" s="51"/>
      <c r="GJX2389" s="13"/>
      <c r="GJY2389" s="13"/>
      <c r="GJZ2389" s="14"/>
      <c r="GKA2389" s="14"/>
      <c r="GKB2389" s="41"/>
      <c r="GKC2389" s="44"/>
      <c r="GKD2389" s="51"/>
      <c r="GKE2389" s="51"/>
      <c r="GKF2389" s="51"/>
      <c r="GKG2389" s="13"/>
      <c r="GKH2389" s="13"/>
      <c r="GKI2389" s="14"/>
      <c r="GKJ2389" s="14"/>
      <c r="GKK2389" s="41"/>
      <c r="GKL2389" s="44"/>
      <c r="GKM2389" s="51"/>
      <c r="GKN2389" s="51"/>
      <c r="GKO2389" s="51"/>
      <c r="GKP2389" s="13"/>
      <c r="GKQ2389" s="13"/>
      <c r="GKR2389" s="14"/>
      <c r="GKS2389" s="14"/>
      <c r="GKT2389" s="41"/>
      <c r="GKU2389" s="44"/>
      <c r="GKV2389" s="51"/>
      <c r="GKW2389" s="51"/>
      <c r="GKX2389" s="51"/>
      <c r="GKY2389" s="13"/>
      <c r="GKZ2389" s="13"/>
      <c r="GLA2389" s="14"/>
      <c r="GLB2389" s="14"/>
      <c r="GLC2389" s="41"/>
      <c r="GLD2389" s="44"/>
      <c r="GLE2389" s="51"/>
      <c r="GLF2389" s="51"/>
      <c r="GLG2389" s="51"/>
      <c r="GLH2389" s="13"/>
      <c r="GLI2389" s="13"/>
      <c r="GLJ2389" s="14"/>
      <c r="GLK2389" s="14"/>
      <c r="GLL2389" s="41"/>
      <c r="GLM2389" s="44"/>
      <c r="GLN2389" s="51"/>
      <c r="GLO2389" s="51"/>
      <c r="GLP2389" s="51"/>
      <c r="GLQ2389" s="13"/>
      <c r="GLR2389" s="13"/>
      <c r="GLS2389" s="14"/>
      <c r="GLT2389" s="14"/>
      <c r="GLU2389" s="41"/>
      <c r="GLV2389" s="44"/>
      <c r="GLW2389" s="51"/>
      <c r="GLX2389" s="51"/>
      <c r="GLY2389" s="51"/>
      <c r="GLZ2389" s="13"/>
      <c r="GMA2389" s="13"/>
      <c r="GMB2389" s="14"/>
      <c r="GMC2389" s="14"/>
      <c r="GMD2389" s="41"/>
      <c r="GME2389" s="44"/>
      <c r="GMF2389" s="51"/>
      <c r="GMG2389" s="51"/>
      <c r="GMH2389" s="51"/>
      <c r="GMI2389" s="13"/>
      <c r="GMJ2389" s="13"/>
      <c r="GMK2389" s="14"/>
      <c r="GML2389" s="14"/>
      <c r="GMM2389" s="41"/>
      <c r="GMN2389" s="44"/>
      <c r="GMO2389" s="51"/>
      <c r="GMP2389" s="51"/>
      <c r="GMQ2389" s="51"/>
      <c r="GMR2389" s="13"/>
      <c r="GMS2389" s="13"/>
      <c r="GMT2389" s="14"/>
      <c r="GMU2389" s="14"/>
      <c r="GMV2389" s="41"/>
      <c r="GMW2389" s="44"/>
      <c r="GMX2389" s="51"/>
      <c r="GMY2389" s="51"/>
      <c r="GMZ2389" s="51"/>
      <c r="GNA2389" s="13"/>
      <c r="GNB2389" s="13"/>
      <c r="GNC2389" s="14"/>
      <c r="GND2389" s="14"/>
      <c r="GNE2389" s="41"/>
      <c r="GNF2389" s="44"/>
      <c r="GNG2389" s="51"/>
      <c r="GNH2389" s="51"/>
      <c r="GNI2389" s="51"/>
      <c r="GNJ2389" s="13"/>
      <c r="GNK2389" s="13"/>
      <c r="GNL2389" s="14"/>
      <c r="GNM2389" s="14"/>
      <c r="GNN2389" s="41"/>
      <c r="GNO2389" s="44"/>
      <c r="GNP2389" s="51"/>
      <c r="GNQ2389" s="51"/>
      <c r="GNR2389" s="51"/>
      <c r="GNS2389" s="13"/>
      <c r="GNT2389" s="13"/>
      <c r="GNU2389" s="14"/>
      <c r="GNV2389" s="14"/>
      <c r="GNW2389" s="41"/>
      <c r="GNX2389" s="44"/>
      <c r="GNY2389" s="51"/>
      <c r="GNZ2389" s="51"/>
      <c r="GOA2389" s="51"/>
      <c r="GOB2389" s="13"/>
      <c r="GOC2389" s="13"/>
      <c r="GOD2389" s="14"/>
      <c r="GOE2389" s="14"/>
      <c r="GOF2389" s="41"/>
      <c r="GOG2389" s="44"/>
      <c r="GOH2389" s="51"/>
      <c r="GOI2389" s="51"/>
      <c r="GOJ2389" s="51"/>
      <c r="GOK2389" s="13"/>
      <c r="GOL2389" s="13"/>
      <c r="GOM2389" s="14"/>
      <c r="GON2389" s="14"/>
      <c r="GOO2389" s="41"/>
      <c r="GOP2389" s="44"/>
      <c r="GOQ2389" s="51"/>
      <c r="GOR2389" s="51"/>
      <c r="GOS2389" s="51"/>
      <c r="GOT2389" s="13"/>
      <c r="GOU2389" s="13"/>
      <c r="GOV2389" s="14"/>
      <c r="GOW2389" s="14"/>
      <c r="GOX2389" s="41"/>
      <c r="GOY2389" s="44"/>
      <c r="GOZ2389" s="51"/>
      <c r="GPA2389" s="51"/>
      <c r="GPB2389" s="51"/>
      <c r="GPC2389" s="13"/>
      <c r="GPD2389" s="13"/>
      <c r="GPE2389" s="14"/>
      <c r="GPF2389" s="14"/>
      <c r="GPG2389" s="41"/>
      <c r="GPH2389" s="44"/>
      <c r="GPI2389" s="51"/>
      <c r="GPJ2389" s="51"/>
      <c r="GPK2389" s="51"/>
      <c r="GPL2389" s="13"/>
      <c r="GPM2389" s="13"/>
      <c r="GPN2389" s="14"/>
      <c r="GPO2389" s="14"/>
      <c r="GPP2389" s="41"/>
      <c r="GPQ2389" s="44"/>
      <c r="GPR2389" s="51"/>
      <c r="GPS2389" s="51"/>
      <c r="GPT2389" s="51"/>
      <c r="GPU2389" s="13"/>
      <c r="GPV2389" s="13"/>
      <c r="GPW2389" s="14"/>
      <c r="GPX2389" s="14"/>
      <c r="GPY2389" s="41"/>
      <c r="GPZ2389" s="44"/>
      <c r="GQA2389" s="51"/>
      <c r="GQB2389" s="51"/>
      <c r="GQC2389" s="51"/>
      <c r="GQD2389" s="13"/>
      <c r="GQE2389" s="13"/>
      <c r="GQF2389" s="14"/>
      <c r="GQG2389" s="14"/>
      <c r="GQH2389" s="41"/>
      <c r="GQI2389" s="44"/>
      <c r="GQJ2389" s="51"/>
      <c r="GQK2389" s="51"/>
      <c r="GQL2389" s="51"/>
      <c r="GQM2389" s="13"/>
      <c r="GQN2389" s="13"/>
      <c r="GQO2389" s="14"/>
      <c r="GQP2389" s="14"/>
      <c r="GQQ2389" s="41"/>
      <c r="GQR2389" s="44"/>
      <c r="GQS2389" s="51"/>
      <c r="GQT2389" s="51"/>
      <c r="GQU2389" s="51"/>
      <c r="GQV2389" s="13"/>
      <c r="GQW2389" s="13"/>
      <c r="GQX2389" s="14"/>
      <c r="GQY2389" s="14"/>
      <c r="GQZ2389" s="41"/>
      <c r="GRA2389" s="44"/>
      <c r="GRB2389" s="51"/>
      <c r="GRC2389" s="51"/>
      <c r="GRD2389" s="51"/>
      <c r="GRE2389" s="13"/>
      <c r="GRF2389" s="13"/>
      <c r="GRG2389" s="14"/>
      <c r="GRH2389" s="14"/>
      <c r="GRI2389" s="41"/>
      <c r="GRJ2389" s="44"/>
      <c r="GRK2389" s="51"/>
      <c r="GRL2389" s="51"/>
      <c r="GRM2389" s="51"/>
      <c r="GRN2389" s="13"/>
      <c r="GRO2389" s="13"/>
      <c r="GRP2389" s="14"/>
      <c r="GRQ2389" s="14"/>
      <c r="GRR2389" s="41"/>
      <c r="GRS2389" s="44"/>
      <c r="GRT2389" s="51"/>
      <c r="GRU2389" s="51"/>
      <c r="GRV2389" s="51"/>
      <c r="GRW2389" s="13"/>
      <c r="GRX2389" s="13"/>
      <c r="GRY2389" s="14"/>
      <c r="GRZ2389" s="14"/>
      <c r="GSA2389" s="41"/>
      <c r="GSB2389" s="44"/>
      <c r="GSC2389" s="51"/>
      <c r="GSD2389" s="51"/>
      <c r="GSE2389" s="51"/>
      <c r="GSF2389" s="13"/>
      <c r="GSG2389" s="13"/>
      <c r="GSH2389" s="14"/>
      <c r="GSI2389" s="14"/>
      <c r="GSJ2389" s="41"/>
      <c r="GSK2389" s="44"/>
      <c r="GSL2389" s="51"/>
      <c r="GSM2389" s="51"/>
      <c r="GSN2389" s="51"/>
      <c r="GSO2389" s="13"/>
      <c r="GSP2389" s="13"/>
      <c r="GSQ2389" s="14"/>
      <c r="GSR2389" s="14"/>
      <c r="GSS2389" s="41"/>
      <c r="GST2389" s="44"/>
      <c r="GSU2389" s="51"/>
      <c r="GSV2389" s="51"/>
      <c r="GSW2389" s="51"/>
      <c r="GSX2389" s="13"/>
      <c r="GSY2389" s="13"/>
      <c r="GSZ2389" s="14"/>
      <c r="GTA2389" s="14"/>
      <c r="GTB2389" s="41"/>
      <c r="GTC2389" s="44"/>
      <c r="GTD2389" s="51"/>
      <c r="GTE2389" s="51"/>
      <c r="GTF2389" s="51"/>
      <c r="GTG2389" s="13"/>
      <c r="GTH2389" s="13"/>
      <c r="GTI2389" s="14"/>
      <c r="GTJ2389" s="14"/>
      <c r="GTK2389" s="41"/>
      <c r="GTL2389" s="44"/>
      <c r="GTM2389" s="51"/>
      <c r="GTN2389" s="51"/>
      <c r="GTO2389" s="51"/>
      <c r="GTP2389" s="13"/>
      <c r="GTQ2389" s="13"/>
      <c r="GTR2389" s="14"/>
      <c r="GTS2389" s="14"/>
      <c r="GTT2389" s="41"/>
      <c r="GTU2389" s="44"/>
      <c r="GTV2389" s="51"/>
      <c r="GTW2389" s="51"/>
      <c r="GTX2389" s="51"/>
      <c r="GTY2389" s="13"/>
      <c r="GTZ2389" s="13"/>
      <c r="GUA2389" s="14"/>
      <c r="GUB2389" s="14"/>
      <c r="GUC2389" s="41"/>
      <c r="GUD2389" s="44"/>
      <c r="GUE2389" s="51"/>
      <c r="GUF2389" s="51"/>
      <c r="GUG2389" s="51"/>
      <c r="GUH2389" s="13"/>
      <c r="GUI2389" s="13"/>
      <c r="GUJ2389" s="14"/>
      <c r="GUK2389" s="14"/>
      <c r="GUL2389" s="41"/>
      <c r="GUM2389" s="44"/>
      <c r="GUN2389" s="51"/>
      <c r="GUO2389" s="51"/>
      <c r="GUP2389" s="51"/>
      <c r="GUQ2389" s="13"/>
      <c r="GUR2389" s="13"/>
      <c r="GUS2389" s="14"/>
      <c r="GUT2389" s="14"/>
      <c r="GUU2389" s="41"/>
      <c r="GUV2389" s="44"/>
      <c r="GUW2389" s="51"/>
      <c r="GUX2389" s="51"/>
      <c r="GUY2389" s="51"/>
      <c r="GUZ2389" s="13"/>
      <c r="GVA2389" s="13"/>
      <c r="GVB2389" s="14"/>
      <c r="GVC2389" s="14"/>
      <c r="GVD2389" s="41"/>
      <c r="GVE2389" s="44"/>
      <c r="GVF2389" s="51"/>
      <c r="GVG2389" s="51"/>
      <c r="GVH2389" s="51"/>
      <c r="GVI2389" s="13"/>
      <c r="GVJ2389" s="13"/>
      <c r="GVK2389" s="14"/>
      <c r="GVL2389" s="14"/>
      <c r="GVM2389" s="41"/>
      <c r="GVN2389" s="44"/>
      <c r="GVO2389" s="51"/>
      <c r="GVP2389" s="51"/>
      <c r="GVQ2389" s="51"/>
      <c r="GVR2389" s="13"/>
      <c r="GVS2389" s="13"/>
      <c r="GVT2389" s="14"/>
      <c r="GVU2389" s="14"/>
      <c r="GVV2389" s="41"/>
      <c r="GVW2389" s="44"/>
      <c r="GVX2389" s="51"/>
      <c r="GVY2389" s="51"/>
      <c r="GVZ2389" s="51"/>
      <c r="GWA2389" s="13"/>
      <c r="GWB2389" s="13"/>
      <c r="GWC2389" s="14"/>
      <c r="GWD2389" s="14"/>
      <c r="GWE2389" s="41"/>
      <c r="GWF2389" s="44"/>
      <c r="GWG2389" s="51"/>
      <c r="GWH2389" s="51"/>
      <c r="GWI2389" s="51"/>
      <c r="GWJ2389" s="13"/>
      <c r="GWK2389" s="13"/>
      <c r="GWL2389" s="14"/>
      <c r="GWM2389" s="14"/>
      <c r="GWN2389" s="41"/>
      <c r="GWO2389" s="44"/>
      <c r="GWP2389" s="51"/>
      <c r="GWQ2389" s="51"/>
      <c r="GWR2389" s="51"/>
      <c r="GWS2389" s="13"/>
      <c r="GWT2389" s="13"/>
      <c r="GWU2389" s="14"/>
      <c r="GWV2389" s="14"/>
      <c r="GWW2389" s="41"/>
      <c r="GWX2389" s="44"/>
      <c r="GWY2389" s="51"/>
      <c r="GWZ2389" s="51"/>
      <c r="GXA2389" s="51"/>
      <c r="GXB2389" s="13"/>
      <c r="GXC2389" s="13"/>
      <c r="GXD2389" s="14"/>
      <c r="GXE2389" s="14"/>
      <c r="GXF2389" s="41"/>
      <c r="GXG2389" s="44"/>
      <c r="GXH2389" s="51"/>
      <c r="GXI2389" s="51"/>
      <c r="GXJ2389" s="51"/>
      <c r="GXK2389" s="13"/>
      <c r="GXL2389" s="13"/>
      <c r="GXM2389" s="14"/>
      <c r="GXN2389" s="14"/>
      <c r="GXO2389" s="41"/>
      <c r="GXP2389" s="44"/>
      <c r="GXQ2389" s="51"/>
      <c r="GXR2389" s="51"/>
      <c r="GXS2389" s="51"/>
      <c r="GXT2389" s="13"/>
      <c r="GXU2389" s="13"/>
      <c r="GXV2389" s="14"/>
      <c r="GXW2389" s="14"/>
      <c r="GXX2389" s="41"/>
      <c r="GXY2389" s="44"/>
      <c r="GXZ2389" s="51"/>
      <c r="GYA2389" s="51"/>
      <c r="GYB2389" s="51"/>
      <c r="GYC2389" s="13"/>
      <c r="GYD2389" s="13"/>
      <c r="GYE2389" s="14"/>
      <c r="GYF2389" s="14"/>
      <c r="GYG2389" s="41"/>
      <c r="GYH2389" s="44"/>
      <c r="GYI2389" s="51"/>
      <c r="GYJ2389" s="51"/>
      <c r="GYK2389" s="51"/>
      <c r="GYL2389" s="13"/>
      <c r="GYM2389" s="13"/>
      <c r="GYN2389" s="14"/>
      <c r="GYO2389" s="14"/>
      <c r="GYP2389" s="41"/>
      <c r="GYQ2389" s="44"/>
      <c r="GYR2389" s="51"/>
      <c r="GYS2389" s="51"/>
      <c r="GYT2389" s="51"/>
      <c r="GYU2389" s="13"/>
      <c r="GYV2389" s="13"/>
      <c r="GYW2389" s="14"/>
      <c r="GYX2389" s="14"/>
      <c r="GYY2389" s="41"/>
      <c r="GYZ2389" s="44"/>
      <c r="GZA2389" s="51"/>
      <c r="GZB2389" s="51"/>
      <c r="GZC2389" s="51"/>
      <c r="GZD2389" s="13"/>
      <c r="GZE2389" s="13"/>
      <c r="GZF2389" s="14"/>
      <c r="GZG2389" s="14"/>
      <c r="GZH2389" s="41"/>
      <c r="GZI2389" s="44"/>
      <c r="GZJ2389" s="51"/>
      <c r="GZK2389" s="51"/>
      <c r="GZL2389" s="51"/>
      <c r="GZM2389" s="13"/>
      <c r="GZN2389" s="13"/>
      <c r="GZO2389" s="14"/>
      <c r="GZP2389" s="14"/>
      <c r="GZQ2389" s="41"/>
      <c r="GZR2389" s="44"/>
      <c r="GZS2389" s="51"/>
      <c r="GZT2389" s="51"/>
      <c r="GZU2389" s="51"/>
      <c r="GZV2389" s="13"/>
      <c r="GZW2389" s="13"/>
      <c r="GZX2389" s="14"/>
      <c r="GZY2389" s="14"/>
      <c r="GZZ2389" s="41"/>
      <c r="HAA2389" s="44"/>
      <c r="HAB2389" s="51"/>
      <c r="HAC2389" s="51"/>
      <c r="HAD2389" s="51"/>
      <c r="HAE2389" s="13"/>
      <c r="HAF2389" s="13"/>
      <c r="HAG2389" s="14"/>
      <c r="HAH2389" s="14"/>
      <c r="HAI2389" s="41"/>
      <c r="HAJ2389" s="44"/>
      <c r="HAK2389" s="51"/>
      <c r="HAL2389" s="51"/>
      <c r="HAM2389" s="51"/>
      <c r="HAN2389" s="13"/>
      <c r="HAO2389" s="13"/>
      <c r="HAP2389" s="14"/>
      <c r="HAQ2389" s="14"/>
      <c r="HAR2389" s="41"/>
      <c r="HAS2389" s="44"/>
      <c r="HAT2389" s="51"/>
      <c r="HAU2389" s="51"/>
      <c r="HAV2389" s="51"/>
      <c r="HAW2389" s="13"/>
      <c r="HAX2389" s="13"/>
      <c r="HAY2389" s="14"/>
      <c r="HAZ2389" s="14"/>
      <c r="HBA2389" s="41"/>
      <c r="HBB2389" s="44"/>
      <c r="HBC2389" s="51"/>
      <c r="HBD2389" s="51"/>
      <c r="HBE2389" s="51"/>
      <c r="HBF2389" s="13"/>
      <c r="HBG2389" s="13"/>
      <c r="HBH2389" s="14"/>
      <c r="HBI2389" s="14"/>
      <c r="HBJ2389" s="41"/>
      <c r="HBK2389" s="44"/>
      <c r="HBL2389" s="51"/>
      <c r="HBM2389" s="51"/>
      <c r="HBN2389" s="51"/>
      <c r="HBO2389" s="13"/>
      <c r="HBP2389" s="13"/>
      <c r="HBQ2389" s="14"/>
      <c r="HBR2389" s="14"/>
      <c r="HBS2389" s="41"/>
      <c r="HBT2389" s="44"/>
      <c r="HBU2389" s="51"/>
      <c r="HBV2389" s="51"/>
      <c r="HBW2389" s="51"/>
      <c r="HBX2389" s="13"/>
      <c r="HBY2389" s="13"/>
      <c r="HBZ2389" s="14"/>
      <c r="HCA2389" s="14"/>
      <c r="HCB2389" s="41"/>
      <c r="HCC2389" s="44"/>
      <c r="HCD2389" s="51"/>
      <c r="HCE2389" s="51"/>
      <c r="HCF2389" s="51"/>
      <c r="HCG2389" s="13"/>
      <c r="HCH2389" s="13"/>
      <c r="HCI2389" s="14"/>
      <c r="HCJ2389" s="14"/>
      <c r="HCK2389" s="41"/>
      <c r="HCL2389" s="44"/>
      <c r="HCM2389" s="51"/>
      <c r="HCN2389" s="51"/>
      <c r="HCO2389" s="51"/>
      <c r="HCP2389" s="13"/>
      <c r="HCQ2389" s="13"/>
      <c r="HCR2389" s="14"/>
      <c r="HCS2389" s="14"/>
      <c r="HCT2389" s="41"/>
      <c r="HCU2389" s="44"/>
      <c r="HCV2389" s="51"/>
      <c r="HCW2389" s="51"/>
      <c r="HCX2389" s="51"/>
      <c r="HCY2389" s="13"/>
      <c r="HCZ2389" s="13"/>
      <c r="HDA2389" s="14"/>
      <c r="HDB2389" s="14"/>
      <c r="HDC2389" s="41"/>
      <c r="HDD2389" s="44"/>
      <c r="HDE2389" s="51"/>
      <c r="HDF2389" s="51"/>
      <c r="HDG2389" s="51"/>
      <c r="HDH2389" s="13"/>
      <c r="HDI2389" s="13"/>
      <c r="HDJ2389" s="14"/>
      <c r="HDK2389" s="14"/>
      <c r="HDL2389" s="41"/>
      <c r="HDM2389" s="44"/>
      <c r="HDN2389" s="51"/>
      <c r="HDO2389" s="51"/>
      <c r="HDP2389" s="51"/>
      <c r="HDQ2389" s="13"/>
      <c r="HDR2389" s="13"/>
      <c r="HDS2389" s="14"/>
      <c r="HDT2389" s="14"/>
      <c r="HDU2389" s="41"/>
      <c r="HDV2389" s="44"/>
      <c r="HDW2389" s="51"/>
      <c r="HDX2389" s="51"/>
      <c r="HDY2389" s="51"/>
      <c r="HDZ2389" s="13"/>
      <c r="HEA2389" s="13"/>
      <c r="HEB2389" s="14"/>
      <c r="HEC2389" s="14"/>
      <c r="HED2389" s="41"/>
      <c r="HEE2389" s="44"/>
      <c r="HEF2389" s="51"/>
      <c r="HEG2389" s="51"/>
      <c r="HEH2389" s="51"/>
      <c r="HEI2389" s="13"/>
      <c r="HEJ2389" s="13"/>
      <c r="HEK2389" s="14"/>
      <c r="HEL2389" s="14"/>
      <c r="HEM2389" s="41"/>
      <c r="HEN2389" s="44"/>
      <c r="HEO2389" s="51"/>
      <c r="HEP2389" s="51"/>
      <c r="HEQ2389" s="51"/>
      <c r="HER2389" s="13"/>
      <c r="HES2389" s="13"/>
      <c r="HET2389" s="14"/>
      <c r="HEU2389" s="14"/>
      <c r="HEV2389" s="41"/>
      <c r="HEW2389" s="44"/>
      <c r="HEX2389" s="51"/>
      <c r="HEY2389" s="51"/>
      <c r="HEZ2389" s="51"/>
      <c r="HFA2389" s="13"/>
      <c r="HFB2389" s="13"/>
      <c r="HFC2389" s="14"/>
      <c r="HFD2389" s="14"/>
      <c r="HFE2389" s="41"/>
      <c r="HFF2389" s="44"/>
      <c r="HFG2389" s="51"/>
      <c r="HFH2389" s="51"/>
      <c r="HFI2389" s="51"/>
      <c r="HFJ2389" s="13"/>
      <c r="HFK2389" s="13"/>
      <c r="HFL2389" s="14"/>
      <c r="HFM2389" s="14"/>
      <c r="HFN2389" s="41"/>
      <c r="HFO2389" s="44"/>
      <c r="HFP2389" s="51"/>
      <c r="HFQ2389" s="51"/>
      <c r="HFR2389" s="51"/>
      <c r="HFS2389" s="13"/>
      <c r="HFT2389" s="13"/>
      <c r="HFU2389" s="14"/>
      <c r="HFV2389" s="14"/>
      <c r="HFW2389" s="41"/>
      <c r="HFX2389" s="44"/>
      <c r="HFY2389" s="51"/>
      <c r="HFZ2389" s="51"/>
      <c r="HGA2389" s="51"/>
      <c r="HGB2389" s="13"/>
      <c r="HGC2389" s="13"/>
      <c r="HGD2389" s="14"/>
      <c r="HGE2389" s="14"/>
      <c r="HGF2389" s="41"/>
      <c r="HGG2389" s="44"/>
      <c r="HGH2389" s="51"/>
      <c r="HGI2389" s="51"/>
      <c r="HGJ2389" s="51"/>
      <c r="HGK2389" s="13"/>
      <c r="HGL2389" s="13"/>
      <c r="HGM2389" s="14"/>
      <c r="HGN2389" s="14"/>
      <c r="HGO2389" s="41"/>
      <c r="HGP2389" s="44"/>
      <c r="HGQ2389" s="51"/>
      <c r="HGR2389" s="51"/>
      <c r="HGS2389" s="51"/>
      <c r="HGT2389" s="13"/>
      <c r="HGU2389" s="13"/>
      <c r="HGV2389" s="14"/>
      <c r="HGW2389" s="14"/>
      <c r="HGX2389" s="41"/>
      <c r="HGY2389" s="44"/>
      <c r="HGZ2389" s="51"/>
      <c r="HHA2389" s="51"/>
      <c r="HHB2389" s="51"/>
      <c r="HHC2389" s="13"/>
      <c r="HHD2389" s="13"/>
      <c r="HHE2389" s="14"/>
      <c r="HHF2389" s="14"/>
      <c r="HHG2389" s="41"/>
      <c r="HHH2389" s="44"/>
      <c r="HHI2389" s="51"/>
      <c r="HHJ2389" s="51"/>
      <c r="HHK2389" s="51"/>
      <c r="HHL2389" s="13"/>
      <c r="HHM2389" s="13"/>
      <c r="HHN2389" s="14"/>
      <c r="HHO2389" s="14"/>
      <c r="HHP2389" s="41"/>
      <c r="HHQ2389" s="44"/>
      <c r="HHR2389" s="51"/>
      <c r="HHS2389" s="51"/>
      <c r="HHT2389" s="51"/>
      <c r="HHU2389" s="13"/>
      <c r="HHV2389" s="13"/>
      <c r="HHW2389" s="14"/>
      <c r="HHX2389" s="14"/>
      <c r="HHY2389" s="41"/>
      <c r="HHZ2389" s="44"/>
      <c r="HIA2389" s="51"/>
      <c r="HIB2389" s="51"/>
      <c r="HIC2389" s="51"/>
      <c r="HID2389" s="13"/>
      <c r="HIE2389" s="13"/>
      <c r="HIF2389" s="14"/>
      <c r="HIG2389" s="14"/>
      <c r="HIH2389" s="41"/>
      <c r="HII2389" s="44"/>
      <c r="HIJ2389" s="51"/>
      <c r="HIK2389" s="51"/>
      <c r="HIL2389" s="51"/>
      <c r="HIM2389" s="13"/>
      <c r="HIN2389" s="13"/>
      <c r="HIO2389" s="14"/>
      <c r="HIP2389" s="14"/>
      <c r="HIQ2389" s="41"/>
      <c r="HIR2389" s="44"/>
      <c r="HIS2389" s="51"/>
      <c r="HIT2389" s="51"/>
      <c r="HIU2389" s="51"/>
      <c r="HIV2389" s="13"/>
      <c r="HIW2389" s="13"/>
      <c r="HIX2389" s="14"/>
      <c r="HIY2389" s="14"/>
      <c r="HIZ2389" s="41"/>
      <c r="HJA2389" s="44"/>
      <c r="HJB2389" s="51"/>
      <c r="HJC2389" s="51"/>
      <c r="HJD2389" s="51"/>
      <c r="HJE2389" s="13"/>
      <c r="HJF2389" s="13"/>
      <c r="HJG2389" s="14"/>
      <c r="HJH2389" s="14"/>
      <c r="HJI2389" s="41"/>
      <c r="HJJ2389" s="44"/>
      <c r="HJK2389" s="51"/>
      <c r="HJL2389" s="51"/>
      <c r="HJM2389" s="51"/>
      <c r="HJN2389" s="13"/>
      <c r="HJO2389" s="13"/>
      <c r="HJP2389" s="14"/>
      <c r="HJQ2389" s="14"/>
      <c r="HJR2389" s="41"/>
      <c r="HJS2389" s="44"/>
      <c r="HJT2389" s="51"/>
      <c r="HJU2389" s="51"/>
      <c r="HJV2389" s="51"/>
      <c r="HJW2389" s="13"/>
      <c r="HJX2389" s="13"/>
      <c r="HJY2389" s="14"/>
      <c r="HJZ2389" s="14"/>
      <c r="HKA2389" s="41"/>
      <c r="HKB2389" s="44"/>
      <c r="HKC2389" s="51"/>
      <c r="HKD2389" s="51"/>
      <c r="HKE2389" s="51"/>
      <c r="HKF2389" s="13"/>
      <c r="HKG2389" s="13"/>
      <c r="HKH2389" s="14"/>
      <c r="HKI2389" s="14"/>
      <c r="HKJ2389" s="41"/>
      <c r="HKK2389" s="44"/>
      <c r="HKL2389" s="51"/>
      <c r="HKM2389" s="51"/>
      <c r="HKN2389" s="51"/>
      <c r="HKO2389" s="13"/>
      <c r="HKP2389" s="13"/>
      <c r="HKQ2389" s="14"/>
      <c r="HKR2389" s="14"/>
      <c r="HKS2389" s="41"/>
      <c r="HKT2389" s="44"/>
      <c r="HKU2389" s="51"/>
      <c r="HKV2389" s="51"/>
      <c r="HKW2389" s="51"/>
      <c r="HKX2389" s="13"/>
      <c r="HKY2389" s="13"/>
      <c r="HKZ2389" s="14"/>
      <c r="HLA2389" s="14"/>
      <c r="HLB2389" s="41"/>
      <c r="HLC2389" s="44"/>
      <c r="HLD2389" s="51"/>
      <c r="HLE2389" s="51"/>
      <c r="HLF2389" s="51"/>
      <c r="HLG2389" s="13"/>
      <c r="HLH2389" s="13"/>
      <c r="HLI2389" s="14"/>
      <c r="HLJ2389" s="14"/>
      <c r="HLK2389" s="41"/>
      <c r="HLL2389" s="44"/>
      <c r="HLM2389" s="51"/>
      <c r="HLN2389" s="51"/>
      <c r="HLO2389" s="51"/>
      <c r="HLP2389" s="13"/>
      <c r="HLQ2389" s="13"/>
      <c r="HLR2389" s="14"/>
      <c r="HLS2389" s="14"/>
      <c r="HLT2389" s="41"/>
      <c r="HLU2389" s="44"/>
      <c r="HLV2389" s="51"/>
      <c r="HLW2389" s="51"/>
      <c r="HLX2389" s="51"/>
      <c r="HLY2389" s="13"/>
      <c r="HLZ2389" s="13"/>
      <c r="HMA2389" s="14"/>
      <c r="HMB2389" s="14"/>
      <c r="HMC2389" s="41"/>
      <c r="HMD2389" s="44"/>
      <c r="HME2389" s="51"/>
      <c r="HMF2389" s="51"/>
      <c r="HMG2389" s="51"/>
      <c r="HMH2389" s="13"/>
      <c r="HMI2389" s="13"/>
      <c r="HMJ2389" s="14"/>
      <c r="HMK2389" s="14"/>
      <c r="HML2389" s="41"/>
      <c r="HMM2389" s="44"/>
      <c r="HMN2389" s="51"/>
      <c r="HMO2389" s="51"/>
      <c r="HMP2389" s="51"/>
      <c r="HMQ2389" s="13"/>
      <c r="HMR2389" s="13"/>
      <c r="HMS2389" s="14"/>
      <c r="HMT2389" s="14"/>
      <c r="HMU2389" s="41"/>
      <c r="HMV2389" s="44"/>
      <c r="HMW2389" s="51"/>
      <c r="HMX2389" s="51"/>
      <c r="HMY2389" s="51"/>
      <c r="HMZ2389" s="13"/>
      <c r="HNA2389" s="13"/>
      <c r="HNB2389" s="14"/>
      <c r="HNC2389" s="14"/>
      <c r="HND2389" s="41"/>
      <c r="HNE2389" s="44"/>
      <c r="HNF2389" s="51"/>
      <c r="HNG2389" s="51"/>
      <c r="HNH2389" s="51"/>
      <c r="HNI2389" s="13"/>
      <c r="HNJ2389" s="13"/>
      <c r="HNK2389" s="14"/>
      <c r="HNL2389" s="14"/>
      <c r="HNM2389" s="41"/>
      <c r="HNN2389" s="44"/>
      <c r="HNO2389" s="51"/>
      <c r="HNP2389" s="51"/>
      <c r="HNQ2389" s="51"/>
      <c r="HNR2389" s="13"/>
      <c r="HNS2389" s="13"/>
      <c r="HNT2389" s="14"/>
      <c r="HNU2389" s="14"/>
      <c r="HNV2389" s="41"/>
      <c r="HNW2389" s="44"/>
      <c r="HNX2389" s="51"/>
      <c r="HNY2389" s="51"/>
      <c r="HNZ2389" s="51"/>
      <c r="HOA2389" s="13"/>
      <c r="HOB2389" s="13"/>
      <c r="HOC2389" s="14"/>
      <c r="HOD2389" s="14"/>
      <c r="HOE2389" s="41"/>
      <c r="HOF2389" s="44"/>
      <c r="HOG2389" s="51"/>
      <c r="HOH2389" s="51"/>
      <c r="HOI2389" s="51"/>
      <c r="HOJ2389" s="13"/>
      <c r="HOK2389" s="13"/>
      <c r="HOL2389" s="14"/>
      <c r="HOM2389" s="14"/>
      <c r="HON2389" s="41"/>
      <c r="HOO2389" s="44"/>
      <c r="HOP2389" s="51"/>
      <c r="HOQ2389" s="51"/>
      <c r="HOR2389" s="51"/>
      <c r="HOS2389" s="13"/>
      <c r="HOT2389" s="13"/>
      <c r="HOU2389" s="14"/>
      <c r="HOV2389" s="14"/>
      <c r="HOW2389" s="41"/>
      <c r="HOX2389" s="44"/>
      <c r="HOY2389" s="51"/>
      <c r="HOZ2389" s="51"/>
      <c r="HPA2389" s="51"/>
      <c r="HPB2389" s="13"/>
      <c r="HPC2389" s="13"/>
      <c r="HPD2389" s="14"/>
      <c r="HPE2389" s="14"/>
      <c r="HPF2389" s="41"/>
      <c r="HPG2389" s="44"/>
      <c r="HPH2389" s="51"/>
      <c r="HPI2389" s="51"/>
      <c r="HPJ2389" s="51"/>
      <c r="HPK2389" s="13"/>
      <c r="HPL2389" s="13"/>
      <c r="HPM2389" s="14"/>
      <c r="HPN2389" s="14"/>
      <c r="HPO2389" s="41"/>
      <c r="HPP2389" s="44"/>
      <c r="HPQ2389" s="51"/>
      <c r="HPR2389" s="51"/>
      <c r="HPS2389" s="51"/>
      <c r="HPT2389" s="13"/>
      <c r="HPU2389" s="13"/>
      <c r="HPV2389" s="14"/>
      <c r="HPW2389" s="14"/>
      <c r="HPX2389" s="41"/>
      <c r="HPY2389" s="44"/>
      <c r="HPZ2389" s="51"/>
      <c r="HQA2389" s="51"/>
      <c r="HQB2389" s="51"/>
      <c r="HQC2389" s="13"/>
      <c r="HQD2389" s="13"/>
      <c r="HQE2389" s="14"/>
      <c r="HQF2389" s="14"/>
      <c r="HQG2389" s="41"/>
      <c r="HQH2389" s="44"/>
      <c r="HQI2389" s="51"/>
      <c r="HQJ2389" s="51"/>
      <c r="HQK2389" s="51"/>
      <c r="HQL2389" s="13"/>
      <c r="HQM2389" s="13"/>
      <c r="HQN2389" s="14"/>
      <c r="HQO2389" s="14"/>
      <c r="HQP2389" s="41"/>
      <c r="HQQ2389" s="44"/>
      <c r="HQR2389" s="51"/>
      <c r="HQS2389" s="51"/>
      <c r="HQT2389" s="51"/>
      <c r="HQU2389" s="13"/>
      <c r="HQV2389" s="13"/>
      <c r="HQW2389" s="14"/>
      <c r="HQX2389" s="14"/>
      <c r="HQY2389" s="41"/>
      <c r="HQZ2389" s="44"/>
      <c r="HRA2389" s="51"/>
      <c r="HRB2389" s="51"/>
      <c r="HRC2389" s="51"/>
      <c r="HRD2389" s="13"/>
      <c r="HRE2389" s="13"/>
      <c r="HRF2389" s="14"/>
      <c r="HRG2389" s="14"/>
      <c r="HRH2389" s="41"/>
      <c r="HRI2389" s="44"/>
      <c r="HRJ2389" s="51"/>
      <c r="HRK2389" s="51"/>
      <c r="HRL2389" s="51"/>
      <c r="HRM2389" s="13"/>
      <c r="HRN2389" s="13"/>
      <c r="HRO2389" s="14"/>
      <c r="HRP2389" s="14"/>
      <c r="HRQ2389" s="41"/>
      <c r="HRR2389" s="44"/>
      <c r="HRS2389" s="51"/>
      <c r="HRT2389" s="51"/>
      <c r="HRU2389" s="51"/>
      <c r="HRV2389" s="13"/>
      <c r="HRW2389" s="13"/>
      <c r="HRX2389" s="14"/>
      <c r="HRY2389" s="14"/>
      <c r="HRZ2389" s="41"/>
      <c r="HSA2389" s="44"/>
      <c r="HSB2389" s="51"/>
      <c r="HSC2389" s="51"/>
      <c r="HSD2389" s="51"/>
      <c r="HSE2389" s="13"/>
      <c r="HSF2389" s="13"/>
      <c r="HSG2389" s="14"/>
      <c r="HSH2389" s="14"/>
      <c r="HSI2389" s="41"/>
      <c r="HSJ2389" s="44"/>
      <c r="HSK2389" s="51"/>
      <c r="HSL2389" s="51"/>
      <c r="HSM2389" s="51"/>
      <c r="HSN2389" s="13"/>
      <c r="HSO2389" s="13"/>
      <c r="HSP2389" s="14"/>
      <c r="HSQ2389" s="14"/>
      <c r="HSR2389" s="41"/>
      <c r="HSS2389" s="44"/>
      <c r="HST2389" s="51"/>
      <c r="HSU2389" s="51"/>
      <c r="HSV2389" s="51"/>
      <c r="HSW2389" s="13"/>
      <c r="HSX2389" s="13"/>
      <c r="HSY2389" s="14"/>
      <c r="HSZ2389" s="14"/>
      <c r="HTA2389" s="41"/>
      <c r="HTB2389" s="44"/>
      <c r="HTC2389" s="51"/>
      <c r="HTD2389" s="51"/>
      <c r="HTE2389" s="51"/>
      <c r="HTF2389" s="13"/>
      <c r="HTG2389" s="13"/>
      <c r="HTH2389" s="14"/>
      <c r="HTI2389" s="14"/>
      <c r="HTJ2389" s="41"/>
      <c r="HTK2389" s="44"/>
      <c r="HTL2389" s="51"/>
      <c r="HTM2389" s="51"/>
      <c r="HTN2389" s="51"/>
      <c r="HTO2389" s="13"/>
      <c r="HTP2389" s="13"/>
      <c r="HTQ2389" s="14"/>
      <c r="HTR2389" s="14"/>
      <c r="HTS2389" s="41"/>
      <c r="HTT2389" s="44"/>
      <c r="HTU2389" s="51"/>
      <c r="HTV2389" s="51"/>
      <c r="HTW2389" s="51"/>
      <c r="HTX2389" s="13"/>
      <c r="HTY2389" s="13"/>
      <c r="HTZ2389" s="14"/>
      <c r="HUA2389" s="14"/>
      <c r="HUB2389" s="41"/>
      <c r="HUC2389" s="44"/>
      <c r="HUD2389" s="51"/>
      <c r="HUE2389" s="51"/>
      <c r="HUF2389" s="51"/>
      <c r="HUG2389" s="13"/>
      <c r="HUH2389" s="13"/>
      <c r="HUI2389" s="14"/>
      <c r="HUJ2389" s="14"/>
      <c r="HUK2389" s="41"/>
      <c r="HUL2389" s="44"/>
      <c r="HUM2389" s="51"/>
      <c r="HUN2389" s="51"/>
      <c r="HUO2389" s="51"/>
      <c r="HUP2389" s="13"/>
      <c r="HUQ2389" s="13"/>
      <c r="HUR2389" s="14"/>
      <c r="HUS2389" s="14"/>
      <c r="HUT2389" s="41"/>
      <c r="HUU2389" s="44"/>
      <c r="HUV2389" s="51"/>
      <c r="HUW2389" s="51"/>
      <c r="HUX2389" s="51"/>
      <c r="HUY2389" s="13"/>
      <c r="HUZ2389" s="13"/>
      <c r="HVA2389" s="14"/>
      <c r="HVB2389" s="14"/>
      <c r="HVC2389" s="41"/>
      <c r="HVD2389" s="44"/>
      <c r="HVE2389" s="51"/>
      <c r="HVF2389" s="51"/>
      <c r="HVG2389" s="51"/>
      <c r="HVH2389" s="13"/>
      <c r="HVI2389" s="13"/>
      <c r="HVJ2389" s="14"/>
      <c r="HVK2389" s="14"/>
      <c r="HVL2389" s="41"/>
      <c r="HVM2389" s="44"/>
      <c r="HVN2389" s="51"/>
      <c r="HVO2389" s="51"/>
      <c r="HVP2389" s="51"/>
      <c r="HVQ2389" s="13"/>
      <c r="HVR2389" s="13"/>
      <c r="HVS2389" s="14"/>
      <c r="HVT2389" s="14"/>
      <c r="HVU2389" s="41"/>
      <c r="HVV2389" s="44"/>
      <c r="HVW2389" s="51"/>
      <c r="HVX2389" s="51"/>
      <c r="HVY2389" s="51"/>
      <c r="HVZ2389" s="13"/>
      <c r="HWA2389" s="13"/>
      <c r="HWB2389" s="14"/>
      <c r="HWC2389" s="14"/>
      <c r="HWD2389" s="41"/>
      <c r="HWE2389" s="44"/>
      <c r="HWF2389" s="51"/>
      <c r="HWG2389" s="51"/>
      <c r="HWH2389" s="51"/>
      <c r="HWI2389" s="13"/>
      <c r="HWJ2389" s="13"/>
      <c r="HWK2389" s="14"/>
      <c r="HWL2389" s="14"/>
      <c r="HWM2389" s="41"/>
      <c r="HWN2389" s="44"/>
      <c r="HWO2389" s="51"/>
      <c r="HWP2389" s="51"/>
      <c r="HWQ2389" s="51"/>
      <c r="HWR2389" s="13"/>
      <c r="HWS2389" s="13"/>
      <c r="HWT2389" s="14"/>
      <c r="HWU2389" s="14"/>
      <c r="HWV2389" s="41"/>
      <c r="HWW2389" s="44"/>
      <c r="HWX2389" s="51"/>
      <c r="HWY2389" s="51"/>
      <c r="HWZ2389" s="51"/>
      <c r="HXA2389" s="13"/>
      <c r="HXB2389" s="13"/>
      <c r="HXC2389" s="14"/>
      <c r="HXD2389" s="14"/>
      <c r="HXE2389" s="41"/>
      <c r="HXF2389" s="44"/>
      <c r="HXG2389" s="51"/>
      <c r="HXH2389" s="51"/>
      <c r="HXI2389" s="51"/>
      <c r="HXJ2389" s="13"/>
      <c r="HXK2389" s="13"/>
      <c r="HXL2389" s="14"/>
      <c r="HXM2389" s="14"/>
      <c r="HXN2389" s="41"/>
      <c r="HXO2389" s="44"/>
      <c r="HXP2389" s="51"/>
      <c r="HXQ2389" s="51"/>
      <c r="HXR2389" s="51"/>
      <c r="HXS2389" s="13"/>
      <c r="HXT2389" s="13"/>
      <c r="HXU2389" s="14"/>
      <c r="HXV2389" s="14"/>
      <c r="HXW2389" s="41"/>
      <c r="HXX2389" s="44"/>
      <c r="HXY2389" s="51"/>
      <c r="HXZ2389" s="51"/>
      <c r="HYA2389" s="51"/>
      <c r="HYB2389" s="13"/>
      <c r="HYC2389" s="13"/>
      <c r="HYD2389" s="14"/>
      <c r="HYE2389" s="14"/>
      <c r="HYF2389" s="41"/>
      <c r="HYG2389" s="44"/>
      <c r="HYH2389" s="51"/>
      <c r="HYI2389" s="51"/>
      <c r="HYJ2389" s="51"/>
      <c r="HYK2389" s="13"/>
      <c r="HYL2389" s="13"/>
      <c r="HYM2389" s="14"/>
      <c r="HYN2389" s="14"/>
      <c r="HYO2389" s="41"/>
      <c r="HYP2389" s="44"/>
      <c r="HYQ2389" s="51"/>
      <c r="HYR2389" s="51"/>
      <c r="HYS2389" s="51"/>
      <c r="HYT2389" s="13"/>
      <c r="HYU2389" s="13"/>
      <c r="HYV2389" s="14"/>
      <c r="HYW2389" s="14"/>
      <c r="HYX2389" s="41"/>
      <c r="HYY2389" s="44"/>
      <c r="HYZ2389" s="51"/>
      <c r="HZA2389" s="51"/>
      <c r="HZB2389" s="51"/>
      <c r="HZC2389" s="13"/>
      <c r="HZD2389" s="13"/>
      <c r="HZE2389" s="14"/>
      <c r="HZF2389" s="14"/>
      <c r="HZG2389" s="41"/>
      <c r="HZH2389" s="44"/>
      <c r="HZI2389" s="51"/>
      <c r="HZJ2389" s="51"/>
      <c r="HZK2389" s="51"/>
      <c r="HZL2389" s="13"/>
      <c r="HZM2389" s="13"/>
      <c r="HZN2389" s="14"/>
      <c r="HZO2389" s="14"/>
      <c r="HZP2389" s="41"/>
      <c r="HZQ2389" s="44"/>
      <c r="HZR2389" s="51"/>
      <c r="HZS2389" s="51"/>
      <c r="HZT2389" s="51"/>
      <c r="HZU2389" s="13"/>
      <c r="HZV2389" s="13"/>
      <c r="HZW2389" s="14"/>
      <c r="HZX2389" s="14"/>
      <c r="HZY2389" s="41"/>
      <c r="HZZ2389" s="44"/>
      <c r="IAA2389" s="51"/>
      <c r="IAB2389" s="51"/>
      <c r="IAC2389" s="51"/>
      <c r="IAD2389" s="13"/>
      <c r="IAE2389" s="13"/>
      <c r="IAF2389" s="14"/>
      <c r="IAG2389" s="14"/>
      <c r="IAH2389" s="41"/>
      <c r="IAI2389" s="44"/>
      <c r="IAJ2389" s="51"/>
      <c r="IAK2389" s="51"/>
      <c r="IAL2389" s="51"/>
      <c r="IAM2389" s="13"/>
      <c r="IAN2389" s="13"/>
      <c r="IAO2389" s="14"/>
      <c r="IAP2389" s="14"/>
      <c r="IAQ2389" s="41"/>
      <c r="IAR2389" s="44"/>
      <c r="IAS2389" s="51"/>
      <c r="IAT2389" s="51"/>
      <c r="IAU2389" s="51"/>
      <c r="IAV2389" s="13"/>
      <c r="IAW2389" s="13"/>
      <c r="IAX2389" s="14"/>
      <c r="IAY2389" s="14"/>
      <c r="IAZ2389" s="41"/>
      <c r="IBA2389" s="44"/>
      <c r="IBB2389" s="51"/>
      <c r="IBC2389" s="51"/>
      <c r="IBD2389" s="51"/>
      <c r="IBE2389" s="13"/>
      <c r="IBF2389" s="13"/>
      <c r="IBG2389" s="14"/>
      <c r="IBH2389" s="14"/>
      <c r="IBI2389" s="41"/>
      <c r="IBJ2389" s="44"/>
      <c r="IBK2389" s="51"/>
      <c r="IBL2389" s="51"/>
      <c r="IBM2389" s="51"/>
      <c r="IBN2389" s="13"/>
      <c r="IBO2389" s="13"/>
      <c r="IBP2389" s="14"/>
      <c r="IBQ2389" s="14"/>
      <c r="IBR2389" s="41"/>
      <c r="IBS2389" s="44"/>
      <c r="IBT2389" s="51"/>
      <c r="IBU2389" s="51"/>
      <c r="IBV2389" s="51"/>
      <c r="IBW2389" s="13"/>
      <c r="IBX2389" s="13"/>
      <c r="IBY2389" s="14"/>
      <c r="IBZ2389" s="14"/>
      <c r="ICA2389" s="41"/>
      <c r="ICB2389" s="44"/>
      <c r="ICC2389" s="51"/>
      <c r="ICD2389" s="51"/>
      <c r="ICE2389" s="51"/>
      <c r="ICF2389" s="13"/>
      <c r="ICG2389" s="13"/>
      <c r="ICH2389" s="14"/>
      <c r="ICI2389" s="14"/>
      <c r="ICJ2389" s="41"/>
      <c r="ICK2389" s="44"/>
      <c r="ICL2389" s="51"/>
      <c r="ICM2389" s="51"/>
      <c r="ICN2389" s="51"/>
      <c r="ICO2389" s="13"/>
      <c r="ICP2389" s="13"/>
      <c r="ICQ2389" s="14"/>
      <c r="ICR2389" s="14"/>
      <c r="ICS2389" s="41"/>
      <c r="ICT2389" s="44"/>
      <c r="ICU2389" s="51"/>
      <c r="ICV2389" s="51"/>
      <c r="ICW2389" s="51"/>
      <c r="ICX2389" s="13"/>
      <c r="ICY2389" s="13"/>
      <c r="ICZ2389" s="14"/>
      <c r="IDA2389" s="14"/>
      <c r="IDB2389" s="41"/>
      <c r="IDC2389" s="44"/>
      <c r="IDD2389" s="51"/>
      <c r="IDE2389" s="51"/>
      <c r="IDF2389" s="51"/>
      <c r="IDG2389" s="13"/>
      <c r="IDH2389" s="13"/>
      <c r="IDI2389" s="14"/>
      <c r="IDJ2389" s="14"/>
      <c r="IDK2389" s="41"/>
      <c r="IDL2389" s="44"/>
      <c r="IDM2389" s="51"/>
      <c r="IDN2389" s="51"/>
      <c r="IDO2389" s="51"/>
      <c r="IDP2389" s="13"/>
      <c r="IDQ2389" s="13"/>
      <c r="IDR2389" s="14"/>
      <c r="IDS2389" s="14"/>
      <c r="IDT2389" s="41"/>
      <c r="IDU2389" s="44"/>
      <c r="IDV2389" s="51"/>
      <c r="IDW2389" s="51"/>
      <c r="IDX2389" s="51"/>
      <c r="IDY2389" s="13"/>
      <c r="IDZ2389" s="13"/>
      <c r="IEA2389" s="14"/>
      <c r="IEB2389" s="14"/>
      <c r="IEC2389" s="41"/>
      <c r="IED2389" s="44"/>
      <c r="IEE2389" s="51"/>
      <c r="IEF2389" s="51"/>
      <c r="IEG2389" s="51"/>
      <c r="IEH2389" s="13"/>
      <c r="IEI2389" s="13"/>
      <c r="IEJ2389" s="14"/>
      <c r="IEK2389" s="14"/>
      <c r="IEL2389" s="41"/>
      <c r="IEM2389" s="44"/>
      <c r="IEN2389" s="51"/>
      <c r="IEO2389" s="51"/>
      <c r="IEP2389" s="51"/>
      <c r="IEQ2389" s="13"/>
      <c r="IER2389" s="13"/>
      <c r="IES2389" s="14"/>
      <c r="IET2389" s="14"/>
      <c r="IEU2389" s="41"/>
      <c r="IEV2389" s="44"/>
      <c r="IEW2389" s="51"/>
      <c r="IEX2389" s="51"/>
      <c r="IEY2389" s="51"/>
      <c r="IEZ2389" s="13"/>
      <c r="IFA2389" s="13"/>
      <c r="IFB2389" s="14"/>
      <c r="IFC2389" s="14"/>
      <c r="IFD2389" s="41"/>
      <c r="IFE2389" s="44"/>
      <c r="IFF2389" s="51"/>
      <c r="IFG2389" s="51"/>
      <c r="IFH2389" s="51"/>
      <c r="IFI2389" s="13"/>
      <c r="IFJ2389" s="13"/>
      <c r="IFK2389" s="14"/>
      <c r="IFL2389" s="14"/>
      <c r="IFM2389" s="41"/>
      <c r="IFN2389" s="44"/>
      <c r="IFO2389" s="51"/>
      <c r="IFP2389" s="51"/>
      <c r="IFQ2389" s="51"/>
      <c r="IFR2389" s="13"/>
      <c r="IFS2389" s="13"/>
      <c r="IFT2389" s="14"/>
      <c r="IFU2389" s="14"/>
      <c r="IFV2389" s="41"/>
      <c r="IFW2389" s="44"/>
      <c r="IFX2389" s="51"/>
      <c r="IFY2389" s="51"/>
      <c r="IFZ2389" s="51"/>
      <c r="IGA2389" s="13"/>
      <c r="IGB2389" s="13"/>
      <c r="IGC2389" s="14"/>
      <c r="IGD2389" s="14"/>
      <c r="IGE2389" s="41"/>
      <c r="IGF2389" s="44"/>
      <c r="IGG2389" s="51"/>
      <c r="IGH2389" s="51"/>
      <c r="IGI2389" s="51"/>
      <c r="IGJ2389" s="13"/>
      <c r="IGK2389" s="13"/>
      <c r="IGL2389" s="14"/>
      <c r="IGM2389" s="14"/>
      <c r="IGN2389" s="41"/>
      <c r="IGO2389" s="44"/>
      <c r="IGP2389" s="51"/>
      <c r="IGQ2389" s="51"/>
      <c r="IGR2389" s="51"/>
      <c r="IGS2389" s="13"/>
      <c r="IGT2389" s="13"/>
      <c r="IGU2389" s="14"/>
      <c r="IGV2389" s="14"/>
      <c r="IGW2389" s="41"/>
      <c r="IGX2389" s="44"/>
      <c r="IGY2389" s="51"/>
      <c r="IGZ2389" s="51"/>
      <c r="IHA2389" s="51"/>
      <c r="IHB2389" s="13"/>
      <c r="IHC2389" s="13"/>
      <c r="IHD2389" s="14"/>
      <c r="IHE2389" s="14"/>
      <c r="IHF2389" s="41"/>
      <c r="IHG2389" s="44"/>
      <c r="IHH2389" s="51"/>
      <c r="IHI2389" s="51"/>
      <c r="IHJ2389" s="51"/>
      <c r="IHK2389" s="13"/>
      <c r="IHL2389" s="13"/>
      <c r="IHM2389" s="14"/>
      <c r="IHN2389" s="14"/>
      <c r="IHO2389" s="41"/>
      <c r="IHP2389" s="44"/>
      <c r="IHQ2389" s="51"/>
      <c r="IHR2389" s="51"/>
      <c r="IHS2389" s="51"/>
      <c r="IHT2389" s="13"/>
      <c r="IHU2389" s="13"/>
      <c r="IHV2389" s="14"/>
      <c r="IHW2389" s="14"/>
      <c r="IHX2389" s="41"/>
      <c r="IHY2389" s="44"/>
      <c r="IHZ2389" s="51"/>
      <c r="IIA2389" s="51"/>
      <c r="IIB2389" s="51"/>
      <c r="IIC2389" s="13"/>
      <c r="IID2389" s="13"/>
      <c r="IIE2389" s="14"/>
      <c r="IIF2389" s="14"/>
      <c r="IIG2389" s="41"/>
      <c r="IIH2389" s="44"/>
      <c r="III2389" s="51"/>
      <c r="IIJ2389" s="51"/>
      <c r="IIK2389" s="51"/>
      <c r="IIL2389" s="13"/>
      <c r="IIM2389" s="13"/>
      <c r="IIN2389" s="14"/>
      <c r="IIO2389" s="14"/>
      <c r="IIP2389" s="41"/>
      <c r="IIQ2389" s="44"/>
      <c r="IIR2389" s="51"/>
      <c r="IIS2389" s="51"/>
      <c r="IIT2389" s="51"/>
      <c r="IIU2389" s="13"/>
      <c r="IIV2389" s="13"/>
      <c r="IIW2389" s="14"/>
      <c r="IIX2389" s="14"/>
      <c r="IIY2389" s="41"/>
      <c r="IIZ2389" s="44"/>
      <c r="IJA2389" s="51"/>
      <c r="IJB2389" s="51"/>
      <c r="IJC2389" s="51"/>
      <c r="IJD2389" s="13"/>
      <c r="IJE2389" s="13"/>
      <c r="IJF2389" s="14"/>
      <c r="IJG2389" s="14"/>
      <c r="IJH2389" s="41"/>
      <c r="IJI2389" s="44"/>
      <c r="IJJ2389" s="51"/>
      <c r="IJK2389" s="51"/>
      <c r="IJL2389" s="51"/>
      <c r="IJM2389" s="13"/>
      <c r="IJN2389" s="13"/>
      <c r="IJO2389" s="14"/>
      <c r="IJP2389" s="14"/>
      <c r="IJQ2389" s="41"/>
      <c r="IJR2389" s="44"/>
      <c r="IJS2389" s="51"/>
      <c r="IJT2389" s="51"/>
      <c r="IJU2389" s="51"/>
      <c r="IJV2389" s="13"/>
      <c r="IJW2389" s="13"/>
      <c r="IJX2389" s="14"/>
      <c r="IJY2389" s="14"/>
      <c r="IJZ2389" s="41"/>
      <c r="IKA2389" s="44"/>
      <c r="IKB2389" s="51"/>
      <c r="IKC2389" s="51"/>
      <c r="IKD2389" s="51"/>
      <c r="IKE2389" s="13"/>
      <c r="IKF2389" s="13"/>
      <c r="IKG2389" s="14"/>
      <c r="IKH2389" s="14"/>
      <c r="IKI2389" s="41"/>
      <c r="IKJ2389" s="44"/>
      <c r="IKK2389" s="51"/>
      <c r="IKL2389" s="51"/>
      <c r="IKM2389" s="51"/>
      <c r="IKN2389" s="13"/>
      <c r="IKO2389" s="13"/>
      <c r="IKP2389" s="14"/>
      <c r="IKQ2389" s="14"/>
      <c r="IKR2389" s="41"/>
      <c r="IKS2389" s="44"/>
      <c r="IKT2389" s="51"/>
      <c r="IKU2389" s="51"/>
      <c r="IKV2389" s="51"/>
      <c r="IKW2389" s="13"/>
      <c r="IKX2389" s="13"/>
      <c r="IKY2389" s="14"/>
      <c r="IKZ2389" s="14"/>
      <c r="ILA2389" s="41"/>
      <c r="ILB2389" s="44"/>
      <c r="ILC2389" s="51"/>
      <c r="ILD2389" s="51"/>
      <c r="ILE2389" s="51"/>
      <c r="ILF2389" s="13"/>
      <c r="ILG2389" s="13"/>
      <c r="ILH2389" s="14"/>
      <c r="ILI2389" s="14"/>
      <c r="ILJ2389" s="41"/>
      <c r="ILK2389" s="44"/>
      <c r="ILL2389" s="51"/>
      <c r="ILM2389" s="51"/>
      <c r="ILN2389" s="51"/>
      <c r="ILO2389" s="13"/>
      <c r="ILP2389" s="13"/>
      <c r="ILQ2389" s="14"/>
      <c r="ILR2389" s="14"/>
      <c r="ILS2389" s="41"/>
      <c r="ILT2389" s="44"/>
      <c r="ILU2389" s="51"/>
      <c r="ILV2389" s="51"/>
      <c r="ILW2389" s="51"/>
      <c r="ILX2389" s="13"/>
      <c r="ILY2389" s="13"/>
      <c r="ILZ2389" s="14"/>
      <c r="IMA2389" s="14"/>
      <c r="IMB2389" s="41"/>
      <c r="IMC2389" s="44"/>
      <c r="IMD2389" s="51"/>
      <c r="IME2389" s="51"/>
      <c r="IMF2389" s="51"/>
      <c r="IMG2389" s="13"/>
      <c r="IMH2389" s="13"/>
      <c r="IMI2389" s="14"/>
      <c r="IMJ2389" s="14"/>
      <c r="IMK2389" s="41"/>
      <c r="IML2389" s="44"/>
      <c r="IMM2389" s="51"/>
      <c r="IMN2389" s="51"/>
      <c r="IMO2389" s="51"/>
      <c r="IMP2389" s="13"/>
      <c r="IMQ2389" s="13"/>
      <c r="IMR2389" s="14"/>
      <c r="IMS2389" s="14"/>
      <c r="IMT2389" s="41"/>
      <c r="IMU2389" s="44"/>
      <c r="IMV2389" s="51"/>
      <c r="IMW2389" s="51"/>
      <c r="IMX2389" s="51"/>
      <c r="IMY2389" s="13"/>
      <c r="IMZ2389" s="13"/>
      <c r="INA2389" s="14"/>
      <c r="INB2389" s="14"/>
      <c r="INC2389" s="41"/>
      <c r="IND2389" s="44"/>
      <c r="INE2389" s="51"/>
      <c r="INF2389" s="51"/>
      <c r="ING2389" s="51"/>
      <c r="INH2389" s="13"/>
      <c r="INI2389" s="13"/>
      <c r="INJ2389" s="14"/>
      <c r="INK2389" s="14"/>
      <c r="INL2389" s="41"/>
      <c r="INM2389" s="44"/>
      <c r="INN2389" s="51"/>
      <c r="INO2389" s="51"/>
      <c r="INP2389" s="51"/>
      <c r="INQ2389" s="13"/>
      <c r="INR2389" s="13"/>
      <c r="INS2389" s="14"/>
      <c r="INT2389" s="14"/>
      <c r="INU2389" s="41"/>
      <c r="INV2389" s="44"/>
      <c r="INW2389" s="51"/>
      <c r="INX2389" s="51"/>
      <c r="INY2389" s="51"/>
      <c r="INZ2389" s="13"/>
      <c r="IOA2389" s="13"/>
      <c r="IOB2389" s="14"/>
      <c r="IOC2389" s="14"/>
      <c r="IOD2389" s="41"/>
      <c r="IOE2389" s="44"/>
      <c r="IOF2389" s="51"/>
      <c r="IOG2389" s="51"/>
      <c r="IOH2389" s="51"/>
      <c r="IOI2389" s="13"/>
      <c r="IOJ2389" s="13"/>
      <c r="IOK2389" s="14"/>
      <c r="IOL2389" s="14"/>
      <c r="IOM2389" s="41"/>
      <c r="ION2389" s="44"/>
      <c r="IOO2389" s="51"/>
      <c r="IOP2389" s="51"/>
      <c r="IOQ2389" s="51"/>
      <c r="IOR2389" s="13"/>
      <c r="IOS2389" s="13"/>
      <c r="IOT2389" s="14"/>
      <c r="IOU2389" s="14"/>
      <c r="IOV2389" s="41"/>
      <c r="IOW2389" s="44"/>
      <c r="IOX2389" s="51"/>
      <c r="IOY2389" s="51"/>
      <c r="IOZ2389" s="51"/>
      <c r="IPA2389" s="13"/>
      <c r="IPB2389" s="13"/>
      <c r="IPC2389" s="14"/>
      <c r="IPD2389" s="14"/>
      <c r="IPE2389" s="41"/>
      <c r="IPF2389" s="44"/>
      <c r="IPG2389" s="51"/>
      <c r="IPH2389" s="51"/>
      <c r="IPI2389" s="51"/>
      <c r="IPJ2389" s="13"/>
      <c r="IPK2389" s="13"/>
      <c r="IPL2389" s="14"/>
      <c r="IPM2389" s="14"/>
      <c r="IPN2389" s="41"/>
      <c r="IPO2389" s="44"/>
      <c r="IPP2389" s="51"/>
      <c r="IPQ2389" s="51"/>
      <c r="IPR2389" s="51"/>
      <c r="IPS2389" s="13"/>
      <c r="IPT2389" s="13"/>
      <c r="IPU2389" s="14"/>
      <c r="IPV2389" s="14"/>
      <c r="IPW2389" s="41"/>
      <c r="IPX2389" s="44"/>
      <c r="IPY2389" s="51"/>
      <c r="IPZ2389" s="51"/>
      <c r="IQA2389" s="51"/>
      <c r="IQB2389" s="13"/>
      <c r="IQC2389" s="13"/>
      <c r="IQD2389" s="14"/>
      <c r="IQE2389" s="14"/>
      <c r="IQF2389" s="41"/>
      <c r="IQG2389" s="44"/>
      <c r="IQH2389" s="51"/>
      <c r="IQI2389" s="51"/>
      <c r="IQJ2389" s="51"/>
      <c r="IQK2389" s="13"/>
      <c r="IQL2389" s="13"/>
      <c r="IQM2389" s="14"/>
      <c r="IQN2389" s="14"/>
      <c r="IQO2389" s="41"/>
      <c r="IQP2389" s="44"/>
      <c r="IQQ2389" s="51"/>
      <c r="IQR2389" s="51"/>
      <c r="IQS2389" s="51"/>
      <c r="IQT2389" s="13"/>
      <c r="IQU2389" s="13"/>
      <c r="IQV2389" s="14"/>
      <c r="IQW2389" s="14"/>
      <c r="IQX2389" s="41"/>
      <c r="IQY2389" s="44"/>
      <c r="IQZ2389" s="51"/>
      <c r="IRA2389" s="51"/>
      <c r="IRB2389" s="51"/>
      <c r="IRC2389" s="13"/>
      <c r="IRD2389" s="13"/>
      <c r="IRE2389" s="14"/>
      <c r="IRF2389" s="14"/>
      <c r="IRG2389" s="41"/>
      <c r="IRH2389" s="44"/>
      <c r="IRI2389" s="51"/>
      <c r="IRJ2389" s="51"/>
      <c r="IRK2389" s="51"/>
      <c r="IRL2389" s="13"/>
      <c r="IRM2389" s="13"/>
      <c r="IRN2389" s="14"/>
      <c r="IRO2389" s="14"/>
      <c r="IRP2389" s="41"/>
      <c r="IRQ2389" s="44"/>
      <c r="IRR2389" s="51"/>
      <c r="IRS2389" s="51"/>
      <c r="IRT2389" s="51"/>
      <c r="IRU2389" s="13"/>
      <c r="IRV2389" s="13"/>
      <c r="IRW2389" s="14"/>
      <c r="IRX2389" s="14"/>
      <c r="IRY2389" s="41"/>
      <c r="IRZ2389" s="44"/>
      <c r="ISA2389" s="51"/>
      <c r="ISB2389" s="51"/>
      <c r="ISC2389" s="51"/>
      <c r="ISD2389" s="13"/>
      <c r="ISE2389" s="13"/>
      <c r="ISF2389" s="14"/>
      <c r="ISG2389" s="14"/>
      <c r="ISH2389" s="41"/>
      <c r="ISI2389" s="44"/>
      <c r="ISJ2389" s="51"/>
      <c r="ISK2389" s="51"/>
      <c r="ISL2389" s="51"/>
      <c r="ISM2389" s="13"/>
      <c r="ISN2389" s="13"/>
      <c r="ISO2389" s="14"/>
      <c r="ISP2389" s="14"/>
      <c r="ISQ2389" s="41"/>
      <c r="ISR2389" s="44"/>
      <c r="ISS2389" s="51"/>
      <c r="IST2389" s="51"/>
      <c r="ISU2389" s="51"/>
      <c r="ISV2389" s="13"/>
      <c r="ISW2389" s="13"/>
      <c r="ISX2389" s="14"/>
      <c r="ISY2389" s="14"/>
      <c r="ISZ2389" s="41"/>
      <c r="ITA2389" s="44"/>
      <c r="ITB2389" s="51"/>
      <c r="ITC2389" s="51"/>
      <c r="ITD2389" s="51"/>
      <c r="ITE2389" s="13"/>
      <c r="ITF2389" s="13"/>
      <c r="ITG2389" s="14"/>
      <c r="ITH2389" s="14"/>
      <c r="ITI2389" s="41"/>
      <c r="ITJ2389" s="44"/>
      <c r="ITK2389" s="51"/>
      <c r="ITL2389" s="51"/>
      <c r="ITM2389" s="51"/>
      <c r="ITN2389" s="13"/>
      <c r="ITO2389" s="13"/>
      <c r="ITP2389" s="14"/>
      <c r="ITQ2389" s="14"/>
      <c r="ITR2389" s="41"/>
      <c r="ITS2389" s="44"/>
      <c r="ITT2389" s="51"/>
      <c r="ITU2389" s="51"/>
      <c r="ITV2389" s="51"/>
      <c r="ITW2389" s="13"/>
      <c r="ITX2389" s="13"/>
      <c r="ITY2389" s="14"/>
      <c r="ITZ2389" s="14"/>
      <c r="IUA2389" s="41"/>
      <c r="IUB2389" s="44"/>
      <c r="IUC2389" s="51"/>
      <c r="IUD2389" s="51"/>
      <c r="IUE2389" s="51"/>
      <c r="IUF2389" s="13"/>
      <c r="IUG2389" s="13"/>
      <c r="IUH2389" s="14"/>
      <c r="IUI2389" s="14"/>
      <c r="IUJ2389" s="41"/>
      <c r="IUK2389" s="44"/>
      <c r="IUL2389" s="51"/>
      <c r="IUM2389" s="51"/>
      <c r="IUN2389" s="51"/>
      <c r="IUO2389" s="13"/>
      <c r="IUP2389" s="13"/>
      <c r="IUQ2389" s="14"/>
      <c r="IUR2389" s="14"/>
      <c r="IUS2389" s="41"/>
      <c r="IUT2389" s="44"/>
      <c r="IUU2389" s="51"/>
      <c r="IUV2389" s="51"/>
      <c r="IUW2389" s="51"/>
      <c r="IUX2389" s="13"/>
      <c r="IUY2389" s="13"/>
      <c r="IUZ2389" s="14"/>
      <c r="IVA2389" s="14"/>
      <c r="IVB2389" s="41"/>
      <c r="IVC2389" s="44"/>
      <c r="IVD2389" s="51"/>
      <c r="IVE2389" s="51"/>
      <c r="IVF2389" s="51"/>
      <c r="IVG2389" s="13"/>
      <c r="IVH2389" s="13"/>
      <c r="IVI2389" s="14"/>
      <c r="IVJ2389" s="14"/>
      <c r="IVK2389" s="41"/>
      <c r="IVL2389" s="44"/>
      <c r="IVM2389" s="51"/>
      <c r="IVN2389" s="51"/>
      <c r="IVO2389" s="51"/>
      <c r="IVP2389" s="13"/>
      <c r="IVQ2389" s="13"/>
      <c r="IVR2389" s="14"/>
      <c r="IVS2389" s="14"/>
      <c r="IVT2389" s="41"/>
      <c r="IVU2389" s="44"/>
      <c r="IVV2389" s="51"/>
      <c r="IVW2389" s="51"/>
      <c r="IVX2389" s="51"/>
      <c r="IVY2389" s="13"/>
      <c r="IVZ2389" s="13"/>
      <c r="IWA2389" s="14"/>
      <c r="IWB2389" s="14"/>
      <c r="IWC2389" s="41"/>
      <c r="IWD2389" s="44"/>
      <c r="IWE2389" s="51"/>
      <c r="IWF2389" s="51"/>
      <c r="IWG2389" s="51"/>
      <c r="IWH2389" s="13"/>
      <c r="IWI2389" s="13"/>
      <c r="IWJ2389" s="14"/>
      <c r="IWK2389" s="14"/>
      <c r="IWL2389" s="41"/>
      <c r="IWM2389" s="44"/>
      <c r="IWN2389" s="51"/>
      <c r="IWO2389" s="51"/>
      <c r="IWP2389" s="51"/>
      <c r="IWQ2389" s="13"/>
      <c r="IWR2389" s="13"/>
      <c r="IWS2389" s="14"/>
      <c r="IWT2389" s="14"/>
      <c r="IWU2389" s="41"/>
      <c r="IWV2389" s="44"/>
      <c r="IWW2389" s="51"/>
      <c r="IWX2389" s="51"/>
      <c r="IWY2389" s="51"/>
      <c r="IWZ2389" s="13"/>
      <c r="IXA2389" s="13"/>
      <c r="IXB2389" s="14"/>
      <c r="IXC2389" s="14"/>
      <c r="IXD2389" s="41"/>
      <c r="IXE2389" s="44"/>
      <c r="IXF2389" s="51"/>
      <c r="IXG2389" s="51"/>
      <c r="IXH2389" s="51"/>
      <c r="IXI2389" s="13"/>
      <c r="IXJ2389" s="13"/>
      <c r="IXK2389" s="14"/>
      <c r="IXL2389" s="14"/>
      <c r="IXM2389" s="41"/>
      <c r="IXN2389" s="44"/>
      <c r="IXO2389" s="51"/>
      <c r="IXP2389" s="51"/>
      <c r="IXQ2389" s="51"/>
      <c r="IXR2389" s="13"/>
      <c r="IXS2389" s="13"/>
      <c r="IXT2389" s="14"/>
      <c r="IXU2389" s="14"/>
      <c r="IXV2389" s="41"/>
      <c r="IXW2389" s="44"/>
      <c r="IXX2389" s="51"/>
      <c r="IXY2389" s="51"/>
      <c r="IXZ2389" s="51"/>
      <c r="IYA2389" s="13"/>
      <c r="IYB2389" s="13"/>
      <c r="IYC2389" s="14"/>
      <c r="IYD2389" s="14"/>
      <c r="IYE2389" s="41"/>
      <c r="IYF2389" s="44"/>
      <c r="IYG2389" s="51"/>
      <c r="IYH2389" s="51"/>
      <c r="IYI2389" s="51"/>
      <c r="IYJ2389" s="13"/>
      <c r="IYK2389" s="13"/>
      <c r="IYL2389" s="14"/>
      <c r="IYM2389" s="14"/>
      <c r="IYN2389" s="41"/>
      <c r="IYO2389" s="44"/>
      <c r="IYP2389" s="51"/>
      <c r="IYQ2389" s="51"/>
      <c r="IYR2389" s="51"/>
      <c r="IYS2389" s="13"/>
      <c r="IYT2389" s="13"/>
      <c r="IYU2389" s="14"/>
      <c r="IYV2389" s="14"/>
      <c r="IYW2389" s="41"/>
      <c r="IYX2389" s="44"/>
      <c r="IYY2389" s="51"/>
      <c r="IYZ2389" s="51"/>
      <c r="IZA2389" s="51"/>
      <c r="IZB2389" s="13"/>
      <c r="IZC2389" s="13"/>
      <c r="IZD2389" s="14"/>
      <c r="IZE2389" s="14"/>
      <c r="IZF2389" s="41"/>
      <c r="IZG2389" s="44"/>
      <c r="IZH2389" s="51"/>
      <c r="IZI2389" s="51"/>
      <c r="IZJ2389" s="51"/>
      <c r="IZK2389" s="13"/>
      <c r="IZL2389" s="13"/>
      <c r="IZM2389" s="14"/>
      <c r="IZN2389" s="14"/>
      <c r="IZO2389" s="41"/>
      <c r="IZP2389" s="44"/>
      <c r="IZQ2389" s="51"/>
      <c r="IZR2389" s="51"/>
      <c r="IZS2389" s="51"/>
      <c r="IZT2389" s="13"/>
      <c r="IZU2389" s="13"/>
      <c r="IZV2389" s="14"/>
      <c r="IZW2389" s="14"/>
      <c r="IZX2389" s="41"/>
      <c r="IZY2389" s="44"/>
      <c r="IZZ2389" s="51"/>
      <c r="JAA2389" s="51"/>
      <c r="JAB2389" s="51"/>
      <c r="JAC2389" s="13"/>
      <c r="JAD2389" s="13"/>
      <c r="JAE2389" s="14"/>
      <c r="JAF2389" s="14"/>
      <c r="JAG2389" s="41"/>
      <c r="JAH2389" s="44"/>
      <c r="JAI2389" s="51"/>
      <c r="JAJ2389" s="51"/>
      <c r="JAK2389" s="51"/>
      <c r="JAL2389" s="13"/>
      <c r="JAM2389" s="13"/>
      <c r="JAN2389" s="14"/>
      <c r="JAO2389" s="14"/>
      <c r="JAP2389" s="41"/>
      <c r="JAQ2389" s="44"/>
      <c r="JAR2389" s="51"/>
      <c r="JAS2389" s="51"/>
      <c r="JAT2389" s="51"/>
      <c r="JAU2389" s="13"/>
      <c r="JAV2389" s="13"/>
      <c r="JAW2389" s="14"/>
      <c r="JAX2389" s="14"/>
      <c r="JAY2389" s="41"/>
      <c r="JAZ2389" s="44"/>
      <c r="JBA2389" s="51"/>
      <c r="JBB2389" s="51"/>
      <c r="JBC2389" s="51"/>
      <c r="JBD2389" s="13"/>
      <c r="JBE2389" s="13"/>
      <c r="JBF2389" s="14"/>
      <c r="JBG2389" s="14"/>
      <c r="JBH2389" s="41"/>
      <c r="JBI2389" s="44"/>
      <c r="JBJ2389" s="51"/>
      <c r="JBK2389" s="51"/>
      <c r="JBL2389" s="51"/>
      <c r="JBM2389" s="13"/>
      <c r="JBN2389" s="13"/>
      <c r="JBO2389" s="14"/>
      <c r="JBP2389" s="14"/>
      <c r="JBQ2389" s="41"/>
      <c r="JBR2389" s="44"/>
      <c r="JBS2389" s="51"/>
      <c r="JBT2389" s="51"/>
      <c r="JBU2389" s="51"/>
      <c r="JBV2389" s="13"/>
      <c r="JBW2389" s="13"/>
      <c r="JBX2389" s="14"/>
      <c r="JBY2389" s="14"/>
      <c r="JBZ2389" s="41"/>
      <c r="JCA2389" s="44"/>
      <c r="JCB2389" s="51"/>
      <c r="JCC2389" s="51"/>
      <c r="JCD2389" s="51"/>
      <c r="JCE2389" s="13"/>
      <c r="JCF2389" s="13"/>
      <c r="JCG2389" s="14"/>
      <c r="JCH2389" s="14"/>
      <c r="JCI2389" s="41"/>
      <c r="JCJ2389" s="44"/>
      <c r="JCK2389" s="51"/>
      <c r="JCL2389" s="51"/>
      <c r="JCM2389" s="51"/>
      <c r="JCN2389" s="13"/>
      <c r="JCO2389" s="13"/>
      <c r="JCP2389" s="14"/>
      <c r="JCQ2389" s="14"/>
      <c r="JCR2389" s="41"/>
      <c r="JCS2389" s="44"/>
      <c r="JCT2389" s="51"/>
      <c r="JCU2389" s="51"/>
      <c r="JCV2389" s="51"/>
      <c r="JCW2389" s="13"/>
      <c r="JCX2389" s="13"/>
      <c r="JCY2389" s="14"/>
      <c r="JCZ2389" s="14"/>
      <c r="JDA2389" s="41"/>
      <c r="JDB2389" s="44"/>
      <c r="JDC2389" s="51"/>
      <c r="JDD2389" s="51"/>
      <c r="JDE2389" s="51"/>
      <c r="JDF2389" s="13"/>
      <c r="JDG2389" s="13"/>
      <c r="JDH2389" s="14"/>
      <c r="JDI2389" s="14"/>
      <c r="JDJ2389" s="41"/>
      <c r="JDK2389" s="44"/>
      <c r="JDL2389" s="51"/>
      <c r="JDM2389" s="51"/>
      <c r="JDN2389" s="51"/>
      <c r="JDO2389" s="13"/>
      <c r="JDP2389" s="13"/>
      <c r="JDQ2389" s="14"/>
      <c r="JDR2389" s="14"/>
      <c r="JDS2389" s="41"/>
      <c r="JDT2389" s="44"/>
      <c r="JDU2389" s="51"/>
      <c r="JDV2389" s="51"/>
      <c r="JDW2389" s="51"/>
      <c r="JDX2389" s="13"/>
      <c r="JDY2389" s="13"/>
      <c r="JDZ2389" s="14"/>
      <c r="JEA2389" s="14"/>
      <c r="JEB2389" s="41"/>
      <c r="JEC2389" s="44"/>
      <c r="JED2389" s="51"/>
      <c r="JEE2389" s="51"/>
      <c r="JEF2389" s="51"/>
      <c r="JEG2389" s="13"/>
      <c r="JEH2389" s="13"/>
      <c r="JEI2389" s="14"/>
      <c r="JEJ2389" s="14"/>
      <c r="JEK2389" s="41"/>
      <c r="JEL2389" s="44"/>
      <c r="JEM2389" s="51"/>
      <c r="JEN2389" s="51"/>
      <c r="JEO2389" s="51"/>
      <c r="JEP2389" s="13"/>
      <c r="JEQ2389" s="13"/>
      <c r="JER2389" s="14"/>
      <c r="JES2389" s="14"/>
      <c r="JET2389" s="41"/>
      <c r="JEU2389" s="44"/>
      <c r="JEV2389" s="51"/>
      <c r="JEW2389" s="51"/>
      <c r="JEX2389" s="51"/>
      <c r="JEY2389" s="13"/>
      <c r="JEZ2389" s="13"/>
      <c r="JFA2389" s="14"/>
      <c r="JFB2389" s="14"/>
      <c r="JFC2389" s="41"/>
      <c r="JFD2389" s="44"/>
      <c r="JFE2389" s="51"/>
      <c r="JFF2389" s="51"/>
      <c r="JFG2389" s="51"/>
      <c r="JFH2389" s="13"/>
      <c r="JFI2389" s="13"/>
      <c r="JFJ2389" s="14"/>
      <c r="JFK2389" s="14"/>
      <c r="JFL2389" s="41"/>
      <c r="JFM2389" s="44"/>
      <c r="JFN2389" s="51"/>
      <c r="JFO2389" s="51"/>
      <c r="JFP2389" s="51"/>
      <c r="JFQ2389" s="13"/>
      <c r="JFR2389" s="13"/>
      <c r="JFS2389" s="14"/>
      <c r="JFT2389" s="14"/>
      <c r="JFU2389" s="41"/>
      <c r="JFV2389" s="44"/>
      <c r="JFW2389" s="51"/>
      <c r="JFX2389" s="51"/>
      <c r="JFY2389" s="51"/>
      <c r="JFZ2389" s="13"/>
      <c r="JGA2389" s="13"/>
      <c r="JGB2389" s="14"/>
      <c r="JGC2389" s="14"/>
      <c r="JGD2389" s="41"/>
      <c r="JGE2389" s="44"/>
      <c r="JGF2389" s="51"/>
      <c r="JGG2389" s="51"/>
      <c r="JGH2389" s="51"/>
      <c r="JGI2389" s="13"/>
      <c r="JGJ2389" s="13"/>
      <c r="JGK2389" s="14"/>
      <c r="JGL2389" s="14"/>
      <c r="JGM2389" s="41"/>
      <c r="JGN2389" s="44"/>
      <c r="JGO2389" s="51"/>
      <c r="JGP2389" s="51"/>
      <c r="JGQ2389" s="51"/>
      <c r="JGR2389" s="13"/>
      <c r="JGS2389" s="13"/>
      <c r="JGT2389" s="14"/>
      <c r="JGU2389" s="14"/>
      <c r="JGV2389" s="41"/>
      <c r="JGW2389" s="44"/>
      <c r="JGX2389" s="51"/>
      <c r="JGY2389" s="51"/>
      <c r="JGZ2389" s="51"/>
      <c r="JHA2389" s="13"/>
      <c r="JHB2389" s="13"/>
      <c r="JHC2389" s="14"/>
      <c r="JHD2389" s="14"/>
      <c r="JHE2389" s="41"/>
      <c r="JHF2389" s="44"/>
      <c r="JHG2389" s="51"/>
      <c r="JHH2389" s="51"/>
      <c r="JHI2389" s="51"/>
      <c r="JHJ2389" s="13"/>
      <c r="JHK2389" s="13"/>
      <c r="JHL2389" s="14"/>
      <c r="JHM2389" s="14"/>
      <c r="JHN2389" s="41"/>
      <c r="JHO2389" s="44"/>
      <c r="JHP2389" s="51"/>
      <c r="JHQ2389" s="51"/>
      <c r="JHR2389" s="51"/>
      <c r="JHS2389" s="13"/>
      <c r="JHT2389" s="13"/>
      <c r="JHU2389" s="14"/>
      <c r="JHV2389" s="14"/>
      <c r="JHW2389" s="41"/>
      <c r="JHX2389" s="44"/>
      <c r="JHY2389" s="51"/>
      <c r="JHZ2389" s="51"/>
      <c r="JIA2389" s="51"/>
      <c r="JIB2389" s="13"/>
      <c r="JIC2389" s="13"/>
      <c r="JID2389" s="14"/>
      <c r="JIE2389" s="14"/>
      <c r="JIF2389" s="41"/>
      <c r="JIG2389" s="44"/>
      <c r="JIH2389" s="51"/>
      <c r="JII2389" s="51"/>
      <c r="JIJ2389" s="51"/>
      <c r="JIK2389" s="13"/>
      <c r="JIL2389" s="13"/>
      <c r="JIM2389" s="14"/>
      <c r="JIN2389" s="14"/>
      <c r="JIO2389" s="41"/>
      <c r="JIP2389" s="44"/>
      <c r="JIQ2389" s="51"/>
      <c r="JIR2389" s="51"/>
      <c r="JIS2389" s="51"/>
      <c r="JIT2389" s="13"/>
      <c r="JIU2389" s="13"/>
      <c r="JIV2389" s="14"/>
      <c r="JIW2389" s="14"/>
      <c r="JIX2389" s="41"/>
      <c r="JIY2389" s="44"/>
      <c r="JIZ2389" s="51"/>
      <c r="JJA2389" s="51"/>
      <c r="JJB2389" s="51"/>
      <c r="JJC2389" s="13"/>
      <c r="JJD2389" s="13"/>
      <c r="JJE2389" s="14"/>
      <c r="JJF2389" s="14"/>
      <c r="JJG2389" s="41"/>
      <c r="JJH2389" s="44"/>
      <c r="JJI2389" s="51"/>
      <c r="JJJ2389" s="51"/>
      <c r="JJK2389" s="51"/>
      <c r="JJL2389" s="13"/>
      <c r="JJM2389" s="13"/>
      <c r="JJN2389" s="14"/>
      <c r="JJO2389" s="14"/>
      <c r="JJP2389" s="41"/>
      <c r="JJQ2389" s="44"/>
      <c r="JJR2389" s="51"/>
      <c r="JJS2389" s="51"/>
      <c r="JJT2389" s="51"/>
      <c r="JJU2389" s="13"/>
      <c r="JJV2389" s="13"/>
      <c r="JJW2389" s="14"/>
      <c r="JJX2389" s="14"/>
      <c r="JJY2389" s="41"/>
      <c r="JJZ2389" s="44"/>
      <c r="JKA2389" s="51"/>
      <c r="JKB2389" s="51"/>
      <c r="JKC2389" s="51"/>
      <c r="JKD2389" s="13"/>
      <c r="JKE2389" s="13"/>
      <c r="JKF2389" s="14"/>
      <c r="JKG2389" s="14"/>
      <c r="JKH2389" s="41"/>
      <c r="JKI2389" s="44"/>
      <c r="JKJ2389" s="51"/>
      <c r="JKK2389" s="51"/>
      <c r="JKL2389" s="51"/>
      <c r="JKM2389" s="13"/>
      <c r="JKN2389" s="13"/>
      <c r="JKO2389" s="14"/>
      <c r="JKP2389" s="14"/>
      <c r="JKQ2389" s="41"/>
      <c r="JKR2389" s="44"/>
      <c r="JKS2389" s="51"/>
      <c r="JKT2389" s="51"/>
      <c r="JKU2389" s="51"/>
      <c r="JKV2389" s="13"/>
      <c r="JKW2389" s="13"/>
      <c r="JKX2389" s="14"/>
      <c r="JKY2389" s="14"/>
      <c r="JKZ2389" s="41"/>
      <c r="JLA2389" s="44"/>
      <c r="JLB2389" s="51"/>
      <c r="JLC2389" s="51"/>
      <c r="JLD2389" s="51"/>
      <c r="JLE2389" s="13"/>
      <c r="JLF2389" s="13"/>
      <c r="JLG2389" s="14"/>
      <c r="JLH2389" s="14"/>
      <c r="JLI2389" s="41"/>
      <c r="JLJ2389" s="44"/>
      <c r="JLK2389" s="51"/>
      <c r="JLL2389" s="51"/>
      <c r="JLM2389" s="51"/>
      <c r="JLN2389" s="13"/>
      <c r="JLO2389" s="13"/>
      <c r="JLP2389" s="14"/>
      <c r="JLQ2389" s="14"/>
      <c r="JLR2389" s="41"/>
      <c r="JLS2389" s="44"/>
      <c r="JLT2389" s="51"/>
      <c r="JLU2389" s="51"/>
      <c r="JLV2389" s="51"/>
      <c r="JLW2389" s="13"/>
      <c r="JLX2389" s="13"/>
      <c r="JLY2389" s="14"/>
      <c r="JLZ2389" s="14"/>
      <c r="JMA2389" s="41"/>
      <c r="JMB2389" s="44"/>
      <c r="JMC2389" s="51"/>
      <c r="JMD2389" s="51"/>
      <c r="JME2389" s="51"/>
      <c r="JMF2389" s="13"/>
      <c r="JMG2389" s="13"/>
      <c r="JMH2389" s="14"/>
      <c r="JMI2389" s="14"/>
      <c r="JMJ2389" s="41"/>
      <c r="JMK2389" s="44"/>
      <c r="JML2389" s="51"/>
      <c r="JMM2389" s="51"/>
      <c r="JMN2389" s="51"/>
      <c r="JMO2389" s="13"/>
      <c r="JMP2389" s="13"/>
      <c r="JMQ2389" s="14"/>
      <c r="JMR2389" s="14"/>
      <c r="JMS2389" s="41"/>
      <c r="JMT2389" s="44"/>
      <c r="JMU2389" s="51"/>
      <c r="JMV2389" s="51"/>
      <c r="JMW2389" s="51"/>
      <c r="JMX2389" s="13"/>
      <c r="JMY2389" s="13"/>
      <c r="JMZ2389" s="14"/>
      <c r="JNA2389" s="14"/>
      <c r="JNB2389" s="41"/>
      <c r="JNC2389" s="44"/>
      <c r="JND2389" s="51"/>
      <c r="JNE2389" s="51"/>
      <c r="JNF2389" s="51"/>
      <c r="JNG2389" s="13"/>
      <c r="JNH2389" s="13"/>
      <c r="JNI2389" s="14"/>
      <c r="JNJ2389" s="14"/>
      <c r="JNK2389" s="41"/>
      <c r="JNL2389" s="44"/>
      <c r="JNM2389" s="51"/>
      <c r="JNN2389" s="51"/>
      <c r="JNO2389" s="51"/>
      <c r="JNP2389" s="13"/>
      <c r="JNQ2389" s="13"/>
      <c r="JNR2389" s="14"/>
      <c r="JNS2389" s="14"/>
      <c r="JNT2389" s="41"/>
      <c r="JNU2389" s="44"/>
      <c r="JNV2389" s="51"/>
      <c r="JNW2389" s="51"/>
      <c r="JNX2389" s="51"/>
      <c r="JNY2389" s="13"/>
      <c r="JNZ2389" s="13"/>
      <c r="JOA2389" s="14"/>
      <c r="JOB2389" s="14"/>
      <c r="JOC2389" s="41"/>
      <c r="JOD2389" s="44"/>
      <c r="JOE2389" s="51"/>
      <c r="JOF2389" s="51"/>
      <c r="JOG2389" s="51"/>
      <c r="JOH2389" s="13"/>
      <c r="JOI2389" s="13"/>
      <c r="JOJ2389" s="14"/>
      <c r="JOK2389" s="14"/>
      <c r="JOL2389" s="41"/>
      <c r="JOM2389" s="44"/>
      <c r="JON2389" s="51"/>
      <c r="JOO2389" s="51"/>
      <c r="JOP2389" s="51"/>
      <c r="JOQ2389" s="13"/>
      <c r="JOR2389" s="13"/>
      <c r="JOS2389" s="14"/>
      <c r="JOT2389" s="14"/>
      <c r="JOU2389" s="41"/>
      <c r="JOV2389" s="44"/>
      <c r="JOW2389" s="51"/>
      <c r="JOX2389" s="51"/>
      <c r="JOY2389" s="51"/>
      <c r="JOZ2389" s="13"/>
      <c r="JPA2389" s="13"/>
      <c r="JPB2389" s="14"/>
      <c r="JPC2389" s="14"/>
      <c r="JPD2389" s="41"/>
      <c r="JPE2389" s="44"/>
      <c r="JPF2389" s="51"/>
      <c r="JPG2389" s="51"/>
      <c r="JPH2389" s="51"/>
      <c r="JPI2389" s="13"/>
      <c r="JPJ2389" s="13"/>
      <c r="JPK2389" s="14"/>
      <c r="JPL2389" s="14"/>
      <c r="JPM2389" s="41"/>
      <c r="JPN2389" s="44"/>
      <c r="JPO2389" s="51"/>
      <c r="JPP2389" s="51"/>
      <c r="JPQ2389" s="51"/>
      <c r="JPR2389" s="13"/>
      <c r="JPS2389" s="13"/>
      <c r="JPT2389" s="14"/>
      <c r="JPU2389" s="14"/>
      <c r="JPV2389" s="41"/>
      <c r="JPW2389" s="44"/>
      <c r="JPX2389" s="51"/>
      <c r="JPY2389" s="51"/>
      <c r="JPZ2389" s="51"/>
      <c r="JQA2389" s="13"/>
      <c r="JQB2389" s="13"/>
      <c r="JQC2389" s="14"/>
      <c r="JQD2389" s="14"/>
      <c r="JQE2389" s="41"/>
      <c r="JQF2389" s="44"/>
      <c r="JQG2389" s="51"/>
      <c r="JQH2389" s="51"/>
      <c r="JQI2389" s="51"/>
      <c r="JQJ2389" s="13"/>
      <c r="JQK2389" s="13"/>
      <c r="JQL2389" s="14"/>
      <c r="JQM2389" s="14"/>
      <c r="JQN2389" s="41"/>
      <c r="JQO2389" s="44"/>
      <c r="JQP2389" s="51"/>
      <c r="JQQ2389" s="51"/>
      <c r="JQR2389" s="51"/>
      <c r="JQS2389" s="13"/>
      <c r="JQT2389" s="13"/>
      <c r="JQU2389" s="14"/>
      <c r="JQV2389" s="14"/>
      <c r="JQW2389" s="41"/>
      <c r="JQX2389" s="44"/>
      <c r="JQY2389" s="51"/>
      <c r="JQZ2389" s="51"/>
      <c r="JRA2389" s="51"/>
      <c r="JRB2389" s="13"/>
      <c r="JRC2389" s="13"/>
      <c r="JRD2389" s="14"/>
      <c r="JRE2389" s="14"/>
      <c r="JRF2389" s="41"/>
      <c r="JRG2389" s="44"/>
      <c r="JRH2389" s="51"/>
      <c r="JRI2389" s="51"/>
      <c r="JRJ2389" s="51"/>
      <c r="JRK2389" s="13"/>
      <c r="JRL2389" s="13"/>
      <c r="JRM2389" s="14"/>
      <c r="JRN2389" s="14"/>
      <c r="JRO2389" s="41"/>
      <c r="JRP2389" s="44"/>
      <c r="JRQ2389" s="51"/>
      <c r="JRR2389" s="51"/>
      <c r="JRS2389" s="51"/>
      <c r="JRT2389" s="13"/>
      <c r="JRU2389" s="13"/>
      <c r="JRV2389" s="14"/>
      <c r="JRW2389" s="14"/>
      <c r="JRX2389" s="41"/>
      <c r="JRY2389" s="44"/>
      <c r="JRZ2389" s="51"/>
      <c r="JSA2389" s="51"/>
      <c r="JSB2389" s="51"/>
      <c r="JSC2389" s="13"/>
      <c r="JSD2389" s="13"/>
      <c r="JSE2389" s="14"/>
      <c r="JSF2389" s="14"/>
      <c r="JSG2389" s="41"/>
      <c r="JSH2389" s="44"/>
      <c r="JSI2389" s="51"/>
      <c r="JSJ2389" s="51"/>
      <c r="JSK2389" s="51"/>
      <c r="JSL2389" s="13"/>
      <c r="JSM2389" s="13"/>
      <c r="JSN2389" s="14"/>
      <c r="JSO2389" s="14"/>
      <c r="JSP2389" s="41"/>
      <c r="JSQ2389" s="44"/>
      <c r="JSR2389" s="51"/>
      <c r="JSS2389" s="51"/>
      <c r="JST2389" s="51"/>
      <c r="JSU2389" s="13"/>
      <c r="JSV2389" s="13"/>
      <c r="JSW2389" s="14"/>
      <c r="JSX2389" s="14"/>
      <c r="JSY2389" s="41"/>
      <c r="JSZ2389" s="44"/>
      <c r="JTA2389" s="51"/>
      <c r="JTB2389" s="51"/>
      <c r="JTC2389" s="51"/>
      <c r="JTD2389" s="13"/>
      <c r="JTE2389" s="13"/>
      <c r="JTF2389" s="14"/>
      <c r="JTG2389" s="14"/>
      <c r="JTH2389" s="41"/>
      <c r="JTI2389" s="44"/>
      <c r="JTJ2389" s="51"/>
      <c r="JTK2389" s="51"/>
      <c r="JTL2389" s="51"/>
      <c r="JTM2389" s="13"/>
      <c r="JTN2389" s="13"/>
      <c r="JTO2389" s="14"/>
      <c r="JTP2389" s="14"/>
      <c r="JTQ2389" s="41"/>
      <c r="JTR2389" s="44"/>
      <c r="JTS2389" s="51"/>
      <c r="JTT2389" s="51"/>
      <c r="JTU2389" s="51"/>
      <c r="JTV2389" s="13"/>
      <c r="JTW2389" s="13"/>
      <c r="JTX2389" s="14"/>
      <c r="JTY2389" s="14"/>
      <c r="JTZ2389" s="41"/>
      <c r="JUA2389" s="44"/>
      <c r="JUB2389" s="51"/>
      <c r="JUC2389" s="51"/>
      <c r="JUD2389" s="51"/>
      <c r="JUE2389" s="13"/>
      <c r="JUF2389" s="13"/>
      <c r="JUG2389" s="14"/>
      <c r="JUH2389" s="14"/>
      <c r="JUI2389" s="41"/>
      <c r="JUJ2389" s="44"/>
      <c r="JUK2389" s="51"/>
      <c r="JUL2389" s="51"/>
      <c r="JUM2389" s="51"/>
      <c r="JUN2389" s="13"/>
      <c r="JUO2389" s="13"/>
      <c r="JUP2389" s="14"/>
      <c r="JUQ2389" s="14"/>
      <c r="JUR2389" s="41"/>
      <c r="JUS2389" s="44"/>
      <c r="JUT2389" s="51"/>
      <c r="JUU2389" s="51"/>
      <c r="JUV2389" s="51"/>
      <c r="JUW2389" s="13"/>
      <c r="JUX2389" s="13"/>
      <c r="JUY2389" s="14"/>
      <c r="JUZ2389" s="14"/>
      <c r="JVA2389" s="41"/>
      <c r="JVB2389" s="44"/>
      <c r="JVC2389" s="51"/>
      <c r="JVD2389" s="51"/>
      <c r="JVE2389" s="51"/>
      <c r="JVF2389" s="13"/>
      <c r="JVG2389" s="13"/>
      <c r="JVH2389" s="14"/>
      <c r="JVI2389" s="14"/>
      <c r="JVJ2389" s="41"/>
      <c r="JVK2389" s="44"/>
      <c r="JVL2389" s="51"/>
      <c r="JVM2389" s="51"/>
      <c r="JVN2389" s="51"/>
      <c r="JVO2389" s="13"/>
      <c r="JVP2389" s="13"/>
      <c r="JVQ2389" s="14"/>
      <c r="JVR2389" s="14"/>
      <c r="JVS2389" s="41"/>
      <c r="JVT2389" s="44"/>
      <c r="JVU2389" s="51"/>
      <c r="JVV2389" s="51"/>
      <c r="JVW2389" s="51"/>
      <c r="JVX2389" s="13"/>
      <c r="JVY2389" s="13"/>
      <c r="JVZ2389" s="14"/>
      <c r="JWA2389" s="14"/>
      <c r="JWB2389" s="41"/>
      <c r="JWC2389" s="44"/>
      <c r="JWD2389" s="51"/>
      <c r="JWE2389" s="51"/>
      <c r="JWF2389" s="51"/>
      <c r="JWG2389" s="13"/>
      <c r="JWH2389" s="13"/>
      <c r="JWI2389" s="14"/>
      <c r="JWJ2389" s="14"/>
      <c r="JWK2389" s="41"/>
      <c r="JWL2389" s="44"/>
      <c r="JWM2389" s="51"/>
      <c r="JWN2389" s="51"/>
      <c r="JWO2389" s="51"/>
      <c r="JWP2389" s="13"/>
      <c r="JWQ2389" s="13"/>
      <c r="JWR2389" s="14"/>
      <c r="JWS2389" s="14"/>
      <c r="JWT2389" s="41"/>
      <c r="JWU2389" s="44"/>
      <c r="JWV2389" s="51"/>
      <c r="JWW2389" s="51"/>
      <c r="JWX2389" s="51"/>
      <c r="JWY2389" s="13"/>
      <c r="JWZ2389" s="13"/>
      <c r="JXA2389" s="14"/>
      <c r="JXB2389" s="14"/>
      <c r="JXC2389" s="41"/>
      <c r="JXD2389" s="44"/>
      <c r="JXE2389" s="51"/>
      <c r="JXF2389" s="51"/>
      <c r="JXG2389" s="51"/>
      <c r="JXH2389" s="13"/>
      <c r="JXI2389" s="13"/>
      <c r="JXJ2389" s="14"/>
      <c r="JXK2389" s="14"/>
      <c r="JXL2389" s="41"/>
      <c r="JXM2389" s="44"/>
      <c r="JXN2389" s="51"/>
      <c r="JXO2389" s="51"/>
      <c r="JXP2389" s="51"/>
      <c r="JXQ2389" s="13"/>
      <c r="JXR2389" s="13"/>
      <c r="JXS2389" s="14"/>
      <c r="JXT2389" s="14"/>
      <c r="JXU2389" s="41"/>
      <c r="JXV2389" s="44"/>
      <c r="JXW2389" s="51"/>
      <c r="JXX2389" s="51"/>
      <c r="JXY2389" s="51"/>
      <c r="JXZ2389" s="13"/>
      <c r="JYA2389" s="13"/>
      <c r="JYB2389" s="14"/>
      <c r="JYC2389" s="14"/>
      <c r="JYD2389" s="41"/>
      <c r="JYE2389" s="44"/>
      <c r="JYF2389" s="51"/>
      <c r="JYG2389" s="51"/>
      <c r="JYH2389" s="51"/>
      <c r="JYI2389" s="13"/>
      <c r="JYJ2389" s="13"/>
      <c r="JYK2389" s="14"/>
      <c r="JYL2389" s="14"/>
      <c r="JYM2389" s="41"/>
      <c r="JYN2389" s="44"/>
      <c r="JYO2389" s="51"/>
      <c r="JYP2389" s="51"/>
      <c r="JYQ2389" s="51"/>
      <c r="JYR2389" s="13"/>
      <c r="JYS2389" s="13"/>
      <c r="JYT2389" s="14"/>
      <c r="JYU2389" s="14"/>
      <c r="JYV2389" s="41"/>
      <c r="JYW2389" s="44"/>
      <c r="JYX2389" s="51"/>
      <c r="JYY2389" s="51"/>
      <c r="JYZ2389" s="51"/>
      <c r="JZA2389" s="13"/>
      <c r="JZB2389" s="13"/>
      <c r="JZC2389" s="14"/>
      <c r="JZD2389" s="14"/>
      <c r="JZE2389" s="41"/>
      <c r="JZF2389" s="44"/>
      <c r="JZG2389" s="51"/>
      <c r="JZH2389" s="51"/>
      <c r="JZI2389" s="51"/>
      <c r="JZJ2389" s="13"/>
      <c r="JZK2389" s="13"/>
      <c r="JZL2389" s="14"/>
      <c r="JZM2389" s="14"/>
      <c r="JZN2389" s="41"/>
      <c r="JZO2389" s="44"/>
      <c r="JZP2389" s="51"/>
      <c r="JZQ2389" s="51"/>
      <c r="JZR2389" s="51"/>
      <c r="JZS2389" s="13"/>
      <c r="JZT2389" s="13"/>
      <c r="JZU2389" s="14"/>
      <c r="JZV2389" s="14"/>
      <c r="JZW2389" s="41"/>
      <c r="JZX2389" s="44"/>
      <c r="JZY2389" s="51"/>
      <c r="JZZ2389" s="51"/>
      <c r="KAA2389" s="51"/>
      <c r="KAB2389" s="13"/>
      <c r="KAC2389" s="13"/>
      <c r="KAD2389" s="14"/>
      <c r="KAE2389" s="14"/>
      <c r="KAF2389" s="41"/>
      <c r="KAG2389" s="44"/>
      <c r="KAH2389" s="51"/>
      <c r="KAI2389" s="51"/>
      <c r="KAJ2389" s="51"/>
      <c r="KAK2389" s="13"/>
      <c r="KAL2389" s="13"/>
      <c r="KAM2389" s="14"/>
      <c r="KAN2389" s="14"/>
      <c r="KAO2389" s="41"/>
      <c r="KAP2389" s="44"/>
      <c r="KAQ2389" s="51"/>
      <c r="KAR2389" s="51"/>
      <c r="KAS2389" s="51"/>
      <c r="KAT2389" s="13"/>
      <c r="KAU2389" s="13"/>
      <c r="KAV2389" s="14"/>
      <c r="KAW2389" s="14"/>
      <c r="KAX2389" s="41"/>
      <c r="KAY2389" s="44"/>
      <c r="KAZ2389" s="51"/>
      <c r="KBA2389" s="51"/>
      <c r="KBB2389" s="51"/>
      <c r="KBC2389" s="13"/>
      <c r="KBD2389" s="13"/>
      <c r="KBE2389" s="14"/>
      <c r="KBF2389" s="14"/>
      <c r="KBG2389" s="41"/>
      <c r="KBH2389" s="44"/>
      <c r="KBI2389" s="51"/>
      <c r="KBJ2389" s="51"/>
      <c r="KBK2389" s="51"/>
      <c r="KBL2389" s="13"/>
      <c r="KBM2389" s="13"/>
      <c r="KBN2389" s="14"/>
      <c r="KBO2389" s="14"/>
      <c r="KBP2389" s="41"/>
      <c r="KBQ2389" s="44"/>
      <c r="KBR2389" s="51"/>
      <c r="KBS2389" s="51"/>
      <c r="KBT2389" s="51"/>
      <c r="KBU2389" s="13"/>
      <c r="KBV2389" s="13"/>
      <c r="KBW2389" s="14"/>
      <c r="KBX2389" s="14"/>
      <c r="KBY2389" s="41"/>
      <c r="KBZ2389" s="44"/>
      <c r="KCA2389" s="51"/>
      <c r="KCB2389" s="51"/>
      <c r="KCC2389" s="51"/>
      <c r="KCD2389" s="13"/>
      <c r="KCE2389" s="13"/>
      <c r="KCF2389" s="14"/>
      <c r="KCG2389" s="14"/>
      <c r="KCH2389" s="41"/>
      <c r="KCI2389" s="44"/>
      <c r="KCJ2389" s="51"/>
      <c r="KCK2389" s="51"/>
      <c r="KCL2389" s="51"/>
      <c r="KCM2389" s="13"/>
      <c r="KCN2389" s="13"/>
      <c r="KCO2389" s="14"/>
      <c r="KCP2389" s="14"/>
      <c r="KCQ2389" s="41"/>
      <c r="KCR2389" s="44"/>
      <c r="KCS2389" s="51"/>
      <c r="KCT2389" s="51"/>
      <c r="KCU2389" s="51"/>
      <c r="KCV2389" s="13"/>
      <c r="KCW2389" s="13"/>
      <c r="KCX2389" s="14"/>
      <c r="KCY2389" s="14"/>
      <c r="KCZ2389" s="41"/>
      <c r="KDA2389" s="44"/>
      <c r="KDB2389" s="51"/>
      <c r="KDC2389" s="51"/>
      <c r="KDD2389" s="51"/>
      <c r="KDE2389" s="13"/>
      <c r="KDF2389" s="13"/>
      <c r="KDG2389" s="14"/>
      <c r="KDH2389" s="14"/>
      <c r="KDI2389" s="41"/>
      <c r="KDJ2389" s="44"/>
      <c r="KDK2389" s="51"/>
      <c r="KDL2389" s="51"/>
      <c r="KDM2389" s="51"/>
      <c r="KDN2389" s="13"/>
      <c r="KDO2389" s="13"/>
      <c r="KDP2389" s="14"/>
      <c r="KDQ2389" s="14"/>
      <c r="KDR2389" s="41"/>
      <c r="KDS2389" s="44"/>
      <c r="KDT2389" s="51"/>
      <c r="KDU2389" s="51"/>
      <c r="KDV2389" s="51"/>
      <c r="KDW2389" s="13"/>
      <c r="KDX2389" s="13"/>
      <c r="KDY2389" s="14"/>
      <c r="KDZ2389" s="14"/>
      <c r="KEA2389" s="41"/>
      <c r="KEB2389" s="44"/>
      <c r="KEC2389" s="51"/>
      <c r="KED2389" s="51"/>
      <c r="KEE2389" s="51"/>
      <c r="KEF2389" s="13"/>
      <c r="KEG2389" s="13"/>
      <c r="KEH2389" s="14"/>
      <c r="KEI2389" s="14"/>
      <c r="KEJ2389" s="41"/>
      <c r="KEK2389" s="44"/>
      <c r="KEL2389" s="51"/>
      <c r="KEM2389" s="51"/>
      <c r="KEN2389" s="51"/>
      <c r="KEO2389" s="13"/>
      <c r="KEP2389" s="13"/>
      <c r="KEQ2389" s="14"/>
      <c r="KER2389" s="14"/>
      <c r="KES2389" s="41"/>
      <c r="KET2389" s="44"/>
      <c r="KEU2389" s="51"/>
      <c r="KEV2389" s="51"/>
      <c r="KEW2389" s="51"/>
      <c r="KEX2389" s="13"/>
      <c r="KEY2389" s="13"/>
      <c r="KEZ2389" s="14"/>
      <c r="KFA2389" s="14"/>
      <c r="KFB2389" s="41"/>
      <c r="KFC2389" s="44"/>
      <c r="KFD2389" s="51"/>
      <c r="KFE2389" s="51"/>
      <c r="KFF2389" s="51"/>
      <c r="KFG2389" s="13"/>
      <c r="KFH2389" s="13"/>
      <c r="KFI2389" s="14"/>
      <c r="KFJ2389" s="14"/>
      <c r="KFK2389" s="41"/>
      <c r="KFL2389" s="44"/>
      <c r="KFM2389" s="51"/>
      <c r="KFN2389" s="51"/>
      <c r="KFO2389" s="51"/>
      <c r="KFP2389" s="13"/>
      <c r="KFQ2389" s="13"/>
      <c r="KFR2389" s="14"/>
      <c r="KFS2389" s="14"/>
      <c r="KFT2389" s="41"/>
      <c r="KFU2389" s="44"/>
      <c r="KFV2389" s="51"/>
      <c r="KFW2389" s="51"/>
      <c r="KFX2389" s="51"/>
      <c r="KFY2389" s="13"/>
      <c r="KFZ2389" s="13"/>
      <c r="KGA2389" s="14"/>
      <c r="KGB2389" s="14"/>
      <c r="KGC2389" s="41"/>
      <c r="KGD2389" s="44"/>
      <c r="KGE2389" s="51"/>
      <c r="KGF2389" s="51"/>
      <c r="KGG2389" s="51"/>
      <c r="KGH2389" s="13"/>
      <c r="KGI2389" s="13"/>
      <c r="KGJ2389" s="14"/>
      <c r="KGK2389" s="14"/>
      <c r="KGL2389" s="41"/>
      <c r="KGM2389" s="44"/>
      <c r="KGN2389" s="51"/>
      <c r="KGO2389" s="51"/>
      <c r="KGP2389" s="51"/>
      <c r="KGQ2389" s="13"/>
      <c r="KGR2389" s="13"/>
      <c r="KGS2389" s="14"/>
      <c r="KGT2389" s="14"/>
      <c r="KGU2389" s="41"/>
      <c r="KGV2389" s="44"/>
      <c r="KGW2389" s="51"/>
      <c r="KGX2389" s="51"/>
      <c r="KGY2389" s="51"/>
      <c r="KGZ2389" s="13"/>
      <c r="KHA2389" s="13"/>
      <c r="KHB2389" s="14"/>
      <c r="KHC2389" s="14"/>
      <c r="KHD2389" s="41"/>
      <c r="KHE2389" s="44"/>
      <c r="KHF2389" s="51"/>
      <c r="KHG2389" s="51"/>
      <c r="KHH2389" s="51"/>
      <c r="KHI2389" s="13"/>
      <c r="KHJ2389" s="13"/>
      <c r="KHK2389" s="14"/>
      <c r="KHL2389" s="14"/>
      <c r="KHM2389" s="41"/>
      <c r="KHN2389" s="44"/>
      <c r="KHO2389" s="51"/>
      <c r="KHP2389" s="51"/>
      <c r="KHQ2389" s="51"/>
      <c r="KHR2389" s="13"/>
      <c r="KHS2389" s="13"/>
      <c r="KHT2389" s="14"/>
      <c r="KHU2389" s="14"/>
      <c r="KHV2389" s="41"/>
      <c r="KHW2389" s="44"/>
      <c r="KHX2389" s="51"/>
      <c r="KHY2389" s="51"/>
      <c r="KHZ2389" s="51"/>
      <c r="KIA2389" s="13"/>
      <c r="KIB2389" s="13"/>
      <c r="KIC2389" s="14"/>
      <c r="KID2389" s="14"/>
      <c r="KIE2389" s="41"/>
      <c r="KIF2389" s="44"/>
      <c r="KIG2389" s="51"/>
      <c r="KIH2389" s="51"/>
      <c r="KII2389" s="51"/>
      <c r="KIJ2389" s="13"/>
      <c r="KIK2389" s="13"/>
      <c r="KIL2389" s="14"/>
      <c r="KIM2389" s="14"/>
      <c r="KIN2389" s="41"/>
      <c r="KIO2389" s="44"/>
      <c r="KIP2389" s="51"/>
      <c r="KIQ2389" s="51"/>
      <c r="KIR2389" s="51"/>
      <c r="KIS2389" s="13"/>
      <c r="KIT2389" s="13"/>
      <c r="KIU2389" s="14"/>
      <c r="KIV2389" s="14"/>
      <c r="KIW2389" s="41"/>
      <c r="KIX2389" s="44"/>
      <c r="KIY2389" s="51"/>
      <c r="KIZ2389" s="51"/>
      <c r="KJA2389" s="51"/>
      <c r="KJB2389" s="13"/>
      <c r="KJC2389" s="13"/>
      <c r="KJD2389" s="14"/>
      <c r="KJE2389" s="14"/>
      <c r="KJF2389" s="41"/>
      <c r="KJG2389" s="44"/>
      <c r="KJH2389" s="51"/>
      <c r="KJI2389" s="51"/>
      <c r="KJJ2389" s="51"/>
      <c r="KJK2389" s="13"/>
      <c r="KJL2389" s="13"/>
      <c r="KJM2389" s="14"/>
      <c r="KJN2389" s="14"/>
      <c r="KJO2389" s="41"/>
      <c r="KJP2389" s="44"/>
      <c r="KJQ2389" s="51"/>
      <c r="KJR2389" s="51"/>
      <c r="KJS2389" s="51"/>
      <c r="KJT2389" s="13"/>
      <c r="KJU2389" s="13"/>
      <c r="KJV2389" s="14"/>
      <c r="KJW2389" s="14"/>
      <c r="KJX2389" s="41"/>
      <c r="KJY2389" s="44"/>
      <c r="KJZ2389" s="51"/>
      <c r="KKA2389" s="51"/>
      <c r="KKB2389" s="51"/>
      <c r="KKC2389" s="13"/>
      <c r="KKD2389" s="13"/>
      <c r="KKE2389" s="14"/>
      <c r="KKF2389" s="14"/>
      <c r="KKG2389" s="41"/>
      <c r="KKH2389" s="44"/>
      <c r="KKI2389" s="51"/>
      <c r="KKJ2389" s="51"/>
      <c r="KKK2389" s="51"/>
      <c r="KKL2389" s="13"/>
      <c r="KKM2389" s="13"/>
      <c r="KKN2389" s="14"/>
      <c r="KKO2389" s="14"/>
      <c r="KKP2389" s="41"/>
      <c r="KKQ2389" s="44"/>
      <c r="KKR2389" s="51"/>
      <c r="KKS2389" s="51"/>
      <c r="KKT2389" s="51"/>
      <c r="KKU2389" s="13"/>
      <c r="KKV2389" s="13"/>
      <c r="KKW2389" s="14"/>
      <c r="KKX2389" s="14"/>
      <c r="KKY2389" s="41"/>
      <c r="KKZ2389" s="44"/>
      <c r="KLA2389" s="51"/>
      <c r="KLB2389" s="51"/>
      <c r="KLC2389" s="51"/>
      <c r="KLD2389" s="13"/>
      <c r="KLE2389" s="13"/>
      <c r="KLF2389" s="14"/>
      <c r="KLG2389" s="14"/>
      <c r="KLH2389" s="41"/>
      <c r="KLI2389" s="44"/>
      <c r="KLJ2389" s="51"/>
      <c r="KLK2389" s="51"/>
      <c r="KLL2389" s="51"/>
      <c r="KLM2389" s="13"/>
      <c r="KLN2389" s="13"/>
      <c r="KLO2389" s="14"/>
      <c r="KLP2389" s="14"/>
      <c r="KLQ2389" s="41"/>
      <c r="KLR2389" s="44"/>
      <c r="KLS2389" s="51"/>
      <c r="KLT2389" s="51"/>
      <c r="KLU2389" s="51"/>
      <c r="KLV2389" s="13"/>
      <c r="KLW2389" s="13"/>
      <c r="KLX2389" s="14"/>
      <c r="KLY2389" s="14"/>
      <c r="KLZ2389" s="41"/>
      <c r="KMA2389" s="44"/>
      <c r="KMB2389" s="51"/>
      <c r="KMC2389" s="51"/>
      <c r="KMD2389" s="51"/>
      <c r="KME2389" s="13"/>
      <c r="KMF2389" s="13"/>
      <c r="KMG2389" s="14"/>
      <c r="KMH2389" s="14"/>
      <c r="KMI2389" s="41"/>
      <c r="KMJ2389" s="44"/>
      <c r="KMK2389" s="51"/>
      <c r="KML2389" s="51"/>
      <c r="KMM2389" s="51"/>
      <c r="KMN2389" s="13"/>
      <c r="KMO2389" s="13"/>
      <c r="KMP2389" s="14"/>
      <c r="KMQ2389" s="14"/>
      <c r="KMR2389" s="41"/>
      <c r="KMS2389" s="44"/>
      <c r="KMT2389" s="51"/>
      <c r="KMU2389" s="51"/>
      <c r="KMV2389" s="51"/>
      <c r="KMW2389" s="13"/>
      <c r="KMX2389" s="13"/>
      <c r="KMY2389" s="14"/>
      <c r="KMZ2389" s="14"/>
      <c r="KNA2389" s="41"/>
      <c r="KNB2389" s="44"/>
      <c r="KNC2389" s="51"/>
      <c r="KND2389" s="51"/>
      <c r="KNE2389" s="51"/>
      <c r="KNF2389" s="13"/>
      <c r="KNG2389" s="13"/>
      <c r="KNH2389" s="14"/>
      <c r="KNI2389" s="14"/>
      <c r="KNJ2389" s="41"/>
      <c r="KNK2389" s="44"/>
      <c r="KNL2389" s="51"/>
      <c r="KNM2389" s="51"/>
      <c r="KNN2389" s="51"/>
      <c r="KNO2389" s="13"/>
      <c r="KNP2389" s="13"/>
      <c r="KNQ2389" s="14"/>
      <c r="KNR2389" s="14"/>
      <c r="KNS2389" s="41"/>
      <c r="KNT2389" s="44"/>
      <c r="KNU2389" s="51"/>
      <c r="KNV2389" s="51"/>
      <c r="KNW2389" s="51"/>
      <c r="KNX2389" s="13"/>
      <c r="KNY2389" s="13"/>
      <c r="KNZ2389" s="14"/>
      <c r="KOA2389" s="14"/>
      <c r="KOB2389" s="41"/>
      <c r="KOC2389" s="44"/>
      <c r="KOD2389" s="51"/>
      <c r="KOE2389" s="51"/>
      <c r="KOF2389" s="51"/>
      <c r="KOG2389" s="13"/>
      <c r="KOH2389" s="13"/>
      <c r="KOI2389" s="14"/>
      <c r="KOJ2389" s="14"/>
      <c r="KOK2389" s="41"/>
      <c r="KOL2389" s="44"/>
      <c r="KOM2389" s="51"/>
      <c r="KON2389" s="51"/>
      <c r="KOO2389" s="51"/>
      <c r="KOP2389" s="13"/>
      <c r="KOQ2389" s="13"/>
      <c r="KOR2389" s="14"/>
      <c r="KOS2389" s="14"/>
      <c r="KOT2389" s="41"/>
      <c r="KOU2389" s="44"/>
      <c r="KOV2389" s="51"/>
      <c r="KOW2389" s="51"/>
      <c r="KOX2389" s="51"/>
      <c r="KOY2389" s="13"/>
      <c r="KOZ2389" s="13"/>
      <c r="KPA2389" s="14"/>
      <c r="KPB2389" s="14"/>
      <c r="KPC2389" s="41"/>
      <c r="KPD2389" s="44"/>
      <c r="KPE2389" s="51"/>
      <c r="KPF2389" s="51"/>
      <c r="KPG2389" s="51"/>
      <c r="KPH2389" s="13"/>
      <c r="KPI2389" s="13"/>
      <c r="KPJ2389" s="14"/>
      <c r="KPK2389" s="14"/>
      <c r="KPL2389" s="41"/>
      <c r="KPM2389" s="44"/>
      <c r="KPN2389" s="51"/>
      <c r="KPO2389" s="51"/>
      <c r="KPP2389" s="51"/>
      <c r="KPQ2389" s="13"/>
      <c r="KPR2389" s="13"/>
      <c r="KPS2389" s="14"/>
      <c r="KPT2389" s="14"/>
      <c r="KPU2389" s="41"/>
      <c r="KPV2389" s="44"/>
      <c r="KPW2389" s="51"/>
      <c r="KPX2389" s="51"/>
      <c r="KPY2389" s="51"/>
      <c r="KPZ2389" s="13"/>
      <c r="KQA2389" s="13"/>
      <c r="KQB2389" s="14"/>
      <c r="KQC2389" s="14"/>
      <c r="KQD2389" s="41"/>
      <c r="KQE2389" s="44"/>
      <c r="KQF2389" s="51"/>
      <c r="KQG2389" s="51"/>
      <c r="KQH2389" s="51"/>
      <c r="KQI2389" s="13"/>
      <c r="KQJ2389" s="13"/>
      <c r="KQK2389" s="14"/>
      <c r="KQL2389" s="14"/>
      <c r="KQM2389" s="41"/>
      <c r="KQN2389" s="44"/>
      <c r="KQO2389" s="51"/>
      <c r="KQP2389" s="51"/>
      <c r="KQQ2389" s="51"/>
      <c r="KQR2389" s="13"/>
      <c r="KQS2389" s="13"/>
      <c r="KQT2389" s="14"/>
      <c r="KQU2389" s="14"/>
      <c r="KQV2389" s="41"/>
      <c r="KQW2389" s="44"/>
      <c r="KQX2389" s="51"/>
      <c r="KQY2389" s="51"/>
      <c r="KQZ2389" s="51"/>
      <c r="KRA2389" s="13"/>
      <c r="KRB2389" s="13"/>
      <c r="KRC2389" s="14"/>
      <c r="KRD2389" s="14"/>
      <c r="KRE2389" s="41"/>
      <c r="KRF2389" s="44"/>
      <c r="KRG2389" s="51"/>
      <c r="KRH2389" s="51"/>
      <c r="KRI2389" s="51"/>
      <c r="KRJ2389" s="13"/>
      <c r="KRK2389" s="13"/>
      <c r="KRL2389" s="14"/>
      <c r="KRM2389" s="14"/>
      <c r="KRN2389" s="41"/>
      <c r="KRO2389" s="44"/>
      <c r="KRP2389" s="51"/>
      <c r="KRQ2389" s="51"/>
      <c r="KRR2389" s="51"/>
      <c r="KRS2389" s="13"/>
      <c r="KRT2389" s="13"/>
      <c r="KRU2389" s="14"/>
      <c r="KRV2389" s="14"/>
      <c r="KRW2389" s="41"/>
      <c r="KRX2389" s="44"/>
      <c r="KRY2389" s="51"/>
      <c r="KRZ2389" s="51"/>
      <c r="KSA2389" s="51"/>
      <c r="KSB2389" s="13"/>
      <c r="KSC2389" s="13"/>
      <c r="KSD2389" s="14"/>
      <c r="KSE2389" s="14"/>
      <c r="KSF2389" s="41"/>
      <c r="KSG2389" s="44"/>
      <c r="KSH2389" s="51"/>
      <c r="KSI2389" s="51"/>
      <c r="KSJ2389" s="51"/>
      <c r="KSK2389" s="13"/>
      <c r="KSL2389" s="13"/>
      <c r="KSM2389" s="14"/>
      <c r="KSN2389" s="14"/>
      <c r="KSO2389" s="41"/>
      <c r="KSP2389" s="44"/>
      <c r="KSQ2389" s="51"/>
      <c r="KSR2389" s="51"/>
      <c r="KSS2389" s="51"/>
      <c r="KST2389" s="13"/>
      <c r="KSU2389" s="13"/>
      <c r="KSV2389" s="14"/>
      <c r="KSW2389" s="14"/>
      <c r="KSX2389" s="41"/>
      <c r="KSY2389" s="44"/>
      <c r="KSZ2389" s="51"/>
      <c r="KTA2389" s="51"/>
      <c r="KTB2389" s="51"/>
      <c r="KTC2389" s="13"/>
      <c r="KTD2389" s="13"/>
      <c r="KTE2389" s="14"/>
      <c r="KTF2389" s="14"/>
      <c r="KTG2389" s="41"/>
      <c r="KTH2389" s="44"/>
      <c r="KTI2389" s="51"/>
      <c r="KTJ2389" s="51"/>
      <c r="KTK2389" s="51"/>
      <c r="KTL2389" s="13"/>
      <c r="KTM2389" s="13"/>
      <c r="KTN2389" s="14"/>
      <c r="KTO2389" s="14"/>
      <c r="KTP2389" s="41"/>
      <c r="KTQ2389" s="44"/>
      <c r="KTR2389" s="51"/>
      <c r="KTS2389" s="51"/>
      <c r="KTT2389" s="51"/>
      <c r="KTU2389" s="13"/>
      <c r="KTV2389" s="13"/>
      <c r="KTW2389" s="14"/>
      <c r="KTX2389" s="14"/>
      <c r="KTY2389" s="41"/>
      <c r="KTZ2389" s="44"/>
      <c r="KUA2389" s="51"/>
      <c r="KUB2389" s="51"/>
      <c r="KUC2389" s="51"/>
      <c r="KUD2389" s="13"/>
      <c r="KUE2389" s="13"/>
      <c r="KUF2389" s="14"/>
      <c r="KUG2389" s="14"/>
      <c r="KUH2389" s="41"/>
      <c r="KUI2389" s="44"/>
      <c r="KUJ2389" s="51"/>
      <c r="KUK2389" s="51"/>
      <c r="KUL2389" s="51"/>
      <c r="KUM2389" s="13"/>
      <c r="KUN2389" s="13"/>
      <c r="KUO2389" s="14"/>
      <c r="KUP2389" s="14"/>
      <c r="KUQ2389" s="41"/>
      <c r="KUR2389" s="44"/>
      <c r="KUS2389" s="51"/>
      <c r="KUT2389" s="51"/>
      <c r="KUU2389" s="51"/>
      <c r="KUV2389" s="13"/>
      <c r="KUW2389" s="13"/>
      <c r="KUX2389" s="14"/>
      <c r="KUY2389" s="14"/>
      <c r="KUZ2389" s="41"/>
      <c r="KVA2389" s="44"/>
      <c r="KVB2389" s="51"/>
      <c r="KVC2389" s="51"/>
      <c r="KVD2389" s="51"/>
      <c r="KVE2389" s="13"/>
      <c r="KVF2389" s="13"/>
      <c r="KVG2389" s="14"/>
      <c r="KVH2389" s="14"/>
      <c r="KVI2389" s="41"/>
      <c r="KVJ2389" s="44"/>
      <c r="KVK2389" s="51"/>
      <c r="KVL2389" s="51"/>
      <c r="KVM2389" s="51"/>
      <c r="KVN2389" s="13"/>
      <c r="KVO2389" s="13"/>
      <c r="KVP2389" s="14"/>
      <c r="KVQ2389" s="14"/>
      <c r="KVR2389" s="41"/>
      <c r="KVS2389" s="44"/>
      <c r="KVT2389" s="51"/>
      <c r="KVU2389" s="51"/>
      <c r="KVV2389" s="51"/>
      <c r="KVW2389" s="13"/>
      <c r="KVX2389" s="13"/>
      <c r="KVY2389" s="14"/>
      <c r="KVZ2389" s="14"/>
      <c r="KWA2389" s="41"/>
      <c r="KWB2389" s="44"/>
      <c r="KWC2389" s="51"/>
      <c r="KWD2389" s="51"/>
      <c r="KWE2389" s="51"/>
      <c r="KWF2389" s="13"/>
      <c r="KWG2389" s="13"/>
      <c r="KWH2389" s="14"/>
      <c r="KWI2389" s="14"/>
      <c r="KWJ2389" s="41"/>
      <c r="KWK2389" s="44"/>
      <c r="KWL2389" s="51"/>
      <c r="KWM2389" s="51"/>
      <c r="KWN2389" s="51"/>
      <c r="KWO2389" s="13"/>
      <c r="KWP2389" s="13"/>
      <c r="KWQ2389" s="14"/>
      <c r="KWR2389" s="14"/>
      <c r="KWS2389" s="41"/>
      <c r="KWT2389" s="44"/>
      <c r="KWU2389" s="51"/>
      <c r="KWV2389" s="51"/>
      <c r="KWW2389" s="51"/>
      <c r="KWX2389" s="13"/>
      <c r="KWY2389" s="13"/>
      <c r="KWZ2389" s="14"/>
      <c r="KXA2389" s="14"/>
      <c r="KXB2389" s="41"/>
      <c r="KXC2389" s="44"/>
      <c r="KXD2389" s="51"/>
      <c r="KXE2389" s="51"/>
      <c r="KXF2389" s="51"/>
      <c r="KXG2389" s="13"/>
      <c r="KXH2389" s="13"/>
      <c r="KXI2389" s="14"/>
      <c r="KXJ2389" s="14"/>
      <c r="KXK2389" s="41"/>
      <c r="KXL2389" s="44"/>
      <c r="KXM2389" s="51"/>
      <c r="KXN2389" s="51"/>
      <c r="KXO2389" s="51"/>
      <c r="KXP2389" s="13"/>
      <c r="KXQ2389" s="13"/>
      <c r="KXR2389" s="14"/>
      <c r="KXS2389" s="14"/>
      <c r="KXT2389" s="41"/>
      <c r="KXU2389" s="44"/>
      <c r="KXV2389" s="51"/>
      <c r="KXW2389" s="51"/>
      <c r="KXX2389" s="51"/>
      <c r="KXY2389" s="13"/>
      <c r="KXZ2389" s="13"/>
      <c r="KYA2389" s="14"/>
      <c r="KYB2389" s="14"/>
      <c r="KYC2389" s="41"/>
      <c r="KYD2389" s="44"/>
      <c r="KYE2389" s="51"/>
      <c r="KYF2389" s="51"/>
      <c r="KYG2389" s="51"/>
      <c r="KYH2389" s="13"/>
      <c r="KYI2389" s="13"/>
      <c r="KYJ2389" s="14"/>
      <c r="KYK2389" s="14"/>
      <c r="KYL2389" s="41"/>
      <c r="KYM2389" s="44"/>
      <c r="KYN2389" s="51"/>
      <c r="KYO2389" s="51"/>
      <c r="KYP2389" s="51"/>
      <c r="KYQ2389" s="13"/>
      <c r="KYR2389" s="13"/>
      <c r="KYS2389" s="14"/>
      <c r="KYT2389" s="14"/>
      <c r="KYU2389" s="41"/>
      <c r="KYV2389" s="44"/>
      <c r="KYW2389" s="51"/>
      <c r="KYX2389" s="51"/>
      <c r="KYY2389" s="51"/>
      <c r="KYZ2389" s="13"/>
      <c r="KZA2389" s="13"/>
      <c r="KZB2389" s="14"/>
      <c r="KZC2389" s="14"/>
      <c r="KZD2389" s="41"/>
      <c r="KZE2389" s="44"/>
      <c r="KZF2389" s="51"/>
      <c r="KZG2389" s="51"/>
      <c r="KZH2389" s="51"/>
      <c r="KZI2389" s="13"/>
      <c r="KZJ2389" s="13"/>
      <c r="KZK2389" s="14"/>
      <c r="KZL2389" s="14"/>
      <c r="KZM2389" s="41"/>
      <c r="KZN2389" s="44"/>
      <c r="KZO2389" s="51"/>
      <c r="KZP2389" s="51"/>
      <c r="KZQ2389" s="51"/>
      <c r="KZR2389" s="13"/>
      <c r="KZS2389" s="13"/>
      <c r="KZT2389" s="14"/>
      <c r="KZU2389" s="14"/>
      <c r="KZV2389" s="41"/>
      <c r="KZW2389" s="44"/>
      <c r="KZX2389" s="51"/>
      <c r="KZY2389" s="51"/>
      <c r="KZZ2389" s="51"/>
      <c r="LAA2389" s="13"/>
      <c r="LAB2389" s="13"/>
      <c r="LAC2389" s="14"/>
      <c r="LAD2389" s="14"/>
      <c r="LAE2389" s="41"/>
      <c r="LAF2389" s="44"/>
      <c r="LAG2389" s="51"/>
      <c r="LAH2389" s="51"/>
      <c r="LAI2389" s="51"/>
      <c r="LAJ2389" s="13"/>
      <c r="LAK2389" s="13"/>
      <c r="LAL2389" s="14"/>
      <c r="LAM2389" s="14"/>
      <c r="LAN2389" s="41"/>
      <c r="LAO2389" s="44"/>
      <c r="LAP2389" s="51"/>
      <c r="LAQ2389" s="51"/>
      <c r="LAR2389" s="51"/>
      <c r="LAS2389" s="13"/>
      <c r="LAT2389" s="13"/>
      <c r="LAU2389" s="14"/>
      <c r="LAV2389" s="14"/>
      <c r="LAW2389" s="41"/>
      <c r="LAX2389" s="44"/>
      <c r="LAY2389" s="51"/>
      <c r="LAZ2389" s="51"/>
      <c r="LBA2389" s="51"/>
      <c r="LBB2389" s="13"/>
      <c r="LBC2389" s="13"/>
      <c r="LBD2389" s="14"/>
      <c r="LBE2389" s="14"/>
      <c r="LBF2389" s="41"/>
      <c r="LBG2389" s="44"/>
      <c r="LBH2389" s="51"/>
      <c r="LBI2389" s="51"/>
      <c r="LBJ2389" s="51"/>
      <c r="LBK2389" s="13"/>
      <c r="LBL2389" s="13"/>
      <c r="LBM2389" s="14"/>
      <c r="LBN2389" s="14"/>
      <c r="LBO2389" s="41"/>
      <c r="LBP2389" s="44"/>
      <c r="LBQ2389" s="51"/>
      <c r="LBR2389" s="51"/>
      <c r="LBS2389" s="51"/>
      <c r="LBT2389" s="13"/>
      <c r="LBU2389" s="13"/>
      <c r="LBV2389" s="14"/>
      <c r="LBW2389" s="14"/>
      <c r="LBX2389" s="41"/>
      <c r="LBY2389" s="44"/>
      <c r="LBZ2389" s="51"/>
      <c r="LCA2389" s="51"/>
      <c r="LCB2389" s="51"/>
      <c r="LCC2389" s="13"/>
      <c r="LCD2389" s="13"/>
      <c r="LCE2389" s="14"/>
      <c r="LCF2389" s="14"/>
      <c r="LCG2389" s="41"/>
      <c r="LCH2389" s="44"/>
      <c r="LCI2389" s="51"/>
      <c r="LCJ2389" s="51"/>
      <c r="LCK2389" s="51"/>
      <c r="LCL2389" s="13"/>
      <c r="LCM2389" s="13"/>
      <c r="LCN2389" s="14"/>
      <c r="LCO2389" s="14"/>
      <c r="LCP2389" s="41"/>
      <c r="LCQ2389" s="44"/>
      <c r="LCR2389" s="51"/>
      <c r="LCS2389" s="51"/>
      <c r="LCT2389" s="51"/>
      <c r="LCU2389" s="13"/>
      <c r="LCV2389" s="13"/>
      <c r="LCW2389" s="14"/>
      <c r="LCX2389" s="14"/>
      <c r="LCY2389" s="41"/>
      <c r="LCZ2389" s="44"/>
      <c r="LDA2389" s="51"/>
      <c r="LDB2389" s="51"/>
      <c r="LDC2389" s="51"/>
      <c r="LDD2389" s="13"/>
      <c r="LDE2389" s="13"/>
      <c r="LDF2389" s="14"/>
      <c r="LDG2389" s="14"/>
      <c r="LDH2389" s="41"/>
      <c r="LDI2389" s="44"/>
      <c r="LDJ2389" s="51"/>
      <c r="LDK2389" s="51"/>
      <c r="LDL2389" s="51"/>
      <c r="LDM2389" s="13"/>
      <c r="LDN2389" s="13"/>
      <c r="LDO2389" s="14"/>
      <c r="LDP2389" s="14"/>
      <c r="LDQ2389" s="41"/>
      <c r="LDR2389" s="44"/>
      <c r="LDS2389" s="51"/>
      <c r="LDT2389" s="51"/>
      <c r="LDU2389" s="51"/>
      <c r="LDV2389" s="13"/>
      <c r="LDW2389" s="13"/>
      <c r="LDX2389" s="14"/>
      <c r="LDY2389" s="14"/>
      <c r="LDZ2389" s="41"/>
      <c r="LEA2389" s="44"/>
      <c r="LEB2389" s="51"/>
      <c r="LEC2389" s="51"/>
      <c r="LED2389" s="51"/>
      <c r="LEE2389" s="13"/>
      <c r="LEF2389" s="13"/>
      <c r="LEG2389" s="14"/>
      <c r="LEH2389" s="14"/>
      <c r="LEI2389" s="41"/>
      <c r="LEJ2389" s="44"/>
      <c r="LEK2389" s="51"/>
      <c r="LEL2389" s="51"/>
      <c r="LEM2389" s="51"/>
      <c r="LEN2389" s="13"/>
      <c r="LEO2389" s="13"/>
      <c r="LEP2389" s="14"/>
      <c r="LEQ2389" s="14"/>
      <c r="LER2389" s="41"/>
      <c r="LES2389" s="44"/>
      <c r="LET2389" s="51"/>
      <c r="LEU2389" s="51"/>
      <c r="LEV2389" s="51"/>
      <c r="LEW2389" s="13"/>
      <c r="LEX2389" s="13"/>
      <c r="LEY2389" s="14"/>
      <c r="LEZ2389" s="14"/>
      <c r="LFA2389" s="41"/>
      <c r="LFB2389" s="44"/>
      <c r="LFC2389" s="51"/>
      <c r="LFD2389" s="51"/>
      <c r="LFE2389" s="51"/>
      <c r="LFF2389" s="13"/>
      <c r="LFG2389" s="13"/>
      <c r="LFH2389" s="14"/>
      <c r="LFI2389" s="14"/>
      <c r="LFJ2389" s="41"/>
      <c r="LFK2389" s="44"/>
      <c r="LFL2389" s="51"/>
      <c r="LFM2389" s="51"/>
      <c r="LFN2389" s="51"/>
      <c r="LFO2389" s="13"/>
      <c r="LFP2389" s="13"/>
      <c r="LFQ2389" s="14"/>
      <c r="LFR2389" s="14"/>
      <c r="LFS2389" s="41"/>
      <c r="LFT2389" s="44"/>
      <c r="LFU2389" s="51"/>
      <c r="LFV2389" s="51"/>
      <c r="LFW2389" s="51"/>
      <c r="LFX2389" s="13"/>
      <c r="LFY2389" s="13"/>
      <c r="LFZ2389" s="14"/>
      <c r="LGA2389" s="14"/>
      <c r="LGB2389" s="41"/>
      <c r="LGC2389" s="44"/>
      <c r="LGD2389" s="51"/>
      <c r="LGE2389" s="51"/>
      <c r="LGF2389" s="51"/>
      <c r="LGG2389" s="13"/>
      <c r="LGH2389" s="13"/>
      <c r="LGI2389" s="14"/>
      <c r="LGJ2389" s="14"/>
      <c r="LGK2389" s="41"/>
      <c r="LGL2389" s="44"/>
      <c r="LGM2389" s="51"/>
      <c r="LGN2389" s="51"/>
      <c r="LGO2389" s="51"/>
      <c r="LGP2389" s="13"/>
      <c r="LGQ2389" s="13"/>
      <c r="LGR2389" s="14"/>
      <c r="LGS2389" s="14"/>
      <c r="LGT2389" s="41"/>
      <c r="LGU2389" s="44"/>
      <c r="LGV2389" s="51"/>
      <c r="LGW2389" s="51"/>
      <c r="LGX2389" s="51"/>
      <c r="LGY2389" s="13"/>
      <c r="LGZ2389" s="13"/>
      <c r="LHA2389" s="14"/>
      <c r="LHB2389" s="14"/>
      <c r="LHC2389" s="41"/>
      <c r="LHD2389" s="44"/>
      <c r="LHE2389" s="51"/>
      <c r="LHF2389" s="51"/>
      <c r="LHG2389" s="51"/>
      <c r="LHH2389" s="13"/>
      <c r="LHI2389" s="13"/>
      <c r="LHJ2389" s="14"/>
      <c r="LHK2389" s="14"/>
      <c r="LHL2389" s="41"/>
      <c r="LHM2389" s="44"/>
      <c r="LHN2389" s="51"/>
      <c r="LHO2389" s="51"/>
      <c r="LHP2389" s="51"/>
      <c r="LHQ2389" s="13"/>
      <c r="LHR2389" s="13"/>
      <c r="LHS2389" s="14"/>
      <c r="LHT2389" s="14"/>
      <c r="LHU2389" s="41"/>
      <c r="LHV2389" s="44"/>
      <c r="LHW2389" s="51"/>
      <c r="LHX2389" s="51"/>
      <c r="LHY2389" s="51"/>
      <c r="LHZ2389" s="13"/>
      <c r="LIA2389" s="13"/>
      <c r="LIB2389" s="14"/>
      <c r="LIC2389" s="14"/>
      <c r="LID2389" s="41"/>
      <c r="LIE2389" s="44"/>
      <c r="LIF2389" s="51"/>
      <c r="LIG2389" s="51"/>
      <c r="LIH2389" s="51"/>
      <c r="LII2389" s="13"/>
      <c r="LIJ2389" s="13"/>
      <c r="LIK2389" s="14"/>
      <c r="LIL2389" s="14"/>
      <c r="LIM2389" s="41"/>
      <c r="LIN2389" s="44"/>
      <c r="LIO2389" s="51"/>
      <c r="LIP2389" s="51"/>
      <c r="LIQ2389" s="51"/>
      <c r="LIR2389" s="13"/>
      <c r="LIS2389" s="13"/>
      <c r="LIT2389" s="14"/>
      <c r="LIU2389" s="14"/>
      <c r="LIV2389" s="41"/>
      <c r="LIW2389" s="44"/>
      <c r="LIX2389" s="51"/>
      <c r="LIY2389" s="51"/>
      <c r="LIZ2389" s="51"/>
      <c r="LJA2389" s="13"/>
      <c r="LJB2389" s="13"/>
      <c r="LJC2389" s="14"/>
      <c r="LJD2389" s="14"/>
      <c r="LJE2389" s="41"/>
      <c r="LJF2389" s="44"/>
      <c r="LJG2389" s="51"/>
      <c r="LJH2389" s="51"/>
      <c r="LJI2389" s="51"/>
      <c r="LJJ2389" s="13"/>
      <c r="LJK2389" s="13"/>
      <c r="LJL2389" s="14"/>
      <c r="LJM2389" s="14"/>
      <c r="LJN2389" s="41"/>
      <c r="LJO2389" s="44"/>
      <c r="LJP2389" s="51"/>
      <c r="LJQ2389" s="51"/>
      <c r="LJR2389" s="51"/>
      <c r="LJS2389" s="13"/>
      <c r="LJT2389" s="13"/>
      <c r="LJU2389" s="14"/>
      <c r="LJV2389" s="14"/>
      <c r="LJW2389" s="41"/>
      <c r="LJX2389" s="44"/>
      <c r="LJY2389" s="51"/>
      <c r="LJZ2389" s="51"/>
      <c r="LKA2389" s="51"/>
      <c r="LKB2389" s="13"/>
      <c r="LKC2389" s="13"/>
      <c r="LKD2389" s="14"/>
      <c r="LKE2389" s="14"/>
      <c r="LKF2389" s="41"/>
      <c r="LKG2389" s="44"/>
      <c r="LKH2389" s="51"/>
      <c r="LKI2389" s="51"/>
      <c r="LKJ2389" s="51"/>
      <c r="LKK2389" s="13"/>
      <c r="LKL2389" s="13"/>
      <c r="LKM2389" s="14"/>
      <c r="LKN2389" s="14"/>
      <c r="LKO2389" s="41"/>
      <c r="LKP2389" s="44"/>
      <c r="LKQ2389" s="51"/>
      <c r="LKR2389" s="51"/>
      <c r="LKS2389" s="51"/>
      <c r="LKT2389" s="13"/>
      <c r="LKU2389" s="13"/>
      <c r="LKV2389" s="14"/>
      <c r="LKW2389" s="14"/>
      <c r="LKX2389" s="41"/>
      <c r="LKY2389" s="44"/>
      <c r="LKZ2389" s="51"/>
      <c r="LLA2389" s="51"/>
      <c r="LLB2389" s="51"/>
      <c r="LLC2389" s="13"/>
      <c r="LLD2389" s="13"/>
      <c r="LLE2389" s="14"/>
      <c r="LLF2389" s="14"/>
      <c r="LLG2389" s="41"/>
      <c r="LLH2389" s="44"/>
      <c r="LLI2389" s="51"/>
      <c r="LLJ2389" s="51"/>
      <c r="LLK2389" s="51"/>
      <c r="LLL2389" s="13"/>
      <c r="LLM2389" s="13"/>
      <c r="LLN2389" s="14"/>
      <c r="LLO2389" s="14"/>
      <c r="LLP2389" s="41"/>
      <c r="LLQ2389" s="44"/>
      <c r="LLR2389" s="51"/>
      <c r="LLS2389" s="51"/>
      <c r="LLT2389" s="51"/>
      <c r="LLU2389" s="13"/>
      <c r="LLV2389" s="13"/>
      <c r="LLW2389" s="14"/>
      <c r="LLX2389" s="14"/>
      <c r="LLY2389" s="41"/>
      <c r="LLZ2389" s="44"/>
      <c r="LMA2389" s="51"/>
      <c r="LMB2389" s="51"/>
      <c r="LMC2389" s="51"/>
      <c r="LMD2389" s="13"/>
      <c r="LME2389" s="13"/>
      <c r="LMF2389" s="14"/>
      <c r="LMG2389" s="14"/>
      <c r="LMH2389" s="41"/>
      <c r="LMI2389" s="44"/>
      <c r="LMJ2389" s="51"/>
      <c r="LMK2389" s="51"/>
      <c r="LML2389" s="51"/>
      <c r="LMM2389" s="13"/>
      <c r="LMN2389" s="13"/>
      <c r="LMO2389" s="14"/>
      <c r="LMP2389" s="14"/>
      <c r="LMQ2389" s="41"/>
      <c r="LMR2389" s="44"/>
      <c r="LMS2389" s="51"/>
      <c r="LMT2389" s="51"/>
      <c r="LMU2389" s="51"/>
      <c r="LMV2389" s="13"/>
      <c r="LMW2389" s="13"/>
      <c r="LMX2389" s="14"/>
      <c r="LMY2389" s="14"/>
      <c r="LMZ2389" s="41"/>
      <c r="LNA2389" s="44"/>
      <c r="LNB2389" s="51"/>
      <c r="LNC2389" s="51"/>
      <c r="LND2389" s="51"/>
      <c r="LNE2389" s="13"/>
      <c r="LNF2389" s="13"/>
      <c r="LNG2389" s="14"/>
      <c r="LNH2389" s="14"/>
      <c r="LNI2389" s="41"/>
      <c r="LNJ2389" s="44"/>
      <c r="LNK2389" s="51"/>
      <c r="LNL2389" s="51"/>
      <c r="LNM2389" s="51"/>
      <c r="LNN2389" s="13"/>
      <c r="LNO2389" s="13"/>
      <c r="LNP2389" s="14"/>
      <c r="LNQ2389" s="14"/>
      <c r="LNR2389" s="41"/>
      <c r="LNS2389" s="44"/>
      <c r="LNT2389" s="51"/>
      <c r="LNU2389" s="51"/>
      <c r="LNV2389" s="51"/>
      <c r="LNW2389" s="13"/>
      <c r="LNX2389" s="13"/>
      <c r="LNY2389" s="14"/>
      <c r="LNZ2389" s="14"/>
      <c r="LOA2389" s="41"/>
      <c r="LOB2389" s="44"/>
      <c r="LOC2389" s="51"/>
      <c r="LOD2389" s="51"/>
      <c r="LOE2389" s="51"/>
      <c r="LOF2389" s="13"/>
      <c r="LOG2389" s="13"/>
      <c r="LOH2389" s="14"/>
      <c r="LOI2389" s="14"/>
      <c r="LOJ2389" s="41"/>
      <c r="LOK2389" s="44"/>
      <c r="LOL2389" s="51"/>
      <c r="LOM2389" s="51"/>
      <c r="LON2389" s="51"/>
      <c r="LOO2389" s="13"/>
      <c r="LOP2389" s="13"/>
      <c r="LOQ2389" s="14"/>
      <c r="LOR2389" s="14"/>
      <c r="LOS2389" s="41"/>
      <c r="LOT2389" s="44"/>
      <c r="LOU2389" s="51"/>
      <c r="LOV2389" s="51"/>
      <c r="LOW2389" s="51"/>
      <c r="LOX2389" s="13"/>
      <c r="LOY2389" s="13"/>
      <c r="LOZ2389" s="14"/>
      <c r="LPA2389" s="14"/>
      <c r="LPB2389" s="41"/>
      <c r="LPC2389" s="44"/>
      <c r="LPD2389" s="51"/>
      <c r="LPE2389" s="51"/>
      <c r="LPF2389" s="51"/>
      <c r="LPG2389" s="13"/>
      <c r="LPH2389" s="13"/>
      <c r="LPI2389" s="14"/>
      <c r="LPJ2389" s="14"/>
      <c r="LPK2389" s="41"/>
      <c r="LPL2389" s="44"/>
      <c r="LPM2389" s="51"/>
      <c r="LPN2389" s="51"/>
      <c r="LPO2389" s="51"/>
      <c r="LPP2389" s="13"/>
      <c r="LPQ2389" s="13"/>
      <c r="LPR2389" s="14"/>
      <c r="LPS2389" s="14"/>
      <c r="LPT2389" s="41"/>
      <c r="LPU2389" s="44"/>
      <c r="LPV2389" s="51"/>
      <c r="LPW2389" s="51"/>
      <c r="LPX2389" s="51"/>
      <c r="LPY2389" s="13"/>
      <c r="LPZ2389" s="13"/>
      <c r="LQA2389" s="14"/>
      <c r="LQB2389" s="14"/>
      <c r="LQC2389" s="41"/>
      <c r="LQD2389" s="44"/>
      <c r="LQE2389" s="51"/>
      <c r="LQF2389" s="51"/>
      <c r="LQG2389" s="51"/>
      <c r="LQH2389" s="13"/>
      <c r="LQI2389" s="13"/>
      <c r="LQJ2389" s="14"/>
      <c r="LQK2389" s="14"/>
      <c r="LQL2389" s="41"/>
      <c r="LQM2389" s="44"/>
      <c r="LQN2389" s="51"/>
      <c r="LQO2389" s="51"/>
      <c r="LQP2389" s="51"/>
      <c r="LQQ2389" s="13"/>
      <c r="LQR2389" s="13"/>
      <c r="LQS2389" s="14"/>
      <c r="LQT2389" s="14"/>
      <c r="LQU2389" s="41"/>
      <c r="LQV2389" s="44"/>
      <c r="LQW2389" s="51"/>
      <c r="LQX2389" s="51"/>
      <c r="LQY2389" s="51"/>
      <c r="LQZ2389" s="13"/>
      <c r="LRA2389" s="13"/>
      <c r="LRB2389" s="14"/>
      <c r="LRC2389" s="14"/>
      <c r="LRD2389" s="41"/>
      <c r="LRE2389" s="44"/>
      <c r="LRF2389" s="51"/>
      <c r="LRG2389" s="51"/>
      <c r="LRH2389" s="51"/>
      <c r="LRI2389" s="13"/>
      <c r="LRJ2389" s="13"/>
      <c r="LRK2389" s="14"/>
      <c r="LRL2389" s="14"/>
      <c r="LRM2389" s="41"/>
      <c r="LRN2389" s="44"/>
      <c r="LRO2389" s="51"/>
      <c r="LRP2389" s="51"/>
      <c r="LRQ2389" s="51"/>
      <c r="LRR2389" s="13"/>
      <c r="LRS2389" s="13"/>
      <c r="LRT2389" s="14"/>
      <c r="LRU2389" s="14"/>
      <c r="LRV2389" s="41"/>
      <c r="LRW2389" s="44"/>
      <c r="LRX2389" s="51"/>
      <c r="LRY2389" s="51"/>
      <c r="LRZ2389" s="51"/>
      <c r="LSA2389" s="13"/>
      <c r="LSB2389" s="13"/>
      <c r="LSC2389" s="14"/>
      <c r="LSD2389" s="14"/>
      <c r="LSE2389" s="41"/>
      <c r="LSF2389" s="44"/>
      <c r="LSG2389" s="51"/>
      <c r="LSH2389" s="51"/>
      <c r="LSI2389" s="51"/>
      <c r="LSJ2389" s="13"/>
      <c r="LSK2389" s="13"/>
      <c r="LSL2389" s="14"/>
      <c r="LSM2389" s="14"/>
      <c r="LSN2389" s="41"/>
      <c r="LSO2389" s="44"/>
      <c r="LSP2389" s="51"/>
      <c r="LSQ2389" s="51"/>
      <c r="LSR2389" s="51"/>
      <c r="LSS2389" s="13"/>
      <c r="LST2389" s="13"/>
      <c r="LSU2389" s="14"/>
      <c r="LSV2389" s="14"/>
      <c r="LSW2389" s="41"/>
      <c r="LSX2389" s="44"/>
      <c r="LSY2389" s="51"/>
      <c r="LSZ2389" s="51"/>
      <c r="LTA2389" s="51"/>
      <c r="LTB2389" s="13"/>
      <c r="LTC2389" s="13"/>
      <c r="LTD2389" s="14"/>
      <c r="LTE2389" s="14"/>
      <c r="LTF2389" s="41"/>
      <c r="LTG2389" s="44"/>
      <c r="LTH2389" s="51"/>
      <c r="LTI2389" s="51"/>
      <c r="LTJ2389" s="51"/>
      <c r="LTK2389" s="13"/>
      <c r="LTL2389" s="13"/>
      <c r="LTM2389" s="14"/>
      <c r="LTN2389" s="14"/>
      <c r="LTO2389" s="41"/>
      <c r="LTP2389" s="44"/>
      <c r="LTQ2389" s="51"/>
      <c r="LTR2389" s="51"/>
      <c r="LTS2389" s="51"/>
      <c r="LTT2389" s="13"/>
      <c r="LTU2389" s="13"/>
      <c r="LTV2389" s="14"/>
      <c r="LTW2389" s="14"/>
      <c r="LTX2389" s="41"/>
      <c r="LTY2389" s="44"/>
      <c r="LTZ2389" s="51"/>
      <c r="LUA2389" s="51"/>
      <c r="LUB2389" s="51"/>
      <c r="LUC2389" s="13"/>
      <c r="LUD2389" s="13"/>
      <c r="LUE2389" s="14"/>
      <c r="LUF2389" s="14"/>
      <c r="LUG2389" s="41"/>
      <c r="LUH2389" s="44"/>
      <c r="LUI2389" s="51"/>
      <c r="LUJ2389" s="51"/>
      <c r="LUK2389" s="51"/>
      <c r="LUL2389" s="13"/>
      <c r="LUM2389" s="13"/>
      <c r="LUN2389" s="14"/>
      <c r="LUO2389" s="14"/>
      <c r="LUP2389" s="41"/>
      <c r="LUQ2389" s="44"/>
      <c r="LUR2389" s="51"/>
      <c r="LUS2389" s="51"/>
      <c r="LUT2389" s="51"/>
      <c r="LUU2389" s="13"/>
      <c r="LUV2389" s="13"/>
      <c r="LUW2389" s="14"/>
      <c r="LUX2389" s="14"/>
      <c r="LUY2389" s="41"/>
      <c r="LUZ2389" s="44"/>
      <c r="LVA2389" s="51"/>
      <c r="LVB2389" s="51"/>
      <c r="LVC2389" s="51"/>
      <c r="LVD2389" s="13"/>
      <c r="LVE2389" s="13"/>
      <c r="LVF2389" s="14"/>
      <c r="LVG2389" s="14"/>
      <c r="LVH2389" s="41"/>
      <c r="LVI2389" s="44"/>
      <c r="LVJ2389" s="51"/>
      <c r="LVK2389" s="51"/>
      <c r="LVL2389" s="51"/>
      <c r="LVM2389" s="13"/>
      <c r="LVN2389" s="13"/>
      <c r="LVO2389" s="14"/>
      <c r="LVP2389" s="14"/>
      <c r="LVQ2389" s="41"/>
      <c r="LVR2389" s="44"/>
      <c r="LVS2389" s="51"/>
      <c r="LVT2389" s="51"/>
      <c r="LVU2389" s="51"/>
      <c r="LVV2389" s="13"/>
      <c r="LVW2389" s="13"/>
      <c r="LVX2389" s="14"/>
      <c r="LVY2389" s="14"/>
      <c r="LVZ2389" s="41"/>
      <c r="LWA2389" s="44"/>
      <c r="LWB2389" s="51"/>
      <c r="LWC2389" s="51"/>
      <c r="LWD2389" s="51"/>
      <c r="LWE2389" s="13"/>
      <c r="LWF2389" s="13"/>
      <c r="LWG2389" s="14"/>
      <c r="LWH2389" s="14"/>
      <c r="LWI2389" s="41"/>
      <c r="LWJ2389" s="44"/>
      <c r="LWK2389" s="51"/>
      <c r="LWL2389" s="51"/>
      <c r="LWM2389" s="51"/>
      <c r="LWN2389" s="13"/>
      <c r="LWO2389" s="13"/>
      <c r="LWP2389" s="14"/>
      <c r="LWQ2389" s="14"/>
      <c r="LWR2389" s="41"/>
      <c r="LWS2389" s="44"/>
      <c r="LWT2389" s="51"/>
      <c r="LWU2389" s="51"/>
      <c r="LWV2389" s="51"/>
      <c r="LWW2389" s="13"/>
      <c r="LWX2389" s="13"/>
      <c r="LWY2389" s="14"/>
      <c r="LWZ2389" s="14"/>
      <c r="LXA2389" s="41"/>
      <c r="LXB2389" s="44"/>
      <c r="LXC2389" s="51"/>
      <c r="LXD2389" s="51"/>
      <c r="LXE2389" s="51"/>
      <c r="LXF2389" s="13"/>
      <c r="LXG2389" s="13"/>
      <c r="LXH2389" s="14"/>
      <c r="LXI2389" s="14"/>
      <c r="LXJ2389" s="41"/>
      <c r="LXK2389" s="44"/>
      <c r="LXL2389" s="51"/>
      <c r="LXM2389" s="51"/>
      <c r="LXN2389" s="51"/>
      <c r="LXO2389" s="13"/>
      <c r="LXP2389" s="13"/>
      <c r="LXQ2389" s="14"/>
      <c r="LXR2389" s="14"/>
      <c r="LXS2389" s="41"/>
      <c r="LXT2389" s="44"/>
      <c r="LXU2389" s="51"/>
      <c r="LXV2389" s="51"/>
      <c r="LXW2389" s="51"/>
      <c r="LXX2389" s="13"/>
      <c r="LXY2389" s="13"/>
      <c r="LXZ2389" s="14"/>
      <c r="LYA2389" s="14"/>
      <c r="LYB2389" s="41"/>
      <c r="LYC2389" s="44"/>
      <c r="LYD2389" s="51"/>
      <c r="LYE2389" s="51"/>
      <c r="LYF2389" s="51"/>
      <c r="LYG2389" s="13"/>
      <c r="LYH2389" s="13"/>
      <c r="LYI2389" s="14"/>
      <c r="LYJ2389" s="14"/>
      <c r="LYK2389" s="41"/>
      <c r="LYL2389" s="44"/>
      <c r="LYM2389" s="51"/>
      <c r="LYN2389" s="51"/>
      <c r="LYO2389" s="51"/>
      <c r="LYP2389" s="13"/>
      <c r="LYQ2389" s="13"/>
      <c r="LYR2389" s="14"/>
      <c r="LYS2389" s="14"/>
      <c r="LYT2389" s="41"/>
      <c r="LYU2389" s="44"/>
      <c r="LYV2389" s="51"/>
      <c r="LYW2389" s="51"/>
      <c r="LYX2389" s="51"/>
      <c r="LYY2389" s="13"/>
      <c r="LYZ2389" s="13"/>
      <c r="LZA2389" s="14"/>
      <c r="LZB2389" s="14"/>
      <c r="LZC2389" s="41"/>
      <c r="LZD2389" s="44"/>
      <c r="LZE2389" s="51"/>
      <c r="LZF2389" s="51"/>
      <c r="LZG2389" s="51"/>
      <c r="LZH2389" s="13"/>
      <c r="LZI2389" s="13"/>
      <c r="LZJ2389" s="14"/>
      <c r="LZK2389" s="14"/>
      <c r="LZL2389" s="41"/>
      <c r="LZM2389" s="44"/>
      <c r="LZN2389" s="51"/>
      <c r="LZO2389" s="51"/>
      <c r="LZP2389" s="51"/>
      <c r="LZQ2389" s="13"/>
      <c r="LZR2389" s="13"/>
      <c r="LZS2389" s="14"/>
      <c r="LZT2389" s="14"/>
      <c r="LZU2389" s="41"/>
      <c r="LZV2389" s="44"/>
      <c r="LZW2389" s="51"/>
      <c r="LZX2389" s="51"/>
      <c r="LZY2389" s="51"/>
      <c r="LZZ2389" s="13"/>
      <c r="MAA2389" s="13"/>
      <c r="MAB2389" s="14"/>
      <c r="MAC2389" s="14"/>
      <c r="MAD2389" s="41"/>
      <c r="MAE2389" s="44"/>
      <c r="MAF2389" s="51"/>
      <c r="MAG2389" s="51"/>
      <c r="MAH2389" s="51"/>
      <c r="MAI2389" s="13"/>
      <c r="MAJ2389" s="13"/>
      <c r="MAK2389" s="14"/>
      <c r="MAL2389" s="14"/>
      <c r="MAM2389" s="41"/>
      <c r="MAN2389" s="44"/>
      <c r="MAO2389" s="51"/>
      <c r="MAP2389" s="51"/>
      <c r="MAQ2389" s="51"/>
      <c r="MAR2389" s="13"/>
      <c r="MAS2389" s="13"/>
      <c r="MAT2389" s="14"/>
      <c r="MAU2389" s="14"/>
      <c r="MAV2389" s="41"/>
      <c r="MAW2389" s="44"/>
      <c r="MAX2389" s="51"/>
      <c r="MAY2389" s="51"/>
      <c r="MAZ2389" s="51"/>
      <c r="MBA2389" s="13"/>
      <c r="MBB2389" s="13"/>
      <c r="MBC2389" s="14"/>
      <c r="MBD2389" s="14"/>
      <c r="MBE2389" s="41"/>
      <c r="MBF2389" s="44"/>
      <c r="MBG2389" s="51"/>
      <c r="MBH2389" s="51"/>
      <c r="MBI2389" s="51"/>
      <c r="MBJ2389" s="13"/>
      <c r="MBK2389" s="13"/>
      <c r="MBL2389" s="14"/>
      <c r="MBM2389" s="14"/>
      <c r="MBN2389" s="41"/>
      <c r="MBO2389" s="44"/>
      <c r="MBP2389" s="51"/>
      <c r="MBQ2389" s="51"/>
      <c r="MBR2389" s="51"/>
      <c r="MBS2389" s="13"/>
      <c r="MBT2389" s="13"/>
      <c r="MBU2389" s="14"/>
      <c r="MBV2389" s="14"/>
      <c r="MBW2389" s="41"/>
      <c r="MBX2389" s="44"/>
      <c r="MBY2389" s="51"/>
      <c r="MBZ2389" s="51"/>
      <c r="MCA2389" s="51"/>
      <c r="MCB2389" s="13"/>
      <c r="MCC2389" s="13"/>
      <c r="MCD2389" s="14"/>
      <c r="MCE2389" s="14"/>
      <c r="MCF2389" s="41"/>
      <c r="MCG2389" s="44"/>
      <c r="MCH2389" s="51"/>
      <c r="MCI2389" s="51"/>
      <c r="MCJ2389" s="51"/>
      <c r="MCK2389" s="13"/>
      <c r="MCL2389" s="13"/>
      <c r="MCM2389" s="14"/>
      <c r="MCN2389" s="14"/>
      <c r="MCO2389" s="41"/>
      <c r="MCP2389" s="44"/>
      <c r="MCQ2389" s="51"/>
      <c r="MCR2389" s="51"/>
      <c r="MCS2389" s="51"/>
      <c r="MCT2389" s="13"/>
      <c r="MCU2389" s="13"/>
      <c r="MCV2389" s="14"/>
      <c r="MCW2389" s="14"/>
      <c r="MCX2389" s="41"/>
      <c r="MCY2389" s="44"/>
      <c r="MCZ2389" s="51"/>
      <c r="MDA2389" s="51"/>
      <c r="MDB2389" s="51"/>
      <c r="MDC2389" s="13"/>
      <c r="MDD2389" s="13"/>
      <c r="MDE2389" s="14"/>
      <c r="MDF2389" s="14"/>
      <c r="MDG2389" s="41"/>
      <c r="MDH2389" s="44"/>
      <c r="MDI2389" s="51"/>
      <c r="MDJ2389" s="51"/>
      <c r="MDK2389" s="51"/>
      <c r="MDL2389" s="13"/>
      <c r="MDM2389" s="13"/>
      <c r="MDN2389" s="14"/>
      <c r="MDO2389" s="14"/>
      <c r="MDP2389" s="41"/>
      <c r="MDQ2389" s="44"/>
      <c r="MDR2389" s="51"/>
      <c r="MDS2389" s="51"/>
      <c r="MDT2389" s="51"/>
      <c r="MDU2389" s="13"/>
      <c r="MDV2389" s="13"/>
      <c r="MDW2389" s="14"/>
      <c r="MDX2389" s="14"/>
      <c r="MDY2389" s="41"/>
      <c r="MDZ2389" s="44"/>
      <c r="MEA2389" s="51"/>
      <c r="MEB2389" s="51"/>
      <c r="MEC2389" s="51"/>
      <c r="MED2389" s="13"/>
      <c r="MEE2389" s="13"/>
      <c r="MEF2389" s="14"/>
      <c r="MEG2389" s="14"/>
      <c r="MEH2389" s="41"/>
      <c r="MEI2389" s="44"/>
      <c r="MEJ2389" s="51"/>
      <c r="MEK2389" s="51"/>
      <c r="MEL2389" s="51"/>
      <c r="MEM2389" s="13"/>
      <c r="MEN2389" s="13"/>
      <c r="MEO2389" s="14"/>
      <c r="MEP2389" s="14"/>
      <c r="MEQ2389" s="41"/>
      <c r="MER2389" s="44"/>
      <c r="MES2389" s="51"/>
      <c r="MET2389" s="51"/>
      <c r="MEU2389" s="51"/>
      <c r="MEV2389" s="13"/>
      <c r="MEW2389" s="13"/>
      <c r="MEX2389" s="14"/>
      <c r="MEY2389" s="14"/>
      <c r="MEZ2389" s="41"/>
      <c r="MFA2389" s="44"/>
      <c r="MFB2389" s="51"/>
      <c r="MFC2389" s="51"/>
      <c r="MFD2389" s="51"/>
      <c r="MFE2389" s="13"/>
      <c r="MFF2389" s="13"/>
      <c r="MFG2389" s="14"/>
      <c r="MFH2389" s="14"/>
      <c r="MFI2389" s="41"/>
      <c r="MFJ2389" s="44"/>
      <c r="MFK2389" s="51"/>
      <c r="MFL2389" s="51"/>
      <c r="MFM2389" s="51"/>
      <c r="MFN2389" s="13"/>
      <c r="MFO2389" s="13"/>
      <c r="MFP2389" s="14"/>
      <c r="MFQ2389" s="14"/>
      <c r="MFR2389" s="41"/>
      <c r="MFS2389" s="44"/>
      <c r="MFT2389" s="51"/>
      <c r="MFU2389" s="51"/>
      <c r="MFV2389" s="51"/>
      <c r="MFW2389" s="13"/>
      <c r="MFX2389" s="13"/>
      <c r="MFY2389" s="14"/>
      <c r="MFZ2389" s="14"/>
      <c r="MGA2389" s="41"/>
      <c r="MGB2389" s="44"/>
      <c r="MGC2389" s="51"/>
      <c r="MGD2389" s="51"/>
      <c r="MGE2389" s="51"/>
      <c r="MGF2389" s="13"/>
      <c r="MGG2389" s="13"/>
      <c r="MGH2389" s="14"/>
      <c r="MGI2389" s="14"/>
      <c r="MGJ2389" s="41"/>
      <c r="MGK2389" s="44"/>
      <c r="MGL2389" s="51"/>
      <c r="MGM2389" s="51"/>
      <c r="MGN2389" s="51"/>
      <c r="MGO2389" s="13"/>
      <c r="MGP2389" s="13"/>
      <c r="MGQ2389" s="14"/>
      <c r="MGR2389" s="14"/>
      <c r="MGS2389" s="41"/>
      <c r="MGT2389" s="44"/>
      <c r="MGU2389" s="51"/>
      <c r="MGV2389" s="51"/>
      <c r="MGW2389" s="51"/>
      <c r="MGX2389" s="13"/>
      <c r="MGY2389" s="13"/>
      <c r="MGZ2389" s="14"/>
      <c r="MHA2389" s="14"/>
      <c r="MHB2389" s="41"/>
      <c r="MHC2389" s="44"/>
      <c r="MHD2389" s="51"/>
      <c r="MHE2389" s="51"/>
      <c r="MHF2389" s="51"/>
      <c r="MHG2389" s="13"/>
      <c r="MHH2389" s="13"/>
      <c r="MHI2389" s="14"/>
      <c r="MHJ2389" s="14"/>
      <c r="MHK2389" s="41"/>
      <c r="MHL2389" s="44"/>
      <c r="MHM2389" s="51"/>
      <c r="MHN2389" s="51"/>
      <c r="MHO2389" s="51"/>
      <c r="MHP2389" s="13"/>
      <c r="MHQ2389" s="13"/>
      <c r="MHR2389" s="14"/>
      <c r="MHS2389" s="14"/>
      <c r="MHT2389" s="41"/>
      <c r="MHU2389" s="44"/>
      <c r="MHV2389" s="51"/>
      <c r="MHW2389" s="51"/>
      <c r="MHX2389" s="51"/>
      <c r="MHY2389" s="13"/>
      <c r="MHZ2389" s="13"/>
      <c r="MIA2389" s="14"/>
      <c r="MIB2389" s="14"/>
      <c r="MIC2389" s="41"/>
      <c r="MID2389" s="44"/>
      <c r="MIE2389" s="51"/>
      <c r="MIF2389" s="51"/>
      <c r="MIG2389" s="51"/>
      <c r="MIH2389" s="13"/>
      <c r="MII2389" s="13"/>
      <c r="MIJ2389" s="14"/>
      <c r="MIK2389" s="14"/>
      <c r="MIL2389" s="41"/>
      <c r="MIM2389" s="44"/>
      <c r="MIN2389" s="51"/>
      <c r="MIO2389" s="51"/>
      <c r="MIP2389" s="51"/>
      <c r="MIQ2389" s="13"/>
      <c r="MIR2389" s="13"/>
      <c r="MIS2389" s="14"/>
      <c r="MIT2389" s="14"/>
      <c r="MIU2389" s="41"/>
      <c r="MIV2389" s="44"/>
      <c r="MIW2389" s="51"/>
      <c r="MIX2389" s="51"/>
      <c r="MIY2389" s="51"/>
      <c r="MIZ2389" s="13"/>
      <c r="MJA2389" s="13"/>
      <c r="MJB2389" s="14"/>
      <c r="MJC2389" s="14"/>
      <c r="MJD2389" s="41"/>
      <c r="MJE2389" s="44"/>
      <c r="MJF2389" s="51"/>
      <c r="MJG2389" s="51"/>
      <c r="MJH2389" s="51"/>
      <c r="MJI2389" s="13"/>
      <c r="MJJ2389" s="13"/>
      <c r="MJK2389" s="14"/>
      <c r="MJL2389" s="14"/>
      <c r="MJM2389" s="41"/>
      <c r="MJN2389" s="44"/>
      <c r="MJO2389" s="51"/>
      <c r="MJP2389" s="51"/>
      <c r="MJQ2389" s="51"/>
      <c r="MJR2389" s="13"/>
      <c r="MJS2389" s="13"/>
      <c r="MJT2389" s="14"/>
      <c r="MJU2389" s="14"/>
      <c r="MJV2389" s="41"/>
      <c r="MJW2389" s="44"/>
      <c r="MJX2389" s="51"/>
      <c r="MJY2389" s="51"/>
      <c r="MJZ2389" s="51"/>
      <c r="MKA2389" s="13"/>
      <c r="MKB2389" s="13"/>
      <c r="MKC2389" s="14"/>
      <c r="MKD2389" s="14"/>
      <c r="MKE2389" s="41"/>
      <c r="MKF2389" s="44"/>
      <c r="MKG2389" s="51"/>
      <c r="MKH2389" s="51"/>
      <c r="MKI2389" s="51"/>
      <c r="MKJ2389" s="13"/>
      <c r="MKK2389" s="13"/>
      <c r="MKL2389" s="14"/>
      <c r="MKM2389" s="14"/>
      <c r="MKN2389" s="41"/>
      <c r="MKO2389" s="44"/>
      <c r="MKP2389" s="51"/>
      <c r="MKQ2389" s="51"/>
      <c r="MKR2389" s="51"/>
      <c r="MKS2389" s="13"/>
      <c r="MKT2389" s="13"/>
      <c r="MKU2389" s="14"/>
      <c r="MKV2389" s="14"/>
      <c r="MKW2389" s="41"/>
      <c r="MKX2389" s="44"/>
      <c r="MKY2389" s="51"/>
      <c r="MKZ2389" s="51"/>
      <c r="MLA2389" s="51"/>
      <c r="MLB2389" s="13"/>
      <c r="MLC2389" s="13"/>
      <c r="MLD2389" s="14"/>
      <c r="MLE2389" s="14"/>
      <c r="MLF2389" s="41"/>
      <c r="MLG2389" s="44"/>
      <c r="MLH2389" s="51"/>
      <c r="MLI2389" s="51"/>
      <c r="MLJ2389" s="51"/>
      <c r="MLK2389" s="13"/>
      <c r="MLL2389" s="13"/>
      <c r="MLM2389" s="14"/>
      <c r="MLN2389" s="14"/>
      <c r="MLO2389" s="41"/>
      <c r="MLP2389" s="44"/>
      <c r="MLQ2389" s="51"/>
      <c r="MLR2389" s="51"/>
      <c r="MLS2389" s="51"/>
      <c r="MLT2389" s="13"/>
      <c r="MLU2389" s="13"/>
      <c r="MLV2389" s="14"/>
      <c r="MLW2389" s="14"/>
      <c r="MLX2389" s="41"/>
      <c r="MLY2389" s="44"/>
      <c r="MLZ2389" s="51"/>
      <c r="MMA2389" s="51"/>
      <c r="MMB2389" s="51"/>
      <c r="MMC2389" s="13"/>
      <c r="MMD2389" s="13"/>
      <c r="MME2389" s="14"/>
      <c r="MMF2389" s="14"/>
      <c r="MMG2389" s="41"/>
      <c r="MMH2389" s="44"/>
      <c r="MMI2389" s="51"/>
      <c r="MMJ2389" s="51"/>
      <c r="MMK2389" s="51"/>
      <c r="MML2389" s="13"/>
      <c r="MMM2389" s="13"/>
      <c r="MMN2389" s="14"/>
      <c r="MMO2389" s="14"/>
      <c r="MMP2389" s="41"/>
      <c r="MMQ2389" s="44"/>
      <c r="MMR2389" s="51"/>
      <c r="MMS2389" s="51"/>
      <c r="MMT2389" s="51"/>
      <c r="MMU2389" s="13"/>
      <c r="MMV2389" s="13"/>
      <c r="MMW2389" s="14"/>
      <c r="MMX2389" s="14"/>
      <c r="MMY2389" s="41"/>
      <c r="MMZ2389" s="44"/>
      <c r="MNA2389" s="51"/>
      <c r="MNB2389" s="51"/>
      <c r="MNC2389" s="51"/>
      <c r="MND2389" s="13"/>
      <c r="MNE2389" s="13"/>
      <c r="MNF2389" s="14"/>
      <c r="MNG2389" s="14"/>
      <c r="MNH2389" s="41"/>
      <c r="MNI2389" s="44"/>
      <c r="MNJ2389" s="51"/>
      <c r="MNK2389" s="51"/>
      <c r="MNL2389" s="51"/>
      <c r="MNM2389" s="13"/>
      <c r="MNN2389" s="13"/>
      <c r="MNO2389" s="14"/>
      <c r="MNP2389" s="14"/>
      <c r="MNQ2389" s="41"/>
      <c r="MNR2389" s="44"/>
      <c r="MNS2389" s="51"/>
      <c r="MNT2389" s="51"/>
      <c r="MNU2389" s="51"/>
      <c r="MNV2389" s="13"/>
      <c r="MNW2389" s="13"/>
      <c r="MNX2389" s="14"/>
      <c r="MNY2389" s="14"/>
      <c r="MNZ2389" s="41"/>
      <c r="MOA2389" s="44"/>
      <c r="MOB2389" s="51"/>
      <c r="MOC2389" s="51"/>
      <c r="MOD2389" s="51"/>
      <c r="MOE2389" s="13"/>
      <c r="MOF2389" s="13"/>
      <c r="MOG2389" s="14"/>
      <c r="MOH2389" s="14"/>
      <c r="MOI2389" s="41"/>
      <c r="MOJ2389" s="44"/>
      <c r="MOK2389" s="51"/>
      <c r="MOL2389" s="51"/>
      <c r="MOM2389" s="51"/>
      <c r="MON2389" s="13"/>
      <c r="MOO2389" s="13"/>
      <c r="MOP2389" s="14"/>
      <c r="MOQ2389" s="14"/>
      <c r="MOR2389" s="41"/>
      <c r="MOS2389" s="44"/>
      <c r="MOT2389" s="51"/>
      <c r="MOU2389" s="51"/>
      <c r="MOV2389" s="51"/>
      <c r="MOW2389" s="13"/>
      <c r="MOX2389" s="13"/>
      <c r="MOY2389" s="14"/>
      <c r="MOZ2389" s="14"/>
      <c r="MPA2389" s="41"/>
      <c r="MPB2389" s="44"/>
      <c r="MPC2389" s="51"/>
      <c r="MPD2389" s="51"/>
      <c r="MPE2389" s="51"/>
      <c r="MPF2389" s="13"/>
      <c r="MPG2389" s="13"/>
      <c r="MPH2389" s="14"/>
      <c r="MPI2389" s="14"/>
      <c r="MPJ2389" s="41"/>
      <c r="MPK2389" s="44"/>
      <c r="MPL2389" s="51"/>
      <c r="MPM2389" s="51"/>
      <c r="MPN2389" s="51"/>
      <c r="MPO2389" s="13"/>
      <c r="MPP2389" s="13"/>
      <c r="MPQ2389" s="14"/>
      <c r="MPR2389" s="14"/>
      <c r="MPS2389" s="41"/>
      <c r="MPT2389" s="44"/>
      <c r="MPU2389" s="51"/>
      <c r="MPV2389" s="51"/>
      <c r="MPW2389" s="51"/>
      <c r="MPX2389" s="13"/>
      <c r="MPY2389" s="13"/>
      <c r="MPZ2389" s="14"/>
      <c r="MQA2389" s="14"/>
      <c r="MQB2389" s="41"/>
      <c r="MQC2389" s="44"/>
      <c r="MQD2389" s="51"/>
      <c r="MQE2389" s="51"/>
      <c r="MQF2389" s="51"/>
      <c r="MQG2389" s="13"/>
      <c r="MQH2389" s="13"/>
      <c r="MQI2389" s="14"/>
      <c r="MQJ2389" s="14"/>
      <c r="MQK2389" s="41"/>
      <c r="MQL2389" s="44"/>
      <c r="MQM2389" s="51"/>
      <c r="MQN2389" s="51"/>
      <c r="MQO2389" s="51"/>
      <c r="MQP2389" s="13"/>
      <c r="MQQ2389" s="13"/>
      <c r="MQR2389" s="14"/>
      <c r="MQS2389" s="14"/>
      <c r="MQT2389" s="41"/>
      <c r="MQU2389" s="44"/>
      <c r="MQV2389" s="51"/>
      <c r="MQW2389" s="51"/>
      <c r="MQX2389" s="51"/>
      <c r="MQY2389" s="13"/>
      <c r="MQZ2389" s="13"/>
      <c r="MRA2389" s="14"/>
      <c r="MRB2389" s="14"/>
      <c r="MRC2389" s="41"/>
      <c r="MRD2389" s="44"/>
      <c r="MRE2389" s="51"/>
      <c r="MRF2389" s="51"/>
      <c r="MRG2389" s="51"/>
      <c r="MRH2389" s="13"/>
      <c r="MRI2389" s="13"/>
      <c r="MRJ2389" s="14"/>
      <c r="MRK2389" s="14"/>
      <c r="MRL2389" s="41"/>
      <c r="MRM2389" s="44"/>
      <c r="MRN2389" s="51"/>
      <c r="MRO2389" s="51"/>
      <c r="MRP2389" s="51"/>
      <c r="MRQ2389" s="13"/>
      <c r="MRR2389" s="13"/>
      <c r="MRS2389" s="14"/>
      <c r="MRT2389" s="14"/>
      <c r="MRU2389" s="41"/>
      <c r="MRV2389" s="44"/>
      <c r="MRW2389" s="51"/>
      <c r="MRX2389" s="51"/>
      <c r="MRY2389" s="51"/>
      <c r="MRZ2389" s="13"/>
      <c r="MSA2389" s="13"/>
      <c r="MSB2389" s="14"/>
      <c r="MSC2389" s="14"/>
      <c r="MSD2389" s="41"/>
      <c r="MSE2389" s="44"/>
      <c r="MSF2389" s="51"/>
      <c r="MSG2389" s="51"/>
      <c r="MSH2389" s="51"/>
      <c r="MSI2389" s="13"/>
      <c r="MSJ2389" s="13"/>
      <c r="MSK2389" s="14"/>
      <c r="MSL2389" s="14"/>
      <c r="MSM2389" s="41"/>
      <c r="MSN2389" s="44"/>
      <c r="MSO2389" s="51"/>
      <c r="MSP2389" s="51"/>
      <c r="MSQ2389" s="51"/>
      <c r="MSR2389" s="13"/>
      <c r="MSS2389" s="13"/>
      <c r="MST2389" s="14"/>
      <c r="MSU2389" s="14"/>
      <c r="MSV2389" s="41"/>
      <c r="MSW2389" s="44"/>
      <c r="MSX2389" s="51"/>
      <c r="MSY2389" s="51"/>
      <c r="MSZ2389" s="51"/>
      <c r="MTA2389" s="13"/>
      <c r="MTB2389" s="13"/>
      <c r="MTC2389" s="14"/>
      <c r="MTD2389" s="14"/>
      <c r="MTE2389" s="41"/>
      <c r="MTF2389" s="44"/>
      <c r="MTG2389" s="51"/>
      <c r="MTH2389" s="51"/>
      <c r="MTI2389" s="51"/>
      <c r="MTJ2389" s="13"/>
      <c r="MTK2389" s="13"/>
      <c r="MTL2389" s="14"/>
      <c r="MTM2389" s="14"/>
      <c r="MTN2389" s="41"/>
      <c r="MTO2389" s="44"/>
      <c r="MTP2389" s="51"/>
      <c r="MTQ2389" s="51"/>
      <c r="MTR2389" s="51"/>
      <c r="MTS2389" s="13"/>
      <c r="MTT2389" s="13"/>
      <c r="MTU2389" s="14"/>
      <c r="MTV2389" s="14"/>
      <c r="MTW2389" s="41"/>
      <c r="MTX2389" s="44"/>
      <c r="MTY2389" s="51"/>
      <c r="MTZ2389" s="51"/>
      <c r="MUA2389" s="51"/>
      <c r="MUB2389" s="13"/>
      <c r="MUC2389" s="13"/>
      <c r="MUD2389" s="14"/>
      <c r="MUE2389" s="14"/>
      <c r="MUF2389" s="41"/>
      <c r="MUG2389" s="44"/>
      <c r="MUH2389" s="51"/>
      <c r="MUI2389" s="51"/>
      <c r="MUJ2389" s="51"/>
      <c r="MUK2389" s="13"/>
      <c r="MUL2389" s="13"/>
      <c r="MUM2389" s="14"/>
      <c r="MUN2389" s="14"/>
      <c r="MUO2389" s="41"/>
      <c r="MUP2389" s="44"/>
      <c r="MUQ2389" s="51"/>
      <c r="MUR2389" s="51"/>
      <c r="MUS2389" s="51"/>
      <c r="MUT2389" s="13"/>
      <c r="MUU2389" s="13"/>
      <c r="MUV2389" s="14"/>
      <c r="MUW2389" s="14"/>
      <c r="MUX2389" s="41"/>
      <c r="MUY2389" s="44"/>
      <c r="MUZ2389" s="51"/>
      <c r="MVA2389" s="51"/>
      <c r="MVB2389" s="51"/>
      <c r="MVC2389" s="13"/>
      <c r="MVD2389" s="13"/>
      <c r="MVE2389" s="14"/>
      <c r="MVF2389" s="14"/>
      <c r="MVG2389" s="41"/>
      <c r="MVH2389" s="44"/>
      <c r="MVI2389" s="51"/>
      <c r="MVJ2389" s="51"/>
      <c r="MVK2389" s="51"/>
      <c r="MVL2389" s="13"/>
      <c r="MVM2389" s="13"/>
      <c r="MVN2389" s="14"/>
      <c r="MVO2389" s="14"/>
      <c r="MVP2389" s="41"/>
      <c r="MVQ2389" s="44"/>
      <c r="MVR2389" s="51"/>
      <c r="MVS2389" s="51"/>
      <c r="MVT2389" s="51"/>
      <c r="MVU2389" s="13"/>
      <c r="MVV2389" s="13"/>
      <c r="MVW2389" s="14"/>
      <c r="MVX2389" s="14"/>
      <c r="MVY2389" s="41"/>
      <c r="MVZ2389" s="44"/>
      <c r="MWA2389" s="51"/>
      <c r="MWB2389" s="51"/>
      <c r="MWC2389" s="51"/>
      <c r="MWD2389" s="13"/>
      <c r="MWE2389" s="13"/>
      <c r="MWF2389" s="14"/>
      <c r="MWG2389" s="14"/>
      <c r="MWH2389" s="41"/>
      <c r="MWI2389" s="44"/>
      <c r="MWJ2389" s="51"/>
      <c r="MWK2389" s="51"/>
      <c r="MWL2389" s="51"/>
      <c r="MWM2389" s="13"/>
      <c r="MWN2389" s="13"/>
      <c r="MWO2389" s="14"/>
      <c r="MWP2389" s="14"/>
      <c r="MWQ2389" s="41"/>
      <c r="MWR2389" s="44"/>
      <c r="MWS2389" s="51"/>
      <c r="MWT2389" s="51"/>
      <c r="MWU2389" s="51"/>
      <c r="MWV2389" s="13"/>
      <c r="MWW2389" s="13"/>
      <c r="MWX2389" s="14"/>
      <c r="MWY2389" s="14"/>
      <c r="MWZ2389" s="41"/>
      <c r="MXA2389" s="44"/>
      <c r="MXB2389" s="51"/>
      <c r="MXC2389" s="51"/>
      <c r="MXD2389" s="51"/>
      <c r="MXE2389" s="13"/>
      <c r="MXF2389" s="13"/>
      <c r="MXG2389" s="14"/>
      <c r="MXH2389" s="14"/>
      <c r="MXI2389" s="41"/>
      <c r="MXJ2389" s="44"/>
      <c r="MXK2389" s="51"/>
      <c r="MXL2389" s="51"/>
      <c r="MXM2389" s="51"/>
      <c r="MXN2389" s="13"/>
      <c r="MXO2389" s="13"/>
      <c r="MXP2389" s="14"/>
      <c r="MXQ2389" s="14"/>
      <c r="MXR2389" s="41"/>
      <c r="MXS2389" s="44"/>
      <c r="MXT2389" s="51"/>
      <c r="MXU2389" s="51"/>
      <c r="MXV2389" s="51"/>
      <c r="MXW2389" s="13"/>
      <c r="MXX2389" s="13"/>
      <c r="MXY2389" s="14"/>
      <c r="MXZ2389" s="14"/>
      <c r="MYA2389" s="41"/>
      <c r="MYB2389" s="44"/>
      <c r="MYC2389" s="51"/>
      <c r="MYD2389" s="51"/>
      <c r="MYE2389" s="51"/>
      <c r="MYF2389" s="13"/>
      <c r="MYG2389" s="13"/>
      <c r="MYH2389" s="14"/>
      <c r="MYI2389" s="14"/>
      <c r="MYJ2389" s="41"/>
      <c r="MYK2389" s="44"/>
      <c r="MYL2389" s="51"/>
      <c r="MYM2389" s="51"/>
      <c r="MYN2389" s="51"/>
      <c r="MYO2389" s="13"/>
      <c r="MYP2389" s="13"/>
      <c r="MYQ2389" s="14"/>
      <c r="MYR2389" s="14"/>
      <c r="MYS2389" s="41"/>
      <c r="MYT2389" s="44"/>
      <c r="MYU2389" s="51"/>
      <c r="MYV2389" s="51"/>
      <c r="MYW2389" s="51"/>
      <c r="MYX2389" s="13"/>
      <c r="MYY2389" s="13"/>
      <c r="MYZ2389" s="14"/>
      <c r="MZA2389" s="14"/>
      <c r="MZB2389" s="41"/>
      <c r="MZC2389" s="44"/>
      <c r="MZD2389" s="51"/>
      <c r="MZE2389" s="51"/>
      <c r="MZF2389" s="51"/>
      <c r="MZG2389" s="13"/>
      <c r="MZH2389" s="13"/>
      <c r="MZI2389" s="14"/>
      <c r="MZJ2389" s="14"/>
      <c r="MZK2389" s="41"/>
      <c r="MZL2389" s="44"/>
      <c r="MZM2389" s="51"/>
      <c r="MZN2389" s="51"/>
      <c r="MZO2389" s="51"/>
      <c r="MZP2389" s="13"/>
      <c r="MZQ2389" s="13"/>
      <c r="MZR2389" s="14"/>
      <c r="MZS2389" s="14"/>
      <c r="MZT2389" s="41"/>
      <c r="MZU2389" s="44"/>
      <c r="MZV2389" s="51"/>
      <c r="MZW2389" s="51"/>
      <c r="MZX2389" s="51"/>
      <c r="MZY2389" s="13"/>
      <c r="MZZ2389" s="13"/>
      <c r="NAA2389" s="14"/>
      <c r="NAB2389" s="14"/>
      <c r="NAC2389" s="41"/>
      <c r="NAD2389" s="44"/>
      <c r="NAE2389" s="51"/>
      <c r="NAF2389" s="51"/>
      <c r="NAG2389" s="51"/>
      <c r="NAH2389" s="13"/>
      <c r="NAI2389" s="13"/>
      <c r="NAJ2389" s="14"/>
      <c r="NAK2389" s="14"/>
      <c r="NAL2389" s="41"/>
      <c r="NAM2389" s="44"/>
      <c r="NAN2389" s="51"/>
      <c r="NAO2389" s="51"/>
      <c r="NAP2389" s="51"/>
      <c r="NAQ2389" s="13"/>
      <c r="NAR2389" s="13"/>
      <c r="NAS2389" s="14"/>
      <c r="NAT2389" s="14"/>
      <c r="NAU2389" s="41"/>
      <c r="NAV2389" s="44"/>
      <c r="NAW2389" s="51"/>
      <c r="NAX2389" s="51"/>
      <c r="NAY2389" s="51"/>
      <c r="NAZ2389" s="13"/>
      <c r="NBA2389" s="13"/>
      <c r="NBB2389" s="14"/>
      <c r="NBC2389" s="14"/>
      <c r="NBD2389" s="41"/>
      <c r="NBE2389" s="44"/>
      <c r="NBF2389" s="51"/>
      <c r="NBG2389" s="51"/>
      <c r="NBH2389" s="51"/>
      <c r="NBI2389" s="13"/>
      <c r="NBJ2389" s="13"/>
      <c r="NBK2389" s="14"/>
      <c r="NBL2389" s="14"/>
      <c r="NBM2389" s="41"/>
      <c r="NBN2389" s="44"/>
      <c r="NBO2389" s="51"/>
      <c r="NBP2389" s="51"/>
      <c r="NBQ2389" s="51"/>
      <c r="NBR2389" s="13"/>
      <c r="NBS2389" s="13"/>
      <c r="NBT2389" s="14"/>
      <c r="NBU2389" s="14"/>
      <c r="NBV2389" s="41"/>
      <c r="NBW2389" s="44"/>
      <c r="NBX2389" s="51"/>
      <c r="NBY2389" s="51"/>
      <c r="NBZ2389" s="51"/>
      <c r="NCA2389" s="13"/>
      <c r="NCB2389" s="13"/>
      <c r="NCC2389" s="14"/>
      <c r="NCD2389" s="14"/>
      <c r="NCE2389" s="41"/>
      <c r="NCF2389" s="44"/>
      <c r="NCG2389" s="51"/>
      <c r="NCH2389" s="51"/>
      <c r="NCI2389" s="51"/>
      <c r="NCJ2389" s="13"/>
      <c r="NCK2389" s="13"/>
      <c r="NCL2389" s="14"/>
      <c r="NCM2389" s="14"/>
      <c r="NCN2389" s="41"/>
      <c r="NCO2389" s="44"/>
      <c r="NCP2389" s="51"/>
      <c r="NCQ2389" s="51"/>
      <c r="NCR2389" s="51"/>
      <c r="NCS2389" s="13"/>
      <c r="NCT2389" s="13"/>
      <c r="NCU2389" s="14"/>
      <c r="NCV2389" s="14"/>
      <c r="NCW2389" s="41"/>
      <c r="NCX2389" s="44"/>
      <c r="NCY2389" s="51"/>
      <c r="NCZ2389" s="51"/>
      <c r="NDA2389" s="51"/>
      <c r="NDB2389" s="13"/>
      <c r="NDC2389" s="13"/>
      <c r="NDD2389" s="14"/>
      <c r="NDE2389" s="14"/>
      <c r="NDF2389" s="41"/>
      <c r="NDG2389" s="44"/>
      <c r="NDH2389" s="51"/>
      <c r="NDI2389" s="51"/>
      <c r="NDJ2389" s="51"/>
      <c r="NDK2389" s="13"/>
      <c r="NDL2389" s="13"/>
      <c r="NDM2389" s="14"/>
      <c r="NDN2389" s="14"/>
      <c r="NDO2389" s="41"/>
      <c r="NDP2389" s="44"/>
      <c r="NDQ2389" s="51"/>
      <c r="NDR2389" s="51"/>
      <c r="NDS2389" s="51"/>
      <c r="NDT2389" s="13"/>
      <c r="NDU2389" s="13"/>
      <c r="NDV2389" s="14"/>
      <c r="NDW2389" s="14"/>
      <c r="NDX2389" s="41"/>
      <c r="NDY2389" s="44"/>
      <c r="NDZ2389" s="51"/>
      <c r="NEA2389" s="51"/>
      <c r="NEB2389" s="51"/>
      <c r="NEC2389" s="13"/>
      <c r="NED2389" s="13"/>
      <c r="NEE2389" s="14"/>
      <c r="NEF2389" s="14"/>
      <c r="NEG2389" s="41"/>
      <c r="NEH2389" s="44"/>
      <c r="NEI2389" s="51"/>
      <c r="NEJ2389" s="51"/>
      <c r="NEK2389" s="51"/>
      <c r="NEL2389" s="13"/>
      <c r="NEM2389" s="13"/>
      <c r="NEN2389" s="14"/>
      <c r="NEO2389" s="14"/>
      <c r="NEP2389" s="41"/>
      <c r="NEQ2389" s="44"/>
      <c r="NER2389" s="51"/>
      <c r="NES2389" s="51"/>
      <c r="NET2389" s="51"/>
      <c r="NEU2389" s="13"/>
      <c r="NEV2389" s="13"/>
      <c r="NEW2389" s="14"/>
      <c r="NEX2389" s="14"/>
      <c r="NEY2389" s="41"/>
      <c r="NEZ2389" s="44"/>
      <c r="NFA2389" s="51"/>
      <c r="NFB2389" s="51"/>
      <c r="NFC2389" s="51"/>
      <c r="NFD2389" s="13"/>
      <c r="NFE2389" s="13"/>
      <c r="NFF2389" s="14"/>
      <c r="NFG2389" s="14"/>
      <c r="NFH2389" s="41"/>
      <c r="NFI2389" s="44"/>
      <c r="NFJ2389" s="51"/>
      <c r="NFK2389" s="51"/>
      <c r="NFL2389" s="51"/>
      <c r="NFM2389" s="13"/>
      <c r="NFN2389" s="13"/>
      <c r="NFO2389" s="14"/>
      <c r="NFP2389" s="14"/>
      <c r="NFQ2389" s="41"/>
      <c r="NFR2389" s="44"/>
      <c r="NFS2389" s="51"/>
      <c r="NFT2389" s="51"/>
      <c r="NFU2389" s="51"/>
      <c r="NFV2389" s="13"/>
      <c r="NFW2389" s="13"/>
      <c r="NFX2389" s="14"/>
      <c r="NFY2389" s="14"/>
      <c r="NFZ2389" s="41"/>
      <c r="NGA2389" s="44"/>
      <c r="NGB2389" s="51"/>
      <c r="NGC2389" s="51"/>
      <c r="NGD2389" s="51"/>
      <c r="NGE2389" s="13"/>
      <c r="NGF2389" s="13"/>
      <c r="NGG2389" s="14"/>
      <c r="NGH2389" s="14"/>
      <c r="NGI2389" s="41"/>
      <c r="NGJ2389" s="44"/>
      <c r="NGK2389" s="51"/>
      <c r="NGL2389" s="51"/>
      <c r="NGM2389" s="51"/>
      <c r="NGN2389" s="13"/>
      <c r="NGO2389" s="13"/>
      <c r="NGP2389" s="14"/>
      <c r="NGQ2389" s="14"/>
      <c r="NGR2389" s="41"/>
      <c r="NGS2389" s="44"/>
      <c r="NGT2389" s="51"/>
      <c r="NGU2389" s="51"/>
      <c r="NGV2389" s="51"/>
      <c r="NGW2389" s="13"/>
      <c r="NGX2389" s="13"/>
      <c r="NGY2389" s="14"/>
      <c r="NGZ2389" s="14"/>
      <c r="NHA2389" s="41"/>
      <c r="NHB2389" s="44"/>
      <c r="NHC2389" s="51"/>
      <c r="NHD2389" s="51"/>
      <c r="NHE2389" s="51"/>
      <c r="NHF2389" s="13"/>
      <c r="NHG2389" s="13"/>
      <c r="NHH2389" s="14"/>
      <c r="NHI2389" s="14"/>
      <c r="NHJ2389" s="41"/>
      <c r="NHK2389" s="44"/>
      <c r="NHL2389" s="51"/>
      <c r="NHM2389" s="51"/>
      <c r="NHN2389" s="51"/>
      <c r="NHO2389" s="13"/>
      <c r="NHP2389" s="13"/>
      <c r="NHQ2389" s="14"/>
      <c r="NHR2389" s="14"/>
      <c r="NHS2389" s="41"/>
      <c r="NHT2389" s="44"/>
      <c r="NHU2389" s="51"/>
      <c r="NHV2389" s="51"/>
      <c r="NHW2389" s="51"/>
      <c r="NHX2389" s="13"/>
      <c r="NHY2389" s="13"/>
      <c r="NHZ2389" s="14"/>
      <c r="NIA2389" s="14"/>
      <c r="NIB2389" s="41"/>
      <c r="NIC2389" s="44"/>
      <c r="NID2389" s="51"/>
      <c r="NIE2389" s="51"/>
      <c r="NIF2389" s="51"/>
      <c r="NIG2389" s="13"/>
      <c r="NIH2389" s="13"/>
      <c r="NII2389" s="14"/>
      <c r="NIJ2389" s="14"/>
      <c r="NIK2389" s="41"/>
      <c r="NIL2389" s="44"/>
      <c r="NIM2389" s="51"/>
      <c r="NIN2389" s="51"/>
      <c r="NIO2389" s="51"/>
      <c r="NIP2389" s="13"/>
      <c r="NIQ2389" s="13"/>
      <c r="NIR2389" s="14"/>
      <c r="NIS2389" s="14"/>
      <c r="NIT2389" s="41"/>
      <c r="NIU2389" s="44"/>
      <c r="NIV2389" s="51"/>
      <c r="NIW2389" s="51"/>
      <c r="NIX2389" s="51"/>
      <c r="NIY2389" s="13"/>
      <c r="NIZ2389" s="13"/>
      <c r="NJA2389" s="14"/>
      <c r="NJB2389" s="14"/>
      <c r="NJC2389" s="41"/>
      <c r="NJD2389" s="44"/>
      <c r="NJE2389" s="51"/>
      <c r="NJF2389" s="51"/>
      <c r="NJG2389" s="51"/>
      <c r="NJH2389" s="13"/>
      <c r="NJI2389" s="13"/>
      <c r="NJJ2389" s="14"/>
      <c r="NJK2389" s="14"/>
      <c r="NJL2389" s="41"/>
      <c r="NJM2389" s="44"/>
      <c r="NJN2389" s="51"/>
      <c r="NJO2389" s="51"/>
      <c r="NJP2389" s="51"/>
      <c r="NJQ2389" s="13"/>
      <c r="NJR2389" s="13"/>
      <c r="NJS2389" s="14"/>
      <c r="NJT2389" s="14"/>
      <c r="NJU2389" s="41"/>
      <c r="NJV2389" s="44"/>
      <c r="NJW2389" s="51"/>
      <c r="NJX2389" s="51"/>
      <c r="NJY2389" s="51"/>
      <c r="NJZ2389" s="13"/>
      <c r="NKA2389" s="13"/>
      <c r="NKB2389" s="14"/>
      <c r="NKC2389" s="14"/>
      <c r="NKD2389" s="41"/>
      <c r="NKE2389" s="44"/>
      <c r="NKF2389" s="51"/>
      <c r="NKG2389" s="51"/>
      <c r="NKH2389" s="51"/>
      <c r="NKI2389" s="13"/>
      <c r="NKJ2389" s="13"/>
      <c r="NKK2389" s="14"/>
      <c r="NKL2389" s="14"/>
      <c r="NKM2389" s="41"/>
      <c r="NKN2389" s="44"/>
      <c r="NKO2389" s="51"/>
      <c r="NKP2389" s="51"/>
      <c r="NKQ2389" s="51"/>
      <c r="NKR2389" s="13"/>
      <c r="NKS2389" s="13"/>
      <c r="NKT2389" s="14"/>
      <c r="NKU2389" s="14"/>
      <c r="NKV2389" s="41"/>
      <c r="NKW2389" s="44"/>
      <c r="NKX2389" s="51"/>
      <c r="NKY2389" s="51"/>
      <c r="NKZ2389" s="51"/>
      <c r="NLA2389" s="13"/>
      <c r="NLB2389" s="13"/>
      <c r="NLC2389" s="14"/>
      <c r="NLD2389" s="14"/>
      <c r="NLE2389" s="41"/>
      <c r="NLF2389" s="44"/>
      <c r="NLG2389" s="51"/>
      <c r="NLH2389" s="51"/>
      <c r="NLI2389" s="51"/>
      <c r="NLJ2389" s="13"/>
      <c r="NLK2389" s="13"/>
      <c r="NLL2389" s="14"/>
      <c r="NLM2389" s="14"/>
      <c r="NLN2389" s="41"/>
      <c r="NLO2389" s="44"/>
      <c r="NLP2389" s="51"/>
      <c r="NLQ2389" s="51"/>
      <c r="NLR2389" s="51"/>
      <c r="NLS2389" s="13"/>
      <c r="NLT2389" s="13"/>
      <c r="NLU2389" s="14"/>
      <c r="NLV2389" s="14"/>
      <c r="NLW2389" s="41"/>
      <c r="NLX2389" s="44"/>
      <c r="NLY2389" s="51"/>
      <c r="NLZ2389" s="51"/>
      <c r="NMA2389" s="51"/>
      <c r="NMB2389" s="13"/>
      <c r="NMC2389" s="13"/>
      <c r="NMD2389" s="14"/>
      <c r="NME2389" s="14"/>
      <c r="NMF2389" s="41"/>
      <c r="NMG2389" s="44"/>
      <c r="NMH2389" s="51"/>
      <c r="NMI2389" s="51"/>
      <c r="NMJ2389" s="51"/>
      <c r="NMK2389" s="13"/>
      <c r="NML2389" s="13"/>
      <c r="NMM2389" s="14"/>
      <c r="NMN2389" s="14"/>
      <c r="NMO2389" s="41"/>
      <c r="NMP2389" s="44"/>
      <c r="NMQ2389" s="51"/>
      <c r="NMR2389" s="51"/>
      <c r="NMS2389" s="51"/>
      <c r="NMT2389" s="13"/>
      <c r="NMU2389" s="13"/>
      <c r="NMV2389" s="14"/>
      <c r="NMW2389" s="14"/>
      <c r="NMX2389" s="41"/>
      <c r="NMY2389" s="44"/>
      <c r="NMZ2389" s="51"/>
      <c r="NNA2389" s="51"/>
      <c r="NNB2389" s="51"/>
      <c r="NNC2389" s="13"/>
      <c r="NND2389" s="13"/>
      <c r="NNE2389" s="14"/>
      <c r="NNF2389" s="14"/>
      <c r="NNG2389" s="41"/>
      <c r="NNH2389" s="44"/>
      <c r="NNI2389" s="51"/>
      <c r="NNJ2389" s="51"/>
      <c r="NNK2389" s="51"/>
      <c r="NNL2389" s="13"/>
      <c r="NNM2389" s="13"/>
      <c r="NNN2389" s="14"/>
      <c r="NNO2389" s="14"/>
      <c r="NNP2389" s="41"/>
      <c r="NNQ2389" s="44"/>
      <c r="NNR2389" s="51"/>
      <c r="NNS2389" s="51"/>
      <c r="NNT2389" s="51"/>
      <c r="NNU2389" s="13"/>
      <c r="NNV2389" s="13"/>
      <c r="NNW2389" s="14"/>
      <c r="NNX2389" s="14"/>
      <c r="NNY2389" s="41"/>
      <c r="NNZ2389" s="44"/>
      <c r="NOA2389" s="51"/>
      <c r="NOB2389" s="51"/>
      <c r="NOC2389" s="51"/>
      <c r="NOD2389" s="13"/>
      <c r="NOE2389" s="13"/>
      <c r="NOF2389" s="14"/>
      <c r="NOG2389" s="14"/>
      <c r="NOH2389" s="41"/>
      <c r="NOI2389" s="44"/>
      <c r="NOJ2389" s="51"/>
      <c r="NOK2389" s="51"/>
      <c r="NOL2389" s="51"/>
      <c r="NOM2389" s="13"/>
      <c r="NON2389" s="13"/>
      <c r="NOO2389" s="14"/>
      <c r="NOP2389" s="14"/>
      <c r="NOQ2389" s="41"/>
      <c r="NOR2389" s="44"/>
      <c r="NOS2389" s="51"/>
      <c r="NOT2389" s="51"/>
      <c r="NOU2389" s="51"/>
      <c r="NOV2389" s="13"/>
      <c r="NOW2389" s="13"/>
      <c r="NOX2389" s="14"/>
      <c r="NOY2389" s="14"/>
      <c r="NOZ2389" s="41"/>
      <c r="NPA2389" s="44"/>
      <c r="NPB2389" s="51"/>
      <c r="NPC2389" s="51"/>
      <c r="NPD2389" s="51"/>
      <c r="NPE2389" s="13"/>
      <c r="NPF2389" s="13"/>
      <c r="NPG2389" s="14"/>
      <c r="NPH2389" s="14"/>
      <c r="NPI2389" s="41"/>
      <c r="NPJ2389" s="44"/>
      <c r="NPK2389" s="51"/>
      <c r="NPL2389" s="51"/>
      <c r="NPM2389" s="51"/>
      <c r="NPN2389" s="13"/>
      <c r="NPO2389" s="13"/>
      <c r="NPP2389" s="14"/>
      <c r="NPQ2389" s="14"/>
      <c r="NPR2389" s="41"/>
      <c r="NPS2389" s="44"/>
      <c r="NPT2389" s="51"/>
      <c r="NPU2389" s="51"/>
      <c r="NPV2389" s="51"/>
      <c r="NPW2389" s="13"/>
      <c r="NPX2389" s="13"/>
      <c r="NPY2389" s="14"/>
      <c r="NPZ2389" s="14"/>
      <c r="NQA2389" s="41"/>
      <c r="NQB2389" s="44"/>
      <c r="NQC2389" s="51"/>
      <c r="NQD2389" s="51"/>
      <c r="NQE2389" s="51"/>
      <c r="NQF2389" s="13"/>
      <c r="NQG2389" s="13"/>
      <c r="NQH2389" s="14"/>
      <c r="NQI2389" s="14"/>
      <c r="NQJ2389" s="41"/>
      <c r="NQK2389" s="44"/>
      <c r="NQL2389" s="51"/>
      <c r="NQM2389" s="51"/>
      <c r="NQN2389" s="51"/>
      <c r="NQO2389" s="13"/>
      <c r="NQP2389" s="13"/>
      <c r="NQQ2389" s="14"/>
      <c r="NQR2389" s="14"/>
      <c r="NQS2389" s="41"/>
      <c r="NQT2389" s="44"/>
      <c r="NQU2389" s="51"/>
      <c r="NQV2389" s="51"/>
      <c r="NQW2389" s="51"/>
      <c r="NQX2389" s="13"/>
      <c r="NQY2389" s="13"/>
      <c r="NQZ2389" s="14"/>
      <c r="NRA2389" s="14"/>
      <c r="NRB2389" s="41"/>
      <c r="NRC2389" s="44"/>
      <c r="NRD2389" s="51"/>
      <c r="NRE2389" s="51"/>
      <c r="NRF2389" s="51"/>
      <c r="NRG2389" s="13"/>
      <c r="NRH2389" s="13"/>
      <c r="NRI2389" s="14"/>
      <c r="NRJ2389" s="14"/>
      <c r="NRK2389" s="41"/>
      <c r="NRL2389" s="44"/>
      <c r="NRM2389" s="51"/>
      <c r="NRN2389" s="51"/>
      <c r="NRO2389" s="51"/>
      <c r="NRP2389" s="13"/>
      <c r="NRQ2389" s="13"/>
      <c r="NRR2389" s="14"/>
      <c r="NRS2389" s="14"/>
      <c r="NRT2389" s="41"/>
      <c r="NRU2389" s="44"/>
      <c r="NRV2389" s="51"/>
      <c r="NRW2389" s="51"/>
      <c r="NRX2389" s="51"/>
      <c r="NRY2389" s="13"/>
      <c r="NRZ2389" s="13"/>
      <c r="NSA2389" s="14"/>
      <c r="NSB2389" s="14"/>
      <c r="NSC2389" s="41"/>
      <c r="NSD2389" s="44"/>
      <c r="NSE2389" s="51"/>
      <c r="NSF2389" s="51"/>
      <c r="NSG2389" s="51"/>
      <c r="NSH2389" s="13"/>
      <c r="NSI2389" s="13"/>
      <c r="NSJ2389" s="14"/>
      <c r="NSK2389" s="14"/>
      <c r="NSL2389" s="41"/>
      <c r="NSM2389" s="44"/>
      <c r="NSN2389" s="51"/>
      <c r="NSO2389" s="51"/>
      <c r="NSP2389" s="51"/>
      <c r="NSQ2389" s="13"/>
      <c r="NSR2389" s="13"/>
      <c r="NSS2389" s="14"/>
      <c r="NST2389" s="14"/>
      <c r="NSU2389" s="41"/>
      <c r="NSV2389" s="44"/>
      <c r="NSW2389" s="51"/>
      <c r="NSX2389" s="51"/>
      <c r="NSY2389" s="51"/>
      <c r="NSZ2389" s="13"/>
      <c r="NTA2389" s="13"/>
      <c r="NTB2389" s="14"/>
      <c r="NTC2389" s="14"/>
      <c r="NTD2389" s="41"/>
      <c r="NTE2389" s="44"/>
      <c r="NTF2389" s="51"/>
      <c r="NTG2389" s="51"/>
      <c r="NTH2389" s="51"/>
      <c r="NTI2389" s="13"/>
      <c r="NTJ2389" s="13"/>
      <c r="NTK2389" s="14"/>
      <c r="NTL2389" s="14"/>
      <c r="NTM2389" s="41"/>
      <c r="NTN2389" s="44"/>
      <c r="NTO2389" s="51"/>
      <c r="NTP2389" s="51"/>
      <c r="NTQ2389" s="51"/>
      <c r="NTR2389" s="13"/>
      <c r="NTS2389" s="13"/>
      <c r="NTT2389" s="14"/>
      <c r="NTU2389" s="14"/>
      <c r="NTV2389" s="41"/>
      <c r="NTW2389" s="44"/>
      <c r="NTX2389" s="51"/>
      <c r="NTY2389" s="51"/>
      <c r="NTZ2389" s="51"/>
      <c r="NUA2389" s="13"/>
      <c r="NUB2389" s="13"/>
      <c r="NUC2389" s="14"/>
      <c r="NUD2389" s="14"/>
      <c r="NUE2389" s="41"/>
      <c r="NUF2389" s="44"/>
      <c r="NUG2389" s="51"/>
      <c r="NUH2389" s="51"/>
      <c r="NUI2389" s="51"/>
      <c r="NUJ2389" s="13"/>
      <c r="NUK2389" s="13"/>
      <c r="NUL2389" s="14"/>
      <c r="NUM2389" s="14"/>
      <c r="NUN2389" s="41"/>
      <c r="NUO2389" s="44"/>
      <c r="NUP2389" s="51"/>
      <c r="NUQ2389" s="51"/>
      <c r="NUR2389" s="51"/>
      <c r="NUS2389" s="13"/>
      <c r="NUT2389" s="13"/>
      <c r="NUU2389" s="14"/>
      <c r="NUV2389" s="14"/>
      <c r="NUW2389" s="41"/>
      <c r="NUX2389" s="44"/>
      <c r="NUY2389" s="51"/>
      <c r="NUZ2389" s="51"/>
      <c r="NVA2389" s="51"/>
      <c r="NVB2389" s="13"/>
      <c r="NVC2389" s="13"/>
      <c r="NVD2389" s="14"/>
      <c r="NVE2389" s="14"/>
      <c r="NVF2389" s="41"/>
      <c r="NVG2389" s="44"/>
      <c r="NVH2389" s="51"/>
      <c r="NVI2389" s="51"/>
      <c r="NVJ2389" s="51"/>
      <c r="NVK2389" s="13"/>
      <c r="NVL2389" s="13"/>
      <c r="NVM2389" s="14"/>
      <c r="NVN2389" s="14"/>
      <c r="NVO2389" s="41"/>
      <c r="NVP2389" s="44"/>
      <c r="NVQ2389" s="51"/>
      <c r="NVR2389" s="51"/>
      <c r="NVS2389" s="51"/>
      <c r="NVT2389" s="13"/>
      <c r="NVU2389" s="13"/>
      <c r="NVV2389" s="14"/>
      <c r="NVW2389" s="14"/>
      <c r="NVX2389" s="41"/>
      <c r="NVY2389" s="44"/>
      <c r="NVZ2389" s="51"/>
      <c r="NWA2389" s="51"/>
      <c r="NWB2389" s="51"/>
      <c r="NWC2389" s="13"/>
      <c r="NWD2389" s="13"/>
      <c r="NWE2389" s="14"/>
      <c r="NWF2389" s="14"/>
      <c r="NWG2389" s="41"/>
      <c r="NWH2389" s="44"/>
      <c r="NWI2389" s="51"/>
      <c r="NWJ2389" s="51"/>
      <c r="NWK2389" s="51"/>
      <c r="NWL2389" s="13"/>
      <c r="NWM2389" s="13"/>
      <c r="NWN2389" s="14"/>
      <c r="NWO2389" s="14"/>
      <c r="NWP2389" s="41"/>
      <c r="NWQ2389" s="44"/>
      <c r="NWR2389" s="51"/>
      <c r="NWS2389" s="51"/>
      <c r="NWT2389" s="51"/>
      <c r="NWU2389" s="13"/>
      <c r="NWV2389" s="13"/>
      <c r="NWW2389" s="14"/>
      <c r="NWX2389" s="14"/>
      <c r="NWY2389" s="41"/>
      <c r="NWZ2389" s="44"/>
      <c r="NXA2389" s="51"/>
      <c r="NXB2389" s="51"/>
      <c r="NXC2389" s="51"/>
      <c r="NXD2389" s="13"/>
      <c r="NXE2389" s="13"/>
      <c r="NXF2389" s="14"/>
      <c r="NXG2389" s="14"/>
      <c r="NXH2389" s="41"/>
      <c r="NXI2389" s="44"/>
      <c r="NXJ2389" s="51"/>
      <c r="NXK2389" s="51"/>
      <c r="NXL2389" s="51"/>
      <c r="NXM2389" s="13"/>
      <c r="NXN2389" s="13"/>
      <c r="NXO2389" s="14"/>
      <c r="NXP2389" s="14"/>
      <c r="NXQ2389" s="41"/>
      <c r="NXR2389" s="44"/>
      <c r="NXS2389" s="51"/>
      <c r="NXT2389" s="51"/>
      <c r="NXU2389" s="51"/>
      <c r="NXV2389" s="13"/>
      <c r="NXW2389" s="13"/>
      <c r="NXX2389" s="14"/>
      <c r="NXY2389" s="14"/>
      <c r="NXZ2389" s="41"/>
      <c r="NYA2389" s="44"/>
      <c r="NYB2389" s="51"/>
      <c r="NYC2389" s="51"/>
      <c r="NYD2389" s="51"/>
      <c r="NYE2389" s="13"/>
      <c r="NYF2389" s="13"/>
      <c r="NYG2389" s="14"/>
      <c r="NYH2389" s="14"/>
      <c r="NYI2389" s="41"/>
      <c r="NYJ2389" s="44"/>
      <c r="NYK2389" s="51"/>
      <c r="NYL2389" s="51"/>
      <c r="NYM2389" s="51"/>
      <c r="NYN2389" s="13"/>
      <c r="NYO2389" s="13"/>
      <c r="NYP2389" s="14"/>
      <c r="NYQ2389" s="14"/>
      <c r="NYR2389" s="41"/>
      <c r="NYS2389" s="44"/>
      <c r="NYT2389" s="51"/>
      <c r="NYU2389" s="51"/>
      <c r="NYV2389" s="51"/>
      <c r="NYW2389" s="13"/>
      <c r="NYX2389" s="13"/>
      <c r="NYY2389" s="14"/>
      <c r="NYZ2389" s="14"/>
      <c r="NZA2389" s="41"/>
      <c r="NZB2389" s="44"/>
      <c r="NZC2389" s="51"/>
      <c r="NZD2389" s="51"/>
      <c r="NZE2389" s="51"/>
      <c r="NZF2389" s="13"/>
      <c r="NZG2389" s="13"/>
      <c r="NZH2389" s="14"/>
      <c r="NZI2389" s="14"/>
      <c r="NZJ2389" s="41"/>
      <c r="NZK2389" s="44"/>
      <c r="NZL2389" s="51"/>
      <c r="NZM2389" s="51"/>
      <c r="NZN2389" s="51"/>
      <c r="NZO2389" s="13"/>
      <c r="NZP2389" s="13"/>
      <c r="NZQ2389" s="14"/>
      <c r="NZR2389" s="14"/>
      <c r="NZS2389" s="41"/>
      <c r="NZT2389" s="44"/>
      <c r="NZU2389" s="51"/>
      <c r="NZV2389" s="51"/>
      <c r="NZW2389" s="51"/>
      <c r="NZX2389" s="13"/>
      <c r="NZY2389" s="13"/>
      <c r="NZZ2389" s="14"/>
      <c r="OAA2389" s="14"/>
      <c r="OAB2389" s="41"/>
      <c r="OAC2389" s="44"/>
      <c r="OAD2389" s="51"/>
      <c r="OAE2389" s="51"/>
      <c r="OAF2389" s="51"/>
      <c r="OAG2389" s="13"/>
      <c r="OAH2389" s="13"/>
      <c r="OAI2389" s="14"/>
      <c r="OAJ2389" s="14"/>
      <c r="OAK2389" s="41"/>
      <c r="OAL2389" s="44"/>
      <c r="OAM2389" s="51"/>
      <c r="OAN2389" s="51"/>
      <c r="OAO2389" s="51"/>
      <c r="OAP2389" s="13"/>
      <c r="OAQ2389" s="13"/>
      <c r="OAR2389" s="14"/>
      <c r="OAS2389" s="14"/>
      <c r="OAT2389" s="41"/>
      <c r="OAU2389" s="44"/>
      <c r="OAV2389" s="51"/>
      <c r="OAW2389" s="51"/>
      <c r="OAX2389" s="51"/>
      <c r="OAY2389" s="13"/>
      <c r="OAZ2389" s="13"/>
      <c r="OBA2389" s="14"/>
      <c r="OBB2389" s="14"/>
      <c r="OBC2389" s="41"/>
      <c r="OBD2389" s="44"/>
      <c r="OBE2389" s="51"/>
      <c r="OBF2389" s="51"/>
      <c r="OBG2389" s="51"/>
      <c r="OBH2389" s="13"/>
      <c r="OBI2389" s="13"/>
      <c r="OBJ2389" s="14"/>
      <c r="OBK2389" s="14"/>
      <c r="OBL2389" s="41"/>
      <c r="OBM2389" s="44"/>
      <c r="OBN2389" s="51"/>
      <c r="OBO2389" s="51"/>
      <c r="OBP2389" s="51"/>
      <c r="OBQ2389" s="13"/>
      <c r="OBR2389" s="13"/>
      <c r="OBS2389" s="14"/>
      <c r="OBT2389" s="14"/>
      <c r="OBU2389" s="41"/>
      <c r="OBV2389" s="44"/>
      <c r="OBW2389" s="51"/>
      <c r="OBX2389" s="51"/>
      <c r="OBY2389" s="51"/>
      <c r="OBZ2389" s="13"/>
      <c r="OCA2389" s="13"/>
      <c r="OCB2389" s="14"/>
      <c r="OCC2389" s="14"/>
      <c r="OCD2389" s="41"/>
      <c r="OCE2389" s="44"/>
      <c r="OCF2389" s="51"/>
      <c r="OCG2389" s="51"/>
      <c r="OCH2389" s="51"/>
      <c r="OCI2389" s="13"/>
      <c r="OCJ2389" s="13"/>
      <c r="OCK2389" s="14"/>
      <c r="OCL2389" s="14"/>
      <c r="OCM2389" s="41"/>
      <c r="OCN2389" s="44"/>
      <c r="OCO2389" s="51"/>
      <c r="OCP2389" s="51"/>
      <c r="OCQ2389" s="51"/>
      <c r="OCR2389" s="13"/>
      <c r="OCS2389" s="13"/>
      <c r="OCT2389" s="14"/>
      <c r="OCU2389" s="14"/>
      <c r="OCV2389" s="41"/>
      <c r="OCW2389" s="44"/>
      <c r="OCX2389" s="51"/>
      <c r="OCY2389" s="51"/>
      <c r="OCZ2389" s="51"/>
      <c r="ODA2389" s="13"/>
      <c r="ODB2389" s="13"/>
      <c r="ODC2389" s="14"/>
      <c r="ODD2389" s="14"/>
      <c r="ODE2389" s="41"/>
      <c r="ODF2389" s="44"/>
      <c r="ODG2389" s="51"/>
      <c r="ODH2389" s="51"/>
      <c r="ODI2389" s="51"/>
      <c r="ODJ2389" s="13"/>
      <c r="ODK2389" s="13"/>
      <c r="ODL2389" s="14"/>
      <c r="ODM2389" s="14"/>
      <c r="ODN2389" s="41"/>
      <c r="ODO2389" s="44"/>
      <c r="ODP2389" s="51"/>
      <c r="ODQ2389" s="51"/>
      <c r="ODR2389" s="51"/>
      <c r="ODS2389" s="13"/>
      <c r="ODT2389" s="13"/>
      <c r="ODU2389" s="14"/>
      <c r="ODV2389" s="14"/>
      <c r="ODW2389" s="41"/>
      <c r="ODX2389" s="44"/>
      <c r="ODY2389" s="51"/>
      <c r="ODZ2389" s="51"/>
      <c r="OEA2389" s="51"/>
      <c r="OEB2389" s="13"/>
      <c r="OEC2389" s="13"/>
      <c r="OED2389" s="14"/>
      <c r="OEE2389" s="14"/>
      <c r="OEF2389" s="41"/>
      <c r="OEG2389" s="44"/>
      <c r="OEH2389" s="51"/>
      <c r="OEI2389" s="51"/>
      <c r="OEJ2389" s="51"/>
      <c r="OEK2389" s="13"/>
      <c r="OEL2389" s="13"/>
      <c r="OEM2389" s="14"/>
      <c r="OEN2389" s="14"/>
      <c r="OEO2389" s="41"/>
      <c r="OEP2389" s="44"/>
      <c r="OEQ2389" s="51"/>
      <c r="OER2389" s="51"/>
      <c r="OES2389" s="51"/>
      <c r="OET2389" s="13"/>
      <c r="OEU2389" s="13"/>
      <c r="OEV2389" s="14"/>
      <c r="OEW2389" s="14"/>
      <c r="OEX2389" s="41"/>
      <c r="OEY2389" s="44"/>
      <c r="OEZ2389" s="51"/>
      <c r="OFA2389" s="51"/>
      <c r="OFB2389" s="51"/>
      <c r="OFC2389" s="13"/>
      <c r="OFD2389" s="13"/>
      <c r="OFE2389" s="14"/>
      <c r="OFF2389" s="14"/>
      <c r="OFG2389" s="41"/>
      <c r="OFH2389" s="44"/>
      <c r="OFI2389" s="51"/>
      <c r="OFJ2389" s="51"/>
      <c r="OFK2389" s="51"/>
      <c r="OFL2389" s="13"/>
      <c r="OFM2389" s="13"/>
      <c r="OFN2389" s="14"/>
      <c r="OFO2389" s="14"/>
      <c r="OFP2389" s="41"/>
      <c r="OFQ2389" s="44"/>
      <c r="OFR2389" s="51"/>
      <c r="OFS2389" s="51"/>
      <c r="OFT2389" s="51"/>
      <c r="OFU2389" s="13"/>
      <c r="OFV2389" s="13"/>
      <c r="OFW2389" s="14"/>
      <c r="OFX2389" s="14"/>
      <c r="OFY2389" s="41"/>
      <c r="OFZ2389" s="44"/>
      <c r="OGA2389" s="51"/>
      <c r="OGB2389" s="51"/>
      <c r="OGC2389" s="51"/>
      <c r="OGD2389" s="13"/>
      <c r="OGE2389" s="13"/>
      <c r="OGF2389" s="14"/>
      <c r="OGG2389" s="14"/>
      <c r="OGH2389" s="41"/>
      <c r="OGI2389" s="44"/>
      <c r="OGJ2389" s="51"/>
      <c r="OGK2389" s="51"/>
      <c r="OGL2389" s="51"/>
      <c r="OGM2389" s="13"/>
      <c r="OGN2389" s="13"/>
      <c r="OGO2389" s="14"/>
      <c r="OGP2389" s="14"/>
      <c r="OGQ2389" s="41"/>
      <c r="OGR2389" s="44"/>
      <c r="OGS2389" s="51"/>
      <c r="OGT2389" s="51"/>
      <c r="OGU2389" s="51"/>
      <c r="OGV2389" s="13"/>
      <c r="OGW2389" s="13"/>
      <c r="OGX2389" s="14"/>
      <c r="OGY2389" s="14"/>
      <c r="OGZ2389" s="41"/>
      <c r="OHA2389" s="44"/>
      <c r="OHB2389" s="51"/>
      <c r="OHC2389" s="51"/>
      <c r="OHD2389" s="51"/>
      <c r="OHE2389" s="13"/>
      <c r="OHF2389" s="13"/>
      <c r="OHG2389" s="14"/>
      <c r="OHH2389" s="14"/>
      <c r="OHI2389" s="41"/>
      <c r="OHJ2389" s="44"/>
      <c r="OHK2389" s="51"/>
      <c r="OHL2389" s="51"/>
      <c r="OHM2389" s="51"/>
      <c r="OHN2389" s="13"/>
      <c r="OHO2389" s="13"/>
      <c r="OHP2389" s="14"/>
      <c r="OHQ2389" s="14"/>
      <c r="OHR2389" s="41"/>
      <c r="OHS2389" s="44"/>
      <c r="OHT2389" s="51"/>
      <c r="OHU2389" s="51"/>
      <c r="OHV2389" s="51"/>
      <c r="OHW2389" s="13"/>
      <c r="OHX2389" s="13"/>
      <c r="OHY2389" s="14"/>
      <c r="OHZ2389" s="14"/>
      <c r="OIA2389" s="41"/>
      <c r="OIB2389" s="44"/>
      <c r="OIC2389" s="51"/>
      <c r="OID2389" s="51"/>
      <c r="OIE2389" s="51"/>
      <c r="OIF2389" s="13"/>
      <c r="OIG2389" s="13"/>
      <c r="OIH2389" s="14"/>
      <c r="OII2389" s="14"/>
      <c r="OIJ2389" s="41"/>
      <c r="OIK2389" s="44"/>
      <c r="OIL2389" s="51"/>
      <c r="OIM2389" s="51"/>
      <c r="OIN2389" s="51"/>
      <c r="OIO2389" s="13"/>
      <c r="OIP2389" s="13"/>
      <c r="OIQ2389" s="14"/>
      <c r="OIR2389" s="14"/>
      <c r="OIS2389" s="41"/>
      <c r="OIT2389" s="44"/>
      <c r="OIU2389" s="51"/>
      <c r="OIV2389" s="51"/>
      <c r="OIW2389" s="51"/>
      <c r="OIX2389" s="13"/>
      <c r="OIY2389" s="13"/>
      <c r="OIZ2389" s="14"/>
      <c r="OJA2389" s="14"/>
      <c r="OJB2389" s="41"/>
      <c r="OJC2389" s="44"/>
      <c r="OJD2389" s="51"/>
      <c r="OJE2389" s="51"/>
      <c r="OJF2389" s="51"/>
      <c r="OJG2389" s="13"/>
      <c r="OJH2389" s="13"/>
      <c r="OJI2389" s="14"/>
      <c r="OJJ2389" s="14"/>
      <c r="OJK2389" s="41"/>
      <c r="OJL2389" s="44"/>
      <c r="OJM2389" s="51"/>
      <c r="OJN2389" s="51"/>
      <c r="OJO2389" s="51"/>
      <c r="OJP2389" s="13"/>
      <c r="OJQ2389" s="13"/>
      <c r="OJR2389" s="14"/>
      <c r="OJS2389" s="14"/>
      <c r="OJT2389" s="41"/>
      <c r="OJU2389" s="44"/>
      <c r="OJV2389" s="51"/>
      <c r="OJW2389" s="51"/>
      <c r="OJX2389" s="51"/>
      <c r="OJY2389" s="13"/>
      <c r="OJZ2389" s="13"/>
      <c r="OKA2389" s="14"/>
      <c r="OKB2389" s="14"/>
      <c r="OKC2389" s="41"/>
      <c r="OKD2389" s="44"/>
      <c r="OKE2389" s="51"/>
      <c r="OKF2389" s="51"/>
      <c r="OKG2389" s="51"/>
      <c r="OKH2389" s="13"/>
      <c r="OKI2389" s="13"/>
      <c r="OKJ2389" s="14"/>
      <c r="OKK2389" s="14"/>
      <c r="OKL2389" s="41"/>
      <c r="OKM2389" s="44"/>
      <c r="OKN2389" s="51"/>
      <c r="OKO2389" s="51"/>
      <c r="OKP2389" s="51"/>
      <c r="OKQ2389" s="13"/>
      <c r="OKR2389" s="13"/>
      <c r="OKS2389" s="14"/>
      <c r="OKT2389" s="14"/>
      <c r="OKU2389" s="41"/>
      <c r="OKV2389" s="44"/>
      <c r="OKW2389" s="51"/>
      <c r="OKX2389" s="51"/>
      <c r="OKY2389" s="51"/>
      <c r="OKZ2389" s="13"/>
      <c r="OLA2389" s="13"/>
      <c r="OLB2389" s="14"/>
      <c r="OLC2389" s="14"/>
      <c r="OLD2389" s="41"/>
      <c r="OLE2389" s="44"/>
      <c r="OLF2389" s="51"/>
      <c r="OLG2389" s="51"/>
      <c r="OLH2389" s="51"/>
      <c r="OLI2389" s="13"/>
      <c r="OLJ2389" s="13"/>
      <c r="OLK2389" s="14"/>
      <c r="OLL2389" s="14"/>
      <c r="OLM2389" s="41"/>
      <c r="OLN2389" s="44"/>
      <c r="OLO2389" s="51"/>
      <c r="OLP2389" s="51"/>
      <c r="OLQ2389" s="51"/>
      <c r="OLR2389" s="13"/>
      <c r="OLS2389" s="13"/>
      <c r="OLT2389" s="14"/>
      <c r="OLU2389" s="14"/>
      <c r="OLV2389" s="41"/>
      <c r="OLW2389" s="44"/>
      <c r="OLX2389" s="51"/>
      <c r="OLY2389" s="51"/>
      <c r="OLZ2389" s="51"/>
      <c r="OMA2389" s="13"/>
      <c r="OMB2389" s="13"/>
      <c r="OMC2389" s="14"/>
      <c r="OMD2389" s="14"/>
      <c r="OME2389" s="41"/>
      <c r="OMF2389" s="44"/>
      <c r="OMG2389" s="51"/>
      <c r="OMH2389" s="51"/>
      <c r="OMI2389" s="51"/>
      <c r="OMJ2389" s="13"/>
      <c r="OMK2389" s="13"/>
      <c r="OML2389" s="14"/>
      <c r="OMM2389" s="14"/>
      <c r="OMN2389" s="41"/>
      <c r="OMO2389" s="44"/>
      <c r="OMP2389" s="51"/>
      <c r="OMQ2389" s="51"/>
      <c r="OMR2389" s="51"/>
      <c r="OMS2389" s="13"/>
      <c r="OMT2389" s="13"/>
      <c r="OMU2389" s="14"/>
      <c r="OMV2389" s="14"/>
      <c r="OMW2389" s="41"/>
      <c r="OMX2389" s="44"/>
      <c r="OMY2389" s="51"/>
      <c r="OMZ2389" s="51"/>
      <c r="ONA2389" s="51"/>
      <c r="ONB2389" s="13"/>
      <c r="ONC2389" s="13"/>
      <c r="OND2389" s="14"/>
      <c r="ONE2389" s="14"/>
      <c r="ONF2389" s="41"/>
      <c r="ONG2389" s="44"/>
      <c r="ONH2389" s="51"/>
      <c r="ONI2389" s="51"/>
      <c r="ONJ2389" s="51"/>
      <c r="ONK2389" s="13"/>
      <c r="ONL2389" s="13"/>
      <c r="ONM2389" s="14"/>
      <c r="ONN2389" s="14"/>
      <c r="ONO2389" s="41"/>
      <c r="ONP2389" s="44"/>
      <c r="ONQ2389" s="51"/>
      <c r="ONR2389" s="51"/>
      <c r="ONS2389" s="51"/>
      <c r="ONT2389" s="13"/>
      <c r="ONU2389" s="13"/>
      <c r="ONV2389" s="14"/>
      <c r="ONW2389" s="14"/>
      <c r="ONX2389" s="41"/>
      <c r="ONY2389" s="44"/>
      <c r="ONZ2389" s="51"/>
      <c r="OOA2389" s="51"/>
      <c r="OOB2389" s="51"/>
      <c r="OOC2389" s="13"/>
      <c r="OOD2389" s="13"/>
      <c r="OOE2389" s="14"/>
      <c r="OOF2389" s="14"/>
      <c r="OOG2389" s="41"/>
      <c r="OOH2389" s="44"/>
      <c r="OOI2389" s="51"/>
      <c r="OOJ2389" s="51"/>
      <c r="OOK2389" s="51"/>
      <c r="OOL2389" s="13"/>
      <c r="OOM2389" s="13"/>
      <c r="OON2389" s="14"/>
      <c r="OOO2389" s="14"/>
      <c r="OOP2389" s="41"/>
      <c r="OOQ2389" s="44"/>
      <c r="OOR2389" s="51"/>
      <c r="OOS2389" s="51"/>
      <c r="OOT2389" s="51"/>
      <c r="OOU2389" s="13"/>
      <c r="OOV2389" s="13"/>
      <c r="OOW2389" s="14"/>
      <c r="OOX2389" s="14"/>
      <c r="OOY2389" s="41"/>
      <c r="OOZ2389" s="44"/>
      <c r="OPA2389" s="51"/>
      <c r="OPB2389" s="51"/>
      <c r="OPC2389" s="51"/>
      <c r="OPD2389" s="13"/>
      <c r="OPE2389" s="13"/>
      <c r="OPF2389" s="14"/>
      <c r="OPG2389" s="14"/>
      <c r="OPH2389" s="41"/>
      <c r="OPI2389" s="44"/>
      <c r="OPJ2389" s="51"/>
      <c r="OPK2389" s="51"/>
      <c r="OPL2389" s="51"/>
      <c r="OPM2389" s="13"/>
      <c r="OPN2389" s="13"/>
      <c r="OPO2389" s="14"/>
      <c r="OPP2389" s="14"/>
      <c r="OPQ2389" s="41"/>
      <c r="OPR2389" s="44"/>
      <c r="OPS2389" s="51"/>
      <c r="OPT2389" s="51"/>
      <c r="OPU2389" s="51"/>
      <c r="OPV2389" s="13"/>
      <c r="OPW2389" s="13"/>
      <c r="OPX2389" s="14"/>
      <c r="OPY2389" s="14"/>
      <c r="OPZ2389" s="41"/>
      <c r="OQA2389" s="44"/>
      <c r="OQB2389" s="51"/>
      <c r="OQC2389" s="51"/>
      <c r="OQD2389" s="51"/>
      <c r="OQE2389" s="13"/>
      <c r="OQF2389" s="13"/>
      <c r="OQG2389" s="14"/>
      <c r="OQH2389" s="14"/>
      <c r="OQI2389" s="41"/>
      <c r="OQJ2389" s="44"/>
      <c r="OQK2389" s="51"/>
      <c r="OQL2389" s="51"/>
      <c r="OQM2389" s="51"/>
      <c r="OQN2389" s="13"/>
      <c r="OQO2389" s="13"/>
      <c r="OQP2389" s="14"/>
      <c r="OQQ2389" s="14"/>
      <c r="OQR2389" s="41"/>
      <c r="OQS2389" s="44"/>
      <c r="OQT2389" s="51"/>
      <c r="OQU2389" s="51"/>
      <c r="OQV2389" s="51"/>
      <c r="OQW2389" s="13"/>
      <c r="OQX2389" s="13"/>
      <c r="OQY2389" s="14"/>
      <c r="OQZ2389" s="14"/>
      <c r="ORA2389" s="41"/>
      <c r="ORB2389" s="44"/>
      <c r="ORC2389" s="51"/>
      <c r="ORD2389" s="51"/>
      <c r="ORE2389" s="51"/>
      <c r="ORF2389" s="13"/>
      <c r="ORG2389" s="13"/>
      <c r="ORH2389" s="14"/>
      <c r="ORI2389" s="14"/>
      <c r="ORJ2389" s="41"/>
      <c r="ORK2389" s="44"/>
      <c r="ORL2389" s="51"/>
      <c r="ORM2389" s="51"/>
      <c r="ORN2389" s="51"/>
      <c r="ORO2389" s="13"/>
      <c r="ORP2389" s="13"/>
      <c r="ORQ2389" s="14"/>
      <c r="ORR2389" s="14"/>
      <c r="ORS2389" s="41"/>
      <c r="ORT2389" s="44"/>
      <c r="ORU2389" s="51"/>
      <c r="ORV2389" s="51"/>
      <c r="ORW2389" s="51"/>
      <c r="ORX2389" s="13"/>
      <c r="ORY2389" s="13"/>
      <c r="ORZ2389" s="14"/>
      <c r="OSA2389" s="14"/>
      <c r="OSB2389" s="41"/>
      <c r="OSC2389" s="44"/>
      <c r="OSD2389" s="51"/>
      <c r="OSE2389" s="51"/>
      <c r="OSF2389" s="51"/>
      <c r="OSG2389" s="13"/>
      <c r="OSH2389" s="13"/>
      <c r="OSI2389" s="14"/>
      <c r="OSJ2389" s="14"/>
      <c r="OSK2389" s="41"/>
      <c r="OSL2389" s="44"/>
      <c r="OSM2389" s="51"/>
      <c r="OSN2389" s="51"/>
      <c r="OSO2389" s="51"/>
      <c r="OSP2389" s="13"/>
      <c r="OSQ2389" s="13"/>
      <c r="OSR2389" s="14"/>
      <c r="OSS2389" s="14"/>
      <c r="OST2389" s="41"/>
      <c r="OSU2389" s="44"/>
      <c r="OSV2389" s="51"/>
      <c r="OSW2389" s="51"/>
      <c r="OSX2389" s="51"/>
      <c r="OSY2389" s="13"/>
      <c r="OSZ2389" s="13"/>
      <c r="OTA2389" s="14"/>
      <c r="OTB2389" s="14"/>
      <c r="OTC2389" s="41"/>
      <c r="OTD2389" s="44"/>
      <c r="OTE2389" s="51"/>
      <c r="OTF2389" s="51"/>
      <c r="OTG2389" s="51"/>
      <c r="OTH2389" s="13"/>
      <c r="OTI2389" s="13"/>
      <c r="OTJ2389" s="14"/>
      <c r="OTK2389" s="14"/>
      <c r="OTL2389" s="41"/>
      <c r="OTM2389" s="44"/>
      <c r="OTN2389" s="51"/>
      <c r="OTO2389" s="51"/>
      <c r="OTP2389" s="51"/>
      <c r="OTQ2389" s="13"/>
      <c r="OTR2389" s="13"/>
      <c r="OTS2389" s="14"/>
      <c r="OTT2389" s="14"/>
      <c r="OTU2389" s="41"/>
      <c r="OTV2389" s="44"/>
      <c r="OTW2389" s="51"/>
      <c r="OTX2389" s="51"/>
      <c r="OTY2389" s="51"/>
      <c r="OTZ2389" s="13"/>
      <c r="OUA2389" s="13"/>
      <c r="OUB2389" s="14"/>
      <c r="OUC2389" s="14"/>
      <c r="OUD2389" s="41"/>
      <c r="OUE2389" s="44"/>
      <c r="OUF2389" s="51"/>
      <c r="OUG2389" s="51"/>
      <c r="OUH2389" s="51"/>
      <c r="OUI2389" s="13"/>
      <c r="OUJ2389" s="13"/>
      <c r="OUK2389" s="14"/>
      <c r="OUL2389" s="14"/>
      <c r="OUM2389" s="41"/>
      <c r="OUN2389" s="44"/>
      <c r="OUO2389" s="51"/>
      <c r="OUP2389" s="51"/>
      <c r="OUQ2389" s="51"/>
      <c r="OUR2389" s="13"/>
      <c r="OUS2389" s="13"/>
      <c r="OUT2389" s="14"/>
      <c r="OUU2389" s="14"/>
      <c r="OUV2389" s="41"/>
      <c r="OUW2389" s="44"/>
      <c r="OUX2389" s="51"/>
      <c r="OUY2389" s="51"/>
      <c r="OUZ2389" s="51"/>
      <c r="OVA2389" s="13"/>
      <c r="OVB2389" s="13"/>
      <c r="OVC2389" s="14"/>
      <c r="OVD2389" s="14"/>
      <c r="OVE2389" s="41"/>
      <c r="OVF2389" s="44"/>
      <c r="OVG2389" s="51"/>
      <c r="OVH2389" s="51"/>
      <c r="OVI2389" s="51"/>
      <c r="OVJ2389" s="13"/>
      <c r="OVK2389" s="13"/>
      <c r="OVL2389" s="14"/>
      <c r="OVM2389" s="14"/>
      <c r="OVN2389" s="41"/>
      <c r="OVO2389" s="44"/>
      <c r="OVP2389" s="51"/>
      <c r="OVQ2389" s="51"/>
      <c r="OVR2389" s="51"/>
      <c r="OVS2389" s="13"/>
      <c r="OVT2389" s="13"/>
      <c r="OVU2389" s="14"/>
      <c r="OVV2389" s="14"/>
      <c r="OVW2389" s="41"/>
      <c r="OVX2389" s="44"/>
      <c r="OVY2389" s="51"/>
      <c r="OVZ2389" s="51"/>
      <c r="OWA2389" s="51"/>
      <c r="OWB2389" s="13"/>
      <c r="OWC2389" s="13"/>
      <c r="OWD2389" s="14"/>
      <c r="OWE2389" s="14"/>
      <c r="OWF2389" s="41"/>
      <c r="OWG2389" s="44"/>
      <c r="OWH2389" s="51"/>
      <c r="OWI2389" s="51"/>
      <c r="OWJ2389" s="51"/>
      <c r="OWK2389" s="13"/>
      <c r="OWL2389" s="13"/>
      <c r="OWM2389" s="14"/>
      <c r="OWN2389" s="14"/>
      <c r="OWO2389" s="41"/>
      <c r="OWP2389" s="44"/>
      <c r="OWQ2389" s="51"/>
      <c r="OWR2389" s="51"/>
      <c r="OWS2389" s="51"/>
      <c r="OWT2389" s="13"/>
      <c r="OWU2389" s="13"/>
      <c r="OWV2389" s="14"/>
      <c r="OWW2389" s="14"/>
      <c r="OWX2389" s="41"/>
      <c r="OWY2389" s="44"/>
      <c r="OWZ2389" s="51"/>
      <c r="OXA2389" s="51"/>
      <c r="OXB2389" s="51"/>
      <c r="OXC2389" s="13"/>
      <c r="OXD2389" s="13"/>
      <c r="OXE2389" s="14"/>
      <c r="OXF2389" s="14"/>
      <c r="OXG2389" s="41"/>
      <c r="OXH2389" s="44"/>
      <c r="OXI2389" s="51"/>
      <c r="OXJ2389" s="51"/>
      <c r="OXK2389" s="51"/>
      <c r="OXL2389" s="13"/>
      <c r="OXM2389" s="13"/>
      <c r="OXN2389" s="14"/>
      <c r="OXO2389" s="14"/>
      <c r="OXP2389" s="41"/>
      <c r="OXQ2389" s="44"/>
      <c r="OXR2389" s="51"/>
      <c r="OXS2389" s="51"/>
      <c r="OXT2389" s="51"/>
      <c r="OXU2389" s="13"/>
      <c r="OXV2389" s="13"/>
      <c r="OXW2389" s="14"/>
      <c r="OXX2389" s="14"/>
      <c r="OXY2389" s="41"/>
      <c r="OXZ2389" s="44"/>
      <c r="OYA2389" s="51"/>
      <c r="OYB2389" s="51"/>
      <c r="OYC2389" s="51"/>
      <c r="OYD2389" s="13"/>
      <c r="OYE2389" s="13"/>
      <c r="OYF2389" s="14"/>
      <c r="OYG2389" s="14"/>
      <c r="OYH2389" s="41"/>
      <c r="OYI2389" s="44"/>
      <c r="OYJ2389" s="51"/>
      <c r="OYK2389" s="51"/>
      <c r="OYL2389" s="51"/>
      <c r="OYM2389" s="13"/>
      <c r="OYN2389" s="13"/>
      <c r="OYO2389" s="14"/>
      <c r="OYP2389" s="14"/>
      <c r="OYQ2389" s="41"/>
      <c r="OYR2389" s="44"/>
      <c r="OYS2389" s="51"/>
      <c r="OYT2389" s="51"/>
      <c r="OYU2389" s="51"/>
      <c r="OYV2389" s="13"/>
      <c r="OYW2389" s="13"/>
      <c r="OYX2389" s="14"/>
      <c r="OYY2389" s="14"/>
      <c r="OYZ2389" s="41"/>
      <c r="OZA2389" s="44"/>
      <c r="OZB2389" s="51"/>
      <c r="OZC2389" s="51"/>
      <c r="OZD2389" s="51"/>
      <c r="OZE2389" s="13"/>
      <c r="OZF2389" s="13"/>
      <c r="OZG2389" s="14"/>
      <c r="OZH2389" s="14"/>
      <c r="OZI2389" s="41"/>
      <c r="OZJ2389" s="44"/>
      <c r="OZK2389" s="51"/>
      <c r="OZL2389" s="51"/>
      <c r="OZM2389" s="51"/>
      <c r="OZN2389" s="13"/>
      <c r="OZO2389" s="13"/>
      <c r="OZP2389" s="14"/>
      <c r="OZQ2389" s="14"/>
      <c r="OZR2389" s="41"/>
      <c r="OZS2389" s="44"/>
      <c r="OZT2389" s="51"/>
      <c r="OZU2389" s="51"/>
      <c r="OZV2389" s="51"/>
      <c r="OZW2389" s="13"/>
      <c r="OZX2389" s="13"/>
      <c r="OZY2389" s="14"/>
      <c r="OZZ2389" s="14"/>
      <c r="PAA2389" s="41"/>
      <c r="PAB2389" s="44"/>
      <c r="PAC2389" s="51"/>
      <c r="PAD2389" s="51"/>
      <c r="PAE2389" s="51"/>
      <c r="PAF2389" s="13"/>
      <c r="PAG2389" s="13"/>
      <c r="PAH2389" s="14"/>
      <c r="PAI2389" s="14"/>
      <c r="PAJ2389" s="41"/>
      <c r="PAK2389" s="44"/>
      <c r="PAL2389" s="51"/>
      <c r="PAM2389" s="51"/>
      <c r="PAN2389" s="51"/>
      <c r="PAO2389" s="13"/>
      <c r="PAP2389" s="13"/>
      <c r="PAQ2389" s="14"/>
      <c r="PAR2389" s="14"/>
      <c r="PAS2389" s="41"/>
      <c r="PAT2389" s="44"/>
      <c r="PAU2389" s="51"/>
      <c r="PAV2389" s="51"/>
      <c r="PAW2389" s="51"/>
      <c r="PAX2389" s="13"/>
      <c r="PAY2389" s="13"/>
      <c r="PAZ2389" s="14"/>
      <c r="PBA2389" s="14"/>
      <c r="PBB2389" s="41"/>
      <c r="PBC2389" s="44"/>
      <c r="PBD2389" s="51"/>
      <c r="PBE2389" s="51"/>
      <c r="PBF2389" s="51"/>
      <c r="PBG2389" s="13"/>
      <c r="PBH2389" s="13"/>
      <c r="PBI2389" s="14"/>
      <c r="PBJ2389" s="14"/>
      <c r="PBK2389" s="41"/>
      <c r="PBL2389" s="44"/>
      <c r="PBM2389" s="51"/>
      <c r="PBN2389" s="51"/>
      <c r="PBO2389" s="51"/>
      <c r="PBP2389" s="13"/>
      <c r="PBQ2389" s="13"/>
      <c r="PBR2389" s="14"/>
      <c r="PBS2389" s="14"/>
      <c r="PBT2389" s="41"/>
      <c r="PBU2389" s="44"/>
      <c r="PBV2389" s="51"/>
      <c r="PBW2389" s="51"/>
      <c r="PBX2389" s="51"/>
      <c r="PBY2389" s="13"/>
      <c r="PBZ2389" s="13"/>
      <c r="PCA2389" s="14"/>
      <c r="PCB2389" s="14"/>
      <c r="PCC2389" s="41"/>
      <c r="PCD2389" s="44"/>
      <c r="PCE2389" s="51"/>
      <c r="PCF2389" s="51"/>
      <c r="PCG2389" s="51"/>
      <c r="PCH2389" s="13"/>
      <c r="PCI2389" s="13"/>
      <c r="PCJ2389" s="14"/>
      <c r="PCK2389" s="14"/>
      <c r="PCL2389" s="41"/>
      <c r="PCM2389" s="44"/>
      <c r="PCN2389" s="51"/>
      <c r="PCO2389" s="51"/>
      <c r="PCP2389" s="51"/>
      <c r="PCQ2389" s="13"/>
      <c r="PCR2389" s="13"/>
      <c r="PCS2389" s="14"/>
      <c r="PCT2389" s="14"/>
      <c r="PCU2389" s="41"/>
      <c r="PCV2389" s="44"/>
      <c r="PCW2389" s="51"/>
      <c r="PCX2389" s="51"/>
      <c r="PCY2389" s="51"/>
      <c r="PCZ2389" s="13"/>
      <c r="PDA2389" s="13"/>
      <c r="PDB2389" s="14"/>
      <c r="PDC2389" s="14"/>
      <c r="PDD2389" s="41"/>
      <c r="PDE2389" s="44"/>
      <c r="PDF2389" s="51"/>
      <c r="PDG2389" s="51"/>
      <c r="PDH2389" s="51"/>
      <c r="PDI2389" s="13"/>
      <c r="PDJ2389" s="13"/>
      <c r="PDK2389" s="14"/>
      <c r="PDL2389" s="14"/>
      <c r="PDM2389" s="41"/>
      <c r="PDN2389" s="44"/>
      <c r="PDO2389" s="51"/>
      <c r="PDP2389" s="51"/>
      <c r="PDQ2389" s="51"/>
      <c r="PDR2389" s="13"/>
      <c r="PDS2389" s="13"/>
      <c r="PDT2389" s="14"/>
      <c r="PDU2389" s="14"/>
      <c r="PDV2389" s="41"/>
      <c r="PDW2389" s="44"/>
      <c r="PDX2389" s="51"/>
      <c r="PDY2389" s="51"/>
      <c r="PDZ2389" s="51"/>
      <c r="PEA2389" s="13"/>
      <c r="PEB2389" s="13"/>
      <c r="PEC2389" s="14"/>
      <c r="PED2389" s="14"/>
      <c r="PEE2389" s="41"/>
      <c r="PEF2389" s="44"/>
      <c r="PEG2389" s="51"/>
      <c r="PEH2389" s="51"/>
      <c r="PEI2389" s="51"/>
      <c r="PEJ2389" s="13"/>
      <c r="PEK2389" s="13"/>
      <c r="PEL2389" s="14"/>
      <c r="PEM2389" s="14"/>
      <c r="PEN2389" s="41"/>
      <c r="PEO2389" s="44"/>
      <c r="PEP2389" s="51"/>
      <c r="PEQ2389" s="51"/>
      <c r="PER2389" s="51"/>
      <c r="PES2389" s="13"/>
      <c r="PET2389" s="13"/>
      <c r="PEU2389" s="14"/>
      <c r="PEV2389" s="14"/>
      <c r="PEW2389" s="41"/>
      <c r="PEX2389" s="44"/>
      <c r="PEY2389" s="51"/>
      <c r="PEZ2389" s="51"/>
      <c r="PFA2389" s="51"/>
      <c r="PFB2389" s="13"/>
      <c r="PFC2389" s="13"/>
      <c r="PFD2389" s="14"/>
      <c r="PFE2389" s="14"/>
      <c r="PFF2389" s="41"/>
      <c r="PFG2389" s="44"/>
      <c r="PFH2389" s="51"/>
      <c r="PFI2389" s="51"/>
      <c r="PFJ2389" s="51"/>
      <c r="PFK2389" s="13"/>
      <c r="PFL2389" s="13"/>
      <c r="PFM2389" s="14"/>
      <c r="PFN2389" s="14"/>
      <c r="PFO2389" s="41"/>
      <c r="PFP2389" s="44"/>
      <c r="PFQ2389" s="51"/>
      <c r="PFR2389" s="51"/>
      <c r="PFS2389" s="51"/>
      <c r="PFT2389" s="13"/>
      <c r="PFU2389" s="13"/>
      <c r="PFV2389" s="14"/>
      <c r="PFW2389" s="14"/>
      <c r="PFX2389" s="41"/>
      <c r="PFY2389" s="44"/>
      <c r="PFZ2389" s="51"/>
      <c r="PGA2389" s="51"/>
      <c r="PGB2389" s="51"/>
      <c r="PGC2389" s="13"/>
      <c r="PGD2389" s="13"/>
      <c r="PGE2389" s="14"/>
      <c r="PGF2389" s="14"/>
      <c r="PGG2389" s="41"/>
      <c r="PGH2389" s="44"/>
      <c r="PGI2389" s="51"/>
      <c r="PGJ2389" s="51"/>
      <c r="PGK2389" s="51"/>
      <c r="PGL2389" s="13"/>
      <c r="PGM2389" s="13"/>
      <c r="PGN2389" s="14"/>
      <c r="PGO2389" s="14"/>
      <c r="PGP2389" s="41"/>
      <c r="PGQ2389" s="44"/>
      <c r="PGR2389" s="51"/>
      <c r="PGS2389" s="51"/>
      <c r="PGT2389" s="51"/>
      <c r="PGU2389" s="13"/>
      <c r="PGV2389" s="13"/>
      <c r="PGW2389" s="14"/>
      <c r="PGX2389" s="14"/>
      <c r="PGY2389" s="41"/>
      <c r="PGZ2389" s="44"/>
      <c r="PHA2389" s="51"/>
      <c r="PHB2389" s="51"/>
      <c r="PHC2389" s="51"/>
      <c r="PHD2389" s="13"/>
      <c r="PHE2389" s="13"/>
      <c r="PHF2389" s="14"/>
      <c r="PHG2389" s="14"/>
      <c r="PHH2389" s="41"/>
      <c r="PHI2389" s="44"/>
      <c r="PHJ2389" s="51"/>
      <c r="PHK2389" s="51"/>
      <c r="PHL2389" s="51"/>
      <c r="PHM2389" s="13"/>
      <c r="PHN2389" s="13"/>
      <c r="PHO2389" s="14"/>
      <c r="PHP2389" s="14"/>
      <c r="PHQ2389" s="41"/>
      <c r="PHR2389" s="44"/>
      <c r="PHS2389" s="51"/>
      <c r="PHT2389" s="51"/>
      <c r="PHU2389" s="51"/>
      <c r="PHV2389" s="13"/>
      <c r="PHW2389" s="13"/>
      <c r="PHX2389" s="14"/>
      <c r="PHY2389" s="14"/>
      <c r="PHZ2389" s="41"/>
      <c r="PIA2389" s="44"/>
      <c r="PIB2389" s="51"/>
      <c r="PIC2389" s="51"/>
      <c r="PID2389" s="51"/>
      <c r="PIE2389" s="13"/>
      <c r="PIF2389" s="13"/>
      <c r="PIG2389" s="14"/>
      <c r="PIH2389" s="14"/>
      <c r="PII2389" s="41"/>
      <c r="PIJ2389" s="44"/>
      <c r="PIK2389" s="51"/>
      <c r="PIL2389" s="51"/>
      <c r="PIM2389" s="51"/>
      <c r="PIN2389" s="13"/>
      <c r="PIO2389" s="13"/>
      <c r="PIP2389" s="14"/>
      <c r="PIQ2389" s="14"/>
      <c r="PIR2389" s="41"/>
      <c r="PIS2389" s="44"/>
      <c r="PIT2389" s="51"/>
      <c r="PIU2389" s="51"/>
      <c r="PIV2389" s="51"/>
      <c r="PIW2389" s="13"/>
      <c r="PIX2389" s="13"/>
      <c r="PIY2389" s="14"/>
      <c r="PIZ2389" s="14"/>
      <c r="PJA2389" s="41"/>
      <c r="PJB2389" s="44"/>
      <c r="PJC2389" s="51"/>
      <c r="PJD2389" s="51"/>
      <c r="PJE2389" s="51"/>
      <c r="PJF2389" s="13"/>
      <c r="PJG2389" s="13"/>
      <c r="PJH2389" s="14"/>
      <c r="PJI2389" s="14"/>
      <c r="PJJ2389" s="41"/>
      <c r="PJK2389" s="44"/>
      <c r="PJL2389" s="51"/>
      <c r="PJM2389" s="51"/>
      <c r="PJN2389" s="51"/>
      <c r="PJO2389" s="13"/>
      <c r="PJP2389" s="13"/>
      <c r="PJQ2389" s="14"/>
      <c r="PJR2389" s="14"/>
      <c r="PJS2389" s="41"/>
      <c r="PJT2389" s="51"/>
      <c r="PJU2389" s="13"/>
      <c r="PJV2389" s="13"/>
      <c r="PJW2389" s="14"/>
      <c r="PJX2389" s="14"/>
      <c r="PJY2389" s="41"/>
      <c r="PJZ2389" s="44"/>
      <c r="PKA2389" s="51"/>
      <c r="PKB2389" s="51"/>
      <c r="PKC2389" s="51"/>
      <c r="PKD2389" s="13"/>
      <c r="PKE2389" s="13"/>
      <c r="PKF2389" s="14"/>
      <c r="PKG2389" s="14"/>
      <c r="PKH2389" s="41"/>
      <c r="PKI2389" s="44"/>
      <c r="PKJ2389" s="51"/>
      <c r="PKK2389" s="51"/>
      <c r="PKL2389" s="51"/>
      <c r="PKM2389" s="13"/>
      <c r="PKN2389" s="13"/>
      <c r="PKO2389" s="14"/>
      <c r="PKP2389" s="14"/>
      <c r="PKQ2389" s="41"/>
      <c r="PKR2389" s="44"/>
      <c r="PKS2389" s="51"/>
      <c r="PKT2389" s="51"/>
      <c r="PKU2389" s="51"/>
      <c r="PKV2389" s="13"/>
      <c r="PKW2389" s="13"/>
      <c r="PKX2389" s="14"/>
      <c r="PKY2389" s="14"/>
      <c r="PKZ2389" s="41"/>
      <c r="PLA2389" s="44"/>
      <c r="PLB2389" s="51"/>
      <c r="PLC2389" s="51"/>
      <c r="PLD2389" s="51"/>
      <c r="PLE2389" s="13"/>
      <c r="PLF2389" s="13"/>
      <c r="PLG2389" s="14"/>
      <c r="PLH2389" s="14"/>
      <c r="PLI2389" s="41"/>
      <c r="PLJ2389" s="44"/>
      <c r="PLK2389" s="51"/>
      <c r="PLL2389" s="51"/>
      <c r="PLM2389" s="51"/>
      <c r="PLN2389" s="13"/>
      <c r="PLO2389" s="13"/>
      <c r="PLP2389" s="14"/>
      <c r="PLQ2389" s="14"/>
      <c r="PLR2389" s="41"/>
      <c r="PLS2389" s="44"/>
      <c r="PLT2389" s="51"/>
      <c r="PLU2389" s="51"/>
      <c r="PLV2389" s="51"/>
      <c r="PLW2389" s="13"/>
      <c r="PLX2389" s="13"/>
      <c r="PLY2389" s="14"/>
      <c r="PLZ2389" s="14"/>
      <c r="PMA2389" s="41"/>
      <c r="PMB2389" s="44"/>
      <c r="PMC2389" s="51"/>
      <c r="PMD2389" s="51"/>
      <c r="PME2389" s="51"/>
      <c r="PMF2389" s="13"/>
      <c r="PMG2389" s="13"/>
      <c r="PMH2389" s="14"/>
      <c r="PMI2389" s="14"/>
      <c r="PMJ2389" s="41"/>
      <c r="PMK2389" s="44"/>
      <c r="PML2389" s="51"/>
      <c r="PMM2389" s="51"/>
      <c r="PMN2389" s="51"/>
      <c r="PMO2389" s="13"/>
      <c r="PMP2389" s="13"/>
      <c r="PMQ2389" s="14"/>
      <c r="PMR2389" s="14"/>
      <c r="PMS2389" s="41"/>
      <c r="PMT2389" s="44"/>
      <c r="PMU2389" s="51"/>
      <c r="PMV2389" s="51"/>
      <c r="PMW2389" s="51"/>
      <c r="PMX2389" s="13"/>
      <c r="PMY2389" s="13"/>
      <c r="PMZ2389" s="14"/>
      <c r="PNA2389" s="14"/>
      <c r="PNB2389" s="41"/>
      <c r="PNC2389" s="44"/>
      <c r="PND2389" s="51"/>
      <c r="PNE2389" s="51"/>
      <c r="PNF2389" s="51"/>
      <c r="PNG2389" s="13"/>
      <c r="PNH2389" s="13"/>
      <c r="PNI2389" s="14"/>
      <c r="PNJ2389" s="14"/>
      <c r="PNK2389" s="41"/>
      <c r="PNL2389" s="44"/>
      <c r="PNM2389" s="51"/>
      <c r="PNN2389" s="51"/>
      <c r="PNO2389" s="51"/>
      <c r="PNP2389" s="13"/>
      <c r="PNQ2389" s="13"/>
      <c r="PNR2389" s="14"/>
      <c r="PNS2389" s="14"/>
      <c r="PNT2389" s="41"/>
      <c r="PNU2389" s="44"/>
      <c r="PNV2389" s="51"/>
      <c r="PNW2389" s="51"/>
      <c r="PNX2389" s="51"/>
      <c r="PNY2389" s="13"/>
      <c r="PNZ2389" s="13"/>
      <c r="POA2389" s="14"/>
      <c r="POB2389" s="14"/>
      <c r="POC2389" s="41"/>
      <c r="POD2389" s="44"/>
      <c r="POE2389" s="51"/>
      <c r="POF2389" s="51"/>
      <c r="POG2389" s="51"/>
      <c r="POH2389" s="13"/>
      <c r="POI2389" s="13"/>
      <c r="POJ2389" s="14"/>
      <c r="POK2389" s="14"/>
      <c r="POL2389" s="41"/>
      <c r="POM2389" s="44"/>
      <c r="PON2389" s="51"/>
      <c r="POO2389" s="51"/>
      <c r="POP2389" s="51"/>
      <c r="POQ2389" s="13"/>
      <c r="POR2389" s="13"/>
      <c r="POS2389" s="14"/>
      <c r="POT2389" s="14"/>
      <c r="POU2389" s="41"/>
      <c r="POV2389" s="44"/>
      <c r="POW2389" s="51"/>
      <c r="POX2389" s="51"/>
      <c r="POY2389" s="51"/>
      <c r="POZ2389" s="13"/>
      <c r="PPA2389" s="13"/>
      <c r="PPB2389" s="14"/>
      <c r="PPC2389" s="14"/>
      <c r="PPD2389" s="41"/>
      <c r="PPE2389" s="44"/>
      <c r="PPF2389" s="51"/>
      <c r="PPG2389" s="51"/>
      <c r="PPH2389" s="51"/>
      <c r="PPI2389" s="13"/>
      <c r="PPJ2389" s="13"/>
      <c r="PPK2389" s="14"/>
      <c r="PPL2389" s="14"/>
      <c r="PPM2389" s="41"/>
      <c r="PPN2389" s="44"/>
      <c r="PPO2389" s="51"/>
      <c r="PPP2389" s="51"/>
      <c r="PPQ2389" s="51"/>
      <c r="PPR2389" s="13"/>
      <c r="PPS2389" s="13"/>
      <c r="PPT2389" s="14"/>
      <c r="PPU2389" s="14"/>
      <c r="PPV2389" s="41"/>
      <c r="PPW2389" s="44"/>
      <c r="PPX2389" s="51"/>
      <c r="PPY2389" s="51"/>
      <c r="PPZ2389" s="51"/>
      <c r="PQA2389" s="13"/>
      <c r="PQB2389" s="13"/>
      <c r="PQC2389" s="14"/>
      <c r="PQD2389" s="14"/>
      <c r="PQE2389" s="41"/>
      <c r="PQF2389" s="44"/>
      <c r="PQG2389" s="51"/>
      <c r="PQH2389" s="51"/>
      <c r="PQI2389" s="51"/>
      <c r="PQJ2389" s="13"/>
      <c r="PQK2389" s="13"/>
      <c r="PQL2389" s="14"/>
      <c r="PQM2389" s="14"/>
      <c r="PQN2389" s="41"/>
      <c r="PQO2389" s="44"/>
      <c r="PQP2389" s="51"/>
      <c r="PQQ2389" s="51"/>
      <c r="PQR2389" s="51"/>
      <c r="PQS2389" s="13"/>
      <c r="PQT2389" s="13"/>
      <c r="PQU2389" s="14"/>
      <c r="PQV2389" s="14"/>
      <c r="PQW2389" s="41"/>
      <c r="PQX2389" s="44"/>
      <c r="PQY2389" s="51"/>
      <c r="PQZ2389" s="51"/>
      <c r="PRA2389" s="51"/>
      <c r="PRB2389" s="13"/>
      <c r="PRC2389" s="13"/>
      <c r="PRD2389" s="14"/>
      <c r="PRE2389" s="14"/>
      <c r="PRF2389" s="41"/>
      <c r="PRG2389" s="44"/>
      <c r="PRH2389" s="51"/>
      <c r="PRI2389" s="51"/>
      <c r="PRJ2389" s="51"/>
      <c r="PRK2389" s="13"/>
      <c r="PRL2389" s="13"/>
      <c r="PRM2389" s="14"/>
      <c r="PRN2389" s="14"/>
      <c r="PRO2389" s="41"/>
      <c r="PRP2389" s="44"/>
      <c r="PRQ2389" s="51"/>
      <c r="PRR2389" s="51"/>
      <c r="PRS2389" s="51"/>
      <c r="PRT2389" s="13"/>
      <c r="PRU2389" s="13"/>
      <c r="PRV2389" s="14"/>
      <c r="PRW2389" s="14"/>
      <c r="PRX2389" s="41"/>
      <c r="PRY2389" s="44"/>
      <c r="PRZ2389" s="51"/>
      <c r="PSA2389" s="51"/>
      <c r="PSB2389" s="51"/>
      <c r="PSC2389" s="13"/>
      <c r="PSD2389" s="13"/>
      <c r="PSE2389" s="14"/>
      <c r="PSF2389" s="14"/>
      <c r="PSG2389" s="41"/>
      <c r="PSH2389" s="44"/>
      <c r="PSI2389" s="51"/>
      <c r="PSJ2389" s="51"/>
      <c r="PSK2389" s="51"/>
      <c r="PSL2389" s="13"/>
      <c r="PSM2389" s="13"/>
      <c r="PSN2389" s="14"/>
      <c r="PSO2389" s="14"/>
      <c r="PSP2389" s="41"/>
      <c r="PSQ2389" s="44"/>
      <c r="PSR2389" s="51"/>
      <c r="PSS2389" s="51"/>
      <c r="PST2389" s="51"/>
      <c r="PSU2389" s="13"/>
      <c r="PSV2389" s="13"/>
      <c r="PSW2389" s="14"/>
      <c r="PSX2389" s="14"/>
      <c r="PSY2389" s="41"/>
      <c r="PSZ2389" s="44"/>
      <c r="PTA2389" s="51"/>
      <c r="PTB2389" s="51"/>
      <c r="PTC2389" s="51"/>
      <c r="PTD2389" s="13"/>
      <c r="PTE2389" s="13"/>
      <c r="PTF2389" s="14"/>
      <c r="PTG2389" s="14"/>
      <c r="PTH2389" s="41"/>
      <c r="PTI2389" s="44"/>
      <c r="PTJ2389" s="51"/>
      <c r="PTK2389" s="51"/>
      <c r="PTL2389" s="51"/>
      <c r="PTM2389" s="13"/>
      <c r="PTN2389" s="13"/>
      <c r="PTO2389" s="14"/>
      <c r="PTP2389" s="14"/>
      <c r="PTQ2389" s="41"/>
      <c r="PTR2389" s="44"/>
      <c r="PTS2389" s="51"/>
      <c r="PTT2389" s="51"/>
      <c r="PTU2389" s="51"/>
      <c r="PTV2389" s="13"/>
      <c r="PTW2389" s="13"/>
      <c r="PTX2389" s="14"/>
      <c r="PTY2389" s="14"/>
      <c r="PTZ2389" s="41"/>
      <c r="PUA2389" s="44"/>
      <c r="PUB2389" s="51"/>
      <c r="PUC2389" s="51"/>
      <c r="PUD2389" s="51"/>
      <c r="PUE2389" s="13"/>
      <c r="PUF2389" s="13"/>
      <c r="PUG2389" s="14"/>
      <c r="PUH2389" s="14"/>
      <c r="PUI2389" s="41"/>
      <c r="PUJ2389" s="44"/>
      <c r="PUK2389" s="51"/>
      <c r="PUL2389" s="51"/>
      <c r="PUM2389" s="51"/>
      <c r="PUN2389" s="13"/>
      <c r="PUO2389" s="13"/>
      <c r="PUP2389" s="14"/>
      <c r="PUQ2389" s="14"/>
      <c r="PUR2389" s="41"/>
      <c r="PUS2389" s="44"/>
      <c r="PUT2389" s="51"/>
      <c r="PUU2389" s="51"/>
      <c r="PUV2389" s="51"/>
      <c r="PUW2389" s="13"/>
      <c r="PUX2389" s="13"/>
      <c r="PUY2389" s="14"/>
      <c r="PUZ2389" s="14"/>
      <c r="PVA2389" s="41"/>
      <c r="PVB2389" s="44"/>
      <c r="PVC2389" s="51"/>
      <c r="PVD2389" s="51"/>
      <c r="PVE2389" s="51"/>
      <c r="PVF2389" s="13"/>
      <c r="PVG2389" s="13"/>
      <c r="PVH2389" s="14"/>
      <c r="PVI2389" s="14"/>
      <c r="PVJ2389" s="41"/>
      <c r="PVK2389" s="44"/>
      <c r="PVL2389" s="51"/>
      <c r="PVM2389" s="51"/>
      <c r="PVN2389" s="51"/>
      <c r="PVO2389" s="13"/>
      <c r="PVP2389" s="13"/>
      <c r="PVQ2389" s="14"/>
      <c r="PVR2389" s="14"/>
      <c r="PVS2389" s="41"/>
      <c r="PVT2389" s="44"/>
      <c r="PVU2389" s="51"/>
      <c r="PVV2389" s="51"/>
      <c r="PVW2389" s="51"/>
      <c r="PVX2389" s="13"/>
      <c r="PVY2389" s="13"/>
      <c r="PVZ2389" s="14"/>
      <c r="PWA2389" s="14"/>
      <c r="PWB2389" s="41"/>
      <c r="PWC2389" s="44"/>
      <c r="PWD2389" s="51"/>
      <c r="PWE2389" s="51"/>
      <c r="PWF2389" s="51"/>
      <c r="PWG2389" s="13"/>
      <c r="PWH2389" s="13"/>
      <c r="PWI2389" s="14"/>
      <c r="PWJ2389" s="14"/>
      <c r="PWK2389" s="41"/>
      <c r="PWL2389" s="44"/>
      <c r="PWM2389" s="51"/>
      <c r="PWN2389" s="51"/>
      <c r="PWO2389" s="51"/>
      <c r="PWP2389" s="13"/>
      <c r="PWQ2389" s="13"/>
      <c r="PWR2389" s="14"/>
      <c r="PWS2389" s="14"/>
      <c r="PWT2389" s="41"/>
      <c r="PWU2389" s="44"/>
      <c r="PWV2389" s="51"/>
      <c r="PWW2389" s="51"/>
      <c r="PWX2389" s="51"/>
      <c r="PWY2389" s="13"/>
      <c r="PWZ2389" s="13"/>
      <c r="PXA2389" s="14"/>
      <c r="PXB2389" s="14"/>
      <c r="PXC2389" s="41"/>
      <c r="PXD2389" s="44"/>
      <c r="PXE2389" s="51"/>
      <c r="PXF2389" s="51"/>
      <c r="PXG2389" s="51"/>
      <c r="PXH2389" s="13"/>
      <c r="PXI2389" s="13"/>
      <c r="PXJ2389" s="14"/>
      <c r="PXK2389" s="14"/>
      <c r="PXL2389" s="41"/>
      <c r="PXM2389" s="44"/>
      <c r="PXN2389" s="51"/>
      <c r="PXO2389" s="51"/>
      <c r="PXP2389" s="51"/>
      <c r="PXQ2389" s="13"/>
      <c r="PXR2389" s="13"/>
      <c r="PXS2389" s="14"/>
      <c r="PXT2389" s="14"/>
      <c r="PXU2389" s="41"/>
      <c r="PXV2389" s="44"/>
      <c r="PXW2389" s="51"/>
      <c r="PXX2389" s="51"/>
      <c r="PXY2389" s="51"/>
      <c r="PXZ2389" s="13"/>
      <c r="PYA2389" s="13"/>
      <c r="PYB2389" s="14"/>
      <c r="PYC2389" s="14"/>
      <c r="PYD2389" s="41"/>
      <c r="PYE2389" s="44"/>
      <c r="PYF2389" s="51"/>
      <c r="PYG2389" s="51"/>
      <c r="PYH2389" s="51"/>
      <c r="PYI2389" s="13"/>
      <c r="PYJ2389" s="13"/>
      <c r="PYK2389" s="14"/>
      <c r="PYL2389" s="14"/>
      <c r="PYM2389" s="41"/>
      <c r="PYN2389" s="44"/>
      <c r="PYO2389" s="51"/>
      <c r="PYP2389" s="51"/>
      <c r="PYQ2389" s="51"/>
      <c r="PYR2389" s="13"/>
      <c r="PYS2389" s="13"/>
      <c r="PYT2389" s="14"/>
      <c r="PYU2389" s="14"/>
      <c r="PYV2389" s="41"/>
      <c r="PYW2389" s="44"/>
      <c r="PYX2389" s="51"/>
      <c r="PYY2389" s="51"/>
      <c r="PYZ2389" s="51"/>
      <c r="PZA2389" s="13"/>
      <c r="PZB2389" s="13"/>
      <c r="PZC2389" s="14"/>
      <c r="PZD2389" s="14"/>
      <c r="PZE2389" s="41"/>
      <c r="PZF2389" s="44"/>
      <c r="PZG2389" s="51"/>
      <c r="PZH2389" s="51"/>
      <c r="PZI2389" s="51"/>
      <c r="PZJ2389" s="13"/>
      <c r="PZK2389" s="13"/>
      <c r="PZL2389" s="14"/>
      <c r="PZM2389" s="14"/>
      <c r="PZN2389" s="41"/>
      <c r="PZO2389" s="44"/>
      <c r="PZP2389" s="51"/>
      <c r="PZQ2389" s="51"/>
      <c r="PZR2389" s="51"/>
      <c r="PZS2389" s="13"/>
      <c r="PZT2389" s="13"/>
      <c r="PZU2389" s="14"/>
      <c r="PZV2389" s="14"/>
      <c r="PZW2389" s="41"/>
      <c r="PZX2389" s="44"/>
      <c r="PZY2389" s="51"/>
      <c r="PZZ2389" s="51"/>
      <c r="QAA2389" s="51"/>
      <c r="QAB2389" s="13"/>
      <c r="QAC2389" s="13"/>
      <c r="QAD2389" s="14"/>
      <c r="QAE2389" s="14"/>
      <c r="QAF2389" s="41"/>
      <c r="QAG2389" s="44"/>
      <c r="QAH2389" s="51"/>
      <c r="QAI2389" s="51"/>
      <c r="QAJ2389" s="51"/>
      <c r="QAK2389" s="13"/>
      <c r="QAL2389" s="13"/>
      <c r="QAM2389" s="14"/>
      <c r="QAN2389" s="14"/>
      <c r="QAO2389" s="41"/>
      <c r="QAP2389" s="44"/>
      <c r="QAQ2389" s="51"/>
      <c r="QAR2389" s="51"/>
      <c r="QAS2389" s="51"/>
      <c r="QAT2389" s="13"/>
      <c r="QAU2389" s="13"/>
      <c r="QAV2389" s="14"/>
      <c r="QAW2389" s="14"/>
      <c r="QAX2389" s="41"/>
      <c r="QAY2389" s="44"/>
      <c r="QAZ2389" s="51"/>
      <c r="QBA2389" s="51"/>
      <c r="QBB2389" s="51"/>
      <c r="QBC2389" s="13"/>
      <c r="QBD2389" s="13"/>
      <c r="QBE2389" s="14"/>
      <c r="QBF2389" s="14"/>
      <c r="QBG2389" s="41"/>
      <c r="QBH2389" s="44"/>
      <c r="QBI2389" s="51"/>
      <c r="QBJ2389" s="51"/>
      <c r="QBK2389" s="51"/>
      <c r="QBL2389" s="13"/>
      <c r="QBM2389" s="13"/>
      <c r="QBN2389" s="14"/>
      <c r="QBO2389" s="14"/>
      <c r="QBP2389" s="41"/>
      <c r="QBQ2389" s="44"/>
      <c r="QBR2389" s="51"/>
      <c r="QBS2389" s="51"/>
      <c r="QBT2389" s="51"/>
      <c r="QBU2389" s="13"/>
      <c r="QBV2389" s="13"/>
      <c r="QBW2389" s="14"/>
      <c r="QBX2389" s="14"/>
      <c r="QBY2389" s="41"/>
      <c r="QBZ2389" s="44"/>
      <c r="QCA2389" s="51"/>
      <c r="QCB2389" s="51"/>
      <c r="QCC2389" s="51"/>
      <c r="QCD2389" s="13"/>
      <c r="QCE2389" s="13"/>
      <c r="QCF2389" s="14"/>
      <c r="QCG2389" s="14"/>
      <c r="QCH2389" s="41"/>
      <c r="QCI2389" s="44"/>
      <c r="QCJ2389" s="51"/>
      <c r="QCK2389" s="51"/>
      <c r="QCL2389" s="51"/>
      <c r="QCM2389" s="13"/>
      <c r="QCN2389" s="13"/>
      <c r="QCO2389" s="14"/>
      <c r="QCP2389" s="14"/>
      <c r="QCQ2389" s="41"/>
      <c r="QCR2389" s="44"/>
      <c r="QCS2389" s="51"/>
      <c r="QCT2389" s="51"/>
      <c r="QCU2389" s="51"/>
      <c r="QCV2389" s="13"/>
      <c r="QCW2389" s="13"/>
      <c r="QCX2389" s="14"/>
      <c r="QCY2389" s="14"/>
      <c r="QCZ2389" s="41"/>
      <c r="QDA2389" s="44"/>
      <c r="QDB2389" s="51"/>
      <c r="QDC2389" s="51"/>
      <c r="QDD2389" s="51"/>
      <c r="QDE2389" s="13"/>
      <c r="QDF2389" s="13"/>
      <c r="QDG2389" s="14"/>
      <c r="QDH2389" s="14"/>
      <c r="QDI2389" s="41"/>
      <c r="QDJ2389" s="44"/>
      <c r="QDK2389" s="51"/>
      <c r="QDL2389" s="51"/>
      <c r="QDM2389" s="51"/>
      <c r="QDN2389" s="13"/>
      <c r="QDO2389" s="13"/>
      <c r="QDP2389" s="14"/>
      <c r="QDQ2389" s="14"/>
      <c r="QDR2389" s="41"/>
      <c r="QDS2389" s="44"/>
      <c r="QDT2389" s="51"/>
      <c r="QDU2389" s="51"/>
      <c r="QDV2389" s="51"/>
      <c r="QDW2389" s="13"/>
      <c r="QDX2389" s="13"/>
      <c r="QDY2389" s="14"/>
      <c r="QDZ2389" s="14"/>
      <c r="QEA2389" s="41"/>
      <c r="QEB2389" s="44"/>
      <c r="QEC2389" s="51"/>
      <c r="QED2389" s="51"/>
      <c r="QEE2389" s="51"/>
      <c r="QEF2389" s="13"/>
      <c r="QEG2389" s="13"/>
      <c r="QEH2389" s="14"/>
      <c r="QEI2389" s="14"/>
      <c r="QEJ2389" s="41"/>
      <c r="QEK2389" s="44"/>
      <c r="QEL2389" s="51"/>
      <c r="QEM2389" s="51"/>
      <c r="QEN2389" s="51"/>
      <c r="QEO2389" s="13"/>
      <c r="QEP2389" s="13"/>
      <c r="QEQ2389" s="14"/>
      <c r="QER2389" s="14"/>
      <c r="QES2389" s="41"/>
      <c r="QET2389" s="44"/>
      <c r="QEU2389" s="51"/>
      <c r="QEV2389" s="51"/>
      <c r="QEW2389" s="51"/>
      <c r="QEX2389" s="13"/>
      <c r="QEY2389" s="13"/>
      <c r="QEZ2389" s="14"/>
      <c r="QFA2389" s="14"/>
      <c r="QFB2389" s="41"/>
      <c r="QFC2389" s="44"/>
      <c r="QFD2389" s="51"/>
      <c r="QFE2389" s="51"/>
      <c r="QFF2389" s="51"/>
      <c r="QFG2389" s="13"/>
      <c r="QFH2389" s="13"/>
      <c r="QFI2389" s="14"/>
      <c r="QFJ2389" s="14"/>
      <c r="QFK2389" s="41"/>
      <c r="QFL2389" s="44"/>
      <c r="QFM2389" s="51"/>
      <c r="QFN2389" s="51"/>
      <c r="QFO2389" s="51"/>
      <c r="QFP2389" s="13"/>
      <c r="QFQ2389" s="13"/>
      <c r="QFR2389" s="14"/>
      <c r="QFS2389" s="14"/>
      <c r="QFT2389" s="41"/>
      <c r="QFU2389" s="44"/>
      <c r="QFV2389" s="51"/>
      <c r="QFW2389" s="51"/>
      <c r="QFX2389" s="51"/>
      <c r="QFY2389" s="13"/>
      <c r="QFZ2389" s="13"/>
      <c r="QGA2389" s="14"/>
      <c r="QGB2389" s="14"/>
      <c r="QGC2389" s="41"/>
      <c r="QGD2389" s="44"/>
      <c r="QGE2389" s="51"/>
      <c r="QGF2389" s="51"/>
      <c r="QGG2389" s="51"/>
      <c r="QGH2389" s="13"/>
      <c r="QGI2389" s="13"/>
      <c r="QGJ2389" s="14"/>
      <c r="QGK2389" s="14"/>
      <c r="QGL2389" s="41"/>
      <c r="QGM2389" s="44"/>
      <c r="QGN2389" s="51"/>
      <c r="QGO2389" s="51"/>
      <c r="QGP2389" s="51"/>
      <c r="QGQ2389" s="13"/>
      <c r="QGR2389" s="13"/>
      <c r="QGS2389" s="14"/>
      <c r="QGT2389" s="14"/>
      <c r="QGU2389" s="41"/>
      <c r="QGV2389" s="44"/>
      <c r="QGW2389" s="51"/>
      <c r="QGX2389" s="51"/>
      <c r="QGY2389" s="51"/>
      <c r="QGZ2389" s="13"/>
      <c r="QHA2389" s="13"/>
      <c r="QHB2389" s="14"/>
      <c r="QHC2389" s="14"/>
      <c r="QHD2389" s="41"/>
      <c r="QHE2389" s="44"/>
      <c r="QHF2389" s="51"/>
      <c r="QHG2389" s="51"/>
      <c r="QHH2389" s="51"/>
      <c r="QHI2389" s="13"/>
      <c r="QHJ2389" s="13"/>
      <c r="QHK2389" s="14"/>
      <c r="QHL2389" s="14"/>
      <c r="QHM2389" s="41"/>
      <c r="QHN2389" s="44"/>
      <c r="QHO2389" s="51"/>
      <c r="QHP2389" s="51"/>
      <c r="QHQ2389" s="51"/>
      <c r="QHR2389" s="13"/>
      <c r="QHS2389" s="13"/>
      <c r="QHT2389" s="14"/>
      <c r="QHU2389" s="14"/>
      <c r="QHV2389" s="41"/>
      <c r="QHW2389" s="44"/>
      <c r="QHX2389" s="51"/>
      <c r="QHY2389" s="51"/>
      <c r="QHZ2389" s="51"/>
      <c r="QIA2389" s="13"/>
      <c r="QIB2389" s="13"/>
      <c r="QIC2389" s="14"/>
      <c r="QID2389" s="14"/>
      <c r="QIE2389" s="41"/>
      <c r="QIF2389" s="44"/>
      <c r="QIG2389" s="51"/>
      <c r="QIH2389" s="51"/>
      <c r="QII2389" s="51"/>
      <c r="QIJ2389" s="13"/>
      <c r="QIK2389" s="13"/>
      <c r="QIL2389" s="14"/>
      <c r="QIM2389" s="14"/>
      <c r="QIN2389" s="41"/>
      <c r="QIO2389" s="44"/>
      <c r="QIP2389" s="51"/>
      <c r="QIQ2389" s="51"/>
      <c r="QIR2389" s="51"/>
      <c r="QIS2389" s="13"/>
      <c r="QIT2389" s="13"/>
      <c r="QIU2389" s="14"/>
      <c r="QIV2389" s="14"/>
      <c r="QIW2389" s="41"/>
      <c r="QIX2389" s="44"/>
      <c r="QIY2389" s="51"/>
      <c r="QIZ2389" s="51"/>
      <c r="QJA2389" s="51"/>
      <c r="QJB2389" s="13"/>
      <c r="QJC2389" s="13"/>
      <c r="QJD2389" s="14"/>
      <c r="QJE2389" s="14"/>
      <c r="QJF2389" s="41"/>
      <c r="QJG2389" s="44"/>
      <c r="QJH2389" s="51"/>
      <c r="QJI2389" s="51"/>
      <c r="QJJ2389" s="51"/>
      <c r="QJK2389" s="13"/>
      <c r="QJL2389" s="13"/>
      <c r="QJM2389" s="14"/>
      <c r="QJN2389" s="14"/>
      <c r="QJO2389" s="41"/>
      <c r="QJP2389" s="44"/>
      <c r="QJQ2389" s="51"/>
      <c r="QJR2389" s="51"/>
      <c r="QJS2389" s="51"/>
      <c r="QJT2389" s="13"/>
      <c r="QJU2389" s="13"/>
      <c r="QJV2389" s="14"/>
      <c r="QJW2389" s="14"/>
      <c r="QJX2389" s="41"/>
      <c r="QJY2389" s="44"/>
      <c r="QJZ2389" s="51"/>
      <c r="QKA2389" s="51"/>
      <c r="QKB2389" s="51"/>
      <c r="QKC2389" s="13"/>
      <c r="QKD2389" s="13"/>
      <c r="QKE2389" s="14"/>
      <c r="QKF2389" s="14"/>
      <c r="QKG2389" s="41"/>
      <c r="QKH2389" s="44"/>
      <c r="QKI2389" s="51"/>
      <c r="QKJ2389" s="51"/>
      <c r="QKK2389" s="51"/>
      <c r="QKL2389" s="13"/>
      <c r="QKM2389" s="13"/>
      <c r="QKN2389" s="14"/>
      <c r="QKO2389" s="14"/>
      <c r="QKP2389" s="41"/>
      <c r="QKQ2389" s="44"/>
      <c r="QKR2389" s="51"/>
      <c r="QKS2389" s="51"/>
      <c r="QKT2389" s="51"/>
      <c r="QKU2389" s="13"/>
      <c r="QKV2389" s="13"/>
      <c r="QKW2389" s="14"/>
      <c r="QKX2389" s="14"/>
      <c r="QKY2389" s="41"/>
      <c r="QKZ2389" s="44"/>
      <c r="QLA2389" s="51"/>
      <c r="QLB2389" s="51"/>
      <c r="QLC2389" s="51"/>
      <c r="QLD2389" s="13"/>
      <c r="QLE2389" s="13"/>
      <c r="QLF2389" s="14"/>
      <c r="QLG2389" s="14"/>
      <c r="QLH2389" s="41"/>
      <c r="QLI2389" s="44"/>
      <c r="QLJ2389" s="51"/>
      <c r="QLK2389" s="51"/>
      <c r="QLL2389" s="51"/>
      <c r="QLM2389" s="13"/>
      <c r="QLN2389" s="13"/>
      <c r="QLO2389" s="14"/>
      <c r="QLP2389" s="14"/>
      <c r="QLQ2389" s="41"/>
      <c r="QLR2389" s="44"/>
      <c r="QLS2389" s="51"/>
      <c r="QLT2389" s="51"/>
      <c r="QLU2389" s="51"/>
      <c r="QLV2389" s="13"/>
      <c r="QLW2389" s="13"/>
      <c r="QLX2389" s="14"/>
      <c r="QLY2389" s="14"/>
      <c r="QLZ2389" s="41"/>
      <c r="QMA2389" s="44"/>
      <c r="QMB2389" s="51"/>
      <c r="QMC2389" s="51"/>
      <c r="QMD2389" s="51"/>
      <c r="QME2389" s="13"/>
      <c r="QMF2389" s="13"/>
      <c r="QMG2389" s="14"/>
      <c r="QMH2389" s="14"/>
      <c r="QMI2389" s="41"/>
      <c r="QMJ2389" s="44"/>
      <c r="QMK2389" s="51"/>
      <c r="QML2389" s="51"/>
      <c r="QMM2389" s="51"/>
      <c r="QMN2389" s="13"/>
      <c r="QMO2389" s="13"/>
      <c r="QMP2389" s="14"/>
      <c r="QMQ2389" s="14"/>
      <c r="QMR2389" s="41"/>
      <c r="QMS2389" s="44"/>
      <c r="QMT2389" s="51"/>
      <c r="QMU2389" s="51"/>
      <c r="QMV2389" s="51"/>
      <c r="QMW2389" s="13"/>
      <c r="QMX2389" s="13"/>
      <c r="QMY2389" s="14"/>
      <c r="QMZ2389" s="14"/>
      <c r="QNA2389" s="41"/>
      <c r="QNB2389" s="44"/>
      <c r="QNC2389" s="51"/>
      <c r="QND2389" s="51"/>
      <c r="QNE2389" s="51"/>
      <c r="QNF2389" s="13"/>
      <c r="QNG2389" s="13"/>
      <c r="QNH2389" s="14"/>
      <c r="QNI2389" s="14"/>
      <c r="QNJ2389" s="41"/>
      <c r="QNK2389" s="44"/>
      <c r="QNL2389" s="51"/>
      <c r="QNM2389" s="51"/>
      <c r="QNN2389" s="51"/>
      <c r="QNO2389" s="13"/>
      <c r="QNP2389" s="13"/>
      <c r="QNQ2389" s="14"/>
      <c r="QNR2389" s="14"/>
      <c r="QNS2389" s="41"/>
      <c r="QNT2389" s="44"/>
      <c r="QNU2389" s="51"/>
      <c r="QNV2389" s="51"/>
      <c r="QNW2389" s="51"/>
      <c r="QNX2389" s="13"/>
      <c r="QNY2389" s="13"/>
      <c r="QNZ2389" s="14"/>
      <c r="QOA2389" s="14"/>
      <c r="QOB2389" s="41"/>
      <c r="QOC2389" s="44"/>
      <c r="QOD2389" s="51"/>
      <c r="QOE2389" s="51"/>
      <c r="QOF2389" s="51"/>
      <c r="QOG2389" s="13"/>
      <c r="QOH2389" s="13"/>
      <c r="QOI2389" s="14"/>
      <c r="QOJ2389" s="14"/>
      <c r="QOK2389" s="41"/>
      <c r="QOL2389" s="44"/>
      <c r="QOM2389" s="51"/>
      <c r="QON2389" s="51"/>
      <c r="QOO2389" s="51"/>
      <c r="QOP2389" s="13"/>
      <c r="QOQ2389" s="13"/>
      <c r="QOR2389" s="14"/>
      <c r="QOS2389" s="14"/>
      <c r="QOT2389" s="41"/>
      <c r="QOU2389" s="44"/>
      <c r="QOV2389" s="51"/>
      <c r="QOW2389" s="51"/>
      <c r="QOX2389" s="51"/>
      <c r="QOY2389" s="13"/>
      <c r="QOZ2389" s="13"/>
      <c r="QPA2389" s="14"/>
      <c r="QPB2389" s="14"/>
      <c r="QPC2389" s="41"/>
      <c r="QPD2389" s="44"/>
      <c r="QPE2389" s="51"/>
      <c r="QPF2389" s="51"/>
      <c r="QPG2389" s="51"/>
      <c r="QPH2389" s="13"/>
      <c r="QPI2389" s="13"/>
      <c r="QPJ2389" s="14"/>
      <c r="QPK2389" s="14"/>
      <c r="QPL2389" s="41"/>
      <c r="QPM2389" s="44"/>
      <c r="QPN2389" s="51"/>
      <c r="QPO2389" s="51"/>
      <c r="QPP2389" s="51"/>
      <c r="QPQ2389" s="13"/>
      <c r="QPR2389" s="13"/>
      <c r="QPS2389" s="14"/>
      <c r="QPT2389" s="14"/>
      <c r="QPU2389" s="41"/>
      <c r="QPV2389" s="44"/>
      <c r="QPW2389" s="51"/>
      <c r="QPX2389" s="51"/>
      <c r="QPY2389" s="51"/>
      <c r="QPZ2389" s="13"/>
      <c r="QQA2389" s="13"/>
      <c r="QQB2389" s="14"/>
      <c r="QQC2389" s="14"/>
      <c r="QQD2389" s="41"/>
      <c r="QQE2389" s="44"/>
      <c r="QQF2389" s="51"/>
      <c r="QQG2389" s="51"/>
      <c r="QQH2389" s="51"/>
      <c r="QQI2389" s="13"/>
      <c r="QQJ2389" s="13"/>
      <c r="QQK2389" s="14"/>
      <c r="QQL2389" s="14"/>
      <c r="QQM2389" s="41"/>
      <c r="QQN2389" s="44"/>
      <c r="QQO2389" s="51"/>
      <c r="QQP2389" s="51"/>
      <c r="QQQ2389" s="51"/>
      <c r="QQR2389" s="13"/>
      <c r="QQS2389" s="13"/>
      <c r="QQT2389" s="14"/>
      <c r="QQU2389" s="14"/>
      <c r="QQV2389" s="41"/>
      <c r="QQW2389" s="44"/>
      <c r="QQX2389" s="51"/>
      <c r="QQY2389" s="51"/>
      <c r="QQZ2389" s="51"/>
      <c r="QRA2389" s="13"/>
      <c r="QRB2389" s="13"/>
      <c r="QRC2389" s="14"/>
      <c r="QRD2389" s="14"/>
      <c r="QRE2389" s="41"/>
      <c r="QRF2389" s="44"/>
      <c r="QRG2389" s="51"/>
      <c r="QRH2389" s="51"/>
      <c r="QRI2389" s="51"/>
      <c r="QRJ2389" s="13"/>
      <c r="QRK2389" s="13"/>
      <c r="QRL2389" s="14"/>
      <c r="QRM2389" s="14"/>
      <c r="QRN2389" s="41"/>
      <c r="QRO2389" s="44"/>
      <c r="QRP2389" s="51"/>
      <c r="QRQ2389" s="51"/>
      <c r="QRR2389" s="51"/>
      <c r="QRS2389" s="13"/>
      <c r="QRT2389" s="13"/>
      <c r="QRU2389" s="14"/>
      <c r="QRV2389" s="14"/>
      <c r="QRW2389" s="41"/>
      <c r="QRX2389" s="44"/>
      <c r="QRY2389" s="51"/>
      <c r="QRZ2389" s="51"/>
      <c r="QSA2389" s="51"/>
      <c r="QSB2389" s="13"/>
      <c r="QSC2389" s="13"/>
      <c r="QSD2389" s="14"/>
      <c r="QSE2389" s="14"/>
      <c r="QSF2389" s="41"/>
      <c r="QSG2389" s="44"/>
      <c r="QSH2389" s="51"/>
      <c r="QSI2389" s="51"/>
      <c r="QSJ2389" s="51"/>
      <c r="QSK2389" s="13"/>
      <c r="QSL2389" s="13"/>
      <c r="QSM2389" s="14"/>
      <c r="QSN2389" s="14"/>
      <c r="QSO2389" s="41"/>
      <c r="QSP2389" s="44"/>
      <c r="QSQ2389" s="51"/>
      <c r="QSR2389" s="51"/>
      <c r="QSS2389" s="51"/>
      <c r="QST2389" s="13"/>
      <c r="QSU2389" s="13"/>
      <c r="QSV2389" s="14"/>
      <c r="QSW2389" s="14"/>
      <c r="QSX2389" s="41"/>
      <c r="QSY2389" s="44"/>
      <c r="QSZ2389" s="51"/>
      <c r="QTA2389" s="51"/>
      <c r="QTB2389" s="51"/>
      <c r="QTC2389" s="13"/>
      <c r="QTD2389" s="13"/>
      <c r="QTE2389" s="14"/>
      <c r="QTF2389" s="14"/>
      <c r="QTG2389" s="41"/>
      <c r="QTH2389" s="44"/>
      <c r="QTI2389" s="51"/>
      <c r="QTJ2389" s="51"/>
      <c r="QTK2389" s="51"/>
      <c r="QTL2389" s="13"/>
      <c r="QTM2389" s="13"/>
      <c r="QTN2389" s="14"/>
      <c r="QTO2389" s="14"/>
      <c r="QTP2389" s="41"/>
      <c r="QTQ2389" s="44"/>
      <c r="QTR2389" s="51"/>
      <c r="QTS2389" s="51"/>
      <c r="QTT2389" s="51"/>
      <c r="QTU2389" s="13"/>
      <c r="QTV2389" s="13"/>
      <c r="QTW2389" s="14"/>
      <c r="QTX2389" s="14"/>
      <c r="QTY2389" s="41"/>
      <c r="QTZ2389" s="44"/>
      <c r="QUA2389" s="51"/>
      <c r="QUB2389" s="51"/>
      <c r="QUC2389" s="51"/>
      <c r="QUD2389" s="13"/>
      <c r="QUE2389" s="13"/>
      <c r="QUF2389" s="14"/>
      <c r="QUG2389" s="14"/>
      <c r="QUH2389" s="41"/>
      <c r="QUI2389" s="44"/>
      <c r="QUJ2389" s="51"/>
      <c r="QUK2389" s="51"/>
      <c r="QUL2389" s="51"/>
      <c r="QUM2389" s="13"/>
      <c r="QUN2389" s="13"/>
      <c r="QUO2389" s="14"/>
      <c r="QUP2389" s="14"/>
      <c r="QUQ2389" s="41"/>
      <c r="QUR2389" s="44"/>
      <c r="QUS2389" s="51"/>
      <c r="QUT2389" s="51"/>
      <c r="QUU2389" s="51"/>
      <c r="QUV2389" s="13"/>
      <c r="QUW2389" s="13"/>
      <c r="QUX2389" s="14"/>
      <c r="QUY2389" s="14"/>
      <c r="QUZ2389" s="41"/>
      <c r="QVA2389" s="44"/>
      <c r="QVB2389" s="51"/>
      <c r="QVC2389" s="51"/>
      <c r="QVD2389" s="51"/>
      <c r="QVE2389" s="13"/>
      <c r="QVF2389" s="13"/>
      <c r="QVG2389" s="14"/>
      <c r="QVH2389" s="14"/>
      <c r="QVI2389" s="41"/>
      <c r="QVJ2389" s="44"/>
      <c r="QVK2389" s="51"/>
      <c r="QVL2389" s="51"/>
      <c r="QVM2389" s="51"/>
      <c r="QVN2389" s="13"/>
      <c r="QVO2389" s="13"/>
      <c r="QVP2389" s="14"/>
      <c r="QVQ2389" s="14"/>
      <c r="QVR2389" s="41"/>
      <c r="QVS2389" s="44"/>
      <c r="QVT2389" s="51"/>
      <c r="QVU2389" s="51"/>
      <c r="QVV2389" s="51"/>
      <c r="QVW2389" s="13"/>
      <c r="QVX2389" s="13"/>
      <c r="QVY2389" s="14"/>
      <c r="QVZ2389" s="14"/>
      <c r="QWA2389" s="41"/>
      <c r="QWB2389" s="44"/>
      <c r="QWC2389" s="51"/>
      <c r="QWD2389" s="51"/>
      <c r="QWE2389" s="51"/>
      <c r="QWF2389" s="13"/>
      <c r="QWG2389" s="13"/>
      <c r="QWH2389" s="14"/>
      <c r="QWI2389" s="14"/>
      <c r="QWJ2389" s="41"/>
      <c r="QWK2389" s="44"/>
      <c r="QWL2389" s="51"/>
      <c r="QWM2389" s="51"/>
      <c r="QWN2389" s="51"/>
      <c r="QWO2389" s="13"/>
      <c r="QWP2389" s="13"/>
      <c r="QWQ2389" s="14"/>
      <c r="QWR2389" s="14"/>
      <c r="QWS2389" s="41"/>
      <c r="QWT2389" s="44"/>
      <c r="QWU2389" s="51"/>
      <c r="QWV2389" s="51"/>
      <c r="QWW2389" s="51"/>
      <c r="QWX2389" s="13"/>
      <c r="QWY2389" s="13"/>
      <c r="QWZ2389" s="14"/>
      <c r="QXA2389" s="14"/>
      <c r="QXB2389" s="41"/>
      <c r="QXC2389" s="44"/>
      <c r="QXD2389" s="51"/>
      <c r="QXE2389" s="51"/>
      <c r="QXF2389" s="51"/>
      <c r="QXG2389" s="13"/>
      <c r="QXH2389" s="13"/>
      <c r="QXI2389" s="14"/>
      <c r="QXJ2389" s="14"/>
      <c r="QXK2389" s="41"/>
      <c r="QXL2389" s="44"/>
      <c r="QXM2389" s="51"/>
      <c r="QXN2389" s="51"/>
      <c r="QXO2389" s="51"/>
      <c r="QXP2389" s="13"/>
      <c r="QXQ2389" s="13"/>
      <c r="QXR2389" s="14"/>
      <c r="QXS2389" s="14"/>
      <c r="QXT2389" s="41"/>
      <c r="QXU2389" s="44"/>
      <c r="QXV2389" s="51"/>
      <c r="QXW2389" s="51"/>
      <c r="QXX2389" s="51"/>
      <c r="QXY2389" s="13"/>
      <c r="QXZ2389" s="13"/>
      <c r="QYA2389" s="14"/>
      <c r="QYB2389" s="14"/>
      <c r="QYC2389" s="41"/>
      <c r="QYD2389" s="44"/>
      <c r="QYE2389" s="51"/>
      <c r="QYF2389" s="51"/>
      <c r="QYG2389" s="51"/>
      <c r="QYH2389" s="13"/>
      <c r="QYI2389" s="13"/>
      <c r="QYJ2389" s="14"/>
      <c r="QYK2389" s="14"/>
      <c r="QYL2389" s="41"/>
      <c r="QYM2389" s="44"/>
      <c r="QYN2389" s="51"/>
      <c r="QYO2389" s="51"/>
      <c r="QYP2389" s="51"/>
      <c r="QYQ2389" s="13"/>
      <c r="QYR2389" s="13"/>
      <c r="QYS2389" s="14"/>
      <c r="QYT2389" s="14"/>
      <c r="QYU2389" s="41"/>
      <c r="QYV2389" s="44"/>
      <c r="QYW2389" s="51"/>
      <c r="QYX2389" s="51"/>
      <c r="QYY2389" s="51"/>
      <c r="QYZ2389" s="13"/>
      <c r="QZA2389" s="13"/>
      <c r="QZB2389" s="14"/>
      <c r="QZC2389" s="14"/>
      <c r="QZD2389" s="41"/>
      <c r="QZE2389" s="44"/>
      <c r="QZF2389" s="51"/>
      <c r="QZG2389" s="51"/>
      <c r="QZH2389" s="51"/>
      <c r="QZI2389" s="13"/>
      <c r="QZJ2389" s="13"/>
      <c r="QZK2389" s="14"/>
      <c r="QZL2389" s="14"/>
      <c r="QZM2389" s="41"/>
      <c r="QZN2389" s="44"/>
      <c r="QZO2389" s="51"/>
      <c r="QZP2389" s="51"/>
      <c r="QZQ2389" s="51"/>
      <c r="QZR2389" s="13"/>
      <c r="QZS2389" s="13"/>
      <c r="QZT2389" s="14"/>
      <c r="QZU2389" s="14"/>
      <c r="QZV2389" s="41"/>
      <c r="QZW2389" s="44"/>
      <c r="QZX2389" s="51"/>
      <c r="QZY2389" s="51"/>
      <c r="QZZ2389" s="51"/>
      <c r="RAA2389" s="13"/>
      <c r="RAB2389" s="13"/>
      <c r="RAC2389" s="14"/>
      <c r="RAD2389" s="14"/>
      <c r="RAE2389" s="41"/>
      <c r="RAF2389" s="44"/>
      <c r="RAG2389" s="51"/>
      <c r="RAH2389" s="51"/>
      <c r="RAI2389" s="51"/>
      <c r="RAJ2389" s="13"/>
      <c r="RAK2389" s="13"/>
      <c r="RAL2389" s="14"/>
      <c r="RAM2389" s="14"/>
      <c r="RAN2389" s="41"/>
      <c r="RAO2389" s="44"/>
      <c r="RAP2389" s="51"/>
      <c r="RAQ2389" s="51"/>
      <c r="RAR2389" s="51"/>
      <c r="RAS2389" s="13"/>
      <c r="RAT2389" s="13"/>
      <c r="RAU2389" s="14"/>
      <c r="RAV2389" s="14"/>
      <c r="RAW2389" s="41"/>
      <c r="RAX2389" s="44"/>
      <c r="RAY2389" s="51"/>
      <c r="RAZ2389" s="51"/>
      <c r="RBA2389" s="51"/>
      <c r="RBB2389" s="13"/>
      <c r="RBC2389" s="13"/>
      <c r="RBD2389" s="14"/>
      <c r="RBE2389" s="14"/>
      <c r="RBF2389" s="41"/>
      <c r="RBG2389" s="44"/>
      <c r="RBH2389" s="51"/>
      <c r="RBI2389" s="51"/>
      <c r="RBJ2389" s="51"/>
      <c r="RBK2389" s="13"/>
      <c r="RBL2389" s="13"/>
      <c r="RBM2389" s="14"/>
      <c r="RBN2389" s="14"/>
      <c r="RBO2389" s="41"/>
      <c r="RBP2389" s="44"/>
      <c r="RBQ2389" s="51"/>
      <c r="RBR2389" s="51"/>
      <c r="RBS2389" s="51"/>
      <c r="RBT2389" s="13"/>
      <c r="RBU2389" s="13"/>
      <c r="RBV2389" s="14"/>
      <c r="RBW2389" s="14"/>
      <c r="RBX2389" s="41"/>
      <c r="RBY2389" s="44"/>
      <c r="RBZ2389" s="51"/>
      <c r="RCA2389" s="51"/>
      <c r="RCB2389" s="51"/>
      <c r="RCC2389" s="13"/>
      <c r="RCD2389" s="13"/>
      <c r="RCE2389" s="14"/>
      <c r="RCF2389" s="14"/>
      <c r="RCG2389" s="41"/>
      <c r="RCH2389" s="44"/>
      <c r="RCI2389" s="51"/>
      <c r="RCJ2389" s="51"/>
      <c r="RCK2389" s="51"/>
      <c r="RCL2389" s="13"/>
      <c r="RCM2389" s="13"/>
      <c r="RCN2389" s="14"/>
      <c r="RCO2389" s="14"/>
      <c r="RCP2389" s="41"/>
      <c r="RCQ2389" s="44"/>
      <c r="RCR2389" s="51"/>
      <c r="RCS2389" s="51"/>
      <c r="RCT2389" s="51"/>
      <c r="RCU2389" s="13"/>
      <c r="RCV2389" s="13"/>
      <c r="RCW2389" s="14"/>
      <c r="RCX2389" s="14"/>
      <c r="RCY2389" s="41"/>
      <c r="RCZ2389" s="44"/>
      <c r="RDA2389" s="51"/>
      <c r="RDB2389" s="51"/>
      <c r="RDC2389" s="51"/>
      <c r="RDD2389" s="13"/>
      <c r="RDE2389" s="13"/>
      <c r="RDF2389" s="14"/>
      <c r="RDG2389" s="14"/>
      <c r="RDH2389" s="41"/>
      <c r="RDI2389" s="44"/>
      <c r="RDJ2389" s="51"/>
      <c r="RDK2389" s="51"/>
      <c r="RDL2389" s="51"/>
      <c r="RDM2389" s="13"/>
      <c r="RDN2389" s="13"/>
      <c r="RDO2389" s="14"/>
      <c r="RDP2389" s="14"/>
      <c r="RDQ2389" s="41"/>
      <c r="RDR2389" s="44"/>
      <c r="RDS2389" s="51"/>
      <c r="RDT2389" s="51"/>
      <c r="RDU2389" s="51"/>
      <c r="RDV2389" s="13"/>
      <c r="RDW2389" s="13"/>
      <c r="RDX2389" s="14"/>
      <c r="RDY2389" s="14"/>
      <c r="RDZ2389" s="41"/>
      <c r="REA2389" s="44"/>
      <c r="REB2389" s="51"/>
      <c r="REC2389" s="51"/>
      <c r="RED2389" s="51"/>
      <c r="REE2389" s="13"/>
      <c r="REF2389" s="13"/>
      <c r="REG2389" s="14"/>
      <c r="REH2389" s="14"/>
      <c r="REI2389" s="41"/>
      <c r="REJ2389" s="44"/>
      <c r="REK2389" s="51"/>
      <c r="REL2389" s="51"/>
      <c r="REM2389" s="51"/>
      <c r="REN2389" s="13"/>
      <c r="REO2389" s="13"/>
      <c r="REP2389" s="14"/>
      <c r="REQ2389" s="14"/>
      <c r="RER2389" s="41"/>
      <c r="RES2389" s="44"/>
      <c r="RET2389" s="51"/>
      <c r="REU2389" s="51"/>
      <c r="REV2389" s="51"/>
      <c r="REW2389" s="13"/>
      <c r="REX2389" s="13"/>
      <c r="REY2389" s="14"/>
      <c r="REZ2389" s="14"/>
      <c r="RFA2389" s="41"/>
      <c r="RFB2389" s="44"/>
      <c r="RFC2389" s="51"/>
      <c r="RFD2389" s="51"/>
      <c r="RFE2389" s="51"/>
      <c r="RFF2389" s="13"/>
      <c r="RFG2389" s="13"/>
      <c r="RFH2389" s="14"/>
      <c r="RFI2389" s="14"/>
      <c r="RFJ2389" s="41"/>
      <c r="RFK2389" s="44"/>
      <c r="RFL2389" s="51"/>
      <c r="RFM2389" s="51"/>
      <c r="RFN2389" s="51"/>
      <c r="RFO2389" s="13"/>
      <c r="RFP2389" s="13"/>
      <c r="RFQ2389" s="14"/>
      <c r="RFR2389" s="14"/>
      <c r="RFS2389" s="41"/>
      <c r="RFT2389" s="44"/>
      <c r="RFU2389" s="51"/>
      <c r="RFV2389" s="51"/>
      <c r="RFW2389" s="51"/>
      <c r="RFX2389" s="13"/>
      <c r="RFY2389" s="13"/>
      <c r="RFZ2389" s="14"/>
      <c r="RGA2389" s="14"/>
      <c r="RGB2389" s="41"/>
      <c r="RGC2389" s="44"/>
      <c r="RGD2389" s="51"/>
      <c r="RGE2389" s="51"/>
      <c r="RGF2389" s="51"/>
      <c r="RGG2389" s="13"/>
      <c r="RGH2389" s="13"/>
      <c r="RGI2389" s="14"/>
      <c r="RGJ2389" s="14"/>
      <c r="RGK2389" s="41"/>
      <c r="RGL2389" s="44"/>
      <c r="RGM2389" s="51"/>
      <c r="RGN2389" s="51"/>
      <c r="RGO2389" s="51"/>
      <c r="RGP2389" s="13"/>
      <c r="RGQ2389" s="13"/>
      <c r="RGR2389" s="14"/>
      <c r="RGS2389" s="14"/>
      <c r="RGT2389" s="41"/>
      <c r="RGU2389" s="44"/>
      <c r="RGV2389" s="51"/>
      <c r="RGW2389" s="51"/>
      <c r="RGX2389" s="51"/>
      <c r="RGY2389" s="13"/>
      <c r="RGZ2389" s="13"/>
      <c r="RHA2389" s="14"/>
      <c r="RHB2389" s="14"/>
      <c r="RHC2389" s="41"/>
      <c r="RHD2389" s="44"/>
      <c r="RHE2389" s="51"/>
      <c r="RHF2389" s="51"/>
      <c r="RHG2389" s="51"/>
      <c r="RHH2389" s="13"/>
      <c r="RHI2389" s="13"/>
      <c r="RHJ2389" s="14"/>
      <c r="RHK2389" s="14"/>
      <c r="RHL2389" s="41"/>
      <c r="RHM2389" s="44"/>
      <c r="RHN2389" s="51"/>
      <c r="RHO2389" s="51"/>
      <c r="RHP2389" s="51"/>
      <c r="RHQ2389" s="13"/>
      <c r="RHR2389" s="13"/>
      <c r="RHS2389" s="14"/>
      <c r="RHT2389" s="14"/>
      <c r="RHU2389" s="41"/>
      <c r="RHV2389" s="44"/>
      <c r="RHW2389" s="51"/>
      <c r="RHX2389" s="51"/>
      <c r="RHY2389" s="51"/>
      <c r="RHZ2389" s="13"/>
      <c r="RIA2389" s="13"/>
      <c r="RIB2389" s="14"/>
      <c r="RIC2389" s="14"/>
      <c r="RID2389" s="41"/>
      <c r="RIE2389" s="44"/>
      <c r="RIF2389" s="51"/>
      <c r="RIG2389" s="51"/>
      <c r="RIH2389" s="51"/>
      <c r="RII2389" s="13"/>
      <c r="RIJ2389" s="13"/>
      <c r="RIK2389" s="14"/>
      <c r="RIL2389" s="14"/>
      <c r="RIM2389" s="41"/>
      <c r="RIN2389" s="44"/>
      <c r="RIO2389" s="51"/>
      <c r="RIP2389" s="51"/>
      <c r="RIQ2389" s="51"/>
      <c r="RIR2389" s="13"/>
      <c r="RIS2389" s="13"/>
      <c r="RIT2389" s="14"/>
      <c r="RIU2389" s="14"/>
      <c r="RIV2389" s="41"/>
      <c r="RIW2389" s="44"/>
      <c r="RIX2389" s="51"/>
      <c r="RIY2389" s="51"/>
      <c r="RIZ2389" s="51"/>
      <c r="RJA2389" s="13"/>
      <c r="RJB2389" s="13"/>
      <c r="RJC2389" s="14"/>
      <c r="RJD2389" s="14"/>
      <c r="RJE2389" s="41"/>
      <c r="RJF2389" s="44"/>
      <c r="RJG2389" s="51"/>
      <c r="RJH2389" s="51"/>
      <c r="RJI2389" s="51"/>
      <c r="RJJ2389" s="13"/>
      <c r="RJK2389" s="13"/>
      <c r="RJL2389" s="14"/>
      <c r="RJM2389" s="14"/>
      <c r="RJN2389" s="41"/>
      <c r="RJO2389" s="44"/>
      <c r="RJP2389" s="51"/>
      <c r="RJQ2389" s="51"/>
      <c r="RJR2389" s="51"/>
      <c r="RJS2389" s="13"/>
      <c r="RJT2389" s="13"/>
      <c r="RJU2389" s="14"/>
      <c r="RJV2389" s="14"/>
      <c r="RJW2389" s="41"/>
      <c r="RJX2389" s="44"/>
      <c r="RJY2389" s="51"/>
      <c r="RJZ2389" s="51"/>
      <c r="RKA2389" s="51"/>
      <c r="RKB2389" s="13"/>
      <c r="RKC2389" s="13"/>
      <c r="RKD2389" s="14"/>
      <c r="RKE2389" s="14"/>
      <c r="RKF2389" s="41"/>
      <c r="RKG2389" s="44"/>
      <c r="RKH2389" s="51"/>
      <c r="RKI2389" s="51"/>
      <c r="RKJ2389" s="51"/>
      <c r="RKK2389" s="13"/>
      <c r="RKL2389" s="13"/>
      <c r="RKM2389" s="14"/>
      <c r="RKN2389" s="14"/>
      <c r="RKO2389" s="41"/>
      <c r="RKP2389" s="44"/>
      <c r="RKQ2389" s="51"/>
      <c r="RKR2389" s="51"/>
      <c r="RKS2389" s="51"/>
      <c r="RKT2389" s="13"/>
      <c r="RKU2389" s="13"/>
      <c r="RKV2389" s="14"/>
      <c r="RKW2389" s="14"/>
      <c r="RKX2389" s="41"/>
      <c r="RKY2389" s="44"/>
      <c r="RKZ2389" s="51"/>
      <c r="RLA2389" s="51"/>
      <c r="RLB2389" s="51"/>
      <c r="RLC2389" s="13"/>
      <c r="RLD2389" s="13"/>
      <c r="RLE2389" s="14"/>
      <c r="RLF2389" s="14"/>
      <c r="RLG2389" s="41"/>
      <c r="RLH2389" s="44"/>
      <c r="RLI2389" s="51"/>
      <c r="RLJ2389" s="51"/>
      <c r="RLK2389" s="51"/>
      <c r="RLL2389" s="13"/>
      <c r="RLM2389" s="13"/>
      <c r="RLN2389" s="14"/>
      <c r="RLO2389" s="14"/>
      <c r="RLP2389" s="41"/>
      <c r="RLQ2389" s="44"/>
      <c r="RLR2389" s="51"/>
      <c r="RLS2389" s="51"/>
      <c r="RLT2389" s="51"/>
      <c r="RLU2389" s="13"/>
      <c r="RLV2389" s="13"/>
      <c r="RLW2389" s="14"/>
      <c r="RLX2389" s="14"/>
      <c r="RLY2389" s="41"/>
      <c r="RLZ2389" s="44"/>
      <c r="RMA2389" s="51"/>
      <c r="RMB2389" s="51"/>
      <c r="RMC2389" s="51"/>
      <c r="RMD2389" s="13"/>
      <c r="RME2389" s="13"/>
      <c r="RMF2389" s="14"/>
      <c r="RMG2389" s="14"/>
      <c r="RMH2389" s="41"/>
      <c r="RMI2389" s="44"/>
      <c r="RMJ2389" s="51"/>
      <c r="RMK2389" s="51"/>
      <c r="RML2389" s="51"/>
      <c r="RMM2389" s="13"/>
      <c r="RMN2389" s="13"/>
      <c r="RMO2389" s="14"/>
      <c r="RMP2389" s="14"/>
      <c r="RMQ2389" s="41"/>
      <c r="RMR2389" s="44"/>
      <c r="RMS2389" s="51"/>
      <c r="RMT2389" s="51"/>
      <c r="RMU2389" s="51"/>
      <c r="RMV2389" s="13"/>
      <c r="RMW2389" s="13"/>
      <c r="RMX2389" s="14"/>
      <c r="RMY2389" s="14"/>
      <c r="RMZ2389" s="41"/>
      <c r="RNA2389" s="44"/>
      <c r="RNB2389" s="51"/>
      <c r="RNC2389" s="51"/>
      <c r="RND2389" s="51"/>
      <c r="RNE2389" s="13"/>
      <c r="RNF2389" s="13"/>
      <c r="RNG2389" s="14"/>
      <c r="RNH2389" s="14"/>
      <c r="RNI2389" s="41"/>
      <c r="RNJ2389" s="44"/>
      <c r="RNK2389" s="51"/>
      <c r="RNL2389" s="51"/>
      <c r="RNM2389" s="51"/>
      <c r="RNN2389" s="13"/>
      <c r="RNO2389" s="13"/>
      <c r="RNP2389" s="14"/>
      <c r="RNQ2389" s="14"/>
      <c r="RNR2389" s="41"/>
      <c r="RNS2389" s="44"/>
      <c r="RNT2389" s="51"/>
      <c r="RNU2389" s="51"/>
      <c r="RNV2389" s="51"/>
      <c r="RNW2389" s="13"/>
      <c r="RNX2389" s="13"/>
      <c r="RNY2389" s="14"/>
      <c r="RNZ2389" s="14"/>
      <c r="ROA2389" s="41"/>
      <c r="ROB2389" s="44"/>
      <c r="ROC2389" s="51"/>
      <c r="ROD2389" s="51"/>
      <c r="ROE2389" s="51"/>
      <c r="ROF2389" s="13"/>
      <c r="ROG2389" s="13"/>
      <c r="ROH2389" s="14"/>
      <c r="ROI2389" s="14"/>
      <c r="ROJ2389" s="41"/>
      <c r="ROK2389" s="44"/>
      <c r="ROL2389" s="51"/>
      <c r="ROM2389" s="51"/>
      <c r="RON2389" s="51"/>
      <c r="ROO2389" s="13"/>
      <c r="ROP2389" s="13"/>
      <c r="ROQ2389" s="14"/>
      <c r="ROR2389" s="14"/>
      <c r="ROS2389" s="41"/>
      <c r="ROT2389" s="44"/>
      <c r="ROU2389" s="51"/>
      <c r="ROV2389" s="51"/>
      <c r="ROW2389" s="51"/>
      <c r="ROX2389" s="13"/>
      <c r="ROY2389" s="13"/>
      <c r="ROZ2389" s="14"/>
      <c r="RPA2389" s="14"/>
      <c r="RPB2389" s="41"/>
      <c r="RPC2389" s="44"/>
      <c r="RPD2389" s="51"/>
      <c r="RPE2389" s="51"/>
      <c r="RPF2389" s="51"/>
      <c r="RPG2389" s="13"/>
      <c r="RPH2389" s="13"/>
      <c r="RPI2389" s="14"/>
      <c r="RPJ2389" s="14"/>
      <c r="RPK2389" s="41"/>
      <c r="RPL2389" s="44"/>
      <c r="RPM2389" s="51"/>
      <c r="RPN2389" s="51"/>
      <c r="RPO2389" s="51"/>
      <c r="RPP2389" s="13"/>
      <c r="RPQ2389" s="13"/>
      <c r="RPR2389" s="14"/>
      <c r="RPS2389" s="14"/>
      <c r="RPT2389" s="41"/>
      <c r="RPU2389" s="44"/>
      <c r="RPV2389" s="51"/>
      <c r="RPW2389" s="51"/>
      <c r="RPX2389" s="51"/>
      <c r="RPY2389" s="13"/>
      <c r="RPZ2389" s="13"/>
      <c r="RQA2389" s="14"/>
      <c r="RQB2389" s="14"/>
      <c r="RQC2389" s="41"/>
      <c r="RQD2389" s="44"/>
      <c r="RQE2389" s="51"/>
      <c r="RQF2389" s="51"/>
      <c r="RQG2389" s="51"/>
      <c r="RQH2389" s="13"/>
      <c r="RQI2389" s="13"/>
      <c r="RQJ2389" s="14"/>
      <c r="RQK2389" s="14"/>
      <c r="RQL2389" s="41"/>
      <c r="RQM2389" s="44"/>
      <c r="RQN2389" s="51"/>
      <c r="RQO2389" s="51"/>
      <c r="RQP2389" s="51"/>
      <c r="RQQ2389" s="13"/>
      <c r="RQR2389" s="13"/>
      <c r="RQS2389" s="14"/>
      <c r="RQT2389" s="14"/>
      <c r="RQU2389" s="41"/>
      <c r="RQV2389" s="44"/>
      <c r="RQW2389" s="51"/>
      <c r="RQX2389" s="51"/>
      <c r="RQY2389" s="51"/>
      <c r="RQZ2389" s="13"/>
      <c r="RRA2389" s="13"/>
      <c r="RRB2389" s="14"/>
      <c r="RRC2389" s="14"/>
      <c r="RRD2389" s="41"/>
      <c r="RRE2389" s="44"/>
      <c r="RRF2389" s="51"/>
      <c r="RRG2389" s="51"/>
      <c r="RRH2389" s="51"/>
      <c r="RRI2389" s="13"/>
      <c r="RRJ2389" s="13"/>
      <c r="RRK2389" s="14"/>
      <c r="RRL2389" s="14"/>
      <c r="RRM2389" s="41"/>
      <c r="RRN2389" s="44"/>
      <c r="RRO2389" s="51"/>
      <c r="RRP2389" s="51"/>
      <c r="RRQ2389" s="51"/>
      <c r="RRR2389" s="13"/>
      <c r="RRS2389" s="13"/>
      <c r="RRT2389" s="14"/>
      <c r="RRU2389" s="14"/>
      <c r="RRV2389" s="41"/>
      <c r="RRW2389" s="44"/>
      <c r="RRX2389" s="51"/>
      <c r="RRY2389" s="51"/>
      <c r="RRZ2389" s="51"/>
      <c r="RSA2389" s="13"/>
      <c r="RSB2389" s="13"/>
      <c r="RSC2389" s="14"/>
      <c r="RSD2389" s="14"/>
      <c r="RSE2389" s="41"/>
      <c r="RSF2389" s="44"/>
      <c r="RSG2389" s="51"/>
      <c r="RSH2389" s="51"/>
      <c r="RSI2389" s="51"/>
      <c r="RSJ2389" s="13"/>
      <c r="RSK2389" s="13"/>
      <c r="RSL2389" s="14"/>
      <c r="RSM2389" s="14"/>
      <c r="RSN2389" s="41"/>
      <c r="RSO2389" s="44"/>
      <c r="RSP2389" s="51"/>
      <c r="RSQ2389" s="51"/>
      <c r="RSR2389" s="51"/>
      <c r="RSS2389" s="13"/>
      <c r="RST2389" s="13"/>
      <c r="RSU2389" s="14"/>
      <c r="RSV2389" s="14"/>
      <c r="RSW2389" s="41"/>
      <c r="RSX2389" s="44"/>
      <c r="RSY2389" s="51"/>
      <c r="RSZ2389" s="51"/>
      <c r="RTA2389" s="51"/>
      <c r="RTB2389" s="13"/>
      <c r="RTC2389" s="13"/>
      <c r="RTD2389" s="14"/>
      <c r="RTE2389" s="14"/>
      <c r="RTF2389" s="41"/>
      <c r="RTG2389" s="44"/>
      <c r="RTH2389" s="51"/>
      <c r="RTI2389" s="51"/>
      <c r="RTJ2389" s="51"/>
      <c r="RTK2389" s="13"/>
      <c r="RTL2389" s="13"/>
      <c r="RTM2389" s="14"/>
      <c r="RTN2389" s="14"/>
      <c r="RTO2389" s="41"/>
      <c r="RTP2389" s="44"/>
      <c r="RTQ2389" s="51"/>
      <c r="RTR2389" s="51"/>
      <c r="RTS2389" s="51"/>
      <c r="RTT2389" s="13"/>
      <c r="RTU2389" s="13"/>
      <c r="RTV2389" s="14"/>
      <c r="RTW2389" s="14"/>
      <c r="RTX2389" s="41"/>
      <c r="RTY2389" s="44"/>
      <c r="RTZ2389" s="51"/>
      <c r="RUA2389" s="51"/>
      <c r="RUB2389" s="51"/>
      <c r="RUC2389" s="13"/>
      <c r="RUD2389" s="13"/>
      <c r="RUE2389" s="14"/>
      <c r="RUF2389" s="14"/>
      <c r="RUG2389" s="41"/>
      <c r="RUH2389" s="44"/>
      <c r="RUI2389" s="51"/>
      <c r="RUJ2389" s="51"/>
      <c r="RUK2389" s="51"/>
      <c r="RUL2389" s="13"/>
      <c r="RUM2389" s="13"/>
      <c r="RUN2389" s="14"/>
      <c r="RUO2389" s="14"/>
      <c r="RUP2389" s="41"/>
      <c r="RUQ2389" s="44"/>
      <c r="RUR2389" s="51"/>
      <c r="RUS2389" s="51"/>
      <c r="RUT2389" s="51"/>
      <c r="RUU2389" s="13"/>
      <c r="RUV2389" s="13"/>
      <c r="RUW2389" s="14"/>
      <c r="RUX2389" s="14"/>
      <c r="RUY2389" s="41"/>
      <c r="RUZ2389" s="44"/>
      <c r="RVA2389" s="51"/>
      <c r="RVB2389" s="51"/>
      <c r="RVC2389" s="51"/>
      <c r="RVD2389" s="13"/>
      <c r="RVE2389" s="13"/>
      <c r="RVF2389" s="14"/>
      <c r="RVG2389" s="14"/>
      <c r="RVH2389" s="41"/>
      <c r="RVI2389" s="44"/>
      <c r="RVJ2389" s="51"/>
      <c r="RVK2389" s="51"/>
      <c r="RVL2389" s="51"/>
      <c r="RVM2389" s="13"/>
      <c r="RVN2389" s="13"/>
      <c r="RVO2389" s="14"/>
      <c r="RVP2389" s="14"/>
      <c r="RVQ2389" s="41"/>
      <c r="RVR2389" s="44"/>
      <c r="RVS2389" s="51"/>
      <c r="RVT2389" s="51"/>
      <c r="RVU2389" s="51"/>
      <c r="RVV2389" s="13"/>
      <c r="RVW2389" s="13"/>
      <c r="RVX2389" s="14"/>
      <c r="RVY2389" s="14"/>
      <c r="RVZ2389" s="41"/>
      <c r="RWA2389" s="44"/>
      <c r="RWB2389" s="51"/>
      <c r="RWC2389" s="51"/>
      <c r="RWD2389" s="51"/>
      <c r="RWE2389" s="13"/>
      <c r="RWF2389" s="13"/>
      <c r="RWG2389" s="14"/>
      <c r="RWH2389" s="14"/>
      <c r="RWI2389" s="41"/>
      <c r="RWJ2389" s="44"/>
      <c r="RWK2389" s="51"/>
      <c r="RWL2389" s="51"/>
      <c r="RWM2389" s="51"/>
      <c r="RWN2389" s="13"/>
      <c r="RWO2389" s="13"/>
      <c r="RWP2389" s="14"/>
      <c r="RWQ2389" s="14"/>
      <c r="RWR2389" s="41"/>
      <c r="RWS2389" s="44"/>
      <c r="RWT2389" s="51"/>
      <c r="RWU2389" s="51"/>
      <c r="RWV2389" s="51"/>
      <c r="RWW2389" s="13"/>
      <c r="RWX2389" s="13"/>
      <c r="RWY2389" s="14"/>
      <c r="RWZ2389" s="14"/>
      <c r="RXA2389" s="41"/>
      <c r="RXB2389" s="44"/>
      <c r="RXC2389" s="51"/>
      <c r="RXD2389" s="51"/>
      <c r="RXE2389" s="51"/>
      <c r="RXF2389" s="13"/>
      <c r="RXG2389" s="13"/>
      <c r="RXH2389" s="14"/>
      <c r="RXI2389" s="14"/>
      <c r="RXJ2389" s="41"/>
      <c r="RXK2389" s="44"/>
      <c r="RXL2389" s="51"/>
      <c r="RXM2389" s="51"/>
      <c r="RXN2389" s="51"/>
      <c r="RXO2389" s="13"/>
      <c r="RXP2389" s="13"/>
      <c r="RXQ2389" s="14"/>
      <c r="RXR2389" s="14"/>
      <c r="RXS2389" s="41"/>
      <c r="RXT2389" s="44"/>
      <c r="RXU2389" s="51"/>
      <c r="RXV2389" s="51"/>
      <c r="RXW2389" s="51"/>
      <c r="RXX2389" s="13"/>
      <c r="RXY2389" s="13"/>
      <c r="RXZ2389" s="14"/>
      <c r="RYA2389" s="14"/>
      <c r="RYB2389" s="41"/>
      <c r="RYC2389" s="44"/>
      <c r="RYD2389" s="51"/>
      <c r="RYE2389" s="51"/>
      <c r="RYF2389" s="51"/>
      <c r="RYG2389" s="13"/>
      <c r="RYH2389" s="13"/>
      <c r="RYI2389" s="14"/>
      <c r="RYJ2389" s="14"/>
      <c r="RYK2389" s="41"/>
      <c r="RYL2389" s="44"/>
      <c r="RYM2389" s="51"/>
      <c r="RYN2389" s="51"/>
      <c r="RYO2389" s="51"/>
      <c r="RYP2389" s="13"/>
      <c r="RYQ2389" s="13"/>
      <c r="RYR2389" s="14"/>
      <c r="RYS2389" s="14"/>
      <c r="RYT2389" s="41"/>
      <c r="RYU2389" s="44"/>
      <c r="RYV2389" s="51"/>
      <c r="RYW2389" s="51"/>
      <c r="RYX2389" s="51"/>
      <c r="RYY2389" s="13"/>
      <c r="RYZ2389" s="13"/>
      <c r="RZA2389" s="14"/>
      <c r="RZB2389" s="14"/>
      <c r="RZC2389" s="41"/>
      <c r="RZD2389" s="44"/>
      <c r="RZE2389" s="51"/>
      <c r="RZF2389" s="51"/>
      <c r="RZG2389" s="51"/>
      <c r="RZH2389" s="13"/>
      <c r="RZI2389" s="13"/>
      <c r="RZJ2389" s="14"/>
      <c r="RZK2389" s="14"/>
      <c r="RZL2389" s="41"/>
      <c r="RZM2389" s="44"/>
      <c r="RZN2389" s="51"/>
      <c r="RZO2389" s="51"/>
      <c r="RZP2389" s="51"/>
      <c r="RZQ2389" s="13"/>
      <c r="RZR2389" s="13"/>
      <c r="RZS2389" s="14"/>
      <c r="RZT2389" s="14"/>
      <c r="RZU2389" s="41"/>
      <c r="RZV2389" s="44"/>
      <c r="RZW2389" s="51"/>
      <c r="RZX2389" s="51"/>
      <c r="RZY2389" s="51"/>
      <c r="RZZ2389" s="13"/>
      <c r="SAA2389" s="13"/>
      <c r="SAB2389" s="14"/>
      <c r="SAC2389" s="14"/>
      <c r="SAD2389" s="41"/>
      <c r="SAE2389" s="44"/>
      <c r="SAF2389" s="51"/>
      <c r="SAG2389" s="51"/>
      <c r="SAH2389" s="51"/>
      <c r="SAI2389" s="13"/>
      <c r="SAJ2389" s="13"/>
      <c r="SAK2389" s="14"/>
      <c r="SAL2389" s="14"/>
      <c r="SAM2389" s="41"/>
      <c r="SAN2389" s="44"/>
      <c r="SAO2389" s="51"/>
      <c r="SAP2389" s="51"/>
      <c r="SAQ2389" s="51"/>
      <c r="SAR2389" s="13"/>
      <c r="SAS2389" s="13"/>
      <c r="SAT2389" s="14"/>
      <c r="SAU2389" s="14"/>
      <c r="SAV2389" s="41"/>
      <c r="SAW2389" s="44"/>
      <c r="SAX2389" s="51"/>
      <c r="SAY2389" s="51"/>
      <c r="SAZ2389" s="51"/>
      <c r="SBA2389" s="13"/>
      <c r="SBB2389" s="13"/>
      <c r="SBC2389" s="14"/>
      <c r="SBD2389" s="14"/>
      <c r="SBE2389" s="41"/>
      <c r="SBF2389" s="44"/>
      <c r="SBG2389" s="51"/>
      <c r="SBH2389" s="51"/>
      <c r="SBI2389" s="51"/>
      <c r="SBJ2389" s="13"/>
      <c r="SBK2389" s="13"/>
      <c r="SBL2389" s="14"/>
      <c r="SBM2389" s="14"/>
      <c r="SBN2389" s="41"/>
      <c r="SBO2389" s="44"/>
      <c r="SBP2389" s="51"/>
      <c r="SBQ2389" s="51"/>
      <c r="SBR2389" s="51"/>
      <c r="SBS2389" s="13"/>
      <c r="SBT2389" s="13"/>
      <c r="SBU2389" s="14"/>
      <c r="SBV2389" s="14"/>
      <c r="SBW2389" s="41"/>
      <c r="SBX2389" s="44"/>
      <c r="SBY2389" s="51"/>
      <c r="SBZ2389" s="51"/>
      <c r="SCA2389" s="51"/>
      <c r="SCB2389" s="13"/>
      <c r="SCC2389" s="13"/>
      <c r="SCD2389" s="14"/>
      <c r="SCE2389" s="14"/>
      <c r="SCF2389" s="41"/>
      <c r="SCG2389" s="44"/>
      <c r="SCH2389" s="51"/>
      <c r="SCI2389" s="51"/>
      <c r="SCJ2389" s="51"/>
      <c r="SCK2389" s="13"/>
      <c r="SCL2389" s="13"/>
      <c r="SCM2389" s="14"/>
      <c r="SCN2389" s="14"/>
      <c r="SCO2389" s="41"/>
      <c r="SCP2389" s="44"/>
      <c r="SCQ2389" s="51"/>
      <c r="SCR2389" s="51"/>
      <c r="SCS2389" s="51"/>
      <c r="SCT2389" s="13"/>
      <c r="SCU2389" s="13"/>
      <c r="SCV2389" s="14"/>
      <c r="SCW2389" s="14"/>
      <c r="SCX2389" s="41"/>
      <c r="SCY2389" s="44"/>
      <c r="SCZ2389" s="51"/>
      <c r="SDA2389" s="51"/>
      <c r="SDB2389" s="51"/>
      <c r="SDC2389" s="13"/>
      <c r="SDD2389" s="13"/>
      <c r="SDE2389" s="14"/>
      <c r="SDF2389" s="14"/>
      <c r="SDG2389" s="41"/>
      <c r="SDH2389" s="44"/>
      <c r="SDI2389" s="51"/>
      <c r="SDJ2389" s="51"/>
      <c r="SDK2389" s="51"/>
      <c r="SDL2389" s="13"/>
      <c r="SDM2389" s="13"/>
      <c r="SDN2389" s="14"/>
      <c r="SDO2389" s="14"/>
      <c r="SDP2389" s="41"/>
      <c r="SDQ2389" s="44"/>
      <c r="SDR2389" s="51"/>
      <c r="SDS2389" s="51"/>
      <c r="SDT2389" s="51"/>
      <c r="SDU2389" s="13"/>
      <c r="SDV2389" s="13"/>
      <c r="SDW2389" s="14"/>
      <c r="SDX2389" s="14"/>
      <c r="SDY2389" s="41"/>
      <c r="SDZ2389" s="44"/>
      <c r="SEA2389" s="51"/>
      <c r="SEB2389" s="51"/>
      <c r="SEC2389" s="51"/>
      <c r="SED2389" s="13"/>
      <c r="SEE2389" s="13"/>
      <c r="SEF2389" s="14"/>
      <c r="SEG2389" s="14"/>
      <c r="SEH2389" s="41"/>
      <c r="SEI2389" s="44"/>
      <c r="SEJ2389" s="51"/>
      <c r="SEK2389" s="51"/>
      <c r="SEL2389" s="51"/>
      <c r="SEM2389" s="13"/>
      <c r="SEN2389" s="13"/>
      <c r="SEO2389" s="14"/>
      <c r="SEP2389" s="14"/>
      <c r="SEQ2389" s="41"/>
      <c r="SER2389" s="44"/>
      <c r="SES2389" s="51"/>
      <c r="SET2389" s="51"/>
      <c r="SEU2389" s="51"/>
      <c r="SEV2389" s="13"/>
      <c r="SEW2389" s="13"/>
      <c r="SEX2389" s="14"/>
      <c r="SEY2389" s="14"/>
      <c r="SEZ2389" s="41"/>
      <c r="SFA2389" s="44"/>
      <c r="SFB2389" s="51"/>
      <c r="SFC2389" s="51"/>
      <c r="SFD2389" s="51"/>
      <c r="SFE2389" s="13"/>
      <c r="SFF2389" s="13"/>
      <c r="SFG2389" s="14"/>
      <c r="SFH2389" s="14"/>
      <c r="SFI2389" s="41"/>
      <c r="SFJ2389" s="44"/>
      <c r="SFK2389" s="51"/>
      <c r="SFL2389" s="51"/>
      <c r="SFM2389" s="51"/>
      <c r="SFN2389" s="13"/>
      <c r="SFO2389" s="13"/>
      <c r="SFP2389" s="14"/>
      <c r="SFQ2389" s="14"/>
      <c r="SFR2389" s="41"/>
      <c r="SFS2389" s="44"/>
      <c r="SFT2389" s="51"/>
      <c r="SFU2389" s="51"/>
      <c r="SFV2389" s="51"/>
      <c r="SFW2389" s="13"/>
      <c r="SFX2389" s="13"/>
      <c r="SFY2389" s="14"/>
      <c r="SFZ2389" s="14"/>
      <c r="SGA2389" s="41"/>
      <c r="SGB2389" s="44"/>
      <c r="SGC2389" s="51"/>
      <c r="SGD2389" s="51"/>
      <c r="SGE2389" s="51"/>
      <c r="SGF2389" s="13"/>
      <c r="SGG2389" s="13"/>
      <c r="SGH2389" s="14"/>
      <c r="SGI2389" s="14"/>
      <c r="SGJ2389" s="41"/>
      <c r="SGK2389" s="44"/>
      <c r="SGL2389" s="51"/>
      <c r="SGM2389" s="51"/>
      <c r="SGN2389" s="51"/>
      <c r="SGO2389" s="13"/>
      <c r="SGP2389" s="13"/>
      <c r="SGQ2389" s="14"/>
      <c r="SGR2389" s="14"/>
      <c r="SGS2389" s="41"/>
      <c r="SGT2389" s="44"/>
      <c r="SGU2389" s="51"/>
      <c r="SGV2389" s="51"/>
      <c r="SGW2389" s="51"/>
      <c r="SGX2389" s="13"/>
      <c r="SGY2389" s="13"/>
      <c r="SGZ2389" s="14"/>
      <c r="SHA2389" s="14"/>
      <c r="SHB2389" s="41"/>
      <c r="SHC2389" s="44"/>
      <c r="SHD2389" s="51"/>
      <c r="SHE2389" s="51"/>
      <c r="SHF2389" s="51"/>
      <c r="SHG2389" s="13"/>
      <c r="SHH2389" s="13"/>
      <c r="SHI2389" s="14"/>
      <c r="SHJ2389" s="14"/>
      <c r="SHK2389" s="41"/>
      <c r="SHL2389" s="44"/>
      <c r="SHM2389" s="51"/>
      <c r="SHN2389" s="51"/>
      <c r="SHO2389" s="51"/>
      <c r="SHP2389" s="13"/>
      <c r="SHQ2389" s="13"/>
      <c r="SHR2389" s="14"/>
      <c r="SHS2389" s="14"/>
      <c r="SHT2389" s="41"/>
      <c r="SHU2389" s="44"/>
      <c r="SHV2389" s="51"/>
      <c r="SHW2389" s="51"/>
      <c r="SHX2389" s="51"/>
      <c r="SHY2389" s="13"/>
      <c r="SHZ2389" s="13"/>
      <c r="SIA2389" s="14"/>
      <c r="SIB2389" s="14"/>
      <c r="SIC2389" s="41"/>
      <c r="SID2389" s="44"/>
      <c r="SIE2389" s="51"/>
      <c r="SIF2389" s="51"/>
      <c r="SIG2389" s="51"/>
      <c r="SIH2389" s="13"/>
      <c r="SII2389" s="13"/>
      <c r="SIJ2389" s="14"/>
      <c r="SIK2389" s="14"/>
      <c r="SIL2389" s="41"/>
      <c r="SIM2389" s="44"/>
      <c r="SIN2389" s="51"/>
      <c r="SIO2389" s="51"/>
      <c r="SIP2389" s="51"/>
      <c r="SIQ2389" s="13"/>
      <c r="SIR2389" s="13"/>
      <c r="SIS2389" s="14"/>
      <c r="SIT2389" s="14"/>
      <c r="SIU2389" s="41"/>
      <c r="SIV2389" s="44"/>
      <c r="SIW2389" s="51"/>
      <c r="SIX2389" s="51"/>
      <c r="SIY2389" s="51"/>
      <c r="SIZ2389" s="13"/>
      <c r="SJA2389" s="13"/>
      <c r="SJB2389" s="14"/>
      <c r="SJC2389" s="14"/>
      <c r="SJD2389" s="41"/>
      <c r="SJE2389" s="44"/>
      <c r="SJF2389" s="51"/>
      <c r="SJG2389" s="51"/>
      <c r="SJH2389" s="51"/>
      <c r="SJI2389" s="13"/>
      <c r="SJJ2389" s="13"/>
      <c r="SJK2389" s="14"/>
      <c r="SJL2389" s="14"/>
      <c r="SJM2389" s="41"/>
      <c r="SJN2389" s="44"/>
      <c r="SJO2389" s="51"/>
      <c r="SJP2389" s="51"/>
      <c r="SJQ2389" s="51"/>
      <c r="SJR2389" s="13"/>
      <c r="SJS2389" s="13"/>
      <c r="SJT2389" s="14"/>
      <c r="SJU2389" s="14"/>
      <c r="SJV2389" s="41"/>
      <c r="SJW2389" s="44"/>
      <c r="SJX2389" s="51"/>
      <c r="SJY2389" s="51"/>
      <c r="SJZ2389" s="51"/>
      <c r="SKA2389" s="13"/>
      <c r="SKB2389" s="13"/>
      <c r="SKC2389" s="14"/>
      <c r="SKD2389" s="14"/>
      <c r="SKE2389" s="41"/>
      <c r="SKF2389" s="44"/>
      <c r="SKG2389" s="51"/>
      <c r="SKH2389" s="51"/>
      <c r="SKI2389" s="51"/>
      <c r="SKJ2389" s="13"/>
      <c r="SKK2389" s="13"/>
      <c r="SKL2389" s="14"/>
      <c r="SKM2389" s="14"/>
      <c r="SKN2389" s="41"/>
      <c r="SKO2389" s="44"/>
      <c r="SKP2389" s="51"/>
      <c r="SKQ2389" s="51"/>
      <c r="SKR2389" s="51"/>
      <c r="SKS2389" s="13"/>
      <c r="SKT2389" s="13"/>
      <c r="SKU2389" s="14"/>
      <c r="SKV2389" s="14"/>
      <c r="SKW2389" s="41"/>
      <c r="SKX2389" s="44"/>
      <c r="SKY2389" s="51"/>
      <c r="SKZ2389" s="51"/>
      <c r="SLA2389" s="51"/>
      <c r="SLB2389" s="13"/>
      <c r="SLC2389" s="13"/>
      <c r="SLD2389" s="14"/>
      <c r="SLE2389" s="14"/>
      <c r="SLF2389" s="41"/>
      <c r="SLG2389" s="44"/>
      <c r="SLH2389" s="51"/>
      <c r="SLI2389" s="51"/>
      <c r="SLJ2389" s="51"/>
      <c r="SLK2389" s="13"/>
      <c r="SLL2389" s="13"/>
      <c r="SLM2389" s="14"/>
      <c r="SLN2389" s="14"/>
      <c r="SLO2389" s="41"/>
      <c r="SLP2389" s="44"/>
      <c r="SLQ2389" s="51"/>
      <c r="SLR2389" s="51"/>
      <c r="SLS2389" s="51"/>
      <c r="SLT2389" s="13"/>
      <c r="SLU2389" s="13"/>
      <c r="SLV2389" s="14"/>
      <c r="SLW2389" s="14"/>
      <c r="SLX2389" s="41"/>
      <c r="SLY2389" s="44"/>
      <c r="SLZ2389" s="51"/>
      <c r="SMA2389" s="51"/>
      <c r="SMB2389" s="51"/>
      <c r="SMC2389" s="13"/>
      <c r="SMD2389" s="13"/>
      <c r="SME2389" s="14"/>
      <c r="SMF2389" s="14"/>
      <c r="SMG2389" s="41"/>
      <c r="SMH2389" s="44"/>
      <c r="SMI2389" s="51"/>
      <c r="SMJ2389" s="51"/>
      <c r="SMK2389" s="51"/>
      <c r="SML2389" s="13"/>
      <c r="SMM2389" s="13"/>
      <c r="SMN2389" s="14"/>
      <c r="SMO2389" s="14"/>
      <c r="SMP2389" s="41"/>
      <c r="SMQ2389" s="44"/>
      <c r="SMR2389" s="51"/>
      <c r="SMS2389" s="51"/>
      <c r="SMT2389" s="51"/>
      <c r="SMU2389" s="13"/>
      <c r="SMV2389" s="13"/>
      <c r="SMW2389" s="14"/>
      <c r="SMX2389" s="14"/>
      <c r="SMY2389" s="41"/>
      <c r="SMZ2389" s="44"/>
      <c r="SNA2389" s="51"/>
      <c r="SNB2389" s="51"/>
      <c r="SNC2389" s="51"/>
      <c r="SND2389" s="13"/>
      <c r="SNE2389" s="13"/>
      <c r="SNF2389" s="14"/>
      <c r="SNG2389" s="14"/>
      <c r="SNH2389" s="41"/>
      <c r="SNI2389" s="44"/>
      <c r="SNJ2389" s="51"/>
      <c r="SNK2389" s="51"/>
      <c r="SNL2389" s="51"/>
      <c r="SNM2389" s="13"/>
      <c r="SNN2389" s="13"/>
      <c r="SNO2389" s="14"/>
      <c r="SNP2389" s="14"/>
      <c r="SNQ2389" s="41"/>
      <c r="SNR2389" s="44"/>
      <c r="SNS2389" s="51"/>
      <c r="SNT2389" s="51"/>
      <c r="SNU2389" s="51"/>
      <c r="SNV2389" s="13"/>
      <c r="SNW2389" s="13"/>
      <c r="SNX2389" s="14"/>
      <c r="SNY2389" s="14"/>
      <c r="SNZ2389" s="41"/>
      <c r="SOA2389" s="44"/>
      <c r="SOB2389" s="51"/>
      <c r="SOC2389" s="51"/>
      <c r="SOD2389" s="51"/>
      <c r="SOE2389" s="13"/>
      <c r="SOF2389" s="13"/>
      <c r="SOG2389" s="14"/>
      <c r="SOH2389" s="14"/>
      <c r="SOI2389" s="41"/>
      <c r="SOJ2389" s="44"/>
      <c r="SOK2389" s="51"/>
      <c r="SOL2389" s="51"/>
      <c r="SOM2389" s="51"/>
      <c r="SON2389" s="13"/>
      <c r="SOO2389" s="13"/>
      <c r="SOP2389" s="14"/>
      <c r="SOQ2389" s="14"/>
      <c r="SOR2389" s="41"/>
      <c r="SOS2389" s="44"/>
      <c r="SOT2389" s="51"/>
      <c r="SOU2389" s="51"/>
      <c r="SOV2389" s="51"/>
      <c r="SOW2389" s="13"/>
      <c r="SOX2389" s="13"/>
      <c r="SOY2389" s="14"/>
      <c r="SOZ2389" s="14"/>
      <c r="SPA2389" s="41"/>
      <c r="SPB2389" s="44"/>
      <c r="SPC2389" s="51"/>
      <c r="SPD2389" s="51"/>
      <c r="SPE2389" s="51"/>
      <c r="SPF2389" s="13"/>
      <c r="SPG2389" s="13"/>
      <c r="SPH2389" s="14"/>
      <c r="SPI2389" s="14"/>
      <c r="SPJ2389" s="41"/>
      <c r="SPK2389" s="44"/>
      <c r="SPL2389" s="51"/>
      <c r="SPM2389" s="51"/>
      <c r="SPN2389" s="51"/>
      <c r="SPO2389" s="13"/>
      <c r="SPP2389" s="13"/>
      <c r="SPQ2389" s="14"/>
      <c r="SPR2389" s="14"/>
      <c r="SPS2389" s="41"/>
      <c r="SPT2389" s="44"/>
      <c r="SPU2389" s="51"/>
      <c r="SPV2389" s="51"/>
      <c r="SPW2389" s="51"/>
      <c r="SPX2389" s="13"/>
      <c r="SPY2389" s="13"/>
      <c r="SPZ2389" s="14"/>
      <c r="SQA2389" s="14"/>
      <c r="SQB2389" s="41"/>
      <c r="SQC2389" s="44"/>
      <c r="SQD2389" s="51"/>
      <c r="SQE2389" s="51"/>
      <c r="SQF2389" s="51"/>
      <c r="SQG2389" s="13"/>
      <c r="SQH2389" s="13"/>
      <c r="SQI2389" s="14"/>
      <c r="SQJ2389" s="14"/>
      <c r="SQK2389" s="41"/>
      <c r="SQL2389" s="44"/>
      <c r="SQM2389" s="51"/>
      <c r="SQN2389" s="51"/>
      <c r="SQO2389" s="51"/>
      <c r="SQP2389" s="13"/>
      <c r="SQQ2389" s="13"/>
      <c r="SQR2389" s="14"/>
      <c r="SQS2389" s="14"/>
      <c r="SQT2389" s="41"/>
      <c r="SQU2389" s="44"/>
      <c r="SQV2389" s="51"/>
      <c r="SQW2389" s="51"/>
      <c r="SQX2389" s="51"/>
      <c r="SQY2389" s="13"/>
      <c r="SQZ2389" s="13"/>
      <c r="SRA2389" s="14"/>
      <c r="SRB2389" s="14"/>
      <c r="SRC2389" s="41"/>
      <c r="SRD2389" s="44"/>
      <c r="SRE2389" s="51"/>
      <c r="SRF2389" s="51"/>
      <c r="SRG2389" s="51"/>
      <c r="SRH2389" s="13"/>
      <c r="SRI2389" s="13"/>
      <c r="SRJ2389" s="14"/>
      <c r="SRK2389" s="14"/>
      <c r="SRL2389" s="41"/>
      <c r="SRM2389" s="44"/>
      <c r="SRN2389" s="51"/>
      <c r="SRO2389" s="51"/>
      <c r="SRP2389" s="51"/>
      <c r="SRQ2389" s="13"/>
      <c r="SRR2389" s="13"/>
      <c r="SRS2389" s="14"/>
      <c r="SRT2389" s="14"/>
      <c r="SRU2389" s="41"/>
      <c r="SRV2389" s="44"/>
      <c r="SRW2389" s="51"/>
      <c r="SRX2389" s="51"/>
      <c r="SRY2389" s="51"/>
      <c r="SRZ2389" s="13"/>
      <c r="SSA2389" s="13"/>
      <c r="SSB2389" s="14"/>
      <c r="SSC2389" s="14"/>
      <c r="SSD2389" s="41"/>
      <c r="SSE2389" s="44"/>
      <c r="SSF2389" s="51"/>
      <c r="SSG2389" s="51"/>
      <c r="SSH2389" s="51"/>
      <c r="SSI2389" s="13"/>
      <c r="SSJ2389" s="13"/>
      <c r="SSK2389" s="14"/>
      <c r="SSL2389" s="14"/>
      <c r="SSM2389" s="41"/>
      <c r="SSN2389" s="44"/>
      <c r="SSO2389" s="51"/>
      <c r="SSP2389" s="51"/>
      <c r="SSQ2389" s="51"/>
      <c r="SSR2389" s="13"/>
      <c r="SSS2389" s="13"/>
      <c r="SST2389" s="14"/>
      <c r="SSU2389" s="14"/>
      <c r="SSV2389" s="41"/>
      <c r="SSW2389" s="44"/>
      <c r="SSX2389" s="51"/>
      <c r="SSY2389" s="51"/>
      <c r="SSZ2389" s="51"/>
      <c r="STA2389" s="13"/>
      <c r="STB2389" s="13"/>
      <c r="STC2389" s="14"/>
      <c r="STD2389" s="14"/>
      <c r="STE2389" s="41"/>
      <c r="STF2389" s="44"/>
      <c r="STG2389" s="51"/>
      <c r="STH2389" s="51"/>
      <c r="STI2389" s="51"/>
      <c r="STJ2389" s="13"/>
      <c r="STK2389" s="13"/>
      <c r="STL2389" s="14"/>
      <c r="STM2389" s="14"/>
      <c r="STN2389" s="41"/>
      <c r="STO2389" s="44"/>
      <c r="STP2389" s="51"/>
      <c r="STQ2389" s="51"/>
      <c r="STR2389" s="51"/>
      <c r="STS2389" s="13"/>
      <c r="STT2389" s="13"/>
      <c r="STU2389" s="14"/>
      <c r="STV2389" s="14"/>
      <c r="STW2389" s="41"/>
      <c r="STX2389" s="44"/>
      <c r="STY2389" s="51"/>
      <c r="STZ2389" s="51"/>
      <c r="SUA2389" s="51"/>
      <c r="SUB2389" s="13"/>
      <c r="SUC2389" s="13"/>
      <c r="SUD2389" s="14"/>
      <c r="SUE2389" s="14"/>
      <c r="SUF2389" s="41"/>
      <c r="SUG2389" s="44"/>
      <c r="SUH2389" s="51"/>
      <c r="SUI2389" s="51"/>
      <c r="SUJ2389" s="51"/>
      <c r="SUK2389" s="13"/>
      <c r="SUL2389" s="13"/>
      <c r="SUM2389" s="14"/>
      <c r="SUN2389" s="14"/>
      <c r="SUO2389" s="41"/>
      <c r="SUP2389" s="44"/>
      <c r="SUQ2389" s="51"/>
      <c r="SUR2389" s="51"/>
      <c r="SUS2389" s="51"/>
      <c r="SUT2389" s="13"/>
      <c r="SUU2389" s="13"/>
      <c r="SUV2389" s="14"/>
      <c r="SUW2389" s="14"/>
      <c r="SUX2389" s="41"/>
      <c r="SUY2389" s="44"/>
      <c r="SUZ2389" s="51"/>
      <c r="SVA2389" s="51"/>
      <c r="SVB2389" s="51"/>
      <c r="SVC2389" s="13"/>
      <c r="SVD2389" s="13"/>
      <c r="SVE2389" s="14"/>
      <c r="SVF2389" s="14"/>
      <c r="SVG2389" s="41"/>
      <c r="SVH2389" s="44"/>
      <c r="SVI2389" s="51"/>
      <c r="SVJ2389" s="51"/>
      <c r="SVK2389" s="51"/>
      <c r="SVL2389" s="13"/>
      <c r="SVM2389" s="13"/>
      <c r="SVN2389" s="14"/>
      <c r="SVO2389" s="14"/>
      <c r="SVP2389" s="41"/>
      <c r="SVQ2389" s="44"/>
      <c r="SVR2389" s="51"/>
      <c r="SVS2389" s="51"/>
      <c r="SVT2389" s="51"/>
      <c r="SVU2389" s="13"/>
      <c r="SVV2389" s="13"/>
      <c r="SVW2389" s="14"/>
      <c r="SVX2389" s="14"/>
      <c r="SVY2389" s="41"/>
      <c r="SVZ2389" s="44"/>
      <c r="SWA2389" s="51"/>
      <c r="SWB2389" s="51"/>
      <c r="SWC2389" s="51"/>
      <c r="SWD2389" s="13"/>
      <c r="SWE2389" s="13"/>
      <c r="SWF2389" s="14"/>
      <c r="SWG2389" s="14"/>
      <c r="SWH2389" s="41"/>
      <c r="SWI2389" s="44"/>
      <c r="SWJ2389" s="51"/>
      <c r="SWK2389" s="51"/>
      <c r="SWL2389" s="51"/>
      <c r="SWM2389" s="13"/>
      <c r="SWN2389" s="13"/>
      <c r="SWO2389" s="14"/>
      <c r="SWP2389" s="14"/>
      <c r="SWQ2389" s="41"/>
      <c r="SWR2389" s="44"/>
      <c r="SWS2389" s="51"/>
      <c r="SWT2389" s="51"/>
      <c r="SWU2389" s="51"/>
      <c r="SWV2389" s="13"/>
      <c r="SWW2389" s="13"/>
      <c r="SWX2389" s="14"/>
      <c r="SWY2389" s="14"/>
      <c r="SWZ2389" s="41"/>
      <c r="SXA2389" s="44"/>
      <c r="SXB2389" s="51"/>
      <c r="SXC2389" s="51"/>
      <c r="SXD2389" s="51"/>
      <c r="SXE2389" s="13"/>
      <c r="SXF2389" s="13"/>
      <c r="SXG2389" s="14"/>
      <c r="SXH2389" s="14"/>
      <c r="SXI2389" s="41"/>
      <c r="SXJ2389" s="44"/>
      <c r="SXK2389" s="51"/>
      <c r="SXL2389" s="51"/>
      <c r="SXM2389" s="51"/>
      <c r="SXN2389" s="13"/>
      <c r="SXO2389" s="13"/>
      <c r="SXP2389" s="14"/>
      <c r="SXQ2389" s="14"/>
      <c r="SXR2389" s="41"/>
      <c r="SXS2389" s="44"/>
      <c r="SXT2389" s="51"/>
      <c r="SXU2389" s="51"/>
      <c r="SXV2389" s="51"/>
      <c r="SXW2389" s="13"/>
      <c r="SXX2389" s="13"/>
      <c r="SXY2389" s="14"/>
      <c r="SXZ2389" s="14"/>
      <c r="SYA2389" s="41"/>
      <c r="SYB2389" s="44"/>
      <c r="SYC2389" s="51"/>
      <c r="SYD2389" s="51"/>
      <c r="SYE2389" s="51"/>
      <c r="SYF2389" s="13"/>
      <c r="SYG2389" s="13"/>
      <c r="SYH2389" s="14"/>
      <c r="SYI2389" s="14"/>
      <c r="SYJ2389" s="41"/>
      <c r="SYK2389" s="44"/>
      <c r="SYL2389" s="51"/>
      <c r="SYM2389" s="51"/>
      <c r="SYN2389" s="51"/>
      <c r="SYO2389" s="13"/>
      <c r="SYP2389" s="13"/>
      <c r="SYQ2389" s="14"/>
      <c r="SYR2389" s="14"/>
      <c r="SYS2389" s="41"/>
      <c r="SYT2389" s="44"/>
      <c r="SYU2389" s="51"/>
      <c r="SYV2389" s="51"/>
      <c r="SYW2389" s="51"/>
      <c r="SYX2389" s="13"/>
      <c r="SYY2389" s="13"/>
      <c r="SYZ2389" s="14"/>
      <c r="SZA2389" s="14"/>
      <c r="SZB2389" s="41"/>
      <c r="SZC2389" s="44"/>
      <c r="SZD2389" s="51"/>
      <c r="SZE2389" s="51"/>
      <c r="SZF2389" s="51"/>
      <c r="SZG2389" s="13"/>
      <c r="SZH2389" s="13"/>
      <c r="SZI2389" s="14"/>
      <c r="SZJ2389" s="14"/>
      <c r="SZK2389" s="41"/>
      <c r="SZL2389" s="44"/>
      <c r="SZM2389" s="51"/>
      <c r="SZN2389" s="51"/>
      <c r="SZO2389" s="51"/>
      <c r="SZP2389" s="13"/>
      <c r="SZQ2389" s="13"/>
      <c r="SZR2389" s="14"/>
      <c r="SZS2389" s="14"/>
      <c r="SZT2389" s="41"/>
      <c r="SZU2389" s="44"/>
      <c r="SZV2389" s="51"/>
      <c r="SZW2389" s="51"/>
      <c r="SZX2389" s="51"/>
      <c r="SZY2389" s="13"/>
      <c r="SZZ2389" s="13"/>
      <c r="TAA2389" s="14"/>
      <c r="TAB2389" s="14"/>
      <c r="TAC2389" s="41"/>
      <c r="TAD2389" s="44"/>
      <c r="TAE2389" s="51"/>
      <c r="TAF2389" s="51"/>
      <c r="TAG2389" s="51"/>
      <c r="TAH2389" s="13"/>
      <c r="TAI2389" s="13"/>
      <c r="TAJ2389" s="14"/>
      <c r="TAK2389" s="14"/>
      <c r="TAL2389" s="41"/>
      <c r="TAM2389" s="44"/>
      <c r="TAN2389" s="51"/>
      <c r="TAO2389" s="51"/>
      <c r="TAP2389" s="51"/>
      <c r="TAQ2389" s="13"/>
      <c r="TAR2389" s="13"/>
      <c r="TAS2389" s="14"/>
      <c r="TAT2389" s="14"/>
      <c r="TAU2389" s="41"/>
      <c r="TAV2389" s="44"/>
      <c r="TAW2389" s="51"/>
      <c r="TAX2389" s="51"/>
      <c r="TAY2389" s="51"/>
      <c r="TAZ2389" s="13"/>
      <c r="TBA2389" s="13"/>
      <c r="TBB2389" s="14"/>
      <c r="TBC2389" s="14"/>
      <c r="TBD2389" s="41"/>
      <c r="TBE2389" s="44"/>
      <c r="TBF2389" s="51"/>
      <c r="TBG2389" s="51"/>
      <c r="TBH2389" s="51"/>
      <c r="TBI2389" s="13"/>
      <c r="TBJ2389" s="13"/>
      <c r="TBK2389" s="14"/>
      <c r="TBL2389" s="14"/>
      <c r="TBM2389" s="41"/>
      <c r="TBN2389" s="44"/>
      <c r="TBO2389" s="51"/>
      <c r="TBP2389" s="51"/>
      <c r="TBQ2389" s="51"/>
      <c r="TBR2389" s="13"/>
      <c r="TBS2389" s="13"/>
      <c r="TBT2389" s="14"/>
      <c r="TBU2389" s="14"/>
      <c r="TBV2389" s="41"/>
      <c r="TBW2389" s="44"/>
      <c r="TBX2389" s="51"/>
      <c r="TBY2389" s="51"/>
      <c r="TBZ2389" s="51"/>
      <c r="TCA2389" s="13"/>
      <c r="TCB2389" s="13"/>
      <c r="TCC2389" s="14"/>
      <c r="TCD2389" s="14"/>
      <c r="TCE2389" s="41"/>
      <c r="TCF2389" s="44"/>
      <c r="TCG2389" s="51"/>
      <c r="TCH2389" s="51"/>
      <c r="TCI2389" s="51"/>
      <c r="TCJ2389" s="13"/>
      <c r="TCK2389" s="13"/>
      <c r="TCL2389" s="14"/>
      <c r="TCM2389" s="14"/>
      <c r="TCN2389" s="41"/>
      <c r="TCO2389" s="44"/>
      <c r="TCP2389" s="51"/>
      <c r="TCQ2389" s="51"/>
      <c r="TCR2389" s="51"/>
      <c r="TCS2389" s="13"/>
      <c r="TCT2389" s="13"/>
      <c r="TCU2389" s="14"/>
      <c r="TCV2389" s="14"/>
      <c r="TCW2389" s="41"/>
      <c r="TCX2389" s="44"/>
      <c r="TCY2389" s="51"/>
      <c r="TCZ2389" s="51"/>
      <c r="TDA2389" s="51"/>
      <c r="TDB2389" s="13"/>
      <c r="TDC2389" s="13"/>
      <c r="TDD2389" s="14"/>
      <c r="TDE2389" s="14"/>
      <c r="TDF2389" s="41"/>
      <c r="TDG2389" s="44"/>
      <c r="TDH2389" s="51"/>
      <c r="TDI2389" s="51"/>
      <c r="TDJ2389" s="51"/>
      <c r="TDK2389" s="13"/>
      <c r="TDL2389" s="13"/>
      <c r="TDM2389" s="14"/>
      <c r="TDN2389" s="14"/>
      <c r="TDO2389" s="41"/>
      <c r="TDP2389" s="44"/>
      <c r="TDQ2389" s="51"/>
      <c r="TDR2389" s="51"/>
      <c r="TDS2389" s="51"/>
      <c r="TDT2389" s="13"/>
      <c r="TDU2389" s="13"/>
      <c r="TDV2389" s="14"/>
      <c r="TDW2389" s="14"/>
      <c r="TDX2389" s="41"/>
      <c r="TDY2389" s="44"/>
      <c r="TDZ2389" s="51"/>
      <c r="TEA2389" s="51"/>
      <c r="TEB2389" s="51"/>
      <c r="TEC2389" s="13"/>
      <c r="TED2389" s="13"/>
      <c r="TEE2389" s="14"/>
      <c r="TEF2389" s="14"/>
      <c r="TEG2389" s="41"/>
      <c r="TEH2389" s="44"/>
      <c r="TEI2389" s="51"/>
      <c r="TEJ2389" s="51"/>
      <c r="TEK2389" s="51"/>
      <c r="TEL2389" s="13"/>
      <c r="TEM2389" s="13"/>
      <c r="TEN2389" s="14"/>
      <c r="TEO2389" s="14"/>
      <c r="TEP2389" s="41"/>
      <c r="TEQ2389" s="44"/>
      <c r="TER2389" s="51"/>
      <c r="TES2389" s="51"/>
      <c r="TET2389" s="51"/>
      <c r="TEU2389" s="13"/>
      <c r="TEV2389" s="13"/>
      <c r="TEW2389" s="14"/>
      <c r="TEX2389" s="14"/>
      <c r="TEY2389" s="41"/>
      <c r="TEZ2389" s="44"/>
      <c r="TFA2389" s="51"/>
      <c r="TFB2389" s="51"/>
      <c r="TFC2389" s="51"/>
      <c r="TFD2389" s="13"/>
      <c r="TFE2389" s="13"/>
      <c r="TFF2389" s="14"/>
      <c r="TFG2389" s="14"/>
      <c r="TFH2389" s="41"/>
      <c r="TFI2389" s="44"/>
      <c r="TFJ2389" s="51"/>
      <c r="TFK2389" s="51"/>
      <c r="TFL2389" s="51"/>
      <c r="TFM2389" s="13"/>
      <c r="TFN2389" s="13"/>
      <c r="TFO2389" s="14"/>
      <c r="TFP2389" s="14"/>
      <c r="TFQ2389" s="41"/>
      <c r="TFR2389" s="44"/>
      <c r="TFS2389" s="51"/>
      <c r="TFT2389" s="51"/>
      <c r="TFU2389" s="51"/>
      <c r="TFV2389" s="13"/>
      <c r="TFW2389" s="13"/>
      <c r="TFX2389" s="14"/>
      <c r="TFY2389" s="14"/>
      <c r="TFZ2389" s="41"/>
      <c r="TGA2389" s="44"/>
      <c r="TGB2389" s="51"/>
      <c r="TGC2389" s="51"/>
      <c r="TGD2389" s="51"/>
      <c r="TGE2389" s="13"/>
      <c r="TGF2389" s="13"/>
      <c r="TGG2389" s="14"/>
      <c r="TGH2389" s="14"/>
      <c r="TGI2389" s="41"/>
      <c r="TGJ2389" s="44"/>
      <c r="TGK2389" s="51"/>
      <c r="TGL2389" s="51"/>
      <c r="TGM2389" s="51"/>
      <c r="TGN2389" s="13"/>
      <c r="TGO2389" s="13"/>
      <c r="TGP2389" s="14"/>
      <c r="TGQ2389" s="14"/>
      <c r="TGR2389" s="41"/>
      <c r="TGS2389" s="44"/>
      <c r="TGT2389" s="51"/>
      <c r="TGU2389" s="51"/>
      <c r="TGV2389" s="51"/>
      <c r="TGW2389" s="13"/>
      <c r="TGX2389" s="13"/>
      <c r="TGY2389" s="14"/>
      <c r="TGZ2389" s="14"/>
      <c r="THA2389" s="41"/>
      <c r="THB2389" s="44"/>
      <c r="THC2389" s="51"/>
      <c r="THD2389" s="51"/>
      <c r="THE2389" s="51"/>
      <c r="THF2389" s="13"/>
      <c r="THG2389" s="13"/>
      <c r="THH2389" s="14"/>
      <c r="THI2389" s="14"/>
      <c r="THJ2389" s="41"/>
      <c r="THK2389" s="44"/>
      <c r="THL2389" s="51"/>
      <c r="THM2389" s="51"/>
      <c r="THN2389" s="51"/>
      <c r="THO2389" s="13"/>
      <c r="THP2389" s="13"/>
      <c r="THQ2389" s="14"/>
      <c r="THR2389" s="14"/>
      <c r="THS2389" s="41"/>
      <c r="THT2389" s="44"/>
      <c r="THU2389" s="51"/>
      <c r="THV2389" s="51"/>
      <c r="THW2389" s="51"/>
      <c r="THX2389" s="13"/>
      <c r="THY2389" s="13"/>
      <c r="THZ2389" s="14"/>
      <c r="TIA2389" s="14"/>
      <c r="TIB2389" s="41"/>
      <c r="TIC2389" s="44"/>
      <c r="TID2389" s="51"/>
      <c r="TIE2389" s="51"/>
      <c r="TIF2389" s="51"/>
      <c r="TIG2389" s="13"/>
      <c r="TIH2389" s="13"/>
      <c r="TII2389" s="14"/>
      <c r="TIJ2389" s="14"/>
      <c r="TIK2389" s="41"/>
      <c r="TIL2389" s="44"/>
      <c r="TIM2389" s="51"/>
      <c r="TIN2389" s="51"/>
      <c r="TIO2389" s="51"/>
      <c r="TIP2389" s="13"/>
      <c r="TIQ2389" s="13"/>
      <c r="TIR2389" s="14"/>
      <c r="TIS2389" s="14"/>
      <c r="TIT2389" s="41"/>
      <c r="TIU2389" s="44"/>
      <c r="TIV2389" s="51"/>
      <c r="TIW2389" s="51"/>
      <c r="TIX2389" s="51"/>
      <c r="TIY2389" s="13"/>
      <c r="TIZ2389" s="13"/>
      <c r="TJA2389" s="14"/>
      <c r="TJB2389" s="14"/>
      <c r="TJC2389" s="41"/>
      <c r="TJD2389" s="44"/>
      <c r="TJE2389" s="51"/>
      <c r="TJF2389" s="51"/>
      <c r="TJG2389" s="51"/>
      <c r="TJH2389" s="13"/>
      <c r="TJI2389" s="13"/>
      <c r="TJJ2389" s="14"/>
      <c r="TJK2389" s="14"/>
      <c r="TJL2389" s="41"/>
      <c r="TJM2389" s="44"/>
      <c r="TJN2389" s="51"/>
      <c r="TJO2389" s="51"/>
      <c r="TJP2389" s="51"/>
      <c r="TJQ2389" s="13"/>
      <c r="TJR2389" s="13"/>
      <c r="TJS2389" s="14"/>
      <c r="TJT2389" s="14"/>
      <c r="TJU2389" s="41"/>
      <c r="TJV2389" s="44"/>
      <c r="TJW2389" s="51"/>
      <c r="TJX2389" s="51"/>
      <c r="TJY2389" s="51"/>
      <c r="TJZ2389" s="13"/>
      <c r="TKA2389" s="13"/>
      <c r="TKB2389" s="14"/>
      <c r="TKC2389" s="14"/>
      <c r="TKD2389" s="41"/>
      <c r="TKE2389" s="44"/>
      <c r="TKF2389" s="51"/>
      <c r="TKG2389" s="51"/>
      <c r="TKH2389" s="51"/>
      <c r="TKI2389" s="13"/>
      <c r="TKJ2389" s="13"/>
      <c r="TKK2389" s="14"/>
      <c r="TKL2389" s="14"/>
      <c r="TKM2389" s="41"/>
      <c r="TKN2389" s="44"/>
      <c r="TKO2389" s="51"/>
      <c r="TKP2389" s="51"/>
      <c r="TKQ2389" s="51"/>
      <c r="TKR2389" s="13"/>
      <c r="TKS2389" s="13"/>
      <c r="TKT2389" s="14"/>
      <c r="TKU2389" s="14"/>
      <c r="TKV2389" s="41"/>
      <c r="TKW2389" s="44"/>
      <c r="TKX2389" s="51"/>
      <c r="TKY2389" s="51"/>
      <c r="TKZ2389" s="51"/>
      <c r="TLA2389" s="13"/>
      <c r="TLB2389" s="13"/>
      <c r="TLC2389" s="14"/>
      <c r="TLD2389" s="14"/>
      <c r="TLE2389" s="41"/>
      <c r="TLF2389" s="44"/>
      <c r="TLG2389" s="51"/>
      <c r="TLH2389" s="51"/>
      <c r="TLI2389" s="51"/>
      <c r="TLJ2389" s="13"/>
      <c r="TLK2389" s="13"/>
      <c r="TLL2389" s="14"/>
      <c r="TLM2389" s="14"/>
      <c r="TLN2389" s="41"/>
      <c r="TLO2389" s="44"/>
      <c r="TLP2389" s="51"/>
      <c r="TLQ2389" s="51"/>
      <c r="TLR2389" s="51"/>
      <c r="TLS2389" s="13"/>
      <c r="TLT2389" s="13"/>
      <c r="TLU2389" s="14"/>
      <c r="TLV2389" s="14"/>
      <c r="TLW2389" s="41"/>
      <c r="TLX2389" s="44"/>
      <c r="TLY2389" s="51"/>
      <c r="TLZ2389" s="51"/>
      <c r="TMA2389" s="51"/>
      <c r="TMB2389" s="13"/>
      <c r="TMC2389" s="13"/>
      <c r="TMD2389" s="14"/>
      <c r="TME2389" s="14"/>
      <c r="TMF2389" s="41"/>
      <c r="TMG2389" s="44"/>
      <c r="TMH2389" s="51"/>
      <c r="TMI2389" s="51"/>
      <c r="TMJ2389" s="51"/>
      <c r="TMK2389" s="13"/>
      <c r="TML2389" s="13"/>
      <c r="TMM2389" s="14"/>
      <c r="TMN2389" s="14"/>
      <c r="TMO2389" s="41"/>
      <c r="TMP2389" s="44"/>
      <c r="TMQ2389" s="51"/>
      <c r="TMR2389" s="51"/>
      <c r="TMS2389" s="51"/>
      <c r="TMT2389" s="13"/>
      <c r="TMU2389" s="13"/>
      <c r="TMV2389" s="14"/>
      <c r="TMW2389" s="14"/>
      <c r="TMX2389" s="41"/>
      <c r="TMY2389" s="44"/>
      <c r="TMZ2389" s="51"/>
      <c r="TNA2389" s="51"/>
      <c r="TNB2389" s="51"/>
      <c r="TNC2389" s="13"/>
      <c r="TND2389" s="13"/>
      <c r="TNE2389" s="14"/>
      <c r="TNF2389" s="14"/>
      <c r="TNG2389" s="41"/>
      <c r="TNH2389" s="44"/>
      <c r="TNI2389" s="51"/>
      <c r="TNJ2389" s="51"/>
      <c r="TNK2389" s="51"/>
      <c r="TNL2389" s="13"/>
      <c r="TNM2389" s="13"/>
      <c r="TNN2389" s="14"/>
      <c r="TNO2389" s="14"/>
      <c r="TNP2389" s="41"/>
      <c r="TNQ2389" s="44"/>
      <c r="TNR2389" s="51"/>
      <c r="TNS2389" s="51"/>
      <c r="TNT2389" s="51"/>
      <c r="TNU2389" s="13"/>
      <c r="TNV2389" s="13"/>
      <c r="TNW2389" s="14"/>
      <c r="TNX2389" s="14"/>
      <c r="TNY2389" s="41"/>
      <c r="TNZ2389" s="44"/>
      <c r="TOA2389" s="51"/>
      <c r="TOB2389" s="51"/>
      <c r="TOC2389" s="51"/>
      <c r="TOD2389" s="13"/>
      <c r="TOE2389" s="13"/>
      <c r="TOF2389" s="14"/>
      <c r="TOG2389" s="14"/>
      <c r="TOH2389" s="41"/>
      <c r="TOI2389" s="44"/>
      <c r="TOJ2389" s="51"/>
      <c r="TOK2389" s="51"/>
      <c r="TOL2389" s="51"/>
      <c r="TOM2389" s="13"/>
      <c r="TON2389" s="13"/>
      <c r="TOO2389" s="14"/>
      <c r="TOP2389" s="14"/>
      <c r="TOQ2389" s="41"/>
      <c r="TOR2389" s="44"/>
      <c r="TOS2389" s="51"/>
      <c r="TOT2389" s="51"/>
      <c r="TOU2389" s="51"/>
      <c r="TOV2389" s="13"/>
      <c r="TOW2389" s="13"/>
      <c r="TOX2389" s="14"/>
      <c r="TOY2389" s="14"/>
      <c r="TOZ2389" s="41"/>
      <c r="TPA2389" s="44"/>
      <c r="TPB2389" s="51"/>
      <c r="TPC2389" s="51"/>
      <c r="TPD2389" s="51"/>
      <c r="TPE2389" s="13"/>
      <c r="TPF2389" s="13"/>
      <c r="TPG2389" s="14"/>
      <c r="TPH2389" s="14"/>
      <c r="TPI2389" s="41"/>
      <c r="TPJ2389" s="44"/>
      <c r="TPK2389" s="51"/>
      <c r="TPL2389" s="51"/>
      <c r="TPM2389" s="51"/>
      <c r="TPN2389" s="13"/>
      <c r="TPO2389" s="13"/>
      <c r="TPP2389" s="14"/>
      <c r="TPQ2389" s="14"/>
      <c r="TPR2389" s="41"/>
      <c r="TPS2389" s="44"/>
      <c r="TPT2389" s="51"/>
      <c r="TPU2389" s="51"/>
      <c r="TPV2389" s="51"/>
      <c r="TPW2389" s="13"/>
      <c r="TPX2389" s="13"/>
      <c r="TPY2389" s="14"/>
      <c r="TPZ2389" s="14"/>
      <c r="TQA2389" s="41"/>
      <c r="TQB2389" s="44"/>
      <c r="TQC2389" s="51"/>
      <c r="TQD2389" s="51"/>
      <c r="TQE2389" s="51"/>
      <c r="TQF2389" s="13"/>
      <c r="TQG2389" s="13"/>
      <c r="TQH2389" s="14"/>
      <c r="TQI2389" s="14"/>
      <c r="TQJ2389" s="41"/>
      <c r="TQK2389" s="44"/>
      <c r="TQL2389" s="51"/>
      <c r="TQM2389" s="51"/>
      <c r="TQN2389" s="51"/>
      <c r="TQO2389" s="13"/>
      <c r="TQP2389" s="13"/>
      <c r="TQQ2389" s="14"/>
      <c r="TQR2389" s="14"/>
      <c r="TQS2389" s="41"/>
      <c r="TQT2389" s="44"/>
      <c r="TQU2389" s="51"/>
      <c r="TQV2389" s="51"/>
      <c r="TQW2389" s="51"/>
      <c r="TQX2389" s="13"/>
      <c r="TQY2389" s="13"/>
      <c r="TQZ2389" s="14"/>
      <c r="TRA2389" s="14"/>
      <c r="TRB2389" s="41"/>
      <c r="TRC2389" s="44"/>
      <c r="TRD2389" s="51"/>
      <c r="TRE2389" s="51"/>
      <c r="TRF2389" s="51"/>
      <c r="TRG2389" s="13"/>
      <c r="TRH2389" s="13"/>
      <c r="TRI2389" s="14"/>
      <c r="TRJ2389" s="14"/>
      <c r="TRK2389" s="41"/>
      <c r="TRL2389" s="44"/>
      <c r="TRM2389" s="51"/>
      <c r="TRN2389" s="51"/>
      <c r="TRO2389" s="51"/>
      <c r="TRP2389" s="13"/>
      <c r="TRQ2389" s="13"/>
      <c r="TRR2389" s="14"/>
      <c r="TRS2389" s="14"/>
      <c r="TRT2389" s="41"/>
      <c r="TRU2389" s="44"/>
      <c r="TRV2389" s="51"/>
      <c r="TRW2389" s="51"/>
      <c r="TRX2389" s="51"/>
      <c r="TRY2389" s="13"/>
      <c r="TRZ2389" s="13"/>
      <c r="TSA2389" s="14"/>
      <c r="TSB2389" s="14"/>
      <c r="TSC2389" s="41"/>
      <c r="TSD2389" s="44"/>
      <c r="TSE2389" s="51"/>
      <c r="TSF2389" s="51"/>
      <c r="TSG2389" s="51"/>
      <c r="TSH2389" s="13"/>
      <c r="TSI2389" s="13"/>
      <c r="TSJ2389" s="14"/>
      <c r="TSK2389" s="14"/>
      <c r="TSL2389" s="41"/>
      <c r="TSM2389" s="44"/>
      <c r="TSN2389" s="51"/>
      <c r="TSO2389" s="51"/>
      <c r="TSP2389" s="51"/>
      <c r="TSQ2389" s="13"/>
      <c r="TSR2389" s="13"/>
      <c r="TSS2389" s="14"/>
      <c r="TST2389" s="14"/>
      <c r="TSU2389" s="41"/>
      <c r="TSV2389" s="44"/>
      <c r="TSW2389" s="51"/>
      <c r="TSX2389" s="51"/>
      <c r="TSY2389" s="51"/>
      <c r="TSZ2389" s="13"/>
      <c r="TTA2389" s="13"/>
      <c r="TTB2389" s="14"/>
      <c r="TTC2389" s="14"/>
      <c r="TTD2389" s="41"/>
      <c r="TTE2389" s="44"/>
      <c r="TTF2389" s="51"/>
      <c r="TTG2389" s="51"/>
      <c r="TTH2389" s="51"/>
      <c r="TTI2389" s="13"/>
      <c r="TTJ2389" s="13"/>
      <c r="TTK2389" s="14"/>
      <c r="TTL2389" s="14"/>
      <c r="TTM2389" s="41"/>
      <c r="TTN2389" s="44"/>
      <c r="TTO2389" s="51"/>
      <c r="TTP2389" s="51"/>
      <c r="TTQ2389" s="51"/>
      <c r="TTR2389" s="13"/>
      <c r="TTS2389" s="13"/>
      <c r="TTT2389" s="14"/>
      <c r="TTU2389" s="14"/>
      <c r="TTV2389" s="41"/>
      <c r="TTW2389" s="44"/>
      <c r="TTX2389" s="51"/>
      <c r="TTY2389" s="51"/>
      <c r="TTZ2389" s="51"/>
      <c r="TUA2389" s="13"/>
      <c r="TUB2389" s="13"/>
      <c r="TUC2389" s="14"/>
      <c r="TUD2389" s="14"/>
      <c r="TUE2389" s="41"/>
      <c r="TUF2389" s="44"/>
      <c r="TUG2389" s="51"/>
      <c r="TUH2389" s="51"/>
      <c r="TUI2389" s="51"/>
      <c r="TUJ2389" s="13"/>
      <c r="TUK2389" s="13"/>
      <c r="TUL2389" s="14"/>
      <c r="TUM2389" s="14"/>
      <c r="TUN2389" s="41"/>
      <c r="TUO2389" s="44"/>
      <c r="TUP2389" s="51"/>
      <c r="TUQ2389" s="51"/>
      <c r="TUR2389" s="51"/>
      <c r="TUS2389" s="13"/>
      <c r="TUT2389" s="13"/>
      <c r="TUU2389" s="14"/>
      <c r="TUV2389" s="14"/>
      <c r="TUW2389" s="41"/>
      <c r="TUX2389" s="44"/>
      <c r="TUY2389" s="51"/>
      <c r="TUZ2389" s="51"/>
      <c r="TVA2389" s="51"/>
      <c r="TVB2389" s="13"/>
      <c r="TVC2389" s="13"/>
      <c r="TVD2389" s="14"/>
      <c r="TVE2389" s="14"/>
      <c r="TVF2389" s="41"/>
      <c r="TVG2389" s="44"/>
      <c r="TVH2389" s="51"/>
      <c r="TVI2389" s="51"/>
      <c r="TVJ2389" s="51"/>
      <c r="TVK2389" s="13"/>
      <c r="TVL2389" s="13"/>
      <c r="TVM2389" s="14"/>
      <c r="TVN2389" s="14"/>
      <c r="TVO2389" s="41"/>
      <c r="TVP2389" s="44"/>
      <c r="TVQ2389" s="51"/>
      <c r="TVR2389" s="51"/>
      <c r="TVS2389" s="51"/>
      <c r="TVT2389" s="13"/>
      <c r="TVU2389" s="13"/>
      <c r="TVV2389" s="14"/>
      <c r="TVW2389" s="14"/>
      <c r="TVX2389" s="41"/>
      <c r="TVY2389" s="44"/>
      <c r="TVZ2389" s="51"/>
      <c r="TWA2389" s="51"/>
      <c r="TWB2389" s="51"/>
      <c r="TWC2389" s="13"/>
      <c r="TWD2389" s="13"/>
      <c r="TWE2389" s="14"/>
      <c r="TWF2389" s="14"/>
      <c r="TWG2389" s="41"/>
      <c r="TWH2389" s="44"/>
      <c r="TWI2389" s="51"/>
      <c r="TWJ2389" s="51"/>
      <c r="TWK2389" s="51"/>
      <c r="TWL2389" s="13"/>
      <c r="TWM2389" s="13"/>
      <c r="TWN2389" s="14"/>
      <c r="TWO2389" s="14"/>
      <c r="TWP2389" s="41"/>
      <c r="TWQ2389" s="44"/>
      <c r="TWR2389" s="51"/>
      <c r="TWS2389" s="51"/>
      <c r="TWT2389" s="51"/>
      <c r="TWU2389" s="13"/>
      <c r="TWV2389" s="13"/>
      <c r="TWW2389" s="14"/>
      <c r="TWX2389" s="14"/>
      <c r="TWY2389" s="41"/>
      <c r="TWZ2389" s="44"/>
      <c r="TXA2389" s="51"/>
      <c r="TXB2389" s="51"/>
      <c r="TXC2389" s="51"/>
      <c r="TXD2389" s="13"/>
      <c r="TXE2389" s="13"/>
      <c r="TXF2389" s="14"/>
      <c r="TXG2389" s="14"/>
      <c r="TXH2389" s="41"/>
      <c r="TXI2389" s="44"/>
      <c r="TXJ2389" s="51"/>
      <c r="TXK2389" s="51"/>
      <c r="TXL2389" s="51"/>
      <c r="TXM2389" s="13"/>
      <c r="TXN2389" s="13"/>
      <c r="TXO2389" s="14"/>
      <c r="TXP2389" s="14"/>
      <c r="TXQ2389" s="41"/>
      <c r="TXR2389" s="44"/>
      <c r="TXS2389" s="51"/>
      <c r="TXT2389" s="51"/>
      <c r="TXU2389" s="51"/>
      <c r="TXV2389" s="13"/>
      <c r="TXW2389" s="13"/>
      <c r="TXX2389" s="14"/>
      <c r="TXY2389" s="14"/>
      <c r="TXZ2389" s="41"/>
      <c r="TYA2389" s="44"/>
      <c r="TYB2389" s="51"/>
      <c r="TYC2389" s="51"/>
      <c r="TYD2389" s="51"/>
      <c r="TYE2389" s="13"/>
      <c r="TYF2389" s="13"/>
      <c r="TYG2389" s="14"/>
      <c r="TYH2389" s="14"/>
      <c r="TYI2389" s="41"/>
      <c r="TYJ2389" s="44"/>
      <c r="TYK2389" s="51"/>
      <c r="TYL2389" s="51"/>
      <c r="TYM2389" s="51"/>
      <c r="TYN2389" s="13"/>
      <c r="TYO2389" s="13"/>
      <c r="TYP2389" s="14"/>
      <c r="TYQ2389" s="14"/>
      <c r="TYR2389" s="41"/>
      <c r="TYS2389" s="44"/>
      <c r="TYT2389" s="51"/>
      <c r="TYU2389" s="51"/>
      <c r="TYV2389" s="51"/>
      <c r="TYW2389" s="13"/>
      <c r="TYX2389" s="13"/>
      <c r="TYY2389" s="14"/>
      <c r="TYZ2389" s="14"/>
      <c r="TZA2389" s="41"/>
      <c r="TZB2389" s="44"/>
      <c r="TZC2389" s="51"/>
      <c r="TZD2389" s="51"/>
      <c r="TZE2389" s="51"/>
      <c r="TZF2389" s="13"/>
      <c r="TZG2389" s="13"/>
      <c r="TZH2389" s="14"/>
      <c r="TZI2389" s="14"/>
      <c r="TZJ2389" s="41"/>
      <c r="TZK2389" s="44"/>
      <c r="TZL2389" s="51"/>
      <c r="TZM2389" s="51"/>
      <c r="TZN2389" s="51"/>
      <c r="TZO2389" s="13"/>
      <c r="TZP2389" s="13"/>
      <c r="TZQ2389" s="14"/>
      <c r="TZR2389" s="14"/>
      <c r="TZS2389" s="41"/>
      <c r="TZT2389" s="44"/>
      <c r="TZU2389" s="51"/>
      <c r="TZV2389" s="51"/>
      <c r="TZW2389" s="51"/>
      <c r="TZX2389" s="13"/>
      <c r="TZY2389" s="13"/>
      <c r="TZZ2389" s="14"/>
      <c r="UAA2389" s="14"/>
      <c r="UAB2389" s="41"/>
      <c r="UAC2389" s="44"/>
      <c r="UAD2389" s="51"/>
      <c r="UAE2389" s="51"/>
      <c r="UAF2389" s="51"/>
      <c r="UAG2389" s="13"/>
      <c r="UAH2389" s="13"/>
      <c r="UAI2389" s="14"/>
      <c r="UAJ2389" s="14"/>
      <c r="UAK2389" s="41"/>
      <c r="UAL2389" s="44"/>
      <c r="UAM2389" s="51"/>
      <c r="UAN2389" s="51"/>
      <c r="UAO2389" s="51"/>
      <c r="UAP2389" s="13"/>
      <c r="UAQ2389" s="13"/>
      <c r="UAR2389" s="14"/>
      <c r="UAS2389" s="14"/>
      <c r="UAT2389" s="41"/>
      <c r="UAU2389" s="44"/>
      <c r="UAV2389" s="51"/>
      <c r="UAW2389" s="51"/>
      <c r="UAX2389" s="51"/>
      <c r="UAY2389" s="13"/>
      <c r="UAZ2389" s="13"/>
      <c r="UBA2389" s="14"/>
      <c r="UBB2389" s="14"/>
      <c r="UBC2389" s="41"/>
      <c r="UBD2389" s="44"/>
      <c r="UBE2389" s="51"/>
      <c r="UBF2389" s="51"/>
      <c r="UBG2389" s="51"/>
      <c r="UBH2389" s="13"/>
      <c r="UBI2389" s="13"/>
      <c r="UBJ2389" s="14"/>
      <c r="UBK2389" s="14"/>
      <c r="UBL2389" s="41"/>
      <c r="UBM2389" s="44"/>
      <c r="UBN2389" s="51"/>
      <c r="UBO2389" s="51"/>
      <c r="UBP2389" s="51"/>
      <c r="UBQ2389" s="13"/>
      <c r="UBR2389" s="13"/>
      <c r="UBS2389" s="14"/>
      <c r="UBT2389" s="14"/>
      <c r="UBU2389" s="41"/>
      <c r="UBV2389" s="44"/>
      <c r="UBW2389" s="51"/>
      <c r="UBX2389" s="51"/>
      <c r="UBY2389" s="51"/>
      <c r="UBZ2389" s="13"/>
      <c r="UCA2389" s="13"/>
      <c r="UCB2389" s="14"/>
      <c r="UCC2389" s="14"/>
      <c r="UCD2389" s="41"/>
      <c r="UCE2389" s="44"/>
      <c r="UCF2389" s="51"/>
      <c r="UCG2389" s="51"/>
      <c r="UCH2389" s="51"/>
      <c r="UCI2389" s="13"/>
      <c r="UCJ2389" s="13"/>
      <c r="UCK2389" s="14"/>
      <c r="UCL2389" s="14"/>
      <c r="UCM2389" s="41"/>
      <c r="UCN2389" s="44"/>
      <c r="UCO2389" s="51"/>
      <c r="UCP2389" s="51"/>
      <c r="UCQ2389" s="51"/>
      <c r="UCR2389" s="13"/>
      <c r="UCS2389" s="13"/>
      <c r="UCT2389" s="14"/>
      <c r="UCU2389" s="14"/>
      <c r="UCV2389" s="41"/>
      <c r="UCW2389" s="44"/>
      <c r="UCX2389" s="51"/>
      <c r="UCY2389" s="51"/>
      <c r="UCZ2389" s="51"/>
      <c r="UDA2389" s="13"/>
      <c r="UDB2389" s="13"/>
      <c r="UDC2389" s="14"/>
      <c r="UDD2389" s="14"/>
      <c r="UDE2389" s="41"/>
      <c r="UDF2389" s="44"/>
      <c r="UDG2389" s="51"/>
      <c r="UDH2389" s="51"/>
      <c r="UDI2389" s="51"/>
      <c r="UDJ2389" s="13"/>
      <c r="UDK2389" s="13"/>
      <c r="UDL2389" s="14"/>
      <c r="UDM2389" s="14"/>
      <c r="UDN2389" s="41"/>
      <c r="UDO2389" s="44"/>
      <c r="UDP2389" s="51"/>
      <c r="UDQ2389" s="51"/>
      <c r="UDR2389" s="51"/>
      <c r="UDS2389" s="13"/>
      <c r="UDT2389" s="13"/>
      <c r="UDU2389" s="14"/>
      <c r="UDV2389" s="14"/>
      <c r="UDW2389" s="41"/>
      <c r="UDX2389" s="44"/>
      <c r="UDY2389" s="51"/>
      <c r="UDZ2389" s="51"/>
      <c r="UEA2389" s="51"/>
      <c r="UEB2389" s="13"/>
      <c r="UEC2389" s="13"/>
      <c r="UED2389" s="14"/>
      <c r="UEE2389" s="14"/>
      <c r="UEF2389" s="41"/>
      <c r="UEG2389" s="44"/>
      <c r="UEH2389" s="51"/>
      <c r="UEI2389" s="51"/>
      <c r="UEJ2389" s="51"/>
      <c r="UEK2389" s="13"/>
      <c r="UEL2389" s="13"/>
      <c r="UEM2389" s="14"/>
      <c r="UEN2389" s="14"/>
      <c r="UEO2389" s="41"/>
      <c r="UEP2389" s="44"/>
      <c r="UEQ2389" s="51"/>
      <c r="UER2389" s="51"/>
      <c r="UES2389" s="51"/>
      <c r="UET2389" s="13"/>
      <c r="UEU2389" s="13"/>
      <c r="UEV2389" s="14"/>
      <c r="UEW2389" s="14"/>
      <c r="UEX2389" s="41"/>
      <c r="UEY2389" s="44"/>
      <c r="UEZ2389" s="51"/>
      <c r="UFA2389" s="51"/>
      <c r="UFB2389" s="51"/>
      <c r="UFC2389" s="13"/>
      <c r="UFD2389" s="13"/>
      <c r="UFE2389" s="14"/>
      <c r="UFF2389" s="14"/>
      <c r="UFG2389" s="41"/>
      <c r="UFH2389" s="44"/>
      <c r="UFI2389" s="51"/>
      <c r="UFJ2389" s="51"/>
      <c r="UFK2389" s="51"/>
      <c r="UFL2389" s="13"/>
      <c r="UFM2389" s="13"/>
      <c r="UFN2389" s="14"/>
      <c r="UFO2389" s="14"/>
      <c r="UFP2389" s="41"/>
      <c r="UFQ2389" s="44"/>
      <c r="UFR2389" s="51"/>
      <c r="UFS2389" s="51"/>
      <c r="UFT2389" s="51"/>
      <c r="UFU2389" s="13"/>
      <c r="UFV2389" s="13"/>
      <c r="UFW2389" s="14"/>
      <c r="UFX2389" s="14"/>
      <c r="UFY2389" s="41"/>
      <c r="UFZ2389" s="44"/>
      <c r="UGA2389" s="51"/>
      <c r="UGB2389" s="51"/>
      <c r="UGC2389" s="51"/>
      <c r="UGD2389" s="13"/>
      <c r="UGE2389" s="13"/>
      <c r="UGF2389" s="14"/>
      <c r="UGG2389" s="14"/>
      <c r="UGH2389" s="41"/>
      <c r="UGI2389" s="44"/>
      <c r="UGJ2389" s="51"/>
      <c r="UGK2389" s="51"/>
      <c r="UGL2389" s="51"/>
      <c r="UGM2389" s="13"/>
      <c r="UGN2389" s="13"/>
      <c r="UGO2389" s="14"/>
      <c r="UGP2389" s="14"/>
      <c r="UGQ2389" s="41"/>
      <c r="UGR2389" s="44"/>
      <c r="UGS2389" s="51"/>
      <c r="UGT2389" s="51"/>
      <c r="UGU2389" s="51"/>
      <c r="UGV2389" s="13"/>
      <c r="UGW2389" s="13"/>
      <c r="UGX2389" s="14"/>
      <c r="UGY2389" s="14"/>
      <c r="UGZ2389" s="41"/>
      <c r="UHA2389" s="44"/>
      <c r="UHB2389" s="51"/>
      <c r="UHC2389" s="51"/>
      <c r="UHD2389" s="51"/>
      <c r="UHE2389" s="13"/>
      <c r="UHF2389" s="13"/>
      <c r="UHG2389" s="14"/>
      <c r="UHH2389" s="14"/>
      <c r="UHI2389" s="41"/>
      <c r="UHJ2389" s="44"/>
      <c r="UHK2389" s="51"/>
      <c r="UHL2389" s="51"/>
      <c r="UHM2389" s="51"/>
      <c r="UHN2389" s="13"/>
      <c r="UHO2389" s="13"/>
      <c r="UHP2389" s="14"/>
      <c r="UHQ2389" s="14"/>
      <c r="UHR2389" s="41"/>
      <c r="UHS2389" s="44"/>
      <c r="UHT2389" s="51"/>
      <c r="UHU2389" s="51"/>
      <c r="UHV2389" s="51"/>
      <c r="UHW2389" s="13"/>
      <c r="UHX2389" s="13"/>
      <c r="UHY2389" s="14"/>
      <c r="UHZ2389" s="14"/>
      <c r="UIA2389" s="41"/>
      <c r="UIB2389" s="44"/>
      <c r="UIC2389" s="51"/>
      <c r="UID2389" s="51"/>
      <c r="UIE2389" s="51"/>
      <c r="UIF2389" s="13"/>
      <c r="UIG2389" s="13"/>
      <c r="UIH2389" s="14"/>
      <c r="UII2389" s="14"/>
      <c r="UIJ2389" s="41"/>
      <c r="UIK2389" s="44"/>
      <c r="UIL2389" s="51"/>
      <c r="UIM2389" s="51"/>
      <c r="UIN2389" s="51"/>
      <c r="UIO2389" s="13"/>
      <c r="UIP2389" s="13"/>
      <c r="UIQ2389" s="14"/>
      <c r="UIR2389" s="14"/>
      <c r="UIS2389" s="41"/>
      <c r="UIT2389" s="44"/>
      <c r="UIU2389" s="51"/>
      <c r="UIV2389" s="51"/>
      <c r="UIW2389" s="51"/>
      <c r="UIX2389" s="13"/>
      <c r="UIY2389" s="13"/>
      <c r="UIZ2389" s="14"/>
      <c r="UJA2389" s="14"/>
      <c r="UJB2389" s="41"/>
      <c r="UJC2389" s="44"/>
      <c r="UJD2389" s="51"/>
      <c r="UJE2389" s="51"/>
      <c r="UJF2389" s="51"/>
      <c r="UJG2389" s="13"/>
      <c r="UJH2389" s="13"/>
      <c r="UJI2389" s="14"/>
      <c r="UJJ2389" s="14"/>
      <c r="UJK2389" s="41"/>
      <c r="UJL2389" s="44"/>
      <c r="UJM2389" s="51"/>
      <c r="UJN2389" s="51"/>
      <c r="UJO2389" s="51"/>
      <c r="UJP2389" s="13"/>
      <c r="UJQ2389" s="13"/>
      <c r="UJR2389" s="14"/>
      <c r="UJS2389" s="14"/>
      <c r="UJT2389" s="41"/>
      <c r="UJU2389" s="44"/>
      <c r="UJV2389" s="51"/>
      <c r="UJW2389" s="51"/>
      <c r="UJX2389" s="51"/>
      <c r="UJY2389" s="13"/>
      <c r="UJZ2389" s="13"/>
      <c r="UKA2389" s="14"/>
      <c r="UKB2389" s="14"/>
      <c r="UKC2389" s="41"/>
      <c r="UKD2389" s="44"/>
      <c r="UKE2389" s="51"/>
      <c r="UKF2389" s="51"/>
      <c r="UKG2389" s="51"/>
      <c r="UKH2389" s="13"/>
      <c r="UKI2389" s="13"/>
      <c r="UKJ2389" s="14"/>
      <c r="UKK2389" s="14"/>
      <c r="UKL2389" s="41"/>
      <c r="UKM2389" s="44"/>
      <c r="UKN2389" s="51"/>
      <c r="UKO2389" s="51"/>
      <c r="UKP2389" s="51"/>
      <c r="UKQ2389" s="13"/>
      <c r="UKR2389" s="13"/>
      <c r="UKS2389" s="14"/>
      <c r="UKT2389" s="14"/>
      <c r="UKU2389" s="41"/>
      <c r="UKV2389" s="44"/>
      <c r="UKW2389" s="51"/>
      <c r="UKX2389" s="51"/>
      <c r="UKY2389" s="51"/>
      <c r="UKZ2389" s="13"/>
      <c r="ULA2389" s="13"/>
      <c r="ULB2389" s="14"/>
      <c r="ULC2389" s="14"/>
      <c r="ULD2389" s="41"/>
      <c r="ULE2389" s="44"/>
      <c r="ULF2389" s="51"/>
      <c r="ULG2389" s="51"/>
      <c r="ULH2389" s="51"/>
      <c r="ULI2389" s="13"/>
      <c r="ULJ2389" s="13"/>
      <c r="ULK2389" s="14"/>
      <c r="ULL2389" s="14"/>
      <c r="ULM2389" s="41"/>
      <c r="ULN2389" s="44"/>
      <c r="ULO2389" s="51"/>
      <c r="ULP2389" s="51"/>
      <c r="ULQ2389" s="51"/>
      <c r="ULR2389" s="13"/>
      <c r="ULS2389" s="13"/>
      <c r="ULT2389" s="14"/>
      <c r="ULU2389" s="14"/>
      <c r="ULV2389" s="41"/>
      <c r="ULW2389" s="44"/>
      <c r="ULX2389" s="51"/>
      <c r="ULY2389" s="51"/>
      <c r="ULZ2389" s="51"/>
      <c r="UMA2389" s="13"/>
      <c r="UMB2389" s="13"/>
      <c r="UMC2389" s="14"/>
      <c r="UMD2389" s="14"/>
      <c r="UME2389" s="41"/>
      <c r="UMF2389" s="44"/>
      <c r="UMG2389" s="51"/>
      <c r="UMH2389" s="51"/>
      <c r="UMI2389" s="51"/>
      <c r="UMJ2389" s="13"/>
      <c r="UMK2389" s="13"/>
      <c r="UML2389" s="14"/>
      <c r="UMM2389" s="14"/>
      <c r="UMN2389" s="41"/>
      <c r="UMO2389" s="44"/>
      <c r="UMP2389" s="51"/>
      <c r="UMQ2389" s="51"/>
      <c r="UMR2389" s="51"/>
      <c r="UMS2389" s="13"/>
      <c r="UMT2389" s="13"/>
      <c r="UMU2389" s="14"/>
      <c r="UMV2389" s="14"/>
      <c r="UMW2389" s="41"/>
      <c r="UMX2389" s="44"/>
      <c r="UMY2389" s="51"/>
      <c r="UMZ2389" s="51"/>
      <c r="UNA2389" s="51"/>
      <c r="UNB2389" s="13"/>
      <c r="UNC2389" s="13"/>
      <c r="UND2389" s="14"/>
      <c r="UNE2389" s="14"/>
      <c r="UNF2389" s="41"/>
      <c r="UNG2389" s="44"/>
      <c r="UNH2389" s="51"/>
      <c r="UNI2389" s="51"/>
      <c r="UNJ2389" s="51"/>
      <c r="UNK2389" s="13"/>
      <c r="UNL2389" s="13"/>
      <c r="UNM2389" s="14"/>
      <c r="UNN2389" s="14"/>
      <c r="UNO2389" s="41"/>
      <c r="UNP2389" s="44"/>
      <c r="UNQ2389" s="51"/>
      <c r="UNR2389" s="51"/>
      <c r="UNS2389" s="51"/>
      <c r="UNT2389" s="13"/>
      <c r="UNU2389" s="13"/>
      <c r="UNV2389" s="14"/>
      <c r="UNW2389" s="14"/>
      <c r="UNX2389" s="41"/>
      <c r="UNY2389" s="44"/>
      <c r="UNZ2389" s="51"/>
      <c r="UOA2389" s="51"/>
      <c r="UOB2389" s="51"/>
      <c r="UOC2389" s="13"/>
      <c r="UOD2389" s="13"/>
      <c r="UOE2389" s="14"/>
      <c r="UOF2389" s="14"/>
      <c r="UOG2389" s="41"/>
      <c r="UOH2389" s="44"/>
      <c r="UOI2389" s="51"/>
      <c r="UOJ2389" s="51"/>
      <c r="UOK2389" s="51"/>
      <c r="UOL2389" s="13"/>
      <c r="UOM2389" s="13"/>
      <c r="UON2389" s="14"/>
      <c r="UOO2389" s="14"/>
      <c r="UOP2389" s="41"/>
      <c r="UOQ2389" s="44"/>
      <c r="UOR2389" s="51"/>
      <c r="UOS2389" s="51"/>
      <c r="UOT2389" s="51"/>
      <c r="UOU2389" s="13"/>
      <c r="UOV2389" s="13"/>
      <c r="UOW2389" s="14"/>
      <c r="UOX2389" s="14"/>
      <c r="UOY2389" s="41"/>
      <c r="UOZ2389" s="44"/>
      <c r="UPA2389" s="51"/>
      <c r="UPB2389" s="51"/>
      <c r="UPC2389" s="51"/>
      <c r="UPD2389" s="13"/>
      <c r="UPE2389" s="13"/>
      <c r="UPF2389" s="14"/>
      <c r="UPG2389" s="14"/>
      <c r="UPH2389" s="41"/>
      <c r="UPI2389" s="44"/>
      <c r="UPJ2389" s="51"/>
      <c r="UPK2389" s="51"/>
      <c r="UPL2389" s="51"/>
      <c r="UPM2389" s="13"/>
      <c r="UPN2389" s="13"/>
      <c r="UPO2389" s="14"/>
      <c r="UPP2389" s="14"/>
      <c r="UPQ2389" s="41"/>
      <c r="UPR2389" s="44"/>
      <c r="UPS2389" s="51"/>
      <c r="UPT2389" s="51"/>
      <c r="UPU2389" s="51"/>
      <c r="UPV2389" s="13"/>
      <c r="UPW2389" s="13"/>
      <c r="UPX2389" s="14"/>
      <c r="UPY2389" s="14"/>
      <c r="UPZ2389" s="41"/>
      <c r="UQA2389" s="44"/>
      <c r="UQB2389" s="51"/>
      <c r="UQC2389" s="51"/>
      <c r="UQD2389" s="51"/>
      <c r="UQE2389" s="13"/>
      <c r="UQF2389" s="13"/>
      <c r="UQG2389" s="14"/>
      <c r="UQH2389" s="14"/>
      <c r="UQI2389" s="41"/>
      <c r="UQJ2389" s="44"/>
      <c r="UQK2389" s="51"/>
      <c r="UQL2389" s="51"/>
      <c r="UQM2389" s="51"/>
      <c r="UQN2389" s="13"/>
      <c r="UQO2389" s="13"/>
      <c r="UQP2389" s="14"/>
      <c r="UQQ2389" s="14"/>
      <c r="UQR2389" s="41"/>
      <c r="UQS2389" s="44"/>
      <c r="UQT2389" s="51"/>
      <c r="UQU2389" s="51"/>
      <c r="UQV2389" s="51"/>
      <c r="UQW2389" s="13"/>
      <c r="UQX2389" s="13"/>
      <c r="UQY2389" s="14"/>
      <c r="UQZ2389" s="14"/>
      <c r="URA2389" s="41"/>
      <c r="URB2389" s="44"/>
      <c r="URC2389" s="51"/>
      <c r="URD2389" s="51"/>
      <c r="URE2389" s="51"/>
      <c r="URF2389" s="13"/>
      <c r="URG2389" s="13"/>
      <c r="URH2389" s="14"/>
      <c r="URI2389" s="14"/>
      <c r="URJ2389" s="41"/>
      <c r="URK2389" s="44"/>
      <c r="URL2389" s="51"/>
      <c r="URM2389" s="51"/>
      <c r="URN2389" s="51"/>
      <c r="URO2389" s="13"/>
      <c r="URP2389" s="13"/>
      <c r="URQ2389" s="14"/>
      <c r="URR2389" s="14"/>
      <c r="URS2389" s="41"/>
      <c r="URT2389" s="44"/>
      <c r="URU2389" s="51"/>
      <c r="URV2389" s="51"/>
      <c r="URW2389" s="51"/>
      <c r="URX2389" s="13"/>
      <c r="URY2389" s="13"/>
      <c r="URZ2389" s="14"/>
      <c r="USA2389" s="14"/>
      <c r="USB2389" s="41"/>
      <c r="USC2389" s="44"/>
      <c r="USD2389" s="51"/>
      <c r="USE2389" s="51"/>
      <c r="USF2389" s="51"/>
      <c r="USG2389" s="13"/>
      <c r="USH2389" s="13"/>
      <c r="USI2389" s="14"/>
      <c r="USJ2389" s="14"/>
      <c r="USK2389" s="41"/>
      <c r="USL2389" s="44"/>
      <c r="USM2389" s="51"/>
      <c r="USN2389" s="51"/>
      <c r="USO2389" s="51"/>
      <c r="USP2389" s="13"/>
      <c r="USQ2389" s="13"/>
      <c r="USR2389" s="14"/>
      <c r="USS2389" s="14"/>
      <c r="UST2389" s="41"/>
      <c r="USU2389" s="44"/>
      <c r="USV2389" s="51"/>
      <c r="USW2389" s="51"/>
      <c r="USX2389" s="51"/>
      <c r="USY2389" s="13"/>
      <c r="USZ2389" s="13"/>
      <c r="UTA2389" s="14"/>
      <c r="UTB2389" s="14"/>
      <c r="UTC2389" s="41"/>
      <c r="UTD2389" s="44"/>
      <c r="UTE2389" s="51"/>
      <c r="UTF2389" s="51"/>
      <c r="UTG2389" s="51"/>
      <c r="UTH2389" s="13"/>
      <c r="UTI2389" s="13"/>
      <c r="UTJ2389" s="14"/>
      <c r="UTK2389" s="14"/>
      <c r="UTL2389" s="41"/>
      <c r="UTM2389" s="44"/>
      <c r="UTN2389" s="51"/>
      <c r="UTO2389" s="51"/>
      <c r="UTP2389" s="51"/>
      <c r="UTQ2389" s="13"/>
      <c r="UTR2389" s="13"/>
      <c r="UTS2389" s="14"/>
      <c r="UTT2389" s="14"/>
      <c r="UTU2389" s="41"/>
      <c r="UTV2389" s="44"/>
      <c r="UTW2389" s="51"/>
      <c r="UTX2389" s="51"/>
      <c r="UTY2389" s="51"/>
      <c r="UTZ2389" s="13"/>
      <c r="UUA2389" s="13"/>
      <c r="UUB2389" s="14"/>
      <c r="UUC2389" s="14"/>
      <c r="UUD2389" s="41"/>
      <c r="UUE2389" s="44"/>
      <c r="UUF2389" s="51"/>
      <c r="UUG2389" s="51"/>
      <c r="UUH2389" s="51"/>
      <c r="UUI2389" s="13"/>
      <c r="UUJ2389" s="13"/>
      <c r="UUK2389" s="14"/>
      <c r="UUL2389" s="14"/>
      <c r="UUM2389" s="41"/>
      <c r="UUN2389" s="44"/>
      <c r="UUO2389" s="51"/>
      <c r="UUP2389" s="51"/>
      <c r="UUQ2389" s="51"/>
      <c r="UUR2389" s="13"/>
      <c r="UUS2389" s="13"/>
      <c r="UUT2389" s="14"/>
      <c r="UUU2389" s="14"/>
      <c r="UUV2389" s="41"/>
      <c r="UUW2389" s="44"/>
      <c r="UUX2389" s="51"/>
      <c r="UUY2389" s="51"/>
      <c r="UUZ2389" s="51"/>
      <c r="UVA2389" s="13"/>
      <c r="UVB2389" s="13"/>
      <c r="UVC2389" s="14"/>
      <c r="UVD2389" s="14"/>
      <c r="UVE2389" s="41"/>
      <c r="UVF2389" s="44"/>
      <c r="UVG2389" s="51"/>
      <c r="UVH2389" s="51"/>
      <c r="UVI2389" s="51"/>
      <c r="UVJ2389" s="13"/>
      <c r="UVK2389" s="13"/>
      <c r="UVL2389" s="14"/>
      <c r="UVM2389" s="14"/>
      <c r="UVN2389" s="41"/>
      <c r="UVO2389" s="44"/>
      <c r="UVP2389" s="51"/>
      <c r="UVQ2389" s="51"/>
      <c r="UVR2389" s="51"/>
      <c r="UVS2389" s="13"/>
      <c r="UVT2389" s="13"/>
      <c r="UVU2389" s="14"/>
      <c r="UVV2389" s="14"/>
      <c r="UVW2389" s="41"/>
      <c r="UVX2389" s="44"/>
      <c r="UVY2389" s="51"/>
      <c r="UVZ2389" s="51"/>
      <c r="UWA2389" s="51"/>
      <c r="UWB2389" s="13"/>
      <c r="UWC2389" s="13"/>
      <c r="UWD2389" s="14"/>
      <c r="UWE2389" s="14"/>
      <c r="UWF2389" s="41"/>
      <c r="UWG2389" s="44"/>
      <c r="UWH2389" s="51"/>
      <c r="UWI2389" s="51"/>
      <c r="UWJ2389" s="51"/>
      <c r="UWK2389" s="13"/>
      <c r="UWL2389" s="13"/>
      <c r="UWM2389" s="14"/>
      <c r="UWN2389" s="14"/>
      <c r="UWO2389" s="41"/>
      <c r="UWP2389" s="44"/>
      <c r="UWQ2389" s="51"/>
      <c r="UWR2389" s="51"/>
      <c r="UWS2389" s="51"/>
      <c r="UWT2389" s="13"/>
      <c r="UWU2389" s="13"/>
      <c r="UWV2389" s="14"/>
      <c r="UWW2389" s="14"/>
      <c r="UWX2389" s="41"/>
      <c r="UWY2389" s="44"/>
      <c r="UWZ2389" s="51"/>
      <c r="UXA2389" s="51"/>
      <c r="UXB2389" s="51"/>
      <c r="UXC2389" s="13"/>
      <c r="UXD2389" s="13"/>
      <c r="UXE2389" s="14"/>
      <c r="UXF2389" s="14"/>
      <c r="UXG2389" s="41"/>
      <c r="UXH2389" s="44"/>
      <c r="UXI2389" s="51"/>
      <c r="UXJ2389" s="51"/>
      <c r="UXK2389" s="51"/>
      <c r="UXL2389" s="13"/>
      <c r="UXM2389" s="13"/>
      <c r="UXN2389" s="14"/>
      <c r="UXO2389" s="14"/>
      <c r="UXP2389" s="41"/>
      <c r="UXQ2389" s="44"/>
      <c r="UXR2389" s="51"/>
      <c r="UXS2389" s="51"/>
      <c r="UXT2389" s="51"/>
      <c r="UXU2389" s="13"/>
      <c r="UXV2389" s="13"/>
      <c r="UXW2389" s="14"/>
      <c r="UXX2389" s="14"/>
      <c r="UXY2389" s="41"/>
      <c r="UXZ2389" s="44"/>
      <c r="UYA2389" s="51"/>
      <c r="UYB2389" s="51"/>
      <c r="UYC2389" s="51"/>
      <c r="UYD2389" s="13"/>
      <c r="UYE2389" s="13"/>
      <c r="UYF2389" s="14"/>
      <c r="UYG2389" s="14"/>
      <c r="UYH2389" s="41"/>
      <c r="UYI2389" s="44"/>
      <c r="UYJ2389" s="51"/>
      <c r="UYK2389" s="51"/>
      <c r="UYL2389" s="51"/>
      <c r="UYM2389" s="13"/>
      <c r="UYN2389" s="13"/>
      <c r="UYO2389" s="14"/>
      <c r="UYP2389" s="14"/>
      <c r="UYQ2389" s="38"/>
      <c r="UYR2389" s="48"/>
      <c r="UYS2389" s="48"/>
      <c r="UYT2389" s="48"/>
      <c r="UYU2389" s="41"/>
      <c r="UYV2389" s="48"/>
      <c r="UYW2389" s="48"/>
      <c r="UYX2389" s="48"/>
      <c r="UYY2389" s="48"/>
      <c r="UYZ2389" s="48"/>
      <c r="UZA2389" s="42"/>
      <c r="UZC2389" s="38"/>
      <c r="UZD2389" s="38"/>
      <c r="UZE2389" s="38"/>
      <c r="UZF2389" s="38"/>
      <c r="UZG2389" s="38"/>
      <c r="UZH2389" s="53"/>
      <c r="UZI2389" s="38"/>
      <c r="UZJ2389" s="38"/>
      <c r="UZK2389" s="38"/>
      <c r="UZL2389" s="38"/>
      <c r="UZM2389" s="48"/>
    </row>
    <row r="2390" spans="1:14885" s="45" customFormat="1" ht="18.75" hidden="1" x14ac:dyDescent="0.2">
      <c r="A2390" s="11" t="s">
        <v>706</v>
      </c>
      <c r="B2390" s="9">
        <v>920</v>
      </c>
      <c r="C2390" s="8" t="s">
        <v>73</v>
      </c>
      <c r="D2390" s="8" t="s">
        <v>50</v>
      </c>
      <c r="E2390" s="8" t="s">
        <v>978</v>
      </c>
      <c r="F2390" s="9">
        <v>244</v>
      </c>
      <c r="G2390" s="75">
        <v>10700</v>
      </c>
      <c r="H2390" s="44"/>
      <c r="I2390" s="51"/>
      <c r="J2390" s="51"/>
      <c r="K2390" s="51"/>
      <c r="L2390" s="13"/>
      <c r="M2390" s="13"/>
      <c r="N2390" s="14"/>
      <c r="O2390" s="14"/>
      <c r="P2390" s="41"/>
      <c r="Q2390" s="44"/>
      <c r="R2390" s="51"/>
      <c r="S2390" s="51"/>
      <c r="T2390" s="51"/>
      <c r="U2390" s="13"/>
      <c r="V2390" s="13"/>
      <c r="W2390" s="14"/>
      <c r="X2390" s="14"/>
      <c r="Y2390" s="41"/>
      <c r="Z2390" s="44"/>
      <c r="AA2390" s="51"/>
      <c r="AB2390" s="51"/>
      <c r="AC2390" s="51"/>
      <c r="AD2390" s="13"/>
      <c r="AE2390" s="13"/>
      <c r="AF2390" s="14"/>
      <c r="AG2390" s="14"/>
      <c r="AH2390" s="41"/>
      <c r="AI2390" s="44"/>
      <c r="AJ2390" s="51"/>
      <c r="AK2390" s="51"/>
      <c r="AL2390" s="51"/>
      <c r="AM2390" s="13"/>
      <c r="AN2390" s="13"/>
      <c r="AO2390" s="14"/>
      <c r="AP2390" s="14"/>
      <c r="AQ2390" s="41"/>
      <c r="AR2390" s="44"/>
      <c r="AS2390" s="51"/>
      <c r="AT2390" s="51"/>
      <c r="AU2390" s="51"/>
      <c r="AV2390" s="13"/>
      <c r="AW2390" s="13"/>
      <c r="AX2390" s="14"/>
      <c r="AY2390" s="14"/>
      <c r="AZ2390" s="41"/>
      <c r="BA2390" s="44"/>
      <c r="BB2390" s="51"/>
      <c r="BC2390" s="51"/>
      <c r="BD2390" s="51"/>
      <c r="BE2390" s="13"/>
      <c r="BF2390" s="13"/>
      <c r="BG2390" s="14"/>
      <c r="BH2390" s="14"/>
      <c r="BI2390" s="41"/>
      <c r="BJ2390" s="44"/>
      <c r="BK2390" s="51"/>
      <c r="BL2390" s="51"/>
      <c r="BM2390" s="51"/>
      <c r="BN2390" s="13"/>
      <c r="BO2390" s="13"/>
      <c r="BP2390" s="14"/>
      <c r="BQ2390" s="14"/>
      <c r="BR2390" s="41"/>
      <c r="BS2390" s="44"/>
      <c r="BT2390" s="51"/>
      <c r="BU2390" s="51"/>
      <c r="BV2390" s="51"/>
      <c r="BW2390" s="13"/>
      <c r="BX2390" s="13"/>
      <c r="BY2390" s="14"/>
      <c r="BZ2390" s="14"/>
      <c r="CA2390" s="41"/>
      <c r="CB2390" s="44"/>
      <c r="CC2390" s="51"/>
      <c r="CD2390" s="51"/>
      <c r="CE2390" s="51"/>
      <c r="CF2390" s="13"/>
      <c r="CG2390" s="13"/>
      <c r="CH2390" s="14"/>
      <c r="CI2390" s="14"/>
      <c r="CJ2390" s="41"/>
      <c r="CK2390" s="44"/>
      <c r="CL2390" s="51"/>
      <c r="CM2390" s="51"/>
      <c r="CN2390" s="51"/>
      <c r="CO2390" s="13"/>
      <c r="CP2390" s="13"/>
      <c r="CQ2390" s="14"/>
      <c r="CR2390" s="14"/>
      <c r="CS2390" s="41"/>
      <c r="CT2390" s="44"/>
      <c r="CU2390" s="51"/>
      <c r="CV2390" s="51"/>
      <c r="CW2390" s="51"/>
      <c r="CX2390" s="13"/>
      <c r="CY2390" s="13"/>
      <c r="CZ2390" s="14"/>
      <c r="DA2390" s="14"/>
      <c r="DB2390" s="41"/>
      <c r="DC2390" s="44"/>
      <c r="DD2390" s="51"/>
      <c r="DE2390" s="51"/>
      <c r="DF2390" s="51"/>
      <c r="DG2390" s="13"/>
      <c r="DH2390" s="13"/>
      <c r="DI2390" s="14"/>
      <c r="DJ2390" s="14"/>
      <c r="DK2390" s="41"/>
      <c r="DL2390" s="44"/>
      <c r="DM2390" s="51"/>
      <c r="DN2390" s="51"/>
      <c r="DO2390" s="51"/>
      <c r="DP2390" s="13"/>
      <c r="DQ2390" s="13"/>
      <c r="DR2390" s="14"/>
      <c r="DS2390" s="14"/>
      <c r="DT2390" s="41"/>
      <c r="DU2390" s="44"/>
      <c r="DV2390" s="51"/>
      <c r="DW2390" s="51"/>
      <c r="DX2390" s="51"/>
      <c r="DY2390" s="13"/>
      <c r="DZ2390" s="13"/>
      <c r="EA2390" s="14"/>
      <c r="EB2390" s="14"/>
      <c r="EC2390" s="41"/>
      <c r="ED2390" s="44"/>
      <c r="EE2390" s="51"/>
      <c r="EF2390" s="51"/>
      <c r="EG2390" s="51"/>
      <c r="EH2390" s="13"/>
      <c r="EI2390" s="13"/>
      <c r="EJ2390" s="14"/>
      <c r="EK2390" s="14"/>
      <c r="EL2390" s="41"/>
      <c r="EM2390" s="44"/>
      <c r="EN2390" s="51"/>
      <c r="EO2390" s="51"/>
      <c r="EP2390" s="51"/>
      <c r="EQ2390" s="13"/>
      <c r="ER2390" s="13"/>
      <c r="ES2390" s="14"/>
      <c r="ET2390" s="14"/>
      <c r="EU2390" s="41"/>
      <c r="EV2390" s="44"/>
      <c r="EW2390" s="51"/>
      <c r="EX2390" s="51"/>
      <c r="EY2390" s="51"/>
      <c r="EZ2390" s="13"/>
      <c r="FA2390" s="13"/>
      <c r="FB2390" s="14"/>
      <c r="FC2390" s="14"/>
      <c r="FD2390" s="41"/>
      <c r="FE2390" s="44"/>
      <c r="FF2390" s="51"/>
      <c r="FG2390" s="51"/>
      <c r="FH2390" s="51"/>
      <c r="FI2390" s="13"/>
      <c r="FJ2390" s="13"/>
      <c r="FK2390" s="14"/>
      <c r="FL2390" s="14"/>
      <c r="FM2390" s="41"/>
      <c r="FN2390" s="44"/>
      <c r="FO2390" s="51"/>
      <c r="FP2390" s="51"/>
      <c r="FQ2390" s="51"/>
      <c r="FR2390" s="13"/>
      <c r="FS2390" s="13"/>
      <c r="FT2390" s="14"/>
      <c r="FU2390" s="14"/>
      <c r="FV2390" s="41"/>
      <c r="FW2390" s="44"/>
      <c r="FX2390" s="51"/>
      <c r="FY2390" s="51"/>
      <c r="FZ2390" s="51"/>
      <c r="GA2390" s="13"/>
      <c r="GB2390" s="13"/>
      <c r="GC2390" s="14"/>
      <c r="GD2390" s="14"/>
      <c r="GE2390" s="41"/>
      <c r="GF2390" s="44"/>
      <c r="GG2390" s="51"/>
      <c r="GH2390" s="51"/>
      <c r="GI2390" s="51"/>
      <c r="GJ2390" s="13"/>
      <c r="GK2390" s="13"/>
      <c r="GL2390" s="14"/>
      <c r="GM2390" s="14"/>
      <c r="GN2390" s="41"/>
      <c r="GO2390" s="44"/>
      <c r="GP2390" s="51"/>
      <c r="GQ2390" s="51"/>
      <c r="GR2390" s="51"/>
      <c r="GS2390" s="13"/>
      <c r="GT2390" s="13"/>
      <c r="GU2390" s="14"/>
      <c r="GV2390" s="14"/>
      <c r="GW2390" s="41"/>
      <c r="GX2390" s="44"/>
      <c r="GY2390" s="51"/>
      <c r="GZ2390" s="51"/>
      <c r="HA2390" s="51"/>
      <c r="HB2390" s="13"/>
      <c r="HC2390" s="13"/>
      <c r="HD2390" s="14"/>
      <c r="HE2390" s="14"/>
      <c r="HF2390" s="41"/>
      <c r="HG2390" s="44"/>
      <c r="HH2390" s="51"/>
      <c r="HI2390" s="51"/>
      <c r="HJ2390" s="51"/>
      <c r="HK2390" s="13"/>
      <c r="HL2390" s="13"/>
      <c r="HM2390" s="14"/>
      <c r="HN2390" s="14"/>
      <c r="HO2390" s="41"/>
      <c r="HP2390" s="44"/>
      <c r="HQ2390" s="51"/>
      <c r="HR2390" s="51"/>
      <c r="HS2390" s="51"/>
      <c r="HT2390" s="13"/>
      <c r="HU2390" s="13"/>
      <c r="HV2390" s="14"/>
      <c r="HW2390" s="14"/>
      <c r="HX2390" s="41"/>
      <c r="HY2390" s="44"/>
      <c r="HZ2390" s="51"/>
      <c r="IA2390" s="51"/>
      <c r="IB2390" s="51"/>
      <c r="IC2390" s="13"/>
      <c r="ID2390" s="13"/>
      <c r="IE2390" s="14"/>
      <c r="IF2390" s="14"/>
      <c r="IG2390" s="41"/>
      <c r="IH2390" s="44"/>
      <c r="II2390" s="51"/>
      <c r="IJ2390" s="51"/>
      <c r="IK2390" s="51"/>
      <c r="IL2390" s="13"/>
      <c r="IM2390" s="13"/>
      <c r="IN2390" s="14"/>
      <c r="IO2390" s="14"/>
      <c r="IP2390" s="41"/>
      <c r="IQ2390" s="44"/>
      <c r="IR2390" s="51"/>
      <c r="IS2390" s="51"/>
      <c r="IT2390" s="51"/>
      <c r="IU2390" s="13"/>
      <c r="IV2390" s="13"/>
      <c r="IW2390" s="14"/>
      <c r="IX2390" s="14"/>
      <c r="IY2390" s="41"/>
      <c r="IZ2390" s="44"/>
      <c r="JA2390" s="51"/>
      <c r="JB2390" s="51"/>
      <c r="JC2390" s="51"/>
      <c r="JD2390" s="13"/>
      <c r="JE2390" s="13"/>
      <c r="JF2390" s="14"/>
      <c r="JG2390" s="14"/>
      <c r="JH2390" s="41"/>
      <c r="JI2390" s="44"/>
      <c r="JJ2390" s="51"/>
      <c r="JK2390" s="51"/>
      <c r="JL2390" s="51"/>
      <c r="JM2390" s="13"/>
      <c r="JN2390" s="13"/>
      <c r="JO2390" s="14"/>
      <c r="JP2390" s="14"/>
      <c r="JQ2390" s="41"/>
      <c r="JR2390" s="44"/>
      <c r="JS2390" s="51"/>
      <c r="JT2390" s="51"/>
      <c r="JU2390" s="51"/>
      <c r="JV2390" s="13"/>
      <c r="JW2390" s="13"/>
      <c r="JX2390" s="14"/>
      <c r="JY2390" s="14"/>
      <c r="JZ2390" s="41"/>
      <c r="KA2390" s="44"/>
      <c r="KB2390" s="51"/>
      <c r="KC2390" s="51"/>
      <c r="KD2390" s="51"/>
      <c r="KE2390" s="13"/>
      <c r="KF2390" s="13"/>
      <c r="KG2390" s="14"/>
      <c r="KH2390" s="14"/>
      <c r="KI2390" s="41"/>
      <c r="KJ2390" s="44"/>
      <c r="KK2390" s="51"/>
      <c r="KL2390" s="51"/>
      <c r="KM2390" s="51"/>
      <c r="KN2390" s="13"/>
      <c r="KO2390" s="13"/>
      <c r="KP2390" s="14"/>
      <c r="KQ2390" s="14"/>
      <c r="KR2390" s="41"/>
      <c r="KS2390" s="44"/>
      <c r="KT2390" s="51"/>
      <c r="KU2390" s="51"/>
      <c r="KV2390" s="51"/>
      <c r="KW2390" s="13"/>
      <c r="KX2390" s="13"/>
      <c r="KY2390" s="14"/>
      <c r="KZ2390" s="14"/>
      <c r="LA2390" s="41"/>
      <c r="LB2390" s="44"/>
      <c r="LC2390" s="51"/>
      <c r="LD2390" s="51"/>
      <c r="LE2390" s="51"/>
      <c r="LF2390" s="13"/>
      <c r="LG2390" s="13"/>
      <c r="LH2390" s="14"/>
      <c r="LI2390" s="14"/>
      <c r="LJ2390" s="41"/>
      <c r="LK2390" s="44"/>
      <c r="LL2390" s="51"/>
      <c r="LM2390" s="51"/>
      <c r="LN2390" s="51"/>
      <c r="LO2390" s="13"/>
      <c r="LP2390" s="13"/>
      <c r="LQ2390" s="14"/>
      <c r="LR2390" s="14"/>
      <c r="LS2390" s="41"/>
      <c r="LT2390" s="44"/>
      <c r="LU2390" s="51"/>
      <c r="LV2390" s="51"/>
      <c r="LW2390" s="51"/>
      <c r="LX2390" s="13"/>
      <c r="LY2390" s="13"/>
      <c r="LZ2390" s="14"/>
      <c r="MA2390" s="14"/>
      <c r="MB2390" s="41"/>
      <c r="MC2390" s="44"/>
      <c r="MD2390" s="51"/>
      <c r="ME2390" s="51"/>
      <c r="MF2390" s="51"/>
      <c r="MG2390" s="13"/>
      <c r="MH2390" s="13"/>
      <c r="MI2390" s="14"/>
      <c r="MJ2390" s="14"/>
      <c r="MK2390" s="41"/>
      <c r="ML2390" s="44"/>
      <c r="MM2390" s="51"/>
      <c r="MN2390" s="51"/>
      <c r="MO2390" s="51"/>
      <c r="MP2390" s="13"/>
      <c r="MQ2390" s="13"/>
      <c r="MR2390" s="14"/>
      <c r="MS2390" s="14"/>
      <c r="MT2390" s="41"/>
      <c r="MU2390" s="44"/>
      <c r="MV2390" s="51"/>
      <c r="MW2390" s="51"/>
      <c r="MX2390" s="51"/>
      <c r="MY2390" s="13"/>
      <c r="MZ2390" s="13"/>
      <c r="NA2390" s="14"/>
      <c r="NB2390" s="14"/>
      <c r="NC2390" s="41"/>
      <c r="ND2390" s="44"/>
      <c r="NE2390" s="51"/>
      <c r="NF2390" s="51"/>
      <c r="NG2390" s="51"/>
      <c r="NH2390" s="13"/>
      <c r="NI2390" s="13"/>
      <c r="NJ2390" s="14"/>
      <c r="NK2390" s="14"/>
      <c r="NL2390" s="41"/>
      <c r="NM2390" s="44"/>
      <c r="NN2390" s="51"/>
      <c r="NO2390" s="51"/>
      <c r="NP2390" s="51"/>
      <c r="NQ2390" s="13"/>
      <c r="NR2390" s="13"/>
      <c r="NS2390" s="14"/>
      <c r="NT2390" s="14"/>
      <c r="NU2390" s="41"/>
      <c r="NV2390" s="44"/>
      <c r="NW2390" s="51"/>
      <c r="NX2390" s="51"/>
      <c r="NY2390" s="51"/>
      <c r="NZ2390" s="13"/>
      <c r="OA2390" s="13"/>
      <c r="OB2390" s="14"/>
      <c r="OC2390" s="14"/>
      <c r="OD2390" s="41"/>
      <c r="OE2390" s="44"/>
      <c r="OF2390" s="51"/>
      <c r="OG2390" s="51"/>
      <c r="OH2390" s="51"/>
      <c r="OI2390" s="13"/>
      <c r="OJ2390" s="13"/>
      <c r="OK2390" s="14"/>
      <c r="OL2390" s="14"/>
      <c r="OM2390" s="41"/>
      <c r="ON2390" s="44"/>
      <c r="OO2390" s="51"/>
      <c r="OP2390" s="51"/>
      <c r="OQ2390" s="51"/>
      <c r="OR2390" s="13"/>
      <c r="OS2390" s="13"/>
      <c r="OT2390" s="14"/>
      <c r="OU2390" s="14"/>
      <c r="OV2390" s="41"/>
      <c r="OW2390" s="44"/>
      <c r="OX2390" s="51"/>
      <c r="OY2390" s="51"/>
      <c r="OZ2390" s="51"/>
      <c r="PA2390" s="13"/>
      <c r="PB2390" s="13"/>
      <c r="PC2390" s="14"/>
      <c r="PD2390" s="14"/>
      <c r="PE2390" s="41"/>
      <c r="PF2390" s="44"/>
      <c r="PG2390" s="51"/>
      <c r="PH2390" s="51"/>
      <c r="PI2390" s="51"/>
      <c r="PJ2390" s="13"/>
      <c r="PK2390" s="13"/>
      <c r="PL2390" s="14"/>
      <c r="PM2390" s="14"/>
      <c r="PN2390" s="41"/>
      <c r="PO2390" s="44"/>
      <c r="PP2390" s="51"/>
      <c r="PQ2390" s="51"/>
      <c r="PR2390" s="51"/>
      <c r="PS2390" s="13"/>
      <c r="PT2390" s="13"/>
      <c r="PU2390" s="14"/>
      <c r="PV2390" s="14"/>
      <c r="PW2390" s="41"/>
      <c r="PX2390" s="44"/>
      <c r="PY2390" s="51"/>
      <c r="PZ2390" s="51"/>
      <c r="QA2390" s="51"/>
      <c r="QB2390" s="13"/>
      <c r="QC2390" s="13"/>
      <c r="QD2390" s="14"/>
      <c r="QE2390" s="14"/>
      <c r="QF2390" s="41"/>
      <c r="QG2390" s="44"/>
      <c r="QH2390" s="51"/>
      <c r="QI2390" s="51"/>
      <c r="QJ2390" s="51"/>
      <c r="QK2390" s="13"/>
      <c r="QL2390" s="13"/>
      <c r="QM2390" s="14"/>
      <c r="QN2390" s="14"/>
      <c r="QO2390" s="41"/>
      <c r="QP2390" s="44"/>
      <c r="QQ2390" s="51"/>
      <c r="QR2390" s="51"/>
      <c r="QS2390" s="51"/>
      <c r="QT2390" s="13"/>
      <c r="QU2390" s="13"/>
      <c r="QV2390" s="14"/>
      <c r="QW2390" s="14"/>
      <c r="QX2390" s="41"/>
      <c r="QY2390" s="44"/>
      <c r="QZ2390" s="51"/>
      <c r="RA2390" s="51"/>
      <c r="RB2390" s="51"/>
      <c r="RC2390" s="13"/>
      <c r="RD2390" s="13"/>
      <c r="RE2390" s="14"/>
      <c r="RF2390" s="14"/>
      <c r="RG2390" s="41"/>
      <c r="RH2390" s="44"/>
      <c r="RI2390" s="51"/>
      <c r="RJ2390" s="51"/>
      <c r="RK2390" s="51"/>
      <c r="RL2390" s="13"/>
      <c r="RM2390" s="13"/>
      <c r="RN2390" s="14"/>
      <c r="RO2390" s="14"/>
      <c r="RP2390" s="41"/>
      <c r="RQ2390" s="44"/>
      <c r="RR2390" s="51"/>
      <c r="RS2390" s="51"/>
      <c r="RT2390" s="51"/>
      <c r="RU2390" s="13"/>
      <c r="RV2390" s="13"/>
      <c r="RW2390" s="14"/>
      <c r="RX2390" s="14"/>
      <c r="RY2390" s="41"/>
      <c r="RZ2390" s="44"/>
      <c r="SA2390" s="51"/>
      <c r="SB2390" s="51"/>
      <c r="SC2390" s="51"/>
      <c r="SD2390" s="13"/>
      <c r="SE2390" s="13"/>
      <c r="SF2390" s="14"/>
      <c r="SG2390" s="14"/>
      <c r="SH2390" s="41"/>
      <c r="SI2390" s="44"/>
      <c r="SJ2390" s="51"/>
      <c r="SK2390" s="51"/>
      <c r="SL2390" s="51"/>
      <c r="SM2390" s="13"/>
      <c r="SN2390" s="13"/>
      <c r="SO2390" s="14"/>
      <c r="SP2390" s="14"/>
      <c r="SQ2390" s="41"/>
      <c r="SR2390" s="44"/>
      <c r="SS2390" s="51"/>
      <c r="ST2390" s="51"/>
      <c r="SU2390" s="51"/>
      <c r="SV2390" s="13"/>
      <c r="SW2390" s="13"/>
      <c r="SX2390" s="14"/>
      <c r="SY2390" s="14"/>
      <c r="SZ2390" s="41"/>
      <c r="TA2390" s="44"/>
      <c r="TB2390" s="51"/>
      <c r="TC2390" s="51"/>
      <c r="TD2390" s="51"/>
      <c r="TE2390" s="13"/>
      <c r="TF2390" s="13"/>
      <c r="TG2390" s="14"/>
      <c r="TH2390" s="14"/>
      <c r="TI2390" s="41"/>
      <c r="TJ2390" s="44"/>
      <c r="TK2390" s="51"/>
      <c r="TL2390" s="51"/>
      <c r="TM2390" s="51"/>
      <c r="TN2390" s="13"/>
      <c r="TO2390" s="13"/>
      <c r="TP2390" s="14"/>
      <c r="TQ2390" s="14"/>
      <c r="TR2390" s="41"/>
      <c r="TS2390" s="44"/>
      <c r="TT2390" s="51"/>
      <c r="TU2390" s="51"/>
      <c r="TV2390" s="51"/>
      <c r="TW2390" s="13"/>
      <c r="TX2390" s="13"/>
      <c r="TY2390" s="14"/>
      <c r="TZ2390" s="14"/>
      <c r="UA2390" s="41"/>
      <c r="UB2390" s="44"/>
      <c r="UC2390" s="51"/>
      <c r="UD2390" s="51"/>
      <c r="UE2390" s="51"/>
      <c r="UF2390" s="13"/>
      <c r="UG2390" s="13"/>
      <c r="UH2390" s="14"/>
      <c r="UI2390" s="14"/>
      <c r="UJ2390" s="41"/>
      <c r="UK2390" s="44"/>
      <c r="UL2390" s="51"/>
      <c r="UM2390" s="51"/>
      <c r="UN2390" s="51"/>
      <c r="UO2390" s="13"/>
      <c r="UP2390" s="13"/>
      <c r="UQ2390" s="14"/>
      <c r="UR2390" s="14"/>
      <c r="US2390" s="41"/>
      <c r="UT2390" s="44"/>
      <c r="UU2390" s="51"/>
      <c r="UV2390" s="51"/>
      <c r="UW2390" s="51"/>
      <c r="UX2390" s="13"/>
      <c r="UY2390" s="13"/>
      <c r="UZ2390" s="14"/>
      <c r="VA2390" s="14"/>
      <c r="VB2390" s="41"/>
      <c r="VC2390" s="44"/>
      <c r="VD2390" s="51"/>
      <c r="VE2390" s="51"/>
      <c r="VF2390" s="51"/>
      <c r="VG2390" s="13"/>
      <c r="VH2390" s="13"/>
      <c r="VI2390" s="14"/>
      <c r="VJ2390" s="14"/>
      <c r="VK2390" s="41"/>
      <c r="VL2390" s="44"/>
      <c r="VM2390" s="51"/>
      <c r="VN2390" s="51"/>
      <c r="VO2390" s="51"/>
      <c r="VP2390" s="13"/>
      <c r="VQ2390" s="13"/>
      <c r="VR2390" s="14"/>
      <c r="VS2390" s="14"/>
      <c r="VT2390" s="41"/>
      <c r="VU2390" s="44"/>
      <c r="VV2390" s="51"/>
      <c r="VW2390" s="51"/>
      <c r="VX2390" s="51"/>
      <c r="VY2390" s="13"/>
      <c r="VZ2390" s="13"/>
      <c r="WA2390" s="14"/>
      <c r="WB2390" s="14"/>
      <c r="WC2390" s="41"/>
      <c r="WD2390" s="44"/>
      <c r="WE2390" s="51"/>
      <c r="WF2390" s="51"/>
      <c r="WG2390" s="51"/>
      <c r="WH2390" s="13"/>
      <c r="WI2390" s="13"/>
      <c r="WJ2390" s="14"/>
      <c r="WK2390" s="14"/>
      <c r="WL2390" s="41"/>
      <c r="WM2390" s="44"/>
      <c r="WN2390" s="51"/>
      <c r="WO2390" s="51"/>
      <c r="WP2390" s="51"/>
      <c r="WQ2390" s="13"/>
      <c r="WR2390" s="13"/>
      <c r="WS2390" s="14"/>
      <c r="WT2390" s="14"/>
      <c r="WU2390" s="41"/>
      <c r="WV2390" s="44"/>
      <c r="WW2390" s="51"/>
      <c r="WX2390" s="51"/>
      <c r="WY2390" s="51"/>
      <c r="WZ2390" s="13"/>
      <c r="XA2390" s="13"/>
      <c r="XB2390" s="14"/>
      <c r="XC2390" s="14"/>
      <c r="XD2390" s="41"/>
      <c r="XE2390" s="44"/>
      <c r="XF2390" s="51"/>
      <c r="XG2390" s="51"/>
      <c r="XH2390" s="51"/>
      <c r="XI2390" s="13"/>
      <c r="XJ2390" s="13"/>
      <c r="XK2390" s="14"/>
      <c r="XL2390" s="14"/>
      <c r="XM2390" s="41"/>
      <c r="XN2390" s="44"/>
      <c r="XO2390" s="51"/>
      <c r="XP2390" s="51"/>
      <c r="XQ2390" s="51"/>
      <c r="XR2390" s="13"/>
      <c r="XS2390" s="13"/>
      <c r="XT2390" s="14"/>
      <c r="XU2390" s="14"/>
      <c r="XV2390" s="41"/>
      <c r="XW2390" s="44"/>
      <c r="XX2390" s="51"/>
      <c r="XY2390" s="51"/>
      <c r="XZ2390" s="51"/>
      <c r="YA2390" s="13"/>
      <c r="YB2390" s="13"/>
      <c r="YC2390" s="14"/>
      <c r="YD2390" s="14"/>
      <c r="YE2390" s="41"/>
      <c r="YF2390" s="44"/>
      <c r="YG2390" s="51"/>
      <c r="YH2390" s="51"/>
      <c r="YI2390" s="51"/>
      <c r="YJ2390" s="13"/>
      <c r="YK2390" s="13"/>
      <c r="YL2390" s="14"/>
      <c r="YM2390" s="14"/>
      <c r="YN2390" s="41"/>
      <c r="YO2390" s="44"/>
      <c r="YP2390" s="51"/>
      <c r="YQ2390" s="51"/>
      <c r="YR2390" s="51"/>
      <c r="YS2390" s="13"/>
      <c r="YT2390" s="13"/>
      <c r="YU2390" s="14"/>
      <c r="YV2390" s="14"/>
      <c r="YW2390" s="41"/>
      <c r="YX2390" s="44"/>
      <c r="YY2390" s="51"/>
      <c r="YZ2390" s="51"/>
      <c r="ZA2390" s="51"/>
      <c r="ZB2390" s="13"/>
      <c r="ZC2390" s="13"/>
      <c r="ZD2390" s="14"/>
      <c r="ZE2390" s="14"/>
      <c r="ZF2390" s="41"/>
      <c r="ZG2390" s="44"/>
      <c r="ZH2390" s="51"/>
      <c r="ZI2390" s="51"/>
      <c r="ZJ2390" s="51"/>
      <c r="ZK2390" s="13"/>
      <c r="ZL2390" s="13"/>
      <c r="ZM2390" s="14"/>
      <c r="ZN2390" s="14"/>
      <c r="ZO2390" s="41"/>
      <c r="ZP2390" s="44"/>
      <c r="ZQ2390" s="51"/>
      <c r="ZR2390" s="51"/>
      <c r="ZS2390" s="51"/>
      <c r="ZT2390" s="13"/>
      <c r="ZU2390" s="13"/>
      <c r="ZV2390" s="14"/>
      <c r="ZW2390" s="14"/>
      <c r="ZX2390" s="41"/>
      <c r="ZY2390" s="44"/>
      <c r="ZZ2390" s="51"/>
      <c r="AAA2390" s="51"/>
      <c r="AAB2390" s="51"/>
      <c r="AAC2390" s="13"/>
      <c r="AAD2390" s="13"/>
      <c r="AAE2390" s="14"/>
      <c r="AAF2390" s="14"/>
      <c r="AAG2390" s="41"/>
      <c r="AAH2390" s="44"/>
      <c r="AAI2390" s="51"/>
      <c r="AAJ2390" s="51"/>
      <c r="AAK2390" s="51"/>
      <c r="AAL2390" s="13"/>
      <c r="AAM2390" s="13"/>
      <c r="AAN2390" s="14"/>
      <c r="AAO2390" s="14"/>
      <c r="AAP2390" s="41"/>
      <c r="AAQ2390" s="44"/>
      <c r="AAR2390" s="51"/>
      <c r="AAS2390" s="51"/>
      <c r="AAT2390" s="51"/>
      <c r="AAU2390" s="13"/>
      <c r="AAV2390" s="13"/>
      <c r="AAW2390" s="14"/>
      <c r="AAX2390" s="14"/>
      <c r="AAY2390" s="41"/>
      <c r="AAZ2390" s="44"/>
      <c r="ABA2390" s="51"/>
      <c r="ABB2390" s="51"/>
      <c r="ABC2390" s="51"/>
      <c r="ABD2390" s="13"/>
      <c r="ABE2390" s="13"/>
      <c r="ABF2390" s="14"/>
      <c r="ABG2390" s="14"/>
      <c r="ABH2390" s="41"/>
      <c r="ABI2390" s="44"/>
      <c r="ABJ2390" s="51"/>
      <c r="ABK2390" s="51"/>
      <c r="ABL2390" s="51"/>
      <c r="ABM2390" s="13"/>
      <c r="ABN2390" s="13"/>
      <c r="ABO2390" s="14"/>
      <c r="ABP2390" s="14"/>
      <c r="ABQ2390" s="41"/>
      <c r="ABR2390" s="44"/>
      <c r="ABS2390" s="51"/>
      <c r="ABT2390" s="51"/>
      <c r="ABU2390" s="51"/>
      <c r="ABV2390" s="13"/>
      <c r="ABW2390" s="13"/>
      <c r="ABX2390" s="14"/>
      <c r="ABY2390" s="14"/>
      <c r="ABZ2390" s="41"/>
      <c r="ACA2390" s="44"/>
      <c r="ACB2390" s="51"/>
      <c r="ACC2390" s="51"/>
      <c r="ACD2390" s="51"/>
      <c r="ACE2390" s="13"/>
      <c r="ACF2390" s="13"/>
      <c r="ACG2390" s="14"/>
      <c r="ACH2390" s="14"/>
      <c r="ACI2390" s="41"/>
      <c r="ACJ2390" s="44"/>
      <c r="ACK2390" s="51"/>
      <c r="ACL2390" s="51"/>
      <c r="ACM2390" s="51"/>
      <c r="ACN2390" s="13"/>
      <c r="ACO2390" s="13"/>
      <c r="ACP2390" s="14"/>
      <c r="ACQ2390" s="14"/>
      <c r="ACR2390" s="41"/>
      <c r="ACS2390" s="44"/>
      <c r="ACT2390" s="51"/>
      <c r="ACU2390" s="51"/>
      <c r="ACV2390" s="51"/>
      <c r="ACW2390" s="13"/>
      <c r="ACX2390" s="13"/>
      <c r="ACY2390" s="14"/>
      <c r="ACZ2390" s="14"/>
      <c r="ADA2390" s="41"/>
      <c r="ADB2390" s="44"/>
      <c r="ADC2390" s="51"/>
      <c r="ADD2390" s="51"/>
      <c r="ADE2390" s="51"/>
      <c r="ADF2390" s="13"/>
      <c r="ADG2390" s="13"/>
      <c r="ADH2390" s="14"/>
      <c r="ADI2390" s="14"/>
      <c r="ADJ2390" s="41"/>
      <c r="ADK2390" s="44"/>
      <c r="ADL2390" s="51"/>
      <c r="ADM2390" s="51"/>
      <c r="ADN2390" s="51"/>
      <c r="ADO2390" s="13"/>
      <c r="ADP2390" s="13"/>
      <c r="ADQ2390" s="14"/>
      <c r="ADR2390" s="14"/>
      <c r="ADS2390" s="41"/>
      <c r="ADT2390" s="44"/>
      <c r="ADU2390" s="51"/>
      <c r="ADV2390" s="51"/>
      <c r="ADW2390" s="51"/>
      <c r="ADX2390" s="13"/>
      <c r="ADY2390" s="13"/>
      <c r="ADZ2390" s="14"/>
      <c r="AEA2390" s="14"/>
      <c r="AEB2390" s="41"/>
      <c r="AEC2390" s="44"/>
      <c r="AED2390" s="51"/>
      <c r="AEE2390" s="51"/>
      <c r="AEF2390" s="51"/>
      <c r="AEG2390" s="13"/>
      <c r="AEH2390" s="13"/>
      <c r="AEI2390" s="14"/>
      <c r="AEJ2390" s="14"/>
      <c r="AEK2390" s="41"/>
      <c r="AEL2390" s="44"/>
      <c r="AEM2390" s="51"/>
      <c r="AEN2390" s="51"/>
      <c r="AEO2390" s="51"/>
      <c r="AEP2390" s="13"/>
      <c r="AEQ2390" s="13"/>
      <c r="AER2390" s="14"/>
      <c r="AES2390" s="14"/>
      <c r="AET2390" s="41"/>
      <c r="AEU2390" s="44"/>
      <c r="AEV2390" s="51"/>
      <c r="AEW2390" s="51"/>
      <c r="AEX2390" s="51"/>
      <c r="AEY2390" s="13"/>
      <c r="AEZ2390" s="13"/>
      <c r="AFA2390" s="14"/>
      <c r="AFB2390" s="14"/>
      <c r="AFC2390" s="41"/>
      <c r="AFD2390" s="44"/>
      <c r="AFE2390" s="51"/>
      <c r="AFF2390" s="51"/>
      <c r="AFG2390" s="51"/>
      <c r="AFH2390" s="13"/>
      <c r="AFI2390" s="13"/>
      <c r="AFJ2390" s="14"/>
      <c r="AFK2390" s="14"/>
      <c r="AFL2390" s="41"/>
      <c r="AFM2390" s="44"/>
      <c r="AFN2390" s="51"/>
      <c r="AFO2390" s="51"/>
      <c r="AFP2390" s="51"/>
      <c r="AFQ2390" s="13"/>
      <c r="AFR2390" s="13"/>
      <c r="AFS2390" s="14"/>
      <c r="AFT2390" s="14"/>
      <c r="AFU2390" s="41"/>
      <c r="AFV2390" s="44"/>
      <c r="AFW2390" s="51"/>
      <c r="AFX2390" s="51"/>
      <c r="AFY2390" s="51"/>
      <c r="AFZ2390" s="13"/>
      <c r="AGA2390" s="13"/>
      <c r="AGB2390" s="14"/>
      <c r="AGC2390" s="14"/>
      <c r="AGD2390" s="41"/>
      <c r="AGE2390" s="44"/>
      <c r="AGF2390" s="51"/>
      <c r="AGG2390" s="51"/>
      <c r="AGH2390" s="51"/>
      <c r="AGI2390" s="13"/>
      <c r="AGJ2390" s="13"/>
      <c r="AGK2390" s="14"/>
      <c r="AGL2390" s="14"/>
      <c r="AGM2390" s="41"/>
      <c r="AGN2390" s="44"/>
      <c r="AGO2390" s="51"/>
      <c r="AGP2390" s="51"/>
      <c r="AGQ2390" s="51"/>
      <c r="AGR2390" s="13"/>
      <c r="AGS2390" s="13"/>
      <c r="AGT2390" s="14"/>
      <c r="AGU2390" s="14"/>
      <c r="AGV2390" s="41"/>
      <c r="AGW2390" s="44"/>
      <c r="AGX2390" s="51"/>
      <c r="AGY2390" s="51"/>
      <c r="AGZ2390" s="51"/>
      <c r="AHA2390" s="13"/>
      <c r="AHB2390" s="13"/>
      <c r="AHC2390" s="14"/>
      <c r="AHD2390" s="14"/>
      <c r="AHE2390" s="41"/>
      <c r="AHF2390" s="44"/>
      <c r="AHG2390" s="51"/>
      <c r="AHH2390" s="51"/>
      <c r="AHI2390" s="51"/>
      <c r="AHJ2390" s="13"/>
      <c r="AHK2390" s="13"/>
      <c r="AHL2390" s="14"/>
      <c r="AHM2390" s="14"/>
      <c r="AHN2390" s="41"/>
      <c r="AHO2390" s="44"/>
      <c r="AHP2390" s="51"/>
      <c r="AHQ2390" s="51"/>
      <c r="AHR2390" s="51"/>
      <c r="AHS2390" s="13"/>
      <c r="AHT2390" s="13"/>
      <c r="AHU2390" s="14"/>
      <c r="AHV2390" s="14"/>
      <c r="AHW2390" s="41"/>
      <c r="AHX2390" s="44"/>
      <c r="AHY2390" s="51"/>
      <c r="AHZ2390" s="51"/>
      <c r="AIA2390" s="51"/>
      <c r="AIB2390" s="13"/>
      <c r="AIC2390" s="13"/>
      <c r="AID2390" s="14"/>
      <c r="AIE2390" s="14"/>
      <c r="AIF2390" s="41"/>
      <c r="AIG2390" s="44"/>
      <c r="AIH2390" s="51"/>
      <c r="AII2390" s="51"/>
      <c r="AIJ2390" s="51"/>
      <c r="AIK2390" s="13"/>
      <c r="AIL2390" s="13"/>
      <c r="AIM2390" s="14"/>
      <c r="AIN2390" s="14"/>
      <c r="AIO2390" s="41"/>
      <c r="AIP2390" s="44"/>
      <c r="AIQ2390" s="51"/>
      <c r="AIR2390" s="51"/>
      <c r="AIS2390" s="51"/>
      <c r="AIT2390" s="13"/>
      <c r="AIU2390" s="13"/>
      <c r="AIV2390" s="14"/>
      <c r="AIW2390" s="14"/>
      <c r="AIX2390" s="41"/>
      <c r="AIY2390" s="44"/>
      <c r="AIZ2390" s="51"/>
      <c r="AJA2390" s="51"/>
      <c r="AJB2390" s="51"/>
      <c r="AJC2390" s="13"/>
      <c r="AJD2390" s="13"/>
      <c r="AJE2390" s="14"/>
      <c r="AJF2390" s="14"/>
      <c r="AJG2390" s="41"/>
      <c r="AJH2390" s="44"/>
      <c r="AJI2390" s="51"/>
      <c r="AJJ2390" s="51"/>
      <c r="AJK2390" s="51"/>
      <c r="AJL2390" s="13"/>
      <c r="AJM2390" s="13"/>
      <c r="AJN2390" s="14"/>
      <c r="AJO2390" s="14"/>
      <c r="AJP2390" s="41"/>
      <c r="AJQ2390" s="44"/>
      <c r="AJR2390" s="51"/>
      <c r="AJS2390" s="51"/>
      <c r="AJT2390" s="51"/>
      <c r="AJU2390" s="13"/>
      <c r="AJV2390" s="13"/>
      <c r="AJW2390" s="14"/>
      <c r="AJX2390" s="14"/>
      <c r="AJY2390" s="41"/>
      <c r="AJZ2390" s="44"/>
      <c r="AKA2390" s="51"/>
      <c r="AKB2390" s="51"/>
      <c r="AKC2390" s="51"/>
      <c r="AKD2390" s="13"/>
      <c r="AKE2390" s="13"/>
      <c r="AKF2390" s="14"/>
      <c r="AKG2390" s="14"/>
      <c r="AKH2390" s="41"/>
      <c r="AKI2390" s="44"/>
      <c r="AKJ2390" s="51"/>
      <c r="AKK2390" s="51"/>
      <c r="AKL2390" s="51"/>
      <c r="AKM2390" s="13"/>
      <c r="AKN2390" s="13"/>
      <c r="AKO2390" s="14"/>
      <c r="AKP2390" s="14"/>
      <c r="AKQ2390" s="41"/>
      <c r="AKR2390" s="44"/>
      <c r="AKS2390" s="51"/>
      <c r="AKT2390" s="51"/>
      <c r="AKU2390" s="51"/>
      <c r="AKV2390" s="13"/>
      <c r="AKW2390" s="13"/>
      <c r="AKX2390" s="14"/>
      <c r="AKY2390" s="14"/>
      <c r="AKZ2390" s="41"/>
      <c r="ALA2390" s="44"/>
      <c r="ALB2390" s="51"/>
      <c r="ALC2390" s="51"/>
      <c r="ALD2390" s="51"/>
      <c r="ALE2390" s="13"/>
      <c r="ALF2390" s="13"/>
      <c r="ALG2390" s="14"/>
      <c r="ALH2390" s="14"/>
      <c r="ALI2390" s="41"/>
      <c r="ALJ2390" s="44"/>
      <c r="ALK2390" s="51"/>
      <c r="ALL2390" s="51"/>
      <c r="ALM2390" s="51"/>
      <c r="ALN2390" s="13"/>
      <c r="ALO2390" s="13"/>
      <c r="ALP2390" s="14"/>
      <c r="ALQ2390" s="14"/>
      <c r="ALR2390" s="41"/>
      <c r="ALS2390" s="44"/>
      <c r="ALT2390" s="51"/>
      <c r="ALU2390" s="51"/>
      <c r="ALV2390" s="51"/>
      <c r="ALW2390" s="13"/>
      <c r="ALX2390" s="13"/>
      <c r="ALY2390" s="14"/>
      <c r="ALZ2390" s="14"/>
      <c r="AMA2390" s="41"/>
      <c r="AMB2390" s="44"/>
      <c r="AMC2390" s="51"/>
      <c r="AMD2390" s="51"/>
      <c r="AME2390" s="51"/>
      <c r="AMF2390" s="13"/>
      <c r="AMG2390" s="13"/>
      <c r="AMH2390" s="14"/>
      <c r="AMI2390" s="14"/>
      <c r="AMJ2390" s="41"/>
      <c r="AMK2390" s="44"/>
      <c r="AML2390" s="51"/>
      <c r="AMM2390" s="51"/>
      <c r="AMN2390" s="51"/>
      <c r="AMO2390" s="13"/>
      <c r="AMP2390" s="13"/>
      <c r="AMQ2390" s="14"/>
      <c r="AMR2390" s="14"/>
      <c r="AMS2390" s="41"/>
      <c r="AMT2390" s="44"/>
      <c r="AMU2390" s="51"/>
      <c r="AMV2390" s="51"/>
      <c r="AMW2390" s="51"/>
      <c r="AMX2390" s="13"/>
      <c r="AMY2390" s="13"/>
      <c r="AMZ2390" s="14"/>
      <c r="ANA2390" s="14"/>
      <c r="ANB2390" s="41"/>
      <c r="ANC2390" s="44"/>
      <c r="AND2390" s="51"/>
      <c r="ANE2390" s="51"/>
      <c r="ANF2390" s="51"/>
      <c r="ANG2390" s="13"/>
      <c r="ANH2390" s="13"/>
      <c r="ANI2390" s="14"/>
      <c r="ANJ2390" s="14"/>
      <c r="ANK2390" s="41"/>
      <c r="ANL2390" s="44"/>
      <c r="ANM2390" s="51"/>
      <c r="ANN2390" s="51"/>
      <c r="ANO2390" s="51"/>
      <c r="ANP2390" s="13"/>
      <c r="ANQ2390" s="13"/>
      <c r="ANR2390" s="14"/>
      <c r="ANS2390" s="14"/>
      <c r="ANT2390" s="41"/>
      <c r="ANU2390" s="44"/>
      <c r="ANV2390" s="51"/>
      <c r="ANW2390" s="51"/>
      <c r="ANX2390" s="51"/>
      <c r="ANY2390" s="13"/>
      <c r="ANZ2390" s="13"/>
      <c r="AOA2390" s="14"/>
      <c r="AOB2390" s="14"/>
      <c r="AOC2390" s="41"/>
      <c r="AOD2390" s="44"/>
      <c r="AOE2390" s="51"/>
      <c r="AOF2390" s="51"/>
      <c r="AOG2390" s="51"/>
      <c r="AOH2390" s="13"/>
      <c r="AOI2390" s="13"/>
      <c r="AOJ2390" s="14"/>
      <c r="AOK2390" s="14"/>
      <c r="AOL2390" s="41"/>
      <c r="AOM2390" s="44"/>
      <c r="AON2390" s="51"/>
      <c r="AOO2390" s="51"/>
      <c r="AOP2390" s="51"/>
      <c r="AOQ2390" s="13"/>
      <c r="AOR2390" s="13"/>
      <c r="AOS2390" s="14"/>
      <c r="AOT2390" s="14"/>
      <c r="AOU2390" s="41"/>
      <c r="AOV2390" s="44"/>
      <c r="AOW2390" s="51"/>
      <c r="AOX2390" s="51"/>
      <c r="AOY2390" s="51"/>
      <c r="AOZ2390" s="13"/>
      <c r="APA2390" s="13"/>
      <c r="APB2390" s="14"/>
      <c r="APC2390" s="14"/>
      <c r="APD2390" s="41"/>
      <c r="APE2390" s="44"/>
      <c r="APF2390" s="51"/>
      <c r="APG2390" s="51"/>
      <c r="APH2390" s="51"/>
      <c r="API2390" s="13"/>
      <c r="APJ2390" s="13"/>
      <c r="APK2390" s="14"/>
      <c r="APL2390" s="14"/>
      <c r="APM2390" s="41"/>
      <c r="APN2390" s="44"/>
      <c r="APO2390" s="51"/>
      <c r="APP2390" s="51"/>
      <c r="APQ2390" s="51"/>
      <c r="APR2390" s="13"/>
      <c r="APS2390" s="13"/>
      <c r="APT2390" s="14"/>
      <c r="APU2390" s="14"/>
      <c r="APV2390" s="41"/>
      <c r="APW2390" s="44"/>
      <c r="APX2390" s="51"/>
      <c r="APY2390" s="51"/>
      <c r="APZ2390" s="51"/>
      <c r="AQA2390" s="13"/>
      <c r="AQB2390" s="13"/>
      <c r="AQC2390" s="14"/>
      <c r="AQD2390" s="14"/>
      <c r="AQE2390" s="41"/>
      <c r="AQF2390" s="44"/>
      <c r="AQG2390" s="51"/>
      <c r="AQH2390" s="51"/>
      <c r="AQI2390" s="51"/>
      <c r="AQJ2390" s="13"/>
      <c r="AQK2390" s="13"/>
      <c r="AQL2390" s="14"/>
      <c r="AQM2390" s="14"/>
      <c r="AQN2390" s="41"/>
      <c r="AQO2390" s="44"/>
      <c r="AQP2390" s="51"/>
      <c r="AQQ2390" s="51"/>
      <c r="AQR2390" s="51"/>
      <c r="AQS2390" s="13"/>
      <c r="AQT2390" s="13"/>
      <c r="AQU2390" s="14"/>
      <c r="AQV2390" s="14"/>
      <c r="AQW2390" s="41"/>
      <c r="AQX2390" s="44"/>
      <c r="AQY2390" s="51"/>
      <c r="AQZ2390" s="51"/>
      <c r="ARA2390" s="51"/>
      <c r="ARB2390" s="13"/>
      <c r="ARC2390" s="13"/>
      <c r="ARD2390" s="14"/>
      <c r="ARE2390" s="14"/>
      <c r="ARF2390" s="41"/>
      <c r="ARG2390" s="44"/>
      <c r="ARH2390" s="51"/>
      <c r="ARI2390" s="51"/>
      <c r="ARJ2390" s="51"/>
      <c r="ARK2390" s="13"/>
      <c r="ARL2390" s="13"/>
      <c r="ARM2390" s="14"/>
      <c r="ARN2390" s="14"/>
      <c r="ARO2390" s="41"/>
      <c r="ARP2390" s="44"/>
      <c r="ARQ2390" s="51"/>
      <c r="ARR2390" s="51"/>
      <c r="ARS2390" s="51"/>
      <c r="ART2390" s="13"/>
      <c r="ARU2390" s="13"/>
      <c r="ARV2390" s="14"/>
      <c r="ARW2390" s="14"/>
      <c r="ARX2390" s="41"/>
      <c r="ARY2390" s="44"/>
      <c r="ARZ2390" s="51"/>
      <c r="ASA2390" s="51"/>
      <c r="ASB2390" s="51"/>
      <c r="ASC2390" s="13"/>
      <c r="ASD2390" s="13"/>
      <c r="ASE2390" s="14"/>
      <c r="ASF2390" s="14"/>
      <c r="ASG2390" s="41"/>
      <c r="ASH2390" s="44"/>
      <c r="ASI2390" s="51"/>
      <c r="ASJ2390" s="51"/>
      <c r="ASK2390" s="51"/>
      <c r="ASL2390" s="13"/>
      <c r="ASM2390" s="13"/>
      <c r="ASN2390" s="14"/>
      <c r="ASO2390" s="14"/>
      <c r="ASP2390" s="41"/>
      <c r="ASQ2390" s="44"/>
      <c r="ASR2390" s="51"/>
      <c r="ASS2390" s="51"/>
      <c r="AST2390" s="51"/>
      <c r="ASU2390" s="13"/>
      <c r="ASV2390" s="13"/>
      <c r="ASW2390" s="14"/>
      <c r="ASX2390" s="14"/>
      <c r="ASY2390" s="41"/>
      <c r="ASZ2390" s="44"/>
      <c r="ATA2390" s="51"/>
      <c r="ATB2390" s="51"/>
      <c r="ATC2390" s="51"/>
      <c r="ATD2390" s="13"/>
      <c r="ATE2390" s="13"/>
      <c r="ATF2390" s="14"/>
      <c r="ATG2390" s="14"/>
      <c r="ATH2390" s="41"/>
      <c r="ATI2390" s="44"/>
      <c r="ATJ2390" s="51"/>
      <c r="ATK2390" s="51"/>
      <c r="ATL2390" s="51"/>
      <c r="ATM2390" s="13"/>
      <c r="ATN2390" s="13"/>
      <c r="ATO2390" s="14"/>
      <c r="ATP2390" s="14"/>
      <c r="ATQ2390" s="41"/>
      <c r="ATR2390" s="44"/>
      <c r="ATS2390" s="51"/>
      <c r="ATT2390" s="51"/>
      <c r="ATU2390" s="51"/>
      <c r="ATV2390" s="13"/>
      <c r="ATW2390" s="13"/>
      <c r="ATX2390" s="14"/>
      <c r="ATY2390" s="14"/>
      <c r="ATZ2390" s="41"/>
      <c r="AUA2390" s="44"/>
      <c r="AUB2390" s="51"/>
      <c r="AUC2390" s="51"/>
      <c r="AUD2390" s="51"/>
      <c r="AUE2390" s="13"/>
      <c r="AUF2390" s="13"/>
      <c r="AUG2390" s="14"/>
      <c r="AUH2390" s="14"/>
      <c r="AUI2390" s="41"/>
      <c r="AUJ2390" s="44"/>
      <c r="AUK2390" s="51"/>
      <c r="AUL2390" s="51"/>
      <c r="AUM2390" s="51"/>
      <c r="AUN2390" s="13"/>
      <c r="AUO2390" s="13"/>
      <c r="AUP2390" s="14"/>
      <c r="AUQ2390" s="14"/>
      <c r="AUR2390" s="41"/>
      <c r="AUS2390" s="44"/>
      <c r="AUT2390" s="51"/>
      <c r="AUU2390" s="51"/>
      <c r="AUV2390" s="51"/>
      <c r="AUW2390" s="13"/>
      <c r="AUX2390" s="13"/>
      <c r="AUY2390" s="14"/>
      <c r="AUZ2390" s="14"/>
      <c r="AVA2390" s="41"/>
      <c r="AVB2390" s="44"/>
      <c r="AVC2390" s="51"/>
      <c r="AVD2390" s="51"/>
      <c r="AVE2390" s="51"/>
      <c r="AVF2390" s="13"/>
      <c r="AVG2390" s="13"/>
      <c r="AVH2390" s="14"/>
      <c r="AVI2390" s="14"/>
      <c r="AVJ2390" s="41"/>
      <c r="AVK2390" s="44"/>
      <c r="AVL2390" s="51"/>
      <c r="AVM2390" s="51"/>
      <c r="AVN2390" s="51"/>
      <c r="AVO2390" s="13"/>
      <c r="AVP2390" s="13"/>
      <c r="AVQ2390" s="14"/>
      <c r="AVR2390" s="14"/>
      <c r="AVS2390" s="41"/>
      <c r="AVT2390" s="44"/>
      <c r="AVU2390" s="51"/>
      <c r="AVV2390" s="51"/>
      <c r="AVW2390" s="51"/>
      <c r="AVX2390" s="13"/>
      <c r="AVY2390" s="13"/>
      <c r="AVZ2390" s="14"/>
      <c r="AWA2390" s="14"/>
      <c r="AWB2390" s="41"/>
      <c r="AWC2390" s="44"/>
      <c r="AWD2390" s="51"/>
      <c r="AWE2390" s="51"/>
      <c r="AWF2390" s="51"/>
      <c r="AWG2390" s="13"/>
      <c r="AWH2390" s="13"/>
      <c r="AWI2390" s="14"/>
      <c r="AWJ2390" s="14"/>
      <c r="AWK2390" s="41"/>
      <c r="AWL2390" s="44"/>
      <c r="AWM2390" s="51"/>
      <c r="AWN2390" s="51"/>
      <c r="AWO2390" s="51"/>
      <c r="AWP2390" s="13"/>
      <c r="AWQ2390" s="13"/>
      <c r="AWR2390" s="14"/>
      <c r="AWS2390" s="14"/>
      <c r="AWT2390" s="41"/>
      <c r="AWU2390" s="44"/>
      <c r="AWV2390" s="51"/>
      <c r="AWW2390" s="51"/>
      <c r="AWX2390" s="51"/>
      <c r="AWY2390" s="13"/>
      <c r="AWZ2390" s="13"/>
      <c r="AXA2390" s="14"/>
      <c r="AXB2390" s="14"/>
      <c r="AXC2390" s="41"/>
      <c r="AXD2390" s="44"/>
      <c r="AXE2390" s="51"/>
      <c r="AXF2390" s="51"/>
      <c r="AXG2390" s="51"/>
      <c r="AXH2390" s="13"/>
      <c r="AXI2390" s="13"/>
      <c r="AXJ2390" s="14"/>
      <c r="AXK2390" s="14"/>
      <c r="AXL2390" s="41"/>
      <c r="AXM2390" s="44"/>
      <c r="AXN2390" s="51"/>
      <c r="AXO2390" s="51"/>
      <c r="AXP2390" s="51"/>
      <c r="AXQ2390" s="13"/>
      <c r="AXR2390" s="13"/>
      <c r="AXS2390" s="14"/>
      <c r="AXT2390" s="14"/>
      <c r="AXU2390" s="41"/>
      <c r="AXV2390" s="44"/>
      <c r="AXW2390" s="51"/>
      <c r="AXX2390" s="51"/>
      <c r="AXY2390" s="51"/>
      <c r="AXZ2390" s="13"/>
      <c r="AYA2390" s="13"/>
      <c r="AYB2390" s="14"/>
      <c r="AYC2390" s="14"/>
      <c r="AYD2390" s="41"/>
      <c r="AYE2390" s="44"/>
      <c r="AYF2390" s="51"/>
      <c r="AYG2390" s="51"/>
      <c r="AYH2390" s="51"/>
      <c r="AYI2390" s="13"/>
      <c r="AYJ2390" s="13"/>
      <c r="AYK2390" s="14"/>
      <c r="AYL2390" s="14"/>
      <c r="AYM2390" s="41"/>
      <c r="AYN2390" s="44"/>
      <c r="AYO2390" s="51"/>
      <c r="AYP2390" s="51"/>
      <c r="AYQ2390" s="51"/>
      <c r="AYR2390" s="13"/>
      <c r="AYS2390" s="13"/>
      <c r="AYT2390" s="14"/>
      <c r="AYU2390" s="14"/>
      <c r="AYV2390" s="41"/>
      <c r="AYW2390" s="44"/>
      <c r="AYX2390" s="51"/>
      <c r="AYY2390" s="51"/>
      <c r="AYZ2390" s="51"/>
      <c r="AZA2390" s="13"/>
      <c r="AZB2390" s="13"/>
      <c r="AZC2390" s="14"/>
      <c r="AZD2390" s="14"/>
      <c r="AZE2390" s="41"/>
      <c r="AZF2390" s="44"/>
      <c r="AZG2390" s="51"/>
      <c r="AZH2390" s="51"/>
      <c r="AZI2390" s="51"/>
      <c r="AZJ2390" s="13"/>
      <c r="AZK2390" s="13"/>
      <c r="AZL2390" s="14"/>
      <c r="AZM2390" s="14"/>
      <c r="AZN2390" s="41"/>
      <c r="AZO2390" s="44"/>
      <c r="AZP2390" s="51"/>
      <c r="AZQ2390" s="51"/>
      <c r="AZR2390" s="51"/>
      <c r="AZS2390" s="13"/>
      <c r="AZT2390" s="13"/>
      <c r="AZU2390" s="14"/>
      <c r="AZV2390" s="14"/>
      <c r="AZW2390" s="41"/>
      <c r="AZX2390" s="44"/>
      <c r="AZY2390" s="51"/>
      <c r="AZZ2390" s="51"/>
      <c r="BAA2390" s="51"/>
      <c r="BAB2390" s="13"/>
      <c r="BAC2390" s="13"/>
      <c r="BAD2390" s="14"/>
      <c r="BAE2390" s="14"/>
      <c r="BAF2390" s="41"/>
      <c r="BAG2390" s="44"/>
      <c r="BAH2390" s="51"/>
      <c r="BAI2390" s="51"/>
      <c r="BAJ2390" s="51"/>
      <c r="BAK2390" s="13"/>
      <c r="BAL2390" s="13"/>
      <c r="BAM2390" s="14"/>
      <c r="BAN2390" s="14"/>
      <c r="BAO2390" s="41"/>
      <c r="BAP2390" s="44"/>
      <c r="BAQ2390" s="51"/>
      <c r="BAR2390" s="51"/>
      <c r="BAS2390" s="51"/>
      <c r="BAT2390" s="13"/>
      <c r="BAU2390" s="13"/>
      <c r="BAV2390" s="14"/>
      <c r="BAW2390" s="14"/>
      <c r="BAX2390" s="41"/>
      <c r="BAY2390" s="44"/>
      <c r="BAZ2390" s="51"/>
      <c r="BBA2390" s="51"/>
      <c r="BBB2390" s="51"/>
      <c r="BBC2390" s="13"/>
      <c r="BBD2390" s="13"/>
      <c r="BBE2390" s="14"/>
      <c r="BBF2390" s="14"/>
      <c r="BBG2390" s="41"/>
      <c r="BBH2390" s="44"/>
      <c r="BBI2390" s="51"/>
      <c r="BBJ2390" s="51"/>
      <c r="BBK2390" s="51"/>
      <c r="BBL2390" s="13"/>
      <c r="BBM2390" s="13"/>
      <c r="BBN2390" s="14"/>
      <c r="BBO2390" s="14"/>
      <c r="BBP2390" s="41"/>
      <c r="BBQ2390" s="44"/>
      <c r="BBR2390" s="51"/>
      <c r="BBS2390" s="51"/>
      <c r="BBT2390" s="51"/>
      <c r="BBU2390" s="13"/>
      <c r="BBV2390" s="13"/>
      <c r="BBW2390" s="14"/>
      <c r="BBX2390" s="14"/>
      <c r="BBY2390" s="41"/>
      <c r="BBZ2390" s="44"/>
      <c r="BCA2390" s="51"/>
      <c r="BCB2390" s="51"/>
      <c r="BCC2390" s="51"/>
      <c r="BCD2390" s="13"/>
      <c r="BCE2390" s="13"/>
      <c r="BCF2390" s="14"/>
      <c r="BCG2390" s="14"/>
      <c r="BCH2390" s="41"/>
      <c r="BCI2390" s="44"/>
      <c r="BCJ2390" s="51"/>
      <c r="BCK2390" s="51"/>
      <c r="BCL2390" s="51"/>
      <c r="BCM2390" s="13"/>
      <c r="BCN2390" s="13"/>
      <c r="BCO2390" s="14"/>
      <c r="BCP2390" s="14"/>
      <c r="BCQ2390" s="41"/>
      <c r="BCR2390" s="44"/>
      <c r="BCS2390" s="51"/>
      <c r="BCT2390" s="51"/>
      <c r="BCU2390" s="51"/>
      <c r="BCV2390" s="13"/>
      <c r="BCW2390" s="13"/>
      <c r="BCX2390" s="14"/>
      <c r="BCY2390" s="14"/>
      <c r="BCZ2390" s="41"/>
      <c r="BDA2390" s="44"/>
      <c r="BDB2390" s="51"/>
      <c r="BDC2390" s="51"/>
      <c r="BDD2390" s="51"/>
      <c r="BDE2390" s="13"/>
      <c r="BDF2390" s="13"/>
      <c r="BDG2390" s="14"/>
      <c r="BDH2390" s="14"/>
      <c r="BDI2390" s="41"/>
      <c r="BDJ2390" s="44"/>
      <c r="BDK2390" s="51"/>
      <c r="BDL2390" s="51"/>
      <c r="BDM2390" s="51"/>
      <c r="BDN2390" s="13"/>
      <c r="BDO2390" s="13"/>
      <c r="BDP2390" s="14"/>
      <c r="BDQ2390" s="14"/>
      <c r="BDR2390" s="41"/>
      <c r="BDS2390" s="44"/>
      <c r="BDT2390" s="51"/>
      <c r="BDU2390" s="51"/>
      <c r="BDV2390" s="51"/>
      <c r="BDW2390" s="13"/>
      <c r="BDX2390" s="13"/>
      <c r="BDY2390" s="14"/>
      <c r="BDZ2390" s="14"/>
      <c r="BEA2390" s="41"/>
      <c r="BEB2390" s="44"/>
      <c r="BEC2390" s="51"/>
      <c r="BED2390" s="51"/>
      <c r="BEE2390" s="51"/>
      <c r="BEF2390" s="13"/>
      <c r="BEG2390" s="13"/>
      <c r="BEH2390" s="14"/>
      <c r="BEI2390" s="14"/>
      <c r="BEJ2390" s="41"/>
      <c r="BEK2390" s="44"/>
      <c r="BEL2390" s="51"/>
      <c r="BEM2390" s="51"/>
      <c r="BEN2390" s="51"/>
      <c r="BEO2390" s="13"/>
      <c r="BEP2390" s="13"/>
      <c r="BEQ2390" s="14"/>
      <c r="BER2390" s="14"/>
      <c r="BES2390" s="41"/>
      <c r="BET2390" s="44"/>
      <c r="BEU2390" s="51"/>
      <c r="BEV2390" s="51"/>
      <c r="BEW2390" s="51"/>
      <c r="BEX2390" s="13"/>
      <c r="BEY2390" s="13"/>
      <c r="BEZ2390" s="14"/>
      <c r="BFA2390" s="14"/>
      <c r="BFB2390" s="41"/>
      <c r="BFC2390" s="44"/>
      <c r="BFD2390" s="51"/>
      <c r="BFE2390" s="51"/>
      <c r="BFF2390" s="51"/>
      <c r="BFG2390" s="13"/>
      <c r="BFH2390" s="13"/>
      <c r="BFI2390" s="14"/>
      <c r="BFJ2390" s="14"/>
      <c r="BFK2390" s="41"/>
      <c r="BFL2390" s="44"/>
      <c r="BFM2390" s="51"/>
      <c r="BFN2390" s="51"/>
      <c r="BFO2390" s="51"/>
      <c r="BFP2390" s="13"/>
      <c r="BFQ2390" s="13"/>
      <c r="BFR2390" s="14"/>
      <c r="BFS2390" s="14"/>
      <c r="BFT2390" s="41"/>
      <c r="BFU2390" s="44"/>
      <c r="BFV2390" s="51"/>
      <c r="BFW2390" s="51"/>
      <c r="BFX2390" s="51"/>
      <c r="BFY2390" s="13"/>
      <c r="BFZ2390" s="13"/>
      <c r="BGA2390" s="14"/>
      <c r="BGB2390" s="14"/>
      <c r="BGC2390" s="41"/>
      <c r="BGD2390" s="44"/>
      <c r="BGE2390" s="51"/>
      <c r="BGF2390" s="51"/>
      <c r="BGG2390" s="51"/>
      <c r="BGH2390" s="13"/>
      <c r="BGI2390" s="13"/>
      <c r="BGJ2390" s="14"/>
      <c r="BGK2390" s="14"/>
      <c r="BGL2390" s="41"/>
      <c r="BGM2390" s="44"/>
      <c r="BGN2390" s="51"/>
      <c r="BGO2390" s="51"/>
      <c r="BGP2390" s="51"/>
      <c r="BGQ2390" s="13"/>
      <c r="BGR2390" s="13"/>
      <c r="BGS2390" s="14"/>
      <c r="BGT2390" s="14"/>
      <c r="BGU2390" s="41"/>
      <c r="BGV2390" s="44"/>
      <c r="BGW2390" s="51"/>
      <c r="BGX2390" s="51"/>
      <c r="BGY2390" s="51"/>
      <c r="BGZ2390" s="13"/>
      <c r="BHA2390" s="13"/>
      <c r="BHB2390" s="14"/>
      <c r="BHC2390" s="14"/>
      <c r="BHD2390" s="41"/>
      <c r="BHE2390" s="44"/>
      <c r="BHF2390" s="51"/>
      <c r="BHG2390" s="51"/>
      <c r="BHH2390" s="51"/>
      <c r="BHI2390" s="13"/>
      <c r="BHJ2390" s="13"/>
      <c r="BHK2390" s="14"/>
      <c r="BHL2390" s="14"/>
      <c r="BHM2390" s="41"/>
      <c r="BHN2390" s="44"/>
      <c r="BHO2390" s="51"/>
      <c r="BHP2390" s="51"/>
      <c r="BHQ2390" s="51"/>
      <c r="BHR2390" s="13"/>
      <c r="BHS2390" s="13"/>
      <c r="BHT2390" s="14"/>
      <c r="BHU2390" s="14"/>
      <c r="BHV2390" s="41"/>
      <c r="BHW2390" s="44"/>
      <c r="BHX2390" s="51"/>
      <c r="BHY2390" s="51"/>
      <c r="BHZ2390" s="51"/>
      <c r="BIA2390" s="13"/>
      <c r="BIB2390" s="13"/>
      <c r="BIC2390" s="14"/>
      <c r="BID2390" s="14"/>
      <c r="BIE2390" s="41"/>
      <c r="BIF2390" s="44"/>
      <c r="BIG2390" s="51"/>
      <c r="BIH2390" s="51"/>
      <c r="BII2390" s="51"/>
      <c r="BIJ2390" s="13"/>
      <c r="BIK2390" s="13"/>
      <c r="BIL2390" s="14"/>
      <c r="BIM2390" s="14"/>
      <c r="BIN2390" s="41"/>
      <c r="BIO2390" s="44"/>
      <c r="BIP2390" s="51"/>
      <c r="BIQ2390" s="51"/>
      <c r="BIR2390" s="51"/>
      <c r="BIS2390" s="13"/>
      <c r="BIT2390" s="13"/>
      <c r="BIU2390" s="14"/>
      <c r="BIV2390" s="14"/>
      <c r="BIW2390" s="41"/>
      <c r="BIX2390" s="44"/>
      <c r="BIY2390" s="51"/>
      <c r="BIZ2390" s="51"/>
      <c r="BJA2390" s="51"/>
      <c r="BJB2390" s="13"/>
      <c r="BJC2390" s="13"/>
      <c r="BJD2390" s="14"/>
      <c r="BJE2390" s="14"/>
      <c r="BJF2390" s="41"/>
      <c r="BJG2390" s="44"/>
      <c r="BJH2390" s="51"/>
      <c r="BJI2390" s="51"/>
      <c r="BJJ2390" s="51"/>
      <c r="BJK2390" s="13"/>
      <c r="BJL2390" s="13"/>
      <c r="BJM2390" s="14"/>
      <c r="BJN2390" s="14"/>
      <c r="BJO2390" s="41"/>
      <c r="BJP2390" s="44"/>
      <c r="BJQ2390" s="51"/>
      <c r="BJR2390" s="51"/>
      <c r="BJS2390" s="51"/>
      <c r="BJT2390" s="13"/>
      <c r="BJU2390" s="13"/>
      <c r="BJV2390" s="14"/>
      <c r="BJW2390" s="14"/>
      <c r="BJX2390" s="41"/>
      <c r="BJY2390" s="44"/>
      <c r="BJZ2390" s="51"/>
      <c r="BKA2390" s="51"/>
      <c r="BKB2390" s="51"/>
      <c r="BKC2390" s="13"/>
      <c r="BKD2390" s="13"/>
      <c r="BKE2390" s="14"/>
      <c r="BKF2390" s="14"/>
      <c r="BKG2390" s="41"/>
      <c r="BKH2390" s="44"/>
      <c r="BKI2390" s="51"/>
      <c r="BKJ2390" s="51"/>
      <c r="BKK2390" s="51"/>
      <c r="BKL2390" s="13"/>
      <c r="BKM2390" s="13"/>
      <c r="BKN2390" s="14"/>
      <c r="BKO2390" s="14"/>
      <c r="BKP2390" s="41"/>
      <c r="BKQ2390" s="44"/>
      <c r="BKR2390" s="51"/>
      <c r="BKS2390" s="51"/>
      <c r="BKT2390" s="51"/>
      <c r="BKU2390" s="13"/>
      <c r="BKV2390" s="13"/>
      <c r="BKW2390" s="14"/>
      <c r="BKX2390" s="14"/>
      <c r="BKY2390" s="41"/>
      <c r="BKZ2390" s="44"/>
      <c r="BLA2390" s="51"/>
      <c r="BLB2390" s="51"/>
      <c r="BLC2390" s="51"/>
      <c r="BLD2390" s="13"/>
      <c r="BLE2390" s="13"/>
      <c r="BLF2390" s="14"/>
      <c r="BLG2390" s="14"/>
      <c r="BLH2390" s="41"/>
      <c r="BLI2390" s="44"/>
      <c r="BLJ2390" s="51"/>
      <c r="BLK2390" s="51"/>
      <c r="BLL2390" s="51"/>
      <c r="BLM2390" s="13"/>
      <c r="BLN2390" s="13"/>
      <c r="BLO2390" s="14"/>
      <c r="BLP2390" s="14"/>
      <c r="BLQ2390" s="41"/>
      <c r="BLR2390" s="44"/>
      <c r="BLS2390" s="51"/>
      <c r="BLT2390" s="51"/>
      <c r="BLU2390" s="51"/>
      <c r="BLV2390" s="13"/>
      <c r="BLW2390" s="13"/>
      <c r="BLX2390" s="14"/>
      <c r="BLY2390" s="14"/>
      <c r="BLZ2390" s="41"/>
      <c r="BMA2390" s="44"/>
      <c r="BMB2390" s="51"/>
      <c r="BMC2390" s="51"/>
      <c r="BMD2390" s="51"/>
      <c r="BME2390" s="13"/>
      <c r="BMF2390" s="13"/>
      <c r="BMG2390" s="14"/>
      <c r="BMH2390" s="14"/>
      <c r="BMI2390" s="41"/>
      <c r="BMJ2390" s="44"/>
      <c r="BMK2390" s="51"/>
      <c r="BML2390" s="51"/>
      <c r="BMM2390" s="51"/>
      <c r="BMN2390" s="13"/>
      <c r="BMO2390" s="13"/>
      <c r="BMP2390" s="14"/>
      <c r="BMQ2390" s="14"/>
      <c r="BMR2390" s="41"/>
      <c r="BMS2390" s="44"/>
      <c r="BMT2390" s="51"/>
      <c r="BMU2390" s="51"/>
      <c r="BMV2390" s="51"/>
      <c r="BMW2390" s="13"/>
      <c r="BMX2390" s="13"/>
      <c r="BMY2390" s="14"/>
      <c r="BMZ2390" s="14"/>
      <c r="BNA2390" s="41"/>
      <c r="BNB2390" s="44"/>
      <c r="BNC2390" s="51"/>
      <c r="BND2390" s="51"/>
      <c r="BNE2390" s="51"/>
      <c r="BNF2390" s="13"/>
      <c r="BNG2390" s="13"/>
      <c r="BNH2390" s="14"/>
      <c r="BNI2390" s="14"/>
      <c r="BNJ2390" s="41"/>
      <c r="BNK2390" s="44"/>
      <c r="BNL2390" s="51"/>
      <c r="BNM2390" s="51"/>
      <c r="BNN2390" s="51"/>
      <c r="BNO2390" s="13"/>
      <c r="BNP2390" s="13"/>
      <c r="BNQ2390" s="14"/>
      <c r="BNR2390" s="14"/>
      <c r="BNS2390" s="41"/>
      <c r="BNT2390" s="44"/>
      <c r="BNU2390" s="51"/>
      <c r="BNV2390" s="51"/>
      <c r="BNW2390" s="51"/>
      <c r="BNX2390" s="13"/>
      <c r="BNY2390" s="13"/>
      <c r="BNZ2390" s="14"/>
      <c r="BOA2390" s="14"/>
      <c r="BOB2390" s="41"/>
      <c r="BOC2390" s="44"/>
      <c r="BOD2390" s="51"/>
      <c r="BOE2390" s="51"/>
      <c r="BOF2390" s="51"/>
      <c r="BOG2390" s="13"/>
      <c r="BOH2390" s="13"/>
      <c r="BOI2390" s="14"/>
      <c r="BOJ2390" s="14"/>
      <c r="BOK2390" s="41"/>
      <c r="BOL2390" s="44"/>
      <c r="BOM2390" s="51"/>
      <c r="BON2390" s="51"/>
      <c r="BOO2390" s="51"/>
      <c r="BOP2390" s="13"/>
      <c r="BOQ2390" s="13"/>
      <c r="BOR2390" s="14"/>
      <c r="BOS2390" s="14"/>
      <c r="BOT2390" s="41"/>
      <c r="BOU2390" s="44"/>
      <c r="BOV2390" s="51"/>
      <c r="BOW2390" s="51"/>
      <c r="BOX2390" s="51"/>
      <c r="BOY2390" s="13"/>
      <c r="BOZ2390" s="13"/>
      <c r="BPA2390" s="14"/>
      <c r="BPB2390" s="14"/>
      <c r="BPC2390" s="41"/>
      <c r="BPD2390" s="44"/>
      <c r="BPE2390" s="51"/>
      <c r="BPF2390" s="51"/>
      <c r="BPG2390" s="51"/>
      <c r="BPH2390" s="13"/>
      <c r="BPI2390" s="13"/>
      <c r="BPJ2390" s="14"/>
      <c r="BPK2390" s="14"/>
      <c r="BPL2390" s="41"/>
      <c r="BPM2390" s="44"/>
      <c r="BPN2390" s="51"/>
      <c r="BPO2390" s="51"/>
      <c r="BPP2390" s="51"/>
      <c r="BPQ2390" s="13"/>
      <c r="BPR2390" s="13"/>
      <c r="BPS2390" s="14"/>
      <c r="BPT2390" s="14"/>
      <c r="BPU2390" s="41"/>
      <c r="BPV2390" s="44"/>
      <c r="BPW2390" s="51"/>
      <c r="BPX2390" s="51"/>
      <c r="BPY2390" s="51"/>
      <c r="BPZ2390" s="13"/>
      <c r="BQA2390" s="13"/>
      <c r="BQB2390" s="14"/>
      <c r="BQC2390" s="14"/>
      <c r="BQD2390" s="41"/>
      <c r="BQE2390" s="44"/>
      <c r="BQF2390" s="51"/>
      <c r="BQG2390" s="51"/>
      <c r="BQH2390" s="51"/>
      <c r="BQI2390" s="13"/>
      <c r="BQJ2390" s="13"/>
      <c r="BQK2390" s="14"/>
      <c r="BQL2390" s="14"/>
      <c r="BQM2390" s="41"/>
      <c r="BQN2390" s="44"/>
      <c r="BQO2390" s="51"/>
      <c r="BQP2390" s="51"/>
      <c r="BQQ2390" s="51"/>
      <c r="BQR2390" s="13"/>
      <c r="BQS2390" s="13"/>
      <c r="BQT2390" s="14"/>
      <c r="BQU2390" s="14"/>
      <c r="BQV2390" s="41"/>
      <c r="BQW2390" s="44"/>
      <c r="BQX2390" s="51"/>
      <c r="BQY2390" s="51"/>
      <c r="BQZ2390" s="51"/>
      <c r="BRA2390" s="13"/>
      <c r="BRB2390" s="13"/>
      <c r="BRC2390" s="14"/>
      <c r="BRD2390" s="14"/>
      <c r="BRE2390" s="41"/>
      <c r="BRF2390" s="44"/>
      <c r="BRG2390" s="51"/>
      <c r="BRH2390" s="51"/>
      <c r="BRI2390" s="51"/>
      <c r="BRJ2390" s="13"/>
      <c r="BRK2390" s="13"/>
      <c r="BRL2390" s="14"/>
      <c r="BRM2390" s="14"/>
      <c r="BRN2390" s="41"/>
      <c r="BRO2390" s="44"/>
      <c r="BRP2390" s="51"/>
      <c r="BRQ2390" s="51"/>
      <c r="BRR2390" s="51"/>
      <c r="BRS2390" s="13"/>
      <c r="BRT2390" s="13"/>
      <c r="BRU2390" s="14"/>
      <c r="BRV2390" s="14"/>
      <c r="BRW2390" s="41"/>
      <c r="BRX2390" s="44"/>
      <c r="BRY2390" s="51"/>
      <c r="BRZ2390" s="51"/>
      <c r="BSA2390" s="51"/>
      <c r="BSB2390" s="13"/>
      <c r="BSC2390" s="13"/>
      <c r="BSD2390" s="14"/>
      <c r="BSE2390" s="14"/>
      <c r="BSF2390" s="41"/>
      <c r="BSG2390" s="44"/>
      <c r="BSH2390" s="51"/>
      <c r="BSI2390" s="51"/>
      <c r="BSJ2390" s="51"/>
      <c r="BSK2390" s="13"/>
      <c r="BSL2390" s="13"/>
      <c r="BSM2390" s="14"/>
      <c r="BSN2390" s="14"/>
      <c r="BSO2390" s="41"/>
      <c r="BSP2390" s="44"/>
      <c r="BSQ2390" s="51"/>
      <c r="BSR2390" s="51"/>
      <c r="BSS2390" s="51"/>
      <c r="BST2390" s="13"/>
      <c r="BSU2390" s="13"/>
      <c r="BSV2390" s="14"/>
      <c r="BSW2390" s="14"/>
      <c r="BSX2390" s="41"/>
      <c r="BSY2390" s="44"/>
      <c r="BSZ2390" s="51"/>
      <c r="BTA2390" s="51"/>
      <c r="BTB2390" s="51"/>
      <c r="BTC2390" s="13"/>
      <c r="BTD2390" s="13"/>
      <c r="BTE2390" s="14"/>
      <c r="BTF2390" s="14"/>
      <c r="BTG2390" s="41"/>
      <c r="BTH2390" s="44"/>
      <c r="BTI2390" s="51"/>
      <c r="BTJ2390" s="51"/>
      <c r="BTK2390" s="51"/>
      <c r="BTL2390" s="13"/>
      <c r="BTM2390" s="13"/>
      <c r="BTN2390" s="14"/>
      <c r="BTO2390" s="14"/>
      <c r="BTP2390" s="41"/>
      <c r="BTQ2390" s="44"/>
      <c r="BTR2390" s="51"/>
      <c r="BTS2390" s="51"/>
      <c r="BTT2390" s="51"/>
      <c r="BTU2390" s="13"/>
      <c r="BTV2390" s="13"/>
      <c r="BTW2390" s="14"/>
      <c r="BTX2390" s="14"/>
      <c r="BTY2390" s="41"/>
      <c r="BTZ2390" s="44"/>
      <c r="BUA2390" s="51"/>
      <c r="BUB2390" s="51"/>
      <c r="BUC2390" s="51"/>
      <c r="BUD2390" s="13"/>
      <c r="BUE2390" s="13"/>
      <c r="BUF2390" s="14"/>
      <c r="BUG2390" s="14"/>
      <c r="BUH2390" s="41"/>
      <c r="BUI2390" s="44"/>
      <c r="BUJ2390" s="51"/>
      <c r="BUK2390" s="51"/>
      <c r="BUL2390" s="51"/>
      <c r="BUM2390" s="13"/>
      <c r="BUN2390" s="13"/>
      <c r="BUO2390" s="14"/>
      <c r="BUP2390" s="14"/>
      <c r="BUQ2390" s="41"/>
      <c r="BUR2390" s="44"/>
      <c r="BUS2390" s="51"/>
      <c r="BUT2390" s="51"/>
      <c r="BUU2390" s="51"/>
      <c r="BUV2390" s="13"/>
      <c r="BUW2390" s="13"/>
      <c r="BUX2390" s="14"/>
      <c r="BUY2390" s="14"/>
      <c r="BUZ2390" s="41"/>
      <c r="BVA2390" s="44"/>
      <c r="BVB2390" s="51"/>
      <c r="BVC2390" s="51"/>
      <c r="BVD2390" s="51"/>
      <c r="BVE2390" s="13"/>
      <c r="BVF2390" s="13"/>
      <c r="BVG2390" s="14"/>
      <c r="BVH2390" s="14"/>
      <c r="BVI2390" s="41"/>
      <c r="BVJ2390" s="44"/>
      <c r="BVK2390" s="51"/>
      <c r="BVL2390" s="51"/>
      <c r="BVM2390" s="51"/>
      <c r="BVN2390" s="13"/>
      <c r="BVO2390" s="13"/>
      <c r="BVP2390" s="14"/>
      <c r="BVQ2390" s="14"/>
      <c r="BVR2390" s="41"/>
      <c r="BVS2390" s="44"/>
      <c r="BVT2390" s="51"/>
      <c r="BVU2390" s="51"/>
      <c r="BVV2390" s="51"/>
      <c r="BVW2390" s="13"/>
      <c r="BVX2390" s="13"/>
      <c r="BVY2390" s="14"/>
      <c r="BVZ2390" s="14"/>
      <c r="BWA2390" s="41"/>
      <c r="BWB2390" s="44"/>
      <c r="BWC2390" s="51"/>
      <c r="BWD2390" s="51"/>
      <c r="BWE2390" s="51"/>
      <c r="BWF2390" s="13"/>
      <c r="BWG2390" s="13"/>
      <c r="BWH2390" s="14"/>
      <c r="BWI2390" s="14"/>
      <c r="BWJ2390" s="41"/>
      <c r="BWK2390" s="44"/>
      <c r="BWL2390" s="51"/>
      <c r="BWM2390" s="51"/>
      <c r="BWN2390" s="51"/>
      <c r="BWO2390" s="13"/>
      <c r="BWP2390" s="13"/>
      <c r="BWQ2390" s="14"/>
      <c r="BWR2390" s="14"/>
      <c r="BWS2390" s="41"/>
      <c r="BWT2390" s="44"/>
      <c r="BWU2390" s="51"/>
      <c r="BWV2390" s="51"/>
      <c r="BWW2390" s="51"/>
      <c r="BWX2390" s="13"/>
      <c r="BWY2390" s="13"/>
      <c r="BWZ2390" s="14"/>
      <c r="BXA2390" s="14"/>
      <c r="BXB2390" s="41"/>
      <c r="BXC2390" s="44"/>
      <c r="BXD2390" s="51"/>
      <c r="BXE2390" s="51"/>
      <c r="BXF2390" s="51"/>
      <c r="BXG2390" s="13"/>
      <c r="BXH2390" s="13"/>
      <c r="BXI2390" s="14"/>
      <c r="BXJ2390" s="14"/>
      <c r="BXK2390" s="41"/>
      <c r="BXL2390" s="44"/>
      <c r="BXM2390" s="51"/>
      <c r="BXN2390" s="51"/>
      <c r="BXO2390" s="51"/>
      <c r="BXP2390" s="13"/>
      <c r="BXQ2390" s="13"/>
      <c r="BXR2390" s="14"/>
      <c r="BXS2390" s="14"/>
      <c r="BXT2390" s="41"/>
      <c r="BXU2390" s="44"/>
      <c r="BXV2390" s="51"/>
      <c r="BXW2390" s="51"/>
      <c r="BXX2390" s="51"/>
      <c r="BXY2390" s="13"/>
      <c r="BXZ2390" s="13"/>
      <c r="BYA2390" s="14"/>
      <c r="BYB2390" s="14"/>
      <c r="BYC2390" s="41"/>
      <c r="BYD2390" s="44"/>
      <c r="BYE2390" s="51"/>
      <c r="BYF2390" s="51"/>
      <c r="BYG2390" s="51"/>
      <c r="BYH2390" s="13"/>
      <c r="BYI2390" s="13"/>
      <c r="BYJ2390" s="14"/>
      <c r="BYK2390" s="14"/>
      <c r="BYL2390" s="41"/>
      <c r="BYM2390" s="44"/>
      <c r="BYN2390" s="51"/>
      <c r="BYO2390" s="51"/>
      <c r="BYP2390" s="51"/>
      <c r="BYQ2390" s="13"/>
      <c r="BYR2390" s="13"/>
      <c r="BYS2390" s="14"/>
      <c r="BYT2390" s="14"/>
      <c r="BYU2390" s="41"/>
      <c r="BYV2390" s="44"/>
      <c r="BYW2390" s="51"/>
      <c r="BYX2390" s="51"/>
      <c r="BYY2390" s="51"/>
      <c r="BYZ2390" s="13"/>
      <c r="BZA2390" s="13"/>
      <c r="BZB2390" s="14"/>
      <c r="BZC2390" s="14"/>
      <c r="BZD2390" s="41"/>
      <c r="BZE2390" s="44"/>
      <c r="BZF2390" s="51"/>
      <c r="BZG2390" s="51"/>
      <c r="BZH2390" s="51"/>
      <c r="BZI2390" s="13"/>
      <c r="BZJ2390" s="13"/>
      <c r="BZK2390" s="14"/>
      <c r="BZL2390" s="14"/>
      <c r="BZM2390" s="41"/>
      <c r="BZN2390" s="44"/>
      <c r="BZO2390" s="51"/>
      <c r="BZP2390" s="51"/>
      <c r="BZQ2390" s="51"/>
      <c r="BZR2390" s="13"/>
      <c r="BZS2390" s="13"/>
      <c r="BZT2390" s="14"/>
      <c r="BZU2390" s="14"/>
      <c r="BZV2390" s="41"/>
      <c r="BZW2390" s="44"/>
      <c r="BZX2390" s="51"/>
      <c r="BZY2390" s="51"/>
      <c r="BZZ2390" s="51"/>
      <c r="CAA2390" s="13"/>
      <c r="CAB2390" s="13"/>
      <c r="CAC2390" s="14"/>
      <c r="CAD2390" s="14"/>
      <c r="CAE2390" s="41"/>
      <c r="CAF2390" s="44"/>
      <c r="CAG2390" s="51"/>
      <c r="CAH2390" s="51"/>
      <c r="CAI2390" s="51"/>
      <c r="CAJ2390" s="13"/>
      <c r="CAK2390" s="13"/>
      <c r="CAL2390" s="14"/>
      <c r="CAM2390" s="14"/>
      <c r="CAN2390" s="41"/>
      <c r="CAO2390" s="44"/>
      <c r="CAP2390" s="51"/>
      <c r="CAQ2390" s="51"/>
      <c r="CAR2390" s="51"/>
      <c r="CAS2390" s="13"/>
      <c r="CAT2390" s="13"/>
      <c r="CAU2390" s="14"/>
      <c r="CAV2390" s="14"/>
      <c r="CAW2390" s="41"/>
      <c r="CAX2390" s="44"/>
      <c r="CAY2390" s="51"/>
      <c r="CAZ2390" s="51"/>
      <c r="CBA2390" s="51"/>
      <c r="CBB2390" s="13"/>
      <c r="CBC2390" s="13"/>
      <c r="CBD2390" s="14"/>
      <c r="CBE2390" s="14"/>
      <c r="CBF2390" s="41"/>
      <c r="CBG2390" s="44"/>
      <c r="CBH2390" s="51"/>
      <c r="CBI2390" s="51"/>
      <c r="CBJ2390" s="51"/>
      <c r="CBK2390" s="13"/>
      <c r="CBL2390" s="13"/>
      <c r="CBM2390" s="14"/>
      <c r="CBN2390" s="14"/>
      <c r="CBO2390" s="41"/>
      <c r="CBP2390" s="44"/>
      <c r="CBQ2390" s="51"/>
      <c r="CBR2390" s="51"/>
      <c r="CBS2390" s="51"/>
      <c r="CBT2390" s="13"/>
      <c r="CBU2390" s="13"/>
      <c r="CBV2390" s="14"/>
      <c r="CBW2390" s="14"/>
      <c r="CBX2390" s="41"/>
      <c r="CBY2390" s="44"/>
      <c r="CBZ2390" s="51"/>
      <c r="CCA2390" s="51"/>
      <c r="CCB2390" s="51"/>
      <c r="CCC2390" s="13"/>
      <c r="CCD2390" s="13"/>
      <c r="CCE2390" s="14"/>
      <c r="CCF2390" s="14"/>
      <c r="CCG2390" s="41"/>
      <c r="CCH2390" s="44"/>
      <c r="CCI2390" s="51"/>
      <c r="CCJ2390" s="51"/>
      <c r="CCK2390" s="51"/>
      <c r="CCL2390" s="13"/>
      <c r="CCM2390" s="13"/>
      <c r="CCN2390" s="14"/>
      <c r="CCO2390" s="14"/>
      <c r="CCP2390" s="41"/>
      <c r="CCQ2390" s="44"/>
      <c r="CCR2390" s="51"/>
      <c r="CCS2390" s="51"/>
      <c r="CCT2390" s="51"/>
      <c r="CCU2390" s="13"/>
      <c r="CCV2390" s="13"/>
      <c r="CCW2390" s="14"/>
      <c r="CCX2390" s="14"/>
      <c r="CCY2390" s="41"/>
      <c r="CCZ2390" s="44"/>
      <c r="CDA2390" s="51"/>
      <c r="CDB2390" s="51"/>
      <c r="CDC2390" s="51"/>
      <c r="CDD2390" s="13"/>
      <c r="CDE2390" s="13"/>
      <c r="CDF2390" s="14"/>
      <c r="CDG2390" s="14"/>
      <c r="CDH2390" s="41"/>
      <c r="CDI2390" s="44"/>
      <c r="CDJ2390" s="51"/>
      <c r="CDK2390" s="51"/>
      <c r="CDL2390" s="51"/>
      <c r="CDM2390" s="13"/>
      <c r="CDN2390" s="13"/>
      <c r="CDO2390" s="14"/>
      <c r="CDP2390" s="14"/>
      <c r="CDQ2390" s="41"/>
      <c r="CDR2390" s="44"/>
      <c r="CDS2390" s="51"/>
      <c r="CDT2390" s="51"/>
      <c r="CDU2390" s="51"/>
      <c r="CDV2390" s="13"/>
      <c r="CDW2390" s="13"/>
      <c r="CDX2390" s="14"/>
      <c r="CDY2390" s="14"/>
      <c r="CDZ2390" s="41"/>
      <c r="CEA2390" s="44"/>
      <c r="CEB2390" s="51"/>
      <c r="CEC2390" s="51"/>
      <c r="CED2390" s="51"/>
      <c r="CEE2390" s="13"/>
      <c r="CEF2390" s="13"/>
      <c r="CEG2390" s="14"/>
      <c r="CEH2390" s="14"/>
      <c r="CEI2390" s="41"/>
      <c r="CEJ2390" s="44"/>
      <c r="CEK2390" s="51"/>
      <c r="CEL2390" s="51"/>
      <c r="CEM2390" s="51"/>
      <c r="CEN2390" s="13"/>
      <c r="CEO2390" s="13"/>
      <c r="CEP2390" s="14"/>
      <c r="CEQ2390" s="14"/>
      <c r="CER2390" s="41"/>
      <c r="CES2390" s="44"/>
      <c r="CET2390" s="51"/>
      <c r="CEU2390" s="51"/>
      <c r="CEV2390" s="51"/>
      <c r="CEW2390" s="13"/>
      <c r="CEX2390" s="13"/>
      <c r="CEY2390" s="14"/>
      <c r="CEZ2390" s="14"/>
      <c r="CFA2390" s="41"/>
      <c r="CFB2390" s="44"/>
      <c r="CFC2390" s="51"/>
      <c r="CFD2390" s="51"/>
      <c r="CFE2390" s="51"/>
      <c r="CFF2390" s="13"/>
      <c r="CFG2390" s="13"/>
      <c r="CFH2390" s="14"/>
      <c r="CFI2390" s="14"/>
      <c r="CFJ2390" s="41"/>
      <c r="CFK2390" s="44"/>
      <c r="CFL2390" s="51"/>
      <c r="CFM2390" s="51"/>
      <c r="CFN2390" s="51"/>
      <c r="CFO2390" s="13"/>
      <c r="CFP2390" s="13"/>
      <c r="CFQ2390" s="14"/>
      <c r="CFR2390" s="14"/>
      <c r="CFS2390" s="41"/>
      <c r="CFT2390" s="44"/>
      <c r="CFU2390" s="51"/>
      <c r="CFV2390" s="51"/>
      <c r="CFW2390" s="51"/>
      <c r="CFX2390" s="13"/>
      <c r="CFY2390" s="13"/>
      <c r="CFZ2390" s="14"/>
      <c r="CGA2390" s="14"/>
      <c r="CGB2390" s="41"/>
      <c r="CGC2390" s="44"/>
      <c r="CGD2390" s="51"/>
      <c r="CGE2390" s="51"/>
      <c r="CGF2390" s="51"/>
      <c r="CGG2390" s="13"/>
      <c r="CGH2390" s="13"/>
      <c r="CGI2390" s="14"/>
      <c r="CGJ2390" s="14"/>
      <c r="CGK2390" s="41"/>
      <c r="CGL2390" s="44"/>
      <c r="CGM2390" s="51"/>
      <c r="CGN2390" s="51"/>
      <c r="CGO2390" s="51"/>
      <c r="CGP2390" s="13"/>
      <c r="CGQ2390" s="13"/>
      <c r="CGR2390" s="14"/>
      <c r="CGS2390" s="14"/>
      <c r="CGT2390" s="41"/>
      <c r="CGU2390" s="44"/>
      <c r="CGV2390" s="51"/>
      <c r="CGW2390" s="51"/>
      <c r="CGX2390" s="51"/>
      <c r="CGY2390" s="13"/>
      <c r="CGZ2390" s="13"/>
      <c r="CHA2390" s="14"/>
      <c r="CHB2390" s="14"/>
      <c r="CHC2390" s="41"/>
      <c r="CHD2390" s="44"/>
      <c r="CHE2390" s="51"/>
      <c r="CHF2390" s="51"/>
      <c r="CHG2390" s="51"/>
      <c r="CHH2390" s="13"/>
      <c r="CHI2390" s="13"/>
      <c r="CHJ2390" s="14"/>
      <c r="CHK2390" s="14"/>
      <c r="CHL2390" s="41"/>
      <c r="CHM2390" s="44"/>
      <c r="CHN2390" s="51"/>
      <c r="CHO2390" s="51"/>
      <c r="CHP2390" s="51"/>
      <c r="CHQ2390" s="13"/>
      <c r="CHR2390" s="13"/>
      <c r="CHS2390" s="14"/>
      <c r="CHT2390" s="14"/>
      <c r="CHU2390" s="41"/>
      <c r="CHV2390" s="44"/>
      <c r="CHW2390" s="51"/>
      <c r="CHX2390" s="51"/>
      <c r="CHY2390" s="51"/>
      <c r="CHZ2390" s="13"/>
      <c r="CIA2390" s="13"/>
      <c r="CIB2390" s="14"/>
      <c r="CIC2390" s="14"/>
      <c r="CID2390" s="41"/>
      <c r="CIE2390" s="44"/>
      <c r="CIF2390" s="51"/>
      <c r="CIG2390" s="51"/>
      <c r="CIH2390" s="51"/>
      <c r="CII2390" s="13"/>
      <c r="CIJ2390" s="13"/>
      <c r="CIK2390" s="14"/>
      <c r="CIL2390" s="14"/>
      <c r="CIM2390" s="41"/>
      <c r="CIN2390" s="44"/>
      <c r="CIO2390" s="51"/>
      <c r="CIP2390" s="51"/>
      <c r="CIQ2390" s="51"/>
      <c r="CIR2390" s="13"/>
      <c r="CIS2390" s="13"/>
      <c r="CIT2390" s="14"/>
      <c r="CIU2390" s="14"/>
      <c r="CIV2390" s="41"/>
      <c r="CIW2390" s="44"/>
      <c r="CIX2390" s="51"/>
      <c r="CIY2390" s="51"/>
      <c r="CIZ2390" s="51"/>
      <c r="CJA2390" s="13"/>
      <c r="CJB2390" s="13"/>
      <c r="CJC2390" s="14"/>
      <c r="CJD2390" s="14"/>
      <c r="CJE2390" s="41"/>
      <c r="CJF2390" s="44"/>
      <c r="CJG2390" s="51"/>
      <c r="CJH2390" s="51"/>
      <c r="CJI2390" s="51"/>
      <c r="CJJ2390" s="13"/>
      <c r="CJK2390" s="13"/>
      <c r="CJL2390" s="14"/>
      <c r="CJM2390" s="14"/>
      <c r="CJN2390" s="41"/>
      <c r="CJO2390" s="44"/>
      <c r="CJP2390" s="51"/>
      <c r="CJQ2390" s="51"/>
      <c r="CJR2390" s="51"/>
      <c r="CJS2390" s="13"/>
      <c r="CJT2390" s="13"/>
      <c r="CJU2390" s="14"/>
      <c r="CJV2390" s="14"/>
      <c r="CJW2390" s="41"/>
      <c r="CJX2390" s="44"/>
      <c r="CJY2390" s="51"/>
      <c r="CJZ2390" s="51"/>
      <c r="CKA2390" s="51"/>
      <c r="CKB2390" s="13"/>
      <c r="CKC2390" s="13"/>
      <c r="CKD2390" s="14"/>
      <c r="CKE2390" s="14"/>
      <c r="CKF2390" s="41"/>
      <c r="CKG2390" s="44"/>
      <c r="CKH2390" s="51"/>
      <c r="CKI2390" s="51"/>
      <c r="CKJ2390" s="51"/>
      <c r="CKK2390" s="13"/>
      <c r="CKL2390" s="13"/>
      <c r="CKM2390" s="14"/>
      <c r="CKN2390" s="14"/>
      <c r="CKO2390" s="41"/>
      <c r="CKP2390" s="44"/>
      <c r="CKQ2390" s="51"/>
      <c r="CKR2390" s="51"/>
      <c r="CKS2390" s="51"/>
      <c r="CKT2390" s="13"/>
      <c r="CKU2390" s="13"/>
      <c r="CKV2390" s="14"/>
      <c r="CKW2390" s="14"/>
      <c r="CKX2390" s="41"/>
      <c r="CKY2390" s="44"/>
      <c r="CKZ2390" s="51"/>
      <c r="CLA2390" s="51"/>
      <c r="CLB2390" s="51"/>
      <c r="CLC2390" s="13"/>
      <c r="CLD2390" s="13"/>
      <c r="CLE2390" s="14"/>
      <c r="CLF2390" s="14"/>
      <c r="CLG2390" s="41"/>
      <c r="CLH2390" s="44"/>
      <c r="CLI2390" s="51"/>
      <c r="CLJ2390" s="51"/>
      <c r="CLK2390" s="51"/>
      <c r="CLL2390" s="13"/>
      <c r="CLM2390" s="13"/>
      <c r="CLN2390" s="14"/>
      <c r="CLO2390" s="14"/>
      <c r="CLP2390" s="41"/>
      <c r="CLQ2390" s="44"/>
      <c r="CLR2390" s="51"/>
      <c r="CLS2390" s="51"/>
      <c r="CLT2390" s="51"/>
      <c r="CLU2390" s="13"/>
      <c r="CLV2390" s="13"/>
      <c r="CLW2390" s="14"/>
      <c r="CLX2390" s="14"/>
      <c r="CLY2390" s="41"/>
      <c r="CLZ2390" s="44"/>
      <c r="CMA2390" s="51"/>
      <c r="CMB2390" s="51"/>
      <c r="CMC2390" s="51"/>
      <c r="CMD2390" s="13"/>
      <c r="CME2390" s="13"/>
      <c r="CMF2390" s="14"/>
      <c r="CMG2390" s="14"/>
      <c r="CMH2390" s="41"/>
      <c r="CMI2390" s="44"/>
      <c r="CMJ2390" s="51"/>
      <c r="CMK2390" s="51"/>
      <c r="CML2390" s="51"/>
      <c r="CMM2390" s="13"/>
      <c r="CMN2390" s="13"/>
      <c r="CMO2390" s="14"/>
      <c r="CMP2390" s="14"/>
      <c r="CMQ2390" s="41"/>
      <c r="CMR2390" s="44"/>
      <c r="CMS2390" s="51"/>
      <c r="CMT2390" s="51"/>
      <c r="CMU2390" s="51"/>
      <c r="CMV2390" s="13"/>
      <c r="CMW2390" s="13"/>
      <c r="CMX2390" s="14"/>
      <c r="CMY2390" s="14"/>
      <c r="CMZ2390" s="41"/>
      <c r="CNA2390" s="44"/>
      <c r="CNB2390" s="51"/>
      <c r="CNC2390" s="51"/>
      <c r="CND2390" s="51"/>
      <c r="CNE2390" s="13"/>
      <c r="CNF2390" s="13"/>
      <c r="CNG2390" s="14"/>
      <c r="CNH2390" s="14"/>
      <c r="CNI2390" s="41"/>
      <c r="CNJ2390" s="44"/>
      <c r="CNK2390" s="51"/>
      <c r="CNL2390" s="51"/>
      <c r="CNM2390" s="51"/>
      <c r="CNN2390" s="13"/>
      <c r="CNO2390" s="13"/>
      <c r="CNP2390" s="14"/>
      <c r="CNQ2390" s="14"/>
      <c r="CNR2390" s="41"/>
      <c r="CNS2390" s="44"/>
      <c r="CNT2390" s="51"/>
      <c r="CNU2390" s="51"/>
      <c r="CNV2390" s="51"/>
      <c r="CNW2390" s="13"/>
      <c r="CNX2390" s="13"/>
      <c r="CNY2390" s="14"/>
      <c r="CNZ2390" s="14"/>
      <c r="COA2390" s="41"/>
      <c r="COB2390" s="44"/>
      <c r="COC2390" s="51"/>
      <c r="COD2390" s="51"/>
      <c r="COE2390" s="51"/>
      <c r="COF2390" s="13"/>
      <c r="COG2390" s="13"/>
      <c r="COH2390" s="14"/>
      <c r="COI2390" s="14"/>
      <c r="COJ2390" s="41"/>
      <c r="COK2390" s="44"/>
      <c r="COL2390" s="51"/>
      <c r="COM2390" s="51"/>
      <c r="CON2390" s="51"/>
      <c r="COO2390" s="13"/>
      <c r="COP2390" s="13"/>
      <c r="COQ2390" s="14"/>
      <c r="COR2390" s="14"/>
      <c r="COS2390" s="41"/>
      <c r="COT2390" s="44"/>
      <c r="COU2390" s="51"/>
      <c r="COV2390" s="51"/>
      <c r="COW2390" s="51"/>
      <c r="COX2390" s="13"/>
      <c r="COY2390" s="13"/>
      <c r="COZ2390" s="14"/>
      <c r="CPA2390" s="14"/>
      <c r="CPB2390" s="41"/>
      <c r="CPC2390" s="44"/>
      <c r="CPD2390" s="51"/>
      <c r="CPE2390" s="51"/>
      <c r="CPF2390" s="51"/>
      <c r="CPG2390" s="13"/>
      <c r="CPH2390" s="13"/>
      <c r="CPI2390" s="14"/>
      <c r="CPJ2390" s="14"/>
      <c r="CPK2390" s="41"/>
      <c r="CPL2390" s="44"/>
      <c r="CPM2390" s="51"/>
      <c r="CPN2390" s="51"/>
      <c r="CPO2390" s="51"/>
      <c r="CPP2390" s="13"/>
      <c r="CPQ2390" s="13"/>
      <c r="CPR2390" s="14"/>
      <c r="CPS2390" s="14"/>
      <c r="CPT2390" s="41"/>
      <c r="CPU2390" s="44"/>
      <c r="CPV2390" s="51"/>
      <c r="CPW2390" s="51"/>
      <c r="CPX2390" s="51"/>
      <c r="CPY2390" s="13"/>
      <c r="CPZ2390" s="13"/>
      <c r="CQA2390" s="14"/>
      <c r="CQB2390" s="14"/>
      <c r="CQC2390" s="41"/>
      <c r="CQD2390" s="44"/>
      <c r="CQE2390" s="51"/>
      <c r="CQF2390" s="51"/>
      <c r="CQG2390" s="51"/>
      <c r="CQH2390" s="13"/>
      <c r="CQI2390" s="13"/>
      <c r="CQJ2390" s="14"/>
      <c r="CQK2390" s="14"/>
      <c r="CQL2390" s="41"/>
      <c r="CQM2390" s="44"/>
      <c r="CQN2390" s="51"/>
      <c r="CQO2390" s="51"/>
      <c r="CQP2390" s="51"/>
      <c r="CQQ2390" s="13"/>
      <c r="CQR2390" s="13"/>
      <c r="CQS2390" s="14"/>
      <c r="CQT2390" s="14"/>
      <c r="CQU2390" s="41"/>
      <c r="CQV2390" s="44"/>
      <c r="CQW2390" s="51"/>
      <c r="CQX2390" s="51"/>
      <c r="CQY2390" s="51"/>
      <c r="CQZ2390" s="13"/>
      <c r="CRA2390" s="13"/>
      <c r="CRB2390" s="14"/>
      <c r="CRC2390" s="14"/>
      <c r="CRD2390" s="41"/>
      <c r="CRE2390" s="44"/>
      <c r="CRF2390" s="51"/>
      <c r="CRG2390" s="51"/>
      <c r="CRH2390" s="51"/>
      <c r="CRI2390" s="13"/>
      <c r="CRJ2390" s="13"/>
      <c r="CRK2390" s="14"/>
      <c r="CRL2390" s="14"/>
      <c r="CRM2390" s="41"/>
      <c r="CRN2390" s="44"/>
      <c r="CRO2390" s="51"/>
      <c r="CRP2390" s="51"/>
      <c r="CRQ2390" s="51"/>
      <c r="CRR2390" s="13"/>
      <c r="CRS2390" s="13"/>
      <c r="CRT2390" s="14"/>
      <c r="CRU2390" s="14"/>
      <c r="CRV2390" s="41"/>
      <c r="CRW2390" s="44"/>
      <c r="CRX2390" s="51"/>
      <c r="CRY2390" s="51"/>
      <c r="CRZ2390" s="51"/>
      <c r="CSA2390" s="13"/>
      <c r="CSB2390" s="13"/>
      <c r="CSC2390" s="14"/>
      <c r="CSD2390" s="14"/>
      <c r="CSE2390" s="41"/>
      <c r="CSF2390" s="44"/>
      <c r="CSG2390" s="51"/>
      <c r="CSH2390" s="51"/>
      <c r="CSI2390" s="51"/>
      <c r="CSJ2390" s="13"/>
      <c r="CSK2390" s="13"/>
      <c r="CSL2390" s="14"/>
      <c r="CSM2390" s="14"/>
      <c r="CSN2390" s="41"/>
      <c r="CSO2390" s="44"/>
      <c r="CSP2390" s="51"/>
      <c r="CSQ2390" s="51"/>
      <c r="CSR2390" s="51"/>
      <c r="CSS2390" s="13"/>
      <c r="CST2390" s="13"/>
      <c r="CSU2390" s="14"/>
      <c r="CSV2390" s="14"/>
      <c r="CSW2390" s="41"/>
      <c r="CSX2390" s="44"/>
      <c r="CSY2390" s="51"/>
      <c r="CSZ2390" s="51"/>
      <c r="CTA2390" s="51"/>
      <c r="CTB2390" s="13"/>
      <c r="CTC2390" s="13"/>
      <c r="CTD2390" s="14"/>
      <c r="CTE2390" s="14"/>
      <c r="CTF2390" s="41"/>
      <c r="CTG2390" s="44"/>
      <c r="CTH2390" s="51"/>
      <c r="CTI2390" s="51"/>
      <c r="CTJ2390" s="51"/>
      <c r="CTK2390" s="13"/>
      <c r="CTL2390" s="13"/>
      <c r="CTM2390" s="14"/>
      <c r="CTN2390" s="14"/>
      <c r="CTO2390" s="41"/>
      <c r="CTP2390" s="44"/>
      <c r="CTQ2390" s="51"/>
      <c r="CTR2390" s="51"/>
      <c r="CTS2390" s="51"/>
      <c r="CTT2390" s="13"/>
      <c r="CTU2390" s="13"/>
      <c r="CTV2390" s="14"/>
      <c r="CTW2390" s="14"/>
      <c r="CTX2390" s="41"/>
      <c r="CTY2390" s="44"/>
      <c r="CTZ2390" s="51"/>
      <c r="CUA2390" s="51"/>
      <c r="CUB2390" s="51"/>
      <c r="CUC2390" s="13"/>
      <c r="CUD2390" s="13"/>
      <c r="CUE2390" s="14"/>
      <c r="CUF2390" s="14"/>
      <c r="CUG2390" s="41"/>
      <c r="CUH2390" s="44"/>
      <c r="CUI2390" s="51"/>
      <c r="CUJ2390" s="51"/>
      <c r="CUK2390" s="51"/>
      <c r="CUL2390" s="13"/>
      <c r="CUM2390" s="13"/>
      <c r="CUN2390" s="14"/>
      <c r="CUO2390" s="14"/>
      <c r="CUP2390" s="41"/>
      <c r="CUQ2390" s="44"/>
      <c r="CUR2390" s="51"/>
      <c r="CUS2390" s="51"/>
      <c r="CUT2390" s="51"/>
      <c r="CUU2390" s="13"/>
      <c r="CUV2390" s="13"/>
      <c r="CUW2390" s="14"/>
      <c r="CUX2390" s="14"/>
      <c r="CUY2390" s="41"/>
      <c r="CUZ2390" s="44"/>
      <c r="CVA2390" s="51"/>
      <c r="CVB2390" s="51"/>
      <c r="CVC2390" s="51"/>
      <c r="CVD2390" s="13"/>
      <c r="CVE2390" s="13"/>
      <c r="CVF2390" s="14"/>
      <c r="CVG2390" s="14"/>
      <c r="CVH2390" s="41"/>
      <c r="CVI2390" s="44"/>
      <c r="CVJ2390" s="51"/>
      <c r="CVK2390" s="51"/>
      <c r="CVL2390" s="51"/>
      <c r="CVM2390" s="13"/>
      <c r="CVN2390" s="13"/>
      <c r="CVO2390" s="14"/>
      <c r="CVP2390" s="14"/>
      <c r="CVQ2390" s="41"/>
      <c r="CVR2390" s="44"/>
      <c r="CVS2390" s="51"/>
      <c r="CVT2390" s="51"/>
      <c r="CVU2390" s="51"/>
      <c r="CVV2390" s="13"/>
      <c r="CVW2390" s="13"/>
      <c r="CVX2390" s="14"/>
      <c r="CVY2390" s="14"/>
      <c r="CVZ2390" s="41"/>
      <c r="CWA2390" s="44"/>
      <c r="CWB2390" s="51"/>
      <c r="CWC2390" s="51"/>
      <c r="CWD2390" s="51"/>
      <c r="CWE2390" s="13"/>
      <c r="CWF2390" s="13"/>
      <c r="CWG2390" s="14"/>
      <c r="CWH2390" s="14"/>
      <c r="CWI2390" s="41"/>
      <c r="CWJ2390" s="44"/>
      <c r="CWK2390" s="51"/>
      <c r="CWL2390" s="51"/>
      <c r="CWM2390" s="51"/>
      <c r="CWN2390" s="13"/>
      <c r="CWO2390" s="13"/>
      <c r="CWP2390" s="14"/>
      <c r="CWQ2390" s="14"/>
      <c r="CWR2390" s="41"/>
      <c r="CWS2390" s="44"/>
      <c r="CWT2390" s="51"/>
      <c r="CWU2390" s="51"/>
      <c r="CWV2390" s="51"/>
      <c r="CWW2390" s="13"/>
      <c r="CWX2390" s="13"/>
      <c r="CWY2390" s="14"/>
      <c r="CWZ2390" s="14"/>
      <c r="CXA2390" s="41"/>
      <c r="CXB2390" s="44"/>
      <c r="CXC2390" s="51"/>
      <c r="CXD2390" s="51"/>
      <c r="CXE2390" s="51"/>
      <c r="CXF2390" s="13"/>
      <c r="CXG2390" s="13"/>
      <c r="CXH2390" s="14"/>
      <c r="CXI2390" s="14"/>
      <c r="CXJ2390" s="41"/>
      <c r="CXK2390" s="44"/>
      <c r="CXL2390" s="51"/>
      <c r="CXM2390" s="51"/>
      <c r="CXN2390" s="51"/>
      <c r="CXO2390" s="13"/>
      <c r="CXP2390" s="13"/>
      <c r="CXQ2390" s="14"/>
      <c r="CXR2390" s="14"/>
      <c r="CXS2390" s="41"/>
      <c r="CXT2390" s="44"/>
      <c r="CXU2390" s="51"/>
      <c r="CXV2390" s="51"/>
      <c r="CXW2390" s="51"/>
      <c r="CXX2390" s="13"/>
      <c r="CXY2390" s="13"/>
      <c r="CXZ2390" s="14"/>
      <c r="CYA2390" s="14"/>
      <c r="CYB2390" s="41"/>
      <c r="CYC2390" s="44"/>
      <c r="CYD2390" s="51"/>
      <c r="CYE2390" s="51"/>
      <c r="CYF2390" s="51"/>
      <c r="CYG2390" s="13"/>
      <c r="CYH2390" s="13"/>
      <c r="CYI2390" s="14"/>
      <c r="CYJ2390" s="14"/>
      <c r="CYK2390" s="41"/>
      <c r="CYL2390" s="44"/>
      <c r="CYM2390" s="51"/>
      <c r="CYN2390" s="51"/>
      <c r="CYO2390" s="51"/>
      <c r="CYP2390" s="13"/>
      <c r="CYQ2390" s="13"/>
      <c r="CYR2390" s="14"/>
      <c r="CYS2390" s="14"/>
      <c r="CYT2390" s="41"/>
      <c r="CYU2390" s="44"/>
      <c r="CYV2390" s="51"/>
      <c r="CYW2390" s="51"/>
      <c r="CYX2390" s="51"/>
      <c r="CYY2390" s="13"/>
      <c r="CYZ2390" s="13"/>
      <c r="CZA2390" s="14"/>
      <c r="CZB2390" s="14"/>
      <c r="CZC2390" s="41"/>
      <c r="CZD2390" s="44"/>
      <c r="CZE2390" s="51"/>
      <c r="CZF2390" s="51"/>
      <c r="CZG2390" s="51"/>
      <c r="CZH2390" s="13"/>
      <c r="CZI2390" s="13"/>
      <c r="CZJ2390" s="14"/>
      <c r="CZK2390" s="14"/>
      <c r="CZL2390" s="41"/>
      <c r="CZM2390" s="44"/>
      <c r="CZN2390" s="51"/>
      <c r="CZO2390" s="51"/>
      <c r="CZP2390" s="51"/>
      <c r="CZQ2390" s="13"/>
      <c r="CZR2390" s="13"/>
      <c r="CZS2390" s="14"/>
      <c r="CZT2390" s="14"/>
      <c r="CZU2390" s="41"/>
      <c r="CZV2390" s="44"/>
      <c r="CZW2390" s="51"/>
      <c r="CZX2390" s="51"/>
      <c r="CZY2390" s="51"/>
      <c r="CZZ2390" s="13"/>
      <c r="DAA2390" s="13"/>
      <c r="DAB2390" s="14"/>
      <c r="DAC2390" s="14"/>
      <c r="DAD2390" s="41"/>
      <c r="DAE2390" s="44"/>
      <c r="DAF2390" s="51"/>
      <c r="DAG2390" s="51"/>
      <c r="DAH2390" s="51"/>
      <c r="DAI2390" s="13"/>
      <c r="DAJ2390" s="13"/>
      <c r="DAK2390" s="14"/>
      <c r="DAL2390" s="14"/>
      <c r="DAM2390" s="41"/>
      <c r="DAN2390" s="44"/>
      <c r="DAO2390" s="51"/>
      <c r="DAP2390" s="51"/>
      <c r="DAQ2390" s="51"/>
      <c r="DAR2390" s="13"/>
      <c r="DAS2390" s="13"/>
      <c r="DAT2390" s="14"/>
      <c r="DAU2390" s="14"/>
      <c r="DAV2390" s="41"/>
      <c r="DAW2390" s="44"/>
      <c r="DAX2390" s="51"/>
      <c r="DAY2390" s="51"/>
      <c r="DAZ2390" s="51"/>
      <c r="DBA2390" s="13"/>
      <c r="DBB2390" s="13"/>
      <c r="DBC2390" s="14"/>
      <c r="DBD2390" s="14"/>
      <c r="DBE2390" s="41"/>
      <c r="DBF2390" s="44"/>
      <c r="DBG2390" s="51"/>
      <c r="DBH2390" s="51"/>
      <c r="DBI2390" s="51"/>
      <c r="DBJ2390" s="13"/>
      <c r="DBK2390" s="13"/>
      <c r="DBL2390" s="14"/>
      <c r="DBM2390" s="14"/>
      <c r="DBN2390" s="41"/>
      <c r="DBO2390" s="44"/>
      <c r="DBP2390" s="51"/>
      <c r="DBQ2390" s="51"/>
      <c r="DBR2390" s="51"/>
      <c r="DBS2390" s="13"/>
      <c r="DBT2390" s="13"/>
      <c r="DBU2390" s="14"/>
      <c r="DBV2390" s="14"/>
      <c r="DBW2390" s="41"/>
      <c r="DBX2390" s="44"/>
      <c r="DBY2390" s="51"/>
      <c r="DBZ2390" s="51"/>
      <c r="DCA2390" s="51"/>
      <c r="DCB2390" s="13"/>
      <c r="DCC2390" s="13"/>
      <c r="DCD2390" s="14"/>
      <c r="DCE2390" s="14"/>
      <c r="DCF2390" s="41"/>
      <c r="DCG2390" s="44"/>
      <c r="DCH2390" s="51"/>
      <c r="DCI2390" s="51"/>
      <c r="DCJ2390" s="51"/>
      <c r="DCK2390" s="13"/>
      <c r="DCL2390" s="13"/>
      <c r="DCM2390" s="14"/>
      <c r="DCN2390" s="14"/>
      <c r="DCO2390" s="41"/>
      <c r="DCP2390" s="44"/>
      <c r="DCQ2390" s="51"/>
      <c r="DCR2390" s="51"/>
      <c r="DCS2390" s="51"/>
      <c r="DCT2390" s="13"/>
      <c r="DCU2390" s="13"/>
      <c r="DCV2390" s="14"/>
      <c r="DCW2390" s="14"/>
      <c r="DCX2390" s="41"/>
      <c r="DCY2390" s="44"/>
      <c r="DCZ2390" s="51"/>
      <c r="DDA2390" s="51"/>
      <c r="DDB2390" s="51"/>
      <c r="DDC2390" s="13"/>
      <c r="DDD2390" s="13"/>
      <c r="DDE2390" s="14"/>
      <c r="DDF2390" s="14"/>
      <c r="DDG2390" s="41"/>
      <c r="DDH2390" s="44"/>
      <c r="DDI2390" s="51"/>
      <c r="DDJ2390" s="51"/>
      <c r="DDK2390" s="51"/>
      <c r="DDL2390" s="13"/>
      <c r="DDM2390" s="13"/>
      <c r="DDN2390" s="14"/>
      <c r="DDO2390" s="14"/>
      <c r="DDP2390" s="41"/>
      <c r="DDQ2390" s="44"/>
      <c r="DDR2390" s="51"/>
      <c r="DDS2390" s="51"/>
      <c r="DDT2390" s="51"/>
      <c r="DDU2390" s="13"/>
      <c r="DDV2390" s="13"/>
      <c r="DDW2390" s="14"/>
      <c r="DDX2390" s="14"/>
      <c r="DDY2390" s="41"/>
      <c r="DDZ2390" s="44"/>
      <c r="DEA2390" s="51"/>
      <c r="DEB2390" s="51"/>
      <c r="DEC2390" s="51"/>
      <c r="DED2390" s="13"/>
      <c r="DEE2390" s="13"/>
      <c r="DEF2390" s="14"/>
      <c r="DEG2390" s="14"/>
      <c r="DEH2390" s="41"/>
      <c r="DEI2390" s="44"/>
      <c r="DEJ2390" s="51"/>
      <c r="DEK2390" s="51"/>
      <c r="DEL2390" s="51"/>
      <c r="DEM2390" s="13"/>
      <c r="DEN2390" s="13"/>
      <c r="DEO2390" s="14"/>
      <c r="DEP2390" s="14"/>
      <c r="DEQ2390" s="41"/>
      <c r="DER2390" s="44"/>
      <c r="DES2390" s="51"/>
      <c r="DET2390" s="51"/>
      <c r="DEU2390" s="51"/>
      <c r="DEV2390" s="13"/>
      <c r="DEW2390" s="13"/>
      <c r="DEX2390" s="14"/>
      <c r="DEY2390" s="14"/>
      <c r="DEZ2390" s="41"/>
      <c r="DFA2390" s="44"/>
      <c r="DFB2390" s="51"/>
      <c r="DFC2390" s="51"/>
      <c r="DFD2390" s="51"/>
      <c r="DFE2390" s="13"/>
      <c r="DFF2390" s="13"/>
      <c r="DFG2390" s="14"/>
      <c r="DFH2390" s="14"/>
      <c r="DFI2390" s="41"/>
      <c r="DFJ2390" s="44"/>
      <c r="DFK2390" s="51"/>
      <c r="DFL2390" s="51"/>
      <c r="DFM2390" s="51"/>
      <c r="DFN2390" s="13"/>
      <c r="DFO2390" s="13"/>
      <c r="DFP2390" s="14"/>
      <c r="DFQ2390" s="14"/>
      <c r="DFR2390" s="41"/>
      <c r="DFS2390" s="44"/>
      <c r="DFT2390" s="51"/>
      <c r="DFU2390" s="51"/>
      <c r="DFV2390" s="51"/>
      <c r="DFW2390" s="13"/>
      <c r="DFX2390" s="13"/>
      <c r="DFY2390" s="14"/>
      <c r="DFZ2390" s="14"/>
      <c r="DGA2390" s="41"/>
      <c r="DGB2390" s="44"/>
      <c r="DGC2390" s="51"/>
      <c r="DGD2390" s="51"/>
      <c r="DGE2390" s="51"/>
      <c r="DGF2390" s="13"/>
      <c r="DGG2390" s="13"/>
      <c r="DGH2390" s="14"/>
      <c r="DGI2390" s="14"/>
      <c r="DGJ2390" s="41"/>
      <c r="DGK2390" s="44"/>
      <c r="DGL2390" s="51"/>
      <c r="DGM2390" s="51"/>
      <c r="DGN2390" s="51"/>
      <c r="DGO2390" s="13"/>
      <c r="DGP2390" s="13"/>
      <c r="DGQ2390" s="14"/>
      <c r="DGR2390" s="14"/>
      <c r="DGS2390" s="41"/>
      <c r="DGT2390" s="44"/>
      <c r="DGU2390" s="51"/>
      <c r="DGV2390" s="51"/>
      <c r="DGW2390" s="51"/>
      <c r="DGX2390" s="13"/>
      <c r="DGY2390" s="13"/>
      <c r="DGZ2390" s="14"/>
      <c r="DHA2390" s="14"/>
      <c r="DHB2390" s="41"/>
      <c r="DHC2390" s="44"/>
      <c r="DHD2390" s="51"/>
      <c r="DHE2390" s="51"/>
      <c r="DHF2390" s="51"/>
      <c r="DHG2390" s="13"/>
      <c r="DHH2390" s="13"/>
      <c r="DHI2390" s="14"/>
      <c r="DHJ2390" s="14"/>
      <c r="DHK2390" s="41"/>
      <c r="DHL2390" s="44"/>
      <c r="DHM2390" s="51"/>
      <c r="DHN2390" s="51"/>
      <c r="DHO2390" s="51"/>
      <c r="DHP2390" s="13"/>
      <c r="DHQ2390" s="13"/>
      <c r="DHR2390" s="14"/>
      <c r="DHS2390" s="14"/>
      <c r="DHT2390" s="41"/>
      <c r="DHU2390" s="44"/>
      <c r="DHV2390" s="51"/>
      <c r="DHW2390" s="51"/>
      <c r="DHX2390" s="51"/>
      <c r="DHY2390" s="13"/>
      <c r="DHZ2390" s="13"/>
      <c r="DIA2390" s="14"/>
      <c r="DIB2390" s="14"/>
      <c r="DIC2390" s="41"/>
      <c r="DID2390" s="44"/>
      <c r="DIE2390" s="51"/>
      <c r="DIF2390" s="51"/>
      <c r="DIG2390" s="51"/>
      <c r="DIH2390" s="13"/>
      <c r="DII2390" s="13"/>
      <c r="DIJ2390" s="14"/>
      <c r="DIK2390" s="14"/>
      <c r="DIL2390" s="41"/>
      <c r="DIM2390" s="44"/>
      <c r="DIN2390" s="51"/>
      <c r="DIO2390" s="51"/>
      <c r="DIP2390" s="51"/>
      <c r="DIQ2390" s="13"/>
      <c r="DIR2390" s="13"/>
      <c r="DIS2390" s="14"/>
      <c r="DIT2390" s="14"/>
      <c r="DIU2390" s="41"/>
      <c r="DIV2390" s="44"/>
      <c r="DIW2390" s="51"/>
      <c r="DIX2390" s="51"/>
      <c r="DIY2390" s="51"/>
      <c r="DIZ2390" s="13"/>
      <c r="DJA2390" s="13"/>
      <c r="DJB2390" s="14"/>
      <c r="DJC2390" s="14"/>
      <c r="DJD2390" s="41"/>
      <c r="DJE2390" s="44"/>
      <c r="DJF2390" s="51"/>
      <c r="DJG2390" s="51"/>
      <c r="DJH2390" s="51"/>
      <c r="DJI2390" s="13"/>
      <c r="DJJ2390" s="13"/>
      <c r="DJK2390" s="14"/>
      <c r="DJL2390" s="14"/>
      <c r="DJM2390" s="41"/>
      <c r="DJN2390" s="44"/>
      <c r="DJO2390" s="51"/>
      <c r="DJP2390" s="51"/>
      <c r="DJQ2390" s="51"/>
      <c r="DJR2390" s="13"/>
      <c r="DJS2390" s="13"/>
      <c r="DJT2390" s="14"/>
      <c r="DJU2390" s="14"/>
      <c r="DJV2390" s="41"/>
      <c r="DJW2390" s="44"/>
      <c r="DJX2390" s="51"/>
      <c r="DJY2390" s="51"/>
      <c r="DJZ2390" s="51"/>
      <c r="DKA2390" s="13"/>
      <c r="DKB2390" s="13"/>
      <c r="DKC2390" s="14"/>
      <c r="DKD2390" s="14"/>
      <c r="DKE2390" s="41"/>
      <c r="DKF2390" s="44"/>
      <c r="DKG2390" s="51"/>
      <c r="DKH2390" s="51"/>
      <c r="DKI2390" s="51"/>
      <c r="DKJ2390" s="13"/>
      <c r="DKK2390" s="13"/>
      <c r="DKL2390" s="14"/>
      <c r="DKM2390" s="14"/>
      <c r="DKN2390" s="41"/>
      <c r="DKO2390" s="44"/>
      <c r="DKP2390" s="51"/>
      <c r="DKQ2390" s="51"/>
      <c r="DKR2390" s="51"/>
      <c r="DKS2390" s="13"/>
      <c r="DKT2390" s="13"/>
      <c r="DKU2390" s="14"/>
      <c r="DKV2390" s="14"/>
      <c r="DKW2390" s="41"/>
      <c r="DKX2390" s="44"/>
      <c r="DKY2390" s="51"/>
      <c r="DKZ2390" s="51"/>
      <c r="DLA2390" s="51"/>
      <c r="DLB2390" s="13"/>
      <c r="DLC2390" s="13"/>
      <c r="DLD2390" s="14"/>
      <c r="DLE2390" s="14"/>
      <c r="DLF2390" s="41"/>
      <c r="DLG2390" s="44"/>
      <c r="DLH2390" s="51"/>
      <c r="DLI2390" s="51"/>
      <c r="DLJ2390" s="51"/>
      <c r="DLK2390" s="13"/>
      <c r="DLL2390" s="13"/>
      <c r="DLM2390" s="14"/>
      <c r="DLN2390" s="14"/>
      <c r="DLO2390" s="41"/>
      <c r="DLP2390" s="44"/>
      <c r="DLQ2390" s="51"/>
      <c r="DLR2390" s="51"/>
      <c r="DLS2390" s="51"/>
      <c r="DLT2390" s="13"/>
      <c r="DLU2390" s="13"/>
      <c r="DLV2390" s="14"/>
      <c r="DLW2390" s="14"/>
      <c r="DLX2390" s="41"/>
      <c r="DLY2390" s="44"/>
      <c r="DLZ2390" s="51"/>
      <c r="DMA2390" s="51"/>
      <c r="DMB2390" s="51"/>
      <c r="DMC2390" s="13"/>
      <c r="DMD2390" s="13"/>
      <c r="DME2390" s="14"/>
      <c r="DMF2390" s="14"/>
      <c r="DMG2390" s="41"/>
      <c r="DMH2390" s="44"/>
      <c r="DMI2390" s="51"/>
      <c r="DMJ2390" s="51"/>
      <c r="DMK2390" s="51"/>
      <c r="DML2390" s="13"/>
      <c r="DMM2390" s="13"/>
      <c r="DMN2390" s="14"/>
      <c r="DMO2390" s="14"/>
      <c r="DMP2390" s="41"/>
      <c r="DMQ2390" s="44"/>
      <c r="DMR2390" s="51"/>
      <c r="DMS2390" s="51"/>
      <c r="DMT2390" s="51"/>
      <c r="DMU2390" s="13"/>
      <c r="DMV2390" s="13"/>
      <c r="DMW2390" s="14"/>
      <c r="DMX2390" s="14"/>
      <c r="DMY2390" s="41"/>
      <c r="DMZ2390" s="44"/>
      <c r="DNA2390" s="51"/>
      <c r="DNB2390" s="51"/>
      <c r="DNC2390" s="51"/>
      <c r="DND2390" s="13"/>
      <c r="DNE2390" s="13"/>
      <c r="DNF2390" s="14"/>
      <c r="DNG2390" s="14"/>
      <c r="DNH2390" s="41"/>
      <c r="DNI2390" s="44"/>
      <c r="DNJ2390" s="51"/>
      <c r="DNK2390" s="51"/>
      <c r="DNL2390" s="51"/>
      <c r="DNM2390" s="13"/>
      <c r="DNN2390" s="13"/>
      <c r="DNO2390" s="14"/>
      <c r="DNP2390" s="14"/>
      <c r="DNQ2390" s="41"/>
      <c r="DNR2390" s="44"/>
      <c r="DNS2390" s="51"/>
      <c r="DNT2390" s="51"/>
      <c r="DNU2390" s="51"/>
      <c r="DNV2390" s="13"/>
      <c r="DNW2390" s="13"/>
      <c r="DNX2390" s="14"/>
      <c r="DNY2390" s="14"/>
      <c r="DNZ2390" s="41"/>
      <c r="DOA2390" s="44"/>
      <c r="DOB2390" s="51"/>
      <c r="DOC2390" s="51"/>
      <c r="DOD2390" s="51"/>
      <c r="DOE2390" s="13"/>
      <c r="DOF2390" s="13"/>
      <c r="DOG2390" s="14"/>
      <c r="DOH2390" s="14"/>
      <c r="DOI2390" s="41"/>
      <c r="DOJ2390" s="44"/>
      <c r="DOK2390" s="51"/>
      <c r="DOL2390" s="51"/>
      <c r="DOM2390" s="51"/>
      <c r="DON2390" s="13"/>
      <c r="DOO2390" s="13"/>
      <c r="DOP2390" s="14"/>
      <c r="DOQ2390" s="14"/>
      <c r="DOR2390" s="41"/>
      <c r="DOS2390" s="44"/>
      <c r="DOT2390" s="51"/>
      <c r="DOU2390" s="51"/>
      <c r="DOV2390" s="51"/>
      <c r="DOW2390" s="13"/>
      <c r="DOX2390" s="13"/>
      <c r="DOY2390" s="14"/>
      <c r="DOZ2390" s="14"/>
      <c r="DPA2390" s="41"/>
      <c r="DPB2390" s="44"/>
      <c r="DPC2390" s="51"/>
      <c r="DPD2390" s="51"/>
      <c r="DPE2390" s="51"/>
      <c r="DPF2390" s="13"/>
      <c r="DPG2390" s="13"/>
      <c r="DPH2390" s="14"/>
      <c r="DPI2390" s="14"/>
      <c r="DPJ2390" s="41"/>
      <c r="DPK2390" s="44"/>
      <c r="DPL2390" s="51"/>
      <c r="DPM2390" s="51"/>
      <c r="DPN2390" s="51"/>
      <c r="DPO2390" s="13"/>
      <c r="DPP2390" s="13"/>
      <c r="DPQ2390" s="14"/>
      <c r="DPR2390" s="14"/>
      <c r="DPS2390" s="41"/>
      <c r="DPT2390" s="44"/>
      <c r="DPU2390" s="51"/>
      <c r="DPV2390" s="51"/>
      <c r="DPW2390" s="51"/>
      <c r="DPX2390" s="13"/>
      <c r="DPY2390" s="13"/>
      <c r="DPZ2390" s="14"/>
      <c r="DQA2390" s="14"/>
      <c r="DQB2390" s="41"/>
      <c r="DQC2390" s="44"/>
      <c r="DQD2390" s="51"/>
      <c r="DQE2390" s="51"/>
      <c r="DQF2390" s="51"/>
      <c r="DQG2390" s="13"/>
      <c r="DQH2390" s="13"/>
      <c r="DQI2390" s="14"/>
      <c r="DQJ2390" s="14"/>
      <c r="DQK2390" s="41"/>
      <c r="DQL2390" s="44"/>
      <c r="DQM2390" s="51"/>
      <c r="DQN2390" s="51"/>
      <c r="DQO2390" s="51"/>
      <c r="DQP2390" s="13"/>
      <c r="DQQ2390" s="13"/>
      <c r="DQR2390" s="14"/>
      <c r="DQS2390" s="14"/>
      <c r="DQT2390" s="41"/>
      <c r="DQU2390" s="44"/>
      <c r="DQV2390" s="51"/>
      <c r="DQW2390" s="51"/>
      <c r="DQX2390" s="51"/>
      <c r="DQY2390" s="13"/>
      <c r="DQZ2390" s="13"/>
      <c r="DRA2390" s="14"/>
      <c r="DRB2390" s="14"/>
      <c r="DRC2390" s="41"/>
      <c r="DRD2390" s="44"/>
      <c r="DRE2390" s="51"/>
      <c r="DRF2390" s="51"/>
      <c r="DRG2390" s="51"/>
      <c r="DRH2390" s="13"/>
      <c r="DRI2390" s="13"/>
      <c r="DRJ2390" s="14"/>
      <c r="DRK2390" s="14"/>
      <c r="DRL2390" s="41"/>
      <c r="DRM2390" s="44"/>
      <c r="DRN2390" s="51"/>
      <c r="DRO2390" s="51"/>
      <c r="DRP2390" s="51"/>
      <c r="DRQ2390" s="13"/>
      <c r="DRR2390" s="13"/>
      <c r="DRS2390" s="14"/>
      <c r="DRT2390" s="14"/>
      <c r="DRU2390" s="41"/>
      <c r="DRV2390" s="44"/>
      <c r="DRW2390" s="51"/>
      <c r="DRX2390" s="51"/>
      <c r="DRY2390" s="51"/>
      <c r="DRZ2390" s="13"/>
      <c r="DSA2390" s="13"/>
      <c r="DSB2390" s="14"/>
      <c r="DSC2390" s="14"/>
      <c r="DSD2390" s="41"/>
      <c r="DSE2390" s="44"/>
      <c r="DSF2390" s="51"/>
      <c r="DSG2390" s="51"/>
      <c r="DSH2390" s="51"/>
      <c r="DSI2390" s="13"/>
      <c r="DSJ2390" s="13"/>
      <c r="DSK2390" s="14"/>
      <c r="DSL2390" s="14"/>
      <c r="DSM2390" s="41"/>
      <c r="DSN2390" s="44"/>
      <c r="DSO2390" s="51"/>
      <c r="DSP2390" s="51"/>
      <c r="DSQ2390" s="51"/>
      <c r="DSR2390" s="13"/>
      <c r="DSS2390" s="13"/>
      <c r="DST2390" s="14"/>
      <c r="DSU2390" s="14"/>
      <c r="DSV2390" s="41"/>
      <c r="DSW2390" s="44"/>
      <c r="DSX2390" s="51"/>
      <c r="DSY2390" s="51"/>
      <c r="DSZ2390" s="51"/>
      <c r="DTA2390" s="13"/>
      <c r="DTB2390" s="13"/>
      <c r="DTC2390" s="14"/>
      <c r="DTD2390" s="14"/>
      <c r="DTE2390" s="41"/>
      <c r="DTF2390" s="44"/>
      <c r="DTG2390" s="51"/>
      <c r="DTH2390" s="51"/>
      <c r="DTI2390" s="51"/>
      <c r="DTJ2390" s="13"/>
      <c r="DTK2390" s="13"/>
      <c r="DTL2390" s="14"/>
      <c r="DTM2390" s="14"/>
      <c r="DTN2390" s="41"/>
      <c r="DTO2390" s="44"/>
      <c r="DTP2390" s="51"/>
      <c r="DTQ2390" s="51"/>
      <c r="DTR2390" s="51"/>
      <c r="DTS2390" s="13"/>
      <c r="DTT2390" s="13"/>
      <c r="DTU2390" s="14"/>
      <c r="DTV2390" s="14"/>
      <c r="DTW2390" s="41"/>
      <c r="DTX2390" s="44"/>
      <c r="DTY2390" s="51"/>
      <c r="DTZ2390" s="51"/>
      <c r="DUA2390" s="51"/>
      <c r="DUB2390" s="13"/>
      <c r="DUC2390" s="13"/>
      <c r="DUD2390" s="14"/>
      <c r="DUE2390" s="14"/>
      <c r="DUF2390" s="41"/>
      <c r="DUG2390" s="44"/>
      <c r="DUH2390" s="51"/>
      <c r="DUI2390" s="51"/>
      <c r="DUJ2390" s="51"/>
      <c r="DUK2390" s="13"/>
      <c r="DUL2390" s="13"/>
      <c r="DUM2390" s="14"/>
      <c r="DUN2390" s="14"/>
      <c r="DUO2390" s="41"/>
      <c r="DUP2390" s="44"/>
      <c r="DUQ2390" s="51"/>
      <c r="DUR2390" s="51"/>
      <c r="DUS2390" s="51"/>
      <c r="DUT2390" s="13"/>
      <c r="DUU2390" s="13"/>
      <c r="DUV2390" s="14"/>
      <c r="DUW2390" s="14"/>
      <c r="DUX2390" s="41"/>
      <c r="DUY2390" s="44"/>
      <c r="DUZ2390" s="51"/>
      <c r="DVA2390" s="51"/>
      <c r="DVB2390" s="51"/>
      <c r="DVC2390" s="13"/>
      <c r="DVD2390" s="13"/>
      <c r="DVE2390" s="14"/>
      <c r="DVF2390" s="14"/>
      <c r="DVG2390" s="41"/>
      <c r="DVH2390" s="44"/>
      <c r="DVI2390" s="51"/>
      <c r="DVJ2390" s="51"/>
      <c r="DVK2390" s="51"/>
      <c r="DVL2390" s="13"/>
      <c r="DVM2390" s="13"/>
      <c r="DVN2390" s="14"/>
      <c r="DVO2390" s="14"/>
      <c r="DVP2390" s="41"/>
      <c r="DVQ2390" s="44"/>
      <c r="DVR2390" s="51"/>
      <c r="DVS2390" s="51"/>
      <c r="DVT2390" s="51"/>
      <c r="DVU2390" s="13"/>
      <c r="DVV2390" s="13"/>
      <c r="DVW2390" s="14"/>
      <c r="DVX2390" s="14"/>
      <c r="DVY2390" s="41"/>
      <c r="DVZ2390" s="44"/>
      <c r="DWA2390" s="51"/>
      <c r="DWB2390" s="51"/>
      <c r="DWC2390" s="51"/>
      <c r="DWD2390" s="13"/>
      <c r="DWE2390" s="13"/>
      <c r="DWF2390" s="14"/>
      <c r="DWG2390" s="14"/>
      <c r="DWH2390" s="41"/>
      <c r="DWI2390" s="44"/>
      <c r="DWJ2390" s="51"/>
      <c r="DWK2390" s="51"/>
      <c r="DWL2390" s="51"/>
      <c r="DWM2390" s="13"/>
      <c r="DWN2390" s="13"/>
      <c r="DWO2390" s="14"/>
      <c r="DWP2390" s="14"/>
      <c r="DWQ2390" s="41"/>
      <c r="DWR2390" s="44"/>
      <c r="DWS2390" s="51"/>
      <c r="DWT2390" s="51"/>
      <c r="DWU2390" s="51"/>
      <c r="DWV2390" s="13"/>
      <c r="DWW2390" s="13"/>
      <c r="DWX2390" s="14"/>
      <c r="DWY2390" s="14"/>
      <c r="DWZ2390" s="41"/>
      <c r="DXA2390" s="44"/>
      <c r="DXB2390" s="51"/>
      <c r="DXC2390" s="51"/>
      <c r="DXD2390" s="51"/>
      <c r="DXE2390" s="13"/>
      <c r="DXF2390" s="13"/>
      <c r="DXG2390" s="14"/>
      <c r="DXH2390" s="14"/>
      <c r="DXI2390" s="41"/>
      <c r="DXJ2390" s="44"/>
      <c r="DXK2390" s="51"/>
      <c r="DXL2390" s="51"/>
      <c r="DXM2390" s="51"/>
      <c r="DXN2390" s="13"/>
      <c r="DXO2390" s="13"/>
      <c r="DXP2390" s="14"/>
      <c r="DXQ2390" s="14"/>
      <c r="DXR2390" s="41"/>
      <c r="DXS2390" s="44"/>
      <c r="DXT2390" s="51"/>
      <c r="DXU2390" s="51"/>
      <c r="DXV2390" s="51"/>
      <c r="DXW2390" s="13"/>
      <c r="DXX2390" s="13"/>
      <c r="DXY2390" s="14"/>
      <c r="DXZ2390" s="14"/>
      <c r="DYA2390" s="41"/>
      <c r="DYB2390" s="44"/>
      <c r="DYC2390" s="51"/>
      <c r="DYD2390" s="51"/>
      <c r="DYE2390" s="51"/>
      <c r="DYF2390" s="13"/>
      <c r="DYG2390" s="13"/>
      <c r="DYH2390" s="14"/>
      <c r="DYI2390" s="14"/>
      <c r="DYJ2390" s="41"/>
      <c r="DYK2390" s="44"/>
      <c r="DYL2390" s="51"/>
      <c r="DYM2390" s="51"/>
      <c r="DYN2390" s="51"/>
      <c r="DYO2390" s="13"/>
      <c r="DYP2390" s="13"/>
      <c r="DYQ2390" s="14"/>
      <c r="DYR2390" s="14"/>
      <c r="DYS2390" s="41"/>
      <c r="DYT2390" s="44"/>
      <c r="DYU2390" s="51"/>
      <c r="DYV2390" s="51"/>
      <c r="DYW2390" s="51"/>
      <c r="DYX2390" s="13"/>
      <c r="DYY2390" s="13"/>
      <c r="DYZ2390" s="14"/>
      <c r="DZA2390" s="14"/>
      <c r="DZB2390" s="41"/>
      <c r="DZC2390" s="44"/>
      <c r="DZD2390" s="51"/>
      <c r="DZE2390" s="51"/>
      <c r="DZF2390" s="51"/>
      <c r="DZG2390" s="13"/>
      <c r="DZH2390" s="13"/>
      <c r="DZI2390" s="14"/>
      <c r="DZJ2390" s="14"/>
      <c r="DZK2390" s="41"/>
      <c r="DZL2390" s="44"/>
      <c r="DZM2390" s="51"/>
      <c r="DZN2390" s="51"/>
      <c r="DZO2390" s="51"/>
      <c r="DZP2390" s="13"/>
      <c r="DZQ2390" s="13"/>
      <c r="DZR2390" s="14"/>
      <c r="DZS2390" s="14"/>
      <c r="DZT2390" s="41"/>
      <c r="DZU2390" s="44"/>
      <c r="DZV2390" s="51"/>
      <c r="DZW2390" s="51"/>
      <c r="DZX2390" s="51"/>
      <c r="DZY2390" s="13"/>
      <c r="DZZ2390" s="13"/>
      <c r="EAA2390" s="14"/>
      <c r="EAB2390" s="14"/>
      <c r="EAC2390" s="41"/>
      <c r="EAD2390" s="44"/>
      <c r="EAE2390" s="51"/>
      <c r="EAF2390" s="51"/>
      <c r="EAG2390" s="51"/>
      <c r="EAH2390" s="13"/>
      <c r="EAI2390" s="13"/>
      <c r="EAJ2390" s="14"/>
      <c r="EAK2390" s="14"/>
      <c r="EAL2390" s="41"/>
      <c r="EAM2390" s="44"/>
      <c r="EAN2390" s="51"/>
      <c r="EAO2390" s="51"/>
      <c r="EAP2390" s="51"/>
      <c r="EAQ2390" s="13"/>
      <c r="EAR2390" s="13"/>
      <c r="EAS2390" s="14"/>
      <c r="EAT2390" s="14"/>
      <c r="EAU2390" s="41"/>
      <c r="EAV2390" s="44"/>
      <c r="EAW2390" s="51"/>
      <c r="EAX2390" s="51"/>
      <c r="EAY2390" s="51"/>
      <c r="EAZ2390" s="13"/>
      <c r="EBA2390" s="13"/>
      <c r="EBB2390" s="14"/>
      <c r="EBC2390" s="14"/>
      <c r="EBD2390" s="41"/>
      <c r="EBE2390" s="44"/>
      <c r="EBF2390" s="51"/>
      <c r="EBG2390" s="51"/>
      <c r="EBH2390" s="51"/>
      <c r="EBI2390" s="13"/>
      <c r="EBJ2390" s="13"/>
      <c r="EBK2390" s="14"/>
      <c r="EBL2390" s="14"/>
      <c r="EBM2390" s="41"/>
      <c r="EBN2390" s="44"/>
      <c r="EBO2390" s="51"/>
      <c r="EBP2390" s="51"/>
      <c r="EBQ2390" s="51"/>
      <c r="EBR2390" s="13"/>
      <c r="EBS2390" s="13"/>
      <c r="EBT2390" s="14"/>
      <c r="EBU2390" s="14"/>
      <c r="EBV2390" s="41"/>
      <c r="EBW2390" s="44"/>
      <c r="EBX2390" s="51"/>
      <c r="EBY2390" s="51"/>
      <c r="EBZ2390" s="51"/>
      <c r="ECA2390" s="13"/>
      <c r="ECB2390" s="13"/>
      <c r="ECC2390" s="14"/>
      <c r="ECD2390" s="14"/>
      <c r="ECE2390" s="41"/>
      <c r="ECF2390" s="44"/>
      <c r="ECG2390" s="51"/>
      <c r="ECH2390" s="51"/>
      <c r="ECI2390" s="51"/>
      <c r="ECJ2390" s="13"/>
      <c r="ECK2390" s="13"/>
      <c r="ECL2390" s="14"/>
      <c r="ECM2390" s="14"/>
      <c r="ECN2390" s="41"/>
      <c r="ECO2390" s="44"/>
      <c r="ECP2390" s="51"/>
      <c r="ECQ2390" s="51"/>
      <c r="ECR2390" s="51"/>
      <c r="ECS2390" s="13"/>
      <c r="ECT2390" s="13"/>
      <c r="ECU2390" s="14"/>
      <c r="ECV2390" s="14"/>
      <c r="ECW2390" s="41"/>
      <c r="ECX2390" s="44"/>
      <c r="ECY2390" s="51"/>
      <c r="ECZ2390" s="51"/>
      <c r="EDA2390" s="51"/>
      <c r="EDB2390" s="13"/>
      <c r="EDC2390" s="13"/>
      <c r="EDD2390" s="14"/>
      <c r="EDE2390" s="14"/>
      <c r="EDF2390" s="41"/>
      <c r="EDG2390" s="44"/>
      <c r="EDH2390" s="51"/>
      <c r="EDI2390" s="51"/>
      <c r="EDJ2390" s="51"/>
      <c r="EDK2390" s="13"/>
      <c r="EDL2390" s="13"/>
      <c r="EDM2390" s="14"/>
      <c r="EDN2390" s="14"/>
      <c r="EDO2390" s="41"/>
      <c r="EDP2390" s="44"/>
      <c r="EDQ2390" s="51"/>
      <c r="EDR2390" s="51"/>
      <c r="EDS2390" s="51"/>
      <c r="EDT2390" s="13"/>
      <c r="EDU2390" s="13"/>
      <c r="EDV2390" s="14"/>
      <c r="EDW2390" s="14"/>
      <c r="EDX2390" s="41"/>
      <c r="EDY2390" s="44"/>
      <c r="EDZ2390" s="51"/>
      <c r="EEA2390" s="51"/>
      <c r="EEB2390" s="51"/>
      <c r="EEC2390" s="13"/>
      <c r="EED2390" s="13"/>
      <c r="EEE2390" s="14"/>
      <c r="EEF2390" s="14"/>
      <c r="EEG2390" s="41"/>
      <c r="EEH2390" s="44"/>
      <c r="EEI2390" s="51"/>
      <c r="EEJ2390" s="51"/>
      <c r="EEK2390" s="51"/>
      <c r="EEL2390" s="13"/>
      <c r="EEM2390" s="13"/>
      <c r="EEN2390" s="14"/>
      <c r="EEO2390" s="14"/>
      <c r="EEP2390" s="41"/>
      <c r="EEQ2390" s="44"/>
      <c r="EER2390" s="51"/>
      <c r="EES2390" s="51"/>
      <c r="EET2390" s="51"/>
      <c r="EEU2390" s="13"/>
      <c r="EEV2390" s="13"/>
      <c r="EEW2390" s="14"/>
      <c r="EEX2390" s="14"/>
      <c r="EEY2390" s="41"/>
      <c r="EEZ2390" s="44"/>
      <c r="EFA2390" s="51"/>
      <c r="EFB2390" s="51"/>
      <c r="EFC2390" s="51"/>
      <c r="EFD2390" s="13"/>
      <c r="EFE2390" s="13"/>
      <c r="EFF2390" s="14"/>
      <c r="EFG2390" s="14"/>
      <c r="EFH2390" s="41"/>
      <c r="EFI2390" s="44"/>
      <c r="EFJ2390" s="51"/>
      <c r="EFK2390" s="51"/>
      <c r="EFL2390" s="51"/>
      <c r="EFM2390" s="13"/>
      <c r="EFN2390" s="13"/>
      <c r="EFO2390" s="14"/>
      <c r="EFP2390" s="14"/>
      <c r="EFQ2390" s="41"/>
      <c r="EFR2390" s="44"/>
      <c r="EFS2390" s="51"/>
      <c r="EFT2390" s="51"/>
      <c r="EFU2390" s="51"/>
      <c r="EFV2390" s="13"/>
      <c r="EFW2390" s="13"/>
      <c r="EFX2390" s="14"/>
      <c r="EFY2390" s="14"/>
      <c r="EFZ2390" s="41"/>
      <c r="EGA2390" s="44"/>
      <c r="EGB2390" s="51"/>
      <c r="EGC2390" s="51"/>
      <c r="EGD2390" s="51"/>
      <c r="EGE2390" s="13"/>
      <c r="EGF2390" s="13"/>
      <c r="EGG2390" s="14"/>
      <c r="EGH2390" s="14"/>
      <c r="EGI2390" s="41"/>
      <c r="EGJ2390" s="44"/>
      <c r="EGK2390" s="51"/>
      <c r="EGL2390" s="51"/>
      <c r="EGM2390" s="51"/>
      <c r="EGN2390" s="13"/>
      <c r="EGO2390" s="13"/>
      <c r="EGP2390" s="14"/>
      <c r="EGQ2390" s="14"/>
      <c r="EGR2390" s="41"/>
      <c r="EGS2390" s="44"/>
      <c r="EGT2390" s="51"/>
      <c r="EGU2390" s="51"/>
      <c r="EGV2390" s="51"/>
      <c r="EGW2390" s="13"/>
      <c r="EGX2390" s="13"/>
      <c r="EGY2390" s="14"/>
      <c r="EGZ2390" s="14"/>
      <c r="EHA2390" s="41"/>
      <c r="EHB2390" s="44"/>
      <c r="EHC2390" s="51"/>
      <c r="EHD2390" s="51"/>
      <c r="EHE2390" s="51"/>
      <c r="EHF2390" s="13"/>
      <c r="EHG2390" s="13"/>
      <c r="EHH2390" s="14"/>
      <c r="EHI2390" s="14"/>
      <c r="EHJ2390" s="41"/>
      <c r="EHK2390" s="44"/>
      <c r="EHL2390" s="51"/>
      <c r="EHM2390" s="51"/>
      <c r="EHN2390" s="51"/>
      <c r="EHO2390" s="13"/>
      <c r="EHP2390" s="13"/>
      <c r="EHQ2390" s="14"/>
      <c r="EHR2390" s="14"/>
      <c r="EHS2390" s="41"/>
      <c r="EHT2390" s="44"/>
      <c r="EHU2390" s="51"/>
      <c r="EHV2390" s="51"/>
      <c r="EHW2390" s="51"/>
      <c r="EHX2390" s="13"/>
      <c r="EHY2390" s="13"/>
      <c r="EHZ2390" s="14"/>
      <c r="EIA2390" s="14"/>
      <c r="EIB2390" s="41"/>
      <c r="EIC2390" s="44"/>
      <c r="EID2390" s="51"/>
      <c r="EIE2390" s="51"/>
      <c r="EIF2390" s="51"/>
      <c r="EIG2390" s="13"/>
      <c r="EIH2390" s="13"/>
      <c r="EII2390" s="14"/>
      <c r="EIJ2390" s="14"/>
      <c r="EIK2390" s="41"/>
      <c r="EIL2390" s="44"/>
      <c r="EIM2390" s="51"/>
      <c r="EIN2390" s="51"/>
      <c r="EIO2390" s="51"/>
      <c r="EIP2390" s="13"/>
      <c r="EIQ2390" s="13"/>
      <c r="EIR2390" s="14"/>
      <c r="EIS2390" s="14"/>
      <c r="EIT2390" s="41"/>
      <c r="EIU2390" s="44"/>
      <c r="EIV2390" s="51"/>
      <c r="EIW2390" s="51"/>
      <c r="EIX2390" s="51"/>
      <c r="EIY2390" s="13"/>
      <c r="EIZ2390" s="13"/>
      <c r="EJA2390" s="14"/>
      <c r="EJB2390" s="14"/>
      <c r="EJC2390" s="41"/>
      <c r="EJD2390" s="44"/>
      <c r="EJE2390" s="51"/>
      <c r="EJF2390" s="51"/>
      <c r="EJG2390" s="51"/>
      <c r="EJH2390" s="13"/>
      <c r="EJI2390" s="13"/>
      <c r="EJJ2390" s="14"/>
      <c r="EJK2390" s="14"/>
      <c r="EJL2390" s="41"/>
      <c r="EJM2390" s="44"/>
      <c r="EJN2390" s="51"/>
      <c r="EJO2390" s="51"/>
      <c r="EJP2390" s="51"/>
      <c r="EJQ2390" s="13"/>
      <c r="EJR2390" s="13"/>
      <c r="EJS2390" s="14"/>
      <c r="EJT2390" s="14"/>
      <c r="EJU2390" s="41"/>
      <c r="EJV2390" s="44"/>
      <c r="EJW2390" s="51"/>
      <c r="EJX2390" s="51"/>
      <c r="EJY2390" s="51"/>
      <c r="EJZ2390" s="13"/>
      <c r="EKA2390" s="13"/>
      <c r="EKB2390" s="14"/>
      <c r="EKC2390" s="14"/>
      <c r="EKD2390" s="41"/>
      <c r="EKE2390" s="44"/>
      <c r="EKF2390" s="51"/>
      <c r="EKG2390" s="51"/>
      <c r="EKH2390" s="51"/>
      <c r="EKI2390" s="13"/>
      <c r="EKJ2390" s="13"/>
      <c r="EKK2390" s="14"/>
      <c r="EKL2390" s="14"/>
      <c r="EKM2390" s="41"/>
      <c r="EKN2390" s="44"/>
      <c r="EKO2390" s="51"/>
      <c r="EKP2390" s="51"/>
      <c r="EKQ2390" s="51"/>
      <c r="EKR2390" s="13"/>
      <c r="EKS2390" s="13"/>
      <c r="EKT2390" s="14"/>
      <c r="EKU2390" s="14"/>
      <c r="EKV2390" s="41"/>
      <c r="EKW2390" s="44"/>
      <c r="EKX2390" s="51"/>
      <c r="EKY2390" s="51"/>
      <c r="EKZ2390" s="51"/>
      <c r="ELA2390" s="13"/>
      <c r="ELB2390" s="13"/>
      <c r="ELC2390" s="14"/>
      <c r="ELD2390" s="14"/>
      <c r="ELE2390" s="41"/>
      <c r="ELF2390" s="44"/>
      <c r="ELG2390" s="51"/>
      <c r="ELH2390" s="51"/>
      <c r="ELI2390" s="51"/>
      <c r="ELJ2390" s="13"/>
      <c r="ELK2390" s="13"/>
      <c r="ELL2390" s="14"/>
      <c r="ELM2390" s="14"/>
      <c r="ELN2390" s="41"/>
      <c r="ELO2390" s="44"/>
      <c r="ELP2390" s="51"/>
      <c r="ELQ2390" s="51"/>
      <c r="ELR2390" s="51"/>
      <c r="ELS2390" s="13"/>
      <c r="ELT2390" s="13"/>
      <c r="ELU2390" s="14"/>
      <c r="ELV2390" s="14"/>
      <c r="ELW2390" s="41"/>
      <c r="ELX2390" s="44"/>
      <c r="ELY2390" s="51"/>
      <c r="ELZ2390" s="51"/>
      <c r="EMA2390" s="51"/>
      <c r="EMB2390" s="13"/>
      <c r="EMC2390" s="13"/>
      <c r="EMD2390" s="14"/>
      <c r="EME2390" s="14"/>
      <c r="EMF2390" s="41"/>
      <c r="EMG2390" s="44"/>
      <c r="EMH2390" s="51"/>
      <c r="EMI2390" s="51"/>
      <c r="EMJ2390" s="51"/>
      <c r="EMK2390" s="13"/>
      <c r="EML2390" s="13"/>
      <c r="EMM2390" s="14"/>
      <c r="EMN2390" s="14"/>
      <c r="EMO2390" s="41"/>
      <c r="EMP2390" s="44"/>
      <c r="EMQ2390" s="51"/>
      <c r="EMR2390" s="51"/>
      <c r="EMS2390" s="51"/>
      <c r="EMT2390" s="13"/>
      <c r="EMU2390" s="13"/>
      <c r="EMV2390" s="14"/>
      <c r="EMW2390" s="14"/>
      <c r="EMX2390" s="41"/>
      <c r="EMY2390" s="44"/>
      <c r="EMZ2390" s="51"/>
      <c r="ENA2390" s="51"/>
      <c r="ENB2390" s="51"/>
      <c r="ENC2390" s="13"/>
      <c r="END2390" s="13"/>
      <c r="ENE2390" s="14"/>
      <c r="ENF2390" s="14"/>
      <c r="ENG2390" s="41"/>
      <c r="ENH2390" s="44"/>
      <c r="ENI2390" s="51"/>
      <c r="ENJ2390" s="51"/>
      <c r="ENK2390" s="51"/>
      <c r="ENL2390" s="13"/>
      <c r="ENM2390" s="13"/>
      <c r="ENN2390" s="14"/>
      <c r="ENO2390" s="14"/>
      <c r="ENP2390" s="41"/>
      <c r="ENQ2390" s="44"/>
      <c r="ENR2390" s="51"/>
      <c r="ENS2390" s="51"/>
      <c r="ENT2390" s="51"/>
      <c r="ENU2390" s="13"/>
      <c r="ENV2390" s="13"/>
      <c r="ENW2390" s="14"/>
      <c r="ENX2390" s="14"/>
      <c r="ENY2390" s="41"/>
      <c r="ENZ2390" s="44"/>
      <c r="EOA2390" s="51"/>
      <c r="EOB2390" s="51"/>
      <c r="EOC2390" s="51"/>
      <c r="EOD2390" s="13"/>
      <c r="EOE2390" s="13"/>
      <c r="EOF2390" s="14"/>
      <c r="EOG2390" s="14"/>
      <c r="EOH2390" s="41"/>
      <c r="EOI2390" s="44"/>
      <c r="EOJ2390" s="51"/>
      <c r="EOK2390" s="51"/>
      <c r="EOL2390" s="51"/>
      <c r="EOM2390" s="13"/>
      <c r="EON2390" s="13"/>
      <c r="EOO2390" s="14"/>
      <c r="EOP2390" s="14"/>
      <c r="EOQ2390" s="41"/>
      <c r="EOR2390" s="44"/>
      <c r="EOS2390" s="51"/>
      <c r="EOT2390" s="51"/>
      <c r="EOU2390" s="51"/>
      <c r="EOV2390" s="13"/>
      <c r="EOW2390" s="13"/>
      <c r="EOX2390" s="14"/>
      <c r="EOY2390" s="14"/>
      <c r="EOZ2390" s="41"/>
      <c r="EPA2390" s="44"/>
      <c r="EPB2390" s="51"/>
      <c r="EPC2390" s="51"/>
      <c r="EPD2390" s="51"/>
      <c r="EPE2390" s="13"/>
      <c r="EPF2390" s="13"/>
      <c r="EPG2390" s="14"/>
      <c r="EPH2390" s="14"/>
      <c r="EPI2390" s="41"/>
      <c r="EPJ2390" s="44"/>
      <c r="EPK2390" s="51"/>
      <c r="EPL2390" s="51"/>
      <c r="EPM2390" s="51"/>
      <c r="EPN2390" s="13"/>
      <c r="EPO2390" s="13"/>
      <c r="EPP2390" s="14"/>
      <c r="EPQ2390" s="14"/>
      <c r="EPR2390" s="41"/>
      <c r="EPS2390" s="44"/>
      <c r="EPT2390" s="51"/>
      <c r="EPU2390" s="51"/>
      <c r="EPV2390" s="51"/>
      <c r="EPW2390" s="13"/>
      <c r="EPX2390" s="13"/>
      <c r="EPY2390" s="14"/>
      <c r="EPZ2390" s="14"/>
      <c r="EQA2390" s="41"/>
      <c r="EQB2390" s="44"/>
      <c r="EQC2390" s="51"/>
      <c r="EQD2390" s="51"/>
      <c r="EQE2390" s="51"/>
      <c r="EQF2390" s="13"/>
      <c r="EQG2390" s="13"/>
      <c r="EQH2390" s="14"/>
      <c r="EQI2390" s="14"/>
      <c r="EQJ2390" s="41"/>
      <c r="EQK2390" s="44"/>
      <c r="EQL2390" s="51"/>
      <c r="EQM2390" s="51"/>
      <c r="EQN2390" s="51"/>
      <c r="EQO2390" s="13"/>
      <c r="EQP2390" s="13"/>
      <c r="EQQ2390" s="14"/>
      <c r="EQR2390" s="14"/>
      <c r="EQS2390" s="41"/>
      <c r="EQT2390" s="44"/>
      <c r="EQU2390" s="51"/>
      <c r="EQV2390" s="51"/>
      <c r="EQW2390" s="51"/>
      <c r="EQX2390" s="13"/>
      <c r="EQY2390" s="13"/>
      <c r="EQZ2390" s="14"/>
      <c r="ERA2390" s="14"/>
      <c r="ERB2390" s="41"/>
      <c r="ERC2390" s="44"/>
      <c r="ERD2390" s="51"/>
      <c r="ERE2390" s="51"/>
      <c r="ERF2390" s="51"/>
      <c r="ERG2390" s="13"/>
      <c r="ERH2390" s="13"/>
      <c r="ERI2390" s="14"/>
      <c r="ERJ2390" s="14"/>
      <c r="ERK2390" s="41"/>
      <c r="ERL2390" s="44"/>
      <c r="ERM2390" s="51"/>
      <c r="ERN2390" s="51"/>
      <c r="ERO2390" s="51"/>
      <c r="ERP2390" s="13"/>
      <c r="ERQ2390" s="13"/>
      <c r="ERR2390" s="14"/>
      <c r="ERS2390" s="14"/>
      <c r="ERT2390" s="41"/>
      <c r="ERU2390" s="44"/>
      <c r="ERV2390" s="51"/>
      <c r="ERW2390" s="51"/>
      <c r="ERX2390" s="51"/>
      <c r="ERY2390" s="13"/>
      <c r="ERZ2390" s="13"/>
      <c r="ESA2390" s="14"/>
      <c r="ESB2390" s="14"/>
      <c r="ESC2390" s="41"/>
      <c r="ESD2390" s="44"/>
      <c r="ESE2390" s="51"/>
      <c r="ESF2390" s="51"/>
      <c r="ESG2390" s="51"/>
      <c r="ESH2390" s="13"/>
      <c r="ESI2390" s="13"/>
      <c r="ESJ2390" s="14"/>
      <c r="ESK2390" s="14"/>
      <c r="ESL2390" s="41"/>
      <c r="ESM2390" s="44"/>
      <c r="ESN2390" s="51"/>
      <c r="ESO2390" s="51"/>
      <c r="ESP2390" s="51"/>
      <c r="ESQ2390" s="13"/>
      <c r="ESR2390" s="13"/>
      <c r="ESS2390" s="14"/>
      <c r="EST2390" s="14"/>
      <c r="ESU2390" s="41"/>
      <c r="ESV2390" s="44"/>
      <c r="ESW2390" s="51"/>
      <c r="ESX2390" s="51"/>
      <c r="ESY2390" s="51"/>
      <c r="ESZ2390" s="13"/>
      <c r="ETA2390" s="13"/>
      <c r="ETB2390" s="14"/>
      <c r="ETC2390" s="14"/>
      <c r="ETD2390" s="41"/>
      <c r="ETE2390" s="44"/>
      <c r="ETF2390" s="51"/>
      <c r="ETG2390" s="51"/>
      <c r="ETH2390" s="51"/>
      <c r="ETI2390" s="13"/>
      <c r="ETJ2390" s="13"/>
      <c r="ETK2390" s="14"/>
      <c r="ETL2390" s="14"/>
      <c r="ETM2390" s="41"/>
      <c r="ETN2390" s="44"/>
      <c r="ETO2390" s="51"/>
      <c r="ETP2390" s="51"/>
      <c r="ETQ2390" s="51"/>
      <c r="ETR2390" s="13"/>
      <c r="ETS2390" s="13"/>
      <c r="ETT2390" s="14"/>
      <c r="ETU2390" s="14"/>
      <c r="ETV2390" s="41"/>
      <c r="ETW2390" s="44"/>
      <c r="ETX2390" s="51"/>
      <c r="ETY2390" s="51"/>
      <c r="ETZ2390" s="51"/>
      <c r="EUA2390" s="13"/>
      <c r="EUB2390" s="13"/>
      <c r="EUC2390" s="14"/>
      <c r="EUD2390" s="14"/>
      <c r="EUE2390" s="41"/>
      <c r="EUF2390" s="44"/>
      <c r="EUG2390" s="51"/>
      <c r="EUH2390" s="51"/>
      <c r="EUI2390" s="51"/>
      <c r="EUJ2390" s="13"/>
      <c r="EUK2390" s="13"/>
      <c r="EUL2390" s="14"/>
      <c r="EUM2390" s="14"/>
      <c r="EUN2390" s="41"/>
      <c r="EUO2390" s="44"/>
      <c r="EUP2390" s="51"/>
      <c r="EUQ2390" s="51"/>
      <c r="EUR2390" s="51"/>
      <c r="EUS2390" s="13"/>
      <c r="EUT2390" s="13"/>
      <c r="EUU2390" s="14"/>
      <c r="EUV2390" s="14"/>
      <c r="EUW2390" s="41"/>
      <c r="EUX2390" s="44"/>
      <c r="EUY2390" s="51"/>
      <c r="EUZ2390" s="51"/>
      <c r="EVA2390" s="51"/>
      <c r="EVB2390" s="13"/>
      <c r="EVC2390" s="13"/>
      <c r="EVD2390" s="14"/>
      <c r="EVE2390" s="14"/>
      <c r="EVF2390" s="41"/>
      <c r="EVG2390" s="44"/>
      <c r="EVH2390" s="51"/>
      <c r="EVI2390" s="51"/>
      <c r="EVJ2390" s="51"/>
      <c r="EVK2390" s="13"/>
      <c r="EVL2390" s="13"/>
      <c r="EVM2390" s="14"/>
      <c r="EVN2390" s="14"/>
      <c r="EVO2390" s="41"/>
      <c r="EVP2390" s="44"/>
      <c r="EVQ2390" s="51"/>
      <c r="EVR2390" s="51"/>
      <c r="EVS2390" s="51"/>
      <c r="EVT2390" s="13"/>
      <c r="EVU2390" s="13"/>
      <c r="EVV2390" s="14"/>
      <c r="EVW2390" s="14"/>
      <c r="EVX2390" s="41"/>
      <c r="EVY2390" s="44"/>
      <c r="EVZ2390" s="51"/>
      <c r="EWA2390" s="51"/>
      <c r="EWB2390" s="51"/>
      <c r="EWC2390" s="13"/>
      <c r="EWD2390" s="13"/>
      <c r="EWE2390" s="14"/>
      <c r="EWF2390" s="14"/>
      <c r="EWG2390" s="41"/>
      <c r="EWH2390" s="44"/>
      <c r="EWI2390" s="51"/>
      <c r="EWJ2390" s="51"/>
      <c r="EWK2390" s="51"/>
      <c r="EWL2390" s="13"/>
      <c r="EWM2390" s="13"/>
      <c r="EWN2390" s="14"/>
      <c r="EWO2390" s="14"/>
      <c r="EWP2390" s="41"/>
      <c r="EWQ2390" s="44"/>
      <c r="EWR2390" s="51"/>
      <c r="EWS2390" s="51"/>
      <c r="EWT2390" s="51"/>
      <c r="EWU2390" s="13"/>
      <c r="EWV2390" s="13"/>
      <c r="EWW2390" s="14"/>
      <c r="EWX2390" s="14"/>
      <c r="EWY2390" s="41"/>
      <c r="EWZ2390" s="44"/>
      <c r="EXA2390" s="51"/>
      <c r="EXB2390" s="51"/>
      <c r="EXC2390" s="51"/>
      <c r="EXD2390" s="13"/>
      <c r="EXE2390" s="13"/>
      <c r="EXF2390" s="14"/>
      <c r="EXG2390" s="14"/>
      <c r="EXH2390" s="41"/>
      <c r="EXI2390" s="44"/>
      <c r="EXJ2390" s="51"/>
      <c r="EXK2390" s="51"/>
      <c r="EXL2390" s="51"/>
      <c r="EXM2390" s="13"/>
      <c r="EXN2390" s="13"/>
      <c r="EXO2390" s="14"/>
      <c r="EXP2390" s="14"/>
      <c r="EXQ2390" s="41"/>
      <c r="EXR2390" s="44"/>
      <c r="EXS2390" s="51"/>
      <c r="EXT2390" s="51"/>
      <c r="EXU2390" s="51"/>
      <c r="EXV2390" s="13"/>
      <c r="EXW2390" s="13"/>
      <c r="EXX2390" s="14"/>
      <c r="EXY2390" s="14"/>
      <c r="EXZ2390" s="41"/>
      <c r="EYA2390" s="44"/>
      <c r="EYB2390" s="51"/>
      <c r="EYC2390" s="51"/>
      <c r="EYD2390" s="51"/>
      <c r="EYE2390" s="13"/>
      <c r="EYF2390" s="13"/>
      <c r="EYG2390" s="14"/>
      <c r="EYH2390" s="14"/>
      <c r="EYI2390" s="41"/>
      <c r="EYJ2390" s="44"/>
      <c r="EYK2390" s="51"/>
      <c r="EYL2390" s="51"/>
      <c r="EYM2390" s="51"/>
      <c r="EYN2390" s="13"/>
      <c r="EYO2390" s="13"/>
      <c r="EYP2390" s="14"/>
      <c r="EYQ2390" s="14"/>
      <c r="EYR2390" s="41"/>
      <c r="EYS2390" s="44"/>
      <c r="EYT2390" s="51"/>
      <c r="EYU2390" s="51"/>
      <c r="EYV2390" s="51"/>
      <c r="EYW2390" s="13"/>
      <c r="EYX2390" s="13"/>
      <c r="EYY2390" s="14"/>
      <c r="EYZ2390" s="14"/>
      <c r="EZA2390" s="41"/>
      <c r="EZB2390" s="44"/>
      <c r="EZC2390" s="51"/>
      <c r="EZD2390" s="51"/>
      <c r="EZE2390" s="51"/>
      <c r="EZF2390" s="13"/>
      <c r="EZG2390" s="13"/>
      <c r="EZH2390" s="14"/>
      <c r="EZI2390" s="14"/>
      <c r="EZJ2390" s="41"/>
      <c r="EZK2390" s="44"/>
      <c r="EZL2390" s="51"/>
      <c r="EZM2390" s="51"/>
      <c r="EZN2390" s="51"/>
      <c r="EZO2390" s="13"/>
      <c r="EZP2390" s="13"/>
      <c r="EZQ2390" s="14"/>
      <c r="EZR2390" s="14"/>
      <c r="EZS2390" s="41"/>
      <c r="EZT2390" s="44"/>
      <c r="EZU2390" s="51"/>
      <c r="EZV2390" s="51"/>
      <c r="EZW2390" s="51"/>
      <c r="EZX2390" s="13"/>
      <c r="EZY2390" s="13"/>
      <c r="EZZ2390" s="14"/>
      <c r="FAA2390" s="14"/>
      <c r="FAB2390" s="41"/>
      <c r="FAC2390" s="44"/>
      <c r="FAD2390" s="51"/>
      <c r="FAE2390" s="51"/>
      <c r="FAF2390" s="51"/>
      <c r="FAG2390" s="13"/>
      <c r="FAH2390" s="13"/>
      <c r="FAI2390" s="14"/>
      <c r="FAJ2390" s="14"/>
      <c r="FAK2390" s="41"/>
      <c r="FAL2390" s="44"/>
      <c r="FAM2390" s="51"/>
      <c r="FAN2390" s="51"/>
      <c r="FAO2390" s="51"/>
      <c r="FAP2390" s="13"/>
      <c r="FAQ2390" s="13"/>
      <c r="FAR2390" s="14"/>
      <c r="FAS2390" s="14"/>
      <c r="FAT2390" s="41"/>
      <c r="FAU2390" s="44"/>
      <c r="FAV2390" s="51"/>
      <c r="FAW2390" s="51"/>
      <c r="FAX2390" s="51"/>
      <c r="FAY2390" s="13"/>
      <c r="FAZ2390" s="13"/>
      <c r="FBA2390" s="14"/>
      <c r="FBB2390" s="14"/>
      <c r="FBC2390" s="41"/>
      <c r="FBD2390" s="44"/>
      <c r="FBE2390" s="51"/>
      <c r="FBF2390" s="51"/>
      <c r="FBG2390" s="51"/>
      <c r="FBH2390" s="13"/>
      <c r="FBI2390" s="13"/>
      <c r="FBJ2390" s="14"/>
      <c r="FBK2390" s="14"/>
      <c r="FBL2390" s="41"/>
      <c r="FBM2390" s="44"/>
      <c r="FBN2390" s="51"/>
      <c r="FBO2390" s="51"/>
      <c r="FBP2390" s="51"/>
      <c r="FBQ2390" s="13"/>
      <c r="FBR2390" s="13"/>
      <c r="FBS2390" s="14"/>
      <c r="FBT2390" s="14"/>
      <c r="FBU2390" s="41"/>
      <c r="FBV2390" s="44"/>
      <c r="FBW2390" s="51"/>
      <c r="FBX2390" s="51"/>
      <c r="FBY2390" s="51"/>
      <c r="FBZ2390" s="13"/>
      <c r="FCA2390" s="13"/>
      <c r="FCB2390" s="14"/>
      <c r="FCC2390" s="14"/>
      <c r="FCD2390" s="41"/>
      <c r="FCE2390" s="44"/>
      <c r="FCF2390" s="51"/>
      <c r="FCG2390" s="51"/>
      <c r="FCH2390" s="51"/>
      <c r="FCI2390" s="13"/>
      <c r="FCJ2390" s="13"/>
      <c r="FCK2390" s="14"/>
      <c r="FCL2390" s="14"/>
      <c r="FCM2390" s="41"/>
      <c r="FCN2390" s="44"/>
      <c r="FCO2390" s="51"/>
      <c r="FCP2390" s="51"/>
      <c r="FCQ2390" s="51"/>
      <c r="FCR2390" s="13"/>
      <c r="FCS2390" s="13"/>
      <c r="FCT2390" s="14"/>
      <c r="FCU2390" s="14"/>
      <c r="FCV2390" s="41"/>
      <c r="FCW2390" s="44"/>
      <c r="FCX2390" s="51"/>
      <c r="FCY2390" s="51"/>
      <c r="FCZ2390" s="51"/>
      <c r="FDA2390" s="13"/>
      <c r="FDB2390" s="13"/>
      <c r="FDC2390" s="14"/>
      <c r="FDD2390" s="14"/>
      <c r="FDE2390" s="41"/>
      <c r="FDF2390" s="44"/>
      <c r="FDG2390" s="51"/>
      <c r="FDH2390" s="51"/>
      <c r="FDI2390" s="51"/>
      <c r="FDJ2390" s="13"/>
      <c r="FDK2390" s="13"/>
      <c r="FDL2390" s="14"/>
      <c r="FDM2390" s="14"/>
      <c r="FDN2390" s="41"/>
      <c r="FDO2390" s="44"/>
      <c r="FDP2390" s="51"/>
      <c r="FDQ2390" s="51"/>
      <c r="FDR2390" s="51"/>
      <c r="FDS2390" s="13"/>
      <c r="FDT2390" s="13"/>
      <c r="FDU2390" s="14"/>
      <c r="FDV2390" s="14"/>
      <c r="FDW2390" s="41"/>
      <c r="FDX2390" s="44"/>
      <c r="FDY2390" s="51"/>
      <c r="FDZ2390" s="51"/>
      <c r="FEA2390" s="51"/>
      <c r="FEB2390" s="13"/>
      <c r="FEC2390" s="13"/>
      <c r="FED2390" s="14"/>
      <c r="FEE2390" s="14"/>
      <c r="FEF2390" s="41"/>
      <c r="FEG2390" s="44"/>
      <c r="FEH2390" s="51"/>
      <c r="FEI2390" s="51"/>
      <c r="FEJ2390" s="51"/>
      <c r="FEK2390" s="13"/>
      <c r="FEL2390" s="13"/>
      <c r="FEM2390" s="14"/>
      <c r="FEN2390" s="14"/>
      <c r="FEO2390" s="41"/>
      <c r="FEP2390" s="44"/>
      <c r="FEQ2390" s="51"/>
      <c r="FER2390" s="51"/>
      <c r="FES2390" s="51"/>
      <c r="FET2390" s="13"/>
      <c r="FEU2390" s="13"/>
      <c r="FEV2390" s="14"/>
      <c r="FEW2390" s="14"/>
      <c r="FEX2390" s="41"/>
      <c r="FEY2390" s="44"/>
      <c r="FEZ2390" s="51"/>
      <c r="FFA2390" s="51"/>
      <c r="FFB2390" s="51"/>
      <c r="FFC2390" s="13"/>
      <c r="FFD2390" s="13"/>
      <c r="FFE2390" s="14"/>
      <c r="FFF2390" s="14"/>
      <c r="FFG2390" s="41"/>
      <c r="FFH2390" s="44"/>
      <c r="FFI2390" s="51"/>
      <c r="FFJ2390" s="51"/>
      <c r="FFK2390" s="51"/>
      <c r="FFL2390" s="13"/>
      <c r="FFM2390" s="13"/>
      <c r="FFN2390" s="14"/>
      <c r="FFO2390" s="14"/>
      <c r="FFP2390" s="41"/>
      <c r="FFQ2390" s="44"/>
      <c r="FFR2390" s="51"/>
      <c r="FFS2390" s="51"/>
      <c r="FFT2390" s="51"/>
      <c r="FFU2390" s="13"/>
      <c r="FFV2390" s="13"/>
      <c r="FFW2390" s="14"/>
      <c r="FFX2390" s="14"/>
      <c r="FFY2390" s="41"/>
      <c r="FFZ2390" s="44"/>
      <c r="FGA2390" s="51"/>
      <c r="FGB2390" s="51"/>
      <c r="FGC2390" s="51"/>
      <c r="FGD2390" s="13"/>
      <c r="FGE2390" s="13"/>
      <c r="FGF2390" s="14"/>
      <c r="FGG2390" s="14"/>
      <c r="FGH2390" s="41"/>
      <c r="FGI2390" s="44"/>
      <c r="FGJ2390" s="51"/>
      <c r="FGK2390" s="51"/>
      <c r="FGL2390" s="51"/>
      <c r="FGM2390" s="13"/>
      <c r="FGN2390" s="13"/>
      <c r="FGO2390" s="14"/>
      <c r="FGP2390" s="14"/>
      <c r="FGQ2390" s="41"/>
      <c r="FGR2390" s="44"/>
      <c r="FGS2390" s="51"/>
      <c r="FGT2390" s="51"/>
      <c r="FGU2390" s="51"/>
      <c r="FGV2390" s="13"/>
      <c r="FGW2390" s="13"/>
      <c r="FGX2390" s="14"/>
      <c r="FGY2390" s="14"/>
      <c r="FGZ2390" s="41"/>
      <c r="FHA2390" s="44"/>
      <c r="FHB2390" s="51"/>
      <c r="FHC2390" s="51"/>
      <c r="FHD2390" s="51"/>
      <c r="FHE2390" s="13"/>
      <c r="FHF2390" s="13"/>
      <c r="FHG2390" s="14"/>
      <c r="FHH2390" s="14"/>
      <c r="FHI2390" s="41"/>
      <c r="FHJ2390" s="44"/>
      <c r="FHK2390" s="51"/>
      <c r="FHL2390" s="51"/>
      <c r="FHM2390" s="51"/>
      <c r="FHN2390" s="13"/>
      <c r="FHO2390" s="13"/>
      <c r="FHP2390" s="14"/>
      <c r="FHQ2390" s="14"/>
      <c r="FHR2390" s="41"/>
      <c r="FHS2390" s="44"/>
      <c r="FHT2390" s="51"/>
      <c r="FHU2390" s="51"/>
      <c r="FHV2390" s="51"/>
      <c r="FHW2390" s="13"/>
      <c r="FHX2390" s="13"/>
      <c r="FHY2390" s="14"/>
      <c r="FHZ2390" s="14"/>
      <c r="FIA2390" s="41"/>
      <c r="FIB2390" s="44"/>
      <c r="FIC2390" s="51"/>
      <c r="FID2390" s="51"/>
      <c r="FIE2390" s="51"/>
      <c r="FIF2390" s="13"/>
      <c r="FIG2390" s="13"/>
      <c r="FIH2390" s="14"/>
      <c r="FII2390" s="14"/>
      <c r="FIJ2390" s="41"/>
      <c r="FIK2390" s="44"/>
      <c r="FIL2390" s="51"/>
      <c r="FIM2390" s="51"/>
      <c r="FIN2390" s="51"/>
      <c r="FIO2390" s="13"/>
      <c r="FIP2390" s="13"/>
      <c r="FIQ2390" s="14"/>
      <c r="FIR2390" s="14"/>
      <c r="FIS2390" s="41"/>
      <c r="FIT2390" s="44"/>
      <c r="FIU2390" s="51"/>
      <c r="FIV2390" s="51"/>
      <c r="FIW2390" s="51"/>
      <c r="FIX2390" s="13"/>
      <c r="FIY2390" s="13"/>
      <c r="FIZ2390" s="14"/>
      <c r="FJA2390" s="14"/>
      <c r="FJB2390" s="41"/>
      <c r="FJC2390" s="44"/>
      <c r="FJD2390" s="51"/>
      <c r="FJE2390" s="51"/>
      <c r="FJF2390" s="51"/>
      <c r="FJG2390" s="13"/>
      <c r="FJH2390" s="13"/>
      <c r="FJI2390" s="14"/>
      <c r="FJJ2390" s="14"/>
      <c r="FJK2390" s="41"/>
      <c r="FJL2390" s="44"/>
      <c r="FJM2390" s="51"/>
      <c r="FJN2390" s="51"/>
      <c r="FJO2390" s="51"/>
      <c r="FJP2390" s="13"/>
      <c r="FJQ2390" s="13"/>
      <c r="FJR2390" s="14"/>
      <c r="FJS2390" s="14"/>
      <c r="FJT2390" s="41"/>
      <c r="FJU2390" s="44"/>
      <c r="FJV2390" s="51"/>
      <c r="FJW2390" s="51"/>
      <c r="FJX2390" s="51"/>
      <c r="FJY2390" s="13"/>
      <c r="FJZ2390" s="13"/>
      <c r="FKA2390" s="14"/>
      <c r="FKB2390" s="14"/>
      <c r="FKC2390" s="41"/>
      <c r="FKD2390" s="44"/>
      <c r="FKE2390" s="51"/>
      <c r="FKF2390" s="51"/>
      <c r="FKG2390" s="51"/>
      <c r="FKH2390" s="13"/>
      <c r="FKI2390" s="13"/>
      <c r="FKJ2390" s="14"/>
      <c r="FKK2390" s="14"/>
      <c r="FKL2390" s="41"/>
      <c r="FKM2390" s="44"/>
      <c r="FKN2390" s="51"/>
      <c r="FKO2390" s="51"/>
      <c r="FKP2390" s="51"/>
      <c r="FKQ2390" s="13"/>
      <c r="FKR2390" s="13"/>
      <c r="FKS2390" s="14"/>
      <c r="FKT2390" s="14"/>
      <c r="FKU2390" s="41"/>
      <c r="FKV2390" s="44"/>
      <c r="FKW2390" s="51"/>
      <c r="FKX2390" s="51"/>
      <c r="FKY2390" s="51"/>
      <c r="FKZ2390" s="13"/>
      <c r="FLA2390" s="13"/>
      <c r="FLB2390" s="14"/>
      <c r="FLC2390" s="14"/>
      <c r="FLD2390" s="41"/>
      <c r="FLE2390" s="44"/>
      <c r="FLF2390" s="51"/>
      <c r="FLG2390" s="51"/>
      <c r="FLH2390" s="51"/>
      <c r="FLI2390" s="13"/>
      <c r="FLJ2390" s="13"/>
      <c r="FLK2390" s="14"/>
      <c r="FLL2390" s="14"/>
      <c r="FLM2390" s="41"/>
      <c r="FLN2390" s="44"/>
      <c r="FLO2390" s="51"/>
      <c r="FLP2390" s="51"/>
      <c r="FLQ2390" s="51"/>
      <c r="FLR2390" s="13"/>
      <c r="FLS2390" s="13"/>
      <c r="FLT2390" s="14"/>
      <c r="FLU2390" s="14"/>
      <c r="FLV2390" s="41"/>
      <c r="FLW2390" s="44"/>
      <c r="FLX2390" s="51"/>
      <c r="FLY2390" s="51"/>
      <c r="FLZ2390" s="51"/>
      <c r="FMA2390" s="13"/>
      <c r="FMB2390" s="13"/>
      <c r="FMC2390" s="14"/>
      <c r="FMD2390" s="14"/>
      <c r="FME2390" s="41"/>
      <c r="FMF2390" s="44"/>
      <c r="FMG2390" s="51"/>
      <c r="FMH2390" s="51"/>
      <c r="FMI2390" s="51"/>
      <c r="FMJ2390" s="13"/>
      <c r="FMK2390" s="13"/>
      <c r="FML2390" s="14"/>
      <c r="FMM2390" s="14"/>
      <c r="FMN2390" s="41"/>
      <c r="FMO2390" s="44"/>
      <c r="FMP2390" s="51"/>
      <c r="FMQ2390" s="51"/>
      <c r="FMR2390" s="51"/>
      <c r="FMS2390" s="13"/>
      <c r="FMT2390" s="13"/>
      <c r="FMU2390" s="14"/>
      <c r="FMV2390" s="14"/>
      <c r="FMW2390" s="41"/>
      <c r="FMX2390" s="44"/>
      <c r="FMY2390" s="51"/>
      <c r="FMZ2390" s="51"/>
      <c r="FNA2390" s="51"/>
      <c r="FNB2390" s="13"/>
      <c r="FNC2390" s="13"/>
      <c r="FND2390" s="14"/>
      <c r="FNE2390" s="14"/>
      <c r="FNF2390" s="41"/>
      <c r="FNG2390" s="44"/>
      <c r="FNH2390" s="51"/>
      <c r="FNI2390" s="51"/>
      <c r="FNJ2390" s="51"/>
      <c r="FNK2390" s="13"/>
      <c r="FNL2390" s="13"/>
      <c r="FNM2390" s="14"/>
      <c r="FNN2390" s="14"/>
      <c r="FNO2390" s="41"/>
      <c r="FNP2390" s="44"/>
      <c r="FNQ2390" s="51"/>
      <c r="FNR2390" s="51"/>
      <c r="FNS2390" s="51"/>
      <c r="FNT2390" s="13"/>
      <c r="FNU2390" s="13"/>
      <c r="FNV2390" s="14"/>
      <c r="FNW2390" s="14"/>
      <c r="FNX2390" s="41"/>
      <c r="FNY2390" s="44"/>
      <c r="FNZ2390" s="51"/>
      <c r="FOA2390" s="51"/>
      <c r="FOB2390" s="51"/>
      <c r="FOC2390" s="13"/>
      <c r="FOD2390" s="13"/>
      <c r="FOE2390" s="14"/>
      <c r="FOF2390" s="14"/>
      <c r="FOG2390" s="41"/>
      <c r="FOH2390" s="44"/>
      <c r="FOI2390" s="51"/>
      <c r="FOJ2390" s="51"/>
      <c r="FOK2390" s="51"/>
      <c r="FOL2390" s="13"/>
      <c r="FOM2390" s="13"/>
      <c r="FON2390" s="14"/>
      <c r="FOO2390" s="14"/>
      <c r="FOP2390" s="41"/>
      <c r="FOQ2390" s="44"/>
      <c r="FOR2390" s="51"/>
      <c r="FOS2390" s="51"/>
      <c r="FOT2390" s="51"/>
      <c r="FOU2390" s="13"/>
      <c r="FOV2390" s="13"/>
      <c r="FOW2390" s="14"/>
      <c r="FOX2390" s="14"/>
      <c r="FOY2390" s="41"/>
      <c r="FOZ2390" s="44"/>
      <c r="FPA2390" s="51"/>
      <c r="FPB2390" s="51"/>
      <c r="FPC2390" s="51"/>
      <c r="FPD2390" s="13"/>
      <c r="FPE2390" s="13"/>
      <c r="FPF2390" s="14"/>
      <c r="FPG2390" s="14"/>
      <c r="FPH2390" s="41"/>
      <c r="FPI2390" s="44"/>
      <c r="FPJ2390" s="51"/>
      <c r="FPK2390" s="51"/>
      <c r="FPL2390" s="51"/>
      <c r="FPM2390" s="13"/>
      <c r="FPN2390" s="13"/>
      <c r="FPO2390" s="14"/>
      <c r="FPP2390" s="14"/>
      <c r="FPQ2390" s="41"/>
      <c r="FPR2390" s="44"/>
      <c r="FPS2390" s="51"/>
      <c r="FPT2390" s="51"/>
      <c r="FPU2390" s="51"/>
      <c r="FPV2390" s="13"/>
      <c r="FPW2390" s="13"/>
      <c r="FPX2390" s="14"/>
      <c r="FPY2390" s="14"/>
      <c r="FPZ2390" s="41"/>
      <c r="FQA2390" s="44"/>
      <c r="FQB2390" s="51"/>
      <c r="FQC2390" s="51"/>
      <c r="FQD2390" s="51"/>
      <c r="FQE2390" s="13"/>
      <c r="FQF2390" s="13"/>
      <c r="FQG2390" s="14"/>
      <c r="FQH2390" s="14"/>
      <c r="FQI2390" s="41"/>
      <c r="FQJ2390" s="44"/>
      <c r="FQK2390" s="51"/>
      <c r="FQL2390" s="51"/>
      <c r="FQM2390" s="51"/>
      <c r="FQN2390" s="13"/>
      <c r="FQO2390" s="13"/>
      <c r="FQP2390" s="14"/>
      <c r="FQQ2390" s="14"/>
      <c r="FQR2390" s="41"/>
      <c r="FQS2390" s="44"/>
      <c r="FQT2390" s="51"/>
      <c r="FQU2390" s="51"/>
      <c r="FQV2390" s="51"/>
      <c r="FQW2390" s="13"/>
      <c r="FQX2390" s="13"/>
      <c r="FQY2390" s="14"/>
      <c r="FQZ2390" s="14"/>
      <c r="FRA2390" s="41"/>
      <c r="FRB2390" s="44"/>
      <c r="FRC2390" s="51"/>
      <c r="FRD2390" s="51"/>
      <c r="FRE2390" s="51"/>
      <c r="FRF2390" s="13"/>
      <c r="FRG2390" s="13"/>
      <c r="FRH2390" s="14"/>
      <c r="FRI2390" s="14"/>
      <c r="FRJ2390" s="41"/>
      <c r="FRK2390" s="44"/>
      <c r="FRL2390" s="51"/>
      <c r="FRM2390" s="51"/>
      <c r="FRN2390" s="51"/>
      <c r="FRO2390" s="13"/>
      <c r="FRP2390" s="13"/>
      <c r="FRQ2390" s="14"/>
      <c r="FRR2390" s="14"/>
      <c r="FRS2390" s="41"/>
      <c r="FRT2390" s="44"/>
      <c r="FRU2390" s="51"/>
      <c r="FRV2390" s="51"/>
      <c r="FRW2390" s="51"/>
      <c r="FRX2390" s="13"/>
      <c r="FRY2390" s="13"/>
      <c r="FRZ2390" s="14"/>
      <c r="FSA2390" s="14"/>
      <c r="FSB2390" s="41"/>
      <c r="FSC2390" s="44"/>
      <c r="FSD2390" s="51"/>
      <c r="FSE2390" s="51"/>
      <c r="FSF2390" s="51"/>
      <c r="FSG2390" s="13"/>
      <c r="FSH2390" s="13"/>
      <c r="FSI2390" s="14"/>
      <c r="FSJ2390" s="14"/>
      <c r="FSK2390" s="41"/>
      <c r="FSL2390" s="44"/>
      <c r="FSM2390" s="51"/>
      <c r="FSN2390" s="51"/>
      <c r="FSO2390" s="51"/>
      <c r="FSP2390" s="13"/>
      <c r="FSQ2390" s="13"/>
      <c r="FSR2390" s="14"/>
      <c r="FSS2390" s="14"/>
      <c r="FST2390" s="41"/>
      <c r="FSU2390" s="44"/>
      <c r="FSV2390" s="51"/>
      <c r="FSW2390" s="51"/>
      <c r="FSX2390" s="51"/>
      <c r="FSY2390" s="13"/>
      <c r="FSZ2390" s="13"/>
      <c r="FTA2390" s="14"/>
      <c r="FTB2390" s="14"/>
      <c r="FTC2390" s="41"/>
      <c r="FTD2390" s="44"/>
      <c r="FTE2390" s="51"/>
      <c r="FTF2390" s="51"/>
      <c r="FTG2390" s="51"/>
      <c r="FTH2390" s="13"/>
      <c r="FTI2390" s="13"/>
      <c r="FTJ2390" s="14"/>
      <c r="FTK2390" s="14"/>
      <c r="FTL2390" s="41"/>
      <c r="FTM2390" s="44"/>
      <c r="FTN2390" s="51"/>
      <c r="FTO2390" s="51"/>
      <c r="FTP2390" s="51"/>
      <c r="FTQ2390" s="13"/>
      <c r="FTR2390" s="13"/>
      <c r="FTS2390" s="14"/>
      <c r="FTT2390" s="14"/>
      <c r="FTU2390" s="41"/>
      <c r="FTV2390" s="44"/>
      <c r="FTW2390" s="51"/>
      <c r="FTX2390" s="51"/>
      <c r="FTY2390" s="51"/>
      <c r="FTZ2390" s="13"/>
      <c r="FUA2390" s="13"/>
      <c r="FUB2390" s="14"/>
      <c r="FUC2390" s="14"/>
      <c r="FUD2390" s="41"/>
      <c r="FUE2390" s="44"/>
      <c r="FUF2390" s="51"/>
      <c r="FUG2390" s="51"/>
      <c r="FUH2390" s="51"/>
      <c r="FUI2390" s="13"/>
      <c r="FUJ2390" s="13"/>
      <c r="FUK2390" s="14"/>
      <c r="FUL2390" s="14"/>
      <c r="FUM2390" s="41"/>
      <c r="FUN2390" s="44"/>
      <c r="FUO2390" s="51"/>
      <c r="FUP2390" s="51"/>
      <c r="FUQ2390" s="51"/>
      <c r="FUR2390" s="13"/>
      <c r="FUS2390" s="13"/>
      <c r="FUT2390" s="14"/>
      <c r="FUU2390" s="14"/>
      <c r="FUV2390" s="41"/>
      <c r="FUW2390" s="44"/>
      <c r="FUX2390" s="51"/>
      <c r="FUY2390" s="51"/>
      <c r="FUZ2390" s="51"/>
      <c r="FVA2390" s="13"/>
      <c r="FVB2390" s="13"/>
      <c r="FVC2390" s="14"/>
      <c r="FVD2390" s="14"/>
      <c r="FVE2390" s="41"/>
      <c r="FVF2390" s="44"/>
      <c r="FVG2390" s="51"/>
      <c r="FVH2390" s="51"/>
      <c r="FVI2390" s="51"/>
      <c r="FVJ2390" s="13"/>
      <c r="FVK2390" s="13"/>
      <c r="FVL2390" s="14"/>
      <c r="FVM2390" s="14"/>
      <c r="FVN2390" s="41"/>
      <c r="FVO2390" s="44"/>
      <c r="FVP2390" s="51"/>
      <c r="FVQ2390" s="51"/>
      <c r="FVR2390" s="51"/>
      <c r="FVS2390" s="13"/>
      <c r="FVT2390" s="13"/>
      <c r="FVU2390" s="14"/>
      <c r="FVV2390" s="14"/>
      <c r="FVW2390" s="41"/>
      <c r="FVX2390" s="44"/>
      <c r="FVY2390" s="51"/>
      <c r="FVZ2390" s="51"/>
      <c r="FWA2390" s="51"/>
      <c r="FWB2390" s="13"/>
      <c r="FWC2390" s="13"/>
      <c r="FWD2390" s="14"/>
      <c r="FWE2390" s="14"/>
      <c r="FWF2390" s="41"/>
      <c r="FWG2390" s="44"/>
      <c r="FWH2390" s="51"/>
      <c r="FWI2390" s="51"/>
      <c r="FWJ2390" s="51"/>
      <c r="FWK2390" s="13"/>
      <c r="FWL2390" s="13"/>
      <c r="FWM2390" s="14"/>
      <c r="FWN2390" s="14"/>
      <c r="FWO2390" s="41"/>
      <c r="FWP2390" s="44"/>
      <c r="FWQ2390" s="51"/>
      <c r="FWR2390" s="51"/>
      <c r="FWS2390" s="51"/>
      <c r="FWT2390" s="13"/>
      <c r="FWU2390" s="13"/>
      <c r="FWV2390" s="14"/>
      <c r="FWW2390" s="14"/>
      <c r="FWX2390" s="41"/>
      <c r="FWY2390" s="44"/>
      <c r="FWZ2390" s="51"/>
      <c r="FXA2390" s="51"/>
      <c r="FXB2390" s="51"/>
      <c r="FXC2390" s="13"/>
      <c r="FXD2390" s="13"/>
      <c r="FXE2390" s="14"/>
      <c r="FXF2390" s="14"/>
      <c r="FXG2390" s="41"/>
      <c r="FXH2390" s="44"/>
      <c r="FXI2390" s="51"/>
      <c r="FXJ2390" s="51"/>
      <c r="FXK2390" s="51"/>
      <c r="FXL2390" s="13"/>
      <c r="FXM2390" s="13"/>
      <c r="FXN2390" s="14"/>
      <c r="FXO2390" s="14"/>
      <c r="FXP2390" s="41"/>
      <c r="FXQ2390" s="44"/>
      <c r="FXR2390" s="51"/>
      <c r="FXS2390" s="51"/>
      <c r="FXT2390" s="51"/>
      <c r="FXU2390" s="13"/>
      <c r="FXV2390" s="13"/>
      <c r="FXW2390" s="14"/>
      <c r="FXX2390" s="14"/>
      <c r="FXY2390" s="41"/>
      <c r="FXZ2390" s="44"/>
      <c r="FYA2390" s="51"/>
      <c r="FYB2390" s="51"/>
      <c r="FYC2390" s="51"/>
      <c r="FYD2390" s="13"/>
      <c r="FYE2390" s="13"/>
      <c r="FYF2390" s="14"/>
      <c r="FYG2390" s="14"/>
      <c r="FYH2390" s="41"/>
      <c r="FYI2390" s="44"/>
      <c r="FYJ2390" s="51"/>
      <c r="FYK2390" s="51"/>
      <c r="FYL2390" s="51"/>
      <c r="FYM2390" s="13"/>
      <c r="FYN2390" s="13"/>
      <c r="FYO2390" s="14"/>
      <c r="FYP2390" s="14"/>
      <c r="FYQ2390" s="41"/>
      <c r="FYR2390" s="44"/>
      <c r="FYS2390" s="51"/>
      <c r="FYT2390" s="51"/>
      <c r="FYU2390" s="51"/>
      <c r="FYV2390" s="13"/>
      <c r="FYW2390" s="13"/>
      <c r="FYX2390" s="14"/>
      <c r="FYY2390" s="14"/>
      <c r="FYZ2390" s="41"/>
      <c r="FZA2390" s="44"/>
      <c r="FZB2390" s="51"/>
      <c r="FZC2390" s="51"/>
      <c r="FZD2390" s="51"/>
      <c r="FZE2390" s="13"/>
      <c r="FZF2390" s="13"/>
      <c r="FZG2390" s="14"/>
      <c r="FZH2390" s="14"/>
      <c r="FZI2390" s="41"/>
      <c r="FZJ2390" s="44"/>
      <c r="FZK2390" s="51"/>
      <c r="FZL2390" s="51"/>
      <c r="FZM2390" s="51"/>
      <c r="FZN2390" s="13"/>
      <c r="FZO2390" s="13"/>
      <c r="FZP2390" s="14"/>
      <c r="FZQ2390" s="14"/>
      <c r="FZR2390" s="41"/>
      <c r="FZS2390" s="44"/>
      <c r="FZT2390" s="51"/>
      <c r="FZU2390" s="51"/>
      <c r="FZV2390" s="51"/>
      <c r="FZW2390" s="13"/>
      <c r="FZX2390" s="13"/>
      <c r="FZY2390" s="14"/>
      <c r="FZZ2390" s="14"/>
      <c r="GAA2390" s="41"/>
      <c r="GAB2390" s="44"/>
      <c r="GAC2390" s="51"/>
      <c r="GAD2390" s="51"/>
      <c r="GAE2390" s="51"/>
      <c r="GAF2390" s="13"/>
      <c r="GAG2390" s="13"/>
      <c r="GAH2390" s="14"/>
      <c r="GAI2390" s="14"/>
      <c r="GAJ2390" s="41"/>
      <c r="GAK2390" s="44"/>
      <c r="GAL2390" s="51"/>
      <c r="GAM2390" s="51"/>
      <c r="GAN2390" s="51"/>
      <c r="GAO2390" s="13"/>
      <c r="GAP2390" s="13"/>
      <c r="GAQ2390" s="14"/>
      <c r="GAR2390" s="14"/>
      <c r="GAS2390" s="41"/>
      <c r="GAT2390" s="44"/>
      <c r="GAU2390" s="51"/>
      <c r="GAV2390" s="51"/>
      <c r="GAW2390" s="51"/>
      <c r="GAX2390" s="13"/>
      <c r="GAY2390" s="13"/>
      <c r="GAZ2390" s="14"/>
      <c r="GBA2390" s="14"/>
      <c r="GBB2390" s="41"/>
      <c r="GBC2390" s="44"/>
      <c r="GBD2390" s="51"/>
      <c r="GBE2390" s="51"/>
      <c r="GBF2390" s="51"/>
      <c r="GBG2390" s="13"/>
      <c r="GBH2390" s="13"/>
      <c r="GBI2390" s="14"/>
      <c r="GBJ2390" s="14"/>
      <c r="GBK2390" s="41"/>
      <c r="GBL2390" s="44"/>
      <c r="GBM2390" s="51"/>
      <c r="GBN2390" s="51"/>
      <c r="GBO2390" s="51"/>
      <c r="GBP2390" s="13"/>
      <c r="GBQ2390" s="13"/>
      <c r="GBR2390" s="14"/>
      <c r="GBS2390" s="14"/>
      <c r="GBT2390" s="41"/>
      <c r="GBU2390" s="44"/>
      <c r="GBV2390" s="51"/>
      <c r="GBW2390" s="51"/>
      <c r="GBX2390" s="51"/>
      <c r="GBY2390" s="13"/>
      <c r="GBZ2390" s="13"/>
      <c r="GCA2390" s="14"/>
      <c r="GCB2390" s="14"/>
      <c r="GCC2390" s="41"/>
      <c r="GCD2390" s="44"/>
      <c r="GCE2390" s="51"/>
      <c r="GCF2390" s="51"/>
      <c r="GCG2390" s="51"/>
      <c r="GCH2390" s="13"/>
      <c r="GCI2390" s="13"/>
      <c r="GCJ2390" s="14"/>
      <c r="GCK2390" s="14"/>
      <c r="GCL2390" s="41"/>
      <c r="GCM2390" s="44"/>
      <c r="GCN2390" s="51"/>
      <c r="GCO2390" s="51"/>
      <c r="GCP2390" s="51"/>
      <c r="GCQ2390" s="13"/>
      <c r="GCR2390" s="13"/>
      <c r="GCS2390" s="14"/>
      <c r="GCT2390" s="14"/>
      <c r="GCU2390" s="41"/>
      <c r="GCV2390" s="44"/>
      <c r="GCW2390" s="51"/>
      <c r="GCX2390" s="51"/>
      <c r="GCY2390" s="51"/>
      <c r="GCZ2390" s="13"/>
      <c r="GDA2390" s="13"/>
      <c r="GDB2390" s="14"/>
      <c r="GDC2390" s="14"/>
      <c r="GDD2390" s="41"/>
      <c r="GDE2390" s="44"/>
      <c r="GDF2390" s="51"/>
      <c r="GDG2390" s="51"/>
      <c r="GDH2390" s="51"/>
      <c r="GDI2390" s="13"/>
      <c r="GDJ2390" s="13"/>
      <c r="GDK2390" s="14"/>
      <c r="GDL2390" s="14"/>
      <c r="GDM2390" s="41"/>
      <c r="GDN2390" s="44"/>
      <c r="GDO2390" s="51"/>
      <c r="GDP2390" s="51"/>
      <c r="GDQ2390" s="51"/>
      <c r="GDR2390" s="13"/>
      <c r="GDS2390" s="13"/>
      <c r="GDT2390" s="14"/>
      <c r="GDU2390" s="14"/>
      <c r="GDV2390" s="41"/>
      <c r="GDW2390" s="44"/>
      <c r="GDX2390" s="51"/>
      <c r="GDY2390" s="51"/>
      <c r="GDZ2390" s="51"/>
      <c r="GEA2390" s="13"/>
      <c r="GEB2390" s="13"/>
      <c r="GEC2390" s="14"/>
      <c r="GED2390" s="14"/>
      <c r="GEE2390" s="41"/>
      <c r="GEF2390" s="44"/>
      <c r="GEG2390" s="51"/>
      <c r="GEH2390" s="51"/>
      <c r="GEI2390" s="51"/>
      <c r="GEJ2390" s="13"/>
      <c r="GEK2390" s="13"/>
      <c r="GEL2390" s="14"/>
      <c r="GEM2390" s="14"/>
      <c r="GEN2390" s="41"/>
      <c r="GEO2390" s="44"/>
      <c r="GEP2390" s="51"/>
      <c r="GEQ2390" s="51"/>
      <c r="GER2390" s="51"/>
      <c r="GES2390" s="13"/>
      <c r="GET2390" s="13"/>
      <c r="GEU2390" s="14"/>
      <c r="GEV2390" s="14"/>
      <c r="GEW2390" s="41"/>
      <c r="GEX2390" s="44"/>
      <c r="GEY2390" s="51"/>
      <c r="GEZ2390" s="51"/>
      <c r="GFA2390" s="51"/>
      <c r="GFB2390" s="13"/>
      <c r="GFC2390" s="13"/>
      <c r="GFD2390" s="14"/>
      <c r="GFE2390" s="14"/>
      <c r="GFF2390" s="41"/>
      <c r="GFG2390" s="44"/>
      <c r="GFH2390" s="51"/>
      <c r="GFI2390" s="51"/>
      <c r="GFJ2390" s="51"/>
      <c r="GFK2390" s="13"/>
      <c r="GFL2390" s="13"/>
      <c r="GFM2390" s="14"/>
      <c r="GFN2390" s="14"/>
      <c r="GFO2390" s="41"/>
      <c r="GFP2390" s="44"/>
      <c r="GFQ2390" s="51"/>
      <c r="GFR2390" s="51"/>
      <c r="GFS2390" s="51"/>
      <c r="GFT2390" s="13"/>
      <c r="GFU2390" s="13"/>
      <c r="GFV2390" s="14"/>
      <c r="GFW2390" s="14"/>
      <c r="GFX2390" s="41"/>
      <c r="GFY2390" s="44"/>
      <c r="GFZ2390" s="51"/>
      <c r="GGA2390" s="51"/>
      <c r="GGB2390" s="51"/>
      <c r="GGC2390" s="13"/>
      <c r="GGD2390" s="13"/>
      <c r="GGE2390" s="14"/>
      <c r="GGF2390" s="14"/>
      <c r="GGG2390" s="41"/>
      <c r="GGH2390" s="44"/>
      <c r="GGI2390" s="51"/>
      <c r="GGJ2390" s="51"/>
      <c r="GGK2390" s="51"/>
      <c r="GGL2390" s="13"/>
      <c r="GGM2390" s="13"/>
      <c r="GGN2390" s="14"/>
      <c r="GGO2390" s="14"/>
      <c r="GGP2390" s="41"/>
      <c r="GGQ2390" s="44"/>
      <c r="GGR2390" s="51"/>
      <c r="GGS2390" s="51"/>
      <c r="GGT2390" s="51"/>
      <c r="GGU2390" s="13"/>
      <c r="GGV2390" s="13"/>
      <c r="GGW2390" s="14"/>
      <c r="GGX2390" s="14"/>
      <c r="GGY2390" s="41"/>
      <c r="GGZ2390" s="44"/>
      <c r="GHA2390" s="51"/>
      <c r="GHB2390" s="51"/>
      <c r="GHC2390" s="51"/>
      <c r="GHD2390" s="13"/>
      <c r="GHE2390" s="13"/>
      <c r="GHF2390" s="14"/>
      <c r="GHG2390" s="14"/>
      <c r="GHH2390" s="41"/>
      <c r="GHI2390" s="44"/>
      <c r="GHJ2390" s="51"/>
      <c r="GHK2390" s="51"/>
      <c r="GHL2390" s="51"/>
      <c r="GHM2390" s="13"/>
      <c r="GHN2390" s="13"/>
      <c r="GHO2390" s="14"/>
      <c r="GHP2390" s="14"/>
      <c r="GHQ2390" s="41"/>
      <c r="GHR2390" s="44"/>
      <c r="GHS2390" s="51"/>
      <c r="GHT2390" s="51"/>
      <c r="GHU2390" s="51"/>
      <c r="GHV2390" s="13"/>
      <c r="GHW2390" s="13"/>
      <c r="GHX2390" s="14"/>
      <c r="GHY2390" s="14"/>
      <c r="GHZ2390" s="41"/>
      <c r="GIA2390" s="44"/>
      <c r="GIB2390" s="51"/>
      <c r="GIC2390" s="51"/>
      <c r="GID2390" s="51"/>
      <c r="GIE2390" s="13"/>
      <c r="GIF2390" s="13"/>
      <c r="GIG2390" s="14"/>
      <c r="GIH2390" s="14"/>
      <c r="GII2390" s="41"/>
      <c r="GIJ2390" s="44"/>
      <c r="GIK2390" s="51"/>
      <c r="GIL2390" s="51"/>
      <c r="GIM2390" s="51"/>
      <c r="GIN2390" s="13"/>
      <c r="GIO2390" s="13"/>
      <c r="GIP2390" s="14"/>
      <c r="GIQ2390" s="14"/>
      <c r="GIR2390" s="41"/>
      <c r="GIS2390" s="44"/>
      <c r="GIT2390" s="51"/>
      <c r="GIU2390" s="51"/>
      <c r="GIV2390" s="51"/>
      <c r="GIW2390" s="13"/>
      <c r="GIX2390" s="13"/>
      <c r="GIY2390" s="14"/>
      <c r="GIZ2390" s="14"/>
      <c r="GJA2390" s="41"/>
      <c r="GJB2390" s="44"/>
      <c r="GJC2390" s="51"/>
      <c r="GJD2390" s="51"/>
      <c r="GJE2390" s="51"/>
      <c r="GJF2390" s="13"/>
      <c r="GJG2390" s="13"/>
      <c r="GJH2390" s="14"/>
      <c r="GJI2390" s="14"/>
      <c r="GJJ2390" s="41"/>
      <c r="GJK2390" s="44"/>
      <c r="GJL2390" s="51"/>
      <c r="GJM2390" s="51"/>
      <c r="GJN2390" s="51"/>
      <c r="GJO2390" s="13"/>
      <c r="GJP2390" s="13"/>
      <c r="GJQ2390" s="14"/>
      <c r="GJR2390" s="14"/>
      <c r="GJS2390" s="41"/>
      <c r="GJT2390" s="44"/>
      <c r="GJU2390" s="51"/>
      <c r="GJV2390" s="51"/>
      <c r="GJW2390" s="51"/>
      <c r="GJX2390" s="13"/>
      <c r="GJY2390" s="13"/>
      <c r="GJZ2390" s="14"/>
      <c r="GKA2390" s="14"/>
      <c r="GKB2390" s="41"/>
      <c r="GKC2390" s="44"/>
      <c r="GKD2390" s="51"/>
      <c r="GKE2390" s="51"/>
      <c r="GKF2390" s="51"/>
      <c r="GKG2390" s="13"/>
      <c r="GKH2390" s="13"/>
      <c r="GKI2390" s="14"/>
      <c r="GKJ2390" s="14"/>
      <c r="GKK2390" s="41"/>
      <c r="GKL2390" s="44"/>
      <c r="GKM2390" s="51"/>
      <c r="GKN2390" s="51"/>
      <c r="GKO2390" s="51"/>
      <c r="GKP2390" s="13"/>
      <c r="GKQ2390" s="13"/>
      <c r="GKR2390" s="14"/>
      <c r="GKS2390" s="14"/>
      <c r="GKT2390" s="41"/>
      <c r="GKU2390" s="44"/>
      <c r="GKV2390" s="51"/>
      <c r="GKW2390" s="51"/>
      <c r="GKX2390" s="51"/>
      <c r="GKY2390" s="13"/>
      <c r="GKZ2390" s="13"/>
      <c r="GLA2390" s="14"/>
      <c r="GLB2390" s="14"/>
      <c r="GLC2390" s="41"/>
      <c r="GLD2390" s="44"/>
      <c r="GLE2390" s="51"/>
      <c r="GLF2390" s="51"/>
      <c r="GLG2390" s="51"/>
      <c r="GLH2390" s="13"/>
      <c r="GLI2390" s="13"/>
      <c r="GLJ2390" s="14"/>
      <c r="GLK2390" s="14"/>
      <c r="GLL2390" s="41"/>
      <c r="GLM2390" s="44"/>
      <c r="GLN2390" s="51"/>
      <c r="GLO2390" s="51"/>
      <c r="GLP2390" s="51"/>
      <c r="GLQ2390" s="13"/>
      <c r="GLR2390" s="13"/>
      <c r="GLS2390" s="14"/>
      <c r="GLT2390" s="14"/>
      <c r="GLU2390" s="41"/>
      <c r="GLV2390" s="44"/>
      <c r="GLW2390" s="51"/>
      <c r="GLX2390" s="51"/>
      <c r="GLY2390" s="51"/>
      <c r="GLZ2390" s="13"/>
      <c r="GMA2390" s="13"/>
      <c r="GMB2390" s="14"/>
      <c r="GMC2390" s="14"/>
      <c r="GMD2390" s="41"/>
      <c r="GME2390" s="44"/>
      <c r="GMF2390" s="51"/>
      <c r="GMG2390" s="51"/>
      <c r="GMH2390" s="51"/>
      <c r="GMI2390" s="13"/>
      <c r="GMJ2390" s="13"/>
      <c r="GMK2390" s="14"/>
      <c r="GML2390" s="14"/>
      <c r="GMM2390" s="41"/>
      <c r="GMN2390" s="44"/>
      <c r="GMO2390" s="51"/>
      <c r="GMP2390" s="51"/>
      <c r="GMQ2390" s="51"/>
      <c r="GMR2390" s="13"/>
      <c r="GMS2390" s="13"/>
      <c r="GMT2390" s="14"/>
      <c r="GMU2390" s="14"/>
      <c r="GMV2390" s="41"/>
      <c r="GMW2390" s="44"/>
      <c r="GMX2390" s="51"/>
      <c r="GMY2390" s="51"/>
      <c r="GMZ2390" s="51"/>
      <c r="GNA2390" s="13"/>
      <c r="GNB2390" s="13"/>
      <c r="GNC2390" s="14"/>
      <c r="GND2390" s="14"/>
      <c r="GNE2390" s="41"/>
      <c r="GNF2390" s="44"/>
      <c r="GNG2390" s="51"/>
      <c r="GNH2390" s="51"/>
      <c r="GNI2390" s="51"/>
      <c r="GNJ2390" s="13"/>
      <c r="GNK2390" s="13"/>
      <c r="GNL2390" s="14"/>
      <c r="GNM2390" s="14"/>
      <c r="GNN2390" s="41"/>
      <c r="GNO2390" s="44"/>
      <c r="GNP2390" s="51"/>
      <c r="GNQ2390" s="51"/>
      <c r="GNR2390" s="51"/>
      <c r="GNS2390" s="13"/>
      <c r="GNT2390" s="13"/>
      <c r="GNU2390" s="14"/>
      <c r="GNV2390" s="14"/>
      <c r="GNW2390" s="41"/>
      <c r="GNX2390" s="44"/>
      <c r="GNY2390" s="51"/>
      <c r="GNZ2390" s="51"/>
      <c r="GOA2390" s="51"/>
      <c r="GOB2390" s="13"/>
      <c r="GOC2390" s="13"/>
      <c r="GOD2390" s="14"/>
      <c r="GOE2390" s="14"/>
      <c r="GOF2390" s="41"/>
      <c r="GOG2390" s="44"/>
      <c r="GOH2390" s="51"/>
      <c r="GOI2390" s="51"/>
      <c r="GOJ2390" s="51"/>
      <c r="GOK2390" s="13"/>
      <c r="GOL2390" s="13"/>
      <c r="GOM2390" s="14"/>
      <c r="GON2390" s="14"/>
      <c r="GOO2390" s="41"/>
      <c r="GOP2390" s="44"/>
      <c r="GOQ2390" s="51"/>
      <c r="GOR2390" s="51"/>
      <c r="GOS2390" s="51"/>
      <c r="GOT2390" s="13"/>
      <c r="GOU2390" s="13"/>
      <c r="GOV2390" s="14"/>
      <c r="GOW2390" s="14"/>
      <c r="GOX2390" s="41"/>
      <c r="GOY2390" s="44"/>
      <c r="GOZ2390" s="51"/>
      <c r="GPA2390" s="51"/>
      <c r="GPB2390" s="51"/>
      <c r="GPC2390" s="13"/>
      <c r="GPD2390" s="13"/>
      <c r="GPE2390" s="14"/>
      <c r="GPF2390" s="14"/>
      <c r="GPG2390" s="41"/>
      <c r="GPH2390" s="44"/>
      <c r="GPI2390" s="51"/>
      <c r="GPJ2390" s="51"/>
      <c r="GPK2390" s="51"/>
      <c r="GPL2390" s="13"/>
      <c r="GPM2390" s="13"/>
      <c r="GPN2390" s="14"/>
      <c r="GPO2390" s="14"/>
      <c r="GPP2390" s="41"/>
      <c r="GPQ2390" s="44"/>
      <c r="GPR2390" s="51"/>
      <c r="GPS2390" s="51"/>
      <c r="GPT2390" s="51"/>
      <c r="GPU2390" s="13"/>
      <c r="GPV2390" s="13"/>
      <c r="GPW2390" s="14"/>
      <c r="GPX2390" s="14"/>
      <c r="GPY2390" s="41"/>
      <c r="GPZ2390" s="44"/>
      <c r="GQA2390" s="51"/>
      <c r="GQB2390" s="51"/>
      <c r="GQC2390" s="51"/>
      <c r="GQD2390" s="13"/>
      <c r="GQE2390" s="13"/>
      <c r="GQF2390" s="14"/>
      <c r="GQG2390" s="14"/>
      <c r="GQH2390" s="41"/>
      <c r="GQI2390" s="44"/>
      <c r="GQJ2390" s="51"/>
      <c r="GQK2390" s="51"/>
      <c r="GQL2390" s="51"/>
      <c r="GQM2390" s="13"/>
      <c r="GQN2390" s="13"/>
      <c r="GQO2390" s="14"/>
      <c r="GQP2390" s="14"/>
      <c r="GQQ2390" s="41"/>
      <c r="GQR2390" s="44"/>
      <c r="GQS2390" s="51"/>
      <c r="GQT2390" s="51"/>
      <c r="GQU2390" s="51"/>
      <c r="GQV2390" s="13"/>
      <c r="GQW2390" s="13"/>
      <c r="GQX2390" s="14"/>
      <c r="GQY2390" s="14"/>
      <c r="GQZ2390" s="41"/>
      <c r="GRA2390" s="44"/>
      <c r="GRB2390" s="51"/>
      <c r="GRC2390" s="51"/>
      <c r="GRD2390" s="51"/>
      <c r="GRE2390" s="13"/>
      <c r="GRF2390" s="13"/>
      <c r="GRG2390" s="14"/>
      <c r="GRH2390" s="14"/>
      <c r="GRI2390" s="41"/>
      <c r="GRJ2390" s="44"/>
      <c r="GRK2390" s="51"/>
      <c r="GRL2390" s="51"/>
      <c r="GRM2390" s="51"/>
      <c r="GRN2390" s="13"/>
      <c r="GRO2390" s="13"/>
      <c r="GRP2390" s="14"/>
      <c r="GRQ2390" s="14"/>
      <c r="GRR2390" s="41"/>
      <c r="GRS2390" s="44"/>
      <c r="GRT2390" s="51"/>
      <c r="GRU2390" s="51"/>
      <c r="GRV2390" s="51"/>
      <c r="GRW2390" s="13"/>
      <c r="GRX2390" s="13"/>
      <c r="GRY2390" s="14"/>
      <c r="GRZ2390" s="14"/>
      <c r="GSA2390" s="41"/>
      <c r="GSB2390" s="44"/>
      <c r="GSC2390" s="51"/>
      <c r="GSD2390" s="51"/>
      <c r="GSE2390" s="51"/>
      <c r="GSF2390" s="13"/>
      <c r="GSG2390" s="13"/>
      <c r="GSH2390" s="14"/>
      <c r="GSI2390" s="14"/>
      <c r="GSJ2390" s="41"/>
      <c r="GSK2390" s="44"/>
      <c r="GSL2390" s="51"/>
      <c r="GSM2390" s="51"/>
      <c r="GSN2390" s="51"/>
      <c r="GSO2390" s="13"/>
      <c r="GSP2390" s="13"/>
      <c r="GSQ2390" s="14"/>
      <c r="GSR2390" s="14"/>
      <c r="GSS2390" s="41"/>
      <c r="GST2390" s="44"/>
      <c r="GSU2390" s="51"/>
      <c r="GSV2390" s="51"/>
      <c r="GSW2390" s="51"/>
      <c r="GSX2390" s="13"/>
      <c r="GSY2390" s="13"/>
      <c r="GSZ2390" s="14"/>
      <c r="GTA2390" s="14"/>
      <c r="GTB2390" s="41"/>
      <c r="GTC2390" s="44"/>
      <c r="GTD2390" s="51"/>
      <c r="GTE2390" s="51"/>
      <c r="GTF2390" s="51"/>
      <c r="GTG2390" s="13"/>
      <c r="GTH2390" s="13"/>
      <c r="GTI2390" s="14"/>
      <c r="GTJ2390" s="14"/>
      <c r="GTK2390" s="41"/>
      <c r="GTL2390" s="44"/>
      <c r="GTM2390" s="51"/>
      <c r="GTN2390" s="51"/>
      <c r="GTO2390" s="51"/>
      <c r="GTP2390" s="13"/>
      <c r="GTQ2390" s="13"/>
      <c r="GTR2390" s="14"/>
      <c r="GTS2390" s="14"/>
      <c r="GTT2390" s="41"/>
      <c r="GTU2390" s="44"/>
      <c r="GTV2390" s="51"/>
      <c r="GTW2390" s="51"/>
      <c r="GTX2390" s="51"/>
      <c r="GTY2390" s="13"/>
      <c r="GTZ2390" s="13"/>
      <c r="GUA2390" s="14"/>
      <c r="GUB2390" s="14"/>
      <c r="GUC2390" s="41"/>
      <c r="GUD2390" s="44"/>
      <c r="GUE2390" s="51"/>
      <c r="GUF2390" s="51"/>
      <c r="GUG2390" s="51"/>
      <c r="GUH2390" s="13"/>
      <c r="GUI2390" s="13"/>
      <c r="GUJ2390" s="14"/>
      <c r="GUK2390" s="14"/>
      <c r="GUL2390" s="41"/>
      <c r="GUM2390" s="44"/>
      <c r="GUN2390" s="51"/>
      <c r="GUO2390" s="51"/>
      <c r="GUP2390" s="51"/>
      <c r="GUQ2390" s="13"/>
      <c r="GUR2390" s="13"/>
      <c r="GUS2390" s="14"/>
      <c r="GUT2390" s="14"/>
      <c r="GUU2390" s="41"/>
      <c r="GUV2390" s="44"/>
      <c r="GUW2390" s="51"/>
      <c r="GUX2390" s="51"/>
      <c r="GUY2390" s="51"/>
      <c r="GUZ2390" s="13"/>
      <c r="GVA2390" s="13"/>
      <c r="GVB2390" s="14"/>
      <c r="GVC2390" s="14"/>
      <c r="GVD2390" s="41"/>
      <c r="GVE2390" s="44"/>
      <c r="GVF2390" s="51"/>
      <c r="GVG2390" s="51"/>
      <c r="GVH2390" s="51"/>
      <c r="GVI2390" s="13"/>
      <c r="GVJ2390" s="13"/>
      <c r="GVK2390" s="14"/>
      <c r="GVL2390" s="14"/>
      <c r="GVM2390" s="41"/>
      <c r="GVN2390" s="44"/>
      <c r="GVO2390" s="51"/>
      <c r="GVP2390" s="51"/>
      <c r="GVQ2390" s="51"/>
      <c r="GVR2390" s="13"/>
      <c r="GVS2390" s="13"/>
      <c r="GVT2390" s="14"/>
      <c r="GVU2390" s="14"/>
      <c r="GVV2390" s="41"/>
      <c r="GVW2390" s="44"/>
      <c r="GVX2390" s="51"/>
      <c r="GVY2390" s="51"/>
      <c r="GVZ2390" s="51"/>
      <c r="GWA2390" s="13"/>
      <c r="GWB2390" s="13"/>
      <c r="GWC2390" s="14"/>
      <c r="GWD2390" s="14"/>
      <c r="GWE2390" s="41"/>
      <c r="GWF2390" s="44"/>
      <c r="GWG2390" s="51"/>
      <c r="GWH2390" s="51"/>
      <c r="GWI2390" s="51"/>
      <c r="GWJ2390" s="13"/>
      <c r="GWK2390" s="13"/>
      <c r="GWL2390" s="14"/>
      <c r="GWM2390" s="14"/>
      <c r="GWN2390" s="41"/>
      <c r="GWO2390" s="44"/>
      <c r="GWP2390" s="51"/>
      <c r="GWQ2390" s="51"/>
      <c r="GWR2390" s="51"/>
      <c r="GWS2390" s="13"/>
      <c r="GWT2390" s="13"/>
      <c r="GWU2390" s="14"/>
      <c r="GWV2390" s="14"/>
      <c r="GWW2390" s="41"/>
      <c r="GWX2390" s="44"/>
      <c r="GWY2390" s="51"/>
      <c r="GWZ2390" s="51"/>
      <c r="GXA2390" s="51"/>
      <c r="GXB2390" s="13"/>
      <c r="GXC2390" s="13"/>
      <c r="GXD2390" s="14"/>
      <c r="GXE2390" s="14"/>
      <c r="GXF2390" s="41"/>
      <c r="GXG2390" s="44"/>
      <c r="GXH2390" s="51"/>
      <c r="GXI2390" s="51"/>
      <c r="GXJ2390" s="51"/>
      <c r="GXK2390" s="13"/>
      <c r="GXL2390" s="13"/>
      <c r="GXM2390" s="14"/>
      <c r="GXN2390" s="14"/>
      <c r="GXO2390" s="41"/>
      <c r="GXP2390" s="44"/>
      <c r="GXQ2390" s="51"/>
      <c r="GXR2390" s="51"/>
      <c r="GXS2390" s="51"/>
      <c r="GXT2390" s="13"/>
      <c r="GXU2390" s="13"/>
      <c r="GXV2390" s="14"/>
      <c r="GXW2390" s="14"/>
      <c r="GXX2390" s="41"/>
      <c r="GXY2390" s="44"/>
      <c r="GXZ2390" s="51"/>
      <c r="GYA2390" s="51"/>
      <c r="GYB2390" s="51"/>
      <c r="GYC2390" s="13"/>
      <c r="GYD2390" s="13"/>
      <c r="GYE2390" s="14"/>
      <c r="GYF2390" s="14"/>
      <c r="GYG2390" s="41"/>
      <c r="GYH2390" s="44"/>
      <c r="GYI2390" s="51"/>
      <c r="GYJ2390" s="51"/>
      <c r="GYK2390" s="51"/>
      <c r="GYL2390" s="13"/>
      <c r="GYM2390" s="13"/>
      <c r="GYN2390" s="14"/>
      <c r="GYO2390" s="14"/>
      <c r="GYP2390" s="41"/>
      <c r="GYQ2390" s="44"/>
      <c r="GYR2390" s="51"/>
      <c r="GYS2390" s="51"/>
      <c r="GYT2390" s="51"/>
      <c r="GYU2390" s="13"/>
      <c r="GYV2390" s="13"/>
      <c r="GYW2390" s="14"/>
      <c r="GYX2390" s="14"/>
      <c r="GYY2390" s="41"/>
      <c r="GYZ2390" s="44"/>
      <c r="GZA2390" s="51"/>
      <c r="GZB2390" s="51"/>
      <c r="GZC2390" s="51"/>
      <c r="GZD2390" s="13"/>
      <c r="GZE2390" s="13"/>
      <c r="GZF2390" s="14"/>
      <c r="GZG2390" s="14"/>
      <c r="GZH2390" s="41"/>
      <c r="GZI2390" s="44"/>
      <c r="GZJ2390" s="51"/>
      <c r="GZK2390" s="51"/>
      <c r="GZL2390" s="51"/>
      <c r="GZM2390" s="13"/>
      <c r="GZN2390" s="13"/>
      <c r="GZO2390" s="14"/>
      <c r="GZP2390" s="14"/>
      <c r="GZQ2390" s="41"/>
      <c r="GZR2390" s="44"/>
      <c r="GZS2390" s="51"/>
      <c r="GZT2390" s="51"/>
      <c r="GZU2390" s="51"/>
      <c r="GZV2390" s="13"/>
      <c r="GZW2390" s="13"/>
      <c r="GZX2390" s="14"/>
      <c r="GZY2390" s="14"/>
      <c r="GZZ2390" s="41"/>
      <c r="HAA2390" s="44"/>
      <c r="HAB2390" s="51"/>
      <c r="HAC2390" s="51"/>
      <c r="HAD2390" s="51"/>
      <c r="HAE2390" s="13"/>
      <c r="HAF2390" s="13"/>
      <c r="HAG2390" s="14"/>
      <c r="HAH2390" s="14"/>
      <c r="HAI2390" s="41"/>
      <c r="HAJ2390" s="44"/>
      <c r="HAK2390" s="51"/>
      <c r="HAL2390" s="51"/>
      <c r="HAM2390" s="51"/>
      <c r="HAN2390" s="13"/>
      <c r="HAO2390" s="13"/>
      <c r="HAP2390" s="14"/>
      <c r="HAQ2390" s="14"/>
      <c r="HAR2390" s="41"/>
      <c r="HAS2390" s="44"/>
      <c r="HAT2390" s="51"/>
      <c r="HAU2390" s="51"/>
      <c r="HAV2390" s="51"/>
      <c r="HAW2390" s="13"/>
      <c r="HAX2390" s="13"/>
      <c r="HAY2390" s="14"/>
      <c r="HAZ2390" s="14"/>
      <c r="HBA2390" s="41"/>
      <c r="HBB2390" s="44"/>
      <c r="HBC2390" s="51"/>
      <c r="HBD2390" s="51"/>
      <c r="HBE2390" s="51"/>
      <c r="HBF2390" s="13"/>
      <c r="HBG2390" s="13"/>
      <c r="HBH2390" s="14"/>
      <c r="HBI2390" s="14"/>
      <c r="HBJ2390" s="41"/>
      <c r="HBK2390" s="44"/>
      <c r="HBL2390" s="51"/>
      <c r="HBM2390" s="51"/>
      <c r="HBN2390" s="51"/>
      <c r="HBO2390" s="13"/>
      <c r="HBP2390" s="13"/>
      <c r="HBQ2390" s="14"/>
      <c r="HBR2390" s="14"/>
      <c r="HBS2390" s="41"/>
      <c r="HBT2390" s="44"/>
      <c r="HBU2390" s="51"/>
      <c r="HBV2390" s="51"/>
      <c r="HBW2390" s="51"/>
      <c r="HBX2390" s="13"/>
      <c r="HBY2390" s="13"/>
      <c r="HBZ2390" s="14"/>
      <c r="HCA2390" s="14"/>
      <c r="HCB2390" s="41"/>
      <c r="HCC2390" s="44"/>
      <c r="HCD2390" s="51"/>
      <c r="HCE2390" s="51"/>
      <c r="HCF2390" s="51"/>
      <c r="HCG2390" s="13"/>
      <c r="HCH2390" s="13"/>
      <c r="HCI2390" s="14"/>
      <c r="HCJ2390" s="14"/>
      <c r="HCK2390" s="41"/>
      <c r="HCL2390" s="44"/>
      <c r="HCM2390" s="51"/>
      <c r="HCN2390" s="51"/>
      <c r="HCO2390" s="51"/>
      <c r="HCP2390" s="13"/>
      <c r="HCQ2390" s="13"/>
      <c r="HCR2390" s="14"/>
      <c r="HCS2390" s="14"/>
      <c r="HCT2390" s="41"/>
      <c r="HCU2390" s="44"/>
      <c r="HCV2390" s="51"/>
      <c r="HCW2390" s="51"/>
      <c r="HCX2390" s="51"/>
      <c r="HCY2390" s="13"/>
      <c r="HCZ2390" s="13"/>
      <c r="HDA2390" s="14"/>
      <c r="HDB2390" s="14"/>
      <c r="HDC2390" s="41"/>
      <c r="HDD2390" s="44"/>
      <c r="HDE2390" s="51"/>
      <c r="HDF2390" s="51"/>
      <c r="HDG2390" s="51"/>
      <c r="HDH2390" s="13"/>
      <c r="HDI2390" s="13"/>
      <c r="HDJ2390" s="14"/>
      <c r="HDK2390" s="14"/>
      <c r="HDL2390" s="41"/>
      <c r="HDM2390" s="44"/>
      <c r="HDN2390" s="51"/>
      <c r="HDO2390" s="51"/>
      <c r="HDP2390" s="51"/>
      <c r="HDQ2390" s="13"/>
      <c r="HDR2390" s="13"/>
      <c r="HDS2390" s="14"/>
      <c r="HDT2390" s="14"/>
      <c r="HDU2390" s="41"/>
      <c r="HDV2390" s="44"/>
      <c r="HDW2390" s="51"/>
      <c r="HDX2390" s="51"/>
      <c r="HDY2390" s="51"/>
      <c r="HDZ2390" s="13"/>
      <c r="HEA2390" s="13"/>
      <c r="HEB2390" s="14"/>
      <c r="HEC2390" s="14"/>
      <c r="HED2390" s="41"/>
      <c r="HEE2390" s="44"/>
      <c r="HEF2390" s="51"/>
      <c r="HEG2390" s="51"/>
      <c r="HEH2390" s="51"/>
      <c r="HEI2390" s="13"/>
      <c r="HEJ2390" s="13"/>
      <c r="HEK2390" s="14"/>
      <c r="HEL2390" s="14"/>
      <c r="HEM2390" s="41"/>
      <c r="HEN2390" s="44"/>
      <c r="HEO2390" s="51"/>
      <c r="HEP2390" s="51"/>
      <c r="HEQ2390" s="51"/>
      <c r="HER2390" s="13"/>
      <c r="HES2390" s="13"/>
      <c r="HET2390" s="14"/>
      <c r="HEU2390" s="14"/>
      <c r="HEV2390" s="41"/>
      <c r="HEW2390" s="44"/>
      <c r="HEX2390" s="51"/>
      <c r="HEY2390" s="51"/>
      <c r="HEZ2390" s="51"/>
      <c r="HFA2390" s="13"/>
      <c r="HFB2390" s="13"/>
      <c r="HFC2390" s="14"/>
      <c r="HFD2390" s="14"/>
      <c r="HFE2390" s="41"/>
      <c r="HFF2390" s="44"/>
      <c r="HFG2390" s="51"/>
      <c r="HFH2390" s="51"/>
      <c r="HFI2390" s="51"/>
      <c r="HFJ2390" s="13"/>
      <c r="HFK2390" s="13"/>
      <c r="HFL2390" s="14"/>
      <c r="HFM2390" s="14"/>
      <c r="HFN2390" s="41"/>
      <c r="HFO2390" s="44"/>
      <c r="HFP2390" s="51"/>
      <c r="HFQ2390" s="51"/>
      <c r="HFR2390" s="51"/>
      <c r="HFS2390" s="13"/>
      <c r="HFT2390" s="13"/>
      <c r="HFU2390" s="14"/>
      <c r="HFV2390" s="14"/>
      <c r="HFW2390" s="41"/>
      <c r="HFX2390" s="44"/>
      <c r="HFY2390" s="51"/>
      <c r="HFZ2390" s="51"/>
      <c r="HGA2390" s="51"/>
      <c r="HGB2390" s="13"/>
      <c r="HGC2390" s="13"/>
      <c r="HGD2390" s="14"/>
      <c r="HGE2390" s="14"/>
      <c r="HGF2390" s="41"/>
      <c r="HGG2390" s="44"/>
      <c r="HGH2390" s="51"/>
      <c r="HGI2390" s="51"/>
      <c r="HGJ2390" s="51"/>
      <c r="HGK2390" s="13"/>
      <c r="HGL2390" s="13"/>
      <c r="HGM2390" s="14"/>
      <c r="HGN2390" s="14"/>
      <c r="HGO2390" s="41"/>
      <c r="HGP2390" s="44"/>
      <c r="HGQ2390" s="51"/>
      <c r="HGR2390" s="51"/>
      <c r="HGS2390" s="51"/>
      <c r="HGT2390" s="13"/>
      <c r="HGU2390" s="13"/>
      <c r="HGV2390" s="14"/>
      <c r="HGW2390" s="14"/>
      <c r="HGX2390" s="41"/>
      <c r="HGY2390" s="44"/>
      <c r="HGZ2390" s="51"/>
      <c r="HHA2390" s="51"/>
      <c r="HHB2390" s="51"/>
      <c r="HHC2390" s="13"/>
      <c r="HHD2390" s="13"/>
      <c r="HHE2390" s="14"/>
      <c r="HHF2390" s="14"/>
      <c r="HHG2390" s="41"/>
      <c r="HHH2390" s="44"/>
      <c r="HHI2390" s="51"/>
      <c r="HHJ2390" s="51"/>
      <c r="HHK2390" s="51"/>
      <c r="HHL2390" s="13"/>
      <c r="HHM2390" s="13"/>
      <c r="HHN2390" s="14"/>
      <c r="HHO2390" s="14"/>
      <c r="HHP2390" s="41"/>
      <c r="HHQ2390" s="44"/>
      <c r="HHR2390" s="51"/>
      <c r="HHS2390" s="51"/>
      <c r="HHT2390" s="51"/>
      <c r="HHU2390" s="13"/>
      <c r="HHV2390" s="13"/>
      <c r="HHW2390" s="14"/>
      <c r="HHX2390" s="14"/>
      <c r="HHY2390" s="41"/>
      <c r="HHZ2390" s="44"/>
      <c r="HIA2390" s="51"/>
      <c r="HIB2390" s="51"/>
      <c r="HIC2390" s="51"/>
      <c r="HID2390" s="13"/>
      <c r="HIE2390" s="13"/>
      <c r="HIF2390" s="14"/>
      <c r="HIG2390" s="14"/>
      <c r="HIH2390" s="41"/>
      <c r="HII2390" s="44"/>
      <c r="HIJ2390" s="51"/>
      <c r="HIK2390" s="51"/>
      <c r="HIL2390" s="51"/>
      <c r="HIM2390" s="13"/>
      <c r="HIN2390" s="13"/>
      <c r="HIO2390" s="14"/>
      <c r="HIP2390" s="14"/>
      <c r="HIQ2390" s="41"/>
      <c r="HIR2390" s="44"/>
      <c r="HIS2390" s="51"/>
      <c r="HIT2390" s="51"/>
      <c r="HIU2390" s="51"/>
      <c r="HIV2390" s="13"/>
      <c r="HIW2390" s="13"/>
      <c r="HIX2390" s="14"/>
      <c r="HIY2390" s="14"/>
      <c r="HIZ2390" s="41"/>
      <c r="HJA2390" s="44"/>
      <c r="HJB2390" s="51"/>
      <c r="HJC2390" s="51"/>
      <c r="HJD2390" s="51"/>
      <c r="HJE2390" s="13"/>
      <c r="HJF2390" s="13"/>
      <c r="HJG2390" s="14"/>
      <c r="HJH2390" s="14"/>
      <c r="HJI2390" s="41"/>
      <c r="HJJ2390" s="44"/>
      <c r="HJK2390" s="51"/>
      <c r="HJL2390" s="51"/>
      <c r="HJM2390" s="51"/>
      <c r="HJN2390" s="13"/>
      <c r="HJO2390" s="13"/>
      <c r="HJP2390" s="14"/>
      <c r="HJQ2390" s="14"/>
      <c r="HJR2390" s="41"/>
      <c r="HJS2390" s="44"/>
      <c r="HJT2390" s="51"/>
      <c r="HJU2390" s="51"/>
      <c r="HJV2390" s="51"/>
      <c r="HJW2390" s="13"/>
      <c r="HJX2390" s="13"/>
      <c r="HJY2390" s="14"/>
      <c r="HJZ2390" s="14"/>
      <c r="HKA2390" s="41"/>
      <c r="HKB2390" s="44"/>
      <c r="HKC2390" s="51"/>
      <c r="HKD2390" s="51"/>
      <c r="HKE2390" s="51"/>
      <c r="HKF2390" s="13"/>
      <c r="HKG2390" s="13"/>
      <c r="HKH2390" s="14"/>
      <c r="HKI2390" s="14"/>
      <c r="HKJ2390" s="41"/>
      <c r="HKK2390" s="44"/>
      <c r="HKL2390" s="51"/>
      <c r="HKM2390" s="51"/>
      <c r="HKN2390" s="51"/>
      <c r="HKO2390" s="13"/>
      <c r="HKP2390" s="13"/>
      <c r="HKQ2390" s="14"/>
      <c r="HKR2390" s="14"/>
      <c r="HKS2390" s="41"/>
      <c r="HKT2390" s="44"/>
      <c r="HKU2390" s="51"/>
      <c r="HKV2390" s="51"/>
      <c r="HKW2390" s="51"/>
      <c r="HKX2390" s="13"/>
      <c r="HKY2390" s="13"/>
      <c r="HKZ2390" s="14"/>
      <c r="HLA2390" s="14"/>
      <c r="HLB2390" s="41"/>
      <c r="HLC2390" s="44"/>
      <c r="HLD2390" s="51"/>
      <c r="HLE2390" s="51"/>
      <c r="HLF2390" s="51"/>
      <c r="HLG2390" s="13"/>
      <c r="HLH2390" s="13"/>
      <c r="HLI2390" s="14"/>
      <c r="HLJ2390" s="14"/>
      <c r="HLK2390" s="41"/>
      <c r="HLL2390" s="44"/>
      <c r="HLM2390" s="51"/>
      <c r="HLN2390" s="51"/>
      <c r="HLO2390" s="51"/>
      <c r="HLP2390" s="13"/>
      <c r="HLQ2390" s="13"/>
      <c r="HLR2390" s="14"/>
      <c r="HLS2390" s="14"/>
      <c r="HLT2390" s="41"/>
      <c r="HLU2390" s="44"/>
      <c r="HLV2390" s="51"/>
      <c r="HLW2390" s="51"/>
      <c r="HLX2390" s="51"/>
      <c r="HLY2390" s="13"/>
      <c r="HLZ2390" s="13"/>
      <c r="HMA2390" s="14"/>
      <c r="HMB2390" s="14"/>
      <c r="HMC2390" s="41"/>
      <c r="HMD2390" s="44"/>
      <c r="HME2390" s="51"/>
      <c r="HMF2390" s="51"/>
      <c r="HMG2390" s="51"/>
      <c r="HMH2390" s="13"/>
      <c r="HMI2390" s="13"/>
      <c r="HMJ2390" s="14"/>
      <c r="HMK2390" s="14"/>
      <c r="HML2390" s="41"/>
      <c r="HMM2390" s="44"/>
      <c r="HMN2390" s="51"/>
      <c r="HMO2390" s="51"/>
      <c r="HMP2390" s="51"/>
      <c r="HMQ2390" s="13"/>
      <c r="HMR2390" s="13"/>
      <c r="HMS2390" s="14"/>
      <c r="HMT2390" s="14"/>
      <c r="HMU2390" s="41"/>
      <c r="HMV2390" s="44"/>
      <c r="HMW2390" s="51"/>
      <c r="HMX2390" s="51"/>
      <c r="HMY2390" s="51"/>
      <c r="HMZ2390" s="13"/>
      <c r="HNA2390" s="13"/>
      <c r="HNB2390" s="14"/>
      <c r="HNC2390" s="14"/>
      <c r="HND2390" s="41"/>
      <c r="HNE2390" s="44"/>
      <c r="HNF2390" s="51"/>
      <c r="HNG2390" s="51"/>
      <c r="HNH2390" s="51"/>
      <c r="HNI2390" s="13"/>
      <c r="HNJ2390" s="13"/>
      <c r="HNK2390" s="14"/>
      <c r="HNL2390" s="14"/>
      <c r="HNM2390" s="41"/>
      <c r="HNN2390" s="44"/>
      <c r="HNO2390" s="51"/>
      <c r="HNP2390" s="51"/>
      <c r="HNQ2390" s="51"/>
      <c r="HNR2390" s="13"/>
      <c r="HNS2390" s="13"/>
      <c r="HNT2390" s="14"/>
      <c r="HNU2390" s="14"/>
      <c r="HNV2390" s="41"/>
      <c r="HNW2390" s="44"/>
      <c r="HNX2390" s="51"/>
      <c r="HNY2390" s="51"/>
      <c r="HNZ2390" s="51"/>
      <c r="HOA2390" s="13"/>
      <c r="HOB2390" s="13"/>
      <c r="HOC2390" s="14"/>
      <c r="HOD2390" s="14"/>
      <c r="HOE2390" s="41"/>
      <c r="HOF2390" s="44"/>
      <c r="HOG2390" s="51"/>
      <c r="HOH2390" s="51"/>
      <c r="HOI2390" s="51"/>
      <c r="HOJ2390" s="13"/>
      <c r="HOK2390" s="13"/>
      <c r="HOL2390" s="14"/>
      <c r="HOM2390" s="14"/>
      <c r="HON2390" s="41"/>
      <c r="HOO2390" s="44"/>
      <c r="HOP2390" s="51"/>
      <c r="HOQ2390" s="51"/>
      <c r="HOR2390" s="51"/>
      <c r="HOS2390" s="13"/>
      <c r="HOT2390" s="13"/>
      <c r="HOU2390" s="14"/>
      <c r="HOV2390" s="14"/>
      <c r="HOW2390" s="41"/>
      <c r="HOX2390" s="44"/>
      <c r="HOY2390" s="51"/>
      <c r="HOZ2390" s="51"/>
      <c r="HPA2390" s="51"/>
      <c r="HPB2390" s="13"/>
      <c r="HPC2390" s="13"/>
      <c r="HPD2390" s="14"/>
      <c r="HPE2390" s="14"/>
      <c r="HPF2390" s="41"/>
      <c r="HPG2390" s="44"/>
      <c r="HPH2390" s="51"/>
      <c r="HPI2390" s="51"/>
      <c r="HPJ2390" s="51"/>
      <c r="HPK2390" s="13"/>
      <c r="HPL2390" s="13"/>
      <c r="HPM2390" s="14"/>
      <c r="HPN2390" s="14"/>
      <c r="HPO2390" s="41"/>
      <c r="HPP2390" s="44"/>
      <c r="HPQ2390" s="51"/>
      <c r="HPR2390" s="51"/>
      <c r="HPS2390" s="51"/>
      <c r="HPT2390" s="13"/>
      <c r="HPU2390" s="13"/>
      <c r="HPV2390" s="14"/>
      <c r="HPW2390" s="14"/>
      <c r="HPX2390" s="41"/>
      <c r="HPY2390" s="44"/>
      <c r="HPZ2390" s="51"/>
      <c r="HQA2390" s="51"/>
      <c r="HQB2390" s="51"/>
      <c r="HQC2390" s="13"/>
      <c r="HQD2390" s="13"/>
      <c r="HQE2390" s="14"/>
      <c r="HQF2390" s="14"/>
      <c r="HQG2390" s="41"/>
      <c r="HQH2390" s="44"/>
      <c r="HQI2390" s="51"/>
      <c r="HQJ2390" s="51"/>
      <c r="HQK2390" s="51"/>
      <c r="HQL2390" s="13"/>
      <c r="HQM2390" s="13"/>
      <c r="HQN2390" s="14"/>
      <c r="HQO2390" s="14"/>
      <c r="HQP2390" s="41"/>
      <c r="HQQ2390" s="44"/>
      <c r="HQR2390" s="51"/>
      <c r="HQS2390" s="51"/>
      <c r="HQT2390" s="51"/>
      <c r="HQU2390" s="13"/>
      <c r="HQV2390" s="13"/>
      <c r="HQW2390" s="14"/>
      <c r="HQX2390" s="14"/>
      <c r="HQY2390" s="41"/>
      <c r="HQZ2390" s="44"/>
      <c r="HRA2390" s="51"/>
      <c r="HRB2390" s="51"/>
      <c r="HRC2390" s="51"/>
      <c r="HRD2390" s="13"/>
      <c r="HRE2390" s="13"/>
      <c r="HRF2390" s="14"/>
      <c r="HRG2390" s="14"/>
      <c r="HRH2390" s="41"/>
      <c r="HRI2390" s="44"/>
      <c r="HRJ2390" s="51"/>
      <c r="HRK2390" s="51"/>
      <c r="HRL2390" s="51"/>
      <c r="HRM2390" s="13"/>
      <c r="HRN2390" s="13"/>
      <c r="HRO2390" s="14"/>
      <c r="HRP2390" s="14"/>
      <c r="HRQ2390" s="41"/>
      <c r="HRR2390" s="44"/>
      <c r="HRS2390" s="51"/>
      <c r="HRT2390" s="51"/>
      <c r="HRU2390" s="51"/>
      <c r="HRV2390" s="13"/>
      <c r="HRW2390" s="13"/>
      <c r="HRX2390" s="14"/>
      <c r="HRY2390" s="14"/>
      <c r="HRZ2390" s="41"/>
      <c r="HSA2390" s="44"/>
      <c r="HSB2390" s="51"/>
      <c r="HSC2390" s="51"/>
      <c r="HSD2390" s="51"/>
      <c r="HSE2390" s="13"/>
      <c r="HSF2390" s="13"/>
      <c r="HSG2390" s="14"/>
      <c r="HSH2390" s="14"/>
      <c r="HSI2390" s="41"/>
      <c r="HSJ2390" s="44"/>
      <c r="HSK2390" s="51"/>
      <c r="HSL2390" s="51"/>
      <c r="HSM2390" s="51"/>
      <c r="HSN2390" s="13"/>
      <c r="HSO2390" s="13"/>
      <c r="HSP2390" s="14"/>
      <c r="HSQ2390" s="14"/>
      <c r="HSR2390" s="41"/>
      <c r="HSS2390" s="44"/>
      <c r="HST2390" s="51"/>
      <c r="HSU2390" s="51"/>
      <c r="HSV2390" s="51"/>
      <c r="HSW2390" s="13"/>
      <c r="HSX2390" s="13"/>
      <c r="HSY2390" s="14"/>
      <c r="HSZ2390" s="14"/>
      <c r="HTA2390" s="41"/>
      <c r="HTB2390" s="44"/>
      <c r="HTC2390" s="51"/>
      <c r="HTD2390" s="51"/>
      <c r="HTE2390" s="51"/>
      <c r="HTF2390" s="13"/>
      <c r="HTG2390" s="13"/>
      <c r="HTH2390" s="14"/>
      <c r="HTI2390" s="14"/>
      <c r="HTJ2390" s="41"/>
      <c r="HTK2390" s="44"/>
      <c r="HTL2390" s="51"/>
      <c r="HTM2390" s="51"/>
      <c r="HTN2390" s="51"/>
      <c r="HTO2390" s="13"/>
      <c r="HTP2390" s="13"/>
      <c r="HTQ2390" s="14"/>
      <c r="HTR2390" s="14"/>
      <c r="HTS2390" s="41"/>
      <c r="HTT2390" s="44"/>
      <c r="HTU2390" s="51"/>
      <c r="HTV2390" s="51"/>
      <c r="HTW2390" s="51"/>
      <c r="HTX2390" s="13"/>
      <c r="HTY2390" s="13"/>
      <c r="HTZ2390" s="14"/>
      <c r="HUA2390" s="14"/>
      <c r="HUB2390" s="41"/>
      <c r="HUC2390" s="44"/>
      <c r="HUD2390" s="51"/>
      <c r="HUE2390" s="51"/>
      <c r="HUF2390" s="51"/>
      <c r="HUG2390" s="13"/>
      <c r="HUH2390" s="13"/>
      <c r="HUI2390" s="14"/>
      <c r="HUJ2390" s="14"/>
      <c r="HUK2390" s="41"/>
      <c r="HUL2390" s="44"/>
      <c r="HUM2390" s="51"/>
      <c r="HUN2390" s="51"/>
      <c r="HUO2390" s="51"/>
      <c r="HUP2390" s="13"/>
      <c r="HUQ2390" s="13"/>
      <c r="HUR2390" s="14"/>
      <c r="HUS2390" s="14"/>
      <c r="HUT2390" s="41"/>
      <c r="HUU2390" s="44"/>
      <c r="HUV2390" s="51"/>
      <c r="HUW2390" s="51"/>
      <c r="HUX2390" s="51"/>
      <c r="HUY2390" s="13"/>
      <c r="HUZ2390" s="13"/>
      <c r="HVA2390" s="14"/>
      <c r="HVB2390" s="14"/>
      <c r="HVC2390" s="41"/>
      <c r="HVD2390" s="44"/>
      <c r="HVE2390" s="51"/>
      <c r="HVF2390" s="51"/>
      <c r="HVG2390" s="51"/>
      <c r="HVH2390" s="13"/>
      <c r="HVI2390" s="13"/>
      <c r="HVJ2390" s="14"/>
      <c r="HVK2390" s="14"/>
      <c r="HVL2390" s="41"/>
      <c r="HVM2390" s="44"/>
      <c r="HVN2390" s="51"/>
      <c r="HVO2390" s="51"/>
      <c r="HVP2390" s="51"/>
      <c r="HVQ2390" s="13"/>
      <c r="HVR2390" s="13"/>
      <c r="HVS2390" s="14"/>
      <c r="HVT2390" s="14"/>
      <c r="HVU2390" s="41"/>
      <c r="HVV2390" s="44"/>
      <c r="HVW2390" s="51"/>
      <c r="HVX2390" s="51"/>
      <c r="HVY2390" s="51"/>
      <c r="HVZ2390" s="13"/>
      <c r="HWA2390" s="13"/>
      <c r="HWB2390" s="14"/>
      <c r="HWC2390" s="14"/>
      <c r="HWD2390" s="41"/>
      <c r="HWE2390" s="44"/>
      <c r="HWF2390" s="51"/>
      <c r="HWG2390" s="51"/>
      <c r="HWH2390" s="51"/>
      <c r="HWI2390" s="13"/>
      <c r="HWJ2390" s="13"/>
      <c r="HWK2390" s="14"/>
      <c r="HWL2390" s="14"/>
      <c r="HWM2390" s="41"/>
      <c r="HWN2390" s="44"/>
      <c r="HWO2390" s="51"/>
      <c r="HWP2390" s="51"/>
      <c r="HWQ2390" s="51"/>
      <c r="HWR2390" s="13"/>
      <c r="HWS2390" s="13"/>
      <c r="HWT2390" s="14"/>
      <c r="HWU2390" s="14"/>
      <c r="HWV2390" s="41"/>
      <c r="HWW2390" s="44"/>
      <c r="HWX2390" s="51"/>
      <c r="HWY2390" s="51"/>
      <c r="HWZ2390" s="51"/>
      <c r="HXA2390" s="13"/>
      <c r="HXB2390" s="13"/>
      <c r="HXC2390" s="14"/>
      <c r="HXD2390" s="14"/>
      <c r="HXE2390" s="41"/>
      <c r="HXF2390" s="44"/>
      <c r="HXG2390" s="51"/>
      <c r="HXH2390" s="51"/>
      <c r="HXI2390" s="51"/>
      <c r="HXJ2390" s="13"/>
      <c r="HXK2390" s="13"/>
      <c r="HXL2390" s="14"/>
      <c r="HXM2390" s="14"/>
      <c r="HXN2390" s="41"/>
      <c r="HXO2390" s="44"/>
      <c r="HXP2390" s="51"/>
      <c r="HXQ2390" s="51"/>
      <c r="HXR2390" s="51"/>
      <c r="HXS2390" s="13"/>
      <c r="HXT2390" s="13"/>
      <c r="HXU2390" s="14"/>
      <c r="HXV2390" s="14"/>
      <c r="HXW2390" s="41"/>
      <c r="HXX2390" s="44"/>
      <c r="HXY2390" s="51"/>
      <c r="HXZ2390" s="51"/>
      <c r="HYA2390" s="51"/>
      <c r="HYB2390" s="13"/>
      <c r="HYC2390" s="13"/>
      <c r="HYD2390" s="14"/>
      <c r="HYE2390" s="14"/>
      <c r="HYF2390" s="41"/>
      <c r="HYG2390" s="44"/>
      <c r="HYH2390" s="51"/>
      <c r="HYI2390" s="51"/>
      <c r="HYJ2390" s="51"/>
      <c r="HYK2390" s="13"/>
      <c r="HYL2390" s="13"/>
      <c r="HYM2390" s="14"/>
      <c r="HYN2390" s="14"/>
      <c r="HYO2390" s="41"/>
      <c r="HYP2390" s="44"/>
      <c r="HYQ2390" s="51"/>
      <c r="HYR2390" s="51"/>
      <c r="HYS2390" s="51"/>
      <c r="HYT2390" s="13"/>
      <c r="HYU2390" s="13"/>
      <c r="HYV2390" s="14"/>
      <c r="HYW2390" s="14"/>
      <c r="HYX2390" s="41"/>
      <c r="HYY2390" s="44"/>
      <c r="HYZ2390" s="51"/>
      <c r="HZA2390" s="51"/>
      <c r="HZB2390" s="51"/>
      <c r="HZC2390" s="13"/>
      <c r="HZD2390" s="13"/>
      <c r="HZE2390" s="14"/>
      <c r="HZF2390" s="14"/>
      <c r="HZG2390" s="41"/>
      <c r="HZH2390" s="44"/>
      <c r="HZI2390" s="51"/>
      <c r="HZJ2390" s="51"/>
      <c r="HZK2390" s="51"/>
      <c r="HZL2390" s="13"/>
      <c r="HZM2390" s="13"/>
      <c r="HZN2390" s="14"/>
      <c r="HZO2390" s="14"/>
      <c r="HZP2390" s="41"/>
      <c r="HZQ2390" s="44"/>
      <c r="HZR2390" s="51"/>
      <c r="HZS2390" s="51"/>
      <c r="HZT2390" s="51"/>
      <c r="HZU2390" s="13"/>
      <c r="HZV2390" s="13"/>
      <c r="HZW2390" s="14"/>
      <c r="HZX2390" s="14"/>
      <c r="HZY2390" s="41"/>
      <c r="HZZ2390" s="44"/>
      <c r="IAA2390" s="51"/>
      <c r="IAB2390" s="51"/>
      <c r="IAC2390" s="51"/>
      <c r="IAD2390" s="13"/>
      <c r="IAE2390" s="13"/>
      <c r="IAF2390" s="14"/>
      <c r="IAG2390" s="14"/>
      <c r="IAH2390" s="41"/>
      <c r="IAI2390" s="44"/>
      <c r="IAJ2390" s="51"/>
      <c r="IAK2390" s="51"/>
      <c r="IAL2390" s="51"/>
      <c r="IAM2390" s="13"/>
      <c r="IAN2390" s="13"/>
      <c r="IAO2390" s="14"/>
      <c r="IAP2390" s="14"/>
      <c r="IAQ2390" s="41"/>
      <c r="IAR2390" s="44"/>
      <c r="IAS2390" s="51"/>
      <c r="IAT2390" s="51"/>
      <c r="IAU2390" s="51"/>
      <c r="IAV2390" s="13"/>
      <c r="IAW2390" s="13"/>
      <c r="IAX2390" s="14"/>
      <c r="IAY2390" s="14"/>
      <c r="IAZ2390" s="41"/>
      <c r="IBA2390" s="44"/>
      <c r="IBB2390" s="51"/>
      <c r="IBC2390" s="51"/>
      <c r="IBD2390" s="51"/>
      <c r="IBE2390" s="13"/>
      <c r="IBF2390" s="13"/>
      <c r="IBG2390" s="14"/>
      <c r="IBH2390" s="14"/>
      <c r="IBI2390" s="41"/>
      <c r="IBJ2390" s="44"/>
      <c r="IBK2390" s="51"/>
      <c r="IBL2390" s="51"/>
      <c r="IBM2390" s="51"/>
      <c r="IBN2390" s="13"/>
      <c r="IBO2390" s="13"/>
      <c r="IBP2390" s="14"/>
      <c r="IBQ2390" s="14"/>
      <c r="IBR2390" s="41"/>
      <c r="IBS2390" s="44"/>
      <c r="IBT2390" s="51"/>
      <c r="IBU2390" s="51"/>
      <c r="IBV2390" s="51"/>
      <c r="IBW2390" s="13"/>
      <c r="IBX2390" s="13"/>
      <c r="IBY2390" s="14"/>
      <c r="IBZ2390" s="14"/>
      <c r="ICA2390" s="41"/>
      <c r="ICB2390" s="44"/>
      <c r="ICC2390" s="51"/>
      <c r="ICD2390" s="51"/>
      <c r="ICE2390" s="51"/>
      <c r="ICF2390" s="13"/>
      <c r="ICG2390" s="13"/>
      <c r="ICH2390" s="14"/>
      <c r="ICI2390" s="14"/>
      <c r="ICJ2390" s="41"/>
      <c r="ICK2390" s="44"/>
      <c r="ICL2390" s="51"/>
      <c r="ICM2390" s="51"/>
      <c r="ICN2390" s="51"/>
      <c r="ICO2390" s="13"/>
      <c r="ICP2390" s="13"/>
      <c r="ICQ2390" s="14"/>
      <c r="ICR2390" s="14"/>
      <c r="ICS2390" s="41"/>
      <c r="ICT2390" s="44"/>
      <c r="ICU2390" s="51"/>
      <c r="ICV2390" s="51"/>
      <c r="ICW2390" s="51"/>
      <c r="ICX2390" s="13"/>
      <c r="ICY2390" s="13"/>
      <c r="ICZ2390" s="14"/>
      <c r="IDA2390" s="14"/>
      <c r="IDB2390" s="41"/>
      <c r="IDC2390" s="44"/>
      <c r="IDD2390" s="51"/>
      <c r="IDE2390" s="51"/>
      <c r="IDF2390" s="51"/>
      <c r="IDG2390" s="13"/>
      <c r="IDH2390" s="13"/>
      <c r="IDI2390" s="14"/>
      <c r="IDJ2390" s="14"/>
      <c r="IDK2390" s="41"/>
      <c r="IDL2390" s="44"/>
      <c r="IDM2390" s="51"/>
      <c r="IDN2390" s="51"/>
      <c r="IDO2390" s="51"/>
      <c r="IDP2390" s="13"/>
      <c r="IDQ2390" s="13"/>
      <c r="IDR2390" s="14"/>
      <c r="IDS2390" s="14"/>
      <c r="IDT2390" s="41"/>
      <c r="IDU2390" s="44"/>
      <c r="IDV2390" s="51"/>
      <c r="IDW2390" s="51"/>
      <c r="IDX2390" s="51"/>
      <c r="IDY2390" s="13"/>
      <c r="IDZ2390" s="13"/>
      <c r="IEA2390" s="14"/>
      <c r="IEB2390" s="14"/>
      <c r="IEC2390" s="41"/>
      <c r="IED2390" s="44"/>
      <c r="IEE2390" s="51"/>
      <c r="IEF2390" s="51"/>
      <c r="IEG2390" s="51"/>
      <c r="IEH2390" s="13"/>
      <c r="IEI2390" s="13"/>
      <c r="IEJ2390" s="14"/>
      <c r="IEK2390" s="14"/>
      <c r="IEL2390" s="41"/>
      <c r="IEM2390" s="44"/>
      <c r="IEN2390" s="51"/>
      <c r="IEO2390" s="51"/>
      <c r="IEP2390" s="51"/>
      <c r="IEQ2390" s="13"/>
      <c r="IER2390" s="13"/>
      <c r="IES2390" s="14"/>
      <c r="IET2390" s="14"/>
      <c r="IEU2390" s="41"/>
      <c r="IEV2390" s="44"/>
      <c r="IEW2390" s="51"/>
      <c r="IEX2390" s="51"/>
      <c r="IEY2390" s="51"/>
      <c r="IEZ2390" s="13"/>
      <c r="IFA2390" s="13"/>
      <c r="IFB2390" s="14"/>
      <c r="IFC2390" s="14"/>
      <c r="IFD2390" s="41"/>
      <c r="IFE2390" s="44"/>
      <c r="IFF2390" s="51"/>
      <c r="IFG2390" s="51"/>
      <c r="IFH2390" s="51"/>
      <c r="IFI2390" s="13"/>
      <c r="IFJ2390" s="13"/>
      <c r="IFK2390" s="14"/>
      <c r="IFL2390" s="14"/>
      <c r="IFM2390" s="41"/>
      <c r="IFN2390" s="44"/>
      <c r="IFO2390" s="51"/>
      <c r="IFP2390" s="51"/>
      <c r="IFQ2390" s="51"/>
      <c r="IFR2390" s="13"/>
      <c r="IFS2390" s="13"/>
      <c r="IFT2390" s="14"/>
      <c r="IFU2390" s="14"/>
      <c r="IFV2390" s="41"/>
      <c r="IFW2390" s="44"/>
      <c r="IFX2390" s="51"/>
      <c r="IFY2390" s="51"/>
      <c r="IFZ2390" s="51"/>
      <c r="IGA2390" s="13"/>
      <c r="IGB2390" s="13"/>
      <c r="IGC2390" s="14"/>
      <c r="IGD2390" s="14"/>
      <c r="IGE2390" s="41"/>
      <c r="IGF2390" s="44"/>
      <c r="IGG2390" s="51"/>
      <c r="IGH2390" s="51"/>
      <c r="IGI2390" s="51"/>
      <c r="IGJ2390" s="13"/>
      <c r="IGK2390" s="13"/>
      <c r="IGL2390" s="14"/>
      <c r="IGM2390" s="14"/>
      <c r="IGN2390" s="41"/>
      <c r="IGO2390" s="44"/>
      <c r="IGP2390" s="51"/>
      <c r="IGQ2390" s="51"/>
      <c r="IGR2390" s="51"/>
      <c r="IGS2390" s="13"/>
      <c r="IGT2390" s="13"/>
      <c r="IGU2390" s="14"/>
      <c r="IGV2390" s="14"/>
      <c r="IGW2390" s="41"/>
      <c r="IGX2390" s="44"/>
      <c r="IGY2390" s="51"/>
      <c r="IGZ2390" s="51"/>
      <c r="IHA2390" s="51"/>
      <c r="IHB2390" s="13"/>
      <c r="IHC2390" s="13"/>
      <c r="IHD2390" s="14"/>
      <c r="IHE2390" s="14"/>
      <c r="IHF2390" s="41"/>
      <c r="IHG2390" s="44"/>
      <c r="IHH2390" s="51"/>
      <c r="IHI2390" s="51"/>
      <c r="IHJ2390" s="51"/>
      <c r="IHK2390" s="13"/>
      <c r="IHL2390" s="13"/>
      <c r="IHM2390" s="14"/>
      <c r="IHN2390" s="14"/>
      <c r="IHO2390" s="41"/>
      <c r="IHP2390" s="44"/>
      <c r="IHQ2390" s="51"/>
      <c r="IHR2390" s="51"/>
      <c r="IHS2390" s="51"/>
      <c r="IHT2390" s="13"/>
      <c r="IHU2390" s="13"/>
      <c r="IHV2390" s="14"/>
      <c r="IHW2390" s="14"/>
      <c r="IHX2390" s="41"/>
      <c r="IHY2390" s="44"/>
      <c r="IHZ2390" s="51"/>
      <c r="IIA2390" s="51"/>
      <c r="IIB2390" s="51"/>
      <c r="IIC2390" s="13"/>
      <c r="IID2390" s="13"/>
      <c r="IIE2390" s="14"/>
      <c r="IIF2390" s="14"/>
      <c r="IIG2390" s="41"/>
      <c r="IIH2390" s="44"/>
      <c r="III2390" s="51"/>
      <c r="IIJ2390" s="51"/>
      <c r="IIK2390" s="51"/>
      <c r="IIL2390" s="13"/>
      <c r="IIM2390" s="13"/>
      <c r="IIN2390" s="14"/>
      <c r="IIO2390" s="14"/>
      <c r="IIP2390" s="41"/>
      <c r="IIQ2390" s="44"/>
      <c r="IIR2390" s="51"/>
      <c r="IIS2390" s="51"/>
      <c r="IIT2390" s="51"/>
      <c r="IIU2390" s="13"/>
      <c r="IIV2390" s="13"/>
      <c r="IIW2390" s="14"/>
      <c r="IIX2390" s="14"/>
      <c r="IIY2390" s="41"/>
      <c r="IIZ2390" s="44"/>
      <c r="IJA2390" s="51"/>
      <c r="IJB2390" s="51"/>
      <c r="IJC2390" s="51"/>
      <c r="IJD2390" s="13"/>
      <c r="IJE2390" s="13"/>
      <c r="IJF2390" s="14"/>
      <c r="IJG2390" s="14"/>
      <c r="IJH2390" s="41"/>
      <c r="IJI2390" s="44"/>
      <c r="IJJ2390" s="51"/>
      <c r="IJK2390" s="51"/>
      <c r="IJL2390" s="51"/>
      <c r="IJM2390" s="13"/>
      <c r="IJN2390" s="13"/>
      <c r="IJO2390" s="14"/>
      <c r="IJP2390" s="14"/>
      <c r="IJQ2390" s="41"/>
      <c r="IJR2390" s="44"/>
      <c r="IJS2390" s="51"/>
      <c r="IJT2390" s="51"/>
      <c r="IJU2390" s="51"/>
      <c r="IJV2390" s="13"/>
      <c r="IJW2390" s="13"/>
      <c r="IJX2390" s="14"/>
      <c r="IJY2390" s="14"/>
      <c r="IJZ2390" s="41"/>
      <c r="IKA2390" s="44"/>
      <c r="IKB2390" s="51"/>
      <c r="IKC2390" s="51"/>
      <c r="IKD2390" s="51"/>
      <c r="IKE2390" s="13"/>
      <c r="IKF2390" s="13"/>
      <c r="IKG2390" s="14"/>
      <c r="IKH2390" s="14"/>
      <c r="IKI2390" s="41"/>
      <c r="IKJ2390" s="44"/>
      <c r="IKK2390" s="51"/>
      <c r="IKL2390" s="51"/>
      <c r="IKM2390" s="51"/>
      <c r="IKN2390" s="13"/>
      <c r="IKO2390" s="13"/>
      <c r="IKP2390" s="14"/>
      <c r="IKQ2390" s="14"/>
      <c r="IKR2390" s="41"/>
      <c r="IKS2390" s="44"/>
      <c r="IKT2390" s="51"/>
      <c r="IKU2390" s="51"/>
      <c r="IKV2390" s="51"/>
      <c r="IKW2390" s="13"/>
      <c r="IKX2390" s="13"/>
      <c r="IKY2390" s="14"/>
      <c r="IKZ2390" s="14"/>
      <c r="ILA2390" s="41"/>
      <c r="ILB2390" s="44"/>
      <c r="ILC2390" s="51"/>
      <c r="ILD2390" s="51"/>
      <c r="ILE2390" s="51"/>
      <c r="ILF2390" s="13"/>
      <c r="ILG2390" s="13"/>
      <c r="ILH2390" s="14"/>
      <c r="ILI2390" s="14"/>
      <c r="ILJ2390" s="41"/>
      <c r="ILK2390" s="44"/>
      <c r="ILL2390" s="51"/>
      <c r="ILM2390" s="51"/>
      <c r="ILN2390" s="51"/>
      <c r="ILO2390" s="13"/>
      <c r="ILP2390" s="13"/>
      <c r="ILQ2390" s="14"/>
      <c r="ILR2390" s="14"/>
      <c r="ILS2390" s="41"/>
      <c r="ILT2390" s="44"/>
      <c r="ILU2390" s="51"/>
      <c r="ILV2390" s="51"/>
      <c r="ILW2390" s="51"/>
      <c r="ILX2390" s="13"/>
      <c r="ILY2390" s="13"/>
      <c r="ILZ2390" s="14"/>
      <c r="IMA2390" s="14"/>
      <c r="IMB2390" s="41"/>
      <c r="IMC2390" s="44"/>
      <c r="IMD2390" s="51"/>
      <c r="IME2390" s="51"/>
      <c r="IMF2390" s="51"/>
      <c r="IMG2390" s="13"/>
      <c r="IMH2390" s="13"/>
      <c r="IMI2390" s="14"/>
      <c r="IMJ2390" s="14"/>
      <c r="IMK2390" s="41"/>
      <c r="IML2390" s="44"/>
      <c r="IMM2390" s="51"/>
      <c r="IMN2390" s="51"/>
      <c r="IMO2390" s="51"/>
      <c r="IMP2390" s="13"/>
      <c r="IMQ2390" s="13"/>
      <c r="IMR2390" s="14"/>
      <c r="IMS2390" s="14"/>
      <c r="IMT2390" s="41"/>
      <c r="IMU2390" s="44"/>
      <c r="IMV2390" s="51"/>
      <c r="IMW2390" s="51"/>
      <c r="IMX2390" s="51"/>
      <c r="IMY2390" s="13"/>
      <c r="IMZ2390" s="13"/>
      <c r="INA2390" s="14"/>
      <c r="INB2390" s="14"/>
      <c r="INC2390" s="41"/>
      <c r="IND2390" s="44"/>
      <c r="INE2390" s="51"/>
      <c r="INF2390" s="51"/>
      <c r="ING2390" s="51"/>
      <c r="INH2390" s="13"/>
      <c r="INI2390" s="13"/>
      <c r="INJ2390" s="14"/>
      <c r="INK2390" s="14"/>
      <c r="INL2390" s="41"/>
      <c r="INM2390" s="44"/>
      <c r="INN2390" s="51"/>
      <c r="INO2390" s="51"/>
      <c r="INP2390" s="51"/>
      <c r="INQ2390" s="13"/>
      <c r="INR2390" s="13"/>
      <c r="INS2390" s="14"/>
      <c r="INT2390" s="14"/>
      <c r="INU2390" s="41"/>
      <c r="INV2390" s="44"/>
      <c r="INW2390" s="51"/>
      <c r="INX2390" s="51"/>
      <c r="INY2390" s="51"/>
      <c r="INZ2390" s="13"/>
      <c r="IOA2390" s="13"/>
      <c r="IOB2390" s="14"/>
      <c r="IOC2390" s="14"/>
      <c r="IOD2390" s="41"/>
      <c r="IOE2390" s="44"/>
      <c r="IOF2390" s="51"/>
      <c r="IOG2390" s="51"/>
      <c r="IOH2390" s="51"/>
      <c r="IOI2390" s="13"/>
      <c r="IOJ2390" s="13"/>
      <c r="IOK2390" s="14"/>
      <c r="IOL2390" s="14"/>
      <c r="IOM2390" s="41"/>
      <c r="ION2390" s="44"/>
      <c r="IOO2390" s="51"/>
      <c r="IOP2390" s="51"/>
      <c r="IOQ2390" s="51"/>
      <c r="IOR2390" s="13"/>
      <c r="IOS2390" s="13"/>
      <c r="IOT2390" s="14"/>
      <c r="IOU2390" s="14"/>
      <c r="IOV2390" s="41"/>
      <c r="IOW2390" s="44"/>
      <c r="IOX2390" s="51"/>
      <c r="IOY2390" s="51"/>
      <c r="IOZ2390" s="51"/>
      <c r="IPA2390" s="13"/>
      <c r="IPB2390" s="13"/>
      <c r="IPC2390" s="14"/>
      <c r="IPD2390" s="14"/>
      <c r="IPE2390" s="41"/>
      <c r="IPF2390" s="44"/>
      <c r="IPG2390" s="51"/>
      <c r="IPH2390" s="51"/>
      <c r="IPI2390" s="51"/>
      <c r="IPJ2390" s="13"/>
      <c r="IPK2390" s="13"/>
      <c r="IPL2390" s="14"/>
      <c r="IPM2390" s="14"/>
      <c r="IPN2390" s="41"/>
      <c r="IPO2390" s="44"/>
      <c r="IPP2390" s="51"/>
      <c r="IPQ2390" s="51"/>
      <c r="IPR2390" s="51"/>
      <c r="IPS2390" s="13"/>
      <c r="IPT2390" s="13"/>
      <c r="IPU2390" s="14"/>
      <c r="IPV2390" s="14"/>
      <c r="IPW2390" s="41"/>
      <c r="IPX2390" s="44"/>
      <c r="IPY2390" s="51"/>
      <c r="IPZ2390" s="51"/>
      <c r="IQA2390" s="51"/>
      <c r="IQB2390" s="13"/>
      <c r="IQC2390" s="13"/>
      <c r="IQD2390" s="14"/>
      <c r="IQE2390" s="14"/>
      <c r="IQF2390" s="41"/>
      <c r="IQG2390" s="44"/>
      <c r="IQH2390" s="51"/>
      <c r="IQI2390" s="51"/>
      <c r="IQJ2390" s="51"/>
      <c r="IQK2390" s="13"/>
      <c r="IQL2390" s="13"/>
      <c r="IQM2390" s="14"/>
      <c r="IQN2390" s="14"/>
      <c r="IQO2390" s="41"/>
      <c r="IQP2390" s="44"/>
      <c r="IQQ2390" s="51"/>
      <c r="IQR2390" s="51"/>
      <c r="IQS2390" s="51"/>
      <c r="IQT2390" s="13"/>
      <c r="IQU2390" s="13"/>
      <c r="IQV2390" s="14"/>
      <c r="IQW2390" s="14"/>
      <c r="IQX2390" s="41"/>
      <c r="IQY2390" s="44"/>
      <c r="IQZ2390" s="51"/>
      <c r="IRA2390" s="51"/>
      <c r="IRB2390" s="51"/>
      <c r="IRC2390" s="13"/>
      <c r="IRD2390" s="13"/>
      <c r="IRE2390" s="14"/>
      <c r="IRF2390" s="14"/>
      <c r="IRG2390" s="41"/>
      <c r="IRH2390" s="44"/>
      <c r="IRI2390" s="51"/>
      <c r="IRJ2390" s="51"/>
      <c r="IRK2390" s="51"/>
      <c r="IRL2390" s="13"/>
      <c r="IRM2390" s="13"/>
      <c r="IRN2390" s="14"/>
      <c r="IRO2390" s="14"/>
      <c r="IRP2390" s="41"/>
      <c r="IRQ2390" s="44"/>
      <c r="IRR2390" s="51"/>
      <c r="IRS2390" s="51"/>
      <c r="IRT2390" s="51"/>
      <c r="IRU2390" s="13"/>
      <c r="IRV2390" s="13"/>
      <c r="IRW2390" s="14"/>
      <c r="IRX2390" s="14"/>
      <c r="IRY2390" s="41"/>
      <c r="IRZ2390" s="44"/>
      <c r="ISA2390" s="51"/>
      <c r="ISB2390" s="51"/>
      <c r="ISC2390" s="51"/>
      <c r="ISD2390" s="13"/>
      <c r="ISE2390" s="13"/>
      <c r="ISF2390" s="14"/>
      <c r="ISG2390" s="14"/>
      <c r="ISH2390" s="41"/>
      <c r="ISI2390" s="44"/>
      <c r="ISJ2390" s="51"/>
      <c r="ISK2390" s="51"/>
      <c r="ISL2390" s="51"/>
      <c r="ISM2390" s="13"/>
      <c r="ISN2390" s="13"/>
      <c r="ISO2390" s="14"/>
      <c r="ISP2390" s="14"/>
      <c r="ISQ2390" s="41"/>
      <c r="ISR2390" s="44"/>
      <c r="ISS2390" s="51"/>
      <c r="IST2390" s="51"/>
      <c r="ISU2390" s="51"/>
      <c r="ISV2390" s="13"/>
      <c r="ISW2390" s="13"/>
      <c r="ISX2390" s="14"/>
      <c r="ISY2390" s="14"/>
      <c r="ISZ2390" s="41"/>
      <c r="ITA2390" s="44"/>
      <c r="ITB2390" s="51"/>
      <c r="ITC2390" s="51"/>
      <c r="ITD2390" s="51"/>
      <c r="ITE2390" s="13"/>
      <c r="ITF2390" s="13"/>
      <c r="ITG2390" s="14"/>
      <c r="ITH2390" s="14"/>
      <c r="ITI2390" s="41"/>
      <c r="ITJ2390" s="44"/>
      <c r="ITK2390" s="51"/>
      <c r="ITL2390" s="51"/>
      <c r="ITM2390" s="51"/>
      <c r="ITN2390" s="13"/>
      <c r="ITO2390" s="13"/>
      <c r="ITP2390" s="14"/>
      <c r="ITQ2390" s="14"/>
      <c r="ITR2390" s="41"/>
      <c r="ITS2390" s="44"/>
      <c r="ITT2390" s="51"/>
      <c r="ITU2390" s="51"/>
      <c r="ITV2390" s="51"/>
      <c r="ITW2390" s="13"/>
      <c r="ITX2390" s="13"/>
      <c r="ITY2390" s="14"/>
      <c r="ITZ2390" s="14"/>
      <c r="IUA2390" s="41"/>
      <c r="IUB2390" s="44"/>
      <c r="IUC2390" s="51"/>
      <c r="IUD2390" s="51"/>
      <c r="IUE2390" s="51"/>
      <c r="IUF2390" s="13"/>
      <c r="IUG2390" s="13"/>
      <c r="IUH2390" s="14"/>
      <c r="IUI2390" s="14"/>
      <c r="IUJ2390" s="41"/>
      <c r="IUK2390" s="44"/>
      <c r="IUL2390" s="51"/>
      <c r="IUM2390" s="51"/>
      <c r="IUN2390" s="51"/>
      <c r="IUO2390" s="13"/>
      <c r="IUP2390" s="13"/>
      <c r="IUQ2390" s="14"/>
      <c r="IUR2390" s="14"/>
      <c r="IUS2390" s="41"/>
      <c r="IUT2390" s="44"/>
      <c r="IUU2390" s="51"/>
      <c r="IUV2390" s="51"/>
      <c r="IUW2390" s="51"/>
      <c r="IUX2390" s="13"/>
      <c r="IUY2390" s="13"/>
      <c r="IUZ2390" s="14"/>
      <c r="IVA2390" s="14"/>
      <c r="IVB2390" s="41"/>
      <c r="IVC2390" s="44"/>
      <c r="IVD2390" s="51"/>
      <c r="IVE2390" s="51"/>
      <c r="IVF2390" s="51"/>
      <c r="IVG2390" s="13"/>
      <c r="IVH2390" s="13"/>
      <c r="IVI2390" s="14"/>
      <c r="IVJ2390" s="14"/>
      <c r="IVK2390" s="41"/>
      <c r="IVL2390" s="44"/>
      <c r="IVM2390" s="51"/>
      <c r="IVN2390" s="51"/>
      <c r="IVO2390" s="51"/>
      <c r="IVP2390" s="13"/>
      <c r="IVQ2390" s="13"/>
      <c r="IVR2390" s="14"/>
      <c r="IVS2390" s="14"/>
      <c r="IVT2390" s="41"/>
      <c r="IVU2390" s="44"/>
      <c r="IVV2390" s="51"/>
      <c r="IVW2390" s="51"/>
      <c r="IVX2390" s="51"/>
      <c r="IVY2390" s="13"/>
      <c r="IVZ2390" s="13"/>
      <c r="IWA2390" s="14"/>
      <c r="IWB2390" s="14"/>
      <c r="IWC2390" s="41"/>
      <c r="IWD2390" s="44"/>
      <c r="IWE2390" s="51"/>
      <c r="IWF2390" s="51"/>
      <c r="IWG2390" s="51"/>
      <c r="IWH2390" s="13"/>
      <c r="IWI2390" s="13"/>
      <c r="IWJ2390" s="14"/>
      <c r="IWK2390" s="14"/>
      <c r="IWL2390" s="41"/>
      <c r="IWM2390" s="44"/>
      <c r="IWN2390" s="51"/>
      <c r="IWO2390" s="51"/>
      <c r="IWP2390" s="51"/>
      <c r="IWQ2390" s="13"/>
      <c r="IWR2390" s="13"/>
      <c r="IWS2390" s="14"/>
      <c r="IWT2390" s="14"/>
      <c r="IWU2390" s="41"/>
      <c r="IWV2390" s="44"/>
      <c r="IWW2390" s="51"/>
      <c r="IWX2390" s="51"/>
      <c r="IWY2390" s="51"/>
      <c r="IWZ2390" s="13"/>
      <c r="IXA2390" s="13"/>
      <c r="IXB2390" s="14"/>
      <c r="IXC2390" s="14"/>
      <c r="IXD2390" s="41"/>
      <c r="IXE2390" s="44"/>
      <c r="IXF2390" s="51"/>
      <c r="IXG2390" s="51"/>
      <c r="IXH2390" s="51"/>
      <c r="IXI2390" s="13"/>
      <c r="IXJ2390" s="13"/>
      <c r="IXK2390" s="14"/>
      <c r="IXL2390" s="14"/>
      <c r="IXM2390" s="41"/>
      <c r="IXN2390" s="44"/>
      <c r="IXO2390" s="51"/>
      <c r="IXP2390" s="51"/>
      <c r="IXQ2390" s="51"/>
      <c r="IXR2390" s="13"/>
      <c r="IXS2390" s="13"/>
      <c r="IXT2390" s="14"/>
      <c r="IXU2390" s="14"/>
      <c r="IXV2390" s="41"/>
      <c r="IXW2390" s="44"/>
      <c r="IXX2390" s="51"/>
      <c r="IXY2390" s="51"/>
      <c r="IXZ2390" s="51"/>
      <c r="IYA2390" s="13"/>
      <c r="IYB2390" s="13"/>
      <c r="IYC2390" s="14"/>
      <c r="IYD2390" s="14"/>
      <c r="IYE2390" s="41"/>
      <c r="IYF2390" s="44"/>
      <c r="IYG2390" s="51"/>
      <c r="IYH2390" s="51"/>
      <c r="IYI2390" s="51"/>
      <c r="IYJ2390" s="13"/>
      <c r="IYK2390" s="13"/>
      <c r="IYL2390" s="14"/>
      <c r="IYM2390" s="14"/>
      <c r="IYN2390" s="41"/>
      <c r="IYO2390" s="44"/>
      <c r="IYP2390" s="51"/>
      <c r="IYQ2390" s="51"/>
      <c r="IYR2390" s="51"/>
      <c r="IYS2390" s="13"/>
      <c r="IYT2390" s="13"/>
      <c r="IYU2390" s="14"/>
      <c r="IYV2390" s="14"/>
      <c r="IYW2390" s="41"/>
      <c r="IYX2390" s="44"/>
      <c r="IYY2390" s="51"/>
      <c r="IYZ2390" s="51"/>
      <c r="IZA2390" s="51"/>
      <c r="IZB2390" s="13"/>
      <c r="IZC2390" s="13"/>
      <c r="IZD2390" s="14"/>
      <c r="IZE2390" s="14"/>
      <c r="IZF2390" s="41"/>
      <c r="IZG2390" s="44"/>
      <c r="IZH2390" s="51"/>
      <c r="IZI2390" s="51"/>
      <c r="IZJ2390" s="51"/>
      <c r="IZK2390" s="13"/>
      <c r="IZL2390" s="13"/>
      <c r="IZM2390" s="14"/>
      <c r="IZN2390" s="14"/>
      <c r="IZO2390" s="41"/>
      <c r="IZP2390" s="44"/>
      <c r="IZQ2390" s="51"/>
      <c r="IZR2390" s="51"/>
      <c r="IZS2390" s="51"/>
      <c r="IZT2390" s="13"/>
      <c r="IZU2390" s="13"/>
      <c r="IZV2390" s="14"/>
      <c r="IZW2390" s="14"/>
      <c r="IZX2390" s="41"/>
      <c r="IZY2390" s="44"/>
      <c r="IZZ2390" s="51"/>
      <c r="JAA2390" s="51"/>
      <c r="JAB2390" s="51"/>
      <c r="JAC2390" s="13"/>
      <c r="JAD2390" s="13"/>
      <c r="JAE2390" s="14"/>
      <c r="JAF2390" s="14"/>
      <c r="JAG2390" s="41"/>
      <c r="JAH2390" s="44"/>
      <c r="JAI2390" s="51"/>
      <c r="JAJ2390" s="51"/>
      <c r="JAK2390" s="51"/>
      <c r="JAL2390" s="13"/>
      <c r="JAM2390" s="13"/>
      <c r="JAN2390" s="14"/>
      <c r="JAO2390" s="14"/>
      <c r="JAP2390" s="41"/>
      <c r="JAQ2390" s="44"/>
      <c r="JAR2390" s="51"/>
      <c r="JAS2390" s="51"/>
      <c r="JAT2390" s="51"/>
      <c r="JAU2390" s="13"/>
      <c r="JAV2390" s="13"/>
      <c r="JAW2390" s="14"/>
      <c r="JAX2390" s="14"/>
      <c r="JAY2390" s="41"/>
      <c r="JAZ2390" s="44"/>
      <c r="JBA2390" s="51"/>
      <c r="JBB2390" s="51"/>
      <c r="JBC2390" s="51"/>
      <c r="JBD2390" s="13"/>
      <c r="JBE2390" s="13"/>
      <c r="JBF2390" s="14"/>
      <c r="JBG2390" s="14"/>
      <c r="JBH2390" s="41"/>
      <c r="JBI2390" s="44"/>
      <c r="JBJ2390" s="51"/>
      <c r="JBK2390" s="51"/>
      <c r="JBL2390" s="51"/>
      <c r="JBM2390" s="13"/>
      <c r="JBN2390" s="13"/>
      <c r="JBO2390" s="14"/>
      <c r="JBP2390" s="14"/>
      <c r="JBQ2390" s="41"/>
      <c r="JBR2390" s="44"/>
      <c r="JBS2390" s="51"/>
      <c r="JBT2390" s="51"/>
      <c r="JBU2390" s="51"/>
      <c r="JBV2390" s="13"/>
      <c r="JBW2390" s="13"/>
      <c r="JBX2390" s="14"/>
      <c r="JBY2390" s="14"/>
      <c r="JBZ2390" s="41"/>
      <c r="JCA2390" s="44"/>
      <c r="JCB2390" s="51"/>
      <c r="JCC2390" s="51"/>
      <c r="JCD2390" s="51"/>
      <c r="JCE2390" s="13"/>
      <c r="JCF2390" s="13"/>
      <c r="JCG2390" s="14"/>
      <c r="JCH2390" s="14"/>
      <c r="JCI2390" s="41"/>
      <c r="JCJ2390" s="44"/>
      <c r="JCK2390" s="51"/>
      <c r="JCL2390" s="51"/>
      <c r="JCM2390" s="51"/>
      <c r="JCN2390" s="13"/>
      <c r="JCO2390" s="13"/>
      <c r="JCP2390" s="14"/>
      <c r="JCQ2390" s="14"/>
      <c r="JCR2390" s="41"/>
      <c r="JCS2390" s="44"/>
      <c r="JCT2390" s="51"/>
      <c r="JCU2390" s="51"/>
      <c r="JCV2390" s="51"/>
      <c r="JCW2390" s="13"/>
      <c r="JCX2390" s="13"/>
      <c r="JCY2390" s="14"/>
      <c r="JCZ2390" s="14"/>
      <c r="JDA2390" s="41"/>
      <c r="JDB2390" s="44"/>
      <c r="JDC2390" s="51"/>
      <c r="JDD2390" s="51"/>
      <c r="JDE2390" s="51"/>
      <c r="JDF2390" s="13"/>
      <c r="JDG2390" s="13"/>
      <c r="JDH2390" s="14"/>
      <c r="JDI2390" s="14"/>
      <c r="JDJ2390" s="41"/>
      <c r="JDK2390" s="44"/>
      <c r="JDL2390" s="51"/>
      <c r="JDM2390" s="51"/>
      <c r="JDN2390" s="51"/>
      <c r="JDO2390" s="13"/>
      <c r="JDP2390" s="13"/>
      <c r="JDQ2390" s="14"/>
      <c r="JDR2390" s="14"/>
      <c r="JDS2390" s="41"/>
      <c r="JDT2390" s="44"/>
      <c r="JDU2390" s="51"/>
      <c r="JDV2390" s="51"/>
      <c r="JDW2390" s="51"/>
      <c r="JDX2390" s="13"/>
      <c r="JDY2390" s="13"/>
      <c r="JDZ2390" s="14"/>
      <c r="JEA2390" s="14"/>
      <c r="JEB2390" s="41"/>
      <c r="JEC2390" s="44"/>
      <c r="JED2390" s="51"/>
      <c r="JEE2390" s="51"/>
      <c r="JEF2390" s="51"/>
      <c r="JEG2390" s="13"/>
      <c r="JEH2390" s="13"/>
      <c r="JEI2390" s="14"/>
      <c r="JEJ2390" s="14"/>
      <c r="JEK2390" s="41"/>
      <c r="JEL2390" s="44"/>
      <c r="JEM2390" s="51"/>
      <c r="JEN2390" s="51"/>
      <c r="JEO2390" s="51"/>
      <c r="JEP2390" s="13"/>
      <c r="JEQ2390" s="13"/>
      <c r="JER2390" s="14"/>
      <c r="JES2390" s="14"/>
      <c r="JET2390" s="41"/>
      <c r="JEU2390" s="44"/>
      <c r="JEV2390" s="51"/>
      <c r="JEW2390" s="51"/>
      <c r="JEX2390" s="51"/>
      <c r="JEY2390" s="13"/>
      <c r="JEZ2390" s="13"/>
      <c r="JFA2390" s="14"/>
      <c r="JFB2390" s="14"/>
      <c r="JFC2390" s="41"/>
      <c r="JFD2390" s="44"/>
      <c r="JFE2390" s="51"/>
      <c r="JFF2390" s="51"/>
      <c r="JFG2390" s="51"/>
      <c r="JFH2390" s="13"/>
      <c r="JFI2390" s="13"/>
      <c r="JFJ2390" s="14"/>
      <c r="JFK2390" s="14"/>
      <c r="JFL2390" s="41"/>
      <c r="JFM2390" s="44"/>
      <c r="JFN2390" s="51"/>
      <c r="JFO2390" s="51"/>
      <c r="JFP2390" s="51"/>
      <c r="JFQ2390" s="13"/>
      <c r="JFR2390" s="13"/>
      <c r="JFS2390" s="14"/>
      <c r="JFT2390" s="14"/>
      <c r="JFU2390" s="41"/>
      <c r="JFV2390" s="44"/>
      <c r="JFW2390" s="51"/>
      <c r="JFX2390" s="51"/>
      <c r="JFY2390" s="51"/>
      <c r="JFZ2390" s="13"/>
      <c r="JGA2390" s="13"/>
      <c r="JGB2390" s="14"/>
      <c r="JGC2390" s="14"/>
      <c r="JGD2390" s="41"/>
      <c r="JGE2390" s="44"/>
      <c r="JGF2390" s="51"/>
      <c r="JGG2390" s="51"/>
      <c r="JGH2390" s="51"/>
      <c r="JGI2390" s="13"/>
      <c r="JGJ2390" s="13"/>
      <c r="JGK2390" s="14"/>
      <c r="JGL2390" s="14"/>
      <c r="JGM2390" s="41"/>
      <c r="JGN2390" s="44"/>
      <c r="JGO2390" s="51"/>
      <c r="JGP2390" s="51"/>
      <c r="JGQ2390" s="51"/>
      <c r="JGR2390" s="13"/>
      <c r="JGS2390" s="13"/>
      <c r="JGT2390" s="14"/>
      <c r="JGU2390" s="14"/>
      <c r="JGV2390" s="41"/>
      <c r="JGW2390" s="44"/>
      <c r="JGX2390" s="51"/>
      <c r="JGY2390" s="51"/>
      <c r="JGZ2390" s="51"/>
      <c r="JHA2390" s="13"/>
      <c r="JHB2390" s="13"/>
      <c r="JHC2390" s="14"/>
      <c r="JHD2390" s="14"/>
      <c r="JHE2390" s="41"/>
      <c r="JHF2390" s="44"/>
      <c r="JHG2390" s="51"/>
      <c r="JHH2390" s="51"/>
      <c r="JHI2390" s="51"/>
      <c r="JHJ2390" s="13"/>
      <c r="JHK2390" s="13"/>
      <c r="JHL2390" s="14"/>
      <c r="JHM2390" s="14"/>
      <c r="JHN2390" s="41"/>
      <c r="JHO2390" s="44"/>
      <c r="JHP2390" s="51"/>
      <c r="JHQ2390" s="51"/>
      <c r="JHR2390" s="51"/>
      <c r="JHS2390" s="13"/>
      <c r="JHT2390" s="13"/>
      <c r="JHU2390" s="14"/>
      <c r="JHV2390" s="14"/>
      <c r="JHW2390" s="41"/>
      <c r="JHX2390" s="44"/>
      <c r="JHY2390" s="51"/>
      <c r="JHZ2390" s="51"/>
      <c r="JIA2390" s="51"/>
      <c r="JIB2390" s="13"/>
      <c r="JIC2390" s="13"/>
      <c r="JID2390" s="14"/>
      <c r="JIE2390" s="14"/>
      <c r="JIF2390" s="41"/>
      <c r="JIG2390" s="44"/>
      <c r="JIH2390" s="51"/>
      <c r="JII2390" s="51"/>
      <c r="JIJ2390" s="51"/>
      <c r="JIK2390" s="13"/>
      <c r="JIL2390" s="13"/>
      <c r="JIM2390" s="14"/>
      <c r="JIN2390" s="14"/>
      <c r="JIO2390" s="41"/>
      <c r="JIP2390" s="44"/>
      <c r="JIQ2390" s="51"/>
      <c r="JIR2390" s="51"/>
      <c r="JIS2390" s="51"/>
      <c r="JIT2390" s="13"/>
      <c r="JIU2390" s="13"/>
      <c r="JIV2390" s="14"/>
      <c r="JIW2390" s="14"/>
      <c r="JIX2390" s="41"/>
      <c r="JIY2390" s="44"/>
      <c r="JIZ2390" s="51"/>
      <c r="JJA2390" s="51"/>
      <c r="JJB2390" s="51"/>
      <c r="JJC2390" s="13"/>
      <c r="JJD2390" s="13"/>
      <c r="JJE2390" s="14"/>
      <c r="JJF2390" s="14"/>
      <c r="JJG2390" s="41"/>
      <c r="JJH2390" s="44"/>
      <c r="JJI2390" s="51"/>
      <c r="JJJ2390" s="51"/>
      <c r="JJK2390" s="51"/>
      <c r="JJL2390" s="13"/>
      <c r="JJM2390" s="13"/>
      <c r="JJN2390" s="14"/>
      <c r="JJO2390" s="14"/>
      <c r="JJP2390" s="41"/>
      <c r="JJQ2390" s="44"/>
      <c r="JJR2390" s="51"/>
      <c r="JJS2390" s="51"/>
      <c r="JJT2390" s="51"/>
      <c r="JJU2390" s="13"/>
      <c r="JJV2390" s="13"/>
      <c r="JJW2390" s="14"/>
      <c r="JJX2390" s="14"/>
      <c r="JJY2390" s="41"/>
      <c r="JJZ2390" s="44"/>
      <c r="JKA2390" s="51"/>
      <c r="JKB2390" s="51"/>
      <c r="JKC2390" s="51"/>
      <c r="JKD2390" s="13"/>
      <c r="JKE2390" s="13"/>
      <c r="JKF2390" s="14"/>
      <c r="JKG2390" s="14"/>
      <c r="JKH2390" s="41"/>
      <c r="JKI2390" s="44"/>
      <c r="JKJ2390" s="51"/>
      <c r="JKK2390" s="51"/>
      <c r="JKL2390" s="51"/>
      <c r="JKM2390" s="13"/>
      <c r="JKN2390" s="13"/>
      <c r="JKO2390" s="14"/>
      <c r="JKP2390" s="14"/>
      <c r="JKQ2390" s="41"/>
      <c r="JKR2390" s="44"/>
      <c r="JKS2390" s="51"/>
      <c r="JKT2390" s="51"/>
      <c r="JKU2390" s="51"/>
      <c r="JKV2390" s="13"/>
      <c r="JKW2390" s="13"/>
      <c r="JKX2390" s="14"/>
      <c r="JKY2390" s="14"/>
      <c r="JKZ2390" s="41"/>
      <c r="JLA2390" s="44"/>
      <c r="JLB2390" s="51"/>
      <c r="JLC2390" s="51"/>
      <c r="JLD2390" s="51"/>
      <c r="JLE2390" s="13"/>
      <c r="JLF2390" s="13"/>
      <c r="JLG2390" s="14"/>
      <c r="JLH2390" s="14"/>
      <c r="JLI2390" s="41"/>
      <c r="JLJ2390" s="44"/>
      <c r="JLK2390" s="51"/>
      <c r="JLL2390" s="51"/>
      <c r="JLM2390" s="51"/>
      <c r="JLN2390" s="13"/>
      <c r="JLO2390" s="13"/>
      <c r="JLP2390" s="14"/>
      <c r="JLQ2390" s="14"/>
      <c r="JLR2390" s="41"/>
      <c r="JLS2390" s="44"/>
      <c r="JLT2390" s="51"/>
      <c r="JLU2390" s="51"/>
      <c r="JLV2390" s="51"/>
      <c r="JLW2390" s="13"/>
      <c r="JLX2390" s="13"/>
      <c r="JLY2390" s="14"/>
      <c r="JLZ2390" s="14"/>
      <c r="JMA2390" s="41"/>
      <c r="JMB2390" s="44"/>
      <c r="JMC2390" s="51"/>
      <c r="JMD2390" s="51"/>
      <c r="JME2390" s="51"/>
      <c r="JMF2390" s="13"/>
      <c r="JMG2390" s="13"/>
      <c r="JMH2390" s="14"/>
      <c r="JMI2390" s="14"/>
      <c r="JMJ2390" s="41"/>
      <c r="JMK2390" s="44"/>
      <c r="JML2390" s="51"/>
      <c r="JMM2390" s="51"/>
      <c r="JMN2390" s="51"/>
      <c r="JMO2390" s="13"/>
      <c r="JMP2390" s="13"/>
      <c r="JMQ2390" s="14"/>
      <c r="JMR2390" s="14"/>
      <c r="JMS2390" s="41"/>
      <c r="JMT2390" s="44"/>
      <c r="JMU2390" s="51"/>
      <c r="JMV2390" s="51"/>
      <c r="JMW2390" s="51"/>
      <c r="JMX2390" s="13"/>
      <c r="JMY2390" s="13"/>
      <c r="JMZ2390" s="14"/>
      <c r="JNA2390" s="14"/>
      <c r="JNB2390" s="41"/>
      <c r="JNC2390" s="44"/>
      <c r="JND2390" s="51"/>
      <c r="JNE2390" s="51"/>
      <c r="JNF2390" s="51"/>
      <c r="JNG2390" s="13"/>
      <c r="JNH2390" s="13"/>
      <c r="JNI2390" s="14"/>
      <c r="JNJ2390" s="14"/>
      <c r="JNK2390" s="41"/>
      <c r="JNL2390" s="44"/>
      <c r="JNM2390" s="51"/>
      <c r="JNN2390" s="51"/>
      <c r="JNO2390" s="51"/>
      <c r="JNP2390" s="13"/>
      <c r="JNQ2390" s="13"/>
      <c r="JNR2390" s="14"/>
      <c r="JNS2390" s="14"/>
      <c r="JNT2390" s="41"/>
      <c r="JNU2390" s="44"/>
      <c r="JNV2390" s="51"/>
      <c r="JNW2390" s="51"/>
      <c r="JNX2390" s="51"/>
      <c r="JNY2390" s="13"/>
      <c r="JNZ2390" s="13"/>
      <c r="JOA2390" s="14"/>
      <c r="JOB2390" s="14"/>
      <c r="JOC2390" s="41"/>
      <c r="JOD2390" s="44"/>
      <c r="JOE2390" s="51"/>
      <c r="JOF2390" s="51"/>
      <c r="JOG2390" s="51"/>
      <c r="JOH2390" s="13"/>
      <c r="JOI2390" s="13"/>
      <c r="JOJ2390" s="14"/>
      <c r="JOK2390" s="14"/>
      <c r="JOL2390" s="41"/>
      <c r="JOM2390" s="44"/>
      <c r="JON2390" s="51"/>
      <c r="JOO2390" s="51"/>
      <c r="JOP2390" s="51"/>
      <c r="JOQ2390" s="13"/>
      <c r="JOR2390" s="13"/>
      <c r="JOS2390" s="14"/>
      <c r="JOT2390" s="14"/>
      <c r="JOU2390" s="41"/>
      <c r="JOV2390" s="44"/>
      <c r="JOW2390" s="51"/>
      <c r="JOX2390" s="51"/>
      <c r="JOY2390" s="51"/>
      <c r="JOZ2390" s="13"/>
      <c r="JPA2390" s="13"/>
      <c r="JPB2390" s="14"/>
      <c r="JPC2390" s="14"/>
      <c r="JPD2390" s="41"/>
      <c r="JPE2390" s="44"/>
      <c r="JPF2390" s="51"/>
      <c r="JPG2390" s="51"/>
      <c r="JPH2390" s="51"/>
      <c r="JPI2390" s="13"/>
      <c r="JPJ2390" s="13"/>
      <c r="JPK2390" s="14"/>
      <c r="JPL2390" s="14"/>
      <c r="JPM2390" s="41"/>
      <c r="JPN2390" s="44"/>
      <c r="JPO2390" s="51"/>
      <c r="JPP2390" s="51"/>
      <c r="JPQ2390" s="51"/>
      <c r="JPR2390" s="13"/>
      <c r="JPS2390" s="13"/>
      <c r="JPT2390" s="14"/>
      <c r="JPU2390" s="14"/>
      <c r="JPV2390" s="41"/>
      <c r="JPW2390" s="44"/>
      <c r="JPX2390" s="51"/>
      <c r="JPY2390" s="51"/>
      <c r="JPZ2390" s="51"/>
      <c r="JQA2390" s="13"/>
      <c r="JQB2390" s="13"/>
      <c r="JQC2390" s="14"/>
      <c r="JQD2390" s="14"/>
      <c r="JQE2390" s="41"/>
      <c r="JQF2390" s="44"/>
      <c r="JQG2390" s="51"/>
      <c r="JQH2390" s="51"/>
      <c r="JQI2390" s="51"/>
      <c r="JQJ2390" s="13"/>
      <c r="JQK2390" s="13"/>
      <c r="JQL2390" s="14"/>
      <c r="JQM2390" s="14"/>
      <c r="JQN2390" s="41"/>
      <c r="JQO2390" s="44"/>
      <c r="JQP2390" s="51"/>
      <c r="JQQ2390" s="51"/>
      <c r="JQR2390" s="51"/>
      <c r="JQS2390" s="13"/>
      <c r="JQT2390" s="13"/>
      <c r="JQU2390" s="14"/>
      <c r="JQV2390" s="14"/>
      <c r="JQW2390" s="41"/>
      <c r="JQX2390" s="44"/>
      <c r="JQY2390" s="51"/>
      <c r="JQZ2390" s="51"/>
      <c r="JRA2390" s="51"/>
      <c r="JRB2390" s="13"/>
      <c r="JRC2390" s="13"/>
      <c r="JRD2390" s="14"/>
      <c r="JRE2390" s="14"/>
      <c r="JRF2390" s="41"/>
      <c r="JRG2390" s="44"/>
      <c r="JRH2390" s="51"/>
      <c r="JRI2390" s="51"/>
      <c r="JRJ2390" s="51"/>
      <c r="JRK2390" s="13"/>
      <c r="JRL2390" s="13"/>
      <c r="JRM2390" s="14"/>
      <c r="JRN2390" s="14"/>
      <c r="JRO2390" s="41"/>
      <c r="JRP2390" s="44"/>
      <c r="JRQ2390" s="51"/>
      <c r="JRR2390" s="51"/>
      <c r="JRS2390" s="51"/>
      <c r="JRT2390" s="13"/>
      <c r="JRU2390" s="13"/>
      <c r="JRV2390" s="14"/>
      <c r="JRW2390" s="14"/>
      <c r="JRX2390" s="41"/>
      <c r="JRY2390" s="44"/>
      <c r="JRZ2390" s="51"/>
      <c r="JSA2390" s="51"/>
      <c r="JSB2390" s="51"/>
      <c r="JSC2390" s="13"/>
      <c r="JSD2390" s="13"/>
      <c r="JSE2390" s="14"/>
      <c r="JSF2390" s="14"/>
      <c r="JSG2390" s="41"/>
      <c r="JSH2390" s="44"/>
      <c r="JSI2390" s="51"/>
      <c r="JSJ2390" s="51"/>
      <c r="JSK2390" s="51"/>
      <c r="JSL2390" s="13"/>
      <c r="JSM2390" s="13"/>
      <c r="JSN2390" s="14"/>
      <c r="JSO2390" s="14"/>
      <c r="JSP2390" s="41"/>
      <c r="JSQ2390" s="44"/>
      <c r="JSR2390" s="51"/>
      <c r="JSS2390" s="51"/>
      <c r="JST2390" s="51"/>
      <c r="JSU2390" s="13"/>
      <c r="JSV2390" s="13"/>
      <c r="JSW2390" s="14"/>
      <c r="JSX2390" s="14"/>
      <c r="JSY2390" s="41"/>
      <c r="JSZ2390" s="44"/>
      <c r="JTA2390" s="51"/>
      <c r="JTB2390" s="51"/>
      <c r="JTC2390" s="51"/>
      <c r="JTD2390" s="13"/>
      <c r="JTE2390" s="13"/>
      <c r="JTF2390" s="14"/>
      <c r="JTG2390" s="14"/>
      <c r="JTH2390" s="41"/>
      <c r="JTI2390" s="44"/>
      <c r="JTJ2390" s="51"/>
      <c r="JTK2390" s="51"/>
      <c r="JTL2390" s="51"/>
      <c r="JTM2390" s="13"/>
      <c r="JTN2390" s="13"/>
      <c r="JTO2390" s="14"/>
      <c r="JTP2390" s="14"/>
      <c r="JTQ2390" s="41"/>
      <c r="JTR2390" s="44"/>
      <c r="JTS2390" s="51"/>
      <c r="JTT2390" s="51"/>
      <c r="JTU2390" s="51"/>
      <c r="JTV2390" s="13"/>
      <c r="JTW2390" s="13"/>
      <c r="JTX2390" s="14"/>
      <c r="JTY2390" s="14"/>
      <c r="JTZ2390" s="41"/>
      <c r="JUA2390" s="44"/>
      <c r="JUB2390" s="51"/>
      <c r="JUC2390" s="51"/>
      <c r="JUD2390" s="51"/>
      <c r="JUE2390" s="13"/>
      <c r="JUF2390" s="13"/>
      <c r="JUG2390" s="14"/>
      <c r="JUH2390" s="14"/>
      <c r="JUI2390" s="41"/>
      <c r="JUJ2390" s="44"/>
      <c r="JUK2390" s="51"/>
      <c r="JUL2390" s="51"/>
      <c r="JUM2390" s="51"/>
      <c r="JUN2390" s="13"/>
      <c r="JUO2390" s="13"/>
      <c r="JUP2390" s="14"/>
      <c r="JUQ2390" s="14"/>
      <c r="JUR2390" s="41"/>
      <c r="JUS2390" s="44"/>
      <c r="JUT2390" s="51"/>
      <c r="JUU2390" s="51"/>
      <c r="JUV2390" s="51"/>
      <c r="JUW2390" s="13"/>
      <c r="JUX2390" s="13"/>
      <c r="JUY2390" s="14"/>
      <c r="JUZ2390" s="14"/>
      <c r="JVA2390" s="41"/>
      <c r="JVB2390" s="44"/>
      <c r="JVC2390" s="51"/>
      <c r="JVD2390" s="51"/>
      <c r="JVE2390" s="51"/>
      <c r="JVF2390" s="13"/>
      <c r="JVG2390" s="13"/>
      <c r="JVH2390" s="14"/>
      <c r="JVI2390" s="14"/>
      <c r="JVJ2390" s="41"/>
      <c r="JVK2390" s="44"/>
      <c r="JVL2390" s="51"/>
      <c r="JVM2390" s="51"/>
      <c r="JVN2390" s="51"/>
      <c r="JVO2390" s="13"/>
      <c r="JVP2390" s="13"/>
      <c r="JVQ2390" s="14"/>
      <c r="JVR2390" s="14"/>
      <c r="JVS2390" s="41"/>
      <c r="JVT2390" s="44"/>
      <c r="JVU2390" s="51"/>
      <c r="JVV2390" s="51"/>
      <c r="JVW2390" s="51"/>
      <c r="JVX2390" s="13"/>
      <c r="JVY2390" s="13"/>
      <c r="JVZ2390" s="14"/>
      <c r="JWA2390" s="14"/>
      <c r="JWB2390" s="41"/>
      <c r="JWC2390" s="44"/>
      <c r="JWD2390" s="51"/>
      <c r="JWE2390" s="51"/>
      <c r="JWF2390" s="51"/>
      <c r="JWG2390" s="13"/>
      <c r="JWH2390" s="13"/>
      <c r="JWI2390" s="14"/>
      <c r="JWJ2390" s="14"/>
      <c r="JWK2390" s="41"/>
      <c r="JWL2390" s="44"/>
      <c r="JWM2390" s="51"/>
      <c r="JWN2390" s="51"/>
      <c r="JWO2390" s="51"/>
      <c r="JWP2390" s="13"/>
      <c r="JWQ2390" s="13"/>
      <c r="JWR2390" s="14"/>
      <c r="JWS2390" s="14"/>
      <c r="JWT2390" s="41"/>
      <c r="JWU2390" s="44"/>
      <c r="JWV2390" s="51"/>
      <c r="JWW2390" s="51"/>
      <c r="JWX2390" s="51"/>
      <c r="JWY2390" s="13"/>
      <c r="JWZ2390" s="13"/>
      <c r="JXA2390" s="14"/>
      <c r="JXB2390" s="14"/>
      <c r="JXC2390" s="41"/>
      <c r="JXD2390" s="44"/>
      <c r="JXE2390" s="51"/>
      <c r="JXF2390" s="51"/>
      <c r="JXG2390" s="51"/>
      <c r="JXH2390" s="13"/>
      <c r="JXI2390" s="13"/>
      <c r="JXJ2390" s="14"/>
      <c r="JXK2390" s="14"/>
      <c r="JXL2390" s="41"/>
      <c r="JXM2390" s="44"/>
      <c r="JXN2390" s="51"/>
      <c r="JXO2390" s="51"/>
      <c r="JXP2390" s="51"/>
      <c r="JXQ2390" s="13"/>
      <c r="JXR2390" s="13"/>
      <c r="JXS2390" s="14"/>
      <c r="JXT2390" s="14"/>
      <c r="JXU2390" s="41"/>
      <c r="JXV2390" s="44"/>
      <c r="JXW2390" s="51"/>
      <c r="JXX2390" s="51"/>
      <c r="JXY2390" s="51"/>
      <c r="JXZ2390" s="13"/>
      <c r="JYA2390" s="13"/>
      <c r="JYB2390" s="14"/>
      <c r="JYC2390" s="14"/>
      <c r="JYD2390" s="41"/>
      <c r="JYE2390" s="44"/>
      <c r="JYF2390" s="51"/>
      <c r="JYG2390" s="51"/>
      <c r="JYH2390" s="51"/>
      <c r="JYI2390" s="13"/>
      <c r="JYJ2390" s="13"/>
      <c r="JYK2390" s="14"/>
      <c r="JYL2390" s="14"/>
      <c r="JYM2390" s="41"/>
      <c r="JYN2390" s="44"/>
      <c r="JYO2390" s="51"/>
      <c r="JYP2390" s="51"/>
      <c r="JYQ2390" s="51"/>
      <c r="JYR2390" s="13"/>
      <c r="JYS2390" s="13"/>
      <c r="JYT2390" s="14"/>
      <c r="JYU2390" s="14"/>
      <c r="JYV2390" s="41"/>
      <c r="JYW2390" s="44"/>
      <c r="JYX2390" s="51"/>
      <c r="JYY2390" s="51"/>
      <c r="JYZ2390" s="51"/>
      <c r="JZA2390" s="13"/>
      <c r="JZB2390" s="13"/>
      <c r="JZC2390" s="14"/>
      <c r="JZD2390" s="14"/>
      <c r="JZE2390" s="41"/>
      <c r="JZF2390" s="44"/>
      <c r="JZG2390" s="51"/>
      <c r="JZH2390" s="51"/>
      <c r="JZI2390" s="51"/>
      <c r="JZJ2390" s="13"/>
      <c r="JZK2390" s="13"/>
      <c r="JZL2390" s="14"/>
      <c r="JZM2390" s="14"/>
      <c r="JZN2390" s="41"/>
      <c r="JZO2390" s="44"/>
      <c r="JZP2390" s="51"/>
      <c r="JZQ2390" s="51"/>
      <c r="JZR2390" s="51"/>
      <c r="JZS2390" s="13"/>
      <c r="JZT2390" s="13"/>
      <c r="JZU2390" s="14"/>
      <c r="JZV2390" s="14"/>
      <c r="JZW2390" s="41"/>
      <c r="JZX2390" s="44"/>
      <c r="JZY2390" s="51"/>
      <c r="JZZ2390" s="51"/>
      <c r="KAA2390" s="51"/>
      <c r="KAB2390" s="13"/>
      <c r="KAC2390" s="13"/>
      <c r="KAD2390" s="14"/>
      <c r="KAE2390" s="14"/>
      <c r="KAF2390" s="41"/>
      <c r="KAG2390" s="44"/>
      <c r="KAH2390" s="51"/>
      <c r="KAI2390" s="51"/>
      <c r="KAJ2390" s="51"/>
      <c r="KAK2390" s="13"/>
      <c r="KAL2390" s="13"/>
      <c r="KAM2390" s="14"/>
      <c r="KAN2390" s="14"/>
      <c r="KAO2390" s="41"/>
      <c r="KAP2390" s="44"/>
      <c r="KAQ2390" s="51"/>
      <c r="KAR2390" s="51"/>
      <c r="KAS2390" s="51"/>
      <c r="KAT2390" s="13"/>
      <c r="KAU2390" s="13"/>
      <c r="KAV2390" s="14"/>
      <c r="KAW2390" s="14"/>
      <c r="KAX2390" s="41"/>
      <c r="KAY2390" s="44"/>
      <c r="KAZ2390" s="51"/>
      <c r="KBA2390" s="51"/>
      <c r="KBB2390" s="51"/>
      <c r="KBC2390" s="13"/>
      <c r="KBD2390" s="13"/>
      <c r="KBE2390" s="14"/>
      <c r="KBF2390" s="14"/>
      <c r="KBG2390" s="41"/>
      <c r="KBH2390" s="44"/>
      <c r="KBI2390" s="51"/>
      <c r="KBJ2390" s="51"/>
      <c r="KBK2390" s="51"/>
      <c r="KBL2390" s="13"/>
      <c r="KBM2390" s="13"/>
      <c r="KBN2390" s="14"/>
      <c r="KBO2390" s="14"/>
      <c r="KBP2390" s="41"/>
      <c r="KBQ2390" s="44"/>
      <c r="KBR2390" s="51"/>
      <c r="KBS2390" s="51"/>
      <c r="KBT2390" s="51"/>
      <c r="KBU2390" s="13"/>
      <c r="KBV2390" s="13"/>
      <c r="KBW2390" s="14"/>
      <c r="KBX2390" s="14"/>
      <c r="KBY2390" s="41"/>
      <c r="KBZ2390" s="44"/>
      <c r="KCA2390" s="51"/>
      <c r="KCB2390" s="51"/>
      <c r="KCC2390" s="51"/>
      <c r="KCD2390" s="13"/>
      <c r="KCE2390" s="13"/>
      <c r="KCF2390" s="14"/>
      <c r="KCG2390" s="14"/>
      <c r="KCH2390" s="41"/>
      <c r="KCI2390" s="44"/>
      <c r="KCJ2390" s="51"/>
      <c r="KCK2390" s="51"/>
      <c r="KCL2390" s="51"/>
      <c r="KCM2390" s="13"/>
      <c r="KCN2390" s="13"/>
      <c r="KCO2390" s="14"/>
      <c r="KCP2390" s="14"/>
      <c r="KCQ2390" s="41"/>
      <c r="KCR2390" s="44"/>
      <c r="KCS2390" s="51"/>
      <c r="KCT2390" s="51"/>
      <c r="KCU2390" s="51"/>
      <c r="KCV2390" s="13"/>
      <c r="KCW2390" s="13"/>
      <c r="KCX2390" s="14"/>
      <c r="KCY2390" s="14"/>
      <c r="KCZ2390" s="41"/>
      <c r="KDA2390" s="44"/>
      <c r="KDB2390" s="51"/>
      <c r="KDC2390" s="51"/>
      <c r="KDD2390" s="51"/>
      <c r="KDE2390" s="13"/>
      <c r="KDF2390" s="13"/>
      <c r="KDG2390" s="14"/>
      <c r="KDH2390" s="14"/>
      <c r="KDI2390" s="41"/>
      <c r="KDJ2390" s="44"/>
      <c r="KDK2390" s="51"/>
      <c r="KDL2390" s="51"/>
      <c r="KDM2390" s="51"/>
      <c r="KDN2390" s="13"/>
      <c r="KDO2390" s="13"/>
      <c r="KDP2390" s="14"/>
      <c r="KDQ2390" s="14"/>
      <c r="KDR2390" s="41"/>
      <c r="KDS2390" s="44"/>
      <c r="KDT2390" s="51"/>
      <c r="KDU2390" s="51"/>
      <c r="KDV2390" s="51"/>
      <c r="KDW2390" s="13"/>
      <c r="KDX2390" s="13"/>
      <c r="KDY2390" s="14"/>
      <c r="KDZ2390" s="14"/>
      <c r="KEA2390" s="41"/>
      <c r="KEB2390" s="44"/>
      <c r="KEC2390" s="51"/>
      <c r="KED2390" s="51"/>
      <c r="KEE2390" s="51"/>
      <c r="KEF2390" s="13"/>
      <c r="KEG2390" s="13"/>
      <c r="KEH2390" s="14"/>
      <c r="KEI2390" s="14"/>
      <c r="KEJ2390" s="41"/>
      <c r="KEK2390" s="44"/>
      <c r="KEL2390" s="51"/>
      <c r="KEM2390" s="51"/>
      <c r="KEN2390" s="51"/>
      <c r="KEO2390" s="13"/>
      <c r="KEP2390" s="13"/>
      <c r="KEQ2390" s="14"/>
      <c r="KER2390" s="14"/>
      <c r="KES2390" s="41"/>
      <c r="KET2390" s="44"/>
      <c r="KEU2390" s="51"/>
      <c r="KEV2390" s="51"/>
      <c r="KEW2390" s="51"/>
      <c r="KEX2390" s="13"/>
      <c r="KEY2390" s="13"/>
      <c r="KEZ2390" s="14"/>
      <c r="KFA2390" s="14"/>
      <c r="KFB2390" s="41"/>
      <c r="KFC2390" s="44"/>
      <c r="KFD2390" s="51"/>
      <c r="KFE2390" s="51"/>
      <c r="KFF2390" s="51"/>
      <c r="KFG2390" s="13"/>
      <c r="KFH2390" s="13"/>
      <c r="KFI2390" s="14"/>
      <c r="KFJ2390" s="14"/>
      <c r="KFK2390" s="41"/>
      <c r="KFL2390" s="44"/>
      <c r="KFM2390" s="51"/>
      <c r="KFN2390" s="51"/>
      <c r="KFO2390" s="51"/>
      <c r="KFP2390" s="13"/>
      <c r="KFQ2390" s="13"/>
      <c r="KFR2390" s="14"/>
      <c r="KFS2390" s="14"/>
      <c r="KFT2390" s="41"/>
      <c r="KFU2390" s="44"/>
      <c r="KFV2390" s="51"/>
      <c r="KFW2390" s="51"/>
      <c r="KFX2390" s="51"/>
      <c r="KFY2390" s="13"/>
      <c r="KFZ2390" s="13"/>
      <c r="KGA2390" s="14"/>
      <c r="KGB2390" s="14"/>
      <c r="KGC2390" s="41"/>
      <c r="KGD2390" s="44"/>
      <c r="KGE2390" s="51"/>
      <c r="KGF2390" s="51"/>
      <c r="KGG2390" s="51"/>
      <c r="KGH2390" s="13"/>
      <c r="KGI2390" s="13"/>
      <c r="KGJ2390" s="14"/>
      <c r="KGK2390" s="14"/>
      <c r="KGL2390" s="41"/>
      <c r="KGM2390" s="44"/>
      <c r="KGN2390" s="51"/>
      <c r="KGO2390" s="51"/>
      <c r="KGP2390" s="51"/>
      <c r="KGQ2390" s="13"/>
      <c r="KGR2390" s="13"/>
      <c r="KGS2390" s="14"/>
      <c r="KGT2390" s="14"/>
      <c r="KGU2390" s="41"/>
      <c r="KGV2390" s="44"/>
      <c r="KGW2390" s="51"/>
      <c r="KGX2390" s="51"/>
      <c r="KGY2390" s="51"/>
      <c r="KGZ2390" s="13"/>
      <c r="KHA2390" s="13"/>
      <c r="KHB2390" s="14"/>
      <c r="KHC2390" s="14"/>
      <c r="KHD2390" s="41"/>
      <c r="KHE2390" s="44"/>
      <c r="KHF2390" s="51"/>
      <c r="KHG2390" s="51"/>
      <c r="KHH2390" s="51"/>
      <c r="KHI2390" s="13"/>
      <c r="KHJ2390" s="13"/>
      <c r="KHK2390" s="14"/>
      <c r="KHL2390" s="14"/>
      <c r="KHM2390" s="41"/>
      <c r="KHN2390" s="44"/>
      <c r="KHO2390" s="51"/>
      <c r="KHP2390" s="51"/>
      <c r="KHQ2390" s="51"/>
      <c r="KHR2390" s="13"/>
      <c r="KHS2390" s="13"/>
      <c r="KHT2390" s="14"/>
      <c r="KHU2390" s="14"/>
      <c r="KHV2390" s="41"/>
      <c r="KHW2390" s="44"/>
      <c r="KHX2390" s="51"/>
      <c r="KHY2390" s="51"/>
      <c r="KHZ2390" s="51"/>
      <c r="KIA2390" s="13"/>
      <c r="KIB2390" s="13"/>
      <c r="KIC2390" s="14"/>
      <c r="KID2390" s="14"/>
      <c r="KIE2390" s="41"/>
      <c r="KIF2390" s="44"/>
      <c r="KIG2390" s="51"/>
      <c r="KIH2390" s="51"/>
      <c r="KII2390" s="51"/>
      <c r="KIJ2390" s="13"/>
      <c r="KIK2390" s="13"/>
      <c r="KIL2390" s="14"/>
      <c r="KIM2390" s="14"/>
      <c r="KIN2390" s="41"/>
      <c r="KIO2390" s="44"/>
      <c r="KIP2390" s="51"/>
      <c r="KIQ2390" s="51"/>
      <c r="KIR2390" s="51"/>
      <c r="KIS2390" s="13"/>
      <c r="KIT2390" s="13"/>
      <c r="KIU2390" s="14"/>
      <c r="KIV2390" s="14"/>
      <c r="KIW2390" s="41"/>
      <c r="KIX2390" s="44"/>
      <c r="KIY2390" s="51"/>
      <c r="KIZ2390" s="51"/>
      <c r="KJA2390" s="51"/>
      <c r="KJB2390" s="13"/>
      <c r="KJC2390" s="13"/>
      <c r="KJD2390" s="14"/>
      <c r="KJE2390" s="14"/>
      <c r="KJF2390" s="41"/>
      <c r="KJG2390" s="44"/>
      <c r="KJH2390" s="51"/>
      <c r="KJI2390" s="51"/>
      <c r="KJJ2390" s="51"/>
      <c r="KJK2390" s="13"/>
      <c r="KJL2390" s="13"/>
      <c r="KJM2390" s="14"/>
      <c r="KJN2390" s="14"/>
      <c r="KJO2390" s="41"/>
      <c r="KJP2390" s="44"/>
      <c r="KJQ2390" s="51"/>
      <c r="KJR2390" s="51"/>
      <c r="KJS2390" s="51"/>
      <c r="KJT2390" s="13"/>
      <c r="KJU2390" s="13"/>
      <c r="KJV2390" s="14"/>
      <c r="KJW2390" s="14"/>
      <c r="KJX2390" s="41"/>
      <c r="KJY2390" s="44"/>
      <c r="KJZ2390" s="51"/>
      <c r="KKA2390" s="51"/>
      <c r="KKB2390" s="51"/>
      <c r="KKC2390" s="13"/>
      <c r="KKD2390" s="13"/>
      <c r="KKE2390" s="14"/>
      <c r="KKF2390" s="14"/>
      <c r="KKG2390" s="41"/>
      <c r="KKH2390" s="44"/>
      <c r="KKI2390" s="51"/>
      <c r="KKJ2390" s="51"/>
      <c r="KKK2390" s="51"/>
      <c r="KKL2390" s="13"/>
      <c r="KKM2390" s="13"/>
      <c r="KKN2390" s="14"/>
      <c r="KKO2390" s="14"/>
      <c r="KKP2390" s="41"/>
      <c r="KKQ2390" s="44"/>
      <c r="KKR2390" s="51"/>
      <c r="KKS2390" s="51"/>
      <c r="KKT2390" s="51"/>
      <c r="KKU2390" s="13"/>
      <c r="KKV2390" s="13"/>
      <c r="KKW2390" s="14"/>
      <c r="KKX2390" s="14"/>
      <c r="KKY2390" s="41"/>
      <c r="KKZ2390" s="44"/>
      <c r="KLA2390" s="51"/>
      <c r="KLB2390" s="51"/>
      <c r="KLC2390" s="51"/>
      <c r="KLD2390" s="13"/>
      <c r="KLE2390" s="13"/>
      <c r="KLF2390" s="14"/>
      <c r="KLG2390" s="14"/>
      <c r="KLH2390" s="41"/>
      <c r="KLI2390" s="44"/>
      <c r="KLJ2390" s="51"/>
      <c r="KLK2390" s="51"/>
      <c r="KLL2390" s="51"/>
      <c r="KLM2390" s="13"/>
      <c r="KLN2390" s="13"/>
      <c r="KLO2390" s="14"/>
      <c r="KLP2390" s="14"/>
      <c r="KLQ2390" s="41"/>
      <c r="KLR2390" s="44"/>
      <c r="KLS2390" s="51"/>
      <c r="KLT2390" s="51"/>
      <c r="KLU2390" s="51"/>
      <c r="KLV2390" s="13"/>
      <c r="KLW2390" s="13"/>
      <c r="KLX2390" s="14"/>
      <c r="KLY2390" s="14"/>
      <c r="KLZ2390" s="41"/>
      <c r="KMA2390" s="44"/>
      <c r="KMB2390" s="51"/>
      <c r="KMC2390" s="51"/>
      <c r="KMD2390" s="51"/>
      <c r="KME2390" s="13"/>
      <c r="KMF2390" s="13"/>
      <c r="KMG2390" s="14"/>
      <c r="KMH2390" s="14"/>
      <c r="KMI2390" s="41"/>
      <c r="KMJ2390" s="44"/>
      <c r="KMK2390" s="51"/>
      <c r="KML2390" s="51"/>
      <c r="KMM2390" s="51"/>
      <c r="KMN2390" s="13"/>
      <c r="KMO2390" s="13"/>
      <c r="KMP2390" s="14"/>
      <c r="KMQ2390" s="14"/>
      <c r="KMR2390" s="41"/>
      <c r="KMS2390" s="44"/>
      <c r="KMT2390" s="51"/>
      <c r="KMU2390" s="51"/>
      <c r="KMV2390" s="51"/>
      <c r="KMW2390" s="13"/>
      <c r="KMX2390" s="13"/>
      <c r="KMY2390" s="14"/>
      <c r="KMZ2390" s="14"/>
      <c r="KNA2390" s="41"/>
      <c r="KNB2390" s="44"/>
      <c r="KNC2390" s="51"/>
      <c r="KND2390" s="51"/>
      <c r="KNE2390" s="51"/>
      <c r="KNF2390" s="13"/>
      <c r="KNG2390" s="13"/>
      <c r="KNH2390" s="14"/>
      <c r="KNI2390" s="14"/>
      <c r="KNJ2390" s="41"/>
      <c r="KNK2390" s="44"/>
      <c r="KNL2390" s="51"/>
      <c r="KNM2390" s="51"/>
      <c r="KNN2390" s="51"/>
      <c r="KNO2390" s="13"/>
      <c r="KNP2390" s="13"/>
      <c r="KNQ2390" s="14"/>
      <c r="KNR2390" s="14"/>
      <c r="KNS2390" s="41"/>
      <c r="KNT2390" s="44"/>
      <c r="KNU2390" s="51"/>
      <c r="KNV2390" s="51"/>
      <c r="KNW2390" s="51"/>
      <c r="KNX2390" s="13"/>
      <c r="KNY2390" s="13"/>
      <c r="KNZ2390" s="14"/>
      <c r="KOA2390" s="14"/>
      <c r="KOB2390" s="41"/>
      <c r="KOC2390" s="44"/>
      <c r="KOD2390" s="51"/>
      <c r="KOE2390" s="51"/>
      <c r="KOF2390" s="51"/>
      <c r="KOG2390" s="13"/>
      <c r="KOH2390" s="13"/>
      <c r="KOI2390" s="14"/>
      <c r="KOJ2390" s="14"/>
      <c r="KOK2390" s="41"/>
      <c r="KOL2390" s="44"/>
      <c r="KOM2390" s="51"/>
      <c r="KON2390" s="51"/>
      <c r="KOO2390" s="51"/>
      <c r="KOP2390" s="13"/>
      <c r="KOQ2390" s="13"/>
      <c r="KOR2390" s="14"/>
      <c r="KOS2390" s="14"/>
      <c r="KOT2390" s="41"/>
      <c r="KOU2390" s="44"/>
      <c r="KOV2390" s="51"/>
      <c r="KOW2390" s="51"/>
      <c r="KOX2390" s="51"/>
      <c r="KOY2390" s="13"/>
      <c r="KOZ2390" s="13"/>
      <c r="KPA2390" s="14"/>
      <c r="KPB2390" s="14"/>
      <c r="KPC2390" s="41"/>
      <c r="KPD2390" s="44"/>
      <c r="KPE2390" s="51"/>
      <c r="KPF2390" s="51"/>
      <c r="KPG2390" s="51"/>
      <c r="KPH2390" s="13"/>
      <c r="KPI2390" s="13"/>
      <c r="KPJ2390" s="14"/>
      <c r="KPK2390" s="14"/>
      <c r="KPL2390" s="41"/>
      <c r="KPM2390" s="44"/>
      <c r="KPN2390" s="51"/>
      <c r="KPO2390" s="51"/>
      <c r="KPP2390" s="51"/>
      <c r="KPQ2390" s="13"/>
      <c r="KPR2390" s="13"/>
      <c r="KPS2390" s="14"/>
      <c r="KPT2390" s="14"/>
      <c r="KPU2390" s="41"/>
      <c r="KPV2390" s="44"/>
      <c r="KPW2390" s="51"/>
      <c r="KPX2390" s="51"/>
      <c r="KPY2390" s="51"/>
      <c r="KPZ2390" s="13"/>
      <c r="KQA2390" s="13"/>
      <c r="KQB2390" s="14"/>
      <c r="KQC2390" s="14"/>
      <c r="KQD2390" s="41"/>
      <c r="KQE2390" s="44"/>
      <c r="KQF2390" s="51"/>
      <c r="KQG2390" s="51"/>
      <c r="KQH2390" s="51"/>
      <c r="KQI2390" s="13"/>
      <c r="KQJ2390" s="13"/>
      <c r="KQK2390" s="14"/>
      <c r="KQL2390" s="14"/>
      <c r="KQM2390" s="41"/>
      <c r="KQN2390" s="44"/>
      <c r="KQO2390" s="51"/>
      <c r="KQP2390" s="51"/>
      <c r="KQQ2390" s="51"/>
      <c r="KQR2390" s="13"/>
      <c r="KQS2390" s="13"/>
      <c r="KQT2390" s="14"/>
      <c r="KQU2390" s="14"/>
      <c r="KQV2390" s="41"/>
      <c r="KQW2390" s="44"/>
      <c r="KQX2390" s="51"/>
      <c r="KQY2390" s="51"/>
      <c r="KQZ2390" s="51"/>
      <c r="KRA2390" s="13"/>
      <c r="KRB2390" s="13"/>
      <c r="KRC2390" s="14"/>
      <c r="KRD2390" s="14"/>
      <c r="KRE2390" s="41"/>
      <c r="KRF2390" s="44"/>
      <c r="KRG2390" s="51"/>
      <c r="KRH2390" s="51"/>
      <c r="KRI2390" s="51"/>
      <c r="KRJ2390" s="13"/>
      <c r="KRK2390" s="13"/>
      <c r="KRL2390" s="14"/>
      <c r="KRM2390" s="14"/>
      <c r="KRN2390" s="41"/>
      <c r="KRO2390" s="44"/>
      <c r="KRP2390" s="51"/>
      <c r="KRQ2390" s="51"/>
      <c r="KRR2390" s="51"/>
      <c r="KRS2390" s="13"/>
      <c r="KRT2390" s="13"/>
      <c r="KRU2390" s="14"/>
      <c r="KRV2390" s="14"/>
      <c r="KRW2390" s="41"/>
      <c r="KRX2390" s="44"/>
      <c r="KRY2390" s="51"/>
      <c r="KRZ2390" s="51"/>
      <c r="KSA2390" s="51"/>
      <c r="KSB2390" s="13"/>
      <c r="KSC2390" s="13"/>
      <c r="KSD2390" s="14"/>
      <c r="KSE2390" s="14"/>
      <c r="KSF2390" s="41"/>
      <c r="KSG2390" s="44"/>
      <c r="KSH2390" s="51"/>
      <c r="KSI2390" s="51"/>
      <c r="KSJ2390" s="51"/>
      <c r="KSK2390" s="13"/>
      <c r="KSL2390" s="13"/>
      <c r="KSM2390" s="14"/>
      <c r="KSN2390" s="14"/>
      <c r="KSO2390" s="41"/>
      <c r="KSP2390" s="44"/>
      <c r="KSQ2390" s="51"/>
      <c r="KSR2390" s="51"/>
      <c r="KSS2390" s="51"/>
      <c r="KST2390" s="13"/>
      <c r="KSU2390" s="13"/>
      <c r="KSV2390" s="14"/>
      <c r="KSW2390" s="14"/>
      <c r="KSX2390" s="41"/>
      <c r="KSY2390" s="44"/>
      <c r="KSZ2390" s="51"/>
      <c r="KTA2390" s="51"/>
      <c r="KTB2390" s="51"/>
      <c r="KTC2390" s="13"/>
      <c r="KTD2390" s="13"/>
      <c r="KTE2390" s="14"/>
      <c r="KTF2390" s="14"/>
      <c r="KTG2390" s="41"/>
      <c r="KTH2390" s="44"/>
      <c r="KTI2390" s="51"/>
      <c r="KTJ2390" s="51"/>
      <c r="KTK2390" s="51"/>
      <c r="KTL2390" s="13"/>
      <c r="KTM2390" s="13"/>
      <c r="KTN2390" s="14"/>
      <c r="KTO2390" s="14"/>
      <c r="KTP2390" s="41"/>
      <c r="KTQ2390" s="44"/>
      <c r="KTR2390" s="51"/>
      <c r="KTS2390" s="51"/>
      <c r="KTT2390" s="51"/>
      <c r="KTU2390" s="13"/>
      <c r="KTV2390" s="13"/>
      <c r="KTW2390" s="14"/>
      <c r="KTX2390" s="14"/>
      <c r="KTY2390" s="41"/>
      <c r="KTZ2390" s="44"/>
      <c r="KUA2390" s="51"/>
      <c r="KUB2390" s="51"/>
      <c r="KUC2390" s="51"/>
      <c r="KUD2390" s="13"/>
      <c r="KUE2390" s="13"/>
      <c r="KUF2390" s="14"/>
      <c r="KUG2390" s="14"/>
      <c r="KUH2390" s="41"/>
      <c r="KUI2390" s="44"/>
      <c r="KUJ2390" s="51"/>
      <c r="KUK2390" s="51"/>
      <c r="KUL2390" s="51"/>
      <c r="KUM2390" s="13"/>
      <c r="KUN2390" s="13"/>
      <c r="KUO2390" s="14"/>
      <c r="KUP2390" s="14"/>
      <c r="KUQ2390" s="41"/>
      <c r="KUR2390" s="44"/>
      <c r="KUS2390" s="51"/>
      <c r="KUT2390" s="51"/>
      <c r="KUU2390" s="51"/>
      <c r="KUV2390" s="13"/>
      <c r="KUW2390" s="13"/>
      <c r="KUX2390" s="14"/>
      <c r="KUY2390" s="14"/>
      <c r="KUZ2390" s="41"/>
      <c r="KVA2390" s="44"/>
      <c r="KVB2390" s="51"/>
      <c r="KVC2390" s="51"/>
      <c r="KVD2390" s="51"/>
      <c r="KVE2390" s="13"/>
      <c r="KVF2390" s="13"/>
      <c r="KVG2390" s="14"/>
      <c r="KVH2390" s="14"/>
      <c r="KVI2390" s="41"/>
      <c r="KVJ2390" s="44"/>
      <c r="KVK2390" s="51"/>
      <c r="KVL2390" s="51"/>
      <c r="KVM2390" s="51"/>
      <c r="KVN2390" s="13"/>
      <c r="KVO2390" s="13"/>
      <c r="KVP2390" s="14"/>
      <c r="KVQ2390" s="14"/>
      <c r="KVR2390" s="41"/>
      <c r="KVS2390" s="44"/>
      <c r="KVT2390" s="51"/>
      <c r="KVU2390" s="51"/>
      <c r="KVV2390" s="51"/>
      <c r="KVW2390" s="13"/>
      <c r="KVX2390" s="13"/>
      <c r="KVY2390" s="14"/>
      <c r="KVZ2390" s="14"/>
      <c r="KWA2390" s="41"/>
      <c r="KWB2390" s="44"/>
      <c r="KWC2390" s="51"/>
      <c r="KWD2390" s="51"/>
      <c r="KWE2390" s="51"/>
      <c r="KWF2390" s="13"/>
      <c r="KWG2390" s="13"/>
      <c r="KWH2390" s="14"/>
      <c r="KWI2390" s="14"/>
      <c r="KWJ2390" s="41"/>
      <c r="KWK2390" s="44"/>
      <c r="KWL2390" s="51"/>
      <c r="KWM2390" s="51"/>
      <c r="KWN2390" s="51"/>
      <c r="KWO2390" s="13"/>
      <c r="KWP2390" s="13"/>
      <c r="KWQ2390" s="14"/>
      <c r="KWR2390" s="14"/>
      <c r="KWS2390" s="41"/>
      <c r="KWT2390" s="44"/>
      <c r="KWU2390" s="51"/>
      <c r="KWV2390" s="51"/>
      <c r="KWW2390" s="51"/>
      <c r="KWX2390" s="13"/>
      <c r="KWY2390" s="13"/>
      <c r="KWZ2390" s="14"/>
      <c r="KXA2390" s="14"/>
      <c r="KXB2390" s="41"/>
      <c r="KXC2390" s="44"/>
      <c r="KXD2390" s="51"/>
      <c r="KXE2390" s="51"/>
      <c r="KXF2390" s="51"/>
      <c r="KXG2390" s="13"/>
      <c r="KXH2390" s="13"/>
      <c r="KXI2390" s="14"/>
      <c r="KXJ2390" s="14"/>
      <c r="KXK2390" s="41"/>
      <c r="KXL2390" s="44"/>
      <c r="KXM2390" s="51"/>
      <c r="KXN2390" s="51"/>
      <c r="KXO2390" s="51"/>
      <c r="KXP2390" s="13"/>
      <c r="KXQ2390" s="13"/>
      <c r="KXR2390" s="14"/>
      <c r="KXS2390" s="14"/>
      <c r="KXT2390" s="41"/>
      <c r="KXU2390" s="44"/>
      <c r="KXV2390" s="51"/>
      <c r="KXW2390" s="51"/>
      <c r="KXX2390" s="51"/>
      <c r="KXY2390" s="13"/>
      <c r="KXZ2390" s="13"/>
      <c r="KYA2390" s="14"/>
      <c r="KYB2390" s="14"/>
      <c r="KYC2390" s="41"/>
      <c r="KYD2390" s="44"/>
      <c r="KYE2390" s="51"/>
      <c r="KYF2390" s="51"/>
      <c r="KYG2390" s="51"/>
      <c r="KYH2390" s="13"/>
      <c r="KYI2390" s="13"/>
      <c r="KYJ2390" s="14"/>
      <c r="KYK2390" s="14"/>
      <c r="KYL2390" s="41"/>
      <c r="KYM2390" s="44"/>
      <c r="KYN2390" s="51"/>
      <c r="KYO2390" s="51"/>
      <c r="KYP2390" s="51"/>
      <c r="KYQ2390" s="13"/>
      <c r="KYR2390" s="13"/>
      <c r="KYS2390" s="14"/>
      <c r="KYT2390" s="14"/>
      <c r="KYU2390" s="41"/>
      <c r="KYV2390" s="44"/>
      <c r="KYW2390" s="51"/>
      <c r="KYX2390" s="51"/>
      <c r="KYY2390" s="51"/>
      <c r="KYZ2390" s="13"/>
      <c r="KZA2390" s="13"/>
      <c r="KZB2390" s="14"/>
      <c r="KZC2390" s="14"/>
      <c r="KZD2390" s="41"/>
      <c r="KZE2390" s="44"/>
      <c r="KZF2390" s="51"/>
      <c r="KZG2390" s="51"/>
      <c r="KZH2390" s="51"/>
      <c r="KZI2390" s="13"/>
      <c r="KZJ2390" s="13"/>
      <c r="KZK2390" s="14"/>
      <c r="KZL2390" s="14"/>
      <c r="KZM2390" s="41"/>
      <c r="KZN2390" s="44"/>
      <c r="KZO2390" s="51"/>
      <c r="KZP2390" s="51"/>
      <c r="KZQ2390" s="51"/>
      <c r="KZR2390" s="13"/>
      <c r="KZS2390" s="13"/>
      <c r="KZT2390" s="14"/>
      <c r="KZU2390" s="14"/>
      <c r="KZV2390" s="41"/>
      <c r="KZW2390" s="44"/>
      <c r="KZX2390" s="51"/>
      <c r="KZY2390" s="51"/>
      <c r="KZZ2390" s="51"/>
      <c r="LAA2390" s="13"/>
      <c r="LAB2390" s="13"/>
      <c r="LAC2390" s="14"/>
      <c r="LAD2390" s="14"/>
      <c r="LAE2390" s="41"/>
      <c r="LAF2390" s="44"/>
      <c r="LAG2390" s="51"/>
      <c r="LAH2390" s="51"/>
      <c r="LAI2390" s="51"/>
      <c r="LAJ2390" s="13"/>
      <c r="LAK2390" s="13"/>
      <c r="LAL2390" s="14"/>
      <c r="LAM2390" s="14"/>
      <c r="LAN2390" s="41"/>
      <c r="LAO2390" s="44"/>
      <c r="LAP2390" s="51"/>
      <c r="LAQ2390" s="51"/>
      <c r="LAR2390" s="51"/>
      <c r="LAS2390" s="13"/>
      <c r="LAT2390" s="13"/>
      <c r="LAU2390" s="14"/>
      <c r="LAV2390" s="14"/>
      <c r="LAW2390" s="41"/>
      <c r="LAX2390" s="44"/>
      <c r="LAY2390" s="51"/>
      <c r="LAZ2390" s="51"/>
      <c r="LBA2390" s="51"/>
      <c r="LBB2390" s="13"/>
      <c r="LBC2390" s="13"/>
      <c r="LBD2390" s="14"/>
      <c r="LBE2390" s="14"/>
      <c r="LBF2390" s="41"/>
      <c r="LBG2390" s="44"/>
      <c r="LBH2390" s="51"/>
      <c r="LBI2390" s="51"/>
      <c r="LBJ2390" s="51"/>
      <c r="LBK2390" s="13"/>
      <c r="LBL2390" s="13"/>
      <c r="LBM2390" s="14"/>
      <c r="LBN2390" s="14"/>
      <c r="LBO2390" s="41"/>
      <c r="LBP2390" s="44"/>
      <c r="LBQ2390" s="51"/>
      <c r="LBR2390" s="51"/>
      <c r="LBS2390" s="51"/>
      <c r="LBT2390" s="13"/>
      <c r="LBU2390" s="13"/>
      <c r="LBV2390" s="14"/>
      <c r="LBW2390" s="14"/>
      <c r="LBX2390" s="41"/>
      <c r="LBY2390" s="44"/>
      <c r="LBZ2390" s="51"/>
      <c r="LCA2390" s="51"/>
      <c r="LCB2390" s="51"/>
      <c r="LCC2390" s="13"/>
      <c r="LCD2390" s="13"/>
      <c r="LCE2390" s="14"/>
      <c r="LCF2390" s="14"/>
      <c r="LCG2390" s="41"/>
      <c r="LCH2390" s="44"/>
      <c r="LCI2390" s="51"/>
      <c r="LCJ2390" s="51"/>
      <c r="LCK2390" s="51"/>
      <c r="LCL2390" s="13"/>
      <c r="LCM2390" s="13"/>
      <c r="LCN2390" s="14"/>
      <c r="LCO2390" s="14"/>
      <c r="LCP2390" s="41"/>
      <c r="LCQ2390" s="44"/>
      <c r="LCR2390" s="51"/>
      <c r="LCS2390" s="51"/>
      <c r="LCT2390" s="51"/>
      <c r="LCU2390" s="13"/>
      <c r="LCV2390" s="13"/>
      <c r="LCW2390" s="14"/>
      <c r="LCX2390" s="14"/>
      <c r="LCY2390" s="41"/>
      <c r="LCZ2390" s="44"/>
      <c r="LDA2390" s="51"/>
      <c r="LDB2390" s="51"/>
      <c r="LDC2390" s="51"/>
      <c r="LDD2390" s="13"/>
      <c r="LDE2390" s="13"/>
      <c r="LDF2390" s="14"/>
      <c r="LDG2390" s="14"/>
      <c r="LDH2390" s="41"/>
      <c r="LDI2390" s="44"/>
      <c r="LDJ2390" s="51"/>
      <c r="LDK2390" s="51"/>
      <c r="LDL2390" s="51"/>
      <c r="LDM2390" s="13"/>
      <c r="LDN2390" s="13"/>
      <c r="LDO2390" s="14"/>
      <c r="LDP2390" s="14"/>
      <c r="LDQ2390" s="41"/>
      <c r="LDR2390" s="44"/>
      <c r="LDS2390" s="51"/>
      <c r="LDT2390" s="51"/>
      <c r="LDU2390" s="51"/>
      <c r="LDV2390" s="13"/>
      <c r="LDW2390" s="13"/>
      <c r="LDX2390" s="14"/>
      <c r="LDY2390" s="14"/>
      <c r="LDZ2390" s="41"/>
      <c r="LEA2390" s="44"/>
      <c r="LEB2390" s="51"/>
      <c r="LEC2390" s="51"/>
      <c r="LED2390" s="51"/>
      <c r="LEE2390" s="13"/>
      <c r="LEF2390" s="13"/>
      <c r="LEG2390" s="14"/>
      <c r="LEH2390" s="14"/>
      <c r="LEI2390" s="41"/>
      <c r="LEJ2390" s="44"/>
      <c r="LEK2390" s="51"/>
      <c r="LEL2390" s="51"/>
      <c r="LEM2390" s="51"/>
      <c r="LEN2390" s="13"/>
      <c r="LEO2390" s="13"/>
      <c r="LEP2390" s="14"/>
      <c r="LEQ2390" s="14"/>
      <c r="LER2390" s="41"/>
      <c r="LES2390" s="44"/>
      <c r="LET2390" s="51"/>
      <c r="LEU2390" s="51"/>
      <c r="LEV2390" s="51"/>
      <c r="LEW2390" s="13"/>
      <c r="LEX2390" s="13"/>
      <c r="LEY2390" s="14"/>
      <c r="LEZ2390" s="14"/>
      <c r="LFA2390" s="41"/>
      <c r="LFB2390" s="44"/>
      <c r="LFC2390" s="51"/>
      <c r="LFD2390" s="51"/>
      <c r="LFE2390" s="51"/>
      <c r="LFF2390" s="13"/>
      <c r="LFG2390" s="13"/>
      <c r="LFH2390" s="14"/>
      <c r="LFI2390" s="14"/>
      <c r="LFJ2390" s="41"/>
      <c r="LFK2390" s="44"/>
      <c r="LFL2390" s="51"/>
      <c r="LFM2390" s="51"/>
      <c r="LFN2390" s="51"/>
      <c r="LFO2390" s="13"/>
      <c r="LFP2390" s="13"/>
      <c r="LFQ2390" s="14"/>
      <c r="LFR2390" s="14"/>
      <c r="LFS2390" s="41"/>
      <c r="LFT2390" s="44"/>
      <c r="LFU2390" s="51"/>
      <c r="LFV2390" s="51"/>
      <c r="LFW2390" s="51"/>
      <c r="LFX2390" s="13"/>
      <c r="LFY2390" s="13"/>
      <c r="LFZ2390" s="14"/>
      <c r="LGA2390" s="14"/>
      <c r="LGB2390" s="41"/>
      <c r="LGC2390" s="44"/>
      <c r="LGD2390" s="51"/>
      <c r="LGE2390" s="51"/>
      <c r="LGF2390" s="51"/>
      <c r="LGG2390" s="13"/>
      <c r="LGH2390" s="13"/>
      <c r="LGI2390" s="14"/>
      <c r="LGJ2390" s="14"/>
      <c r="LGK2390" s="41"/>
      <c r="LGL2390" s="44"/>
      <c r="LGM2390" s="51"/>
      <c r="LGN2390" s="51"/>
      <c r="LGO2390" s="51"/>
      <c r="LGP2390" s="13"/>
      <c r="LGQ2390" s="13"/>
      <c r="LGR2390" s="14"/>
      <c r="LGS2390" s="14"/>
      <c r="LGT2390" s="41"/>
      <c r="LGU2390" s="44"/>
      <c r="LGV2390" s="51"/>
      <c r="LGW2390" s="51"/>
      <c r="LGX2390" s="51"/>
      <c r="LGY2390" s="13"/>
      <c r="LGZ2390" s="13"/>
      <c r="LHA2390" s="14"/>
      <c r="LHB2390" s="14"/>
      <c r="LHC2390" s="41"/>
      <c r="LHD2390" s="44"/>
      <c r="LHE2390" s="51"/>
      <c r="LHF2390" s="51"/>
      <c r="LHG2390" s="51"/>
      <c r="LHH2390" s="13"/>
      <c r="LHI2390" s="13"/>
      <c r="LHJ2390" s="14"/>
      <c r="LHK2390" s="14"/>
      <c r="LHL2390" s="41"/>
      <c r="LHM2390" s="44"/>
      <c r="LHN2390" s="51"/>
      <c r="LHO2390" s="51"/>
      <c r="LHP2390" s="51"/>
      <c r="LHQ2390" s="13"/>
      <c r="LHR2390" s="13"/>
      <c r="LHS2390" s="14"/>
      <c r="LHT2390" s="14"/>
      <c r="LHU2390" s="41"/>
      <c r="LHV2390" s="44"/>
      <c r="LHW2390" s="51"/>
      <c r="LHX2390" s="51"/>
      <c r="LHY2390" s="51"/>
      <c r="LHZ2390" s="13"/>
      <c r="LIA2390" s="13"/>
      <c r="LIB2390" s="14"/>
      <c r="LIC2390" s="14"/>
      <c r="LID2390" s="41"/>
      <c r="LIE2390" s="44"/>
      <c r="LIF2390" s="51"/>
      <c r="LIG2390" s="51"/>
      <c r="LIH2390" s="51"/>
      <c r="LII2390" s="13"/>
      <c r="LIJ2390" s="13"/>
      <c r="LIK2390" s="14"/>
      <c r="LIL2390" s="14"/>
      <c r="LIM2390" s="41"/>
      <c r="LIN2390" s="44"/>
      <c r="LIO2390" s="51"/>
      <c r="LIP2390" s="51"/>
      <c r="LIQ2390" s="51"/>
      <c r="LIR2390" s="13"/>
      <c r="LIS2390" s="13"/>
      <c r="LIT2390" s="14"/>
      <c r="LIU2390" s="14"/>
      <c r="LIV2390" s="41"/>
      <c r="LIW2390" s="44"/>
      <c r="LIX2390" s="51"/>
      <c r="LIY2390" s="51"/>
      <c r="LIZ2390" s="51"/>
      <c r="LJA2390" s="13"/>
      <c r="LJB2390" s="13"/>
      <c r="LJC2390" s="14"/>
      <c r="LJD2390" s="14"/>
      <c r="LJE2390" s="41"/>
      <c r="LJF2390" s="44"/>
      <c r="LJG2390" s="51"/>
      <c r="LJH2390" s="51"/>
      <c r="LJI2390" s="51"/>
      <c r="LJJ2390" s="13"/>
      <c r="LJK2390" s="13"/>
      <c r="LJL2390" s="14"/>
      <c r="LJM2390" s="14"/>
      <c r="LJN2390" s="41"/>
      <c r="LJO2390" s="44"/>
      <c r="LJP2390" s="51"/>
      <c r="LJQ2390" s="51"/>
      <c r="LJR2390" s="51"/>
      <c r="LJS2390" s="13"/>
      <c r="LJT2390" s="13"/>
      <c r="LJU2390" s="14"/>
      <c r="LJV2390" s="14"/>
      <c r="LJW2390" s="41"/>
      <c r="LJX2390" s="44"/>
      <c r="LJY2390" s="51"/>
      <c r="LJZ2390" s="51"/>
      <c r="LKA2390" s="51"/>
      <c r="LKB2390" s="13"/>
      <c r="LKC2390" s="13"/>
      <c r="LKD2390" s="14"/>
      <c r="LKE2390" s="14"/>
      <c r="LKF2390" s="41"/>
      <c r="LKG2390" s="44"/>
      <c r="LKH2390" s="51"/>
      <c r="LKI2390" s="51"/>
      <c r="LKJ2390" s="51"/>
      <c r="LKK2390" s="13"/>
      <c r="LKL2390" s="13"/>
      <c r="LKM2390" s="14"/>
      <c r="LKN2390" s="14"/>
      <c r="LKO2390" s="41"/>
      <c r="LKP2390" s="44"/>
      <c r="LKQ2390" s="51"/>
      <c r="LKR2390" s="51"/>
      <c r="LKS2390" s="51"/>
      <c r="LKT2390" s="13"/>
      <c r="LKU2390" s="13"/>
      <c r="LKV2390" s="14"/>
      <c r="LKW2390" s="14"/>
      <c r="LKX2390" s="41"/>
      <c r="LKY2390" s="44"/>
      <c r="LKZ2390" s="51"/>
      <c r="LLA2390" s="51"/>
      <c r="LLB2390" s="51"/>
      <c r="LLC2390" s="13"/>
      <c r="LLD2390" s="13"/>
      <c r="LLE2390" s="14"/>
      <c r="LLF2390" s="14"/>
      <c r="LLG2390" s="41"/>
      <c r="LLH2390" s="44"/>
      <c r="LLI2390" s="51"/>
      <c r="LLJ2390" s="51"/>
      <c r="LLK2390" s="51"/>
      <c r="LLL2390" s="13"/>
      <c r="LLM2390" s="13"/>
      <c r="LLN2390" s="14"/>
      <c r="LLO2390" s="14"/>
      <c r="LLP2390" s="41"/>
      <c r="LLQ2390" s="44"/>
      <c r="LLR2390" s="51"/>
      <c r="LLS2390" s="51"/>
      <c r="LLT2390" s="51"/>
      <c r="LLU2390" s="13"/>
      <c r="LLV2390" s="13"/>
      <c r="LLW2390" s="14"/>
      <c r="LLX2390" s="14"/>
      <c r="LLY2390" s="41"/>
      <c r="LLZ2390" s="44"/>
      <c r="LMA2390" s="51"/>
      <c r="LMB2390" s="51"/>
      <c r="LMC2390" s="51"/>
      <c r="LMD2390" s="13"/>
      <c r="LME2390" s="13"/>
      <c r="LMF2390" s="14"/>
      <c r="LMG2390" s="14"/>
      <c r="LMH2390" s="41"/>
      <c r="LMI2390" s="44"/>
      <c r="LMJ2390" s="51"/>
      <c r="LMK2390" s="51"/>
      <c r="LML2390" s="51"/>
      <c r="LMM2390" s="13"/>
      <c r="LMN2390" s="13"/>
      <c r="LMO2390" s="14"/>
      <c r="LMP2390" s="14"/>
      <c r="LMQ2390" s="41"/>
      <c r="LMR2390" s="44"/>
      <c r="LMS2390" s="51"/>
      <c r="LMT2390" s="51"/>
      <c r="LMU2390" s="51"/>
      <c r="LMV2390" s="13"/>
      <c r="LMW2390" s="13"/>
      <c r="LMX2390" s="14"/>
      <c r="LMY2390" s="14"/>
      <c r="LMZ2390" s="41"/>
      <c r="LNA2390" s="44"/>
      <c r="LNB2390" s="51"/>
      <c r="LNC2390" s="51"/>
      <c r="LND2390" s="51"/>
      <c r="LNE2390" s="13"/>
      <c r="LNF2390" s="13"/>
      <c r="LNG2390" s="14"/>
      <c r="LNH2390" s="14"/>
      <c r="LNI2390" s="41"/>
      <c r="LNJ2390" s="44"/>
      <c r="LNK2390" s="51"/>
      <c r="LNL2390" s="51"/>
      <c r="LNM2390" s="51"/>
      <c r="LNN2390" s="13"/>
      <c r="LNO2390" s="13"/>
      <c r="LNP2390" s="14"/>
      <c r="LNQ2390" s="14"/>
      <c r="LNR2390" s="41"/>
      <c r="LNS2390" s="44"/>
      <c r="LNT2390" s="51"/>
      <c r="LNU2390" s="51"/>
      <c r="LNV2390" s="51"/>
      <c r="LNW2390" s="13"/>
      <c r="LNX2390" s="13"/>
      <c r="LNY2390" s="14"/>
      <c r="LNZ2390" s="14"/>
      <c r="LOA2390" s="41"/>
      <c r="LOB2390" s="44"/>
      <c r="LOC2390" s="51"/>
      <c r="LOD2390" s="51"/>
      <c r="LOE2390" s="51"/>
      <c r="LOF2390" s="13"/>
      <c r="LOG2390" s="13"/>
      <c r="LOH2390" s="14"/>
      <c r="LOI2390" s="14"/>
      <c r="LOJ2390" s="41"/>
      <c r="LOK2390" s="44"/>
      <c r="LOL2390" s="51"/>
      <c r="LOM2390" s="51"/>
      <c r="LON2390" s="51"/>
      <c r="LOO2390" s="13"/>
      <c r="LOP2390" s="13"/>
      <c r="LOQ2390" s="14"/>
      <c r="LOR2390" s="14"/>
      <c r="LOS2390" s="41"/>
      <c r="LOT2390" s="44"/>
      <c r="LOU2390" s="51"/>
      <c r="LOV2390" s="51"/>
      <c r="LOW2390" s="51"/>
      <c r="LOX2390" s="13"/>
      <c r="LOY2390" s="13"/>
      <c r="LOZ2390" s="14"/>
      <c r="LPA2390" s="14"/>
      <c r="LPB2390" s="41"/>
      <c r="LPC2390" s="44"/>
      <c r="LPD2390" s="51"/>
      <c r="LPE2390" s="51"/>
      <c r="LPF2390" s="51"/>
      <c r="LPG2390" s="13"/>
      <c r="LPH2390" s="13"/>
      <c r="LPI2390" s="14"/>
      <c r="LPJ2390" s="14"/>
      <c r="LPK2390" s="41"/>
      <c r="LPL2390" s="44"/>
      <c r="LPM2390" s="51"/>
      <c r="LPN2390" s="51"/>
      <c r="LPO2390" s="51"/>
      <c r="LPP2390" s="13"/>
      <c r="LPQ2390" s="13"/>
      <c r="LPR2390" s="14"/>
      <c r="LPS2390" s="14"/>
      <c r="LPT2390" s="41"/>
      <c r="LPU2390" s="44"/>
      <c r="LPV2390" s="51"/>
      <c r="LPW2390" s="51"/>
      <c r="LPX2390" s="51"/>
      <c r="LPY2390" s="13"/>
      <c r="LPZ2390" s="13"/>
      <c r="LQA2390" s="14"/>
      <c r="LQB2390" s="14"/>
      <c r="LQC2390" s="41"/>
      <c r="LQD2390" s="44"/>
      <c r="LQE2390" s="51"/>
      <c r="LQF2390" s="51"/>
      <c r="LQG2390" s="51"/>
      <c r="LQH2390" s="13"/>
      <c r="LQI2390" s="13"/>
      <c r="LQJ2390" s="14"/>
      <c r="LQK2390" s="14"/>
      <c r="LQL2390" s="41"/>
      <c r="LQM2390" s="44"/>
      <c r="LQN2390" s="51"/>
      <c r="LQO2390" s="51"/>
      <c r="LQP2390" s="51"/>
      <c r="LQQ2390" s="13"/>
      <c r="LQR2390" s="13"/>
      <c r="LQS2390" s="14"/>
      <c r="LQT2390" s="14"/>
      <c r="LQU2390" s="41"/>
      <c r="LQV2390" s="44"/>
      <c r="LQW2390" s="51"/>
      <c r="LQX2390" s="51"/>
      <c r="LQY2390" s="51"/>
      <c r="LQZ2390" s="13"/>
      <c r="LRA2390" s="13"/>
      <c r="LRB2390" s="14"/>
      <c r="LRC2390" s="14"/>
      <c r="LRD2390" s="41"/>
      <c r="LRE2390" s="44"/>
      <c r="LRF2390" s="51"/>
      <c r="LRG2390" s="51"/>
      <c r="LRH2390" s="51"/>
      <c r="LRI2390" s="13"/>
      <c r="LRJ2390" s="13"/>
      <c r="LRK2390" s="14"/>
      <c r="LRL2390" s="14"/>
      <c r="LRM2390" s="41"/>
      <c r="LRN2390" s="44"/>
      <c r="LRO2390" s="51"/>
      <c r="LRP2390" s="51"/>
      <c r="LRQ2390" s="51"/>
      <c r="LRR2390" s="13"/>
      <c r="LRS2390" s="13"/>
      <c r="LRT2390" s="14"/>
      <c r="LRU2390" s="14"/>
      <c r="LRV2390" s="41"/>
      <c r="LRW2390" s="44"/>
      <c r="LRX2390" s="51"/>
      <c r="LRY2390" s="51"/>
      <c r="LRZ2390" s="51"/>
      <c r="LSA2390" s="13"/>
      <c r="LSB2390" s="13"/>
      <c r="LSC2390" s="14"/>
      <c r="LSD2390" s="14"/>
      <c r="LSE2390" s="41"/>
      <c r="LSF2390" s="44"/>
      <c r="LSG2390" s="51"/>
      <c r="LSH2390" s="51"/>
      <c r="LSI2390" s="51"/>
      <c r="LSJ2390" s="13"/>
      <c r="LSK2390" s="13"/>
      <c r="LSL2390" s="14"/>
      <c r="LSM2390" s="14"/>
      <c r="LSN2390" s="41"/>
      <c r="LSO2390" s="44"/>
      <c r="LSP2390" s="51"/>
      <c r="LSQ2390" s="51"/>
      <c r="LSR2390" s="51"/>
      <c r="LSS2390" s="13"/>
      <c r="LST2390" s="13"/>
      <c r="LSU2390" s="14"/>
      <c r="LSV2390" s="14"/>
      <c r="LSW2390" s="41"/>
      <c r="LSX2390" s="44"/>
      <c r="LSY2390" s="51"/>
      <c r="LSZ2390" s="51"/>
      <c r="LTA2390" s="51"/>
      <c r="LTB2390" s="13"/>
      <c r="LTC2390" s="13"/>
      <c r="LTD2390" s="14"/>
      <c r="LTE2390" s="14"/>
      <c r="LTF2390" s="41"/>
      <c r="LTG2390" s="44"/>
      <c r="LTH2390" s="51"/>
      <c r="LTI2390" s="51"/>
      <c r="LTJ2390" s="51"/>
      <c r="LTK2390" s="13"/>
      <c r="LTL2390" s="13"/>
      <c r="LTM2390" s="14"/>
      <c r="LTN2390" s="14"/>
      <c r="LTO2390" s="41"/>
      <c r="LTP2390" s="44"/>
      <c r="LTQ2390" s="51"/>
      <c r="LTR2390" s="51"/>
      <c r="LTS2390" s="51"/>
      <c r="LTT2390" s="13"/>
      <c r="LTU2390" s="13"/>
      <c r="LTV2390" s="14"/>
      <c r="LTW2390" s="14"/>
      <c r="LTX2390" s="41"/>
      <c r="LTY2390" s="44"/>
      <c r="LTZ2390" s="51"/>
      <c r="LUA2390" s="51"/>
      <c r="LUB2390" s="51"/>
      <c r="LUC2390" s="13"/>
      <c r="LUD2390" s="13"/>
      <c r="LUE2390" s="14"/>
      <c r="LUF2390" s="14"/>
      <c r="LUG2390" s="41"/>
      <c r="LUH2390" s="44"/>
      <c r="LUI2390" s="51"/>
      <c r="LUJ2390" s="51"/>
      <c r="LUK2390" s="51"/>
      <c r="LUL2390" s="13"/>
      <c r="LUM2390" s="13"/>
      <c r="LUN2390" s="14"/>
      <c r="LUO2390" s="14"/>
      <c r="LUP2390" s="41"/>
      <c r="LUQ2390" s="44"/>
      <c r="LUR2390" s="51"/>
      <c r="LUS2390" s="51"/>
      <c r="LUT2390" s="51"/>
      <c r="LUU2390" s="13"/>
      <c r="LUV2390" s="13"/>
      <c r="LUW2390" s="14"/>
      <c r="LUX2390" s="14"/>
      <c r="LUY2390" s="41"/>
      <c r="LUZ2390" s="44"/>
      <c r="LVA2390" s="51"/>
      <c r="LVB2390" s="51"/>
      <c r="LVC2390" s="51"/>
      <c r="LVD2390" s="13"/>
      <c r="LVE2390" s="13"/>
      <c r="LVF2390" s="14"/>
      <c r="LVG2390" s="14"/>
      <c r="LVH2390" s="41"/>
      <c r="LVI2390" s="44"/>
      <c r="LVJ2390" s="51"/>
      <c r="LVK2390" s="51"/>
      <c r="LVL2390" s="51"/>
      <c r="LVM2390" s="13"/>
      <c r="LVN2390" s="13"/>
      <c r="LVO2390" s="14"/>
      <c r="LVP2390" s="14"/>
      <c r="LVQ2390" s="41"/>
      <c r="LVR2390" s="44"/>
      <c r="LVS2390" s="51"/>
      <c r="LVT2390" s="51"/>
      <c r="LVU2390" s="51"/>
      <c r="LVV2390" s="13"/>
      <c r="LVW2390" s="13"/>
      <c r="LVX2390" s="14"/>
      <c r="LVY2390" s="14"/>
      <c r="LVZ2390" s="41"/>
      <c r="LWA2390" s="44"/>
      <c r="LWB2390" s="51"/>
      <c r="LWC2390" s="51"/>
      <c r="LWD2390" s="51"/>
      <c r="LWE2390" s="13"/>
      <c r="LWF2390" s="13"/>
      <c r="LWG2390" s="14"/>
      <c r="LWH2390" s="14"/>
      <c r="LWI2390" s="41"/>
      <c r="LWJ2390" s="44"/>
      <c r="LWK2390" s="51"/>
      <c r="LWL2390" s="51"/>
      <c r="LWM2390" s="51"/>
      <c r="LWN2390" s="13"/>
      <c r="LWO2390" s="13"/>
      <c r="LWP2390" s="14"/>
      <c r="LWQ2390" s="14"/>
      <c r="LWR2390" s="41"/>
      <c r="LWS2390" s="44"/>
      <c r="LWT2390" s="51"/>
      <c r="LWU2390" s="51"/>
      <c r="LWV2390" s="51"/>
      <c r="LWW2390" s="13"/>
      <c r="LWX2390" s="13"/>
      <c r="LWY2390" s="14"/>
      <c r="LWZ2390" s="14"/>
      <c r="LXA2390" s="41"/>
      <c r="LXB2390" s="44"/>
      <c r="LXC2390" s="51"/>
      <c r="LXD2390" s="51"/>
      <c r="LXE2390" s="51"/>
      <c r="LXF2390" s="13"/>
      <c r="LXG2390" s="13"/>
      <c r="LXH2390" s="14"/>
      <c r="LXI2390" s="14"/>
      <c r="LXJ2390" s="41"/>
      <c r="LXK2390" s="44"/>
      <c r="LXL2390" s="51"/>
      <c r="LXM2390" s="51"/>
      <c r="LXN2390" s="51"/>
      <c r="LXO2390" s="13"/>
      <c r="LXP2390" s="13"/>
      <c r="LXQ2390" s="14"/>
      <c r="LXR2390" s="14"/>
      <c r="LXS2390" s="41"/>
      <c r="LXT2390" s="44"/>
      <c r="LXU2390" s="51"/>
      <c r="LXV2390" s="51"/>
      <c r="LXW2390" s="51"/>
      <c r="LXX2390" s="13"/>
      <c r="LXY2390" s="13"/>
      <c r="LXZ2390" s="14"/>
      <c r="LYA2390" s="14"/>
      <c r="LYB2390" s="41"/>
      <c r="LYC2390" s="44"/>
      <c r="LYD2390" s="51"/>
      <c r="LYE2390" s="51"/>
      <c r="LYF2390" s="51"/>
      <c r="LYG2390" s="13"/>
      <c r="LYH2390" s="13"/>
      <c r="LYI2390" s="14"/>
      <c r="LYJ2390" s="14"/>
      <c r="LYK2390" s="41"/>
      <c r="LYL2390" s="44"/>
      <c r="LYM2390" s="51"/>
      <c r="LYN2390" s="51"/>
      <c r="LYO2390" s="51"/>
      <c r="LYP2390" s="13"/>
      <c r="LYQ2390" s="13"/>
      <c r="LYR2390" s="14"/>
      <c r="LYS2390" s="14"/>
      <c r="LYT2390" s="41"/>
      <c r="LYU2390" s="44"/>
      <c r="LYV2390" s="51"/>
      <c r="LYW2390" s="51"/>
      <c r="LYX2390" s="51"/>
      <c r="LYY2390" s="13"/>
      <c r="LYZ2390" s="13"/>
      <c r="LZA2390" s="14"/>
      <c r="LZB2390" s="14"/>
      <c r="LZC2390" s="41"/>
      <c r="LZD2390" s="44"/>
      <c r="LZE2390" s="51"/>
      <c r="LZF2390" s="51"/>
      <c r="LZG2390" s="51"/>
      <c r="LZH2390" s="13"/>
      <c r="LZI2390" s="13"/>
      <c r="LZJ2390" s="14"/>
      <c r="LZK2390" s="14"/>
      <c r="LZL2390" s="41"/>
      <c r="LZM2390" s="44"/>
      <c r="LZN2390" s="51"/>
      <c r="LZO2390" s="51"/>
      <c r="LZP2390" s="51"/>
      <c r="LZQ2390" s="13"/>
      <c r="LZR2390" s="13"/>
      <c r="LZS2390" s="14"/>
      <c r="LZT2390" s="14"/>
      <c r="LZU2390" s="41"/>
      <c r="LZV2390" s="44"/>
      <c r="LZW2390" s="51"/>
      <c r="LZX2390" s="51"/>
      <c r="LZY2390" s="51"/>
      <c r="LZZ2390" s="13"/>
      <c r="MAA2390" s="13"/>
      <c r="MAB2390" s="14"/>
      <c r="MAC2390" s="14"/>
      <c r="MAD2390" s="41"/>
      <c r="MAE2390" s="44"/>
      <c r="MAF2390" s="51"/>
      <c r="MAG2390" s="51"/>
      <c r="MAH2390" s="51"/>
      <c r="MAI2390" s="13"/>
      <c r="MAJ2390" s="13"/>
      <c r="MAK2390" s="14"/>
      <c r="MAL2390" s="14"/>
      <c r="MAM2390" s="41"/>
      <c r="MAN2390" s="44"/>
      <c r="MAO2390" s="51"/>
      <c r="MAP2390" s="51"/>
      <c r="MAQ2390" s="51"/>
      <c r="MAR2390" s="13"/>
      <c r="MAS2390" s="13"/>
      <c r="MAT2390" s="14"/>
      <c r="MAU2390" s="14"/>
      <c r="MAV2390" s="41"/>
      <c r="MAW2390" s="44"/>
      <c r="MAX2390" s="51"/>
      <c r="MAY2390" s="51"/>
      <c r="MAZ2390" s="51"/>
      <c r="MBA2390" s="13"/>
      <c r="MBB2390" s="13"/>
      <c r="MBC2390" s="14"/>
      <c r="MBD2390" s="14"/>
      <c r="MBE2390" s="41"/>
      <c r="MBF2390" s="44"/>
      <c r="MBG2390" s="51"/>
      <c r="MBH2390" s="51"/>
      <c r="MBI2390" s="51"/>
      <c r="MBJ2390" s="13"/>
      <c r="MBK2390" s="13"/>
      <c r="MBL2390" s="14"/>
      <c r="MBM2390" s="14"/>
      <c r="MBN2390" s="41"/>
      <c r="MBO2390" s="44"/>
      <c r="MBP2390" s="51"/>
      <c r="MBQ2390" s="51"/>
      <c r="MBR2390" s="51"/>
      <c r="MBS2390" s="13"/>
      <c r="MBT2390" s="13"/>
      <c r="MBU2390" s="14"/>
      <c r="MBV2390" s="14"/>
      <c r="MBW2390" s="41"/>
      <c r="MBX2390" s="44"/>
      <c r="MBY2390" s="51"/>
      <c r="MBZ2390" s="51"/>
      <c r="MCA2390" s="51"/>
      <c r="MCB2390" s="13"/>
      <c r="MCC2390" s="13"/>
      <c r="MCD2390" s="14"/>
      <c r="MCE2390" s="14"/>
      <c r="MCF2390" s="41"/>
      <c r="MCG2390" s="44"/>
      <c r="MCH2390" s="51"/>
      <c r="MCI2390" s="51"/>
      <c r="MCJ2390" s="51"/>
      <c r="MCK2390" s="13"/>
      <c r="MCL2390" s="13"/>
      <c r="MCM2390" s="14"/>
      <c r="MCN2390" s="14"/>
      <c r="MCO2390" s="41"/>
      <c r="MCP2390" s="44"/>
      <c r="MCQ2390" s="51"/>
      <c r="MCR2390" s="51"/>
      <c r="MCS2390" s="51"/>
      <c r="MCT2390" s="13"/>
      <c r="MCU2390" s="13"/>
      <c r="MCV2390" s="14"/>
      <c r="MCW2390" s="14"/>
      <c r="MCX2390" s="41"/>
      <c r="MCY2390" s="44"/>
      <c r="MCZ2390" s="51"/>
      <c r="MDA2390" s="51"/>
      <c r="MDB2390" s="51"/>
      <c r="MDC2390" s="13"/>
      <c r="MDD2390" s="13"/>
      <c r="MDE2390" s="14"/>
      <c r="MDF2390" s="14"/>
      <c r="MDG2390" s="41"/>
      <c r="MDH2390" s="44"/>
      <c r="MDI2390" s="51"/>
      <c r="MDJ2390" s="51"/>
      <c r="MDK2390" s="51"/>
      <c r="MDL2390" s="13"/>
      <c r="MDM2390" s="13"/>
      <c r="MDN2390" s="14"/>
      <c r="MDO2390" s="14"/>
      <c r="MDP2390" s="41"/>
      <c r="MDQ2390" s="44"/>
      <c r="MDR2390" s="51"/>
      <c r="MDS2390" s="51"/>
      <c r="MDT2390" s="51"/>
      <c r="MDU2390" s="13"/>
      <c r="MDV2390" s="13"/>
      <c r="MDW2390" s="14"/>
      <c r="MDX2390" s="14"/>
      <c r="MDY2390" s="41"/>
      <c r="MDZ2390" s="44"/>
      <c r="MEA2390" s="51"/>
      <c r="MEB2390" s="51"/>
      <c r="MEC2390" s="51"/>
      <c r="MED2390" s="13"/>
      <c r="MEE2390" s="13"/>
      <c r="MEF2390" s="14"/>
      <c r="MEG2390" s="14"/>
      <c r="MEH2390" s="41"/>
      <c r="MEI2390" s="44"/>
      <c r="MEJ2390" s="51"/>
      <c r="MEK2390" s="51"/>
      <c r="MEL2390" s="51"/>
      <c r="MEM2390" s="13"/>
      <c r="MEN2390" s="13"/>
      <c r="MEO2390" s="14"/>
      <c r="MEP2390" s="14"/>
      <c r="MEQ2390" s="41"/>
      <c r="MER2390" s="44"/>
      <c r="MES2390" s="51"/>
      <c r="MET2390" s="51"/>
      <c r="MEU2390" s="51"/>
      <c r="MEV2390" s="13"/>
      <c r="MEW2390" s="13"/>
      <c r="MEX2390" s="14"/>
      <c r="MEY2390" s="14"/>
      <c r="MEZ2390" s="41"/>
      <c r="MFA2390" s="44"/>
      <c r="MFB2390" s="51"/>
      <c r="MFC2390" s="51"/>
      <c r="MFD2390" s="51"/>
      <c r="MFE2390" s="13"/>
      <c r="MFF2390" s="13"/>
      <c r="MFG2390" s="14"/>
      <c r="MFH2390" s="14"/>
      <c r="MFI2390" s="41"/>
      <c r="MFJ2390" s="44"/>
      <c r="MFK2390" s="51"/>
      <c r="MFL2390" s="51"/>
      <c r="MFM2390" s="51"/>
      <c r="MFN2390" s="13"/>
      <c r="MFO2390" s="13"/>
      <c r="MFP2390" s="14"/>
      <c r="MFQ2390" s="14"/>
      <c r="MFR2390" s="41"/>
      <c r="MFS2390" s="44"/>
      <c r="MFT2390" s="51"/>
      <c r="MFU2390" s="51"/>
      <c r="MFV2390" s="51"/>
      <c r="MFW2390" s="13"/>
      <c r="MFX2390" s="13"/>
      <c r="MFY2390" s="14"/>
      <c r="MFZ2390" s="14"/>
      <c r="MGA2390" s="41"/>
      <c r="MGB2390" s="44"/>
      <c r="MGC2390" s="51"/>
      <c r="MGD2390" s="51"/>
      <c r="MGE2390" s="51"/>
      <c r="MGF2390" s="13"/>
      <c r="MGG2390" s="13"/>
      <c r="MGH2390" s="14"/>
      <c r="MGI2390" s="14"/>
      <c r="MGJ2390" s="41"/>
      <c r="MGK2390" s="44"/>
      <c r="MGL2390" s="51"/>
      <c r="MGM2390" s="51"/>
      <c r="MGN2390" s="51"/>
      <c r="MGO2390" s="13"/>
      <c r="MGP2390" s="13"/>
      <c r="MGQ2390" s="14"/>
      <c r="MGR2390" s="14"/>
      <c r="MGS2390" s="41"/>
      <c r="MGT2390" s="44"/>
      <c r="MGU2390" s="51"/>
      <c r="MGV2390" s="51"/>
      <c r="MGW2390" s="51"/>
      <c r="MGX2390" s="13"/>
      <c r="MGY2390" s="13"/>
      <c r="MGZ2390" s="14"/>
      <c r="MHA2390" s="14"/>
      <c r="MHB2390" s="41"/>
      <c r="MHC2390" s="44"/>
      <c r="MHD2390" s="51"/>
      <c r="MHE2390" s="51"/>
      <c r="MHF2390" s="51"/>
      <c r="MHG2390" s="13"/>
      <c r="MHH2390" s="13"/>
      <c r="MHI2390" s="14"/>
      <c r="MHJ2390" s="14"/>
      <c r="MHK2390" s="41"/>
      <c r="MHL2390" s="44"/>
      <c r="MHM2390" s="51"/>
      <c r="MHN2390" s="51"/>
      <c r="MHO2390" s="51"/>
      <c r="MHP2390" s="13"/>
      <c r="MHQ2390" s="13"/>
      <c r="MHR2390" s="14"/>
      <c r="MHS2390" s="14"/>
      <c r="MHT2390" s="41"/>
      <c r="MHU2390" s="44"/>
      <c r="MHV2390" s="51"/>
      <c r="MHW2390" s="51"/>
      <c r="MHX2390" s="51"/>
      <c r="MHY2390" s="13"/>
      <c r="MHZ2390" s="13"/>
      <c r="MIA2390" s="14"/>
      <c r="MIB2390" s="14"/>
      <c r="MIC2390" s="41"/>
      <c r="MID2390" s="44"/>
      <c r="MIE2390" s="51"/>
      <c r="MIF2390" s="51"/>
      <c r="MIG2390" s="51"/>
      <c r="MIH2390" s="13"/>
      <c r="MII2390" s="13"/>
      <c r="MIJ2390" s="14"/>
      <c r="MIK2390" s="14"/>
      <c r="MIL2390" s="41"/>
      <c r="MIM2390" s="44"/>
      <c r="MIN2390" s="51"/>
      <c r="MIO2390" s="51"/>
      <c r="MIP2390" s="51"/>
      <c r="MIQ2390" s="13"/>
      <c r="MIR2390" s="13"/>
      <c r="MIS2390" s="14"/>
      <c r="MIT2390" s="14"/>
      <c r="MIU2390" s="41"/>
      <c r="MIV2390" s="44"/>
      <c r="MIW2390" s="51"/>
      <c r="MIX2390" s="51"/>
      <c r="MIY2390" s="51"/>
      <c r="MIZ2390" s="13"/>
      <c r="MJA2390" s="13"/>
      <c r="MJB2390" s="14"/>
      <c r="MJC2390" s="14"/>
      <c r="MJD2390" s="41"/>
      <c r="MJE2390" s="44"/>
      <c r="MJF2390" s="51"/>
      <c r="MJG2390" s="51"/>
      <c r="MJH2390" s="51"/>
      <c r="MJI2390" s="13"/>
      <c r="MJJ2390" s="13"/>
      <c r="MJK2390" s="14"/>
      <c r="MJL2390" s="14"/>
      <c r="MJM2390" s="41"/>
      <c r="MJN2390" s="44"/>
      <c r="MJO2390" s="51"/>
      <c r="MJP2390" s="51"/>
      <c r="MJQ2390" s="51"/>
      <c r="MJR2390" s="13"/>
      <c r="MJS2390" s="13"/>
      <c r="MJT2390" s="14"/>
      <c r="MJU2390" s="14"/>
      <c r="MJV2390" s="41"/>
      <c r="MJW2390" s="44"/>
      <c r="MJX2390" s="51"/>
      <c r="MJY2390" s="51"/>
      <c r="MJZ2390" s="51"/>
      <c r="MKA2390" s="13"/>
      <c r="MKB2390" s="13"/>
      <c r="MKC2390" s="14"/>
      <c r="MKD2390" s="14"/>
      <c r="MKE2390" s="41"/>
      <c r="MKF2390" s="44"/>
      <c r="MKG2390" s="51"/>
      <c r="MKH2390" s="51"/>
      <c r="MKI2390" s="51"/>
      <c r="MKJ2390" s="13"/>
      <c r="MKK2390" s="13"/>
      <c r="MKL2390" s="14"/>
      <c r="MKM2390" s="14"/>
      <c r="MKN2390" s="41"/>
      <c r="MKO2390" s="44"/>
      <c r="MKP2390" s="51"/>
      <c r="MKQ2390" s="51"/>
      <c r="MKR2390" s="51"/>
      <c r="MKS2390" s="13"/>
      <c r="MKT2390" s="13"/>
      <c r="MKU2390" s="14"/>
      <c r="MKV2390" s="14"/>
      <c r="MKW2390" s="41"/>
      <c r="MKX2390" s="44"/>
      <c r="MKY2390" s="51"/>
      <c r="MKZ2390" s="51"/>
      <c r="MLA2390" s="51"/>
      <c r="MLB2390" s="13"/>
      <c r="MLC2390" s="13"/>
      <c r="MLD2390" s="14"/>
      <c r="MLE2390" s="14"/>
      <c r="MLF2390" s="41"/>
      <c r="MLG2390" s="44"/>
      <c r="MLH2390" s="51"/>
      <c r="MLI2390" s="51"/>
      <c r="MLJ2390" s="51"/>
      <c r="MLK2390" s="13"/>
      <c r="MLL2390" s="13"/>
      <c r="MLM2390" s="14"/>
      <c r="MLN2390" s="14"/>
      <c r="MLO2390" s="41"/>
      <c r="MLP2390" s="44"/>
      <c r="MLQ2390" s="51"/>
      <c r="MLR2390" s="51"/>
      <c r="MLS2390" s="51"/>
      <c r="MLT2390" s="13"/>
      <c r="MLU2390" s="13"/>
      <c r="MLV2390" s="14"/>
      <c r="MLW2390" s="14"/>
      <c r="MLX2390" s="41"/>
      <c r="MLY2390" s="44"/>
      <c r="MLZ2390" s="51"/>
      <c r="MMA2390" s="51"/>
      <c r="MMB2390" s="51"/>
      <c r="MMC2390" s="13"/>
      <c r="MMD2390" s="13"/>
      <c r="MME2390" s="14"/>
      <c r="MMF2390" s="14"/>
      <c r="MMG2390" s="41"/>
      <c r="MMH2390" s="44"/>
      <c r="MMI2390" s="51"/>
      <c r="MMJ2390" s="51"/>
      <c r="MMK2390" s="51"/>
      <c r="MML2390" s="13"/>
      <c r="MMM2390" s="13"/>
      <c r="MMN2390" s="14"/>
      <c r="MMO2390" s="14"/>
      <c r="MMP2390" s="41"/>
      <c r="MMQ2390" s="44"/>
      <c r="MMR2390" s="51"/>
      <c r="MMS2390" s="51"/>
      <c r="MMT2390" s="51"/>
      <c r="MMU2390" s="13"/>
      <c r="MMV2390" s="13"/>
      <c r="MMW2390" s="14"/>
      <c r="MMX2390" s="14"/>
      <c r="MMY2390" s="41"/>
      <c r="MMZ2390" s="44"/>
      <c r="MNA2390" s="51"/>
      <c r="MNB2390" s="51"/>
      <c r="MNC2390" s="51"/>
      <c r="MND2390" s="13"/>
      <c r="MNE2390" s="13"/>
      <c r="MNF2390" s="14"/>
      <c r="MNG2390" s="14"/>
      <c r="MNH2390" s="41"/>
      <c r="MNI2390" s="44"/>
      <c r="MNJ2390" s="51"/>
      <c r="MNK2390" s="51"/>
      <c r="MNL2390" s="51"/>
      <c r="MNM2390" s="13"/>
      <c r="MNN2390" s="13"/>
      <c r="MNO2390" s="14"/>
      <c r="MNP2390" s="14"/>
      <c r="MNQ2390" s="41"/>
      <c r="MNR2390" s="44"/>
      <c r="MNS2390" s="51"/>
      <c r="MNT2390" s="51"/>
      <c r="MNU2390" s="51"/>
      <c r="MNV2390" s="13"/>
      <c r="MNW2390" s="13"/>
      <c r="MNX2390" s="14"/>
      <c r="MNY2390" s="14"/>
      <c r="MNZ2390" s="41"/>
      <c r="MOA2390" s="44"/>
      <c r="MOB2390" s="51"/>
      <c r="MOC2390" s="51"/>
      <c r="MOD2390" s="51"/>
      <c r="MOE2390" s="13"/>
      <c r="MOF2390" s="13"/>
      <c r="MOG2390" s="14"/>
      <c r="MOH2390" s="14"/>
      <c r="MOI2390" s="41"/>
      <c r="MOJ2390" s="44"/>
      <c r="MOK2390" s="51"/>
      <c r="MOL2390" s="51"/>
      <c r="MOM2390" s="51"/>
      <c r="MON2390" s="13"/>
      <c r="MOO2390" s="13"/>
      <c r="MOP2390" s="14"/>
      <c r="MOQ2390" s="14"/>
      <c r="MOR2390" s="41"/>
      <c r="MOS2390" s="44"/>
      <c r="MOT2390" s="51"/>
      <c r="MOU2390" s="51"/>
      <c r="MOV2390" s="51"/>
      <c r="MOW2390" s="13"/>
      <c r="MOX2390" s="13"/>
      <c r="MOY2390" s="14"/>
      <c r="MOZ2390" s="14"/>
      <c r="MPA2390" s="41"/>
      <c r="MPB2390" s="44"/>
      <c r="MPC2390" s="51"/>
      <c r="MPD2390" s="51"/>
      <c r="MPE2390" s="51"/>
      <c r="MPF2390" s="13"/>
      <c r="MPG2390" s="13"/>
      <c r="MPH2390" s="14"/>
      <c r="MPI2390" s="14"/>
      <c r="MPJ2390" s="41"/>
      <c r="MPK2390" s="44"/>
      <c r="MPL2390" s="51"/>
      <c r="MPM2390" s="51"/>
      <c r="MPN2390" s="51"/>
      <c r="MPO2390" s="13"/>
      <c r="MPP2390" s="13"/>
      <c r="MPQ2390" s="14"/>
      <c r="MPR2390" s="14"/>
      <c r="MPS2390" s="41"/>
      <c r="MPT2390" s="44"/>
      <c r="MPU2390" s="51"/>
      <c r="MPV2390" s="51"/>
      <c r="MPW2390" s="51"/>
      <c r="MPX2390" s="13"/>
      <c r="MPY2390" s="13"/>
      <c r="MPZ2390" s="14"/>
      <c r="MQA2390" s="14"/>
      <c r="MQB2390" s="41"/>
      <c r="MQC2390" s="44"/>
      <c r="MQD2390" s="51"/>
      <c r="MQE2390" s="51"/>
      <c r="MQF2390" s="51"/>
      <c r="MQG2390" s="13"/>
      <c r="MQH2390" s="13"/>
      <c r="MQI2390" s="14"/>
      <c r="MQJ2390" s="14"/>
      <c r="MQK2390" s="41"/>
      <c r="MQL2390" s="44"/>
      <c r="MQM2390" s="51"/>
      <c r="MQN2390" s="51"/>
      <c r="MQO2390" s="51"/>
      <c r="MQP2390" s="13"/>
      <c r="MQQ2390" s="13"/>
      <c r="MQR2390" s="14"/>
      <c r="MQS2390" s="14"/>
      <c r="MQT2390" s="41"/>
      <c r="MQU2390" s="44"/>
      <c r="MQV2390" s="51"/>
      <c r="MQW2390" s="51"/>
      <c r="MQX2390" s="51"/>
      <c r="MQY2390" s="13"/>
      <c r="MQZ2390" s="13"/>
      <c r="MRA2390" s="14"/>
      <c r="MRB2390" s="14"/>
      <c r="MRC2390" s="41"/>
      <c r="MRD2390" s="44"/>
      <c r="MRE2390" s="51"/>
      <c r="MRF2390" s="51"/>
      <c r="MRG2390" s="51"/>
      <c r="MRH2390" s="13"/>
      <c r="MRI2390" s="13"/>
      <c r="MRJ2390" s="14"/>
      <c r="MRK2390" s="14"/>
      <c r="MRL2390" s="41"/>
      <c r="MRM2390" s="44"/>
      <c r="MRN2390" s="51"/>
      <c r="MRO2390" s="51"/>
      <c r="MRP2390" s="51"/>
      <c r="MRQ2390" s="13"/>
      <c r="MRR2390" s="13"/>
      <c r="MRS2390" s="14"/>
      <c r="MRT2390" s="14"/>
      <c r="MRU2390" s="41"/>
      <c r="MRV2390" s="44"/>
      <c r="MRW2390" s="51"/>
      <c r="MRX2390" s="51"/>
      <c r="MRY2390" s="51"/>
      <c r="MRZ2390" s="13"/>
      <c r="MSA2390" s="13"/>
      <c r="MSB2390" s="14"/>
      <c r="MSC2390" s="14"/>
      <c r="MSD2390" s="41"/>
      <c r="MSE2390" s="44"/>
      <c r="MSF2390" s="51"/>
      <c r="MSG2390" s="51"/>
      <c r="MSH2390" s="51"/>
      <c r="MSI2390" s="13"/>
      <c r="MSJ2390" s="13"/>
      <c r="MSK2390" s="14"/>
      <c r="MSL2390" s="14"/>
      <c r="MSM2390" s="41"/>
      <c r="MSN2390" s="44"/>
      <c r="MSO2390" s="51"/>
      <c r="MSP2390" s="51"/>
      <c r="MSQ2390" s="51"/>
      <c r="MSR2390" s="13"/>
      <c r="MSS2390" s="13"/>
      <c r="MST2390" s="14"/>
      <c r="MSU2390" s="14"/>
      <c r="MSV2390" s="41"/>
      <c r="MSW2390" s="44"/>
      <c r="MSX2390" s="51"/>
      <c r="MSY2390" s="51"/>
      <c r="MSZ2390" s="51"/>
      <c r="MTA2390" s="13"/>
      <c r="MTB2390" s="13"/>
      <c r="MTC2390" s="14"/>
      <c r="MTD2390" s="14"/>
      <c r="MTE2390" s="41"/>
      <c r="MTF2390" s="44"/>
      <c r="MTG2390" s="51"/>
      <c r="MTH2390" s="51"/>
      <c r="MTI2390" s="51"/>
      <c r="MTJ2390" s="13"/>
      <c r="MTK2390" s="13"/>
      <c r="MTL2390" s="14"/>
      <c r="MTM2390" s="14"/>
      <c r="MTN2390" s="41"/>
      <c r="MTO2390" s="44"/>
      <c r="MTP2390" s="51"/>
      <c r="MTQ2390" s="51"/>
      <c r="MTR2390" s="51"/>
      <c r="MTS2390" s="13"/>
      <c r="MTT2390" s="13"/>
      <c r="MTU2390" s="14"/>
      <c r="MTV2390" s="14"/>
      <c r="MTW2390" s="41"/>
      <c r="MTX2390" s="44"/>
      <c r="MTY2390" s="51"/>
      <c r="MTZ2390" s="51"/>
      <c r="MUA2390" s="51"/>
      <c r="MUB2390" s="13"/>
      <c r="MUC2390" s="13"/>
      <c r="MUD2390" s="14"/>
      <c r="MUE2390" s="14"/>
      <c r="MUF2390" s="41"/>
      <c r="MUG2390" s="44"/>
      <c r="MUH2390" s="51"/>
      <c r="MUI2390" s="51"/>
      <c r="MUJ2390" s="51"/>
      <c r="MUK2390" s="13"/>
      <c r="MUL2390" s="13"/>
      <c r="MUM2390" s="14"/>
      <c r="MUN2390" s="14"/>
      <c r="MUO2390" s="41"/>
      <c r="MUP2390" s="44"/>
      <c r="MUQ2390" s="51"/>
      <c r="MUR2390" s="51"/>
      <c r="MUS2390" s="51"/>
      <c r="MUT2390" s="13"/>
      <c r="MUU2390" s="13"/>
      <c r="MUV2390" s="14"/>
      <c r="MUW2390" s="14"/>
      <c r="MUX2390" s="41"/>
      <c r="MUY2390" s="44"/>
      <c r="MUZ2390" s="51"/>
      <c r="MVA2390" s="51"/>
      <c r="MVB2390" s="51"/>
      <c r="MVC2390" s="13"/>
      <c r="MVD2390" s="13"/>
      <c r="MVE2390" s="14"/>
      <c r="MVF2390" s="14"/>
      <c r="MVG2390" s="41"/>
      <c r="MVH2390" s="44"/>
      <c r="MVI2390" s="51"/>
      <c r="MVJ2390" s="51"/>
      <c r="MVK2390" s="51"/>
      <c r="MVL2390" s="13"/>
      <c r="MVM2390" s="13"/>
      <c r="MVN2390" s="14"/>
      <c r="MVO2390" s="14"/>
      <c r="MVP2390" s="41"/>
      <c r="MVQ2390" s="44"/>
      <c r="MVR2390" s="51"/>
      <c r="MVS2390" s="51"/>
      <c r="MVT2390" s="51"/>
      <c r="MVU2390" s="13"/>
      <c r="MVV2390" s="13"/>
      <c r="MVW2390" s="14"/>
      <c r="MVX2390" s="14"/>
      <c r="MVY2390" s="41"/>
      <c r="MVZ2390" s="44"/>
      <c r="MWA2390" s="51"/>
      <c r="MWB2390" s="51"/>
      <c r="MWC2390" s="51"/>
      <c r="MWD2390" s="13"/>
      <c r="MWE2390" s="13"/>
      <c r="MWF2390" s="14"/>
      <c r="MWG2390" s="14"/>
      <c r="MWH2390" s="41"/>
      <c r="MWI2390" s="44"/>
      <c r="MWJ2390" s="51"/>
      <c r="MWK2390" s="51"/>
      <c r="MWL2390" s="51"/>
      <c r="MWM2390" s="13"/>
      <c r="MWN2390" s="13"/>
      <c r="MWO2390" s="14"/>
      <c r="MWP2390" s="14"/>
      <c r="MWQ2390" s="41"/>
      <c r="MWR2390" s="44"/>
      <c r="MWS2390" s="51"/>
      <c r="MWT2390" s="51"/>
      <c r="MWU2390" s="51"/>
      <c r="MWV2390" s="13"/>
      <c r="MWW2390" s="13"/>
      <c r="MWX2390" s="14"/>
      <c r="MWY2390" s="14"/>
      <c r="MWZ2390" s="41"/>
      <c r="MXA2390" s="44"/>
      <c r="MXB2390" s="51"/>
      <c r="MXC2390" s="51"/>
      <c r="MXD2390" s="51"/>
      <c r="MXE2390" s="13"/>
      <c r="MXF2390" s="13"/>
      <c r="MXG2390" s="14"/>
      <c r="MXH2390" s="14"/>
      <c r="MXI2390" s="41"/>
      <c r="MXJ2390" s="44"/>
      <c r="MXK2390" s="51"/>
      <c r="MXL2390" s="51"/>
      <c r="MXM2390" s="51"/>
      <c r="MXN2390" s="13"/>
      <c r="MXO2390" s="13"/>
      <c r="MXP2390" s="14"/>
      <c r="MXQ2390" s="14"/>
      <c r="MXR2390" s="41"/>
      <c r="MXS2390" s="44"/>
      <c r="MXT2390" s="51"/>
      <c r="MXU2390" s="51"/>
      <c r="MXV2390" s="51"/>
      <c r="MXW2390" s="13"/>
      <c r="MXX2390" s="13"/>
      <c r="MXY2390" s="14"/>
      <c r="MXZ2390" s="14"/>
      <c r="MYA2390" s="41"/>
      <c r="MYB2390" s="44"/>
      <c r="MYC2390" s="51"/>
      <c r="MYD2390" s="51"/>
      <c r="MYE2390" s="51"/>
      <c r="MYF2390" s="13"/>
      <c r="MYG2390" s="13"/>
      <c r="MYH2390" s="14"/>
      <c r="MYI2390" s="14"/>
      <c r="MYJ2390" s="41"/>
      <c r="MYK2390" s="44"/>
      <c r="MYL2390" s="51"/>
      <c r="MYM2390" s="51"/>
      <c r="MYN2390" s="51"/>
      <c r="MYO2390" s="13"/>
      <c r="MYP2390" s="13"/>
      <c r="MYQ2390" s="14"/>
      <c r="MYR2390" s="14"/>
      <c r="MYS2390" s="41"/>
      <c r="MYT2390" s="44"/>
      <c r="MYU2390" s="51"/>
      <c r="MYV2390" s="51"/>
      <c r="MYW2390" s="51"/>
      <c r="MYX2390" s="13"/>
      <c r="MYY2390" s="13"/>
      <c r="MYZ2390" s="14"/>
      <c r="MZA2390" s="14"/>
      <c r="MZB2390" s="41"/>
      <c r="MZC2390" s="44"/>
      <c r="MZD2390" s="51"/>
      <c r="MZE2390" s="51"/>
      <c r="MZF2390" s="51"/>
      <c r="MZG2390" s="13"/>
      <c r="MZH2390" s="13"/>
      <c r="MZI2390" s="14"/>
      <c r="MZJ2390" s="14"/>
      <c r="MZK2390" s="41"/>
      <c r="MZL2390" s="44"/>
      <c r="MZM2390" s="51"/>
      <c r="MZN2390" s="51"/>
      <c r="MZO2390" s="51"/>
      <c r="MZP2390" s="13"/>
      <c r="MZQ2390" s="13"/>
      <c r="MZR2390" s="14"/>
      <c r="MZS2390" s="14"/>
      <c r="MZT2390" s="41"/>
      <c r="MZU2390" s="44"/>
      <c r="MZV2390" s="51"/>
      <c r="MZW2390" s="51"/>
      <c r="MZX2390" s="51"/>
      <c r="MZY2390" s="13"/>
      <c r="MZZ2390" s="13"/>
      <c r="NAA2390" s="14"/>
      <c r="NAB2390" s="14"/>
      <c r="NAC2390" s="41"/>
      <c r="NAD2390" s="44"/>
      <c r="NAE2390" s="51"/>
      <c r="NAF2390" s="51"/>
      <c r="NAG2390" s="51"/>
      <c r="NAH2390" s="13"/>
      <c r="NAI2390" s="13"/>
      <c r="NAJ2390" s="14"/>
      <c r="NAK2390" s="14"/>
      <c r="NAL2390" s="41"/>
      <c r="NAM2390" s="44"/>
      <c r="NAN2390" s="51"/>
      <c r="NAO2390" s="51"/>
      <c r="NAP2390" s="51"/>
      <c r="NAQ2390" s="13"/>
      <c r="NAR2390" s="13"/>
      <c r="NAS2390" s="14"/>
      <c r="NAT2390" s="14"/>
      <c r="NAU2390" s="41"/>
      <c r="NAV2390" s="44"/>
      <c r="NAW2390" s="51"/>
      <c r="NAX2390" s="51"/>
      <c r="NAY2390" s="51"/>
      <c r="NAZ2390" s="13"/>
      <c r="NBA2390" s="13"/>
      <c r="NBB2390" s="14"/>
      <c r="NBC2390" s="14"/>
      <c r="NBD2390" s="41"/>
      <c r="NBE2390" s="44"/>
      <c r="NBF2390" s="51"/>
      <c r="NBG2390" s="51"/>
      <c r="NBH2390" s="51"/>
      <c r="NBI2390" s="13"/>
      <c r="NBJ2390" s="13"/>
      <c r="NBK2390" s="14"/>
      <c r="NBL2390" s="14"/>
      <c r="NBM2390" s="41"/>
      <c r="NBN2390" s="44"/>
      <c r="NBO2390" s="51"/>
      <c r="NBP2390" s="51"/>
      <c r="NBQ2390" s="51"/>
      <c r="NBR2390" s="13"/>
      <c r="NBS2390" s="13"/>
      <c r="NBT2390" s="14"/>
      <c r="NBU2390" s="14"/>
      <c r="NBV2390" s="41"/>
      <c r="NBW2390" s="44"/>
      <c r="NBX2390" s="51"/>
      <c r="NBY2390" s="51"/>
      <c r="NBZ2390" s="51"/>
      <c r="NCA2390" s="13"/>
      <c r="NCB2390" s="13"/>
      <c r="NCC2390" s="14"/>
      <c r="NCD2390" s="14"/>
      <c r="NCE2390" s="41"/>
      <c r="NCF2390" s="44"/>
      <c r="NCG2390" s="51"/>
      <c r="NCH2390" s="51"/>
      <c r="NCI2390" s="51"/>
      <c r="NCJ2390" s="13"/>
      <c r="NCK2390" s="13"/>
      <c r="NCL2390" s="14"/>
      <c r="NCM2390" s="14"/>
      <c r="NCN2390" s="41"/>
      <c r="NCO2390" s="44"/>
      <c r="NCP2390" s="51"/>
      <c r="NCQ2390" s="51"/>
      <c r="NCR2390" s="51"/>
      <c r="NCS2390" s="13"/>
      <c r="NCT2390" s="13"/>
      <c r="NCU2390" s="14"/>
      <c r="NCV2390" s="14"/>
      <c r="NCW2390" s="41"/>
      <c r="NCX2390" s="44"/>
      <c r="NCY2390" s="51"/>
      <c r="NCZ2390" s="51"/>
      <c r="NDA2390" s="51"/>
      <c r="NDB2390" s="13"/>
      <c r="NDC2390" s="13"/>
      <c r="NDD2390" s="14"/>
      <c r="NDE2390" s="14"/>
      <c r="NDF2390" s="41"/>
      <c r="NDG2390" s="44"/>
      <c r="NDH2390" s="51"/>
      <c r="NDI2390" s="51"/>
      <c r="NDJ2390" s="51"/>
      <c r="NDK2390" s="13"/>
      <c r="NDL2390" s="13"/>
      <c r="NDM2390" s="14"/>
      <c r="NDN2390" s="14"/>
      <c r="NDO2390" s="41"/>
      <c r="NDP2390" s="44"/>
      <c r="NDQ2390" s="51"/>
      <c r="NDR2390" s="51"/>
      <c r="NDS2390" s="51"/>
      <c r="NDT2390" s="13"/>
      <c r="NDU2390" s="13"/>
      <c r="NDV2390" s="14"/>
      <c r="NDW2390" s="14"/>
      <c r="NDX2390" s="41"/>
      <c r="NDY2390" s="44"/>
      <c r="NDZ2390" s="51"/>
      <c r="NEA2390" s="51"/>
      <c r="NEB2390" s="51"/>
      <c r="NEC2390" s="13"/>
      <c r="NED2390" s="13"/>
      <c r="NEE2390" s="14"/>
      <c r="NEF2390" s="14"/>
      <c r="NEG2390" s="41"/>
      <c r="NEH2390" s="44"/>
      <c r="NEI2390" s="51"/>
      <c r="NEJ2390" s="51"/>
      <c r="NEK2390" s="51"/>
      <c r="NEL2390" s="13"/>
      <c r="NEM2390" s="13"/>
      <c r="NEN2390" s="14"/>
      <c r="NEO2390" s="14"/>
      <c r="NEP2390" s="41"/>
      <c r="NEQ2390" s="44"/>
      <c r="NER2390" s="51"/>
      <c r="NES2390" s="51"/>
      <c r="NET2390" s="51"/>
      <c r="NEU2390" s="13"/>
      <c r="NEV2390" s="13"/>
      <c r="NEW2390" s="14"/>
      <c r="NEX2390" s="14"/>
      <c r="NEY2390" s="41"/>
      <c r="NEZ2390" s="44"/>
      <c r="NFA2390" s="51"/>
      <c r="NFB2390" s="51"/>
      <c r="NFC2390" s="51"/>
      <c r="NFD2390" s="13"/>
      <c r="NFE2390" s="13"/>
      <c r="NFF2390" s="14"/>
      <c r="NFG2390" s="14"/>
      <c r="NFH2390" s="41"/>
      <c r="NFI2390" s="44"/>
      <c r="NFJ2390" s="51"/>
      <c r="NFK2390" s="51"/>
      <c r="NFL2390" s="51"/>
      <c r="NFM2390" s="13"/>
      <c r="NFN2390" s="13"/>
      <c r="NFO2390" s="14"/>
      <c r="NFP2390" s="14"/>
      <c r="NFQ2390" s="41"/>
      <c r="NFR2390" s="44"/>
      <c r="NFS2390" s="51"/>
      <c r="NFT2390" s="51"/>
      <c r="NFU2390" s="51"/>
      <c r="NFV2390" s="13"/>
      <c r="NFW2390" s="13"/>
      <c r="NFX2390" s="14"/>
      <c r="NFY2390" s="14"/>
      <c r="NFZ2390" s="41"/>
      <c r="NGA2390" s="44"/>
      <c r="NGB2390" s="51"/>
      <c r="NGC2390" s="51"/>
      <c r="NGD2390" s="51"/>
      <c r="NGE2390" s="13"/>
      <c r="NGF2390" s="13"/>
      <c r="NGG2390" s="14"/>
      <c r="NGH2390" s="14"/>
      <c r="NGI2390" s="41"/>
      <c r="NGJ2390" s="44"/>
      <c r="NGK2390" s="51"/>
      <c r="NGL2390" s="51"/>
      <c r="NGM2390" s="51"/>
      <c r="NGN2390" s="13"/>
      <c r="NGO2390" s="13"/>
      <c r="NGP2390" s="14"/>
      <c r="NGQ2390" s="14"/>
      <c r="NGR2390" s="41"/>
      <c r="NGS2390" s="44"/>
      <c r="NGT2390" s="51"/>
      <c r="NGU2390" s="51"/>
      <c r="NGV2390" s="51"/>
      <c r="NGW2390" s="13"/>
      <c r="NGX2390" s="13"/>
      <c r="NGY2390" s="14"/>
      <c r="NGZ2390" s="14"/>
      <c r="NHA2390" s="41"/>
      <c r="NHB2390" s="44"/>
      <c r="NHC2390" s="51"/>
      <c r="NHD2390" s="51"/>
      <c r="NHE2390" s="51"/>
      <c r="NHF2390" s="13"/>
      <c r="NHG2390" s="13"/>
      <c r="NHH2390" s="14"/>
      <c r="NHI2390" s="14"/>
      <c r="NHJ2390" s="41"/>
      <c r="NHK2390" s="44"/>
      <c r="NHL2390" s="51"/>
      <c r="NHM2390" s="51"/>
      <c r="NHN2390" s="51"/>
      <c r="NHO2390" s="13"/>
      <c r="NHP2390" s="13"/>
      <c r="NHQ2390" s="14"/>
      <c r="NHR2390" s="14"/>
      <c r="NHS2390" s="41"/>
      <c r="NHT2390" s="44"/>
      <c r="NHU2390" s="51"/>
      <c r="NHV2390" s="51"/>
      <c r="NHW2390" s="51"/>
      <c r="NHX2390" s="13"/>
      <c r="NHY2390" s="13"/>
      <c r="NHZ2390" s="14"/>
      <c r="NIA2390" s="14"/>
      <c r="NIB2390" s="41"/>
      <c r="NIC2390" s="44"/>
      <c r="NID2390" s="51"/>
      <c r="NIE2390" s="51"/>
      <c r="NIF2390" s="51"/>
      <c r="NIG2390" s="13"/>
      <c r="NIH2390" s="13"/>
      <c r="NII2390" s="14"/>
      <c r="NIJ2390" s="14"/>
      <c r="NIK2390" s="41"/>
      <c r="NIL2390" s="44"/>
      <c r="NIM2390" s="51"/>
      <c r="NIN2390" s="51"/>
      <c r="NIO2390" s="51"/>
      <c r="NIP2390" s="13"/>
      <c r="NIQ2390" s="13"/>
      <c r="NIR2390" s="14"/>
      <c r="NIS2390" s="14"/>
      <c r="NIT2390" s="41"/>
      <c r="NIU2390" s="44"/>
      <c r="NIV2390" s="51"/>
      <c r="NIW2390" s="51"/>
      <c r="NIX2390" s="51"/>
      <c r="NIY2390" s="13"/>
      <c r="NIZ2390" s="13"/>
      <c r="NJA2390" s="14"/>
      <c r="NJB2390" s="14"/>
      <c r="NJC2390" s="41"/>
      <c r="NJD2390" s="44"/>
      <c r="NJE2390" s="51"/>
      <c r="NJF2390" s="51"/>
      <c r="NJG2390" s="51"/>
      <c r="NJH2390" s="13"/>
      <c r="NJI2390" s="13"/>
      <c r="NJJ2390" s="14"/>
      <c r="NJK2390" s="14"/>
      <c r="NJL2390" s="41"/>
      <c r="NJM2390" s="44"/>
      <c r="NJN2390" s="51"/>
      <c r="NJO2390" s="51"/>
      <c r="NJP2390" s="51"/>
      <c r="NJQ2390" s="13"/>
      <c r="NJR2390" s="13"/>
      <c r="NJS2390" s="14"/>
      <c r="NJT2390" s="14"/>
      <c r="NJU2390" s="41"/>
      <c r="NJV2390" s="44"/>
      <c r="NJW2390" s="51"/>
      <c r="NJX2390" s="51"/>
      <c r="NJY2390" s="51"/>
      <c r="NJZ2390" s="13"/>
      <c r="NKA2390" s="13"/>
      <c r="NKB2390" s="14"/>
      <c r="NKC2390" s="14"/>
      <c r="NKD2390" s="41"/>
      <c r="NKE2390" s="44"/>
      <c r="NKF2390" s="51"/>
      <c r="NKG2390" s="51"/>
      <c r="NKH2390" s="51"/>
      <c r="NKI2390" s="13"/>
      <c r="NKJ2390" s="13"/>
      <c r="NKK2390" s="14"/>
      <c r="NKL2390" s="14"/>
      <c r="NKM2390" s="41"/>
      <c r="NKN2390" s="44"/>
      <c r="NKO2390" s="51"/>
      <c r="NKP2390" s="51"/>
      <c r="NKQ2390" s="51"/>
      <c r="NKR2390" s="13"/>
      <c r="NKS2390" s="13"/>
      <c r="NKT2390" s="14"/>
      <c r="NKU2390" s="14"/>
      <c r="NKV2390" s="41"/>
      <c r="NKW2390" s="44"/>
      <c r="NKX2390" s="51"/>
      <c r="NKY2390" s="51"/>
      <c r="NKZ2390" s="51"/>
      <c r="NLA2390" s="13"/>
      <c r="NLB2390" s="13"/>
      <c r="NLC2390" s="14"/>
      <c r="NLD2390" s="14"/>
      <c r="NLE2390" s="41"/>
      <c r="NLF2390" s="44"/>
      <c r="NLG2390" s="51"/>
      <c r="NLH2390" s="51"/>
      <c r="NLI2390" s="51"/>
      <c r="NLJ2390" s="13"/>
      <c r="NLK2390" s="13"/>
      <c r="NLL2390" s="14"/>
      <c r="NLM2390" s="14"/>
      <c r="NLN2390" s="41"/>
      <c r="NLO2390" s="44"/>
      <c r="NLP2390" s="51"/>
      <c r="NLQ2390" s="51"/>
      <c r="NLR2390" s="51"/>
      <c r="NLS2390" s="13"/>
      <c r="NLT2390" s="13"/>
      <c r="NLU2390" s="14"/>
      <c r="NLV2390" s="14"/>
      <c r="NLW2390" s="41"/>
      <c r="NLX2390" s="44"/>
      <c r="NLY2390" s="51"/>
      <c r="NLZ2390" s="51"/>
      <c r="NMA2390" s="51"/>
      <c r="NMB2390" s="13"/>
      <c r="NMC2390" s="13"/>
      <c r="NMD2390" s="14"/>
      <c r="NME2390" s="14"/>
      <c r="NMF2390" s="41"/>
      <c r="NMG2390" s="44"/>
      <c r="NMH2390" s="51"/>
      <c r="NMI2390" s="51"/>
      <c r="NMJ2390" s="51"/>
      <c r="NMK2390" s="13"/>
      <c r="NML2390" s="13"/>
      <c r="NMM2390" s="14"/>
      <c r="NMN2390" s="14"/>
      <c r="NMO2390" s="41"/>
      <c r="NMP2390" s="44"/>
      <c r="NMQ2390" s="51"/>
      <c r="NMR2390" s="51"/>
      <c r="NMS2390" s="51"/>
      <c r="NMT2390" s="13"/>
      <c r="NMU2390" s="13"/>
      <c r="NMV2390" s="14"/>
      <c r="NMW2390" s="14"/>
      <c r="NMX2390" s="41"/>
      <c r="NMY2390" s="44"/>
      <c r="NMZ2390" s="51"/>
      <c r="NNA2390" s="51"/>
      <c r="NNB2390" s="51"/>
      <c r="NNC2390" s="13"/>
      <c r="NND2390" s="13"/>
      <c r="NNE2390" s="14"/>
      <c r="NNF2390" s="14"/>
      <c r="NNG2390" s="41"/>
      <c r="NNH2390" s="44"/>
      <c r="NNI2390" s="51"/>
      <c r="NNJ2390" s="51"/>
      <c r="NNK2390" s="51"/>
      <c r="NNL2390" s="13"/>
      <c r="NNM2390" s="13"/>
      <c r="NNN2390" s="14"/>
      <c r="NNO2390" s="14"/>
      <c r="NNP2390" s="41"/>
      <c r="NNQ2390" s="44"/>
      <c r="NNR2390" s="51"/>
      <c r="NNS2390" s="51"/>
      <c r="NNT2390" s="51"/>
      <c r="NNU2390" s="13"/>
      <c r="NNV2390" s="13"/>
      <c r="NNW2390" s="14"/>
      <c r="NNX2390" s="14"/>
      <c r="NNY2390" s="41"/>
      <c r="NNZ2390" s="44"/>
      <c r="NOA2390" s="51"/>
      <c r="NOB2390" s="51"/>
      <c r="NOC2390" s="51"/>
      <c r="NOD2390" s="13"/>
      <c r="NOE2390" s="13"/>
      <c r="NOF2390" s="14"/>
      <c r="NOG2390" s="14"/>
      <c r="NOH2390" s="41"/>
      <c r="NOI2390" s="44"/>
      <c r="NOJ2390" s="51"/>
      <c r="NOK2390" s="51"/>
      <c r="NOL2390" s="51"/>
      <c r="NOM2390" s="13"/>
      <c r="NON2390" s="13"/>
      <c r="NOO2390" s="14"/>
      <c r="NOP2390" s="14"/>
      <c r="NOQ2390" s="41"/>
      <c r="NOR2390" s="44"/>
      <c r="NOS2390" s="51"/>
      <c r="NOT2390" s="51"/>
      <c r="NOU2390" s="51"/>
      <c r="NOV2390" s="13"/>
      <c r="NOW2390" s="13"/>
      <c r="NOX2390" s="14"/>
      <c r="NOY2390" s="14"/>
      <c r="NOZ2390" s="41"/>
      <c r="NPA2390" s="44"/>
      <c r="NPB2390" s="51"/>
      <c r="NPC2390" s="51"/>
      <c r="NPD2390" s="51"/>
      <c r="NPE2390" s="13"/>
      <c r="NPF2390" s="13"/>
      <c r="NPG2390" s="14"/>
      <c r="NPH2390" s="14"/>
      <c r="NPI2390" s="41"/>
      <c r="NPJ2390" s="44"/>
      <c r="NPK2390" s="51"/>
      <c r="NPL2390" s="51"/>
      <c r="NPM2390" s="51"/>
      <c r="NPN2390" s="13"/>
      <c r="NPO2390" s="13"/>
      <c r="NPP2390" s="14"/>
      <c r="NPQ2390" s="14"/>
      <c r="NPR2390" s="41"/>
      <c r="NPS2390" s="44"/>
      <c r="NPT2390" s="51"/>
      <c r="NPU2390" s="51"/>
      <c r="NPV2390" s="51"/>
      <c r="NPW2390" s="13"/>
      <c r="NPX2390" s="13"/>
      <c r="NPY2390" s="14"/>
      <c r="NPZ2390" s="14"/>
      <c r="NQA2390" s="41"/>
      <c r="NQB2390" s="44"/>
      <c r="NQC2390" s="51"/>
      <c r="NQD2390" s="51"/>
      <c r="NQE2390" s="51"/>
      <c r="NQF2390" s="13"/>
      <c r="NQG2390" s="13"/>
      <c r="NQH2390" s="14"/>
      <c r="NQI2390" s="14"/>
      <c r="NQJ2390" s="41"/>
      <c r="NQK2390" s="44"/>
      <c r="NQL2390" s="51"/>
      <c r="NQM2390" s="51"/>
      <c r="NQN2390" s="51"/>
      <c r="NQO2390" s="13"/>
      <c r="NQP2390" s="13"/>
      <c r="NQQ2390" s="14"/>
      <c r="NQR2390" s="14"/>
      <c r="NQS2390" s="41"/>
      <c r="NQT2390" s="44"/>
      <c r="NQU2390" s="51"/>
      <c r="NQV2390" s="51"/>
      <c r="NQW2390" s="51"/>
      <c r="NQX2390" s="13"/>
      <c r="NQY2390" s="13"/>
      <c r="NQZ2390" s="14"/>
      <c r="NRA2390" s="14"/>
      <c r="NRB2390" s="41"/>
      <c r="NRC2390" s="44"/>
      <c r="NRD2390" s="51"/>
      <c r="NRE2390" s="51"/>
      <c r="NRF2390" s="51"/>
      <c r="NRG2390" s="13"/>
      <c r="NRH2390" s="13"/>
      <c r="NRI2390" s="14"/>
      <c r="NRJ2390" s="14"/>
      <c r="NRK2390" s="41"/>
      <c r="NRL2390" s="44"/>
      <c r="NRM2390" s="51"/>
      <c r="NRN2390" s="51"/>
      <c r="NRO2390" s="51"/>
      <c r="NRP2390" s="13"/>
      <c r="NRQ2390" s="13"/>
      <c r="NRR2390" s="14"/>
      <c r="NRS2390" s="14"/>
      <c r="NRT2390" s="41"/>
      <c r="NRU2390" s="44"/>
      <c r="NRV2390" s="51"/>
      <c r="NRW2390" s="51"/>
      <c r="NRX2390" s="51"/>
      <c r="NRY2390" s="13"/>
      <c r="NRZ2390" s="13"/>
      <c r="NSA2390" s="14"/>
      <c r="NSB2390" s="14"/>
      <c r="NSC2390" s="41"/>
      <c r="NSD2390" s="44"/>
      <c r="NSE2390" s="51"/>
      <c r="NSF2390" s="51"/>
      <c r="NSG2390" s="51"/>
      <c r="NSH2390" s="13"/>
      <c r="NSI2390" s="13"/>
      <c r="NSJ2390" s="14"/>
      <c r="NSK2390" s="14"/>
      <c r="NSL2390" s="41"/>
      <c r="NSM2390" s="44"/>
      <c r="NSN2390" s="51"/>
      <c r="NSO2390" s="51"/>
      <c r="NSP2390" s="51"/>
      <c r="NSQ2390" s="13"/>
      <c r="NSR2390" s="13"/>
      <c r="NSS2390" s="14"/>
      <c r="NST2390" s="14"/>
      <c r="NSU2390" s="41"/>
      <c r="NSV2390" s="44"/>
      <c r="NSW2390" s="51"/>
      <c r="NSX2390" s="51"/>
      <c r="NSY2390" s="51"/>
      <c r="NSZ2390" s="13"/>
      <c r="NTA2390" s="13"/>
      <c r="NTB2390" s="14"/>
      <c r="NTC2390" s="14"/>
      <c r="NTD2390" s="41"/>
      <c r="NTE2390" s="44"/>
      <c r="NTF2390" s="51"/>
      <c r="NTG2390" s="51"/>
      <c r="NTH2390" s="51"/>
      <c r="NTI2390" s="13"/>
      <c r="NTJ2390" s="13"/>
      <c r="NTK2390" s="14"/>
      <c r="NTL2390" s="14"/>
      <c r="NTM2390" s="41"/>
      <c r="NTN2390" s="44"/>
      <c r="NTO2390" s="51"/>
      <c r="NTP2390" s="51"/>
      <c r="NTQ2390" s="51"/>
      <c r="NTR2390" s="13"/>
      <c r="NTS2390" s="13"/>
      <c r="NTT2390" s="14"/>
      <c r="NTU2390" s="14"/>
      <c r="NTV2390" s="41"/>
      <c r="NTW2390" s="44"/>
      <c r="NTX2390" s="51"/>
      <c r="NTY2390" s="51"/>
      <c r="NTZ2390" s="51"/>
      <c r="NUA2390" s="13"/>
      <c r="NUB2390" s="13"/>
      <c r="NUC2390" s="14"/>
      <c r="NUD2390" s="14"/>
      <c r="NUE2390" s="41"/>
      <c r="NUF2390" s="44"/>
      <c r="NUG2390" s="51"/>
      <c r="NUH2390" s="51"/>
      <c r="NUI2390" s="51"/>
      <c r="NUJ2390" s="13"/>
      <c r="NUK2390" s="13"/>
      <c r="NUL2390" s="14"/>
      <c r="NUM2390" s="14"/>
      <c r="NUN2390" s="41"/>
      <c r="NUO2390" s="44"/>
      <c r="NUP2390" s="51"/>
      <c r="NUQ2390" s="51"/>
      <c r="NUR2390" s="51"/>
      <c r="NUS2390" s="13"/>
      <c r="NUT2390" s="13"/>
      <c r="NUU2390" s="14"/>
      <c r="NUV2390" s="14"/>
      <c r="NUW2390" s="41"/>
      <c r="NUX2390" s="44"/>
      <c r="NUY2390" s="51"/>
      <c r="NUZ2390" s="51"/>
      <c r="NVA2390" s="51"/>
      <c r="NVB2390" s="13"/>
      <c r="NVC2390" s="13"/>
      <c r="NVD2390" s="14"/>
      <c r="NVE2390" s="14"/>
      <c r="NVF2390" s="41"/>
      <c r="NVG2390" s="44"/>
      <c r="NVH2390" s="51"/>
      <c r="NVI2390" s="51"/>
      <c r="NVJ2390" s="51"/>
      <c r="NVK2390" s="13"/>
      <c r="NVL2390" s="13"/>
      <c r="NVM2390" s="14"/>
      <c r="NVN2390" s="14"/>
      <c r="NVO2390" s="41"/>
      <c r="NVP2390" s="44"/>
      <c r="NVQ2390" s="51"/>
      <c r="NVR2390" s="51"/>
      <c r="NVS2390" s="51"/>
      <c r="NVT2390" s="13"/>
      <c r="NVU2390" s="13"/>
      <c r="NVV2390" s="14"/>
      <c r="NVW2390" s="14"/>
      <c r="NVX2390" s="41"/>
      <c r="NVY2390" s="44"/>
      <c r="NVZ2390" s="51"/>
      <c r="NWA2390" s="51"/>
      <c r="NWB2390" s="51"/>
      <c r="NWC2390" s="13"/>
      <c r="NWD2390" s="13"/>
      <c r="NWE2390" s="14"/>
      <c r="NWF2390" s="14"/>
      <c r="NWG2390" s="41"/>
      <c r="NWH2390" s="44"/>
      <c r="NWI2390" s="51"/>
      <c r="NWJ2390" s="51"/>
      <c r="NWK2390" s="51"/>
      <c r="NWL2390" s="13"/>
      <c r="NWM2390" s="13"/>
      <c r="NWN2390" s="14"/>
      <c r="NWO2390" s="14"/>
      <c r="NWP2390" s="41"/>
      <c r="NWQ2390" s="44"/>
      <c r="NWR2390" s="51"/>
      <c r="NWS2390" s="51"/>
      <c r="NWT2390" s="51"/>
      <c r="NWU2390" s="13"/>
      <c r="NWV2390" s="13"/>
      <c r="NWW2390" s="14"/>
      <c r="NWX2390" s="14"/>
      <c r="NWY2390" s="41"/>
      <c r="NWZ2390" s="44"/>
      <c r="NXA2390" s="51"/>
      <c r="NXB2390" s="51"/>
      <c r="NXC2390" s="51"/>
      <c r="NXD2390" s="13"/>
      <c r="NXE2390" s="13"/>
      <c r="NXF2390" s="14"/>
      <c r="NXG2390" s="14"/>
      <c r="NXH2390" s="41"/>
      <c r="NXI2390" s="44"/>
      <c r="NXJ2390" s="51"/>
      <c r="NXK2390" s="51"/>
      <c r="NXL2390" s="51"/>
      <c r="NXM2390" s="13"/>
      <c r="NXN2390" s="13"/>
      <c r="NXO2390" s="14"/>
      <c r="NXP2390" s="14"/>
      <c r="NXQ2390" s="41"/>
      <c r="NXR2390" s="44"/>
      <c r="NXS2390" s="51"/>
      <c r="NXT2390" s="51"/>
      <c r="NXU2390" s="51"/>
      <c r="NXV2390" s="13"/>
      <c r="NXW2390" s="13"/>
      <c r="NXX2390" s="14"/>
      <c r="NXY2390" s="14"/>
      <c r="NXZ2390" s="41"/>
      <c r="NYA2390" s="44"/>
      <c r="NYB2390" s="51"/>
      <c r="NYC2390" s="51"/>
      <c r="NYD2390" s="51"/>
      <c r="NYE2390" s="13"/>
      <c r="NYF2390" s="13"/>
      <c r="NYG2390" s="14"/>
      <c r="NYH2390" s="14"/>
      <c r="NYI2390" s="41"/>
      <c r="NYJ2390" s="44"/>
      <c r="NYK2390" s="51"/>
      <c r="NYL2390" s="51"/>
      <c r="NYM2390" s="51"/>
      <c r="NYN2390" s="13"/>
      <c r="NYO2390" s="13"/>
      <c r="NYP2390" s="14"/>
      <c r="NYQ2390" s="14"/>
      <c r="NYR2390" s="41"/>
      <c r="NYS2390" s="44"/>
      <c r="NYT2390" s="51"/>
      <c r="NYU2390" s="51"/>
      <c r="NYV2390" s="51"/>
      <c r="NYW2390" s="13"/>
      <c r="NYX2390" s="13"/>
      <c r="NYY2390" s="14"/>
      <c r="NYZ2390" s="14"/>
      <c r="NZA2390" s="41"/>
      <c r="NZB2390" s="44"/>
      <c r="NZC2390" s="51"/>
      <c r="NZD2390" s="51"/>
      <c r="NZE2390" s="51"/>
      <c r="NZF2390" s="13"/>
      <c r="NZG2390" s="13"/>
      <c r="NZH2390" s="14"/>
      <c r="NZI2390" s="14"/>
      <c r="NZJ2390" s="41"/>
      <c r="NZK2390" s="44"/>
      <c r="NZL2390" s="51"/>
      <c r="NZM2390" s="51"/>
      <c r="NZN2390" s="51"/>
      <c r="NZO2390" s="13"/>
      <c r="NZP2390" s="13"/>
      <c r="NZQ2390" s="14"/>
      <c r="NZR2390" s="14"/>
      <c r="NZS2390" s="41"/>
      <c r="NZT2390" s="44"/>
      <c r="NZU2390" s="51"/>
      <c r="NZV2390" s="51"/>
      <c r="NZW2390" s="51"/>
      <c r="NZX2390" s="13"/>
      <c r="NZY2390" s="13"/>
      <c r="NZZ2390" s="14"/>
      <c r="OAA2390" s="14"/>
      <c r="OAB2390" s="41"/>
      <c r="OAC2390" s="44"/>
      <c r="OAD2390" s="51"/>
      <c r="OAE2390" s="51"/>
      <c r="OAF2390" s="51"/>
      <c r="OAG2390" s="13"/>
      <c r="OAH2390" s="13"/>
      <c r="OAI2390" s="14"/>
      <c r="OAJ2390" s="14"/>
      <c r="OAK2390" s="41"/>
      <c r="OAL2390" s="44"/>
      <c r="OAM2390" s="51"/>
      <c r="OAN2390" s="51"/>
      <c r="OAO2390" s="51"/>
      <c r="OAP2390" s="13"/>
      <c r="OAQ2390" s="13"/>
      <c r="OAR2390" s="14"/>
      <c r="OAS2390" s="14"/>
      <c r="OAT2390" s="41"/>
      <c r="OAU2390" s="44"/>
      <c r="OAV2390" s="51"/>
      <c r="OAW2390" s="51"/>
      <c r="OAX2390" s="51"/>
      <c r="OAY2390" s="13"/>
      <c r="OAZ2390" s="13"/>
      <c r="OBA2390" s="14"/>
      <c r="OBB2390" s="14"/>
      <c r="OBC2390" s="41"/>
      <c r="OBD2390" s="44"/>
      <c r="OBE2390" s="51"/>
      <c r="OBF2390" s="51"/>
      <c r="OBG2390" s="51"/>
      <c r="OBH2390" s="13"/>
      <c r="OBI2390" s="13"/>
      <c r="OBJ2390" s="14"/>
      <c r="OBK2390" s="14"/>
      <c r="OBL2390" s="41"/>
      <c r="OBM2390" s="44"/>
      <c r="OBN2390" s="51"/>
      <c r="OBO2390" s="51"/>
      <c r="OBP2390" s="51"/>
      <c r="OBQ2390" s="13"/>
      <c r="OBR2390" s="13"/>
      <c r="OBS2390" s="14"/>
      <c r="OBT2390" s="14"/>
      <c r="OBU2390" s="41"/>
      <c r="OBV2390" s="44"/>
      <c r="OBW2390" s="51"/>
      <c r="OBX2390" s="51"/>
      <c r="OBY2390" s="51"/>
      <c r="OBZ2390" s="13"/>
      <c r="OCA2390" s="13"/>
      <c r="OCB2390" s="14"/>
      <c r="OCC2390" s="14"/>
      <c r="OCD2390" s="41"/>
      <c r="OCE2390" s="44"/>
      <c r="OCF2390" s="51"/>
      <c r="OCG2390" s="51"/>
      <c r="OCH2390" s="51"/>
      <c r="OCI2390" s="13"/>
      <c r="OCJ2390" s="13"/>
      <c r="OCK2390" s="14"/>
      <c r="OCL2390" s="14"/>
      <c r="OCM2390" s="41"/>
      <c r="OCN2390" s="44"/>
      <c r="OCO2390" s="51"/>
      <c r="OCP2390" s="51"/>
      <c r="OCQ2390" s="51"/>
      <c r="OCR2390" s="13"/>
      <c r="OCS2390" s="13"/>
      <c r="OCT2390" s="14"/>
      <c r="OCU2390" s="14"/>
      <c r="OCV2390" s="41"/>
      <c r="OCW2390" s="44"/>
      <c r="OCX2390" s="51"/>
      <c r="OCY2390" s="51"/>
      <c r="OCZ2390" s="51"/>
      <c r="ODA2390" s="13"/>
      <c r="ODB2390" s="13"/>
      <c r="ODC2390" s="14"/>
      <c r="ODD2390" s="14"/>
      <c r="ODE2390" s="41"/>
      <c r="ODF2390" s="44"/>
      <c r="ODG2390" s="51"/>
      <c r="ODH2390" s="51"/>
      <c r="ODI2390" s="51"/>
      <c r="ODJ2390" s="13"/>
      <c r="ODK2390" s="13"/>
      <c r="ODL2390" s="14"/>
      <c r="ODM2390" s="14"/>
      <c r="ODN2390" s="41"/>
      <c r="ODO2390" s="44"/>
      <c r="ODP2390" s="51"/>
      <c r="ODQ2390" s="51"/>
      <c r="ODR2390" s="51"/>
      <c r="ODS2390" s="13"/>
      <c r="ODT2390" s="13"/>
      <c r="ODU2390" s="14"/>
      <c r="ODV2390" s="14"/>
      <c r="ODW2390" s="41"/>
      <c r="ODX2390" s="44"/>
      <c r="ODY2390" s="51"/>
      <c r="ODZ2390" s="51"/>
      <c r="OEA2390" s="51"/>
      <c r="OEB2390" s="13"/>
      <c r="OEC2390" s="13"/>
      <c r="OED2390" s="14"/>
      <c r="OEE2390" s="14"/>
      <c r="OEF2390" s="41"/>
      <c r="OEG2390" s="44"/>
      <c r="OEH2390" s="51"/>
      <c r="OEI2390" s="51"/>
      <c r="OEJ2390" s="51"/>
      <c r="OEK2390" s="13"/>
      <c r="OEL2390" s="13"/>
      <c r="OEM2390" s="14"/>
      <c r="OEN2390" s="14"/>
      <c r="OEO2390" s="41"/>
      <c r="OEP2390" s="44"/>
      <c r="OEQ2390" s="51"/>
      <c r="OER2390" s="51"/>
      <c r="OES2390" s="51"/>
      <c r="OET2390" s="13"/>
      <c r="OEU2390" s="13"/>
      <c r="OEV2390" s="14"/>
      <c r="OEW2390" s="14"/>
      <c r="OEX2390" s="41"/>
      <c r="OEY2390" s="44"/>
      <c r="OEZ2390" s="51"/>
      <c r="OFA2390" s="51"/>
      <c r="OFB2390" s="51"/>
      <c r="OFC2390" s="13"/>
      <c r="OFD2390" s="13"/>
      <c r="OFE2390" s="14"/>
      <c r="OFF2390" s="14"/>
      <c r="OFG2390" s="41"/>
      <c r="OFH2390" s="44"/>
      <c r="OFI2390" s="51"/>
      <c r="OFJ2390" s="51"/>
      <c r="OFK2390" s="51"/>
      <c r="OFL2390" s="13"/>
      <c r="OFM2390" s="13"/>
      <c r="OFN2390" s="14"/>
      <c r="OFO2390" s="14"/>
      <c r="OFP2390" s="41"/>
      <c r="OFQ2390" s="44"/>
      <c r="OFR2390" s="51"/>
      <c r="OFS2390" s="51"/>
      <c r="OFT2390" s="51"/>
      <c r="OFU2390" s="13"/>
      <c r="OFV2390" s="13"/>
      <c r="OFW2390" s="14"/>
      <c r="OFX2390" s="14"/>
      <c r="OFY2390" s="41"/>
      <c r="OFZ2390" s="44"/>
      <c r="OGA2390" s="51"/>
      <c r="OGB2390" s="51"/>
      <c r="OGC2390" s="51"/>
      <c r="OGD2390" s="13"/>
      <c r="OGE2390" s="13"/>
      <c r="OGF2390" s="14"/>
      <c r="OGG2390" s="14"/>
      <c r="OGH2390" s="41"/>
      <c r="OGI2390" s="44"/>
      <c r="OGJ2390" s="51"/>
      <c r="OGK2390" s="51"/>
      <c r="OGL2390" s="51"/>
      <c r="OGM2390" s="13"/>
      <c r="OGN2390" s="13"/>
      <c r="OGO2390" s="14"/>
      <c r="OGP2390" s="14"/>
      <c r="OGQ2390" s="41"/>
      <c r="OGR2390" s="44"/>
      <c r="OGS2390" s="51"/>
      <c r="OGT2390" s="51"/>
      <c r="OGU2390" s="51"/>
      <c r="OGV2390" s="13"/>
      <c r="OGW2390" s="13"/>
      <c r="OGX2390" s="14"/>
      <c r="OGY2390" s="14"/>
      <c r="OGZ2390" s="41"/>
      <c r="OHA2390" s="44"/>
      <c r="OHB2390" s="51"/>
      <c r="OHC2390" s="51"/>
      <c r="OHD2390" s="51"/>
      <c r="OHE2390" s="13"/>
      <c r="OHF2390" s="13"/>
      <c r="OHG2390" s="14"/>
      <c r="OHH2390" s="14"/>
      <c r="OHI2390" s="41"/>
      <c r="OHJ2390" s="44"/>
      <c r="OHK2390" s="51"/>
      <c r="OHL2390" s="51"/>
      <c r="OHM2390" s="51"/>
      <c r="OHN2390" s="13"/>
      <c r="OHO2390" s="13"/>
      <c r="OHP2390" s="14"/>
      <c r="OHQ2390" s="14"/>
      <c r="OHR2390" s="41"/>
      <c r="OHS2390" s="44"/>
      <c r="OHT2390" s="51"/>
      <c r="OHU2390" s="51"/>
      <c r="OHV2390" s="51"/>
      <c r="OHW2390" s="13"/>
      <c r="OHX2390" s="13"/>
      <c r="OHY2390" s="14"/>
      <c r="OHZ2390" s="14"/>
      <c r="OIA2390" s="41"/>
      <c r="OIB2390" s="44"/>
      <c r="OIC2390" s="51"/>
      <c r="OID2390" s="51"/>
      <c r="OIE2390" s="51"/>
      <c r="OIF2390" s="13"/>
      <c r="OIG2390" s="13"/>
      <c r="OIH2390" s="14"/>
      <c r="OII2390" s="14"/>
      <c r="OIJ2390" s="41"/>
      <c r="OIK2390" s="44"/>
      <c r="OIL2390" s="51"/>
      <c r="OIM2390" s="51"/>
      <c r="OIN2390" s="51"/>
      <c r="OIO2390" s="13"/>
      <c r="OIP2390" s="13"/>
      <c r="OIQ2390" s="14"/>
      <c r="OIR2390" s="14"/>
      <c r="OIS2390" s="41"/>
      <c r="OIT2390" s="44"/>
      <c r="OIU2390" s="51"/>
      <c r="OIV2390" s="51"/>
      <c r="OIW2390" s="51"/>
      <c r="OIX2390" s="13"/>
      <c r="OIY2390" s="13"/>
      <c r="OIZ2390" s="14"/>
      <c r="OJA2390" s="14"/>
      <c r="OJB2390" s="41"/>
      <c r="OJC2390" s="44"/>
      <c r="OJD2390" s="51"/>
      <c r="OJE2390" s="51"/>
      <c r="OJF2390" s="51"/>
      <c r="OJG2390" s="13"/>
      <c r="OJH2390" s="13"/>
      <c r="OJI2390" s="14"/>
      <c r="OJJ2390" s="14"/>
      <c r="OJK2390" s="41"/>
      <c r="OJL2390" s="44"/>
      <c r="OJM2390" s="51"/>
      <c r="OJN2390" s="51"/>
      <c r="OJO2390" s="51"/>
      <c r="OJP2390" s="13"/>
      <c r="OJQ2390" s="13"/>
      <c r="OJR2390" s="14"/>
      <c r="OJS2390" s="14"/>
      <c r="OJT2390" s="41"/>
      <c r="OJU2390" s="44"/>
      <c r="OJV2390" s="51"/>
      <c r="OJW2390" s="51"/>
      <c r="OJX2390" s="51"/>
      <c r="OJY2390" s="13"/>
      <c r="OJZ2390" s="13"/>
      <c r="OKA2390" s="14"/>
      <c r="OKB2390" s="14"/>
      <c r="OKC2390" s="41"/>
      <c r="OKD2390" s="44"/>
      <c r="OKE2390" s="51"/>
      <c r="OKF2390" s="51"/>
      <c r="OKG2390" s="51"/>
      <c r="OKH2390" s="13"/>
      <c r="OKI2390" s="13"/>
      <c r="OKJ2390" s="14"/>
      <c r="OKK2390" s="14"/>
      <c r="OKL2390" s="41"/>
      <c r="OKM2390" s="44"/>
      <c r="OKN2390" s="51"/>
      <c r="OKO2390" s="51"/>
      <c r="OKP2390" s="51"/>
      <c r="OKQ2390" s="13"/>
      <c r="OKR2390" s="13"/>
      <c r="OKS2390" s="14"/>
      <c r="OKT2390" s="14"/>
      <c r="OKU2390" s="41"/>
      <c r="OKV2390" s="44"/>
      <c r="OKW2390" s="51"/>
      <c r="OKX2390" s="51"/>
      <c r="OKY2390" s="51"/>
      <c r="OKZ2390" s="13"/>
      <c r="OLA2390" s="13"/>
      <c r="OLB2390" s="14"/>
      <c r="OLC2390" s="14"/>
      <c r="OLD2390" s="41"/>
      <c r="OLE2390" s="44"/>
      <c r="OLF2390" s="51"/>
      <c r="OLG2390" s="51"/>
      <c r="OLH2390" s="51"/>
      <c r="OLI2390" s="13"/>
      <c r="OLJ2390" s="13"/>
      <c r="OLK2390" s="14"/>
      <c r="OLL2390" s="14"/>
      <c r="OLM2390" s="41"/>
      <c r="OLN2390" s="44"/>
      <c r="OLO2390" s="51"/>
      <c r="OLP2390" s="51"/>
      <c r="OLQ2390" s="51"/>
      <c r="OLR2390" s="13"/>
      <c r="OLS2390" s="13"/>
      <c r="OLT2390" s="14"/>
      <c r="OLU2390" s="14"/>
      <c r="OLV2390" s="41"/>
      <c r="OLW2390" s="44"/>
      <c r="OLX2390" s="51"/>
      <c r="OLY2390" s="51"/>
      <c r="OLZ2390" s="51"/>
      <c r="OMA2390" s="13"/>
      <c r="OMB2390" s="13"/>
      <c r="OMC2390" s="14"/>
      <c r="OMD2390" s="14"/>
      <c r="OME2390" s="41"/>
      <c r="OMF2390" s="44"/>
      <c r="OMG2390" s="51"/>
      <c r="OMH2390" s="51"/>
      <c r="OMI2390" s="51"/>
      <c r="OMJ2390" s="13"/>
      <c r="OMK2390" s="13"/>
      <c r="OML2390" s="14"/>
      <c r="OMM2390" s="14"/>
      <c r="OMN2390" s="41"/>
      <c r="OMO2390" s="44"/>
      <c r="OMP2390" s="51"/>
      <c r="OMQ2390" s="51"/>
      <c r="OMR2390" s="51"/>
      <c r="OMS2390" s="13"/>
      <c r="OMT2390" s="13"/>
      <c r="OMU2390" s="14"/>
      <c r="OMV2390" s="14"/>
      <c r="OMW2390" s="41"/>
      <c r="OMX2390" s="44"/>
      <c r="OMY2390" s="51"/>
      <c r="OMZ2390" s="51"/>
      <c r="ONA2390" s="51"/>
      <c r="ONB2390" s="13"/>
      <c r="ONC2390" s="13"/>
      <c r="OND2390" s="14"/>
      <c r="ONE2390" s="14"/>
      <c r="ONF2390" s="41"/>
      <c r="ONG2390" s="44"/>
      <c r="ONH2390" s="51"/>
      <c r="ONI2390" s="51"/>
      <c r="ONJ2390" s="51"/>
      <c r="ONK2390" s="13"/>
      <c r="ONL2390" s="13"/>
      <c r="ONM2390" s="14"/>
      <c r="ONN2390" s="14"/>
      <c r="ONO2390" s="41"/>
      <c r="ONP2390" s="44"/>
      <c r="ONQ2390" s="51"/>
      <c r="ONR2390" s="51"/>
      <c r="ONS2390" s="51"/>
      <c r="ONT2390" s="13"/>
      <c r="ONU2390" s="13"/>
      <c r="ONV2390" s="14"/>
      <c r="ONW2390" s="14"/>
      <c r="ONX2390" s="41"/>
      <c r="ONY2390" s="44"/>
      <c r="ONZ2390" s="51"/>
      <c r="OOA2390" s="51"/>
      <c r="OOB2390" s="51"/>
      <c r="OOC2390" s="13"/>
      <c r="OOD2390" s="13"/>
      <c r="OOE2390" s="14"/>
      <c r="OOF2390" s="14"/>
      <c r="OOG2390" s="41"/>
      <c r="OOH2390" s="44"/>
      <c r="OOI2390" s="51"/>
      <c r="OOJ2390" s="51"/>
      <c r="OOK2390" s="51"/>
      <c r="OOL2390" s="13"/>
      <c r="OOM2390" s="13"/>
      <c r="OON2390" s="14"/>
      <c r="OOO2390" s="14"/>
      <c r="OOP2390" s="41"/>
      <c r="OOQ2390" s="44"/>
      <c r="OOR2390" s="51"/>
      <c r="OOS2390" s="51"/>
      <c r="OOT2390" s="51"/>
      <c r="OOU2390" s="13"/>
      <c r="OOV2390" s="13"/>
      <c r="OOW2390" s="14"/>
      <c r="OOX2390" s="14"/>
      <c r="OOY2390" s="41"/>
      <c r="OOZ2390" s="44"/>
      <c r="OPA2390" s="51"/>
      <c r="OPB2390" s="51"/>
      <c r="OPC2390" s="51"/>
      <c r="OPD2390" s="13"/>
      <c r="OPE2390" s="13"/>
      <c r="OPF2390" s="14"/>
      <c r="OPG2390" s="14"/>
      <c r="OPH2390" s="41"/>
      <c r="OPI2390" s="44"/>
      <c r="OPJ2390" s="51"/>
      <c r="OPK2390" s="51"/>
      <c r="OPL2390" s="51"/>
      <c r="OPM2390" s="13"/>
      <c r="OPN2390" s="13"/>
      <c r="OPO2390" s="14"/>
      <c r="OPP2390" s="14"/>
      <c r="OPQ2390" s="41"/>
      <c r="OPR2390" s="44"/>
      <c r="OPS2390" s="51"/>
      <c r="OPT2390" s="51"/>
      <c r="OPU2390" s="51"/>
      <c r="OPV2390" s="13"/>
      <c r="OPW2390" s="13"/>
      <c r="OPX2390" s="14"/>
      <c r="OPY2390" s="14"/>
      <c r="OPZ2390" s="41"/>
      <c r="OQA2390" s="44"/>
      <c r="OQB2390" s="51"/>
      <c r="OQC2390" s="51"/>
      <c r="OQD2390" s="51"/>
      <c r="OQE2390" s="13"/>
      <c r="OQF2390" s="13"/>
      <c r="OQG2390" s="14"/>
      <c r="OQH2390" s="14"/>
      <c r="OQI2390" s="41"/>
      <c r="OQJ2390" s="44"/>
      <c r="OQK2390" s="51"/>
      <c r="OQL2390" s="51"/>
      <c r="OQM2390" s="51"/>
      <c r="OQN2390" s="13"/>
      <c r="OQO2390" s="13"/>
      <c r="OQP2390" s="14"/>
      <c r="OQQ2390" s="14"/>
      <c r="OQR2390" s="41"/>
      <c r="OQS2390" s="44"/>
      <c r="OQT2390" s="51"/>
      <c r="OQU2390" s="51"/>
      <c r="OQV2390" s="51"/>
      <c r="OQW2390" s="13"/>
      <c r="OQX2390" s="13"/>
      <c r="OQY2390" s="14"/>
      <c r="OQZ2390" s="14"/>
      <c r="ORA2390" s="41"/>
      <c r="ORB2390" s="44"/>
      <c r="ORC2390" s="51"/>
      <c r="ORD2390" s="51"/>
      <c r="ORE2390" s="51"/>
      <c r="ORF2390" s="13"/>
      <c r="ORG2390" s="13"/>
      <c r="ORH2390" s="14"/>
      <c r="ORI2390" s="14"/>
      <c r="ORJ2390" s="41"/>
      <c r="ORK2390" s="44"/>
      <c r="ORL2390" s="51"/>
      <c r="ORM2390" s="51"/>
      <c r="ORN2390" s="51"/>
      <c r="ORO2390" s="13"/>
      <c r="ORP2390" s="13"/>
      <c r="ORQ2390" s="14"/>
      <c r="ORR2390" s="14"/>
      <c r="ORS2390" s="41"/>
      <c r="ORT2390" s="44"/>
      <c r="ORU2390" s="51"/>
      <c r="ORV2390" s="51"/>
      <c r="ORW2390" s="51"/>
      <c r="ORX2390" s="13"/>
      <c r="ORY2390" s="13"/>
      <c r="ORZ2390" s="14"/>
      <c r="OSA2390" s="14"/>
      <c r="OSB2390" s="41"/>
      <c r="OSC2390" s="44"/>
      <c r="OSD2390" s="51"/>
      <c r="OSE2390" s="51"/>
      <c r="OSF2390" s="51"/>
      <c r="OSG2390" s="13"/>
      <c r="OSH2390" s="13"/>
      <c r="OSI2390" s="14"/>
      <c r="OSJ2390" s="14"/>
      <c r="OSK2390" s="41"/>
      <c r="OSL2390" s="44"/>
      <c r="OSM2390" s="51"/>
      <c r="OSN2390" s="51"/>
      <c r="OSO2390" s="51"/>
      <c r="OSP2390" s="13"/>
      <c r="OSQ2390" s="13"/>
      <c r="OSR2390" s="14"/>
      <c r="OSS2390" s="14"/>
      <c r="OST2390" s="41"/>
      <c r="OSU2390" s="44"/>
      <c r="OSV2390" s="51"/>
      <c r="OSW2390" s="51"/>
      <c r="OSX2390" s="51"/>
      <c r="OSY2390" s="13"/>
      <c r="OSZ2390" s="13"/>
      <c r="OTA2390" s="14"/>
      <c r="OTB2390" s="14"/>
      <c r="OTC2390" s="41"/>
      <c r="OTD2390" s="44"/>
      <c r="OTE2390" s="51"/>
      <c r="OTF2390" s="51"/>
      <c r="OTG2390" s="51"/>
      <c r="OTH2390" s="13"/>
      <c r="OTI2390" s="13"/>
      <c r="OTJ2390" s="14"/>
      <c r="OTK2390" s="14"/>
      <c r="OTL2390" s="41"/>
      <c r="OTM2390" s="44"/>
      <c r="OTN2390" s="51"/>
      <c r="OTO2390" s="51"/>
      <c r="OTP2390" s="51"/>
      <c r="OTQ2390" s="13"/>
      <c r="OTR2390" s="13"/>
      <c r="OTS2390" s="14"/>
      <c r="OTT2390" s="14"/>
      <c r="OTU2390" s="41"/>
      <c r="OTV2390" s="44"/>
      <c r="OTW2390" s="51"/>
      <c r="OTX2390" s="51"/>
      <c r="OTY2390" s="51"/>
      <c r="OTZ2390" s="13"/>
      <c r="OUA2390" s="13"/>
      <c r="OUB2390" s="14"/>
      <c r="OUC2390" s="14"/>
      <c r="OUD2390" s="41"/>
      <c r="OUE2390" s="44"/>
      <c r="OUF2390" s="51"/>
      <c r="OUG2390" s="51"/>
      <c r="OUH2390" s="51"/>
      <c r="OUI2390" s="13"/>
      <c r="OUJ2390" s="13"/>
      <c r="OUK2390" s="14"/>
      <c r="OUL2390" s="14"/>
      <c r="OUM2390" s="41"/>
      <c r="OUN2390" s="44"/>
      <c r="OUO2390" s="51"/>
      <c r="OUP2390" s="51"/>
      <c r="OUQ2390" s="51"/>
      <c r="OUR2390" s="13"/>
      <c r="OUS2390" s="13"/>
      <c r="OUT2390" s="14"/>
      <c r="OUU2390" s="14"/>
      <c r="OUV2390" s="41"/>
      <c r="OUW2390" s="44"/>
      <c r="OUX2390" s="51"/>
      <c r="OUY2390" s="51"/>
      <c r="OUZ2390" s="51"/>
      <c r="OVA2390" s="13"/>
      <c r="OVB2390" s="13"/>
      <c r="OVC2390" s="14"/>
      <c r="OVD2390" s="14"/>
      <c r="OVE2390" s="41"/>
      <c r="OVF2390" s="44"/>
      <c r="OVG2390" s="51"/>
      <c r="OVH2390" s="51"/>
      <c r="OVI2390" s="51"/>
      <c r="OVJ2390" s="13"/>
      <c r="OVK2390" s="13"/>
      <c r="OVL2390" s="14"/>
      <c r="OVM2390" s="14"/>
      <c r="OVN2390" s="41"/>
      <c r="OVO2390" s="44"/>
      <c r="OVP2390" s="51"/>
      <c r="OVQ2390" s="51"/>
      <c r="OVR2390" s="51"/>
      <c r="OVS2390" s="13"/>
      <c r="OVT2390" s="13"/>
      <c r="OVU2390" s="14"/>
      <c r="OVV2390" s="14"/>
      <c r="OVW2390" s="41"/>
      <c r="OVX2390" s="44"/>
      <c r="OVY2390" s="51"/>
      <c r="OVZ2390" s="51"/>
      <c r="OWA2390" s="51"/>
      <c r="OWB2390" s="13"/>
      <c r="OWC2390" s="13"/>
      <c r="OWD2390" s="14"/>
      <c r="OWE2390" s="14"/>
      <c r="OWF2390" s="41"/>
      <c r="OWG2390" s="44"/>
      <c r="OWH2390" s="51"/>
      <c r="OWI2390" s="51"/>
      <c r="OWJ2390" s="51"/>
      <c r="OWK2390" s="13"/>
      <c r="OWL2390" s="13"/>
      <c r="OWM2390" s="14"/>
      <c r="OWN2390" s="14"/>
      <c r="OWO2390" s="41"/>
      <c r="OWP2390" s="44"/>
      <c r="OWQ2390" s="51"/>
      <c r="OWR2390" s="51"/>
      <c r="OWS2390" s="51"/>
      <c r="OWT2390" s="13"/>
      <c r="OWU2390" s="13"/>
      <c r="OWV2390" s="14"/>
      <c r="OWW2390" s="14"/>
      <c r="OWX2390" s="41"/>
      <c r="OWY2390" s="44"/>
      <c r="OWZ2390" s="51"/>
      <c r="OXA2390" s="51"/>
      <c r="OXB2390" s="51"/>
      <c r="OXC2390" s="13"/>
      <c r="OXD2390" s="13"/>
      <c r="OXE2390" s="14"/>
      <c r="OXF2390" s="14"/>
      <c r="OXG2390" s="41"/>
      <c r="OXH2390" s="44"/>
      <c r="OXI2390" s="51"/>
      <c r="OXJ2390" s="51"/>
      <c r="OXK2390" s="51"/>
      <c r="OXL2390" s="13"/>
      <c r="OXM2390" s="13"/>
      <c r="OXN2390" s="14"/>
      <c r="OXO2390" s="14"/>
      <c r="OXP2390" s="41"/>
      <c r="OXQ2390" s="44"/>
      <c r="OXR2390" s="51"/>
      <c r="OXS2390" s="51"/>
      <c r="OXT2390" s="51"/>
      <c r="OXU2390" s="13"/>
      <c r="OXV2390" s="13"/>
      <c r="OXW2390" s="14"/>
      <c r="OXX2390" s="14"/>
      <c r="OXY2390" s="41"/>
      <c r="OXZ2390" s="44"/>
      <c r="OYA2390" s="51"/>
      <c r="OYB2390" s="51"/>
      <c r="OYC2390" s="51"/>
      <c r="OYD2390" s="13"/>
      <c r="OYE2390" s="13"/>
      <c r="OYF2390" s="14"/>
      <c r="OYG2390" s="14"/>
      <c r="OYH2390" s="41"/>
      <c r="OYI2390" s="44"/>
      <c r="OYJ2390" s="51"/>
      <c r="OYK2390" s="51"/>
      <c r="OYL2390" s="51"/>
      <c r="OYM2390" s="13"/>
      <c r="OYN2390" s="13"/>
      <c r="OYO2390" s="14"/>
      <c r="OYP2390" s="14"/>
      <c r="OYQ2390" s="41"/>
      <c r="OYR2390" s="44"/>
      <c r="OYS2390" s="51"/>
      <c r="OYT2390" s="51"/>
      <c r="OYU2390" s="51"/>
      <c r="OYV2390" s="13"/>
      <c r="OYW2390" s="13"/>
      <c r="OYX2390" s="14"/>
      <c r="OYY2390" s="14"/>
      <c r="OYZ2390" s="41"/>
      <c r="OZA2390" s="44"/>
      <c r="OZB2390" s="51"/>
      <c r="OZC2390" s="51"/>
      <c r="OZD2390" s="51"/>
      <c r="OZE2390" s="13"/>
      <c r="OZF2390" s="13"/>
      <c r="OZG2390" s="14"/>
      <c r="OZH2390" s="14"/>
      <c r="OZI2390" s="41"/>
      <c r="OZJ2390" s="44"/>
      <c r="OZK2390" s="51"/>
      <c r="OZL2390" s="51"/>
      <c r="OZM2390" s="51"/>
      <c r="OZN2390" s="13"/>
      <c r="OZO2390" s="13"/>
      <c r="OZP2390" s="14"/>
      <c r="OZQ2390" s="14"/>
      <c r="OZR2390" s="41"/>
      <c r="OZS2390" s="44"/>
      <c r="OZT2390" s="51"/>
      <c r="OZU2390" s="51"/>
      <c r="OZV2390" s="51"/>
      <c r="OZW2390" s="13"/>
      <c r="OZX2390" s="13"/>
      <c r="OZY2390" s="14"/>
      <c r="OZZ2390" s="14"/>
      <c r="PAA2390" s="41"/>
      <c r="PAB2390" s="44"/>
      <c r="PAC2390" s="51"/>
      <c r="PAD2390" s="51"/>
      <c r="PAE2390" s="51"/>
      <c r="PAF2390" s="13"/>
      <c r="PAG2390" s="13"/>
      <c r="PAH2390" s="14"/>
      <c r="PAI2390" s="14"/>
      <c r="PAJ2390" s="41"/>
      <c r="PAK2390" s="44"/>
      <c r="PAL2390" s="51"/>
      <c r="PAM2390" s="51"/>
      <c r="PAN2390" s="51"/>
      <c r="PAO2390" s="13"/>
      <c r="PAP2390" s="13"/>
      <c r="PAQ2390" s="14"/>
      <c r="PAR2390" s="14"/>
      <c r="PAS2390" s="41"/>
      <c r="PAT2390" s="44"/>
      <c r="PAU2390" s="51"/>
      <c r="PAV2390" s="51"/>
      <c r="PAW2390" s="51"/>
      <c r="PAX2390" s="13"/>
      <c r="PAY2390" s="13"/>
      <c r="PAZ2390" s="14"/>
      <c r="PBA2390" s="14"/>
      <c r="PBB2390" s="41"/>
      <c r="PBC2390" s="44"/>
      <c r="PBD2390" s="51"/>
      <c r="PBE2390" s="51"/>
      <c r="PBF2390" s="51"/>
      <c r="PBG2390" s="13"/>
      <c r="PBH2390" s="13"/>
      <c r="PBI2390" s="14"/>
      <c r="PBJ2390" s="14"/>
      <c r="PBK2390" s="41"/>
      <c r="PBL2390" s="44"/>
      <c r="PBM2390" s="51"/>
      <c r="PBN2390" s="51"/>
      <c r="PBO2390" s="51"/>
      <c r="PBP2390" s="13"/>
      <c r="PBQ2390" s="13"/>
      <c r="PBR2390" s="14"/>
      <c r="PBS2390" s="14"/>
      <c r="PBT2390" s="41"/>
      <c r="PBU2390" s="44"/>
      <c r="PBV2390" s="51"/>
      <c r="PBW2390" s="51"/>
      <c r="PBX2390" s="51"/>
      <c r="PBY2390" s="13"/>
      <c r="PBZ2390" s="13"/>
      <c r="PCA2390" s="14"/>
      <c r="PCB2390" s="14"/>
      <c r="PCC2390" s="41"/>
      <c r="PCD2390" s="44"/>
      <c r="PCE2390" s="51"/>
      <c r="PCF2390" s="51"/>
      <c r="PCG2390" s="51"/>
      <c r="PCH2390" s="13"/>
      <c r="PCI2390" s="13"/>
      <c r="PCJ2390" s="14"/>
      <c r="PCK2390" s="14"/>
      <c r="PCL2390" s="41"/>
      <c r="PCM2390" s="44"/>
      <c r="PCN2390" s="51"/>
      <c r="PCO2390" s="51"/>
      <c r="PCP2390" s="51"/>
      <c r="PCQ2390" s="13"/>
      <c r="PCR2390" s="13"/>
      <c r="PCS2390" s="14"/>
      <c r="PCT2390" s="14"/>
      <c r="PCU2390" s="41"/>
      <c r="PCV2390" s="44"/>
      <c r="PCW2390" s="51"/>
      <c r="PCX2390" s="51"/>
      <c r="PCY2390" s="51"/>
      <c r="PCZ2390" s="13"/>
      <c r="PDA2390" s="13"/>
      <c r="PDB2390" s="14"/>
      <c r="PDC2390" s="14"/>
      <c r="PDD2390" s="41"/>
      <c r="PDE2390" s="44"/>
      <c r="PDF2390" s="51"/>
      <c r="PDG2390" s="51"/>
      <c r="PDH2390" s="51"/>
      <c r="PDI2390" s="13"/>
      <c r="PDJ2390" s="13"/>
      <c r="PDK2390" s="14"/>
      <c r="PDL2390" s="14"/>
      <c r="PDM2390" s="41"/>
      <c r="PDN2390" s="44"/>
      <c r="PDO2390" s="51"/>
      <c r="PDP2390" s="51"/>
      <c r="PDQ2390" s="51"/>
      <c r="PDR2390" s="13"/>
      <c r="PDS2390" s="13"/>
      <c r="PDT2390" s="14"/>
      <c r="PDU2390" s="14"/>
      <c r="PDV2390" s="41"/>
      <c r="PDW2390" s="44"/>
      <c r="PDX2390" s="51"/>
      <c r="PDY2390" s="51"/>
      <c r="PDZ2390" s="51"/>
      <c r="PEA2390" s="13"/>
      <c r="PEB2390" s="13"/>
      <c r="PEC2390" s="14"/>
      <c r="PED2390" s="14"/>
      <c r="PEE2390" s="41"/>
      <c r="PEF2390" s="44"/>
      <c r="PEG2390" s="51"/>
      <c r="PEH2390" s="51"/>
      <c r="PEI2390" s="51"/>
      <c r="PEJ2390" s="13"/>
      <c r="PEK2390" s="13"/>
      <c r="PEL2390" s="14"/>
      <c r="PEM2390" s="14"/>
      <c r="PEN2390" s="41"/>
      <c r="PEO2390" s="44"/>
      <c r="PEP2390" s="51"/>
      <c r="PEQ2390" s="51"/>
      <c r="PER2390" s="51"/>
      <c r="PES2390" s="13"/>
      <c r="PET2390" s="13"/>
      <c r="PEU2390" s="14"/>
      <c r="PEV2390" s="14"/>
      <c r="PEW2390" s="41"/>
      <c r="PEX2390" s="44"/>
      <c r="PEY2390" s="51"/>
      <c r="PEZ2390" s="51"/>
      <c r="PFA2390" s="51"/>
      <c r="PFB2390" s="13"/>
      <c r="PFC2390" s="13"/>
      <c r="PFD2390" s="14"/>
      <c r="PFE2390" s="14"/>
      <c r="PFF2390" s="41"/>
      <c r="PFG2390" s="44"/>
      <c r="PFH2390" s="51"/>
      <c r="PFI2390" s="51"/>
      <c r="PFJ2390" s="51"/>
      <c r="PFK2390" s="13"/>
      <c r="PFL2390" s="13"/>
      <c r="PFM2390" s="14"/>
      <c r="PFN2390" s="14"/>
      <c r="PFO2390" s="41"/>
      <c r="PFP2390" s="44"/>
      <c r="PFQ2390" s="51"/>
      <c r="PFR2390" s="51"/>
      <c r="PFS2390" s="51"/>
      <c r="PFT2390" s="13"/>
      <c r="PFU2390" s="13"/>
      <c r="PFV2390" s="14"/>
      <c r="PFW2390" s="14"/>
      <c r="PFX2390" s="41"/>
      <c r="PFY2390" s="44"/>
      <c r="PFZ2390" s="51"/>
      <c r="PGA2390" s="51"/>
      <c r="PGB2390" s="51"/>
      <c r="PGC2390" s="13"/>
      <c r="PGD2390" s="13"/>
      <c r="PGE2390" s="14"/>
      <c r="PGF2390" s="14"/>
      <c r="PGG2390" s="41"/>
      <c r="PGH2390" s="44"/>
      <c r="PGI2390" s="51"/>
      <c r="PGJ2390" s="51"/>
      <c r="PGK2390" s="51"/>
      <c r="PGL2390" s="13"/>
      <c r="PGM2390" s="13"/>
      <c r="PGN2390" s="14"/>
      <c r="PGO2390" s="14"/>
      <c r="PGP2390" s="41"/>
      <c r="PGQ2390" s="44"/>
      <c r="PGR2390" s="51"/>
      <c r="PGS2390" s="51"/>
      <c r="PGT2390" s="51"/>
      <c r="PGU2390" s="13"/>
      <c r="PGV2390" s="13"/>
      <c r="PGW2390" s="14"/>
      <c r="PGX2390" s="14"/>
      <c r="PGY2390" s="41"/>
      <c r="PGZ2390" s="44"/>
      <c r="PHA2390" s="51"/>
      <c r="PHB2390" s="51"/>
      <c r="PHC2390" s="51"/>
      <c r="PHD2390" s="13"/>
      <c r="PHE2390" s="13"/>
      <c r="PHF2390" s="14"/>
      <c r="PHG2390" s="14"/>
      <c r="PHH2390" s="41"/>
      <c r="PHI2390" s="44"/>
      <c r="PHJ2390" s="51"/>
      <c r="PHK2390" s="51"/>
      <c r="PHL2390" s="51"/>
      <c r="PHM2390" s="13"/>
      <c r="PHN2390" s="13"/>
      <c r="PHO2390" s="14"/>
      <c r="PHP2390" s="14"/>
      <c r="PHQ2390" s="41"/>
      <c r="PHR2390" s="44"/>
      <c r="PHS2390" s="51"/>
      <c r="PHT2390" s="51"/>
      <c r="PHU2390" s="51"/>
      <c r="PHV2390" s="13"/>
      <c r="PHW2390" s="13"/>
      <c r="PHX2390" s="14"/>
      <c r="PHY2390" s="14"/>
      <c r="PHZ2390" s="41"/>
      <c r="PIA2390" s="44"/>
      <c r="PIB2390" s="51"/>
      <c r="PIC2390" s="51"/>
      <c r="PID2390" s="51"/>
      <c r="PIE2390" s="13"/>
      <c r="PIF2390" s="13"/>
      <c r="PIG2390" s="14"/>
      <c r="PIH2390" s="14"/>
      <c r="PII2390" s="41"/>
      <c r="PIJ2390" s="44"/>
      <c r="PIK2390" s="51"/>
      <c r="PIL2390" s="51"/>
      <c r="PIM2390" s="51"/>
      <c r="PIN2390" s="13"/>
      <c r="PIO2390" s="13"/>
      <c r="PIP2390" s="14"/>
      <c r="PIQ2390" s="14"/>
      <c r="PIR2390" s="41"/>
      <c r="PIS2390" s="44"/>
      <c r="PIT2390" s="51"/>
      <c r="PIU2390" s="51"/>
      <c r="PIV2390" s="51"/>
      <c r="PIW2390" s="13"/>
      <c r="PIX2390" s="13"/>
      <c r="PIY2390" s="14"/>
      <c r="PIZ2390" s="14"/>
      <c r="PJA2390" s="41"/>
      <c r="PJB2390" s="44"/>
      <c r="PJC2390" s="51"/>
      <c r="PJD2390" s="51"/>
      <c r="PJE2390" s="51"/>
      <c r="PJF2390" s="13"/>
      <c r="PJG2390" s="13"/>
      <c r="PJH2390" s="14"/>
      <c r="PJI2390" s="14"/>
      <c r="PJJ2390" s="41"/>
      <c r="PJK2390" s="44"/>
      <c r="PJL2390" s="51"/>
      <c r="PJM2390" s="51"/>
      <c r="PJN2390" s="51"/>
      <c r="PJO2390" s="13"/>
      <c r="PJP2390" s="13"/>
      <c r="PJQ2390" s="14"/>
      <c r="PJR2390" s="14"/>
      <c r="PJS2390" s="41"/>
      <c r="PJT2390" s="51"/>
      <c r="PJU2390" s="13"/>
      <c r="PJV2390" s="13"/>
      <c r="PJW2390" s="14"/>
      <c r="PJX2390" s="14"/>
      <c r="PJY2390" s="41"/>
      <c r="PJZ2390" s="44"/>
      <c r="PKA2390" s="51"/>
      <c r="PKB2390" s="51"/>
      <c r="PKC2390" s="51"/>
      <c r="PKD2390" s="13"/>
      <c r="PKE2390" s="13"/>
      <c r="PKF2390" s="14"/>
      <c r="PKG2390" s="14"/>
      <c r="PKH2390" s="41"/>
      <c r="PKI2390" s="44"/>
      <c r="PKJ2390" s="51"/>
      <c r="PKK2390" s="51"/>
      <c r="PKL2390" s="51"/>
      <c r="PKM2390" s="13"/>
      <c r="PKN2390" s="13"/>
      <c r="PKO2390" s="14"/>
      <c r="PKP2390" s="14"/>
      <c r="PKQ2390" s="41"/>
      <c r="PKR2390" s="44"/>
      <c r="PKS2390" s="51"/>
      <c r="PKT2390" s="51"/>
      <c r="PKU2390" s="51"/>
      <c r="PKV2390" s="13"/>
      <c r="PKW2390" s="13"/>
      <c r="PKX2390" s="14"/>
      <c r="PKY2390" s="14"/>
      <c r="PKZ2390" s="41"/>
      <c r="PLA2390" s="44"/>
      <c r="PLB2390" s="51"/>
      <c r="PLC2390" s="51"/>
      <c r="PLD2390" s="51"/>
      <c r="PLE2390" s="13"/>
      <c r="PLF2390" s="13"/>
      <c r="PLG2390" s="14"/>
      <c r="PLH2390" s="14"/>
      <c r="PLI2390" s="41"/>
      <c r="PLJ2390" s="44"/>
      <c r="PLK2390" s="51"/>
      <c r="PLL2390" s="51"/>
      <c r="PLM2390" s="51"/>
      <c r="PLN2390" s="13"/>
      <c r="PLO2390" s="13"/>
      <c r="PLP2390" s="14"/>
      <c r="PLQ2390" s="14"/>
      <c r="PLR2390" s="41"/>
      <c r="PLS2390" s="44"/>
      <c r="PLT2390" s="51"/>
      <c r="PLU2390" s="51"/>
      <c r="PLV2390" s="51"/>
      <c r="PLW2390" s="13"/>
      <c r="PLX2390" s="13"/>
      <c r="PLY2390" s="14"/>
      <c r="PLZ2390" s="14"/>
      <c r="PMA2390" s="41"/>
      <c r="PMB2390" s="44"/>
      <c r="PMC2390" s="51"/>
      <c r="PMD2390" s="51"/>
      <c r="PME2390" s="51"/>
      <c r="PMF2390" s="13"/>
      <c r="PMG2390" s="13"/>
      <c r="PMH2390" s="14"/>
      <c r="PMI2390" s="14"/>
      <c r="PMJ2390" s="41"/>
      <c r="PMK2390" s="44"/>
      <c r="PML2390" s="51"/>
      <c r="PMM2390" s="51"/>
      <c r="PMN2390" s="51"/>
      <c r="PMO2390" s="13"/>
      <c r="PMP2390" s="13"/>
      <c r="PMQ2390" s="14"/>
      <c r="PMR2390" s="14"/>
      <c r="PMS2390" s="41"/>
      <c r="PMT2390" s="44"/>
      <c r="PMU2390" s="51"/>
      <c r="PMV2390" s="51"/>
      <c r="PMW2390" s="51"/>
      <c r="PMX2390" s="13"/>
      <c r="PMY2390" s="13"/>
      <c r="PMZ2390" s="14"/>
      <c r="PNA2390" s="14"/>
      <c r="PNB2390" s="41"/>
      <c r="PNC2390" s="44"/>
      <c r="PND2390" s="51"/>
      <c r="PNE2390" s="51"/>
      <c r="PNF2390" s="51"/>
      <c r="PNG2390" s="13"/>
      <c r="PNH2390" s="13"/>
      <c r="PNI2390" s="14"/>
      <c r="PNJ2390" s="14"/>
      <c r="PNK2390" s="41"/>
      <c r="PNL2390" s="44"/>
      <c r="PNM2390" s="51"/>
      <c r="PNN2390" s="51"/>
      <c r="PNO2390" s="51"/>
      <c r="PNP2390" s="13"/>
      <c r="PNQ2390" s="13"/>
      <c r="PNR2390" s="14"/>
      <c r="PNS2390" s="14"/>
      <c r="PNT2390" s="41"/>
      <c r="PNU2390" s="44"/>
      <c r="PNV2390" s="51"/>
      <c r="PNW2390" s="51"/>
      <c r="PNX2390" s="51"/>
      <c r="PNY2390" s="13"/>
      <c r="PNZ2390" s="13"/>
      <c r="POA2390" s="14"/>
      <c r="POB2390" s="14"/>
      <c r="POC2390" s="41"/>
      <c r="POD2390" s="44"/>
      <c r="POE2390" s="51"/>
      <c r="POF2390" s="51"/>
      <c r="POG2390" s="51"/>
      <c r="POH2390" s="13"/>
      <c r="POI2390" s="13"/>
      <c r="POJ2390" s="14"/>
      <c r="POK2390" s="14"/>
      <c r="POL2390" s="41"/>
      <c r="POM2390" s="44"/>
      <c r="PON2390" s="51"/>
      <c r="POO2390" s="51"/>
      <c r="POP2390" s="51"/>
      <c r="POQ2390" s="13"/>
      <c r="POR2390" s="13"/>
      <c r="POS2390" s="14"/>
      <c r="POT2390" s="14"/>
      <c r="POU2390" s="41"/>
      <c r="POV2390" s="44"/>
      <c r="POW2390" s="51"/>
      <c r="POX2390" s="51"/>
      <c r="POY2390" s="51"/>
      <c r="POZ2390" s="13"/>
      <c r="PPA2390" s="13"/>
      <c r="PPB2390" s="14"/>
      <c r="PPC2390" s="14"/>
      <c r="PPD2390" s="41"/>
      <c r="PPE2390" s="44"/>
      <c r="PPF2390" s="51"/>
      <c r="PPG2390" s="51"/>
      <c r="PPH2390" s="51"/>
      <c r="PPI2390" s="13"/>
      <c r="PPJ2390" s="13"/>
      <c r="PPK2390" s="14"/>
      <c r="PPL2390" s="14"/>
      <c r="PPM2390" s="41"/>
      <c r="PPN2390" s="44"/>
      <c r="PPO2390" s="51"/>
      <c r="PPP2390" s="51"/>
      <c r="PPQ2390" s="51"/>
      <c r="PPR2390" s="13"/>
      <c r="PPS2390" s="13"/>
      <c r="PPT2390" s="14"/>
      <c r="PPU2390" s="14"/>
      <c r="PPV2390" s="41"/>
      <c r="PPW2390" s="44"/>
      <c r="PPX2390" s="51"/>
      <c r="PPY2390" s="51"/>
      <c r="PPZ2390" s="51"/>
      <c r="PQA2390" s="13"/>
      <c r="PQB2390" s="13"/>
      <c r="PQC2390" s="14"/>
      <c r="PQD2390" s="14"/>
      <c r="PQE2390" s="41"/>
      <c r="PQF2390" s="44"/>
      <c r="PQG2390" s="51"/>
      <c r="PQH2390" s="51"/>
      <c r="PQI2390" s="51"/>
      <c r="PQJ2390" s="13"/>
      <c r="PQK2390" s="13"/>
      <c r="PQL2390" s="14"/>
      <c r="PQM2390" s="14"/>
      <c r="PQN2390" s="41"/>
      <c r="PQO2390" s="44"/>
      <c r="PQP2390" s="51"/>
      <c r="PQQ2390" s="51"/>
      <c r="PQR2390" s="51"/>
      <c r="PQS2390" s="13"/>
      <c r="PQT2390" s="13"/>
      <c r="PQU2390" s="14"/>
      <c r="PQV2390" s="14"/>
      <c r="PQW2390" s="41"/>
      <c r="PQX2390" s="44"/>
      <c r="PQY2390" s="51"/>
      <c r="PQZ2390" s="51"/>
      <c r="PRA2390" s="51"/>
      <c r="PRB2390" s="13"/>
      <c r="PRC2390" s="13"/>
      <c r="PRD2390" s="14"/>
      <c r="PRE2390" s="14"/>
      <c r="PRF2390" s="41"/>
      <c r="PRG2390" s="44"/>
      <c r="PRH2390" s="51"/>
      <c r="PRI2390" s="51"/>
      <c r="PRJ2390" s="51"/>
      <c r="PRK2390" s="13"/>
      <c r="PRL2390" s="13"/>
      <c r="PRM2390" s="14"/>
      <c r="PRN2390" s="14"/>
      <c r="PRO2390" s="41"/>
      <c r="PRP2390" s="44"/>
      <c r="PRQ2390" s="51"/>
      <c r="PRR2390" s="51"/>
      <c r="PRS2390" s="51"/>
      <c r="PRT2390" s="13"/>
      <c r="PRU2390" s="13"/>
      <c r="PRV2390" s="14"/>
      <c r="PRW2390" s="14"/>
      <c r="PRX2390" s="41"/>
      <c r="PRY2390" s="44"/>
      <c r="PRZ2390" s="51"/>
      <c r="PSA2390" s="51"/>
      <c r="PSB2390" s="51"/>
      <c r="PSC2390" s="13"/>
      <c r="PSD2390" s="13"/>
      <c r="PSE2390" s="14"/>
      <c r="PSF2390" s="14"/>
      <c r="PSG2390" s="41"/>
      <c r="PSH2390" s="44"/>
      <c r="PSI2390" s="51"/>
      <c r="PSJ2390" s="51"/>
      <c r="PSK2390" s="51"/>
      <c r="PSL2390" s="13"/>
      <c r="PSM2390" s="13"/>
      <c r="PSN2390" s="14"/>
      <c r="PSO2390" s="14"/>
      <c r="PSP2390" s="41"/>
      <c r="PSQ2390" s="44"/>
      <c r="PSR2390" s="51"/>
      <c r="PSS2390" s="51"/>
      <c r="PST2390" s="51"/>
      <c r="PSU2390" s="13"/>
      <c r="PSV2390" s="13"/>
      <c r="PSW2390" s="14"/>
      <c r="PSX2390" s="14"/>
      <c r="PSY2390" s="41"/>
      <c r="PSZ2390" s="44"/>
      <c r="PTA2390" s="51"/>
      <c r="PTB2390" s="51"/>
      <c r="PTC2390" s="51"/>
      <c r="PTD2390" s="13"/>
      <c r="PTE2390" s="13"/>
      <c r="PTF2390" s="14"/>
      <c r="PTG2390" s="14"/>
      <c r="PTH2390" s="41"/>
      <c r="PTI2390" s="44"/>
      <c r="PTJ2390" s="51"/>
      <c r="PTK2390" s="51"/>
      <c r="PTL2390" s="51"/>
      <c r="PTM2390" s="13"/>
      <c r="PTN2390" s="13"/>
      <c r="PTO2390" s="14"/>
      <c r="PTP2390" s="14"/>
      <c r="PTQ2390" s="41"/>
      <c r="PTR2390" s="44"/>
      <c r="PTS2390" s="51"/>
      <c r="PTT2390" s="51"/>
      <c r="PTU2390" s="51"/>
      <c r="PTV2390" s="13"/>
      <c r="PTW2390" s="13"/>
      <c r="PTX2390" s="14"/>
      <c r="PTY2390" s="14"/>
      <c r="PTZ2390" s="41"/>
      <c r="PUA2390" s="44"/>
      <c r="PUB2390" s="51"/>
      <c r="PUC2390" s="51"/>
      <c r="PUD2390" s="51"/>
      <c r="PUE2390" s="13"/>
      <c r="PUF2390" s="13"/>
      <c r="PUG2390" s="14"/>
      <c r="PUH2390" s="14"/>
      <c r="PUI2390" s="41"/>
      <c r="PUJ2390" s="44"/>
      <c r="PUK2390" s="51"/>
      <c r="PUL2390" s="51"/>
      <c r="PUM2390" s="51"/>
      <c r="PUN2390" s="13"/>
      <c r="PUO2390" s="13"/>
      <c r="PUP2390" s="14"/>
      <c r="PUQ2390" s="14"/>
      <c r="PUR2390" s="41"/>
      <c r="PUS2390" s="44"/>
      <c r="PUT2390" s="51"/>
      <c r="PUU2390" s="51"/>
      <c r="PUV2390" s="51"/>
      <c r="PUW2390" s="13"/>
      <c r="PUX2390" s="13"/>
      <c r="PUY2390" s="14"/>
      <c r="PUZ2390" s="14"/>
      <c r="PVA2390" s="41"/>
      <c r="PVB2390" s="44"/>
      <c r="PVC2390" s="51"/>
      <c r="PVD2390" s="51"/>
      <c r="PVE2390" s="51"/>
      <c r="PVF2390" s="13"/>
      <c r="PVG2390" s="13"/>
      <c r="PVH2390" s="14"/>
      <c r="PVI2390" s="14"/>
      <c r="PVJ2390" s="41"/>
      <c r="PVK2390" s="44"/>
      <c r="PVL2390" s="51"/>
      <c r="PVM2390" s="51"/>
      <c r="PVN2390" s="51"/>
      <c r="PVO2390" s="13"/>
      <c r="PVP2390" s="13"/>
      <c r="PVQ2390" s="14"/>
      <c r="PVR2390" s="14"/>
      <c r="PVS2390" s="41"/>
      <c r="PVT2390" s="44"/>
      <c r="PVU2390" s="51"/>
      <c r="PVV2390" s="51"/>
      <c r="PVW2390" s="51"/>
      <c r="PVX2390" s="13"/>
      <c r="PVY2390" s="13"/>
      <c r="PVZ2390" s="14"/>
      <c r="PWA2390" s="14"/>
      <c r="PWB2390" s="41"/>
      <c r="PWC2390" s="44"/>
      <c r="PWD2390" s="51"/>
      <c r="PWE2390" s="51"/>
      <c r="PWF2390" s="51"/>
      <c r="PWG2390" s="13"/>
      <c r="PWH2390" s="13"/>
      <c r="PWI2390" s="14"/>
      <c r="PWJ2390" s="14"/>
      <c r="PWK2390" s="41"/>
      <c r="PWL2390" s="44"/>
      <c r="PWM2390" s="51"/>
      <c r="PWN2390" s="51"/>
      <c r="PWO2390" s="51"/>
      <c r="PWP2390" s="13"/>
      <c r="PWQ2390" s="13"/>
      <c r="PWR2390" s="14"/>
      <c r="PWS2390" s="14"/>
      <c r="PWT2390" s="41"/>
      <c r="PWU2390" s="44"/>
      <c r="PWV2390" s="51"/>
      <c r="PWW2390" s="51"/>
      <c r="PWX2390" s="51"/>
      <c r="PWY2390" s="13"/>
      <c r="PWZ2390" s="13"/>
      <c r="PXA2390" s="14"/>
      <c r="PXB2390" s="14"/>
      <c r="PXC2390" s="41"/>
      <c r="PXD2390" s="44"/>
      <c r="PXE2390" s="51"/>
      <c r="PXF2390" s="51"/>
      <c r="PXG2390" s="51"/>
      <c r="PXH2390" s="13"/>
      <c r="PXI2390" s="13"/>
      <c r="PXJ2390" s="14"/>
      <c r="PXK2390" s="14"/>
      <c r="PXL2390" s="41"/>
      <c r="PXM2390" s="44"/>
      <c r="PXN2390" s="51"/>
      <c r="PXO2390" s="51"/>
      <c r="PXP2390" s="51"/>
      <c r="PXQ2390" s="13"/>
      <c r="PXR2390" s="13"/>
      <c r="PXS2390" s="14"/>
      <c r="PXT2390" s="14"/>
      <c r="PXU2390" s="41"/>
      <c r="PXV2390" s="44"/>
      <c r="PXW2390" s="51"/>
      <c r="PXX2390" s="51"/>
      <c r="PXY2390" s="51"/>
      <c r="PXZ2390" s="13"/>
      <c r="PYA2390" s="13"/>
      <c r="PYB2390" s="14"/>
      <c r="PYC2390" s="14"/>
      <c r="PYD2390" s="41"/>
      <c r="PYE2390" s="44"/>
      <c r="PYF2390" s="51"/>
      <c r="PYG2390" s="51"/>
      <c r="PYH2390" s="51"/>
      <c r="PYI2390" s="13"/>
      <c r="PYJ2390" s="13"/>
      <c r="PYK2390" s="14"/>
      <c r="PYL2390" s="14"/>
      <c r="PYM2390" s="41"/>
      <c r="PYN2390" s="44"/>
      <c r="PYO2390" s="51"/>
      <c r="PYP2390" s="51"/>
      <c r="PYQ2390" s="51"/>
      <c r="PYR2390" s="13"/>
      <c r="PYS2390" s="13"/>
      <c r="PYT2390" s="14"/>
      <c r="PYU2390" s="14"/>
      <c r="PYV2390" s="41"/>
      <c r="PYW2390" s="44"/>
      <c r="PYX2390" s="51"/>
      <c r="PYY2390" s="51"/>
      <c r="PYZ2390" s="51"/>
      <c r="PZA2390" s="13"/>
      <c r="PZB2390" s="13"/>
      <c r="PZC2390" s="14"/>
      <c r="PZD2390" s="14"/>
      <c r="PZE2390" s="41"/>
      <c r="PZF2390" s="44"/>
      <c r="PZG2390" s="51"/>
      <c r="PZH2390" s="51"/>
      <c r="PZI2390" s="51"/>
      <c r="PZJ2390" s="13"/>
      <c r="PZK2390" s="13"/>
      <c r="PZL2390" s="14"/>
      <c r="PZM2390" s="14"/>
      <c r="PZN2390" s="41"/>
      <c r="PZO2390" s="44"/>
      <c r="PZP2390" s="51"/>
      <c r="PZQ2390" s="51"/>
      <c r="PZR2390" s="51"/>
      <c r="PZS2390" s="13"/>
      <c r="PZT2390" s="13"/>
      <c r="PZU2390" s="14"/>
      <c r="PZV2390" s="14"/>
      <c r="PZW2390" s="41"/>
      <c r="PZX2390" s="44"/>
      <c r="PZY2390" s="51"/>
      <c r="PZZ2390" s="51"/>
      <c r="QAA2390" s="51"/>
      <c r="QAB2390" s="13"/>
      <c r="QAC2390" s="13"/>
      <c r="QAD2390" s="14"/>
      <c r="QAE2390" s="14"/>
      <c r="QAF2390" s="41"/>
      <c r="QAG2390" s="44"/>
      <c r="QAH2390" s="51"/>
      <c r="QAI2390" s="51"/>
      <c r="QAJ2390" s="51"/>
      <c r="QAK2390" s="13"/>
      <c r="QAL2390" s="13"/>
      <c r="QAM2390" s="14"/>
      <c r="QAN2390" s="14"/>
      <c r="QAO2390" s="41"/>
      <c r="QAP2390" s="44"/>
      <c r="QAQ2390" s="51"/>
      <c r="QAR2390" s="51"/>
      <c r="QAS2390" s="51"/>
      <c r="QAT2390" s="13"/>
      <c r="QAU2390" s="13"/>
      <c r="QAV2390" s="14"/>
      <c r="QAW2390" s="14"/>
      <c r="QAX2390" s="41"/>
      <c r="QAY2390" s="44"/>
      <c r="QAZ2390" s="51"/>
      <c r="QBA2390" s="51"/>
      <c r="QBB2390" s="51"/>
      <c r="QBC2390" s="13"/>
      <c r="QBD2390" s="13"/>
      <c r="QBE2390" s="14"/>
      <c r="QBF2390" s="14"/>
      <c r="QBG2390" s="41"/>
      <c r="QBH2390" s="44"/>
      <c r="QBI2390" s="51"/>
      <c r="QBJ2390" s="51"/>
      <c r="QBK2390" s="51"/>
      <c r="QBL2390" s="13"/>
      <c r="QBM2390" s="13"/>
      <c r="QBN2390" s="14"/>
      <c r="QBO2390" s="14"/>
      <c r="QBP2390" s="41"/>
      <c r="QBQ2390" s="44"/>
      <c r="QBR2390" s="51"/>
      <c r="QBS2390" s="51"/>
      <c r="QBT2390" s="51"/>
      <c r="QBU2390" s="13"/>
      <c r="QBV2390" s="13"/>
      <c r="QBW2390" s="14"/>
      <c r="QBX2390" s="14"/>
      <c r="QBY2390" s="41"/>
      <c r="QBZ2390" s="44"/>
      <c r="QCA2390" s="51"/>
      <c r="QCB2390" s="51"/>
      <c r="QCC2390" s="51"/>
      <c r="QCD2390" s="13"/>
      <c r="QCE2390" s="13"/>
      <c r="QCF2390" s="14"/>
      <c r="QCG2390" s="14"/>
      <c r="QCH2390" s="41"/>
      <c r="QCI2390" s="44"/>
      <c r="QCJ2390" s="51"/>
      <c r="QCK2390" s="51"/>
      <c r="QCL2390" s="51"/>
      <c r="QCM2390" s="13"/>
      <c r="QCN2390" s="13"/>
      <c r="QCO2390" s="14"/>
      <c r="QCP2390" s="14"/>
      <c r="QCQ2390" s="41"/>
      <c r="QCR2390" s="44"/>
      <c r="QCS2390" s="51"/>
      <c r="QCT2390" s="51"/>
      <c r="QCU2390" s="51"/>
      <c r="QCV2390" s="13"/>
      <c r="QCW2390" s="13"/>
      <c r="QCX2390" s="14"/>
      <c r="QCY2390" s="14"/>
      <c r="QCZ2390" s="41"/>
      <c r="QDA2390" s="44"/>
      <c r="QDB2390" s="51"/>
      <c r="QDC2390" s="51"/>
      <c r="QDD2390" s="51"/>
      <c r="QDE2390" s="13"/>
      <c r="QDF2390" s="13"/>
      <c r="QDG2390" s="14"/>
      <c r="QDH2390" s="14"/>
      <c r="QDI2390" s="41"/>
      <c r="QDJ2390" s="44"/>
      <c r="QDK2390" s="51"/>
      <c r="QDL2390" s="51"/>
      <c r="QDM2390" s="51"/>
      <c r="QDN2390" s="13"/>
      <c r="QDO2390" s="13"/>
      <c r="QDP2390" s="14"/>
      <c r="QDQ2390" s="14"/>
      <c r="QDR2390" s="41"/>
      <c r="QDS2390" s="44"/>
      <c r="QDT2390" s="51"/>
      <c r="QDU2390" s="51"/>
      <c r="QDV2390" s="51"/>
      <c r="QDW2390" s="13"/>
      <c r="QDX2390" s="13"/>
      <c r="QDY2390" s="14"/>
      <c r="QDZ2390" s="14"/>
      <c r="QEA2390" s="41"/>
      <c r="QEB2390" s="44"/>
      <c r="QEC2390" s="51"/>
      <c r="QED2390" s="51"/>
      <c r="QEE2390" s="51"/>
      <c r="QEF2390" s="13"/>
      <c r="QEG2390" s="13"/>
      <c r="QEH2390" s="14"/>
      <c r="QEI2390" s="14"/>
      <c r="QEJ2390" s="41"/>
      <c r="QEK2390" s="44"/>
      <c r="QEL2390" s="51"/>
      <c r="QEM2390" s="51"/>
      <c r="QEN2390" s="51"/>
      <c r="QEO2390" s="13"/>
      <c r="QEP2390" s="13"/>
      <c r="QEQ2390" s="14"/>
      <c r="QER2390" s="14"/>
      <c r="QES2390" s="41"/>
      <c r="QET2390" s="44"/>
      <c r="QEU2390" s="51"/>
      <c r="QEV2390" s="51"/>
      <c r="QEW2390" s="51"/>
      <c r="QEX2390" s="13"/>
      <c r="QEY2390" s="13"/>
      <c r="QEZ2390" s="14"/>
      <c r="QFA2390" s="14"/>
      <c r="QFB2390" s="41"/>
      <c r="QFC2390" s="44"/>
      <c r="QFD2390" s="51"/>
      <c r="QFE2390" s="51"/>
      <c r="QFF2390" s="51"/>
      <c r="QFG2390" s="13"/>
      <c r="QFH2390" s="13"/>
      <c r="QFI2390" s="14"/>
      <c r="QFJ2390" s="14"/>
      <c r="QFK2390" s="41"/>
      <c r="QFL2390" s="44"/>
      <c r="QFM2390" s="51"/>
      <c r="QFN2390" s="51"/>
      <c r="QFO2390" s="51"/>
      <c r="QFP2390" s="13"/>
      <c r="QFQ2390" s="13"/>
      <c r="QFR2390" s="14"/>
      <c r="QFS2390" s="14"/>
      <c r="QFT2390" s="41"/>
      <c r="QFU2390" s="44"/>
      <c r="QFV2390" s="51"/>
      <c r="QFW2390" s="51"/>
      <c r="QFX2390" s="51"/>
      <c r="QFY2390" s="13"/>
      <c r="QFZ2390" s="13"/>
      <c r="QGA2390" s="14"/>
      <c r="QGB2390" s="14"/>
      <c r="QGC2390" s="41"/>
      <c r="QGD2390" s="44"/>
      <c r="QGE2390" s="51"/>
      <c r="QGF2390" s="51"/>
      <c r="QGG2390" s="51"/>
      <c r="QGH2390" s="13"/>
      <c r="QGI2390" s="13"/>
      <c r="QGJ2390" s="14"/>
      <c r="QGK2390" s="14"/>
      <c r="QGL2390" s="41"/>
      <c r="QGM2390" s="44"/>
      <c r="QGN2390" s="51"/>
      <c r="QGO2390" s="51"/>
      <c r="QGP2390" s="51"/>
      <c r="QGQ2390" s="13"/>
      <c r="QGR2390" s="13"/>
      <c r="QGS2390" s="14"/>
      <c r="QGT2390" s="14"/>
      <c r="QGU2390" s="41"/>
      <c r="QGV2390" s="44"/>
      <c r="QGW2390" s="51"/>
      <c r="QGX2390" s="51"/>
      <c r="QGY2390" s="51"/>
      <c r="QGZ2390" s="13"/>
      <c r="QHA2390" s="13"/>
      <c r="QHB2390" s="14"/>
      <c r="QHC2390" s="14"/>
      <c r="QHD2390" s="41"/>
      <c r="QHE2390" s="44"/>
      <c r="QHF2390" s="51"/>
      <c r="QHG2390" s="51"/>
      <c r="QHH2390" s="51"/>
      <c r="QHI2390" s="13"/>
      <c r="QHJ2390" s="13"/>
      <c r="QHK2390" s="14"/>
      <c r="QHL2390" s="14"/>
      <c r="QHM2390" s="41"/>
      <c r="QHN2390" s="44"/>
      <c r="QHO2390" s="51"/>
      <c r="QHP2390" s="51"/>
      <c r="QHQ2390" s="51"/>
      <c r="QHR2390" s="13"/>
      <c r="QHS2390" s="13"/>
      <c r="QHT2390" s="14"/>
      <c r="QHU2390" s="14"/>
      <c r="QHV2390" s="41"/>
      <c r="QHW2390" s="44"/>
      <c r="QHX2390" s="51"/>
      <c r="QHY2390" s="51"/>
      <c r="QHZ2390" s="51"/>
      <c r="QIA2390" s="13"/>
      <c r="QIB2390" s="13"/>
      <c r="QIC2390" s="14"/>
      <c r="QID2390" s="14"/>
      <c r="QIE2390" s="41"/>
      <c r="QIF2390" s="44"/>
      <c r="QIG2390" s="51"/>
      <c r="QIH2390" s="51"/>
      <c r="QII2390" s="51"/>
      <c r="QIJ2390" s="13"/>
      <c r="QIK2390" s="13"/>
      <c r="QIL2390" s="14"/>
      <c r="QIM2390" s="14"/>
      <c r="QIN2390" s="41"/>
      <c r="QIO2390" s="44"/>
      <c r="QIP2390" s="51"/>
      <c r="QIQ2390" s="51"/>
      <c r="QIR2390" s="51"/>
      <c r="QIS2390" s="13"/>
      <c r="QIT2390" s="13"/>
      <c r="QIU2390" s="14"/>
      <c r="QIV2390" s="14"/>
      <c r="QIW2390" s="41"/>
      <c r="QIX2390" s="44"/>
      <c r="QIY2390" s="51"/>
      <c r="QIZ2390" s="51"/>
      <c r="QJA2390" s="51"/>
      <c r="QJB2390" s="13"/>
      <c r="QJC2390" s="13"/>
      <c r="QJD2390" s="14"/>
      <c r="QJE2390" s="14"/>
      <c r="QJF2390" s="41"/>
      <c r="QJG2390" s="44"/>
      <c r="QJH2390" s="51"/>
      <c r="QJI2390" s="51"/>
      <c r="QJJ2390" s="51"/>
      <c r="QJK2390" s="13"/>
      <c r="QJL2390" s="13"/>
      <c r="QJM2390" s="14"/>
      <c r="QJN2390" s="14"/>
      <c r="QJO2390" s="41"/>
      <c r="QJP2390" s="44"/>
      <c r="QJQ2390" s="51"/>
      <c r="QJR2390" s="51"/>
      <c r="QJS2390" s="51"/>
      <c r="QJT2390" s="13"/>
      <c r="QJU2390" s="13"/>
      <c r="QJV2390" s="14"/>
      <c r="QJW2390" s="14"/>
      <c r="QJX2390" s="41"/>
      <c r="QJY2390" s="44"/>
      <c r="QJZ2390" s="51"/>
      <c r="QKA2390" s="51"/>
      <c r="QKB2390" s="51"/>
      <c r="QKC2390" s="13"/>
      <c r="QKD2390" s="13"/>
      <c r="QKE2390" s="14"/>
      <c r="QKF2390" s="14"/>
      <c r="QKG2390" s="41"/>
      <c r="QKH2390" s="44"/>
      <c r="QKI2390" s="51"/>
      <c r="QKJ2390" s="51"/>
      <c r="QKK2390" s="51"/>
      <c r="QKL2390" s="13"/>
      <c r="QKM2390" s="13"/>
      <c r="QKN2390" s="14"/>
      <c r="QKO2390" s="14"/>
      <c r="QKP2390" s="41"/>
      <c r="QKQ2390" s="44"/>
      <c r="QKR2390" s="51"/>
      <c r="QKS2390" s="51"/>
      <c r="QKT2390" s="51"/>
      <c r="QKU2390" s="13"/>
      <c r="QKV2390" s="13"/>
      <c r="QKW2390" s="14"/>
      <c r="QKX2390" s="14"/>
      <c r="QKY2390" s="41"/>
      <c r="QKZ2390" s="44"/>
      <c r="QLA2390" s="51"/>
      <c r="QLB2390" s="51"/>
      <c r="QLC2390" s="51"/>
      <c r="QLD2390" s="13"/>
      <c r="QLE2390" s="13"/>
      <c r="QLF2390" s="14"/>
      <c r="QLG2390" s="14"/>
      <c r="QLH2390" s="41"/>
      <c r="QLI2390" s="44"/>
      <c r="QLJ2390" s="51"/>
      <c r="QLK2390" s="51"/>
      <c r="QLL2390" s="51"/>
      <c r="QLM2390" s="13"/>
      <c r="QLN2390" s="13"/>
      <c r="QLO2390" s="14"/>
      <c r="QLP2390" s="14"/>
      <c r="QLQ2390" s="41"/>
      <c r="QLR2390" s="44"/>
      <c r="QLS2390" s="51"/>
      <c r="QLT2390" s="51"/>
      <c r="QLU2390" s="51"/>
      <c r="QLV2390" s="13"/>
      <c r="QLW2390" s="13"/>
      <c r="QLX2390" s="14"/>
      <c r="QLY2390" s="14"/>
      <c r="QLZ2390" s="41"/>
      <c r="QMA2390" s="44"/>
      <c r="QMB2390" s="51"/>
      <c r="QMC2390" s="51"/>
      <c r="QMD2390" s="51"/>
      <c r="QME2390" s="13"/>
      <c r="QMF2390" s="13"/>
      <c r="QMG2390" s="14"/>
      <c r="QMH2390" s="14"/>
      <c r="QMI2390" s="41"/>
      <c r="QMJ2390" s="44"/>
      <c r="QMK2390" s="51"/>
      <c r="QML2390" s="51"/>
      <c r="QMM2390" s="51"/>
      <c r="QMN2390" s="13"/>
      <c r="QMO2390" s="13"/>
      <c r="QMP2390" s="14"/>
      <c r="QMQ2390" s="14"/>
      <c r="QMR2390" s="41"/>
      <c r="QMS2390" s="44"/>
      <c r="QMT2390" s="51"/>
      <c r="QMU2390" s="51"/>
      <c r="QMV2390" s="51"/>
      <c r="QMW2390" s="13"/>
      <c r="QMX2390" s="13"/>
      <c r="QMY2390" s="14"/>
      <c r="QMZ2390" s="14"/>
      <c r="QNA2390" s="41"/>
      <c r="QNB2390" s="44"/>
      <c r="QNC2390" s="51"/>
      <c r="QND2390" s="51"/>
      <c r="QNE2390" s="51"/>
      <c r="QNF2390" s="13"/>
      <c r="QNG2390" s="13"/>
      <c r="QNH2390" s="14"/>
      <c r="QNI2390" s="14"/>
      <c r="QNJ2390" s="41"/>
      <c r="QNK2390" s="44"/>
      <c r="QNL2390" s="51"/>
      <c r="QNM2390" s="51"/>
      <c r="QNN2390" s="51"/>
      <c r="QNO2390" s="13"/>
      <c r="QNP2390" s="13"/>
      <c r="QNQ2390" s="14"/>
      <c r="QNR2390" s="14"/>
      <c r="QNS2390" s="41"/>
      <c r="QNT2390" s="44"/>
      <c r="QNU2390" s="51"/>
      <c r="QNV2390" s="51"/>
      <c r="QNW2390" s="51"/>
      <c r="QNX2390" s="13"/>
      <c r="QNY2390" s="13"/>
      <c r="QNZ2390" s="14"/>
      <c r="QOA2390" s="14"/>
      <c r="QOB2390" s="41"/>
      <c r="QOC2390" s="44"/>
      <c r="QOD2390" s="51"/>
      <c r="QOE2390" s="51"/>
      <c r="QOF2390" s="51"/>
      <c r="QOG2390" s="13"/>
      <c r="QOH2390" s="13"/>
      <c r="QOI2390" s="14"/>
      <c r="QOJ2390" s="14"/>
      <c r="QOK2390" s="41"/>
      <c r="QOL2390" s="44"/>
      <c r="QOM2390" s="51"/>
      <c r="QON2390" s="51"/>
      <c r="QOO2390" s="51"/>
      <c r="QOP2390" s="13"/>
      <c r="QOQ2390" s="13"/>
      <c r="QOR2390" s="14"/>
      <c r="QOS2390" s="14"/>
      <c r="QOT2390" s="41"/>
      <c r="QOU2390" s="44"/>
      <c r="QOV2390" s="51"/>
      <c r="QOW2390" s="51"/>
      <c r="QOX2390" s="51"/>
      <c r="QOY2390" s="13"/>
      <c r="QOZ2390" s="13"/>
      <c r="QPA2390" s="14"/>
      <c r="QPB2390" s="14"/>
      <c r="QPC2390" s="41"/>
      <c r="QPD2390" s="44"/>
      <c r="QPE2390" s="51"/>
      <c r="QPF2390" s="51"/>
      <c r="QPG2390" s="51"/>
      <c r="QPH2390" s="13"/>
      <c r="QPI2390" s="13"/>
      <c r="QPJ2390" s="14"/>
      <c r="QPK2390" s="14"/>
      <c r="QPL2390" s="41"/>
      <c r="QPM2390" s="44"/>
      <c r="QPN2390" s="51"/>
      <c r="QPO2390" s="51"/>
      <c r="QPP2390" s="51"/>
      <c r="QPQ2390" s="13"/>
      <c r="QPR2390" s="13"/>
      <c r="QPS2390" s="14"/>
      <c r="QPT2390" s="14"/>
      <c r="QPU2390" s="41"/>
      <c r="QPV2390" s="44"/>
      <c r="QPW2390" s="51"/>
      <c r="QPX2390" s="51"/>
      <c r="QPY2390" s="51"/>
      <c r="QPZ2390" s="13"/>
      <c r="QQA2390" s="13"/>
      <c r="QQB2390" s="14"/>
      <c r="QQC2390" s="14"/>
      <c r="QQD2390" s="41"/>
      <c r="QQE2390" s="44"/>
      <c r="QQF2390" s="51"/>
      <c r="QQG2390" s="51"/>
      <c r="QQH2390" s="51"/>
      <c r="QQI2390" s="13"/>
      <c r="QQJ2390" s="13"/>
      <c r="QQK2390" s="14"/>
      <c r="QQL2390" s="14"/>
      <c r="QQM2390" s="41"/>
      <c r="QQN2390" s="44"/>
      <c r="QQO2390" s="51"/>
      <c r="QQP2390" s="51"/>
      <c r="QQQ2390" s="51"/>
      <c r="QQR2390" s="13"/>
      <c r="QQS2390" s="13"/>
      <c r="QQT2390" s="14"/>
      <c r="QQU2390" s="14"/>
      <c r="QQV2390" s="41"/>
      <c r="QQW2390" s="44"/>
      <c r="QQX2390" s="51"/>
      <c r="QQY2390" s="51"/>
      <c r="QQZ2390" s="51"/>
      <c r="QRA2390" s="13"/>
      <c r="QRB2390" s="13"/>
      <c r="QRC2390" s="14"/>
      <c r="QRD2390" s="14"/>
      <c r="QRE2390" s="41"/>
      <c r="QRF2390" s="44"/>
      <c r="QRG2390" s="51"/>
      <c r="QRH2390" s="51"/>
      <c r="QRI2390" s="51"/>
      <c r="QRJ2390" s="13"/>
      <c r="QRK2390" s="13"/>
      <c r="QRL2390" s="14"/>
      <c r="QRM2390" s="14"/>
      <c r="QRN2390" s="41"/>
      <c r="QRO2390" s="44"/>
      <c r="QRP2390" s="51"/>
      <c r="QRQ2390" s="51"/>
      <c r="QRR2390" s="51"/>
      <c r="QRS2390" s="13"/>
      <c r="QRT2390" s="13"/>
      <c r="QRU2390" s="14"/>
      <c r="QRV2390" s="14"/>
      <c r="QRW2390" s="41"/>
      <c r="QRX2390" s="44"/>
      <c r="QRY2390" s="51"/>
      <c r="QRZ2390" s="51"/>
      <c r="QSA2390" s="51"/>
      <c r="QSB2390" s="13"/>
      <c r="QSC2390" s="13"/>
      <c r="QSD2390" s="14"/>
      <c r="QSE2390" s="14"/>
      <c r="QSF2390" s="41"/>
      <c r="QSG2390" s="44"/>
      <c r="QSH2390" s="51"/>
      <c r="QSI2390" s="51"/>
      <c r="QSJ2390" s="51"/>
      <c r="QSK2390" s="13"/>
      <c r="QSL2390" s="13"/>
      <c r="QSM2390" s="14"/>
      <c r="QSN2390" s="14"/>
      <c r="QSO2390" s="41"/>
      <c r="QSP2390" s="44"/>
      <c r="QSQ2390" s="51"/>
      <c r="QSR2390" s="51"/>
      <c r="QSS2390" s="51"/>
      <c r="QST2390" s="13"/>
      <c r="QSU2390" s="13"/>
      <c r="QSV2390" s="14"/>
      <c r="QSW2390" s="14"/>
      <c r="QSX2390" s="41"/>
      <c r="QSY2390" s="44"/>
      <c r="QSZ2390" s="51"/>
      <c r="QTA2390" s="51"/>
      <c r="QTB2390" s="51"/>
      <c r="QTC2390" s="13"/>
      <c r="QTD2390" s="13"/>
      <c r="QTE2390" s="14"/>
      <c r="QTF2390" s="14"/>
      <c r="QTG2390" s="41"/>
      <c r="QTH2390" s="44"/>
      <c r="QTI2390" s="51"/>
      <c r="QTJ2390" s="51"/>
      <c r="QTK2390" s="51"/>
      <c r="QTL2390" s="13"/>
      <c r="QTM2390" s="13"/>
      <c r="QTN2390" s="14"/>
      <c r="QTO2390" s="14"/>
      <c r="QTP2390" s="41"/>
      <c r="QTQ2390" s="44"/>
      <c r="QTR2390" s="51"/>
      <c r="QTS2390" s="51"/>
      <c r="QTT2390" s="51"/>
      <c r="QTU2390" s="13"/>
      <c r="QTV2390" s="13"/>
      <c r="QTW2390" s="14"/>
      <c r="QTX2390" s="14"/>
      <c r="QTY2390" s="41"/>
      <c r="QTZ2390" s="44"/>
      <c r="QUA2390" s="51"/>
      <c r="QUB2390" s="51"/>
      <c r="QUC2390" s="51"/>
      <c r="QUD2390" s="13"/>
      <c r="QUE2390" s="13"/>
      <c r="QUF2390" s="14"/>
      <c r="QUG2390" s="14"/>
      <c r="QUH2390" s="41"/>
      <c r="QUI2390" s="44"/>
      <c r="QUJ2390" s="51"/>
      <c r="QUK2390" s="51"/>
      <c r="QUL2390" s="51"/>
      <c r="QUM2390" s="13"/>
      <c r="QUN2390" s="13"/>
      <c r="QUO2390" s="14"/>
      <c r="QUP2390" s="14"/>
      <c r="QUQ2390" s="41"/>
      <c r="QUR2390" s="44"/>
      <c r="QUS2390" s="51"/>
      <c r="QUT2390" s="51"/>
      <c r="QUU2390" s="51"/>
      <c r="QUV2390" s="13"/>
      <c r="QUW2390" s="13"/>
      <c r="QUX2390" s="14"/>
      <c r="QUY2390" s="14"/>
      <c r="QUZ2390" s="41"/>
      <c r="QVA2390" s="44"/>
      <c r="QVB2390" s="51"/>
      <c r="QVC2390" s="51"/>
      <c r="QVD2390" s="51"/>
      <c r="QVE2390" s="13"/>
      <c r="QVF2390" s="13"/>
      <c r="QVG2390" s="14"/>
      <c r="QVH2390" s="14"/>
      <c r="QVI2390" s="41"/>
      <c r="QVJ2390" s="44"/>
      <c r="QVK2390" s="51"/>
      <c r="QVL2390" s="51"/>
      <c r="QVM2390" s="51"/>
      <c r="QVN2390" s="13"/>
      <c r="QVO2390" s="13"/>
      <c r="QVP2390" s="14"/>
      <c r="QVQ2390" s="14"/>
      <c r="QVR2390" s="41"/>
      <c r="QVS2390" s="44"/>
      <c r="QVT2390" s="51"/>
      <c r="QVU2390" s="51"/>
      <c r="QVV2390" s="51"/>
      <c r="QVW2390" s="13"/>
      <c r="QVX2390" s="13"/>
      <c r="QVY2390" s="14"/>
      <c r="QVZ2390" s="14"/>
      <c r="QWA2390" s="41"/>
      <c r="QWB2390" s="44"/>
      <c r="QWC2390" s="51"/>
      <c r="QWD2390" s="51"/>
      <c r="QWE2390" s="51"/>
      <c r="QWF2390" s="13"/>
      <c r="QWG2390" s="13"/>
      <c r="QWH2390" s="14"/>
      <c r="QWI2390" s="14"/>
      <c r="QWJ2390" s="41"/>
      <c r="QWK2390" s="44"/>
      <c r="QWL2390" s="51"/>
      <c r="QWM2390" s="51"/>
      <c r="QWN2390" s="51"/>
      <c r="QWO2390" s="13"/>
      <c r="QWP2390" s="13"/>
      <c r="QWQ2390" s="14"/>
      <c r="QWR2390" s="14"/>
      <c r="QWS2390" s="41"/>
      <c r="QWT2390" s="44"/>
      <c r="QWU2390" s="51"/>
      <c r="QWV2390" s="51"/>
      <c r="QWW2390" s="51"/>
      <c r="QWX2390" s="13"/>
      <c r="QWY2390" s="13"/>
      <c r="QWZ2390" s="14"/>
      <c r="QXA2390" s="14"/>
      <c r="QXB2390" s="41"/>
      <c r="QXC2390" s="44"/>
      <c r="QXD2390" s="51"/>
      <c r="QXE2390" s="51"/>
      <c r="QXF2390" s="51"/>
      <c r="QXG2390" s="13"/>
      <c r="QXH2390" s="13"/>
      <c r="QXI2390" s="14"/>
      <c r="QXJ2390" s="14"/>
      <c r="QXK2390" s="41"/>
      <c r="QXL2390" s="44"/>
      <c r="QXM2390" s="51"/>
      <c r="QXN2390" s="51"/>
      <c r="QXO2390" s="51"/>
      <c r="QXP2390" s="13"/>
      <c r="QXQ2390" s="13"/>
      <c r="QXR2390" s="14"/>
      <c r="QXS2390" s="14"/>
      <c r="QXT2390" s="41"/>
      <c r="QXU2390" s="44"/>
      <c r="QXV2390" s="51"/>
      <c r="QXW2390" s="51"/>
      <c r="QXX2390" s="51"/>
      <c r="QXY2390" s="13"/>
      <c r="QXZ2390" s="13"/>
      <c r="QYA2390" s="14"/>
      <c r="QYB2390" s="14"/>
      <c r="QYC2390" s="41"/>
      <c r="QYD2390" s="44"/>
      <c r="QYE2390" s="51"/>
      <c r="QYF2390" s="51"/>
      <c r="QYG2390" s="51"/>
      <c r="QYH2390" s="13"/>
      <c r="QYI2390" s="13"/>
      <c r="QYJ2390" s="14"/>
      <c r="QYK2390" s="14"/>
      <c r="QYL2390" s="41"/>
      <c r="QYM2390" s="44"/>
      <c r="QYN2390" s="51"/>
      <c r="QYO2390" s="51"/>
      <c r="QYP2390" s="51"/>
      <c r="QYQ2390" s="13"/>
      <c r="QYR2390" s="13"/>
      <c r="QYS2390" s="14"/>
      <c r="QYT2390" s="14"/>
      <c r="QYU2390" s="41"/>
      <c r="QYV2390" s="44"/>
      <c r="QYW2390" s="51"/>
      <c r="QYX2390" s="51"/>
      <c r="QYY2390" s="51"/>
      <c r="QYZ2390" s="13"/>
      <c r="QZA2390" s="13"/>
      <c r="QZB2390" s="14"/>
      <c r="QZC2390" s="14"/>
      <c r="QZD2390" s="41"/>
      <c r="QZE2390" s="44"/>
      <c r="QZF2390" s="51"/>
      <c r="QZG2390" s="51"/>
      <c r="QZH2390" s="51"/>
      <c r="QZI2390" s="13"/>
      <c r="QZJ2390" s="13"/>
      <c r="QZK2390" s="14"/>
      <c r="QZL2390" s="14"/>
      <c r="QZM2390" s="41"/>
      <c r="QZN2390" s="44"/>
      <c r="QZO2390" s="51"/>
      <c r="QZP2390" s="51"/>
      <c r="QZQ2390" s="51"/>
      <c r="QZR2390" s="13"/>
      <c r="QZS2390" s="13"/>
      <c r="QZT2390" s="14"/>
      <c r="QZU2390" s="14"/>
      <c r="QZV2390" s="41"/>
      <c r="QZW2390" s="44"/>
      <c r="QZX2390" s="51"/>
      <c r="QZY2390" s="51"/>
      <c r="QZZ2390" s="51"/>
      <c r="RAA2390" s="13"/>
      <c r="RAB2390" s="13"/>
      <c r="RAC2390" s="14"/>
      <c r="RAD2390" s="14"/>
      <c r="RAE2390" s="41"/>
      <c r="RAF2390" s="44"/>
      <c r="RAG2390" s="51"/>
      <c r="RAH2390" s="51"/>
      <c r="RAI2390" s="51"/>
      <c r="RAJ2390" s="13"/>
      <c r="RAK2390" s="13"/>
      <c r="RAL2390" s="14"/>
      <c r="RAM2390" s="14"/>
      <c r="RAN2390" s="41"/>
      <c r="RAO2390" s="44"/>
      <c r="RAP2390" s="51"/>
      <c r="RAQ2390" s="51"/>
      <c r="RAR2390" s="51"/>
      <c r="RAS2390" s="13"/>
      <c r="RAT2390" s="13"/>
      <c r="RAU2390" s="14"/>
      <c r="RAV2390" s="14"/>
      <c r="RAW2390" s="41"/>
      <c r="RAX2390" s="44"/>
      <c r="RAY2390" s="51"/>
      <c r="RAZ2390" s="51"/>
      <c r="RBA2390" s="51"/>
      <c r="RBB2390" s="13"/>
      <c r="RBC2390" s="13"/>
      <c r="RBD2390" s="14"/>
      <c r="RBE2390" s="14"/>
      <c r="RBF2390" s="41"/>
      <c r="RBG2390" s="44"/>
      <c r="RBH2390" s="51"/>
      <c r="RBI2390" s="51"/>
      <c r="RBJ2390" s="51"/>
      <c r="RBK2390" s="13"/>
      <c r="RBL2390" s="13"/>
      <c r="RBM2390" s="14"/>
      <c r="RBN2390" s="14"/>
      <c r="RBO2390" s="41"/>
      <c r="RBP2390" s="44"/>
      <c r="RBQ2390" s="51"/>
      <c r="RBR2390" s="51"/>
      <c r="RBS2390" s="51"/>
      <c r="RBT2390" s="13"/>
      <c r="RBU2390" s="13"/>
      <c r="RBV2390" s="14"/>
      <c r="RBW2390" s="14"/>
      <c r="RBX2390" s="41"/>
      <c r="RBY2390" s="44"/>
      <c r="RBZ2390" s="51"/>
      <c r="RCA2390" s="51"/>
      <c r="RCB2390" s="51"/>
      <c r="RCC2390" s="13"/>
      <c r="RCD2390" s="13"/>
      <c r="RCE2390" s="14"/>
      <c r="RCF2390" s="14"/>
      <c r="RCG2390" s="41"/>
      <c r="RCH2390" s="44"/>
      <c r="RCI2390" s="51"/>
      <c r="RCJ2390" s="51"/>
      <c r="RCK2390" s="51"/>
      <c r="RCL2390" s="13"/>
      <c r="RCM2390" s="13"/>
      <c r="RCN2390" s="14"/>
      <c r="RCO2390" s="14"/>
      <c r="RCP2390" s="41"/>
      <c r="RCQ2390" s="44"/>
      <c r="RCR2390" s="51"/>
      <c r="RCS2390" s="51"/>
      <c r="RCT2390" s="51"/>
      <c r="RCU2390" s="13"/>
      <c r="RCV2390" s="13"/>
      <c r="RCW2390" s="14"/>
      <c r="RCX2390" s="14"/>
      <c r="RCY2390" s="41"/>
      <c r="RCZ2390" s="44"/>
      <c r="RDA2390" s="51"/>
      <c r="RDB2390" s="51"/>
      <c r="RDC2390" s="51"/>
      <c r="RDD2390" s="13"/>
      <c r="RDE2390" s="13"/>
      <c r="RDF2390" s="14"/>
      <c r="RDG2390" s="14"/>
      <c r="RDH2390" s="41"/>
      <c r="RDI2390" s="44"/>
      <c r="RDJ2390" s="51"/>
      <c r="RDK2390" s="51"/>
      <c r="RDL2390" s="51"/>
      <c r="RDM2390" s="13"/>
      <c r="RDN2390" s="13"/>
      <c r="RDO2390" s="14"/>
      <c r="RDP2390" s="14"/>
      <c r="RDQ2390" s="41"/>
      <c r="RDR2390" s="44"/>
      <c r="RDS2390" s="51"/>
      <c r="RDT2390" s="51"/>
      <c r="RDU2390" s="51"/>
      <c r="RDV2390" s="13"/>
      <c r="RDW2390" s="13"/>
      <c r="RDX2390" s="14"/>
      <c r="RDY2390" s="14"/>
      <c r="RDZ2390" s="41"/>
      <c r="REA2390" s="44"/>
      <c r="REB2390" s="51"/>
      <c r="REC2390" s="51"/>
      <c r="RED2390" s="51"/>
      <c r="REE2390" s="13"/>
      <c r="REF2390" s="13"/>
      <c r="REG2390" s="14"/>
      <c r="REH2390" s="14"/>
      <c r="REI2390" s="41"/>
      <c r="REJ2390" s="44"/>
      <c r="REK2390" s="51"/>
      <c r="REL2390" s="51"/>
      <c r="REM2390" s="51"/>
      <c r="REN2390" s="13"/>
      <c r="REO2390" s="13"/>
      <c r="REP2390" s="14"/>
      <c r="REQ2390" s="14"/>
      <c r="RER2390" s="41"/>
      <c r="RES2390" s="44"/>
      <c r="RET2390" s="51"/>
      <c r="REU2390" s="51"/>
      <c r="REV2390" s="51"/>
      <c r="REW2390" s="13"/>
      <c r="REX2390" s="13"/>
      <c r="REY2390" s="14"/>
      <c r="REZ2390" s="14"/>
      <c r="RFA2390" s="41"/>
      <c r="RFB2390" s="44"/>
      <c r="RFC2390" s="51"/>
      <c r="RFD2390" s="51"/>
      <c r="RFE2390" s="51"/>
      <c r="RFF2390" s="13"/>
      <c r="RFG2390" s="13"/>
      <c r="RFH2390" s="14"/>
      <c r="RFI2390" s="14"/>
      <c r="RFJ2390" s="41"/>
      <c r="RFK2390" s="44"/>
      <c r="RFL2390" s="51"/>
      <c r="RFM2390" s="51"/>
      <c r="RFN2390" s="51"/>
      <c r="RFO2390" s="13"/>
      <c r="RFP2390" s="13"/>
      <c r="RFQ2390" s="14"/>
      <c r="RFR2390" s="14"/>
      <c r="RFS2390" s="41"/>
      <c r="RFT2390" s="44"/>
      <c r="RFU2390" s="51"/>
      <c r="RFV2390" s="51"/>
      <c r="RFW2390" s="51"/>
      <c r="RFX2390" s="13"/>
      <c r="RFY2390" s="13"/>
      <c r="RFZ2390" s="14"/>
      <c r="RGA2390" s="14"/>
      <c r="RGB2390" s="41"/>
      <c r="RGC2390" s="44"/>
      <c r="RGD2390" s="51"/>
      <c r="RGE2390" s="51"/>
      <c r="RGF2390" s="51"/>
      <c r="RGG2390" s="13"/>
      <c r="RGH2390" s="13"/>
      <c r="RGI2390" s="14"/>
      <c r="RGJ2390" s="14"/>
      <c r="RGK2390" s="41"/>
      <c r="RGL2390" s="44"/>
      <c r="RGM2390" s="51"/>
      <c r="RGN2390" s="51"/>
      <c r="RGO2390" s="51"/>
      <c r="RGP2390" s="13"/>
      <c r="RGQ2390" s="13"/>
      <c r="RGR2390" s="14"/>
      <c r="RGS2390" s="14"/>
      <c r="RGT2390" s="41"/>
      <c r="RGU2390" s="44"/>
      <c r="RGV2390" s="51"/>
      <c r="RGW2390" s="51"/>
      <c r="RGX2390" s="51"/>
      <c r="RGY2390" s="13"/>
      <c r="RGZ2390" s="13"/>
      <c r="RHA2390" s="14"/>
      <c r="RHB2390" s="14"/>
      <c r="RHC2390" s="41"/>
      <c r="RHD2390" s="44"/>
      <c r="RHE2390" s="51"/>
      <c r="RHF2390" s="51"/>
      <c r="RHG2390" s="51"/>
      <c r="RHH2390" s="13"/>
      <c r="RHI2390" s="13"/>
      <c r="RHJ2390" s="14"/>
      <c r="RHK2390" s="14"/>
      <c r="RHL2390" s="41"/>
      <c r="RHM2390" s="44"/>
      <c r="RHN2390" s="51"/>
      <c r="RHO2390" s="51"/>
      <c r="RHP2390" s="51"/>
      <c r="RHQ2390" s="13"/>
      <c r="RHR2390" s="13"/>
      <c r="RHS2390" s="14"/>
      <c r="RHT2390" s="14"/>
      <c r="RHU2390" s="41"/>
      <c r="RHV2390" s="44"/>
      <c r="RHW2390" s="51"/>
      <c r="RHX2390" s="51"/>
      <c r="RHY2390" s="51"/>
      <c r="RHZ2390" s="13"/>
      <c r="RIA2390" s="13"/>
      <c r="RIB2390" s="14"/>
      <c r="RIC2390" s="14"/>
      <c r="RID2390" s="41"/>
      <c r="RIE2390" s="44"/>
      <c r="RIF2390" s="51"/>
      <c r="RIG2390" s="51"/>
      <c r="RIH2390" s="51"/>
      <c r="RII2390" s="13"/>
      <c r="RIJ2390" s="13"/>
      <c r="RIK2390" s="14"/>
      <c r="RIL2390" s="14"/>
      <c r="RIM2390" s="41"/>
      <c r="RIN2390" s="44"/>
      <c r="RIO2390" s="51"/>
      <c r="RIP2390" s="51"/>
      <c r="RIQ2390" s="51"/>
      <c r="RIR2390" s="13"/>
      <c r="RIS2390" s="13"/>
      <c r="RIT2390" s="14"/>
      <c r="RIU2390" s="14"/>
      <c r="RIV2390" s="41"/>
      <c r="RIW2390" s="44"/>
      <c r="RIX2390" s="51"/>
      <c r="RIY2390" s="51"/>
      <c r="RIZ2390" s="51"/>
      <c r="RJA2390" s="13"/>
      <c r="RJB2390" s="13"/>
      <c r="RJC2390" s="14"/>
      <c r="RJD2390" s="14"/>
      <c r="RJE2390" s="41"/>
      <c r="RJF2390" s="44"/>
      <c r="RJG2390" s="51"/>
      <c r="RJH2390" s="51"/>
      <c r="RJI2390" s="51"/>
      <c r="RJJ2390" s="13"/>
      <c r="RJK2390" s="13"/>
      <c r="RJL2390" s="14"/>
      <c r="RJM2390" s="14"/>
      <c r="RJN2390" s="41"/>
      <c r="RJO2390" s="44"/>
      <c r="RJP2390" s="51"/>
      <c r="RJQ2390" s="51"/>
      <c r="RJR2390" s="51"/>
      <c r="RJS2390" s="13"/>
      <c r="RJT2390" s="13"/>
      <c r="RJU2390" s="14"/>
      <c r="RJV2390" s="14"/>
      <c r="RJW2390" s="41"/>
      <c r="RJX2390" s="44"/>
      <c r="RJY2390" s="51"/>
      <c r="RJZ2390" s="51"/>
      <c r="RKA2390" s="51"/>
      <c r="RKB2390" s="13"/>
      <c r="RKC2390" s="13"/>
      <c r="RKD2390" s="14"/>
      <c r="RKE2390" s="14"/>
      <c r="RKF2390" s="41"/>
      <c r="RKG2390" s="44"/>
      <c r="RKH2390" s="51"/>
      <c r="RKI2390" s="51"/>
      <c r="RKJ2390" s="51"/>
      <c r="RKK2390" s="13"/>
      <c r="RKL2390" s="13"/>
      <c r="RKM2390" s="14"/>
      <c r="RKN2390" s="14"/>
      <c r="RKO2390" s="41"/>
      <c r="RKP2390" s="44"/>
      <c r="RKQ2390" s="51"/>
      <c r="RKR2390" s="51"/>
      <c r="RKS2390" s="51"/>
      <c r="RKT2390" s="13"/>
      <c r="RKU2390" s="13"/>
      <c r="RKV2390" s="14"/>
      <c r="RKW2390" s="14"/>
      <c r="RKX2390" s="41"/>
      <c r="RKY2390" s="44"/>
      <c r="RKZ2390" s="51"/>
      <c r="RLA2390" s="51"/>
      <c r="RLB2390" s="51"/>
      <c r="RLC2390" s="13"/>
      <c r="RLD2390" s="13"/>
      <c r="RLE2390" s="14"/>
      <c r="RLF2390" s="14"/>
      <c r="RLG2390" s="41"/>
      <c r="RLH2390" s="44"/>
      <c r="RLI2390" s="51"/>
      <c r="RLJ2390" s="51"/>
      <c r="RLK2390" s="51"/>
      <c r="RLL2390" s="13"/>
      <c r="RLM2390" s="13"/>
      <c r="RLN2390" s="14"/>
      <c r="RLO2390" s="14"/>
      <c r="RLP2390" s="41"/>
      <c r="RLQ2390" s="44"/>
      <c r="RLR2390" s="51"/>
      <c r="RLS2390" s="51"/>
      <c r="RLT2390" s="51"/>
      <c r="RLU2390" s="13"/>
      <c r="RLV2390" s="13"/>
      <c r="RLW2390" s="14"/>
      <c r="RLX2390" s="14"/>
      <c r="RLY2390" s="41"/>
      <c r="RLZ2390" s="44"/>
      <c r="RMA2390" s="51"/>
      <c r="RMB2390" s="51"/>
      <c r="RMC2390" s="51"/>
      <c r="RMD2390" s="13"/>
      <c r="RME2390" s="13"/>
      <c r="RMF2390" s="14"/>
      <c r="RMG2390" s="14"/>
      <c r="RMH2390" s="41"/>
      <c r="RMI2390" s="44"/>
      <c r="RMJ2390" s="51"/>
      <c r="RMK2390" s="51"/>
      <c r="RML2390" s="51"/>
      <c r="RMM2390" s="13"/>
      <c r="RMN2390" s="13"/>
      <c r="RMO2390" s="14"/>
      <c r="RMP2390" s="14"/>
      <c r="RMQ2390" s="41"/>
      <c r="RMR2390" s="44"/>
      <c r="RMS2390" s="51"/>
      <c r="RMT2390" s="51"/>
      <c r="RMU2390" s="51"/>
      <c r="RMV2390" s="13"/>
      <c r="RMW2390" s="13"/>
      <c r="RMX2390" s="14"/>
      <c r="RMY2390" s="14"/>
      <c r="RMZ2390" s="41"/>
      <c r="RNA2390" s="44"/>
      <c r="RNB2390" s="51"/>
      <c r="RNC2390" s="51"/>
      <c r="RND2390" s="51"/>
      <c r="RNE2390" s="13"/>
      <c r="RNF2390" s="13"/>
      <c r="RNG2390" s="14"/>
      <c r="RNH2390" s="14"/>
      <c r="RNI2390" s="41"/>
      <c r="RNJ2390" s="44"/>
      <c r="RNK2390" s="51"/>
      <c r="RNL2390" s="51"/>
      <c r="RNM2390" s="51"/>
      <c r="RNN2390" s="13"/>
      <c r="RNO2390" s="13"/>
      <c r="RNP2390" s="14"/>
      <c r="RNQ2390" s="14"/>
      <c r="RNR2390" s="41"/>
      <c r="RNS2390" s="44"/>
      <c r="RNT2390" s="51"/>
      <c r="RNU2390" s="51"/>
      <c r="RNV2390" s="51"/>
      <c r="RNW2390" s="13"/>
      <c r="RNX2390" s="13"/>
      <c r="RNY2390" s="14"/>
      <c r="RNZ2390" s="14"/>
      <c r="ROA2390" s="41"/>
      <c r="ROB2390" s="44"/>
      <c r="ROC2390" s="51"/>
      <c r="ROD2390" s="51"/>
      <c r="ROE2390" s="51"/>
      <c r="ROF2390" s="13"/>
      <c r="ROG2390" s="13"/>
      <c r="ROH2390" s="14"/>
      <c r="ROI2390" s="14"/>
      <c r="ROJ2390" s="41"/>
      <c r="ROK2390" s="44"/>
      <c r="ROL2390" s="51"/>
      <c r="ROM2390" s="51"/>
      <c r="RON2390" s="51"/>
      <c r="ROO2390" s="13"/>
      <c r="ROP2390" s="13"/>
      <c r="ROQ2390" s="14"/>
      <c r="ROR2390" s="14"/>
      <c r="ROS2390" s="41"/>
      <c r="ROT2390" s="44"/>
      <c r="ROU2390" s="51"/>
      <c r="ROV2390" s="51"/>
      <c r="ROW2390" s="51"/>
      <c r="ROX2390" s="13"/>
      <c r="ROY2390" s="13"/>
      <c r="ROZ2390" s="14"/>
      <c r="RPA2390" s="14"/>
      <c r="RPB2390" s="41"/>
      <c r="RPC2390" s="44"/>
      <c r="RPD2390" s="51"/>
      <c r="RPE2390" s="51"/>
      <c r="RPF2390" s="51"/>
      <c r="RPG2390" s="13"/>
      <c r="RPH2390" s="13"/>
      <c r="RPI2390" s="14"/>
      <c r="RPJ2390" s="14"/>
      <c r="RPK2390" s="41"/>
      <c r="RPL2390" s="44"/>
      <c r="RPM2390" s="51"/>
      <c r="RPN2390" s="51"/>
      <c r="RPO2390" s="51"/>
      <c r="RPP2390" s="13"/>
      <c r="RPQ2390" s="13"/>
      <c r="RPR2390" s="14"/>
      <c r="RPS2390" s="14"/>
      <c r="RPT2390" s="41"/>
      <c r="RPU2390" s="44"/>
      <c r="RPV2390" s="51"/>
      <c r="RPW2390" s="51"/>
      <c r="RPX2390" s="51"/>
      <c r="RPY2390" s="13"/>
      <c r="RPZ2390" s="13"/>
      <c r="RQA2390" s="14"/>
      <c r="RQB2390" s="14"/>
      <c r="RQC2390" s="41"/>
      <c r="RQD2390" s="44"/>
      <c r="RQE2390" s="51"/>
      <c r="RQF2390" s="51"/>
      <c r="RQG2390" s="51"/>
      <c r="RQH2390" s="13"/>
      <c r="RQI2390" s="13"/>
      <c r="RQJ2390" s="14"/>
      <c r="RQK2390" s="14"/>
      <c r="RQL2390" s="41"/>
      <c r="RQM2390" s="44"/>
      <c r="RQN2390" s="51"/>
      <c r="RQO2390" s="51"/>
      <c r="RQP2390" s="51"/>
      <c r="RQQ2390" s="13"/>
      <c r="RQR2390" s="13"/>
      <c r="RQS2390" s="14"/>
      <c r="RQT2390" s="14"/>
      <c r="RQU2390" s="41"/>
      <c r="RQV2390" s="44"/>
      <c r="RQW2390" s="51"/>
      <c r="RQX2390" s="51"/>
      <c r="RQY2390" s="51"/>
      <c r="RQZ2390" s="13"/>
      <c r="RRA2390" s="13"/>
      <c r="RRB2390" s="14"/>
      <c r="RRC2390" s="14"/>
      <c r="RRD2390" s="41"/>
      <c r="RRE2390" s="44"/>
      <c r="RRF2390" s="51"/>
      <c r="RRG2390" s="51"/>
      <c r="RRH2390" s="51"/>
      <c r="RRI2390" s="13"/>
      <c r="RRJ2390" s="13"/>
      <c r="RRK2390" s="14"/>
      <c r="RRL2390" s="14"/>
      <c r="RRM2390" s="41"/>
      <c r="RRN2390" s="44"/>
      <c r="RRO2390" s="51"/>
      <c r="RRP2390" s="51"/>
      <c r="RRQ2390" s="51"/>
      <c r="RRR2390" s="13"/>
      <c r="RRS2390" s="13"/>
      <c r="RRT2390" s="14"/>
      <c r="RRU2390" s="14"/>
      <c r="RRV2390" s="41"/>
      <c r="RRW2390" s="44"/>
      <c r="RRX2390" s="51"/>
      <c r="RRY2390" s="51"/>
      <c r="RRZ2390" s="51"/>
      <c r="RSA2390" s="13"/>
      <c r="RSB2390" s="13"/>
      <c r="RSC2390" s="14"/>
      <c r="RSD2390" s="14"/>
      <c r="RSE2390" s="41"/>
      <c r="RSF2390" s="44"/>
      <c r="RSG2390" s="51"/>
      <c r="RSH2390" s="51"/>
      <c r="RSI2390" s="51"/>
      <c r="RSJ2390" s="13"/>
      <c r="RSK2390" s="13"/>
      <c r="RSL2390" s="14"/>
      <c r="RSM2390" s="14"/>
      <c r="RSN2390" s="41"/>
      <c r="RSO2390" s="44"/>
      <c r="RSP2390" s="51"/>
      <c r="RSQ2390" s="51"/>
      <c r="RSR2390" s="51"/>
      <c r="RSS2390" s="13"/>
      <c r="RST2390" s="13"/>
      <c r="RSU2390" s="14"/>
      <c r="RSV2390" s="14"/>
      <c r="RSW2390" s="41"/>
      <c r="RSX2390" s="44"/>
      <c r="RSY2390" s="51"/>
      <c r="RSZ2390" s="51"/>
      <c r="RTA2390" s="51"/>
      <c r="RTB2390" s="13"/>
      <c r="RTC2390" s="13"/>
      <c r="RTD2390" s="14"/>
      <c r="RTE2390" s="14"/>
      <c r="RTF2390" s="41"/>
      <c r="RTG2390" s="44"/>
      <c r="RTH2390" s="51"/>
      <c r="RTI2390" s="51"/>
      <c r="RTJ2390" s="51"/>
      <c r="RTK2390" s="13"/>
      <c r="RTL2390" s="13"/>
      <c r="RTM2390" s="14"/>
      <c r="RTN2390" s="14"/>
      <c r="RTO2390" s="41"/>
      <c r="RTP2390" s="44"/>
      <c r="RTQ2390" s="51"/>
      <c r="RTR2390" s="51"/>
      <c r="RTS2390" s="51"/>
      <c r="RTT2390" s="13"/>
      <c r="RTU2390" s="13"/>
      <c r="RTV2390" s="14"/>
      <c r="RTW2390" s="14"/>
      <c r="RTX2390" s="41"/>
      <c r="RTY2390" s="44"/>
      <c r="RTZ2390" s="51"/>
      <c r="RUA2390" s="51"/>
      <c r="RUB2390" s="51"/>
      <c r="RUC2390" s="13"/>
      <c r="RUD2390" s="13"/>
      <c r="RUE2390" s="14"/>
      <c r="RUF2390" s="14"/>
      <c r="RUG2390" s="41"/>
      <c r="RUH2390" s="44"/>
      <c r="RUI2390" s="51"/>
      <c r="RUJ2390" s="51"/>
      <c r="RUK2390" s="51"/>
      <c r="RUL2390" s="13"/>
      <c r="RUM2390" s="13"/>
      <c r="RUN2390" s="14"/>
      <c r="RUO2390" s="14"/>
      <c r="RUP2390" s="41"/>
      <c r="RUQ2390" s="44"/>
      <c r="RUR2390" s="51"/>
      <c r="RUS2390" s="51"/>
      <c r="RUT2390" s="51"/>
      <c r="RUU2390" s="13"/>
      <c r="RUV2390" s="13"/>
      <c r="RUW2390" s="14"/>
      <c r="RUX2390" s="14"/>
      <c r="RUY2390" s="41"/>
      <c r="RUZ2390" s="44"/>
      <c r="RVA2390" s="51"/>
      <c r="RVB2390" s="51"/>
      <c r="RVC2390" s="51"/>
      <c r="RVD2390" s="13"/>
      <c r="RVE2390" s="13"/>
      <c r="RVF2390" s="14"/>
      <c r="RVG2390" s="14"/>
      <c r="RVH2390" s="41"/>
      <c r="RVI2390" s="44"/>
      <c r="RVJ2390" s="51"/>
      <c r="RVK2390" s="51"/>
      <c r="RVL2390" s="51"/>
      <c r="RVM2390" s="13"/>
      <c r="RVN2390" s="13"/>
      <c r="RVO2390" s="14"/>
      <c r="RVP2390" s="14"/>
      <c r="RVQ2390" s="41"/>
      <c r="RVR2390" s="44"/>
      <c r="RVS2390" s="51"/>
      <c r="RVT2390" s="51"/>
      <c r="RVU2390" s="51"/>
      <c r="RVV2390" s="13"/>
      <c r="RVW2390" s="13"/>
      <c r="RVX2390" s="14"/>
      <c r="RVY2390" s="14"/>
      <c r="RVZ2390" s="41"/>
      <c r="RWA2390" s="44"/>
      <c r="RWB2390" s="51"/>
      <c r="RWC2390" s="51"/>
      <c r="RWD2390" s="51"/>
      <c r="RWE2390" s="13"/>
      <c r="RWF2390" s="13"/>
      <c r="RWG2390" s="14"/>
      <c r="RWH2390" s="14"/>
      <c r="RWI2390" s="41"/>
      <c r="RWJ2390" s="44"/>
      <c r="RWK2390" s="51"/>
      <c r="RWL2390" s="51"/>
      <c r="RWM2390" s="51"/>
      <c r="RWN2390" s="13"/>
      <c r="RWO2390" s="13"/>
      <c r="RWP2390" s="14"/>
      <c r="RWQ2390" s="14"/>
      <c r="RWR2390" s="41"/>
      <c r="RWS2390" s="44"/>
      <c r="RWT2390" s="51"/>
      <c r="RWU2390" s="51"/>
      <c r="RWV2390" s="51"/>
      <c r="RWW2390" s="13"/>
      <c r="RWX2390" s="13"/>
      <c r="RWY2390" s="14"/>
      <c r="RWZ2390" s="14"/>
      <c r="RXA2390" s="41"/>
      <c r="RXB2390" s="44"/>
      <c r="RXC2390" s="51"/>
      <c r="RXD2390" s="51"/>
      <c r="RXE2390" s="51"/>
      <c r="RXF2390" s="13"/>
      <c r="RXG2390" s="13"/>
      <c r="RXH2390" s="14"/>
      <c r="RXI2390" s="14"/>
      <c r="RXJ2390" s="41"/>
      <c r="RXK2390" s="44"/>
      <c r="RXL2390" s="51"/>
      <c r="RXM2390" s="51"/>
      <c r="RXN2390" s="51"/>
      <c r="RXO2390" s="13"/>
      <c r="RXP2390" s="13"/>
      <c r="RXQ2390" s="14"/>
      <c r="RXR2390" s="14"/>
      <c r="RXS2390" s="41"/>
      <c r="RXT2390" s="44"/>
      <c r="RXU2390" s="51"/>
      <c r="RXV2390" s="51"/>
      <c r="RXW2390" s="51"/>
      <c r="RXX2390" s="13"/>
      <c r="RXY2390" s="13"/>
      <c r="RXZ2390" s="14"/>
      <c r="RYA2390" s="14"/>
      <c r="RYB2390" s="41"/>
      <c r="RYC2390" s="44"/>
      <c r="RYD2390" s="51"/>
      <c r="RYE2390" s="51"/>
      <c r="RYF2390" s="51"/>
      <c r="RYG2390" s="13"/>
      <c r="RYH2390" s="13"/>
      <c r="RYI2390" s="14"/>
      <c r="RYJ2390" s="14"/>
      <c r="RYK2390" s="41"/>
      <c r="RYL2390" s="44"/>
      <c r="RYM2390" s="51"/>
      <c r="RYN2390" s="51"/>
      <c r="RYO2390" s="51"/>
      <c r="RYP2390" s="13"/>
      <c r="RYQ2390" s="13"/>
      <c r="RYR2390" s="14"/>
      <c r="RYS2390" s="14"/>
      <c r="RYT2390" s="41"/>
      <c r="RYU2390" s="44"/>
      <c r="RYV2390" s="51"/>
      <c r="RYW2390" s="51"/>
      <c r="RYX2390" s="51"/>
      <c r="RYY2390" s="13"/>
      <c r="RYZ2390" s="13"/>
      <c r="RZA2390" s="14"/>
      <c r="RZB2390" s="14"/>
      <c r="RZC2390" s="41"/>
      <c r="RZD2390" s="44"/>
      <c r="RZE2390" s="51"/>
      <c r="RZF2390" s="51"/>
      <c r="RZG2390" s="51"/>
      <c r="RZH2390" s="13"/>
      <c r="RZI2390" s="13"/>
      <c r="RZJ2390" s="14"/>
      <c r="RZK2390" s="14"/>
      <c r="RZL2390" s="41"/>
      <c r="RZM2390" s="44"/>
      <c r="RZN2390" s="51"/>
      <c r="RZO2390" s="51"/>
      <c r="RZP2390" s="51"/>
      <c r="RZQ2390" s="13"/>
      <c r="RZR2390" s="13"/>
      <c r="RZS2390" s="14"/>
      <c r="RZT2390" s="14"/>
      <c r="RZU2390" s="41"/>
      <c r="RZV2390" s="44"/>
      <c r="RZW2390" s="51"/>
      <c r="RZX2390" s="51"/>
      <c r="RZY2390" s="51"/>
      <c r="RZZ2390" s="13"/>
      <c r="SAA2390" s="13"/>
      <c r="SAB2390" s="14"/>
      <c r="SAC2390" s="14"/>
      <c r="SAD2390" s="41"/>
      <c r="SAE2390" s="44"/>
      <c r="SAF2390" s="51"/>
      <c r="SAG2390" s="51"/>
      <c r="SAH2390" s="51"/>
      <c r="SAI2390" s="13"/>
      <c r="SAJ2390" s="13"/>
      <c r="SAK2390" s="14"/>
      <c r="SAL2390" s="14"/>
      <c r="SAM2390" s="41"/>
      <c r="SAN2390" s="44"/>
      <c r="SAO2390" s="51"/>
      <c r="SAP2390" s="51"/>
      <c r="SAQ2390" s="51"/>
      <c r="SAR2390" s="13"/>
      <c r="SAS2390" s="13"/>
      <c r="SAT2390" s="14"/>
      <c r="SAU2390" s="14"/>
      <c r="SAV2390" s="41"/>
      <c r="SAW2390" s="44"/>
      <c r="SAX2390" s="51"/>
      <c r="SAY2390" s="51"/>
      <c r="SAZ2390" s="51"/>
      <c r="SBA2390" s="13"/>
      <c r="SBB2390" s="13"/>
      <c r="SBC2390" s="14"/>
      <c r="SBD2390" s="14"/>
      <c r="SBE2390" s="41"/>
      <c r="SBF2390" s="44"/>
      <c r="SBG2390" s="51"/>
      <c r="SBH2390" s="51"/>
      <c r="SBI2390" s="51"/>
      <c r="SBJ2390" s="13"/>
      <c r="SBK2390" s="13"/>
      <c r="SBL2390" s="14"/>
      <c r="SBM2390" s="14"/>
      <c r="SBN2390" s="41"/>
      <c r="SBO2390" s="44"/>
      <c r="SBP2390" s="51"/>
      <c r="SBQ2390" s="51"/>
      <c r="SBR2390" s="51"/>
      <c r="SBS2390" s="13"/>
      <c r="SBT2390" s="13"/>
      <c r="SBU2390" s="14"/>
      <c r="SBV2390" s="14"/>
      <c r="SBW2390" s="41"/>
      <c r="SBX2390" s="44"/>
      <c r="SBY2390" s="51"/>
      <c r="SBZ2390" s="51"/>
      <c r="SCA2390" s="51"/>
      <c r="SCB2390" s="13"/>
      <c r="SCC2390" s="13"/>
      <c r="SCD2390" s="14"/>
      <c r="SCE2390" s="14"/>
      <c r="SCF2390" s="41"/>
      <c r="SCG2390" s="44"/>
      <c r="SCH2390" s="51"/>
      <c r="SCI2390" s="51"/>
      <c r="SCJ2390" s="51"/>
      <c r="SCK2390" s="13"/>
      <c r="SCL2390" s="13"/>
      <c r="SCM2390" s="14"/>
      <c r="SCN2390" s="14"/>
      <c r="SCO2390" s="41"/>
      <c r="SCP2390" s="44"/>
      <c r="SCQ2390" s="51"/>
      <c r="SCR2390" s="51"/>
      <c r="SCS2390" s="51"/>
      <c r="SCT2390" s="13"/>
      <c r="SCU2390" s="13"/>
      <c r="SCV2390" s="14"/>
      <c r="SCW2390" s="14"/>
      <c r="SCX2390" s="41"/>
      <c r="SCY2390" s="44"/>
      <c r="SCZ2390" s="51"/>
      <c r="SDA2390" s="51"/>
      <c r="SDB2390" s="51"/>
      <c r="SDC2390" s="13"/>
      <c r="SDD2390" s="13"/>
      <c r="SDE2390" s="14"/>
      <c r="SDF2390" s="14"/>
      <c r="SDG2390" s="41"/>
      <c r="SDH2390" s="44"/>
      <c r="SDI2390" s="51"/>
      <c r="SDJ2390" s="51"/>
      <c r="SDK2390" s="51"/>
      <c r="SDL2390" s="13"/>
      <c r="SDM2390" s="13"/>
      <c r="SDN2390" s="14"/>
      <c r="SDO2390" s="14"/>
      <c r="SDP2390" s="41"/>
      <c r="SDQ2390" s="44"/>
      <c r="SDR2390" s="51"/>
      <c r="SDS2390" s="51"/>
      <c r="SDT2390" s="51"/>
      <c r="SDU2390" s="13"/>
      <c r="SDV2390" s="13"/>
      <c r="SDW2390" s="14"/>
      <c r="SDX2390" s="14"/>
      <c r="SDY2390" s="41"/>
      <c r="SDZ2390" s="44"/>
      <c r="SEA2390" s="51"/>
      <c r="SEB2390" s="51"/>
      <c r="SEC2390" s="51"/>
      <c r="SED2390" s="13"/>
      <c r="SEE2390" s="13"/>
      <c r="SEF2390" s="14"/>
      <c r="SEG2390" s="14"/>
      <c r="SEH2390" s="41"/>
      <c r="SEI2390" s="44"/>
      <c r="SEJ2390" s="51"/>
      <c r="SEK2390" s="51"/>
      <c r="SEL2390" s="51"/>
      <c r="SEM2390" s="13"/>
      <c r="SEN2390" s="13"/>
      <c r="SEO2390" s="14"/>
      <c r="SEP2390" s="14"/>
      <c r="SEQ2390" s="41"/>
      <c r="SER2390" s="44"/>
      <c r="SES2390" s="51"/>
      <c r="SET2390" s="51"/>
      <c r="SEU2390" s="51"/>
      <c r="SEV2390" s="13"/>
      <c r="SEW2390" s="13"/>
      <c r="SEX2390" s="14"/>
      <c r="SEY2390" s="14"/>
      <c r="SEZ2390" s="41"/>
      <c r="SFA2390" s="44"/>
      <c r="SFB2390" s="51"/>
      <c r="SFC2390" s="51"/>
      <c r="SFD2390" s="51"/>
      <c r="SFE2390" s="13"/>
      <c r="SFF2390" s="13"/>
      <c r="SFG2390" s="14"/>
      <c r="SFH2390" s="14"/>
      <c r="SFI2390" s="41"/>
      <c r="SFJ2390" s="44"/>
      <c r="SFK2390" s="51"/>
      <c r="SFL2390" s="51"/>
      <c r="SFM2390" s="51"/>
      <c r="SFN2390" s="13"/>
      <c r="SFO2390" s="13"/>
      <c r="SFP2390" s="14"/>
      <c r="SFQ2390" s="14"/>
      <c r="SFR2390" s="41"/>
      <c r="SFS2390" s="44"/>
      <c r="SFT2390" s="51"/>
      <c r="SFU2390" s="51"/>
      <c r="SFV2390" s="51"/>
      <c r="SFW2390" s="13"/>
      <c r="SFX2390" s="13"/>
      <c r="SFY2390" s="14"/>
      <c r="SFZ2390" s="14"/>
      <c r="SGA2390" s="41"/>
      <c r="SGB2390" s="44"/>
      <c r="SGC2390" s="51"/>
      <c r="SGD2390" s="51"/>
      <c r="SGE2390" s="51"/>
      <c r="SGF2390" s="13"/>
      <c r="SGG2390" s="13"/>
      <c r="SGH2390" s="14"/>
      <c r="SGI2390" s="14"/>
      <c r="SGJ2390" s="41"/>
      <c r="SGK2390" s="44"/>
      <c r="SGL2390" s="51"/>
      <c r="SGM2390" s="51"/>
      <c r="SGN2390" s="51"/>
      <c r="SGO2390" s="13"/>
      <c r="SGP2390" s="13"/>
      <c r="SGQ2390" s="14"/>
      <c r="SGR2390" s="14"/>
      <c r="SGS2390" s="41"/>
      <c r="SGT2390" s="44"/>
      <c r="SGU2390" s="51"/>
      <c r="SGV2390" s="51"/>
      <c r="SGW2390" s="51"/>
      <c r="SGX2390" s="13"/>
      <c r="SGY2390" s="13"/>
      <c r="SGZ2390" s="14"/>
      <c r="SHA2390" s="14"/>
      <c r="SHB2390" s="41"/>
      <c r="SHC2390" s="44"/>
      <c r="SHD2390" s="51"/>
      <c r="SHE2390" s="51"/>
      <c r="SHF2390" s="51"/>
      <c r="SHG2390" s="13"/>
      <c r="SHH2390" s="13"/>
      <c r="SHI2390" s="14"/>
      <c r="SHJ2390" s="14"/>
      <c r="SHK2390" s="41"/>
      <c r="SHL2390" s="44"/>
      <c r="SHM2390" s="51"/>
      <c r="SHN2390" s="51"/>
      <c r="SHO2390" s="51"/>
      <c r="SHP2390" s="13"/>
      <c r="SHQ2390" s="13"/>
      <c r="SHR2390" s="14"/>
      <c r="SHS2390" s="14"/>
      <c r="SHT2390" s="41"/>
      <c r="SHU2390" s="44"/>
      <c r="SHV2390" s="51"/>
      <c r="SHW2390" s="51"/>
      <c r="SHX2390" s="51"/>
      <c r="SHY2390" s="13"/>
      <c r="SHZ2390" s="13"/>
      <c r="SIA2390" s="14"/>
      <c r="SIB2390" s="14"/>
      <c r="SIC2390" s="41"/>
      <c r="SID2390" s="44"/>
      <c r="SIE2390" s="51"/>
      <c r="SIF2390" s="51"/>
      <c r="SIG2390" s="51"/>
      <c r="SIH2390" s="13"/>
      <c r="SII2390" s="13"/>
      <c r="SIJ2390" s="14"/>
      <c r="SIK2390" s="14"/>
      <c r="SIL2390" s="41"/>
      <c r="SIM2390" s="44"/>
      <c r="SIN2390" s="51"/>
      <c r="SIO2390" s="51"/>
      <c r="SIP2390" s="51"/>
      <c r="SIQ2390" s="13"/>
      <c r="SIR2390" s="13"/>
      <c r="SIS2390" s="14"/>
      <c r="SIT2390" s="14"/>
      <c r="SIU2390" s="41"/>
      <c r="SIV2390" s="44"/>
      <c r="SIW2390" s="51"/>
      <c r="SIX2390" s="51"/>
      <c r="SIY2390" s="51"/>
      <c r="SIZ2390" s="13"/>
      <c r="SJA2390" s="13"/>
      <c r="SJB2390" s="14"/>
      <c r="SJC2390" s="14"/>
      <c r="SJD2390" s="41"/>
      <c r="SJE2390" s="44"/>
      <c r="SJF2390" s="51"/>
      <c r="SJG2390" s="51"/>
      <c r="SJH2390" s="51"/>
      <c r="SJI2390" s="13"/>
      <c r="SJJ2390" s="13"/>
      <c r="SJK2390" s="14"/>
      <c r="SJL2390" s="14"/>
      <c r="SJM2390" s="41"/>
      <c r="SJN2390" s="44"/>
      <c r="SJO2390" s="51"/>
      <c r="SJP2390" s="51"/>
      <c r="SJQ2390" s="51"/>
      <c r="SJR2390" s="13"/>
      <c r="SJS2390" s="13"/>
      <c r="SJT2390" s="14"/>
      <c r="SJU2390" s="14"/>
      <c r="SJV2390" s="41"/>
      <c r="SJW2390" s="44"/>
      <c r="SJX2390" s="51"/>
      <c r="SJY2390" s="51"/>
      <c r="SJZ2390" s="51"/>
      <c r="SKA2390" s="13"/>
      <c r="SKB2390" s="13"/>
      <c r="SKC2390" s="14"/>
      <c r="SKD2390" s="14"/>
      <c r="SKE2390" s="41"/>
      <c r="SKF2390" s="44"/>
      <c r="SKG2390" s="51"/>
      <c r="SKH2390" s="51"/>
      <c r="SKI2390" s="51"/>
      <c r="SKJ2390" s="13"/>
      <c r="SKK2390" s="13"/>
      <c r="SKL2390" s="14"/>
      <c r="SKM2390" s="14"/>
      <c r="SKN2390" s="41"/>
      <c r="SKO2390" s="44"/>
      <c r="SKP2390" s="51"/>
      <c r="SKQ2390" s="51"/>
      <c r="SKR2390" s="51"/>
      <c r="SKS2390" s="13"/>
      <c r="SKT2390" s="13"/>
      <c r="SKU2390" s="14"/>
      <c r="SKV2390" s="14"/>
      <c r="SKW2390" s="41"/>
      <c r="SKX2390" s="44"/>
      <c r="SKY2390" s="51"/>
      <c r="SKZ2390" s="51"/>
      <c r="SLA2390" s="51"/>
      <c r="SLB2390" s="13"/>
      <c r="SLC2390" s="13"/>
      <c r="SLD2390" s="14"/>
      <c r="SLE2390" s="14"/>
      <c r="SLF2390" s="41"/>
      <c r="SLG2390" s="44"/>
      <c r="SLH2390" s="51"/>
      <c r="SLI2390" s="51"/>
      <c r="SLJ2390" s="51"/>
      <c r="SLK2390" s="13"/>
      <c r="SLL2390" s="13"/>
      <c r="SLM2390" s="14"/>
      <c r="SLN2390" s="14"/>
      <c r="SLO2390" s="41"/>
      <c r="SLP2390" s="44"/>
      <c r="SLQ2390" s="51"/>
      <c r="SLR2390" s="51"/>
      <c r="SLS2390" s="51"/>
      <c r="SLT2390" s="13"/>
      <c r="SLU2390" s="13"/>
      <c r="SLV2390" s="14"/>
      <c r="SLW2390" s="14"/>
      <c r="SLX2390" s="41"/>
      <c r="SLY2390" s="44"/>
      <c r="SLZ2390" s="51"/>
      <c r="SMA2390" s="51"/>
      <c r="SMB2390" s="51"/>
      <c r="SMC2390" s="13"/>
      <c r="SMD2390" s="13"/>
      <c r="SME2390" s="14"/>
      <c r="SMF2390" s="14"/>
      <c r="SMG2390" s="41"/>
      <c r="SMH2390" s="44"/>
      <c r="SMI2390" s="51"/>
      <c r="SMJ2390" s="51"/>
      <c r="SMK2390" s="51"/>
      <c r="SML2390" s="13"/>
      <c r="SMM2390" s="13"/>
      <c r="SMN2390" s="14"/>
      <c r="SMO2390" s="14"/>
      <c r="SMP2390" s="41"/>
      <c r="SMQ2390" s="44"/>
      <c r="SMR2390" s="51"/>
      <c r="SMS2390" s="51"/>
      <c r="SMT2390" s="51"/>
      <c r="SMU2390" s="13"/>
      <c r="SMV2390" s="13"/>
      <c r="SMW2390" s="14"/>
      <c r="SMX2390" s="14"/>
      <c r="SMY2390" s="41"/>
      <c r="SMZ2390" s="44"/>
      <c r="SNA2390" s="51"/>
      <c r="SNB2390" s="51"/>
      <c r="SNC2390" s="51"/>
      <c r="SND2390" s="13"/>
      <c r="SNE2390" s="13"/>
      <c r="SNF2390" s="14"/>
      <c r="SNG2390" s="14"/>
      <c r="SNH2390" s="41"/>
      <c r="SNI2390" s="44"/>
      <c r="SNJ2390" s="51"/>
      <c r="SNK2390" s="51"/>
      <c r="SNL2390" s="51"/>
      <c r="SNM2390" s="13"/>
      <c r="SNN2390" s="13"/>
      <c r="SNO2390" s="14"/>
      <c r="SNP2390" s="14"/>
      <c r="SNQ2390" s="41"/>
      <c r="SNR2390" s="44"/>
      <c r="SNS2390" s="51"/>
      <c r="SNT2390" s="51"/>
      <c r="SNU2390" s="51"/>
      <c r="SNV2390" s="13"/>
      <c r="SNW2390" s="13"/>
      <c r="SNX2390" s="14"/>
      <c r="SNY2390" s="14"/>
      <c r="SNZ2390" s="41"/>
      <c r="SOA2390" s="44"/>
      <c r="SOB2390" s="51"/>
      <c r="SOC2390" s="51"/>
      <c r="SOD2390" s="51"/>
      <c r="SOE2390" s="13"/>
      <c r="SOF2390" s="13"/>
      <c r="SOG2390" s="14"/>
      <c r="SOH2390" s="14"/>
      <c r="SOI2390" s="41"/>
      <c r="SOJ2390" s="44"/>
      <c r="SOK2390" s="51"/>
      <c r="SOL2390" s="51"/>
      <c r="SOM2390" s="51"/>
      <c r="SON2390" s="13"/>
      <c r="SOO2390" s="13"/>
      <c r="SOP2390" s="14"/>
      <c r="SOQ2390" s="14"/>
      <c r="SOR2390" s="41"/>
      <c r="SOS2390" s="44"/>
      <c r="SOT2390" s="51"/>
      <c r="SOU2390" s="51"/>
      <c r="SOV2390" s="51"/>
      <c r="SOW2390" s="13"/>
      <c r="SOX2390" s="13"/>
      <c r="SOY2390" s="14"/>
      <c r="SOZ2390" s="14"/>
      <c r="SPA2390" s="41"/>
      <c r="SPB2390" s="44"/>
      <c r="SPC2390" s="51"/>
      <c r="SPD2390" s="51"/>
      <c r="SPE2390" s="51"/>
      <c r="SPF2390" s="13"/>
      <c r="SPG2390" s="13"/>
      <c r="SPH2390" s="14"/>
      <c r="SPI2390" s="14"/>
      <c r="SPJ2390" s="41"/>
      <c r="SPK2390" s="44"/>
      <c r="SPL2390" s="51"/>
      <c r="SPM2390" s="51"/>
      <c r="SPN2390" s="51"/>
      <c r="SPO2390" s="13"/>
      <c r="SPP2390" s="13"/>
      <c r="SPQ2390" s="14"/>
      <c r="SPR2390" s="14"/>
      <c r="SPS2390" s="41"/>
      <c r="SPT2390" s="44"/>
      <c r="SPU2390" s="51"/>
      <c r="SPV2390" s="51"/>
      <c r="SPW2390" s="51"/>
      <c r="SPX2390" s="13"/>
      <c r="SPY2390" s="13"/>
      <c r="SPZ2390" s="14"/>
      <c r="SQA2390" s="14"/>
      <c r="SQB2390" s="41"/>
      <c r="SQC2390" s="44"/>
      <c r="SQD2390" s="51"/>
      <c r="SQE2390" s="51"/>
      <c r="SQF2390" s="51"/>
      <c r="SQG2390" s="13"/>
      <c r="SQH2390" s="13"/>
      <c r="SQI2390" s="14"/>
      <c r="SQJ2390" s="14"/>
      <c r="SQK2390" s="41"/>
      <c r="SQL2390" s="44"/>
      <c r="SQM2390" s="51"/>
      <c r="SQN2390" s="51"/>
      <c r="SQO2390" s="51"/>
      <c r="SQP2390" s="13"/>
      <c r="SQQ2390" s="13"/>
      <c r="SQR2390" s="14"/>
      <c r="SQS2390" s="14"/>
      <c r="SQT2390" s="41"/>
      <c r="SQU2390" s="44"/>
      <c r="SQV2390" s="51"/>
      <c r="SQW2390" s="51"/>
      <c r="SQX2390" s="51"/>
      <c r="SQY2390" s="13"/>
      <c r="SQZ2390" s="13"/>
      <c r="SRA2390" s="14"/>
      <c r="SRB2390" s="14"/>
      <c r="SRC2390" s="41"/>
      <c r="SRD2390" s="44"/>
      <c r="SRE2390" s="51"/>
      <c r="SRF2390" s="51"/>
      <c r="SRG2390" s="51"/>
      <c r="SRH2390" s="13"/>
      <c r="SRI2390" s="13"/>
      <c r="SRJ2390" s="14"/>
      <c r="SRK2390" s="14"/>
      <c r="SRL2390" s="41"/>
      <c r="SRM2390" s="44"/>
      <c r="SRN2390" s="51"/>
      <c r="SRO2390" s="51"/>
      <c r="SRP2390" s="51"/>
      <c r="SRQ2390" s="13"/>
      <c r="SRR2390" s="13"/>
      <c r="SRS2390" s="14"/>
      <c r="SRT2390" s="14"/>
      <c r="SRU2390" s="41"/>
      <c r="SRV2390" s="44"/>
      <c r="SRW2390" s="51"/>
      <c r="SRX2390" s="51"/>
      <c r="SRY2390" s="51"/>
      <c r="SRZ2390" s="13"/>
      <c r="SSA2390" s="13"/>
      <c r="SSB2390" s="14"/>
      <c r="SSC2390" s="14"/>
      <c r="SSD2390" s="41"/>
      <c r="SSE2390" s="44"/>
      <c r="SSF2390" s="51"/>
      <c r="SSG2390" s="51"/>
      <c r="SSH2390" s="51"/>
      <c r="SSI2390" s="13"/>
      <c r="SSJ2390" s="13"/>
      <c r="SSK2390" s="14"/>
      <c r="SSL2390" s="14"/>
      <c r="SSM2390" s="41"/>
      <c r="SSN2390" s="44"/>
      <c r="SSO2390" s="51"/>
      <c r="SSP2390" s="51"/>
      <c r="SSQ2390" s="51"/>
      <c r="SSR2390" s="13"/>
      <c r="SSS2390" s="13"/>
      <c r="SST2390" s="14"/>
      <c r="SSU2390" s="14"/>
      <c r="SSV2390" s="41"/>
      <c r="SSW2390" s="44"/>
      <c r="SSX2390" s="51"/>
      <c r="SSY2390" s="51"/>
      <c r="SSZ2390" s="51"/>
      <c r="STA2390" s="13"/>
      <c r="STB2390" s="13"/>
      <c r="STC2390" s="14"/>
      <c r="STD2390" s="14"/>
      <c r="STE2390" s="41"/>
      <c r="STF2390" s="44"/>
      <c r="STG2390" s="51"/>
      <c r="STH2390" s="51"/>
      <c r="STI2390" s="51"/>
      <c r="STJ2390" s="13"/>
      <c r="STK2390" s="13"/>
      <c r="STL2390" s="14"/>
      <c r="STM2390" s="14"/>
      <c r="STN2390" s="41"/>
      <c r="STO2390" s="44"/>
      <c r="STP2390" s="51"/>
      <c r="STQ2390" s="51"/>
      <c r="STR2390" s="51"/>
      <c r="STS2390" s="13"/>
      <c r="STT2390" s="13"/>
      <c r="STU2390" s="14"/>
      <c r="STV2390" s="14"/>
      <c r="STW2390" s="41"/>
      <c r="STX2390" s="44"/>
      <c r="STY2390" s="51"/>
      <c r="STZ2390" s="51"/>
      <c r="SUA2390" s="51"/>
      <c r="SUB2390" s="13"/>
      <c r="SUC2390" s="13"/>
      <c r="SUD2390" s="14"/>
      <c r="SUE2390" s="14"/>
      <c r="SUF2390" s="41"/>
      <c r="SUG2390" s="44"/>
      <c r="SUH2390" s="51"/>
      <c r="SUI2390" s="51"/>
      <c r="SUJ2390" s="51"/>
      <c r="SUK2390" s="13"/>
      <c r="SUL2390" s="13"/>
      <c r="SUM2390" s="14"/>
      <c r="SUN2390" s="14"/>
      <c r="SUO2390" s="41"/>
      <c r="SUP2390" s="44"/>
      <c r="SUQ2390" s="51"/>
      <c r="SUR2390" s="51"/>
      <c r="SUS2390" s="51"/>
      <c r="SUT2390" s="13"/>
      <c r="SUU2390" s="13"/>
      <c r="SUV2390" s="14"/>
      <c r="SUW2390" s="14"/>
      <c r="SUX2390" s="41"/>
      <c r="SUY2390" s="44"/>
      <c r="SUZ2390" s="51"/>
      <c r="SVA2390" s="51"/>
      <c r="SVB2390" s="51"/>
      <c r="SVC2390" s="13"/>
      <c r="SVD2390" s="13"/>
      <c r="SVE2390" s="14"/>
      <c r="SVF2390" s="14"/>
      <c r="SVG2390" s="41"/>
      <c r="SVH2390" s="44"/>
      <c r="SVI2390" s="51"/>
      <c r="SVJ2390" s="51"/>
      <c r="SVK2390" s="51"/>
      <c r="SVL2390" s="13"/>
      <c r="SVM2390" s="13"/>
      <c r="SVN2390" s="14"/>
      <c r="SVO2390" s="14"/>
      <c r="SVP2390" s="41"/>
      <c r="SVQ2390" s="44"/>
      <c r="SVR2390" s="51"/>
      <c r="SVS2390" s="51"/>
      <c r="SVT2390" s="51"/>
      <c r="SVU2390" s="13"/>
      <c r="SVV2390" s="13"/>
      <c r="SVW2390" s="14"/>
      <c r="SVX2390" s="14"/>
      <c r="SVY2390" s="41"/>
      <c r="SVZ2390" s="44"/>
      <c r="SWA2390" s="51"/>
      <c r="SWB2390" s="51"/>
      <c r="SWC2390" s="51"/>
      <c r="SWD2390" s="13"/>
      <c r="SWE2390" s="13"/>
      <c r="SWF2390" s="14"/>
      <c r="SWG2390" s="14"/>
      <c r="SWH2390" s="41"/>
      <c r="SWI2390" s="44"/>
      <c r="SWJ2390" s="51"/>
      <c r="SWK2390" s="51"/>
      <c r="SWL2390" s="51"/>
      <c r="SWM2390" s="13"/>
      <c r="SWN2390" s="13"/>
      <c r="SWO2390" s="14"/>
      <c r="SWP2390" s="14"/>
      <c r="SWQ2390" s="41"/>
      <c r="SWR2390" s="44"/>
      <c r="SWS2390" s="51"/>
      <c r="SWT2390" s="51"/>
      <c r="SWU2390" s="51"/>
      <c r="SWV2390" s="13"/>
      <c r="SWW2390" s="13"/>
      <c r="SWX2390" s="14"/>
      <c r="SWY2390" s="14"/>
      <c r="SWZ2390" s="41"/>
      <c r="SXA2390" s="44"/>
      <c r="SXB2390" s="51"/>
      <c r="SXC2390" s="51"/>
      <c r="SXD2390" s="51"/>
      <c r="SXE2390" s="13"/>
      <c r="SXF2390" s="13"/>
      <c r="SXG2390" s="14"/>
      <c r="SXH2390" s="14"/>
      <c r="SXI2390" s="41"/>
      <c r="SXJ2390" s="44"/>
      <c r="SXK2390" s="51"/>
      <c r="SXL2390" s="51"/>
      <c r="SXM2390" s="51"/>
      <c r="SXN2390" s="13"/>
      <c r="SXO2390" s="13"/>
      <c r="SXP2390" s="14"/>
      <c r="SXQ2390" s="14"/>
      <c r="SXR2390" s="41"/>
      <c r="SXS2390" s="44"/>
      <c r="SXT2390" s="51"/>
      <c r="SXU2390" s="51"/>
      <c r="SXV2390" s="51"/>
      <c r="SXW2390" s="13"/>
      <c r="SXX2390" s="13"/>
      <c r="SXY2390" s="14"/>
      <c r="SXZ2390" s="14"/>
      <c r="SYA2390" s="41"/>
      <c r="SYB2390" s="44"/>
      <c r="SYC2390" s="51"/>
      <c r="SYD2390" s="51"/>
      <c r="SYE2390" s="51"/>
      <c r="SYF2390" s="13"/>
      <c r="SYG2390" s="13"/>
      <c r="SYH2390" s="14"/>
      <c r="SYI2390" s="14"/>
      <c r="SYJ2390" s="41"/>
      <c r="SYK2390" s="44"/>
      <c r="SYL2390" s="51"/>
      <c r="SYM2390" s="51"/>
      <c r="SYN2390" s="51"/>
      <c r="SYO2390" s="13"/>
      <c r="SYP2390" s="13"/>
      <c r="SYQ2390" s="14"/>
      <c r="SYR2390" s="14"/>
      <c r="SYS2390" s="41"/>
      <c r="SYT2390" s="44"/>
      <c r="SYU2390" s="51"/>
      <c r="SYV2390" s="51"/>
      <c r="SYW2390" s="51"/>
      <c r="SYX2390" s="13"/>
      <c r="SYY2390" s="13"/>
      <c r="SYZ2390" s="14"/>
      <c r="SZA2390" s="14"/>
      <c r="SZB2390" s="41"/>
      <c r="SZC2390" s="44"/>
      <c r="SZD2390" s="51"/>
      <c r="SZE2390" s="51"/>
      <c r="SZF2390" s="51"/>
      <c r="SZG2390" s="13"/>
      <c r="SZH2390" s="13"/>
      <c r="SZI2390" s="14"/>
      <c r="SZJ2390" s="14"/>
      <c r="SZK2390" s="41"/>
      <c r="SZL2390" s="44"/>
      <c r="SZM2390" s="51"/>
      <c r="SZN2390" s="51"/>
      <c r="SZO2390" s="51"/>
      <c r="SZP2390" s="13"/>
      <c r="SZQ2390" s="13"/>
      <c r="SZR2390" s="14"/>
      <c r="SZS2390" s="14"/>
      <c r="SZT2390" s="41"/>
      <c r="SZU2390" s="44"/>
      <c r="SZV2390" s="51"/>
      <c r="SZW2390" s="51"/>
      <c r="SZX2390" s="51"/>
      <c r="SZY2390" s="13"/>
      <c r="SZZ2390" s="13"/>
      <c r="TAA2390" s="14"/>
      <c r="TAB2390" s="14"/>
      <c r="TAC2390" s="41"/>
      <c r="TAD2390" s="44"/>
      <c r="TAE2390" s="51"/>
      <c r="TAF2390" s="51"/>
      <c r="TAG2390" s="51"/>
      <c r="TAH2390" s="13"/>
      <c r="TAI2390" s="13"/>
      <c r="TAJ2390" s="14"/>
      <c r="TAK2390" s="14"/>
      <c r="TAL2390" s="41"/>
      <c r="TAM2390" s="44"/>
      <c r="TAN2390" s="51"/>
      <c r="TAO2390" s="51"/>
      <c r="TAP2390" s="51"/>
      <c r="TAQ2390" s="13"/>
      <c r="TAR2390" s="13"/>
      <c r="TAS2390" s="14"/>
      <c r="TAT2390" s="14"/>
      <c r="TAU2390" s="41"/>
      <c r="TAV2390" s="44"/>
      <c r="TAW2390" s="51"/>
      <c r="TAX2390" s="51"/>
      <c r="TAY2390" s="51"/>
      <c r="TAZ2390" s="13"/>
      <c r="TBA2390" s="13"/>
      <c r="TBB2390" s="14"/>
      <c r="TBC2390" s="14"/>
      <c r="TBD2390" s="41"/>
      <c r="TBE2390" s="44"/>
      <c r="TBF2390" s="51"/>
      <c r="TBG2390" s="51"/>
      <c r="TBH2390" s="51"/>
      <c r="TBI2390" s="13"/>
      <c r="TBJ2390" s="13"/>
      <c r="TBK2390" s="14"/>
      <c r="TBL2390" s="14"/>
      <c r="TBM2390" s="41"/>
      <c r="TBN2390" s="44"/>
      <c r="TBO2390" s="51"/>
      <c r="TBP2390" s="51"/>
      <c r="TBQ2390" s="51"/>
      <c r="TBR2390" s="13"/>
      <c r="TBS2390" s="13"/>
      <c r="TBT2390" s="14"/>
      <c r="TBU2390" s="14"/>
      <c r="TBV2390" s="41"/>
      <c r="TBW2390" s="44"/>
      <c r="TBX2390" s="51"/>
      <c r="TBY2390" s="51"/>
      <c r="TBZ2390" s="51"/>
      <c r="TCA2390" s="13"/>
      <c r="TCB2390" s="13"/>
      <c r="TCC2390" s="14"/>
      <c r="TCD2390" s="14"/>
      <c r="TCE2390" s="41"/>
      <c r="TCF2390" s="44"/>
      <c r="TCG2390" s="51"/>
      <c r="TCH2390" s="51"/>
      <c r="TCI2390" s="51"/>
      <c r="TCJ2390" s="13"/>
      <c r="TCK2390" s="13"/>
      <c r="TCL2390" s="14"/>
      <c r="TCM2390" s="14"/>
      <c r="TCN2390" s="41"/>
      <c r="TCO2390" s="44"/>
      <c r="TCP2390" s="51"/>
      <c r="TCQ2390" s="51"/>
      <c r="TCR2390" s="51"/>
      <c r="TCS2390" s="13"/>
      <c r="TCT2390" s="13"/>
      <c r="TCU2390" s="14"/>
      <c r="TCV2390" s="14"/>
      <c r="TCW2390" s="41"/>
      <c r="TCX2390" s="44"/>
      <c r="TCY2390" s="51"/>
      <c r="TCZ2390" s="51"/>
      <c r="TDA2390" s="51"/>
      <c r="TDB2390" s="13"/>
      <c r="TDC2390" s="13"/>
      <c r="TDD2390" s="14"/>
      <c r="TDE2390" s="14"/>
      <c r="TDF2390" s="41"/>
      <c r="TDG2390" s="44"/>
      <c r="TDH2390" s="51"/>
      <c r="TDI2390" s="51"/>
      <c r="TDJ2390" s="51"/>
      <c r="TDK2390" s="13"/>
      <c r="TDL2390" s="13"/>
      <c r="TDM2390" s="14"/>
      <c r="TDN2390" s="14"/>
      <c r="TDO2390" s="41"/>
      <c r="TDP2390" s="44"/>
      <c r="TDQ2390" s="51"/>
      <c r="TDR2390" s="51"/>
      <c r="TDS2390" s="51"/>
      <c r="TDT2390" s="13"/>
      <c r="TDU2390" s="13"/>
      <c r="TDV2390" s="14"/>
      <c r="TDW2390" s="14"/>
      <c r="TDX2390" s="41"/>
      <c r="TDY2390" s="44"/>
      <c r="TDZ2390" s="51"/>
      <c r="TEA2390" s="51"/>
      <c r="TEB2390" s="51"/>
      <c r="TEC2390" s="13"/>
      <c r="TED2390" s="13"/>
      <c r="TEE2390" s="14"/>
      <c r="TEF2390" s="14"/>
      <c r="TEG2390" s="41"/>
      <c r="TEH2390" s="44"/>
      <c r="TEI2390" s="51"/>
      <c r="TEJ2390" s="51"/>
      <c r="TEK2390" s="51"/>
      <c r="TEL2390" s="13"/>
      <c r="TEM2390" s="13"/>
      <c r="TEN2390" s="14"/>
      <c r="TEO2390" s="14"/>
      <c r="TEP2390" s="41"/>
      <c r="TEQ2390" s="44"/>
      <c r="TER2390" s="51"/>
      <c r="TES2390" s="51"/>
      <c r="TET2390" s="51"/>
      <c r="TEU2390" s="13"/>
      <c r="TEV2390" s="13"/>
      <c r="TEW2390" s="14"/>
      <c r="TEX2390" s="14"/>
      <c r="TEY2390" s="41"/>
      <c r="TEZ2390" s="44"/>
      <c r="TFA2390" s="51"/>
      <c r="TFB2390" s="51"/>
      <c r="TFC2390" s="51"/>
      <c r="TFD2390" s="13"/>
      <c r="TFE2390" s="13"/>
      <c r="TFF2390" s="14"/>
      <c r="TFG2390" s="14"/>
      <c r="TFH2390" s="41"/>
      <c r="TFI2390" s="44"/>
      <c r="TFJ2390" s="51"/>
      <c r="TFK2390" s="51"/>
      <c r="TFL2390" s="51"/>
      <c r="TFM2390" s="13"/>
      <c r="TFN2390" s="13"/>
      <c r="TFO2390" s="14"/>
      <c r="TFP2390" s="14"/>
      <c r="TFQ2390" s="41"/>
      <c r="TFR2390" s="44"/>
      <c r="TFS2390" s="51"/>
      <c r="TFT2390" s="51"/>
      <c r="TFU2390" s="51"/>
      <c r="TFV2390" s="13"/>
      <c r="TFW2390" s="13"/>
      <c r="TFX2390" s="14"/>
      <c r="TFY2390" s="14"/>
      <c r="TFZ2390" s="41"/>
      <c r="TGA2390" s="44"/>
      <c r="TGB2390" s="51"/>
      <c r="TGC2390" s="51"/>
      <c r="TGD2390" s="51"/>
      <c r="TGE2390" s="13"/>
      <c r="TGF2390" s="13"/>
      <c r="TGG2390" s="14"/>
      <c r="TGH2390" s="14"/>
      <c r="TGI2390" s="41"/>
      <c r="TGJ2390" s="44"/>
      <c r="TGK2390" s="51"/>
      <c r="TGL2390" s="51"/>
      <c r="TGM2390" s="51"/>
      <c r="TGN2390" s="13"/>
      <c r="TGO2390" s="13"/>
      <c r="TGP2390" s="14"/>
      <c r="TGQ2390" s="14"/>
      <c r="TGR2390" s="41"/>
      <c r="TGS2390" s="44"/>
      <c r="TGT2390" s="51"/>
      <c r="TGU2390" s="51"/>
      <c r="TGV2390" s="51"/>
      <c r="TGW2390" s="13"/>
      <c r="TGX2390" s="13"/>
      <c r="TGY2390" s="14"/>
      <c r="TGZ2390" s="14"/>
      <c r="THA2390" s="41"/>
      <c r="THB2390" s="44"/>
      <c r="THC2390" s="51"/>
      <c r="THD2390" s="51"/>
      <c r="THE2390" s="51"/>
      <c r="THF2390" s="13"/>
      <c r="THG2390" s="13"/>
      <c r="THH2390" s="14"/>
      <c r="THI2390" s="14"/>
      <c r="THJ2390" s="41"/>
      <c r="THK2390" s="44"/>
      <c r="THL2390" s="51"/>
      <c r="THM2390" s="51"/>
      <c r="THN2390" s="51"/>
      <c r="THO2390" s="13"/>
      <c r="THP2390" s="13"/>
      <c r="THQ2390" s="14"/>
      <c r="THR2390" s="14"/>
      <c r="THS2390" s="41"/>
      <c r="THT2390" s="44"/>
      <c r="THU2390" s="51"/>
      <c r="THV2390" s="51"/>
      <c r="THW2390" s="51"/>
      <c r="THX2390" s="13"/>
      <c r="THY2390" s="13"/>
      <c r="THZ2390" s="14"/>
      <c r="TIA2390" s="14"/>
      <c r="TIB2390" s="41"/>
      <c r="TIC2390" s="44"/>
      <c r="TID2390" s="51"/>
      <c r="TIE2390" s="51"/>
      <c r="TIF2390" s="51"/>
      <c r="TIG2390" s="13"/>
      <c r="TIH2390" s="13"/>
      <c r="TII2390" s="14"/>
      <c r="TIJ2390" s="14"/>
      <c r="TIK2390" s="41"/>
      <c r="TIL2390" s="44"/>
      <c r="TIM2390" s="51"/>
      <c r="TIN2390" s="51"/>
      <c r="TIO2390" s="51"/>
      <c r="TIP2390" s="13"/>
      <c r="TIQ2390" s="13"/>
      <c r="TIR2390" s="14"/>
      <c r="TIS2390" s="14"/>
      <c r="TIT2390" s="41"/>
      <c r="TIU2390" s="44"/>
      <c r="TIV2390" s="51"/>
      <c r="TIW2390" s="51"/>
      <c r="TIX2390" s="51"/>
      <c r="TIY2390" s="13"/>
      <c r="TIZ2390" s="13"/>
      <c r="TJA2390" s="14"/>
      <c r="TJB2390" s="14"/>
      <c r="TJC2390" s="41"/>
      <c r="TJD2390" s="44"/>
      <c r="TJE2390" s="51"/>
      <c r="TJF2390" s="51"/>
      <c r="TJG2390" s="51"/>
      <c r="TJH2390" s="13"/>
      <c r="TJI2390" s="13"/>
      <c r="TJJ2390" s="14"/>
      <c r="TJK2390" s="14"/>
      <c r="TJL2390" s="41"/>
      <c r="TJM2390" s="44"/>
      <c r="TJN2390" s="51"/>
      <c r="TJO2390" s="51"/>
      <c r="TJP2390" s="51"/>
      <c r="TJQ2390" s="13"/>
      <c r="TJR2390" s="13"/>
      <c r="TJS2390" s="14"/>
      <c r="TJT2390" s="14"/>
      <c r="TJU2390" s="41"/>
      <c r="TJV2390" s="44"/>
      <c r="TJW2390" s="51"/>
      <c r="TJX2390" s="51"/>
      <c r="TJY2390" s="51"/>
      <c r="TJZ2390" s="13"/>
      <c r="TKA2390" s="13"/>
      <c r="TKB2390" s="14"/>
      <c r="TKC2390" s="14"/>
      <c r="TKD2390" s="41"/>
      <c r="TKE2390" s="44"/>
      <c r="TKF2390" s="51"/>
      <c r="TKG2390" s="51"/>
      <c r="TKH2390" s="51"/>
      <c r="TKI2390" s="13"/>
      <c r="TKJ2390" s="13"/>
      <c r="TKK2390" s="14"/>
      <c r="TKL2390" s="14"/>
      <c r="TKM2390" s="41"/>
      <c r="TKN2390" s="44"/>
      <c r="TKO2390" s="51"/>
      <c r="TKP2390" s="51"/>
      <c r="TKQ2390" s="51"/>
      <c r="TKR2390" s="13"/>
      <c r="TKS2390" s="13"/>
      <c r="TKT2390" s="14"/>
      <c r="TKU2390" s="14"/>
      <c r="TKV2390" s="41"/>
      <c r="TKW2390" s="44"/>
      <c r="TKX2390" s="51"/>
      <c r="TKY2390" s="51"/>
      <c r="TKZ2390" s="51"/>
      <c r="TLA2390" s="13"/>
      <c r="TLB2390" s="13"/>
      <c r="TLC2390" s="14"/>
      <c r="TLD2390" s="14"/>
      <c r="TLE2390" s="41"/>
      <c r="TLF2390" s="44"/>
      <c r="TLG2390" s="51"/>
      <c r="TLH2390" s="51"/>
      <c r="TLI2390" s="51"/>
      <c r="TLJ2390" s="13"/>
      <c r="TLK2390" s="13"/>
      <c r="TLL2390" s="14"/>
      <c r="TLM2390" s="14"/>
      <c r="TLN2390" s="41"/>
      <c r="TLO2390" s="44"/>
      <c r="TLP2390" s="51"/>
      <c r="TLQ2390" s="51"/>
      <c r="TLR2390" s="51"/>
      <c r="TLS2390" s="13"/>
      <c r="TLT2390" s="13"/>
      <c r="TLU2390" s="14"/>
      <c r="TLV2390" s="14"/>
      <c r="TLW2390" s="41"/>
      <c r="TLX2390" s="44"/>
      <c r="TLY2390" s="51"/>
      <c r="TLZ2390" s="51"/>
      <c r="TMA2390" s="51"/>
      <c r="TMB2390" s="13"/>
      <c r="TMC2390" s="13"/>
      <c r="TMD2390" s="14"/>
      <c r="TME2390" s="14"/>
      <c r="TMF2390" s="41"/>
      <c r="TMG2390" s="44"/>
      <c r="TMH2390" s="51"/>
      <c r="TMI2390" s="51"/>
      <c r="TMJ2390" s="51"/>
      <c r="TMK2390" s="13"/>
      <c r="TML2390" s="13"/>
      <c r="TMM2390" s="14"/>
      <c r="TMN2390" s="14"/>
      <c r="TMO2390" s="41"/>
      <c r="TMP2390" s="44"/>
      <c r="TMQ2390" s="51"/>
      <c r="TMR2390" s="51"/>
      <c r="TMS2390" s="51"/>
      <c r="TMT2390" s="13"/>
      <c r="TMU2390" s="13"/>
      <c r="TMV2390" s="14"/>
      <c r="TMW2390" s="14"/>
      <c r="TMX2390" s="41"/>
      <c r="TMY2390" s="44"/>
      <c r="TMZ2390" s="51"/>
      <c r="TNA2390" s="51"/>
      <c r="TNB2390" s="51"/>
      <c r="TNC2390" s="13"/>
      <c r="TND2390" s="13"/>
      <c r="TNE2390" s="14"/>
      <c r="TNF2390" s="14"/>
      <c r="TNG2390" s="41"/>
      <c r="TNH2390" s="44"/>
      <c r="TNI2390" s="51"/>
      <c r="TNJ2390" s="51"/>
      <c r="TNK2390" s="51"/>
      <c r="TNL2390" s="13"/>
      <c r="TNM2390" s="13"/>
      <c r="TNN2390" s="14"/>
      <c r="TNO2390" s="14"/>
      <c r="TNP2390" s="41"/>
      <c r="TNQ2390" s="44"/>
      <c r="TNR2390" s="51"/>
      <c r="TNS2390" s="51"/>
      <c r="TNT2390" s="51"/>
      <c r="TNU2390" s="13"/>
      <c r="TNV2390" s="13"/>
      <c r="TNW2390" s="14"/>
      <c r="TNX2390" s="14"/>
      <c r="TNY2390" s="41"/>
      <c r="TNZ2390" s="44"/>
      <c r="TOA2390" s="51"/>
      <c r="TOB2390" s="51"/>
      <c r="TOC2390" s="51"/>
      <c r="TOD2390" s="13"/>
      <c r="TOE2390" s="13"/>
      <c r="TOF2390" s="14"/>
      <c r="TOG2390" s="14"/>
      <c r="TOH2390" s="41"/>
      <c r="TOI2390" s="44"/>
      <c r="TOJ2390" s="51"/>
      <c r="TOK2390" s="51"/>
      <c r="TOL2390" s="51"/>
      <c r="TOM2390" s="13"/>
      <c r="TON2390" s="13"/>
      <c r="TOO2390" s="14"/>
      <c r="TOP2390" s="14"/>
      <c r="TOQ2390" s="41"/>
      <c r="TOR2390" s="44"/>
      <c r="TOS2390" s="51"/>
      <c r="TOT2390" s="51"/>
      <c r="TOU2390" s="51"/>
      <c r="TOV2390" s="13"/>
      <c r="TOW2390" s="13"/>
      <c r="TOX2390" s="14"/>
      <c r="TOY2390" s="14"/>
      <c r="TOZ2390" s="41"/>
      <c r="TPA2390" s="44"/>
      <c r="TPB2390" s="51"/>
      <c r="TPC2390" s="51"/>
      <c r="TPD2390" s="51"/>
      <c r="TPE2390" s="13"/>
      <c r="TPF2390" s="13"/>
      <c r="TPG2390" s="14"/>
      <c r="TPH2390" s="14"/>
      <c r="TPI2390" s="41"/>
      <c r="TPJ2390" s="44"/>
      <c r="TPK2390" s="51"/>
      <c r="TPL2390" s="51"/>
      <c r="TPM2390" s="51"/>
      <c r="TPN2390" s="13"/>
      <c r="TPO2390" s="13"/>
      <c r="TPP2390" s="14"/>
      <c r="TPQ2390" s="14"/>
      <c r="TPR2390" s="41"/>
      <c r="TPS2390" s="44"/>
      <c r="TPT2390" s="51"/>
      <c r="TPU2390" s="51"/>
      <c r="TPV2390" s="51"/>
      <c r="TPW2390" s="13"/>
      <c r="TPX2390" s="13"/>
      <c r="TPY2390" s="14"/>
      <c r="TPZ2390" s="14"/>
      <c r="TQA2390" s="41"/>
      <c r="TQB2390" s="44"/>
      <c r="TQC2390" s="51"/>
      <c r="TQD2390" s="51"/>
      <c r="TQE2390" s="51"/>
      <c r="TQF2390" s="13"/>
      <c r="TQG2390" s="13"/>
      <c r="TQH2390" s="14"/>
      <c r="TQI2390" s="14"/>
      <c r="TQJ2390" s="41"/>
      <c r="TQK2390" s="44"/>
      <c r="TQL2390" s="51"/>
      <c r="TQM2390" s="51"/>
      <c r="TQN2390" s="51"/>
      <c r="TQO2390" s="13"/>
      <c r="TQP2390" s="13"/>
      <c r="TQQ2390" s="14"/>
      <c r="TQR2390" s="14"/>
      <c r="TQS2390" s="41"/>
      <c r="TQT2390" s="44"/>
      <c r="TQU2390" s="51"/>
      <c r="TQV2390" s="51"/>
      <c r="TQW2390" s="51"/>
      <c r="TQX2390" s="13"/>
      <c r="TQY2390" s="13"/>
      <c r="TQZ2390" s="14"/>
      <c r="TRA2390" s="14"/>
      <c r="TRB2390" s="41"/>
      <c r="TRC2390" s="44"/>
      <c r="TRD2390" s="51"/>
      <c r="TRE2390" s="51"/>
      <c r="TRF2390" s="51"/>
      <c r="TRG2390" s="13"/>
      <c r="TRH2390" s="13"/>
      <c r="TRI2390" s="14"/>
      <c r="TRJ2390" s="14"/>
      <c r="TRK2390" s="41"/>
      <c r="TRL2390" s="44"/>
      <c r="TRM2390" s="51"/>
      <c r="TRN2390" s="51"/>
      <c r="TRO2390" s="51"/>
      <c r="TRP2390" s="13"/>
      <c r="TRQ2390" s="13"/>
      <c r="TRR2390" s="14"/>
      <c r="TRS2390" s="14"/>
      <c r="TRT2390" s="41"/>
      <c r="TRU2390" s="44"/>
      <c r="TRV2390" s="51"/>
      <c r="TRW2390" s="51"/>
      <c r="TRX2390" s="51"/>
      <c r="TRY2390" s="13"/>
      <c r="TRZ2390" s="13"/>
      <c r="TSA2390" s="14"/>
      <c r="TSB2390" s="14"/>
      <c r="TSC2390" s="41"/>
      <c r="TSD2390" s="44"/>
      <c r="TSE2390" s="51"/>
      <c r="TSF2390" s="51"/>
      <c r="TSG2390" s="51"/>
      <c r="TSH2390" s="13"/>
      <c r="TSI2390" s="13"/>
      <c r="TSJ2390" s="14"/>
      <c r="TSK2390" s="14"/>
      <c r="TSL2390" s="41"/>
      <c r="TSM2390" s="44"/>
      <c r="TSN2390" s="51"/>
      <c r="TSO2390" s="51"/>
      <c r="TSP2390" s="51"/>
      <c r="TSQ2390" s="13"/>
      <c r="TSR2390" s="13"/>
      <c r="TSS2390" s="14"/>
      <c r="TST2390" s="14"/>
      <c r="TSU2390" s="41"/>
      <c r="TSV2390" s="44"/>
      <c r="TSW2390" s="51"/>
      <c r="TSX2390" s="51"/>
      <c r="TSY2390" s="51"/>
      <c r="TSZ2390" s="13"/>
      <c r="TTA2390" s="13"/>
      <c r="TTB2390" s="14"/>
      <c r="TTC2390" s="14"/>
      <c r="TTD2390" s="41"/>
      <c r="TTE2390" s="44"/>
      <c r="TTF2390" s="51"/>
      <c r="TTG2390" s="51"/>
      <c r="TTH2390" s="51"/>
      <c r="TTI2390" s="13"/>
      <c r="TTJ2390" s="13"/>
      <c r="TTK2390" s="14"/>
      <c r="TTL2390" s="14"/>
      <c r="TTM2390" s="41"/>
      <c r="TTN2390" s="44"/>
      <c r="TTO2390" s="51"/>
      <c r="TTP2390" s="51"/>
      <c r="TTQ2390" s="51"/>
      <c r="TTR2390" s="13"/>
      <c r="TTS2390" s="13"/>
      <c r="TTT2390" s="14"/>
      <c r="TTU2390" s="14"/>
      <c r="TTV2390" s="41"/>
      <c r="TTW2390" s="44"/>
      <c r="TTX2390" s="51"/>
      <c r="TTY2390" s="51"/>
      <c r="TTZ2390" s="51"/>
      <c r="TUA2390" s="13"/>
      <c r="TUB2390" s="13"/>
      <c r="TUC2390" s="14"/>
      <c r="TUD2390" s="14"/>
      <c r="TUE2390" s="41"/>
      <c r="TUF2390" s="44"/>
      <c r="TUG2390" s="51"/>
      <c r="TUH2390" s="51"/>
      <c r="TUI2390" s="51"/>
      <c r="TUJ2390" s="13"/>
      <c r="TUK2390" s="13"/>
      <c r="TUL2390" s="14"/>
      <c r="TUM2390" s="14"/>
      <c r="TUN2390" s="41"/>
      <c r="TUO2390" s="44"/>
      <c r="TUP2390" s="51"/>
      <c r="TUQ2390" s="51"/>
      <c r="TUR2390" s="51"/>
      <c r="TUS2390" s="13"/>
      <c r="TUT2390" s="13"/>
      <c r="TUU2390" s="14"/>
      <c r="TUV2390" s="14"/>
      <c r="TUW2390" s="41"/>
      <c r="TUX2390" s="44"/>
      <c r="TUY2390" s="51"/>
      <c r="TUZ2390" s="51"/>
      <c r="TVA2390" s="51"/>
      <c r="TVB2390" s="13"/>
      <c r="TVC2390" s="13"/>
      <c r="TVD2390" s="14"/>
      <c r="TVE2390" s="14"/>
      <c r="TVF2390" s="41"/>
      <c r="TVG2390" s="44"/>
      <c r="TVH2390" s="51"/>
      <c r="TVI2390" s="51"/>
      <c r="TVJ2390" s="51"/>
      <c r="TVK2390" s="13"/>
      <c r="TVL2390" s="13"/>
      <c r="TVM2390" s="14"/>
      <c r="TVN2390" s="14"/>
      <c r="TVO2390" s="41"/>
      <c r="TVP2390" s="44"/>
      <c r="TVQ2390" s="51"/>
      <c r="TVR2390" s="51"/>
      <c r="TVS2390" s="51"/>
      <c r="TVT2390" s="13"/>
      <c r="TVU2390" s="13"/>
      <c r="TVV2390" s="14"/>
      <c r="TVW2390" s="14"/>
      <c r="TVX2390" s="41"/>
      <c r="TVY2390" s="44"/>
      <c r="TVZ2390" s="51"/>
      <c r="TWA2390" s="51"/>
      <c r="TWB2390" s="51"/>
      <c r="TWC2390" s="13"/>
      <c r="TWD2390" s="13"/>
      <c r="TWE2390" s="14"/>
      <c r="TWF2390" s="14"/>
      <c r="TWG2390" s="41"/>
      <c r="TWH2390" s="44"/>
      <c r="TWI2390" s="51"/>
      <c r="TWJ2390" s="51"/>
      <c r="TWK2390" s="51"/>
      <c r="TWL2390" s="13"/>
      <c r="TWM2390" s="13"/>
      <c r="TWN2390" s="14"/>
      <c r="TWO2390" s="14"/>
      <c r="TWP2390" s="41"/>
      <c r="TWQ2390" s="44"/>
      <c r="TWR2390" s="51"/>
      <c r="TWS2390" s="51"/>
      <c r="TWT2390" s="51"/>
      <c r="TWU2390" s="13"/>
      <c r="TWV2390" s="13"/>
      <c r="TWW2390" s="14"/>
      <c r="TWX2390" s="14"/>
      <c r="TWY2390" s="41"/>
      <c r="TWZ2390" s="44"/>
      <c r="TXA2390" s="51"/>
      <c r="TXB2390" s="51"/>
      <c r="TXC2390" s="51"/>
      <c r="TXD2390" s="13"/>
      <c r="TXE2390" s="13"/>
      <c r="TXF2390" s="14"/>
      <c r="TXG2390" s="14"/>
      <c r="TXH2390" s="41"/>
      <c r="TXI2390" s="44"/>
      <c r="TXJ2390" s="51"/>
      <c r="TXK2390" s="51"/>
      <c r="TXL2390" s="51"/>
      <c r="TXM2390" s="13"/>
      <c r="TXN2390" s="13"/>
      <c r="TXO2390" s="14"/>
      <c r="TXP2390" s="14"/>
      <c r="TXQ2390" s="41"/>
      <c r="TXR2390" s="44"/>
      <c r="TXS2390" s="51"/>
      <c r="TXT2390" s="51"/>
      <c r="TXU2390" s="51"/>
      <c r="TXV2390" s="13"/>
      <c r="TXW2390" s="13"/>
      <c r="TXX2390" s="14"/>
      <c r="TXY2390" s="14"/>
      <c r="TXZ2390" s="41"/>
      <c r="TYA2390" s="44"/>
      <c r="TYB2390" s="51"/>
      <c r="TYC2390" s="51"/>
      <c r="TYD2390" s="51"/>
      <c r="TYE2390" s="13"/>
      <c r="TYF2390" s="13"/>
      <c r="TYG2390" s="14"/>
      <c r="TYH2390" s="14"/>
      <c r="TYI2390" s="41"/>
      <c r="TYJ2390" s="44"/>
      <c r="TYK2390" s="51"/>
      <c r="TYL2390" s="51"/>
      <c r="TYM2390" s="51"/>
      <c r="TYN2390" s="13"/>
      <c r="TYO2390" s="13"/>
      <c r="TYP2390" s="14"/>
      <c r="TYQ2390" s="14"/>
      <c r="TYR2390" s="41"/>
      <c r="TYS2390" s="44"/>
      <c r="TYT2390" s="51"/>
      <c r="TYU2390" s="51"/>
      <c r="TYV2390" s="51"/>
      <c r="TYW2390" s="13"/>
      <c r="TYX2390" s="13"/>
      <c r="TYY2390" s="14"/>
      <c r="TYZ2390" s="14"/>
      <c r="TZA2390" s="41"/>
      <c r="TZB2390" s="44"/>
      <c r="TZC2390" s="51"/>
      <c r="TZD2390" s="51"/>
      <c r="TZE2390" s="51"/>
      <c r="TZF2390" s="13"/>
      <c r="TZG2390" s="13"/>
      <c r="TZH2390" s="14"/>
      <c r="TZI2390" s="14"/>
      <c r="TZJ2390" s="41"/>
      <c r="TZK2390" s="44"/>
      <c r="TZL2390" s="51"/>
      <c r="TZM2390" s="51"/>
      <c r="TZN2390" s="51"/>
      <c r="TZO2390" s="13"/>
      <c r="TZP2390" s="13"/>
      <c r="TZQ2390" s="14"/>
      <c r="TZR2390" s="14"/>
      <c r="TZS2390" s="41"/>
      <c r="TZT2390" s="44"/>
      <c r="TZU2390" s="51"/>
      <c r="TZV2390" s="51"/>
      <c r="TZW2390" s="51"/>
      <c r="TZX2390" s="13"/>
      <c r="TZY2390" s="13"/>
      <c r="TZZ2390" s="14"/>
      <c r="UAA2390" s="14"/>
      <c r="UAB2390" s="41"/>
      <c r="UAC2390" s="44"/>
      <c r="UAD2390" s="51"/>
      <c r="UAE2390" s="51"/>
      <c r="UAF2390" s="51"/>
      <c r="UAG2390" s="13"/>
      <c r="UAH2390" s="13"/>
      <c r="UAI2390" s="14"/>
      <c r="UAJ2390" s="14"/>
      <c r="UAK2390" s="41"/>
      <c r="UAL2390" s="44"/>
      <c r="UAM2390" s="51"/>
      <c r="UAN2390" s="51"/>
      <c r="UAO2390" s="51"/>
      <c r="UAP2390" s="13"/>
      <c r="UAQ2390" s="13"/>
      <c r="UAR2390" s="14"/>
      <c r="UAS2390" s="14"/>
      <c r="UAT2390" s="41"/>
      <c r="UAU2390" s="44"/>
      <c r="UAV2390" s="51"/>
      <c r="UAW2390" s="51"/>
      <c r="UAX2390" s="51"/>
      <c r="UAY2390" s="13"/>
      <c r="UAZ2390" s="13"/>
      <c r="UBA2390" s="14"/>
      <c r="UBB2390" s="14"/>
      <c r="UBC2390" s="41"/>
      <c r="UBD2390" s="44"/>
      <c r="UBE2390" s="51"/>
      <c r="UBF2390" s="51"/>
      <c r="UBG2390" s="51"/>
      <c r="UBH2390" s="13"/>
      <c r="UBI2390" s="13"/>
      <c r="UBJ2390" s="14"/>
      <c r="UBK2390" s="14"/>
      <c r="UBL2390" s="41"/>
      <c r="UBM2390" s="44"/>
      <c r="UBN2390" s="51"/>
      <c r="UBO2390" s="51"/>
      <c r="UBP2390" s="51"/>
      <c r="UBQ2390" s="13"/>
      <c r="UBR2390" s="13"/>
      <c r="UBS2390" s="14"/>
      <c r="UBT2390" s="14"/>
      <c r="UBU2390" s="41"/>
      <c r="UBV2390" s="44"/>
      <c r="UBW2390" s="51"/>
      <c r="UBX2390" s="51"/>
      <c r="UBY2390" s="51"/>
      <c r="UBZ2390" s="13"/>
      <c r="UCA2390" s="13"/>
      <c r="UCB2390" s="14"/>
      <c r="UCC2390" s="14"/>
      <c r="UCD2390" s="41"/>
      <c r="UCE2390" s="44"/>
      <c r="UCF2390" s="51"/>
      <c r="UCG2390" s="51"/>
      <c r="UCH2390" s="51"/>
      <c r="UCI2390" s="13"/>
      <c r="UCJ2390" s="13"/>
      <c r="UCK2390" s="14"/>
      <c r="UCL2390" s="14"/>
      <c r="UCM2390" s="41"/>
      <c r="UCN2390" s="44"/>
      <c r="UCO2390" s="51"/>
      <c r="UCP2390" s="51"/>
      <c r="UCQ2390" s="51"/>
      <c r="UCR2390" s="13"/>
      <c r="UCS2390" s="13"/>
      <c r="UCT2390" s="14"/>
      <c r="UCU2390" s="14"/>
      <c r="UCV2390" s="41"/>
      <c r="UCW2390" s="44"/>
      <c r="UCX2390" s="51"/>
      <c r="UCY2390" s="51"/>
      <c r="UCZ2390" s="51"/>
      <c r="UDA2390" s="13"/>
      <c r="UDB2390" s="13"/>
      <c r="UDC2390" s="14"/>
      <c r="UDD2390" s="14"/>
      <c r="UDE2390" s="41"/>
      <c r="UDF2390" s="44"/>
      <c r="UDG2390" s="51"/>
      <c r="UDH2390" s="51"/>
      <c r="UDI2390" s="51"/>
      <c r="UDJ2390" s="13"/>
      <c r="UDK2390" s="13"/>
      <c r="UDL2390" s="14"/>
      <c r="UDM2390" s="14"/>
      <c r="UDN2390" s="41"/>
      <c r="UDO2390" s="44"/>
      <c r="UDP2390" s="51"/>
      <c r="UDQ2390" s="51"/>
      <c r="UDR2390" s="51"/>
      <c r="UDS2390" s="13"/>
      <c r="UDT2390" s="13"/>
      <c r="UDU2390" s="14"/>
      <c r="UDV2390" s="14"/>
      <c r="UDW2390" s="41"/>
      <c r="UDX2390" s="44"/>
      <c r="UDY2390" s="51"/>
      <c r="UDZ2390" s="51"/>
      <c r="UEA2390" s="51"/>
      <c r="UEB2390" s="13"/>
      <c r="UEC2390" s="13"/>
      <c r="UED2390" s="14"/>
      <c r="UEE2390" s="14"/>
      <c r="UEF2390" s="41"/>
      <c r="UEG2390" s="44"/>
      <c r="UEH2390" s="51"/>
      <c r="UEI2390" s="51"/>
      <c r="UEJ2390" s="51"/>
      <c r="UEK2390" s="13"/>
      <c r="UEL2390" s="13"/>
      <c r="UEM2390" s="14"/>
      <c r="UEN2390" s="14"/>
      <c r="UEO2390" s="41"/>
      <c r="UEP2390" s="44"/>
      <c r="UEQ2390" s="51"/>
      <c r="UER2390" s="51"/>
      <c r="UES2390" s="51"/>
      <c r="UET2390" s="13"/>
      <c r="UEU2390" s="13"/>
      <c r="UEV2390" s="14"/>
      <c r="UEW2390" s="14"/>
      <c r="UEX2390" s="41"/>
      <c r="UEY2390" s="44"/>
      <c r="UEZ2390" s="51"/>
      <c r="UFA2390" s="51"/>
      <c r="UFB2390" s="51"/>
      <c r="UFC2390" s="13"/>
      <c r="UFD2390" s="13"/>
      <c r="UFE2390" s="14"/>
      <c r="UFF2390" s="14"/>
      <c r="UFG2390" s="41"/>
      <c r="UFH2390" s="44"/>
      <c r="UFI2390" s="51"/>
      <c r="UFJ2390" s="51"/>
      <c r="UFK2390" s="51"/>
      <c r="UFL2390" s="13"/>
      <c r="UFM2390" s="13"/>
      <c r="UFN2390" s="14"/>
      <c r="UFO2390" s="14"/>
      <c r="UFP2390" s="41"/>
      <c r="UFQ2390" s="44"/>
      <c r="UFR2390" s="51"/>
      <c r="UFS2390" s="51"/>
      <c r="UFT2390" s="51"/>
      <c r="UFU2390" s="13"/>
      <c r="UFV2390" s="13"/>
      <c r="UFW2390" s="14"/>
      <c r="UFX2390" s="14"/>
      <c r="UFY2390" s="41"/>
      <c r="UFZ2390" s="44"/>
      <c r="UGA2390" s="51"/>
      <c r="UGB2390" s="51"/>
      <c r="UGC2390" s="51"/>
      <c r="UGD2390" s="13"/>
      <c r="UGE2390" s="13"/>
      <c r="UGF2390" s="14"/>
      <c r="UGG2390" s="14"/>
      <c r="UGH2390" s="41"/>
      <c r="UGI2390" s="44"/>
      <c r="UGJ2390" s="51"/>
      <c r="UGK2390" s="51"/>
      <c r="UGL2390" s="51"/>
      <c r="UGM2390" s="13"/>
      <c r="UGN2390" s="13"/>
      <c r="UGO2390" s="14"/>
      <c r="UGP2390" s="14"/>
      <c r="UGQ2390" s="41"/>
      <c r="UGR2390" s="44"/>
      <c r="UGS2390" s="51"/>
      <c r="UGT2390" s="51"/>
      <c r="UGU2390" s="51"/>
      <c r="UGV2390" s="13"/>
      <c r="UGW2390" s="13"/>
      <c r="UGX2390" s="14"/>
      <c r="UGY2390" s="14"/>
      <c r="UGZ2390" s="41"/>
      <c r="UHA2390" s="44"/>
      <c r="UHB2390" s="51"/>
      <c r="UHC2390" s="51"/>
      <c r="UHD2390" s="51"/>
      <c r="UHE2390" s="13"/>
      <c r="UHF2390" s="13"/>
      <c r="UHG2390" s="14"/>
      <c r="UHH2390" s="14"/>
      <c r="UHI2390" s="41"/>
      <c r="UHJ2390" s="44"/>
      <c r="UHK2390" s="51"/>
      <c r="UHL2390" s="51"/>
      <c r="UHM2390" s="51"/>
      <c r="UHN2390" s="13"/>
      <c r="UHO2390" s="13"/>
      <c r="UHP2390" s="14"/>
      <c r="UHQ2390" s="14"/>
      <c r="UHR2390" s="41"/>
      <c r="UHS2390" s="44"/>
      <c r="UHT2390" s="51"/>
      <c r="UHU2390" s="51"/>
      <c r="UHV2390" s="51"/>
      <c r="UHW2390" s="13"/>
      <c r="UHX2390" s="13"/>
      <c r="UHY2390" s="14"/>
      <c r="UHZ2390" s="14"/>
      <c r="UIA2390" s="41"/>
      <c r="UIB2390" s="44"/>
      <c r="UIC2390" s="51"/>
      <c r="UID2390" s="51"/>
      <c r="UIE2390" s="51"/>
      <c r="UIF2390" s="13"/>
      <c r="UIG2390" s="13"/>
      <c r="UIH2390" s="14"/>
      <c r="UII2390" s="14"/>
      <c r="UIJ2390" s="41"/>
      <c r="UIK2390" s="44"/>
      <c r="UIL2390" s="51"/>
      <c r="UIM2390" s="51"/>
      <c r="UIN2390" s="51"/>
      <c r="UIO2390" s="13"/>
      <c r="UIP2390" s="13"/>
      <c r="UIQ2390" s="14"/>
      <c r="UIR2390" s="14"/>
      <c r="UIS2390" s="41"/>
      <c r="UIT2390" s="44"/>
      <c r="UIU2390" s="51"/>
      <c r="UIV2390" s="51"/>
      <c r="UIW2390" s="51"/>
      <c r="UIX2390" s="13"/>
      <c r="UIY2390" s="13"/>
      <c r="UIZ2390" s="14"/>
      <c r="UJA2390" s="14"/>
      <c r="UJB2390" s="41"/>
      <c r="UJC2390" s="44"/>
      <c r="UJD2390" s="51"/>
      <c r="UJE2390" s="51"/>
      <c r="UJF2390" s="51"/>
      <c r="UJG2390" s="13"/>
      <c r="UJH2390" s="13"/>
      <c r="UJI2390" s="14"/>
      <c r="UJJ2390" s="14"/>
      <c r="UJK2390" s="41"/>
      <c r="UJL2390" s="44"/>
      <c r="UJM2390" s="51"/>
      <c r="UJN2390" s="51"/>
      <c r="UJO2390" s="51"/>
      <c r="UJP2390" s="13"/>
      <c r="UJQ2390" s="13"/>
      <c r="UJR2390" s="14"/>
      <c r="UJS2390" s="14"/>
      <c r="UJT2390" s="41"/>
      <c r="UJU2390" s="44"/>
      <c r="UJV2390" s="51"/>
      <c r="UJW2390" s="51"/>
      <c r="UJX2390" s="51"/>
      <c r="UJY2390" s="13"/>
      <c r="UJZ2390" s="13"/>
      <c r="UKA2390" s="14"/>
      <c r="UKB2390" s="14"/>
      <c r="UKC2390" s="41"/>
      <c r="UKD2390" s="44"/>
      <c r="UKE2390" s="51"/>
      <c r="UKF2390" s="51"/>
      <c r="UKG2390" s="51"/>
      <c r="UKH2390" s="13"/>
      <c r="UKI2390" s="13"/>
      <c r="UKJ2390" s="14"/>
      <c r="UKK2390" s="14"/>
      <c r="UKL2390" s="41"/>
      <c r="UKM2390" s="44"/>
      <c r="UKN2390" s="51"/>
      <c r="UKO2390" s="51"/>
      <c r="UKP2390" s="51"/>
      <c r="UKQ2390" s="13"/>
      <c r="UKR2390" s="13"/>
      <c r="UKS2390" s="14"/>
      <c r="UKT2390" s="14"/>
      <c r="UKU2390" s="41"/>
      <c r="UKV2390" s="44"/>
      <c r="UKW2390" s="51"/>
      <c r="UKX2390" s="51"/>
      <c r="UKY2390" s="51"/>
      <c r="UKZ2390" s="13"/>
      <c r="ULA2390" s="13"/>
      <c r="ULB2390" s="14"/>
      <c r="ULC2390" s="14"/>
      <c r="ULD2390" s="41"/>
      <c r="ULE2390" s="44"/>
      <c r="ULF2390" s="51"/>
      <c r="ULG2390" s="51"/>
      <c r="ULH2390" s="51"/>
      <c r="ULI2390" s="13"/>
      <c r="ULJ2390" s="13"/>
      <c r="ULK2390" s="14"/>
      <c r="ULL2390" s="14"/>
      <c r="ULM2390" s="41"/>
      <c r="ULN2390" s="44"/>
      <c r="ULO2390" s="51"/>
      <c r="ULP2390" s="51"/>
      <c r="ULQ2390" s="51"/>
      <c r="ULR2390" s="13"/>
      <c r="ULS2390" s="13"/>
      <c r="ULT2390" s="14"/>
      <c r="ULU2390" s="14"/>
      <c r="ULV2390" s="41"/>
      <c r="ULW2390" s="44"/>
      <c r="ULX2390" s="51"/>
      <c r="ULY2390" s="51"/>
      <c r="ULZ2390" s="51"/>
      <c r="UMA2390" s="13"/>
      <c r="UMB2390" s="13"/>
      <c r="UMC2390" s="14"/>
      <c r="UMD2390" s="14"/>
      <c r="UME2390" s="41"/>
      <c r="UMF2390" s="44"/>
      <c r="UMG2390" s="51"/>
      <c r="UMH2390" s="51"/>
      <c r="UMI2390" s="51"/>
      <c r="UMJ2390" s="13"/>
      <c r="UMK2390" s="13"/>
      <c r="UML2390" s="14"/>
      <c r="UMM2390" s="14"/>
      <c r="UMN2390" s="41"/>
      <c r="UMO2390" s="44"/>
      <c r="UMP2390" s="51"/>
      <c r="UMQ2390" s="51"/>
      <c r="UMR2390" s="51"/>
      <c r="UMS2390" s="13"/>
      <c r="UMT2390" s="13"/>
      <c r="UMU2390" s="14"/>
      <c r="UMV2390" s="14"/>
      <c r="UMW2390" s="41"/>
      <c r="UMX2390" s="44"/>
      <c r="UMY2390" s="51"/>
      <c r="UMZ2390" s="51"/>
      <c r="UNA2390" s="51"/>
      <c r="UNB2390" s="13"/>
      <c r="UNC2390" s="13"/>
      <c r="UND2390" s="14"/>
      <c r="UNE2390" s="14"/>
      <c r="UNF2390" s="41"/>
      <c r="UNG2390" s="44"/>
      <c r="UNH2390" s="51"/>
      <c r="UNI2390" s="51"/>
      <c r="UNJ2390" s="51"/>
      <c r="UNK2390" s="13"/>
      <c r="UNL2390" s="13"/>
      <c r="UNM2390" s="14"/>
      <c r="UNN2390" s="14"/>
      <c r="UNO2390" s="41"/>
      <c r="UNP2390" s="44"/>
      <c r="UNQ2390" s="51"/>
      <c r="UNR2390" s="51"/>
      <c r="UNS2390" s="51"/>
      <c r="UNT2390" s="13"/>
      <c r="UNU2390" s="13"/>
      <c r="UNV2390" s="14"/>
      <c r="UNW2390" s="14"/>
      <c r="UNX2390" s="41"/>
      <c r="UNY2390" s="44"/>
      <c r="UNZ2390" s="51"/>
      <c r="UOA2390" s="51"/>
      <c r="UOB2390" s="51"/>
      <c r="UOC2390" s="13"/>
      <c r="UOD2390" s="13"/>
      <c r="UOE2390" s="14"/>
      <c r="UOF2390" s="14"/>
      <c r="UOG2390" s="41"/>
      <c r="UOH2390" s="44"/>
      <c r="UOI2390" s="51"/>
      <c r="UOJ2390" s="51"/>
      <c r="UOK2390" s="51"/>
      <c r="UOL2390" s="13"/>
      <c r="UOM2390" s="13"/>
      <c r="UON2390" s="14"/>
      <c r="UOO2390" s="14"/>
      <c r="UOP2390" s="41"/>
      <c r="UOQ2390" s="44"/>
      <c r="UOR2390" s="51"/>
      <c r="UOS2390" s="51"/>
      <c r="UOT2390" s="51"/>
      <c r="UOU2390" s="13"/>
      <c r="UOV2390" s="13"/>
      <c r="UOW2390" s="14"/>
      <c r="UOX2390" s="14"/>
      <c r="UOY2390" s="41"/>
      <c r="UOZ2390" s="44"/>
      <c r="UPA2390" s="51"/>
      <c r="UPB2390" s="51"/>
      <c r="UPC2390" s="51"/>
      <c r="UPD2390" s="13"/>
      <c r="UPE2390" s="13"/>
      <c r="UPF2390" s="14"/>
      <c r="UPG2390" s="14"/>
      <c r="UPH2390" s="41"/>
      <c r="UPI2390" s="44"/>
      <c r="UPJ2390" s="51"/>
      <c r="UPK2390" s="51"/>
      <c r="UPL2390" s="51"/>
      <c r="UPM2390" s="13"/>
      <c r="UPN2390" s="13"/>
      <c r="UPO2390" s="14"/>
      <c r="UPP2390" s="14"/>
      <c r="UPQ2390" s="41"/>
      <c r="UPR2390" s="44"/>
      <c r="UPS2390" s="51"/>
      <c r="UPT2390" s="51"/>
      <c r="UPU2390" s="51"/>
      <c r="UPV2390" s="13"/>
      <c r="UPW2390" s="13"/>
      <c r="UPX2390" s="14"/>
      <c r="UPY2390" s="14"/>
      <c r="UPZ2390" s="41"/>
      <c r="UQA2390" s="44"/>
      <c r="UQB2390" s="51"/>
      <c r="UQC2390" s="51"/>
      <c r="UQD2390" s="51"/>
      <c r="UQE2390" s="13"/>
      <c r="UQF2390" s="13"/>
      <c r="UQG2390" s="14"/>
      <c r="UQH2390" s="14"/>
      <c r="UQI2390" s="41"/>
      <c r="UQJ2390" s="44"/>
      <c r="UQK2390" s="51"/>
      <c r="UQL2390" s="51"/>
      <c r="UQM2390" s="51"/>
      <c r="UQN2390" s="13"/>
      <c r="UQO2390" s="13"/>
      <c r="UQP2390" s="14"/>
      <c r="UQQ2390" s="14"/>
      <c r="UQR2390" s="41"/>
      <c r="UQS2390" s="44"/>
      <c r="UQT2390" s="51"/>
      <c r="UQU2390" s="51"/>
      <c r="UQV2390" s="51"/>
      <c r="UQW2390" s="13"/>
      <c r="UQX2390" s="13"/>
      <c r="UQY2390" s="14"/>
      <c r="UQZ2390" s="14"/>
      <c r="URA2390" s="41"/>
      <c r="URB2390" s="44"/>
      <c r="URC2390" s="51"/>
      <c r="URD2390" s="51"/>
      <c r="URE2390" s="51"/>
      <c r="URF2390" s="13"/>
      <c r="URG2390" s="13"/>
      <c r="URH2390" s="14"/>
      <c r="URI2390" s="14"/>
      <c r="URJ2390" s="41"/>
      <c r="URK2390" s="44"/>
      <c r="URL2390" s="51"/>
      <c r="URM2390" s="51"/>
      <c r="URN2390" s="51"/>
      <c r="URO2390" s="13"/>
      <c r="URP2390" s="13"/>
      <c r="URQ2390" s="14"/>
      <c r="URR2390" s="14"/>
      <c r="URS2390" s="41"/>
      <c r="URT2390" s="44"/>
      <c r="URU2390" s="51"/>
      <c r="URV2390" s="51"/>
      <c r="URW2390" s="51"/>
      <c r="URX2390" s="13"/>
      <c r="URY2390" s="13"/>
      <c r="URZ2390" s="14"/>
      <c r="USA2390" s="14"/>
      <c r="USB2390" s="41"/>
      <c r="USC2390" s="44"/>
      <c r="USD2390" s="51"/>
      <c r="USE2390" s="51"/>
      <c r="USF2390" s="51"/>
      <c r="USG2390" s="13"/>
      <c r="USH2390" s="13"/>
      <c r="USI2390" s="14"/>
      <c r="USJ2390" s="14"/>
      <c r="USK2390" s="41"/>
      <c r="USL2390" s="44"/>
      <c r="USM2390" s="51"/>
      <c r="USN2390" s="51"/>
      <c r="USO2390" s="51"/>
      <c r="USP2390" s="13"/>
      <c r="USQ2390" s="13"/>
      <c r="USR2390" s="14"/>
      <c r="USS2390" s="14"/>
      <c r="UST2390" s="41"/>
      <c r="USU2390" s="44"/>
      <c r="USV2390" s="51"/>
      <c r="USW2390" s="51"/>
      <c r="USX2390" s="51"/>
      <c r="USY2390" s="13"/>
      <c r="USZ2390" s="13"/>
      <c r="UTA2390" s="14"/>
      <c r="UTB2390" s="14"/>
      <c r="UTC2390" s="41"/>
      <c r="UTD2390" s="44"/>
      <c r="UTE2390" s="51"/>
      <c r="UTF2390" s="51"/>
      <c r="UTG2390" s="51"/>
      <c r="UTH2390" s="13"/>
      <c r="UTI2390" s="13"/>
      <c r="UTJ2390" s="14"/>
      <c r="UTK2390" s="14"/>
      <c r="UTL2390" s="41"/>
      <c r="UTM2390" s="44"/>
      <c r="UTN2390" s="51"/>
      <c r="UTO2390" s="51"/>
      <c r="UTP2390" s="51"/>
      <c r="UTQ2390" s="13"/>
      <c r="UTR2390" s="13"/>
      <c r="UTS2390" s="14"/>
      <c r="UTT2390" s="14"/>
      <c r="UTU2390" s="41"/>
      <c r="UTV2390" s="44"/>
      <c r="UTW2390" s="51"/>
      <c r="UTX2390" s="51"/>
      <c r="UTY2390" s="51"/>
      <c r="UTZ2390" s="13"/>
      <c r="UUA2390" s="13"/>
      <c r="UUB2390" s="14"/>
      <c r="UUC2390" s="14"/>
      <c r="UUD2390" s="41"/>
      <c r="UUE2390" s="44"/>
      <c r="UUF2390" s="51"/>
      <c r="UUG2390" s="51"/>
      <c r="UUH2390" s="51"/>
      <c r="UUI2390" s="13"/>
      <c r="UUJ2390" s="13"/>
      <c r="UUK2390" s="14"/>
      <c r="UUL2390" s="14"/>
      <c r="UUM2390" s="41"/>
      <c r="UUN2390" s="44"/>
      <c r="UUO2390" s="51"/>
      <c r="UUP2390" s="51"/>
      <c r="UUQ2390" s="51"/>
      <c r="UUR2390" s="13"/>
      <c r="UUS2390" s="13"/>
      <c r="UUT2390" s="14"/>
      <c r="UUU2390" s="14"/>
      <c r="UUV2390" s="41"/>
      <c r="UUW2390" s="44"/>
      <c r="UUX2390" s="51"/>
      <c r="UUY2390" s="51"/>
      <c r="UUZ2390" s="51"/>
      <c r="UVA2390" s="13"/>
      <c r="UVB2390" s="13"/>
      <c r="UVC2390" s="14"/>
      <c r="UVD2390" s="14"/>
      <c r="UVE2390" s="41"/>
      <c r="UVF2390" s="44"/>
      <c r="UVG2390" s="51"/>
      <c r="UVH2390" s="51"/>
      <c r="UVI2390" s="51"/>
      <c r="UVJ2390" s="13"/>
      <c r="UVK2390" s="13"/>
      <c r="UVL2390" s="14"/>
      <c r="UVM2390" s="14"/>
      <c r="UVN2390" s="41"/>
      <c r="UVO2390" s="44"/>
      <c r="UVP2390" s="51"/>
      <c r="UVQ2390" s="51"/>
      <c r="UVR2390" s="51"/>
      <c r="UVS2390" s="13"/>
      <c r="UVT2390" s="13"/>
      <c r="UVU2390" s="14"/>
      <c r="UVV2390" s="14"/>
      <c r="UVW2390" s="41"/>
      <c r="UVX2390" s="44"/>
      <c r="UVY2390" s="51"/>
      <c r="UVZ2390" s="51"/>
      <c r="UWA2390" s="51"/>
      <c r="UWB2390" s="13"/>
      <c r="UWC2390" s="13"/>
      <c r="UWD2390" s="14"/>
      <c r="UWE2390" s="14"/>
      <c r="UWF2390" s="41"/>
      <c r="UWG2390" s="44"/>
      <c r="UWH2390" s="51"/>
      <c r="UWI2390" s="51"/>
      <c r="UWJ2390" s="51"/>
      <c r="UWK2390" s="13"/>
      <c r="UWL2390" s="13"/>
      <c r="UWM2390" s="14"/>
      <c r="UWN2390" s="14"/>
      <c r="UWO2390" s="41"/>
      <c r="UWP2390" s="44"/>
      <c r="UWQ2390" s="51"/>
      <c r="UWR2390" s="51"/>
      <c r="UWS2390" s="51"/>
      <c r="UWT2390" s="13"/>
      <c r="UWU2390" s="13"/>
      <c r="UWV2390" s="14"/>
      <c r="UWW2390" s="14"/>
      <c r="UWX2390" s="41"/>
      <c r="UWY2390" s="44"/>
      <c r="UWZ2390" s="51"/>
      <c r="UXA2390" s="51"/>
      <c r="UXB2390" s="51"/>
      <c r="UXC2390" s="13"/>
      <c r="UXD2390" s="13"/>
      <c r="UXE2390" s="14"/>
      <c r="UXF2390" s="14"/>
      <c r="UXG2390" s="41"/>
      <c r="UXH2390" s="44"/>
      <c r="UXI2390" s="51"/>
      <c r="UXJ2390" s="51"/>
      <c r="UXK2390" s="51"/>
      <c r="UXL2390" s="13"/>
      <c r="UXM2390" s="13"/>
      <c r="UXN2390" s="14"/>
      <c r="UXO2390" s="14"/>
      <c r="UXP2390" s="41"/>
      <c r="UXQ2390" s="44"/>
      <c r="UXR2390" s="51"/>
      <c r="UXS2390" s="51"/>
      <c r="UXT2390" s="51"/>
      <c r="UXU2390" s="13"/>
      <c r="UXV2390" s="13"/>
      <c r="UXW2390" s="14"/>
      <c r="UXX2390" s="14"/>
      <c r="UXY2390" s="41"/>
      <c r="UXZ2390" s="44"/>
      <c r="UYA2390" s="51"/>
      <c r="UYB2390" s="51"/>
      <c r="UYC2390" s="51"/>
      <c r="UYD2390" s="13"/>
      <c r="UYE2390" s="13"/>
      <c r="UYF2390" s="14"/>
      <c r="UYG2390" s="14"/>
      <c r="UYH2390" s="41"/>
      <c r="UYI2390" s="44"/>
      <c r="UYJ2390" s="51"/>
      <c r="UYK2390" s="51"/>
      <c r="UYL2390" s="51"/>
      <c r="UYM2390" s="13"/>
      <c r="UYN2390" s="13"/>
      <c r="UYO2390" s="14"/>
      <c r="UYP2390" s="14"/>
      <c r="UYQ2390" s="38"/>
      <c r="UYR2390" s="48"/>
      <c r="UYS2390" s="48"/>
      <c r="UYT2390" s="48"/>
      <c r="UYU2390" s="41"/>
      <c r="UYV2390" s="48"/>
      <c r="UYW2390" s="48"/>
      <c r="UYX2390" s="48"/>
      <c r="UYY2390" s="48"/>
      <c r="UYZ2390" s="48"/>
      <c r="UZA2390" s="42"/>
      <c r="UZC2390" s="38"/>
      <c r="UZD2390" s="38"/>
      <c r="UZE2390" s="38"/>
      <c r="UZF2390" s="38"/>
      <c r="UZG2390" s="38"/>
      <c r="UZH2390" s="53"/>
      <c r="UZI2390" s="38"/>
      <c r="UZJ2390" s="38"/>
      <c r="UZK2390" s="38"/>
      <c r="UZL2390" s="38"/>
      <c r="UZM2390" s="48"/>
    </row>
    <row r="2391" spans="1:14885" s="42" customFormat="1" ht="31.5" x14ac:dyDescent="0.2">
      <c r="A2391" s="146" t="s">
        <v>958</v>
      </c>
      <c r="B2391" s="147">
        <v>920</v>
      </c>
      <c r="C2391" s="148" t="s">
        <v>73</v>
      </c>
      <c r="D2391" s="148" t="s">
        <v>50</v>
      </c>
      <c r="E2391" s="149" t="s">
        <v>980</v>
      </c>
      <c r="F2391" s="5"/>
      <c r="G2391" s="150">
        <f>G2392+G2397</f>
        <v>3000</v>
      </c>
    </row>
    <row r="2392" spans="1:14885" s="45" customFormat="1" ht="31.5" x14ac:dyDescent="0.2">
      <c r="A2392" s="140" t="s">
        <v>959</v>
      </c>
      <c r="B2392" s="1">
        <v>920</v>
      </c>
      <c r="C2392" s="141" t="s">
        <v>73</v>
      </c>
      <c r="D2392" s="141" t="s">
        <v>50</v>
      </c>
      <c r="E2392" s="141" t="s">
        <v>981</v>
      </c>
      <c r="F2392" s="8"/>
      <c r="G2392" s="186">
        <f>G2393</f>
        <v>2000</v>
      </c>
      <c r="H2392" s="44"/>
      <c r="I2392" s="51"/>
      <c r="J2392" s="51"/>
      <c r="K2392" s="51"/>
      <c r="L2392" s="13"/>
      <c r="M2392" s="13"/>
      <c r="N2392" s="14"/>
      <c r="O2392" s="14"/>
      <c r="P2392" s="41"/>
      <c r="Q2392" s="44"/>
      <c r="R2392" s="51"/>
      <c r="S2392" s="51"/>
      <c r="T2392" s="51"/>
      <c r="U2392" s="13"/>
      <c r="V2392" s="13"/>
      <c r="W2392" s="14"/>
      <c r="X2392" s="14"/>
      <c r="Y2392" s="41"/>
      <c r="Z2392" s="44"/>
      <c r="AA2392" s="51"/>
      <c r="AB2392" s="51"/>
      <c r="AC2392" s="51"/>
      <c r="AD2392" s="13"/>
      <c r="AE2392" s="13"/>
      <c r="AF2392" s="14"/>
      <c r="AG2392" s="14"/>
      <c r="AH2392" s="41"/>
      <c r="AI2392" s="44"/>
      <c r="AJ2392" s="51"/>
      <c r="AK2392" s="51"/>
      <c r="AL2392" s="51"/>
      <c r="AM2392" s="13"/>
      <c r="AN2392" s="13"/>
      <c r="AO2392" s="14"/>
      <c r="AP2392" s="14"/>
      <c r="AQ2392" s="41"/>
      <c r="AR2392" s="44"/>
      <c r="AS2392" s="51"/>
      <c r="AT2392" s="51"/>
      <c r="AU2392" s="51"/>
      <c r="AV2392" s="13"/>
      <c r="AW2392" s="13"/>
      <c r="AX2392" s="14"/>
      <c r="AY2392" s="14"/>
      <c r="AZ2392" s="41"/>
      <c r="BA2392" s="44"/>
      <c r="BB2392" s="51"/>
      <c r="BC2392" s="51"/>
      <c r="BD2392" s="51"/>
      <c r="BE2392" s="13"/>
      <c r="BF2392" s="13"/>
      <c r="BG2392" s="14"/>
      <c r="BH2392" s="14"/>
      <c r="BI2392" s="41"/>
      <c r="BJ2392" s="44"/>
      <c r="BK2392" s="51"/>
      <c r="BL2392" s="51"/>
      <c r="BM2392" s="51"/>
      <c r="BN2392" s="13"/>
      <c r="BO2392" s="13"/>
      <c r="BP2392" s="14"/>
      <c r="BQ2392" s="14"/>
      <c r="BR2392" s="41"/>
      <c r="BS2392" s="44"/>
      <c r="BT2392" s="51"/>
      <c r="BU2392" s="51"/>
      <c r="BV2392" s="51"/>
      <c r="BW2392" s="13"/>
      <c r="BX2392" s="13"/>
      <c r="BY2392" s="14"/>
      <c r="BZ2392" s="14"/>
      <c r="CA2392" s="41"/>
      <c r="CB2392" s="44"/>
      <c r="CC2392" s="51"/>
      <c r="CD2392" s="51"/>
      <c r="CE2392" s="51"/>
      <c r="CF2392" s="13"/>
      <c r="CG2392" s="13"/>
      <c r="CH2392" s="14"/>
      <c r="CI2392" s="14"/>
      <c r="CJ2392" s="41"/>
      <c r="CK2392" s="44"/>
      <c r="CL2392" s="51"/>
      <c r="CM2392" s="51"/>
      <c r="CN2392" s="51"/>
      <c r="CO2392" s="13"/>
      <c r="CP2392" s="13"/>
      <c r="CQ2392" s="14"/>
      <c r="CR2392" s="14"/>
      <c r="CS2392" s="41"/>
      <c r="CT2392" s="44"/>
      <c r="CU2392" s="51"/>
      <c r="CV2392" s="51"/>
      <c r="CW2392" s="51"/>
      <c r="CX2392" s="13"/>
      <c r="CY2392" s="13"/>
      <c r="CZ2392" s="14"/>
      <c r="DA2392" s="14"/>
      <c r="DB2392" s="41"/>
      <c r="DC2392" s="44"/>
      <c r="DD2392" s="51"/>
      <c r="DE2392" s="51"/>
      <c r="DF2392" s="51"/>
      <c r="DG2392" s="13"/>
      <c r="DH2392" s="13"/>
      <c r="DI2392" s="14"/>
      <c r="DJ2392" s="14"/>
      <c r="DK2392" s="41"/>
      <c r="DL2392" s="44"/>
      <c r="DM2392" s="51"/>
      <c r="DN2392" s="51"/>
      <c r="DO2392" s="51"/>
      <c r="DP2392" s="13"/>
      <c r="DQ2392" s="13"/>
      <c r="DR2392" s="14"/>
      <c r="DS2392" s="14"/>
      <c r="DT2392" s="41"/>
      <c r="DU2392" s="44"/>
      <c r="DV2392" s="51"/>
      <c r="DW2392" s="51"/>
      <c r="DX2392" s="51"/>
      <c r="DY2392" s="13"/>
      <c r="DZ2392" s="13"/>
      <c r="EA2392" s="14"/>
      <c r="EB2392" s="14"/>
      <c r="EC2392" s="41"/>
      <c r="ED2392" s="44"/>
      <c r="EE2392" s="51"/>
      <c r="EF2392" s="51"/>
      <c r="EG2392" s="51"/>
      <c r="EH2392" s="13"/>
      <c r="EI2392" s="13"/>
      <c r="EJ2392" s="14"/>
      <c r="EK2392" s="14"/>
      <c r="EL2392" s="41"/>
      <c r="EM2392" s="44"/>
      <c r="EN2392" s="51"/>
      <c r="EO2392" s="51"/>
      <c r="EP2392" s="51"/>
      <c r="EQ2392" s="13"/>
      <c r="ER2392" s="13"/>
      <c r="ES2392" s="14"/>
      <c r="ET2392" s="14"/>
      <c r="EU2392" s="41"/>
      <c r="EV2392" s="44"/>
      <c r="EW2392" s="51"/>
      <c r="EX2392" s="51"/>
      <c r="EY2392" s="51"/>
      <c r="EZ2392" s="13"/>
      <c r="FA2392" s="13"/>
      <c r="FB2392" s="14"/>
      <c r="FC2392" s="14"/>
      <c r="FD2392" s="41"/>
      <c r="FE2392" s="44"/>
      <c r="FF2392" s="51"/>
      <c r="FG2392" s="51"/>
      <c r="FH2392" s="51"/>
      <c r="FI2392" s="13"/>
      <c r="FJ2392" s="13"/>
      <c r="FK2392" s="14"/>
      <c r="FL2392" s="14"/>
      <c r="FM2392" s="41"/>
      <c r="FN2392" s="44"/>
      <c r="FO2392" s="51"/>
      <c r="FP2392" s="51"/>
      <c r="FQ2392" s="51"/>
      <c r="FR2392" s="13"/>
      <c r="FS2392" s="13"/>
      <c r="FT2392" s="14"/>
      <c r="FU2392" s="14"/>
      <c r="FV2392" s="41"/>
      <c r="FW2392" s="44"/>
      <c r="FX2392" s="51"/>
      <c r="FY2392" s="51"/>
      <c r="FZ2392" s="51"/>
      <c r="GA2392" s="13"/>
      <c r="GB2392" s="13"/>
      <c r="GC2392" s="14"/>
      <c r="GD2392" s="14"/>
      <c r="GE2392" s="41"/>
      <c r="GF2392" s="44"/>
      <c r="GG2392" s="51"/>
      <c r="GH2392" s="51"/>
      <c r="GI2392" s="51"/>
      <c r="GJ2392" s="13"/>
      <c r="GK2392" s="13"/>
      <c r="GL2392" s="14"/>
      <c r="GM2392" s="14"/>
      <c r="GN2392" s="41"/>
      <c r="GO2392" s="44"/>
      <c r="GP2392" s="51"/>
      <c r="GQ2392" s="51"/>
      <c r="GR2392" s="51"/>
      <c r="GS2392" s="13"/>
      <c r="GT2392" s="13"/>
      <c r="GU2392" s="14"/>
      <c r="GV2392" s="14"/>
      <c r="GW2392" s="41"/>
      <c r="GX2392" s="44"/>
      <c r="GY2392" s="51"/>
      <c r="GZ2392" s="51"/>
      <c r="HA2392" s="51"/>
      <c r="HB2392" s="13"/>
      <c r="HC2392" s="13"/>
      <c r="HD2392" s="14"/>
      <c r="HE2392" s="14"/>
      <c r="HF2392" s="41"/>
      <c r="HG2392" s="44"/>
      <c r="HH2392" s="51"/>
      <c r="HI2392" s="51"/>
      <c r="HJ2392" s="51"/>
      <c r="HK2392" s="13"/>
      <c r="HL2392" s="13"/>
      <c r="HM2392" s="14"/>
      <c r="HN2392" s="14"/>
      <c r="HO2392" s="41"/>
      <c r="HP2392" s="44"/>
      <c r="HQ2392" s="51"/>
      <c r="HR2392" s="51"/>
      <c r="HS2392" s="51"/>
      <c r="HT2392" s="13"/>
      <c r="HU2392" s="13"/>
      <c r="HV2392" s="14"/>
      <c r="HW2392" s="14"/>
      <c r="HX2392" s="41"/>
      <c r="HY2392" s="44"/>
      <c r="HZ2392" s="51"/>
      <c r="IA2392" s="51"/>
      <c r="IB2392" s="51"/>
      <c r="IC2392" s="13"/>
      <c r="ID2392" s="13"/>
      <c r="IE2392" s="14"/>
      <c r="IF2392" s="14"/>
      <c r="IG2392" s="41"/>
      <c r="IH2392" s="44"/>
      <c r="II2392" s="51"/>
      <c r="IJ2392" s="51"/>
      <c r="IK2392" s="51"/>
      <c r="IL2392" s="13"/>
      <c r="IM2392" s="13"/>
      <c r="IN2392" s="14"/>
      <c r="IO2392" s="14"/>
      <c r="IP2392" s="41"/>
      <c r="IQ2392" s="44"/>
      <c r="IR2392" s="51"/>
      <c r="IS2392" s="51"/>
      <c r="IT2392" s="51"/>
      <c r="IU2392" s="13"/>
      <c r="IV2392" s="13"/>
      <c r="IW2392" s="14"/>
      <c r="IX2392" s="14"/>
      <c r="IY2392" s="41"/>
      <c r="IZ2392" s="44"/>
      <c r="JA2392" s="51"/>
      <c r="JB2392" s="51"/>
      <c r="JC2392" s="51"/>
      <c r="JD2392" s="13"/>
      <c r="JE2392" s="13"/>
      <c r="JF2392" s="14"/>
      <c r="JG2392" s="14"/>
      <c r="JH2392" s="41"/>
      <c r="JI2392" s="44"/>
      <c r="JJ2392" s="51"/>
      <c r="JK2392" s="51"/>
      <c r="JL2392" s="51"/>
      <c r="JM2392" s="13"/>
      <c r="JN2392" s="13"/>
      <c r="JO2392" s="14"/>
      <c r="JP2392" s="14"/>
      <c r="JQ2392" s="41"/>
      <c r="JR2392" s="44"/>
      <c r="JS2392" s="51"/>
      <c r="JT2392" s="51"/>
      <c r="JU2392" s="51"/>
      <c r="JV2392" s="13"/>
      <c r="JW2392" s="13"/>
      <c r="JX2392" s="14"/>
      <c r="JY2392" s="14"/>
      <c r="JZ2392" s="41"/>
      <c r="KA2392" s="44"/>
      <c r="KB2392" s="51"/>
      <c r="KC2392" s="51"/>
      <c r="KD2392" s="51"/>
      <c r="KE2392" s="13"/>
      <c r="KF2392" s="13"/>
      <c r="KG2392" s="14"/>
      <c r="KH2392" s="14"/>
      <c r="KI2392" s="41"/>
      <c r="KJ2392" s="44"/>
      <c r="KK2392" s="51"/>
      <c r="KL2392" s="51"/>
      <c r="KM2392" s="51"/>
      <c r="KN2392" s="13"/>
      <c r="KO2392" s="13"/>
      <c r="KP2392" s="14"/>
      <c r="KQ2392" s="14"/>
      <c r="KR2392" s="41"/>
      <c r="KS2392" s="44"/>
      <c r="KT2392" s="51"/>
      <c r="KU2392" s="51"/>
      <c r="KV2392" s="51"/>
      <c r="KW2392" s="13"/>
      <c r="KX2392" s="13"/>
      <c r="KY2392" s="14"/>
      <c r="KZ2392" s="14"/>
      <c r="LA2392" s="41"/>
      <c r="LB2392" s="44"/>
      <c r="LC2392" s="51"/>
      <c r="LD2392" s="51"/>
      <c r="LE2392" s="51"/>
      <c r="LF2392" s="13"/>
      <c r="LG2392" s="13"/>
      <c r="LH2392" s="14"/>
      <c r="LI2392" s="14"/>
      <c r="LJ2392" s="41"/>
      <c r="LK2392" s="44"/>
      <c r="LL2392" s="51"/>
      <c r="LM2392" s="51"/>
      <c r="LN2392" s="51"/>
      <c r="LO2392" s="13"/>
      <c r="LP2392" s="13"/>
      <c r="LQ2392" s="14"/>
      <c r="LR2392" s="14"/>
      <c r="LS2392" s="41"/>
      <c r="LT2392" s="44"/>
      <c r="LU2392" s="51"/>
      <c r="LV2392" s="51"/>
      <c r="LW2392" s="51"/>
      <c r="LX2392" s="13"/>
      <c r="LY2392" s="13"/>
      <c r="LZ2392" s="14"/>
      <c r="MA2392" s="14"/>
      <c r="MB2392" s="41"/>
      <c r="MC2392" s="44"/>
      <c r="MD2392" s="51"/>
      <c r="ME2392" s="51"/>
      <c r="MF2392" s="51"/>
      <c r="MG2392" s="13"/>
      <c r="MH2392" s="13"/>
      <c r="MI2392" s="14"/>
      <c r="MJ2392" s="14"/>
      <c r="MK2392" s="41"/>
      <c r="ML2392" s="44"/>
      <c r="MM2392" s="51"/>
      <c r="MN2392" s="51"/>
      <c r="MO2392" s="51"/>
      <c r="MP2392" s="13"/>
      <c r="MQ2392" s="13"/>
      <c r="MR2392" s="14"/>
      <c r="MS2392" s="14"/>
      <c r="MT2392" s="41"/>
      <c r="MU2392" s="44"/>
      <c r="MV2392" s="51"/>
      <c r="MW2392" s="51"/>
      <c r="MX2392" s="51"/>
      <c r="MY2392" s="13"/>
      <c r="MZ2392" s="13"/>
      <c r="NA2392" s="14"/>
      <c r="NB2392" s="14"/>
      <c r="NC2392" s="41"/>
      <c r="ND2392" s="44"/>
      <c r="NE2392" s="51"/>
      <c r="NF2392" s="51"/>
      <c r="NG2392" s="51"/>
      <c r="NH2392" s="13"/>
      <c r="NI2392" s="13"/>
      <c r="NJ2392" s="14"/>
      <c r="NK2392" s="14"/>
      <c r="NL2392" s="41"/>
      <c r="NM2392" s="44"/>
      <c r="NN2392" s="51"/>
      <c r="NO2392" s="51"/>
      <c r="NP2392" s="51"/>
      <c r="NQ2392" s="13"/>
      <c r="NR2392" s="13"/>
      <c r="NS2392" s="14"/>
      <c r="NT2392" s="14"/>
      <c r="NU2392" s="41"/>
      <c r="NV2392" s="44"/>
      <c r="NW2392" s="51"/>
      <c r="NX2392" s="51"/>
      <c r="NY2392" s="51"/>
      <c r="NZ2392" s="13"/>
      <c r="OA2392" s="13"/>
      <c r="OB2392" s="14"/>
      <c r="OC2392" s="14"/>
      <c r="OD2392" s="41"/>
      <c r="OE2392" s="44"/>
      <c r="OF2392" s="51"/>
      <c r="OG2392" s="51"/>
      <c r="OH2392" s="51"/>
      <c r="OI2392" s="13"/>
      <c r="OJ2392" s="13"/>
      <c r="OK2392" s="14"/>
      <c r="OL2392" s="14"/>
      <c r="OM2392" s="41"/>
      <c r="ON2392" s="44"/>
      <c r="OO2392" s="51"/>
      <c r="OP2392" s="51"/>
      <c r="OQ2392" s="51"/>
      <c r="OR2392" s="13"/>
      <c r="OS2392" s="13"/>
      <c r="OT2392" s="14"/>
      <c r="OU2392" s="14"/>
      <c r="OV2392" s="41"/>
      <c r="OW2392" s="44"/>
      <c r="OX2392" s="51"/>
      <c r="OY2392" s="51"/>
      <c r="OZ2392" s="51"/>
      <c r="PA2392" s="13"/>
      <c r="PB2392" s="13"/>
      <c r="PC2392" s="14"/>
      <c r="PD2392" s="14"/>
      <c r="PE2392" s="41"/>
      <c r="PF2392" s="44"/>
      <c r="PG2392" s="51"/>
      <c r="PH2392" s="51"/>
      <c r="PI2392" s="51"/>
      <c r="PJ2392" s="13"/>
      <c r="PK2392" s="13"/>
      <c r="PL2392" s="14"/>
      <c r="PM2392" s="14"/>
      <c r="PN2392" s="41"/>
      <c r="PO2392" s="44"/>
      <c r="PP2392" s="51"/>
      <c r="PQ2392" s="51"/>
      <c r="PR2392" s="51"/>
      <c r="PS2392" s="13"/>
      <c r="PT2392" s="13"/>
      <c r="PU2392" s="14"/>
      <c r="PV2392" s="14"/>
      <c r="PW2392" s="41"/>
      <c r="PX2392" s="44"/>
      <c r="PY2392" s="51"/>
      <c r="PZ2392" s="51"/>
      <c r="QA2392" s="51"/>
      <c r="QB2392" s="13"/>
      <c r="QC2392" s="13"/>
      <c r="QD2392" s="14"/>
      <c r="QE2392" s="14"/>
      <c r="QF2392" s="41"/>
      <c r="QG2392" s="44"/>
      <c r="QH2392" s="51"/>
      <c r="QI2392" s="51"/>
      <c r="QJ2392" s="51"/>
      <c r="QK2392" s="13"/>
      <c r="QL2392" s="13"/>
      <c r="QM2392" s="14"/>
      <c r="QN2392" s="14"/>
      <c r="QO2392" s="41"/>
      <c r="QP2392" s="44"/>
      <c r="QQ2392" s="51"/>
      <c r="QR2392" s="51"/>
      <c r="QS2392" s="51"/>
      <c r="QT2392" s="13"/>
      <c r="QU2392" s="13"/>
      <c r="QV2392" s="14"/>
      <c r="QW2392" s="14"/>
      <c r="QX2392" s="41"/>
      <c r="QY2392" s="44"/>
      <c r="QZ2392" s="51"/>
      <c r="RA2392" s="51"/>
      <c r="RB2392" s="51"/>
      <c r="RC2392" s="13"/>
      <c r="RD2392" s="13"/>
      <c r="RE2392" s="14"/>
      <c r="RF2392" s="14"/>
      <c r="RG2392" s="41"/>
      <c r="RH2392" s="44"/>
      <c r="RI2392" s="51"/>
      <c r="RJ2392" s="51"/>
      <c r="RK2392" s="51"/>
      <c r="RL2392" s="13"/>
      <c r="RM2392" s="13"/>
      <c r="RN2392" s="14"/>
      <c r="RO2392" s="14"/>
      <c r="RP2392" s="41"/>
      <c r="RQ2392" s="44"/>
      <c r="RR2392" s="51"/>
      <c r="RS2392" s="51"/>
      <c r="RT2392" s="51"/>
      <c r="RU2392" s="13"/>
      <c r="RV2392" s="13"/>
      <c r="RW2392" s="14"/>
      <c r="RX2392" s="14"/>
      <c r="RY2392" s="41"/>
      <c r="RZ2392" s="44"/>
      <c r="SA2392" s="51"/>
      <c r="SB2392" s="51"/>
      <c r="SC2392" s="51"/>
      <c r="SD2392" s="13"/>
      <c r="SE2392" s="13"/>
      <c r="SF2392" s="14"/>
      <c r="SG2392" s="14"/>
      <c r="SH2392" s="41"/>
      <c r="SI2392" s="44"/>
      <c r="SJ2392" s="51"/>
      <c r="SK2392" s="51"/>
      <c r="SL2392" s="51"/>
      <c r="SM2392" s="13"/>
      <c r="SN2392" s="13"/>
      <c r="SO2392" s="14"/>
      <c r="SP2392" s="14"/>
      <c r="SQ2392" s="41"/>
      <c r="SR2392" s="44"/>
      <c r="SS2392" s="51"/>
      <c r="ST2392" s="51"/>
      <c r="SU2392" s="51"/>
      <c r="SV2392" s="13"/>
      <c r="SW2392" s="13"/>
      <c r="SX2392" s="14"/>
      <c r="SY2392" s="14"/>
      <c r="SZ2392" s="41"/>
      <c r="TA2392" s="44"/>
      <c r="TB2392" s="51"/>
      <c r="TC2392" s="51"/>
      <c r="TD2392" s="51"/>
      <c r="TE2392" s="13"/>
      <c r="TF2392" s="13"/>
      <c r="TG2392" s="14"/>
      <c r="TH2392" s="14"/>
      <c r="TI2392" s="41"/>
      <c r="TJ2392" s="44"/>
      <c r="TK2392" s="51"/>
      <c r="TL2392" s="51"/>
      <c r="TM2392" s="51"/>
      <c r="TN2392" s="13"/>
      <c r="TO2392" s="13"/>
      <c r="TP2392" s="14"/>
      <c r="TQ2392" s="14"/>
      <c r="TR2392" s="41"/>
      <c r="TS2392" s="44"/>
      <c r="TT2392" s="51"/>
      <c r="TU2392" s="51"/>
      <c r="TV2392" s="51"/>
      <c r="TW2392" s="13"/>
      <c r="TX2392" s="13"/>
      <c r="TY2392" s="14"/>
      <c r="TZ2392" s="14"/>
      <c r="UA2392" s="41"/>
      <c r="UB2392" s="44"/>
      <c r="UC2392" s="51"/>
      <c r="UD2392" s="51"/>
      <c r="UE2392" s="51"/>
      <c r="UF2392" s="13"/>
      <c r="UG2392" s="13"/>
      <c r="UH2392" s="14"/>
      <c r="UI2392" s="14"/>
      <c r="UJ2392" s="41"/>
      <c r="UK2392" s="44"/>
      <c r="UL2392" s="51"/>
      <c r="UM2392" s="51"/>
      <c r="UN2392" s="51"/>
      <c r="UO2392" s="13"/>
      <c r="UP2392" s="13"/>
      <c r="UQ2392" s="14"/>
      <c r="UR2392" s="14"/>
      <c r="US2392" s="41"/>
      <c r="UT2392" s="44"/>
      <c r="UU2392" s="51"/>
      <c r="UV2392" s="51"/>
      <c r="UW2392" s="51"/>
      <c r="UX2392" s="13"/>
      <c r="UY2392" s="13"/>
      <c r="UZ2392" s="14"/>
      <c r="VA2392" s="14"/>
      <c r="VB2392" s="41"/>
      <c r="VC2392" s="44"/>
      <c r="VD2392" s="51"/>
      <c r="VE2392" s="51"/>
      <c r="VF2392" s="51"/>
      <c r="VG2392" s="13"/>
      <c r="VH2392" s="13"/>
      <c r="VI2392" s="14"/>
      <c r="VJ2392" s="14"/>
      <c r="VK2392" s="41"/>
      <c r="VL2392" s="44"/>
      <c r="VM2392" s="51"/>
      <c r="VN2392" s="51"/>
      <c r="VO2392" s="51"/>
      <c r="VP2392" s="13"/>
      <c r="VQ2392" s="13"/>
      <c r="VR2392" s="14"/>
      <c r="VS2392" s="14"/>
      <c r="VT2392" s="41"/>
      <c r="VU2392" s="44"/>
      <c r="VV2392" s="51"/>
      <c r="VW2392" s="51"/>
      <c r="VX2392" s="51"/>
      <c r="VY2392" s="13"/>
      <c r="VZ2392" s="13"/>
      <c r="WA2392" s="14"/>
      <c r="WB2392" s="14"/>
      <c r="WC2392" s="41"/>
      <c r="WD2392" s="44"/>
      <c r="WE2392" s="51"/>
      <c r="WF2392" s="51"/>
      <c r="WG2392" s="51"/>
      <c r="WH2392" s="13"/>
      <c r="WI2392" s="13"/>
      <c r="WJ2392" s="14"/>
      <c r="WK2392" s="14"/>
      <c r="WL2392" s="41"/>
      <c r="WM2392" s="44"/>
      <c r="WN2392" s="51"/>
      <c r="WO2392" s="51"/>
      <c r="WP2392" s="51"/>
      <c r="WQ2392" s="13"/>
      <c r="WR2392" s="13"/>
      <c r="WS2392" s="14"/>
      <c r="WT2392" s="14"/>
      <c r="WU2392" s="41"/>
      <c r="WV2392" s="44"/>
      <c r="WW2392" s="51"/>
      <c r="WX2392" s="51"/>
      <c r="WY2392" s="51"/>
      <c r="WZ2392" s="13"/>
      <c r="XA2392" s="13"/>
      <c r="XB2392" s="14"/>
      <c r="XC2392" s="14"/>
      <c r="XD2392" s="41"/>
      <c r="XE2392" s="44"/>
      <c r="XF2392" s="51"/>
      <c r="XG2392" s="51"/>
      <c r="XH2392" s="51"/>
      <c r="XI2392" s="13"/>
      <c r="XJ2392" s="13"/>
      <c r="XK2392" s="14"/>
      <c r="XL2392" s="14"/>
      <c r="XM2392" s="41"/>
      <c r="XN2392" s="44"/>
      <c r="XO2392" s="51"/>
      <c r="XP2392" s="51"/>
      <c r="XQ2392" s="51"/>
      <c r="XR2392" s="13"/>
      <c r="XS2392" s="13"/>
      <c r="XT2392" s="14"/>
      <c r="XU2392" s="14"/>
      <c r="XV2392" s="41"/>
      <c r="XW2392" s="44"/>
      <c r="XX2392" s="51"/>
      <c r="XY2392" s="51"/>
      <c r="XZ2392" s="51"/>
      <c r="YA2392" s="13"/>
      <c r="YB2392" s="13"/>
      <c r="YC2392" s="14"/>
      <c r="YD2392" s="14"/>
      <c r="YE2392" s="41"/>
      <c r="YF2392" s="44"/>
      <c r="YG2392" s="51"/>
      <c r="YH2392" s="51"/>
      <c r="YI2392" s="51"/>
      <c r="YJ2392" s="13"/>
      <c r="YK2392" s="13"/>
      <c r="YL2392" s="14"/>
      <c r="YM2392" s="14"/>
      <c r="YN2392" s="41"/>
      <c r="YO2392" s="44"/>
      <c r="YP2392" s="51"/>
      <c r="YQ2392" s="51"/>
      <c r="YR2392" s="51"/>
      <c r="YS2392" s="13"/>
      <c r="YT2392" s="13"/>
      <c r="YU2392" s="14"/>
      <c r="YV2392" s="14"/>
      <c r="YW2392" s="41"/>
      <c r="YX2392" s="44"/>
      <c r="YY2392" s="51"/>
      <c r="YZ2392" s="51"/>
      <c r="ZA2392" s="51"/>
      <c r="ZB2392" s="13"/>
      <c r="ZC2392" s="13"/>
      <c r="ZD2392" s="14"/>
      <c r="ZE2392" s="14"/>
      <c r="ZF2392" s="41"/>
      <c r="ZG2392" s="44"/>
      <c r="ZH2392" s="51"/>
      <c r="ZI2392" s="51"/>
      <c r="ZJ2392" s="51"/>
      <c r="ZK2392" s="13"/>
      <c r="ZL2392" s="13"/>
      <c r="ZM2392" s="14"/>
      <c r="ZN2392" s="14"/>
      <c r="ZO2392" s="41"/>
      <c r="ZP2392" s="44"/>
      <c r="ZQ2392" s="51"/>
      <c r="ZR2392" s="51"/>
      <c r="ZS2392" s="51"/>
      <c r="ZT2392" s="13"/>
      <c r="ZU2392" s="13"/>
      <c r="ZV2392" s="14"/>
      <c r="ZW2392" s="14"/>
      <c r="ZX2392" s="41"/>
      <c r="ZY2392" s="44"/>
      <c r="ZZ2392" s="51"/>
      <c r="AAA2392" s="51"/>
      <c r="AAB2392" s="51"/>
      <c r="AAC2392" s="13"/>
      <c r="AAD2392" s="13"/>
      <c r="AAE2392" s="14"/>
      <c r="AAF2392" s="14"/>
      <c r="AAG2392" s="41"/>
      <c r="AAH2392" s="44"/>
      <c r="AAI2392" s="51"/>
      <c r="AAJ2392" s="51"/>
      <c r="AAK2392" s="51"/>
      <c r="AAL2392" s="13"/>
      <c r="AAM2392" s="13"/>
      <c r="AAN2392" s="14"/>
      <c r="AAO2392" s="14"/>
      <c r="AAP2392" s="41"/>
      <c r="AAQ2392" s="44"/>
      <c r="AAR2392" s="51"/>
      <c r="AAS2392" s="51"/>
      <c r="AAT2392" s="51"/>
      <c r="AAU2392" s="13"/>
      <c r="AAV2392" s="13"/>
      <c r="AAW2392" s="14"/>
      <c r="AAX2392" s="14"/>
      <c r="AAY2392" s="41"/>
      <c r="AAZ2392" s="44"/>
      <c r="ABA2392" s="51"/>
      <c r="ABB2392" s="51"/>
      <c r="ABC2392" s="51"/>
      <c r="ABD2392" s="13"/>
      <c r="ABE2392" s="13"/>
      <c r="ABF2392" s="14"/>
      <c r="ABG2392" s="14"/>
      <c r="ABH2392" s="41"/>
      <c r="ABI2392" s="44"/>
      <c r="ABJ2392" s="51"/>
      <c r="ABK2392" s="51"/>
      <c r="ABL2392" s="51"/>
      <c r="ABM2392" s="13"/>
      <c r="ABN2392" s="13"/>
      <c r="ABO2392" s="14"/>
      <c r="ABP2392" s="14"/>
      <c r="ABQ2392" s="41"/>
      <c r="ABR2392" s="44"/>
      <c r="ABS2392" s="51"/>
      <c r="ABT2392" s="51"/>
      <c r="ABU2392" s="51"/>
      <c r="ABV2392" s="13"/>
      <c r="ABW2392" s="13"/>
      <c r="ABX2392" s="14"/>
      <c r="ABY2392" s="14"/>
      <c r="ABZ2392" s="41"/>
      <c r="ACA2392" s="44"/>
      <c r="ACB2392" s="51"/>
      <c r="ACC2392" s="51"/>
      <c r="ACD2392" s="51"/>
      <c r="ACE2392" s="13"/>
      <c r="ACF2392" s="13"/>
      <c r="ACG2392" s="14"/>
      <c r="ACH2392" s="14"/>
      <c r="ACI2392" s="41"/>
      <c r="ACJ2392" s="44"/>
      <c r="ACK2392" s="51"/>
      <c r="ACL2392" s="51"/>
      <c r="ACM2392" s="51"/>
      <c r="ACN2392" s="13"/>
      <c r="ACO2392" s="13"/>
      <c r="ACP2392" s="14"/>
      <c r="ACQ2392" s="14"/>
      <c r="ACR2392" s="41"/>
      <c r="ACS2392" s="44"/>
      <c r="ACT2392" s="51"/>
      <c r="ACU2392" s="51"/>
      <c r="ACV2392" s="51"/>
      <c r="ACW2392" s="13"/>
      <c r="ACX2392" s="13"/>
      <c r="ACY2392" s="14"/>
      <c r="ACZ2392" s="14"/>
      <c r="ADA2392" s="41"/>
      <c r="ADB2392" s="44"/>
      <c r="ADC2392" s="51"/>
      <c r="ADD2392" s="51"/>
      <c r="ADE2392" s="51"/>
      <c r="ADF2392" s="13"/>
      <c r="ADG2392" s="13"/>
      <c r="ADH2392" s="14"/>
      <c r="ADI2392" s="14"/>
      <c r="ADJ2392" s="41"/>
      <c r="ADK2392" s="44"/>
      <c r="ADL2392" s="51"/>
      <c r="ADM2392" s="51"/>
      <c r="ADN2392" s="51"/>
      <c r="ADO2392" s="13"/>
      <c r="ADP2392" s="13"/>
      <c r="ADQ2392" s="14"/>
      <c r="ADR2392" s="14"/>
      <c r="ADS2392" s="41"/>
      <c r="ADT2392" s="44"/>
      <c r="ADU2392" s="51"/>
      <c r="ADV2392" s="51"/>
      <c r="ADW2392" s="51"/>
      <c r="ADX2392" s="13"/>
      <c r="ADY2392" s="13"/>
      <c r="ADZ2392" s="14"/>
      <c r="AEA2392" s="14"/>
      <c r="AEB2392" s="41"/>
      <c r="AEC2392" s="44"/>
      <c r="AED2392" s="51"/>
      <c r="AEE2392" s="51"/>
      <c r="AEF2392" s="51"/>
      <c r="AEG2392" s="13"/>
      <c r="AEH2392" s="13"/>
      <c r="AEI2392" s="14"/>
      <c r="AEJ2392" s="14"/>
      <c r="AEK2392" s="41"/>
      <c r="AEL2392" s="44"/>
      <c r="AEM2392" s="51"/>
      <c r="AEN2392" s="51"/>
      <c r="AEO2392" s="51"/>
      <c r="AEP2392" s="13"/>
      <c r="AEQ2392" s="13"/>
      <c r="AER2392" s="14"/>
      <c r="AES2392" s="14"/>
      <c r="AET2392" s="41"/>
      <c r="AEU2392" s="44"/>
      <c r="AEV2392" s="51"/>
      <c r="AEW2392" s="51"/>
      <c r="AEX2392" s="51"/>
      <c r="AEY2392" s="13"/>
      <c r="AEZ2392" s="13"/>
      <c r="AFA2392" s="14"/>
      <c r="AFB2392" s="14"/>
      <c r="AFC2392" s="41"/>
      <c r="AFD2392" s="44"/>
      <c r="AFE2392" s="51"/>
      <c r="AFF2392" s="51"/>
      <c r="AFG2392" s="51"/>
      <c r="AFH2392" s="13"/>
      <c r="AFI2392" s="13"/>
      <c r="AFJ2392" s="14"/>
      <c r="AFK2392" s="14"/>
      <c r="AFL2392" s="41"/>
      <c r="AFM2392" s="44"/>
      <c r="AFN2392" s="51"/>
      <c r="AFO2392" s="51"/>
      <c r="AFP2392" s="51"/>
      <c r="AFQ2392" s="13"/>
      <c r="AFR2392" s="13"/>
      <c r="AFS2392" s="14"/>
      <c r="AFT2392" s="14"/>
      <c r="AFU2392" s="41"/>
      <c r="AFV2392" s="44"/>
      <c r="AFW2392" s="51"/>
      <c r="AFX2392" s="51"/>
      <c r="AFY2392" s="51"/>
      <c r="AFZ2392" s="13"/>
      <c r="AGA2392" s="13"/>
      <c r="AGB2392" s="14"/>
      <c r="AGC2392" s="14"/>
      <c r="AGD2392" s="41"/>
      <c r="AGE2392" s="44"/>
      <c r="AGF2392" s="51"/>
      <c r="AGG2392" s="51"/>
      <c r="AGH2392" s="51"/>
      <c r="AGI2392" s="13"/>
      <c r="AGJ2392" s="13"/>
      <c r="AGK2392" s="14"/>
      <c r="AGL2392" s="14"/>
      <c r="AGM2392" s="41"/>
      <c r="AGN2392" s="44"/>
      <c r="AGO2392" s="51"/>
      <c r="AGP2392" s="51"/>
      <c r="AGQ2392" s="51"/>
      <c r="AGR2392" s="13"/>
      <c r="AGS2392" s="13"/>
      <c r="AGT2392" s="14"/>
      <c r="AGU2392" s="14"/>
      <c r="AGV2392" s="41"/>
      <c r="AGW2392" s="44"/>
      <c r="AGX2392" s="51"/>
      <c r="AGY2392" s="51"/>
      <c r="AGZ2392" s="51"/>
      <c r="AHA2392" s="13"/>
      <c r="AHB2392" s="13"/>
      <c r="AHC2392" s="14"/>
      <c r="AHD2392" s="14"/>
      <c r="AHE2392" s="41"/>
      <c r="AHF2392" s="44"/>
      <c r="AHG2392" s="51"/>
      <c r="AHH2392" s="51"/>
      <c r="AHI2392" s="51"/>
      <c r="AHJ2392" s="13"/>
      <c r="AHK2392" s="13"/>
      <c r="AHL2392" s="14"/>
      <c r="AHM2392" s="14"/>
      <c r="AHN2392" s="41"/>
      <c r="AHO2392" s="44"/>
      <c r="AHP2392" s="51"/>
      <c r="AHQ2392" s="51"/>
      <c r="AHR2392" s="51"/>
      <c r="AHS2392" s="13"/>
      <c r="AHT2392" s="13"/>
      <c r="AHU2392" s="14"/>
      <c r="AHV2392" s="14"/>
      <c r="AHW2392" s="41"/>
      <c r="AHX2392" s="44"/>
      <c r="AHY2392" s="51"/>
      <c r="AHZ2392" s="51"/>
      <c r="AIA2392" s="51"/>
      <c r="AIB2392" s="13"/>
      <c r="AIC2392" s="13"/>
      <c r="AID2392" s="14"/>
      <c r="AIE2392" s="14"/>
      <c r="AIF2392" s="41"/>
      <c r="AIG2392" s="44"/>
      <c r="AIH2392" s="51"/>
      <c r="AII2392" s="51"/>
      <c r="AIJ2392" s="51"/>
      <c r="AIK2392" s="13"/>
      <c r="AIL2392" s="13"/>
      <c r="AIM2392" s="14"/>
      <c r="AIN2392" s="14"/>
      <c r="AIO2392" s="41"/>
      <c r="AIP2392" s="44"/>
      <c r="AIQ2392" s="51"/>
      <c r="AIR2392" s="51"/>
      <c r="AIS2392" s="51"/>
      <c r="AIT2392" s="13"/>
      <c r="AIU2392" s="13"/>
      <c r="AIV2392" s="14"/>
      <c r="AIW2392" s="14"/>
      <c r="AIX2392" s="41"/>
      <c r="AIY2392" s="44"/>
      <c r="AIZ2392" s="51"/>
      <c r="AJA2392" s="51"/>
      <c r="AJB2392" s="51"/>
      <c r="AJC2392" s="13"/>
      <c r="AJD2392" s="13"/>
      <c r="AJE2392" s="14"/>
      <c r="AJF2392" s="14"/>
      <c r="AJG2392" s="41"/>
      <c r="AJH2392" s="44"/>
      <c r="AJI2392" s="51"/>
      <c r="AJJ2392" s="51"/>
      <c r="AJK2392" s="51"/>
      <c r="AJL2392" s="13"/>
      <c r="AJM2392" s="13"/>
      <c r="AJN2392" s="14"/>
      <c r="AJO2392" s="14"/>
      <c r="AJP2392" s="41"/>
      <c r="AJQ2392" s="44"/>
      <c r="AJR2392" s="51"/>
      <c r="AJS2392" s="51"/>
      <c r="AJT2392" s="51"/>
      <c r="AJU2392" s="13"/>
      <c r="AJV2392" s="13"/>
      <c r="AJW2392" s="14"/>
      <c r="AJX2392" s="14"/>
      <c r="AJY2392" s="41"/>
      <c r="AJZ2392" s="44"/>
      <c r="AKA2392" s="51"/>
      <c r="AKB2392" s="51"/>
      <c r="AKC2392" s="51"/>
      <c r="AKD2392" s="13"/>
      <c r="AKE2392" s="13"/>
      <c r="AKF2392" s="14"/>
      <c r="AKG2392" s="14"/>
      <c r="AKH2392" s="41"/>
      <c r="AKI2392" s="44"/>
      <c r="AKJ2392" s="51"/>
      <c r="AKK2392" s="51"/>
      <c r="AKL2392" s="51"/>
      <c r="AKM2392" s="13"/>
      <c r="AKN2392" s="13"/>
      <c r="AKO2392" s="14"/>
      <c r="AKP2392" s="14"/>
      <c r="AKQ2392" s="41"/>
      <c r="AKR2392" s="44"/>
      <c r="AKS2392" s="51"/>
      <c r="AKT2392" s="51"/>
      <c r="AKU2392" s="51"/>
      <c r="AKV2392" s="13"/>
      <c r="AKW2392" s="13"/>
      <c r="AKX2392" s="14"/>
      <c r="AKY2392" s="14"/>
      <c r="AKZ2392" s="41"/>
      <c r="ALA2392" s="44"/>
      <c r="ALB2392" s="51"/>
      <c r="ALC2392" s="51"/>
      <c r="ALD2392" s="51"/>
      <c r="ALE2392" s="13"/>
      <c r="ALF2392" s="13"/>
      <c r="ALG2392" s="14"/>
      <c r="ALH2392" s="14"/>
      <c r="ALI2392" s="41"/>
      <c r="ALJ2392" s="44"/>
      <c r="ALK2392" s="51"/>
      <c r="ALL2392" s="51"/>
      <c r="ALM2392" s="51"/>
      <c r="ALN2392" s="13"/>
      <c r="ALO2392" s="13"/>
      <c r="ALP2392" s="14"/>
      <c r="ALQ2392" s="14"/>
      <c r="ALR2392" s="41"/>
      <c r="ALS2392" s="44"/>
      <c r="ALT2392" s="51"/>
      <c r="ALU2392" s="51"/>
      <c r="ALV2392" s="51"/>
      <c r="ALW2392" s="13"/>
      <c r="ALX2392" s="13"/>
      <c r="ALY2392" s="14"/>
      <c r="ALZ2392" s="14"/>
      <c r="AMA2392" s="41"/>
      <c r="AMB2392" s="44"/>
      <c r="AMC2392" s="51"/>
      <c r="AMD2392" s="51"/>
      <c r="AME2392" s="51"/>
      <c r="AMF2392" s="13"/>
      <c r="AMG2392" s="13"/>
      <c r="AMH2392" s="14"/>
      <c r="AMI2392" s="14"/>
      <c r="AMJ2392" s="41"/>
      <c r="AMK2392" s="44"/>
      <c r="AML2392" s="51"/>
      <c r="AMM2392" s="51"/>
      <c r="AMN2392" s="51"/>
      <c r="AMO2392" s="13"/>
      <c r="AMP2392" s="13"/>
      <c r="AMQ2392" s="14"/>
      <c r="AMR2392" s="14"/>
      <c r="AMS2392" s="41"/>
      <c r="AMT2392" s="44"/>
      <c r="AMU2392" s="51"/>
      <c r="AMV2392" s="51"/>
      <c r="AMW2392" s="51"/>
      <c r="AMX2392" s="13"/>
      <c r="AMY2392" s="13"/>
      <c r="AMZ2392" s="14"/>
      <c r="ANA2392" s="14"/>
      <c r="ANB2392" s="41"/>
      <c r="ANC2392" s="44"/>
      <c r="AND2392" s="51"/>
      <c r="ANE2392" s="51"/>
      <c r="ANF2392" s="51"/>
      <c r="ANG2392" s="13"/>
      <c r="ANH2392" s="13"/>
      <c r="ANI2392" s="14"/>
      <c r="ANJ2392" s="14"/>
      <c r="ANK2392" s="41"/>
      <c r="ANL2392" s="44"/>
      <c r="ANM2392" s="51"/>
      <c r="ANN2392" s="51"/>
      <c r="ANO2392" s="51"/>
      <c r="ANP2392" s="13"/>
      <c r="ANQ2392" s="13"/>
      <c r="ANR2392" s="14"/>
      <c r="ANS2392" s="14"/>
      <c r="ANT2392" s="41"/>
      <c r="ANU2392" s="44"/>
      <c r="ANV2392" s="51"/>
      <c r="ANW2392" s="51"/>
      <c r="ANX2392" s="51"/>
      <c r="ANY2392" s="13"/>
      <c r="ANZ2392" s="13"/>
      <c r="AOA2392" s="14"/>
      <c r="AOB2392" s="14"/>
      <c r="AOC2392" s="41"/>
      <c r="AOD2392" s="44"/>
      <c r="AOE2392" s="51"/>
      <c r="AOF2392" s="51"/>
      <c r="AOG2392" s="51"/>
      <c r="AOH2392" s="13"/>
      <c r="AOI2392" s="13"/>
      <c r="AOJ2392" s="14"/>
      <c r="AOK2392" s="14"/>
      <c r="AOL2392" s="41"/>
      <c r="AOM2392" s="44"/>
      <c r="AON2392" s="51"/>
      <c r="AOO2392" s="51"/>
      <c r="AOP2392" s="51"/>
      <c r="AOQ2392" s="13"/>
      <c r="AOR2392" s="13"/>
      <c r="AOS2392" s="14"/>
      <c r="AOT2392" s="14"/>
      <c r="AOU2392" s="41"/>
      <c r="AOV2392" s="44"/>
      <c r="AOW2392" s="51"/>
      <c r="AOX2392" s="51"/>
      <c r="AOY2392" s="51"/>
      <c r="AOZ2392" s="13"/>
      <c r="APA2392" s="13"/>
      <c r="APB2392" s="14"/>
      <c r="APC2392" s="14"/>
      <c r="APD2392" s="41"/>
      <c r="APE2392" s="44"/>
      <c r="APF2392" s="51"/>
      <c r="APG2392" s="51"/>
      <c r="APH2392" s="51"/>
      <c r="API2392" s="13"/>
      <c r="APJ2392" s="13"/>
      <c r="APK2392" s="14"/>
      <c r="APL2392" s="14"/>
      <c r="APM2392" s="41"/>
      <c r="APN2392" s="44"/>
      <c r="APO2392" s="51"/>
      <c r="APP2392" s="51"/>
      <c r="APQ2392" s="51"/>
      <c r="APR2392" s="13"/>
      <c r="APS2392" s="13"/>
      <c r="APT2392" s="14"/>
      <c r="APU2392" s="14"/>
      <c r="APV2392" s="41"/>
      <c r="APW2392" s="44"/>
      <c r="APX2392" s="51"/>
      <c r="APY2392" s="51"/>
      <c r="APZ2392" s="51"/>
      <c r="AQA2392" s="13"/>
      <c r="AQB2392" s="13"/>
      <c r="AQC2392" s="14"/>
      <c r="AQD2392" s="14"/>
      <c r="AQE2392" s="41"/>
      <c r="AQF2392" s="44"/>
      <c r="AQG2392" s="51"/>
      <c r="AQH2392" s="51"/>
      <c r="AQI2392" s="51"/>
      <c r="AQJ2392" s="13"/>
      <c r="AQK2392" s="13"/>
      <c r="AQL2392" s="14"/>
      <c r="AQM2392" s="14"/>
      <c r="AQN2392" s="41"/>
      <c r="AQO2392" s="44"/>
      <c r="AQP2392" s="51"/>
      <c r="AQQ2392" s="51"/>
      <c r="AQR2392" s="51"/>
      <c r="AQS2392" s="13"/>
      <c r="AQT2392" s="13"/>
      <c r="AQU2392" s="14"/>
      <c r="AQV2392" s="14"/>
      <c r="AQW2392" s="41"/>
      <c r="AQX2392" s="44"/>
      <c r="AQY2392" s="51"/>
      <c r="AQZ2392" s="51"/>
      <c r="ARA2392" s="51"/>
      <c r="ARB2392" s="13"/>
      <c r="ARC2392" s="13"/>
      <c r="ARD2392" s="14"/>
      <c r="ARE2392" s="14"/>
      <c r="ARF2392" s="41"/>
      <c r="ARG2392" s="44"/>
      <c r="ARH2392" s="51"/>
      <c r="ARI2392" s="51"/>
      <c r="ARJ2392" s="51"/>
      <c r="ARK2392" s="13"/>
      <c r="ARL2392" s="13"/>
      <c r="ARM2392" s="14"/>
      <c r="ARN2392" s="14"/>
      <c r="ARO2392" s="41"/>
      <c r="ARP2392" s="44"/>
      <c r="ARQ2392" s="51"/>
      <c r="ARR2392" s="51"/>
      <c r="ARS2392" s="51"/>
      <c r="ART2392" s="13"/>
      <c r="ARU2392" s="13"/>
      <c r="ARV2392" s="14"/>
      <c r="ARW2392" s="14"/>
      <c r="ARX2392" s="41"/>
      <c r="ARY2392" s="44"/>
      <c r="ARZ2392" s="51"/>
      <c r="ASA2392" s="51"/>
      <c r="ASB2392" s="51"/>
      <c r="ASC2392" s="13"/>
      <c r="ASD2392" s="13"/>
      <c r="ASE2392" s="14"/>
      <c r="ASF2392" s="14"/>
      <c r="ASG2392" s="41"/>
      <c r="ASH2392" s="44"/>
      <c r="ASI2392" s="51"/>
      <c r="ASJ2392" s="51"/>
      <c r="ASK2392" s="51"/>
      <c r="ASL2392" s="13"/>
      <c r="ASM2392" s="13"/>
      <c r="ASN2392" s="14"/>
      <c r="ASO2392" s="14"/>
      <c r="ASP2392" s="41"/>
      <c r="ASQ2392" s="44"/>
      <c r="ASR2392" s="51"/>
      <c r="ASS2392" s="51"/>
      <c r="AST2392" s="51"/>
      <c r="ASU2392" s="13"/>
      <c r="ASV2392" s="13"/>
      <c r="ASW2392" s="14"/>
      <c r="ASX2392" s="14"/>
      <c r="ASY2392" s="41"/>
      <c r="ASZ2392" s="44"/>
      <c r="ATA2392" s="51"/>
      <c r="ATB2392" s="51"/>
      <c r="ATC2392" s="51"/>
      <c r="ATD2392" s="13"/>
      <c r="ATE2392" s="13"/>
      <c r="ATF2392" s="14"/>
      <c r="ATG2392" s="14"/>
      <c r="ATH2392" s="41"/>
      <c r="ATI2392" s="44"/>
      <c r="ATJ2392" s="51"/>
      <c r="ATK2392" s="51"/>
      <c r="ATL2392" s="51"/>
      <c r="ATM2392" s="13"/>
      <c r="ATN2392" s="13"/>
      <c r="ATO2392" s="14"/>
      <c r="ATP2392" s="14"/>
      <c r="ATQ2392" s="41"/>
      <c r="ATR2392" s="44"/>
      <c r="ATS2392" s="51"/>
      <c r="ATT2392" s="51"/>
      <c r="ATU2392" s="51"/>
      <c r="ATV2392" s="13"/>
      <c r="ATW2392" s="13"/>
      <c r="ATX2392" s="14"/>
      <c r="ATY2392" s="14"/>
      <c r="ATZ2392" s="41"/>
      <c r="AUA2392" s="44"/>
      <c r="AUB2392" s="51"/>
      <c r="AUC2392" s="51"/>
      <c r="AUD2392" s="51"/>
      <c r="AUE2392" s="13"/>
      <c r="AUF2392" s="13"/>
      <c r="AUG2392" s="14"/>
      <c r="AUH2392" s="14"/>
      <c r="AUI2392" s="41"/>
      <c r="AUJ2392" s="44"/>
      <c r="AUK2392" s="51"/>
      <c r="AUL2392" s="51"/>
      <c r="AUM2392" s="51"/>
      <c r="AUN2392" s="13"/>
      <c r="AUO2392" s="13"/>
      <c r="AUP2392" s="14"/>
      <c r="AUQ2392" s="14"/>
      <c r="AUR2392" s="41"/>
      <c r="AUS2392" s="44"/>
      <c r="AUT2392" s="51"/>
      <c r="AUU2392" s="51"/>
      <c r="AUV2392" s="51"/>
      <c r="AUW2392" s="13"/>
      <c r="AUX2392" s="13"/>
      <c r="AUY2392" s="14"/>
      <c r="AUZ2392" s="14"/>
      <c r="AVA2392" s="41"/>
      <c r="AVB2392" s="44"/>
      <c r="AVC2392" s="51"/>
      <c r="AVD2392" s="51"/>
      <c r="AVE2392" s="51"/>
      <c r="AVF2392" s="13"/>
      <c r="AVG2392" s="13"/>
      <c r="AVH2392" s="14"/>
      <c r="AVI2392" s="14"/>
      <c r="AVJ2392" s="41"/>
      <c r="AVK2392" s="44"/>
      <c r="AVL2392" s="51"/>
      <c r="AVM2392" s="51"/>
      <c r="AVN2392" s="51"/>
      <c r="AVO2392" s="13"/>
      <c r="AVP2392" s="13"/>
      <c r="AVQ2392" s="14"/>
      <c r="AVR2392" s="14"/>
      <c r="AVS2392" s="41"/>
      <c r="AVT2392" s="44"/>
      <c r="AVU2392" s="51"/>
      <c r="AVV2392" s="51"/>
      <c r="AVW2392" s="51"/>
      <c r="AVX2392" s="13"/>
      <c r="AVY2392" s="13"/>
      <c r="AVZ2392" s="14"/>
      <c r="AWA2392" s="14"/>
      <c r="AWB2392" s="41"/>
      <c r="AWC2392" s="44"/>
      <c r="AWD2392" s="51"/>
      <c r="AWE2392" s="51"/>
      <c r="AWF2392" s="51"/>
      <c r="AWG2392" s="13"/>
      <c r="AWH2392" s="13"/>
      <c r="AWI2392" s="14"/>
      <c r="AWJ2392" s="14"/>
      <c r="AWK2392" s="41"/>
      <c r="AWL2392" s="44"/>
      <c r="AWM2392" s="51"/>
      <c r="AWN2392" s="51"/>
      <c r="AWO2392" s="51"/>
      <c r="AWP2392" s="13"/>
      <c r="AWQ2392" s="13"/>
      <c r="AWR2392" s="14"/>
      <c r="AWS2392" s="14"/>
      <c r="AWT2392" s="41"/>
      <c r="AWU2392" s="44"/>
      <c r="AWV2392" s="51"/>
      <c r="AWW2392" s="51"/>
      <c r="AWX2392" s="51"/>
      <c r="AWY2392" s="13"/>
      <c r="AWZ2392" s="13"/>
      <c r="AXA2392" s="14"/>
      <c r="AXB2392" s="14"/>
      <c r="AXC2392" s="41"/>
      <c r="AXD2392" s="44"/>
      <c r="AXE2392" s="51"/>
      <c r="AXF2392" s="51"/>
      <c r="AXG2392" s="51"/>
      <c r="AXH2392" s="13"/>
      <c r="AXI2392" s="13"/>
      <c r="AXJ2392" s="14"/>
      <c r="AXK2392" s="14"/>
      <c r="AXL2392" s="41"/>
      <c r="AXM2392" s="44"/>
      <c r="AXN2392" s="51"/>
      <c r="AXO2392" s="51"/>
      <c r="AXP2392" s="51"/>
      <c r="AXQ2392" s="13"/>
      <c r="AXR2392" s="13"/>
      <c r="AXS2392" s="14"/>
      <c r="AXT2392" s="14"/>
      <c r="AXU2392" s="41"/>
      <c r="AXV2392" s="44"/>
      <c r="AXW2392" s="51"/>
      <c r="AXX2392" s="51"/>
      <c r="AXY2392" s="51"/>
      <c r="AXZ2392" s="13"/>
      <c r="AYA2392" s="13"/>
      <c r="AYB2392" s="14"/>
      <c r="AYC2392" s="14"/>
      <c r="AYD2392" s="41"/>
      <c r="AYE2392" s="44"/>
      <c r="AYF2392" s="51"/>
      <c r="AYG2392" s="51"/>
      <c r="AYH2392" s="51"/>
      <c r="AYI2392" s="13"/>
      <c r="AYJ2392" s="13"/>
      <c r="AYK2392" s="14"/>
      <c r="AYL2392" s="14"/>
      <c r="AYM2392" s="41"/>
      <c r="AYN2392" s="44"/>
      <c r="AYO2392" s="51"/>
      <c r="AYP2392" s="51"/>
      <c r="AYQ2392" s="51"/>
      <c r="AYR2392" s="13"/>
      <c r="AYS2392" s="13"/>
      <c r="AYT2392" s="14"/>
      <c r="AYU2392" s="14"/>
      <c r="AYV2392" s="41"/>
      <c r="AYW2392" s="44"/>
      <c r="AYX2392" s="51"/>
      <c r="AYY2392" s="51"/>
      <c r="AYZ2392" s="51"/>
      <c r="AZA2392" s="13"/>
      <c r="AZB2392" s="13"/>
      <c r="AZC2392" s="14"/>
      <c r="AZD2392" s="14"/>
      <c r="AZE2392" s="41"/>
      <c r="AZF2392" s="44"/>
      <c r="AZG2392" s="51"/>
      <c r="AZH2392" s="51"/>
      <c r="AZI2392" s="51"/>
      <c r="AZJ2392" s="13"/>
      <c r="AZK2392" s="13"/>
      <c r="AZL2392" s="14"/>
      <c r="AZM2392" s="14"/>
      <c r="AZN2392" s="41"/>
      <c r="AZO2392" s="44"/>
      <c r="AZP2392" s="51"/>
      <c r="AZQ2392" s="51"/>
      <c r="AZR2392" s="51"/>
      <c r="AZS2392" s="13"/>
      <c r="AZT2392" s="13"/>
      <c r="AZU2392" s="14"/>
      <c r="AZV2392" s="14"/>
      <c r="AZW2392" s="41"/>
      <c r="AZX2392" s="44"/>
      <c r="AZY2392" s="51"/>
      <c r="AZZ2392" s="51"/>
      <c r="BAA2392" s="51"/>
      <c r="BAB2392" s="13"/>
      <c r="BAC2392" s="13"/>
      <c r="BAD2392" s="14"/>
      <c r="BAE2392" s="14"/>
      <c r="BAF2392" s="41"/>
      <c r="BAG2392" s="44"/>
      <c r="BAH2392" s="51"/>
      <c r="BAI2392" s="51"/>
      <c r="BAJ2392" s="51"/>
      <c r="BAK2392" s="13"/>
      <c r="BAL2392" s="13"/>
      <c r="BAM2392" s="14"/>
      <c r="BAN2392" s="14"/>
      <c r="BAO2392" s="41"/>
      <c r="BAP2392" s="44"/>
      <c r="BAQ2392" s="51"/>
      <c r="BAR2392" s="51"/>
      <c r="BAS2392" s="51"/>
      <c r="BAT2392" s="13"/>
      <c r="BAU2392" s="13"/>
      <c r="BAV2392" s="14"/>
      <c r="BAW2392" s="14"/>
      <c r="BAX2392" s="41"/>
      <c r="BAY2392" s="44"/>
      <c r="BAZ2392" s="51"/>
      <c r="BBA2392" s="51"/>
      <c r="BBB2392" s="51"/>
      <c r="BBC2392" s="13"/>
      <c r="BBD2392" s="13"/>
      <c r="BBE2392" s="14"/>
      <c r="BBF2392" s="14"/>
      <c r="BBG2392" s="41"/>
      <c r="BBH2392" s="44"/>
      <c r="BBI2392" s="51"/>
      <c r="BBJ2392" s="51"/>
      <c r="BBK2392" s="51"/>
      <c r="BBL2392" s="13"/>
      <c r="BBM2392" s="13"/>
      <c r="BBN2392" s="14"/>
      <c r="BBO2392" s="14"/>
      <c r="BBP2392" s="41"/>
      <c r="BBQ2392" s="44"/>
      <c r="BBR2392" s="51"/>
      <c r="BBS2392" s="51"/>
      <c r="BBT2392" s="51"/>
      <c r="BBU2392" s="13"/>
      <c r="BBV2392" s="13"/>
      <c r="BBW2392" s="14"/>
      <c r="BBX2392" s="14"/>
      <c r="BBY2392" s="41"/>
      <c r="BBZ2392" s="44"/>
      <c r="BCA2392" s="51"/>
      <c r="BCB2392" s="51"/>
      <c r="BCC2392" s="51"/>
      <c r="BCD2392" s="13"/>
      <c r="BCE2392" s="13"/>
      <c r="BCF2392" s="14"/>
      <c r="BCG2392" s="14"/>
      <c r="BCH2392" s="41"/>
      <c r="BCI2392" s="44"/>
      <c r="BCJ2392" s="51"/>
      <c r="BCK2392" s="51"/>
      <c r="BCL2392" s="51"/>
      <c r="BCM2392" s="13"/>
      <c r="BCN2392" s="13"/>
      <c r="BCO2392" s="14"/>
      <c r="BCP2392" s="14"/>
      <c r="BCQ2392" s="41"/>
      <c r="BCR2392" s="44"/>
      <c r="BCS2392" s="51"/>
      <c r="BCT2392" s="51"/>
      <c r="BCU2392" s="51"/>
      <c r="BCV2392" s="13"/>
      <c r="BCW2392" s="13"/>
      <c r="BCX2392" s="14"/>
      <c r="BCY2392" s="14"/>
      <c r="BCZ2392" s="41"/>
      <c r="BDA2392" s="44"/>
      <c r="BDB2392" s="51"/>
      <c r="BDC2392" s="51"/>
      <c r="BDD2392" s="51"/>
      <c r="BDE2392" s="13"/>
      <c r="BDF2392" s="13"/>
      <c r="BDG2392" s="14"/>
      <c r="BDH2392" s="14"/>
      <c r="BDI2392" s="41"/>
      <c r="BDJ2392" s="44"/>
      <c r="BDK2392" s="51"/>
      <c r="BDL2392" s="51"/>
      <c r="BDM2392" s="51"/>
      <c r="BDN2392" s="13"/>
      <c r="BDO2392" s="13"/>
      <c r="BDP2392" s="14"/>
      <c r="BDQ2392" s="14"/>
      <c r="BDR2392" s="41"/>
      <c r="BDS2392" s="44"/>
      <c r="BDT2392" s="51"/>
      <c r="BDU2392" s="51"/>
      <c r="BDV2392" s="51"/>
      <c r="BDW2392" s="13"/>
      <c r="BDX2392" s="13"/>
      <c r="BDY2392" s="14"/>
      <c r="BDZ2392" s="14"/>
      <c r="BEA2392" s="41"/>
      <c r="BEB2392" s="44"/>
      <c r="BEC2392" s="51"/>
      <c r="BED2392" s="51"/>
      <c r="BEE2392" s="51"/>
      <c r="BEF2392" s="13"/>
      <c r="BEG2392" s="13"/>
      <c r="BEH2392" s="14"/>
      <c r="BEI2392" s="14"/>
      <c r="BEJ2392" s="41"/>
      <c r="BEK2392" s="44"/>
      <c r="BEL2392" s="51"/>
      <c r="BEM2392" s="51"/>
      <c r="BEN2392" s="51"/>
      <c r="BEO2392" s="13"/>
      <c r="BEP2392" s="13"/>
      <c r="BEQ2392" s="14"/>
      <c r="BER2392" s="14"/>
      <c r="BES2392" s="41"/>
      <c r="BET2392" s="44"/>
      <c r="BEU2392" s="51"/>
      <c r="BEV2392" s="51"/>
      <c r="BEW2392" s="51"/>
      <c r="BEX2392" s="13"/>
      <c r="BEY2392" s="13"/>
      <c r="BEZ2392" s="14"/>
      <c r="BFA2392" s="14"/>
      <c r="BFB2392" s="41"/>
      <c r="BFC2392" s="44"/>
      <c r="BFD2392" s="51"/>
      <c r="BFE2392" s="51"/>
      <c r="BFF2392" s="51"/>
      <c r="BFG2392" s="13"/>
      <c r="BFH2392" s="13"/>
      <c r="BFI2392" s="14"/>
      <c r="BFJ2392" s="14"/>
      <c r="BFK2392" s="41"/>
      <c r="BFL2392" s="44"/>
      <c r="BFM2392" s="51"/>
      <c r="BFN2392" s="51"/>
      <c r="BFO2392" s="51"/>
      <c r="BFP2392" s="13"/>
      <c r="BFQ2392" s="13"/>
      <c r="BFR2392" s="14"/>
      <c r="BFS2392" s="14"/>
      <c r="BFT2392" s="41"/>
      <c r="BFU2392" s="44"/>
      <c r="BFV2392" s="51"/>
      <c r="BFW2392" s="51"/>
      <c r="BFX2392" s="51"/>
      <c r="BFY2392" s="13"/>
      <c r="BFZ2392" s="13"/>
      <c r="BGA2392" s="14"/>
      <c r="BGB2392" s="14"/>
      <c r="BGC2392" s="41"/>
      <c r="BGD2392" s="44"/>
      <c r="BGE2392" s="51"/>
      <c r="BGF2392" s="51"/>
      <c r="BGG2392" s="51"/>
      <c r="BGH2392" s="13"/>
      <c r="BGI2392" s="13"/>
      <c r="BGJ2392" s="14"/>
      <c r="BGK2392" s="14"/>
      <c r="BGL2392" s="41"/>
      <c r="BGM2392" s="44"/>
      <c r="BGN2392" s="51"/>
      <c r="BGO2392" s="51"/>
      <c r="BGP2392" s="51"/>
      <c r="BGQ2392" s="13"/>
      <c r="BGR2392" s="13"/>
      <c r="BGS2392" s="14"/>
      <c r="BGT2392" s="14"/>
      <c r="BGU2392" s="41"/>
      <c r="BGV2392" s="44"/>
      <c r="BGW2392" s="51"/>
      <c r="BGX2392" s="51"/>
      <c r="BGY2392" s="51"/>
      <c r="BGZ2392" s="13"/>
      <c r="BHA2392" s="13"/>
      <c r="BHB2392" s="14"/>
      <c r="BHC2392" s="14"/>
      <c r="BHD2392" s="41"/>
      <c r="BHE2392" s="44"/>
      <c r="BHF2392" s="51"/>
      <c r="BHG2392" s="51"/>
      <c r="BHH2392" s="51"/>
      <c r="BHI2392" s="13"/>
      <c r="BHJ2392" s="13"/>
      <c r="BHK2392" s="14"/>
      <c r="BHL2392" s="14"/>
      <c r="BHM2392" s="41"/>
      <c r="BHN2392" s="44"/>
      <c r="BHO2392" s="51"/>
      <c r="BHP2392" s="51"/>
      <c r="BHQ2392" s="51"/>
      <c r="BHR2392" s="13"/>
      <c r="BHS2392" s="13"/>
      <c r="BHT2392" s="14"/>
      <c r="BHU2392" s="14"/>
      <c r="BHV2392" s="41"/>
      <c r="BHW2392" s="44"/>
      <c r="BHX2392" s="51"/>
      <c r="BHY2392" s="51"/>
      <c r="BHZ2392" s="51"/>
      <c r="BIA2392" s="13"/>
      <c r="BIB2392" s="13"/>
      <c r="BIC2392" s="14"/>
      <c r="BID2392" s="14"/>
      <c r="BIE2392" s="41"/>
      <c r="BIF2392" s="44"/>
      <c r="BIG2392" s="51"/>
      <c r="BIH2392" s="51"/>
      <c r="BII2392" s="51"/>
      <c r="BIJ2392" s="13"/>
      <c r="BIK2392" s="13"/>
      <c r="BIL2392" s="14"/>
      <c r="BIM2392" s="14"/>
      <c r="BIN2392" s="41"/>
      <c r="BIO2392" s="44"/>
      <c r="BIP2392" s="51"/>
      <c r="BIQ2392" s="51"/>
      <c r="BIR2392" s="51"/>
      <c r="BIS2392" s="13"/>
      <c r="BIT2392" s="13"/>
      <c r="BIU2392" s="14"/>
      <c r="BIV2392" s="14"/>
      <c r="BIW2392" s="41"/>
      <c r="BIX2392" s="44"/>
      <c r="BIY2392" s="51"/>
      <c r="BIZ2392" s="51"/>
      <c r="BJA2392" s="51"/>
      <c r="BJB2392" s="13"/>
      <c r="BJC2392" s="13"/>
      <c r="BJD2392" s="14"/>
      <c r="BJE2392" s="14"/>
      <c r="BJF2392" s="41"/>
      <c r="BJG2392" s="44"/>
      <c r="BJH2392" s="51"/>
      <c r="BJI2392" s="51"/>
      <c r="BJJ2392" s="51"/>
      <c r="BJK2392" s="13"/>
      <c r="BJL2392" s="13"/>
      <c r="BJM2392" s="14"/>
      <c r="BJN2392" s="14"/>
      <c r="BJO2392" s="41"/>
      <c r="BJP2392" s="44"/>
      <c r="BJQ2392" s="51"/>
      <c r="BJR2392" s="51"/>
      <c r="BJS2392" s="51"/>
      <c r="BJT2392" s="13"/>
      <c r="BJU2392" s="13"/>
      <c r="BJV2392" s="14"/>
      <c r="BJW2392" s="14"/>
      <c r="BJX2392" s="41"/>
      <c r="BJY2392" s="44"/>
      <c r="BJZ2392" s="51"/>
      <c r="BKA2392" s="51"/>
      <c r="BKB2392" s="51"/>
      <c r="BKC2392" s="13"/>
      <c r="BKD2392" s="13"/>
      <c r="BKE2392" s="14"/>
      <c r="BKF2392" s="14"/>
      <c r="BKG2392" s="41"/>
      <c r="BKH2392" s="44"/>
      <c r="BKI2392" s="51"/>
      <c r="BKJ2392" s="51"/>
      <c r="BKK2392" s="51"/>
      <c r="BKL2392" s="13"/>
      <c r="BKM2392" s="13"/>
      <c r="BKN2392" s="14"/>
      <c r="BKO2392" s="14"/>
      <c r="BKP2392" s="41"/>
      <c r="BKQ2392" s="44"/>
      <c r="BKR2392" s="51"/>
      <c r="BKS2392" s="51"/>
      <c r="BKT2392" s="51"/>
      <c r="BKU2392" s="13"/>
      <c r="BKV2392" s="13"/>
      <c r="BKW2392" s="14"/>
      <c r="BKX2392" s="14"/>
      <c r="BKY2392" s="41"/>
      <c r="BKZ2392" s="44"/>
      <c r="BLA2392" s="51"/>
      <c r="BLB2392" s="51"/>
      <c r="BLC2392" s="51"/>
      <c r="BLD2392" s="13"/>
      <c r="BLE2392" s="13"/>
      <c r="BLF2392" s="14"/>
      <c r="BLG2392" s="14"/>
      <c r="BLH2392" s="41"/>
      <c r="BLI2392" s="44"/>
      <c r="BLJ2392" s="51"/>
      <c r="BLK2392" s="51"/>
      <c r="BLL2392" s="51"/>
      <c r="BLM2392" s="13"/>
      <c r="BLN2392" s="13"/>
      <c r="BLO2392" s="14"/>
      <c r="BLP2392" s="14"/>
      <c r="BLQ2392" s="41"/>
      <c r="BLR2392" s="44"/>
      <c r="BLS2392" s="51"/>
      <c r="BLT2392" s="51"/>
      <c r="BLU2392" s="51"/>
      <c r="BLV2392" s="13"/>
      <c r="BLW2392" s="13"/>
      <c r="BLX2392" s="14"/>
      <c r="BLY2392" s="14"/>
      <c r="BLZ2392" s="41"/>
      <c r="BMA2392" s="44"/>
      <c r="BMB2392" s="51"/>
      <c r="BMC2392" s="51"/>
      <c r="BMD2392" s="51"/>
      <c r="BME2392" s="13"/>
      <c r="BMF2392" s="13"/>
      <c r="BMG2392" s="14"/>
      <c r="BMH2392" s="14"/>
      <c r="BMI2392" s="41"/>
      <c r="BMJ2392" s="44"/>
      <c r="BMK2392" s="51"/>
      <c r="BML2392" s="51"/>
      <c r="BMM2392" s="51"/>
      <c r="BMN2392" s="13"/>
      <c r="BMO2392" s="13"/>
      <c r="BMP2392" s="14"/>
      <c r="BMQ2392" s="14"/>
      <c r="BMR2392" s="41"/>
      <c r="BMS2392" s="44"/>
      <c r="BMT2392" s="51"/>
      <c r="BMU2392" s="51"/>
      <c r="BMV2392" s="51"/>
      <c r="BMW2392" s="13"/>
      <c r="BMX2392" s="13"/>
      <c r="BMY2392" s="14"/>
      <c r="BMZ2392" s="14"/>
      <c r="BNA2392" s="41"/>
      <c r="BNB2392" s="44"/>
      <c r="BNC2392" s="51"/>
      <c r="BND2392" s="51"/>
      <c r="BNE2392" s="51"/>
      <c r="BNF2392" s="13"/>
      <c r="BNG2392" s="13"/>
      <c r="BNH2392" s="14"/>
      <c r="BNI2392" s="14"/>
      <c r="BNJ2392" s="41"/>
      <c r="BNK2392" s="44"/>
      <c r="BNL2392" s="51"/>
      <c r="BNM2392" s="51"/>
      <c r="BNN2392" s="51"/>
      <c r="BNO2392" s="13"/>
      <c r="BNP2392" s="13"/>
      <c r="BNQ2392" s="14"/>
      <c r="BNR2392" s="14"/>
      <c r="BNS2392" s="41"/>
      <c r="BNT2392" s="44"/>
      <c r="BNU2392" s="51"/>
      <c r="BNV2392" s="51"/>
      <c r="BNW2392" s="51"/>
      <c r="BNX2392" s="13"/>
      <c r="BNY2392" s="13"/>
      <c r="BNZ2392" s="14"/>
      <c r="BOA2392" s="14"/>
      <c r="BOB2392" s="41"/>
      <c r="BOC2392" s="44"/>
      <c r="BOD2392" s="51"/>
      <c r="BOE2392" s="51"/>
      <c r="BOF2392" s="51"/>
      <c r="BOG2392" s="13"/>
      <c r="BOH2392" s="13"/>
      <c r="BOI2392" s="14"/>
      <c r="BOJ2392" s="14"/>
      <c r="BOK2392" s="41"/>
      <c r="BOL2392" s="44"/>
      <c r="BOM2392" s="51"/>
      <c r="BON2392" s="51"/>
      <c r="BOO2392" s="51"/>
      <c r="BOP2392" s="13"/>
      <c r="BOQ2392" s="13"/>
      <c r="BOR2392" s="14"/>
      <c r="BOS2392" s="14"/>
      <c r="BOT2392" s="41"/>
      <c r="BOU2392" s="44"/>
      <c r="BOV2392" s="51"/>
      <c r="BOW2392" s="51"/>
      <c r="BOX2392" s="51"/>
      <c r="BOY2392" s="13"/>
      <c r="BOZ2392" s="13"/>
      <c r="BPA2392" s="14"/>
      <c r="BPB2392" s="14"/>
      <c r="BPC2392" s="41"/>
      <c r="BPD2392" s="44"/>
      <c r="BPE2392" s="51"/>
      <c r="BPF2392" s="51"/>
      <c r="BPG2392" s="51"/>
      <c r="BPH2392" s="13"/>
      <c r="BPI2392" s="13"/>
      <c r="BPJ2392" s="14"/>
      <c r="BPK2392" s="14"/>
      <c r="BPL2392" s="41"/>
      <c r="BPM2392" s="44"/>
      <c r="BPN2392" s="51"/>
      <c r="BPO2392" s="51"/>
      <c r="BPP2392" s="51"/>
      <c r="BPQ2392" s="13"/>
      <c r="BPR2392" s="13"/>
      <c r="BPS2392" s="14"/>
      <c r="BPT2392" s="14"/>
      <c r="BPU2392" s="41"/>
      <c r="BPV2392" s="44"/>
      <c r="BPW2392" s="51"/>
      <c r="BPX2392" s="51"/>
      <c r="BPY2392" s="51"/>
      <c r="BPZ2392" s="13"/>
      <c r="BQA2392" s="13"/>
      <c r="BQB2392" s="14"/>
      <c r="BQC2392" s="14"/>
      <c r="BQD2392" s="41"/>
      <c r="BQE2392" s="44"/>
      <c r="BQF2392" s="51"/>
      <c r="BQG2392" s="51"/>
      <c r="BQH2392" s="51"/>
      <c r="BQI2392" s="13"/>
      <c r="BQJ2392" s="13"/>
      <c r="BQK2392" s="14"/>
      <c r="BQL2392" s="14"/>
      <c r="BQM2392" s="41"/>
      <c r="BQN2392" s="44"/>
      <c r="BQO2392" s="51"/>
      <c r="BQP2392" s="51"/>
      <c r="BQQ2392" s="51"/>
      <c r="BQR2392" s="13"/>
      <c r="BQS2392" s="13"/>
      <c r="BQT2392" s="14"/>
      <c r="BQU2392" s="14"/>
      <c r="BQV2392" s="41"/>
      <c r="BQW2392" s="44"/>
      <c r="BQX2392" s="51"/>
      <c r="BQY2392" s="51"/>
      <c r="BQZ2392" s="51"/>
      <c r="BRA2392" s="13"/>
      <c r="BRB2392" s="13"/>
      <c r="BRC2392" s="14"/>
      <c r="BRD2392" s="14"/>
      <c r="BRE2392" s="41"/>
      <c r="BRF2392" s="44"/>
      <c r="BRG2392" s="51"/>
      <c r="BRH2392" s="51"/>
      <c r="BRI2392" s="51"/>
      <c r="BRJ2392" s="13"/>
      <c r="BRK2392" s="13"/>
      <c r="BRL2392" s="14"/>
      <c r="BRM2392" s="14"/>
      <c r="BRN2392" s="41"/>
      <c r="BRO2392" s="44"/>
      <c r="BRP2392" s="51"/>
      <c r="BRQ2392" s="51"/>
      <c r="BRR2392" s="51"/>
      <c r="BRS2392" s="13"/>
      <c r="BRT2392" s="13"/>
      <c r="BRU2392" s="14"/>
      <c r="BRV2392" s="14"/>
      <c r="BRW2392" s="41"/>
      <c r="BRX2392" s="44"/>
      <c r="BRY2392" s="51"/>
      <c r="BRZ2392" s="51"/>
      <c r="BSA2392" s="51"/>
      <c r="BSB2392" s="13"/>
      <c r="BSC2392" s="13"/>
      <c r="BSD2392" s="14"/>
      <c r="BSE2392" s="14"/>
      <c r="BSF2392" s="41"/>
      <c r="BSG2392" s="44"/>
      <c r="BSH2392" s="51"/>
      <c r="BSI2392" s="51"/>
      <c r="BSJ2392" s="51"/>
      <c r="BSK2392" s="13"/>
      <c r="BSL2392" s="13"/>
      <c r="BSM2392" s="14"/>
      <c r="BSN2392" s="14"/>
      <c r="BSO2392" s="41"/>
      <c r="BSP2392" s="44"/>
      <c r="BSQ2392" s="51"/>
      <c r="BSR2392" s="51"/>
      <c r="BSS2392" s="51"/>
      <c r="BST2392" s="13"/>
      <c r="BSU2392" s="13"/>
      <c r="BSV2392" s="14"/>
      <c r="BSW2392" s="14"/>
      <c r="BSX2392" s="41"/>
      <c r="BSY2392" s="44"/>
      <c r="BSZ2392" s="51"/>
      <c r="BTA2392" s="51"/>
      <c r="BTB2392" s="51"/>
      <c r="BTC2392" s="13"/>
      <c r="BTD2392" s="13"/>
      <c r="BTE2392" s="14"/>
      <c r="BTF2392" s="14"/>
      <c r="BTG2392" s="41"/>
      <c r="BTH2392" s="44"/>
      <c r="BTI2392" s="51"/>
      <c r="BTJ2392" s="51"/>
      <c r="BTK2392" s="51"/>
      <c r="BTL2392" s="13"/>
      <c r="BTM2392" s="13"/>
      <c r="BTN2392" s="14"/>
      <c r="BTO2392" s="14"/>
      <c r="BTP2392" s="41"/>
      <c r="BTQ2392" s="44"/>
      <c r="BTR2392" s="51"/>
      <c r="BTS2392" s="51"/>
      <c r="BTT2392" s="51"/>
      <c r="BTU2392" s="13"/>
      <c r="BTV2392" s="13"/>
      <c r="BTW2392" s="14"/>
      <c r="BTX2392" s="14"/>
      <c r="BTY2392" s="41"/>
      <c r="BTZ2392" s="44"/>
      <c r="BUA2392" s="51"/>
      <c r="BUB2392" s="51"/>
      <c r="BUC2392" s="51"/>
      <c r="BUD2392" s="13"/>
      <c r="BUE2392" s="13"/>
      <c r="BUF2392" s="14"/>
      <c r="BUG2392" s="14"/>
      <c r="BUH2392" s="41"/>
      <c r="BUI2392" s="44"/>
      <c r="BUJ2392" s="51"/>
      <c r="BUK2392" s="51"/>
      <c r="BUL2392" s="51"/>
      <c r="BUM2392" s="13"/>
      <c r="BUN2392" s="13"/>
      <c r="BUO2392" s="14"/>
      <c r="BUP2392" s="14"/>
      <c r="BUQ2392" s="41"/>
      <c r="BUR2392" s="44"/>
      <c r="BUS2392" s="51"/>
      <c r="BUT2392" s="51"/>
      <c r="BUU2392" s="51"/>
      <c r="BUV2392" s="13"/>
      <c r="BUW2392" s="13"/>
      <c r="BUX2392" s="14"/>
      <c r="BUY2392" s="14"/>
      <c r="BUZ2392" s="41"/>
      <c r="BVA2392" s="44"/>
      <c r="BVB2392" s="51"/>
      <c r="BVC2392" s="51"/>
      <c r="BVD2392" s="51"/>
      <c r="BVE2392" s="13"/>
      <c r="BVF2392" s="13"/>
      <c r="BVG2392" s="14"/>
      <c r="BVH2392" s="14"/>
      <c r="BVI2392" s="41"/>
      <c r="BVJ2392" s="44"/>
      <c r="BVK2392" s="51"/>
      <c r="BVL2392" s="51"/>
      <c r="BVM2392" s="51"/>
      <c r="BVN2392" s="13"/>
      <c r="BVO2392" s="13"/>
      <c r="BVP2392" s="14"/>
      <c r="BVQ2392" s="14"/>
      <c r="BVR2392" s="41"/>
      <c r="BVS2392" s="44"/>
      <c r="BVT2392" s="51"/>
      <c r="BVU2392" s="51"/>
      <c r="BVV2392" s="51"/>
      <c r="BVW2392" s="13"/>
      <c r="BVX2392" s="13"/>
      <c r="BVY2392" s="14"/>
      <c r="BVZ2392" s="14"/>
      <c r="BWA2392" s="41"/>
      <c r="BWB2392" s="44"/>
      <c r="BWC2392" s="51"/>
      <c r="BWD2392" s="51"/>
      <c r="BWE2392" s="51"/>
      <c r="BWF2392" s="13"/>
      <c r="BWG2392" s="13"/>
      <c r="BWH2392" s="14"/>
      <c r="BWI2392" s="14"/>
      <c r="BWJ2392" s="41"/>
      <c r="BWK2392" s="44"/>
      <c r="BWL2392" s="51"/>
      <c r="BWM2392" s="51"/>
      <c r="BWN2392" s="51"/>
      <c r="BWO2392" s="13"/>
      <c r="BWP2392" s="13"/>
      <c r="BWQ2392" s="14"/>
      <c r="BWR2392" s="14"/>
      <c r="BWS2392" s="41"/>
      <c r="BWT2392" s="44"/>
      <c r="BWU2392" s="51"/>
      <c r="BWV2392" s="51"/>
      <c r="BWW2392" s="51"/>
      <c r="BWX2392" s="13"/>
      <c r="BWY2392" s="13"/>
      <c r="BWZ2392" s="14"/>
      <c r="BXA2392" s="14"/>
      <c r="BXB2392" s="41"/>
      <c r="BXC2392" s="44"/>
      <c r="BXD2392" s="51"/>
      <c r="BXE2392" s="51"/>
      <c r="BXF2392" s="51"/>
      <c r="BXG2392" s="13"/>
      <c r="BXH2392" s="13"/>
      <c r="BXI2392" s="14"/>
      <c r="BXJ2392" s="14"/>
      <c r="BXK2392" s="41"/>
      <c r="BXL2392" s="44"/>
      <c r="BXM2392" s="51"/>
      <c r="BXN2392" s="51"/>
      <c r="BXO2392" s="51"/>
      <c r="BXP2392" s="13"/>
      <c r="BXQ2392" s="13"/>
      <c r="BXR2392" s="14"/>
      <c r="BXS2392" s="14"/>
      <c r="BXT2392" s="41"/>
      <c r="BXU2392" s="44"/>
      <c r="BXV2392" s="51"/>
      <c r="BXW2392" s="51"/>
      <c r="BXX2392" s="51"/>
      <c r="BXY2392" s="13"/>
      <c r="BXZ2392" s="13"/>
      <c r="BYA2392" s="14"/>
      <c r="BYB2392" s="14"/>
      <c r="BYC2392" s="41"/>
      <c r="BYD2392" s="44"/>
      <c r="BYE2392" s="51"/>
      <c r="BYF2392" s="51"/>
      <c r="BYG2392" s="51"/>
      <c r="BYH2392" s="13"/>
      <c r="BYI2392" s="13"/>
      <c r="BYJ2392" s="14"/>
      <c r="BYK2392" s="14"/>
      <c r="BYL2392" s="41"/>
      <c r="BYM2392" s="44"/>
      <c r="BYN2392" s="51"/>
      <c r="BYO2392" s="51"/>
      <c r="BYP2392" s="51"/>
      <c r="BYQ2392" s="13"/>
      <c r="BYR2392" s="13"/>
      <c r="BYS2392" s="14"/>
      <c r="BYT2392" s="14"/>
      <c r="BYU2392" s="41"/>
      <c r="BYV2392" s="44"/>
      <c r="BYW2392" s="51"/>
      <c r="BYX2392" s="51"/>
      <c r="BYY2392" s="51"/>
      <c r="BYZ2392" s="13"/>
      <c r="BZA2392" s="13"/>
      <c r="BZB2392" s="14"/>
      <c r="BZC2392" s="14"/>
      <c r="BZD2392" s="41"/>
      <c r="BZE2392" s="44"/>
      <c r="BZF2392" s="51"/>
      <c r="BZG2392" s="51"/>
      <c r="BZH2392" s="51"/>
      <c r="BZI2392" s="13"/>
      <c r="BZJ2392" s="13"/>
      <c r="BZK2392" s="14"/>
      <c r="BZL2392" s="14"/>
      <c r="BZM2392" s="41"/>
      <c r="BZN2392" s="44"/>
      <c r="BZO2392" s="51"/>
      <c r="BZP2392" s="51"/>
      <c r="BZQ2392" s="51"/>
      <c r="BZR2392" s="13"/>
      <c r="BZS2392" s="13"/>
      <c r="BZT2392" s="14"/>
      <c r="BZU2392" s="14"/>
      <c r="BZV2392" s="41"/>
      <c r="BZW2392" s="44"/>
      <c r="BZX2392" s="51"/>
      <c r="BZY2392" s="51"/>
      <c r="BZZ2392" s="51"/>
      <c r="CAA2392" s="13"/>
      <c r="CAB2392" s="13"/>
      <c r="CAC2392" s="14"/>
      <c r="CAD2392" s="14"/>
      <c r="CAE2392" s="41"/>
      <c r="CAF2392" s="44"/>
      <c r="CAG2392" s="51"/>
      <c r="CAH2392" s="51"/>
      <c r="CAI2392" s="51"/>
      <c r="CAJ2392" s="13"/>
      <c r="CAK2392" s="13"/>
      <c r="CAL2392" s="14"/>
      <c r="CAM2392" s="14"/>
      <c r="CAN2392" s="41"/>
      <c r="CAO2392" s="44"/>
      <c r="CAP2392" s="51"/>
      <c r="CAQ2392" s="51"/>
      <c r="CAR2392" s="51"/>
      <c r="CAS2392" s="13"/>
      <c r="CAT2392" s="13"/>
      <c r="CAU2392" s="14"/>
      <c r="CAV2392" s="14"/>
      <c r="CAW2392" s="41"/>
      <c r="CAX2392" s="44"/>
      <c r="CAY2392" s="51"/>
      <c r="CAZ2392" s="51"/>
      <c r="CBA2392" s="51"/>
      <c r="CBB2392" s="13"/>
      <c r="CBC2392" s="13"/>
      <c r="CBD2392" s="14"/>
      <c r="CBE2392" s="14"/>
      <c r="CBF2392" s="41"/>
      <c r="CBG2392" s="44"/>
      <c r="CBH2392" s="51"/>
      <c r="CBI2392" s="51"/>
      <c r="CBJ2392" s="51"/>
      <c r="CBK2392" s="13"/>
      <c r="CBL2392" s="13"/>
      <c r="CBM2392" s="14"/>
      <c r="CBN2392" s="14"/>
      <c r="CBO2392" s="41"/>
      <c r="CBP2392" s="44"/>
      <c r="CBQ2392" s="51"/>
      <c r="CBR2392" s="51"/>
      <c r="CBS2392" s="51"/>
      <c r="CBT2392" s="13"/>
      <c r="CBU2392" s="13"/>
      <c r="CBV2392" s="14"/>
      <c r="CBW2392" s="14"/>
      <c r="CBX2392" s="41"/>
      <c r="CBY2392" s="44"/>
      <c r="CBZ2392" s="51"/>
      <c r="CCA2392" s="51"/>
      <c r="CCB2392" s="51"/>
      <c r="CCC2392" s="13"/>
      <c r="CCD2392" s="13"/>
      <c r="CCE2392" s="14"/>
      <c r="CCF2392" s="14"/>
      <c r="CCG2392" s="41"/>
      <c r="CCH2392" s="44"/>
      <c r="CCI2392" s="51"/>
      <c r="CCJ2392" s="51"/>
      <c r="CCK2392" s="51"/>
      <c r="CCL2392" s="13"/>
      <c r="CCM2392" s="13"/>
      <c r="CCN2392" s="14"/>
      <c r="CCO2392" s="14"/>
      <c r="CCP2392" s="41"/>
      <c r="CCQ2392" s="44"/>
      <c r="CCR2392" s="51"/>
      <c r="CCS2392" s="51"/>
      <c r="CCT2392" s="51"/>
      <c r="CCU2392" s="13"/>
      <c r="CCV2392" s="13"/>
      <c r="CCW2392" s="14"/>
      <c r="CCX2392" s="14"/>
      <c r="CCY2392" s="41"/>
      <c r="CCZ2392" s="44"/>
      <c r="CDA2392" s="51"/>
      <c r="CDB2392" s="51"/>
      <c r="CDC2392" s="51"/>
      <c r="CDD2392" s="13"/>
      <c r="CDE2392" s="13"/>
      <c r="CDF2392" s="14"/>
      <c r="CDG2392" s="14"/>
      <c r="CDH2392" s="41"/>
      <c r="CDI2392" s="44"/>
      <c r="CDJ2392" s="51"/>
      <c r="CDK2392" s="51"/>
      <c r="CDL2392" s="51"/>
      <c r="CDM2392" s="13"/>
      <c r="CDN2392" s="13"/>
      <c r="CDO2392" s="14"/>
      <c r="CDP2392" s="14"/>
      <c r="CDQ2392" s="41"/>
      <c r="CDR2392" s="44"/>
      <c r="CDS2392" s="51"/>
      <c r="CDT2392" s="51"/>
      <c r="CDU2392" s="51"/>
      <c r="CDV2392" s="13"/>
      <c r="CDW2392" s="13"/>
      <c r="CDX2392" s="14"/>
      <c r="CDY2392" s="14"/>
      <c r="CDZ2392" s="41"/>
      <c r="CEA2392" s="44"/>
      <c r="CEB2392" s="51"/>
      <c r="CEC2392" s="51"/>
      <c r="CED2392" s="51"/>
      <c r="CEE2392" s="13"/>
      <c r="CEF2392" s="13"/>
      <c r="CEG2392" s="14"/>
      <c r="CEH2392" s="14"/>
      <c r="CEI2392" s="41"/>
      <c r="CEJ2392" s="44"/>
      <c r="CEK2392" s="51"/>
      <c r="CEL2392" s="51"/>
      <c r="CEM2392" s="51"/>
      <c r="CEN2392" s="13"/>
      <c r="CEO2392" s="13"/>
      <c r="CEP2392" s="14"/>
      <c r="CEQ2392" s="14"/>
      <c r="CER2392" s="41"/>
      <c r="CES2392" s="44"/>
      <c r="CET2392" s="51"/>
      <c r="CEU2392" s="51"/>
      <c r="CEV2392" s="51"/>
      <c r="CEW2392" s="13"/>
      <c r="CEX2392" s="13"/>
      <c r="CEY2392" s="14"/>
      <c r="CEZ2392" s="14"/>
      <c r="CFA2392" s="41"/>
      <c r="CFB2392" s="44"/>
      <c r="CFC2392" s="51"/>
      <c r="CFD2392" s="51"/>
      <c r="CFE2392" s="51"/>
      <c r="CFF2392" s="13"/>
      <c r="CFG2392" s="13"/>
      <c r="CFH2392" s="14"/>
      <c r="CFI2392" s="14"/>
      <c r="CFJ2392" s="41"/>
      <c r="CFK2392" s="44"/>
      <c r="CFL2392" s="51"/>
      <c r="CFM2392" s="51"/>
      <c r="CFN2392" s="51"/>
      <c r="CFO2392" s="13"/>
      <c r="CFP2392" s="13"/>
      <c r="CFQ2392" s="14"/>
      <c r="CFR2392" s="14"/>
      <c r="CFS2392" s="41"/>
      <c r="CFT2392" s="44"/>
      <c r="CFU2392" s="51"/>
      <c r="CFV2392" s="51"/>
      <c r="CFW2392" s="51"/>
      <c r="CFX2392" s="13"/>
      <c r="CFY2392" s="13"/>
      <c r="CFZ2392" s="14"/>
      <c r="CGA2392" s="14"/>
      <c r="CGB2392" s="41"/>
      <c r="CGC2392" s="44"/>
      <c r="CGD2392" s="51"/>
      <c r="CGE2392" s="51"/>
      <c r="CGF2392" s="51"/>
      <c r="CGG2392" s="13"/>
      <c r="CGH2392" s="13"/>
      <c r="CGI2392" s="14"/>
      <c r="CGJ2392" s="14"/>
      <c r="CGK2392" s="41"/>
      <c r="CGL2392" s="44"/>
      <c r="CGM2392" s="51"/>
      <c r="CGN2392" s="51"/>
      <c r="CGO2392" s="51"/>
      <c r="CGP2392" s="13"/>
      <c r="CGQ2392" s="13"/>
      <c r="CGR2392" s="14"/>
      <c r="CGS2392" s="14"/>
      <c r="CGT2392" s="41"/>
      <c r="CGU2392" s="44"/>
      <c r="CGV2392" s="51"/>
      <c r="CGW2392" s="51"/>
      <c r="CGX2392" s="51"/>
      <c r="CGY2392" s="13"/>
      <c r="CGZ2392" s="13"/>
      <c r="CHA2392" s="14"/>
      <c r="CHB2392" s="14"/>
      <c r="CHC2392" s="41"/>
      <c r="CHD2392" s="44"/>
      <c r="CHE2392" s="51"/>
      <c r="CHF2392" s="51"/>
      <c r="CHG2392" s="51"/>
      <c r="CHH2392" s="13"/>
      <c r="CHI2392" s="13"/>
      <c r="CHJ2392" s="14"/>
      <c r="CHK2392" s="14"/>
      <c r="CHL2392" s="41"/>
      <c r="CHM2392" s="44"/>
      <c r="CHN2392" s="51"/>
      <c r="CHO2392" s="51"/>
      <c r="CHP2392" s="51"/>
      <c r="CHQ2392" s="13"/>
      <c r="CHR2392" s="13"/>
      <c r="CHS2392" s="14"/>
      <c r="CHT2392" s="14"/>
      <c r="CHU2392" s="41"/>
      <c r="CHV2392" s="44"/>
      <c r="CHW2392" s="51"/>
      <c r="CHX2392" s="51"/>
      <c r="CHY2392" s="51"/>
      <c r="CHZ2392" s="13"/>
      <c r="CIA2392" s="13"/>
      <c r="CIB2392" s="14"/>
      <c r="CIC2392" s="14"/>
      <c r="CID2392" s="41"/>
      <c r="CIE2392" s="44"/>
      <c r="CIF2392" s="51"/>
      <c r="CIG2392" s="51"/>
      <c r="CIH2392" s="51"/>
      <c r="CII2392" s="13"/>
      <c r="CIJ2392" s="13"/>
      <c r="CIK2392" s="14"/>
      <c r="CIL2392" s="14"/>
      <c r="CIM2392" s="41"/>
      <c r="CIN2392" s="44"/>
      <c r="CIO2392" s="51"/>
      <c r="CIP2392" s="51"/>
      <c r="CIQ2392" s="51"/>
      <c r="CIR2392" s="13"/>
      <c r="CIS2392" s="13"/>
      <c r="CIT2392" s="14"/>
      <c r="CIU2392" s="14"/>
      <c r="CIV2392" s="41"/>
      <c r="CIW2392" s="44"/>
      <c r="CIX2392" s="51"/>
      <c r="CIY2392" s="51"/>
      <c r="CIZ2392" s="51"/>
      <c r="CJA2392" s="13"/>
      <c r="CJB2392" s="13"/>
      <c r="CJC2392" s="14"/>
      <c r="CJD2392" s="14"/>
      <c r="CJE2392" s="41"/>
      <c r="CJF2392" s="44"/>
      <c r="CJG2392" s="51"/>
      <c r="CJH2392" s="51"/>
      <c r="CJI2392" s="51"/>
      <c r="CJJ2392" s="13"/>
      <c r="CJK2392" s="13"/>
      <c r="CJL2392" s="14"/>
      <c r="CJM2392" s="14"/>
      <c r="CJN2392" s="41"/>
      <c r="CJO2392" s="44"/>
      <c r="CJP2392" s="51"/>
      <c r="CJQ2392" s="51"/>
      <c r="CJR2392" s="51"/>
      <c r="CJS2392" s="13"/>
      <c r="CJT2392" s="13"/>
      <c r="CJU2392" s="14"/>
      <c r="CJV2392" s="14"/>
      <c r="CJW2392" s="41"/>
      <c r="CJX2392" s="44"/>
      <c r="CJY2392" s="51"/>
      <c r="CJZ2392" s="51"/>
      <c r="CKA2392" s="51"/>
      <c r="CKB2392" s="13"/>
      <c r="CKC2392" s="13"/>
      <c r="CKD2392" s="14"/>
      <c r="CKE2392" s="14"/>
      <c r="CKF2392" s="41"/>
      <c r="CKG2392" s="44"/>
      <c r="CKH2392" s="51"/>
      <c r="CKI2392" s="51"/>
      <c r="CKJ2392" s="51"/>
      <c r="CKK2392" s="13"/>
      <c r="CKL2392" s="13"/>
      <c r="CKM2392" s="14"/>
      <c r="CKN2392" s="14"/>
      <c r="CKO2392" s="41"/>
      <c r="CKP2392" s="44"/>
      <c r="CKQ2392" s="51"/>
      <c r="CKR2392" s="51"/>
      <c r="CKS2392" s="51"/>
      <c r="CKT2392" s="13"/>
      <c r="CKU2392" s="13"/>
      <c r="CKV2392" s="14"/>
      <c r="CKW2392" s="14"/>
      <c r="CKX2392" s="41"/>
      <c r="CKY2392" s="44"/>
      <c r="CKZ2392" s="51"/>
      <c r="CLA2392" s="51"/>
      <c r="CLB2392" s="51"/>
      <c r="CLC2392" s="13"/>
      <c r="CLD2392" s="13"/>
      <c r="CLE2392" s="14"/>
      <c r="CLF2392" s="14"/>
      <c r="CLG2392" s="41"/>
      <c r="CLH2392" s="44"/>
      <c r="CLI2392" s="51"/>
      <c r="CLJ2392" s="51"/>
      <c r="CLK2392" s="51"/>
      <c r="CLL2392" s="13"/>
      <c r="CLM2392" s="13"/>
      <c r="CLN2392" s="14"/>
      <c r="CLO2392" s="14"/>
      <c r="CLP2392" s="41"/>
      <c r="CLQ2392" s="44"/>
      <c r="CLR2392" s="51"/>
      <c r="CLS2392" s="51"/>
      <c r="CLT2392" s="51"/>
      <c r="CLU2392" s="13"/>
      <c r="CLV2392" s="13"/>
      <c r="CLW2392" s="14"/>
      <c r="CLX2392" s="14"/>
      <c r="CLY2392" s="41"/>
      <c r="CLZ2392" s="44"/>
      <c r="CMA2392" s="51"/>
      <c r="CMB2392" s="51"/>
      <c r="CMC2392" s="51"/>
      <c r="CMD2392" s="13"/>
      <c r="CME2392" s="13"/>
      <c r="CMF2392" s="14"/>
      <c r="CMG2392" s="14"/>
      <c r="CMH2392" s="41"/>
      <c r="CMI2392" s="44"/>
      <c r="CMJ2392" s="51"/>
      <c r="CMK2392" s="51"/>
      <c r="CML2392" s="51"/>
      <c r="CMM2392" s="13"/>
      <c r="CMN2392" s="13"/>
      <c r="CMO2392" s="14"/>
      <c r="CMP2392" s="14"/>
      <c r="CMQ2392" s="41"/>
      <c r="CMR2392" s="44"/>
      <c r="CMS2392" s="51"/>
      <c r="CMT2392" s="51"/>
      <c r="CMU2392" s="51"/>
      <c r="CMV2392" s="13"/>
      <c r="CMW2392" s="13"/>
      <c r="CMX2392" s="14"/>
      <c r="CMY2392" s="14"/>
      <c r="CMZ2392" s="41"/>
      <c r="CNA2392" s="44"/>
      <c r="CNB2392" s="51"/>
      <c r="CNC2392" s="51"/>
      <c r="CND2392" s="51"/>
      <c r="CNE2392" s="13"/>
      <c r="CNF2392" s="13"/>
      <c r="CNG2392" s="14"/>
      <c r="CNH2392" s="14"/>
      <c r="CNI2392" s="41"/>
      <c r="CNJ2392" s="44"/>
      <c r="CNK2392" s="51"/>
      <c r="CNL2392" s="51"/>
      <c r="CNM2392" s="51"/>
      <c r="CNN2392" s="13"/>
      <c r="CNO2392" s="13"/>
      <c r="CNP2392" s="14"/>
      <c r="CNQ2392" s="14"/>
      <c r="CNR2392" s="41"/>
      <c r="CNS2392" s="44"/>
      <c r="CNT2392" s="51"/>
      <c r="CNU2392" s="51"/>
      <c r="CNV2392" s="51"/>
      <c r="CNW2392" s="13"/>
      <c r="CNX2392" s="13"/>
      <c r="CNY2392" s="14"/>
      <c r="CNZ2392" s="14"/>
      <c r="COA2392" s="41"/>
      <c r="COB2392" s="44"/>
      <c r="COC2392" s="51"/>
      <c r="COD2392" s="51"/>
      <c r="COE2392" s="51"/>
      <c r="COF2392" s="13"/>
      <c r="COG2392" s="13"/>
      <c r="COH2392" s="14"/>
      <c r="COI2392" s="14"/>
      <c r="COJ2392" s="41"/>
      <c r="COK2392" s="44"/>
      <c r="COL2392" s="51"/>
      <c r="COM2392" s="51"/>
      <c r="CON2392" s="51"/>
      <c r="COO2392" s="13"/>
      <c r="COP2392" s="13"/>
      <c r="COQ2392" s="14"/>
      <c r="COR2392" s="14"/>
      <c r="COS2392" s="41"/>
      <c r="COT2392" s="44"/>
      <c r="COU2392" s="51"/>
      <c r="COV2392" s="51"/>
      <c r="COW2392" s="51"/>
      <c r="COX2392" s="13"/>
      <c r="COY2392" s="13"/>
      <c r="COZ2392" s="14"/>
      <c r="CPA2392" s="14"/>
      <c r="CPB2392" s="41"/>
      <c r="CPC2392" s="44"/>
      <c r="CPD2392" s="51"/>
      <c r="CPE2392" s="51"/>
      <c r="CPF2392" s="51"/>
      <c r="CPG2392" s="13"/>
      <c r="CPH2392" s="13"/>
      <c r="CPI2392" s="14"/>
      <c r="CPJ2392" s="14"/>
      <c r="CPK2392" s="41"/>
      <c r="CPL2392" s="44"/>
      <c r="CPM2392" s="51"/>
      <c r="CPN2392" s="51"/>
      <c r="CPO2392" s="51"/>
      <c r="CPP2392" s="13"/>
      <c r="CPQ2392" s="13"/>
      <c r="CPR2392" s="14"/>
      <c r="CPS2392" s="14"/>
      <c r="CPT2392" s="41"/>
      <c r="CPU2392" s="44"/>
      <c r="CPV2392" s="51"/>
      <c r="CPW2392" s="51"/>
      <c r="CPX2392" s="51"/>
      <c r="CPY2392" s="13"/>
      <c r="CPZ2392" s="13"/>
      <c r="CQA2392" s="14"/>
      <c r="CQB2392" s="14"/>
      <c r="CQC2392" s="41"/>
      <c r="CQD2392" s="44"/>
      <c r="CQE2392" s="51"/>
      <c r="CQF2392" s="51"/>
      <c r="CQG2392" s="51"/>
      <c r="CQH2392" s="13"/>
      <c r="CQI2392" s="13"/>
      <c r="CQJ2392" s="14"/>
      <c r="CQK2392" s="14"/>
      <c r="CQL2392" s="41"/>
      <c r="CQM2392" s="44"/>
      <c r="CQN2392" s="51"/>
      <c r="CQO2392" s="51"/>
      <c r="CQP2392" s="51"/>
      <c r="CQQ2392" s="13"/>
      <c r="CQR2392" s="13"/>
      <c r="CQS2392" s="14"/>
      <c r="CQT2392" s="14"/>
      <c r="CQU2392" s="41"/>
      <c r="CQV2392" s="44"/>
      <c r="CQW2392" s="51"/>
      <c r="CQX2392" s="51"/>
      <c r="CQY2392" s="51"/>
      <c r="CQZ2392" s="13"/>
      <c r="CRA2392" s="13"/>
      <c r="CRB2392" s="14"/>
      <c r="CRC2392" s="14"/>
      <c r="CRD2392" s="41"/>
      <c r="CRE2392" s="44"/>
      <c r="CRF2392" s="51"/>
      <c r="CRG2392" s="51"/>
      <c r="CRH2392" s="51"/>
      <c r="CRI2392" s="13"/>
      <c r="CRJ2392" s="13"/>
      <c r="CRK2392" s="14"/>
      <c r="CRL2392" s="14"/>
      <c r="CRM2392" s="41"/>
      <c r="CRN2392" s="44"/>
      <c r="CRO2392" s="51"/>
      <c r="CRP2392" s="51"/>
      <c r="CRQ2392" s="51"/>
      <c r="CRR2392" s="13"/>
      <c r="CRS2392" s="13"/>
      <c r="CRT2392" s="14"/>
      <c r="CRU2392" s="14"/>
      <c r="CRV2392" s="41"/>
      <c r="CRW2392" s="44"/>
      <c r="CRX2392" s="51"/>
      <c r="CRY2392" s="51"/>
      <c r="CRZ2392" s="51"/>
      <c r="CSA2392" s="13"/>
      <c r="CSB2392" s="13"/>
      <c r="CSC2392" s="14"/>
      <c r="CSD2392" s="14"/>
      <c r="CSE2392" s="41"/>
      <c r="CSF2392" s="44"/>
      <c r="CSG2392" s="51"/>
      <c r="CSH2392" s="51"/>
      <c r="CSI2392" s="51"/>
      <c r="CSJ2392" s="13"/>
      <c r="CSK2392" s="13"/>
      <c r="CSL2392" s="14"/>
      <c r="CSM2392" s="14"/>
      <c r="CSN2392" s="41"/>
      <c r="CSO2392" s="44"/>
      <c r="CSP2392" s="51"/>
      <c r="CSQ2392" s="51"/>
      <c r="CSR2392" s="51"/>
      <c r="CSS2392" s="13"/>
      <c r="CST2392" s="13"/>
      <c r="CSU2392" s="14"/>
      <c r="CSV2392" s="14"/>
      <c r="CSW2392" s="41"/>
      <c r="CSX2392" s="44"/>
      <c r="CSY2392" s="51"/>
      <c r="CSZ2392" s="51"/>
      <c r="CTA2392" s="51"/>
      <c r="CTB2392" s="13"/>
      <c r="CTC2392" s="13"/>
      <c r="CTD2392" s="14"/>
      <c r="CTE2392" s="14"/>
      <c r="CTF2392" s="41"/>
      <c r="CTG2392" s="44"/>
      <c r="CTH2392" s="51"/>
      <c r="CTI2392" s="51"/>
      <c r="CTJ2392" s="51"/>
      <c r="CTK2392" s="13"/>
      <c r="CTL2392" s="13"/>
      <c r="CTM2392" s="14"/>
      <c r="CTN2392" s="14"/>
      <c r="CTO2392" s="41"/>
      <c r="CTP2392" s="44"/>
      <c r="CTQ2392" s="51"/>
      <c r="CTR2392" s="51"/>
      <c r="CTS2392" s="51"/>
      <c r="CTT2392" s="13"/>
      <c r="CTU2392" s="13"/>
      <c r="CTV2392" s="14"/>
      <c r="CTW2392" s="14"/>
      <c r="CTX2392" s="41"/>
      <c r="CTY2392" s="44"/>
      <c r="CTZ2392" s="51"/>
      <c r="CUA2392" s="51"/>
      <c r="CUB2392" s="51"/>
      <c r="CUC2392" s="13"/>
      <c r="CUD2392" s="13"/>
      <c r="CUE2392" s="14"/>
      <c r="CUF2392" s="14"/>
      <c r="CUG2392" s="41"/>
      <c r="CUH2392" s="44"/>
      <c r="CUI2392" s="51"/>
      <c r="CUJ2392" s="51"/>
      <c r="CUK2392" s="51"/>
      <c r="CUL2392" s="13"/>
      <c r="CUM2392" s="13"/>
      <c r="CUN2392" s="14"/>
      <c r="CUO2392" s="14"/>
      <c r="CUP2392" s="41"/>
      <c r="CUQ2392" s="44"/>
      <c r="CUR2392" s="51"/>
      <c r="CUS2392" s="51"/>
      <c r="CUT2392" s="51"/>
      <c r="CUU2392" s="13"/>
      <c r="CUV2392" s="13"/>
      <c r="CUW2392" s="14"/>
      <c r="CUX2392" s="14"/>
      <c r="CUY2392" s="41"/>
      <c r="CUZ2392" s="44"/>
      <c r="CVA2392" s="51"/>
      <c r="CVB2392" s="51"/>
      <c r="CVC2392" s="51"/>
      <c r="CVD2392" s="13"/>
      <c r="CVE2392" s="13"/>
      <c r="CVF2392" s="14"/>
      <c r="CVG2392" s="14"/>
      <c r="CVH2392" s="41"/>
      <c r="CVI2392" s="44"/>
      <c r="CVJ2392" s="51"/>
      <c r="CVK2392" s="51"/>
      <c r="CVL2392" s="51"/>
      <c r="CVM2392" s="13"/>
      <c r="CVN2392" s="13"/>
      <c r="CVO2392" s="14"/>
      <c r="CVP2392" s="14"/>
      <c r="CVQ2392" s="41"/>
      <c r="CVR2392" s="44"/>
      <c r="CVS2392" s="51"/>
      <c r="CVT2392" s="51"/>
      <c r="CVU2392" s="51"/>
      <c r="CVV2392" s="13"/>
      <c r="CVW2392" s="13"/>
      <c r="CVX2392" s="14"/>
      <c r="CVY2392" s="14"/>
      <c r="CVZ2392" s="41"/>
      <c r="CWA2392" s="44"/>
      <c r="CWB2392" s="51"/>
      <c r="CWC2392" s="51"/>
      <c r="CWD2392" s="51"/>
      <c r="CWE2392" s="13"/>
      <c r="CWF2392" s="13"/>
      <c r="CWG2392" s="14"/>
      <c r="CWH2392" s="14"/>
      <c r="CWI2392" s="41"/>
      <c r="CWJ2392" s="44"/>
      <c r="CWK2392" s="51"/>
      <c r="CWL2392" s="51"/>
      <c r="CWM2392" s="51"/>
      <c r="CWN2392" s="13"/>
      <c r="CWO2392" s="13"/>
      <c r="CWP2392" s="14"/>
      <c r="CWQ2392" s="14"/>
      <c r="CWR2392" s="41"/>
      <c r="CWS2392" s="44"/>
      <c r="CWT2392" s="51"/>
      <c r="CWU2392" s="51"/>
      <c r="CWV2392" s="51"/>
      <c r="CWW2392" s="13"/>
      <c r="CWX2392" s="13"/>
      <c r="CWY2392" s="14"/>
      <c r="CWZ2392" s="14"/>
      <c r="CXA2392" s="41"/>
      <c r="CXB2392" s="44"/>
      <c r="CXC2392" s="51"/>
      <c r="CXD2392" s="51"/>
      <c r="CXE2392" s="51"/>
      <c r="CXF2392" s="13"/>
      <c r="CXG2392" s="13"/>
      <c r="CXH2392" s="14"/>
      <c r="CXI2392" s="14"/>
      <c r="CXJ2392" s="41"/>
      <c r="CXK2392" s="44"/>
      <c r="CXL2392" s="51"/>
      <c r="CXM2392" s="51"/>
      <c r="CXN2392" s="51"/>
      <c r="CXO2392" s="13"/>
      <c r="CXP2392" s="13"/>
      <c r="CXQ2392" s="14"/>
      <c r="CXR2392" s="14"/>
      <c r="CXS2392" s="41"/>
      <c r="CXT2392" s="44"/>
      <c r="CXU2392" s="51"/>
      <c r="CXV2392" s="51"/>
      <c r="CXW2392" s="51"/>
      <c r="CXX2392" s="13"/>
      <c r="CXY2392" s="13"/>
      <c r="CXZ2392" s="14"/>
      <c r="CYA2392" s="14"/>
      <c r="CYB2392" s="41"/>
      <c r="CYC2392" s="44"/>
      <c r="CYD2392" s="51"/>
      <c r="CYE2392" s="51"/>
      <c r="CYF2392" s="51"/>
      <c r="CYG2392" s="13"/>
      <c r="CYH2392" s="13"/>
      <c r="CYI2392" s="14"/>
      <c r="CYJ2392" s="14"/>
      <c r="CYK2392" s="41"/>
      <c r="CYL2392" s="44"/>
      <c r="CYM2392" s="51"/>
      <c r="CYN2392" s="51"/>
      <c r="CYO2392" s="51"/>
      <c r="CYP2392" s="13"/>
      <c r="CYQ2392" s="13"/>
      <c r="CYR2392" s="14"/>
      <c r="CYS2392" s="14"/>
      <c r="CYT2392" s="41"/>
      <c r="CYU2392" s="44"/>
      <c r="CYV2392" s="51"/>
      <c r="CYW2392" s="51"/>
      <c r="CYX2392" s="51"/>
      <c r="CYY2392" s="13"/>
      <c r="CYZ2392" s="13"/>
      <c r="CZA2392" s="14"/>
      <c r="CZB2392" s="14"/>
      <c r="CZC2392" s="41"/>
      <c r="CZD2392" s="44"/>
      <c r="CZE2392" s="51"/>
      <c r="CZF2392" s="51"/>
      <c r="CZG2392" s="51"/>
      <c r="CZH2392" s="13"/>
      <c r="CZI2392" s="13"/>
      <c r="CZJ2392" s="14"/>
      <c r="CZK2392" s="14"/>
      <c r="CZL2392" s="41"/>
      <c r="CZM2392" s="44"/>
      <c r="CZN2392" s="51"/>
      <c r="CZO2392" s="51"/>
      <c r="CZP2392" s="51"/>
      <c r="CZQ2392" s="13"/>
      <c r="CZR2392" s="13"/>
      <c r="CZS2392" s="14"/>
      <c r="CZT2392" s="14"/>
      <c r="CZU2392" s="41"/>
      <c r="CZV2392" s="44"/>
      <c r="CZW2392" s="51"/>
      <c r="CZX2392" s="51"/>
      <c r="CZY2392" s="51"/>
      <c r="CZZ2392" s="13"/>
      <c r="DAA2392" s="13"/>
      <c r="DAB2392" s="14"/>
      <c r="DAC2392" s="14"/>
      <c r="DAD2392" s="41"/>
      <c r="DAE2392" s="44"/>
      <c r="DAF2392" s="51"/>
      <c r="DAG2392" s="51"/>
      <c r="DAH2392" s="51"/>
      <c r="DAI2392" s="13"/>
      <c r="DAJ2392" s="13"/>
      <c r="DAK2392" s="14"/>
      <c r="DAL2392" s="14"/>
      <c r="DAM2392" s="41"/>
      <c r="DAN2392" s="44"/>
      <c r="DAO2392" s="51"/>
      <c r="DAP2392" s="51"/>
      <c r="DAQ2392" s="51"/>
      <c r="DAR2392" s="13"/>
      <c r="DAS2392" s="13"/>
      <c r="DAT2392" s="14"/>
      <c r="DAU2392" s="14"/>
      <c r="DAV2392" s="41"/>
      <c r="DAW2392" s="44"/>
      <c r="DAX2392" s="51"/>
      <c r="DAY2392" s="51"/>
      <c r="DAZ2392" s="51"/>
      <c r="DBA2392" s="13"/>
      <c r="DBB2392" s="13"/>
      <c r="DBC2392" s="14"/>
      <c r="DBD2392" s="14"/>
      <c r="DBE2392" s="41"/>
      <c r="DBF2392" s="44"/>
      <c r="DBG2392" s="51"/>
      <c r="DBH2392" s="51"/>
      <c r="DBI2392" s="51"/>
      <c r="DBJ2392" s="13"/>
      <c r="DBK2392" s="13"/>
      <c r="DBL2392" s="14"/>
      <c r="DBM2392" s="14"/>
      <c r="DBN2392" s="41"/>
      <c r="DBO2392" s="44"/>
      <c r="DBP2392" s="51"/>
      <c r="DBQ2392" s="51"/>
      <c r="DBR2392" s="51"/>
      <c r="DBS2392" s="13"/>
      <c r="DBT2392" s="13"/>
      <c r="DBU2392" s="14"/>
      <c r="DBV2392" s="14"/>
      <c r="DBW2392" s="41"/>
      <c r="DBX2392" s="44"/>
      <c r="DBY2392" s="51"/>
      <c r="DBZ2392" s="51"/>
      <c r="DCA2392" s="51"/>
      <c r="DCB2392" s="13"/>
      <c r="DCC2392" s="13"/>
      <c r="DCD2392" s="14"/>
      <c r="DCE2392" s="14"/>
      <c r="DCF2392" s="41"/>
      <c r="DCG2392" s="44"/>
      <c r="DCH2392" s="51"/>
      <c r="DCI2392" s="51"/>
      <c r="DCJ2392" s="51"/>
      <c r="DCK2392" s="13"/>
      <c r="DCL2392" s="13"/>
      <c r="DCM2392" s="14"/>
      <c r="DCN2392" s="14"/>
      <c r="DCO2392" s="41"/>
      <c r="DCP2392" s="44"/>
      <c r="DCQ2392" s="51"/>
      <c r="DCR2392" s="51"/>
      <c r="DCS2392" s="51"/>
      <c r="DCT2392" s="13"/>
      <c r="DCU2392" s="13"/>
      <c r="DCV2392" s="14"/>
      <c r="DCW2392" s="14"/>
      <c r="DCX2392" s="41"/>
      <c r="DCY2392" s="44"/>
      <c r="DCZ2392" s="51"/>
      <c r="DDA2392" s="51"/>
      <c r="DDB2392" s="51"/>
      <c r="DDC2392" s="13"/>
      <c r="DDD2392" s="13"/>
      <c r="DDE2392" s="14"/>
      <c r="DDF2392" s="14"/>
      <c r="DDG2392" s="41"/>
      <c r="DDH2392" s="44"/>
      <c r="DDI2392" s="51"/>
      <c r="DDJ2392" s="51"/>
      <c r="DDK2392" s="51"/>
      <c r="DDL2392" s="13"/>
      <c r="DDM2392" s="13"/>
      <c r="DDN2392" s="14"/>
      <c r="DDO2392" s="14"/>
      <c r="DDP2392" s="41"/>
      <c r="DDQ2392" s="44"/>
      <c r="DDR2392" s="51"/>
      <c r="DDS2392" s="51"/>
      <c r="DDT2392" s="51"/>
      <c r="DDU2392" s="13"/>
      <c r="DDV2392" s="13"/>
      <c r="DDW2392" s="14"/>
      <c r="DDX2392" s="14"/>
      <c r="DDY2392" s="41"/>
      <c r="DDZ2392" s="44"/>
      <c r="DEA2392" s="51"/>
      <c r="DEB2392" s="51"/>
      <c r="DEC2392" s="51"/>
      <c r="DED2392" s="13"/>
      <c r="DEE2392" s="13"/>
      <c r="DEF2392" s="14"/>
      <c r="DEG2392" s="14"/>
      <c r="DEH2392" s="41"/>
      <c r="DEI2392" s="44"/>
      <c r="DEJ2392" s="51"/>
      <c r="DEK2392" s="51"/>
      <c r="DEL2392" s="51"/>
      <c r="DEM2392" s="13"/>
      <c r="DEN2392" s="13"/>
      <c r="DEO2392" s="14"/>
      <c r="DEP2392" s="14"/>
      <c r="DEQ2392" s="41"/>
      <c r="DER2392" s="44"/>
      <c r="DES2392" s="51"/>
      <c r="DET2392" s="51"/>
      <c r="DEU2392" s="51"/>
      <c r="DEV2392" s="13"/>
      <c r="DEW2392" s="13"/>
      <c r="DEX2392" s="14"/>
      <c r="DEY2392" s="14"/>
      <c r="DEZ2392" s="41"/>
      <c r="DFA2392" s="44"/>
      <c r="DFB2392" s="51"/>
      <c r="DFC2392" s="51"/>
      <c r="DFD2392" s="51"/>
      <c r="DFE2392" s="13"/>
      <c r="DFF2392" s="13"/>
      <c r="DFG2392" s="14"/>
      <c r="DFH2392" s="14"/>
      <c r="DFI2392" s="41"/>
      <c r="DFJ2392" s="44"/>
      <c r="DFK2392" s="51"/>
      <c r="DFL2392" s="51"/>
      <c r="DFM2392" s="51"/>
      <c r="DFN2392" s="13"/>
      <c r="DFO2392" s="13"/>
      <c r="DFP2392" s="14"/>
      <c r="DFQ2392" s="14"/>
      <c r="DFR2392" s="41"/>
      <c r="DFS2392" s="44"/>
      <c r="DFT2392" s="51"/>
      <c r="DFU2392" s="51"/>
      <c r="DFV2392" s="51"/>
      <c r="DFW2392" s="13"/>
      <c r="DFX2392" s="13"/>
      <c r="DFY2392" s="14"/>
      <c r="DFZ2392" s="14"/>
      <c r="DGA2392" s="41"/>
      <c r="DGB2392" s="44"/>
      <c r="DGC2392" s="51"/>
      <c r="DGD2392" s="51"/>
      <c r="DGE2392" s="51"/>
      <c r="DGF2392" s="13"/>
      <c r="DGG2392" s="13"/>
      <c r="DGH2392" s="14"/>
      <c r="DGI2392" s="14"/>
      <c r="DGJ2392" s="41"/>
      <c r="DGK2392" s="44"/>
      <c r="DGL2392" s="51"/>
      <c r="DGM2392" s="51"/>
      <c r="DGN2392" s="51"/>
      <c r="DGO2392" s="13"/>
      <c r="DGP2392" s="13"/>
      <c r="DGQ2392" s="14"/>
      <c r="DGR2392" s="14"/>
      <c r="DGS2392" s="41"/>
      <c r="DGT2392" s="44"/>
      <c r="DGU2392" s="51"/>
      <c r="DGV2392" s="51"/>
      <c r="DGW2392" s="51"/>
      <c r="DGX2392" s="13"/>
      <c r="DGY2392" s="13"/>
      <c r="DGZ2392" s="14"/>
      <c r="DHA2392" s="14"/>
      <c r="DHB2392" s="41"/>
      <c r="DHC2392" s="44"/>
      <c r="DHD2392" s="51"/>
      <c r="DHE2392" s="51"/>
      <c r="DHF2392" s="51"/>
      <c r="DHG2392" s="13"/>
      <c r="DHH2392" s="13"/>
      <c r="DHI2392" s="14"/>
      <c r="DHJ2392" s="14"/>
      <c r="DHK2392" s="41"/>
      <c r="DHL2392" s="44"/>
      <c r="DHM2392" s="51"/>
      <c r="DHN2392" s="51"/>
      <c r="DHO2392" s="51"/>
      <c r="DHP2392" s="13"/>
      <c r="DHQ2392" s="13"/>
      <c r="DHR2392" s="14"/>
      <c r="DHS2392" s="14"/>
      <c r="DHT2392" s="41"/>
      <c r="DHU2392" s="44"/>
      <c r="DHV2392" s="51"/>
      <c r="DHW2392" s="51"/>
      <c r="DHX2392" s="51"/>
      <c r="DHY2392" s="13"/>
      <c r="DHZ2392" s="13"/>
      <c r="DIA2392" s="14"/>
      <c r="DIB2392" s="14"/>
      <c r="DIC2392" s="41"/>
      <c r="DID2392" s="44"/>
      <c r="DIE2392" s="51"/>
      <c r="DIF2392" s="51"/>
      <c r="DIG2392" s="51"/>
      <c r="DIH2392" s="13"/>
      <c r="DII2392" s="13"/>
      <c r="DIJ2392" s="14"/>
      <c r="DIK2392" s="14"/>
      <c r="DIL2392" s="41"/>
      <c r="DIM2392" s="44"/>
      <c r="DIN2392" s="51"/>
      <c r="DIO2392" s="51"/>
      <c r="DIP2392" s="51"/>
      <c r="DIQ2392" s="13"/>
      <c r="DIR2392" s="13"/>
      <c r="DIS2392" s="14"/>
      <c r="DIT2392" s="14"/>
      <c r="DIU2392" s="41"/>
      <c r="DIV2392" s="44"/>
      <c r="DIW2392" s="51"/>
      <c r="DIX2392" s="51"/>
      <c r="DIY2392" s="51"/>
      <c r="DIZ2392" s="13"/>
      <c r="DJA2392" s="13"/>
      <c r="DJB2392" s="14"/>
      <c r="DJC2392" s="14"/>
      <c r="DJD2392" s="41"/>
      <c r="DJE2392" s="44"/>
      <c r="DJF2392" s="51"/>
      <c r="DJG2392" s="51"/>
      <c r="DJH2392" s="51"/>
      <c r="DJI2392" s="13"/>
      <c r="DJJ2392" s="13"/>
      <c r="DJK2392" s="14"/>
      <c r="DJL2392" s="14"/>
      <c r="DJM2392" s="41"/>
      <c r="DJN2392" s="44"/>
      <c r="DJO2392" s="51"/>
      <c r="DJP2392" s="51"/>
      <c r="DJQ2392" s="51"/>
      <c r="DJR2392" s="13"/>
      <c r="DJS2392" s="13"/>
      <c r="DJT2392" s="14"/>
      <c r="DJU2392" s="14"/>
      <c r="DJV2392" s="41"/>
      <c r="DJW2392" s="44"/>
      <c r="DJX2392" s="51"/>
      <c r="DJY2392" s="51"/>
      <c r="DJZ2392" s="51"/>
      <c r="DKA2392" s="13"/>
      <c r="DKB2392" s="13"/>
      <c r="DKC2392" s="14"/>
      <c r="DKD2392" s="14"/>
      <c r="DKE2392" s="41"/>
      <c r="DKF2392" s="44"/>
      <c r="DKG2392" s="51"/>
      <c r="DKH2392" s="51"/>
      <c r="DKI2392" s="51"/>
      <c r="DKJ2392" s="13"/>
      <c r="DKK2392" s="13"/>
      <c r="DKL2392" s="14"/>
      <c r="DKM2392" s="14"/>
      <c r="DKN2392" s="41"/>
      <c r="DKO2392" s="44"/>
      <c r="DKP2392" s="51"/>
      <c r="DKQ2392" s="51"/>
      <c r="DKR2392" s="51"/>
      <c r="DKS2392" s="13"/>
      <c r="DKT2392" s="13"/>
      <c r="DKU2392" s="14"/>
      <c r="DKV2392" s="14"/>
      <c r="DKW2392" s="41"/>
      <c r="DKX2392" s="44"/>
      <c r="DKY2392" s="51"/>
      <c r="DKZ2392" s="51"/>
      <c r="DLA2392" s="51"/>
      <c r="DLB2392" s="13"/>
      <c r="DLC2392" s="13"/>
      <c r="DLD2392" s="14"/>
      <c r="DLE2392" s="14"/>
      <c r="DLF2392" s="41"/>
      <c r="DLG2392" s="44"/>
      <c r="DLH2392" s="51"/>
      <c r="DLI2392" s="51"/>
      <c r="DLJ2392" s="51"/>
      <c r="DLK2392" s="13"/>
      <c r="DLL2392" s="13"/>
      <c r="DLM2392" s="14"/>
      <c r="DLN2392" s="14"/>
      <c r="DLO2392" s="41"/>
      <c r="DLP2392" s="44"/>
      <c r="DLQ2392" s="51"/>
      <c r="DLR2392" s="51"/>
      <c r="DLS2392" s="51"/>
      <c r="DLT2392" s="13"/>
      <c r="DLU2392" s="13"/>
      <c r="DLV2392" s="14"/>
      <c r="DLW2392" s="14"/>
      <c r="DLX2392" s="41"/>
      <c r="DLY2392" s="44"/>
      <c r="DLZ2392" s="51"/>
      <c r="DMA2392" s="51"/>
      <c r="DMB2392" s="51"/>
      <c r="DMC2392" s="13"/>
      <c r="DMD2392" s="13"/>
      <c r="DME2392" s="14"/>
      <c r="DMF2392" s="14"/>
      <c r="DMG2392" s="41"/>
      <c r="DMH2392" s="44"/>
      <c r="DMI2392" s="51"/>
      <c r="DMJ2392" s="51"/>
      <c r="DMK2392" s="51"/>
      <c r="DML2392" s="13"/>
      <c r="DMM2392" s="13"/>
      <c r="DMN2392" s="14"/>
      <c r="DMO2392" s="14"/>
      <c r="DMP2392" s="41"/>
      <c r="DMQ2392" s="44"/>
      <c r="DMR2392" s="51"/>
      <c r="DMS2392" s="51"/>
      <c r="DMT2392" s="51"/>
      <c r="DMU2392" s="13"/>
      <c r="DMV2392" s="13"/>
      <c r="DMW2392" s="14"/>
      <c r="DMX2392" s="14"/>
      <c r="DMY2392" s="41"/>
      <c r="DMZ2392" s="44"/>
      <c r="DNA2392" s="51"/>
      <c r="DNB2392" s="51"/>
      <c r="DNC2392" s="51"/>
      <c r="DND2392" s="13"/>
      <c r="DNE2392" s="13"/>
      <c r="DNF2392" s="14"/>
      <c r="DNG2392" s="14"/>
      <c r="DNH2392" s="41"/>
      <c r="DNI2392" s="44"/>
      <c r="DNJ2392" s="51"/>
      <c r="DNK2392" s="51"/>
      <c r="DNL2392" s="51"/>
      <c r="DNM2392" s="13"/>
      <c r="DNN2392" s="13"/>
      <c r="DNO2392" s="14"/>
      <c r="DNP2392" s="14"/>
      <c r="DNQ2392" s="41"/>
      <c r="DNR2392" s="44"/>
      <c r="DNS2392" s="51"/>
      <c r="DNT2392" s="51"/>
      <c r="DNU2392" s="51"/>
      <c r="DNV2392" s="13"/>
      <c r="DNW2392" s="13"/>
      <c r="DNX2392" s="14"/>
      <c r="DNY2392" s="14"/>
      <c r="DNZ2392" s="41"/>
      <c r="DOA2392" s="44"/>
      <c r="DOB2392" s="51"/>
      <c r="DOC2392" s="51"/>
      <c r="DOD2392" s="51"/>
      <c r="DOE2392" s="13"/>
      <c r="DOF2392" s="13"/>
      <c r="DOG2392" s="14"/>
      <c r="DOH2392" s="14"/>
      <c r="DOI2392" s="41"/>
      <c r="DOJ2392" s="44"/>
      <c r="DOK2392" s="51"/>
      <c r="DOL2392" s="51"/>
      <c r="DOM2392" s="51"/>
      <c r="DON2392" s="13"/>
      <c r="DOO2392" s="13"/>
      <c r="DOP2392" s="14"/>
      <c r="DOQ2392" s="14"/>
      <c r="DOR2392" s="41"/>
      <c r="DOS2392" s="44"/>
      <c r="DOT2392" s="51"/>
      <c r="DOU2392" s="51"/>
      <c r="DOV2392" s="51"/>
      <c r="DOW2392" s="13"/>
      <c r="DOX2392" s="13"/>
      <c r="DOY2392" s="14"/>
      <c r="DOZ2392" s="14"/>
      <c r="DPA2392" s="41"/>
      <c r="DPB2392" s="44"/>
      <c r="DPC2392" s="51"/>
      <c r="DPD2392" s="51"/>
      <c r="DPE2392" s="51"/>
      <c r="DPF2392" s="13"/>
      <c r="DPG2392" s="13"/>
      <c r="DPH2392" s="14"/>
      <c r="DPI2392" s="14"/>
      <c r="DPJ2392" s="41"/>
      <c r="DPK2392" s="44"/>
      <c r="DPL2392" s="51"/>
      <c r="DPM2392" s="51"/>
      <c r="DPN2392" s="51"/>
      <c r="DPO2392" s="13"/>
      <c r="DPP2392" s="13"/>
      <c r="DPQ2392" s="14"/>
      <c r="DPR2392" s="14"/>
      <c r="DPS2392" s="41"/>
      <c r="DPT2392" s="44"/>
      <c r="DPU2392" s="51"/>
      <c r="DPV2392" s="51"/>
      <c r="DPW2392" s="51"/>
      <c r="DPX2392" s="13"/>
      <c r="DPY2392" s="13"/>
      <c r="DPZ2392" s="14"/>
      <c r="DQA2392" s="14"/>
      <c r="DQB2392" s="41"/>
      <c r="DQC2392" s="44"/>
      <c r="DQD2392" s="51"/>
      <c r="DQE2392" s="51"/>
      <c r="DQF2392" s="51"/>
      <c r="DQG2392" s="13"/>
      <c r="DQH2392" s="13"/>
      <c r="DQI2392" s="14"/>
      <c r="DQJ2392" s="14"/>
      <c r="DQK2392" s="41"/>
      <c r="DQL2392" s="44"/>
      <c r="DQM2392" s="51"/>
      <c r="DQN2392" s="51"/>
      <c r="DQO2392" s="51"/>
      <c r="DQP2392" s="13"/>
      <c r="DQQ2392" s="13"/>
      <c r="DQR2392" s="14"/>
      <c r="DQS2392" s="14"/>
      <c r="DQT2392" s="41"/>
      <c r="DQU2392" s="44"/>
      <c r="DQV2392" s="51"/>
      <c r="DQW2392" s="51"/>
      <c r="DQX2392" s="51"/>
      <c r="DQY2392" s="13"/>
      <c r="DQZ2392" s="13"/>
      <c r="DRA2392" s="14"/>
      <c r="DRB2392" s="14"/>
      <c r="DRC2392" s="41"/>
      <c r="DRD2392" s="44"/>
      <c r="DRE2392" s="51"/>
      <c r="DRF2392" s="51"/>
      <c r="DRG2392" s="51"/>
      <c r="DRH2392" s="13"/>
      <c r="DRI2392" s="13"/>
      <c r="DRJ2392" s="14"/>
      <c r="DRK2392" s="14"/>
      <c r="DRL2392" s="41"/>
      <c r="DRM2392" s="44"/>
      <c r="DRN2392" s="51"/>
      <c r="DRO2392" s="51"/>
      <c r="DRP2392" s="51"/>
      <c r="DRQ2392" s="13"/>
      <c r="DRR2392" s="13"/>
      <c r="DRS2392" s="14"/>
      <c r="DRT2392" s="14"/>
      <c r="DRU2392" s="41"/>
      <c r="DRV2392" s="44"/>
      <c r="DRW2392" s="51"/>
      <c r="DRX2392" s="51"/>
      <c r="DRY2392" s="51"/>
      <c r="DRZ2392" s="13"/>
      <c r="DSA2392" s="13"/>
      <c r="DSB2392" s="14"/>
      <c r="DSC2392" s="14"/>
      <c r="DSD2392" s="41"/>
      <c r="DSE2392" s="44"/>
      <c r="DSF2392" s="51"/>
      <c r="DSG2392" s="51"/>
      <c r="DSH2392" s="51"/>
      <c r="DSI2392" s="13"/>
      <c r="DSJ2392" s="13"/>
      <c r="DSK2392" s="14"/>
      <c r="DSL2392" s="14"/>
      <c r="DSM2392" s="41"/>
      <c r="DSN2392" s="44"/>
      <c r="DSO2392" s="51"/>
      <c r="DSP2392" s="51"/>
      <c r="DSQ2392" s="51"/>
      <c r="DSR2392" s="13"/>
      <c r="DSS2392" s="13"/>
      <c r="DST2392" s="14"/>
      <c r="DSU2392" s="14"/>
      <c r="DSV2392" s="41"/>
      <c r="DSW2392" s="44"/>
      <c r="DSX2392" s="51"/>
      <c r="DSY2392" s="51"/>
      <c r="DSZ2392" s="51"/>
      <c r="DTA2392" s="13"/>
      <c r="DTB2392" s="13"/>
      <c r="DTC2392" s="14"/>
      <c r="DTD2392" s="14"/>
      <c r="DTE2392" s="41"/>
      <c r="DTF2392" s="44"/>
      <c r="DTG2392" s="51"/>
      <c r="DTH2392" s="51"/>
      <c r="DTI2392" s="51"/>
      <c r="DTJ2392" s="13"/>
      <c r="DTK2392" s="13"/>
      <c r="DTL2392" s="14"/>
      <c r="DTM2392" s="14"/>
      <c r="DTN2392" s="41"/>
      <c r="DTO2392" s="44"/>
      <c r="DTP2392" s="51"/>
      <c r="DTQ2392" s="51"/>
      <c r="DTR2392" s="51"/>
      <c r="DTS2392" s="13"/>
      <c r="DTT2392" s="13"/>
      <c r="DTU2392" s="14"/>
      <c r="DTV2392" s="14"/>
      <c r="DTW2392" s="41"/>
      <c r="DTX2392" s="44"/>
      <c r="DTY2392" s="51"/>
      <c r="DTZ2392" s="51"/>
      <c r="DUA2392" s="51"/>
      <c r="DUB2392" s="13"/>
      <c r="DUC2392" s="13"/>
      <c r="DUD2392" s="14"/>
      <c r="DUE2392" s="14"/>
      <c r="DUF2392" s="41"/>
      <c r="DUG2392" s="44"/>
      <c r="DUH2392" s="51"/>
      <c r="DUI2392" s="51"/>
      <c r="DUJ2392" s="51"/>
      <c r="DUK2392" s="13"/>
      <c r="DUL2392" s="13"/>
      <c r="DUM2392" s="14"/>
      <c r="DUN2392" s="14"/>
      <c r="DUO2392" s="41"/>
      <c r="DUP2392" s="44"/>
      <c r="DUQ2392" s="51"/>
      <c r="DUR2392" s="51"/>
      <c r="DUS2392" s="51"/>
      <c r="DUT2392" s="13"/>
      <c r="DUU2392" s="13"/>
      <c r="DUV2392" s="14"/>
      <c r="DUW2392" s="14"/>
      <c r="DUX2392" s="41"/>
      <c r="DUY2392" s="44"/>
      <c r="DUZ2392" s="51"/>
      <c r="DVA2392" s="51"/>
      <c r="DVB2392" s="51"/>
      <c r="DVC2392" s="13"/>
      <c r="DVD2392" s="13"/>
      <c r="DVE2392" s="14"/>
      <c r="DVF2392" s="14"/>
      <c r="DVG2392" s="41"/>
      <c r="DVH2392" s="44"/>
      <c r="DVI2392" s="51"/>
      <c r="DVJ2392" s="51"/>
      <c r="DVK2392" s="51"/>
      <c r="DVL2392" s="13"/>
      <c r="DVM2392" s="13"/>
      <c r="DVN2392" s="14"/>
      <c r="DVO2392" s="14"/>
      <c r="DVP2392" s="41"/>
      <c r="DVQ2392" s="44"/>
      <c r="DVR2392" s="51"/>
      <c r="DVS2392" s="51"/>
      <c r="DVT2392" s="51"/>
      <c r="DVU2392" s="13"/>
      <c r="DVV2392" s="13"/>
      <c r="DVW2392" s="14"/>
      <c r="DVX2392" s="14"/>
      <c r="DVY2392" s="41"/>
      <c r="DVZ2392" s="44"/>
      <c r="DWA2392" s="51"/>
      <c r="DWB2392" s="51"/>
      <c r="DWC2392" s="51"/>
      <c r="DWD2392" s="13"/>
      <c r="DWE2392" s="13"/>
      <c r="DWF2392" s="14"/>
      <c r="DWG2392" s="14"/>
      <c r="DWH2392" s="41"/>
      <c r="DWI2392" s="44"/>
      <c r="DWJ2392" s="51"/>
      <c r="DWK2392" s="51"/>
      <c r="DWL2392" s="51"/>
      <c r="DWM2392" s="13"/>
      <c r="DWN2392" s="13"/>
      <c r="DWO2392" s="14"/>
      <c r="DWP2392" s="14"/>
      <c r="DWQ2392" s="41"/>
      <c r="DWR2392" s="44"/>
      <c r="DWS2392" s="51"/>
      <c r="DWT2392" s="51"/>
      <c r="DWU2392" s="51"/>
      <c r="DWV2392" s="13"/>
      <c r="DWW2392" s="13"/>
      <c r="DWX2392" s="14"/>
      <c r="DWY2392" s="14"/>
      <c r="DWZ2392" s="41"/>
      <c r="DXA2392" s="44"/>
      <c r="DXB2392" s="51"/>
      <c r="DXC2392" s="51"/>
      <c r="DXD2392" s="51"/>
      <c r="DXE2392" s="13"/>
      <c r="DXF2392" s="13"/>
      <c r="DXG2392" s="14"/>
      <c r="DXH2392" s="14"/>
      <c r="DXI2392" s="41"/>
      <c r="DXJ2392" s="44"/>
      <c r="DXK2392" s="51"/>
      <c r="DXL2392" s="51"/>
      <c r="DXM2392" s="51"/>
      <c r="DXN2392" s="13"/>
      <c r="DXO2392" s="13"/>
      <c r="DXP2392" s="14"/>
      <c r="DXQ2392" s="14"/>
      <c r="DXR2392" s="41"/>
      <c r="DXS2392" s="44"/>
      <c r="DXT2392" s="51"/>
      <c r="DXU2392" s="51"/>
      <c r="DXV2392" s="51"/>
      <c r="DXW2392" s="13"/>
      <c r="DXX2392" s="13"/>
      <c r="DXY2392" s="14"/>
      <c r="DXZ2392" s="14"/>
      <c r="DYA2392" s="41"/>
      <c r="DYB2392" s="44"/>
      <c r="DYC2392" s="51"/>
      <c r="DYD2392" s="51"/>
      <c r="DYE2392" s="51"/>
      <c r="DYF2392" s="13"/>
      <c r="DYG2392" s="13"/>
      <c r="DYH2392" s="14"/>
      <c r="DYI2392" s="14"/>
      <c r="DYJ2392" s="41"/>
      <c r="DYK2392" s="44"/>
      <c r="DYL2392" s="51"/>
      <c r="DYM2392" s="51"/>
      <c r="DYN2392" s="51"/>
      <c r="DYO2392" s="13"/>
      <c r="DYP2392" s="13"/>
      <c r="DYQ2392" s="14"/>
      <c r="DYR2392" s="14"/>
      <c r="DYS2392" s="41"/>
      <c r="DYT2392" s="44"/>
      <c r="DYU2392" s="51"/>
      <c r="DYV2392" s="51"/>
      <c r="DYW2392" s="51"/>
      <c r="DYX2392" s="13"/>
      <c r="DYY2392" s="13"/>
      <c r="DYZ2392" s="14"/>
      <c r="DZA2392" s="14"/>
      <c r="DZB2392" s="41"/>
      <c r="DZC2392" s="44"/>
      <c r="DZD2392" s="51"/>
      <c r="DZE2392" s="51"/>
      <c r="DZF2392" s="51"/>
      <c r="DZG2392" s="13"/>
      <c r="DZH2392" s="13"/>
      <c r="DZI2392" s="14"/>
      <c r="DZJ2392" s="14"/>
      <c r="DZK2392" s="41"/>
      <c r="DZL2392" s="44"/>
      <c r="DZM2392" s="51"/>
      <c r="DZN2392" s="51"/>
      <c r="DZO2392" s="51"/>
      <c r="DZP2392" s="13"/>
      <c r="DZQ2392" s="13"/>
      <c r="DZR2392" s="14"/>
      <c r="DZS2392" s="14"/>
      <c r="DZT2392" s="41"/>
      <c r="DZU2392" s="44"/>
      <c r="DZV2392" s="51"/>
      <c r="DZW2392" s="51"/>
      <c r="DZX2392" s="51"/>
      <c r="DZY2392" s="13"/>
      <c r="DZZ2392" s="13"/>
      <c r="EAA2392" s="14"/>
      <c r="EAB2392" s="14"/>
      <c r="EAC2392" s="41"/>
      <c r="EAD2392" s="44"/>
      <c r="EAE2392" s="51"/>
      <c r="EAF2392" s="51"/>
      <c r="EAG2392" s="51"/>
      <c r="EAH2392" s="13"/>
      <c r="EAI2392" s="13"/>
      <c r="EAJ2392" s="14"/>
      <c r="EAK2392" s="14"/>
      <c r="EAL2392" s="41"/>
      <c r="EAM2392" s="44"/>
      <c r="EAN2392" s="51"/>
      <c r="EAO2392" s="51"/>
      <c r="EAP2392" s="51"/>
      <c r="EAQ2392" s="13"/>
      <c r="EAR2392" s="13"/>
      <c r="EAS2392" s="14"/>
      <c r="EAT2392" s="14"/>
      <c r="EAU2392" s="41"/>
      <c r="EAV2392" s="44"/>
      <c r="EAW2392" s="51"/>
      <c r="EAX2392" s="51"/>
      <c r="EAY2392" s="51"/>
      <c r="EAZ2392" s="13"/>
      <c r="EBA2392" s="13"/>
      <c r="EBB2392" s="14"/>
      <c r="EBC2392" s="14"/>
      <c r="EBD2392" s="41"/>
      <c r="EBE2392" s="44"/>
      <c r="EBF2392" s="51"/>
      <c r="EBG2392" s="51"/>
      <c r="EBH2392" s="51"/>
      <c r="EBI2392" s="13"/>
      <c r="EBJ2392" s="13"/>
      <c r="EBK2392" s="14"/>
      <c r="EBL2392" s="14"/>
      <c r="EBM2392" s="41"/>
      <c r="EBN2392" s="44"/>
      <c r="EBO2392" s="51"/>
      <c r="EBP2392" s="51"/>
      <c r="EBQ2392" s="51"/>
      <c r="EBR2392" s="13"/>
      <c r="EBS2392" s="13"/>
      <c r="EBT2392" s="14"/>
      <c r="EBU2392" s="14"/>
      <c r="EBV2392" s="41"/>
      <c r="EBW2392" s="44"/>
      <c r="EBX2392" s="51"/>
      <c r="EBY2392" s="51"/>
      <c r="EBZ2392" s="51"/>
      <c r="ECA2392" s="13"/>
      <c r="ECB2392" s="13"/>
      <c r="ECC2392" s="14"/>
      <c r="ECD2392" s="14"/>
      <c r="ECE2392" s="41"/>
      <c r="ECF2392" s="44"/>
      <c r="ECG2392" s="51"/>
      <c r="ECH2392" s="51"/>
      <c r="ECI2392" s="51"/>
      <c r="ECJ2392" s="13"/>
      <c r="ECK2392" s="13"/>
      <c r="ECL2392" s="14"/>
      <c r="ECM2392" s="14"/>
      <c r="ECN2392" s="41"/>
      <c r="ECO2392" s="44"/>
      <c r="ECP2392" s="51"/>
      <c r="ECQ2392" s="51"/>
      <c r="ECR2392" s="51"/>
      <c r="ECS2392" s="13"/>
      <c r="ECT2392" s="13"/>
      <c r="ECU2392" s="14"/>
      <c r="ECV2392" s="14"/>
      <c r="ECW2392" s="41"/>
      <c r="ECX2392" s="44"/>
      <c r="ECY2392" s="51"/>
      <c r="ECZ2392" s="51"/>
      <c r="EDA2392" s="51"/>
      <c r="EDB2392" s="13"/>
      <c r="EDC2392" s="13"/>
      <c r="EDD2392" s="14"/>
      <c r="EDE2392" s="14"/>
      <c r="EDF2392" s="41"/>
      <c r="EDG2392" s="44"/>
      <c r="EDH2392" s="51"/>
      <c r="EDI2392" s="51"/>
      <c r="EDJ2392" s="51"/>
      <c r="EDK2392" s="13"/>
      <c r="EDL2392" s="13"/>
      <c r="EDM2392" s="14"/>
      <c r="EDN2392" s="14"/>
      <c r="EDO2392" s="41"/>
      <c r="EDP2392" s="44"/>
      <c r="EDQ2392" s="51"/>
      <c r="EDR2392" s="51"/>
      <c r="EDS2392" s="51"/>
      <c r="EDT2392" s="13"/>
      <c r="EDU2392" s="13"/>
      <c r="EDV2392" s="14"/>
      <c r="EDW2392" s="14"/>
      <c r="EDX2392" s="41"/>
      <c r="EDY2392" s="44"/>
      <c r="EDZ2392" s="51"/>
      <c r="EEA2392" s="51"/>
      <c r="EEB2392" s="51"/>
      <c r="EEC2392" s="13"/>
      <c r="EED2392" s="13"/>
      <c r="EEE2392" s="14"/>
      <c r="EEF2392" s="14"/>
      <c r="EEG2392" s="41"/>
      <c r="EEH2392" s="44"/>
      <c r="EEI2392" s="51"/>
      <c r="EEJ2392" s="51"/>
      <c r="EEK2392" s="51"/>
      <c r="EEL2392" s="13"/>
      <c r="EEM2392" s="13"/>
      <c r="EEN2392" s="14"/>
      <c r="EEO2392" s="14"/>
      <c r="EEP2392" s="41"/>
      <c r="EEQ2392" s="44"/>
      <c r="EER2392" s="51"/>
      <c r="EES2392" s="51"/>
      <c r="EET2392" s="51"/>
      <c r="EEU2392" s="13"/>
      <c r="EEV2392" s="13"/>
      <c r="EEW2392" s="14"/>
      <c r="EEX2392" s="14"/>
      <c r="EEY2392" s="41"/>
      <c r="EEZ2392" s="44"/>
      <c r="EFA2392" s="51"/>
      <c r="EFB2392" s="51"/>
      <c r="EFC2392" s="51"/>
      <c r="EFD2392" s="13"/>
      <c r="EFE2392" s="13"/>
      <c r="EFF2392" s="14"/>
      <c r="EFG2392" s="14"/>
      <c r="EFH2392" s="41"/>
      <c r="EFI2392" s="44"/>
      <c r="EFJ2392" s="51"/>
      <c r="EFK2392" s="51"/>
      <c r="EFL2392" s="51"/>
      <c r="EFM2392" s="13"/>
      <c r="EFN2392" s="13"/>
      <c r="EFO2392" s="14"/>
      <c r="EFP2392" s="14"/>
      <c r="EFQ2392" s="41"/>
      <c r="EFR2392" s="44"/>
      <c r="EFS2392" s="51"/>
      <c r="EFT2392" s="51"/>
      <c r="EFU2392" s="51"/>
      <c r="EFV2392" s="13"/>
      <c r="EFW2392" s="13"/>
      <c r="EFX2392" s="14"/>
      <c r="EFY2392" s="14"/>
      <c r="EFZ2392" s="41"/>
      <c r="EGA2392" s="44"/>
      <c r="EGB2392" s="51"/>
      <c r="EGC2392" s="51"/>
      <c r="EGD2392" s="51"/>
      <c r="EGE2392" s="13"/>
      <c r="EGF2392" s="13"/>
      <c r="EGG2392" s="14"/>
      <c r="EGH2392" s="14"/>
      <c r="EGI2392" s="41"/>
      <c r="EGJ2392" s="44"/>
      <c r="EGK2392" s="51"/>
      <c r="EGL2392" s="51"/>
      <c r="EGM2392" s="51"/>
      <c r="EGN2392" s="13"/>
      <c r="EGO2392" s="13"/>
      <c r="EGP2392" s="14"/>
      <c r="EGQ2392" s="14"/>
      <c r="EGR2392" s="41"/>
      <c r="EGS2392" s="44"/>
      <c r="EGT2392" s="51"/>
      <c r="EGU2392" s="51"/>
      <c r="EGV2392" s="51"/>
      <c r="EGW2392" s="13"/>
      <c r="EGX2392" s="13"/>
      <c r="EGY2392" s="14"/>
      <c r="EGZ2392" s="14"/>
      <c r="EHA2392" s="41"/>
      <c r="EHB2392" s="44"/>
      <c r="EHC2392" s="51"/>
      <c r="EHD2392" s="51"/>
      <c r="EHE2392" s="51"/>
      <c r="EHF2392" s="13"/>
      <c r="EHG2392" s="13"/>
      <c r="EHH2392" s="14"/>
      <c r="EHI2392" s="14"/>
      <c r="EHJ2392" s="41"/>
      <c r="EHK2392" s="44"/>
      <c r="EHL2392" s="51"/>
      <c r="EHM2392" s="51"/>
      <c r="EHN2392" s="51"/>
      <c r="EHO2392" s="13"/>
      <c r="EHP2392" s="13"/>
      <c r="EHQ2392" s="14"/>
      <c r="EHR2392" s="14"/>
      <c r="EHS2392" s="41"/>
      <c r="EHT2392" s="44"/>
      <c r="EHU2392" s="51"/>
      <c r="EHV2392" s="51"/>
      <c r="EHW2392" s="51"/>
      <c r="EHX2392" s="13"/>
      <c r="EHY2392" s="13"/>
      <c r="EHZ2392" s="14"/>
      <c r="EIA2392" s="14"/>
      <c r="EIB2392" s="41"/>
      <c r="EIC2392" s="44"/>
      <c r="EID2392" s="51"/>
      <c r="EIE2392" s="51"/>
      <c r="EIF2392" s="51"/>
      <c r="EIG2392" s="13"/>
      <c r="EIH2392" s="13"/>
      <c r="EII2392" s="14"/>
      <c r="EIJ2392" s="14"/>
      <c r="EIK2392" s="41"/>
      <c r="EIL2392" s="44"/>
      <c r="EIM2392" s="51"/>
      <c r="EIN2392" s="51"/>
      <c r="EIO2392" s="51"/>
      <c r="EIP2392" s="13"/>
      <c r="EIQ2392" s="13"/>
      <c r="EIR2392" s="14"/>
      <c r="EIS2392" s="14"/>
      <c r="EIT2392" s="41"/>
      <c r="EIU2392" s="44"/>
      <c r="EIV2392" s="51"/>
      <c r="EIW2392" s="51"/>
      <c r="EIX2392" s="51"/>
      <c r="EIY2392" s="13"/>
      <c r="EIZ2392" s="13"/>
      <c r="EJA2392" s="14"/>
      <c r="EJB2392" s="14"/>
      <c r="EJC2392" s="41"/>
      <c r="EJD2392" s="44"/>
      <c r="EJE2392" s="51"/>
      <c r="EJF2392" s="51"/>
      <c r="EJG2392" s="51"/>
      <c r="EJH2392" s="13"/>
      <c r="EJI2392" s="13"/>
      <c r="EJJ2392" s="14"/>
      <c r="EJK2392" s="14"/>
      <c r="EJL2392" s="41"/>
      <c r="EJM2392" s="44"/>
      <c r="EJN2392" s="51"/>
      <c r="EJO2392" s="51"/>
      <c r="EJP2392" s="51"/>
      <c r="EJQ2392" s="13"/>
      <c r="EJR2392" s="13"/>
      <c r="EJS2392" s="14"/>
      <c r="EJT2392" s="14"/>
      <c r="EJU2392" s="41"/>
      <c r="EJV2392" s="44"/>
      <c r="EJW2392" s="51"/>
      <c r="EJX2392" s="51"/>
      <c r="EJY2392" s="51"/>
      <c r="EJZ2392" s="13"/>
      <c r="EKA2392" s="13"/>
      <c r="EKB2392" s="14"/>
      <c r="EKC2392" s="14"/>
      <c r="EKD2392" s="41"/>
      <c r="EKE2392" s="44"/>
      <c r="EKF2392" s="51"/>
      <c r="EKG2392" s="51"/>
      <c r="EKH2392" s="51"/>
      <c r="EKI2392" s="13"/>
      <c r="EKJ2392" s="13"/>
      <c r="EKK2392" s="14"/>
      <c r="EKL2392" s="14"/>
      <c r="EKM2392" s="41"/>
      <c r="EKN2392" s="44"/>
      <c r="EKO2392" s="51"/>
      <c r="EKP2392" s="51"/>
      <c r="EKQ2392" s="51"/>
      <c r="EKR2392" s="13"/>
      <c r="EKS2392" s="13"/>
      <c r="EKT2392" s="14"/>
      <c r="EKU2392" s="14"/>
      <c r="EKV2392" s="41"/>
      <c r="EKW2392" s="44"/>
      <c r="EKX2392" s="51"/>
      <c r="EKY2392" s="51"/>
      <c r="EKZ2392" s="51"/>
      <c r="ELA2392" s="13"/>
      <c r="ELB2392" s="13"/>
      <c r="ELC2392" s="14"/>
      <c r="ELD2392" s="14"/>
      <c r="ELE2392" s="41"/>
      <c r="ELF2392" s="44"/>
      <c r="ELG2392" s="51"/>
      <c r="ELH2392" s="51"/>
      <c r="ELI2392" s="51"/>
      <c r="ELJ2392" s="13"/>
      <c r="ELK2392" s="13"/>
      <c r="ELL2392" s="14"/>
      <c r="ELM2392" s="14"/>
      <c r="ELN2392" s="41"/>
      <c r="ELO2392" s="44"/>
      <c r="ELP2392" s="51"/>
      <c r="ELQ2392" s="51"/>
      <c r="ELR2392" s="51"/>
      <c r="ELS2392" s="13"/>
      <c r="ELT2392" s="13"/>
      <c r="ELU2392" s="14"/>
      <c r="ELV2392" s="14"/>
      <c r="ELW2392" s="41"/>
      <c r="ELX2392" s="44"/>
      <c r="ELY2392" s="51"/>
      <c r="ELZ2392" s="51"/>
      <c r="EMA2392" s="51"/>
      <c r="EMB2392" s="13"/>
      <c r="EMC2392" s="13"/>
      <c r="EMD2392" s="14"/>
      <c r="EME2392" s="14"/>
      <c r="EMF2392" s="41"/>
      <c r="EMG2392" s="44"/>
      <c r="EMH2392" s="51"/>
      <c r="EMI2392" s="51"/>
      <c r="EMJ2392" s="51"/>
      <c r="EMK2392" s="13"/>
      <c r="EML2392" s="13"/>
      <c r="EMM2392" s="14"/>
      <c r="EMN2392" s="14"/>
      <c r="EMO2392" s="41"/>
      <c r="EMP2392" s="44"/>
      <c r="EMQ2392" s="51"/>
      <c r="EMR2392" s="51"/>
      <c r="EMS2392" s="51"/>
      <c r="EMT2392" s="13"/>
      <c r="EMU2392" s="13"/>
      <c r="EMV2392" s="14"/>
      <c r="EMW2392" s="14"/>
      <c r="EMX2392" s="41"/>
      <c r="EMY2392" s="44"/>
      <c r="EMZ2392" s="51"/>
      <c r="ENA2392" s="51"/>
      <c r="ENB2392" s="51"/>
      <c r="ENC2392" s="13"/>
      <c r="END2392" s="13"/>
      <c r="ENE2392" s="14"/>
      <c r="ENF2392" s="14"/>
      <c r="ENG2392" s="41"/>
      <c r="ENH2392" s="44"/>
      <c r="ENI2392" s="51"/>
      <c r="ENJ2392" s="51"/>
      <c r="ENK2392" s="51"/>
      <c r="ENL2392" s="13"/>
      <c r="ENM2392" s="13"/>
      <c r="ENN2392" s="14"/>
      <c r="ENO2392" s="14"/>
      <c r="ENP2392" s="41"/>
      <c r="ENQ2392" s="44"/>
      <c r="ENR2392" s="51"/>
      <c r="ENS2392" s="51"/>
      <c r="ENT2392" s="51"/>
      <c r="ENU2392" s="13"/>
      <c r="ENV2392" s="13"/>
      <c r="ENW2392" s="14"/>
      <c r="ENX2392" s="14"/>
      <c r="ENY2392" s="41"/>
      <c r="ENZ2392" s="44"/>
      <c r="EOA2392" s="51"/>
      <c r="EOB2392" s="51"/>
      <c r="EOC2392" s="51"/>
      <c r="EOD2392" s="13"/>
      <c r="EOE2392" s="13"/>
      <c r="EOF2392" s="14"/>
      <c r="EOG2392" s="14"/>
      <c r="EOH2392" s="41"/>
      <c r="EOI2392" s="44"/>
      <c r="EOJ2392" s="51"/>
      <c r="EOK2392" s="51"/>
      <c r="EOL2392" s="51"/>
      <c r="EOM2392" s="13"/>
      <c r="EON2392" s="13"/>
      <c r="EOO2392" s="14"/>
      <c r="EOP2392" s="14"/>
      <c r="EOQ2392" s="41"/>
      <c r="EOR2392" s="44"/>
      <c r="EOS2392" s="51"/>
      <c r="EOT2392" s="51"/>
      <c r="EOU2392" s="51"/>
      <c r="EOV2392" s="13"/>
      <c r="EOW2392" s="13"/>
      <c r="EOX2392" s="14"/>
      <c r="EOY2392" s="14"/>
      <c r="EOZ2392" s="41"/>
      <c r="EPA2392" s="44"/>
      <c r="EPB2392" s="51"/>
      <c r="EPC2392" s="51"/>
      <c r="EPD2392" s="51"/>
      <c r="EPE2392" s="13"/>
      <c r="EPF2392" s="13"/>
      <c r="EPG2392" s="14"/>
      <c r="EPH2392" s="14"/>
      <c r="EPI2392" s="41"/>
      <c r="EPJ2392" s="44"/>
      <c r="EPK2392" s="51"/>
      <c r="EPL2392" s="51"/>
      <c r="EPM2392" s="51"/>
      <c r="EPN2392" s="13"/>
      <c r="EPO2392" s="13"/>
      <c r="EPP2392" s="14"/>
      <c r="EPQ2392" s="14"/>
      <c r="EPR2392" s="41"/>
      <c r="EPS2392" s="44"/>
      <c r="EPT2392" s="51"/>
      <c r="EPU2392" s="51"/>
      <c r="EPV2392" s="51"/>
      <c r="EPW2392" s="13"/>
      <c r="EPX2392" s="13"/>
      <c r="EPY2392" s="14"/>
      <c r="EPZ2392" s="14"/>
      <c r="EQA2392" s="41"/>
      <c r="EQB2392" s="44"/>
      <c r="EQC2392" s="51"/>
      <c r="EQD2392" s="51"/>
      <c r="EQE2392" s="51"/>
      <c r="EQF2392" s="13"/>
      <c r="EQG2392" s="13"/>
      <c r="EQH2392" s="14"/>
      <c r="EQI2392" s="14"/>
      <c r="EQJ2392" s="41"/>
      <c r="EQK2392" s="44"/>
      <c r="EQL2392" s="51"/>
      <c r="EQM2392" s="51"/>
      <c r="EQN2392" s="51"/>
      <c r="EQO2392" s="13"/>
      <c r="EQP2392" s="13"/>
      <c r="EQQ2392" s="14"/>
      <c r="EQR2392" s="14"/>
      <c r="EQS2392" s="41"/>
      <c r="EQT2392" s="44"/>
      <c r="EQU2392" s="51"/>
      <c r="EQV2392" s="51"/>
      <c r="EQW2392" s="51"/>
      <c r="EQX2392" s="13"/>
      <c r="EQY2392" s="13"/>
      <c r="EQZ2392" s="14"/>
      <c r="ERA2392" s="14"/>
      <c r="ERB2392" s="41"/>
      <c r="ERC2392" s="44"/>
      <c r="ERD2392" s="51"/>
      <c r="ERE2392" s="51"/>
      <c r="ERF2392" s="51"/>
      <c r="ERG2392" s="13"/>
      <c r="ERH2392" s="13"/>
      <c r="ERI2392" s="14"/>
      <c r="ERJ2392" s="14"/>
      <c r="ERK2392" s="41"/>
      <c r="ERL2392" s="44"/>
      <c r="ERM2392" s="51"/>
      <c r="ERN2392" s="51"/>
      <c r="ERO2392" s="51"/>
      <c r="ERP2392" s="13"/>
      <c r="ERQ2392" s="13"/>
      <c r="ERR2392" s="14"/>
      <c r="ERS2392" s="14"/>
      <c r="ERT2392" s="41"/>
      <c r="ERU2392" s="44"/>
      <c r="ERV2392" s="51"/>
      <c r="ERW2392" s="51"/>
      <c r="ERX2392" s="51"/>
      <c r="ERY2392" s="13"/>
      <c r="ERZ2392" s="13"/>
      <c r="ESA2392" s="14"/>
      <c r="ESB2392" s="14"/>
      <c r="ESC2392" s="41"/>
      <c r="ESD2392" s="44"/>
      <c r="ESE2392" s="51"/>
      <c r="ESF2392" s="51"/>
      <c r="ESG2392" s="51"/>
      <c r="ESH2392" s="13"/>
      <c r="ESI2392" s="13"/>
      <c r="ESJ2392" s="14"/>
      <c r="ESK2392" s="14"/>
      <c r="ESL2392" s="41"/>
      <c r="ESM2392" s="44"/>
      <c r="ESN2392" s="51"/>
      <c r="ESO2392" s="51"/>
      <c r="ESP2392" s="51"/>
      <c r="ESQ2392" s="13"/>
      <c r="ESR2392" s="13"/>
      <c r="ESS2392" s="14"/>
      <c r="EST2392" s="14"/>
      <c r="ESU2392" s="41"/>
      <c r="ESV2392" s="44"/>
      <c r="ESW2392" s="51"/>
      <c r="ESX2392" s="51"/>
      <c r="ESY2392" s="51"/>
      <c r="ESZ2392" s="13"/>
      <c r="ETA2392" s="13"/>
      <c r="ETB2392" s="14"/>
      <c r="ETC2392" s="14"/>
      <c r="ETD2392" s="41"/>
      <c r="ETE2392" s="44"/>
      <c r="ETF2392" s="51"/>
      <c r="ETG2392" s="51"/>
      <c r="ETH2392" s="51"/>
      <c r="ETI2392" s="13"/>
      <c r="ETJ2392" s="13"/>
      <c r="ETK2392" s="14"/>
      <c r="ETL2392" s="14"/>
      <c r="ETM2392" s="41"/>
      <c r="ETN2392" s="44"/>
      <c r="ETO2392" s="51"/>
      <c r="ETP2392" s="51"/>
      <c r="ETQ2392" s="51"/>
      <c r="ETR2392" s="13"/>
      <c r="ETS2392" s="13"/>
      <c r="ETT2392" s="14"/>
      <c r="ETU2392" s="14"/>
      <c r="ETV2392" s="41"/>
      <c r="ETW2392" s="44"/>
      <c r="ETX2392" s="51"/>
      <c r="ETY2392" s="51"/>
      <c r="ETZ2392" s="51"/>
      <c r="EUA2392" s="13"/>
      <c r="EUB2392" s="13"/>
      <c r="EUC2392" s="14"/>
      <c r="EUD2392" s="14"/>
      <c r="EUE2392" s="41"/>
      <c r="EUF2392" s="44"/>
      <c r="EUG2392" s="51"/>
      <c r="EUH2392" s="51"/>
      <c r="EUI2392" s="51"/>
      <c r="EUJ2392" s="13"/>
      <c r="EUK2392" s="13"/>
      <c r="EUL2392" s="14"/>
      <c r="EUM2392" s="14"/>
      <c r="EUN2392" s="41"/>
      <c r="EUO2392" s="44"/>
      <c r="EUP2392" s="51"/>
      <c r="EUQ2392" s="51"/>
      <c r="EUR2392" s="51"/>
      <c r="EUS2392" s="13"/>
      <c r="EUT2392" s="13"/>
      <c r="EUU2392" s="14"/>
      <c r="EUV2392" s="14"/>
      <c r="EUW2392" s="41"/>
      <c r="EUX2392" s="44"/>
      <c r="EUY2392" s="51"/>
      <c r="EUZ2392" s="51"/>
      <c r="EVA2392" s="51"/>
      <c r="EVB2392" s="13"/>
      <c r="EVC2392" s="13"/>
      <c r="EVD2392" s="14"/>
      <c r="EVE2392" s="14"/>
      <c r="EVF2392" s="41"/>
      <c r="EVG2392" s="44"/>
      <c r="EVH2392" s="51"/>
      <c r="EVI2392" s="51"/>
      <c r="EVJ2392" s="51"/>
      <c r="EVK2392" s="13"/>
      <c r="EVL2392" s="13"/>
      <c r="EVM2392" s="14"/>
      <c r="EVN2392" s="14"/>
      <c r="EVO2392" s="41"/>
      <c r="EVP2392" s="44"/>
      <c r="EVQ2392" s="51"/>
      <c r="EVR2392" s="51"/>
      <c r="EVS2392" s="51"/>
      <c r="EVT2392" s="13"/>
      <c r="EVU2392" s="13"/>
      <c r="EVV2392" s="14"/>
      <c r="EVW2392" s="14"/>
      <c r="EVX2392" s="41"/>
      <c r="EVY2392" s="44"/>
      <c r="EVZ2392" s="51"/>
      <c r="EWA2392" s="51"/>
      <c r="EWB2392" s="51"/>
      <c r="EWC2392" s="13"/>
      <c r="EWD2392" s="13"/>
      <c r="EWE2392" s="14"/>
      <c r="EWF2392" s="14"/>
      <c r="EWG2392" s="41"/>
      <c r="EWH2392" s="44"/>
      <c r="EWI2392" s="51"/>
      <c r="EWJ2392" s="51"/>
      <c r="EWK2392" s="51"/>
      <c r="EWL2392" s="13"/>
      <c r="EWM2392" s="13"/>
      <c r="EWN2392" s="14"/>
      <c r="EWO2392" s="14"/>
      <c r="EWP2392" s="41"/>
      <c r="EWQ2392" s="44"/>
      <c r="EWR2392" s="51"/>
      <c r="EWS2392" s="51"/>
      <c r="EWT2392" s="51"/>
      <c r="EWU2392" s="13"/>
      <c r="EWV2392" s="13"/>
      <c r="EWW2392" s="14"/>
      <c r="EWX2392" s="14"/>
      <c r="EWY2392" s="41"/>
      <c r="EWZ2392" s="44"/>
      <c r="EXA2392" s="51"/>
      <c r="EXB2392" s="51"/>
      <c r="EXC2392" s="51"/>
      <c r="EXD2392" s="13"/>
      <c r="EXE2392" s="13"/>
      <c r="EXF2392" s="14"/>
      <c r="EXG2392" s="14"/>
      <c r="EXH2392" s="41"/>
      <c r="EXI2392" s="44"/>
      <c r="EXJ2392" s="51"/>
      <c r="EXK2392" s="51"/>
      <c r="EXL2392" s="51"/>
      <c r="EXM2392" s="13"/>
      <c r="EXN2392" s="13"/>
      <c r="EXO2392" s="14"/>
      <c r="EXP2392" s="14"/>
      <c r="EXQ2392" s="41"/>
      <c r="EXR2392" s="44"/>
      <c r="EXS2392" s="51"/>
      <c r="EXT2392" s="51"/>
      <c r="EXU2392" s="51"/>
      <c r="EXV2392" s="13"/>
      <c r="EXW2392" s="13"/>
      <c r="EXX2392" s="14"/>
      <c r="EXY2392" s="14"/>
      <c r="EXZ2392" s="41"/>
      <c r="EYA2392" s="44"/>
      <c r="EYB2392" s="51"/>
      <c r="EYC2392" s="51"/>
      <c r="EYD2392" s="51"/>
      <c r="EYE2392" s="13"/>
      <c r="EYF2392" s="13"/>
      <c r="EYG2392" s="14"/>
      <c r="EYH2392" s="14"/>
      <c r="EYI2392" s="41"/>
      <c r="EYJ2392" s="44"/>
      <c r="EYK2392" s="51"/>
      <c r="EYL2392" s="51"/>
      <c r="EYM2392" s="51"/>
      <c r="EYN2392" s="13"/>
      <c r="EYO2392" s="13"/>
      <c r="EYP2392" s="14"/>
      <c r="EYQ2392" s="14"/>
      <c r="EYR2392" s="41"/>
      <c r="EYS2392" s="44"/>
      <c r="EYT2392" s="51"/>
      <c r="EYU2392" s="51"/>
      <c r="EYV2392" s="51"/>
      <c r="EYW2392" s="13"/>
      <c r="EYX2392" s="13"/>
      <c r="EYY2392" s="14"/>
      <c r="EYZ2392" s="14"/>
      <c r="EZA2392" s="41"/>
      <c r="EZB2392" s="44"/>
      <c r="EZC2392" s="51"/>
      <c r="EZD2392" s="51"/>
      <c r="EZE2392" s="51"/>
      <c r="EZF2392" s="13"/>
      <c r="EZG2392" s="13"/>
      <c r="EZH2392" s="14"/>
      <c r="EZI2392" s="14"/>
      <c r="EZJ2392" s="41"/>
      <c r="EZK2392" s="44"/>
      <c r="EZL2392" s="51"/>
      <c r="EZM2392" s="51"/>
      <c r="EZN2392" s="51"/>
      <c r="EZO2392" s="13"/>
      <c r="EZP2392" s="13"/>
      <c r="EZQ2392" s="14"/>
      <c r="EZR2392" s="14"/>
      <c r="EZS2392" s="41"/>
      <c r="EZT2392" s="44"/>
      <c r="EZU2392" s="51"/>
      <c r="EZV2392" s="51"/>
      <c r="EZW2392" s="51"/>
      <c r="EZX2392" s="13"/>
      <c r="EZY2392" s="13"/>
      <c r="EZZ2392" s="14"/>
      <c r="FAA2392" s="14"/>
      <c r="FAB2392" s="41"/>
      <c r="FAC2392" s="44"/>
      <c r="FAD2392" s="51"/>
      <c r="FAE2392" s="51"/>
      <c r="FAF2392" s="51"/>
      <c r="FAG2392" s="13"/>
      <c r="FAH2392" s="13"/>
      <c r="FAI2392" s="14"/>
      <c r="FAJ2392" s="14"/>
      <c r="FAK2392" s="41"/>
      <c r="FAL2392" s="44"/>
      <c r="FAM2392" s="51"/>
      <c r="FAN2392" s="51"/>
      <c r="FAO2392" s="51"/>
      <c r="FAP2392" s="13"/>
      <c r="FAQ2392" s="13"/>
      <c r="FAR2392" s="14"/>
      <c r="FAS2392" s="14"/>
      <c r="FAT2392" s="41"/>
      <c r="FAU2392" s="44"/>
      <c r="FAV2392" s="51"/>
      <c r="FAW2392" s="51"/>
      <c r="FAX2392" s="51"/>
      <c r="FAY2392" s="13"/>
      <c r="FAZ2392" s="13"/>
      <c r="FBA2392" s="14"/>
      <c r="FBB2392" s="14"/>
      <c r="FBC2392" s="41"/>
      <c r="FBD2392" s="44"/>
      <c r="FBE2392" s="51"/>
      <c r="FBF2392" s="51"/>
      <c r="FBG2392" s="51"/>
      <c r="FBH2392" s="13"/>
      <c r="FBI2392" s="13"/>
      <c r="FBJ2392" s="14"/>
      <c r="FBK2392" s="14"/>
      <c r="FBL2392" s="41"/>
      <c r="FBM2392" s="44"/>
      <c r="FBN2392" s="51"/>
      <c r="FBO2392" s="51"/>
      <c r="FBP2392" s="51"/>
      <c r="FBQ2392" s="13"/>
      <c r="FBR2392" s="13"/>
      <c r="FBS2392" s="14"/>
      <c r="FBT2392" s="14"/>
      <c r="FBU2392" s="41"/>
      <c r="FBV2392" s="44"/>
      <c r="FBW2392" s="51"/>
      <c r="FBX2392" s="51"/>
      <c r="FBY2392" s="51"/>
      <c r="FBZ2392" s="13"/>
      <c r="FCA2392" s="13"/>
      <c r="FCB2392" s="14"/>
      <c r="FCC2392" s="14"/>
      <c r="FCD2392" s="41"/>
      <c r="FCE2392" s="44"/>
      <c r="FCF2392" s="51"/>
      <c r="FCG2392" s="51"/>
      <c r="FCH2392" s="51"/>
      <c r="FCI2392" s="13"/>
      <c r="FCJ2392" s="13"/>
      <c r="FCK2392" s="14"/>
      <c r="FCL2392" s="14"/>
      <c r="FCM2392" s="41"/>
      <c r="FCN2392" s="44"/>
      <c r="FCO2392" s="51"/>
      <c r="FCP2392" s="51"/>
      <c r="FCQ2392" s="51"/>
      <c r="FCR2392" s="13"/>
      <c r="FCS2392" s="13"/>
      <c r="FCT2392" s="14"/>
      <c r="FCU2392" s="14"/>
      <c r="FCV2392" s="41"/>
      <c r="FCW2392" s="44"/>
      <c r="FCX2392" s="51"/>
      <c r="FCY2392" s="51"/>
      <c r="FCZ2392" s="51"/>
      <c r="FDA2392" s="13"/>
      <c r="FDB2392" s="13"/>
      <c r="FDC2392" s="14"/>
      <c r="FDD2392" s="14"/>
      <c r="FDE2392" s="41"/>
      <c r="FDF2392" s="44"/>
      <c r="FDG2392" s="51"/>
      <c r="FDH2392" s="51"/>
      <c r="FDI2392" s="51"/>
      <c r="FDJ2392" s="13"/>
      <c r="FDK2392" s="13"/>
      <c r="FDL2392" s="14"/>
      <c r="FDM2392" s="14"/>
      <c r="FDN2392" s="41"/>
      <c r="FDO2392" s="44"/>
      <c r="FDP2392" s="51"/>
      <c r="FDQ2392" s="51"/>
      <c r="FDR2392" s="51"/>
      <c r="FDS2392" s="13"/>
      <c r="FDT2392" s="13"/>
      <c r="FDU2392" s="14"/>
      <c r="FDV2392" s="14"/>
      <c r="FDW2392" s="41"/>
      <c r="FDX2392" s="44"/>
      <c r="FDY2392" s="51"/>
      <c r="FDZ2392" s="51"/>
      <c r="FEA2392" s="51"/>
      <c r="FEB2392" s="13"/>
      <c r="FEC2392" s="13"/>
      <c r="FED2392" s="14"/>
      <c r="FEE2392" s="14"/>
      <c r="FEF2392" s="41"/>
      <c r="FEG2392" s="44"/>
      <c r="FEH2392" s="51"/>
      <c r="FEI2392" s="51"/>
      <c r="FEJ2392" s="51"/>
      <c r="FEK2392" s="13"/>
      <c r="FEL2392" s="13"/>
      <c r="FEM2392" s="14"/>
      <c r="FEN2392" s="14"/>
      <c r="FEO2392" s="41"/>
      <c r="FEP2392" s="44"/>
      <c r="FEQ2392" s="51"/>
      <c r="FER2392" s="51"/>
      <c r="FES2392" s="51"/>
      <c r="FET2392" s="13"/>
      <c r="FEU2392" s="13"/>
      <c r="FEV2392" s="14"/>
      <c r="FEW2392" s="14"/>
      <c r="FEX2392" s="41"/>
      <c r="FEY2392" s="44"/>
      <c r="FEZ2392" s="51"/>
      <c r="FFA2392" s="51"/>
      <c r="FFB2392" s="51"/>
      <c r="FFC2392" s="13"/>
      <c r="FFD2392" s="13"/>
      <c r="FFE2392" s="14"/>
      <c r="FFF2392" s="14"/>
      <c r="FFG2392" s="41"/>
      <c r="FFH2392" s="44"/>
      <c r="FFI2392" s="51"/>
      <c r="FFJ2392" s="51"/>
      <c r="FFK2392" s="51"/>
      <c r="FFL2392" s="13"/>
      <c r="FFM2392" s="13"/>
      <c r="FFN2392" s="14"/>
      <c r="FFO2392" s="14"/>
      <c r="FFP2392" s="41"/>
      <c r="FFQ2392" s="44"/>
      <c r="FFR2392" s="51"/>
      <c r="FFS2392" s="51"/>
      <c r="FFT2392" s="51"/>
      <c r="FFU2392" s="13"/>
      <c r="FFV2392" s="13"/>
      <c r="FFW2392" s="14"/>
      <c r="FFX2392" s="14"/>
      <c r="FFY2392" s="41"/>
      <c r="FFZ2392" s="44"/>
      <c r="FGA2392" s="51"/>
      <c r="FGB2392" s="51"/>
      <c r="FGC2392" s="51"/>
      <c r="FGD2392" s="13"/>
      <c r="FGE2392" s="13"/>
      <c r="FGF2392" s="14"/>
      <c r="FGG2392" s="14"/>
      <c r="FGH2392" s="41"/>
      <c r="FGI2392" s="44"/>
      <c r="FGJ2392" s="51"/>
      <c r="FGK2392" s="51"/>
      <c r="FGL2392" s="51"/>
      <c r="FGM2392" s="13"/>
      <c r="FGN2392" s="13"/>
      <c r="FGO2392" s="14"/>
      <c r="FGP2392" s="14"/>
      <c r="FGQ2392" s="41"/>
      <c r="FGR2392" s="44"/>
      <c r="FGS2392" s="51"/>
      <c r="FGT2392" s="51"/>
      <c r="FGU2392" s="51"/>
      <c r="FGV2392" s="13"/>
      <c r="FGW2392" s="13"/>
      <c r="FGX2392" s="14"/>
      <c r="FGY2392" s="14"/>
      <c r="FGZ2392" s="41"/>
      <c r="FHA2392" s="44"/>
      <c r="FHB2392" s="51"/>
      <c r="FHC2392" s="51"/>
      <c r="FHD2392" s="51"/>
      <c r="FHE2392" s="13"/>
      <c r="FHF2392" s="13"/>
      <c r="FHG2392" s="14"/>
      <c r="FHH2392" s="14"/>
      <c r="FHI2392" s="41"/>
      <c r="FHJ2392" s="44"/>
      <c r="FHK2392" s="51"/>
      <c r="FHL2392" s="51"/>
      <c r="FHM2392" s="51"/>
      <c r="FHN2392" s="13"/>
      <c r="FHO2392" s="13"/>
      <c r="FHP2392" s="14"/>
      <c r="FHQ2392" s="14"/>
      <c r="FHR2392" s="41"/>
      <c r="FHS2392" s="44"/>
      <c r="FHT2392" s="51"/>
      <c r="FHU2392" s="51"/>
      <c r="FHV2392" s="51"/>
      <c r="FHW2392" s="13"/>
      <c r="FHX2392" s="13"/>
      <c r="FHY2392" s="14"/>
      <c r="FHZ2392" s="14"/>
      <c r="FIA2392" s="41"/>
      <c r="FIB2392" s="44"/>
      <c r="FIC2392" s="51"/>
      <c r="FID2392" s="51"/>
      <c r="FIE2392" s="51"/>
      <c r="FIF2392" s="13"/>
      <c r="FIG2392" s="13"/>
      <c r="FIH2392" s="14"/>
      <c r="FII2392" s="14"/>
      <c r="FIJ2392" s="41"/>
      <c r="FIK2392" s="44"/>
      <c r="FIL2392" s="51"/>
      <c r="FIM2392" s="51"/>
      <c r="FIN2392" s="51"/>
      <c r="FIO2392" s="13"/>
      <c r="FIP2392" s="13"/>
      <c r="FIQ2392" s="14"/>
      <c r="FIR2392" s="14"/>
      <c r="FIS2392" s="41"/>
      <c r="FIT2392" s="44"/>
      <c r="FIU2392" s="51"/>
      <c r="FIV2392" s="51"/>
      <c r="FIW2392" s="51"/>
      <c r="FIX2392" s="13"/>
      <c r="FIY2392" s="13"/>
      <c r="FIZ2392" s="14"/>
      <c r="FJA2392" s="14"/>
      <c r="FJB2392" s="41"/>
      <c r="FJC2392" s="44"/>
      <c r="FJD2392" s="51"/>
      <c r="FJE2392" s="51"/>
      <c r="FJF2392" s="51"/>
      <c r="FJG2392" s="13"/>
      <c r="FJH2392" s="13"/>
      <c r="FJI2392" s="14"/>
      <c r="FJJ2392" s="14"/>
      <c r="FJK2392" s="41"/>
      <c r="FJL2392" s="44"/>
      <c r="FJM2392" s="51"/>
      <c r="FJN2392" s="51"/>
      <c r="FJO2392" s="51"/>
      <c r="FJP2392" s="13"/>
      <c r="FJQ2392" s="13"/>
      <c r="FJR2392" s="14"/>
      <c r="FJS2392" s="14"/>
      <c r="FJT2392" s="41"/>
      <c r="FJU2392" s="44"/>
      <c r="FJV2392" s="51"/>
      <c r="FJW2392" s="51"/>
      <c r="FJX2392" s="51"/>
      <c r="FJY2392" s="13"/>
      <c r="FJZ2392" s="13"/>
      <c r="FKA2392" s="14"/>
      <c r="FKB2392" s="14"/>
      <c r="FKC2392" s="41"/>
      <c r="FKD2392" s="44"/>
      <c r="FKE2392" s="51"/>
      <c r="FKF2392" s="51"/>
      <c r="FKG2392" s="51"/>
      <c r="FKH2392" s="13"/>
      <c r="FKI2392" s="13"/>
      <c r="FKJ2392" s="14"/>
      <c r="FKK2392" s="14"/>
      <c r="FKL2392" s="41"/>
      <c r="FKM2392" s="44"/>
      <c r="FKN2392" s="51"/>
      <c r="FKO2392" s="51"/>
      <c r="FKP2392" s="51"/>
      <c r="FKQ2392" s="13"/>
      <c r="FKR2392" s="13"/>
      <c r="FKS2392" s="14"/>
      <c r="FKT2392" s="14"/>
      <c r="FKU2392" s="41"/>
      <c r="FKV2392" s="44"/>
      <c r="FKW2392" s="51"/>
      <c r="FKX2392" s="51"/>
      <c r="FKY2392" s="51"/>
      <c r="FKZ2392" s="13"/>
      <c r="FLA2392" s="13"/>
      <c r="FLB2392" s="14"/>
      <c r="FLC2392" s="14"/>
      <c r="FLD2392" s="41"/>
      <c r="FLE2392" s="44"/>
      <c r="FLF2392" s="51"/>
      <c r="FLG2392" s="51"/>
      <c r="FLH2392" s="51"/>
      <c r="FLI2392" s="13"/>
      <c r="FLJ2392" s="13"/>
      <c r="FLK2392" s="14"/>
      <c r="FLL2392" s="14"/>
      <c r="FLM2392" s="41"/>
      <c r="FLN2392" s="44"/>
      <c r="FLO2392" s="51"/>
      <c r="FLP2392" s="51"/>
      <c r="FLQ2392" s="51"/>
      <c r="FLR2392" s="13"/>
      <c r="FLS2392" s="13"/>
      <c r="FLT2392" s="14"/>
      <c r="FLU2392" s="14"/>
      <c r="FLV2392" s="41"/>
      <c r="FLW2392" s="44"/>
      <c r="FLX2392" s="51"/>
      <c r="FLY2392" s="51"/>
      <c r="FLZ2392" s="51"/>
      <c r="FMA2392" s="13"/>
      <c r="FMB2392" s="13"/>
      <c r="FMC2392" s="14"/>
      <c r="FMD2392" s="14"/>
      <c r="FME2392" s="41"/>
      <c r="FMF2392" s="44"/>
      <c r="FMG2392" s="51"/>
      <c r="FMH2392" s="51"/>
      <c r="FMI2392" s="51"/>
      <c r="FMJ2392" s="13"/>
      <c r="FMK2392" s="13"/>
      <c r="FML2392" s="14"/>
      <c r="FMM2392" s="14"/>
      <c r="FMN2392" s="41"/>
      <c r="FMO2392" s="44"/>
      <c r="FMP2392" s="51"/>
      <c r="FMQ2392" s="51"/>
      <c r="FMR2392" s="51"/>
      <c r="FMS2392" s="13"/>
      <c r="FMT2392" s="13"/>
      <c r="FMU2392" s="14"/>
      <c r="FMV2392" s="14"/>
      <c r="FMW2392" s="41"/>
      <c r="FMX2392" s="44"/>
      <c r="FMY2392" s="51"/>
      <c r="FMZ2392" s="51"/>
      <c r="FNA2392" s="51"/>
      <c r="FNB2392" s="13"/>
      <c r="FNC2392" s="13"/>
      <c r="FND2392" s="14"/>
      <c r="FNE2392" s="14"/>
      <c r="FNF2392" s="41"/>
      <c r="FNG2392" s="44"/>
      <c r="FNH2392" s="51"/>
      <c r="FNI2392" s="51"/>
      <c r="FNJ2392" s="51"/>
      <c r="FNK2392" s="13"/>
      <c r="FNL2392" s="13"/>
      <c r="FNM2392" s="14"/>
      <c r="FNN2392" s="14"/>
      <c r="FNO2392" s="41"/>
      <c r="FNP2392" s="44"/>
      <c r="FNQ2392" s="51"/>
      <c r="FNR2392" s="51"/>
      <c r="FNS2392" s="51"/>
      <c r="FNT2392" s="13"/>
      <c r="FNU2392" s="13"/>
      <c r="FNV2392" s="14"/>
      <c r="FNW2392" s="14"/>
      <c r="FNX2392" s="41"/>
      <c r="FNY2392" s="44"/>
      <c r="FNZ2392" s="51"/>
      <c r="FOA2392" s="51"/>
      <c r="FOB2392" s="51"/>
      <c r="FOC2392" s="13"/>
      <c r="FOD2392" s="13"/>
      <c r="FOE2392" s="14"/>
      <c r="FOF2392" s="14"/>
      <c r="FOG2392" s="41"/>
      <c r="FOH2392" s="44"/>
      <c r="FOI2392" s="51"/>
      <c r="FOJ2392" s="51"/>
      <c r="FOK2392" s="51"/>
      <c r="FOL2392" s="13"/>
      <c r="FOM2392" s="13"/>
      <c r="FON2392" s="14"/>
      <c r="FOO2392" s="14"/>
      <c r="FOP2392" s="41"/>
      <c r="FOQ2392" s="44"/>
      <c r="FOR2392" s="51"/>
      <c r="FOS2392" s="51"/>
      <c r="FOT2392" s="51"/>
      <c r="FOU2392" s="13"/>
      <c r="FOV2392" s="13"/>
      <c r="FOW2392" s="14"/>
      <c r="FOX2392" s="14"/>
      <c r="FOY2392" s="41"/>
      <c r="FOZ2392" s="44"/>
      <c r="FPA2392" s="51"/>
      <c r="FPB2392" s="51"/>
      <c r="FPC2392" s="51"/>
      <c r="FPD2392" s="13"/>
      <c r="FPE2392" s="13"/>
      <c r="FPF2392" s="14"/>
      <c r="FPG2392" s="14"/>
      <c r="FPH2392" s="41"/>
      <c r="FPI2392" s="44"/>
      <c r="FPJ2392" s="51"/>
      <c r="FPK2392" s="51"/>
      <c r="FPL2392" s="51"/>
      <c r="FPM2392" s="13"/>
      <c r="FPN2392" s="13"/>
      <c r="FPO2392" s="14"/>
      <c r="FPP2392" s="14"/>
      <c r="FPQ2392" s="41"/>
      <c r="FPR2392" s="44"/>
      <c r="FPS2392" s="51"/>
      <c r="FPT2392" s="51"/>
      <c r="FPU2392" s="51"/>
      <c r="FPV2392" s="13"/>
      <c r="FPW2392" s="13"/>
      <c r="FPX2392" s="14"/>
      <c r="FPY2392" s="14"/>
      <c r="FPZ2392" s="41"/>
      <c r="FQA2392" s="44"/>
      <c r="FQB2392" s="51"/>
      <c r="FQC2392" s="51"/>
      <c r="FQD2392" s="51"/>
      <c r="FQE2392" s="13"/>
      <c r="FQF2392" s="13"/>
      <c r="FQG2392" s="14"/>
      <c r="FQH2392" s="14"/>
      <c r="FQI2392" s="41"/>
      <c r="FQJ2392" s="44"/>
      <c r="FQK2392" s="51"/>
      <c r="FQL2392" s="51"/>
      <c r="FQM2392" s="51"/>
      <c r="FQN2392" s="13"/>
      <c r="FQO2392" s="13"/>
      <c r="FQP2392" s="14"/>
      <c r="FQQ2392" s="14"/>
      <c r="FQR2392" s="41"/>
      <c r="FQS2392" s="44"/>
      <c r="FQT2392" s="51"/>
      <c r="FQU2392" s="51"/>
      <c r="FQV2392" s="51"/>
      <c r="FQW2392" s="13"/>
      <c r="FQX2392" s="13"/>
      <c r="FQY2392" s="14"/>
      <c r="FQZ2392" s="14"/>
      <c r="FRA2392" s="41"/>
      <c r="FRB2392" s="44"/>
      <c r="FRC2392" s="51"/>
      <c r="FRD2392" s="51"/>
      <c r="FRE2392" s="51"/>
      <c r="FRF2392" s="13"/>
      <c r="FRG2392" s="13"/>
      <c r="FRH2392" s="14"/>
      <c r="FRI2392" s="14"/>
      <c r="FRJ2392" s="41"/>
      <c r="FRK2392" s="44"/>
      <c r="FRL2392" s="51"/>
      <c r="FRM2392" s="51"/>
      <c r="FRN2392" s="51"/>
      <c r="FRO2392" s="13"/>
      <c r="FRP2392" s="13"/>
      <c r="FRQ2392" s="14"/>
      <c r="FRR2392" s="14"/>
      <c r="FRS2392" s="41"/>
      <c r="FRT2392" s="44"/>
      <c r="FRU2392" s="51"/>
      <c r="FRV2392" s="51"/>
      <c r="FRW2392" s="51"/>
      <c r="FRX2392" s="13"/>
      <c r="FRY2392" s="13"/>
      <c r="FRZ2392" s="14"/>
      <c r="FSA2392" s="14"/>
      <c r="FSB2392" s="41"/>
      <c r="FSC2392" s="44"/>
      <c r="FSD2392" s="51"/>
      <c r="FSE2392" s="51"/>
      <c r="FSF2392" s="51"/>
      <c r="FSG2392" s="13"/>
      <c r="FSH2392" s="13"/>
      <c r="FSI2392" s="14"/>
      <c r="FSJ2392" s="14"/>
      <c r="FSK2392" s="41"/>
      <c r="FSL2392" s="44"/>
      <c r="FSM2392" s="51"/>
      <c r="FSN2392" s="51"/>
      <c r="FSO2392" s="51"/>
      <c r="FSP2392" s="13"/>
      <c r="FSQ2392" s="13"/>
      <c r="FSR2392" s="14"/>
      <c r="FSS2392" s="14"/>
      <c r="FST2392" s="41"/>
      <c r="FSU2392" s="44"/>
      <c r="FSV2392" s="51"/>
      <c r="FSW2392" s="51"/>
      <c r="FSX2392" s="51"/>
      <c r="FSY2392" s="13"/>
      <c r="FSZ2392" s="13"/>
      <c r="FTA2392" s="14"/>
      <c r="FTB2392" s="14"/>
      <c r="FTC2392" s="41"/>
      <c r="FTD2392" s="44"/>
      <c r="FTE2392" s="51"/>
      <c r="FTF2392" s="51"/>
      <c r="FTG2392" s="51"/>
      <c r="FTH2392" s="13"/>
      <c r="FTI2392" s="13"/>
      <c r="FTJ2392" s="14"/>
      <c r="FTK2392" s="14"/>
      <c r="FTL2392" s="41"/>
      <c r="FTM2392" s="44"/>
      <c r="FTN2392" s="51"/>
      <c r="FTO2392" s="51"/>
      <c r="FTP2392" s="51"/>
      <c r="FTQ2392" s="13"/>
      <c r="FTR2392" s="13"/>
      <c r="FTS2392" s="14"/>
      <c r="FTT2392" s="14"/>
      <c r="FTU2392" s="41"/>
      <c r="FTV2392" s="44"/>
      <c r="FTW2392" s="51"/>
      <c r="FTX2392" s="51"/>
      <c r="FTY2392" s="51"/>
      <c r="FTZ2392" s="13"/>
      <c r="FUA2392" s="13"/>
      <c r="FUB2392" s="14"/>
      <c r="FUC2392" s="14"/>
      <c r="FUD2392" s="41"/>
      <c r="FUE2392" s="44"/>
      <c r="FUF2392" s="51"/>
      <c r="FUG2392" s="51"/>
      <c r="FUH2392" s="51"/>
      <c r="FUI2392" s="13"/>
      <c r="FUJ2392" s="13"/>
      <c r="FUK2392" s="14"/>
      <c r="FUL2392" s="14"/>
      <c r="FUM2392" s="41"/>
      <c r="FUN2392" s="44"/>
      <c r="FUO2392" s="51"/>
      <c r="FUP2392" s="51"/>
      <c r="FUQ2392" s="51"/>
      <c r="FUR2392" s="13"/>
      <c r="FUS2392" s="13"/>
      <c r="FUT2392" s="14"/>
      <c r="FUU2392" s="14"/>
      <c r="FUV2392" s="41"/>
      <c r="FUW2392" s="44"/>
      <c r="FUX2392" s="51"/>
      <c r="FUY2392" s="51"/>
      <c r="FUZ2392" s="51"/>
      <c r="FVA2392" s="13"/>
      <c r="FVB2392" s="13"/>
      <c r="FVC2392" s="14"/>
      <c r="FVD2392" s="14"/>
      <c r="FVE2392" s="41"/>
      <c r="FVF2392" s="44"/>
      <c r="FVG2392" s="51"/>
      <c r="FVH2392" s="51"/>
      <c r="FVI2392" s="51"/>
      <c r="FVJ2392" s="13"/>
      <c r="FVK2392" s="13"/>
      <c r="FVL2392" s="14"/>
      <c r="FVM2392" s="14"/>
      <c r="FVN2392" s="41"/>
      <c r="FVO2392" s="44"/>
      <c r="FVP2392" s="51"/>
      <c r="FVQ2392" s="51"/>
      <c r="FVR2392" s="51"/>
      <c r="FVS2392" s="13"/>
      <c r="FVT2392" s="13"/>
      <c r="FVU2392" s="14"/>
      <c r="FVV2392" s="14"/>
      <c r="FVW2392" s="41"/>
      <c r="FVX2392" s="44"/>
      <c r="FVY2392" s="51"/>
      <c r="FVZ2392" s="51"/>
      <c r="FWA2392" s="51"/>
      <c r="FWB2392" s="13"/>
      <c r="FWC2392" s="13"/>
      <c r="FWD2392" s="14"/>
      <c r="FWE2392" s="14"/>
      <c r="FWF2392" s="41"/>
      <c r="FWG2392" s="44"/>
      <c r="FWH2392" s="51"/>
      <c r="FWI2392" s="51"/>
      <c r="FWJ2392" s="51"/>
      <c r="FWK2392" s="13"/>
      <c r="FWL2392" s="13"/>
      <c r="FWM2392" s="14"/>
      <c r="FWN2392" s="14"/>
      <c r="FWO2392" s="41"/>
      <c r="FWP2392" s="44"/>
      <c r="FWQ2392" s="51"/>
      <c r="FWR2392" s="51"/>
      <c r="FWS2392" s="51"/>
      <c r="FWT2392" s="13"/>
      <c r="FWU2392" s="13"/>
      <c r="FWV2392" s="14"/>
      <c r="FWW2392" s="14"/>
      <c r="FWX2392" s="41"/>
      <c r="FWY2392" s="44"/>
      <c r="FWZ2392" s="51"/>
      <c r="FXA2392" s="51"/>
      <c r="FXB2392" s="51"/>
      <c r="FXC2392" s="13"/>
      <c r="FXD2392" s="13"/>
      <c r="FXE2392" s="14"/>
      <c r="FXF2392" s="14"/>
      <c r="FXG2392" s="41"/>
      <c r="FXH2392" s="44"/>
      <c r="FXI2392" s="51"/>
      <c r="FXJ2392" s="51"/>
      <c r="FXK2392" s="51"/>
      <c r="FXL2392" s="13"/>
      <c r="FXM2392" s="13"/>
      <c r="FXN2392" s="14"/>
      <c r="FXO2392" s="14"/>
      <c r="FXP2392" s="41"/>
      <c r="FXQ2392" s="44"/>
      <c r="FXR2392" s="51"/>
      <c r="FXS2392" s="51"/>
      <c r="FXT2392" s="51"/>
      <c r="FXU2392" s="13"/>
      <c r="FXV2392" s="13"/>
      <c r="FXW2392" s="14"/>
      <c r="FXX2392" s="14"/>
      <c r="FXY2392" s="41"/>
      <c r="FXZ2392" s="44"/>
      <c r="FYA2392" s="51"/>
      <c r="FYB2392" s="51"/>
      <c r="FYC2392" s="51"/>
      <c r="FYD2392" s="13"/>
      <c r="FYE2392" s="13"/>
      <c r="FYF2392" s="14"/>
      <c r="FYG2392" s="14"/>
      <c r="FYH2392" s="41"/>
      <c r="FYI2392" s="44"/>
      <c r="FYJ2392" s="51"/>
      <c r="FYK2392" s="51"/>
      <c r="FYL2392" s="51"/>
      <c r="FYM2392" s="13"/>
      <c r="FYN2392" s="13"/>
      <c r="FYO2392" s="14"/>
      <c r="FYP2392" s="14"/>
      <c r="FYQ2392" s="41"/>
      <c r="FYR2392" s="44"/>
      <c r="FYS2392" s="51"/>
      <c r="FYT2392" s="51"/>
      <c r="FYU2392" s="51"/>
      <c r="FYV2392" s="13"/>
      <c r="FYW2392" s="13"/>
      <c r="FYX2392" s="14"/>
      <c r="FYY2392" s="14"/>
      <c r="FYZ2392" s="41"/>
      <c r="FZA2392" s="44"/>
      <c r="FZB2392" s="51"/>
      <c r="FZC2392" s="51"/>
      <c r="FZD2392" s="51"/>
      <c r="FZE2392" s="13"/>
      <c r="FZF2392" s="13"/>
      <c r="FZG2392" s="14"/>
      <c r="FZH2392" s="14"/>
      <c r="FZI2392" s="41"/>
      <c r="FZJ2392" s="44"/>
      <c r="FZK2392" s="51"/>
      <c r="FZL2392" s="51"/>
      <c r="FZM2392" s="51"/>
      <c r="FZN2392" s="13"/>
      <c r="FZO2392" s="13"/>
      <c r="FZP2392" s="14"/>
      <c r="FZQ2392" s="14"/>
      <c r="FZR2392" s="41"/>
      <c r="FZS2392" s="44"/>
      <c r="FZT2392" s="51"/>
      <c r="FZU2392" s="51"/>
      <c r="FZV2392" s="51"/>
      <c r="FZW2392" s="13"/>
      <c r="FZX2392" s="13"/>
      <c r="FZY2392" s="14"/>
      <c r="FZZ2392" s="14"/>
      <c r="GAA2392" s="41"/>
      <c r="GAB2392" s="44"/>
      <c r="GAC2392" s="51"/>
      <c r="GAD2392" s="51"/>
      <c r="GAE2392" s="51"/>
      <c r="GAF2392" s="13"/>
      <c r="GAG2392" s="13"/>
      <c r="GAH2392" s="14"/>
      <c r="GAI2392" s="14"/>
      <c r="GAJ2392" s="41"/>
      <c r="GAK2392" s="44"/>
      <c r="GAL2392" s="51"/>
      <c r="GAM2392" s="51"/>
      <c r="GAN2392" s="51"/>
      <c r="GAO2392" s="13"/>
      <c r="GAP2392" s="13"/>
      <c r="GAQ2392" s="14"/>
      <c r="GAR2392" s="14"/>
      <c r="GAS2392" s="41"/>
      <c r="GAT2392" s="44"/>
      <c r="GAU2392" s="51"/>
      <c r="GAV2392" s="51"/>
      <c r="GAW2392" s="51"/>
      <c r="GAX2392" s="13"/>
      <c r="GAY2392" s="13"/>
      <c r="GAZ2392" s="14"/>
      <c r="GBA2392" s="14"/>
      <c r="GBB2392" s="41"/>
      <c r="GBC2392" s="44"/>
      <c r="GBD2392" s="51"/>
      <c r="GBE2392" s="51"/>
      <c r="GBF2392" s="51"/>
      <c r="GBG2392" s="13"/>
      <c r="GBH2392" s="13"/>
      <c r="GBI2392" s="14"/>
      <c r="GBJ2392" s="14"/>
      <c r="GBK2392" s="41"/>
      <c r="GBL2392" s="44"/>
      <c r="GBM2392" s="51"/>
      <c r="GBN2392" s="51"/>
      <c r="GBO2392" s="51"/>
      <c r="GBP2392" s="13"/>
      <c r="GBQ2392" s="13"/>
      <c r="GBR2392" s="14"/>
      <c r="GBS2392" s="14"/>
      <c r="GBT2392" s="41"/>
      <c r="GBU2392" s="44"/>
      <c r="GBV2392" s="51"/>
      <c r="GBW2392" s="51"/>
      <c r="GBX2392" s="51"/>
      <c r="GBY2392" s="13"/>
      <c r="GBZ2392" s="13"/>
      <c r="GCA2392" s="14"/>
      <c r="GCB2392" s="14"/>
      <c r="GCC2392" s="41"/>
      <c r="GCD2392" s="44"/>
      <c r="GCE2392" s="51"/>
      <c r="GCF2392" s="51"/>
      <c r="GCG2392" s="51"/>
      <c r="GCH2392" s="13"/>
      <c r="GCI2392" s="13"/>
      <c r="GCJ2392" s="14"/>
      <c r="GCK2392" s="14"/>
      <c r="GCL2392" s="41"/>
      <c r="GCM2392" s="44"/>
      <c r="GCN2392" s="51"/>
      <c r="GCO2392" s="51"/>
      <c r="GCP2392" s="51"/>
      <c r="GCQ2392" s="13"/>
      <c r="GCR2392" s="13"/>
      <c r="GCS2392" s="14"/>
      <c r="GCT2392" s="14"/>
      <c r="GCU2392" s="41"/>
      <c r="GCV2392" s="44"/>
      <c r="GCW2392" s="51"/>
      <c r="GCX2392" s="51"/>
      <c r="GCY2392" s="51"/>
      <c r="GCZ2392" s="13"/>
      <c r="GDA2392" s="13"/>
      <c r="GDB2392" s="14"/>
      <c r="GDC2392" s="14"/>
      <c r="GDD2392" s="41"/>
      <c r="GDE2392" s="44"/>
      <c r="GDF2392" s="51"/>
      <c r="GDG2392" s="51"/>
      <c r="GDH2392" s="51"/>
      <c r="GDI2392" s="13"/>
      <c r="GDJ2392" s="13"/>
      <c r="GDK2392" s="14"/>
      <c r="GDL2392" s="14"/>
      <c r="GDM2392" s="41"/>
      <c r="GDN2392" s="44"/>
      <c r="GDO2392" s="51"/>
      <c r="GDP2392" s="51"/>
      <c r="GDQ2392" s="51"/>
      <c r="GDR2392" s="13"/>
      <c r="GDS2392" s="13"/>
      <c r="GDT2392" s="14"/>
      <c r="GDU2392" s="14"/>
      <c r="GDV2392" s="41"/>
      <c r="GDW2392" s="44"/>
      <c r="GDX2392" s="51"/>
      <c r="GDY2392" s="51"/>
      <c r="GDZ2392" s="51"/>
      <c r="GEA2392" s="13"/>
      <c r="GEB2392" s="13"/>
      <c r="GEC2392" s="14"/>
      <c r="GED2392" s="14"/>
      <c r="GEE2392" s="41"/>
      <c r="GEF2392" s="44"/>
      <c r="GEG2392" s="51"/>
      <c r="GEH2392" s="51"/>
      <c r="GEI2392" s="51"/>
      <c r="GEJ2392" s="13"/>
      <c r="GEK2392" s="13"/>
      <c r="GEL2392" s="14"/>
      <c r="GEM2392" s="14"/>
      <c r="GEN2392" s="41"/>
      <c r="GEO2392" s="44"/>
      <c r="GEP2392" s="51"/>
      <c r="GEQ2392" s="51"/>
      <c r="GER2392" s="51"/>
      <c r="GES2392" s="13"/>
      <c r="GET2392" s="13"/>
      <c r="GEU2392" s="14"/>
      <c r="GEV2392" s="14"/>
      <c r="GEW2392" s="41"/>
      <c r="GEX2392" s="44"/>
      <c r="GEY2392" s="51"/>
      <c r="GEZ2392" s="51"/>
      <c r="GFA2392" s="51"/>
      <c r="GFB2392" s="13"/>
      <c r="GFC2392" s="13"/>
      <c r="GFD2392" s="14"/>
      <c r="GFE2392" s="14"/>
      <c r="GFF2392" s="41"/>
      <c r="GFG2392" s="44"/>
      <c r="GFH2392" s="51"/>
      <c r="GFI2392" s="51"/>
      <c r="GFJ2392" s="51"/>
      <c r="GFK2392" s="13"/>
      <c r="GFL2392" s="13"/>
      <c r="GFM2392" s="14"/>
      <c r="GFN2392" s="14"/>
      <c r="GFO2392" s="41"/>
      <c r="GFP2392" s="44"/>
      <c r="GFQ2392" s="51"/>
      <c r="GFR2392" s="51"/>
      <c r="GFS2392" s="51"/>
      <c r="GFT2392" s="13"/>
      <c r="GFU2392" s="13"/>
      <c r="GFV2392" s="14"/>
      <c r="GFW2392" s="14"/>
      <c r="GFX2392" s="41"/>
      <c r="GFY2392" s="44"/>
      <c r="GFZ2392" s="51"/>
      <c r="GGA2392" s="51"/>
      <c r="GGB2392" s="51"/>
      <c r="GGC2392" s="13"/>
      <c r="GGD2392" s="13"/>
      <c r="GGE2392" s="14"/>
      <c r="GGF2392" s="14"/>
      <c r="GGG2392" s="41"/>
      <c r="GGH2392" s="44"/>
      <c r="GGI2392" s="51"/>
      <c r="GGJ2392" s="51"/>
      <c r="GGK2392" s="51"/>
      <c r="GGL2392" s="13"/>
      <c r="GGM2392" s="13"/>
      <c r="GGN2392" s="14"/>
      <c r="GGO2392" s="14"/>
      <c r="GGP2392" s="41"/>
      <c r="GGQ2392" s="44"/>
      <c r="GGR2392" s="51"/>
      <c r="GGS2392" s="51"/>
      <c r="GGT2392" s="51"/>
      <c r="GGU2392" s="13"/>
      <c r="GGV2392" s="13"/>
      <c r="GGW2392" s="14"/>
      <c r="GGX2392" s="14"/>
      <c r="GGY2392" s="41"/>
      <c r="GGZ2392" s="44"/>
      <c r="GHA2392" s="51"/>
      <c r="GHB2392" s="51"/>
      <c r="GHC2392" s="51"/>
      <c r="GHD2392" s="13"/>
      <c r="GHE2392" s="13"/>
      <c r="GHF2392" s="14"/>
      <c r="GHG2392" s="14"/>
      <c r="GHH2392" s="41"/>
      <c r="GHI2392" s="44"/>
      <c r="GHJ2392" s="51"/>
      <c r="GHK2392" s="51"/>
      <c r="GHL2392" s="51"/>
      <c r="GHM2392" s="13"/>
      <c r="GHN2392" s="13"/>
      <c r="GHO2392" s="14"/>
      <c r="GHP2392" s="14"/>
      <c r="GHQ2392" s="41"/>
      <c r="GHR2392" s="44"/>
      <c r="GHS2392" s="51"/>
      <c r="GHT2392" s="51"/>
      <c r="GHU2392" s="51"/>
      <c r="GHV2392" s="13"/>
      <c r="GHW2392" s="13"/>
      <c r="GHX2392" s="14"/>
      <c r="GHY2392" s="14"/>
      <c r="GHZ2392" s="41"/>
      <c r="GIA2392" s="44"/>
      <c r="GIB2392" s="51"/>
      <c r="GIC2392" s="51"/>
      <c r="GID2392" s="51"/>
      <c r="GIE2392" s="13"/>
      <c r="GIF2392" s="13"/>
      <c r="GIG2392" s="14"/>
      <c r="GIH2392" s="14"/>
      <c r="GII2392" s="41"/>
      <c r="GIJ2392" s="44"/>
      <c r="GIK2392" s="51"/>
      <c r="GIL2392" s="51"/>
      <c r="GIM2392" s="51"/>
      <c r="GIN2392" s="13"/>
      <c r="GIO2392" s="13"/>
      <c r="GIP2392" s="14"/>
      <c r="GIQ2392" s="14"/>
      <c r="GIR2392" s="41"/>
      <c r="GIS2392" s="44"/>
      <c r="GIT2392" s="51"/>
      <c r="GIU2392" s="51"/>
      <c r="GIV2392" s="51"/>
      <c r="GIW2392" s="13"/>
      <c r="GIX2392" s="13"/>
      <c r="GIY2392" s="14"/>
      <c r="GIZ2392" s="14"/>
      <c r="GJA2392" s="41"/>
      <c r="GJB2392" s="44"/>
      <c r="GJC2392" s="51"/>
      <c r="GJD2392" s="51"/>
      <c r="GJE2392" s="51"/>
      <c r="GJF2392" s="13"/>
      <c r="GJG2392" s="13"/>
      <c r="GJH2392" s="14"/>
      <c r="GJI2392" s="14"/>
      <c r="GJJ2392" s="41"/>
      <c r="GJK2392" s="44"/>
      <c r="GJL2392" s="51"/>
      <c r="GJM2392" s="51"/>
      <c r="GJN2392" s="51"/>
      <c r="GJO2392" s="13"/>
      <c r="GJP2392" s="13"/>
      <c r="GJQ2392" s="14"/>
      <c r="GJR2392" s="14"/>
      <c r="GJS2392" s="41"/>
      <c r="GJT2392" s="44"/>
      <c r="GJU2392" s="51"/>
      <c r="GJV2392" s="51"/>
      <c r="GJW2392" s="51"/>
      <c r="GJX2392" s="13"/>
      <c r="GJY2392" s="13"/>
      <c r="GJZ2392" s="14"/>
      <c r="GKA2392" s="14"/>
      <c r="GKB2392" s="41"/>
      <c r="GKC2392" s="44"/>
      <c r="GKD2392" s="51"/>
      <c r="GKE2392" s="51"/>
      <c r="GKF2392" s="51"/>
      <c r="GKG2392" s="13"/>
      <c r="GKH2392" s="13"/>
      <c r="GKI2392" s="14"/>
      <c r="GKJ2392" s="14"/>
      <c r="GKK2392" s="41"/>
      <c r="GKL2392" s="44"/>
      <c r="GKM2392" s="51"/>
      <c r="GKN2392" s="51"/>
      <c r="GKO2392" s="51"/>
      <c r="GKP2392" s="13"/>
      <c r="GKQ2392" s="13"/>
      <c r="GKR2392" s="14"/>
      <c r="GKS2392" s="14"/>
      <c r="GKT2392" s="41"/>
      <c r="GKU2392" s="44"/>
      <c r="GKV2392" s="51"/>
      <c r="GKW2392" s="51"/>
      <c r="GKX2392" s="51"/>
      <c r="GKY2392" s="13"/>
      <c r="GKZ2392" s="13"/>
      <c r="GLA2392" s="14"/>
      <c r="GLB2392" s="14"/>
      <c r="GLC2392" s="41"/>
      <c r="GLD2392" s="44"/>
      <c r="GLE2392" s="51"/>
      <c r="GLF2392" s="51"/>
      <c r="GLG2392" s="51"/>
      <c r="GLH2392" s="13"/>
      <c r="GLI2392" s="13"/>
      <c r="GLJ2392" s="14"/>
      <c r="GLK2392" s="14"/>
      <c r="GLL2392" s="41"/>
      <c r="GLM2392" s="44"/>
      <c r="GLN2392" s="51"/>
      <c r="GLO2392" s="51"/>
      <c r="GLP2392" s="51"/>
      <c r="GLQ2392" s="13"/>
      <c r="GLR2392" s="13"/>
      <c r="GLS2392" s="14"/>
      <c r="GLT2392" s="14"/>
      <c r="GLU2392" s="41"/>
      <c r="GLV2392" s="44"/>
      <c r="GLW2392" s="51"/>
      <c r="GLX2392" s="51"/>
      <c r="GLY2392" s="51"/>
      <c r="GLZ2392" s="13"/>
      <c r="GMA2392" s="13"/>
      <c r="GMB2392" s="14"/>
      <c r="GMC2392" s="14"/>
      <c r="GMD2392" s="41"/>
      <c r="GME2392" s="44"/>
      <c r="GMF2392" s="51"/>
      <c r="GMG2392" s="51"/>
      <c r="GMH2392" s="51"/>
      <c r="GMI2392" s="13"/>
      <c r="GMJ2392" s="13"/>
      <c r="GMK2392" s="14"/>
      <c r="GML2392" s="14"/>
      <c r="GMM2392" s="41"/>
      <c r="GMN2392" s="44"/>
      <c r="GMO2392" s="51"/>
      <c r="GMP2392" s="51"/>
      <c r="GMQ2392" s="51"/>
      <c r="GMR2392" s="13"/>
      <c r="GMS2392" s="13"/>
      <c r="GMT2392" s="14"/>
      <c r="GMU2392" s="14"/>
      <c r="GMV2392" s="41"/>
      <c r="GMW2392" s="44"/>
      <c r="GMX2392" s="51"/>
      <c r="GMY2392" s="51"/>
      <c r="GMZ2392" s="51"/>
      <c r="GNA2392" s="13"/>
      <c r="GNB2392" s="13"/>
      <c r="GNC2392" s="14"/>
      <c r="GND2392" s="14"/>
      <c r="GNE2392" s="41"/>
      <c r="GNF2392" s="44"/>
      <c r="GNG2392" s="51"/>
      <c r="GNH2392" s="51"/>
      <c r="GNI2392" s="51"/>
      <c r="GNJ2392" s="13"/>
      <c r="GNK2392" s="13"/>
      <c r="GNL2392" s="14"/>
      <c r="GNM2392" s="14"/>
      <c r="GNN2392" s="41"/>
      <c r="GNO2392" s="44"/>
      <c r="GNP2392" s="51"/>
      <c r="GNQ2392" s="51"/>
      <c r="GNR2392" s="51"/>
      <c r="GNS2392" s="13"/>
      <c r="GNT2392" s="13"/>
      <c r="GNU2392" s="14"/>
      <c r="GNV2392" s="14"/>
      <c r="GNW2392" s="41"/>
      <c r="GNX2392" s="44"/>
      <c r="GNY2392" s="51"/>
      <c r="GNZ2392" s="51"/>
      <c r="GOA2392" s="51"/>
      <c r="GOB2392" s="13"/>
      <c r="GOC2392" s="13"/>
      <c r="GOD2392" s="14"/>
      <c r="GOE2392" s="14"/>
      <c r="GOF2392" s="41"/>
      <c r="GOG2392" s="44"/>
      <c r="GOH2392" s="51"/>
      <c r="GOI2392" s="51"/>
      <c r="GOJ2392" s="51"/>
      <c r="GOK2392" s="13"/>
      <c r="GOL2392" s="13"/>
      <c r="GOM2392" s="14"/>
      <c r="GON2392" s="14"/>
      <c r="GOO2392" s="41"/>
      <c r="GOP2392" s="44"/>
      <c r="GOQ2392" s="51"/>
      <c r="GOR2392" s="51"/>
      <c r="GOS2392" s="51"/>
      <c r="GOT2392" s="13"/>
      <c r="GOU2392" s="13"/>
      <c r="GOV2392" s="14"/>
      <c r="GOW2392" s="14"/>
      <c r="GOX2392" s="41"/>
      <c r="GOY2392" s="44"/>
      <c r="GOZ2392" s="51"/>
      <c r="GPA2392" s="51"/>
      <c r="GPB2392" s="51"/>
      <c r="GPC2392" s="13"/>
      <c r="GPD2392" s="13"/>
      <c r="GPE2392" s="14"/>
      <c r="GPF2392" s="14"/>
      <c r="GPG2392" s="41"/>
      <c r="GPH2392" s="44"/>
      <c r="GPI2392" s="51"/>
      <c r="GPJ2392" s="51"/>
      <c r="GPK2392" s="51"/>
      <c r="GPL2392" s="13"/>
      <c r="GPM2392" s="13"/>
      <c r="GPN2392" s="14"/>
      <c r="GPO2392" s="14"/>
      <c r="GPP2392" s="41"/>
      <c r="GPQ2392" s="44"/>
      <c r="GPR2392" s="51"/>
      <c r="GPS2392" s="51"/>
      <c r="GPT2392" s="51"/>
      <c r="GPU2392" s="13"/>
      <c r="GPV2392" s="13"/>
      <c r="GPW2392" s="14"/>
      <c r="GPX2392" s="14"/>
      <c r="GPY2392" s="41"/>
      <c r="GPZ2392" s="44"/>
      <c r="GQA2392" s="51"/>
      <c r="GQB2392" s="51"/>
      <c r="GQC2392" s="51"/>
      <c r="GQD2392" s="13"/>
      <c r="GQE2392" s="13"/>
      <c r="GQF2392" s="14"/>
      <c r="GQG2392" s="14"/>
      <c r="GQH2392" s="41"/>
      <c r="GQI2392" s="44"/>
      <c r="GQJ2392" s="51"/>
      <c r="GQK2392" s="51"/>
      <c r="GQL2392" s="51"/>
      <c r="GQM2392" s="13"/>
      <c r="GQN2392" s="13"/>
      <c r="GQO2392" s="14"/>
      <c r="GQP2392" s="14"/>
      <c r="GQQ2392" s="41"/>
      <c r="GQR2392" s="44"/>
      <c r="GQS2392" s="51"/>
      <c r="GQT2392" s="51"/>
      <c r="GQU2392" s="51"/>
      <c r="GQV2392" s="13"/>
      <c r="GQW2392" s="13"/>
      <c r="GQX2392" s="14"/>
      <c r="GQY2392" s="14"/>
      <c r="GQZ2392" s="41"/>
      <c r="GRA2392" s="44"/>
      <c r="GRB2392" s="51"/>
      <c r="GRC2392" s="51"/>
      <c r="GRD2392" s="51"/>
      <c r="GRE2392" s="13"/>
      <c r="GRF2392" s="13"/>
      <c r="GRG2392" s="14"/>
      <c r="GRH2392" s="14"/>
      <c r="GRI2392" s="41"/>
      <c r="GRJ2392" s="44"/>
      <c r="GRK2392" s="51"/>
      <c r="GRL2392" s="51"/>
      <c r="GRM2392" s="51"/>
      <c r="GRN2392" s="13"/>
      <c r="GRO2392" s="13"/>
      <c r="GRP2392" s="14"/>
      <c r="GRQ2392" s="14"/>
      <c r="GRR2392" s="41"/>
      <c r="GRS2392" s="44"/>
      <c r="GRT2392" s="51"/>
      <c r="GRU2392" s="51"/>
      <c r="GRV2392" s="51"/>
      <c r="GRW2392" s="13"/>
      <c r="GRX2392" s="13"/>
      <c r="GRY2392" s="14"/>
      <c r="GRZ2392" s="14"/>
      <c r="GSA2392" s="41"/>
      <c r="GSB2392" s="44"/>
      <c r="GSC2392" s="51"/>
      <c r="GSD2392" s="51"/>
      <c r="GSE2392" s="51"/>
      <c r="GSF2392" s="13"/>
      <c r="GSG2392" s="13"/>
      <c r="GSH2392" s="14"/>
      <c r="GSI2392" s="14"/>
      <c r="GSJ2392" s="41"/>
      <c r="GSK2392" s="44"/>
      <c r="GSL2392" s="51"/>
      <c r="GSM2392" s="51"/>
      <c r="GSN2392" s="51"/>
      <c r="GSO2392" s="13"/>
      <c r="GSP2392" s="13"/>
      <c r="GSQ2392" s="14"/>
      <c r="GSR2392" s="14"/>
      <c r="GSS2392" s="41"/>
      <c r="GST2392" s="44"/>
      <c r="GSU2392" s="51"/>
      <c r="GSV2392" s="51"/>
      <c r="GSW2392" s="51"/>
      <c r="GSX2392" s="13"/>
      <c r="GSY2392" s="13"/>
      <c r="GSZ2392" s="14"/>
      <c r="GTA2392" s="14"/>
      <c r="GTB2392" s="41"/>
      <c r="GTC2392" s="44"/>
      <c r="GTD2392" s="51"/>
      <c r="GTE2392" s="51"/>
      <c r="GTF2392" s="51"/>
      <c r="GTG2392" s="13"/>
      <c r="GTH2392" s="13"/>
      <c r="GTI2392" s="14"/>
      <c r="GTJ2392" s="14"/>
      <c r="GTK2392" s="41"/>
      <c r="GTL2392" s="44"/>
      <c r="GTM2392" s="51"/>
      <c r="GTN2392" s="51"/>
      <c r="GTO2392" s="51"/>
      <c r="GTP2392" s="13"/>
      <c r="GTQ2392" s="13"/>
      <c r="GTR2392" s="14"/>
      <c r="GTS2392" s="14"/>
      <c r="GTT2392" s="41"/>
      <c r="GTU2392" s="44"/>
      <c r="GTV2392" s="51"/>
      <c r="GTW2392" s="51"/>
      <c r="GTX2392" s="51"/>
      <c r="GTY2392" s="13"/>
      <c r="GTZ2392" s="13"/>
      <c r="GUA2392" s="14"/>
      <c r="GUB2392" s="14"/>
      <c r="GUC2392" s="41"/>
      <c r="GUD2392" s="44"/>
      <c r="GUE2392" s="51"/>
      <c r="GUF2392" s="51"/>
      <c r="GUG2392" s="51"/>
      <c r="GUH2392" s="13"/>
      <c r="GUI2392" s="13"/>
      <c r="GUJ2392" s="14"/>
      <c r="GUK2392" s="14"/>
      <c r="GUL2392" s="41"/>
      <c r="GUM2392" s="44"/>
      <c r="GUN2392" s="51"/>
      <c r="GUO2392" s="51"/>
      <c r="GUP2392" s="51"/>
      <c r="GUQ2392" s="13"/>
      <c r="GUR2392" s="13"/>
      <c r="GUS2392" s="14"/>
      <c r="GUT2392" s="14"/>
      <c r="GUU2392" s="41"/>
      <c r="GUV2392" s="44"/>
      <c r="GUW2392" s="51"/>
      <c r="GUX2392" s="51"/>
      <c r="GUY2392" s="51"/>
      <c r="GUZ2392" s="13"/>
      <c r="GVA2392" s="13"/>
      <c r="GVB2392" s="14"/>
      <c r="GVC2392" s="14"/>
      <c r="GVD2392" s="41"/>
      <c r="GVE2392" s="44"/>
      <c r="GVF2392" s="51"/>
      <c r="GVG2392" s="51"/>
      <c r="GVH2392" s="51"/>
      <c r="GVI2392" s="13"/>
      <c r="GVJ2392" s="13"/>
      <c r="GVK2392" s="14"/>
      <c r="GVL2392" s="14"/>
      <c r="GVM2392" s="41"/>
      <c r="GVN2392" s="44"/>
      <c r="GVO2392" s="51"/>
      <c r="GVP2392" s="51"/>
      <c r="GVQ2392" s="51"/>
      <c r="GVR2392" s="13"/>
      <c r="GVS2392" s="13"/>
      <c r="GVT2392" s="14"/>
      <c r="GVU2392" s="14"/>
      <c r="GVV2392" s="41"/>
      <c r="GVW2392" s="44"/>
      <c r="GVX2392" s="51"/>
      <c r="GVY2392" s="51"/>
      <c r="GVZ2392" s="51"/>
      <c r="GWA2392" s="13"/>
      <c r="GWB2392" s="13"/>
      <c r="GWC2392" s="14"/>
      <c r="GWD2392" s="14"/>
      <c r="GWE2392" s="41"/>
      <c r="GWF2392" s="44"/>
      <c r="GWG2392" s="51"/>
      <c r="GWH2392" s="51"/>
      <c r="GWI2392" s="51"/>
      <c r="GWJ2392" s="13"/>
      <c r="GWK2392" s="13"/>
      <c r="GWL2392" s="14"/>
      <c r="GWM2392" s="14"/>
      <c r="GWN2392" s="41"/>
      <c r="GWO2392" s="44"/>
      <c r="GWP2392" s="51"/>
      <c r="GWQ2392" s="51"/>
      <c r="GWR2392" s="51"/>
      <c r="GWS2392" s="13"/>
      <c r="GWT2392" s="13"/>
      <c r="GWU2392" s="14"/>
      <c r="GWV2392" s="14"/>
      <c r="GWW2392" s="41"/>
      <c r="GWX2392" s="44"/>
      <c r="GWY2392" s="51"/>
      <c r="GWZ2392" s="51"/>
      <c r="GXA2392" s="51"/>
      <c r="GXB2392" s="13"/>
      <c r="GXC2392" s="13"/>
      <c r="GXD2392" s="14"/>
      <c r="GXE2392" s="14"/>
      <c r="GXF2392" s="41"/>
      <c r="GXG2392" s="44"/>
      <c r="GXH2392" s="51"/>
      <c r="GXI2392" s="51"/>
      <c r="GXJ2392" s="51"/>
      <c r="GXK2392" s="13"/>
      <c r="GXL2392" s="13"/>
      <c r="GXM2392" s="14"/>
      <c r="GXN2392" s="14"/>
      <c r="GXO2392" s="41"/>
      <c r="GXP2392" s="44"/>
      <c r="GXQ2392" s="51"/>
      <c r="GXR2392" s="51"/>
      <c r="GXS2392" s="51"/>
      <c r="GXT2392" s="13"/>
      <c r="GXU2392" s="13"/>
      <c r="GXV2392" s="14"/>
      <c r="GXW2392" s="14"/>
      <c r="GXX2392" s="41"/>
      <c r="GXY2392" s="44"/>
      <c r="GXZ2392" s="51"/>
      <c r="GYA2392" s="51"/>
      <c r="GYB2392" s="51"/>
      <c r="GYC2392" s="13"/>
      <c r="GYD2392" s="13"/>
      <c r="GYE2392" s="14"/>
      <c r="GYF2392" s="14"/>
      <c r="GYG2392" s="41"/>
      <c r="GYH2392" s="44"/>
      <c r="GYI2392" s="51"/>
      <c r="GYJ2392" s="51"/>
      <c r="GYK2392" s="51"/>
      <c r="GYL2392" s="13"/>
      <c r="GYM2392" s="13"/>
      <c r="GYN2392" s="14"/>
      <c r="GYO2392" s="14"/>
      <c r="GYP2392" s="41"/>
      <c r="GYQ2392" s="44"/>
      <c r="GYR2392" s="51"/>
      <c r="GYS2392" s="51"/>
      <c r="GYT2392" s="51"/>
      <c r="GYU2392" s="13"/>
      <c r="GYV2392" s="13"/>
      <c r="GYW2392" s="14"/>
      <c r="GYX2392" s="14"/>
      <c r="GYY2392" s="41"/>
      <c r="GYZ2392" s="44"/>
      <c r="GZA2392" s="51"/>
      <c r="GZB2392" s="51"/>
      <c r="GZC2392" s="51"/>
      <c r="GZD2392" s="13"/>
      <c r="GZE2392" s="13"/>
      <c r="GZF2392" s="14"/>
      <c r="GZG2392" s="14"/>
      <c r="GZH2392" s="41"/>
      <c r="GZI2392" s="44"/>
      <c r="GZJ2392" s="51"/>
      <c r="GZK2392" s="51"/>
      <c r="GZL2392" s="51"/>
      <c r="GZM2392" s="13"/>
      <c r="GZN2392" s="13"/>
      <c r="GZO2392" s="14"/>
      <c r="GZP2392" s="14"/>
      <c r="GZQ2392" s="41"/>
      <c r="GZR2392" s="44"/>
      <c r="GZS2392" s="51"/>
      <c r="GZT2392" s="51"/>
      <c r="GZU2392" s="51"/>
      <c r="GZV2392" s="13"/>
      <c r="GZW2392" s="13"/>
      <c r="GZX2392" s="14"/>
      <c r="GZY2392" s="14"/>
      <c r="GZZ2392" s="41"/>
      <c r="HAA2392" s="44"/>
      <c r="HAB2392" s="51"/>
      <c r="HAC2392" s="51"/>
      <c r="HAD2392" s="51"/>
      <c r="HAE2392" s="13"/>
      <c r="HAF2392" s="13"/>
      <c r="HAG2392" s="14"/>
      <c r="HAH2392" s="14"/>
      <c r="HAI2392" s="41"/>
      <c r="HAJ2392" s="44"/>
      <c r="HAK2392" s="51"/>
      <c r="HAL2392" s="51"/>
      <c r="HAM2392" s="51"/>
      <c r="HAN2392" s="13"/>
      <c r="HAO2392" s="13"/>
      <c r="HAP2392" s="14"/>
      <c r="HAQ2392" s="14"/>
      <c r="HAR2392" s="41"/>
      <c r="HAS2392" s="44"/>
      <c r="HAT2392" s="51"/>
      <c r="HAU2392" s="51"/>
      <c r="HAV2392" s="51"/>
      <c r="HAW2392" s="13"/>
      <c r="HAX2392" s="13"/>
      <c r="HAY2392" s="14"/>
      <c r="HAZ2392" s="14"/>
      <c r="HBA2392" s="41"/>
      <c r="HBB2392" s="44"/>
      <c r="HBC2392" s="51"/>
      <c r="HBD2392" s="51"/>
      <c r="HBE2392" s="51"/>
      <c r="HBF2392" s="13"/>
      <c r="HBG2392" s="13"/>
      <c r="HBH2392" s="14"/>
      <c r="HBI2392" s="14"/>
      <c r="HBJ2392" s="41"/>
      <c r="HBK2392" s="44"/>
      <c r="HBL2392" s="51"/>
      <c r="HBM2392" s="51"/>
      <c r="HBN2392" s="51"/>
      <c r="HBO2392" s="13"/>
      <c r="HBP2392" s="13"/>
      <c r="HBQ2392" s="14"/>
      <c r="HBR2392" s="14"/>
      <c r="HBS2392" s="41"/>
      <c r="HBT2392" s="44"/>
      <c r="HBU2392" s="51"/>
      <c r="HBV2392" s="51"/>
      <c r="HBW2392" s="51"/>
      <c r="HBX2392" s="13"/>
      <c r="HBY2392" s="13"/>
      <c r="HBZ2392" s="14"/>
      <c r="HCA2392" s="14"/>
      <c r="HCB2392" s="41"/>
      <c r="HCC2392" s="44"/>
      <c r="HCD2392" s="51"/>
      <c r="HCE2392" s="51"/>
      <c r="HCF2392" s="51"/>
      <c r="HCG2392" s="13"/>
      <c r="HCH2392" s="13"/>
      <c r="HCI2392" s="14"/>
      <c r="HCJ2392" s="14"/>
      <c r="HCK2392" s="41"/>
      <c r="HCL2392" s="44"/>
      <c r="HCM2392" s="51"/>
      <c r="HCN2392" s="51"/>
      <c r="HCO2392" s="51"/>
      <c r="HCP2392" s="13"/>
      <c r="HCQ2392" s="13"/>
      <c r="HCR2392" s="14"/>
      <c r="HCS2392" s="14"/>
      <c r="HCT2392" s="41"/>
      <c r="HCU2392" s="44"/>
      <c r="HCV2392" s="51"/>
      <c r="HCW2392" s="51"/>
      <c r="HCX2392" s="51"/>
      <c r="HCY2392" s="13"/>
      <c r="HCZ2392" s="13"/>
      <c r="HDA2392" s="14"/>
      <c r="HDB2392" s="14"/>
      <c r="HDC2392" s="41"/>
      <c r="HDD2392" s="44"/>
      <c r="HDE2392" s="51"/>
      <c r="HDF2392" s="51"/>
      <c r="HDG2392" s="51"/>
      <c r="HDH2392" s="13"/>
      <c r="HDI2392" s="13"/>
      <c r="HDJ2392" s="14"/>
      <c r="HDK2392" s="14"/>
      <c r="HDL2392" s="41"/>
      <c r="HDM2392" s="44"/>
      <c r="HDN2392" s="51"/>
      <c r="HDO2392" s="51"/>
      <c r="HDP2392" s="51"/>
      <c r="HDQ2392" s="13"/>
      <c r="HDR2392" s="13"/>
      <c r="HDS2392" s="14"/>
      <c r="HDT2392" s="14"/>
      <c r="HDU2392" s="41"/>
      <c r="HDV2392" s="44"/>
      <c r="HDW2392" s="51"/>
      <c r="HDX2392" s="51"/>
      <c r="HDY2392" s="51"/>
      <c r="HDZ2392" s="13"/>
      <c r="HEA2392" s="13"/>
      <c r="HEB2392" s="14"/>
      <c r="HEC2392" s="14"/>
      <c r="HED2392" s="41"/>
      <c r="HEE2392" s="44"/>
      <c r="HEF2392" s="51"/>
      <c r="HEG2392" s="51"/>
      <c r="HEH2392" s="51"/>
      <c r="HEI2392" s="13"/>
      <c r="HEJ2392" s="13"/>
      <c r="HEK2392" s="14"/>
      <c r="HEL2392" s="14"/>
      <c r="HEM2392" s="41"/>
      <c r="HEN2392" s="44"/>
      <c r="HEO2392" s="51"/>
      <c r="HEP2392" s="51"/>
      <c r="HEQ2392" s="51"/>
      <c r="HER2392" s="13"/>
      <c r="HES2392" s="13"/>
      <c r="HET2392" s="14"/>
      <c r="HEU2392" s="14"/>
      <c r="HEV2392" s="41"/>
      <c r="HEW2392" s="44"/>
      <c r="HEX2392" s="51"/>
      <c r="HEY2392" s="51"/>
      <c r="HEZ2392" s="51"/>
      <c r="HFA2392" s="13"/>
      <c r="HFB2392" s="13"/>
      <c r="HFC2392" s="14"/>
      <c r="HFD2392" s="14"/>
      <c r="HFE2392" s="41"/>
      <c r="HFF2392" s="44"/>
      <c r="HFG2392" s="51"/>
      <c r="HFH2392" s="51"/>
      <c r="HFI2392" s="51"/>
      <c r="HFJ2392" s="13"/>
      <c r="HFK2392" s="13"/>
      <c r="HFL2392" s="14"/>
      <c r="HFM2392" s="14"/>
      <c r="HFN2392" s="41"/>
      <c r="HFO2392" s="44"/>
      <c r="HFP2392" s="51"/>
      <c r="HFQ2392" s="51"/>
      <c r="HFR2392" s="51"/>
      <c r="HFS2392" s="13"/>
      <c r="HFT2392" s="13"/>
      <c r="HFU2392" s="14"/>
      <c r="HFV2392" s="14"/>
      <c r="HFW2392" s="41"/>
      <c r="HFX2392" s="44"/>
      <c r="HFY2392" s="51"/>
      <c r="HFZ2392" s="51"/>
      <c r="HGA2392" s="51"/>
      <c r="HGB2392" s="13"/>
      <c r="HGC2392" s="13"/>
      <c r="HGD2392" s="14"/>
      <c r="HGE2392" s="14"/>
      <c r="HGF2392" s="41"/>
      <c r="HGG2392" s="44"/>
      <c r="HGH2392" s="51"/>
      <c r="HGI2392" s="51"/>
      <c r="HGJ2392" s="51"/>
      <c r="HGK2392" s="13"/>
      <c r="HGL2392" s="13"/>
      <c r="HGM2392" s="14"/>
      <c r="HGN2392" s="14"/>
      <c r="HGO2392" s="41"/>
      <c r="HGP2392" s="44"/>
      <c r="HGQ2392" s="51"/>
      <c r="HGR2392" s="51"/>
      <c r="HGS2392" s="51"/>
      <c r="HGT2392" s="13"/>
      <c r="HGU2392" s="13"/>
      <c r="HGV2392" s="14"/>
      <c r="HGW2392" s="14"/>
      <c r="HGX2392" s="41"/>
      <c r="HGY2392" s="44"/>
      <c r="HGZ2392" s="51"/>
      <c r="HHA2392" s="51"/>
      <c r="HHB2392" s="51"/>
      <c r="HHC2392" s="13"/>
      <c r="HHD2392" s="13"/>
      <c r="HHE2392" s="14"/>
      <c r="HHF2392" s="14"/>
      <c r="HHG2392" s="41"/>
      <c r="HHH2392" s="44"/>
      <c r="HHI2392" s="51"/>
      <c r="HHJ2392" s="51"/>
      <c r="HHK2392" s="51"/>
      <c r="HHL2392" s="13"/>
      <c r="HHM2392" s="13"/>
      <c r="HHN2392" s="14"/>
      <c r="HHO2392" s="14"/>
      <c r="HHP2392" s="41"/>
      <c r="HHQ2392" s="44"/>
      <c r="HHR2392" s="51"/>
      <c r="HHS2392" s="51"/>
      <c r="HHT2392" s="51"/>
      <c r="HHU2392" s="13"/>
      <c r="HHV2392" s="13"/>
      <c r="HHW2392" s="14"/>
      <c r="HHX2392" s="14"/>
      <c r="HHY2392" s="41"/>
      <c r="HHZ2392" s="44"/>
      <c r="HIA2392" s="51"/>
      <c r="HIB2392" s="51"/>
      <c r="HIC2392" s="51"/>
      <c r="HID2392" s="13"/>
      <c r="HIE2392" s="13"/>
      <c r="HIF2392" s="14"/>
      <c r="HIG2392" s="14"/>
      <c r="HIH2392" s="41"/>
      <c r="HII2392" s="44"/>
      <c r="HIJ2392" s="51"/>
      <c r="HIK2392" s="51"/>
      <c r="HIL2392" s="51"/>
      <c r="HIM2392" s="13"/>
      <c r="HIN2392" s="13"/>
      <c r="HIO2392" s="14"/>
      <c r="HIP2392" s="14"/>
      <c r="HIQ2392" s="41"/>
      <c r="HIR2392" s="44"/>
      <c r="HIS2392" s="51"/>
      <c r="HIT2392" s="51"/>
      <c r="HIU2392" s="51"/>
      <c r="HIV2392" s="13"/>
      <c r="HIW2392" s="13"/>
      <c r="HIX2392" s="14"/>
      <c r="HIY2392" s="14"/>
      <c r="HIZ2392" s="41"/>
      <c r="HJA2392" s="44"/>
      <c r="HJB2392" s="51"/>
      <c r="HJC2392" s="51"/>
      <c r="HJD2392" s="51"/>
      <c r="HJE2392" s="13"/>
      <c r="HJF2392" s="13"/>
      <c r="HJG2392" s="14"/>
      <c r="HJH2392" s="14"/>
      <c r="HJI2392" s="41"/>
      <c r="HJJ2392" s="44"/>
      <c r="HJK2392" s="51"/>
      <c r="HJL2392" s="51"/>
      <c r="HJM2392" s="51"/>
      <c r="HJN2392" s="13"/>
      <c r="HJO2392" s="13"/>
      <c r="HJP2392" s="14"/>
      <c r="HJQ2392" s="14"/>
      <c r="HJR2392" s="41"/>
      <c r="HJS2392" s="44"/>
      <c r="HJT2392" s="51"/>
      <c r="HJU2392" s="51"/>
      <c r="HJV2392" s="51"/>
      <c r="HJW2392" s="13"/>
      <c r="HJX2392" s="13"/>
      <c r="HJY2392" s="14"/>
      <c r="HJZ2392" s="14"/>
      <c r="HKA2392" s="41"/>
      <c r="HKB2392" s="44"/>
      <c r="HKC2392" s="51"/>
      <c r="HKD2392" s="51"/>
      <c r="HKE2392" s="51"/>
      <c r="HKF2392" s="13"/>
      <c r="HKG2392" s="13"/>
      <c r="HKH2392" s="14"/>
      <c r="HKI2392" s="14"/>
      <c r="HKJ2392" s="41"/>
      <c r="HKK2392" s="44"/>
      <c r="HKL2392" s="51"/>
      <c r="HKM2392" s="51"/>
      <c r="HKN2392" s="51"/>
      <c r="HKO2392" s="13"/>
      <c r="HKP2392" s="13"/>
      <c r="HKQ2392" s="14"/>
      <c r="HKR2392" s="14"/>
      <c r="HKS2392" s="41"/>
      <c r="HKT2392" s="44"/>
      <c r="HKU2392" s="51"/>
      <c r="HKV2392" s="51"/>
      <c r="HKW2392" s="51"/>
      <c r="HKX2392" s="13"/>
      <c r="HKY2392" s="13"/>
      <c r="HKZ2392" s="14"/>
      <c r="HLA2392" s="14"/>
      <c r="HLB2392" s="41"/>
      <c r="HLC2392" s="44"/>
      <c r="HLD2392" s="51"/>
      <c r="HLE2392" s="51"/>
      <c r="HLF2392" s="51"/>
      <c r="HLG2392" s="13"/>
      <c r="HLH2392" s="13"/>
      <c r="HLI2392" s="14"/>
      <c r="HLJ2392" s="14"/>
      <c r="HLK2392" s="41"/>
      <c r="HLL2392" s="44"/>
      <c r="HLM2392" s="51"/>
      <c r="HLN2392" s="51"/>
      <c r="HLO2392" s="51"/>
      <c r="HLP2392" s="13"/>
      <c r="HLQ2392" s="13"/>
      <c r="HLR2392" s="14"/>
      <c r="HLS2392" s="14"/>
      <c r="HLT2392" s="41"/>
      <c r="HLU2392" s="44"/>
      <c r="HLV2392" s="51"/>
      <c r="HLW2392" s="51"/>
      <c r="HLX2392" s="51"/>
      <c r="HLY2392" s="13"/>
      <c r="HLZ2392" s="13"/>
      <c r="HMA2392" s="14"/>
      <c r="HMB2392" s="14"/>
      <c r="HMC2392" s="41"/>
      <c r="HMD2392" s="44"/>
      <c r="HME2392" s="51"/>
      <c r="HMF2392" s="51"/>
      <c r="HMG2392" s="51"/>
      <c r="HMH2392" s="13"/>
      <c r="HMI2392" s="13"/>
      <c r="HMJ2392" s="14"/>
      <c r="HMK2392" s="14"/>
      <c r="HML2392" s="41"/>
      <c r="HMM2392" s="44"/>
      <c r="HMN2392" s="51"/>
      <c r="HMO2392" s="51"/>
      <c r="HMP2392" s="51"/>
      <c r="HMQ2392" s="13"/>
      <c r="HMR2392" s="13"/>
      <c r="HMS2392" s="14"/>
      <c r="HMT2392" s="14"/>
      <c r="HMU2392" s="41"/>
      <c r="HMV2392" s="44"/>
      <c r="HMW2392" s="51"/>
      <c r="HMX2392" s="51"/>
      <c r="HMY2392" s="51"/>
      <c r="HMZ2392" s="13"/>
      <c r="HNA2392" s="13"/>
      <c r="HNB2392" s="14"/>
      <c r="HNC2392" s="14"/>
      <c r="HND2392" s="41"/>
      <c r="HNE2392" s="44"/>
      <c r="HNF2392" s="51"/>
      <c r="HNG2392" s="51"/>
      <c r="HNH2392" s="51"/>
      <c r="HNI2392" s="13"/>
      <c r="HNJ2392" s="13"/>
      <c r="HNK2392" s="14"/>
      <c r="HNL2392" s="14"/>
      <c r="HNM2392" s="41"/>
      <c r="HNN2392" s="44"/>
      <c r="HNO2392" s="51"/>
      <c r="HNP2392" s="51"/>
      <c r="HNQ2392" s="51"/>
      <c r="HNR2392" s="13"/>
      <c r="HNS2392" s="13"/>
      <c r="HNT2392" s="14"/>
      <c r="HNU2392" s="14"/>
      <c r="HNV2392" s="41"/>
      <c r="HNW2392" s="44"/>
      <c r="HNX2392" s="51"/>
      <c r="HNY2392" s="51"/>
      <c r="HNZ2392" s="51"/>
      <c r="HOA2392" s="13"/>
      <c r="HOB2392" s="13"/>
      <c r="HOC2392" s="14"/>
      <c r="HOD2392" s="14"/>
      <c r="HOE2392" s="41"/>
      <c r="HOF2392" s="44"/>
      <c r="HOG2392" s="51"/>
      <c r="HOH2392" s="51"/>
      <c r="HOI2392" s="51"/>
      <c r="HOJ2392" s="13"/>
      <c r="HOK2392" s="13"/>
      <c r="HOL2392" s="14"/>
      <c r="HOM2392" s="14"/>
      <c r="HON2392" s="41"/>
      <c r="HOO2392" s="44"/>
      <c r="HOP2392" s="51"/>
      <c r="HOQ2392" s="51"/>
      <c r="HOR2392" s="51"/>
      <c r="HOS2392" s="13"/>
      <c r="HOT2392" s="13"/>
      <c r="HOU2392" s="14"/>
      <c r="HOV2392" s="14"/>
      <c r="HOW2392" s="41"/>
      <c r="HOX2392" s="44"/>
      <c r="HOY2392" s="51"/>
      <c r="HOZ2392" s="51"/>
      <c r="HPA2392" s="51"/>
      <c r="HPB2392" s="13"/>
      <c r="HPC2392" s="13"/>
      <c r="HPD2392" s="14"/>
      <c r="HPE2392" s="14"/>
      <c r="HPF2392" s="41"/>
      <c r="HPG2392" s="44"/>
      <c r="HPH2392" s="51"/>
      <c r="HPI2392" s="51"/>
      <c r="HPJ2392" s="51"/>
      <c r="HPK2392" s="13"/>
      <c r="HPL2392" s="13"/>
      <c r="HPM2392" s="14"/>
      <c r="HPN2392" s="14"/>
      <c r="HPO2392" s="41"/>
      <c r="HPP2392" s="44"/>
      <c r="HPQ2392" s="51"/>
      <c r="HPR2392" s="51"/>
      <c r="HPS2392" s="51"/>
      <c r="HPT2392" s="13"/>
      <c r="HPU2392" s="13"/>
      <c r="HPV2392" s="14"/>
      <c r="HPW2392" s="14"/>
      <c r="HPX2392" s="41"/>
      <c r="HPY2392" s="44"/>
      <c r="HPZ2392" s="51"/>
      <c r="HQA2392" s="51"/>
      <c r="HQB2392" s="51"/>
      <c r="HQC2392" s="13"/>
      <c r="HQD2392" s="13"/>
      <c r="HQE2392" s="14"/>
      <c r="HQF2392" s="14"/>
      <c r="HQG2392" s="41"/>
      <c r="HQH2392" s="44"/>
      <c r="HQI2392" s="51"/>
      <c r="HQJ2392" s="51"/>
      <c r="HQK2392" s="51"/>
      <c r="HQL2392" s="13"/>
      <c r="HQM2392" s="13"/>
      <c r="HQN2392" s="14"/>
      <c r="HQO2392" s="14"/>
      <c r="HQP2392" s="41"/>
      <c r="HQQ2392" s="44"/>
      <c r="HQR2392" s="51"/>
      <c r="HQS2392" s="51"/>
      <c r="HQT2392" s="51"/>
      <c r="HQU2392" s="13"/>
      <c r="HQV2392" s="13"/>
      <c r="HQW2392" s="14"/>
      <c r="HQX2392" s="14"/>
      <c r="HQY2392" s="41"/>
      <c r="HQZ2392" s="44"/>
      <c r="HRA2392" s="51"/>
      <c r="HRB2392" s="51"/>
      <c r="HRC2392" s="51"/>
      <c r="HRD2392" s="13"/>
      <c r="HRE2392" s="13"/>
      <c r="HRF2392" s="14"/>
      <c r="HRG2392" s="14"/>
      <c r="HRH2392" s="41"/>
      <c r="HRI2392" s="44"/>
      <c r="HRJ2392" s="51"/>
      <c r="HRK2392" s="51"/>
      <c r="HRL2392" s="51"/>
      <c r="HRM2392" s="13"/>
      <c r="HRN2392" s="13"/>
      <c r="HRO2392" s="14"/>
      <c r="HRP2392" s="14"/>
      <c r="HRQ2392" s="41"/>
      <c r="HRR2392" s="44"/>
      <c r="HRS2392" s="51"/>
      <c r="HRT2392" s="51"/>
      <c r="HRU2392" s="51"/>
      <c r="HRV2392" s="13"/>
      <c r="HRW2392" s="13"/>
      <c r="HRX2392" s="14"/>
      <c r="HRY2392" s="14"/>
      <c r="HRZ2392" s="41"/>
      <c r="HSA2392" s="44"/>
      <c r="HSB2392" s="51"/>
      <c r="HSC2392" s="51"/>
      <c r="HSD2392" s="51"/>
      <c r="HSE2392" s="13"/>
      <c r="HSF2392" s="13"/>
      <c r="HSG2392" s="14"/>
      <c r="HSH2392" s="14"/>
      <c r="HSI2392" s="41"/>
      <c r="HSJ2392" s="44"/>
      <c r="HSK2392" s="51"/>
      <c r="HSL2392" s="51"/>
      <c r="HSM2392" s="51"/>
      <c r="HSN2392" s="13"/>
      <c r="HSO2392" s="13"/>
      <c r="HSP2392" s="14"/>
      <c r="HSQ2392" s="14"/>
      <c r="HSR2392" s="41"/>
      <c r="HSS2392" s="44"/>
      <c r="HST2392" s="51"/>
      <c r="HSU2392" s="51"/>
      <c r="HSV2392" s="51"/>
      <c r="HSW2392" s="13"/>
      <c r="HSX2392" s="13"/>
      <c r="HSY2392" s="14"/>
      <c r="HSZ2392" s="14"/>
      <c r="HTA2392" s="41"/>
      <c r="HTB2392" s="44"/>
      <c r="HTC2392" s="51"/>
      <c r="HTD2392" s="51"/>
      <c r="HTE2392" s="51"/>
      <c r="HTF2392" s="13"/>
      <c r="HTG2392" s="13"/>
      <c r="HTH2392" s="14"/>
      <c r="HTI2392" s="14"/>
      <c r="HTJ2392" s="41"/>
      <c r="HTK2392" s="44"/>
      <c r="HTL2392" s="51"/>
      <c r="HTM2392" s="51"/>
      <c r="HTN2392" s="51"/>
      <c r="HTO2392" s="13"/>
      <c r="HTP2392" s="13"/>
      <c r="HTQ2392" s="14"/>
      <c r="HTR2392" s="14"/>
      <c r="HTS2392" s="41"/>
      <c r="HTT2392" s="44"/>
      <c r="HTU2392" s="51"/>
      <c r="HTV2392" s="51"/>
      <c r="HTW2392" s="51"/>
      <c r="HTX2392" s="13"/>
      <c r="HTY2392" s="13"/>
      <c r="HTZ2392" s="14"/>
      <c r="HUA2392" s="14"/>
      <c r="HUB2392" s="41"/>
      <c r="HUC2392" s="44"/>
      <c r="HUD2392" s="51"/>
      <c r="HUE2392" s="51"/>
      <c r="HUF2392" s="51"/>
      <c r="HUG2392" s="13"/>
      <c r="HUH2392" s="13"/>
      <c r="HUI2392" s="14"/>
      <c r="HUJ2392" s="14"/>
      <c r="HUK2392" s="41"/>
      <c r="HUL2392" s="44"/>
      <c r="HUM2392" s="51"/>
      <c r="HUN2392" s="51"/>
      <c r="HUO2392" s="51"/>
      <c r="HUP2392" s="13"/>
      <c r="HUQ2392" s="13"/>
      <c r="HUR2392" s="14"/>
      <c r="HUS2392" s="14"/>
      <c r="HUT2392" s="41"/>
      <c r="HUU2392" s="44"/>
      <c r="HUV2392" s="51"/>
      <c r="HUW2392" s="51"/>
      <c r="HUX2392" s="51"/>
      <c r="HUY2392" s="13"/>
      <c r="HUZ2392" s="13"/>
      <c r="HVA2392" s="14"/>
      <c r="HVB2392" s="14"/>
      <c r="HVC2392" s="41"/>
      <c r="HVD2392" s="44"/>
      <c r="HVE2392" s="51"/>
      <c r="HVF2392" s="51"/>
      <c r="HVG2392" s="51"/>
      <c r="HVH2392" s="13"/>
      <c r="HVI2392" s="13"/>
      <c r="HVJ2392" s="14"/>
      <c r="HVK2392" s="14"/>
      <c r="HVL2392" s="41"/>
      <c r="HVM2392" s="44"/>
      <c r="HVN2392" s="51"/>
      <c r="HVO2392" s="51"/>
      <c r="HVP2392" s="51"/>
      <c r="HVQ2392" s="13"/>
      <c r="HVR2392" s="13"/>
      <c r="HVS2392" s="14"/>
      <c r="HVT2392" s="14"/>
      <c r="HVU2392" s="41"/>
      <c r="HVV2392" s="44"/>
      <c r="HVW2392" s="51"/>
      <c r="HVX2392" s="51"/>
      <c r="HVY2392" s="51"/>
      <c r="HVZ2392" s="13"/>
      <c r="HWA2392" s="13"/>
      <c r="HWB2392" s="14"/>
      <c r="HWC2392" s="14"/>
      <c r="HWD2392" s="41"/>
      <c r="HWE2392" s="44"/>
      <c r="HWF2392" s="51"/>
      <c r="HWG2392" s="51"/>
      <c r="HWH2392" s="51"/>
      <c r="HWI2392" s="13"/>
      <c r="HWJ2392" s="13"/>
      <c r="HWK2392" s="14"/>
      <c r="HWL2392" s="14"/>
      <c r="HWM2392" s="41"/>
      <c r="HWN2392" s="44"/>
      <c r="HWO2392" s="51"/>
      <c r="HWP2392" s="51"/>
      <c r="HWQ2392" s="51"/>
      <c r="HWR2392" s="13"/>
      <c r="HWS2392" s="13"/>
      <c r="HWT2392" s="14"/>
      <c r="HWU2392" s="14"/>
      <c r="HWV2392" s="41"/>
      <c r="HWW2392" s="44"/>
      <c r="HWX2392" s="51"/>
      <c r="HWY2392" s="51"/>
      <c r="HWZ2392" s="51"/>
      <c r="HXA2392" s="13"/>
      <c r="HXB2392" s="13"/>
      <c r="HXC2392" s="14"/>
      <c r="HXD2392" s="14"/>
      <c r="HXE2392" s="41"/>
      <c r="HXF2392" s="44"/>
      <c r="HXG2392" s="51"/>
      <c r="HXH2392" s="51"/>
      <c r="HXI2392" s="51"/>
      <c r="HXJ2392" s="13"/>
      <c r="HXK2392" s="13"/>
      <c r="HXL2392" s="14"/>
      <c r="HXM2392" s="14"/>
      <c r="HXN2392" s="41"/>
      <c r="HXO2392" s="44"/>
      <c r="HXP2392" s="51"/>
      <c r="HXQ2392" s="51"/>
      <c r="HXR2392" s="51"/>
      <c r="HXS2392" s="13"/>
      <c r="HXT2392" s="13"/>
      <c r="HXU2392" s="14"/>
      <c r="HXV2392" s="14"/>
      <c r="HXW2392" s="41"/>
      <c r="HXX2392" s="44"/>
      <c r="HXY2392" s="51"/>
      <c r="HXZ2392" s="51"/>
      <c r="HYA2392" s="51"/>
      <c r="HYB2392" s="13"/>
      <c r="HYC2392" s="13"/>
      <c r="HYD2392" s="14"/>
      <c r="HYE2392" s="14"/>
      <c r="HYF2392" s="41"/>
      <c r="HYG2392" s="44"/>
      <c r="HYH2392" s="51"/>
      <c r="HYI2392" s="51"/>
      <c r="HYJ2392" s="51"/>
      <c r="HYK2392" s="13"/>
      <c r="HYL2392" s="13"/>
      <c r="HYM2392" s="14"/>
      <c r="HYN2392" s="14"/>
      <c r="HYO2392" s="41"/>
      <c r="HYP2392" s="44"/>
      <c r="HYQ2392" s="51"/>
      <c r="HYR2392" s="51"/>
      <c r="HYS2392" s="51"/>
      <c r="HYT2392" s="13"/>
      <c r="HYU2392" s="13"/>
      <c r="HYV2392" s="14"/>
      <c r="HYW2392" s="14"/>
      <c r="HYX2392" s="41"/>
      <c r="HYY2392" s="44"/>
      <c r="HYZ2392" s="51"/>
      <c r="HZA2392" s="51"/>
      <c r="HZB2392" s="51"/>
      <c r="HZC2392" s="13"/>
      <c r="HZD2392" s="13"/>
      <c r="HZE2392" s="14"/>
      <c r="HZF2392" s="14"/>
      <c r="HZG2392" s="41"/>
      <c r="HZH2392" s="44"/>
      <c r="HZI2392" s="51"/>
      <c r="HZJ2392" s="51"/>
      <c r="HZK2392" s="51"/>
      <c r="HZL2392" s="13"/>
      <c r="HZM2392" s="13"/>
      <c r="HZN2392" s="14"/>
      <c r="HZO2392" s="14"/>
      <c r="HZP2392" s="41"/>
      <c r="HZQ2392" s="44"/>
      <c r="HZR2392" s="51"/>
      <c r="HZS2392" s="51"/>
      <c r="HZT2392" s="51"/>
      <c r="HZU2392" s="13"/>
      <c r="HZV2392" s="13"/>
      <c r="HZW2392" s="14"/>
      <c r="HZX2392" s="14"/>
      <c r="HZY2392" s="41"/>
      <c r="HZZ2392" s="44"/>
      <c r="IAA2392" s="51"/>
      <c r="IAB2392" s="51"/>
      <c r="IAC2392" s="51"/>
      <c r="IAD2392" s="13"/>
      <c r="IAE2392" s="13"/>
      <c r="IAF2392" s="14"/>
      <c r="IAG2392" s="14"/>
      <c r="IAH2392" s="41"/>
      <c r="IAI2392" s="44"/>
      <c r="IAJ2392" s="51"/>
      <c r="IAK2392" s="51"/>
      <c r="IAL2392" s="51"/>
      <c r="IAM2392" s="13"/>
      <c r="IAN2392" s="13"/>
      <c r="IAO2392" s="14"/>
      <c r="IAP2392" s="14"/>
      <c r="IAQ2392" s="41"/>
      <c r="IAR2392" s="44"/>
      <c r="IAS2392" s="51"/>
      <c r="IAT2392" s="51"/>
      <c r="IAU2392" s="51"/>
      <c r="IAV2392" s="13"/>
      <c r="IAW2392" s="13"/>
      <c r="IAX2392" s="14"/>
      <c r="IAY2392" s="14"/>
      <c r="IAZ2392" s="41"/>
      <c r="IBA2392" s="44"/>
      <c r="IBB2392" s="51"/>
      <c r="IBC2392" s="51"/>
      <c r="IBD2392" s="51"/>
      <c r="IBE2392" s="13"/>
      <c r="IBF2392" s="13"/>
      <c r="IBG2392" s="14"/>
      <c r="IBH2392" s="14"/>
      <c r="IBI2392" s="41"/>
      <c r="IBJ2392" s="44"/>
      <c r="IBK2392" s="51"/>
      <c r="IBL2392" s="51"/>
      <c r="IBM2392" s="51"/>
      <c r="IBN2392" s="13"/>
      <c r="IBO2392" s="13"/>
      <c r="IBP2392" s="14"/>
      <c r="IBQ2392" s="14"/>
      <c r="IBR2392" s="41"/>
      <c r="IBS2392" s="44"/>
      <c r="IBT2392" s="51"/>
      <c r="IBU2392" s="51"/>
      <c r="IBV2392" s="51"/>
      <c r="IBW2392" s="13"/>
      <c r="IBX2392" s="13"/>
      <c r="IBY2392" s="14"/>
      <c r="IBZ2392" s="14"/>
      <c r="ICA2392" s="41"/>
      <c r="ICB2392" s="44"/>
      <c r="ICC2392" s="51"/>
      <c r="ICD2392" s="51"/>
      <c r="ICE2392" s="51"/>
      <c r="ICF2392" s="13"/>
      <c r="ICG2392" s="13"/>
      <c r="ICH2392" s="14"/>
      <c r="ICI2392" s="14"/>
      <c r="ICJ2392" s="41"/>
      <c r="ICK2392" s="44"/>
      <c r="ICL2392" s="51"/>
      <c r="ICM2392" s="51"/>
      <c r="ICN2392" s="51"/>
      <c r="ICO2392" s="13"/>
      <c r="ICP2392" s="13"/>
      <c r="ICQ2392" s="14"/>
      <c r="ICR2392" s="14"/>
      <c r="ICS2392" s="41"/>
      <c r="ICT2392" s="44"/>
      <c r="ICU2392" s="51"/>
      <c r="ICV2392" s="51"/>
      <c r="ICW2392" s="51"/>
      <c r="ICX2392" s="13"/>
      <c r="ICY2392" s="13"/>
      <c r="ICZ2392" s="14"/>
      <c r="IDA2392" s="14"/>
      <c r="IDB2392" s="41"/>
      <c r="IDC2392" s="44"/>
      <c r="IDD2392" s="51"/>
      <c r="IDE2392" s="51"/>
      <c r="IDF2392" s="51"/>
      <c r="IDG2392" s="13"/>
      <c r="IDH2392" s="13"/>
      <c r="IDI2392" s="14"/>
      <c r="IDJ2392" s="14"/>
      <c r="IDK2392" s="41"/>
      <c r="IDL2392" s="44"/>
      <c r="IDM2392" s="51"/>
      <c r="IDN2392" s="51"/>
      <c r="IDO2392" s="51"/>
      <c r="IDP2392" s="13"/>
      <c r="IDQ2392" s="13"/>
      <c r="IDR2392" s="14"/>
      <c r="IDS2392" s="14"/>
      <c r="IDT2392" s="41"/>
      <c r="IDU2392" s="44"/>
      <c r="IDV2392" s="51"/>
      <c r="IDW2392" s="51"/>
      <c r="IDX2392" s="51"/>
      <c r="IDY2392" s="13"/>
      <c r="IDZ2392" s="13"/>
      <c r="IEA2392" s="14"/>
      <c r="IEB2392" s="14"/>
      <c r="IEC2392" s="41"/>
      <c r="IED2392" s="44"/>
      <c r="IEE2392" s="51"/>
      <c r="IEF2392" s="51"/>
      <c r="IEG2392" s="51"/>
      <c r="IEH2392" s="13"/>
      <c r="IEI2392" s="13"/>
      <c r="IEJ2392" s="14"/>
      <c r="IEK2392" s="14"/>
      <c r="IEL2392" s="41"/>
      <c r="IEM2392" s="44"/>
      <c r="IEN2392" s="51"/>
      <c r="IEO2392" s="51"/>
      <c r="IEP2392" s="51"/>
      <c r="IEQ2392" s="13"/>
      <c r="IER2392" s="13"/>
      <c r="IES2392" s="14"/>
      <c r="IET2392" s="14"/>
      <c r="IEU2392" s="41"/>
      <c r="IEV2392" s="44"/>
      <c r="IEW2392" s="51"/>
      <c r="IEX2392" s="51"/>
      <c r="IEY2392" s="51"/>
      <c r="IEZ2392" s="13"/>
      <c r="IFA2392" s="13"/>
      <c r="IFB2392" s="14"/>
      <c r="IFC2392" s="14"/>
      <c r="IFD2392" s="41"/>
      <c r="IFE2392" s="44"/>
      <c r="IFF2392" s="51"/>
      <c r="IFG2392" s="51"/>
      <c r="IFH2392" s="51"/>
      <c r="IFI2392" s="13"/>
      <c r="IFJ2392" s="13"/>
      <c r="IFK2392" s="14"/>
      <c r="IFL2392" s="14"/>
      <c r="IFM2392" s="41"/>
      <c r="IFN2392" s="44"/>
      <c r="IFO2392" s="51"/>
      <c r="IFP2392" s="51"/>
      <c r="IFQ2392" s="51"/>
      <c r="IFR2392" s="13"/>
      <c r="IFS2392" s="13"/>
      <c r="IFT2392" s="14"/>
      <c r="IFU2392" s="14"/>
      <c r="IFV2392" s="41"/>
      <c r="IFW2392" s="44"/>
      <c r="IFX2392" s="51"/>
      <c r="IFY2392" s="51"/>
      <c r="IFZ2392" s="51"/>
      <c r="IGA2392" s="13"/>
      <c r="IGB2392" s="13"/>
      <c r="IGC2392" s="14"/>
      <c r="IGD2392" s="14"/>
      <c r="IGE2392" s="41"/>
      <c r="IGF2392" s="44"/>
      <c r="IGG2392" s="51"/>
      <c r="IGH2392" s="51"/>
      <c r="IGI2392" s="51"/>
      <c r="IGJ2392" s="13"/>
      <c r="IGK2392" s="13"/>
      <c r="IGL2392" s="14"/>
      <c r="IGM2392" s="14"/>
      <c r="IGN2392" s="41"/>
      <c r="IGO2392" s="44"/>
      <c r="IGP2392" s="51"/>
      <c r="IGQ2392" s="51"/>
      <c r="IGR2392" s="51"/>
      <c r="IGS2392" s="13"/>
      <c r="IGT2392" s="13"/>
      <c r="IGU2392" s="14"/>
      <c r="IGV2392" s="14"/>
      <c r="IGW2392" s="41"/>
      <c r="IGX2392" s="44"/>
      <c r="IGY2392" s="51"/>
      <c r="IGZ2392" s="51"/>
      <c r="IHA2392" s="51"/>
      <c r="IHB2392" s="13"/>
      <c r="IHC2392" s="13"/>
      <c r="IHD2392" s="14"/>
      <c r="IHE2392" s="14"/>
      <c r="IHF2392" s="41"/>
      <c r="IHG2392" s="44"/>
      <c r="IHH2392" s="51"/>
      <c r="IHI2392" s="51"/>
      <c r="IHJ2392" s="51"/>
      <c r="IHK2392" s="13"/>
      <c r="IHL2392" s="13"/>
      <c r="IHM2392" s="14"/>
      <c r="IHN2392" s="14"/>
      <c r="IHO2392" s="41"/>
      <c r="IHP2392" s="44"/>
      <c r="IHQ2392" s="51"/>
      <c r="IHR2392" s="51"/>
      <c r="IHS2392" s="51"/>
      <c r="IHT2392" s="13"/>
      <c r="IHU2392" s="13"/>
      <c r="IHV2392" s="14"/>
      <c r="IHW2392" s="14"/>
      <c r="IHX2392" s="41"/>
      <c r="IHY2392" s="44"/>
      <c r="IHZ2392" s="51"/>
      <c r="IIA2392" s="51"/>
      <c r="IIB2392" s="51"/>
      <c r="IIC2392" s="13"/>
      <c r="IID2392" s="13"/>
      <c r="IIE2392" s="14"/>
      <c r="IIF2392" s="14"/>
      <c r="IIG2392" s="41"/>
      <c r="IIH2392" s="44"/>
      <c r="III2392" s="51"/>
      <c r="IIJ2392" s="51"/>
      <c r="IIK2392" s="51"/>
      <c r="IIL2392" s="13"/>
      <c r="IIM2392" s="13"/>
      <c r="IIN2392" s="14"/>
      <c r="IIO2392" s="14"/>
      <c r="IIP2392" s="41"/>
      <c r="IIQ2392" s="44"/>
      <c r="IIR2392" s="51"/>
      <c r="IIS2392" s="51"/>
      <c r="IIT2392" s="51"/>
      <c r="IIU2392" s="13"/>
      <c r="IIV2392" s="13"/>
      <c r="IIW2392" s="14"/>
      <c r="IIX2392" s="14"/>
      <c r="IIY2392" s="41"/>
      <c r="IIZ2392" s="44"/>
      <c r="IJA2392" s="51"/>
      <c r="IJB2392" s="51"/>
      <c r="IJC2392" s="51"/>
      <c r="IJD2392" s="13"/>
      <c r="IJE2392" s="13"/>
      <c r="IJF2392" s="14"/>
      <c r="IJG2392" s="14"/>
      <c r="IJH2392" s="41"/>
      <c r="IJI2392" s="44"/>
      <c r="IJJ2392" s="51"/>
      <c r="IJK2392" s="51"/>
      <c r="IJL2392" s="51"/>
      <c r="IJM2392" s="13"/>
      <c r="IJN2392" s="13"/>
      <c r="IJO2392" s="14"/>
      <c r="IJP2392" s="14"/>
      <c r="IJQ2392" s="41"/>
      <c r="IJR2392" s="44"/>
      <c r="IJS2392" s="51"/>
      <c r="IJT2392" s="51"/>
      <c r="IJU2392" s="51"/>
      <c r="IJV2392" s="13"/>
      <c r="IJW2392" s="13"/>
      <c r="IJX2392" s="14"/>
      <c r="IJY2392" s="14"/>
      <c r="IJZ2392" s="41"/>
      <c r="IKA2392" s="44"/>
      <c r="IKB2392" s="51"/>
      <c r="IKC2392" s="51"/>
      <c r="IKD2392" s="51"/>
      <c r="IKE2392" s="13"/>
      <c r="IKF2392" s="13"/>
      <c r="IKG2392" s="14"/>
      <c r="IKH2392" s="14"/>
      <c r="IKI2392" s="41"/>
      <c r="IKJ2392" s="44"/>
      <c r="IKK2392" s="51"/>
      <c r="IKL2392" s="51"/>
      <c r="IKM2392" s="51"/>
      <c r="IKN2392" s="13"/>
      <c r="IKO2392" s="13"/>
      <c r="IKP2392" s="14"/>
      <c r="IKQ2392" s="14"/>
      <c r="IKR2392" s="41"/>
      <c r="IKS2392" s="44"/>
      <c r="IKT2392" s="51"/>
      <c r="IKU2392" s="51"/>
      <c r="IKV2392" s="51"/>
      <c r="IKW2392" s="13"/>
      <c r="IKX2392" s="13"/>
      <c r="IKY2392" s="14"/>
      <c r="IKZ2392" s="14"/>
      <c r="ILA2392" s="41"/>
      <c r="ILB2392" s="44"/>
      <c r="ILC2392" s="51"/>
      <c r="ILD2392" s="51"/>
      <c r="ILE2392" s="51"/>
      <c r="ILF2392" s="13"/>
      <c r="ILG2392" s="13"/>
      <c r="ILH2392" s="14"/>
      <c r="ILI2392" s="14"/>
      <c r="ILJ2392" s="41"/>
      <c r="ILK2392" s="44"/>
      <c r="ILL2392" s="51"/>
      <c r="ILM2392" s="51"/>
      <c r="ILN2392" s="51"/>
      <c r="ILO2392" s="13"/>
      <c r="ILP2392" s="13"/>
      <c r="ILQ2392" s="14"/>
      <c r="ILR2392" s="14"/>
      <c r="ILS2392" s="41"/>
      <c r="ILT2392" s="44"/>
      <c r="ILU2392" s="51"/>
      <c r="ILV2392" s="51"/>
      <c r="ILW2392" s="51"/>
      <c r="ILX2392" s="13"/>
      <c r="ILY2392" s="13"/>
      <c r="ILZ2392" s="14"/>
      <c r="IMA2392" s="14"/>
      <c r="IMB2392" s="41"/>
      <c r="IMC2392" s="44"/>
      <c r="IMD2392" s="51"/>
      <c r="IME2392" s="51"/>
      <c r="IMF2392" s="51"/>
      <c r="IMG2392" s="13"/>
      <c r="IMH2392" s="13"/>
      <c r="IMI2392" s="14"/>
      <c r="IMJ2392" s="14"/>
      <c r="IMK2392" s="41"/>
      <c r="IML2392" s="44"/>
      <c r="IMM2392" s="51"/>
      <c r="IMN2392" s="51"/>
      <c r="IMO2392" s="51"/>
      <c r="IMP2392" s="13"/>
      <c r="IMQ2392" s="13"/>
      <c r="IMR2392" s="14"/>
      <c r="IMS2392" s="14"/>
      <c r="IMT2392" s="41"/>
      <c r="IMU2392" s="44"/>
      <c r="IMV2392" s="51"/>
      <c r="IMW2392" s="51"/>
      <c r="IMX2392" s="51"/>
      <c r="IMY2392" s="13"/>
      <c r="IMZ2392" s="13"/>
      <c r="INA2392" s="14"/>
      <c r="INB2392" s="14"/>
      <c r="INC2392" s="41"/>
      <c r="IND2392" s="44"/>
      <c r="INE2392" s="51"/>
      <c r="INF2392" s="51"/>
      <c r="ING2392" s="51"/>
      <c r="INH2392" s="13"/>
      <c r="INI2392" s="13"/>
      <c r="INJ2392" s="14"/>
      <c r="INK2392" s="14"/>
      <c r="INL2392" s="41"/>
      <c r="INM2392" s="44"/>
      <c r="INN2392" s="51"/>
      <c r="INO2392" s="51"/>
      <c r="INP2392" s="51"/>
      <c r="INQ2392" s="13"/>
      <c r="INR2392" s="13"/>
      <c r="INS2392" s="14"/>
      <c r="INT2392" s="14"/>
      <c r="INU2392" s="41"/>
      <c r="INV2392" s="44"/>
      <c r="INW2392" s="51"/>
      <c r="INX2392" s="51"/>
      <c r="INY2392" s="51"/>
      <c r="INZ2392" s="13"/>
      <c r="IOA2392" s="13"/>
      <c r="IOB2392" s="14"/>
      <c r="IOC2392" s="14"/>
      <c r="IOD2392" s="41"/>
      <c r="IOE2392" s="44"/>
      <c r="IOF2392" s="51"/>
      <c r="IOG2392" s="51"/>
      <c r="IOH2392" s="51"/>
      <c r="IOI2392" s="13"/>
      <c r="IOJ2392" s="13"/>
      <c r="IOK2392" s="14"/>
      <c r="IOL2392" s="14"/>
      <c r="IOM2392" s="41"/>
      <c r="ION2392" s="44"/>
      <c r="IOO2392" s="51"/>
      <c r="IOP2392" s="51"/>
      <c r="IOQ2392" s="51"/>
      <c r="IOR2392" s="13"/>
      <c r="IOS2392" s="13"/>
      <c r="IOT2392" s="14"/>
      <c r="IOU2392" s="14"/>
      <c r="IOV2392" s="41"/>
      <c r="IOW2392" s="44"/>
      <c r="IOX2392" s="51"/>
      <c r="IOY2392" s="51"/>
      <c r="IOZ2392" s="51"/>
      <c r="IPA2392" s="13"/>
      <c r="IPB2392" s="13"/>
      <c r="IPC2392" s="14"/>
      <c r="IPD2392" s="14"/>
      <c r="IPE2392" s="41"/>
      <c r="IPF2392" s="44"/>
      <c r="IPG2392" s="51"/>
      <c r="IPH2392" s="51"/>
      <c r="IPI2392" s="51"/>
      <c r="IPJ2392" s="13"/>
      <c r="IPK2392" s="13"/>
      <c r="IPL2392" s="14"/>
      <c r="IPM2392" s="14"/>
      <c r="IPN2392" s="41"/>
      <c r="IPO2392" s="44"/>
      <c r="IPP2392" s="51"/>
      <c r="IPQ2392" s="51"/>
      <c r="IPR2392" s="51"/>
      <c r="IPS2392" s="13"/>
      <c r="IPT2392" s="13"/>
      <c r="IPU2392" s="14"/>
      <c r="IPV2392" s="14"/>
      <c r="IPW2392" s="41"/>
      <c r="IPX2392" s="44"/>
      <c r="IPY2392" s="51"/>
      <c r="IPZ2392" s="51"/>
      <c r="IQA2392" s="51"/>
      <c r="IQB2392" s="13"/>
      <c r="IQC2392" s="13"/>
      <c r="IQD2392" s="14"/>
      <c r="IQE2392" s="14"/>
      <c r="IQF2392" s="41"/>
      <c r="IQG2392" s="44"/>
      <c r="IQH2392" s="51"/>
      <c r="IQI2392" s="51"/>
      <c r="IQJ2392" s="51"/>
      <c r="IQK2392" s="13"/>
      <c r="IQL2392" s="13"/>
      <c r="IQM2392" s="14"/>
      <c r="IQN2392" s="14"/>
      <c r="IQO2392" s="41"/>
      <c r="IQP2392" s="44"/>
      <c r="IQQ2392" s="51"/>
      <c r="IQR2392" s="51"/>
      <c r="IQS2392" s="51"/>
      <c r="IQT2392" s="13"/>
      <c r="IQU2392" s="13"/>
      <c r="IQV2392" s="14"/>
      <c r="IQW2392" s="14"/>
      <c r="IQX2392" s="41"/>
      <c r="IQY2392" s="44"/>
      <c r="IQZ2392" s="51"/>
      <c r="IRA2392" s="51"/>
      <c r="IRB2392" s="51"/>
      <c r="IRC2392" s="13"/>
      <c r="IRD2392" s="13"/>
      <c r="IRE2392" s="14"/>
      <c r="IRF2392" s="14"/>
      <c r="IRG2392" s="41"/>
      <c r="IRH2392" s="44"/>
      <c r="IRI2392" s="51"/>
      <c r="IRJ2392" s="51"/>
      <c r="IRK2392" s="51"/>
      <c r="IRL2392" s="13"/>
      <c r="IRM2392" s="13"/>
      <c r="IRN2392" s="14"/>
      <c r="IRO2392" s="14"/>
      <c r="IRP2392" s="41"/>
      <c r="IRQ2392" s="44"/>
      <c r="IRR2392" s="51"/>
      <c r="IRS2392" s="51"/>
      <c r="IRT2392" s="51"/>
      <c r="IRU2392" s="13"/>
      <c r="IRV2392" s="13"/>
      <c r="IRW2392" s="14"/>
      <c r="IRX2392" s="14"/>
      <c r="IRY2392" s="41"/>
      <c r="IRZ2392" s="44"/>
      <c r="ISA2392" s="51"/>
      <c r="ISB2392" s="51"/>
      <c r="ISC2392" s="51"/>
      <c r="ISD2392" s="13"/>
      <c r="ISE2392" s="13"/>
      <c r="ISF2392" s="14"/>
      <c r="ISG2392" s="14"/>
      <c r="ISH2392" s="41"/>
      <c r="ISI2392" s="44"/>
      <c r="ISJ2392" s="51"/>
      <c r="ISK2392" s="51"/>
      <c r="ISL2392" s="51"/>
      <c r="ISM2392" s="13"/>
      <c r="ISN2392" s="13"/>
      <c r="ISO2392" s="14"/>
      <c r="ISP2392" s="14"/>
      <c r="ISQ2392" s="41"/>
      <c r="ISR2392" s="44"/>
      <c r="ISS2392" s="51"/>
      <c r="IST2392" s="51"/>
      <c r="ISU2392" s="51"/>
      <c r="ISV2392" s="13"/>
      <c r="ISW2392" s="13"/>
      <c r="ISX2392" s="14"/>
      <c r="ISY2392" s="14"/>
      <c r="ISZ2392" s="41"/>
      <c r="ITA2392" s="44"/>
      <c r="ITB2392" s="51"/>
      <c r="ITC2392" s="51"/>
      <c r="ITD2392" s="51"/>
      <c r="ITE2392" s="13"/>
      <c r="ITF2392" s="13"/>
      <c r="ITG2392" s="14"/>
      <c r="ITH2392" s="14"/>
      <c r="ITI2392" s="41"/>
      <c r="ITJ2392" s="44"/>
      <c r="ITK2392" s="51"/>
      <c r="ITL2392" s="51"/>
      <c r="ITM2392" s="51"/>
      <c r="ITN2392" s="13"/>
      <c r="ITO2392" s="13"/>
      <c r="ITP2392" s="14"/>
      <c r="ITQ2392" s="14"/>
      <c r="ITR2392" s="41"/>
      <c r="ITS2392" s="44"/>
      <c r="ITT2392" s="51"/>
      <c r="ITU2392" s="51"/>
      <c r="ITV2392" s="51"/>
      <c r="ITW2392" s="13"/>
      <c r="ITX2392" s="13"/>
      <c r="ITY2392" s="14"/>
      <c r="ITZ2392" s="14"/>
      <c r="IUA2392" s="41"/>
      <c r="IUB2392" s="44"/>
      <c r="IUC2392" s="51"/>
      <c r="IUD2392" s="51"/>
      <c r="IUE2392" s="51"/>
      <c r="IUF2392" s="13"/>
      <c r="IUG2392" s="13"/>
      <c r="IUH2392" s="14"/>
      <c r="IUI2392" s="14"/>
      <c r="IUJ2392" s="41"/>
      <c r="IUK2392" s="44"/>
      <c r="IUL2392" s="51"/>
      <c r="IUM2392" s="51"/>
      <c r="IUN2392" s="51"/>
      <c r="IUO2392" s="13"/>
      <c r="IUP2392" s="13"/>
      <c r="IUQ2392" s="14"/>
      <c r="IUR2392" s="14"/>
      <c r="IUS2392" s="41"/>
      <c r="IUT2392" s="44"/>
      <c r="IUU2392" s="51"/>
      <c r="IUV2392" s="51"/>
      <c r="IUW2392" s="51"/>
      <c r="IUX2392" s="13"/>
      <c r="IUY2392" s="13"/>
      <c r="IUZ2392" s="14"/>
      <c r="IVA2392" s="14"/>
      <c r="IVB2392" s="41"/>
      <c r="IVC2392" s="44"/>
      <c r="IVD2392" s="51"/>
      <c r="IVE2392" s="51"/>
      <c r="IVF2392" s="51"/>
      <c r="IVG2392" s="13"/>
      <c r="IVH2392" s="13"/>
      <c r="IVI2392" s="14"/>
      <c r="IVJ2392" s="14"/>
      <c r="IVK2392" s="41"/>
      <c r="IVL2392" s="44"/>
      <c r="IVM2392" s="51"/>
      <c r="IVN2392" s="51"/>
      <c r="IVO2392" s="51"/>
      <c r="IVP2392" s="13"/>
      <c r="IVQ2392" s="13"/>
      <c r="IVR2392" s="14"/>
      <c r="IVS2392" s="14"/>
      <c r="IVT2392" s="41"/>
      <c r="IVU2392" s="44"/>
      <c r="IVV2392" s="51"/>
      <c r="IVW2392" s="51"/>
      <c r="IVX2392" s="51"/>
      <c r="IVY2392" s="13"/>
      <c r="IVZ2392" s="13"/>
      <c r="IWA2392" s="14"/>
      <c r="IWB2392" s="14"/>
      <c r="IWC2392" s="41"/>
      <c r="IWD2392" s="44"/>
      <c r="IWE2392" s="51"/>
      <c r="IWF2392" s="51"/>
      <c r="IWG2392" s="51"/>
      <c r="IWH2392" s="13"/>
      <c r="IWI2392" s="13"/>
      <c r="IWJ2392" s="14"/>
      <c r="IWK2392" s="14"/>
      <c r="IWL2392" s="41"/>
      <c r="IWM2392" s="44"/>
      <c r="IWN2392" s="51"/>
      <c r="IWO2392" s="51"/>
      <c r="IWP2392" s="51"/>
      <c r="IWQ2392" s="13"/>
      <c r="IWR2392" s="13"/>
      <c r="IWS2392" s="14"/>
      <c r="IWT2392" s="14"/>
      <c r="IWU2392" s="41"/>
      <c r="IWV2392" s="44"/>
      <c r="IWW2392" s="51"/>
      <c r="IWX2392" s="51"/>
      <c r="IWY2392" s="51"/>
      <c r="IWZ2392" s="13"/>
      <c r="IXA2392" s="13"/>
      <c r="IXB2392" s="14"/>
      <c r="IXC2392" s="14"/>
      <c r="IXD2392" s="41"/>
      <c r="IXE2392" s="44"/>
      <c r="IXF2392" s="51"/>
      <c r="IXG2392" s="51"/>
      <c r="IXH2392" s="51"/>
      <c r="IXI2392" s="13"/>
      <c r="IXJ2392" s="13"/>
      <c r="IXK2392" s="14"/>
      <c r="IXL2392" s="14"/>
      <c r="IXM2392" s="41"/>
      <c r="IXN2392" s="44"/>
      <c r="IXO2392" s="51"/>
      <c r="IXP2392" s="51"/>
      <c r="IXQ2392" s="51"/>
      <c r="IXR2392" s="13"/>
      <c r="IXS2392" s="13"/>
      <c r="IXT2392" s="14"/>
      <c r="IXU2392" s="14"/>
      <c r="IXV2392" s="41"/>
      <c r="IXW2392" s="44"/>
      <c r="IXX2392" s="51"/>
      <c r="IXY2392" s="51"/>
      <c r="IXZ2392" s="51"/>
      <c r="IYA2392" s="13"/>
      <c r="IYB2392" s="13"/>
      <c r="IYC2392" s="14"/>
      <c r="IYD2392" s="14"/>
      <c r="IYE2392" s="41"/>
      <c r="IYF2392" s="44"/>
      <c r="IYG2392" s="51"/>
      <c r="IYH2392" s="51"/>
      <c r="IYI2392" s="51"/>
      <c r="IYJ2392" s="13"/>
      <c r="IYK2392" s="13"/>
      <c r="IYL2392" s="14"/>
      <c r="IYM2392" s="14"/>
      <c r="IYN2392" s="41"/>
      <c r="IYO2392" s="44"/>
      <c r="IYP2392" s="51"/>
      <c r="IYQ2392" s="51"/>
      <c r="IYR2392" s="51"/>
      <c r="IYS2392" s="13"/>
      <c r="IYT2392" s="13"/>
      <c r="IYU2392" s="14"/>
      <c r="IYV2392" s="14"/>
      <c r="IYW2392" s="41"/>
      <c r="IYX2392" s="44"/>
      <c r="IYY2392" s="51"/>
      <c r="IYZ2392" s="51"/>
      <c r="IZA2392" s="51"/>
      <c r="IZB2392" s="13"/>
      <c r="IZC2392" s="13"/>
      <c r="IZD2392" s="14"/>
      <c r="IZE2392" s="14"/>
      <c r="IZF2392" s="41"/>
      <c r="IZG2392" s="44"/>
      <c r="IZH2392" s="51"/>
      <c r="IZI2392" s="51"/>
      <c r="IZJ2392" s="51"/>
      <c r="IZK2392" s="13"/>
      <c r="IZL2392" s="13"/>
      <c r="IZM2392" s="14"/>
      <c r="IZN2392" s="14"/>
      <c r="IZO2392" s="41"/>
      <c r="IZP2392" s="44"/>
      <c r="IZQ2392" s="51"/>
      <c r="IZR2392" s="51"/>
      <c r="IZS2392" s="51"/>
      <c r="IZT2392" s="13"/>
      <c r="IZU2392" s="13"/>
      <c r="IZV2392" s="14"/>
      <c r="IZW2392" s="14"/>
      <c r="IZX2392" s="41"/>
      <c r="IZY2392" s="44"/>
      <c r="IZZ2392" s="51"/>
      <c r="JAA2392" s="51"/>
      <c r="JAB2392" s="51"/>
      <c r="JAC2392" s="13"/>
      <c r="JAD2392" s="13"/>
      <c r="JAE2392" s="14"/>
      <c r="JAF2392" s="14"/>
      <c r="JAG2392" s="41"/>
      <c r="JAH2392" s="44"/>
      <c r="JAI2392" s="51"/>
      <c r="JAJ2392" s="51"/>
      <c r="JAK2392" s="51"/>
      <c r="JAL2392" s="13"/>
      <c r="JAM2392" s="13"/>
      <c r="JAN2392" s="14"/>
      <c r="JAO2392" s="14"/>
      <c r="JAP2392" s="41"/>
      <c r="JAQ2392" s="44"/>
      <c r="JAR2392" s="51"/>
      <c r="JAS2392" s="51"/>
      <c r="JAT2392" s="51"/>
      <c r="JAU2392" s="13"/>
      <c r="JAV2392" s="13"/>
      <c r="JAW2392" s="14"/>
      <c r="JAX2392" s="14"/>
      <c r="JAY2392" s="41"/>
      <c r="JAZ2392" s="44"/>
      <c r="JBA2392" s="51"/>
      <c r="JBB2392" s="51"/>
      <c r="JBC2392" s="51"/>
      <c r="JBD2392" s="13"/>
      <c r="JBE2392" s="13"/>
      <c r="JBF2392" s="14"/>
      <c r="JBG2392" s="14"/>
      <c r="JBH2392" s="41"/>
      <c r="JBI2392" s="44"/>
      <c r="JBJ2392" s="51"/>
      <c r="JBK2392" s="51"/>
      <c r="JBL2392" s="51"/>
      <c r="JBM2392" s="13"/>
      <c r="JBN2392" s="13"/>
      <c r="JBO2392" s="14"/>
      <c r="JBP2392" s="14"/>
      <c r="JBQ2392" s="41"/>
      <c r="JBR2392" s="44"/>
      <c r="JBS2392" s="51"/>
      <c r="JBT2392" s="51"/>
      <c r="JBU2392" s="51"/>
      <c r="JBV2392" s="13"/>
      <c r="JBW2392" s="13"/>
      <c r="JBX2392" s="14"/>
      <c r="JBY2392" s="14"/>
      <c r="JBZ2392" s="41"/>
      <c r="JCA2392" s="44"/>
      <c r="JCB2392" s="51"/>
      <c r="JCC2392" s="51"/>
      <c r="JCD2392" s="51"/>
      <c r="JCE2392" s="13"/>
      <c r="JCF2392" s="13"/>
      <c r="JCG2392" s="14"/>
      <c r="JCH2392" s="14"/>
      <c r="JCI2392" s="41"/>
      <c r="JCJ2392" s="44"/>
      <c r="JCK2392" s="51"/>
      <c r="JCL2392" s="51"/>
      <c r="JCM2392" s="51"/>
      <c r="JCN2392" s="13"/>
      <c r="JCO2392" s="13"/>
      <c r="JCP2392" s="14"/>
      <c r="JCQ2392" s="14"/>
      <c r="JCR2392" s="41"/>
      <c r="JCS2392" s="44"/>
      <c r="JCT2392" s="51"/>
      <c r="JCU2392" s="51"/>
      <c r="JCV2392" s="51"/>
      <c r="JCW2392" s="13"/>
      <c r="JCX2392" s="13"/>
      <c r="JCY2392" s="14"/>
      <c r="JCZ2392" s="14"/>
      <c r="JDA2392" s="41"/>
      <c r="JDB2392" s="44"/>
      <c r="JDC2392" s="51"/>
      <c r="JDD2392" s="51"/>
      <c r="JDE2392" s="51"/>
      <c r="JDF2392" s="13"/>
      <c r="JDG2392" s="13"/>
      <c r="JDH2392" s="14"/>
      <c r="JDI2392" s="14"/>
      <c r="JDJ2392" s="41"/>
      <c r="JDK2392" s="44"/>
      <c r="JDL2392" s="51"/>
      <c r="JDM2392" s="51"/>
      <c r="JDN2392" s="51"/>
      <c r="JDO2392" s="13"/>
      <c r="JDP2392" s="13"/>
      <c r="JDQ2392" s="14"/>
      <c r="JDR2392" s="14"/>
      <c r="JDS2392" s="41"/>
      <c r="JDT2392" s="44"/>
      <c r="JDU2392" s="51"/>
      <c r="JDV2392" s="51"/>
      <c r="JDW2392" s="51"/>
      <c r="JDX2392" s="13"/>
      <c r="JDY2392" s="13"/>
      <c r="JDZ2392" s="14"/>
      <c r="JEA2392" s="14"/>
      <c r="JEB2392" s="41"/>
      <c r="JEC2392" s="44"/>
      <c r="JED2392" s="51"/>
      <c r="JEE2392" s="51"/>
      <c r="JEF2392" s="51"/>
      <c r="JEG2392" s="13"/>
      <c r="JEH2392" s="13"/>
      <c r="JEI2392" s="14"/>
      <c r="JEJ2392" s="14"/>
      <c r="JEK2392" s="41"/>
      <c r="JEL2392" s="44"/>
      <c r="JEM2392" s="51"/>
      <c r="JEN2392" s="51"/>
      <c r="JEO2392" s="51"/>
      <c r="JEP2392" s="13"/>
      <c r="JEQ2392" s="13"/>
      <c r="JER2392" s="14"/>
      <c r="JES2392" s="14"/>
      <c r="JET2392" s="41"/>
      <c r="JEU2392" s="44"/>
      <c r="JEV2392" s="51"/>
      <c r="JEW2392" s="51"/>
      <c r="JEX2392" s="51"/>
      <c r="JEY2392" s="13"/>
      <c r="JEZ2392" s="13"/>
      <c r="JFA2392" s="14"/>
      <c r="JFB2392" s="14"/>
      <c r="JFC2392" s="41"/>
      <c r="JFD2392" s="44"/>
      <c r="JFE2392" s="51"/>
      <c r="JFF2392" s="51"/>
      <c r="JFG2392" s="51"/>
      <c r="JFH2392" s="13"/>
      <c r="JFI2392" s="13"/>
      <c r="JFJ2392" s="14"/>
      <c r="JFK2392" s="14"/>
      <c r="JFL2392" s="41"/>
      <c r="JFM2392" s="44"/>
      <c r="JFN2392" s="51"/>
      <c r="JFO2392" s="51"/>
      <c r="JFP2392" s="51"/>
      <c r="JFQ2392" s="13"/>
      <c r="JFR2392" s="13"/>
      <c r="JFS2392" s="14"/>
      <c r="JFT2392" s="14"/>
      <c r="JFU2392" s="41"/>
      <c r="JFV2392" s="44"/>
      <c r="JFW2392" s="51"/>
      <c r="JFX2392" s="51"/>
      <c r="JFY2392" s="51"/>
      <c r="JFZ2392" s="13"/>
      <c r="JGA2392" s="13"/>
      <c r="JGB2392" s="14"/>
      <c r="JGC2392" s="14"/>
      <c r="JGD2392" s="41"/>
      <c r="JGE2392" s="44"/>
      <c r="JGF2392" s="51"/>
      <c r="JGG2392" s="51"/>
      <c r="JGH2392" s="51"/>
      <c r="JGI2392" s="13"/>
      <c r="JGJ2392" s="13"/>
      <c r="JGK2392" s="14"/>
      <c r="JGL2392" s="14"/>
      <c r="JGM2392" s="41"/>
      <c r="JGN2392" s="44"/>
      <c r="JGO2392" s="51"/>
      <c r="JGP2392" s="51"/>
      <c r="JGQ2392" s="51"/>
      <c r="JGR2392" s="13"/>
      <c r="JGS2392" s="13"/>
      <c r="JGT2392" s="14"/>
      <c r="JGU2392" s="14"/>
      <c r="JGV2392" s="41"/>
      <c r="JGW2392" s="44"/>
      <c r="JGX2392" s="51"/>
      <c r="JGY2392" s="51"/>
      <c r="JGZ2392" s="51"/>
      <c r="JHA2392" s="13"/>
      <c r="JHB2392" s="13"/>
      <c r="JHC2392" s="14"/>
      <c r="JHD2392" s="14"/>
      <c r="JHE2392" s="41"/>
      <c r="JHF2392" s="44"/>
      <c r="JHG2392" s="51"/>
      <c r="JHH2392" s="51"/>
      <c r="JHI2392" s="51"/>
      <c r="JHJ2392" s="13"/>
      <c r="JHK2392" s="13"/>
      <c r="JHL2392" s="14"/>
      <c r="JHM2392" s="14"/>
      <c r="JHN2392" s="41"/>
      <c r="JHO2392" s="44"/>
      <c r="JHP2392" s="51"/>
      <c r="JHQ2392" s="51"/>
      <c r="JHR2392" s="51"/>
      <c r="JHS2392" s="13"/>
      <c r="JHT2392" s="13"/>
      <c r="JHU2392" s="14"/>
      <c r="JHV2392" s="14"/>
      <c r="JHW2392" s="41"/>
      <c r="JHX2392" s="44"/>
      <c r="JHY2392" s="51"/>
      <c r="JHZ2392" s="51"/>
      <c r="JIA2392" s="51"/>
      <c r="JIB2392" s="13"/>
      <c r="JIC2392" s="13"/>
      <c r="JID2392" s="14"/>
      <c r="JIE2392" s="14"/>
      <c r="JIF2392" s="41"/>
      <c r="JIG2392" s="44"/>
      <c r="JIH2392" s="51"/>
      <c r="JII2392" s="51"/>
      <c r="JIJ2392" s="51"/>
      <c r="JIK2392" s="13"/>
      <c r="JIL2392" s="13"/>
      <c r="JIM2392" s="14"/>
      <c r="JIN2392" s="14"/>
      <c r="JIO2392" s="41"/>
      <c r="JIP2392" s="44"/>
      <c r="JIQ2392" s="51"/>
      <c r="JIR2392" s="51"/>
      <c r="JIS2392" s="51"/>
      <c r="JIT2392" s="13"/>
      <c r="JIU2392" s="13"/>
      <c r="JIV2392" s="14"/>
      <c r="JIW2392" s="14"/>
      <c r="JIX2392" s="41"/>
      <c r="JIY2392" s="44"/>
      <c r="JIZ2392" s="51"/>
      <c r="JJA2392" s="51"/>
      <c r="JJB2392" s="51"/>
      <c r="JJC2392" s="13"/>
      <c r="JJD2392" s="13"/>
      <c r="JJE2392" s="14"/>
      <c r="JJF2392" s="14"/>
      <c r="JJG2392" s="41"/>
      <c r="JJH2392" s="44"/>
      <c r="JJI2392" s="51"/>
      <c r="JJJ2392" s="51"/>
      <c r="JJK2392" s="51"/>
      <c r="JJL2392" s="13"/>
      <c r="JJM2392" s="13"/>
      <c r="JJN2392" s="14"/>
      <c r="JJO2392" s="14"/>
      <c r="JJP2392" s="41"/>
      <c r="JJQ2392" s="44"/>
      <c r="JJR2392" s="51"/>
      <c r="JJS2392" s="51"/>
      <c r="JJT2392" s="51"/>
      <c r="JJU2392" s="13"/>
      <c r="JJV2392" s="13"/>
      <c r="JJW2392" s="14"/>
      <c r="JJX2392" s="14"/>
      <c r="JJY2392" s="41"/>
      <c r="JJZ2392" s="44"/>
      <c r="JKA2392" s="51"/>
      <c r="JKB2392" s="51"/>
      <c r="JKC2392" s="51"/>
      <c r="JKD2392" s="13"/>
      <c r="JKE2392" s="13"/>
      <c r="JKF2392" s="14"/>
      <c r="JKG2392" s="14"/>
      <c r="JKH2392" s="41"/>
      <c r="JKI2392" s="44"/>
      <c r="JKJ2392" s="51"/>
      <c r="JKK2392" s="51"/>
      <c r="JKL2392" s="51"/>
      <c r="JKM2392" s="13"/>
      <c r="JKN2392" s="13"/>
      <c r="JKO2392" s="14"/>
      <c r="JKP2392" s="14"/>
      <c r="JKQ2392" s="41"/>
      <c r="JKR2392" s="44"/>
      <c r="JKS2392" s="51"/>
      <c r="JKT2392" s="51"/>
      <c r="JKU2392" s="51"/>
      <c r="JKV2392" s="13"/>
      <c r="JKW2392" s="13"/>
      <c r="JKX2392" s="14"/>
      <c r="JKY2392" s="14"/>
      <c r="JKZ2392" s="41"/>
      <c r="JLA2392" s="44"/>
      <c r="JLB2392" s="51"/>
      <c r="JLC2392" s="51"/>
      <c r="JLD2392" s="51"/>
      <c r="JLE2392" s="13"/>
      <c r="JLF2392" s="13"/>
      <c r="JLG2392" s="14"/>
      <c r="JLH2392" s="14"/>
      <c r="JLI2392" s="41"/>
      <c r="JLJ2392" s="44"/>
      <c r="JLK2392" s="51"/>
      <c r="JLL2392" s="51"/>
      <c r="JLM2392" s="51"/>
      <c r="JLN2392" s="13"/>
      <c r="JLO2392" s="13"/>
      <c r="JLP2392" s="14"/>
      <c r="JLQ2392" s="14"/>
      <c r="JLR2392" s="41"/>
      <c r="JLS2392" s="44"/>
      <c r="JLT2392" s="51"/>
      <c r="JLU2392" s="51"/>
      <c r="JLV2392" s="51"/>
      <c r="JLW2392" s="13"/>
      <c r="JLX2392" s="13"/>
      <c r="JLY2392" s="14"/>
      <c r="JLZ2392" s="14"/>
      <c r="JMA2392" s="41"/>
      <c r="JMB2392" s="44"/>
      <c r="JMC2392" s="51"/>
      <c r="JMD2392" s="51"/>
      <c r="JME2392" s="51"/>
      <c r="JMF2392" s="13"/>
      <c r="JMG2392" s="13"/>
      <c r="JMH2392" s="14"/>
      <c r="JMI2392" s="14"/>
      <c r="JMJ2392" s="41"/>
      <c r="JMK2392" s="44"/>
      <c r="JML2392" s="51"/>
      <c r="JMM2392" s="51"/>
      <c r="JMN2392" s="51"/>
      <c r="JMO2392" s="13"/>
      <c r="JMP2392" s="13"/>
      <c r="JMQ2392" s="14"/>
      <c r="JMR2392" s="14"/>
      <c r="JMS2392" s="41"/>
      <c r="JMT2392" s="44"/>
      <c r="JMU2392" s="51"/>
      <c r="JMV2392" s="51"/>
      <c r="JMW2392" s="51"/>
      <c r="JMX2392" s="13"/>
      <c r="JMY2392" s="13"/>
      <c r="JMZ2392" s="14"/>
      <c r="JNA2392" s="14"/>
      <c r="JNB2392" s="41"/>
      <c r="JNC2392" s="44"/>
      <c r="JND2392" s="51"/>
      <c r="JNE2392" s="51"/>
      <c r="JNF2392" s="51"/>
      <c r="JNG2392" s="13"/>
      <c r="JNH2392" s="13"/>
      <c r="JNI2392" s="14"/>
      <c r="JNJ2392" s="14"/>
      <c r="JNK2392" s="41"/>
      <c r="JNL2392" s="44"/>
      <c r="JNM2392" s="51"/>
      <c r="JNN2392" s="51"/>
      <c r="JNO2392" s="51"/>
      <c r="JNP2392" s="13"/>
      <c r="JNQ2392" s="13"/>
      <c r="JNR2392" s="14"/>
      <c r="JNS2392" s="14"/>
      <c r="JNT2392" s="41"/>
      <c r="JNU2392" s="44"/>
      <c r="JNV2392" s="51"/>
      <c r="JNW2392" s="51"/>
      <c r="JNX2392" s="51"/>
      <c r="JNY2392" s="13"/>
      <c r="JNZ2392" s="13"/>
      <c r="JOA2392" s="14"/>
      <c r="JOB2392" s="14"/>
      <c r="JOC2392" s="41"/>
      <c r="JOD2392" s="44"/>
      <c r="JOE2392" s="51"/>
      <c r="JOF2392" s="51"/>
      <c r="JOG2392" s="51"/>
      <c r="JOH2392" s="13"/>
      <c r="JOI2392" s="13"/>
      <c r="JOJ2392" s="14"/>
      <c r="JOK2392" s="14"/>
      <c r="JOL2392" s="41"/>
      <c r="JOM2392" s="44"/>
      <c r="JON2392" s="51"/>
      <c r="JOO2392" s="51"/>
      <c r="JOP2392" s="51"/>
      <c r="JOQ2392" s="13"/>
      <c r="JOR2392" s="13"/>
      <c r="JOS2392" s="14"/>
      <c r="JOT2392" s="14"/>
      <c r="JOU2392" s="41"/>
      <c r="JOV2392" s="44"/>
      <c r="JOW2392" s="51"/>
      <c r="JOX2392" s="51"/>
      <c r="JOY2392" s="51"/>
      <c r="JOZ2392" s="13"/>
      <c r="JPA2392" s="13"/>
      <c r="JPB2392" s="14"/>
      <c r="JPC2392" s="14"/>
      <c r="JPD2392" s="41"/>
      <c r="JPE2392" s="44"/>
      <c r="JPF2392" s="51"/>
      <c r="JPG2392" s="51"/>
      <c r="JPH2392" s="51"/>
      <c r="JPI2392" s="13"/>
      <c r="JPJ2392" s="13"/>
      <c r="JPK2392" s="14"/>
      <c r="JPL2392" s="14"/>
      <c r="JPM2392" s="41"/>
      <c r="JPN2392" s="44"/>
      <c r="JPO2392" s="51"/>
      <c r="JPP2392" s="51"/>
      <c r="JPQ2392" s="51"/>
      <c r="JPR2392" s="13"/>
      <c r="JPS2392" s="13"/>
      <c r="JPT2392" s="14"/>
      <c r="JPU2392" s="14"/>
      <c r="JPV2392" s="41"/>
      <c r="JPW2392" s="44"/>
      <c r="JPX2392" s="51"/>
      <c r="JPY2392" s="51"/>
      <c r="JPZ2392" s="51"/>
      <c r="JQA2392" s="13"/>
      <c r="JQB2392" s="13"/>
      <c r="JQC2392" s="14"/>
      <c r="JQD2392" s="14"/>
      <c r="JQE2392" s="41"/>
      <c r="JQF2392" s="44"/>
      <c r="JQG2392" s="51"/>
      <c r="JQH2392" s="51"/>
      <c r="JQI2392" s="51"/>
      <c r="JQJ2392" s="13"/>
      <c r="JQK2392" s="13"/>
      <c r="JQL2392" s="14"/>
      <c r="JQM2392" s="14"/>
      <c r="JQN2392" s="41"/>
      <c r="JQO2392" s="44"/>
      <c r="JQP2392" s="51"/>
      <c r="JQQ2392" s="51"/>
      <c r="JQR2392" s="51"/>
      <c r="JQS2392" s="13"/>
      <c r="JQT2392" s="13"/>
      <c r="JQU2392" s="14"/>
      <c r="JQV2392" s="14"/>
      <c r="JQW2392" s="41"/>
      <c r="JQX2392" s="44"/>
      <c r="JQY2392" s="51"/>
      <c r="JQZ2392" s="51"/>
      <c r="JRA2392" s="51"/>
      <c r="JRB2392" s="13"/>
      <c r="JRC2392" s="13"/>
      <c r="JRD2392" s="14"/>
      <c r="JRE2392" s="14"/>
      <c r="JRF2392" s="41"/>
      <c r="JRG2392" s="44"/>
      <c r="JRH2392" s="51"/>
      <c r="JRI2392" s="51"/>
      <c r="JRJ2392" s="51"/>
      <c r="JRK2392" s="13"/>
      <c r="JRL2392" s="13"/>
      <c r="JRM2392" s="14"/>
      <c r="JRN2392" s="14"/>
      <c r="JRO2392" s="41"/>
      <c r="JRP2392" s="44"/>
      <c r="JRQ2392" s="51"/>
      <c r="JRR2392" s="51"/>
      <c r="JRS2392" s="51"/>
      <c r="JRT2392" s="13"/>
      <c r="JRU2392" s="13"/>
      <c r="JRV2392" s="14"/>
      <c r="JRW2392" s="14"/>
      <c r="JRX2392" s="41"/>
      <c r="JRY2392" s="44"/>
      <c r="JRZ2392" s="51"/>
      <c r="JSA2392" s="51"/>
      <c r="JSB2392" s="51"/>
      <c r="JSC2392" s="13"/>
      <c r="JSD2392" s="13"/>
      <c r="JSE2392" s="14"/>
      <c r="JSF2392" s="14"/>
      <c r="JSG2392" s="41"/>
      <c r="JSH2392" s="44"/>
      <c r="JSI2392" s="51"/>
      <c r="JSJ2392" s="51"/>
      <c r="JSK2392" s="51"/>
      <c r="JSL2392" s="13"/>
      <c r="JSM2392" s="13"/>
      <c r="JSN2392" s="14"/>
      <c r="JSO2392" s="14"/>
      <c r="JSP2392" s="41"/>
      <c r="JSQ2392" s="44"/>
      <c r="JSR2392" s="51"/>
      <c r="JSS2392" s="51"/>
      <c r="JST2392" s="51"/>
      <c r="JSU2392" s="13"/>
      <c r="JSV2392" s="13"/>
      <c r="JSW2392" s="14"/>
      <c r="JSX2392" s="14"/>
      <c r="JSY2392" s="41"/>
      <c r="JSZ2392" s="44"/>
      <c r="JTA2392" s="51"/>
      <c r="JTB2392" s="51"/>
      <c r="JTC2392" s="51"/>
      <c r="JTD2392" s="13"/>
      <c r="JTE2392" s="13"/>
      <c r="JTF2392" s="14"/>
      <c r="JTG2392" s="14"/>
      <c r="JTH2392" s="41"/>
      <c r="JTI2392" s="44"/>
      <c r="JTJ2392" s="51"/>
      <c r="JTK2392" s="51"/>
      <c r="JTL2392" s="51"/>
      <c r="JTM2392" s="13"/>
      <c r="JTN2392" s="13"/>
      <c r="JTO2392" s="14"/>
      <c r="JTP2392" s="14"/>
      <c r="JTQ2392" s="41"/>
      <c r="JTR2392" s="44"/>
      <c r="JTS2392" s="51"/>
      <c r="JTT2392" s="51"/>
      <c r="JTU2392" s="51"/>
      <c r="JTV2392" s="13"/>
      <c r="JTW2392" s="13"/>
      <c r="JTX2392" s="14"/>
      <c r="JTY2392" s="14"/>
      <c r="JTZ2392" s="41"/>
      <c r="JUA2392" s="44"/>
      <c r="JUB2392" s="51"/>
      <c r="JUC2392" s="51"/>
      <c r="JUD2392" s="51"/>
      <c r="JUE2392" s="13"/>
      <c r="JUF2392" s="13"/>
      <c r="JUG2392" s="14"/>
      <c r="JUH2392" s="14"/>
      <c r="JUI2392" s="41"/>
      <c r="JUJ2392" s="44"/>
      <c r="JUK2392" s="51"/>
      <c r="JUL2392" s="51"/>
      <c r="JUM2392" s="51"/>
      <c r="JUN2392" s="13"/>
      <c r="JUO2392" s="13"/>
      <c r="JUP2392" s="14"/>
      <c r="JUQ2392" s="14"/>
      <c r="JUR2392" s="41"/>
      <c r="JUS2392" s="44"/>
      <c r="JUT2392" s="51"/>
      <c r="JUU2392" s="51"/>
      <c r="JUV2392" s="51"/>
      <c r="JUW2392" s="13"/>
      <c r="JUX2392" s="13"/>
      <c r="JUY2392" s="14"/>
      <c r="JUZ2392" s="14"/>
      <c r="JVA2392" s="41"/>
      <c r="JVB2392" s="44"/>
      <c r="JVC2392" s="51"/>
      <c r="JVD2392" s="51"/>
      <c r="JVE2392" s="51"/>
      <c r="JVF2392" s="13"/>
      <c r="JVG2392" s="13"/>
      <c r="JVH2392" s="14"/>
      <c r="JVI2392" s="14"/>
      <c r="JVJ2392" s="41"/>
      <c r="JVK2392" s="44"/>
      <c r="JVL2392" s="51"/>
      <c r="JVM2392" s="51"/>
      <c r="JVN2392" s="51"/>
      <c r="JVO2392" s="13"/>
      <c r="JVP2392" s="13"/>
      <c r="JVQ2392" s="14"/>
      <c r="JVR2392" s="14"/>
      <c r="JVS2392" s="41"/>
      <c r="JVT2392" s="44"/>
      <c r="JVU2392" s="51"/>
      <c r="JVV2392" s="51"/>
      <c r="JVW2392" s="51"/>
      <c r="JVX2392" s="13"/>
      <c r="JVY2392" s="13"/>
      <c r="JVZ2392" s="14"/>
      <c r="JWA2392" s="14"/>
      <c r="JWB2392" s="41"/>
      <c r="JWC2392" s="44"/>
      <c r="JWD2392" s="51"/>
      <c r="JWE2392" s="51"/>
      <c r="JWF2392" s="51"/>
      <c r="JWG2392" s="13"/>
      <c r="JWH2392" s="13"/>
      <c r="JWI2392" s="14"/>
      <c r="JWJ2392" s="14"/>
      <c r="JWK2392" s="41"/>
      <c r="JWL2392" s="44"/>
      <c r="JWM2392" s="51"/>
      <c r="JWN2392" s="51"/>
      <c r="JWO2392" s="51"/>
      <c r="JWP2392" s="13"/>
      <c r="JWQ2392" s="13"/>
      <c r="JWR2392" s="14"/>
      <c r="JWS2392" s="14"/>
      <c r="JWT2392" s="41"/>
      <c r="JWU2392" s="44"/>
      <c r="JWV2392" s="51"/>
      <c r="JWW2392" s="51"/>
      <c r="JWX2392" s="51"/>
      <c r="JWY2392" s="13"/>
      <c r="JWZ2392" s="13"/>
      <c r="JXA2392" s="14"/>
      <c r="JXB2392" s="14"/>
      <c r="JXC2392" s="41"/>
      <c r="JXD2392" s="44"/>
      <c r="JXE2392" s="51"/>
      <c r="JXF2392" s="51"/>
      <c r="JXG2392" s="51"/>
      <c r="JXH2392" s="13"/>
      <c r="JXI2392" s="13"/>
      <c r="JXJ2392" s="14"/>
      <c r="JXK2392" s="14"/>
      <c r="JXL2392" s="41"/>
      <c r="JXM2392" s="44"/>
      <c r="JXN2392" s="51"/>
      <c r="JXO2392" s="51"/>
      <c r="JXP2392" s="51"/>
      <c r="JXQ2392" s="13"/>
      <c r="JXR2392" s="13"/>
      <c r="JXS2392" s="14"/>
      <c r="JXT2392" s="14"/>
      <c r="JXU2392" s="41"/>
      <c r="JXV2392" s="44"/>
      <c r="JXW2392" s="51"/>
      <c r="JXX2392" s="51"/>
      <c r="JXY2392" s="51"/>
      <c r="JXZ2392" s="13"/>
      <c r="JYA2392" s="13"/>
      <c r="JYB2392" s="14"/>
      <c r="JYC2392" s="14"/>
      <c r="JYD2392" s="41"/>
      <c r="JYE2392" s="44"/>
      <c r="JYF2392" s="51"/>
      <c r="JYG2392" s="51"/>
      <c r="JYH2392" s="51"/>
      <c r="JYI2392" s="13"/>
      <c r="JYJ2392" s="13"/>
      <c r="JYK2392" s="14"/>
      <c r="JYL2392" s="14"/>
      <c r="JYM2392" s="41"/>
      <c r="JYN2392" s="44"/>
      <c r="JYO2392" s="51"/>
      <c r="JYP2392" s="51"/>
      <c r="JYQ2392" s="51"/>
      <c r="JYR2392" s="13"/>
      <c r="JYS2392" s="13"/>
      <c r="JYT2392" s="14"/>
      <c r="JYU2392" s="14"/>
      <c r="JYV2392" s="41"/>
      <c r="JYW2392" s="44"/>
      <c r="JYX2392" s="51"/>
      <c r="JYY2392" s="51"/>
      <c r="JYZ2392" s="51"/>
      <c r="JZA2392" s="13"/>
      <c r="JZB2392" s="13"/>
      <c r="JZC2392" s="14"/>
      <c r="JZD2392" s="14"/>
      <c r="JZE2392" s="41"/>
      <c r="JZF2392" s="44"/>
      <c r="JZG2392" s="51"/>
      <c r="JZH2392" s="51"/>
      <c r="JZI2392" s="51"/>
      <c r="JZJ2392" s="13"/>
      <c r="JZK2392" s="13"/>
      <c r="JZL2392" s="14"/>
      <c r="JZM2392" s="14"/>
      <c r="JZN2392" s="41"/>
      <c r="JZO2392" s="44"/>
      <c r="JZP2392" s="51"/>
      <c r="JZQ2392" s="51"/>
      <c r="JZR2392" s="51"/>
      <c r="JZS2392" s="13"/>
      <c r="JZT2392" s="13"/>
      <c r="JZU2392" s="14"/>
      <c r="JZV2392" s="14"/>
      <c r="JZW2392" s="41"/>
      <c r="JZX2392" s="44"/>
      <c r="JZY2392" s="51"/>
      <c r="JZZ2392" s="51"/>
      <c r="KAA2392" s="51"/>
      <c r="KAB2392" s="13"/>
      <c r="KAC2392" s="13"/>
      <c r="KAD2392" s="14"/>
      <c r="KAE2392" s="14"/>
      <c r="KAF2392" s="41"/>
      <c r="KAG2392" s="44"/>
      <c r="KAH2392" s="51"/>
      <c r="KAI2392" s="51"/>
      <c r="KAJ2392" s="51"/>
      <c r="KAK2392" s="13"/>
      <c r="KAL2392" s="13"/>
      <c r="KAM2392" s="14"/>
      <c r="KAN2392" s="14"/>
      <c r="KAO2392" s="41"/>
      <c r="KAP2392" s="44"/>
      <c r="KAQ2392" s="51"/>
      <c r="KAR2392" s="51"/>
      <c r="KAS2392" s="51"/>
      <c r="KAT2392" s="13"/>
      <c r="KAU2392" s="13"/>
      <c r="KAV2392" s="14"/>
      <c r="KAW2392" s="14"/>
      <c r="KAX2392" s="41"/>
      <c r="KAY2392" s="44"/>
      <c r="KAZ2392" s="51"/>
      <c r="KBA2392" s="51"/>
      <c r="KBB2392" s="51"/>
      <c r="KBC2392" s="13"/>
      <c r="KBD2392" s="13"/>
      <c r="KBE2392" s="14"/>
      <c r="KBF2392" s="14"/>
      <c r="KBG2392" s="41"/>
      <c r="KBH2392" s="44"/>
      <c r="KBI2392" s="51"/>
      <c r="KBJ2392" s="51"/>
      <c r="KBK2392" s="51"/>
      <c r="KBL2392" s="13"/>
      <c r="KBM2392" s="13"/>
      <c r="KBN2392" s="14"/>
      <c r="KBO2392" s="14"/>
      <c r="KBP2392" s="41"/>
      <c r="KBQ2392" s="44"/>
      <c r="KBR2392" s="51"/>
      <c r="KBS2392" s="51"/>
      <c r="KBT2392" s="51"/>
      <c r="KBU2392" s="13"/>
      <c r="KBV2392" s="13"/>
      <c r="KBW2392" s="14"/>
      <c r="KBX2392" s="14"/>
      <c r="KBY2392" s="41"/>
      <c r="KBZ2392" s="44"/>
      <c r="KCA2392" s="51"/>
      <c r="KCB2392" s="51"/>
      <c r="KCC2392" s="51"/>
      <c r="KCD2392" s="13"/>
      <c r="KCE2392" s="13"/>
      <c r="KCF2392" s="14"/>
      <c r="KCG2392" s="14"/>
      <c r="KCH2392" s="41"/>
      <c r="KCI2392" s="44"/>
      <c r="KCJ2392" s="51"/>
      <c r="KCK2392" s="51"/>
      <c r="KCL2392" s="51"/>
      <c r="KCM2392" s="13"/>
      <c r="KCN2392" s="13"/>
      <c r="KCO2392" s="14"/>
      <c r="KCP2392" s="14"/>
      <c r="KCQ2392" s="41"/>
      <c r="KCR2392" s="44"/>
      <c r="KCS2392" s="51"/>
      <c r="KCT2392" s="51"/>
      <c r="KCU2392" s="51"/>
      <c r="KCV2392" s="13"/>
      <c r="KCW2392" s="13"/>
      <c r="KCX2392" s="14"/>
      <c r="KCY2392" s="14"/>
      <c r="KCZ2392" s="41"/>
      <c r="KDA2392" s="44"/>
      <c r="KDB2392" s="51"/>
      <c r="KDC2392" s="51"/>
      <c r="KDD2392" s="51"/>
      <c r="KDE2392" s="13"/>
      <c r="KDF2392" s="13"/>
      <c r="KDG2392" s="14"/>
      <c r="KDH2392" s="14"/>
      <c r="KDI2392" s="41"/>
      <c r="KDJ2392" s="44"/>
      <c r="KDK2392" s="51"/>
      <c r="KDL2392" s="51"/>
      <c r="KDM2392" s="51"/>
      <c r="KDN2392" s="13"/>
      <c r="KDO2392" s="13"/>
      <c r="KDP2392" s="14"/>
      <c r="KDQ2392" s="14"/>
      <c r="KDR2392" s="41"/>
      <c r="KDS2392" s="44"/>
      <c r="KDT2392" s="51"/>
      <c r="KDU2392" s="51"/>
      <c r="KDV2392" s="51"/>
      <c r="KDW2392" s="13"/>
      <c r="KDX2392" s="13"/>
      <c r="KDY2392" s="14"/>
      <c r="KDZ2392" s="14"/>
      <c r="KEA2392" s="41"/>
      <c r="KEB2392" s="44"/>
      <c r="KEC2392" s="51"/>
      <c r="KED2392" s="51"/>
      <c r="KEE2392" s="51"/>
      <c r="KEF2392" s="13"/>
      <c r="KEG2392" s="13"/>
      <c r="KEH2392" s="14"/>
      <c r="KEI2392" s="14"/>
      <c r="KEJ2392" s="41"/>
      <c r="KEK2392" s="44"/>
      <c r="KEL2392" s="51"/>
      <c r="KEM2392" s="51"/>
      <c r="KEN2392" s="51"/>
      <c r="KEO2392" s="13"/>
      <c r="KEP2392" s="13"/>
      <c r="KEQ2392" s="14"/>
      <c r="KER2392" s="14"/>
      <c r="KES2392" s="41"/>
      <c r="KET2392" s="44"/>
      <c r="KEU2392" s="51"/>
      <c r="KEV2392" s="51"/>
      <c r="KEW2392" s="51"/>
      <c r="KEX2392" s="13"/>
      <c r="KEY2392" s="13"/>
      <c r="KEZ2392" s="14"/>
      <c r="KFA2392" s="14"/>
      <c r="KFB2392" s="41"/>
      <c r="KFC2392" s="44"/>
      <c r="KFD2392" s="51"/>
      <c r="KFE2392" s="51"/>
      <c r="KFF2392" s="51"/>
      <c r="KFG2392" s="13"/>
      <c r="KFH2392" s="13"/>
      <c r="KFI2392" s="14"/>
      <c r="KFJ2392" s="14"/>
      <c r="KFK2392" s="41"/>
      <c r="KFL2392" s="44"/>
      <c r="KFM2392" s="51"/>
      <c r="KFN2392" s="51"/>
      <c r="KFO2392" s="51"/>
      <c r="KFP2392" s="13"/>
      <c r="KFQ2392" s="13"/>
      <c r="KFR2392" s="14"/>
      <c r="KFS2392" s="14"/>
      <c r="KFT2392" s="41"/>
      <c r="KFU2392" s="44"/>
      <c r="KFV2392" s="51"/>
      <c r="KFW2392" s="51"/>
      <c r="KFX2392" s="51"/>
      <c r="KFY2392" s="13"/>
      <c r="KFZ2392" s="13"/>
      <c r="KGA2392" s="14"/>
      <c r="KGB2392" s="14"/>
      <c r="KGC2392" s="41"/>
      <c r="KGD2392" s="44"/>
      <c r="KGE2392" s="51"/>
      <c r="KGF2392" s="51"/>
      <c r="KGG2392" s="51"/>
      <c r="KGH2392" s="13"/>
      <c r="KGI2392" s="13"/>
      <c r="KGJ2392" s="14"/>
      <c r="KGK2392" s="14"/>
      <c r="KGL2392" s="41"/>
      <c r="KGM2392" s="44"/>
      <c r="KGN2392" s="51"/>
      <c r="KGO2392" s="51"/>
      <c r="KGP2392" s="51"/>
      <c r="KGQ2392" s="13"/>
      <c r="KGR2392" s="13"/>
      <c r="KGS2392" s="14"/>
      <c r="KGT2392" s="14"/>
      <c r="KGU2392" s="41"/>
      <c r="KGV2392" s="44"/>
      <c r="KGW2392" s="51"/>
      <c r="KGX2392" s="51"/>
      <c r="KGY2392" s="51"/>
      <c r="KGZ2392" s="13"/>
      <c r="KHA2392" s="13"/>
      <c r="KHB2392" s="14"/>
      <c r="KHC2392" s="14"/>
      <c r="KHD2392" s="41"/>
      <c r="KHE2392" s="44"/>
      <c r="KHF2392" s="51"/>
      <c r="KHG2392" s="51"/>
      <c r="KHH2392" s="51"/>
      <c r="KHI2392" s="13"/>
      <c r="KHJ2392" s="13"/>
      <c r="KHK2392" s="14"/>
      <c r="KHL2392" s="14"/>
      <c r="KHM2392" s="41"/>
      <c r="KHN2392" s="44"/>
      <c r="KHO2392" s="51"/>
      <c r="KHP2392" s="51"/>
      <c r="KHQ2392" s="51"/>
      <c r="KHR2392" s="13"/>
      <c r="KHS2392" s="13"/>
      <c r="KHT2392" s="14"/>
      <c r="KHU2392" s="14"/>
      <c r="KHV2392" s="41"/>
      <c r="KHW2392" s="44"/>
      <c r="KHX2392" s="51"/>
      <c r="KHY2392" s="51"/>
      <c r="KHZ2392" s="51"/>
      <c r="KIA2392" s="13"/>
      <c r="KIB2392" s="13"/>
      <c r="KIC2392" s="14"/>
      <c r="KID2392" s="14"/>
      <c r="KIE2392" s="41"/>
      <c r="KIF2392" s="44"/>
      <c r="KIG2392" s="51"/>
      <c r="KIH2392" s="51"/>
      <c r="KII2392" s="51"/>
      <c r="KIJ2392" s="13"/>
      <c r="KIK2392" s="13"/>
      <c r="KIL2392" s="14"/>
      <c r="KIM2392" s="14"/>
      <c r="KIN2392" s="41"/>
      <c r="KIO2392" s="44"/>
      <c r="KIP2392" s="51"/>
      <c r="KIQ2392" s="51"/>
      <c r="KIR2392" s="51"/>
      <c r="KIS2392" s="13"/>
      <c r="KIT2392" s="13"/>
      <c r="KIU2392" s="14"/>
      <c r="KIV2392" s="14"/>
      <c r="KIW2392" s="41"/>
      <c r="KIX2392" s="44"/>
      <c r="KIY2392" s="51"/>
      <c r="KIZ2392" s="51"/>
      <c r="KJA2392" s="51"/>
      <c r="KJB2392" s="13"/>
      <c r="KJC2392" s="13"/>
      <c r="KJD2392" s="14"/>
      <c r="KJE2392" s="14"/>
      <c r="KJF2392" s="41"/>
      <c r="KJG2392" s="44"/>
      <c r="KJH2392" s="51"/>
      <c r="KJI2392" s="51"/>
      <c r="KJJ2392" s="51"/>
      <c r="KJK2392" s="13"/>
      <c r="KJL2392" s="13"/>
      <c r="KJM2392" s="14"/>
      <c r="KJN2392" s="14"/>
      <c r="KJO2392" s="41"/>
      <c r="KJP2392" s="44"/>
      <c r="KJQ2392" s="51"/>
      <c r="KJR2392" s="51"/>
      <c r="KJS2392" s="51"/>
      <c r="KJT2392" s="13"/>
      <c r="KJU2392" s="13"/>
      <c r="KJV2392" s="14"/>
      <c r="KJW2392" s="14"/>
      <c r="KJX2392" s="41"/>
      <c r="KJY2392" s="44"/>
      <c r="KJZ2392" s="51"/>
      <c r="KKA2392" s="51"/>
      <c r="KKB2392" s="51"/>
      <c r="KKC2392" s="13"/>
      <c r="KKD2392" s="13"/>
      <c r="KKE2392" s="14"/>
      <c r="KKF2392" s="14"/>
      <c r="KKG2392" s="41"/>
      <c r="KKH2392" s="44"/>
      <c r="KKI2392" s="51"/>
      <c r="KKJ2392" s="51"/>
      <c r="KKK2392" s="51"/>
      <c r="KKL2392" s="13"/>
      <c r="KKM2392" s="13"/>
      <c r="KKN2392" s="14"/>
      <c r="KKO2392" s="14"/>
      <c r="KKP2392" s="41"/>
      <c r="KKQ2392" s="44"/>
      <c r="KKR2392" s="51"/>
      <c r="KKS2392" s="51"/>
      <c r="KKT2392" s="51"/>
      <c r="KKU2392" s="13"/>
      <c r="KKV2392" s="13"/>
      <c r="KKW2392" s="14"/>
      <c r="KKX2392" s="14"/>
      <c r="KKY2392" s="41"/>
      <c r="KKZ2392" s="44"/>
      <c r="KLA2392" s="51"/>
      <c r="KLB2392" s="51"/>
      <c r="KLC2392" s="51"/>
      <c r="KLD2392" s="13"/>
      <c r="KLE2392" s="13"/>
      <c r="KLF2392" s="14"/>
      <c r="KLG2392" s="14"/>
      <c r="KLH2392" s="41"/>
      <c r="KLI2392" s="44"/>
      <c r="KLJ2392" s="51"/>
      <c r="KLK2392" s="51"/>
      <c r="KLL2392" s="51"/>
      <c r="KLM2392" s="13"/>
      <c r="KLN2392" s="13"/>
      <c r="KLO2392" s="14"/>
      <c r="KLP2392" s="14"/>
      <c r="KLQ2392" s="41"/>
      <c r="KLR2392" s="44"/>
      <c r="KLS2392" s="51"/>
      <c r="KLT2392" s="51"/>
      <c r="KLU2392" s="51"/>
      <c r="KLV2392" s="13"/>
      <c r="KLW2392" s="13"/>
      <c r="KLX2392" s="14"/>
      <c r="KLY2392" s="14"/>
      <c r="KLZ2392" s="41"/>
      <c r="KMA2392" s="44"/>
      <c r="KMB2392" s="51"/>
      <c r="KMC2392" s="51"/>
      <c r="KMD2392" s="51"/>
      <c r="KME2392" s="13"/>
      <c r="KMF2392" s="13"/>
      <c r="KMG2392" s="14"/>
      <c r="KMH2392" s="14"/>
      <c r="KMI2392" s="41"/>
      <c r="KMJ2392" s="44"/>
      <c r="KMK2392" s="51"/>
      <c r="KML2392" s="51"/>
      <c r="KMM2392" s="51"/>
      <c r="KMN2392" s="13"/>
      <c r="KMO2392" s="13"/>
      <c r="KMP2392" s="14"/>
      <c r="KMQ2392" s="14"/>
      <c r="KMR2392" s="41"/>
      <c r="KMS2392" s="44"/>
      <c r="KMT2392" s="51"/>
      <c r="KMU2392" s="51"/>
      <c r="KMV2392" s="51"/>
      <c r="KMW2392" s="13"/>
      <c r="KMX2392" s="13"/>
      <c r="KMY2392" s="14"/>
      <c r="KMZ2392" s="14"/>
      <c r="KNA2392" s="41"/>
      <c r="KNB2392" s="44"/>
      <c r="KNC2392" s="51"/>
      <c r="KND2392" s="51"/>
      <c r="KNE2392" s="51"/>
      <c r="KNF2392" s="13"/>
      <c r="KNG2392" s="13"/>
      <c r="KNH2392" s="14"/>
      <c r="KNI2392" s="14"/>
      <c r="KNJ2392" s="41"/>
      <c r="KNK2392" s="44"/>
      <c r="KNL2392" s="51"/>
      <c r="KNM2392" s="51"/>
      <c r="KNN2392" s="51"/>
      <c r="KNO2392" s="13"/>
      <c r="KNP2392" s="13"/>
      <c r="KNQ2392" s="14"/>
      <c r="KNR2392" s="14"/>
      <c r="KNS2392" s="41"/>
      <c r="KNT2392" s="44"/>
      <c r="KNU2392" s="51"/>
      <c r="KNV2392" s="51"/>
      <c r="KNW2392" s="51"/>
      <c r="KNX2392" s="13"/>
      <c r="KNY2392" s="13"/>
      <c r="KNZ2392" s="14"/>
      <c r="KOA2392" s="14"/>
      <c r="KOB2392" s="41"/>
      <c r="KOC2392" s="44"/>
      <c r="KOD2392" s="51"/>
      <c r="KOE2392" s="51"/>
      <c r="KOF2392" s="51"/>
      <c r="KOG2392" s="13"/>
      <c r="KOH2392" s="13"/>
      <c r="KOI2392" s="14"/>
      <c r="KOJ2392" s="14"/>
      <c r="KOK2392" s="41"/>
      <c r="KOL2392" s="44"/>
      <c r="KOM2392" s="51"/>
      <c r="KON2392" s="51"/>
      <c r="KOO2392" s="51"/>
      <c r="KOP2392" s="13"/>
      <c r="KOQ2392" s="13"/>
      <c r="KOR2392" s="14"/>
      <c r="KOS2392" s="14"/>
      <c r="KOT2392" s="41"/>
      <c r="KOU2392" s="44"/>
      <c r="KOV2392" s="51"/>
      <c r="KOW2392" s="51"/>
      <c r="KOX2392" s="51"/>
      <c r="KOY2392" s="13"/>
      <c r="KOZ2392" s="13"/>
      <c r="KPA2392" s="14"/>
      <c r="KPB2392" s="14"/>
      <c r="KPC2392" s="41"/>
      <c r="KPD2392" s="44"/>
      <c r="KPE2392" s="51"/>
      <c r="KPF2392" s="51"/>
      <c r="KPG2392" s="51"/>
      <c r="KPH2392" s="13"/>
      <c r="KPI2392" s="13"/>
      <c r="KPJ2392" s="14"/>
      <c r="KPK2392" s="14"/>
      <c r="KPL2392" s="41"/>
      <c r="KPM2392" s="44"/>
      <c r="KPN2392" s="51"/>
      <c r="KPO2392" s="51"/>
      <c r="KPP2392" s="51"/>
      <c r="KPQ2392" s="13"/>
      <c r="KPR2392" s="13"/>
      <c r="KPS2392" s="14"/>
      <c r="KPT2392" s="14"/>
      <c r="KPU2392" s="41"/>
      <c r="KPV2392" s="44"/>
      <c r="KPW2392" s="51"/>
      <c r="KPX2392" s="51"/>
      <c r="KPY2392" s="51"/>
      <c r="KPZ2392" s="13"/>
      <c r="KQA2392" s="13"/>
      <c r="KQB2392" s="14"/>
      <c r="KQC2392" s="14"/>
      <c r="KQD2392" s="41"/>
      <c r="KQE2392" s="44"/>
      <c r="KQF2392" s="51"/>
      <c r="KQG2392" s="51"/>
      <c r="KQH2392" s="51"/>
      <c r="KQI2392" s="13"/>
      <c r="KQJ2392" s="13"/>
      <c r="KQK2392" s="14"/>
      <c r="KQL2392" s="14"/>
      <c r="KQM2392" s="41"/>
      <c r="KQN2392" s="44"/>
      <c r="KQO2392" s="51"/>
      <c r="KQP2392" s="51"/>
      <c r="KQQ2392" s="51"/>
      <c r="KQR2392" s="13"/>
      <c r="KQS2392" s="13"/>
      <c r="KQT2392" s="14"/>
      <c r="KQU2392" s="14"/>
      <c r="KQV2392" s="41"/>
      <c r="KQW2392" s="44"/>
      <c r="KQX2392" s="51"/>
      <c r="KQY2392" s="51"/>
      <c r="KQZ2392" s="51"/>
      <c r="KRA2392" s="13"/>
      <c r="KRB2392" s="13"/>
      <c r="KRC2392" s="14"/>
      <c r="KRD2392" s="14"/>
      <c r="KRE2392" s="41"/>
      <c r="KRF2392" s="44"/>
      <c r="KRG2392" s="51"/>
      <c r="KRH2392" s="51"/>
      <c r="KRI2392" s="51"/>
      <c r="KRJ2392" s="13"/>
      <c r="KRK2392" s="13"/>
      <c r="KRL2392" s="14"/>
      <c r="KRM2392" s="14"/>
      <c r="KRN2392" s="41"/>
      <c r="KRO2392" s="44"/>
      <c r="KRP2392" s="51"/>
      <c r="KRQ2392" s="51"/>
      <c r="KRR2392" s="51"/>
      <c r="KRS2392" s="13"/>
      <c r="KRT2392" s="13"/>
      <c r="KRU2392" s="14"/>
      <c r="KRV2392" s="14"/>
      <c r="KRW2392" s="41"/>
      <c r="KRX2392" s="44"/>
      <c r="KRY2392" s="51"/>
      <c r="KRZ2392" s="51"/>
      <c r="KSA2392" s="51"/>
      <c r="KSB2392" s="13"/>
      <c r="KSC2392" s="13"/>
      <c r="KSD2392" s="14"/>
      <c r="KSE2392" s="14"/>
      <c r="KSF2392" s="41"/>
      <c r="KSG2392" s="44"/>
      <c r="KSH2392" s="51"/>
      <c r="KSI2392" s="51"/>
      <c r="KSJ2392" s="51"/>
      <c r="KSK2392" s="13"/>
      <c r="KSL2392" s="13"/>
      <c r="KSM2392" s="14"/>
      <c r="KSN2392" s="14"/>
      <c r="KSO2392" s="41"/>
      <c r="KSP2392" s="44"/>
      <c r="KSQ2392" s="51"/>
      <c r="KSR2392" s="51"/>
      <c r="KSS2392" s="51"/>
      <c r="KST2392" s="13"/>
      <c r="KSU2392" s="13"/>
      <c r="KSV2392" s="14"/>
      <c r="KSW2392" s="14"/>
      <c r="KSX2392" s="41"/>
      <c r="KSY2392" s="44"/>
      <c r="KSZ2392" s="51"/>
      <c r="KTA2392" s="51"/>
      <c r="KTB2392" s="51"/>
      <c r="KTC2392" s="13"/>
      <c r="KTD2392" s="13"/>
      <c r="KTE2392" s="14"/>
      <c r="KTF2392" s="14"/>
      <c r="KTG2392" s="41"/>
      <c r="KTH2392" s="44"/>
      <c r="KTI2392" s="51"/>
      <c r="KTJ2392" s="51"/>
      <c r="KTK2392" s="51"/>
      <c r="KTL2392" s="13"/>
      <c r="KTM2392" s="13"/>
      <c r="KTN2392" s="14"/>
      <c r="KTO2392" s="14"/>
      <c r="KTP2392" s="41"/>
      <c r="KTQ2392" s="44"/>
      <c r="KTR2392" s="51"/>
      <c r="KTS2392" s="51"/>
      <c r="KTT2392" s="51"/>
      <c r="KTU2392" s="13"/>
      <c r="KTV2392" s="13"/>
      <c r="KTW2392" s="14"/>
      <c r="KTX2392" s="14"/>
      <c r="KTY2392" s="41"/>
      <c r="KTZ2392" s="44"/>
      <c r="KUA2392" s="51"/>
      <c r="KUB2392" s="51"/>
      <c r="KUC2392" s="51"/>
      <c r="KUD2392" s="13"/>
      <c r="KUE2392" s="13"/>
      <c r="KUF2392" s="14"/>
      <c r="KUG2392" s="14"/>
      <c r="KUH2392" s="41"/>
      <c r="KUI2392" s="44"/>
      <c r="KUJ2392" s="51"/>
      <c r="KUK2392" s="51"/>
      <c r="KUL2392" s="51"/>
      <c r="KUM2392" s="13"/>
      <c r="KUN2392" s="13"/>
      <c r="KUO2392" s="14"/>
      <c r="KUP2392" s="14"/>
      <c r="KUQ2392" s="41"/>
      <c r="KUR2392" s="44"/>
      <c r="KUS2392" s="51"/>
      <c r="KUT2392" s="51"/>
      <c r="KUU2392" s="51"/>
      <c r="KUV2392" s="13"/>
      <c r="KUW2392" s="13"/>
      <c r="KUX2392" s="14"/>
      <c r="KUY2392" s="14"/>
      <c r="KUZ2392" s="41"/>
      <c r="KVA2392" s="44"/>
      <c r="KVB2392" s="51"/>
      <c r="KVC2392" s="51"/>
      <c r="KVD2392" s="51"/>
      <c r="KVE2392" s="13"/>
      <c r="KVF2392" s="13"/>
      <c r="KVG2392" s="14"/>
      <c r="KVH2392" s="14"/>
      <c r="KVI2392" s="41"/>
      <c r="KVJ2392" s="44"/>
      <c r="KVK2392" s="51"/>
      <c r="KVL2392" s="51"/>
      <c r="KVM2392" s="51"/>
      <c r="KVN2392" s="13"/>
      <c r="KVO2392" s="13"/>
      <c r="KVP2392" s="14"/>
      <c r="KVQ2392" s="14"/>
      <c r="KVR2392" s="41"/>
      <c r="KVS2392" s="44"/>
      <c r="KVT2392" s="51"/>
      <c r="KVU2392" s="51"/>
      <c r="KVV2392" s="51"/>
      <c r="KVW2392" s="13"/>
      <c r="KVX2392" s="13"/>
      <c r="KVY2392" s="14"/>
      <c r="KVZ2392" s="14"/>
      <c r="KWA2392" s="41"/>
      <c r="KWB2392" s="44"/>
      <c r="KWC2392" s="51"/>
      <c r="KWD2392" s="51"/>
      <c r="KWE2392" s="51"/>
      <c r="KWF2392" s="13"/>
      <c r="KWG2392" s="13"/>
      <c r="KWH2392" s="14"/>
      <c r="KWI2392" s="14"/>
      <c r="KWJ2392" s="41"/>
      <c r="KWK2392" s="44"/>
      <c r="KWL2392" s="51"/>
      <c r="KWM2392" s="51"/>
      <c r="KWN2392" s="51"/>
      <c r="KWO2392" s="13"/>
      <c r="KWP2392" s="13"/>
      <c r="KWQ2392" s="14"/>
      <c r="KWR2392" s="14"/>
      <c r="KWS2392" s="41"/>
      <c r="KWT2392" s="44"/>
      <c r="KWU2392" s="51"/>
      <c r="KWV2392" s="51"/>
      <c r="KWW2392" s="51"/>
      <c r="KWX2392" s="13"/>
      <c r="KWY2392" s="13"/>
      <c r="KWZ2392" s="14"/>
      <c r="KXA2392" s="14"/>
      <c r="KXB2392" s="41"/>
      <c r="KXC2392" s="44"/>
      <c r="KXD2392" s="51"/>
      <c r="KXE2392" s="51"/>
      <c r="KXF2392" s="51"/>
      <c r="KXG2392" s="13"/>
      <c r="KXH2392" s="13"/>
      <c r="KXI2392" s="14"/>
      <c r="KXJ2392" s="14"/>
      <c r="KXK2392" s="41"/>
      <c r="KXL2392" s="44"/>
      <c r="KXM2392" s="51"/>
      <c r="KXN2392" s="51"/>
      <c r="KXO2392" s="51"/>
      <c r="KXP2392" s="13"/>
      <c r="KXQ2392" s="13"/>
      <c r="KXR2392" s="14"/>
      <c r="KXS2392" s="14"/>
      <c r="KXT2392" s="41"/>
      <c r="KXU2392" s="44"/>
      <c r="KXV2392" s="51"/>
      <c r="KXW2392" s="51"/>
      <c r="KXX2392" s="51"/>
      <c r="KXY2392" s="13"/>
      <c r="KXZ2392" s="13"/>
      <c r="KYA2392" s="14"/>
      <c r="KYB2392" s="14"/>
      <c r="KYC2392" s="41"/>
      <c r="KYD2392" s="44"/>
      <c r="KYE2392" s="51"/>
      <c r="KYF2392" s="51"/>
      <c r="KYG2392" s="51"/>
      <c r="KYH2392" s="13"/>
      <c r="KYI2392" s="13"/>
      <c r="KYJ2392" s="14"/>
      <c r="KYK2392" s="14"/>
      <c r="KYL2392" s="41"/>
      <c r="KYM2392" s="44"/>
      <c r="KYN2392" s="51"/>
      <c r="KYO2392" s="51"/>
      <c r="KYP2392" s="51"/>
      <c r="KYQ2392" s="13"/>
      <c r="KYR2392" s="13"/>
      <c r="KYS2392" s="14"/>
      <c r="KYT2392" s="14"/>
      <c r="KYU2392" s="41"/>
      <c r="KYV2392" s="44"/>
      <c r="KYW2392" s="51"/>
      <c r="KYX2392" s="51"/>
      <c r="KYY2392" s="51"/>
      <c r="KYZ2392" s="13"/>
      <c r="KZA2392" s="13"/>
      <c r="KZB2392" s="14"/>
      <c r="KZC2392" s="14"/>
      <c r="KZD2392" s="41"/>
      <c r="KZE2392" s="44"/>
      <c r="KZF2392" s="51"/>
      <c r="KZG2392" s="51"/>
      <c r="KZH2392" s="51"/>
      <c r="KZI2392" s="13"/>
      <c r="KZJ2392" s="13"/>
      <c r="KZK2392" s="14"/>
      <c r="KZL2392" s="14"/>
      <c r="KZM2392" s="41"/>
      <c r="KZN2392" s="44"/>
      <c r="KZO2392" s="51"/>
      <c r="KZP2392" s="51"/>
      <c r="KZQ2392" s="51"/>
      <c r="KZR2392" s="13"/>
      <c r="KZS2392" s="13"/>
      <c r="KZT2392" s="14"/>
      <c r="KZU2392" s="14"/>
      <c r="KZV2392" s="41"/>
      <c r="KZW2392" s="44"/>
      <c r="KZX2392" s="51"/>
      <c r="KZY2392" s="51"/>
      <c r="KZZ2392" s="51"/>
      <c r="LAA2392" s="13"/>
      <c r="LAB2392" s="13"/>
      <c r="LAC2392" s="14"/>
      <c r="LAD2392" s="14"/>
      <c r="LAE2392" s="41"/>
      <c r="LAF2392" s="44"/>
      <c r="LAG2392" s="51"/>
      <c r="LAH2392" s="51"/>
      <c r="LAI2392" s="51"/>
      <c r="LAJ2392" s="13"/>
      <c r="LAK2392" s="13"/>
      <c r="LAL2392" s="14"/>
      <c r="LAM2392" s="14"/>
      <c r="LAN2392" s="41"/>
      <c r="LAO2392" s="44"/>
      <c r="LAP2392" s="51"/>
      <c r="LAQ2392" s="51"/>
      <c r="LAR2392" s="51"/>
      <c r="LAS2392" s="13"/>
      <c r="LAT2392" s="13"/>
      <c r="LAU2392" s="14"/>
      <c r="LAV2392" s="14"/>
      <c r="LAW2392" s="41"/>
      <c r="LAX2392" s="44"/>
      <c r="LAY2392" s="51"/>
      <c r="LAZ2392" s="51"/>
      <c r="LBA2392" s="51"/>
      <c r="LBB2392" s="13"/>
      <c r="LBC2392" s="13"/>
      <c r="LBD2392" s="14"/>
      <c r="LBE2392" s="14"/>
      <c r="LBF2392" s="41"/>
      <c r="LBG2392" s="44"/>
      <c r="LBH2392" s="51"/>
      <c r="LBI2392" s="51"/>
      <c r="LBJ2392" s="51"/>
      <c r="LBK2392" s="13"/>
      <c r="LBL2392" s="13"/>
      <c r="LBM2392" s="14"/>
      <c r="LBN2392" s="14"/>
      <c r="LBO2392" s="41"/>
      <c r="LBP2392" s="44"/>
      <c r="LBQ2392" s="51"/>
      <c r="LBR2392" s="51"/>
      <c r="LBS2392" s="51"/>
      <c r="LBT2392" s="13"/>
      <c r="LBU2392" s="13"/>
      <c r="LBV2392" s="14"/>
      <c r="LBW2392" s="14"/>
      <c r="LBX2392" s="41"/>
      <c r="LBY2392" s="44"/>
      <c r="LBZ2392" s="51"/>
      <c r="LCA2392" s="51"/>
      <c r="LCB2392" s="51"/>
      <c r="LCC2392" s="13"/>
      <c r="LCD2392" s="13"/>
      <c r="LCE2392" s="14"/>
      <c r="LCF2392" s="14"/>
      <c r="LCG2392" s="41"/>
      <c r="LCH2392" s="44"/>
      <c r="LCI2392" s="51"/>
      <c r="LCJ2392" s="51"/>
      <c r="LCK2392" s="51"/>
      <c r="LCL2392" s="13"/>
      <c r="LCM2392" s="13"/>
      <c r="LCN2392" s="14"/>
      <c r="LCO2392" s="14"/>
      <c r="LCP2392" s="41"/>
      <c r="LCQ2392" s="44"/>
      <c r="LCR2392" s="51"/>
      <c r="LCS2392" s="51"/>
      <c r="LCT2392" s="51"/>
      <c r="LCU2392" s="13"/>
      <c r="LCV2392" s="13"/>
      <c r="LCW2392" s="14"/>
      <c r="LCX2392" s="14"/>
      <c r="LCY2392" s="41"/>
      <c r="LCZ2392" s="44"/>
      <c r="LDA2392" s="51"/>
      <c r="LDB2392" s="51"/>
      <c r="LDC2392" s="51"/>
      <c r="LDD2392" s="13"/>
      <c r="LDE2392" s="13"/>
      <c r="LDF2392" s="14"/>
      <c r="LDG2392" s="14"/>
      <c r="LDH2392" s="41"/>
      <c r="LDI2392" s="44"/>
      <c r="LDJ2392" s="51"/>
      <c r="LDK2392" s="51"/>
      <c r="LDL2392" s="51"/>
      <c r="LDM2392" s="13"/>
      <c r="LDN2392" s="13"/>
      <c r="LDO2392" s="14"/>
      <c r="LDP2392" s="14"/>
      <c r="LDQ2392" s="41"/>
      <c r="LDR2392" s="44"/>
      <c r="LDS2392" s="51"/>
      <c r="LDT2392" s="51"/>
      <c r="LDU2392" s="51"/>
      <c r="LDV2392" s="13"/>
      <c r="LDW2392" s="13"/>
      <c r="LDX2392" s="14"/>
      <c r="LDY2392" s="14"/>
      <c r="LDZ2392" s="41"/>
      <c r="LEA2392" s="44"/>
      <c r="LEB2392" s="51"/>
      <c r="LEC2392" s="51"/>
      <c r="LED2392" s="51"/>
      <c r="LEE2392" s="13"/>
      <c r="LEF2392" s="13"/>
      <c r="LEG2392" s="14"/>
      <c r="LEH2392" s="14"/>
      <c r="LEI2392" s="41"/>
      <c r="LEJ2392" s="44"/>
      <c r="LEK2392" s="51"/>
      <c r="LEL2392" s="51"/>
      <c r="LEM2392" s="51"/>
      <c r="LEN2392" s="13"/>
      <c r="LEO2392" s="13"/>
      <c r="LEP2392" s="14"/>
      <c r="LEQ2392" s="14"/>
      <c r="LER2392" s="41"/>
      <c r="LES2392" s="44"/>
      <c r="LET2392" s="51"/>
      <c r="LEU2392" s="51"/>
      <c r="LEV2392" s="51"/>
      <c r="LEW2392" s="13"/>
      <c r="LEX2392" s="13"/>
      <c r="LEY2392" s="14"/>
      <c r="LEZ2392" s="14"/>
      <c r="LFA2392" s="41"/>
      <c r="LFB2392" s="44"/>
      <c r="LFC2392" s="51"/>
      <c r="LFD2392" s="51"/>
      <c r="LFE2392" s="51"/>
      <c r="LFF2392" s="13"/>
      <c r="LFG2392" s="13"/>
      <c r="LFH2392" s="14"/>
      <c r="LFI2392" s="14"/>
      <c r="LFJ2392" s="41"/>
      <c r="LFK2392" s="44"/>
      <c r="LFL2392" s="51"/>
      <c r="LFM2392" s="51"/>
      <c r="LFN2392" s="51"/>
      <c r="LFO2392" s="13"/>
      <c r="LFP2392" s="13"/>
      <c r="LFQ2392" s="14"/>
      <c r="LFR2392" s="14"/>
      <c r="LFS2392" s="41"/>
      <c r="LFT2392" s="44"/>
      <c r="LFU2392" s="51"/>
      <c r="LFV2392" s="51"/>
      <c r="LFW2392" s="51"/>
      <c r="LFX2392" s="13"/>
      <c r="LFY2392" s="13"/>
      <c r="LFZ2392" s="14"/>
      <c r="LGA2392" s="14"/>
      <c r="LGB2392" s="41"/>
      <c r="LGC2392" s="44"/>
      <c r="LGD2392" s="51"/>
      <c r="LGE2392" s="51"/>
      <c r="LGF2392" s="51"/>
      <c r="LGG2392" s="13"/>
      <c r="LGH2392" s="13"/>
      <c r="LGI2392" s="14"/>
      <c r="LGJ2392" s="14"/>
      <c r="LGK2392" s="41"/>
      <c r="LGL2392" s="44"/>
      <c r="LGM2392" s="51"/>
      <c r="LGN2392" s="51"/>
      <c r="LGO2392" s="51"/>
      <c r="LGP2392" s="13"/>
      <c r="LGQ2392" s="13"/>
      <c r="LGR2392" s="14"/>
      <c r="LGS2392" s="14"/>
      <c r="LGT2392" s="41"/>
      <c r="LGU2392" s="44"/>
      <c r="LGV2392" s="51"/>
      <c r="LGW2392" s="51"/>
      <c r="LGX2392" s="51"/>
      <c r="LGY2392" s="13"/>
      <c r="LGZ2392" s="13"/>
      <c r="LHA2392" s="14"/>
      <c r="LHB2392" s="14"/>
      <c r="LHC2392" s="41"/>
      <c r="LHD2392" s="44"/>
      <c r="LHE2392" s="51"/>
      <c r="LHF2392" s="51"/>
      <c r="LHG2392" s="51"/>
      <c r="LHH2392" s="13"/>
      <c r="LHI2392" s="13"/>
      <c r="LHJ2392" s="14"/>
      <c r="LHK2392" s="14"/>
      <c r="LHL2392" s="41"/>
      <c r="LHM2392" s="44"/>
      <c r="LHN2392" s="51"/>
      <c r="LHO2392" s="51"/>
      <c r="LHP2392" s="51"/>
      <c r="LHQ2392" s="13"/>
      <c r="LHR2392" s="13"/>
      <c r="LHS2392" s="14"/>
      <c r="LHT2392" s="14"/>
      <c r="LHU2392" s="41"/>
      <c r="LHV2392" s="44"/>
      <c r="LHW2392" s="51"/>
      <c r="LHX2392" s="51"/>
      <c r="LHY2392" s="51"/>
      <c r="LHZ2392" s="13"/>
      <c r="LIA2392" s="13"/>
      <c r="LIB2392" s="14"/>
      <c r="LIC2392" s="14"/>
      <c r="LID2392" s="41"/>
      <c r="LIE2392" s="44"/>
      <c r="LIF2392" s="51"/>
      <c r="LIG2392" s="51"/>
      <c r="LIH2392" s="51"/>
      <c r="LII2392" s="13"/>
      <c r="LIJ2392" s="13"/>
      <c r="LIK2392" s="14"/>
      <c r="LIL2392" s="14"/>
      <c r="LIM2392" s="41"/>
      <c r="LIN2392" s="44"/>
      <c r="LIO2392" s="51"/>
      <c r="LIP2392" s="51"/>
      <c r="LIQ2392" s="51"/>
      <c r="LIR2392" s="13"/>
      <c r="LIS2392" s="13"/>
      <c r="LIT2392" s="14"/>
      <c r="LIU2392" s="14"/>
      <c r="LIV2392" s="41"/>
      <c r="LIW2392" s="44"/>
      <c r="LIX2392" s="51"/>
      <c r="LIY2392" s="51"/>
      <c r="LIZ2392" s="51"/>
      <c r="LJA2392" s="13"/>
      <c r="LJB2392" s="13"/>
      <c r="LJC2392" s="14"/>
      <c r="LJD2392" s="14"/>
      <c r="LJE2392" s="41"/>
      <c r="LJF2392" s="44"/>
      <c r="LJG2392" s="51"/>
      <c r="LJH2392" s="51"/>
      <c r="LJI2392" s="51"/>
      <c r="LJJ2392" s="13"/>
      <c r="LJK2392" s="13"/>
      <c r="LJL2392" s="14"/>
      <c r="LJM2392" s="14"/>
      <c r="LJN2392" s="41"/>
      <c r="LJO2392" s="44"/>
      <c r="LJP2392" s="51"/>
      <c r="LJQ2392" s="51"/>
      <c r="LJR2392" s="51"/>
      <c r="LJS2392" s="13"/>
      <c r="LJT2392" s="13"/>
      <c r="LJU2392" s="14"/>
      <c r="LJV2392" s="14"/>
      <c r="LJW2392" s="41"/>
      <c r="LJX2392" s="44"/>
      <c r="LJY2392" s="51"/>
      <c r="LJZ2392" s="51"/>
      <c r="LKA2392" s="51"/>
      <c r="LKB2392" s="13"/>
      <c r="LKC2392" s="13"/>
      <c r="LKD2392" s="14"/>
      <c r="LKE2392" s="14"/>
      <c r="LKF2392" s="41"/>
      <c r="LKG2392" s="44"/>
      <c r="LKH2392" s="51"/>
      <c r="LKI2392" s="51"/>
      <c r="LKJ2392" s="51"/>
      <c r="LKK2392" s="13"/>
      <c r="LKL2392" s="13"/>
      <c r="LKM2392" s="14"/>
      <c r="LKN2392" s="14"/>
      <c r="LKO2392" s="41"/>
      <c r="LKP2392" s="44"/>
      <c r="LKQ2392" s="51"/>
      <c r="LKR2392" s="51"/>
      <c r="LKS2392" s="51"/>
      <c r="LKT2392" s="13"/>
      <c r="LKU2392" s="13"/>
      <c r="LKV2392" s="14"/>
      <c r="LKW2392" s="14"/>
      <c r="LKX2392" s="41"/>
      <c r="LKY2392" s="44"/>
      <c r="LKZ2392" s="51"/>
      <c r="LLA2392" s="51"/>
      <c r="LLB2392" s="51"/>
      <c r="LLC2392" s="13"/>
      <c r="LLD2392" s="13"/>
      <c r="LLE2392" s="14"/>
      <c r="LLF2392" s="14"/>
      <c r="LLG2392" s="41"/>
      <c r="LLH2392" s="44"/>
      <c r="LLI2392" s="51"/>
      <c r="LLJ2392" s="51"/>
      <c r="LLK2392" s="51"/>
      <c r="LLL2392" s="13"/>
      <c r="LLM2392" s="13"/>
      <c r="LLN2392" s="14"/>
      <c r="LLO2392" s="14"/>
      <c r="LLP2392" s="41"/>
      <c r="LLQ2392" s="44"/>
      <c r="LLR2392" s="51"/>
      <c r="LLS2392" s="51"/>
      <c r="LLT2392" s="51"/>
      <c r="LLU2392" s="13"/>
      <c r="LLV2392" s="13"/>
      <c r="LLW2392" s="14"/>
      <c r="LLX2392" s="14"/>
      <c r="LLY2392" s="41"/>
      <c r="LLZ2392" s="44"/>
      <c r="LMA2392" s="51"/>
      <c r="LMB2392" s="51"/>
      <c r="LMC2392" s="51"/>
      <c r="LMD2392" s="13"/>
      <c r="LME2392" s="13"/>
      <c r="LMF2392" s="14"/>
      <c r="LMG2392" s="14"/>
      <c r="LMH2392" s="41"/>
      <c r="LMI2392" s="44"/>
      <c r="LMJ2392" s="51"/>
      <c r="LMK2392" s="51"/>
      <c r="LML2392" s="51"/>
      <c r="LMM2392" s="13"/>
      <c r="LMN2392" s="13"/>
      <c r="LMO2392" s="14"/>
      <c r="LMP2392" s="14"/>
      <c r="LMQ2392" s="41"/>
      <c r="LMR2392" s="44"/>
      <c r="LMS2392" s="51"/>
      <c r="LMT2392" s="51"/>
      <c r="LMU2392" s="51"/>
      <c r="LMV2392" s="13"/>
      <c r="LMW2392" s="13"/>
      <c r="LMX2392" s="14"/>
      <c r="LMY2392" s="14"/>
      <c r="LMZ2392" s="41"/>
      <c r="LNA2392" s="44"/>
      <c r="LNB2392" s="51"/>
      <c r="LNC2392" s="51"/>
      <c r="LND2392" s="51"/>
      <c r="LNE2392" s="13"/>
      <c r="LNF2392" s="13"/>
      <c r="LNG2392" s="14"/>
      <c r="LNH2392" s="14"/>
      <c r="LNI2392" s="41"/>
      <c r="LNJ2392" s="44"/>
      <c r="LNK2392" s="51"/>
      <c r="LNL2392" s="51"/>
      <c r="LNM2392" s="51"/>
      <c r="LNN2392" s="13"/>
      <c r="LNO2392" s="13"/>
      <c r="LNP2392" s="14"/>
      <c r="LNQ2392" s="14"/>
      <c r="LNR2392" s="41"/>
      <c r="LNS2392" s="44"/>
      <c r="LNT2392" s="51"/>
      <c r="LNU2392" s="51"/>
      <c r="LNV2392" s="51"/>
      <c r="LNW2392" s="13"/>
      <c r="LNX2392" s="13"/>
      <c r="LNY2392" s="14"/>
      <c r="LNZ2392" s="14"/>
      <c r="LOA2392" s="41"/>
      <c r="LOB2392" s="44"/>
      <c r="LOC2392" s="51"/>
      <c r="LOD2392" s="51"/>
      <c r="LOE2392" s="51"/>
      <c r="LOF2392" s="13"/>
      <c r="LOG2392" s="13"/>
      <c r="LOH2392" s="14"/>
      <c r="LOI2392" s="14"/>
      <c r="LOJ2392" s="41"/>
      <c r="LOK2392" s="44"/>
      <c r="LOL2392" s="51"/>
      <c r="LOM2392" s="51"/>
      <c r="LON2392" s="51"/>
      <c r="LOO2392" s="13"/>
      <c r="LOP2392" s="13"/>
      <c r="LOQ2392" s="14"/>
      <c r="LOR2392" s="14"/>
      <c r="LOS2392" s="41"/>
      <c r="LOT2392" s="44"/>
      <c r="LOU2392" s="51"/>
      <c r="LOV2392" s="51"/>
      <c r="LOW2392" s="51"/>
      <c r="LOX2392" s="13"/>
      <c r="LOY2392" s="13"/>
      <c r="LOZ2392" s="14"/>
      <c r="LPA2392" s="14"/>
      <c r="LPB2392" s="41"/>
      <c r="LPC2392" s="44"/>
      <c r="LPD2392" s="51"/>
      <c r="LPE2392" s="51"/>
      <c r="LPF2392" s="51"/>
      <c r="LPG2392" s="13"/>
      <c r="LPH2392" s="13"/>
      <c r="LPI2392" s="14"/>
      <c r="LPJ2392" s="14"/>
      <c r="LPK2392" s="41"/>
      <c r="LPL2392" s="44"/>
      <c r="LPM2392" s="51"/>
      <c r="LPN2392" s="51"/>
      <c r="LPO2392" s="51"/>
      <c r="LPP2392" s="13"/>
      <c r="LPQ2392" s="13"/>
      <c r="LPR2392" s="14"/>
      <c r="LPS2392" s="14"/>
      <c r="LPT2392" s="41"/>
      <c r="LPU2392" s="44"/>
      <c r="LPV2392" s="51"/>
      <c r="LPW2392" s="51"/>
      <c r="LPX2392" s="51"/>
      <c r="LPY2392" s="13"/>
      <c r="LPZ2392" s="13"/>
      <c r="LQA2392" s="14"/>
      <c r="LQB2392" s="14"/>
      <c r="LQC2392" s="41"/>
      <c r="LQD2392" s="44"/>
      <c r="LQE2392" s="51"/>
      <c r="LQF2392" s="51"/>
      <c r="LQG2392" s="51"/>
      <c r="LQH2392" s="13"/>
      <c r="LQI2392" s="13"/>
      <c r="LQJ2392" s="14"/>
      <c r="LQK2392" s="14"/>
      <c r="LQL2392" s="41"/>
      <c r="LQM2392" s="44"/>
      <c r="LQN2392" s="51"/>
      <c r="LQO2392" s="51"/>
      <c r="LQP2392" s="51"/>
      <c r="LQQ2392" s="13"/>
      <c r="LQR2392" s="13"/>
      <c r="LQS2392" s="14"/>
      <c r="LQT2392" s="14"/>
      <c r="LQU2392" s="41"/>
      <c r="LQV2392" s="44"/>
      <c r="LQW2392" s="51"/>
      <c r="LQX2392" s="51"/>
      <c r="LQY2392" s="51"/>
      <c r="LQZ2392" s="13"/>
      <c r="LRA2392" s="13"/>
      <c r="LRB2392" s="14"/>
      <c r="LRC2392" s="14"/>
      <c r="LRD2392" s="41"/>
      <c r="LRE2392" s="44"/>
      <c r="LRF2392" s="51"/>
      <c r="LRG2392" s="51"/>
      <c r="LRH2392" s="51"/>
      <c r="LRI2392" s="13"/>
      <c r="LRJ2392" s="13"/>
      <c r="LRK2392" s="14"/>
      <c r="LRL2392" s="14"/>
      <c r="LRM2392" s="41"/>
      <c r="LRN2392" s="44"/>
      <c r="LRO2392" s="51"/>
      <c r="LRP2392" s="51"/>
      <c r="LRQ2392" s="51"/>
      <c r="LRR2392" s="13"/>
      <c r="LRS2392" s="13"/>
      <c r="LRT2392" s="14"/>
      <c r="LRU2392" s="14"/>
      <c r="LRV2392" s="41"/>
      <c r="LRW2392" s="44"/>
      <c r="LRX2392" s="51"/>
      <c r="LRY2392" s="51"/>
      <c r="LRZ2392" s="51"/>
      <c r="LSA2392" s="13"/>
      <c r="LSB2392" s="13"/>
      <c r="LSC2392" s="14"/>
      <c r="LSD2392" s="14"/>
      <c r="LSE2392" s="41"/>
      <c r="LSF2392" s="44"/>
      <c r="LSG2392" s="51"/>
      <c r="LSH2392" s="51"/>
      <c r="LSI2392" s="51"/>
      <c r="LSJ2392" s="13"/>
      <c r="LSK2392" s="13"/>
      <c r="LSL2392" s="14"/>
      <c r="LSM2392" s="14"/>
      <c r="LSN2392" s="41"/>
      <c r="LSO2392" s="44"/>
      <c r="LSP2392" s="51"/>
      <c r="LSQ2392" s="51"/>
      <c r="LSR2392" s="51"/>
      <c r="LSS2392" s="13"/>
      <c r="LST2392" s="13"/>
      <c r="LSU2392" s="14"/>
      <c r="LSV2392" s="14"/>
      <c r="LSW2392" s="41"/>
      <c r="LSX2392" s="44"/>
      <c r="LSY2392" s="51"/>
      <c r="LSZ2392" s="51"/>
      <c r="LTA2392" s="51"/>
      <c r="LTB2392" s="13"/>
      <c r="LTC2392" s="13"/>
      <c r="LTD2392" s="14"/>
      <c r="LTE2392" s="14"/>
      <c r="LTF2392" s="41"/>
      <c r="LTG2392" s="44"/>
      <c r="LTH2392" s="51"/>
      <c r="LTI2392" s="51"/>
      <c r="LTJ2392" s="51"/>
      <c r="LTK2392" s="13"/>
      <c r="LTL2392" s="13"/>
      <c r="LTM2392" s="14"/>
      <c r="LTN2392" s="14"/>
      <c r="LTO2392" s="41"/>
      <c r="LTP2392" s="44"/>
      <c r="LTQ2392" s="51"/>
      <c r="LTR2392" s="51"/>
      <c r="LTS2392" s="51"/>
      <c r="LTT2392" s="13"/>
      <c r="LTU2392" s="13"/>
      <c r="LTV2392" s="14"/>
      <c r="LTW2392" s="14"/>
      <c r="LTX2392" s="41"/>
      <c r="LTY2392" s="44"/>
      <c r="LTZ2392" s="51"/>
      <c r="LUA2392" s="51"/>
      <c r="LUB2392" s="51"/>
      <c r="LUC2392" s="13"/>
      <c r="LUD2392" s="13"/>
      <c r="LUE2392" s="14"/>
      <c r="LUF2392" s="14"/>
      <c r="LUG2392" s="41"/>
      <c r="LUH2392" s="44"/>
      <c r="LUI2392" s="51"/>
      <c r="LUJ2392" s="51"/>
      <c r="LUK2392" s="51"/>
      <c r="LUL2392" s="13"/>
      <c r="LUM2392" s="13"/>
      <c r="LUN2392" s="14"/>
      <c r="LUO2392" s="14"/>
      <c r="LUP2392" s="41"/>
      <c r="LUQ2392" s="44"/>
      <c r="LUR2392" s="51"/>
      <c r="LUS2392" s="51"/>
      <c r="LUT2392" s="51"/>
      <c r="LUU2392" s="13"/>
      <c r="LUV2392" s="13"/>
      <c r="LUW2392" s="14"/>
      <c r="LUX2392" s="14"/>
      <c r="LUY2392" s="41"/>
      <c r="LUZ2392" s="44"/>
      <c r="LVA2392" s="51"/>
      <c r="LVB2392" s="51"/>
      <c r="LVC2392" s="51"/>
      <c r="LVD2392" s="13"/>
      <c r="LVE2392" s="13"/>
      <c r="LVF2392" s="14"/>
      <c r="LVG2392" s="14"/>
      <c r="LVH2392" s="41"/>
      <c r="LVI2392" s="44"/>
      <c r="LVJ2392" s="51"/>
      <c r="LVK2392" s="51"/>
      <c r="LVL2392" s="51"/>
      <c r="LVM2392" s="13"/>
      <c r="LVN2392" s="13"/>
      <c r="LVO2392" s="14"/>
      <c r="LVP2392" s="14"/>
      <c r="LVQ2392" s="41"/>
      <c r="LVR2392" s="44"/>
      <c r="LVS2392" s="51"/>
      <c r="LVT2392" s="51"/>
      <c r="LVU2392" s="51"/>
      <c r="LVV2392" s="13"/>
      <c r="LVW2392" s="13"/>
      <c r="LVX2392" s="14"/>
      <c r="LVY2392" s="14"/>
      <c r="LVZ2392" s="41"/>
      <c r="LWA2392" s="44"/>
      <c r="LWB2392" s="51"/>
      <c r="LWC2392" s="51"/>
      <c r="LWD2392" s="51"/>
      <c r="LWE2392" s="13"/>
      <c r="LWF2392" s="13"/>
      <c r="LWG2392" s="14"/>
      <c r="LWH2392" s="14"/>
      <c r="LWI2392" s="41"/>
      <c r="LWJ2392" s="44"/>
      <c r="LWK2392" s="51"/>
      <c r="LWL2392" s="51"/>
      <c r="LWM2392" s="51"/>
      <c r="LWN2392" s="13"/>
      <c r="LWO2392" s="13"/>
      <c r="LWP2392" s="14"/>
      <c r="LWQ2392" s="14"/>
      <c r="LWR2392" s="41"/>
      <c r="LWS2392" s="44"/>
      <c r="LWT2392" s="51"/>
      <c r="LWU2392" s="51"/>
      <c r="LWV2392" s="51"/>
      <c r="LWW2392" s="13"/>
      <c r="LWX2392" s="13"/>
      <c r="LWY2392" s="14"/>
      <c r="LWZ2392" s="14"/>
      <c r="LXA2392" s="41"/>
      <c r="LXB2392" s="44"/>
      <c r="LXC2392" s="51"/>
      <c r="LXD2392" s="51"/>
      <c r="LXE2392" s="51"/>
      <c r="LXF2392" s="13"/>
      <c r="LXG2392" s="13"/>
      <c r="LXH2392" s="14"/>
      <c r="LXI2392" s="14"/>
      <c r="LXJ2392" s="41"/>
      <c r="LXK2392" s="44"/>
      <c r="LXL2392" s="51"/>
      <c r="LXM2392" s="51"/>
      <c r="LXN2392" s="51"/>
      <c r="LXO2392" s="13"/>
      <c r="LXP2392" s="13"/>
      <c r="LXQ2392" s="14"/>
      <c r="LXR2392" s="14"/>
      <c r="LXS2392" s="41"/>
      <c r="LXT2392" s="44"/>
      <c r="LXU2392" s="51"/>
      <c r="LXV2392" s="51"/>
      <c r="LXW2392" s="51"/>
      <c r="LXX2392" s="13"/>
      <c r="LXY2392" s="13"/>
      <c r="LXZ2392" s="14"/>
      <c r="LYA2392" s="14"/>
      <c r="LYB2392" s="41"/>
      <c r="LYC2392" s="44"/>
      <c r="LYD2392" s="51"/>
      <c r="LYE2392" s="51"/>
      <c r="LYF2392" s="51"/>
      <c r="LYG2392" s="13"/>
      <c r="LYH2392" s="13"/>
      <c r="LYI2392" s="14"/>
      <c r="LYJ2392" s="14"/>
      <c r="LYK2392" s="41"/>
      <c r="LYL2392" s="44"/>
      <c r="LYM2392" s="51"/>
      <c r="LYN2392" s="51"/>
      <c r="LYO2392" s="51"/>
      <c r="LYP2392" s="13"/>
      <c r="LYQ2392" s="13"/>
      <c r="LYR2392" s="14"/>
      <c r="LYS2392" s="14"/>
      <c r="LYT2392" s="41"/>
      <c r="LYU2392" s="44"/>
      <c r="LYV2392" s="51"/>
      <c r="LYW2392" s="51"/>
      <c r="LYX2392" s="51"/>
      <c r="LYY2392" s="13"/>
      <c r="LYZ2392" s="13"/>
      <c r="LZA2392" s="14"/>
      <c r="LZB2392" s="14"/>
      <c r="LZC2392" s="41"/>
      <c r="LZD2392" s="44"/>
      <c r="LZE2392" s="51"/>
      <c r="LZF2392" s="51"/>
      <c r="LZG2392" s="51"/>
      <c r="LZH2392" s="13"/>
      <c r="LZI2392" s="13"/>
      <c r="LZJ2392" s="14"/>
      <c r="LZK2392" s="14"/>
      <c r="LZL2392" s="41"/>
      <c r="LZM2392" s="44"/>
      <c r="LZN2392" s="51"/>
      <c r="LZO2392" s="51"/>
      <c r="LZP2392" s="51"/>
      <c r="LZQ2392" s="13"/>
      <c r="LZR2392" s="13"/>
      <c r="LZS2392" s="14"/>
      <c r="LZT2392" s="14"/>
      <c r="LZU2392" s="41"/>
      <c r="LZV2392" s="44"/>
      <c r="LZW2392" s="51"/>
      <c r="LZX2392" s="51"/>
      <c r="LZY2392" s="51"/>
      <c r="LZZ2392" s="13"/>
      <c r="MAA2392" s="13"/>
      <c r="MAB2392" s="14"/>
      <c r="MAC2392" s="14"/>
      <c r="MAD2392" s="41"/>
      <c r="MAE2392" s="44"/>
      <c r="MAF2392" s="51"/>
      <c r="MAG2392" s="51"/>
      <c r="MAH2392" s="51"/>
      <c r="MAI2392" s="13"/>
      <c r="MAJ2392" s="13"/>
      <c r="MAK2392" s="14"/>
      <c r="MAL2392" s="14"/>
      <c r="MAM2392" s="41"/>
      <c r="MAN2392" s="44"/>
      <c r="MAO2392" s="51"/>
      <c r="MAP2392" s="51"/>
      <c r="MAQ2392" s="51"/>
      <c r="MAR2392" s="13"/>
      <c r="MAS2392" s="13"/>
      <c r="MAT2392" s="14"/>
      <c r="MAU2392" s="14"/>
      <c r="MAV2392" s="41"/>
      <c r="MAW2392" s="44"/>
      <c r="MAX2392" s="51"/>
      <c r="MAY2392" s="51"/>
      <c r="MAZ2392" s="51"/>
      <c r="MBA2392" s="13"/>
      <c r="MBB2392" s="13"/>
      <c r="MBC2392" s="14"/>
      <c r="MBD2392" s="14"/>
      <c r="MBE2392" s="41"/>
      <c r="MBF2392" s="44"/>
      <c r="MBG2392" s="51"/>
      <c r="MBH2392" s="51"/>
      <c r="MBI2392" s="51"/>
      <c r="MBJ2392" s="13"/>
      <c r="MBK2392" s="13"/>
      <c r="MBL2392" s="14"/>
      <c r="MBM2392" s="14"/>
      <c r="MBN2392" s="41"/>
      <c r="MBO2392" s="44"/>
      <c r="MBP2392" s="51"/>
      <c r="MBQ2392" s="51"/>
      <c r="MBR2392" s="51"/>
      <c r="MBS2392" s="13"/>
      <c r="MBT2392" s="13"/>
      <c r="MBU2392" s="14"/>
      <c r="MBV2392" s="14"/>
      <c r="MBW2392" s="41"/>
      <c r="MBX2392" s="44"/>
      <c r="MBY2392" s="51"/>
      <c r="MBZ2392" s="51"/>
      <c r="MCA2392" s="51"/>
      <c r="MCB2392" s="13"/>
      <c r="MCC2392" s="13"/>
      <c r="MCD2392" s="14"/>
      <c r="MCE2392" s="14"/>
      <c r="MCF2392" s="41"/>
      <c r="MCG2392" s="44"/>
      <c r="MCH2392" s="51"/>
      <c r="MCI2392" s="51"/>
      <c r="MCJ2392" s="51"/>
      <c r="MCK2392" s="13"/>
      <c r="MCL2392" s="13"/>
      <c r="MCM2392" s="14"/>
      <c r="MCN2392" s="14"/>
      <c r="MCO2392" s="41"/>
      <c r="MCP2392" s="44"/>
      <c r="MCQ2392" s="51"/>
      <c r="MCR2392" s="51"/>
      <c r="MCS2392" s="51"/>
      <c r="MCT2392" s="13"/>
      <c r="MCU2392" s="13"/>
      <c r="MCV2392" s="14"/>
      <c r="MCW2392" s="14"/>
      <c r="MCX2392" s="41"/>
      <c r="MCY2392" s="44"/>
      <c r="MCZ2392" s="51"/>
      <c r="MDA2392" s="51"/>
      <c r="MDB2392" s="51"/>
      <c r="MDC2392" s="13"/>
      <c r="MDD2392" s="13"/>
      <c r="MDE2392" s="14"/>
      <c r="MDF2392" s="14"/>
      <c r="MDG2392" s="41"/>
      <c r="MDH2392" s="44"/>
      <c r="MDI2392" s="51"/>
      <c r="MDJ2392" s="51"/>
      <c r="MDK2392" s="51"/>
      <c r="MDL2392" s="13"/>
      <c r="MDM2392" s="13"/>
      <c r="MDN2392" s="14"/>
      <c r="MDO2392" s="14"/>
      <c r="MDP2392" s="41"/>
      <c r="MDQ2392" s="44"/>
      <c r="MDR2392" s="51"/>
      <c r="MDS2392" s="51"/>
      <c r="MDT2392" s="51"/>
      <c r="MDU2392" s="13"/>
      <c r="MDV2392" s="13"/>
      <c r="MDW2392" s="14"/>
      <c r="MDX2392" s="14"/>
      <c r="MDY2392" s="41"/>
      <c r="MDZ2392" s="44"/>
      <c r="MEA2392" s="51"/>
      <c r="MEB2392" s="51"/>
      <c r="MEC2392" s="51"/>
      <c r="MED2392" s="13"/>
      <c r="MEE2392" s="13"/>
      <c r="MEF2392" s="14"/>
      <c r="MEG2392" s="14"/>
      <c r="MEH2392" s="41"/>
      <c r="MEI2392" s="44"/>
      <c r="MEJ2392" s="51"/>
      <c r="MEK2392" s="51"/>
      <c r="MEL2392" s="51"/>
      <c r="MEM2392" s="13"/>
      <c r="MEN2392" s="13"/>
      <c r="MEO2392" s="14"/>
      <c r="MEP2392" s="14"/>
      <c r="MEQ2392" s="41"/>
      <c r="MER2392" s="44"/>
      <c r="MES2392" s="51"/>
      <c r="MET2392" s="51"/>
      <c r="MEU2392" s="51"/>
      <c r="MEV2392" s="13"/>
      <c r="MEW2392" s="13"/>
      <c r="MEX2392" s="14"/>
      <c r="MEY2392" s="14"/>
      <c r="MEZ2392" s="41"/>
      <c r="MFA2392" s="44"/>
      <c r="MFB2392" s="51"/>
      <c r="MFC2392" s="51"/>
      <c r="MFD2392" s="51"/>
      <c r="MFE2392" s="13"/>
      <c r="MFF2392" s="13"/>
      <c r="MFG2392" s="14"/>
      <c r="MFH2392" s="14"/>
      <c r="MFI2392" s="41"/>
      <c r="MFJ2392" s="44"/>
      <c r="MFK2392" s="51"/>
      <c r="MFL2392" s="51"/>
      <c r="MFM2392" s="51"/>
      <c r="MFN2392" s="13"/>
      <c r="MFO2392" s="13"/>
      <c r="MFP2392" s="14"/>
      <c r="MFQ2392" s="14"/>
      <c r="MFR2392" s="41"/>
      <c r="MFS2392" s="44"/>
      <c r="MFT2392" s="51"/>
      <c r="MFU2392" s="51"/>
      <c r="MFV2392" s="51"/>
      <c r="MFW2392" s="13"/>
      <c r="MFX2392" s="13"/>
      <c r="MFY2392" s="14"/>
      <c r="MFZ2392" s="14"/>
      <c r="MGA2392" s="41"/>
      <c r="MGB2392" s="44"/>
      <c r="MGC2392" s="51"/>
      <c r="MGD2392" s="51"/>
      <c r="MGE2392" s="51"/>
      <c r="MGF2392" s="13"/>
      <c r="MGG2392" s="13"/>
      <c r="MGH2392" s="14"/>
      <c r="MGI2392" s="14"/>
      <c r="MGJ2392" s="41"/>
      <c r="MGK2392" s="44"/>
      <c r="MGL2392" s="51"/>
      <c r="MGM2392" s="51"/>
      <c r="MGN2392" s="51"/>
      <c r="MGO2392" s="13"/>
      <c r="MGP2392" s="13"/>
      <c r="MGQ2392" s="14"/>
      <c r="MGR2392" s="14"/>
      <c r="MGS2392" s="41"/>
      <c r="MGT2392" s="44"/>
      <c r="MGU2392" s="51"/>
      <c r="MGV2392" s="51"/>
      <c r="MGW2392" s="51"/>
      <c r="MGX2392" s="13"/>
      <c r="MGY2392" s="13"/>
      <c r="MGZ2392" s="14"/>
      <c r="MHA2392" s="14"/>
      <c r="MHB2392" s="41"/>
      <c r="MHC2392" s="44"/>
      <c r="MHD2392" s="51"/>
      <c r="MHE2392" s="51"/>
      <c r="MHF2392" s="51"/>
      <c r="MHG2392" s="13"/>
      <c r="MHH2392" s="13"/>
      <c r="MHI2392" s="14"/>
      <c r="MHJ2392" s="14"/>
      <c r="MHK2392" s="41"/>
      <c r="MHL2392" s="44"/>
      <c r="MHM2392" s="51"/>
      <c r="MHN2392" s="51"/>
      <c r="MHO2392" s="51"/>
      <c r="MHP2392" s="13"/>
      <c r="MHQ2392" s="13"/>
      <c r="MHR2392" s="14"/>
      <c r="MHS2392" s="14"/>
      <c r="MHT2392" s="41"/>
      <c r="MHU2392" s="44"/>
      <c r="MHV2392" s="51"/>
      <c r="MHW2392" s="51"/>
      <c r="MHX2392" s="51"/>
      <c r="MHY2392" s="13"/>
      <c r="MHZ2392" s="13"/>
      <c r="MIA2392" s="14"/>
      <c r="MIB2392" s="14"/>
      <c r="MIC2392" s="41"/>
      <c r="MID2392" s="44"/>
      <c r="MIE2392" s="51"/>
      <c r="MIF2392" s="51"/>
      <c r="MIG2392" s="51"/>
      <c r="MIH2392" s="13"/>
      <c r="MII2392" s="13"/>
      <c r="MIJ2392" s="14"/>
      <c r="MIK2392" s="14"/>
      <c r="MIL2392" s="41"/>
      <c r="MIM2392" s="44"/>
      <c r="MIN2392" s="51"/>
      <c r="MIO2392" s="51"/>
      <c r="MIP2392" s="51"/>
      <c r="MIQ2392" s="13"/>
      <c r="MIR2392" s="13"/>
      <c r="MIS2392" s="14"/>
      <c r="MIT2392" s="14"/>
      <c r="MIU2392" s="41"/>
      <c r="MIV2392" s="44"/>
      <c r="MIW2392" s="51"/>
      <c r="MIX2392" s="51"/>
      <c r="MIY2392" s="51"/>
      <c r="MIZ2392" s="13"/>
      <c r="MJA2392" s="13"/>
      <c r="MJB2392" s="14"/>
      <c r="MJC2392" s="14"/>
      <c r="MJD2392" s="41"/>
      <c r="MJE2392" s="44"/>
      <c r="MJF2392" s="51"/>
      <c r="MJG2392" s="51"/>
      <c r="MJH2392" s="51"/>
      <c r="MJI2392" s="13"/>
      <c r="MJJ2392" s="13"/>
      <c r="MJK2392" s="14"/>
      <c r="MJL2392" s="14"/>
      <c r="MJM2392" s="41"/>
      <c r="MJN2392" s="44"/>
      <c r="MJO2392" s="51"/>
      <c r="MJP2392" s="51"/>
      <c r="MJQ2392" s="51"/>
      <c r="MJR2392" s="13"/>
      <c r="MJS2392" s="13"/>
      <c r="MJT2392" s="14"/>
      <c r="MJU2392" s="14"/>
      <c r="MJV2392" s="41"/>
      <c r="MJW2392" s="44"/>
      <c r="MJX2392" s="51"/>
      <c r="MJY2392" s="51"/>
      <c r="MJZ2392" s="51"/>
      <c r="MKA2392" s="13"/>
      <c r="MKB2392" s="13"/>
      <c r="MKC2392" s="14"/>
      <c r="MKD2392" s="14"/>
      <c r="MKE2392" s="41"/>
      <c r="MKF2392" s="44"/>
      <c r="MKG2392" s="51"/>
      <c r="MKH2392" s="51"/>
      <c r="MKI2392" s="51"/>
      <c r="MKJ2392" s="13"/>
      <c r="MKK2392" s="13"/>
      <c r="MKL2392" s="14"/>
      <c r="MKM2392" s="14"/>
      <c r="MKN2392" s="41"/>
      <c r="MKO2392" s="44"/>
      <c r="MKP2392" s="51"/>
      <c r="MKQ2392" s="51"/>
      <c r="MKR2392" s="51"/>
      <c r="MKS2392" s="13"/>
      <c r="MKT2392" s="13"/>
      <c r="MKU2392" s="14"/>
      <c r="MKV2392" s="14"/>
      <c r="MKW2392" s="41"/>
      <c r="MKX2392" s="44"/>
      <c r="MKY2392" s="51"/>
      <c r="MKZ2392" s="51"/>
      <c r="MLA2392" s="51"/>
      <c r="MLB2392" s="13"/>
      <c r="MLC2392" s="13"/>
      <c r="MLD2392" s="14"/>
      <c r="MLE2392" s="14"/>
      <c r="MLF2392" s="41"/>
      <c r="MLG2392" s="44"/>
      <c r="MLH2392" s="51"/>
      <c r="MLI2392" s="51"/>
      <c r="MLJ2392" s="51"/>
      <c r="MLK2392" s="13"/>
      <c r="MLL2392" s="13"/>
      <c r="MLM2392" s="14"/>
      <c r="MLN2392" s="14"/>
      <c r="MLO2392" s="41"/>
      <c r="MLP2392" s="44"/>
      <c r="MLQ2392" s="51"/>
      <c r="MLR2392" s="51"/>
      <c r="MLS2392" s="51"/>
      <c r="MLT2392" s="13"/>
      <c r="MLU2392" s="13"/>
      <c r="MLV2392" s="14"/>
      <c r="MLW2392" s="14"/>
      <c r="MLX2392" s="41"/>
      <c r="MLY2392" s="44"/>
      <c r="MLZ2392" s="51"/>
      <c r="MMA2392" s="51"/>
      <c r="MMB2392" s="51"/>
      <c r="MMC2392" s="13"/>
      <c r="MMD2392" s="13"/>
      <c r="MME2392" s="14"/>
      <c r="MMF2392" s="14"/>
      <c r="MMG2392" s="41"/>
      <c r="MMH2392" s="44"/>
      <c r="MMI2392" s="51"/>
      <c r="MMJ2392" s="51"/>
      <c r="MMK2392" s="51"/>
      <c r="MML2392" s="13"/>
      <c r="MMM2392" s="13"/>
      <c r="MMN2392" s="14"/>
      <c r="MMO2392" s="14"/>
      <c r="MMP2392" s="41"/>
      <c r="MMQ2392" s="44"/>
      <c r="MMR2392" s="51"/>
      <c r="MMS2392" s="51"/>
      <c r="MMT2392" s="51"/>
      <c r="MMU2392" s="13"/>
      <c r="MMV2392" s="13"/>
      <c r="MMW2392" s="14"/>
      <c r="MMX2392" s="14"/>
      <c r="MMY2392" s="41"/>
      <c r="MMZ2392" s="44"/>
      <c r="MNA2392" s="51"/>
      <c r="MNB2392" s="51"/>
      <c r="MNC2392" s="51"/>
      <c r="MND2392" s="13"/>
      <c r="MNE2392" s="13"/>
      <c r="MNF2392" s="14"/>
      <c r="MNG2392" s="14"/>
      <c r="MNH2392" s="41"/>
      <c r="MNI2392" s="44"/>
      <c r="MNJ2392" s="51"/>
      <c r="MNK2392" s="51"/>
      <c r="MNL2392" s="51"/>
      <c r="MNM2392" s="13"/>
      <c r="MNN2392" s="13"/>
      <c r="MNO2392" s="14"/>
      <c r="MNP2392" s="14"/>
      <c r="MNQ2392" s="41"/>
      <c r="MNR2392" s="44"/>
      <c r="MNS2392" s="51"/>
      <c r="MNT2392" s="51"/>
      <c r="MNU2392" s="51"/>
      <c r="MNV2392" s="13"/>
      <c r="MNW2392" s="13"/>
      <c r="MNX2392" s="14"/>
      <c r="MNY2392" s="14"/>
      <c r="MNZ2392" s="41"/>
      <c r="MOA2392" s="44"/>
      <c r="MOB2392" s="51"/>
      <c r="MOC2392" s="51"/>
      <c r="MOD2392" s="51"/>
      <c r="MOE2392" s="13"/>
      <c r="MOF2392" s="13"/>
      <c r="MOG2392" s="14"/>
      <c r="MOH2392" s="14"/>
      <c r="MOI2392" s="41"/>
      <c r="MOJ2392" s="44"/>
      <c r="MOK2392" s="51"/>
      <c r="MOL2392" s="51"/>
      <c r="MOM2392" s="51"/>
      <c r="MON2392" s="13"/>
      <c r="MOO2392" s="13"/>
      <c r="MOP2392" s="14"/>
      <c r="MOQ2392" s="14"/>
      <c r="MOR2392" s="41"/>
      <c r="MOS2392" s="44"/>
      <c r="MOT2392" s="51"/>
      <c r="MOU2392" s="51"/>
      <c r="MOV2392" s="51"/>
      <c r="MOW2392" s="13"/>
      <c r="MOX2392" s="13"/>
      <c r="MOY2392" s="14"/>
      <c r="MOZ2392" s="14"/>
      <c r="MPA2392" s="41"/>
      <c r="MPB2392" s="44"/>
      <c r="MPC2392" s="51"/>
      <c r="MPD2392" s="51"/>
      <c r="MPE2392" s="51"/>
      <c r="MPF2392" s="13"/>
      <c r="MPG2392" s="13"/>
      <c r="MPH2392" s="14"/>
      <c r="MPI2392" s="14"/>
      <c r="MPJ2392" s="41"/>
      <c r="MPK2392" s="44"/>
      <c r="MPL2392" s="51"/>
      <c r="MPM2392" s="51"/>
      <c r="MPN2392" s="51"/>
      <c r="MPO2392" s="13"/>
      <c r="MPP2392" s="13"/>
      <c r="MPQ2392" s="14"/>
      <c r="MPR2392" s="14"/>
      <c r="MPS2392" s="41"/>
      <c r="MPT2392" s="44"/>
      <c r="MPU2392" s="51"/>
      <c r="MPV2392" s="51"/>
      <c r="MPW2392" s="51"/>
      <c r="MPX2392" s="13"/>
      <c r="MPY2392" s="13"/>
      <c r="MPZ2392" s="14"/>
      <c r="MQA2392" s="14"/>
      <c r="MQB2392" s="41"/>
      <c r="MQC2392" s="44"/>
      <c r="MQD2392" s="51"/>
      <c r="MQE2392" s="51"/>
      <c r="MQF2392" s="51"/>
      <c r="MQG2392" s="13"/>
      <c r="MQH2392" s="13"/>
      <c r="MQI2392" s="14"/>
      <c r="MQJ2392" s="14"/>
      <c r="MQK2392" s="41"/>
      <c r="MQL2392" s="44"/>
      <c r="MQM2392" s="51"/>
      <c r="MQN2392" s="51"/>
      <c r="MQO2392" s="51"/>
      <c r="MQP2392" s="13"/>
      <c r="MQQ2392" s="13"/>
      <c r="MQR2392" s="14"/>
      <c r="MQS2392" s="14"/>
      <c r="MQT2392" s="41"/>
      <c r="MQU2392" s="44"/>
      <c r="MQV2392" s="51"/>
      <c r="MQW2392" s="51"/>
      <c r="MQX2392" s="51"/>
      <c r="MQY2392" s="13"/>
      <c r="MQZ2392" s="13"/>
      <c r="MRA2392" s="14"/>
      <c r="MRB2392" s="14"/>
      <c r="MRC2392" s="41"/>
      <c r="MRD2392" s="44"/>
      <c r="MRE2392" s="51"/>
      <c r="MRF2392" s="51"/>
      <c r="MRG2392" s="51"/>
      <c r="MRH2392" s="13"/>
      <c r="MRI2392" s="13"/>
      <c r="MRJ2392" s="14"/>
      <c r="MRK2392" s="14"/>
      <c r="MRL2392" s="41"/>
      <c r="MRM2392" s="44"/>
      <c r="MRN2392" s="51"/>
      <c r="MRO2392" s="51"/>
      <c r="MRP2392" s="51"/>
      <c r="MRQ2392" s="13"/>
      <c r="MRR2392" s="13"/>
      <c r="MRS2392" s="14"/>
      <c r="MRT2392" s="14"/>
      <c r="MRU2392" s="41"/>
      <c r="MRV2392" s="44"/>
      <c r="MRW2392" s="51"/>
      <c r="MRX2392" s="51"/>
      <c r="MRY2392" s="51"/>
      <c r="MRZ2392" s="13"/>
      <c r="MSA2392" s="13"/>
      <c r="MSB2392" s="14"/>
      <c r="MSC2392" s="14"/>
      <c r="MSD2392" s="41"/>
      <c r="MSE2392" s="44"/>
      <c r="MSF2392" s="51"/>
      <c r="MSG2392" s="51"/>
      <c r="MSH2392" s="51"/>
      <c r="MSI2392" s="13"/>
      <c r="MSJ2392" s="13"/>
      <c r="MSK2392" s="14"/>
      <c r="MSL2392" s="14"/>
      <c r="MSM2392" s="41"/>
      <c r="MSN2392" s="44"/>
      <c r="MSO2392" s="51"/>
      <c r="MSP2392" s="51"/>
      <c r="MSQ2392" s="51"/>
      <c r="MSR2392" s="13"/>
      <c r="MSS2392" s="13"/>
      <c r="MST2392" s="14"/>
      <c r="MSU2392" s="14"/>
      <c r="MSV2392" s="41"/>
      <c r="MSW2392" s="44"/>
      <c r="MSX2392" s="51"/>
      <c r="MSY2392" s="51"/>
      <c r="MSZ2392" s="51"/>
      <c r="MTA2392" s="13"/>
      <c r="MTB2392" s="13"/>
      <c r="MTC2392" s="14"/>
      <c r="MTD2392" s="14"/>
      <c r="MTE2392" s="41"/>
      <c r="MTF2392" s="44"/>
      <c r="MTG2392" s="51"/>
      <c r="MTH2392" s="51"/>
      <c r="MTI2392" s="51"/>
      <c r="MTJ2392" s="13"/>
      <c r="MTK2392" s="13"/>
      <c r="MTL2392" s="14"/>
      <c r="MTM2392" s="14"/>
      <c r="MTN2392" s="41"/>
      <c r="MTO2392" s="44"/>
      <c r="MTP2392" s="51"/>
      <c r="MTQ2392" s="51"/>
      <c r="MTR2392" s="51"/>
      <c r="MTS2392" s="13"/>
      <c r="MTT2392" s="13"/>
      <c r="MTU2392" s="14"/>
      <c r="MTV2392" s="14"/>
      <c r="MTW2392" s="41"/>
      <c r="MTX2392" s="44"/>
      <c r="MTY2392" s="51"/>
      <c r="MTZ2392" s="51"/>
      <c r="MUA2392" s="51"/>
      <c r="MUB2392" s="13"/>
      <c r="MUC2392" s="13"/>
      <c r="MUD2392" s="14"/>
      <c r="MUE2392" s="14"/>
      <c r="MUF2392" s="41"/>
      <c r="MUG2392" s="44"/>
      <c r="MUH2392" s="51"/>
      <c r="MUI2392" s="51"/>
      <c r="MUJ2392" s="51"/>
      <c r="MUK2392" s="13"/>
      <c r="MUL2392" s="13"/>
      <c r="MUM2392" s="14"/>
      <c r="MUN2392" s="14"/>
      <c r="MUO2392" s="41"/>
      <c r="MUP2392" s="44"/>
      <c r="MUQ2392" s="51"/>
      <c r="MUR2392" s="51"/>
      <c r="MUS2392" s="51"/>
      <c r="MUT2392" s="13"/>
      <c r="MUU2392" s="13"/>
      <c r="MUV2392" s="14"/>
      <c r="MUW2392" s="14"/>
      <c r="MUX2392" s="41"/>
      <c r="MUY2392" s="44"/>
      <c r="MUZ2392" s="51"/>
      <c r="MVA2392" s="51"/>
      <c r="MVB2392" s="51"/>
      <c r="MVC2392" s="13"/>
      <c r="MVD2392" s="13"/>
      <c r="MVE2392" s="14"/>
      <c r="MVF2392" s="14"/>
      <c r="MVG2392" s="41"/>
      <c r="MVH2392" s="44"/>
      <c r="MVI2392" s="51"/>
      <c r="MVJ2392" s="51"/>
      <c r="MVK2392" s="51"/>
      <c r="MVL2392" s="13"/>
      <c r="MVM2392" s="13"/>
      <c r="MVN2392" s="14"/>
      <c r="MVO2392" s="14"/>
      <c r="MVP2392" s="41"/>
      <c r="MVQ2392" s="44"/>
      <c r="MVR2392" s="51"/>
      <c r="MVS2392" s="51"/>
      <c r="MVT2392" s="51"/>
      <c r="MVU2392" s="13"/>
      <c r="MVV2392" s="13"/>
      <c r="MVW2392" s="14"/>
      <c r="MVX2392" s="14"/>
      <c r="MVY2392" s="41"/>
      <c r="MVZ2392" s="44"/>
      <c r="MWA2392" s="51"/>
      <c r="MWB2392" s="51"/>
      <c r="MWC2392" s="51"/>
      <c r="MWD2392" s="13"/>
      <c r="MWE2392" s="13"/>
      <c r="MWF2392" s="14"/>
      <c r="MWG2392" s="14"/>
      <c r="MWH2392" s="41"/>
      <c r="MWI2392" s="44"/>
      <c r="MWJ2392" s="51"/>
      <c r="MWK2392" s="51"/>
      <c r="MWL2392" s="51"/>
      <c r="MWM2392" s="13"/>
      <c r="MWN2392" s="13"/>
      <c r="MWO2392" s="14"/>
      <c r="MWP2392" s="14"/>
      <c r="MWQ2392" s="41"/>
      <c r="MWR2392" s="44"/>
      <c r="MWS2392" s="51"/>
      <c r="MWT2392" s="51"/>
      <c r="MWU2392" s="51"/>
      <c r="MWV2392" s="13"/>
      <c r="MWW2392" s="13"/>
      <c r="MWX2392" s="14"/>
      <c r="MWY2392" s="14"/>
      <c r="MWZ2392" s="41"/>
      <c r="MXA2392" s="44"/>
      <c r="MXB2392" s="51"/>
      <c r="MXC2392" s="51"/>
      <c r="MXD2392" s="51"/>
      <c r="MXE2392" s="13"/>
      <c r="MXF2392" s="13"/>
      <c r="MXG2392" s="14"/>
      <c r="MXH2392" s="14"/>
      <c r="MXI2392" s="41"/>
      <c r="MXJ2392" s="44"/>
      <c r="MXK2392" s="51"/>
      <c r="MXL2392" s="51"/>
      <c r="MXM2392" s="51"/>
      <c r="MXN2392" s="13"/>
      <c r="MXO2392" s="13"/>
      <c r="MXP2392" s="14"/>
      <c r="MXQ2392" s="14"/>
      <c r="MXR2392" s="41"/>
      <c r="MXS2392" s="44"/>
      <c r="MXT2392" s="51"/>
      <c r="MXU2392" s="51"/>
      <c r="MXV2392" s="51"/>
      <c r="MXW2392" s="13"/>
      <c r="MXX2392" s="13"/>
      <c r="MXY2392" s="14"/>
      <c r="MXZ2392" s="14"/>
      <c r="MYA2392" s="41"/>
      <c r="MYB2392" s="44"/>
      <c r="MYC2392" s="51"/>
      <c r="MYD2392" s="51"/>
      <c r="MYE2392" s="51"/>
      <c r="MYF2392" s="13"/>
      <c r="MYG2392" s="13"/>
      <c r="MYH2392" s="14"/>
      <c r="MYI2392" s="14"/>
      <c r="MYJ2392" s="41"/>
      <c r="MYK2392" s="44"/>
      <c r="MYL2392" s="51"/>
      <c r="MYM2392" s="51"/>
      <c r="MYN2392" s="51"/>
      <c r="MYO2392" s="13"/>
      <c r="MYP2392" s="13"/>
      <c r="MYQ2392" s="14"/>
      <c r="MYR2392" s="14"/>
      <c r="MYS2392" s="41"/>
      <c r="MYT2392" s="44"/>
      <c r="MYU2392" s="51"/>
      <c r="MYV2392" s="51"/>
      <c r="MYW2392" s="51"/>
      <c r="MYX2392" s="13"/>
      <c r="MYY2392" s="13"/>
      <c r="MYZ2392" s="14"/>
      <c r="MZA2392" s="14"/>
      <c r="MZB2392" s="41"/>
      <c r="MZC2392" s="44"/>
      <c r="MZD2392" s="51"/>
      <c r="MZE2392" s="51"/>
      <c r="MZF2392" s="51"/>
      <c r="MZG2392" s="13"/>
      <c r="MZH2392" s="13"/>
      <c r="MZI2392" s="14"/>
      <c r="MZJ2392" s="14"/>
      <c r="MZK2392" s="41"/>
      <c r="MZL2392" s="44"/>
      <c r="MZM2392" s="51"/>
      <c r="MZN2392" s="51"/>
      <c r="MZO2392" s="51"/>
      <c r="MZP2392" s="13"/>
      <c r="MZQ2392" s="13"/>
      <c r="MZR2392" s="14"/>
      <c r="MZS2392" s="14"/>
      <c r="MZT2392" s="41"/>
      <c r="MZU2392" s="44"/>
      <c r="MZV2392" s="51"/>
      <c r="MZW2392" s="51"/>
      <c r="MZX2392" s="51"/>
      <c r="MZY2392" s="13"/>
      <c r="MZZ2392" s="13"/>
      <c r="NAA2392" s="14"/>
      <c r="NAB2392" s="14"/>
      <c r="NAC2392" s="41"/>
      <c r="NAD2392" s="44"/>
      <c r="NAE2392" s="51"/>
      <c r="NAF2392" s="51"/>
      <c r="NAG2392" s="51"/>
      <c r="NAH2392" s="13"/>
      <c r="NAI2392" s="13"/>
      <c r="NAJ2392" s="14"/>
      <c r="NAK2392" s="14"/>
      <c r="NAL2392" s="41"/>
      <c r="NAM2392" s="44"/>
      <c r="NAN2392" s="51"/>
      <c r="NAO2392" s="51"/>
      <c r="NAP2392" s="51"/>
      <c r="NAQ2392" s="13"/>
      <c r="NAR2392" s="13"/>
      <c r="NAS2392" s="14"/>
      <c r="NAT2392" s="14"/>
      <c r="NAU2392" s="41"/>
      <c r="NAV2392" s="44"/>
      <c r="NAW2392" s="51"/>
      <c r="NAX2392" s="51"/>
      <c r="NAY2392" s="51"/>
      <c r="NAZ2392" s="13"/>
      <c r="NBA2392" s="13"/>
      <c r="NBB2392" s="14"/>
      <c r="NBC2392" s="14"/>
      <c r="NBD2392" s="41"/>
      <c r="NBE2392" s="44"/>
      <c r="NBF2392" s="51"/>
      <c r="NBG2392" s="51"/>
      <c r="NBH2392" s="51"/>
      <c r="NBI2392" s="13"/>
      <c r="NBJ2392" s="13"/>
      <c r="NBK2392" s="14"/>
      <c r="NBL2392" s="14"/>
      <c r="NBM2392" s="41"/>
      <c r="NBN2392" s="44"/>
      <c r="NBO2392" s="51"/>
      <c r="NBP2392" s="51"/>
      <c r="NBQ2392" s="51"/>
      <c r="NBR2392" s="13"/>
      <c r="NBS2392" s="13"/>
      <c r="NBT2392" s="14"/>
      <c r="NBU2392" s="14"/>
      <c r="NBV2392" s="41"/>
      <c r="NBW2392" s="44"/>
      <c r="NBX2392" s="51"/>
      <c r="NBY2392" s="51"/>
      <c r="NBZ2392" s="51"/>
      <c r="NCA2392" s="13"/>
      <c r="NCB2392" s="13"/>
      <c r="NCC2392" s="14"/>
      <c r="NCD2392" s="14"/>
      <c r="NCE2392" s="41"/>
      <c r="NCF2392" s="44"/>
      <c r="NCG2392" s="51"/>
      <c r="NCH2392" s="51"/>
      <c r="NCI2392" s="51"/>
      <c r="NCJ2392" s="13"/>
      <c r="NCK2392" s="13"/>
      <c r="NCL2392" s="14"/>
      <c r="NCM2392" s="14"/>
      <c r="NCN2392" s="41"/>
      <c r="NCO2392" s="44"/>
      <c r="NCP2392" s="51"/>
      <c r="NCQ2392" s="51"/>
      <c r="NCR2392" s="51"/>
      <c r="NCS2392" s="13"/>
      <c r="NCT2392" s="13"/>
      <c r="NCU2392" s="14"/>
      <c r="NCV2392" s="14"/>
      <c r="NCW2392" s="41"/>
      <c r="NCX2392" s="44"/>
      <c r="NCY2392" s="51"/>
      <c r="NCZ2392" s="51"/>
      <c r="NDA2392" s="51"/>
      <c r="NDB2392" s="13"/>
      <c r="NDC2392" s="13"/>
      <c r="NDD2392" s="14"/>
      <c r="NDE2392" s="14"/>
      <c r="NDF2392" s="41"/>
      <c r="NDG2392" s="44"/>
      <c r="NDH2392" s="51"/>
      <c r="NDI2392" s="51"/>
      <c r="NDJ2392" s="51"/>
      <c r="NDK2392" s="13"/>
      <c r="NDL2392" s="13"/>
      <c r="NDM2392" s="14"/>
      <c r="NDN2392" s="14"/>
      <c r="NDO2392" s="41"/>
      <c r="NDP2392" s="44"/>
      <c r="NDQ2392" s="51"/>
      <c r="NDR2392" s="51"/>
      <c r="NDS2392" s="51"/>
      <c r="NDT2392" s="13"/>
      <c r="NDU2392" s="13"/>
      <c r="NDV2392" s="14"/>
      <c r="NDW2392" s="14"/>
      <c r="NDX2392" s="41"/>
      <c r="NDY2392" s="44"/>
      <c r="NDZ2392" s="51"/>
      <c r="NEA2392" s="51"/>
      <c r="NEB2392" s="51"/>
      <c r="NEC2392" s="13"/>
      <c r="NED2392" s="13"/>
      <c r="NEE2392" s="14"/>
      <c r="NEF2392" s="14"/>
      <c r="NEG2392" s="41"/>
      <c r="NEH2392" s="44"/>
      <c r="NEI2392" s="51"/>
      <c r="NEJ2392" s="51"/>
      <c r="NEK2392" s="51"/>
      <c r="NEL2392" s="13"/>
      <c r="NEM2392" s="13"/>
      <c r="NEN2392" s="14"/>
      <c r="NEO2392" s="14"/>
      <c r="NEP2392" s="41"/>
      <c r="NEQ2392" s="44"/>
      <c r="NER2392" s="51"/>
      <c r="NES2392" s="51"/>
      <c r="NET2392" s="51"/>
      <c r="NEU2392" s="13"/>
      <c r="NEV2392" s="13"/>
      <c r="NEW2392" s="14"/>
      <c r="NEX2392" s="14"/>
      <c r="NEY2392" s="41"/>
      <c r="NEZ2392" s="44"/>
      <c r="NFA2392" s="51"/>
      <c r="NFB2392" s="51"/>
      <c r="NFC2392" s="51"/>
      <c r="NFD2392" s="13"/>
      <c r="NFE2392" s="13"/>
      <c r="NFF2392" s="14"/>
      <c r="NFG2392" s="14"/>
      <c r="NFH2392" s="41"/>
      <c r="NFI2392" s="44"/>
      <c r="NFJ2392" s="51"/>
      <c r="NFK2392" s="51"/>
      <c r="NFL2392" s="51"/>
      <c r="NFM2392" s="13"/>
      <c r="NFN2392" s="13"/>
      <c r="NFO2392" s="14"/>
      <c r="NFP2392" s="14"/>
      <c r="NFQ2392" s="41"/>
      <c r="NFR2392" s="44"/>
      <c r="NFS2392" s="51"/>
      <c r="NFT2392" s="51"/>
      <c r="NFU2392" s="51"/>
      <c r="NFV2392" s="13"/>
      <c r="NFW2392" s="13"/>
      <c r="NFX2392" s="14"/>
      <c r="NFY2392" s="14"/>
      <c r="NFZ2392" s="41"/>
      <c r="NGA2392" s="44"/>
      <c r="NGB2392" s="51"/>
      <c r="NGC2392" s="51"/>
      <c r="NGD2392" s="51"/>
      <c r="NGE2392" s="13"/>
      <c r="NGF2392" s="13"/>
      <c r="NGG2392" s="14"/>
      <c r="NGH2392" s="14"/>
      <c r="NGI2392" s="41"/>
      <c r="NGJ2392" s="44"/>
      <c r="NGK2392" s="51"/>
      <c r="NGL2392" s="51"/>
      <c r="NGM2392" s="51"/>
      <c r="NGN2392" s="13"/>
      <c r="NGO2392" s="13"/>
      <c r="NGP2392" s="14"/>
      <c r="NGQ2392" s="14"/>
      <c r="NGR2392" s="41"/>
      <c r="NGS2392" s="44"/>
      <c r="NGT2392" s="51"/>
      <c r="NGU2392" s="51"/>
      <c r="NGV2392" s="51"/>
      <c r="NGW2392" s="13"/>
      <c r="NGX2392" s="13"/>
      <c r="NGY2392" s="14"/>
      <c r="NGZ2392" s="14"/>
      <c r="NHA2392" s="41"/>
      <c r="NHB2392" s="44"/>
      <c r="NHC2392" s="51"/>
      <c r="NHD2392" s="51"/>
      <c r="NHE2392" s="51"/>
      <c r="NHF2392" s="13"/>
      <c r="NHG2392" s="13"/>
      <c r="NHH2392" s="14"/>
      <c r="NHI2392" s="14"/>
      <c r="NHJ2392" s="41"/>
      <c r="NHK2392" s="44"/>
      <c r="NHL2392" s="51"/>
      <c r="NHM2392" s="51"/>
      <c r="NHN2392" s="51"/>
      <c r="NHO2392" s="13"/>
      <c r="NHP2392" s="13"/>
      <c r="NHQ2392" s="14"/>
      <c r="NHR2392" s="14"/>
      <c r="NHS2392" s="41"/>
      <c r="NHT2392" s="44"/>
      <c r="NHU2392" s="51"/>
      <c r="NHV2392" s="51"/>
      <c r="NHW2392" s="51"/>
      <c r="NHX2392" s="13"/>
      <c r="NHY2392" s="13"/>
      <c r="NHZ2392" s="14"/>
      <c r="NIA2392" s="14"/>
      <c r="NIB2392" s="41"/>
      <c r="NIC2392" s="44"/>
      <c r="NID2392" s="51"/>
      <c r="NIE2392" s="51"/>
      <c r="NIF2392" s="51"/>
      <c r="NIG2392" s="13"/>
      <c r="NIH2392" s="13"/>
      <c r="NII2392" s="14"/>
      <c r="NIJ2392" s="14"/>
      <c r="NIK2392" s="41"/>
      <c r="NIL2392" s="44"/>
      <c r="NIM2392" s="51"/>
      <c r="NIN2392" s="51"/>
      <c r="NIO2392" s="51"/>
      <c r="NIP2392" s="13"/>
      <c r="NIQ2392" s="13"/>
      <c r="NIR2392" s="14"/>
      <c r="NIS2392" s="14"/>
      <c r="NIT2392" s="41"/>
      <c r="NIU2392" s="44"/>
      <c r="NIV2392" s="51"/>
      <c r="NIW2392" s="51"/>
      <c r="NIX2392" s="51"/>
      <c r="NIY2392" s="13"/>
      <c r="NIZ2392" s="13"/>
      <c r="NJA2392" s="14"/>
      <c r="NJB2392" s="14"/>
      <c r="NJC2392" s="41"/>
      <c r="NJD2392" s="44"/>
      <c r="NJE2392" s="51"/>
      <c r="NJF2392" s="51"/>
      <c r="NJG2392" s="51"/>
      <c r="NJH2392" s="13"/>
      <c r="NJI2392" s="13"/>
      <c r="NJJ2392" s="14"/>
      <c r="NJK2392" s="14"/>
      <c r="NJL2392" s="41"/>
      <c r="NJM2392" s="44"/>
      <c r="NJN2392" s="51"/>
      <c r="NJO2392" s="51"/>
      <c r="NJP2392" s="51"/>
      <c r="NJQ2392" s="13"/>
      <c r="NJR2392" s="13"/>
      <c r="NJS2392" s="14"/>
      <c r="NJT2392" s="14"/>
      <c r="NJU2392" s="41"/>
      <c r="NJV2392" s="44"/>
      <c r="NJW2392" s="51"/>
      <c r="NJX2392" s="51"/>
      <c r="NJY2392" s="51"/>
      <c r="NJZ2392" s="13"/>
      <c r="NKA2392" s="13"/>
      <c r="NKB2392" s="14"/>
      <c r="NKC2392" s="14"/>
      <c r="NKD2392" s="41"/>
      <c r="NKE2392" s="44"/>
      <c r="NKF2392" s="51"/>
      <c r="NKG2392" s="51"/>
      <c r="NKH2392" s="51"/>
      <c r="NKI2392" s="13"/>
      <c r="NKJ2392" s="13"/>
      <c r="NKK2392" s="14"/>
      <c r="NKL2392" s="14"/>
      <c r="NKM2392" s="41"/>
      <c r="NKN2392" s="44"/>
      <c r="NKO2392" s="51"/>
      <c r="NKP2392" s="51"/>
      <c r="NKQ2392" s="51"/>
      <c r="NKR2392" s="13"/>
      <c r="NKS2392" s="13"/>
      <c r="NKT2392" s="14"/>
      <c r="NKU2392" s="14"/>
      <c r="NKV2392" s="41"/>
      <c r="NKW2392" s="44"/>
      <c r="NKX2392" s="51"/>
      <c r="NKY2392" s="51"/>
      <c r="NKZ2392" s="51"/>
      <c r="NLA2392" s="13"/>
      <c r="NLB2392" s="13"/>
      <c r="NLC2392" s="14"/>
      <c r="NLD2392" s="14"/>
      <c r="NLE2392" s="41"/>
      <c r="NLF2392" s="44"/>
      <c r="NLG2392" s="51"/>
      <c r="NLH2392" s="51"/>
      <c r="NLI2392" s="51"/>
      <c r="NLJ2392" s="13"/>
      <c r="NLK2392" s="13"/>
      <c r="NLL2392" s="14"/>
      <c r="NLM2392" s="14"/>
      <c r="NLN2392" s="41"/>
      <c r="NLO2392" s="44"/>
      <c r="NLP2392" s="51"/>
      <c r="NLQ2392" s="51"/>
      <c r="NLR2392" s="51"/>
      <c r="NLS2392" s="13"/>
      <c r="NLT2392" s="13"/>
      <c r="NLU2392" s="14"/>
      <c r="NLV2392" s="14"/>
      <c r="NLW2392" s="41"/>
      <c r="NLX2392" s="44"/>
      <c r="NLY2392" s="51"/>
      <c r="NLZ2392" s="51"/>
      <c r="NMA2392" s="51"/>
      <c r="NMB2392" s="13"/>
      <c r="NMC2392" s="13"/>
      <c r="NMD2392" s="14"/>
      <c r="NME2392" s="14"/>
      <c r="NMF2392" s="41"/>
      <c r="NMG2392" s="44"/>
      <c r="NMH2392" s="51"/>
      <c r="NMI2392" s="51"/>
      <c r="NMJ2392" s="51"/>
      <c r="NMK2392" s="13"/>
      <c r="NML2392" s="13"/>
      <c r="NMM2392" s="14"/>
      <c r="NMN2392" s="14"/>
      <c r="NMO2392" s="41"/>
      <c r="NMP2392" s="44"/>
      <c r="NMQ2392" s="51"/>
      <c r="NMR2392" s="51"/>
      <c r="NMS2392" s="51"/>
      <c r="NMT2392" s="13"/>
      <c r="NMU2392" s="13"/>
      <c r="NMV2392" s="14"/>
      <c r="NMW2392" s="14"/>
      <c r="NMX2392" s="41"/>
      <c r="NMY2392" s="44"/>
      <c r="NMZ2392" s="51"/>
      <c r="NNA2392" s="51"/>
      <c r="NNB2392" s="51"/>
      <c r="NNC2392" s="13"/>
      <c r="NND2392" s="13"/>
      <c r="NNE2392" s="14"/>
      <c r="NNF2392" s="14"/>
      <c r="NNG2392" s="41"/>
      <c r="NNH2392" s="44"/>
      <c r="NNI2392" s="51"/>
      <c r="NNJ2392" s="51"/>
      <c r="NNK2392" s="51"/>
      <c r="NNL2392" s="13"/>
      <c r="NNM2392" s="13"/>
      <c r="NNN2392" s="14"/>
      <c r="NNO2392" s="14"/>
      <c r="NNP2392" s="41"/>
      <c r="NNQ2392" s="44"/>
      <c r="NNR2392" s="51"/>
      <c r="NNS2392" s="51"/>
      <c r="NNT2392" s="51"/>
      <c r="NNU2392" s="13"/>
      <c r="NNV2392" s="13"/>
      <c r="NNW2392" s="14"/>
      <c r="NNX2392" s="14"/>
      <c r="NNY2392" s="41"/>
      <c r="NNZ2392" s="44"/>
      <c r="NOA2392" s="51"/>
      <c r="NOB2392" s="51"/>
      <c r="NOC2392" s="51"/>
      <c r="NOD2392" s="13"/>
      <c r="NOE2392" s="13"/>
      <c r="NOF2392" s="14"/>
      <c r="NOG2392" s="14"/>
      <c r="NOH2392" s="41"/>
      <c r="NOI2392" s="44"/>
      <c r="NOJ2392" s="51"/>
      <c r="NOK2392" s="51"/>
      <c r="NOL2392" s="51"/>
      <c r="NOM2392" s="13"/>
      <c r="NON2392" s="13"/>
      <c r="NOO2392" s="14"/>
      <c r="NOP2392" s="14"/>
      <c r="NOQ2392" s="41"/>
      <c r="NOR2392" s="44"/>
      <c r="NOS2392" s="51"/>
      <c r="NOT2392" s="51"/>
      <c r="NOU2392" s="51"/>
      <c r="NOV2392" s="13"/>
      <c r="NOW2392" s="13"/>
      <c r="NOX2392" s="14"/>
      <c r="NOY2392" s="14"/>
      <c r="NOZ2392" s="41"/>
      <c r="NPA2392" s="44"/>
      <c r="NPB2392" s="51"/>
      <c r="NPC2392" s="51"/>
      <c r="NPD2392" s="51"/>
      <c r="NPE2392" s="13"/>
      <c r="NPF2392" s="13"/>
      <c r="NPG2392" s="14"/>
      <c r="NPH2392" s="14"/>
      <c r="NPI2392" s="41"/>
      <c r="NPJ2392" s="44"/>
      <c r="NPK2392" s="51"/>
      <c r="NPL2392" s="51"/>
      <c r="NPM2392" s="51"/>
      <c r="NPN2392" s="13"/>
      <c r="NPO2392" s="13"/>
      <c r="NPP2392" s="14"/>
      <c r="NPQ2392" s="14"/>
      <c r="NPR2392" s="41"/>
      <c r="NPS2392" s="44"/>
      <c r="NPT2392" s="51"/>
      <c r="NPU2392" s="51"/>
      <c r="NPV2392" s="51"/>
      <c r="NPW2392" s="13"/>
      <c r="NPX2392" s="13"/>
      <c r="NPY2392" s="14"/>
      <c r="NPZ2392" s="14"/>
      <c r="NQA2392" s="41"/>
      <c r="NQB2392" s="44"/>
      <c r="NQC2392" s="51"/>
      <c r="NQD2392" s="51"/>
      <c r="NQE2392" s="51"/>
      <c r="NQF2392" s="13"/>
      <c r="NQG2392" s="13"/>
      <c r="NQH2392" s="14"/>
      <c r="NQI2392" s="14"/>
      <c r="NQJ2392" s="41"/>
      <c r="NQK2392" s="44"/>
      <c r="NQL2392" s="51"/>
      <c r="NQM2392" s="51"/>
      <c r="NQN2392" s="51"/>
      <c r="NQO2392" s="13"/>
      <c r="NQP2392" s="13"/>
      <c r="NQQ2392" s="14"/>
      <c r="NQR2392" s="14"/>
      <c r="NQS2392" s="41"/>
      <c r="NQT2392" s="44"/>
      <c r="NQU2392" s="51"/>
      <c r="NQV2392" s="51"/>
      <c r="NQW2392" s="51"/>
      <c r="NQX2392" s="13"/>
      <c r="NQY2392" s="13"/>
      <c r="NQZ2392" s="14"/>
      <c r="NRA2392" s="14"/>
      <c r="NRB2392" s="41"/>
      <c r="NRC2392" s="44"/>
      <c r="NRD2392" s="51"/>
      <c r="NRE2392" s="51"/>
      <c r="NRF2392" s="51"/>
      <c r="NRG2392" s="13"/>
      <c r="NRH2392" s="13"/>
      <c r="NRI2392" s="14"/>
      <c r="NRJ2392" s="14"/>
      <c r="NRK2392" s="41"/>
      <c r="NRL2392" s="44"/>
      <c r="NRM2392" s="51"/>
      <c r="NRN2392" s="51"/>
      <c r="NRO2392" s="51"/>
      <c r="NRP2392" s="13"/>
      <c r="NRQ2392" s="13"/>
      <c r="NRR2392" s="14"/>
      <c r="NRS2392" s="14"/>
      <c r="NRT2392" s="41"/>
      <c r="NRU2392" s="44"/>
      <c r="NRV2392" s="51"/>
      <c r="NRW2392" s="51"/>
      <c r="NRX2392" s="51"/>
      <c r="NRY2392" s="13"/>
      <c r="NRZ2392" s="13"/>
      <c r="NSA2392" s="14"/>
      <c r="NSB2392" s="14"/>
      <c r="NSC2392" s="41"/>
      <c r="NSD2392" s="44"/>
      <c r="NSE2392" s="51"/>
      <c r="NSF2392" s="51"/>
      <c r="NSG2392" s="51"/>
      <c r="NSH2392" s="13"/>
      <c r="NSI2392" s="13"/>
      <c r="NSJ2392" s="14"/>
      <c r="NSK2392" s="14"/>
      <c r="NSL2392" s="41"/>
      <c r="NSM2392" s="44"/>
      <c r="NSN2392" s="51"/>
      <c r="NSO2392" s="51"/>
      <c r="NSP2392" s="51"/>
      <c r="NSQ2392" s="13"/>
      <c r="NSR2392" s="13"/>
      <c r="NSS2392" s="14"/>
      <c r="NST2392" s="14"/>
      <c r="NSU2392" s="41"/>
      <c r="NSV2392" s="44"/>
      <c r="NSW2392" s="51"/>
      <c r="NSX2392" s="51"/>
      <c r="NSY2392" s="51"/>
      <c r="NSZ2392" s="13"/>
      <c r="NTA2392" s="13"/>
      <c r="NTB2392" s="14"/>
      <c r="NTC2392" s="14"/>
      <c r="NTD2392" s="41"/>
      <c r="NTE2392" s="44"/>
      <c r="NTF2392" s="51"/>
      <c r="NTG2392" s="51"/>
      <c r="NTH2392" s="51"/>
      <c r="NTI2392" s="13"/>
      <c r="NTJ2392" s="13"/>
      <c r="NTK2392" s="14"/>
      <c r="NTL2392" s="14"/>
      <c r="NTM2392" s="41"/>
      <c r="NTN2392" s="44"/>
      <c r="NTO2392" s="51"/>
      <c r="NTP2392" s="51"/>
      <c r="NTQ2392" s="51"/>
      <c r="NTR2392" s="13"/>
      <c r="NTS2392" s="13"/>
      <c r="NTT2392" s="14"/>
      <c r="NTU2392" s="14"/>
      <c r="NTV2392" s="41"/>
      <c r="NTW2392" s="44"/>
      <c r="NTX2392" s="51"/>
      <c r="NTY2392" s="51"/>
      <c r="NTZ2392" s="51"/>
      <c r="NUA2392" s="13"/>
      <c r="NUB2392" s="13"/>
      <c r="NUC2392" s="14"/>
      <c r="NUD2392" s="14"/>
      <c r="NUE2392" s="41"/>
      <c r="NUF2392" s="44"/>
      <c r="NUG2392" s="51"/>
      <c r="NUH2392" s="51"/>
      <c r="NUI2392" s="51"/>
      <c r="NUJ2392" s="13"/>
      <c r="NUK2392" s="13"/>
      <c r="NUL2392" s="14"/>
      <c r="NUM2392" s="14"/>
      <c r="NUN2392" s="41"/>
      <c r="NUO2392" s="44"/>
      <c r="NUP2392" s="51"/>
      <c r="NUQ2392" s="51"/>
      <c r="NUR2392" s="51"/>
      <c r="NUS2392" s="13"/>
      <c r="NUT2392" s="13"/>
      <c r="NUU2392" s="14"/>
      <c r="NUV2392" s="14"/>
      <c r="NUW2392" s="41"/>
      <c r="NUX2392" s="44"/>
      <c r="NUY2392" s="51"/>
      <c r="NUZ2392" s="51"/>
      <c r="NVA2392" s="51"/>
      <c r="NVB2392" s="13"/>
      <c r="NVC2392" s="13"/>
      <c r="NVD2392" s="14"/>
      <c r="NVE2392" s="14"/>
      <c r="NVF2392" s="41"/>
      <c r="NVG2392" s="44"/>
      <c r="NVH2392" s="51"/>
      <c r="NVI2392" s="51"/>
      <c r="NVJ2392" s="51"/>
      <c r="NVK2392" s="13"/>
      <c r="NVL2392" s="13"/>
      <c r="NVM2392" s="14"/>
      <c r="NVN2392" s="14"/>
      <c r="NVO2392" s="41"/>
      <c r="NVP2392" s="44"/>
      <c r="NVQ2392" s="51"/>
      <c r="NVR2392" s="51"/>
      <c r="NVS2392" s="51"/>
      <c r="NVT2392" s="13"/>
      <c r="NVU2392" s="13"/>
      <c r="NVV2392" s="14"/>
      <c r="NVW2392" s="14"/>
      <c r="NVX2392" s="41"/>
      <c r="NVY2392" s="44"/>
      <c r="NVZ2392" s="51"/>
      <c r="NWA2392" s="51"/>
      <c r="NWB2392" s="51"/>
      <c r="NWC2392" s="13"/>
      <c r="NWD2392" s="13"/>
      <c r="NWE2392" s="14"/>
      <c r="NWF2392" s="14"/>
      <c r="NWG2392" s="41"/>
      <c r="NWH2392" s="44"/>
      <c r="NWI2392" s="51"/>
      <c r="NWJ2392" s="51"/>
      <c r="NWK2392" s="51"/>
      <c r="NWL2392" s="13"/>
      <c r="NWM2392" s="13"/>
      <c r="NWN2392" s="14"/>
      <c r="NWO2392" s="14"/>
      <c r="NWP2392" s="41"/>
      <c r="NWQ2392" s="44"/>
      <c r="NWR2392" s="51"/>
      <c r="NWS2392" s="51"/>
      <c r="NWT2392" s="51"/>
      <c r="NWU2392" s="13"/>
      <c r="NWV2392" s="13"/>
      <c r="NWW2392" s="14"/>
      <c r="NWX2392" s="14"/>
      <c r="NWY2392" s="41"/>
      <c r="NWZ2392" s="44"/>
      <c r="NXA2392" s="51"/>
      <c r="NXB2392" s="51"/>
      <c r="NXC2392" s="51"/>
      <c r="NXD2392" s="13"/>
      <c r="NXE2392" s="13"/>
      <c r="NXF2392" s="14"/>
      <c r="NXG2392" s="14"/>
      <c r="NXH2392" s="41"/>
      <c r="NXI2392" s="44"/>
      <c r="NXJ2392" s="51"/>
      <c r="NXK2392" s="51"/>
      <c r="NXL2392" s="51"/>
      <c r="NXM2392" s="13"/>
      <c r="NXN2392" s="13"/>
      <c r="NXO2392" s="14"/>
      <c r="NXP2392" s="14"/>
      <c r="NXQ2392" s="41"/>
      <c r="NXR2392" s="44"/>
      <c r="NXS2392" s="51"/>
      <c r="NXT2392" s="51"/>
      <c r="NXU2392" s="51"/>
      <c r="NXV2392" s="13"/>
      <c r="NXW2392" s="13"/>
      <c r="NXX2392" s="14"/>
      <c r="NXY2392" s="14"/>
      <c r="NXZ2392" s="41"/>
      <c r="NYA2392" s="44"/>
      <c r="NYB2392" s="51"/>
      <c r="NYC2392" s="51"/>
      <c r="NYD2392" s="51"/>
      <c r="NYE2392" s="13"/>
      <c r="NYF2392" s="13"/>
      <c r="NYG2392" s="14"/>
      <c r="NYH2392" s="14"/>
      <c r="NYI2392" s="41"/>
      <c r="NYJ2392" s="44"/>
      <c r="NYK2392" s="51"/>
      <c r="NYL2392" s="51"/>
      <c r="NYM2392" s="51"/>
      <c r="NYN2392" s="13"/>
      <c r="NYO2392" s="13"/>
      <c r="NYP2392" s="14"/>
      <c r="NYQ2392" s="14"/>
      <c r="NYR2392" s="41"/>
      <c r="NYS2392" s="44"/>
      <c r="NYT2392" s="51"/>
      <c r="NYU2392" s="51"/>
      <c r="NYV2392" s="51"/>
      <c r="NYW2392" s="13"/>
      <c r="NYX2392" s="13"/>
      <c r="NYY2392" s="14"/>
      <c r="NYZ2392" s="14"/>
      <c r="NZA2392" s="41"/>
      <c r="NZB2392" s="44"/>
      <c r="NZC2392" s="51"/>
      <c r="NZD2392" s="51"/>
      <c r="NZE2392" s="51"/>
      <c r="NZF2392" s="13"/>
      <c r="NZG2392" s="13"/>
      <c r="NZH2392" s="14"/>
      <c r="NZI2392" s="14"/>
      <c r="NZJ2392" s="41"/>
      <c r="NZK2392" s="44"/>
      <c r="NZL2392" s="51"/>
      <c r="NZM2392" s="51"/>
      <c r="NZN2392" s="51"/>
      <c r="NZO2392" s="13"/>
      <c r="NZP2392" s="13"/>
      <c r="NZQ2392" s="14"/>
      <c r="NZR2392" s="14"/>
      <c r="NZS2392" s="41"/>
      <c r="NZT2392" s="44"/>
      <c r="NZU2392" s="51"/>
      <c r="NZV2392" s="51"/>
      <c r="NZW2392" s="51"/>
      <c r="NZX2392" s="13"/>
      <c r="NZY2392" s="13"/>
      <c r="NZZ2392" s="14"/>
      <c r="OAA2392" s="14"/>
      <c r="OAB2392" s="41"/>
      <c r="OAC2392" s="44"/>
      <c r="OAD2392" s="51"/>
      <c r="OAE2392" s="51"/>
      <c r="OAF2392" s="51"/>
      <c r="OAG2392" s="13"/>
      <c r="OAH2392" s="13"/>
      <c r="OAI2392" s="14"/>
      <c r="OAJ2392" s="14"/>
      <c r="OAK2392" s="41"/>
      <c r="OAL2392" s="44"/>
      <c r="OAM2392" s="51"/>
      <c r="OAN2392" s="51"/>
      <c r="OAO2392" s="51"/>
      <c r="OAP2392" s="13"/>
      <c r="OAQ2392" s="13"/>
      <c r="OAR2392" s="14"/>
      <c r="OAS2392" s="14"/>
      <c r="OAT2392" s="41"/>
      <c r="OAU2392" s="44"/>
      <c r="OAV2392" s="51"/>
      <c r="OAW2392" s="51"/>
      <c r="OAX2392" s="51"/>
      <c r="OAY2392" s="13"/>
      <c r="OAZ2392" s="13"/>
      <c r="OBA2392" s="14"/>
      <c r="OBB2392" s="14"/>
      <c r="OBC2392" s="41"/>
      <c r="OBD2392" s="44"/>
      <c r="OBE2392" s="51"/>
      <c r="OBF2392" s="51"/>
      <c r="OBG2392" s="51"/>
      <c r="OBH2392" s="13"/>
      <c r="OBI2392" s="13"/>
      <c r="OBJ2392" s="14"/>
      <c r="OBK2392" s="14"/>
      <c r="OBL2392" s="41"/>
      <c r="OBM2392" s="44"/>
      <c r="OBN2392" s="51"/>
      <c r="OBO2392" s="51"/>
      <c r="OBP2392" s="51"/>
      <c r="OBQ2392" s="13"/>
      <c r="OBR2392" s="13"/>
      <c r="OBS2392" s="14"/>
      <c r="OBT2392" s="14"/>
      <c r="OBU2392" s="41"/>
      <c r="OBV2392" s="44"/>
      <c r="OBW2392" s="51"/>
      <c r="OBX2392" s="51"/>
      <c r="OBY2392" s="51"/>
      <c r="OBZ2392" s="13"/>
      <c r="OCA2392" s="13"/>
      <c r="OCB2392" s="14"/>
      <c r="OCC2392" s="14"/>
      <c r="OCD2392" s="41"/>
      <c r="OCE2392" s="44"/>
      <c r="OCF2392" s="51"/>
      <c r="OCG2392" s="51"/>
      <c r="OCH2392" s="51"/>
      <c r="OCI2392" s="13"/>
      <c r="OCJ2392" s="13"/>
      <c r="OCK2392" s="14"/>
      <c r="OCL2392" s="14"/>
      <c r="OCM2392" s="41"/>
      <c r="OCN2392" s="44"/>
      <c r="OCO2392" s="51"/>
      <c r="OCP2392" s="51"/>
      <c r="OCQ2392" s="51"/>
      <c r="OCR2392" s="13"/>
      <c r="OCS2392" s="13"/>
      <c r="OCT2392" s="14"/>
      <c r="OCU2392" s="14"/>
      <c r="OCV2392" s="41"/>
      <c r="OCW2392" s="44"/>
      <c r="OCX2392" s="51"/>
      <c r="OCY2392" s="51"/>
      <c r="OCZ2392" s="51"/>
      <c r="ODA2392" s="13"/>
      <c r="ODB2392" s="13"/>
      <c r="ODC2392" s="14"/>
      <c r="ODD2392" s="14"/>
      <c r="ODE2392" s="41"/>
      <c r="ODF2392" s="44"/>
      <c r="ODG2392" s="51"/>
      <c r="ODH2392" s="51"/>
      <c r="ODI2392" s="51"/>
      <c r="ODJ2392" s="13"/>
      <c r="ODK2392" s="13"/>
      <c r="ODL2392" s="14"/>
      <c r="ODM2392" s="14"/>
      <c r="ODN2392" s="41"/>
      <c r="ODO2392" s="44"/>
      <c r="ODP2392" s="51"/>
      <c r="ODQ2392" s="51"/>
      <c r="ODR2392" s="51"/>
      <c r="ODS2392" s="13"/>
      <c r="ODT2392" s="13"/>
      <c r="ODU2392" s="14"/>
      <c r="ODV2392" s="14"/>
      <c r="ODW2392" s="41"/>
      <c r="ODX2392" s="44"/>
      <c r="ODY2392" s="51"/>
      <c r="ODZ2392" s="51"/>
      <c r="OEA2392" s="51"/>
      <c r="OEB2392" s="13"/>
      <c r="OEC2392" s="13"/>
      <c r="OED2392" s="14"/>
      <c r="OEE2392" s="14"/>
      <c r="OEF2392" s="41"/>
      <c r="OEG2392" s="44"/>
      <c r="OEH2392" s="51"/>
      <c r="OEI2392" s="51"/>
      <c r="OEJ2392" s="51"/>
      <c r="OEK2392" s="13"/>
      <c r="OEL2392" s="13"/>
      <c r="OEM2392" s="14"/>
      <c r="OEN2392" s="14"/>
      <c r="OEO2392" s="41"/>
      <c r="OEP2392" s="44"/>
      <c r="OEQ2392" s="51"/>
      <c r="OER2392" s="51"/>
      <c r="OES2392" s="51"/>
      <c r="OET2392" s="13"/>
      <c r="OEU2392" s="13"/>
      <c r="OEV2392" s="14"/>
      <c r="OEW2392" s="14"/>
      <c r="OEX2392" s="41"/>
      <c r="OEY2392" s="44"/>
      <c r="OEZ2392" s="51"/>
      <c r="OFA2392" s="51"/>
      <c r="OFB2392" s="51"/>
      <c r="OFC2392" s="13"/>
      <c r="OFD2392" s="13"/>
      <c r="OFE2392" s="14"/>
      <c r="OFF2392" s="14"/>
      <c r="OFG2392" s="41"/>
      <c r="OFH2392" s="44"/>
      <c r="OFI2392" s="51"/>
      <c r="OFJ2392" s="51"/>
      <c r="OFK2392" s="51"/>
      <c r="OFL2392" s="13"/>
      <c r="OFM2392" s="13"/>
      <c r="OFN2392" s="14"/>
      <c r="OFO2392" s="14"/>
      <c r="OFP2392" s="41"/>
      <c r="OFQ2392" s="44"/>
      <c r="OFR2392" s="51"/>
      <c r="OFS2392" s="51"/>
      <c r="OFT2392" s="51"/>
      <c r="OFU2392" s="13"/>
      <c r="OFV2392" s="13"/>
      <c r="OFW2392" s="14"/>
      <c r="OFX2392" s="14"/>
      <c r="OFY2392" s="41"/>
      <c r="OFZ2392" s="44"/>
      <c r="OGA2392" s="51"/>
      <c r="OGB2392" s="51"/>
      <c r="OGC2392" s="51"/>
      <c r="OGD2392" s="13"/>
      <c r="OGE2392" s="13"/>
      <c r="OGF2392" s="14"/>
      <c r="OGG2392" s="14"/>
      <c r="OGH2392" s="41"/>
      <c r="OGI2392" s="44"/>
      <c r="OGJ2392" s="51"/>
      <c r="OGK2392" s="51"/>
      <c r="OGL2392" s="51"/>
      <c r="OGM2392" s="13"/>
      <c r="OGN2392" s="13"/>
      <c r="OGO2392" s="14"/>
      <c r="OGP2392" s="14"/>
      <c r="OGQ2392" s="41"/>
      <c r="OGR2392" s="44"/>
      <c r="OGS2392" s="51"/>
      <c r="OGT2392" s="51"/>
      <c r="OGU2392" s="51"/>
      <c r="OGV2392" s="13"/>
      <c r="OGW2392" s="13"/>
      <c r="OGX2392" s="14"/>
      <c r="OGY2392" s="14"/>
      <c r="OGZ2392" s="41"/>
      <c r="OHA2392" s="44"/>
      <c r="OHB2392" s="51"/>
      <c r="OHC2392" s="51"/>
      <c r="OHD2392" s="51"/>
      <c r="OHE2392" s="13"/>
      <c r="OHF2392" s="13"/>
      <c r="OHG2392" s="14"/>
      <c r="OHH2392" s="14"/>
      <c r="OHI2392" s="41"/>
      <c r="OHJ2392" s="44"/>
      <c r="OHK2392" s="51"/>
      <c r="OHL2392" s="51"/>
      <c r="OHM2392" s="51"/>
      <c r="OHN2392" s="13"/>
      <c r="OHO2392" s="13"/>
      <c r="OHP2392" s="14"/>
      <c r="OHQ2392" s="14"/>
      <c r="OHR2392" s="41"/>
      <c r="OHS2392" s="44"/>
      <c r="OHT2392" s="51"/>
      <c r="OHU2392" s="51"/>
      <c r="OHV2392" s="51"/>
      <c r="OHW2392" s="13"/>
      <c r="OHX2392" s="13"/>
      <c r="OHY2392" s="14"/>
      <c r="OHZ2392" s="14"/>
      <c r="OIA2392" s="41"/>
      <c r="OIB2392" s="44"/>
      <c r="OIC2392" s="51"/>
      <c r="OID2392" s="51"/>
      <c r="OIE2392" s="51"/>
      <c r="OIF2392" s="13"/>
      <c r="OIG2392" s="13"/>
      <c r="OIH2392" s="14"/>
      <c r="OII2392" s="14"/>
      <c r="OIJ2392" s="41"/>
      <c r="OIK2392" s="44"/>
      <c r="OIL2392" s="51"/>
      <c r="OIM2392" s="51"/>
      <c r="OIN2392" s="51"/>
      <c r="OIO2392" s="13"/>
      <c r="OIP2392" s="13"/>
      <c r="OIQ2392" s="14"/>
      <c r="OIR2392" s="14"/>
      <c r="OIS2392" s="41"/>
      <c r="OIT2392" s="44"/>
      <c r="OIU2392" s="51"/>
      <c r="OIV2392" s="51"/>
      <c r="OIW2392" s="51"/>
      <c r="OIX2392" s="13"/>
      <c r="OIY2392" s="13"/>
      <c r="OIZ2392" s="14"/>
      <c r="OJA2392" s="14"/>
      <c r="OJB2392" s="41"/>
      <c r="OJC2392" s="44"/>
      <c r="OJD2392" s="51"/>
      <c r="OJE2392" s="51"/>
      <c r="OJF2392" s="51"/>
      <c r="OJG2392" s="13"/>
      <c r="OJH2392" s="13"/>
      <c r="OJI2392" s="14"/>
      <c r="OJJ2392" s="14"/>
      <c r="OJK2392" s="41"/>
      <c r="OJL2392" s="44"/>
      <c r="OJM2392" s="51"/>
      <c r="OJN2392" s="51"/>
      <c r="OJO2392" s="51"/>
      <c r="OJP2392" s="13"/>
      <c r="OJQ2392" s="13"/>
      <c r="OJR2392" s="14"/>
      <c r="OJS2392" s="14"/>
      <c r="OJT2392" s="41"/>
      <c r="OJU2392" s="44"/>
      <c r="OJV2392" s="51"/>
      <c r="OJW2392" s="51"/>
      <c r="OJX2392" s="51"/>
      <c r="OJY2392" s="13"/>
      <c r="OJZ2392" s="13"/>
      <c r="OKA2392" s="14"/>
      <c r="OKB2392" s="14"/>
      <c r="OKC2392" s="41"/>
      <c r="OKD2392" s="44"/>
      <c r="OKE2392" s="51"/>
      <c r="OKF2392" s="51"/>
      <c r="OKG2392" s="51"/>
      <c r="OKH2392" s="13"/>
      <c r="OKI2392" s="13"/>
      <c r="OKJ2392" s="14"/>
      <c r="OKK2392" s="14"/>
      <c r="OKL2392" s="41"/>
      <c r="OKM2392" s="44"/>
      <c r="OKN2392" s="51"/>
      <c r="OKO2392" s="51"/>
      <c r="OKP2392" s="51"/>
      <c r="OKQ2392" s="13"/>
      <c r="OKR2392" s="13"/>
      <c r="OKS2392" s="14"/>
      <c r="OKT2392" s="14"/>
      <c r="OKU2392" s="41"/>
      <c r="OKV2392" s="44"/>
      <c r="OKW2392" s="51"/>
      <c r="OKX2392" s="51"/>
      <c r="OKY2392" s="51"/>
      <c r="OKZ2392" s="13"/>
      <c r="OLA2392" s="13"/>
      <c r="OLB2392" s="14"/>
      <c r="OLC2392" s="14"/>
      <c r="OLD2392" s="41"/>
      <c r="OLE2392" s="44"/>
      <c r="OLF2392" s="51"/>
      <c r="OLG2392" s="51"/>
      <c r="OLH2392" s="51"/>
      <c r="OLI2392" s="13"/>
      <c r="OLJ2392" s="13"/>
      <c r="OLK2392" s="14"/>
      <c r="OLL2392" s="14"/>
      <c r="OLM2392" s="41"/>
      <c r="OLN2392" s="44"/>
      <c r="OLO2392" s="51"/>
      <c r="OLP2392" s="51"/>
      <c r="OLQ2392" s="51"/>
      <c r="OLR2392" s="13"/>
      <c r="OLS2392" s="13"/>
      <c r="OLT2392" s="14"/>
      <c r="OLU2392" s="14"/>
      <c r="OLV2392" s="41"/>
      <c r="OLW2392" s="44"/>
      <c r="OLX2392" s="51"/>
      <c r="OLY2392" s="51"/>
      <c r="OLZ2392" s="51"/>
      <c r="OMA2392" s="13"/>
      <c r="OMB2392" s="13"/>
      <c r="OMC2392" s="14"/>
      <c r="OMD2392" s="14"/>
      <c r="OME2392" s="41"/>
      <c r="OMF2392" s="44"/>
      <c r="OMG2392" s="51"/>
      <c r="OMH2392" s="51"/>
      <c r="OMI2392" s="51"/>
      <c r="OMJ2392" s="13"/>
      <c r="OMK2392" s="13"/>
      <c r="OML2392" s="14"/>
      <c r="OMM2392" s="14"/>
      <c r="OMN2392" s="41"/>
      <c r="OMO2392" s="44"/>
      <c r="OMP2392" s="51"/>
      <c r="OMQ2392" s="51"/>
      <c r="OMR2392" s="51"/>
      <c r="OMS2392" s="13"/>
      <c r="OMT2392" s="13"/>
      <c r="OMU2392" s="14"/>
      <c r="OMV2392" s="14"/>
      <c r="OMW2392" s="41"/>
      <c r="OMX2392" s="44"/>
      <c r="OMY2392" s="51"/>
      <c r="OMZ2392" s="51"/>
      <c r="ONA2392" s="51"/>
      <c r="ONB2392" s="13"/>
      <c r="ONC2392" s="13"/>
      <c r="OND2392" s="14"/>
      <c r="ONE2392" s="14"/>
      <c r="ONF2392" s="41"/>
      <c r="ONG2392" s="44"/>
      <c r="ONH2392" s="51"/>
      <c r="ONI2392" s="51"/>
      <c r="ONJ2392" s="51"/>
      <c r="ONK2392" s="13"/>
      <c r="ONL2392" s="13"/>
      <c r="ONM2392" s="14"/>
      <c r="ONN2392" s="14"/>
      <c r="ONO2392" s="41"/>
      <c r="ONP2392" s="44"/>
      <c r="ONQ2392" s="51"/>
      <c r="ONR2392" s="51"/>
      <c r="ONS2392" s="51"/>
      <c r="ONT2392" s="13"/>
      <c r="ONU2392" s="13"/>
      <c r="ONV2392" s="14"/>
      <c r="ONW2392" s="14"/>
      <c r="ONX2392" s="41"/>
      <c r="ONY2392" s="44"/>
      <c r="ONZ2392" s="51"/>
      <c r="OOA2392" s="51"/>
      <c r="OOB2392" s="51"/>
      <c r="OOC2392" s="13"/>
      <c r="OOD2392" s="13"/>
      <c r="OOE2392" s="14"/>
      <c r="OOF2392" s="14"/>
      <c r="OOG2392" s="41"/>
      <c r="OOH2392" s="44"/>
      <c r="OOI2392" s="51"/>
      <c r="OOJ2392" s="51"/>
      <c r="OOK2392" s="51"/>
      <c r="OOL2392" s="13"/>
      <c r="OOM2392" s="13"/>
      <c r="OON2392" s="14"/>
      <c r="OOO2392" s="14"/>
      <c r="OOP2392" s="41"/>
      <c r="OOQ2392" s="44"/>
      <c r="OOR2392" s="51"/>
      <c r="OOS2392" s="51"/>
      <c r="OOT2392" s="51"/>
      <c r="OOU2392" s="13"/>
      <c r="OOV2392" s="13"/>
      <c r="OOW2392" s="14"/>
      <c r="OOX2392" s="14"/>
      <c r="OOY2392" s="41"/>
      <c r="OOZ2392" s="44"/>
      <c r="OPA2392" s="51"/>
      <c r="OPB2392" s="51"/>
      <c r="OPC2392" s="51"/>
      <c r="OPD2392" s="13"/>
      <c r="OPE2392" s="13"/>
      <c r="OPF2392" s="14"/>
      <c r="OPG2392" s="14"/>
      <c r="OPH2392" s="41"/>
      <c r="OPI2392" s="44"/>
      <c r="OPJ2392" s="51"/>
      <c r="OPK2392" s="51"/>
      <c r="OPL2392" s="51"/>
      <c r="OPM2392" s="13"/>
      <c r="OPN2392" s="13"/>
      <c r="OPO2392" s="14"/>
      <c r="OPP2392" s="14"/>
      <c r="OPQ2392" s="41"/>
      <c r="OPR2392" s="44"/>
      <c r="OPS2392" s="51"/>
      <c r="OPT2392" s="51"/>
      <c r="OPU2392" s="51"/>
      <c r="OPV2392" s="13"/>
      <c r="OPW2392" s="13"/>
      <c r="OPX2392" s="14"/>
      <c r="OPY2392" s="14"/>
      <c r="OPZ2392" s="41"/>
      <c r="OQA2392" s="44"/>
      <c r="OQB2392" s="51"/>
      <c r="OQC2392" s="51"/>
      <c r="OQD2392" s="51"/>
      <c r="OQE2392" s="13"/>
      <c r="OQF2392" s="13"/>
      <c r="OQG2392" s="14"/>
      <c r="OQH2392" s="14"/>
      <c r="OQI2392" s="41"/>
      <c r="OQJ2392" s="44"/>
      <c r="OQK2392" s="51"/>
      <c r="OQL2392" s="51"/>
      <c r="OQM2392" s="51"/>
      <c r="OQN2392" s="13"/>
      <c r="OQO2392" s="13"/>
      <c r="OQP2392" s="14"/>
      <c r="OQQ2392" s="14"/>
      <c r="OQR2392" s="41"/>
      <c r="OQS2392" s="44"/>
      <c r="OQT2392" s="51"/>
      <c r="OQU2392" s="51"/>
      <c r="OQV2392" s="51"/>
      <c r="OQW2392" s="13"/>
      <c r="OQX2392" s="13"/>
      <c r="OQY2392" s="14"/>
      <c r="OQZ2392" s="14"/>
      <c r="ORA2392" s="41"/>
      <c r="ORB2392" s="44"/>
      <c r="ORC2392" s="51"/>
      <c r="ORD2392" s="51"/>
      <c r="ORE2392" s="51"/>
      <c r="ORF2392" s="13"/>
      <c r="ORG2392" s="13"/>
      <c r="ORH2392" s="14"/>
      <c r="ORI2392" s="14"/>
      <c r="ORJ2392" s="41"/>
      <c r="ORK2392" s="44"/>
      <c r="ORL2392" s="51"/>
      <c r="ORM2392" s="51"/>
      <c r="ORN2392" s="51"/>
      <c r="ORO2392" s="13"/>
      <c r="ORP2392" s="13"/>
      <c r="ORQ2392" s="14"/>
      <c r="ORR2392" s="14"/>
      <c r="ORS2392" s="41"/>
      <c r="ORT2392" s="44"/>
      <c r="ORU2392" s="51"/>
      <c r="ORV2392" s="51"/>
      <c r="ORW2392" s="51"/>
      <c r="ORX2392" s="13"/>
      <c r="ORY2392" s="13"/>
      <c r="ORZ2392" s="14"/>
      <c r="OSA2392" s="14"/>
      <c r="OSB2392" s="41"/>
      <c r="OSC2392" s="44"/>
      <c r="OSD2392" s="51"/>
      <c r="OSE2392" s="51"/>
      <c r="OSF2392" s="51"/>
      <c r="OSG2392" s="13"/>
      <c r="OSH2392" s="13"/>
      <c r="OSI2392" s="14"/>
      <c r="OSJ2392" s="14"/>
      <c r="OSK2392" s="41"/>
      <c r="OSL2392" s="44"/>
      <c r="OSM2392" s="51"/>
      <c r="OSN2392" s="51"/>
      <c r="OSO2392" s="51"/>
      <c r="OSP2392" s="13"/>
      <c r="OSQ2392" s="13"/>
      <c r="OSR2392" s="14"/>
      <c r="OSS2392" s="14"/>
      <c r="OST2392" s="41"/>
      <c r="OSU2392" s="44"/>
      <c r="OSV2392" s="51"/>
      <c r="OSW2392" s="51"/>
      <c r="OSX2392" s="51"/>
      <c r="OSY2392" s="13"/>
      <c r="OSZ2392" s="13"/>
      <c r="OTA2392" s="14"/>
      <c r="OTB2392" s="14"/>
      <c r="OTC2392" s="41"/>
      <c r="OTD2392" s="44"/>
      <c r="OTE2392" s="51"/>
      <c r="OTF2392" s="51"/>
      <c r="OTG2392" s="51"/>
      <c r="OTH2392" s="13"/>
      <c r="OTI2392" s="13"/>
      <c r="OTJ2392" s="14"/>
      <c r="OTK2392" s="14"/>
      <c r="OTL2392" s="41"/>
      <c r="OTM2392" s="44"/>
      <c r="OTN2392" s="51"/>
      <c r="OTO2392" s="51"/>
      <c r="OTP2392" s="51"/>
      <c r="OTQ2392" s="13"/>
      <c r="OTR2392" s="13"/>
      <c r="OTS2392" s="14"/>
      <c r="OTT2392" s="14"/>
      <c r="OTU2392" s="41"/>
      <c r="OTV2392" s="44"/>
      <c r="OTW2392" s="51"/>
      <c r="OTX2392" s="51"/>
      <c r="OTY2392" s="51"/>
      <c r="OTZ2392" s="13"/>
      <c r="OUA2392" s="13"/>
      <c r="OUB2392" s="14"/>
      <c r="OUC2392" s="14"/>
      <c r="OUD2392" s="41"/>
      <c r="OUE2392" s="44"/>
      <c r="OUF2392" s="51"/>
      <c r="OUG2392" s="51"/>
      <c r="OUH2392" s="51"/>
      <c r="OUI2392" s="13"/>
      <c r="OUJ2392" s="13"/>
      <c r="OUK2392" s="14"/>
      <c r="OUL2392" s="14"/>
      <c r="OUM2392" s="41"/>
      <c r="OUN2392" s="44"/>
      <c r="OUO2392" s="51"/>
      <c r="OUP2392" s="51"/>
      <c r="OUQ2392" s="51"/>
      <c r="OUR2392" s="13"/>
      <c r="OUS2392" s="13"/>
      <c r="OUT2392" s="14"/>
      <c r="OUU2392" s="14"/>
      <c r="OUV2392" s="41"/>
      <c r="OUW2392" s="44"/>
      <c r="OUX2392" s="51"/>
      <c r="OUY2392" s="51"/>
      <c r="OUZ2392" s="51"/>
      <c r="OVA2392" s="13"/>
      <c r="OVB2392" s="13"/>
      <c r="OVC2392" s="14"/>
      <c r="OVD2392" s="14"/>
      <c r="OVE2392" s="41"/>
      <c r="OVF2392" s="44"/>
      <c r="OVG2392" s="51"/>
      <c r="OVH2392" s="51"/>
      <c r="OVI2392" s="51"/>
      <c r="OVJ2392" s="13"/>
      <c r="OVK2392" s="13"/>
      <c r="OVL2392" s="14"/>
      <c r="OVM2392" s="14"/>
      <c r="OVN2392" s="41"/>
      <c r="OVO2392" s="44"/>
      <c r="OVP2392" s="51"/>
      <c r="OVQ2392" s="51"/>
      <c r="OVR2392" s="51"/>
      <c r="OVS2392" s="13"/>
      <c r="OVT2392" s="13"/>
      <c r="OVU2392" s="14"/>
      <c r="OVV2392" s="14"/>
      <c r="OVW2392" s="41"/>
      <c r="OVX2392" s="44"/>
      <c r="OVY2392" s="51"/>
      <c r="OVZ2392" s="51"/>
      <c r="OWA2392" s="51"/>
      <c r="OWB2392" s="13"/>
      <c r="OWC2392" s="13"/>
      <c r="OWD2392" s="14"/>
      <c r="OWE2392" s="14"/>
      <c r="OWF2392" s="41"/>
      <c r="OWG2392" s="44"/>
      <c r="OWH2392" s="51"/>
      <c r="OWI2392" s="51"/>
      <c r="OWJ2392" s="51"/>
      <c r="OWK2392" s="13"/>
      <c r="OWL2392" s="13"/>
      <c r="OWM2392" s="14"/>
      <c r="OWN2392" s="14"/>
      <c r="OWO2392" s="41"/>
      <c r="OWP2392" s="44"/>
      <c r="OWQ2392" s="51"/>
      <c r="OWR2392" s="51"/>
      <c r="OWS2392" s="51"/>
      <c r="OWT2392" s="13"/>
      <c r="OWU2392" s="13"/>
      <c r="OWV2392" s="14"/>
      <c r="OWW2392" s="14"/>
      <c r="OWX2392" s="41"/>
      <c r="OWY2392" s="44"/>
      <c r="OWZ2392" s="51"/>
      <c r="OXA2392" s="51"/>
      <c r="OXB2392" s="51"/>
      <c r="OXC2392" s="13"/>
      <c r="OXD2392" s="13"/>
      <c r="OXE2392" s="14"/>
      <c r="OXF2392" s="14"/>
      <c r="OXG2392" s="41"/>
      <c r="OXH2392" s="44"/>
      <c r="OXI2392" s="51"/>
      <c r="OXJ2392" s="51"/>
      <c r="OXK2392" s="51"/>
      <c r="OXL2392" s="13"/>
      <c r="OXM2392" s="13"/>
      <c r="OXN2392" s="14"/>
      <c r="OXO2392" s="14"/>
      <c r="OXP2392" s="41"/>
      <c r="OXQ2392" s="44"/>
      <c r="OXR2392" s="51"/>
      <c r="OXS2392" s="51"/>
      <c r="OXT2392" s="51"/>
      <c r="OXU2392" s="13"/>
      <c r="OXV2392" s="13"/>
      <c r="OXW2392" s="14"/>
      <c r="OXX2392" s="14"/>
      <c r="OXY2392" s="41"/>
      <c r="OXZ2392" s="44"/>
      <c r="OYA2392" s="51"/>
      <c r="OYB2392" s="51"/>
      <c r="OYC2392" s="51"/>
      <c r="OYD2392" s="13"/>
      <c r="OYE2392" s="13"/>
      <c r="OYF2392" s="14"/>
      <c r="OYG2392" s="14"/>
      <c r="OYH2392" s="41"/>
      <c r="OYI2392" s="44"/>
      <c r="OYJ2392" s="51"/>
      <c r="OYK2392" s="51"/>
      <c r="OYL2392" s="51"/>
      <c r="OYM2392" s="13"/>
      <c r="OYN2392" s="13"/>
      <c r="OYO2392" s="14"/>
      <c r="OYP2392" s="14"/>
      <c r="OYQ2392" s="41"/>
      <c r="OYR2392" s="44"/>
      <c r="OYS2392" s="51"/>
      <c r="OYT2392" s="51"/>
      <c r="OYU2392" s="51"/>
      <c r="OYV2392" s="13"/>
      <c r="OYW2392" s="13"/>
      <c r="OYX2392" s="14"/>
      <c r="OYY2392" s="14"/>
      <c r="OYZ2392" s="41"/>
      <c r="OZA2392" s="44"/>
      <c r="OZB2392" s="51"/>
      <c r="OZC2392" s="51"/>
      <c r="OZD2392" s="51"/>
      <c r="OZE2392" s="13"/>
      <c r="OZF2392" s="13"/>
      <c r="OZG2392" s="14"/>
      <c r="OZH2392" s="14"/>
      <c r="OZI2392" s="41"/>
      <c r="OZJ2392" s="44"/>
      <c r="OZK2392" s="51"/>
      <c r="OZL2392" s="51"/>
      <c r="OZM2392" s="51"/>
      <c r="OZN2392" s="13"/>
      <c r="OZO2392" s="13"/>
      <c r="OZP2392" s="14"/>
      <c r="OZQ2392" s="14"/>
      <c r="OZR2392" s="41"/>
      <c r="OZS2392" s="44"/>
      <c r="OZT2392" s="51"/>
      <c r="OZU2392" s="51"/>
      <c r="OZV2392" s="51"/>
      <c r="OZW2392" s="13"/>
      <c r="OZX2392" s="13"/>
      <c r="OZY2392" s="14"/>
      <c r="OZZ2392" s="14"/>
      <c r="PAA2392" s="41"/>
      <c r="PAB2392" s="44"/>
      <c r="PAC2392" s="51"/>
      <c r="PAD2392" s="51"/>
      <c r="PAE2392" s="51"/>
      <c r="PAF2392" s="13"/>
      <c r="PAG2392" s="13"/>
      <c r="PAH2392" s="14"/>
      <c r="PAI2392" s="14"/>
      <c r="PAJ2392" s="41"/>
      <c r="PAK2392" s="44"/>
      <c r="PAL2392" s="51"/>
      <c r="PAM2392" s="51"/>
      <c r="PAN2392" s="51"/>
      <c r="PAO2392" s="13"/>
      <c r="PAP2392" s="13"/>
      <c r="PAQ2392" s="14"/>
      <c r="PAR2392" s="14"/>
      <c r="PAS2392" s="41"/>
      <c r="PAT2392" s="44"/>
      <c r="PAU2392" s="51"/>
      <c r="PAV2392" s="51"/>
      <c r="PAW2392" s="51"/>
      <c r="PAX2392" s="13"/>
      <c r="PAY2392" s="13"/>
      <c r="PAZ2392" s="14"/>
      <c r="PBA2392" s="14"/>
      <c r="PBB2392" s="41"/>
      <c r="PBC2392" s="44"/>
      <c r="PBD2392" s="51"/>
      <c r="PBE2392" s="51"/>
      <c r="PBF2392" s="51"/>
      <c r="PBG2392" s="13"/>
      <c r="PBH2392" s="13"/>
      <c r="PBI2392" s="14"/>
      <c r="PBJ2392" s="14"/>
      <c r="PBK2392" s="41"/>
      <c r="PBL2392" s="44"/>
      <c r="PBM2392" s="51"/>
      <c r="PBN2392" s="51"/>
      <c r="PBO2392" s="51"/>
      <c r="PBP2392" s="13"/>
      <c r="PBQ2392" s="13"/>
      <c r="PBR2392" s="14"/>
      <c r="PBS2392" s="14"/>
      <c r="PBT2392" s="41"/>
      <c r="PBU2392" s="44"/>
      <c r="PBV2392" s="51"/>
      <c r="PBW2392" s="51"/>
      <c r="PBX2392" s="51"/>
      <c r="PBY2392" s="13"/>
      <c r="PBZ2392" s="13"/>
      <c r="PCA2392" s="14"/>
      <c r="PCB2392" s="14"/>
      <c r="PCC2392" s="41"/>
      <c r="PCD2392" s="44"/>
      <c r="PCE2392" s="51"/>
      <c r="PCF2392" s="51"/>
      <c r="PCG2392" s="51"/>
      <c r="PCH2392" s="13"/>
      <c r="PCI2392" s="13"/>
      <c r="PCJ2392" s="14"/>
      <c r="PCK2392" s="14"/>
      <c r="PCL2392" s="41"/>
      <c r="PCM2392" s="44"/>
      <c r="PCN2392" s="51"/>
      <c r="PCO2392" s="51"/>
      <c r="PCP2392" s="51"/>
      <c r="PCQ2392" s="13"/>
      <c r="PCR2392" s="13"/>
      <c r="PCS2392" s="14"/>
      <c r="PCT2392" s="14"/>
      <c r="PCU2392" s="41"/>
      <c r="PCV2392" s="44"/>
      <c r="PCW2392" s="51"/>
      <c r="PCX2392" s="51"/>
      <c r="PCY2392" s="51"/>
      <c r="PCZ2392" s="13"/>
      <c r="PDA2392" s="13"/>
      <c r="PDB2392" s="14"/>
      <c r="PDC2392" s="14"/>
      <c r="PDD2392" s="41"/>
      <c r="PDE2392" s="44"/>
      <c r="PDF2392" s="51"/>
      <c r="PDG2392" s="51"/>
      <c r="PDH2392" s="51"/>
      <c r="PDI2392" s="13"/>
      <c r="PDJ2392" s="13"/>
      <c r="PDK2392" s="14"/>
      <c r="PDL2392" s="14"/>
      <c r="PDM2392" s="41"/>
      <c r="PDN2392" s="44"/>
      <c r="PDO2392" s="51"/>
      <c r="PDP2392" s="51"/>
      <c r="PDQ2392" s="51"/>
      <c r="PDR2392" s="13"/>
      <c r="PDS2392" s="13"/>
      <c r="PDT2392" s="14"/>
      <c r="PDU2392" s="14"/>
      <c r="PDV2392" s="41"/>
      <c r="PDW2392" s="44"/>
      <c r="PDX2392" s="51"/>
      <c r="PDY2392" s="51"/>
      <c r="PDZ2392" s="51"/>
      <c r="PEA2392" s="13"/>
      <c r="PEB2392" s="13"/>
      <c r="PEC2392" s="14"/>
      <c r="PED2392" s="14"/>
      <c r="PEE2392" s="41"/>
      <c r="PEF2392" s="44"/>
      <c r="PEG2392" s="51"/>
      <c r="PEH2392" s="51"/>
      <c r="PEI2392" s="51"/>
      <c r="PEJ2392" s="13"/>
      <c r="PEK2392" s="13"/>
      <c r="PEL2392" s="14"/>
      <c r="PEM2392" s="14"/>
      <c r="PEN2392" s="41"/>
      <c r="PEO2392" s="44"/>
      <c r="PEP2392" s="51"/>
      <c r="PEQ2392" s="51"/>
      <c r="PER2392" s="51"/>
      <c r="PES2392" s="13"/>
      <c r="PET2392" s="13"/>
      <c r="PEU2392" s="14"/>
      <c r="PEV2392" s="14"/>
      <c r="PEW2392" s="41"/>
      <c r="PEX2392" s="44"/>
      <c r="PEY2392" s="51"/>
      <c r="PEZ2392" s="51"/>
      <c r="PFA2392" s="51"/>
      <c r="PFB2392" s="13"/>
      <c r="PFC2392" s="13"/>
      <c r="PFD2392" s="14"/>
      <c r="PFE2392" s="14"/>
      <c r="PFF2392" s="41"/>
      <c r="PFG2392" s="44"/>
      <c r="PFH2392" s="51"/>
      <c r="PFI2392" s="51"/>
      <c r="PFJ2392" s="51"/>
      <c r="PFK2392" s="13"/>
      <c r="PFL2392" s="13"/>
      <c r="PFM2392" s="14"/>
      <c r="PFN2392" s="14"/>
      <c r="PFO2392" s="41"/>
      <c r="PFP2392" s="44"/>
      <c r="PFQ2392" s="51"/>
      <c r="PFR2392" s="51"/>
      <c r="PFS2392" s="51"/>
      <c r="PFT2392" s="13"/>
      <c r="PFU2392" s="13"/>
      <c r="PFV2392" s="14"/>
      <c r="PFW2392" s="14"/>
      <c r="PFX2392" s="41"/>
      <c r="PFY2392" s="44"/>
      <c r="PFZ2392" s="51"/>
      <c r="PGA2392" s="51"/>
      <c r="PGB2392" s="51"/>
      <c r="PGC2392" s="13"/>
      <c r="PGD2392" s="13"/>
      <c r="PGE2392" s="14"/>
      <c r="PGF2392" s="14"/>
      <c r="PGG2392" s="41"/>
      <c r="PGH2392" s="44"/>
      <c r="PGI2392" s="51"/>
      <c r="PGJ2392" s="51"/>
      <c r="PGK2392" s="51"/>
      <c r="PGL2392" s="13"/>
      <c r="PGM2392" s="13"/>
      <c r="PGN2392" s="14"/>
      <c r="PGO2392" s="14"/>
      <c r="PGP2392" s="41"/>
      <c r="PGQ2392" s="44"/>
      <c r="PGR2392" s="51"/>
      <c r="PGS2392" s="51"/>
      <c r="PGT2392" s="51"/>
      <c r="PGU2392" s="13"/>
      <c r="PGV2392" s="13"/>
      <c r="PGW2392" s="14"/>
      <c r="PGX2392" s="14"/>
      <c r="PGY2392" s="41"/>
      <c r="PGZ2392" s="44"/>
      <c r="PHA2392" s="51"/>
      <c r="PHB2392" s="51"/>
      <c r="PHC2392" s="51"/>
      <c r="PHD2392" s="13"/>
      <c r="PHE2392" s="13"/>
      <c r="PHF2392" s="14"/>
      <c r="PHG2392" s="14"/>
      <c r="PHH2392" s="41"/>
      <c r="PHI2392" s="44"/>
      <c r="PHJ2392" s="51"/>
      <c r="PHK2392" s="51"/>
      <c r="PHL2392" s="51"/>
      <c r="PHM2392" s="13"/>
      <c r="PHN2392" s="13"/>
      <c r="PHO2392" s="14"/>
      <c r="PHP2392" s="14"/>
      <c r="PHQ2392" s="41"/>
      <c r="PHR2392" s="44"/>
      <c r="PHS2392" s="51"/>
      <c r="PHT2392" s="51"/>
      <c r="PHU2392" s="51"/>
      <c r="PHV2392" s="13"/>
      <c r="PHW2392" s="13"/>
      <c r="PHX2392" s="14"/>
      <c r="PHY2392" s="14"/>
      <c r="PHZ2392" s="41"/>
      <c r="PIA2392" s="44"/>
      <c r="PIB2392" s="51"/>
      <c r="PIC2392" s="51"/>
      <c r="PID2392" s="51"/>
      <c r="PIE2392" s="13"/>
      <c r="PIF2392" s="13"/>
      <c r="PIG2392" s="14"/>
      <c r="PIH2392" s="14"/>
      <c r="PII2392" s="41"/>
      <c r="PIJ2392" s="44"/>
      <c r="PIK2392" s="51"/>
      <c r="PIL2392" s="51"/>
      <c r="PIM2392" s="51"/>
      <c r="PIN2392" s="13"/>
      <c r="PIO2392" s="13"/>
      <c r="PIP2392" s="14"/>
      <c r="PIQ2392" s="14"/>
      <c r="PIR2392" s="41"/>
      <c r="PIS2392" s="44"/>
      <c r="PIT2392" s="51"/>
      <c r="PIU2392" s="51"/>
      <c r="PIV2392" s="51"/>
      <c r="PIW2392" s="13"/>
      <c r="PIX2392" s="13"/>
      <c r="PIY2392" s="14"/>
      <c r="PIZ2392" s="14"/>
      <c r="PJA2392" s="41"/>
      <c r="PJB2392" s="44"/>
      <c r="PJC2392" s="51"/>
      <c r="PJD2392" s="51"/>
      <c r="PJE2392" s="51"/>
      <c r="PJF2392" s="13"/>
      <c r="PJG2392" s="13"/>
      <c r="PJH2392" s="14"/>
      <c r="PJI2392" s="14"/>
      <c r="PJJ2392" s="41"/>
      <c r="PJK2392" s="44"/>
      <c r="PJL2392" s="51"/>
      <c r="PJM2392" s="51"/>
      <c r="PJN2392" s="51"/>
      <c r="PJO2392" s="13"/>
      <c r="PJP2392" s="13"/>
      <c r="PJQ2392" s="14"/>
      <c r="PJR2392" s="14"/>
      <c r="PJS2392" s="41"/>
      <c r="PJT2392" s="51"/>
      <c r="PJU2392" s="13"/>
      <c r="PJV2392" s="13"/>
      <c r="PJW2392" s="14"/>
      <c r="PJX2392" s="14"/>
      <c r="PJY2392" s="41"/>
      <c r="PJZ2392" s="44"/>
      <c r="PKA2392" s="51"/>
      <c r="PKB2392" s="51"/>
      <c r="PKC2392" s="51"/>
      <c r="PKD2392" s="13"/>
      <c r="PKE2392" s="13"/>
      <c r="PKF2392" s="14"/>
      <c r="PKG2392" s="14"/>
      <c r="PKH2392" s="41"/>
      <c r="PKI2392" s="44"/>
      <c r="PKJ2392" s="51"/>
      <c r="PKK2392" s="51"/>
      <c r="PKL2392" s="51"/>
      <c r="PKM2392" s="13"/>
      <c r="PKN2392" s="13"/>
      <c r="PKO2392" s="14"/>
      <c r="PKP2392" s="14"/>
      <c r="PKQ2392" s="41"/>
      <c r="PKR2392" s="44"/>
      <c r="PKS2392" s="51"/>
      <c r="PKT2392" s="51"/>
      <c r="PKU2392" s="51"/>
      <c r="PKV2392" s="13"/>
      <c r="PKW2392" s="13"/>
      <c r="PKX2392" s="14"/>
      <c r="PKY2392" s="14"/>
      <c r="PKZ2392" s="41"/>
      <c r="PLA2392" s="44"/>
      <c r="PLB2392" s="51"/>
      <c r="PLC2392" s="51"/>
      <c r="PLD2392" s="51"/>
      <c r="PLE2392" s="13"/>
      <c r="PLF2392" s="13"/>
      <c r="PLG2392" s="14"/>
      <c r="PLH2392" s="14"/>
      <c r="PLI2392" s="41"/>
      <c r="PLJ2392" s="44"/>
      <c r="PLK2392" s="51"/>
      <c r="PLL2392" s="51"/>
      <c r="PLM2392" s="51"/>
      <c r="PLN2392" s="13"/>
      <c r="PLO2392" s="13"/>
      <c r="PLP2392" s="14"/>
      <c r="PLQ2392" s="14"/>
      <c r="PLR2392" s="41"/>
      <c r="PLS2392" s="44"/>
      <c r="PLT2392" s="51"/>
      <c r="PLU2392" s="51"/>
      <c r="PLV2392" s="51"/>
      <c r="PLW2392" s="13"/>
      <c r="PLX2392" s="13"/>
      <c r="PLY2392" s="14"/>
      <c r="PLZ2392" s="14"/>
      <c r="PMA2392" s="41"/>
      <c r="PMB2392" s="44"/>
      <c r="PMC2392" s="51"/>
      <c r="PMD2392" s="51"/>
      <c r="PME2392" s="51"/>
      <c r="PMF2392" s="13"/>
      <c r="PMG2392" s="13"/>
      <c r="PMH2392" s="14"/>
      <c r="PMI2392" s="14"/>
      <c r="PMJ2392" s="41"/>
      <c r="PMK2392" s="44"/>
      <c r="PML2392" s="51"/>
      <c r="PMM2392" s="51"/>
      <c r="PMN2392" s="51"/>
      <c r="PMO2392" s="13"/>
      <c r="PMP2392" s="13"/>
      <c r="PMQ2392" s="14"/>
      <c r="PMR2392" s="14"/>
      <c r="PMS2392" s="41"/>
      <c r="PMT2392" s="44"/>
      <c r="PMU2392" s="51"/>
      <c r="PMV2392" s="51"/>
      <c r="PMW2392" s="51"/>
      <c r="PMX2392" s="13"/>
      <c r="PMY2392" s="13"/>
      <c r="PMZ2392" s="14"/>
      <c r="PNA2392" s="14"/>
      <c r="PNB2392" s="41"/>
      <c r="PNC2392" s="44"/>
      <c r="PND2392" s="51"/>
      <c r="PNE2392" s="51"/>
      <c r="PNF2392" s="51"/>
      <c r="PNG2392" s="13"/>
      <c r="PNH2392" s="13"/>
      <c r="PNI2392" s="14"/>
      <c r="PNJ2392" s="14"/>
      <c r="PNK2392" s="41"/>
      <c r="PNL2392" s="44"/>
      <c r="PNM2392" s="51"/>
      <c r="PNN2392" s="51"/>
      <c r="PNO2392" s="51"/>
      <c r="PNP2392" s="13"/>
      <c r="PNQ2392" s="13"/>
      <c r="PNR2392" s="14"/>
      <c r="PNS2392" s="14"/>
      <c r="PNT2392" s="41"/>
      <c r="PNU2392" s="44"/>
      <c r="PNV2392" s="51"/>
      <c r="PNW2392" s="51"/>
      <c r="PNX2392" s="51"/>
      <c r="PNY2392" s="13"/>
      <c r="PNZ2392" s="13"/>
      <c r="POA2392" s="14"/>
      <c r="POB2392" s="14"/>
      <c r="POC2392" s="41"/>
      <c r="POD2392" s="44"/>
      <c r="POE2392" s="51"/>
      <c r="POF2392" s="51"/>
      <c r="POG2392" s="51"/>
      <c r="POH2392" s="13"/>
      <c r="POI2392" s="13"/>
      <c r="POJ2392" s="14"/>
      <c r="POK2392" s="14"/>
      <c r="POL2392" s="41"/>
      <c r="POM2392" s="44"/>
      <c r="PON2392" s="51"/>
      <c r="POO2392" s="51"/>
      <c r="POP2392" s="51"/>
      <c r="POQ2392" s="13"/>
      <c r="POR2392" s="13"/>
      <c r="POS2392" s="14"/>
      <c r="POT2392" s="14"/>
      <c r="POU2392" s="41"/>
      <c r="POV2392" s="44"/>
      <c r="POW2392" s="51"/>
      <c r="POX2392" s="51"/>
      <c r="POY2392" s="51"/>
      <c r="POZ2392" s="13"/>
      <c r="PPA2392" s="13"/>
      <c r="PPB2392" s="14"/>
      <c r="PPC2392" s="14"/>
      <c r="PPD2392" s="41"/>
      <c r="PPE2392" s="44"/>
      <c r="PPF2392" s="51"/>
      <c r="PPG2392" s="51"/>
      <c r="PPH2392" s="51"/>
      <c r="PPI2392" s="13"/>
      <c r="PPJ2392" s="13"/>
      <c r="PPK2392" s="14"/>
      <c r="PPL2392" s="14"/>
      <c r="PPM2392" s="41"/>
      <c r="PPN2392" s="44"/>
      <c r="PPO2392" s="51"/>
      <c r="PPP2392" s="51"/>
      <c r="PPQ2392" s="51"/>
      <c r="PPR2392" s="13"/>
      <c r="PPS2392" s="13"/>
      <c r="PPT2392" s="14"/>
      <c r="PPU2392" s="14"/>
      <c r="PPV2392" s="41"/>
      <c r="PPW2392" s="44"/>
      <c r="PPX2392" s="51"/>
      <c r="PPY2392" s="51"/>
      <c r="PPZ2392" s="51"/>
      <c r="PQA2392" s="13"/>
      <c r="PQB2392" s="13"/>
      <c r="PQC2392" s="14"/>
      <c r="PQD2392" s="14"/>
      <c r="PQE2392" s="41"/>
      <c r="PQF2392" s="44"/>
      <c r="PQG2392" s="51"/>
      <c r="PQH2392" s="51"/>
      <c r="PQI2392" s="51"/>
      <c r="PQJ2392" s="13"/>
      <c r="PQK2392" s="13"/>
      <c r="PQL2392" s="14"/>
      <c r="PQM2392" s="14"/>
      <c r="PQN2392" s="41"/>
      <c r="PQO2392" s="44"/>
      <c r="PQP2392" s="51"/>
      <c r="PQQ2392" s="51"/>
      <c r="PQR2392" s="51"/>
      <c r="PQS2392" s="13"/>
      <c r="PQT2392" s="13"/>
      <c r="PQU2392" s="14"/>
      <c r="PQV2392" s="14"/>
      <c r="PQW2392" s="41"/>
      <c r="PQX2392" s="44"/>
      <c r="PQY2392" s="51"/>
      <c r="PQZ2392" s="51"/>
      <c r="PRA2392" s="51"/>
      <c r="PRB2392" s="13"/>
      <c r="PRC2392" s="13"/>
      <c r="PRD2392" s="14"/>
      <c r="PRE2392" s="14"/>
      <c r="PRF2392" s="41"/>
      <c r="PRG2392" s="44"/>
      <c r="PRH2392" s="51"/>
      <c r="PRI2392" s="51"/>
      <c r="PRJ2392" s="51"/>
      <c r="PRK2392" s="13"/>
      <c r="PRL2392" s="13"/>
      <c r="PRM2392" s="14"/>
      <c r="PRN2392" s="14"/>
      <c r="PRO2392" s="41"/>
      <c r="PRP2392" s="44"/>
      <c r="PRQ2392" s="51"/>
      <c r="PRR2392" s="51"/>
      <c r="PRS2392" s="51"/>
      <c r="PRT2392" s="13"/>
      <c r="PRU2392" s="13"/>
      <c r="PRV2392" s="14"/>
      <c r="PRW2392" s="14"/>
      <c r="PRX2392" s="41"/>
      <c r="PRY2392" s="44"/>
      <c r="PRZ2392" s="51"/>
      <c r="PSA2392" s="51"/>
      <c r="PSB2392" s="51"/>
      <c r="PSC2392" s="13"/>
      <c r="PSD2392" s="13"/>
      <c r="PSE2392" s="14"/>
      <c r="PSF2392" s="14"/>
      <c r="PSG2392" s="41"/>
      <c r="PSH2392" s="44"/>
      <c r="PSI2392" s="51"/>
      <c r="PSJ2392" s="51"/>
      <c r="PSK2392" s="51"/>
      <c r="PSL2392" s="13"/>
      <c r="PSM2392" s="13"/>
      <c r="PSN2392" s="14"/>
      <c r="PSO2392" s="14"/>
      <c r="PSP2392" s="41"/>
      <c r="PSQ2392" s="44"/>
      <c r="PSR2392" s="51"/>
      <c r="PSS2392" s="51"/>
      <c r="PST2392" s="51"/>
      <c r="PSU2392" s="13"/>
      <c r="PSV2392" s="13"/>
      <c r="PSW2392" s="14"/>
      <c r="PSX2392" s="14"/>
      <c r="PSY2392" s="41"/>
      <c r="PSZ2392" s="44"/>
      <c r="PTA2392" s="51"/>
      <c r="PTB2392" s="51"/>
      <c r="PTC2392" s="51"/>
      <c r="PTD2392" s="13"/>
      <c r="PTE2392" s="13"/>
      <c r="PTF2392" s="14"/>
      <c r="PTG2392" s="14"/>
      <c r="PTH2392" s="41"/>
      <c r="PTI2392" s="44"/>
      <c r="PTJ2392" s="51"/>
      <c r="PTK2392" s="51"/>
      <c r="PTL2392" s="51"/>
      <c r="PTM2392" s="13"/>
      <c r="PTN2392" s="13"/>
      <c r="PTO2392" s="14"/>
      <c r="PTP2392" s="14"/>
      <c r="PTQ2392" s="41"/>
      <c r="PTR2392" s="44"/>
      <c r="PTS2392" s="51"/>
      <c r="PTT2392" s="51"/>
      <c r="PTU2392" s="51"/>
      <c r="PTV2392" s="13"/>
      <c r="PTW2392" s="13"/>
      <c r="PTX2392" s="14"/>
      <c r="PTY2392" s="14"/>
      <c r="PTZ2392" s="41"/>
      <c r="PUA2392" s="44"/>
      <c r="PUB2392" s="51"/>
      <c r="PUC2392" s="51"/>
      <c r="PUD2392" s="51"/>
      <c r="PUE2392" s="13"/>
      <c r="PUF2392" s="13"/>
      <c r="PUG2392" s="14"/>
      <c r="PUH2392" s="14"/>
      <c r="PUI2392" s="41"/>
      <c r="PUJ2392" s="44"/>
      <c r="PUK2392" s="51"/>
      <c r="PUL2392" s="51"/>
      <c r="PUM2392" s="51"/>
      <c r="PUN2392" s="13"/>
      <c r="PUO2392" s="13"/>
      <c r="PUP2392" s="14"/>
      <c r="PUQ2392" s="14"/>
      <c r="PUR2392" s="41"/>
      <c r="PUS2392" s="44"/>
      <c r="PUT2392" s="51"/>
      <c r="PUU2392" s="51"/>
      <c r="PUV2392" s="51"/>
      <c r="PUW2392" s="13"/>
      <c r="PUX2392" s="13"/>
      <c r="PUY2392" s="14"/>
      <c r="PUZ2392" s="14"/>
      <c r="PVA2392" s="41"/>
      <c r="PVB2392" s="44"/>
      <c r="PVC2392" s="51"/>
      <c r="PVD2392" s="51"/>
      <c r="PVE2392" s="51"/>
      <c r="PVF2392" s="13"/>
      <c r="PVG2392" s="13"/>
      <c r="PVH2392" s="14"/>
      <c r="PVI2392" s="14"/>
      <c r="PVJ2392" s="41"/>
      <c r="PVK2392" s="44"/>
      <c r="PVL2392" s="51"/>
      <c r="PVM2392" s="51"/>
      <c r="PVN2392" s="51"/>
      <c r="PVO2392" s="13"/>
      <c r="PVP2392" s="13"/>
      <c r="PVQ2392" s="14"/>
      <c r="PVR2392" s="14"/>
      <c r="PVS2392" s="41"/>
      <c r="PVT2392" s="44"/>
      <c r="PVU2392" s="51"/>
      <c r="PVV2392" s="51"/>
      <c r="PVW2392" s="51"/>
      <c r="PVX2392" s="13"/>
      <c r="PVY2392" s="13"/>
      <c r="PVZ2392" s="14"/>
      <c r="PWA2392" s="14"/>
      <c r="PWB2392" s="41"/>
      <c r="PWC2392" s="44"/>
      <c r="PWD2392" s="51"/>
      <c r="PWE2392" s="51"/>
      <c r="PWF2392" s="51"/>
      <c r="PWG2392" s="13"/>
      <c r="PWH2392" s="13"/>
      <c r="PWI2392" s="14"/>
      <c r="PWJ2392" s="14"/>
      <c r="PWK2392" s="41"/>
      <c r="PWL2392" s="44"/>
      <c r="PWM2392" s="51"/>
      <c r="PWN2392" s="51"/>
      <c r="PWO2392" s="51"/>
      <c r="PWP2392" s="13"/>
      <c r="PWQ2392" s="13"/>
      <c r="PWR2392" s="14"/>
      <c r="PWS2392" s="14"/>
      <c r="PWT2392" s="41"/>
      <c r="PWU2392" s="44"/>
      <c r="PWV2392" s="51"/>
      <c r="PWW2392" s="51"/>
      <c r="PWX2392" s="51"/>
      <c r="PWY2392" s="13"/>
      <c r="PWZ2392" s="13"/>
      <c r="PXA2392" s="14"/>
      <c r="PXB2392" s="14"/>
      <c r="PXC2392" s="41"/>
      <c r="PXD2392" s="44"/>
      <c r="PXE2392" s="51"/>
      <c r="PXF2392" s="51"/>
      <c r="PXG2392" s="51"/>
      <c r="PXH2392" s="13"/>
      <c r="PXI2392" s="13"/>
      <c r="PXJ2392" s="14"/>
      <c r="PXK2392" s="14"/>
      <c r="PXL2392" s="41"/>
      <c r="PXM2392" s="44"/>
      <c r="PXN2392" s="51"/>
      <c r="PXO2392" s="51"/>
      <c r="PXP2392" s="51"/>
      <c r="PXQ2392" s="13"/>
      <c r="PXR2392" s="13"/>
      <c r="PXS2392" s="14"/>
      <c r="PXT2392" s="14"/>
      <c r="PXU2392" s="41"/>
      <c r="PXV2392" s="44"/>
      <c r="PXW2392" s="51"/>
      <c r="PXX2392" s="51"/>
      <c r="PXY2392" s="51"/>
      <c r="PXZ2392" s="13"/>
      <c r="PYA2392" s="13"/>
      <c r="PYB2392" s="14"/>
      <c r="PYC2392" s="14"/>
      <c r="PYD2392" s="41"/>
      <c r="PYE2392" s="44"/>
      <c r="PYF2392" s="51"/>
      <c r="PYG2392" s="51"/>
      <c r="PYH2392" s="51"/>
      <c r="PYI2392" s="13"/>
      <c r="PYJ2392" s="13"/>
      <c r="PYK2392" s="14"/>
      <c r="PYL2392" s="14"/>
      <c r="PYM2392" s="41"/>
      <c r="PYN2392" s="44"/>
      <c r="PYO2392" s="51"/>
      <c r="PYP2392" s="51"/>
      <c r="PYQ2392" s="51"/>
      <c r="PYR2392" s="13"/>
      <c r="PYS2392" s="13"/>
      <c r="PYT2392" s="14"/>
      <c r="PYU2392" s="14"/>
      <c r="PYV2392" s="41"/>
      <c r="PYW2392" s="44"/>
      <c r="PYX2392" s="51"/>
      <c r="PYY2392" s="51"/>
      <c r="PYZ2392" s="51"/>
      <c r="PZA2392" s="13"/>
      <c r="PZB2392" s="13"/>
      <c r="PZC2392" s="14"/>
      <c r="PZD2392" s="14"/>
      <c r="PZE2392" s="41"/>
      <c r="PZF2392" s="44"/>
      <c r="PZG2392" s="51"/>
      <c r="PZH2392" s="51"/>
      <c r="PZI2392" s="51"/>
      <c r="PZJ2392" s="13"/>
      <c r="PZK2392" s="13"/>
      <c r="PZL2392" s="14"/>
      <c r="PZM2392" s="14"/>
      <c r="PZN2392" s="41"/>
      <c r="PZO2392" s="44"/>
      <c r="PZP2392" s="51"/>
      <c r="PZQ2392" s="51"/>
      <c r="PZR2392" s="51"/>
      <c r="PZS2392" s="13"/>
      <c r="PZT2392" s="13"/>
      <c r="PZU2392" s="14"/>
      <c r="PZV2392" s="14"/>
      <c r="PZW2392" s="41"/>
      <c r="PZX2392" s="44"/>
      <c r="PZY2392" s="51"/>
      <c r="PZZ2392" s="51"/>
      <c r="QAA2392" s="51"/>
      <c r="QAB2392" s="13"/>
      <c r="QAC2392" s="13"/>
      <c r="QAD2392" s="14"/>
      <c r="QAE2392" s="14"/>
      <c r="QAF2392" s="41"/>
      <c r="QAG2392" s="44"/>
      <c r="QAH2392" s="51"/>
      <c r="QAI2392" s="51"/>
      <c r="QAJ2392" s="51"/>
      <c r="QAK2392" s="13"/>
      <c r="QAL2392" s="13"/>
      <c r="QAM2392" s="14"/>
      <c r="QAN2392" s="14"/>
      <c r="QAO2392" s="41"/>
      <c r="QAP2392" s="44"/>
      <c r="QAQ2392" s="51"/>
      <c r="QAR2392" s="51"/>
      <c r="QAS2392" s="51"/>
      <c r="QAT2392" s="13"/>
      <c r="QAU2392" s="13"/>
      <c r="QAV2392" s="14"/>
      <c r="QAW2392" s="14"/>
      <c r="QAX2392" s="41"/>
      <c r="QAY2392" s="44"/>
      <c r="QAZ2392" s="51"/>
      <c r="QBA2392" s="51"/>
      <c r="QBB2392" s="51"/>
      <c r="QBC2392" s="13"/>
      <c r="QBD2392" s="13"/>
      <c r="QBE2392" s="14"/>
      <c r="QBF2392" s="14"/>
      <c r="QBG2392" s="41"/>
      <c r="QBH2392" s="44"/>
      <c r="QBI2392" s="51"/>
      <c r="QBJ2392" s="51"/>
      <c r="QBK2392" s="51"/>
      <c r="QBL2392" s="13"/>
      <c r="QBM2392" s="13"/>
      <c r="QBN2392" s="14"/>
      <c r="QBO2392" s="14"/>
      <c r="QBP2392" s="41"/>
      <c r="QBQ2392" s="44"/>
      <c r="QBR2392" s="51"/>
      <c r="QBS2392" s="51"/>
      <c r="QBT2392" s="51"/>
      <c r="QBU2392" s="13"/>
      <c r="QBV2392" s="13"/>
      <c r="QBW2392" s="14"/>
      <c r="QBX2392" s="14"/>
      <c r="QBY2392" s="41"/>
      <c r="QBZ2392" s="44"/>
      <c r="QCA2392" s="51"/>
      <c r="QCB2392" s="51"/>
      <c r="QCC2392" s="51"/>
      <c r="QCD2392" s="13"/>
      <c r="QCE2392" s="13"/>
      <c r="QCF2392" s="14"/>
      <c r="QCG2392" s="14"/>
      <c r="QCH2392" s="41"/>
      <c r="QCI2392" s="44"/>
      <c r="QCJ2392" s="51"/>
      <c r="QCK2392" s="51"/>
      <c r="QCL2392" s="51"/>
      <c r="QCM2392" s="13"/>
      <c r="QCN2392" s="13"/>
      <c r="QCO2392" s="14"/>
      <c r="QCP2392" s="14"/>
      <c r="QCQ2392" s="41"/>
      <c r="QCR2392" s="44"/>
      <c r="QCS2392" s="51"/>
      <c r="QCT2392" s="51"/>
      <c r="QCU2392" s="51"/>
      <c r="QCV2392" s="13"/>
      <c r="QCW2392" s="13"/>
      <c r="QCX2392" s="14"/>
      <c r="QCY2392" s="14"/>
      <c r="QCZ2392" s="41"/>
      <c r="QDA2392" s="44"/>
      <c r="QDB2392" s="51"/>
      <c r="QDC2392" s="51"/>
      <c r="QDD2392" s="51"/>
      <c r="QDE2392" s="13"/>
      <c r="QDF2392" s="13"/>
      <c r="QDG2392" s="14"/>
      <c r="QDH2392" s="14"/>
      <c r="QDI2392" s="41"/>
      <c r="QDJ2392" s="44"/>
      <c r="QDK2392" s="51"/>
      <c r="QDL2392" s="51"/>
      <c r="QDM2392" s="51"/>
      <c r="QDN2392" s="13"/>
      <c r="QDO2392" s="13"/>
      <c r="QDP2392" s="14"/>
      <c r="QDQ2392" s="14"/>
      <c r="QDR2392" s="41"/>
      <c r="QDS2392" s="44"/>
      <c r="QDT2392" s="51"/>
      <c r="QDU2392" s="51"/>
      <c r="QDV2392" s="51"/>
      <c r="QDW2392" s="13"/>
      <c r="QDX2392" s="13"/>
      <c r="QDY2392" s="14"/>
      <c r="QDZ2392" s="14"/>
      <c r="QEA2392" s="41"/>
      <c r="QEB2392" s="44"/>
      <c r="QEC2392" s="51"/>
      <c r="QED2392" s="51"/>
      <c r="QEE2392" s="51"/>
      <c r="QEF2392" s="13"/>
      <c r="QEG2392" s="13"/>
      <c r="QEH2392" s="14"/>
      <c r="QEI2392" s="14"/>
      <c r="QEJ2392" s="41"/>
      <c r="QEK2392" s="44"/>
      <c r="QEL2392" s="51"/>
      <c r="QEM2392" s="51"/>
      <c r="QEN2392" s="51"/>
      <c r="QEO2392" s="13"/>
      <c r="QEP2392" s="13"/>
      <c r="QEQ2392" s="14"/>
      <c r="QER2392" s="14"/>
      <c r="QES2392" s="41"/>
      <c r="QET2392" s="44"/>
      <c r="QEU2392" s="51"/>
      <c r="QEV2392" s="51"/>
      <c r="QEW2392" s="51"/>
      <c r="QEX2392" s="13"/>
      <c r="QEY2392" s="13"/>
      <c r="QEZ2392" s="14"/>
      <c r="QFA2392" s="14"/>
      <c r="QFB2392" s="41"/>
      <c r="QFC2392" s="44"/>
      <c r="QFD2392" s="51"/>
      <c r="QFE2392" s="51"/>
      <c r="QFF2392" s="51"/>
      <c r="QFG2392" s="13"/>
      <c r="QFH2392" s="13"/>
      <c r="QFI2392" s="14"/>
      <c r="QFJ2392" s="14"/>
      <c r="QFK2392" s="41"/>
      <c r="QFL2392" s="44"/>
      <c r="QFM2392" s="51"/>
      <c r="QFN2392" s="51"/>
      <c r="QFO2392" s="51"/>
      <c r="QFP2392" s="13"/>
      <c r="QFQ2392" s="13"/>
      <c r="QFR2392" s="14"/>
      <c r="QFS2392" s="14"/>
      <c r="QFT2392" s="41"/>
      <c r="QFU2392" s="44"/>
      <c r="QFV2392" s="51"/>
      <c r="QFW2392" s="51"/>
      <c r="QFX2392" s="51"/>
      <c r="QFY2392" s="13"/>
      <c r="QFZ2392" s="13"/>
      <c r="QGA2392" s="14"/>
      <c r="QGB2392" s="14"/>
      <c r="QGC2392" s="41"/>
      <c r="QGD2392" s="44"/>
      <c r="QGE2392" s="51"/>
      <c r="QGF2392" s="51"/>
      <c r="QGG2392" s="51"/>
      <c r="QGH2392" s="13"/>
      <c r="QGI2392" s="13"/>
      <c r="QGJ2392" s="14"/>
      <c r="QGK2392" s="14"/>
      <c r="QGL2392" s="41"/>
      <c r="QGM2392" s="44"/>
      <c r="QGN2392" s="51"/>
      <c r="QGO2392" s="51"/>
      <c r="QGP2392" s="51"/>
      <c r="QGQ2392" s="13"/>
      <c r="QGR2392" s="13"/>
      <c r="QGS2392" s="14"/>
      <c r="QGT2392" s="14"/>
      <c r="QGU2392" s="41"/>
      <c r="QGV2392" s="44"/>
      <c r="QGW2392" s="51"/>
      <c r="QGX2392" s="51"/>
      <c r="QGY2392" s="51"/>
      <c r="QGZ2392" s="13"/>
      <c r="QHA2392" s="13"/>
      <c r="QHB2392" s="14"/>
      <c r="QHC2392" s="14"/>
      <c r="QHD2392" s="41"/>
      <c r="QHE2392" s="44"/>
      <c r="QHF2392" s="51"/>
      <c r="QHG2392" s="51"/>
      <c r="QHH2392" s="51"/>
      <c r="QHI2392" s="13"/>
      <c r="QHJ2392" s="13"/>
      <c r="QHK2392" s="14"/>
      <c r="QHL2392" s="14"/>
      <c r="QHM2392" s="41"/>
      <c r="QHN2392" s="44"/>
      <c r="QHO2392" s="51"/>
      <c r="QHP2392" s="51"/>
      <c r="QHQ2392" s="51"/>
      <c r="QHR2392" s="13"/>
      <c r="QHS2392" s="13"/>
      <c r="QHT2392" s="14"/>
      <c r="QHU2392" s="14"/>
      <c r="QHV2392" s="41"/>
      <c r="QHW2392" s="44"/>
      <c r="QHX2392" s="51"/>
      <c r="QHY2392" s="51"/>
      <c r="QHZ2392" s="51"/>
      <c r="QIA2392" s="13"/>
      <c r="QIB2392" s="13"/>
      <c r="QIC2392" s="14"/>
      <c r="QID2392" s="14"/>
      <c r="QIE2392" s="41"/>
      <c r="QIF2392" s="44"/>
      <c r="QIG2392" s="51"/>
      <c r="QIH2392" s="51"/>
      <c r="QII2392" s="51"/>
      <c r="QIJ2392" s="13"/>
      <c r="QIK2392" s="13"/>
      <c r="QIL2392" s="14"/>
      <c r="QIM2392" s="14"/>
      <c r="QIN2392" s="41"/>
      <c r="QIO2392" s="44"/>
      <c r="QIP2392" s="51"/>
      <c r="QIQ2392" s="51"/>
      <c r="QIR2392" s="51"/>
      <c r="QIS2392" s="13"/>
      <c r="QIT2392" s="13"/>
      <c r="QIU2392" s="14"/>
      <c r="QIV2392" s="14"/>
      <c r="QIW2392" s="41"/>
      <c r="QIX2392" s="44"/>
      <c r="QIY2392" s="51"/>
      <c r="QIZ2392" s="51"/>
      <c r="QJA2392" s="51"/>
      <c r="QJB2392" s="13"/>
      <c r="QJC2392" s="13"/>
      <c r="QJD2392" s="14"/>
      <c r="QJE2392" s="14"/>
      <c r="QJF2392" s="41"/>
      <c r="QJG2392" s="44"/>
      <c r="QJH2392" s="51"/>
      <c r="QJI2392" s="51"/>
      <c r="QJJ2392" s="51"/>
      <c r="QJK2392" s="13"/>
      <c r="QJL2392" s="13"/>
      <c r="QJM2392" s="14"/>
      <c r="QJN2392" s="14"/>
      <c r="QJO2392" s="41"/>
      <c r="QJP2392" s="44"/>
      <c r="QJQ2392" s="51"/>
      <c r="QJR2392" s="51"/>
      <c r="QJS2392" s="51"/>
      <c r="QJT2392" s="13"/>
      <c r="QJU2392" s="13"/>
      <c r="QJV2392" s="14"/>
      <c r="QJW2392" s="14"/>
      <c r="QJX2392" s="41"/>
      <c r="QJY2392" s="44"/>
      <c r="QJZ2392" s="51"/>
      <c r="QKA2392" s="51"/>
      <c r="QKB2392" s="51"/>
      <c r="QKC2392" s="13"/>
      <c r="QKD2392" s="13"/>
      <c r="QKE2392" s="14"/>
      <c r="QKF2392" s="14"/>
      <c r="QKG2392" s="41"/>
      <c r="QKH2392" s="44"/>
      <c r="QKI2392" s="51"/>
      <c r="QKJ2392" s="51"/>
      <c r="QKK2392" s="51"/>
      <c r="QKL2392" s="13"/>
      <c r="QKM2392" s="13"/>
      <c r="QKN2392" s="14"/>
      <c r="QKO2392" s="14"/>
      <c r="QKP2392" s="41"/>
      <c r="QKQ2392" s="44"/>
      <c r="QKR2392" s="51"/>
      <c r="QKS2392" s="51"/>
      <c r="QKT2392" s="51"/>
      <c r="QKU2392" s="13"/>
      <c r="QKV2392" s="13"/>
      <c r="QKW2392" s="14"/>
      <c r="QKX2392" s="14"/>
      <c r="QKY2392" s="41"/>
      <c r="QKZ2392" s="44"/>
      <c r="QLA2392" s="51"/>
      <c r="QLB2392" s="51"/>
      <c r="QLC2392" s="51"/>
      <c r="QLD2392" s="13"/>
      <c r="QLE2392" s="13"/>
      <c r="QLF2392" s="14"/>
      <c r="QLG2392" s="14"/>
      <c r="QLH2392" s="41"/>
      <c r="QLI2392" s="44"/>
      <c r="QLJ2392" s="51"/>
      <c r="QLK2392" s="51"/>
      <c r="QLL2392" s="51"/>
      <c r="QLM2392" s="13"/>
      <c r="QLN2392" s="13"/>
      <c r="QLO2392" s="14"/>
      <c r="QLP2392" s="14"/>
      <c r="QLQ2392" s="41"/>
      <c r="QLR2392" s="44"/>
      <c r="QLS2392" s="51"/>
      <c r="QLT2392" s="51"/>
      <c r="QLU2392" s="51"/>
      <c r="QLV2392" s="13"/>
      <c r="QLW2392" s="13"/>
      <c r="QLX2392" s="14"/>
      <c r="QLY2392" s="14"/>
      <c r="QLZ2392" s="41"/>
      <c r="QMA2392" s="44"/>
      <c r="QMB2392" s="51"/>
      <c r="QMC2392" s="51"/>
      <c r="QMD2392" s="51"/>
      <c r="QME2392" s="13"/>
      <c r="QMF2392" s="13"/>
      <c r="QMG2392" s="14"/>
      <c r="QMH2392" s="14"/>
      <c r="QMI2392" s="41"/>
      <c r="QMJ2392" s="44"/>
      <c r="QMK2392" s="51"/>
      <c r="QML2392" s="51"/>
      <c r="QMM2392" s="51"/>
      <c r="QMN2392" s="13"/>
      <c r="QMO2392" s="13"/>
      <c r="QMP2392" s="14"/>
      <c r="QMQ2392" s="14"/>
      <c r="QMR2392" s="41"/>
      <c r="QMS2392" s="44"/>
      <c r="QMT2392" s="51"/>
      <c r="QMU2392" s="51"/>
      <c r="QMV2392" s="51"/>
      <c r="QMW2392" s="13"/>
      <c r="QMX2392" s="13"/>
      <c r="QMY2392" s="14"/>
      <c r="QMZ2392" s="14"/>
      <c r="QNA2392" s="41"/>
      <c r="QNB2392" s="44"/>
      <c r="QNC2392" s="51"/>
      <c r="QND2392" s="51"/>
      <c r="QNE2392" s="51"/>
      <c r="QNF2392" s="13"/>
      <c r="QNG2392" s="13"/>
      <c r="QNH2392" s="14"/>
      <c r="QNI2392" s="14"/>
      <c r="QNJ2392" s="41"/>
      <c r="QNK2392" s="44"/>
      <c r="QNL2392" s="51"/>
      <c r="QNM2392" s="51"/>
      <c r="QNN2392" s="51"/>
      <c r="QNO2392" s="13"/>
      <c r="QNP2392" s="13"/>
      <c r="QNQ2392" s="14"/>
      <c r="QNR2392" s="14"/>
      <c r="QNS2392" s="41"/>
      <c r="QNT2392" s="44"/>
      <c r="QNU2392" s="51"/>
      <c r="QNV2392" s="51"/>
      <c r="QNW2392" s="51"/>
      <c r="QNX2392" s="13"/>
      <c r="QNY2392" s="13"/>
      <c r="QNZ2392" s="14"/>
      <c r="QOA2392" s="14"/>
      <c r="QOB2392" s="41"/>
      <c r="QOC2392" s="44"/>
      <c r="QOD2392" s="51"/>
      <c r="QOE2392" s="51"/>
      <c r="QOF2392" s="51"/>
      <c r="QOG2392" s="13"/>
      <c r="QOH2392" s="13"/>
      <c r="QOI2392" s="14"/>
      <c r="QOJ2392" s="14"/>
      <c r="QOK2392" s="41"/>
      <c r="QOL2392" s="44"/>
      <c r="QOM2392" s="51"/>
      <c r="QON2392" s="51"/>
      <c r="QOO2392" s="51"/>
      <c r="QOP2392" s="13"/>
      <c r="QOQ2392" s="13"/>
      <c r="QOR2392" s="14"/>
      <c r="QOS2392" s="14"/>
      <c r="QOT2392" s="41"/>
      <c r="QOU2392" s="44"/>
      <c r="QOV2392" s="51"/>
      <c r="QOW2392" s="51"/>
      <c r="QOX2392" s="51"/>
      <c r="QOY2392" s="13"/>
      <c r="QOZ2392" s="13"/>
      <c r="QPA2392" s="14"/>
      <c r="QPB2392" s="14"/>
      <c r="QPC2392" s="41"/>
      <c r="QPD2392" s="44"/>
      <c r="QPE2392" s="51"/>
      <c r="QPF2392" s="51"/>
      <c r="QPG2392" s="51"/>
      <c r="QPH2392" s="13"/>
      <c r="QPI2392" s="13"/>
      <c r="QPJ2392" s="14"/>
      <c r="QPK2392" s="14"/>
      <c r="QPL2392" s="41"/>
      <c r="QPM2392" s="44"/>
      <c r="QPN2392" s="51"/>
      <c r="QPO2392" s="51"/>
      <c r="QPP2392" s="51"/>
      <c r="QPQ2392" s="13"/>
      <c r="QPR2392" s="13"/>
      <c r="QPS2392" s="14"/>
      <c r="QPT2392" s="14"/>
      <c r="QPU2392" s="41"/>
      <c r="QPV2392" s="44"/>
      <c r="QPW2392" s="51"/>
      <c r="QPX2392" s="51"/>
      <c r="QPY2392" s="51"/>
      <c r="QPZ2392" s="13"/>
      <c r="QQA2392" s="13"/>
      <c r="QQB2392" s="14"/>
      <c r="QQC2392" s="14"/>
      <c r="QQD2392" s="41"/>
      <c r="QQE2392" s="44"/>
      <c r="QQF2392" s="51"/>
      <c r="QQG2392" s="51"/>
      <c r="QQH2392" s="51"/>
      <c r="QQI2392" s="13"/>
      <c r="QQJ2392" s="13"/>
      <c r="QQK2392" s="14"/>
      <c r="QQL2392" s="14"/>
      <c r="QQM2392" s="41"/>
      <c r="QQN2392" s="44"/>
      <c r="QQO2392" s="51"/>
      <c r="QQP2392" s="51"/>
      <c r="QQQ2392" s="51"/>
      <c r="QQR2392" s="13"/>
      <c r="QQS2392" s="13"/>
      <c r="QQT2392" s="14"/>
      <c r="QQU2392" s="14"/>
      <c r="QQV2392" s="41"/>
      <c r="QQW2392" s="44"/>
      <c r="QQX2392" s="51"/>
      <c r="QQY2392" s="51"/>
      <c r="QQZ2392" s="51"/>
      <c r="QRA2392" s="13"/>
      <c r="QRB2392" s="13"/>
      <c r="QRC2392" s="14"/>
      <c r="QRD2392" s="14"/>
      <c r="QRE2392" s="41"/>
      <c r="QRF2392" s="44"/>
      <c r="QRG2392" s="51"/>
      <c r="QRH2392" s="51"/>
      <c r="QRI2392" s="51"/>
      <c r="QRJ2392" s="13"/>
      <c r="QRK2392" s="13"/>
      <c r="QRL2392" s="14"/>
      <c r="QRM2392" s="14"/>
      <c r="QRN2392" s="41"/>
      <c r="QRO2392" s="44"/>
      <c r="QRP2392" s="51"/>
      <c r="QRQ2392" s="51"/>
      <c r="QRR2392" s="51"/>
      <c r="QRS2392" s="13"/>
      <c r="QRT2392" s="13"/>
      <c r="QRU2392" s="14"/>
      <c r="QRV2392" s="14"/>
      <c r="QRW2392" s="41"/>
      <c r="QRX2392" s="44"/>
      <c r="QRY2392" s="51"/>
      <c r="QRZ2392" s="51"/>
      <c r="QSA2392" s="51"/>
      <c r="QSB2392" s="13"/>
      <c r="QSC2392" s="13"/>
      <c r="QSD2392" s="14"/>
      <c r="QSE2392" s="14"/>
      <c r="QSF2392" s="41"/>
      <c r="QSG2392" s="44"/>
      <c r="QSH2392" s="51"/>
      <c r="QSI2392" s="51"/>
      <c r="QSJ2392" s="51"/>
      <c r="QSK2392" s="13"/>
      <c r="QSL2392" s="13"/>
      <c r="QSM2392" s="14"/>
      <c r="QSN2392" s="14"/>
      <c r="QSO2392" s="41"/>
      <c r="QSP2392" s="44"/>
      <c r="QSQ2392" s="51"/>
      <c r="QSR2392" s="51"/>
      <c r="QSS2392" s="51"/>
      <c r="QST2392" s="13"/>
      <c r="QSU2392" s="13"/>
      <c r="QSV2392" s="14"/>
      <c r="QSW2392" s="14"/>
      <c r="QSX2392" s="41"/>
      <c r="QSY2392" s="44"/>
      <c r="QSZ2392" s="51"/>
      <c r="QTA2392" s="51"/>
      <c r="QTB2392" s="51"/>
      <c r="QTC2392" s="13"/>
      <c r="QTD2392" s="13"/>
      <c r="QTE2392" s="14"/>
      <c r="QTF2392" s="14"/>
      <c r="QTG2392" s="41"/>
      <c r="QTH2392" s="44"/>
      <c r="QTI2392" s="51"/>
      <c r="QTJ2392" s="51"/>
      <c r="QTK2392" s="51"/>
      <c r="QTL2392" s="13"/>
      <c r="QTM2392" s="13"/>
      <c r="QTN2392" s="14"/>
      <c r="QTO2392" s="14"/>
      <c r="QTP2392" s="41"/>
      <c r="QTQ2392" s="44"/>
      <c r="QTR2392" s="51"/>
      <c r="QTS2392" s="51"/>
      <c r="QTT2392" s="51"/>
      <c r="QTU2392" s="13"/>
      <c r="QTV2392" s="13"/>
      <c r="QTW2392" s="14"/>
      <c r="QTX2392" s="14"/>
      <c r="QTY2392" s="41"/>
      <c r="QTZ2392" s="44"/>
      <c r="QUA2392" s="51"/>
      <c r="QUB2392" s="51"/>
      <c r="QUC2392" s="51"/>
      <c r="QUD2392" s="13"/>
      <c r="QUE2392" s="13"/>
      <c r="QUF2392" s="14"/>
      <c r="QUG2392" s="14"/>
      <c r="QUH2392" s="41"/>
      <c r="QUI2392" s="44"/>
      <c r="QUJ2392" s="51"/>
      <c r="QUK2392" s="51"/>
      <c r="QUL2392" s="51"/>
      <c r="QUM2392" s="13"/>
      <c r="QUN2392" s="13"/>
      <c r="QUO2392" s="14"/>
      <c r="QUP2392" s="14"/>
      <c r="QUQ2392" s="41"/>
      <c r="QUR2392" s="44"/>
      <c r="QUS2392" s="51"/>
      <c r="QUT2392" s="51"/>
      <c r="QUU2392" s="51"/>
      <c r="QUV2392" s="13"/>
      <c r="QUW2392" s="13"/>
      <c r="QUX2392" s="14"/>
      <c r="QUY2392" s="14"/>
      <c r="QUZ2392" s="41"/>
      <c r="QVA2392" s="44"/>
      <c r="QVB2392" s="51"/>
      <c r="QVC2392" s="51"/>
      <c r="QVD2392" s="51"/>
      <c r="QVE2392" s="13"/>
      <c r="QVF2392" s="13"/>
      <c r="QVG2392" s="14"/>
      <c r="QVH2392" s="14"/>
      <c r="QVI2392" s="41"/>
      <c r="QVJ2392" s="44"/>
      <c r="QVK2392" s="51"/>
      <c r="QVL2392" s="51"/>
      <c r="QVM2392" s="51"/>
      <c r="QVN2392" s="13"/>
      <c r="QVO2392" s="13"/>
      <c r="QVP2392" s="14"/>
      <c r="QVQ2392" s="14"/>
      <c r="QVR2392" s="41"/>
      <c r="QVS2392" s="44"/>
      <c r="QVT2392" s="51"/>
      <c r="QVU2392" s="51"/>
      <c r="QVV2392" s="51"/>
      <c r="QVW2392" s="13"/>
      <c r="QVX2392" s="13"/>
      <c r="QVY2392" s="14"/>
      <c r="QVZ2392" s="14"/>
      <c r="QWA2392" s="41"/>
      <c r="QWB2392" s="44"/>
      <c r="QWC2392" s="51"/>
      <c r="QWD2392" s="51"/>
      <c r="QWE2392" s="51"/>
      <c r="QWF2392" s="13"/>
      <c r="QWG2392" s="13"/>
      <c r="QWH2392" s="14"/>
      <c r="QWI2392" s="14"/>
      <c r="QWJ2392" s="41"/>
      <c r="QWK2392" s="44"/>
      <c r="QWL2392" s="51"/>
      <c r="QWM2392" s="51"/>
      <c r="QWN2392" s="51"/>
      <c r="QWO2392" s="13"/>
      <c r="QWP2392" s="13"/>
      <c r="QWQ2392" s="14"/>
      <c r="QWR2392" s="14"/>
      <c r="QWS2392" s="41"/>
      <c r="QWT2392" s="44"/>
      <c r="QWU2392" s="51"/>
      <c r="QWV2392" s="51"/>
      <c r="QWW2392" s="51"/>
      <c r="QWX2392" s="13"/>
      <c r="QWY2392" s="13"/>
      <c r="QWZ2392" s="14"/>
      <c r="QXA2392" s="14"/>
      <c r="QXB2392" s="41"/>
      <c r="QXC2392" s="44"/>
      <c r="QXD2392" s="51"/>
      <c r="QXE2392" s="51"/>
      <c r="QXF2392" s="51"/>
      <c r="QXG2392" s="13"/>
      <c r="QXH2392" s="13"/>
      <c r="QXI2392" s="14"/>
      <c r="QXJ2392" s="14"/>
      <c r="QXK2392" s="41"/>
      <c r="QXL2392" s="44"/>
      <c r="QXM2392" s="51"/>
      <c r="QXN2392" s="51"/>
      <c r="QXO2392" s="51"/>
      <c r="QXP2392" s="13"/>
      <c r="QXQ2392" s="13"/>
      <c r="QXR2392" s="14"/>
      <c r="QXS2392" s="14"/>
      <c r="QXT2392" s="41"/>
      <c r="QXU2392" s="44"/>
      <c r="QXV2392" s="51"/>
      <c r="QXW2392" s="51"/>
      <c r="QXX2392" s="51"/>
      <c r="QXY2392" s="13"/>
      <c r="QXZ2392" s="13"/>
      <c r="QYA2392" s="14"/>
      <c r="QYB2392" s="14"/>
      <c r="QYC2392" s="41"/>
      <c r="QYD2392" s="44"/>
      <c r="QYE2392" s="51"/>
      <c r="QYF2392" s="51"/>
      <c r="QYG2392" s="51"/>
      <c r="QYH2392" s="13"/>
      <c r="QYI2392" s="13"/>
      <c r="QYJ2392" s="14"/>
      <c r="QYK2392" s="14"/>
      <c r="QYL2392" s="41"/>
      <c r="QYM2392" s="44"/>
      <c r="QYN2392" s="51"/>
      <c r="QYO2392" s="51"/>
      <c r="QYP2392" s="51"/>
      <c r="QYQ2392" s="13"/>
      <c r="QYR2392" s="13"/>
      <c r="QYS2392" s="14"/>
      <c r="QYT2392" s="14"/>
      <c r="QYU2392" s="41"/>
      <c r="QYV2392" s="44"/>
      <c r="QYW2392" s="51"/>
      <c r="QYX2392" s="51"/>
      <c r="QYY2392" s="51"/>
      <c r="QYZ2392" s="13"/>
      <c r="QZA2392" s="13"/>
      <c r="QZB2392" s="14"/>
      <c r="QZC2392" s="14"/>
      <c r="QZD2392" s="41"/>
      <c r="QZE2392" s="44"/>
      <c r="QZF2392" s="51"/>
      <c r="QZG2392" s="51"/>
      <c r="QZH2392" s="51"/>
      <c r="QZI2392" s="13"/>
      <c r="QZJ2392" s="13"/>
      <c r="QZK2392" s="14"/>
      <c r="QZL2392" s="14"/>
      <c r="QZM2392" s="41"/>
      <c r="QZN2392" s="44"/>
      <c r="QZO2392" s="51"/>
      <c r="QZP2392" s="51"/>
      <c r="QZQ2392" s="51"/>
      <c r="QZR2392" s="13"/>
      <c r="QZS2392" s="13"/>
      <c r="QZT2392" s="14"/>
      <c r="QZU2392" s="14"/>
      <c r="QZV2392" s="41"/>
      <c r="QZW2392" s="44"/>
      <c r="QZX2392" s="51"/>
      <c r="QZY2392" s="51"/>
      <c r="QZZ2392" s="51"/>
      <c r="RAA2392" s="13"/>
      <c r="RAB2392" s="13"/>
      <c r="RAC2392" s="14"/>
      <c r="RAD2392" s="14"/>
      <c r="RAE2392" s="41"/>
      <c r="RAF2392" s="44"/>
      <c r="RAG2392" s="51"/>
      <c r="RAH2392" s="51"/>
      <c r="RAI2392" s="51"/>
      <c r="RAJ2392" s="13"/>
      <c r="RAK2392" s="13"/>
      <c r="RAL2392" s="14"/>
      <c r="RAM2392" s="14"/>
      <c r="RAN2392" s="41"/>
      <c r="RAO2392" s="44"/>
      <c r="RAP2392" s="51"/>
      <c r="RAQ2392" s="51"/>
      <c r="RAR2392" s="51"/>
      <c r="RAS2392" s="13"/>
      <c r="RAT2392" s="13"/>
      <c r="RAU2392" s="14"/>
      <c r="RAV2392" s="14"/>
      <c r="RAW2392" s="41"/>
      <c r="RAX2392" s="44"/>
      <c r="RAY2392" s="51"/>
      <c r="RAZ2392" s="51"/>
      <c r="RBA2392" s="51"/>
      <c r="RBB2392" s="13"/>
      <c r="RBC2392" s="13"/>
      <c r="RBD2392" s="14"/>
      <c r="RBE2392" s="14"/>
      <c r="RBF2392" s="41"/>
      <c r="RBG2392" s="44"/>
      <c r="RBH2392" s="51"/>
      <c r="RBI2392" s="51"/>
      <c r="RBJ2392" s="51"/>
      <c r="RBK2392" s="13"/>
      <c r="RBL2392" s="13"/>
      <c r="RBM2392" s="14"/>
      <c r="RBN2392" s="14"/>
      <c r="RBO2392" s="41"/>
      <c r="RBP2392" s="44"/>
      <c r="RBQ2392" s="51"/>
      <c r="RBR2392" s="51"/>
      <c r="RBS2392" s="51"/>
      <c r="RBT2392" s="13"/>
      <c r="RBU2392" s="13"/>
      <c r="RBV2392" s="14"/>
      <c r="RBW2392" s="14"/>
      <c r="RBX2392" s="41"/>
      <c r="RBY2392" s="44"/>
      <c r="RBZ2392" s="51"/>
      <c r="RCA2392" s="51"/>
      <c r="RCB2392" s="51"/>
      <c r="RCC2392" s="13"/>
      <c r="RCD2392" s="13"/>
      <c r="RCE2392" s="14"/>
      <c r="RCF2392" s="14"/>
      <c r="RCG2392" s="41"/>
      <c r="RCH2392" s="44"/>
      <c r="RCI2392" s="51"/>
      <c r="RCJ2392" s="51"/>
      <c r="RCK2392" s="51"/>
      <c r="RCL2392" s="13"/>
      <c r="RCM2392" s="13"/>
      <c r="RCN2392" s="14"/>
      <c r="RCO2392" s="14"/>
      <c r="RCP2392" s="41"/>
      <c r="RCQ2392" s="44"/>
      <c r="RCR2392" s="51"/>
      <c r="RCS2392" s="51"/>
      <c r="RCT2392" s="51"/>
      <c r="RCU2392" s="13"/>
      <c r="RCV2392" s="13"/>
      <c r="RCW2392" s="14"/>
      <c r="RCX2392" s="14"/>
      <c r="RCY2392" s="41"/>
      <c r="RCZ2392" s="44"/>
      <c r="RDA2392" s="51"/>
      <c r="RDB2392" s="51"/>
      <c r="RDC2392" s="51"/>
      <c r="RDD2392" s="13"/>
      <c r="RDE2392" s="13"/>
      <c r="RDF2392" s="14"/>
      <c r="RDG2392" s="14"/>
      <c r="RDH2392" s="41"/>
      <c r="RDI2392" s="44"/>
      <c r="RDJ2392" s="51"/>
      <c r="RDK2392" s="51"/>
      <c r="RDL2392" s="51"/>
      <c r="RDM2392" s="13"/>
      <c r="RDN2392" s="13"/>
      <c r="RDO2392" s="14"/>
      <c r="RDP2392" s="14"/>
      <c r="RDQ2392" s="41"/>
      <c r="RDR2392" s="44"/>
      <c r="RDS2392" s="51"/>
      <c r="RDT2392" s="51"/>
      <c r="RDU2392" s="51"/>
      <c r="RDV2392" s="13"/>
      <c r="RDW2392" s="13"/>
      <c r="RDX2392" s="14"/>
      <c r="RDY2392" s="14"/>
      <c r="RDZ2392" s="41"/>
      <c r="REA2392" s="44"/>
      <c r="REB2392" s="51"/>
      <c r="REC2392" s="51"/>
      <c r="RED2392" s="51"/>
      <c r="REE2392" s="13"/>
      <c r="REF2392" s="13"/>
      <c r="REG2392" s="14"/>
      <c r="REH2392" s="14"/>
      <c r="REI2392" s="41"/>
      <c r="REJ2392" s="44"/>
      <c r="REK2392" s="51"/>
      <c r="REL2392" s="51"/>
      <c r="REM2392" s="51"/>
      <c r="REN2392" s="13"/>
      <c r="REO2392" s="13"/>
      <c r="REP2392" s="14"/>
      <c r="REQ2392" s="14"/>
      <c r="RER2392" s="41"/>
      <c r="RES2392" s="44"/>
      <c r="RET2392" s="51"/>
      <c r="REU2392" s="51"/>
      <c r="REV2392" s="51"/>
      <c r="REW2392" s="13"/>
      <c r="REX2392" s="13"/>
      <c r="REY2392" s="14"/>
      <c r="REZ2392" s="14"/>
      <c r="RFA2392" s="41"/>
      <c r="RFB2392" s="44"/>
      <c r="RFC2392" s="51"/>
      <c r="RFD2392" s="51"/>
      <c r="RFE2392" s="51"/>
      <c r="RFF2392" s="13"/>
      <c r="RFG2392" s="13"/>
      <c r="RFH2392" s="14"/>
      <c r="RFI2392" s="14"/>
      <c r="RFJ2392" s="41"/>
      <c r="RFK2392" s="44"/>
      <c r="RFL2392" s="51"/>
      <c r="RFM2392" s="51"/>
      <c r="RFN2392" s="51"/>
      <c r="RFO2392" s="13"/>
      <c r="RFP2392" s="13"/>
      <c r="RFQ2392" s="14"/>
      <c r="RFR2392" s="14"/>
      <c r="RFS2392" s="41"/>
      <c r="RFT2392" s="44"/>
      <c r="RFU2392" s="51"/>
      <c r="RFV2392" s="51"/>
      <c r="RFW2392" s="51"/>
      <c r="RFX2392" s="13"/>
      <c r="RFY2392" s="13"/>
      <c r="RFZ2392" s="14"/>
      <c r="RGA2392" s="14"/>
      <c r="RGB2392" s="41"/>
      <c r="RGC2392" s="44"/>
      <c r="RGD2392" s="51"/>
      <c r="RGE2392" s="51"/>
      <c r="RGF2392" s="51"/>
      <c r="RGG2392" s="13"/>
      <c r="RGH2392" s="13"/>
      <c r="RGI2392" s="14"/>
      <c r="RGJ2392" s="14"/>
      <c r="RGK2392" s="41"/>
      <c r="RGL2392" s="44"/>
      <c r="RGM2392" s="51"/>
      <c r="RGN2392" s="51"/>
      <c r="RGO2392" s="51"/>
      <c r="RGP2392" s="13"/>
      <c r="RGQ2392" s="13"/>
      <c r="RGR2392" s="14"/>
      <c r="RGS2392" s="14"/>
      <c r="RGT2392" s="41"/>
      <c r="RGU2392" s="44"/>
      <c r="RGV2392" s="51"/>
      <c r="RGW2392" s="51"/>
      <c r="RGX2392" s="51"/>
      <c r="RGY2392" s="13"/>
      <c r="RGZ2392" s="13"/>
      <c r="RHA2392" s="14"/>
      <c r="RHB2392" s="14"/>
      <c r="RHC2392" s="41"/>
      <c r="RHD2392" s="44"/>
      <c r="RHE2392" s="51"/>
      <c r="RHF2392" s="51"/>
      <c r="RHG2392" s="51"/>
      <c r="RHH2392" s="13"/>
      <c r="RHI2392" s="13"/>
      <c r="RHJ2392" s="14"/>
      <c r="RHK2392" s="14"/>
      <c r="RHL2392" s="41"/>
      <c r="RHM2392" s="44"/>
      <c r="RHN2392" s="51"/>
      <c r="RHO2392" s="51"/>
      <c r="RHP2392" s="51"/>
      <c r="RHQ2392" s="13"/>
      <c r="RHR2392" s="13"/>
      <c r="RHS2392" s="14"/>
      <c r="RHT2392" s="14"/>
      <c r="RHU2392" s="41"/>
      <c r="RHV2392" s="44"/>
      <c r="RHW2392" s="51"/>
      <c r="RHX2392" s="51"/>
      <c r="RHY2392" s="51"/>
      <c r="RHZ2392" s="13"/>
      <c r="RIA2392" s="13"/>
      <c r="RIB2392" s="14"/>
      <c r="RIC2392" s="14"/>
      <c r="RID2392" s="41"/>
      <c r="RIE2392" s="44"/>
      <c r="RIF2392" s="51"/>
      <c r="RIG2392" s="51"/>
      <c r="RIH2392" s="51"/>
      <c r="RII2392" s="13"/>
      <c r="RIJ2392" s="13"/>
      <c r="RIK2392" s="14"/>
      <c r="RIL2392" s="14"/>
      <c r="RIM2392" s="41"/>
      <c r="RIN2392" s="44"/>
      <c r="RIO2392" s="51"/>
      <c r="RIP2392" s="51"/>
      <c r="RIQ2392" s="51"/>
      <c r="RIR2392" s="13"/>
      <c r="RIS2392" s="13"/>
      <c r="RIT2392" s="14"/>
      <c r="RIU2392" s="14"/>
      <c r="RIV2392" s="41"/>
      <c r="RIW2392" s="44"/>
      <c r="RIX2392" s="51"/>
      <c r="RIY2392" s="51"/>
      <c r="RIZ2392" s="51"/>
      <c r="RJA2392" s="13"/>
      <c r="RJB2392" s="13"/>
      <c r="RJC2392" s="14"/>
      <c r="RJD2392" s="14"/>
      <c r="RJE2392" s="41"/>
      <c r="RJF2392" s="44"/>
      <c r="RJG2392" s="51"/>
      <c r="RJH2392" s="51"/>
      <c r="RJI2392" s="51"/>
      <c r="RJJ2392" s="13"/>
      <c r="RJK2392" s="13"/>
      <c r="RJL2392" s="14"/>
      <c r="RJM2392" s="14"/>
      <c r="RJN2392" s="41"/>
      <c r="RJO2392" s="44"/>
      <c r="RJP2392" s="51"/>
      <c r="RJQ2392" s="51"/>
      <c r="RJR2392" s="51"/>
      <c r="RJS2392" s="13"/>
      <c r="RJT2392" s="13"/>
      <c r="RJU2392" s="14"/>
      <c r="RJV2392" s="14"/>
      <c r="RJW2392" s="41"/>
      <c r="RJX2392" s="44"/>
      <c r="RJY2392" s="51"/>
      <c r="RJZ2392" s="51"/>
      <c r="RKA2392" s="51"/>
      <c r="RKB2392" s="13"/>
      <c r="RKC2392" s="13"/>
      <c r="RKD2392" s="14"/>
      <c r="RKE2392" s="14"/>
      <c r="RKF2392" s="41"/>
      <c r="RKG2392" s="44"/>
      <c r="RKH2392" s="51"/>
      <c r="RKI2392" s="51"/>
      <c r="RKJ2392" s="51"/>
      <c r="RKK2392" s="13"/>
      <c r="RKL2392" s="13"/>
      <c r="RKM2392" s="14"/>
      <c r="RKN2392" s="14"/>
      <c r="RKO2392" s="41"/>
      <c r="RKP2392" s="44"/>
      <c r="RKQ2392" s="51"/>
      <c r="RKR2392" s="51"/>
      <c r="RKS2392" s="51"/>
      <c r="RKT2392" s="13"/>
      <c r="RKU2392" s="13"/>
      <c r="RKV2392" s="14"/>
      <c r="RKW2392" s="14"/>
      <c r="RKX2392" s="41"/>
      <c r="RKY2392" s="44"/>
      <c r="RKZ2392" s="51"/>
      <c r="RLA2392" s="51"/>
      <c r="RLB2392" s="51"/>
      <c r="RLC2392" s="13"/>
      <c r="RLD2392" s="13"/>
      <c r="RLE2392" s="14"/>
      <c r="RLF2392" s="14"/>
      <c r="RLG2392" s="41"/>
      <c r="RLH2392" s="44"/>
      <c r="RLI2392" s="51"/>
      <c r="RLJ2392" s="51"/>
      <c r="RLK2392" s="51"/>
      <c r="RLL2392" s="13"/>
      <c r="RLM2392" s="13"/>
      <c r="RLN2392" s="14"/>
      <c r="RLO2392" s="14"/>
      <c r="RLP2392" s="41"/>
      <c r="RLQ2392" s="44"/>
      <c r="RLR2392" s="51"/>
      <c r="RLS2392" s="51"/>
      <c r="RLT2392" s="51"/>
      <c r="RLU2392" s="13"/>
      <c r="RLV2392" s="13"/>
      <c r="RLW2392" s="14"/>
      <c r="RLX2392" s="14"/>
      <c r="RLY2392" s="41"/>
      <c r="RLZ2392" s="44"/>
      <c r="RMA2392" s="51"/>
      <c r="RMB2392" s="51"/>
      <c r="RMC2392" s="51"/>
      <c r="RMD2392" s="13"/>
      <c r="RME2392" s="13"/>
      <c r="RMF2392" s="14"/>
      <c r="RMG2392" s="14"/>
      <c r="RMH2392" s="41"/>
      <c r="RMI2392" s="44"/>
      <c r="RMJ2392" s="51"/>
      <c r="RMK2392" s="51"/>
      <c r="RML2392" s="51"/>
      <c r="RMM2392" s="13"/>
      <c r="RMN2392" s="13"/>
      <c r="RMO2392" s="14"/>
      <c r="RMP2392" s="14"/>
      <c r="RMQ2392" s="41"/>
      <c r="RMR2392" s="44"/>
      <c r="RMS2392" s="51"/>
      <c r="RMT2392" s="51"/>
      <c r="RMU2392" s="51"/>
      <c r="RMV2392" s="13"/>
      <c r="RMW2392" s="13"/>
      <c r="RMX2392" s="14"/>
      <c r="RMY2392" s="14"/>
      <c r="RMZ2392" s="41"/>
      <c r="RNA2392" s="44"/>
      <c r="RNB2392" s="51"/>
      <c r="RNC2392" s="51"/>
      <c r="RND2392" s="51"/>
      <c r="RNE2392" s="13"/>
      <c r="RNF2392" s="13"/>
      <c r="RNG2392" s="14"/>
      <c r="RNH2392" s="14"/>
      <c r="RNI2392" s="41"/>
      <c r="RNJ2392" s="44"/>
      <c r="RNK2392" s="51"/>
      <c r="RNL2392" s="51"/>
      <c r="RNM2392" s="51"/>
      <c r="RNN2392" s="13"/>
      <c r="RNO2392" s="13"/>
      <c r="RNP2392" s="14"/>
      <c r="RNQ2392" s="14"/>
      <c r="RNR2392" s="41"/>
      <c r="RNS2392" s="44"/>
      <c r="RNT2392" s="51"/>
      <c r="RNU2392" s="51"/>
      <c r="RNV2392" s="51"/>
      <c r="RNW2392" s="13"/>
      <c r="RNX2392" s="13"/>
      <c r="RNY2392" s="14"/>
      <c r="RNZ2392" s="14"/>
      <c r="ROA2392" s="41"/>
      <c r="ROB2392" s="44"/>
      <c r="ROC2392" s="51"/>
      <c r="ROD2392" s="51"/>
      <c r="ROE2392" s="51"/>
      <c r="ROF2392" s="13"/>
      <c r="ROG2392" s="13"/>
      <c r="ROH2392" s="14"/>
      <c r="ROI2392" s="14"/>
      <c r="ROJ2392" s="41"/>
      <c r="ROK2392" s="44"/>
      <c r="ROL2392" s="51"/>
      <c r="ROM2392" s="51"/>
      <c r="RON2392" s="51"/>
      <c r="ROO2392" s="13"/>
      <c r="ROP2392" s="13"/>
      <c r="ROQ2392" s="14"/>
      <c r="ROR2392" s="14"/>
      <c r="ROS2392" s="41"/>
      <c r="ROT2392" s="44"/>
      <c r="ROU2392" s="51"/>
      <c r="ROV2392" s="51"/>
      <c r="ROW2392" s="51"/>
      <c r="ROX2392" s="13"/>
      <c r="ROY2392" s="13"/>
      <c r="ROZ2392" s="14"/>
      <c r="RPA2392" s="14"/>
      <c r="RPB2392" s="41"/>
      <c r="RPC2392" s="44"/>
      <c r="RPD2392" s="51"/>
      <c r="RPE2392" s="51"/>
      <c r="RPF2392" s="51"/>
      <c r="RPG2392" s="13"/>
      <c r="RPH2392" s="13"/>
      <c r="RPI2392" s="14"/>
      <c r="RPJ2392" s="14"/>
      <c r="RPK2392" s="41"/>
      <c r="RPL2392" s="44"/>
      <c r="RPM2392" s="51"/>
      <c r="RPN2392" s="51"/>
      <c r="RPO2392" s="51"/>
      <c r="RPP2392" s="13"/>
      <c r="RPQ2392" s="13"/>
      <c r="RPR2392" s="14"/>
      <c r="RPS2392" s="14"/>
      <c r="RPT2392" s="41"/>
      <c r="RPU2392" s="44"/>
      <c r="RPV2392" s="51"/>
      <c r="RPW2392" s="51"/>
      <c r="RPX2392" s="51"/>
      <c r="RPY2392" s="13"/>
      <c r="RPZ2392" s="13"/>
      <c r="RQA2392" s="14"/>
      <c r="RQB2392" s="14"/>
      <c r="RQC2392" s="41"/>
      <c r="RQD2392" s="44"/>
      <c r="RQE2392" s="51"/>
      <c r="RQF2392" s="51"/>
      <c r="RQG2392" s="51"/>
      <c r="RQH2392" s="13"/>
      <c r="RQI2392" s="13"/>
      <c r="RQJ2392" s="14"/>
      <c r="RQK2392" s="14"/>
      <c r="RQL2392" s="41"/>
      <c r="RQM2392" s="44"/>
      <c r="RQN2392" s="51"/>
      <c r="RQO2392" s="51"/>
      <c r="RQP2392" s="51"/>
      <c r="RQQ2392" s="13"/>
      <c r="RQR2392" s="13"/>
      <c r="RQS2392" s="14"/>
      <c r="RQT2392" s="14"/>
      <c r="RQU2392" s="41"/>
      <c r="RQV2392" s="44"/>
      <c r="RQW2392" s="51"/>
      <c r="RQX2392" s="51"/>
      <c r="RQY2392" s="51"/>
      <c r="RQZ2392" s="13"/>
      <c r="RRA2392" s="13"/>
      <c r="RRB2392" s="14"/>
      <c r="RRC2392" s="14"/>
      <c r="RRD2392" s="41"/>
      <c r="RRE2392" s="44"/>
      <c r="RRF2392" s="51"/>
      <c r="RRG2392" s="51"/>
      <c r="RRH2392" s="51"/>
      <c r="RRI2392" s="13"/>
      <c r="RRJ2392" s="13"/>
      <c r="RRK2392" s="14"/>
      <c r="RRL2392" s="14"/>
      <c r="RRM2392" s="41"/>
      <c r="RRN2392" s="44"/>
      <c r="RRO2392" s="51"/>
      <c r="RRP2392" s="51"/>
      <c r="RRQ2392" s="51"/>
      <c r="RRR2392" s="13"/>
      <c r="RRS2392" s="13"/>
      <c r="RRT2392" s="14"/>
      <c r="RRU2392" s="14"/>
      <c r="RRV2392" s="41"/>
      <c r="RRW2392" s="44"/>
      <c r="RRX2392" s="51"/>
      <c r="RRY2392" s="51"/>
      <c r="RRZ2392" s="51"/>
      <c r="RSA2392" s="13"/>
      <c r="RSB2392" s="13"/>
      <c r="RSC2392" s="14"/>
      <c r="RSD2392" s="14"/>
      <c r="RSE2392" s="41"/>
      <c r="RSF2392" s="44"/>
      <c r="RSG2392" s="51"/>
      <c r="RSH2392" s="51"/>
      <c r="RSI2392" s="51"/>
      <c r="RSJ2392" s="13"/>
      <c r="RSK2392" s="13"/>
      <c r="RSL2392" s="14"/>
      <c r="RSM2392" s="14"/>
      <c r="RSN2392" s="41"/>
      <c r="RSO2392" s="44"/>
      <c r="RSP2392" s="51"/>
      <c r="RSQ2392" s="51"/>
      <c r="RSR2392" s="51"/>
      <c r="RSS2392" s="13"/>
      <c r="RST2392" s="13"/>
      <c r="RSU2392" s="14"/>
      <c r="RSV2392" s="14"/>
      <c r="RSW2392" s="41"/>
      <c r="RSX2392" s="44"/>
      <c r="RSY2392" s="51"/>
      <c r="RSZ2392" s="51"/>
      <c r="RTA2392" s="51"/>
      <c r="RTB2392" s="13"/>
      <c r="RTC2392" s="13"/>
      <c r="RTD2392" s="14"/>
      <c r="RTE2392" s="14"/>
      <c r="RTF2392" s="41"/>
      <c r="RTG2392" s="44"/>
      <c r="RTH2392" s="51"/>
      <c r="RTI2392" s="51"/>
      <c r="RTJ2392" s="51"/>
      <c r="RTK2392" s="13"/>
      <c r="RTL2392" s="13"/>
      <c r="RTM2392" s="14"/>
      <c r="RTN2392" s="14"/>
      <c r="RTO2392" s="41"/>
      <c r="RTP2392" s="44"/>
      <c r="RTQ2392" s="51"/>
      <c r="RTR2392" s="51"/>
      <c r="RTS2392" s="51"/>
      <c r="RTT2392" s="13"/>
      <c r="RTU2392" s="13"/>
      <c r="RTV2392" s="14"/>
      <c r="RTW2392" s="14"/>
      <c r="RTX2392" s="41"/>
      <c r="RTY2392" s="44"/>
      <c r="RTZ2392" s="51"/>
      <c r="RUA2392" s="51"/>
      <c r="RUB2392" s="51"/>
      <c r="RUC2392" s="13"/>
      <c r="RUD2392" s="13"/>
      <c r="RUE2392" s="14"/>
      <c r="RUF2392" s="14"/>
      <c r="RUG2392" s="41"/>
      <c r="RUH2392" s="44"/>
      <c r="RUI2392" s="51"/>
      <c r="RUJ2392" s="51"/>
      <c r="RUK2392" s="51"/>
      <c r="RUL2392" s="13"/>
      <c r="RUM2392" s="13"/>
      <c r="RUN2392" s="14"/>
      <c r="RUO2392" s="14"/>
      <c r="RUP2392" s="41"/>
      <c r="RUQ2392" s="44"/>
      <c r="RUR2392" s="51"/>
      <c r="RUS2392" s="51"/>
      <c r="RUT2392" s="51"/>
      <c r="RUU2392" s="13"/>
      <c r="RUV2392" s="13"/>
      <c r="RUW2392" s="14"/>
      <c r="RUX2392" s="14"/>
      <c r="RUY2392" s="41"/>
      <c r="RUZ2392" s="44"/>
      <c r="RVA2392" s="51"/>
      <c r="RVB2392" s="51"/>
      <c r="RVC2392" s="51"/>
      <c r="RVD2392" s="13"/>
      <c r="RVE2392" s="13"/>
      <c r="RVF2392" s="14"/>
      <c r="RVG2392" s="14"/>
      <c r="RVH2392" s="41"/>
      <c r="RVI2392" s="44"/>
      <c r="RVJ2392" s="51"/>
      <c r="RVK2392" s="51"/>
      <c r="RVL2392" s="51"/>
      <c r="RVM2392" s="13"/>
      <c r="RVN2392" s="13"/>
      <c r="RVO2392" s="14"/>
      <c r="RVP2392" s="14"/>
      <c r="RVQ2392" s="41"/>
      <c r="RVR2392" s="44"/>
      <c r="RVS2392" s="51"/>
      <c r="RVT2392" s="51"/>
      <c r="RVU2392" s="51"/>
      <c r="RVV2392" s="13"/>
      <c r="RVW2392" s="13"/>
      <c r="RVX2392" s="14"/>
      <c r="RVY2392" s="14"/>
      <c r="RVZ2392" s="41"/>
      <c r="RWA2392" s="44"/>
      <c r="RWB2392" s="51"/>
      <c r="RWC2392" s="51"/>
      <c r="RWD2392" s="51"/>
      <c r="RWE2392" s="13"/>
      <c r="RWF2392" s="13"/>
      <c r="RWG2392" s="14"/>
      <c r="RWH2392" s="14"/>
      <c r="RWI2392" s="41"/>
      <c r="RWJ2392" s="44"/>
      <c r="RWK2392" s="51"/>
      <c r="RWL2392" s="51"/>
      <c r="RWM2392" s="51"/>
      <c r="RWN2392" s="13"/>
      <c r="RWO2392" s="13"/>
      <c r="RWP2392" s="14"/>
      <c r="RWQ2392" s="14"/>
      <c r="RWR2392" s="41"/>
      <c r="RWS2392" s="44"/>
      <c r="RWT2392" s="51"/>
      <c r="RWU2392" s="51"/>
      <c r="RWV2392" s="51"/>
      <c r="RWW2392" s="13"/>
      <c r="RWX2392" s="13"/>
      <c r="RWY2392" s="14"/>
      <c r="RWZ2392" s="14"/>
      <c r="RXA2392" s="41"/>
      <c r="RXB2392" s="44"/>
      <c r="RXC2392" s="51"/>
      <c r="RXD2392" s="51"/>
      <c r="RXE2392" s="51"/>
      <c r="RXF2392" s="13"/>
      <c r="RXG2392" s="13"/>
      <c r="RXH2392" s="14"/>
      <c r="RXI2392" s="14"/>
      <c r="RXJ2392" s="41"/>
      <c r="RXK2392" s="44"/>
      <c r="RXL2392" s="51"/>
      <c r="RXM2392" s="51"/>
      <c r="RXN2392" s="51"/>
      <c r="RXO2392" s="13"/>
      <c r="RXP2392" s="13"/>
      <c r="RXQ2392" s="14"/>
      <c r="RXR2392" s="14"/>
      <c r="RXS2392" s="41"/>
      <c r="RXT2392" s="44"/>
      <c r="RXU2392" s="51"/>
      <c r="RXV2392" s="51"/>
      <c r="RXW2392" s="51"/>
      <c r="RXX2392" s="13"/>
      <c r="RXY2392" s="13"/>
      <c r="RXZ2392" s="14"/>
      <c r="RYA2392" s="14"/>
      <c r="RYB2392" s="41"/>
      <c r="RYC2392" s="44"/>
      <c r="RYD2392" s="51"/>
      <c r="RYE2392" s="51"/>
      <c r="RYF2392" s="51"/>
      <c r="RYG2392" s="13"/>
      <c r="RYH2392" s="13"/>
      <c r="RYI2392" s="14"/>
      <c r="RYJ2392" s="14"/>
      <c r="RYK2392" s="41"/>
      <c r="RYL2392" s="44"/>
      <c r="RYM2392" s="51"/>
      <c r="RYN2392" s="51"/>
      <c r="RYO2392" s="51"/>
      <c r="RYP2392" s="13"/>
      <c r="RYQ2392" s="13"/>
      <c r="RYR2392" s="14"/>
      <c r="RYS2392" s="14"/>
      <c r="RYT2392" s="41"/>
      <c r="RYU2392" s="44"/>
      <c r="RYV2392" s="51"/>
      <c r="RYW2392" s="51"/>
      <c r="RYX2392" s="51"/>
      <c r="RYY2392" s="13"/>
      <c r="RYZ2392" s="13"/>
      <c r="RZA2392" s="14"/>
      <c r="RZB2392" s="14"/>
      <c r="RZC2392" s="41"/>
      <c r="RZD2392" s="44"/>
      <c r="RZE2392" s="51"/>
      <c r="RZF2392" s="51"/>
      <c r="RZG2392" s="51"/>
      <c r="RZH2392" s="13"/>
      <c r="RZI2392" s="13"/>
      <c r="RZJ2392" s="14"/>
      <c r="RZK2392" s="14"/>
      <c r="RZL2392" s="41"/>
      <c r="RZM2392" s="44"/>
      <c r="RZN2392" s="51"/>
      <c r="RZO2392" s="51"/>
      <c r="RZP2392" s="51"/>
      <c r="RZQ2392" s="13"/>
      <c r="RZR2392" s="13"/>
      <c r="RZS2392" s="14"/>
      <c r="RZT2392" s="14"/>
      <c r="RZU2392" s="41"/>
      <c r="RZV2392" s="44"/>
      <c r="RZW2392" s="51"/>
      <c r="RZX2392" s="51"/>
      <c r="RZY2392" s="51"/>
      <c r="RZZ2392" s="13"/>
      <c r="SAA2392" s="13"/>
      <c r="SAB2392" s="14"/>
      <c r="SAC2392" s="14"/>
      <c r="SAD2392" s="41"/>
      <c r="SAE2392" s="44"/>
      <c r="SAF2392" s="51"/>
      <c r="SAG2392" s="51"/>
      <c r="SAH2392" s="51"/>
      <c r="SAI2392" s="13"/>
      <c r="SAJ2392" s="13"/>
      <c r="SAK2392" s="14"/>
      <c r="SAL2392" s="14"/>
      <c r="SAM2392" s="41"/>
      <c r="SAN2392" s="44"/>
      <c r="SAO2392" s="51"/>
      <c r="SAP2392" s="51"/>
      <c r="SAQ2392" s="51"/>
      <c r="SAR2392" s="13"/>
      <c r="SAS2392" s="13"/>
      <c r="SAT2392" s="14"/>
      <c r="SAU2392" s="14"/>
      <c r="SAV2392" s="41"/>
      <c r="SAW2392" s="44"/>
      <c r="SAX2392" s="51"/>
      <c r="SAY2392" s="51"/>
      <c r="SAZ2392" s="51"/>
      <c r="SBA2392" s="13"/>
      <c r="SBB2392" s="13"/>
      <c r="SBC2392" s="14"/>
      <c r="SBD2392" s="14"/>
      <c r="SBE2392" s="41"/>
      <c r="SBF2392" s="44"/>
      <c r="SBG2392" s="51"/>
      <c r="SBH2392" s="51"/>
      <c r="SBI2392" s="51"/>
      <c r="SBJ2392" s="13"/>
      <c r="SBK2392" s="13"/>
      <c r="SBL2392" s="14"/>
      <c r="SBM2392" s="14"/>
      <c r="SBN2392" s="41"/>
      <c r="SBO2392" s="44"/>
      <c r="SBP2392" s="51"/>
      <c r="SBQ2392" s="51"/>
      <c r="SBR2392" s="51"/>
      <c r="SBS2392" s="13"/>
      <c r="SBT2392" s="13"/>
      <c r="SBU2392" s="14"/>
      <c r="SBV2392" s="14"/>
      <c r="SBW2392" s="41"/>
      <c r="SBX2392" s="44"/>
      <c r="SBY2392" s="51"/>
      <c r="SBZ2392" s="51"/>
      <c r="SCA2392" s="51"/>
      <c r="SCB2392" s="13"/>
      <c r="SCC2392" s="13"/>
      <c r="SCD2392" s="14"/>
      <c r="SCE2392" s="14"/>
      <c r="SCF2392" s="41"/>
      <c r="SCG2392" s="44"/>
      <c r="SCH2392" s="51"/>
      <c r="SCI2392" s="51"/>
      <c r="SCJ2392" s="51"/>
      <c r="SCK2392" s="13"/>
      <c r="SCL2392" s="13"/>
      <c r="SCM2392" s="14"/>
      <c r="SCN2392" s="14"/>
      <c r="SCO2392" s="41"/>
      <c r="SCP2392" s="44"/>
      <c r="SCQ2392" s="51"/>
      <c r="SCR2392" s="51"/>
      <c r="SCS2392" s="51"/>
      <c r="SCT2392" s="13"/>
      <c r="SCU2392" s="13"/>
      <c r="SCV2392" s="14"/>
      <c r="SCW2392" s="14"/>
      <c r="SCX2392" s="41"/>
      <c r="SCY2392" s="44"/>
      <c r="SCZ2392" s="51"/>
      <c r="SDA2392" s="51"/>
      <c r="SDB2392" s="51"/>
      <c r="SDC2392" s="13"/>
      <c r="SDD2392" s="13"/>
      <c r="SDE2392" s="14"/>
      <c r="SDF2392" s="14"/>
      <c r="SDG2392" s="41"/>
      <c r="SDH2392" s="44"/>
      <c r="SDI2392" s="51"/>
      <c r="SDJ2392" s="51"/>
      <c r="SDK2392" s="51"/>
      <c r="SDL2392" s="13"/>
      <c r="SDM2392" s="13"/>
      <c r="SDN2392" s="14"/>
      <c r="SDO2392" s="14"/>
      <c r="SDP2392" s="41"/>
      <c r="SDQ2392" s="44"/>
      <c r="SDR2392" s="51"/>
      <c r="SDS2392" s="51"/>
      <c r="SDT2392" s="51"/>
      <c r="SDU2392" s="13"/>
      <c r="SDV2392" s="13"/>
      <c r="SDW2392" s="14"/>
      <c r="SDX2392" s="14"/>
      <c r="SDY2392" s="41"/>
      <c r="SDZ2392" s="44"/>
      <c r="SEA2392" s="51"/>
      <c r="SEB2392" s="51"/>
      <c r="SEC2392" s="51"/>
      <c r="SED2392" s="13"/>
      <c r="SEE2392" s="13"/>
      <c r="SEF2392" s="14"/>
      <c r="SEG2392" s="14"/>
      <c r="SEH2392" s="41"/>
      <c r="SEI2392" s="44"/>
      <c r="SEJ2392" s="51"/>
      <c r="SEK2392" s="51"/>
      <c r="SEL2392" s="51"/>
      <c r="SEM2392" s="13"/>
      <c r="SEN2392" s="13"/>
      <c r="SEO2392" s="14"/>
      <c r="SEP2392" s="14"/>
      <c r="SEQ2392" s="41"/>
      <c r="SER2392" s="44"/>
      <c r="SES2392" s="51"/>
      <c r="SET2392" s="51"/>
      <c r="SEU2392" s="51"/>
      <c r="SEV2392" s="13"/>
      <c r="SEW2392" s="13"/>
      <c r="SEX2392" s="14"/>
      <c r="SEY2392" s="14"/>
      <c r="SEZ2392" s="41"/>
      <c r="SFA2392" s="44"/>
      <c r="SFB2392" s="51"/>
      <c r="SFC2392" s="51"/>
      <c r="SFD2392" s="51"/>
      <c r="SFE2392" s="13"/>
      <c r="SFF2392" s="13"/>
      <c r="SFG2392" s="14"/>
      <c r="SFH2392" s="14"/>
      <c r="SFI2392" s="41"/>
      <c r="SFJ2392" s="44"/>
      <c r="SFK2392" s="51"/>
      <c r="SFL2392" s="51"/>
      <c r="SFM2392" s="51"/>
      <c r="SFN2392" s="13"/>
      <c r="SFO2392" s="13"/>
      <c r="SFP2392" s="14"/>
      <c r="SFQ2392" s="14"/>
      <c r="SFR2392" s="41"/>
      <c r="SFS2392" s="44"/>
      <c r="SFT2392" s="51"/>
      <c r="SFU2392" s="51"/>
      <c r="SFV2392" s="51"/>
      <c r="SFW2392" s="13"/>
      <c r="SFX2392" s="13"/>
      <c r="SFY2392" s="14"/>
      <c r="SFZ2392" s="14"/>
      <c r="SGA2392" s="41"/>
      <c r="SGB2392" s="44"/>
      <c r="SGC2392" s="51"/>
      <c r="SGD2392" s="51"/>
      <c r="SGE2392" s="51"/>
      <c r="SGF2392" s="13"/>
      <c r="SGG2392" s="13"/>
      <c r="SGH2392" s="14"/>
      <c r="SGI2392" s="14"/>
      <c r="SGJ2392" s="41"/>
      <c r="SGK2392" s="44"/>
      <c r="SGL2392" s="51"/>
      <c r="SGM2392" s="51"/>
      <c r="SGN2392" s="51"/>
      <c r="SGO2392" s="13"/>
      <c r="SGP2392" s="13"/>
      <c r="SGQ2392" s="14"/>
      <c r="SGR2392" s="14"/>
      <c r="SGS2392" s="41"/>
      <c r="SGT2392" s="44"/>
      <c r="SGU2392" s="51"/>
      <c r="SGV2392" s="51"/>
      <c r="SGW2392" s="51"/>
      <c r="SGX2392" s="13"/>
      <c r="SGY2392" s="13"/>
      <c r="SGZ2392" s="14"/>
      <c r="SHA2392" s="14"/>
      <c r="SHB2392" s="41"/>
      <c r="SHC2392" s="44"/>
      <c r="SHD2392" s="51"/>
      <c r="SHE2392" s="51"/>
      <c r="SHF2392" s="51"/>
      <c r="SHG2392" s="13"/>
      <c r="SHH2392" s="13"/>
      <c r="SHI2392" s="14"/>
      <c r="SHJ2392" s="14"/>
      <c r="SHK2392" s="41"/>
      <c r="SHL2392" s="44"/>
      <c r="SHM2392" s="51"/>
      <c r="SHN2392" s="51"/>
      <c r="SHO2392" s="51"/>
      <c r="SHP2392" s="13"/>
      <c r="SHQ2392" s="13"/>
      <c r="SHR2392" s="14"/>
      <c r="SHS2392" s="14"/>
      <c r="SHT2392" s="41"/>
      <c r="SHU2392" s="44"/>
      <c r="SHV2392" s="51"/>
      <c r="SHW2392" s="51"/>
      <c r="SHX2392" s="51"/>
      <c r="SHY2392" s="13"/>
      <c r="SHZ2392" s="13"/>
      <c r="SIA2392" s="14"/>
      <c r="SIB2392" s="14"/>
      <c r="SIC2392" s="41"/>
      <c r="SID2392" s="44"/>
      <c r="SIE2392" s="51"/>
      <c r="SIF2392" s="51"/>
      <c r="SIG2392" s="51"/>
      <c r="SIH2392" s="13"/>
      <c r="SII2392" s="13"/>
      <c r="SIJ2392" s="14"/>
      <c r="SIK2392" s="14"/>
      <c r="SIL2392" s="41"/>
      <c r="SIM2392" s="44"/>
      <c r="SIN2392" s="51"/>
      <c r="SIO2392" s="51"/>
      <c r="SIP2392" s="51"/>
      <c r="SIQ2392" s="13"/>
      <c r="SIR2392" s="13"/>
      <c r="SIS2392" s="14"/>
      <c r="SIT2392" s="14"/>
      <c r="SIU2392" s="41"/>
      <c r="SIV2392" s="44"/>
      <c r="SIW2392" s="51"/>
      <c r="SIX2392" s="51"/>
      <c r="SIY2392" s="51"/>
      <c r="SIZ2392" s="13"/>
      <c r="SJA2392" s="13"/>
      <c r="SJB2392" s="14"/>
      <c r="SJC2392" s="14"/>
      <c r="SJD2392" s="41"/>
      <c r="SJE2392" s="44"/>
      <c r="SJF2392" s="51"/>
      <c r="SJG2392" s="51"/>
      <c r="SJH2392" s="51"/>
      <c r="SJI2392" s="13"/>
      <c r="SJJ2392" s="13"/>
      <c r="SJK2392" s="14"/>
      <c r="SJL2392" s="14"/>
      <c r="SJM2392" s="41"/>
      <c r="SJN2392" s="44"/>
      <c r="SJO2392" s="51"/>
      <c r="SJP2392" s="51"/>
      <c r="SJQ2392" s="51"/>
      <c r="SJR2392" s="13"/>
      <c r="SJS2392" s="13"/>
      <c r="SJT2392" s="14"/>
      <c r="SJU2392" s="14"/>
      <c r="SJV2392" s="41"/>
      <c r="SJW2392" s="44"/>
      <c r="SJX2392" s="51"/>
      <c r="SJY2392" s="51"/>
      <c r="SJZ2392" s="51"/>
      <c r="SKA2392" s="13"/>
      <c r="SKB2392" s="13"/>
      <c r="SKC2392" s="14"/>
      <c r="SKD2392" s="14"/>
      <c r="SKE2392" s="41"/>
      <c r="SKF2392" s="44"/>
      <c r="SKG2392" s="51"/>
      <c r="SKH2392" s="51"/>
      <c r="SKI2392" s="51"/>
      <c r="SKJ2392" s="13"/>
      <c r="SKK2392" s="13"/>
      <c r="SKL2392" s="14"/>
      <c r="SKM2392" s="14"/>
      <c r="SKN2392" s="41"/>
      <c r="SKO2392" s="44"/>
      <c r="SKP2392" s="51"/>
      <c r="SKQ2392" s="51"/>
      <c r="SKR2392" s="51"/>
      <c r="SKS2392" s="13"/>
      <c r="SKT2392" s="13"/>
      <c r="SKU2392" s="14"/>
      <c r="SKV2392" s="14"/>
      <c r="SKW2392" s="41"/>
      <c r="SKX2392" s="44"/>
      <c r="SKY2392" s="51"/>
      <c r="SKZ2392" s="51"/>
      <c r="SLA2392" s="51"/>
      <c r="SLB2392" s="13"/>
      <c r="SLC2392" s="13"/>
      <c r="SLD2392" s="14"/>
      <c r="SLE2392" s="14"/>
      <c r="SLF2392" s="41"/>
      <c r="SLG2392" s="44"/>
      <c r="SLH2392" s="51"/>
      <c r="SLI2392" s="51"/>
      <c r="SLJ2392" s="51"/>
      <c r="SLK2392" s="13"/>
      <c r="SLL2392" s="13"/>
      <c r="SLM2392" s="14"/>
      <c r="SLN2392" s="14"/>
      <c r="SLO2392" s="41"/>
      <c r="SLP2392" s="44"/>
      <c r="SLQ2392" s="51"/>
      <c r="SLR2392" s="51"/>
      <c r="SLS2392" s="51"/>
      <c r="SLT2392" s="13"/>
      <c r="SLU2392" s="13"/>
      <c r="SLV2392" s="14"/>
      <c r="SLW2392" s="14"/>
      <c r="SLX2392" s="41"/>
      <c r="SLY2392" s="44"/>
      <c r="SLZ2392" s="51"/>
      <c r="SMA2392" s="51"/>
      <c r="SMB2392" s="51"/>
      <c r="SMC2392" s="13"/>
      <c r="SMD2392" s="13"/>
      <c r="SME2392" s="14"/>
      <c r="SMF2392" s="14"/>
      <c r="SMG2392" s="41"/>
      <c r="SMH2392" s="44"/>
      <c r="SMI2392" s="51"/>
      <c r="SMJ2392" s="51"/>
      <c r="SMK2392" s="51"/>
      <c r="SML2392" s="13"/>
      <c r="SMM2392" s="13"/>
      <c r="SMN2392" s="14"/>
      <c r="SMO2392" s="14"/>
      <c r="SMP2392" s="41"/>
      <c r="SMQ2392" s="44"/>
      <c r="SMR2392" s="51"/>
      <c r="SMS2392" s="51"/>
      <c r="SMT2392" s="51"/>
      <c r="SMU2392" s="13"/>
      <c r="SMV2392" s="13"/>
      <c r="SMW2392" s="14"/>
      <c r="SMX2392" s="14"/>
      <c r="SMY2392" s="41"/>
      <c r="SMZ2392" s="44"/>
      <c r="SNA2392" s="51"/>
      <c r="SNB2392" s="51"/>
      <c r="SNC2392" s="51"/>
      <c r="SND2392" s="13"/>
      <c r="SNE2392" s="13"/>
      <c r="SNF2392" s="14"/>
      <c r="SNG2392" s="14"/>
      <c r="SNH2392" s="41"/>
      <c r="SNI2392" s="44"/>
      <c r="SNJ2392" s="51"/>
      <c r="SNK2392" s="51"/>
      <c r="SNL2392" s="51"/>
      <c r="SNM2392" s="13"/>
      <c r="SNN2392" s="13"/>
      <c r="SNO2392" s="14"/>
      <c r="SNP2392" s="14"/>
      <c r="SNQ2392" s="41"/>
      <c r="SNR2392" s="44"/>
      <c r="SNS2392" s="51"/>
      <c r="SNT2392" s="51"/>
      <c r="SNU2392" s="51"/>
      <c r="SNV2392" s="13"/>
      <c r="SNW2392" s="13"/>
      <c r="SNX2392" s="14"/>
      <c r="SNY2392" s="14"/>
      <c r="SNZ2392" s="41"/>
      <c r="SOA2392" s="44"/>
      <c r="SOB2392" s="51"/>
      <c r="SOC2392" s="51"/>
      <c r="SOD2392" s="51"/>
      <c r="SOE2392" s="13"/>
      <c r="SOF2392" s="13"/>
      <c r="SOG2392" s="14"/>
      <c r="SOH2392" s="14"/>
      <c r="SOI2392" s="41"/>
      <c r="SOJ2392" s="44"/>
      <c r="SOK2392" s="51"/>
      <c r="SOL2392" s="51"/>
      <c r="SOM2392" s="51"/>
      <c r="SON2392" s="13"/>
      <c r="SOO2392" s="13"/>
      <c r="SOP2392" s="14"/>
      <c r="SOQ2392" s="14"/>
      <c r="SOR2392" s="41"/>
      <c r="SOS2392" s="44"/>
      <c r="SOT2392" s="51"/>
      <c r="SOU2392" s="51"/>
      <c r="SOV2392" s="51"/>
      <c r="SOW2392" s="13"/>
      <c r="SOX2392" s="13"/>
      <c r="SOY2392" s="14"/>
      <c r="SOZ2392" s="14"/>
      <c r="SPA2392" s="41"/>
      <c r="SPB2392" s="44"/>
      <c r="SPC2392" s="51"/>
      <c r="SPD2392" s="51"/>
      <c r="SPE2392" s="51"/>
      <c r="SPF2392" s="13"/>
      <c r="SPG2392" s="13"/>
      <c r="SPH2392" s="14"/>
      <c r="SPI2392" s="14"/>
      <c r="SPJ2392" s="41"/>
      <c r="SPK2392" s="44"/>
      <c r="SPL2392" s="51"/>
      <c r="SPM2392" s="51"/>
      <c r="SPN2392" s="51"/>
      <c r="SPO2392" s="13"/>
      <c r="SPP2392" s="13"/>
      <c r="SPQ2392" s="14"/>
      <c r="SPR2392" s="14"/>
      <c r="SPS2392" s="41"/>
      <c r="SPT2392" s="44"/>
      <c r="SPU2392" s="51"/>
      <c r="SPV2392" s="51"/>
      <c r="SPW2392" s="51"/>
      <c r="SPX2392" s="13"/>
      <c r="SPY2392" s="13"/>
      <c r="SPZ2392" s="14"/>
      <c r="SQA2392" s="14"/>
      <c r="SQB2392" s="41"/>
      <c r="SQC2392" s="44"/>
      <c r="SQD2392" s="51"/>
      <c r="SQE2392" s="51"/>
      <c r="SQF2392" s="51"/>
      <c r="SQG2392" s="13"/>
      <c r="SQH2392" s="13"/>
      <c r="SQI2392" s="14"/>
      <c r="SQJ2392" s="14"/>
      <c r="SQK2392" s="41"/>
      <c r="SQL2392" s="44"/>
      <c r="SQM2392" s="51"/>
      <c r="SQN2392" s="51"/>
      <c r="SQO2392" s="51"/>
      <c r="SQP2392" s="13"/>
      <c r="SQQ2392" s="13"/>
      <c r="SQR2392" s="14"/>
      <c r="SQS2392" s="14"/>
      <c r="SQT2392" s="41"/>
      <c r="SQU2392" s="44"/>
      <c r="SQV2392" s="51"/>
      <c r="SQW2392" s="51"/>
      <c r="SQX2392" s="51"/>
      <c r="SQY2392" s="13"/>
      <c r="SQZ2392" s="13"/>
      <c r="SRA2392" s="14"/>
      <c r="SRB2392" s="14"/>
      <c r="SRC2392" s="41"/>
      <c r="SRD2392" s="44"/>
      <c r="SRE2392" s="51"/>
      <c r="SRF2392" s="51"/>
      <c r="SRG2392" s="51"/>
      <c r="SRH2392" s="13"/>
      <c r="SRI2392" s="13"/>
      <c r="SRJ2392" s="14"/>
      <c r="SRK2392" s="14"/>
      <c r="SRL2392" s="41"/>
      <c r="SRM2392" s="44"/>
      <c r="SRN2392" s="51"/>
      <c r="SRO2392" s="51"/>
      <c r="SRP2392" s="51"/>
      <c r="SRQ2392" s="13"/>
      <c r="SRR2392" s="13"/>
      <c r="SRS2392" s="14"/>
      <c r="SRT2392" s="14"/>
      <c r="SRU2392" s="41"/>
      <c r="SRV2392" s="44"/>
      <c r="SRW2392" s="51"/>
      <c r="SRX2392" s="51"/>
      <c r="SRY2392" s="51"/>
      <c r="SRZ2392" s="13"/>
      <c r="SSA2392" s="13"/>
      <c r="SSB2392" s="14"/>
      <c r="SSC2392" s="14"/>
      <c r="SSD2392" s="41"/>
      <c r="SSE2392" s="44"/>
      <c r="SSF2392" s="51"/>
      <c r="SSG2392" s="51"/>
      <c r="SSH2392" s="51"/>
      <c r="SSI2392" s="13"/>
      <c r="SSJ2392" s="13"/>
      <c r="SSK2392" s="14"/>
      <c r="SSL2392" s="14"/>
      <c r="SSM2392" s="41"/>
      <c r="SSN2392" s="44"/>
      <c r="SSO2392" s="51"/>
      <c r="SSP2392" s="51"/>
      <c r="SSQ2392" s="51"/>
      <c r="SSR2392" s="13"/>
      <c r="SSS2392" s="13"/>
      <c r="SST2392" s="14"/>
      <c r="SSU2392" s="14"/>
      <c r="SSV2392" s="41"/>
      <c r="SSW2392" s="44"/>
      <c r="SSX2392" s="51"/>
      <c r="SSY2392" s="51"/>
      <c r="SSZ2392" s="51"/>
      <c r="STA2392" s="13"/>
      <c r="STB2392" s="13"/>
      <c r="STC2392" s="14"/>
      <c r="STD2392" s="14"/>
      <c r="STE2392" s="41"/>
      <c r="STF2392" s="44"/>
      <c r="STG2392" s="51"/>
      <c r="STH2392" s="51"/>
      <c r="STI2392" s="51"/>
      <c r="STJ2392" s="13"/>
      <c r="STK2392" s="13"/>
      <c r="STL2392" s="14"/>
      <c r="STM2392" s="14"/>
      <c r="STN2392" s="41"/>
      <c r="STO2392" s="44"/>
      <c r="STP2392" s="51"/>
      <c r="STQ2392" s="51"/>
      <c r="STR2392" s="51"/>
      <c r="STS2392" s="13"/>
      <c r="STT2392" s="13"/>
      <c r="STU2392" s="14"/>
      <c r="STV2392" s="14"/>
      <c r="STW2392" s="41"/>
      <c r="STX2392" s="44"/>
      <c r="STY2392" s="51"/>
      <c r="STZ2392" s="51"/>
      <c r="SUA2392" s="51"/>
      <c r="SUB2392" s="13"/>
      <c r="SUC2392" s="13"/>
      <c r="SUD2392" s="14"/>
      <c r="SUE2392" s="14"/>
      <c r="SUF2392" s="41"/>
      <c r="SUG2392" s="44"/>
      <c r="SUH2392" s="51"/>
      <c r="SUI2392" s="51"/>
      <c r="SUJ2392" s="51"/>
      <c r="SUK2392" s="13"/>
      <c r="SUL2392" s="13"/>
      <c r="SUM2392" s="14"/>
      <c r="SUN2392" s="14"/>
      <c r="SUO2392" s="41"/>
      <c r="SUP2392" s="44"/>
      <c r="SUQ2392" s="51"/>
      <c r="SUR2392" s="51"/>
      <c r="SUS2392" s="51"/>
      <c r="SUT2392" s="13"/>
      <c r="SUU2392" s="13"/>
      <c r="SUV2392" s="14"/>
      <c r="SUW2392" s="14"/>
      <c r="SUX2392" s="41"/>
      <c r="SUY2392" s="44"/>
      <c r="SUZ2392" s="51"/>
      <c r="SVA2392" s="51"/>
      <c r="SVB2392" s="51"/>
      <c r="SVC2392" s="13"/>
      <c r="SVD2392" s="13"/>
      <c r="SVE2392" s="14"/>
      <c r="SVF2392" s="14"/>
      <c r="SVG2392" s="41"/>
      <c r="SVH2392" s="44"/>
      <c r="SVI2392" s="51"/>
      <c r="SVJ2392" s="51"/>
      <c r="SVK2392" s="51"/>
      <c r="SVL2392" s="13"/>
      <c r="SVM2392" s="13"/>
      <c r="SVN2392" s="14"/>
      <c r="SVO2392" s="14"/>
      <c r="SVP2392" s="41"/>
      <c r="SVQ2392" s="44"/>
      <c r="SVR2392" s="51"/>
      <c r="SVS2392" s="51"/>
      <c r="SVT2392" s="51"/>
      <c r="SVU2392" s="13"/>
      <c r="SVV2392" s="13"/>
      <c r="SVW2392" s="14"/>
      <c r="SVX2392" s="14"/>
      <c r="SVY2392" s="41"/>
      <c r="SVZ2392" s="44"/>
      <c r="SWA2392" s="51"/>
      <c r="SWB2392" s="51"/>
      <c r="SWC2392" s="51"/>
      <c r="SWD2392" s="13"/>
      <c r="SWE2392" s="13"/>
      <c r="SWF2392" s="14"/>
      <c r="SWG2392" s="14"/>
      <c r="SWH2392" s="41"/>
      <c r="SWI2392" s="44"/>
      <c r="SWJ2392" s="51"/>
      <c r="SWK2392" s="51"/>
      <c r="SWL2392" s="51"/>
      <c r="SWM2392" s="13"/>
      <c r="SWN2392" s="13"/>
      <c r="SWO2392" s="14"/>
      <c r="SWP2392" s="14"/>
      <c r="SWQ2392" s="41"/>
      <c r="SWR2392" s="44"/>
      <c r="SWS2392" s="51"/>
      <c r="SWT2392" s="51"/>
      <c r="SWU2392" s="51"/>
      <c r="SWV2392" s="13"/>
      <c r="SWW2392" s="13"/>
      <c r="SWX2392" s="14"/>
      <c r="SWY2392" s="14"/>
      <c r="SWZ2392" s="41"/>
      <c r="SXA2392" s="44"/>
      <c r="SXB2392" s="51"/>
      <c r="SXC2392" s="51"/>
      <c r="SXD2392" s="51"/>
      <c r="SXE2392" s="13"/>
      <c r="SXF2392" s="13"/>
      <c r="SXG2392" s="14"/>
      <c r="SXH2392" s="14"/>
      <c r="SXI2392" s="41"/>
      <c r="SXJ2392" s="44"/>
      <c r="SXK2392" s="51"/>
      <c r="SXL2392" s="51"/>
      <c r="SXM2392" s="51"/>
      <c r="SXN2392" s="13"/>
      <c r="SXO2392" s="13"/>
      <c r="SXP2392" s="14"/>
      <c r="SXQ2392" s="14"/>
      <c r="SXR2392" s="41"/>
      <c r="SXS2392" s="44"/>
      <c r="SXT2392" s="51"/>
      <c r="SXU2392" s="51"/>
      <c r="SXV2392" s="51"/>
      <c r="SXW2392" s="13"/>
      <c r="SXX2392" s="13"/>
      <c r="SXY2392" s="14"/>
      <c r="SXZ2392" s="14"/>
      <c r="SYA2392" s="41"/>
      <c r="SYB2392" s="44"/>
      <c r="SYC2392" s="51"/>
      <c r="SYD2392" s="51"/>
      <c r="SYE2392" s="51"/>
      <c r="SYF2392" s="13"/>
      <c r="SYG2392" s="13"/>
      <c r="SYH2392" s="14"/>
      <c r="SYI2392" s="14"/>
      <c r="SYJ2392" s="41"/>
      <c r="SYK2392" s="44"/>
      <c r="SYL2392" s="51"/>
      <c r="SYM2392" s="51"/>
      <c r="SYN2392" s="51"/>
      <c r="SYO2392" s="13"/>
      <c r="SYP2392" s="13"/>
      <c r="SYQ2392" s="14"/>
      <c r="SYR2392" s="14"/>
      <c r="SYS2392" s="41"/>
      <c r="SYT2392" s="44"/>
      <c r="SYU2392" s="51"/>
      <c r="SYV2392" s="51"/>
      <c r="SYW2392" s="51"/>
      <c r="SYX2392" s="13"/>
      <c r="SYY2392" s="13"/>
      <c r="SYZ2392" s="14"/>
      <c r="SZA2392" s="14"/>
      <c r="SZB2392" s="41"/>
      <c r="SZC2392" s="44"/>
      <c r="SZD2392" s="51"/>
      <c r="SZE2392" s="51"/>
      <c r="SZF2392" s="51"/>
      <c r="SZG2392" s="13"/>
      <c r="SZH2392" s="13"/>
      <c r="SZI2392" s="14"/>
      <c r="SZJ2392" s="14"/>
      <c r="SZK2392" s="41"/>
      <c r="SZL2392" s="44"/>
      <c r="SZM2392" s="51"/>
      <c r="SZN2392" s="51"/>
      <c r="SZO2392" s="51"/>
      <c r="SZP2392" s="13"/>
      <c r="SZQ2392" s="13"/>
      <c r="SZR2392" s="14"/>
      <c r="SZS2392" s="14"/>
      <c r="SZT2392" s="41"/>
      <c r="SZU2392" s="44"/>
      <c r="SZV2392" s="51"/>
      <c r="SZW2392" s="51"/>
      <c r="SZX2392" s="51"/>
      <c r="SZY2392" s="13"/>
      <c r="SZZ2392" s="13"/>
      <c r="TAA2392" s="14"/>
      <c r="TAB2392" s="14"/>
      <c r="TAC2392" s="41"/>
      <c r="TAD2392" s="44"/>
      <c r="TAE2392" s="51"/>
      <c r="TAF2392" s="51"/>
      <c r="TAG2392" s="51"/>
      <c r="TAH2392" s="13"/>
      <c r="TAI2392" s="13"/>
      <c r="TAJ2392" s="14"/>
      <c r="TAK2392" s="14"/>
      <c r="TAL2392" s="41"/>
      <c r="TAM2392" s="44"/>
      <c r="TAN2392" s="51"/>
      <c r="TAO2392" s="51"/>
      <c r="TAP2392" s="51"/>
      <c r="TAQ2392" s="13"/>
      <c r="TAR2392" s="13"/>
      <c r="TAS2392" s="14"/>
      <c r="TAT2392" s="14"/>
      <c r="TAU2392" s="41"/>
      <c r="TAV2392" s="44"/>
      <c r="TAW2392" s="51"/>
      <c r="TAX2392" s="51"/>
      <c r="TAY2392" s="51"/>
      <c r="TAZ2392" s="13"/>
      <c r="TBA2392" s="13"/>
      <c r="TBB2392" s="14"/>
      <c r="TBC2392" s="14"/>
      <c r="TBD2392" s="41"/>
      <c r="TBE2392" s="44"/>
      <c r="TBF2392" s="51"/>
      <c r="TBG2392" s="51"/>
      <c r="TBH2392" s="51"/>
      <c r="TBI2392" s="13"/>
      <c r="TBJ2392" s="13"/>
      <c r="TBK2392" s="14"/>
      <c r="TBL2392" s="14"/>
      <c r="TBM2392" s="41"/>
      <c r="TBN2392" s="44"/>
      <c r="TBO2392" s="51"/>
      <c r="TBP2392" s="51"/>
      <c r="TBQ2392" s="51"/>
      <c r="TBR2392" s="13"/>
      <c r="TBS2392" s="13"/>
      <c r="TBT2392" s="14"/>
      <c r="TBU2392" s="14"/>
      <c r="TBV2392" s="41"/>
      <c r="TBW2392" s="44"/>
      <c r="TBX2392" s="51"/>
      <c r="TBY2392" s="51"/>
      <c r="TBZ2392" s="51"/>
      <c r="TCA2392" s="13"/>
      <c r="TCB2392" s="13"/>
      <c r="TCC2392" s="14"/>
      <c r="TCD2392" s="14"/>
      <c r="TCE2392" s="41"/>
      <c r="TCF2392" s="44"/>
      <c r="TCG2392" s="51"/>
      <c r="TCH2392" s="51"/>
      <c r="TCI2392" s="51"/>
      <c r="TCJ2392" s="13"/>
      <c r="TCK2392" s="13"/>
      <c r="TCL2392" s="14"/>
      <c r="TCM2392" s="14"/>
      <c r="TCN2392" s="41"/>
      <c r="TCO2392" s="44"/>
      <c r="TCP2392" s="51"/>
      <c r="TCQ2392" s="51"/>
      <c r="TCR2392" s="51"/>
      <c r="TCS2392" s="13"/>
      <c r="TCT2392" s="13"/>
      <c r="TCU2392" s="14"/>
      <c r="TCV2392" s="14"/>
      <c r="TCW2392" s="41"/>
      <c r="TCX2392" s="44"/>
      <c r="TCY2392" s="51"/>
      <c r="TCZ2392" s="51"/>
      <c r="TDA2392" s="51"/>
      <c r="TDB2392" s="13"/>
      <c r="TDC2392" s="13"/>
      <c r="TDD2392" s="14"/>
      <c r="TDE2392" s="14"/>
      <c r="TDF2392" s="41"/>
      <c r="TDG2392" s="44"/>
      <c r="TDH2392" s="51"/>
      <c r="TDI2392" s="51"/>
      <c r="TDJ2392" s="51"/>
      <c r="TDK2392" s="13"/>
      <c r="TDL2392" s="13"/>
      <c r="TDM2392" s="14"/>
      <c r="TDN2392" s="14"/>
      <c r="TDO2392" s="41"/>
      <c r="TDP2392" s="44"/>
      <c r="TDQ2392" s="51"/>
      <c r="TDR2392" s="51"/>
      <c r="TDS2392" s="51"/>
      <c r="TDT2392" s="13"/>
      <c r="TDU2392" s="13"/>
      <c r="TDV2392" s="14"/>
      <c r="TDW2392" s="14"/>
      <c r="TDX2392" s="41"/>
      <c r="TDY2392" s="44"/>
      <c r="TDZ2392" s="51"/>
      <c r="TEA2392" s="51"/>
      <c r="TEB2392" s="51"/>
      <c r="TEC2392" s="13"/>
      <c r="TED2392" s="13"/>
      <c r="TEE2392" s="14"/>
      <c r="TEF2392" s="14"/>
      <c r="TEG2392" s="41"/>
      <c r="TEH2392" s="44"/>
      <c r="TEI2392" s="51"/>
      <c r="TEJ2392" s="51"/>
      <c r="TEK2392" s="51"/>
      <c r="TEL2392" s="13"/>
      <c r="TEM2392" s="13"/>
      <c r="TEN2392" s="14"/>
      <c r="TEO2392" s="14"/>
      <c r="TEP2392" s="41"/>
      <c r="TEQ2392" s="44"/>
      <c r="TER2392" s="51"/>
      <c r="TES2392" s="51"/>
      <c r="TET2392" s="51"/>
      <c r="TEU2392" s="13"/>
      <c r="TEV2392" s="13"/>
      <c r="TEW2392" s="14"/>
      <c r="TEX2392" s="14"/>
      <c r="TEY2392" s="41"/>
      <c r="TEZ2392" s="44"/>
      <c r="TFA2392" s="51"/>
      <c r="TFB2392" s="51"/>
      <c r="TFC2392" s="51"/>
      <c r="TFD2392" s="13"/>
      <c r="TFE2392" s="13"/>
      <c r="TFF2392" s="14"/>
      <c r="TFG2392" s="14"/>
      <c r="TFH2392" s="41"/>
      <c r="TFI2392" s="44"/>
      <c r="TFJ2392" s="51"/>
      <c r="TFK2392" s="51"/>
      <c r="TFL2392" s="51"/>
      <c r="TFM2392" s="13"/>
      <c r="TFN2392" s="13"/>
      <c r="TFO2392" s="14"/>
      <c r="TFP2392" s="14"/>
      <c r="TFQ2392" s="41"/>
      <c r="TFR2392" s="44"/>
      <c r="TFS2392" s="51"/>
      <c r="TFT2392" s="51"/>
      <c r="TFU2392" s="51"/>
      <c r="TFV2392" s="13"/>
      <c r="TFW2392" s="13"/>
      <c r="TFX2392" s="14"/>
      <c r="TFY2392" s="14"/>
      <c r="TFZ2392" s="41"/>
      <c r="TGA2392" s="44"/>
      <c r="TGB2392" s="51"/>
      <c r="TGC2392" s="51"/>
      <c r="TGD2392" s="51"/>
      <c r="TGE2392" s="13"/>
      <c r="TGF2392" s="13"/>
      <c r="TGG2392" s="14"/>
      <c r="TGH2392" s="14"/>
      <c r="TGI2392" s="41"/>
      <c r="TGJ2392" s="44"/>
      <c r="TGK2392" s="51"/>
      <c r="TGL2392" s="51"/>
      <c r="TGM2392" s="51"/>
      <c r="TGN2392" s="13"/>
      <c r="TGO2392" s="13"/>
      <c r="TGP2392" s="14"/>
      <c r="TGQ2392" s="14"/>
      <c r="TGR2392" s="41"/>
      <c r="TGS2392" s="44"/>
      <c r="TGT2392" s="51"/>
      <c r="TGU2392" s="51"/>
      <c r="TGV2392" s="51"/>
      <c r="TGW2392" s="13"/>
      <c r="TGX2392" s="13"/>
      <c r="TGY2392" s="14"/>
      <c r="TGZ2392" s="14"/>
      <c r="THA2392" s="41"/>
      <c r="THB2392" s="44"/>
      <c r="THC2392" s="51"/>
      <c r="THD2392" s="51"/>
      <c r="THE2392" s="51"/>
      <c r="THF2392" s="13"/>
      <c r="THG2392" s="13"/>
      <c r="THH2392" s="14"/>
      <c r="THI2392" s="14"/>
      <c r="THJ2392" s="41"/>
      <c r="THK2392" s="44"/>
      <c r="THL2392" s="51"/>
      <c r="THM2392" s="51"/>
      <c r="THN2392" s="51"/>
      <c r="THO2392" s="13"/>
      <c r="THP2392" s="13"/>
      <c r="THQ2392" s="14"/>
      <c r="THR2392" s="14"/>
      <c r="THS2392" s="41"/>
      <c r="THT2392" s="44"/>
      <c r="THU2392" s="51"/>
      <c r="THV2392" s="51"/>
      <c r="THW2392" s="51"/>
      <c r="THX2392" s="13"/>
      <c r="THY2392" s="13"/>
      <c r="THZ2392" s="14"/>
      <c r="TIA2392" s="14"/>
      <c r="TIB2392" s="41"/>
      <c r="TIC2392" s="44"/>
      <c r="TID2392" s="51"/>
      <c r="TIE2392" s="51"/>
      <c r="TIF2392" s="51"/>
      <c r="TIG2392" s="13"/>
      <c r="TIH2392" s="13"/>
      <c r="TII2392" s="14"/>
      <c r="TIJ2392" s="14"/>
      <c r="TIK2392" s="41"/>
      <c r="TIL2392" s="44"/>
      <c r="TIM2392" s="51"/>
      <c r="TIN2392" s="51"/>
      <c r="TIO2392" s="51"/>
      <c r="TIP2392" s="13"/>
      <c r="TIQ2392" s="13"/>
      <c r="TIR2392" s="14"/>
      <c r="TIS2392" s="14"/>
      <c r="TIT2392" s="41"/>
      <c r="TIU2392" s="44"/>
      <c r="TIV2392" s="51"/>
      <c r="TIW2392" s="51"/>
      <c r="TIX2392" s="51"/>
      <c r="TIY2392" s="13"/>
      <c r="TIZ2392" s="13"/>
      <c r="TJA2392" s="14"/>
      <c r="TJB2392" s="14"/>
      <c r="TJC2392" s="41"/>
      <c r="TJD2392" s="44"/>
      <c r="TJE2392" s="51"/>
      <c r="TJF2392" s="51"/>
      <c r="TJG2392" s="51"/>
      <c r="TJH2392" s="13"/>
      <c r="TJI2392" s="13"/>
      <c r="TJJ2392" s="14"/>
      <c r="TJK2392" s="14"/>
      <c r="TJL2392" s="41"/>
      <c r="TJM2392" s="44"/>
      <c r="TJN2392" s="51"/>
      <c r="TJO2392" s="51"/>
      <c r="TJP2392" s="51"/>
      <c r="TJQ2392" s="13"/>
      <c r="TJR2392" s="13"/>
      <c r="TJS2392" s="14"/>
      <c r="TJT2392" s="14"/>
      <c r="TJU2392" s="41"/>
      <c r="TJV2392" s="44"/>
      <c r="TJW2392" s="51"/>
      <c r="TJX2392" s="51"/>
      <c r="TJY2392" s="51"/>
      <c r="TJZ2392" s="13"/>
      <c r="TKA2392" s="13"/>
      <c r="TKB2392" s="14"/>
      <c r="TKC2392" s="14"/>
      <c r="TKD2392" s="41"/>
      <c r="TKE2392" s="44"/>
      <c r="TKF2392" s="51"/>
      <c r="TKG2392" s="51"/>
      <c r="TKH2392" s="51"/>
      <c r="TKI2392" s="13"/>
      <c r="TKJ2392" s="13"/>
      <c r="TKK2392" s="14"/>
      <c r="TKL2392" s="14"/>
      <c r="TKM2392" s="41"/>
      <c r="TKN2392" s="44"/>
      <c r="TKO2392" s="51"/>
      <c r="TKP2392" s="51"/>
      <c r="TKQ2392" s="51"/>
      <c r="TKR2392" s="13"/>
      <c r="TKS2392" s="13"/>
      <c r="TKT2392" s="14"/>
      <c r="TKU2392" s="14"/>
      <c r="TKV2392" s="41"/>
      <c r="TKW2392" s="44"/>
      <c r="TKX2392" s="51"/>
      <c r="TKY2392" s="51"/>
      <c r="TKZ2392" s="51"/>
      <c r="TLA2392" s="13"/>
      <c r="TLB2392" s="13"/>
      <c r="TLC2392" s="14"/>
      <c r="TLD2392" s="14"/>
      <c r="TLE2392" s="41"/>
      <c r="TLF2392" s="44"/>
      <c r="TLG2392" s="51"/>
      <c r="TLH2392" s="51"/>
      <c r="TLI2392" s="51"/>
      <c r="TLJ2392" s="13"/>
      <c r="TLK2392" s="13"/>
      <c r="TLL2392" s="14"/>
      <c r="TLM2392" s="14"/>
      <c r="TLN2392" s="41"/>
      <c r="TLO2392" s="44"/>
      <c r="TLP2392" s="51"/>
      <c r="TLQ2392" s="51"/>
      <c r="TLR2392" s="51"/>
      <c r="TLS2392" s="13"/>
      <c r="TLT2392" s="13"/>
      <c r="TLU2392" s="14"/>
      <c r="TLV2392" s="14"/>
      <c r="TLW2392" s="41"/>
      <c r="TLX2392" s="44"/>
      <c r="TLY2392" s="51"/>
      <c r="TLZ2392" s="51"/>
      <c r="TMA2392" s="51"/>
      <c r="TMB2392" s="13"/>
      <c r="TMC2392" s="13"/>
      <c r="TMD2392" s="14"/>
      <c r="TME2392" s="14"/>
      <c r="TMF2392" s="41"/>
      <c r="TMG2392" s="44"/>
      <c r="TMH2392" s="51"/>
      <c r="TMI2392" s="51"/>
      <c r="TMJ2392" s="51"/>
      <c r="TMK2392" s="13"/>
      <c r="TML2392" s="13"/>
      <c r="TMM2392" s="14"/>
      <c r="TMN2392" s="14"/>
      <c r="TMO2392" s="41"/>
      <c r="TMP2392" s="44"/>
      <c r="TMQ2392" s="51"/>
      <c r="TMR2392" s="51"/>
      <c r="TMS2392" s="51"/>
      <c r="TMT2392" s="13"/>
      <c r="TMU2392" s="13"/>
      <c r="TMV2392" s="14"/>
      <c r="TMW2392" s="14"/>
      <c r="TMX2392" s="41"/>
      <c r="TMY2392" s="44"/>
      <c r="TMZ2392" s="51"/>
      <c r="TNA2392" s="51"/>
      <c r="TNB2392" s="51"/>
      <c r="TNC2392" s="13"/>
      <c r="TND2392" s="13"/>
      <c r="TNE2392" s="14"/>
      <c r="TNF2392" s="14"/>
      <c r="TNG2392" s="41"/>
      <c r="TNH2392" s="44"/>
      <c r="TNI2392" s="51"/>
      <c r="TNJ2392" s="51"/>
      <c r="TNK2392" s="51"/>
      <c r="TNL2392" s="13"/>
      <c r="TNM2392" s="13"/>
      <c r="TNN2392" s="14"/>
      <c r="TNO2392" s="14"/>
      <c r="TNP2392" s="41"/>
      <c r="TNQ2392" s="44"/>
      <c r="TNR2392" s="51"/>
      <c r="TNS2392" s="51"/>
      <c r="TNT2392" s="51"/>
      <c r="TNU2392" s="13"/>
      <c r="TNV2392" s="13"/>
      <c r="TNW2392" s="14"/>
      <c r="TNX2392" s="14"/>
      <c r="TNY2392" s="41"/>
      <c r="TNZ2392" s="44"/>
      <c r="TOA2392" s="51"/>
      <c r="TOB2392" s="51"/>
      <c r="TOC2392" s="51"/>
      <c r="TOD2392" s="13"/>
      <c r="TOE2392" s="13"/>
      <c r="TOF2392" s="14"/>
      <c r="TOG2392" s="14"/>
      <c r="TOH2392" s="41"/>
      <c r="TOI2392" s="44"/>
      <c r="TOJ2392" s="51"/>
      <c r="TOK2392" s="51"/>
      <c r="TOL2392" s="51"/>
      <c r="TOM2392" s="13"/>
      <c r="TON2392" s="13"/>
      <c r="TOO2392" s="14"/>
      <c r="TOP2392" s="14"/>
      <c r="TOQ2392" s="41"/>
      <c r="TOR2392" s="44"/>
      <c r="TOS2392" s="51"/>
      <c r="TOT2392" s="51"/>
      <c r="TOU2392" s="51"/>
      <c r="TOV2392" s="13"/>
      <c r="TOW2392" s="13"/>
      <c r="TOX2392" s="14"/>
      <c r="TOY2392" s="14"/>
      <c r="TOZ2392" s="41"/>
      <c r="TPA2392" s="44"/>
      <c r="TPB2392" s="51"/>
      <c r="TPC2392" s="51"/>
      <c r="TPD2392" s="51"/>
      <c r="TPE2392" s="13"/>
      <c r="TPF2392" s="13"/>
      <c r="TPG2392" s="14"/>
      <c r="TPH2392" s="14"/>
      <c r="TPI2392" s="41"/>
      <c r="TPJ2392" s="44"/>
      <c r="TPK2392" s="51"/>
      <c r="TPL2392" s="51"/>
      <c r="TPM2392" s="51"/>
      <c r="TPN2392" s="13"/>
      <c r="TPO2392" s="13"/>
      <c r="TPP2392" s="14"/>
      <c r="TPQ2392" s="14"/>
      <c r="TPR2392" s="41"/>
      <c r="TPS2392" s="44"/>
      <c r="TPT2392" s="51"/>
      <c r="TPU2392" s="51"/>
      <c r="TPV2392" s="51"/>
      <c r="TPW2392" s="13"/>
      <c r="TPX2392" s="13"/>
      <c r="TPY2392" s="14"/>
      <c r="TPZ2392" s="14"/>
      <c r="TQA2392" s="41"/>
      <c r="TQB2392" s="44"/>
      <c r="TQC2392" s="51"/>
      <c r="TQD2392" s="51"/>
      <c r="TQE2392" s="51"/>
      <c r="TQF2392" s="13"/>
      <c r="TQG2392" s="13"/>
      <c r="TQH2392" s="14"/>
      <c r="TQI2392" s="14"/>
      <c r="TQJ2392" s="41"/>
      <c r="TQK2392" s="44"/>
      <c r="TQL2392" s="51"/>
      <c r="TQM2392" s="51"/>
      <c r="TQN2392" s="51"/>
      <c r="TQO2392" s="13"/>
      <c r="TQP2392" s="13"/>
      <c r="TQQ2392" s="14"/>
      <c r="TQR2392" s="14"/>
      <c r="TQS2392" s="41"/>
      <c r="TQT2392" s="44"/>
      <c r="TQU2392" s="51"/>
      <c r="TQV2392" s="51"/>
      <c r="TQW2392" s="51"/>
      <c r="TQX2392" s="13"/>
      <c r="TQY2392" s="13"/>
      <c r="TQZ2392" s="14"/>
      <c r="TRA2392" s="14"/>
      <c r="TRB2392" s="41"/>
      <c r="TRC2392" s="44"/>
      <c r="TRD2392" s="51"/>
      <c r="TRE2392" s="51"/>
      <c r="TRF2392" s="51"/>
      <c r="TRG2392" s="13"/>
      <c r="TRH2392" s="13"/>
      <c r="TRI2392" s="14"/>
      <c r="TRJ2392" s="14"/>
      <c r="TRK2392" s="41"/>
      <c r="TRL2392" s="44"/>
      <c r="TRM2392" s="51"/>
      <c r="TRN2392" s="51"/>
      <c r="TRO2392" s="51"/>
      <c r="TRP2392" s="13"/>
      <c r="TRQ2392" s="13"/>
      <c r="TRR2392" s="14"/>
      <c r="TRS2392" s="14"/>
      <c r="TRT2392" s="41"/>
      <c r="TRU2392" s="44"/>
      <c r="TRV2392" s="51"/>
      <c r="TRW2392" s="51"/>
      <c r="TRX2392" s="51"/>
      <c r="TRY2392" s="13"/>
      <c r="TRZ2392" s="13"/>
      <c r="TSA2392" s="14"/>
      <c r="TSB2392" s="14"/>
      <c r="TSC2392" s="41"/>
      <c r="TSD2392" s="44"/>
      <c r="TSE2392" s="51"/>
      <c r="TSF2392" s="51"/>
      <c r="TSG2392" s="51"/>
      <c r="TSH2392" s="13"/>
      <c r="TSI2392" s="13"/>
      <c r="TSJ2392" s="14"/>
      <c r="TSK2392" s="14"/>
      <c r="TSL2392" s="41"/>
      <c r="TSM2392" s="44"/>
      <c r="TSN2392" s="51"/>
      <c r="TSO2392" s="51"/>
      <c r="TSP2392" s="51"/>
      <c r="TSQ2392" s="13"/>
      <c r="TSR2392" s="13"/>
      <c r="TSS2392" s="14"/>
      <c r="TST2392" s="14"/>
      <c r="TSU2392" s="41"/>
      <c r="TSV2392" s="44"/>
      <c r="TSW2392" s="51"/>
      <c r="TSX2392" s="51"/>
      <c r="TSY2392" s="51"/>
      <c r="TSZ2392" s="13"/>
      <c r="TTA2392" s="13"/>
      <c r="TTB2392" s="14"/>
      <c r="TTC2392" s="14"/>
      <c r="TTD2392" s="41"/>
      <c r="TTE2392" s="44"/>
      <c r="TTF2392" s="51"/>
      <c r="TTG2392" s="51"/>
      <c r="TTH2392" s="51"/>
      <c r="TTI2392" s="13"/>
      <c r="TTJ2392" s="13"/>
      <c r="TTK2392" s="14"/>
      <c r="TTL2392" s="14"/>
      <c r="TTM2392" s="41"/>
      <c r="TTN2392" s="44"/>
      <c r="TTO2392" s="51"/>
      <c r="TTP2392" s="51"/>
      <c r="TTQ2392" s="51"/>
      <c r="TTR2392" s="13"/>
      <c r="TTS2392" s="13"/>
      <c r="TTT2392" s="14"/>
      <c r="TTU2392" s="14"/>
      <c r="TTV2392" s="41"/>
      <c r="TTW2392" s="44"/>
      <c r="TTX2392" s="51"/>
      <c r="TTY2392" s="51"/>
      <c r="TTZ2392" s="51"/>
      <c r="TUA2392" s="13"/>
      <c r="TUB2392" s="13"/>
      <c r="TUC2392" s="14"/>
      <c r="TUD2392" s="14"/>
      <c r="TUE2392" s="41"/>
      <c r="TUF2392" s="44"/>
      <c r="TUG2392" s="51"/>
      <c r="TUH2392" s="51"/>
      <c r="TUI2392" s="51"/>
      <c r="TUJ2392" s="13"/>
      <c r="TUK2392" s="13"/>
      <c r="TUL2392" s="14"/>
      <c r="TUM2392" s="14"/>
      <c r="TUN2392" s="41"/>
      <c r="TUO2392" s="44"/>
      <c r="TUP2392" s="51"/>
      <c r="TUQ2392" s="51"/>
      <c r="TUR2392" s="51"/>
      <c r="TUS2392" s="13"/>
      <c r="TUT2392" s="13"/>
      <c r="TUU2392" s="14"/>
      <c r="TUV2392" s="14"/>
      <c r="TUW2392" s="41"/>
      <c r="TUX2392" s="44"/>
      <c r="TUY2392" s="51"/>
      <c r="TUZ2392" s="51"/>
      <c r="TVA2392" s="51"/>
      <c r="TVB2392" s="13"/>
      <c r="TVC2392" s="13"/>
      <c r="TVD2392" s="14"/>
      <c r="TVE2392" s="14"/>
      <c r="TVF2392" s="41"/>
      <c r="TVG2392" s="44"/>
      <c r="TVH2392" s="51"/>
      <c r="TVI2392" s="51"/>
      <c r="TVJ2392" s="51"/>
      <c r="TVK2392" s="13"/>
      <c r="TVL2392" s="13"/>
      <c r="TVM2392" s="14"/>
      <c r="TVN2392" s="14"/>
      <c r="TVO2392" s="41"/>
      <c r="TVP2392" s="44"/>
      <c r="TVQ2392" s="51"/>
      <c r="TVR2392" s="51"/>
      <c r="TVS2392" s="51"/>
      <c r="TVT2392" s="13"/>
      <c r="TVU2392" s="13"/>
      <c r="TVV2392" s="14"/>
      <c r="TVW2392" s="14"/>
      <c r="TVX2392" s="41"/>
      <c r="TVY2392" s="44"/>
      <c r="TVZ2392" s="51"/>
      <c r="TWA2392" s="51"/>
      <c r="TWB2392" s="51"/>
      <c r="TWC2392" s="13"/>
      <c r="TWD2392" s="13"/>
      <c r="TWE2392" s="14"/>
      <c r="TWF2392" s="14"/>
      <c r="TWG2392" s="41"/>
      <c r="TWH2392" s="44"/>
      <c r="TWI2392" s="51"/>
      <c r="TWJ2392" s="51"/>
      <c r="TWK2392" s="51"/>
      <c r="TWL2392" s="13"/>
      <c r="TWM2392" s="13"/>
      <c r="TWN2392" s="14"/>
      <c r="TWO2392" s="14"/>
      <c r="TWP2392" s="41"/>
      <c r="TWQ2392" s="44"/>
      <c r="TWR2392" s="51"/>
      <c r="TWS2392" s="51"/>
      <c r="TWT2392" s="51"/>
      <c r="TWU2392" s="13"/>
      <c r="TWV2392" s="13"/>
      <c r="TWW2392" s="14"/>
      <c r="TWX2392" s="14"/>
      <c r="TWY2392" s="41"/>
      <c r="TWZ2392" s="44"/>
      <c r="TXA2392" s="51"/>
      <c r="TXB2392" s="51"/>
      <c r="TXC2392" s="51"/>
      <c r="TXD2392" s="13"/>
      <c r="TXE2392" s="13"/>
      <c r="TXF2392" s="14"/>
      <c r="TXG2392" s="14"/>
      <c r="TXH2392" s="41"/>
      <c r="TXI2392" s="44"/>
      <c r="TXJ2392" s="51"/>
      <c r="TXK2392" s="51"/>
      <c r="TXL2392" s="51"/>
      <c r="TXM2392" s="13"/>
      <c r="TXN2392" s="13"/>
      <c r="TXO2392" s="14"/>
      <c r="TXP2392" s="14"/>
      <c r="TXQ2392" s="41"/>
      <c r="TXR2392" s="44"/>
      <c r="TXS2392" s="51"/>
      <c r="TXT2392" s="51"/>
      <c r="TXU2392" s="51"/>
      <c r="TXV2392" s="13"/>
      <c r="TXW2392" s="13"/>
      <c r="TXX2392" s="14"/>
      <c r="TXY2392" s="14"/>
      <c r="TXZ2392" s="41"/>
      <c r="TYA2392" s="44"/>
      <c r="TYB2392" s="51"/>
      <c r="TYC2392" s="51"/>
      <c r="TYD2392" s="51"/>
      <c r="TYE2392" s="13"/>
      <c r="TYF2392" s="13"/>
      <c r="TYG2392" s="14"/>
      <c r="TYH2392" s="14"/>
      <c r="TYI2392" s="41"/>
      <c r="TYJ2392" s="44"/>
      <c r="TYK2392" s="51"/>
      <c r="TYL2392" s="51"/>
      <c r="TYM2392" s="51"/>
      <c r="TYN2392" s="13"/>
      <c r="TYO2392" s="13"/>
      <c r="TYP2392" s="14"/>
      <c r="TYQ2392" s="14"/>
      <c r="TYR2392" s="41"/>
      <c r="TYS2392" s="44"/>
      <c r="TYT2392" s="51"/>
      <c r="TYU2392" s="51"/>
      <c r="TYV2392" s="51"/>
      <c r="TYW2392" s="13"/>
      <c r="TYX2392" s="13"/>
      <c r="TYY2392" s="14"/>
      <c r="TYZ2392" s="14"/>
      <c r="TZA2392" s="41"/>
      <c r="TZB2392" s="44"/>
      <c r="TZC2392" s="51"/>
      <c r="TZD2392" s="51"/>
      <c r="TZE2392" s="51"/>
      <c r="TZF2392" s="13"/>
      <c r="TZG2392" s="13"/>
      <c r="TZH2392" s="14"/>
      <c r="TZI2392" s="14"/>
      <c r="TZJ2392" s="41"/>
      <c r="TZK2392" s="44"/>
      <c r="TZL2392" s="51"/>
      <c r="TZM2392" s="51"/>
      <c r="TZN2392" s="51"/>
      <c r="TZO2392" s="13"/>
      <c r="TZP2392" s="13"/>
      <c r="TZQ2392" s="14"/>
      <c r="TZR2392" s="14"/>
      <c r="TZS2392" s="41"/>
      <c r="TZT2392" s="44"/>
      <c r="TZU2392" s="51"/>
      <c r="TZV2392" s="51"/>
      <c r="TZW2392" s="51"/>
      <c r="TZX2392" s="13"/>
      <c r="TZY2392" s="13"/>
      <c r="TZZ2392" s="14"/>
      <c r="UAA2392" s="14"/>
      <c r="UAB2392" s="41"/>
      <c r="UAC2392" s="44"/>
      <c r="UAD2392" s="51"/>
      <c r="UAE2392" s="51"/>
      <c r="UAF2392" s="51"/>
      <c r="UAG2392" s="13"/>
      <c r="UAH2392" s="13"/>
      <c r="UAI2392" s="14"/>
      <c r="UAJ2392" s="14"/>
      <c r="UAK2392" s="41"/>
      <c r="UAL2392" s="44"/>
      <c r="UAM2392" s="51"/>
      <c r="UAN2392" s="51"/>
      <c r="UAO2392" s="51"/>
      <c r="UAP2392" s="13"/>
      <c r="UAQ2392" s="13"/>
      <c r="UAR2392" s="14"/>
      <c r="UAS2392" s="14"/>
      <c r="UAT2392" s="41"/>
      <c r="UAU2392" s="44"/>
      <c r="UAV2392" s="51"/>
      <c r="UAW2392" s="51"/>
      <c r="UAX2392" s="51"/>
      <c r="UAY2392" s="13"/>
      <c r="UAZ2392" s="13"/>
      <c r="UBA2392" s="14"/>
      <c r="UBB2392" s="14"/>
      <c r="UBC2392" s="41"/>
      <c r="UBD2392" s="44"/>
      <c r="UBE2392" s="51"/>
      <c r="UBF2392" s="51"/>
      <c r="UBG2392" s="51"/>
      <c r="UBH2392" s="13"/>
      <c r="UBI2392" s="13"/>
      <c r="UBJ2392" s="14"/>
      <c r="UBK2392" s="14"/>
      <c r="UBL2392" s="41"/>
      <c r="UBM2392" s="44"/>
      <c r="UBN2392" s="51"/>
      <c r="UBO2392" s="51"/>
      <c r="UBP2392" s="51"/>
      <c r="UBQ2392" s="13"/>
      <c r="UBR2392" s="13"/>
      <c r="UBS2392" s="14"/>
      <c r="UBT2392" s="14"/>
      <c r="UBU2392" s="41"/>
      <c r="UBV2392" s="44"/>
      <c r="UBW2392" s="51"/>
      <c r="UBX2392" s="51"/>
      <c r="UBY2392" s="51"/>
      <c r="UBZ2392" s="13"/>
      <c r="UCA2392" s="13"/>
      <c r="UCB2392" s="14"/>
      <c r="UCC2392" s="14"/>
      <c r="UCD2392" s="41"/>
      <c r="UCE2392" s="44"/>
      <c r="UCF2392" s="51"/>
      <c r="UCG2392" s="51"/>
      <c r="UCH2392" s="51"/>
      <c r="UCI2392" s="13"/>
      <c r="UCJ2392" s="13"/>
      <c r="UCK2392" s="14"/>
      <c r="UCL2392" s="14"/>
      <c r="UCM2392" s="41"/>
      <c r="UCN2392" s="44"/>
      <c r="UCO2392" s="51"/>
      <c r="UCP2392" s="51"/>
      <c r="UCQ2392" s="51"/>
      <c r="UCR2392" s="13"/>
      <c r="UCS2392" s="13"/>
      <c r="UCT2392" s="14"/>
      <c r="UCU2392" s="14"/>
      <c r="UCV2392" s="41"/>
      <c r="UCW2392" s="44"/>
      <c r="UCX2392" s="51"/>
      <c r="UCY2392" s="51"/>
      <c r="UCZ2392" s="51"/>
      <c r="UDA2392" s="13"/>
      <c r="UDB2392" s="13"/>
      <c r="UDC2392" s="14"/>
      <c r="UDD2392" s="14"/>
      <c r="UDE2392" s="41"/>
      <c r="UDF2392" s="44"/>
      <c r="UDG2392" s="51"/>
      <c r="UDH2392" s="51"/>
      <c r="UDI2392" s="51"/>
      <c r="UDJ2392" s="13"/>
      <c r="UDK2392" s="13"/>
      <c r="UDL2392" s="14"/>
      <c r="UDM2392" s="14"/>
      <c r="UDN2392" s="41"/>
      <c r="UDO2392" s="44"/>
      <c r="UDP2392" s="51"/>
      <c r="UDQ2392" s="51"/>
      <c r="UDR2392" s="51"/>
      <c r="UDS2392" s="13"/>
      <c r="UDT2392" s="13"/>
      <c r="UDU2392" s="14"/>
      <c r="UDV2392" s="14"/>
      <c r="UDW2392" s="41"/>
      <c r="UDX2392" s="44"/>
      <c r="UDY2392" s="51"/>
      <c r="UDZ2392" s="51"/>
      <c r="UEA2392" s="51"/>
      <c r="UEB2392" s="13"/>
      <c r="UEC2392" s="13"/>
      <c r="UED2392" s="14"/>
      <c r="UEE2392" s="14"/>
      <c r="UEF2392" s="41"/>
      <c r="UEG2392" s="44"/>
      <c r="UEH2392" s="51"/>
      <c r="UEI2392" s="51"/>
      <c r="UEJ2392" s="51"/>
      <c r="UEK2392" s="13"/>
      <c r="UEL2392" s="13"/>
      <c r="UEM2392" s="14"/>
      <c r="UEN2392" s="14"/>
      <c r="UEO2392" s="41"/>
      <c r="UEP2392" s="44"/>
      <c r="UEQ2392" s="51"/>
      <c r="UER2392" s="51"/>
      <c r="UES2392" s="51"/>
      <c r="UET2392" s="13"/>
      <c r="UEU2392" s="13"/>
      <c r="UEV2392" s="14"/>
      <c r="UEW2392" s="14"/>
      <c r="UEX2392" s="41"/>
      <c r="UEY2392" s="44"/>
      <c r="UEZ2392" s="51"/>
      <c r="UFA2392" s="51"/>
      <c r="UFB2392" s="51"/>
      <c r="UFC2392" s="13"/>
      <c r="UFD2392" s="13"/>
      <c r="UFE2392" s="14"/>
      <c r="UFF2392" s="14"/>
      <c r="UFG2392" s="41"/>
      <c r="UFH2392" s="44"/>
      <c r="UFI2392" s="51"/>
      <c r="UFJ2392" s="51"/>
      <c r="UFK2392" s="51"/>
      <c r="UFL2392" s="13"/>
      <c r="UFM2392" s="13"/>
      <c r="UFN2392" s="14"/>
      <c r="UFO2392" s="14"/>
      <c r="UFP2392" s="41"/>
      <c r="UFQ2392" s="44"/>
      <c r="UFR2392" s="51"/>
      <c r="UFS2392" s="51"/>
      <c r="UFT2392" s="51"/>
      <c r="UFU2392" s="13"/>
      <c r="UFV2392" s="13"/>
      <c r="UFW2392" s="14"/>
      <c r="UFX2392" s="14"/>
      <c r="UFY2392" s="41"/>
      <c r="UFZ2392" s="44"/>
      <c r="UGA2392" s="51"/>
      <c r="UGB2392" s="51"/>
      <c r="UGC2392" s="51"/>
      <c r="UGD2392" s="13"/>
      <c r="UGE2392" s="13"/>
      <c r="UGF2392" s="14"/>
      <c r="UGG2392" s="14"/>
      <c r="UGH2392" s="41"/>
      <c r="UGI2392" s="44"/>
      <c r="UGJ2392" s="51"/>
      <c r="UGK2392" s="51"/>
      <c r="UGL2392" s="51"/>
      <c r="UGM2392" s="13"/>
      <c r="UGN2392" s="13"/>
      <c r="UGO2392" s="14"/>
      <c r="UGP2392" s="14"/>
      <c r="UGQ2392" s="41"/>
      <c r="UGR2392" s="44"/>
      <c r="UGS2392" s="51"/>
      <c r="UGT2392" s="51"/>
      <c r="UGU2392" s="51"/>
      <c r="UGV2392" s="13"/>
      <c r="UGW2392" s="13"/>
      <c r="UGX2392" s="14"/>
      <c r="UGY2392" s="14"/>
      <c r="UGZ2392" s="41"/>
      <c r="UHA2392" s="44"/>
      <c r="UHB2392" s="51"/>
      <c r="UHC2392" s="51"/>
      <c r="UHD2392" s="51"/>
      <c r="UHE2392" s="13"/>
      <c r="UHF2392" s="13"/>
      <c r="UHG2392" s="14"/>
      <c r="UHH2392" s="14"/>
      <c r="UHI2392" s="41"/>
      <c r="UHJ2392" s="44"/>
      <c r="UHK2392" s="51"/>
      <c r="UHL2392" s="51"/>
      <c r="UHM2392" s="51"/>
      <c r="UHN2392" s="13"/>
      <c r="UHO2392" s="13"/>
      <c r="UHP2392" s="14"/>
      <c r="UHQ2392" s="14"/>
      <c r="UHR2392" s="41"/>
      <c r="UHS2392" s="44"/>
      <c r="UHT2392" s="51"/>
      <c r="UHU2392" s="51"/>
      <c r="UHV2392" s="51"/>
      <c r="UHW2392" s="13"/>
      <c r="UHX2392" s="13"/>
      <c r="UHY2392" s="14"/>
      <c r="UHZ2392" s="14"/>
      <c r="UIA2392" s="41"/>
      <c r="UIB2392" s="44"/>
      <c r="UIC2392" s="51"/>
      <c r="UID2392" s="51"/>
      <c r="UIE2392" s="51"/>
      <c r="UIF2392" s="13"/>
      <c r="UIG2392" s="13"/>
      <c r="UIH2392" s="14"/>
      <c r="UII2392" s="14"/>
      <c r="UIJ2392" s="41"/>
      <c r="UIK2392" s="44"/>
      <c r="UIL2392" s="51"/>
      <c r="UIM2392" s="51"/>
      <c r="UIN2392" s="51"/>
      <c r="UIO2392" s="13"/>
      <c r="UIP2392" s="13"/>
      <c r="UIQ2392" s="14"/>
      <c r="UIR2392" s="14"/>
      <c r="UIS2392" s="41"/>
      <c r="UIT2392" s="44"/>
      <c r="UIU2392" s="51"/>
      <c r="UIV2392" s="51"/>
      <c r="UIW2392" s="51"/>
      <c r="UIX2392" s="13"/>
      <c r="UIY2392" s="13"/>
      <c r="UIZ2392" s="14"/>
      <c r="UJA2392" s="14"/>
      <c r="UJB2392" s="41"/>
      <c r="UJC2392" s="44"/>
      <c r="UJD2392" s="51"/>
      <c r="UJE2392" s="51"/>
      <c r="UJF2392" s="51"/>
      <c r="UJG2392" s="13"/>
      <c r="UJH2392" s="13"/>
      <c r="UJI2392" s="14"/>
      <c r="UJJ2392" s="14"/>
      <c r="UJK2392" s="41"/>
      <c r="UJL2392" s="44"/>
      <c r="UJM2392" s="51"/>
      <c r="UJN2392" s="51"/>
      <c r="UJO2392" s="51"/>
      <c r="UJP2392" s="13"/>
      <c r="UJQ2392" s="13"/>
      <c r="UJR2392" s="14"/>
      <c r="UJS2392" s="14"/>
      <c r="UJT2392" s="41"/>
      <c r="UJU2392" s="44"/>
      <c r="UJV2392" s="51"/>
      <c r="UJW2392" s="51"/>
      <c r="UJX2392" s="51"/>
      <c r="UJY2392" s="13"/>
      <c r="UJZ2392" s="13"/>
      <c r="UKA2392" s="14"/>
      <c r="UKB2392" s="14"/>
      <c r="UKC2392" s="41"/>
      <c r="UKD2392" s="44"/>
      <c r="UKE2392" s="51"/>
      <c r="UKF2392" s="51"/>
      <c r="UKG2392" s="51"/>
      <c r="UKH2392" s="13"/>
      <c r="UKI2392" s="13"/>
      <c r="UKJ2392" s="14"/>
      <c r="UKK2392" s="14"/>
      <c r="UKL2392" s="41"/>
      <c r="UKM2392" s="44"/>
      <c r="UKN2392" s="51"/>
      <c r="UKO2392" s="51"/>
      <c r="UKP2392" s="51"/>
      <c r="UKQ2392" s="13"/>
      <c r="UKR2392" s="13"/>
      <c r="UKS2392" s="14"/>
      <c r="UKT2392" s="14"/>
      <c r="UKU2392" s="41"/>
      <c r="UKV2392" s="44"/>
      <c r="UKW2392" s="51"/>
      <c r="UKX2392" s="51"/>
      <c r="UKY2392" s="51"/>
      <c r="UKZ2392" s="13"/>
      <c r="ULA2392" s="13"/>
      <c r="ULB2392" s="14"/>
      <c r="ULC2392" s="14"/>
      <c r="ULD2392" s="41"/>
      <c r="ULE2392" s="44"/>
      <c r="ULF2392" s="51"/>
      <c r="ULG2392" s="51"/>
      <c r="ULH2392" s="51"/>
      <c r="ULI2392" s="13"/>
      <c r="ULJ2392" s="13"/>
      <c r="ULK2392" s="14"/>
      <c r="ULL2392" s="14"/>
      <c r="ULM2392" s="41"/>
      <c r="ULN2392" s="44"/>
      <c r="ULO2392" s="51"/>
      <c r="ULP2392" s="51"/>
      <c r="ULQ2392" s="51"/>
      <c r="ULR2392" s="13"/>
      <c r="ULS2392" s="13"/>
      <c r="ULT2392" s="14"/>
      <c r="ULU2392" s="14"/>
      <c r="ULV2392" s="41"/>
      <c r="ULW2392" s="44"/>
      <c r="ULX2392" s="51"/>
      <c r="ULY2392" s="51"/>
      <c r="ULZ2392" s="51"/>
      <c r="UMA2392" s="13"/>
      <c r="UMB2392" s="13"/>
      <c r="UMC2392" s="14"/>
      <c r="UMD2392" s="14"/>
      <c r="UME2392" s="41"/>
      <c r="UMF2392" s="44"/>
      <c r="UMG2392" s="51"/>
      <c r="UMH2392" s="51"/>
      <c r="UMI2392" s="51"/>
      <c r="UMJ2392" s="13"/>
      <c r="UMK2392" s="13"/>
      <c r="UML2392" s="14"/>
      <c r="UMM2392" s="14"/>
      <c r="UMN2392" s="41"/>
      <c r="UMO2392" s="44"/>
      <c r="UMP2392" s="51"/>
      <c r="UMQ2392" s="51"/>
      <c r="UMR2392" s="51"/>
      <c r="UMS2392" s="13"/>
      <c r="UMT2392" s="13"/>
      <c r="UMU2392" s="14"/>
      <c r="UMV2392" s="14"/>
      <c r="UMW2392" s="41"/>
      <c r="UMX2392" s="44"/>
      <c r="UMY2392" s="51"/>
      <c r="UMZ2392" s="51"/>
      <c r="UNA2392" s="51"/>
      <c r="UNB2392" s="13"/>
      <c r="UNC2392" s="13"/>
      <c r="UND2392" s="14"/>
      <c r="UNE2392" s="14"/>
      <c r="UNF2392" s="41"/>
      <c r="UNG2392" s="44"/>
      <c r="UNH2392" s="51"/>
      <c r="UNI2392" s="51"/>
      <c r="UNJ2392" s="51"/>
      <c r="UNK2392" s="13"/>
      <c r="UNL2392" s="13"/>
      <c r="UNM2392" s="14"/>
      <c r="UNN2392" s="14"/>
      <c r="UNO2392" s="41"/>
      <c r="UNP2392" s="44"/>
      <c r="UNQ2392" s="51"/>
      <c r="UNR2392" s="51"/>
      <c r="UNS2392" s="51"/>
      <c r="UNT2392" s="13"/>
      <c r="UNU2392" s="13"/>
      <c r="UNV2392" s="14"/>
      <c r="UNW2392" s="14"/>
      <c r="UNX2392" s="41"/>
      <c r="UNY2392" s="44"/>
      <c r="UNZ2392" s="51"/>
      <c r="UOA2392" s="51"/>
      <c r="UOB2392" s="51"/>
      <c r="UOC2392" s="13"/>
      <c r="UOD2392" s="13"/>
      <c r="UOE2392" s="14"/>
      <c r="UOF2392" s="14"/>
      <c r="UOG2392" s="41"/>
      <c r="UOH2392" s="44"/>
      <c r="UOI2392" s="51"/>
      <c r="UOJ2392" s="51"/>
      <c r="UOK2392" s="51"/>
      <c r="UOL2392" s="13"/>
      <c r="UOM2392" s="13"/>
      <c r="UON2392" s="14"/>
      <c r="UOO2392" s="14"/>
      <c r="UOP2392" s="41"/>
      <c r="UOQ2392" s="44"/>
      <c r="UOR2392" s="51"/>
      <c r="UOS2392" s="51"/>
      <c r="UOT2392" s="51"/>
      <c r="UOU2392" s="13"/>
      <c r="UOV2392" s="13"/>
      <c r="UOW2392" s="14"/>
      <c r="UOX2392" s="14"/>
      <c r="UOY2392" s="41"/>
      <c r="UOZ2392" s="44"/>
      <c r="UPA2392" s="51"/>
      <c r="UPB2392" s="51"/>
      <c r="UPC2392" s="51"/>
      <c r="UPD2392" s="13"/>
      <c r="UPE2392" s="13"/>
      <c r="UPF2392" s="14"/>
      <c r="UPG2392" s="14"/>
      <c r="UPH2392" s="41"/>
      <c r="UPI2392" s="44"/>
      <c r="UPJ2392" s="51"/>
      <c r="UPK2392" s="51"/>
      <c r="UPL2392" s="51"/>
      <c r="UPM2392" s="13"/>
      <c r="UPN2392" s="13"/>
      <c r="UPO2392" s="14"/>
      <c r="UPP2392" s="14"/>
      <c r="UPQ2392" s="41"/>
      <c r="UPR2392" s="44"/>
      <c r="UPS2392" s="51"/>
      <c r="UPT2392" s="51"/>
      <c r="UPU2392" s="51"/>
      <c r="UPV2392" s="13"/>
      <c r="UPW2392" s="13"/>
      <c r="UPX2392" s="14"/>
      <c r="UPY2392" s="14"/>
      <c r="UPZ2392" s="41"/>
      <c r="UQA2392" s="44"/>
      <c r="UQB2392" s="51"/>
      <c r="UQC2392" s="51"/>
      <c r="UQD2392" s="51"/>
      <c r="UQE2392" s="13"/>
      <c r="UQF2392" s="13"/>
      <c r="UQG2392" s="14"/>
      <c r="UQH2392" s="14"/>
      <c r="UQI2392" s="41"/>
      <c r="UQJ2392" s="44"/>
      <c r="UQK2392" s="51"/>
      <c r="UQL2392" s="51"/>
      <c r="UQM2392" s="51"/>
      <c r="UQN2392" s="13"/>
      <c r="UQO2392" s="13"/>
      <c r="UQP2392" s="14"/>
      <c r="UQQ2392" s="14"/>
      <c r="UQR2392" s="41"/>
      <c r="UQS2392" s="44"/>
      <c r="UQT2392" s="51"/>
      <c r="UQU2392" s="51"/>
      <c r="UQV2392" s="51"/>
      <c r="UQW2392" s="13"/>
      <c r="UQX2392" s="13"/>
      <c r="UQY2392" s="14"/>
      <c r="UQZ2392" s="14"/>
      <c r="URA2392" s="41"/>
      <c r="URB2392" s="44"/>
      <c r="URC2392" s="51"/>
      <c r="URD2392" s="51"/>
      <c r="URE2392" s="51"/>
      <c r="URF2392" s="13"/>
      <c r="URG2392" s="13"/>
      <c r="URH2392" s="14"/>
      <c r="URI2392" s="14"/>
      <c r="URJ2392" s="41"/>
      <c r="URK2392" s="44"/>
      <c r="URL2392" s="51"/>
      <c r="URM2392" s="51"/>
      <c r="URN2392" s="51"/>
      <c r="URO2392" s="13"/>
      <c r="URP2392" s="13"/>
      <c r="URQ2392" s="14"/>
      <c r="URR2392" s="14"/>
      <c r="URS2392" s="41"/>
      <c r="URT2392" s="44"/>
      <c r="URU2392" s="51"/>
      <c r="URV2392" s="51"/>
      <c r="URW2392" s="51"/>
      <c r="URX2392" s="13"/>
      <c r="URY2392" s="13"/>
      <c r="URZ2392" s="14"/>
      <c r="USA2392" s="14"/>
      <c r="USB2392" s="41"/>
      <c r="USC2392" s="44"/>
      <c r="USD2392" s="51"/>
      <c r="USE2392" s="51"/>
      <c r="USF2392" s="51"/>
      <c r="USG2392" s="13"/>
      <c r="USH2392" s="13"/>
      <c r="USI2392" s="14"/>
      <c r="USJ2392" s="14"/>
      <c r="USK2392" s="41"/>
      <c r="USL2392" s="44"/>
      <c r="USM2392" s="51"/>
      <c r="USN2392" s="51"/>
      <c r="USO2392" s="51"/>
      <c r="USP2392" s="13"/>
      <c r="USQ2392" s="13"/>
      <c r="USR2392" s="14"/>
      <c r="USS2392" s="14"/>
      <c r="UST2392" s="41"/>
      <c r="USU2392" s="44"/>
      <c r="USV2392" s="51"/>
      <c r="USW2392" s="51"/>
      <c r="USX2392" s="51"/>
      <c r="USY2392" s="13"/>
      <c r="USZ2392" s="13"/>
      <c r="UTA2392" s="14"/>
      <c r="UTB2392" s="14"/>
      <c r="UTC2392" s="41"/>
      <c r="UTD2392" s="44"/>
      <c r="UTE2392" s="51"/>
      <c r="UTF2392" s="51"/>
      <c r="UTG2392" s="51"/>
      <c r="UTH2392" s="13"/>
      <c r="UTI2392" s="13"/>
      <c r="UTJ2392" s="14"/>
      <c r="UTK2392" s="14"/>
      <c r="UTL2392" s="41"/>
      <c r="UTM2392" s="44"/>
      <c r="UTN2392" s="51"/>
      <c r="UTO2392" s="51"/>
      <c r="UTP2392" s="51"/>
      <c r="UTQ2392" s="13"/>
      <c r="UTR2392" s="13"/>
      <c r="UTS2392" s="14"/>
      <c r="UTT2392" s="14"/>
      <c r="UTU2392" s="41"/>
      <c r="UTV2392" s="44"/>
      <c r="UTW2392" s="51"/>
      <c r="UTX2392" s="51"/>
      <c r="UTY2392" s="51"/>
      <c r="UTZ2392" s="13"/>
      <c r="UUA2392" s="13"/>
      <c r="UUB2392" s="14"/>
      <c r="UUC2392" s="14"/>
      <c r="UUD2392" s="41"/>
      <c r="UUE2392" s="44"/>
      <c r="UUF2392" s="51"/>
      <c r="UUG2392" s="51"/>
      <c r="UUH2392" s="51"/>
      <c r="UUI2392" s="13"/>
      <c r="UUJ2392" s="13"/>
      <c r="UUK2392" s="14"/>
      <c r="UUL2392" s="14"/>
      <c r="UUM2392" s="41"/>
      <c r="UUN2392" s="44"/>
      <c r="UUO2392" s="51"/>
      <c r="UUP2392" s="51"/>
      <c r="UUQ2392" s="51"/>
      <c r="UUR2392" s="13"/>
      <c r="UUS2392" s="13"/>
      <c r="UUT2392" s="14"/>
      <c r="UUU2392" s="14"/>
      <c r="UUV2392" s="41"/>
      <c r="UUW2392" s="44"/>
      <c r="UUX2392" s="51"/>
      <c r="UUY2392" s="51"/>
      <c r="UUZ2392" s="51"/>
      <c r="UVA2392" s="13"/>
      <c r="UVB2392" s="13"/>
      <c r="UVC2392" s="14"/>
      <c r="UVD2392" s="14"/>
      <c r="UVE2392" s="41"/>
      <c r="UVF2392" s="44"/>
      <c r="UVG2392" s="51"/>
      <c r="UVH2392" s="51"/>
      <c r="UVI2392" s="51"/>
      <c r="UVJ2392" s="13"/>
      <c r="UVK2392" s="13"/>
      <c r="UVL2392" s="14"/>
      <c r="UVM2392" s="14"/>
      <c r="UVN2392" s="41"/>
      <c r="UVO2392" s="44"/>
      <c r="UVP2392" s="51"/>
      <c r="UVQ2392" s="51"/>
      <c r="UVR2392" s="51"/>
      <c r="UVS2392" s="13"/>
      <c r="UVT2392" s="13"/>
      <c r="UVU2392" s="14"/>
      <c r="UVV2392" s="14"/>
      <c r="UVW2392" s="41"/>
      <c r="UVX2392" s="44"/>
      <c r="UVY2392" s="51"/>
      <c r="UVZ2392" s="51"/>
      <c r="UWA2392" s="51"/>
      <c r="UWB2392" s="13"/>
      <c r="UWC2392" s="13"/>
      <c r="UWD2392" s="14"/>
      <c r="UWE2392" s="14"/>
      <c r="UWF2392" s="41"/>
      <c r="UWG2392" s="44"/>
      <c r="UWH2392" s="51"/>
      <c r="UWI2392" s="51"/>
      <c r="UWJ2392" s="51"/>
      <c r="UWK2392" s="13"/>
      <c r="UWL2392" s="13"/>
      <c r="UWM2392" s="14"/>
      <c r="UWN2392" s="14"/>
      <c r="UWO2392" s="41"/>
      <c r="UWP2392" s="44"/>
      <c r="UWQ2392" s="51"/>
      <c r="UWR2392" s="51"/>
      <c r="UWS2392" s="51"/>
      <c r="UWT2392" s="13"/>
      <c r="UWU2392" s="13"/>
      <c r="UWV2392" s="14"/>
      <c r="UWW2392" s="14"/>
      <c r="UWX2392" s="41"/>
      <c r="UWY2392" s="44"/>
      <c r="UWZ2392" s="51"/>
      <c r="UXA2392" s="51"/>
      <c r="UXB2392" s="51"/>
      <c r="UXC2392" s="13"/>
      <c r="UXD2392" s="13"/>
      <c r="UXE2392" s="14"/>
      <c r="UXF2392" s="14"/>
      <c r="UXG2392" s="41"/>
      <c r="UXH2392" s="44"/>
      <c r="UXI2392" s="51"/>
      <c r="UXJ2392" s="51"/>
      <c r="UXK2392" s="51"/>
      <c r="UXL2392" s="13"/>
      <c r="UXM2392" s="13"/>
      <c r="UXN2392" s="14"/>
      <c r="UXO2392" s="14"/>
      <c r="UXP2392" s="41"/>
      <c r="UXQ2392" s="44"/>
      <c r="UXR2392" s="51"/>
      <c r="UXS2392" s="51"/>
      <c r="UXT2392" s="51"/>
      <c r="UXU2392" s="13"/>
      <c r="UXV2392" s="13"/>
      <c r="UXW2392" s="14"/>
      <c r="UXX2392" s="14"/>
      <c r="UXY2392" s="41"/>
      <c r="UXZ2392" s="44"/>
      <c r="UYA2392" s="51"/>
      <c r="UYB2392" s="51"/>
      <c r="UYC2392" s="51"/>
      <c r="UYD2392" s="13"/>
      <c r="UYE2392" s="13"/>
      <c r="UYF2392" s="14"/>
      <c r="UYG2392" s="14"/>
      <c r="UYH2392" s="41"/>
      <c r="UYI2392" s="44"/>
      <c r="UYJ2392" s="51"/>
      <c r="UYK2392" s="51"/>
      <c r="UYL2392" s="51"/>
      <c r="UYM2392" s="13"/>
      <c r="UYN2392" s="13"/>
      <c r="UYO2392" s="14"/>
      <c r="UYP2392" s="14"/>
      <c r="UYQ2392" s="38"/>
      <c r="UYR2392" s="48"/>
      <c r="UYS2392" s="48"/>
      <c r="UYT2392" s="48"/>
      <c r="UYU2392" s="41"/>
      <c r="UYV2392" s="48"/>
      <c r="UYW2392" s="48"/>
      <c r="UYX2392" s="48"/>
      <c r="UYY2392" s="48"/>
      <c r="UYZ2392" s="48"/>
      <c r="UZA2392" s="42"/>
      <c r="UZC2392" s="38"/>
      <c r="UZD2392" s="38"/>
      <c r="UZE2392" s="38"/>
      <c r="UZF2392" s="38"/>
      <c r="UZG2392" s="38"/>
      <c r="UZH2392" s="53"/>
      <c r="UZI2392" s="38"/>
      <c r="UZJ2392" s="38"/>
      <c r="UZK2392" s="38"/>
      <c r="UZL2392" s="38"/>
      <c r="UZM2392" s="48"/>
    </row>
    <row r="2393" spans="1:14885" s="43" customFormat="1" x14ac:dyDescent="0.2">
      <c r="A2393" s="152" t="s">
        <v>960</v>
      </c>
      <c r="B2393" s="153">
        <v>920</v>
      </c>
      <c r="C2393" s="5" t="s">
        <v>73</v>
      </c>
      <c r="D2393" s="5" t="s">
        <v>50</v>
      </c>
      <c r="E2393" s="7" t="s">
        <v>982</v>
      </c>
      <c r="F2393" s="5"/>
      <c r="G2393" s="76">
        <f t="shared" ref="G2393:G2395" si="296">G2394</f>
        <v>2000</v>
      </c>
    </row>
    <row r="2394" spans="1:14885" s="45" customFormat="1" ht="31.5" x14ac:dyDescent="0.2">
      <c r="A2394" s="11" t="s">
        <v>478</v>
      </c>
      <c r="B2394" s="9">
        <v>920</v>
      </c>
      <c r="C2394" s="8" t="s">
        <v>73</v>
      </c>
      <c r="D2394" s="8" t="s">
        <v>50</v>
      </c>
      <c r="E2394" s="19" t="s">
        <v>982</v>
      </c>
      <c r="F2394" s="9">
        <v>200</v>
      </c>
      <c r="G2394" s="75">
        <f t="shared" si="296"/>
        <v>2000</v>
      </c>
      <c r="H2394" s="44"/>
      <c r="I2394" s="51"/>
      <c r="J2394" s="51"/>
      <c r="K2394" s="51"/>
      <c r="L2394" s="13"/>
      <c r="M2394" s="13"/>
      <c r="N2394" s="14"/>
      <c r="O2394" s="14"/>
      <c r="P2394" s="41"/>
      <c r="Q2394" s="44"/>
      <c r="R2394" s="51"/>
      <c r="S2394" s="51"/>
      <c r="T2394" s="51"/>
      <c r="U2394" s="13"/>
      <c r="V2394" s="13"/>
      <c r="W2394" s="14"/>
      <c r="X2394" s="14"/>
      <c r="Y2394" s="41"/>
      <c r="Z2394" s="44"/>
      <c r="AA2394" s="51"/>
      <c r="AB2394" s="51"/>
      <c r="AC2394" s="51"/>
      <c r="AD2394" s="13"/>
      <c r="AE2394" s="13"/>
      <c r="AF2394" s="14"/>
      <c r="AG2394" s="14"/>
      <c r="AH2394" s="41"/>
      <c r="AI2394" s="44"/>
      <c r="AJ2394" s="51"/>
      <c r="AK2394" s="51"/>
      <c r="AL2394" s="51"/>
      <c r="AM2394" s="13"/>
      <c r="AN2394" s="13"/>
      <c r="AO2394" s="14"/>
      <c r="AP2394" s="14"/>
      <c r="AQ2394" s="41"/>
      <c r="AR2394" s="44"/>
      <c r="AS2394" s="51"/>
      <c r="AT2394" s="51"/>
      <c r="AU2394" s="51"/>
      <c r="AV2394" s="13"/>
      <c r="AW2394" s="13"/>
      <c r="AX2394" s="14"/>
      <c r="AY2394" s="14"/>
      <c r="AZ2394" s="41"/>
      <c r="BA2394" s="44"/>
      <c r="BB2394" s="51"/>
      <c r="BC2394" s="51"/>
      <c r="BD2394" s="51"/>
      <c r="BE2394" s="13"/>
      <c r="BF2394" s="13"/>
      <c r="BG2394" s="14"/>
      <c r="BH2394" s="14"/>
      <c r="BI2394" s="41"/>
      <c r="BJ2394" s="44"/>
      <c r="BK2394" s="51"/>
      <c r="BL2394" s="51"/>
      <c r="BM2394" s="51"/>
      <c r="BN2394" s="13"/>
      <c r="BO2394" s="13"/>
      <c r="BP2394" s="14"/>
      <c r="BQ2394" s="14"/>
      <c r="BR2394" s="41"/>
      <c r="BS2394" s="44"/>
      <c r="BT2394" s="51"/>
      <c r="BU2394" s="51"/>
      <c r="BV2394" s="51"/>
      <c r="BW2394" s="13"/>
      <c r="BX2394" s="13"/>
      <c r="BY2394" s="14"/>
      <c r="BZ2394" s="14"/>
      <c r="CA2394" s="41"/>
      <c r="CB2394" s="44"/>
      <c r="CC2394" s="51"/>
      <c r="CD2394" s="51"/>
      <c r="CE2394" s="51"/>
      <c r="CF2394" s="13"/>
      <c r="CG2394" s="13"/>
      <c r="CH2394" s="14"/>
      <c r="CI2394" s="14"/>
      <c r="CJ2394" s="41"/>
      <c r="CK2394" s="44"/>
      <c r="CL2394" s="51"/>
      <c r="CM2394" s="51"/>
      <c r="CN2394" s="51"/>
      <c r="CO2394" s="13"/>
      <c r="CP2394" s="13"/>
      <c r="CQ2394" s="14"/>
      <c r="CR2394" s="14"/>
      <c r="CS2394" s="41"/>
      <c r="CT2394" s="44"/>
      <c r="CU2394" s="51"/>
      <c r="CV2394" s="51"/>
      <c r="CW2394" s="51"/>
      <c r="CX2394" s="13"/>
      <c r="CY2394" s="13"/>
      <c r="CZ2394" s="14"/>
      <c r="DA2394" s="14"/>
      <c r="DB2394" s="41"/>
      <c r="DC2394" s="44"/>
      <c r="DD2394" s="51"/>
      <c r="DE2394" s="51"/>
      <c r="DF2394" s="51"/>
      <c r="DG2394" s="13"/>
      <c r="DH2394" s="13"/>
      <c r="DI2394" s="14"/>
      <c r="DJ2394" s="14"/>
      <c r="DK2394" s="41"/>
      <c r="DL2394" s="44"/>
      <c r="DM2394" s="51"/>
      <c r="DN2394" s="51"/>
      <c r="DO2394" s="51"/>
      <c r="DP2394" s="13"/>
      <c r="DQ2394" s="13"/>
      <c r="DR2394" s="14"/>
      <c r="DS2394" s="14"/>
      <c r="DT2394" s="41"/>
      <c r="DU2394" s="44"/>
      <c r="DV2394" s="51"/>
      <c r="DW2394" s="51"/>
      <c r="DX2394" s="51"/>
      <c r="DY2394" s="13"/>
      <c r="DZ2394" s="13"/>
      <c r="EA2394" s="14"/>
      <c r="EB2394" s="14"/>
      <c r="EC2394" s="41"/>
      <c r="ED2394" s="44"/>
      <c r="EE2394" s="51"/>
      <c r="EF2394" s="51"/>
      <c r="EG2394" s="51"/>
      <c r="EH2394" s="13"/>
      <c r="EI2394" s="13"/>
      <c r="EJ2394" s="14"/>
      <c r="EK2394" s="14"/>
      <c r="EL2394" s="41"/>
      <c r="EM2394" s="44"/>
      <c r="EN2394" s="51"/>
      <c r="EO2394" s="51"/>
      <c r="EP2394" s="51"/>
      <c r="EQ2394" s="13"/>
      <c r="ER2394" s="13"/>
      <c r="ES2394" s="14"/>
      <c r="ET2394" s="14"/>
      <c r="EU2394" s="41"/>
      <c r="EV2394" s="44"/>
      <c r="EW2394" s="51"/>
      <c r="EX2394" s="51"/>
      <c r="EY2394" s="51"/>
      <c r="EZ2394" s="13"/>
      <c r="FA2394" s="13"/>
      <c r="FB2394" s="14"/>
      <c r="FC2394" s="14"/>
      <c r="FD2394" s="41"/>
      <c r="FE2394" s="44"/>
      <c r="FF2394" s="51"/>
      <c r="FG2394" s="51"/>
      <c r="FH2394" s="51"/>
      <c r="FI2394" s="13"/>
      <c r="FJ2394" s="13"/>
      <c r="FK2394" s="14"/>
      <c r="FL2394" s="14"/>
      <c r="FM2394" s="41"/>
      <c r="FN2394" s="44"/>
      <c r="FO2394" s="51"/>
      <c r="FP2394" s="51"/>
      <c r="FQ2394" s="51"/>
      <c r="FR2394" s="13"/>
      <c r="FS2394" s="13"/>
      <c r="FT2394" s="14"/>
      <c r="FU2394" s="14"/>
      <c r="FV2394" s="41"/>
      <c r="FW2394" s="44"/>
      <c r="FX2394" s="51"/>
      <c r="FY2394" s="51"/>
      <c r="FZ2394" s="51"/>
      <c r="GA2394" s="13"/>
      <c r="GB2394" s="13"/>
      <c r="GC2394" s="14"/>
      <c r="GD2394" s="14"/>
      <c r="GE2394" s="41"/>
      <c r="GF2394" s="44"/>
      <c r="GG2394" s="51"/>
      <c r="GH2394" s="51"/>
      <c r="GI2394" s="51"/>
      <c r="GJ2394" s="13"/>
      <c r="GK2394" s="13"/>
      <c r="GL2394" s="14"/>
      <c r="GM2394" s="14"/>
      <c r="GN2394" s="41"/>
      <c r="GO2394" s="44"/>
      <c r="GP2394" s="51"/>
      <c r="GQ2394" s="51"/>
      <c r="GR2394" s="51"/>
      <c r="GS2394" s="13"/>
      <c r="GT2394" s="13"/>
      <c r="GU2394" s="14"/>
      <c r="GV2394" s="14"/>
      <c r="GW2394" s="41"/>
      <c r="GX2394" s="44"/>
      <c r="GY2394" s="51"/>
      <c r="GZ2394" s="51"/>
      <c r="HA2394" s="51"/>
      <c r="HB2394" s="13"/>
      <c r="HC2394" s="13"/>
      <c r="HD2394" s="14"/>
      <c r="HE2394" s="14"/>
      <c r="HF2394" s="41"/>
      <c r="HG2394" s="44"/>
      <c r="HH2394" s="51"/>
      <c r="HI2394" s="51"/>
      <c r="HJ2394" s="51"/>
      <c r="HK2394" s="13"/>
      <c r="HL2394" s="13"/>
      <c r="HM2394" s="14"/>
      <c r="HN2394" s="14"/>
      <c r="HO2394" s="41"/>
      <c r="HP2394" s="44"/>
      <c r="HQ2394" s="51"/>
      <c r="HR2394" s="51"/>
      <c r="HS2394" s="51"/>
      <c r="HT2394" s="13"/>
      <c r="HU2394" s="13"/>
      <c r="HV2394" s="14"/>
      <c r="HW2394" s="14"/>
      <c r="HX2394" s="41"/>
      <c r="HY2394" s="44"/>
      <c r="HZ2394" s="51"/>
      <c r="IA2394" s="51"/>
      <c r="IB2394" s="51"/>
      <c r="IC2394" s="13"/>
      <c r="ID2394" s="13"/>
      <c r="IE2394" s="14"/>
      <c r="IF2394" s="14"/>
      <c r="IG2394" s="41"/>
      <c r="IH2394" s="44"/>
      <c r="II2394" s="51"/>
      <c r="IJ2394" s="51"/>
      <c r="IK2394" s="51"/>
      <c r="IL2394" s="13"/>
      <c r="IM2394" s="13"/>
      <c r="IN2394" s="14"/>
      <c r="IO2394" s="14"/>
      <c r="IP2394" s="41"/>
      <c r="IQ2394" s="44"/>
      <c r="IR2394" s="51"/>
      <c r="IS2394" s="51"/>
      <c r="IT2394" s="51"/>
      <c r="IU2394" s="13"/>
      <c r="IV2394" s="13"/>
      <c r="IW2394" s="14"/>
      <c r="IX2394" s="14"/>
      <c r="IY2394" s="41"/>
      <c r="IZ2394" s="44"/>
      <c r="JA2394" s="51"/>
      <c r="JB2394" s="51"/>
      <c r="JC2394" s="51"/>
      <c r="JD2394" s="13"/>
      <c r="JE2394" s="13"/>
      <c r="JF2394" s="14"/>
      <c r="JG2394" s="14"/>
      <c r="JH2394" s="41"/>
      <c r="JI2394" s="44"/>
      <c r="JJ2394" s="51"/>
      <c r="JK2394" s="51"/>
      <c r="JL2394" s="51"/>
      <c r="JM2394" s="13"/>
      <c r="JN2394" s="13"/>
      <c r="JO2394" s="14"/>
      <c r="JP2394" s="14"/>
      <c r="JQ2394" s="41"/>
      <c r="JR2394" s="44"/>
      <c r="JS2394" s="51"/>
      <c r="JT2394" s="51"/>
      <c r="JU2394" s="51"/>
      <c r="JV2394" s="13"/>
      <c r="JW2394" s="13"/>
      <c r="JX2394" s="14"/>
      <c r="JY2394" s="14"/>
      <c r="JZ2394" s="41"/>
      <c r="KA2394" s="44"/>
      <c r="KB2394" s="51"/>
      <c r="KC2394" s="51"/>
      <c r="KD2394" s="51"/>
      <c r="KE2394" s="13"/>
      <c r="KF2394" s="13"/>
      <c r="KG2394" s="14"/>
      <c r="KH2394" s="14"/>
      <c r="KI2394" s="41"/>
      <c r="KJ2394" s="44"/>
      <c r="KK2394" s="51"/>
      <c r="KL2394" s="51"/>
      <c r="KM2394" s="51"/>
      <c r="KN2394" s="13"/>
      <c r="KO2394" s="13"/>
      <c r="KP2394" s="14"/>
      <c r="KQ2394" s="14"/>
      <c r="KR2394" s="41"/>
      <c r="KS2394" s="44"/>
      <c r="KT2394" s="51"/>
      <c r="KU2394" s="51"/>
      <c r="KV2394" s="51"/>
      <c r="KW2394" s="13"/>
      <c r="KX2394" s="13"/>
      <c r="KY2394" s="14"/>
      <c r="KZ2394" s="14"/>
      <c r="LA2394" s="41"/>
      <c r="LB2394" s="44"/>
      <c r="LC2394" s="51"/>
      <c r="LD2394" s="51"/>
      <c r="LE2394" s="51"/>
      <c r="LF2394" s="13"/>
      <c r="LG2394" s="13"/>
      <c r="LH2394" s="14"/>
      <c r="LI2394" s="14"/>
      <c r="LJ2394" s="41"/>
      <c r="LK2394" s="44"/>
      <c r="LL2394" s="51"/>
      <c r="LM2394" s="51"/>
      <c r="LN2394" s="51"/>
      <c r="LO2394" s="13"/>
      <c r="LP2394" s="13"/>
      <c r="LQ2394" s="14"/>
      <c r="LR2394" s="14"/>
      <c r="LS2394" s="41"/>
      <c r="LT2394" s="44"/>
      <c r="LU2394" s="51"/>
      <c r="LV2394" s="51"/>
      <c r="LW2394" s="51"/>
      <c r="LX2394" s="13"/>
      <c r="LY2394" s="13"/>
      <c r="LZ2394" s="14"/>
      <c r="MA2394" s="14"/>
      <c r="MB2394" s="41"/>
      <c r="MC2394" s="44"/>
      <c r="MD2394" s="51"/>
      <c r="ME2394" s="51"/>
      <c r="MF2394" s="51"/>
      <c r="MG2394" s="13"/>
      <c r="MH2394" s="13"/>
      <c r="MI2394" s="14"/>
      <c r="MJ2394" s="14"/>
      <c r="MK2394" s="41"/>
      <c r="ML2394" s="44"/>
      <c r="MM2394" s="51"/>
      <c r="MN2394" s="51"/>
      <c r="MO2394" s="51"/>
      <c r="MP2394" s="13"/>
      <c r="MQ2394" s="13"/>
      <c r="MR2394" s="14"/>
      <c r="MS2394" s="14"/>
      <c r="MT2394" s="41"/>
      <c r="MU2394" s="44"/>
      <c r="MV2394" s="51"/>
      <c r="MW2394" s="51"/>
      <c r="MX2394" s="51"/>
      <c r="MY2394" s="13"/>
      <c r="MZ2394" s="13"/>
      <c r="NA2394" s="14"/>
      <c r="NB2394" s="14"/>
      <c r="NC2394" s="41"/>
      <c r="ND2394" s="44"/>
      <c r="NE2394" s="51"/>
      <c r="NF2394" s="51"/>
      <c r="NG2394" s="51"/>
      <c r="NH2394" s="13"/>
      <c r="NI2394" s="13"/>
      <c r="NJ2394" s="14"/>
      <c r="NK2394" s="14"/>
      <c r="NL2394" s="41"/>
      <c r="NM2394" s="44"/>
      <c r="NN2394" s="51"/>
      <c r="NO2394" s="51"/>
      <c r="NP2394" s="51"/>
      <c r="NQ2394" s="13"/>
      <c r="NR2394" s="13"/>
      <c r="NS2394" s="14"/>
      <c r="NT2394" s="14"/>
      <c r="NU2394" s="41"/>
      <c r="NV2394" s="44"/>
      <c r="NW2394" s="51"/>
      <c r="NX2394" s="51"/>
      <c r="NY2394" s="51"/>
      <c r="NZ2394" s="13"/>
      <c r="OA2394" s="13"/>
      <c r="OB2394" s="14"/>
      <c r="OC2394" s="14"/>
      <c r="OD2394" s="41"/>
      <c r="OE2394" s="44"/>
      <c r="OF2394" s="51"/>
      <c r="OG2394" s="51"/>
      <c r="OH2394" s="51"/>
      <c r="OI2394" s="13"/>
      <c r="OJ2394" s="13"/>
      <c r="OK2394" s="14"/>
      <c r="OL2394" s="14"/>
      <c r="OM2394" s="41"/>
      <c r="ON2394" s="44"/>
      <c r="OO2394" s="51"/>
      <c r="OP2394" s="51"/>
      <c r="OQ2394" s="51"/>
      <c r="OR2394" s="13"/>
      <c r="OS2394" s="13"/>
      <c r="OT2394" s="14"/>
      <c r="OU2394" s="14"/>
      <c r="OV2394" s="41"/>
      <c r="OW2394" s="44"/>
      <c r="OX2394" s="51"/>
      <c r="OY2394" s="51"/>
      <c r="OZ2394" s="51"/>
      <c r="PA2394" s="13"/>
      <c r="PB2394" s="13"/>
      <c r="PC2394" s="14"/>
      <c r="PD2394" s="14"/>
      <c r="PE2394" s="41"/>
      <c r="PF2394" s="44"/>
      <c r="PG2394" s="51"/>
      <c r="PH2394" s="51"/>
      <c r="PI2394" s="51"/>
      <c r="PJ2394" s="13"/>
      <c r="PK2394" s="13"/>
      <c r="PL2394" s="14"/>
      <c r="PM2394" s="14"/>
      <c r="PN2394" s="41"/>
      <c r="PO2394" s="44"/>
      <c r="PP2394" s="51"/>
      <c r="PQ2394" s="51"/>
      <c r="PR2394" s="51"/>
      <c r="PS2394" s="13"/>
      <c r="PT2394" s="13"/>
      <c r="PU2394" s="14"/>
      <c r="PV2394" s="14"/>
      <c r="PW2394" s="41"/>
      <c r="PX2394" s="44"/>
      <c r="PY2394" s="51"/>
      <c r="PZ2394" s="51"/>
      <c r="QA2394" s="51"/>
      <c r="QB2394" s="13"/>
      <c r="QC2394" s="13"/>
      <c r="QD2394" s="14"/>
      <c r="QE2394" s="14"/>
      <c r="QF2394" s="41"/>
      <c r="QG2394" s="44"/>
      <c r="QH2394" s="51"/>
      <c r="QI2394" s="51"/>
      <c r="QJ2394" s="51"/>
      <c r="QK2394" s="13"/>
      <c r="QL2394" s="13"/>
      <c r="QM2394" s="14"/>
      <c r="QN2394" s="14"/>
      <c r="QO2394" s="41"/>
      <c r="QP2394" s="44"/>
      <c r="QQ2394" s="51"/>
      <c r="QR2394" s="51"/>
      <c r="QS2394" s="51"/>
      <c r="QT2394" s="13"/>
      <c r="QU2394" s="13"/>
      <c r="QV2394" s="14"/>
      <c r="QW2394" s="14"/>
      <c r="QX2394" s="41"/>
      <c r="QY2394" s="44"/>
      <c r="QZ2394" s="51"/>
      <c r="RA2394" s="51"/>
      <c r="RB2394" s="51"/>
      <c r="RC2394" s="13"/>
      <c r="RD2394" s="13"/>
      <c r="RE2394" s="14"/>
      <c r="RF2394" s="14"/>
      <c r="RG2394" s="41"/>
      <c r="RH2394" s="44"/>
      <c r="RI2394" s="51"/>
      <c r="RJ2394" s="51"/>
      <c r="RK2394" s="51"/>
      <c r="RL2394" s="13"/>
      <c r="RM2394" s="13"/>
      <c r="RN2394" s="14"/>
      <c r="RO2394" s="14"/>
      <c r="RP2394" s="41"/>
      <c r="RQ2394" s="44"/>
      <c r="RR2394" s="51"/>
      <c r="RS2394" s="51"/>
      <c r="RT2394" s="51"/>
      <c r="RU2394" s="13"/>
      <c r="RV2394" s="13"/>
      <c r="RW2394" s="14"/>
      <c r="RX2394" s="14"/>
      <c r="RY2394" s="41"/>
      <c r="RZ2394" s="44"/>
      <c r="SA2394" s="51"/>
      <c r="SB2394" s="51"/>
      <c r="SC2394" s="51"/>
      <c r="SD2394" s="13"/>
      <c r="SE2394" s="13"/>
      <c r="SF2394" s="14"/>
      <c r="SG2394" s="14"/>
      <c r="SH2394" s="41"/>
      <c r="SI2394" s="44"/>
      <c r="SJ2394" s="51"/>
      <c r="SK2394" s="51"/>
      <c r="SL2394" s="51"/>
      <c r="SM2394" s="13"/>
      <c r="SN2394" s="13"/>
      <c r="SO2394" s="14"/>
      <c r="SP2394" s="14"/>
      <c r="SQ2394" s="41"/>
      <c r="SR2394" s="44"/>
      <c r="SS2394" s="51"/>
      <c r="ST2394" s="51"/>
      <c r="SU2394" s="51"/>
      <c r="SV2394" s="13"/>
      <c r="SW2394" s="13"/>
      <c r="SX2394" s="14"/>
      <c r="SY2394" s="14"/>
      <c r="SZ2394" s="41"/>
      <c r="TA2394" s="44"/>
      <c r="TB2394" s="51"/>
      <c r="TC2394" s="51"/>
      <c r="TD2394" s="51"/>
      <c r="TE2394" s="13"/>
      <c r="TF2394" s="13"/>
      <c r="TG2394" s="14"/>
      <c r="TH2394" s="14"/>
      <c r="TI2394" s="41"/>
      <c r="TJ2394" s="44"/>
      <c r="TK2394" s="51"/>
      <c r="TL2394" s="51"/>
      <c r="TM2394" s="51"/>
      <c r="TN2394" s="13"/>
      <c r="TO2394" s="13"/>
      <c r="TP2394" s="14"/>
      <c r="TQ2394" s="14"/>
      <c r="TR2394" s="41"/>
      <c r="TS2394" s="44"/>
      <c r="TT2394" s="51"/>
      <c r="TU2394" s="51"/>
      <c r="TV2394" s="51"/>
      <c r="TW2394" s="13"/>
      <c r="TX2394" s="13"/>
      <c r="TY2394" s="14"/>
      <c r="TZ2394" s="14"/>
      <c r="UA2394" s="41"/>
      <c r="UB2394" s="44"/>
      <c r="UC2394" s="51"/>
      <c r="UD2394" s="51"/>
      <c r="UE2394" s="51"/>
      <c r="UF2394" s="13"/>
      <c r="UG2394" s="13"/>
      <c r="UH2394" s="14"/>
      <c r="UI2394" s="14"/>
      <c r="UJ2394" s="41"/>
      <c r="UK2394" s="44"/>
      <c r="UL2394" s="51"/>
      <c r="UM2394" s="51"/>
      <c r="UN2394" s="51"/>
      <c r="UO2394" s="13"/>
      <c r="UP2394" s="13"/>
      <c r="UQ2394" s="14"/>
      <c r="UR2394" s="14"/>
      <c r="US2394" s="41"/>
      <c r="UT2394" s="44"/>
      <c r="UU2394" s="51"/>
      <c r="UV2394" s="51"/>
      <c r="UW2394" s="51"/>
      <c r="UX2394" s="13"/>
      <c r="UY2394" s="13"/>
      <c r="UZ2394" s="14"/>
      <c r="VA2394" s="14"/>
      <c r="VB2394" s="41"/>
      <c r="VC2394" s="44"/>
      <c r="VD2394" s="51"/>
      <c r="VE2394" s="51"/>
      <c r="VF2394" s="51"/>
      <c r="VG2394" s="13"/>
      <c r="VH2394" s="13"/>
      <c r="VI2394" s="14"/>
      <c r="VJ2394" s="14"/>
      <c r="VK2394" s="41"/>
      <c r="VL2394" s="44"/>
      <c r="VM2394" s="51"/>
      <c r="VN2394" s="51"/>
      <c r="VO2394" s="51"/>
      <c r="VP2394" s="13"/>
      <c r="VQ2394" s="13"/>
      <c r="VR2394" s="14"/>
      <c r="VS2394" s="14"/>
      <c r="VT2394" s="41"/>
      <c r="VU2394" s="44"/>
      <c r="VV2394" s="51"/>
      <c r="VW2394" s="51"/>
      <c r="VX2394" s="51"/>
      <c r="VY2394" s="13"/>
      <c r="VZ2394" s="13"/>
      <c r="WA2394" s="14"/>
      <c r="WB2394" s="14"/>
      <c r="WC2394" s="41"/>
      <c r="WD2394" s="44"/>
      <c r="WE2394" s="51"/>
      <c r="WF2394" s="51"/>
      <c r="WG2394" s="51"/>
      <c r="WH2394" s="13"/>
      <c r="WI2394" s="13"/>
      <c r="WJ2394" s="14"/>
      <c r="WK2394" s="14"/>
      <c r="WL2394" s="41"/>
      <c r="WM2394" s="44"/>
      <c r="WN2394" s="51"/>
      <c r="WO2394" s="51"/>
      <c r="WP2394" s="51"/>
      <c r="WQ2394" s="13"/>
      <c r="WR2394" s="13"/>
      <c r="WS2394" s="14"/>
      <c r="WT2394" s="14"/>
      <c r="WU2394" s="41"/>
      <c r="WV2394" s="44"/>
      <c r="WW2394" s="51"/>
      <c r="WX2394" s="51"/>
      <c r="WY2394" s="51"/>
      <c r="WZ2394" s="13"/>
      <c r="XA2394" s="13"/>
      <c r="XB2394" s="14"/>
      <c r="XC2394" s="14"/>
      <c r="XD2394" s="41"/>
      <c r="XE2394" s="44"/>
      <c r="XF2394" s="51"/>
      <c r="XG2394" s="51"/>
      <c r="XH2394" s="51"/>
      <c r="XI2394" s="13"/>
      <c r="XJ2394" s="13"/>
      <c r="XK2394" s="14"/>
      <c r="XL2394" s="14"/>
      <c r="XM2394" s="41"/>
      <c r="XN2394" s="44"/>
      <c r="XO2394" s="51"/>
      <c r="XP2394" s="51"/>
      <c r="XQ2394" s="51"/>
      <c r="XR2394" s="13"/>
      <c r="XS2394" s="13"/>
      <c r="XT2394" s="14"/>
      <c r="XU2394" s="14"/>
      <c r="XV2394" s="41"/>
      <c r="XW2394" s="44"/>
      <c r="XX2394" s="51"/>
      <c r="XY2394" s="51"/>
      <c r="XZ2394" s="51"/>
      <c r="YA2394" s="13"/>
      <c r="YB2394" s="13"/>
      <c r="YC2394" s="14"/>
      <c r="YD2394" s="14"/>
      <c r="YE2394" s="41"/>
      <c r="YF2394" s="44"/>
      <c r="YG2394" s="51"/>
      <c r="YH2394" s="51"/>
      <c r="YI2394" s="51"/>
      <c r="YJ2394" s="13"/>
      <c r="YK2394" s="13"/>
      <c r="YL2394" s="14"/>
      <c r="YM2394" s="14"/>
      <c r="YN2394" s="41"/>
      <c r="YO2394" s="44"/>
      <c r="YP2394" s="51"/>
      <c r="YQ2394" s="51"/>
      <c r="YR2394" s="51"/>
      <c r="YS2394" s="13"/>
      <c r="YT2394" s="13"/>
      <c r="YU2394" s="14"/>
      <c r="YV2394" s="14"/>
      <c r="YW2394" s="41"/>
      <c r="YX2394" s="44"/>
      <c r="YY2394" s="51"/>
      <c r="YZ2394" s="51"/>
      <c r="ZA2394" s="51"/>
      <c r="ZB2394" s="13"/>
      <c r="ZC2394" s="13"/>
      <c r="ZD2394" s="14"/>
      <c r="ZE2394" s="14"/>
      <c r="ZF2394" s="41"/>
      <c r="ZG2394" s="44"/>
      <c r="ZH2394" s="51"/>
      <c r="ZI2394" s="51"/>
      <c r="ZJ2394" s="51"/>
      <c r="ZK2394" s="13"/>
      <c r="ZL2394" s="13"/>
      <c r="ZM2394" s="14"/>
      <c r="ZN2394" s="14"/>
      <c r="ZO2394" s="41"/>
      <c r="ZP2394" s="44"/>
      <c r="ZQ2394" s="51"/>
      <c r="ZR2394" s="51"/>
      <c r="ZS2394" s="51"/>
      <c r="ZT2394" s="13"/>
      <c r="ZU2394" s="13"/>
      <c r="ZV2394" s="14"/>
      <c r="ZW2394" s="14"/>
      <c r="ZX2394" s="41"/>
      <c r="ZY2394" s="44"/>
      <c r="ZZ2394" s="51"/>
      <c r="AAA2394" s="51"/>
      <c r="AAB2394" s="51"/>
      <c r="AAC2394" s="13"/>
      <c r="AAD2394" s="13"/>
      <c r="AAE2394" s="14"/>
      <c r="AAF2394" s="14"/>
      <c r="AAG2394" s="41"/>
      <c r="AAH2394" s="44"/>
      <c r="AAI2394" s="51"/>
      <c r="AAJ2394" s="51"/>
      <c r="AAK2394" s="51"/>
      <c r="AAL2394" s="13"/>
      <c r="AAM2394" s="13"/>
      <c r="AAN2394" s="14"/>
      <c r="AAO2394" s="14"/>
      <c r="AAP2394" s="41"/>
      <c r="AAQ2394" s="44"/>
      <c r="AAR2394" s="51"/>
      <c r="AAS2394" s="51"/>
      <c r="AAT2394" s="51"/>
      <c r="AAU2394" s="13"/>
      <c r="AAV2394" s="13"/>
      <c r="AAW2394" s="14"/>
      <c r="AAX2394" s="14"/>
      <c r="AAY2394" s="41"/>
      <c r="AAZ2394" s="44"/>
      <c r="ABA2394" s="51"/>
      <c r="ABB2394" s="51"/>
      <c r="ABC2394" s="51"/>
      <c r="ABD2394" s="13"/>
      <c r="ABE2394" s="13"/>
      <c r="ABF2394" s="14"/>
      <c r="ABG2394" s="14"/>
      <c r="ABH2394" s="41"/>
      <c r="ABI2394" s="44"/>
      <c r="ABJ2394" s="51"/>
      <c r="ABK2394" s="51"/>
      <c r="ABL2394" s="51"/>
      <c r="ABM2394" s="13"/>
      <c r="ABN2394" s="13"/>
      <c r="ABO2394" s="14"/>
      <c r="ABP2394" s="14"/>
      <c r="ABQ2394" s="41"/>
      <c r="ABR2394" s="44"/>
      <c r="ABS2394" s="51"/>
      <c r="ABT2394" s="51"/>
      <c r="ABU2394" s="51"/>
      <c r="ABV2394" s="13"/>
      <c r="ABW2394" s="13"/>
      <c r="ABX2394" s="14"/>
      <c r="ABY2394" s="14"/>
      <c r="ABZ2394" s="41"/>
      <c r="ACA2394" s="44"/>
      <c r="ACB2394" s="51"/>
      <c r="ACC2394" s="51"/>
      <c r="ACD2394" s="51"/>
      <c r="ACE2394" s="13"/>
      <c r="ACF2394" s="13"/>
      <c r="ACG2394" s="14"/>
      <c r="ACH2394" s="14"/>
      <c r="ACI2394" s="41"/>
      <c r="ACJ2394" s="44"/>
      <c r="ACK2394" s="51"/>
      <c r="ACL2394" s="51"/>
      <c r="ACM2394" s="51"/>
      <c r="ACN2394" s="13"/>
      <c r="ACO2394" s="13"/>
      <c r="ACP2394" s="14"/>
      <c r="ACQ2394" s="14"/>
      <c r="ACR2394" s="41"/>
      <c r="ACS2394" s="44"/>
      <c r="ACT2394" s="51"/>
      <c r="ACU2394" s="51"/>
      <c r="ACV2394" s="51"/>
      <c r="ACW2394" s="13"/>
      <c r="ACX2394" s="13"/>
      <c r="ACY2394" s="14"/>
      <c r="ACZ2394" s="14"/>
      <c r="ADA2394" s="41"/>
      <c r="ADB2394" s="44"/>
      <c r="ADC2394" s="51"/>
      <c r="ADD2394" s="51"/>
      <c r="ADE2394" s="51"/>
      <c r="ADF2394" s="13"/>
      <c r="ADG2394" s="13"/>
      <c r="ADH2394" s="14"/>
      <c r="ADI2394" s="14"/>
      <c r="ADJ2394" s="41"/>
      <c r="ADK2394" s="44"/>
      <c r="ADL2394" s="51"/>
      <c r="ADM2394" s="51"/>
      <c r="ADN2394" s="51"/>
      <c r="ADO2394" s="13"/>
      <c r="ADP2394" s="13"/>
      <c r="ADQ2394" s="14"/>
      <c r="ADR2394" s="14"/>
      <c r="ADS2394" s="41"/>
      <c r="ADT2394" s="44"/>
      <c r="ADU2394" s="51"/>
      <c r="ADV2394" s="51"/>
      <c r="ADW2394" s="51"/>
      <c r="ADX2394" s="13"/>
      <c r="ADY2394" s="13"/>
      <c r="ADZ2394" s="14"/>
      <c r="AEA2394" s="14"/>
      <c r="AEB2394" s="41"/>
      <c r="AEC2394" s="44"/>
      <c r="AED2394" s="51"/>
      <c r="AEE2394" s="51"/>
      <c r="AEF2394" s="51"/>
      <c r="AEG2394" s="13"/>
      <c r="AEH2394" s="13"/>
      <c r="AEI2394" s="14"/>
      <c r="AEJ2394" s="14"/>
      <c r="AEK2394" s="41"/>
      <c r="AEL2394" s="44"/>
      <c r="AEM2394" s="51"/>
      <c r="AEN2394" s="51"/>
      <c r="AEO2394" s="51"/>
      <c r="AEP2394" s="13"/>
      <c r="AEQ2394" s="13"/>
      <c r="AER2394" s="14"/>
      <c r="AES2394" s="14"/>
      <c r="AET2394" s="41"/>
      <c r="AEU2394" s="44"/>
      <c r="AEV2394" s="51"/>
      <c r="AEW2394" s="51"/>
      <c r="AEX2394" s="51"/>
      <c r="AEY2394" s="13"/>
      <c r="AEZ2394" s="13"/>
      <c r="AFA2394" s="14"/>
      <c r="AFB2394" s="14"/>
      <c r="AFC2394" s="41"/>
      <c r="AFD2394" s="44"/>
      <c r="AFE2394" s="51"/>
      <c r="AFF2394" s="51"/>
      <c r="AFG2394" s="51"/>
      <c r="AFH2394" s="13"/>
      <c r="AFI2394" s="13"/>
      <c r="AFJ2394" s="14"/>
      <c r="AFK2394" s="14"/>
      <c r="AFL2394" s="41"/>
      <c r="AFM2394" s="44"/>
      <c r="AFN2394" s="51"/>
      <c r="AFO2394" s="51"/>
      <c r="AFP2394" s="51"/>
      <c r="AFQ2394" s="13"/>
      <c r="AFR2394" s="13"/>
      <c r="AFS2394" s="14"/>
      <c r="AFT2394" s="14"/>
      <c r="AFU2394" s="41"/>
      <c r="AFV2394" s="44"/>
      <c r="AFW2394" s="51"/>
      <c r="AFX2394" s="51"/>
      <c r="AFY2394" s="51"/>
      <c r="AFZ2394" s="13"/>
      <c r="AGA2394" s="13"/>
      <c r="AGB2394" s="14"/>
      <c r="AGC2394" s="14"/>
      <c r="AGD2394" s="41"/>
      <c r="AGE2394" s="44"/>
      <c r="AGF2394" s="51"/>
      <c r="AGG2394" s="51"/>
      <c r="AGH2394" s="51"/>
      <c r="AGI2394" s="13"/>
      <c r="AGJ2394" s="13"/>
      <c r="AGK2394" s="14"/>
      <c r="AGL2394" s="14"/>
      <c r="AGM2394" s="41"/>
      <c r="AGN2394" s="44"/>
      <c r="AGO2394" s="51"/>
      <c r="AGP2394" s="51"/>
      <c r="AGQ2394" s="51"/>
      <c r="AGR2394" s="13"/>
      <c r="AGS2394" s="13"/>
      <c r="AGT2394" s="14"/>
      <c r="AGU2394" s="14"/>
      <c r="AGV2394" s="41"/>
      <c r="AGW2394" s="44"/>
      <c r="AGX2394" s="51"/>
      <c r="AGY2394" s="51"/>
      <c r="AGZ2394" s="51"/>
      <c r="AHA2394" s="13"/>
      <c r="AHB2394" s="13"/>
      <c r="AHC2394" s="14"/>
      <c r="AHD2394" s="14"/>
      <c r="AHE2394" s="41"/>
      <c r="AHF2394" s="44"/>
      <c r="AHG2394" s="51"/>
      <c r="AHH2394" s="51"/>
      <c r="AHI2394" s="51"/>
      <c r="AHJ2394" s="13"/>
      <c r="AHK2394" s="13"/>
      <c r="AHL2394" s="14"/>
      <c r="AHM2394" s="14"/>
      <c r="AHN2394" s="41"/>
      <c r="AHO2394" s="44"/>
      <c r="AHP2394" s="51"/>
      <c r="AHQ2394" s="51"/>
      <c r="AHR2394" s="51"/>
      <c r="AHS2394" s="13"/>
      <c r="AHT2394" s="13"/>
      <c r="AHU2394" s="14"/>
      <c r="AHV2394" s="14"/>
      <c r="AHW2394" s="41"/>
      <c r="AHX2394" s="44"/>
      <c r="AHY2394" s="51"/>
      <c r="AHZ2394" s="51"/>
      <c r="AIA2394" s="51"/>
      <c r="AIB2394" s="13"/>
      <c r="AIC2394" s="13"/>
      <c r="AID2394" s="14"/>
      <c r="AIE2394" s="14"/>
      <c r="AIF2394" s="41"/>
      <c r="AIG2394" s="44"/>
      <c r="AIH2394" s="51"/>
      <c r="AII2394" s="51"/>
      <c r="AIJ2394" s="51"/>
      <c r="AIK2394" s="13"/>
      <c r="AIL2394" s="13"/>
      <c r="AIM2394" s="14"/>
      <c r="AIN2394" s="14"/>
      <c r="AIO2394" s="41"/>
      <c r="AIP2394" s="44"/>
      <c r="AIQ2394" s="51"/>
      <c r="AIR2394" s="51"/>
      <c r="AIS2394" s="51"/>
      <c r="AIT2394" s="13"/>
      <c r="AIU2394" s="13"/>
      <c r="AIV2394" s="14"/>
      <c r="AIW2394" s="14"/>
      <c r="AIX2394" s="41"/>
      <c r="AIY2394" s="44"/>
      <c r="AIZ2394" s="51"/>
      <c r="AJA2394" s="51"/>
      <c r="AJB2394" s="51"/>
      <c r="AJC2394" s="13"/>
      <c r="AJD2394" s="13"/>
      <c r="AJE2394" s="14"/>
      <c r="AJF2394" s="14"/>
      <c r="AJG2394" s="41"/>
      <c r="AJH2394" s="44"/>
      <c r="AJI2394" s="51"/>
      <c r="AJJ2394" s="51"/>
      <c r="AJK2394" s="51"/>
      <c r="AJL2394" s="13"/>
      <c r="AJM2394" s="13"/>
      <c r="AJN2394" s="14"/>
      <c r="AJO2394" s="14"/>
      <c r="AJP2394" s="41"/>
      <c r="AJQ2394" s="44"/>
      <c r="AJR2394" s="51"/>
      <c r="AJS2394" s="51"/>
      <c r="AJT2394" s="51"/>
      <c r="AJU2394" s="13"/>
      <c r="AJV2394" s="13"/>
      <c r="AJW2394" s="14"/>
      <c r="AJX2394" s="14"/>
      <c r="AJY2394" s="41"/>
      <c r="AJZ2394" s="44"/>
      <c r="AKA2394" s="51"/>
      <c r="AKB2394" s="51"/>
      <c r="AKC2394" s="51"/>
      <c r="AKD2394" s="13"/>
      <c r="AKE2394" s="13"/>
      <c r="AKF2394" s="14"/>
      <c r="AKG2394" s="14"/>
      <c r="AKH2394" s="41"/>
      <c r="AKI2394" s="44"/>
      <c r="AKJ2394" s="51"/>
      <c r="AKK2394" s="51"/>
      <c r="AKL2394" s="51"/>
      <c r="AKM2394" s="13"/>
      <c r="AKN2394" s="13"/>
      <c r="AKO2394" s="14"/>
      <c r="AKP2394" s="14"/>
      <c r="AKQ2394" s="41"/>
      <c r="AKR2394" s="44"/>
      <c r="AKS2394" s="51"/>
      <c r="AKT2394" s="51"/>
      <c r="AKU2394" s="51"/>
      <c r="AKV2394" s="13"/>
      <c r="AKW2394" s="13"/>
      <c r="AKX2394" s="14"/>
      <c r="AKY2394" s="14"/>
      <c r="AKZ2394" s="41"/>
      <c r="ALA2394" s="44"/>
      <c r="ALB2394" s="51"/>
      <c r="ALC2394" s="51"/>
      <c r="ALD2394" s="51"/>
      <c r="ALE2394" s="13"/>
      <c r="ALF2394" s="13"/>
      <c r="ALG2394" s="14"/>
      <c r="ALH2394" s="14"/>
      <c r="ALI2394" s="41"/>
      <c r="ALJ2394" s="44"/>
      <c r="ALK2394" s="51"/>
      <c r="ALL2394" s="51"/>
      <c r="ALM2394" s="51"/>
      <c r="ALN2394" s="13"/>
      <c r="ALO2394" s="13"/>
      <c r="ALP2394" s="14"/>
      <c r="ALQ2394" s="14"/>
      <c r="ALR2394" s="41"/>
      <c r="ALS2394" s="44"/>
      <c r="ALT2394" s="51"/>
      <c r="ALU2394" s="51"/>
      <c r="ALV2394" s="51"/>
      <c r="ALW2394" s="13"/>
      <c r="ALX2394" s="13"/>
      <c r="ALY2394" s="14"/>
      <c r="ALZ2394" s="14"/>
      <c r="AMA2394" s="41"/>
      <c r="AMB2394" s="44"/>
      <c r="AMC2394" s="51"/>
      <c r="AMD2394" s="51"/>
      <c r="AME2394" s="51"/>
      <c r="AMF2394" s="13"/>
      <c r="AMG2394" s="13"/>
      <c r="AMH2394" s="14"/>
      <c r="AMI2394" s="14"/>
      <c r="AMJ2394" s="41"/>
      <c r="AMK2394" s="44"/>
      <c r="AML2394" s="51"/>
      <c r="AMM2394" s="51"/>
      <c r="AMN2394" s="51"/>
      <c r="AMO2394" s="13"/>
      <c r="AMP2394" s="13"/>
      <c r="AMQ2394" s="14"/>
      <c r="AMR2394" s="14"/>
      <c r="AMS2394" s="41"/>
      <c r="AMT2394" s="44"/>
      <c r="AMU2394" s="51"/>
      <c r="AMV2394" s="51"/>
      <c r="AMW2394" s="51"/>
      <c r="AMX2394" s="13"/>
      <c r="AMY2394" s="13"/>
      <c r="AMZ2394" s="14"/>
      <c r="ANA2394" s="14"/>
      <c r="ANB2394" s="41"/>
      <c r="ANC2394" s="44"/>
      <c r="AND2394" s="51"/>
      <c r="ANE2394" s="51"/>
      <c r="ANF2394" s="51"/>
      <c r="ANG2394" s="13"/>
      <c r="ANH2394" s="13"/>
      <c r="ANI2394" s="14"/>
      <c r="ANJ2394" s="14"/>
      <c r="ANK2394" s="41"/>
      <c r="ANL2394" s="44"/>
      <c r="ANM2394" s="51"/>
      <c r="ANN2394" s="51"/>
      <c r="ANO2394" s="51"/>
      <c r="ANP2394" s="13"/>
      <c r="ANQ2394" s="13"/>
      <c r="ANR2394" s="14"/>
      <c r="ANS2394" s="14"/>
      <c r="ANT2394" s="41"/>
      <c r="ANU2394" s="44"/>
      <c r="ANV2394" s="51"/>
      <c r="ANW2394" s="51"/>
      <c r="ANX2394" s="51"/>
      <c r="ANY2394" s="13"/>
      <c r="ANZ2394" s="13"/>
      <c r="AOA2394" s="14"/>
      <c r="AOB2394" s="14"/>
      <c r="AOC2394" s="41"/>
      <c r="AOD2394" s="44"/>
      <c r="AOE2394" s="51"/>
      <c r="AOF2394" s="51"/>
      <c r="AOG2394" s="51"/>
      <c r="AOH2394" s="13"/>
      <c r="AOI2394" s="13"/>
      <c r="AOJ2394" s="14"/>
      <c r="AOK2394" s="14"/>
      <c r="AOL2394" s="41"/>
      <c r="AOM2394" s="44"/>
      <c r="AON2394" s="51"/>
      <c r="AOO2394" s="51"/>
      <c r="AOP2394" s="51"/>
      <c r="AOQ2394" s="13"/>
      <c r="AOR2394" s="13"/>
      <c r="AOS2394" s="14"/>
      <c r="AOT2394" s="14"/>
      <c r="AOU2394" s="41"/>
      <c r="AOV2394" s="44"/>
      <c r="AOW2394" s="51"/>
      <c r="AOX2394" s="51"/>
      <c r="AOY2394" s="51"/>
      <c r="AOZ2394" s="13"/>
      <c r="APA2394" s="13"/>
      <c r="APB2394" s="14"/>
      <c r="APC2394" s="14"/>
      <c r="APD2394" s="41"/>
      <c r="APE2394" s="44"/>
      <c r="APF2394" s="51"/>
      <c r="APG2394" s="51"/>
      <c r="APH2394" s="51"/>
      <c r="API2394" s="13"/>
      <c r="APJ2394" s="13"/>
      <c r="APK2394" s="14"/>
      <c r="APL2394" s="14"/>
      <c r="APM2394" s="41"/>
      <c r="APN2394" s="44"/>
      <c r="APO2394" s="51"/>
      <c r="APP2394" s="51"/>
      <c r="APQ2394" s="51"/>
      <c r="APR2394" s="13"/>
      <c r="APS2394" s="13"/>
      <c r="APT2394" s="14"/>
      <c r="APU2394" s="14"/>
      <c r="APV2394" s="41"/>
      <c r="APW2394" s="44"/>
      <c r="APX2394" s="51"/>
      <c r="APY2394" s="51"/>
      <c r="APZ2394" s="51"/>
      <c r="AQA2394" s="13"/>
      <c r="AQB2394" s="13"/>
      <c r="AQC2394" s="14"/>
      <c r="AQD2394" s="14"/>
      <c r="AQE2394" s="41"/>
      <c r="AQF2394" s="44"/>
      <c r="AQG2394" s="51"/>
      <c r="AQH2394" s="51"/>
      <c r="AQI2394" s="51"/>
      <c r="AQJ2394" s="13"/>
      <c r="AQK2394" s="13"/>
      <c r="AQL2394" s="14"/>
      <c r="AQM2394" s="14"/>
      <c r="AQN2394" s="41"/>
      <c r="AQO2394" s="44"/>
      <c r="AQP2394" s="51"/>
      <c r="AQQ2394" s="51"/>
      <c r="AQR2394" s="51"/>
      <c r="AQS2394" s="13"/>
      <c r="AQT2394" s="13"/>
      <c r="AQU2394" s="14"/>
      <c r="AQV2394" s="14"/>
      <c r="AQW2394" s="41"/>
      <c r="AQX2394" s="44"/>
      <c r="AQY2394" s="51"/>
      <c r="AQZ2394" s="51"/>
      <c r="ARA2394" s="51"/>
      <c r="ARB2394" s="13"/>
      <c r="ARC2394" s="13"/>
      <c r="ARD2394" s="14"/>
      <c r="ARE2394" s="14"/>
      <c r="ARF2394" s="41"/>
      <c r="ARG2394" s="44"/>
      <c r="ARH2394" s="51"/>
      <c r="ARI2394" s="51"/>
      <c r="ARJ2394" s="51"/>
      <c r="ARK2394" s="13"/>
      <c r="ARL2394" s="13"/>
      <c r="ARM2394" s="14"/>
      <c r="ARN2394" s="14"/>
      <c r="ARO2394" s="41"/>
      <c r="ARP2394" s="44"/>
      <c r="ARQ2394" s="51"/>
      <c r="ARR2394" s="51"/>
      <c r="ARS2394" s="51"/>
      <c r="ART2394" s="13"/>
      <c r="ARU2394" s="13"/>
      <c r="ARV2394" s="14"/>
      <c r="ARW2394" s="14"/>
      <c r="ARX2394" s="41"/>
      <c r="ARY2394" s="44"/>
      <c r="ARZ2394" s="51"/>
      <c r="ASA2394" s="51"/>
      <c r="ASB2394" s="51"/>
      <c r="ASC2394" s="13"/>
      <c r="ASD2394" s="13"/>
      <c r="ASE2394" s="14"/>
      <c r="ASF2394" s="14"/>
      <c r="ASG2394" s="41"/>
      <c r="ASH2394" s="44"/>
      <c r="ASI2394" s="51"/>
      <c r="ASJ2394" s="51"/>
      <c r="ASK2394" s="51"/>
      <c r="ASL2394" s="13"/>
      <c r="ASM2394" s="13"/>
      <c r="ASN2394" s="14"/>
      <c r="ASO2394" s="14"/>
      <c r="ASP2394" s="41"/>
      <c r="ASQ2394" s="44"/>
      <c r="ASR2394" s="51"/>
      <c r="ASS2394" s="51"/>
      <c r="AST2394" s="51"/>
      <c r="ASU2394" s="13"/>
      <c r="ASV2394" s="13"/>
      <c r="ASW2394" s="14"/>
      <c r="ASX2394" s="14"/>
      <c r="ASY2394" s="41"/>
      <c r="ASZ2394" s="44"/>
      <c r="ATA2394" s="51"/>
      <c r="ATB2394" s="51"/>
      <c r="ATC2394" s="51"/>
      <c r="ATD2394" s="13"/>
      <c r="ATE2394" s="13"/>
      <c r="ATF2394" s="14"/>
      <c r="ATG2394" s="14"/>
      <c r="ATH2394" s="41"/>
      <c r="ATI2394" s="44"/>
      <c r="ATJ2394" s="51"/>
      <c r="ATK2394" s="51"/>
      <c r="ATL2394" s="51"/>
      <c r="ATM2394" s="13"/>
      <c r="ATN2394" s="13"/>
      <c r="ATO2394" s="14"/>
      <c r="ATP2394" s="14"/>
      <c r="ATQ2394" s="41"/>
      <c r="ATR2394" s="44"/>
      <c r="ATS2394" s="51"/>
      <c r="ATT2394" s="51"/>
      <c r="ATU2394" s="51"/>
      <c r="ATV2394" s="13"/>
      <c r="ATW2394" s="13"/>
      <c r="ATX2394" s="14"/>
      <c r="ATY2394" s="14"/>
      <c r="ATZ2394" s="41"/>
      <c r="AUA2394" s="44"/>
      <c r="AUB2394" s="51"/>
      <c r="AUC2394" s="51"/>
      <c r="AUD2394" s="51"/>
      <c r="AUE2394" s="13"/>
      <c r="AUF2394" s="13"/>
      <c r="AUG2394" s="14"/>
      <c r="AUH2394" s="14"/>
      <c r="AUI2394" s="41"/>
      <c r="AUJ2394" s="44"/>
      <c r="AUK2394" s="51"/>
      <c r="AUL2394" s="51"/>
      <c r="AUM2394" s="51"/>
      <c r="AUN2394" s="13"/>
      <c r="AUO2394" s="13"/>
      <c r="AUP2394" s="14"/>
      <c r="AUQ2394" s="14"/>
      <c r="AUR2394" s="41"/>
      <c r="AUS2394" s="44"/>
      <c r="AUT2394" s="51"/>
      <c r="AUU2394" s="51"/>
      <c r="AUV2394" s="51"/>
      <c r="AUW2394" s="13"/>
      <c r="AUX2394" s="13"/>
      <c r="AUY2394" s="14"/>
      <c r="AUZ2394" s="14"/>
      <c r="AVA2394" s="41"/>
      <c r="AVB2394" s="44"/>
      <c r="AVC2394" s="51"/>
      <c r="AVD2394" s="51"/>
      <c r="AVE2394" s="51"/>
      <c r="AVF2394" s="13"/>
      <c r="AVG2394" s="13"/>
      <c r="AVH2394" s="14"/>
      <c r="AVI2394" s="14"/>
      <c r="AVJ2394" s="41"/>
      <c r="AVK2394" s="44"/>
      <c r="AVL2394" s="51"/>
      <c r="AVM2394" s="51"/>
      <c r="AVN2394" s="51"/>
      <c r="AVO2394" s="13"/>
      <c r="AVP2394" s="13"/>
      <c r="AVQ2394" s="14"/>
      <c r="AVR2394" s="14"/>
      <c r="AVS2394" s="41"/>
      <c r="AVT2394" s="44"/>
      <c r="AVU2394" s="51"/>
      <c r="AVV2394" s="51"/>
      <c r="AVW2394" s="51"/>
      <c r="AVX2394" s="13"/>
      <c r="AVY2394" s="13"/>
      <c r="AVZ2394" s="14"/>
      <c r="AWA2394" s="14"/>
      <c r="AWB2394" s="41"/>
      <c r="AWC2394" s="44"/>
      <c r="AWD2394" s="51"/>
      <c r="AWE2394" s="51"/>
      <c r="AWF2394" s="51"/>
      <c r="AWG2394" s="13"/>
      <c r="AWH2394" s="13"/>
      <c r="AWI2394" s="14"/>
      <c r="AWJ2394" s="14"/>
      <c r="AWK2394" s="41"/>
      <c r="AWL2394" s="44"/>
      <c r="AWM2394" s="51"/>
      <c r="AWN2394" s="51"/>
      <c r="AWO2394" s="51"/>
      <c r="AWP2394" s="13"/>
      <c r="AWQ2394" s="13"/>
      <c r="AWR2394" s="14"/>
      <c r="AWS2394" s="14"/>
      <c r="AWT2394" s="41"/>
      <c r="AWU2394" s="44"/>
      <c r="AWV2394" s="51"/>
      <c r="AWW2394" s="51"/>
      <c r="AWX2394" s="51"/>
      <c r="AWY2394" s="13"/>
      <c r="AWZ2394" s="13"/>
      <c r="AXA2394" s="14"/>
      <c r="AXB2394" s="14"/>
      <c r="AXC2394" s="41"/>
      <c r="AXD2394" s="44"/>
      <c r="AXE2394" s="51"/>
      <c r="AXF2394" s="51"/>
      <c r="AXG2394" s="51"/>
      <c r="AXH2394" s="13"/>
      <c r="AXI2394" s="13"/>
      <c r="AXJ2394" s="14"/>
      <c r="AXK2394" s="14"/>
      <c r="AXL2394" s="41"/>
      <c r="AXM2394" s="44"/>
      <c r="AXN2394" s="51"/>
      <c r="AXO2394" s="51"/>
      <c r="AXP2394" s="51"/>
      <c r="AXQ2394" s="13"/>
      <c r="AXR2394" s="13"/>
      <c r="AXS2394" s="14"/>
      <c r="AXT2394" s="14"/>
      <c r="AXU2394" s="41"/>
      <c r="AXV2394" s="44"/>
      <c r="AXW2394" s="51"/>
      <c r="AXX2394" s="51"/>
      <c r="AXY2394" s="51"/>
      <c r="AXZ2394" s="13"/>
      <c r="AYA2394" s="13"/>
      <c r="AYB2394" s="14"/>
      <c r="AYC2394" s="14"/>
      <c r="AYD2394" s="41"/>
      <c r="AYE2394" s="44"/>
      <c r="AYF2394" s="51"/>
      <c r="AYG2394" s="51"/>
      <c r="AYH2394" s="51"/>
      <c r="AYI2394" s="13"/>
      <c r="AYJ2394" s="13"/>
      <c r="AYK2394" s="14"/>
      <c r="AYL2394" s="14"/>
      <c r="AYM2394" s="41"/>
      <c r="AYN2394" s="44"/>
      <c r="AYO2394" s="51"/>
      <c r="AYP2394" s="51"/>
      <c r="AYQ2394" s="51"/>
      <c r="AYR2394" s="13"/>
      <c r="AYS2394" s="13"/>
      <c r="AYT2394" s="14"/>
      <c r="AYU2394" s="14"/>
      <c r="AYV2394" s="41"/>
      <c r="AYW2394" s="44"/>
      <c r="AYX2394" s="51"/>
      <c r="AYY2394" s="51"/>
      <c r="AYZ2394" s="51"/>
      <c r="AZA2394" s="13"/>
      <c r="AZB2394" s="13"/>
      <c r="AZC2394" s="14"/>
      <c r="AZD2394" s="14"/>
      <c r="AZE2394" s="41"/>
      <c r="AZF2394" s="44"/>
      <c r="AZG2394" s="51"/>
      <c r="AZH2394" s="51"/>
      <c r="AZI2394" s="51"/>
      <c r="AZJ2394" s="13"/>
      <c r="AZK2394" s="13"/>
      <c r="AZL2394" s="14"/>
      <c r="AZM2394" s="14"/>
      <c r="AZN2394" s="41"/>
      <c r="AZO2394" s="44"/>
      <c r="AZP2394" s="51"/>
      <c r="AZQ2394" s="51"/>
      <c r="AZR2394" s="51"/>
      <c r="AZS2394" s="13"/>
      <c r="AZT2394" s="13"/>
      <c r="AZU2394" s="14"/>
      <c r="AZV2394" s="14"/>
      <c r="AZW2394" s="41"/>
      <c r="AZX2394" s="44"/>
      <c r="AZY2394" s="51"/>
      <c r="AZZ2394" s="51"/>
      <c r="BAA2394" s="51"/>
      <c r="BAB2394" s="13"/>
      <c r="BAC2394" s="13"/>
      <c r="BAD2394" s="14"/>
      <c r="BAE2394" s="14"/>
      <c r="BAF2394" s="41"/>
      <c r="BAG2394" s="44"/>
      <c r="BAH2394" s="51"/>
      <c r="BAI2394" s="51"/>
      <c r="BAJ2394" s="51"/>
      <c r="BAK2394" s="13"/>
      <c r="BAL2394" s="13"/>
      <c r="BAM2394" s="14"/>
      <c r="BAN2394" s="14"/>
      <c r="BAO2394" s="41"/>
      <c r="BAP2394" s="44"/>
      <c r="BAQ2394" s="51"/>
      <c r="BAR2394" s="51"/>
      <c r="BAS2394" s="51"/>
      <c r="BAT2394" s="13"/>
      <c r="BAU2394" s="13"/>
      <c r="BAV2394" s="14"/>
      <c r="BAW2394" s="14"/>
      <c r="BAX2394" s="41"/>
      <c r="BAY2394" s="44"/>
      <c r="BAZ2394" s="51"/>
      <c r="BBA2394" s="51"/>
      <c r="BBB2394" s="51"/>
      <c r="BBC2394" s="13"/>
      <c r="BBD2394" s="13"/>
      <c r="BBE2394" s="14"/>
      <c r="BBF2394" s="14"/>
      <c r="BBG2394" s="41"/>
      <c r="BBH2394" s="44"/>
      <c r="BBI2394" s="51"/>
      <c r="BBJ2394" s="51"/>
      <c r="BBK2394" s="51"/>
      <c r="BBL2394" s="13"/>
      <c r="BBM2394" s="13"/>
      <c r="BBN2394" s="14"/>
      <c r="BBO2394" s="14"/>
      <c r="BBP2394" s="41"/>
      <c r="BBQ2394" s="44"/>
      <c r="BBR2394" s="51"/>
      <c r="BBS2394" s="51"/>
      <c r="BBT2394" s="51"/>
      <c r="BBU2394" s="13"/>
      <c r="BBV2394" s="13"/>
      <c r="BBW2394" s="14"/>
      <c r="BBX2394" s="14"/>
      <c r="BBY2394" s="41"/>
      <c r="BBZ2394" s="44"/>
      <c r="BCA2394" s="51"/>
      <c r="BCB2394" s="51"/>
      <c r="BCC2394" s="51"/>
      <c r="BCD2394" s="13"/>
      <c r="BCE2394" s="13"/>
      <c r="BCF2394" s="14"/>
      <c r="BCG2394" s="14"/>
      <c r="BCH2394" s="41"/>
      <c r="BCI2394" s="44"/>
      <c r="BCJ2394" s="51"/>
      <c r="BCK2394" s="51"/>
      <c r="BCL2394" s="51"/>
      <c r="BCM2394" s="13"/>
      <c r="BCN2394" s="13"/>
      <c r="BCO2394" s="14"/>
      <c r="BCP2394" s="14"/>
      <c r="BCQ2394" s="41"/>
      <c r="BCR2394" s="44"/>
      <c r="BCS2394" s="51"/>
      <c r="BCT2394" s="51"/>
      <c r="BCU2394" s="51"/>
      <c r="BCV2394" s="13"/>
      <c r="BCW2394" s="13"/>
      <c r="BCX2394" s="14"/>
      <c r="BCY2394" s="14"/>
      <c r="BCZ2394" s="41"/>
      <c r="BDA2394" s="44"/>
      <c r="BDB2394" s="51"/>
      <c r="BDC2394" s="51"/>
      <c r="BDD2394" s="51"/>
      <c r="BDE2394" s="13"/>
      <c r="BDF2394" s="13"/>
      <c r="BDG2394" s="14"/>
      <c r="BDH2394" s="14"/>
      <c r="BDI2394" s="41"/>
      <c r="BDJ2394" s="44"/>
      <c r="BDK2394" s="51"/>
      <c r="BDL2394" s="51"/>
      <c r="BDM2394" s="51"/>
      <c r="BDN2394" s="13"/>
      <c r="BDO2394" s="13"/>
      <c r="BDP2394" s="14"/>
      <c r="BDQ2394" s="14"/>
      <c r="BDR2394" s="41"/>
      <c r="BDS2394" s="44"/>
      <c r="BDT2394" s="51"/>
      <c r="BDU2394" s="51"/>
      <c r="BDV2394" s="51"/>
      <c r="BDW2394" s="13"/>
      <c r="BDX2394" s="13"/>
      <c r="BDY2394" s="14"/>
      <c r="BDZ2394" s="14"/>
      <c r="BEA2394" s="41"/>
      <c r="BEB2394" s="44"/>
      <c r="BEC2394" s="51"/>
      <c r="BED2394" s="51"/>
      <c r="BEE2394" s="51"/>
      <c r="BEF2394" s="13"/>
      <c r="BEG2394" s="13"/>
      <c r="BEH2394" s="14"/>
      <c r="BEI2394" s="14"/>
      <c r="BEJ2394" s="41"/>
      <c r="BEK2394" s="44"/>
      <c r="BEL2394" s="51"/>
      <c r="BEM2394" s="51"/>
      <c r="BEN2394" s="51"/>
      <c r="BEO2394" s="13"/>
      <c r="BEP2394" s="13"/>
      <c r="BEQ2394" s="14"/>
      <c r="BER2394" s="14"/>
      <c r="BES2394" s="41"/>
      <c r="BET2394" s="44"/>
      <c r="BEU2394" s="51"/>
      <c r="BEV2394" s="51"/>
      <c r="BEW2394" s="51"/>
      <c r="BEX2394" s="13"/>
      <c r="BEY2394" s="13"/>
      <c r="BEZ2394" s="14"/>
      <c r="BFA2394" s="14"/>
      <c r="BFB2394" s="41"/>
      <c r="BFC2394" s="44"/>
      <c r="BFD2394" s="51"/>
      <c r="BFE2394" s="51"/>
      <c r="BFF2394" s="51"/>
      <c r="BFG2394" s="13"/>
      <c r="BFH2394" s="13"/>
      <c r="BFI2394" s="14"/>
      <c r="BFJ2394" s="14"/>
      <c r="BFK2394" s="41"/>
      <c r="BFL2394" s="44"/>
      <c r="BFM2394" s="51"/>
      <c r="BFN2394" s="51"/>
      <c r="BFO2394" s="51"/>
      <c r="BFP2394" s="13"/>
      <c r="BFQ2394" s="13"/>
      <c r="BFR2394" s="14"/>
      <c r="BFS2394" s="14"/>
      <c r="BFT2394" s="41"/>
      <c r="BFU2394" s="44"/>
      <c r="BFV2394" s="51"/>
      <c r="BFW2394" s="51"/>
      <c r="BFX2394" s="51"/>
      <c r="BFY2394" s="13"/>
      <c r="BFZ2394" s="13"/>
      <c r="BGA2394" s="14"/>
      <c r="BGB2394" s="14"/>
      <c r="BGC2394" s="41"/>
      <c r="BGD2394" s="44"/>
      <c r="BGE2394" s="51"/>
      <c r="BGF2394" s="51"/>
      <c r="BGG2394" s="51"/>
      <c r="BGH2394" s="13"/>
      <c r="BGI2394" s="13"/>
      <c r="BGJ2394" s="14"/>
      <c r="BGK2394" s="14"/>
      <c r="BGL2394" s="41"/>
      <c r="BGM2394" s="44"/>
      <c r="BGN2394" s="51"/>
      <c r="BGO2394" s="51"/>
      <c r="BGP2394" s="51"/>
      <c r="BGQ2394" s="13"/>
      <c r="BGR2394" s="13"/>
      <c r="BGS2394" s="14"/>
      <c r="BGT2394" s="14"/>
      <c r="BGU2394" s="41"/>
      <c r="BGV2394" s="44"/>
      <c r="BGW2394" s="51"/>
      <c r="BGX2394" s="51"/>
      <c r="BGY2394" s="51"/>
      <c r="BGZ2394" s="13"/>
      <c r="BHA2394" s="13"/>
      <c r="BHB2394" s="14"/>
      <c r="BHC2394" s="14"/>
      <c r="BHD2394" s="41"/>
      <c r="BHE2394" s="44"/>
      <c r="BHF2394" s="51"/>
      <c r="BHG2394" s="51"/>
      <c r="BHH2394" s="51"/>
      <c r="BHI2394" s="13"/>
      <c r="BHJ2394" s="13"/>
      <c r="BHK2394" s="14"/>
      <c r="BHL2394" s="14"/>
      <c r="BHM2394" s="41"/>
      <c r="BHN2394" s="44"/>
      <c r="BHO2394" s="51"/>
      <c r="BHP2394" s="51"/>
      <c r="BHQ2394" s="51"/>
      <c r="BHR2394" s="13"/>
      <c r="BHS2394" s="13"/>
      <c r="BHT2394" s="14"/>
      <c r="BHU2394" s="14"/>
      <c r="BHV2394" s="41"/>
      <c r="BHW2394" s="44"/>
      <c r="BHX2394" s="51"/>
      <c r="BHY2394" s="51"/>
      <c r="BHZ2394" s="51"/>
      <c r="BIA2394" s="13"/>
      <c r="BIB2394" s="13"/>
      <c r="BIC2394" s="14"/>
      <c r="BID2394" s="14"/>
      <c r="BIE2394" s="41"/>
      <c r="BIF2394" s="44"/>
      <c r="BIG2394" s="51"/>
      <c r="BIH2394" s="51"/>
      <c r="BII2394" s="51"/>
      <c r="BIJ2394" s="13"/>
      <c r="BIK2394" s="13"/>
      <c r="BIL2394" s="14"/>
      <c r="BIM2394" s="14"/>
      <c r="BIN2394" s="41"/>
      <c r="BIO2394" s="44"/>
      <c r="BIP2394" s="51"/>
      <c r="BIQ2394" s="51"/>
      <c r="BIR2394" s="51"/>
      <c r="BIS2394" s="13"/>
      <c r="BIT2394" s="13"/>
      <c r="BIU2394" s="14"/>
      <c r="BIV2394" s="14"/>
      <c r="BIW2394" s="41"/>
      <c r="BIX2394" s="44"/>
      <c r="BIY2394" s="51"/>
      <c r="BIZ2394" s="51"/>
      <c r="BJA2394" s="51"/>
      <c r="BJB2394" s="13"/>
      <c r="BJC2394" s="13"/>
      <c r="BJD2394" s="14"/>
      <c r="BJE2394" s="14"/>
      <c r="BJF2394" s="41"/>
      <c r="BJG2394" s="44"/>
      <c r="BJH2394" s="51"/>
      <c r="BJI2394" s="51"/>
      <c r="BJJ2394" s="51"/>
      <c r="BJK2394" s="13"/>
      <c r="BJL2394" s="13"/>
      <c r="BJM2394" s="14"/>
      <c r="BJN2394" s="14"/>
      <c r="BJO2394" s="41"/>
      <c r="BJP2394" s="44"/>
      <c r="BJQ2394" s="51"/>
      <c r="BJR2394" s="51"/>
      <c r="BJS2394" s="51"/>
      <c r="BJT2394" s="13"/>
      <c r="BJU2394" s="13"/>
      <c r="BJV2394" s="14"/>
      <c r="BJW2394" s="14"/>
      <c r="BJX2394" s="41"/>
      <c r="BJY2394" s="44"/>
      <c r="BJZ2394" s="51"/>
      <c r="BKA2394" s="51"/>
      <c r="BKB2394" s="51"/>
      <c r="BKC2394" s="13"/>
      <c r="BKD2394" s="13"/>
      <c r="BKE2394" s="14"/>
      <c r="BKF2394" s="14"/>
      <c r="BKG2394" s="41"/>
      <c r="BKH2394" s="44"/>
      <c r="BKI2394" s="51"/>
      <c r="BKJ2394" s="51"/>
      <c r="BKK2394" s="51"/>
      <c r="BKL2394" s="13"/>
      <c r="BKM2394" s="13"/>
      <c r="BKN2394" s="14"/>
      <c r="BKO2394" s="14"/>
      <c r="BKP2394" s="41"/>
      <c r="BKQ2394" s="44"/>
      <c r="BKR2394" s="51"/>
      <c r="BKS2394" s="51"/>
      <c r="BKT2394" s="51"/>
      <c r="BKU2394" s="13"/>
      <c r="BKV2394" s="13"/>
      <c r="BKW2394" s="14"/>
      <c r="BKX2394" s="14"/>
      <c r="BKY2394" s="41"/>
      <c r="BKZ2394" s="44"/>
      <c r="BLA2394" s="51"/>
      <c r="BLB2394" s="51"/>
      <c r="BLC2394" s="51"/>
      <c r="BLD2394" s="13"/>
      <c r="BLE2394" s="13"/>
      <c r="BLF2394" s="14"/>
      <c r="BLG2394" s="14"/>
      <c r="BLH2394" s="41"/>
      <c r="BLI2394" s="44"/>
      <c r="BLJ2394" s="51"/>
      <c r="BLK2394" s="51"/>
      <c r="BLL2394" s="51"/>
      <c r="BLM2394" s="13"/>
      <c r="BLN2394" s="13"/>
      <c r="BLO2394" s="14"/>
      <c r="BLP2394" s="14"/>
      <c r="BLQ2394" s="41"/>
      <c r="BLR2394" s="44"/>
      <c r="BLS2394" s="51"/>
      <c r="BLT2394" s="51"/>
      <c r="BLU2394" s="51"/>
      <c r="BLV2394" s="13"/>
      <c r="BLW2394" s="13"/>
      <c r="BLX2394" s="14"/>
      <c r="BLY2394" s="14"/>
      <c r="BLZ2394" s="41"/>
      <c r="BMA2394" s="44"/>
      <c r="BMB2394" s="51"/>
      <c r="BMC2394" s="51"/>
      <c r="BMD2394" s="51"/>
      <c r="BME2394" s="13"/>
      <c r="BMF2394" s="13"/>
      <c r="BMG2394" s="14"/>
      <c r="BMH2394" s="14"/>
      <c r="BMI2394" s="41"/>
      <c r="BMJ2394" s="44"/>
      <c r="BMK2394" s="51"/>
      <c r="BML2394" s="51"/>
      <c r="BMM2394" s="51"/>
      <c r="BMN2394" s="13"/>
      <c r="BMO2394" s="13"/>
      <c r="BMP2394" s="14"/>
      <c r="BMQ2394" s="14"/>
      <c r="BMR2394" s="41"/>
      <c r="BMS2394" s="44"/>
      <c r="BMT2394" s="51"/>
      <c r="BMU2394" s="51"/>
      <c r="BMV2394" s="51"/>
      <c r="BMW2394" s="13"/>
      <c r="BMX2394" s="13"/>
      <c r="BMY2394" s="14"/>
      <c r="BMZ2394" s="14"/>
      <c r="BNA2394" s="41"/>
      <c r="BNB2394" s="44"/>
      <c r="BNC2394" s="51"/>
      <c r="BND2394" s="51"/>
      <c r="BNE2394" s="51"/>
      <c r="BNF2394" s="13"/>
      <c r="BNG2394" s="13"/>
      <c r="BNH2394" s="14"/>
      <c r="BNI2394" s="14"/>
      <c r="BNJ2394" s="41"/>
      <c r="BNK2394" s="44"/>
      <c r="BNL2394" s="51"/>
      <c r="BNM2394" s="51"/>
      <c r="BNN2394" s="51"/>
      <c r="BNO2394" s="13"/>
      <c r="BNP2394" s="13"/>
      <c r="BNQ2394" s="14"/>
      <c r="BNR2394" s="14"/>
      <c r="BNS2394" s="41"/>
      <c r="BNT2394" s="44"/>
      <c r="BNU2394" s="51"/>
      <c r="BNV2394" s="51"/>
      <c r="BNW2394" s="51"/>
      <c r="BNX2394" s="13"/>
      <c r="BNY2394" s="13"/>
      <c r="BNZ2394" s="14"/>
      <c r="BOA2394" s="14"/>
      <c r="BOB2394" s="41"/>
      <c r="BOC2394" s="44"/>
      <c r="BOD2394" s="51"/>
      <c r="BOE2394" s="51"/>
      <c r="BOF2394" s="51"/>
      <c r="BOG2394" s="13"/>
      <c r="BOH2394" s="13"/>
      <c r="BOI2394" s="14"/>
      <c r="BOJ2394" s="14"/>
      <c r="BOK2394" s="41"/>
      <c r="BOL2394" s="44"/>
      <c r="BOM2394" s="51"/>
      <c r="BON2394" s="51"/>
      <c r="BOO2394" s="51"/>
      <c r="BOP2394" s="13"/>
      <c r="BOQ2394" s="13"/>
      <c r="BOR2394" s="14"/>
      <c r="BOS2394" s="14"/>
      <c r="BOT2394" s="41"/>
      <c r="BOU2394" s="44"/>
      <c r="BOV2394" s="51"/>
      <c r="BOW2394" s="51"/>
      <c r="BOX2394" s="51"/>
      <c r="BOY2394" s="13"/>
      <c r="BOZ2394" s="13"/>
      <c r="BPA2394" s="14"/>
      <c r="BPB2394" s="14"/>
      <c r="BPC2394" s="41"/>
      <c r="BPD2394" s="44"/>
      <c r="BPE2394" s="51"/>
      <c r="BPF2394" s="51"/>
      <c r="BPG2394" s="51"/>
      <c r="BPH2394" s="13"/>
      <c r="BPI2394" s="13"/>
      <c r="BPJ2394" s="14"/>
      <c r="BPK2394" s="14"/>
      <c r="BPL2394" s="41"/>
      <c r="BPM2394" s="44"/>
      <c r="BPN2394" s="51"/>
      <c r="BPO2394" s="51"/>
      <c r="BPP2394" s="51"/>
      <c r="BPQ2394" s="13"/>
      <c r="BPR2394" s="13"/>
      <c r="BPS2394" s="14"/>
      <c r="BPT2394" s="14"/>
      <c r="BPU2394" s="41"/>
      <c r="BPV2394" s="44"/>
      <c r="BPW2394" s="51"/>
      <c r="BPX2394" s="51"/>
      <c r="BPY2394" s="51"/>
      <c r="BPZ2394" s="13"/>
      <c r="BQA2394" s="13"/>
      <c r="BQB2394" s="14"/>
      <c r="BQC2394" s="14"/>
      <c r="BQD2394" s="41"/>
      <c r="BQE2394" s="44"/>
      <c r="BQF2394" s="51"/>
      <c r="BQG2394" s="51"/>
      <c r="BQH2394" s="51"/>
      <c r="BQI2394" s="13"/>
      <c r="BQJ2394" s="13"/>
      <c r="BQK2394" s="14"/>
      <c r="BQL2394" s="14"/>
      <c r="BQM2394" s="41"/>
      <c r="BQN2394" s="44"/>
      <c r="BQO2394" s="51"/>
      <c r="BQP2394" s="51"/>
      <c r="BQQ2394" s="51"/>
      <c r="BQR2394" s="13"/>
      <c r="BQS2394" s="13"/>
      <c r="BQT2394" s="14"/>
      <c r="BQU2394" s="14"/>
      <c r="BQV2394" s="41"/>
      <c r="BQW2394" s="44"/>
      <c r="BQX2394" s="51"/>
      <c r="BQY2394" s="51"/>
      <c r="BQZ2394" s="51"/>
      <c r="BRA2394" s="13"/>
      <c r="BRB2394" s="13"/>
      <c r="BRC2394" s="14"/>
      <c r="BRD2394" s="14"/>
      <c r="BRE2394" s="41"/>
      <c r="BRF2394" s="44"/>
      <c r="BRG2394" s="51"/>
      <c r="BRH2394" s="51"/>
      <c r="BRI2394" s="51"/>
      <c r="BRJ2394" s="13"/>
      <c r="BRK2394" s="13"/>
      <c r="BRL2394" s="14"/>
      <c r="BRM2394" s="14"/>
      <c r="BRN2394" s="41"/>
      <c r="BRO2394" s="44"/>
      <c r="BRP2394" s="51"/>
      <c r="BRQ2394" s="51"/>
      <c r="BRR2394" s="51"/>
      <c r="BRS2394" s="13"/>
      <c r="BRT2394" s="13"/>
      <c r="BRU2394" s="14"/>
      <c r="BRV2394" s="14"/>
      <c r="BRW2394" s="41"/>
      <c r="BRX2394" s="44"/>
      <c r="BRY2394" s="51"/>
      <c r="BRZ2394" s="51"/>
      <c r="BSA2394" s="51"/>
      <c r="BSB2394" s="13"/>
      <c r="BSC2394" s="13"/>
      <c r="BSD2394" s="14"/>
      <c r="BSE2394" s="14"/>
      <c r="BSF2394" s="41"/>
      <c r="BSG2394" s="44"/>
      <c r="BSH2394" s="51"/>
      <c r="BSI2394" s="51"/>
      <c r="BSJ2394" s="51"/>
      <c r="BSK2394" s="13"/>
      <c r="BSL2394" s="13"/>
      <c r="BSM2394" s="14"/>
      <c r="BSN2394" s="14"/>
      <c r="BSO2394" s="41"/>
      <c r="BSP2394" s="44"/>
      <c r="BSQ2394" s="51"/>
      <c r="BSR2394" s="51"/>
      <c r="BSS2394" s="51"/>
      <c r="BST2394" s="13"/>
      <c r="BSU2394" s="13"/>
      <c r="BSV2394" s="14"/>
      <c r="BSW2394" s="14"/>
      <c r="BSX2394" s="41"/>
      <c r="BSY2394" s="44"/>
      <c r="BSZ2394" s="51"/>
      <c r="BTA2394" s="51"/>
      <c r="BTB2394" s="51"/>
      <c r="BTC2394" s="13"/>
      <c r="BTD2394" s="13"/>
      <c r="BTE2394" s="14"/>
      <c r="BTF2394" s="14"/>
      <c r="BTG2394" s="41"/>
      <c r="BTH2394" s="44"/>
      <c r="BTI2394" s="51"/>
      <c r="BTJ2394" s="51"/>
      <c r="BTK2394" s="51"/>
      <c r="BTL2394" s="13"/>
      <c r="BTM2394" s="13"/>
      <c r="BTN2394" s="14"/>
      <c r="BTO2394" s="14"/>
      <c r="BTP2394" s="41"/>
      <c r="BTQ2394" s="44"/>
      <c r="BTR2394" s="51"/>
      <c r="BTS2394" s="51"/>
      <c r="BTT2394" s="51"/>
      <c r="BTU2394" s="13"/>
      <c r="BTV2394" s="13"/>
      <c r="BTW2394" s="14"/>
      <c r="BTX2394" s="14"/>
      <c r="BTY2394" s="41"/>
      <c r="BTZ2394" s="44"/>
      <c r="BUA2394" s="51"/>
      <c r="BUB2394" s="51"/>
      <c r="BUC2394" s="51"/>
      <c r="BUD2394" s="13"/>
      <c r="BUE2394" s="13"/>
      <c r="BUF2394" s="14"/>
      <c r="BUG2394" s="14"/>
      <c r="BUH2394" s="41"/>
      <c r="BUI2394" s="44"/>
      <c r="BUJ2394" s="51"/>
      <c r="BUK2394" s="51"/>
      <c r="BUL2394" s="51"/>
      <c r="BUM2394" s="13"/>
      <c r="BUN2394" s="13"/>
      <c r="BUO2394" s="14"/>
      <c r="BUP2394" s="14"/>
      <c r="BUQ2394" s="41"/>
      <c r="BUR2394" s="44"/>
      <c r="BUS2394" s="51"/>
      <c r="BUT2394" s="51"/>
      <c r="BUU2394" s="51"/>
      <c r="BUV2394" s="13"/>
      <c r="BUW2394" s="13"/>
      <c r="BUX2394" s="14"/>
      <c r="BUY2394" s="14"/>
      <c r="BUZ2394" s="41"/>
      <c r="BVA2394" s="44"/>
      <c r="BVB2394" s="51"/>
      <c r="BVC2394" s="51"/>
      <c r="BVD2394" s="51"/>
      <c r="BVE2394" s="13"/>
      <c r="BVF2394" s="13"/>
      <c r="BVG2394" s="14"/>
      <c r="BVH2394" s="14"/>
      <c r="BVI2394" s="41"/>
      <c r="BVJ2394" s="44"/>
      <c r="BVK2394" s="51"/>
      <c r="BVL2394" s="51"/>
      <c r="BVM2394" s="51"/>
      <c r="BVN2394" s="13"/>
      <c r="BVO2394" s="13"/>
      <c r="BVP2394" s="14"/>
      <c r="BVQ2394" s="14"/>
      <c r="BVR2394" s="41"/>
      <c r="BVS2394" s="44"/>
      <c r="BVT2394" s="51"/>
      <c r="BVU2394" s="51"/>
      <c r="BVV2394" s="51"/>
      <c r="BVW2394" s="13"/>
      <c r="BVX2394" s="13"/>
      <c r="BVY2394" s="14"/>
      <c r="BVZ2394" s="14"/>
      <c r="BWA2394" s="41"/>
      <c r="BWB2394" s="44"/>
      <c r="BWC2394" s="51"/>
      <c r="BWD2394" s="51"/>
      <c r="BWE2394" s="51"/>
      <c r="BWF2394" s="13"/>
      <c r="BWG2394" s="13"/>
      <c r="BWH2394" s="14"/>
      <c r="BWI2394" s="14"/>
      <c r="BWJ2394" s="41"/>
      <c r="BWK2394" s="44"/>
      <c r="BWL2394" s="51"/>
      <c r="BWM2394" s="51"/>
      <c r="BWN2394" s="51"/>
      <c r="BWO2394" s="13"/>
      <c r="BWP2394" s="13"/>
      <c r="BWQ2394" s="14"/>
      <c r="BWR2394" s="14"/>
      <c r="BWS2394" s="41"/>
      <c r="BWT2394" s="44"/>
      <c r="BWU2394" s="51"/>
      <c r="BWV2394" s="51"/>
      <c r="BWW2394" s="51"/>
      <c r="BWX2394" s="13"/>
      <c r="BWY2394" s="13"/>
      <c r="BWZ2394" s="14"/>
      <c r="BXA2394" s="14"/>
      <c r="BXB2394" s="41"/>
      <c r="BXC2394" s="44"/>
      <c r="BXD2394" s="51"/>
      <c r="BXE2394" s="51"/>
      <c r="BXF2394" s="51"/>
      <c r="BXG2394" s="13"/>
      <c r="BXH2394" s="13"/>
      <c r="BXI2394" s="14"/>
      <c r="BXJ2394" s="14"/>
      <c r="BXK2394" s="41"/>
      <c r="BXL2394" s="44"/>
      <c r="BXM2394" s="51"/>
      <c r="BXN2394" s="51"/>
      <c r="BXO2394" s="51"/>
      <c r="BXP2394" s="13"/>
      <c r="BXQ2394" s="13"/>
      <c r="BXR2394" s="14"/>
      <c r="BXS2394" s="14"/>
      <c r="BXT2394" s="41"/>
      <c r="BXU2394" s="44"/>
      <c r="BXV2394" s="51"/>
      <c r="BXW2394" s="51"/>
      <c r="BXX2394" s="51"/>
      <c r="BXY2394" s="13"/>
      <c r="BXZ2394" s="13"/>
      <c r="BYA2394" s="14"/>
      <c r="BYB2394" s="14"/>
      <c r="BYC2394" s="41"/>
      <c r="BYD2394" s="44"/>
      <c r="BYE2394" s="51"/>
      <c r="BYF2394" s="51"/>
      <c r="BYG2394" s="51"/>
      <c r="BYH2394" s="13"/>
      <c r="BYI2394" s="13"/>
      <c r="BYJ2394" s="14"/>
      <c r="BYK2394" s="14"/>
      <c r="BYL2394" s="41"/>
      <c r="BYM2394" s="44"/>
      <c r="BYN2394" s="51"/>
      <c r="BYO2394" s="51"/>
      <c r="BYP2394" s="51"/>
      <c r="BYQ2394" s="13"/>
      <c r="BYR2394" s="13"/>
      <c r="BYS2394" s="14"/>
      <c r="BYT2394" s="14"/>
      <c r="BYU2394" s="41"/>
      <c r="BYV2394" s="44"/>
      <c r="BYW2394" s="51"/>
      <c r="BYX2394" s="51"/>
      <c r="BYY2394" s="51"/>
      <c r="BYZ2394" s="13"/>
      <c r="BZA2394" s="13"/>
      <c r="BZB2394" s="14"/>
      <c r="BZC2394" s="14"/>
      <c r="BZD2394" s="41"/>
      <c r="BZE2394" s="44"/>
      <c r="BZF2394" s="51"/>
      <c r="BZG2394" s="51"/>
      <c r="BZH2394" s="51"/>
      <c r="BZI2394" s="13"/>
      <c r="BZJ2394" s="13"/>
      <c r="BZK2394" s="14"/>
      <c r="BZL2394" s="14"/>
      <c r="BZM2394" s="41"/>
      <c r="BZN2394" s="44"/>
      <c r="BZO2394" s="51"/>
      <c r="BZP2394" s="51"/>
      <c r="BZQ2394" s="51"/>
      <c r="BZR2394" s="13"/>
      <c r="BZS2394" s="13"/>
      <c r="BZT2394" s="14"/>
      <c r="BZU2394" s="14"/>
      <c r="BZV2394" s="41"/>
      <c r="BZW2394" s="44"/>
      <c r="BZX2394" s="51"/>
      <c r="BZY2394" s="51"/>
      <c r="BZZ2394" s="51"/>
      <c r="CAA2394" s="13"/>
      <c r="CAB2394" s="13"/>
      <c r="CAC2394" s="14"/>
      <c r="CAD2394" s="14"/>
      <c r="CAE2394" s="41"/>
      <c r="CAF2394" s="44"/>
      <c r="CAG2394" s="51"/>
      <c r="CAH2394" s="51"/>
      <c r="CAI2394" s="51"/>
      <c r="CAJ2394" s="13"/>
      <c r="CAK2394" s="13"/>
      <c r="CAL2394" s="14"/>
      <c r="CAM2394" s="14"/>
      <c r="CAN2394" s="41"/>
      <c r="CAO2394" s="44"/>
      <c r="CAP2394" s="51"/>
      <c r="CAQ2394" s="51"/>
      <c r="CAR2394" s="51"/>
      <c r="CAS2394" s="13"/>
      <c r="CAT2394" s="13"/>
      <c r="CAU2394" s="14"/>
      <c r="CAV2394" s="14"/>
      <c r="CAW2394" s="41"/>
      <c r="CAX2394" s="44"/>
      <c r="CAY2394" s="51"/>
      <c r="CAZ2394" s="51"/>
      <c r="CBA2394" s="51"/>
      <c r="CBB2394" s="13"/>
      <c r="CBC2394" s="13"/>
      <c r="CBD2394" s="14"/>
      <c r="CBE2394" s="14"/>
      <c r="CBF2394" s="41"/>
      <c r="CBG2394" s="44"/>
      <c r="CBH2394" s="51"/>
      <c r="CBI2394" s="51"/>
      <c r="CBJ2394" s="51"/>
      <c r="CBK2394" s="13"/>
      <c r="CBL2394" s="13"/>
      <c r="CBM2394" s="14"/>
      <c r="CBN2394" s="14"/>
      <c r="CBO2394" s="41"/>
      <c r="CBP2394" s="44"/>
      <c r="CBQ2394" s="51"/>
      <c r="CBR2394" s="51"/>
      <c r="CBS2394" s="51"/>
      <c r="CBT2394" s="13"/>
      <c r="CBU2394" s="13"/>
      <c r="CBV2394" s="14"/>
      <c r="CBW2394" s="14"/>
      <c r="CBX2394" s="41"/>
      <c r="CBY2394" s="44"/>
      <c r="CBZ2394" s="51"/>
      <c r="CCA2394" s="51"/>
      <c r="CCB2394" s="51"/>
      <c r="CCC2394" s="13"/>
      <c r="CCD2394" s="13"/>
      <c r="CCE2394" s="14"/>
      <c r="CCF2394" s="14"/>
      <c r="CCG2394" s="41"/>
      <c r="CCH2394" s="44"/>
      <c r="CCI2394" s="51"/>
      <c r="CCJ2394" s="51"/>
      <c r="CCK2394" s="51"/>
      <c r="CCL2394" s="13"/>
      <c r="CCM2394" s="13"/>
      <c r="CCN2394" s="14"/>
      <c r="CCO2394" s="14"/>
      <c r="CCP2394" s="41"/>
      <c r="CCQ2394" s="44"/>
      <c r="CCR2394" s="51"/>
      <c r="CCS2394" s="51"/>
      <c r="CCT2394" s="51"/>
      <c r="CCU2394" s="13"/>
      <c r="CCV2394" s="13"/>
      <c r="CCW2394" s="14"/>
      <c r="CCX2394" s="14"/>
      <c r="CCY2394" s="41"/>
      <c r="CCZ2394" s="44"/>
      <c r="CDA2394" s="51"/>
      <c r="CDB2394" s="51"/>
      <c r="CDC2394" s="51"/>
      <c r="CDD2394" s="13"/>
      <c r="CDE2394" s="13"/>
      <c r="CDF2394" s="14"/>
      <c r="CDG2394" s="14"/>
      <c r="CDH2394" s="41"/>
      <c r="CDI2394" s="44"/>
      <c r="CDJ2394" s="51"/>
      <c r="CDK2394" s="51"/>
      <c r="CDL2394" s="51"/>
      <c r="CDM2394" s="13"/>
      <c r="CDN2394" s="13"/>
      <c r="CDO2394" s="14"/>
      <c r="CDP2394" s="14"/>
      <c r="CDQ2394" s="41"/>
      <c r="CDR2394" s="44"/>
      <c r="CDS2394" s="51"/>
      <c r="CDT2394" s="51"/>
      <c r="CDU2394" s="51"/>
      <c r="CDV2394" s="13"/>
      <c r="CDW2394" s="13"/>
      <c r="CDX2394" s="14"/>
      <c r="CDY2394" s="14"/>
      <c r="CDZ2394" s="41"/>
      <c r="CEA2394" s="44"/>
      <c r="CEB2394" s="51"/>
      <c r="CEC2394" s="51"/>
      <c r="CED2394" s="51"/>
      <c r="CEE2394" s="13"/>
      <c r="CEF2394" s="13"/>
      <c r="CEG2394" s="14"/>
      <c r="CEH2394" s="14"/>
      <c r="CEI2394" s="41"/>
      <c r="CEJ2394" s="44"/>
      <c r="CEK2394" s="51"/>
      <c r="CEL2394" s="51"/>
      <c r="CEM2394" s="51"/>
      <c r="CEN2394" s="13"/>
      <c r="CEO2394" s="13"/>
      <c r="CEP2394" s="14"/>
      <c r="CEQ2394" s="14"/>
      <c r="CER2394" s="41"/>
      <c r="CES2394" s="44"/>
      <c r="CET2394" s="51"/>
      <c r="CEU2394" s="51"/>
      <c r="CEV2394" s="51"/>
      <c r="CEW2394" s="13"/>
      <c r="CEX2394" s="13"/>
      <c r="CEY2394" s="14"/>
      <c r="CEZ2394" s="14"/>
      <c r="CFA2394" s="41"/>
      <c r="CFB2394" s="44"/>
      <c r="CFC2394" s="51"/>
      <c r="CFD2394" s="51"/>
      <c r="CFE2394" s="51"/>
      <c r="CFF2394" s="13"/>
      <c r="CFG2394" s="13"/>
      <c r="CFH2394" s="14"/>
      <c r="CFI2394" s="14"/>
      <c r="CFJ2394" s="41"/>
      <c r="CFK2394" s="44"/>
      <c r="CFL2394" s="51"/>
      <c r="CFM2394" s="51"/>
      <c r="CFN2394" s="51"/>
      <c r="CFO2394" s="13"/>
      <c r="CFP2394" s="13"/>
      <c r="CFQ2394" s="14"/>
      <c r="CFR2394" s="14"/>
      <c r="CFS2394" s="41"/>
      <c r="CFT2394" s="44"/>
      <c r="CFU2394" s="51"/>
      <c r="CFV2394" s="51"/>
      <c r="CFW2394" s="51"/>
      <c r="CFX2394" s="13"/>
      <c r="CFY2394" s="13"/>
      <c r="CFZ2394" s="14"/>
      <c r="CGA2394" s="14"/>
      <c r="CGB2394" s="41"/>
      <c r="CGC2394" s="44"/>
      <c r="CGD2394" s="51"/>
      <c r="CGE2394" s="51"/>
      <c r="CGF2394" s="51"/>
      <c r="CGG2394" s="13"/>
      <c r="CGH2394" s="13"/>
      <c r="CGI2394" s="14"/>
      <c r="CGJ2394" s="14"/>
      <c r="CGK2394" s="41"/>
      <c r="CGL2394" s="44"/>
      <c r="CGM2394" s="51"/>
      <c r="CGN2394" s="51"/>
      <c r="CGO2394" s="51"/>
      <c r="CGP2394" s="13"/>
      <c r="CGQ2394" s="13"/>
      <c r="CGR2394" s="14"/>
      <c r="CGS2394" s="14"/>
      <c r="CGT2394" s="41"/>
      <c r="CGU2394" s="44"/>
      <c r="CGV2394" s="51"/>
      <c r="CGW2394" s="51"/>
      <c r="CGX2394" s="51"/>
      <c r="CGY2394" s="13"/>
      <c r="CGZ2394" s="13"/>
      <c r="CHA2394" s="14"/>
      <c r="CHB2394" s="14"/>
      <c r="CHC2394" s="41"/>
      <c r="CHD2394" s="44"/>
      <c r="CHE2394" s="51"/>
      <c r="CHF2394" s="51"/>
      <c r="CHG2394" s="51"/>
      <c r="CHH2394" s="13"/>
      <c r="CHI2394" s="13"/>
      <c r="CHJ2394" s="14"/>
      <c r="CHK2394" s="14"/>
      <c r="CHL2394" s="41"/>
      <c r="CHM2394" s="44"/>
      <c r="CHN2394" s="51"/>
      <c r="CHO2394" s="51"/>
      <c r="CHP2394" s="51"/>
      <c r="CHQ2394" s="13"/>
      <c r="CHR2394" s="13"/>
      <c r="CHS2394" s="14"/>
      <c r="CHT2394" s="14"/>
      <c r="CHU2394" s="41"/>
      <c r="CHV2394" s="44"/>
      <c r="CHW2394" s="51"/>
      <c r="CHX2394" s="51"/>
      <c r="CHY2394" s="51"/>
      <c r="CHZ2394" s="13"/>
      <c r="CIA2394" s="13"/>
      <c r="CIB2394" s="14"/>
      <c r="CIC2394" s="14"/>
      <c r="CID2394" s="41"/>
      <c r="CIE2394" s="44"/>
      <c r="CIF2394" s="51"/>
      <c r="CIG2394" s="51"/>
      <c r="CIH2394" s="51"/>
      <c r="CII2394" s="13"/>
      <c r="CIJ2394" s="13"/>
      <c r="CIK2394" s="14"/>
      <c r="CIL2394" s="14"/>
      <c r="CIM2394" s="41"/>
      <c r="CIN2394" s="44"/>
      <c r="CIO2394" s="51"/>
      <c r="CIP2394" s="51"/>
      <c r="CIQ2394" s="51"/>
      <c r="CIR2394" s="13"/>
      <c r="CIS2394" s="13"/>
      <c r="CIT2394" s="14"/>
      <c r="CIU2394" s="14"/>
      <c r="CIV2394" s="41"/>
      <c r="CIW2394" s="44"/>
      <c r="CIX2394" s="51"/>
      <c r="CIY2394" s="51"/>
      <c r="CIZ2394" s="51"/>
      <c r="CJA2394" s="13"/>
      <c r="CJB2394" s="13"/>
      <c r="CJC2394" s="14"/>
      <c r="CJD2394" s="14"/>
      <c r="CJE2394" s="41"/>
      <c r="CJF2394" s="44"/>
      <c r="CJG2394" s="51"/>
      <c r="CJH2394" s="51"/>
      <c r="CJI2394" s="51"/>
      <c r="CJJ2394" s="13"/>
      <c r="CJK2394" s="13"/>
      <c r="CJL2394" s="14"/>
      <c r="CJM2394" s="14"/>
      <c r="CJN2394" s="41"/>
      <c r="CJO2394" s="44"/>
      <c r="CJP2394" s="51"/>
      <c r="CJQ2394" s="51"/>
      <c r="CJR2394" s="51"/>
      <c r="CJS2394" s="13"/>
      <c r="CJT2394" s="13"/>
      <c r="CJU2394" s="14"/>
      <c r="CJV2394" s="14"/>
      <c r="CJW2394" s="41"/>
      <c r="CJX2394" s="44"/>
      <c r="CJY2394" s="51"/>
      <c r="CJZ2394" s="51"/>
      <c r="CKA2394" s="51"/>
      <c r="CKB2394" s="13"/>
      <c r="CKC2394" s="13"/>
      <c r="CKD2394" s="14"/>
      <c r="CKE2394" s="14"/>
      <c r="CKF2394" s="41"/>
      <c r="CKG2394" s="44"/>
      <c r="CKH2394" s="51"/>
      <c r="CKI2394" s="51"/>
      <c r="CKJ2394" s="51"/>
      <c r="CKK2394" s="13"/>
      <c r="CKL2394" s="13"/>
      <c r="CKM2394" s="14"/>
      <c r="CKN2394" s="14"/>
      <c r="CKO2394" s="41"/>
      <c r="CKP2394" s="44"/>
      <c r="CKQ2394" s="51"/>
      <c r="CKR2394" s="51"/>
      <c r="CKS2394" s="51"/>
      <c r="CKT2394" s="13"/>
      <c r="CKU2394" s="13"/>
      <c r="CKV2394" s="14"/>
      <c r="CKW2394" s="14"/>
      <c r="CKX2394" s="41"/>
      <c r="CKY2394" s="44"/>
      <c r="CKZ2394" s="51"/>
      <c r="CLA2394" s="51"/>
      <c r="CLB2394" s="51"/>
      <c r="CLC2394" s="13"/>
      <c r="CLD2394" s="13"/>
      <c r="CLE2394" s="14"/>
      <c r="CLF2394" s="14"/>
      <c r="CLG2394" s="41"/>
      <c r="CLH2394" s="44"/>
      <c r="CLI2394" s="51"/>
      <c r="CLJ2394" s="51"/>
      <c r="CLK2394" s="51"/>
      <c r="CLL2394" s="13"/>
      <c r="CLM2394" s="13"/>
      <c r="CLN2394" s="14"/>
      <c r="CLO2394" s="14"/>
      <c r="CLP2394" s="41"/>
      <c r="CLQ2394" s="44"/>
      <c r="CLR2394" s="51"/>
      <c r="CLS2394" s="51"/>
      <c r="CLT2394" s="51"/>
      <c r="CLU2394" s="13"/>
      <c r="CLV2394" s="13"/>
      <c r="CLW2394" s="14"/>
      <c r="CLX2394" s="14"/>
      <c r="CLY2394" s="41"/>
      <c r="CLZ2394" s="44"/>
      <c r="CMA2394" s="51"/>
      <c r="CMB2394" s="51"/>
      <c r="CMC2394" s="51"/>
      <c r="CMD2394" s="13"/>
      <c r="CME2394" s="13"/>
      <c r="CMF2394" s="14"/>
      <c r="CMG2394" s="14"/>
      <c r="CMH2394" s="41"/>
      <c r="CMI2394" s="44"/>
      <c r="CMJ2394" s="51"/>
      <c r="CMK2394" s="51"/>
      <c r="CML2394" s="51"/>
      <c r="CMM2394" s="13"/>
      <c r="CMN2394" s="13"/>
      <c r="CMO2394" s="14"/>
      <c r="CMP2394" s="14"/>
      <c r="CMQ2394" s="41"/>
      <c r="CMR2394" s="44"/>
      <c r="CMS2394" s="51"/>
      <c r="CMT2394" s="51"/>
      <c r="CMU2394" s="51"/>
      <c r="CMV2394" s="13"/>
      <c r="CMW2394" s="13"/>
      <c r="CMX2394" s="14"/>
      <c r="CMY2394" s="14"/>
      <c r="CMZ2394" s="41"/>
      <c r="CNA2394" s="44"/>
      <c r="CNB2394" s="51"/>
      <c r="CNC2394" s="51"/>
      <c r="CND2394" s="51"/>
      <c r="CNE2394" s="13"/>
      <c r="CNF2394" s="13"/>
      <c r="CNG2394" s="14"/>
      <c r="CNH2394" s="14"/>
      <c r="CNI2394" s="41"/>
      <c r="CNJ2394" s="44"/>
      <c r="CNK2394" s="51"/>
      <c r="CNL2394" s="51"/>
      <c r="CNM2394" s="51"/>
      <c r="CNN2394" s="13"/>
      <c r="CNO2394" s="13"/>
      <c r="CNP2394" s="14"/>
      <c r="CNQ2394" s="14"/>
      <c r="CNR2394" s="41"/>
      <c r="CNS2394" s="44"/>
      <c r="CNT2394" s="51"/>
      <c r="CNU2394" s="51"/>
      <c r="CNV2394" s="51"/>
      <c r="CNW2394" s="13"/>
      <c r="CNX2394" s="13"/>
      <c r="CNY2394" s="14"/>
      <c r="CNZ2394" s="14"/>
      <c r="COA2394" s="41"/>
      <c r="COB2394" s="44"/>
      <c r="COC2394" s="51"/>
      <c r="COD2394" s="51"/>
      <c r="COE2394" s="51"/>
      <c r="COF2394" s="13"/>
      <c r="COG2394" s="13"/>
      <c r="COH2394" s="14"/>
      <c r="COI2394" s="14"/>
      <c r="COJ2394" s="41"/>
      <c r="COK2394" s="44"/>
      <c r="COL2394" s="51"/>
      <c r="COM2394" s="51"/>
      <c r="CON2394" s="51"/>
      <c r="COO2394" s="13"/>
      <c r="COP2394" s="13"/>
      <c r="COQ2394" s="14"/>
      <c r="COR2394" s="14"/>
      <c r="COS2394" s="41"/>
      <c r="COT2394" s="44"/>
      <c r="COU2394" s="51"/>
      <c r="COV2394" s="51"/>
      <c r="COW2394" s="51"/>
      <c r="COX2394" s="13"/>
      <c r="COY2394" s="13"/>
      <c r="COZ2394" s="14"/>
      <c r="CPA2394" s="14"/>
      <c r="CPB2394" s="41"/>
      <c r="CPC2394" s="44"/>
      <c r="CPD2394" s="51"/>
      <c r="CPE2394" s="51"/>
      <c r="CPF2394" s="51"/>
      <c r="CPG2394" s="13"/>
      <c r="CPH2394" s="13"/>
      <c r="CPI2394" s="14"/>
      <c r="CPJ2394" s="14"/>
      <c r="CPK2394" s="41"/>
      <c r="CPL2394" s="44"/>
      <c r="CPM2394" s="51"/>
      <c r="CPN2394" s="51"/>
      <c r="CPO2394" s="51"/>
      <c r="CPP2394" s="13"/>
      <c r="CPQ2394" s="13"/>
      <c r="CPR2394" s="14"/>
      <c r="CPS2394" s="14"/>
      <c r="CPT2394" s="41"/>
      <c r="CPU2394" s="44"/>
      <c r="CPV2394" s="51"/>
      <c r="CPW2394" s="51"/>
      <c r="CPX2394" s="51"/>
      <c r="CPY2394" s="13"/>
      <c r="CPZ2394" s="13"/>
      <c r="CQA2394" s="14"/>
      <c r="CQB2394" s="14"/>
      <c r="CQC2394" s="41"/>
      <c r="CQD2394" s="44"/>
      <c r="CQE2394" s="51"/>
      <c r="CQF2394" s="51"/>
      <c r="CQG2394" s="51"/>
      <c r="CQH2394" s="13"/>
      <c r="CQI2394" s="13"/>
      <c r="CQJ2394" s="14"/>
      <c r="CQK2394" s="14"/>
      <c r="CQL2394" s="41"/>
      <c r="CQM2394" s="44"/>
      <c r="CQN2394" s="51"/>
      <c r="CQO2394" s="51"/>
      <c r="CQP2394" s="51"/>
      <c r="CQQ2394" s="13"/>
      <c r="CQR2394" s="13"/>
      <c r="CQS2394" s="14"/>
      <c r="CQT2394" s="14"/>
      <c r="CQU2394" s="41"/>
      <c r="CQV2394" s="44"/>
      <c r="CQW2394" s="51"/>
      <c r="CQX2394" s="51"/>
      <c r="CQY2394" s="51"/>
      <c r="CQZ2394" s="13"/>
      <c r="CRA2394" s="13"/>
      <c r="CRB2394" s="14"/>
      <c r="CRC2394" s="14"/>
      <c r="CRD2394" s="41"/>
      <c r="CRE2394" s="44"/>
      <c r="CRF2394" s="51"/>
      <c r="CRG2394" s="51"/>
      <c r="CRH2394" s="51"/>
      <c r="CRI2394" s="13"/>
      <c r="CRJ2394" s="13"/>
      <c r="CRK2394" s="14"/>
      <c r="CRL2394" s="14"/>
      <c r="CRM2394" s="41"/>
      <c r="CRN2394" s="44"/>
      <c r="CRO2394" s="51"/>
      <c r="CRP2394" s="51"/>
      <c r="CRQ2394" s="51"/>
      <c r="CRR2394" s="13"/>
      <c r="CRS2394" s="13"/>
      <c r="CRT2394" s="14"/>
      <c r="CRU2394" s="14"/>
      <c r="CRV2394" s="41"/>
      <c r="CRW2394" s="44"/>
      <c r="CRX2394" s="51"/>
      <c r="CRY2394" s="51"/>
      <c r="CRZ2394" s="51"/>
      <c r="CSA2394" s="13"/>
      <c r="CSB2394" s="13"/>
      <c r="CSC2394" s="14"/>
      <c r="CSD2394" s="14"/>
      <c r="CSE2394" s="41"/>
      <c r="CSF2394" s="44"/>
      <c r="CSG2394" s="51"/>
      <c r="CSH2394" s="51"/>
      <c r="CSI2394" s="51"/>
      <c r="CSJ2394" s="13"/>
      <c r="CSK2394" s="13"/>
      <c r="CSL2394" s="14"/>
      <c r="CSM2394" s="14"/>
      <c r="CSN2394" s="41"/>
      <c r="CSO2394" s="44"/>
      <c r="CSP2394" s="51"/>
      <c r="CSQ2394" s="51"/>
      <c r="CSR2394" s="51"/>
      <c r="CSS2394" s="13"/>
      <c r="CST2394" s="13"/>
      <c r="CSU2394" s="14"/>
      <c r="CSV2394" s="14"/>
      <c r="CSW2394" s="41"/>
      <c r="CSX2394" s="44"/>
      <c r="CSY2394" s="51"/>
      <c r="CSZ2394" s="51"/>
      <c r="CTA2394" s="51"/>
      <c r="CTB2394" s="13"/>
      <c r="CTC2394" s="13"/>
      <c r="CTD2394" s="14"/>
      <c r="CTE2394" s="14"/>
      <c r="CTF2394" s="41"/>
      <c r="CTG2394" s="44"/>
      <c r="CTH2394" s="51"/>
      <c r="CTI2394" s="51"/>
      <c r="CTJ2394" s="51"/>
      <c r="CTK2394" s="13"/>
      <c r="CTL2394" s="13"/>
      <c r="CTM2394" s="14"/>
      <c r="CTN2394" s="14"/>
      <c r="CTO2394" s="41"/>
      <c r="CTP2394" s="44"/>
      <c r="CTQ2394" s="51"/>
      <c r="CTR2394" s="51"/>
      <c r="CTS2394" s="51"/>
      <c r="CTT2394" s="13"/>
      <c r="CTU2394" s="13"/>
      <c r="CTV2394" s="14"/>
      <c r="CTW2394" s="14"/>
      <c r="CTX2394" s="41"/>
      <c r="CTY2394" s="44"/>
      <c r="CTZ2394" s="51"/>
      <c r="CUA2394" s="51"/>
      <c r="CUB2394" s="51"/>
      <c r="CUC2394" s="13"/>
      <c r="CUD2394" s="13"/>
      <c r="CUE2394" s="14"/>
      <c r="CUF2394" s="14"/>
      <c r="CUG2394" s="41"/>
      <c r="CUH2394" s="44"/>
      <c r="CUI2394" s="51"/>
      <c r="CUJ2394" s="51"/>
      <c r="CUK2394" s="51"/>
      <c r="CUL2394" s="13"/>
      <c r="CUM2394" s="13"/>
      <c r="CUN2394" s="14"/>
      <c r="CUO2394" s="14"/>
      <c r="CUP2394" s="41"/>
      <c r="CUQ2394" s="44"/>
      <c r="CUR2394" s="51"/>
      <c r="CUS2394" s="51"/>
      <c r="CUT2394" s="51"/>
      <c r="CUU2394" s="13"/>
      <c r="CUV2394" s="13"/>
      <c r="CUW2394" s="14"/>
      <c r="CUX2394" s="14"/>
      <c r="CUY2394" s="41"/>
      <c r="CUZ2394" s="44"/>
      <c r="CVA2394" s="51"/>
      <c r="CVB2394" s="51"/>
      <c r="CVC2394" s="51"/>
      <c r="CVD2394" s="13"/>
      <c r="CVE2394" s="13"/>
      <c r="CVF2394" s="14"/>
      <c r="CVG2394" s="14"/>
      <c r="CVH2394" s="41"/>
      <c r="CVI2394" s="44"/>
      <c r="CVJ2394" s="51"/>
      <c r="CVK2394" s="51"/>
      <c r="CVL2394" s="51"/>
      <c r="CVM2394" s="13"/>
      <c r="CVN2394" s="13"/>
      <c r="CVO2394" s="14"/>
      <c r="CVP2394" s="14"/>
      <c r="CVQ2394" s="41"/>
      <c r="CVR2394" s="44"/>
      <c r="CVS2394" s="51"/>
      <c r="CVT2394" s="51"/>
      <c r="CVU2394" s="51"/>
      <c r="CVV2394" s="13"/>
      <c r="CVW2394" s="13"/>
      <c r="CVX2394" s="14"/>
      <c r="CVY2394" s="14"/>
      <c r="CVZ2394" s="41"/>
      <c r="CWA2394" s="44"/>
      <c r="CWB2394" s="51"/>
      <c r="CWC2394" s="51"/>
      <c r="CWD2394" s="51"/>
      <c r="CWE2394" s="13"/>
      <c r="CWF2394" s="13"/>
      <c r="CWG2394" s="14"/>
      <c r="CWH2394" s="14"/>
      <c r="CWI2394" s="41"/>
      <c r="CWJ2394" s="44"/>
      <c r="CWK2394" s="51"/>
      <c r="CWL2394" s="51"/>
      <c r="CWM2394" s="51"/>
      <c r="CWN2394" s="13"/>
      <c r="CWO2394" s="13"/>
      <c r="CWP2394" s="14"/>
      <c r="CWQ2394" s="14"/>
      <c r="CWR2394" s="41"/>
      <c r="CWS2394" s="44"/>
      <c r="CWT2394" s="51"/>
      <c r="CWU2394" s="51"/>
      <c r="CWV2394" s="51"/>
      <c r="CWW2394" s="13"/>
      <c r="CWX2394" s="13"/>
      <c r="CWY2394" s="14"/>
      <c r="CWZ2394" s="14"/>
      <c r="CXA2394" s="41"/>
      <c r="CXB2394" s="44"/>
      <c r="CXC2394" s="51"/>
      <c r="CXD2394" s="51"/>
      <c r="CXE2394" s="51"/>
      <c r="CXF2394" s="13"/>
      <c r="CXG2394" s="13"/>
      <c r="CXH2394" s="14"/>
      <c r="CXI2394" s="14"/>
      <c r="CXJ2394" s="41"/>
      <c r="CXK2394" s="44"/>
      <c r="CXL2394" s="51"/>
      <c r="CXM2394" s="51"/>
      <c r="CXN2394" s="51"/>
      <c r="CXO2394" s="13"/>
      <c r="CXP2394" s="13"/>
      <c r="CXQ2394" s="14"/>
      <c r="CXR2394" s="14"/>
      <c r="CXS2394" s="41"/>
      <c r="CXT2394" s="44"/>
      <c r="CXU2394" s="51"/>
      <c r="CXV2394" s="51"/>
      <c r="CXW2394" s="51"/>
      <c r="CXX2394" s="13"/>
      <c r="CXY2394" s="13"/>
      <c r="CXZ2394" s="14"/>
      <c r="CYA2394" s="14"/>
      <c r="CYB2394" s="41"/>
      <c r="CYC2394" s="44"/>
      <c r="CYD2394" s="51"/>
      <c r="CYE2394" s="51"/>
      <c r="CYF2394" s="51"/>
      <c r="CYG2394" s="13"/>
      <c r="CYH2394" s="13"/>
      <c r="CYI2394" s="14"/>
      <c r="CYJ2394" s="14"/>
      <c r="CYK2394" s="41"/>
      <c r="CYL2394" s="44"/>
      <c r="CYM2394" s="51"/>
      <c r="CYN2394" s="51"/>
      <c r="CYO2394" s="51"/>
      <c r="CYP2394" s="13"/>
      <c r="CYQ2394" s="13"/>
      <c r="CYR2394" s="14"/>
      <c r="CYS2394" s="14"/>
      <c r="CYT2394" s="41"/>
      <c r="CYU2394" s="44"/>
      <c r="CYV2394" s="51"/>
      <c r="CYW2394" s="51"/>
      <c r="CYX2394" s="51"/>
      <c r="CYY2394" s="13"/>
      <c r="CYZ2394" s="13"/>
      <c r="CZA2394" s="14"/>
      <c r="CZB2394" s="14"/>
      <c r="CZC2394" s="41"/>
      <c r="CZD2394" s="44"/>
      <c r="CZE2394" s="51"/>
      <c r="CZF2394" s="51"/>
      <c r="CZG2394" s="51"/>
      <c r="CZH2394" s="13"/>
      <c r="CZI2394" s="13"/>
      <c r="CZJ2394" s="14"/>
      <c r="CZK2394" s="14"/>
      <c r="CZL2394" s="41"/>
      <c r="CZM2394" s="44"/>
      <c r="CZN2394" s="51"/>
      <c r="CZO2394" s="51"/>
      <c r="CZP2394" s="51"/>
      <c r="CZQ2394" s="13"/>
      <c r="CZR2394" s="13"/>
      <c r="CZS2394" s="14"/>
      <c r="CZT2394" s="14"/>
      <c r="CZU2394" s="41"/>
      <c r="CZV2394" s="44"/>
      <c r="CZW2394" s="51"/>
      <c r="CZX2394" s="51"/>
      <c r="CZY2394" s="51"/>
      <c r="CZZ2394" s="13"/>
      <c r="DAA2394" s="13"/>
      <c r="DAB2394" s="14"/>
      <c r="DAC2394" s="14"/>
      <c r="DAD2394" s="41"/>
      <c r="DAE2394" s="44"/>
      <c r="DAF2394" s="51"/>
      <c r="DAG2394" s="51"/>
      <c r="DAH2394" s="51"/>
      <c r="DAI2394" s="13"/>
      <c r="DAJ2394" s="13"/>
      <c r="DAK2394" s="14"/>
      <c r="DAL2394" s="14"/>
      <c r="DAM2394" s="41"/>
      <c r="DAN2394" s="44"/>
      <c r="DAO2394" s="51"/>
      <c r="DAP2394" s="51"/>
      <c r="DAQ2394" s="51"/>
      <c r="DAR2394" s="13"/>
      <c r="DAS2394" s="13"/>
      <c r="DAT2394" s="14"/>
      <c r="DAU2394" s="14"/>
      <c r="DAV2394" s="41"/>
      <c r="DAW2394" s="44"/>
      <c r="DAX2394" s="51"/>
      <c r="DAY2394" s="51"/>
      <c r="DAZ2394" s="51"/>
      <c r="DBA2394" s="13"/>
      <c r="DBB2394" s="13"/>
      <c r="DBC2394" s="14"/>
      <c r="DBD2394" s="14"/>
      <c r="DBE2394" s="41"/>
      <c r="DBF2394" s="44"/>
      <c r="DBG2394" s="51"/>
      <c r="DBH2394" s="51"/>
      <c r="DBI2394" s="51"/>
      <c r="DBJ2394" s="13"/>
      <c r="DBK2394" s="13"/>
      <c r="DBL2394" s="14"/>
      <c r="DBM2394" s="14"/>
      <c r="DBN2394" s="41"/>
      <c r="DBO2394" s="44"/>
      <c r="DBP2394" s="51"/>
      <c r="DBQ2394" s="51"/>
      <c r="DBR2394" s="51"/>
      <c r="DBS2394" s="13"/>
      <c r="DBT2394" s="13"/>
      <c r="DBU2394" s="14"/>
      <c r="DBV2394" s="14"/>
      <c r="DBW2394" s="41"/>
      <c r="DBX2394" s="44"/>
      <c r="DBY2394" s="51"/>
      <c r="DBZ2394" s="51"/>
      <c r="DCA2394" s="51"/>
      <c r="DCB2394" s="13"/>
      <c r="DCC2394" s="13"/>
      <c r="DCD2394" s="14"/>
      <c r="DCE2394" s="14"/>
      <c r="DCF2394" s="41"/>
      <c r="DCG2394" s="44"/>
      <c r="DCH2394" s="51"/>
      <c r="DCI2394" s="51"/>
      <c r="DCJ2394" s="51"/>
      <c r="DCK2394" s="13"/>
      <c r="DCL2394" s="13"/>
      <c r="DCM2394" s="14"/>
      <c r="DCN2394" s="14"/>
      <c r="DCO2394" s="41"/>
      <c r="DCP2394" s="44"/>
      <c r="DCQ2394" s="51"/>
      <c r="DCR2394" s="51"/>
      <c r="DCS2394" s="51"/>
      <c r="DCT2394" s="13"/>
      <c r="DCU2394" s="13"/>
      <c r="DCV2394" s="14"/>
      <c r="DCW2394" s="14"/>
      <c r="DCX2394" s="41"/>
      <c r="DCY2394" s="44"/>
      <c r="DCZ2394" s="51"/>
      <c r="DDA2394" s="51"/>
      <c r="DDB2394" s="51"/>
      <c r="DDC2394" s="13"/>
      <c r="DDD2394" s="13"/>
      <c r="DDE2394" s="14"/>
      <c r="DDF2394" s="14"/>
      <c r="DDG2394" s="41"/>
      <c r="DDH2394" s="44"/>
      <c r="DDI2394" s="51"/>
      <c r="DDJ2394" s="51"/>
      <c r="DDK2394" s="51"/>
      <c r="DDL2394" s="13"/>
      <c r="DDM2394" s="13"/>
      <c r="DDN2394" s="14"/>
      <c r="DDO2394" s="14"/>
      <c r="DDP2394" s="41"/>
      <c r="DDQ2394" s="44"/>
      <c r="DDR2394" s="51"/>
      <c r="DDS2394" s="51"/>
      <c r="DDT2394" s="51"/>
      <c r="DDU2394" s="13"/>
      <c r="DDV2394" s="13"/>
      <c r="DDW2394" s="14"/>
      <c r="DDX2394" s="14"/>
      <c r="DDY2394" s="41"/>
      <c r="DDZ2394" s="44"/>
      <c r="DEA2394" s="51"/>
      <c r="DEB2394" s="51"/>
      <c r="DEC2394" s="51"/>
      <c r="DED2394" s="13"/>
      <c r="DEE2394" s="13"/>
      <c r="DEF2394" s="14"/>
      <c r="DEG2394" s="14"/>
      <c r="DEH2394" s="41"/>
      <c r="DEI2394" s="44"/>
      <c r="DEJ2394" s="51"/>
      <c r="DEK2394" s="51"/>
      <c r="DEL2394" s="51"/>
      <c r="DEM2394" s="13"/>
      <c r="DEN2394" s="13"/>
      <c r="DEO2394" s="14"/>
      <c r="DEP2394" s="14"/>
      <c r="DEQ2394" s="41"/>
      <c r="DER2394" s="44"/>
      <c r="DES2394" s="51"/>
      <c r="DET2394" s="51"/>
      <c r="DEU2394" s="51"/>
      <c r="DEV2394" s="13"/>
      <c r="DEW2394" s="13"/>
      <c r="DEX2394" s="14"/>
      <c r="DEY2394" s="14"/>
      <c r="DEZ2394" s="41"/>
      <c r="DFA2394" s="44"/>
      <c r="DFB2394" s="51"/>
      <c r="DFC2394" s="51"/>
      <c r="DFD2394" s="51"/>
      <c r="DFE2394" s="13"/>
      <c r="DFF2394" s="13"/>
      <c r="DFG2394" s="14"/>
      <c r="DFH2394" s="14"/>
      <c r="DFI2394" s="41"/>
      <c r="DFJ2394" s="44"/>
      <c r="DFK2394" s="51"/>
      <c r="DFL2394" s="51"/>
      <c r="DFM2394" s="51"/>
      <c r="DFN2394" s="13"/>
      <c r="DFO2394" s="13"/>
      <c r="DFP2394" s="14"/>
      <c r="DFQ2394" s="14"/>
      <c r="DFR2394" s="41"/>
      <c r="DFS2394" s="44"/>
      <c r="DFT2394" s="51"/>
      <c r="DFU2394" s="51"/>
      <c r="DFV2394" s="51"/>
      <c r="DFW2394" s="13"/>
      <c r="DFX2394" s="13"/>
      <c r="DFY2394" s="14"/>
      <c r="DFZ2394" s="14"/>
      <c r="DGA2394" s="41"/>
      <c r="DGB2394" s="44"/>
      <c r="DGC2394" s="51"/>
      <c r="DGD2394" s="51"/>
      <c r="DGE2394" s="51"/>
      <c r="DGF2394" s="13"/>
      <c r="DGG2394" s="13"/>
      <c r="DGH2394" s="14"/>
      <c r="DGI2394" s="14"/>
      <c r="DGJ2394" s="41"/>
      <c r="DGK2394" s="44"/>
      <c r="DGL2394" s="51"/>
      <c r="DGM2394" s="51"/>
      <c r="DGN2394" s="51"/>
      <c r="DGO2394" s="13"/>
      <c r="DGP2394" s="13"/>
      <c r="DGQ2394" s="14"/>
      <c r="DGR2394" s="14"/>
      <c r="DGS2394" s="41"/>
      <c r="DGT2394" s="44"/>
      <c r="DGU2394" s="51"/>
      <c r="DGV2394" s="51"/>
      <c r="DGW2394" s="51"/>
      <c r="DGX2394" s="13"/>
      <c r="DGY2394" s="13"/>
      <c r="DGZ2394" s="14"/>
      <c r="DHA2394" s="14"/>
      <c r="DHB2394" s="41"/>
      <c r="DHC2394" s="44"/>
      <c r="DHD2394" s="51"/>
      <c r="DHE2394" s="51"/>
      <c r="DHF2394" s="51"/>
      <c r="DHG2394" s="13"/>
      <c r="DHH2394" s="13"/>
      <c r="DHI2394" s="14"/>
      <c r="DHJ2394" s="14"/>
      <c r="DHK2394" s="41"/>
      <c r="DHL2394" s="44"/>
      <c r="DHM2394" s="51"/>
      <c r="DHN2394" s="51"/>
      <c r="DHO2394" s="51"/>
      <c r="DHP2394" s="13"/>
      <c r="DHQ2394" s="13"/>
      <c r="DHR2394" s="14"/>
      <c r="DHS2394" s="14"/>
      <c r="DHT2394" s="41"/>
      <c r="DHU2394" s="44"/>
      <c r="DHV2394" s="51"/>
      <c r="DHW2394" s="51"/>
      <c r="DHX2394" s="51"/>
      <c r="DHY2394" s="13"/>
      <c r="DHZ2394" s="13"/>
      <c r="DIA2394" s="14"/>
      <c r="DIB2394" s="14"/>
      <c r="DIC2394" s="41"/>
      <c r="DID2394" s="44"/>
      <c r="DIE2394" s="51"/>
      <c r="DIF2394" s="51"/>
      <c r="DIG2394" s="51"/>
      <c r="DIH2394" s="13"/>
      <c r="DII2394" s="13"/>
      <c r="DIJ2394" s="14"/>
      <c r="DIK2394" s="14"/>
      <c r="DIL2394" s="41"/>
      <c r="DIM2394" s="44"/>
      <c r="DIN2394" s="51"/>
      <c r="DIO2394" s="51"/>
      <c r="DIP2394" s="51"/>
      <c r="DIQ2394" s="13"/>
      <c r="DIR2394" s="13"/>
      <c r="DIS2394" s="14"/>
      <c r="DIT2394" s="14"/>
      <c r="DIU2394" s="41"/>
      <c r="DIV2394" s="44"/>
      <c r="DIW2394" s="51"/>
      <c r="DIX2394" s="51"/>
      <c r="DIY2394" s="51"/>
      <c r="DIZ2394" s="13"/>
      <c r="DJA2394" s="13"/>
      <c r="DJB2394" s="14"/>
      <c r="DJC2394" s="14"/>
      <c r="DJD2394" s="41"/>
      <c r="DJE2394" s="44"/>
      <c r="DJF2394" s="51"/>
      <c r="DJG2394" s="51"/>
      <c r="DJH2394" s="51"/>
      <c r="DJI2394" s="13"/>
      <c r="DJJ2394" s="13"/>
      <c r="DJK2394" s="14"/>
      <c r="DJL2394" s="14"/>
      <c r="DJM2394" s="41"/>
      <c r="DJN2394" s="44"/>
      <c r="DJO2394" s="51"/>
      <c r="DJP2394" s="51"/>
      <c r="DJQ2394" s="51"/>
      <c r="DJR2394" s="13"/>
      <c r="DJS2394" s="13"/>
      <c r="DJT2394" s="14"/>
      <c r="DJU2394" s="14"/>
      <c r="DJV2394" s="41"/>
      <c r="DJW2394" s="44"/>
      <c r="DJX2394" s="51"/>
      <c r="DJY2394" s="51"/>
      <c r="DJZ2394" s="51"/>
      <c r="DKA2394" s="13"/>
      <c r="DKB2394" s="13"/>
      <c r="DKC2394" s="14"/>
      <c r="DKD2394" s="14"/>
      <c r="DKE2394" s="41"/>
      <c r="DKF2394" s="44"/>
      <c r="DKG2394" s="51"/>
      <c r="DKH2394" s="51"/>
      <c r="DKI2394" s="51"/>
      <c r="DKJ2394" s="13"/>
      <c r="DKK2394" s="13"/>
      <c r="DKL2394" s="14"/>
      <c r="DKM2394" s="14"/>
      <c r="DKN2394" s="41"/>
      <c r="DKO2394" s="44"/>
      <c r="DKP2394" s="51"/>
      <c r="DKQ2394" s="51"/>
      <c r="DKR2394" s="51"/>
      <c r="DKS2394" s="13"/>
      <c r="DKT2394" s="13"/>
      <c r="DKU2394" s="14"/>
      <c r="DKV2394" s="14"/>
      <c r="DKW2394" s="41"/>
      <c r="DKX2394" s="44"/>
      <c r="DKY2394" s="51"/>
      <c r="DKZ2394" s="51"/>
      <c r="DLA2394" s="51"/>
      <c r="DLB2394" s="13"/>
      <c r="DLC2394" s="13"/>
      <c r="DLD2394" s="14"/>
      <c r="DLE2394" s="14"/>
      <c r="DLF2394" s="41"/>
      <c r="DLG2394" s="44"/>
      <c r="DLH2394" s="51"/>
      <c r="DLI2394" s="51"/>
      <c r="DLJ2394" s="51"/>
      <c r="DLK2394" s="13"/>
      <c r="DLL2394" s="13"/>
      <c r="DLM2394" s="14"/>
      <c r="DLN2394" s="14"/>
      <c r="DLO2394" s="41"/>
      <c r="DLP2394" s="44"/>
      <c r="DLQ2394" s="51"/>
      <c r="DLR2394" s="51"/>
      <c r="DLS2394" s="51"/>
      <c r="DLT2394" s="13"/>
      <c r="DLU2394" s="13"/>
      <c r="DLV2394" s="14"/>
      <c r="DLW2394" s="14"/>
      <c r="DLX2394" s="41"/>
      <c r="DLY2394" s="44"/>
      <c r="DLZ2394" s="51"/>
      <c r="DMA2394" s="51"/>
      <c r="DMB2394" s="51"/>
      <c r="DMC2394" s="13"/>
      <c r="DMD2394" s="13"/>
      <c r="DME2394" s="14"/>
      <c r="DMF2394" s="14"/>
      <c r="DMG2394" s="41"/>
      <c r="DMH2394" s="44"/>
      <c r="DMI2394" s="51"/>
      <c r="DMJ2394" s="51"/>
      <c r="DMK2394" s="51"/>
      <c r="DML2394" s="13"/>
      <c r="DMM2394" s="13"/>
      <c r="DMN2394" s="14"/>
      <c r="DMO2394" s="14"/>
      <c r="DMP2394" s="41"/>
      <c r="DMQ2394" s="44"/>
      <c r="DMR2394" s="51"/>
      <c r="DMS2394" s="51"/>
      <c r="DMT2394" s="51"/>
      <c r="DMU2394" s="13"/>
      <c r="DMV2394" s="13"/>
      <c r="DMW2394" s="14"/>
      <c r="DMX2394" s="14"/>
      <c r="DMY2394" s="41"/>
      <c r="DMZ2394" s="44"/>
      <c r="DNA2394" s="51"/>
      <c r="DNB2394" s="51"/>
      <c r="DNC2394" s="51"/>
      <c r="DND2394" s="13"/>
      <c r="DNE2394" s="13"/>
      <c r="DNF2394" s="14"/>
      <c r="DNG2394" s="14"/>
      <c r="DNH2394" s="41"/>
      <c r="DNI2394" s="44"/>
      <c r="DNJ2394" s="51"/>
      <c r="DNK2394" s="51"/>
      <c r="DNL2394" s="51"/>
      <c r="DNM2394" s="13"/>
      <c r="DNN2394" s="13"/>
      <c r="DNO2394" s="14"/>
      <c r="DNP2394" s="14"/>
      <c r="DNQ2394" s="41"/>
      <c r="DNR2394" s="44"/>
      <c r="DNS2394" s="51"/>
      <c r="DNT2394" s="51"/>
      <c r="DNU2394" s="51"/>
      <c r="DNV2394" s="13"/>
      <c r="DNW2394" s="13"/>
      <c r="DNX2394" s="14"/>
      <c r="DNY2394" s="14"/>
      <c r="DNZ2394" s="41"/>
      <c r="DOA2394" s="44"/>
      <c r="DOB2394" s="51"/>
      <c r="DOC2394" s="51"/>
      <c r="DOD2394" s="51"/>
      <c r="DOE2394" s="13"/>
      <c r="DOF2394" s="13"/>
      <c r="DOG2394" s="14"/>
      <c r="DOH2394" s="14"/>
      <c r="DOI2394" s="41"/>
      <c r="DOJ2394" s="44"/>
      <c r="DOK2394" s="51"/>
      <c r="DOL2394" s="51"/>
      <c r="DOM2394" s="51"/>
      <c r="DON2394" s="13"/>
      <c r="DOO2394" s="13"/>
      <c r="DOP2394" s="14"/>
      <c r="DOQ2394" s="14"/>
      <c r="DOR2394" s="41"/>
      <c r="DOS2394" s="44"/>
      <c r="DOT2394" s="51"/>
      <c r="DOU2394" s="51"/>
      <c r="DOV2394" s="51"/>
      <c r="DOW2394" s="13"/>
      <c r="DOX2394" s="13"/>
      <c r="DOY2394" s="14"/>
      <c r="DOZ2394" s="14"/>
      <c r="DPA2394" s="41"/>
      <c r="DPB2394" s="44"/>
      <c r="DPC2394" s="51"/>
      <c r="DPD2394" s="51"/>
      <c r="DPE2394" s="51"/>
      <c r="DPF2394" s="13"/>
      <c r="DPG2394" s="13"/>
      <c r="DPH2394" s="14"/>
      <c r="DPI2394" s="14"/>
      <c r="DPJ2394" s="41"/>
      <c r="DPK2394" s="44"/>
      <c r="DPL2394" s="51"/>
      <c r="DPM2394" s="51"/>
      <c r="DPN2394" s="51"/>
      <c r="DPO2394" s="13"/>
      <c r="DPP2394" s="13"/>
      <c r="DPQ2394" s="14"/>
      <c r="DPR2394" s="14"/>
      <c r="DPS2394" s="41"/>
      <c r="DPT2394" s="44"/>
      <c r="DPU2394" s="51"/>
      <c r="DPV2394" s="51"/>
      <c r="DPW2394" s="51"/>
      <c r="DPX2394" s="13"/>
      <c r="DPY2394" s="13"/>
      <c r="DPZ2394" s="14"/>
      <c r="DQA2394" s="14"/>
      <c r="DQB2394" s="41"/>
      <c r="DQC2394" s="44"/>
      <c r="DQD2394" s="51"/>
      <c r="DQE2394" s="51"/>
      <c r="DQF2394" s="51"/>
      <c r="DQG2394" s="13"/>
      <c r="DQH2394" s="13"/>
      <c r="DQI2394" s="14"/>
      <c r="DQJ2394" s="14"/>
      <c r="DQK2394" s="41"/>
      <c r="DQL2394" s="44"/>
      <c r="DQM2394" s="51"/>
      <c r="DQN2394" s="51"/>
      <c r="DQO2394" s="51"/>
      <c r="DQP2394" s="13"/>
      <c r="DQQ2394" s="13"/>
      <c r="DQR2394" s="14"/>
      <c r="DQS2394" s="14"/>
      <c r="DQT2394" s="41"/>
      <c r="DQU2394" s="44"/>
      <c r="DQV2394" s="51"/>
      <c r="DQW2394" s="51"/>
      <c r="DQX2394" s="51"/>
      <c r="DQY2394" s="13"/>
      <c r="DQZ2394" s="13"/>
      <c r="DRA2394" s="14"/>
      <c r="DRB2394" s="14"/>
      <c r="DRC2394" s="41"/>
      <c r="DRD2394" s="44"/>
      <c r="DRE2394" s="51"/>
      <c r="DRF2394" s="51"/>
      <c r="DRG2394" s="51"/>
      <c r="DRH2394" s="13"/>
      <c r="DRI2394" s="13"/>
      <c r="DRJ2394" s="14"/>
      <c r="DRK2394" s="14"/>
      <c r="DRL2394" s="41"/>
      <c r="DRM2394" s="44"/>
      <c r="DRN2394" s="51"/>
      <c r="DRO2394" s="51"/>
      <c r="DRP2394" s="51"/>
      <c r="DRQ2394" s="13"/>
      <c r="DRR2394" s="13"/>
      <c r="DRS2394" s="14"/>
      <c r="DRT2394" s="14"/>
      <c r="DRU2394" s="41"/>
      <c r="DRV2394" s="44"/>
      <c r="DRW2394" s="51"/>
      <c r="DRX2394" s="51"/>
      <c r="DRY2394" s="51"/>
      <c r="DRZ2394" s="13"/>
      <c r="DSA2394" s="13"/>
      <c r="DSB2394" s="14"/>
      <c r="DSC2394" s="14"/>
      <c r="DSD2394" s="41"/>
      <c r="DSE2394" s="44"/>
      <c r="DSF2394" s="51"/>
      <c r="DSG2394" s="51"/>
      <c r="DSH2394" s="51"/>
      <c r="DSI2394" s="13"/>
      <c r="DSJ2394" s="13"/>
      <c r="DSK2394" s="14"/>
      <c r="DSL2394" s="14"/>
      <c r="DSM2394" s="41"/>
      <c r="DSN2394" s="44"/>
      <c r="DSO2394" s="51"/>
      <c r="DSP2394" s="51"/>
      <c r="DSQ2394" s="51"/>
      <c r="DSR2394" s="13"/>
      <c r="DSS2394" s="13"/>
      <c r="DST2394" s="14"/>
      <c r="DSU2394" s="14"/>
      <c r="DSV2394" s="41"/>
      <c r="DSW2394" s="44"/>
      <c r="DSX2394" s="51"/>
      <c r="DSY2394" s="51"/>
      <c r="DSZ2394" s="51"/>
      <c r="DTA2394" s="13"/>
      <c r="DTB2394" s="13"/>
      <c r="DTC2394" s="14"/>
      <c r="DTD2394" s="14"/>
      <c r="DTE2394" s="41"/>
      <c r="DTF2394" s="44"/>
      <c r="DTG2394" s="51"/>
      <c r="DTH2394" s="51"/>
      <c r="DTI2394" s="51"/>
      <c r="DTJ2394" s="13"/>
      <c r="DTK2394" s="13"/>
      <c r="DTL2394" s="14"/>
      <c r="DTM2394" s="14"/>
      <c r="DTN2394" s="41"/>
      <c r="DTO2394" s="44"/>
      <c r="DTP2394" s="51"/>
      <c r="DTQ2394" s="51"/>
      <c r="DTR2394" s="51"/>
      <c r="DTS2394" s="13"/>
      <c r="DTT2394" s="13"/>
      <c r="DTU2394" s="14"/>
      <c r="DTV2394" s="14"/>
      <c r="DTW2394" s="41"/>
      <c r="DTX2394" s="44"/>
      <c r="DTY2394" s="51"/>
      <c r="DTZ2394" s="51"/>
      <c r="DUA2394" s="51"/>
      <c r="DUB2394" s="13"/>
      <c r="DUC2394" s="13"/>
      <c r="DUD2394" s="14"/>
      <c r="DUE2394" s="14"/>
      <c r="DUF2394" s="41"/>
      <c r="DUG2394" s="44"/>
      <c r="DUH2394" s="51"/>
      <c r="DUI2394" s="51"/>
      <c r="DUJ2394" s="51"/>
      <c r="DUK2394" s="13"/>
      <c r="DUL2394" s="13"/>
      <c r="DUM2394" s="14"/>
      <c r="DUN2394" s="14"/>
      <c r="DUO2394" s="41"/>
      <c r="DUP2394" s="44"/>
      <c r="DUQ2394" s="51"/>
      <c r="DUR2394" s="51"/>
      <c r="DUS2394" s="51"/>
      <c r="DUT2394" s="13"/>
      <c r="DUU2394" s="13"/>
      <c r="DUV2394" s="14"/>
      <c r="DUW2394" s="14"/>
      <c r="DUX2394" s="41"/>
      <c r="DUY2394" s="44"/>
      <c r="DUZ2394" s="51"/>
      <c r="DVA2394" s="51"/>
      <c r="DVB2394" s="51"/>
      <c r="DVC2394" s="13"/>
      <c r="DVD2394" s="13"/>
      <c r="DVE2394" s="14"/>
      <c r="DVF2394" s="14"/>
      <c r="DVG2394" s="41"/>
      <c r="DVH2394" s="44"/>
      <c r="DVI2394" s="51"/>
      <c r="DVJ2394" s="51"/>
      <c r="DVK2394" s="51"/>
      <c r="DVL2394" s="13"/>
      <c r="DVM2394" s="13"/>
      <c r="DVN2394" s="14"/>
      <c r="DVO2394" s="14"/>
      <c r="DVP2394" s="41"/>
      <c r="DVQ2394" s="44"/>
      <c r="DVR2394" s="51"/>
      <c r="DVS2394" s="51"/>
      <c r="DVT2394" s="51"/>
      <c r="DVU2394" s="13"/>
      <c r="DVV2394" s="13"/>
      <c r="DVW2394" s="14"/>
      <c r="DVX2394" s="14"/>
      <c r="DVY2394" s="41"/>
      <c r="DVZ2394" s="44"/>
      <c r="DWA2394" s="51"/>
      <c r="DWB2394" s="51"/>
      <c r="DWC2394" s="51"/>
      <c r="DWD2394" s="13"/>
      <c r="DWE2394" s="13"/>
      <c r="DWF2394" s="14"/>
      <c r="DWG2394" s="14"/>
      <c r="DWH2394" s="41"/>
      <c r="DWI2394" s="44"/>
      <c r="DWJ2394" s="51"/>
      <c r="DWK2394" s="51"/>
      <c r="DWL2394" s="51"/>
      <c r="DWM2394" s="13"/>
      <c r="DWN2394" s="13"/>
      <c r="DWO2394" s="14"/>
      <c r="DWP2394" s="14"/>
      <c r="DWQ2394" s="41"/>
      <c r="DWR2394" s="44"/>
      <c r="DWS2394" s="51"/>
      <c r="DWT2394" s="51"/>
      <c r="DWU2394" s="51"/>
      <c r="DWV2394" s="13"/>
      <c r="DWW2394" s="13"/>
      <c r="DWX2394" s="14"/>
      <c r="DWY2394" s="14"/>
      <c r="DWZ2394" s="41"/>
      <c r="DXA2394" s="44"/>
      <c r="DXB2394" s="51"/>
      <c r="DXC2394" s="51"/>
      <c r="DXD2394" s="51"/>
      <c r="DXE2394" s="13"/>
      <c r="DXF2394" s="13"/>
      <c r="DXG2394" s="14"/>
      <c r="DXH2394" s="14"/>
      <c r="DXI2394" s="41"/>
      <c r="DXJ2394" s="44"/>
      <c r="DXK2394" s="51"/>
      <c r="DXL2394" s="51"/>
      <c r="DXM2394" s="51"/>
      <c r="DXN2394" s="13"/>
      <c r="DXO2394" s="13"/>
      <c r="DXP2394" s="14"/>
      <c r="DXQ2394" s="14"/>
      <c r="DXR2394" s="41"/>
      <c r="DXS2394" s="44"/>
      <c r="DXT2394" s="51"/>
      <c r="DXU2394" s="51"/>
      <c r="DXV2394" s="51"/>
      <c r="DXW2394" s="13"/>
      <c r="DXX2394" s="13"/>
      <c r="DXY2394" s="14"/>
      <c r="DXZ2394" s="14"/>
      <c r="DYA2394" s="41"/>
      <c r="DYB2394" s="44"/>
      <c r="DYC2394" s="51"/>
      <c r="DYD2394" s="51"/>
      <c r="DYE2394" s="51"/>
      <c r="DYF2394" s="13"/>
      <c r="DYG2394" s="13"/>
      <c r="DYH2394" s="14"/>
      <c r="DYI2394" s="14"/>
      <c r="DYJ2394" s="41"/>
      <c r="DYK2394" s="44"/>
      <c r="DYL2394" s="51"/>
      <c r="DYM2394" s="51"/>
      <c r="DYN2394" s="51"/>
      <c r="DYO2394" s="13"/>
      <c r="DYP2394" s="13"/>
      <c r="DYQ2394" s="14"/>
      <c r="DYR2394" s="14"/>
      <c r="DYS2394" s="41"/>
      <c r="DYT2394" s="44"/>
      <c r="DYU2394" s="51"/>
      <c r="DYV2394" s="51"/>
      <c r="DYW2394" s="51"/>
      <c r="DYX2394" s="13"/>
      <c r="DYY2394" s="13"/>
      <c r="DYZ2394" s="14"/>
      <c r="DZA2394" s="14"/>
      <c r="DZB2394" s="41"/>
      <c r="DZC2394" s="44"/>
      <c r="DZD2394" s="51"/>
      <c r="DZE2394" s="51"/>
      <c r="DZF2394" s="51"/>
      <c r="DZG2394" s="13"/>
      <c r="DZH2394" s="13"/>
      <c r="DZI2394" s="14"/>
      <c r="DZJ2394" s="14"/>
      <c r="DZK2394" s="41"/>
      <c r="DZL2394" s="44"/>
      <c r="DZM2394" s="51"/>
      <c r="DZN2394" s="51"/>
      <c r="DZO2394" s="51"/>
      <c r="DZP2394" s="13"/>
      <c r="DZQ2394" s="13"/>
      <c r="DZR2394" s="14"/>
      <c r="DZS2394" s="14"/>
      <c r="DZT2394" s="41"/>
      <c r="DZU2394" s="44"/>
      <c r="DZV2394" s="51"/>
      <c r="DZW2394" s="51"/>
      <c r="DZX2394" s="51"/>
      <c r="DZY2394" s="13"/>
      <c r="DZZ2394" s="13"/>
      <c r="EAA2394" s="14"/>
      <c r="EAB2394" s="14"/>
      <c r="EAC2394" s="41"/>
      <c r="EAD2394" s="44"/>
      <c r="EAE2394" s="51"/>
      <c r="EAF2394" s="51"/>
      <c r="EAG2394" s="51"/>
      <c r="EAH2394" s="13"/>
      <c r="EAI2394" s="13"/>
      <c r="EAJ2394" s="14"/>
      <c r="EAK2394" s="14"/>
      <c r="EAL2394" s="41"/>
      <c r="EAM2394" s="44"/>
      <c r="EAN2394" s="51"/>
      <c r="EAO2394" s="51"/>
      <c r="EAP2394" s="51"/>
      <c r="EAQ2394" s="13"/>
      <c r="EAR2394" s="13"/>
      <c r="EAS2394" s="14"/>
      <c r="EAT2394" s="14"/>
      <c r="EAU2394" s="41"/>
      <c r="EAV2394" s="44"/>
      <c r="EAW2394" s="51"/>
      <c r="EAX2394" s="51"/>
      <c r="EAY2394" s="51"/>
      <c r="EAZ2394" s="13"/>
      <c r="EBA2394" s="13"/>
      <c r="EBB2394" s="14"/>
      <c r="EBC2394" s="14"/>
      <c r="EBD2394" s="41"/>
      <c r="EBE2394" s="44"/>
      <c r="EBF2394" s="51"/>
      <c r="EBG2394" s="51"/>
      <c r="EBH2394" s="51"/>
      <c r="EBI2394" s="13"/>
      <c r="EBJ2394" s="13"/>
      <c r="EBK2394" s="14"/>
      <c r="EBL2394" s="14"/>
      <c r="EBM2394" s="41"/>
      <c r="EBN2394" s="44"/>
      <c r="EBO2394" s="51"/>
      <c r="EBP2394" s="51"/>
      <c r="EBQ2394" s="51"/>
      <c r="EBR2394" s="13"/>
      <c r="EBS2394" s="13"/>
      <c r="EBT2394" s="14"/>
      <c r="EBU2394" s="14"/>
      <c r="EBV2394" s="41"/>
      <c r="EBW2394" s="44"/>
      <c r="EBX2394" s="51"/>
      <c r="EBY2394" s="51"/>
      <c r="EBZ2394" s="51"/>
      <c r="ECA2394" s="13"/>
      <c r="ECB2394" s="13"/>
      <c r="ECC2394" s="14"/>
      <c r="ECD2394" s="14"/>
      <c r="ECE2394" s="41"/>
      <c r="ECF2394" s="44"/>
      <c r="ECG2394" s="51"/>
      <c r="ECH2394" s="51"/>
      <c r="ECI2394" s="51"/>
      <c r="ECJ2394" s="13"/>
      <c r="ECK2394" s="13"/>
      <c r="ECL2394" s="14"/>
      <c r="ECM2394" s="14"/>
      <c r="ECN2394" s="41"/>
      <c r="ECO2394" s="44"/>
      <c r="ECP2394" s="51"/>
      <c r="ECQ2394" s="51"/>
      <c r="ECR2394" s="51"/>
      <c r="ECS2394" s="13"/>
      <c r="ECT2394" s="13"/>
      <c r="ECU2394" s="14"/>
      <c r="ECV2394" s="14"/>
      <c r="ECW2394" s="41"/>
      <c r="ECX2394" s="44"/>
      <c r="ECY2394" s="51"/>
      <c r="ECZ2394" s="51"/>
      <c r="EDA2394" s="51"/>
      <c r="EDB2394" s="13"/>
      <c r="EDC2394" s="13"/>
      <c r="EDD2394" s="14"/>
      <c r="EDE2394" s="14"/>
      <c r="EDF2394" s="41"/>
      <c r="EDG2394" s="44"/>
      <c r="EDH2394" s="51"/>
      <c r="EDI2394" s="51"/>
      <c r="EDJ2394" s="51"/>
      <c r="EDK2394" s="13"/>
      <c r="EDL2394" s="13"/>
      <c r="EDM2394" s="14"/>
      <c r="EDN2394" s="14"/>
      <c r="EDO2394" s="41"/>
      <c r="EDP2394" s="44"/>
      <c r="EDQ2394" s="51"/>
      <c r="EDR2394" s="51"/>
      <c r="EDS2394" s="51"/>
      <c r="EDT2394" s="13"/>
      <c r="EDU2394" s="13"/>
      <c r="EDV2394" s="14"/>
      <c r="EDW2394" s="14"/>
      <c r="EDX2394" s="41"/>
      <c r="EDY2394" s="44"/>
      <c r="EDZ2394" s="51"/>
      <c r="EEA2394" s="51"/>
      <c r="EEB2394" s="51"/>
      <c r="EEC2394" s="13"/>
      <c r="EED2394" s="13"/>
      <c r="EEE2394" s="14"/>
      <c r="EEF2394" s="14"/>
      <c r="EEG2394" s="41"/>
      <c r="EEH2394" s="44"/>
      <c r="EEI2394" s="51"/>
      <c r="EEJ2394" s="51"/>
      <c r="EEK2394" s="51"/>
      <c r="EEL2394" s="13"/>
      <c r="EEM2394" s="13"/>
      <c r="EEN2394" s="14"/>
      <c r="EEO2394" s="14"/>
      <c r="EEP2394" s="41"/>
      <c r="EEQ2394" s="44"/>
      <c r="EER2394" s="51"/>
      <c r="EES2394" s="51"/>
      <c r="EET2394" s="51"/>
      <c r="EEU2394" s="13"/>
      <c r="EEV2394" s="13"/>
      <c r="EEW2394" s="14"/>
      <c r="EEX2394" s="14"/>
      <c r="EEY2394" s="41"/>
      <c r="EEZ2394" s="44"/>
      <c r="EFA2394" s="51"/>
      <c r="EFB2394" s="51"/>
      <c r="EFC2394" s="51"/>
      <c r="EFD2394" s="13"/>
      <c r="EFE2394" s="13"/>
      <c r="EFF2394" s="14"/>
      <c r="EFG2394" s="14"/>
      <c r="EFH2394" s="41"/>
      <c r="EFI2394" s="44"/>
      <c r="EFJ2394" s="51"/>
      <c r="EFK2394" s="51"/>
      <c r="EFL2394" s="51"/>
      <c r="EFM2394" s="13"/>
      <c r="EFN2394" s="13"/>
      <c r="EFO2394" s="14"/>
      <c r="EFP2394" s="14"/>
      <c r="EFQ2394" s="41"/>
      <c r="EFR2394" s="44"/>
      <c r="EFS2394" s="51"/>
      <c r="EFT2394" s="51"/>
      <c r="EFU2394" s="51"/>
      <c r="EFV2394" s="13"/>
      <c r="EFW2394" s="13"/>
      <c r="EFX2394" s="14"/>
      <c r="EFY2394" s="14"/>
      <c r="EFZ2394" s="41"/>
      <c r="EGA2394" s="44"/>
      <c r="EGB2394" s="51"/>
      <c r="EGC2394" s="51"/>
      <c r="EGD2394" s="51"/>
      <c r="EGE2394" s="13"/>
      <c r="EGF2394" s="13"/>
      <c r="EGG2394" s="14"/>
      <c r="EGH2394" s="14"/>
      <c r="EGI2394" s="41"/>
      <c r="EGJ2394" s="44"/>
      <c r="EGK2394" s="51"/>
      <c r="EGL2394" s="51"/>
      <c r="EGM2394" s="51"/>
      <c r="EGN2394" s="13"/>
      <c r="EGO2394" s="13"/>
      <c r="EGP2394" s="14"/>
      <c r="EGQ2394" s="14"/>
      <c r="EGR2394" s="41"/>
      <c r="EGS2394" s="44"/>
      <c r="EGT2394" s="51"/>
      <c r="EGU2394" s="51"/>
      <c r="EGV2394" s="51"/>
      <c r="EGW2394" s="13"/>
      <c r="EGX2394" s="13"/>
      <c r="EGY2394" s="14"/>
      <c r="EGZ2394" s="14"/>
      <c r="EHA2394" s="41"/>
      <c r="EHB2394" s="44"/>
      <c r="EHC2394" s="51"/>
      <c r="EHD2394" s="51"/>
      <c r="EHE2394" s="51"/>
      <c r="EHF2394" s="13"/>
      <c r="EHG2394" s="13"/>
      <c r="EHH2394" s="14"/>
      <c r="EHI2394" s="14"/>
      <c r="EHJ2394" s="41"/>
      <c r="EHK2394" s="44"/>
      <c r="EHL2394" s="51"/>
      <c r="EHM2394" s="51"/>
      <c r="EHN2394" s="51"/>
      <c r="EHO2394" s="13"/>
      <c r="EHP2394" s="13"/>
      <c r="EHQ2394" s="14"/>
      <c r="EHR2394" s="14"/>
      <c r="EHS2394" s="41"/>
      <c r="EHT2394" s="44"/>
      <c r="EHU2394" s="51"/>
      <c r="EHV2394" s="51"/>
      <c r="EHW2394" s="51"/>
      <c r="EHX2394" s="13"/>
      <c r="EHY2394" s="13"/>
      <c r="EHZ2394" s="14"/>
      <c r="EIA2394" s="14"/>
      <c r="EIB2394" s="41"/>
      <c r="EIC2394" s="44"/>
      <c r="EID2394" s="51"/>
      <c r="EIE2394" s="51"/>
      <c r="EIF2394" s="51"/>
      <c r="EIG2394" s="13"/>
      <c r="EIH2394" s="13"/>
      <c r="EII2394" s="14"/>
      <c r="EIJ2394" s="14"/>
      <c r="EIK2394" s="41"/>
      <c r="EIL2394" s="44"/>
      <c r="EIM2394" s="51"/>
      <c r="EIN2394" s="51"/>
      <c r="EIO2394" s="51"/>
      <c r="EIP2394" s="13"/>
      <c r="EIQ2394" s="13"/>
      <c r="EIR2394" s="14"/>
      <c r="EIS2394" s="14"/>
      <c r="EIT2394" s="41"/>
      <c r="EIU2394" s="44"/>
      <c r="EIV2394" s="51"/>
      <c r="EIW2394" s="51"/>
      <c r="EIX2394" s="51"/>
      <c r="EIY2394" s="13"/>
      <c r="EIZ2394" s="13"/>
      <c r="EJA2394" s="14"/>
      <c r="EJB2394" s="14"/>
      <c r="EJC2394" s="41"/>
      <c r="EJD2394" s="44"/>
      <c r="EJE2394" s="51"/>
      <c r="EJF2394" s="51"/>
      <c r="EJG2394" s="51"/>
      <c r="EJH2394" s="13"/>
      <c r="EJI2394" s="13"/>
      <c r="EJJ2394" s="14"/>
      <c r="EJK2394" s="14"/>
      <c r="EJL2394" s="41"/>
      <c r="EJM2394" s="44"/>
      <c r="EJN2394" s="51"/>
      <c r="EJO2394" s="51"/>
      <c r="EJP2394" s="51"/>
      <c r="EJQ2394" s="13"/>
      <c r="EJR2394" s="13"/>
      <c r="EJS2394" s="14"/>
      <c r="EJT2394" s="14"/>
      <c r="EJU2394" s="41"/>
      <c r="EJV2394" s="44"/>
      <c r="EJW2394" s="51"/>
      <c r="EJX2394" s="51"/>
      <c r="EJY2394" s="51"/>
      <c r="EJZ2394" s="13"/>
      <c r="EKA2394" s="13"/>
      <c r="EKB2394" s="14"/>
      <c r="EKC2394" s="14"/>
      <c r="EKD2394" s="41"/>
      <c r="EKE2394" s="44"/>
      <c r="EKF2394" s="51"/>
      <c r="EKG2394" s="51"/>
      <c r="EKH2394" s="51"/>
      <c r="EKI2394" s="13"/>
      <c r="EKJ2394" s="13"/>
      <c r="EKK2394" s="14"/>
      <c r="EKL2394" s="14"/>
      <c r="EKM2394" s="41"/>
      <c r="EKN2394" s="44"/>
      <c r="EKO2394" s="51"/>
      <c r="EKP2394" s="51"/>
      <c r="EKQ2394" s="51"/>
      <c r="EKR2394" s="13"/>
      <c r="EKS2394" s="13"/>
      <c r="EKT2394" s="14"/>
      <c r="EKU2394" s="14"/>
      <c r="EKV2394" s="41"/>
      <c r="EKW2394" s="44"/>
      <c r="EKX2394" s="51"/>
      <c r="EKY2394" s="51"/>
      <c r="EKZ2394" s="51"/>
      <c r="ELA2394" s="13"/>
      <c r="ELB2394" s="13"/>
      <c r="ELC2394" s="14"/>
      <c r="ELD2394" s="14"/>
      <c r="ELE2394" s="41"/>
      <c r="ELF2394" s="44"/>
      <c r="ELG2394" s="51"/>
      <c r="ELH2394" s="51"/>
      <c r="ELI2394" s="51"/>
      <c r="ELJ2394" s="13"/>
      <c r="ELK2394" s="13"/>
      <c r="ELL2394" s="14"/>
      <c r="ELM2394" s="14"/>
      <c r="ELN2394" s="41"/>
      <c r="ELO2394" s="44"/>
      <c r="ELP2394" s="51"/>
      <c r="ELQ2394" s="51"/>
      <c r="ELR2394" s="51"/>
      <c r="ELS2394" s="13"/>
      <c r="ELT2394" s="13"/>
      <c r="ELU2394" s="14"/>
      <c r="ELV2394" s="14"/>
      <c r="ELW2394" s="41"/>
      <c r="ELX2394" s="44"/>
      <c r="ELY2394" s="51"/>
      <c r="ELZ2394" s="51"/>
      <c r="EMA2394" s="51"/>
      <c r="EMB2394" s="13"/>
      <c r="EMC2394" s="13"/>
      <c r="EMD2394" s="14"/>
      <c r="EME2394" s="14"/>
      <c r="EMF2394" s="41"/>
      <c r="EMG2394" s="44"/>
      <c r="EMH2394" s="51"/>
      <c r="EMI2394" s="51"/>
      <c r="EMJ2394" s="51"/>
      <c r="EMK2394" s="13"/>
      <c r="EML2394" s="13"/>
      <c r="EMM2394" s="14"/>
      <c r="EMN2394" s="14"/>
      <c r="EMO2394" s="41"/>
      <c r="EMP2394" s="44"/>
      <c r="EMQ2394" s="51"/>
      <c r="EMR2394" s="51"/>
      <c r="EMS2394" s="51"/>
      <c r="EMT2394" s="13"/>
      <c r="EMU2394" s="13"/>
      <c r="EMV2394" s="14"/>
      <c r="EMW2394" s="14"/>
      <c r="EMX2394" s="41"/>
      <c r="EMY2394" s="44"/>
      <c r="EMZ2394" s="51"/>
      <c r="ENA2394" s="51"/>
      <c r="ENB2394" s="51"/>
      <c r="ENC2394" s="13"/>
      <c r="END2394" s="13"/>
      <c r="ENE2394" s="14"/>
      <c r="ENF2394" s="14"/>
      <c r="ENG2394" s="41"/>
      <c r="ENH2394" s="44"/>
      <c r="ENI2394" s="51"/>
      <c r="ENJ2394" s="51"/>
      <c r="ENK2394" s="51"/>
      <c r="ENL2394" s="13"/>
      <c r="ENM2394" s="13"/>
      <c r="ENN2394" s="14"/>
      <c r="ENO2394" s="14"/>
      <c r="ENP2394" s="41"/>
      <c r="ENQ2394" s="44"/>
      <c r="ENR2394" s="51"/>
      <c r="ENS2394" s="51"/>
      <c r="ENT2394" s="51"/>
      <c r="ENU2394" s="13"/>
      <c r="ENV2394" s="13"/>
      <c r="ENW2394" s="14"/>
      <c r="ENX2394" s="14"/>
      <c r="ENY2394" s="41"/>
      <c r="ENZ2394" s="44"/>
      <c r="EOA2394" s="51"/>
      <c r="EOB2394" s="51"/>
      <c r="EOC2394" s="51"/>
      <c r="EOD2394" s="13"/>
      <c r="EOE2394" s="13"/>
      <c r="EOF2394" s="14"/>
      <c r="EOG2394" s="14"/>
      <c r="EOH2394" s="41"/>
      <c r="EOI2394" s="44"/>
      <c r="EOJ2394" s="51"/>
      <c r="EOK2394" s="51"/>
      <c r="EOL2394" s="51"/>
      <c r="EOM2394" s="13"/>
      <c r="EON2394" s="13"/>
      <c r="EOO2394" s="14"/>
      <c r="EOP2394" s="14"/>
      <c r="EOQ2394" s="41"/>
      <c r="EOR2394" s="44"/>
      <c r="EOS2394" s="51"/>
      <c r="EOT2394" s="51"/>
      <c r="EOU2394" s="51"/>
      <c r="EOV2394" s="13"/>
      <c r="EOW2394" s="13"/>
      <c r="EOX2394" s="14"/>
      <c r="EOY2394" s="14"/>
      <c r="EOZ2394" s="41"/>
      <c r="EPA2394" s="44"/>
      <c r="EPB2394" s="51"/>
      <c r="EPC2394" s="51"/>
      <c r="EPD2394" s="51"/>
      <c r="EPE2394" s="13"/>
      <c r="EPF2394" s="13"/>
      <c r="EPG2394" s="14"/>
      <c r="EPH2394" s="14"/>
      <c r="EPI2394" s="41"/>
      <c r="EPJ2394" s="44"/>
      <c r="EPK2394" s="51"/>
      <c r="EPL2394" s="51"/>
      <c r="EPM2394" s="51"/>
      <c r="EPN2394" s="13"/>
      <c r="EPO2394" s="13"/>
      <c r="EPP2394" s="14"/>
      <c r="EPQ2394" s="14"/>
      <c r="EPR2394" s="41"/>
      <c r="EPS2394" s="44"/>
      <c r="EPT2394" s="51"/>
      <c r="EPU2394" s="51"/>
      <c r="EPV2394" s="51"/>
      <c r="EPW2394" s="13"/>
      <c r="EPX2394" s="13"/>
      <c r="EPY2394" s="14"/>
      <c r="EPZ2394" s="14"/>
      <c r="EQA2394" s="41"/>
      <c r="EQB2394" s="44"/>
      <c r="EQC2394" s="51"/>
      <c r="EQD2394" s="51"/>
      <c r="EQE2394" s="51"/>
      <c r="EQF2394" s="13"/>
      <c r="EQG2394" s="13"/>
      <c r="EQH2394" s="14"/>
      <c r="EQI2394" s="14"/>
      <c r="EQJ2394" s="41"/>
      <c r="EQK2394" s="44"/>
      <c r="EQL2394" s="51"/>
      <c r="EQM2394" s="51"/>
      <c r="EQN2394" s="51"/>
      <c r="EQO2394" s="13"/>
      <c r="EQP2394" s="13"/>
      <c r="EQQ2394" s="14"/>
      <c r="EQR2394" s="14"/>
      <c r="EQS2394" s="41"/>
      <c r="EQT2394" s="44"/>
      <c r="EQU2394" s="51"/>
      <c r="EQV2394" s="51"/>
      <c r="EQW2394" s="51"/>
      <c r="EQX2394" s="13"/>
      <c r="EQY2394" s="13"/>
      <c r="EQZ2394" s="14"/>
      <c r="ERA2394" s="14"/>
      <c r="ERB2394" s="41"/>
      <c r="ERC2394" s="44"/>
      <c r="ERD2394" s="51"/>
      <c r="ERE2394" s="51"/>
      <c r="ERF2394" s="51"/>
      <c r="ERG2394" s="13"/>
      <c r="ERH2394" s="13"/>
      <c r="ERI2394" s="14"/>
      <c r="ERJ2394" s="14"/>
      <c r="ERK2394" s="41"/>
      <c r="ERL2394" s="44"/>
      <c r="ERM2394" s="51"/>
      <c r="ERN2394" s="51"/>
      <c r="ERO2394" s="51"/>
      <c r="ERP2394" s="13"/>
      <c r="ERQ2394" s="13"/>
      <c r="ERR2394" s="14"/>
      <c r="ERS2394" s="14"/>
      <c r="ERT2394" s="41"/>
      <c r="ERU2394" s="44"/>
      <c r="ERV2394" s="51"/>
      <c r="ERW2394" s="51"/>
      <c r="ERX2394" s="51"/>
      <c r="ERY2394" s="13"/>
      <c r="ERZ2394" s="13"/>
      <c r="ESA2394" s="14"/>
      <c r="ESB2394" s="14"/>
      <c r="ESC2394" s="41"/>
      <c r="ESD2394" s="44"/>
      <c r="ESE2394" s="51"/>
      <c r="ESF2394" s="51"/>
      <c r="ESG2394" s="51"/>
      <c r="ESH2394" s="13"/>
      <c r="ESI2394" s="13"/>
      <c r="ESJ2394" s="14"/>
      <c r="ESK2394" s="14"/>
      <c r="ESL2394" s="41"/>
      <c r="ESM2394" s="44"/>
      <c r="ESN2394" s="51"/>
      <c r="ESO2394" s="51"/>
      <c r="ESP2394" s="51"/>
      <c r="ESQ2394" s="13"/>
      <c r="ESR2394" s="13"/>
      <c r="ESS2394" s="14"/>
      <c r="EST2394" s="14"/>
      <c r="ESU2394" s="41"/>
      <c r="ESV2394" s="44"/>
      <c r="ESW2394" s="51"/>
      <c r="ESX2394" s="51"/>
      <c r="ESY2394" s="51"/>
      <c r="ESZ2394" s="13"/>
      <c r="ETA2394" s="13"/>
      <c r="ETB2394" s="14"/>
      <c r="ETC2394" s="14"/>
      <c r="ETD2394" s="41"/>
      <c r="ETE2394" s="44"/>
      <c r="ETF2394" s="51"/>
      <c r="ETG2394" s="51"/>
      <c r="ETH2394" s="51"/>
      <c r="ETI2394" s="13"/>
      <c r="ETJ2394" s="13"/>
      <c r="ETK2394" s="14"/>
      <c r="ETL2394" s="14"/>
      <c r="ETM2394" s="41"/>
      <c r="ETN2394" s="44"/>
      <c r="ETO2394" s="51"/>
      <c r="ETP2394" s="51"/>
      <c r="ETQ2394" s="51"/>
      <c r="ETR2394" s="13"/>
      <c r="ETS2394" s="13"/>
      <c r="ETT2394" s="14"/>
      <c r="ETU2394" s="14"/>
      <c r="ETV2394" s="41"/>
      <c r="ETW2394" s="44"/>
      <c r="ETX2394" s="51"/>
      <c r="ETY2394" s="51"/>
      <c r="ETZ2394" s="51"/>
      <c r="EUA2394" s="13"/>
      <c r="EUB2394" s="13"/>
      <c r="EUC2394" s="14"/>
      <c r="EUD2394" s="14"/>
      <c r="EUE2394" s="41"/>
      <c r="EUF2394" s="44"/>
      <c r="EUG2394" s="51"/>
      <c r="EUH2394" s="51"/>
      <c r="EUI2394" s="51"/>
      <c r="EUJ2394" s="13"/>
      <c r="EUK2394" s="13"/>
      <c r="EUL2394" s="14"/>
      <c r="EUM2394" s="14"/>
      <c r="EUN2394" s="41"/>
      <c r="EUO2394" s="44"/>
      <c r="EUP2394" s="51"/>
      <c r="EUQ2394" s="51"/>
      <c r="EUR2394" s="51"/>
      <c r="EUS2394" s="13"/>
      <c r="EUT2394" s="13"/>
      <c r="EUU2394" s="14"/>
      <c r="EUV2394" s="14"/>
      <c r="EUW2394" s="41"/>
      <c r="EUX2394" s="44"/>
      <c r="EUY2394" s="51"/>
      <c r="EUZ2394" s="51"/>
      <c r="EVA2394" s="51"/>
      <c r="EVB2394" s="13"/>
      <c r="EVC2394" s="13"/>
      <c r="EVD2394" s="14"/>
      <c r="EVE2394" s="14"/>
      <c r="EVF2394" s="41"/>
      <c r="EVG2394" s="44"/>
      <c r="EVH2394" s="51"/>
      <c r="EVI2394" s="51"/>
      <c r="EVJ2394" s="51"/>
      <c r="EVK2394" s="13"/>
      <c r="EVL2394" s="13"/>
      <c r="EVM2394" s="14"/>
      <c r="EVN2394" s="14"/>
      <c r="EVO2394" s="41"/>
      <c r="EVP2394" s="44"/>
      <c r="EVQ2394" s="51"/>
      <c r="EVR2394" s="51"/>
      <c r="EVS2394" s="51"/>
      <c r="EVT2394" s="13"/>
      <c r="EVU2394" s="13"/>
      <c r="EVV2394" s="14"/>
      <c r="EVW2394" s="14"/>
      <c r="EVX2394" s="41"/>
      <c r="EVY2394" s="44"/>
      <c r="EVZ2394" s="51"/>
      <c r="EWA2394" s="51"/>
      <c r="EWB2394" s="51"/>
      <c r="EWC2394" s="13"/>
      <c r="EWD2394" s="13"/>
      <c r="EWE2394" s="14"/>
      <c r="EWF2394" s="14"/>
      <c r="EWG2394" s="41"/>
      <c r="EWH2394" s="44"/>
      <c r="EWI2394" s="51"/>
      <c r="EWJ2394" s="51"/>
      <c r="EWK2394" s="51"/>
      <c r="EWL2394" s="13"/>
      <c r="EWM2394" s="13"/>
      <c r="EWN2394" s="14"/>
      <c r="EWO2394" s="14"/>
      <c r="EWP2394" s="41"/>
      <c r="EWQ2394" s="44"/>
      <c r="EWR2394" s="51"/>
      <c r="EWS2394" s="51"/>
      <c r="EWT2394" s="51"/>
      <c r="EWU2394" s="13"/>
      <c r="EWV2394" s="13"/>
      <c r="EWW2394" s="14"/>
      <c r="EWX2394" s="14"/>
      <c r="EWY2394" s="41"/>
      <c r="EWZ2394" s="44"/>
      <c r="EXA2394" s="51"/>
      <c r="EXB2394" s="51"/>
      <c r="EXC2394" s="51"/>
      <c r="EXD2394" s="13"/>
      <c r="EXE2394" s="13"/>
      <c r="EXF2394" s="14"/>
      <c r="EXG2394" s="14"/>
      <c r="EXH2394" s="41"/>
      <c r="EXI2394" s="44"/>
      <c r="EXJ2394" s="51"/>
      <c r="EXK2394" s="51"/>
      <c r="EXL2394" s="51"/>
      <c r="EXM2394" s="13"/>
      <c r="EXN2394" s="13"/>
      <c r="EXO2394" s="14"/>
      <c r="EXP2394" s="14"/>
      <c r="EXQ2394" s="41"/>
      <c r="EXR2394" s="44"/>
      <c r="EXS2394" s="51"/>
      <c r="EXT2394" s="51"/>
      <c r="EXU2394" s="51"/>
      <c r="EXV2394" s="13"/>
      <c r="EXW2394" s="13"/>
      <c r="EXX2394" s="14"/>
      <c r="EXY2394" s="14"/>
      <c r="EXZ2394" s="41"/>
      <c r="EYA2394" s="44"/>
      <c r="EYB2394" s="51"/>
      <c r="EYC2394" s="51"/>
      <c r="EYD2394" s="51"/>
      <c r="EYE2394" s="13"/>
      <c r="EYF2394" s="13"/>
      <c r="EYG2394" s="14"/>
      <c r="EYH2394" s="14"/>
      <c r="EYI2394" s="41"/>
      <c r="EYJ2394" s="44"/>
      <c r="EYK2394" s="51"/>
      <c r="EYL2394" s="51"/>
      <c r="EYM2394" s="51"/>
      <c r="EYN2394" s="13"/>
      <c r="EYO2394" s="13"/>
      <c r="EYP2394" s="14"/>
      <c r="EYQ2394" s="14"/>
      <c r="EYR2394" s="41"/>
      <c r="EYS2394" s="44"/>
      <c r="EYT2394" s="51"/>
      <c r="EYU2394" s="51"/>
      <c r="EYV2394" s="51"/>
      <c r="EYW2394" s="13"/>
      <c r="EYX2394" s="13"/>
      <c r="EYY2394" s="14"/>
      <c r="EYZ2394" s="14"/>
      <c r="EZA2394" s="41"/>
      <c r="EZB2394" s="44"/>
      <c r="EZC2394" s="51"/>
      <c r="EZD2394" s="51"/>
      <c r="EZE2394" s="51"/>
      <c r="EZF2394" s="13"/>
      <c r="EZG2394" s="13"/>
      <c r="EZH2394" s="14"/>
      <c r="EZI2394" s="14"/>
      <c r="EZJ2394" s="41"/>
      <c r="EZK2394" s="44"/>
      <c r="EZL2394" s="51"/>
      <c r="EZM2394" s="51"/>
      <c r="EZN2394" s="51"/>
      <c r="EZO2394" s="13"/>
      <c r="EZP2394" s="13"/>
      <c r="EZQ2394" s="14"/>
      <c r="EZR2394" s="14"/>
      <c r="EZS2394" s="41"/>
      <c r="EZT2394" s="44"/>
      <c r="EZU2394" s="51"/>
      <c r="EZV2394" s="51"/>
      <c r="EZW2394" s="51"/>
      <c r="EZX2394" s="13"/>
      <c r="EZY2394" s="13"/>
      <c r="EZZ2394" s="14"/>
      <c r="FAA2394" s="14"/>
      <c r="FAB2394" s="41"/>
      <c r="FAC2394" s="44"/>
      <c r="FAD2394" s="51"/>
      <c r="FAE2394" s="51"/>
      <c r="FAF2394" s="51"/>
      <c r="FAG2394" s="13"/>
      <c r="FAH2394" s="13"/>
      <c r="FAI2394" s="14"/>
      <c r="FAJ2394" s="14"/>
      <c r="FAK2394" s="41"/>
      <c r="FAL2394" s="44"/>
      <c r="FAM2394" s="51"/>
      <c r="FAN2394" s="51"/>
      <c r="FAO2394" s="51"/>
      <c r="FAP2394" s="13"/>
      <c r="FAQ2394" s="13"/>
      <c r="FAR2394" s="14"/>
      <c r="FAS2394" s="14"/>
      <c r="FAT2394" s="41"/>
      <c r="FAU2394" s="44"/>
      <c r="FAV2394" s="51"/>
      <c r="FAW2394" s="51"/>
      <c r="FAX2394" s="51"/>
      <c r="FAY2394" s="13"/>
      <c r="FAZ2394" s="13"/>
      <c r="FBA2394" s="14"/>
      <c r="FBB2394" s="14"/>
      <c r="FBC2394" s="41"/>
      <c r="FBD2394" s="44"/>
      <c r="FBE2394" s="51"/>
      <c r="FBF2394" s="51"/>
      <c r="FBG2394" s="51"/>
      <c r="FBH2394" s="13"/>
      <c r="FBI2394" s="13"/>
      <c r="FBJ2394" s="14"/>
      <c r="FBK2394" s="14"/>
      <c r="FBL2394" s="41"/>
      <c r="FBM2394" s="44"/>
      <c r="FBN2394" s="51"/>
      <c r="FBO2394" s="51"/>
      <c r="FBP2394" s="51"/>
      <c r="FBQ2394" s="13"/>
      <c r="FBR2394" s="13"/>
      <c r="FBS2394" s="14"/>
      <c r="FBT2394" s="14"/>
      <c r="FBU2394" s="41"/>
      <c r="FBV2394" s="44"/>
      <c r="FBW2394" s="51"/>
      <c r="FBX2394" s="51"/>
      <c r="FBY2394" s="51"/>
      <c r="FBZ2394" s="13"/>
      <c r="FCA2394" s="13"/>
      <c r="FCB2394" s="14"/>
      <c r="FCC2394" s="14"/>
      <c r="FCD2394" s="41"/>
      <c r="FCE2394" s="44"/>
      <c r="FCF2394" s="51"/>
      <c r="FCG2394" s="51"/>
      <c r="FCH2394" s="51"/>
      <c r="FCI2394" s="13"/>
      <c r="FCJ2394" s="13"/>
      <c r="FCK2394" s="14"/>
      <c r="FCL2394" s="14"/>
      <c r="FCM2394" s="41"/>
      <c r="FCN2394" s="44"/>
      <c r="FCO2394" s="51"/>
      <c r="FCP2394" s="51"/>
      <c r="FCQ2394" s="51"/>
      <c r="FCR2394" s="13"/>
      <c r="FCS2394" s="13"/>
      <c r="FCT2394" s="14"/>
      <c r="FCU2394" s="14"/>
      <c r="FCV2394" s="41"/>
      <c r="FCW2394" s="44"/>
      <c r="FCX2394" s="51"/>
      <c r="FCY2394" s="51"/>
      <c r="FCZ2394" s="51"/>
      <c r="FDA2394" s="13"/>
      <c r="FDB2394" s="13"/>
      <c r="FDC2394" s="14"/>
      <c r="FDD2394" s="14"/>
      <c r="FDE2394" s="41"/>
      <c r="FDF2394" s="44"/>
      <c r="FDG2394" s="51"/>
      <c r="FDH2394" s="51"/>
      <c r="FDI2394" s="51"/>
      <c r="FDJ2394" s="13"/>
      <c r="FDK2394" s="13"/>
      <c r="FDL2394" s="14"/>
      <c r="FDM2394" s="14"/>
      <c r="FDN2394" s="41"/>
      <c r="FDO2394" s="44"/>
      <c r="FDP2394" s="51"/>
      <c r="FDQ2394" s="51"/>
      <c r="FDR2394" s="51"/>
      <c r="FDS2394" s="13"/>
      <c r="FDT2394" s="13"/>
      <c r="FDU2394" s="14"/>
      <c r="FDV2394" s="14"/>
      <c r="FDW2394" s="41"/>
      <c r="FDX2394" s="44"/>
      <c r="FDY2394" s="51"/>
      <c r="FDZ2394" s="51"/>
      <c r="FEA2394" s="51"/>
      <c r="FEB2394" s="13"/>
      <c r="FEC2394" s="13"/>
      <c r="FED2394" s="14"/>
      <c r="FEE2394" s="14"/>
      <c r="FEF2394" s="41"/>
      <c r="FEG2394" s="44"/>
      <c r="FEH2394" s="51"/>
      <c r="FEI2394" s="51"/>
      <c r="FEJ2394" s="51"/>
      <c r="FEK2394" s="13"/>
      <c r="FEL2394" s="13"/>
      <c r="FEM2394" s="14"/>
      <c r="FEN2394" s="14"/>
      <c r="FEO2394" s="41"/>
      <c r="FEP2394" s="44"/>
      <c r="FEQ2394" s="51"/>
      <c r="FER2394" s="51"/>
      <c r="FES2394" s="51"/>
      <c r="FET2394" s="13"/>
      <c r="FEU2394" s="13"/>
      <c r="FEV2394" s="14"/>
      <c r="FEW2394" s="14"/>
      <c r="FEX2394" s="41"/>
      <c r="FEY2394" s="44"/>
      <c r="FEZ2394" s="51"/>
      <c r="FFA2394" s="51"/>
      <c r="FFB2394" s="51"/>
      <c r="FFC2394" s="13"/>
      <c r="FFD2394" s="13"/>
      <c r="FFE2394" s="14"/>
      <c r="FFF2394" s="14"/>
      <c r="FFG2394" s="41"/>
      <c r="FFH2394" s="44"/>
      <c r="FFI2394" s="51"/>
      <c r="FFJ2394" s="51"/>
      <c r="FFK2394" s="51"/>
      <c r="FFL2394" s="13"/>
      <c r="FFM2394" s="13"/>
      <c r="FFN2394" s="14"/>
      <c r="FFO2394" s="14"/>
      <c r="FFP2394" s="41"/>
      <c r="FFQ2394" s="44"/>
      <c r="FFR2394" s="51"/>
      <c r="FFS2394" s="51"/>
      <c r="FFT2394" s="51"/>
      <c r="FFU2394" s="13"/>
      <c r="FFV2394" s="13"/>
      <c r="FFW2394" s="14"/>
      <c r="FFX2394" s="14"/>
      <c r="FFY2394" s="41"/>
      <c r="FFZ2394" s="44"/>
      <c r="FGA2394" s="51"/>
      <c r="FGB2394" s="51"/>
      <c r="FGC2394" s="51"/>
      <c r="FGD2394" s="13"/>
      <c r="FGE2394" s="13"/>
      <c r="FGF2394" s="14"/>
      <c r="FGG2394" s="14"/>
      <c r="FGH2394" s="41"/>
      <c r="FGI2394" s="44"/>
      <c r="FGJ2394" s="51"/>
      <c r="FGK2394" s="51"/>
      <c r="FGL2394" s="51"/>
      <c r="FGM2394" s="13"/>
      <c r="FGN2394" s="13"/>
      <c r="FGO2394" s="14"/>
      <c r="FGP2394" s="14"/>
      <c r="FGQ2394" s="41"/>
      <c r="FGR2394" s="44"/>
      <c r="FGS2394" s="51"/>
      <c r="FGT2394" s="51"/>
      <c r="FGU2394" s="51"/>
      <c r="FGV2394" s="13"/>
      <c r="FGW2394" s="13"/>
      <c r="FGX2394" s="14"/>
      <c r="FGY2394" s="14"/>
      <c r="FGZ2394" s="41"/>
      <c r="FHA2394" s="44"/>
      <c r="FHB2394" s="51"/>
      <c r="FHC2394" s="51"/>
      <c r="FHD2394" s="51"/>
      <c r="FHE2394" s="13"/>
      <c r="FHF2394" s="13"/>
      <c r="FHG2394" s="14"/>
      <c r="FHH2394" s="14"/>
      <c r="FHI2394" s="41"/>
      <c r="FHJ2394" s="44"/>
      <c r="FHK2394" s="51"/>
      <c r="FHL2394" s="51"/>
      <c r="FHM2394" s="51"/>
      <c r="FHN2394" s="13"/>
      <c r="FHO2394" s="13"/>
      <c r="FHP2394" s="14"/>
      <c r="FHQ2394" s="14"/>
      <c r="FHR2394" s="41"/>
      <c r="FHS2394" s="44"/>
      <c r="FHT2394" s="51"/>
      <c r="FHU2394" s="51"/>
      <c r="FHV2394" s="51"/>
      <c r="FHW2394" s="13"/>
      <c r="FHX2394" s="13"/>
      <c r="FHY2394" s="14"/>
      <c r="FHZ2394" s="14"/>
      <c r="FIA2394" s="41"/>
      <c r="FIB2394" s="44"/>
      <c r="FIC2394" s="51"/>
      <c r="FID2394" s="51"/>
      <c r="FIE2394" s="51"/>
      <c r="FIF2394" s="13"/>
      <c r="FIG2394" s="13"/>
      <c r="FIH2394" s="14"/>
      <c r="FII2394" s="14"/>
      <c r="FIJ2394" s="41"/>
      <c r="FIK2394" s="44"/>
      <c r="FIL2394" s="51"/>
      <c r="FIM2394" s="51"/>
      <c r="FIN2394" s="51"/>
      <c r="FIO2394" s="13"/>
      <c r="FIP2394" s="13"/>
      <c r="FIQ2394" s="14"/>
      <c r="FIR2394" s="14"/>
      <c r="FIS2394" s="41"/>
      <c r="FIT2394" s="44"/>
      <c r="FIU2394" s="51"/>
      <c r="FIV2394" s="51"/>
      <c r="FIW2394" s="51"/>
      <c r="FIX2394" s="13"/>
      <c r="FIY2394" s="13"/>
      <c r="FIZ2394" s="14"/>
      <c r="FJA2394" s="14"/>
      <c r="FJB2394" s="41"/>
      <c r="FJC2394" s="44"/>
      <c r="FJD2394" s="51"/>
      <c r="FJE2394" s="51"/>
      <c r="FJF2394" s="51"/>
      <c r="FJG2394" s="13"/>
      <c r="FJH2394" s="13"/>
      <c r="FJI2394" s="14"/>
      <c r="FJJ2394" s="14"/>
      <c r="FJK2394" s="41"/>
      <c r="FJL2394" s="44"/>
      <c r="FJM2394" s="51"/>
      <c r="FJN2394" s="51"/>
      <c r="FJO2394" s="51"/>
      <c r="FJP2394" s="13"/>
      <c r="FJQ2394" s="13"/>
      <c r="FJR2394" s="14"/>
      <c r="FJS2394" s="14"/>
      <c r="FJT2394" s="41"/>
      <c r="FJU2394" s="44"/>
      <c r="FJV2394" s="51"/>
      <c r="FJW2394" s="51"/>
      <c r="FJX2394" s="51"/>
      <c r="FJY2394" s="13"/>
      <c r="FJZ2394" s="13"/>
      <c r="FKA2394" s="14"/>
      <c r="FKB2394" s="14"/>
      <c r="FKC2394" s="41"/>
      <c r="FKD2394" s="44"/>
      <c r="FKE2394" s="51"/>
      <c r="FKF2394" s="51"/>
      <c r="FKG2394" s="51"/>
      <c r="FKH2394" s="13"/>
      <c r="FKI2394" s="13"/>
      <c r="FKJ2394" s="14"/>
      <c r="FKK2394" s="14"/>
      <c r="FKL2394" s="41"/>
      <c r="FKM2394" s="44"/>
      <c r="FKN2394" s="51"/>
      <c r="FKO2394" s="51"/>
      <c r="FKP2394" s="51"/>
      <c r="FKQ2394" s="13"/>
      <c r="FKR2394" s="13"/>
      <c r="FKS2394" s="14"/>
      <c r="FKT2394" s="14"/>
      <c r="FKU2394" s="41"/>
      <c r="FKV2394" s="44"/>
      <c r="FKW2394" s="51"/>
      <c r="FKX2394" s="51"/>
      <c r="FKY2394" s="51"/>
      <c r="FKZ2394" s="13"/>
      <c r="FLA2394" s="13"/>
      <c r="FLB2394" s="14"/>
      <c r="FLC2394" s="14"/>
      <c r="FLD2394" s="41"/>
      <c r="FLE2394" s="44"/>
      <c r="FLF2394" s="51"/>
      <c r="FLG2394" s="51"/>
      <c r="FLH2394" s="51"/>
      <c r="FLI2394" s="13"/>
      <c r="FLJ2394" s="13"/>
      <c r="FLK2394" s="14"/>
      <c r="FLL2394" s="14"/>
      <c r="FLM2394" s="41"/>
      <c r="FLN2394" s="44"/>
      <c r="FLO2394" s="51"/>
      <c r="FLP2394" s="51"/>
      <c r="FLQ2394" s="51"/>
      <c r="FLR2394" s="13"/>
      <c r="FLS2394" s="13"/>
      <c r="FLT2394" s="14"/>
      <c r="FLU2394" s="14"/>
      <c r="FLV2394" s="41"/>
      <c r="FLW2394" s="44"/>
      <c r="FLX2394" s="51"/>
      <c r="FLY2394" s="51"/>
      <c r="FLZ2394" s="51"/>
      <c r="FMA2394" s="13"/>
      <c r="FMB2394" s="13"/>
      <c r="FMC2394" s="14"/>
      <c r="FMD2394" s="14"/>
      <c r="FME2394" s="41"/>
      <c r="FMF2394" s="44"/>
      <c r="FMG2394" s="51"/>
      <c r="FMH2394" s="51"/>
      <c r="FMI2394" s="51"/>
      <c r="FMJ2394" s="13"/>
      <c r="FMK2394" s="13"/>
      <c r="FML2394" s="14"/>
      <c r="FMM2394" s="14"/>
      <c r="FMN2394" s="41"/>
      <c r="FMO2394" s="44"/>
      <c r="FMP2394" s="51"/>
      <c r="FMQ2394" s="51"/>
      <c r="FMR2394" s="51"/>
      <c r="FMS2394" s="13"/>
      <c r="FMT2394" s="13"/>
      <c r="FMU2394" s="14"/>
      <c r="FMV2394" s="14"/>
      <c r="FMW2394" s="41"/>
      <c r="FMX2394" s="44"/>
      <c r="FMY2394" s="51"/>
      <c r="FMZ2394" s="51"/>
      <c r="FNA2394" s="51"/>
      <c r="FNB2394" s="13"/>
      <c r="FNC2394" s="13"/>
      <c r="FND2394" s="14"/>
      <c r="FNE2394" s="14"/>
      <c r="FNF2394" s="41"/>
      <c r="FNG2394" s="44"/>
      <c r="FNH2394" s="51"/>
      <c r="FNI2394" s="51"/>
      <c r="FNJ2394" s="51"/>
      <c r="FNK2394" s="13"/>
      <c r="FNL2394" s="13"/>
      <c r="FNM2394" s="14"/>
      <c r="FNN2394" s="14"/>
      <c r="FNO2394" s="41"/>
      <c r="FNP2394" s="44"/>
      <c r="FNQ2394" s="51"/>
      <c r="FNR2394" s="51"/>
      <c r="FNS2394" s="51"/>
      <c r="FNT2394" s="13"/>
      <c r="FNU2394" s="13"/>
      <c r="FNV2394" s="14"/>
      <c r="FNW2394" s="14"/>
      <c r="FNX2394" s="41"/>
      <c r="FNY2394" s="44"/>
      <c r="FNZ2394" s="51"/>
      <c r="FOA2394" s="51"/>
      <c r="FOB2394" s="51"/>
      <c r="FOC2394" s="13"/>
      <c r="FOD2394" s="13"/>
      <c r="FOE2394" s="14"/>
      <c r="FOF2394" s="14"/>
      <c r="FOG2394" s="41"/>
      <c r="FOH2394" s="44"/>
      <c r="FOI2394" s="51"/>
      <c r="FOJ2394" s="51"/>
      <c r="FOK2394" s="51"/>
      <c r="FOL2394" s="13"/>
      <c r="FOM2394" s="13"/>
      <c r="FON2394" s="14"/>
      <c r="FOO2394" s="14"/>
      <c r="FOP2394" s="41"/>
      <c r="FOQ2394" s="44"/>
      <c r="FOR2394" s="51"/>
      <c r="FOS2394" s="51"/>
      <c r="FOT2394" s="51"/>
      <c r="FOU2394" s="13"/>
      <c r="FOV2394" s="13"/>
      <c r="FOW2394" s="14"/>
      <c r="FOX2394" s="14"/>
      <c r="FOY2394" s="41"/>
      <c r="FOZ2394" s="44"/>
      <c r="FPA2394" s="51"/>
      <c r="FPB2394" s="51"/>
      <c r="FPC2394" s="51"/>
      <c r="FPD2394" s="13"/>
      <c r="FPE2394" s="13"/>
      <c r="FPF2394" s="14"/>
      <c r="FPG2394" s="14"/>
      <c r="FPH2394" s="41"/>
      <c r="FPI2394" s="44"/>
      <c r="FPJ2394" s="51"/>
      <c r="FPK2394" s="51"/>
      <c r="FPL2394" s="51"/>
      <c r="FPM2394" s="13"/>
      <c r="FPN2394" s="13"/>
      <c r="FPO2394" s="14"/>
      <c r="FPP2394" s="14"/>
      <c r="FPQ2394" s="41"/>
      <c r="FPR2394" s="44"/>
      <c r="FPS2394" s="51"/>
      <c r="FPT2394" s="51"/>
      <c r="FPU2394" s="51"/>
      <c r="FPV2394" s="13"/>
      <c r="FPW2394" s="13"/>
      <c r="FPX2394" s="14"/>
      <c r="FPY2394" s="14"/>
      <c r="FPZ2394" s="41"/>
      <c r="FQA2394" s="44"/>
      <c r="FQB2394" s="51"/>
      <c r="FQC2394" s="51"/>
      <c r="FQD2394" s="51"/>
      <c r="FQE2394" s="13"/>
      <c r="FQF2394" s="13"/>
      <c r="FQG2394" s="14"/>
      <c r="FQH2394" s="14"/>
      <c r="FQI2394" s="41"/>
      <c r="FQJ2394" s="44"/>
      <c r="FQK2394" s="51"/>
      <c r="FQL2394" s="51"/>
      <c r="FQM2394" s="51"/>
      <c r="FQN2394" s="13"/>
      <c r="FQO2394" s="13"/>
      <c r="FQP2394" s="14"/>
      <c r="FQQ2394" s="14"/>
      <c r="FQR2394" s="41"/>
      <c r="FQS2394" s="44"/>
      <c r="FQT2394" s="51"/>
      <c r="FQU2394" s="51"/>
      <c r="FQV2394" s="51"/>
      <c r="FQW2394" s="13"/>
      <c r="FQX2394" s="13"/>
      <c r="FQY2394" s="14"/>
      <c r="FQZ2394" s="14"/>
      <c r="FRA2394" s="41"/>
      <c r="FRB2394" s="44"/>
      <c r="FRC2394" s="51"/>
      <c r="FRD2394" s="51"/>
      <c r="FRE2394" s="51"/>
      <c r="FRF2394" s="13"/>
      <c r="FRG2394" s="13"/>
      <c r="FRH2394" s="14"/>
      <c r="FRI2394" s="14"/>
      <c r="FRJ2394" s="41"/>
      <c r="FRK2394" s="44"/>
      <c r="FRL2394" s="51"/>
      <c r="FRM2394" s="51"/>
      <c r="FRN2394" s="51"/>
      <c r="FRO2394" s="13"/>
      <c r="FRP2394" s="13"/>
      <c r="FRQ2394" s="14"/>
      <c r="FRR2394" s="14"/>
      <c r="FRS2394" s="41"/>
      <c r="FRT2394" s="44"/>
      <c r="FRU2394" s="51"/>
      <c r="FRV2394" s="51"/>
      <c r="FRW2394" s="51"/>
      <c r="FRX2394" s="13"/>
      <c r="FRY2394" s="13"/>
      <c r="FRZ2394" s="14"/>
      <c r="FSA2394" s="14"/>
      <c r="FSB2394" s="41"/>
      <c r="FSC2394" s="44"/>
      <c r="FSD2394" s="51"/>
      <c r="FSE2394" s="51"/>
      <c r="FSF2394" s="51"/>
      <c r="FSG2394" s="13"/>
      <c r="FSH2394" s="13"/>
      <c r="FSI2394" s="14"/>
      <c r="FSJ2394" s="14"/>
      <c r="FSK2394" s="41"/>
      <c r="FSL2394" s="44"/>
      <c r="FSM2394" s="51"/>
      <c r="FSN2394" s="51"/>
      <c r="FSO2394" s="51"/>
      <c r="FSP2394" s="13"/>
      <c r="FSQ2394" s="13"/>
      <c r="FSR2394" s="14"/>
      <c r="FSS2394" s="14"/>
      <c r="FST2394" s="41"/>
      <c r="FSU2394" s="44"/>
      <c r="FSV2394" s="51"/>
      <c r="FSW2394" s="51"/>
      <c r="FSX2394" s="51"/>
      <c r="FSY2394" s="13"/>
      <c r="FSZ2394" s="13"/>
      <c r="FTA2394" s="14"/>
      <c r="FTB2394" s="14"/>
      <c r="FTC2394" s="41"/>
      <c r="FTD2394" s="44"/>
      <c r="FTE2394" s="51"/>
      <c r="FTF2394" s="51"/>
      <c r="FTG2394" s="51"/>
      <c r="FTH2394" s="13"/>
      <c r="FTI2394" s="13"/>
      <c r="FTJ2394" s="14"/>
      <c r="FTK2394" s="14"/>
      <c r="FTL2394" s="41"/>
      <c r="FTM2394" s="44"/>
      <c r="FTN2394" s="51"/>
      <c r="FTO2394" s="51"/>
      <c r="FTP2394" s="51"/>
      <c r="FTQ2394" s="13"/>
      <c r="FTR2394" s="13"/>
      <c r="FTS2394" s="14"/>
      <c r="FTT2394" s="14"/>
      <c r="FTU2394" s="41"/>
      <c r="FTV2394" s="44"/>
      <c r="FTW2394" s="51"/>
      <c r="FTX2394" s="51"/>
      <c r="FTY2394" s="51"/>
      <c r="FTZ2394" s="13"/>
      <c r="FUA2394" s="13"/>
      <c r="FUB2394" s="14"/>
      <c r="FUC2394" s="14"/>
      <c r="FUD2394" s="41"/>
      <c r="FUE2394" s="44"/>
      <c r="FUF2394" s="51"/>
      <c r="FUG2394" s="51"/>
      <c r="FUH2394" s="51"/>
      <c r="FUI2394" s="13"/>
      <c r="FUJ2394" s="13"/>
      <c r="FUK2394" s="14"/>
      <c r="FUL2394" s="14"/>
      <c r="FUM2394" s="41"/>
      <c r="FUN2394" s="44"/>
      <c r="FUO2394" s="51"/>
      <c r="FUP2394" s="51"/>
      <c r="FUQ2394" s="51"/>
      <c r="FUR2394" s="13"/>
      <c r="FUS2394" s="13"/>
      <c r="FUT2394" s="14"/>
      <c r="FUU2394" s="14"/>
      <c r="FUV2394" s="41"/>
      <c r="FUW2394" s="44"/>
      <c r="FUX2394" s="51"/>
      <c r="FUY2394" s="51"/>
      <c r="FUZ2394" s="51"/>
      <c r="FVA2394" s="13"/>
      <c r="FVB2394" s="13"/>
      <c r="FVC2394" s="14"/>
      <c r="FVD2394" s="14"/>
      <c r="FVE2394" s="41"/>
      <c r="FVF2394" s="44"/>
      <c r="FVG2394" s="51"/>
      <c r="FVH2394" s="51"/>
      <c r="FVI2394" s="51"/>
      <c r="FVJ2394" s="13"/>
      <c r="FVK2394" s="13"/>
      <c r="FVL2394" s="14"/>
      <c r="FVM2394" s="14"/>
      <c r="FVN2394" s="41"/>
      <c r="FVO2394" s="44"/>
      <c r="FVP2394" s="51"/>
      <c r="FVQ2394" s="51"/>
      <c r="FVR2394" s="51"/>
      <c r="FVS2394" s="13"/>
      <c r="FVT2394" s="13"/>
      <c r="FVU2394" s="14"/>
      <c r="FVV2394" s="14"/>
      <c r="FVW2394" s="41"/>
      <c r="FVX2394" s="44"/>
      <c r="FVY2394" s="51"/>
      <c r="FVZ2394" s="51"/>
      <c r="FWA2394" s="51"/>
      <c r="FWB2394" s="13"/>
      <c r="FWC2394" s="13"/>
      <c r="FWD2394" s="14"/>
      <c r="FWE2394" s="14"/>
      <c r="FWF2394" s="41"/>
      <c r="FWG2394" s="44"/>
      <c r="FWH2394" s="51"/>
      <c r="FWI2394" s="51"/>
      <c r="FWJ2394" s="51"/>
      <c r="FWK2394" s="13"/>
      <c r="FWL2394" s="13"/>
      <c r="FWM2394" s="14"/>
      <c r="FWN2394" s="14"/>
      <c r="FWO2394" s="41"/>
      <c r="FWP2394" s="44"/>
      <c r="FWQ2394" s="51"/>
      <c r="FWR2394" s="51"/>
      <c r="FWS2394" s="51"/>
      <c r="FWT2394" s="13"/>
      <c r="FWU2394" s="13"/>
      <c r="FWV2394" s="14"/>
      <c r="FWW2394" s="14"/>
      <c r="FWX2394" s="41"/>
      <c r="FWY2394" s="44"/>
      <c r="FWZ2394" s="51"/>
      <c r="FXA2394" s="51"/>
      <c r="FXB2394" s="51"/>
      <c r="FXC2394" s="13"/>
      <c r="FXD2394" s="13"/>
      <c r="FXE2394" s="14"/>
      <c r="FXF2394" s="14"/>
      <c r="FXG2394" s="41"/>
      <c r="FXH2394" s="44"/>
      <c r="FXI2394" s="51"/>
      <c r="FXJ2394" s="51"/>
      <c r="FXK2394" s="51"/>
      <c r="FXL2394" s="13"/>
      <c r="FXM2394" s="13"/>
      <c r="FXN2394" s="14"/>
      <c r="FXO2394" s="14"/>
      <c r="FXP2394" s="41"/>
      <c r="FXQ2394" s="44"/>
      <c r="FXR2394" s="51"/>
      <c r="FXS2394" s="51"/>
      <c r="FXT2394" s="51"/>
      <c r="FXU2394" s="13"/>
      <c r="FXV2394" s="13"/>
      <c r="FXW2394" s="14"/>
      <c r="FXX2394" s="14"/>
      <c r="FXY2394" s="41"/>
      <c r="FXZ2394" s="44"/>
      <c r="FYA2394" s="51"/>
      <c r="FYB2394" s="51"/>
      <c r="FYC2394" s="51"/>
      <c r="FYD2394" s="13"/>
      <c r="FYE2394" s="13"/>
      <c r="FYF2394" s="14"/>
      <c r="FYG2394" s="14"/>
      <c r="FYH2394" s="41"/>
      <c r="FYI2394" s="44"/>
      <c r="FYJ2394" s="51"/>
      <c r="FYK2394" s="51"/>
      <c r="FYL2394" s="51"/>
      <c r="FYM2394" s="13"/>
      <c r="FYN2394" s="13"/>
      <c r="FYO2394" s="14"/>
      <c r="FYP2394" s="14"/>
      <c r="FYQ2394" s="41"/>
      <c r="FYR2394" s="44"/>
      <c r="FYS2394" s="51"/>
      <c r="FYT2394" s="51"/>
      <c r="FYU2394" s="51"/>
      <c r="FYV2394" s="13"/>
      <c r="FYW2394" s="13"/>
      <c r="FYX2394" s="14"/>
      <c r="FYY2394" s="14"/>
      <c r="FYZ2394" s="41"/>
      <c r="FZA2394" s="44"/>
      <c r="FZB2394" s="51"/>
      <c r="FZC2394" s="51"/>
      <c r="FZD2394" s="51"/>
      <c r="FZE2394" s="13"/>
      <c r="FZF2394" s="13"/>
      <c r="FZG2394" s="14"/>
      <c r="FZH2394" s="14"/>
      <c r="FZI2394" s="41"/>
      <c r="FZJ2394" s="44"/>
      <c r="FZK2394" s="51"/>
      <c r="FZL2394" s="51"/>
      <c r="FZM2394" s="51"/>
      <c r="FZN2394" s="13"/>
      <c r="FZO2394" s="13"/>
      <c r="FZP2394" s="14"/>
      <c r="FZQ2394" s="14"/>
      <c r="FZR2394" s="41"/>
      <c r="FZS2394" s="44"/>
      <c r="FZT2394" s="51"/>
      <c r="FZU2394" s="51"/>
      <c r="FZV2394" s="51"/>
      <c r="FZW2394" s="13"/>
      <c r="FZX2394" s="13"/>
      <c r="FZY2394" s="14"/>
      <c r="FZZ2394" s="14"/>
      <c r="GAA2394" s="41"/>
      <c r="GAB2394" s="44"/>
      <c r="GAC2394" s="51"/>
      <c r="GAD2394" s="51"/>
      <c r="GAE2394" s="51"/>
      <c r="GAF2394" s="13"/>
      <c r="GAG2394" s="13"/>
      <c r="GAH2394" s="14"/>
      <c r="GAI2394" s="14"/>
      <c r="GAJ2394" s="41"/>
      <c r="GAK2394" s="44"/>
      <c r="GAL2394" s="51"/>
      <c r="GAM2394" s="51"/>
      <c r="GAN2394" s="51"/>
      <c r="GAO2394" s="13"/>
      <c r="GAP2394" s="13"/>
      <c r="GAQ2394" s="14"/>
      <c r="GAR2394" s="14"/>
      <c r="GAS2394" s="41"/>
      <c r="GAT2394" s="44"/>
      <c r="GAU2394" s="51"/>
      <c r="GAV2394" s="51"/>
      <c r="GAW2394" s="51"/>
      <c r="GAX2394" s="13"/>
      <c r="GAY2394" s="13"/>
      <c r="GAZ2394" s="14"/>
      <c r="GBA2394" s="14"/>
      <c r="GBB2394" s="41"/>
      <c r="GBC2394" s="44"/>
      <c r="GBD2394" s="51"/>
      <c r="GBE2394" s="51"/>
      <c r="GBF2394" s="51"/>
      <c r="GBG2394" s="13"/>
      <c r="GBH2394" s="13"/>
      <c r="GBI2394" s="14"/>
      <c r="GBJ2394" s="14"/>
      <c r="GBK2394" s="41"/>
      <c r="GBL2394" s="44"/>
      <c r="GBM2394" s="51"/>
      <c r="GBN2394" s="51"/>
      <c r="GBO2394" s="51"/>
      <c r="GBP2394" s="13"/>
      <c r="GBQ2394" s="13"/>
      <c r="GBR2394" s="14"/>
      <c r="GBS2394" s="14"/>
      <c r="GBT2394" s="41"/>
      <c r="GBU2394" s="44"/>
      <c r="GBV2394" s="51"/>
      <c r="GBW2394" s="51"/>
      <c r="GBX2394" s="51"/>
      <c r="GBY2394" s="13"/>
      <c r="GBZ2394" s="13"/>
      <c r="GCA2394" s="14"/>
      <c r="GCB2394" s="14"/>
      <c r="GCC2394" s="41"/>
      <c r="GCD2394" s="44"/>
      <c r="GCE2394" s="51"/>
      <c r="GCF2394" s="51"/>
      <c r="GCG2394" s="51"/>
      <c r="GCH2394" s="13"/>
      <c r="GCI2394" s="13"/>
      <c r="GCJ2394" s="14"/>
      <c r="GCK2394" s="14"/>
      <c r="GCL2394" s="41"/>
      <c r="GCM2394" s="44"/>
      <c r="GCN2394" s="51"/>
      <c r="GCO2394" s="51"/>
      <c r="GCP2394" s="51"/>
      <c r="GCQ2394" s="13"/>
      <c r="GCR2394" s="13"/>
      <c r="GCS2394" s="14"/>
      <c r="GCT2394" s="14"/>
      <c r="GCU2394" s="41"/>
      <c r="GCV2394" s="44"/>
      <c r="GCW2394" s="51"/>
      <c r="GCX2394" s="51"/>
      <c r="GCY2394" s="51"/>
      <c r="GCZ2394" s="13"/>
      <c r="GDA2394" s="13"/>
      <c r="GDB2394" s="14"/>
      <c r="GDC2394" s="14"/>
      <c r="GDD2394" s="41"/>
      <c r="GDE2394" s="44"/>
      <c r="GDF2394" s="51"/>
      <c r="GDG2394" s="51"/>
      <c r="GDH2394" s="51"/>
      <c r="GDI2394" s="13"/>
      <c r="GDJ2394" s="13"/>
      <c r="GDK2394" s="14"/>
      <c r="GDL2394" s="14"/>
      <c r="GDM2394" s="41"/>
      <c r="GDN2394" s="44"/>
      <c r="GDO2394" s="51"/>
      <c r="GDP2394" s="51"/>
      <c r="GDQ2394" s="51"/>
      <c r="GDR2394" s="13"/>
      <c r="GDS2394" s="13"/>
      <c r="GDT2394" s="14"/>
      <c r="GDU2394" s="14"/>
      <c r="GDV2394" s="41"/>
      <c r="GDW2394" s="44"/>
      <c r="GDX2394" s="51"/>
      <c r="GDY2394" s="51"/>
      <c r="GDZ2394" s="51"/>
      <c r="GEA2394" s="13"/>
      <c r="GEB2394" s="13"/>
      <c r="GEC2394" s="14"/>
      <c r="GED2394" s="14"/>
      <c r="GEE2394" s="41"/>
      <c r="GEF2394" s="44"/>
      <c r="GEG2394" s="51"/>
      <c r="GEH2394" s="51"/>
      <c r="GEI2394" s="51"/>
      <c r="GEJ2394" s="13"/>
      <c r="GEK2394" s="13"/>
      <c r="GEL2394" s="14"/>
      <c r="GEM2394" s="14"/>
      <c r="GEN2394" s="41"/>
      <c r="GEO2394" s="44"/>
      <c r="GEP2394" s="51"/>
      <c r="GEQ2394" s="51"/>
      <c r="GER2394" s="51"/>
      <c r="GES2394" s="13"/>
      <c r="GET2394" s="13"/>
      <c r="GEU2394" s="14"/>
      <c r="GEV2394" s="14"/>
      <c r="GEW2394" s="41"/>
      <c r="GEX2394" s="44"/>
      <c r="GEY2394" s="51"/>
      <c r="GEZ2394" s="51"/>
      <c r="GFA2394" s="51"/>
      <c r="GFB2394" s="13"/>
      <c r="GFC2394" s="13"/>
      <c r="GFD2394" s="14"/>
      <c r="GFE2394" s="14"/>
      <c r="GFF2394" s="41"/>
      <c r="GFG2394" s="44"/>
      <c r="GFH2394" s="51"/>
      <c r="GFI2394" s="51"/>
      <c r="GFJ2394" s="51"/>
      <c r="GFK2394" s="13"/>
      <c r="GFL2394" s="13"/>
      <c r="GFM2394" s="14"/>
      <c r="GFN2394" s="14"/>
      <c r="GFO2394" s="41"/>
      <c r="GFP2394" s="44"/>
      <c r="GFQ2394" s="51"/>
      <c r="GFR2394" s="51"/>
      <c r="GFS2394" s="51"/>
      <c r="GFT2394" s="13"/>
      <c r="GFU2394" s="13"/>
      <c r="GFV2394" s="14"/>
      <c r="GFW2394" s="14"/>
      <c r="GFX2394" s="41"/>
      <c r="GFY2394" s="44"/>
      <c r="GFZ2394" s="51"/>
      <c r="GGA2394" s="51"/>
      <c r="GGB2394" s="51"/>
      <c r="GGC2394" s="13"/>
      <c r="GGD2394" s="13"/>
      <c r="GGE2394" s="14"/>
      <c r="GGF2394" s="14"/>
      <c r="GGG2394" s="41"/>
      <c r="GGH2394" s="44"/>
      <c r="GGI2394" s="51"/>
      <c r="GGJ2394" s="51"/>
      <c r="GGK2394" s="51"/>
      <c r="GGL2394" s="13"/>
      <c r="GGM2394" s="13"/>
      <c r="GGN2394" s="14"/>
      <c r="GGO2394" s="14"/>
      <c r="GGP2394" s="41"/>
      <c r="GGQ2394" s="44"/>
      <c r="GGR2394" s="51"/>
      <c r="GGS2394" s="51"/>
      <c r="GGT2394" s="51"/>
      <c r="GGU2394" s="13"/>
      <c r="GGV2394" s="13"/>
      <c r="GGW2394" s="14"/>
      <c r="GGX2394" s="14"/>
      <c r="GGY2394" s="41"/>
      <c r="GGZ2394" s="44"/>
      <c r="GHA2394" s="51"/>
      <c r="GHB2394" s="51"/>
      <c r="GHC2394" s="51"/>
      <c r="GHD2394" s="13"/>
      <c r="GHE2394" s="13"/>
      <c r="GHF2394" s="14"/>
      <c r="GHG2394" s="14"/>
      <c r="GHH2394" s="41"/>
      <c r="GHI2394" s="44"/>
      <c r="GHJ2394" s="51"/>
      <c r="GHK2394" s="51"/>
      <c r="GHL2394" s="51"/>
      <c r="GHM2394" s="13"/>
      <c r="GHN2394" s="13"/>
      <c r="GHO2394" s="14"/>
      <c r="GHP2394" s="14"/>
      <c r="GHQ2394" s="41"/>
      <c r="GHR2394" s="44"/>
      <c r="GHS2394" s="51"/>
      <c r="GHT2394" s="51"/>
      <c r="GHU2394" s="51"/>
      <c r="GHV2394" s="13"/>
      <c r="GHW2394" s="13"/>
      <c r="GHX2394" s="14"/>
      <c r="GHY2394" s="14"/>
      <c r="GHZ2394" s="41"/>
      <c r="GIA2394" s="44"/>
      <c r="GIB2394" s="51"/>
      <c r="GIC2394" s="51"/>
      <c r="GID2394" s="51"/>
      <c r="GIE2394" s="13"/>
      <c r="GIF2394" s="13"/>
      <c r="GIG2394" s="14"/>
      <c r="GIH2394" s="14"/>
      <c r="GII2394" s="41"/>
      <c r="GIJ2394" s="44"/>
      <c r="GIK2394" s="51"/>
      <c r="GIL2394" s="51"/>
      <c r="GIM2394" s="51"/>
      <c r="GIN2394" s="13"/>
      <c r="GIO2394" s="13"/>
      <c r="GIP2394" s="14"/>
      <c r="GIQ2394" s="14"/>
      <c r="GIR2394" s="41"/>
      <c r="GIS2394" s="44"/>
      <c r="GIT2394" s="51"/>
      <c r="GIU2394" s="51"/>
      <c r="GIV2394" s="51"/>
      <c r="GIW2394" s="13"/>
      <c r="GIX2394" s="13"/>
      <c r="GIY2394" s="14"/>
      <c r="GIZ2394" s="14"/>
      <c r="GJA2394" s="41"/>
      <c r="GJB2394" s="44"/>
      <c r="GJC2394" s="51"/>
      <c r="GJD2394" s="51"/>
      <c r="GJE2394" s="51"/>
      <c r="GJF2394" s="13"/>
      <c r="GJG2394" s="13"/>
      <c r="GJH2394" s="14"/>
      <c r="GJI2394" s="14"/>
      <c r="GJJ2394" s="41"/>
      <c r="GJK2394" s="44"/>
      <c r="GJL2394" s="51"/>
      <c r="GJM2394" s="51"/>
      <c r="GJN2394" s="51"/>
      <c r="GJO2394" s="13"/>
      <c r="GJP2394" s="13"/>
      <c r="GJQ2394" s="14"/>
      <c r="GJR2394" s="14"/>
      <c r="GJS2394" s="41"/>
      <c r="GJT2394" s="44"/>
      <c r="GJU2394" s="51"/>
      <c r="GJV2394" s="51"/>
      <c r="GJW2394" s="51"/>
      <c r="GJX2394" s="13"/>
      <c r="GJY2394" s="13"/>
      <c r="GJZ2394" s="14"/>
      <c r="GKA2394" s="14"/>
      <c r="GKB2394" s="41"/>
      <c r="GKC2394" s="44"/>
      <c r="GKD2394" s="51"/>
      <c r="GKE2394" s="51"/>
      <c r="GKF2394" s="51"/>
      <c r="GKG2394" s="13"/>
      <c r="GKH2394" s="13"/>
      <c r="GKI2394" s="14"/>
      <c r="GKJ2394" s="14"/>
      <c r="GKK2394" s="41"/>
      <c r="GKL2394" s="44"/>
      <c r="GKM2394" s="51"/>
      <c r="GKN2394" s="51"/>
      <c r="GKO2394" s="51"/>
      <c r="GKP2394" s="13"/>
      <c r="GKQ2394" s="13"/>
      <c r="GKR2394" s="14"/>
      <c r="GKS2394" s="14"/>
      <c r="GKT2394" s="41"/>
      <c r="GKU2394" s="44"/>
      <c r="GKV2394" s="51"/>
      <c r="GKW2394" s="51"/>
      <c r="GKX2394" s="51"/>
      <c r="GKY2394" s="13"/>
      <c r="GKZ2394" s="13"/>
      <c r="GLA2394" s="14"/>
      <c r="GLB2394" s="14"/>
      <c r="GLC2394" s="41"/>
      <c r="GLD2394" s="44"/>
      <c r="GLE2394" s="51"/>
      <c r="GLF2394" s="51"/>
      <c r="GLG2394" s="51"/>
      <c r="GLH2394" s="13"/>
      <c r="GLI2394" s="13"/>
      <c r="GLJ2394" s="14"/>
      <c r="GLK2394" s="14"/>
      <c r="GLL2394" s="41"/>
      <c r="GLM2394" s="44"/>
      <c r="GLN2394" s="51"/>
      <c r="GLO2394" s="51"/>
      <c r="GLP2394" s="51"/>
      <c r="GLQ2394" s="13"/>
      <c r="GLR2394" s="13"/>
      <c r="GLS2394" s="14"/>
      <c r="GLT2394" s="14"/>
      <c r="GLU2394" s="41"/>
      <c r="GLV2394" s="44"/>
      <c r="GLW2394" s="51"/>
      <c r="GLX2394" s="51"/>
      <c r="GLY2394" s="51"/>
      <c r="GLZ2394" s="13"/>
      <c r="GMA2394" s="13"/>
      <c r="GMB2394" s="14"/>
      <c r="GMC2394" s="14"/>
      <c r="GMD2394" s="41"/>
      <c r="GME2394" s="44"/>
      <c r="GMF2394" s="51"/>
      <c r="GMG2394" s="51"/>
      <c r="GMH2394" s="51"/>
      <c r="GMI2394" s="13"/>
      <c r="GMJ2394" s="13"/>
      <c r="GMK2394" s="14"/>
      <c r="GML2394" s="14"/>
      <c r="GMM2394" s="41"/>
      <c r="GMN2394" s="44"/>
      <c r="GMO2394" s="51"/>
      <c r="GMP2394" s="51"/>
      <c r="GMQ2394" s="51"/>
      <c r="GMR2394" s="13"/>
      <c r="GMS2394" s="13"/>
      <c r="GMT2394" s="14"/>
      <c r="GMU2394" s="14"/>
      <c r="GMV2394" s="41"/>
      <c r="GMW2394" s="44"/>
      <c r="GMX2394" s="51"/>
      <c r="GMY2394" s="51"/>
      <c r="GMZ2394" s="51"/>
      <c r="GNA2394" s="13"/>
      <c r="GNB2394" s="13"/>
      <c r="GNC2394" s="14"/>
      <c r="GND2394" s="14"/>
      <c r="GNE2394" s="41"/>
      <c r="GNF2394" s="44"/>
      <c r="GNG2394" s="51"/>
      <c r="GNH2394" s="51"/>
      <c r="GNI2394" s="51"/>
      <c r="GNJ2394" s="13"/>
      <c r="GNK2394" s="13"/>
      <c r="GNL2394" s="14"/>
      <c r="GNM2394" s="14"/>
      <c r="GNN2394" s="41"/>
      <c r="GNO2394" s="44"/>
      <c r="GNP2394" s="51"/>
      <c r="GNQ2394" s="51"/>
      <c r="GNR2394" s="51"/>
      <c r="GNS2394" s="13"/>
      <c r="GNT2394" s="13"/>
      <c r="GNU2394" s="14"/>
      <c r="GNV2394" s="14"/>
      <c r="GNW2394" s="41"/>
      <c r="GNX2394" s="44"/>
      <c r="GNY2394" s="51"/>
      <c r="GNZ2394" s="51"/>
      <c r="GOA2394" s="51"/>
      <c r="GOB2394" s="13"/>
      <c r="GOC2394" s="13"/>
      <c r="GOD2394" s="14"/>
      <c r="GOE2394" s="14"/>
      <c r="GOF2394" s="41"/>
      <c r="GOG2394" s="44"/>
      <c r="GOH2394" s="51"/>
      <c r="GOI2394" s="51"/>
      <c r="GOJ2394" s="51"/>
      <c r="GOK2394" s="13"/>
      <c r="GOL2394" s="13"/>
      <c r="GOM2394" s="14"/>
      <c r="GON2394" s="14"/>
      <c r="GOO2394" s="41"/>
      <c r="GOP2394" s="44"/>
      <c r="GOQ2394" s="51"/>
      <c r="GOR2394" s="51"/>
      <c r="GOS2394" s="51"/>
      <c r="GOT2394" s="13"/>
      <c r="GOU2394" s="13"/>
      <c r="GOV2394" s="14"/>
      <c r="GOW2394" s="14"/>
      <c r="GOX2394" s="41"/>
      <c r="GOY2394" s="44"/>
      <c r="GOZ2394" s="51"/>
      <c r="GPA2394" s="51"/>
      <c r="GPB2394" s="51"/>
      <c r="GPC2394" s="13"/>
      <c r="GPD2394" s="13"/>
      <c r="GPE2394" s="14"/>
      <c r="GPF2394" s="14"/>
      <c r="GPG2394" s="41"/>
      <c r="GPH2394" s="44"/>
      <c r="GPI2394" s="51"/>
      <c r="GPJ2394" s="51"/>
      <c r="GPK2394" s="51"/>
      <c r="GPL2394" s="13"/>
      <c r="GPM2394" s="13"/>
      <c r="GPN2394" s="14"/>
      <c r="GPO2394" s="14"/>
      <c r="GPP2394" s="41"/>
      <c r="GPQ2394" s="44"/>
      <c r="GPR2394" s="51"/>
      <c r="GPS2394" s="51"/>
      <c r="GPT2394" s="51"/>
      <c r="GPU2394" s="13"/>
      <c r="GPV2394" s="13"/>
      <c r="GPW2394" s="14"/>
      <c r="GPX2394" s="14"/>
      <c r="GPY2394" s="41"/>
      <c r="GPZ2394" s="44"/>
      <c r="GQA2394" s="51"/>
      <c r="GQB2394" s="51"/>
      <c r="GQC2394" s="51"/>
      <c r="GQD2394" s="13"/>
      <c r="GQE2394" s="13"/>
      <c r="GQF2394" s="14"/>
      <c r="GQG2394" s="14"/>
      <c r="GQH2394" s="41"/>
      <c r="GQI2394" s="44"/>
      <c r="GQJ2394" s="51"/>
      <c r="GQK2394" s="51"/>
      <c r="GQL2394" s="51"/>
      <c r="GQM2394" s="13"/>
      <c r="GQN2394" s="13"/>
      <c r="GQO2394" s="14"/>
      <c r="GQP2394" s="14"/>
      <c r="GQQ2394" s="41"/>
      <c r="GQR2394" s="44"/>
      <c r="GQS2394" s="51"/>
      <c r="GQT2394" s="51"/>
      <c r="GQU2394" s="51"/>
      <c r="GQV2394" s="13"/>
      <c r="GQW2394" s="13"/>
      <c r="GQX2394" s="14"/>
      <c r="GQY2394" s="14"/>
      <c r="GQZ2394" s="41"/>
      <c r="GRA2394" s="44"/>
      <c r="GRB2394" s="51"/>
      <c r="GRC2394" s="51"/>
      <c r="GRD2394" s="51"/>
      <c r="GRE2394" s="13"/>
      <c r="GRF2394" s="13"/>
      <c r="GRG2394" s="14"/>
      <c r="GRH2394" s="14"/>
      <c r="GRI2394" s="41"/>
      <c r="GRJ2394" s="44"/>
      <c r="GRK2394" s="51"/>
      <c r="GRL2394" s="51"/>
      <c r="GRM2394" s="51"/>
      <c r="GRN2394" s="13"/>
      <c r="GRO2394" s="13"/>
      <c r="GRP2394" s="14"/>
      <c r="GRQ2394" s="14"/>
      <c r="GRR2394" s="41"/>
      <c r="GRS2394" s="44"/>
      <c r="GRT2394" s="51"/>
      <c r="GRU2394" s="51"/>
      <c r="GRV2394" s="51"/>
      <c r="GRW2394" s="13"/>
      <c r="GRX2394" s="13"/>
      <c r="GRY2394" s="14"/>
      <c r="GRZ2394" s="14"/>
      <c r="GSA2394" s="41"/>
      <c r="GSB2394" s="44"/>
      <c r="GSC2394" s="51"/>
      <c r="GSD2394" s="51"/>
      <c r="GSE2394" s="51"/>
      <c r="GSF2394" s="13"/>
      <c r="GSG2394" s="13"/>
      <c r="GSH2394" s="14"/>
      <c r="GSI2394" s="14"/>
      <c r="GSJ2394" s="41"/>
      <c r="GSK2394" s="44"/>
      <c r="GSL2394" s="51"/>
      <c r="GSM2394" s="51"/>
      <c r="GSN2394" s="51"/>
      <c r="GSO2394" s="13"/>
      <c r="GSP2394" s="13"/>
      <c r="GSQ2394" s="14"/>
      <c r="GSR2394" s="14"/>
      <c r="GSS2394" s="41"/>
      <c r="GST2394" s="44"/>
      <c r="GSU2394" s="51"/>
      <c r="GSV2394" s="51"/>
      <c r="GSW2394" s="51"/>
      <c r="GSX2394" s="13"/>
      <c r="GSY2394" s="13"/>
      <c r="GSZ2394" s="14"/>
      <c r="GTA2394" s="14"/>
      <c r="GTB2394" s="41"/>
      <c r="GTC2394" s="44"/>
      <c r="GTD2394" s="51"/>
      <c r="GTE2394" s="51"/>
      <c r="GTF2394" s="51"/>
      <c r="GTG2394" s="13"/>
      <c r="GTH2394" s="13"/>
      <c r="GTI2394" s="14"/>
      <c r="GTJ2394" s="14"/>
      <c r="GTK2394" s="41"/>
      <c r="GTL2394" s="44"/>
      <c r="GTM2394" s="51"/>
      <c r="GTN2394" s="51"/>
      <c r="GTO2394" s="51"/>
      <c r="GTP2394" s="13"/>
      <c r="GTQ2394" s="13"/>
      <c r="GTR2394" s="14"/>
      <c r="GTS2394" s="14"/>
      <c r="GTT2394" s="41"/>
      <c r="GTU2394" s="44"/>
      <c r="GTV2394" s="51"/>
      <c r="GTW2394" s="51"/>
      <c r="GTX2394" s="51"/>
      <c r="GTY2394" s="13"/>
      <c r="GTZ2394" s="13"/>
      <c r="GUA2394" s="14"/>
      <c r="GUB2394" s="14"/>
      <c r="GUC2394" s="41"/>
      <c r="GUD2394" s="44"/>
      <c r="GUE2394" s="51"/>
      <c r="GUF2394" s="51"/>
      <c r="GUG2394" s="51"/>
      <c r="GUH2394" s="13"/>
      <c r="GUI2394" s="13"/>
      <c r="GUJ2394" s="14"/>
      <c r="GUK2394" s="14"/>
      <c r="GUL2394" s="41"/>
      <c r="GUM2394" s="44"/>
      <c r="GUN2394" s="51"/>
      <c r="GUO2394" s="51"/>
      <c r="GUP2394" s="51"/>
      <c r="GUQ2394" s="13"/>
      <c r="GUR2394" s="13"/>
      <c r="GUS2394" s="14"/>
      <c r="GUT2394" s="14"/>
      <c r="GUU2394" s="41"/>
      <c r="GUV2394" s="44"/>
      <c r="GUW2394" s="51"/>
      <c r="GUX2394" s="51"/>
      <c r="GUY2394" s="51"/>
      <c r="GUZ2394" s="13"/>
      <c r="GVA2394" s="13"/>
      <c r="GVB2394" s="14"/>
      <c r="GVC2394" s="14"/>
      <c r="GVD2394" s="41"/>
      <c r="GVE2394" s="44"/>
      <c r="GVF2394" s="51"/>
      <c r="GVG2394" s="51"/>
      <c r="GVH2394" s="51"/>
      <c r="GVI2394" s="13"/>
      <c r="GVJ2394" s="13"/>
      <c r="GVK2394" s="14"/>
      <c r="GVL2394" s="14"/>
      <c r="GVM2394" s="41"/>
      <c r="GVN2394" s="44"/>
      <c r="GVO2394" s="51"/>
      <c r="GVP2394" s="51"/>
      <c r="GVQ2394" s="51"/>
      <c r="GVR2394" s="13"/>
      <c r="GVS2394" s="13"/>
      <c r="GVT2394" s="14"/>
      <c r="GVU2394" s="14"/>
      <c r="GVV2394" s="41"/>
      <c r="GVW2394" s="44"/>
      <c r="GVX2394" s="51"/>
      <c r="GVY2394" s="51"/>
      <c r="GVZ2394" s="51"/>
      <c r="GWA2394" s="13"/>
      <c r="GWB2394" s="13"/>
      <c r="GWC2394" s="14"/>
      <c r="GWD2394" s="14"/>
      <c r="GWE2394" s="41"/>
      <c r="GWF2394" s="44"/>
      <c r="GWG2394" s="51"/>
      <c r="GWH2394" s="51"/>
      <c r="GWI2394" s="51"/>
      <c r="GWJ2394" s="13"/>
      <c r="GWK2394" s="13"/>
      <c r="GWL2394" s="14"/>
      <c r="GWM2394" s="14"/>
      <c r="GWN2394" s="41"/>
      <c r="GWO2394" s="44"/>
      <c r="GWP2394" s="51"/>
      <c r="GWQ2394" s="51"/>
      <c r="GWR2394" s="51"/>
      <c r="GWS2394" s="13"/>
      <c r="GWT2394" s="13"/>
      <c r="GWU2394" s="14"/>
      <c r="GWV2394" s="14"/>
      <c r="GWW2394" s="41"/>
      <c r="GWX2394" s="44"/>
      <c r="GWY2394" s="51"/>
      <c r="GWZ2394" s="51"/>
      <c r="GXA2394" s="51"/>
      <c r="GXB2394" s="13"/>
      <c r="GXC2394" s="13"/>
      <c r="GXD2394" s="14"/>
      <c r="GXE2394" s="14"/>
      <c r="GXF2394" s="41"/>
      <c r="GXG2394" s="44"/>
      <c r="GXH2394" s="51"/>
      <c r="GXI2394" s="51"/>
      <c r="GXJ2394" s="51"/>
      <c r="GXK2394" s="13"/>
      <c r="GXL2394" s="13"/>
      <c r="GXM2394" s="14"/>
      <c r="GXN2394" s="14"/>
      <c r="GXO2394" s="41"/>
      <c r="GXP2394" s="44"/>
      <c r="GXQ2394" s="51"/>
      <c r="GXR2394" s="51"/>
      <c r="GXS2394" s="51"/>
      <c r="GXT2394" s="13"/>
      <c r="GXU2394" s="13"/>
      <c r="GXV2394" s="14"/>
      <c r="GXW2394" s="14"/>
      <c r="GXX2394" s="41"/>
      <c r="GXY2394" s="44"/>
      <c r="GXZ2394" s="51"/>
      <c r="GYA2394" s="51"/>
      <c r="GYB2394" s="51"/>
      <c r="GYC2394" s="13"/>
      <c r="GYD2394" s="13"/>
      <c r="GYE2394" s="14"/>
      <c r="GYF2394" s="14"/>
      <c r="GYG2394" s="41"/>
      <c r="GYH2394" s="44"/>
      <c r="GYI2394" s="51"/>
      <c r="GYJ2394" s="51"/>
      <c r="GYK2394" s="51"/>
      <c r="GYL2394" s="13"/>
      <c r="GYM2394" s="13"/>
      <c r="GYN2394" s="14"/>
      <c r="GYO2394" s="14"/>
      <c r="GYP2394" s="41"/>
      <c r="GYQ2394" s="44"/>
      <c r="GYR2394" s="51"/>
      <c r="GYS2394" s="51"/>
      <c r="GYT2394" s="51"/>
      <c r="GYU2394" s="13"/>
      <c r="GYV2394" s="13"/>
      <c r="GYW2394" s="14"/>
      <c r="GYX2394" s="14"/>
      <c r="GYY2394" s="41"/>
      <c r="GYZ2394" s="44"/>
      <c r="GZA2394" s="51"/>
      <c r="GZB2394" s="51"/>
      <c r="GZC2394" s="51"/>
      <c r="GZD2394" s="13"/>
      <c r="GZE2394" s="13"/>
      <c r="GZF2394" s="14"/>
      <c r="GZG2394" s="14"/>
      <c r="GZH2394" s="41"/>
      <c r="GZI2394" s="44"/>
      <c r="GZJ2394" s="51"/>
      <c r="GZK2394" s="51"/>
      <c r="GZL2394" s="51"/>
      <c r="GZM2394" s="13"/>
      <c r="GZN2394" s="13"/>
      <c r="GZO2394" s="14"/>
      <c r="GZP2394" s="14"/>
      <c r="GZQ2394" s="41"/>
      <c r="GZR2394" s="44"/>
      <c r="GZS2394" s="51"/>
      <c r="GZT2394" s="51"/>
      <c r="GZU2394" s="51"/>
      <c r="GZV2394" s="13"/>
      <c r="GZW2394" s="13"/>
      <c r="GZX2394" s="14"/>
      <c r="GZY2394" s="14"/>
      <c r="GZZ2394" s="41"/>
      <c r="HAA2394" s="44"/>
      <c r="HAB2394" s="51"/>
      <c r="HAC2394" s="51"/>
      <c r="HAD2394" s="51"/>
      <c r="HAE2394" s="13"/>
      <c r="HAF2394" s="13"/>
      <c r="HAG2394" s="14"/>
      <c r="HAH2394" s="14"/>
      <c r="HAI2394" s="41"/>
      <c r="HAJ2394" s="44"/>
      <c r="HAK2394" s="51"/>
      <c r="HAL2394" s="51"/>
      <c r="HAM2394" s="51"/>
      <c r="HAN2394" s="13"/>
      <c r="HAO2394" s="13"/>
      <c r="HAP2394" s="14"/>
      <c r="HAQ2394" s="14"/>
      <c r="HAR2394" s="41"/>
      <c r="HAS2394" s="44"/>
      <c r="HAT2394" s="51"/>
      <c r="HAU2394" s="51"/>
      <c r="HAV2394" s="51"/>
      <c r="HAW2394" s="13"/>
      <c r="HAX2394" s="13"/>
      <c r="HAY2394" s="14"/>
      <c r="HAZ2394" s="14"/>
      <c r="HBA2394" s="41"/>
      <c r="HBB2394" s="44"/>
      <c r="HBC2394" s="51"/>
      <c r="HBD2394" s="51"/>
      <c r="HBE2394" s="51"/>
      <c r="HBF2394" s="13"/>
      <c r="HBG2394" s="13"/>
      <c r="HBH2394" s="14"/>
      <c r="HBI2394" s="14"/>
      <c r="HBJ2394" s="41"/>
      <c r="HBK2394" s="44"/>
      <c r="HBL2394" s="51"/>
      <c r="HBM2394" s="51"/>
      <c r="HBN2394" s="51"/>
      <c r="HBO2394" s="13"/>
      <c r="HBP2394" s="13"/>
      <c r="HBQ2394" s="14"/>
      <c r="HBR2394" s="14"/>
      <c r="HBS2394" s="41"/>
      <c r="HBT2394" s="44"/>
      <c r="HBU2394" s="51"/>
      <c r="HBV2394" s="51"/>
      <c r="HBW2394" s="51"/>
      <c r="HBX2394" s="13"/>
      <c r="HBY2394" s="13"/>
      <c r="HBZ2394" s="14"/>
      <c r="HCA2394" s="14"/>
      <c r="HCB2394" s="41"/>
      <c r="HCC2394" s="44"/>
      <c r="HCD2394" s="51"/>
      <c r="HCE2394" s="51"/>
      <c r="HCF2394" s="51"/>
      <c r="HCG2394" s="13"/>
      <c r="HCH2394" s="13"/>
      <c r="HCI2394" s="14"/>
      <c r="HCJ2394" s="14"/>
      <c r="HCK2394" s="41"/>
      <c r="HCL2394" s="44"/>
      <c r="HCM2394" s="51"/>
      <c r="HCN2394" s="51"/>
      <c r="HCO2394" s="51"/>
      <c r="HCP2394" s="13"/>
      <c r="HCQ2394" s="13"/>
      <c r="HCR2394" s="14"/>
      <c r="HCS2394" s="14"/>
      <c r="HCT2394" s="41"/>
      <c r="HCU2394" s="44"/>
      <c r="HCV2394" s="51"/>
      <c r="HCW2394" s="51"/>
      <c r="HCX2394" s="51"/>
      <c r="HCY2394" s="13"/>
      <c r="HCZ2394" s="13"/>
      <c r="HDA2394" s="14"/>
      <c r="HDB2394" s="14"/>
      <c r="HDC2394" s="41"/>
      <c r="HDD2394" s="44"/>
      <c r="HDE2394" s="51"/>
      <c r="HDF2394" s="51"/>
      <c r="HDG2394" s="51"/>
      <c r="HDH2394" s="13"/>
      <c r="HDI2394" s="13"/>
      <c r="HDJ2394" s="14"/>
      <c r="HDK2394" s="14"/>
      <c r="HDL2394" s="41"/>
      <c r="HDM2394" s="44"/>
      <c r="HDN2394" s="51"/>
      <c r="HDO2394" s="51"/>
      <c r="HDP2394" s="51"/>
      <c r="HDQ2394" s="13"/>
      <c r="HDR2394" s="13"/>
      <c r="HDS2394" s="14"/>
      <c r="HDT2394" s="14"/>
      <c r="HDU2394" s="41"/>
      <c r="HDV2394" s="44"/>
      <c r="HDW2394" s="51"/>
      <c r="HDX2394" s="51"/>
      <c r="HDY2394" s="51"/>
      <c r="HDZ2394" s="13"/>
      <c r="HEA2394" s="13"/>
      <c r="HEB2394" s="14"/>
      <c r="HEC2394" s="14"/>
      <c r="HED2394" s="41"/>
      <c r="HEE2394" s="44"/>
      <c r="HEF2394" s="51"/>
      <c r="HEG2394" s="51"/>
      <c r="HEH2394" s="51"/>
      <c r="HEI2394" s="13"/>
      <c r="HEJ2394" s="13"/>
      <c r="HEK2394" s="14"/>
      <c r="HEL2394" s="14"/>
      <c r="HEM2394" s="41"/>
      <c r="HEN2394" s="44"/>
      <c r="HEO2394" s="51"/>
      <c r="HEP2394" s="51"/>
      <c r="HEQ2394" s="51"/>
      <c r="HER2394" s="13"/>
      <c r="HES2394" s="13"/>
      <c r="HET2394" s="14"/>
      <c r="HEU2394" s="14"/>
      <c r="HEV2394" s="41"/>
      <c r="HEW2394" s="44"/>
      <c r="HEX2394" s="51"/>
      <c r="HEY2394" s="51"/>
      <c r="HEZ2394" s="51"/>
      <c r="HFA2394" s="13"/>
      <c r="HFB2394" s="13"/>
      <c r="HFC2394" s="14"/>
      <c r="HFD2394" s="14"/>
      <c r="HFE2394" s="41"/>
      <c r="HFF2394" s="44"/>
      <c r="HFG2394" s="51"/>
      <c r="HFH2394" s="51"/>
      <c r="HFI2394" s="51"/>
      <c r="HFJ2394" s="13"/>
      <c r="HFK2394" s="13"/>
      <c r="HFL2394" s="14"/>
      <c r="HFM2394" s="14"/>
      <c r="HFN2394" s="41"/>
      <c r="HFO2394" s="44"/>
      <c r="HFP2394" s="51"/>
      <c r="HFQ2394" s="51"/>
      <c r="HFR2394" s="51"/>
      <c r="HFS2394" s="13"/>
      <c r="HFT2394" s="13"/>
      <c r="HFU2394" s="14"/>
      <c r="HFV2394" s="14"/>
      <c r="HFW2394" s="41"/>
      <c r="HFX2394" s="44"/>
      <c r="HFY2394" s="51"/>
      <c r="HFZ2394" s="51"/>
      <c r="HGA2394" s="51"/>
      <c r="HGB2394" s="13"/>
      <c r="HGC2394" s="13"/>
      <c r="HGD2394" s="14"/>
      <c r="HGE2394" s="14"/>
      <c r="HGF2394" s="41"/>
      <c r="HGG2394" s="44"/>
      <c r="HGH2394" s="51"/>
      <c r="HGI2394" s="51"/>
      <c r="HGJ2394" s="51"/>
      <c r="HGK2394" s="13"/>
      <c r="HGL2394" s="13"/>
      <c r="HGM2394" s="14"/>
      <c r="HGN2394" s="14"/>
      <c r="HGO2394" s="41"/>
      <c r="HGP2394" s="44"/>
      <c r="HGQ2394" s="51"/>
      <c r="HGR2394" s="51"/>
      <c r="HGS2394" s="51"/>
      <c r="HGT2394" s="13"/>
      <c r="HGU2394" s="13"/>
      <c r="HGV2394" s="14"/>
      <c r="HGW2394" s="14"/>
      <c r="HGX2394" s="41"/>
      <c r="HGY2394" s="44"/>
      <c r="HGZ2394" s="51"/>
      <c r="HHA2394" s="51"/>
      <c r="HHB2394" s="51"/>
      <c r="HHC2394" s="13"/>
      <c r="HHD2394" s="13"/>
      <c r="HHE2394" s="14"/>
      <c r="HHF2394" s="14"/>
      <c r="HHG2394" s="41"/>
      <c r="HHH2394" s="44"/>
      <c r="HHI2394" s="51"/>
      <c r="HHJ2394" s="51"/>
      <c r="HHK2394" s="51"/>
      <c r="HHL2394" s="13"/>
      <c r="HHM2394" s="13"/>
      <c r="HHN2394" s="14"/>
      <c r="HHO2394" s="14"/>
      <c r="HHP2394" s="41"/>
      <c r="HHQ2394" s="44"/>
      <c r="HHR2394" s="51"/>
      <c r="HHS2394" s="51"/>
      <c r="HHT2394" s="51"/>
      <c r="HHU2394" s="13"/>
      <c r="HHV2394" s="13"/>
      <c r="HHW2394" s="14"/>
      <c r="HHX2394" s="14"/>
      <c r="HHY2394" s="41"/>
      <c r="HHZ2394" s="44"/>
      <c r="HIA2394" s="51"/>
      <c r="HIB2394" s="51"/>
      <c r="HIC2394" s="51"/>
      <c r="HID2394" s="13"/>
      <c r="HIE2394" s="13"/>
      <c r="HIF2394" s="14"/>
      <c r="HIG2394" s="14"/>
      <c r="HIH2394" s="41"/>
      <c r="HII2394" s="44"/>
      <c r="HIJ2394" s="51"/>
      <c r="HIK2394" s="51"/>
      <c r="HIL2394" s="51"/>
      <c r="HIM2394" s="13"/>
      <c r="HIN2394" s="13"/>
      <c r="HIO2394" s="14"/>
      <c r="HIP2394" s="14"/>
      <c r="HIQ2394" s="41"/>
      <c r="HIR2394" s="44"/>
      <c r="HIS2394" s="51"/>
      <c r="HIT2394" s="51"/>
      <c r="HIU2394" s="51"/>
      <c r="HIV2394" s="13"/>
      <c r="HIW2394" s="13"/>
      <c r="HIX2394" s="14"/>
      <c r="HIY2394" s="14"/>
      <c r="HIZ2394" s="41"/>
      <c r="HJA2394" s="44"/>
      <c r="HJB2394" s="51"/>
      <c r="HJC2394" s="51"/>
      <c r="HJD2394" s="51"/>
      <c r="HJE2394" s="13"/>
      <c r="HJF2394" s="13"/>
      <c r="HJG2394" s="14"/>
      <c r="HJH2394" s="14"/>
      <c r="HJI2394" s="41"/>
      <c r="HJJ2394" s="44"/>
      <c r="HJK2394" s="51"/>
      <c r="HJL2394" s="51"/>
      <c r="HJM2394" s="51"/>
      <c r="HJN2394" s="13"/>
      <c r="HJO2394" s="13"/>
      <c r="HJP2394" s="14"/>
      <c r="HJQ2394" s="14"/>
      <c r="HJR2394" s="41"/>
      <c r="HJS2394" s="44"/>
      <c r="HJT2394" s="51"/>
      <c r="HJU2394" s="51"/>
      <c r="HJV2394" s="51"/>
      <c r="HJW2394" s="13"/>
      <c r="HJX2394" s="13"/>
      <c r="HJY2394" s="14"/>
      <c r="HJZ2394" s="14"/>
      <c r="HKA2394" s="41"/>
      <c r="HKB2394" s="44"/>
      <c r="HKC2394" s="51"/>
      <c r="HKD2394" s="51"/>
      <c r="HKE2394" s="51"/>
      <c r="HKF2394" s="13"/>
      <c r="HKG2394" s="13"/>
      <c r="HKH2394" s="14"/>
      <c r="HKI2394" s="14"/>
      <c r="HKJ2394" s="41"/>
      <c r="HKK2394" s="44"/>
      <c r="HKL2394" s="51"/>
      <c r="HKM2394" s="51"/>
      <c r="HKN2394" s="51"/>
      <c r="HKO2394" s="13"/>
      <c r="HKP2394" s="13"/>
      <c r="HKQ2394" s="14"/>
      <c r="HKR2394" s="14"/>
      <c r="HKS2394" s="41"/>
      <c r="HKT2394" s="44"/>
      <c r="HKU2394" s="51"/>
      <c r="HKV2394" s="51"/>
      <c r="HKW2394" s="51"/>
      <c r="HKX2394" s="13"/>
      <c r="HKY2394" s="13"/>
      <c r="HKZ2394" s="14"/>
      <c r="HLA2394" s="14"/>
      <c r="HLB2394" s="41"/>
      <c r="HLC2394" s="44"/>
      <c r="HLD2394" s="51"/>
      <c r="HLE2394" s="51"/>
      <c r="HLF2394" s="51"/>
      <c r="HLG2394" s="13"/>
      <c r="HLH2394" s="13"/>
      <c r="HLI2394" s="14"/>
      <c r="HLJ2394" s="14"/>
      <c r="HLK2394" s="41"/>
      <c r="HLL2394" s="44"/>
      <c r="HLM2394" s="51"/>
      <c r="HLN2394" s="51"/>
      <c r="HLO2394" s="51"/>
      <c r="HLP2394" s="13"/>
      <c r="HLQ2394" s="13"/>
      <c r="HLR2394" s="14"/>
      <c r="HLS2394" s="14"/>
      <c r="HLT2394" s="41"/>
      <c r="HLU2394" s="44"/>
      <c r="HLV2394" s="51"/>
      <c r="HLW2394" s="51"/>
      <c r="HLX2394" s="51"/>
      <c r="HLY2394" s="13"/>
      <c r="HLZ2394" s="13"/>
      <c r="HMA2394" s="14"/>
      <c r="HMB2394" s="14"/>
      <c r="HMC2394" s="41"/>
      <c r="HMD2394" s="44"/>
      <c r="HME2394" s="51"/>
      <c r="HMF2394" s="51"/>
      <c r="HMG2394" s="51"/>
      <c r="HMH2394" s="13"/>
      <c r="HMI2394" s="13"/>
      <c r="HMJ2394" s="14"/>
      <c r="HMK2394" s="14"/>
      <c r="HML2394" s="41"/>
      <c r="HMM2394" s="44"/>
      <c r="HMN2394" s="51"/>
      <c r="HMO2394" s="51"/>
      <c r="HMP2394" s="51"/>
      <c r="HMQ2394" s="13"/>
      <c r="HMR2394" s="13"/>
      <c r="HMS2394" s="14"/>
      <c r="HMT2394" s="14"/>
      <c r="HMU2394" s="41"/>
      <c r="HMV2394" s="44"/>
      <c r="HMW2394" s="51"/>
      <c r="HMX2394" s="51"/>
      <c r="HMY2394" s="51"/>
      <c r="HMZ2394" s="13"/>
      <c r="HNA2394" s="13"/>
      <c r="HNB2394" s="14"/>
      <c r="HNC2394" s="14"/>
      <c r="HND2394" s="41"/>
      <c r="HNE2394" s="44"/>
      <c r="HNF2394" s="51"/>
      <c r="HNG2394" s="51"/>
      <c r="HNH2394" s="51"/>
      <c r="HNI2394" s="13"/>
      <c r="HNJ2394" s="13"/>
      <c r="HNK2394" s="14"/>
      <c r="HNL2394" s="14"/>
      <c r="HNM2394" s="41"/>
      <c r="HNN2394" s="44"/>
      <c r="HNO2394" s="51"/>
      <c r="HNP2394" s="51"/>
      <c r="HNQ2394" s="51"/>
      <c r="HNR2394" s="13"/>
      <c r="HNS2394" s="13"/>
      <c r="HNT2394" s="14"/>
      <c r="HNU2394" s="14"/>
      <c r="HNV2394" s="41"/>
      <c r="HNW2394" s="44"/>
      <c r="HNX2394" s="51"/>
      <c r="HNY2394" s="51"/>
      <c r="HNZ2394" s="51"/>
      <c r="HOA2394" s="13"/>
      <c r="HOB2394" s="13"/>
      <c r="HOC2394" s="14"/>
      <c r="HOD2394" s="14"/>
      <c r="HOE2394" s="41"/>
      <c r="HOF2394" s="44"/>
      <c r="HOG2394" s="51"/>
      <c r="HOH2394" s="51"/>
      <c r="HOI2394" s="51"/>
      <c r="HOJ2394" s="13"/>
      <c r="HOK2394" s="13"/>
      <c r="HOL2394" s="14"/>
      <c r="HOM2394" s="14"/>
      <c r="HON2394" s="41"/>
      <c r="HOO2394" s="44"/>
      <c r="HOP2394" s="51"/>
      <c r="HOQ2394" s="51"/>
      <c r="HOR2394" s="51"/>
      <c r="HOS2394" s="13"/>
      <c r="HOT2394" s="13"/>
      <c r="HOU2394" s="14"/>
      <c r="HOV2394" s="14"/>
      <c r="HOW2394" s="41"/>
      <c r="HOX2394" s="44"/>
      <c r="HOY2394" s="51"/>
      <c r="HOZ2394" s="51"/>
      <c r="HPA2394" s="51"/>
      <c r="HPB2394" s="13"/>
      <c r="HPC2394" s="13"/>
      <c r="HPD2394" s="14"/>
      <c r="HPE2394" s="14"/>
      <c r="HPF2394" s="41"/>
      <c r="HPG2394" s="44"/>
      <c r="HPH2394" s="51"/>
      <c r="HPI2394" s="51"/>
      <c r="HPJ2394" s="51"/>
      <c r="HPK2394" s="13"/>
      <c r="HPL2394" s="13"/>
      <c r="HPM2394" s="14"/>
      <c r="HPN2394" s="14"/>
      <c r="HPO2394" s="41"/>
      <c r="HPP2394" s="44"/>
      <c r="HPQ2394" s="51"/>
      <c r="HPR2394" s="51"/>
      <c r="HPS2394" s="51"/>
      <c r="HPT2394" s="13"/>
      <c r="HPU2394" s="13"/>
      <c r="HPV2394" s="14"/>
      <c r="HPW2394" s="14"/>
      <c r="HPX2394" s="41"/>
      <c r="HPY2394" s="44"/>
      <c r="HPZ2394" s="51"/>
      <c r="HQA2394" s="51"/>
      <c r="HQB2394" s="51"/>
      <c r="HQC2394" s="13"/>
      <c r="HQD2394" s="13"/>
      <c r="HQE2394" s="14"/>
      <c r="HQF2394" s="14"/>
      <c r="HQG2394" s="41"/>
      <c r="HQH2394" s="44"/>
      <c r="HQI2394" s="51"/>
      <c r="HQJ2394" s="51"/>
      <c r="HQK2394" s="51"/>
      <c r="HQL2394" s="13"/>
      <c r="HQM2394" s="13"/>
      <c r="HQN2394" s="14"/>
      <c r="HQO2394" s="14"/>
      <c r="HQP2394" s="41"/>
      <c r="HQQ2394" s="44"/>
      <c r="HQR2394" s="51"/>
      <c r="HQS2394" s="51"/>
      <c r="HQT2394" s="51"/>
      <c r="HQU2394" s="13"/>
      <c r="HQV2394" s="13"/>
      <c r="HQW2394" s="14"/>
      <c r="HQX2394" s="14"/>
      <c r="HQY2394" s="41"/>
      <c r="HQZ2394" s="44"/>
      <c r="HRA2394" s="51"/>
      <c r="HRB2394" s="51"/>
      <c r="HRC2394" s="51"/>
      <c r="HRD2394" s="13"/>
      <c r="HRE2394" s="13"/>
      <c r="HRF2394" s="14"/>
      <c r="HRG2394" s="14"/>
      <c r="HRH2394" s="41"/>
      <c r="HRI2394" s="44"/>
      <c r="HRJ2394" s="51"/>
      <c r="HRK2394" s="51"/>
      <c r="HRL2394" s="51"/>
      <c r="HRM2394" s="13"/>
      <c r="HRN2394" s="13"/>
      <c r="HRO2394" s="14"/>
      <c r="HRP2394" s="14"/>
      <c r="HRQ2394" s="41"/>
      <c r="HRR2394" s="44"/>
      <c r="HRS2394" s="51"/>
      <c r="HRT2394" s="51"/>
      <c r="HRU2394" s="51"/>
      <c r="HRV2394" s="13"/>
      <c r="HRW2394" s="13"/>
      <c r="HRX2394" s="14"/>
      <c r="HRY2394" s="14"/>
      <c r="HRZ2394" s="41"/>
      <c r="HSA2394" s="44"/>
      <c r="HSB2394" s="51"/>
      <c r="HSC2394" s="51"/>
      <c r="HSD2394" s="51"/>
      <c r="HSE2394" s="13"/>
      <c r="HSF2394" s="13"/>
      <c r="HSG2394" s="14"/>
      <c r="HSH2394" s="14"/>
      <c r="HSI2394" s="41"/>
      <c r="HSJ2394" s="44"/>
      <c r="HSK2394" s="51"/>
      <c r="HSL2394" s="51"/>
      <c r="HSM2394" s="51"/>
      <c r="HSN2394" s="13"/>
      <c r="HSO2394" s="13"/>
      <c r="HSP2394" s="14"/>
      <c r="HSQ2394" s="14"/>
      <c r="HSR2394" s="41"/>
      <c r="HSS2394" s="44"/>
      <c r="HST2394" s="51"/>
      <c r="HSU2394" s="51"/>
      <c r="HSV2394" s="51"/>
      <c r="HSW2394" s="13"/>
      <c r="HSX2394" s="13"/>
      <c r="HSY2394" s="14"/>
      <c r="HSZ2394" s="14"/>
      <c r="HTA2394" s="41"/>
      <c r="HTB2394" s="44"/>
      <c r="HTC2394" s="51"/>
      <c r="HTD2394" s="51"/>
      <c r="HTE2394" s="51"/>
      <c r="HTF2394" s="13"/>
      <c r="HTG2394" s="13"/>
      <c r="HTH2394" s="14"/>
      <c r="HTI2394" s="14"/>
      <c r="HTJ2394" s="41"/>
      <c r="HTK2394" s="44"/>
      <c r="HTL2394" s="51"/>
      <c r="HTM2394" s="51"/>
      <c r="HTN2394" s="51"/>
      <c r="HTO2394" s="13"/>
      <c r="HTP2394" s="13"/>
      <c r="HTQ2394" s="14"/>
      <c r="HTR2394" s="14"/>
      <c r="HTS2394" s="41"/>
      <c r="HTT2394" s="44"/>
      <c r="HTU2394" s="51"/>
      <c r="HTV2394" s="51"/>
      <c r="HTW2394" s="51"/>
      <c r="HTX2394" s="13"/>
      <c r="HTY2394" s="13"/>
      <c r="HTZ2394" s="14"/>
      <c r="HUA2394" s="14"/>
      <c r="HUB2394" s="41"/>
      <c r="HUC2394" s="44"/>
      <c r="HUD2394" s="51"/>
      <c r="HUE2394" s="51"/>
      <c r="HUF2394" s="51"/>
      <c r="HUG2394" s="13"/>
      <c r="HUH2394" s="13"/>
      <c r="HUI2394" s="14"/>
      <c r="HUJ2394" s="14"/>
      <c r="HUK2394" s="41"/>
      <c r="HUL2394" s="44"/>
      <c r="HUM2394" s="51"/>
      <c r="HUN2394" s="51"/>
      <c r="HUO2394" s="51"/>
      <c r="HUP2394" s="13"/>
      <c r="HUQ2394" s="13"/>
      <c r="HUR2394" s="14"/>
      <c r="HUS2394" s="14"/>
      <c r="HUT2394" s="41"/>
      <c r="HUU2394" s="44"/>
      <c r="HUV2394" s="51"/>
      <c r="HUW2394" s="51"/>
      <c r="HUX2394" s="51"/>
      <c r="HUY2394" s="13"/>
      <c r="HUZ2394" s="13"/>
      <c r="HVA2394" s="14"/>
      <c r="HVB2394" s="14"/>
      <c r="HVC2394" s="41"/>
      <c r="HVD2394" s="44"/>
      <c r="HVE2394" s="51"/>
      <c r="HVF2394" s="51"/>
      <c r="HVG2394" s="51"/>
      <c r="HVH2394" s="13"/>
      <c r="HVI2394" s="13"/>
      <c r="HVJ2394" s="14"/>
      <c r="HVK2394" s="14"/>
      <c r="HVL2394" s="41"/>
      <c r="HVM2394" s="44"/>
      <c r="HVN2394" s="51"/>
      <c r="HVO2394" s="51"/>
      <c r="HVP2394" s="51"/>
      <c r="HVQ2394" s="13"/>
      <c r="HVR2394" s="13"/>
      <c r="HVS2394" s="14"/>
      <c r="HVT2394" s="14"/>
      <c r="HVU2394" s="41"/>
      <c r="HVV2394" s="44"/>
      <c r="HVW2394" s="51"/>
      <c r="HVX2394" s="51"/>
      <c r="HVY2394" s="51"/>
      <c r="HVZ2394" s="13"/>
      <c r="HWA2394" s="13"/>
      <c r="HWB2394" s="14"/>
      <c r="HWC2394" s="14"/>
      <c r="HWD2394" s="41"/>
      <c r="HWE2394" s="44"/>
      <c r="HWF2394" s="51"/>
      <c r="HWG2394" s="51"/>
      <c r="HWH2394" s="51"/>
      <c r="HWI2394" s="13"/>
      <c r="HWJ2394" s="13"/>
      <c r="HWK2394" s="14"/>
      <c r="HWL2394" s="14"/>
      <c r="HWM2394" s="41"/>
      <c r="HWN2394" s="44"/>
      <c r="HWO2394" s="51"/>
      <c r="HWP2394" s="51"/>
      <c r="HWQ2394" s="51"/>
      <c r="HWR2394" s="13"/>
      <c r="HWS2394" s="13"/>
      <c r="HWT2394" s="14"/>
      <c r="HWU2394" s="14"/>
      <c r="HWV2394" s="41"/>
      <c r="HWW2394" s="44"/>
      <c r="HWX2394" s="51"/>
      <c r="HWY2394" s="51"/>
      <c r="HWZ2394" s="51"/>
      <c r="HXA2394" s="13"/>
      <c r="HXB2394" s="13"/>
      <c r="HXC2394" s="14"/>
      <c r="HXD2394" s="14"/>
      <c r="HXE2394" s="41"/>
      <c r="HXF2394" s="44"/>
      <c r="HXG2394" s="51"/>
      <c r="HXH2394" s="51"/>
      <c r="HXI2394" s="51"/>
      <c r="HXJ2394" s="13"/>
      <c r="HXK2394" s="13"/>
      <c r="HXL2394" s="14"/>
      <c r="HXM2394" s="14"/>
      <c r="HXN2394" s="41"/>
      <c r="HXO2394" s="44"/>
      <c r="HXP2394" s="51"/>
      <c r="HXQ2394" s="51"/>
      <c r="HXR2394" s="51"/>
      <c r="HXS2394" s="13"/>
      <c r="HXT2394" s="13"/>
      <c r="HXU2394" s="14"/>
      <c r="HXV2394" s="14"/>
      <c r="HXW2394" s="41"/>
      <c r="HXX2394" s="44"/>
      <c r="HXY2394" s="51"/>
      <c r="HXZ2394" s="51"/>
      <c r="HYA2394" s="51"/>
      <c r="HYB2394" s="13"/>
      <c r="HYC2394" s="13"/>
      <c r="HYD2394" s="14"/>
      <c r="HYE2394" s="14"/>
      <c r="HYF2394" s="41"/>
      <c r="HYG2394" s="44"/>
      <c r="HYH2394" s="51"/>
      <c r="HYI2394" s="51"/>
      <c r="HYJ2394" s="51"/>
      <c r="HYK2394" s="13"/>
      <c r="HYL2394" s="13"/>
      <c r="HYM2394" s="14"/>
      <c r="HYN2394" s="14"/>
      <c r="HYO2394" s="41"/>
      <c r="HYP2394" s="44"/>
      <c r="HYQ2394" s="51"/>
      <c r="HYR2394" s="51"/>
      <c r="HYS2394" s="51"/>
      <c r="HYT2394" s="13"/>
      <c r="HYU2394" s="13"/>
      <c r="HYV2394" s="14"/>
      <c r="HYW2394" s="14"/>
      <c r="HYX2394" s="41"/>
      <c r="HYY2394" s="44"/>
      <c r="HYZ2394" s="51"/>
      <c r="HZA2394" s="51"/>
      <c r="HZB2394" s="51"/>
      <c r="HZC2394" s="13"/>
      <c r="HZD2394" s="13"/>
      <c r="HZE2394" s="14"/>
      <c r="HZF2394" s="14"/>
      <c r="HZG2394" s="41"/>
      <c r="HZH2394" s="44"/>
      <c r="HZI2394" s="51"/>
      <c r="HZJ2394" s="51"/>
      <c r="HZK2394" s="51"/>
      <c r="HZL2394" s="13"/>
      <c r="HZM2394" s="13"/>
      <c r="HZN2394" s="14"/>
      <c r="HZO2394" s="14"/>
      <c r="HZP2394" s="41"/>
      <c r="HZQ2394" s="44"/>
      <c r="HZR2394" s="51"/>
      <c r="HZS2394" s="51"/>
      <c r="HZT2394" s="51"/>
      <c r="HZU2394" s="13"/>
      <c r="HZV2394" s="13"/>
      <c r="HZW2394" s="14"/>
      <c r="HZX2394" s="14"/>
      <c r="HZY2394" s="41"/>
      <c r="HZZ2394" s="44"/>
      <c r="IAA2394" s="51"/>
      <c r="IAB2394" s="51"/>
      <c r="IAC2394" s="51"/>
      <c r="IAD2394" s="13"/>
      <c r="IAE2394" s="13"/>
      <c r="IAF2394" s="14"/>
      <c r="IAG2394" s="14"/>
      <c r="IAH2394" s="41"/>
      <c r="IAI2394" s="44"/>
      <c r="IAJ2394" s="51"/>
      <c r="IAK2394" s="51"/>
      <c r="IAL2394" s="51"/>
      <c r="IAM2394" s="13"/>
      <c r="IAN2394" s="13"/>
      <c r="IAO2394" s="14"/>
      <c r="IAP2394" s="14"/>
      <c r="IAQ2394" s="41"/>
      <c r="IAR2394" s="44"/>
      <c r="IAS2394" s="51"/>
      <c r="IAT2394" s="51"/>
      <c r="IAU2394" s="51"/>
      <c r="IAV2394" s="13"/>
      <c r="IAW2394" s="13"/>
      <c r="IAX2394" s="14"/>
      <c r="IAY2394" s="14"/>
      <c r="IAZ2394" s="41"/>
      <c r="IBA2394" s="44"/>
      <c r="IBB2394" s="51"/>
      <c r="IBC2394" s="51"/>
      <c r="IBD2394" s="51"/>
      <c r="IBE2394" s="13"/>
      <c r="IBF2394" s="13"/>
      <c r="IBG2394" s="14"/>
      <c r="IBH2394" s="14"/>
      <c r="IBI2394" s="41"/>
      <c r="IBJ2394" s="44"/>
      <c r="IBK2394" s="51"/>
      <c r="IBL2394" s="51"/>
      <c r="IBM2394" s="51"/>
      <c r="IBN2394" s="13"/>
      <c r="IBO2394" s="13"/>
      <c r="IBP2394" s="14"/>
      <c r="IBQ2394" s="14"/>
      <c r="IBR2394" s="41"/>
      <c r="IBS2394" s="44"/>
      <c r="IBT2394" s="51"/>
      <c r="IBU2394" s="51"/>
      <c r="IBV2394" s="51"/>
      <c r="IBW2394" s="13"/>
      <c r="IBX2394" s="13"/>
      <c r="IBY2394" s="14"/>
      <c r="IBZ2394" s="14"/>
      <c r="ICA2394" s="41"/>
      <c r="ICB2394" s="44"/>
      <c r="ICC2394" s="51"/>
      <c r="ICD2394" s="51"/>
      <c r="ICE2394" s="51"/>
      <c r="ICF2394" s="13"/>
      <c r="ICG2394" s="13"/>
      <c r="ICH2394" s="14"/>
      <c r="ICI2394" s="14"/>
      <c r="ICJ2394" s="41"/>
      <c r="ICK2394" s="44"/>
      <c r="ICL2394" s="51"/>
      <c r="ICM2394" s="51"/>
      <c r="ICN2394" s="51"/>
      <c r="ICO2394" s="13"/>
      <c r="ICP2394" s="13"/>
      <c r="ICQ2394" s="14"/>
      <c r="ICR2394" s="14"/>
      <c r="ICS2394" s="41"/>
      <c r="ICT2394" s="44"/>
      <c r="ICU2394" s="51"/>
      <c r="ICV2394" s="51"/>
      <c r="ICW2394" s="51"/>
      <c r="ICX2394" s="13"/>
      <c r="ICY2394" s="13"/>
      <c r="ICZ2394" s="14"/>
      <c r="IDA2394" s="14"/>
      <c r="IDB2394" s="41"/>
      <c r="IDC2394" s="44"/>
      <c r="IDD2394" s="51"/>
      <c r="IDE2394" s="51"/>
      <c r="IDF2394" s="51"/>
      <c r="IDG2394" s="13"/>
      <c r="IDH2394" s="13"/>
      <c r="IDI2394" s="14"/>
      <c r="IDJ2394" s="14"/>
      <c r="IDK2394" s="41"/>
      <c r="IDL2394" s="44"/>
      <c r="IDM2394" s="51"/>
      <c r="IDN2394" s="51"/>
      <c r="IDO2394" s="51"/>
      <c r="IDP2394" s="13"/>
      <c r="IDQ2394" s="13"/>
      <c r="IDR2394" s="14"/>
      <c r="IDS2394" s="14"/>
      <c r="IDT2394" s="41"/>
      <c r="IDU2394" s="44"/>
      <c r="IDV2394" s="51"/>
      <c r="IDW2394" s="51"/>
      <c r="IDX2394" s="51"/>
      <c r="IDY2394" s="13"/>
      <c r="IDZ2394" s="13"/>
      <c r="IEA2394" s="14"/>
      <c r="IEB2394" s="14"/>
      <c r="IEC2394" s="41"/>
      <c r="IED2394" s="44"/>
      <c r="IEE2394" s="51"/>
      <c r="IEF2394" s="51"/>
      <c r="IEG2394" s="51"/>
      <c r="IEH2394" s="13"/>
      <c r="IEI2394" s="13"/>
      <c r="IEJ2394" s="14"/>
      <c r="IEK2394" s="14"/>
      <c r="IEL2394" s="41"/>
      <c r="IEM2394" s="44"/>
      <c r="IEN2394" s="51"/>
      <c r="IEO2394" s="51"/>
      <c r="IEP2394" s="51"/>
      <c r="IEQ2394" s="13"/>
      <c r="IER2394" s="13"/>
      <c r="IES2394" s="14"/>
      <c r="IET2394" s="14"/>
      <c r="IEU2394" s="41"/>
      <c r="IEV2394" s="44"/>
      <c r="IEW2394" s="51"/>
      <c r="IEX2394" s="51"/>
      <c r="IEY2394" s="51"/>
      <c r="IEZ2394" s="13"/>
      <c r="IFA2394" s="13"/>
      <c r="IFB2394" s="14"/>
      <c r="IFC2394" s="14"/>
      <c r="IFD2394" s="41"/>
      <c r="IFE2394" s="44"/>
      <c r="IFF2394" s="51"/>
      <c r="IFG2394" s="51"/>
      <c r="IFH2394" s="51"/>
      <c r="IFI2394" s="13"/>
      <c r="IFJ2394" s="13"/>
      <c r="IFK2394" s="14"/>
      <c r="IFL2394" s="14"/>
      <c r="IFM2394" s="41"/>
      <c r="IFN2394" s="44"/>
      <c r="IFO2394" s="51"/>
      <c r="IFP2394" s="51"/>
      <c r="IFQ2394" s="51"/>
      <c r="IFR2394" s="13"/>
      <c r="IFS2394" s="13"/>
      <c r="IFT2394" s="14"/>
      <c r="IFU2394" s="14"/>
      <c r="IFV2394" s="41"/>
      <c r="IFW2394" s="44"/>
      <c r="IFX2394" s="51"/>
      <c r="IFY2394" s="51"/>
      <c r="IFZ2394" s="51"/>
      <c r="IGA2394" s="13"/>
      <c r="IGB2394" s="13"/>
      <c r="IGC2394" s="14"/>
      <c r="IGD2394" s="14"/>
      <c r="IGE2394" s="41"/>
      <c r="IGF2394" s="44"/>
      <c r="IGG2394" s="51"/>
      <c r="IGH2394" s="51"/>
      <c r="IGI2394" s="51"/>
      <c r="IGJ2394" s="13"/>
      <c r="IGK2394" s="13"/>
      <c r="IGL2394" s="14"/>
      <c r="IGM2394" s="14"/>
      <c r="IGN2394" s="41"/>
      <c r="IGO2394" s="44"/>
      <c r="IGP2394" s="51"/>
      <c r="IGQ2394" s="51"/>
      <c r="IGR2394" s="51"/>
      <c r="IGS2394" s="13"/>
      <c r="IGT2394" s="13"/>
      <c r="IGU2394" s="14"/>
      <c r="IGV2394" s="14"/>
      <c r="IGW2394" s="41"/>
      <c r="IGX2394" s="44"/>
      <c r="IGY2394" s="51"/>
      <c r="IGZ2394" s="51"/>
      <c r="IHA2394" s="51"/>
      <c r="IHB2394" s="13"/>
      <c r="IHC2394" s="13"/>
      <c r="IHD2394" s="14"/>
      <c r="IHE2394" s="14"/>
      <c r="IHF2394" s="41"/>
      <c r="IHG2394" s="44"/>
      <c r="IHH2394" s="51"/>
      <c r="IHI2394" s="51"/>
      <c r="IHJ2394" s="51"/>
      <c r="IHK2394" s="13"/>
      <c r="IHL2394" s="13"/>
      <c r="IHM2394" s="14"/>
      <c r="IHN2394" s="14"/>
      <c r="IHO2394" s="41"/>
      <c r="IHP2394" s="44"/>
      <c r="IHQ2394" s="51"/>
      <c r="IHR2394" s="51"/>
      <c r="IHS2394" s="51"/>
      <c r="IHT2394" s="13"/>
      <c r="IHU2394" s="13"/>
      <c r="IHV2394" s="14"/>
      <c r="IHW2394" s="14"/>
      <c r="IHX2394" s="41"/>
      <c r="IHY2394" s="44"/>
      <c r="IHZ2394" s="51"/>
      <c r="IIA2394" s="51"/>
      <c r="IIB2394" s="51"/>
      <c r="IIC2394" s="13"/>
      <c r="IID2394" s="13"/>
      <c r="IIE2394" s="14"/>
      <c r="IIF2394" s="14"/>
      <c r="IIG2394" s="41"/>
      <c r="IIH2394" s="44"/>
      <c r="III2394" s="51"/>
      <c r="IIJ2394" s="51"/>
      <c r="IIK2394" s="51"/>
      <c r="IIL2394" s="13"/>
      <c r="IIM2394" s="13"/>
      <c r="IIN2394" s="14"/>
      <c r="IIO2394" s="14"/>
      <c r="IIP2394" s="41"/>
      <c r="IIQ2394" s="44"/>
      <c r="IIR2394" s="51"/>
      <c r="IIS2394" s="51"/>
      <c r="IIT2394" s="51"/>
      <c r="IIU2394" s="13"/>
      <c r="IIV2394" s="13"/>
      <c r="IIW2394" s="14"/>
      <c r="IIX2394" s="14"/>
      <c r="IIY2394" s="41"/>
      <c r="IIZ2394" s="44"/>
      <c r="IJA2394" s="51"/>
      <c r="IJB2394" s="51"/>
      <c r="IJC2394" s="51"/>
      <c r="IJD2394" s="13"/>
      <c r="IJE2394" s="13"/>
      <c r="IJF2394" s="14"/>
      <c r="IJG2394" s="14"/>
      <c r="IJH2394" s="41"/>
      <c r="IJI2394" s="44"/>
      <c r="IJJ2394" s="51"/>
      <c r="IJK2394" s="51"/>
      <c r="IJL2394" s="51"/>
      <c r="IJM2394" s="13"/>
      <c r="IJN2394" s="13"/>
      <c r="IJO2394" s="14"/>
      <c r="IJP2394" s="14"/>
      <c r="IJQ2394" s="41"/>
      <c r="IJR2394" s="44"/>
      <c r="IJS2394" s="51"/>
      <c r="IJT2394" s="51"/>
      <c r="IJU2394" s="51"/>
      <c r="IJV2394" s="13"/>
      <c r="IJW2394" s="13"/>
      <c r="IJX2394" s="14"/>
      <c r="IJY2394" s="14"/>
      <c r="IJZ2394" s="41"/>
      <c r="IKA2394" s="44"/>
      <c r="IKB2394" s="51"/>
      <c r="IKC2394" s="51"/>
      <c r="IKD2394" s="51"/>
      <c r="IKE2394" s="13"/>
      <c r="IKF2394" s="13"/>
      <c r="IKG2394" s="14"/>
      <c r="IKH2394" s="14"/>
      <c r="IKI2394" s="41"/>
      <c r="IKJ2394" s="44"/>
      <c r="IKK2394" s="51"/>
      <c r="IKL2394" s="51"/>
      <c r="IKM2394" s="51"/>
      <c r="IKN2394" s="13"/>
      <c r="IKO2394" s="13"/>
      <c r="IKP2394" s="14"/>
      <c r="IKQ2394" s="14"/>
      <c r="IKR2394" s="41"/>
      <c r="IKS2394" s="44"/>
      <c r="IKT2394" s="51"/>
      <c r="IKU2394" s="51"/>
      <c r="IKV2394" s="51"/>
      <c r="IKW2394" s="13"/>
      <c r="IKX2394" s="13"/>
      <c r="IKY2394" s="14"/>
      <c r="IKZ2394" s="14"/>
      <c r="ILA2394" s="41"/>
      <c r="ILB2394" s="44"/>
      <c r="ILC2394" s="51"/>
      <c r="ILD2394" s="51"/>
      <c r="ILE2394" s="51"/>
      <c r="ILF2394" s="13"/>
      <c r="ILG2394" s="13"/>
      <c r="ILH2394" s="14"/>
      <c r="ILI2394" s="14"/>
      <c r="ILJ2394" s="41"/>
      <c r="ILK2394" s="44"/>
      <c r="ILL2394" s="51"/>
      <c r="ILM2394" s="51"/>
      <c r="ILN2394" s="51"/>
      <c r="ILO2394" s="13"/>
      <c r="ILP2394" s="13"/>
      <c r="ILQ2394" s="14"/>
      <c r="ILR2394" s="14"/>
      <c r="ILS2394" s="41"/>
      <c r="ILT2394" s="44"/>
      <c r="ILU2394" s="51"/>
      <c r="ILV2394" s="51"/>
      <c r="ILW2394" s="51"/>
      <c r="ILX2394" s="13"/>
      <c r="ILY2394" s="13"/>
      <c r="ILZ2394" s="14"/>
      <c r="IMA2394" s="14"/>
      <c r="IMB2394" s="41"/>
      <c r="IMC2394" s="44"/>
      <c r="IMD2394" s="51"/>
      <c r="IME2394" s="51"/>
      <c r="IMF2394" s="51"/>
      <c r="IMG2394" s="13"/>
      <c r="IMH2394" s="13"/>
      <c r="IMI2394" s="14"/>
      <c r="IMJ2394" s="14"/>
      <c r="IMK2394" s="41"/>
      <c r="IML2394" s="44"/>
      <c r="IMM2394" s="51"/>
      <c r="IMN2394" s="51"/>
      <c r="IMO2394" s="51"/>
      <c r="IMP2394" s="13"/>
      <c r="IMQ2394" s="13"/>
      <c r="IMR2394" s="14"/>
      <c r="IMS2394" s="14"/>
      <c r="IMT2394" s="41"/>
      <c r="IMU2394" s="44"/>
      <c r="IMV2394" s="51"/>
      <c r="IMW2394" s="51"/>
      <c r="IMX2394" s="51"/>
      <c r="IMY2394" s="13"/>
      <c r="IMZ2394" s="13"/>
      <c r="INA2394" s="14"/>
      <c r="INB2394" s="14"/>
      <c r="INC2394" s="41"/>
      <c r="IND2394" s="44"/>
      <c r="INE2394" s="51"/>
      <c r="INF2394" s="51"/>
      <c r="ING2394" s="51"/>
      <c r="INH2394" s="13"/>
      <c r="INI2394" s="13"/>
      <c r="INJ2394" s="14"/>
      <c r="INK2394" s="14"/>
      <c r="INL2394" s="41"/>
      <c r="INM2394" s="44"/>
      <c r="INN2394" s="51"/>
      <c r="INO2394" s="51"/>
      <c r="INP2394" s="51"/>
      <c r="INQ2394" s="13"/>
      <c r="INR2394" s="13"/>
      <c r="INS2394" s="14"/>
      <c r="INT2394" s="14"/>
      <c r="INU2394" s="41"/>
      <c r="INV2394" s="44"/>
      <c r="INW2394" s="51"/>
      <c r="INX2394" s="51"/>
      <c r="INY2394" s="51"/>
      <c r="INZ2394" s="13"/>
      <c r="IOA2394" s="13"/>
      <c r="IOB2394" s="14"/>
      <c r="IOC2394" s="14"/>
      <c r="IOD2394" s="41"/>
      <c r="IOE2394" s="44"/>
      <c r="IOF2394" s="51"/>
      <c r="IOG2394" s="51"/>
      <c r="IOH2394" s="51"/>
      <c r="IOI2394" s="13"/>
      <c r="IOJ2394" s="13"/>
      <c r="IOK2394" s="14"/>
      <c r="IOL2394" s="14"/>
      <c r="IOM2394" s="41"/>
      <c r="ION2394" s="44"/>
      <c r="IOO2394" s="51"/>
      <c r="IOP2394" s="51"/>
      <c r="IOQ2394" s="51"/>
      <c r="IOR2394" s="13"/>
      <c r="IOS2394" s="13"/>
      <c r="IOT2394" s="14"/>
      <c r="IOU2394" s="14"/>
      <c r="IOV2394" s="41"/>
      <c r="IOW2394" s="44"/>
      <c r="IOX2394" s="51"/>
      <c r="IOY2394" s="51"/>
      <c r="IOZ2394" s="51"/>
      <c r="IPA2394" s="13"/>
      <c r="IPB2394" s="13"/>
      <c r="IPC2394" s="14"/>
      <c r="IPD2394" s="14"/>
      <c r="IPE2394" s="41"/>
      <c r="IPF2394" s="44"/>
      <c r="IPG2394" s="51"/>
      <c r="IPH2394" s="51"/>
      <c r="IPI2394" s="51"/>
      <c r="IPJ2394" s="13"/>
      <c r="IPK2394" s="13"/>
      <c r="IPL2394" s="14"/>
      <c r="IPM2394" s="14"/>
      <c r="IPN2394" s="41"/>
      <c r="IPO2394" s="44"/>
      <c r="IPP2394" s="51"/>
      <c r="IPQ2394" s="51"/>
      <c r="IPR2394" s="51"/>
      <c r="IPS2394" s="13"/>
      <c r="IPT2394" s="13"/>
      <c r="IPU2394" s="14"/>
      <c r="IPV2394" s="14"/>
      <c r="IPW2394" s="41"/>
      <c r="IPX2394" s="44"/>
      <c r="IPY2394" s="51"/>
      <c r="IPZ2394" s="51"/>
      <c r="IQA2394" s="51"/>
      <c r="IQB2394" s="13"/>
      <c r="IQC2394" s="13"/>
      <c r="IQD2394" s="14"/>
      <c r="IQE2394" s="14"/>
      <c r="IQF2394" s="41"/>
      <c r="IQG2394" s="44"/>
      <c r="IQH2394" s="51"/>
      <c r="IQI2394" s="51"/>
      <c r="IQJ2394" s="51"/>
      <c r="IQK2394" s="13"/>
      <c r="IQL2394" s="13"/>
      <c r="IQM2394" s="14"/>
      <c r="IQN2394" s="14"/>
      <c r="IQO2394" s="41"/>
      <c r="IQP2394" s="44"/>
      <c r="IQQ2394" s="51"/>
      <c r="IQR2394" s="51"/>
      <c r="IQS2394" s="51"/>
      <c r="IQT2394" s="13"/>
      <c r="IQU2394" s="13"/>
      <c r="IQV2394" s="14"/>
      <c r="IQW2394" s="14"/>
      <c r="IQX2394" s="41"/>
      <c r="IQY2394" s="44"/>
      <c r="IQZ2394" s="51"/>
      <c r="IRA2394" s="51"/>
      <c r="IRB2394" s="51"/>
      <c r="IRC2394" s="13"/>
      <c r="IRD2394" s="13"/>
      <c r="IRE2394" s="14"/>
      <c r="IRF2394" s="14"/>
      <c r="IRG2394" s="41"/>
      <c r="IRH2394" s="44"/>
      <c r="IRI2394" s="51"/>
      <c r="IRJ2394" s="51"/>
      <c r="IRK2394" s="51"/>
      <c r="IRL2394" s="13"/>
      <c r="IRM2394" s="13"/>
      <c r="IRN2394" s="14"/>
      <c r="IRO2394" s="14"/>
      <c r="IRP2394" s="41"/>
      <c r="IRQ2394" s="44"/>
      <c r="IRR2394" s="51"/>
      <c r="IRS2394" s="51"/>
      <c r="IRT2394" s="51"/>
      <c r="IRU2394" s="13"/>
      <c r="IRV2394" s="13"/>
      <c r="IRW2394" s="14"/>
      <c r="IRX2394" s="14"/>
      <c r="IRY2394" s="41"/>
      <c r="IRZ2394" s="44"/>
      <c r="ISA2394" s="51"/>
      <c r="ISB2394" s="51"/>
      <c r="ISC2394" s="51"/>
      <c r="ISD2394" s="13"/>
      <c r="ISE2394" s="13"/>
      <c r="ISF2394" s="14"/>
      <c r="ISG2394" s="14"/>
      <c r="ISH2394" s="41"/>
      <c r="ISI2394" s="44"/>
      <c r="ISJ2394" s="51"/>
      <c r="ISK2394" s="51"/>
      <c r="ISL2394" s="51"/>
      <c r="ISM2394" s="13"/>
      <c r="ISN2394" s="13"/>
      <c r="ISO2394" s="14"/>
      <c r="ISP2394" s="14"/>
      <c r="ISQ2394" s="41"/>
      <c r="ISR2394" s="44"/>
      <c r="ISS2394" s="51"/>
      <c r="IST2394" s="51"/>
      <c r="ISU2394" s="51"/>
      <c r="ISV2394" s="13"/>
      <c r="ISW2394" s="13"/>
      <c r="ISX2394" s="14"/>
      <c r="ISY2394" s="14"/>
      <c r="ISZ2394" s="41"/>
      <c r="ITA2394" s="44"/>
      <c r="ITB2394" s="51"/>
      <c r="ITC2394" s="51"/>
      <c r="ITD2394" s="51"/>
      <c r="ITE2394" s="13"/>
      <c r="ITF2394" s="13"/>
      <c r="ITG2394" s="14"/>
      <c r="ITH2394" s="14"/>
      <c r="ITI2394" s="41"/>
      <c r="ITJ2394" s="44"/>
      <c r="ITK2394" s="51"/>
      <c r="ITL2394" s="51"/>
      <c r="ITM2394" s="51"/>
      <c r="ITN2394" s="13"/>
      <c r="ITO2394" s="13"/>
      <c r="ITP2394" s="14"/>
      <c r="ITQ2394" s="14"/>
      <c r="ITR2394" s="41"/>
      <c r="ITS2394" s="44"/>
      <c r="ITT2394" s="51"/>
      <c r="ITU2394" s="51"/>
      <c r="ITV2394" s="51"/>
      <c r="ITW2394" s="13"/>
      <c r="ITX2394" s="13"/>
      <c r="ITY2394" s="14"/>
      <c r="ITZ2394" s="14"/>
      <c r="IUA2394" s="41"/>
      <c r="IUB2394" s="44"/>
      <c r="IUC2394" s="51"/>
      <c r="IUD2394" s="51"/>
      <c r="IUE2394" s="51"/>
      <c r="IUF2394" s="13"/>
      <c r="IUG2394" s="13"/>
      <c r="IUH2394" s="14"/>
      <c r="IUI2394" s="14"/>
      <c r="IUJ2394" s="41"/>
      <c r="IUK2394" s="44"/>
      <c r="IUL2394" s="51"/>
      <c r="IUM2394" s="51"/>
      <c r="IUN2394" s="51"/>
      <c r="IUO2394" s="13"/>
      <c r="IUP2394" s="13"/>
      <c r="IUQ2394" s="14"/>
      <c r="IUR2394" s="14"/>
      <c r="IUS2394" s="41"/>
      <c r="IUT2394" s="44"/>
      <c r="IUU2394" s="51"/>
      <c r="IUV2394" s="51"/>
      <c r="IUW2394" s="51"/>
      <c r="IUX2394" s="13"/>
      <c r="IUY2394" s="13"/>
      <c r="IUZ2394" s="14"/>
      <c r="IVA2394" s="14"/>
      <c r="IVB2394" s="41"/>
      <c r="IVC2394" s="44"/>
      <c r="IVD2394" s="51"/>
      <c r="IVE2394" s="51"/>
      <c r="IVF2394" s="51"/>
      <c r="IVG2394" s="13"/>
      <c r="IVH2394" s="13"/>
      <c r="IVI2394" s="14"/>
      <c r="IVJ2394" s="14"/>
      <c r="IVK2394" s="41"/>
      <c r="IVL2394" s="44"/>
      <c r="IVM2394" s="51"/>
      <c r="IVN2394" s="51"/>
      <c r="IVO2394" s="51"/>
      <c r="IVP2394" s="13"/>
      <c r="IVQ2394" s="13"/>
      <c r="IVR2394" s="14"/>
      <c r="IVS2394" s="14"/>
      <c r="IVT2394" s="41"/>
      <c r="IVU2394" s="44"/>
      <c r="IVV2394" s="51"/>
      <c r="IVW2394" s="51"/>
      <c r="IVX2394" s="51"/>
      <c r="IVY2394" s="13"/>
      <c r="IVZ2394" s="13"/>
      <c r="IWA2394" s="14"/>
      <c r="IWB2394" s="14"/>
      <c r="IWC2394" s="41"/>
      <c r="IWD2394" s="44"/>
      <c r="IWE2394" s="51"/>
      <c r="IWF2394" s="51"/>
      <c r="IWG2394" s="51"/>
      <c r="IWH2394" s="13"/>
      <c r="IWI2394" s="13"/>
      <c r="IWJ2394" s="14"/>
      <c r="IWK2394" s="14"/>
      <c r="IWL2394" s="41"/>
      <c r="IWM2394" s="44"/>
      <c r="IWN2394" s="51"/>
      <c r="IWO2394" s="51"/>
      <c r="IWP2394" s="51"/>
      <c r="IWQ2394" s="13"/>
      <c r="IWR2394" s="13"/>
      <c r="IWS2394" s="14"/>
      <c r="IWT2394" s="14"/>
      <c r="IWU2394" s="41"/>
      <c r="IWV2394" s="44"/>
      <c r="IWW2394" s="51"/>
      <c r="IWX2394" s="51"/>
      <c r="IWY2394" s="51"/>
      <c r="IWZ2394" s="13"/>
      <c r="IXA2394" s="13"/>
      <c r="IXB2394" s="14"/>
      <c r="IXC2394" s="14"/>
      <c r="IXD2394" s="41"/>
      <c r="IXE2394" s="44"/>
      <c r="IXF2394" s="51"/>
      <c r="IXG2394" s="51"/>
      <c r="IXH2394" s="51"/>
      <c r="IXI2394" s="13"/>
      <c r="IXJ2394" s="13"/>
      <c r="IXK2394" s="14"/>
      <c r="IXL2394" s="14"/>
      <c r="IXM2394" s="41"/>
      <c r="IXN2394" s="44"/>
      <c r="IXO2394" s="51"/>
      <c r="IXP2394" s="51"/>
      <c r="IXQ2394" s="51"/>
      <c r="IXR2394" s="13"/>
      <c r="IXS2394" s="13"/>
      <c r="IXT2394" s="14"/>
      <c r="IXU2394" s="14"/>
      <c r="IXV2394" s="41"/>
      <c r="IXW2394" s="44"/>
      <c r="IXX2394" s="51"/>
      <c r="IXY2394" s="51"/>
      <c r="IXZ2394" s="51"/>
      <c r="IYA2394" s="13"/>
      <c r="IYB2394" s="13"/>
      <c r="IYC2394" s="14"/>
      <c r="IYD2394" s="14"/>
      <c r="IYE2394" s="41"/>
      <c r="IYF2394" s="44"/>
      <c r="IYG2394" s="51"/>
      <c r="IYH2394" s="51"/>
      <c r="IYI2394" s="51"/>
      <c r="IYJ2394" s="13"/>
      <c r="IYK2394" s="13"/>
      <c r="IYL2394" s="14"/>
      <c r="IYM2394" s="14"/>
      <c r="IYN2394" s="41"/>
      <c r="IYO2394" s="44"/>
      <c r="IYP2394" s="51"/>
      <c r="IYQ2394" s="51"/>
      <c r="IYR2394" s="51"/>
      <c r="IYS2394" s="13"/>
      <c r="IYT2394" s="13"/>
      <c r="IYU2394" s="14"/>
      <c r="IYV2394" s="14"/>
      <c r="IYW2394" s="41"/>
      <c r="IYX2394" s="44"/>
      <c r="IYY2394" s="51"/>
      <c r="IYZ2394" s="51"/>
      <c r="IZA2394" s="51"/>
      <c r="IZB2394" s="13"/>
      <c r="IZC2394" s="13"/>
      <c r="IZD2394" s="14"/>
      <c r="IZE2394" s="14"/>
      <c r="IZF2394" s="41"/>
      <c r="IZG2394" s="44"/>
      <c r="IZH2394" s="51"/>
      <c r="IZI2394" s="51"/>
      <c r="IZJ2394" s="51"/>
      <c r="IZK2394" s="13"/>
      <c r="IZL2394" s="13"/>
      <c r="IZM2394" s="14"/>
      <c r="IZN2394" s="14"/>
      <c r="IZO2394" s="41"/>
      <c r="IZP2394" s="44"/>
      <c r="IZQ2394" s="51"/>
      <c r="IZR2394" s="51"/>
      <c r="IZS2394" s="51"/>
      <c r="IZT2394" s="13"/>
      <c r="IZU2394" s="13"/>
      <c r="IZV2394" s="14"/>
      <c r="IZW2394" s="14"/>
      <c r="IZX2394" s="41"/>
      <c r="IZY2394" s="44"/>
      <c r="IZZ2394" s="51"/>
      <c r="JAA2394" s="51"/>
      <c r="JAB2394" s="51"/>
      <c r="JAC2394" s="13"/>
      <c r="JAD2394" s="13"/>
      <c r="JAE2394" s="14"/>
      <c r="JAF2394" s="14"/>
      <c r="JAG2394" s="41"/>
      <c r="JAH2394" s="44"/>
      <c r="JAI2394" s="51"/>
      <c r="JAJ2394" s="51"/>
      <c r="JAK2394" s="51"/>
      <c r="JAL2394" s="13"/>
      <c r="JAM2394" s="13"/>
      <c r="JAN2394" s="14"/>
      <c r="JAO2394" s="14"/>
      <c r="JAP2394" s="41"/>
      <c r="JAQ2394" s="44"/>
      <c r="JAR2394" s="51"/>
      <c r="JAS2394" s="51"/>
      <c r="JAT2394" s="51"/>
      <c r="JAU2394" s="13"/>
      <c r="JAV2394" s="13"/>
      <c r="JAW2394" s="14"/>
      <c r="JAX2394" s="14"/>
      <c r="JAY2394" s="41"/>
      <c r="JAZ2394" s="44"/>
      <c r="JBA2394" s="51"/>
      <c r="JBB2394" s="51"/>
      <c r="JBC2394" s="51"/>
      <c r="JBD2394" s="13"/>
      <c r="JBE2394" s="13"/>
      <c r="JBF2394" s="14"/>
      <c r="JBG2394" s="14"/>
      <c r="JBH2394" s="41"/>
      <c r="JBI2394" s="44"/>
      <c r="JBJ2394" s="51"/>
      <c r="JBK2394" s="51"/>
      <c r="JBL2394" s="51"/>
      <c r="JBM2394" s="13"/>
      <c r="JBN2394" s="13"/>
      <c r="JBO2394" s="14"/>
      <c r="JBP2394" s="14"/>
      <c r="JBQ2394" s="41"/>
      <c r="JBR2394" s="44"/>
      <c r="JBS2394" s="51"/>
      <c r="JBT2394" s="51"/>
      <c r="JBU2394" s="51"/>
      <c r="JBV2394" s="13"/>
      <c r="JBW2394" s="13"/>
      <c r="JBX2394" s="14"/>
      <c r="JBY2394" s="14"/>
      <c r="JBZ2394" s="41"/>
      <c r="JCA2394" s="44"/>
      <c r="JCB2394" s="51"/>
      <c r="JCC2394" s="51"/>
      <c r="JCD2394" s="51"/>
      <c r="JCE2394" s="13"/>
      <c r="JCF2394" s="13"/>
      <c r="JCG2394" s="14"/>
      <c r="JCH2394" s="14"/>
      <c r="JCI2394" s="41"/>
      <c r="JCJ2394" s="44"/>
      <c r="JCK2394" s="51"/>
      <c r="JCL2394" s="51"/>
      <c r="JCM2394" s="51"/>
      <c r="JCN2394" s="13"/>
      <c r="JCO2394" s="13"/>
      <c r="JCP2394" s="14"/>
      <c r="JCQ2394" s="14"/>
      <c r="JCR2394" s="41"/>
      <c r="JCS2394" s="44"/>
      <c r="JCT2394" s="51"/>
      <c r="JCU2394" s="51"/>
      <c r="JCV2394" s="51"/>
      <c r="JCW2394" s="13"/>
      <c r="JCX2394" s="13"/>
      <c r="JCY2394" s="14"/>
      <c r="JCZ2394" s="14"/>
      <c r="JDA2394" s="41"/>
      <c r="JDB2394" s="44"/>
      <c r="JDC2394" s="51"/>
      <c r="JDD2394" s="51"/>
      <c r="JDE2394" s="51"/>
      <c r="JDF2394" s="13"/>
      <c r="JDG2394" s="13"/>
      <c r="JDH2394" s="14"/>
      <c r="JDI2394" s="14"/>
      <c r="JDJ2394" s="41"/>
      <c r="JDK2394" s="44"/>
      <c r="JDL2394" s="51"/>
      <c r="JDM2394" s="51"/>
      <c r="JDN2394" s="51"/>
      <c r="JDO2394" s="13"/>
      <c r="JDP2394" s="13"/>
      <c r="JDQ2394" s="14"/>
      <c r="JDR2394" s="14"/>
      <c r="JDS2394" s="41"/>
      <c r="JDT2394" s="44"/>
      <c r="JDU2394" s="51"/>
      <c r="JDV2394" s="51"/>
      <c r="JDW2394" s="51"/>
      <c r="JDX2394" s="13"/>
      <c r="JDY2394" s="13"/>
      <c r="JDZ2394" s="14"/>
      <c r="JEA2394" s="14"/>
      <c r="JEB2394" s="41"/>
      <c r="JEC2394" s="44"/>
      <c r="JED2394" s="51"/>
      <c r="JEE2394" s="51"/>
      <c r="JEF2394" s="51"/>
      <c r="JEG2394" s="13"/>
      <c r="JEH2394" s="13"/>
      <c r="JEI2394" s="14"/>
      <c r="JEJ2394" s="14"/>
      <c r="JEK2394" s="41"/>
      <c r="JEL2394" s="44"/>
      <c r="JEM2394" s="51"/>
      <c r="JEN2394" s="51"/>
      <c r="JEO2394" s="51"/>
      <c r="JEP2394" s="13"/>
      <c r="JEQ2394" s="13"/>
      <c r="JER2394" s="14"/>
      <c r="JES2394" s="14"/>
      <c r="JET2394" s="41"/>
      <c r="JEU2394" s="44"/>
      <c r="JEV2394" s="51"/>
      <c r="JEW2394" s="51"/>
      <c r="JEX2394" s="51"/>
      <c r="JEY2394" s="13"/>
      <c r="JEZ2394" s="13"/>
      <c r="JFA2394" s="14"/>
      <c r="JFB2394" s="14"/>
      <c r="JFC2394" s="41"/>
      <c r="JFD2394" s="44"/>
      <c r="JFE2394" s="51"/>
      <c r="JFF2394" s="51"/>
      <c r="JFG2394" s="51"/>
      <c r="JFH2394" s="13"/>
      <c r="JFI2394" s="13"/>
      <c r="JFJ2394" s="14"/>
      <c r="JFK2394" s="14"/>
      <c r="JFL2394" s="41"/>
      <c r="JFM2394" s="44"/>
      <c r="JFN2394" s="51"/>
      <c r="JFO2394" s="51"/>
      <c r="JFP2394" s="51"/>
      <c r="JFQ2394" s="13"/>
      <c r="JFR2394" s="13"/>
      <c r="JFS2394" s="14"/>
      <c r="JFT2394" s="14"/>
      <c r="JFU2394" s="41"/>
      <c r="JFV2394" s="44"/>
      <c r="JFW2394" s="51"/>
      <c r="JFX2394" s="51"/>
      <c r="JFY2394" s="51"/>
      <c r="JFZ2394" s="13"/>
      <c r="JGA2394" s="13"/>
      <c r="JGB2394" s="14"/>
      <c r="JGC2394" s="14"/>
      <c r="JGD2394" s="41"/>
      <c r="JGE2394" s="44"/>
      <c r="JGF2394" s="51"/>
      <c r="JGG2394" s="51"/>
      <c r="JGH2394" s="51"/>
      <c r="JGI2394" s="13"/>
      <c r="JGJ2394" s="13"/>
      <c r="JGK2394" s="14"/>
      <c r="JGL2394" s="14"/>
      <c r="JGM2394" s="41"/>
      <c r="JGN2394" s="44"/>
      <c r="JGO2394" s="51"/>
      <c r="JGP2394" s="51"/>
      <c r="JGQ2394" s="51"/>
      <c r="JGR2394" s="13"/>
      <c r="JGS2394" s="13"/>
      <c r="JGT2394" s="14"/>
      <c r="JGU2394" s="14"/>
      <c r="JGV2394" s="41"/>
      <c r="JGW2394" s="44"/>
      <c r="JGX2394" s="51"/>
      <c r="JGY2394" s="51"/>
      <c r="JGZ2394" s="51"/>
      <c r="JHA2394" s="13"/>
      <c r="JHB2394" s="13"/>
      <c r="JHC2394" s="14"/>
      <c r="JHD2394" s="14"/>
      <c r="JHE2394" s="41"/>
      <c r="JHF2394" s="44"/>
      <c r="JHG2394" s="51"/>
      <c r="JHH2394" s="51"/>
      <c r="JHI2394" s="51"/>
      <c r="JHJ2394" s="13"/>
      <c r="JHK2394" s="13"/>
      <c r="JHL2394" s="14"/>
      <c r="JHM2394" s="14"/>
      <c r="JHN2394" s="41"/>
      <c r="JHO2394" s="44"/>
      <c r="JHP2394" s="51"/>
      <c r="JHQ2394" s="51"/>
      <c r="JHR2394" s="51"/>
      <c r="JHS2394" s="13"/>
      <c r="JHT2394" s="13"/>
      <c r="JHU2394" s="14"/>
      <c r="JHV2394" s="14"/>
      <c r="JHW2394" s="41"/>
      <c r="JHX2394" s="44"/>
      <c r="JHY2394" s="51"/>
      <c r="JHZ2394" s="51"/>
      <c r="JIA2394" s="51"/>
      <c r="JIB2394" s="13"/>
      <c r="JIC2394" s="13"/>
      <c r="JID2394" s="14"/>
      <c r="JIE2394" s="14"/>
      <c r="JIF2394" s="41"/>
      <c r="JIG2394" s="44"/>
      <c r="JIH2394" s="51"/>
      <c r="JII2394" s="51"/>
      <c r="JIJ2394" s="51"/>
      <c r="JIK2394" s="13"/>
      <c r="JIL2394" s="13"/>
      <c r="JIM2394" s="14"/>
      <c r="JIN2394" s="14"/>
      <c r="JIO2394" s="41"/>
      <c r="JIP2394" s="44"/>
      <c r="JIQ2394" s="51"/>
      <c r="JIR2394" s="51"/>
      <c r="JIS2394" s="51"/>
      <c r="JIT2394" s="13"/>
      <c r="JIU2394" s="13"/>
      <c r="JIV2394" s="14"/>
      <c r="JIW2394" s="14"/>
      <c r="JIX2394" s="41"/>
      <c r="JIY2394" s="44"/>
      <c r="JIZ2394" s="51"/>
      <c r="JJA2394" s="51"/>
      <c r="JJB2394" s="51"/>
      <c r="JJC2394" s="13"/>
      <c r="JJD2394" s="13"/>
      <c r="JJE2394" s="14"/>
      <c r="JJF2394" s="14"/>
      <c r="JJG2394" s="41"/>
      <c r="JJH2394" s="44"/>
      <c r="JJI2394" s="51"/>
      <c r="JJJ2394" s="51"/>
      <c r="JJK2394" s="51"/>
      <c r="JJL2394" s="13"/>
      <c r="JJM2394" s="13"/>
      <c r="JJN2394" s="14"/>
      <c r="JJO2394" s="14"/>
      <c r="JJP2394" s="41"/>
      <c r="JJQ2394" s="44"/>
      <c r="JJR2394" s="51"/>
      <c r="JJS2394" s="51"/>
      <c r="JJT2394" s="51"/>
      <c r="JJU2394" s="13"/>
      <c r="JJV2394" s="13"/>
      <c r="JJW2394" s="14"/>
      <c r="JJX2394" s="14"/>
      <c r="JJY2394" s="41"/>
      <c r="JJZ2394" s="44"/>
      <c r="JKA2394" s="51"/>
      <c r="JKB2394" s="51"/>
      <c r="JKC2394" s="51"/>
      <c r="JKD2394" s="13"/>
      <c r="JKE2394" s="13"/>
      <c r="JKF2394" s="14"/>
      <c r="JKG2394" s="14"/>
      <c r="JKH2394" s="41"/>
      <c r="JKI2394" s="44"/>
      <c r="JKJ2394" s="51"/>
      <c r="JKK2394" s="51"/>
      <c r="JKL2394" s="51"/>
      <c r="JKM2394" s="13"/>
      <c r="JKN2394" s="13"/>
      <c r="JKO2394" s="14"/>
      <c r="JKP2394" s="14"/>
      <c r="JKQ2394" s="41"/>
      <c r="JKR2394" s="44"/>
      <c r="JKS2394" s="51"/>
      <c r="JKT2394" s="51"/>
      <c r="JKU2394" s="51"/>
      <c r="JKV2394" s="13"/>
      <c r="JKW2394" s="13"/>
      <c r="JKX2394" s="14"/>
      <c r="JKY2394" s="14"/>
      <c r="JKZ2394" s="41"/>
      <c r="JLA2394" s="44"/>
      <c r="JLB2394" s="51"/>
      <c r="JLC2394" s="51"/>
      <c r="JLD2394" s="51"/>
      <c r="JLE2394" s="13"/>
      <c r="JLF2394" s="13"/>
      <c r="JLG2394" s="14"/>
      <c r="JLH2394" s="14"/>
      <c r="JLI2394" s="41"/>
      <c r="JLJ2394" s="44"/>
      <c r="JLK2394" s="51"/>
      <c r="JLL2394" s="51"/>
      <c r="JLM2394" s="51"/>
      <c r="JLN2394" s="13"/>
      <c r="JLO2394" s="13"/>
      <c r="JLP2394" s="14"/>
      <c r="JLQ2394" s="14"/>
      <c r="JLR2394" s="41"/>
      <c r="JLS2394" s="44"/>
      <c r="JLT2394" s="51"/>
      <c r="JLU2394" s="51"/>
      <c r="JLV2394" s="51"/>
      <c r="JLW2394" s="13"/>
      <c r="JLX2394" s="13"/>
      <c r="JLY2394" s="14"/>
      <c r="JLZ2394" s="14"/>
      <c r="JMA2394" s="41"/>
      <c r="JMB2394" s="44"/>
      <c r="JMC2394" s="51"/>
      <c r="JMD2394" s="51"/>
      <c r="JME2394" s="51"/>
      <c r="JMF2394" s="13"/>
      <c r="JMG2394" s="13"/>
      <c r="JMH2394" s="14"/>
      <c r="JMI2394" s="14"/>
      <c r="JMJ2394" s="41"/>
      <c r="JMK2394" s="44"/>
      <c r="JML2394" s="51"/>
      <c r="JMM2394" s="51"/>
      <c r="JMN2394" s="51"/>
      <c r="JMO2394" s="13"/>
      <c r="JMP2394" s="13"/>
      <c r="JMQ2394" s="14"/>
      <c r="JMR2394" s="14"/>
      <c r="JMS2394" s="41"/>
      <c r="JMT2394" s="44"/>
      <c r="JMU2394" s="51"/>
      <c r="JMV2394" s="51"/>
      <c r="JMW2394" s="51"/>
      <c r="JMX2394" s="13"/>
      <c r="JMY2394" s="13"/>
      <c r="JMZ2394" s="14"/>
      <c r="JNA2394" s="14"/>
      <c r="JNB2394" s="41"/>
      <c r="JNC2394" s="44"/>
      <c r="JND2394" s="51"/>
      <c r="JNE2394" s="51"/>
      <c r="JNF2394" s="51"/>
      <c r="JNG2394" s="13"/>
      <c r="JNH2394" s="13"/>
      <c r="JNI2394" s="14"/>
      <c r="JNJ2394" s="14"/>
      <c r="JNK2394" s="41"/>
      <c r="JNL2394" s="44"/>
      <c r="JNM2394" s="51"/>
      <c r="JNN2394" s="51"/>
      <c r="JNO2394" s="51"/>
      <c r="JNP2394" s="13"/>
      <c r="JNQ2394" s="13"/>
      <c r="JNR2394" s="14"/>
      <c r="JNS2394" s="14"/>
      <c r="JNT2394" s="41"/>
      <c r="JNU2394" s="44"/>
      <c r="JNV2394" s="51"/>
      <c r="JNW2394" s="51"/>
      <c r="JNX2394" s="51"/>
      <c r="JNY2394" s="13"/>
      <c r="JNZ2394" s="13"/>
      <c r="JOA2394" s="14"/>
      <c r="JOB2394" s="14"/>
      <c r="JOC2394" s="41"/>
      <c r="JOD2394" s="44"/>
      <c r="JOE2394" s="51"/>
      <c r="JOF2394" s="51"/>
      <c r="JOG2394" s="51"/>
      <c r="JOH2394" s="13"/>
      <c r="JOI2394" s="13"/>
      <c r="JOJ2394" s="14"/>
      <c r="JOK2394" s="14"/>
      <c r="JOL2394" s="41"/>
      <c r="JOM2394" s="44"/>
      <c r="JON2394" s="51"/>
      <c r="JOO2394" s="51"/>
      <c r="JOP2394" s="51"/>
      <c r="JOQ2394" s="13"/>
      <c r="JOR2394" s="13"/>
      <c r="JOS2394" s="14"/>
      <c r="JOT2394" s="14"/>
      <c r="JOU2394" s="41"/>
      <c r="JOV2394" s="44"/>
      <c r="JOW2394" s="51"/>
      <c r="JOX2394" s="51"/>
      <c r="JOY2394" s="51"/>
      <c r="JOZ2394" s="13"/>
      <c r="JPA2394" s="13"/>
      <c r="JPB2394" s="14"/>
      <c r="JPC2394" s="14"/>
      <c r="JPD2394" s="41"/>
      <c r="JPE2394" s="44"/>
      <c r="JPF2394" s="51"/>
      <c r="JPG2394" s="51"/>
      <c r="JPH2394" s="51"/>
      <c r="JPI2394" s="13"/>
      <c r="JPJ2394" s="13"/>
      <c r="JPK2394" s="14"/>
      <c r="JPL2394" s="14"/>
      <c r="JPM2394" s="41"/>
      <c r="JPN2394" s="44"/>
      <c r="JPO2394" s="51"/>
      <c r="JPP2394" s="51"/>
      <c r="JPQ2394" s="51"/>
      <c r="JPR2394" s="13"/>
      <c r="JPS2394" s="13"/>
      <c r="JPT2394" s="14"/>
      <c r="JPU2394" s="14"/>
      <c r="JPV2394" s="41"/>
      <c r="JPW2394" s="44"/>
      <c r="JPX2394" s="51"/>
      <c r="JPY2394" s="51"/>
      <c r="JPZ2394" s="51"/>
      <c r="JQA2394" s="13"/>
      <c r="JQB2394" s="13"/>
      <c r="JQC2394" s="14"/>
      <c r="JQD2394" s="14"/>
      <c r="JQE2394" s="41"/>
      <c r="JQF2394" s="44"/>
      <c r="JQG2394" s="51"/>
      <c r="JQH2394" s="51"/>
      <c r="JQI2394" s="51"/>
      <c r="JQJ2394" s="13"/>
      <c r="JQK2394" s="13"/>
      <c r="JQL2394" s="14"/>
      <c r="JQM2394" s="14"/>
      <c r="JQN2394" s="41"/>
      <c r="JQO2394" s="44"/>
      <c r="JQP2394" s="51"/>
      <c r="JQQ2394" s="51"/>
      <c r="JQR2394" s="51"/>
      <c r="JQS2394" s="13"/>
      <c r="JQT2394" s="13"/>
      <c r="JQU2394" s="14"/>
      <c r="JQV2394" s="14"/>
      <c r="JQW2394" s="41"/>
      <c r="JQX2394" s="44"/>
      <c r="JQY2394" s="51"/>
      <c r="JQZ2394" s="51"/>
      <c r="JRA2394" s="51"/>
      <c r="JRB2394" s="13"/>
      <c r="JRC2394" s="13"/>
      <c r="JRD2394" s="14"/>
      <c r="JRE2394" s="14"/>
      <c r="JRF2394" s="41"/>
      <c r="JRG2394" s="44"/>
      <c r="JRH2394" s="51"/>
      <c r="JRI2394" s="51"/>
      <c r="JRJ2394" s="51"/>
      <c r="JRK2394" s="13"/>
      <c r="JRL2394" s="13"/>
      <c r="JRM2394" s="14"/>
      <c r="JRN2394" s="14"/>
      <c r="JRO2394" s="41"/>
      <c r="JRP2394" s="44"/>
      <c r="JRQ2394" s="51"/>
      <c r="JRR2394" s="51"/>
      <c r="JRS2394" s="51"/>
      <c r="JRT2394" s="13"/>
      <c r="JRU2394" s="13"/>
      <c r="JRV2394" s="14"/>
      <c r="JRW2394" s="14"/>
      <c r="JRX2394" s="41"/>
      <c r="JRY2394" s="44"/>
      <c r="JRZ2394" s="51"/>
      <c r="JSA2394" s="51"/>
      <c r="JSB2394" s="51"/>
      <c r="JSC2394" s="13"/>
      <c r="JSD2394" s="13"/>
      <c r="JSE2394" s="14"/>
      <c r="JSF2394" s="14"/>
      <c r="JSG2394" s="41"/>
      <c r="JSH2394" s="44"/>
      <c r="JSI2394" s="51"/>
      <c r="JSJ2394" s="51"/>
      <c r="JSK2394" s="51"/>
      <c r="JSL2394" s="13"/>
      <c r="JSM2394" s="13"/>
      <c r="JSN2394" s="14"/>
      <c r="JSO2394" s="14"/>
      <c r="JSP2394" s="41"/>
      <c r="JSQ2394" s="44"/>
      <c r="JSR2394" s="51"/>
      <c r="JSS2394" s="51"/>
      <c r="JST2394" s="51"/>
      <c r="JSU2394" s="13"/>
      <c r="JSV2394" s="13"/>
      <c r="JSW2394" s="14"/>
      <c r="JSX2394" s="14"/>
      <c r="JSY2394" s="41"/>
      <c r="JSZ2394" s="44"/>
      <c r="JTA2394" s="51"/>
      <c r="JTB2394" s="51"/>
      <c r="JTC2394" s="51"/>
      <c r="JTD2394" s="13"/>
      <c r="JTE2394" s="13"/>
      <c r="JTF2394" s="14"/>
      <c r="JTG2394" s="14"/>
      <c r="JTH2394" s="41"/>
      <c r="JTI2394" s="44"/>
      <c r="JTJ2394" s="51"/>
      <c r="JTK2394" s="51"/>
      <c r="JTL2394" s="51"/>
      <c r="JTM2394" s="13"/>
      <c r="JTN2394" s="13"/>
      <c r="JTO2394" s="14"/>
      <c r="JTP2394" s="14"/>
      <c r="JTQ2394" s="41"/>
      <c r="JTR2394" s="44"/>
      <c r="JTS2394" s="51"/>
      <c r="JTT2394" s="51"/>
      <c r="JTU2394" s="51"/>
      <c r="JTV2394" s="13"/>
      <c r="JTW2394" s="13"/>
      <c r="JTX2394" s="14"/>
      <c r="JTY2394" s="14"/>
      <c r="JTZ2394" s="41"/>
      <c r="JUA2394" s="44"/>
      <c r="JUB2394" s="51"/>
      <c r="JUC2394" s="51"/>
      <c r="JUD2394" s="51"/>
      <c r="JUE2394" s="13"/>
      <c r="JUF2394" s="13"/>
      <c r="JUG2394" s="14"/>
      <c r="JUH2394" s="14"/>
      <c r="JUI2394" s="41"/>
      <c r="JUJ2394" s="44"/>
      <c r="JUK2394" s="51"/>
      <c r="JUL2394" s="51"/>
      <c r="JUM2394" s="51"/>
      <c r="JUN2394" s="13"/>
      <c r="JUO2394" s="13"/>
      <c r="JUP2394" s="14"/>
      <c r="JUQ2394" s="14"/>
      <c r="JUR2394" s="41"/>
      <c r="JUS2394" s="44"/>
      <c r="JUT2394" s="51"/>
      <c r="JUU2394" s="51"/>
      <c r="JUV2394" s="51"/>
      <c r="JUW2394" s="13"/>
      <c r="JUX2394" s="13"/>
      <c r="JUY2394" s="14"/>
      <c r="JUZ2394" s="14"/>
      <c r="JVA2394" s="41"/>
      <c r="JVB2394" s="44"/>
      <c r="JVC2394" s="51"/>
      <c r="JVD2394" s="51"/>
      <c r="JVE2394" s="51"/>
      <c r="JVF2394" s="13"/>
      <c r="JVG2394" s="13"/>
      <c r="JVH2394" s="14"/>
      <c r="JVI2394" s="14"/>
      <c r="JVJ2394" s="41"/>
      <c r="JVK2394" s="44"/>
      <c r="JVL2394" s="51"/>
      <c r="JVM2394" s="51"/>
      <c r="JVN2394" s="51"/>
      <c r="JVO2394" s="13"/>
      <c r="JVP2394" s="13"/>
      <c r="JVQ2394" s="14"/>
      <c r="JVR2394" s="14"/>
      <c r="JVS2394" s="41"/>
      <c r="JVT2394" s="44"/>
      <c r="JVU2394" s="51"/>
      <c r="JVV2394" s="51"/>
      <c r="JVW2394" s="51"/>
      <c r="JVX2394" s="13"/>
      <c r="JVY2394" s="13"/>
      <c r="JVZ2394" s="14"/>
      <c r="JWA2394" s="14"/>
      <c r="JWB2394" s="41"/>
      <c r="JWC2394" s="44"/>
      <c r="JWD2394" s="51"/>
      <c r="JWE2394" s="51"/>
      <c r="JWF2394" s="51"/>
      <c r="JWG2394" s="13"/>
      <c r="JWH2394" s="13"/>
      <c r="JWI2394" s="14"/>
      <c r="JWJ2394" s="14"/>
      <c r="JWK2394" s="41"/>
      <c r="JWL2394" s="44"/>
      <c r="JWM2394" s="51"/>
      <c r="JWN2394" s="51"/>
      <c r="JWO2394" s="51"/>
      <c r="JWP2394" s="13"/>
      <c r="JWQ2394" s="13"/>
      <c r="JWR2394" s="14"/>
      <c r="JWS2394" s="14"/>
      <c r="JWT2394" s="41"/>
      <c r="JWU2394" s="44"/>
      <c r="JWV2394" s="51"/>
      <c r="JWW2394" s="51"/>
      <c r="JWX2394" s="51"/>
      <c r="JWY2394" s="13"/>
      <c r="JWZ2394" s="13"/>
      <c r="JXA2394" s="14"/>
      <c r="JXB2394" s="14"/>
      <c r="JXC2394" s="41"/>
      <c r="JXD2394" s="44"/>
      <c r="JXE2394" s="51"/>
      <c r="JXF2394" s="51"/>
      <c r="JXG2394" s="51"/>
      <c r="JXH2394" s="13"/>
      <c r="JXI2394" s="13"/>
      <c r="JXJ2394" s="14"/>
      <c r="JXK2394" s="14"/>
      <c r="JXL2394" s="41"/>
      <c r="JXM2394" s="44"/>
      <c r="JXN2394" s="51"/>
      <c r="JXO2394" s="51"/>
      <c r="JXP2394" s="51"/>
      <c r="JXQ2394" s="13"/>
      <c r="JXR2394" s="13"/>
      <c r="JXS2394" s="14"/>
      <c r="JXT2394" s="14"/>
      <c r="JXU2394" s="41"/>
      <c r="JXV2394" s="44"/>
      <c r="JXW2394" s="51"/>
      <c r="JXX2394" s="51"/>
      <c r="JXY2394" s="51"/>
      <c r="JXZ2394" s="13"/>
      <c r="JYA2394" s="13"/>
      <c r="JYB2394" s="14"/>
      <c r="JYC2394" s="14"/>
      <c r="JYD2394" s="41"/>
      <c r="JYE2394" s="44"/>
      <c r="JYF2394" s="51"/>
      <c r="JYG2394" s="51"/>
      <c r="JYH2394" s="51"/>
      <c r="JYI2394" s="13"/>
      <c r="JYJ2394" s="13"/>
      <c r="JYK2394" s="14"/>
      <c r="JYL2394" s="14"/>
      <c r="JYM2394" s="41"/>
      <c r="JYN2394" s="44"/>
      <c r="JYO2394" s="51"/>
      <c r="JYP2394" s="51"/>
      <c r="JYQ2394" s="51"/>
      <c r="JYR2394" s="13"/>
      <c r="JYS2394" s="13"/>
      <c r="JYT2394" s="14"/>
      <c r="JYU2394" s="14"/>
      <c r="JYV2394" s="41"/>
      <c r="JYW2394" s="44"/>
      <c r="JYX2394" s="51"/>
      <c r="JYY2394" s="51"/>
      <c r="JYZ2394" s="51"/>
      <c r="JZA2394" s="13"/>
      <c r="JZB2394" s="13"/>
      <c r="JZC2394" s="14"/>
      <c r="JZD2394" s="14"/>
      <c r="JZE2394" s="41"/>
      <c r="JZF2394" s="44"/>
      <c r="JZG2394" s="51"/>
      <c r="JZH2394" s="51"/>
      <c r="JZI2394" s="51"/>
      <c r="JZJ2394" s="13"/>
      <c r="JZK2394" s="13"/>
      <c r="JZL2394" s="14"/>
      <c r="JZM2394" s="14"/>
      <c r="JZN2394" s="41"/>
      <c r="JZO2394" s="44"/>
      <c r="JZP2394" s="51"/>
      <c r="JZQ2394" s="51"/>
      <c r="JZR2394" s="51"/>
      <c r="JZS2394" s="13"/>
      <c r="JZT2394" s="13"/>
      <c r="JZU2394" s="14"/>
      <c r="JZV2394" s="14"/>
      <c r="JZW2394" s="41"/>
      <c r="JZX2394" s="44"/>
      <c r="JZY2394" s="51"/>
      <c r="JZZ2394" s="51"/>
      <c r="KAA2394" s="51"/>
      <c r="KAB2394" s="13"/>
      <c r="KAC2394" s="13"/>
      <c r="KAD2394" s="14"/>
      <c r="KAE2394" s="14"/>
      <c r="KAF2394" s="41"/>
      <c r="KAG2394" s="44"/>
      <c r="KAH2394" s="51"/>
      <c r="KAI2394" s="51"/>
      <c r="KAJ2394" s="51"/>
      <c r="KAK2394" s="13"/>
      <c r="KAL2394" s="13"/>
      <c r="KAM2394" s="14"/>
      <c r="KAN2394" s="14"/>
      <c r="KAO2394" s="41"/>
      <c r="KAP2394" s="44"/>
      <c r="KAQ2394" s="51"/>
      <c r="KAR2394" s="51"/>
      <c r="KAS2394" s="51"/>
      <c r="KAT2394" s="13"/>
      <c r="KAU2394" s="13"/>
      <c r="KAV2394" s="14"/>
      <c r="KAW2394" s="14"/>
      <c r="KAX2394" s="41"/>
      <c r="KAY2394" s="44"/>
      <c r="KAZ2394" s="51"/>
      <c r="KBA2394" s="51"/>
      <c r="KBB2394" s="51"/>
      <c r="KBC2394" s="13"/>
      <c r="KBD2394" s="13"/>
      <c r="KBE2394" s="14"/>
      <c r="KBF2394" s="14"/>
      <c r="KBG2394" s="41"/>
      <c r="KBH2394" s="44"/>
      <c r="KBI2394" s="51"/>
      <c r="KBJ2394" s="51"/>
      <c r="KBK2394" s="51"/>
      <c r="KBL2394" s="13"/>
      <c r="KBM2394" s="13"/>
      <c r="KBN2394" s="14"/>
      <c r="KBO2394" s="14"/>
      <c r="KBP2394" s="41"/>
      <c r="KBQ2394" s="44"/>
      <c r="KBR2394" s="51"/>
      <c r="KBS2394" s="51"/>
      <c r="KBT2394" s="51"/>
      <c r="KBU2394" s="13"/>
      <c r="KBV2394" s="13"/>
      <c r="KBW2394" s="14"/>
      <c r="KBX2394" s="14"/>
      <c r="KBY2394" s="41"/>
      <c r="KBZ2394" s="44"/>
      <c r="KCA2394" s="51"/>
      <c r="KCB2394" s="51"/>
      <c r="KCC2394" s="51"/>
      <c r="KCD2394" s="13"/>
      <c r="KCE2394" s="13"/>
      <c r="KCF2394" s="14"/>
      <c r="KCG2394" s="14"/>
      <c r="KCH2394" s="41"/>
      <c r="KCI2394" s="44"/>
      <c r="KCJ2394" s="51"/>
      <c r="KCK2394" s="51"/>
      <c r="KCL2394" s="51"/>
      <c r="KCM2394" s="13"/>
      <c r="KCN2394" s="13"/>
      <c r="KCO2394" s="14"/>
      <c r="KCP2394" s="14"/>
      <c r="KCQ2394" s="41"/>
      <c r="KCR2394" s="44"/>
      <c r="KCS2394" s="51"/>
      <c r="KCT2394" s="51"/>
      <c r="KCU2394" s="51"/>
      <c r="KCV2394" s="13"/>
      <c r="KCW2394" s="13"/>
      <c r="KCX2394" s="14"/>
      <c r="KCY2394" s="14"/>
      <c r="KCZ2394" s="41"/>
      <c r="KDA2394" s="44"/>
      <c r="KDB2394" s="51"/>
      <c r="KDC2394" s="51"/>
      <c r="KDD2394" s="51"/>
      <c r="KDE2394" s="13"/>
      <c r="KDF2394" s="13"/>
      <c r="KDG2394" s="14"/>
      <c r="KDH2394" s="14"/>
      <c r="KDI2394" s="41"/>
      <c r="KDJ2394" s="44"/>
      <c r="KDK2394" s="51"/>
      <c r="KDL2394" s="51"/>
      <c r="KDM2394" s="51"/>
      <c r="KDN2394" s="13"/>
      <c r="KDO2394" s="13"/>
      <c r="KDP2394" s="14"/>
      <c r="KDQ2394" s="14"/>
      <c r="KDR2394" s="41"/>
      <c r="KDS2394" s="44"/>
      <c r="KDT2394" s="51"/>
      <c r="KDU2394" s="51"/>
      <c r="KDV2394" s="51"/>
      <c r="KDW2394" s="13"/>
      <c r="KDX2394" s="13"/>
      <c r="KDY2394" s="14"/>
      <c r="KDZ2394" s="14"/>
      <c r="KEA2394" s="41"/>
      <c r="KEB2394" s="44"/>
      <c r="KEC2394" s="51"/>
      <c r="KED2394" s="51"/>
      <c r="KEE2394" s="51"/>
      <c r="KEF2394" s="13"/>
      <c r="KEG2394" s="13"/>
      <c r="KEH2394" s="14"/>
      <c r="KEI2394" s="14"/>
      <c r="KEJ2394" s="41"/>
      <c r="KEK2394" s="44"/>
      <c r="KEL2394" s="51"/>
      <c r="KEM2394" s="51"/>
      <c r="KEN2394" s="51"/>
      <c r="KEO2394" s="13"/>
      <c r="KEP2394" s="13"/>
      <c r="KEQ2394" s="14"/>
      <c r="KER2394" s="14"/>
      <c r="KES2394" s="41"/>
      <c r="KET2394" s="44"/>
      <c r="KEU2394" s="51"/>
      <c r="KEV2394" s="51"/>
      <c r="KEW2394" s="51"/>
      <c r="KEX2394" s="13"/>
      <c r="KEY2394" s="13"/>
      <c r="KEZ2394" s="14"/>
      <c r="KFA2394" s="14"/>
      <c r="KFB2394" s="41"/>
      <c r="KFC2394" s="44"/>
      <c r="KFD2394" s="51"/>
      <c r="KFE2394" s="51"/>
      <c r="KFF2394" s="51"/>
      <c r="KFG2394" s="13"/>
      <c r="KFH2394" s="13"/>
      <c r="KFI2394" s="14"/>
      <c r="KFJ2394" s="14"/>
      <c r="KFK2394" s="41"/>
      <c r="KFL2394" s="44"/>
      <c r="KFM2394" s="51"/>
      <c r="KFN2394" s="51"/>
      <c r="KFO2394" s="51"/>
      <c r="KFP2394" s="13"/>
      <c r="KFQ2394" s="13"/>
      <c r="KFR2394" s="14"/>
      <c r="KFS2394" s="14"/>
      <c r="KFT2394" s="41"/>
      <c r="KFU2394" s="44"/>
      <c r="KFV2394" s="51"/>
      <c r="KFW2394" s="51"/>
      <c r="KFX2394" s="51"/>
      <c r="KFY2394" s="13"/>
      <c r="KFZ2394" s="13"/>
      <c r="KGA2394" s="14"/>
      <c r="KGB2394" s="14"/>
      <c r="KGC2394" s="41"/>
      <c r="KGD2394" s="44"/>
      <c r="KGE2394" s="51"/>
      <c r="KGF2394" s="51"/>
      <c r="KGG2394" s="51"/>
      <c r="KGH2394" s="13"/>
      <c r="KGI2394" s="13"/>
      <c r="KGJ2394" s="14"/>
      <c r="KGK2394" s="14"/>
      <c r="KGL2394" s="41"/>
      <c r="KGM2394" s="44"/>
      <c r="KGN2394" s="51"/>
      <c r="KGO2394" s="51"/>
      <c r="KGP2394" s="51"/>
      <c r="KGQ2394" s="13"/>
      <c r="KGR2394" s="13"/>
      <c r="KGS2394" s="14"/>
      <c r="KGT2394" s="14"/>
      <c r="KGU2394" s="41"/>
      <c r="KGV2394" s="44"/>
      <c r="KGW2394" s="51"/>
      <c r="KGX2394" s="51"/>
      <c r="KGY2394" s="51"/>
      <c r="KGZ2394" s="13"/>
      <c r="KHA2394" s="13"/>
      <c r="KHB2394" s="14"/>
      <c r="KHC2394" s="14"/>
      <c r="KHD2394" s="41"/>
      <c r="KHE2394" s="44"/>
      <c r="KHF2394" s="51"/>
      <c r="KHG2394" s="51"/>
      <c r="KHH2394" s="51"/>
      <c r="KHI2394" s="13"/>
      <c r="KHJ2394" s="13"/>
      <c r="KHK2394" s="14"/>
      <c r="KHL2394" s="14"/>
      <c r="KHM2394" s="41"/>
      <c r="KHN2394" s="44"/>
      <c r="KHO2394" s="51"/>
      <c r="KHP2394" s="51"/>
      <c r="KHQ2394" s="51"/>
      <c r="KHR2394" s="13"/>
      <c r="KHS2394" s="13"/>
      <c r="KHT2394" s="14"/>
      <c r="KHU2394" s="14"/>
      <c r="KHV2394" s="41"/>
      <c r="KHW2394" s="44"/>
      <c r="KHX2394" s="51"/>
      <c r="KHY2394" s="51"/>
      <c r="KHZ2394" s="51"/>
      <c r="KIA2394" s="13"/>
      <c r="KIB2394" s="13"/>
      <c r="KIC2394" s="14"/>
      <c r="KID2394" s="14"/>
      <c r="KIE2394" s="41"/>
      <c r="KIF2394" s="44"/>
      <c r="KIG2394" s="51"/>
      <c r="KIH2394" s="51"/>
      <c r="KII2394" s="51"/>
      <c r="KIJ2394" s="13"/>
      <c r="KIK2394" s="13"/>
      <c r="KIL2394" s="14"/>
      <c r="KIM2394" s="14"/>
      <c r="KIN2394" s="41"/>
      <c r="KIO2394" s="44"/>
      <c r="KIP2394" s="51"/>
      <c r="KIQ2394" s="51"/>
      <c r="KIR2394" s="51"/>
      <c r="KIS2394" s="13"/>
      <c r="KIT2394" s="13"/>
      <c r="KIU2394" s="14"/>
      <c r="KIV2394" s="14"/>
      <c r="KIW2394" s="41"/>
      <c r="KIX2394" s="44"/>
      <c r="KIY2394" s="51"/>
      <c r="KIZ2394" s="51"/>
      <c r="KJA2394" s="51"/>
      <c r="KJB2394" s="13"/>
      <c r="KJC2394" s="13"/>
      <c r="KJD2394" s="14"/>
      <c r="KJE2394" s="14"/>
      <c r="KJF2394" s="41"/>
      <c r="KJG2394" s="44"/>
      <c r="KJH2394" s="51"/>
      <c r="KJI2394" s="51"/>
      <c r="KJJ2394" s="51"/>
      <c r="KJK2394" s="13"/>
      <c r="KJL2394" s="13"/>
      <c r="KJM2394" s="14"/>
      <c r="KJN2394" s="14"/>
      <c r="KJO2394" s="41"/>
      <c r="KJP2394" s="44"/>
      <c r="KJQ2394" s="51"/>
      <c r="KJR2394" s="51"/>
      <c r="KJS2394" s="51"/>
      <c r="KJT2394" s="13"/>
      <c r="KJU2394" s="13"/>
      <c r="KJV2394" s="14"/>
      <c r="KJW2394" s="14"/>
      <c r="KJX2394" s="41"/>
      <c r="KJY2394" s="44"/>
      <c r="KJZ2394" s="51"/>
      <c r="KKA2394" s="51"/>
      <c r="KKB2394" s="51"/>
      <c r="KKC2394" s="13"/>
      <c r="KKD2394" s="13"/>
      <c r="KKE2394" s="14"/>
      <c r="KKF2394" s="14"/>
      <c r="KKG2394" s="41"/>
      <c r="KKH2394" s="44"/>
      <c r="KKI2394" s="51"/>
      <c r="KKJ2394" s="51"/>
      <c r="KKK2394" s="51"/>
      <c r="KKL2394" s="13"/>
      <c r="KKM2394" s="13"/>
      <c r="KKN2394" s="14"/>
      <c r="KKO2394" s="14"/>
      <c r="KKP2394" s="41"/>
      <c r="KKQ2394" s="44"/>
      <c r="KKR2394" s="51"/>
      <c r="KKS2394" s="51"/>
      <c r="KKT2394" s="51"/>
      <c r="KKU2394" s="13"/>
      <c r="KKV2394" s="13"/>
      <c r="KKW2394" s="14"/>
      <c r="KKX2394" s="14"/>
      <c r="KKY2394" s="41"/>
      <c r="KKZ2394" s="44"/>
      <c r="KLA2394" s="51"/>
      <c r="KLB2394" s="51"/>
      <c r="KLC2394" s="51"/>
      <c r="KLD2394" s="13"/>
      <c r="KLE2394" s="13"/>
      <c r="KLF2394" s="14"/>
      <c r="KLG2394" s="14"/>
      <c r="KLH2394" s="41"/>
      <c r="KLI2394" s="44"/>
      <c r="KLJ2394" s="51"/>
      <c r="KLK2394" s="51"/>
      <c r="KLL2394" s="51"/>
      <c r="KLM2394" s="13"/>
      <c r="KLN2394" s="13"/>
      <c r="KLO2394" s="14"/>
      <c r="KLP2394" s="14"/>
      <c r="KLQ2394" s="41"/>
      <c r="KLR2394" s="44"/>
      <c r="KLS2394" s="51"/>
      <c r="KLT2394" s="51"/>
      <c r="KLU2394" s="51"/>
      <c r="KLV2394" s="13"/>
      <c r="KLW2394" s="13"/>
      <c r="KLX2394" s="14"/>
      <c r="KLY2394" s="14"/>
      <c r="KLZ2394" s="41"/>
      <c r="KMA2394" s="44"/>
      <c r="KMB2394" s="51"/>
      <c r="KMC2394" s="51"/>
      <c r="KMD2394" s="51"/>
      <c r="KME2394" s="13"/>
      <c r="KMF2394" s="13"/>
      <c r="KMG2394" s="14"/>
      <c r="KMH2394" s="14"/>
      <c r="KMI2394" s="41"/>
      <c r="KMJ2394" s="44"/>
      <c r="KMK2394" s="51"/>
      <c r="KML2394" s="51"/>
      <c r="KMM2394" s="51"/>
      <c r="KMN2394" s="13"/>
      <c r="KMO2394" s="13"/>
      <c r="KMP2394" s="14"/>
      <c r="KMQ2394" s="14"/>
      <c r="KMR2394" s="41"/>
      <c r="KMS2394" s="44"/>
      <c r="KMT2394" s="51"/>
      <c r="KMU2394" s="51"/>
      <c r="KMV2394" s="51"/>
      <c r="KMW2394" s="13"/>
      <c r="KMX2394" s="13"/>
      <c r="KMY2394" s="14"/>
      <c r="KMZ2394" s="14"/>
      <c r="KNA2394" s="41"/>
      <c r="KNB2394" s="44"/>
      <c r="KNC2394" s="51"/>
      <c r="KND2394" s="51"/>
      <c r="KNE2394" s="51"/>
      <c r="KNF2394" s="13"/>
      <c r="KNG2394" s="13"/>
      <c r="KNH2394" s="14"/>
      <c r="KNI2394" s="14"/>
      <c r="KNJ2394" s="41"/>
      <c r="KNK2394" s="44"/>
      <c r="KNL2394" s="51"/>
      <c r="KNM2394" s="51"/>
      <c r="KNN2394" s="51"/>
      <c r="KNO2394" s="13"/>
      <c r="KNP2394" s="13"/>
      <c r="KNQ2394" s="14"/>
      <c r="KNR2394" s="14"/>
      <c r="KNS2394" s="41"/>
      <c r="KNT2394" s="44"/>
      <c r="KNU2394" s="51"/>
      <c r="KNV2394" s="51"/>
      <c r="KNW2394" s="51"/>
      <c r="KNX2394" s="13"/>
      <c r="KNY2394" s="13"/>
      <c r="KNZ2394" s="14"/>
      <c r="KOA2394" s="14"/>
      <c r="KOB2394" s="41"/>
      <c r="KOC2394" s="44"/>
      <c r="KOD2394" s="51"/>
      <c r="KOE2394" s="51"/>
      <c r="KOF2394" s="51"/>
      <c r="KOG2394" s="13"/>
      <c r="KOH2394" s="13"/>
      <c r="KOI2394" s="14"/>
      <c r="KOJ2394" s="14"/>
      <c r="KOK2394" s="41"/>
      <c r="KOL2394" s="44"/>
      <c r="KOM2394" s="51"/>
      <c r="KON2394" s="51"/>
      <c r="KOO2394" s="51"/>
      <c r="KOP2394" s="13"/>
      <c r="KOQ2394" s="13"/>
      <c r="KOR2394" s="14"/>
      <c r="KOS2394" s="14"/>
      <c r="KOT2394" s="41"/>
      <c r="KOU2394" s="44"/>
      <c r="KOV2394" s="51"/>
      <c r="KOW2394" s="51"/>
      <c r="KOX2394" s="51"/>
      <c r="KOY2394" s="13"/>
      <c r="KOZ2394" s="13"/>
      <c r="KPA2394" s="14"/>
      <c r="KPB2394" s="14"/>
      <c r="KPC2394" s="41"/>
      <c r="KPD2394" s="44"/>
      <c r="KPE2394" s="51"/>
      <c r="KPF2394" s="51"/>
      <c r="KPG2394" s="51"/>
      <c r="KPH2394" s="13"/>
      <c r="KPI2394" s="13"/>
      <c r="KPJ2394" s="14"/>
      <c r="KPK2394" s="14"/>
      <c r="KPL2394" s="41"/>
      <c r="KPM2394" s="44"/>
      <c r="KPN2394" s="51"/>
      <c r="KPO2394" s="51"/>
      <c r="KPP2394" s="51"/>
      <c r="KPQ2394" s="13"/>
      <c r="KPR2394" s="13"/>
      <c r="KPS2394" s="14"/>
      <c r="KPT2394" s="14"/>
      <c r="KPU2394" s="41"/>
      <c r="KPV2394" s="44"/>
      <c r="KPW2394" s="51"/>
      <c r="KPX2394" s="51"/>
      <c r="KPY2394" s="51"/>
      <c r="KPZ2394" s="13"/>
      <c r="KQA2394" s="13"/>
      <c r="KQB2394" s="14"/>
      <c r="KQC2394" s="14"/>
      <c r="KQD2394" s="41"/>
      <c r="KQE2394" s="44"/>
      <c r="KQF2394" s="51"/>
      <c r="KQG2394" s="51"/>
      <c r="KQH2394" s="51"/>
      <c r="KQI2394" s="13"/>
      <c r="KQJ2394" s="13"/>
      <c r="KQK2394" s="14"/>
      <c r="KQL2394" s="14"/>
      <c r="KQM2394" s="41"/>
      <c r="KQN2394" s="44"/>
      <c r="KQO2394" s="51"/>
      <c r="KQP2394" s="51"/>
      <c r="KQQ2394" s="51"/>
      <c r="KQR2394" s="13"/>
      <c r="KQS2394" s="13"/>
      <c r="KQT2394" s="14"/>
      <c r="KQU2394" s="14"/>
      <c r="KQV2394" s="41"/>
      <c r="KQW2394" s="44"/>
      <c r="KQX2394" s="51"/>
      <c r="KQY2394" s="51"/>
      <c r="KQZ2394" s="51"/>
      <c r="KRA2394" s="13"/>
      <c r="KRB2394" s="13"/>
      <c r="KRC2394" s="14"/>
      <c r="KRD2394" s="14"/>
      <c r="KRE2394" s="41"/>
      <c r="KRF2394" s="44"/>
      <c r="KRG2394" s="51"/>
      <c r="KRH2394" s="51"/>
      <c r="KRI2394" s="51"/>
      <c r="KRJ2394" s="13"/>
      <c r="KRK2394" s="13"/>
      <c r="KRL2394" s="14"/>
      <c r="KRM2394" s="14"/>
      <c r="KRN2394" s="41"/>
      <c r="KRO2394" s="44"/>
      <c r="KRP2394" s="51"/>
      <c r="KRQ2394" s="51"/>
      <c r="KRR2394" s="51"/>
      <c r="KRS2394" s="13"/>
      <c r="KRT2394" s="13"/>
      <c r="KRU2394" s="14"/>
      <c r="KRV2394" s="14"/>
      <c r="KRW2394" s="41"/>
      <c r="KRX2394" s="44"/>
      <c r="KRY2394" s="51"/>
      <c r="KRZ2394" s="51"/>
      <c r="KSA2394" s="51"/>
      <c r="KSB2394" s="13"/>
      <c r="KSC2394" s="13"/>
      <c r="KSD2394" s="14"/>
      <c r="KSE2394" s="14"/>
      <c r="KSF2394" s="41"/>
      <c r="KSG2394" s="44"/>
      <c r="KSH2394" s="51"/>
      <c r="KSI2394" s="51"/>
      <c r="KSJ2394" s="51"/>
      <c r="KSK2394" s="13"/>
      <c r="KSL2394" s="13"/>
      <c r="KSM2394" s="14"/>
      <c r="KSN2394" s="14"/>
      <c r="KSO2394" s="41"/>
      <c r="KSP2394" s="44"/>
      <c r="KSQ2394" s="51"/>
      <c r="KSR2394" s="51"/>
      <c r="KSS2394" s="51"/>
      <c r="KST2394" s="13"/>
      <c r="KSU2394" s="13"/>
      <c r="KSV2394" s="14"/>
      <c r="KSW2394" s="14"/>
      <c r="KSX2394" s="41"/>
      <c r="KSY2394" s="44"/>
      <c r="KSZ2394" s="51"/>
      <c r="KTA2394" s="51"/>
      <c r="KTB2394" s="51"/>
      <c r="KTC2394" s="13"/>
      <c r="KTD2394" s="13"/>
      <c r="KTE2394" s="14"/>
      <c r="KTF2394" s="14"/>
      <c r="KTG2394" s="41"/>
      <c r="KTH2394" s="44"/>
      <c r="KTI2394" s="51"/>
      <c r="KTJ2394" s="51"/>
      <c r="KTK2394" s="51"/>
      <c r="KTL2394" s="13"/>
      <c r="KTM2394" s="13"/>
      <c r="KTN2394" s="14"/>
      <c r="KTO2394" s="14"/>
      <c r="KTP2394" s="41"/>
      <c r="KTQ2394" s="44"/>
      <c r="KTR2394" s="51"/>
      <c r="KTS2394" s="51"/>
      <c r="KTT2394" s="51"/>
      <c r="KTU2394" s="13"/>
      <c r="KTV2394" s="13"/>
      <c r="KTW2394" s="14"/>
      <c r="KTX2394" s="14"/>
      <c r="KTY2394" s="41"/>
      <c r="KTZ2394" s="44"/>
      <c r="KUA2394" s="51"/>
      <c r="KUB2394" s="51"/>
      <c r="KUC2394" s="51"/>
      <c r="KUD2394" s="13"/>
      <c r="KUE2394" s="13"/>
      <c r="KUF2394" s="14"/>
      <c r="KUG2394" s="14"/>
      <c r="KUH2394" s="41"/>
      <c r="KUI2394" s="44"/>
      <c r="KUJ2394" s="51"/>
      <c r="KUK2394" s="51"/>
      <c r="KUL2394" s="51"/>
      <c r="KUM2394" s="13"/>
      <c r="KUN2394" s="13"/>
      <c r="KUO2394" s="14"/>
      <c r="KUP2394" s="14"/>
      <c r="KUQ2394" s="41"/>
      <c r="KUR2394" s="44"/>
      <c r="KUS2394" s="51"/>
      <c r="KUT2394" s="51"/>
      <c r="KUU2394" s="51"/>
      <c r="KUV2394" s="13"/>
      <c r="KUW2394" s="13"/>
      <c r="KUX2394" s="14"/>
      <c r="KUY2394" s="14"/>
      <c r="KUZ2394" s="41"/>
      <c r="KVA2394" s="44"/>
      <c r="KVB2394" s="51"/>
      <c r="KVC2394" s="51"/>
      <c r="KVD2394" s="51"/>
      <c r="KVE2394" s="13"/>
      <c r="KVF2394" s="13"/>
      <c r="KVG2394" s="14"/>
      <c r="KVH2394" s="14"/>
      <c r="KVI2394" s="41"/>
      <c r="KVJ2394" s="44"/>
      <c r="KVK2394" s="51"/>
      <c r="KVL2394" s="51"/>
      <c r="KVM2394" s="51"/>
      <c r="KVN2394" s="13"/>
      <c r="KVO2394" s="13"/>
      <c r="KVP2394" s="14"/>
      <c r="KVQ2394" s="14"/>
      <c r="KVR2394" s="41"/>
      <c r="KVS2394" s="44"/>
      <c r="KVT2394" s="51"/>
      <c r="KVU2394" s="51"/>
      <c r="KVV2394" s="51"/>
      <c r="KVW2394" s="13"/>
      <c r="KVX2394" s="13"/>
      <c r="KVY2394" s="14"/>
      <c r="KVZ2394" s="14"/>
      <c r="KWA2394" s="41"/>
      <c r="KWB2394" s="44"/>
      <c r="KWC2394" s="51"/>
      <c r="KWD2394" s="51"/>
      <c r="KWE2394" s="51"/>
      <c r="KWF2394" s="13"/>
      <c r="KWG2394" s="13"/>
      <c r="KWH2394" s="14"/>
      <c r="KWI2394" s="14"/>
      <c r="KWJ2394" s="41"/>
      <c r="KWK2394" s="44"/>
      <c r="KWL2394" s="51"/>
      <c r="KWM2394" s="51"/>
      <c r="KWN2394" s="51"/>
      <c r="KWO2394" s="13"/>
      <c r="KWP2394" s="13"/>
      <c r="KWQ2394" s="14"/>
      <c r="KWR2394" s="14"/>
      <c r="KWS2394" s="41"/>
      <c r="KWT2394" s="44"/>
      <c r="KWU2394" s="51"/>
      <c r="KWV2394" s="51"/>
      <c r="KWW2394" s="51"/>
      <c r="KWX2394" s="13"/>
      <c r="KWY2394" s="13"/>
      <c r="KWZ2394" s="14"/>
      <c r="KXA2394" s="14"/>
      <c r="KXB2394" s="41"/>
      <c r="KXC2394" s="44"/>
      <c r="KXD2394" s="51"/>
      <c r="KXE2394" s="51"/>
      <c r="KXF2394" s="51"/>
      <c r="KXG2394" s="13"/>
      <c r="KXH2394" s="13"/>
      <c r="KXI2394" s="14"/>
      <c r="KXJ2394" s="14"/>
      <c r="KXK2394" s="41"/>
      <c r="KXL2394" s="44"/>
      <c r="KXM2394" s="51"/>
      <c r="KXN2394" s="51"/>
      <c r="KXO2394" s="51"/>
      <c r="KXP2394" s="13"/>
      <c r="KXQ2394" s="13"/>
      <c r="KXR2394" s="14"/>
      <c r="KXS2394" s="14"/>
      <c r="KXT2394" s="41"/>
      <c r="KXU2394" s="44"/>
      <c r="KXV2394" s="51"/>
      <c r="KXW2394" s="51"/>
      <c r="KXX2394" s="51"/>
      <c r="KXY2394" s="13"/>
      <c r="KXZ2394" s="13"/>
      <c r="KYA2394" s="14"/>
      <c r="KYB2394" s="14"/>
      <c r="KYC2394" s="41"/>
      <c r="KYD2394" s="44"/>
      <c r="KYE2394" s="51"/>
      <c r="KYF2394" s="51"/>
      <c r="KYG2394" s="51"/>
      <c r="KYH2394" s="13"/>
      <c r="KYI2394" s="13"/>
      <c r="KYJ2394" s="14"/>
      <c r="KYK2394" s="14"/>
      <c r="KYL2394" s="41"/>
      <c r="KYM2394" s="44"/>
      <c r="KYN2394" s="51"/>
      <c r="KYO2394" s="51"/>
      <c r="KYP2394" s="51"/>
      <c r="KYQ2394" s="13"/>
      <c r="KYR2394" s="13"/>
      <c r="KYS2394" s="14"/>
      <c r="KYT2394" s="14"/>
      <c r="KYU2394" s="41"/>
      <c r="KYV2394" s="44"/>
      <c r="KYW2394" s="51"/>
      <c r="KYX2394" s="51"/>
      <c r="KYY2394" s="51"/>
      <c r="KYZ2394" s="13"/>
      <c r="KZA2394" s="13"/>
      <c r="KZB2394" s="14"/>
      <c r="KZC2394" s="14"/>
      <c r="KZD2394" s="41"/>
      <c r="KZE2394" s="44"/>
      <c r="KZF2394" s="51"/>
      <c r="KZG2394" s="51"/>
      <c r="KZH2394" s="51"/>
      <c r="KZI2394" s="13"/>
      <c r="KZJ2394" s="13"/>
      <c r="KZK2394" s="14"/>
      <c r="KZL2394" s="14"/>
      <c r="KZM2394" s="41"/>
      <c r="KZN2394" s="44"/>
      <c r="KZO2394" s="51"/>
      <c r="KZP2394" s="51"/>
      <c r="KZQ2394" s="51"/>
      <c r="KZR2394" s="13"/>
      <c r="KZS2394" s="13"/>
      <c r="KZT2394" s="14"/>
      <c r="KZU2394" s="14"/>
      <c r="KZV2394" s="41"/>
      <c r="KZW2394" s="44"/>
      <c r="KZX2394" s="51"/>
      <c r="KZY2394" s="51"/>
      <c r="KZZ2394" s="51"/>
      <c r="LAA2394" s="13"/>
      <c r="LAB2394" s="13"/>
      <c r="LAC2394" s="14"/>
      <c r="LAD2394" s="14"/>
      <c r="LAE2394" s="41"/>
      <c r="LAF2394" s="44"/>
      <c r="LAG2394" s="51"/>
      <c r="LAH2394" s="51"/>
      <c r="LAI2394" s="51"/>
      <c r="LAJ2394" s="13"/>
      <c r="LAK2394" s="13"/>
      <c r="LAL2394" s="14"/>
      <c r="LAM2394" s="14"/>
      <c r="LAN2394" s="41"/>
      <c r="LAO2394" s="44"/>
      <c r="LAP2394" s="51"/>
      <c r="LAQ2394" s="51"/>
      <c r="LAR2394" s="51"/>
      <c r="LAS2394" s="13"/>
      <c r="LAT2394" s="13"/>
      <c r="LAU2394" s="14"/>
      <c r="LAV2394" s="14"/>
      <c r="LAW2394" s="41"/>
      <c r="LAX2394" s="44"/>
      <c r="LAY2394" s="51"/>
      <c r="LAZ2394" s="51"/>
      <c r="LBA2394" s="51"/>
      <c r="LBB2394" s="13"/>
      <c r="LBC2394" s="13"/>
      <c r="LBD2394" s="14"/>
      <c r="LBE2394" s="14"/>
      <c r="LBF2394" s="41"/>
      <c r="LBG2394" s="44"/>
      <c r="LBH2394" s="51"/>
      <c r="LBI2394" s="51"/>
      <c r="LBJ2394" s="51"/>
      <c r="LBK2394" s="13"/>
      <c r="LBL2394" s="13"/>
      <c r="LBM2394" s="14"/>
      <c r="LBN2394" s="14"/>
      <c r="LBO2394" s="41"/>
      <c r="LBP2394" s="44"/>
      <c r="LBQ2394" s="51"/>
      <c r="LBR2394" s="51"/>
      <c r="LBS2394" s="51"/>
      <c r="LBT2394" s="13"/>
      <c r="LBU2394" s="13"/>
      <c r="LBV2394" s="14"/>
      <c r="LBW2394" s="14"/>
      <c r="LBX2394" s="41"/>
      <c r="LBY2394" s="44"/>
      <c r="LBZ2394" s="51"/>
      <c r="LCA2394" s="51"/>
      <c r="LCB2394" s="51"/>
      <c r="LCC2394" s="13"/>
      <c r="LCD2394" s="13"/>
      <c r="LCE2394" s="14"/>
      <c r="LCF2394" s="14"/>
      <c r="LCG2394" s="41"/>
      <c r="LCH2394" s="44"/>
      <c r="LCI2394" s="51"/>
      <c r="LCJ2394" s="51"/>
      <c r="LCK2394" s="51"/>
      <c r="LCL2394" s="13"/>
      <c r="LCM2394" s="13"/>
      <c r="LCN2394" s="14"/>
      <c r="LCO2394" s="14"/>
      <c r="LCP2394" s="41"/>
      <c r="LCQ2394" s="44"/>
      <c r="LCR2394" s="51"/>
      <c r="LCS2394" s="51"/>
      <c r="LCT2394" s="51"/>
      <c r="LCU2394" s="13"/>
      <c r="LCV2394" s="13"/>
      <c r="LCW2394" s="14"/>
      <c r="LCX2394" s="14"/>
      <c r="LCY2394" s="41"/>
      <c r="LCZ2394" s="44"/>
      <c r="LDA2394" s="51"/>
      <c r="LDB2394" s="51"/>
      <c r="LDC2394" s="51"/>
      <c r="LDD2394" s="13"/>
      <c r="LDE2394" s="13"/>
      <c r="LDF2394" s="14"/>
      <c r="LDG2394" s="14"/>
      <c r="LDH2394" s="41"/>
      <c r="LDI2394" s="44"/>
      <c r="LDJ2394" s="51"/>
      <c r="LDK2394" s="51"/>
      <c r="LDL2394" s="51"/>
      <c r="LDM2394" s="13"/>
      <c r="LDN2394" s="13"/>
      <c r="LDO2394" s="14"/>
      <c r="LDP2394" s="14"/>
      <c r="LDQ2394" s="41"/>
      <c r="LDR2394" s="44"/>
      <c r="LDS2394" s="51"/>
      <c r="LDT2394" s="51"/>
      <c r="LDU2394" s="51"/>
      <c r="LDV2394" s="13"/>
      <c r="LDW2394" s="13"/>
      <c r="LDX2394" s="14"/>
      <c r="LDY2394" s="14"/>
      <c r="LDZ2394" s="41"/>
      <c r="LEA2394" s="44"/>
      <c r="LEB2394" s="51"/>
      <c r="LEC2394" s="51"/>
      <c r="LED2394" s="51"/>
      <c r="LEE2394" s="13"/>
      <c r="LEF2394" s="13"/>
      <c r="LEG2394" s="14"/>
      <c r="LEH2394" s="14"/>
      <c r="LEI2394" s="41"/>
      <c r="LEJ2394" s="44"/>
      <c r="LEK2394" s="51"/>
      <c r="LEL2394" s="51"/>
      <c r="LEM2394" s="51"/>
      <c r="LEN2394" s="13"/>
      <c r="LEO2394" s="13"/>
      <c r="LEP2394" s="14"/>
      <c r="LEQ2394" s="14"/>
      <c r="LER2394" s="41"/>
      <c r="LES2394" s="44"/>
      <c r="LET2394" s="51"/>
      <c r="LEU2394" s="51"/>
      <c r="LEV2394" s="51"/>
      <c r="LEW2394" s="13"/>
      <c r="LEX2394" s="13"/>
      <c r="LEY2394" s="14"/>
      <c r="LEZ2394" s="14"/>
      <c r="LFA2394" s="41"/>
      <c r="LFB2394" s="44"/>
      <c r="LFC2394" s="51"/>
      <c r="LFD2394" s="51"/>
      <c r="LFE2394" s="51"/>
      <c r="LFF2394" s="13"/>
      <c r="LFG2394" s="13"/>
      <c r="LFH2394" s="14"/>
      <c r="LFI2394" s="14"/>
      <c r="LFJ2394" s="41"/>
      <c r="LFK2394" s="44"/>
      <c r="LFL2394" s="51"/>
      <c r="LFM2394" s="51"/>
      <c r="LFN2394" s="51"/>
      <c r="LFO2394" s="13"/>
      <c r="LFP2394" s="13"/>
      <c r="LFQ2394" s="14"/>
      <c r="LFR2394" s="14"/>
      <c r="LFS2394" s="41"/>
      <c r="LFT2394" s="44"/>
      <c r="LFU2394" s="51"/>
      <c r="LFV2394" s="51"/>
      <c r="LFW2394" s="51"/>
      <c r="LFX2394" s="13"/>
      <c r="LFY2394" s="13"/>
      <c r="LFZ2394" s="14"/>
      <c r="LGA2394" s="14"/>
      <c r="LGB2394" s="41"/>
      <c r="LGC2394" s="44"/>
      <c r="LGD2394" s="51"/>
      <c r="LGE2394" s="51"/>
      <c r="LGF2394" s="51"/>
      <c r="LGG2394" s="13"/>
      <c r="LGH2394" s="13"/>
      <c r="LGI2394" s="14"/>
      <c r="LGJ2394" s="14"/>
      <c r="LGK2394" s="41"/>
      <c r="LGL2394" s="44"/>
      <c r="LGM2394" s="51"/>
      <c r="LGN2394" s="51"/>
      <c r="LGO2394" s="51"/>
      <c r="LGP2394" s="13"/>
      <c r="LGQ2394" s="13"/>
      <c r="LGR2394" s="14"/>
      <c r="LGS2394" s="14"/>
      <c r="LGT2394" s="41"/>
      <c r="LGU2394" s="44"/>
      <c r="LGV2394" s="51"/>
      <c r="LGW2394" s="51"/>
      <c r="LGX2394" s="51"/>
      <c r="LGY2394" s="13"/>
      <c r="LGZ2394" s="13"/>
      <c r="LHA2394" s="14"/>
      <c r="LHB2394" s="14"/>
      <c r="LHC2394" s="41"/>
      <c r="LHD2394" s="44"/>
      <c r="LHE2394" s="51"/>
      <c r="LHF2394" s="51"/>
      <c r="LHG2394" s="51"/>
      <c r="LHH2394" s="13"/>
      <c r="LHI2394" s="13"/>
      <c r="LHJ2394" s="14"/>
      <c r="LHK2394" s="14"/>
      <c r="LHL2394" s="41"/>
      <c r="LHM2394" s="44"/>
      <c r="LHN2394" s="51"/>
      <c r="LHO2394" s="51"/>
      <c r="LHP2394" s="51"/>
      <c r="LHQ2394" s="13"/>
      <c r="LHR2394" s="13"/>
      <c r="LHS2394" s="14"/>
      <c r="LHT2394" s="14"/>
      <c r="LHU2394" s="41"/>
      <c r="LHV2394" s="44"/>
      <c r="LHW2394" s="51"/>
      <c r="LHX2394" s="51"/>
      <c r="LHY2394" s="51"/>
      <c r="LHZ2394" s="13"/>
      <c r="LIA2394" s="13"/>
      <c r="LIB2394" s="14"/>
      <c r="LIC2394" s="14"/>
      <c r="LID2394" s="41"/>
      <c r="LIE2394" s="44"/>
      <c r="LIF2394" s="51"/>
      <c r="LIG2394" s="51"/>
      <c r="LIH2394" s="51"/>
      <c r="LII2394" s="13"/>
      <c r="LIJ2394" s="13"/>
      <c r="LIK2394" s="14"/>
      <c r="LIL2394" s="14"/>
      <c r="LIM2394" s="41"/>
      <c r="LIN2394" s="44"/>
      <c r="LIO2394" s="51"/>
      <c r="LIP2394" s="51"/>
      <c r="LIQ2394" s="51"/>
      <c r="LIR2394" s="13"/>
      <c r="LIS2394" s="13"/>
      <c r="LIT2394" s="14"/>
      <c r="LIU2394" s="14"/>
      <c r="LIV2394" s="41"/>
      <c r="LIW2394" s="44"/>
      <c r="LIX2394" s="51"/>
      <c r="LIY2394" s="51"/>
      <c r="LIZ2394" s="51"/>
      <c r="LJA2394" s="13"/>
      <c r="LJB2394" s="13"/>
      <c r="LJC2394" s="14"/>
      <c r="LJD2394" s="14"/>
      <c r="LJE2394" s="41"/>
      <c r="LJF2394" s="44"/>
      <c r="LJG2394" s="51"/>
      <c r="LJH2394" s="51"/>
      <c r="LJI2394" s="51"/>
      <c r="LJJ2394" s="13"/>
      <c r="LJK2394" s="13"/>
      <c r="LJL2394" s="14"/>
      <c r="LJM2394" s="14"/>
      <c r="LJN2394" s="41"/>
      <c r="LJO2394" s="44"/>
      <c r="LJP2394" s="51"/>
      <c r="LJQ2394" s="51"/>
      <c r="LJR2394" s="51"/>
      <c r="LJS2394" s="13"/>
      <c r="LJT2394" s="13"/>
      <c r="LJU2394" s="14"/>
      <c r="LJV2394" s="14"/>
      <c r="LJW2394" s="41"/>
      <c r="LJX2394" s="44"/>
      <c r="LJY2394" s="51"/>
      <c r="LJZ2394" s="51"/>
      <c r="LKA2394" s="51"/>
      <c r="LKB2394" s="13"/>
      <c r="LKC2394" s="13"/>
      <c r="LKD2394" s="14"/>
      <c r="LKE2394" s="14"/>
      <c r="LKF2394" s="41"/>
      <c r="LKG2394" s="44"/>
      <c r="LKH2394" s="51"/>
      <c r="LKI2394" s="51"/>
      <c r="LKJ2394" s="51"/>
      <c r="LKK2394" s="13"/>
      <c r="LKL2394" s="13"/>
      <c r="LKM2394" s="14"/>
      <c r="LKN2394" s="14"/>
      <c r="LKO2394" s="41"/>
      <c r="LKP2394" s="44"/>
      <c r="LKQ2394" s="51"/>
      <c r="LKR2394" s="51"/>
      <c r="LKS2394" s="51"/>
      <c r="LKT2394" s="13"/>
      <c r="LKU2394" s="13"/>
      <c r="LKV2394" s="14"/>
      <c r="LKW2394" s="14"/>
      <c r="LKX2394" s="41"/>
      <c r="LKY2394" s="44"/>
      <c r="LKZ2394" s="51"/>
      <c r="LLA2394" s="51"/>
      <c r="LLB2394" s="51"/>
      <c r="LLC2394" s="13"/>
      <c r="LLD2394" s="13"/>
      <c r="LLE2394" s="14"/>
      <c r="LLF2394" s="14"/>
      <c r="LLG2394" s="41"/>
      <c r="LLH2394" s="44"/>
      <c r="LLI2394" s="51"/>
      <c r="LLJ2394" s="51"/>
      <c r="LLK2394" s="51"/>
      <c r="LLL2394" s="13"/>
      <c r="LLM2394" s="13"/>
      <c r="LLN2394" s="14"/>
      <c r="LLO2394" s="14"/>
      <c r="LLP2394" s="41"/>
      <c r="LLQ2394" s="44"/>
      <c r="LLR2394" s="51"/>
      <c r="LLS2394" s="51"/>
      <c r="LLT2394" s="51"/>
      <c r="LLU2394" s="13"/>
      <c r="LLV2394" s="13"/>
      <c r="LLW2394" s="14"/>
      <c r="LLX2394" s="14"/>
      <c r="LLY2394" s="41"/>
      <c r="LLZ2394" s="44"/>
      <c r="LMA2394" s="51"/>
      <c r="LMB2394" s="51"/>
      <c r="LMC2394" s="51"/>
      <c r="LMD2394" s="13"/>
      <c r="LME2394" s="13"/>
      <c r="LMF2394" s="14"/>
      <c r="LMG2394" s="14"/>
      <c r="LMH2394" s="41"/>
      <c r="LMI2394" s="44"/>
      <c r="LMJ2394" s="51"/>
      <c r="LMK2394" s="51"/>
      <c r="LML2394" s="51"/>
      <c r="LMM2394" s="13"/>
      <c r="LMN2394" s="13"/>
      <c r="LMO2394" s="14"/>
      <c r="LMP2394" s="14"/>
      <c r="LMQ2394" s="41"/>
      <c r="LMR2394" s="44"/>
      <c r="LMS2394" s="51"/>
      <c r="LMT2394" s="51"/>
      <c r="LMU2394" s="51"/>
      <c r="LMV2394" s="13"/>
      <c r="LMW2394" s="13"/>
      <c r="LMX2394" s="14"/>
      <c r="LMY2394" s="14"/>
      <c r="LMZ2394" s="41"/>
      <c r="LNA2394" s="44"/>
      <c r="LNB2394" s="51"/>
      <c r="LNC2394" s="51"/>
      <c r="LND2394" s="51"/>
      <c r="LNE2394" s="13"/>
      <c r="LNF2394" s="13"/>
      <c r="LNG2394" s="14"/>
      <c r="LNH2394" s="14"/>
      <c r="LNI2394" s="41"/>
      <c r="LNJ2394" s="44"/>
      <c r="LNK2394" s="51"/>
      <c r="LNL2394" s="51"/>
      <c r="LNM2394" s="51"/>
      <c r="LNN2394" s="13"/>
      <c r="LNO2394" s="13"/>
      <c r="LNP2394" s="14"/>
      <c r="LNQ2394" s="14"/>
      <c r="LNR2394" s="41"/>
      <c r="LNS2394" s="44"/>
      <c r="LNT2394" s="51"/>
      <c r="LNU2394" s="51"/>
      <c r="LNV2394" s="51"/>
      <c r="LNW2394" s="13"/>
      <c r="LNX2394" s="13"/>
      <c r="LNY2394" s="14"/>
      <c r="LNZ2394" s="14"/>
      <c r="LOA2394" s="41"/>
      <c r="LOB2394" s="44"/>
      <c r="LOC2394" s="51"/>
      <c r="LOD2394" s="51"/>
      <c r="LOE2394" s="51"/>
      <c r="LOF2394" s="13"/>
      <c r="LOG2394" s="13"/>
      <c r="LOH2394" s="14"/>
      <c r="LOI2394" s="14"/>
      <c r="LOJ2394" s="41"/>
      <c r="LOK2394" s="44"/>
      <c r="LOL2394" s="51"/>
      <c r="LOM2394" s="51"/>
      <c r="LON2394" s="51"/>
      <c r="LOO2394" s="13"/>
      <c r="LOP2394" s="13"/>
      <c r="LOQ2394" s="14"/>
      <c r="LOR2394" s="14"/>
      <c r="LOS2394" s="41"/>
      <c r="LOT2394" s="44"/>
      <c r="LOU2394" s="51"/>
      <c r="LOV2394" s="51"/>
      <c r="LOW2394" s="51"/>
      <c r="LOX2394" s="13"/>
      <c r="LOY2394" s="13"/>
      <c r="LOZ2394" s="14"/>
      <c r="LPA2394" s="14"/>
      <c r="LPB2394" s="41"/>
      <c r="LPC2394" s="44"/>
      <c r="LPD2394" s="51"/>
      <c r="LPE2394" s="51"/>
      <c r="LPF2394" s="51"/>
      <c r="LPG2394" s="13"/>
      <c r="LPH2394" s="13"/>
      <c r="LPI2394" s="14"/>
      <c r="LPJ2394" s="14"/>
      <c r="LPK2394" s="41"/>
      <c r="LPL2394" s="44"/>
      <c r="LPM2394" s="51"/>
      <c r="LPN2394" s="51"/>
      <c r="LPO2394" s="51"/>
      <c r="LPP2394" s="13"/>
      <c r="LPQ2394" s="13"/>
      <c r="LPR2394" s="14"/>
      <c r="LPS2394" s="14"/>
      <c r="LPT2394" s="41"/>
      <c r="LPU2394" s="44"/>
      <c r="LPV2394" s="51"/>
      <c r="LPW2394" s="51"/>
      <c r="LPX2394" s="51"/>
      <c r="LPY2394" s="13"/>
      <c r="LPZ2394" s="13"/>
      <c r="LQA2394" s="14"/>
      <c r="LQB2394" s="14"/>
      <c r="LQC2394" s="41"/>
      <c r="LQD2394" s="44"/>
      <c r="LQE2394" s="51"/>
      <c r="LQF2394" s="51"/>
      <c r="LQG2394" s="51"/>
      <c r="LQH2394" s="13"/>
      <c r="LQI2394" s="13"/>
      <c r="LQJ2394" s="14"/>
      <c r="LQK2394" s="14"/>
      <c r="LQL2394" s="41"/>
      <c r="LQM2394" s="44"/>
      <c r="LQN2394" s="51"/>
      <c r="LQO2394" s="51"/>
      <c r="LQP2394" s="51"/>
      <c r="LQQ2394" s="13"/>
      <c r="LQR2394" s="13"/>
      <c r="LQS2394" s="14"/>
      <c r="LQT2394" s="14"/>
      <c r="LQU2394" s="41"/>
      <c r="LQV2394" s="44"/>
      <c r="LQW2394" s="51"/>
      <c r="LQX2394" s="51"/>
      <c r="LQY2394" s="51"/>
      <c r="LQZ2394" s="13"/>
      <c r="LRA2394" s="13"/>
      <c r="LRB2394" s="14"/>
      <c r="LRC2394" s="14"/>
      <c r="LRD2394" s="41"/>
      <c r="LRE2394" s="44"/>
      <c r="LRF2394" s="51"/>
      <c r="LRG2394" s="51"/>
      <c r="LRH2394" s="51"/>
      <c r="LRI2394" s="13"/>
      <c r="LRJ2394" s="13"/>
      <c r="LRK2394" s="14"/>
      <c r="LRL2394" s="14"/>
      <c r="LRM2394" s="41"/>
      <c r="LRN2394" s="44"/>
      <c r="LRO2394" s="51"/>
      <c r="LRP2394" s="51"/>
      <c r="LRQ2394" s="51"/>
      <c r="LRR2394" s="13"/>
      <c r="LRS2394" s="13"/>
      <c r="LRT2394" s="14"/>
      <c r="LRU2394" s="14"/>
      <c r="LRV2394" s="41"/>
      <c r="LRW2394" s="44"/>
      <c r="LRX2394" s="51"/>
      <c r="LRY2394" s="51"/>
      <c r="LRZ2394" s="51"/>
      <c r="LSA2394" s="13"/>
      <c r="LSB2394" s="13"/>
      <c r="LSC2394" s="14"/>
      <c r="LSD2394" s="14"/>
      <c r="LSE2394" s="41"/>
      <c r="LSF2394" s="44"/>
      <c r="LSG2394" s="51"/>
      <c r="LSH2394" s="51"/>
      <c r="LSI2394" s="51"/>
      <c r="LSJ2394" s="13"/>
      <c r="LSK2394" s="13"/>
      <c r="LSL2394" s="14"/>
      <c r="LSM2394" s="14"/>
      <c r="LSN2394" s="41"/>
      <c r="LSO2394" s="44"/>
      <c r="LSP2394" s="51"/>
      <c r="LSQ2394" s="51"/>
      <c r="LSR2394" s="51"/>
      <c r="LSS2394" s="13"/>
      <c r="LST2394" s="13"/>
      <c r="LSU2394" s="14"/>
      <c r="LSV2394" s="14"/>
      <c r="LSW2394" s="41"/>
      <c r="LSX2394" s="44"/>
      <c r="LSY2394" s="51"/>
      <c r="LSZ2394" s="51"/>
      <c r="LTA2394" s="51"/>
      <c r="LTB2394" s="13"/>
      <c r="LTC2394" s="13"/>
      <c r="LTD2394" s="14"/>
      <c r="LTE2394" s="14"/>
      <c r="LTF2394" s="41"/>
      <c r="LTG2394" s="44"/>
      <c r="LTH2394" s="51"/>
      <c r="LTI2394" s="51"/>
      <c r="LTJ2394" s="51"/>
      <c r="LTK2394" s="13"/>
      <c r="LTL2394" s="13"/>
      <c r="LTM2394" s="14"/>
      <c r="LTN2394" s="14"/>
      <c r="LTO2394" s="41"/>
      <c r="LTP2394" s="44"/>
      <c r="LTQ2394" s="51"/>
      <c r="LTR2394" s="51"/>
      <c r="LTS2394" s="51"/>
      <c r="LTT2394" s="13"/>
      <c r="LTU2394" s="13"/>
      <c r="LTV2394" s="14"/>
      <c r="LTW2394" s="14"/>
      <c r="LTX2394" s="41"/>
      <c r="LTY2394" s="44"/>
      <c r="LTZ2394" s="51"/>
      <c r="LUA2394" s="51"/>
      <c r="LUB2394" s="51"/>
      <c r="LUC2394" s="13"/>
      <c r="LUD2394" s="13"/>
      <c r="LUE2394" s="14"/>
      <c r="LUF2394" s="14"/>
      <c r="LUG2394" s="41"/>
      <c r="LUH2394" s="44"/>
      <c r="LUI2394" s="51"/>
      <c r="LUJ2394" s="51"/>
      <c r="LUK2394" s="51"/>
      <c r="LUL2394" s="13"/>
      <c r="LUM2394" s="13"/>
      <c r="LUN2394" s="14"/>
      <c r="LUO2394" s="14"/>
      <c r="LUP2394" s="41"/>
      <c r="LUQ2394" s="44"/>
      <c r="LUR2394" s="51"/>
      <c r="LUS2394" s="51"/>
      <c r="LUT2394" s="51"/>
      <c r="LUU2394" s="13"/>
      <c r="LUV2394" s="13"/>
      <c r="LUW2394" s="14"/>
      <c r="LUX2394" s="14"/>
      <c r="LUY2394" s="41"/>
      <c r="LUZ2394" s="44"/>
      <c r="LVA2394" s="51"/>
      <c r="LVB2394" s="51"/>
      <c r="LVC2394" s="51"/>
      <c r="LVD2394" s="13"/>
      <c r="LVE2394" s="13"/>
      <c r="LVF2394" s="14"/>
      <c r="LVG2394" s="14"/>
      <c r="LVH2394" s="41"/>
      <c r="LVI2394" s="44"/>
      <c r="LVJ2394" s="51"/>
      <c r="LVK2394" s="51"/>
      <c r="LVL2394" s="51"/>
      <c r="LVM2394" s="13"/>
      <c r="LVN2394" s="13"/>
      <c r="LVO2394" s="14"/>
      <c r="LVP2394" s="14"/>
      <c r="LVQ2394" s="41"/>
      <c r="LVR2394" s="44"/>
      <c r="LVS2394" s="51"/>
      <c r="LVT2394" s="51"/>
      <c r="LVU2394" s="51"/>
      <c r="LVV2394" s="13"/>
      <c r="LVW2394" s="13"/>
      <c r="LVX2394" s="14"/>
      <c r="LVY2394" s="14"/>
      <c r="LVZ2394" s="41"/>
      <c r="LWA2394" s="44"/>
      <c r="LWB2394" s="51"/>
      <c r="LWC2394" s="51"/>
      <c r="LWD2394" s="51"/>
      <c r="LWE2394" s="13"/>
      <c r="LWF2394" s="13"/>
      <c r="LWG2394" s="14"/>
      <c r="LWH2394" s="14"/>
      <c r="LWI2394" s="41"/>
      <c r="LWJ2394" s="44"/>
      <c r="LWK2394" s="51"/>
      <c r="LWL2394" s="51"/>
      <c r="LWM2394" s="51"/>
      <c r="LWN2394" s="13"/>
      <c r="LWO2394" s="13"/>
      <c r="LWP2394" s="14"/>
      <c r="LWQ2394" s="14"/>
      <c r="LWR2394" s="41"/>
      <c r="LWS2394" s="44"/>
      <c r="LWT2394" s="51"/>
      <c r="LWU2394" s="51"/>
      <c r="LWV2394" s="51"/>
      <c r="LWW2394" s="13"/>
      <c r="LWX2394" s="13"/>
      <c r="LWY2394" s="14"/>
      <c r="LWZ2394" s="14"/>
      <c r="LXA2394" s="41"/>
      <c r="LXB2394" s="44"/>
      <c r="LXC2394" s="51"/>
      <c r="LXD2394" s="51"/>
      <c r="LXE2394" s="51"/>
      <c r="LXF2394" s="13"/>
      <c r="LXG2394" s="13"/>
      <c r="LXH2394" s="14"/>
      <c r="LXI2394" s="14"/>
      <c r="LXJ2394" s="41"/>
      <c r="LXK2394" s="44"/>
      <c r="LXL2394" s="51"/>
      <c r="LXM2394" s="51"/>
      <c r="LXN2394" s="51"/>
      <c r="LXO2394" s="13"/>
      <c r="LXP2394" s="13"/>
      <c r="LXQ2394" s="14"/>
      <c r="LXR2394" s="14"/>
      <c r="LXS2394" s="41"/>
      <c r="LXT2394" s="44"/>
      <c r="LXU2394" s="51"/>
      <c r="LXV2394" s="51"/>
      <c r="LXW2394" s="51"/>
      <c r="LXX2394" s="13"/>
      <c r="LXY2394" s="13"/>
      <c r="LXZ2394" s="14"/>
      <c r="LYA2394" s="14"/>
      <c r="LYB2394" s="41"/>
      <c r="LYC2394" s="44"/>
      <c r="LYD2394" s="51"/>
      <c r="LYE2394" s="51"/>
      <c r="LYF2394" s="51"/>
      <c r="LYG2394" s="13"/>
      <c r="LYH2394" s="13"/>
      <c r="LYI2394" s="14"/>
      <c r="LYJ2394" s="14"/>
      <c r="LYK2394" s="41"/>
      <c r="LYL2394" s="44"/>
      <c r="LYM2394" s="51"/>
      <c r="LYN2394" s="51"/>
      <c r="LYO2394" s="51"/>
      <c r="LYP2394" s="13"/>
      <c r="LYQ2394" s="13"/>
      <c r="LYR2394" s="14"/>
      <c r="LYS2394" s="14"/>
      <c r="LYT2394" s="41"/>
      <c r="LYU2394" s="44"/>
      <c r="LYV2394" s="51"/>
      <c r="LYW2394" s="51"/>
      <c r="LYX2394" s="51"/>
      <c r="LYY2394" s="13"/>
      <c r="LYZ2394" s="13"/>
      <c r="LZA2394" s="14"/>
      <c r="LZB2394" s="14"/>
      <c r="LZC2394" s="41"/>
      <c r="LZD2394" s="44"/>
      <c r="LZE2394" s="51"/>
      <c r="LZF2394" s="51"/>
      <c r="LZG2394" s="51"/>
      <c r="LZH2394" s="13"/>
      <c r="LZI2394" s="13"/>
      <c r="LZJ2394" s="14"/>
      <c r="LZK2394" s="14"/>
      <c r="LZL2394" s="41"/>
      <c r="LZM2394" s="44"/>
      <c r="LZN2394" s="51"/>
      <c r="LZO2394" s="51"/>
      <c r="LZP2394" s="51"/>
      <c r="LZQ2394" s="13"/>
      <c r="LZR2394" s="13"/>
      <c r="LZS2394" s="14"/>
      <c r="LZT2394" s="14"/>
      <c r="LZU2394" s="41"/>
      <c r="LZV2394" s="44"/>
      <c r="LZW2394" s="51"/>
      <c r="LZX2394" s="51"/>
      <c r="LZY2394" s="51"/>
      <c r="LZZ2394" s="13"/>
      <c r="MAA2394" s="13"/>
      <c r="MAB2394" s="14"/>
      <c r="MAC2394" s="14"/>
      <c r="MAD2394" s="41"/>
      <c r="MAE2394" s="44"/>
      <c r="MAF2394" s="51"/>
      <c r="MAG2394" s="51"/>
      <c r="MAH2394" s="51"/>
      <c r="MAI2394" s="13"/>
      <c r="MAJ2394" s="13"/>
      <c r="MAK2394" s="14"/>
      <c r="MAL2394" s="14"/>
      <c r="MAM2394" s="41"/>
      <c r="MAN2394" s="44"/>
      <c r="MAO2394" s="51"/>
      <c r="MAP2394" s="51"/>
      <c r="MAQ2394" s="51"/>
      <c r="MAR2394" s="13"/>
      <c r="MAS2394" s="13"/>
      <c r="MAT2394" s="14"/>
      <c r="MAU2394" s="14"/>
      <c r="MAV2394" s="41"/>
      <c r="MAW2394" s="44"/>
      <c r="MAX2394" s="51"/>
      <c r="MAY2394" s="51"/>
      <c r="MAZ2394" s="51"/>
      <c r="MBA2394" s="13"/>
      <c r="MBB2394" s="13"/>
      <c r="MBC2394" s="14"/>
      <c r="MBD2394" s="14"/>
      <c r="MBE2394" s="41"/>
      <c r="MBF2394" s="44"/>
      <c r="MBG2394" s="51"/>
      <c r="MBH2394" s="51"/>
      <c r="MBI2394" s="51"/>
      <c r="MBJ2394" s="13"/>
      <c r="MBK2394" s="13"/>
      <c r="MBL2394" s="14"/>
      <c r="MBM2394" s="14"/>
      <c r="MBN2394" s="41"/>
      <c r="MBO2394" s="44"/>
      <c r="MBP2394" s="51"/>
      <c r="MBQ2394" s="51"/>
      <c r="MBR2394" s="51"/>
      <c r="MBS2394" s="13"/>
      <c r="MBT2394" s="13"/>
      <c r="MBU2394" s="14"/>
      <c r="MBV2394" s="14"/>
      <c r="MBW2394" s="41"/>
      <c r="MBX2394" s="44"/>
      <c r="MBY2394" s="51"/>
      <c r="MBZ2394" s="51"/>
      <c r="MCA2394" s="51"/>
      <c r="MCB2394" s="13"/>
      <c r="MCC2394" s="13"/>
      <c r="MCD2394" s="14"/>
      <c r="MCE2394" s="14"/>
      <c r="MCF2394" s="41"/>
      <c r="MCG2394" s="44"/>
      <c r="MCH2394" s="51"/>
      <c r="MCI2394" s="51"/>
      <c r="MCJ2394" s="51"/>
      <c r="MCK2394" s="13"/>
      <c r="MCL2394" s="13"/>
      <c r="MCM2394" s="14"/>
      <c r="MCN2394" s="14"/>
      <c r="MCO2394" s="41"/>
      <c r="MCP2394" s="44"/>
      <c r="MCQ2394" s="51"/>
      <c r="MCR2394" s="51"/>
      <c r="MCS2394" s="51"/>
      <c r="MCT2394" s="13"/>
      <c r="MCU2394" s="13"/>
      <c r="MCV2394" s="14"/>
      <c r="MCW2394" s="14"/>
      <c r="MCX2394" s="41"/>
      <c r="MCY2394" s="44"/>
      <c r="MCZ2394" s="51"/>
      <c r="MDA2394" s="51"/>
      <c r="MDB2394" s="51"/>
      <c r="MDC2394" s="13"/>
      <c r="MDD2394" s="13"/>
      <c r="MDE2394" s="14"/>
      <c r="MDF2394" s="14"/>
      <c r="MDG2394" s="41"/>
      <c r="MDH2394" s="44"/>
      <c r="MDI2394" s="51"/>
      <c r="MDJ2394" s="51"/>
      <c r="MDK2394" s="51"/>
      <c r="MDL2394" s="13"/>
      <c r="MDM2394" s="13"/>
      <c r="MDN2394" s="14"/>
      <c r="MDO2394" s="14"/>
      <c r="MDP2394" s="41"/>
      <c r="MDQ2394" s="44"/>
      <c r="MDR2394" s="51"/>
      <c r="MDS2394" s="51"/>
      <c r="MDT2394" s="51"/>
      <c r="MDU2394" s="13"/>
      <c r="MDV2394" s="13"/>
      <c r="MDW2394" s="14"/>
      <c r="MDX2394" s="14"/>
      <c r="MDY2394" s="41"/>
      <c r="MDZ2394" s="44"/>
      <c r="MEA2394" s="51"/>
      <c r="MEB2394" s="51"/>
      <c r="MEC2394" s="51"/>
      <c r="MED2394" s="13"/>
      <c r="MEE2394" s="13"/>
      <c r="MEF2394" s="14"/>
      <c r="MEG2394" s="14"/>
      <c r="MEH2394" s="41"/>
      <c r="MEI2394" s="44"/>
      <c r="MEJ2394" s="51"/>
      <c r="MEK2394" s="51"/>
      <c r="MEL2394" s="51"/>
      <c r="MEM2394" s="13"/>
      <c r="MEN2394" s="13"/>
      <c r="MEO2394" s="14"/>
      <c r="MEP2394" s="14"/>
      <c r="MEQ2394" s="41"/>
      <c r="MER2394" s="44"/>
      <c r="MES2394" s="51"/>
      <c r="MET2394" s="51"/>
      <c r="MEU2394" s="51"/>
      <c r="MEV2394" s="13"/>
      <c r="MEW2394" s="13"/>
      <c r="MEX2394" s="14"/>
      <c r="MEY2394" s="14"/>
      <c r="MEZ2394" s="41"/>
      <c r="MFA2394" s="44"/>
      <c r="MFB2394" s="51"/>
      <c r="MFC2394" s="51"/>
      <c r="MFD2394" s="51"/>
      <c r="MFE2394" s="13"/>
      <c r="MFF2394" s="13"/>
      <c r="MFG2394" s="14"/>
      <c r="MFH2394" s="14"/>
      <c r="MFI2394" s="41"/>
      <c r="MFJ2394" s="44"/>
      <c r="MFK2394" s="51"/>
      <c r="MFL2394" s="51"/>
      <c r="MFM2394" s="51"/>
      <c r="MFN2394" s="13"/>
      <c r="MFO2394" s="13"/>
      <c r="MFP2394" s="14"/>
      <c r="MFQ2394" s="14"/>
      <c r="MFR2394" s="41"/>
      <c r="MFS2394" s="44"/>
      <c r="MFT2394" s="51"/>
      <c r="MFU2394" s="51"/>
      <c r="MFV2394" s="51"/>
      <c r="MFW2394" s="13"/>
      <c r="MFX2394" s="13"/>
      <c r="MFY2394" s="14"/>
      <c r="MFZ2394" s="14"/>
      <c r="MGA2394" s="41"/>
      <c r="MGB2394" s="44"/>
      <c r="MGC2394" s="51"/>
      <c r="MGD2394" s="51"/>
      <c r="MGE2394" s="51"/>
      <c r="MGF2394" s="13"/>
      <c r="MGG2394" s="13"/>
      <c r="MGH2394" s="14"/>
      <c r="MGI2394" s="14"/>
      <c r="MGJ2394" s="41"/>
      <c r="MGK2394" s="44"/>
      <c r="MGL2394" s="51"/>
      <c r="MGM2394" s="51"/>
      <c r="MGN2394" s="51"/>
      <c r="MGO2394" s="13"/>
      <c r="MGP2394" s="13"/>
      <c r="MGQ2394" s="14"/>
      <c r="MGR2394" s="14"/>
      <c r="MGS2394" s="41"/>
      <c r="MGT2394" s="44"/>
      <c r="MGU2394" s="51"/>
      <c r="MGV2394" s="51"/>
      <c r="MGW2394" s="51"/>
      <c r="MGX2394" s="13"/>
      <c r="MGY2394" s="13"/>
      <c r="MGZ2394" s="14"/>
      <c r="MHA2394" s="14"/>
      <c r="MHB2394" s="41"/>
      <c r="MHC2394" s="44"/>
      <c r="MHD2394" s="51"/>
      <c r="MHE2394" s="51"/>
      <c r="MHF2394" s="51"/>
      <c r="MHG2394" s="13"/>
      <c r="MHH2394" s="13"/>
      <c r="MHI2394" s="14"/>
      <c r="MHJ2394" s="14"/>
      <c r="MHK2394" s="41"/>
      <c r="MHL2394" s="44"/>
      <c r="MHM2394" s="51"/>
      <c r="MHN2394" s="51"/>
      <c r="MHO2394" s="51"/>
      <c r="MHP2394" s="13"/>
      <c r="MHQ2394" s="13"/>
      <c r="MHR2394" s="14"/>
      <c r="MHS2394" s="14"/>
      <c r="MHT2394" s="41"/>
      <c r="MHU2394" s="44"/>
      <c r="MHV2394" s="51"/>
      <c r="MHW2394" s="51"/>
      <c r="MHX2394" s="51"/>
      <c r="MHY2394" s="13"/>
      <c r="MHZ2394" s="13"/>
      <c r="MIA2394" s="14"/>
      <c r="MIB2394" s="14"/>
      <c r="MIC2394" s="41"/>
      <c r="MID2394" s="44"/>
      <c r="MIE2394" s="51"/>
      <c r="MIF2394" s="51"/>
      <c r="MIG2394" s="51"/>
      <c r="MIH2394" s="13"/>
      <c r="MII2394" s="13"/>
      <c r="MIJ2394" s="14"/>
      <c r="MIK2394" s="14"/>
      <c r="MIL2394" s="41"/>
      <c r="MIM2394" s="44"/>
      <c r="MIN2394" s="51"/>
      <c r="MIO2394" s="51"/>
      <c r="MIP2394" s="51"/>
      <c r="MIQ2394" s="13"/>
      <c r="MIR2394" s="13"/>
      <c r="MIS2394" s="14"/>
      <c r="MIT2394" s="14"/>
      <c r="MIU2394" s="41"/>
      <c r="MIV2394" s="44"/>
      <c r="MIW2394" s="51"/>
      <c r="MIX2394" s="51"/>
      <c r="MIY2394" s="51"/>
      <c r="MIZ2394" s="13"/>
      <c r="MJA2394" s="13"/>
      <c r="MJB2394" s="14"/>
      <c r="MJC2394" s="14"/>
      <c r="MJD2394" s="41"/>
      <c r="MJE2394" s="44"/>
      <c r="MJF2394" s="51"/>
      <c r="MJG2394" s="51"/>
      <c r="MJH2394" s="51"/>
      <c r="MJI2394" s="13"/>
      <c r="MJJ2394" s="13"/>
      <c r="MJK2394" s="14"/>
      <c r="MJL2394" s="14"/>
      <c r="MJM2394" s="41"/>
      <c r="MJN2394" s="44"/>
      <c r="MJO2394" s="51"/>
      <c r="MJP2394" s="51"/>
      <c r="MJQ2394" s="51"/>
      <c r="MJR2394" s="13"/>
      <c r="MJS2394" s="13"/>
      <c r="MJT2394" s="14"/>
      <c r="MJU2394" s="14"/>
      <c r="MJV2394" s="41"/>
      <c r="MJW2394" s="44"/>
      <c r="MJX2394" s="51"/>
      <c r="MJY2394" s="51"/>
      <c r="MJZ2394" s="51"/>
      <c r="MKA2394" s="13"/>
      <c r="MKB2394" s="13"/>
      <c r="MKC2394" s="14"/>
      <c r="MKD2394" s="14"/>
      <c r="MKE2394" s="41"/>
      <c r="MKF2394" s="44"/>
      <c r="MKG2394" s="51"/>
      <c r="MKH2394" s="51"/>
      <c r="MKI2394" s="51"/>
      <c r="MKJ2394" s="13"/>
      <c r="MKK2394" s="13"/>
      <c r="MKL2394" s="14"/>
      <c r="MKM2394" s="14"/>
      <c r="MKN2394" s="41"/>
      <c r="MKO2394" s="44"/>
      <c r="MKP2394" s="51"/>
      <c r="MKQ2394" s="51"/>
      <c r="MKR2394" s="51"/>
      <c r="MKS2394" s="13"/>
      <c r="MKT2394" s="13"/>
      <c r="MKU2394" s="14"/>
      <c r="MKV2394" s="14"/>
      <c r="MKW2394" s="41"/>
      <c r="MKX2394" s="44"/>
      <c r="MKY2394" s="51"/>
      <c r="MKZ2394" s="51"/>
      <c r="MLA2394" s="51"/>
      <c r="MLB2394" s="13"/>
      <c r="MLC2394" s="13"/>
      <c r="MLD2394" s="14"/>
      <c r="MLE2394" s="14"/>
      <c r="MLF2394" s="41"/>
      <c r="MLG2394" s="44"/>
      <c r="MLH2394" s="51"/>
      <c r="MLI2394" s="51"/>
      <c r="MLJ2394" s="51"/>
      <c r="MLK2394" s="13"/>
      <c r="MLL2394" s="13"/>
      <c r="MLM2394" s="14"/>
      <c r="MLN2394" s="14"/>
      <c r="MLO2394" s="41"/>
      <c r="MLP2394" s="44"/>
      <c r="MLQ2394" s="51"/>
      <c r="MLR2394" s="51"/>
      <c r="MLS2394" s="51"/>
      <c r="MLT2394" s="13"/>
      <c r="MLU2394" s="13"/>
      <c r="MLV2394" s="14"/>
      <c r="MLW2394" s="14"/>
      <c r="MLX2394" s="41"/>
      <c r="MLY2394" s="44"/>
      <c r="MLZ2394" s="51"/>
      <c r="MMA2394" s="51"/>
      <c r="MMB2394" s="51"/>
      <c r="MMC2394" s="13"/>
      <c r="MMD2394" s="13"/>
      <c r="MME2394" s="14"/>
      <c r="MMF2394" s="14"/>
      <c r="MMG2394" s="41"/>
      <c r="MMH2394" s="44"/>
      <c r="MMI2394" s="51"/>
      <c r="MMJ2394" s="51"/>
      <c r="MMK2394" s="51"/>
      <c r="MML2394" s="13"/>
      <c r="MMM2394" s="13"/>
      <c r="MMN2394" s="14"/>
      <c r="MMO2394" s="14"/>
      <c r="MMP2394" s="41"/>
      <c r="MMQ2394" s="44"/>
      <c r="MMR2394" s="51"/>
      <c r="MMS2394" s="51"/>
      <c r="MMT2394" s="51"/>
      <c r="MMU2394" s="13"/>
      <c r="MMV2394" s="13"/>
      <c r="MMW2394" s="14"/>
      <c r="MMX2394" s="14"/>
      <c r="MMY2394" s="41"/>
      <c r="MMZ2394" s="44"/>
      <c r="MNA2394" s="51"/>
      <c r="MNB2394" s="51"/>
      <c r="MNC2394" s="51"/>
      <c r="MND2394" s="13"/>
      <c r="MNE2394" s="13"/>
      <c r="MNF2394" s="14"/>
      <c r="MNG2394" s="14"/>
      <c r="MNH2394" s="41"/>
      <c r="MNI2394" s="44"/>
      <c r="MNJ2394" s="51"/>
      <c r="MNK2394" s="51"/>
      <c r="MNL2394" s="51"/>
      <c r="MNM2394" s="13"/>
      <c r="MNN2394" s="13"/>
      <c r="MNO2394" s="14"/>
      <c r="MNP2394" s="14"/>
      <c r="MNQ2394" s="41"/>
      <c r="MNR2394" s="44"/>
      <c r="MNS2394" s="51"/>
      <c r="MNT2394" s="51"/>
      <c r="MNU2394" s="51"/>
      <c r="MNV2394" s="13"/>
      <c r="MNW2394" s="13"/>
      <c r="MNX2394" s="14"/>
      <c r="MNY2394" s="14"/>
      <c r="MNZ2394" s="41"/>
      <c r="MOA2394" s="44"/>
      <c r="MOB2394" s="51"/>
      <c r="MOC2394" s="51"/>
      <c r="MOD2394" s="51"/>
      <c r="MOE2394" s="13"/>
      <c r="MOF2394" s="13"/>
      <c r="MOG2394" s="14"/>
      <c r="MOH2394" s="14"/>
      <c r="MOI2394" s="41"/>
      <c r="MOJ2394" s="44"/>
      <c r="MOK2394" s="51"/>
      <c r="MOL2394" s="51"/>
      <c r="MOM2394" s="51"/>
      <c r="MON2394" s="13"/>
      <c r="MOO2394" s="13"/>
      <c r="MOP2394" s="14"/>
      <c r="MOQ2394" s="14"/>
      <c r="MOR2394" s="41"/>
      <c r="MOS2394" s="44"/>
      <c r="MOT2394" s="51"/>
      <c r="MOU2394" s="51"/>
      <c r="MOV2394" s="51"/>
      <c r="MOW2394" s="13"/>
      <c r="MOX2394" s="13"/>
      <c r="MOY2394" s="14"/>
      <c r="MOZ2394" s="14"/>
      <c r="MPA2394" s="41"/>
      <c r="MPB2394" s="44"/>
      <c r="MPC2394" s="51"/>
      <c r="MPD2394" s="51"/>
      <c r="MPE2394" s="51"/>
      <c r="MPF2394" s="13"/>
      <c r="MPG2394" s="13"/>
      <c r="MPH2394" s="14"/>
      <c r="MPI2394" s="14"/>
      <c r="MPJ2394" s="41"/>
      <c r="MPK2394" s="44"/>
      <c r="MPL2394" s="51"/>
      <c r="MPM2394" s="51"/>
      <c r="MPN2394" s="51"/>
      <c r="MPO2394" s="13"/>
      <c r="MPP2394" s="13"/>
      <c r="MPQ2394" s="14"/>
      <c r="MPR2394" s="14"/>
      <c r="MPS2394" s="41"/>
      <c r="MPT2394" s="44"/>
      <c r="MPU2394" s="51"/>
      <c r="MPV2394" s="51"/>
      <c r="MPW2394" s="51"/>
      <c r="MPX2394" s="13"/>
      <c r="MPY2394" s="13"/>
      <c r="MPZ2394" s="14"/>
      <c r="MQA2394" s="14"/>
      <c r="MQB2394" s="41"/>
      <c r="MQC2394" s="44"/>
      <c r="MQD2394" s="51"/>
      <c r="MQE2394" s="51"/>
      <c r="MQF2394" s="51"/>
      <c r="MQG2394" s="13"/>
      <c r="MQH2394" s="13"/>
      <c r="MQI2394" s="14"/>
      <c r="MQJ2394" s="14"/>
      <c r="MQK2394" s="41"/>
      <c r="MQL2394" s="44"/>
      <c r="MQM2394" s="51"/>
      <c r="MQN2394" s="51"/>
      <c r="MQO2394" s="51"/>
      <c r="MQP2394" s="13"/>
      <c r="MQQ2394" s="13"/>
      <c r="MQR2394" s="14"/>
      <c r="MQS2394" s="14"/>
      <c r="MQT2394" s="41"/>
      <c r="MQU2394" s="44"/>
      <c r="MQV2394" s="51"/>
      <c r="MQW2394" s="51"/>
      <c r="MQX2394" s="51"/>
      <c r="MQY2394" s="13"/>
      <c r="MQZ2394" s="13"/>
      <c r="MRA2394" s="14"/>
      <c r="MRB2394" s="14"/>
      <c r="MRC2394" s="41"/>
      <c r="MRD2394" s="44"/>
      <c r="MRE2394" s="51"/>
      <c r="MRF2394" s="51"/>
      <c r="MRG2394" s="51"/>
      <c r="MRH2394" s="13"/>
      <c r="MRI2394" s="13"/>
      <c r="MRJ2394" s="14"/>
      <c r="MRK2394" s="14"/>
      <c r="MRL2394" s="41"/>
      <c r="MRM2394" s="44"/>
      <c r="MRN2394" s="51"/>
      <c r="MRO2394" s="51"/>
      <c r="MRP2394" s="51"/>
      <c r="MRQ2394" s="13"/>
      <c r="MRR2394" s="13"/>
      <c r="MRS2394" s="14"/>
      <c r="MRT2394" s="14"/>
      <c r="MRU2394" s="41"/>
      <c r="MRV2394" s="44"/>
      <c r="MRW2394" s="51"/>
      <c r="MRX2394" s="51"/>
      <c r="MRY2394" s="51"/>
      <c r="MRZ2394" s="13"/>
      <c r="MSA2394" s="13"/>
      <c r="MSB2394" s="14"/>
      <c r="MSC2394" s="14"/>
      <c r="MSD2394" s="41"/>
      <c r="MSE2394" s="44"/>
      <c r="MSF2394" s="51"/>
      <c r="MSG2394" s="51"/>
      <c r="MSH2394" s="51"/>
      <c r="MSI2394" s="13"/>
      <c r="MSJ2394" s="13"/>
      <c r="MSK2394" s="14"/>
      <c r="MSL2394" s="14"/>
      <c r="MSM2394" s="41"/>
      <c r="MSN2394" s="44"/>
      <c r="MSO2394" s="51"/>
      <c r="MSP2394" s="51"/>
      <c r="MSQ2394" s="51"/>
      <c r="MSR2394" s="13"/>
      <c r="MSS2394" s="13"/>
      <c r="MST2394" s="14"/>
      <c r="MSU2394" s="14"/>
      <c r="MSV2394" s="41"/>
      <c r="MSW2394" s="44"/>
      <c r="MSX2394" s="51"/>
      <c r="MSY2394" s="51"/>
      <c r="MSZ2394" s="51"/>
      <c r="MTA2394" s="13"/>
      <c r="MTB2394" s="13"/>
      <c r="MTC2394" s="14"/>
      <c r="MTD2394" s="14"/>
      <c r="MTE2394" s="41"/>
      <c r="MTF2394" s="44"/>
      <c r="MTG2394" s="51"/>
      <c r="MTH2394" s="51"/>
      <c r="MTI2394" s="51"/>
      <c r="MTJ2394" s="13"/>
      <c r="MTK2394" s="13"/>
      <c r="MTL2394" s="14"/>
      <c r="MTM2394" s="14"/>
      <c r="MTN2394" s="41"/>
      <c r="MTO2394" s="44"/>
      <c r="MTP2394" s="51"/>
      <c r="MTQ2394" s="51"/>
      <c r="MTR2394" s="51"/>
      <c r="MTS2394" s="13"/>
      <c r="MTT2394" s="13"/>
      <c r="MTU2394" s="14"/>
      <c r="MTV2394" s="14"/>
      <c r="MTW2394" s="41"/>
      <c r="MTX2394" s="44"/>
      <c r="MTY2394" s="51"/>
      <c r="MTZ2394" s="51"/>
      <c r="MUA2394" s="51"/>
      <c r="MUB2394" s="13"/>
      <c r="MUC2394" s="13"/>
      <c r="MUD2394" s="14"/>
      <c r="MUE2394" s="14"/>
      <c r="MUF2394" s="41"/>
      <c r="MUG2394" s="44"/>
      <c r="MUH2394" s="51"/>
      <c r="MUI2394" s="51"/>
      <c r="MUJ2394" s="51"/>
      <c r="MUK2394" s="13"/>
      <c r="MUL2394" s="13"/>
      <c r="MUM2394" s="14"/>
      <c r="MUN2394" s="14"/>
      <c r="MUO2394" s="41"/>
      <c r="MUP2394" s="44"/>
      <c r="MUQ2394" s="51"/>
      <c r="MUR2394" s="51"/>
      <c r="MUS2394" s="51"/>
      <c r="MUT2394" s="13"/>
      <c r="MUU2394" s="13"/>
      <c r="MUV2394" s="14"/>
      <c r="MUW2394" s="14"/>
      <c r="MUX2394" s="41"/>
      <c r="MUY2394" s="44"/>
      <c r="MUZ2394" s="51"/>
      <c r="MVA2394" s="51"/>
      <c r="MVB2394" s="51"/>
      <c r="MVC2394" s="13"/>
      <c r="MVD2394" s="13"/>
      <c r="MVE2394" s="14"/>
      <c r="MVF2394" s="14"/>
      <c r="MVG2394" s="41"/>
      <c r="MVH2394" s="44"/>
      <c r="MVI2394" s="51"/>
      <c r="MVJ2394" s="51"/>
      <c r="MVK2394" s="51"/>
      <c r="MVL2394" s="13"/>
      <c r="MVM2394" s="13"/>
      <c r="MVN2394" s="14"/>
      <c r="MVO2394" s="14"/>
      <c r="MVP2394" s="41"/>
      <c r="MVQ2394" s="44"/>
      <c r="MVR2394" s="51"/>
      <c r="MVS2394" s="51"/>
      <c r="MVT2394" s="51"/>
      <c r="MVU2394" s="13"/>
      <c r="MVV2394" s="13"/>
      <c r="MVW2394" s="14"/>
      <c r="MVX2394" s="14"/>
      <c r="MVY2394" s="41"/>
      <c r="MVZ2394" s="44"/>
      <c r="MWA2394" s="51"/>
      <c r="MWB2394" s="51"/>
      <c r="MWC2394" s="51"/>
      <c r="MWD2394" s="13"/>
      <c r="MWE2394" s="13"/>
      <c r="MWF2394" s="14"/>
      <c r="MWG2394" s="14"/>
      <c r="MWH2394" s="41"/>
      <c r="MWI2394" s="44"/>
      <c r="MWJ2394" s="51"/>
      <c r="MWK2394" s="51"/>
      <c r="MWL2394" s="51"/>
      <c r="MWM2394" s="13"/>
      <c r="MWN2394" s="13"/>
      <c r="MWO2394" s="14"/>
      <c r="MWP2394" s="14"/>
      <c r="MWQ2394" s="41"/>
      <c r="MWR2394" s="44"/>
      <c r="MWS2394" s="51"/>
      <c r="MWT2394" s="51"/>
      <c r="MWU2394" s="51"/>
      <c r="MWV2394" s="13"/>
      <c r="MWW2394" s="13"/>
      <c r="MWX2394" s="14"/>
      <c r="MWY2394" s="14"/>
      <c r="MWZ2394" s="41"/>
      <c r="MXA2394" s="44"/>
      <c r="MXB2394" s="51"/>
      <c r="MXC2394" s="51"/>
      <c r="MXD2394" s="51"/>
      <c r="MXE2394" s="13"/>
      <c r="MXF2394" s="13"/>
      <c r="MXG2394" s="14"/>
      <c r="MXH2394" s="14"/>
      <c r="MXI2394" s="41"/>
      <c r="MXJ2394" s="44"/>
      <c r="MXK2394" s="51"/>
      <c r="MXL2394" s="51"/>
      <c r="MXM2394" s="51"/>
      <c r="MXN2394" s="13"/>
      <c r="MXO2394" s="13"/>
      <c r="MXP2394" s="14"/>
      <c r="MXQ2394" s="14"/>
      <c r="MXR2394" s="41"/>
      <c r="MXS2394" s="44"/>
      <c r="MXT2394" s="51"/>
      <c r="MXU2394" s="51"/>
      <c r="MXV2394" s="51"/>
      <c r="MXW2394" s="13"/>
      <c r="MXX2394" s="13"/>
      <c r="MXY2394" s="14"/>
      <c r="MXZ2394" s="14"/>
      <c r="MYA2394" s="41"/>
      <c r="MYB2394" s="44"/>
      <c r="MYC2394" s="51"/>
      <c r="MYD2394" s="51"/>
      <c r="MYE2394" s="51"/>
      <c r="MYF2394" s="13"/>
      <c r="MYG2394" s="13"/>
      <c r="MYH2394" s="14"/>
      <c r="MYI2394" s="14"/>
      <c r="MYJ2394" s="41"/>
      <c r="MYK2394" s="44"/>
      <c r="MYL2394" s="51"/>
      <c r="MYM2394" s="51"/>
      <c r="MYN2394" s="51"/>
      <c r="MYO2394" s="13"/>
      <c r="MYP2394" s="13"/>
      <c r="MYQ2394" s="14"/>
      <c r="MYR2394" s="14"/>
      <c r="MYS2394" s="41"/>
      <c r="MYT2394" s="44"/>
      <c r="MYU2394" s="51"/>
      <c r="MYV2394" s="51"/>
      <c r="MYW2394" s="51"/>
      <c r="MYX2394" s="13"/>
      <c r="MYY2394" s="13"/>
      <c r="MYZ2394" s="14"/>
      <c r="MZA2394" s="14"/>
      <c r="MZB2394" s="41"/>
      <c r="MZC2394" s="44"/>
      <c r="MZD2394" s="51"/>
      <c r="MZE2394" s="51"/>
      <c r="MZF2394" s="51"/>
      <c r="MZG2394" s="13"/>
      <c r="MZH2394" s="13"/>
      <c r="MZI2394" s="14"/>
      <c r="MZJ2394" s="14"/>
      <c r="MZK2394" s="41"/>
      <c r="MZL2394" s="44"/>
      <c r="MZM2394" s="51"/>
      <c r="MZN2394" s="51"/>
      <c r="MZO2394" s="51"/>
      <c r="MZP2394" s="13"/>
      <c r="MZQ2394" s="13"/>
      <c r="MZR2394" s="14"/>
      <c r="MZS2394" s="14"/>
      <c r="MZT2394" s="41"/>
      <c r="MZU2394" s="44"/>
      <c r="MZV2394" s="51"/>
      <c r="MZW2394" s="51"/>
      <c r="MZX2394" s="51"/>
      <c r="MZY2394" s="13"/>
      <c r="MZZ2394" s="13"/>
      <c r="NAA2394" s="14"/>
      <c r="NAB2394" s="14"/>
      <c r="NAC2394" s="41"/>
      <c r="NAD2394" s="44"/>
      <c r="NAE2394" s="51"/>
      <c r="NAF2394" s="51"/>
      <c r="NAG2394" s="51"/>
      <c r="NAH2394" s="13"/>
      <c r="NAI2394" s="13"/>
      <c r="NAJ2394" s="14"/>
      <c r="NAK2394" s="14"/>
      <c r="NAL2394" s="41"/>
      <c r="NAM2394" s="44"/>
      <c r="NAN2394" s="51"/>
      <c r="NAO2394" s="51"/>
      <c r="NAP2394" s="51"/>
      <c r="NAQ2394" s="13"/>
      <c r="NAR2394" s="13"/>
      <c r="NAS2394" s="14"/>
      <c r="NAT2394" s="14"/>
      <c r="NAU2394" s="41"/>
      <c r="NAV2394" s="44"/>
      <c r="NAW2394" s="51"/>
      <c r="NAX2394" s="51"/>
      <c r="NAY2394" s="51"/>
      <c r="NAZ2394" s="13"/>
      <c r="NBA2394" s="13"/>
      <c r="NBB2394" s="14"/>
      <c r="NBC2394" s="14"/>
      <c r="NBD2394" s="41"/>
      <c r="NBE2394" s="44"/>
      <c r="NBF2394" s="51"/>
      <c r="NBG2394" s="51"/>
      <c r="NBH2394" s="51"/>
      <c r="NBI2394" s="13"/>
      <c r="NBJ2394" s="13"/>
      <c r="NBK2394" s="14"/>
      <c r="NBL2394" s="14"/>
      <c r="NBM2394" s="41"/>
      <c r="NBN2394" s="44"/>
      <c r="NBO2394" s="51"/>
      <c r="NBP2394" s="51"/>
      <c r="NBQ2394" s="51"/>
      <c r="NBR2394" s="13"/>
      <c r="NBS2394" s="13"/>
      <c r="NBT2394" s="14"/>
      <c r="NBU2394" s="14"/>
      <c r="NBV2394" s="41"/>
      <c r="NBW2394" s="44"/>
      <c r="NBX2394" s="51"/>
      <c r="NBY2394" s="51"/>
      <c r="NBZ2394" s="51"/>
      <c r="NCA2394" s="13"/>
      <c r="NCB2394" s="13"/>
      <c r="NCC2394" s="14"/>
      <c r="NCD2394" s="14"/>
      <c r="NCE2394" s="41"/>
      <c r="NCF2394" s="44"/>
      <c r="NCG2394" s="51"/>
      <c r="NCH2394" s="51"/>
      <c r="NCI2394" s="51"/>
      <c r="NCJ2394" s="13"/>
      <c r="NCK2394" s="13"/>
      <c r="NCL2394" s="14"/>
      <c r="NCM2394" s="14"/>
      <c r="NCN2394" s="41"/>
      <c r="NCO2394" s="44"/>
      <c r="NCP2394" s="51"/>
      <c r="NCQ2394" s="51"/>
      <c r="NCR2394" s="51"/>
      <c r="NCS2394" s="13"/>
      <c r="NCT2394" s="13"/>
      <c r="NCU2394" s="14"/>
      <c r="NCV2394" s="14"/>
      <c r="NCW2394" s="41"/>
      <c r="NCX2394" s="44"/>
      <c r="NCY2394" s="51"/>
      <c r="NCZ2394" s="51"/>
      <c r="NDA2394" s="51"/>
      <c r="NDB2394" s="13"/>
      <c r="NDC2394" s="13"/>
      <c r="NDD2394" s="14"/>
      <c r="NDE2394" s="14"/>
      <c r="NDF2394" s="41"/>
      <c r="NDG2394" s="44"/>
      <c r="NDH2394" s="51"/>
      <c r="NDI2394" s="51"/>
      <c r="NDJ2394" s="51"/>
      <c r="NDK2394" s="13"/>
      <c r="NDL2394" s="13"/>
      <c r="NDM2394" s="14"/>
      <c r="NDN2394" s="14"/>
      <c r="NDO2394" s="41"/>
      <c r="NDP2394" s="44"/>
      <c r="NDQ2394" s="51"/>
      <c r="NDR2394" s="51"/>
      <c r="NDS2394" s="51"/>
      <c r="NDT2394" s="13"/>
      <c r="NDU2394" s="13"/>
      <c r="NDV2394" s="14"/>
      <c r="NDW2394" s="14"/>
      <c r="NDX2394" s="41"/>
      <c r="NDY2394" s="44"/>
      <c r="NDZ2394" s="51"/>
      <c r="NEA2394" s="51"/>
      <c r="NEB2394" s="51"/>
      <c r="NEC2394" s="13"/>
      <c r="NED2394" s="13"/>
      <c r="NEE2394" s="14"/>
      <c r="NEF2394" s="14"/>
      <c r="NEG2394" s="41"/>
      <c r="NEH2394" s="44"/>
      <c r="NEI2394" s="51"/>
      <c r="NEJ2394" s="51"/>
      <c r="NEK2394" s="51"/>
      <c r="NEL2394" s="13"/>
      <c r="NEM2394" s="13"/>
      <c r="NEN2394" s="14"/>
      <c r="NEO2394" s="14"/>
      <c r="NEP2394" s="41"/>
      <c r="NEQ2394" s="44"/>
      <c r="NER2394" s="51"/>
      <c r="NES2394" s="51"/>
      <c r="NET2394" s="51"/>
      <c r="NEU2394" s="13"/>
      <c r="NEV2394" s="13"/>
      <c r="NEW2394" s="14"/>
      <c r="NEX2394" s="14"/>
      <c r="NEY2394" s="41"/>
      <c r="NEZ2394" s="44"/>
      <c r="NFA2394" s="51"/>
      <c r="NFB2394" s="51"/>
      <c r="NFC2394" s="51"/>
      <c r="NFD2394" s="13"/>
      <c r="NFE2394" s="13"/>
      <c r="NFF2394" s="14"/>
      <c r="NFG2394" s="14"/>
      <c r="NFH2394" s="41"/>
      <c r="NFI2394" s="44"/>
      <c r="NFJ2394" s="51"/>
      <c r="NFK2394" s="51"/>
      <c r="NFL2394" s="51"/>
      <c r="NFM2394" s="13"/>
      <c r="NFN2394" s="13"/>
      <c r="NFO2394" s="14"/>
      <c r="NFP2394" s="14"/>
      <c r="NFQ2394" s="41"/>
      <c r="NFR2394" s="44"/>
      <c r="NFS2394" s="51"/>
      <c r="NFT2394" s="51"/>
      <c r="NFU2394" s="51"/>
      <c r="NFV2394" s="13"/>
      <c r="NFW2394" s="13"/>
      <c r="NFX2394" s="14"/>
      <c r="NFY2394" s="14"/>
      <c r="NFZ2394" s="41"/>
      <c r="NGA2394" s="44"/>
      <c r="NGB2394" s="51"/>
      <c r="NGC2394" s="51"/>
      <c r="NGD2394" s="51"/>
      <c r="NGE2394" s="13"/>
      <c r="NGF2394" s="13"/>
      <c r="NGG2394" s="14"/>
      <c r="NGH2394" s="14"/>
      <c r="NGI2394" s="41"/>
      <c r="NGJ2394" s="44"/>
      <c r="NGK2394" s="51"/>
      <c r="NGL2394" s="51"/>
      <c r="NGM2394" s="51"/>
      <c r="NGN2394" s="13"/>
      <c r="NGO2394" s="13"/>
      <c r="NGP2394" s="14"/>
      <c r="NGQ2394" s="14"/>
      <c r="NGR2394" s="41"/>
      <c r="NGS2394" s="44"/>
      <c r="NGT2394" s="51"/>
      <c r="NGU2394" s="51"/>
      <c r="NGV2394" s="51"/>
      <c r="NGW2394" s="13"/>
      <c r="NGX2394" s="13"/>
      <c r="NGY2394" s="14"/>
      <c r="NGZ2394" s="14"/>
      <c r="NHA2394" s="41"/>
      <c r="NHB2394" s="44"/>
      <c r="NHC2394" s="51"/>
      <c r="NHD2394" s="51"/>
      <c r="NHE2394" s="51"/>
      <c r="NHF2394" s="13"/>
      <c r="NHG2394" s="13"/>
      <c r="NHH2394" s="14"/>
      <c r="NHI2394" s="14"/>
      <c r="NHJ2394" s="41"/>
      <c r="NHK2394" s="44"/>
      <c r="NHL2394" s="51"/>
      <c r="NHM2394" s="51"/>
      <c r="NHN2394" s="51"/>
      <c r="NHO2394" s="13"/>
      <c r="NHP2394" s="13"/>
      <c r="NHQ2394" s="14"/>
      <c r="NHR2394" s="14"/>
      <c r="NHS2394" s="41"/>
      <c r="NHT2394" s="44"/>
      <c r="NHU2394" s="51"/>
      <c r="NHV2394" s="51"/>
      <c r="NHW2394" s="51"/>
      <c r="NHX2394" s="13"/>
      <c r="NHY2394" s="13"/>
      <c r="NHZ2394" s="14"/>
      <c r="NIA2394" s="14"/>
      <c r="NIB2394" s="41"/>
      <c r="NIC2394" s="44"/>
      <c r="NID2394" s="51"/>
      <c r="NIE2394" s="51"/>
      <c r="NIF2394" s="51"/>
      <c r="NIG2394" s="13"/>
      <c r="NIH2394" s="13"/>
      <c r="NII2394" s="14"/>
      <c r="NIJ2394" s="14"/>
      <c r="NIK2394" s="41"/>
      <c r="NIL2394" s="44"/>
      <c r="NIM2394" s="51"/>
      <c r="NIN2394" s="51"/>
      <c r="NIO2394" s="51"/>
      <c r="NIP2394" s="13"/>
      <c r="NIQ2394" s="13"/>
      <c r="NIR2394" s="14"/>
      <c r="NIS2394" s="14"/>
      <c r="NIT2394" s="41"/>
      <c r="NIU2394" s="44"/>
      <c r="NIV2394" s="51"/>
      <c r="NIW2394" s="51"/>
      <c r="NIX2394" s="51"/>
      <c r="NIY2394" s="13"/>
      <c r="NIZ2394" s="13"/>
      <c r="NJA2394" s="14"/>
      <c r="NJB2394" s="14"/>
      <c r="NJC2394" s="41"/>
      <c r="NJD2394" s="44"/>
      <c r="NJE2394" s="51"/>
      <c r="NJF2394" s="51"/>
      <c r="NJG2394" s="51"/>
      <c r="NJH2394" s="13"/>
      <c r="NJI2394" s="13"/>
      <c r="NJJ2394" s="14"/>
      <c r="NJK2394" s="14"/>
      <c r="NJL2394" s="41"/>
      <c r="NJM2394" s="44"/>
      <c r="NJN2394" s="51"/>
      <c r="NJO2394" s="51"/>
      <c r="NJP2394" s="51"/>
      <c r="NJQ2394" s="13"/>
      <c r="NJR2394" s="13"/>
      <c r="NJS2394" s="14"/>
      <c r="NJT2394" s="14"/>
      <c r="NJU2394" s="41"/>
      <c r="NJV2394" s="44"/>
      <c r="NJW2394" s="51"/>
      <c r="NJX2394" s="51"/>
      <c r="NJY2394" s="51"/>
      <c r="NJZ2394" s="13"/>
      <c r="NKA2394" s="13"/>
      <c r="NKB2394" s="14"/>
      <c r="NKC2394" s="14"/>
      <c r="NKD2394" s="41"/>
      <c r="NKE2394" s="44"/>
      <c r="NKF2394" s="51"/>
      <c r="NKG2394" s="51"/>
      <c r="NKH2394" s="51"/>
      <c r="NKI2394" s="13"/>
      <c r="NKJ2394" s="13"/>
      <c r="NKK2394" s="14"/>
      <c r="NKL2394" s="14"/>
      <c r="NKM2394" s="41"/>
      <c r="NKN2394" s="44"/>
      <c r="NKO2394" s="51"/>
      <c r="NKP2394" s="51"/>
      <c r="NKQ2394" s="51"/>
      <c r="NKR2394" s="13"/>
      <c r="NKS2394" s="13"/>
      <c r="NKT2394" s="14"/>
      <c r="NKU2394" s="14"/>
      <c r="NKV2394" s="41"/>
      <c r="NKW2394" s="44"/>
      <c r="NKX2394" s="51"/>
      <c r="NKY2394" s="51"/>
      <c r="NKZ2394" s="51"/>
      <c r="NLA2394" s="13"/>
      <c r="NLB2394" s="13"/>
      <c r="NLC2394" s="14"/>
      <c r="NLD2394" s="14"/>
      <c r="NLE2394" s="41"/>
      <c r="NLF2394" s="44"/>
      <c r="NLG2394" s="51"/>
      <c r="NLH2394" s="51"/>
      <c r="NLI2394" s="51"/>
      <c r="NLJ2394" s="13"/>
      <c r="NLK2394" s="13"/>
      <c r="NLL2394" s="14"/>
      <c r="NLM2394" s="14"/>
      <c r="NLN2394" s="41"/>
      <c r="NLO2394" s="44"/>
      <c r="NLP2394" s="51"/>
      <c r="NLQ2394" s="51"/>
      <c r="NLR2394" s="51"/>
      <c r="NLS2394" s="13"/>
      <c r="NLT2394" s="13"/>
      <c r="NLU2394" s="14"/>
      <c r="NLV2394" s="14"/>
      <c r="NLW2394" s="41"/>
      <c r="NLX2394" s="44"/>
      <c r="NLY2394" s="51"/>
      <c r="NLZ2394" s="51"/>
      <c r="NMA2394" s="51"/>
      <c r="NMB2394" s="13"/>
      <c r="NMC2394" s="13"/>
      <c r="NMD2394" s="14"/>
      <c r="NME2394" s="14"/>
      <c r="NMF2394" s="41"/>
      <c r="NMG2394" s="44"/>
      <c r="NMH2394" s="51"/>
      <c r="NMI2394" s="51"/>
      <c r="NMJ2394" s="51"/>
      <c r="NMK2394" s="13"/>
      <c r="NML2394" s="13"/>
      <c r="NMM2394" s="14"/>
      <c r="NMN2394" s="14"/>
      <c r="NMO2394" s="41"/>
      <c r="NMP2394" s="44"/>
      <c r="NMQ2394" s="51"/>
      <c r="NMR2394" s="51"/>
      <c r="NMS2394" s="51"/>
      <c r="NMT2394" s="13"/>
      <c r="NMU2394" s="13"/>
      <c r="NMV2394" s="14"/>
      <c r="NMW2394" s="14"/>
      <c r="NMX2394" s="41"/>
      <c r="NMY2394" s="44"/>
      <c r="NMZ2394" s="51"/>
      <c r="NNA2394" s="51"/>
      <c r="NNB2394" s="51"/>
      <c r="NNC2394" s="13"/>
      <c r="NND2394" s="13"/>
      <c r="NNE2394" s="14"/>
      <c r="NNF2394" s="14"/>
      <c r="NNG2394" s="41"/>
      <c r="NNH2394" s="44"/>
      <c r="NNI2394" s="51"/>
      <c r="NNJ2394" s="51"/>
      <c r="NNK2394" s="51"/>
      <c r="NNL2394" s="13"/>
      <c r="NNM2394" s="13"/>
      <c r="NNN2394" s="14"/>
      <c r="NNO2394" s="14"/>
      <c r="NNP2394" s="41"/>
      <c r="NNQ2394" s="44"/>
      <c r="NNR2394" s="51"/>
      <c r="NNS2394" s="51"/>
      <c r="NNT2394" s="51"/>
      <c r="NNU2394" s="13"/>
      <c r="NNV2394" s="13"/>
      <c r="NNW2394" s="14"/>
      <c r="NNX2394" s="14"/>
      <c r="NNY2394" s="41"/>
      <c r="NNZ2394" s="44"/>
      <c r="NOA2394" s="51"/>
      <c r="NOB2394" s="51"/>
      <c r="NOC2394" s="51"/>
      <c r="NOD2394" s="13"/>
      <c r="NOE2394" s="13"/>
      <c r="NOF2394" s="14"/>
      <c r="NOG2394" s="14"/>
      <c r="NOH2394" s="41"/>
      <c r="NOI2394" s="44"/>
      <c r="NOJ2394" s="51"/>
      <c r="NOK2394" s="51"/>
      <c r="NOL2394" s="51"/>
      <c r="NOM2394" s="13"/>
      <c r="NON2394" s="13"/>
      <c r="NOO2394" s="14"/>
      <c r="NOP2394" s="14"/>
      <c r="NOQ2394" s="41"/>
      <c r="NOR2394" s="44"/>
      <c r="NOS2394" s="51"/>
      <c r="NOT2394" s="51"/>
      <c r="NOU2394" s="51"/>
      <c r="NOV2394" s="13"/>
      <c r="NOW2394" s="13"/>
      <c r="NOX2394" s="14"/>
      <c r="NOY2394" s="14"/>
      <c r="NOZ2394" s="41"/>
      <c r="NPA2394" s="44"/>
      <c r="NPB2394" s="51"/>
      <c r="NPC2394" s="51"/>
      <c r="NPD2394" s="51"/>
      <c r="NPE2394" s="13"/>
      <c r="NPF2394" s="13"/>
      <c r="NPG2394" s="14"/>
      <c r="NPH2394" s="14"/>
      <c r="NPI2394" s="41"/>
      <c r="NPJ2394" s="44"/>
      <c r="NPK2394" s="51"/>
      <c r="NPL2394" s="51"/>
      <c r="NPM2394" s="51"/>
      <c r="NPN2394" s="13"/>
      <c r="NPO2394" s="13"/>
      <c r="NPP2394" s="14"/>
      <c r="NPQ2394" s="14"/>
      <c r="NPR2394" s="41"/>
      <c r="NPS2394" s="44"/>
      <c r="NPT2394" s="51"/>
      <c r="NPU2394" s="51"/>
      <c r="NPV2394" s="51"/>
      <c r="NPW2394" s="13"/>
      <c r="NPX2394" s="13"/>
      <c r="NPY2394" s="14"/>
      <c r="NPZ2394" s="14"/>
      <c r="NQA2394" s="41"/>
      <c r="NQB2394" s="44"/>
      <c r="NQC2394" s="51"/>
      <c r="NQD2394" s="51"/>
      <c r="NQE2394" s="51"/>
      <c r="NQF2394" s="13"/>
      <c r="NQG2394" s="13"/>
      <c r="NQH2394" s="14"/>
      <c r="NQI2394" s="14"/>
      <c r="NQJ2394" s="41"/>
      <c r="NQK2394" s="44"/>
      <c r="NQL2394" s="51"/>
      <c r="NQM2394" s="51"/>
      <c r="NQN2394" s="51"/>
      <c r="NQO2394" s="13"/>
      <c r="NQP2394" s="13"/>
      <c r="NQQ2394" s="14"/>
      <c r="NQR2394" s="14"/>
      <c r="NQS2394" s="41"/>
      <c r="NQT2394" s="44"/>
      <c r="NQU2394" s="51"/>
      <c r="NQV2394" s="51"/>
      <c r="NQW2394" s="51"/>
      <c r="NQX2394" s="13"/>
      <c r="NQY2394" s="13"/>
      <c r="NQZ2394" s="14"/>
      <c r="NRA2394" s="14"/>
      <c r="NRB2394" s="41"/>
      <c r="NRC2394" s="44"/>
      <c r="NRD2394" s="51"/>
      <c r="NRE2394" s="51"/>
      <c r="NRF2394" s="51"/>
      <c r="NRG2394" s="13"/>
      <c r="NRH2394" s="13"/>
      <c r="NRI2394" s="14"/>
      <c r="NRJ2394" s="14"/>
      <c r="NRK2394" s="41"/>
      <c r="NRL2394" s="44"/>
      <c r="NRM2394" s="51"/>
      <c r="NRN2394" s="51"/>
      <c r="NRO2394" s="51"/>
      <c r="NRP2394" s="13"/>
      <c r="NRQ2394" s="13"/>
      <c r="NRR2394" s="14"/>
      <c r="NRS2394" s="14"/>
      <c r="NRT2394" s="41"/>
      <c r="NRU2394" s="44"/>
      <c r="NRV2394" s="51"/>
      <c r="NRW2394" s="51"/>
      <c r="NRX2394" s="51"/>
      <c r="NRY2394" s="13"/>
      <c r="NRZ2394" s="13"/>
      <c r="NSA2394" s="14"/>
      <c r="NSB2394" s="14"/>
      <c r="NSC2394" s="41"/>
      <c r="NSD2394" s="44"/>
      <c r="NSE2394" s="51"/>
      <c r="NSF2394" s="51"/>
      <c r="NSG2394" s="51"/>
      <c r="NSH2394" s="13"/>
      <c r="NSI2394" s="13"/>
      <c r="NSJ2394" s="14"/>
      <c r="NSK2394" s="14"/>
      <c r="NSL2394" s="41"/>
      <c r="NSM2394" s="44"/>
      <c r="NSN2394" s="51"/>
      <c r="NSO2394" s="51"/>
      <c r="NSP2394" s="51"/>
      <c r="NSQ2394" s="13"/>
      <c r="NSR2394" s="13"/>
      <c r="NSS2394" s="14"/>
      <c r="NST2394" s="14"/>
      <c r="NSU2394" s="41"/>
      <c r="NSV2394" s="44"/>
      <c r="NSW2394" s="51"/>
      <c r="NSX2394" s="51"/>
      <c r="NSY2394" s="51"/>
      <c r="NSZ2394" s="13"/>
      <c r="NTA2394" s="13"/>
      <c r="NTB2394" s="14"/>
      <c r="NTC2394" s="14"/>
      <c r="NTD2394" s="41"/>
      <c r="NTE2394" s="44"/>
      <c r="NTF2394" s="51"/>
      <c r="NTG2394" s="51"/>
      <c r="NTH2394" s="51"/>
      <c r="NTI2394" s="13"/>
      <c r="NTJ2394" s="13"/>
      <c r="NTK2394" s="14"/>
      <c r="NTL2394" s="14"/>
      <c r="NTM2394" s="41"/>
      <c r="NTN2394" s="44"/>
      <c r="NTO2394" s="51"/>
      <c r="NTP2394" s="51"/>
      <c r="NTQ2394" s="51"/>
      <c r="NTR2394" s="13"/>
      <c r="NTS2394" s="13"/>
      <c r="NTT2394" s="14"/>
      <c r="NTU2394" s="14"/>
      <c r="NTV2394" s="41"/>
      <c r="NTW2394" s="44"/>
      <c r="NTX2394" s="51"/>
      <c r="NTY2394" s="51"/>
      <c r="NTZ2394" s="51"/>
      <c r="NUA2394" s="13"/>
      <c r="NUB2394" s="13"/>
      <c r="NUC2394" s="14"/>
      <c r="NUD2394" s="14"/>
      <c r="NUE2394" s="41"/>
      <c r="NUF2394" s="44"/>
      <c r="NUG2394" s="51"/>
      <c r="NUH2394" s="51"/>
      <c r="NUI2394" s="51"/>
      <c r="NUJ2394" s="13"/>
      <c r="NUK2394" s="13"/>
      <c r="NUL2394" s="14"/>
      <c r="NUM2394" s="14"/>
      <c r="NUN2394" s="41"/>
      <c r="NUO2394" s="44"/>
      <c r="NUP2394" s="51"/>
      <c r="NUQ2394" s="51"/>
      <c r="NUR2394" s="51"/>
      <c r="NUS2394" s="13"/>
      <c r="NUT2394" s="13"/>
      <c r="NUU2394" s="14"/>
      <c r="NUV2394" s="14"/>
      <c r="NUW2394" s="41"/>
      <c r="NUX2394" s="44"/>
      <c r="NUY2394" s="51"/>
      <c r="NUZ2394" s="51"/>
      <c r="NVA2394" s="51"/>
      <c r="NVB2394" s="13"/>
      <c r="NVC2394" s="13"/>
      <c r="NVD2394" s="14"/>
      <c r="NVE2394" s="14"/>
      <c r="NVF2394" s="41"/>
      <c r="NVG2394" s="44"/>
      <c r="NVH2394" s="51"/>
      <c r="NVI2394" s="51"/>
      <c r="NVJ2394" s="51"/>
      <c r="NVK2394" s="13"/>
      <c r="NVL2394" s="13"/>
      <c r="NVM2394" s="14"/>
      <c r="NVN2394" s="14"/>
      <c r="NVO2394" s="41"/>
      <c r="NVP2394" s="44"/>
      <c r="NVQ2394" s="51"/>
      <c r="NVR2394" s="51"/>
      <c r="NVS2394" s="51"/>
      <c r="NVT2394" s="13"/>
      <c r="NVU2394" s="13"/>
      <c r="NVV2394" s="14"/>
      <c r="NVW2394" s="14"/>
      <c r="NVX2394" s="41"/>
      <c r="NVY2394" s="44"/>
      <c r="NVZ2394" s="51"/>
      <c r="NWA2394" s="51"/>
      <c r="NWB2394" s="51"/>
      <c r="NWC2394" s="13"/>
      <c r="NWD2394" s="13"/>
      <c r="NWE2394" s="14"/>
      <c r="NWF2394" s="14"/>
      <c r="NWG2394" s="41"/>
      <c r="NWH2394" s="44"/>
      <c r="NWI2394" s="51"/>
      <c r="NWJ2394" s="51"/>
      <c r="NWK2394" s="51"/>
      <c r="NWL2394" s="13"/>
      <c r="NWM2394" s="13"/>
      <c r="NWN2394" s="14"/>
      <c r="NWO2394" s="14"/>
      <c r="NWP2394" s="41"/>
      <c r="NWQ2394" s="44"/>
      <c r="NWR2394" s="51"/>
      <c r="NWS2394" s="51"/>
      <c r="NWT2394" s="51"/>
      <c r="NWU2394" s="13"/>
      <c r="NWV2394" s="13"/>
      <c r="NWW2394" s="14"/>
      <c r="NWX2394" s="14"/>
      <c r="NWY2394" s="41"/>
      <c r="NWZ2394" s="44"/>
      <c r="NXA2394" s="51"/>
      <c r="NXB2394" s="51"/>
      <c r="NXC2394" s="51"/>
      <c r="NXD2394" s="13"/>
      <c r="NXE2394" s="13"/>
      <c r="NXF2394" s="14"/>
      <c r="NXG2394" s="14"/>
      <c r="NXH2394" s="41"/>
      <c r="NXI2394" s="44"/>
      <c r="NXJ2394" s="51"/>
      <c r="NXK2394" s="51"/>
      <c r="NXL2394" s="51"/>
      <c r="NXM2394" s="13"/>
      <c r="NXN2394" s="13"/>
      <c r="NXO2394" s="14"/>
      <c r="NXP2394" s="14"/>
      <c r="NXQ2394" s="41"/>
      <c r="NXR2394" s="44"/>
      <c r="NXS2394" s="51"/>
      <c r="NXT2394" s="51"/>
      <c r="NXU2394" s="51"/>
      <c r="NXV2394" s="13"/>
      <c r="NXW2394" s="13"/>
      <c r="NXX2394" s="14"/>
      <c r="NXY2394" s="14"/>
      <c r="NXZ2394" s="41"/>
      <c r="NYA2394" s="44"/>
      <c r="NYB2394" s="51"/>
      <c r="NYC2394" s="51"/>
      <c r="NYD2394" s="51"/>
      <c r="NYE2394" s="13"/>
      <c r="NYF2394" s="13"/>
      <c r="NYG2394" s="14"/>
      <c r="NYH2394" s="14"/>
      <c r="NYI2394" s="41"/>
      <c r="NYJ2394" s="44"/>
      <c r="NYK2394" s="51"/>
      <c r="NYL2394" s="51"/>
      <c r="NYM2394" s="51"/>
      <c r="NYN2394" s="13"/>
      <c r="NYO2394" s="13"/>
      <c r="NYP2394" s="14"/>
      <c r="NYQ2394" s="14"/>
      <c r="NYR2394" s="41"/>
      <c r="NYS2394" s="44"/>
      <c r="NYT2394" s="51"/>
      <c r="NYU2394" s="51"/>
      <c r="NYV2394" s="51"/>
      <c r="NYW2394" s="13"/>
      <c r="NYX2394" s="13"/>
      <c r="NYY2394" s="14"/>
      <c r="NYZ2394" s="14"/>
      <c r="NZA2394" s="41"/>
      <c r="NZB2394" s="44"/>
      <c r="NZC2394" s="51"/>
      <c r="NZD2394" s="51"/>
      <c r="NZE2394" s="51"/>
      <c r="NZF2394" s="13"/>
      <c r="NZG2394" s="13"/>
      <c r="NZH2394" s="14"/>
      <c r="NZI2394" s="14"/>
      <c r="NZJ2394" s="41"/>
      <c r="NZK2394" s="44"/>
      <c r="NZL2394" s="51"/>
      <c r="NZM2394" s="51"/>
      <c r="NZN2394" s="51"/>
      <c r="NZO2394" s="13"/>
      <c r="NZP2394" s="13"/>
      <c r="NZQ2394" s="14"/>
      <c r="NZR2394" s="14"/>
      <c r="NZS2394" s="41"/>
      <c r="NZT2394" s="44"/>
      <c r="NZU2394" s="51"/>
      <c r="NZV2394" s="51"/>
      <c r="NZW2394" s="51"/>
      <c r="NZX2394" s="13"/>
      <c r="NZY2394" s="13"/>
      <c r="NZZ2394" s="14"/>
      <c r="OAA2394" s="14"/>
      <c r="OAB2394" s="41"/>
      <c r="OAC2394" s="44"/>
      <c r="OAD2394" s="51"/>
      <c r="OAE2394" s="51"/>
      <c r="OAF2394" s="51"/>
      <c r="OAG2394" s="13"/>
      <c r="OAH2394" s="13"/>
      <c r="OAI2394" s="14"/>
      <c r="OAJ2394" s="14"/>
      <c r="OAK2394" s="41"/>
      <c r="OAL2394" s="44"/>
      <c r="OAM2394" s="51"/>
      <c r="OAN2394" s="51"/>
      <c r="OAO2394" s="51"/>
      <c r="OAP2394" s="13"/>
      <c r="OAQ2394" s="13"/>
      <c r="OAR2394" s="14"/>
      <c r="OAS2394" s="14"/>
      <c r="OAT2394" s="41"/>
      <c r="OAU2394" s="44"/>
      <c r="OAV2394" s="51"/>
      <c r="OAW2394" s="51"/>
      <c r="OAX2394" s="51"/>
      <c r="OAY2394" s="13"/>
      <c r="OAZ2394" s="13"/>
      <c r="OBA2394" s="14"/>
      <c r="OBB2394" s="14"/>
      <c r="OBC2394" s="41"/>
      <c r="OBD2394" s="44"/>
      <c r="OBE2394" s="51"/>
      <c r="OBF2394" s="51"/>
      <c r="OBG2394" s="51"/>
      <c r="OBH2394" s="13"/>
      <c r="OBI2394" s="13"/>
      <c r="OBJ2394" s="14"/>
      <c r="OBK2394" s="14"/>
      <c r="OBL2394" s="41"/>
      <c r="OBM2394" s="44"/>
      <c r="OBN2394" s="51"/>
      <c r="OBO2394" s="51"/>
      <c r="OBP2394" s="51"/>
      <c r="OBQ2394" s="13"/>
      <c r="OBR2394" s="13"/>
      <c r="OBS2394" s="14"/>
      <c r="OBT2394" s="14"/>
      <c r="OBU2394" s="41"/>
      <c r="OBV2394" s="44"/>
      <c r="OBW2394" s="51"/>
      <c r="OBX2394" s="51"/>
      <c r="OBY2394" s="51"/>
      <c r="OBZ2394" s="13"/>
      <c r="OCA2394" s="13"/>
      <c r="OCB2394" s="14"/>
      <c r="OCC2394" s="14"/>
      <c r="OCD2394" s="41"/>
      <c r="OCE2394" s="44"/>
      <c r="OCF2394" s="51"/>
      <c r="OCG2394" s="51"/>
      <c r="OCH2394" s="51"/>
      <c r="OCI2394" s="13"/>
      <c r="OCJ2394" s="13"/>
      <c r="OCK2394" s="14"/>
      <c r="OCL2394" s="14"/>
      <c r="OCM2394" s="41"/>
      <c r="OCN2394" s="44"/>
      <c r="OCO2394" s="51"/>
      <c r="OCP2394" s="51"/>
      <c r="OCQ2394" s="51"/>
      <c r="OCR2394" s="13"/>
      <c r="OCS2394" s="13"/>
      <c r="OCT2394" s="14"/>
      <c r="OCU2394" s="14"/>
      <c r="OCV2394" s="41"/>
      <c r="OCW2394" s="44"/>
      <c r="OCX2394" s="51"/>
      <c r="OCY2394" s="51"/>
      <c r="OCZ2394" s="51"/>
      <c r="ODA2394" s="13"/>
      <c r="ODB2394" s="13"/>
      <c r="ODC2394" s="14"/>
      <c r="ODD2394" s="14"/>
      <c r="ODE2394" s="41"/>
      <c r="ODF2394" s="44"/>
      <c r="ODG2394" s="51"/>
      <c r="ODH2394" s="51"/>
      <c r="ODI2394" s="51"/>
      <c r="ODJ2394" s="13"/>
      <c r="ODK2394" s="13"/>
      <c r="ODL2394" s="14"/>
      <c r="ODM2394" s="14"/>
      <c r="ODN2394" s="41"/>
      <c r="ODO2394" s="44"/>
      <c r="ODP2394" s="51"/>
      <c r="ODQ2394" s="51"/>
      <c r="ODR2394" s="51"/>
      <c r="ODS2394" s="13"/>
      <c r="ODT2394" s="13"/>
      <c r="ODU2394" s="14"/>
      <c r="ODV2394" s="14"/>
      <c r="ODW2394" s="41"/>
      <c r="ODX2394" s="44"/>
      <c r="ODY2394" s="51"/>
      <c r="ODZ2394" s="51"/>
      <c r="OEA2394" s="51"/>
      <c r="OEB2394" s="13"/>
      <c r="OEC2394" s="13"/>
      <c r="OED2394" s="14"/>
      <c r="OEE2394" s="14"/>
      <c r="OEF2394" s="41"/>
      <c r="OEG2394" s="44"/>
      <c r="OEH2394" s="51"/>
      <c r="OEI2394" s="51"/>
      <c r="OEJ2394" s="51"/>
      <c r="OEK2394" s="13"/>
      <c r="OEL2394" s="13"/>
      <c r="OEM2394" s="14"/>
      <c r="OEN2394" s="14"/>
      <c r="OEO2394" s="41"/>
      <c r="OEP2394" s="44"/>
      <c r="OEQ2394" s="51"/>
      <c r="OER2394" s="51"/>
      <c r="OES2394" s="51"/>
      <c r="OET2394" s="13"/>
      <c r="OEU2394" s="13"/>
      <c r="OEV2394" s="14"/>
      <c r="OEW2394" s="14"/>
      <c r="OEX2394" s="41"/>
      <c r="OEY2394" s="44"/>
      <c r="OEZ2394" s="51"/>
      <c r="OFA2394" s="51"/>
      <c r="OFB2394" s="51"/>
      <c r="OFC2394" s="13"/>
      <c r="OFD2394" s="13"/>
      <c r="OFE2394" s="14"/>
      <c r="OFF2394" s="14"/>
      <c r="OFG2394" s="41"/>
      <c r="OFH2394" s="44"/>
      <c r="OFI2394" s="51"/>
      <c r="OFJ2394" s="51"/>
      <c r="OFK2394" s="51"/>
      <c r="OFL2394" s="13"/>
      <c r="OFM2394" s="13"/>
      <c r="OFN2394" s="14"/>
      <c r="OFO2394" s="14"/>
      <c r="OFP2394" s="41"/>
      <c r="OFQ2394" s="44"/>
      <c r="OFR2394" s="51"/>
      <c r="OFS2394" s="51"/>
      <c r="OFT2394" s="51"/>
      <c r="OFU2394" s="13"/>
      <c r="OFV2394" s="13"/>
      <c r="OFW2394" s="14"/>
      <c r="OFX2394" s="14"/>
      <c r="OFY2394" s="41"/>
      <c r="OFZ2394" s="44"/>
      <c r="OGA2394" s="51"/>
      <c r="OGB2394" s="51"/>
      <c r="OGC2394" s="51"/>
      <c r="OGD2394" s="13"/>
      <c r="OGE2394" s="13"/>
      <c r="OGF2394" s="14"/>
      <c r="OGG2394" s="14"/>
      <c r="OGH2394" s="41"/>
      <c r="OGI2394" s="44"/>
      <c r="OGJ2394" s="51"/>
      <c r="OGK2394" s="51"/>
      <c r="OGL2394" s="51"/>
      <c r="OGM2394" s="13"/>
      <c r="OGN2394" s="13"/>
      <c r="OGO2394" s="14"/>
      <c r="OGP2394" s="14"/>
      <c r="OGQ2394" s="41"/>
      <c r="OGR2394" s="44"/>
      <c r="OGS2394" s="51"/>
      <c r="OGT2394" s="51"/>
      <c r="OGU2394" s="51"/>
      <c r="OGV2394" s="13"/>
      <c r="OGW2394" s="13"/>
      <c r="OGX2394" s="14"/>
      <c r="OGY2394" s="14"/>
      <c r="OGZ2394" s="41"/>
      <c r="OHA2394" s="44"/>
      <c r="OHB2394" s="51"/>
      <c r="OHC2394" s="51"/>
      <c r="OHD2394" s="51"/>
      <c r="OHE2394" s="13"/>
      <c r="OHF2394" s="13"/>
      <c r="OHG2394" s="14"/>
      <c r="OHH2394" s="14"/>
      <c r="OHI2394" s="41"/>
      <c r="OHJ2394" s="44"/>
      <c r="OHK2394" s="51"/>
      <c r="OHL2394" s="51"/>
      <c r="OHM2394" s="51"/>
      <c r="OHN2394" s="13"/>
      <c r="OHO2394" s="13"/>
      <c r="OHP2394" s="14"/>
      <c r="OHQ2394" s="14"/>
      <c r="OHR2394" s="41"/>
      <c r="OHS2394" s="44"/>
      <c r="OHT2394" s="51"/>
      <c r="OHU2394" s="51"/>
      <c r="OHV2394" s="51"/>
      <c r="OHW2394" s="13"/>
      <c r="OHX2394" s="13"/>
      <c r="OHY2394" s="14"/>
      <c r="OHZ2394" s="14"/>
      <c r="OIA2394" s="41"/>
      <c r="OIB2394" s="44"/>
      <c r="OIC2394" s="51"/>
      <c r="OID2394" s="51"/>
      <c r="OIE2394" s="51"/>
      <c r="OIF2394" s="13"/>
      <c r="OIG2394" s="13"/>
      <c r="OIH2394" s="14"/>
      <c r="OII2394" s="14"/>
      <c r="OIJ2394" s="41"/>
      <c r="OIK2394" s="44"/>
      <c r="OIL2394" s="51"/>
      <c r="OIM2394" s="51"/>
      <c r="OIN2394" s="51"/>
      <c r="OIO2394" s="13"/>
      <c r="OIP2394" s="13"/>
      <c r="OIQ2394" s="14"/>
      <c r="OIR2394" s="14"/>
      <c r="OIS2394" s="41"/>
      <c r="OIT2394" s="44"/>
      <c r="OIU2394" s="51"/>
      <c r="OIV2394" s="51"/>
      <c r="OIW2394" s="51"/>
      <c r="OIX2394" s="13"/>
      <c r="OIY2394" s="13"/>
      <c r="OIZ2394" s="14"/>
      <c r="OJA2394" s="14"/>
      <c r="OJB2394" s="41"/>
      <c r="OJC2394" s="44"/>
      <c r="OJD2394" s="51"/>
      <c r="OJE2394" s="51"/>
      <c r="OJF2394" s="51"/>
      <c r="OJG2394" s="13"/>
      <c r="OJH2394" s="13"/>
      <c r="OJI2394" s="14"/>
      <c r="OJJ2394" s="14"/>
      <c r="OJK2394" s="41"/>
      <c r="OJL2394" s="44"/>
      <c r="OJM2394" s="51"/>
      <c r="OJN2394" s="51"/>
      <c r="OJO2394" s="51"/>
      <c r="OJP2394" s="13"/>
      <c r="OJQ2394" s="13"/>
      <c r="OJR2394" s="14"/>
      <c r="OJS2394" s="14"/>
      <c r="OJT2394" s="41"/>
      <c r="OJU2394" s="44"/>
      <c r="OJV2394" s="51"/>
      <c r="OJW2394" s="51"/>
      <c r="OJX2394" s="51"/>
      <c r="OJY2394" s="13"/>
      <c r="OJZ2394" s="13"/>
      <c r="OKA2394" s="14"/>
      <c r="OKB2394" s="14"/>
      <c r="OKC2394" s="41"/>
      <c r="OKD2394" s="44"/>
      <c r="OKE2394" s="51"/>
      <c r="OKF2394" s="51"/>
      <c r="OKG2394" s="51"/>
      <c r="OKH2394" s="13"/>
      <c r="OKI2394" s="13"/>
      <c r="OKJ2394" s="14"/>
      <c r="OKK2394" s="14"/>
      <c r="OKL2394" s="41"/>
      <c r="OKM2394" s="44"/>
      <c r="OKN2394" s="51"/>
      <c r="OKO2394" s="51"/>
      <c r="OKP2394" s="51"/>
      <c r="OKQ2394" s="13"/>
      <c r="OKR2394" s="13"/>
      <c r="OKS2394" s="14"/>
      <c r="OKT2394" s="14"/>
      <c r="OKU2394" s="41"/>
      <c r="OKV2394" s="44"/>
      <c r="OKW2394" s="51"/>
      <c r="OKX2394" s="51"/>
      <c r="OKY2394" s="51"/>
      <c r="OKZ2394" s="13"/>
      <c r="OLA2394" s="13"/>
      <c r="OLB2394" s="14"/>
      <c r="OLC2394" s="14"/>
      <c r="OLD2394" s="41"/>
      <c r="OLE2394" s="44"/>
      <c r="OLF2394" s="51"/>
      <c r="OLG2394" s="51"/>
      <c r="OLH2394" s="51"/>
      <c r="OLI2394" s="13"/>
      <c r="OLJ2394" s="13"/>
      <c r="OLK2394" s="14"/>
      <c r="OLL2394" s="14"/>
      <c r="OLM2394" s="41"/>
      <c r="OLN2394" s="44"/>
      <c r="OLO2394" s="51"/>
      <c r="OLP2394" s="51"/>
      <c r="OLQ2394" s="51"/>
      <c r="OLR2394" s="13"/>
      <c r="OLS2394" s="13"/>
      <c r="OLT2394" s="14"/>
      <c r="OLU2394" s="14"/>
      <c r="OLV2394" s="41"/>
      <c r="OLW2394" s="44"/>
      <c r="OLX2394" s="51"/>
      <c r="OLY2394" s="51"/>
      <c r="OLZ2394" s="51"/>
      <c r="OMA2394" s="13"/>
      <c r="OMB2394" s="13"/>
      <c r="OMC2394" s="14"/>
      <c r="OMD2394" s="14"/>
      <c r="OME2394" s="41"/>
      <c r="OMF2394" s="44"/>
      <c r="OMG2394" s="51"/>
      <c r="OMH2394" s="51"/>
      <c r="OMI2394" s="51"/>
      <c r="OMJ2394" s="13"/>
      <c r="OMK2394" s="13"/>
      <c r="OML2394" s="14"/>
      <c r="OMM2394" s="14"/>
      <c r="OMN2394" s="41"/>
      <c r="OMO2394" s="44"/>
      <c r="OMP2394" s="51"/>
      <c r="OMQ2394" s="51"/>
      <c r="OMR2394" s="51"/>
      <c r="OMS2394" s="13"/>
      <c r="OMT2394" s="13"/>
      <c r="OMU2394" s="14"/>
      <c r="OMV2394" s="14"/>
      <c r="OMW2394" s="41"/>
      <c r="OMX2394" s="44"/>
      <c r="OMY2394" s="51"/>
      <c r="OMZ2394" s="51"/>
      <c r="ONA2394" s="51"/>
      <c r="ONB2394" s="13"/>
      <c r="ONC2394" s="13"/>
      <c r="OND2394" s="14"/>
      <c r="ONE2394" s="14"/>
      <c r="ONF2394" s="41"/>
      <c r="ONG2394" s="44"/>
      <c r="ONH2394" s="51"/>
      <c r="ONI2394" s="51"/>
      <c r="ONJ2394" s="51"/>
      <c r="ONK2394" s="13"/>
      <c r="ONL2394" s="13"/>
      <c r="ONM2394" s="14"/>
      <c r="ONN2394" s="14"/>
      <c r="ONO2394" s="41"/>
      <c r="ONP2394" s="44"/>
      <c r="ONQ2394" s="51"/>
      <c r="ONR2394" s="51"/>
      <c r="ONS2394" s="51"/>
      <c r="ONT2394" s="13"/>
      <c r="ONU2394" s="13"/>
      <c r="ONV2394" s="14"/>
      <c r="ONW2394" s="14"/>
      <c r="ONX2394" s="41"/>
      <c r="ONY2394" s="44"/>
      <c r="ONZ2394" s="51"/>
      <c r="OOA2394" s="51"/>
      <c r="OOB2394" s="51"/>
      <c r="OOC2394" s="13"/>
      <c r="OOD2394" s="13"/>
      <c r="OOE2394" s="14"/>
      <c r="OOF2394" s="14"/>
      <c r="OOG2394" s="41"/>
      <c r="OOH2394" s="44"/>
      <c r="OOI2394" s="51"/>
      <c r="OOJ2394" s="51"/>
      <c r="OOK2394" s="51"/>
      <c r="OOL2394" s="13"/>
      <c r="OOM2394" s="13"/>
      <c r="OON2394" s="14"/>
      <c r="OOO2394" s="14"/>
      <c r="OOP2394" s="41"/>
      <c r="OOQ2394" s="44"/>
      <c r="OOR2394" s="51"/>
      <c r="OOS2394" s="51"/>
      <c r="OOT2394" s="51"/>
      <c r="OOU2394" s="13"/>
      <c r="OOV2394" s="13"/>
      <c r="OOW2394" s="14"/>
      <c r="OOX2394" s="14"/>
      <c r="OOY2394" s="41"/>
      <c r="OOZ2394" s="44"/>
      <c r="OPA2394" s="51"/>
      <c r="OPB2394" s="51"/>
      <c r="OPC2394" s="51"/>
      <c r="OPD2394" s="13"/>
      <c r="OPE2394" s="13"/>
      <c r="OPF2394" s="14"/>
      <c r="OPG2394" s="14"/>
      <c r="OPH2394" s="41"/>
      <c r="OPI2394" s="44"/>
      <c r="OPJ2394" s="51"/>
      <c r="OPK2394" s="51"/>
      <c r="OPL2394" s="51"/>
      <c r="OPM2394" s="13"/>
      <c r="OPN2394" s="13"/>
      <c r="OPO2394" s="14"/>
      <c r="OPP2394" s="14"/>
      <c r="OPQ2394" s="41"/>
      <c r="OPR2394" s="44"/>
      <c r="OPS2394" s="51"/>
      <c r="OPT2394" s="51"/>
      <c r="OPU2394" s="51"/>
      <c r="OPV2394" s="13"/>
      <c r="OPW2394" s="13"/>
      <c r="OPX2394" s="14"/>
      <c r="OPY2394" s="14"/>
      <c r="OPZ2394" s="41"/>
      <c r="OQA2394" s="44"/>
      <c r="OQB2394" s="51"/>
      <c r="OQC2394" s="51"/>
      <c r="OQD2394" s="51"/>
      <c r="OQE2394" s="13"/>
      <c r="OQF2394" s="13"/>
      <c r="OQG2394" s="14"/>
      <c r="OQH2394" s="14"/>
      <c r="OQI2394" s="41"/>
      <c r="OQJ2394" s="44"/>
      <c r="OQK2394" s="51"/>
      <c r="OQL2394" s="51"/>
      <c r="OQM2394" s="51"/>
      <c r="OQN2394" s="13"/>
      <c r="OQO2394" s="13"/>
      <c r="OQP2394" s="14"/>
      <c r="OQQ2394" s="14"/>
      <c r="OQR2394" s="41"/>
      <c r="OQS2394" s="44"/>
      <c r="OQT2394" s="51"/>
      <c r="OQU2394" s="51"/>
      <c r="OQV2394" s="51"/>
      <c r="OQW2394" s="13"/>
      <c r="OQX2394" s="13"/>
      <c r="OQY2394" s="14"/>
      <c r="OQZ2394" s="14"/>
      <c r="ORA2394" s="41"/>
      <c r="ORB2394" s="44"/>
      <c r="ORC2394" s="51"/>
      <c r="ORD2394" s="51"/>
      <c r="ORE2394" s="51"/>
      <c r="ORF2394" s="13"/>
      <c r="ORG2394" s="13"/>
      <c r="ORH2394" s="14"/>
      <c r="ORI2394" s="14"/>
      <c r="ORJ2394" s="41"/>
      <c r="ORK2394" s="44"/>
      <c r="ORL2394" s="51"/>
      <c r="ORM2394" s="51"/>
      <c r="ORN2394" s="51"/>
      <c r="ORO2394" s="13"/>
      <c r="ORP2394" s="13"/>
      <c r="ORQ2394" s="14"/>
      <c r="ORR2394" s="14"/>
      <c r="ORS2394" s="41"/>
      <c r="ORT2394" s="44"/>
      <c r="ORU2394" s="51"/>
      <c r="ORV2394" s="51"/>
      <c r="ORW2394" s="51"/>
      <c r="ORX2394" s="13"/>
      <c r="ORY2394" s="13"/>
      <c r="ORZ2394" s="14"/>
      <c r="OSA2394" s="14"/>
      <c r="OSB2394" s="41"/>
      <c r="OSC2394" s="44"/>
      <c r="OSD2394" s="51"/>
      <c r="OSE2394" s="51"/>
      <c r="OSF2394" s="51"/>
      <c r="OSG2394" s="13"/>
      <c r="OSH2394" s="13"/>
      <c r="OSI2394" s="14"/>
      <c r="OSJ2394" s="14"/>
      <c r="OSK2394" s="41"/>
      <c r="OSL2394" s="44"/>
      <c r="OSM2394" s="51"/>
      <c r="OSN2394" s="51"/>
      <c r="OSO2394" s="51"/>
      <c r="OSP2394" s="13"/>
      <c r="OSQ2394" s="13"/>
      <c r="OSR2394" s="14"/>
      <c r="OSS2394" s="14"/>
      <c r="OST2394" s="41"/>
      <c r="OSU2394" s="44"/>
      <c r="OSV2394" s="51"/>
      <c r="OSW2394" s="51"/>
      <c r="OSX2394" s="51"/>
      <c r="OSY2394" s="13"/>
      <c r="OSZ2394" s="13"/>
      <c r="OTA2394" s="14"/>
      <c r="OTB2394" s="14"/>
      <c r="OTC2394" s="41"/>
      <c r="OTD2394" s="44"/>
      <c r="OTE2394" s="51"/>
      <c r="OTF2394" s="51"/>
      <c r="OTG2394" s="51"/>
      <c r="OTH2394" s="13"/>
      <c r="OTI2394" s="13"/>
      <c r="OTJ2394" s="14"/>
      <c r="OTK2394" s="14"/>
      <c r="OTL2394" s="41"/>
      <c r="OTM2394" s="44"/>
      <c r="OTN2394" s="51"/>
      <c r="OTO2394" s="51"/>
      <c r="OTP2394" s="51"/>
      <c r="OTQ2394" s="13"/>
      <c r="OTR2394" s="13"/>
      <c r="OTS2394" s="14"/>
      <c r="OTT2394" s="14"/>
      <c r="OTU2394" s="41"/>
      <c r="OTV2394" s="44"/>
      <c r="OTW2394" s="51"/>
      <c r="OTX2394" s="51"/>
      <c r="OTY2394" s="51"/>
      <c r="OTZ2394" s="13"/>
      <c r="OUA2394" s="13"/>
      <c r="OUB2394" s="14"/>
      <c r="OUC2394" s="14"/>
      <c r="OUD2394" s="41"/>
      <c r="OUE2394" s="44"/>
      <c r="OUF2394" s="51"/>
      <c r="OUG2394" s="51"/>
      <c r="OUH2394" s="51"/>
      <c r="OUI2394" s="13"/>
      <c r="OUJ2394" s="13"/>
      <c r="OUK2394" s="14"/>
      <c r="OUL2394" s="14"/>
      <c r="OUM2394" s="41"/>
      <c r="OUN2394" s="44"/>
      <c r="OUO2394" s="51"/>
      <c r="OUP2394" s="51"/>
      <c r="OUQ2394" s="51"/>
      <c r="OUR2394" s="13"/>
      <c r="OUS2394" s="13"/>
      <c r="OUT2394" s="14"/>
      <c r="OUU2394" s="14"/>
      <c r="OUV2394" s="41"/>
      <c r="OUW2394" s="44"/>
      <c r="OUX2394" s="51"/>
      <c r="OUY2394" s="51"/>
      <c r="OUZ2394" s="51"/>
      <c r="OVA2394" s="13"/>
      <c r="OVB2394" s="13"/>
      <c r="OVC2394" s="14"/>
      <c r="OVD2394" s="14"/>
      <c r="OVE2394" s="41"/>
      <c r="OVF2394" s="44"/>
      <c r="OVG2394" s="51"/>
      <c r="OVH2394" s="51"/>
      <c r="OVI2394" s="51"/>
      <c r="OVJ2394" s="13"/>
      <c r="OVK2394" s="13"/>
      <c r="OVL2394" s="14"/>
      <c r="OVM2394" s="14"/>
      <c r="OVN2394" s="41"/>
      <c r="OVO2394" s="44"/>
      <c r="OVP2394" s="51"/>
      <c r="OVQ2394" s="51"/>
      <c r="OVR2394" s="51"/>
      <c r="OVS2394" s="13"/>
      <c r="OVT2394" s="13"/>
      <c r="OVU2394" s="14"/>
      <c r="OVV2394" s="14"/>
      <c r="OVW2394" s="41"/>
      <c r="OVX2394" s="44"/>
      <c r="OVY2394" s="51"/>
      <c r="OVZ2394" s="51"/>
      <c r="OWA2394" s="51"/>
      <c r="OWB2394" s="13"/>
      <c r="OWC2394" s="13"/>
      <c r="OWD2394" s="14"/>
      <c r="OWE2394" s="14"/>
      <c r="OWF2394" s="41"/>
      <c r="OWG2394" s="44"/>
      <c r="OWH2394" s="51"/>
      <c r="OWI2394" s="51"/>
      <c r="OWJ2394" s="51"/>
      <c r="OWK2394" s="13"/>
      <c r="OWL2394" s="13"/>
      <c r="OWM2394" s="14"/>
      <c r="OWN2394" s="14"/>
      <c r="OWO2394" s="41"/>
      <c r="OWP2394" s="44"/>
      <c r="OWQ2394" s="51"/>
      <c r="OWR2394" s="51"/>
      <c r="OWS2394" s="51"/>
      <c r="OWT2394" s="13"/>
      <c r="OWU2394" s="13"/>
      <c r="OWV2394" s="14"/>
      <c r="OWW2394" s="14"/>
      <c r="OWX2394" s="41"/>
      <c r="OWY2394" s="44"/>
      <c r="OWZ2394" s="51"/>
      <c r="OXA2394" s="51"/>
      <c r="OXB2394" s="51"/>
      <c r="OXC2394" s="13"/>
      <c r="OXD2394" s="13"/>
      <c r="OXE2394" s="14"/>
      <c r="OXF2394" s="14"/>
      <c r="OXG2394" s="41"/>
      <c r="OXH2394" s="44"/>
      <c r="OXI2394" s="51"/>
      <c r="OXJ2394" s="51"/>
      <c r="OXK2394" s="51"/>
      <c r="OXL2394" s="13"/>
      <c r="OXM2394" s="13"/>
      <c r="OXN2394" s="14"/>
      <c r="OXO2394" s="14"/>
      <c r="OXP2394" s="41"/>
      <c r="OXQ2394" s="44"/>
      <c r="OXR2394" s="51"/>
      <c r="OXS2394" s="51"/>
      <c r="OXT2394" s="51"/>
      <c r="OXU2394" s="13"/>
      <c r="OXV2394" s="13"/>
      <c r="OXW2394" s="14"/>
      <c r="OXX2394" s="14"/>
      <c r="OXY2394" s="41"/>
      <c r="OXZ2394" s="44"/>
      <c r="OYA2394" s="51"/>
      <c r="OYB2394" s="51"/>
      <c r="OYC2394" s="51"/>
      <c r="OYD2394" s="13"/>
      <c r="OYE2394" s="13"/>
      <c r="OYF2394" s="14"/>
      <c r="OYG2394" s="14"/>
      <c r="OYH2394" s="41"/>
      <c r="OYI2394" s="44"/>
      <c r="OYJ2394" s="51"/>
      <c r="OYK2394" s="51"/>
      <c r="OYL2394" s="51"/>
      <c r="OYM2394" s="13"/>
      <c r="OYN2394" s="13"/>
      <c r="OYO2394" s="14"/>
      <c r="OYP2394" s="14"/>
      <c r="OYQ2394" s="41"/>
      <c r="OYR2394" s="44"/>
      <c r="OYS2394" s="51"/>
      <c r="OYT2394" s="51"/>
      <c r="OYU2394" s="51"/>
      <c r="OYV2394" s="13"/>
      <c r="OYW2394" s="13"/>
      <c r="OYX2394" s="14"/>
      <c r="OYY2394" s="14"/>
      <c r="OYZ2394" s="41"/>
      <c r="OZA2394" s="44"/>
      <c r="OZB2394" s="51"/>
      <c r="OZC2394" s="51"/>
      <c r="OZD2394" s="51"/>
      <c r="OZE2394" s="13"/>
      <c r="OZF2394" s="13"/>
      <c r="OZG2394" s="14"/>
      <c r="OZH2394" s="14"/>
      <c r="OZI2394" s="41"/>
      <c r="OZJ2394" s="44"/>
      <c r="OZK2394" s="51"/>
      <c r="OZL2394" s="51"/>
      <c r="OZM2394" s="51"/>
      <c r="OZN2394" s="13"/>
      <c r="OZO2394" s="13"/>
      <c r="OZP2394" s="14"/>
      <c r="OZQ2394" s="14"/>
      <c r="OZR2394" s="41"/>
      <c r="OZS2394" s="44"/>
      <c r="OZT2394" s="51"/>
      <c r="OZU2394" s="51"/>
      <c r="OZV2394" s="51"/>
      <c r="OZW2394" s="13"/>
      <c r="OZX2394" s="13"/>
      <c r="OZY2394" s="14"/>
      <c r="OZZ2394" s="14"/>
      <c r="PAA2394" s="41"/>
      <c r="PAB2394" s="44"/>
      <c r="PAC2394" s="51"/>
      <c r="PAD2394" s="51"/>
      <c r="PAE2394" s="51"/>
      <c r="PAF2394" s="13"/>
      <c r="PAG2394" s="13"/>
      <c r="PAH2394" s="14"/>
      <c r="PAI2394" s="14"/>
      <c r="PAJ2394" s="41"/>
      <c r="PAK2394" s="44"/>
      <c r="PAL2394" s="51"/>
      <c r="PAM2394" s="51"/>
      <c r="PAN2394" s="51"/>
      <c r="PAO2394" s="13"/>
      <c r="PAP2394" s="13"/>
      <c r="PAQ2394" s="14"/>
      <c r="PAR2394" s="14"/>
      <c r="PAS2394" s="41"/>
      <c r="PAT2394" s="44"/>
      <c r="PAU2394" s="51"/>
      <c r="PAV2394" s="51"/>
      <c r="PAW2394" s="51"/>
      <c r="PAX2394" s="13"/>
      <c r="PAY2394" s="13"/>
      <c r="PAZ2394" s="14"/>
      <c r="PBA2394" s="14"/>
      <c r="PBB2394" s="41"/>
      <c r="PBC2394" s="44"/>
      <c r="PBD2394" s="51"/>
      <c r="PBE2394" s="51"/>
      <c r="PBF2394" s="51"/>
      <c r="PBG2394" s="13"/>
      <c r="PBH2394" s="13"/>
      <c r="PBI2394" s="14"/>
      <c r="PBJ2394" s="14"/>
      <c r="PBK2394" s="41"/>
      <c r="PBL2394" s="44"/>
      <c r="PBM2394" s="51"/>
      <c r="PBN2394" s="51"/>
      <c r="PBO2394" s="51"/>
      <c r="PBP2394" s="13"/>
      <c r="PBQ2394" s="13"/>
      <c r="PBR2394" s="14"/>
      <c r="PBS2394" s="14"/>
      <c r="PBT2394" s="41"/>
      <c r="PBU2394" s="44"/>
      <c r="PBV2394" s="51"/>
      <c r="PBW2394" s="51"/>
      <c r="PBX2394" s="51"/>
      <c r="PBY2394" s="13"/>
      <c r="PBZ2394" s="13"/>
      <c r="PCA2394" s="14"/>
      <c r="PCB2394" s="14"/>
      <c r="PCC2394" s="41"/>
      <c r="PCD2394" s="44"/>
      <c r="PCE2394" s="51"/>
      <c r="PCF2394" s="51"/>
      <c r="PCG2394" s="51"/>
      <c r="PCH2394" s="13"/>
      <c r="PCI2394" s="13"/>
      <c r="PCJ2394" s="14"/>
      <c r="PCK2394" s="14"/>
      <c r="PCL2394" s="41"/>
      <c r="PCM2394" s="44"/>
      <c r="PCN2394" s="51"/>
      <c r="PCO2394" s="51"/>
      <c r="PCP2394" s="51"/>
      <c r="PCQ2394" s="13"/>
      <c r="PCR2394" s="13"/>
      <c r="PCS2394" s="14"/>
      <c r="PCT2394" s="14"/>
      <c r="PCU2394" s="41"/>
      <c r="PCV2394" s="44"/>
      <c r="PCW2394" s="51"/>
      <c r="PCX2394" s="51"/>
      <c r="PCY2394" s="51"/>
      <c r="PCZ2394" s="13"/>
      <c r="PDA2394" s="13"/>
      <c r="PDB2394" s="14"/>
      <c r="PDC2394" s="14"/>
      <c r="PDD2394" s="41"/>
      <c r="PDE2394" s="44"/>
      <c r="PDF2394" s="51"/>
      <c r="PDG2394" s="51"/>
      <c r="PDH2394" s="51"/>
      <c r="PDI2394" s="13"/>
      <c r="PDJ2394" s="13"/>
      <c r="PDK2394" s="14"/>
      <c r="PDL2394" s="14"/>
      <c r="PDM2394" s="41"/>
      <c r="PDN2394" s="44"/>
      <c r="PDO2394" s="51"/>
      <c r="PDP2394" s="51"/>
      <c r="PDQ2394" s="51"/>
      <c r="PDR2394" s="13"/>
      <c r="PDS2394" s="13"/>
      <c r="PDT2394" s="14"/>
      <c r="PDU2394" s="14"/>
      <c r="PDV2394" s="41"/>
      <c r="PDW2394" s="44"/>
      <c r="PDX2394" s="51"/>
      <c r="PDY2394" s="51"/>
      <c r="PDZ2394" s="51"/>
      <c r="PEA2394" s="13"/>
      <c r="PEB2394" s="13"/>
      <c r="PEC2394" s="14"/>
      <c r="PED2394" s="14"/>
      <c r="PEE2394" s="41"/>
      <c r="PEF2394" s="44"/>
      <c r="PEG2394" s="51"/>
      <c r="PEH2394" s="51"/>
      <c r="PEI2394" s="51"/>
      <c r="PEJ2394" s="13"/>
      <c r="PEK2394" s="13"/>
      <c r="PEL2394" s="14"/>
      <c r="PEM2394" s="14"/>
      <c r="PEN2394" s="41"/>
      <c r="PEO2394" s="44"/>
      <c r="PEP2394" s="51"/>
      <c r="PEQ2394" s="51"/>
      <c r="PER2394" s="51"/>
      <c r="PES2394" s="13"/>
      <c r="PET2394" s="13"/>
      <c r="PEU2394" s="14"/>
      <c r="PEV2394" s="14"/>
      <c r="PEW2394" s="41"/>
      <c r="PEX2394" s="44"/>
      <c r="PEY2394" s="51"/>
      <c r="PEZ2394" s="51"/>
      <c r="PFA2394" s="51"/>
      <c r="PFB2394" s="13"/>
      <c r="PFC2394" s="13"/>
      <c r="PFD2394" s="14"/>
      <c r="PFE2394" s="14"/>
      <c r="PFF2394" s="41"/>
      <c r="PFG2394" s="44"/>
      <c r="PFH2394" s="51"/>
      <c r="PFI2394" s="51"/>
      <c r="PFJ2394" s="51"/>
      <c r="PFK2394" s="13"/>
      <c r="PFL2394" s="13"/>
      <c r="PFM2394" s="14"/>
      <c r="PFN2394" s="14"/>
      <c r="PFO2394" s="41"/>
      <c r="PFP2394" s="44"/>
      <c r="PFQ2394" s="51"/>
      <c r="PFR2394" s="51"/>
      <c r="PFS2394" s="51"/>
      <c r="PFT2394" s="13"/>
      <c r="PFU2394" s="13"/>
      <c r="PFV2394" s="14"/>
      <c r="PFW2394" s="14"/>
      <c r="PFX2394" s="41"/>
      <c r="PFY2394" s="44"/>
      <c r="PFZ2394" s="51"/>
      <c r="PGA2394" s="51"/>
      <c r="PGB2394" s="51"/>
      <c r="PGC2394" s="13"/>
      <c r="PGD2394" s="13"/>
      <c r="PGE2394" s="14"/>
      <c r="PGF2394" s="14"/>
      <c r="PGG2394" s="41"/>
      <c r="PGH2394" s="44"/>
      <c r="PGI2394" s="51"/>
      <c r="PGJ2394" s="51"/>
      <c r="PGK2394" s="51"/>
      <c r="PGL2394" s="13"/>
      <c r="PGM2394" s="13"/>
      <c r="PGN2394" s="14"/>
      <c r="PGO2394" s="14"/>
      <c r="PGP2394" s="41"/>
      <c r="PGQ2394" s="44"/>
      <c r="PGR2394" s="51"/>
      <c r="PGS2394" s="51"/>
      <c r="PGT2394" s="51"/>
      <c r="PGU2394" s="13"/>
      <c r="PGV2394" s="13"/>
      <c r="PGW2394" s="14"/>
      <c r="PGX2394" s="14"/>
      <c r="PGY2394" s="41"/>
      <c r="PGZ2394" s="44"/>
      <c r="PHA2394" s="51"/>
      <c r="PHB2394" s="51"/>
      <c r="PHC2394" s="51"/>
      <c r="PHD2394" s="13"/>
      <c r="PHE2394" s="13"/>
      <c r="PHF2394" s="14"/>
      <c r="PHG2394" s="14"/>
      <c r="PHH2394" s="41"/>
      <c r="PHI2394" s="44"/>
      <c r="PHJ2394" s="51"/>
      <c r="PHK2394" s="51"/>
      <c r="PHL2394" s="51"/>
      <c r="PHM2394" s="13"/>
      <c r="PHN2394" s="13"/>
      <c r="PHO2394" s="14"/>
      <c r="PHP2394" s="14"/>
      <c r="PHQ2394" s="41"/>
      <c r="PHR2394" s="44"/>
      <c r="PHS2394" s="51"/>
      <c r="PHT2394" s="51"/>
      <c r="PHU2394" s="51"/>
      <c r="PHV2394" s="13"/>
      <c r="PHW2394" s="13"/>
      <c r="PHX2394" s="14"/>
      <c r="PHY2394" s="14"/>
      <c r="PHZ2394" s="41"/>
      <c r="PIA2394" s="44"/>
      <c r="PIB2394" s="51"/>
      <c r="PIC2394" s="51"/>
      <c r="PID2394" s="51"/>
      <c r="PIE2394" s="13"/>
      <c r="PIF2394" s="13"/>
      <c r="PIG2394" s="14"/>
      <c r="PIH2394" s="14"/>
      <c r="PII2394" s="41"/>
      <c r="PIJ2394" s="44"/>
      <c r="PIK2394" s="51"/>
      <c r="PIL2394" s="51"/>
      <c r="PIM2394" s="51"/>
      <c r="PIN2394" s="13"/>
      <c r="PIO2394" s="13"/>
      <c r="PIP2394" s="14"/>
      <c r="PIQ2394" s="14"/>
      <c r="PIR2394" s="41"/>
      <c r="PIS2394" s="44"/>
      <c r="PIT2394" s="51"/>
      <c r="PIU2394" s="51"/>
      <c r="PIV2394" s="51"/>
      <c r="PIW2394" s="13"/>
      <c r="PIX2394" s="13"/>
      <c r="PIY2394" s="14"/>
      <c r="PIZ2394" s="14"/>
      <c r="PJA2394" s="41"/>
      <c r="PJB2394" s="44"/>
      <c r="PJC2394" s="51"/>
      <c r="PJD2394" s="51"/>
      <c r="PJE2394" s="51"/>
      <c r="PJF2394" s="13"/>
      <c r="PJG2394" s="13"/>
      <c r="PJH2394" s="14"/>
      <c r="PJI2394" s="14"/>
      <c r="PJJ2394" s="41"/>
      <c r="PJK2394" s="44"/>
      <c r="PJL2394" s="51"/>
      <c r="PJM2394" s="51"/>
      <c r="PJN2394" s="51"/>
      <c r="PJO2394" s="13"/>
      <c r="PJP2394" s="13"/>
      <c r="PJQ2394" s="14"/>
      <c r="PJR2394" s="14"/>
      <c r="PJS2394" s="41"/>
      <c r="PJT2394" s="51"/>
      <c r="PJU2394" s="13"/>
      <c r="PJV2394" s="13"/>
      <c r="PJW2394" s="14"/>
      <c r="PJX2394" s="14"/>
      <c r="PJY2394" s="41"/>
      <c r="PJZ2394" s="44"/>
      <c r="PKA2394" s="51"/>
      <c r="PKB2394" s="51"/>
      <c r="PKC2394" s="51"/>
      <c r="PKD2394" s="13"/>
      <c r="PKE2394" s="13"/>
      <c r="PKF2394" s="14"/>
      <c r="PKG2394" s="14"/>
      <c r="PKH2394" s="41"/>
      <c r="PKI2394" s="44"/>
      <c r="PKJ2394" s="51"/>
      <c r="PKK2394" s="51"/>
      <c r="PKL2394" s="51"/>
      <c r="PKM2394" s="13"/>
      <c r="PKN2394" s="13"/>
      <c r="PKO2394" s="14"/>
      <c r="PKP2394" s="14"/>
      <c r="PKQ2394" s="41"/>
      <c r="PKR2394" s="44"/>
      <c r="PKS2394" s="51"/>
      <c r="PKT2394" s="51"/>
      <c r="PKU2394" s="51"/>
      <c r="PKV2394" s="13"/>
      <c r="PKW2394" s="13"/>
      <c r="PKX2394" s="14"/>
      <c r="PKY2394" s="14"/>
      <c r="PKZ2394" s="41"/>
      <c r="PLA2394" s="44"/>
      <c r="PLB2394" s="51"/>
      <c r="PLC2394" s="51"/>
      <c r="PLD2394" s="51"/>
      <c r="PLE2394" s="13"/>
      <c r="PLF2394" s="13"/>
      <c r="PLG2394" s="14"/>
      <c r="PLH2394" s="14"/>
      <c r="PLI2394" s="41"/>
      <c r="PLJ2394" s="44"/>
      <c r="PLK2394" s="51"/>
      <c r="PLL2394" s="51"/>
      <c r="PLM2394" s="51"/>
      <c r="PLN2394" s="13"/>
      <c r="PLO2394" s="13"/>
      <c r="PLP2394" s="14"/>
      <c r="PLQ2394" s="14"/>
      <c r="PLR2394" s="41"/>
      <c r="PLS2394" s="44"/>
      <c r="PLT2394" s="51"/>
      <c r="PLU2394" s="51"/>
      <c r="PLV2394" s="51"/>
      <c r="PLW2394" s="13"/>
      <c r="PLX2394" s="13"/>
      <c r="PLY2394" s="14"/>
      <c r="PLZ2394" s="14"/>
      <c r="PMA2394" s="41"/>
      <c r="PMB2394" s="44"/>
      <c r="PMC2394" s="51"/>
      <c r="PMD2394" s="51"/>
      <c r="PME2394" s="51"/>
      <c r="PMF2394" s="13"/>
      <c r="PMG2394" s="13"/>
      <c r="PMH2394" s="14"/>
      <c r="PMI2394" s="14"/>
      <c r="PMJ2394" s="41"/>
      <c r="PMK2394" s="44"/>
      <c r="PML2394" s="51"/>
      <c r="PMM2394" s="51"/>
      <c r="PMN2394" s="51"/>
      <c r="PMO2394" s="13"/>
      <c r="PMP2394" s="13"/>
      <c r="PMQ2394" s="14"/>
      <c r="PMR2394" s="14"/>
      <c r="PMS2394" s="41"/>
      <c r="PMT2394" s="44"/>
      <c r="PMU2394" s="51"/>
      <c r="PMV2394" s="51"/>
      <c r="PMW2394" s="51"/>
      <c r="PMX2394" s="13"/>
      <c r="PMY2394" s="13"/>
      <c r="PMZ2394" s="14"/>
      <c r="PNA2394" s="14"/>
      <c r="PNB2394" s="41"/>
      <c r="PNC2394" s="44"/>
      <c r="PND2394" s="51"/>
      <c r="PNE2394" s="51"/>
      <c r="PNF2394" s="51"/>
      <c r="PNG2394" s="13"/>
      <c r="PNH2394" s="13"/>
      <c r="PNI2394" s="14"/>
      <c r="PNJ2394" s="14"/>
      <c r="PNK2394" s="41"/>
      <c r="PNL2394" s="44"/>
      <c r="PNM2394" s="51"/>
      <c r="PNN2394" s="51"/>
      <c r="PNO2394" s="51"/>
      <c r="PNP2394" s="13"/>
      <c r="PNQ2394" s="13"/>
      <c r="PNR2394" s="14"/>
      <c r="PNS2394" s="14"/>
      <c r="PNT2394" s="41"/>
      <c r="PNU2394" s="44"/>
      <c r="PNV2394" s="51"/>
      <c r="PNW2394" s="51"/>
      <c r="PNX2394" s="51"/>
      <c r="PNY2394" s="13"/>
      <c r="PNZ2394" s="13"/>
      <c r="POA2394" s="14"/>
      <c r="POB2394" s="14"/>
      <c r="POC2394" s="41"/>
      <c r="POD2394" s="44"/>
      <c r="POE2394" s="51"/>
      <c r="POF2394" s="51"/>
      <c r="POG2394" s="51"/>
      <c r="POH2394" s="13"/>
      <c r="POI2394" s="13"/>
      <c r="POJ2394" s="14"/>
      <c r="POK2394" s="14"/>
      <c r="POL2394" s="41"/>
      <c r="POM2394" s="44"/>
      <c r="PON2394" s="51"/>
      <c r="POO2394" s="51"/>
      <c r="POP2394" s="51"/>
      <c r="POQ2394" s="13"/>
      <c r="POR2394" s="13"/>
      <c r="POS2394" s="14"/>
      <c r="POT2394" s="14"/>
      <c r="POU2394" s="41"/>
      <c r="POV2394" s="44"/>
      <c r="POW2394" s="51"/>
      <c r="POX2394" s="51"/>
      <c r="POY2394" s="51"/>
      <c r="POZ2394" s="13"/>
      <c r="PPA2394" s="13"/>
      <c r="PPB2394" s="14"/>
      <c r="PPC2394" s="14"/>
      <c r="PPD2394" s="41"/>
      <c r="PPE2394" s="44"/>
      <c r="PPF2394" s="51"/>
      <c r="PPG2394" s="51"/>
      <c r="PPH2394" s="51"/>
      <c r="PPI2394" s="13"/>
      <c r="PPJ2394" s="13"/>
      <c r="PPK2394" s="14"/>
      <c r="PPL2394" s="14"/>
      <c r="PPM2394" s="41"/>
      <c r="PPN2394" s="44"/>
      <c r="PPO2394" s="51"/>
      <c r="PPP2394" s="51"/>
      <c r="PPQ2394" s="51"/>
      <c r="PPR2394" s="13"/>
      <c r="PPS2394" s="13"/>
      <c r="PPT2394" s="14"/>
      <c r="PPU2394" s="14"/>
      <c r="PPV2394" s="41"/>
      <c r="PPW2394" s="44"/>
      <c r="PPX2394" s="51"/>
      <c r="PPY2394" s="51"/>
      <c r="PPZ2394" s="51"/>
      <c r="PQA2394" s="13"/>
      <c r="PQB2394" s="13"/>
      <c r="PQC2394" s="14"/>
      <c r="PQD2394" s="14"/>
      <c r="PQE2394" s="41"/>
      <c r="PQF2394" s="44"/>
      <c r="PQG2394" s="51"/>
      <c r="PQH2394" s="51"/>
      <c r="PQI2394" s="51"/>
      <c r="PQJ2394" s="13"/>
      <c r="PQK2394" s="13"/>
      <c r="PQL2394" s="14"/>
      <c r="PQM2394" s="14"/>
      <c r="PQN2394" s="41"/>
      <c r="PQO2394" s="44"/>
      <c r="PQP2394" s="51"/>
      <c r="PQQ2394" s="51"/>
      <c r="PQR2394" s="51"/>
      <c r="PQS2394" s="13"/>
      <c r="PQT2394" s="13"/>
      <c r="PQU2394" s="14"/>
      <c r="PQV2394" s="14"/>
      <c r="PQW2394" s="41"/>
      <c r="PQX2394" s="44"/>
      <c r="PQY2394" s="51"/>
      <c r="PQZ2394" s="51"/>
      <c r="PRA2394" s="51"/>
      <c r="PRB2394" s="13"/>
      <c r="PRC2394" s="13"/>
      <c r="PRD2394" s="14"/>
      <c r="PRE2394" s="14"/>
      <c r="PRF2394" s="41"/>
      <c r="PRG2394" s="44"/>
      <c r="PRH2394" s="51"/>
      <c r="PRI2394" s="51"/>
      <c r="PRJ2394" s="51"/>
      <c r="PRK2394" s="13"/>
      <c r="PRL2394" s="13"/>
      <c r="PRM2394" s="14"/>
      <c r="PRN2394" s="14"/>
      <c r="PRO2394" s="41"/>
      <c r="PRP2394" s="44"/>
      <c r="PRQ2394" s="51"/>
      <c r="PRR2394" s="51"/>
      <c r="PRS2394" s="51"/>
      <c r="PRT2394" s="13"/>
      <c r="PRU2394" s="13"/>
      <c r="PRV2394" s="14"/>
      <c r="PRW2394" s="14"/>
      <c r="PRX2394" s="41"/>
      <c r="PRY2394" s="44"/>
      <c r="PRZ2394" s="51"/>
      <c r="PSA2394" s="51"/>
      <c r="PSB2394" s="51"/>
      <c r="PSC2394" s="13"/>
      <c r="PSD2394" s="13"/>
      <c r="PSE2394" s="14"/>
      <c r="PSF2394" s="14"/>
      <c r="PSG2394" s="41"/>
      <c r="PSH2394" s="44"/>
      <c r="PSI2394" s="51"/>
      <c r="PSJ2394" s="51"/>
      <c r="PSK2394" s="51"/>
      <c r="PSL2394" s="13"/>
      <c r="PSM2394" s="13"/>
      <c r="PSN2394" s="14"/>
      <c r="PSO2394" s="14"/>
      <c r="PSP2394" s="41"/>
      <c r="PSQ2394" s="44"/>
      <c r="PSR2394" s="51"/>
      <c r="PSS2394" s="51"/>
      <c r="PST2394" s="51"/>
      <c r="PSU2394" s="13"/>
      <c r="PSV2394" s="13"/>
      <c r="PSW2394" s="14"/>
      <c r="PSX2394" s="14"/>
      <c r="PSY2394" s="41"/>
      <c r="PSZ2394" s="44"/>
      <c r="PTA2394" s="51"/>
      <c r="PTB2394" s="51"/>
      <c r="PTC2394" s="51"/>
      <c r="PTD2394" s="13"/>
      <c r="PTE2394" s="13"/>
      <c r="PTF2394" s="14"/>
      <c r="PTG2394" s="14"/>
      <c r="PTH2394" s="41"/>
      <c r="PTI2394" s="44"/>
      <c r="PTJ2394" s="51"/>
      <c r="PTK2394" s="51"/>
      <c r="PTL2394" s="51"/>
      <c r="PTM2394" s="13"/>
      <c r="PTN2394" s="13"/>
      <c r="PTO2394" s="14"/>
      <c r="PTP2394" s="14"/>
      <c r="PTQ2394" s="41"/>
      <c r="PTR2394" s="44"/>
      <c r="PTS2394" s="51"/>
      <c r="PTT2394" s="51"/>
      <c r="PTU2394" s="51"/>
      <c r="PTV2394" s="13"/>
      <c r="PTW2394" s="13"/>
      <c r="PTX2394" s="14"/>
      <c r="PTY2394" s="14"/>
      <c r="PTZ2394" s="41"/>
      <c r="PUA2394" s="44"/>
      <c r="PUB2394" s="51"/>
      <c r="PUC2394" s="51"/>
      <c r="PUD2394" s="51"/>
      <c r="PUE2394" s="13"/>
      <c r="PUF2394" s="13"/>
      <c r="PUG2394" s="14"/>
      <c r="PUH2394" s="14"/>
      <c r="PUI2394" s="41"/>
      <c r="PUJ2394" s="44"/>
      <c r="PUK2394" s="51"/>
      <c r="PUL2394" s="51"/>
      <c r="PUM2394" s="51"/>
      <c r="PUN2394" s="13"/>
      <c r="PUO2394" s="13"/>
      <c r="PUP2394" s="14"/>
      <c r="PUQ2394" s="14"/>
      <c r="PUR2394" s="41"/>
      <c r="PUS2394" s="44"/>
      <c r="PUT2394" s="51"/>
      <c r="PUU2394" s="51"/>
      <c r="PUV2394" s="51"/>
      <c r="PUW2394" s="13"/>
      <c r="PUX2394" s="13"/>
      <c r="PUY2394" s="14"/>
      <c r="PUZ2394" s="14"/>
      <c r="PVA2394" s="41"/>
      <c r="PVB2394" s="44"/>
      <c r="PVC2394" s="51"/>
      <c r="PVD2394" s="51"/>
      <c r="PVE2394" s="51"/>
      <c r="PVF2394" s="13"/>
      <c r="PVG2394" s="13"/>
      <c r="PVH2394" s="14"/>
      <c r="PVI2394" s="14"/>
      <c r="PVJ2394" s="41"/>
      <c r="PVK2394" s="44"/>
      <c r="PVL2394" s="51"/>
      <c r="PVM2394" s="51"/>
      <c r="PVN2394" s="51"/>
      <c r="PVO2394" s="13"/>
      <c r="PVP2394" s="13"/>
      <c r="PVQ2394" s="14"/>
      <c r="PVR2394" s="14"/>
      <c r="PVS2394" s="41"/>
      <c r="PVT2394" s="44"/>
      <c r="PVU2394" s="51"/>
      <c r="PVV2394" s="51"/>
      <c r="PVW2394" s="51"/>
      <c r="PVX2394" s="13"/>
      <c r="PVY2394" s="13"/>
      <c r="PVZ2394" s="14"/>
      <c r="PWA2394" s="14"/>
      <c r="PWB2394" s="41"/>
      <c r="PWC2394" s="44"/>
      <c r="PWD2394" s="51"/>
      <c r="PWE2394" s="51"/>
      <c r="PWF2394" s="51"/>
      <c r="PWG2394" s="13"/>
      <c r="PWH2394" s="13"/>
      <c r="PWI2394" s="14"/>
      <c r="PWJ2394" s="14"/>
      <c r="PWK2394" s="41"/>
      <c r="PWL2394" s="44"/>
      <c r="PWM2394" s="51"/>
      <c r="PWN2394" s="51"/>
      <c r="PWO2394" s="51"/>
      <c r="PWP2394" s="13"/>
      <c r="PWQ2394" s="13"/>
      <c r="PWR2394" s="14"/>
      <c r="PWS2394" s="14"/>
      <c r="PWT2394" s="41"/>
      <c r="PWU2394" s="44"/>
      <c r="PWV2394" s="51"/>
      <c r="PWW2394" s="51"/>
      <c r="PWX2394" s="51"/>
      <c r="PWY2394" s="13"/>
      <c r="PWZ2394" s="13"/>
      <c r="PXA2394" s="14"/>
      <c r="PXB2394" s="14"/>
      <c r="PXC2394" s="41"/>
      <c r="PXD2394" s="44"/>
      <c r="PXE2394" s="51"/>
      <c r="PXF2394" s="51"/>
      <c r="PXG2394" s="51"/>
      <c r="PXH2394" s="13"/>
      <c r="PXI2394" s="13"/>
      <c r="PXJ2394" s="14"/>
      <c r="PXK2394" s="14"/>
      <c r="PXL2394" s="41"/>
      <c r="PXM2394" s="44"/>
      <c r="PXN2394" s="51"/>
      <c r="PXO2394" s="51"/>
      <c r="PXP2394" s="51"/>
      <c r="PXQ2394" s="13"/>
      <c r="PXR2394" s="13"/>
      <c r="PXS2394" s="14"/>
      <c r="PXT2394" s="14"/>
      <c r="PXU2394" s="41"/>
      <c r="PXV2394" s="44"/>
      <c r="PXW2394" s="51"/>
      <c r="PXX2394" s="51"/>
      <c r="PXY2394" s="51"/>
      <c r="PXZ2394" s="13"/>
      <c r="PYA2394" s="13"/>
      <c r="PYB2394" s="14"/>
      <c r="PYC2394" s="14"/>
      <c r="PYD2394" s="41"/>
      <c r="PYE2394" s="44"/>
      <c r="PYF2394" s="51"/>
      <c r="PYG2394" s="51"/>
      <c r="PYH2394" s="51"/>
      <c r="PYI2394" s="13"/>
      <c r="PYJ2394" s="13"/>
      <c r="PYK2394" s="14"/>
      <c r="PYL2394" s="14"/>
      <c r="PYM2394" s="41"/>
      <c r="PYN2394" s="44"/>
      <c r="PYO2394" s="51"/>
      <c r="PYP2394" s="51"/>
      <c r="PYQ2394" s="51"/>
      <c r="PYR2394" s="13"/>
      <c r="PYS2394" s="13"/>
      <c r="PYT2394" s="14"/>
      <c r="PYU2394" s="14"/>
      <c r="PYV2394" s="41"/>
      <c r="PYW2394" s="44"/>
      <c r="PYX2394" s="51"/>
      <c r="PYY2394" s="51"/>
      <c r="PYZ2394" s="51"/>
      <c r="PZA2394" s="13"/>
      <c r="PZB2394" s="13"/>
      <c r="PZC2394" s="14"/>
      <c r="PZD2394" s="14"/>
      <c r="PZE2394" s="41"/>
      <c r="PZF2394" s="44"/>
      <c r="PZG2394" s="51"/>
      <c r="PZH2394" s="51"/>
      <c r="PZI2394" s="51"/>
      <c r="PZJ2394" s="13"/>
      <c r="PZK2394" s="13"/>
      <c r="PZL2394" s="14"/>
      <c r="PZM2394" s="14"/>
      <c r="PZN2394" s="41"/>
      <c r="PZO2394" s="44"/>
      <c r="PZP2394" s="51"/>
      <c r="PZQ2394" s="51"/>
      <c r="PZR2394" s="51"/>
      <c r="PZS2394" s="13"/>
      <c r="PZT2394" s="13"/>
      <c r="PZU2394" s="14"/>
      <c r="PZV2394" s="14"/>
      <c r="PZW2394" s="41"/>
      <c r="PZX2394" s="44"/>
      <c r="PZY2394" s="51"/>
      <c r="PZZ2394" s="51"/>
      <c r="QAA2394" s="51"/>
      <c r="QAB2394" s="13"/>
      <c r="QAC2394" s="13"/>
      <c r="QAD2394" s="14"/>
      <c r="QAE2394" s="14"/>
      <c r="QAF2394" s="41"/>
      <c r="QAG2394" s="44"/>
      <c r="QAH2394" s="51"/>
      <c r="QAI2394" s="51"/>
      <c r="QAJ2394" s="51"/>
      <c r="QAK2394" s="13"/>
      <c r="QAL2394" s="13"/>
      <c r="QAM2394" s="14"/>
      <c r="QAN2394" s="14"/>
      <c r="QAO2394" s="41"/>
      <c r="QAP2394" s="44"/>
      <c r="QAQ2394" s="51"/>
      <c r="QAR2394" s="51"/>
      <c r="QAS2394" s="51"/>
      <c r="QAT2394" s="13"/>
      <c r="QAU2394" s="13"/>
      <c r="QAV2394" s="14"/>
      <c r="QAW2394" s="14"/>
      <c r="QAX2394" s="41"/>
      <c r="QAY2394" s="44"/>
      <c r="QAZ2394" s="51"/>
      <c r="QBA2394" s="51"/>
      <c r="QBB2394" s="51"/>
      <c r="QBC2394" s="13"/>
      <c r="QBD2394" s="13"/>
      <c r="QBE2394" s="14"/>
      <c r="QBF2394" s="14"/>
      <c r="QBG2394" s="41"/>
      <c r="QBH2394" s="44"/>
      <c r="QBI2394" s="51"/>
      <c r="QBJ2394" s="51"/>
      <c r="QBK2394" s="51"/>
      <c r="QBL2394" s="13"/>
      <c r="QBM2394" s="13"/>
      <c r="QBN2394" s="14"/>
      <c r="QBO2394" s="14"/>
      <c r="QBP2394" s="41"/>
      <c r="QBQ2394" s="44"/>
      <c r="QBR2394" s="51"/>
      <c r="QBS2394" s="51"/>
      <c r="QBT2394" s="51"/>
      <c r="QBU2394" s="13"/>
      <c r="QBV2394" s="13"/>
      <c r="QBW2394" s="14"/>
      <c r="QBX2394" s="14"/>
      <c r="QBY2394" s="41"/>
      <c r="QBZ2394" s="44"/>
      <c r="QCA2394" s="51"/>
      <c r="QCB2394" s="51"/>
      <c r="QCC2394" s="51"/>
      <c r="QCD2394" s="13"/>
      <c r="QCE2394" s="13"/>
      <c r="QCF2394" s="14"/>
      <c r="QCG2394" s="14"/>
      <c r="QCH2394" s="41"/>
      <c r="QCI2394" s="44"/>
      <c r="QCJ2394" s="51"/>
      <c r="QCK2394" s="51"/>
      <c r="QCL2394" s="51"/>
      <c r="QCM2394" s="13"/>
      <c r="QCN2394" s="13"/>
      <c r="QCO2394" s="14"/>
      <c r="QCP2394" s="14"/>
      <c r="QCQ2394" s="41"/>
      <c r="QCR2394" s="44"/>
      <c r="QCS2394" s="51"/>
      <c r="QCT2394" s="51"/>
      <c r="QCU2394" s="51"/>
      <c r="QCV2394" s="13"/>
      <c r="QCW2394" s="13"/>
      <c r="QCX2394" s="14"/>
      <c r="QCY2394" s="14"/>
      <c r="QCZ2394" s="41"/>
      <c r="QDA2394" s="44"/>
      <c r="QDB2394" s="51"/>
      <c r="QDC2394" s="51"/>
      <c r="QDD2394" s="51"/>
      <c r="QDE2394" s="13"/>
      <c r="QDF2394" s="13"/>
      <c r="QDG2394" s="14"/>
      <c r="QDH2394" s="14"/>
      <c r="QDI2394" s="41"/>
      <c r="QDJ2394" s="44"/>
      <c r="QDK2394" s="51"/>
      <c r="QDL2394" s="51"/>
      <c r="QDM2394" s="51"/>
      <c r="QDN2394" s="13"/>
      <c r="QDO2394" s="13"/>
      <c r="QDP2394" s="14"/>
      <c r="QDQ2394" s="14"/>
      <c r="QDR2394" s="41"/>
      <c r="QDS2394" s="44"/>
      <c r="QDT2394" s="51"/>
      <c r="QDU2394" s="51"/>
      <c r="QDV2394" s="51"/>
      <c r="QDW2394" s="13"/>
      <c r="QDX2394" s="13"/>
      <c r="QDY2394" s="14"/>
      <c r="QDZ2394" s="14"/>
      <c r="QEA2394" s="41"/>
      <c r="QEB2394" s="44"/>
      <c r="QEC2394" s="51"/>
      <c r="QED2394" s="51"/>
      <c r="QEE2394" s="51"/>
      <c r="QEF2394" s="13"/>
      <c r="QEG2394" s="13"/>
      <c r="QEH2394" s="14"/>
      <c r="QEI2394" s="14"/>
      <c r="QEJ2394" s="41"/>
      <c r="QEK2394" s="44"/>
      <c r="QEL2394" s="51"/>
      <c r="QEM2394" s="51"/>
      <c r="QEN2394" s="51"/>
      <c r="QEO2394" s="13"/>
      <c r="QEP2394" s="13"/>
      <c r="QEQ2394" s="14"/>
      <c r="QER2394" s="14"/>
      <c r="QES2394" s="41"/>
      <c r="QET2394" s="44"/>
      <c r="QEU2394" s="51"/>
      <c r="QEV2394" s="51"/>
      <c r="QEW2394" s="51"/>
      <c r="QEX2394" s="13"/>
      <c r="QEY2394" s="13"/>
      <c r="QEZ2394" s="14"/>
      <c r="QFA2394" s="14"/>
      <c r="QFB2394" s="41"/>
      <c r="QFC2394" s="44"/>
      <c r="QFD2394" s="51"/>
      <c r="QFE2394" s="51"/>
      <c r="QFF2394" s="51"/>
      <c r="QFG2394" s="13"/>
      <c r="QFH2394" s="13"/>
      <c r="QFI2394" s="14"/>
      <c r="QFJ2394" s="14"/>
      <c r="QFK2394" s="41"/>
      <c r="QFL2394" s="44"/>
      <c r="QFM2394" s="51"/>
      <c r="QFN2394" s="51"/>
      <c r="QFO2394" s="51"/>
      <c r="QFP2394" s="13"/>
      <c r="QFQ2394" s="13"/>
      <c r="QFR2394" s="14"/>
      <c r="QFS2394" s="14"/>
      <c r="QFT2394" s="41"/>
      <c r="QFU2394" s="44"/>
      <c r="QFV2394" s="51"/>
      <c r="QFW2394" s="51"/>
      <c r="QFX2394" s="51"/>
      <c r="QFY2394" s="13"/>
      <c r="QFZ2394" s="13"/>
      <c r="QGA2394" s="14"/>
      <c r="QGB2394" s="14"/>
      <c r="QGC2394" s="41"/>
      <c r="QGD2394" s="44"/>
      <c r="QGE2394" s="51"/>
      <c r="QGF2394" s="51"/>
      <c r="QGG2394" s="51"/>
      <c r="QGH2394" s="13"/>
      <c r="QGI2394" s="13"/>
      <c r="QGJ2394" s="14"/>
      <c r="QGK2394" s="14"/>
      <c r="QGL2394" s="41"/>
      <c r="QGM2394" s="44"/>
      <c r="QGN2394" s="51"/>
      <c r="QGO2394" s="51"/>
      <c r="QGP2394" s="51"/>
      <c r="QGQ2394" s="13"/>
      <c r="QGR2394" s="13"/>
      <c r="QGS2394" s="14"/>
      <c r="QGT2394" s="14"/>
      <c r="QGU2394" s="41"/>
      <c r="QGV2394" s="44"/>
      <c r="QGW2394" s="51"/>
      <c r="QGX2394" s="51"/>
      <c r="QGY2394" s="51"/>
      <c r="QGZ2394" s="13"/>
      <c r="QHA2394" s="13"/>
      <c r="QHB2394" s="14"/>
      <c r="QHC2394" s="14"/>
      <c r="QHD2394" s="41"/>
      <c r="QHE2394" s="44"/>
      <c r="QHF2394" s="51"/>
      <c r="QHG2394" s="51"/>
      <c r="QHH2394" s="51"/>
      <c r="QHI2394" s="13"/>
      <c r="QHJ2394" s="13"/>
      <c r="QHK2394" s="14"/>
      <c r="QHL2394" s="14"/>
      <c r="QHM2394" s="41"/>
      <c r="QHN2394" s="44"/>
      <c r="QHO2394" s="51"/>
      <c r="QHP2394" s="51"/>
      <c r="QHQ2394" s="51"/>
      <c r="QHR2394" s="13"/>
      <c r="QHS2394" s="13"/>
      <c r="QHT2394" s="14"/>
      <c r="QHU2394" s="14"/>
      <c r="QHV2394" s="41"/>
      <c r="QHW2394" s="44"/>
      <c r="QHX2394" s="51"/>
      <c r="QHY2394" s="51"/>
      <c r="QHZ2394" s="51"/>
      <c r="QIA2394" s="13"/>
      <c r="QIB2394" s="13"/>
      <c r="QIC2394" s="14"/>
      <c r="QID2394" s="14"/>
      <c r="QIE2394" s="41"/>
      <c r="QIF2394" s="44"/>
      <c r="QIG2394" s="51"/>
      <c r="QIH2394" s="51"/>
      <c r="QII2394" s="51"/>
      <c r="QIJ2394" s="13"/>
      <c r="QIK2394" s="13"/>
      <c r="QIL2394" s="14"/>
      <c r="QIM2394" s="14"/>
      <c r="QIN2394" s="41"/>
      <c r="QIO2394" s="44"/>
      <c r="QIP2394" s="51"/>
      <c r="QIQ2394" s="51"/>
      <c r="QIR2394" s="51"/>
      <c r="QIS2394" s="13"/>
      <c r="QIT2394" s="13"/>
      <c r="QIU2394" s="14"/>
      <c r="QIV2394" s="14"/>
      <c r="QIW2394" s="41"/>
      <c r="QIX2394" s="44"/>
      <c r="QIY2394" s="51"/>
      <c r="QIZ2394" s="51"/>
      <c r="QJA2394" s="51"/>
      <c r="QJB2394" s="13"/>
      <c r="QJC2394" s="13"/>
      <c r="QJD2394" s="14"/>
      <c r="QJE2394" s="14"/>
      <c r="QJF2394" s="41"/>
      <c r="QJG2394" s="44"/>
      <c r="QJH2394" s="51"/>
      <c r="QJI2394" s="51"/>
      <c r="QJJ2394" s="51"/>
      <c r="QJK2394" s="13"/>
      <c r="QJL2394" s="13"/>
      <c r="QJM2394" s="14"/>
      <c r="QJN2394" s="14"/>
      <c r="QJO2394" s="41"/>
      <c r="QJP2394" s="44"/>
      <c r="QJQ2394" s="51"/>
      <c r="QJR2394" s="51"/>
      <c r="QJS2394" s="51"/>
      <c r="QJT2394" s="13"/>
      <c r="QJU2394" s="13"/>
      <c r="QJV2394" s="14"/>
      <c r="QJW2394" s="14"/>
      <c r="QJX2394" s="41"/>
      <c r="QJY2394" s="44"/>
      <c r="QJZ2394" s="51"/>
      <c r="QKA2394" s="51"/>
      <c r="QKB2394" s="51"/>
      <c r="QKC2394" s="13"/>
      <c r="QKD2394" s="13"/>
      <c r="QKE2394" s="14"/>
      <c r="QKF2394" s="14"/>
      <c r="QKG2394" s="41"/>
      <c r="QKH2394" s="44"/>
      <c r="QKI2394" s="51"/>
      <c r="QKJ2394" s="51"/>
      <c r="QKK2394" s="51"/>
      <c r="QKL2394" s="13"/>
      <c r="QKM2394" s="13"/>
      <c r="QKN2394" s="14"/>
      <c r="QKO2394" s="14"/>
      <c r="QKP2394" s="41"/>
      <c r="QKQ2394" s="44"/>
      <c r="QKR2394" s="51"/>
      <c r="QKS2394" s="51"/>
      <c r="QKT2394" s="51"/>
      <c r="QKU2394" s="13"/>
      <c r="QKV2394" s="13"/>
      <c r="QKW2394" s="14"/>
      <c r="QKX2394" s="14"/>
      <c r="QKY2394" s="41"/>
      <c r="QKZ2394" s="44"/>
      <c r="QLA2394" s="51"/>
      <c r="QLB2394" s="51"/>
      <c r="QLC2394" s="51"/>
      <c r="QLD2394" s="13"/>
      <c r="QLE2394" s="13"/>
      <c r="QLF2394" s="14"/>
      <c r="QLG2394" s="14"/>
      <c r="QLH2394" s="41"/>
      <c r="QLI2394" s="44"/>
      <c r="QLJ2394" s="51"/>
      <c r="QLK2394" s="51"/>
      <c r="QLL2394" s="51"/>
      <c r="QLM2394" s="13"/>
      <c r="QLN2394" s="13"/>
      <c r="QLO2394" s="14"/>
      <c r="QLP2394" s="14"/>
      <c r="QLQ2394" s="41"/>
      <c r="QLR2394" s="44"/>
      <c r="QLS2394" s="51"/>
      <c r="QLT2394" s="51"/>
      <c r="QLU2394" s="51"/>
      <c r="QLV2394" s="13"/>
      <c r="QLW2394" s="13"/>
      <c r="QLX2394" s="14"/>
      <c r="QLY2394" s="14"/>
      <c r="QLZ2394" s="41"/>
      <c r="QMA2394" s="44"/>
      <c r="QMB2394" s="51"/>
      <c r="QMC2394" s="51"/>
      <c r="QMD2394" s="51"/>
      <c r="QME2394" s="13"/>
      <c r="QMF2394" s="13"/>
      <c r="QMG2394" s="14"/>
      <c r="QMH2394" s="14"/>
      <c r="QMI2394" s="41"/>
      <c r="QMJ2394" s="44"/>
      <c r="QMK2394" s="51"/>
      <c r="QML2394" s="51"/>
      <c r="QMM2394" s="51"/>
      <c r="QMN2394" s="13"/>
      <c r="QMO2394" s="13"/>
      <c r="QMP2394" s="14"/>
      <c r="QMQ2394" s="14"/>
      <c r="QMR2394" s="41"/>
      <c r="QMS2394" s="44"/>
      <c r="QMT2394" s="51"/>
      <c r="QMU2394" s="51"/>
      <c r="QMV2394" s="51"/>
      <c r="QMW2394" s="13"/>
      <c r="QMX2394" s="13"/>
      <c r="QMY2394" s="14"/>
      <c r="QMZ2394" s="14"/>
      <c r="QNA2394" s="41"/>
      <c r="QNB2394" s="44"/>
      <c r="QNC2394" s="51"/>
      <c r="QND2394" s="51"/>
      <c r="QNE2394" s="51"/>
      <c r="QNF2394" s="13"/>
      <c r="QNG2394" s="13"/>
      <c r="QNH2394" s="14"/>
      <c r="QNI2394" s="14"/>
      <c r="QNJ2394" s="41"/>
      <c r="QNK2394" s="44"/>
      <c r="QNL2394" s="51"/>
      <c r="QNM2394" s="51"/>
      <c r="QNN2394" s="51"/>
      <c r="QNO2394" s="13"/>
      <c r="QNP2394" s="13"/>
      <c r="QNQ2394" s="14"/>
      <c r="QNR2394" s="14"/>
      <c r="QNS2394" s="41"/>
      <c r="QNT2394" s="44"/>
      <c r="QNU2394" s="51"/>
      <c r="QNV2394" s="51"/>
      <c r="QNW2394" s="51"/>
      <c r="QNX2394" s="13"/>
      <c r="QNY2394" s="13"/>
      <c r="QNZ2394" s="14"/>
      <c r="QOA2394" s="14"/>
      <c r="QOB2394" s="41"/>
      <c r="QOC2394" s="44"/>
      <c r="QOD2394" s="51"/>
      <c r="QOE2394" s="51"/>
      <c r="QOF2394" s="51"/>
      <c r="QOG2394" s="13"/>
      <c r="QOH2394" s="13"/>
      <c r="QOI2394" s="14"/>
      <c r="QOJ2394" s="14"/>
      <c r="QOK2394" s="41"/>
      <c r="QOL2394" s="44"/>
      <c r="QOM2394" s="51"/>
      <c r="QON2394" s="51"/>
      <c r="QOO2394" s="51"/>
      <c r="QOP2394" s="13"/>
      <c r="QOQ2394" s="13"/>
      <c r="QOR2394" s="14"/>
      <c r="QOS2394" s="14"/>
      <c r="QOT2394" s="41"/>
      <c r="QOU2394" s="44"/>
      <c r="QOV2394" s="51"/>
      <c r="QOW2394" s="51"/>
      <c r="QOX2394" s="51"/>
      <c r="QOY2394" s="13"/>
      <c r="QOZ2394" s="13"/>
      <c r="QPA2394" s="14"/>
      <c r="QPB2394" s="14"/>
      <c r="QPC2394" s="41"/>
      <c r="QPD2394" s="44"/>
      <c r="QPE2394" s="51"/>
      <c r="QPF2394" s="51"/>
      <c r="QPG2394" s="51"/>
      <c r="QPH2394" s="13"/>
      <c r="QPI2394" s="13"/>
      <c r="QPJ2394" s="14"/>
      <c r="QPK2394" s="14"/>
      <c r="QPL2394" s="41"/>
      <c r="QPM2394" s="44"/>
      <c r="QPN2394" s="51"/>
      <c r="QPO2394" s="51"/>
      <c r="QPP2394" s="51"/>
      <c r="QPQ2394" s="13"/>
      <c r="QPR2394" s="13"/>
      <c r="QPS2394" s="14"/>
      <c r="QPT2394" s="14"/>
      <c r="QPU2394" s="41"/>
      <c r="QPV2394" s="44"/>
      <c r="QPW2394" s="51"/>
      <c r="QPX2394" s="51"/>
      <c r="QPY2394" s="51"/>
      <c r="QPZ2394" s="13"/>
      <c r="QQA2394" s="13"/>
      <c r="QQB2394" s="14"/>
      <c r="QQC2394" s="14"/>
      <c r="QQD2394" s="41"/>
      <c r="QQE2394" s="44"/>
      <c r="QQF2394" s="51"/>
      <c r="QQG2394" s="51"/>
      <c r="QQH2394" s="51"/>
      <c r="QQI2394" s="13"/>
      <c r="QQJ2394" s="13"/>
      <c r="QQK2394" s="14"/>
      <c r="QQL2394" s="14"/>
      <c r="QQM2394" s="41"/>
      <c r="QQN2394" s="44"/>
      <c r="QQO2394" s="51"/>
      <c r="QQP2394" s="51"/>
      <c r="QQQ2394" s="51"/>
      <c r="QQR2394" s="13"/>
      <c r="QQS2394" s="13"/>
      <c r="QQT2394" s="14"/>
      <c r="QQU2394" s="14"/>
      <c r="QQV2394" s="41"/>
      <c r="QQW2394" s="44"/>
      <c r="QQX2394" s="51"/>
      <c r="QQY2394" s="51"/>
      <c r="QQZ2394" s="51"/>
      <c r="QRA2394" s="13"/>
      <c r="QRB2394" s="13"/>
      <c r="QRC2394" s="14"/>
      <c r="QRD2394" s="14"/>
      <c r="QRE2394" s="41"/>
      <c r="QRF2394" s="44"/>
      <c r="QRG2394" s="51"/>
      <c r="QRH2394" s="51"/>
      <c r="QRI2394" s="51"/>
      <c r="QRJ2394" s="13"/>
      <c r="QRK2394" s="13"/>
      <c r="QRL2394" s="14"/>
      <c r="QRM2394" s="14"/>
      <c r="QRN2394" s="41"/>
      <c r="QRO2394" s="44"/>
      <c r="QRP2394" s="51"/>
      <c r="QRQ2394" s="51"/>
      <c r="QRR2394" s="51"/>
      <c r="QRS2394" s="13"/>
      <c r="QRT2394" s="13"/>
      <c r="QRU2394" s="14"/>
      <c r="QRV2394" s="14"/>
      <c r="QRW2394" s="41"/>
      <c r="QRX2394" s="44"/>
      <c r="QRY2394" s="51"/>
      <c r="QRZ2394" s="51"/>
      <c r="QSA2394" s="51"/>
      <c r="QSB2394" s="13"/>
      <c r="QSC2394" s="13"/>
      <c r="QSD2394" s="14"/>
      <c r="QSE2394" s="14"/>
      <c r="QSF2394" s="41"/>
      <c r="QSG2394" s="44"/>
      <c r="QSH2394" s="51"/>
      <c r="QSI2394" s="51"/>
      <c r="QSJ2394" s="51"/>
      <c r="QSK2394" s="13"/>
      <c r="QSL2394" s="13"/>
      <c r="QSM2394" s="14"/>
      <c r="QSN2394" s="14"/>
      <c r="QSO2394" s="41"/>
      <c r="QSP2394" s="44"/>
      <c r="QSQ2394" s="51"/>
      <c r="QSR2394" s="51"/>
      <c r="QSS2394" s="51"/>
      <c r="QST2394" s="13"/>
      <c r="QSU2394" s="13"/>
      <c r="QSV2394" s="14"/>
      <c r="QSW2394" s="14"/>
      <c r="QSX2394" s="41"/>
      <c r="QSY2394" s="44"/>
      <c r="QSZ2394" s="51"/>
      <c r="QTA2394" s="51"/>
      <c r="QTB2394" s="51"/>
      <c r="QTC2394" s="13"/>
      <c r="QTD2394" s="13"/>
      <c r="QTE2394" s="14"/>
      <c r="QTF2394" s="14"/>
      <c r="QTG2394" s="41"/>
      <c r="QTH2394" s="44"/>
      <c r="QTI2394" s="51"/>
      <c r="QTJ2394" s="51"/>
      <c r="QTK2394" s="51"/>
      <c r="QTL2394" s="13"/>
      <c r="QTM2394" s="13"/>
      <c r="QTN2394" s="14"/>
      <c r="QTO2394" s="14"/>
      <c r="QTP2394" s="41"/>
      <c r="QTQ2394" s="44"/>
      <c r="QTR2394" s="51"/>
      <c r="QTS2394" s="51"/>
      <c r="QTT2394" s="51"/>
      <c r="QTU2394" s="13"/>
      <c r="QTV2394" s="13"/>
      <c r="QTW2394" s="14"/>
      <c r="QTX2394" s="14"/>
      <c r="QTY2394" s="41"/>
      <c r="QTZ2394" s="44"/>
      <c r="QUA2394" s="51"/>
      <c r="QUB2394" s="51"/>
      <c r="QUC2394" s="51"/>
      <c r="QUD2394" s="13"/>
      <c r="QUE2394" s="13"/>
      <c r="QUF2394" s="14"/>
      <c r="QUG2394" s="14"/>
      <c r="QUH2394" s="41"/>
      <c r="QUI2394" s="44"/>
      <c r="QUJ2394" s="51"/>
      <c r="QUK2394" s="51"/>
      <c r="QUL2394" s="51"/>
      <c r="QUM2394" s="13"/>
      <c r="QUN2394" s="13"/>
      <c r="QUO2394" s="14"/>
      <c r="QUP2394" s="14"/>
      <c r="QUQ2394" s="41"/>
      <c r="QUR2394" s="44"/>
      <c r="QUS2394" s="51"/>
      <c r="QUT2394" s="51"/>
      <c r="QUU2394" s="51"/>
      <c r="QUV2394" s="13"/>
      <c r="QUW2394" s="13"/>
      <c r="QUX2394" s="14"/>
      <c r="QUY2394" s="14"/>
      <c r="QUZ2394" s="41"/>
      <c r="QVA2394" s="44"/>
      <c r="QVB2394" s="51"/>
      <c r="QVC2394" s="51"/>
      <c r="QVD2394" s="51"/>
      <c r="QVE2394" s="13"/>
      <c r="QVF2394" s="13"/>
      <c r="QVG2394" s="14"/>
      <c r="QVH2394" s="14"/>
      <c r="QVI2394" s="41"/>
      <c r="QVJ2394" s="44"/>
      <c r="QVK2394" s="51"/>
      <c r="QVL2394" s="51"/>
      <c r="QVM2394" s="51"/>
      <c r="QVN2394" s="13"/>
      <c r="QVO2394" s="13"/>
      <c r="QVP2394" s="14"/>
      <c r="QVQ2394" s="14"/>
      <c r="QVR2394" s="41"/>
      <c r="QVS2394" s="44"/>
      <c r="QVT2394" s="51"/>
      <c r="QVU2394" s="51"/>
      <c r="QVV2394" s="51"/>
      <c r="QVW2394" s="13"/>
      <c r="QVX2394" s="13"/>
      <c r="QVY2394" s="14"/>
      <c r="QVZ2394" s="14"/>
      <c r="QWA2394" s="41"/>
      <c r="QWB2394" s="44"/>
      <c r="QWC2394" s="51"/>
      <c r="QWD2394" s="51"/>
      <c r="QWE2394" s="51"/>
      <c r="QWF2394" s="13"/>
      <c r="QWG2394" s="13"/>
      <c r="QWH2394" s="14"/>
      <c r="QWI2394" s="14"/>
      <c r="QWJ2394" s="41"/>
      <c r="QWK2394" s="44"/>
      <c r="QWL2394" s="51"/>
      <c r="QWM2394" s="51"/>
      <c r="QWN2394" s="51"/>
      <c r="QWO2394" s="13"/>
      <c r="QWP2394" s="13"/>
      <c r="QWQ2394" s="14"/>
      <c r="QWR2394" s="14"/>
      <c r="QWS2394" s="41"/>
      <c r="QWT2394" s="44"/>
      <c r="QWU2394" s="51"/>
      <c r="QWV2394" s="51"/>
      <c r="QWW2394" s="51"/>
      <c r="QWX2394" s="13"/>
      <c r="QWY2394" s="13"/>
      <c r="QWZ2394" s="14"/>
      <c r="QXA2394" s="14"/>
      <c r="QXB2394" s="41"/>
      <c r="QXC2394" s="44"/>
      <c r="QXD2394" s="51"/>
      <c r="QXE2394" s="51"/>
      <c r="QXF2394" s="51"/>
      <c r="QXG2394" s="13"/>
      <c r="QXH2394" s="13"/>
      <c r="QXI2394" s="14"/>
      <c r="QXJ2394" s="14"/>
      <c r="QXK2394" s="41"/>
      <c r="QXL2394" s="44"/>
      <c r="QXM2394" s="51"/>
      <c r="QXN2394" s="51"/>
      <c r="QXO2394" s="51"/>
      <c r="QXP2394" s="13"/>
      <c r="QXQ2394" s="13"/>
      <c r="QXR2394" s="14"/>
      <c r="QXS2394" s="14"/>
      <c r="QXT2394" s="41"/>
      <c r="QXU2394" s="44"/>
      <c r="QXV2394" s="51"/>
      <c r="QXW2394" s="51"/>
      <c r="QXX2394" s="51"/>
      <c r="QXY2394" s="13"/>
      <c r="QXZ2394" s="13"/>
      <c r="QYA2394" s="14"/>
      <c r="QYB2394" s="14"/>
      <c r="QYC2394" s="41"/>
      <c r="QYD2394" s="44"/>
      <c r="QYE2394" s="51"/>
      <c r="QYF2394" s="51"/>
      <c r="QYG2394" s="51"/>
      <c r="QYH2394" s="13"/>
      <c r="QYI2394" s="13"/>
      <c r="QYJ2394" s="14"/>
      <c r="QYK2394" s="14"/>
      <c r="QYL2394" s="41"/>
      <c r="QYM2394" s="44"/>
      <c r="QYN2394" s="51"/>
      <c r="QYO2394" s="51"/>
      <c r="QYP2394" s="51"/>
      <c r="QYQ2394" s="13"/>
      <c r="QYR2394" s="13"/>
      <c r="QYS2394" s="14"/>
      <c r="QYT2394" s="14"/>
      <c r="QYU2394" s="41"/>
      <c r="QYV2394" s="44"/>
      <c r="QYW2394" s="51"/>
      <c r="QYX2394" s="51"/>
      <c r="QYY2394" s="51"/>
      <c r="QYZ2394" s="13"/>
      <c r="QZA2394" s="13"/>
      <c r="QZB2394" s="14"/>
      <c r="QZC2394" s="14"/>
      <c r="QZD2394" s="41"/>
      <c r="QZE2394" s="44"/>
      <c r="QZF2394" s="51"/>
      <c r="QZG2394" s="51"/>
      <c r="QZH2394" s="51"/>
      <c r="QZI2394" s="13"/>
      <c r="QZJ2394" s="13"/>
      <c r="QZK2394" s="14"/>
      <c r="QZL2394" s="14"/>
      <c r="QZM2394" s="41"/>
      <c r="QZN2394" s="44"/>
      <c r="QZO2394" s="51"/>
      <c r="QZP2394" s="51"/>
      <c r="QZQ2394" s="51"/>
      <c r="QZR2394" s="13"/>
      <c r="QZS2394" s="13"/>
      <c r="QZT2394" s="14"/>
      <c r="QZU2394" s="14"/>
      <c r="QZV2394" s="41"/>
      <c r="QZW2394" s="44"/>
      <c r="QZX2394" s="51"/>
      <c r="QZY2394" s="51"/>
      <c r="QZZ2394" s="51"/>
      <c r="RAA2394" s="13"/>
      <c r="RAB2394" s="13"/>
      <c r="RAC2394" s="14"/>
      <c r="RAD2394" s="14"/>
      <c r="RAE2394" s="41"/>
      <c r="RAF2394" s="44"/>
      <c r="RAG2394" s="51"/>
      <c r="RAH2394" s="51"/>
      <c r="RAI2394" s="51"/>
      <c r="RAJ2394" s="13"/>
      <c r="RAK2394" s="13"/>
      <c r="RAL2394" s="14"/>
      <c r="RAM2394" s="14"/>
      <c r="RAN2394" s="41"/>
      <c r="RAO2394" s="44"/>
      <c r="RAP2394" s="51"/>
      <c r="RAQ2394" s="51"/>
      <c r="RAR2394" s="51"/>
      <c r="RAS2394" s="13"/>
      <c r="RAT2394" s="13"/>
      <c r="RAU2394" s="14"/>
      <c r="RAV2394" s="14"/>
      <c r="RAW2394" s="41"/>
      <c r="RAX2394" s="44"/>
      <c r="RAY2394" s="51"/>
      <c r="RAZ2394" s="51"/>
      <c r="RBA2394" s="51"/>
      <c r="RBB2394" s="13"/>
      <c r="RBC2394" s="13"/>
      <c r="RBD2394" s="14"/>
      <c r="RBE2394" s="14"/>
      <c r="RBF2394" s="41"/>
      <c r="RBG2394" s="44"/>
      <c r="RBH2394" s="51"/>
      <c r="RBI2394" s="51"/>
      <c r="RBJ2394" s="51"/>
      <c r="RBK2394" s="13"/>
      <c r="RBL2394" s="13"/>
      <c r="RBM2394" s="14"/>
      <c r="RBN2394" s="14"/>
      <c r="RBO2394" s="41"/>
      <c r="RBP2394" s="44"/>
      <c r="RBQ2394" s="51"/>
      <c r="RBR2394" s="51"/>
      <c r="RBS2394" s="51"/>
      <c r="RBT2394" s="13"/>
      <c r="RBU2394" s="13"/>
      <c r="RBV2394" s="14"/>
      <c r="RBW2394" s="14"/>
      <c r="RBX2394" s="41"/>
      <c r="RBY2394" s="44"/>
      <c r="RBZ2394" s="51"/>
      <c r="RCA2394" s="51"/>
      <c r="RCB2394" s="51"/>
      <c r="RCC2394" s="13"/>
      <c r="RCD2394" s="13"/>
      <c r="RCE2394" s="14"/>
      <c r="RCF2394" s="14"/>
      <c r="RCG2394" s="41"/>
      <c r="RCH2394" s="44"/>
      <c r="RCI2394" s="51"/>
      <c r="RCJ2394" s="51"/>
      <c r="RCK2394" s="51"/>
      <c r="RCL2394" s="13"/>
      <c r="RCM2394" s="13"/>
      <c r="RCN2394" s="14"/>
      <c r="RCO2394" s="14"/>
      <c r="RCP2394" s="41"/>
      <c r="RCQ2394" s="44"/>
      <c r="RCR2394" s="51"/>
      <c r="RCS2394" s="51"/>
      <c r="RCT2394" s="51"/>
      <c r="RCU2394" s="13"/>
      <c r="RCV2394" s="13"/>
      <c r="RCW2394" s="14"/>
      <c r="RCX2394" s="14"/>
      <c r="RCY2394" s="41"/>
      <c r="RCZ2394" s="44"/>
      <c r="RDA2394" s="51"/>
      <c r="RDB2394" s="51"/>
      <c r="RDC2394" s="51"/>
      <c r="RDD2394" s="13"/>
      <c r="RDE2394" s="13"/>
      <c r="RDF2394" s="14"/>
      <c r="RDG2394" s="14"/>
      <c r="RDH2394" s="41"/>
      <c r="RDI2394" s="44"/>
      <c r="RDJ2394" s="51"/>
      <c r="RDK2394" s="51"/>
      <c r="RDL2394" s="51"/>
      <c r="RDM2394" s="13"/>
      <c r="RDN2394" s="13"/>
      <c r="RDO2394" s="14"/>
      <c r="RDP2394" s="14"/>
      <c r="RDQ2394" s="41"/>
      <c r="RDR2394" s="44"/>
      <c r="RDS2394" s="51"/>
      <c r="RDT2394" s="51"/>
      <c r="RDU2394" s="51"/>
      <c r="RDV2394" s="13"/>
      <c r="RDW2394" s="13"/>
      <c r="RDX2394" s="14"/>
      <c r="RDY2394" s="14"/>
      <c r="RDZ2394" s="41"/>
      <c r="REA2394" s="44"/>
      <c r="REB2394" s="51"/>
      <c r="REC2394" s="51"/>
      <c r="RED2394" s="51"/>
      <c r="REE2394" s="13"/>
      <c r="REF2394" s="13"/>
      <c r="REG2394" s="14"/>
      <c r="REH2394" s="14"/>
      <c r="REI2394" s="41"/>
      <c r="REJ2394" s="44"/>
      <c r="REK2394" s="51"/>
      <c r="REL2394" s="51"/>
      <c r="REM2394" s="51"/>
      <c r="REN2394" s="13"/>
      <c r="REO2394" s="13"/>
      <c r="REP2394" s="14"/>
      <c r="REQ2394" s="14"/>
      <c r="RER2394" s="41"/>
      <c r="RES2394" s="44"/>
      <c r="RET2394" s="51"/>
      <c r="REU2394" s="51"/>
      <c r="REV2394" s="51"/>
      <c r="REW2394" s="13"/>
      <c r="REX2394" s="13"/>
      <c r="REY2394" s="14"/>
      <c r="REZ2394" s="14"/>
      <c r="RFA2394" s="41"/>
      <c r="RFB2394" s="44"/>
      <c r="RFC2394" s="51"/>
      <c r="RFD2394" s="51"/>
      <c r="RFE2394" s="51"/>
      <c r="RFF2394" s="13"/>
      <c r="RFG2394" s="13"/>
      <c r="RFH2394" s="14"/>
      <c r="RFI2394" s="14"/>
      <c r="RFJ2394" s="41"/>
      <c r="RFK2394" s="44"/>
      <c r="RFL2394" s="51"/>
      <c r="RFM2394" s="51"/>
      <c r="RFN2394" s="51"/>
      <c r="RFO2394" s="13"/>
      <c r="RFP2394" s="13"/>
      <c r="RFQ2394" s="14"/>
      <c r="RFR2394" s="14"/>
      <c r="RFS2394" s="41"/>
      <c r="RFT2394" s="44"/>
      <c r="RFU2394" s="51"/>
      <c r="RFV2394" s="51"/>
      <c r="RFW2394" s="51"/>
      <c r="RFX2394" s="13"/>
      <c r="RFY2394" s="13"/>
      <c r="RFZ2394" s="14"/>
      <c r="RGA2394" s="14"/>
      <c r="RGB2394" s="41"/>
      <c r="RGC2394" s="44"/>
      <c r="RGD2394" s="51"/>
      <c r="RGE2394" s="51"/>
      <c r="RGF2394" s="51"/>
      <c r="RGG2394" s="13"/>
      <c r="RGH2394" s="13"/>
      <c r="RGI2394" s="14"/>
      <c r="RGJ2394" s="14"/>
      <c r="RGK2394" s="41"/>
      <c r="RGL2394" s="44"/>
      <c r="RGM2394" s="51"/>
      <c r="RGN2394" s="51"/>
      <c r="RGO2394" s="51"/>
      <c r="RGP2394" s="13"/>
      <c r="RGQ2394" s="13"/>
      <c r="RGR2394" s="14"/>
      <c r="RGS2394" s="14"/>
      <c r="RGT2394" s="41"/>
      <c r="RGU2394" s="44"/>
      <c r="RGV2394" s="51"/>
      <c r="RGW2394" s="51"/>
      <c r="RGX2394" s="51"/>
      <c r="RGY2394" s="13"/>
      <c r="RGZ2394" s="13"/>
      <c r="RHA2394" s="14"/>
      <c r="RHB2394" s="14"/>
      <c r="RHC2394" s="41"/>
      <c r="RHD2394" s="44"/>
      <c r="RHE2394" s="51"/>
      <c r="RHF2394" s="51"/>
      <c r="RHG2394" s="51"/>
      <c r="RHH2394" s="13"/>
      <c r="RHI2394" s="13"/>
      <c r="RHJ2394" s="14"/>
      <c r="RHK2394" s="14"/>
      <c r="RHL2394" s="41"/>
      <c r="RHM2394" s="44"/>
      <c r="RHN2394" s="51"/>
      <c r="RHO2394" s="51"/>
      <c r="RHP2394" s="51"/>
      <c r="RHQ2394" s="13"/>
      <c r="RHR2394" s="13"/>
      <c r="RHS2394" s="14"/>
      <c r="RHT2394" s="14"/>
      <c r="RHU2394" s="41"/>
      <c r="RHV2394" s="44"/>
      <c r="RHW2394" s="51"/>
      <c r="RHX2394" s="51"/>
      <c r="RHY2394" s="51"/>
      <c r="RHZ2394" s="13"/>
      <c r="RIA2394" s="13"/>
      <c r="RIB2394" s="14"/>
      <c r="RIC2394" s="14"/>
      <c r="RID2394" s="41"/>
      <c r="RIE2394" s="44"/>
      <c r="RIF2394" s="51"/>
      <c r="RIG2394" s="51"/>
      <c r="RIH2394" s="51"/>
      <c r="RII2394" s="13"/>
      <c r="RIJ2394" s="13"/>
      <c r="RIK2394" s="14"/>
      <c r="RIL2394" s="14"/>
      <c r="RIM2394" s="41"/>
      <c r="RIN2394" s="44"/>
      <c r="RIO2394" s="51"/>
      <c r="RIP2394" s="51"/>
      <c r="RIQ2394" s="51"/>
      <c r="RIR2394" s="13"/>
      <c r="RIS2394" s="13"/>
      <c r="RIT2394" s="14"/>
      <c r="RIU2394" s="14"/>
      <c r="RIV2394" s="41"/>
      <c r="RIW2394" s="44"/>
      <c r="RIX2394" s="51"/>
      <c r="RIY2394" s="51"/>
      <c r="RIZ2394" s="51"/>
      <c r="RJA2394" s="13"/>
      <c r="RJB2394" s="13"/>
      <c r="RJC2394" s="14"/>
      <c r="RJD2394" s="14"/>
      <c r="RJE2394" s="41"/>
      <c r="RJF2394" s="44"/>
      <c r="RJG2394" s="51"/>
      <c r="RJH2394" s="51"/>
      <c r="RJI2394" s="51"/>
      <c r="RJJ2394" s="13"/>
      <c r="RJK2394" s="13"/>
      <c r="RJL2394" s="14"/>
      <c r="RJM2394" s="14"/>
      <c r="RJN2394" s="41"/>
      <c r="RJO2394" s="44"/>
      <c r="RJP2394" s="51"/>
      <c r="RJQ2394" s="51"/>
      <c r="RJR2394" s="51"/>
      <c r="RJS2394" s="13"/>
      <c r="RJT2394" s="13"/>
      <c r="RJU2394" s="14"/>
      <c r="RJV2394" s="14"/>
      <c r="RJW2394" s="41"/>
      <c r="RJX2394" s="44"/>
      <c r="RJY2394" s="51"/>
      <c r="RJZ2394" s="51"/>
      <c r="RKA2394" s="51"/>
      <c r="RKB2394" s="13"/>
      <c r="RKC2394" s="13"/>
      <c r="RKD2394" s="14"/>
      <c r="RKE2394" s="14"/>
      <c r="RKF2394" s="41"/>
      <c r="RKG2394" s="44"/>
      <c r="RKH2394" s="51"/>
      <c r="RKI2394" s="51"/>
      <c r="RKJ2394" s="51"/>
      <c r="RKK2394" s="13"/>
      <c r="RKL2394" s="13"/>
      <c r="RKM2394" s="14"/>
      <c r="RKN2394" s="14"/>
      <c r="RKO2394" s="41"/>
      <c r="RKP2394" s="44"/>
      <c r="RKQ2394" s="51"/>
      <c r="RKR2394" s="51"/>
      <c r="RKS2394" s="51"/>
      <c r="RKT2394" s="13"/>
      <c r="RKU2394" s="13"/>
      <c r="RKV2394" s="14"/>
      <c r="RKW2394" s="14"/>
      <c r="RKX2394" s="41"/>
      <c r="RKY2394" s="44"/>
      <c r="RKZ2394" s="51"/>
      <c r="RLA2394" s="51"/>
      <c r="RLB2394" s="51"/>
      <c r="RLC2394" s="13"/>
      <c r="RLD2394" s="13"/>
      <c r="RLE2394" s="14"/>
      <c r="RLF2394" s="14"/>
      <c r="RLG2394" s="41"/>
      <c r="RLH2394" s="44"/>
      <c r="RLI2394" s="51"/>
      <c r="RLJ2394" s="51"/>
      <c r="RLK2394" s="51"/>
      <c r="RLL2394" s="13"/>
      <c r="RLM2394" s="13"/>
      <c r="RLN2394" s="14"/>
      <c r="RLO2394" s="14"/>
      <c r="RLP2394" s="41"/>
      <c r="RLQ2394" s="44"/>
      <c r="RLR2394" s="51"/>
      <c r="RLS2394" s="51"/>
      <c r="RLT2394" s="51"/>
      <c r="RLU2394" s="13"/>
      <c r="RLV2394" s="13"/>
      <c r="RLW2394" s="14"/>
      <c r="RLX2394" s="14"/>
      <c r="RLY2394" s="41"/>
      <c r="RLZ2394" s="44"/>
      <c r="RMA2394" s="51"/>
      <c r="RMB2394" s="51"/>
      <c r="RMC2394" s="51"/>
      <c r="RMD2394" s="13"/>
      <c r="RME2394" s="13"/>
      <c r="RMF2394" s="14"/>
      <c r="RMG2394" s="14"/>
      <c r="RMH2394" s="41"/>
      <c r="RMI2394" s="44"/>
      <c r="RMJ2394" s="51"/>
      <c r="RMK2394" s="51"/>
      <c r="RML2394" s="51"/>
      <c r="RMM2394" s="13"/>
      <c r="RMN2394" s="13"/>
      <c r="RMO2394" s="14"/>
      <c r="RMP2394" s="14"/>
      <c r="RMQ2394" s="41"/>
      <c r="RMR2394" s="44"/>
      <c r="RMS2394" s="51"/>
      <c r="RMT2394" s="51"/>
      <c r="RMU2394" s="51"/>
      <c r="RMV2394" s="13"/>
      <c r="RMW2394" s="13"/>
      <c r="RMX2394" s="14"/>
      <c r="RMY2394" s="14"/>
      <c r="RMZ2394" s="41"/>
      <c r="RNA2394" s="44"/>
      <c r="RNB2394" s="51"/>
      <c r="RNC2394" s="51"/>
      <c r="RND2394" s="51"/>
      <c r="RNE2394" s="13"/>
      <c r="RNF2394" s="13"/>
      <c r="RNG2394" s="14"/>
      <c r="RNH2394" s="14"/>
      <c r="RNI2394" s="41"/>
      <c r="RNJ2394" s="44"/>
      <c r="RNK2394" s="51"/>
      <c r="RNL2394" s="51"/>
      <c r="RNM2394" s="51"/>
      <c r="RNN2394" s="13"/>
      <c r="RNO2394" s="13"/>
      <c r="RNP2394" s="14"/>
      <c r="RNQ2394" s="14"/>
      <c r="RNR2394" s="41"/>
      <c r="RNS2394" s="44"/>
      <c r="RNT2394" s="51"/>
      <c r="RNU2394" s="51"/>
      <c r="RNV2394" s="51"/>
      <c r="RNW2394" s="13"/>
      <c r="RNX2394" s="13"/>
      <c r="RNY2394" s="14"/>
      <c r="RNZ2394" s="14"/>
      <c r="ROA2394" s="41"/>
      <c r="ROB2394" s="44"/>
      <c r="ROC2394" s="51"/>
      <c r="ROD2394" s="51"/>
      <c r="ROE2394" s="51"/>
      <c r="ROF2394" s="13"/>
      <c r="ROG2394" s="13"/>
      <c r="ROH2394" s="14"/>
      <c r="ROI2394" s="14"/>
      <c r="ROJ2394" s="41"/>
      <c r="ROK2394" s="44"/>
      <c r="ROL2394" s="51"/>
      <c r="ROM2394" s="51"/>
      <c r="RON2394" s="51"/>
      <c r="ROO2394" s="13"/>
      <c r="ROP2394" s="13"/>
      <c r="ROQ2394" s="14"/>
      <c r="ROR2394" s="14"/>
      <c r="ROS2394" s="41"/>
      <c r="ROT2394" s="44"/>
      <c r="ROU2394" s="51"/>
      <c r="ROV2394" s="51"/>
      <c r="ROW2394" s="51"/>
      <c r="ROX2394" s="13"/>
      <c r="ROY2394" s="13"/>
      <c r="ROZ2394" s="14"/>
      <c r="RPA2394" s="14"/>
      <c r="RPB2394" s="41"/>
      <c r="RPC2394" s="44"/>
      <c r="RPD2394" s="51"/>
      <c r="RPE2394" s="51"/>
      <c r="RPF2394" s="51"/>
      <c r="RPG2394" s="13"/>
      <c r="RPH2394" s="13"/>
      <c r="RPI2394" s="14"/>
      <c r="RPJ2394" s="14"/>
      <c r="RPK2394" s="41"/>
      <c r="RPL2394" s="44"/>
      <c r="RPM2394" s="51"/>
      <c r="RPN2394" s="51"/>
      <c r="RPO2394" s="51"/>
      <c r="RPP2394" s="13"/>
      <c r="RPQ2394" s="13"/>
      <c r="RPR2394" s="14"/>
      <c r="RPS2394" s="14"/>
      <c r="RPT2394" s="41"/>
      <c r="RPU2394" s="44"/>
      <c r="RPV2394" s="51"/>
      <c r="RPW2394" s="51"/>
      <c r="RPX2394" s="51"/>
      <c r="RPY2394" s="13"/>
      <c r="RPZ2394" s="13"/>
      <c r="RQA2394" s="14"/>
      <c r="RQB2394" s="14"/>
      <c r="RQC2394" s="41"/>
      <c r="RQD2394" s="44"/>
      <c r="RQE2394" s="51"/>
      <c r="RQF2394" s="51"/>
      <c r="RQG2394" s="51"/>
      <c r="RQH2394" s="13"/>
      <c r="RQI2394" s="13"/>
      <c r="RQJ2394" s="14"/>
      <c r="RQK2394" s="14"/>
      <c r="RQL2394" s="41"/>
      <c r="RQM2394" s="44"/>
      <c r="RQN2394" s="51"/>
      <c r="RQO2394" s="51"/>
      <c r="RQP2394" s="51"/>
      <c r="RQQ2394" s="13"/>
      <c r="RQR2394" s="13"/>
      <c r="RQS2394" s="14"/>
      <c r="RQT2394" s="14"/>
      <c r="RQU2394" s="41"/>
      <c r="RQV2394" s="44"/>
      <c r="RQW2394" s="51"/>
      <c r="RQX2394" s="51"/>
      <c r="RQY2394" s="51"/>
      <c r="RQZ2394" s="13"/>
      <c r="RRA2394" s="13"/>
      <c r="RRB2394" s="14"/>
      <c r="RRC2394" s="14"/>
      <c r="RRD2394" s="41"/>
      <c r="RRE2394" s="44"/>
      <c r="RRF2394" s="51"/>
      <c r="RRG2394" s="51"/>
      <c r="RRH2394" s="51"/>
      <c r="RRI2394" s="13"/>
      <c r="RRJ2394" s="13"/>
      <c r="RRK2394" s="14"/>
      <c r="RRL2394" s="14"/>
      <c r="RRM2394" s="41"/>
      <c r="RRN2394" s="44"/>
      <c r="RRO2394" s="51"/>
      <c r="RRP2394" s="51"/>
      <c r="RRQ2394" s="51"/>
      <c r="RRR2394" s="13"/>
      <c r="RRS2394" s="13"/>
      <c r="RRT2394" s="14"/>
      <c r="RRU2394" s="14"/>
      <c r="RRV2394" s="41"/>
      <c r="RRW2394" s="44"/>
      <c r="RRX2394" s="51"/>
      <c r="RRY2394" s="51"/>
      <c r="RRZ2394" s="51"/>
      <c r="RSA2394" s="13"/>
      <c r="RSB2394" s="13"/>
      <c r="RSC2394" s="14"/>
      <c r="RSD2394" s="14"/>
      <c r="RSE2394" s="41"/>
      <c r="RSF2394" s="44"/>
      <c r="RSG2394" s="51"/>
      <c r="RSH2394" s="51"/>
      <c r="RSI2394" s="51"/>
      <c r="RSJ2394" s="13"/>
      <c r="RSK2394" s="13"/>
      <c r="RSL2394" s="14"/>
      <c r="RSM2394" s="14"/>
      <c r="RSN2394" s="41"/>
      <c r="RSO2394" s="44"/>
      <c r="RSP2394" s="51"/>
      <c r="RSQ2394" s="51"/>
      <c r="RSR2394" s="51"/>
      <c r="RSS2394" s="13"/>
      <c r="RST2394" s="13"/>
      <c r="RSU2394" s="14"/>
      <c r="RSV2394" s="14"/>
      <c r="RSW2394" s="41"/>
      <c r="RSX2394" s="44"/>
      <c r="RSY2394" s="51"/>
      <c r="RSZ2394" s="51"/>
      <c r="RTA2394" s="51"/>
      <c r="RTB2394" s="13"/>
      <c r="RTC2394" s="13"/>
      <c r="RTD2394" s="14"/>
      <c r="RTE2394" s="14"/>
      <c r="RTF2394" s="41"/>
      <c r="RTG2394" s="44"/>
      <c r="RTH2394" s="51"/>
      <c r="RTI2394" s="51"/>
      <c r="RTJ2394" s="51"/>
      <c r="RTK2394" s="13"/>
      <c r="RTL2394" s="13"/>
      <c r="RTM2394" s="14"/>
      <c r="RTN2394" s="14"/>
      <c r="RTO2394" s="41"/>
      <c r="RTP2394" s="44"/>
      <c r="RTQ2394" s="51"/>
      <c r="RTR2394" s="51"/>
      <c r="RTS2394" s="51"/>
      <c r="RTT2394" s="13"/>
      <c r="RTU2394" s="13"/>
      <c r="RTV2394" s="14"/>
      <c r="RTW2394" s="14"/>
      <c r="RTX2394" s="41"/>
      <c r="RTY2394" s="44"/>
      <c r="RTZ2394" s="51"/>
      <c r="RUA2394" s="51"/>
      <c r="RUB2394" s="51"/>
      <c r="RUC2394" s="13"/>
      <c r="RUD2394" s="13"/>
      <c r="RUE2394" s="14"/>
      <c r="RUF2394" s="14"/>
      <c r="RUG2394" s="41"/>
      <c r="RUH2394" s="44"/>
      <c r="RUI2394" s="51"/>
      <c r="RUJ2394" s="51"/>
      <c r="RUK2394" s="51"/>
      <c r="RUL2394" s="13"/>
      <c r="RUM2394" s="13"/>
      <c r="RUN2394" s="14"/>
      <c r="RUO2394" s="14"/>
      <c r="RUP2394" s="41"/>
      <c r="RUQ2394" s="44"/>
      <c r="RUR2394" s="51"/>
      <c r="RUS2394" s="51"/>
      <c r="RUT2394" s="51"/>
      <c r="RUU2394" s="13"/>
      <c r="RUV2394" s="13"/>
      <c r="RUW2394" s="14"/>
      <c r="RUX2394" s="14"/>
      <c r="RUY2394" s="41"/>
      <c r="RUZ2394" s="44"/>
      <c r="RVA2394" s="51"/>
      <c r="RVB2394" s="51"/>
      <c r="RVC2394" s="51"/>
      <c r="RVD2394" s="13"/>
      <c r="RVE2394" s="13"/>
      <c r="RVF2394" s="14"/>
      <c r="RVG2394" s="14"/>
      <c r="RVH2394" s="41"/>
      <c r="RVI2394" s="44"/>
      <c r="RVJ2394" s="51"/>
      <c r="RVK2394" s="51"/>
      <c r="RVL2394" s="51"/>
      <c r="RVM2394" s="13"/>
      <c r="RVN2394" s="13"/>
      <c r="RVO2394" s="14"/>
      <c r="RVP2394" s="14"/>
      <c r="RVQ2394" s="41"/>
      <c r="RVR2394" s="44"/>
      <c r="RVS2394" s="51"/>
      <c r="RVT2394" s="51"/>
      <c r="RVU2394" s="51"/>
      <c r="RVV2394" s="13"/>
      <c r="RVW2394" s="13"/>
      <c r="RVX2394" s="14"/>
      <c r="RVY2394" s="14"/>
      <c r="RVZ2394" s="41"/>
      <c r="RWA2394" s="44"/>
      <c r="RWB2394" s="51"/>
      <c r="RWC2394" s="51"/>
      <c r="RWD2394" s="51"/>
      <c r="RWE2394" s="13"/>
      <c r="RWF2394" s="13"/>
      <c r="RWG2394" s="14"/>
      <c r="RWH2394" s="14"/>
      <c r="RWI2394" s="41"/>
      <c r="RWJ2394" s="44"/>
      <c r="RWK2394" s="51"/>
      <c r="RWL2394" s="51"/>
      <c r="RWM2394" s="51"/>
      <c r="RWN2394" s="13"/>
      <c r="RWO2394" s="13"/>
      <c r="RWP2394" s="14"/>
      <c r="RWQ2394" s="14"/>
      <c r="RWR2394" s="41"/>
      <c r="RWS2394" s="44"/>
      <c r="RWT2394" s="51"/>
      <c r="RWU2394" s="51"/>
      <c r="RWV2394" s="51"/>
      <c r="RWW2394" s="13"/>
      <c r="RWX2394" s="13"/>
      <c r="RWY2394" s="14"/>
      <c r="RWZ2394" s="14"/>
      <c r="RXA2394" s="41"/>
      <c r="RXB2394" s="44"/>
      <c r="RXC2394" s="51"/>
      <c r="RXD2394" s="51"/>
      <c r="RXE2394" s="51"/>
      <c r="RXF2394" s="13"/>
      <c r="RXG2394" s="13"/>
      <c r="RXH2394" s="14"/>
      <c r="RXI2394" s="14"/>
      <c r="RXJ2394" s="41"/>
      <c r="RXK2394" s="44"/>
      <c r="RXL2394" s="51"/>
      <c r="RXM2394" s="51"/>
      <c r="RXN2394" s="51"/>
      <c r="RXO2394" s="13"/>
      <c r="RXP2394" s="13"/>
      <c r="RXQ2394" s="14"/>
      <c r="RXR2394" s="14"/>
      <c r="RXS2394" s="41"/>
      <c r="RXT2394" s="44"/>
      <c r="RXU2394" s="51"/>
      <c r="RXV2394" s="51"/>
      <c r="RXW2394" s="51"/>
      <c r="RXX2394" s="13"/>
      <c r="RXY2394" s="13"/>
      <c r="RXZ2394" s="14"/>
      <c r="RYA2394" s="14"/>
      <c r="RYB2394" s="41"/>
      <c r="RYC2394" s="44"/>
      <c r="RYD2394" s="51"/>
      <c r="RYE2394" s="51"/>
      <c r="RYF2394" s="51"/>
      <c r="RYG2394" s="13"/>
      <c r="RYH2394" s="13"/>
      <c r="RYI2394" s="14"/>
      <c r="RYJ2394" s="14"/>
      <c r="RYK2394" s="41"/>
      <c r="RYL2394" s="44"/>
      <c r="RYM2394" s="51"/>
      <c r="RYN2394" s="51"/>
      <c r="RYO2394" s="51"/>
      <c r="RYP2394" s="13"/>
      <c r="RYQ2394" s="13"/>
      <c r="RYR2394" s="14"/>
      <c r="RYS2394" s="14"/>
      <c r="RYT2394" s="41"/>
      <c r="RYU2394" s="44"/>
      <c r="RYV2394" s="51"/>
      <c r="RYW2394" s="51"/>
      <c r="RYX2394" s="51"/>
      <c r="RYY2394" s="13"/>
      <c r="RYZ2394" s="13"/>
      <c r="RZA2394" s="14"/>
      <c r="RZB2394" s="14"/>
      <c r="RZC2394" s="41"/>
      <c r="RZD2394" s="44"/>
      <c r="RZE2394" s="51"/>
      <c r="RZF2394" s="51"/>
      <c r="RZG2394" s="51"/>
      <c r="RZH2394" s="13"/>
      <c r="RZI2394" s="13"/>
      <c r="RZJ2394" s="14"/>
      <c r="RZK2394" s="14"/>
      <c r="RZL2394" s="41"/>
      <c r="RZM2394" s="44"/>
      <c r="RZN2394" s="51"/>
      <c r="RZO2394" s="51"/>
      <c r="RZP2394" s="51"/>
      <c r="RZQ2394" s="13"/>
      <c r="RZR2394" s="13"/>
      <c r="RZS2394" s="14"/>
      <c r="RZT2394" s="14"/>
      <c r="RZU2394" s="41"/>
      <c r="RZV2394" s="44"/>
      <c r="RZW2394" s="51"/>
      <c r="RZX2394" s="51"/>
      <c r="RZY2394" s="51"/>
      <c r="RZZ2394" s="13"/>
      <c r="SAA2394" s="13"/>
      <c r="SAB2394" s="14"/>
      <c r="SAC2394" s="14"/>
      <c r="SAD2394" s="41"/>
      <c r="SAE2394" s="44"/>
      <c r="SAF2394" s="51"/>
      <c r="SAG2394" s="51"/>
      <c r="SAH2394" s="51"/>
      <c r="SAI2394" s="13"/>
      <c r="SAJ2394" s="13"/>
      <c r="SAK2394" s="14"/>
      <c r="SAL2394" s="14"/>
      <c r="SAM2394" s="41"/>
      <c r="SAN2394" s="44"/>
      <c r="SAO2394" s="51"/>
      <c r="SAP2394" s="51"/>
      <c r="SAQ2394" s="51"/>
      <c r="SAR2394" s="13"/>
      <c r="SAS2394" s="13"/>
      <c r="SAT2394" s="14"/>
      <c r="SAU2394" s="14"/>
      <c r="SAV2394" s="41"/>
      <c r="SAW2394" s="44"/>
      <c r="SAX2394" s="51"/>
      <c r="SAY2394" s="51"/>
      <c r="SAZ2394" s="51"/>
      <c r="SBA2394" s="13"/>
      <c r="SBB2394" s="13"/>
      <c r="SBC2394" s="14"/>
      <c r="SBD2394" s="14"/>
      <c r="SBE2394" s="41"/>
      <c r="SBF2394" s="44"/>
      <c r="SBG2394" s="51"/>
      <c r="SBH2394" s="51"/>
      <c r="SBI2394" s="51"/>
      <c r="SBJ2394" s="13"/>
      <c r="SBK2394" s="13"/>
      <c r="SBL2394" s="14"/>
      <c r="SBM2394" s="14"/>
      <c r="SBN2394" s="41"/>
      <c r="SBO2394" s="44"/>
      <c r="SBP2394" s="51"/>
      <c r="SBQ2394" s="51"/>
      <c r="SBR2394" s="51"/>
      <c r="SBS2394" s="13"/>
      <c r="SBT2394" s="13"/>
      <c r="SBU2394" s="14"/>
      <c r="SBV2394" s="14"/>
      <c r="SBW2394" s="41"/>
      <c r="SBX2394" s="44"/>
      <c r="SBY2394" s="51"/>
      <c r="SBZ2394" s="51"/>
      <c r="SCA2394" s="51"/>
      <c r="SCB2394" s="13"/>
      <c r="SCC2394" s="13"/>
      <c r="SCD2394" s="14"/>
      <c r="SCE2394" s="14"/>
      <c r="SCF2394" s="41"/>
      <c r="SCG2394" s="44"/>
      <c r="SCH2394" s="51"/>
      <c r="SCI2394" s="51"/>
      <c r="SCJ2394" s="51"/>
      <c r="SCK2394" s="13"/>
      <c r="SCL2394" s="13"/>
      <c r="SCM2394" s="14"/>
      <c r="SCN2394" s="14"/>
      <c r="SCO2394" s="41"/>
      <c r="SCP2394" s="44"/>
      <c r="SCQ2394" s="51"/>
      <c r="SCR2394" s="51"/>
      <c r="SCS2394" s="51"/>
      <c r="SCT2394" s="13"/>
      <c r="SCU2394" s="13"/>
      <c r="SCV2394" s="14"/>
      <c r="SCW2394" s="14"/>
      <c r="SCX2394" s="41"/>
      <c r="SCY2394" s="44"/>
      <c r="SCZ2394" s="51"/>
      <c r="SDA2394" s="51"/>
      <c r="SDB2394" s="51"/>
      <c r="SDC2394" s="13"/>
      <c r="SDD2394" s="13"/>
      <c r="SDE2394" s="14"/>
      <c r="SDF2394" s="14"/>
      <c r="SDG2394" s="41"/>
      <c r="SDH2394" s="44"/>
      <c r="SDI2394" s="51"/>
      <c r="SDJ2394" s="51"/>
      <c r="SDK2394" s="51"/>
      <c r="SDL2394" s="13"/>
      <c r="SDM2394" s="13"/>
      <c r="SDN2394" s="14"/>
      <c r="SDO2394" s="14"/>
      <c r="SDP2394" s="41"/>
      <c r="SDQ2394" s="44"/>
      <c r="SDR2394" s="51"/>
      <c r="SDS2394" s="51"/>
      <c r="SDT2394" s="51"/>
      <c r="SDU2394" s="13"/>
      <c r="SDV2394" s="13"/>
      <c r="SDW2394" s="14"/>
      <c r="SDX2394" s="14"/>
      <c r="SDY2394" s="41"/>
      <c r="SDZ2394" s="44"/>
      <c r="SEA2394" s="51"/>
      <c r="SEB2394" s="51"/>
      <c r="SEC2394" s="51"/>
      <c r="SED2394" s="13"/>
      <c r="SEE2394" s="13"/>
      <c r="SEF2394" s="14"/>
      <c r="SEG2394" s="14"/>
      <c r="SEH2394" s="41"/>
      <c r="SEI2394" s="44"/>
      <c r="SEJ2394" s="51"/>
      <c r="SEK2394" s="51"/>
      <c r="SEL2394" s="51"/>
      <c r="SEM2394" s="13"/>
      <c r="SEN2394" s="13"/>
      <c r="SEO2394" s="14"/>
      <c r="SEP2394" s="14"/>
      <c r="SEQ2394" s="41"/>
      <c r="SER2394" s="44"/>
      <c r="SES2394" s="51"/>
      <c r="SET2394" s="51"/>
      <c r="SEU2394" s="51"/>
      <c r="SEV2394" s="13"/>
      <c r="SEW2394" s="13"/>
      <c r="SEX2394" s="14"/>
      <c r="SEY2394" s="14"/>
      <c r="SEZ2394" s="41"/>
      <c r="SFA2394" s="44"/>
      <c r="SFB2394" s="51"/>
      <c r="SFC2394" s="51"/>
      <c r="SFD2394" s="51"/>
      <c r="SFE2394" s="13"/>
      <c r="SFF2394" s="13"/>
      <c r="SFG2394" s="14"/>
      <c r="SFH2394" s="14"/>
      <c r="SFI2394" s="41"/>
      <c r="SFJ2394" s="44"/>
      <c r="SFK2394" s="51"/>
      <c r="SFL2394" s="51"/>
      <c r="SFM2394" s="51"/>
      <c r="SFN2394" s="13"/>
      <c r="SFO2394" s="13"/>
      <c r="SFP2394" s="14"/>
      <c r="SFQ2394" s="14"/>
      <c r="SFR2394" s="41"/>
      <c r="SFS2394" s="44"/>
      <c r="SFT2394" s="51"/>
      <c r="SFU2394" s="51"/>
      <c r="SFV2394" s="51"/>
      <c r="SFW2394" s="13"/>
      <c r="SFX2394" s="13"/>
      <c r="SFY2394" s="14"/>
      <c r="SFZ2394" s="14"/>
      <c r="SGA2394" s="41"/>
      <c r="SGB2394" s="44"/>
      <c r="SGC2394" s="51"/>
      <c r="SGD2394" s="51"/>
      <c r="SGE2394" s="51"/>
      <c r="SGF2394" s="13"/>
      <c r="SGG2394" s="13"/>
      <c r="SGH2394" s="14"/>
      <c r="SGI2394" s="14"/>
      <c r="SGJ2394" s="41"/>
      <c r="SGK2394" s="44"/>
      <c r="SGL2394" s="51"/>
      <c r="SGM2394" s="51"/>
      <c r="SGN2394" s="51"/>
      <c r="SGO2394" s="13"/>
      <c r="SGP2394" s="13"/>
      <c r="SGQ2394" s="14"/>
      <c r="SGR2394" s="14"/>
      <c r="SGS2394" s="41"/>
      <c r="SGT2394" s="44"/>
      <c r="SGU2394" s="51"/>
      <c r="SGV2394" s="51"/>
      <c r="SGW2394" s="51"/>
      <c r="SGX2394" s="13"/>
      <c r="SGY2394" s="13"/>
      <c r="SGZ2394" s="14"/>
      <c r="SHA2394" s="14"/>
      <c r="SHB2394" s="41"/>
      <c r="SHC2394" s="44"/>
      <c r="SHD2394" s="51"/>
      <c r="SHE2394" s="51"/>
      <c r="SHF2394" s="51"/>
      <c r="SHG2394" s="13"/>
      <c r="SHH2394" s="13"/>
      <c r="SHI2394" s="14"/>
      <c r="SHJ2394" s="14"/>
      <c r="SHK2394" s="41"/>
      <c r="SHL2394" s="44"/>
      <c r="SHM2394" s="51"/>
      <c r="SHN2394" s="51"/>
      <c r="SHO2394" s="51"/>
      <c r="SHP2394" s="13"/>
      <c r="SHQ2394" s="13"/>
      <c r="SHR2394" s="14"/>
      <c r="SHS2394" s="14"/>
      <c r="SHT2394" s="41"/>
      <c r="SHU2394" s="44"/>
      <c r="SHV2394" s="51"/>
      <c r="SHW2394" s="51"/>
      <c r="SHX2394" s="51"/>
      <c r="SHY2394" s="13"/>
      <c r="SHZ2394" s="13"/>
      <c r="SIA2394" s="14"/>
      <c r="SIB2394" s="14"/>
      <c r="SIC2394" s="41"/>
      <c r="SID2394" s="44"/>
      <c r="SIE2394" s="51"/>
      <c r="SIF2394" s="51"/>
      <c r="SIG2394" s="51"/>
      <c r="SIH2394" s="13"/>
      <c r="SII2394" s="13"/>
      <c r="SIJ2394" s="14"/>
      <c r="SIK2394" s="14"/>
      <c r="SIL2394" s="41"/>
      <c r="SIM2394" s="44"/>
      <c r="SIN2394" s="51"/>
      <c r="SIO2394" s="51"/>
      <c r="SIP2394" s="51"/>
      <c r="SIQ2394" s="13"/>
      <c r="SIR2394" s="13"/>
      <c r="SIS2394" s="14"/>
      <c r="SIT2394" s="14"/>
      <c r="SIU2394" s="41"/>
      <c r="SIV2394" s="44"/>
      <c r="SIW2394" s="51"/>
      <c r="SIX2394" s="51"/>
      <c r="SIY2394" s="51"/>
      <c r="SIZ2394" s="13"/>
      <c r="SJA2394" s="13"/>
      <c r="SJB2394" s="14"/>
      <c r="SJC2394" s="14"/>
      <c r="SJD2394" s="41"/>
      <c r="SJE2394" s="44"/>
      <c r="SJF2394" s="51"/>
      <c r="SJG2394" s="51"/>
      <c r="SJH2394" s="51"/>
      <c r="SJI2394" s="13"/>
      <c r="SJJ2394" s="13"/>
      <c r="SJK2394" s="14"/>
      <c r="SJL2394" s="14"/>
      <c r="SJM2394" s="41"/>
      <c r="SJN2394" s="44"/>
      <c r="SJO2394" s="51"/>
      <c r="SJP2394" s="51"/>
      <c r="SJQ2394" s="51"/>
      <c r="SJR2394" s="13"/>
      <c r="SJS2394" s="13"/>
      <c r="SJT2394" s="14"/>
      <c r="SJU2394" s="14"/>
      <c r="SJV2394" s="41"/>
      <c r="SJW2394" s="44"/>
      <c r="SJX2394" s="51"/>
      <c r="SJY2394" s="51"/>
      <c r="SJZ2394" s="51"/>
      <c r="SKA2394" s="13"/>
      <c r="SKB2394" s="13"/>
      <c r="SKC2394" s="14"/>
      <c r="SKD2394" s="14"/>
      <c r="SKE2394" s="41"/>
      <c r="SKF2394" s="44"/>
      <c r="SKG2394" s="51"/>
      <c r="SKH2394" s="51"/>
      <c r="SKI2394" s="51"/>
      <c r="SKJ2394" s="13"/>
      <c r="SKK2394" s="13"/>
      <c r="SKL2394" s="14"/>
      <c r="SKM2394" s="14"/>
      <c r="SKN2394" s="41"/>
      <c r="SKO2394" s="44"/>
      <c r="SKP2394" s="51"/>
      <c r="SKQ2394" s="51"/>
      <c r="SKR2394" s="51"/>
      <c r="SKS2394" s="13"/>
      <c r="SKT2394" s="13"/>
      <c r="SKU2394" s="14"/>
      <c r="SKV2394" s="14"/>
      <c r="SKW2394" s="41"/>
      <c r="SKX2394" s="44"/>
      <c r="SKY2394" s="51"/>
      <c r="SKZ2394" s="51"/>
      <c r="SLA2394" s="51"/>
      <c r="SLB2394" s="13"/>
      <c r="SLC2394" s="13"/>
      <c r="SLD2394" s="14"/>
      <c r="SLE2394" s="14"/>
      <c r="SLF2394" s="41"/>
      <c r="SLG2394" s="44"/>
      <c r="SLH2394" s="51"/>
      <c r="SLI2394" s="51"/>
      <c r="SLJ2394" s="51"/>
      <c r="SLK2394" s="13"/>
      <c r="SLL2394" s="13"/>
      <c r="SLM2394" s="14"/>
      <c r="SLN2394" s="14"/>
      <c r="SLO2394" s="41"/>
      <c r="SLP2394" s="44"/>
      <c r="SLQ2394" s="51"/>
      <c r="SLR2394" s="51"/>
      <c r="SLS2394" s="51"/>
      <c r="SLT2394" s="13"/>
      <c r="SLU2394" s="13"/>
      <c r="SLV2394" s="14"/>
      <c r="SLW2394" s="14"/>
      <c r="SLX2394" s="41"/>
      <c r="SLY2394" s="44"/>
      <c r="SLZ2394" s="51"/>
      <c r="SMA2394" s="51"/>
      <c r="SMB2394" s="51"/>
      <c r="SMC2394" s="13"/>
      <c r="SMD2394" s="13"/>
      <c r="SME2394" s="14"/>
      <c r="SMF2394" s="14"/>
      <c r="SMG2394" s="41"/>
      <c r="SMH2394" s="44"/>
      <c r="SMI2394" s="51"/>
      <c r="SMJ2394" s="51"/>
      <c r="SMK2394" s="51"/>
      <c r="SML2394" s="13"/>
      <c r="SMM2394" s="13"/>
      <c r="SMN2394" s="14"/>
      <c r="SMO2394" s="14"/>
      <c r="SMP2394" s="41"/>
      <c r="SMQ2394" s="44"/>
      <c r="SMR2394" s="51"/>
      <c r="SMS2394" s="51"/>
      <c r="SMT2394" s="51"/>
      <c r="SMU2394" s="13"/>
      <c r="SMV2394" s="13"/>
      <c r="SMW2394" s="14"/>
      <c r="SMX2394" s="14"/>
      <c r="SMY2394" s="41"/>
      <c r="SMZ2394" s="44"/>
      <c r="SNA2394" s="51"/>
      <c r="SNB2394" s="51"/>
      <c r="SNC2394" s="51"/>
      <c r="SND2394" s="13"/>
      <c r="SNE2394" s="13"/>
      <c r="SNF2394" s="14"/>
      <c r="SNG2394" s="14"/>
      <c r="SNH2394" s="41"/>
      <c r="SNI2394" s="44"/>
      <c r="SNJ2394" s="51"/>
      <c r="SNK2394" s="51"/>
      <c r="SNL2394" s="51"/>
      <c r="SNM2394" s="13"/>
      <c r="SNN2394" s="13"/>
      <c r="SNO2394" s="14"/>
      <c r="SNP2394" s="14"/>
      <c r="SNQ2394" s="41"/>
      <c r="SNR2394" s="44"/>
      <c r="SNS2394" s="51"/>
      <c r="SNT2394" s="51"/>
      <c r="SNU2394" s="51"/>
      <c r="SNV2394" s="13"/>
      <c r="SNW2394" s="13"/>
      <c r="SNX2394" s="14"/>
      <c r="SNY2394" s="14"/>
      <c r="SNZ2394" s="41"/>
      <c r="SOA2394" s="44"/>
      <c r="SOB2394" s="51"/>
      <c r="SOC2394" s="51"/>
      <c r="SOD2394" s="51"/>
      <c r="SOE2394" s="13"/>
      <c r="SOF2394" s="13"/>
      <c r="SOG2394" s="14"/>
      <c r="SOH2394" s="14"/>
      <c r="SOI2394" s="41"/>
      <c r="SOJ2394" s="44"/>
      <c r="SOK2394" s="51"/>
      <c r="SOL2394" s="51"/>
      <c r="SOM2394" s="51"/>
      <c r="SON2394" s="13"/>
      <c r="SOO2394" s="13"/>
      <c r="SOP2394" s="14"/>
      <c r="SOQ2394" s="14"/>
      <c r="SOR2394" s="41"/>
      <c r="SOS2394" s="44"/>
      <c r="SOT2394" s="51"/>
      <c r="SOU2394" s="51"/>
      <c r="SOV2394" s="51"/>
      <c r="SOW2394" s="13"/>
      <c r="SOX2394" s="13"/>
      <c r="SOY2394" s="14"/>
      <c r="SOZ2394" s="14"/>
      <c r="SPA2394" s="41"/>
      <c r="SPB2394" s="44"/>
      <c r="SPC2394" s="51"/>
      <c r="SPD2394" s="51"/>
      <c r="SPE2394" s="51"/>
      <c r="SPF2394" s="13"/>
      <c r="SPG2394" s="13"/>
      <c r="SPH2394" s="14"/>
      <c r="SPI2394" s="14"/>
      <c r="SPJ2394" s="41"/>
      <c r="SPK2394" s="44"/>
      <c r="SPL2394" s="51"/>
      <c r="SPM2394" s="51"/>
      <c r="SPN2394" s="51"/>
      <c r="SPO2394" s="13"/>
      <c r="SPP2394" s="13"/>
      <c r="SPQ2394" s="14"/>
      <c r="SPR2394" s="14"/>
      <c r="SPS2394" s="41"/>
      <c r="SPT2394" s="44"/>
      <c r="SPU2394" s="51"/>
      <c r="SPV2394" s="51"/>
      <c r="SPW2394" s="51"/>
      <c r="SPX2394" s="13"/>
      <c r="SPY2394" s="13"/>
      <c r="SPZ2394" s="14"/>
      <c r="SQA2394" s="14"/>
      <c r="SQB2394" s="41"/>
      <c r="SQC2394" s="44"/>
      <c r="SQD2394" s="51"/>
      <c r="SQE2394" s="51"/>
      <c r="SQF2394" s="51"/>
      <c r="SQG2394" s="13"/>
      <c r="SQH2394" s="13"/>
      <c r="SQI2394" s="14"/>
      <c r="SQJ2394" s="14"/>
      <c r="SQK2394" s="41"/>
      <c r="SQL2394" s="44"/>
      <c r="SQM2394" s="51"/>
      <c r="SQN2394" s="51"/>
      <c r="SQO2394" s="51"/>
      <c r="SQP2394" s="13"/>
      <c r="SQQ2394" s="13"/>
      <c r="SQR2394" s="14"/>
      <c r="SQS2394" s="14"/>
      <c r="SQT2394" s="41"/>
      <c r="SQU2394" s="44"/>
      <c r="SQV2394" s="51"/>
      <c r="SQW2394" s="51"/>
      <c r="SQX2394" s="51"/>
      <c r="SQY2394" s="13"/>
      <c r="SQZ2394" s="13"/>
      <c r="SRA2394" s="14"/>
      <c r="SRB2394" s="14"/>
      <c r="SRC2394" s="41"/>
      <c r="SRD2394" s="44"/>
      <c r="SRE2394" s="51"/>
      <c r="SRF2394" s="51"/>
      <c r="SRG2394" s="51"/>
      <c r="SRH2394" s="13"/>
      <c r="SRI2394" s="13"/>
      <c r="SRJ2394" s="14"/>
      <c r="SRK2394" s="14"/>
      <c r="SRL2394" s="41"/>
      <c r="SRM2394" s="44"/>
      <c r="SRN2394" s="51"/>
      <c r="SRO2394" s="51"/>
      <c r="SRP2394" s="51"/>
      <c r="SRQ2394" s="13"/>
      <c r="SRR2394" s="13"/>
      <c r="SRS2394" s="14"/>
      <c r="SRT2394" s="14"/>
      <c r="SRU2394" s="41"/>
      <c r="SRV2394" s="44"/>
      <c r="SRW2394" s="51"/>
      <c r="SRX2394" s="51"/>
      <c r="SRY2394" s="51"/>
      <c r="SRZ2394" s="13"/>
      <c r="SSA2394" s="13"/>
      <c r="SSB2394" s="14"/>
      <c r="SSC2394" s="14"/>
      <c r="SSD2394" s="41"/>
      <c r="SSE2394" s="44"/>
      <c r="SSF2394" s="51"/>
      <c r="SSG2394" s="51"/>
      <c r="SSH2394" s="51"/>
      <c r="SSI2394" s="13"/>
      <c r="SSJ2394" s="13"/>
      <c r="SSK2394" s="14"/>
      <c r="SSL2394" s="14"/>
      <c r="SSM2394" s="41"/>
      <c r="SSN2394" s="44"/>
      <c r="SSO2394" s="51"/>
      <c r="SSP2394" s="51"/>
      <c r="SSQ2394" s="51"/>
      <c r="SSR2394" s="13"/>
      <c r="SSS2394" s="13"/>
      <c r="SST2394" s="14"/>
      <c r="SSU2394" s="14"/>
      <c r="SSV2394" s="41"/>
      <c r="SSW2394" s="44"/>
      <c r="SSX2394" s="51"/>
      <c r="SSY2394" s="51"/>
      <c r="SSZ2394" s="51"/>
      <c r="STA2394" s="13"/>
      <c r="STB2394" s="13"/>
      <c r="STC2394" s="14"/>
      <c r="STD2394" s="14"/>
      <c r="STE2394" s="41"/>
      <c r="STF2394" s="44"/>
      <c r="STG2394" s="51"/>
      <c r="STH2394" s="51"/>
      <c r="STI2394" s="51"/>
      <c r="STJ2394" s="13"/>
      <c r="STK2394" s="13"/>
      <c r="STL2394" s="14"/>
      <c r="STM2394" s="14"/>
      <c r="STN2394" s="41"/>
      <c r="STO2394" s="44"/>
      <c r="STP2394" s="51"/>
      <c r="STQ2394" s="51"/>
      <c r="STR2394" s="51"/>
      <c r="STS2394" s="13"/>
      <c r="STT2394" s="13"/>
      <c r="STU2394" s="14"/>
      <c r="STV2394" s="14"/>
      <c r="STW2394" s="41"/>
      <c r="STX2394" s="44"/>
      <c r="STY2394" s="51"/>
      <c r="STZ2394" s="51"/>
      <c r="SUA2394" s="51"/>
      <c r="SUB2394" s="13"/>
      <c r="SUC2394" s="13"/>
      <c r="SUD2394" s="14"/>
      <c r="SUE2394" s="14"/>
      <c r="SUF2394" s="41"/>
      <c r="SUG2394" s="44"/>
      <c r="SUH2394" s="51"/>
      <c r="SUI2394" s="51"/>
      <c r="SUJ2394" s="51"/>
      <c r="SUK2394" s="13"/>
      <c r="SUL2394" s="13"/>
      <c r="SUM2394" s="14"/>
      <c r="SUN2394" s="14"/>
      <c r="SUO2394" s="41"/>
      <c r="SUP2394" s="44"/>
      <c r="SUQ2394" s="51"/>
      <c r="SUR2394" s="51"/>
      <c r="SUS2394" s="51"/>
      <c r="SUT2394" s="13"/>
      <c r="SUU2394" s="13"/>
      <c r="SUV2394" s="14"/>
      <c r="SUW2394" s="14"/>
      <c r="SUX2394" s="41"/>
      <c r="SUY2394" s="44"/>
      <c r="SUZ2394" s="51"/>
      <c r="SVA2394" s="51"/>
      <c r="SVB2394" s="51"/>
      <c r="SVC2394" s="13"/>
      <c r="SVD2394" s="13"/>
      <c r="SVE2394" s="14"/>
      <c r="SVF2394" s="14"/>
      <c r="SVG2394" s="41"/>
      <c r="SVH2394" s="44"/>
      <c r="SVI2394" s="51"/>
      <c r="SVJ2394" s="51"/>
      <c r="SVK2394" s="51"/>
      <c r="SVL2394" s="13"/>
      <c r="SVM2394" s="13"/>
      <c r="SVN2394" s="14"/>
      <c r="SVO2394" s="14"/>
      <c r="SVP2394" s="41"/>
      <c r="SVQ2394" s="44"/>
      <c r="SVR2394" s="51"/>
      <c r="SVS2394" s="51"/>
      <c r="SVT2394" s="51"/>
      <c r="SVU2394" s="13"/>
      <c r="SVV2394" s="13"/>
      <c r="SVW2394" s="14"/>
      <c r="SVX2394" s="14"/>
      <c r="SVY2394" s="41"/>
      <c r="SVZ2394" s="44"/>
      <c r="SWA2394" s="51"/>
      <c r="SWB2394" s="51"/>
      <c r="SWC2394" s="51"/>
      <c r="SWD2394" s="13"/>
      <c r="SWE2394" s="13"/>
      <c r="SWF2394" s="14"/>
      <c r="SWG2394" s="14"/>
      <c r="SWH2394" s="41"/>
      <c r="SWI2394" s="44"/>
      <c r="SWJ2394" s="51"/>
      <c r="SWK2394" s="51"/>
      <c r="SWL2394" s="51"/>
      <c r="SWM2394" s="13"/>
      <c r="SWN2394" s="13"/>
      <c r="SWO2394" s="14"/>
      <c r="SWP2394" s="14"/>
      <c r="SWQ2394" s="41"/>
      <c r="SWR2394" s="44"/>
      <c r="SWS2394" s="51"/>
      <c r="SWT2394" s="51"/>
      <c r="SWU2394" s="51"/>
      <c r="SWV2394" s="13"/>
      <c r="SWW2394" s="13"/>
      <c r="SWX2394" s="14"/>
      <c r="SWY2394" s="14"/>
      <c r="SWZ2394" s="41"/>
      <c r="SXA2394" s="44"/>
      <c r="SXB2394" s="51"/>
      <c r="SXC2394" s="51"/>
      <c r="SXD2394" s="51"/>
      <c r="SXE2394" s="13"/>
      <c r="SXF2394" s="13"/>
      <c r="SXG2394" s="14"/>
      <c r="SXH2394" s="14"/>
      <c r="SXI2394" s="41"/>
      <c r="SXJ2394" s="44"/>
      <c r="SXK2394" s="51"/>
      <c r="SXL2394" s="51"/>
      <c r="SXM2394" s="51"/>
      <c r="SXN2394" s="13"/>
      <c r="SXO2394" s="13"/>
      <c r="SXP2394" s="14"/>
      <c r="SXQ2394" s="14"/>
      <c r="SXR2394" s="41"/>
      <c r="SXS2394" s="44"/>
      <c r="SXT2394" s="51"/>
      <c r="SXU2394" s="51"/>
      <c r="SXV2394" s="51"/>
      <c r="SXW2394" s="13"/>
      <c r="SXX2394" s="13"/>
      <c r="SXY2394" s="14"/>
      <c r="SXZ2394" s="14"/>
      <c r="SYA2394" s="41"/>
      <c r="SYB2394" s="44"/>
      <c r="SYC2394" s="51"/>
      <c r="SYD2394" s="51"/>
      <c r="SYE2394" s="51"/>
      <c r="SYF2394" s="13"/>
      <c r="SYG2394" s="13"/>
      <c r="SYH2394" s="14"/>
      <c r="SYI2394" s="14"/>
      <c r="SYJ2394" s="41"/>
      <c r="SYK2394" s="44"/>
      <c r="SYL2394" s="51"/>
      <c r="SYM2394" s="51"/>
      <c r="SYN2394" s="51"/>
      <c r="SYO2394" s="13"/>
      <c r="SYP2394" s="13"/>
      <c r="SYQ2394" s="14"/>
      <c r="SYR2394" s="14"/>
      <c r="SYS2394" s="41"/>
      <c r="SYT2394" s="44"/>
      <c r="SYU2394" s="51"/>
      <c r="SYV2394" s="51"/>
      <c r="SYW2394" s="51"/>
      <c r="SYX2394" s="13"/>
      <c r="SYY2394" s="13"/>
      <c r="SYZ2394" s="14"/>
      <c r="SZA2394" s="14"/>
      <c r="SZB2394" s="41"/>
      <c r="SZC2394" s="44"/>
      <c r="SZD2394" s="51"/>
      <c r="SZE2394" s="51"/>
      <c r="SZF2394" s="51"/>
      <c r="SZG2394" s="13"/>
      <c r="SZH2394" s="13"/>
      <c r="SZI2394" s="14"/>
      <c r="SZJ2394" s="14"/>
      <c r="SZK2394" s="41"/>
      <c r="SZL2394" s="44"/>
      <c r="SZM2394" s="51"/>
      <c r="SZN2394" s="51"/>
      <c r="SZO2394" s="51"/>
      <c r="SZP2394" s="13"/>
      <c r="SZQ2394" s="13"/>
      <c r="SZR2394" s="14"/>
      <c r="SZS2394" s="14"/>
      <c r="SZT2394" s="41"/>
      <c r="SZU2394" s="44"/>
      <c r="SZV2394" s="51"/>
      <c r="SZW2394" s="51"/>
      <c r="SZX2394" s="51"/>
      <c r="SZY2394" s="13"/>
      <c r="SZZ2394" s="13"/>
      <c r="TAA2394" s="14"/>
      <c r="TAB2394" s="14"/>
      <c r="TAC2394" s="41"/>
      <c r="TAD2394" s="44"/>
      <c r="TAE2394" s="51"/>
      <c r="TAF2394" s="51"/>
      <c r="TAG2394" s="51"/>
      <c r="TAH2394" s="13"/>
      <c r="TAI2394" s="13"/>
      <c r="TAJ2394" s="14"/>
      <c r="TAK2394" s="14"/>
      <c r="TAL2394" s="41"/>
      <c r="TAM2394" s="44"/>
      <c r="TAN2394" s="51"/>
      <c r="TAO2394" s="51"/>
      <c r="TAP2394" s="51"/>
      <c r="TAQ2394" s="13"/>
      <c r="TAR2394" s="13"/>
      <c r="TAS2394" s="14"/>
      <c r="TAT2394" s="14"/>
      <c r="TAU2394" s="41"/>
      <c r="TAV2394" s="44"/>
      <c r="TAW2394" s="51"/>
      <c r="TAX2394" s="51"/>
      <c r="TAY2394" s="51"/>
      <c r="TAZ2394" s="13"/>
      <c r="TBA2394" s="13"/>
      <c r="TBB2394" s="14"/>
      <c r="TBC2394" s="14"/>
      <c r="TBD2394" s="41"/>
      <c r="TBE2394" s="44"/>
      <c r="TBF2394" s="51"/>
      <c r="TBG2394" s="51"/>
      <c r="TBH2394" s="51"/>
      <c r="TBI2394" s="13"/>
      <c r="TBJ2394" s="13"/>
      <c r="TBK2394" s="14"/>
      <c r="TBL2394" s="14"/>
      <c r="TBM2394" s="41"/>
      <c r="TBN2394" s="44"/>
      <c r="TBO2394" s="51"/>
      <c r="TBP2394" s="51"/>
      <c r="TBQ2394" s="51"/>
      <c r="TBR2394" s="13"/>
      <c r="TBS2394" s="13"/>
      <c r="TBT2394" s="14"/>
      <c r="TBU2394" s="14"/>
      <c r="TBV2394" s="41"/>
      <c r="TBW2394" s="44"/>
      <c r="TBX2394" s="51"/>
      <c r="TBY2394" s="51"/>
      <c r="TBZ2394" s="51"/>
      <c r="TCA2394" s="13"/>
      <c r="TCB2394" s="13"/>
      <c r="TCC2394" s="14"/>
      <c r="TCD2394" s="14"/>
      <c r="TCE2394" s="41"/>
      <c r="TCF2394" s="44"/>
      <c r="TCG2394" s="51"/>
      <c r="TCH2394" s="51"/>
      <c r="TCI2394" s="51"/>
      <c r="TCJ2394" s="13"/>
      <c r="TCK2394" s="13"/>
      <c r="TCL2394" s="14"/>
      <c r="TCM2394" s="14"/>
      <c r="TCN2394" s="41"/>
      <c r="TCO2394" s="44"/>
      <c r="TCP2394" s="51"/>
      <c r="TCQ2394" s="51"/>
      <c r="TCR2394" s="51"/>
      <c r="TCS2394" s="13"/>
      <c r="TCT2394" s="13"/>
      <c r="TCU2394" s="14"/>
      <c r="TCV2394" s="14"/>
      <c r="TCW2394" s="41"/>
      <c r="TCX2394" s="44"/>
      <c r="TCY2394" s="51"/>
      <c r="TCZ2394" s="51"/>
      <c r="TDA2394" s="51"/>
      <c r="TDB2394" s="13"/>
      <c r="TDC2394" s="13"/>
      <c r="TDD2394" s="14"/>
      <c r="TDE2394" s="14"/>
      <c r="TDF2394" s="41"/>
      <c r="TDG2394" s="44"/>
      <c r="TDH2394" s="51"/>
      <c r="TDI2394" s="51"/>
      <c r="TDJ2394" s="51"/>
      <c r="TDK2394" s="13"/>
      <c r="TDL2394" s="13"/>
      <c r="TDM2394" s="14"/>
      <c r="TDN2394" s="14"/>
      <c r="TDO2394" s="41"/>
      <c r="TDP2394" s="44"/>
      <c r="TDQ2394" s="51"/>
      <c r="TDR2394" s="51"/>
      <c r="TDS2394" s="51"/>
      <c r="TDT2394" s="13"/>
      <c r="TDU2394" s="13"/>
      <c r="TDV2394" s="14"/>
      <c r="TDW2394" s="14"/>
      <c r="TDX2394" s="41"/>
      <c r="TDY2394" s="44"/>
      <c r="TDZ2394" s="51"/>
      <c r="TEA2394" s="51"/>
      <c r="TEB2394" s="51"/>
      <c r="TEC2394" s="13"/>
      <c r="TED2394" s="13"/>
      <c r="TEE2394" s="14"/>
      <c r="TEF2394" s="14"/>
      <c r="TEG2394" s="41"/>
      <c r="TEH2394" s="44"/>
      <c r="TEI2394" s="51"/>
      <c r="TEJ2394" s="51"/>
      <c r="TEK2394" s="51"/>
      <c r="TEL2394" s="13"/>
      <c r="TEM2394" s="13"/>
      <c r="TEN2394" s="14"/>
      <c r="TEO2394" s="14"/>
      <c r="TEP2394" s="41"/>
      <c r="TEQ2394" s="44"/>
      <c r="TER2394" s="51"/>
      <c r="TES2394" s="51"/>
      <c r="TET2394" s="51"/>
      <c r="TEU2394" s="13"/>
      <c r="TEV2394" s="13"/>
      <c r="TEW2394" s="14"/>
      <c r="TEX2394" s="14"/>
      <c r="TEY2394" s="41"/>
      <c r="TEZ2394" s="44"/>
      <c r="TFA2394" s="51"/>
      <c r="TFB2394" s="51"/>
      <c r="TFC2394" s="51"/>
      <c r="TFD2394" s="13"/>
      <c r="TFE2394" s="13"/>
      <c r="TFF2394" s="14"/>
      <c r="TFG2394" s="14"/>
      <c r="TFH2394" s="41"/>
      <c r="TFI2394" s="44"/>
      <c r="TFJ2394" s="51"/>
      <c r="TFK2394" s="51"/>
      <c r="TFL2394" s="51"/>
      <c r="TFM2394" s="13"/>
      <c r="TFN2394" s="13"/>
      <c r="TFO2394" s="14"/>
      <c r="TFP2394" s="14"/>
      <c r="TFQ2394" s="41"/>
      <c r="TFR2394" s="44"/>
      <c r="TFS2394" s="51"/>
      <c r="TFT2394" s="51"/>
      <c r="TFU2394" s="51"/>
      <c r="TFV2394" s="13"/>
      <c r="TFW2394" s="13"/>
      <c r="TFX2394" s="14"/>
      <c r="TFY2394" s="14"/>
      <c r="TFZ2394" s="41"/>
      <c r="TGA2394" s="44"/>
      <c r="TGB2394" s="51"/>
      <c r="TGC2394" s="51"/>
      <c r="TGD2394" s="51"/>
      <c r="TGE2394" s="13"/>
      <c r="TGF2394" s="13"/>
      <c r="TGG2394" s="14"/>
      <c r="TGH2394" s="14"/>
      <c r="TGI2394" s="41"/>
      <c r="TGJ2394" s="44"/>
      <c r="TGK2394" s="51"/>
      <c r="TGL2394" s="51"/>
      <c r="TGM2394" s="51"/>
      <c r="TGN2394" s="13"/>
      <c r="TGO2394" s="13"/>
      <c r="TGP2394" s="14"/>
      <c r="TGQ2394" s="14"/>
      <c r="TGR2394" s="41"/>
      <c r="TGS2394" s="44"/>
      <c r="TGT2394" s="51"/>
      <c r="TGU2394" s="51"/>
      <c r="TGV2394" s="51"/>
      <c r="TGW2394" s="13"/>
      <c r="TGX2394" s="13"/>
      <c r="TGY2394" s="14"/>
      <c r="TGZ2394" s="14"/>
      <c r="THA2394" s="41"/>
      <c r="THB2394" s="44"/>
      <c r="THC2394" s="51"/>
      <c r="THD2394" s="51"/>
      <c r="THE2394" s="51"/>
      <c r="THF2394" s="13"/>
      <c r="THG2394" s="13"/>
      <c r="THH2394" s="14"/>
      <c r="THI2394" s="14"/>
      <c r="THJ2394" s="41"/>
      <c r="THK2394" s="44"/>
      <c r="THL2394" s="51"/>
      <c r="THM2394" s="51"/>
      <c r="THN2394" s="51"/>
      <c r="THO2394" s="13"/>
      <c r="THP2394" s="13"/>
      <c r="THQ2394" s="14"/>
      <c r="THR2394" s="14"/>
      <c r="THS2394" s="41"/>
      <c r="THT2394" s="44"/>
      <c r="THU2394" s="51"/>
      <c r="THV2394" s="51"/>
      <c r="THW2394" s="51"/>
      <c r="THX2394" s="13"/>
      <c r="THY2394" s="13"/>
      <c r="THZ2394" s="14"/>
      <c r="TIA2394" s="14"/>
      <c r="TIB2394" s="41"/>
      <c r="TIC2394" s="44"/>
      <c r="TID2394" s="51"/>
      <c r="TIE2394" s="51"/>
      <c r="TIF2394" s="51"/>
      <c r="TIG2394" s="13"/>
      <c r="TIH2394" s="13"/>
      <c r="TII2394" s="14"/>
      <c r="TIJ2394" s="14"/>
      <c r="TIK2394" s="41"/>
      <c r="TIL2394" s="44"/>
      <c r="TIM2394" s="51"/>
      <c r="TIN2394" s="51"/>
      <c r="TIO2394" s="51"/>
      <c r="TIP2394" s="13"/>
      <c r="TIQ2394" s="13"/>
      <c r="TIR2394" s="14"/>
      <c r="TIS2394" s="14"/>
      <c r="TIT2394" s="41"/>
      <c r="TIU2394" s="44"/>
      <c r="TIV2394" s="51"/>
      <c r="TIW2394" s="51"/>
      <c r="TIX2394" s="51"/>
      <c r="TIY2394" s="13"/>
      <c r="TIZ2394" s="13"/>
      <c r="TJA2394" s="14"/>
      <c r="TJB2394" s="14"/>
      <c r="TJC2394" s="41"/>
      <c r="TJD2394" s="44"/>
      <c r="TJE2394" s="51"/>
      <c r="TJF2394" s="51"/>
      <c r="TJG2394" s="51"/>
      <c r="TJH2394" s="13"/>
      <c r="TJI2394" s="13"/>
      <c r="TJJ2394" s="14"/>
      <c r="TJK2394" s="14"/>
      <c r="TJL2394" s="41"/>
      <c r="TJM2394" s="44"/>
      <c r="TJN2394" s="51"/>
      <c r="TJO2394" s="51"/>
      <c r="TJP2394" s="51"/>
      <c r="TJQ2394" s="13"/>
      <c r="TJR2394" s="13"/>
      <c r="TJS2394" s="14"/>
      <c r="TJT2394" s="14"/>
      <c r="TJU2394" s="41"/>
      <c r="TJV2394" s="44"/>
      <c r="TJW2394" s="51"/>
      <c r="TJX2394" s="51"/>
      <c r="TJY2394" s="51"/>
      <c r="TJZ2394" s="13"/>
      <c r="TKA2394" s="13"/>
      <c r="TKB2394" s="14"/>
      <c r="TKC2394" s="14"/>
      <c r="TKD2394" s="41"/>
      <c r="TKE2394" s="44"/>
      <c r="TKF2394" s="51"/>
      <c r="TKG2394" s="51"/>
      <c r="TKH2394" s="51"/>
      <c r="TKI2394" s="13"/>
      <c r="TKJ2394" s="13"/>
      <c r="TKK2394" s="14"/>
      <c r="TKL2394" s="14"/>
      <c r="TKM2394" s="41"/>
      <c r="TKN2394" s="44"/>
      <c r="TKO2394" s="51"/>
      <c r="TKP2394" s="51"/>
      <c r="TKQ2394" s="51"/>
      <c r="TKR2394" s="13"/>
      <c r="TKS2394" s="13"/>
      <c r="TKT2394" s="14"/>
      <c r="TKU2394" s="14"/>
      <c r="TKV2394" s="41"/>
      <c r="TKW2394" s="44"/>
      <c r="TKX2394" s="51"/>
      <c r="TKY2394" s="51"/>
      <c r="TKZ2394" s="51"/>
      <c r="TLA2394" s="13"/>
      <c r="TLB2394" s="13"/>
      <c r="TLC2394" s="14"/>
      <c r="TLD2394" s="14"/>
      <c r="TLE2394" s="41"/>
      <c r="TLF2394" s="44"/>
      <c r="TLG2394" s="51"/>
      <c r="TLH2394" s="51"/>
      <c r="TLI2394" s="51"/>
      <c r="TLJ2394" s="13"/>
      <c r="TLK2394" s="13"/>
      <c r="TLL2394" s="14"/>
      <c r="TLM2394" s="14"/>
      <c r="TLN2394" s="41"/>
      <c r="TLO2394" s="44"/>
      <c r="TLP2394" s="51"/>
      <c r="TLQ2394" s="51"/>
      <c r="TLR2394" s="51"/>
      <c r="TLS2394" s="13"/>
      <c r="TLT2394" s="13"/>
      <c r="TLU2394" s="14"/>
      <c r="TLV2394" s="14"/>
      <c r="TLW2394" s="41"/>
      <c r="TLX2394" s="44"/>
      <c r="TLY2394" s="51"/>
      <c r="TLZ2394" s="51"/>
      <c r="TMA2394" s="51"/>
      <c r="TMB2394" s="13"/>
      <c r="TMC2394" s="13"/>
      <c r="TMD2394" s="14"/>
      <c r="TME2394" s="14"/>
      <c r="TMF2394" s="41"/>
      <c r="TMG2394" s="44"/>
      <c r="TMH2394" s="51"/>
      <c r="TMI2394" s="51"/>
      <c r="TMJ2394" s="51"/>
      <c r="TMK2394" s="13"/>
      <c r="TML2394" s="13"/>
      <c r="TMM2394" s="14"/>
      <c r="TMN2394" s="14"/>
      <c r="TMO2394" s="41"/>
      <c r="TMP2394" s="44"/>
      <c r="TMQ2394" s="51"/>
      <c r="TMR2394" s="51"/>
      <c r="TMS2394" s="51"/>
      <c r="TMT2394" s="13"/>
      <c r="TMU2394" s="13"/>
      <c r="TMV2394" s="14"/>
      <c r="TMW2394" s="14"/>
      <c r="TMX2394" s="41"/>
      <c r="TMY2394" s="44"/>
      <c r="TMZ2394" s="51"/>
      <c r="TNA2394" s="51"/>
      <c r="TNB2394" s="51"/>
      <c r="TNC2394" s="13"/>
      <c r="TND2394" s="13"/>
      <c r="TNE2394" s="14"/>
      <c r="TNF2394" s="14"/>
      <c r="TNG2394" s="41"/>
      <c r="TNH2394" s="44"/>
      <c r="TNI2394" s="51"/>
      <c r="TNJ2394" s="51"/>
      <c r="TNK2394" s="51"/>
      <c r="TNL2394" s="13"/>
      <c r="TNM2394" s="13"/>
      <c r="TNN2394" s="14"/>
      <c r="TNO2394" s="14"/>
      <c r="TNP2394" s="41"/>
      <c r="TNQ2394" s="44"/>
      <c r="TNR2394" s="51"/>
      <c r="TNS2394" s="51"/>
      <c r="TNT2394" s="51"/>
      <c r="TNU2394" s="13"/>
      <c r="TNV2394" s="13"/>
      <c r="TNW2394" s="14"/>
      <c r="TNX2394" s="14"/>
      <c r="TNY2394" s="41"/>
      <c r="TNZ2394" s="44"/>
      <c r="TOA2394" s="51"/>
      <c r="TOB2394" s="51"/>
      <c r="TOC2394" s="51"/>
      <c r="TOD2394" s="13"/>
      <c r="TOE2394" s="13"/>
      <c r="TOF2394" s="14"/>
      <c r="TOG2394" s="14"/>
      <c r="TOH2394" s="41"/>
      <c r="TOI2394" s="44"/>
      <c r="TOJ2394" s="51"/>
      <c r="TOK2394" s="51"/>
      <c r="TOL2394" s="51"/>
      <c r="TOM2394" s="13"/>
      <c r="TON2394" s="13"/>
      <c r="TOO2394" s="14"/>
      <c r="TOP2394" s="14"/>
      <c r="TOQ2394" s="41"/>
      <c r="TOR2394" s="44"/>
      <c r="TOS2394" s="51"/>
      <c r="TOT2394" s="51"/>
      <c r="TOU2394" s="51"/>
      <c r="TOV2394" s="13"/>
      <c r="TOW2394" s="13"/>
      <c r="TOX2394" s="14"/>
      <c r="TOY2394" s="14"/>
      <c r="TOZ2394" s="41"/>
      <c r="TPA2394" s="44"/>
      <c r="TPB2394" s="51"/>
      <c r="TPC2394" s="51"/>
      <c r="TPD2394" s="51"/>
      <c r="TPE2394" s="13"/>
      <c r="TPF2394" s="13"/>
      <c r="TPG2394" s="14"/>
      <c r="TPH2394" s="14"/>
      <c r="TPI2394" s="41"/>
      <c r="TPJ2394" s="44"/>
      <c r="TPK2394" s="51"/>
      <c r="TPL2394" s="51"/>
      <c r="TPM2394" s="51"/>
      <c r="TPN2394" s="13"/>
      <c r="TPO2394" s="13"/>
      <c r="TPP2394" s="14"/>
      <c r="TPQ2394" s="14"/>
      <c r="TPR2394" s="41"/>
      <c r="TPS2394" s="44"/>
      <c r="TPT2394" s="51"/>
      <c r="TPU2394" s="51"/>
      <c r="TPV2394" s="51"/>
      <c r="TPW2394" s="13"/>
      <c r="TPX2394" s="13"/>
      <c r="TPY2394" s="14"/>
      <c r="TPZ2394" s="14"/>
      <c r="TQA2394" s="41"/>
      <c r="TQB2394" s="44"/>
      <c r="TQC2394" s="51"/>
      <c r="TQD2394" s="51"/>
      <c r="TQE2394" s="51"/>
      <c r="TQF2394" s="13"/>
      <c r="TQG2394" s="13"/>
      <c r="TQH2394" s="14"/>
      <c r="TQI2394" s="14"/>
      <c r="TQJ2394" s="41"/>
      <c r="TQK2394" s="44"/>
      <c r="TQL2394" s="51"/>
      <c r="TQM2394" s="51"/>
      <c r="TQN2394" s="51"/>
      <c r="TQO2394" s="13"/>
      <c r="TQP2394" s="13"/>
      <c r="TQQ2394" s="14"/>
      <c r="TQR2394" s="14"/>
      <c r="TQS2394" s="41"/>
      <c r="TQT2394" s="44"/>
      <c r="TQU2394" s="51"/>
      <c r="TQV2394" s="51"/>
      <c r="TQW2394" s="51"/>
      <c r="TQX2394" s="13"/>
      <c r="TQY2394" s="13"/>
      <c r="TQZ2394" s="14"/>
      <c r="TRA2394" s="14"/>
      <c r="TRB2394" s="41"/>
      <c r="TRC2394" s="44"/>
      <c r="TRD2394" s="51"/>
      <c r="TRE2394" s="51"/>
      <c r="TRF2394" s="51"/>
      <c r="TRG2394" s="13"/>
      <c r="TRH2394" s="13"/>
      <c r="TRI2394" s="14"/>
      <c r="TRJ2394" s="14"/>
      <c r="TRK2394" s="41"/>
      <c r="TRL2394" s="44"/>
      <c r="TRM2394" s="51"/>
      <c r="TRN2394" s="51"/>
      <c r="TRO2394" s="51"/>
      <c r="TRP2394" s="13"/>
      <c r="TRQ2394" s="13"/>
      <c r="TRR2394" s="14"/>
      <c r="TRS2394" s="14"/>
      <c r="TRT2394" s="41"/>
      <c r="TRU2394" s="44"/>
      <c r="TRV2394" s="51"/>
      <c r="TRW2394" s="51"/>
      <c r="TRX2394" s="51"/>
      <c r="TRY2394" s="13"/>
      <c r="TRZ2394" s="13"/>
      <c r="TSA2394" s="14"/>
      <c r="TSB2394" s="14"/>
      <c r="TSC2394" s="41"/>
      <c r="TSD2394" s="44"/>
      <c r="TSE2394" s="51"/>
      <c r="TSF2394" s="51"/>
      <c r="TSG2394" s="51"/>
      <c r="TSH2394" s="13"/>
      <c r="TSI2394" s="13"/>
      <c r="TSJ2394" s="14"/>
      <c r="TSK2394" s="14"/>
      <c r="TSL2394" s="41"/>
      <c r="TSM2394" s="44"/>
      <c r="TSN2394" s="51"/>
      <c r="TSO2394" s="51"/>
      <c r="TSP2394" s="51"/>
      <c r="TSQ2394" s="13"/>
      <c r="TSR2394" s="13"/>
      <c r="TSS2394" s="14"/>
      <c r="TST2394" s="14"/>
      <c r="TSU2394" s="41"/>
      <c r="TSV2394" s="44"/>
      <c r="TSW2394" s="51"/>
      <c r="TSX2394" s="51"/>
      <c r="TSY2394" s="51"/>
      <c r="TSZ2394" s="13"/>
      <c r="TTA2394" s="13"/>
      <c r="TTB2394" s="14"/>
      <c r="TTC2394" s="14"/>
      <c r="TTD2394" s="41"/>
      <c r="TTE2394" s="44"/>
      <c r="TTF2394" s="51"/>
      <c r="TTG2394" s="51"/>
      <c r="TTH2394" s="51"/>
      <c r="TTI2394" s="13"/>
      <c r="TTJ2394" s="13"/>
      <c r="TTK2394" s="14"/>
      <c r="TTL2394" s="14"/>
      <c r="TTM2394" s="41"/>
      <c r="TTN2394" s="44"/>
      <c r="TTO2394" s="51"/>
      <c r="TTP2394" s="51"/>
      <c r="TTQ2394" s="51"/>
      <c r="TTR2394" s="13"/>
      <c r="TTS2394" s="13"/>
      <c r="TTT2394" s="14"/>
      <c r="TTU2394" s="14"/>
      <c r="TTV2394" s="41"/>
      <c r="TTW2394" s="44"/>
      <c r="TTX2394" s="51"/>
      <c r="TTY2394" s="51"/>
      <c r="TTZ2394" s="51"/>
      <c r="TUA2394" s="13"/>
      <c r="TUB2394" s="13"/>
      <c r="TUC2394" s="14"/>
      <c r="TUD2394" s="14"/>
      <c r="TUE2394" s="41"/>
      <c r="TUF2394" s="44"/>
      <c r="TUG2394" s="51"/>
      <c r="TUH2394" s="51"/>
      <c r="TUI2394" s="51"/>
      <c r="TUJ2394" s="13"/>
      <c r="TUK2394" s="13"/>
      <c r="TUL2394" s="14"/>
      <c r="TUM2394" s="14"/>
      <c r="TUN2394" s="41"/>
      <c r="TUO2394" s="44"/>
      <c r="TUP2394" s="51"/>
      <c r="TUQ2394" s="51"/>
      <c r="TUR2394" s="51"/>
      <c r="TUS2394" s="13"/>
      <c r="TUT2394" s="13"/>
      <c r="TUU2394" s="14"/>
      <c r="TUV2394" s="14"/>
      <c r="TUW2394" s="41"/>
      <c r="TUX2394" s="44"/>
      <c r="TUY2394" s="51"/>
      <c r="TUZ2394" s="51"/>
      <c r="TVA2394" s="51"/>
      <c r="TVB2394" s="13"/>
      <c r="TVC2394" s="13"/>
      <c r="TVD2394" s="14"/>
      <c r="TVE2394" s="14"/>
      <c r="TVF2394" s="41"/>
      <c r="TVG2394" s="44"/>
      <c r="TVH2394" s="51"/>
      <c r="TVI2394" s="51"/>
      <c r="TVJ2394" s="51"/>
      <c r="TVK2394" s="13"/>
      <c r="TVL2394" s="13"/>
      <c r="TVM2394" s="14"/>
      <c r="TVN2394" s="14"/>
      <c r="TVO2394" s="41"/>
      <c r="TVP2394" s="44"/>
      <c r="TVQ2394" s="51"/>
      <c r="TVR2394" s="51"/>
      <c r="TVS2394" s="51"/>
      <c r="TVT2394" s="13"/>
      <c r="TVU2394" s="13"/>
      <c r="TVV2394" s="14"/>
      <c r="TVW2394" s="14"/>
      <c r="TVX2394" s="41"/>
      <c r="TVY2394" s="44"/>
      <c r="TVZ2394" s="51"/>
      <c r="TWA2394" s="51"/>
      <c r="TWB2394" s="51"/>
      <c r="TWC2394" s="13"/>
      <c r="TWD2394" s="13"/>
      <c r="TWE2394" s="14"/>
      <c r="TWF2394" s="14"/>
      <c r="TWG2394" s="41"/>
      <c r="TWH2394" s="44"/>
      <c r="TWI2394" s="51"/>
      <c r="TWJ2394" s="51"/>
      <c r="TWK2394" s="51"/>
      <c r="TWL2394" s="13"/>
      <c r="TWM2394" s="13"/>
      <c r="TWN2394" s="14"/>
      <c r="TWO2394" s="14"/>
      <c r="TWP2394" s="41"/>
      <c r="TWQ2394" s="44"/>
      <c r="TWR2394" s="51"/>
      <c r="TWS2394" s="51"/>
      <c r="TWT2394" s="51"/>
      <c r="TWU2394" s="13"/>
      <c r="TWV2394" s="13"/>
      <c r="TWW2394" s="14"/>
      <c r="TWX2394" s="14"/>
      <c r="TWY2394" s="41"/>
      <c r="TWZ2394" s="44"/>
      <c r="TXA2394" s="51"/>
      <c r="TXB2394" s="51"/>
      <c r="TXC2394" s="51"/>
      <c r="TXD2394" s="13"/>
      <c r="TXE2394" s="13"/>
      <c r="TXF2394" s="14"/>
      <c r="TXG2394" s="14"/>
      <c r="TXH2394" s="41"/>
      <c r="TXI2394" s="44"/>
      <c r="TXJ2394" s="51"/>
      <c r="TXK2394" s="51"/>
      <c r="TXL2394" s="51"/>
      <c r="TXM2394" s="13"/>
      <c r="TXN2394" s="13"/>
      <c r="TXO2394" s="14"/>
      <c r="TXP2394" s="14"/>
      <c r="TXQ2394" s="41"/>
      <c r="TXR2394" s="44"/>
      <c r="TXS2394" s="51"/>
      <c r="TXT2394" s="51"/>
      <c r="TXU2394" s="51"/>
      <c r="TXV2394" s="13"/>
      <c r="TXW2394" s="13"/>
      <c r="TXX2394" s="14"/>
      <c r="TXY2394" s="14"/>
      <c r="TXZ2394" s="41"/>
      <c r="TYA2394" s="44"/>
      <c r="TYB2394" s="51"/>
      <c r="TYC2394" s="51"/>
      <c r="TYD2394" s="51"/>
      <c r="TYE2394" s="13"/>
      <c r="TYF2394" s="13"/>
      <c r="TYG2394" s="14"/>
      <c r="TYH2394" s="14"/>
      <c r="TYI2394" s="41"/>
      <c r="TYJ2394" s="44"/>
      <c r="TYK2394" s="51"/>
      <c r="TYL2394" s="51"/>
      <c r="TYM2394" s="51"/>
      <c r="TYN2394" s="13"/>
      <c r="TYO2394" s="13"/>
      <c r="TYP2394" s="14"/>
      <c r="TYQ2394" s="14"/>
      <c r="TYR2394" s="41"/>
      <c r="TYS2394" s="44"/>
      <c r="TYT2394" s="51"/>
      <c r="TYU2394" s="51"/>
      <c r="TYV2394" s="51"/>
      <c r="TYW2394" s="13"/>
      <c r="TYX2394" s="13"/>
      <c r="TYY2394" s="14"/>
      <c r="TYZ2394" s="14"/>
      <c r="TZA2394" s="41"/>
      <c r="TZB2394" s="44"/>
      <c r="TZC2394" s="51"/>
      <c r="TZD2394" s="51"/>
      <c r="TZE2394" s="51"/>
      <c r="TZF2394" s="13"/>
      <c r="TZG2394" s="13"/>
      <c r="TZH2394" s="14"/>
      <c r="TZI2394" s="14"/>
      <c r="TZJ2394" s="41"/>
      <c r="TZK2394" s="44"/>
      <c r="TZL2394" s="51"/>
      <c r="TZM2394" s="51"/>
      <c r="TZN2394" s="51"/>
      <c r="TZO2394" s="13"/>
      <c r="TZP2394" s="13"/>
      <c r="TZQ2394" s="14"/>
      <c r="TZR2394" s="14"/>
      <c r="TZS2394" s="41"/>
      <c r="TZT2394" s="44"/>
      <c r="TZU2394" s="51"/>
      <c r="TZV2394" s="51"/>
      <c r="TZW2394" s="51"/>
      <c r="TZX2394" s="13"/>
      <c r="TZY2394" s="13"/>
      <c r="TZZ2394" s="14"/>
      <c r="UAA2394" s="14"/>
      <c r="UAB2394" s="41"/>
      <c r="UAC2394" s="44"/>
      <c r="UAD2394" s="51"/>
      <c r="UAE2394" s="51"/>
      <c r="UAF2394" s="51"/>
      <c r="UAG2394" s="13"/>
      <c r="UAH2394" s="13"/>
      <c r="UAI2394" s="14"/>
      <c r="UAJ2394" s="14"/>
      <c r="UAK2394" s="41"/>
      <c r="UAL2394" s="44"/>
      <c r="UAM2394" s="51"/>
      <c r="UAN2394" s="51"/>
      <c r="UAO2394" s="51"/>
      <c r="UAP2394" s="13"/>
      <c r="UAQ2394" s="13"/>
      <c r="UAR2394" s="14"/>
      <c r="UAS2394" s="14"/>
      <c r="UAT2394" s="41"/>
      <c r="UAU2394" s="44"/>
      <c r="UAV2394" s="51"/>
      <c r="UAW2394" s="51"/>
      <c r="UAX2394" s="51"/>
      <c r="UAY2394" s="13"/>
      <c r="UAZ2394" s="13"/>
      <c r="UBA2394" s="14"/>
      <c r="UBB2394" s="14"/>
      <c r="UBC2394" s="41"/>
      <c r="UBD2394" s="44"/>
      <c r="UBE2394" s="51"/>
      <c r="UBF2394" s="51"/>
      <c r="UBG2394" s="51"/>
      <c r="UBH2394" s="13"/>
      <c r="UBI2394" s="13"/>
      <c r="UBJ2394" s="14"/>
      <c r="UBK2394" s="14"/>
      <c r="UBL2394" s="41"/>
      <c r="UBM2394" s="44"/>
      <c r="UBN2394" s="51"/>
      <c r="UBO2394" s="51"/>
      <c r="UBP2394" s="51"/>
      <c r="UBQ2394" s="13"/>
      <c r="UBR2394" s="13"/>
      <c r="UBS2394" s="14"/>
      <c r="UBT2394" s="14"/>
      <c r="UBU2394" s="41"/>
      <c r="UBV2394" s="44"/>
      <c r="UBW2394" s="51"/>
      <c r="UBX2394" s="51"/>
      <c r="UBY2394" s="51"/>
      <c r="UBZ2394" s="13"/>
      <c r="UCA2394" s="13"/>
      <c r="UCB2394" s="14"/>
      <c r="UCC2394" s="14"/>
      <c r="UCD2394" s="41"/>
      <c r="UCE2394" s="44"/>
      <c r="UCF2394" s="51"/>
      <c r="UCG2394" s="51"/>
      <c r="UCH2394" s="51"/>
      <c r="UCI2394" s="13"/>
      <c r="UCJ2394" s="13"/>
      <c r="UCK2394" s="14"/>
      <c r="UCL2394" s="14"/>
      <c r="UCM2394" s="41"/>
      <c r="UCN2394" s="44"/>
      <c r="UCO2394" s="51"/>
      <c r="UCP2394" s="51"/>
      <c r="UCQ2394" s="51"/>
      <c r="UCR2394" s="13"/>
      <c r="UCS2394" s="13"/>
      <c r="UCT2394" s="14"/>
      <c r="UCU2394" s="14"/>
      <c r="UCV2394" s="41"/>
      <c r="UCW2394" s="44"/>
      <c r="UCX2394" s="51"/>
      <c r="UCY2394" s="51"/>
      <c r="UCZ2394" s="51"/>
      <c r="UDA2394" s="13"/>
      <c r="UDB2394" s="13"/>
      <c r="UDC2394" s="14"/>
      <c r="UDD2394" s="14"/>
      <c r="UDE2394" s="41"/>
      <c r="UDF2394" s="44"/>
      <c r="UDG2394" s="51"/>
      <c r="UDH2394" s="51"/>
      <c r="UDI2394" s="51"/>
      <c r="UDJ2394" s="13"/>
      <c r="UDK2394" s="13"/>
      <c r="UDL2394" s="14"/>
      <c r="UDM2394" s="14"/>
      <c r="UDN2394" s="41"/>
      <c r="UDO2394" s="44"/>
      <c r="UDP2394" s="51"/>
      <c r="UDQ2394" s="51"/>
      <c r="UDR2394" s="51"/>
      <c r="UDS2394" s="13"/>
      <c r="UDT2394" s="13"/>
      <c r="UDU2394" s="14"/>
      <c r="UDV2394" s="14"/>
      <c r="UDW2394" s="41"/>
      <c r="UDX2394" s="44"/>
      <c r="UDY2394" s="51"/>
      <c r="UDZ2394" s="51"/>
      <c r="UEA2394" s="51"/>
      <c r="UEB2394" s="13"/>
      <c r="UEC2394" s="13"/>
      <c r="UED2394" s="14"/>
      <c r="UEE2394" s="14"/>
      <c r="UEF2394" s="41"/>
      <c r="UEG2394" s="44"/>
      <c r="UEH2394" s="51"/>
      <c r="UEI2394" s="51"/>
      <c r="UEJ2394" s="51"/>
      <c r="UEK2394" s="13"/>
      <c r="UEL2394" s="13"/>
      <c r="UEM2394" s="14"/>
      <c r="UEN2394" s="14"/>
      <c r="UEO2394" s="41"/>
      <c r="UEP2394" s="44"/>
      <c r="UEQ2394" s="51"/>
      <c r="UER2394" s="51"/>
      <c r="UES2394" s="51"/>
      <c r="UET2394" s="13"/>
      <c r="UEU2394" s="13"/>
      <c r="UEV2394" s="14"/>
      <c r="UEW2394" s="14"/>
      <c r="UEX2394" s="41"/>
      <c r="UEY2394" s="44"/>
      <c r="UEZ2394" s="51"/>
      <c r="UFA2394" s="51"/>
      <c r="UFB2394" s="51"/>
      <c r="UFC2394" s="13"/>
      <c r="UFD2394" s="13"/>
      <c r="UFE2394" s="14"/>
      <c r="UFF2394" s="14"/>
      <c r="UFG2394" s="41"/>
      <c r="UFH2394" s="44"/>
      <c r="UFI2394" s="51"/>
      <c r="UFJ2394" s="51"/>
      <c r="UFK2394" s="51"/>
      <c r="UFL2394" s="13"/>
      <c r="UFM2394" s="13"/>
      <c r="UFN2394" s="14"/>
      <c r="UFO2394" s="14"/>
      <c r="UFP2394" s="41"/>
      <c r="UFQ2394" s="44"/>
      <c r="UFR2394" s="51"/>
      <c r="UFS2394" s="51"/>
      <c r="UFT2394" s="51"/>
      <c r="UFU2394" s="13"/>
      <c r="UFV2394" s="13"/>
      <c r="UFW2394" s="14"/>
      <c r="UFX2394" s="14"/>
      <c r="UFY2394" s="41"/>
      <c r="UFZ2394" s="44"/>
      <c r="UGA2394" s="51"/>
      <c r="UGB2394" s="51"/>
      <c r="UGC2394" s="51"/>
      <c r="UGD2394" s="13"/>
      <c r="UGE2394" s="13"/>
      <c r="UGF2394" s="14"/>
      <c r="UGG2394" s="14"/>
      <c r="UGH2394" s="41"/>
      <c r="UGI2394" s="44"/>
      <c r="UGJ2394" s="51"/>
      <c r="UGK2394" s="51"/>
      <c r="UGL2394" s="51"/>
      <c r="UGM2394" s="13"/>
      <c r="UGN2394" s="13"/>
      <c r="UGO2394" s="14"/>
      <c r="UGP2394" s="14"/>
      <c r="UGQ2394" s="41"/>
      <c r="UGR2394" s="44"/>
      <c r="UGS2394" s="51"/>
      <c r="UGT2394" s="51"/>
      <c r="UGU2394" s="51"/>
      <c r="UGV2394" s="13"/>
      <c r="UGW2394" s="13"/>
      <c r="UGX2394" s="14"/>
      <c r="UGY2394" s="14"/>
      <c r="UGZ2394" s="41"/>
      <c r="UHA2394" s="44"/>
      <c r="UHB2394" s="51"/>
      <c r="UHC2394" s="51"/>
      <c r="UHD2394" s="51"/>
      <c r="UHE2394" s="13"/>
      <c r="UHF2394" s="13"/>
      <c r="UHG2394" s="14"/>
      <c r="UHH2394" s="14"/>
      <c r="UHI2394" s="41"/>
      <c r="UHJ2394" s="44"/>
      <c r="UHK2394" s="51"/>
      <c r="UHL2394" s="51"/>
      <c r="UHM2394" s="51"/>
      <c r="UHN2394" s="13"/>
      <c r="UHO2394" s="13"/>
      <c r="UHP2394" s="14"/>
      <c r="UHQ2394" s="14"/>
      <c r="UHR2394" s="41"/>
      <c r="UHS2394" s="44"/>
      <c r="UHT2394" s="51"/>
      <c r="UHU2394" s="51"/>
      <c r="UHV2394" s="51"/>
      <c r="UHW2394" s="13"/>
      <c r="UHX2394" s="13"/>
      <c r="UHY2394" s="14"/>
      <c r="UHZ2394" s="14"/>
      <c r="UIA2394" s="41"/>
      <c r="UIB2394" s="44"/>
      <c r="UIC2394" s="51"/>
      <c r="UID2394" s="51"/>
      <c r="UIE2394" s="51"/>
      <c r="UIF2394" s="13"/>
      <c r="UIG2394" s="13"/>
      <c r="UIH2394" s="14"/>
      <c r="UII2394" s="14"/>
      <c r="UIJ2394" s="41"/>
      <c r="UIK2394" s="44"/>
      <c r="UIL2394" s="51"/>
      <c r="UIM2394" s="51"/>
      <c r="UIN2394" s="51"/>
      <c r="UIO2394" s="13"/>
      <c r="UIP2394" s="13"/>
      <c r="UIQ2394" s="14"/>
      <c r="UIR2394" s="14"/>
      <c r="UIS2394" s="41"/>
      <c r="UIT2394" s="44"/>
      <c r="UIU2394" s="51"/>
      <c r="UIV2394" s="51"/>
      <c r="UIW2394" s="51"/>
      <c r="UIX2394" s="13"/>
      <c r="UIY2394" s="13"/>
      <c r="UIZ2394" s="14"/>
      <c r="UJA2394" s="14"/>
      <c r="UJB2394" s="41"/>
      <c r="UJC2394" s="44"/>
      <c r="UJD2394" s="51"/>
      <c r="UJE2394" s="51"/>
      <c r="UJF2394" s="51"/>
      <c r="UJG2394" s="13"/>
      <c r="UJH2394" s="13"/>
      <c r="UJI2394" s="14"/>
      <c r="UJJ2394" s="14"/>
      <c r="UJK2394" s="41"/>
      <c r="UJL2394" s="44"/>
      <c r="UJM2394" s="51"/>
      <c r="UJN2394" s="51"/>
      <c r="UJO2394" s="51"/>
      <c r="UJP2394" s="13"/>
      <c r="UJQ2394" s="13"/>
      <c r="UJR2394" s="14"/>
      <c r="UJS2394" s="14"/>
      <c r="UJT2394" s="41"/>
      <c r="UJU2394" s="44"/>
      <c r="UJV2394" s="51"/>
      <c r="UJW2394" s="51"/>
      <c r="UJX2394" s="51"/>
      <c r="UJY2394" s="13"/>
      <c r="UJZ2394" s="13"/>
      <c r="UKA2394" s="14"/>
      <c r="UKB2394" s="14"/>
      <c r="UKC2394" s="41"/>
      <c r="UKD2394" s="44"/>
      <c r="UKE2394" s="51"/>
      <c r="UKF2394" s="51"/>
      <c r="UKG2394" s="51"/>
      <c r="UKH2394" s="13"/>
      <c r="UKI2394" s="13"/>
      <c r="UKJ2394" s="14"/>
      <c r="UKK2394" s="14"/>
      <c r="UKL2394" s="41"/>
      <c r="UKM2394" s="44"/>
      <c r="UKN2394" s="51"/>
      <c r="UKO2394" s="51"/>
      <c r="UKP2394" s="51"/>
      <c r="UKQ2394" s="13"/>
      <c r="UKR2394" s="13"/>
      <c r="UKS2394" s="14"/>
      <c r="UKT2394" s="14"/>
      <c r="UKU2394" s="41"/>
      <c r="UKV2394" s="44"/>
      <c r="UKW2394" s="51"/>
      <c r="UKX2394" s="51"/>
      <c r="UKY2394" s="51"/>
      <c r="UKZ2394" s="13"/>
      <c r="ULA2394" s="13"/>
      <c r="ULB2394" s="14"/>
      <c r="ULC2394" s="14"/>
      <c r="ULD2394" s="41"/>
      <c r="ULE2394" s="44"/>
      <c r="ULF2394" s="51"/>
      <c r="ULG2394" s="51"/>
      <c r="ULH2394" s="51"/>
      <c r="ULI2394" s="13"/>
      <c r="ULJ2394" s="13"/>
      <c r="ULK2394" s="14"/>
      <c r="ULL2394" s="14"/>
      <c r="ULM2394" s="41"/>
      <c r="ULN2394" s="44"/>
      <c r="ULO2394" s="51"/>
      <c r="ULP2394" s="51"/>
      <c r="ULQ2394" s="51"/>
      <c r="ULR2394" s="13"/>
      <c r="ULS2394" s="13"/>
      <c r="ULT2394" s="14"/>
      <c r="ULU2394" s="14"/>
      <c r="ULV2394" s="41"/>
      <c r="ULW2394" s="44"/>
      <c r="ULX2394" s="51"/>
      <c r="ULY2394" s="51"/>
      <c r="ULZ2394" s="51"/>
      <c r="UMA2394" s="13"/>
      <c r="UMB2394" s="13"/>
      <c r="UMC2394" s="14"/>
      <c r="UMD2394" s="14"/>
      <c r="UME2394" s="41"/>
      <c r="UMF2394" s="44"/>
      <c r="UMG2394" s="51"/>
      <c r="UMH2394" s="51"/>
      <c r="UMI2394" s="51"/>
      <c r="UMJ2394" s="13"/>
      <c r="UMK2394" s="13"/>
      <c r="UML2394" s="14"/>
      <c r="UMM2394" s="14"/>
      <c r="UMN2394" s="41"/>
      <c r="UMO2394" s="44"/>
      <c r="UMP2394" s="51"/>
      <c r="UMQ2394" s="51"/>
      <c r="UMR2394" s="51"/>
      <c r="UMS2394" s="13"/>
      <c r="UMT2394" s="13"/>
      <c r="UMU2394" s="14"/>
      <c r="UMV2394" s="14"/>
      <c r="UMW2394" s="41"/>
      <c r="UMX2394" s="44"/>
      <c r="UMY2394" s="51"/>
      <c r="UMZ2394" s="51"/>
      <c r="UNA2394" s="51"/>
      <c r="UNB2394" s="13"/>
      <c r="UNC2394" s="13"/>
      <c r="UND2394" s="14"/>
      <c r="UNE2394" s="14"/>
      <c r="UNF2394" s="41"/>
      <c r="UNG2394" s="44"/>
      <c r="UNH2394" s="51"/>
      <c r="UNI2394" s="51"/>
      <c r="UNJ2394" s="51"/>
      <c r="UNK2394" s="13"/>
      <c r="UNL2394" s="13"/>
      <c r="UNM2394" s="14"/>
      <c r="UNN2394" s="14"/>
      <c r="UNO2394" s="41"/>
      <c r="UNP2394" s="44"/>
      <c r="UNQ2394" s="51"/>
      <c r="UNR2394" s="51"/>
      <c r="UNS2394" s="51"/>
      <c r="UNT2394" s="13"/>
      <c r="UNU2394" s="13"/>
      <c r="UNV2394" s="14"/>
      <c r="UNW2394" s="14"/>
      <c r="UNX2394" s="41"/>
      <c r="UNY2394" s="44"/>
      <c r="UNZ2394" s="51"/>
      <c r="UOA2394" s="51"/>
      <c r="UOB2394" s="51"/>
      <c r="UOC2394" s="13"/>
      <c r="UOD2394" s="13"/>
      <c r="UOE2394" s="14"/>
      <c r="UOF2394" s="14"/>
      <c r="UOG2394" s="41"/>
      <c r="UOH2394" s="44"/>
      <c r="UOI2394" s="51"/>
      <c r="UOJ2394" s="51"/>
      <c r="UOK2394" s="51"/>
      <c r="UOL2394" s="13"/>
      <c r="UOM2394" s="13"/>
      <c r="UON2394" s="14"/>
      <c r="UOO2394" s="14"/>
      <c r="UOP2394" s="41"/>
      <c r="UOQ2394" s="44"/>
      <c r="UOR2394" s="51"/>
      <c r="UOS2394" s="51"/>
      <c r="UOT2394" s="51"/>
      <c r="UOU2394" s="13"/>
      <c r="UOV2394" s="13"/>
      <c r="UOW2394" s="14"/>
      <c r="UOX2394" s="14"/>
      <c r="UOY2394" s="41"/>
      <c r="UOZ2394" s="44"/>
      <c r="UPA2394" s="51"/>
      <c r="UPB2394" s="51"/>
      <c r="UPC2394" s="51"/>
      <c r="UPD2394" s="13"/>
      <c r="UPE2394" s="13"/>
      <c r="UPF2394" s="14"/>
      <c r="UPG2394" s="14"/>
      <c r="UPH2394" s="41"/>
      <c r="UPI2394" s="44"/>
      <c r="UPJ2394" s="51"/>
      <c r="UPK2394" s="51"/>
      <c r="UPL2394" s="51"/>
      <c r="UPM2394" s="13"/>
      <c r="UPN2394" s="13"/>
      <c r="UPO2394" s="14"/>
      <c r="UPP2394" s="14"/>
      <c r="UPQ2394" s="41"/>
      <c r="UPR2394" s="44"/>
      <c r="UPS2394" s="51"/>
      <c r="UPT2394" s="51"/>
      <c r="UPU2394" s="51"/>
      <c r="UPV2394" s="13"/>
      <c r="UPW2394" s="13"/>
      <c r="UPX2394" s="14"/>
      <c r="UPY2394" s="14"/>
      <c r="UPZ2394" s="41"/>
      <c r="UQA2394" s="44"/>
      <c r="UQB2394" s="51"/>
      <c r="UQC2394" s="51"/>
      <c r="UQD2394" s="51"/>
      <c r="UQE2394" s="13"/>
      <c r="UQF2394" s="13"/>
      <c r="UQG2394" s="14"/>
      <c r="UQH2394" s="14"/>
      <c r="UQI2394" s="41"/>
      <c r="UQJ2394" s="44"/>
      <c r="UQK2394" s="51"/>
      <c r="UQL2394" s="51"/>
      <c r="UQM2394" s="51"/>
      <c r="UQN2394" s="13"/>
      <c r="UQO2394" s="13"/>
      <c r="UQP2394" s="14"/>
      <c r="UQQ2394" s="14"/>
      <c r="UQR2394" s="41"/>
      <c r="UQS2394" s="44"/>
      <c r="UQT2394" s="51"/>
      <c r="UQU2394" s="51"/>
      <c r="UQV2394" s="51"/>
      <c r="UQW2394" s="13"/>
      <c r="UQX2394" s="13"/>
      <c r="UQY2394" s="14"/>
      <c r="UQZ2394" s="14"/>
      <c r="URA2394" s="41"/>
      <c r="URB2394" s="44"/>
      <c r="URC2394" s="51"/>
      <c r="URD2394" s="51"/>
      <c r="URE2394" s="51"/>
      <c r="URF2394" s="13"/>
      <c r="URG2394" s="13"/>
      <c r="URH2394" s="14"/>
      <c r="URI2394" s="14"/>
      <c r="URJ2394" s="41"/>
      <c r="URK2394" s="44"/>
      <c r="URL2394" s="51"/>
      <c r="URM2394" s="51"/>
      <c r="URN2394" s="51"/>
      <c r="URO2394" s="13"/>
      <c r="URP2394" s="13"/>
      <c r="URQ2394" s="14"/>
      <c r="URR2394" s="14"/>
      <c r="URS2394" s="41"/>
      <c r="URT2394" s="44"/>
      <c r="URU2394" s="51"/>
      <c r="URV2394" s="51"/>
      <c r="URW2394" s="51"/>
      <c r="URX2394" s="13"/>
      <c r="URY2394" s="13"/>
      <c r="URZ2394" s="14"/>
      <c r="USA2394" s="14"/>
      <c r="USB2394" s="41"/>
      <c r="USC2394" s="44"/>
      <c r="USD2394" s="51"/>
      <c r="USE2394" s="51"/>
      <c r="USF2394" s="51"/>
      <c r="USG2394" s="13"/>
      <c r="USH2394" s="13"/>
      <c r="USI2394" s="14"/>
      <c r="USJ2394" s="14"/>
      <c r="USK2394" s="41"/>
      <c r="USL2394" s="44"/>
      <c r="USM2394" s="51"/>
      <c r="USN2394" s="51"/>
      <c r="USO2394" s="51"/>
      <c r="USP2394" s="13"/>
      <c r="USQ2394" s="13"/>
      <c r="USR2394" s="14"/>
      <c r="USS2394" s="14"/>
      <c r="UST2394" s="41"/>
      <c r="USU2394" s="44"/>
      <c r="USV2394" s="51"/>
      <c r="USW2394" s="51"/>
      <c r="USX2394" s="51"/>
      <c r="USY2394" s="13"/>
      <c r="USZ2394" s="13"/>
      <c r="UTA2394" s="14"/>
      <c r="UTB2394" s="14"/>
      <c r="UTC2394" s="41"/>
      <c r="UTD2394" s="44"/>
      <c r="UTE2394" s="51"/>
      <c r="UTF2394" s="51"/>
      <c r="UTG2394" s="51"/>
      <c r="UTH2394" s="13"/>
      <c r="UTI2394" s="13"/>
      <c r="UTJ2394" s="14"/>
      <c r="UTK2394" s="14"/>
      <c r="UTL2394" s="41"/>
      <c r="UTM2394" s="44"/>
      <c r="UTN2394" s="51"/>
      <c r="UTO2394" s="51"/>
      <c r="UTP2394" s="51"/>
      <c r="UTQ2394" s="13"/>
      <c r="UTR2394" s="13"/>
      <c r="UTS2394" s="14"/>
      <c r="UTT2394" s="14"/>
      <c r="UTU2394" s="41"/>
      <c r="UTV2394" s="44"/>
      <c r="UTW2394" s="51"/>
      <c r="UTX2394" s="51"/>
      <c r="UTY2394" s="51"/>
      <c r="UTZ2394" s="13"/>
      <c r="UUA2394" s="13"/>
      <c r="UUB2394" s="14"/>
      <c r="UUC2394" s="14"/>
      <c r="UUD2394" s="41"/>
      <c r="UUE2394" s="44"/>
      <c r="UUF2394" s="51"/>
      <c r="UUG2394" s="51"/>
      <c r="UUH2394" s="51"/>
      <c r="UUI2394" s="13"/>
      <c r="UUJ2394" s="13"/>
      <c r="UUK2394" s="14"/>
      <c r="UUL2394" s="14"/>
      <c r="UUM2394" s="41"/>
      <c r="UUN2394" s="44"/>
      <c r="UUO2394" s="51"/>
      <c r="UUP2394" s="51"/>
      <c r="UUQ2394" s="51"/>
      <c r="UUR2394" s="13"/>
      <c r="UUS2394" s="13"/>
      <c r="UUT2394" s="14"/>
      <c r="UUU2394" s="14"/>
      <c r="UUV2394" s="41"/>
      <c r="UUW2394" s="44"/>
      <c r="UUX2394" s="51"/>
      <c r="UUY2394" s="51"/>
      <c r="UUZ2394" s="51"/>
      <c r="UVA2394" s="13"/>
      <c r="UVB2394" s="13"/>
      <c r="UVC2394" s="14"/>
      <c r="UVD2394" s="14"/>
      <c r="UVE2394" s="41"/>
      <c r="UVF2394" s="44"/>
      <c r="UVG2394" s="51"/>
      <c r="UVH2394" s="51"/>
      <c r="UVI2394" s="51"/>
      <c r="UVJ2394" s="13"/>
      <c r="UVK2394" s="13"/>
      <c r="UVL2394" s="14"/>
      <c r="UVM2394" s="14"/>
      <c r="UVN2394" s="41"/>
      <c r="UVO2394" s="44"/>
      <c r="UVP2394" s="51"/>
      <c r="UVQ2394" s="51"/>
      <c r="UVR2394" s="51"/>
      <c r="UVS2394" s="13"/>
      <c r="UVT2394" s="13"/>
      <c r="UVU2394" s="14"/>
      <c r="UVV2394" s="14"/>
      <c r="UVW2394" s="41"/>
      <c r="UVX2394" s="44"/>
      <c r="UVY2394" s="51"/>
      <c r="UVZ2394" s="51"/>
      <c r="UWA2394" s="51"/>
      <c r="UWB2394" s="13"/>
      <c r="UWC2394" s="13"/>
      <c r="UWD2394" s="14"/>
      <c r="UWE2394" s="14"/>
      <c r="UWF2394" s="41"/>
      <c r="UWG2394" s="44"/>
      <c r="UWH2394" s="51"/>
      <c r="UWI2394" s="51"/>
      <c r="UWJ2394" s="51"/>
      <c r="UWK2394" s="13"/>
      <c r="UWL2394" s="13"/>
      <c r="UWM2394" s="14"/>
      <c r="UWN2394" s="14"/>
      <c r="UWO2394" s="41"/>
      <c r="UWP2394" s="44"/>
      <c r="UWQ2394" s="51"/>
      <c r="UWR2394" s="51"/>
      <c r="UWS2394" s="51"/>
      <c r="UWT2394" s="13"/>
      <c r="UWU2394" s="13"/>
      <c r="UWV2394" s="14"/>
      <c r="UWW2394" s="14"/>
      <c r="UWX2394" s="41"/>
      <c r="UWY2394" s="44"/>
      <c r="UWZ2394" s="51"/>
      <c r="UXA2394" s="51"/>
      <c r="UXB2394" s="51"/>
      <c r="UXC2394" s="13"/>
      <c r="UXD2394" s="13"/>
      <c r="UXE2394" s="14"/>
      <c r="UXF2394" s="14"/>
      <c r="UXG2394" s="41"/>
      <c r="UXH2394" s="44"/>
      <c r="UXI2394" s="51"/>
      <c r="UXJ2394" s="51"/>
      <c r="UXK2394" s="51"/>
      <c r="UXL2394" s="13"/>
      <c r="UXM2394" s="13"/>
      <c r="UXN2394" s="14"/>
      <c r="UXO2394" s="14"/>
      <c r="UXP2394" s="41"/>
      <c r="UXQ2394" s="44"/>
      <c r="UXR2394" s="51"/>
      <c r="UXS2394" s="51"/>
      <c r="UXT2394" s="51"/>
      <c r="UXU2394" s="13"/>
      <c r="UXV2394" s="13"/>
      <c r="UXW2394" s="14"/>
      <c r="UXX2394" s="14"/>
      <c r="UXY2394" s="41"/>
      <c r="UXZ2394" s="44"/>
      <c r="UYA2394" s="51"/>
      <c r="UYB2394" s="51"/>
      <c r="UYC2394" s="51"/>
      <c r="UYD2394" s="13"/>
      <c r="UYE2394" s="13"/>
      <c r="UYF2394" s="14"/>
      <c r="UYG2394" s="14"/>
      <c r="UYH2394" s="41"/>
      <c r="UYI2394" s="44"/>
      <c r="UYJ2394" s="51"/>
      <c r="UYK2394" s="51"/>
      <c r="UYL2394" s="51"/>
      <c r="UYM2394" s="13"/>
      <c r="UYN2394" s="13"/>
      <c r="UYO2394" s="14"/>
      <c r="UYP2394" s="14"/>
      <c r="UYQ2394" s="38"/>
      <c r="UYR2394" s="48"/>
      <c r="UYS2394" s="48"/>
      <c r="UYT2394" s="48"/>
      <c r="UYU2394" s="41"/>
      <c r="UYV2394" s="48"/>
      <c r="UYW2394" s="48"/>
      <c r="UYX2394" s="48"/>
      <c r="UYY2394" s="48"/>
      <c r="UYZ2394" s="48"/>
      <c r="UZA2394" s="42"/>
      <c r="UZC2394" s="38"/>
      <c r="UZD2394" s="38"/>
      <c r="UZE2394" s="38"/>
      <c r="UZF2394" s="38"/>
      <c r="UZG2394" s="38"/>
      <c r="UZH2394" s="53"/>
      <c r="UZI2394" s="38"/>
      <c r="UZJ2394" s="38"/>
      <c r="UZK2394" s="38"/>
      <c r="UZL2394" s="38"/>
      <c r="UZM2394" s="48"/>
    </row>
    <row r="2395" spans="1:14885" s="45" customFormat="1" ht="31.5" x14ac:dyDescent="0.2">
      <c r="A2395" s="11" t="s">
        <v>17</v>
      </c>
      <c r="B2395" s="9">
        <v>920</v>
      </c>
      <c r="C2395" s="8" t="s">
        <v>73</v>
      </c>
      <c r="D2395" s="8" t="s">
        <v>50</v>
      </c>
      <c r="E2395" s="19" t="s">
        <v>982</v>
      </c>
      <c r="F2395" s="9">
        <v>240</v>
      </c>
      <c r="G2395" s="75">
        <f t="shared" si="296"/>
        <v>2000</v>
      </c>
      <c r="H2395" s="44"/>
      <c r="I2395" s="51"/>
      <c r="J2395" s="51"/>
      <c r="K2395" s="51"/>
      <c r="L2395" s="13"/>
      <c r="M2395" s="13"/>
      <c r="N2395" s="14"/>
      <c r="O2395" s="14"/>
      <c r="P2395" s="41"/>
      <c r="Q2395" s="44"/>
      <c r="R2395" s="51"/>
      <c r="S2395" s="51"/>
      <c r="T2395" s="51"/>
      <c r="U2395" s="13"/>
      <c r="V2395" s="13"/>
      <c r="W2395" s="14"/>
      <c r="X2395" s="14"/>
      <c r="Y2395" s="41"/>
      <c r="Z2395" s="44"/>
      <c r="AA2395" s="51"/>
      <c r="AB2395" s="51"/>
      <c r="AC2395" s="51"/>
      <c r="AD2395" s="13"/>
      <c r="AE2395" s="13"/>
      <c r="AF2395" s="14"/>
      <c r="AG2395" s="14"/>
      <c r="AH2395" s="41"/>
      <c r="AI2395" s="44"/>
      <c r="AJ2395" s="51"/>
      <c r="AK2395" s="51"/>
      <c r="AL2395" s="51"/>
      <c r="AM2395" s="13"/>
      <c r="AN2395" s="13"/>
      <c r="AO2395" s="14"/>
      <c r="AP2395" s="14"/>
      <c r="AQ2395" s="41"/>
      <c r="AR2395" s="44"/>
      <c r="AS2395" s="51"/>
      <c r="AT2395" s="51"/>
      <c r="AU2395" s="51"/>
      <c r="AV2395" s="13"/>
      <c r="AW2395" s="13"/>
      <c r="AX2395" s="14"/>
      <c r="AY2395" s="14"/>
      <c r="AZ2395" s="41"/>
      <c r="BA2395" s="44"/>
      <c r="BB2395" s="51"/>
      <c r="BC2395" s="51"/>
      <c r="BD2395" s="51"/>
      <c r="BE2395" s="13"/>
      <c r="BF2395" s="13"/>
      <c r="BG2395" s="14"/>
      <c r="BH2395" s="14"/>
      <c r="BI2395" s="41"/>
      <c r="BJ2395" s="44"/>
      <c r="BK2395" s="51"/>
      <c r="BL2395" s="51"/>
      <c r="BM2395" s="51"/>
      <c r="BN2395" s="13"/>
      <c r="BO2395" s="13"/>
      <c r="BP2395" s="14"/>
      <c r="BQ2395" s="14"/>
      <c r="BR2395" s="41"/>
      <c r="BS2395" s="44"/>
      <c r="BT2395" s="51"/>
      <c r="BU2395" s="51"/>
      <c r="BV2395" s="51"/>
      <c r="BW2395" s="13"/>
      <c r="BX2395" s="13"/>
      <c r="BY2395" s="14"/>
      <c r="BZ2395" s="14"/>
      <c r="CA2395" s="41"/>
      <c r="CB2395" s="44"/>
      <c r="CC2395" s="51"/>
      <c r="CD2395" s="51"/>
      <c r="CE2395" s="51"/>
      <c r="CF2395" s="13"/>
      <c r="CG2395" s="13"/>
      <c r="CH2395" s="14"/>
      <c r="CI2395" s="14"/>
      <c r="CJ2395" s="41"/>
      <c r="CK2395" s="44"/>
      <c r="CL2395" s="51"/>
      <c r="CM2395" s="51"/>
      <c r="CN2395" s="51"/>
      <c r="CO2395" s="13"/>
      <c r="CP2395" s="13"/>
      <c r="CQ2395" s="14"/>
      <c r="CR2395" s="14"/>
      <c r="CS2395" s="41"/>
      <c r="CT2395" s="44"/>
      <c r="CU2395" s="51"/>
      <c r="CV2395" s="51"/>
      <c r="CW2395" s="51"/>
      <c r="CX2395" s="13"/>
      <c r="CY2395" s="13"/>
      <c r="CZ2395" s="14"/>
      <c r="DA2395" s="14"/>
      <c r="DB2395" s="41"/>
      <c r="DC2395" s="44"/>
      <c r="DD2395" s="51"/>
      <c r="DE2395" s="51"/>
      <c r="DF2395" s="51"/>
      <c r="DG2395" s="13"/>
      <c r="DH2395" s="13"/>
      <c r="DI2395" s="14"/>
      <c r="DJ2395" s="14"/>
      <c r="DK2395" s="41"/>
      <c r="DL2395" s="44"/>
      <c r="DM2395" s="51"/>
      <c r="DN2395" s="51"/>
      <c r="DO2395" s="51"/>
      <c r="DP2395" s="13"/>
      <c r="DQ2395" s="13"/>
      <c r="DR2395" s="14"/>
      <c r="DS2395" s="14"/>
      <c r="DT2395" s="41"/>
      <c r="DU2395" s="44"/>
      <c r="DV2395" s="51"/>
      <c r="DW2395" s="51"/>
      <c r="DX2395" s="51"/>
      <c r="DY2395" s="13"/>
      <c r="DZ2395" s="13"/>
      <c r="EA2395" s="14"/>
      <c r="EB2395" s="14"/>
      <c r="EC2395" s="41"/>
      <c r="ED2395" s="44"/>
      <c r="EE2395" s="51"/>
      <c r="EF2395" s="51"/>
      <c r="EG2395" s="51"/>
      <c r="EH2395" s="13"/>
      <c r="EI2395" s="13"/>
      <c r="EJ2395" s="14"/>
      <c r="EK2395" s="14"/>
      <c r="EL2395" s="41"/>
      <c r="EM2395" s="44"/>
      <c r="EN2395" s="51"/>
      <c r="EO2395" s="51"/>
      <c r="EP2395" s="51"/>
      <c r="EQ2395" s="13"/>
      <c r="ER2395" s="13"/>
      <c r="ES2395" s="14"/>
      <c r="ET2395" s="14"/>
      <c r="EU2395" s="41"/>
      <c r="EV2395" s="44"/>
      <c r="EW2395" s="51"/>
      <c r="EX2395" s="51"/>
      <c r="EY2395" s="51"/>
      <c r="EZ2395" s="13"/>
      <c r="FA2395" s="13"/>
      <c r="FB2395" s="14"/>
      <c r="FC2395" s="14"/>
      <c r="FD2395" s="41"/>
      <c r="FE2395" s="44"/>
      <c r="FF2395" s="51"/>
      <c r="FG2395" s="51"/>
      <c r="FH2395" s="51"/>
      <c r="FI2395" s="13"/>
      <c r="FJ2395" s="13"/>
      <c r="FK2395" s="14"/>
      <c r="FL2395" s="14"/>
      <c r="FM2395" s="41"/>
      <c r="FN2395" s="44"/>
      <c r="FO2395" s="51"/>
      <c r="FP2395" s="51"/>
      <c r="FQ2395" s="51"/>
      <c r="FR2395" s="13"/>
      <c r="FS2395" s="13"/>
      <c r="FT2395" s="14"/>
      <c r="FU2395" s="14"/>
      <c r="FV2395" s="41"/>
      <c r="FW2395" s="44"/>
      <c r="FX2395" s="51"/>
      <c r="FY2395" s="51"/>
      <c r="FZ2395" s="51"/>
      <c r="GA2395" s="13"/>
      <c r="GB2395" s="13"/>
      <c r="GC2395" s="14"/>
      <c r="GD2395" s="14"/>
      <c r="GE2395" s="41"/>
      <c r="GF2395" s="44"/>
      <c r="GG2395" s="51"/>
      <c r="GH2395" s="51"/>
      <c r="GI2395" s="51"/>
      <c r="GJ2395" s="13"/>
      <c r="GK2395" s="13"/>
      <c r="GL2395" s="14"/>
      <c r="GM2395" s="14"/>
      <c r="GN2395" s="41"/>
      <c r="GO2395" s="44"/>
      <c r="GP2395" s="51"/>
      <c r="GQ2395" s="51"/>
      <c r="GR2395" s="51"/>
      <c r="GS2395" s="13"/>
      <c r="GT2395" s="13"/>
      <c r="GU2395" s="14"/>
      <c r="GV2395" s="14"/>
      <c r="GW2395" s="41"/>
      <c r="GX2395" s="44"/>
      <c r="GY2395" s="51"/>
      <c r="GZ2395" s="51"/>
      <c r="HA2395" s="51"/>
      <c r="HB2395" s="13"/>
      <c r="HC2395" s="13"/>
      <c r="HD2395" s="14"/>
      <c r="HE2395" s="14"/>
      <c r="HF2395" s="41"/>
      <c r="HG2395" s="44"/>
      <c r="HH2395" s="51"/>
      <c r="HI2395" s="51"/>
      <c r="HJ2395" s="51"/>
      <c r="HK2395" s="13"/>
      <c r="HL2395" s="13"/>
      <c r="HM2395" s="14"/>
      <c r="HN2395" s="14"/>
      <c r="HO2395" s="41"/>
      <c r="HP2395" s="44"/>
      <c r="HQ2395" s="51"/>
      <c r="HR2395" s="51"/>
      <c r="HS2395" s="51"/>
      <c r="HT2395" s="13"/>
      <c r="HU2395" s="13"/>
      <c r="HV2395" s="14"/>
      <c r="HW2395" s="14"/>
      <c r="HX2395" s="41"/>
      <c r="HY2395" s="44"/>
      <c r="HZ2395" s="51"/>
      <c r="IA2395" s="51"/>
      <c r="IB2395" s="51"/>
      <c r="IC2395" s="13"/>
      <c r="ID2395" s="13"/>
      <c r="IE2395" s="14"/>
      <c r="IF2395" s="14"/>
      <c r="IG2395" s="41"/>
      <c r="IH2395" s="44"/>
      <c r="II2395" s="51"/>
      <c r="IJ2395" s="51"/>
      <c r="IK2395" s="51"/>
      <c r="IL2395" s="13"/>
      <c r="IM2395" s="13"/>
      <c r="IN2395" s="14"/>
      <c r="IO2395" s="14"/>
      <c r="IP2395" s="41"/>
      <c r="IQ2395" s="44"/>
      <c r="IR2395" s="51"/>
      <c r="IS2395" s="51"/>
      <c r="IT2395" s="51"/>
      <c r="IU2395" s="13"/>
      <c r="IV2395" s="13"/>
      <c r="IW2395" s="14"/>
      <c r="IX2395" s="14"/>
      <c r="IY2395" s="41"/>
      <c r="IZ2395" s="44"/>
      <c r="JA2395" s="51"/>
      <c r="JB2395" s="51"/>
      <c r="JC2395" s="51"/>
      <c r="JD2395" s="13"/>
      <c r="JE2395" s="13"/>
      <c r="JF2395" s="14"/>
      <c r="JG2395" s="14"/>
      <c r="JH2395" s="41"/>
      <c r="JI2395" s="44"/>
      <c r="JJ2395" s="51"/>
      <c r="JK2395" s="51"/>
      <c r="JL2395" s="51"/>
      <c r="JM2395" s="13"/>
      <c r="JN2395" s="13"/>
      <c r="JO2395" s="14"/>
      <c r="JP2395" s="14"/>
      <c r="JQ2395" s="41"/>
      <c r="JR2395" s="44"/>
      <c r="JS2395" s="51"/>
      <c r="JT2395" s="51"/>
      <c r="JU2395" s="51"/>
      <c r="JV2395" s="13"/>
      <c r="JW2395" s="13"/>
      <c r="JX2395" s="14"/>
      <c r="JY2395" s="14"/>
      <c r="JZ2395" s="41"/>
      <c r="KA2395" s="44"/>
      <c r="KB2395" s="51"/>
      <c r="KC2395" s="51"/>
      <c r="KD2395" s="51"/>
      <c r="KE2395" s="13"/>
      <c r="KF2395" s="13"/>
      <c r="KG2395" s="14"/>
      <c r="KH2395" s="14"/>
      <c r="KI2395" s="41"/>
      <c r="KJ2395" s="44"/>
      <c r="KK2395" s="51"/>
      <c r="KL2395" s="51"/>
      <c r="KM2395" s="51"/>
      <c r="KN2395" s="13"/>
      <c r="KO2395" s="13"/>
      <c r="KP2395" s="14"/>
      <c r="KQ2395" s="14"/>
      <c r="KR2395" s="41"/>
      <c r="KS2395" s="44"/>
      <c r="KT2395" s="51"/>
      <c r="KU2395" s="51"/>
      <c r="KV2395" s="51"/>
      <c r="KW2395" s="13"/>
      <c r="KX2395" s="13"/>
      <c r="KY2395" s="14"/>
      <c r="KZ2395" s="14"/>
      <c r="LA2395" s="41"/>
      <c r="LB2395" s="44"/>
      <c r="LC2395" s="51"/>
      <c r="LD2395" s="51"/>
      <c r="LE2395" s="51"/>
      <c r="LF2395" s="13"/>
      <c r="LG2395" s="13"/>
      <c r="LH2395" s="14"/>
      <c r="LI2395" s="14"/>
      <c r="LJ2395" s="41"/>
      <c r="LK2395" s="44"/>
      <c r="LL2395" s="51"/>
      <c r="LM2395" s="51"/>
      <c r="LN2395" s="51"/>
      <c r="LO2395" s="13"/>
      <c r="LP2395" s="13"/>
      <c r="LQ2395" s="14"/>
      <c r="LR2395" s="14"/>
      <c r="LS2395" s="41"/>
      <c r="LT2395" s="44"/>
      <c r="LU2395" s="51"/>
      <c r="LV2395" s="51"/>
      <c r="LW2395" s="51"/>
      <c r="LX2395" s="13"/>
      <c r="LY2395" s="13"/>
      <c r="LZ2395" s="14"/>
      <c r="MA2395" s="14"/>
      <c r="MB2395" s="41"/>
      <c r="MC2395" s="44"/>
      <c r="MD2395" s="51"/>
      <c r="ME2395" s="51"/>
      <c r="MF2395" s="51"/>
      <c r="MG2395" s="13"/>
      <c r="MH2395" s="13"/>
      <c r="MI2395" s="14"/>
      <c r="MJ2395" s="14"/>
      <c r="MK2395" s="41"/>
      <c r="ML2395" s="44"/>
      <c r="MM2395" s="51"/>
      <c r="MN2395" s="51"/>
      <c r="MO2395" s="51"/>
      <c r="MP2395" s="13"/>
      <c r="MQ2395" s="13"/>
      <c r="MR2395" s="14"/>
      <c r="MS2395" s="14"/>
      <c r="MT2395" s="41"/>
      <c r="MU2395" s="44"/>
      <c r="MV2395" s="51"/>
      <c r="MW2395" s="51"/>
      <c r="MX2395" s="51"/>
      <c r="MY2395" s="13"/>
      <c r="MZ2395" s="13"/>
      <c r="NA2395" s="14"/>
      <c r="NB2395" s="14"/>
      <c r="NC2395" s="41"/>
      <c r="ND2395" s="44"/>
      <c r="NE2395" s="51"/>
      <c r="NF2395" s="51"/>
      <c r="NG2395" s="51"/>
      <c r="NH2395" s="13"/>
      <c r="NI2395" s="13"/>
      <c r="NJ2395" s="14"/>
      <c r="NK2395" s="14"/>
      <c r="NL2395" s="41"/>
      <c r="NM2395" s="44"/>
      <c r="NN2395" s="51"/>
      <c r="NO2395" s="51"/>
      <c r="NP2395" s="51"/>
      <c r="NQ2395" s="13"/>
      <c r="NR2395" s="13"/>
      <c r="NS2395" s="14"/>
      <c r="NT2395" s="14"/>
      <c r="NU2395" s="41"/>
      <c r="NV2395" s="44"/>
      <c r="NW2395" s="51"/>
      <c r="NX2395" s="51"/>
      <c r="NY2395" s="51"/>
      <c r="NZ2395" s="13"/>
      <c r="OA2395" s="13"/>
      <c r="OB2395" s="14"/>
      <c r="OC2395" s="14"/>
      <c r="OD2395" s="41"/>
      <c r="OE2395" s="44"/>
      <c r="OF2395" s="51"/>
      <c r="OG2395" s="51"/>
      <c r="OH2395" s="51"/>
      <c r="OI2395" s="13"/>
      <c r="OJ2395" s="13"/>
      <c r="OK2395" s="14"/>
      <c r="OL2395" s="14"/>
      <c r="OM2395" s="41"/>
      <c r="ON2395" s="44"/>
      <c r="OO2395" s="51"/>
      <c r="OP2395" s="51"/>
      <c r="OQ2395" s="51"/>
      <c r="OR2395" s="13"/>
      <c r="OS2395" s="13"/>
      <c r="OT2395" s="14"/>
      <c r="OU2395" s="14"/>
      <c r="OV2395" s="41"/>
      <c r="OW2395" s="44"/>
      <c r="OX2395" s="51"/>
      <c r="OY2395" s="51"/>
      <c r="OZ2395" s="51"/>
      <c r="PA2395" s="13"/>
      <c r="PB2395" s="13"/>
      <c r="PC2395" s="14"/>
      <c r="PD2395" s="14"/>
      <c r="PE2395" s="41"/>
      <c r="PF2395" s="44"/>
      <c r="PG2395" s="51"/>
      <c r="PH2395" s="51"/>
      <c r="PI2395" s="51"/>
      <c r="PJ2395" s="13"/>
      <c r="PK2395" s="13"/>
      <c r="PL2395" s="14"/>
      <c r="PM2395" s="14"/>
      <c r="PN2395" s="41"/>
      <c r="PO2395" s="44"/>
      <c r="PP2395" s="51"/>
      <c r="PQ2395" s="51"/>
      <c r="PR2395" s="51"/>
      <c r="PS2395" s="13"/>
      <c r="PT2395" s="13"/>
      <c r="PU2395" s="14"/>
      <c r="PV2395" s="14"/>
      <c r="PW2395" s="41"/>
      <c r="PX2395" s="44"/>
      <c r="PY2395" s="51"/>
      <c r="PZ2395" s="51"/>
      <c r="QA2395" s="51"/>
      <c r="QB2395" s="13"/>
      <c r="QC2395" s="13"/>
      <c r="QD2395" s="14"/>
      <c r="QE2395" s="14"/>
      <c r="QF2395" s="41"/>
      <c r="QG2395" s="44"/>
      <c r="QH2395" s="51"/>
      <c r="QI2395" s="51"/>
      <c r="QJ2395" s="51"/>
      <c r="QK2395" s="13"/>
      <c r="QL2395" s="13"/>
      <c r="QM2395" s="14"/>
      <c r="QN2395" s="14"/>
      <c r="QO2395" s="41"/>
      <c r="QP2395" s="44"/>
      <c r="QQ2395" s="51"/>
      <c r="QR2395" s="51"/>
      <c r="QS2395" s="51"/>
      <c r="QT2395" s="13"/>
      <c r="QU2395" s="13"/>
      <c r="QV2395" s="14"/>
      <c r="QW2395" s="14"/>
      <c r="QX2395" s="41"/>
      <c r="QY2395" s="44"/>
      <c r="QZ2395" s="51"/>
      <c r="RA2395" s="51"/>
      <c r="RB2395" s="51"/>
      <c r="RC2395" s="13"/>
      <c r="RD2395" s="13"/>
      <c r="RE2395" s="14"/>
      <c r="RF2395" s="14"/>
      <c r="RG2395" s="41"/>
      <c r="RH2395" s="44"/>
      <c r="RI2395" s="51"/>
      <c r="RJ2395" s="51"/>
      <c r="RK2395" s="51"/>
      <c r="RL2395" s="13"/>
      <c r="RM2395" s="13"/>
      <c r="RN2395" s="14"/>
      <c r="RO2395" s="14"/>
      <c r="RP2395" s="41"/>
      <c r="RQ2395" s="44"/>
      <c r="RR2395" s="51"/>
      <c r="RS2395" s="51"/>
      <c r="RT2395" s="51"/>
      <c r="RU2395" s="13"/>
      <c r="RV2395" s="13"/>
      <c r="RW2395" s="14"/>
      <c r="RX2395" s="14"/>
      <c r="RY2395" s="41"/>
      <c r="RZ2395" s="44"/>
      <c r="SA2395" s="51"/>
      <c r="SB2395" s="51"/>
      <c r="SC2395" s="51"/>
      <c r="SD2395" s="13"/>
      <c r="SE2395" s="13"/>
      <c r="SF2395" s="14"/>
      <c r="SG2395" s="14"/>
      <c r="SH2395" s="41"/>
      <c r="SI2395" s="44"/>
      <c r="SJ2395" s="51"/>
      <c r="SK2395" s="51"/>
      <c r="SL2395" s="51"/>
      <c r="SM2395" s="13"/>
      <c r="SN2395" s="13"/>
      <c r="SO2395" s="14"/>
      <c r="SP2395" s="14"/>
      <c r="SQ2395" s="41"/>
      <c r="SR2395" s="44"/>
      <c r="SS2395" s="51"/>
      <c r="ST2395" s="51"/>
      <c r="SU2395" s="51"/>
      <c r="SV2395" s="13"/>
      <c r="SW2395" s="13"/>
      <c r="SX2395" s="14"/>
      <c r="SY2395" s="14"/>
      <c r="SZ2395" s="41"/>
      <c r="TA2395" s="44"/>
      <c r="TB2395" s="51"/>
      <c r="TC2395" s="51"/>
      <c r="TD2395" s="51"/>
      <c r="TE2395" s="13"/>
      <c r="TF2395" s="13"/>
      <c r="TG2395" s="14"/>
      <c r="TH2395" s="14"/>
      <c r="TI2395" s="41"/>
      <c r="TJ2395" s="44"/>
      <c r="TK2395" s="51"/>
      <c r="TL2395" s="51"/>
      <c r="TM2395" s="51"/>
      <c r="TN2395" s="13"/>
      <c r="TO2395" s="13"/>
      <c r="TP2395" s="14"/>
      <c r="TQ2395" s="14"/>
      <c r="TR2395" s="41"/>
      <c r="TS2395" s="44"/>
      <c r="TT2395" s="51"/>
      <c r="TU2395" s="51"/>
      <c r="TV2395" s="51"/>
      <c r="TW2395" s="13"/>
      <c r="TX2395" s="13"/>
      <c r="TY2395" s="14"/>
      <c r="TZ2395" s="14"/>
      <c r="UA2395" s="41"/>
      <c r="UB2395" s="44"/>
      <c r="UC2395" s="51"/>
      <c r="UD2395" s="51"/>
      <c r="UE2395" s="51"/>
      <c r="UF2395" s="13"/>
      <c r="UG2395" s="13"/>
      <c r="UH2395" s="14"/>
      <c r="UI2395" s="14"/>
      <c r="UJ2395" s="41"/>
      <c r="UK2395" s="44"/>
      <c r="UL2395" s="51"/>
      <c r="UM2395" s="51"/>
      <c r="UN2395" s="51"/>
      <c r="UO2395" s="13"/>
      <c r="UP2395" s="13"/>
      <c r="UQ2395" s="14"/>
      <c r="UR2395" s="14"/>
      <c r="US2395" s="41"/>
      <c r="UT2395" s="44"/>
      <c r="UU2395" s="51"/>
      <c r="UV2395" s="51"/>
      <c r="UW2395" s="51"/>
      <c r="UX2395" s="13"/>
      <c r="UY2395" s="13"/>
      <c r="UZ2395" s="14"/>
      <c r="VA2395" s="14"/>
      <c r="VB2395" s="41"/>
      <c r="VC2395" s="44"/>
      <c r="VD2395" s="51"/>
      <c r="VE2395" s="51"/>
      <c r="VF2395" s="51"/>
      <c r="VG2395" s="13"/>
      <c r="VH2395" s="13"/>
      <c r="VI2395" s="14"/>
      <c r="VJ2395" s="14"/>
      <c r="VK2395" s="41"/>
      <c r="VL2395" s="44"/>
      <c r="VM2395" s="51"/>
      <c r="VN2395" s="51"/>
      <c r="VO2395" s="51"/>
      <c r="VP2395" s="13"/>
      <c r="VQ2395" s="13"/>
      <c r="VR2395" s="14"/>
      <c r="VS2395" s="14"/>
      <c r="VT2395" s="41"/>
      <c r="VU2395" s="44"/>
      <c r="VV2395" s="51"/>
      <c r="VW2395" s="51"/>
      <c r="VX2395" s="51"/>
      <c r="VY2395" s="13"/>
      <c r="VZ2395" s="13"/>
      <c r="WA2395" s="14"/>
      <c r="WB2395" s="14"/>
      <c r="WC2395" s="41"/>
      <c r="WD2395" s="44"/>
      <c r="WE2395" s="51"/>
      <c r="WF2395" s="51"/>
      <c r="WG2395" s="51"/>
      <c r="WH2395" s="13"/>
      <c r="WI2395" s="13"/>
      <c r="WJ2395" s="14"/>
      <c r="WK2395" s="14"/>
      <c r="WL2395" s="41"/>
      <c r="WM2395" s="44"/>
      <c r="WN2395" s="51"/>
      <c r="WO2395" s="51"/>
      <c r="WP2395" s="51"/>
      <c r="WQ2395" s="13"/>
      <c r="WR2395" s="13"/>
      <c r="WS2395" s="14"/>
      <c r="WT2395" s="14"/>
      <c r="WU2395" s="41"/>
      <c r="WV2395" s="44"/>
      <c r="WW2395" s="51"/>
      <c r="WX2395" s="51"/>
      <c r="WY2395" s="51"/>
      <c r="WZ2395" s="13"/>
      <c r="XA2395" s="13"/>
      <c r="XB2395" s="14"/>
      <c r="XC2395" s="14"/>
      <c r="XD2395" s="41"/>
      <c r="XE2395" s="44"/>
      <c r="XF2395" s="51"/>
      <c r="XG2395" s="51"/>
      <c r="XH2395" s="51"/>
      <c r="XI2395" s="13"/>
      <c r="XJ2395" s="13"/>
      <c r="XK2395" s="14"/>
      <c r="XL2395" s="14"/>
      <c r="XM2395" s="41"/>
      <c r="XN2395" s="44"/>
      <c r="XO2395" s="51"/>
      <c r="XP2395" s="51"/>
      <c r="XQ2395" s="51"/>
      <c r="XR2395" s="13"/>
      <c r="XS2395" s="13"/>
      <c r="XT2395" s="14"/>
      <c r="XU2395" s="14"/>
      <c r="XV2395" s="41"/>
      <c r="XW2395" s="44"/>
      <c r="XX2395" s="51"/>
      <c r="XY2395" s="51"/>
      <c r="XZ2395" s="51"/>
      <c r="YA2395" s="13"/>
      <c r="YB2395" s="13"/>
      <c r="YC2395" s="14"/>
      <c r="YD2395" s="14"/>
      <c r="YE2395" s="41"/>
      <c r="YF2395" s="44"/>
      <c r="YG2395" s="51"/>
      <c r="YH2395" s="51"/>
      <c r="YI2395" s="51"/>
      <c r="YJ2395" s="13"/>
      <c r="YK2395" s="13"/>
      <c r="YL2395" s="14"/>
      <c r="YM2395" s="14"/>
      <c r="YN2395" s="41"/>
      <c r="YO2395" s="44"/>
      <c r="YP2395" s="51"/>
      <c r="YQ2395" s="51"/>
      <c r="YR2395" s="51"/>
      <c r="YS2395" s="13"/>
      <c r="YT2395" s="13"/>
      <c r="YU2395" s="14"/>
      <c r="YV2395" s="14"/>
      <c r="YW2395" s="41"/>
      <c r="YX2395" s="44"/>
      <c r="YY2395" s="51"/>
      <c r="YZ2395" s="51"/>
      <c r="ZA2395" s="51"/>
      <c r="ZB2395" s="13"/>
      <c r="ZC2395" s="13"/>
      <c r="ZD2395" s="14"/>
      <c r="ZE2395" s="14"/>
      <c r="ZF2395" s="41"/>
      <c r="ZG2395" s="44"/>
      <c r="ZH2395" s="51"/>
      <c r="ZI2395" s="51"/>
      <c r="ZJ2395" s="51"/>
      <c r="ZK2395" s="13"/>
      <c r="ZL2395" s="13"/>
      <c r="ZM2395" s="14"/>
      <c r="ZN2395" s="14"/>
      <c r="ZO2395" s="41"/>
      <c r="ZP2395" s="44"/>
      <c r="ZQ2395" s="51"/>
      <c r="ZR2395" s="51"/>
      <c r="ZS2395" s="51"/>
      <c r="ZT2395" s="13"/>
      <c r="ZU2395" s="13"/>
      <c r="ZV2395" s="14"/>
      <c r="ZW2395" s="14"/>
      <c r="ZX2395" s="41"/>
      <c r="ZY2395" s="44"/>
      <c r="ZZ2395" s="51"/>
      <c r="AAA2395" s="51"/>
      <c r="AAB2395" s="51"/>
      <c r="AAC2395" s="13"/>
      <c r="AAD2395" s="13"/>
      <c r="AAE2395" s="14"/>
      <c r="AAF2395" s="14"/>
      <c r="AAG2395" s="41"/>
      <c r="AAH2395" s="44"/>
      <c r="AAI2395" s="51"/>
      <c r="AAJ2395" s="51"/>
      <c r="AAK2395" s="51"/>
      <c r="AAL2395" s="13"/>
      <c r="AAM2395" s="13"/>
      <c r="AAN2395" s="14"/>
      <c r="AAO2395" s="14"/>
      <c r="AAP2395" s="41"/>
      <c r="AAQ2395" s="44"/>
      <c r="AAR2395" s="51"/>
      <c r="AAS2395" s="51"/>
      <c r="AAT2395" s="51"/>
      <c r="AAU2395" s="13"/>
      <c r="AAV2395" s="13"/>
      <c r="AAW2395" s="14"/>
      <c r="AAX2395" s="14"/>
      <c r="AAY2395" s="41"/>
      <c r="AAZ2395" s="44"/>
      <c r="ABA2395" s="51"/>
      <c r="ABB2395" s="51"/>
      <c r="ABC2395" s="51"/>
      <c r="ABD2395" s="13"/>
      <c r="ABE2395" s="13"/>
      <c r="ABF2395" s="14"/>
      <c r="ABG2395" s="14"/>
      <c r="ABH2395" s="41"/>
      <c r="ABI2395" s="44"/>
      <c r="ABJ2395" s="51"/>
      <c r="ABK2395" s="51"/>
      <c r="ABL2395" s="51"/>
      <c r="ABM2395" s="13"/>
      <c r="ABN2395" s="13"/>
      <c r="ABO2395" s="14"/>
      <c r="ABP2395" s="14"/>
      <c r="ABQ2395" s="41"/>
      <c r="ABR2395" s="44"/>
      <c r="ABS2395" s="51"/>
      <c r="ABT2395" s="51"/>
      <c r="ABU2395" s="51"/>
      <c r="ABV2395" s="13"/>
      <c r="ABW2395" s="13"/>
      <c r="ABX2395" s="14"/>
      <c r="ABY2395" s="14"/>
      <c r="ABZ2395" s="41"/>
      <c r="ACA2395" s="44"/>
      <c r="ACB2395" s="51"/>
      <c r="ACC2395" s="51"/>
      <c r="ACD2395" s="51"/>
      <c r="ACE2395" s="13"/>
      <c r="ACF2395" s="13"/>
      <c r="ACG2395" s="14"/>
      <c r="ACH2395" s="14"/>
      <c r="ACI2395" s="41"/>
      <c r="ACJ2395" s="44"/>
      <c r="ACK2395" s="51"/>
      <c r="ACL2395" s="51"/>
      <c r="ACM2395" s="51"/>
      <c r="ACN2395" s="13"/>
      <c r="ACO2395" s="13"/>
      <c r="ACP2395" s="14"/>
      <c r="ACQ2395" s="14"/>
      <c r="ACR2395" s="41"/>
      <c r="ACS2395" s="44"/>
      <c r="ACT2395" s="51"/>
      <c r="ACU2395" s="51"/>
      <c r="ACV2395" s="51"/>
      <c r="ACW2395" s="13"/>
      <c r="ACX2395" s="13"/>
      <c r="ACY2395" s="14"/>
      <c r="ACZ2395" s="14"/>
      <c r="ADA2395" s="41"/>
      <c r="ADB2395" s="44"/>
      <c r="ADC2395" s="51"/>
      <c r="ADD2395" s="51"/>
      <c r="ADE2395" s="51"/>
      <c r="ADF2395" s="13"/>
      <c r="ADG2395" s="13"/>
      <c r="ADH2395" s="14"/>
      <c r="ADI2395" s="14"/>
      <c r="ADJ2395" s="41"/>
      <c r="ADK2395" s="44"/>
      <c r="ADL2395" s="51"/>
      <c r="ADM2395" s="51"/>
      <c r="ADN2395" s="51"/>
      <c r="ADO2395" s="13"/>
      <c r="ADP2395" s="13"/>
      <c r="ADQ2395" s="14"/>
      <c r="ADR2395" s="14"/>
      <c r="ADS2395" s="41"/>
      <c r="ADT2395" s="44"/>
      <c r="ADU2395" s="51"/>
      <c r="ADV2395" s="51"/>
      <c r="ADW2395" s="51"/>
      <c r="ADX2395" s="13"/>
      <c r="ADY2395" s="13"/>
      <c r="ADZ2395" s="14"/>
      <c r="AEA2395" s="14"/>
      <c r="AEB2395" s="41"/>
      <c r="AEC2395" s="44"/>
      <c r="AED2395" s="51"/>
      <c r="AEE2395" s="51"/>
      <c r="AEF2395" s="51"/>
      <c r="AEG2395" s="13"/>
      <c r="AEH2395" s="13"/>
      <c r="AEI2395" s="14"/>
      <c r="AEJ2395" s="14"/>
      <c r="AEK2395" s="41"/>
      <c r="AEL2395" s="44"/>
      <c r="AEM2395" s="51"/>
      <c r="AEN2395" s="51"/>
      <c r="AEO2395" s="51"/>
      <c r="AEP2395" s="13"/>
      <c r="AEQ2395" s="13"/>
      <c r="AER2395" s="14"/>
      <c r="AES2395" s="14"/>
      <c r="AET2395" s="41"/>
      <c r="AEU2395" s="44"/>
      <c r="AEV2395" s="51"/>
      <c r="AEW2395" s="51"/>
      <c r="AEX2395" s="51"/>
      <c r="AEY2395" s="13"/>
      <c r="AEZ2395" s="13"/>
      <c r="AFA2395" s="14"/>
      <c r="AFB2395" s="14"/>
      <c r="AFC2395" s="41"/>
      <c r="AFD2395" s="44"/>
      <c r="AFE2395" s="51"/>
      <c r="AFF2395" s="51"/>
      <c r="AFG2395" s="51"/>
      <c r="AFH2395" s="13"/>
      <c r="AFI2395" s="13"/>
      <c r="AFJ2395" s="14"/>
      <c r="AFK2395" s="14"/>
      <c r="AFL2395" s="41"/>
      <c r="AFM2395" s="44"/>
      <c r="AFN2395" s="51"/>
      <c r="AFO2395" s="51"/>
      <c r="AFP2395" s="51"/>
      <c r="AFQ2395" s="13"/>
      <c r="AFR2395" s="13"/>
      <c r="AFS2395" s="14"/>
      <c r="AFT2395" s="14"/>
      <c r="AFU2395" s="41"/>
      <c r="AFV2395" s="44"/>
      <c r="AFW2395" s="51"/>
      <c r="AFX2395" s="51"/>
      <c r="AFY2395" s="51"/>
      <c r="AFZ2395" s="13"/>
      <c r="AGA2395" s="13"/>
      <c r="AGB2395" s="14"/>
      <c r="AGC2395" s="14"/>
      <c r="AGD2395" s="41"/>
      <c r="AGE2395" s="44"/>
      <c r="AGF2395" s="51"/>
      <c r="AGG2395" s="51"/>
      <c r="AGH2395" s="51"/>
      <c r="AGI2395" s="13"/>
      <c r="AGJ2395" s="13"/>
      <c r="AGK2395" s="14"/>
      <c r="AGL2395" s="14"/>
      <c r="AGM2395" s="41"/>
      <c r="AGN2395" s="44"/>
      <c r="AGO2395" s="51"/>
      <c r="AGP2395" s="51"/>
      <c r="AGQ2395" s="51"/>
      <c r="AGR2395" s="13"/>
      <c r="AGS2395" s="13"/>
      <c r="AGT2395" s="14"/>
      <c r="AGU2395" s="14"/>
      <c r="AGV2395" s="41"/>
      <c r="AGW2395" s="44"/>
      <c r="AGX2395" s="51"/>
      <c r="AGY2395" s="51"/>
      <c r="AGZ2395" s="51"/>
      <c r="AHA2395" s="13"/>
      <c r="AHB2395" s="13"/>
      <c r="AHC2395" s="14"/>
      <c r="AHD2395" s="14"/>
      <c r="AHE2395" s="41"/>
      <c r="AHF2395" s="44"/>
      <c r="AHG2395" s="51"/>
      <c r="AHH2395" s="51"/>
      <c r="AHI2395" s="51"/>
      <c r="AHJ2395" s="13"/>
      <c r="AHK2395" s="13"/>
      <c r="AHL2395" s="14"/>
      <c r="AHM2395" s="14"/>
      <c r="AHN2395" s="41"/>
      <c r="AHO2395" s="44"/>
      <c r="AHP2395" s="51"/>
      <c r="AHQ2395" s="51"/>
      <c r="AHR2395" s="51"/>
      <c r="AHS2395" s="13"/>
      <c r="AHT2395" s="13"/>
      <c r="AHU2395" s="14"/>
      <c r="AHV2395" s="14"/>
      <c r="AHW2395" s="41"/>
      <c r="AHX2395" s="44"/>
      <c r="AHY2395" s="51"/>
      <c r="AHZ2395" s="51"/>
      <c r="AIA2395" s="51"/>
      <c r="AIB2395" s="13"/>
      <c r="AIC2395" s="13"/>
      <c r="AID2395" s="14"/>
      <c r="AIE2395" s="14"/>
      <c r="AIF2395" s="41"/>
      <c r="AIG2395" s="44"/>
      <c r="AIH2395" s="51"/>
      <c r="AII2395" s="51"/>
      <c r="AIJ2395" s="51"/>
      <c r="AIK2395" s="13"/>
      <c r="AIL2395" s="13"/>
      <c r="AIM2395" s="14"/>
      <c r="AIN2395" s="14"/>
      <c r="AIO2395" s="41"/>
      <c r="AIP2395" s="44"/>
      <c r="AIQ2395" s="51"/>
      <c r="AIR2395" s="51"/>
      <c r="AIS2395" s="51"/>
      <c r="AIT2395" s="13"/>
      <c r="AIU2395" s="13"/>
      <c r="AIV2395" s="14"/>
      <c r="AIW2395" s="14"/>
      <c r="AIX2395" s="41"/>
      <c r="AIY2395" s="44"/>
      <c r="AIZ2395" s="51"/>
      <c r="AJA2395" s="51"/>
      <c r="AJB2395" s="51"/>
      <c r="AJC2395" s="13"/>
      <c r="AJD2395" s="13"/>
      <c r="AJE2395" s="14"/>
      <c r="AJF2395" s="14"/>
      <c r="AJG2395" s="41"/>
      <c r="AJH2395" s="44"/>
      <c r="AJI2395" s="51"/>
      <c r="AJJ2395" s="51"/>
      <c r="AJK2395" s="51"/>
      <c r="AJL2395" s="13"/>
      <c r="AJM2395" s="13"/>
      <c r="AJN2395" s="14"/>
      <c r="AJO2395" s="14"/>
      <c r="AJP2395" s="41"/>
      <c r="AJQ2395" s="44"/>
      <c r="AJR2395" s="51"/>
      <c r="AJS2395" s="51"/>
      <c r="AJT2395" s="51"/>
      <c r="AJU2395" s="13"/>
      <c r="AJV2395" s="13"/>
      <c r="AJW2395" s="14"/>
      <c r="AJX2395" s="14"/>
      <c r="AJY2395" s="41"/>
      <c r="AJZ2395" s="44"/>
      <c r="AKA2395" s="51"/>
      <c r="AKB2395" s="51"/>
      <c r="AKC2395" s="51"/>
      <c r="AKD2395" s="13"/>
      <c r="AKE2395" s="13"/>
      <c r="AKF2395" s="14"/>
      <c r="AKG2395" s="14"/>
      <c r="AKH2395" s="41"/>
      <c r="AKI2395" s="44"/>
      <c r="AKJ2395" s="51"/>
      <c r="AKK2395" s="51"/>
      <c r="AKL2395" s="51"/>
      <c r="AKM2395" s="13"/>
      <c r="AKN2395" s="13"/>
      <c r="AKO2395" s="14"/>
      <c r="AKP2395" s="14"/>
      <c r="AKQ2395" s="41"/>
      <c r="AKR2395" s="44"/>
      <c r="AKS2395" s="51"/>
      <c r="AKT2395" s="51"/>
      <c r="AKU2395" s="51"/>
      <c r="AKV2395" s="13"/>
      <c r="AKW2395" s="13"/>
      <c r="AKX2395" s="14"/>
      <c r="AKY2395" s="14"/>
      <c r="AKZ2395" s="41"/>
      <c r="ALA2395" s="44"/>
      <c r="ALB2395" s="51"/>
      <c r="ALC2395" s="51"/>
      <c r="ALD2395" s="51"/>
      <c r="ALE2395" s="13"/>
      <c r="ALF2395" s="13"/>
      <c r="ALG2395" s="14"/>
      <c r="ALH2395" s="14"/>
      <c r="ALI2395" s="41"/>
      <c r="ALJ2395" s="44"/>
      <c r="ALK2395" s="51"/>
      <c r="ALL2395" s="51"/>
      <c r="ALM2395" s="51"/>
      <c r="ALN2395" s="13"/>
      <c r="ALO2395" s="13"/>
      <c r="ALP2395" s="14"/>
      <c r="ALQ2395" s="14"/>
      <c r="ALR2395" s="41"/>
      <c r="ALS2395" s="44"/>
      <c r="ALT2395" s="51"/>
      <c r="ALU2395" s="51"/>
      <c r="ALV2395" s="51"/>
      <c r="ALW2395" s="13"/>
      <c r="ALX2395" s="13"/>
      <c r="ALY2395" s="14"/>
      <c r="ALZ2395" s="14"/>
      <c r="AMA2395" s="41"/>
      <c r="AMB2395" s="44"/>
      <c r="AMC2395" s="51"/>
      <c r="AMD2395" s="51"/>
      <c r="AME2395" s="51"/>
      <c r="AMF2395" s="13"/>
      <c r="AMG2395" s="13"/>
      <c r="AMH2395" s="14"/>
      <c r="AMI2395" s="14"/>
      <c r="AMJ2395" s="41"/>
      <c r="AMK2395" s="44"/>
      <c r="AML2395" s="51"/>
      <c r="AMM2395" s="51"/>
      <c r="AMN2395" s="51"/>
      <c r="AMO2395" s="13"/>
      <c r="AMP2395" s="13"/>
      <c r="AMQ2395" s="14"/>
      <c r="AMR2395" s="14"/>
      <c r="AMS2395" s="41"/>
      <c r="AMT2395" s="44"/>
      <c r="AMU2395" s="51"/>
      <c r="AMV2395" s="51"/>
      <c r="AMW2395" s="51"/>
      <c r="AMX2395" s="13"/>
      <c r="AMY2395" s="13"/>
      <c r="AMZ2395" s="14"/>
      <c r="ANA2395" s="14"/>
      <c r="ANB2395" s="41"/>
      <c r="ANC2395" s="44"/>
      <c r="AND2395" s="51"/>
      <c r="ANE2395" s="51"/>
      <c r="ANF2395" s="51"/>
      <c r="ANG2395" s="13"/>
      <c r="ANH2395" s="13"/>
      <c r="ANI2395" s="14"/>
      <c r="ANJ2395" s="14"/>
      <c r="ANK2395" s="41"/>
      <c r="ANL2395" s="44"/>
      <c r="ANM2395" s="51"/>
      <c r="ANN2395" s="51"/>
      <c r="ANO2395" s="51"/>
      <c r="ANP2395" s="13"/>
      <c r="ANQ2395" s="13"/>
      <c r="ANR2395" s="14"/>
      <c r="ANS2395" s="14"/>
      <c r="ANT2395" s="41"/>
      <c r="ANU2395" s="44"/>
      <c r="ANV2395" s="51"/>
      <c r="ANW2395" s="51"/>
      <c r="ANX2395" s="51"/>
      <c r="ANY2395" s="13"/>
      <c r="ANZ2395" s="13"/>
      <c r="AOA2395" s="14"/>
      <c r="AOB2395" s="14"/>
      <c r="AOC2395" s="41"/>
      <c r="AOD2395" s="44"/>
      <c r="AOE2395" s="51"/>
      <c r="AOF2395" s="51"/>
      <c r="AOG2395" s="51"/>
      <c r="AOH2395" s="13"/>
      <c r="AOI2395" s="13"/>
      <c r="AOJ2395" s="14"/>
      <c r="AOK2395" s="14"/>
      <c r="AOL2395" s="41"/>
      <c r="AOM2395" s="44"/>
      <c r="AON2395" s="51"/>
      <c r="AOO2395" s="51"/>
      <c r="AOP2395" s="51"/>
      <c r="AOQ2395" s="13"/>
      <c r="AOR2395" s="13"/>
      <c r="AOS2395" s="14"/>
      <c r="AOT2395" s="14"/>
      <c r="AOU2395" s="41"/>
      <c r="AOV2395" s="44"/>
      <c r="AOW2395" s="51"/>
      <c r="AOX2395" s="51"/>
      <c r="AOY2395" s="51"/>
      <c r="AOZ2395" s="13"/>
      <c r="APA2395" s="13"/>
      <c r="APB2395" s="14"/>
      <c r="APC2395" s="14"/>
      <c r="APD2395" s="41"/>
      <c r="APE2395" s="44"/>
      <c r="APF2395" s="51"/>
      <c r="APG2395" s="51"/>
      <c r="APH2395" s="51"/>
      <c r="API2395" s="13"/>
      <c r="APJ2395" s="13"/>
      <c r="APK2395" s="14"/>
      <c r="APL2395" s="14"/>
      <c r="APM2395" s="41"/>
      <c r="APN2395" s="44"/>
      <c r="APO2395" s="51"/>
      <c r="APP2395" s="51"/>
      <c r="APQ2395" s="51"/>
      <c r="APR2395" s="13"/>
      <c r="APS2395" s="13"/>
      <c r="APT2395" s="14"/>
      <c r="APU2395" s="14"/>
      <c r="APV2395" s="41"/>
      <c r="APW2395" s="44"/>
      <c r="APX2395" s="51"/>
      <c r="APY2395" s="51"/>
      <c r="APZ2395" s="51"/>
      <c r="AQA2395" s="13"/>
      <c r="AQB2395" s="13"/>
      <c r="AQC2395" s="14"/>
      <c r="AQD2395" s="14"/>
      <c r="AQE2395" s="41"/>
      <c r="AQF2395" s="44"/>
      <c r="AQG2395" s="51"/>
      <c r="AQH2395" s="51"/>
      <c r="AQI2395" s="51"/>
      <c r="AQJ2395" s="13"/>
      <c r="AQK2395" s="13"/>
      <c r="AQL2395" s="14"/>
      <c r="AQM2395" s="14"/>
      <c r="AQN2395" s="41"/>
      <c r="AQO2395" s="44"/>
      <c r="AQP2395" s="51"/>
      <c r="AQQ2395" s="51"/>
      <c r="AQR2395" s="51"/>
      <c r="AQS2395" s="13"/>
      <c r="AQT2395" s="13"/>
      <c r="AQU2395" s="14"/>
      <c r="AQV2395" s="14"/>
      <c r="AQW2395" s="41"/>
      <c r="AQX2395" s="44"/>
      <c r="AQY2395" s="51"/>
      <c r="AQZ2395" s="51"/>
      <c r="ARA2395" s="51"/>
      <c r="ARB2395" s="13"/>
      <c r="ARC2395" s="13"/>
      <c r="ARD2395" s="14"/>
      <c r="ARE2395" s="14"/>
      <c r="ARF2395" s="41"/>
      <c r="ARG2395" s="44"/>
      <c r="ARH2395" s="51"/>
      <c r="ARI2395" s="51"/>
      <c r="ARJ2395" s="51"/>
      <c r="ARK2395" s="13"/>
      <c r="ARL2395" s="13"/>
      <c r="ARM2395" s="14"/>
      <c r="ARN2395" s="14"/>
      <c r="ARO2395" s="41"/>
      <c r="ARP2395" s="44"/>
      <c r="ARQ2395" s="51"/>
      <c r="ARR2395" s="51"/>
      <c r="ARS2395" s="51"/>
      <c r="ART2395" s="13"/>
      <c r="ARU2395" s="13"/>
      <c r="ARV2395" s="14"/>
      <c r="ARW2395" s="14"/>
      <c r="ARX2395" s="41"/>
      <c r="ARY2395" s="44"/>
      <c r="ARZ2395" s="51"/>
      <c r="ASA2395" s="51"/>
      <c r="ASB2395" s="51"/>
      <c r="ASC2395" s="13"/>
      <c r="ASD2395" s="13"/>
      <c r="ASE2395" s="14"/>
      <c r="ASF2395" s="14"/>
      <c r="ASG2395" s="41"/>
      <c r="ASH2395" s="44"/>
      <c r="ASI2395" s="51"/>
      <c r="ASJ2395" s="51"/>
      <c r="ASK2395" s="51"/>
      <c r="ASL2395" s="13"/>
      <c r="ASM2395" s="13"/>
      <c r="ASN2395" s="14"/>
      <c r="ASO2395" s="14"/>
      <c r="ASP2395" s="41"/>
      <c r="ASQ2395" s="44"/>
      <c r="ASR2395" s="51"/>
      <c r="ASS2395" s="51"/>
      <c r="AST2395" s="51"/>
      <c r="ASU2395" s="13"/>
      <c r="ASV2395" s="13"/>
      <c r="ASW2395" s="14"/>
      <c r="ASX2395" s="14"/>
      <c r="ASY2395" s="41"/>
      <c r="ASZ2395" s="44"/>
      <c r="ATA2395" s="51"/>
      <c r="ATB2395" s="51"/>
      <c r="ATC2395" s="51"/>
      <c r="ATD2395" s="13"/>
      <c r="ATE2395" s="13"/>
      <c r="ATF2395" s="14"/>
      <c r="ATG2395" s="14"/>
      <c r="ATH2395" s="41"/>
      <c r="ATI2395" s="44"/>
      <c r="ATJ2395" s="51"/>
      <c r="ATK2395" s="51"/>
      <c r="ATL2395" s="51"/>
      <c r="ATM2395" s="13"/>
      <c r="ATN2395" s="13"/>
      <c r="ATO2395" s="14"/>
      <c r="ATP2395" s="14"/>
      <c r="ATQ2395" s="41"/>
      <c r="ATR2395" s="44"/>
      <c r="ATS2395" s="51"/>
      <c r="ATT2395" s="51"/>
      <c r="ATU2395" s="51"/>
      <c r="ATV2395" s="13"/>
      <c r="ATW2395" s="13"/>
      <c r="ATX2395" s="14"/>
      <c r="ATY2395" s="14"/>
      <c r="ATZ2395" s="41"/>
      <c r="AUA2395" s="44"/>
      <c r="AUB2395" s="51"/>
      <c r="AUC2395" s="51"/>
      <c r="AUD2395" s="51"/>
      <c r="AUE2395" s="13"/>
      <c r="AUF2395" s="13"/>
      <c r="AUG2395" s="14"/>
      <c r="AUH2395" s="14"/>
      <c r="AUI2395" s="41"/>
      <c r="AUJ2395" s="44"/>
      <c r="AUK2395" s="51"/>
      <c r="AUL2395" s="51"/>
      <c r="AUM2395" s="51"/>
      <c r="AUN2395" s="13"/>
      <c r="AUO2395" s="13"/>
      <c r="AUP2395" s="14"/>
      <c r="AUQ2395" s="14"/>
      <c r="AUR2395" s="41"/>
      <c r="AUS2395" s="44"/>
      <c r="AUT2395" s="51"/>
      <c r="AUU2395" s="51"/>
      <c r="AUV2395" s="51"/>
      <c r="AUW2395" s="13"/>
      <c r="AUX2395" s="13"/>
      <c r="AUY2395" s="14"/>
      <c r="AUZ2395" s="14"/>
      <c r="AVA2395" s="41"/>
      <c r="AVB2395" s="44"/>
      <c r="AVC2395" s="51"/>
      <c r="AVD2395" s="51"/>
      <c r="AVE2395" s="51"/>
      <c r="AVF2395" s="13"/>
      <c r="AVG2395" s="13"/>
      <c r="AVH2395" s="14"/>
      <c r="AVI2395" s="14"/>
      <c r="AVJ2395" s="41"/>
      <c r="AVK2395" s="44"/>
      <c r="AVL2395" s="51"/>
      <c r="AVM2395" s="51"/>
      <c r="AVN2395" s="51"/>
      <c r="AVO2395" s="13"/>
      <c r="AVP2395" s="13"/>
      <c r="AVQ2395" s="14"/>
      <c r="AVR2395" s="14"/>
      <c r="AVS2395" s="41"/>
      <c r="AVT2395" s="44"/>
      <c r="AVU2395" s="51"/>
      <c r="AVV2395" s="51"/>
      <c r="AVW2395" s="51"/>
      <c r="AVX2395" s="13"/>
      <c r="AVY2395" s="13"/>
      <c r="AVZ2395" s="14"/>
      <c r="AWA2395" s="14"/>
      <c r="AWB2395" s="41"/>
      <c r="AWC2395" s="44"/>
      <c r="AWD2395" s="51"/>
      <c r="AWE2395" s="51"/>
      <c r="AWF2395" s="51"/>
      <c r="AWG2395" s="13"/>
      <c r="AWH2395" s="13"/>
      <c r="AWI2395" s="14"/>
      <c r="AWJ2395" s="14"/>
      <c r="AWK2395" s="41"/>
      <c r="AWL2395" s="44"/>
      <c r="AWM2395" s="51"/>
      <c r="AWN2395" s="51"/>
      <c r="AWO2395" s="51"/>
      <c r="AWP2395" s="13"/>
      <c r="AWQ2395" s="13"/>
      <c r="AWR2395" s="14"/>
      <c r="AWS2395" s="14"/>
      <c r="AWT2395" s="41"/>
      <c r="AWU2395" s="44"/>
      <c r="AWV2395" s="51"/>
      <c r="AWW2395" s="51"/>
      <c r="AWX2395" s="51"/>
      <c r="AWY2395" s="13"/>
      <c r="AWZ2395" s="13"/>
      <c r="AXA2395" s="14"/>
      <c r="AXB2395" s="14"/>
      <c r="AXC2395" s="41"/>
      <c r="AXD2395" s="44"/>
      <c r="AXE2395" s="51"/>
      <c r="AXF2395" s="51"/>
      <c r="AXG2395" s="51"/>
      <c r="AXH2395" s="13"/>
      <c r="AXI2395" s="13"/>
      <c r="AXJ2395" s="14"/>
      <c r="AXK2395" s="14"/>
      <c r="AXL2395" s="41"/>
      <c r="AXM2395" s="44"/>
      <c r="AXN2395" s="51"/>
      <c r="AXO2395" s="51"/>
      <c r="AXP2395" s="51"/>
      <c r="AXQ2395" s="13"/>
      <c r="AXR2395" s="13"/>
      <c r="AXS2395" s="14"/>
      <c r="AXT2395" s="14"/>
      <c r="AXU2395" s="41"/>
      <c r="AXV2395" s="44"/>
      <c r="AXW2395" s="51"/>
      <c r="AXX2395" s="51"/>
      <c r="AXY2395" s="51"/>
      <c r="AXZ2395" s="13"/>
      <c r="AYA2395" s="13"/>
      <c r="AYB2395" s="14"/>
      <c r="AYC2395" s="14"/>
      <c r="AYD2395" s="41"/>
      <c r="AYE2395" s="44"/>
      <c r="AYF2395" s="51"/>
      <c r="AYG2395" s="51"/>
      <c r="AYH2395" s="51"/>
      <c r="AYI2395" s="13"/>
      <c r="AYJ2395" s="13"/>
      <c r="AYK2395" s="14"/>
      <c r="AYL2395" s="14"/>
      <c r="AYM2395" s="41"/>
      <c r="AYN2395" s="44"/>
      <c r="AYO2395" s="51"/>
      <c r="AYP2395" s="51"/>
      <c r="AYQ2395" s="51"/>
      <c r="AYR2395" s="13"/>
      <c r="AYS2395" s="13"/>
      <c r="AYT2395" s="14"/>
      <c r="AYU2395" s="14"/>
      <c r="AYV2395" s="41"/>
      <c r="AYW2395" s="44"/>
      <c r="AYX2395" s="51"/>
      <c r="AYY2395" s="51"/>
      <c r="AYZ2395" s="51"/>
      <c r="AZA2395" s="13"/>
      <c r="AZB2395" s="13"/>
      <c r="AZC2395" s="14"/>
      <c r="AZD2395" s="14"/>
      <c r="AZE2395" s="41"/>
      <c r="AZF2395" s="44"/>
      <c r="AZG2395" s="51"/>
      <c r="AZH2395" s="51"/>
      <c r="AZI2395" s="51"/>
      <c r="AZJ2395" s="13"/>
      <c r="AZK2395" s="13"/>
      <c r="AZL2395" s="14"/>
      <c r="AZM2395" s="14"/>
      <c r="AZN2395" s="41"/>
      <c r="AZO2395" s="44"/>
      <c r="AZP2395" s="51"/>
      <c r="AZQ2395" s="51"/>
      <c r="AZR2395" s="51"/>
      <c r="AZS2395" s="13"/>
      <c r="AZT2395" s="13"/>
      <c r="AZU2395" s="14"/>
      <c r="AZV2395" s="14"/>
      <c r="AZW2395" s="41"/>
      <c r="AZX2395" s="44"/>
      <c r="AZY2395" s="51"/>
      <c r="AZZ2395" s="51"/>
      <c r="BAA2395" s="51"/>
      <c r="BAB2395" s="13"/>
      <c r="BAC2395" s="13"/>
      <c r="BAD2395" s="14"/>
      <c r="BAE2395" s="14"/>
      <c r="BAF2395" s="41"/>
      <c r="BAG2395" s="44"/>
      <c r="BAH2395" s="51"/>
      <c r="BAI2395" s="51"/>
      <c r="BAJ2395" s="51"/>
      <c r="BAK2395" s="13"/>
      <c r="BAL2395" s="13"/>
      <c r="BAM2395" s="14"/>
      <c r="BAN2395" s="14"/>
      <c r="BAO2395" s="41"/>
      <c r="BAP2395" s="44"/>
      <c r="BAQ2395" s="51"/>
      <c r="BAR2395" s="51"/>
      <c r="BAS2395" s="51"/>
      <c r="BAT2395" s="13"/>
      <c r="BAU2395" s="13"/>
      <c r="BAV2395" s="14"/>
      <c r="BAW2395" s="14"/>
      <c r="BAX2395" s="41"/>
      <c r="BAY2395" s="44"/>
      <c r="BAZ2395" s="51"/>
      <c r="BBA2395" s="51"/>
      <c r="BBB2395" s="51"/>
      <c r="BBC2395" s="13"/>
      <c r="BBD2395" s="13"/>
      <c r="BBE2395" s="14"/>
      <c r="BBF2395" s="14"/>
      <c r="BBG2395" s="41"/>
      <c r="BBH2395" s="44"/>
      <c r="BBI2395" s="51"/>
      <c r="BBJ2395" s="51"/>
      <c r="BBK2395" s="51"/>
      <c r="BBL2395" s="13"/>
      <c r="BBM2395" s="13"/>
      <c r="BBN2395" s="14"/>
      <c r="BBO2395" s="14"/>
      <c r="BBP2395" s="41"/>
      <c r="BBQ2395" s="44"/>
      <c r="BBR2395" s="51"/>
      <c r="BBS2395" s="51"/>
      <c r="BBT2395" s="51"/>
      <c r="BBU2395" s="13"/>
      <c r="BBV2395" s="13"/>
      <c r="BBW2395" s="14"/>
      <c r="BBX2395" s="14"/>
      <c r="BBY2395" s="41"/>
      <c r="BBZ2395" s="44"/>
      <c r="BCA2395" s="51"/>
      <c r="BCB2395" s="51"/>
      <c r="BCC2395" s="51"/>
      <c r="BCD2395" s="13"/>
      <c r="BCE2395" s="13"/>
      <c r="BCF2395" s="14"/>
      <c r="BCG2395" s="14"/>
      <c r="BCH2395" s="41"/>
      <c r="BCI2395" s="44"/>
      <c r="BCJ2395" s="51"/>
      <c r="BCK2395" s="51"/>
      <c r="BCL2395" s="51"/>
      <c r="BCM2395" s="13"/>
      <c r="BCN2395" s="13"/>
      <c r="BCO2395" s="14"/>
      <c r="BCP2395" s="14"/>
      <c r="BCQ2395" s="41"/>
      <c r="BCR2395" s="44"/>
      <c r="BCS2395" s="51"/>
      <c r="BCT2395" s="51"/>
      <c r="BCU2395" s="51"/>
      <c r="BCV2395" s="13"/>
      <c r="BCW2395" s="13"/>
      <c r="BCX2395" s="14"/>
      <c r="BCY2395" s="14"/>
      <c r="BCZ2395" s="41"/>
      <c r="BDA2395" s="44"/>
      <c r="BDB2395" s="51"/>
      <c r="BDC2395" s="51"/>
      <c r="BDD2395" s="51"/>
      <c r="BDE2395" s="13"/>
      <c r="BDF2395" s="13"/>
      <c r="BDG2395" s="14"/>
      <c r="BDH2395" s="14"/>
      <c r="BDI2395" s="41"/>
      <c r="BDJ2395" s="44"/>
      <c r="BDK2395" s="51"/>
      <c r="BDL2395" s="51"/>
      <c r="BDM2395" s="51"/>
      <c r="BDN2395" s="13"/>
      <c r="BDO2395" s="13"/>
      <c r="BDP2395" s="14"/>
      <c r="BDQ2395" s="14"/>
      <c r="BDR2395" s="41"/>
      <c r="BDS2395" s="44"/>
      <c r="BDT2395" s="51"/>
      <c r="BDU2395" s="51"/>
      <c r="BDV2395" s="51"/>
      <c r="BDW2395" s="13"/>
      <c r="BDX2395" s="13"/>
      <c r="BDY2395" s="14"/>
      <c r="BDZ2395" s="14"/>
      <c r="BEA2395" s="41"/>
      <c r="BEB2395" s="44"/>
      <c r="BEC2395" s="51"/>
      <c r="BED2395" s="51"/>
      <c r="BEE2395" s="51"/>
      <c r="BEF2395" s="13"/>
      <c r="BEG2395" s="13"/>
      <c r="BEH2395" s="14"/>
      <c r="BEI2395" s="14"/>
      <c r="BEJ2395" s="41"/>
      <c r="BEK2395" s="44"/>
      <c r="BEL2395" s="51"/>
      <c r="BEM2395" s="51"/>
      <c r="BEN2395" s="51"/>
      <c r="BEO2395" s="13"/>
      <c r="BEP2395" s="13"/>
      <c r="BEQ2395" s="14"/>
      <c r="BER2395" s="14"/>
      <c r="BES2395" s="41"/>
      <c r="BET2395" s="44"/>
      <c r="BEU2395" s="51"/>
      <c r="BEV2395" s="51"/>
      <c r="BEW2395" s="51"/>
      <c r="BEX2395" s="13"/>
      <c r="BEY2395" s="13"/>
      <c r="BEZ2395" s="14"/>
      <c r="BFA2395" s="14"/>
      <c r="BFB2395" s="41"/>
      <c r="BFC2395" s="44"/>
      <c r="BFD2395" s="51"/>
      <c r="BFE2395" s="51"/>
      <c r="BFF2395" s="51"/>
      <c r="BFG2395" s="13"/>
      <c r="BFH2395" s="13"/>
      <c r="BFI2395" s="14"/>
      <c r="BFJ2395" s="14"/>
      <c r="BFK2395" s="41"/>
      <c r="BFL2395" s="44"/>
      <c r="BFM2395" s="51"/>
      <c r="BFN2395" s="51"/>
      <c r="BFO2395" s="51"/>
      <c r="BFP2395" s="13"/>
      <c r="BFQ2395" s="13"/>
      <c r="BFR2395" s="14"/>
      <c r="BFS2395" s="14"/>
      <c r="BFT2395" s="41"/>
      <c r="BFU2395" s="44"/>
      <c r="BFV2395" s="51"/>
      <c r="BFW2395" s="51"/>
      <c r="BFX2395" s="51"/>
      <c r="BFY2395" s="13"/>
      <c r="BFZ2395" s="13"/>
      <c r="BGA2395" s="14"/>
      <c r="BGB2395" s="14"/>
      <c r="BGC2395" s="41"/>
      <c r="BGD2395" s="44"/>
      <c r="BGE2395" s="51"/>
      <c r="BGF2395" s="51"/>
      <c r="BGG2395" s="51"/>
      <c r="BGH2395" s="13"/>
      <c r="BGI2395" s="13"/>
      <c r="BGJ2395" s="14"/>
      <c r="BGK2395" s="14"/>
      <c r="BGL2395" s="41"/>
      <c r="BGM2395" s="44"/>
      <c r="BGN2395" s="51"/>
      <c r="BGO2395" s="51"/>
      <c r="BGP2395" s="51"/>
      <c r="BGQ2395" s="13"/>
      <c r="BGR2395" s="13"/>
      <c r="BGS2395" s="14"/>
      <c r="BGT2395" s="14"/>
      <c r="BGU2395" s="41"/>
      <c r="BGV2395" s="44"/>
      <c r="BGW2395" s="51"/>
      <c r="BGX2395" s="51"/>
      <c r="BGY2395" s="51"/>
      <c r="BGZ2395" s="13"/>
      <c r="BHA2395" s="13"/>
      <c r="BHB2395" s="14"/>
      <c r="BHC2395" s="14"/>
      <c r="BHD2395" s="41"/>
      <c r="BHE2395" s="44"/>
      <c r="BHF2395" s="51"/>
      <c r="BHG2395" s="51"/>
      <c r="BHH2395" s="51"/>
      <c r="BHI2395" s="13"/>
      <c r="BHJ2395" s="13"/>
      <c r="BHK2395" s="14"/>
      <c r="BHL2395" s="14"/>
      <c r="BHM2395" s="41"/>
      <c r="BHN2395" s="44"/>
      <c r="BHO2395" s="51"/>
      <c r="BHP2395" s="51"/>
      <c r="BHQ2395" s="51"/>
      <c r="BHR2395" s="13"/>
      <c r="BHS2395" s="13"/>
      <c r="BHT2395" s="14"/>
      <c r="BHU2395" s="14"/>
      <c r="BHV2395" s="41"/>
      <c r="BHW2395" s="44"/>
      <c r="BHX2395" s="51"/>
      <c r="BHY2395" s="51"/>
      <c r="BHZ2395" s="51"/>
      <c r="BIA2395" s="13"/>
      <c r="BIB2395" s="13"/>
      <c r="BIC2395" s="14"/>
      <c r="BID2395" s="14"/>
      <c r="BIE2395" s="41"/>
      <c r="BIF2395" s="44"/>
      <c r="BIG2395" s="51"/>
      <c r="BIH2395" s="51"/>
      <c r="BII2395" s="51"/>
      <c r="BIJ2395" s="13"/>
      <c r="BIK2395" s="13"/>
      <c r="BIL2395" s="14"/>
      <c r="BIM2395" s="14"/>
      <c r="BIN2395" s="41"/>
      <c r="BIO2395" s="44"/>
      <c r="BIP2395" s="51"/>
      <c r="BIQ2395" s="51"/>
      <c r="BIR2395" s="51"/>
      <c r="BIS2395" s="13"/>
      <c r="BIT2395" s="13"/>
      <c r="BIU2395" s="14"/>
      <c r="BIV2395" s="14"/>
      <c r="BIW2395" s="41"/>
      <c r="BIX2395" s="44"/>
      <c r="BIY2395" s="51"/>
      <c r="BIZ2395" s="51"/>
      <c r="BJA2395" s="51"/>
      <c r="BJB2395" s="13"/>
      <c r="BJC2395" s="13"/>
      <c r="BJD2395" s="14"/>
      <c r="BJE2395" s="14"/>
      <c r="BJF2395" s="41"/>
      <c r="BJG2395" s="44"/>
      <c r="BJH2395" s="51"/>
      <c r="BJI2395" s="51"/>
      <c r="BJJ2395" s="51"/>
      <c r="BJK2395" s="13"/>
      <c r="BJL2395" s="13"/>
      <c r="BJM2395" s="14"/>
      <c r="BJN2395" s="14"/>
      <c r="BJO2395" s="41"/>
      <c r="BJP2395" s="44"/>
      <c r="BJQ2395" s="51"/>
      <c r="BJR2395" s="51"/>
      <c r="BJS2395" s="51"/>
      <c r="BJT2395" s="13"/>
      <c r="BJU2395" s="13"/>
      <c r="BJV2395" s="14"/>
      <c r="BJW2395" s="14"/>
      <c r="BJX2395" s="41"/>
      <c r="BJY2395" s="44"/>
      <c r="BJZ2395" s="51"/>
      <c r="BKA2395" s="51"/>
      <c r="BKB2395" s="51"/>
      <c r="BKC2395" s="13"/>
      <c r="BKD2395" s="13"/>
      <c r="BKE2395" s="14"/>
      <c r="BKF2395" s="14"/>
      <c r="BKG2395" s="41"/>
      <c r="BKH2395" s="44"/>
      <c r="BKI2395" s="51"/>
      <c r="BKJ2395" s="51"/>
      <c r="BKK2395" s="51"/>
      <c r="BKL2395" s="13"/>
      <c r="BKM2395" s="13"/>
      <c r="BKN2395" s="14"/>
      <c r="BKO2395" s="14"/>
      <c r="BKP2395" s="41"/>
      <c r="BKQ2395" s="44"/>
      <c r="BKR2395" s="51"/>
      <c r="BKS2395" s="51"/>
      <c r="BKT2395" s="51"/>
      <c r="BKU2395" s="13"/>
      <c r="BKV2395" s="13"/>
      <c r="BKW2395" s="14"/>
      <c r="BKX2395" s="14"/>
      <c r="BKY2395" s="41"/>
      <c r="BKZ2395" s="44"/>
      <c r="BLA2395" s="51"/>
      <c r="BLB2395" s="51"/>
      <c r="BLC2395" s="51"/>
      <c r="BLD2395" s="13"/>
      <c r="BLE2395" s="13"/>
      <c r="BLF2395" s="14"/>
      <c r="BLG2395" s="14"/>
      <c r="BLH2395" s="41"/>
      <c r="BLI2395" s="44"/>
      <c r="BLJ2395" s="51"/>
      <c r="BLK2395" s="51"/>
      <c r="BLL2395" s="51"/>
      <c r="BLM2395" s="13"/>
      <c r="BLN2395" s="13"/>
      <c r="BLO2395" s="14"/>
      <c r="BLP2395" s="14"/>
      <c r="BLQ2395" s="41"/>
      <c r="BLR2395" s="44"/>
      <c r="BLS2395" s="51"/>
      <c r="BLT2395" s="51"/>
      <c r="BLU2395" s="51"/>
      <c r="BLV2395" s="13"/>
      <c r="BLW2395" s="13"/>
      <c r="BLX2395" s="14"/>
      <c r="BLY2395" s="14"/>
      <c r="BLZ2395" s="41"/>
      <c r="BMA2395" s="44"/>
      <c r="BMB2395" s="51"/>
      <c r="BMC2395" s="51"/>
      <c r="BMD2395" s="51"/>
      <c r="BME2395" s="13"/>
      <c r="BMF2395" s="13"/>
      <c r="BMG2395" s="14"/>
      <c r="BMH2395" s="14"/>
      <c r="BMI2395" s="41"/>
      <c r="BMJ2395" s="44"/>
      <c r="BMK2395" s="51"/>
      <c r="BML2395" s="51"/>
      <c r="BMM2395" s="51"/>
      <c r="BMN2395" s="13"/>
      <c r="BMO2395" s="13"/>
      <c r="BMP2395" s="14"/>
      <c r="BMQ2395" s="14"/>
      <c r="BMR2395" s="41"/>
      <c r="BMS2395" s="44"/>
      <c r="BMT2395" s="51"/>
      <c r="BMU2395" s="51"/>
      <c r="BMV2395" s="51"/>
      <c r="BMW2395" s="13"/>
      <c r="BMX2395" s="13"/>
      <c r="BMY2395" s="14"/>
      <c r="BMZ2395" s="14"/>
      <c r="BNA2395" s="41"/>
      <c r="BNB2395" s="44"/>
      <c r="BNC2395" s="51"/>
      <c r="BND2395" s="51"/>
      <c r="BNE2395" s="51"/>
      <c r="BNF2395" s="13"/>
      <c r="BNG2395" s="13"/>
      <c r="BNH2395" s="14"/>
      <c r="BNI2395" s="14"/>
      <c r="BNJ2395" s="41"/>
      <c r="BNK2395" s="44"/>
      <c r="BNL2395" s="51"/>
      <c r="BNM2395" s="51"/>
      <c r="BNN2395" s="51"/>
      <c r="BNO2395" s="13"/>
      <c r="BNP2395" s="13"/>
      <c r="BNQ2395" s="14"/>
      <c r="BNR2395" s="14"/>
      <c r="BNS2395" s="41"/>
      <c r="BNT2395" s="44"/>
      <c r="BNU2395" s="51"/>
      <c r="BNV2395" s="51"/>
      <c r="BNW2395" s="51"/>
      <c r="BNX2395" s="13"/>
      <c r="BNY2395" s="13"/>
      <c r="BNZ2395" s="14"/>
      <c r="BOA2395" s="14"/>
      <c r="BOB2395" s="41"/>
      <c r="BOC2395" s="44"/>
      <c r="BOD2395" s="51"/>
      <c r="BOE2395" s="51"/>
      <c r="BOF2395" s="51"/>
      <c r="BOG2395" s="13"/>
      <c r="BOH2395" s="13"/>
      <c r="BOI2395" s="14"/>
      <c r="BOJ2395" s="14"/>
      <c r="BOK2395" s="41"/>
      <c r="BOL2395" s="44"/>
      <c r="BOM2395" s="51"/>
      <c r="BON2395" s="51"/>
      <c r="BOO2395" s="51"/>
      <c r="BOP2395" s="13"/>
      <c r="BOQ2395" s="13"/>
      <c r="BOR2395" s="14"/>
      <c r="BOS2395" s="14"/>
      <c r="BOT2395" s="41"/>
      <c r="BOU2395" s="44"/>
      <c r="BOV2395" s="51"/>
      <c r="BOW2395" s="51"/>
      <c r="BOX2395" s="51"/>
      <c r="BOY2395" s="13"/>
      <c r="BOZ2395" s="13"/>
      <c r="BPA2395" s="14"/>
      <c r="BPB2395" s="14"/>
      <c r="BPC2395" s="41"/>
      <c r="BPD2395" s="44"/>
      <c r="BPE2395" s="51"/>
      <c r="BPF2395" s="51"/>
      <c r="BPG2395" s="51"/>
      <c r="BPH2395" s="13"/>
      <c r="BPI2395" s="13"/>
      <c r="BPJ2395" s="14"/>
      <c r="BPK2395" s="14"/>
      <c r="BPL2395" s="41"/>
      <c r="BPM2395" s="44"/>
      <c r="BPN2395" s="51"/>
      <c r="BPO2395" s="51"/>
      <c r="BPP2395" s="51"/>
      <c r="BPQ2395" s="13"/>
      <c r="BPR2395" s="13"/>
      <c r="BPS2395" s="14"/>
      <c r="BPT2395" s="14"/>
      <c r="BPU2395" s="41"/>
      <c r="BPV2395" s="44"/>
      <c r="BPW2395" s="51"/>
      <c r="BPX2395" s="51"/>
      <c r="BPY2395" s="51"/>
      <c r="BPZ2395" s="13"/>
      <c r="BQA2395" s="13"/>
      <c r="BQB2395" s="14"/>
      <c r="BQC2395" s="14"/>
      <c r="BQD2395" s="41"/>
      <c r="BQE2395" s="44"/>
      <c r="BQF2395" s="51"/>
      <c r="BQG2395" s="51"/>
      <c r="BQH2395" s="51"/>
      <c r="BQI2395" s="13"/>
      <c r="BQJ2395" s="13"/>
      <c r="BQK2395" s="14"/>
      <c r="BQL2395" s="14"/>
      <c r="BQM2395" s="41"/>
      <c r="BQN2395" s="44"/>
      <c r="BQO2395" s="51"/>
      <c r="BQP2395" s="51"/>
      <c r="BQQ2395" s="51"/>
      <c r="BQR2395" s="13"/>
      <c r="BQS2395" s="13"/>
      <c r="BQT2395" s="14"/>
      <c r="BQU2395" s="14"/>
      <c r="BQV2395" s="41"/>
      <c r="BQW2395" s="44"/>
      <c r="BQX2395" s="51"/>
      <c r="BQY2395" s="51"/>
      <c r="BQZ2395" s="51"/>
      <c r="BRA2395" s="13"/>
      <c r="BRB2395" s="13"/>
      <c r="BRC2395" s="14"/>
      <c r="BRD2395" s="14"/>
      <c r="BRE2395" s="41"/>
      <c r="BRF2395" s="44"/>
      <c r="BRG2395" s="51"/>
      <c r="BRH2395" s="51"/>
      <c r="BRI2395" s="51"/>
      <c r="BRJ2395" s="13"/>
      <c r="BRK2395" s="13"/>
      <c r="BRL2395" s="14"/>
      <c r="BRM2395" s="14"/>
      <c r="BRN2395" s="41"/>
      <c r="BRO2395" s="44"/>
      <c r="BRP2395" s="51"/>
      <c r="BRQ2395" s="51"/>
      <c r="BRR2395" s="51"/>
      <c r="BRS2395" s="13"/>
      <c r="BRT2395" s="13"/>
      <c r="BRU2395" s="14"/>
      <c r="BRV2395" s="14"/>
      <c r="BRW2395" s="41"/>
      <c r="BRX2395" s="44"/>
      <c r="BRY2395" s="51"/>
      <c r="BRZ2395" s="51"/>
      <c r="BSA2395" s="51"/>
      <c r="BSB2395" s="13"/>
      <c r="BSC2395" s="13"/>
      <c r="BSD2395" s="14"/>
      <c r="BSE2395" s="14"/>
      <c r="BSF2395" s="41"/>
      <c r="BSG2395" s="44"/>
      <c r="BSH2395" s="51"/>
      <c r="BSI2395" s="51"/>
      <c r="BSJ2395" s="51"/>
      <c r="BSK2395" s="13"/>
      <c r="BSL2395" s="13"/>
      <c r="BSM2395" s="14"/>
      <c r="BSN2395" s="14"/>
      <c r="BSO2395" s="41"/>
      <c r="BSP2395" s="44"/>
      <c r="BSQ2395" s="51"/>
      <c r="BSR2395" s="51"/>
      <c r="BSS2395" s="51"/>
      <c r="BST2395" s="13"/>
      <c r="BSU2395" s="13"/>
      <c r="BSV2395" s="14"/>
      <c r="BSW2395" s="14"/>
      <c r="BSX2395" s="41"/>
      <c r="BSY2395" s="44"/>
      <c r="BSZ2395" s="51"/>
      <c r="BTA2395" s="51"/>
      <c r="BTB2395" s="51"/>
      <c r="BTC2395" s="13"/>
      <c r="BTD2395" s="13"/>
      <c r="BTE2395" s="14"/>
      <c r="BTF2395" s="14"/>
      <c r="BTG2395" s="41"/>
      <c r="BTH2395" s="44"/>
      <c r="BTI2395" s="51"/>
      <c r="BTJ2395" s="51"/>
      <c r="BTK2395" s="51"/>
      <c r="BTL2395" s="13"/>
      <c r="BTM2395" s="13"/>
      <c r="BTN2395" s="14"/>
      <c r="BTO2395" s="14"/>
      <c r="BTP2395" s="41"/>
      <c r="BTQ2395" s="44"/>
      <c r="BTR2395" s="51"/>
      <c r="BTS2395" s="51"/>
      <c r="BTT2395" s="51"/>
      <c r="BTU2395" s="13"/>
      <c r="BTV2395" s="13"/>
      <c r="BTW2395" s="14"/>
      <c r="BTX2395" s="14"/>
      <c r="BTY2395" s="41"/>
      <c r="BTZ2395" s="44"/>
      <c r="BUA2395" s="51"/>
      <c r="BUB2395" s="51"/>
      <c r="BUC2395" s="51"/>
      <c r="BUD2395" s="13"/>
      <c r="BUE2395" s="13"/>
      <c r="BUF2395" s="14"/>
      <c r="BUG2395" s="14"/>
      <c r="BUH2395" s="41"/>
      <c r="BUI2395" s="44"/>
      <c r="BUJ2395" s="51"/>
      <c r="BUK2395" s="51"/>
      <c r="BUL2395" s="51"/>
      <c r="BUM2395" s="13"/>
      <c r="BUN2395" s="13"/>
      <c r="BUO2395" s="14"/>
      <c r="BUP2395" s="14"/>
      <c r="BUQ2395" s="41"/>
      <c r="BUR2395" s="44"/>
      <c r="BUS2395" s="51"/>
      <c r="BUT2395" s="51"/>
      <c r="BUU2395" s="51"/>
      <c r="BUV2395" s="13"/>
      <c r="BUW2395" s="13"/>
      <c r="BUX2395" s="14"/>
      <c r="BUY2395" s="14"/>
      <c r="BUZ2395" s="41"/>
      <c r="BVA2395" s="44"/>
      <c r="BVB2395" s="51"/>
      <c r="BVC2395" s="51"/>
      <c r="BVD2395" s="51"/>
      <c r="BVE2395" s="13"/>
      <c r="BVF2395" s="13"/>
      <c r="BVG2395" s="14"/>
      <c r="BVH2395" s="14"/>
      <c r="BVI2395" s="41"/>
      <c r="BVJ2395" s="44"/>
      <c r="BVK2395" s="51"/>
      <c r="BVL2395" s="51"/>
      <c r="BVM2395" s="51"/>
      <c r="BVN2395" s="13"/>
      <c r="BVO2395" s="13"/>
      <c r="BVP2395" s="14"/>
      <c r="BVQ2395" s="14"/>
      <c r="BVR2395" s="41"/>
      <c r="BVS2395" s="44"/>
      <c r="BVT2395" s="51"/>
      <c r="BVU2395" s="51"/>
      <c r="BVV2395" s="51"/>
      <c r="BVW2395" s="13"/>
      <c r="BVX2395" s="13"/>
      <c r="BVY2395" s="14"/>
      <c r="BVZ2395" s="14"/>
      <c r="BWA2395" s="41"/>
      <c r="BWB2395" s="44"/>
      <c r="BWC2395" s="51"/>
      <c r="BWD2395" s="51"/>
      <c r="BWE2395" s="51"/>
      <c r="BWF2395" s="13"/>
      <c r="BWG2395" s="13"/>
      <c r="BWH2395" s="14"/>
      <c r="BWI2395" s="14"/>
      <c r="BWJ2395" s="41"/>
      <c r="BWK2395" s="44"/>
      <c r="BWL2395" s="51"/>
      <c r="BWM2395" s="51"/>
      <c r="BWN2395" s="51"/>
      <c r="BWO2395" s="13"/>
      <c r="BWP2395" s="13"/>
      <c r="BWQ2395" s="14"/>
      <c r="BWR2395" s="14"/>
      <c r="BWS2395" s="41"/>
      <c r="BWT2395" s="44"/>
      <c r="BWU2395" s="51"/>
      <c r="BWV2395" s="51"/>
      <c r="BWW2395" s="51"/>
      <c r="BWX2395" s="13"/>
      <c r="BWY2395" s="13"/>
      <c r="BWZ2395" s="14"/>
      <c r="BXA2395" s="14"/>
      <c r="BXB2395" s="41"/>
      <c r="BXC2395" s="44"/>
      <c r="BXD2395" s="51"/>
      <c r="BXE2395" s="51"/>
      <c r="BXF2395" s="51"/>
      <c r="BXG2395" s="13"/>
      <c r="BXH2395" s="13"/>
      <c r="BXI2395" s="14"/>
      <c r="BXJ2395" s="14"/>
      <c r="BXK2395" s="41"/>
      <c r="BXL2395" s="44"/>
      <c r="BXM2395" s="51"/>
      <c r="BXN2395" s="51"/>
      <c r="BXO2395" s="51"/>
      <c r="BXP2395" s="13"/>
      <c r="BXQ2395" s="13"/>
      <c r="BXR2395" s="14"/>
      <c r="BXS2395" s="14"/>
      <c r="BXT2395" s="41"/>
      <c r="BXU2395" s="44"/>
      <c r="BXV2395" s="51"/>
      <c r="BXW2395" s="51"/>
      <c r="BXX2395" s="51"/>
      <c r="BXY2395" s="13"/>
      <c r="BXZ2395" s="13"/>
      <c r="BYA2395" s="14"/>
      <c r="BYB2395" s="14"/>
      <c r="BYC2395" s="41"/>
      <c r="BYD2395" s="44"/>
      <c r="BYE2395" s="51"/>
      <c r="BYF2395" s="51"/>
      <c r="BYG2395" s="51"/>
      <c r="BYH2395" s="13"/>
      <c r="BYI2395" s="13"/>
      <c r="BYJ2395" s="14"/>
      <c r="BYK2395" s="14"/>
      <c r="BYL2395" s="41"/>
      <c r="BYM2395" s="44"/>
      <c r="BYN2395" s="51"/>
      <c r="BYO2395" s="51"/>
      <c r="BYP2395" s="51"/>
      <c r="BYQ2395" s="13"/>
      <c r="BYR2395" s="13"/>
      <c r="BYS2395" s="14"/>
      <c r="BYT2395" s="14"/>
      <c r="BYU2395" s="41"/>
      <c r="BYV2395" s="44"/>
      <c r="BYW2395" s="51"/>
      <c r="BYX2395" s="51"/>
      <c r="BYY2395" s="51"/>
      <c r="BYZ2395" s="13"/>
      <c r="BZA2395" s="13"/>
      <c r="BZB2395" s="14"/>
      <c r="BZC2395" s="14"/>
      <c r="BZD2395" s="41"/>
      <c r="BZE2395" s="44"/>
      <c r="BZF2395" s="51"/>
      <c r="BZG2395" s="51"/>
      <c r="BZH2395" s="51"/>
      <c r="BZI2395" s="13"/>
      <c r="BZJ2395" s="13"/>
      <c r="BZK2395" s="14"/>
      <c r="BZL2395" s="14"/>
      <c r="BZM2395" s="41"/>
      <c r="BZN2395" s="44"/>
      <c r="BZO2395" s="51"/>
      <c r="BZP2395" s="51"/>
      <c r="BZQ2395" s="51"/>
      <c r="BZR2395" s="13"/>
      <c r="BZS2395" s="13"/>
      <c r="BZT2395" s="14"/>
      <c r="BZU2395" s="14"/>
      <c r="BZV2395" s="41"/>
      <c r="BZW2395" s="44"/>
      <c r="BZX2395" s="51"/>
      <c r="BZY2395" s="51"/>
      <c r="BZZ2395" s="51"/>
      <c r="CAA2395" s="13"/>
      <c r="CAB2395" s="13"/>
      <c r="CAC2395" s="14"/>
      <c r="CAD2395" s="14"/>
      <c r="CAE2395" s="41"/>
      <c r="CAF2395" s="44"/>
      <c r="CAG2395" s="51"/>
      <c r="CAH2395" s="51"/>
      <c r="CAI2395" s="51"/>
      <c r="CAJ2395" s="13"/>
      <c r="CAK2395" s="13"/>
      <c r="CAL2395" s="14"/>
      <c r="CAM2395" s="14"/>
      <c r="CAN2395" s="41"/>
      <c r="CAO2395" s="44"/>
      <c r="CAP2395" s="51"/>
      <c r="CAQ2395" s="51"/>
      <c r="CAR2395" s="51"/>
      <c r="CAS2395" s="13"/>
      <c r="CAT2395" s="13"/>
      <c r="CAU2395" s="14"/>
      <c r="CAV2395" s="14"/>
      <c r="CAW2395" s="41"/>
      <c r="CAX2395" s="44"/>
      <c r="CAY2395" s="51"/>
      <c r="CAZ2395" s="51"/>
      <c r="CBA2395" s="51"/>
      <c r="CBB2395" s="13"/>
      <c r="CBC2395" s="13"/>
      <c r="CBD2395" s="14"/>
      <c r="CBE2395" s="14"/>
      <c r="CBF2395" s="41"/>
      <c r="CBG2395" s="44"/>
      <c r="CBH2395" s="51"/>
      <c r="CBI2395" s="51"/>
      <c r="CBJ2395" s="51"/>
      <c r="CBK2395" s="13"/>
      <c r="CBL2395" s="13"/>
      <c r="CBM2395" s="14"/>
      <c r="CBN2395" s="14"/>
      <c r="CBO2395" s="41"/>
      <c r="CBP2395" s="44"/>
      <c r="CBQ2395" s="51"/>
      <c r="CBR2395" s="51"/>
      <c r="CBS2395" s="51"/>
      <c r="CBT2395" s="13"/>
      <c r="CBU2395" s="13"/>
      <c r="CBV2395" s="14"/>
      <c r="CBW2395" s="14"/>
      <c r="CBX2395" s="41"/>
      <c r="CBY2395" s="44"/>
      <c r="CBZ2395" s="51"/>
      <c r="CCA2395" s="51"/>
      <c r="CCB2395" s="51"/>
      <c r="CCC2395" s="13"/>
      <c r="CCD2395" s="13"/>
      <c r="CCE2395" s="14"/>
      <c r="CCF2395" s="14"/>
      <c r="CCG2395" s="41"/>
      <c r="CCH2395" s="44"/>
      <c r="CCI2395" s="51"/>
      <c r="CCJ2395" s="51"/>
      <c r="CCK2395" s="51"/>
      <c r="CCL2395" s="13"/>
      <c r="CCM2395" s="13"/>
      <c r="CCN2395" s="14"/>
      <c r="CCO2395" s="14"/>
      <c r="CCP2395" s="41"/>
      <c r="CCQ2395" s="44"/>
      <c r="CCR2395" s="51"/>
      <c r="CCS2395" s="51"/>
      <c r="CCT2395" s="51"/>
      <c r="CCU2395" s="13"/>
      <c r="CCV2395" s="13"/>
      <c r="CCW2395" s="14"/>
      <c r="CCX2395" s="14"/>
      <c r="CCY2395" s="41"/>
      <c r="CCZ2395" s="44"/>
      <c r="CDA2395" s="51"/>
      <c r="CDB2395" s="51"/>
      <c r="CDC2395" s="51"/>
      <c r="CDD2395" s="13"/>
      <c r="CDE2395" s="13"/>
      <c r="CDF2395" s="14"/>
      <c r="CDG2395" s="14"/>
      <c r="CDH2395" s="41"/>
      <c r="CDI2395" s="44"/>
      <c r="CDJ2395" s="51"/>
      <c r="CDK2395" s="51"/>
      <c r="CDL2395" s="51"/>
      <c r="CDM2395" s="13"/>
      <c r="CDN2395" s="13"/>
      <c r="CDO2395" s="14"/>
      <c r="CDP2395" s="14"/>
      <c r="CDQ2395" s="41"/>
      <c r="CDR2395" s="44"/>
      <c r="CDS2395" s="51"/>
      <c r="CDT2395" s="51"/>
      <c r="CDU2395" s="51"/>
      <c r="CDV2395" s="13"/>
      <c r="CDW2395" s="13"/>
      <c r="CDX2395" s="14"/>
      <c r="CDY2395" s="14"/>
      <c r="CDZ2395" s="41"/>
      <c r="CEA2395" s="44"/>
      <c r="CEB2395" s="51"/>
      <c r="CEC2395" s="51"/>
      <c r="CED2395" s="51"/>
      <c r="CEE2395" s="13"/>
      <c r="CEF2395" s="13"/>
      <c r="CEG2395" s="14"/>
      <c r="CEH2395" s="14"/>
      <c r="CEI2395" s="41"/>
      <c r="CEJ2395" s="44"/>
      <c r="CEK2395" s="51"/>
      <c r="CEL2395" s="51"/>
      <c r="CEM2395" s="51"/>
      <c r="CEN2395" s="13"/>
      <c r="CEO2395" s="13"/>
      <c r="CEP2395" s="14"/>
      <c r="CEQ2395" s="14"/>
      <c r="CER2395" s="41"/>
      <c r="CES2395" s="44"/>
      <c r="CET2395" s="51"/>
      <c r="CEU2395" s="51"/>
      <c r="CEV2395" s="51"/>
      <c r="CEW2395" s="13"/>
      <c r="CEX2395" s="13"/>
      <c r="CEY2395" s="14"/>
      <c r="CEZ2395" s="14"/>
      <c r="CFA2395" s="41"/>
      <c r="CFB2395" s="44"/>
      <c r="CFC2395" s="51"/>
      <c r="CFD2395" s="51"/>
      <c r="CFE2395" s="51"/>
      <c r="CFF2395" s="13"/>
      <c r="CFG2395" s="13"/>
      <c r="CFH2395" s="14"/>
      <c r="CFI2395" s="14"/>
      <c r="CFJ2395" s="41"/>
      <c r="CFK2395" s="44"/>
      <c r="CFL2395" s="51"/>
      <c r="CFM2395" s="51"/>
      <c r="CFN2395" s="51"/>
      <c r="CFO2395" s="13"/>
      <c r="CFP2395" s="13"/>
      <c r="CFQ2395" s="14"/>
      <c r="CFR2395" s="14"/>
      <c r="CFS2395" s="41"/>
      <c r="CFT2395" s="44"/>
      <c r="CFU2395" s="51"/>
      <c r="CFV2395" s="51"/>
      <c r="CFW2395" s="51"/>
      <c r="CFX2395" s="13"/>
      <c r="CFY2395" s="13"/>
      <c r="CFZ2395" s="14"/>
      <c r="CGA2395" s="14"/>
      <c r="CGB2395" s="41"/>
      <c r="CGC2395" s="44"/>
      <c r="CGD2395" s="51"/>
      <c r="CGE2395" s="51"/>
      <c r="CGF2395" s="51"/>
      <c r="CGG2395" s="13"/>
      <c r="CGH2395" s="13"/>
      <c r="CGI2395" s="14"/>
      <c r="CGJ2395" s="14"/>
      <c r="CGK2395" s="41"/>
      <c r="CGL2395" s="44"/>
      <c r="CGM2395" s="51"/>
      <c r="CGN2395" s="51"/>
      <c r="CGO2395" s="51"/>
      <c r="CGP2395" s="13"/>
      <c r="CGQ2395" s="13"/>
      <c r="CGR2395" s="14"/>
      <c r="CGS2395" s="14"/>
      <c r="CGT2395" s="41"/>
      <c r="CGU2395" s="44"/>
      <c r="CGV2395" s="51"/>
      <c r="CGW2395" s="51"/>
      <c r="CGX2395" s="51"/>
      <c r="CGY2395" s="13"/>
      <c r="CGZ2395" s="13"/>
      <c r="CHA2395" s="14"/>
      <c r="CHB2395" s="14"/>
      <c r="CHC2395" s="41"/>
      <c r="CHD2395" s="44"/>
      <c r="CHE2395" s="51"/>
      <c r="CHF2395" s="51"/>
      <c r="CHG2395" s="51"/>
      <c r="CHH2395" s="13"/>
      <c r="CHI2395" s="13"/>
      <c r="CHJ2395" s="14"/>
      <c r="CHK2395" s="14"/>
      <c r="CHL2395" s="41"/>
      <c r="CHM2395" s="44"/>
      <c r="CHN2395" s="51"/>
      <c r="CHO2395" s="51"/>
      <c r="CHP2395" s="51"/>
      <c r="CHQ2395" s="13"/>
      <c r="CHR2395" s="13"/>
      <c r="CHS2395" s="14"/>
      <c r="CHT2395" s="14"/>
      <c r="CHU2395" s="41"/>
      <c r="CHV2395" s="44"/>
      <c r="CHW2395" s="51"/>
      <c r="CHX2395" s="51"/>
      <c r="CHY2395" s="51"/>
      <c r="CHZ2395" s="13"/>
      <c r="CIA2395" s="13"/>
      <c r="CIB2395" s="14"/>
      <c r="CIC2395" s="14"/>
      <c r="CID2395" s="41"/>
      <c r="CIE2395" s="44"/>
      <c r="CIF2395" s="51"/>
      <c r="CIG2395" s="51"/>
      <c r="CIH2395" s="51"/>
      <c r="CII2395" s="13"/>
      <c r="CIJ2395" s="13"/>
      <c r="CIK2395" s="14"/>
      <c r="CIL2395" s="14"/>
      <c r="CIM2395" s="41"/>
      <c r="CIN2395" s="44"/>
      <c r="CIO2395" s="51"/>
      <c r="CIP2395" s="51"/>
      <c r="CIQ2395" s="51"/>
      <c r="CIR2395" s="13"/>
      <c r="CIS2395" s="13"/>
      <c r="CIT2395" s="14"/>
      <c r="CIU2395" s="14"/>
      <c r="CIV2395" s="41"/>
      <c r="CIW2395" s="44"/>
      <c r="CIX2395" s="51"/>
      <c r="CIY2395" s="51"/>
      <c r="CIZ2395" s="51"/>
      <c r="CJA2395" s="13"/>
      <c r="CJB2395" s="13"/>
      <c r="CJC2395" s="14"/>
      <c r="CJD2395" s="14"/>
      <c r="CJE2395" s="41"/>
      <c r="CJF2395" s="44"/>
      <c r="CJG2395" s="51"/>
      <c r="CJH2395" s="51"/>
      <c r="CJI2395" s="51"/>
      <c r="CJJ2395" s="13"/>
      <c r="CJK2395" s="13"/>
      <c r="CJL2395" s="14"/>
      <c r="CJM2395" s="14"/>
      <c r="CJN2395" s="41"/>
      <c r="CJO2395" s="44"/>
      <c r="CJP2395" s="51"/>
      <c r="CJQ2395" s="51"/>
      <c r="CJR2395" s="51"/>
      <c r="CJS2395" s="13"/>
      <c r="CJT2395" s="13"/>
      <c r="CJU2395" s="14"/>
      <c r="CJV2395" s="14"/>
      <c r="CJW2395" s="41"/>
      <c r="CJX2395" s="44"/>
      <c r="CJY2395" s="51"/>
      <c r="CJZ2395" s="51"/>
      <c r="CKA2395" s="51"/>
      <c r="CKB2395" s="13"/>
      <c r="CKC2395" s="13"/>
      <c r="CKD2395" s="14"/>
      <c r="CKE2395" s="14"/>
      <c r="CKF2395" s="41"/>
      <c r="CKG2395" s="44"/>
      <c r="CKH2395" s="51"/>
      <c r="CKI2395" s="51"/>
      <c r="CKJ2395" s="51"/>
      <c r="CKK2395" s="13"/>
      <c r="CKL2395" s="13"/>
      <c r="CKM2395" s="14"/>
      <c r="CKN2395" s="14"/>
      <c r="CKO2395" s="41"/>
      <c r="CKP2395" s="44"/>
      <c r="CKQ2395" s="51"/>
      <c r="CKR2395" s="51"/>
      <c r="CKS2395" s="51"/>
      <c r="CKT2395" s="13"/>
      <c r="CKU2395" s="13"/>
      <c r="CKV2395" s="14"/>
      <c r="CKW2395" s="14"/>
      <c r="CKX2395" s="41"/>
      <c r="CKY2395" s="44"/>
      <c r="CKZ2395" s="51"/>
      <c r="CLA2395" s="51"/>
      <c r="CLB2395" s="51"/>
      <c r="CLC2395" s="13"/>
      <c r="CLD2395" s="13"/>
      <c r="CLE2395" s="14"/>
      <c r="CLF2395" s="14"/>
      <c r="CLG2395" s="41"/>
      <c r="CLH2395" s="44"/>
      <c r="CLI2395" s="51"/>
      <c r="CLJ2395" s="51"/>
      <c r="CLK2395" s="51"/>
      <c r="CLL2395" s="13"/>
      <c r="CLM2395" s="13"/>
      <c r="CLN2395" s="14"/>
      <c r="CLO2395" s="14"/>
      <c r="CLP2395" s="41"/>
      <c r="CLQ2395" s="44"/>
      <c r="CLR2395" s="51"/>
      <c r="CLS2395" s="51"/>
      <c r="CLT2395" s="51"/>
      <c r="CLU2395" s="13"/>
      <c r="CLV2395" s="13"/>
      <c r="CLW2395" s="14"/>
      <c r="CLX2395" s="14"/>
      <c r="CLY2395" s="41"/>
      <c r="CLZ2395" s="44"/>
      <c r="CMA2395" s="51"/>
      <c r="CMB2395" s="51"/>
      <c r="CMC2395" s="51"/>
      <c r="CMD2395" s="13"/>
      <c r="CME2395" s="13"/>
      <c r="CMF2395" s="14"/>
      <c r="CMG2395" s="14"/>
      <c r="CMH2395" s="41"/>
      <c r="CMI2395" s="44"/>
      <c r="CMJ2395" s="51"/>
      <c r="CMK2395" s="51"/>
      <c r="CML2395" s="51"/>
      <c r="CMM2395" s="13"/>
      <c r="CMN2395" s="13"/>
      <c r="CMO2395" s="14"/>
      <c r="CMP2395" s="14"/>
      <c r="CMQ2395" s="41"/>
      <c r="CMR2395" s="44"/>
      <c r="CMS2395" s="51"/>
      <c r="CMT2395" s="51"/>
      <c r="CMU2395" s="51"/>
      <c r="CMV2395" s="13"/>
      <c r="CMW2395" s="13"/>
      <c r="CMX2395" s="14"/>
      <c r="CMY2395" s="14"/>
      <c r="CMZ2395" s="41"/>
      <c r="CNA2395" s="44"/>
      <c r="CNB2395" s="51"/>
      <c r="CNC2395" s="51"/>
      <c r="CND2395" s="51"/>
      <c r="CNE2395" s="13"/>
      <c r="CNF2395" s="13"/>
      <c r="CNG2395" s="14"/>
      <c r="CNH2395" s="14"/>
      <c r="CNI2395" s="41"/>
      <c r="CNJ2395" s="44"/>
      <c r="CNK2395" s="51"/>
      <c r="CNL2395" s="51"/>
      <c r="CNM2395" s="51"/>
      <c r="CNN2395" s="13"/>
      <c r="CNO2395" s="13"/>
      <c r="CNP2395" s="14"/>
      <c r="CNQ2395" s="14"/>
      <c r="CNR2395" s="41"/>
      <c r="CNS2395" s="44"/>
      <c r="CNT2395" s="51"/>
      <c r="CNU2395" s="51"/>
      <c r="CNV2395" s="51"/>
      <c r="CNW2395" s="13"/>
      <c r="CNX2395" s="13"/>
      <c r="CNY2395" s="14"/>
      <c r="CNZ2395" s="14"/>
      <c r="COA2395" s="41"/>
      <c r="COB2395" s="44"/>
      <c r="COC2395" s="51"/>
      <c r="COD2395" s="51"/>
      <c r="COE2395" s="51"/>
      <c r="COF2395" s="13"/>
      <c r="COG2395" s="13"/>
      <c r="COH2395" s="14"/>
      <c r="COI2395" s="14"/>
      <c r="COJ2395" s="41"/>
      <c r="COK2395" s="44"/>
      <c r="COL2395" s="51"/>
      <c r="COM2395" s="51"/>
      <c r="CON2395" s="51"/>
      <c r="COO2395" s="13"/>
      <c r="COP2395" s="13"/>
      <c r="COQ2395" s="14"/>
      <c r="COR2395" s="14"/>
      <c r="COS2395" s="41"/>
      <c r="COT2395" s="44"/>
      <c r="COU2395" s="51"/>
      <c r="COV2395" s="51"/>
      <c r="COW2395" s="51"/>
      <c r="COX2395" s="13"/>
      <c r="COY2395" s="13"/>
      <c r="COZ2395" s="14"/>
      <c r="CPA2395" s="14"/>
      <c r="CPB2395" s="41"/>
      <c r="CPC2395" s="44"/>
      <c r="CPD2395" s="51"/>
      <c r="CPE2395" s="51"/>
      <c r="CPF2395" s="51"/>
      <c r="CPG2395" s="13"/>
      <c r="CPH2395" s="13"/>
      <c r="CPI2395" s="14"/>
      <c r="CPJ2395" s="14"/>
      <c r="CPK2395" s="41"/>
      <c r="CPL2395" s="44"/>
      <c r="CPM2395" s="51"/>
      <c r="CPN2395" s="51"/>
      <c r="CPO2395" s="51"/>
      <c r="CPP2395" s="13"/>
      <c r="CPQ2395" s="13"/>
      <c r="CPR2395" s="14"/>
      <c r="CPS2395" s="14"/>
      <c r="CPT2395" s="41"/>
      <c r="CPU2395" s="44"/>
      <c r="CPV2395" s="51"/>
      <c r="CPW2395" s="51"/>
      <c r="CPX2395" s="51"/>
      <c r="CPY2395" s="13"/>
      <c r="CPZ2395" s="13"/>
      <c r="CQA2395" s="14"/>
      <c r="CQB2395" s="14"/>
      <c r="CQC2395" s="41"/>
      <c r="CQD2395" s="44"/>
      <c r="CQE2395" s="51"/>
      <c r="CQF2395" s="51"/>
      <c r="CQG2395" s="51"/>
      <c r="CQH2395" s="13"/>
      <c r="CQI2395" s="13"/>
      <c r="CQJ2395" s="14"/>
      <c r="CQK2395" s="14"/>
      <c r="CQL2395" s="41"/>
      <c r="CQM2395" s="44"/>
      <c r="CQN2395" s="51"/>
      <c r="CQO2395" s="51"/>
      <c r="CQP2395" s="51"/>
      <c r="CQQ2395" s="13"/>
      <c r="CQR2395" s="13"/>
      <c r="CQS2395" s="14"/>
      <c r="CQT2395" s="14"/>
      <c r="CQU2395" s="41"/>
      <c r="CQV2395" s="44"/>
      <c r="CQW2395" s="51"/>
      <c r="CQX2395" s="51"/>
      <c r="CQY2395" s="51"/>
      <c r="CQZ2395" s="13"/>
      <c r="CRA2395" s="13"/>
      <c r="CRB2395" s="14"/>
      <c r="CRC2395" s="14"/>
      <c r="CRD2395" s="41"/>
      <c r="CRE2395" s="44"/>
      <c r="CRF2395" s="51"/>
      <c r="CRG2395" s="51"/>
      <c r="CRH2395" s="51"/>
      <c r="CRI2395" s="13"/>
      <c r="CRJ2395" s="13"/>
      <c r="CRK2395" s="14"/>
      <c r="CRL2395" s="14"/>
      <c r="CRM2395" s="41"/>
      <c r="CRN2395" s="44"/>
      <c r="CRO2395" s="51"/>
      <c r="CRP2395" s="51"/>
      <c r="CRQ2395" s="51"/>
      <c r="CRR2395" s="13"/>
      <c r="CRS2395" s="13"/>
      <c r="CRT2395" s="14"/>
      <c r="CRU2395" s="14"/>
      <c r="CRV2395" s="41"/>
      <c r="CRW2395" s="44"/>
      <c r="CRX2395" s="51"/>
      <c r="CRY2395" s="51"/>
      <c r="CRZ2395" s="51"/>
      <c r="CSA2395" s="13"/>
      <c r="CSB2395" s="13"/>
      <c r="CSC2395" s="14"/>
      <c r="CSD2395" s="14"/>
      <c r="CSE2395" s="41"/>
      <c r="CSF2395" s="44"/>
      <c r="CSG2395" s="51"/>
      <c r="CSH2395" s="51"/>
      <c r="CSI2395" s="51"/>
      <c r="CSJ2395" s="13"/>
      <c r="CSK2395" s="13"/>
      <c r="CSL2395" s="14"/>
      <c r="CSM2395" s="14"/>
      <c r="CSN2395" s="41"/>
      <c r="CSO2395" s="44"/>
      <c r="CSP2395" s="51"/>
      <c r="CSQ2395" s="51"/>
      <c r="CSR2395" s="51"/>
      <c r="CSS2395" s="13"/>
      <c r="CST2395" s="13"/>
      <c r="CSU2395" s="14"/>
      <c r="CSV2395" s="14"/>
      <c r="CSW2395" s="41"/>
      <c r="CSX2395" s="44"/>
      <c r="CSY2395" s="51"/>
      <c r="CSZ2395" s="51"/>
      <c r="CTA2395" s="51"/>
      <c r="CTB2395" s="13"/>
      <c r="CTC2395" s="13"/>
      <c r="CTD2395" s="14"/>
      <c r="CTE2395" s="14"/>
      <c r="CTF2395" s="41"/>
      <c r="CTG2395" s="44"/>
      <c r="CTH2395" s="51"/>
      <c r="CTI2395" s="51"/>
      <c r="CTJ2395" s="51"/>
      <c r="CTK2395" s="13"/>
      <c r="CTL2395" s="13"/>
      <c r="CTM2395" s="14"/>
      <c r="CTN2395" s="14"/>
      <c r="CTO2395" s="41"/>
      <c r="CTP2395" s="44"/>
      <c r="CTQ2395" s="51"/>
      <c r="CTR2395" s="51"/>
      <c r="CTS2395" s="51"/>
      <c r="CTT2395" s="13"/>
      <c r="CTU2395" s="13"/>
      <c r="CTV2395" s="14"/>
      <c r="CTW2395" s="14"/>
      <c r="CTX2395" s="41"/>
      <c r="CTY2395" s="44"/>
      <c r="CTZ2395" s="51"/>
      <c r="CUA2395" s="51"/>
      <c r="CUB2395" s="51"/>
      <c r="CUC2395" s="13"/>
      <c r="CUD2395" s="13"/>
      <c r="CUE2395" s="14"/>
      <c r="CUF2395" s="14"/>
      <c r="CUG2395" s="41"/>
      <c r="CUH2395" s="44"/>
      <c r="CUI2395" s="51"/>
      <c r="CUJ2395" s="51"/>
      <c r="CUK2395" s="51"/>
      <c r="CUL2395" s="13"/>
      <c r="CUM2395" s="13"/>
      <c r="CUN2395" s="14"/>
      <c r="CUO2395" s="14"/>
      <c r="CUP2395" s="41"/>
      <c r="CUQ2395" s="44"/>
      <c r="CUR2395" s="51"/>
      <c r="CUS2395" s="51"/>
      <c r="CUT2395" s="51"/>
      <c r="CUU2395" s="13"/>
      <c r="CUV2395" s="13"/>
      <c r="CUW2395" s="14"/>
      <c r="CUX2395" s="14"/>
      <c r="CUY2395" s="41"/>
      <c r="CUZ2395" s="44"/>
      <c r="CVA2395" s="51"/>
      <c r="CVB2395" s="51"/>
      <c r="CVC2395" s="51"/>
      <c r="CVD2395" s="13"/>
      <c r="CVE2395" s="13"/>
      <c r="CVF2395" s="14"/>
      <c r="CVG2395" s="14"/>
      <c r="CVH2395" s="41"/>
      <c r="CVI2395" s="44"/>
      <c r="CVJ2395" s="51"/>
      <c r="CVK2395" s="51"/>
      <c r="CVL2395" s="51"/>
      <c r="CVM2395" s="13"/>
      <c r="CVN2395" s="13"/>
      <c r="CVO2395" s="14"/>
      <c r="CVP2395" s="14"/>
      <c r="CVQ2395" s="41"/>
      <c r="CVR2395" s="44"/>
      <c r="CVS2395" s="51"/>
      <c r="CVT2395" s="51"/>
      <c r="CVU2395" s="51"/>
      <c r="CVV2395" s="13"/>
      <c r="CVW2395" s="13"/>
      <c r="CVX2395" s="14"/>
      <c r="CVY2395" s="14"/>
      <c r="CVZ2395" s="41"/>
      <c r="CWA2395" s="44"/>
      <c r="CWB2395" s="51"/>
      <c r="CWC2395" s="51"/>
      <c r="CWD2395" s="51"/>
      <c r="CWE2395" s="13"/>
      <c r="CWF2395" s="13"/>
      <c r="CWG2395" s="14"/>
      <c r="CWH2395" s="14"/>
      <c r="CWI2395" s="41"/>
      <c r="CWJ2395" s="44"/>
      <c r="CWK2395" s="51"/>
      <c r="CWL2395" s="51"/>
      <c r="CWM2395" s="51"/>
      <c r="CWN2395" s="13"/>
      <c r="CWO2395" s="13"/>
      <c r="CWP2395" s="14"/>
      <c r="CWQ2395" s="14"/>
      <c r="CWR2395" s="41"/>
      <c r="CWS2395" s="44"/>
      <c r="CWT2395" s="51"/>
      <c r="CWU2395" s="51"/>
      <c r="CWV2395" s="51"/>
      <c r="CWW2395" s="13"/>
      <c r="CWX2395" s="13"/>
      <c r="CWY2395" s="14"/>
      <c r="CWZ2395" s="14"/>
      <c r="CXA2395" s="41"/>
      <c r="CXB2395" s="44"/>
      <c r="CXC2395" s="51"/>
      <c r="CXD2395" s="51"/>
      <c r="CXE2395" s="51"/>
      <c r="CXF2395" s="13"/>
      <c r="CXG2395" s="13"/>
      <c r="CXH2395" s="14"/>
      <c r="CXI2395" s="14"/>
      <c r="CXJ2395" s="41"/>
      <c r="CXK2395" s="44"/>
      <c r="CXL2395" s="51"/>
      <c r="CXM2395" s="51"/>
      <c r="CXN2395" s="51"/>
      <c r="CXO2395" s="13"/>
      <c r="CXP2395" s="13"/>
      <c r="CXQ2395" s="14"/>
      <c r="CXR2395" s="14"/>
      <c r="CXS2395" s="41"/>
      <c r="CXT2395" s="44"/>
      <c r="CXU2395" s="51"/>
      <c r="CXV2395" s="51"/>
      <c r="CXW2395" s="51"/>
      <c r="CXX2395" s="13"/>
      <c r="CXY2395" s="13"/>
      <c r="CXZ2395" s="14"/>
      <c r="CYA2395" s="14"/>
      <c r="CYB2395" s="41"/>
      <c r="CYC2395" s="44"/>
      <c r="CYD2395" s="51"/>
      <c r="CYE2395" s="51"/>
      <c r="CYF2395" s="51"/>
      <c r="CYG2395" s="13"/>
      <c r="CYH2395" s="13"/>
      <c r="CYI2395" s="14"/>
      <c r="CYJ2395" s="14"/>
      <c r="CYK2395" s="41"/>
      <c r="CYL2395" s="44"/>
      <c r="CYM2395" s="51"/>
      <c r="CYN2395" s="51"/>
      <c r="CYO2395" s="51"/>
      <c r="CYP2395" s="13"/>
      <c r="CYQ2395" s="13"/>
      <c r="CYR2395" s="14"/>
      <c r="CYS2395" s="14"/>
      <c r="CYT2395" s="41"/>
      <c r="CYU2395" s="44"/>
      <c r="CYV2395" s="51"/>
      <c r="CYW2395" s="51"/>
      <c r="CYX2395" s="51"/>
      <c r="CYY2395" s="13"/>
      <c r="CYZ2395" s="13"/>
      <c r="CZA2395" s="14"/>
      <c r="CZB2395" s="14"/>
      <c r="CZC2395" s="41"/>
      <c r="CZD2395" s="44"/>
      <c r="CZE2395" s="51"/>
      <c r="CZF2395" s="51"/>
      <c r="CZG2395" s="51"/>
      <c r="CZH2395" s="13"/>
      <c r="CZI2395" s="13"/>
      <c r="CZJ2395" s="14"/>
      <c r="CZK2395" s="14"/>
      <c r="CZL2395" s="41"/>
      <c r="CZM2395" s="44"/>
      <c r="CZN2395" s="51"/>
      <c r="CZO2395" s="51"/>
      <c r="CZP2395" s="51"/>
      <c r="CZQ2395" s="13"/>
      <c r="CZR2395" s="13"/>
      <c r="CZS2395" s="14"/>
      <c r="CZT2395" s="14"/>
      <c r="CZU2395" s="41"/>
      <c r="CZV2395" s="44"/>
      <c r="CZW2395" s="51"/>
      <c r="CZX2395" s="51"/>
      <c r="CZY2395" s="51"/>
      <c r="CZZ2395" s="13"/>
      <c r="DAA2395" s="13"/>
      <c r="DAB2395" s="14"/>
      <c r="DAC2395" s="14"/>
      <c r="DAD2395" s="41"/>
      <c r="DAE2395" s="44"/>
      <c r="DAF2395" s="51"/>
      <c r="DAG2395" s="51"/>
      <c r="DAH2395" s="51"/>
      <c r="DAI2395" s="13"/>
      <c r="DAJ2395" s="13"/>
      <c r="DAK2395" s="14"/>
      <c r="DAL2395" s="14"/>
      <c r="DAM2395" s="41"/>
      <c r="DAN2395" s="44"/>
      <c r="DAO2395" s="51"/>
      <c r="DAP2395" s="51"/>
      <c r="DAQ2395" s="51"/>
      <c r="DAR2395" s="13"/>
      <c r="DAS2395" s="13"/>
      <c r="DAT2395" s="14"/>
      <c r="DAU2395" s="14"/>
      <c r="DAV2395" s="41"/>
      <c r="DAW2395" s="44"/>
      <c r="DAX2395" s="51"/>
      <c r="DAY2395" s="51"/>
      <c r="DAZ2395" s="51"/>
      <c r="DBA2395" s="13"/>
      <c r="DBB2395" s="13"/>
      <c r="DBC2395" s="14"/>
      <c r="DBD2395" s="14"/>
      <c r="DBE2395" s="41"/>
      <c r="DBF2395" s="44"/>
      <c r="DBG2395" s="51"/>
      <c r="DBH2395" s="51"/>
      <c r="DBI2395" s="51"/>
      <c r="DBJ2395" s="13"/>
      <c r="DBK2395" s="13"/>
      <c r="DBL2395" s="14"/>
      <c r="DBM2395" s="14"/>
      <c r="DBN2395" s="41"/>
      <c r="DBO2395" s="44"/>
      <c r="DBP2395" s="51"/>
      <c r="DBQ2395" s="51"/>
      <c r="DBR2395" s="51"/>
      <c r="DBS2395" s="13"/>
      <c r="DBT2395" s="13"/>
      <c r="DBU2395" s="14"/>
      <c r="DBV2395" s="14"/>
      <c r="DBW2395" s="41"/>
      <c r="DBX2395" s="44"/>
      <c r="DBY2395" s="51"/>
      <c r="DBZ2395" s="51"/>
      <c r="DCA2395" s="51"/>
      <c r="DCB2395" s="13"/>
      <c r="DCC2395" s="13"/>
      <c r="DCD2395" s="14"/>
      <c r="DCE2395" s="14"/>
      <c r="DCF2395" s="41"/>
      <c r="DCG2395" s="44"/>
      <c r="DCH2395" s="51"/>
      <c r="DCI2395" s="51"/>
      <c r="DCJ2395" s="51"/>
      <c r="DCK2395" s="13"/>
      <c r="DCL2395" s="13"/>
      <c r="DCM2395" s="14"/>
      <c r="DCN2395" s="14"/>
      <c r="DCO2395" s="41"/>
      <c r="DCP2395" s="44"/>
      <c r="DCQ2395" s="51"/>
      <c r="DCR2395" s="51"/>
      <c r="DCS2395" s="51"/>
      <c r="DCT2395" s="13"/>
      <c r="DCU2395" s="13"/>
      <c r="DCV2395" s="14"/>
      <c r="DCW2395" s="14"/>
      <c r="DCX2395" s="41"/>
      <c r="DCY2395" s="44"/>
      <c r="DCZ2395" s="51"/>
      <c r="DDA2395" s="51"/>
      <c r="DDB2395" s="51"/>
      <c r="DDC2395" s="13"/>
      <c r="DDD2395" s="13"/>
      <c r="DDE2395" s="14"/>
      <c r="DDF2395" s="14"/>
      <c r="DDG2395" s="41"/>
      <c r="DDH2395" s="44"/>
      <c r="DDI2395" s="51"/>
      <c r="DDJ2395" s="51"/>
      <c r="DDK2395" s="51"/>
      <c r="DDL2395" s="13"/>
      <c r="DDM2395" s="13"/>
      <c r="DDN2395" s="14"/>
      <c r="DDO2395" s="14"/>
      <c r="DDP2395" s="41"/>
      <c r="DDQ2395" s="44"/>
      <c r="DDR2395" s="51"/>
      <c r="DDS2395" s="51"/>
      <c r="DDT2395" s="51"/>
      <c r="DDU2395" s="13"/>
      <c r="DDV2395" s="13"/>
      <c r="DDW2395" s="14"/>
      <c r="DDX2395" s="14"/>
      <c r="DDY2395" s="41"/>
      <c r="DDZ2395" s="44"/>
      <c r="DEA2395" s="51"/>
      <c r="DEB2395" s="51"/>
      <c r="DEC2395" s="51"/>
      <c r="DED2395" s="13"/>
      <c r="DEE2395" s="13"/>
      <c r="DEF2395" s="14"/>
      <c r="DEG2395" s="14"/>
      <c r="DEH2395" s="41"/>
      <c r="DEI2395" s="44"/>
      <c r="DEJ2395" s="51"/>
      <c r="DEK2395" s="51"/>
      <c r="DEL2395" s="51"/>
      <c r="DEM2395" s="13"/>
      <c r="DEN2395" s="13"/>
      <c r="DEO2395" s="14"/>
      <c r="DEP2395" s="14"/>
      <c r="DEQ2395" s="41"/>
      <c r="DER2395" s="44"/>
      <c r="DES2395" s="51"/>
      <c r="DET2395" s="51"/>
      <c r="DEU2395" s="51"/>
      <c r="DEV2395" s="13"/>
      <c r="DEW2395" s="13"/>
      <c r="DEX2395" s="14"/>
      <c r="DEY2395" s="14"/>
      <c r="DEZ2395" s="41"/>
      <c r="DFA2395" s="44"/>
      <c r="DFB2395" s="51"/>
      <c r="DFC2395" s="51"/>
      <c r="DFD2395" s="51"/>
      <c r="DFE2395" s="13"/>
      <c r="DFF2395" s="13"/>
      <c r="DFG2395" s="14"/>
      <c r="DFH2395" s="14"/>
      <c r="DFI2395" s="41"/>
      <c r="DFJ2395" s="44"/>
      <c r="DFK2395" s="51"/>
      <c r="DFL2395" s="51"/>
      <c r="DFM2395" s="51"/>
      <c r="DFN2395" s="13"/>
      <c r="DFO2395" s="13"/>
      <c r="DFP2395" s="14"/>
      <c r="DFQ2395" s="14"/>
      <c r="DFR2395" s="41"/>
      <c r="DFS2395" s="44"/>
      <c r="DFT2395" s="51"/>
      <c r="DFU2395" s="51"/>
      <c r="DFV2395" s="51"/>
      <c r="DFW2395" s="13"/>
      <c r="DFX2395" s="13"/>
      <c r="DFY2395" s="14"/>
      <c r="DFZ2395" s="14"/>
      <c r="DGA2395" s="41"/>
      <c r="DGB2395" s="44"/>
      <c r="DGC2395" s="51"/>
      <c r="DGD2395" s="51"/>
      <c r="DGE2395" s="51"/>
      <c r="DGF2395" s="13"/>
      <c r="DGG2395" s="13"/>
      <c r="DGH2395" s="14"/>
      <c r="DGI2395" s="14"/>
      <c r="DGJ2395" s="41"/>
      <c r="DGK2395" s="44"/>
      <c r="DGL2395" s="51"/>
      <c r="DGM2395" s="51"/>
      <c r="DGN2395" s="51"/>
      <c r="DGO2395" s="13"/>
      <c r="DGP2395" s="13"/>
      <c r="DGQ2395" s="14"/>
      <c r="DGR2395" s="14"/>
      <c r="DGS2395" s="41"/>
      <c r="DGT2395" s="44"/>
      <c r="DGU2395" s="51"/>
      <c r="DGV2395" s="51"/>
      <c r="DGW2395" s="51"/>
      <c r="DGX2395" s="13"/>
      <c r="DGY2395" s="13"/>
      <c r="DGZ2395" s="14"/>
      <c r="DHA2395" s="14"/>
      <c r="DHB2395" s="41"/>
      <c r="DHC2395" s="44"/>
      <c r="DHD2395" s="51"/>
      <c r="DHE2395" s="51"/>
      <c r="DHF2395" s="51"/>
      <c r="DHG2395" s="13"/>
      <c r="DHH2395" s="13"/>
      <c r="DHI2395" s="14"/>
      <c r="DHJ2395" s="14"/>
      <c r="DHK2395" s="41"/>
      <c r="DHL2395" s="44"/>
      <c r="DHM2395" s="51"/>
      <c r="DHN2395" s="51"/>
      <c r="DHO2395" s="51"/>
      <c r="DHP2395" s="13"/>
      <c r="DHQ2395" s="13"/>
      <c r="DHR2395" s="14"/>
      <c r="DHS2395" s="14"/>
      <c r="DHT2395" s="41"/>
      <c r="DHU2395" s="44"/>
      <c r="DHV2395" s="51"/>
      <c r="DHW2395" s="51"/>
      <c r="DHX2395" s="51"/>
      <c r="DHY2395" s="13"/>
      <c r="DHZ2395" s="13"/>
      <c r="DIA2395" s="14"/>
      <c r="DIB2395" s="14"/>
      <c r="DIC2395" s="41"/>
      <c r="DID2395" s="44"/>
      <c r="DIE2395" s="51"/>
      <c r="DIF2395" s="51"/>
      <c r="DIG2395" s="51"/>
      <c r="DIH2395" s="13"/>
      <c r="DII2395" s="13"/>
      <c r="DIJ2395" s="14"/>
      <c r="DIK2395" s="14"/>
      <c r="DIL2395" s="41"/>
      <c r="DIM2395" s="44"/>
      <c r="DIN2395" s="51"/>
      <c r="DIO2395" s="51"/>
      <c r="DIP2395" s="51"/>
      <c r="DIQ2395" s="13"/>
      <c r="DIR2395" s="13"/>
      <c r="DIS2395" s="14"/>
      <c r="DIT2395" s="14"/>
      <c r="DIU2395" s="41"/>
      <c r="DIV2395" s="44"/>
      <c r="DIW2395" s="51"/>
      <c r="DIX2395" s="51"/>
      <c r="DIY2395" s="51"/>
      <c r="DIZ2395" s="13"/>
      <c r="DJA2395" s="13"/>
      <c r="DJB2395" s="14"/>
      <c r="DJC2395" s="14"/>
      <c r="DJD2395" s="41"/>
      <c r="DJE2395" s="44"/>
      <c r="DJF2395" s="51"/>
      <c r="DJG2395" s="51"/>
      <c r="DJH2395" s="51"/>
      <c r="DJI2395" s="13"/>
      <c r="DJJ2395" s="13"/>
      <c r="DJK2395" s="14"/>
      <c r="DJL2395" s="14"/>
      <c r="DJM2395" s="41"/>
      <c r="DJN2395" s="44"/>
      <c r="DJO2395" s="51"/>
      <c r="DJP2395" s="51"/>
      <c r="DJQ2395" s="51"/>
      <c r="DJR2395" s="13"/>
      <c r="DJS2395" s="13"/>
      <c r="DJT2395" s="14"/>
      <c r="DJU2395" s="14"/>
      <c r="DJV2395" s="41"/>
      <c r="DJW2395" s="44"/>
      <c r="DJX2395" s="51"/>
      <c r="DJY2395" s="51"/>
      <c r="DJZ2395" s="51"/>
      <c r="DKA2395" s="13"/>
      <c r="DKB2395" s="13"/>
      <c r="DKC2395" s="14"/>
      <c r="DKD2395" s="14"/>
      <c r="DKE2395" s="41"/>
      <c r="DKF2395" s="44"/>
      <c r="DKG2395" s="51"/>
      <c r="DKH2395" s="51"/>
      <c r="DKI2395" s="51"/>
      <c r="DKJ2395" s="13"/>
      <c r="DKK2395" s="13"/>
      <c r="DKL2395" s="14"/>
      <c r="DKM2395" s="14"/>
      <c r="DKN2395" s="41"/>
      <c r="DKO2395" s="44"/>
      <c r="DKP2395" s="51"/>
      <c r="DKQ2395" s="51"/>
      <c r="DKR2395" s="51"/>
      <c r="DKS2395" s="13"/>
      <c r="DKT2395" s="13"/>
      <c r="DKU2395" s="14"/>
      <c r="DKV2395" s="14"/>
      <c r="DKW2395" s="41"/>
      <c r="DKX2395" s="44"/>
      <c r="DKY2395" s="51"/>
      <c r="DKZ2395" s="51"/>
      <c r="DLA2395" s="51"/>
      <c r="DLB2395" s="13"/>
      <c r="DLC2395" s="13"/>
      <c r="DLD2395" s="14"/>
      <c r="DLE2395" s="14"/>
      <c r="DLF2395" s="41"/>
      <c r="DLG2395" s="44"/>
      <c r="DLH2395" s="51"/>
      <c r="DLI2395" s="51"/>
      <c r="DLJ2395" s="51"/>
      <c r="DLK2395" s="13"/>
      <c r="DLL2395" s="13"/>
      <c r="DLM2395" s="14"/>
      <c r="DLN2395" s="14"/>
      <c r="DLO2395" s="41"/>
      <c r="DLP2395" s="44"/>
      <c r="DLQ2395" s="51"/>
      <c r="DLR2395" s="51"/>
      <c r="DLS2395" s="51"/>
      <c r="DLT2395" s="13"/>
      <c r="DLU2395" s="13"/>
      <c r="DLV2395" s="14"/>
      <c r="DLW2395" s="14"/>
      <c r="DLX2395" s="41"/>
      <c r="DLY2395" s="44"/>
      <c r="DLZ2395" s="51"/>
      <c r="DMA2395" s="51"/>
      <c r="DMB2395" s="51"/>
      <c r="DMC2395" s="13"/>
      <c r="DMD2395" s="13"/>
      <c r="DME2395" s="14"/>
      <c r="DMF2395" s="14"/>
      <c r="DMG2395" s="41"/>
      <c r="DMH2395" s="44"/>
      <c r="DMI2395" s="51"/>
      <c r="DMJ2395" s="51"/>
      <c r="DMK2395" s="51"/>
      <c r="DML2395" s="13"/>
      <c r="DMM2395" s="13"/>
      <c r="DMN2395" s="14"/>
      <c r="DMO2395" s="14"/>
      <c r="DMP2395" s="41"/>
      <c r="DMQ2395" s="44"/>
      <c r="DMR2395" s="51"/>
      <c r="DMS2395" s="51"/>
      <c r="DMT2395" s="51"/>
      <c r="DMU2395" s="13"/>
      <c r="DMV2395" s="13"/>
      <c r="DMW2395" s="14"/>
      <c r="DMX2395" s="14"/>
      <c r="DMY2395" s="41"/>
      <c r="DMZ2395" s="44"/>
      <c r="DNA2395" s="51"/>
      <c r="DNB2395" s="51"/>
      <c r="DNC2395" s="51"/>
      <c r="DND2395" s="13"/>
      <c r="DNE2395" s="13"/>
      <c r="DNF2395" s="14"/>
      <c r="DNG2395" s="14"/>
      <c r="DNH2395" s="41"/>
      <c r="DNI2395" s="44"/>
      <c r="DNJ2395" s="51"/>
      <c r="DNK2395" s="51"/>
      <c r="DNL2395" s="51"/>
      <c r="DNM2395" s="13"/>
      <c r="DNN2395" s="13"/>
      <c r="DNO2395" s="14"/>
      <c r="DNP2395" s="14"/>
      <c r="DNQ2395" s="41"/>
      <c r="DNR2395" s="44"/>
      <c r="DNS2395" s="51"/>
      <c r="DNT2395" s="51"/>
      <c r="DNU2395" s="51"/>
      <c r="DNV2395" s="13"/>
      <c r="DNW2395" s="13"/>
      <c r="DNX2395" s="14"/>
      <c r="DNY2395" s="14"/>
      <c r="DNZ2395" s="41"/>
      <c r="DOA2395" s="44"/>
      <c r="DOB2395" s="51"/>
      <c r="DOC2395" s="51"/>
      <c r="DOD2395" s="51"/>
      <c r="DOE2395" s="13"/>
      <c r="DOF2395" s="13"/>
      <c r="DOG2395" s="14"/>
      <c r="DOH2395" s="14"/>
      <c r="DOI2395" s="41"/>
      <c r="DOJ2395" s="44"/>
      <c r="DOK2395" s="51"/>
      <c r="DOL2395" s="51"/>
      <c r="DOM2395" s="51"/>
      <c r="DON2395" s="13"/>
      <c r="DOO2395" s="13"/>
      <c r="DOP2395" s="14"/>
      <c r="DOQ2395" s="14"/>
      <c r="DOR2395" s="41"/>
      <c r="DOS2395" s="44"/>
      <c r="DOT2395" s="51"/>
      <c r="DOU2395" s="51"/>
      <c r="DOV2395" s="51"/>
      <c r="DOW2395" s="13"/>
      <c r="DOX2395" s="13"/>
      <c r="DOY2395" s="14"/>
      <c r="DOZ2395" s="14"/>
      <c r="DPA2395" s="41"/>
      <c r="DPB2395" s="44"/>
      <c r="DPC2395" s="51"/>
      <c r="DPD2395" s="51"/>
      <c r="DPE2395" s="51"/>
      <c r="DPF2395" s="13"/>
      <c r="DPG2395" s="13"/>
      <c r="DPH2395" s="14"/>
      <c r="DPI2395" s="14"/>
      <c r="DPJ2395" s="41"/>
      <c r="DPK2395" s="44"/>
      <c r="DPL2395" s="51"/>
      <c r="DPM2395" s="51"/>
      <c r="DPN2395" s="51"/>
      <c r="DPO2395" s="13"/>
      <c r="DPP2395" s="13"/>
      <c r="DPQ2395" s="14"/>
      <c r="DPR2395" s="14"/>
      <c r="DPS2395" s="41"/>
      <c r="DPT2395" s="44"/>
      <c r="DPU2395" s="51"/>
      <c r="DPV2395" s="51"/>
      <c r="DPW2395" s="51"/>
      <c r="DPX2395" s="13"/>
      <c r="DPY2395" s="13"/>
      <c r="DPZ2395" s="14"/>
      <c r="DQA2395" s="14"/>
      <c r="DQB2395" s="41"/>
      <c r="DQC2395" s="44"/>
      <c r="DQD2395" s="51"/>
      <c r="DQE2395" s="51"/>
      <c r="DQF2395" s="51"/>
      <c r="DQG2395" s="13"/>
      <c r="DQH2395" s="13"/>
      <c r="DQI2395" s="14"/>
      <c r="DQJ2395" s="14"/>
      <c r="DQK2395" s="41"/>
      <c r="DQL2395" s="44"/>
      <c r="DQM2395" s="51"/>
      <c r="DQN2395" s="51"/>
      <c r="DQO2395" s="51"/>
      <c r="DQP2395" s="13"/>
      <c r="DQQ2395" s="13"/>
      <c r="DQR2395" s="14"/>
      <c r="DQS2395" s="14"/>
      <c r="DQT2395" s="41"/>
      <c r="DQU2395" s="44"/>
      <c r="DQV2395" s="51"/>
      <c r="DQW2395" s="51"/>
      <c r="DQX2395" s="51"/>
      <c r="DQY2395" s="13"/>
      <c r="DQZ2395" s="13"/>
      <c r="DRA2395" s="14"/>
      <c r="DRB2395" s="14"/>
      <c r="DRC2395" s="41"/>
      <c r="DRD2395" s="44"/>
      <c r="DRE2395" s="51"/>
      <c r="DRF2395" s="51"/>
      <c r="DRG2395" s="51"/>
      <c r="DRH2395" s="13"/>
      <c r="DRI2395" s="13"/>
      <c r="DRJ2395" s="14"/>
      <c r="DRK2395" s="14"/>
      <c r="DRL2395" s="41"/>
      <c r="DRM2395" s="44"/>
      <c r="DRN2395" s="51"/>
      <c r="DRO2395" s="51"/>
      <c r="DRP2395" s="51"/>
      <c r="DRQ2395" s="13"/>
      <c r="DRR2395" s="13"/>
      <c r="DRS2395" s="14"/>
      <c r="DRT2395" s="14"/>
      <c r="DRU2395" s="41"/>
      <c r="DRV2395" s="44"/>
      <c r="DRW2395" s="51"/>
      <c r="DRX2395" s="51"/>
      <c r="DRY2395" s="51"/>
      <c r="DRZ2395" s="13"/>
      <c r="DSA2395" s="13"/>
      <c r="DSB2395" s="14"/>
      <c r="DSC2395" s="14"/>
      <c r="DSD2395" s="41"/>
      <c r="DSE2395" s="44"/>
      <c r="DSF2395" s="51"/>
      <c r="DSG2395" s="51"/>
      <c r="DSH2395" s="51"/>
      <c r="DSI2395" s="13"/>
      <c r="DSJ2395" s="13"/>
      <c r="DSK2395" s="14"/>
      <c r="DSL2395" s="14"/>
      <c r="DSM2395" s="41"/>
      <c r="DSN2395" s="44"/>
      <c r="DSO2395" s="51"/>
      <c r="DSP2395" s="51"/>
      <c r="DSQ2395" s="51"/>
      <c r="DSR2395" s="13"/>
      <c r="DSS2395" s="13"/>
      <c r="DST2395" s="14"/>
      <c r="DSU2395" s="14"/>
      <c r="DSV2395" s="41"/>
      <c r="DSW2395" s="44"/>
      <c r="DSX2395" s="51"/>
      <c r="DSY2395" s="51"/>
      <c r="DSZ2395" s="51"/>
      <c r="DTA2395" s="13"/>
      <c r="DTB2395" s="13"/>
      <c r="DTC2395" s="14"/>
      <c r="DTD2395" s="14"/>
      <c r="DTE2395" s="41"/>
      <c r="DTF2395" s="44"/>
      <c r="DTG2395" s="51"/>
      <c r="DTH2395" s="51"/>
      <c r="DTI2395" s="51"/>
      <c r="DTJ2395" s="13"/>
      <c r="DTK2395" s="13"/>
      <c r="DTL2395" s="14"/>
      <c r="DTM2395" s="14"/>
      <c r="DTN2395" s="41"/>
      <c r="DTO2395" s="44"/>
      <c r="DTP2395" s="51"/>
      <c r="DTQ2395" s="51"/>
      <c r="DTR2395" s="51"/>
      <c r="DTS2395" s="13"/>
      <c r="DTT2395" s="13"/>
      <c r="DTU2395" s="14"/>
      <c r="DTV2395" s="14"/>
      <c r="DTW2395" s="41"/>
      <c r="DTX2395" s="44"/>
      <c r="DTY2395" s="51"/>
      <c r="DTZ2395" s="51"/>
      <c r="DUA2395" s="51"/>
      <c r="DUB2395" s="13"/>
      <c r="DUC2395" s="13"/>
      <c r="DUD2395" s="14"/>
      <c r="DUE2395" s="14"/>
      <c r="DUF2395" s="41"/>
      <c r="DUG2395" s="44"/>
      <c r="DUH2395" s="51"/>
      <c r="DUI2395" s="51"/>
      <c r="DUJ2395" s="51"/>
      <c r="DUK2395" s="13"/>
      <c r="DUL2395" s="13"/>
      <c r="DUM2395" s="14"/>
      <c r="DUN2395" s="14"/>
      <c r="DUO2395" s="41"/>
      <c r="DUP2395" s="44"/>
      <c r="DUQ2395" s="51"/>
      <c r="DUR2395" s="51"/>
      <c r="DUS2395" s="51"/>
      <c r="DUT2395" s="13"/>
      <c r="DUU2395" s="13"/>
      <c r="DUV2395" s="14"/>
      <c r="DUW2395" s="14"/>
      <c r="DUX2395" s="41"/>
      <c r="DUY2395" s="44"/>
      <c r="DUZ2395" s="51"/>
      <c r="DVA2395" s="51"/>
      <c r="DVB2395" s="51"/>
      <c r="DVC2395" s="13"/>
      <c r="DVD2395" s="13"/>
      <c r="DVE2395" s="14"/>
      <c r="DVF2395" s="14"/>
      <c r="DVG2395" s="41"/>
      <c r="DVH2395" s="44"/>
      <c r="DVI2395" s="51"/>
      <c r="DVJ2395" s="51"/>
      <c r="DVK2395" s="51"/>
      <c r="DVL2395" s="13"/>
      <c r="DVM2395" s="13"/>
      <c r="DVN2395" s="14"/>
      <c r="DVO2395" s="14"/>
      <c r="DVP2395" s="41"/>
      <c r="DVQ2395" s="44"/>
      <c r="DVR2395" s="51"/>
      <c r="DVS2395" s="51"/>
      <c r="DVT2395" s="51"/>
      <c r="DVU2395" s="13"/>
      <c r="DVV2395" s="13"/>
      <c r="DVW2395" s="14"/>
      <c r="DVX2395" s="14"/>
      <c r="DVY2395" s="41"/>
      <c r="DVZ2395" s="44"/>
      <c r="DWA2395" s="51"/>
      <c r="DWB2395" s="51"/>
      <c r="DWC2395" s="51"/>
      <c r="DWD2395" s="13"/>
      <c r="DWE2395" s="13"/>
      <c r="DWF2395" s="14"/>
      <c r="DWG2395" s="14"/>
      <c r="DWH2395" s="41"/>
      <c r="DWI2395" s="44"/>
      <c r="DWJ2395" s="51"/>
      <c r="DWK2395" s="51"/>
      <c r="DWL2395" s="51"/>
      <c r="DWM2395" s="13"/>
      <c r="DWN2395" s="13"/>
      <c r="DWO2395" s="14"/>
      <c r="DWP2395" s="14"/>
      <c r="DWQ2395" s="41"/>
      <c r="DWR2395" s="44"/>
      <c r="DWS2395" s="51"/>
      <c r="DWT2395" s="51"/>
      <c r="DWU2395" s="51"/>
      <c r="DWV2395" s="13"/>
      <c r="DWW2395" s="13"/>
      <c r="DWX2395" s="14"/>
      <c r="DWY2395" s="14"/>
      <c r="DWZ2395" s="41"/>
      <c r="DXA2395" s="44"/>
      <c r="DXB2395" s="51"/>
      <c r="DXC2395" s="51"/>
      <c r="DXD2395" s="51"/>
      <c r="DXE2395" s="13"/>
      <c r="DXF2395" s="13"/>
      <c r="DXG2395" s="14"/>
      <c r="DXH2395" s="14"/>
      <c r="DXI2395" s="41"/>
      <c r="DXJ2395" s="44"/>
      <c r="DXK2395" s="51"/>
      <c r="DXL2395" s="51"/>
      <c r="DXM2395" s="51"/>
      <c r="DXN2395" s="13"/>
      <c r="DXO2395" s="13"/>
      <c r="DXP2395" s="14"/>
      <c r="DXQ2395" s="14"/>
      <c r="DXR2395" s="41"/>
      <c r="DXS2395" s="44"/>
      <c r="DXT2395" s="51"/>
      <c r="DXU2395" s="51"/>
      <c r="DXV2395" s="51"/>
      <c r="DXW2395" s="13"/>
      <c r="DXX2395" s="13"/>
      <c r="DXY2395" s="14"/>
      <c r="DXZ2395" s="14"/>
      <c r="DYA2395" s="41"/>
      <c r="DYB2395" s="44"/>
      <c r="DYC2395" s="51"/>
      <c r="DYD2395" s="51"/>
      <c r="DYE2395" s="51"/>
      <c r="DYF2395" s="13"/>
      <c r="DYG2395" s="13"/>
      <c r="DYH2395" s="14"/>
      <c r="DYI2395" s="14"/>
      <c r="DYJ2395" s="41"/>
      <c r="DYK2395" s="44"/>
      <c r="DYL2395" s="51"/>
      <c r="DYM2395" s="51"/>
      <c r="DYN2395" s="51"/>
      <c r="DYO2395" s="13"/>
      <c r="DYP2395" s="13"/>
      <c r="DYQ2395" s="14"/>
      <c r="DYR2395" s="14"/>
      <c r="DYS2395" s="41"/>
      <c r="DYT2395" s="44"/>
      <c r="DYU2395" s="51"/>
      <c r="DYV2395" s="51"/>
      <c r="DYW2395" s="51"/>
      <c r="DYX2395" s="13"/>
      <c r="DYY2395" s="13"/>
      <c r="DYZ2395" s="14"/>
      <c r="DZA2395" s="14"/>
      <c r="DZB2395" s="41"/>
      <c r="DZC2395" s="44"/>
      <c r="DZD2395" s="51"/>
      <c r="DZE2395" s="51"/>
      <c r="DZF2395" s="51"/>
      <c r="DZG2395" s="13"/>
      <c r="DZH2395" s="13"/>
      <c r="DZI2395" s="14"/>
      <c r="DZJ2395" s="14"/>
      <c r="DZK2395" s="41"/>
      <c r="DZL2395" s="44"/>
      <c r="DZM2395" s="51"/>
      <c r="DZN2395" s="51"/>
      <c r="DZO2395" s="51"/>
      <c r="DZP2395" s="13"/>
      <c r="DZQ2395" s="13"/>
      <c r="DZR2395" s="14"/>
      <c r="DZS2395" s="14"/>
      <c r="DZT2395" s="41"/>
      <c r="DZU2395" s="44"/>
      <c r="DZV2395" s="51"/>
      <c r="DZW2395" s="51"/>
      <c r="DZX2395" s="51"/>
      <c r="DZY2395" s="13"/>
      <c r="DZZ2395" s="13"/>
      <c r="EAA2395" s="14"/>
      <c r="EAB2395" s="14"/>
      <c r="EAC2395" s="41"/>
      <c r="EAD2395" s="44"/>
      <c r="EAE2395" s="51"/>
      <c r="EAF2395" s="51"/>
      <c r="EAG2395" s="51"/>
      <c r="EAH2395" s="13"/>
      <c r="EAI2395" s="13"/>
      <c r="EAJ2395" s="14"/>
      <c r="EAK2395" s="14"/>
      <c r="EAL2395" s="41"/>
      <c r="EAM2395" s="44"/>
      <c r="EAN2395" s="51"/>
      <c r="EAO2395" s="51"/>
      <c r="EAP2395" s="51"/>
      <c r="EAQ2395" s="13"/>
      <c r="EAR2395" s="13"/>
      <c r="EAS2395" s="14"/>
      <c r="EAT2395" s="14"/>
      <c r="EAU2395" s="41"/>
      <c r="EAV2395" s="44"/>
      <c r="EAW2395" s="51"/>
      <c r="EAX2395" s="51"/>
      <c r="EAY2395" s="51"/>
      <c r="EAZ2395" s="13"/>
      <c r="EBA2395" s="13"/>
      <c r="EBB2395" s="14"/>
      <c r="EBC2395" s="14"/>
      <c r="EBD2395" s="41"/>
      <c r="EBE2395" s="44"/>
      <c r="EBF2395" s="51"/>
      <c r="EBG2395" s="51"/>
      <c r="EBH2395" s="51"/>
      <c r="EBI2395" s="13"/>
      <c r="EBJ2395" s="13"/>
      <c r="EBK2395" s="14"/>
      <c r="EBL2395" s="14"/>
      <c r="EBM2395" s="41"/>
      <c r="EBN2395" s="44"/>
      <c r="EBO2395" s="51"/>
      <c r="EBP2395" s="51"/>
      <c r="EBQ2395" s="51"/>
      <c r="EBR2395" s="13"/>
      <c r="EBS2395" s="13"/>
      <c r="EBT2395" s="14"/>
      <c r="EBU2395" s="14"/>
      <c r="EBV2395" s="41"/>
      <c r="EBW2395" s="44"/>
      <c r="EBX2395" s="51"/>
      <c r="EBY2395" s="51"/>
      <c r="EBZ2395" s="51"/>
      <c r="ECA2395" s="13"/>
      <c r="ECB2395" s="13"/>
      <c r="ECC2395" s="14"/>
      <c r="ECD2395" s="14"/>
      <c r="ECE2395" s="41"/>
      <c r="ECF2395" s="44"/>
      <c r="ECG2395" s="51"/>
      <c r="ECH2395" s="51"/>
      <c r="ECI2395" s="51"/>
      <c r="ECJ2395" s="13"/>
      <c r="ECK2395" s="13"/>
      <c r="ECL2395" s="14"/>
      <c r="ECM2395" s="14"/>
      <c r="ECN2395" s="41"/>
      <c r="ECO2395" s="44"/>
      <c r="ECP2395" s="51"/>
      <c r="ECQ2395" s="51"/>
      <c r="ECR2395" s="51"/>
      <c r="ECS2395" s="13"/>
      <c r="ECT2395" s="13"/>
      <c r="ECU2395" s="14"/>
      <c r="ECV2395" s="14"/>
      <c r="ECW2395" s="41"/>
      <c r="ECX2395" s="44"/>
      <c r="ECY2395" s="51"/>
      <c r="ECZ2395" s="51"/>
      <c r="EDA2395" s="51"/>
      <c r="EDB2395" s="13"/>
      <c r="EDC2395" s="13"/>
      <c r="EDD2395" s="14"/>
      <c r="EDE2395" s="14"/>
      <c r="EDF2395" s="41"/>
      <c r="EDG2395" s="44"/>
      <c r="EDH2395" s="51"/>
      <c r="EDI2395" s="51"/>
      <c r="EDJ2395" s="51"/>
      <c r="EDK2395" s="13"/>
      <c r="EDL2395" s="13"/>
      <c r="EDM2395" s="14"/>
      <c r="EDN2395" s="14"/>
      <c r="EDO2395" s="41"/>
      <c r="EDP2395" s="44"/>
      <c r="EDQ2395" s="51"/>
      <c r="EDR2395" s="51"/>
      <c r="EDS2395" s="51"/>
      <c r="EDT2395" s="13"/>
      <c r="EDU2395" s="13"/>
      <c r="EDV2395" s="14"/>
      <c r="EDW2395" s="14"/>
      <c r="EDX2395" s="41"/>
      <c r="EDY2395" s="44"/>
      <c r="EDZ2395" s="51"/>
      <c r="EEA2395" s="51"/>
      <c r="EEB2395" s="51"/>
      <c r="EEC2395" s="13"/>
      <c r="EED2395" s="13"/>
      <c r="EEE2395" s="14"/>
      <c r="EEF2395" s="14"/>
      <c r="EEG2395" s="41"/>
      <c r="EEH2395" s="44"/>
      <c r="EEI2395" s="51"/>
      <c r="EEJ2395" s="51"/>
      <c r="EEK2395" s="51"/>
      <c r="EEL2395" s="13"/>
      <c r="EEM2395" s="13"/>
      <c r="EEN2395" s="14"/>
      <c r="EEO2395" s="14"/>
      <c r="EEP2395" s="41"/>
      <c r="EEQ2395" s="44"/>
      <c r="EER2395" s="51"/>
      <c r="EES2395" s="51"/>
      <c r="EET2395" s="51"/>
      <c r="EEU2395" s="13"/>
      <c r="EEV2395" s="13"/>
      <c r="EEW2395" s="14"/>
      <c r="EEX2395" s="14"/>
      <c r="EEY2395" s="41"/>
      <c r="EEZ2395" s="44"/>
      <c r="EFA2395" s="51"/>
      <c r="EFB2395" s="51"/>
      <c r="EFC2395" s="51"/>
      <c r="EFD2395" s="13"/>
      <c r="EFE2395" s="13"/>
      <c r="EFF2395" s="14"/>
      <c r="EFG2395" s="14"/>
      <c r="EFH2395" s="41"/>
      <c r="EFI2395" s="44"/>
      <c r="EFJ2395" s="51"/>
      <c r="EFK2395" s="51"/>
      <c r="EFL2395" s="51"/>
      <c r="EFM2395" s="13"/>
      <c r="EFN2395" s="13"/>
      <c r="EFO2395" s="14"/>
      <c r="EFP2395" s="14"/>
      <c r="EFQ2395" s="41"/>
      <c r="EFR2395" s="44"/>
      <c r="EFS2395" s="51"/>
      <c r="EFT2395" s="51"/>
      <c r="EFU2395" s="51"/>
      <c r="EFV2395" s="13"/>
      <c r="EFW2395" s="13"/>
      <c r="EFX2395" s="14"/>
      <c r="EFY2395" s="14"/>
      <c r="EFZ2395" s="41"/>
      <c r="EGA2395" s="44"/>
      <c r="EGB2395" s="51"/>
      <c r="EGC2395" s="51"/>
      <c r="EGD2395" s="51"/>
      <c r="EGE2395" s="13"/>
      <c r="EGF2395" s="13"/>
      <c r="EGG2395" s="14"/>
      <c r="EGH2395" s="14"/>
      <c r="EGI2395" s="41"/>
      <c r="EGJ2395" s="44"/>
      <c r="EGK2395" s="51"/>
      <c r="EGL2395" s="51"/>
      <c r="EGM2395" s="51"/>
      <c r="EGN2395" s="13"/>
      <c r="EGO2395" s="13"/>
      <c r="EGP2395" s="14"/>
      <c r="EGQ2395" s="14"/>
      <c r="EGR2395" s="41"/>
      <c r="EGS2395" s="44"/>
      <c r="EGT2395" s="51"/>
      <c r="EGU2395" s="51"/>
      <c r="EGV2395" s="51"/>
      <c r="EGW2395" s="13"/>
      <c r="EGX2395" s="13"/>
      <c r="EGY2395" s="14"/>
      <c r="EGZ2395" s="14"/>
      <c r="EHA2395" s="41"/>
      <c r="EHB2395" s="44"/>
      <c r="EHC2395" s="51"/>
      <c r="EHD2395" s="51"/>
      <c r="EHE2395" s="51"/>
      <c r="EHF2395" s="13"/>
      <c r="EHG2395" s="13"/>
      <c r="EHH2395" s="14"/>
      <c r="EHI2395" s="14"/>
      <c r="EHJ2395" s="41"/>
      <c r="EHK2395" s="44"/>
      <c r="EHL2395" s="51"/>
      <c r="EHM2395" s="51"/>
      <c r="EHN2395" s="51"/>
      <c r="EHO2395" s="13"/>
      <c r="EHP2395" s="13"/>
      <c r="EHQ2395" s="14"/>
      <c r="EHR2395" s="14"/>
      <c r="EHS2395" s="41"/>
      <c r="EHT2395" s="44"/>
      <c r="EHU2395" s="51"/>
      <c r="EHV2395" s="51"/>
      <c r="EHW2395" s="51"/>
      <c r="EHX2395" s="13"/>
      <c r="EHY2395" s="13"/>
      <c r="EHZ2395" s="14"/>
      <c r="EIA2395" s="14"/>
      <c r="EIB2395" s="41"/>
      <c r="EIC2395" s="44"/>
      <c r="EID2395" s="51"/>
      <c r="EIE2395" s="51"/>
      <c r="EIF2395" s="51"/>
      <c r="EIG2395" s="13"/>
      <c r="EIH2395" s="13"/>
      <c r="EII2395" s="14"/>
      <c r="EIJ2395" s="14"/>
      <c r="EIK2395" s="41"/>
      <c r="EIL2395" s="44"/>
      <c r="EIM2395" s="51"/>
      <c r="EIN2395" s="51"/>
      <c r="EIO2395" s="51"/>
      <c r="EIP2395" s="13"/>
      <c r="EIQ2395" s="13"/>
      <c r="EIR2395" s="14"/>
      <c r="EIS2395" s="14"/>
      <c r="EIT2395" s="41"/>
      <c r="EIU2395" s="44"/>
      <c r="EIV2395" s="51"/>
      <c r="EIW2395" s="51"/>
      <c r="EIX2395" s="51"/>
      <c r="EIY2395" s="13"/>
      <c r="EIZ2395" s="13"/>
      <c r="EJA2395" s="14"/>
      <c r="EJB2395" s="14"/>
      <c r="EJC2395" s="41"/>
      <c r="EJD2395" s="44"/>
      <c r="EJE2395" s="51"/>
      <c r="EJF2395" s="51"/>
      <c r="EJG2395" s="51"/>
      <c r="EJH2395" s="13"/>
      <c r="EJI2395" s="13"/>
      <c r="EJJ2395" s="14"/>
      <c r="EJK2395" s="14"/>
      <c r="EJL2395" s="41"/>
      <c r="EJM2395" s="44"/>
      <c r="EJN2395" s="51"/>
      <c r="EJO2395" s="51"/>
      <c r="EJP2395" s="51"/>
      <c r="EJQ2395" s="13"/>
      <c r="EJR2395" s="13"/>
      <c r="EJS2395" s="14"/>
      <c r="EJT2395" s="14"/>
      <c r="EJU2395" s="41"/>
      <c r="EJV2395" s="44"/>
      <c r="EJW2395" s="51"/>
      <c r="EJX2395" s="51"/>
      <c r="EJY2395" s="51"/>
      <c r="EJZ2395" s="13"/>
      <c r="EKA2395" s="13"/>
      <c r="EKB2395" s="14"/>
      <c r="EKC2395" s="14"/>
      <c r="EKD2395" s="41"/>
      <c r="EKE2395" s="44"/>
      <c r="EKF2395" s="51"/>
      <c r="EKG2395" s="51"/>
      <c r="EKH2395" s="51"/>
      <c r="EKI2395" s="13"/>
      <c r="EKJ2395" s="13"/>
      <c r="EKK2395" s="14"/>
      <c r="EKL2395" s="14"/>
      <c r="EKM2395" s="41"/>
      <c r="EKN2395" s="44"/>
      <c r="EKO2395" s="51"/>
      <c r="EKP2395" s="51"/>
      <c r="EKQ2395" s="51"/>
      <c r="EKR2395" s="13"/>
      <c r="EKS2395" s="13"/>
      <c r="EKT2395" s="14"/>
      <c r="EKU2395" s="14"/>
      <c r="EKV2395" s="41"/>
      <c r="EKW2395" s="44"/>
      <c r="EKX2395" s="51"/>
      <c r="EKY2395" s="51"/>
      <c r="EKZ2395" s="51"/>
      <c r="ELA2395" s="13"/>
      <c r="ELB2395" s="13"/>
      <c r="ELC2395" s="14"/>
      <c r="ELD2395" s="14"/>
      <c r="ELE2395" s="41"/>
      <c r="ELF2395" s="44"/>
      <c r="ELG2395" s="51"/>
      <c r="ELH2395" s="51"/>
      <c r="ELI2395" s="51"/>
      <c r="ELJ2395" s="13"/>
      <c r="ELK2395" s="13"/>
      <c r="ELL2395" s="14"/>
      <c r="ELM2395" s="14"/>
      <c r="ELN2395" s="41"/>
      <c r="ELO2395" s="44"/>
      <c r="ELP2395" s="51"/>
      <c r="ELQ2395" s="51"/>
      <c r="ELR2395" s="51"/>
      <c r="ELS2395" s="13"/>
      <c r="ELT2395" s="13"/>
      <c r="ELU2395" s="14"/>
      <c r="ELV2395" s="14"/>
      <c r="ELW2395" s="41"/>
      <c r="ELX2395" s="44"/>
      <c r="ELY2395" s="51"/>
      <c r="ELZ2395" s="51"/>
      <c r="EMA2395" s="51"/>
      <c r="EMB2395" s="13"/>
      <c r="EMC2395" s="13"/>
      <c r="EMD2395" s="14"/>
      <c r="EME2395" s="14"/>
      <c r="EMF2395" s="41"/>
      <c r="EMG2395" s="44"/>
      <c r="EMH2395" s="51"/>
      <c r="EMI2395" s="51"/>
      <c r="EMJ2395" s="51"/>
      <c r="EMK2395" s="13"/>
      <c r="EML2395" s="13"/>
      <c r="EMM2395" s="14"/>
      <c r="EMN2395" s="14"/>
      <c r="EMO2395" s="41"/>
      <c r="EMP2395" s="44"/>
      <c r="EMQ2395" s="51"/>
      <c r="EMR2395" s="51"/>
      <c r="EMS2395" s="51"/>
      <c r="EMT2395" s="13"/>
      <c r="EMU2395" s="13"/>
      <c r="EMV2395" s="14"/>
      <c r="EMW2395" s="14"/>
      <c r="EMX2395" s="41"/>
      <c r="EMY2395" s="44"/>
      <c r="EMZ2395" s="51"/>
      <c r="ENA2395" s="51"/>
      <c r="ENB2395" s="51"/>
      <c r="ENC2395" s="13"/>
      <c r="END2395" s="13"/>
      <c r="ENE2395" s="14"/>
      <c r="ENF2395" s="14"/>
      <c r="ENG2395" s="41"/>
      <c r="ENH2395" s="44"/>
      <c r="ENI2395" s="51"/>
      <c r="ENJ2395" s="51"/>
      <c r="ENK2395" s="51"/>
      <c r="ENL2395" s="13"/>
      <c r="ENM2395" s="13"/>
      <c r="ENN2395" s="14"/>
      <c r="ENO2395" s="14"/>
      <c r="ENP2395" s="41"/>
      <c r="ENQ2395" s="44"/>
      <c r="ENR2395" s="51"/>
      <c r="ENS2395" s="51"/>
      <c r="ENT2395" s="51"/>
      <c r="ENU2395" s="13"/>
      <c r="ENV2395" s="13"/>
      <c r="ENW2395" s="14"/>
      <c r="ENX2395" s="14"/>
      <c r="ENY2395" s="41"/>
      <c r="ENZ2395" s="44"/>
      <c r="EOA2395" s="51"/>
      <c r="EOB2395" s="51"/>
      <c r="EOC2395" s="51"/>
      <c r="EOD2395" s="13"/>
      <c r="EOE2395" s="13"/>
      <c r="EOF2395" s="14"/>
      <c r="EOG2395" s="14"/>
      <c r="EOH2395" s="41"/>
      <c r="EOI2395" s="44"/>
      <c r="EOJ2395" s="51"/>
      <c r="EOK2395" s="51"/>
      <c r="EOL2395" s="51"/>
      <c r="EOM2395" s="13"/>
      <c r="EON2395" s="13"/>
      <c r="EOO2395" s="14"/>
      <c r="EOP2395" s="14"/>
      <c r="EOQ2395" s="41"/>
      <c r="EOR2395" s="44"/>
      <c r="EOS2395" s="51"/>
      <c r="EOT2395" s="51"/>
      <c r="EOU2395" s="51"/>
      <c r="EOV2395" s="13"/>
      <c r="EOW2395" s="13"/>
      <c r="EOX2395" s="14"/>
      <c r="EOY2395" s="14"/>
      <c r="EOZ2395" s="41"/>
      <c r="EPA2395" s="44"/>
      <c r="EPB2395" s="51"/>
      <c r="EPC2395" s="51"/>
      <c r="EPD2395" s="51"/>
      <c r="EPE2395" s="13"/>
      <c r="EPF2395" s="13"/>
      <c r="EPG2395" s="14"/>
      <c r="EPH2395" s="14"/>
      <c r="EPI2395" s="41"/>
      <c r="EPJ2395" s="44"/>
      <c r="EPK2395" s="51"/>
      <c r="EPL2395" s="51"/>
      <c r="EPM2395" s="51"/>
      <c r="EPN2395" s="13"/>
      <c r="EPO2395" s="13"/>
      <c r="EPP2395" s="14"/>
      <c r="EPQ2395" s="14"/>
      <c r="EPR2395" s="41"/>
      <c r="EPS2395" s="44"/>
      <c r="EPT2395" s="51"/>
      <c r="EPU2395" s="51"/>
      <c r="EPV2395" s="51"/>
      <c r="EPW2395" s="13"/>
      <c r="EPX2395" s="13"/>
      <c r="EPY2395" s="14"/>
      <c r="EPZ2395" s="14"/>
      <c r="EQA2395" s="41"/>
      <c r="EQB2395" s="44"/>
      <c r="EQC2395" s="51"/>
      <c r="EQD2395" s="51"/>
      <c r="EQE2395" s="51"/>
      <c r="EQF2395" s="13"/>
      <c r="EQG2395" s="13"/>
      <c r="EQH2395" s="14"/>
      <c r="EQI2395" s="14"/>
      <c r="EQJ2395" s="41"/>
      <c r="EQK2395" s="44"/>
      <c r="EQL2395" s="51"/>
      <c r="EQM2395" s="51"/>
      <c r="EQN2395" s="51"/>
      <c r="EQO2395" s="13"/>
      <c r="EQP2395" s="13"/>
      <c r="EQQ2395" s="14"/>
      <c r="EQR2395" s="14"/>
      <c r="EQS2395" s="41"/>
      <c r="EQT2395" s="44"/>
      <c r="EQU2395" s="51"/>
      <c r="EQV2395" s="51"/>
      <c r="EQW2395" s="51"/>
      <c r="EQX2395" s="13"/>
      <c r="EQY2395" s="13"/>
      <c r="EQZ2395" s="14"/>
      <c r="ERA2395" s="14"/>
      <c r="ERB2395" s="41"/>
      <c r="ERC2395" s="44"/>
      <c r="ERD2395" s="51"/>
      <c r="ERE2395" s="51"/>
      <c r="ERF2395" s="51"/>
      <c r="ERG2395" s="13"/>
      <c r="ERH2395" s="13"/>
      <c r="ERI2395" s="14"/>
      <c r="ERJ2395" s="14"/>
      <c r="ERK2395" s="41"/>
      <c r="ERL2395" s="44"/>
      <c r="ERM2395" s="51"/>
      <c r="ERN2395" s="51"/>
      <c r="ERO2395" s="51"/>
      <c r="ERP2395" s="13"/>
      <c r="ERQ2395" s="13"/>
      <c r="ERR2395" s="14"/>
      <c r="ERS2395" s="14"/>
      <c r="ERT2395" s="41"/>
      <c r="ERU2395" s="44"/>
      <c r="ERV2395" s="51"/>
      <c r="ERW2395" s="51"/>
      <c r="ERX2395" s="51"/>
      <c r="ERY2395" s="13"/>
      <c r="ERZ2395" s="13"/>
      <c r="ESA2395" s="14"/>
      <c r="ESB2395" s="14"/>
      <c r="ESC2395" s="41"/>
      <c r="ESD2395" s="44"/>
      <c r="ESE2395" s="51"/>
      <c r="ESF2395" s="51"/>
      <c r="ESG2395" s="51"/>
      <c r="ESH2395" s="13"/>
      <c r="ESI2395" s="13"/>
      <c r="ESJ2395" s="14"/>
      <c r="ESK2395" s="14"/>
      <c r="ESL2395" s="41"/>
      <c r="ESM2395" s="44"/>
      <c r="ESN2395" s="51"/>
      <c r="ESO2395" s="51"/>
      <c r="ESP2395" s="51"/>
      <c r="ESQ2395" s="13"/>
      <c r="ESR2395" s="13"/>
      <c r="ESS2395" s="14"/>
      <c r="EST2395" s="14"/>
      <c r="ESU2395" s="41"/>
      <c r="ESV2395" s="44"/>
      <c r="ESW2395" s="51"/>
      <c r="ESX2395" s="51"/>
      <c r="ESY2395" s="51"/>
      <c r="ESZ2395" s="13"/>
      <c r="ETA2395" s="13"/>
      <c r="ETB2395" s="14"/>
      <c r="ETC2395" s="14"/>
      <c r="ETD2395" s="41"/>
      <c r="ETE2395" s="44"/>
      <c r="ETF2395" s="51"/>
      <c r="ETG2395" s="51"/>
      <c r="ETH2395" s="51"/>
      <c r="ETI2395" s="13"/>
      <c r="ETJ2395" s="13"/>
      <c r="ETK2395" s="14"/>
      <c r="ETL2395" s="14"/>
      <c r="ETM2395" s="41"/>
      <c r="ETN2395" s="44"/>
      <c r="ETO2395" s="51"/>
      <c r="ETP2395" s="51"/>
      <c r="ETQ2395" s="51"/>
      <c r="ETR2395" s="13"/>
      <c r="ETS2395" s="13"/>
      <c r="ETT2395" s="14"/>
      <c r="ETU2395" s="14"/>
      <c r="ETV2395" s="41"/>
      <c r="ETW2395" s="44"/>
      <c r="ETX2395" s="51"/>
      <c r="ETY2395" s="51"/>
      <c r="ETZ2395" s="51"/>
      <c r="EUA2395" s="13"/>
      <c r="EUB2395" s="13"/>
      <c r="EUC2395" s="14"/>
      <c r="EUD2395" s="14"/>
      <c r="EUE2395" s="41"/>
      <c r="EUF2395" s="44"/>
      <c r="EUG2395" s="51"/>
      <c r="EUH2395" s="51"/>
      <c r="EUI2395" s="51"/>
      <c r="EUJ2395" s="13"/>
      <c r="EUK2395" s="13"/>
      <c r="EUL2395" s="14"/>
      <c r="EUM2395" s="14"/>
      <c r="EUN2395" s="41"/>
      <c r="EUO2395" s="44"/>
      <c r="EUP2395" s="51"/>
      <c r="EUQ2395" s="51"/>
      <c r="EUR2395" s="51"/>
      <c r="EUS2395" s="13"/>
      <c r="EUT2395" s="13"/>
      <c r="EUU2395" s="14"/>
      <c r="EUV2395" s="14"/>
      <c r="EUW2395" s="41"/>
      <c r="EUX2395" s="44"/>
      <c r="EUY2395" s="51"/>
      <c r="EUZ2395" s="51"/>
      <c r="EVA2395" s="51"/>
      <c r="EVB2395" s="13"/>
      <c r="EVC2395" s="13"/>
      <c r="EVD2395" s="14"/>
      <c r="EVE2395" s="14"/>
      <c r="EVF2395" s="41"/>
      <c r="EVG2395" s="44"/>
      <c r="EVH2395" s="51"/>
      <c r="EVI2395" s="51"/>
      <c r="EVJ2395" s="51"/>
      <c r="EVK2395" s="13"/>
      <c r="EVL2395" s="13"/>
      <c r="EVM2395" s="14"/>
      <c r="EVN2395" s="14"/>
      <c r="EVO2395" s="41"/>
      <c r="EVP2395" s="44"/>
      <c r="EVQ2395" s="51"/>
      <c r="EVR2395" s="51"/>
      <c r="EVS2395" s="51"/>
      <c r="EVT2395" s="13"/>
      <c r="EVU2395" s="13"/>
      <c r="EVV2395" s="14"/>
      <c r="EVW2395" s="14"/>
      <c r="EVX2395" s="41"/>
      <c r="EVY2395" s="44"/>
      <c r="EVZ2395" s="51"/>
      <c r="EWA2395" s="51"/>
      <c r="EWB2395" s="51"/>
      <c r="EWC2395" s="13"/>
      <c r="EWD2395" s="13"/>
      <c r="EWE2395" s="14"/>
      <c r="EWF2395" s="14"/>
      <c r="EWG2395" s="41"/>
      <c r="EWH2395" s="44"/>
      <c r="EWI2395" s="51"/>
      <c r="EWJ2395" s="51"/>
      <c r="EWK2395" s="51"/>
      <c r="EWL2395" s="13"/>
      <c r="EWM2395" s="13"/>
      <c r="EWN2395" s="14"/>
      <c r="EWO2395" s="14"/>
      <c r="EWP2395" s="41"/>
      <c r="EWQ2395" s="44"/>
      <c r="EWR2395" s="51"/>
      <c r="EWS2395" s="51"/>
      <c r="EWT2395" s="51"/>
      <c r="EWU2395" s="13"/>
      <c r="EWV2395" s="13"/>
      <c r="EWW2395" s="14"/>
      <c r="EWX2395" s="14"/>
      <c r="EWY2395" s="41"/>
      <c r="EWZ2395" s="44"/>
      <c r="EXA2395" s="51"/>
      <c r="EXB2395" s="51"/>
      <c r="EXC2395" s="51"/>
      <c r="EXD2395" s="13"/>
      <c r="EXE2395" s="13"/>
      <c r="EXF2395" s="14"/>
      <c r="EXG2395" s="14"/>
      <c r="EXH2395" s="41"/>
      <c r="EXI2395" s="44"/>
      <c r="EXJ2395" s="51"/>
      <c r="EXK2395" s="51"/>
      <c r="EXL2395" s="51"/>
      <c r="EXM2395" s="13"/>
      <c r="EXN2395" s="13"/>
      <c r="EXO2395" s="14"/>
      <c r="EXP2395" s="14"/>
      <c r="EXQ2395" s="41"/>
      <c r="EXR2395" s="44"/>
      <c r="EXS2395" s="51"/>
      <c r="EXT2395" s="51"/>
      <c r="EXU2395" s="51"/>
      <c r="EXV2395" s="13"/>
      <c r="EXW2395" s="13"/>
      <c r="EXX2395" s="14"/>
      <c r="EXY2395" s="14"/>
      <c r="EXZ2395" s="41"/>
      <c r="EYA2395" s="44"/>
      <c r="EYB2395" s="51"/>
      <c r="EYC2395" s="51"/>
      <c r="EYD2395" s="51"/>
      <c r="EYE2395" s="13"/>
      <c r="EYF2395" s="13"/>
      <c r="EYG2395" s="14"/>
      <c r="EYH2395" s="14"/>
      <c r="EYI2395" s="41"/>
      <c r="EYJ2395" s="44"/>
      <c r="EYK2395" s="51"/>
      <c r="EYL2395" s="51"/>
      <c r="EYM2395" s="51"/>
      <c r="EYN2395" s="13"/>
      <c r="EYO2395" s="13"/>
      <c r="EYP2395" s="14"/>
      <c r="EYQ2395" s="14"/>
      <c r="EYR2395" s="41"/>
      <c r="EYS2395" s="44"/>
      <c r="EYT2395" s="51"/>
      <c r="EYU2395" s="51"/>
      <c r="EYV2395" s="51"/>
      <c r="EYW2395" s="13"/>
      <c r="EYX2395" s="13"/>
      <c r="EYY2395" s="14"/>
      <c r="EYZ2395" s="14"/>
      <c r="EZA2395" s="41"/>
      <c r="EZB2395" s="44"/>
      <c r="EZC2395" s="51"/>
      <c r="EZD2395" s="51"/>
      <c r="EZE2395" s="51"/>
      <c r="EZF2395" s="13"/>
      <c r="EZG2395" s="13"/>
      <c r="EZH2395" s="14"/>
      <c r="EZI2395" s="14"/>
      <c r="EZJ2395" s="41"/>
      <c r="EZK2395" s="44"/>
      <c r="EZL2395" s="51"/>
      <c r="EZM2395" s="51"/>
      <c r="EZN2395" s="51"/>
      <c r="EZO2395" s="13"/>
      <c r="EZP2395" s="13"/>
      <c r="EZQ2395" s="14"/>
      <c r="EZR2395" s="14"/>
      <c r="EZS2395" s="41"/>
      <c r="EZT2395" s="44"/>
      <c r="EZU2395" s="51"/>
      <c r="EZV2395" s="51"/>
      <c r="EZW2395" s="51"/>
      <c r="EZX2395" s="13"/>
      <c r="EZY2395" s="13"/>
      <c r="EZZ2395" s="14"/>
      <c r="FAA2395" s="14"/>
      <c r="FAB2395" s="41"/>
      <c r="FAC2395" s="44"/>
      <c r="FAD2395" s="51"/>
      <c r="FAE2395" s="51"/>
      <c r="FAF2395" s="51"/>
      <c r="FAG2395" s="13"/>
      <c r="FAH2395" s="13"/>
      <c r="FAI2395" s="14"/>
      <c r="FAJ2395" s="14"/>
      <c r="FAK2395" s="41"/>
      <c r="FAL2395" s="44"/>
      <c r="FAM2395" s="51"/>
      <c r="FAN2395" s="51"/>
      <c r="FAO2395" s="51"/>
      <c r="FAP2395" s="13"/>
      <c r="FAQ2395" s="13"/>
      <c r="FAR2395" s="14"/>
      <c r="FAS2395" s="14"/>
      <c r="FAT2395" s="41"/>
      <c r="FAU2395" s="44"/>
      <c r="FAV2395" s="51"/>
      <c r="FAW2395" s="51"/>
      <c r="FAX2395" s="51"/>
      <c r="FAY2395" s="13"/>
      <c r="FAZ2395" s="13"/>
      <c r="FBA2395" s="14"/>
      <c r="FBB2395" s="14"/>
      <c r="FBC2395" s="41"/>
      <c r="FBD2395" s="44"/>
      <c r="FBE2395" s="51"/>
      <c r="FBF2395" s="51"/>
      <c r="FBG2395" s="51"/>
      <c r="FBH2395" s="13"/>
      <c r="FBI2395" s="13"/>
      <c r="FBJ2395" s="14"/>
      <c r="FBK2395" s="14"/>
      <c r="FBL2395" s="41"/>
      <c r="FBM2395" s="44"/>
      <c r="FBN2395" s="51"/>
      <c r="FBO2395" s="51"/>
      <c r="FBP2395" s="51"/>
      <c r="FBQ2395" s="13"/>
      <c r="FBR2395" s="13"/>
      <c r="FBS2395" s="14"/>
      <c r="FBT2395" s="14"/>
      <c r="FBU2395" s="41"/>
      <c r="FBV2395" s="44"/>
      <c r="FBW2395" s="51"/>
      <c r="FBX2395" s="51"/>
      <c r="FBY2395" s="51"/>
      <c r="FBZ2395" s="13"/>
      <c r="FCA2395" s="13"/>
      <c r="FCB2395" s="14"/>
      <c r="FCC2395" s="14"/>
      <c r="FCD2395" s="41"/>
      <c r="FCE2395" s="44"/>
      <c r="FCF2395" s="51"/>
      <c r="FCG2395" s="51"/>
      <c r="FCH2395" s="51"/>
      <c r="FCI2395" s="13"/>
      <c r="FCJ2395" s="13"/>
      <c r="FCK2395" s="14"/>
      <c r="FCL2395" s="14"/>
      <c r="FCM2395" s="41"/>
      <c r="FCN2395" s="44"/>
      <c r="FCO2395" s="51"/>
      <c r="FCP2395" s="51"/>
      <c r="FCQ2395" s="51"/>
      <c r="FCR2395" s="13"/>
      <c r="FCS2395" s="13"/>
      <c r="FCT2395" s="14"/>
      <c r="FCU2395" s="14"/>
      <c r="FCV2395" s="41"/>
      <c r="FCW2395" s="44"/>
      <c r="FCX2395" s="51"/>
      <c r="FCY2395" s="51"/>
      <c r="FCZ2395" s="51"/>
      <c r="FDA2395" s="13"/>
      <c r="FDB2395" s="13"/>
      <c r="FDC2395" s="14"/>
      <c r="FDD2395" s="14"/>
      <c r="FDE2395" s="41"/>
      <c r="FDF2395" s="44"/>
      <c r="FDG2395" s="51"/>
      <c r="FDH2395" s="51"/>
      <c r="FDI2395" s="51"/>
      <c r="FDJ2395" s="13"/>
      <c r="FDK2395" s="13"/>
      <c r="FDL2395" s="14"/>
      <c r="FDM2395" s="14"/>
      <c r="FDN2395" s="41"/>
      <c r="FDO2395" s="44"/>
      <c r="FDP2395" s="51"/>
      <c r="FDQ2395" s="51"/>
      <c r="FDR2395" s="51"/>
      <c r="FDS2395" s="13"/>
      <c r="FDT2395" s="13"/>
      <c r="FDU2395" s="14"/>
      <c r="FDV2395" s="14"/>
      <c r="FDW2395" s="41"/>
      <c r="FDX2395" s="44"/>
      <c r="FDY2395" s="51"/>
      <c r="FDZ2395" s="51"/>
      <c r="FEA2395" s="51"/>
      <c r="FEB2395" s="13"/>
      <c r="FEC2395" s="13"/>
      <c r="FED2395" s="14"/>
      <c r="FEE2395" s="14"/>
      <c r="FEF2395" s="41"/>
      <c r="FEG2395" s="44"/>
      <c r="FEH2395" s="51"/>
      <c r="FEI2395" s="51"/>
      <c r="FEJ2395" s="51"/>
      <c r="FEK2395" s="13"/>
      <c r="FEL2395" s="13"/>
      <c r="FEM2395" s="14"/>
      <c r="FEN2395" s="14"/>
      <c r="FEO2395" s="41"/>
      <c r="FEP2395" s="44"/>
      <c r="FEQ2395" s="51"/>
      <c r="FER2395" s="51"/>
      <c r="FES2395" s="51"/>
      <c r="FET2395" s="13"/>
      <c r="FEU2395" s="13"/>
      <c r="FEV2395" s="14"/>
      <c r="FEW2395" s="14"/>
      <c r="FEX2395" s="41"/>
      <c r="FEY2395" s="44"/>
      <c r="FEZ2395" s="51"/>
      <c r="FFA2395" s="51"/>
      <c r="FFB2395" s="51"/>
      <c r="FFC2395" s="13"/>
      <c r="FFD2395" s="13"/>
      <c r="FFE2395" s="14"/>
      <c r="FFF2395" s="14"/>
      <c r="FFG2395" s="41"/>
      <c r="FFH2395" s="44"/>
      <c r="FFI2395" s="51"/>
      <c r="FFJ2395" s="51"/>
      <c r="FFK2395" s="51"/>
      <c r="FFL2395" s="13"/>
      <c r="FFM2395" s="13"/>
      <c r="FFN2395" s="14"/>
      <c r="FFO2395" s="14"/>
      <c r="FFP2395" s="41"/>
      <c r="FFQ2395" s="44"/>
      <c r="FFR2395" s="51"/>
      <c r="FFS2395" s="51"/>
      <c r="FFT2395" s="51"/>
      <c r="FFU2395" s="13"/>
      <c r="FFV2395" s="13"/>
      <c r="FFW2395" s="14"/>
      <c r="FFX2395" s="14"/>
      <c r="FFY2395" s="41"/>
      <c r="FFZ2395" s="44"/>
      <c r="FGA2395" s="51"/>
      <c r="FGB2395" s="51"/>
      <c r="FGC2395" s="51"/>
      <c r="FGD2395" s="13"/>
      <c r="FGE2395" s="13"/>
      <c r="FGF2395" s="14"/>
      <c r="FGG2395" s="14"/>
      <c r="FGH2395" s="41"/>
      <c r="FGI2395" s="44"/>
      <c r="FGJ2395" s="51"/>
      <c r="FGK2395" s="51"/>
      <c r="FGL2395" s="51"/>
      <c r="FGM2395" s="13"/>
      <c r="FGN2395" s="13"/>
      <c r="FGO2395" s="14"/>
      <c r="FGP2395" s="14"/>
      <c r="FGQ2395" s="41"/>
      <c r="FGR2395" s="44"/>
      <c r="FGS2395" s="51"/>
      <c r="FGT2395" s="51"/>
      <c r="FGU2395" s="51"/>
      <c r="FGV2395" s="13"/>
      <c r="FGW2395" s="13"/>
      <c r="FGX2395" s="14"/>
      <c r="FGY2395" s="14"/>
      <c r="FGZ2395" s="41"/>
      <c r="FHA2395" s="44"/>
      <c r="FHB2395" s="51"/>
      <c r="FHC2395" s="51"/>
      <c r="FHD2395" s="51"/>
      <c r="FHE2395" s="13"/>
      <c r="FHF2395" s="13"/>
      <c r="FHG2395" s="14"/>
      <c r="FHH2395" s="14"/>
      <c r="FHI2395" s="41"/>
      <c r="FHJ2395" s="44"/>
      <c r="FHK2395" s="51"/>
      <c r="FHL2395" s="51"/>
      <c r="FHM2395" s="51"/>
      <c r="FHN2395" s="13"/>
      <c r="FHO2395" s="13"/>
      <c r="FHP2395" s="14"/>
      <c r="FHQ2395" s="14"/>
      <c r="FHR2395" s="41"/>
      <c r="FHS2395" s="44"/>
      <c r="FHT2395" s="51"/>
      <c r="FHU2395" s="51"/>
      <c r="FHV2395" s="51"/>
      <c r="FHW2395" s="13"/>
      <c r="FHX2395" s="13"/>
      <c r="FHY2395" s="14"/>
      <c r="FHZ2395" s="14"/>
      <c r="FIA2395" s="41"/>
      <c r="FIB2395" s="44"/>
      <c r="FIC2395" s="51"/>
      <c r="FID2395" s="51"/>
      <c r="FIE2395" s="51"/>
      <c r="FIF2395" s="13"/>
      <c r="FIG2395" s="13"/>
      <c r="FIH2395" s="14"/>
      <c r="FII2395" s="14"/>
      <c r="FIJ2395" s="41"/>
      <c r="FIK2395" s="44"/>
      <c r="FIL2395" s="51"/>
      <c r="FIM2395" s="51"/>
      <c r="FIN2395" s="51"/>
      <c r="FIO2395" s="13"/>
      <c r="FIP2395" s="13"/>
      <c r="FIQ2395" s="14"/>
      <c r="FIR2395" s="14"/>
      <c r="FIS2395" s="41"/>
      <c r="FIT2395" s="44"/>
      <c r="FIU2395" s="51"/>
      <c r="FIV2395" s="51"/>
      <c r="FIW2395" s="51"/>
      <c r="FIX2395" s="13"/>
      <c r="FIY2395" s="13"/>
      <c r="FIZ2395" s="14"/>
      <c r="FJA2395" s="14"/>
      <c r="FJB2395" s="41"/>
      <c r="FJC2395" s="44"/>
      <c r="FJD2395" s="51"/>
      <c r="FJE2395" s="51"/>
      <c r="FJF2395" s="51"/>
      <c r="FJG2395" s="13"/>
      <c r="FJH2395" s="13"/>
      <c r="FJI2395" s="14"/>
      <c r="FJJ2395" s="14"/>
      <c r="FJK2395" s="41"/>
      <c r="FJL2395" s="44"/>
      <c r="FJM2395" s="51"/>
      <c r="FJN2395" s="51"/>
      <c r="FJO2395" s="51"/>
      <c r="FJP2395" s="13"/>
      <c r="FJQ2395" s="13"/>
      <c r="FJR2395" s="14"/>
      <c r="FJS2395" s="14"/>
      <c r="FJT2395" s="41"/>
      <c r="FJU2395" s="44"/>
      <c r="FJV2395" s="51"/>
      <c r="FJW2395" s="51"/>
      <c r="FJX2395" s="51"/>
      <c r="FJY2395" s="13"/>
      <c r="FJZ2395" s="13"/>
      <c r="FKA2395" s="14"/>
      <c r="FKB2395" s="14"/>
      <c r="FKC2395" s="41"/>
      <c r="FKD2395" s="44"/>
      <c r="FKE2395" s="51"/>
      <c r="FKF2395" s="51"/>
      <c r="FKG2395" s="51"/>
      <c r="FKH2395" s="13"/>
      <c r="FKI2395" s="13"/>
      <c r="FKJ2395" s="14"/>
      <c r="FKK2395" s="14"/>
      <c r="FKL2395" s="41"/>
      <c r="FKM2395" s="44"/>
      <c r="FKN2395" s="51"/>
      <c r="FKO2395" s="51"/>
      <c r="FKP2395" s="51"/>
      <c r="FKQ2395" s="13"/>
      <c r="FKR2395" s="13"/>
      <c r="FKS2395" s="14"/>
      <c r="FKT2395" s="14"/>
      <c r="FKU2395" s="41"/>
      <c r="FKV2395" s="44"/>
      <c r="FKW2395" s="51"/>
      <c r="FKX2395" s="51"/>
      <c r="FKY2395" s="51"/>
      <c r="FKZ2395" s="13"/>
      <c r="FLA2395" s="13"/>
      <c r="FLB2395" s="14"/>
      <c r="FLC2395" s="14"/>
      <c r="FLD2395" s="41"/>
      <c r="FLE2395" s="44"/>
      <c r="FLF2395" s="51"/>
      <c r="FLG2395" s="51"/>
      <c r="FLH2395" s="51"/>
      <c r="FLI2395" s="13"/>
      <c r="FLJ2395" s="13"/>
      <c r="FLK2395" s="14"/>
      <c r="FLL2395" s="14"/>
      <c r="FLM2395" s="41"/>
      <c r="FLN2395" s="44"/>
      <c r="FLO2395" s="51"/>
      <c r="FLP2395" s="51"/>
      <c r="FLQ2395" s="51"/>
      <c r="FLR2395" s="13"/>
      <c r="FLS2395" s="13"/>
      <c r="FLT2395" s="14"/>
      <c r="FLU2395" s="14"/>
      <c r="FLV2395" s="41"/>
      <c r="FLW2395" s="44"/>
      <c r="FLX2395" s="51"/>
      <c r="FLY2395" s="51"/>
      <c r="FLZ2395" s="51"/>
      <c r="FMA2395" s="13"/>
      <c r="FMB2395" s="13"/>
      <c r="FMC2395" s="14"/>
      <c r="FMD2395" s="14"/>
      <c r="FME2395" s="41"/>
      <c r="FMF2395" s="44"/>
      <c r="FMG2395" s="51"/>
      <c r="FMH2395" s="51"/>
      <c r="FMI2395" s="51"/>
      <c r="FMJ2395" s="13"/>
      <c r="FMK2395" s="13"/>
      <c r="FML2395" s="14"/>
      <c r="FMM2395" s="14"/>
      <c r="FMN2395" s="41"/>
      <c r="FMO2395" s="44"/>
      <c r="FMP2395" s="51"/>
      <c r="FMQ2395" s="51"/>
      <c r="FMR2395" s="51"/>
      <c r="FMS2395" s="13"/>
      <c r="FMT2395" s="13"/>
      <c r="FMU2395" s="14"/>
      <c r="FMV2395" s="14"/>
      <c r="FMW2395" s="41"/>
      <c r="FMX2395" s="44"/>
      <c r="FMY2395" s="51"/>
      <c r="FMZ2395" s="51"/>
      <c r="FNA2395" s="51"/>
      <c r="FNB2395" s="13"/>
      <c r="FNC2395" s="13"/>
      <c r="FND2395" s="14"/>
      <c r="FNE2395" s="14"/>
      <c r="FNF2395" s="41"/>
      <c r="FNG2395" s="44"/>
      <c r="FNH2395" s="51"/>
      <c r="FNI2395" s="51"/>
      <c r="FNJ2395" s="51"/>
      <c r="FNK2395" s="13"/>
      <c r="FNL2395" s="13"/>
      <c r="FNM2395" s="14"/>
      <c r="FNN2395" s="14"/>
      <c r="FNO2395" s="41"/>
      <c r="FNP2395" s="44"/>
      <c r="FNQ2395" s="51"/>
      <c r="FNR2395" s="51"/>
      <c r="FNS2395" s="51"/>
      <c r="FNT2395" s="13"/>
      <c r="FNU2395" s="13"/>
      <c r="FNV2395" s="14"/>
      <c r="FNW2395" s="14"/>
      <c r="FNX2395" s="41"/>
      <c r="FNY2395" s="44"/>
      <c r="FNZ2395" s="51"/>
      <c r="FOA2395" s="51"/>
      <c r="FOB2395" s="51"/>
      <c r="FOC2395" s="13"/>
      <c r="FOD2395" s="13"/>
      <c r="FOE2395" s="14"/>
      <c r="FOF2395" s="14"/>
      <c r="FOG2395" s="41"/>
      <c r="FOH2395" s="44"/>
      <c r="FOI2395" s="51"/>
      <c r="FOJ2395" s="51"/>
      <c r="FOK2395" s="51"/>
      <c r="FOL2395" s="13"/>
      <c r="FOM2395" s="13"/>
      <c r="FON2395" s="14"/>
      <c r="FOO2395" s="14"/>
      <c r="FOP2395" s="41"/>
      <c r="FOQ2395" s="44"/>
      <c r="FOR2395" s="51"/>
      <c r="FOS2395" s="51"/>
      <c r="FOT2395" s="51"/>
      <c r="FOU2395" s="13"/>
      <c r="FOV2395" s="13"/>
      <c r="FOW2395" s="14"/>
      <c r="FOX2395" s="14"/>
      <c r="FOY2395" s="41"/>
      <c r="FOZ2395" s="44"/>
      <c r="FPA2395" s="51"/>
      <c r="FPB2395" s="51"/>
      <c r="FPC2395" s="51"/>
      <c r="FPD2395" s="13"/>
      <c r="FPE2395" s="13"/>
      <c r="FPF2395" s="14"/>
      <c r="FPG2395" s="14"/>
      <c r="FPH2395" s="41"/>
      <c r="FPI2395" s="44"/>
      <c r="FPJ2395" s="51"/>
      <c r="FPK2395" s="51"/>
      <c r="FPL2395" s="51"/>
      <c r="FPM2395" s="13"/>
      <c r="FPN2395" s="13"/>
      <c r="FPO2395" s="14"/>
      <c r="FPP2395" s="14"/>
      <c r="FPQ2395" s="41"/>
      <c r="FPR2395" s="44"/>
      <c r="FPS2395" s="51"/>
      <c r="FPT2395" s="51"/>
      <c r="FPU2395" s="51"/>
      <c r="FPV2395" s="13"/>
      <c r="FPW2395" s="13"/>
      <c r="FPX2395" s="14"/>
      <c r="FPY2395" s="14"/>
      <c r="FPZ2395" s="41"/>
      <c r="FQA2395" s="44"/>
      <c r="FQB2395" s="51"/>
      <c r="FQC2395" s="51"/>
      <c r="FQD2395" s="51"/>
      <c r="FQE2395" s="13"/>
      <c r="FQF2395" s="13"/>
      <c r="FQG2395" s="14"/>
      <c r="FQH2395" s="14"/>
      <c r="FQI2395" s="41"/>
      <c r="FQJ2395" s="44"/>
      <c r="FQK2395" s="51"/>
      <c r="FQL2395" s="51"/>
      <c r="FQM2395" s="51"/>
      <c r="FQN2395" s="13"/>
      <c r="FQO2395" s="13"/>
      <c r="FQP2395" s="14"/>
      <c r="FQQ2395" s="14"/>
      <c r="FQR2395" s="41"/>
      <c r="FQS2395" s="44"/>
      <c r="FQT2395" s="51"/>
      <c r="FQU2395" s="51"/>
      <c r="FQV2395" s="51"/>
      <c r="FQW2395" s="13"/>
      <c r="FQX2395" s="13"/>
      <c r="FQY2395" s="14"/>
      <c r="FQZ2395" s="14"/>
      <c r="FRA2395" s="41"/>
      <c r="FRB2395" s="44"/>
      <c r="FRC2395" s="51"/>
      <c r="FRD2395" s="51"/>
      <c r="FRE2395" s="51"/>
      <c r="FRF2395" s="13"/>
      <c r="FRG2395" s="13"/>
      <c r="FRH2395" s="14"/>
      <c r="FRI2395" s="14"/>
      <c r="FRJ2395" s="41"/>
      <c r="FRK2395" s="44"/>
      <c r="FRL2395" s="51"/>
      <c r="FRM2395" s="51"/>
      <c r="FRN2395" s="51"/>
      <c r="FRO2395" s="13"/>
      <c r="FRP2395" s="13"/>
      <c r="FRQ2395" s="14"/>
      <c r="FRR2395" s="14"/>
      <c r="FRS2395" s="41"/>
      <c r="FRT2395" s="44"/>
      <c r="FRU2395" s="51"/>
      <c r="FRV2395" s="51"/>
      <c r="FRW2395" s="51"/>
      <c r="FRX2395" s="13"/>
      <c r="FRY2395" s="13"/>
      <c r="FRZ2395" s="14"/>
      <c r="FSA2395" s="14"/>
      <c r="FSB2395" s="41"/>
      <c r="FSC2395" s="44"/>
      <c r="FSD2395" s="51"/>
      <c r="FSE2395" s="51"/>
      <c r="FSF2395" s="51"/>
      <c r="FSG2395" s="13"/>
      <c r="FSH2395" s="13"/>
      <c r="FSI2395" s="14"/>
      <c r="FSJ2395" s="14"/>
      <c r="FSK2395" s="41"/>
      <c r="FSL2395" s="44"/>
      <c r="FSM2395" s="51"/>
      <c r="FSN2395" s="51"/>
      <c r="FSO2395" s="51"/>
      <c r="FSP2395" s="13"/>
      <c r="FSQ2395" s="13"/>
      <c r="FSR2395" s="14"/>
      <c r="FSS2395" s="14"/>
      <c r="FST2395" s="41"/>
      <c r="FSU2395" s="44"/>
      <c r="FSV2395" s="51"/>
      <c r="FSW2395" s="51"/>
      <c r="FSX2395" s="51"/>
      <c r="FSY2395" s="13"/>
      <c r="FSZ2395" s="13"/>
      <c r="FTA2395" s="14"/>
      <c r="FTB2395" s="14"/>
      <c r="FTC2395" s="41"/>
      <c r="FTD2395" s="44"/>
      <c r="FTE2395" s="51"/>
      <c r="FTF2395" s="51"/>
      <c r="FTG2395" s="51"/>
      <c r="FTH2395" s="13"/>
      <c r="FTI2395" s="13"/>
      <c r="FTJ2395" s="14"/>
      <c r="FTK2395" s="14"/>
      <c r="FTL2395" s="41"/>
      <c r="FTM2395" s="44"/>
      <c r="FTN2395" s="51"/>
      <c r="FTO2395" s="51"/>
      <c r="FTP2395" s="51"/>
      <c r="FTQ2395" s="13"/>
      <c r="FTR2395" s="13"/>
      <c r="FTS2395" s="14"/>
      <c r="FTT2395" s="14"/>
      <c r="FTU2395" s="41"/>
      <c r="FTV2395" s="44"/>
      <c r="FTW2395" s="51"/>
      <c r="FTX2395" s="51"/>
      <c r="FTY2395" s="51"/>
      <c r="FTZ2395" s="13"/>
      <c r="FUA2395" s="13"/>
      <c r="FUB2395" s="14"/>
      <c r="FUC2395" s="14"/>
      <c r="FUD2395" s="41"/>
      <c r="FUE2395" s="44"/>
      <c r="FUF2395" s="51"/>
      <c r="FUG2395" s="51"/>
      <c r="FUH2395" s="51"/>
      <c r="FUI2395" s="13"/>
      <c r="FUJ2395" s="13"/>
      <c r="FUK2395" s="14"/>
      <c r="FUL2395" s="14"/>
      <c r="FUM2395" s="41"/>
      <c r="FUN2395" s="44"/>
      <c r="FUO2395" s="51"/>
      <c r="FUP2395" s="51"/>
      <c r="FUQ2395" s="51"/>
      <c r="FUR2395" s="13"/>
      <c r="FUS2395" s="13"/>
      <c r="FUT2395" s="14"/>
      <c r="FUU2395" s="14"/>
      <c r="FUV2395" s="41"/>
      <c r="FUW2395" s="44"/>
      <c r="FUX2395" s="51"/>
      <c r="FUY2395" s="51"/>
      <c r="FUZ2395" s="51"/>
      <c r="FVA2395" s="13"/>
      <c r="FVB2395" s="13"/>
      <c r="FVC2395" s="14"/>
      <c r="FVD2395" s="14"/>
      <c r="FVE2395" s="41"/>
      <c r="FVF2395" s="44"/>
      <c r="FVG2395" s="51"/>
      <c r="FVH2395" s="51"/>
      <c r="FVI2395" s="51"/>
      <c r="FVJ2395" s="13"/>
      <c r="FVK2395" s="13"/>
      <c r="FVL2395" s="14"/>
      <c r="FVM2395" s="14"/>
      <c r="FVN2395" s="41"/>
      <c r="FVO2395" s="44"/>
      <c r="FVP2395" s="51"/>
      <c r="FVQ2395" s="51"/>
      <c r="FVR2395" s="51"/>
      <c r="FVS2395" s="13"/>
      <c r="FVT2395" s="13"/>
      <c r="FVU2395" s="14"/>
      <c r="FVV2395" s="14"/>
      <c r="FVW2395" s="41"/>
      <c r="FVX2395" s="44"/>
      <c r="FVY2395" s="51"/>
      <c r="FVZ2395" s="51"/>
      <c r="FWA2395" s="51"/>
      <c r="FWB2395" s="13"/>
      <c r="FWC2395" s="13"/>
      <c r="FWD2395" s="14"/>
      <c r="FWE2395" s="14"/>
      <c r="FWF2395" s="41"/>
      <c r="FWG2395" s="44"/>
      <c r="FWH2395" s="51"/>
      <c r="FWI2395" s="51"/>
      <c r="FWJ2395" s="51"/>
      <c r="FWK2395" s="13"/>
      <c r="FWL2395" s="13"/>
      <c r="FWM2395" s="14"/>
      <c r="FWN2395" s="14"/>
      <c r="FWO2395" s="41"/>
      <c r="FWP2395" s="44"/>
      <c r="FWQ2395" s="51"/>
      <c r="FWR2395" s="51"/>
      <c r="FWS2395" s="51"/>
      <c r="FWT2395" s="13"/>
      <c r="FWU2395" s="13"/>
      <c r="FWV2395" s="14"/>
      <c r="FWW2395" s="14"/>
      <c r="FWX2395" s="41"/>
      <c r="FWY2395" s="44"/>
      <c r="FWZ2395" s="51"/>
      <c r="FXA2395" s="51"/>
      <c r="FXB2395" s="51"/>
      <c r="FXC2395" s="13"/>
      <c r="FXD2395" s="13"/>
      <c r="FXE2395" s="14"/>
      <c r="FXF2395" s="14"/>
      <c r="FXG2395" s="41"/>
      <c r="FXH2395" s="44"/>
      <c r="FXI2395" s="51"/>
      <c r="FXJ2395" s="51"/>
      <c r="FXK2395" s="51"/>
      <c r="FXL2395" s="13"/>
      <c r="FXM2395" s="13"/>
      <c r="FXN2395" s="14"/>
      <c r="FXO2395" s="14"/>
      <c r="FXP2395" s="41"/>
      <c r="FXQ2395" s="44"/>
      <c r="FXR2395" s="51"/>
      <c r="FXS2395" s="51"/>
      <c r="FXT2395" s="51"/>
      <c r="FXU2395" s="13"/>
      <c r="FXV2395" s="13"/>
      <c r="FXW2395" s="14"/>
      <c r="FXX2395" s="14"/>
      <c r="FXY2395" s="41"/>
      <c r="FXZ2395" s="44"/>
      <c r="FYA2395" s="51"/>
      <c r="FYB2395" s="51"/>
      <c r="FYC2395" s="51"/>
      <c r="FYD2395" s="13"/>
      <c r="FYE2395" s="13"/>
      <c r="FYF2395" s="14"/>
      <c r="FYG2395" s="14"/>
      <c r="FYH2395" s="41"/>
      <c r="FYI2395" s="44"/>
      <c r="FYJ2395" s="51"/>
      <c r="FYK2395" s="51"/>
      <c r="FYL2395" s="51"/>
      <c r="FYM2395" s="13"/>
      <c r="FYN2395" s="13"/>
      <c r="FYO2395" s="14"/>
      <c r="FYP2395" s="14"/>
      <c r="FYQ2395" s="41"/>
      <c r="FYR2395" s="44"/>
      <c r="FYS2395" s="51"/>
      <c r="FYT2395" s="51"/>
      <c r="FYU2395" s="51"/>
      <c r="FYV2395" s="13"/>
      <c r="FYW2395" s="13"/>
      <c r="FYX2395" s="14"/>
      <c r="FYY2395" s="14"/>
      <c r="FYZ2395" s="41"/>
      <c r="FZA2395" s="44"/>
      <c r="FZB2395" s="51"/>
      <c r="FZC2395" s="51"/>
      <c r="FZD2395" s="51"/>
      <c r="FZE2395" s="13"/>
      <c r="FZF2395" s="13"/>
      <c r="FZG2395" s="14"/>
      <c r="FZH2395" s="14"/>
      <c r="FZI2395" s="41"/>
      <c r="FZJ2395" s="44"/>
      <c r="FZK2395" s="51"/>
      <c r="FZL2395" s="51"/>
      <c r="FZM2395" s="51"/>
      <c r="FZN2395" s="13"/>
      <c r="FZO2395" s="13"/>
      <c r="FZP2395" s="14"/>
      <c r="FZQ2395" s="14"/>
      <c r="FZR2395" s="41"/>
      <c r="FZS2395" s="44"/>
      <c r="FZT2395" s="51"/>
      <c r="FZU2395" s="51"/>
      <c r="FZV2395" s="51"/>
      <c r="FZW2395" s="13"/>
      <c r="FZX2395" s="13"/>
      <c r="FZY2395" s="14"/>
      <c r="FZZ2395" s="14"/>
      <c r="GAA2395" s="41"/>
      <c r="GAB2395" s="44"/>
      <c r="GAC2395" s="51"/>
      <c r="GAD2395" s="51"/>
      <c r="GAE2395" s="51"/>
      <c r="GAF2395" s="13"/>
      <c r="GAG2395" s="13"/>
      <c r="GAH2395" s="14"/>
      <c r="GAI2395" s="14"/>
      <c r="GAJ2395" s="41"/>
      <c r="GAK2395" s="44"/>
      <c r="GAL2395" s="51"/>
      <c r="GAM2395" s="51"/>
      <c r="GAN2395" s="51"/>
      <c r="GAO2395" s="13"/>
      <c r="GAP2395" s="13"/>
      <c r="GAQ2395" s="14"/>
      <c r="GAR2395" s="14"/>
      <c r="GAS2395" s="41"/>
      <c r="GAT2395" s="44"/>
      <c r="GAU2395" s="51"/>
      <c r="GAV2395" s="51"/>
      <c r="GAW2395" s="51"/>
      <c r="GAX2395" s="13"/>
      <c r="GAY2395" s="13"/>
      <c r="GAZ2395" s="14"/>
      <c r="GBA2395" s="14"/>
      <c r="GBB2395" s="41"/>
      <c r="GBC2395" s="44"/>
      <c r="GBD2395" s="51"/>
      <c r="GBE2395" s="51"/>
      <c r="GBF2395" s="51"/>
      <c r="GBG2395" s="13"/>
      <c r="GBH2395" s="13"/>
      <c r="GBI2395" s="14"/>
      <c r="GBJ2395" s="14"/>
      <c r="GBK2395" s="41"/>
      <c r="GBL2395" s="44"/>
      <c r="GBM2395" s="51"/>
      <c r="GBN2395" s="51"/>
      <c r="GBO2395" s="51"/>
      <c r="GBP2395" s="13"/>
      <c r="GBQ2395" s="13"/>
      <c r="GBR2395" s="14"/>
      <c r="GBS2395" s="14"/>
      <c r="GBT2395" s="41"/>
      <c r="GBU2395" s="44"/>
      <c r="GBV2395" s="51"/>
      <c r="GBW2395" s="51"/>
      <c r="GBX2395" s="51"/>
      <c r="GBY2395" s="13"/>
      <c r="GBZ2395" s="13"/>
      <c r="GCA2395" s="14"/>
      <c r="GCB2395" s="14"/>
      <c r="GCC2395" s="41"/>
      <c r="GCD2395" s="44"/>
      <c r="GCE2395" s="51"/>
      <c r="GCF2395" s="51"/>
      <c r="GCG2395" s="51"/>
      <c r="GCH2395" s="13"/>
      <c r="GCI2395" s="13"/>
      <c r="GCJ2395" s="14"/>
      <c r="GCK2395" s="14"/>
      <c r="GCL2395" s="41"/>
      <c r="GCM2395" s="44"/>
      <c r="GCN2395" s="51"/>
      <c r="GCO2395" s="51"/>
      <c r="GCP2395" s="51"/>
      <c r="GCQ2395" s="13"/>
      <c r="GCR2395" s="13"/>
      <c r="GCS2395" s="14"/>
      <c r="GCT2395" s="14"/>
      <c r="GCU2395" s="41"/>
      <c r="GCV2395" s="44"/>
      <c r="GCW2395" s="51"/>
      <c r="GCX2395" s="51"/>
      <c r="GCY2395" s="51"/>
      <c r="GCZ2395" s="13"/>
      <c r="GDA2395" s="13"/>
      <c r="GDB2395" s="14"/>
      <c r="GDC2395" s="14"/>
      <c r="GDD2395" s="41"/>
      <c r="GDE2395" s="44"/>
      <c r="GDF2395" s="51"/>
      <c r="GDG2395" s="51"/>
      <c r="GDH2395" s="51"/>
      <c r="GDI2395" s="13"/>
      <c r="GDJ2395" s="13"/>
      <c r="GDK2395" s="14"/>
      <c r="GDL2395" s="14"/>
      <c r="GDM2395" s="41"/>
      <c r="GDN2395" s="44"/>
      <c r="GDO2395" s="51"/>
      <c r="GDP2395" s="51"/>
      <c r="GDQ2395" s="51"/>
      <c r="GDR2395" s="13"/>
      <c r="GDS2395" s="13"/>
      <c r="GDT2395" s="14"/>
      <c r="GDU2395" s="14"/>
      <c r="GDV2395" s="41"/>
      <c r="GDW2395" s="44"/>
      <c r="GDX2395" s="51"/>
      <c r="GDY2395" s="51"/>
      <c r="GDZ2395" s="51"/>
      <c r="GEA2395" s="13"/>
      <c r="GEB2395" s="13"/>
      <c r="GEC2395" s="14"/>
      <c r="GED2395" s="14"/>
      <c r="GEE2395" s="41"/>
      <c r="GEF2395" s="44"/>
      <c r="GEG2395" s="51"/>
      <c r="GEH2395" s="51"/>
      <c r="GEI2395" s="51"/>
      <c r="GEJ2395" s="13"/>
      <c r="GEK2395" s="13"/>
      <c r="GEL2395" s="14"/>
      <c r="GEM2395" s="14"/>
      <c r="GEN2395" s="41"/>
      <c r="GEO2395" s="44"/>
      <c r="GEP2395" s="51"/>
      <c r="GEQ2395" s="51"/>
      <c r="GER2395" s="51"/>
      <c r="GES2395" s="13"/>
      <c r="GET2395" s="13"/>
      <c r="GEU2395" s="14"/>
      <c r="GEV2395" s="14"/>
      <c r="GEW2395" s="41"/>
      <c r="GEX2395" s="44"/>
      <c r="GEY2395" s="51"/>
      <c r="GEZ2395" s="51"/>
      <c r="GFA2395" s="51"/>
      <c r="GFB2395" s="13"/>
      <c r="GFC2395" s="13"/>
      <c r="GFD2395" s="14"/>
      <c r="GFE2395" s="14"/>
      <c r="GFF2395" s="41"/>
      <c r="GFG2395" s="44"/>
      <c r="GFH2395" s="51"/>
      <c r="GFI2395" s="51"/>
      <c r="GFJ2395" s="51"/>
      <c r="GFK2395" s="13"/>
      <c r="GFL2395" s="13"/>
      <c r="GFM2395" s="14"/>
      <c r="GFN2395" s="14"/>
      <c r="GFO2395" s="41"/>
      <c r="GFP2395" s="44"/>
      <c r="GFQ2395" s="51"/>
      <c r="GFR2395" s="51"/>
      <c r="GFS2395" s="51"/>
      <c r="GFT2395" s="13"/>
      <c r="GFU2395" s="13"/>
      <c r="GFV2395" s="14"/>
      <c r="GFW2395" s="14"/>
      <c r="GFX2395" s="41"/>
      <c r="GFY2395" s="44"/>
      <c r="GFZ2395" s="51"/>
      <c r="GGA2395" s="51"/>
      <c r="GGB2395" s="51"/>
      <c r="GGC2395" s="13"/>
      <c r="GGD2395" s="13"/>
      <c r="GGE2395" s="14"/>
      <c r="GGF2395" s="14"/>
      <c r="GGG2395" s="41"/>
      <c r="GGH2395" s="44"/>
      <c r="GGI2395" s="51"/>
      <c r="GGJ2395" s="51"/>
      <c r="GGK2395" s="51"/>
      <c r="GGL2395" s="13"/>
      <c r="GGM2395" s="13"/>
      <c r="GGN2395" s="14"/>
      <c r="GGO2395" s="14"/>
      <c r="GGP2395" s="41"/>
      <c r="GGQ2395" s="44"/>
      <c r="GGR2395" s="51"/>
      <c r="GGS2395" s="51"/>
      <c r="GGT2395" s="51"/>
      <c r="GGU2395" s="13"/>
      <c r="GGV2395" s="13"/>
      <c r="GGW2395" s="14"/>
      <c r="GGX2395" s="14"/>
      <c r="GGY2395" s="41"/>
      <c r="GGZ2395" s="44"/>
      <c r="GHA2395" s="51"/>
      <c r="GHB2395" s="51"/>
      <c r="GHC2395" s="51"/>
      <c r="GHD2395" s="13"/>
      <c r="GHE2395" s="13"/>
      <c r="GHF2395" s="14"/>
      <c r="GHG2395" s="14"/>
      <c r="GHH2395" s="41"/>
      <c r="GHI2395" s="44"/>
      <c r="GHJ2395" s="51"/>
      <c r="GHK2395" s="51"/>
      <c r="GHL2395" s="51"/>
      <c r="GHM2395" s="13"/>
      <c r="GHN2395" s="13"/>
      <c r="GHO2395" s="14"/>
      <c r="GHP2395" s="14"/>
      <c r="GHQ2395" s="41"/>
      <c r="GHR2395" s="44"/>
      <c r="GHS2395" s="51"/>
      <c r="GHT2395" s="51"/>
      <c r="GHU2395" s="51"/>
      <c r="GHV2395" s="13"/>
      <c r="GHW2395" s="13"/>
      <c r="GHX2395" s="14"/>
      <c r="GHY2395" s="14"/>
      <c r="GHZ2395" s="41"/>
      <c r="GIA2395" s="44"/>
      <c r="GIB2395" s="51"/>
      <c r="GIC2395" s="51"/>
      <c r="GID2395" s="51"/>
      <c r="GIE2395" s="13"/>
      <c r="GIF2395" s="13"/>
      <c r="GIG2395" s="14"/>
      <c r="GIH2395" s="14"/>
      <c r="GII2395" s="41"/>
      <c r="GIJ2395" s="44"/>
      <c r="GIK2395" s="51"/>
      <c r="GIL2395" s="51"/>
      <c r="GIM2395" s="51"/>
      <c r="GIN2395" s="13"/>
      <c r="GIO2395" s="13"/>
      <c r="GIP2395" s="14"/>
      <c r="GIQ2395" s="14"/>
      <c r="GIR2395" s="41"/>
      <c r="GIS2395" s="44"/>
      <c r="GIT2395" s="51"/>
      <c r="GIU2395" s="51"/>
      <c r="GIV2395" s="51"/>
      <c r="GIW2395" s="13"/>
      <c r="GIX2395" s="13"/>
      <c r="GIY2395" s="14"/>
      <c r="GIZ2395" s="14"/>
      <c r="GJA2395" s="41"/>
      <c r="GJB2395" s="44"/>
      <c r="GJC2395" s="51"/>
      <c r="GJD2395" s="51"/>
      <c r="GJE2395" s="51"/>
      <c r="GJF2395" s="13"/>
      <c r="GJG2395" s="13"/>
      <c r="GJH2395" s="14"/>
      <c r="GJI2395" s="14"/>
      <c r="GJJ2395" s="41"/>
      <c r="GJK2395" s="44"/>
      <c r="GJL2395" s="51"/>
      <c r="GJM2395" s="51"/>
      <c r="GJN2395" s="51"/>
      <c r="GJO2395" s="13"/>
      <c r="GJP2395" s="13"/>
      <c r="GJQ2395" s="14"/>
      <c r="GJR2395" s="14"/>
      <c r="GJS2395" s="41"/>
      <c r="GJT2395" s="44"/>
      <c r="GJU2395" s="51"/>
      <c r="GJV2395" s="51"/>
      <c r="GJW2395" s="51"/>
      <c r="GJX2395" s="13"/>
      <c r="GJY2395" s="13"/>
      <c r="GJZ2395" s="14"/>
      <c r="GKA2395" s="14"/>
      <c r="GKB2395" s="41"/>
      <c r="GKC2395" s="44"/>
      <c r="GKD2395" s="51"/>
      <c r="GKE2395" s="51"/>
      <c r="GKF2395" s="51"/>
      <c r="GKG2395" s="13"/>
      <c r="GKH2395" s="13"/>
      <c r="GKI2395" s="14"/>
      <c r="GKJ2395" s="14"/>
      <c r="GKK2395" s="41"/>
      <c r="GKL2395" s="44"/>
      <c r="GKM2395" s="51"/>
      <c r="GKN2395" s="51"/>
      <c r="GKO2395" s="51"/>
      <c r="GKP2395" s="13"/>
      <c r="GKQ2395" s="13"/>
      <c r="GKR2395" s="14"/>
      <c r="GKS2395" s="14"/>
      <c r="GKT2395" s="41"/>
      <c r="GKU2395" s="44"/>
      <c r="GKV2395" s="51"/>
      <c r="GKW2395" s="51"/>
      <c r="GKX2395" s="51"/>
      <c r="GKY2395" s="13"/>
      <c r="GKZ2395" s="13"/>
      <c r="GLA2395" s="14"/>
      <c r="GLB2395" s="14"/>
      <c r="GLC2395" s="41"/>
      <c r="GLD2395" s="44"/>
      <c r="GLE2395" s="51"/>
      <c r="GLF2395" s="51"/>
      <c r="GLG2395" s="51"/>
      <c r="GLH2395" s="13"/>
      <c r="GLI2395" s="13"/>
      <c r="GLJ2395" s="14"/>
      <c r="GLK2395" s="14"/>
      <c r="GLL2395" s="41"/>
      <c r="GLM2395" s="44"/>
      <c r="GLN2395" s="51"/>
      <c r="GLO2395" s="51"/>
      <c r="GLP2395" s="51"/>
      <c r="GLQ2395" s="13"/>
      <c r="GLR2395" s="13"/>
      <c r="GLS2395" s="14"/>
      <c r="GLT2395" s="14"/>
      <c r="GLU2395" s="41"/>
      <c r="GLV2395" s="44"/>
      <c r="GLW2395" s="51"/>
      <c r="GLX2395" s="51"/>
      <c r="GLY2395" s="51"/>
      <c r="GLZ2395" s="13"/>
      <c r="GMA2395" s="13"/>
      <c r="GMB2395" s="14"/>
      <c r="GMC2395" s="14"/>
      <c r="GMD2395" s="41"/>
      <c r="GME2395" s="44"/>
      <c r="GMF2395" s="51"/>
      <c r="GMG2395" s="51"/>
      <c r="GMH2395" s="51"/>
      <c r="GMI2395" s="13"/>
      <c r="GMJ2395" s="13"/>
      <c r="GMK2395" s="14"/>
      <c r="GML2395" s="14"/>
      <c r="GMM2395" s="41"/>
      <c r="GMN2395" s="44"/>
      <c r="GMO2395" s="51"/>
      <c r="GMP2395" s="51"/>
      <c r="GMQ2395" s="51"/>
      <c r="GMR2395" s="13"/>
      <c r="GMS2395" s="13"/>
      <c r="GMT2395" s="14"/>
      <c r="GMU2395" s="14"/>
      <c r="GMV2395" s="41"/>
      <c r="GMW2395" s="44"/>
      <c r="GMX2395" s="51"/>
      <c r="GMY2395" s="51"/>
      <c r="GMZ2395" s="51"/>
      <c r="GNA2395" s="13"/>
      <c r="GNB2395" s="13"/>
      <c r="GNC2395" s="14"/>
      <c r="GND2395" s="14"/>
      <c r="GNE2395" s="41"/>
      <c r="GNF2395" s="44"/>
      <c r="GNG2395" s="51"/>
      <c r="GNH2395" s="51"/>
      <c r="GNI2395" s="51"/>
      <c r="GNJ2395" s="13"/>
      <c r="GNK2395" s="13"/>
      <c r="GNL2395" s="14"/>
      <c r="GNM2395" s="14"/>
      <c r="GNN2395" s="41"/>
      <c r="GNO2395" s="44"/>
      <c r="GNP2395" s="51"/>
      <c r="GNQ2395" s="51"/>
      <c r="GNR2395" s="51"/>
      <c r="GNS2395" s="13"/>
      <c r="GNT2395" s="13"/>
      <c r="GNU2395" s="14"/>
      <c r="GNV2395" s="14"/>
      <c r="GNW2395" s="41"/>
      <c r="GNX2395" s="44"/>
      <c r="GNY2395" s="51"/>
      <c r="GNZ2395" s="51"/>
      <c r="GOA2395" s="51"/>
      <c r="GOB2395" s="13"/>
      <c r="GOC2395" s="13"/>
      <c r="GOD2395" s="14"/>
      <c r="GOE2395" s="14"/>
      <c r="GOF2395" s="41"/>
      <c r="GOG2395" s="44"/>
      <c r="GOH2395" s="51"/>
      <c r="GOI2395" s="51"/>
      <c r="GOJ2395" s="51"/>
      <c r="GOK2395" s="13"/>
      <c r="GOL2395" s="13"/>
      <c r="GOM2395" s="14"/>
      <c r="GON2395" s="14"/>
      <c r="GOO2395" s="41"/>
      <c r="GOP2395" s="44"/>
      <c r="GOQ2395" s="51"/>
      <c r="GOR2395" s="51"/>
      <c r="GOS2395" s="51"/>
      <c r="GOT2395" s="13"/>
      <c r="GOU2395" s="13"/>
      <c r="GOV2395" s="14"/>
      <c r="GOW2395" s="14"/>
      <c r="GOX2395" s="41"/>
      <c r="GOY2395" s="44"/>
      <c r="GOZ2395" s="51"/>
      <c r="GPA2395" s="51"/>
      <c r="GPB2395" s="51"/>
      <c r="GPC2395" s="13"/>
      <c r="GPD2395" s="13"/>
      <c r="GPE2395" s="14"/>
      <c r="GPF2395" s="14"/>
      <c r="GPG2395" s="41"/>
      <c r="GPH2395" s="44"/>
      <c r="GPI2395" s="51"/>
      <c r="GPJ2395" s="51"/>
      <c r="GPK2395" s="51"/>
      <c r="GPL2395" s="13"/>
      <c r="GPM2395" s="13"/>
      <c r="GPN2395" s="14"/>
      <c r="GPO2395" s="14"/>
      <c r="GPP2395" s="41"/>
      <c r="GPQ2395" s="44"/>
      <c r="GPR2395" s="51"/>
      <c r="GPS2395" s="51"/>
      <c r="GPT2395" s="51"/>
      <c r="GPU2395" s="13"/>
      <c r="GPV2395" s="13"/>
      <c r="GPW2395" s="14"/>
      <c r="GPX2395" s="14"/>
      <c r="GPY2395" s="41"/>
      <c r="GPZ2395" s="44"/>
      <c r="GQA2395" s="51"/>
      <c r="GQB2395" s="51"/>
      <c r="GQC2395" s="51"/>
      <c r="GQD2395" s="13"/>
      <c r="GQE2395" s="13"/>
      <c r="GQF2395" s="14"/>
      <c r="GQG2395" s="14"/>
      <c r="GQH2395" s="41"/>
      <c r="GQI2395" s="44"/>
      <c r="GQJ2395" s="51"/>
      <c r="GQK2395" s="51"/>
      <c r="GQL2395" s="51"/>
      <c r="GQM2395" s="13"/>
      <c r="GQN2395" s="13"/>
      <c r="GQO2395" s="14"/>
      <c r="GQP2395" s="14"/>
      <c r="GQQ2395" s="41"/>
      <c r="GQR2395" s="44"/>
      <c r="GQS2395" s="51"/>
      <c r="GQT2395" s="51"/>
      <c r="GQU2395" s="51"/>
      <c r="GQV2395" s="13"/>
      <c r="GQW2395" s="13"/>
      <c r="GQX2395" s="14"/>
      <c r="GQY2395" s="14"/>
      <c r="GQZ2395" s="41"/>
      <c r="GRA2395" s="44"/>
      <c r="GRB2395" s="51"/>
      <c r="GRC2395" s="51"/>
      <c r="GRD2395" s="51"/>
      <c r="GRE2395" s="13"/>
      <c r="GRF2395" s="13"/>
      <c r="GRG2395" s="14"/>
      <c r="GRH2395" s="14"/>
      <c r="GRI2395" s="41"/>
      <c r="GRJ2395" s="44"/>
      <c r="GRK2395" s="51"/>
      <c r="GRL2395" s="51"/>
      <c r="GRM2395" s="51"/>
      <c r="GRN2395" s="13"/>
      <c r="GRO2395" s="13"/>
      <c r="GRP2395" s="14"/>
      <c r="GRQ2395" s="14"/>
      <c r="GRR2395" s="41"/>
      <c r="GRS2395" s="44"/>
      <c r="GRT2395" s="51"/>
      <c r="GRU2395" s="51"/>
      <c r="GRV2395" s="51"/>
      <c r="GRW2395" s="13"/>
      <c r="GRX2395" s="13"/>
      <c r="GRY2395" s="14"/>
      <c r="GRZ2395" s="14"/>
      <c r="GSA2395" s="41"/>
      <c r="GSB2395" s="44"/>
      <c r="GSC2395" s="51"/>
      <c r="GSD2395" s="51"/>
      <c r="GSE2395" s="51"/>
      <c r="GSF2395" s="13"/>
      <c r="GSG2395" s="13"/>
      <c r="GSH2395" s="14"/>
      <c r="GSI2395" s="14"/>
      <c r="GSJ2395" s="41"/>
      <c r="GSK2395" s="44"/>
      <c r="GSL2395" s="51"/>
      <c r="GSM2395" s="51"/>
      <c r="GSN2395" s="51"/>
      <c r="GSO2395" s="13"/>
      <c r="GSP2395" s="13"/>
      <c r="GSQ2395" s="14"/>
      <c r="GSR2395" s="14"/>
      <c r="GSS2395" s="41"/>
      <c r="GST2395" s="44"/>
      <c r="GSU2395" s="51"/>
      <c r="GSV2395" s="51"/>
      <c r="GSW2395" s="51"/>
      <c r="GSX2395" s="13"/>
      <c r="GSY2395" s="13"/>
      <c r="GSZ2395" s="14"/>
      <c r="GTA2395" s="14"/>
      <c r="GTB2395" s="41"/>
      <c r="GTC2395" s="44"/>
      <c r="GTD2395" s="51"/>
      <c r="GTE2395" s="51"/>
      <c r="GTF2395" s="51"/>
      <c r="GTG2395" s="13"/>
      <c r="GTH2395" s="13"/>
      <c r="GTI2395" s="14"/>
      <c r="GTJ2395" s="14"/>
      <c r="GTK2395" s="41"/>
      <c r="GTL2395" s="44"/>
      <c r="GTM2395" s="51"/>
      <c r="GTN2395" s="51"/>
      <c r="GTO2395" s="51"/>
      <c r="GTP2395" s="13"/>
      <c r="GTQ2395" s="13"/>
      <c r="GTR2395" s="14"/>
      <c r="GTS2395" s="14"/>
      <c r="GTT2395" s="41"/>
      <c r="GTU2395" s="44"/>
      <c r="GTV2395" s="51"/>
      <c r="GTW2395" s="51"/>
      <c r="GTX2395" s="51"/>
      <c r="GTY2395" s="13"/>
      <c r="GTZ2395" s="13"/>
      <c r="GUA2395" s="14"/>
      <c r="GUB2395" s="14"/>
      <c r="GUC2395" s="41"/>
      <c r="GUD2395" s="44"/>
      <c r="GUE2395" s="51"/>
      <c r="GUF2395" s="51"/>
      <c r="GUG2395" s="51"/>
      <c r="GUH2395" s="13"/>
      <c r="GUI2395" s="13"/>
      <c r="GUJ2395" s="14"/>
      <c r="GUK2395" s="14"/>
      <c r="GUL2395" s="41"/>
      <c r="GUM2395" s="44"/>
      <c r="GUN2395" s="51"/>
      <c r="GUO2395" s="51"/>
      <c r="GUP2395" s="51"/>
      <c r="GUQ2395" s="13"/>
      <c r="GUR2395" s="13"/>
      <c r="GUS2395" s="14"/>
      <c r="GUT2395" s="14"/>
      <c r="GUU2395" s="41"/>
      <c r="GUV2395" s="44"/>
      <c r="GUW2395" s="51"/>
      <c r="GUX2395" s="51"/>
      <c r="GUY2395" s="51"/>
      <c r="GUZ2395" s="13"/>
      <c r="GVA2395" s="13"/>
      <c r="GVB2395" s="14"/>
      <c r="GVC2395" s="14"/>
      <c r="GVD2395" s="41"/>
      <c r="GVE2395" s="44"/>
      <c r="GVF2395" s="51"/>
      <c r="GVG2395" s="51"/>
      <c r="GVH2395" s="51"/>
      <c r="GVI2395" s="13"/>
      <c r="GVJ2395" s="13"/>
      <c r="GVK2395" s="14"/>
      <c r="GVL2395" s="14"/>
      <c r="GVM2395" s="41"/>
      <c r="GVN2395" s="44"/>
      <c r="GVO2395" s="51"/>
      <c r="GVP2395" s="51"/>
      <c r="GVQ2395" s="51"/>
      <c r="GVR2395" s="13"/>
      <c r="GVS2395" s="13"/>
      <c r="GVT2395" s="14"/>
      <c r="GVU2395" s="14"/>
      <c r="GVV2395" s="41"/>
      <c r="GVW2395" s="44"/>
      <c r="GVX2395" s="51"/>
      <c r="GVY2395" s="51"/>
      <c r="GVZ2395" s="51"/>
      <c r="GWA2395" s="13"/>
      <c r="GWB2395" s="13"/>
      <c r="GWC2395" s="14"/>
      <c r="GWD2395" s="14"/>
      <c r="GWE2395" s="41"/>
      <c r="GWF2395" s="44"/>
      <c r="GWG2395" s="51"/>
      <c r="GWH2395" s="51"/>
      <c r="GWI2395" s="51"/>
      <c r="GWJ2395" s="13"/>
      <c r="GWK2395" s="13"/>
      <c r="GWL2395" s="14"/>
      <c r="GWM2395" s="14"/>
      <c r="GWN2395" s="41"/>
      <c r="GWO2395" s="44"/>
      <c r="GWP2395" s="51"/>
      <c r="GWQ2395" s="51"/>
      <c r="GWR2395" s="51"/>
      <c r="GWS2395" s="13"/>
      <c r="GWT2395" s="13"/>
      <c r="GWU2395" s="14"/>
      <c r="GWV2395" s="14"/>
      <c r="GWW2395" s="41"/>
      <c r="GWX2395" s="44"/>
      <c r="GWY2395" s="51"/>
      <c r="GWZ2395" s="51"/>
      <c r="GXA2395" s="51"/>
      <c r="GXB2395" s="13"/>
      <c r="GXC2395" s="13"/>
      <c r="GXD2395" s="14"/>
      <c r="GXE2395" s="14"/>
      <c r="GXF2395" s="41"/>
      <c r="GXG2395" s="44"/>
      <c r="GXH2395" s="51"/>
      <c r="GXI2395" s="51"/>
      <c r="GXJ2395" s="51"/>
      <c r="GXK2395" s="13"/>
      <c r="GXL2395" s="13"/>
      <c r="GXM2395" s="14"/>
      <c r="GXN2395" s="14"/>
      <c r="GXO2395" s="41"/>
      <c r="GXP2395" s="44"/>
      <c r="GXQ2395" s="51"/>
      <c r="GXR2395" s="51"/>
      <c r="GXS2395" s="51"/>
      <c r="GXT2395" s="13"/>
      <c r="GXU2395" s="13"/>
      <c r="GXV2395" s="14"/>
      <c r="GXW2395" s="14"/>
      <c r="GXX2395" s="41"/>
      <c r="GXY2395" s="44"/>
      <c r="GXZ2395" s="51"/>
      <c r="GYA2395" s="51"/>
      <c r="GYB2395" s="51"/>
      <c r="GYC2395" s="13"/>
      <c r="GYD2395" s="13"/>
      <c r="GYE2395" s="14"/>
      <c r="GYF2395" s="14"/>
      <c r="GYG2395" s="41"/>
      <c r="GYH2395" s="44"/>
      <c r="GYI2395" s="51"/>
      <c r="GYJ2395" s="51"/>
      <c r="GYK2395" s="51"/>
      <c r="GYL2395" s="13"/>
      <c r="GYM2395" s="13"/>
      <c r="GYN2395" s="14"/>
      <c r="GYO2395" s="14"/>
      <c r="GYP2395" s="41"/>
      <c r="GYQ2395" s="44"/>
      <c r="GYR2395" s="51"/>
      <c r="GYS2395" s="51"/>
      <c r="GYT2395" s="51"/>
      <c r="GYU2395" s="13"/>
      <c r="GYV2395" s="13"/>
      <c r="GYW2395" s="14"/>
      <c r="GYX2395" s="14"/>
      <c r="GYY2395" s="41"/>
      <c r="GYZ2395" s="44"/>
      <c r="GZA2395" s="51"/>
      <c r="GZB2395" s="51"/>
      <c r="GZC2395" s="51"/>
      <c r="GZD2395" s="13"/>
      <c r="GZE2395" s="13"/>
      <c r="GZF2395" s="14"/>
      <c r="GZG2395" s="14"/>
      <c r="GZH2395" s="41"/>
      <c r="GZI2395" s="44"/>
      <c r="GZJ2395" s="51"/>
      <c r="GZK2395" s="51"/>
      <c r="GZL2395" s="51"/>
      <c r="GZM2395" s="13"/>
      <c r="GZN2395" s="13"/>
      <c r="GZO2395" s="14"/>
      <c r="GZP2395" s="14"/>
      <c r="GZQ2395" s="41"/>
      <c r="GZR2395" s="44"/>
      <c r="GZS2395" s="51"/>
      <c r="GZT2395" s="51"/>
      <c r="GZU2395" s="51"/>
      <c r="GZV2395" s="13"/>
      <c r="GZW2395" s="13"/>
      <c r="GZX2395" s="14"/>
      <c r="GZY2395" s="14"/>
      <c r="GZZ2395" s="41"/>
      <c r="HAA2395" s="44"/>
      <c r="HAB2395" s="51"/>
      <c r="HAC2395" s="51"/>
      <c r="HAD2395" s="51"/>
      <c r="HAE2395" s="13"/>
      <c r="HAF2395" s="13"/>
      <c r="HAG2395" s="14"/>
      <c r="HAH2395" s="14"/>
      <c r="HAI2395" s="41"/>
      <c r="HAJ2395" s="44"/>
      <c r="HAK2395" s="51"/>
      <c r="HAL2395" s="51"/>
      <c r="HAM2395" s="51"/>
      <c r="HAN2395" s="13"/>
      <c r="HAO2395" s="13"/>
      <c r="HAP2395" s="14"/>
      <c r="HAQ2395" s="14"/>
      <c r="HAR2395" s="41"/>
      <c r="HAS2395" s="44"/>
      <c r="HAT2395" s="51"/>
      <c r="HAU2395" s="51"/>
      <c r="HAV2395" s="51"/>
      <c r="HAW2395" s="13"/>
      <c r="HAX2395" s="13"/>
      <c r="HAY2395" s="14"/>
      <c r="HAZ2395" s="14"/>
      <c r="HBA2395" s="41"/>
      <c r="HBB2395" s="44"/>
      <c r="HBC2395" s="51"/>
      <c r="HBD2395" s="51"/>
      <c r="HBE2395" s="51"/>
      <c r="HBF2395" s="13"/>
      <c r="HBG2395" s="13"/>
      <c r="HBH2395" s="14"/>
      <c r="HBI2395" s="14"/>
      <c r="HBJ2395" s="41"/>
      <c r="HBK2395" s="44"/>
      <c r="HBL2395" s="51"/>
      <c r="HBM2395" s="51"/>
      <c r="HBN2395" s="51"/>
      <c r="HBO2395" s="13"/>
      <c r="HBP2395" s="13"/>
      <c r="HBQ2395" s="14"/>
      <c r="HBR2395" s="14"/>
      <c r="HBS2395" s="41"/>
      <c r="HBT2395" s="44"/>
      <c r="HBU2395" s="51"/>
      <c r="HBV2395" s="51"/>
      <c r="HBW2395" s="51"/>
      <c r="HBX2395" s="13"/>
      <c r="HBY2395" s="13"/>
      <c r="HBZ2395" s="14"/>
      <c r="HCA2395" s="14"/>
      <c r="HCB2395" s="41"/>
      <c r="HCC2395" s="44"/>
      <c r="HCD2395" s="51"/>
      <c r="HCE2395" s="51"/>
      <c r="HCF2395" s="51"/>
      <c r="HCG2395" s="13"/>
      <c r="HCH2395" s="13"/>
      <c r="HCI2395" s="14"/>
      <c r="HCJ2395" s="14"/>
      <c r="HCK2395" s="41"/>
      <c r="HCL2395" s="44"/>
      <c r="HCM2395" s="51"/>
      <c r="HCN2395" s="51"/>
      <c r="HCO2395" s="51"/>
      <c r="HCP2395" s="13"/>
      <c r="HCQ2395" s="13"/>
      <c r="HCR2395" s="14"/>
      <c r="HCS2395" s="14"/>
      <c r="HCT2395" s="41"/>
      <c r="HCU2395" s="44"/>
      <c r="HCV2395" s="51"/>
      <c r="HCW2395" s="51"/>
      <c r="HCX2395" s="51"/>
      <c r="HCY2395" s="13"/>
      <c r="HCZ2395" s="13"/>
      <c r="HDA2395" s="14"/>
      <c r="HDB2395" s="14"/>
      <c r="HDC2395" s="41"/>
      <c r="HDD2395" s="44"/>
      <c r="HDE2395" s="51"/>
      <c r="HDF2395" s="51"/>
      <c r="HDG2395" s="51"/>
      <c r="HDH2395" s="13"/>
      <c r="HDI2395" s="13"/>
      <c r="HDJ2395" s="14"/>
      <c r="HDK2395" s="14"/>
      <c r="HDL2395" s="41"/>
      <c r="HDM2395" s="44"/>
      <c r="HDN2395" s="51"/>
      <c r="HDO2395" s="51"/>
      <c r="HDP2395" s="51"/>
      <c r="HDQ2395" s="13"/>
      <c r="HDR2395" s="13"/>
      <c r="HDS2395" s="14"/>
      <c r="HDT2395" s="14"/>
      <c r="HDU2395" s="41"/>
      <c r="HDV2395" s="44"/>
      <c r="HDW2395" s="51"/>
      <c r="HDX2395" s="51"/>
      <c r="HDY2395" s="51"/>
      <c r="HDZ2395" s="13"/>
      <c r="HEA2395" s="13"/>
      <c r="HEB2395" s="14"/>
      <c r="HEC2395" s="14"/>
      <c r="HED2395" s="41"/>
      <c r="HEE2395" s="44"/>
      <c r="HEF2395" s="51"/>
      <c r="HEG2395" s="51"/>
      <c r="HEH2395" s="51"/>
      <c r="HEI2395" s="13"/>
      <c r="HEJ2395" s="13"/>
      <c r="HEK2395" s="14"/>
      <c r="HEL2395" s="14"/>
      <c r="HEM2395" s="41"/>
      <c r="HEN2395" s="44"/>
      <c r="HEO2395" s="51"/>
      <c r="HEP2395" s="51"/>
      <c r="HEQ2395" s="51"/>
      <c r="HER2395" s="13"/>
      <c r="HES2395" s="13"/>
      <c r="HET2395" s="14"/>
      <c r="HEU2395" s="14"/>
      <c r="HEV2395" s="41"/>
      <c r="HEW2395" s="44"/>
      <c r="HEX2395" s="51"/>
      <c r="HEY2395" s="51"/>
      <c r="HEZ2395" s="51"/>
      <c r="HFA2395" s="13"/>
      <c r="HFB2395" s="13"/>
      <c r="HFC2395" s="14"/>
      <c r="HFD2395" s="14"/>
      <c r="HFE2395" s="41"/>
      <c r="HFF2395" s="44"/>
      <c r="HFG2395" s="51"/>
      <c r="HFH2395" s="51"/>
      <c r="HFI2395" s="51"/>
      <c r="HFJ2395" s="13"/>
      <c r="HFK2395" s="13"/>
      <c r="HFL2395" s="14"/>
      <c r="HFM2395" s="14"/>
      <c r="HFN2395" s="41"/>
      <c r="HFO2395" s="44"/>
      <c r="HFP2395" s="51"/>
      <c r="HFQ2395" s="51"/>
      <c r="HFR2395" s="51"/>
      <c r="HFS2395" s="13"/>
      <c r="HFT2395" s="13"/>
      <c r="HFU2395" s="14"/>
      <c r="HFV2395" s="14"/>
      <c r="HFW2395" s="41"/>
      <c r="HFX2395" s="44"/>
      <c r="HFY2395" s="51"/>
      <c r="HFZ2395" s="51"/>
      <c r="HGA2395" s="51"/>
      <c r="HGB2395" s="13"/>
      <c r="HGC2395" s="13"/>
      <c r="HGD2395" s="14"/>
      <c r="HGE2395" s="14"/>
      <c r="HGF2395" s="41"/>
      <c r="HGG2395" s="44"/>
      <c r="HGH2395" s="51"/>
      <c r="HGI2395" s="51"/>
      <c r="HGJ2395" s="51"/>
      <c r="HGK2395" s="13"/>
      <c r="HGL2395" s="13"/>
      <c r="HGM2395" s="14"/>
      <c r="HGN2395" s="14"/>
      <c r="HGO2395" s="41"/>
      <c r="HGP2395" s="44"/>
      <c r="HGQ2395" s="51"/>
      <c r="HGR2395" s="51"/>
      <c r="HGS2395" s="51"/>
      <c r="HGT2395" s="13"/>
      <c r="HGU2395" s="13"/>
      <c r="HGV2395" s="14"/>
      <c r="HGW2395" s="14"/>
      <c r="HGX2395" s="41"/>
      <c r="HGY2395" s="44"/>
      <c r="HGZ2395" s="51"/>
      <c r="HHA2395" s="51"/>
      <c r="HHB2395" s="51"/>
      <c r="HHC2395" s="13"/>
      <c r="HHD2395" s="13"/>
      <c r="HHE2395" s="14"/>
      <c r="HHF2395" s="14"/>
      <c r="HHG2395" s="41"/>
      <c r="HHH2395" s="44"/>
      <c r="HHI2395" s="51"/>
      <c r="HHJ2395" s="51"/>
      <c r="HHK2395" s="51"/>
      <c r="HHL2395" s="13"/>
      <c r="HHM2395" s="13"/>
      <c r="HHN2395" s="14"/>
      <c r="HHO2395" s="14"/>
      <c r="HHP2395" s="41"/>
      <c r="HHQ2395" s="44"/>
      <c r="HHR2395" s="51"/>
      <c r="HHS2395" s="51"/>
      <c r="HHT2395" s="51"/>
      <c r="HHU2395" s="13"/>
      <c r="HHV2395" s="13"/>
      <c r="HHW2395" s="14"/>
      <c r="HHX2395" s="14"/>
      <c r="HHY2395" s="41"/>
      <c r="HHZ2395" s="44"/>
      <c r="HIA2395" s="51"/>
      <c r="HIB2395" s="51"/>
      <c r="HIC2395" s="51"/>
      <c r="HID2395" s="13"/>
      <c r="HIE2395" s="13"/>
      <c r="HIF2395" s="14"/>
      <c r="HIG2395" s="14"/>
      <c r="HIH2395" s="41"/>
      <c r="HII2395" s="44"/>
      <c r="HIJ2395" s="51"/>
      <c r="HIK2395" s="51"/>
      <c r="HIL2395" s="51"/>
      <c r="HIM2395" s="13"/>
      <c r="HIN2395" s="13"/>
      <c r="HIO2395" s="14"/>
      <c r="HIP2395" s="14"/>
      <c r="HIQ2395" s="41"/>
      <c r="HIR2395" s="44"/>
      <c r="HIS2395" s="51"/>
      <c r="HIT2395" s="51"/>
      <c r="HIU2395" s="51"/>
      <c r="HIV2395" s="13"/>
      <c r="HIW2395" s="13"/>
      <c r="HIX2395" s="14"/>
      <c r="HIY2395" s="14"/>
      <c r="HIZ2395" s="41"/>
      <c r="HJA2395" s="44"/>
      <c r="HJB2395" s="51"/>
      <c r="HJC2395" s="51"/>
      <c r="HJD2395" s="51"/>
      <c r="HJE2395" s="13"/>
      <c r="HJF2395" s="13"/>
      <c r="HJG2395" s="14"/>
      <c r="HJH2395" s="14"/>
      <c r="HJI2395" s="41"/>
      <c r="HJJ2395" s="44"/>
      <c r="HJK2395" s="51"/>
      <c r="HJL2395" s="51"/>
      <c r="HJM2395" s="51"/>
      <c r="HJN2395" s="13"/>
      <c r="HJO2395" s="13"/>
      <c r="HJP2395" s="14"/>
      <c r="HJQ2395" s="14"/>
      <c r="HJR2395" s="41"/>
      <c r="HJS2395" s="44"/>
      <c r="HJT2395" s="51"/>
      <c r="HJU2395" s="51"/>
      <c r="HJV2395" s="51"/>
      <c r="HJW2395" s="13"/>
      <c r="HJX2395" s="13"/>
      <c r="HJY2395" s="14"/>
      <c r="HJZ2395" s="14"/>
      <c r="HKA2395" s="41"/>
      <c r="HKB2395" s="44"/>
      <c r="HKC2395" s="51"/>
      <c r="HKD2395" s="51"/>
      <c r="HKE2395" s="51"/>
      <c r="HKF2395" s="13"/>
      <c r="HKG2395" s="13"/>
      <c r="HKH2395" s="14"/>
      <c r="HKI2395" s="14"/>
      <c r="HKJ2395" s="41"/>
      <c r="HKK2395" s="44"/>
      <c r="HKL2395" s="51"/>
      <c r="HKM2395" s="51"/>
      <c r="HKN2395" s="51"/>
      <c r="HKO2395" s="13"/>
      <c r="HKP2395" s="13"/>
      <c r="HKQ2395" s="14"/>
      <c r="HKR2395" s="14"/>
      <c r="HKS2395" s="41"/>
      <c r="HKT2395" s="44"/>
      <c r="HKU2395" s="51"/>
      <c r="HKV2395" s="51"/>
      <c r="HKW2395" s="51"/>
      <c r="HKX2395" s="13"/>
      <c r="HKY2395" s="13"/>
      <c r="HKZ2395" s="14"/>
      <c r="HLA2395" s="14"/>
      <c r="HLB2395" s="41"/>
      <c r="HLC2395" s="44"/>
      <c r="HLD2395" s="51"/>
      <c r="HLE2395" s="51"/>
      <c r="HLF2395" s="51"/>
      <c r="HLG2395" s="13"/>
      <c r="HLH2395" s="13"/>
      <c r="HLI2395" s="14"/>
      <c r="HLJ2395" s="14"/>
      <c r="HLK2395" s="41"/>
      <c r="HLL2395" s="44"/>
      <c r="HLM2395" s="51"/>
      <c r="HLN2395" s="51"/>
      <c r="HLO2395" s="51"/>
      <c r="HLP2395" s="13"/>
      <c r="HLQ2395" s="13"/>
      <c r="HLR2395" s="14"/>
      <c r="HLS2395" s="14"/>
      <c r="HLT2395" s="41"/>
      <c r="HLU2395" s="44"/>
      <c r="HLV2395" s="51"/>
      <c r="HLW2395" s="51"/>
      <c r="HLX2395" s="51"/>
      <c r="HLY2395" s="13"/>
      <c r="HLZ2395" s="13"/>
      <c r="HMA2395" s="14"/>
      <c r="HMB2395" s="14"/>
      <c r="HMC2395" s="41"/>
      <c r="HMD2395" s="44"/>
      <c r="HME2395" s="51"/>
      <c r="HMF2395" s="51"/>
      <c r="HMG2395" s="51"/>
      <c r="HMH2395" s="13"/>
      <c r="HMI2395" s="13"/>
      <c r="HMJ2395" s="14"/>
      <c r="HMK2395" s="14"/>
      <c r="HML2395" s="41"/>
      <c r="HMM2395" s="44"/>
      <c r="HMN2395" s="51"/>
      <c r="HMO2395" s="51"/>
      <c r="HMP2395" s="51"/>
      <c r="HMQ2395" s="13"/>
      <c r="HMR2395" s="13"/>
      <c r="HMS2395" s="14"/>
      <c r="HMT2395" s="14"/>
      <c r="HMU2395" s="41"/>
      <c r="HMV2395" s="44"/>
      <c r="HMW2395" s="51"/>
      <c r="HMX2395" s="51"/>
      <c r="HMY2395" s="51"/>
      <c r="HMZ2395" s="13"/>
      <c r="HNA2395" s="13"/>
      <c r="HNB2395" s="14"/>
      <c r="HNC2395" s="14"/>
      <c r="HND2395" s="41"/>
      <c r="HNE2395" s="44"/>
      <c r="HNF2395" s="51"/>
      <c r="HNG2395" s="51"/>
      <c r="HNH2395" s="51"/>
      <c r="HNI2395" s="13"/>
      <c r="HNJ2395" s="13"/>
      <c r="HNK2395" s="14"/>
      <c r="HNL2395" s="14"/>
      <c r="HNM2395" s="41"/>
      <c r="HNN2395" s="44"/>
      <c r="HNO2395" s="51"/>
      <c r="HNP2395" s="51"/>
      <c r="HNQ2395" s="51"/>
      <c r="HNR2395" s="13"/>
      <c r="HNS2395" s="13"/>
      <c r="HNT2395" s="14"/>
      <c r="HNU2395" s="14"/>
      <c r="HNV2395" s="41"/>
      <c r="HNW2395" s="44"/>
      <c r="HNX2395" s="51"/>
      <c r="HNY2395" s="51"/>
      <c r="HNZ2395" s="51"/>
      <c r="HOA2395" s="13"/>
      <c r="HOB2395" s="13"/>
      <c r="HOC2395" s="14"/>
      <c r="HOD2395" s="14"/>
      <c r="HOE2395" s="41"/>
      <c r="HOF2395" s="44"/>
      <c r="HOG2395" s="51"/>
      <c r="HOH2395" s="51"/>
      <c r="HOI2395" s="51"/>
      <c r="HOJ2395" s="13"/>
      <c r="HOK2395" s="13"/>
      <c r="HOL2395" s="14"/>
      <c r="HOM2395" s="14"/>
      <c r="HON2395" s="41"/>
      <c r="HOO2395" s="44"/>
      <c r="HOP2395" s="51"/>
      <c r="HOQ2395" s="51"/>
      <c r="HOR2395" s="51"/>
      <c r="HOS2395" s="13"/>
      <c r="HOT2395" s="13"/>
      <c r="HOU2395" s="14"/>
      <c r="HOV2395" s="14"/>
      <c r="HOW2395" s="41"/>
      <c r="HOX2395" s="44"/>
      <c r="HOY2395" s="51"/>
      <c r="HOZ2395" s="51"/>
      <c r="HPA2395" s="51"/>
      <c r="HPB2395" s="13"/>
      <c r="HPC2395" s="13"/>
      <c r="HPD2395" s="14"/>
      <c r="HPE2395" s="14"/>
      <c r="HPF2395" s="41"/>
      <c r="HPG2395" s="44"/>
      <c r="HPH2395" s="51"/>
      <c r="HPI2395" s="51"/>
      <c r="HPJ2395" s="51"/>
      <c r="HPK2395" s="13"/>
      <c r="HPL2395" s="13"/>
      <c r="HPM2395" s="14"/>
      <c r="HPN2395" s="14"/>
      <c r="HPO2395" s="41"/>
      <c r="HPP2395" s="44"/>
      <c r="HPQ2395" s="51"/>
      <c r="HPR2395" s="51"/>
      <c r="HPS2395" s="51"/>
      <c r="HPT2395" s="13"/>
      <c r="HPU2395" s="13"/>
      <c r="HPV2395" s="14"/>
      <c r="HPW2395" s="14"/>
      <c r="HPX2395" s="41"/>
      <c r="HPY2395" s="44"/>
      <c r="HPZ2395" s="51"/>
      <c r="HQA2395" s="51"/>
      <c r="HQB2395" s="51"/>
      <c r="HQC2395" s="13"/>
      <c r="HQD2395" s="13"/>
      <c r="HQE2395" s="14"/>
      <c r="HQF2395" s="14"/>
      <c r="HQG2395" s="41"/>
      <c r="HQH2395" s="44"/>
      <c r="HQI2395" s="51"/>
      <c r="HQJ2395" s="51"/>
      <c r="HQK2395" s="51"/>
      <c r="HQL2395" s="13"/>
      <c r="HQM2395" s="13"/>
      <c r="HQN2395" s="14"/>
      <c r="HQO2395" s="14"/>
      <c r="HQP2395" s="41"/>
      <c r="HQQ2395" s="44"/>
      <c r="HQR2395" s="51"/>
      <c r="HQS2395" s="51"/>
      <c r="HQT2395" s="51"/>
      <c r="HQU2395" s="13"/>
      <c r="HQV2395" s="13"/>
      <c r="HQW2395" s="14"/>
      <c r="HQX2395" s="14"/>
      <c r="HQY2395" s="41"/>
      <c r="HQZ2395" s="44"/>
      <c r="HRA2395" s="51"/>
      <c r="HRB2395" s="51"/>
      <c r="HRC2395" s="51"/>
      <c r="HRD2395" s="13"/>
      <c r="HRE2395" s="13"/>
      <c r="HRF2395" s="14"/>
      <c r="HRG2395" s="14"/>
      <c r="HRH2395" s="41"/>
      <c r="HRI2395" s="44"/>
      <c r="HRJ2395" s="51"/>
      <c r="HRK2395" s="51"/>
      <c r="HRL2395" s="51"/>
      <c r="HRM2395" s="13"/>
      <c r="HRN2395" s="13"/>
      <c r="HRO2395" s="14"/>
      <c r="HRP2395" s="14"/>
      <c r="HRQ2395" s="41"/>
      <c r="HRR2395" s="44"/>
      <c r="HRS2395" s="51"/>
      <c r="HRT2395" s="51"/>
      <c r="HRU2395" s="51"/>
      <c r="HRV2395" s="13"/>
      <c r="HRW2395" s="13"/>
      <c r="HRX2395" s="14"/>
      <c r="HRY2395" s="14"/>
      <c r="HRZ2395" s="41"/>
      <c r="HSA2395" s="44"/>
      <c r="HSB2395" s="51"/>
      <c r="HSC2395" s="51"/>
      <c r="HSD2395" s="51"/>
      <c r="HSE2395" s="13"/>
      <c r="HSF2395" s="13"/>
      <c r="HSG2395" s="14"/>
      <c r="HSH2395" s="14"/>
      <c r="HSI2395" s="41"/>
      <c r="HSJ2395" s="44"/>
      <c r="HSK2395" s="51"/>
      <c r="HSL2395" s="51"/>
      <c r="HSM2395" s="51"/>
      <c r="HSN2395" s="13"/>
      <c r="HSO2395" s="13"/>
      <c r="HSP2395" s="14"/>
      <c r="HSQ2395" s="14"/>
      <c r="HSR2395" s="41"/>
      <c r="HSS2395" s="44"/>
      <c r="HST2395" s="51"/>
      <c r="HSU2395" s="51"/>
      <c r="HSV2395" s="51"/>
      <c r="HSW2395" s="13"/>
      <c r="HSX2395" s="13"/>
      <c r="HSY2395" s="14"/>
      <c r="HSZ2395" s="14"/>
      <c r="HTA2395" s="41"/>
      <c r="HTB2395" s="44"/>
      <c r="HTC2395" s="51"/>
      <c r="HTD2395" s="51"/>
      <c r="HTE2395" s="51"/>
      <c r="HTF2395" s="13"/>
      <c r="HTG2395" s="13"/>
      <c r="HTH2395" s="14"/>
      <c r="HTI2395" s="14"/>
      <c r="HTJ2395" s="41"/>
      <c r="HTK2395" s="44"/>
      <c r="HTL2395" s="51"/>
      <c r="HTM2395" s="51"/>
      <c r="HTN2395" s="51"/>
      <c r="HTO2395" s="13"/>
      <c r="HTP2395" s="13"/>
      <c r="HTQ2395" s="14"/>
      <c r="HTR2395" s="14"/>
      <c r="HTS2395" s="41"/>
      <c r="HTT2395" s="44"/>
      <c r="HTU2395" s="51"/>
      <c r="HTV2395" s="51"/>
      <c r="HTW2395" s="51"/>
      <c r="HTX2395" s="13"/>
      <c r="HTY2395" s="13"/>
      <c r="HTZ2395" s="14"/>
      <c r="HUA2395" s="14"/>
      <c r="HUB2395" s="41"/>
      <c r="HUC2395" s="44"/>
      <c r="HUD2395" s="51"/>
      <c r="HUE2395" s="51"/>
      <c r="HUF2395" s="51"/>
      <c r="HUG2395" s="13"/>
      <c r="HUH2395" s="13"/>
      <c r="HUI2395" s="14"/>
      <c r="HUJ2395" s="14"/>
      <c r="HUK2395" s="41"/>
      <c r="HUL2395" s="44"/>
      <c r="HUM2395" s="51"/>
      <c r="HUN2395" s="51"/>
      <c r="HUO2395" s="51"/>
      <c r="HUP2395" s="13"/>
      <c r="HUQ2395" s="13"/>
      <c r="HUR2395" s="14"/>
      <c r="HUS2395" s="14"/>
      <c r="HUT2395" s="41"/>
      <c r="HUU2395" s="44"/>
      <c r="HUV2395" s="51"/>
      <c r="HUW2395" s="51"/>
      <c r="HUX2395" s="51"/>
      <c r="HUY2395" s="13"/>
      <c r="HUZ2395" s="13"/>
      <c r="HVA2395" s="14"/>
      <c r="HVB2395" s="14"/>
      <c r="HVC2395" s="41"/>
      <c r="HVD2395" s="44"/>
      <c r="HVE2395" s="51"/>
      <c r="HVF2395" s="51"/>
      <c r="HVG2395" s="51"/>
      <c r="HVH2395" s="13"/>
      <c r="HVI2395" s="13"/>
      <c r="HVJ2395" s="14"/>
      <c r="HVK2395" s="14"/>
      <c r="HVL2395" s="41"/>
      <c r="HVM2395" s="44"/>
      <c r="HVN2395" s="51"/>
      <c r="HVO2395" s="51"/>
      <c r="HVP2395" s="51"/>
      <c r="HVQ2395" s="13"/>
      <c r="HVR2395" s="13"/>
      <c r="HVS2395" s="14"/>
      <c r="HVT2395" s="14"/>
      <c r="HVU2395" s="41"/>
      <c r="HVV2395" s="44"/>
      <c r="HVW2395" s="51"/>
      <c r="HVX2395" s="51"/>
      <c r="HVY2395" s="51"/>
      <c r="HVZ2395" s="13"/>
      <c r="HWA2395" s="13"/>
      <c r="HWB2395" s="14"/>
      <c r="HWC2395" s="14"/>
      <c r="HWD2395" s="41"/>
      <c r="HWE2395" s="44"/>
      <c r="HWF2395" s="51"/>
      <c r="HWG2395" s="51"/>
      <c r="HWH2395" s="51"/>
      <c r="HWI2395" s="13"/>
      <c r="HWJ2395" s="13"/>
      <c r="HWK2395" s="14"/>
      <c r="HWL2395" s="14"/>
      <c r="HWM2395" s="41"/>
      <c r="HWN2395" s="44"/>
      <c r="HWO2395" s="51"/>
      <c r="HWP2395" s="51"/>
      <c r="HWQ2395" s="51"/>
      <c r="HWR2395" s="13"/>
      <c r="HWS2395" s="13"/>
      <c r="HWT2395" s="14"/>
      <c r="HWU2395" s="14"/>
      <c r="HWV2395" s="41"/>
      <c r="HWW2395" s="44"/>
      <c r="HWX2395" s="51"/>
      <c r="HWY2395" s="51"/>
      <c r="HWZ2395" s="51"/>
      <c r="HXA2395" s="13"/>
      <c r="HXB2395" s="13"/>
      <c r="HXC2395" s="14"/>
      <c r="HXD2395" s="14"/>
      <c r="HXE2395" s="41"/>
      <c r="HXF2395" s="44"/>
      <c r="HXG2395" s="51"/>
      <c r="HXH2395" s="51"/>
      <c r="HXI2395" s="51"/>
      <c r="HXJ2395" s="13"/>
      <c r="HXK2395" s="13"/>
      <c r="HXL2395" s="14"/>
      <c r="HXM2395" s="14"/>
      <c r="HXN2395" s="41"/>
      <c r="HXO2395" s="44"/>
      <c r="HXP2395" s="51"/>
      <c r="HXQ2395" s="51"/>
      <c r="HXR2395" s="51"/>
      <c r="HXS2395" s="13"/>
      <c r="HXT2395" s="13"/>
      <c r="HXU2395" s="14"/>
      <c r="HXV2395" s="14"/>
      <c r="HXW2395" s="41"/>
      <c r="HXX2395" s="44"/>
      <c r="HXY2395" s="51"/>
      <c r="HXZ2395" s="51"/>
      <c r="HYA2395" s="51"/>
      <c r="HYB2395" s="13"/>
      <c r="HYC2395" s="13"/>
      <c r="HYD2395" s="14"/>
      <c r="HYE2395" s="14"/>
      <c r="HYF2395" s="41"/>
      <c r="HYG2395" s="44"/>
      <c r="HYH2395" s="51"/>
      <c r="HYI2395" s="51"/>
      <c r="HYJ2395" s="51"/>
      <c r="HYK2395" s="13"/>
      <c r="HYL2395" s="13"/>
      <c r="HYM2395" s="14"/>
      <c r="HYN2395" s="14"/>
      <c r="HYO2395" s="41"/>
      <c r="HYP2395" s="44"/>
      <c r="HYQ2395" s="51"/>
      <c r="HYR2395" s="51"/>
      <c r="HYS2395" s="51"/>
      <c r="HYT2395" s="13"/>
      <c r="HYU2395" s="13"/>
      <c r="HYV2395" s="14"/>
      <c r="HYW2395" s="14"/>
      <c r="HYX2395" s="41"/>
      <c r="HYY2395" s="44"/>
      <c r="HYZ2395" s="51"/>
      <c r="HZA2395" s="51"/>
      <c r="HZB2395" s="51"/>
      <c r="HZC2395" s="13"/>
      <c r="HZD2395" s="13"/>
      <c r="HZE2395" s="14"/>
      <c r="HZF2395" s="14"/>
      <c r="HZG2395" s="41"/>
      <c r="HZH2395" s="44"/>
      <c r="HZI2395" s="51"/>
      <c r="HZJ2395" s="51"/>
      <c r="HZK2395" s="51"/>
      <c r="HZL2395" s="13"/>
      <c r="HZM2395" s="13"/>
      <c r="HZN2395" s="14"/>
      <c r="HZO2395" s="14"/>
      <c r="HZP2395" s="41"/>
      <c r="HZQ2395" s="44"/>
      <c r="HZR2395" s="51"/>
      <c r="HZS2395" s="51"/>
      <c r="HZT2395" s="51"/>
      <c r="HZU2395" s="13"/>
      <c r="HZV2395" s="13"/>
      <c r="HZW2395" s="14"/>
      <c r="HZX2395" s="14"/>
      <c r="HZY2395" s="41"/>
      <c r="HZZ2395" s="44"/>
      <c r="IAA2395" s="51"/>
      <c r="IAB2395" s="51"/>
      <c r="IAC2395" s="51"/>
      <c r="IAD2395" s="13"/>
      <c r="IAE2395" s="13"/>
      <c r="IAF2395" s="14"/>
      <c r="IAG2395" s="14"/>
      <c r="IAH2395" s="41"/>
      <c r="IAI2395" s="44"/>
      <c r="IAJ2395" s="51"/>
      <c r="IAK2395" s="51"/>
      <c r="IAL2395" s="51"/>
      <c r="IAM2395" s="13"/>
      <c r="IAN2395" s="13"/>
      <c r="IAO2395" s="14"/>
      <c r="IAP2395" s="14"/>
      <c r="IAQ2395" s="41"/>
      <c r="IAR2395" s="44"/>
      <c r="IAS2395" s="51"/>
      <c r="IAT2395" s="51"/>
      <c r="IAU2395" s="51"/>
      <c r="IAV2395" s="13"/>
      <c r="IAW2395" s="13"/>
      <c r="IAX2395" s="14"/>
      <c r="IAY2395" s="14"/>
      <c r="IAZ2395" s="41"/>
      <c r="IBA2395" s="44"/>
      <c r="IBB2395" s="51"/>
      <c r="IBC2395" s="51"/>
      <c r="IBD2395" s="51"/>
      <c r="IBE2395" s="13"/>
      <c r="IBF2395" s="13"/>
      <c r="IBG2395" s="14"/>
      <c r="IBH2395" s="14"/>
      <c r="IBI2395" s="41"/>
      <c r="IBJ2395" s="44"/>
      <c r="IBK2395" s="51"/>
      <c r="IBL2395" s="51"/>
      <c r="IBM2395" s="51"/>
      <c r="IBN2395" s="13"/>
      <c r="IBO2395" s="13"/>
      <c r="IBP2395" s="14"/>
      <c r="IBQ2395" s="14"/>
      <c r="IBR2395" s="41"/>
      <c r="IBS2395" s="44"/>
      <c r="IBT2395" s="51"/>
      <c r="IBU2395" s="51"/>
      <c r="IBV2395" s="51"/>
      <c r="IBW2395" s="13"/>
      <c r="IBX2395" s="13"/>
      <c r="IBY2395" s="14"/>
      <c r="IBZ2395" s="14"/>
      <c r="ICA2395" s="41"/>
      <c r="ICB2395" s="44"/>
      <c r="ICC2395" s="51"/>
      <c r="ICD2395" s="51"/>
      <c r="ICE2395" s="51"/>
      <c r="ICF2395" s="13"/>
      <c r="ICG2395" s="13"/>
      <c r="ICH2395" s="14"/>
      <c r="ICI2395" s="14"/>
      <c r="ICJ2395" s="41"/>
      <c r="ICK2395" s="44"/>
      <c r="ICL2395" s="51"/>
      <c r="ICM2395" s="51"/>
      <c r="ICN2395" s="51"/>
      <c r="ICO2395" s="13"/>
      <c r="ICP2395" s="13"/>
      <c r="ICQ2395" s="14"/>
      <c r="ICR2395" s="14"/>
      <c r="ICS2395" s="41"/>
      <c r="ICT2395" s="44"/>
      <c r="ICU2395" s="51"/>
      <c r="ICV2395" s="51"/>
      <c r="ICW2395" s="51"/>
      <c r="ICX2395" s="13"/>
      <c r="ICY2395" s="13"/>
      <c r="ICZ2395" s="14"/>
      <c r="IDA2395" s="14"/>
      <c r="IDB2395" s="41"/>
      <c r="IDC2395" s="44"/>
      <c r="IDD2395" s="51"/>
      <c r="IDE2395" s="51"/>
      <c r="IDF2395" s="51"/>
      <c r="IDG2395" s="13"/>
      <c r="IDH2395" s="13"/>
      <c r="IDI2395" s="14"/>
      <c r="IDJ2395" s="14"/>
      <c r="IDK2395" s="41"/>
      <c r="IDL2395" s="44"/>
      <c r="IDM2395" s="51"/>
      <c r="IDN2395" s="51"/>
      <c r="IDO2395" s="51"/>
      <c r="IDP2395" s="13"/>
      <c r="IDQ2395" s="13"/>
      <c r="IDR2395" s="14"/>
      <c r="IDS2395" s="14"/>
      <c r="IDT2395" s="41"/>
      <c r="IDU2395" s="44"/>
      <c r="IDV2395" s="51"/>
      <c r="IDW2395" s="51"/>
      <c r="IDX2395" s="51"/>
      <c r="IDY2395" s="13"/>
      <c r="IDZ2395" s="13"/>
      <c r="IEA2395" s="14"/>
      <c r="IEB2395" s="14"/>
      <c r="IEC2395" s="41"/>
      <c r="IED2395" s="44"/>
      <c r="IEE2395" s="51"/>
      <c r="IEF2395" s="51"/>
      <c r="IEG2395" s="51"/>
      <c r="IEH2395" s="13"/>
      <c r="IEI2395" s="13"/>
      <c r="IEJ2395" s="14"/>
      <c r="IEK2395" s="14"/>
      <c r="IEL2395" s="41"/>
      <c r="IEM2395" s="44"/>
      <c r="IEN2395" s="51"/>
      <c r="IEO2395" s="51"/>
      <c r="IEP2395" s="51"/>
      <c r="IEQ2395" s="13"/>
      <c r="IER2395" s="13"/>
      <c r="IES2395" s="14"/>
      <c r="IET2395" s="14"/>
      <c r="IEU2395" s="41"/>
      <c r="IEV2395" s="44"/>
      <c r="IEW2395" s="51"/>
      <c r="IEX2395" s="51"/>
      <c r="IEY2395" s="51"/>
      <c r="IEZ2395" s="13"/>
      <c r="IFA2395" s="13"/>
      <c r="IFB2395" s="14"/>
      <c r="IFC2395" s="14"/>
      <c r="IFD2395" s="41"/>
      <c r="IFE2395" s="44"/>
      <c r="IFF2395" s="51"/>
      <c r="IFG2395" s="51"/>
      <c r="IFH2395" s="51"/>
      <c r="IFI2395" s="13"/>
      <c r="IFJ2395" s="13"/>
      <c r="IFK2395" s="14"/>
      <c r="IFL2395" s="14"/>
      <c r="IFM2395" s="41"/>
      <c r="IFN2395" s="44"/>
      <c r="IFO2395" s="51"/>
      <c r="IFP2395" s="51"/>
      <c r="IFQ2395" s="51"/>
      <c r="IFR2395" s="13"/>
      <c r="IFS2395" s="13"/>
      <c r="IFT2395" s="14"/>
      <c r="IFU2395" s="14"/>
      <c r="IFV2395" s="41"/>
      <c r="IFW2395" s="44"/>
      <c r="IFX2395" s="51"/>
      <c r="IFY2395" s="51"/>
      <c r="IFZ2395" s="51"/>
      <c r="IGA2395" s="13"/>
      <c r="IGB2395" s="13"/>
      <c r="IGC2395" s="14"/>
      <c r="IGD2395" s="14"/>
      <c r="IGE2395" s="41"/>
      <c r="IGF2395" s="44"/>
      <c r="IGG2395" s="51"/>
      <c r="IGH2395" s="51"/>
      <c r="IGI2395" s="51"/>
      <c r="IGJ2395" s="13"/>
      <c r="IGK2395" s="13"/>
      <c r="IGL2395" s="14"/>
      <c r="IGM2395" s="14"/>
      <c r="IGN2395" s="41"/>
      <c r="IGO2395" s="44"/>
      <c r="IGP2395" s="51"/>
      <c r="IGQ2395" s="51"/>
      <c r="IGR2395" s="51"/>
      <c r="IGS2395" s="13"/>
      <c r="IGT2395" s="13"/>
      <c r="IGU2395" s="14"/>
      <c r="IGV2395" s="14"/>
      <c r="IGW2395" s="41"/>
      <c r="IGX2395" s="44"/>
      <c r="IGY2395" s="51"/>
      <c r="IGZ2395" s="51"/>
      <c r="IHA2395" s="51"/>
      <c r="IHB2395" s="13"/>
      <c r="IHC2395" s="13"/>
      <c r="IHD2395" s="14"/>
      <c r="IHE2395" s="14"/>
      <c r="IHF2395" s="41"/>
      <c r="IHG2395" s="44"/>
      <c r="IHH2395" s="51"/>
      <c r="IHI2395" s="51"/>
      <c r="IHJ2395" s="51"/>
      <c r="IHK2395" s="13"/>
      <c r="IHL2395" s="13"/>
      <c r="IHM2395" s="14"/>
      <c r="IHN2395" s="14"/>
      <c r="IHO2395" s="41"/>
      <c r="IHP2395" s="44"/>
      <c r="IHQ2395" s="51"/>
      <c r="IHR2395" s="51"/>
      <c r="IHS2395" s="51"/>
      <c r="IHT2395" s="13"/>
      <c r="IHU2395" s="13"/>
      <c r="IHV2395" s="14"/>
      <c r="IHW2395" s="14"/>
      <c r="IHX2395" s="41"/>
      <c r="IHY2395" s="44"/>
      <c r="IHZ2395" s="51"/>
      <c r="IIA2395" s="51"/>
      <c r="IIB2395" s="51"/>
      <c r="IIC2395" s="13"/>
      <c r="IID2395" s="13"/>
      <c r="IIE2395" s="14"/>
      <c r="IIF2395" s="14"/>
      <c r="IIG2395" s="41"/>
      <c r="IIH2395" s="44"/>
      <c r="III2395" s="51"/>
      <c r="IIJ2395" s="51"/>
      <c r="IIK2395" s="51"/>
      <c r="IIL2395" s="13"/>
      <c r="IIM2395" s="13"/>
      <c r="IIN2395" s="14"/>
      <c r="IIO2395" s="14"/>
      <c r="IIP2395" s="41"/>
      <c r="IIQ2395" s="44"/>
      <c r="IIR2395" s="51"/>
      <c r="IIS2395" s="51"/>
      <c r="IIT2395" s="51"/>
      <c r="IIU2395" s="13"/>
      <c r="IIV2395" s="13"/>
      <c r="IIW2395" s="14"/>
      <c r="IIX2395" s="14"/>
      <c r="IIY2395" s="41"/>
      <c r="IIZ2395" s="44"/>
      <c r="IJA2395" s="51"/>
      <c r="IJB2395" s="51"/>
      <c r="IJC2395" s="51"/>
      <c r="IJD2395" s="13"/>
      <c r="IJE2395" s="13"/>
      <c r="IJF2395" s="14"/>
      <c r="IJG2395" s="14"/>
      <c r="IJH2395" s="41"/>
      <c r="IJI2395" s="44"/>
      <c r="IJJ2395" s="51"/>
      <c r="IJK2395" s="51"/>
      <c r="IJL2395" s="51"/>
      <c r="IJM2395" s="13"/>
      <c r="IJN2395" s="13"/>
      <c r="IJO2395" s="14"/>
      <c r="IJP2395" s="14"/>
      <c r="IJQ2395" s="41"/>
      <c r="IJR2395" s="44"/>
      <c r="IJS2395" s="51"/>
      <c r="IJT2395" s="51"/>
      <c r="IJU2395" s="51"/>
      <c r="IJV2395" s="13"/>
      <c r="IJW2395" s="13"/>
      <c r="IJX2395" s="14"/>
      <c r="IJY2395" s="14"/>
      <c r="IJZ2395" s="41"/>
      <c r="IKA2395" s="44"/>
      <c r="IKB2395" s="51"/>
      <c r="IKC2395" s="51"/>
      <c r="IKD2395" s="51"/>
      <c r="IKE2395" s="13"/>
      <c r="IKF2395" s="13"/>
      <c r="IKG2395" s="14"/>
      <c r="IKH2395" s="14"/>
      <c r="IKI2395" s="41"/>
      <c r="IKJ2395" s="44"/>
      <c r="IKK2395" s="51"/>
      <c r="IKL2395" s="51"/>
      <c r="IKM2395" s="51"/>
      <c r="IKN2395" s="13"/>
      <c r="IKO2395" s="13"/>
      <c r="IKP2395" s="14"/>
      <c r="IKQ2395" s="14"/>
      <c r="IKR2395" s="41"/>
      <c r="IKS2395" s="44"/>
      <c r="IKT2395" s="51"/>
      <c r="IKU2395" s="51"/>
      <c r="IKV2395" s="51"/>
      <c r="IKW2395" s="13"/>
      <c r="IKX2395" s="13"/>
      <c r="IKY2395" s="14"/>
      <c r="IKZ2395" s="14"/>
      <c r="ILA2395" s="41"/>
      <c r="ILB2395" s="44"/>
      <c r="ILC2395" s="51"/>
      <c r="ILD2395" s="51"/>
      <c r="ILE2395" s="51"/>
      <c r="ILF2395" s="13"/>
      <c r="ILG2395" s="13"/>
      <c r="ILH2395" s="14"/>
      <c r="ILI2395" s="14"/>
      <c r="ILJ2395" s="41"/>
      <c r="ILK2395" s="44"/>
      <c r="ILL2395" s="51"/>
      <c r="ILM2395" s="51"/>
      <c r="ILN2395" s="51"/>
      <c r="ILO2395" s="13"/>
      <c r="ILP2395" s="13"/>
      <c r="ILQ2395" s="14"/>
      <c r="ILR2395" s="14"/>
      <c r="ILS2395" s="41"/>
      <c r="ILT2395" s="44"/>
      <c r="ILU2395" s="51"/>
      <c r="ILV2395" s="51"/>
      <c r="ILW2395" s="51"/>
      <c r="ILX2395" s="13"/>
      <c r="ILY2395" s="13"/>
      <c r="ILZ2395" s="14"/>
      <c r="IMA2395" s="14"/>
      <c r="IMB2395" s="41"/>
      <c r="IMC2395" s="44"/>
      <c r="IMD2395" s="51"/>
      <c r="IME2395" s="51"/>
      <c r="IMF2395" s="51"/>
      <c r="IMG2395" s="13"/>
      <c r="IMH2395" s="13"/>
      <c r="IMI2395" s="14"/>
      <c r="IMJ2395" s="14"/>
      <c r="IMK2395" s="41"/>
      <c r="IML2395" s="44"/>
      <c r="IMM2395" s="51"/>
      <c r="IMN2395" s="51"/>
      <c r="IMO2395" s="51"/>
      <c r="IMP2395" s="13"/>
      <c r="IMQ2395" s="13"/>
      <c r="IMR2395" s="14"/>
      <c r="IMS2395" s="14"/>
      <c r="IMT2395" s="41"/>
      <c r="IMU2395" s="44"/>
      <c r="IMV2395" s="51"/>
      <c r="IMW2395" s="51"/>
      <c r="IMX2395" s="51"/>
      <c r="IMY2395" s="13"/>
      <c r="IMZ2395" s="13"/>
      <c r="INA2395" s="14"/>
      <c r="INB2395" s="14"/>
      <c r="INC2395" s="41"/>
      <c r="IND2395" s="44"/>
      <c r="INE2395" s="51"/>
      <c r="INF2395" s="51"/>
      <c r="ING2395" s="51"/>
      <c r="INH2395" s="13"/>
      <c r="INI2395" s="13"/>
      <c r="INJ2395" s="14"/>
      <c r="INK2395" s="14"/>
      <c r="INL2395" s="41"/>
      <c r="INM2395" s="44"/>
      <c r="INN2395" s="51"/>
      <c r="INO2395" s="51"/>
      <c r="INP2395" s="51"/>
      <c r="INQ2395" s="13"/>
      <c r="INR2395" s="13"/>
      <c r="INS2395" s="14"/>
      <c r="INT2395" s="14"/>
      <c r="INU2395" s="41"/>
      <c r="INV2395" s="44"/>
      <c r="INW2395" s="51"/>
      <c r="INX2395" s="51"/>
      <c r="INY2395" s="51"/>
      <c r="INZ2395" s="13"/>
      <c r="IOA2395" s="13"/>
      <c r="IOB2395" s="14"/>
      <c r="IOC2395" s="14"/>
      <c r="IOD2395" s="41"/>
      <c r="IOE2395" s="44"/>
      <c r="IOF2395" s="51"/>
      <c r="IOG2395" s="51"/>
      <c r="IOH2395" s="51"/>
      <c r="IOI2395" s="13"/>
      <c r="IOJ2395" s="13"/>
      <c r="IOK2395" s="14"/>
      <c r="IOL2395" s="14"/>
      <c r="IOM2395" s="41"/>
      <c r="ION2395" s="44"/>
      <c r="IOO2395" s="51"/>
      <c r="IOP2395" s="51"/>
      <c r="IOQ2395" s="51"/>
      <c r="IOR2395" s="13"/>
      <c r="IOS2395" s="13"/>
      <c r="IOT2395" s="14"/>
      <c r="IOU2395" s="14"/>
      <c r="IOV2395" s="41"/>
      <c r="IOW2395" s="44"/>
      <c r="IOX2395" s="51"/>
      <c r="IOY2395" s="51"/>
      <c r="IOZ2395" s="51"/>
      <c r="IPA2395" s="13"/>
      <c r="IPB2395" s="13"/>
      <c r="IPC2395" s="14"/>
      <c r="IPD2395" s="14"/>
      <c r="IPE2395" s="41"/>
      <c r="IPF2395" s="44"/>
      <c r="IPG2395" s="51"/>
      <c r="IPH2395" s="51"/>
      <c r="IPI2395" s="51"/>
      <c r="IPJ2395" s="13"/>
      <c r="IPK2395" s="13"/>
      <c r="IPL2395" s="14"/>
      <c r="IPM2395" s="14"/>
      <c r="IPN2395" s="41"/>
      <c r="IPO2395" s="44"/>
      <c r="IPP2395" s="51"/>
      <c r="IPQ2395" s="51"/>
      <c r="IPR2395" s="51"/>
      <c r="IPS2395" s="13"/>
      <c r="IPT2395" s="13"/>
      <c r="IPU2395" s="14"/>
      <c r="IPV2395" s="14"/>
      <c r="IPW2395" s="41"/>
      <c r="IPX2395" s="44"/>
      <c r="IPY2395" s="51"/>
      <c r="IPZ2395" s="51"/>
      <c r="IQA2395" s="51"/>
      <c r="IQB2395" s="13"/>
      <c r="IQC2395" s="13"/>
      <c r="IQD2395" s="14"/>
      <c r="IQE2395" s="14"/>
      <c r="IQF2395" s="41"/>
      <c r="IQG2395" s="44"/>
      <c r="IQH2395" s="51"/>
      <c r="IQI2395" s="51"/>
      <c r="IQJ2395" s="51"/>
      <c r="IQK2395" s="13"/>
      <c r="IQL2395" s="13"/>
      <c r="IQM2395" s="14"/>
      <c r="IQN2395" s="14"/>
      <c r="IQO2395" s="41"/>
      <c r="IQP2395" s="44"/>
      <c r="IQQ2395" s="51"/>
      <c r="IQR2395" s="51"/>
      <c r="IQS2395" s="51"/>
      <c r="IQT2395" s="13"/>
      <c r="IQU2395" s="13"/>
      <c r="IQV2395" s="14"/>
      <c r="IQW2395" s="14"/>
      <c r="IQX2395" s="41"/>
      <c r="IQY2395" s="44"/>
      <c r="IQZ2395" s="51"/>
      <c r="IRA2395" s="51"/>
      <c r="IRB2395" s="51"/>
      <c r="IRC2395" s="13"/>
      <c r="IRD2395" s="13"/>
      <c r="IRE2395" s="14"/>
      <c r="IRF2395" s="14"/>
      <c r="IRG2395" s="41"/>
      <c r="IRH2395" s="44"/>
      <c r="IRI2395" s="51"/>
      <c r="IRJ2395" s="51"/>
      <c r="IRK2395" s="51"/>
      <c r="IRL2395" s="13"/>
      <c r="IRM2395" s="13"/>
      <c r="IRN2395" s="14"/>
      <c r="IRO2395" s="14"/>
      <c r="IRP2395" s="41"/>
      <c r="IRQ2395" s="44"/>
      <c r="IRR2395" s="51"/>
      <c r="IRS2395" s="51"/>
      <c r="IRT2395" s="51"/>
      <c r="IRU2395" s="13"/>
      <c r="IRV2395" s="13"/>
      <c r="IRW2395" s="14"/>
      <c r="IRX2395" s="14"/>
      <c r="IRY2395" s="41"/>
      <c r="IRZ2395" s="44"/>
      <c r="ISA2395" s="51"/>
      <c r="ISB2395" s="51"/>
      <c r="ISC2395" s="51"/>
      <c r="ISD2395" s="13"/>
      <c r="ISE2395" s="13"/>
      <c r="ISF2395" s="14"/>
      <c r="ISG2395" s="14"/>
      <c r="ISH2395" s="41"/>
      <c r="ISI2395" s="44"/>
      <c r="ISJ2395" s="51"/>
      <c r="ISK2395" s="51"/>
      <c r="ISL2395" s="51"/>
      <c r="ISM2395" s="13"/>
      <c r="ISN2395" s="13"/>
      <c r="ISO2395" s="14"/>
      <c r="ISP2395" s="14"/>
      <c r="ISQ2395" s="41"/>
      <c r="ISR2395" s="44"/>
      <c r="ISS2395" s="51"/>
      <c r="IST2395" s="51"/>
      <c r="ISU2395" s="51"/>
      <c r="ISV2395" s="13"/>
      <c r="ISW2395" s="13"/>
      <c r="ISX2395" s="14"/>
      <c r="ISY2395" s="14"/>
      <c r="ISZ2395" s="41"/>
      <c r="ITA2395" s="44"/>
      <c r="ITB2395" s="51"/>
      <c r="ITC2395" s="51"/>
      <c r="ITD2395" s="51"/>
      <c r="ITE2395" s="13"/>
      <c r="ITF2395" s="13"/>
      <c r="ITG2395" s="14"/>
      <c r="ITH2395" s="14"/>
      <c r="ITI2395" s="41"/>
      <c r="ITJ2395" s="44"/>
      <c r="ITK2395" s="51"/>
      <c r="ITL2395" s="51"/>
      <c r="ITM2395" s="51"/>
      <c r="ITN2395" s="13"/>
      <c r="ITO2395" s="13"/>
      <c r="ITP2395" s="14"/>
      <c r="ITQ2395" s="14"/>
      <c r="ITR2395" s="41"/>
      <c r="ITS2395" s="44"/>
      <c r="ITT2395" s="51"/>
      <c r="ITU2395" s="51"/>
      <c r="ITV2395" s="51"/>
      <c r="ITW2395" s="13"/>
      <c r="ITX2395" s="13"/>
      <c r="ITY2395" s="14"/>
      <c r="ITZ2395" s="14"/>
      <c r="IUA2395" s="41"/>
      <c r="IUB2395" s="44"/>
      <c r="IUC2395" s="51"/>
      <c r="IUD2395" s="51"/>
      <c r="IUE2395" s="51"/>
      <c r="IUF2395" s="13"/>
      <c r="IUG2395" s="13"/>
      <c r="IUH2395" s="14"/>
      <c r="IUI2395" s="14"/>
      <c r="IUJ2395" s="41"/>
      <c r="IUK2395" s="44"/>
      <c r="IUL2395" s="51"/>
      <c r="IUM2395" s="51"/>
      <c r="IUN2395" s="51"/>
      <c r="IUO2395" s="13"/>
      <c r="IUP2395" s="13"/>
      <c r="IUQ2395" s="14"/>
      <c r="IUR2395" s="14"/>
      <c r="IUS2395" s="41"/>
      <c r="IUT2395" s="44"/>
      <c r="IUU2395" s="51"/>
      <c r="IUV2395" s="51"/>
      <c r="IUW2395" s="51"/>
      <c r="IUX2395" s="13"/>
      <c r="IUY2395" s="13"/>
      <c r="IUZ2395" s="14"/>
      <c r="IVA2395" s="14"/>
      <c r="IVB2395" s="41"/>
      <c r="IVC2395" s="44"/>
      <c r="IVD2395" s="51"/>
      <c r="IVE2395" s="51"/>
      <c r="IVF2395" s="51"/>
      <c r="IVG2395" s="13"/>
      <c r="IVH2395" s="13"/>
      <c r="IVI2395" s="14"/>
      <c r="IVJ2395" s="14"/>
      <c r="IVK2395" s="41"/>
      <c r="IVL2395" s="44"/>
      <c r="IVM2395" s="51"/>
      <c r="IVN2395" s="51"/>
      <c r="IVO2395" s="51"/>
      <c r="IVP2395" s="13"/>
      <c r="IVQ2395" s="13"/>
      <c r="IVR2395" s="14"/>
      <c r="IVS2395" s="14"/>
      <c r="IVT2395" s="41"/>
      <c r="IVU2395" s="44"/>
      <c r="IVV2395" s="51"/>
      <c r="IVW2395" s="51"/>
      <c r="IVX2395" s="51"/>
      <c r="IVY2395" s="13"/>
      <c r="IVZ2395" s="13"/>
      <c r="IWA2395" s="14"/>
      <c r="IWB2395" s="14"/>
      <c r="IWC2395" s="41"/>
      <c r="IWD2395" s="44"/>
      <c r="IWE2395" s="51"/>
      <c r="IWF2395" s="51"/>
      <c r="IWG2395" s="51"/>
      <c r="IWH2395" s="13"/>
      <c r="IWI2395" s="13"/>
      <c r="IWJ2395" s="14"/>
      <c r="IWK2395" s="14"/>
      <c r="IWL2395" s="41"/>
      <c r="IWM2395" s="44"/>
      <c r="IWN2395" s="51"/>
      <c r="IWO2395" s="51"/>
      <c r="IWP2395" s="51"/>
      <c r="IWQ2395" s="13"/>
      <c r="IWR2395" s="13"/>
      <c r="IWS2395" s="14"/>
      <c r="IWT2395" s="14"/>
      <c r="IWU2395" s="41"/>
      <c r="IWV2395" s="44"/>
      <c r="IWW2395" s="51"/>
      <c r="IWX2395" s="51"/>
      <c r="IWY2395" s="51"/>
      <c r="IWZ2395" s="13"/>
      <c r="IXA2395" s="13"/>
      <c r="IXB2395" s="14"/>
      <c r="IXC2395" s="14"/>
      <c r="IXD2395" s="41"/>
      <c r="IXE2395" s="44"/>
      <c r="IXF2395" s="51"/>
      <c r="IXG2395" s="51"/>
      <c r="IXH2395" s="51"/>
      <c r="IXI2395" s="13"/>
      <c r="IXJ2395" s="13"/>
      <c r="IXK2395" s="14"/>
      <c r="IXL2395" s="14"/>
      <c r="IXM2395" s="41"/>
      <c r="IXN2395" s="44"/>
      <c r="IXO2395" s="51"/>
      <c r="IXP2395" s="51"/>
      <c r="IXQ2395" s="51"/>
      <c r="IXR2395" s="13"/>
      <c r="IXS2395" s="13"/>
      <c r="IXT2395" s="14"/>
      <c r="IXU2395" s="14"/>
      <c r="IXV2395" s="41"/>
      <c r="IXW2395" s="44"/>
      <c r="IXX2395" s="51"/>
      <c r="IXY2395" s="51"/>
      <c r="IXZ2395" s="51"/>
      <c r="IYA2395" s="13"/>
      <c r="IYB2395" s="13"/>
      <c r="IYC2395" s="14"/>
      <c r="IYD2395" s="14"/>
      <c r="IYE2395" s="41"/>
      <c r="IYF2395" s="44"/>
      <c r="IYG2395" s="51"/>
      <c r="IYH2395" s="51"/>
      <c r="IYI2395" s="51"/>
      <c r="IYJ2395" s="13"/>
      <c r="IYK2395" s="13"/>
      <c r="IYL2395" s="14"/>
      <c r="IYM2395" s="14"/>
      <c r="IYN2395" s="41"/>
      <c r="IYO2395" s="44"/>
      <c r="IYP2395" s="51"/>
      <c r="IYQ2395" s="51"/>
      <c r="IYR2395" s="51"/>
      <c r="IYS2395" s="13"/>
      <c r="IYT2395" s="13"/>
      <c r="IYU2395" s="14"/>
      <c r="IYV2395" s="14"/>
      <c r="IYW2395" s="41"/>
      <c r="IYX2395" s="44"/>
      <c r="IYY2395" s="51"/>
      <c r="IYZ2395" s="51"/>
      <c r="IZA2395" s="51"/>
      <c r="IZB2395" s="13"/>
      <c r="IZC2395" s="13"/>
      <c r="IZD2395" s="14"/>
      <c r="IZE2395" s="14"/>
      <c r="IZF2395" s="41"/>
      <c r="IZG2395" s="44"/>
      <c r="IZH2395" s="51"/>
      <c r="IZI2395" s="51"/>
      <c r="IZJ2395" s="51"/>
      <c r="IZK2395" s="13"/>
      <c r="IZL2395" s="13"/>
      <c r="IZM2395" s="14"/>
      <c r="IZN2395" s="14"/>
      <c r="IZO2395" s="41"/>
      <c r="IZP2395" s="44"/>
      <c r="IZQ2395" s="51"/>
      <c r="IZR2395" s="51"/>
      <c r="IZS2395" s="51"/>
      <c r="IZT2395" s="13"/>
      <c r="IZU2395" s="13"/>
      <c r="IZV2395" s="14"/>
      <c r="IZW2395" s="14"/>
      <c r="IZX2395" s="41"/>
      <c r="IZY2395" s="44"/>
      <c r="IZZ2395" s="51"/>
      <c r="JAA2395" s="51"/>
      <c r="JAB2395" s="51"/>
      <c r="JAC2395" s="13"/>
      <c r="JAD2395" s="13"/>
      <c r="JAE2395" s="14"/>
      <c r="JAF2395" s="14"/>
      <c r="JAG2395" s="41"/>
      <c r="JAH2395" s="44"/>
      <c r="JAI2395" s="51"/>
      <c r="JAJ2395" s="51"/>
      <c r="JAK2395" s="51"/>
      <c r="JAL2395" s="13"/>
      <c r="JAM2395" s="13"/>
      <c r="JAN2395" s="14"/>
      <c r="JAO2395" s="14"/>
      <c r="JAP2395" s="41"/>
      <c r="JAQ2395" s="44"/>
      <c r="JAR2395" s="51"/>
      <c r="JAS2395" s="51"/>
      <c r="JAT2395" s="51"/>
      <c r="JAU2395" s="13"/>
      <c r="JAV2395" s="13"/>
      <c r="JAW2395" s="14"/>
      <c r="JAX2395" s="14"/>
      <c r="JAY2395" s="41"/>
      <c r="JAZ2395" s="44"/>
      <c r="JBA2395" s="51"/>
      <c r="JBB2395" s="51"/>
      <c r="JBC2395" s="51"/>
      <c r="JBD2395" s="13"/>
      <c r="JBE2395" s="13"/>
      <c r="JBF2395" s="14"/>
      <c r="JBG2395" s="14"/>
      <c r="JBH2395" s="41"/>
      <c r="JBI2395" s="44"/>
      <c r="JBJ2395" s="51"/>
      <c r="JBK2395" s="51"/>
      <c r="JBL2395" s="51"/>
      <c r="JBM2395" s="13"/>
      <c r="JBN2395" s="13"/>
      <c r="JBO2395" s="14"/>
      <c r="JBP2395" s="14"/>
      <c r="JBQ2395" s="41"/>
      <c r="JBR2395" s="44"/>
      <c r="JBS2395" s="51"/>
      <c r="JBT2395" s="51"/>
      <c r="JBU2395" s="51"/>
      <c r="JBV2395" s="13"/>
      <c r="JBW2395" s="13"/>
      <c r="JBX2395" s="14"/>
      <c r="JBY2395" s="14"/>
      <c r="JBZ2395" s="41"/>
      <c r="JCA2395" s="44"/>
      <c r="JCB2395" s="51"/>
      <c r="JCC2395" s="51"/>
      <c r="JCD2395" s="51"/>
      <c r="JCE2395" s="13"/>
      <c r="JCF2395" s="13"/>
      <c r="JCG2395" s="14"/>
      <c r="JCH2395" s="14"/>
      <c r="JCI2395" s="41"/>
      <c r="JCJ2395" s="44"/>
      <c r="JCK2395" s="51"/>
      <c r="JCL2395" s="51"/>
      <c r="JCM2395" s="51"/>
      <c r="JCN2395" s="13"/>
      <c r="JCO2395" s="13"/>
      <c r="JCP2395" s="14"/>
      <c r="JCQ2395" s="14"/>
      <c r="JCR2395" s="41"/>
      <c r="JCS2395" s="44"/>
      <c r="JCT2395" s="51"/>
      <c r="JCU2395" s="51"/>
      <c r="JCV2395" s="51"/>
      <c r="JCW2395" s="13"/>
      <c r="JCX2395" s="13"/>
      <c r="JCY2395" s="14"/>
      <c r="JCZ2395" s="14"/>
      <c r="JDA2395" s="41"/>
      <c r="JDB2395" s="44"/>
      <c r="JDC2395" s="51"/>
      <c r="JDD2395" s="51"/>
      <c r="JDE2395" s="51"/>
      <c r="JDF2395" s="13"/>
      <c r="JDG2395" s="13"/>
      <c r="JDH2395" s="14"/>
      <c r="JDI2395" s="14"/>
      <c r="JDJ2395" s="41"/>
      <c r="JDK2395" s="44"/>
      <c r="JDL2395" s="51"/>
      <c r="JDM2395" s="51"/>
      <c r="JDN2395" s="51"/>
      <c r="JDO2395" s="13"/>
      <c r="JDP2395" s="13"/>
      <c r="JDQ2395" s="14"/>
      <c r="JDR2395" s="14"/>
      <c r="JDS2395" s="41"/>
      <c r="JDT2395" s="44"/>
      <c r="JDU2395" s="51"/>
      <c r="JDV2395" s="51"/>
      <c r="JDW2395" s="51"/>
      <c r="JDX2395" s="13"/>
      <c r="JDY2395" s="13"/>
      <c r="JDZ2395" s="14"/>
      <c r="JEA2395" s="14"/>
      <c r="JEB2395" s="41"/>
      <c r="JEC2395" s="44"/>
      <c r="JED2395" s="51"/>
      <c r="JEE2395" s="51"/>
      <c r="JEF2395" s="51"/>
      <c r="JEG2395" s="13"/>
      <c r="JEH2395" s="13"/>
      <c r="JEI2395" s="14"/>
      <c r="JEJ2395" s="14"/>
      <c r="JEK2395" s="41"/>
      <c r="JEL2395" s="44"/>
      <c r="JEM2395" s="51"/>
      <c r="JEN2395" s="51"/>
      <c r="JEO2395" s="51"/>
      <c r="JEP2395" s="13"/>
      <c r="JEQ2395" s="13"/>
      <c r="JER2395" s="14"/>
      <c r="JES2395" s="14"/>
      <c r="JET2395" s="41"/>
      <c r="JEU2395" s="44"/>
      <c r="JEV2395" s="51"/>
      <c r="JEW2395" s="51"/>
      <c r="JEX2395" s="51"/>
      <c r="JEY2395" s="13"/>
      <c r="JEZ2395" s="13"/>
      <c r="JFA2395" s="14"/>
      <c r="JFB2395" s="14"/>
      <c r="JFC2395" s="41"/>
      <c r="JFD2395" s="44"/>
      <c r="JFE2395" s="51"/>
      <c r="JFF2395" s="51"/>
      <c r="JFG2395" s="51"/>
      <c r="JFH2395" s="13"/>
      <c r="JFI2395" s="13"/>
      <c r="JFJ2395" s="14"/>
      <c r="JFK2395" s="14"/>
      <c r="JFL2395" s="41"/>
      <c r="JFM2395" s="44"/>
      <c r="JFN2395" s="51"/>
      <c r="JFO2395" s="51"/>
      <c r="JFP2395" s="51"/>
      <c r="JFQ2395" s="13"/>
      <c r="JFR2395" s="13"/>
      <c r="JFS2395" s="14"/>
      <c r="JFT2395" s="14"/>
      <c r="JFU2395" s="41"/>
      <c r="JFV2395" s="44"/>
      <c r="JFW2395" s="51"/>
      <c r="JFX2395" s="51"/>
      <c r="JFY2395" s="51"/>
      <c r="JFZ2395" s="13"/>
      <c r="JGA2395" s="13"/>
      <c r="JGB2395" s="14"/>
      <c r="JGC2395" s="14"/>
      <c r="JGD2395" s="41"/>
      <c r="JGE2395" s="44"/>
      <c r="JGF2395" s="51"/>
      <c r="JGG2395" s="51"/>
      <c r="JGH2395" s="51"/>
      <c r="JGI2395" s="13"/>
      <c r="JGJ2395" s="13"/>
      <c r="JGK2395" s="14"/>
      <c r="JGL2395" s="14"/>
      <c r="JGM2395" s="41"/>
      <c r="JGN2395" s="44"/>
      <c r="JGO2395" s="51"/>
      <c r="JGP2395" s="51"/>
      <c r="JGQ2395" s="51"/>
      <c r="JGR2395" s="13"/>
      <c r="JGS2395" s="13"/>
      <c r="JGT2395" s="14"/>
      <c r="JGU2395" s="14"/>
      <c r="JGV2395" s="41"/>
      <c r="JGW2395" s="44"/>
      <c r="JGX2395" s="51"/>
      <c r="JGY2395" s="51"/>
      <c r="JGZ2395" s="51"/>
      <c r="JHA2395" s="13"/>
      <c r="JHB2395" s="13"/>
      <c r="JHC2395" s="14"/>
      <c r="JHD2395" s="14"/>
      <c r="JHE2395" s="41"/>
      <c r="JHF2395" s="44"/>
      <c r="JHG2395" s="51"/>
      <c r="JHH2395" s="51"/>
      <c r="JHI2395" s="51"/>
      <c r="JHJ2395" s="13"/>
      <c r="JHK2395" s="13"/>
      <c r="JHL2395" s="14"/>
      <c r="JHM2395" s="14"/>
      <c r="JHN2395" s="41"/>
      <c r="JHO2395" s="44"/>
      <c r="JHP2395" s="51"/>
      <c r="JHQ2395" s="51"/>
      <c r="JHR2395" s="51"/>
      <c r="JHS2395" s="13"/>
      <c r="JHT2395" s="13"/>
      <c r="JHU2395" s="14"/>
      <c r="JHV2395" s="14"/>
      <c r="JHW2395" s="41"/>
      <c r="JHX2395" s="44"/>
      <c r="JHY2395" s="51"/>
      <c r="JHZ2395" s="51"/>
      <c r="JIA2395" s="51"/>
      <c r="JIB2395" s="13"/>
      <c r="JIC2395" s="13"/>
      <c r="JID2395" s="14"/>
      <c r="JIE2395" s="14"/>
      <c r="JIF2395" s="41"/>
      <c r="JIG2395" s="44"/>
      <c r="JIH2395" s="51"/>
      <c r="JII2395" s="51"/>
      <c r="JIJ2395" s="51"/>
      <c r="JIK2395" s="13"/>
      <c r="JIL2395" s="13"/>
      <c r="JIM2395" s="14"/>
      <c r="JIN2395" s="14"/>
      <c r="JIO2395" s="41"/>
      <c r="JIP2395" s="44"/>
      <c r="JIQ2395" s="51"/>
      <c r="JIR2395" s="51"/>
      <c r="JIS2395" s="51"/>
      <c r="JIT2395" s="13"/>
      <c r="JIU2395" s="13"/>
      <c r="JIV2395" s="14"/>
      <c r="JIW2395" s="14"/>
      <c r="JIX2395" s="41"/>
      <c r="JIY2395" s="44"/>
      <c r="JIZ2395" s="51"/>
      <c r="JJA2395" s="51"/>
      <c r="JJB2395" s="51"/>
      <c r="JJC2395" s="13"/>
      <c r="JJD2395" s="13"/>
      <c r="JJE2395" s="14"/>
      <c r="JJF2395" s="14"/>
      <c r="JJG2395" s="41"/>
      <c r="JJH2395" s="44"/>
      <c r="JJI2395" s="51"/>
      <c r="JJJ2395" s="51"/>
      <c r="JJK2395" s="51"/>
      <c r="JJL2395" s="13"/>
      <c r="JJM2395" s="13"/>
      <c r="JJN2395" s="14"/>
      <c r="JJO2395" s="14"/>
      <c r="JJP2395" s="41"/>
      <c r="JJQ2395" s="44"/>
      <c r="JJR2395" s="51"/>
      <c r="JJS2395" s="51"/>
      <c r="JJT2395" s="51"/>
      <c r="JJU2395" s="13"/>
      <c r="JJV2395" s="13"/>
      <c r="JJW2395" s="14"/>
      <c r="JJX2395" s="14"/>
      <c r="JJY2395" s="41"/>
      <c r="JJZ2395" s="44"/>
      <c r="JKA2395" s="51"/>
      <c r="JKB2395" s="51"/>
      <c r="JKC2395" s="51"/>
      <c r="JKD2395" s="13"/>
      <c r="JKE2395" s="13"/>
      <c r="JKF2395" s="14"/>
      <c r="JKG2395" s="14"/>
      <c r="JKH2395" s="41"/>
      <c r="JKI2395" s="44"/>
      <c r="JKJ2395" s="51"/>
      <c r="JKK2395" s="51"/>
      <c r="JKL2395" s="51"/>
      <c r="JKM2395" s="13"/>
      <c r="JKN2395" s="13"/>
      <c r="JKO2395" s="14"/>
      <c r="JKP2395" s="14"/>
      <c r="JKQ2395" s="41"/>
      <c r="JKR2395" s="44"/>
      <c r="JKS2395" s="51"/>
      <c r="JKT2395" s="51"/>
      <c r="JKU2395" s="51"/>
      <c r="JKV2395" s="13"/>
      <c r="JKW2395" s="13"/>
      <c r="JKX2395" s="14"/>
      <c r="JKY2395" s="14"/>
      <c r="JKZ2395" s="41"/>
      <c r="JLA2395" s="44"/>
      <c r="JLB2395" s="51"/>
      <c r="JLC2395" s="51"/>
      <c r="JLD2395" s="51"/>
      <c r="JLE2395" s="13"/>
      <c r="JLF2395" s="13"/>
      <c r="JLG2395" s="14"/>
      <c r="JLH2395" s="14"/>
      <c r="JLI2395" s="41"/>
      <c r="JLJ2395" s="44"/>
      <c r="JLK2395" s="51"/>
      <c r="JLL2395" s="51"/>
      <c r="JLM2395" s="51"/>
      <c r="JLN2395" s="13"/>
      <c r="JLO2395" s="13"/>
      <c r="JLP2395" s="14"/>
      <c r="JLQ2395" s="14"/>
      <c r="JLR2395" s="41"/>
      <c r="JLS2395" s="44"/>
      <c r="JLT2395" s="51"/>
      <c r="JLU2395" s="51"/>
      <c r="JLV2395" s="51"/>
      <c r="JLW2395" s="13"/>
      <c r="JLX2395" s="13"/>
      <c r="JLY2395" s="14"/>
      <c r="JLZ2395" s="14"/>
      <c r="JMA2395" s="41"/>
      <c r="JMB2395" s="44"/>
      <c r="JMC2395" s="51"/>
      <c r="JMD2395" s="51"/>
      <c r="JME2395" s="51"/>
      <c r="JMF2395" s="13"/>
      <c r="JMG2395" s="13"/>
      <c r="JMH2395" s="14"/>
      <c r="JMI2395" s="14"/>
      <c r="JMJ2395" s="41"/>
      <c r="JMK2395" s="44"/>
      <c r="JML2395" s="51"/>
      <c r="JMM2395" s="51"/>
      <c r="JMN2395" s="51"/>
      <c r="JMO2395" s="13"/>
      <c r="JMP2395" s="13"/>
      <c r="JMQ2395" s="14"/>
      <c r="JMR2395" s="14"/>
      <c r="JMS2395" s="41"/>
      <c r="JMT2395" s="44"/>
      <c r="JMU2395" s="51"/>
      <c r="JMV2395" s="51"/>
      <c r="JMW2395" s="51"/>
      <c r="JMX2395" s="13"/>
      <c r="JMY2395" s="13"/>
      <c r="JMZ2395" s="14"/>
      <c r="JNA2395" s="14"/>
      <c r="JNB2395" s="41"/>
      <c r="JNC2395" s="44"/>
      <c r="JND2395" s="51"/>
      <c r="JNE2395" s="51"/>
      <c r="JNF2395" s="51"/>
      <c r="JNG2395" s="13"/>
      <c r="JNH2395" s="13"/>
      <c r="JNI2395" s="14"/>
      <c r="JNJ2395" s="14"/>
      <c r="JNK2395" s="41"/>
      <c r="JNL2395" s="44"/>
      <c r="JNM2395" s="51"/>
      <c r="JNN2395" s="51"/>
      <c r="JNO2395" s="51"/>
      <c r="JNP2395" s="13"/>
      <c r="JNQ2395" s="13"/>
      <c r="JNR2395" s="14"/>
      <c r="JNS2395" s="14"/>
      <c r="JNT2395" s="41"/>
      <c r="JNU2395" s="44"/>
      <c r="JNV2395" s="51"/>
      <c r="JNW2395" s="51"/>
      <c r="JNX2395" s="51"/>
      <c r="JNY2395" s="13"/>
      <c r="JNZ2395" s="13"/>
      <c r="JOA2395" s="14"/>
      <c r="JOB2395" s="14"/>
      <c r="JOC2395" s="41"/>
      <c r="JOD2395" s="44"/>
      <c r="JOE2395" s="51"/>
      <c r="JOF2395" s="51"/>
      <c r="JOG2395" s="51"/>
      <c r="JOH2395" s="13"/>
      <c r="JOI2395" s="13"/>
      <c r="JOJ2395" s="14"/>
      <c r="JOK2395" s="14"/>
      <c r="JOL2395" s="41"/>
      <c r="JOM2395" s="44"/>
      <c r="JON2395" s="51"/>
      <c r="JOO2395" s="51"/>
      <c r="JOP2395" s="51"/>
      <c r="JOQ2395" s="13"/>
      <c r="JOR2395" s="13"/>
      <c r="JOS2395" s="14"/>
      <c r="JOT2395" s="14"/>
      <c r="JOU2395" s="41"/>
      <c r="JOV2395" s="44"/>
      <c r="JOW2395" s="51"/>
      <c r="JOX2395" s="51"/>
      <c r="JOY2395" s="51"/>
      <c r="JOZ2395" s="13"/>
      <c r="JPA2395" s="13"/>
      <c r="JPB2395" s="14"/>
      <c r="JPC2395" s="14"/>
      <c r="JPD2395" s="41"/>
      <c r="JPE2395" s="44"/>
      <c r="JPF2395" s="51"/>
      <c r="JPG2395" s="51"/>
      <c r="JPH2395" s="51"/>
      <c r="JPI2395" s="13"/>
      <c r="JPJ2395" s="13"/>
      <c r="JPK2395" s="14"/>
      <c r="JPL2395" s="14"/>
      <c r="JPM2395" s="41"/>
      <c r="JPN2395" s="44"/>
      <c r="JPO2395" s="51"/>
      <c r="JPP2395" s="51"/>
      <c r="JPQ2395" s="51"/>
      <c r="JPR2395" s="13"/>
      <c r="JPS2395" s="13"/>
      <c r="JPT2395" s="14"/>
      <c r="JPU2395" s="14"/>
      <c r="JPV2395" s="41"/>
      <c r="JPW2395" s="44"/>
      <c r="JPX2395" s="51"/>
      <c r="JPY2395" s="51"/>
      <c r="JPZ2395" s="51"/>
      <c r="JQA2395" s="13"/>
      <c r="JQB2395" s="13"/>
      <c r="JQC2395" s="14"/>
      <c r="JQD2395" s="14"/>
      <c r="JQE2395" s="41"/>
      <c r="JQF2395" s="44"/>
      <c r="JQG2395" s="51"/>
      <c r="JQH2395" s="51"/>
      <c r="JQI2395" s="51"/>
      <c r="JQJ2395" s="13"/>
      <c r="JQK2395" s="13"/>
      <c r="JQL2395" s="14"/>
      <c r="JQM2395" s="14"/>
      <c r="JQN2395" s="41"/>
      <c r="JQO2395" s="44"/>
      <c r="JQP2395" s="51"/>
      <c r="JQQ2395" s="51"/>
      <c r="JQR2395" s="51"/>
      <c r="JQS2395" s="13"/>
      <c r="JQT2395" s="13"/>
      <c r="JQU2395" s="14"/>
      <c r="JQV2395" s="14"/>
      <c r="JQW2395" s="41"/>
      <c r="JQX2395" s="44"/>
      <c r="JQY2395" s="51"/>
      <c r="JQZ2395" s="51"/>
      <c r="JRA2395" s="51"/>
      <c r="JRB2395" s="13"/>
      <c r="JRC2395" s="13"/>
      <c r="JRD2395" s="14"/>
      <c r="JRE2395" s="14"/>
      <c r="JRF2395" s="41"/>
      <c r="JRG2395" s="44"/>
      <c r="JRH2395" s="51"/>
      <c r="JRI2395" s="51"/>
      <c r="JRJ2395" s="51"/>
      <c r="JRK2395" s="13"/>
      <c r="JRL2395" s="13"/>
      <c r="JRM2395" s="14"/>
      <c r="JRN2395" s="14"/>
      <c r="JRO2395" s="41"/>
      <c r="JRP2395" s="44"/>
      <c r="JRQ2395" s="51"/>
      <c r="JRR2395" s="51"/>
      <c r="JRS2395" s="51"/>
      <c r="JRT2395" s="13"/>
      <c r="JRU2395" s="13"/>
      <c r="JRV2395" s="14"/>
      <c r="JRW2395" s="14"/>
      <c r="JRX2395" s="41"/>
      <c r="JRY2395" s="44"/>
      <c r="JRZ2395" s="51"/>
      <c r="JSA2395" s="51"/>
      <c r="JSB2395" s="51"/>
      <c r="JSC2395" s="13"/>
      <c r="JSD2395" s="13"/>
      <c r="JSE2395" s="14"/>
      <c r="JSF2395" s="14"/>
      <c r="JSG2395" s="41"/>
      <c r="JSH2395" s="44"/>
      <c r="JSI2395" s="51"/>
      <c r="JSJ2395" s="51"/>
      <c r="JSK2395" s="51"/>
      <c r="JSL2395" s="13"/>
      <c r="JSM2395" s="13"/>
      <c r="JSN2395" s="14"/>
      <c r="JSO2395" s="14"/>
      <c r="JSP2395" s="41"/>
      <c r="JSQ2395" s="44"/>
      <c r="JSR2395" s="51"/>
      <c r="JSS2395" s="51"/>
      <c r="JST2395" s="51"/>
      <c r="JSU2395" s="13"/>
      <c r="JSV2395" s="13"/>
      <c r="JSW2395" s="14"/>
      <c r="JSX2395" s="14"/>
      <c r="JSY2395" s="41"/>
      <c r="JSZ2395" s="44"/>
      <c r="JTA2395" s="51"/>
      <c r="JTB2395" s="51"/>
      <c r="JTC2395" s="51"/>
      <c r="JTD2395" s="13"/>
      <c r="JTE2395" s="13"/>
      <c r="JTF2395" s="14"/>
      <c r="JTG2395" s="14"/>
      <c r="JTH2395" s="41"/>
      <c r="JTI2395" s="44"/>
      <c r="JTJ2395" s="51"/>
      <c r="JTK2395" s="51"/>
      <c r="JTL2395" s="51"/>
      <c r="JTM2395" s="13"/>
      <c r="JTN2395" s="13"/>
      <c r="JTO2395" s="14"/>
      <c r="JTP2395" s="14"/>
      <c r="JTQ2395" s="41"/>
      <c r="JTR2395" s="44"/>
      <c r="JTS2395" s="51"/>
      <c r="JTT2395" s="51"/>
      <c r="JTU2395" s="51"/>
      <c r="JTV2395" s="13"/>
      <c r="JTW2395" s="13"/>
      <c r="JTX2395" s="14"/>
      <c r="JTY2395" s="14"/>
      <c r="JTZ2395" s="41"/>
      <c r="JUA2395" s="44"/>
      <c r="JUB2395" s="51"/>
      <c r="JUC2395" s="51"/>
      <c r="JUD2395" s="51"/>
      <c r="JUE2395" s="13"/>
      <c r="JUF2395" s="13"/>
      <c r="JUG2395" s="14"/>
      <c r="JUH2395" s="14"/>
      <c r="JUI2395" s="41"/>
      <c r="JUJ2395" s="44"/>
      <c r="JUK2395" s="51"/>
      <c r="JUL2395" s="51"/>
      <c r="JUM2395" s="51"/>
      <c r="JUN2395" s="13"/>
      <c r="JUO2395" s="13"/>
      <c r="JUP2395" s="14"/>
      <c r="JUQ2395" s="14"/>
      <c r="JUR2395" s="41"/>
      <c r="JUS2395" s="44"/>
      <c r="JUT2395" s="51"/>
      <c r="JUU2395" s="51"/>
      <c r="JUV2395" s="51"/>
      <c r="JUW2395" s="13"/>
      <c r="JUX2395" s="13"/>
      <c r="JUY2395" s="14"/>
      <c r="JUZ2395" s="14"/>
      <c r="JVA2395" s="41"/>
      <c r="JVB2395" s="44"/>
      <c r="JVC2395" s="51"/>
      <c r="JVD2395" s="51"/>
      <c r="JVE2395" s="51"/>
      <c r="JVF2395" s="13"/>
      <c r="JVG2395" s="13"/>
      <c r="JVH2395" s="14"/>
      <c r="JVI2395" s="14"/>
      <c r="JVJ2395" s="41"/>
      <c r="JVK2395" s="44"/>
      <c r="JVL2395" s="51"/>
      <c r="JVM2395" s="51"/>
      <c r="JVN2395" s="51"/>
      <c r="JVO2395" s="13"/>
      <c r="JVP2395" s="13"/>
      <c r="JVQ2395" s="14"/>
      <c r="JVR2395" s="14"/>
      <c r="JVS2395" s="41"/>
      <c r="JVT2395" s="44"/>
      <c r="JVU2395" s="51"/>
      <c r="JVV2395" s="51"/>
      <c r="JVW2395" s="51"/>
      <c r="JVX2395" s="13"/>
      <c r="JVY2395" s="13"/>
      <c r="JVZ2395" s="14"/>
      <c r="JWA2395" s="14"/>
      <c r="JWB2395" s="41"/>
      <c r="JWC2395" s="44"/>
      <c r="JWD2395" s="51"/>
      <c r="JWE2395" s="51"/>
      <c r="JWF2395" s="51"/>
      <c r="JWG2395" s="13"/>
      <c r="JWH2395" s="13"/>
      <c r="JWI2395" s="14"/>
      <c r="JWJ2395" s="14"/>
      <c r="JWK2395" s="41"/>
      <c r="JWL2395" s="44"/>
      <c r="JWM2395" s="51"/>
      <c r="JWN2395" s="51"/>
      <c r="JWO2395" s="51"/>
      <c r="JWP2395" s="13"/>
      <c r="JWQ2395" s="13"/>
      <c r="JWR2395" s="14"/>
      <c r="JWS2395" s="14"/>
      <c r="JWT2395" s="41"/>
      <c r="JWU2395" s="44"/>
      <c r="JWV2395" s="51"/>
      <c r="JWW2395" s="51"/>
      <c r="JWX2395" s="51"/>
      <c r="JWY2395" s="13"/>
      <c r="JWZ2395" s="13"/>
      <c r="JXA2395" s="14"/>
      <c r="JXB2395" s="14"/>
      <c r="JXC2395" s="41"/>
      <c r="JXD2395" s="44"/>
      <c r="JXE2395" s="51"/>
      <c r="JXF2395" s="51"/>
      <c r="JXG2395" s="51"/>
      <c r="JXH2395" s="13"/>
      <c r="JXI2395" s="13"/>
      <c r="JXJ2395" s="14"/>
      <c r="JXK2395" s="14"/>
      <c r="JXL2395" s="41"/>
      <c r="JXM2395" s="44"/>
      <c r="JXN2395" s="51"/>
      <c r="JXO2395" s="51"/>
      <c r="JXP2395" s="51"/>
      <c r="JXQ2395" s="13"/>
      <c r="JXR2395" s="13"/>
      <c r="JXS2395" s="14"/>
      <c r="JXT2395" s="14"/>
      <c r="JXU2395" s="41"/>
      <c r="JXV2395" s="44"/>
      <c r="JXW2395" s="51"/>
      <c r="JXX2395" s="51"/>
      <c r="JXY2395" s="51"/>
      <c r="JXZ2395" s="13"/>
      <c r="JYA2395" s="13"/>
      <c r="JYB2395" s="14"/>
      <c r="JYC2395" s="14"/>
      <c r="JYD2395" s="41"/>
      <c r="JYE2395" s="44"/>
      <c r="JYF2395" s="51"/>
      <c r="JYG2395" s="51"/>
      <c r="JYH2395" s="51"/>
      <c r="JYI2395" s="13"/>
      <c r="JYJ2395" s="13"/>
      <c r="JYK2395" s="14"/>
      <c r="JYL2395" s="14"/>
      <c r="JYM2395" s="41"/>
      <c r="JYN2395" s="44"/>
      <c r="JYO2395" s="51"/>
      <c r="JYP2395" s="51"/>
      <c r="JYQ2395" s="51"/>
      <c r="JYR2395" s="13"/>
      <c r="JYS2395" s="13"/>
      <c r="JYT2395" s="14"/>
      <c r="JYU2395" s="14"/>
      <c r="JYV2395" s="41"/>
      <c r="JYW2395" s="44"/>
      <c r="JYX2395" s="51"/>
      <c r="JYY2395" s="51"/>
      <c r="JYZ2395" s="51"/>
      <c r="JZA2395" s="13"/>
      <c r="JZB2395" s="13"/>
      <c r="JZC2395" s="14"/>
      <c r="JZD2395" s="14"/>
      <c r="JZE2395" s="41"/>
      <c r="JZF2395" s="44"/>
      <c r="JZG2395" s="51"/>
      <c r="JZH2395" s="51"/>
      <c r="JZI2395" s="51"/>
      <c r="JZJ2395" s="13"/>
      <c r="JZK2395" s="13"/>
      <c r="JZL2395" s="14"/>
      <c r="JZM2395" s="14"/>
      <c r="JZN2395" s="41"/>
      <c r="JZO2395" s="44"/>
      <c r="JZP2395" s="51"/>
      <c r="JZQ2395" s="51"/>
      <c r="JZR2395" s="51"/>
      <c r="JZS2395" s="13"/>
      <c r="JZT2395" s="13"/>
      <c r="JZU2395" s="14"/>
      <c r="JZV2395" s="14"/>
      <c r="JZW2395" s="41"/>
      <c r="JZX2395" s="44"/>
      <c r="JZY2395" s="51"/>
      <c r="JZZ2395" s="51"/>
      <c r="KAA2395" s="51"/>
      <c r="KAB2395" s="13"/>
      <c r="KAC2395" s="13"/>
      <c r="KAD2395" s="14"/>
      <c r="KAE2395" s="14"/>
      <c r="KAF2395" s="41"/>
      <c r="KAG2395" s="44"/>
      <c r="KAH2395" s="51"/>
      <c r="KAI2395" s="51"/>
      <c r="KAJ2395" s="51"/>
      <c r="KAK2395" s="13"/>
      <c r="KAL2395" s="13"/>
      <c r="KAM2395" s="14"/>
      <c r="KAN2395" s="14"/>
      <c r="KAO2395" s="41"/>
      <c r="KAP2395" s="44"/>
      <c r="KAQ2395" s="51"/>
      <c r="KAR2395" s="51"/>
      <c r="KAS2395" s="51"/>
      <c r="KAT2395" s="13"/>
      <c r="KAU2395" s="13"/>
      <c r="KAV2395" s="14"/>
      <c r="KAW2395" s="14"/>
      <c r="KAX2395" s="41"/>
      <c r="KAY2395" s="44"/>
      <c r="KAZ2395" s="51"/>
      <c r="KBA2395" s="51"/>
      <c r="KBB2395" s="51"/>
      <c r="KBC2395" s="13"/>
      <c r="KBD2395" s="13"/>
      <c r="KBE2395" s="14"/>
      <c r="KBF2395" s="14"/>
      <c r="KBG2395" s="41"/>
      <c r="KBH2395" s="44"/>
      <c r="KBI2395" s="51"/>
      <c r="KBJ2395" s="51"/>
      <c r="KBK2395" s="51"/>
      <c r="KBL2395" s="13"/>
      <c r="KBM2395" s="13"/>
      <c r="KBN2395" s="14"/>
      <c r="KBO2395" s="14"/>
      <c r="KBP2395" s="41"/>
      <c r="KBQ2395" s="44"/>
      <c r="KBR2395" s="51"/>
      <c r="KBS2395" s="51"/>
      <c r="KBT2395" s="51"/>
      <c r="KBU2395" s="13"/>
      <c r="KBV2395" s="13"/>
      <c r="KBW2395" s="14"/>
      <c r="KBX2395" s="14"/>
      <c r="KBY2395" s="41"/>
      <c r="KBZ2395" s="44"/>
      <c r="KCA2395" s="51"/>
      <c r="KCB2395" s="51"/>
      <c r="KCC2395" s="51"/>
      <c r="KCD2395" s="13"/>
      <c r="KCE2395" s="13"/>
      <c r="KCF2395" s="14"/>
      <c r="KCG2395" s="14"/>
      <c r="KCH2395" s="41"/>
      <c r="KCI2395" s="44"/>
      <c r="KCJ2395" s="51"/>
      <c r="KCK2395" s="51"/>
      <c r="KCL2395" s="51"/>
      <c r="KCM2395" s="13"/>
      <c r="KCN2395" s="13"/>
      <c r="KCO2395" s="14"/>
      <c r="KCP2395" s="14"/>
      <c r="KCQ2395" s="41"/>
      <c r="KCR2395" s="44"/>
      <c r="KCS2395" s="51"/>
      <c r="KCT2395" s="51"/>
      <c r="KCU2395" s="51"/>
      <c r="KCV2395" s="13"/>
      <c r="KCW2395" s="13"/>
      <c r="KCX2395" s="14"/>
      <c r="KCY2395" s="14"/>
      <c r="KCZ2395" s="41"/>
      <c r="KDA2395" s="44"/>
      <c r="KDB2395" s="51"/>
      <c r="KDC2395" s="51"/>
      <c r="KDD2395" s="51"/>
      <c r="KDE2395" s="13"/>
      <c r="KDF2395" s="13"/>
      <c r="KDG2395" s="14"/>
      <c r="KDH2395" s="14"/>
      <c r="KDI2395" s="41"/>
      <c r="KDJ2395" s="44"/>
      <c r="KDK2395" s="51"/>
      <c r="KDL2395" s="51"/>
      <c r="KDM2395" s="51"/>
      <c r="KDN2395" s="13"/>
      <c r="KDO2395" s="13"/>
      <c r="KDP2395" s="14"/>
      <c r="KDQ2395" s="14"/>
      <c r="KDR2395" s="41"/>
      <c r="KDS2395" s="44"/>
      <c r="KDT2395" s="51"/>
      <c r="KDU2395" s="51"/>
      <c r="KDV2395" s="51"/>
      <c r="KDW2395" s="13"/>
      <c r="KDX2395" s="13"/>
      <c r="KDY2395" s="14"/>
      <c r="KDZ2395" s="14"/>
      <c r="KEA2395" s="41"/>
      <c r="KEB2395" s="44"/>
      <c r="KEC2395" s="51"/>
      <c r="KED2395" s="51"/>
      <c r="KEE2395" s="51"/>
      <c r="KEF2395" s="13"/>
      <c r="KEG2395" s="13"/>
      <c r="KEH2395" s="14"/>
      <c r="KEI2395" s="14"/>
      <c r="KEJ2395" s="41"/>
      <c r="KEK2395" s="44"/>
      <c r="KEL2395" s="51"/>
      <c r="KEM2395" s="51"/>
      <c r="KEN2395" s="51"/>
      <c r="KEO2395" s="13"/>
      <c r="KEP2395" s="13"/>
      <c r="KEQ2395" s="14"/>
      <c r="KER2395" s="14"/>
      <c r="KES2395" s="41"/>
      <c r="KET2395" s="44"/>
      <c r="KEU2395" s="51"/>
      <c r="KEV2395" s="51"/>
      <c r="KEW2395" s="51"/>
      <c r="KEX2395" s="13"/>
      <c r="KEY2395" s="13"/>
      <c r="KEZ2395" s="14"/>
      <c r="KFA2395" s="14"/>
      <c r="KFB2395" s="41"/>
      <c r="KFC2395" s="44"/>
      <c r="KFD2395" s="51"/>
      <c r="KFE2395" s="51"/>
      <c r="KFF2395" s="51"/>
      <c r="KFG2395" s="13"/>
      <c r="KFH2395" s="13"/>
      <c r="KFI2395" s="14"/>
      <c r="KFJ2395" s="14"/>
      <c r="KFK2395" s="41"/>
      <c r="KFL2395" s="44"/>
      <c r="KFM2395" s="51"/>
      <c r="KFN2395" s="51"/>
      <c r="KFO2395" s="51"/>
      <c r="KFP2395" s="13"/>
      <c r="KFQ2395" s="13"/>
      <c r="KFR2395" s="14"/>
      <c r="KFS2395" s="14"/>
      <c r="KFT2395" s="41"/>
      <c r="KFU2395" s="44"/>
      <c r="KFV2395" s="51"/>
      <c r="KFW2395" s="51"/>
      <c r="KFX2395" s="51"/>
      <c r="KFY2395" s="13"/>
      <c r="KFZ2395" s="13"/>
      <c r="KGA2395" s="14"/>
      <c r="KGB2395" s="14"/>
      <c r="KGC2395" s="41"/>
      <c r="KGD2395" s="44"/>
      <c r="KGE2395" s="51"/>
      <c r="KGF2395" s="51"/>
      <c r="KGG2395" s="51"/>
      <c r="KGH2395" s="13"/>
      <c r="KGI2395" s="13"/>
      <c r="KGJ2395" s="14"/>
      <c r="KGK2395" s="14"/>
      <c r="KGL2395" s="41"/>
      <c r="KGM2395" s="44"/>
      <c r="KGN2395" s="51"/>
      <c r="KGO2395" s="51"/>
      <c r="KGP2395" s="51"/>
      <c r="KGQ2395" s="13"/>
      <c r="KGR2395" s="13"/>
      <c r="KGS2395" s="14"/>
      <c r="KGT2395" s="14"/>
      <c r="KGU2395" s="41"/>
      <c r="KGV2395" s="44"/>
      <c r="KGW2395" s="51"/>
      <c r="KGX2395" s="51"/>
      <c r="KGY2395" s="51"/>
      <c r="KGZ2395" s="13"/>
      <c r="KHA2395" s="13"/>
      <c r="KHB2395" s="14"/>
      <c r="KHC2395" s="14"/>
      <c r="KHD2395" s="41"/>
      <c r="KHE2395" s="44"/>
      <c r="KHF2395" s="51"/>
      <c r="KHG2395" s="51"/>
      <c r="KHH2395" s="51"/>
      <c r="KHI2395" s="13"/>
      <c r="KHJ2395" s="13"/>
      <c r="KHK2395" s="14"/>
      <c r="KHL2395" s="14"/>
      <c r="KHM2395" s="41"/>
      <c r="KHN2395" s="44"/>
      <c r="KHO2395" s="51"/>
      <c r="KHP2395" s="51"/>
      <c r="KHQ2395" s="51"/>
      <c r="KHR2395" s="13"/>
      <c r="KHS2395" s="13"/>
      <c r="KHT2395" s="14"/>
      <c r="KHU2395" s="14"/>
      <c r="KHV2395" s="41"/>
      <c r="KHW2395" s="44"/>
      <c r="KHX2395" s="51"/>
      <c r="KHY2395" s="51"/>
      <c r="KHZ2395" s="51"/>
      <c r="KIA2395" s="13"/>
      <c r="KIB2395" s="13"/>
      <c r="KIC2395" s="14"/>
      <c r="KID2395" s="14"/>
      <c r="KIE2395" s="41"/>
      <c r="KIF2395" s="44"/>
      <c r="KIG2395" s="51"/>
      <c r="KIH2395" s="51"/>
      <c r="KII2395" s="51"/>
      <c r="KIJ2395" s="13"/>
      <c r="KIK2395" s="13"/>
      <c r="KIL2395" s="14"/>
      <c r="KIM2395" s="14"/>
      <c r="KIN2395" s="41"/>
      <c r="KIO2395" s="44"/>
      <c r="KIP2395" s="51"/>
      <c r="KIQ2395" s="51"/>
      <c r="KIR2395" s="51"/>
      <c r="KIS2395" s="13"/>
      <c r="KIT2395" s="13"/>
      <c r="KIU2395" s="14"/>
      <c r="KIV2395" s="14"/>
      <c r="KIW2395" s="41"/>
      <c r="KIX2395" s="44"/>
      <c r="KIY2395" s="51"/>
      <c r="KIZ2395" s="51"/>
      <c r="KJA2395" s="51"/>
      <c r="KJB2395" s="13"/>
      <c r="KJC2395" s="13"/>
      <c r="KJD2395" s="14"/>
      <c r="KJE2395" s="14"/>
      <c r="KJF2395" s="41"/>
      <c r="KJG2395" s="44"/>
      <c r="KJH2395" s="51"/>
      <c r="KJI2395" s="51"/>
      <c r="KJJ2395" s="51"/>
      <c r="KJK2395" s="13"/>
      <c r="KJL2395" s="13"/>
      <c r="KJM2395" s="14"/>
      <c r="KJN2395" s="14"/>
      <c r="KJO2395" s="41"/>
      <c r="KJP2395" s="44"/>
      <c r="KJQ2395" s="51"/>
      <c r="KJR2395" s="51"/>
      <c r="KJS2395" s="51"/>
      <c r="KJT2395" s="13"/>
      <c r="KJU2395" s="13"/>
      <c r="KJV2395" s="14"/>
      <c r="KJW2395" s="14"/>
      <c r="KJX2395" s="41"/>
      <c r="KJY2395" s="44"/>
      <c r="KJZ2395" s="51"/>
      <c r="KKA2395" s="51"/>
      <c r="KKB2395" s="51"/>
      <c r="KKC2395" s="13"/>
      <c r="KKD2395" s="13"/>
      <c r="KKE2395" s="14"/>
      <c r="KKF2395" s="14"/>
      <c r="KKG2395" s="41"/>
      <c r="KKH2395" s="44"/>
      <c r="KKI2395" s="51"/>
      <c r="KKJ2395" s="51"/>
      <c r="KKK2395" s="51"/>
      <c r="KKL2395" s="13"/>
      <c r="KKM2395" s="13"/>
      <c r="KKN2395" s="14"/>
      <c r="KKO2395" s="14"/>
      <c r="KKP2395" s="41"/>
      <c r="KKQ2395" s="44"/>
      <c r="KKR2395" s="51"/>
      <c r="KKS2395" s="51"/>
      <c r="KKT2395" s="51"/>
      <c r="KKU2395" s="13"/>
      <c r="KKV2395" s="13"/>
      <c r="KKW2395" s="14"/>
      <c r="KKX2395" s="14"/>
      <c r="KKY2395" s="41"/>
      <c r="KKZ2395" s="44"/>
      <c r="KLA2395" s="51"/>
      <c r="KLB2395" s="51"/>
      <c r="KLC2395" s="51"/>
      <c r="KLD2395" s="13"/>
      <c r="KLE2395" s="13"/>
      <c r="KLF2395" s="14"/>
      <c r="KLG2395" s="14"/>
      <c r="KLH2395" s="41"/>
      <c r="KLI2395" s="44"/>
      <c r="KLJ2395" s="51"/>
      <c r="KLK2395" s="51"/>
      <c r="KLL2395" s="51"/>
      <c r="KLM2395" s="13"/>
      <c r="KLN2395" s="13"/>
      <c r="KLO2395" s="14"/>
      <c r="KLP2395" s="14"/>
      <c r="KLQ2395" s="41"/>
      <c r="KLR2395" s="44"/>
      <c r="KLS2395" s="51"/>
      <c r="KLT2395" s="51"/>
      <c r="KLU2395" s="51"/>
      <c r="KLV2395" s="13"/>
      <c r="KLW2395" s="13"/>
      <c r="KLX2395" s="14"/>
      <c r="KLY2395" s="14"/>
      <c r="KLZ2395" s="41"/>
      <c r="KMA2395" s="44"/>
      <c r="KMB2395" s="51"/>
      <c r="KMC2395" s="51"/>
      <c r="KMD2395" s="51"/>
      <c r="KME2395" s="13"/>
      <c r="KMF2395" s="13"/>
      <c r="KMG2395" s="14"/>
      <c r="KMH2395" s="14"/>
      <c r="KMI2395" s="41"/>
      <c r="KMJ2395" s="44"/>
      <c r="KMK2395" s="51"/>
      <c r="KML2395" s="51"/>
      <c r="KMM2395" s="51"/>
      <c r="KMN2395" s="13"/>
      <c r="KMO2395" s="13"/>
      <c r="KMP2395" s="14"/>
      <c r="KMQ2395" s="14"/>
      <c r="KMR2395" s="41"/>
      <c r="KMS2395" s="44"/>
      <c r="KMT2395" s="51"/>
      <c r="KMU2395" s="51"/>
      <c r="KMV2395" s="51"/>
      <c r="KMW2395" s="13"/>
      <c r="KMX2395" s="13"/>
      <c r="KMY2395" s="14"/>
      <c r="KMZ2395" s="14"/>
      <c r="KNA2395" s="41"/>
      <c r="KNB2395" s="44"/>
      <c r="KNC2395" s="51"/>
      <c r="KND2395" s="51"/>
      <c r="KNE2395" s="51"/>
      <c r="KNF2395" s="13"/>
      <c r="KNG2395" s="13"/>
      <c r="KNH2395" s="14"/>
      <c r="KNI2395" s="14"/>
      <c r="KNJ2395" s="41"/>
      <c r="KNK2395" s="44"/>
      <c r="KNL2395" s="51"/>
      <c r="KNM2395" s="51"/>
      <c r="KNN2395" s="51"/>
      <c r="KNO2395" s="13"/>
      <c r="KNP2395" s="13"/>
      <c r="KNQ2395" s="14"/>
      <c r="KNR2395" s="14"/>
      <c r="KNS2395" s="41"/>
      <c r="KNT2395" s="44"/>
      <c r="KNU2395" s="51"/>
      <c r="KNV2395" s="51"/>
      <c r="KNW2395" s="51"/>
      <c r="KNX2395" s="13"/>
      <c r="KNY2395" s="13"/>
      <c r="KNZ2395" s="14"/>
      <c r="KOA2395" s="14"/>
      <c r="KOB2395" s="41"/>
      <c r="KOC2395" s="44"/>
      <c r="KOD2395" s="51"/>
      <c r="KOE2395" s="51"/>
      <c r="KOF2395" s="51"/>
      <c r="KOG2395" s="13"/>
      <c r="KOH2395" s="13"/>
      <c r="KOI2395" s="14"/>
      <c r="KOJ2395" s="14"/>
      <c r="KOK2395" s="41"/>
      <c r="KOL2395" s="44"/>
      <c r="KOM2395" s="51"/>
      <c r="KON2395" s="51"/>
      <c r="KOO2395" s="51"/>
      <c r="KOP2395" s="13"/>
      <c r="KOQ2395" s="13"/>
      <c r="KOR2395" s="14"/>
      <c r="KOS2395" s="14"/>
      <c r="KOT2395" s="41"/>
      <c r="KOU2395" s="44"/>
      <c r="KOV2395" s="51"/>
      <c r="KOW2395" s="51"/>
      <c r="KOX2395" s="51"/>
      <c r="KOY2395" s="13"/>
      <c r="KOZ2395" s="13"/>
      <c r="KPA2395" s="14"/>
      <c r="KPB2395" s="14"/>
      <c r="KPC2395" s="41"/>
      <c r="KPD2395" s="44"/>
      <c r="KPE2395" s="51"/>
      <c r="KPF2395" s="51"/>
      <c r="KPG2395" s="51"/>
      <c r="KPH2395" s="13"/>
      <c r="KPI2395" s="13"/>
      <c r="KPJ2395" s="14"/>
      <c r="KPK2395" s="14"/>
      <c r="KPL2395" s="41"/>
      <c r="KPM2395" s="44"/>
      <c r="KPN2395" s="51"/>
      <c r="KPO2395" s="51"/>
      <c r="KPP2395" s="51"/>
      <c r="KPQ2395" s="13"/>
      <c r="KPR2395" s="13"/>
      <c r="KPS2395" s="14"/>
      <c r="KPT2395" s="14"/>
      <c r="KPU2395" s="41"/>
      <c r="KPV2395" s="44"/>
      <c r="KPW2395" s="51"/>
      <c r="KPX2395" s="51"/>
      <c r="KPY2395" s="51"/>
      <c r="KPZ2395" s="13"/>
      <c r="KQA2395" s="13"/>
      <c r="KQB2395" s="14"/>
      <c r="KQC2395" s="14"/>
      <c r="KQD2395" s="41"/>
      <c r="KQE2395" s="44"/>
      <c r="KQF2395" s="51"/>
      <c r="KQG2395" s="51"/>
      <c r="KQH2395" s="51"/>
      <c r="KQI2395" s="13"/>
      <c r="KQJ2395" s="13"/>
      <c r="KQK2395" s="14"/>
      <c r="KQL2395" s="14"/>
      <c r="KQM2395" s="41"/>
      <c r="KQN2395" s="44"/>
      <c r="KQO2395" s="51"/>
      <c r="KQP2395" s="51"/>
      <c r="KQQ2395" s="51"/>
      <c r="KQR2395" s="13"/>
      <c r="KQS2395" s="13"/>
      <c r="KQT2395" s="14"/>
      <c r="KQU2395" s="14"/>
      <c r="KQV2395" s="41"/>
      <c r="KQW2395" s="44"/>
      <c r="KQX2395" s="51"/>
      <c r="KQY2395" s="51"/>
      <c r="KQZ2395" s="51"/>
      <c r="KRA2395" s="13"/>
      <c r="KRB2395" s="13"/>
      <c r="KRC2395" s="14"/>
      <c r="KRD2395" s="14"/>
      <c r="KRE2395" s="41"/>
      <c r="KRF2395" s="44"/>
      <c r="KRG2395" s="51"/>
      <c r="KRH2395" s="51"/>
      <c r="KRI2395" s="51"/>
      <c r="KRJ2395" s="13"/>
      <c r="KRK2395" s="13"/>
      <c r="KRL2395" s="14"/>
      <c r="KRM2395" s="14"/>
      <c r="KRN2395" s="41"/>
      <c r="KRO2395" s="44"/>
      <c r="KRP2395" s="51"/>
      <c r="KRQ2395" s="51"/>
      <c r="KRR2395" s="51"/>
      <c r="KRS2395" s="13"/>
      <c r="KRT2395" s="13"/>
      <c r="KRU2395" s="14"/>
      <c r="KRV2395" s="14"/>
      <c r="KRW2395" s="41"/>
      <c r="KRX2395" s="44"/>
      <c r="KRY2395" s="51"/>
      <c r="KRZ2395" s="51"/>
      <c r="KSA2395" s="51"/>
      <c r="KSB2395" s="13"/>
      <c r="KSC2395" s="13"/>
      <c r="KSD2395" s="14"/>
      <c r="KSE2395" s="14"/>
      <c r="KSF2395" s="41"/>
      <c r="KSG2395" s="44"/>
      <c r="KSH2395" s="51"/>
      <c r="KSI2395" s="51"/>
      <c r="KSJ2395" s="51"/>
      <c r="KSK2395" s="13"/>
      <c r="KSL2395" s="13"/>
      <c r="KSM2395" s="14"/>
      <c r="KSN2395" s="14"/>
      <c r="KSO2395" s="41"/>
      <c r="KSP2395" s="44"/>
      <c r="KSQ2395" s="51"/>
      <c r="KSR2395" s="51"/>
      <c r="KSS2395" s="51"/>
      <c r="KST2395" s="13"/>
      <c r="KSU2395" s="13"/>
      <c r="KSV2395" s="14"/>
      <c r="KSW2395" s="14"/>
      <c r="KSX2395" s="41"/>
      <c r="KSY2395" s="44"/>
      <c r="KSZ2395" s="51"/>
      <c r="KTA2395" s="51"/>
      <c r="KTB2395" s="51"/>
      <c r="KTC2395" s="13"/>
      <c r="KTD2395" s="13"/>
      <c r="KTE2395" s="14"/>
      <c r="KTF2395" s="14"/>
      <c r="KTG2395" s="41"/>
      <c r="KTH2395" s="44"/>
      <c r="KTI2395" s="51"/>
      <c r="KTJ2395" s="51"/>
      <c r="KTK2395" s="51"/>
      <c r="KTL2395" s="13"/>
      <c r="KTM2395" s="13"/>
      <c r="KTN2395" s="14"/>
      <c r="KTO2395" s="14"/>
      <c r="KTP2395" s="41"/>
      <c r="KTQ2395" s="44"/>
      <c r="KTR2395" s="51"/>
      <c r="KTS2395" s="51"/>
      <c r="KTT2395" s="51"/>
      <c r="KTU2395" s="13"/>
      <c r="KTV2395" s="13"/>
      <c r="KTW2395" s="14"/>
      <c r="KTX2395" s="14"/>
      <c r="KTY2395" s="41"/>
      <c r="KTZ2395" s="44"/>
      <c r="KUA2395" s="51"/>
      <c r="KUB2395" s="51"/>
      <c r="KUC2395" s="51"/>
      <c r="KUD2395" s="13"/>
      <c r="KUE2395" s="13"/>
      <c r="KUF2395" s="14"/>
      <c r="KUG2395" s="14"/>
      <c r="KUH2395" s="41"/>
      <c r="KUI2395" s="44"/>
      <c r="KUJ2395" s="51"/>
      <c r="KUK2395" s="51"/>
      <c r="KUL2395" s="51"/>
      <c r="KUM2395" s="13"/>
      <c r="KUN2395" s="13"/>
      <c r="KUO2395" s="14"/>
      <c r="KUP2395" s="14"/>
      <c r="KUQ2395" s="41"/>
      <c r="KUR2395" s="44"/>
      <c r="KUS2395" s="51"/>
      <c r="KUT2395" s="51"/>
      <c r="KUU2395" s="51"/>
      <c r="KUV2395" s="13"/>
      <c r="KUW2395" s="13"/>
      <c r="KUX2395" s="14"/>
      <c r="KUY2395" s="14"/>
      <c r="KUZ2395" s="41"/>
      <c r="KVA2395" s="44"/>
      <c r="KVB2395" s="51"/>
      <c r="KVC2395" s="51"/>
      <c r="KVD2395" s="51"/>
      <c r="KVE2395" s="13"/>
      <c r="KVF2395" s="13"/>
      <c r="KVG2395" s="14"/>
      <c r="KVH2395" s="14"/>
      <c r="KVI2395" s="41"/>
      <c r="KVJ2395" s="44"/>
      <c r="KVK2395" s="51"/>
      <c r="KVL2395" s="51"/>
      <c r="KVM2395" s="51"/>
      <c r="KVN2395" s="13"/>
      <c r="KVO2395" s="13"/>
      <c r="KVP2395" s="14"/>
      <c r="KVQ2395" s="14"/>
      <c r="KVR2395" s="41"/>
      <c r="KVS2395" s="44"/>
      <c r="KVT2395" s="51"/>
      <c r="KVU2395" s="51"/>
      <c r="KVV2395" s="51"/>
      <c r="KVW2395" s="13"/>
      <c r="KVX2395" s="13"/>
      <c r="KVY2395" s="14"/>
      <c r="KVZ2395" s="14"/>
      <c r="KWA2395" s="41"/>
      <c r="KWB2395" s="44"/>
      <c r="KWC2395" s="51"/>
      <c r="KWD2395" s="51"/>
      <c r="KWE2395" s="51"/>
      <c r="KWF2395" s="13"/>
      <c r="KWG2395" s="13"/>
      <c r="KWH2395" s="14"/>
      <c r="KWI2395" s="14"/>
      <c r="KWJ2395" s="41"/>
      <c r="KWK2395" s="44"/>
      <c r="KWL2395" s="51"/>
      <c r="KWM2395" s="51"/>
      <c r="KWN2395" s="51"/>
      <c r="KWO2395" s="13"/>
      <c r="KWP2395" s="13"/>
      <c r="KWQ2395" s="14"/>
      <c r="KWR2395" s="14"/>
      <c r="KWS2395" s="41"/>
      <c r="KWT2395" s="44"/>
      <c r="KWU2395" s="51"/>
      <c r="KWV2395" s="51"/>
      <c r="KWW2395" s="51"/>
      <c r="KWX2395" s="13"/>
      <c r="KWY2395" s="13"/>
      <c r="KWZ2395" s="14"/>
      <c r="KXA2395" s="14"/>
      <c r="KXB2395" s="41"/>
      <c r="KXC2395" s="44"/>
      <c r="KXD2395" s="51"/>
      <c r="KXE2395" s="51"/>
      <c r="KXF2395" s="51"/>
      <c r="KXG2395" s="13"/>
      <c r="KXH2395" s="13"/>
      <c r="KXI2395" s="14"/>
      <c r="KXJ2395" s="14"/>
      <c r="KXK2395" s="41"/>
      <c r="KXL2395" s="44"/>
      <c r="KXM2395" s="51"/>
      <c r="KXN2395" s="51"/>
      <c r="KXO2395" s="51"/>
      <c r="KXP2395" s="13"/>
      <c r="KXQ2395" s="13"/>
      <c r="KXR2395" s="14"/>
      <c r="KXS2395" s="14"/>
      <c r="KXT2395" s="41"/>
      <c r="KXU2395" s="44"/>
      <c r="KXV2395" s="51"/>
      <c r="KXW2395" s="51"/>
      <c r="KXX2395" s="51"/>
      <c r="KXY2395" s="13"/>
      <c r="KXZ2395" s="13"/>
      <c r="KYA2395" s="14"/>
      <c r="KYB2395" s="14"/>
      <c r="KYC2395" s="41"/>
      <c r="KYD2395" s="44"/>
      <c r="KYE2395" s="51"/>
      <c r="KYF2395" s="51"/>
      <c r="KYG2395" s="51"/>
      <c r="KYH2395" s="13"/>
      <c r="KYI2395" s="13"/>
      <c r="KYJ2395" s="14"/>
      <c r="KYK2395" s="14"/>
      <c r="KYL2395" s="41"/>
      <c r="KYM2395" s="44"/>
      <c r="KYN2395" s="51"/>
      <c r="KYO2395" s="51"/>
      <c r="KYP2395" s="51"/>
      <c r="KYQ2395" s="13"/>
      <c r="KYR2395" s="13"/>
      <c r="KYS2395" s="14"/>
      <c r="KYT2395" s="14"/>
      <c r="KYU2395" s="41"/>
      <c r="KYV2395" s="44"/>
      <c r="KYW2395" s="51"/>
      <c r="KYX2395" s="51"/>
      <c r="KYY2395" s="51"/>
      <c r="KYZ2395" s="13"/>
      <c r="KZA2395" s="13"/>
      <c r="KZB2395" s="14"/>
      <c r="KZC2395" s="14"/>
      <c r="KZD2395" s="41"/>
      <c r="KZE2395" s="44"/>
      <c r="KZF2395" s="51"/>
      <c r="KZG2395" s="51"/>
      <c r="KZH2395" s="51"/>
      <c r="KZI2395" s="13"/>
      <c r="KZJ2395" s="13"/>
      <c r="KZK2395" s="14"/>
      <c r="KZL2395" s="14"/>
      <c r="KZM2395" s="41"/>
      <c r="KZN2395" s="44"/>
      <c r="KZO2395" s="51"/>
      <c r="KZP2395" s="51"/>
      <c r="KZQ2395" s="51"/>
      <c r="KZR2395" s="13"/>
      <c r="KZS2395" s="13"/>
      <c r="KZT2395" s="14"/>
      <c r="KZU2395" s="14"/>
      <c r="KZV2395" s="41"/>
      <c r="KZW2395" s="44"/>
      <c r="KZX2395" s="51"/>
      <c r="KZY2395" s="51"/>
      <c r="KZZ2395" s="51"/>
      <c r="LAA2395" s="13"/>
      <c r="LAB2395" s="13"/>
      <c r="LAC2395" s="14"/>
      <c r="LAD2395" s="14"/>
      <c r="LAE2395" s="41"/>
      <c r="LAF2395" s="44"/>
      <c r="LAG2395" s="51"/>
      <c r="LAH2395" s="51"/>
      <c r="LAI2395" s="51"/>
      <c r="LAJ2395" s="13"/>
      <c r="LAK2395" s="13"/>
      <c r="LAL2395" s="14"/>
      <c r="LAM2395" s="14"/>
      <c r="LAN2395" s="41"/>
      <c r="LAO2395" s="44"/>
      <c r="LAP2395" s="51"/>
      <c r="LAQ2395" s="51"/>
      <c r="LAR2395" s="51"/>
      <c r="LAS2395" s="13"/>
      <c r="LAT2395" s="13"/>
      <c r="LAU2395" s="14"/>
      <c r="LAV2395" s="14"/>
      <c r="LAW2395" s="41"/>
      <c r="LAX2395" s="44"/>
      <c r="LAY2395" s="51"/>
      <c r="LAZ2395" s="51"/>
      <c r="LBA2395" s="51"/>
      <c r="LBB2395" s="13"/>
      <c r="LBC2395" s="13"/>
      <c r="LBD2395" s="14"/>
      <c r="LBE2395" s="14"/>
      <c r="LBF2395" s="41"/>
      <c r="LBG2395" s="44"/>
      <c r="LBH2395" s="51"/>
      <c r="LBI2395" s="51"/>
      <c r="LBJ2395" s="51"/>
      <c r="LBK2395" s="13"/>
      <c r="LBL2395" s="13"/>
      <c r="LBM2395" s="14"/>
      <c r="LBN2395" s="14"/>
      <c r="LBO2395" s="41"/>
      <c r="LBP2395" s="44"/>
      <c r="LBQ2395" s="51"/>
      <c r="LBR2395" s="51"/>
      <c r="LBS2395" s="51"/>
      <c r="LBT2395" s="13"/>
      <c r="LBU2395" s="13"/>
      <c r="LBV2395" s="14"/>
      <c r="LBW2395" s="14"/>
      <c r="LBX2395" s="41"/>
      <c r="LBY2395" s="44"/>
      <c r="LBZ2395" s="51"/>
      <c r="LCA2395" s="51"/>
      <c r="LCB2395" s="51"/>
      <c r="LCC2395" s="13"/>
      <c r="LCD2395" s="13"/>
      <c r="LCE2395" s="14"/>
      <c r="LCF2395" s="14"/>
      <c r="LCG2395" s="41"/>
      <c r="LCH2395" s="44"/>
      <c r="LCI2395" s="51"/>
      <c r="LCJ2395" s="51"/>
      <c r="LCK2395" s="51"/>
      <c r="LCL2395" s="13"/>
      <c r="LCM2395" s="13"/>
      <c r="LCN2395" s="14"/>
      <c r="LCO2395" s="14"/>
      <c r="LCP2395" s="41"/>
      <c r="LCQ2395" s="44"/>
      <c r="LCR2395" s="51"/>
      <c r="LCS2395" s="51"/>
      <c r="LCT2395" s="51"/>
      <c r="LCU2395" s="13"/>
      <c r="LCV2395" s="13"/>
      <c r="LCW2395" s="14"/>
      <c r="LCX2395" s="14"/>
      <c r="LCY2395" s="41"/>
      <c r="LCZ2395" s="44"/>
      <c r="LDA2395" s="51"/>
      <c r="LDB2395" s="51"/>
      <c r="LDC2395" s="51"/>
      <c r="LDD2395" s="13"/>
      <c r="LDE2395" s="13"/>
      <c r="LDF2395" s="14"/>
      <c r="LDG2395" s="14"/>
      <c r="LDH2395" s="41"/>
      <c r="LDI2395" s="44"/>
      <c r="LDJ2395" s="51"/>
      <c r="LDK2395" s="51"/>
      <c r="LDL2395" s="51"/>
      <c r="LDM2395" s="13"/>
      <c r="LDN2395" s="13"/>
      <c r="LDO2395" s="14"/>
      <c r="LDP2395" s="14"/>
      <c r="LDQ2395" s="41"/>
      <c r="LDR2395" s="44"/>
      <c r="LDS2395" s="51"/>
      <c r="LDT2395" s="51"/>
      <c r="LDU2395" s="51"/>
      <c r="LDV2395" s="13"/>
      <c r="LDW2395" s="13"/>
      <c r="LDX2395" s="14"/>
      <c r="LDY2395" s="14"/>
      <c r="LDZ2395" s="41"/>
      <c r="LEA2395" s="44"/>
      <c r="LEB2395" s="51"/>
      <c r="LEC2395" s="51"/>
      <c r="LED2395" s="51"/>
      <c r="LEE2395" s="13"/>
      <c r="LEF2395" s="13"/>
      <c r="LEG2395" s="14"/>
      <c r="LEH2395" s="14"/>
      <c r="LEI2395" s="41"/>
      <c r="LEJ2395" s="44"/>
      <c r="LEK2395" s="51"/>
      <c r="LEL2395" s="51"/>
      <c r="LEM2395" s="51"/>
      <c r="LEN2395" s="13"/>
      <c r="LEO2395" s="13"/>
      <c r="LEP2395" s="14"/>
      <c r="LEQ2395" s="14"/>
      <c r="LER2395" s="41"/>
      <c r="LES2395" s="44"/>
      <c r="LET2395" s="51"/>
      <c r="LEU2395" s="51"/>
      <c r="LEV2395" s="51"/>
      <c r="LEW2395" s="13"/>
      <c r="LEX2395" s="13"/>
      <c r="LEY2395" s="14"/>
      <c r="LEZ2395" s="14"/>
      <c r="LFA2395" s="41"/>
      <c r="LFB2395" s="44"/>
      <c r="LFC2395" s="51"/>
      <c r="LFD2395" s="51"/>
      <c r="LFE2395" s="51"/>
      <c r="LFF2395" s="13"/>
      <c r="LFG2395" s="13"/>
      <c r="LFH2395" s="14"/>
      <c r="LFI2395" s="14"/>
      <c r="LFJ2395" s="41"/>
      <c r="LFK2395" s="44"/>
      <c r="LFL2395" s="51"/>
      <c r="LFM2395" s="51"/>
      <c r="LFN2395" s="51"/>
      <c r="LFO2395" s="13"/>
      <c r="LFP2395" s="13"/>
      <c r="LFQ2395" s="14"/>
      <c r="LFR2395" s="14"/>
      <c r="LFS2395" s="41"/>
      <c r="LFT2395" s="44"/>
      <c r="LFU2395" s="51"/>
      <c r="LFV2395" s="51"/>
      <c r="LFW2395" s="51"/>
      <c r="LFX2395" s="13"/>
      <c r="LFY2395" s="13"/>
      <c r="LFZ2395" s="14"/>
      <c r="LGA2395" s="14"/>
      <c r="LGB2395" s="41"/>
      <c r="LGC2395" s="44"/>
      <c r="LGD2395" s="51"/>
      <c r="LGE2395" s="51"/>
      <c r="LGF2395" s="51"/>
      <c r="LGG2395" s="13"/>
      <c r="LGH2395" s="13"/>
      <c r="LGI2395" s="14"/>
      <c r="LGJ2395" s="14"/>
      <c r="LGK2395" s="41"/>
      <c r="LGL2395" s="44"/>
      <c r="LGM2395" s="51"/>
      <c r="LGN2395" s="51"/>
      <c r="LGO2395" s="51"/>
      <c r="LGP2395" s="13"/>
      <c r="LGQ2395" s="13"/>
      <c r="LGR2395" s="14"/>
      <c r="LGS2395" s="14"/>
      <c r="LGT2395" s="41"/>
      <c r="LGU2395" s="44"/>
      <c r="LGV2395" s="51"/>
      <c r="LGW2395" s="51"/>
      <c r="LGX2395" s="51"/>
      <c r="LGY2395" s="13"/>
      <c r="LGZ2395" s="13"/>
      <c r="LHA2395" s="14"/>
      <c r="LHB2395" s="14"/>
      <c r="LHC2395" s="41"/>
      <c r="LHD2395" s="44"/>
      <c r="LHE2395" s="51"/>
      <c r="LHF2395" s="51"/>
      <c r="LHG2395" s="51"/>
      <c r="LHH2395" s="13"/>
      <c r="LHI2395" s="13"/>
      <c r="LHJ2395" s="14"/>
      <c r="LHK2395" s="14"/>
      <c r="LHL2395" s="41"/>
      <c r="LHM2395" s="44"/>
      <c r="LHN2395" s="51"/>
      <c r="LHO2395" s="51"/>
      <c r="LHP2395" s="51"/>
      <c r="LHQ2395" s="13"/>
      <c r="LHR2395" s="13"/>
      <c r="LHS2395" s="14"/>
      <c r="LHT2395" s="14"/>
      <c r="LHU2395" s="41"/>
      <c r="LHV2395" s="44"/>
      <c r="LHW2395" s="51"/>
      <c r="LHX2395" s="51"/>
      <c r="LHY2395" s="51"/>
      <c r="LHZ2395" s="13"/>
      <c r="LIA2395" s="13"/>
      <c r="LIB2395" s="14"/>
      <c r="LIC2395" s="14"/>
      <c r="LID2395" s="41"/>
      <c r="LIE2395" s="44"/>
      <c r="LIF2395" s="51"/>
      <c r="LIG2395" s="51"/>
      <c r="LIH2395" s="51"/>
      <c r="LII2395" s="13"/>
      <c r="LIJ2395" s="13"/>
      <c r="LIK2395" s="14"/>
      <c r="LIL2395" s="14"/>
      <c r="LIM2395" s="41"/>
      <c r="LIN2395" s="44"/>
      <c r="LIO2395" s="51"/>
      <c r="LIP2395" s="51"/>
      <c r="LIQ2395" s="51"/>
      <c r="LIR2395" s="13"/>
      <c r="LIS2395" s="13"/>
      <c r="LIT2395" s="14"/>
      <c r="LIU2395" s="14"/>
      <c r="LIV2395" s="41"/>
      <c r="LIW2395" s="44"/>
      <c r="LIX2395" s="51"/>
      <c r="LIY2395" s="51"/>
      <c r="LIZ2395" s="51"/>
      <c r="LJA2395" s="13"/>
      <c r="LJB2395" s="13"/>
      <c r="LJC2395" s="14"/>
      <c r="LJD2395" s="14"/>
      <c r="LJE2395" s="41"/>
      <c r="LJF2395" s="44"/>
      <c r="LJG2395" s="51"/>
      <c r="LJH2395" s="51"/>
      <c r="LJI2395" s="51"/>
      <c r="LJJ2395" s="13"/>
      <c r="LJK2395" s="13"/>
      <c r="LJL2395" s="14"/>
      <c r="LJM2395" s="14"/>
      <c r="LJN2395" s="41"/>
      <c r="LJO2395" s="44"/>
      <c r="LJP2395" s="51"/>
      <c r="LJQ2395" s="51"/>
      <c r="LJR2395" s="51"/>
      <c r="LJS2395" s="13"/>
      <c r="LJT2395" s="13"/>
      <c r="LJU2395" s="14"/>
      <c r="LJV2395" s="14"/>
      <c r="LJW2395" s="41"/>
      <c r="LJX2395" s="44"/>
      <c r="LJY2395" s="51"/>
      <c r="LJZ2395" s="51"/>
      <c r="LKA2395" s="51"/>
      <c r="LKB2395" s="13"/>
      <c r="LKC2395" s="13"/>
      <c r="LKD2395" s="14"/>
      <c r="LKE2395" s="14"/>
      <c r="LKF2395" s="41"/>
      <c r="LKG2395" s="44"/>
      <c r="LKH2395" s="51"/>
      <c r="LKI2395" s="51"/>
      <c r="LKJ2395" s="51"/>
      <c r="LKK2395" s="13"/>
      <c r="LKL2395" s="13"/>
      <c r="LKM2395" s="14"/>
      <c r="LKN2395" s="14"/>
      <c r="LKO2395" s="41"/>
      <c r="LKP2395" s="44"/>
      <c r="LKQ2395" s="51"/>
      <c r="LKR2395" s="51"/>
      <c r="LKS2395" s="51"/>
      <c r="LKT2395" s="13"/>
      <c r="LKU2395" s="13"/>
      <c r="LKV2395" s="14"/>
      <c r="LKW2395" s="14"/>
      <c r="LKX2395" s="41"/>
      <c r="LKY2395" s="44"/>
      <c r="LKZ2395" s="51"/>
      <c r="LLA2395" s="51"/>
      <c r="LLB2395" s="51"/>
      <c r="LLC2395" s="13"/>
      <c r="LLD2395" s="13"/>
      <c r="LLE2395" s="14"/>
      <c r="LLF2395" s="14"/>
      <c r="LLG2395" s="41"/>
      <c r="LLH2395" s="44"/>
      <c r="LLI2395" s="51"/>
      <c r="LLJ2395" s="51"/>
      <c r="LLK2395" s="51"/>
      <c r="LLL2395" s="13"/>
      <c r="LLM2395" s="13"/>
      <c r="LLN2395" s="14"/>
      <c r="LLO2395" s="14"/>
      <c r="LLP2395" s="41"/>
      <c r="LLQ2395" s="44"/>
      <c r="LLR2395" s="51"/>
      <c r="LLS2395" s="51"/>
      <c r="LLT2395" s="51"/>
      <c r="LLU2395" s="13"/>
      <c r="LLV2395" s="13"/>
      <c r="LLW2395" s="14"/>
      <c r="LLX2395" s="14"/>
      <c r="LLY2395" s="41"/>
      <c r="LLZ2395" s="44"/>
      <c r="LMA2395" s="51"/>
      <c r="LMB2395" s="51"/>
      <c r="LMC2395" s="51"/>
      <c r="LMD2395" s="13"/>
      <c r="LME2395" s="13"/>
      <c r="LMF2395" s="14"/>
      <c r="LMG2395" s="14"/>
      <c r="LMH2395" s="41"/>
      <c r="LMI2395" s="44"/>
      <c r="LMJ2395" s="51"/>
      <c r="LMK2395" s="51"/>
      <c r="LML2395" s="51"/>
      <c r="LMM2395" s="13"/>
      <c r="LMN2395" s="13"/>
      <c r="LMO2395" s="14"/>
      <c r="LMP2395" s="14"/>
      <c r="LMQ2395" s="41"/>
      <c r="LMR2395" s="44"/>
      <c r="LMS2395" s="51"/>
      <c r="LMT2395" s="51"/>
      <c r="LMU2395" s="51"/>
      <c r="LMV2395" s="13"/>
      <c r="LMW2395" s="13"/>
      <c r="LMX2395" s="14"/>
      <c r="LMY2395" s="14"/>
      <c r="LMZ2395" s="41"/>
      <c r="LNA2395" s="44"/>
      <c r="LNB2395" s="51"/>
      <c r="LNC2395" s="51"/>
      <c r="LND2395" s="51"/>
      <c r="LNE2395" s="13"/>
      <c r="LNF2395" s="13"/>
      <c r="LNG2395" s="14"/>
      <c r="LNH2395" s="14"/>
      <c r="LNI2395" s="41"/>
      <c r="LNJ2395" s="44"/>
      <c r="LNK2395" s="51"/>
      <c r="LNL2395" s="51"/>
      <c r="LNM2395" s="51"/>
      <c r="LNN2395" s="13"/>
      <c r="LNO2395" s="13"/>
      <c r="LNP2395" s="14"/>
      <c r="LNQ2395" s="14"/>
      <c r="LNR2395" s="41"/>
      <c r="LNS2395" s="44"/>
      <c r="LNT2395" s="51"/>
      <c r="LNU2395" s="51"/>
      <c r="LNV2395" s="51"/>
      <c r="LNW2395" s="13"/>
      <c r="LNX2395" s="13"/>
      <c r="LNY2395" s="14"/>
      <c r="LNZ2395" s="14"/>
      <c r="LOA2395" s="41"/>
      <c r="LOB2395" s="44"/>
      <c r="LOC2395" s="51"/>
      <c r="LOD2395" s="51"/>
      <c r="LOE2395" s="51"/>
      <c r="LOF2395" s="13"/>
      <c r="LOG2395" s="13"/>
      <c r="LOH2395" s="14"/>
      <c r="LOI2395" s="14"/>
      <c r="LOJ2395" s="41"/>
      <c r="LOK2395" s="44"/>
      <c r="LOL2395" s="51"/>
      <c r="LOM2395" s="51"/>
      <c r="LON2395" s="51"/>
      <c r="LOO2395" s="13"/>
      <c r="LOP2395" s="13"/>
      <c r="LOQ2395" s="14"/>
      <c r="LOR2395" s="14"/>
      <c r="LOS2395" s="41"/>
      <c r="LOT2395" s="44"/>
      <c r="LOU2395" s="51"/>
      <c r="LOV2395" s="51"/>
      <c r="LOW2395" s="51"/>
      <c r="LOX2395" s="13"/>
      <c r="LOY2395" s="13"/>
      <c r="LOZ2395" s="14"/>
      <c r="LPA2395" s="14"/>
      <c r="LPB2395" s="41"/>
      <c r="LPC2395" s="44"/>
      <c r="LPD2395" s="51"/>
      <c r="LPE2395" s="51"/>
      <c r="LPF2395" s="51"/>
      <c r="LPG2395" s="13"/>
      <c r="LPH2395" s="13"/>
      <c r="LPI2395" s="14"/>
      <c r="LPJ2395" s="14"/>
      <c r="LPK2395" s="41"/>
      <c r="LPL2395" s="44"/>
      <c r="LPM2395" s="51"/>
      <c r="LPN2395" s="51"/>
      <c r="LPO2395" s="51"/>
      <c r="LPP2395" s="13"/>
      <c r="LPQ2395" s="13"/>
      <c r="LPR2395" s="14"/>
      <c r="LPS2395" s="14"/>
      <c r="LPT2395" s="41"/>
      <c r="LPU2395" s="44"/>
      <c r="LPV2395" s="51"/>
      <c r="LPW2395" s="51"/>
      <c r="LPX2395" s="51"/>
      <c r="LPY2395" s="13"/>
      <c r="LPZ2395" s="13"/>
      <c r="LQA2395" s="14"/>
      <c r="LQB2395" s="14"/>
      <c r="LQC2395" s="41"/>
      <c r="LQD2395" s="44"/>
      <c r="LQE2395" s="51"/>
      <c r="LQF2395" s="51"/>
      <c r="LQG2395" s="51"/>
      <c r="LQH2395" s="13"/>
      <c r="LQI2395" s="13"/>
      <c r="LQJ2395" s="14"/>
      <c r="LQK2395" s="14"/>
      <c r="LQL2395" s="41"/>
      <c r="LQM2395" s="44"/>
      <c r="LQN2395" s="51"/>
      <c r="LQO2395" s="51"/>
      <c r="LQP2395" s="51"/>
      <c r="LQQ2395" s="13"/>
      <c r="LQR2395" s="13"/>
      <c r="LQS2395" s="14"/>
      <c r="LQT2395" s="14"/>
      <c r="LQU2395" s="41"/>
      <c r="LQV2395" s="44"/>
      <c r="LQW2395" s="51"/>
      <c r="LQX2395" s="51"/>
      <c r="LQY2395" s="51"/>
      <c r="LQZ2395" s="13"/>
      <c r="LRA2395" s="13"/>
      <c r="LRB2395" s="14"/>
      <c r="LRC2395" s="14"/>
      <c r="LRD2395" s="41"/>
      <c r="LRE2395" s="44"/>
      <c r="LRF2395" s="51"/>
      <c r="LRG2395" s="51"/>
      <c r="LRH2395" s="51"/>
      <c r="LRI2395" s="13"/>
      <c r="LRJ2395" s="13"/>
      <c r="LRK2395" s="14"/>
      <c r="LRL2395" s="14"/>
      <c r="LRM2395" s="41"/>
      <c r="LRN2395" s="44"/>
      <c r="LRO2395" s="51"/>
      <c r="LRP2395" s="51"/>
      <c r="LRQ2395" s="51"/>
      <c r="LRR2395" s="13"/>
      <c r="LRS2395" s="13"/>
      <c r="LRT2395" s="14"/>
      <c r="LRU2395" s="14"/>
      <c r="LRV2395" s="41"/>
      <c r="LRW2395" s="44"/>
      <c r="LRX2395" s="51"/>
      <c r="LRY2395" s="51"/>
      <c r="LRZ2395" s="51"/>
      <c r="LSA2395" s="13"/>
      <c r="LSB2395" s="13"/>
      <c r="LSC2395" s="14"/>
      <c r="LSD2395" s="14"/>
      <c r="LSE2395" s="41"/>
      <c r="LSF2395" s="44"/>
      <c r="LSG2395" s="51"/>
      <c r="LSH2395" s="51"/>
      <c r="LSI2395" s="51"/>
      <c r="LSJ2395" s="13"/>
      <c r="LSK2395" s="13"/>
      <c r="LSL2395" s="14"/>
      <c r="LSM2395" s="14"/>
      <c r="LSN2395" s="41"/>
      <c r="LSO2395" s="44"/>
      <c r="LSP2395" s="51"/>
      <c r="LSQ2395" s="51"/>
      <c r="LSR2395" s="51"/>
      <c r="LSS2395" s="13"/>
      <c r="LST2395" s="13"/>
      <c r="LSU2395" s="14"/>
      <c r="LSV2395" s="14"/>
      <c r="LSW2395" s="41"/>
      <c r="LSX2395" s="44"/>
      <c r="LSY2395" s="51"/>
      <c r="LSZ2395" s="51"/>
      <c r="LTA2395" s="51"/>
      <c r="LTB2395" s="13"/>
      <c r="LTC2395" s="13"/>
      <c r="LTD2395" s="14"/>
      <c r="LTE2395" s="14"/>
      <c r="LTF2395" s="41"/>
      <c r="LTG2395" s="44"/>
      <c r="LTH2395" s="51"/>
      <c r="LTI2395" s="51"/>
      <c r="LTJ2395" s="51"/>
      <c r="LTK2395" s="13"/>
      <c r="LTL2395" s="13"/>
      <c r="LTM2395" s="14"/>
      <c r="LTN2395" s="14"/>
      <c r="LTO2395" s="41"/>
      <c r="LTP2395" s="44"/>
      <c r="LTQ2395" s="51"/>
      <c r="LTR2395" s="51"/>
      <c r="LTS2395" s="51"/>
      <c r="LTT2395" s="13"/>
      <c r="LTU2395" s="13"/>
      <c r="LTV2395" s="14"/>
      <c r="LTW2395" s="14"/>
      <c r="LTX2395" s="41"/>
      <c r="LTY2395" s="44"/>
      <c r="LTZ2395" s="51"/>
      <c r="LUA2395" s="51"/>
      <c r="LUB2395" s="51"/>
      <c r="LUC2395" s="13"/>
      <c r="LUD2395" s="13"/>
      <c r="LUE2395" s="14"/>
      <c r="LUF2395" s="14"/>
      <c r="LUG2395" s="41"/>
      <c r="LUH2395" s="44"/>
      <c r="LUI2395" s="51"/>
      <c r="LUJ2395" s="51"/>
      <c r="LUK2395" s="51"/>
      <c r="LUL2395" s="13"/>
      <c r="LUM2395" s="13"/>
      <c r="LUN2395" s="14"/>
      <c r="LUO2395" s="14"/>
      <c r="LUP2395" s="41"/>
      <c r="LUQ2395" s="44"/>
      <c r="LUR2395" s="51"/>
      <c r="LUS2395" s="51"/>
      <c r="LUT2395" s="51"/>
      <c r="LUU2395" s="13"/>
      <c r="LUV2395" s="13"/>
      <c r="LUW2395" s="14"/>
      <c r="LUX2395" s="14"/>
      <c r="LUY2395" s="41"/>
      <c r="LUZ2395" s="44"/>
      <c r="LVA2395" s="51"/>
      <c r="LVB2395" s="51"/>
      <c r="LVC2395" s="51"/>
      <c r="LVD2395" s="13"/>
      <c r="LVE2395" s="13"/>
      <c r="LVF2395" s="14"/>
      <c r="LVG2395" s="14"/>
      <c r="LVH2395" s="41"/>
      <c r="LVI2395" s="44"/>
      <c r="LVJ2395" s="51"/>
      <c r="LVK2395" s="51"/>
      <c r="LVL2395" s="51"/>
      <c r="LVM2395" s="13"/>
      <c r="LVN2395" s="13"/>
      <c r="LVO2395" s="14"/>
      <c r="LVP2395" s="14"/>
      <c r="LVQ2395" s="41"/>
      <c r="LVR2395" s="44"/>
      <c r="LVS2395" s="51"/>
      <c r="LVT2395" s="51"/>
      <c r="LVU2395" s="51"/>
      <c r="LVV2395" s="13"/>
      <c r="LVW2395" s="13"/>
      <c r="LVX2395" s="14"/>
      <c r="LVY2395" s="14"/>
      <c r="LVZ2395" s="41"/>
      <c r="LWA2395" s="44"/>
      <c r="LWB2395" s="51"/>
      <c r="LWC2395" s="51"/>
      <c r="LWD2395" s="51"/>
      <c r="LWE2395" s="13"/>
      <c r="LWF2395" s="13"/>
      <c r="LWG2395" s="14"/>
      <c r="LWH2395" s="14"/>
      <c r="LWI2395" s="41"/>
      <c r="LWJ2395" s="44"/>
      <c r="LWK2395" s="51"/>
      <c r="LWL2395" s="51"/>
      <c r="LWM2395" s="51"/>
      <c r="LWN2395" s="13"/>
      <c r="LWO2395" s="13"/>
      <c r="LWP2395" s="14"/>
      <c r="LWQ2395" s="14"/>
      <c r="LWR2395" s="41"/>
      <c r="LWS2395" s="44"/>
      <c r="LWT2395" s="51"/>
      <c r="LWU2395" s="51"/>
      <c r="LWV2395" s="51"/>
      <c r="LWW2395" s="13"/>
      <c r="LWX2395" s="13"/>
      <c r="LWY2395" s="14"/>
      <c r="LWZ2395" s="14"/>
      <c r="LXA2395" s="41"/>
      <c r="LXB2395" s="44"/>
      <c r="LXC2395" s="51"/>
      <c r="LXD2395" s="51"/>
      <c r="LXE2395" s="51"/>
      <c r="LXF2395" s="13"/>
      <c r="LXG2395" s="13"/>
      <c r="LXH2395" s="14"/>
      <c r="LXI2395" s="14"/>
      <c r="LXJ2395" s="41"/>
      <c r="LXK2395" s="44"/>
      <c r="LXL2395" s="51"/>
      <c r="LXM2395" s="51"/>
      <c r="LXN2395" s="51"/>
      <c r="LXO2395" s="13"/>
      <c r="LXP2395" s="13"/>
      <c r="LXQ2395" s="14"/>
      <c r="LXR2395" s="14"/>
      <c r="LXS2395" s="41"/>
      <c r="LXT2395" s="44"/>
      <c r="LXU2395" s="51"/>
      <c r="LXV2395" s="51"/>
      <c r="LXW2395" s="51"/>
      <c r="LXX2395" s="13"/>
      <c r="LXY2395" s="13"/>
      <c r="LXZ2395" s="14"/>
      <c r="LYA2395" s="14"/>
      <c r="LYB2395" s="41"/>
      <c r="LYC2395" s="44"/>
      <c r="LYD2395" s="51"/>
      <c r="LYE2395" s="51"/>
      <c r="LYF2395" s="51"/>
      <c r="LYG2395" s="13"/>
      <c r="LYH2395" s="13"/>
      <c r="LYI2395" s="14"/>
      <c r="LYJ2395" s="14"/>
      <c r="LYK2395" s="41"/>
      <c r="LYL2395" s="44"/>
      <c r="LYM2395" s="51"/>
      <c r="LYN2395" s="51"/>
      <c r="LYO2395" s="51"/>
      <c r="LYP2395" s="13"/>
      <c r="LYQ2395" s="13"/>
      <c r="LYR2395" s="14"/>
      <c r="LYS2395" s="14"/>
      <c r="LYT2395" s="41"/>
      <c r="LYU2395" s="44"/>
      <c r="LYV2395" s="51"/>
      <c r="LYW2395" s="51"/>
      <c r="LYX2395" s="51"/>
      <c r="LYY2395" s="13"/>
      <c r="LYZ2395" s="13"/>
      <c r="LZA2395" s="14"/>
      <c r="LZB2395" s="14"/>
      <c r="LZC2395" s="41"/>
      <c r="LZD2395" s="44"/>
      <c r="LZE2395" s="51"/>
      <c r="LZF2395" s="51"/>
      <c r="LZG2395" s="51"/>
      <c r="LZH2395" s="13"/>
      <c r="LZI2395" s="13"/>
      <c r="LZJ2395" s="14"/>
      <c r="LZK2395" s="14"/>
      <c r="LZL2395" s="41"/>
      <c r="LZM2395" s="44"/>
      <c r="LZN2395" s="51"/>
      <c r="LZO2395" s="51"/>
      <c r="LZP2395" s="51"/>
      <c r="LZQ2395" s="13"/>
      <c r="LZR2395" s="13"/>
      <c r="LZS2395" s="14"/>
      <c r="LZT2395" s="14"/>
      <c r="LZU2395" s="41"/>
      <c r="LZV2395" s="44"/>
      <c r="LZW2395" s="51"/>
      <c r="LZX2395" s="51"/>
      <c r="LZY2395" s="51"/>
      <c r="LZZ2395" s="13"/>
      <c r="MAA2395" s="13"/>
      <c r="MAB2395" s="14"/>
      <c r="MAC2395" s="14"/>
      <c r="MAD2395" s="41"/>
      <c r="MAE2395" s="44"/>
      <c r="MAF2395" s="51"/>
      <c r="MAG2395" s="51"/>
      <c r="MAH2395" s="51"/>
      <c r="MAI2395" s="13"/>
      <c r="MAJ2395" s="13"/>
      <c r="MAK2395" s="14"/>
      <c r="MAL2395" s="14"/>
      <c r="MAM2395" s="41"/>
      <c r="MAN2395" s="44"/>
      <c r="MAO2395" s="51"/>
      <c r="MAP2395" s="51"/>
      <c r="MAQ2395" s="51"/>
      <c r="MAR2395" s="13"/>
      <c r="MAS2395" s="13"/>
      <c r="MAT2395" s="14"/>
      <c r="MAU2395" s="14"/>
      <c r="MAV2395" s="41"/>
      <c r="MAW2395" s="44"/>
      <c r="MAX2395" s="51"/>
      <c r="MAY2395" s="51"/>
      <c r="MAZ2395" s="51"/>
      <c r="MBA2395" s="13"/>
      <c r="MBB2395" s="13"/>
      <c r="MBC2395" s="14"/>
      <c r="MBD2395" s="14"/>
      <c r="MBE2395" s="41"/>
      <c r="MBF2395" s="44"/>
      <c r="MBG2395" s="51"/>
      <c r="MBH2395" s="51"/>
      <c r="MBI2395" s="51"/>
      <c r="MBJ2395" s="13"/>
      <c r="MBK2395" s="13"/>
      <c r="MBL2395" s="14"/>
      <c r="MBM2395" s="14"/>
      <c r="MBN2395" s="41"/>
      <c r="MBO2395" s="44"/>
      <c r="MBP2395" s="51"/>
      <c r="MBQ2395" s="51"/>
      <c r="MBR2395" s="51"/>
      <c r="MBS2395" s="13"/>
      <c r="MBT2395" s="13"/>
      <c r="MBU2395" s="14"/>
      <c r="MBV2395" s="14"/>
      <c r="MBW2395" s="41"/>
      <c r="MBX2395" s="44"/>
      <c r="MBY2395" s="51"/>
      <c r="MBZ2395" s="51"/>
      <c r="MCA2395" s="51"/>
      <c r="MCB2395" s="13"/>
      <c r="MCC2395" s="13"/>
      <c r="MCD2395" s="14"/>
      <c r="MCE2395" s="14"/>
      <c r="MCF2395" s="41"/>
      <c r="MCG2395" s="44"/>
      <c r="MCH2395" s="51"/>
      <c r="MCI2395" s="51"/>
      <c r="MCJ2395" s="51"/>
      <c r="MCK2395" s="13"/>
      <c r="MCL2395" s="13"/>
      <c r="MCM2395" s="14"/>
      <c r="MCN2395" s="14"/>
      <c r="MCO2395" s="41"/>
      <c r="MCP2395" s="44"/>
      <c r="MCQ2395" s="51"/>
      <c r="MCR2395" s="51"/>
      <c r="MCS2395" s="51"/>
      <c r="MCT2395" s="13"/>
      <c r="MCU2395" s="13"/>
      <c r="MCV2395" s="14"/>
      <c r="MCW2395" s="14"/>
      <c r="MCX2395" s="41"/>
      <c r="MCY2395" s="44"/>
      <c r="MCZ2395" s="51"/>
      <c r="MDA2395" s="51"/>
      <c r="MDB2395" s="51"/>
      <c r="MDC2395" s="13"/>
      <c r="MDD2395" s="13"/>
      <c r="MDE2395" s="14"/>
      <c r="MDF2395" s="14"/>
      <c r="MDG2395" s="41"/>
      <c r="MDH2395" s="44"/>
      <c r="MDI2395" s="51"/>
      <c r="MDJ2395" s="51"/>
      <c r="MDK2395" s="51"/>
      <c r="MDL2395" s="13"/>
      <c r="MDM2395" s="13"/>
      <c r="MDN2395" s="14"/>
      <c r="MDO2395" s="14"/>
      <c r="MDP2395" s="41"/>
      <c r="MDQ2395" s="44"/>
      <c r="MDR2395" s="51"/>
      <c r="MDS2395" s="51"/>
      <c r="MDT2395" s="51"/>
      <c r="MDU2395" s="13"/>
      <c r="MDV2395" s="13"/>
      <c r="MDW2395" s="14"/>
      <c r="MDX2395" s="14"/>
      <c r="MDY2395" s="41"/>
      <c r="MDZ2395" s="44"/>
      <c r="MEA2395" s="51"/>
      <c r="MEB2395" s="51"/>
      <c r="MEC2395" s="51"/>
      <c r="MED2395" s="13"/>
      <c r="MEE2395" s="13"/>
      <c r="MEF2395" s="14"/>
      <c r="MEG2395" s="14"/>
      <c r="MEH2395" s="41"/>
      <c r="MEI2395" s="44"/>
      <c r="MEJ2395" s="51"/>
      <c r="MEK2395" s="51"/>
      <c r="MEL2395" s="51"/>
      <c r="MEM2395" s="13"/>
      <c r="MEN2395" s="13"/>
      <c r="MEO2395" s="14"/>
      <c r="MEP2395" s="14"/>
      <c r="MEQ2395" s="41"/>
      <c r="MER2395" s="44"/>
      <c r="MES2395" s="51"/>
      <c r="MET2395" s="51"/>
      <c r="MEU2395" s="51"/>
      <c r="MEV2395" s="13"/>
      <c r="MEW2395" s="13"/>
      <c r="MEX2395" s="14"/>
      <c r="MEY2395" s="14"/>
      <c r="MEZ2395" s="41"/>
      <c r="MFA2395" s="44"/>
      <c r="MFB2395" s="51"/>
      <c r="MFC2395" s="51"/>
      <c r="MFD2395" s="51"/>
      <c r="MFE2395" s="13"/>
      <c r="MFF2395" s="13"/>
      <c r="MFG2395" s="14"/>
      <c r="MFH2395" s="14"/>
      <c r="MFI2395" s="41"/>
      <c r="MFJ2395" s="44"/>
      <c r="MFK2395" s="51"/>
      <c r="MFL2395" s="51"/>
      <c r="MFM2395" s="51"/>
      <c r="MFN2395" s="13"/>
      <c r="MFO2395" s="13"/>
      <c r="MFP2395" s="14"/>
      <c r="MFQ2395" s="14"/>
      <c r="MFR2395" s="41"/>
      <c r="MFS2395" s="44"/>
      <c r="MFT2395" s="51"/>
      <c r="MFU2395" s="51"/>
      <c r="MFV2395" s="51"/>
      <c r="MFW2395" s="13"/>
      <c r="MFX2395" s="13"/>
      <c r="MFY2395" s="14"/>
      <c r="MFZ2395" s="14"/>
      <c r="MGA2395" s="41"/>
      <c r="MGB2395" s="44"/>
      <c r="MGC2395" s="51"/>
      <c r="MGD2395" s="51"/>
      <c r="MGE2395" s="51"/>
      <c r="MGF2395" s="13"/>
      <c r="MGG2395" s="13"/>
      <c r="MGH2395" s="14"/>
      <c r="MGI2395" s="14"/>
      <c r="MGJ2395" s="41"/>
      <c r="MGK2395" s="44"/>
      <c r="MGL2395" s="51"/>
      <c r="MGM2395" s="51"/>
      <c r="MGN2395" s="51"/>
      <c r="MGO2395" s="13"/>
      <c r="MGP2395" s="13"/>
      <c r="MGQ2395" s="14"/>
      <c r="MGR2395" s="14"/>
      <c r="MGS2395" s="41"/>
      <c r="MGT2395" s="44"/>
      <c r="MGU2395" s="51"/>
      <c r="MGV2395" s="51"/>
      <c r="MGW2395" s="51"/>
      <c r="MGX2395" s="13"/>
      <c r="MGY2395" s="13"/>
      <c r="MGZ2395" s="14"/>
      <c r="MHA2395" s="14"/>
      <c r="MHB2395" s="41"/>
      <c r="MHC2395" s="44"/>
      <c r="MHD2395" s="51"/>
      <c r="MHE2395" s="51"/>
      <c r="MHF2395" s="51"/>
      <c r="MHG2395" s="13"/>
      <c r="MHH2395" s="13"/>
      <c r="MHI2395" s="14"/>
      <c r="MHJ2395" s="14"/>
      <c r="MHK2395" s="41"/>
      <c r="MHL2395" s="44"/>
      <c r="MHM2395" s="51"/>
      <c r="MHN2395" s="51"/>
      <c r="MHO2395" s="51"/>
      <c r="MHP2395" s="13"/>
      <c r="MHQ2395" s="13"/>
      <c r="MHR2395" s="14"/>
      <c r="MHS2395" s="14"/>
      <c r="MHT2395" s="41"/>
      <c r="MHU2395" s="44"/>
      <c r="MHV2395" s="51"/>
      <c r="MHW2395" s="51"/>
      <c r="MHX2395" s="51"/>
      <c r="MHY2395" s="13"/>
      <c r="MHZ2395" s="13"/>
      <c r="MIA2395" s="14"/>
      <c r="MIB2395" s="14"/>
      <c r="MIC2395" s="41"/>
      <c r="MID2395" s="44"/>
      <c r="MIE2395" s="51"/>
      <c r="MIF2395" s="51"/>
      <c r="MIG2395" s="51"/>
      <c r="MIH2395" s="13"/>
      <c r="MII2395" s="13"/>
      <c r="MIJ2395" s="14"/>
      <c r="MIK2395" s="14"/>
      <c r="MIL2395" s="41"/>
      <c r="MIM2395" s="44"/>
      <c r="MIN2395" s="51"/>
      <c r="MIO2395" s="51"/>
      <c r="MIP2395" s="51"/>
      <c r="MIQ2395" s="13"/>
      <c r="MIR2395" s="13"/>
      <c r="MIS2395" s="14"/>
      <c r="MIT2395" s="14"/>
      <c r="MIU2395" s="41"/>
      <c r="MIV2395" s="44"/>
      <c r="MIW2395" s="51"/>
      <c r="MIX2395" s="51"/>
      <c r="MIY2395" s="51"/>
      <c r="MIZ2395" s="13"/>
      <c r="MJA2395" s="13"/>
      <c r="MJB2395" s="14"/>
      <c r="MJC2395" s="14"/>
      <c r="MJD2395" s="41"/>
      <c r="MJE2395" s="44"/>
      <c r="MJF2395" s="51"/>
      <c r="MJG2395" s="51"/>
      <c r="MJH2395" s="51"/>
      <c r="MJI2395" s="13"/>
      <c r="MJJ2395" s="13"/>
      <c r="MJK2395" s="14"/>
      <c r="MJL2395" s="14"/>
      <c r="MJM2395" s="41"/>
      <c r="MJN2395" s="44"/>
      <c r="MJO2395" s="51"/>
      <c r="MJP2395" s="51"/>
      <c r="MJQ2395" s="51"/>
      <c r="MJR2395" s="13"/>
      <c r="MJS2395" s="13"/>
      <c r="MJT2395" s="14"/>
      <c r="MJU2395" s="14"/>
      <c r="MJV2395" s="41"/>
      <c r="MJW2395" s="44"/>
      <c r="MJX2395" s="51"/>
      <c r="MJY2395" s="51"/>
      <c r="MJZ2395" s="51"/>
      <c r="MKA2395" s="13"/>
      <c r="MKB2395" s="13"/>
      <c r="MKC2395" s="14"/>
      <c r="MKD2395" s="14"/>
      <c r="MKE2395" s="41"/>
      <c r="MKF2395" s="44"/>
      <c r="MKG2395" s="51"/>
      <c r="MKH2395" s="51"/>
      <c r="MKI2395" s="51"/>
      <c r="MKJ2395" s="13"/>
      <c r="MKK2395" s="13"/>
      <c r="MKL2395" s="14"/>
      <c r="MKM2395" s="14"/>
      <c r="MKN2395" s="41"/>
      <c r="MKO2395" s="44"/>
      <c r="MKP2395" s="51"/>
      <c r="MKQ2395" s="51"/>
      <c r="MKR2395" s="51"/>
      <c r="MKS2395" s="13"/>
      <c r="MKT2395" s="13"/>
      <c r="MKU2395" s="14"/>
      <c r="MKV2395" s="14"/>
      <c r="MKW2395" s="41"/>
      <c r="MKX2395" s="44"/>
      <c r="MKY2395" s="51"/>
      <c r="MKZ2395" s="51"/>
      <c r="MLA2395" s="51"/>
      <c r="MLB2395" s="13"/>
      <c r="MLC2395" s="13"/>
      <c r="MLD2395" s="14"/>
      <c r="MLE2395" s="14"/>
      <c r="MLF2395" s="41"/>
      <c r="MLG2395" s="44"/>
      <c r="MLH2395" s="51"/>
      <c r="MLI2395" s="51"/>
      <c r="MLJ2395" s="51"/>
      <c r="MLK2395" s="13"/>
      <c r="MLL2395" s="13"/>
      <c r="MLM2395" s="14"/>
      <c r="MLN2395" s="14"/>
      <c r="MLO2395" s="41"/>
      <c r="MLP2395" s="44"/>
      <c r="MLQ2395" s="51"/>
      <c r="MLR2395" s="51"/>
      <c r="MLS2395" s="51"/>
      <c r="MLT2395" s="13"/>
      <c r="MLU2395" s="13"/>
      <c r="MLV2395" s="14"/>
      <c r="MLW2395" s="14"/>
      <c r="MLX2395" s="41"/>
      <c r="MLY2395" s="44"/>
      <c r="MLZ2395" s="51"/>
      <c r="MMA2395" s="51"/>
      <c r="MMB2395" s="51"/>
      <c r="MMC2395" s="13"/>
      <c r="MMD2395" s="13"/>
      <c r="MME2395" s="14"/>
      <c r="MMF2395" s="14"/>
      <c r="MMG2395" s="41"/>
      <c r="MMH2395" s="44"/>
      <c r="MMI2395" s="51"/>
      <c r="MMJ2395" s="51"/>
      <c r="MMK2395" s="51"/>
      <c r="MML2395" s="13"/>
      <c r="MMM2395" s="13"/>
      <c r="MMN2395" s="14"/>
      <c r="MMO2395" s="14"/>
      <c r="MMP2395" s="41"/>
      <c r="MMQ2395" s="44"/>
      <c r="MMR2395" s="51"/>
      <c r="MMS2395" s="51"/>
      <c r="MMT2395" s="51"/>
      <c r="MMU2395" s="13"/>
      <c r="MMV2395" s="13"/>
      <c r="MMW2395" s="14"/>
      <c r="MMX2395" s="14"/>
      <c r="MMY2395" s="41"/>
      <c r="MMZ2395" s="44"/>
      <c r="MNA2395" s="51"/>
      <c r="MNB2395" s="51"/>
      <c r="MNC2395" s="51"/>
      <c r="MND2395" s="13"/>
      <c r="MNE2395" s="13"/>
      <c r="MNF2395" s="14"/>
      <c r="MNG2395" s="14"/>
      <c r="MNH2395" s="41"/>
      <c r="MNI2395" s="44"/>
      <c r="MNJ2395" s="51"/>
      <c r="MNK2395" s="51"/>
      <c r="MNL2395" s="51"/>
      <c r="MNM2395" s="13"/>
      <c r="MNN2395" s="13"/>
      <c r="MNO2395" s="14"/>
      <c r="MNP2395" s="14"/>
      <c r="MNQ2395" s="41"/>
      <c r="MNR2395" s="44"/>
      <c r="MNS2395" s="51"/>
      <c r="MNT2395" s="51"/>
      <c r="MNU2395" s="51"/>
      <c r="MNV2395" s="13"/>
      <c r="MNW2395" s="13"/>
      <c r="MNX2395" s="14"/>
      <c r="MNY2395" s="14"/>
      <c r="MNZ2395" s="41"/>
      <c r="MOA2395" s="44"/>
      <c r="MOB2395" s="51"/>
      <c r="MOC2395" s="51"/>
      <c r="MOD2395" s="51"/>
      <c r="MOE2395" s="13"/>
      <c r="MOF2395" s="13"/>
      <c r="MOG2395" s="14"/>
      <c r="MOH2395" s="14"/>
      <c r="MOI2395" s="41"/>
      <c r="MOJ2395" s="44"/>
      <c r="MOK2395" s="51"/>
      <c r="MOL2395" s="51"/>
      <c r="MOM2395" s="51"/>
      <c r="MON2395" s="13"/>
      <c r="MOO2395" s="13"/>
      <c r="MOP2395" s="14"/>
      <c r="MOQ2395" s="14"/>
      <c r="MOR2395" s="41"/>
      <c r="MOS2395" s="44"/>
      <c r="MOT2395" s="51"/>
      <c r="MOU2395" s="51"/>
      <c r="MOV2395" s="51"/>
      <c r="MOW2395" s="13"/>
      <c r="MOX2395" s="13"/>
      <c r="MOY2395" s="14"/>
      <c r="MOZ2395" s="14"/>
      <c r="MPA2395" s="41"/>
      <c r="MPB2395" s="44"/>
      <c r="MPC2395" s="51"/>
      <c r="MPD2395" s="51"/>
      <c r="MPE2395" s="51"/>
      <c r="MPF2395" s="13"/>
      <c r="MPG2395" s="13"/>
      <c r="MPH2395" s="14"/>
      <c r="MPI2395" s="14"/>
      <c r="MPJ2395" s="41"/>
      <c r="MPK2395" s="44"/>
      <c r="MPL2395" s="51"/>
      <c r="MPM2395" s="51"/>
      <c r="MPN2395" s="51"/>
      <c r="MPO2395" s="13"/>
      <c r="MPP2395" s="13"/>
      <c r="MPQ2395" s="14"/>
      <c r="MPR2395" s="14"/>
      <c r="MPS2395" s="41"/>
      <c r="MPT2395" s="44"/>
      <c r="MPU2395" s="51"/>
      <c r="MPV2395" s="51"/>
      <c r="MPW2395" s="51"/>
      <c r="MPX2395" s="13"/>
      <c r="MPY2395" s="13"/>
      <c r="MPZ2395" s="14"/>
      <c r="MQA2395" s="14"/>
      <c r="MQB2395" s="41"/>
      <c r="MQC2395" s="44"/>
      <c r="MQD2395" s="51"/>
      <c r="MQE2395" s="51"/>
      <c r="MQF2395" s="51"/>
      <c r="MQG2395" s="13"/>
      <c r="MQH2395" s="13"/>
      <c r="MQI2395" s="14"/>
      <c r="MQJ2395" s="14"/>
      <c r="MQK2395" s="41"/>
      <c r="MQL2395" s="44"/>
      <c r="MQM2395" s="51"/>
      <c r="MQN2395" s="51"/>
      <c r="MQO2395" s="51"/>
      <c r="MQP2395" s="13"/>
      <c r="MQQ2395" s="13"/>
      <c r="MQR2395" s="14"/>
      <c r="MQS2395" s="14"/>
      <c r="MQT2395" s="41"/>
      <c r="MQU2395" s="44"/>
      <c r="MQV2395" s="51"/>
      <c r="MQW2395" s="51"/>
      <c r="MQX2395" s="51"/>
      <c r="MQY2395" s="13"/>
      <c r="MQZ2395" s="13"/>
      <c r="MRA2395" s="14"/>
      <c r="MRB2395" s="14"/>
      <c r="MRC2395" s="41"/>
      <c r="MRD2395" s="44"/>
      <c r="MRE2395" s="51"/>
      <c r="MRF2395" s="51"/>
      <c r="MRG2395" s="51"/>
      <c r="MRH2395" s="13"/>
      <c r="MRI2395" s="13"/>
      <c r="MRJ2395" s="14"/>
      <c r="MRK2395" s="14"/>
      <c r="MRL2395" s="41"/>
      <c r="MRM2395" s="44"/>
      <c r="MRN2395" s="51"/>
      <c r="MRO2395" s="51"/>
      <c r="MRP2395" s="51"/>
      <c r="MRQ2395" s="13"/>
      <c r="MRR2395" s="13"/>
      <c r="MRS2395" s="14"/>
      <c r="MRT2395" s="14"/>
      <c r="MRU2395" s="41"/>
      <c r="MRV2395" s="44"/>
      <c r="MRW2395" s="51"/>
      <c r="MRX2395" s="51"/>
      <c r="MRY2395" s="51"/>
      <c r="MRZ2395" s="13"/>
      <c r="MSA2395" s="13"/>
      <c r="MSB2395" s="14"/>
      <c r="MSC2395" s="14"/>
      <c r="MSD2395" s="41"/>
      <c r="MSE2395" s="44"/>
      <c r="MSF2395" s="51"/>
      <c r="MSG2395" s="51"/>
      <c r="MSH2395" s="51"/>
      <c r="MSI2395" s="13"/>
      <c r="MSJ2395" s="13"/>
      <c r="MSK2395" s="14"/>
      <c r="MSL2395" s="14"/>
      <c r="MSM2395" s="41"/>
      <c r="MSN2395" s="44"/>
      <c r="MSO2395" s="51"/>
      <c r="MSP2395" s="51"/>
      <c r="MSQ2395" s="51"/>
      <c r="MSR2395" s="13"/>
      <c r="MSS2395" s="13"/>
      <c r="MST2395" s="14"/>
      <c r="MSU2395" s="14"/>
      <c r="MSV2395" s="41"/>
      <c r="MSW2395" s="44"/>
      <c r="MSX2395" s="51"/>
      <c r="MSY2395" s="51"/>
      <c r="MSZ2395" s="51"/>
      <c r="MTA2395" s="13"/>
      <c r="MTB2395" s="13"/>
      <c r="MTC2395" s="14"/>
      <c r="MTD2395" s="14"/>
      <c r="MTE2395" s="41"/>
      <c r="MTF2395" s="44"/>
      <c r="MTG2395" s="51"/>
      <c r="MTH2395" s="51"/>
      <c r="MTI2395" s="51"/>
      <c r="MTJ2395" s="13"/>
      <c r="MTK2395" s="13"/>
      <c r="MTL2395" s="14"/>
      <c r="MTM2395" s="14"/>
      <c r="MTN2395" s="41"/>
      <c r="MTO2395" s="44"/>
      <c r="MTP2395" s="51"/>
      <c r="MTQ2395" s="51"/>
      <c r="MTR2395" s="51"/>
      <c r="MTS2395" s="13"/>
      <c r="MTT2395" s="13"/>
      <c r="MTU2395" s="14"/>
      <c r="MTV2395" s="14"/>
      <c r="MTW2395" s="41"/>
      <c r="MTX2395" s="44"/>
      <c r="MTY2395" s="51"/>
      <c r="MTZ2395" s="51"/>
      <c r="MUA2395" s="51"/>
      <c r="MUB2395" s="13"/>
      <c r="MUC2395" s="13"/>
      <c r="MUD2395" s="14"/>
      <c r="MUE2395" s="14"/>
      <c r="MUF2395" s="41"/>
      <c r="MUG2395" s="44"/>
      <c r="MUH2395" s="51"/>
      <c r="MUI2395" s="51"/>
      <c r="MUJ2395" s="51"/>
      <c r="MUK2395" s="13"/>
      <c r="MUL2395" s="13"/>
      <c r="MUM2395" s="14"/>
      <c r="MUN2395" s="14"/>
      <c r="MUO2395" s="41"/>
      <c r="MUP2395" s="44"/>
      <c r="MUQ2395" s="51"/>
      <c r="MUR2395" s="51"/>
      <c r="MUS2395" s="51"/>
      <c r="MUT2395" s="13"/>
      <c r="MUU2395" s="13"/>
      <c r="MUV2395" s="14"/>
      <c r="MUW2395" s="14"/>
      <c r="MUX2395" s="41"/>
      <c r="MUY2395" s="44"/>
      <c r="MUZ2395" s="51"/>
      <c r="MVA2395" s="51"/>
      <c r="MVB2395" s="51"/>
      <c r="MVC2395" s="13"/>
      <c r="MVD2395" s="13"/>
      <c r="MVE2395" s="14"/>
      <c r="MVF2395" s="14"/>
      <c r="MVG2395" s="41"/>
      <c r="MVH2395" s="44"/>
      <c r="MVI2395" s="51"/>
      <c r="MVJ2395" s="51"/>
      <c r="MVK2395" s="51"/>
      <c r="MVL2395" s="13"/>
      <c r="MVM2395" s="13"/>
      <c r="MVN2395" s="14"/>
      <c r="MVO2395" s="14"/>
      <c r="MVP2395" s="41"/>
      <c r="MVQ2395" s="44"/>
      <c r="MVR2395" s="51"/>
      <c r="MVS2395" s="51"/>
      <c r="MVT2395" s="51"/>
      <c r="MVU2395" s="13"/>
      <c r="MVV2395" s="13"/>
      <c r="MVW2395" s="14"/>
      <c r="MVX2395" s="14"/>
      <c r="MVY2395" s="41"/>
      <c r="MVZ2395" s="44"/>
      <c r="MWA2395" s="51"/>
      <c r="MWB2395" s="51"/>
      <c r="MWC2395" s="51"/>
      <c r="MWD2395" s="13"/>
      <c r="MWE2395" s="13"/>
      <c r="MWF2395" s="14"/>
      <c r="MWG2395" s="14"/>
      <c r="MWH2395" s="41"/>
      <c r="MWI2395" s="44"/>
      <c r="MWJ2395" s="51"/>
      <c r="MWK2395" s="51"/>
      <c r="MWL2395" s="51"/>
      <c r="MWM2395" s="13"/>
      <c r="MWN2395" s="13"/>
      <c r="MWO2395" s="14"/>
      <c r="MWP2395" s="14"/>
      <c r="MWQ2395" s="41"/>
      <c r="MWR2395" s="44"/>
      <c r="MWS2395" s="51"/>
      <c r="MWT2395" s="51"/>
      <c r="MWU2395" s="51"/>
      <c r="MWV2395" s="13"/>
      <c r="MWW2395" s="13"/>
      <c r="MWX2395" s="14"/>
      <c r="MWY2395" s="14"/>
      <c r="MWZ2395" s="41"/>
      <c r="MXA2395" s="44"/>
      <c r="MXB2395" s="51"/>
      <c r="MXC2395" s="51"/>
      <c r="MXD2395" s="51"/>
      <c r="MXE2395" s="13"/>
      <c r="MXF2395" s="13"/>
      <c r="MXG2395" s="14"/>
      <c r="MXH2395" s="14"/>
      <c r="MXI2395" s="41"/>
      <c r="MXJ2395" s="44"/>
      <c r="MXK2395" s="51"/>
      <c r="MXL2395" s="51"/>
      <c r="MXM2395" s="51"/>
      <c r="MXN2395" s="13"/>
      <c r="MXO2395" s="13"/>
      <c r="MXP2395" s="14"/>
      <c r="MXQ2395" s="14"/>
      <c r="MXR2395" s="41"/>
      <c r="MXS2395" s="44"/>
      <c r="MXT2395" s="51"/>
      <c r="MXU2395" s="51"/>
      <c r="MXV2395" s="51"/>
      <c r="MXW2395" s="13"/>
      <c r="MXX2395" s="13"/>
      <c r="MXY2395" s="14"/>
      <c r="MXZ2395" s="14"/>
      <c r="MYA2395" s="41"/>
      <c r="MYB2395" s="44"/>
      <c r="MYC2395" s="51"/>
      <c r="MYD2395" s="51"/>
      <c r="MYE2395" s="51"/>
      <c r="MYF2395" s="13"/>
      <c r="MYG2395" s="13"/>
      <c r="MYH2395" s="14"/>
      <c r="MYI2395" s="14"/>
      <c r="MYJ2395" s="41"/>
      <c r="MYK2395" s="44"/>
      <c r="MYL2395" s="51"/>
      <c r="MYM2395" s="51"/>
      <c r="MYN2395" s="51"/>
      <c r="MYO2395" s="13"/>
      <c r="MYP2395" s="13"/>
      <c r="MYQ2395" s="14"/>
      <c r="MYR2395" s="14"/>
      <c r="MYS2395" s="41"/>
      <c r="MYT2395" s="44"/>
      <c r="MYU2395" s="51"/>
      <c r="MYV2395" s="51"/>
      <c r="MYW2395" s="51"/>
      <c r="MYX2395" s="13"/>
      <c r="MYY2395" s="13"/>
      <c r="MYZ2395" s="14"/>
      <c r="MZA2395" s="14"/>
      <c r="MZB2395" s="41"/>
      <c r="MZC2395" s="44"/>
      <c r="MZD2395" s="51"/>
      <c r="MZE2395" s="51"/>
      <c r="MZF2395" s="51"/>
      <c r="MZG2395" s="13"/>
      <c r="MZH2395" s="13"/>
      <c r="MZI2395" s="14"/>
      <c r="MZJ2395" s="14"/>
      <c r="MZK2395" s="41"/>
      <c r="MZL2395" s="44"/>
      <c r="MZM2395" s="51"/>
      <c r="MZN2395" s="51"/>
      <c r="MZO2395" s="51"/>
      <c r="MZP2395" s="13"/>
      <c r="MZQ2395" s="13"/>
      <c r="MZR2395" s="14"/>
      <c r="MZS2395" s="14"/>
      <c r="MZT2395" s="41"/>
      <c r="MZU2395" s="44"/>
      <c r="MZV2395" s="51"/>
      <c r="MZW2395" s="51"/>
      <c r="MZX2395" s="51"/>
      <c r="MZY2395" s="13"/>
      <c r="MZZ2395" s="13"/>
      <c r="NAA2395" s="14"/>
      <c r="NAB2395" s="14"/>
      <c r="NAC2395" s="41"/>
      <c r="NAD2395" s="44"/>
      <c r="NAE2395" s="51"/>
      <c r="NAF2395" s="51"/>
      <c r="NAG2395" s="51"/>
      <c r="NAH2395" s="13"/>
      <c r="NAI2395" s="13"/>
      <c r="NAJ2395" s="14"/>
      <c r="NAK2395" s="14"/>
      <c r="NAL2395" s="41"/>
      <c r="NAM2395" s="44"/>
      <c r="NAN2395" s="51"/>
      <c r="NAO2395" s="51"/>
      <c r="NAP2395" s="51"/>
      <c r="NAQ2395" s="13"/>
      <c r="NAR2395" s="13"/>
      <c r="NAS2395" s="14"/>
      <c r="NAT2395" s="14"/>
      <c r="NAU2395" s="41"/>
      <c r="NAV2395" s="44"/>
      <c r="NAW2395" s="51"/>
      <c r="NAX2395" s="51"/>
      <c r="NAY2395" s="51"/>
      <c r="NAZ2395" s="13"/>
      <c r="NBA2395" s="13"/>
      <c r="NBB2395" s="14"/>
      <c r="NBC2395" s="14"/>
      <c r="NBD2395" s="41"/>
      <c r="NBE2395" s="44"/>
      <c r="NBF2395" s="51"/>
      <c r="NBG2395" s="51"/>
      <c r="NBH2395" s="51"/>
      <c r="NBI2395" s="13"/>
      <c r="NBJ2395" s="13"/>
      <c r="NBK2395" s="14"/>
      <c r="NBL2395" s="14"/>
      <c r="NBM2395" s="41"/>
      <c r="NBN2395" s="44"/>
      <c r="NBO2395" s="51"/>
      <c r="NBP2395" s="51"/>
      <c r="NBQ2395" s="51"/>
      <c r="NBR2395" s="13"/>
      <c r="NBS2395" s="13"/>
      <c r="NBT2395" s="14"/>
      <c r="NBU2395" s="14"/>
      <c r="NBV2395" s="41"/>
      <c r="NBW2395" s="44"/>
      <c r="NBX2395" s="51"/>
      <c r="NBY2395" s="51"/>
      <c r="NBZ2395" s="51"/>
      <c r="NCA2395" s="13"/>
      <c r="NCB2395" s="13"/>
      <c r="NCC2395" s="14"/>
      <c r="NCD2395" s="14"/>
      <c r="NCE2395" s="41"/>
      <c r="NCF2395" s="44"/>
      <c r="NCG2395" s="51"/>
      <c r="NCH2395" s="51"/>
      <c r="NCI2395" s="51"/>
      <c r="NCJ2395" s="13"/>
      <c r="NCK2395" s="13"/>
      <c r="NCL2395" s="14"/>
      <c r="NCM2395" s="14"/>
      <c r="NCN2395" s="41"/>
      <c r="NCO2395" s="44"/>
      <c r="NCP2395" s="51"/>
      <c r="NCQ2395" s="51"/>
      <c r="NCR2395" s="51"/>
      <c r="NCS2395" s="13"/>
      <c r="NCT2395" s="13"/>
      <c r="NCU2395" s="14"/>
      <c r="NCV2395" s="14"/>
      <c r="NCW2395" s="41"/>
      <c r="NCX2395" s="44"/>
      <c r="NCY2395" s="51"/>
      <c r="NCZ2395" s="51"/>
      <c r="NDA2395" s="51"/>
      <c r="NDB2395" s="13"/>
      <c r="NDC2395" s="13"/>
      <c r="NDD2395" s="14"/>
      <c r="NDE2395" s="14"/>
      <c r="NDF2395" s="41"/>
      <c r="NDG2395" s="44"/>
      <c r="NDH2395" s="51"/>
      <c r="NDI2395" s="51"/>
      <c r="NDJ2395" s="51"/>
      <c r="NDK2395" s="13"/>
      <c r="NDL2395" s="13"/>
      <c r="NDM2395" s="14"/>
      <c r="NDN2395" s="14"/>
      <c r="NDO2395" s="41"/>
      <c r="NDP2395" s="44"/>
      <c r="NDQ2395" s="51"/>
      <c r="NDR2395" s="51"/>
      <c r="NDS2395" s="51"/>
      <c r="NDT2395" s="13"/>
      <c r="NDU2395" s="13"/>
      <c r="NDV2395" s="14"/>
      <c r="NDW2395" s="14"/>
      <c r="NDX2395" s="41"/>
      <c r="NDY2395" s="44"/>
      <c r="NDZ2395" s="51"/>
      <c r="NEA2395" s="51"/>
      <c r="NEB2395" s="51"/>
      <c r="NEC2395" s="13"/>
      <c r="NED2395" s="13"/>
      <c r="NEE2395" s="14"/>
      <c r="NEF2395" s="14"/>
      <c r="NEG2395" s="41"/>
      <c r="NEH2395" s="44"/>
      <c r="NEI2395" s="51"/>
      <c r="NEJ2395" s="51"/>
      <c r="NEK2395" s="51"/>
      <c r="NEL2395" s="13"/>
      <c r="NEM2395" s="13"/>
      <c r="NEN2395" s="14"/>
      <c r="NEO2395" s="14"/>
      <c r="NEP2395" s="41"/>
      <c r="NEQ2395" s="44"/>
      <c r="NER2395" s="51"/>
      <c r="NES2395" s="51"/>
      <c r="NET2395" s="51"/>
      <c r="NEU2395" s="13"/>
      <c r="NEV2395" s="13"/>
      <c r="NEW2395" s="14"/>
      <c r="NEX2395" s="14"/>
      <c r="NEY2395" s="41"/>
      <c r="NEZ2395" s="44"/>
      <c r="NFA2395" s="51"/>
      <c r="NFB2395" s="51"/>
      <c r="NFC2395" s="51"/>
      <c r="NFD2395" s="13"/>
      <c r="NFE2395" s="13"/>
      <c r="NFF2395" s="14"/>
      <c r="NFG2395" s="14"/>
      <c r="NFH2395" s="41"/>
      <c r="NFI2395" s="44"/>
      <c r="NFJ2395" s="51"/>
      <c r="NFK2395" s="51"/>
      <c r="NFL2395" s="51"/>
      <c r="NFM2395" s="13"/>
      <c r="NFN2395" s="13"/>
      <c r="NFO2395" s="14"/>
      <c r="NFP2395" s="14"/>
      <c r="NFQ2395" s="41"/>
      <c r="NFR2395" s="44"/>
      <c r="NFS2395" s="51"/>
      <c r="NFT2395" s="51"/>
      <c r="NFU2395" s="51"/>
      <c r="NFV2395" s="13"/>
      <c r="NFW2395" s="13"/>
      <c r="NFX2395" s="14"/>
      <c r="NFY2395" s="14"/>
      <c r="NFZ2395" s="41"/>
      <c r="NGA2395" s="44"/>
      <c r="NGB2395" s="51"/>
      <c r="NGC2395" s="51"/>
      <c r="NGD2395" s="51"/>
      <c r="NGE2395" s="13"/>
      <c r="NGF2395" s="13"/>
      <c r="NGG2395" s="14"/>
      <c r="NGH2395" s="14"/>
      <c r="NGI2395" s="41"/>
      <c r="NGJ2395" s="44"/>
      <c r="NGK2395" s="51"/>
      <c r="NGL2395" s="51"/>
      <c r="NGM2395" s="51"/>
      <c r="NGN2395" s="13"/>
      <c r="NGO2395" s="13"/>
      <c r="NGP2395" s="14"/>
      <c r="NGQ2395" s="14"/>
      <c r="NGR2395" s="41"/>
      <c r="NGS2395" s="44"/>
      <c r="NGT2395" s="51"/>
      <c r="NGU2395" s="51"/>
      <c r="NGV2395" s="51"/>
      <c r="NGW2395" s="13"/>
      <c r="NGX2395" s="13"/>
      <c r="NGY2395" s="14"/>
      <c r="NGZ2395" s="14"/>
      <c r="NHA2395" s="41"/>
      <c r="NHB2395" s="44"/>
      <c r="NHC2395" s="51"/>
      <c r="NHD2395" s="51"/>
      <c r="NHE2395" s="51"/>
      <c r="NHF2395" s="13"/>
      <c r="NHG2395" s="13"/>
      <c r="NHH2395" s="14"/>
      <c r="NHI2395" s="14"/>
      <c r="NHJ2395" s="41"/>
      <c r="NHK2395" s="44"/>
      <c r="NHL2395" s="51"/>
      <c r="NHM2395" s="51"/>
      <c r="NHN2395" s="51"/>
      <c r="NHO2395" s="13"/>
      <c r="NHP2395" s="13"/>
      <c r="NHQ2395" s="14"/>
      <c r="NHR2395" s="14"/>
      <c r="NHS2395" s="41"/>
      <c r="NHT2395" s="44"/>
      <c r="NHU2395" s="51"/>
      <c r="NHV2395" s="51"/>
      <c r="NHW2395" s="51"/>
      <c r="NHX2395" s="13"/>
      <c r="NHY2395" s="13"/>
      <c r="NHZ2395" s="14"/>
      <c r="NIA2395" s="14"/>
      <c r="NIB2395" s="41"/>
      <c r="NIC2395" s="44"/>
      <c r="NID2395" s="51"/>
      <c r="NIE2395" s="51"/>
      <c r="NIF2395" s="51"/>
      <c r="NIG2395" s="13"/>
      <c r="NIH2395" s="13"/>
      <c r="NII2395" s="14"/>
      <c r="NIJ2395" s="14"/>
      <c r="NIK2395" s="41"/>
      <c r="NIL2395" s="44"/>
      <c r="NIM2395" s="51"/>
      <c r="NIN2395" s="51"/>
      <c r="NIO2395" s="51"/>
      <c r="NIP2395" s="13"/>
      <c r="NIQ2395" s="13"/>
      <c r="NIR2395" s="14"/>
      <c r="NIS2395" s="14"/>
      <c r="NIT2395" s="41"/>
      <c r="NIU2395" s="44"/>
      <c r="NIV2395" s="51"/>
      <c r="NIW2395" s="51"/>
      <c r="NIX2395" s="51"/>
      <c r="NIY2395" s="13"/>
      <c r="NIZ2395" s="13"/>
      <c r="NJA2395" s="14"/>
      <c r="NJB2395" s="14"/>
      <c r="NJC2395" s="41"/>
      <c r="NJD2395" s="44"/>
      <c r="NJE2395" s="51"/>
      <c r="NJF2395" s="51"/>
      <c r="NJG2395" s="51"/>
      <c r="NJH2395" s="13"/>
      <c r="NJI2395" s="13"/>
      <c r="NJJ2395" s="14"/>
      <c r="NJK2395" s="14"/>
      <c r="NJL2395" s="41"/>
      <c r="NJM2395" s="44"/>
      <c r="NJN2395" s="51"/>
      <c r="NJO2395" s="51"/>
      <c r="NJP2395" s="51"/>
      <c r="NJQ2395" s="13"/>
      <c r="NJR2395" s="13"/>
      <c r="NJS2395" s="14"/>
      <c r="NJT2395" s="14"/>
      <c r="NJU2395" s="41"/>
      <c r="NJV2395" s="44"/>
      <c r="NJW2395" s="51"/>
      <c r="NJX2395" s="51"/>
      <c r="NJY2395" s="51"/>
      <c r="NJZ2395" s="13"/>
      <c r="NKA2395" s="13"/>
      <c r="NKB2395" s="14"/>
      <c r="NKC2395" s="14"/>
      <c r="NKD2395" s="41"/>
      <c r="NKE2395" s="44"/>
      <c r="NKF2395" s="51"/>
      <c r="NKG2395" s="51"/>
      <c r="NKH2395" s="51"/>
      <c r="NKI2395" s="13"/>
      <c r="NKJ2395" s="13"/>
      <c r="NKK2395" s="14"/>
      <c r="NKL2395" s="14"/>
      <c r="NKM2395" s="41"/>
      <c r="NKN2395" s="44"/>
      <c r="NKO2395" s="51"/>
      <c r="NKP2395" s="51"/>
      <c r="NKQ2395" s="51"/>
      <c r="NKR2395" s="13"/>
      <c r="NKS2395" s="13"/>
      <c r="NKT2395" s="14"/>
      <c r="NKU2395" s="14"/>
      <c r="NKV2395" s="41"/>
      <c r="NKW2395" s="44"/>
      <c r="NKX2395" s="51"/>
      <c r="NKY2395" s="51"/>
      <c r="NKZ2395" s="51"/>
      <c r="NLA2395" s="13"/>
      <c r="NLB2395" s="13"/>
      <c r="NLC2395" s="14"/>
      <c r="NLD2395" s="14"/>
      <c r="NLE2395" s="41"/>
      <c r="NLF2395" s="44"/>
      <c r="NLG2395" s="51"/>
      <c r="NLH2395" s="51"/>
      <c r="NLI2395" s="51"/>
      <c r="NLJ2395" s="13"/>
      <c r="NLK2395" s="13"/>
      <c r="NLL2395" s="14"/>
      <c r="NLM2395" s="14"/>
      <c r="NLN2395" s="41"/>
      <c r="NLO2395" s="44"/>
      <c r="NLP2395" s="51"/>
      <c r="NLQ2395" s="51"/>
      <c r="NLR2395" s="51"/>
      <c r="NLS2395" s="13"/>
      <c r="NLT2395" s="13"/>
      <c r="NLU2395" s="14"/>
      <c r="NLV2395" s="14"/>
      <c r="NLW2395" s="41"/>
      <c r="NLX2395" s="44"/>
      <c r="NLY2395" s="51"/>
      <c r="NLZ2395" s="51"/>
      <c r="NMA2395" s="51"/>
      <c r="NMB2395" s="13"/>
      <c r="NMC2395" s="13"/>
      <c r="NMD2395" s="14"/>
      <c r="NME2395" s="14"/>
      <c r="NMF2395" s="41"/>
      <c r="NMG2395" s="44"/>
      <c r="NMH2395" s="51"/>
      <c r="NMI2395" s="51"/>
      <c r="NMJ2395" s="51"/>
      <c r="NMK2395" s="13"/>
      <c r="NML2395" s="13"/>
      <c r="NMM2395" s="14"/>
      <c r="NMN2395" s="14"/>
      <c r="NMO2395" s="41"/>
      <c r="NMP2395" s="44"/>
      <c r="NMQ2395" s="51"/>
      <c r="NMR2395" s="51"/>
      <c r="NMS2395" s="51"/>
      <c r="NMT2395" s="13"/>
      <c r="NMU2395" s="13"/>
      <c r="NMV2395" s="14"/>
      <c r="NMW2395" s="14"/>
      <c r="NMX2395" s="41"/>
      <c r="NMY2395" s="44"/>
      <c r="NMZ2395" s="51"/>
      <c r="NNA2395" s="51"/>
      <c r="NNB2395" s="51"/>
      <c r="NNC2395" s="13"/>
      <c r="NND2395" s="13"/>
      <c r="NNE2395" s="14"/>
      <c r="NNF2395" s="14"/>
      <c r="NNG2395" s="41"/>
      <c r="NNH2395" s="44"/>
      <c r="NNI2395" s="51"/>
      <c r="NNJ2395" s="51"/>
      <c r="NNK2395" s="51"/>
      <c r="NNL2395" s="13"/>
      <c r="NNM2395" s="13"/>
      <c r="NNN2395" s="14"/>
      <c r="NNO2395" s="14"/>
      <c r="NNP2395" s="41"/>
      <c r="NNQ2395" s="44"/>
      <c r="NNR2395" s="51"/>
      <c r="NNS2395" s="51"/>
      <c r="NNT2395" s="51"/>
      <c r="NNU2395" s="13"/>
      <c r="NNV2395" s="13"/>
      <c r="NNW2395" s="14"/>
      <c r="NNX2395" s="14"/>
      <c r="NNY2395" s="41"/>
      <c r="NNZ2395" s="44"/>
      <c r="NOA2395" s="51"/>
      <c r="NOB2395" s="51"/>
      <c r="NOC2395" s="51"/>
      <c r="NOD2395" s="13"/>
      <c r="NOE2395" s="13"/>
      <c r="NOF2395" s="14"/>
      <c r="NOG2395" s="14"/>
      <c r="NOH2395" s="41"/>
      <c r="NOI2395" s="44"/>
      <c r="NOJ2395" s="51"/>
      <c r="NOK2395" s="51"/>
      <c r="NOL2395" s="51"/>
      <c r="NOM2395" s="13"/>
      <c r="NON2395" s="13"/>
      <c r="NOO2395" s="14"/>
      <c r="NOP2395" s="14"/>
      <c r="NOQ2395" s="41"/>
      <c r="NOR2395" s="44"/>
      <c r="NOS2395" s="51"/>
      <c r="NOT2395" s="51"/>
      <c r="NOU2395" s="51"/>
      <c r="NOV2395" s="13"/>
      <c r="NOW2395" s="13"/>
      <c r="NOX2395" s="14"/>
      <c r="NOY2395" s="14"/>
      <c r="NOZ2395" s="41"/>
      <c r="NPA2395" s="44"/>
      <c r="NPB2395" s="51"/>
      <c r="NPC2395" s="51"/>
      <c r="NPD2395" s="51"/>
      <c r="NPE2395" s="13"/>
      <c r="NPF2395" s="13"/>
      <c r="NPG2395" s="14"/>
      <c r="NPH2395" s="14"/>
      <c r="NPI2395" s="41"/>
      <c r="NPJ2395" s="44"/>
      <c r="NPK2395" s="51"/>
      <c r="NPL2395" s="51"/>
      <c r="NPM2395" s="51"/>
      <c r="NPN2395" s="13"/>
      <c r="NPO2395" s="13"/>
      <c r="NPP2395" s="14"/>
      <c r="NPQ2395" s="14"/>
      <c r="NPR2395" s="41"/>
      <c r="NPS2395" s="44"/>
      <c r="NPT2395" s="51"/>
      <c r="NPU2395" s="51"/>
      <c r="NPV2395" s="51"/>
      <c r="NPW2395" s="13"/>
      <c r="NPX2395" s="13"/>
      <c r="NPY2395" s="14"/>
      <c r="NPZ2395" s="14"/>
      <c r="NQA2395" s="41"/>
      <c r="NQB2395" s="44"/>
      <c r="NQC2395" s="51"/>
      <c r="NQD2395" s="51"/>
      <c r="NQE2395" s="51"/>
      <c r="NQF2395" s="13"/>
      <c r="NQG2395" s="13"/>
      <c r="NQH2395" s="14"/>
      <c r="NQI2395" s="14"/>
      <c r="NQJ2395" s="41"/>
      <c r="NQK2395" s="44"/>
      <c r="NQL2395" s="51"/>
      <c r="NQM2395" s="51"/>
      <c r="NQN2395" s="51"/>
      <c r="NQO2395" s="13"/>
      <c r="NQP2395" s="13"/>
      <c r="NQQ2395" s="14"/>
      <c r="NQR2395" s="14"/>
      <c r="NQS2395" s="41"/>
      <c r="NQT2395" s="44"/>
      <c r="NQU2395" s="51"/>
      <c r="NQV2395" s="51"/>
      <c r="NQW2395" s="51"/>
      <c r="NQX2395" s="13"/>
      <c r="NQY2395" s="13"/>
      <c r="NQZ2395" s="14"/>
      <c r="NRA2395" s="14"/>
      <c r="NRB2395" s="41"/>
      <c r="NRC2395" s="44"/>
      <c r="NRD2395" s="51"/>
      <c r="NRE2395" s="51"/>
      <c r="NRF2395" s="51"/>
      <c r="NRG2395" s="13"/>
      <c r="NRH2395" s="13"/>
      <c r="NRI2395" s="14"/>
      <c r="NRJ2395" s="14"/>
      <c r="NRK2395" s="41"/>
      <c r="NRL2395" s="44"/>
      <c r="NRM2395" s="51"/>
      <c r="NRN2395" s="51"/>
      <c r="NRO2395" s="51"/>
      <c r="NRP2395" s="13"/>
      <c r="NRQ2395" s="13"/>
      <c r="NRR2395" s="14"/>
      <c r="NRS2395" s="14"/>
      <c r="NRT2395" s="41"/>
      <c r="NRU2395" s="44"/>
      <c r="NRV2395" s="51"/>
      <c r="NRW2395" s="51"/>
      <c r="NRX2395" s="51"/>
      <c r="NRY2395" s="13"/>
      <c r="NRZ2395" s="13"/>
      <c r="NSA2395" s="14"/>
      <c r="NSB2395" s="14"/>
      <c r="NSC2395" s="41"/>
      <c r="NSD2395" s="44"/>
      <c r="NSE2395" s="51"/>
      <c r="NSF2395" s="51"/>
      <c r="NSG2395" s="51"/>
      <c r="NSH2395" s="13"/>
      <c r="NSI2395" s="13"/>
      <c r="NSJ2395" s="14"/>
      <c r="NSK2395" s="14"/>
      <c r="NSL2395" s="41"/>
      <c r="NSM2395" s="44"/>
      <c r="NSN2395" s="51"/>
      <c r="NSO2395" s="51"/>
      <c r="NSP2395" s="51"/>
      <c r="NSQ2395" s="13"/>
      <c r="NSR2395" s="13"/>
      <c r="NSS2395" s="14"/>
      <c r="NST2395" s="14"/>
      <c r="NSU2395" s="41"/>
      <c r="NSV2395" s="44"/>
      <c r="NSW2395" s="51"/>
      <c r="NSX2395" s="51"/>
      <c r="NSY2395" s="51"/>
      <c r="NSZ2395" s="13"/>
      <c r="NTA2395" s="13"/>
      <c r="NTB2395" s="14"/>
      <c r="NTC2395" s="14"/>
      <c r="NTD2395" s="41"/>
      <c r="NTE2395" s="44"/>
      <c r="NTF2395" s="51"/>
      <c r="NTG2395" s="51"/>
      <c r="NTH2395" s="51"/>
      <c r="NTI2395" s="13"/>
      <c r="NTJ2395" s="13"/>
      <c r="NTK2395" s="14"/>
      <c r="NTL2395" s="14"/>
      <c r="NTM2395" s="41"/>
      <c r="NTN2395" s="44"/>
      <c r="NTO2395" s="51"/>
      <c r="NTP2395" s="51"/>
      <c r="NTQ2395" s="51"/>
      <c r="NTR2395" s="13"/>
      <c r="NTS2395" s="13"/>
      <c r="NTT2395" s="14"/>
      <c r="NTU2395" s="14"/>
      <c r="NTV2395" s="41"/>
      <c r="NTW2395" s="44"/>
      <c r="NTX2395" s="51"/>
      <c r="NTY2395" s="51"/>
      <c r="NTZ2395" s="51"/>
      <c r="NUA2395" s="13"/>
      <c r="NUB2395" s="13"/>
      <c r="NUC2395" s="14"/>
      <c r="NUD2395" s="14"/>
      <c r="NUE2395" s="41"/>
      <c r="NUF2395" s="44"/>
      <c r="NUG2395" s="51"/>
      <c r="NUH2395" s="51"/>
      <c r="NUI2395" s="51"/>
      <c r="NUJ2395" s="13"/>
      <c r="NUK2395" s="13"/>
      <c r="NUL2395" s="14"/>
      <c r="NUM2395" s="14"/>
      <c r="NUN2395" s="41"/>
      <c r="NUO2395" s="44"/>
      <c r="NUP2395" s="51"/>
      <c r="NUQ2395" s="51"/>
      <c r="NUR2395" s="51"/>
      <c r="NUS2395" s="13"/>
      <c r="NUT2395" s="13"/>
      <c r="NUU2395" s="14"/>
      <c r="NUV2395" s="14"/>
      <c r="NUW2395" s="41"/>
      <c r="NUX2395" s="44"/>
      <c r="NUY2395" s="51"/>
      <c r="NUZ2395" s="51"/>
      <c r="NVA2395" s="51"/>
      <c r="NVB2395" s="13"/>
      <c r="NVC2395" s="13"/>
      <c r="NVD2395" s="14"/>
      <c r="NVE2395" s="14"/>
      <c r="NVF2395" s="41"/>
      <c r="NVG2395" s="44"/>
      <c r="NVH2395" s="51"/>
      <c r="NVI2395" s="51"/>
      <c r="NVJ2395" s="51"/>
      <c r="NVK2395" s="13"/>
      <c r="NVL2395" s="13"/>
      <c r="NVM2395" s="14"/>
      <c r="NVN2395" s="14"/>
      <c r="NVO2395" s="41"/>
      <c r="NVP2395" s="44"/>
      <c r="NVQ2395" s="51"/>
      <c r="NVR2395" s="51"/>
      <c r="NVS2395" s="51"/>
      <c r="NVT2395" s="13"/>
      <c r="NVU2395" s="13"/>
      <c r="NVV2395" s="14"/>
      <c r="NVW2395" s="14"/>
      <c r="NVX2395" s="41"/>
      <c r="NVY2395" s="44"/>
      <c r="NVZ2395" s="51"/>
      <c r="NWA2395" s="51"/>
      <c r="NWB2395" s="51"/>
      <c r="NWC2395" s="13"/>
      <c r="NWD2395" s="13"/>
      <c r="NWE2395" s="14"/>
      <c r="NWF2395" s="14"/>
      <c r="NWG2395" s="41"/>
      <c r="NWH2395" s="44"/>
      <c r="NWI2395" s="51"/>
      <c r="NWJ2395" s="51"/>
      <c r="NWK2395" s="51"/>
      <c r="NWL2395" s="13"/>
      <c r="NWM2395" s="13"/>
      <c r="NWN2395" s="14"/>
      <c r="NWO2395" s="14"/>
      <c r="NWP2395" s="41"/>
      <c r="NWQ2395" s="44"/>
      <c r="NWR2395" s="51"/>
      <c r="NWS2395" s="51"/>
      <c r="NWT2395" s="51"/>
      <c r="NWU2395" s="13"/>
      <c r="NWV2395" s="13"/>
      <c r="NWW2395" s="14"/>
      <c r="NWX2395" s="14"/>
      <c r="NWY2395" s="41"/>
      <c r="NWZ2395" s="44"/>
      <c r="NXA2395" s="51"/>
      <c r="NXB2395" s="51"/>
      <c r="NXC2395" s="51"/>
      <c r="NXD2395" s="13"/>
      <c r="NXE2395" s="13"/>
      <c r="NXF2395" s="14"/>
      <c r="NXG2395" s="14"/>
      <c r="NXH2395" s="41"/>
      <c r="NXI2395" s="44"/>
      <c r="NXJ2395" s="51"/>
      <c r="NXK2395" s="51"/>
      <c r="NXL2395" s="51"/>
      <c r="NXM2395" s="13"/>
      <c r="NXN2395" s="13"/>
      <c r="NXO2395" s="14"/>
      <c r="NXP2395" s="14"/>
      <c r="NXQ2395" s="41"/>
      <c r="NXR2395" s="44"/>
      <c r="NXS2395" s="51"/>
      <c r="NXT2395" s="51"/>
      <c r="NXU2395" s="51"/>
      <c r="NXV2395" s="13"/>
      <c r="NXW2395" s="13"/>
      <c r="NXX2395" s="14"/>
      <c r="NXY2395" s="14"/>
      <c r="NXZ2395" s="41"/>
      <c r="NYA2395" s="44"/>
      <c r="NYB2395" s="51"/>
      <c r="NYC2395" s="51"/>
      <c r="NYD2395" s="51"/>
      <c r="NYE2395" s="13"/>
      <c r="NYF2395" s="13"/>
      <c r="NYG2395" s="14"/>
      <c r="NYH2395" s="14"/>
      <c r="NYI2395" s="41"/>
      <c r="NYJ2395" s="44"/>
      <c r="NYK2395" s="51"/>
      <c r="NYL2395" s="51"/>
      <c r="NYM2395" s="51"/>
      <c r="NYN2395" s="13"/>
      <c r="NYO2395" s="13"/>
      <c r="NYP2395" s="14"/>
      <c r="NYQ2395" s="14"/>
      <c r="NYR2395" s="41"/>
      <c r="NYS2395" s="44"/>
      <c r="NYT2395" s="51"/>
      <c r="NYU2395" s="51"/>
      <c r="NYV2395" s="51"/>
      <c r="NYW2395" s="13"/>
      <c r="NYX2395" s="13"/>
      <c r="NYY2395" s="14"/>
      <c r="NYZ2395" s="14"/>
      <c r="NZA2395" s="41"/>
      <c r="NZB2395" s="44"/>
      <c r="NZC2395" s="51"/>
      <c r="NZD2395" s="51"/>
      <c r="NZE2395" s="51"/>
      <c r="NZF2395" s="13"/>
      <c r="NZG2395" s="13"/>
      <c r="NZH2395" s="14"/>
      <c r="NZI2395" s="14"/>
      <c r="NZJ2395" s="41"/>
      <c r="NZK2395" s="44"/>
      <c r="NZL2395" s="51"/>
      <c r="NZM2395" s="51"/>
      <c r="NZN2395" s="51"/>
      <c r="NZO2395" s="13"/>
      <c r="NZP2395" s="13"/>
      <c r="NZQ2395" s="14"/>
      <c r="NZR2395" s="14"/>
      <c r="NZS2395" s="41"/>
      <c r="NZT2395" s="44"/>
      <c r="NZU2395" s="51"/>
      <c r="NZV2395" s="51"/>
      <c r="NZW2395" s="51"/>
      <c r="NZX2395" s="13"/>
      <c r="NZY2395" s="13"/>
      <c r="NZZ2395" s="14"/>
      <c r="OAA2395" s="14"/>
      <c r="OAB2395" s="41"/>
      <c r="OAC2395" s="44"/>
      <c r="OAD2395" s="51"/>
      <c r="OAE2395" s="51"/>
      <c r="OAF2395" s="51"/>
      <c r="OAG2395" s="13"/>
      <c r="OAH2395" s="13"/>
      <c r="OAI2395" s="14"/>
      <c r="OAJ2395" s="14"/>
      <c r="OAK2395" s="41"/>
      <c r="OAL2395" s="44"/>
      <c r="OAM2395" s="51"/>
      <c r="OAN2395" s="51"/>
      <c r="OAO2395" s="51"/>
      <c r="OAP2395" s="13"/>
      <c r="OAQ2395" s="13"/>
      <c r="OAR2395" s="14"/>
      <c r="OAS2395" s="14"/>
      <c r="OAT2395" s="41"/>
      <c r="OAU2395" s="44"/>
      <c r="OAV2395" s="51"/>
      <c r="OAW2395" s="51"/>
      <c r="OAX2395" s="51"/>
      <c r="OAY2395" s="13"/>
      <c r="OAZ2395" s="13"/>
      <c r="OBA2395" s="14"/>
      <c r="OBB2395" s="14"/>
      <c r="OBC2395" s="41"/>
      <c r="OBD2395" s="44"/>
      <c r="OBE2395" s="51"/>
      <c r="OBF2395" s="51"/>
      <c r="OBG2395" s="51"/>
      <c r="OBH2395" s="13"/>
      <c r="OBI2395" s="13"/>
      <c r="OBJ2395" s="14"/>
      <c r="OBK2395" s="14"/>
      <c r="OBL2395" s="41"/>
      <c r="OBM2395" s="44"/>
      <c r="OBN2395" s="51"/>
      <c r="OBO2395" s="51"/>
      <c r="OBP2395" s="51"/>
      <c r="OBQ2395" s="13"/>
      <c r="OBR2395" s="13"/>
      <c r="OBS2395" s="14"/>
      <c r="OBT2395" s="14"/>
      <c r="OBU2395" s="41"/>
      <c r="OBV2395" s="44"/>
      <c r="OBW2395" s="51"/>
      <c r="OBX2395" s="51"/>
      <c r="OBY2395" s="51"/>
      <c r="OBZ2395" s="13"/>
      <c r="OCA2395" s="13"/>
      <c r="OCB2395" s="14"/>
      <c r="OCC2395" s="14"/>
      <c r="OCD2395" s="41"/>
      <c r="OCE2395" s="44"/>
      <c r="OCF2395" s="51"/>
      <c r="OCG2395" s="51"/>
      <c r="OCH2395" s="51"/>
      <c r="OCI2395" s="13"/>
      <c r="OCJ2395" s="13"/>
      <c r="OCK2395" s="14"/>
      <c r="OCL2395" s="14"/>
      <c r="OCM2395" s="41"/>
      <c r="OCN2395" s="44"/>
      <c r="OCO2395" s="51"/>
      <c r="OCP2395" s="51"/>
      <c r="OCQ2395" s="51"/>
      <c r="OCR2395" s="13"/>
      <c r="OCS2395" s="13"/>
      <c r="OCT2395" s="14"/>
      <c r="OCU2395" s="14"/>
      <c r="OCV2395" s="41"/>
      <c r="OCW2395" s="44"/>
      <c r="OCX2395" s="51"/>
      <c r="OCY2395" s="51"/>
      <c r="OCZ2395" s="51"/>
      <c r="ODA2395" s="13"/>
      <c r="ODB2395" s="13"/>
      <c r="ODC2395" s="14"/>
      <c r="ODD2395" s="14"/>
      <c r="ODE2395" s="41"/>
      <c r="ODF2395" s="44"/>
      <c r="ODG2395" s="51"/>
      <c r="ODH2395" s="51"/>
      <c r="ODI2395" s="51"/>
      <c r="ODJ2395" s="13"/>
      <c r="ODK2395" s="13"/>
      <c r="ODL2395" s="14"/>
      <c r="ODM2395" s="14"/>
      <c r="ODN2395" s="41"/>
      <c r="ODO2395" s="44"/>
      <c r="ODP2395" s="51"/>
      <c r="ODQ2395" s="51"/>
      <c r="ODR2395" s="51"/>
      <c r="ODS2395" s="13"/>
      <c r="ODT2395" s="13"/>
      <c r="ODU2395" s="14"/>
      <c r="ODV2395" s="14"/>
      <c r="ODW2395" s="41"/>
      <c r="ODX2395" s="44"/>
      <c r="ODY2395" s="51"/>
      <c r="ODZ2395" s="51"/>
      <c r="OEA2395" s="51"/>
      <c r="OEB2395" s="13"/>
      <c r="OEC2395" s="13"/>
      <c r="OED2395" s="14"/>
      <c r="OEE2395" s="14"/>
      <c r="OEF2395" s="41"/>
      <c r="OEG2395" s="44"/>
      <c r="OEH2395" s="51"/>
      <c r="OEI2395" s="51"/>
      <c r="OEJ2395" s="51"/>
      <c r="OEK2395" s="13"/>
      <c r="OEL2395" s="13"/>
      <c r="OEM2395" s="14"/>
      <c r="OEN2395" s="14"/>
      <c r="OEO2395" s="41"/>
      <c r="OEP2395" s="44"/>
      <c r="OEQ2395" s="51"/>
      <c r="OER2395" s="51"/>
      <c r="OES2395" s="51"/>
      <c r="OET2395" s="13"/>
      <c r="OEU2395" s="13"/>
      <c r="OEV2395" s="14"/>
      <c r="OEW2395" s="14"/>
      <c r="OEX2395" s="41"/>
      <c r="OEY2395" s="44"/>
      <c r="OEZ2395" s="51"/>
      <c r="OFA2395" s="51"/>
      <c r="OFB2395" s="51"/>
      <c r="OFC2395" s="13"/>
      <c r="OFD2395" s="13"/>
      <c r="OFE2395" s="14"/>
      <c r="OFF2395" s="14"/>
      <c r="OFG2395" s="41"/>
      <c r="OFH2395" s="44"/>
      <c r="OFI2395" s="51"/>
      <c r="OFJ2395" s="51"/>
      <c r="OFK2395" s="51"/>
      <c r="OFL2395" s="13"/>
      <c r="OFM2395" s="13"/>
      <c r="OFN2395" s="14"/>
      <c r="OFO2395" s="14"/>
      <c r="OFP2395" s="41"/>
      <c r="OFQ2395" s="44"/>
      <c r="OFR2395" s="51"/>
      <c r="OFS2395" s="51"/>
      <c r="OFT2395" s="51"/>
      <c r="OFU2395" s="13"/>
      <c r="OFV2395" s="13"/>
      <c r="OFW2395" s="14"/>
      <c r="OFX2395" s="14"/>
      <c r="OFY2395" s="41"/>
      <c r="OFZ2395" s="44"/>
      <c r="OGA2395" s="51"/>
      <c r="OGB2395" s="51"/>
      <c r="OGC2395" s="51"/>
      <c r="OGD2395" s="13"/>
      <c r="OGE2395" s="13"/>
      <c r="OGF2395" s="14"/>
      <c r="OGG2395" s="14"/>
      <c r="OGH2395" s="41"/>
      <c r="OGI2395" s="44"/>
      <c r="OGJ2395" s="51"/>
      <c r="OGK2395" s="51"/>
      <c r="OGL2395" s="51"/>
      <c r="OGM2395" s="13"/>
      <c r="OGN2395" s="13"/>
      <c r="OGO2395" s="14"/>
      <c r="OGP2395" s="14"/>
      <c r="OGQ2395" s="41"/>
      <c r="OGR2395" s="44"/>
      <c r="OGS2395" s="51"/>
      <c r="OGT2395" s="51"/>
      <c r="OGU2395" s="51"/>
      <c r="OGV2395" s="13"/>
      <c r="OGW2395" s="13"/>
      <c r="OGX2395" s="14"/>
      <c r="OGY2395" s="14"/>
      <c r="OGZ2395" s="41"/>
      <c r="OHA2395" s="44"/>
      <c r="OHB2395" s="51"/>
      <c r="OHC2395" s="51"/>
      <c r="OHD2395" s="51"/>
      <c r="OHE2395" s="13"/>
      <c r="OHF2395" s="13"/>
      <c r="OHG2395" s="14"/>
      <c r="OHH2395" s="14"/>
      <c r="OHI2395" s="41"/>
      <c r="OHJ2395" s="44"/>
      <c r="OHK2395" s="51"/>
      <c r="OHL2395" s="51"/>
      <c r="OHM2395" s="51"/>
      <c r="OHN2395" s="13"/>
      <c r="OHO2395" s="13"/>
      <c r="OHP2395" s="14"/>
      <c r="OHQ2395" s="14"/>
      <c r="OHR2395" s="41"/>
      <c r="OHS2395" s="44"/>
      <c r="OHT2395" s="51"/>
      <c r="OHU2395" s="51"/>
      <c r="OHV2395" s="51"/>
      <c r="OHW2395" s="13"/>
      <c r="OHX2395" s="13"/>
      <c r="OHY2395" s="14"/>
      <c r="OHZ2395" s="14"/>
      <c r="OIA2395" s="41"/>
      <c r="OIB2395" s="44"/>
      <c r="OIC2395" s="51"/>
      <c r="OID2395" s="51"/>
      <c r="OIE2395" s="51"/>
      <c r="OIF2395" s="13"/>
      <c r="OIG2395" s="13"/>
      <c r="OIH2395" s="14"/>
      <c r="OII2395" s="14"/>
      <c r="OIJ2395" s="41"/>
      <c r="OIK2395" s="44"/>
      <c r="OIL2395" s="51"/>
      <c r="OIM2395" s="51"/>
      <c r="OIN2395" s="51"/>
      <c r="OIO2395" s="13"/>
      <c r="OIP2395" s="13"/>
      <c r="OIQ2395" s="14"/>
      <c r="OIR2395" s="14"/>
      <c r="OIS2395" s="41"/>
      <c r="OIT2395" s="44"/>
      <c r="OIU2395" s="51"/>
      <c r="OIV2395" s="51"/>
      <c r="OIW2395" s="51"/>
      <c r="OIX2395" s="13"/>
      <c r="OIY2395" s="13"/>
      <c r="OIZ2395" s="14"/>
      <c r="OJA2395" s="14"/>
      <c r="OJB2395" s="41"/>
      <c r="OJC2395" s="44"/>
      <c r="OJD2395" s="51"/>
      <c r="OJE2395" s="51"/>
      <c r="OJF2395" s="51"/>
      <c r="OJG2395" s="13"/>
      <c r="OJH2395" s="13"/>
      <c r="OJI2395" s="14"/>
      <c r="OJJ2395" s="14"/>
      <c r="OJK2395" s="41"/>
      <c r="OJL2395" s="44"/>
      <c r="OJM2395" s="51"/>
      <c r="OJN2395" s="51"/>
      <c r="OJO2395" s="51"/>
      <c r="OJP2395" s="13"/>
      <c r="OJQ2395" s="13"/>
      <c r="OJR2395" s="14"/>
      <c r="OJS2395" s="14"/>
      <c r="OJT2395" s="41"/>
      <c r="OJU2395" s="44"/>
      <c r="OJV2395" s="51"/>
      <c r="OJW2395" s="51"/>
      <c r="OJX2395" s="51"/>
      <c r="OJY2395" s="13"/>
      <c r="OJZ2395" s="13"/>
      <c r="OKA2395" s="14"/>
      <c r="OKB2395" s="14"/>
      <c r="OKC2395" s="41"/>
      <c r="OKD2395" s="44"/>
      <c r="OKE2395" s="51"/>
      <c r="OKF2395" s="51"/>
      <c r="OKG2395" s="51"/>
      <c r="OKH2395" s="13"/>
      <c r="OKI2395" s="13"/>
      <c r="OKJ2395" s="14"/>
      <c r="OKK2395" s="14"/>
      <c r="OKL2395" s="41"/>
      <c r="OKM2395" s="44"/>
      <c r="OKN2395" s="51"/>
      <c r="OKO2395" s="51"/>
      <c r="OKP2395" s="51"/>
      <c r="OKQ2395" s="13"/>
      <c r="OKR2395" s="13"/>
      <c r="OKS2395" s="14"/>
      <c r="OKT2395" s="14"/>
      <c r="OKU2395" s="41"/>
      <c r="OKV2395" s="44"/>
      <c r="OKW2395" s="51"/>
      <c r="OKX2395" s="51"/>
      <c r="OKY2395" s="51"/>
      <c r="OKZ2395" s="13"/>
      <c r="OLA2395" s="13"/>
      <c r="OLB2395" s="14"/>
      <c r="OLC2395" s="14"/>
      <c r="OLD2395" s="41"/>
      <c r="OLE2395" s="44"/>
      <c r="OLF2395" s="51"/>
      <c r="OLG2395" s="51"/>
      <c r="OLH2395" s="51"/>
      <c r="OLI2395" s="13"/>
      <c r="OLJ2395" s="13"/>
      <c r="OLK2395" s="14"/>
      <c r="OLL2395" s="14"/>
      <c r="OLM2395" s="41"/>
      <c r="OLN2395" s="44"/>
      <c r="OLO2395" s="51"/>
      <c r="OLP2395" s="51"/>
      <c r="OLQ2395" s="51"/>
      <c r="OLR2395" s="13"/>
      <c r="OLS2395" s="13"/>
      <c r="OLT2395" s="14"/>
      <c r="OLU2395" s="14"/>
      <c r="OLV2395" s="41"/>
      <c r="OLW2395" s="44"/>
      <c r="OLX2395" s="51"/>
      <c r="OLY2395" s="51"/>
      <c r="OLZ2395" s="51"/>
      <c r="OMA2395" s="13"/>
      <c r="OMB2395" s="13"/>
      <c r="OMC2395" s="14"/>
      <c r="OMD2395" s="14"/>
      <c r="OME2395" s="41"/>
      <c r="OMF2395" s="44"/>
      <c r="OMG2395" s="51"/>
      <c r="OMH2395" s="51"/>
      <c r="OMI2395" s="51"/>
      <c r="OMJ2395" s="13"/>
      <c r="OMK2395" s="13"/>
      <c r="OML2395" s="14"/>
      <c r="OMM2395" s="14"/>
      <c r="OMN2395" s="41"/>
      <c r="OMO2395" s="44"/>
      <c r="OMP2395" s="51"/>
      <c r="OMQ2395" s="51"/>
      <c r="OMR2395" s="51"/>
      <c r="OMS2395" s="13"/>
      <c r="OMT2395" s="13"/>
      <c r="OMU2395" s="14"/>
      <c r="OMV2395" s="14"/>
      <c r="OMW2395" s="41"/>
      <c r="OMX2395" s="44"/>
      <c r="OMY2395" s="51"/>
      <c r="OMZ2395" s="51"/>
      <c r="ONA2395" s="51"/>
      <c r="ONB2395" s="13"/>
      <c r="ONC2395" s="13"/>
      <c r="OND2395" s="14"/>
      <c r="ONE2395" s="14"/>
      <c r="ONF2395" s="41"/>
      <c r="ONG2395" s="44"/>
      <c r="ONH2395" s="51"/>
      <c r="ONI2395" s="51"/>
      <c r="ONJ2395" s="51"/>
      <c r="ONK2395" s="13"/>
      <c r="ONL2395" s="13"/>
      <c r="ONM2395" s="14"/>
      <c r="ONN2395" s="14"/>
      <c r="ONO2395" s="41"/>
      <c r="ONP2395" s="44"/>
      <c r="ONQ2395" s="51"/>
      <c r="ONR2395" s="51"/>
      <c r="ONS2395" s="51"/>
      <c r="ONT2395" s="13"/>
      <c r="ONU2395" s="13"/>
      <c r="ONV2395" s="14"/>
      <c r="ONW2395" s="14"/>
      <c r="ONX2395" s="41"/>
      <c r="ONY2395" s="44"/>
      <c r="ONZ2395" s="51"/>
      <c r="OOA2395" s="51"/>
      <c r="OOB2395" s="51"/>
      <c r="OOC2395" s="13"/>
      <c r="OOD2395" s="13"/>
      <c r="OOE2395" s="14"/>
      <c r="OOF2395" s="14"/>
      <c r="OOG2395" s="41"/>
      <c r="OOH2395" s="44"/>
      <c r="OOI2395" s="51"/>
      <c r="OOJ2395" s="51"/>
      <c r="OOK2395" s="51"/>
      <c r="OOL2395" s="13"/>
      <c r="OOM2395" s="13"/>
      <c r="OON2395" s="14"/>
      <c r="OOO2395" s="14"/>
      <c r="OOP2395" s="41"/>
      <c r="OOQ2395" s="44"/>
      <c r="OOR2395" s="51"/>
      <c r="OOS2395" s="51"/>
      <c r="OOT2395" s="51"/>
      <c r="OOU2395" s="13"/>
      <c r="OOV2395" s="13"/>
      <c r="OOW2395" s="14"/>
      <c r="OOX2395" s="14"/>
      <c r="OOY2395" s="41"/>
      <c r="OOZ2395" s="44"/>
      <c r="OPA2395" s="51"/>
      <c r="OPB2395" s="51"/>
      <c r="OPC2395" s="51"/>
      <c r="OPD2395" s="13"/>
      <c r="OPE2395" s="13"/>
      <c r="OPF2395" s="14"/>
      <c r="OPG2395" s="14"/>
      <c r="OPH2395" s="41"/>
      <c r="OPI2395" s="44"/>
      <c r="OPJ2395" s="51"/>
      <c r="OPK2395" s="51"/>
      <c r="OPL2395" s="51"/>
      <c r="OPM2395" s="13"/>
      <c r="OPN2395" s="13"/>
      <c r="OPO2395" s="14"/>
      <c r="OPP2395" s="14"/>
      <c r="OPQ2395" s="41"/>
      <c r="OPR2395" s="44"/>
      <c r="OPS2395" s="51"/>
      <c r="OPT2395" s="51"/>
      <c r="OPU2395" s="51"/>
      <c r="OPV2395" s="13"/>
      <c r="OPW2395" s="13"/>
      <c r="OPX2395" s="14"/>
      <c r="OPY2395" s="14"/>
      <c r="OPZ2395" s="41"/>
      <c r="OQA2395" s="44"/>
      <c r="OQB2395" s="51"/>
      <c r="OQC2395" s="51"/>
      <c r="OQD2395" s="51"/>
      <c r="OQE2395" s="13"/>
      <c r="OQF2395" s="13"/>
      <c r="OQG2395" s="14"/>
      <c r="OQH2395" s="14"/>
      <c r="OQI2395" s="41"/>
      <c r="OQJ2395" s="44"/>
      <c r="OQK2395" s="51"/>
      <c r="OQL2395" s="51"/>
      <c r="OQM2395" s="51"/>
      <c r="OQN2395" s="13"/>
      <c r="OQO2395" s="13"/>
      <c r="OQP2395" s="14"/>
      <c r="OQQ2395" s="14"/>
      <c r="OQR2395" s="41"/>
      <c r="OQS2395" s="44"/>
      <c r="OQT2395" s="51"/>
      <c r="OQU2395" s="51"/>
      <c r="OQV2395" s="51"/>
      <c r="OQW2395" s="13"/>
      <c r="OQX2395" s="13"/>
      <c r="OQY2395" s="14"/>
      <c r="OQZ2395" s="14"/>
      <c r="ORA2395" s="41"/>
      <c r="ORB2395" s="44"/>
      <c r="ORC2395" s="51"/>
      <c r="ORD2395" s="51"/>
      <c r="ORE2395" s="51"/>
      <c r="ORF2395" s="13"/>
      <c r="ORG2395" s="13"/>
      <c r="ORH2395" s="14"/>
      <c r="ORI2395" s="14"/>
      <c r="ORJ2395" s="41"/>
      <c r="ORK2395" s="44"/>
      <c r="ORL2395" s="51"/>
      <c r="ORM2395" s="51"/>
      <c r="ORN2395" s="51"/>
      <c r="ORO2395" s="13"/>
      <c r="ORP2395" s="13"/>
      <c r="ORQ2395" s="14"/>
      <c r="ORR2395" s="14"/>
      <c r="ORS2395" s="41"/>
      <c r="ORT2395" s="44"/>
      <c r="ORU2395" s="51"/>
      <c r="ORV2395" s="51"/>
      <c r="ORW2395" s="51"/>
      <c r="ORX2395" s="13"/>
      <c r="ORY2395" s="13"/>
      <c r="ORZ2395" s="14"/>
      <c r="OSA2395" s="14"/>
      <c r="OSB2395" s="41"/>
      <c r="OSC2395" s="44"/>
      <c r="OSD2395" s="51"/>
      <c r="OSE2395" s="51"/>
      <c r="OSF2395" s="51"/>
      <c r="OSG2395" s="13"/>
      <c r="OSH2395" s="13"/>
      <c r="OSI2395" s="14"/>
      <c r="OSJ2395" s="14"/>
      <c r="OSK2395" s="41"/>
      <c r="OSL2395" s="44"/>
      <c r="OSM2395" s="51"/>
      <c r="OSN2395" s="51"/>
      <c r="OSO2395" s="51"/>
      <c r="OSP2395" s="13"/>
      <c r="OSQ2395" s="13"/>
      <c r="OSR2395" s="14"/>
      <c r="OSS2395" s="14"/>
      <c r="OST2395" s="41"/>
      <c r="OSU2395" s="44"/>
      <c r="OSV2395" s="51"/>
      <c r="OSW2395" s="51"/>
      <c r="OSX2395" s="51"/>
      <c r="OSY2395" s="13"/>
      <c r="OSZ2395" s="13"/>
      <c r="OTA2395" s="14"/>
      <c r="OTB2395" s="14"/>
      <c r="OTC2395" s="41"/>
      <c r="OTD2395" s="44"/>
      <c r="OTE2395" s="51"/>
      <c r="OTF2395" s="51"/>
      <c r="OTG2395" s="51"/>
      <c r="OTH2395" s="13"/>
      <c r="OTI2395" s="13"/>
      <c r="OTJ2395" s="14"/>
      <c r="OTK2395" s="14"/>
      <c r="OTL2395" s="41"/>
      <c r="OTM2395" s="44"/>
      <c r="OTN2395" s="51"/>
      <c r="OTO2395" s="51"/>
      <c r="OTP2395" s="51"/>
      <c r="OTQ2395" s="13"/>
      <c r="OTR2395" s="13"/>
      <c r="OTS2395" s="14"/>
      <c r="OTT2395" s="14"/>
      <c r="OTU2395" s="41"/>
      <c r="OTV2395" s="44"/>
      <c r="OTW2395" s="51"/>
      <c r="OTX2395" s="51"/>
      <c r="OTY2395" s="51"/>
      <c r="OTZ2395" s="13"/>
      <c r="OUA2395" s="13"/>
      <c r="OUB2395" s="14"/>
      <c r="OUC2395" s="14"/>
      <c r="OUD2395" s="41"/>
      <c r="OUE2395" s="44"/>
      <c r="OUF2395" s="51"/>
      <c r="OUG2395" s="51"/>
      <c r="OUH2395" s="51"/>
      <c r="OUI2395" s="13"/>
      <c r="OUJ2395" s="13"/>
      <c r="OUK2395" s="14"/>
      <c r="OUL2395" s="14"/>
      <c r="OUM2395" s="41"/>
      <c r="OUN2395" s="44"/>
      <c r="OUO2395" s="51"/>
      <c r="OUP2395" s="51"/>
      <c r="OUQ2395" s="51"/>
      <c r="OUR2395" s="13"/>
      <c r="OUS2395" s="13"/>
      <c r="OUT2395" s="14"/>
      <c r="OUU2395" s="14"/>
      <c r="OUV2395" s="41"/>
      <c r="OUW2395" s="44"/>
      <c r="OUX2395" s="51"/>
      <c r="OUY2395" s="51"/>
      <c r="OUZ2395" s="51"/>
      <c r="OVA2395" s="13"/>
      <c r="OVB2395" s="13"/>
      <c r="OVC2395" s="14"/>
      <c r="OVD2395" s="14"/>
      <c r="OVE2395" s="41"/>
      <c r="OVF2395" s="44"/>
      <c r="OVG2395" s="51"/>
      <c r="OVH2395" s="51"/>
      <c r="OVI2395" s="51"/>
      <c r="OVJ2395" s="13"/>
      <c r="OVK2395" s="13"/>
      <c r="OVL2395" s="14"/>
      <c r="OVM2395" s="14"/>
      <c r="OVN2395" s="41"/>
      <c r="OVO2395" s="44"/>
      <c r="OVP2395" s="51"/>
      <c r="OVQ2395" s="51"/>
      <c r="OVR2395" s="51"/>
      <c r="OVS2395" s="13"/>
      <c r="OVT2395" s="13"/>
      <c r="OVU2395" s="14"/>
      <c r="OVV2395" s="14"/>
      <c r="OVW2395" s="41"/>
      <c r="OVX2395" s="44"/>
      <c r="OVY2395" s="51"/>
      <c r="OVZ2395" s="51"/>
      <c r="OWA2395" s="51"/>
      <c r="OWB2395" s="13"/>
      <c r="OWC2395" s="13"/>
      <c r="OWD2395" s="14"/>
      <c r="OWE2395" s="14"/>
      <c r="OWF2395" s="41"/>
      <c r="OWG2395" s="44"/>
      <c r="OWH2395" s="51"/>
      <c r="OWI2395" s="51"/>
      <c r="OWJ2395" s="51"/>
      <c r="OWK2395" s="13"/>
      <c r="OWL2395" s="13"/>
      <c r="OWM2395" s="14"/>
      <c r="OWN2395" s="14"/>
      <c r="OWO2395" s="41"/>
      <c r="OWP2395" s="44"/>
      <c r="OWQ2395" s="51"/>
      <c r="OWR2395" s="51"/>
      <c r="OWS2395" s="51"/>
      <c r="OWT2395" s="13"/>
      <c r="OWU2395" s="13"/>
      <c r="OWV2395" s="14"/>
      <c r="OWW2395" s="14"/>
      <c r="OWX2395" s="41"/>
      <c r="OWY2395" s="44"/>
      <c r="OWZ2395" s="51"/>
      <c r="OXA2395" s="51"/>
      <c r="OXB2395" s="51"/>
      <c r="OXC2395" s="13"/>
      <c r="OXD2395" s="13"/>
      <c r="OXE2395" s="14"/>
      <c r="OXF2395" s="14"/>
      <c r="OXG2395" s="41"/>
      <c r="OXH2395" s="44"/>
      <c r="OXI2395" s="51"/>
      <c r="OXJ2395" s="51"/>
      <c r="OXK2395" s="51"/>
      <c r="OXL2395" s="13"/>
      <c r="OXM2395" s="13"/>
      <c r="OXN2395" s="14"/>
      <c r="OXO2395" s="14"/>
      <c r="OXP2395" s="41"/>
      <c r="OXQ2395" s="44"/>
      <c r="OXR2395" s="51"/>
      <c r="OXS2395" s="51"/>
      <c r="OXT2395" s="51"/>
      <c r="OXU2395" s="13"/>
      <c r="OXV2395" s="13"/>
      <c r="OXW2395" s="14"/>
      <c r="OXX2395" s="14"/>
      <c r="OXY2395" s="41"/>
      <c r="OXZ2395" s="44"/>
      <c r="OYA2395" s="51"/>
      <c r="OYB2395" s="51"/>
      <c r="OYC2395" s="51"/>
      <c r="OYD2395" s="13"/>
      <c r="OYE2395" s="13"/>
      <c r="OYF2395" s="14"/>
      <c r="OYG2395" s="14"/>
      <c r="OYH2395" s="41"/>
      <c r="OYI2395" s="44"/>
      <c r="OYJ2395" s="51"/>
      <c r="OYK2395" s="51"/>
      <c r="OYL2395" s="51"/>
      <c r="OYM2395" s="13"/>
      <c r="OYN2395" s="13"/>
      <c r="OYO2395" s="14"/>
      <c r="OYP2395" s="14"/>
      <c r="OYQ2395" s="41"/>
      <c r="OYR2395" s="44"/>
      <c r="OYS2395" s="51"/>
      <c r="OYT2395" s="51"/>
      <c r="OYU2395" s="51"/>
      <c r="OYV2395" s="13"/>
      <c r="OYW2395" s="13"/>
      <c r="OYX2395" s="14"/>
      <c r="OYY2395" s="14"/>
      <c r="OYZ2395" s="41"/>
      <c r="OZA2395" s="44"/>
      <c r="OZB2395" s="51"/>
      <c r="OZC2395" s="51"/>
      <c r="OZD2395" s="51"/>
      <c r="OZE2395" s="13"/>
      <c r="OZF2395" s="13"/>
      <c r="OZG2395" s="14"/>
      <c r="OZH2395" s="14"/>
      <c r="OZI2395" s="41"/>
      <c r="OZJ2395" s="44"/>
      <c r="OZK2395" s="51"/>
      <c r="OZL2395" s="51"/>
      <c r="OZM2395" s="51"/>
      <c r="OZN2395" s="13"/>
      <c r="OZO2395" s="13"/>
      <c r="OZP2395" s="14"/>
      <c r="OZQ2395" s="14"/>
      <c r="OZR2395" s="41"/>
      <c r="OZS2395" s="44"/>
      <c r="OZT2395" s="51"/>
      <c r="OZU2395" s="51"/>
      <c r="OZV2395" s="51"/>
      <c r="OZW2395" s="13"/>
      <c r="OZX2395" s="13"/>
      <c r="OZY2395" s="14"/>
      <c r="OZZ2395" s="14"/>
      <c r="PAA2395" s="41"/>
      <c r="PAB2395" s="44"/>
      <c r="PAC2395" s="51"/>
      <c r="PAD2395" s="51"/>
      <c r="PAE2395" s="51"/>
      <c r="PAF2395" s="13"/>
      <c r="PAG2395" s="13"/>
      <c r="PAH2395" s="14"/>
      <c r="PAI2395" s="14"/>
      <c r="PAJ2395" s="41"/>
      <c r="PAK2395" s="44"/>
      <c r="PAL2395" s="51"/>
      <c r="PAM2395" s="51"/>
      <c r="PAN2395" s="51"/>
      <c r="PAO2395" s="13"/>
      <c r="PAP2395" s="13"/>
      <c r="PAQ2395" s="14"/>
      <c r="PAR2395" s="14"/>
      <c r="PAS2395" s="41"/>
      <c r="PAT2395" s="44"/>
      <c r="PAU2395" s="51"/>
      <c r="PAV2395" s="51"/>
      <c r="PAW2395" s="51"/>
      <c r="PAX2395" s="13"/>
      <c r="PAY2395" s="13"/>
      <c r="PAZ2395" s="14"/>
      <c r="PBA2395" s="14"/>
      <c r="PBB2395" s="41"/>
      <c r="PBC2395" s="44"/>
      <c r="PBD2395" s="51"/>
      <c r="PBE2395" s="51"/>
      <c r="PBF2395" s="51"/>
      <c r="PBG2395" s="13"/>
      <c r="PBH2395" s="13"/>
      <c r="PBI2395" s="14"/>
      <c r="PBJ2395" s="14"/>
      <c r="PBK2395" s="41"/>
      <c r="PBL2395" s="44"/>
      <c r="PBM2395" s="51"/>
      <c r="PBN2395" s="51"/>
      <c r="PBO2395" s="51"/>
      <c r="PBP2395" s="13"/>
      <c r="PBQ2395" s="13"/>
      <c r="PBR2395" s="14"/>
      <c r="PBS2395" s="14"/>
      <c r="PBT2395" s="41"/>
      <c r="PBU2395" s="44"/>
      <c r="PBV2395" s="51"/>
      <c r="PBW2395" s="51"/>
      <c r="PBX2395" s="51"/>
      <c r="PBY2395" s="13"/>
      <c r="PBZ2395" s="13"/>
      <c r="PCA2395" s="14"/>
      <c r="PCB2395" s="14"/>
      <c r="PCC2395" s="41"/>
      <c r="PCD2395" s="44"/>
      <c r="PCE2395" s="51"/>
      <c r="PCF2395" s="51"/>
      <c r="PCG2395" s="51"/>
      <c r="PCH2395" s="13"/>
      <c r="PCI2395" s="13"/>
      <c r="PCJ2395" s="14"/>
      <c r="PCK2395" s="14"/>
      <c r="PCL2395" s="41"/>
      <c r="PCM2395" s="44"/>
      <c r="PCN2395" s="51"/>
      <c r="PCO2395" s="51"/>
      <c r="PCP2395" s="51"/>
      <c r="PCQ2395" s="13"/>
      <c r="PCR2395" s="13"/>
      <c r="PCS2395" s="14"/>
      <c r="PCT2395" s="14"/>
      <c r="PCU2395" s="41"/>
      <c r="PCV2395" s="44"/>
      <c r="PCW2395" s="51"/>
      <c r="PCX2395" s="51"/>
      <c r="PCY2395" s="51"/>
      <c r="PCZ2395" s="13"/>
      <c r="PDA2395" s="13"/>
      <c r="PDB2395" s="14"/>
      <c r="PDC2395" s="14"/>
      <c r="PDD2395" s="41"/>
      <c r="PDE2395" s="44"/>
      <c r="PDF2395" s="51"/>
      <c r="PDG2395" s="51"/>
      <c r="PDH2395" s="51"/>
      <c r="PDI2395" s="13"/>
      <c r="PDJ2395" s="13"/>
      <c r="PDK2395" s="14"/>
      <c r="PDL2395" s="14"/>
      <c r="PDM2395" s="41"/>
      <c r="PDN2395" s="44"/>
      <c r="PDO2395" s="51"/>
      <c r="PDP2395" s="51"/>
      <c r="PDQ2395" s="51"/>
      <c r="PDR2395" s="13"/>
      <c r="PDS2395" s="13"/>
      <c r="PDT2395" s="14"/>
      <c r="PDU2395" s="14"/>
      <c r="PDV2395" s="41"/>
      <c r="PDW2395" s="44"/>
      <c r="PDX2395" s="51"/>
      <c r="PDY2395" s="51"/>
      <c r="PDZ2395" s="51"/>
      <c r="PEA2395" s="13"/>
      <c r="PEB2395" s="13"/>
      <c r="PEC2395" s="14"/>
      <c r="PED2395" s="14"/>
      <c r="PEE2395" s="41"/>
      <c r="PEF2395" s="44"/>
      <c r="PEG2395" s="51"/>
      <c r="PEH2395" s="51"/>
      <c r="PEI2395" s="51"/>
      <c r="PEJ2395" s="13"/>
      <c r="PEK2395" s="13"/>
      <c r="PEL2395" s="14"/>
      <c r="PEM2395" s="14"/>
      <c r="PEN2395" s="41"/>
      <c r="PEO2395" s="44"/>
      <c r="PEP2395" s="51"/>
      <c r="PEQ2395" s="51"/>
      <c r="PER2395" s="51"/>
      <c r="PES2395" s="13"/>
      <c r="PET2395" s="13"/>
      <c r="PEU2395" s="14"/>
      <c r="PEV2395" s="14"/>
      <c r="PEW2395" s="41"/>
      <c r="PEX2395" s="44"/>
      <c r="PEY2395" s="51"/>
      <c r="PEZ2395" s="51"/>
      <c r="PFA2395" s="51"/>
      <c r="PFB2395" s="13"/>
      <c r="PFC2395" s="13"/>
      <c r="PFD2395" s="14"/>
      <c r="PFE2395" s="14"/>
      <c r="PFF2395" s="41"/>
      <c r="PFG2395" s="44"/>
      <c r="PFH2395" s="51"/>
      <c r="PFI2395" s="51"/>
      <c r="PFJ2395" s="51"/>
      <c r="PFK2395" s="13"/>
      <c r="PFL2395" s="13"/>
      <c r="PFM2395" s="14"/>
      <c r="PFN2395" s="14"/>
      <c r="PFO2395" s="41"/>
      <c r="PFP2395" s="44"/>
      <c r="PFQ2395" s="51"/>
      <c r="PFR2395" s="51"/>
      <c r="PFS2395" s="51"/>
      <c r="PFT2395" s="13"/>
      <c r="PFU2395" s="13"/>
      <c r="PFV2395" s="14"/>
      <c r="PFW2395" s="14"/>
      <c r="PFX2395" s="41"/>
      <c r="PFY2395" s="44"/>
      <c r="PFZ2395" s="51"/>
      <c r="PGA2395" s="51"/>
      <c r="PGB2395" s="51"/>
      <c r="PGC2395" s="13"/>
      <c r="PGD2395" s="13"/>
      <c r="PGE2395" s="14"/>
      <c r="PGF2395" s="14"/>
      <c r="PGG2395" s="41"/>
      <c r="PGH2395" s="44"/>
      <c r="PGI2395" s="51"/>
      <c r="PGJ2395" s="51"/>
      <c r="PGK2395" s="51"/>
      <c r="PGL2395" s="13"/>
      <c r="PGM2395" s="13"/>
      <c r="PGN2395" s="14"/>
      <c r="PGO2395" s="14"/>
      <c r="PGP2395" s="41"/>
      <c r="PGQ2395" s="44"/>
      <c r="PGR2395" s="51"/>
      <c r="PGS2395" s="51"/>
      <c r="PGT2395" s="51"/>
      <c r="PGU2395" s="13"/>
      <c r="PGV2395" s="13"/>
      <c r="PGW2395" s="14"/>
      <c r="PGX2395" s="14"/>
      <c r="PGY2395" s="41"/>
      <c r="PGZ2395" s="44"/>
      <c r="PHA2395" s="51"/>
      <c r="PHB2395" s="51"/>
      <c r="PHC2395" s="51"/>
      <c r="PHD2395" s="13"/>
      <c r="PHE2395" s="13"/>
      <c r="PHF2395" s="14"/>
      <c r="PHG2395" s="14"/>
      <c r="PHH2395" s="41"/>
      <c r="PHI2395" s="44"/>
      <c r="PHJ2395" s="51"/>
      <c r="PHK2395" s="51"/>
      <c r="PHL2395" s="51"/>
      <c r="PHM2395" s="13"/>
      <c r="PHN2395" s="13"/>
      <c r="PHO2395" s="14"/>
      <c r="PHP2395" s="14"/>
      <c r="PHQ2395" s="41"/>
      <c r="PHR2395" s="44"/>
      <c r="PHS2395" s="51"/>
      <c r="PHT2395" s="51"/>
      <c r="PHU2395" s="51"/>
      <c r="PHV2395" s="13"/>
      <c r="PHW2395" s="13"/>
      <c r="PHX2395" s="14"/>
      <c r="PHY2395" s="14"/>
      <c r="PHZ2395" s="41"/>
      <c r="PIA2395" s="44"/>
      <c r="PIB2395" s="51"/>
      <c r="PIC2395" s="51"/>
      <c r="PID2395" s="51"/>
      <c r="PIE2395" s="13"/>
      <c r="PIF2395" s="13"/>
      <c r="PIG2395" s="14"/>
      <c r="PIH2395" s="14"/>
      <c r="PII2395" s="41"/>
      <c r="PIJ2395" s="44"/>
      <c r="PIK2395" s="51"/>
      <c r="PIL2395" s="51"/>
      <c r="PIM2395" s="51"/>
      <c r="PIN2395" s="13"/>
      <c r="PIO2395" s="13"/>
      <c r="PIP2395" s="14"/>
      <c r="PIQ2395" s="14"/>
      <c r="PIR2395" s="41"/>
      <c r="PIS2395" s="44"/>
      <c r="PIT2395" s="51"/>
      <c r="PIU2395" s="51"/>
      <c r="PIV2395" s="51"/>
      <c r="PIW2395" s="13"/>
      <c r="PIX2395" s="13"/>
      <c r="PIY2395" s="14"/>
      <c r="PIZ2395" s="14"/>
      <c r="PJA2395" s="41"/>
      <c r="PJB2395" s="44"/>
      <c r="PJC2395" s="51"/>
      <c r="PJD2395" s="51"/>
      <c r="PJE2395" s="51"/>
      <c r="PJF2395" s="13"/>
      <c r="PJG2395" s="13"/>
      <c r="PJH2395" s="14"/>
      <c r="PJI2395" s="14"/>
      <c r="PJJ2395" s="41"/>
      <c r="PJK2395" s="44"/>
      <c r="PJL2395" s="51"/>
      <c r="PJM2395" s="51"/>
      <c r="PJN2395" s="51"/>
      <c r="PJO2395" s="13"/>
      <c r="PJP2395" s="13"/>
      <c r="PJQ2395" s="14"/>
      <c r="PJR2395" s="14"/>
      <c r="PJS2395" s="41"/>
      <c r="PJT2395" s="51"/>
      <c r="PJU2395" s="13"/>
      <c r="PJV2395" s="13"/>
      <c r="PJW2395" s="14"/>
      <c r="PJX2395" s="14"/>
      <c r="PJY2395" s="41"/>
      <c r="PJZ2395" s="44"/>
      <c r="PKA2395" s="51"/>
      <c r="PKB2395" s="51"/>
      <c r="PKC2395" s="51"/>
      <c r="PKD2395" s="13"/>
      <c r="PKE2395" s="13"/>
      <c r="PKF2395" s="14"/>
      <c r="PKG2395" s="14"/>
      <c r="PKH2395" s="41"/>
      <c r="PKI2395" s="44"/>
      <c r="PKJ2395" s="51"/>
      <c r="PKK2395" s="51"/>
      <c r="PKL2395" s="51"/>
      <c r="PKM2395" s="13"/>
      <c r="PKN2395" s="13"/>
      <c r="PKO2395" s="14"/>
      <c r="PKP2395" s="14"/>
      <c r="PKQ2395" s="41"/>
      <c r="PKR2395" s="44"/>
      <c r="PKS2395" s="51"/>
      <c r="PKT2395" s="51"/>
      <c r="PKU2395" s="51"/>
      <c r="PKV2395" s="13"/>
      <c r="PKW2395" s="13"/>
      <c r="PKX2395" s="14"/>
      <c r="PKY2395" s="14"/>
      <c r="PKZ2395" s="41"/>
      <c r="PLA2395" s="44"/>
      <c r="PLB2395" s="51"/>
      <c r="PLC2395" s="51"/>
      <c r="PLD2395" s="51"/>
      <c r="PLE2395" s="13"/>
      <c r="PLF2395" s="13"/>
      <c r="PLG2395" s="14"/>
      <c r="PLH2395" s="14"/>
      <c r="PLI2395" s="41"/>
      <c r="PLJ2395" s="44"/>
      <c r="PLK2395" s="51"/>
      <c r="PLL2395" s="51"/>
      <c r="PLM2395" s="51"/>
      <c r="PLN2395" s="13"/>
      <c r="PLO2395" s="13"/>
      <c r="PLP2395" s="14"/>
      <c r="PLQ2395" s="14"/>
      <c r="PLR2395" s="41"/>
      <c r="PLS2395" s="44"/>
      <c r="PLT2395" s="51"/>
      <c r="PLU2395" s="51"/>
      <c r="PLV2395" s="51"/>
      <c r="PLW2395" s="13"/>
      <c r="PLX2395" s="13"/>
      <c r="PLY2395" s="14"/>
      <c r="PLZ2395" s="14"/>
      <c r="PMA2395" s="41"/>
      <c r="PMB2395" s="44"/>
      <c r="PMC2395" s="51"/>
      <c r="PMD2395" s="51"/>
      <c r="PME2395" s="51"/>
      <c r="PMF2395" s="13"/>
      <c r="PMG2395" s="13"/>
      <c r="PMH2395" s="14"/>
      <c r="PMI2395" s="14"/>
      <c r="PMJ2395" s="41"/>
      <c r="PMK2395" s="44"/>
      <c r="PML2395" s="51"/>
      <c r="PMM2395" s="51"/>
      <c r="PMN2395" s="51"/>
      <c r="PMO2395" s="13"/>
      <c r="PMP2395" s="13"/>
      <c r="PMQ2395" s="14"/>
      <c r="PMR2395" s="14"/>
      <c r="PMS2395" s="41"/>
      <c r="PMT2395" s="44"/>
      <c r="PMU2395" s="51"/>
      <c r="PMV2395" s="51"/>
      <c r="PMW2395" s="51"/>
      <c r="PMX2395" s="13"/>
      <c r="PMY2395" s="13"/>
      <c r="PMZ2395" s="14"/>
      <c r="PNA2395" s="14"/>
      <c r="PNB2395" s="41"/>
      <c r="PNC2395" s="44"/>
      <c r="PND2395" s="51"/>
      <c r="PNE2395" s="51"/>
      <c r="PNF2395" s="51"/>
      <c r="PNG2395" s="13"/>
      <c r="PNH2395" s="13"/>
      <c r="PNI2395" s="14"/>
      <c r="PNJ2395" s="14"/>
      <c r="PNK2395" s="41"/>
      <c r="PNL2395" s="44"/>
      <c r="PNM2395" s="51"/>
      <c r="PNN2395" s="51"/>
      <c r="PNO2395" s="51"/>
      <c r="PNP2395" s="13"/>
      <c r="PNQ2395" s="13"/>
      <c r="PNR2395" s="14"/>
      <c r="PNS2395" s="14"/>
      <c r="PNT2395" s="41"/>
      <c r="PNU2395" s="44"/>
      <c r="PNV2395" s="51"/>
      <c r="PNW2395" s="51"/>
      <c r="PNX2395" s="51"/>
      <c r="PNY2395" s="13"/>
      <c r="PNZ2395" s="13"/>
      <c r="POA2395" s="14"/>
      <c r="POB2395" s="14"/>
      <c r="POC2395" s="41"/>
      <c r="POD2395" s="44"/>
      <c r="POE2395" s="51"/>
      <c r="POF2395" s="51"/>
      <c r="POG2395" s="51"/>
      <c r="POH2395" s="13"/>
      <c r="POI2395" s="13"/>
      <c r="POJ2395" s="14"/>
      <c r="POK2395" s="14"/>
      <c r="POL2395" s="41"/>
      <c r="POM2395" s="44"/>
      <c r="PON2395" s="51"/>
      <c r="POO2395" s="51"/>
      <c r="POP2395" s="51"/>
      <c r="POQ2395" s="13"/>
      <c r="POR2395" s="13"/>
      <c r="POS2395" s="14"/>
      <c r="POT2395" s="14"/>
      <c r="POU2395" s="41"/>
      <c r="POV2395" s="44"/>
      <c r="POW2395" s="51"/>
      <c r="POX2395" s="51"/>
      <c r="POY2395" s="51"/>
      <c r="POZ2395" s="13"/>
      <c r="PPA2395" s="13"/>
      <c r="PPB2395" s="14"/>
      <c r="PPC2395" s="14"/>
      <c r="PPD2395" s="41"/>
      <c r="PPE2395" s="44"/>
      <c r="PPF2395" s="51"/>
      <c r="PPG2395" s="51"/>
      <c r="PPH2395" s="51"/>
      <c r="PPI2395" s="13"/>
      <c r="PPJ2395" s="13"/>
      <c r="PPK2395" s="14"/>
      <c r="PPL2395" s="14"/>
      <c r="PPM2395" s="41"/>
      <c r="PPN2395" s="44"/>
      <c r="PPO2395" s="51"/>
      <c r="PPP2395" s="51"/>
      <c r="PPQ2395" s="51"/>
      <c r="PPR2395" s="13"/>
      <c r="PPS2395" s="13"/>
      <c r="PPT2395" s="14"/>
      <c r="PPU2395" s="14"/>
      <c r="PPV2395" s="41"/>
      <c r="PPW2395" s="44"/>
      <c r="PPX2395" s="51"/>
      <c r="PPY2395" s="51"/>
      <c r="PPZ2395" s="51"/>
      <c r="PQA2395" s="13"/>
      <c r="PQB2395" s="13"/>
      <c r="PQC2395" s="14"/>
      <c r="PQD2395" s="14"/>
      <c r="PQE2395" s="41"/>
      <c r="PQF2395" s="44"/>
      <c r="PQG2395" s="51"/>
      <c r="PQH2395" s="51"/>
      <c r="PQI2395" s="51"/>
      <c r="PQJ2395" s="13"/>
      <c r="PQK2395" s="13"/>
      <c r="PQL2395" s="14"/>
      <c r="PQM2395" s="14"/>
      <c r="PQN2395" s="41"/>
      <c r="PQO2395" s="44"/>
      <c r="PQP2395" s="51"/>
      <c r="PQQ2395" s="51"/>
      <c r="PQR2395" s="51"/>
      <c r="PQS2395" s="13"/>
      <c r="PQT2395" s="13"/>
      <c r="PQU2395" s="14"/>
      <c r="PQV2395" s="14"/>
      <c r="PQW2395" s="41"/>
      <c r="PQX2395" s="44"/>
      <c r="PQY2395" s="51"/>
      <c r="PQZ2395" s="51"/>
      <c r="PRA2395" s="51"/>
      <c r="PRB2395" s="13"/>
      <c r="PRC2395" s="13"/>
      <c r="PRD2395" s="14"/>
      <c r="PRE2395" s="14"/>
      <c r="PRF2395" s="41"/>
      <c r="PRG2395" s="44"/>
      <c r="PRH2395" s="51"/>
      <c r="PRI2395" s="51"/>
      <c r="PRJ2395" s="51"/>
      <c r="PRK2395" s="13"/>
      <c r="PRL2395" s="13"/>
      <c r="PRM2395" s="14"/>
      <c r="PRN2395" s="14"/>
      <c r="PRO2395" s="41"/>
      <c r="PRP2395" s="44"/>
      <c r="PRQ2395" s="51"/>
      <c r="PRR2395" s="51"/>
      <c r="PRS2395" s="51"/>
      <c r="PRT2395" s="13"/>
      <c r="PRU2395" s="13"/>
      <c r="PRV2395" s="14"/>
      <c r="PRW2395" s="14"/>
      <c r="PRX2395" s="41"/>
      <c r="PRY2395" s="44"/>
      <c r="PRZ2395" s="51"/>
      <c r="PSA2395" s="51"/>
      <c r="PSB2395" s="51"/>
      <c r="PSC2395" s="13"/>
      <c r="PSD2395" s="13"/>
      <c r="PSE2395" s="14"/>
      <c r="PSF2395" s="14"/>
      <c r="PSG2395" s="41"/>
      <c r="PSH2395" s="44"/>
      <c r="PSI2395" s="51"/>
      <c r="PSJ2395" s="51"/>
      <c r="PSK2395" s="51"/>
      <c r="PSL2395" s="13"/>
      <c r="PSM2395" s="13"/>
      <c r="PSN2395" s="14"/>
      <c r="PSO2395" s="14"/>
      <c r="PSP2395" s="41"/>
      <c r="PSQ2395" s="44"/>
      <c r="PSR2395" s="51"/>
      <c r="PSS2395" s="51"/>
      <c r="PST2395" s="51"/>
      <c r="PSU2395" s="13"/>
      <c r="PSV2395" s="13"/>
      <c r="PSW2395" s="14"/>
      <c r="PSX2395" s="14"/>
      <c r="PSY2395" s="41"/>
      <c r="PSZ2395" s="44"/>
      <c r="PTA2395" s="51"/>
      <c r="PTB2395" s="51"/>
      <c r="PTC2395" s="51"/>
      <c r="PTD2395" s="13"/>
      <c r="PTE2395" s="13"/>
      <c r="PTF2395" s="14"/>
      <c r="PTG2395" s="14"/>
      <c r="PTH2395" s="41"/>
      <c r="PTI2395" s="44"/>
      <c r="PTJ2395" s="51"/>
      <c r="PTK2395" s="51"/>
      <c r="PTL2395" s="51"/>
      <c r="PTM2395" s="13"/>
      <c r="PTN2395" s="13"/>
      <c r="PTO2395" s="14"/>
      <c r="PTP2395" s="14"/>
      <c r="PTQ2395" s="41"/>
      <c r="PTR2395" s="44"/>
      <c r="PTS2395" s="51"/>
      <c r="PTT2395" s="51"/>
      <c r="PTU2395" s="51"/>
      <c r="PTV2395" s="13"/>
      <c r="PTW2395" s="13"/>
      <c r="PTX2395" s="14"/>
      <c r="PTY2395" s="14"/>
      <c r="PTZ2395" s="41"/>
      <c r="PUA2395" s="44"/>
      <c r="PUB2395" s="51"/>
      <c r="PUC2395" s="51"/>
      <c r="PUD2395" s="51"/>
      <c r="PUE2395" s="13"/>
      <c r="PUF2395" s="13"/>
      <c r="PUG2395" s="14"/>
      <c r="PUH2395" s="14"/>
      <c r="PUI2395" s="41"/>
      <c r="PUJ2395" s="44"/>
      <c r="PUK2395" s="51"/>
      <c r="PUL2395" s="51"/>
      <c r="PUM2395" s="51"/>
      <c r="PUN2395" s="13"/>
      <c r="PUO2395" s="13"/>
      <c r="PUP2395" s="14"/>
      <c r="PUQ2395" s="14"/>
      <c r="PUR2395" s="41"/>
      <c r="PUS2395" s="44"/>
      <c r="PUT2395" s="51"/>
      <c r="PUU2395" s="51"/>
      <c r="PUV2395" s="51"/>
      <c r="PUW2395" s="13"/>
      <c r="PUX2395" s="13"/>
      <c r="PUY2395" s="14"/>
      <c r="PUZ2395" s="14"/>
      <c r="PVA2395" s="41"/>
      <c r="PVB2395" s="44"/>
      <c r="PVC2395" s="51"/>
      <c r="PVD2395" s="51"/>
      <c r="PVE2395" s="51"/>
      <c r="PVF2395" s="13"/>
      <c r="PVG2395" s="13"/>
      <c r="PVH2395" s="14"/>
      <c r="PVI2395" s="14"/>
      <c r="PVJ2395" s="41"/>
      <c r="PVK2395" s="44"/>
      <c r="PVL2395" s="51"/>
      <c r="PVM2395" s="51"/>
      <c r="PVN2395" s="51"/>
      <c r="PVO2395" s="13"/>
      <c r="PVP2395" s="13"/>
      <c r="PVQ2395" s="14"/>
      <c r="PVR2395" s="14"/>
      <c r="PVS2395" s="41"/>
      <c r="PVT2395" s="44"/>
      <c r="PVU2395" s="51"/>
      <c r="PVV2395" s="51"/>
      <c r="PVW2395" s="51"/>
      <c r="PVX2395" s="13"/>
      <c r="PVY2395" s="13"/>
      <c r="PVZ2395" s="14"/>
      <c r="PWA2395" s="14"/>
      <c r="PWB2395" s="41"/>
      <c r="PWC2395" s="44"/>
      <c r="PWD2395" s="51"/>
      <c r="PWE2395" s="51"/>
      <c r="PWF2395" s="51"/>
      <c r="PWG2395" s="13"/>
      <c r="PWH2395" s="13"/>
      <c r="PWI2395" s="14"/>
      <c r="PWJ2395" s="14"/>
      <c r="PWK2395" s="41"/>
      <c r="PWL2395" s="44"/>
      <c r="PWM2395" s="51"/>
      <c r="PWN2395" s="51"/>
      <c r="PWO2395" s="51"/>
      <c r="PWP2395" s="13"/>
      <c r="PWQ2395" s="13"/>
      <c r="PWR2395" s="14"/>
      <c r="PWS2395" s="14"/>
      <c r="PWT2395" s="41"/>
      <c r="PWU2395" s="44"/>
      <c r="PWV2395" s="51"/>
      <c r="PWW2395" s="51"/>
      <c r="PWX2395" s="51"/>
      <c r="PWY2395" s="13"/>
      <c r="PWZ2395" s="13"/>
      <c r="PXA2395" s="14"/>
      <c r="PXB2395" s="14"/>
      <c r="PXC2395" s="41"/>
      <c r="PXD2395" s="44"/>
      <c r="PXE2395" s="51"/>
      <c r="PXF2395" s="51"/>
      <c r="PXG2395" s="51"/>
      <c r="PXH2395" s="13"/>
      <c r="PXI2395" s="13"/>
      <c r="PXJ2395" s="14"/>
      <c r="PXK2395" s="14"/>
      <c r="PXL2395" s="41"/>
      <c r="PXM2395" s="44"/>
      <c r="PXN2395" s="51"/>
      <c r="PXO2395" s="51"/>
      <c r="PXP2395" s="51"/>
      <c r="PXQ2395" s="13"/>
      <c r="PXR2395" s="13"/>
      <c r="PXS2395" s="14"/>
      <c r="PXT2395" s="14"/>
      <c r="PXU2395" s="41"/>
      <c r="PXV2395" s="44"/>
      <c r="PXW2395" s="51"/>
      <c r="PXX2395" s="51"/>
      <c r="PXY2395" s="51"/>
      <c r="PXZ2395" s="13"/>
      <c r="PYA2395" s="13"/>
      <c r="PYB2395" s="14"/>
      <c r="PYC2395" s="14"/>
      <c r="PYD2395" s="41"/>
      <c r="PYE2395" s="44"/>
      <c r="PYF2395" s="51"/>
      <c r="PYG2395" s="51"/>
      <c r="PYH2395" s="51"/>
      <c r="PYI2395" s="13"/>
      <c r="PYJ2395" s="13"/>
      <c r="PYK2395" s="14"/>
      <c r="PYL2395" s="14"/>
      <c r="PYM2395" s="41"/>
      <c r="PYN2395" s="44"/>
      <c r="PYO2395" s="51"/>
      <c r="PYP2395" s="51"/>
      <c r="PYQ2395" s="51"/>
      <c r="PYR2395" s="13"/>
      <c r="PYS2395" s="13"/>
      <c r="PYT2395" s="14"/>
      <c r="PYU2395" s="14"/>
      <c r="PYV2395" s="41"/>
      <c r="PYW2395" s="44"/>
      <c r="PYX2395" s="51"/>
      <c r="PYY2395" s="51"/>
      <c r="PYZ2395" s="51"/>
      <c r="PZA2395" s="13"/>
      <c r="PZB2395" s="13"/>
      <c r="PZC2395" s="14"/>
      <c r="PZD2395" s="14"/>
      <c r="PZE2395" s="41"/>
      <c r="PZF2395" s="44"/>
      <c r="PZG2395" s="51"/>
      <c r="PZH2395" s="51"/>
      <c r="PZI2395" s="51"/>
      <c r="PZJ2395" s="13"/>
      <c r="PZK2395" s="13"/>
      <c r="PZL2395" s="14"/>
      <c r="PZM2395" s="14"/>
      <c r="PZN2395" s="41"/>
      <c r="PZO2395" s="44"/>
      <c r="PZP2395" s="51"/>
      <c r="PZQ2395" s="51"/>
      <c r="PZR2395" s="51"/>
      <c r="PZS2395" s="13"/>
      <c r="PZT2395" s="13"/>
      <c r="PZU2395" s="14"/>
      <c r="PZV2395" s="14"/>
      <c r="PZW2395" s="41"/>
      <c r="PZX2395" s="44"/>
      <c r="PZY2395" s="51"/>
      <c r="PZZ2395" s="51"/>
      <c r="QAA2395" s="51"/>
      <c r="QAB2395" s="13"/>
      <c r="QAC2395" s="13"/>
      <c r="QAD2395" s="14"/>
      <c r="QAE2395" s="14"/>
      <c r="QAF2395" s="41"/>
      <c r="QAG2395" s="44"/>
      <c r="QAH2395" s="51"/>
      <c r="QAI2395" s="51"/>
      <c r="QAJ2395" s="51"/>
      <c r="QAK2395" s="13"/>
      <c r="QAL2395" s="13"/>
      <c r="QAM2395" s="14"/>
      <c r="QAN2395" s="14"/>
      <c r="QAO2395" s="41"/>
      <c r="QAP2395" s="44"/>
      <c r="QAQ2395" s="51"/>
      <c r="QAR2395" s="51"/>
      <c r="QAS2395" s="51"/>
      <c r="QAT2395" s="13"/>
      <c r="QAU2395" s="13"/>
      <c r="QAV2395" s="14"/>
      <c r="QAW2395" s="14"/>
      <c r="QAX2395" s="41"/>
      <c r="QAY2395" s="44"/>
      <c r="QAZ2395" s="51"/>
      <c r="QBA2395" s="51"/>
      <c r="QBB2395" s="51"/>
      <c r="QBC2395" s="13"/>
      <c r="QBD2395" s="13"/>
      <c r="QBE2395" s="14"/>
      <c r="QBF2395" s="14"/>
      <c r="QBG2395" s="41"/>
      <c r="QBH2395" s="44"/>
      <c r="QBI2395" s="51"/>
      <c r="QBJ2395" s="51"/>
      <c r="QBK2395" s="51"/>
      <c r="QBL2395" s="13"/>
      <c r="QBM2395" s="13"/>
      <c r="QBN2395" s="14"/>
      <c r="QBO2395" s="14"/>
      <c r="QBP2395" s="41"/>
      <c r="QBQ2395" s="44"/>
      <c r="QBR2395" s="51"/>
      <c r="QBS2395" s="51"/>
      <c r="QBT2395" s="51"/>
      <c r="QBU2395" s="13"/>
      <c r="QBV2395" s="13"/>
      <c r="QBW2395" s="14"/>
      <c r="QBX2395" s="14"/>
      <c r="QBY2395" s="41"/>
      <c r="QBZ2395" s="44"/>
      <c r="QCA2395" s="51"/>
      <c r="QCB2395" s="51"/>
      <c r="QCC2395" s="51"/>
      <c r="QCD2395" s="13"/>
      <c r="QCE2395" s="13"/>
      <c r="QCF2395" s="14"/>
      <c r="QCG2395" s="14"/>
      <c r="QCH2395" s="41"/>
      <c r="QCI2395" s="44"/>
      <c r="QCJ2395" s="51"/>
      <c r="QCK2395" s="51"/>
      <c r="QCL2395" s="51"/>
      <c r="QCM2395" s="13"/>
      <c r="QCN2395" s="13"/>
      <c r="QCO2395" s="14"/>
      <c r="QCP2395" s="14"/>
      <c r="QCQ2395" s="41"/>
      <c r="QCR2395" s="44"/>
      <c r="QCS2395" s="51"/>
      <c r="QCT2395" s="51"/>
      <c r="QCU2395" s="51"/>
      <c r="QCV2395" s="13"/>
      <c r="QCW2395" s="13"/>
      <c r="QCX2395" s="14"/>
      <c r="QCY2395" s="14"/>
      <c r="QCZ2395" s="41"/>
      <c r="QDA2395" s="44"/>
      <c r="QDB2395" s="51"/>
      <c r="QDC2395" s="51"/>
      <c r="QDD2395" s="51"/>
      <c r="QDE2395" s="13"/>
      <c r="QDF2395" s="13"/>
      <c r="QDG2395" s="14"/>
      <c r="QDH2395" s="14"/>
      <c r="QDI2395" s="41"/>
      <c r="QDJ2395" s="44"/>
      <c r="QDK2395" s="51"/>
      <c r="QDL2395" s="51"/>
      <c r="QDM2395" s="51"/>
      <c r="QDN2395" s="13"/>
      <c r="QDO2395" s="13"/>
      <c r="QDP2395" s="14"/>
      <c r="QDQ2395" s="14"/>
      <c r="QDR2395" s="41"/>
      <c r="QDS2395" s="44"/>
      <c r="QDT2395" s="51"/>
      <c r="QDU2395" s="51"/>
      <c r="QDV2395" s="51"/>
      <c r="QDW2395" s="13"/>
      <c r="QDX2395" s="13"/>
      <c r="QDY2395" s="14"/>
      <c r="QDZ2395" s="14"/>
      <c r="QEA2395" s="41"/>
      <c r="QEB2395" s="44"/>
      <c r="QEC2395" s="51"/>
      <c r="QED2395" s="51"/>
      <c r="QEE2395" s="51"/>
      <c r="QEF2395" s="13"/>
      <c r="QEG2395" s="13"/>
      <c r="QEH2395" s="14"/>
      <c r="QEI2395" s="14"/>
      <c r="QEJ2395" s="41"/>
      <c r="QEK2395" s="44"/>
      <c r="QEL2395" s="51"/>
      <c r="QEM2395" s="51"/>
      <c r="QEN2395" s="51"/>
      <c r="QEO2395" s="13"/>
      <c r="QEP2395" s="13"/>
      <c r="QEQ2395" s="14"/>
      <c r="QER2395" s="14"/>
      <c r="QES2395" s="41"/>
      <c r="QET2395" s="44"/>
      <c r="QEU2395" s="51"/>
      <c r="QEV2395" s="51"/>
      <c r="QEW2395" s="51"/>
      <c r="QEX2395" s="13"/>
      <c r="QEY2395" s="13"/>
      <c r="QEZ2395" s="14"/>
      <c r="QFA2395" s="14"/>
      <c r="QFB2395" s="41"/>
      <c r="QFC2395" s="44"/>
      <c r="QFD2395" s="51"/>
      <c r="QFE2395" s="51"/>
      <c r="QFF2395" s="51"/>
      <c r="QFG2395" s="13"/>
      <c r="QFH2395" s="13"/>
      <c r="QFI2395" s="14"/>
      <c r="QFJ2395" s="14"/>
      <c r="QFK2395" s="41"/>
      <c r="QFL2395" s="44"/>
      <c r="QFM2395" s="51"/>
      <c r="QFN2395" s="51"/>
      <c r="QFO2395" s="51"/>
      <c r="QFP2395" s="13"/>
      <c r="QFQ2395" s="13"/>
      <c r="QFR2395" s="14"/>
      <c r="QFS2395" s="14"/>
      <c r="QFT2395" s="41"/>
      <c r="QFU2395" s="44"/>
      <c r="QFV2395" s="51"/>
      <c r="QFW2395" s="51"/>
      <c r="QFX2395" s="51"/>
      <c r="QFY2395" s="13"/>
      <c r="QFZ2395" s="13"/>
      <c r="QGA2395" s="14"/>
      <c r="QGB2395" s="14"/>
      <c r="QGC2395" s="41"/>
      <c r="QGD2395" s="44"/>
      <c r="QGE2395" s="51"/>
      <c r="QGF2395" s="51"/>
      <c r="QGG2395" s="51"/>
      <c r="QGH2395" s="13"/>
      <c r="QGI2395" s="13"/>
      <c r="QGJ2395" s="14"/>
      <c r="QGK2395" s="14"/>
      <c r="QGL2395" s="41"/>
      <c r="QGM2395" s="44"/>
      <c r="QGN2395" s="51"/>
      <c r="QGO2395" s="51"/>
      <c r="QGP2395" s="51"/>
      <c r="QGQ2395" s="13"/>
      <c r="QGR2395" s="13"/>
      <c r="QGS2395" s="14"/>
      <c r="QGT2395" s="14"/>
      <c r="QGU2395" s="41"/>
      <c r="QGV2395" s="44"/>
      <c r="QGW2395" s="51"/>
      <c r="QGX2395" s="51"/>
      <c r="QGY2395" s="51"/>
      <c r="QGZ2395" s="13"/>
      <c r="QHA2395" s="13"/>
      <c r="QHB2395" s="14"/>
      <c r="QHC2395" s="14"/>
      <c r="QHD2395" s="41"/>
      <c r="QHE2395" s="44"/>
      <c r="QHF2395" s="51"/>
      <c r="QHG2395" s="51"/>
      <c r="QHH2395" s="51"/>
      <c r="QHI2395" s="13"/>
      <c r="QHJ2395" s="13"/>
      <c r="QHK2395" s="14"/>
      <c r="QHL2395" s="14"/>
      <c r="QHM2395" s="41"/>
      <c r="QHN2395" s="44"/>
      <c r="QHO2395" s="51"/>
      <c r="QHP2395" s="51"/>
      <c r="QHQ2395" s="51"/>
      <c r="QHR2395" s="13"/>
      <c r="QHS2395" s="13"/>
      <c r="QHT2395" s="14"/>
      <c r="QHU2395" s="14"/>
      <c r="QHV2395" s="41"/>
      <c r="QHW2395" s="44"/>
      <c r="QHX2395" s="51"/>
      <c r="QHY2395" s="51"/>
      <c r="QHZ2395" s="51"/>
      <c r="QIA2395" s="13"/>
      <c r="QIB2395" s="13"/>
      <c r="QIC2395" s="14"/>
      <c r="QID2395" s="14"/>
      <c r="QIE2395" s="41"/>
      <c r="QIF2395" s="44"/>
      <c r="QIG2395" s="51"/>
      <c r="QIH2395" s="51"/>
      <c r="QII2395" s="51"/>
      <c r="QIJ2395" s="13"/>
      <c r="QIK2395" s="13"/>
      <c r="QIL2395" s="14"/>
      <c r="QIM2395" s="14"/>
      <c r="QIN2395" s="41"/>
      <c r="QIO2395" s="44"/>
      <c r="QIP2395" s="51"/>
      <c r="QIQ2395" s="51"/>
      <c r="QIR2395" s="51"/>
      <c r="QIS2395" s="13"/>
      <c r="QIT2395" s="13"/>
      <c r="QIU2395" s="14"/>
      <c r="QIV2395" s="14"/>
      <c r="QIW2395" s="41"/>
      <c r="QIX2395" s="44"/>
      <c r="QIY2395" s="51"/>
      <c r="QIZ2395" s="51"/>
      <c r="QJA2395" s="51"/>
      <c r="QJB2395" s="13"/>
      <c r="QJC2395" s="13"/>
      <c r="QJD2395" s="14"/>
      <c r="QJE2395" s="14"/>
      <c r="QJF2395" s="41"/>
      <c r="QJG2395" s="44"/>
      <c r="QJH2395" s="51"/>
      <c r="QJI2395" s="51"/>
      <c r="QJJ2395" s="51"/>
      <c r="QJK2395" s="13"/>
      <c r="QJL2395" s="13"/>
      <c r="QJM2395" s="14"/>
      <c r="QJN2395" s="14"/>
      <c r="QJO2395" s="41"/>
      <c r="QJP2395" s="44"/>
      <c r="QJQ2395" s="51"/>
      <c r="QJR2395" s="51"/>
      <c r="QJS2395" s="51"/>
      <c r="QJT2395" s="13"/>
      <c r="QJU2395" s="13"/>
      <c r="QJV2395" s="14"/>
      <c r="QJW2395" s="14"/>
      <c r="QJX2395" s="41"/>
      <c r="QJY2395" s="44"/>
      <c r="QJZ2395" s="51"/>
      <c r="QKA2395" s="51"/>
      <c r="QKB2395" s="51"/>
      <c r="QKC2395" s="13"/>
      <c r="QKD2395" s="13"/>
      <c r="QKE2395" s="14"/>
      <c r="QKF2395" s="14"/>
      <c r="QKG2395" s="41"/>
      <c r="QKH2395" s="44"/>
      <c r="QKI2395" s="51"/>
      <c r="QKJ2395" s="51"/>
      <c r="QKK2395" s="51"/>
      <c r="QKL2395" s="13"/>
      <c r="QKM2395" s="13"/>
      <c r="QKN2395" s="14"/>
      <c r="QKO2395" s="14"/>
      <c r="QKP2395" s="41"/>
      <c r="QKQ2395" s="44"/>
      <c r="QKR2395" s="51"/>
      <c r="QKS2395" s="51"/>
      <c r="QKT2395" s="51"/>
      <c r="QKU2395" s="13"/>
      <c r="QKV2395" s="13"/>
      <c r="QKW2395" s="14"/>
      <c r="QKX2395" s="14"/>
      <c r="QKY2395" s="41"/>
      <c r="QKZ2395" s="44"/>
      <c r="QLA2395" s="51"/>
      <c r="QLB2395" s="51"/>
      <c r="QLC2395" s="51"/>
      <c r="QLD2395" s="13"/>
      <c r="QLE2395" s="13"/>
      <c r="QLF2395" s="14"/>
      <c r="QLG2395" s="14"/>
      <c r="QLH2395" s="41"/>
      <c r="QLI2395" s="44"/>
      <c r="QLJ2395" s="51"/>
      <c r="QLK2395" s="51"/>
      <c r="QLL2395" s="51"/>
      <c r="QLM2395" s="13"/>
      <c r="QLN2395" s="13"/>
      <c r="QLO2395" s="14"/>
      <c r="QLP2395" s="14"/>
      <c r="QLQ2395" s="41"/>
      <c r="QLR2395" s="44"/>
      <c r="QLS2395" s="51"/>
      <c r="QLT2395" s="51"/>
      <c r="QLU2395" s="51"/>
      <c r="QLV2395" s="13"/>
      <c r="QLW2395" s="13"/>
      <c r="QLX2395" s="14"/>
      <c r="QLY2395" s="14"/>
      <c r="QLZ2395" s="41"/>
      <c r="QMA2395" s="44"/>
      <c r="QMB2395" s="51"/>
      <c r="QMC2395" s="51"/>
      <c r="QMD2395" s="51"/>
      <c r="QME2395" s="13"/>
      <c r="QMF2395" s="13"/>
      <c r="QMG2395" s="14"/>
      <c r="QMH2395" s="14"/>
      <c r="QMI2395" s="41"/>
      <c r="QMJ2395" s="44"/>
      <c r="QMK2395" s="51"/>
      <c r="QML2395" s="51"/>
      <c r="QMM2395" s="51"/>
      <c r="QMN2395" s="13"/>
      <c r="QMO2395" s="13"/>
      <c r="QMP2395" s="14"/>
      <c r="QMQ2395" s="14"/>
      <c r="QMR2395" s="41"/>
      <c r="QMS2395" s="44"/>
      <c r="QMT2395" s="51"/>
      <c r="QMU2395" s="51"/>
      <c r="QMV2395" s="51"/>
      <c r="QMW2395" s="13"/>
      <c r="QMX2395" s="13"/>
      <c r="QMY2395" s="14"/>
      <c r="QMZ2395" s="14"/>
      <c r="QNA2395" s="41"/>
      <c r="QNB2395" s="44"/>
      <c r="QNC2395" s="51"/>
      <c r="QND2395" s="51"/>
      <c r="QNE2395" s="51"/>
      <c r="QNF2395" s="13"/>
      <c r="QNG2395" s="13"/>
      <c r="QNH2395" s="14"/>
      <c r="QNI2395" s="14"/>
      <c r="QNJ2395" s="41"/>
      <c r="QNK2395" s="44"/>
      <c r="QNL2395" s="51"/>
      <c r="QNM2395" s="51"/>
      <c r="QNN2395" s="51"/>
      <c r="QNO2395" s="13"/>
      <c r="QNP2395" s="13"/>
      <c r="QNQ2395" s="14"/>
      <c r="QNR2395" s="14"/>
      <c r="QNS2395" s="41"/>
      <c r="QNT2395" s="44"/>
      <c r="QNU2395" s="51"/>
      <c r="QNV2395" s="51"/>
      <c r="QNW2395" s="51"/>
      <c r="QNX2395" s="13"/>
      <c r="QNY2395" s="13"/>
      <c r="QNZ2395" s="14"/>
      <c r="QOA2395" s="14"/>
      <c r="QOB2395" s="41"/>
      <c r="QOC2395" s="44"/>
      <c r="QOD2395" s="51"/>
      <c r="QOE2395" s="51"/>
      <c r="QOF2395" s="51"/>
      <c r="QOG2395" s="13"/>
      <c r="QOH2395" s="13"/>
      <c r="QOI2395" s="14"/>
      <c r="QOJ2395" s="14"/>
      <c r="QOK2395" s="41"/>
      <c r="QOL2395" s="44"/>
      <c r="QOM2395" s="51"/>
      <c r="QON2395" s="51"/>
      <c r="QOO2395" s="51"/>
      <c r="QOP2395" s="13"/>
      <c r="QOQ2395" s="13"/>
      <c r="QOR2395" s="14"/>
      <c r="QOS2395" s="14"/>
      <c r="QOT2395" s="41"/>
      <c r="QOU2395" s="44"/>
      <c r="QOV2395" s="51"/>
      <c r="QOW2395" s="51"/>
      <c r="QOX2395" s="51"/>
      <c r="QOY2395" s="13"/>
      <c r="QOZ2395" s="13"/>
      <c r="QPA2395" s="14"/>
      <c r="QPB2395" s="14"/>
      <c r="QPC2395" s="41"/>
      <c r="QPD2395" s="44"/>
      <c r="QPE2395" s="51"/>
      <c r="QPF2395" s="51"/>
      <c r="QPG2395" s="51"/>
      <c r="QPH2395" s="13"/>
      <c r="QPI2395" s="13"/>
      <c r="QPJ2395" s="14"/>
      <c r="QPK2395" s="14"/>
      <c r="QPL2395" s="41"/>
      <c r="QPM2395" s="44"/>
      <c r="QPN2395" s="51"/>
      <c r="QPO2395" s="51"/>
      <c r="QPP2395" s="51"/>
      <c r="QPQ2395" s="13"/>
      <c r="QPR2395" s="13"/>
      <c r="QPS2395" s="14"/>
      <c r="QPT2395" s="14"/>
      <c r="QPU2395" s="41"/>
      <c r="QPV2395" s="44"/>
      <c r="QPW2395" s="51"/>
      <c r="QPX2395" s="51"/>
      <c r="QPY2395" s="51"/>
      <c r="QPZ2395" s="13"/>
      <c r="QQA2395" s="13"/>
      <c r="QQB2395" s="14"/>
      <c r="QQC2395" s="14"/>
      <c r="QQD2395" s="41"/>
      <c r="QQE2395" s="44"/>
      <c r="QQF2395" s="51"/>
      <c r="QQG2395" s="51"/>
      <c r="QQH2395" s="51"/>
      <c r="QQI2395" s="13"/>
      <c r="QQJ2395" s="13"/>
      <c r="QQK2395" s="14"/>
      <c r="QQL2395" s="14"/>
      <c r="QQM2395" s="41"/>
      <c r="QQN2395" s="44"/>
      <c r="QQO2395" s="51"/>
      <c r="QQP2395" s="51"/>
      <c r="QQQ2395" s="51"/>
      <c r="QQR2395" s="13"/>
      <c r="QQS2395" s="13"/>
      <c r="QQT2395" s="14"/>
      <c r="QQU2395" s="14"/>
      <c r="QQV2395" s="41"/>
      <c r="QQW2395" s="44"/>
      <c r="QQX2395" s="51"/>
      <c r="QQY2395" s="51"/>
      <c r="QQZ2395" s="51"/>
      <c r="QRA2395" s="13"/>
      <c r="QRB2395" s="13"/>
      <c r="QRC2395" s="14"/>
      <c r="QRD2395" s="14"/>
      <c r="QRE2395" s="41"/>
      <c r="QRF2395" s="44"/>
      <c r="QRG2395" s="51"/>
      <c r="QRH2395" s="51"/>
      <c r="QRI2395" s="51"/>
      <c r="QRJ2395" s="13"/>
      <c r="QRK2395" s="13"/>
      <c r="QRL2395" s="14"/>
      <c r="QRM2395" s="14"/>
      <c r="QRN2395" s="41"/>
      <c r="QRO2395" s="44"/>
      <c r="QRP2395" s="51"/>
      <c r="QRQ2395" s="51"/>
      <c r="QRR2395" s="51"/>
      <c r="QRS2395" s="13"/>
      <c r="QRT2395" s="13"/>
      <c r="QRU2395" s="14"/>
      <c r="QRV2395" s="14"/>
      <c r="QRW2395" s="41"/>
      <c r="QRX2395" s="44"/>
      <c r="QRY2395" s="51"/>
      <c r="QRZ2395" s="51"/>
      <c r="QSA2395" s="51"/>
      <c r="QSB2395" s="13"/>
      <c r="QSC2395" s="13"/>
      <c r="QSD2395" s="14"/>
      <c r="QSE2395" s="14"/>
      <c r="QSF2395" s="41"/>
      <c r="QSG2395" s="44"/>
      <c r="QSH2395" s="51"/>
      <c r="QSI2395" s="51"/>
      <c r="QSJ2395" s="51"/>
      <c r="QSK2395" s="13"/>
      <c r="QSL2395" s="13"/>
      <c r="QSM2395" s="14"/>
      <c r="QSN2395" s="14"/>
      <c r="QSO2395" s="41"/>
      <c r="QSP2395" s="44"/>
      <c r="QSQ2395" s="51"/>
      <c r="QSR2395" s="51"/>
      <c r="QSS2395" s="51"/>
      <c r="QST2395" s="13"/>
      <c r="QSU2395" s="13"/>
      <c r="QSV2395" s="14"/>
      <c r="QSW2395" s="14"/>
      <c r="QSX2395" s="41"/>
      <c r="QSY2395" s="44"/>
      <c r="QSZ2395" s="51"/>
      <c r="QTA2395" s="51"/>
      <c r="QTB2395" s="51"/>
      <c r="QTC2395" s="13"/>
      <c r="QTD2395" s="13"/>
      <c r="QTE2395" s="14"/>
      <c r="QTF2395" s="14"/>
      <c r="QTG2395" s="41"/>
      <c r="QTH2395" s="44"/>
      <c r="QTI2395" s="51"/>
      <c r="QTJ2395" s="51"/>
      <c r="QTK2395" s="51"/>
      <c r="QTL2395" s="13"/>
      <c r="QTM2395" s="13"/>
      <c r="QTN2395" s="14"/>
      <c r="QTO2395" s="14"/>
      <c r="QTP2395" s="41"/>
      <c r="QTQ2395" s="44"/>
      <c r="QTR2395" s="51"/>
      <c r="QTS2395" s="51"/>
      <c r="QTT2395" s="51"/>
      <c r="QTU2395" s="13"/>
      <c r="QTV2395" s="13"/>
      <c r="QTW2395" s="14"/>
      <c r="QTX2395" s="14"/>
      <c r="QTY2395" s="41"/>
      <c r="QTZ2395" s="44"/>
      <c r="QUA2395" s="51"/>
      <c r="QUB2395" s="51"/>
      <c r="QUC2395" s="51"/>
      <c r="QUD2395" s="13"/>
      <c r="QUE2395" s="13"/>
      <c r="QUF2395" s="14"/>
      <c r="QUG2395" s="14"/>
      <c r="QUH2395" s="41"/>
      <c r="QUI2395" s="44"/>
      <c r="QUJ2395" s="51"/>
      <c r="QUK2395" s="51"/>
      <c r="QUL2395" s="51"/>
      <c r="QUM2395" s="13"/>
      <c r="QUN2395" s="13"/>
      <c r="QUO2395" s="14"/>
      <c r="QUP2395" s="14"/>
      <c r="QUQ2395" s="41"/>
      <c r="QUR2395" s="44"/>
      <c r="QUS2395" s="51"/>
      <c r="QUT2395" s="51"/>
      <c r="QUU2395" s="51"/>
      <c r="QUV2395" s="13"/>
      <c r="QUW2395" s="13"/>
      <c r="QUX2395" s="14"/>
      <c r="QUY2395" s="14"/>
      <c r="QUZ2395" s="41"/>
      <c r="QVA2395" s="44"/>
      <c r="QVB2395" s="51"/>
      <c r="QVC2395" s="51"/>
      <c r="QVD2395" s="51"/>
      <c r="QVE2395" s="13"/>
      <c r="QVF2395" s="13"/>
      <c r="QVG2395" s="14"/>
      <c r="QVH2395" s="14"/>
      <c r="QVI2395" s="41"/>
      <c r="QVJ2395" s="44"/>
      <c r="QVK2395" s="51"/>
      <c r="QVL2395" s="51"/>
      <c r="QVM2395" s="51"/>
      <c r="QVN2395" s="13"/>
      <c r="QVO2395" s="13"/>
      <c r="QVP2395" s="14"/>
      <c r="QVQ2395" s="14"/>
      <c r="QVR2395" s="41"/>
      <c r="QVS2395" s="44"/>
      <c r="QVT2395" s="51"/>
      <c r="QVU2395" s="51"/>
      <c r="QVV2395" s="51"/>
      <c r="QVW2395" s="13"/>
      <c r="QVX2395" s="13"/>
      <c r="QVY2395" s="14"/>
      <c r="QVZ2395" s="14"/>
      <c r="QWA2395" s="41"/>
      <c r="QWB2395" s="44"/>
      <c r="QWC2395" s="51"/>
      <c r="QWD2395" s="51"/>
      <c r="QWE2395" s="51"/>
      <c r="QWF2395" s="13"/>
      <c r="QWG2395" s="13"/>
      <c r="QWH2395" s="14"/>
      <c r="QWI2395" s="14"/>
      <c r="QWJ2395" s="41"/>
      <c r="QWK2395" s="44"/>
      <c r="QWL2395" s="51"/>
      <c r="QWM2395" s="51"/>
      <c r="QWN2395" s="51"/>
      <c r="QWO2395" s="13"/>
      <c r="QWP2395" s="13"/>
      <c r="QWQ2395" s="14"/>
      <c r="QWR2395" s="14"/>
      <c r="QWS2395" s="41"/>
      <c r="QWT2395" s="44"/>
      <c r="QWU2395" s="51"/>
      <c r="QWV2395" s="51"/>
      <c r="QWW2395" s="51"/>
      <c r="QWX2395" s="13"/>
      <c r="QWY2395" s="13"/>
      <c r="QWZ2395" s="14"/>
      <c r="QXA2395" s="14"/>
      <c r="QXB2395" s="41"/>
      <c r="QXC2395" s="44"/>
      <c r="QXD2395" s="51"/>
      <c r="QXE2395" s="51"/>
      <c r="QXF2395" s="51"/>
      <c r="QXG2395" s="13"/>
      <c r="QXH2395" s="13"/>
      <c r="QXI2395" s="14"/>
      <c r="QXJ2395" s="14"/>
      <c r="QXK2395" s="41"/>
      <c r="QXL2395" s="44"/>
      <c r="QXM2395" s="51"/>
      <c r="QXN2395" s="51"/>
      <c r="QXO2395" s="51"/>
      <c r="QXP2395" s="13"/>
      <c r="QXQ2395" s="13"/>
      <c r="QXR2395" s="14"/>
      <c r="QXS2395" s="14"/>
      <c r="QXT2395" s="41"/>
      <c r="QXU2395" s="44"/>
      <c r="QXV2395" s="51"/>
      <c r="QXW2395" s="51"/>
      <c r="QXX2395" s="51"/>
      <c r="QXY2395" s="13"/>
      <c r="QXZ2395" s="13"/>
      <c r="QYA2395" s="14"/>
      <c r="QYB2395" s="14"/>
      <c r="QYC2395" s="41"/>
      <c r="QYD2395" s="44"/>
      <c r="QYE2395" s="51"/>
      <c r="QYF2395" s="51"/>
      <c r="QYG2395" s="51"/>
      <c r="QYH2395" s="13"/>
      <c r="QYI2395" s="13"/>
      <c r="QYJ2395" s="14"/>
      <c r="QYK2395" s="14"/>
      <c r="QYL2395" s="41"/>
      <c r="QYM2395" s="44"/>
      <c r="QYN2395" s="51"/>
      <c r="QYO2395" s="51"/>
      <c r="QYP2395" s="51"/>
      <c r="QYQ2395" s="13"/>
      <c r="QYR2395" s="13"/>
      <c r="QYS2395" s="14"/>
      <c r="QYT2395" s="14"/>
      <c r="QYU2395" s="41"/>
      <c r="QYV2395" s="44"/>
      <c r="QYW2395" s="51"/>
      <c r="QYX2395" s="51"/>
      <c r="QYY2395" s="51"/>
      <c r="QYZ2395" s="13"/>
      <c r="QZA2395" s="13"/>
      <c r="QZB2395" s="14"/>
      <c r="QZC2395" s="14"/>
      <c r="QZD2395" s="41"/>
      <c r="QZE2395" s="44"/>
      <c r="QZF2395" s="51"/>
      <c r="QZG2395" s="51"/>
      <c r="QZH2395" s="51"/>
      <c r="QZI2395" s="13"/>
      <c r="QZJ2395" s="13"/>
      <c r="QZK2395" s="14"/>
      <c r="QZL2395" s="14"/>
      <c r="QZM2395" s="41"/>
      <c r="QZN2395" s="44"/>
      <c r="QZO2395" s="51"/>
      <c r="QZP2395" s="51"/>
      <c r="QZQ2395" s="51"/>
      <c r="QZR2395" s="13"/>
      <c r="QZS2395" s="13"/>
      <c r="QZT2395" s="14"/>
      <c r="QZU2395" s="14"/>
      <c r="QZV2395" s="41"/>
      <c r="QZW2395" s="44"/>
      <c r="QZX2395" s="51"/>
      <c r="QZY2395" s="51"/>
      <c r="QZZ2395" s="51"/>
      <c r="RAA2395" s="13"/>
      <c r="RAB2395" s="13"/>
      <c r="RAC2395" s="14"/>
      <c r="RAD2395" s="14"/>
      <c r="RAE2395" s="41"/>
      <c r="RAF2395" s="44"/>
      <c r="RAG2395" s="51"/>
      <c r="RAH2395" s="51"/>
      <c r="RAI2395" s="51"/>
      <c r="RAJ2395" s="13"/>
      <c r="RAK2395" s="13"/>
      <c r="RAL2395" s="14"/>
      <c r="RAM2395" s="14"/>
      <c r="RAN2395" s="41"/>
      <c r="RAO2395" s="44"/>
      <c r="RAP2395" s="51"/>
      <c r="RAQ2395" s="51"/>
      <c r="RAR2395" s="51"/>
      <c r="RAS2395" s="13"/>
      <c r="RAT2395" s="13"/>
      <c r="RAU2395" s="14"/>
      <c r="RAV2395" s="14"/>
      <c r="RAW2395" s="41"/>
      <c r="RAX2395" s="44"/>
      <c r="RAY2395" s="51"/>
      <c r="RAZ2395" s="51"/>
      <c r="RBA2395" s="51"/>
      <c r="RBB2395" s="13"/>
      <c r="RBC2395" s="13"/>
      <c r="RBD2395" s="14"/>
      <c r="RBE2395" s="14"/>
      <c r="RBF2395" s="41"/>
      <c r="RBG2395" s="44"/>
      <c r="RBH2395" s="51"/>
      <c r="RBI2395" s="51"/>
      <c r="RBJ2395" s="51"/>
      <c r="RBK2395" s="13"/>
      <c r="RBL2395" s="13"/>
      <c r="RBM2395" s="14"/>
      <c r="RBN2395" s="14"/>
      <c r="RBO2395" s="41"/>
      <c r="RBP2395" s="44"/>
      <c r="RBQ2395" s="51"/>
      <c r="RBR2395" s="51"/>
      <c r="RBS2395" s="51"/>
      <c r="RBT2395" s="13"/>
      <c r="RBU2395" s="13"/>
      <c r="RBV2395" s="14"/>
      <c r="RBW2395" s="14"/>
      <c r="RBX2395" s="41"/>
      <c r="RBY2395" s="44"/>
      <c r="RBZ2395" s="51"/>
      <c r="RCA2395" s="51"/>
      <c r="RCB2395" s="51"/>
      <c r="RCC2395" s="13"/>
      <c r="RCD2395" s="13"/>
      <c r="RCE2395" s="14"/>
      <c r="RCF2395" s="14"/>
      <c r="RCG2395" s="41"/>
      <c r="RCH2395" s="44"/>
      <c r="RCI2395" s="51"/>
      <c r="RCJ2395" s="51"/>
      <c r="RCK2395" s="51"/>
      <c r="RCL2395" s="13"/>
      <c r="RCM2395" s="13"/>
      <c r="RCN2395" s="14"/>
      <c r="RCO2395" s="14"/>
      <c r="RCP2395" s="41"/>
      <c r="RCQ2395" s="44"/>
      <c r="RCR2395" s="51"/>
      <c r="RCS2395" s="51"/>
      <c r="RCT2395" s="51"/>
      <c r="RCU2395" s="13"/>
      <c r="RCV2395" s="13"/>
      <c r="RCW2395" s="14"/>
      <c r="RCX2395" s="14"/>
      <c r="RCY2395" s="41"/>
      <c r="RCZ2395" s="44"/>
      <c r="RDA2395" s="51"/>
      <c r="RDB2395" s="51"/>
      <c r="RDC2395" s="51"/>
      <c r="RDD2395" s="13"/>
      <c r="RDE2395" s="13"/>
      <c r="RDF2395" s="14"/>
      <c r="RDG2395" s="14"/>
      <c r="RDH2395" s="41"/>
      <c r="RDI2395" s="44"/>
      <c r="RDJ2395" s="51"/>
      <c r="RDK2395" s="51"/>
      <c r="RDL2395" s="51"/>
      <c r="RDM2395" s="13"/>
      <c r="RDN2395" s="13"/>
      <c r="RDO2395" s="14"/>
      <c r="RDP2395" s="14"/>
      <c r="RDQ2395" s="41"/>
      <c r="RDR2395" s="44"/>
      <c r="RDS2395" s="51"/>
      <c r="RDT2395" s="51"/>
      <c r="RDU2395" s="51"/>
      <c r="RDV2395" s="13"/>
      <c r="RDW2395" s="13"/>
      <c r="RDX2395" s="14"/>
      <c r="RDY2395" s="14"/>
      <c r="RDZ2395" s="41"/>
      <c r="REA2395" s="44"/>
      <c r="REB2395" s="51"/>
      <c r="REC2395" s="51"/>
      <c r="RED2395" s="51"/>
      <c r="REE2395" s="13"/>
      <c r="REF2395" s="13"/>
      <c r="REG2395" s="14"/>
      <c r="REH2395" s="14"/>
      <c r="REI2395" s="41"/>
      <c r="REJ2395" s="44"/>
      <c r="REK2395" s="51"/>
      <c r="REL2395" s="51"/>
      <c r="REM2395" s="51"/>
      <c r="REN2395" s="13"/>
      <c r="REO2395" s="13"/>
      <c r="REP2395" s="14"/>
      <c r="REQ2395" s="14"/>
      <c r="RER2395" s="41"/>
      <c r="RES2395" s="44"/>
      <c r="RET2395" s="51"/>
      <c r="REU2395" s="51"/>
      <c r="REV2395" s="51"/>
      <c r="REW2395" s="13"/>
      <c r="REX2395" s="13"/>
      <c r="REY2395" s="14"/>
      <c r="REZ2395" s="14"/>
      <c r="RFA2395" s="41"/>
      <c r="RFB2395" s="44"/>
      <c r="RFC2395" s="51"/>
      <c r="RFD2395" s="51"/>
      <c r="RFE2395" s="51"/>
      <c r="RFF2395" s="13"/>
      <c r="RFG2395" s="13"/>
      <c r="RFH2395" s="14"/>
      <c r="RFI2395" s="14"/>
      <c r="RFJ2395" s="41"/>
      <c r="RFK2395" s="44"/>
      <c r="RFL2395" s="51"/>
      <c r="RFM2395" s="51"/>
      <c r="RFN2395" s="51"/>
      <c r="RFO2395" s="13"/>
      <c r="RFP2395" s="13"/>
      <c r="RFQ2395" s="14"/>
      <c r="RFR2395" s="14"/>
      <c r="RFS2395" s="41"/>
      <c r="RFT2395" s="44"/>
      <c r="RFU2395" s="51"/>
      <c r="RFV2395" s="51"/>
      <c r="RFW2395" s="51"/>
      <c r="RFX2395" s="13"/>
      <c r="RFY2395" s="13"/>
      <c r="RFZ2395" s="14"/>
      <c r="RGA2395" s="14"/>
      <c r="RGB2395" s="41"/>
      <c r="RGC2395" s="44"/>
      <c r="RGD2395" s="51"/>
      <c r="RGE2395" s="51"/>
      <c r="RGF2395" s="51"/>
      <c r="RGG2395" s="13"/>
      <c r="RGH2395" s="13"/>
      <c r="RGI2395" s="14"/>
      <c r="RGJ2395" s="14"/>
      <c r="RGK2395" s="41"/>
      <c r="RGL2395" s="44"/>
      <c r="RGM2395" s="51"/>
      <c r="RGN2395" s="51"/>
      <c r="RGO2395" s="51"/>
      <c r="RGP2395" s="13"/>
      <c r="RGQ2395" s="13"/>
      <c r="RGR2395" s="14"/>
      <c r="RGS2395" s="14"/>
      <c r="RGT2395" s="41"/>
      <c r="RGU2395" s="44"/>
      <c r="RGV2395" s="51"/>
      <c r="RGW2395" s="51"/>
      <c r="RGX2395" s="51"/>
      <c r="RGY2395" s="13"/>
      <c r="RGZ2395" s="13"/>
      <c r="RHA2395" s="14"/>
      <c r="RHB2395" s="14"/>
      <c r="RHC2395" s="41"/>
      <c r="RHD2395" s="44"/>
      <c r="RHE2395" s="51"/>
      <c r="RHF2395" s="51"/>
      <c r="RHG2395" s="51"/>
      <c r="RHH2395" s="13"/>
      <c r="RHI2395" s="13"/>
      <c r="RHJ2395" s="14"/>
      <c r="RHK2395" s="14"/>
      <c r="RHL2395" s="41"/>
      <c r="RHM2395" s="44"/>
      <c r="RHN2395" s="51"/>
      <c r="RHO2395" s="51"/>
      <c r="RHP2395" s="51"/>
      <c r="RHQ2395" s="13"/>
      <c r="RHR2395" s="13"/>
      <c r="RHS2395" s="14"/>
      <c r="RHT2395" s="14"/>
      <c r="RHU2395" s="41"/>
      <c r="RHV2395" s="44"/>
      <c r="RHW2395" s="51"/>
      <c r="RHX2395" s="51"/>
      <c r="RHY2395" s="51"/>
      <c r="RHZ2395" s="13"/>
      <c r="RIA2395" s="13"/>
      <c r="RIB2395" s="14"/>
      <c r="RIC2395" s="14"/>
      <c r="RID2395" s="41"/>
      <c r="RIE2395" s="44"/>
      <c r="RIF2395" s="51"/>
      <c r="RIG2395" s="51"/>
      <c r="RIH2395" s="51"/>
      <c r="RII2395" s="13"/>
      <c r="RIJ2395" s="13"/>
      <c r="RIK2395" s="14"/>
      <c r="RIL2395" s="14"/>
      <c r="RIM2395" s="41"/>
      <c r="RIN2395" s="44"/>
      <c r="RIO2395" s="51"/>
      <c r="RIP2395" s="51"/>
      <c r="RIQ2395" s="51"/>
      <c r="RIR2395" s="13"/>
      <c r="RIS2395" s="13"/>
      <c r="RIT2395" s="14"/>
      <c r="RIU2395" s="14"/>
      <c r="RIV2395" s="41"/>
      <c r="RIW2395" s="44"/>
      <c r="RIX2395" s="51"/>
      <c r="RIY2395" s="51"/>
      <c r="RIZ2395" s="51"/>
      <c r="RJA2395" s="13"/>
      <c r="RJB2395" s="13"/>
      <c r="RJC2395" s="14"/>
      <c r="RJD2395" s="14"/>
      <c r="RJE2395" s="41"/>
      <c r="RJF2395" s="44"/>
      <c r="RJG2395" s="51"/>
      <c r="RJH2395" s="51"/>
      <c r="RJI2395" s="51"/>
      <c r="RJJ2395" s="13"/>
      <c r="RJK2395" s="13"/>
      <c r="RJL2395" s="14"/>
      <c r="RJM2395" s="14"/>
      <c r="RJN2395" s="41"/>
      <c r="RJO2395" s="44"/>
      <c r="RJP2395" s="51"/>
      <c r="RJQ2395" s="51"/>
      <c r="RJR2395" s="51"/>
      <c r="RJS2395" s="13"/>
      <c r="RJT2395" s="13"/>
      <c r="RJU2395" s="14"/>
      <c r="RJV2395" s="14"/>
      <c r="RJW2395" s="41"/>
      <c r="RJX2395" s="44"/>
      <c r="RJY2395" s="51"/>
      <c r="RJZ2395" s="51"/>
      <c r="RKA2395" s="51"/>
      <c r="RKB2395" s="13"/>
      <c r="RKC2395" s="13"/>
      <c r="RKD2395" s="14"/>
      <c r="RKE2395" s="14"/>
      <c r="RKF2395" s="41"/>
      <c r="RKG2395" s="44"/>
      <c r="RKH2395" s="51"/>
      <c r="RKI2395" s="51"/>
      <c r="RKJ2395" s="51"/>
      <c r="RKK2395" s="13"/>
      <c r="RKL2395" s="13"/>
      <c r="RKM2395" s="14"/>
      <c r="RKN2395" s="14"/>
      <c r="RKO2395" s="41"/>
      <c r="RKP2395" s="44"/>
      <c r="RKQ2395" s="51"/>
      <c r="RKR2395" s="51"/>
      <c r="RKS2395" s="51"/>
      <c r="RKT2395" s="13"/>
      <c r="RKU2395" s="13"/>
      <c r="RKV2395" s="14"/>
      <c r="RKW2395" s="14"/>
      <c r="RKX2395" s="41"/>
      <c r="RKY2395" s="44"/>
      <c r="RKZ2395" s="51"/>
      <c r="RLA2395" s="51"/>
      <c r="RLB2395" s="51"/>
      <c r="RLC2395" s="13"/>
      <c r="RLD2395" s="13"/>
      <c r="RLE2395" s="14"/>
      <c r="RLF2395" s="14"/>
      <c r="RLG2395" s="41"/>
      <c r="RLH2395" s="44"/>
      <c r="RLI2395" s="51"/>
      <c r="RLJ2395" s="51"/>
      <c r="RLK2395" s="51"/>
      <c r="RLL2395" s="13"/>
      <c r="RLM2395" s="13"/>
      <c r="RLN2395" s="14"/>
      <c r="RLO2395" s="14"/>
      <c r="RLP2395" s="41"/>
      <c r="RLQ2395" s="44"/>
      <c r="RLR2395" s="51"/>
      <c r="RLS2395" s="51"/>
      <c r="RLT2395" s="51"/>
      <c r="RLU2395" s="13"/>
      <c r="RLV2395" s="13"/>
      <c r="RLW2395" s="14"/>
      <c r="RLX2395" s="14"/>
      <c r="RLY2395" s="41"/>
      <c r="RLZ2395" s="44"/>
      <c r="RMA2395" s="51"/>
      <c r="RMB2395" s="51"/>
      <c r="RMC2395" s="51"/>
      <c r="RMD2395" s="13"/>
      <c r="RME2395" s="13"/>
      <c r="RMF2395" s="14"/>
      <c r="RMG2395" s="14"/>
      <c r="RMH2395" s="41"/>
      <c r="RMI2395" s="44"/>
      <c r="RMJ2395" s="51"/>
      <c r="RMK2395" s="51"/>
      <c r="RML2395" s="51"/>
      <c r="RMM2395" s="13"/>
      <c r="RMN2395" s="13"/>
      <c r="RMO2395" s="14"/>
      <c r="RMP2395" s="14"/>
      <c r="RMQ2395" s="41"/>
      <c r="RMR2395" s="44"/>
      <c r="RMS2395" s="51"/>
      <c r="RMT2395" s="51"/>
      <c r="RMU2395" s="51"/>
      <c r="RMV2395" s="13"/>
      <c r="RMW2395" s="13"/>
      <c r="RMX2395" s="14"/>
      <c r="RMY2395" s="14"/>
      <c r="RMZ2395" s="41"/>
      <c r="RNA2395" s="44"/>
      <c r="RNB2395" s="51"/>
      <c r="RNC2395" s="51"/>
      <c r="RND2395" s="51"/>
      <c r="RNE2395" s="13"/>
      <c r="RNF2395" s="13"/>
      <c r="RNG2395" s="14"/>
      <c r="RNH2395" s="14"/>
      <c r="RNI2395" s="41"/>
      <c r="RNJ2395" s="44"/>
      <c r="RNK2395" s="51"/>
      <c r="RNL2395" s="51"/>
      <c r="RNM2395" s="51"/>
      <c r="RNN2395" s="13"/>
      <c r="RNO2395" s="13"/>
      <c r="RNP2395" s="14"/>
      <c r="RNQ2395" s="14"/>
      <c r="RNR2395" s="41"/>
      <c r="RNS2395" s="44"/>
      <c r="RNT2395" s="51"/>
      <c r="RNU2395" s="51"/>
      <c r="RNV2395" s="51"/>
      <c r="RNW2395" s="13"/>
      <c r="RNX2395" s="13"/>
      <c r="RNY2395" s="14"/>
      <c r="RNZ2395" s="14"/>
      <c r="ROA2395" s="41"/>
      <c r="ROB2395" s="44"/>
      <c r="ROC2395" s="51"/>
      <c r="ROD2395" s="51"/>
      <c r="ROE2395" s="51"/>
      <c r="ROF2395" s="13"/>
      <c r="ROG2395" s="13"/>
      <c r="ROH2395" s="14"/>
      <c r="ROI2395" s="14"/>
      <c r="ROJ2395" s="41"/>
      <c r="ROK2395" s="44"/>
      <c r="ROL2395" s="51"/>
      <c r="ROM2395" s="51"/>
      <c r="RON2395" s="51"/>
      <c r="ROO2395" s="13"/>
      <c r="ROP2395" s="13"/>
      <c r="ROQ2395" s="14"/>
      <c r="ROR2395" s="14"/>
      <c r="ROS2395" s="41"/>
      <c r="ROT2395" s="44"/>
      <c r="ROU2395" s="51"/>
      <c r="ROV2395" s="51"/>
      <c r="ROW2395" s="51"/>
      <c r="ROX2395" s="13"/>
      <c r="ROY2395" s="13"/>
      <c r="ROZ2395" s="14"/>
      <c r="RPA2395" s="14"/>
      <c r="RPB2395" s="41"/>
      <c r="RPC2395" s="44"/>
      <c r="RPD2395" s="51"/>
      <c r="RPE2395" s="51"/>
      <c r="RPF2395" s="51"/>
      <c r="RPG2395" s="13"/>
      <c r="RPH2395" s="13"/>
      <c r="RPI2395" s="14"/>
      <c r="RPJ2395" s="14"/>
      <c r="RPK2395" s="41"/>
      <c r="RPL2395" s="44"/>
      <c r="RPM2395" s="51"/>
      <c r="RPN2395" s="51"/>
      <c r="RPO2395" s="51"/>
      <c r="RPP2395" s="13"/>
      <c r="RPQ2395" s="13"/>
      <c r="RPR2395" s="14"/>
      <c r="RPS2395" s="14"/>
      <c r="RPT2395" s="41"/>
      <c r="RPU2395" s="44"/>
      <c r="RPV2395" s="51"/>
      <c r="RPW2395" s="51"/>
      <c r="RPX2395" s="51"/>
      <c r="RPY2395" s="13"/>
      <c r="RPZ2395" s="13"/>
      <c r="RQA2395" s="14"/>
      <c r="RQB2395" s="14"/>
      <c r="RQC2395" s="41"/>
      <c r="RQD2395" s="44"/>
      <c r="RQE2395" s="51"/>
      <c r="RQF2395" s="51"/>
      <c r="RQG2395" s="51"/>
      <c r="RQH2395" s="13"/>
      <c r="RQI2395" s="13"/>
      <c r="RQJ2395" s="14"/>
      <c r="RQK2395" s="14"/>
      <c r="RQL2395" s="41"/>
      <c r="RQM2395" s="44"/>
      <c r="RQN2395" s="51"/>
      <c r="RQO2395" s="51"/>
      <c r="RQP2395" s="51"/>
      <c r="RQQ2395" s="13"/>
      <c r="RQR2395" s="13"/>
      <c r="RQS2395" s="14"/>
      <c r="RQT2395" s="14"/>
      <c r="RQU2395" s="41"/>
      <c r="RQV2395" s="44"/>
      <c r="RQW2395" s="51"/>
      <c r="RQX2395" s="51"/>
      <c r="RQY2395" s="51"/>
      <c r="RQZ2395" s="13"/>
      <c r="RRA2395" s="13"/>
      <c r="RRB2395" s="14"/>
      <c r="RRC2395" s="14"/>
      <c r="RRD2395" s="41"/>
      <c r="RRE2395" s="44"/>
      <c r="RRF2395" s="51"/>
      <c r="RRG2395" s="51"/>
      <c r="RRH2395" s="51"/>
      <c r="RRI2395" s="13"/>
      <c r="RRJ2395" s="13"/>
      <c r="RRK2395" s="14"/>
      <c r="RRL2395" s="14"/>
      <c r="RRM2395" s="41"/>
      <c r="RRN2395" s="44"/>
      <c r="RRO2395" s="51"/>
      <c r="RRP2395" s="51"/>
      <c r="RRQ2395" s="51"/>
      <c r="RRR2395" s="13"/>
      <c r="RRS2395" s="13"/>
      <c r="RRT2395" s="14"/>
      <c r="RRU2395" s="14"/>
      <c r="RRV2395" s="41"/>
      <c r="RRW2395" s="44"/>
      <c r="RRX2395" s="51"/>
      <c r="RRY2395" s="51"/>
      <c r="RRZ2395" s="51"/>
      <c r="RSA2395" s="13"/>
      <c r="RSB2395" s="13"/>
      <c r="RSC2395" s="14"/>
      <c r="RSD2395" s="14"/>
      <c r="RSE2395" s="41"/>
      <c r="RSF2395" s="44"/>
      <c r="RSG2395" s="51"/>
      <c r="RSH2395" s="51"/>
      <c r="RSI2395" s="51"/>
      <c r="RSJ2395" s="13"/>
      <c r="RSK2395" s="13"/>
      <c r="RSL2395" s="14"/>
      <c r="RSM2395" s="14"/>
      <c r="RSN2395" s="41"/>
      <c r="RSO2395" s="44"/>
      <c r="RSP2395" s="51"/>
      <c r="RSQ2395" s="51"/>
      <c r="RSR2395" s="51"/>
      <c r="RSS2395" s="13"/>
      <c r="RST2395" s="13"/>
      <c r="RSU2395" s="14"/>
      <c r="RSV2395" s="14"/>
      <c r="RSW2395" s="41"/>
      <c r="RSX2395" s="44"/>
      <c r="RSY2395" s="51"/>
      <c r="RSZ2395" s="51"/>
      <c r="RTA2395" s="51"/>
      <c r="RTB2395" s="13"/>
      <c r="RTC2395" s="13"/>
      <c r="RTD2395" s="14"/>
      <c r="RTE2395" s="14"/>
      <c r="RTF2395" s="41"/>
      <c r="RTG2395" s="44"/>
      <c r="RTH2395" s="51"/>
      <c r="RTI2395" s="51"/>
      <c r="RTJ2395" s="51"/>
      <c r="RTK2395" s="13"/>
      <c r="RTL2395" s="13"/>
      <c r="RTM2395" s="14"/>
      <c r="RTN2395" s="14"/>
      <c r="RTO2395" s="41"/>
      <c r="RTP2395" s="44"/>
      <c r="RTQ2395" s="51"/>
      <c r="RTR2395" s="51"/>
      <c r="RTS2395" s="51"/>
      <c r="RTT2395" s="13"/>
      <c r="RTU2395" s="13"/>
      <c r="RTV2395" s="14"/>
      <c r="RTW2395" s="14"/>
      <c r="RTX2395" s="41"/>
      <c r="RTY2395" s="44"/>
      <c r="RTZ2395" s="51"/>
      <c r="RUA2395" s="51"/>
      <c r="RUB2395" s="51"/>
      <c r="RUC2395" s="13"/>
      <c r="RUD2395" s="13"/>
      <c r="RUE2395" s="14"/>
      <c r="RUF2395" s="14"/>
      <c r="RUG2395" s="41"/>
      <c r="RUH2395" s="44"/>
      <c r="RUI2395" s="51"/>
      <c r="RUJ2395" s="51"/>
      <c r="RUK2395" s="51"/>
      <c r="RUL2395" s="13"/>
      <c r="RUM2395" s="13"/>
      <c r="RUN2395" s="14"/>
      <c r="RUO2395" s="14"/>
      <c r="RUP2395" s="41"/>
      <c r="RUQ2395" s="44"/>
      <c r="RUR2395" s="51"/>
      <c r="RUS2395" s="51"/>
      <c r="RUT2395" s="51"/>
      <c r="RUU2395" s="13"/>
      <c r="RUV2395" s="13"/>
      <c r="RUW2395" s="14"/>
      <c r="RUX2395" s="14"/>
      <c r="RUY2395" s="41"/>
      <c r="RUZ2395" s="44"/>
      <c r="RVA2395" s="51"/>
      <c r="RVB2395" s="51"/>
      <c r="RVC2395" s="51"/>
      <c r="RVD2395" s="13"/>
      <c r="RVE2395" s="13"/>
      <c r="RVF2395" s="14"/>
      <c r="RVG2395" s="14"/>
      <c r="RVH2395" s="41"/>
      <c r="RVI2395" s="44"/>
      <c r="RVJ2395" s="51"/>
      <c r="RVK2395" s="51"/>
      <c r="RVL2395" s="51"/>
      <c r="RVM2395" s="13"/>
      <c r="RVN2395" s="13"/>
      <c r="RVO2395" s="14"/>
      <c r="RVP2395" s="14"/>
      <c r="RVQ2395" s="41"/>
      <c r="RVR2395" s="44"/>
      <c r="RVS2395" s="51"/>
      <c r="RVT2395" s="51"/>
      <c r="RVU2395" s="51"/>
      <c r="RVV2395" s="13"/>
      <c r="RVW2395" s="13"/>
      <c r="RVX2395" s="14"/>
      <c r="RVY2395" s="14"/>
      <c r="RVZ2395" s="41"/>
      <c r="RWA2395" s="44"/>
      <c r="RWB2395" s="51"/>
      <c r="RWC2395" s="51"/>
      <c r="RWD2395" s="51"/>
      <c r="RWE2395" s="13"/>
      <c r="RWF2395" s="13"/>
      <c r="RWG2395" s="14"/>
      <c r="RWH2395" s="14"/>
      <c r="RWI2395" s="41"/>
      <c r="RWJ2395" s="44"/>
      <c r="RWK2395" s="51"/>
      <c r="RWL2395" s="51"/>
      <c r="RWM2395" s="51"/>
      <c r="RWN2395" s="13"/>
      <c r="RWO2395" s="13"/>
      <c r="RWP2395" s="14"/>
      <c r="RWQ2395" s="14"/>
      <c r="RWR2395" s="41"/>
      <c r="RWS2395" s="44"/>
      <c r="RWT2395" s="51"/>
      <c r="RWU2395" s="51"/>
      <c r="RWV2395" s="51"/>
      <c r="RWW2395" s="13"/>
      <c r="RWX2395" s="13"/>
      <c r="RWY2395" s="14"/>
      <c r="RWZ2395" s="14"/>
      <c r="RXA2395" s="41"/>
      <c r="RXB2395" s="44"/>
      <c r="RXC2395" s="51"/>
      <c r="RXD2395" s="51"/>
      <c r="RXE2395" s="51"/>
      <c r="RXF2395" s="13"/>
      <c r="RXG2395" s="13"/>
      <c r="RXH2395" s="14"/>
      <c r="RXI2395" s="14"/>
      <c r="RXJ2395" s="41"/>
      <c r="RXK2395" s="44"/>
      <c r="RXL2395" s="51"/>
      <c r="RXM2395" s="51"/>
      <c r="RXN2395" s="51"/>
      <c r="RXO2395" s="13"/>
      <c r="RXP2395" s="13"/>
      <c r="RXQ2395" s="14"/>
      <c r="RXR2395" s="14"/>
      <c r="RXS2395" s="41"/>
      <c r="RXT2395" s="44"/>
      <c r="RXU2395" s="51"/>
      <c r="RXV2395" s="51"/>
      <c r="RXW2395" s="51"/>
      <c r="RXX2395" s="13"/>
      <c r="RXY2395" s="13"/>
      <c r="RXZ2395" s="14"/>
      <c r="RYA2395" s="14"/>
      <c r="RYB2395" s="41"/>
      <c r="RYC2395" s="44"/>
      <c r="RYD2395" s="51"/>
      <c r="RYE2395" s="51"/>
      <c r="RYF2395" s="51"/>
      <c r="RYG2395" s="13"/>
      <c r="RYH2395" s="13"/>
      <c r="RYI2395" s="14"/>
      <c r="RYJ2395" s="14"/>
      <c r="RYK2395" s="41"/>
      <c r="RYL2395" s="44"/>
      <c r="RYM2395" s="51"/>
      <c r="RYN2395" s="51"/>
      <c r="RYO2395" s="51"/>
      <c r="RYP2395" s="13"/>
      <c r="RYQ2395" s="13"/>
      <c r="RYR2395" s="14"/>
      <c r="RYS2395" s="14"/>
      <c r="RYT2395" s="41"/>
      <c r="RYU2395" s="44"/>
      <c r="RYV2395" s="51"/>
      <c r="RYW2395" s="51"/>
      <c r="RYX2395" s="51"/>
      <c r="RYY2395" s="13"/>
      <c r="RYZ2395" s="13"/>
      <c r="RZA2395" s="14"/>
      <c r="RZB2395" s="14"/>
      <c r="RZC2395" s="41"/>
      <c r="RZD2395" s="44"/>
      <c r="RZE2395" s="51"/>
      <c r="RZF2395" s="51"/>
      <c r="RZG2395" s="51"/>
      <c r="RZH2395" s="13"/>
      <c r="RZI2395" s="13"/>
      <c r="RZJ2395" s="14"/>
      <c r="RZK2395" s="14"/>
      <c r="RZL2395" s="41"/>
      <c r="RZM2395" s="44"/>
      <c r="RZN2395" s="51"/>
      <c r="RZO2395" s="51"/>
      <c r="RZP2395" s="51"/>
      <c r="RZQ2395" s="13"/>
      <c r="RZR2395" s="13"/>
      <c r="RZS2395" s="14"/>
      <c r="RZT2395" s="14"/>
      <c r="RZU2395" s="41"/>
      <c r="RZV2395" s="44"/>
      <c r="RZW2395" s="51"/>
      <c r="RZX2395" s="51"/>
      <c r="RZY2395" s="51"/>
      <c r="RZZ2395" s="13"/>
      <c r="SAA2395" s="13"/>
      <c r="SAB2395" s="14"/>
      <c r="SAC2395" s="14"/>
      <c r="SAD2395" s="41"/>
      <c r="SAE2395" s="44"/>
      <c r="SAF2395" s="51"/>
      <c r="SAG2395" s="51"/>
      <c r="SAH2395" s="51"/>
      <c r="SAI2395" s="13"/>
      <c r="SAJ2395" s="13"/>
      <c r="SAK2395" s="14"/>
      <c r="SAL2395" s="14"/>
      <c r="SAM2395" s="41"/>
      <c r="SAN2395" s="44"/>
      <c r="SAO2395" s="51"/>
      <c r="SAP2395" s="51"/>
      <c r="SAQ2395" s="51"/>
      <c r="SAR2395" s="13"/>
      <c r="SAS2395" s="13"/>
      <c r="SAT2395" s="14"/>
      <c r="SAU2395" s="14"/>
      <c r="SAV2395" s="41"/>
      <c r="SAW2395" s="44"/>
      <c r="SAX2395" s="51"/>
      <c r="SAY2395" s="51"/>
      <c r="SAZ2395" s="51"/>
      <c r="SBA2395" s="13"/>
      <c r="SBB2395" s="13"/>
      <c r="SBC2395" s="14"/>
      <c r="SBD2395" s="14"/>
      <c r="SBE2395" s="41"/>
      <c r="SBF2395" s="44"/>
      <c r="SBG2395" s="51"/>
      <c r="SBH2395" s="51"/>
      <c r="SBI2395" s="51"/>
      <c r="SBJ2395" s="13"/>
      <c r="SBK2395" s="13"/>
      <c r="SBL2395" s="14"/>
      <c r="SBM2395" s="14"/>
      <c r="SBN2395" s="41"/>
      <c r="SBO2395" s="44"/>
      <c r="SBP2395" s="51"/>
      <c r="SBQ2395" s="51"/>
      <c r="SBR2395" s="51"/>
      <c r="SBS2395" s="13"/>
      <c r="SBT2395" s="13"/>
      <c r="SBU2395" s="14"/>
      <c r="SBV2395" s="14"/>
      <c r="SBW2395" s="41"/>
      <c r="SBX2395" s="44"/>
      <c r="SBY2395" s="51"/>
      <c r="SBZ2395" s="51"/>
      <c r="SCA2395" s="51"/>
      <c r="SCB2395" s="13"/>
      <c r="SCC2395" s="13"/>
      <c r="SCD2395" s="14"/>
      <c r="SCE2395" s="14"/>
      <c r="SCF2395" s="41"/>
      <c r="SCG2395" s="44"/>
      <c r="SCH2395" s="51"/>
      <c r="SCI2395" s="51"/>
      <c r="SCJ2395" s="51"/>
      <c r="SCK2395" s="13"/>
      <c r="SCL2395" s="13"/>
      <c r="SCM2395" s="14"/>
      <c r="SCN2395" s="14"/>
      <c r="SCO2395" s="41"/>
      <c r="SCP2395" s="44"/>
      <c r="SCQ2395" s="51"/>
      <c r="SCR2395" s="51"/>
      <c r="SCS2395" s="51"/>
      <c r="SCT2395" s="13"/>
      <c r="SCU2395" s="13"/>
      <c r="SCV2395" s="14"/>
      <c r="SCW2395" s="14"/>
      <c r="SCX2395" s="41"/>
      <c r="SCY2395" s="44"/>
      <c r="SCZ2395" s="51"/>
      <c r="SDA2395" s="51"/>
      <c r="SDB2395" s="51"/>
      <c r="SDC2395" s="13"/>
      <c r="SDD2395" s="13"/>
      <c r="SDE2395" s="14"/>
      <c r="SDF2395" s="14"/>
      <c r="SDG2395" s="41"/>
      <c r="SDH2395" s="44"/>
      <c r="SDI2395" s="51"/>
      <c r="SDJ2395" s="51"/>
      <c r="SDK2395" s="51"/>
      <c r="SDL2395" s="13"/>
      <c r="SDM2395" s="13"/>
      <c r="SDN2395" s="14"/>
      <c r="SDO2395" s="14"/>
      <c r="SDP2395" s="41"/>
      <c r="SDQ2395" s="44"/>
      <c r="SDR2395" s="51"/>
      <c r="SDS2395" s="51"/>
      <c r="SDT2395" s="51"/>
      <c r="SDU2395" s="13"/>
      <c r="SDV2395" s="13"/>
      <c r="SDW2395" s="14"/>
      <c r="SDX2395" s="14"/>
      <c r="SDY2395" s="41"/>
      <c r="SDZ2395" s="44"/>
      <c r="SEA2395" s="51"/>
      <c r="SEB2395" s="51"/>
      <c r="SEC2395" s="51"/>
      <c r="SED2395" s="13"/>
      <c r="SEE2395" s="13"/>
      <c r="SEF2395" s="14"/>
      <c r="SEG2395" s="14"/>
      <c r="SEH2395" s="41"/>
      <c r="SEI2395" s="44"/>
      <c r="SEJ2395" s="51"/>
      <c r="SEK2395" s="51"/>
      <c r="SEL2395" s="51"/>
      <c r="SEM2395" s="13"/>
      <c r="SEN2395" s="13"/>
      <c r="SEO2395" s="14"/>
      <c r="SEP2395" s="14"/>
      <c r="SEQ2395" s="41"/>
      <c r="SER2395" s="44"/>
      <c r="SES2395" s="51"/>
      <c r="SET2395" s="51"/>
      <c r="SEU2395" s="51"/>
      <c r="SEV2395" s="13"/>
      <c r="SEW2395" s="13"/>
      <c r="SEX2395" s="14"/>
      <c r="SEY2395" s="14"/>
      <c r="SEZ2395" s="41"/>
      <c r="SFA2395" s="44"/>
      <c r="SFB2395" s="51"/>
      <c r="SFC2395" s="51"/>
      <c r="SFD2395" s="51"/>
      <c r="SFE2395" s="13"/>
      <c r="SFF2395" s="13"/>
      <c r="SFG2395" s="14"/>
      <c r="SFH2395" s="14"/>
      <c r="SFI2395" s="41"/>
      <c r="SFJ2395" s="44"/>
      <c r="SFK2395" s="51"/>
      <c r="SFL2395" s="51"/>
      <c r="SFM2395" s="51"/>
      <c r="SFN2395" s="13"/>
      <c r="SFO2395" s="13"/>
      <c r="SFP2395" s="14"/>
      <c r="SFQ2395" s="14"/>
      <c r="SFR2395" s="41"/>
      <c r="SFS2395" s="44"/>
      <c r="SFT2395" s="51"/>
      <c r="SFU2395" s="51"/>
      <c r="SFV2395" s="51"/>
      <c r="SFW2395" s="13"/>
      <c r="SFX2395" s="13"/>
      <c r="SFY2395" s="14"/>
      <c r="SFZ2395" s="14"/>
      <c r="SGA2395" s="41"/>
      <c r="SGB2395" s="44"/>
      <c r="SGC2395" s="51"/>
      <c r="SGD2395" s="51"/>
      <c r="SGE2395" s="51"/>
      <c r="SGF2395" s="13"/>
      <c r="SGG2395" s="13"/>
      <c r="SGH2395" s="14"/>
      <c r="SGI2395" s="14"/>
      <c r="SGJ2395" s="41"/>
      <c r="SGK2395" s="44"/>
      <c r="SGL2395" s="51"/>
      <c r="SGM2395" s="51"/>
      <c r="SGN2395" s="51"/>
      <c r="SGO2395" s="13"/>
      <c r="SGP2395" s="13"/>
      <c r="SGQ2395" s="14"/>
      <c r="SGR2395" s="14"/>
      <c r="SGS2395" s="41"/>
      <c r="SGT2395" s="44"/>
      <c r="SGU2395" s="51"/>
      <c r="SGV2395" s="51"/>
      <c r="SGW2395" s="51"/>
      <c r="SGX2395" s="13"/>
      <c r="SGY2395" s="13"/>
      <c r="SGZ2395" s="14"/>
      <c r="SHA2395" s="14"/>
      <c r="SHB2395" s="41"/>
      <c r="SHC2395" s="44"/>
      <c r="SHD2395" s="51"/>
      <c r="SHE2395" s="51"/>
      <c r="SHF2395" s="51"/>
      <c r="SHG2395" s="13"/>
      <c r="SHH2395" s="13"/>
      <c r="SHI2395" s="14"/>
      <c r="SHJ2395" s="14"/>
      <c r="SHK2395" s="41"/>
      <c r="SHL2395" s="44"/>
      <c r="SHM2395" s="51"/>
      <c r="SHN2395" s="51"/>
      <c r="SHO2395" s="51"/>
      <c r="SHP2395" s="13"/>
      <c r="SHQ2395" s="13"/>
      <c r="SHR2395" s="14"/>
      <c r="SHS2395" s="14"/>
      <c r="SHT2395" s="41"/>
      <c r="SHU2395" s="44"/>
      <c r="SHV2395" s="51"/>
      <c r="SHW2395" s="51"/>
      <c r="SHX2395" s="51"/>
      <c r="SHY2395" s="13"/>
      <c r="SHZ2395" s="13"/>
      <c r="SIA2395" s="14"/>
      <c r="SIB2395" s="14"/>
      <c r="SIC2395" s="41"/>
      <c r="SID2395" s="44"/>
      <c r="SIE2395" s="51"/>
      <c r="SIF2395" s="51"/>
      <c r="SIG2395" s="51"/>
      <c r="SIH2395" s="13"/>
      <c r="SII2395" s="13"/>
      <c r="SIJ2395" s="14"/>
      <c r="SIK2395" s="14"/>
      <c r="SIL2395" s="41"/>
      <c r="SIM2395" s="44"/>
      <c r="SIN2395" s="51"/>
      <c r="SIO2395" s="51"/>
      <c r="SIP2395" s="51"/>
      <c r="SIQ2395" s="13"/>
      <c r="SIR2395" s="13"/>
      <c r="SIS2395" s="14"/>
      <c r="SIT2395" s="14"/>
      <c r="SIU2395" s="41"/>
      <c r="SIV2395" s="44"/>
      <c r="SIW2395" s="51"/>
      <c r="SIX2395" s="51"/>
      <c r="SIY2395" s="51"/>
      <c r="SIZ2395" s="13"/>
      <c r="SJA2395" s="13"/>
      <c r="SJB2395" s="14"/>
      <c r="SJC2395" s="14"/>
      <c r="SJD2395" s="41"/>
      <c r="SJE2395" s="44"/>
      <c r="SJF2395" s="51"/>
      <c r="SJG2395" s="51"/>
      <c r="SJH2395" s="51"/>
      <c r="SJI2395" s="13"/>
      <c r="SJJ2395" s="13"/>
      <c r="SJK2395" s="14"/>
      <c r="SJL2395" s="14"/>
      <c r="SJM2395" s="41"/>
      <c r="SJN2395" s="44"/>
      <c r="SJO2395" s="51"/>
      <c r="SJP2395" s="51"/>
      <c r="SJQ2395" s="51"/>
      <c r="SJR2395" s="13"/>
      <c r="SJS2395" s="13"/>
      <c r="SJT2395" s="14"/>
      <c r="SJU2395" s="14"/>
      <c r="SJV2395" s="41"/>
      <c r="SJW2395" s="44"/>
      <c r="SJX2395" s="51"/>
      <c r="SJY2395" s="51"/>
      <c r="SJZ2395" s="51"/>
      <c r="SKA2395" s="13"/>
      <c r="SKB2395" s="13"/>
      <c r="SKC2395" s="14"/>
      <c r="SKD2395" s="14"/>
      <c r="SKE2395" s="41"/>
      <c r="SKF2395" s="44"/>
      <c r="SKG2395" s="51"/>
      <c r="SKH2395" s="51"/>
      <c r="SKI2395" s="51"/>
      <c r="SKJ2395" s="13"/>
      <c r="SKK2395" s="13"/>
      <c r="SKL2395" s="14"/>
      <c r="SKM2395" s="14"/>
      <c r="SKN2395" s="41"/>
      <c r="SKO2395" s="44"/>
      <c r="SKP2395" s="51"/>
      <c r="SKQ2395" s="51"/>
      <c r="SKR2395" s="51"/>
      <c r="SKS2395" s="13"/>
      <c r="SKT2395" s="13"/>
      <c r="SKU2395" s="14"/>
      <c r="SKV2395" s="14"/>
      <c r="SKW2395" s="41"/>
      <c r="SKX2395" s="44"/>
      <c r="SKY2395" s="51"/>
      <c r="SKZ2395" s="51"/>
      <c r="SLA2395" s="51"/>
      <c r="SLB2395" s="13"/>
      <c r="SLC2395" s="13"/>
      <c r="SLD2395" s="14"/>
      <c r="SLE2395" s="14"/>
      <c r="SLF2395" s="41"/>
      <c r="SLG2395" s="44"/>
      <c r="SLH2395" s="51"/>
      <c r="SLI2395" s="51"/>
      <c r="SLJ2395" s="51"/>
      <c r="SLK2395" s="13"/>
      <c r="SLL2395" s="13"/>
      <c r="SLM2395" s="14"/>
      <c r="SLN2395" s="14"/>
      <c r="SLO2395" s="41"/>
      <c r="SLP2395" s="44"/>
      <c r="SLQ2395" s="51"/>
      <c r="SLR2395" s="51"/>
      <c r="SLS2395" s="51"/>
      <c r="SLT2395" s="13"/>
      <c r="SLU2395" s="13"/>
      <c r="SLV2395" s="14"/>
      <c r="SLW2395" s="14"/>
      <c r="SLX2395" s="41"/>
      <c r="SLY2395" s="44"/>
      <c r="SLZ2395" s="51"/>
      <c r="SMA2395" s="51"/>
      <c r="SMB2395" s="51"/>
      <c r="SMC2395" s="13"/>
      <c r="SMD2395" s="13"/>
      <c r="SME2395" s="14"/>
      <c r="SMF2395" s="14"/>
      <c r="SMG2395" s="41"/>
      <c r="SMH2395" s="44"/>
      <c r="SMI2395" s="51"/>
      <c r="SMJ2395" s="51"/>
      <c r="SMK2395" s="51"/>
      <c r="SML2395" s="13"/>
      <c r="SMM2395" s="13"/>
      <c r="SMN2395" s="14"/>
      <c r="SMO2395" s="14"/>
      <c r="SMP2395" s="41"/>
      <c r="SMQ2395" s="44"/>
      <c r="SMR2395" s="51"/>
      <c r="SMS2395" s="51"/>
      <c r="SMT2395" s="51"/>
      <c r="SMU2395" s="13"/>
      <c r="SMV2395" s="13"/>
      <c r="SMW2395" s="14"/>
      <c r="SMX2395" s="14"/>
      <c r="SMY2395" s="41"/>
      <c r="SMZ2395" s="44"/>
      <c r="SNA2395" s="51"/>
      <c r="SNB2395" s="51"/>
      <c r="SNC2395" s="51"/>
      <c r="SND2395" s="13"/>
      <c r="SNE2395" s="13"/>
      <c r="SNF2395" s="14"/>
      <c r="SNG2395" s="14"/>
      <c r="SNH2395" s="41"/>
      <c r="SNI2395" s="44"/>
      <c r="SNJ2395" s="51"/>
      <c r="SNK2395" s="51"/>
      <c r="SNL2395" s="51"/>
      <c r="SNM2395" s="13"/>
      <c r="SNN2395" s="13"/>
      <c r="SNO2395" s="14"/>
      <c r="SNP2395" s="14"/>
      <c r="SNQ2395" s="41"/>
      <c r="SNR2395" s="44"/>
      <c r="SNS2395" s="51"/>
      <c r="SNT2395" s="51"/>
      <c r="SNU2395" s="51"/>
      <c r="SNV2395" s="13"/>
      <c r="SNW2395" s="13"/>
      <c r="SNX2395" s="14"/>
      <c r="SNY2395" s="14"/>
      <c r="SNZ2395" s="41"/>
      <c r="SOA2395" s="44"/>
      <c r="SOB2395" s="51"/>
      <c r="SOC2395" s="51"/>
      <c r="SOD2395" s="51"/>
      <c r="SOE2395" s="13"/>
      <c r="SOF2395" s="13"/>
      <c r="SOG2395" s="14"/>
      <c r="SOH2395" s="14"/>
      <c r="SOI2395" s="41"/>
      <c r="SOJ2395" s="44"/>
      <c r="SOK2395" s="51"/>
      <c r="SOL2395" s="51"/>
      <c r="SOM2395" s="51"/>
      <c r="SON2395" s="13"/>
      <c r="SOO2395" s="13"/>
      <c r="SOP2395" s="14"/>
      <c r="SOQ2395" s="14"/>
      <c r="SOR2395" s="41"/>
      <c r="SOS2395" s="44"/>
      <c r="SOT2395" s="51"/>
      <c r="SOU2395" s="51"/>
      <c r="SOV2395" s="51"/>
      <c r="SOW2395" s="13"/>
      <c r="SOX2395" s="13"/>
      <c r="SOY2395" s="14"/>
      <c r="SOZ2395" s="14"/>
      <c r="SPA2395" s="41"/>
      <c r="SPB2395" s="44"/>
      <c r="SPC2395" s="51"/>
      <c r="SPD2395" s="51"/>
      <c r="SPE2395" s="51"/>
      <c r="SPF2395" s="13"/>
      <c r="SPG2395" s="13"/>
      <c r="SPH2395" s="14"/>
      <c r="SPI2395" s="14"/>
      <c r="SPJ2395" s="41"/>
      <c r="SPK2395" s="44"/>
      <c r="SPL2395" s="51"/>
      <c r="SPM2395" s="51"/>
      <c r="SPN2395" s="51"/>
      <c r="SPO2395" s="13"/>
      <c r="SPP2395" s="13"/>
      <c r="SPQ2395" s="14"/>
      <c r="SPR2395" s="14"/>
      <c r="SPS2395" s="41"/>
      <c r="SPT2395" s="44"/>
      <c r="SPU2395" s="51"/>
      <c r="SPV2395" s="51"/>
      <c r="SPW2395" s="51"/>
      <c r="SPX2395" s="13"/>
      <c r="SPY2395" s="13"/>
      <c r="SPZ2395" s="14"/>
      <c r="SQA2395" s="14"/>
      <c r="SQB2395" s="41"/>
      <c r="SQC2395" s="44"/>
      <c r="SQD2395" s="51"/>
      <c r="SQE2395" s="51"/>
      <c r="SQF2395" s="51"/>
      <c r="SQG2395" s="13"/>
      <c r="SQH2395" s="13"/>
      <c r="SQI2395" s="14"/>
      <c r="SQJ2395" s="14"/>
      <c r="SQK2395" s="41"/>
      <c r="SQL2395" s="44"/>
      <c r="SQM2395" s="51"/>
      <c r="SQN2395" s="51"/>
      <c r="SQO2395" s="51"/>
      <c r="SQP2395" s="13"/>
      <c r="SQQ2395" s="13"/>
      <c r="SQR2395" s="14"/>
      <c r="SQS2395" s="14"/>
      <c r="SQT2395" s="41"/>
      <c r="SQU2395" s="44"/>
      <c r="SQV2395" s="51"/>
      <c r="SQW2395" s="51"/>
      <c r="SQX2395" s="51"/>
      <c r="SQY2395" s="13"/>
      <c r="SQZ2395" s="13"/>
      <c r="SRA2395" s="14"/>
      <c r="SRB2395" s="14"/>
      <c r="SRC2395" s="41"/>
      <c r="SRD2395" s="44"/>
      <c r="SRE2395" s="51"/>
      <c r="SRF2395" s="51"/>
      <c r="SRG2395" s="51"/>
      <c r="SRH2395" s="13"/>
      <c r="SRI2395" s="13"/>
      <c r="SRJ2395" s="14"/>
      <c r="SRK2395" s="14"/>
      <c r="SRL2395" s="41"/>
      <c r="SRM2395" s="44"/>
      <c r="SRN2395" s="51"/>
      <c r="SRO2395" s="51"/>
      <c r="SRP2395" s="51"/>
      <c r="SRQ2395" s="13"/>
      <c r="SRR2395" s="13"/>
      <c r="SRS2395" s="14"/>
      <c r="SRT2395" s="14"/>
      <c r="SRU2395" s="41"/>
      <c r="SRV2395" s="44"/>
      <c r="SRW2395" s="51"/>
      <c r="SRX2395" s="51"/>
      <c r="SRY2395" s="51"/>
      <c r="SRZ2395" s="13"/>
      <c r="SSA2395" s="13"/>
      <c r="SSB2395" s="14"/>
      <c r="SSC2395" s="14"/>
      <c r="SSD2395" s="41"/>
      <c r="SSE2395" s="44"/>
      <c r="SSF2395" s="51"/>
      <c r="SSG2395" s="51"/>
      <c r="SSH2395" s="51"/>
      <c r="SSI2395" s="13"/>
      <c r="SSJ2395" s="13"/>
      <c r="SSK2395" s="14"/>
      <c r="SSL2395" s="14"/>
      <c r="SSM2395" s="41"/>
      <c r="SSN2395" s="44"/>
      <c r="SSO2395" s="51"/>
      <c r="SSP2395" s="51"/>
      <c r="SSQ2395" s="51"/>
      <c r="SSR2395" s="13"/>
      <c r="SSS2395" s="13"/>
      <c r="SST2395" s="14"/>
      <c r="SSU2395" s="14"/>
      <c r="SSV2395" s="41"/>
      <c r="SSW2395" s="44"/>
      <c r="SSX2395" s="51"/>
      <c r="SSY2395" s="51"/>
      <c r="SSZ2395" s="51"/>
      <c r="STA2395" s="13"/>
      <c r="STB2395" s="13"/>
      <c r="STC2395" s="14"/>
      <c r="STD2395" s="14"/>
      <c r="STE2395" s="41"/>
      <c r="STF2395" s="44"/>
      <c r="STG2395" s="51"/>
      <c r="STH2395" s="51"/>
      <c r="STI2395" s="51"/>
      <c r="STJ2395" s="13"/>
      <c r="STK2395" s="13"/>
      <c r="STL2395" s="14"/>
      <c r="STM2395" s="14"/>
      <c r="STN2395" s="41"/>
      <c r="STO2395" s="44"/>
      <c r="STP2395" s="51"/>
      <c r="STQ2395" s="51"/>
      <c r="STR2395" s="51"/>
      <c r="STS2395" s="13"/>
      <c r="STT2395" s="13"/>
      <c r="STU2395" s="14"/>
      <c r="STV2395" s="14"/>
      <c r="STW2395" s="41"/>
      <c r="STX2395" s="44"/>
      <c r="STY2395" s="51"/>
      <c r="STZ2395" s="51"/>
      <c r="SUA2395" s="51"/>
      <c r="SUB2395" s="13"/>
      <c r="SUC2395" s="13"/>
      <c r="SUD2395" s="14"/>
      <c r="SUE2395" s="14"/>
      <c r="SUF2395" s="41"/>
      <c r="SUG2395" s="44"/>
      <c r="SUH2395" s="51"/>
      <c r="SUI2395" s="51"/>
      <c r="SUJ2395" s="51"/>
      <c r="SUK2395" s="13"/>
      <c r="SUL2395" s="13"/>
      <c r="SUM2395" s="14"/>
      <c r="SUN2395" s="14"/>
      <c r="SUO2395" s="41"/>
      <c r="SUP2395" s="44"/>
      <c r="SUQ2395" s="51"/>
      <c r="SUR2395" s="51"/>
      <c r="SUS2395" s="51"/>
      <c r="SUT2395" s="13"/>
      <c r="SUU2395" s="13"/>
      <c r="SUV2395" s="14"/>
      <c r="SUW2395" s="14"/>
      <c r="SUX2395" s="41"/>
      <c r="SUY2395" s="44"/>
      <c r="SUZ2395" s="51"/>
      <c r="SVA2395" s="51"/>
      <c r="SVB2395" s="51"/>
      <c r="SVC2395" s="13"/>
      <c r="SVD2395" s="13"/>
      <c r="SVE2395" s="14"/>
      <c r="SVF2395" s="14"/>
      <c r="SVG2395" s="41"/>
      <c r="SVH2395" s="44"/>
      <c r="SVI2395" s="51"/>
      <c r="SVJ2395" s="51"/>
      <c r="SVK2395" s="51"/>
      <c r="SVL2395" s="13"/>
      <c r="SVM2395" s="13"/>
      <c r="SVN2395" s="14"/>
      <c r="SVO2395" s="14"/>
      <c r="SVP2395" s="41"/>
      <c r="SVQ2395" s="44"/>
      <c r="SVR2395" s="51"/>
      <c r="SVS2395" s="51"/>
      <c r="SVT2395" s="51"/>
      <c r="SVU2395" s="13"/>
      <c r="SVV2395" s="13"/>
      <c r="SVW2395" s="14"/>
      <c r="SVX2395" s="14"/>
      <c r="SVY2395" s="41"/>
      <c r="SVZ2395" s="44"/>
      <c r="SWA2395" s="51"/>
      <c r="SWB2395" s="51"/>
      <c r="SWC2395" s="51"/>
      <c r="SWD2395" s="13"/>
      <c r="SWE2395" s="13"/>
      <c r="SWF2395" s="14"/>
      <c r="SWG2395" s="14"/>
      <c r="SWH2395" s="41"/>
      <c r="SWI2395" s="44"/>
      <c r="SWJ2395" s="51"/>
      <c r="SWK2395" s="51"/>
      <c r="SWL2395" s="51"/>
      <c r="SWM2395" s="13"/>
      <c r="SWN2395" s="13"/>
      <c r="SWO2395" s="14"/>
      <c r="SWP2395" s="14"/>
      <c r="SWQ2395" s="41"/>
      <c r="SWR2395" s="44"/>
      <c r="SWS2395" s="51"/>
      <c r="SWT2395" s="51"/>
      <c r="SWU2395" s="51"/>
      <c r="SWV2395" s="13"/>
      <c r="SWW2395" s="13"/>
      <c r="SWX2395" s="14"/>
      <c r="SWY2395" s="14"/>
      <c r="SWZ2395" s="41"/>
      <c r="SXA2395" s="44"/>
      <c r="SXB2395" s="51"/>
      <c r="SXC2395" s="51"/>
      <c r="SXD2395" s="51"/>
      <c r="SXE2395" s="13"/>
      <c r="SXF2395" s="13"/>
      <c r="SXG2395" s="14"/>
      <c r="SXH2395" s="14"/>
      <c r="SXI2395" s="41"/>
      <c r="SXJ2395" s="44"/>
      <c r="SXK2395" s="51"/>
      <c r="SXL2395" s="51"/>
      <c r="SXM2395" s="51"/>
      <c r="SXN2395" s="13"/>
      <c r="SXO2395" s="13"/>
      <c r="SXP2395" s="14"/>
      <c r="SXQ2395" s="14"/>
      <c r="SXR2395" s="41"/>
      <c r="SXS2395" s="44"/>
      <c r="SXT2395" s="51"/>
      <c r="SXU2395" s="51"/>
      <c r="SXV2395" s="51"/>
      <c r="SXW2395" s="13"/>
      <c r="SXX2395" s="13"/>
      <c r="SXY2395" s="14"/>
      <c r="SXZ2395" s="14"/>
      <c r="SYA2395" s="41"/>
      <c r="SYB2395" s="44"/>
      <c r="SYC2395" s="51"/>
      <c r="SYD2395" s="51"/>
      <c r="SYE2395" s="51"/>
      <c r="SYF2395" s="13"/>
      <c r="SYG2395" s="13"/>
      <c r="SYH2395" s="14"/>
      <c r="SYI2395" s="14"/>
      <c r="SYJ2395" s="41"/>
      <c r="SYK2395" s="44"/>
      <c r="SYL2395" s="51"/>
      <c r="SYM2395" s="51"/>
      <c r="SYN2395" s="51"/>
      <c r="SYO2395" s="13"/>
      <c r="SYP2395" s="13"/>
      <c r="SYQ2395" s="14"/>
      <c r="SYR2395" s="14"/>
      <c r="SYS2395" s="41"/>
      <c r="SYT2395" s="44"/>
      <c r="SYU2395" s="51"/>
      <c r="SYV2395" s="51"/>
      <c r="SYW2395" s="51"/>
      <c r="SYX2395" s="13"/>
      <c r="SYY2395" s="13"/>
      <c r="SYZ2395" s="14"/>
      <c r="SZA2395" s="14"/>
      <c r="SZB2395" s="41"/>
      <c r="SZC2395" s="44"/>
      <c r="SZD2395" s="51"/>
      <c r="SZE2395" s="51"/>
      <c r="SZF2395" s="51"/>
      <c r="SZG2395" s="13"/>
      <c r="SZH2395" s="13"/>
      <c r="SZI2395" s="14"/>
      <c r="SZJ2395" s="14"/>
      <c r="SZK2395" s="41"/>
      <c r="SZL2395" s="44"/>
      <c r="SZM2395" s="51"/>
      <c r="SZN2395" s="51"/>
      <c r="SZO2395" s="51"/>
      <c r="SZP2395" s="13"/>
      <c r="SZQ2395" s="13"/>
      <c r="SZR2395" s="14"/>
      <c r="SZS2395" s="14"/>
      <c r="SZT2395" s="41"/>
      <c r="SZU2395" s="44"/>
      <c r="SZV2395" s="51"/>
      <c r="SZW2395" s="51"/>
      <c r="SZX2395" s="51"/>
      <c r="SZY2395" s="13"/>
      <c r="SZZ2395" s="13"/>
      <c r="TAA2395" s="14"/>
      <c r="TAB2395" s="14"/>
      <c r="TAC2395" s="41"/>
      <c r="TAD2395" s="44"/>
      <c r="TAE2395" s="51"/>
      <c r="TAF2395" s="51"/>
      <c r="TAG2395" s="51"/>
      <c r="TAH2395" s="13"/>
      <c r="TAI2395" s="13"/>
      <c r="TAJ2395" s="14"/>
      <c r="TAK2395" s="14"/>
      <c r="TAL2395" s="41"/>
      <c r="TAM2395" s="44"/>
      <c r="TAN2395" s="51"/>
      <c r="TAO2395" s="51"/>
      <c r="TAP2395" s="51"/>
      <c r="TAQ2395" s="13"/>
      <c r="TAR2395" s="13"/>
      <c r="TAS2395" s="14"/>
      <c r="TAT2395" s="14"/>
      <c r="TAU2395" s="41"/>
      <c r="TAV2395" s="44"/>
      <c r="TAW2395" s="51"/>
      <c r="TAX2395" s="51"/>
      <c r="TAY2395" s="51"/>
      <c r="TAZ2395" s="13"/>
      <c r="TBA2395" s="13"/>
      <c r="TBB2395" s="14"/>
      <c r="TBC2395" s="14"/>
      <c r="TBD2395" s="41"/>
      <c r="TBE2395" s="44"/>
      <c r="TBF2395" s="51"/>
      <c r="TBG2395" s="51"/>
      <c r="TBH2395" s="51"/>
      <c r="TBI2395" s="13"/>
      <c r="TBJ2395" s="13"/>
      <c r="TBK2395" s="14"/>
      <c r="TBL2395" s="14"/>
      <c r="TBM2395" s="41"/>
      <c r="TBN2395" s="44"/>
      <c r="TBO2395" s="51"/>
      <c r="TBP2395" s="51"/>
      <c r="TBQ2395" s="51"/>
      <c r="TBR2395" s="13"/>
      <c r="TBS2395" s="13"/>
      <c r="TBT2395" s="14"/>
      <c r="TBU2395" s="14"/>
      <c r="TBV2395" s="41"/>
      <c r="TBW2395" s="44"/>
      <c r="TBX2395" s="51"/>
      <c r="TBY2395" s="51"/>
      <c r="TBZ2395" s="51"/>
      <c r="TCA2395" s="13"/>
      <c r="TCB2395" s="13"/>
      <c r="TCC2395" s="14"/>
      <c r="TCD2395" s="14"/>
      <c r="TCE2395" s="41"/>
      <c r="TCF2395" s="44"/>
      <c r="TCG2395" s="51"/>
      <c r="TCH2395" s="51"/>
      <c r="TCI2395" s="51"/>
      <c r="TCJ2395" s="13"/>
      <c r="TCK2395" s="13"/>
      <c r="TCL2395" s="14"/>
      <c r="TCM2395" s="14"/>
      <c r="TCN2395" s="41"/>
      <c r="TCO2395" s="44"/>
      <c r="TCP2395" s="51"/>
      <c r="TCQ2395" s="51"/>
      <c r="TCR2395" s="51"/>
      <c r="TCS2395" s="13"/>
      <c r="TCT2395" s="13"/>
      <c r="TCU2395" s="14"/>
      <c r="TCV2395" s="14"/>
      <c r="TCW2395" s="41"/>
      <c r="TCX2395" s="44"/>
      <c r="TCY2395" s="51"/>
      <c r="TCZ2395" s="51"/>
      <c r="TDA2395" s="51"/>
      <c r="TDB2395" s="13"/>
      <c r="TDC2395" s="13"/>
      <c r="TDD2395" s="14"/>
      <c r="TDE2395" s="14"/>
      <c r="TDF2395" s="41"/>
      <c r="TDG2395" s="44"/>
      <c r="TDH2395" s="51"/>
      <c r="TDI2395" s="51"/>
      <c r="TDJ2395" s="51"/>
      <c r="TDK2395" s="13"/>
      <c r="TDL2395" s="13"/>
      <c r="TDM2395" s="14"/>
      <c r="TDN2395" s="14"/>
      <c r="TDO2395" s="41"/>
      <c r="TDP2395" s="44"/>
      <c r="TDQ2395" s="51"/>
      <c r="TDR2395" s="51"/>
      <c r="TDS2395" s="51"/>
      <c r="TDT2395" s="13"/>
      <c r="TDU2395" s="13"/>
      <c r="TDV2395" s="14"/>
      <c r="TDW2395" s="14"/>
      <c r="TDX2395" s="41"/>
      <c r="TDY2395" s="44"/>
      <c r="TDZ2395" s="51"/>
      <c r="TEA2395" s="51"/>
      <c r="TEB2395" s="51"/>
      <c r="TEC2395" s="13"/>
      <c r="TED2395" s="13"/>
      <c r="TEE2395" s="14"/>
      <c r="TEF2395" s="14"/>
      <c r="TEG2395" s="41"/>
      <c r="TEH2395" s="44"/>
      <c r="TEI2395" s="51"/>
      <c r="TEJ2395" s="51"/>
      <c r="TEK2395" s="51"/>
      <c r="TEL2395" s="13"/>
      <c r="TEM2395" s="13"/>
      <c r="TEN2395" s="14"/>
      <c r="TEO2395" s="14"/>
      <c r="TEP2395" s="41"/>
      <c r="TEQ2395" s="44"/>
      <c r="TER2395" s="51"/>
      <c r="TES2395" s="51"/>
      <c r="TET2395" s="51"/>
      <c r="TEU2395" s="13"/>
      <c r="TEV2395" s="13"/>
      <c r="TEW2395" s="14"/>
      <c r="TEX2395" s="14"/>
      <c r="TEY2395" s="41"/>
      <c r="TEZ2395" s="44"/>
      <c r="TFA2395" s="51"/>
      <c r="TFB2395" s="51"/>
      <c r="TFC2395" s="51"/>
      <c r="TFD2395" s="13"/>
      <c r="TFE2395" s="13"/>
      <c r="TFF2395" s="14"/>
      <c r="TFG2395" s="14"/>
      <c r="TFH2395" s="41"/>
      <c r="TFI2395" s="44"/>
      <c r="TFJ2395" s="51"/>
      <c r="TFK2395" s="51"/>
      <c r="TFL2395" s="51"/>
      <c r="TFM2395" s="13"/>
      <c r="TFN2395" s="13"/>
      <c r="TFO2395" s="14"/>
      <c r="TFP2395" s="14"/>
      <c r="TFQ2395" s="41"/>
      <c r="TFR2395" s="44"/>
      <c r="TFS2395" s="51"/>
      <c r="TFT2395" s="51"/>
      <c r="TFU2395" s="51"/>
      <c r="TFV2395" s="13"/>
      <c r="TFW2395" s="13"/>
      <c r="TFX2395" s="14"/>
      <c r="TFY2395" s="14"/>
      <c r="TFZ2395" s="41"/>
      <c r="TGA2395" s="44"/>
      <c r="TGB2395" s="51"/>
      <c r="TGC2395" s="51"/>
      <c r="TGD2395" s="51"/>
      <c r="TGE2395" s="13"/>
      <c r="TGF2395" s="13"/>
      <c r="TGG2395" s="14"/>
      <c r="TGH2395" s="14"/>
      <c r="TGI2395" s="41"/>
      <c r="TGJ2395" s="44"/>
      <c r="TGK2395" s="51"/>
      <c r="TGL2395" s="51"/>
      <c r="TGM2395" s="51"/>
      <c r="TGN2395" s="13"/>
      <c r="TGO2395" s="13"/>
      <c r="TGP2395" s="14"/>
      <c r="TGQ2395" s="14"/>
      <c r="TGR2395" s="41"/>
      <c r="TGS2395" s="44"/>
      <c r="TGT2395" s="51"/>
      <c r="TGU2395" s="51"/>
      <c r="TGV2395" s="51"/>
      <c r="TGW2395" s="13"/>
      <c r="TGX2395" s="13"/>
      <c r="TGY2395" s="14"/>
      <c r="TGZ2395" s="14"/>
      <c r="THA2395" s="41"/>
      <c r="THB2395" s="44"/>
      <c r="THC2395" s="51"/>
      <c r="THD2395" s="51"/>
      <c r="THE2395" s="51"/>
      <c r="THF2395" s="13"/>
      <c r="THG2395" s="13"/>
      <c r="THH2395" s="14"/>
      <c r="THI2395" s="14"/>
      <c r="THJ2395" s="41"/>
      <c r="THK2395" s="44"/>
      <c r="THL2395" s="51"/>
      <c r="THM2395" s="51"/>
      <c r="THN2395" s="51"/>
      <c r="THO2395" s="13"/>
      <c r="THP2395" s="13"/>
      <c r="THQ2395" s="14"/>
      <c r="THR2395" s="14"/>
      <c r="THS2395" s="41"/>
      <c r="THT2395" s="44"/>
      <c r="THU2395" s="51"/>
      <c r="THV2395" s="51"/>
      <c r="THW2395" s="51"/>
      <c r="THX2395" s="13"/>
      <c r="THY2395" s="13"/>
      <c r="THZ2395" s="14"/>
      <c r="TIA2395" s="14"/>
      <c r="TIB2395" s="41"/>
      <c r="TIC2395" s="44"/>
      <c r="TID2395" s="51"/>
      <c r="TIE2395" s="51"/>
      <c r="TIF2395" s="51"/>
      <c r="TIG2395" s="13"/>
      <c r="TIH2395" s="13"/>
      <c r="TII2395" s="14"/>
      <c r="TIJ2395" s="14"/>
      <c r="TIK2395" s="41"/>
      <c r="TIL2395" s="44"/>
      <c r="TIM2395" s="51"/>
      <c r="TIN2395" s="51"/>
      <c r="TIO2395" s="51"/>
      <c r="TIP2395" s="13"/>
      <c r="TIQ2395" s="13"/>
      <c r="TIR2395" s="14"/>
      <c r="TIS2395" s="14"/>
      <c r="TIT2395" s="41"/>
      <c r="TIU2395" s="44"/>
      <c r="TIV2395" s="51"/>
      <c r="TIW2395" s="51"/>
      <c r="TIX2395" s="51"/>
      <c r="TIY2395" s="13"/>
      <c r="TIZ2395" s="13"/>
      <c r="TJA2395" s="14"/>
      <c r="TJB2395" s="14"/>
      <c r="TJC2395" s="41"/>
      <c r="TJD2395" s="44"/>
      <c r="TJE2395" s="51"/>
      <c r="TJF2395" s="51"/>
      <c r="TJG2395" s="51"/>
      <c r="TJH2395" s="13"/>
      <c r="TJI2395" s="13"/>
      <c r="TJJ2395" s="14"/>
      <c r="TJK2395" s="14"/>
      <c r="TJL2395" s="41"/>
      <c r="TJM2395" s="44"/>
      <c r="TJN2395" s="51"/>
      <c r="TJO2395" s="51"/>
      <c r="TJP2395" s="51"/>
      <c r="TJQ2395" s="13"/>
      <c r="TJR2395" s="13"/>
      <c r="TJS2395" s="14"/>
      <c r="TJT2395" s="14"/>
      <c r="TJU2395" s="41"/>
      <c r="TJV2395" s="44"/>
      <c r="TJW2395" s="51"/>
      <c r="TJX2395" s="51"/>
      <c r="TJY2395" s="51"/>
      <c r="TJZ2395" s="13"/>
      <c r="TKA2395" s="13"/>
      <c r="TKB2395" s="14"/>
      <c r="TKC2395" s="14"/>
      <c r="TKD2395" s="41"/>
      <c r="TKE2395" s="44"/>
      <c r="TKF2395" s="51"/>
      <c r="TKG2395" s="51"/>
      <c r="TKH2395" s="51"/>
      <c r="TKI2395" s="13"/>
      <c r="TKJ2395" s="13"/>
      <c r="TKK2395" s="14"/>
      <c r="TKL2395" s="14"/>
      <c r="TKM2395" s="41"/>
      <c r="TKN2395" s="44"/>
      <c r="TKO2395" s="51"/>
      <c r="TKP2395" s="51"/>
      <c r="TKQ2395" s="51"/>
      <c r="TKR2395" s="13"/>
      <c r="TKS2395" s="13"/>
      <c r="TKT2395" s="14"/>
      <c r="TKU2395" s="14"/>
      <c r="TKV2395" s="41"/>
      <c r="TKW2395" s="44"/>
      <c r="TKX2395" s="51"/>
      <c r="TKY2395" s="51"/>
      <c r="TKZ2395" s="51"/>
      <c r="TLA2395" s="13"/>
      <c r="TLB2395" s="13"/>
      <c r="TLC2395" s="14"/>
      <c r="TLD2395" s="14"/>
      <c r="TLE2395" s="41"/>
      <c r="TLF2395" s="44"/>
      <c r="TLG2395" s="51"/>
      <c r="TLH2395" s="51"/>
      <c r="TLI2395" s="51"/>
      <c r="TLJ2395" s="13"/>
      <c r="TLK2395" s="13"/>
      <c r="TLL2395" s="14"/>
      <c r="TLM2395" s="14"/>
      <c r="TLN2395" s="41"/>
      <c r="TLO2395" s="44"/>
      <c r="TLP2395" s="51"/>
      <c r="TLQ2395" s="51"/>
      <c r="TLR2395" s="51"/>
      <c r="TLS2395" s="13"/>
      <c r="TLT2395" s="13"/>
      <c r="TLU2395" s="14"/>
      <c r="TLV2395" s="14"/>
      <c r="TLW2395" s="41"/>
      <c r="TLX2395" s="44"/>
      <c r="TLY2395" s="51"/>
      <c r="TLZ2395" s="51"/>
      <c r="TMA2395" s="51"/>
      <c r="TMB2395" s="13"/>
      <c r="TMC2395" s="13"/>
      <c r="TMD2395" s="14"/>
      <c r="TME2395" s="14"/>
      <c r="TMF2395" s="41"/>
      <c r="TMG2395" s="44"/>
      <c r="TMH2395" s="51"/>
      <c r="TMI2395" s="51"/>
      <c r="TMJ2395" s="51"/>
      <c r="TMK2395" s="13"/>
      <c r="TML2395" s="13"/>
      <c r="TMM2395" s="14"/>
      <c r="TMN2395" s="14"/>
      <c r="TMO2395" s="41"/>
      <c r="TMP2395" s="44"/>
      <c r="TMQ2395" s="51"/>
      <c r="TMR2395" s="51"/>
      <c r="TMS2395" s="51"/>
      <c r="TMT2395" s="13"/>
      <c r="TMU2395" s="13"/>
      <c r="TMV2395" s="14"/>
      <c r="TMW2395" s="14"/>
      <c r="TMX2395" s="41"/>
      <c r="TMY2395" s="44"/>
      <c r="TMZ2395" s="51"/>
      <c r="TNA2395" s="51"/>
      <c r="TNB2395" s="51"/>
      <c r="TNC2395" s="13"/>
      <c r="TND2395" s="13"/>
      <c r="TNE2395" s="14"/>
      <c r="TNF2395" s="14"/>
      <c r="TNG2395" s="41"/>
      <c r="TNH2395" s="44"/>
      <c r="TNI2395" s="51"/>
      <c r="TNJ2395" s="51"/>
      <c r="TNK2395" s="51"/>
      <c r="TNL2395" s="13"/>
      <c r="TNM2395" s="13"/>
      <c r="TNN2395" s="14"/>
      <c r="TNO2395" s="14"/>
      <c r="TNP2395" s="41"/>
      <c r="TNQ2395" s="44"/>
      <c r="TNR2395" s="51"/>
      <c r="TNS2395" s="51"/>
      <c r="TNT2395" s="51"/>
      <c r="TNU2395" s="13"/>
      <c r="TNV2395" s="13"/>
      <c r="TNW2395" s="14"/>
      <c r="TNX2395" s="14"/>
      <c r="TNY2395" s="41"/>
      <c r="TNZ2395" s="44"/>
      <c r="TOA2395" s="51"/>
      <c r="TOB2395" s="51"/>
      <c r="TOC2395" s="51"/>
      <c r="TOD2395" s="13"/>
      <c r="TOE2395" s="13"/>
      <c r="TOF2395" s="14"/>
      <c r="TOG2395" s="14"/>
      <c r="TOH2395" s="41"/>
      <c r="TOI2395" s="44"/>
      <c r="TOJ2395" s="51"/>
      <c r="TOK2395" s="51"/>
      <c r="TOL2395" s="51"/>
      <c r="TOM2395" s="13"/>
      <c r="TON2395" s="13"/>
      <c r="TOO2395" s="14"/>
      <c r="TOP2395" s="14"/>
      <c r="TOQ2395" s="41"/>
      <c r="TOR2395" s="44"/>
      <c r="TOS2395" s="51"/>
      <c r="TOT2395" s="51"/>
      <c r="TOU2395" s="51"/>
      <c r="TOV2395" s="13"/>
      <c r="TOW2395" s="13"/>
      <c r="TOX2395" s="14"/>
      <c r="TOY2395" s="14"/>
      <c r="TOZ2395" s="41"/>
      <c r="TPA2395" s="44"/>
      <c r="TPB2395" s="51"/>
      <c r="TPC2395" s="51"/>
      <c r="TPD2395" s="51"/>
      <c r="TPE2395" s="13"/>
      <c r="TPF2395" s="13"/>
      <c r="TPG2395" s="14"/>
      <c r="TPH2395" s="14"/>
      <c r="TPI2395" s="41"/>
      <c r="TPJ2395" s="44"/>
      <c r="TPK2395" s="51"/>
      <c r="TPL2395" s="51"/>
      <c r="TPM2395" s="51"/>
      <c r="TPN2395" s="13"/>
      <c r="TPO2395" s="13"/>
      <c r="TPP2395" s="14"/>
      <c r="TPQ2395" s="14"/>
      <c r="TPR2395" s="41"/>
      <c r="TPS2395" s="44"/>
      <c r="TPT2395" s="51"/>
      <c r="TPU2395" s="51"/>
      <c r="TPV2395" s="51"/>
      <c r="TPW2395" s="13"/>
      <c r="TPX2395" s="13"/>
      <c r="TPY2395" s="14"/>
      <c r="TPZ2395" s="14"/>
      <c r="TQA2395" s="41"/>
      <c r="TQB2395" s="44"/>
      <c r="TQC2395" s="51"/>
      <c r="TQD2395" s="51"/>
      <c r="TQE2395" s="51"/>
      <c r="TQF2395" s="13"/>
      <c r="TQG2395" s="13"/>
      <c r="TQH2395" s="14"/>
      <c r="TQI2395" s="14"/>
      <c r="TQJ2395" s="41"/>
      <c r="TQK2395" s="44"/>
      <c r="TQL2395" s="51"/>
      <c r="TQM2395" s="51"/>
      <c r="TQN2395" s="51"/>
      <c r="TQO2395" s="13"/>
      <c r="TQP2395" s="13"/>
      <c r="TQQ2395" s="14"/>
      <c r="TQR2395" s="14"/>
      <c r="TQS2395" s="41"/>
      <c r="TQT2395" s="44"/>
      <c r="TQU2395" s="51"/>
      <c r="TQV2395" s="51"/>
      <c r="TQW2395" s="51"/>
      <c r="TQX2395" s="13"/>
      <c r="TQY2395" s="13"/>
      <c r="TQZ2395" s="14"/>
      <c r="TRA2395" s="14"/>
      <c r="TRB2395" s="41"/>
      <c r="TRC2395" s="44"/>
      <c r="TRD2395" s="51"/>
      <c r="TRE2395" s="51"/>
      <c r="TRF2395" s="51"/>
      <c r="TRG2395" s="13"/>
      <c r="TRH2395" s="13"/>
      <c r="TRI2395" s="14"/>
      <c r="TRJ2395" s="14"/>
      <c r="TRK2395" s="41"/>
      <c r="TRL2395" s="44"/>
      <c r="TRM2395" s="51"/>
      <c r="TRN2395" s="51"/>
      <c r="TRO2395" s="51"/>
      <c r="TRP2395" s="13"/>
      <c r="TRQ2395" s="13"/>
      <c r="TRR2395" s="14"/>
      <c r="TRS2395" s="14"/>
      <c r="TRT2395" s="41"/>
      <c r="TRU2395" s="44"/>
      <c r="TRV2395" s="51"/>
      <c r="TRW2395" s="51"/>
      <c r="TRX2395" s="51"/>
      <c r="TRY2395" s="13"/>
      <c r="TRZ2395" s="13"/>
      <c r="TSA2395" s="14"/>
      <c r="TSB2395" s="14"/>
      <c r="TSC2395" s="41"/>
      <c r="TSD2395" s="44"/>
      <c r="TSE2395" s="51"/>
      <c r="TSF2395" s="51"/>
      <c r="TSG2395" s="51"/>
      <c r="TSH2395" s="13"/>
      <c r="TSI2395" s="13"/>
      <c r="TSJ2395" s="14"/>
      <c r="TSK2395" s="14"/>
      <c r="TSL2395" s="41"/>
      <c r="TSM2395" s="44"/>
      <c r="TSN2395" s="51"/>
      <c r="TSO2395" s="51"/>
      <c r="TSP2395" s="51"/>
      <c r="TSQ2395" s="13"/>
      <c r="TSR2395" s="13"/>
      <c r="TSS2395" s="14"/>
      <c r="TST2395" s="14"/>
      <c r="TSU2395" s="41"/>
      <c r="TSV2395" s="44"/>
      <c r="TSW2395" s="51"/>
      <c r="TSX2395" s="51"/>
      <c r="TSY2395" s="51"/>
      <c r="TSZ2395" s="13"/>
      <c r="TTA2395" s="13"/>
      <c r="TTB2395" s="14"/>
      <c r="TTC2395" s="14"/>
      <c r="TTD2395" s="41"/>
      <c r="TTE2395" s="44"/>
      <c r="TTF2395" s="51"/>
      <c r="TTG2395" s="51"/>
      <c r="TTH2395" s="51"/>
      <c r="TTI2395" s="13"/>
      <c r="TTJ2395" s="13"/>
      <c r="TTK2395" s="14"/>
      <c r="TTL2395" s="14"/>
      <c r="TTM2395" s="41"/>
      <c r="TTN2395" s="44"/>
      <c r="TTO2395" s="51"/>
      <c r="TTP2395" s="51"/>
      <c r="TTQ2395" s="51"/>
      <c r="TTR2395" s="13"/>
      <c r="TTS2395" s="13"/>
      <c r="TTT2395" s="14"/>
      <c r="TTU2395" s="14"/>
      <c r="TTV2395" s="41"/>
      <c r="TTW2395" s="44"/>
      <c r="TTX2395" s="51"/>
      <c r="TTY2395" s="51"/>
      <c r="TTZ2395" s="51"/>
      <c r="TUA2395" s="13"/>
      <c r="TUB2395" s="13"/>
      <c r="TUC2395" s="14"/>
      <c r="TUD2395" s="14"/>
      <c r="TUE2395" s="41"/>
      <c r="TUF2395" s="44"/>
      <c r="TUG2395" s="51"/>
      <c r="TUH2395" s="51"/>
      <c r="TUI2395" s="51"/>
      <c r="TUJ2395" s="13"/>
      <c r="TUK2395" s="13"/>
      <c r="TUL2395" s="14"/>
      <c r="TUM2395" s="14"/>
      <c r="TUN2395" s="41"/>
      <c r="TUO2395" s="44"/>
      <c r="TUP2395" s="51"/>
      <c r="TUQ2395" s="51"/>
      <c r="TUR2395" s="51"/>
      <c r="TUS2395" s="13"/>
      <c r="TUT2395" s="13"/>
      <c r="TUU2395" s="14"/>
      <c r="TUV2395" s="14"/>
      <c r="TUW2395" s="41"/>
      <c r="TUX2395" s="44"/>
      <c r="TUY2395" s="51"/>
      <c r="TUZ2395" s="51"/>
      <c r="TVA2395" s="51"/>
      <c r="TVB2395" s="13"/>
      <c r="TVC2395" s="13"/>
      <c r="TVD2395" s="14"/>
      <c r="TVE2395" s="14"/>
      <c r="TVF2395" s="41"/>
      <c r="TVG2395" s="44"/>
      <c r="TVH2395" s="51"/>
      <c r="TVI2395" s="51"/>
      <c r="TVJ2395" s="51"/>
      <c r="TVK2395" s="13"/>
      <c r="TVL2395" s="13"/>
      <c r="TVM2395" s="14"/>
      <c r="TVN2395" s="14"/>
      <c r="TVO2395" s="41"/>
      <c r="TVP2395" s="44"/>
      <c r="TVQ2395" s="51"/>
      <c r="TVR2395" s="51"/>
      <c r="TVS2395" s="51"/>
      <c r="TVT2395" s="13"/>
      <c r="TVU2395" s="13"/>
      <c r="TVV2395" s="14"/>
      <c r="TVW2395" s="14"/>
      <c r="TVX2395" s="41"/>
      <c r="TVY2395" s="44"/>
      <c r="TVZ2395" s="51"/>
      <c r="TWA2395" s="51"/>
      <c r="TWB2395" s="51"/>
      <c r="TWC2395" s="13"/>
      <c r="TWD2395" s="13"/>
      <c r="TWE2395" s="14"/>
      <c r="TWF2395" s="14"/>
      <c r="TWG2395" s="41"/>
      <c r="TWH2395" s="44"/>
      <c r="TWI2395" s="51"/>
      <c r="TWJ2395" s="51"/>
      <c r="TWK2395" s="51"/>
      <c r="TWL2395" s="13"/>
      <c r="TWM2395" s="13"/>
      <c r="TWN2395" s="14"/>
      <c r="TWO2395" s="14"/>
      <c r="TWP2395" s="41"/>
      <c r="TWQ2395" s="44"/>
      <c r="TWR2395" s="51"/>
      <c r="TWS2395" s="51"/>
      <c r="TWT2395" s="51"/>
      <c r="TWU2395" s="13"/>
      <c r="TWV2395" s="13"/>
      <c r="TWW2395" s="14"/>
      <c r="TWX2395" s="14"/>
      <c r="TWY2395" s="41"/>
      <c r="TWZ2395" s="44"/>
      <c r="TXA2395" s="51"/>
      <c r="TXB2395" s="51"/>
      <c r="TXC2395" s="51"/>
      <c r="TXD2395" s="13"/>
      <c r="TXE2395" s="13"/>
      <c r="TXF2395" s="14"/>
      <c r="TXG2395" s="14"/>
      <c r="TXH2395" s="41"/>
      <c r="TXI2395" s="44"/>
      <c r="TXJ2395" s="51"/>
      <c r="TXK2395" s="51"/>
      <c r="TXL2395" s="51"/>
      <c r="TXM2395" s="13"/>
      <c r="TXN2395" s="13"/>
      <c r="TXO2395" s="14"/>
      <c r="TXP2395" s="14"/>
      <c r="TXQ2395" s="41"/>
      <c r="TXR2395" s="44"/>
      <c r="TXS2395" s="51"/>
      <c r="TXT2395" s="51"/>
      <c r="TXU2395" s="51"/>
      <c r="TXV2395" s="13"/>
      <c r="TXW2395" s="13"/>
      <c r="TXX2395" s="14"/>
      <c r="TXY2395" s="14"/>
      <c r="TXZ2395" s="41"/>
      <c r="TYA2395" s="44"/>
      <c r="TYB2395" s="51"/>
      <c r="TYC2395" s="51"/>
      <c r="TYD2395" s="51"/>
      <c r="TYE2395" s="13"/>
      <c r="TYF2395" s="13"/>
      <c r="TYG2395" s="14"/>
      <c r="TYH2395" s="14"/>
      <c r="TYI2395" s="41"/>
      <c r="TYJ2395" s="44"/>
      <c r="TYK2395" s="51"/>
      <c r="TYL2395" s="51"/>
      <c r="TYM2395" s="51"/>
      <c r="TYN2395" s="13"/>
      <c r="TYO2395" s="13"/>
      <c r="TYP2395" s="14"/>
      <c r="TYQ2395" s="14"/>
      <c r="TYR2395" s="41"/>
      <c r="TYS2395" s="44"/>
      <c r="TYT2395" s="51"/>
      <c r="TYU2395" s="51"/>
      <c r="TYV2395" s="51"/>
      <c r="TYW2395" s="13"/>
      <c r="TYX2395" s="13"/>
      <c r="TYY2395" s="14"/>
      <c r="TYZ2395" s="14"/>
      <c r="TZA2395" s="41"/>
      <c r="TZB2395" s="44"/>
      <c r="TZC2395" s="51"/>
      <c r="TZD2395" s="51"/>
      <c r="TZE2395" s="51"/>
      <c r="TZF2395" s="13"/>
      <c r="TZG2395" s="13"/>
      <c r="TZH2395" s="14"/>
      <c r="TZI2395" s="14"/>
      <c r="TZJ2395" s="41"/>
      <c r="TZK2395" s="44"/>
      <c r="TZL2395" s="51"/>
      <c r="TZM2395" s="51"/>
      <c r="TZN2395" s="51"/>
      <c r="TZO2395" s="13"/>
      <c r="TZP2395" s="13"/>
      <c r="TZQ2395" s="14"/>
      <c r="TZR2395" s="14"/>
      <c r="TZS2395" s="41"/>
      <c r="TZT2395" s="44"/>
      <c r="TZU2395" s="51"/>
      <c r="TZV2395" s="51"/>
      <c r="TZW2395" s="51"/>
      <c r="TZX2395" s="13"/>
      <c r="TZY2395" s="13"/>
      <c r="TZZ2395" s="14"/>
      <c r="UAA2395" s="14"/>
      <c r="UAB2395" s="41"/>
      <c r="UAC2395" s="44"/>
      <c r="UAD2395" s="51"/>
      <c r="UAE2395" s="51"/>
      <c r="UAF2395" s="51"/>
      <c r="UAG2395" s="13"/>
      <c r="UAH2395" s="13"/>
      <c r="UAI2395" s="14"/>
      <c r="UAJ2395" s="14"/>
      <c r="UAK2395" s="41"/>
      <c r="UAL2395" s="44"/>
      <c r="UAM2395" s="51"/>
      <c r="UAN2395" s="51"/>
      <c r="UAO2395" s="51"/>
      <c r="UAP2395" s="13"/>
      <c r="UAQ2395" s="13"/>
      <c r="UAR2395" s="14"/>
      <c r="UAS2395" s="14"/>
      <c r="UAT2395" s="41"/>
      <c r="UAU2395" s="44"/>
      <c r="UAV2395" s="51"/>
      <c r="UAW2395" s="51"/>
      <c r="UAX2395" s="51"/>
      <c r="UAY2395" s="13"/>
      <c r="UAZ2395" s="13"/>
      <c r="UBA2395" s="14"/>
      <c r="UBB2395" s="14"/>
      <c r="UBC2395" s="41"/>
      <c r="UBD2395" s="44"/>
      <c r="UBE2395" s="51"/>
      <c r="UBF2395" s="51"/>
      <c r="UBG2395" s="51"/>
      <c r="UBH2395" s="13"/>
      <c r="UBI2395" s="13"/>
      <c r="UBJ2395" s="14"/>
      <c r="UBK2395" s="14"/>
      <c r="UBL2395" s="41"/>
      <c r="UBM2395" s="44"/>
      <c r="UBN2395" s="51"/>
      <c r="UBO2395" s="51"/>
      <c r="UBP2395" s="51"/>
      <c r="UBQ2395" s="13"/>
      <c r="UBR2395" s="13"/>
      <c r="UBS2395" s="14"/>
      <c r="UBT2395" s="14"/>
      <c r="UBU2395" s="41"/>
      <c r="UBV2395" s="44"/>
      <c r="UBW2395" s="51"/>
      <c r="UBX2395" s="51"/>
      <c r="UBY2395" s="51"/>
      <c r="UBZ2395" s="13"/>
      <c r="UCA2395" s="13"/>
      <c r="UCB2395" s="14"/>
      <c r="UCC2395" s="14"/>
      <c r="UCD2395" s="41"/>
      <c r="UCE2395" s="44"/>
      <c r="UCF2395" s="51"/>
      <c r="UCG2395" s="51"/>
      <c r="UCH2395" s="51"/>
      <c r="UCI2395" s="13"/>
      <c r="UCJ2395" s="13"/>
      <c r="UCK2395" s="14"/>
      <c r="UCL2395" s="14"/>
      <c r="UCM2395" s="41"/>
      <c r="UCN2395" s="44"/>
      <c r="UCO2395" s="51"/>
      <c r="UCP2395" s="51"/>
      <c r="UCQ2395" s="51"/>
      <c r="UCR2395" s="13"/>
      <c r="UCS2395" s="13"/>
      <c r="UCT2395" s="14"/>
      <c r="UCU2395" s="14"/>
      <c r="UCV2395" s="41"/>
      <c r="UCW2395" s="44"/>
      <c r="UCX2395" s="51"/>
      <c r="UCY2395" s="51"/>
      <c r="UCZ2395" s="51"/>
      <c r="UDA2395" s="13"/>
      <c r="UDB2395" s="13"/>
      <c r="UDC2395" s="14"/>
      <c r="UDD2395" s="14"/>
      <c r="UDE2395" s="41"/>
      <c r="UDF2395" s="44"/>
      <c r="UDG2395" s="51"/>
      <c r="UDH2395" s="51"/>
      <c r="UDI2395" s="51"/>
      <c r="UDJ2395" s="13"/>
      <c r="UDK2395" s="13"/>
      <c r="UDL2395" s="14"/>
      <c r="UDM2395" s="14"/>
      <c r="UDN2395" s="41"/>
      <c r="UDO2395" s="44"/>
      <c r="UDP2395" s="51"/>
      <c r="UDQ2395" s="51"/>
      <c r="UDR2395" s="51"/>
      <c r="UDS2395" s="13"/>
      <c r="UDT2395" s="13"/>
      <c r="UDU2395" s="14"/>
      <c r="UDV2395" s="14"/>
      <c r="UDW2395" s="41"/>
      <c r="UDX2395" s="44"/>
      <c r="UDY2395" s="51"/>
      <c r="UDZ2395" s="51"/>
      <c r="UEA2395" s="51"/>
      <c r="UEB2395" s="13"/>
      <c r="UEC2395" s="13"/>
      <c r="UED2395" s="14"/>
      <c r="UEE2395" s="14"/>
      <c r="UEF2395" s="41"/>
      <c r="UEG2395" s="44"/>
      <c r="UEH2395" s="51"/>
      <c r="UEI2395" s="51"/>
      <c r="UEJ2395" s="51"/>
      <c r="UEK2395" s="13"/>
      <c r="UEL2395" s="13"/>
      <c r="UEM2395" s="14"/>
      <c r="UEN2395" s="14"/>
      <c r="UEO2395" s="41"/>
      <c r="UEP2395" s="44"/>
      <c r="UEQ2395" s="51"/>
      <c r="UER2395" s="51"/>
      <c r="UES2395" s="51"/>
      <c r="UET2395" s="13"/>
      <c r="UEU2395" s="13"/>
      <c r="UEV2395" s="14"/>
      <c r="UEW2395" s="14"/>
      <c r="UEX2395" s="41"/>
      <c r="UEY2395" s="44"/>
      <c r="UEZ2395" s="51"/>
      <c r="UFA2395" s="51"/>
      <c r="UFB2395" s="51"/>
      <c r="UFC2395" s="13"/>
      <c r="UFD2395" s="13"/>
      <c r="UFE2395" s="14"/>
      <c r="UFF2395" s="14"/>
      <c r="UFG2395" s="41"/>
      <c r="UFH2395" s="44"/>
      <c r="UFI2395" s="51"/>
      <c r="UFJ2395" s="51"/>
      <c r="UFK2395" s="51"/>
      <c r="UFL2395" s="13"/>
      <c r="UFM2395" s="13"/>
      <c r="UFN2395" s="14"/>
      <c r="UFO2395" s="14"/>
      <c r="UFP2395" s="41"/>
      <c r="UFQ2395" s="44"/>
      <c r="UFR2395" s="51"/>
      <c r="UFS2395" s="51"/>
      <c r="UFT2395" s="51"/>
      <c r="UFU2395" s="13"/>
      <c r="UFV2395" s="13"/>
      <c r="UFW2395" s="14"/>
      <c r="UFX2395" s="14"/>
      <c r="UFY2395" s="41"/>
      <c r="UFZ2395" s="44"/>
      <c r="UGA2395" s="51"/>
      <c r="UGB2395" s="51"/>
      <c r="UGC2395" s="51"/>
      <c r="UGD2395" s="13"/>
      <c r="UGE2395" s="13"/>
      <c r="UGF2395" s="14"/>
      <c r="UGG2395" s="14"/>
      <c r="UGH2395" s="41"/>
      <c r="UGI2395" s="44"/>
      <c r="UGJ2395" s="51"/>
      <c r="UGK2395" s="51"/>
      <c r="UGL2395" s="51"/>
      <c r="UGM2395" s="13"/>
      <c r="UGN2395" s="13"/>
      <c r="UGO2395" s="14"/>
      <c r="UGP2395" s="14"/>
      <c r="UGQ2395" s="41"/>
      <c r="UGR2395" s="44"/>
      <c r="UGS2395" s="51"/>
      <c r="UGT2395" s="51"/>
      <c r="UGU2395" s="51"/>
      <c r="UGV2395" s="13"/>
      <c r="UGW2395" s="13"/>
      <c r="UGX2395" s="14"/>
      <c r="UGY2395" s="14"/>
      <c r="UGZ2395" s="41"/>
      <c r="UHA2395" s="44"/>
      <c r="UHB2395" s="51"/>
      <c r="UHC2395" s="51"/>
      <c r="UHD2395" s="51"/>
      <c r="UHE2395" s="13"/>
      <c r="UHF2395" s="13"/>
      <c r="UHG2395" s="14"/>
      <c r="UHH2395" s="14"/>
      <c r="UHI2395" s="41"/>
      <c r="UHJ2395" s="44"/>
      <c r="UHK2395" s="51"/>
      <c r="UHL2395" s="51"/>
      <c r="UHM2395" s="51"/>
      <c r="UHN2395" s="13"/>
      <c r="UHO2395" s="13"/>
      <c r="UHP2395" s="14"/>
      <c r="UHQ2395" s="14"/>
      <c r="UHR2395" s="41"/>
      <c r="UHS2395" s="44"/>
      <c r="UHT2395" s="51"/>
      <c r="UHU2395" s="51"/>
      <c r="UHV2395" s="51"/>
      <c r="UHW2395" s="13"/>
      <c r="UHX2395" s="13"/>
      <c r="UHY2395" s="14"/>
      <c r="UHZ2395" s="14"/>
      <c r="UIA2395" s="41"/>
      <c r="UIB2395" s="44"/>
      <c r="UIC2395" s="51"/>
      <c r="UID2395" s="51"/>
      <c r="UIE2395" s="51"/>
      <c r="UIF2395" s="13"/>
      <c r="UIG2395" s="13"/>
      <c r="UIH2395" s="14"/>
      <c r="UII2395" s="14"/>
      <c r="UIJ2395" s="41"/>
      <c r="UIK2395" s="44"/>
      <c r="UIL2395" s="51"/>
      <c r="UIM2395" s="51"/>
      <c r="UIN2395" s="51"/>
      <c r="UIO2395" s="13"/>
      <c r="UIP2395" s="13"/>
      <c r="UIQ2395" s="14"/>
      <c r="UIR2395" s="14"/>
      <c r="UIS2395" s="41"/>
      <c r="UIT2395" s="44"/>
      <c r="UIU2395" s="51"/>
      <c r="UIV2395" s="51"/>
      <c r="UIW2395" s="51"/>
      <c r="UIX2395" s="13"/>
      <c r="UIY2395" s="13"/>
      <c r="UIZ2395" s="14"/>
      <c r="UJA2395" s="14"/>
      <c r="UJB2395" s="41"/>
      <c r="UJC2395" s="44"/>
      <c r="UJD2395" s="51"/>
      <c r="UJE2395" s="51"/>
      <c r="UJF2395" s="51"/>
      <c r="UJG2395" s="13"/>
      <c r="UJH2395" s="13"/>
      <c r="UJI2395" s="14"/>
      <c r="UJJ2395" s="14"/>
      <c r="UJK2395" s="41"/>
      <c r="UJL2395" s="44"/>
      <c r="UJM2395" s="51"/>
      <c r="UJN2395" s="51"/>
      <c r="UJO2395" s="51"/>
      <c r="UJP2395" s="13"/>
      <c r="UJQ2395" s="13"/>
      <c r="UJR2395" s="14"/>
      <c r="UJS2395" s="14"/>
      <c r="UJT2395" s="41"/>
      <c r="UJU2395" s="44"/>
      <c r="UJV2395" s="51"/>
      <c r="UJW2395" s="51"/>
      <c r="UJX2395" s="51"/>
      <c r="UJY2395" s="13"/>
      <c r="UJZ2395" s="13"/>
      <c r="UKA2395" s="14"/>
      <c r="UKB2395" s="14"/>
      <c r="UKC2395" s="41"/>
      <c r="UKD2395" s="44"/>
      <c r="UKE2395" s="51"/>
      <c r="UKF2395" s="51"/>
      <c r="UKG2395" s="51"/>
      <c r="UKH2395" s="13"/>
      <c r="UKI2395" s="13"/>
      <c r="UKJ2395" s="14"/>
      <c r="UKK2395" s="14"/>
      <c r="UKL2395" s="41"/>
      <c r="UKM2395" s="44"/>
      <c r="UKN2395" s="51"/>
      <c r="UKO2395" s="51"/>
      <c r="UKP2395" s="51"/>
      <c r="UKQ2395" s="13"/>
      <c r="UKR2395" s="13"/>
      <c r="UKS2395" s="14"/>
      <c r="UKT2395" s="14"/>
      <c r="UKU2395" s="41"/>
      <c r="UKV2395" s="44"/>
      <c r="UKW2395" s="51"/>
      <c r="UKX2395" s="51"/>
      <c r="UKY2395" s="51"/>
      <c r="UKZ2395" s="13"/>
      <c r="ULA2395" s="13"/>
      <c r="ULB2395" s="14"/>
      <c r="ULC2395" s="14"/>
      <c r="ULD2395" s="41"/>
      <c r="ULE2395" s="44"/>
      <c r="ULF2395" s="51"/>
      <c r="ULG2395" s="51"/>
      <c r="ULH2395" s="51"/>
      <c r="ULI2395" s="13"/>
      <c r="ULJ2395" s="13"/>
      <c r="ULK2395" s="14"/>
      <c r="ULL2395" s="14"/>
      <c r="ULM2395" s="41"/>
      <c r="ULN2395" s="44"/>
      <c r="ULO2395" s="51"/>
      <c r="ULP2395" s="51"/>
      <c r="ULQ2395" s="51"/>
      <c r="ULR2395" s="13"/>
      <c r="ULS2395" s="13"/>
      <c r="ULT2395" s="14"/>
      <c r="ULU2395" s="14"/>
      <c r="ULV2395" s="41"/>
      <c r="ULW2395" s="44"/>
      <c r="ULX2395" s="51"/>
      <c r="ULY2395" s="51"/>
      <c r="ULZ2395" s="51"/>
      <c r="UMA2395" s="13"/>
      <c r="UMB2395" s="13"/>
      <c r="UMC2395" s="14"/>
      <c r="UMD2395" s="14"/>
      <c r="UME2395" s="41"/>
      <c r="UMF2395" s="44"/>
      <c r="UMG2395" s="51"/>
      <c r="UMH2395" s="51"/>
      <c r="UMI2395" s="51"/>
      <c r="UMJ2395" s="13"/>
      <c r="UMK2395" s="13"/>
      <c r="UML2395" s="14"/>
      <c r="UMM2395" s="14"/>
      <c r="UMN2395" s="41"/>
      <c r="UMO2395" s="44"/>
      <c r="UMP2395" s="51"/>
      <c r="UMQ2395" s="51"/>
      <c r="UMR2395" s="51"/>
      <c r="UMS2395" s="13"/>
      <c r="UMT2395" s="13"/>
      <c r="UMU2395" s="14"/>
      <c r="UMV2395" s="14"/>
      <c r="UMW2395" s="41"/>
      <c r="UMX2395" s="44"/>
      <c r="UMY2395" s="51"/>
      <c r="UMZ2395" s="51"/>
      <c r="UNA2395" s="51"/>
      <c r="UNB2395" s="13"/>
      <c r="UNC2395" s="13"/>
      <c r="UND2395" s="14"/>
      <c r="UNE2395" s="14"/>
      <c r="UNF2395" s="41"/>
      <c r="UNG2395" s="44"/>
      <c r="UNH2395" s="51"/>
      <c r="UNI2395" s="51"/>
      <c r="UNJ2395" s="51"/>
      <c r="UNK2395" s="13"/>
      <c r="UNL2395" s="13"/>
      <c r="UNM2395" s="14"/>
      <c r="UNN2395" s="14"/>
      <c r="UNO2395" s="41"/>
      <c r="UNP2395" s="44"/>
      <c r="UNQ2395" s="51"/>
      <c r="UNR2395" s="51"/>
      <c r="UNS2395" s="51"/>
      <c r="UNT2395" s="13"/>
      <c r="UNU2395" s="13"/>
      <c r="UNV2395" s="14"/>
      <c r="UNW2395" s="14"/>
      <c r="UNX2395" s="41"/>
      <c r="UNY2395" s="44"/>
      <c r="UNZ2395" s="51"/>
      <c r="UOA2395" s="51"/>
      <c r="UOB2395" s="51"/>
      <c r="UOC2395" s="13"/>
      <c r="UOD2395" s="13"/>
      <c r="UOE2395" s="14"/>
      <c r="UOF2395" s="14"/>
      <c r="UOG2395" s="41"/>
      <c r="UOH2395" s="44"/>
      <c r="UOI2395" s="51"/>
      <c r="UOJ2395" s="51"/>
      <c r="UOK2395" s="51"/>
      <c r="UOL2395" s="13"/>
      <c r="UOM2395" s="13"/>
      <c r="UON2395" s="14"/>
      <c r="UOO2395" s="14"/>
      <c r="UOP2395" s="41"/>
      <c r="UOQ2395" s="44"/>
      <c r="UOR2395" s="51"/>
      <c r="UOS2395" s="51"/>
      <c r="UOT2395" s="51"/>
      <c r="UOU2395" s="13"/>
      <c r="UOV2395" s="13"/>
      <c r="UOW2395" s="14"/>
      <c r="UOX2395" s="14"/>
      <c r="UOY2395" s="41"/>
      <c r="UOZ2395" s="44"/>
      <c r="UPA2395" s="51"/>
      <c r="UPB2395" s="51"/>
      <c r="UPC2395" s="51"/>
      <c r="UPD2395" s="13"/>
      <c r="UPE2395" s="13"/>
      <c r="UPF2395" s="14"/>
      <c r="UPG2395" s="14"/>
      <c r="UPH2395" s="41"/>
      <c r="UPI2395" s="44"/>
      <c r="UPJ2395" s="51"/>
      <c r="UPK2395" s="51"/>
      <c r="UPL2395" s="51"/>
      <c r="UPM2395" s="13"/>
      <c r="UPN2395" s="13"/>
      <c r="UPO2395" s="14"/>
      <c r="UPP2395" s="14"/>
      <c r="UPQ2395" s="41"/>
      <c r="UPR2395" s="44"/>
      <c r="UPS2395" s="51"/>
      <c r="UPT2395" s="51"/>
      <c r="UPU2395" s="51"/>
      <c r="UPV2395" s="13"/>
      <c r="UPW2395" s="13"/>
      <c r="UPX2395" s="14"/>
      <c r="UPY2395" s="14"/>
      <c r="UPZ2395" s="41"/>
      <c r="UQA2395" s="44"/>
      <c r="UQB2395" s="51"/>
      <c r="UQC2395" s="51"/>
      <c r="UQD2395" s="51"/>
      <c r="UQE2395" s="13"/>
      <c r="UQF2395" s="13"/>
      <c r="UQG2395" s="14"/>
      <c r="UQH2395" s="14"/>
      <c r="UQI2395" s="41"/>
      <c r="UQJ2395" s="44"/>
      <c r="UQK2395" s="51"/>
      <c r="UQL2395" s="51"/>
      <c r="UQM2395" s="51"/>
      <c r="UQN2395" s="13"/>
      <c r="UQO2395" s="13"/>
      <c r="UQP2395" s="14"/>
      <c r="UQQ2395" s="14"/>
      <c r="UQR2395" s="41"/>
      <c r="UQS2395" s="44"/>
      <c r="UQT2395" s="51"/>
      <c r="UQU2395" s="51"/>
      <c r="UQV2395" s="51"/>
      <c r="UQW2395" s="13"/>
      <c r="UQX2395" s="13"/>
      <c r="UQY2395" s="14"/>
      <c r="UQZ2395" s="14"/>
      <c r="URA2395" s="41"/>
      <c r="URB2395" s="44"/>
      <c r="URC2395" s="51"/>
      <c r="URD2395" s="51"/>
      <c r="URE2395" s="51"/>
      <c r="URF2395" s="13"/>
      <c r="URG2395" s="13"/>
      <c r="URH2395" s="14"/>
      <c r="URI2395" s="14"/>
      <c r="URJ2395" s="41"/>
      <c r="URK2395" s="44"/>
      <c r="URL2395" s="51"/>
      <c r="URM2395" s="51"/>
      <c r="URN2395" s="51"/>
      <c r="URO2395" s="13"/>
      <c r="URP2395" s="13"/>
      <c r="URQ2395" s="14"/>
      <c r="URR2395" s="14"/>
      <c r="URS2395" s="41"/>
      <c r="URT2395" s="44"/>
      <c r="URU2395" s="51"/>
      <c r="URV2395" s="51"/>
      <c r="URW2395" s="51"/>
      <c r="URX2395" s="13"/>
      <c r="URY2395" s="13"/>
      <c r="URZ2395" s="14"/>
      <c r="USA2395" s="14"/>
      <c r="USB2395" s="41"/>
      <c r="USC2395" s="44"/>
      <c r="USD2395" s="51"/>
      <c r="USE2395" s="51"/>
      <c r="USF2395" s="51"/>
      <c r="USG2395" s="13"/>
      <c r="USH2395" s="13"/>
      <c r="USI2395" s="14"/>
      <c r="USJ2395" s="14"/>
      <c r="USK2395" s="41"/>
      <c r="USL2395" s="44"/>
      <c r="USM2395" s="51"/>
      <c r="USN2395" s="51"/>
      <c r="USO2395" s="51"/>
      <c r="USP2395" s="13"/>
      <c r="USQ2395" s="13"/>
      <c r="USR2395" s="14"/>
      <c r="USS2395" s="14"/>
      <c r="UST2395" s="41"/>
      <c r="USU2395" s="44"/>
      <c r="USV2395" s="51"/>
      <c r="USW2395" s="51"/>
      <c r="USX2395" s="51"/>
      <c r="USY2395" s="13"/>
      <c r="USZ2395" s="13"/>
      <c r="UTA2395" s="14"/>
      <c r="UTB2395" s="14"/>
      <c r="UTC2395" s="41"/>
      <c r="UTD2395" s="44"/>
      <c r="UTE2395" s="51"/>
      <c r="UTF2395" s="51"/>
      <c r="UTG2395" s="51"/>
      <c r="UTH2395" s="13"/>
      <c r="UTI2395" s="13"/>
      <c r="UTJ2395" s="14"/>
      <c r="UTK2395" s="14"/>
      <c r="UTL2395" s="41"/>
      <c r="UTM2395" s="44"/>
      <c r="UTN2395" s="51"/>
      <c r="UTO2395" s="51"/>
      <c r="UTP2395" s="51"/>
      <c r="UTQ2395" s="13"/>
      <c r="UTR2395" s="13"/>
      <c r="UTS2395" s="14"/>
      <c r="UTT2395" s="14"/>
      <c r="UTU2395" s="41"/>
      <c r="UTV2395" s="44"/>
      <c r="UTW2395" s="51"/>
      <c r="UTX2395" s="51"/>
      <c r="UTY2395" s="51"/>
      <c r="UTZ2395" s="13"/>
      <c r="UUA2395" s="13"/>
      <c r="UUB2395" s="14"/>
      <c r="UUC2395" s="14"/>
      <c r="UUD2395" s="41"/>
      <c r="UUE2395" s="44"/>
      <c r="UUF2395" s="51"/>
      <c r="UUG2395" s="51"/>
      <c r="UUH2395" s="51"/>
      <c r="UUI2395" s="13"/>
      <c r="UUJ2395" s="13"/>
      <c r="UUK2395" s="14"/>
      <c r="UUL2395" s="14"/>
      <c r="UUM2395" s="41"/>
      <c r="UUN2395" s="44"/>
      <c r="UUO2395" s="51"/>
      <c r="UUP2395" s="51"/>
      <c r="UUQ2395" s="51"/>
      <c r="UUR2395" s="13"/>
      <c r="UUS2395" s="13"/>
      <c r="UUT2395" s="14"/>
      <c r="UUU2395" s="14"/>
      <c r="UUV2395" s="41"/>
      <c r="UUW2395" s="44"/>
      <c r="UUX2395" s="51"/>
      <c r="UUY2395" s="51"/>
      <c r="UUZ2395" s="51"/>
      <c r="UVA2395" s="13"/>
      <c r="UVB2395" s="13"/>
      <c r="UVC2395" s="14"/>
      <c r="UVD2395" s="14"/>
      <c r="UVE2395" s="41"/>
      <c r="UVF2395" s="44"/>
      <c r="UVG2395" s="51"/>
      <c r="UVH2395" s="51"/>
      <c r="UVI2395" s="51"/>
      <c r="UVJ2395" s="13"/>
      <c r="UVK2395" s="13"/>
      <c r="UVL2395" s="14"/>
      <c r="UVM2395" s="14"/>
      <c r="UVN2395" s="41"/>
      <c r="UVO2395" s="44"/>
      <c r="UVP2395" s="51"/>
      <c r="UVQ2395" s="51"/>
      <c r="UVR2395" s="51"/>
      <c r="UVS2395" s="13"/>
      <c r="UVT2395" s="13"/>
      <c r="UVU2395" s="14"/>
      <c r="UVV2395" s="14"/>
      <c r="UVW2395" s="41"/>
      <c r="UVX2395" s="44"/>
      <c r="UVY2395" s="51"/>
      <c r="UVZ2395" s="51"/>
      <c r="UWA2395" s="51"/>
      <c r="UWB2395" s="13"/>
      <c r="UWC2395" s="13"/>
      <c r="UWD2395" s="14"/>
      <c r="UWE2395" s="14"/>
      <c r="UWF2395" s="41"/>
      <c r="UWG2395" s="44"/>
      <c r="UWH2395" s="51"/>
      <c r="UWI2395" s="51"/>
      <c r="UWJ2395" s="51"/>
      <c r="UWK2395" s="13"/>
      <c r="UWL2395" s="13"/>
      <c r="UWM2395" s="14"/>
      <c r="UWN2395" s="14"/>
      <c r="UWO2395" s="41"/>
      <c r="UWP2395" s="44"/>
      <c r="UWQ2395" s="51"/>
      <c r="UWR2395" s="51"/>
      <c r="UWS2395" s="51"/>
      <c r="UWT2395" s="13"/>
      <c r="UWU2395" s="13"/>
      <c r="UWV2395" s="14"/>
      <c r="UWW2395" s="14"/>
      <c r="UWX2395" s="41"/>
      <c r="UWY2395" s="44"/>
      <c r="UWZ2395" s="51"/>
      <c r="UXA2395" s="51"/>
      <c r="UXB2395" s="51"/>
      <c r="UXC2395" s="13"/>
      <c r="UXD2395" s="13"/>
      <c r="UXE2395" s="14"/>
      <c r="UXF2395" s="14"/>
      <c r="UXG2395" s="41"/>
      <c r="UXH2395" s="44"/>
      <c r="UXI2395" s="51"/>
      <c r="UXJ2395" s="51"/>
      <c r="UXK2395" s="51"/>
      <c r="UXL2395" s="13"/>
      <c r="UXM2395" s="13"/>
      <c r="UXN2395" s="14"/>
      <c r="UXO2395" s="14"/>
      <c r="UXP2395" s="41"/>
      <c r="UXQ2395" s="44"/>
      <c r="UXR2395" s="51"/>
      <c r="UXS2395" s="51"/>
      <c r="UXT2395" s="51"/>
      <c r="UXU2395" s="13"/>
      <c r="UXV2395" s="13"/>
      <c r="UXW2395" s="14"/>
      <c r="UXX2395" s="14"/>
      <c r="UXY2395" s="41"/>
      <c r="UXZ2395" s="44"/>
      <c r="UYA2395" s="51"/>
      <c r="UYB2395" s="51"/>
      <c r="UYC2395" s="51"/>
      <c r="UYD2395" s="13"/>
      <c r="UYE2395" s="13"/>
      <c r="UYF2395" s="14"/>
      <c r="UYG2395" s="14"/>
      <c r="UYH2395" s="41"/>
      <c r="UYI2395" s="44"/>
      <c r="UYJ2395" s="51"/>
      <c r="UYK2395" s="51"/>
      <c r="UYL2395" s="51"/>
      <c r="UYM2395" s="13"/>
      <c r="UYN2395" s="13"/>
      <c r="UYO2395" s="14"/>
      <c r="UYP2395" s="14"/>
      <c r="UYQ2395" s="38"/>
      <c r="UYR2395" s="48"/>
      <c r="UYS2395" s="48"/>
      <c r="UYT2395" s="48"/>
      <c r="UYU2395" s="41"/>
      <c r="UYV2395" s="48"/>
      <c r="UYW2395" s="48"/>
      <c r="UYX2395" s="48"/>
      <c r="UYY2395" s="48"/>
      <c r="UYZ2395" s="48"/>
      <c r="UZA2395" s="42"/>
      <c r="UZC2395" s="38"/>
      <c r="UZD2395" s="38"/>
      <c r="UZE2395" s="38"/>
      <c r="UZF2395" s="38"/>
      <c r="UZG2395" s="38"/>
      <c r="UZH2395" s="53"/>
      <c r="UZI2395" s="38"/>
      <c r="UZJ2395" s="38"/>
      <c r="UZK2395" s="38"/>
      <c r="UZL2395" s="38"/>
      <c r="UZM2395" s="48"/>
    </row>
    <row r="2396" spans="1:14885" s="45" customFormat="1" ht="18.75" hidden="1" x14ac:dyDescent="0.2">
      <c r="A2396" s="11" t="s">
        <v>706</v>
      </c>
      <c r="B2396" s="9">
        <v>920</v>
      </c>
      <c r="C2396" s="8" t="s">
        <v>73</v>
      </c>
      <c r="D2396" s="8" t="s">
        <v>50</v>
      </c>
      <c r="E2396" s="19" t="s">
        <v>982</v>
      </c>
      <c r="F2396" s="9">
        <v>244</v>
      </c>
      <c r="G2396" s="75">
        <v>2000</v>
      </c>
      <c r="H2396" s="44"/>
      <c r="I2396" s="51"/>
      <c r="J2396" s="51"/>
      <c r="K2396" s="51"/>
      <c r="L2396" s="13"/>
      <c r="M2396" s="13"/>
      <c r="N2396" s="14"/>
      <c r="O2396" s="14"/>
      <c r="P2396" s="41"/>
      <c r="Q2396" s="44"/>
      <c r="R2396" s="51"/>
      <c r="S2396" s="51"/>
      <c r="T2396" s="51"/>
      <c r="U2396" s="13"/>
      <c r="V2396" s="13"/>
      <c r="W2396" s="14"/>
      <c r="X2396" s="14"/>
      <c r="Y2396" s="41"/>
      <c r="Z2396" s="44"/>
      <c r="AA2396" s="51"/>
      <c r="AB2396" s="51"/>
      <c r="AC2396" s="51"/>
      <c r="AD2396" s="13"/>
      <c r="AE2396" s="13"/>
      <c r="AF2396" s="14"/>
      <c r="AG2396" s="14"/>
      <c r="AH2396" s="41"/>
      <c r="AI2396" s="44"/>
      <c r="AJ2396" s="51"/>
      <c r="AK2396" s="51"/>
      <c r="AL2396" s="51"/>
      <c r="AM2396" s="13"/>
      <c r="AN2396" s="13"/>
      <c r="AO2396" s="14"/>
      <c r="AP2396" s="14"/>
      <c r="AQ2396" s="41"/>
      <c r="AR2396" s="44"/>
      <c r="AS2396" s="51"/>
      <c r="AT2396" s="51"/>
      <c r="AU2396" s="51"/>
      <c r="AV2396" s="13"/>
      <c r="AW2396" s="13"/>
      <c r="AX2396" s="14"/>
      <c r="AY2396" s="14"/>
      <c r="AZ2396" s="41"/>
      <c r="BA2396" s="44"/>
      <c r="BB2396" s="51"/>
      <c r="BC2396" s="51"/>
      <c r="BD2396" s="51"/>
      <c r="BE2396" s="13"/>
      <c r="BF2396" s="13"/>
      <c r="BG2396" s="14"/>
      <c r="BH2396" s="14"/>
      <c r="BI2396" s="41"/>
      <c r="BJ2396" s="44"/>
      <c r="BK2396" s="51"/>
      <c r="BL2396" s="51"/>
      <c r="BM2396" s="51"/>
      <c r="BN2396" s="13"/>
      <c r="BO2396" s="13"/>
      <c r="BP2396" s="14"/>
      <c r="BQ2396" s="14"/>
      <c r="BR2396" s="41"/>
      <c r="BS2396" s="44"/>
      <c r="BT2396" s="51"/>
      <c r="BU2396" s="51"/>
      <c r="BV2396" s="51"/>
      <c r="BW2396" s="13"/>
      <c r="BX2396" s="13"/>
      <c r="BY2396" s="14"/>
      <c r="BZ2396" s="14"/>
      <c r="CA2396" s="41"/>
      <c r="CB2396" s="44"/>
      <c r="CC2396" s="51"/>
      <c r="CD2396" s="51"/>
      <c r="CE2396" s="51"/>
      <c r="CF2396" s="13"/>
      <c r="CG2396" s="13"/>
      <c r="CH2396" s="14"/>
      <c r="CI2396" s="14"/>
      <c r="CJ2396" s="41"/>
      <c r="CK2396" s="44"/>
      <c r="CL2396" s="51"/>
      <c r="CM2396" s="51"/>
      <c r="CN2396" s="51"/>
      <c r="CO2396" s="13"/>
      <c r="CP2396" s="13"/>
      <c r="CQ2396" s="14"/>
      <c r="CR2396" s="14"/>
      <c r="CS2396" s="41"/>
      <c r="CT2396" s="44"/>
      <c r="CU2396" s="51"/>
      <c r="CV2396" s="51"/>
      <c r="CW2396" s="51"/>
      <c r="CX2396" s="13"/>
      <c r="CY2396" s="13"/>
      <c r="CZ2396" s="14"/>
      <c r="DA2396" s="14"/>
      <c r="DB2396" s="41"/>
      <c r="DC2396" s="44"/>
      <c r="DD2396" s="51"/>
      <c r="DE2396" s="51"/>
      <c r="DF2396" s="51"/>
      <c r="DG2396" s="13"/>
      <c r="DH2396" s="13"/>
      <c r="DI2396" s="14"/>
      <c r="DJ2396" s="14"/>
      <c r="DK2396" s="41"/>
      <c r="DL2396" s="44"/>
      <c r="DM2396" s="51"/>
      <c r="DN2396" s="51"/>
      <c r="DO2396" s="51"/>
      <c r="DP2396" s="13"/>
      <c r="DQ2396" s="13"/>
      <c r="DR2396" s="14"/>
      <c r="DS2396" s="14"/>
      <c r="DT2396" s="41"/>
      <c r="DU2396" s="44"/>
      <c r="DV2396" s="51"/>
      <c r="DW2396" s="51"/>
      <c r="DX2396" s="51"/>
      <c r="DY2396" s="13"/>
      <c r="DZ2396" s="13"/>
      <c r="EA2396" s="14"/>
      <c r="EB2396" s="14"/>
      <c r="EC2396" s="41"/>
      <c r="ED2396" s="44"/>
      <c r="EE2396" s="51"/>
      <c r="EF2396" s="51"/>
      <c r="EG2396" s="51"/>
      <c r="EH2396" s="13"/>
      <c r="EI2396" s="13"/>
      <c r="EJ2396" s="14"/>
      <c r="EK2396" s="14"/>
      <c r="EL2396" s="41"/>
      <c r="EM2396" s="44"/>
      <c r="EN2396" s="51"/>
      <c r="EO2396" s="51"/>
      <c r="EP2396" s="51"/>
      <c r="EQ2396" s="13"/>
      <c r="ER2396" s="13"/>
      <c r="ES2396" s="14"/>
      <c r="ET2396" s="14"/>
      <c r="EU2396" s="41"/>
      <c r="EV2396" s="44"/>
      <c r="EW2396" s="51"/>
      <c r="EX2396" s="51"/>
      <c r="EY2396" s="51"/>
      <c r="EZ2396" s="13"/>
      <c r="FA2396" s="13"/>
      <c r="FB2396" s="14"/>
      <c r="FC2396" s="14"/>
      <c r="FD2396" s="41"/>
      <c r="FE2396" s="44"/>
      <c r="FF2396" s="51"/>
      <c r="FG2396" s="51"/>
      <c r="FH2396" s="51"/>
      <c r="FI2396" s="13"/>
      <c r="FJ2396" s="13"/>
      <c r="FK2396" s="14"/>
      <c r="FL2396" s="14"/>
      <c r="FM2396" s="41"/>
      <c r="FN2396" s="44"/>
      <c r="FO2396" s="51"/>
      <c r="FP2396" s="51"/>
      <c r="FQ2396" s="51"/>
      <c r="FR2396" s="13"/>
      <c r="FS2396" s="13"/>
      <c r="FT2396" s="14"/>
      <c r="FU2396" s="14"/>
      <c r="FV2396" s="41"/>
      <c r="FW2396" s="44"/>
      <c r="FX2396" s="51"/>
      <c r="FY2396" s="51"/>
      <c r="FZ2396" s="51"/>
      <c r="GA2396" s="13"/>
      <c r="GB2396" s="13"/>
      <c r="GC2396" s="14"/>
      <c r="GD2396" s="14"/>
      <c r="GE2396" s="41"/>
      <c r="GF2396" s="44"/>
      <c r="GG2396" s="51"/>
      <c r="GH2396" s="51"/>
      <c r="GI2396" s="51"/>
      <c r="GJ2396" s="13"/>
      <c r="GK2396" s="13"/>
      <c r="GL2396" s="14"/>
      <c r="GM2396" s="14"/>
      <c r="GN2396" s="41"/>
      <c r="GO2396" s="44"/>
      <c r="GP2396" s="51"/>
      <c r="GQ2396" s="51"/>
      <c r="GR2396" s="51"/>
      <c r="GS2396" s="13"/>
      <c r="GT2396" s="13"/>
      <c r="GU2396" s="14"/>
      <c r="GV2396" s="14"/>
      <c r="GW2396" s="41"/>
      <c r="GX2396" s="44"/>
      <c r="GY2396" s="51"/>
      <c r="GZ2396" s="51"/>
      <c r="HA2396" s="51"/>
      <c r="HB2396" s="13"/>
      <c r="HC2396" s="13"/>
      <c r="HD2396" s="14"/>
      <c r="HE2396" s="14"/>
      <c r="HF2396" s="41"/>
      <c r="HG2396" s="44"/>
      <c r="HH2396" s="51"/>
      <c r="HI2396" s="51"/>
      <c r="HJ2396" s="51"/>
      <c r="HK2396" s="13"/>
      <c r="HL2396" s="13"/>
      <c r="HM2396" s="14"/>
      <c r="HN2396" s="14"/>
      <c r="HO2396" s="41"/>
      <c r="HP2396" s="44"/>
      <c r="HQ2396" s="51"/>
      <c r="HR2396" s="51"/>
      <c r="HS2396" s="51"/>
      <c r="HT2396" s="13"/>
      <c r="HU2396" s="13"/>
      <c r="HV2396" s="14"/>
      <c r="HW2396" s="14"/>
      <c r="HX2396" s="41"/>
      <c r="HY2396" s="44"/>
      <c r="HZ2396" s="51"/>
      <c r="IA2396" s="51"/>
      <c r="IB2396" s="51"/>
      <c r="IC2396" s="13"/>
      <c r="ID2396" s="13"/>
      <c r="IE2396" s="14"/>
      <c r="IF2396" s="14"/>
      <c r="IG2396" s="41"/>
      <c r="IH2396" s="44"/>
      <c r="II2396" s="51"/>
      <c r="IJ2396" s="51"/>
      <c r="IK2396" s="51"/>
      <c r="IL2396" s="13"/>
      <c r="IM2396" s="13"/>
      <c r="IN2396" s="14"/>
      <c r="IO2396" s="14"/>
      <c r="IP2396" s="41"/>
      <c r="IQ2396" s="44"/>
      <c r="IR2396" s="51"/>
      <c r="IS2396" s="51"/>
      <c r="IT2396" s="51"/>
      <c r="IU2396" s="13"/>
      <c r="IV2396" s="13"/>
      <c r="IW2396" s="14"/>
      <c r="IX2396" s="14"/>
      <c r="IY2396" s="41"/>
      <c r="IZ2396" s="44"/>
      <c r="JA2396" s="51"/>
      <c r="JB2396" s="51"/>
      <c r="JC2396" s="51"/>
      <c r="JD2396" s="13"/>
      <c r="JE2396" s="13"/>
      <c r="JF2396" s="14"/>
      <c r="JG2396" s="14"/>
      <c r="JH2396" s="41"/>
      <c r="JI2396" s="44"/>
      <c r="JJ2396" s="51"/>
      <c r="JK2396" s="51"/>
      <c r="JL2396" s="51"/>
      <c r="JM2396" s="13"/>
      <c r="JN2396" s="13"/>
      <c r="JO2396" s="14"/>
      <c r="JP2396" s="14"/>
      <c r="JQ2396" s="41"/>
      <c r="JR2396" s="44"/>
      <c r="JS2396" s="51"/>
      <c r="JT2396" s="51"/>
      <c r="JU2396" s="51"/>
      <c r="JV2396" s="13"/>
      <c r="JW2396" s="13"/>
      <c r="JX2396" s="14"/>
      <c r="JY2396" s="14"/>
      <c r="JZ2396" s="41"/>
      <c r="KA2396" s="44"/>
      <c r="KB2396" s="51"/>
      <c r="KC2396" s="51"/>
      <c r="KD2396" s="51"/>
      <c r="KE2396" s="13"/>
      <c r="KF2396" s="13"/>
      <c r="KG2396" s="14"/>
      <c r="KH2396" s="14"/>
      <c r="KI2396" s="41"/>
      <c r="KJ2396" s="44"/>
      <c r="KK2396" s="51"/>
      <c r="KL2396" s="51"/>
      <c r="KM2396" s="51"/>
      <c r="KN2396" s="13"/>
      <c r="KO2396" s="13"/>
      <c r="KP2396" s="14"/>
      <c r="KQ2396" s="14"/>
      <c r="KR2396" s="41"/>
      <c r="KS2396" s="44"/>
      <c r="KT2396" s="51"/>
      <c r="KU2396" s="51"/>
      <c r="KV2396" s="51"/>
      <c r="KW2396" s="13"/>
      <c r="KX2396" s="13"/>
      <c r="KY2396" s="14"/>
      <c r="KZ2396" s="14"/>
      <c r="LA2396" s="41"/>
      <c r="LB2396" s="44"/>
      <c r="LC2396" s="51"/>
      <c r="LD2396" s="51"/>
      <c r="LE2396" s="51"/>
      <c r="LF2396" s="13"/>
      <c r="LG2396" s="13"/>
      <c r="LH2396" s="14"/>
      <c r="LI2396" s="14"/>
      <c r="LJ2396" s="41"/>
      <c r="LK2396" s="44"/>
      <c r="LL2396" s="51"/>
      <c r="LM2396" s="51"/>
      <c r="LN2396" s="51"/>
      <c r="LO2396" s="13"/>
      <c r="LP2396" s="13"/>
      <c r="LQ2396" s="14"/>
      <c r="LR2396" s="14"/>
      <c r="LS2396" s="41"/>
      <c r="LT2396" s="44"/>
      <c r="LU2396" s="51"/>
      <c r="LV2396" s="51"/>
      <c r="LW2396" s="51"/>
      <c r="LX2396" s="13"/>
      <c r="LY2396" s="13"/>
      <c r="LZ2396" s="14"/>
      <c r="MA2396" s="14"/>
      <c r="MB2396" s="41"/>
      <c r="MC2396" s="44"/>
      <c r="MD2396" s="51"/>
      <c r="ME2396" s="51"/>
      <c r="MF2396" s="51"/>
      <c r="MG2396" s="13"/>
      <c r="MH2396" s="13"/>
      <c r="MI2396" s="14"/>
      <c r="MJ2396" s="14"/>
      <c r="MK2396" s="41"/>
      <c r="ML2396" s="44"/>
      <c r="MM2396" s="51"/>
      <c r="MN2396" s="51"/>
      <c r="MO2396" s="51"/>
      <c r="MP2396" s="13"/>
      <c r="MQ2396" s="13"/>
      <c r="MR2396" s="14"/>
      <c r="MS2396" s="14"/>
      <c r="MT2396" s="41"/>
      <c r="MU2396" s="44"/>
      <c r="MV2396" s="51"/>
      <c r="MW2396" s="51"/>
      <c r="MX2396" s="51"/>
      <c r="MY2396" s="13"/>
      <c r="MZ2396" s="13"/>
      <c r="NA2396" s="14"/>
      <c r="NB2396" s="14"/>
      <c r="NC2396" s="41"/>
      <c r="ND2396" s="44"/>
      <c r="NE2396" s="51"/>
      <c r="NF2396" s="51"/>
      <c r="NG2396" s="51"/>
      <c r="NH2396" s="13"/>
      <c r="NI2396" s="13"/>
      <c r="NJ2396" s="14"/>
      <c r="NK2396" s="14"/>
      <c r="NL2396" s="41"/>
      <c r="NM2396" s="44"/>
      <c r="NN2396" s="51"/>
      <c r="NO2396" s="51"/>
      <c r="NP2396" s="51"/>
      <c r="NQ2396" s="13"/>
      <c r="NR2396" s="13"/>
      <c r="NS2396" s="14"/>
      <c r="NT2396" s="14"/>
      <c r="NU2396" s="41"/>
      <c r="NV2396" s="44"/>
      <c r="NW2396" s="51"/>
      <c r="NX2396" s="51"/>
      <c r="NY2396" s="51"/>
      <c r="NZ2396" s="13"/>
      <c r="OA2396" s="13"/>
      <c r="OB2396" s="14"/>
      <c r="OC2396" s="14"/>
      <c r="OD2396" s="41"/>
      <c r="OE2396" s="44"/>
      <c r="OF2396" s="51"/>
      <c r="OG2396" s="51"/>
      <c r="OH2396" s="51"/>
      <c r="OI2396" s="13"/>
      <c r="OJ2396" s="13"/>
      <c r="OK2396" s="14"/>
      <c r="OL2396" s="14"/>
      <c r="OM2396" s="41"/>
      <c r="ON2396" s="44"/>
      <c r="OO2396" s="51"/>
      <c r="OP2396" s="51"/>
      <c r="OQ2396" s="51"/>
      <c r="OR2396" s="13"/>
      <c r="OS2396" s="13"/>
      <c r="OT2396" s="14"/>
      <c r="OU2396" s="14"/>
      <c r="OV2396" s="41"/>
      <c r="OW2396" s="44"/>
      <c r="OX2396" s="51"/>
      <c r="OY2396" s="51"/>
      <c r="OZ2396" s="51"/>
      <c r="PA2396" s="13"/>
      <c r="PB2396" s="13"/>
      <c r="PC2396" s="14"/>
      <c r="PD2396" s="14"/>
      <c r="PE2396" s="41"/>
      <c r="PF2396" s="44"/>
      <c r="PG2396" s="51"/>
      <c r="PH2396" s="51"/>
      <c r="PI2396" s="51"/>
      <c r="PJ2396" s="13"/>
      <c r="PK2396" s="13"/>
      <c r="PL2396" s="14"/>
      <c r="PM2396" s="14"/>
      <c r="PN2396" s="41"/>
      <c r="PO2396" s="44"/>
      <c r="PP2396" s="51"/>
      <c r="PQ2396" s="51"/>
      <c r="PR2396" s="51"/>
      <c r="PS2396" s="13"/>
      <c r="PT2396" s="13"/>
      <c r="PU2396" s="14"/>
      <c r="PV2396" s="14"/>
      <c r="PW2396" s="41"/>
      <c r="PX2396" s="44"/>
      <c r="PY2396" s="51"/>
      <c r="PZ2396" s="51"/>
      <c r="QA2396" s="51"/>
      <c r="QB2396" s="13"/>
      <c r="QC2396" s="13"/>
      <c r="QD2396" s="14"/>
      <c r="QE2396" s="14"/>
      <c r="QF2396" s="41"/>
      <c r="QG2396" s="44"/>
      <c r="QH2396" s="51"/>
      <c r="QI2396" s="51"/>
      <c r="QJ2396" s="51"/>
      <c r="QK2396" s="13"/>
      <c r="QL2396" s="13"/>
      <c r="QM2396" s="14"/>
      <c r="QN2396" s="14"/>
      <c r="QO2396" s="41"/>
      <c r="QP2396" s="44"/>
      <c r="QQ2396" s="51"/>
      <c r="QR2396" s="51"/>
      <c r="QS2396" s="51"/>
      <c r="QT2396" s="13"/>
      <c r="QU2396" s="13"/>
      <c r="QV2396" s="14"/>
      <c r="QW2396" s="14"/>
      <c r="QX2396" s="41"/>
      <c r="QY2396" s="44"/>
      <c r="QZ2396" s="51"/>
      <c r="RA2396" s="51"/>
      <c r="RB2396" s="51"/>
      <c r="RC2396" s="13"/>
      <c r="RD2396" s="13"/>
      <c r="RE2396" s="14"/>
      <c r="RF2396" s="14"/>
      <c r="RG2396" s="41"/>
      <c r="RH2396" s="44"/>
      <c r="RI2396" s="51"/>
      <c r="RJ2396" s="51"/>
      <c r="RK2396" s="51"/>
      <c r="RL2396" s="13"/>
      <c r="RM2396" s="13"/>
      <c r="RN2396" s="14"/>
      <c r="RO2396" s="14"/>
      <c r="RP2396" s="41"/>
      <c r="RQ2396" s="44"/>
      <c r="RR2396" s="51"/>
      <c r="RS2396" s="51"/>
      <c r="RT2396" s="51"/>
      <c r="RU2396" s="13"/>
      <c r="RV2396" s="13"/>
      <c r="RW2396" s="14"/>
      <c r="RX2396" s="14"/>
      <c r="RY2396" s="41"/>
      <c r="RZ2396" s="44"/>
      <c r="SA2396" s="51"/>
      <c r="SB2396" s="51"/>
      <c r="SC2396" s="51"/>
      <c r="SD2396" s="13"/>
      <c r="SE2396" s="13"/>
      <c r="SF2396" s="14"/>
      <c r="SG2396" s="14"/>
      <c r="SH2396" s="41"/>
      <c r="SI2396" s="44"/>
      <c r="SJ2396" s="51"/>
      <c r="SK2396" s="51"/>
      <c r="SL2396" s="51"/>
      <c r="SM2396" s="13"/>
      <c r="SN2396" s="13"/>
      <c r="SO2396" s="14"/>
      <c r="SP2396" s="14"/>
      <c r="SQ2396" s="41"/>
      <c r="SR2396" s="44"/>
      <c r="SS2396" s="51"/>
      <c r="ST2396" s="51"/>
      <c r="SU2396" s="51"/>
      <c r="SV2396" s="13"/>
      <c r="SW2396" s="13"/>
      <c r="SX2396" s="14"/>
      <c r="SY2396" s="14"/>
      <c r="SZ2396" s="41"/>
      <c r="TA2396" s="44"/>
      <c r="TB2396" s="51"/>
      <c r="TC2396" s="51"/>
      <c r="TD2396" s="51"/>
      <c r="TE2396" s="13"/>
      <c r="TF2396" s="13"/>
      <c r="TG2396" s="14"/>
      <c r="TH2396" s="14"/>
      <c r="TI2396" s="41"/>
      <c r="TJ2396" s="44"/>
      <c r="TK2396" s="51"/>
      <c r="TL2396" s="51"/>
      <c r="TM2396" s="51"/>
      <c r="TN2396" s="13"/>
      <c r="TO2396" s="13"/>
      <c r="TP2396" s="14"/>
      <c r="TQ2396" s="14"/>
      <c r="TR2396" s="41"/>
      <c r="TS2396" s="44"/>
      <c r="TT2396" s="51"/>
      <c r="TU2396" s="51"/>
      <c r="TV2396" s="51"/>
      <c r="TW2396" s="13"/>
      <c r="TX2396" s="13"/>
      <c r="TY2396" s="14"/>
      <c r="TZ2396" s="14"/>
      <c r="UA2396" s="41"/>
      <c r="UB2396" s="44"/>
      <c r="UC2396" s="51"/>
      <c r="UD2396" s="51"/>
      <c r="UE2396" s="51"/>
      <c r="UF2396" s="13"/>
      <c r="UG2396" s="13"/>
      <c r="UH2396" s="14"/>
      <c r="UI2396" s="14"/>
      <c r="UJ2396" s="41"/>
      <c r="UK2396" s="44"/>
      <c r="UL2396" s="51"/>
      <c r="UM2396" s="51"/>
      <c r="UN2396" s="51"/>
      <c r="UO2396" s="13"/>
      <c r="UP2396" s="13"/>
      <c r="UQ2396" s="14"/>
      <c r="UR2396" s="14"/>
      <c r="US2396" s="41"/>
      <c r="UT2396" s="44"/>
      <c r="UU2396" s="51"/>
      <c r="UV2396" s="51"/>
      <c r="UW2396" s="51"/>
      <c r="UX2396" s="13"/>
      <c r="UY2396" s="13"/>
      <c r="UZ2396" s="14"/>
      <c r="VA2396" s="14"/>
      <c r="VB2396" s="41"/>
      <c r="VC2396" s="44"/>
      <c r="VD2396" s="51"/>
      <c r="VE2396" s="51"/>
      <c r="VF2396" s="51"/>
      <c r="VG2396" s="13"/>
      <c r="VH2396" s="13"/>
      <c r="VI2396" s="14"/>
      <c r="VJ2396" s="14"/>
      <c r="VK2396" s="41"/>
      <c r="VL2396" s="44"/>
      <c r="VM2396" s="51"/>
      <c r="VN2396" s="51"/>
      <c r="VO2396" s="51"/>
      <c r="VP2396" s="13"/>
      <c r="VQ2396" s="13"/>
      <c r="VR2396" s="14"/>
      <c r="VS2396" s="14"/>
      <c r="VT2396" s="41"/>
      <c r="VU2396" s="44"/>
      <c r="VV2396" s="51"/>
      <c r="VW2396" s="51"/>
      <c r="VX2396" s="51"/>
      <c r="VY2396" s="13"/>
      <c r="VZ2396" s="13"/>
      <c r="WA2396" s="14"/>
      <c r="WB2396" s="14"/>
      <c r="WC2396" s="41"/>
      <c r="WD2396" s="44"/>
      <c r="WE2396" s="51"/>
      <c r="WF2396" s="51"/>
      <c r="WG2396" s="51"/>
      <c r="WH2396" s="13"/>
      <c r="WI2396" s="13"/>
      <c r="WJ2396" s="14"/>
      <c r="WK2396" s="14"/>
      <c r="WL2396" s="41"/>
      <c r="WM2396" s="44"/>
      <c r="WN2396" s="51"/>
      <c r="WO2396" s="51"/>
      <c r="WP2396" s="51"/>
      <c r="WQ2396" s="13"/>
      <c r="WR2396" s="13"/>
      <c r="WS2396" s="14"/>
      <c r="WT2396" s="14"/>
      <c r="WU2396" s="41"/>
      <c r="WV2396" s="44"/>
      <c r="WW2396" s="51"/>
      <c r="WX2396" s="51"/>
      <c r="WY2396" s="51"/>
      <c r="WZ2396" s="13"/>
      <c r="XA2396" s="13"/>
      <c r="XB2396" s="14"/>
      <c r="XC2396" s="14"/>
      <c r="XD2396" s="41"/>
      <c r="XE2396" s="44"/>
      <c r="XF2396" s="51"/>
      <c r="XG2396" s="51"/>
      <c r="XH2396" s="51"/>
      <c r="XI2396" s="13"/>
      <c r="XJ2396" s="13"/>
      <c r="XK2396" s="14"/>
      <c r="XL2396" s="14"/>
      <c r="XM2396" s="41"/>
      <c r="XN2396" s="44"/>
      <c r="XO2396" s="51"/>
      <c r="XP2396" s="51"/>
      <c r="XQ2396" s="51"/>
      <c r="XR2396" s="13"/>
      <c r="XS2396" s="13"/>
      <c r="XT2396" s="14"/>
      <c r="XU2396" s="14"/>
      <c r="XV2396" s="41"/>
      <c r="XW2396" s="44"/>
      <c r="XX2396" s="51"/>
      <c r="XY2396" s="51"/>
      <c r="XZ2396" s="51"/>
      <c r="YA2396" s="13"/>
      <c r="YB2396" s="13"/>
      <c r="YC2396" s="14"/>
      <c r="YD2396" s="14"/>
      <c r="YE2396" s="41"/>
      <c r="YF2396" s="44"/>
      <c r="YG2396" s="51"/>
      <c r="YH2396" s="51"/>
      <c r="YI2396" s="51"/>
      <c r="YJ2396" s="13"/>
      <c r="YK2396" s="13"/>
      <c r="YL2396" s="14"/>
      <c r="YM2396" s="14"/>
      <c r="YN2396" s="41"/>
      <c r="YO2396" s="44"/>
      <c r="YP2396" s="51"/>
      <c r="YQ2396" s="51"/>
      <c r="YR2396" s="51"/>
      <c r="YS2396" s="13"/>
      <c r="YT2396" s="13"/>
      <c r="YU2396" s="14"/>
      <c r="YV2396" s="14"/>
      <c r="YW2396" s="41"/>
      <c r="YX2396" s="44"/>
      <c r="YY2396" s="51"/>
      <c r="YZ2396" s="51"/>
      <c r="ZA2396" s="51"/>
      <c r="ZB2396" s="13"/>
      <c r="ZC2396" s="13"/>
      <c r="ZD2396" s="14"/>
      <c r="ZE2396" s="14"/>
      <c r="ZF2396" s="41"/>
      <c r="ZG2396" s="44"/>
      <c r="ZH2396" s="51"/>
      <c r="ZI2396" s="51"/>
      <c r="ZJ2396" s="51"/>
      <c r="ZK2396" s="13"/>
      <c r="ZL2396" s="13"/>
      <c r="ZM2396" s="14"/>
      <c r="ZN2396" s="14"/>
      <c r="ZO2396" s="41"/>
      <c r="ZP2396" s="44"/>
      <c r="ZQ2396" s="51"/>
      <c r="ZR2396" s="51"/>
      <c r="ZS2396" s="51"/>
      <c r="ZT2396" s="13"/>
      <c r="ZU2396" s="13"/>
      <c r="ZV2396" s="14"/>
      <c r="ZW2396" s="14"/>
      <c r="ZX2396" s="41"/>
      <c r="ZY2396" s="44"/>
      <c r="ZZ2396" s="51"/>
      <c r="AAA2396" s="51"/>
      <c r="AAB2396" s="51"/>
      <c r="AAC2396" s="13"/>
      <c r="AAD2396" s="13"/>
      <c r="AAE2396" s="14"/>
      <c r="AAF2396" s="14"/>
      <c r="AAG2396" s="41"/>
      <c r="AAH2396" s="44"/>
      <c r="AAI2396" s="51"/>
      <c r="AAJ2396" s="51"/>
      <c r="AAK2396" s="51"/>
      <c r="AAL2396" s="13"/>
      <c r="AAM2396" s="13"/>
      <c r="AAN2396" s="14"/>
      <c r="AAO2396" s="14"/>
      <c r="AAP2396" s="41"/>
      <c r="AAQ2396" s="44"/>
      <c r="AAR2396" s="51"/>
      <c r="AAS2396" s="51"/>
      <c r="AAT2396" s="51"/>
      <c r="AAU2396" s="13"/>
      <c r="AAV2396" s="13"/>
      <c r="AAW2396" s="14"/>
      <c r="AAX2396" s="14"/>
      <c r="AAY2396" s="41"/>
      <c r="AAZ2396" s="44"/>
      <c r="ABA2396" s="51"/>
      <c r="ABB2396" s="51"/>
      <c r="ABC2396" s="51"/>
      <c r="ABD2396" s="13"/>
      <c r="ABE2396" s="13"/>
      <c r="ABF2396" s="14"/>
      <c r="ABG2396" s="14"/>
      <c r="ABH2396" s="41"/>
      <c r="ABI2396" s="44"/>
      <c r="ABJ2396" s="51"/>
      <c r="ABK2396" s="51"/>
      <c r="ABL2396" s="51"/>
      <c r="ABM2396" s="13"/>
      <c r="ABN2396" s="13"/>
      <c r="ABO2396" s="14"/>
      <c r="ABP2396" s="14"/>
      <c r="ABQ2396" s="41"/>
      <c r="ABR2396" s="44"/>
      <c r="ABS2396" s="51"/>
      <c r="ABT2396" s="51"/>
      <c r="ABU2396" s="51"/>
      <c r="ABV2396" s="13"/>
      <c r="ABW2396" s="13"/>
      <c r="ABX2396" s="14"/>
      <c r="ABY2396" s="14"/>
      <c r="ABZ2396" s="41"/>
      <c r="ACA2396" s="44"/>
      <c r="ACB2396" s="51"/>
      <c r="ACC2396" s="51"/>
      <c r="ACD2396" s="51"/>
      <c r="ACE2396" s="13"/>
      <c r="ACF2396" s="13"/>
      <c r="ACG2396" s="14"/>
      <c r="ACH2396" s="14"/>
      <c r="ACI2396" s="41"/>
      <c r="ACJ2396" s="44"/>
      <c r="ACK2396" s="51"/>
      <c r="ACL2396" s="51"/>
      <c r="ACM2396" s="51"/>
      <c r="ACN2396" s="13"/>
      <c r="ACO2396" s="13"/>
      <c r="ACP2396" s="14"/>
      <c r="ACQ2396" s="14"/>
      <c r="ACR2396" s="41"/>
      <c r="ACS2396" s="44"/>
      <c r="ACT2396" s="51"/>
      <c r="ACU2396" s="51"/>
      <c r="ACV2396" s="51"/>
      <c r="ACW2396" s="13"/>
      <c r="ACX2396" s="13"/>
      <c r="ACY2396" s="14"/>
      <c r="ACZ2396" s="14"/>
      <c r="ADA2396" s="41"/>
      <c r="ADB2396" s="44"/>
      <c r="ADC2396" s="51"/>
      <c r="ADD2396" s="51"/>
      <c r="ADE2396" s="51"/>
      <c r="ADF2396" s="13"/>
      <c r="ADG2396" s="13"/>
      <c r="ADH2396" s="14"/>
      <c r="ADI2396" s="14"/>
      <c r="ADJ2396" s="41"/>
      <c r="ADK2396" s="44"/>
      <c r="ADL2396" s="51"/>
      <c r="ADM2396" s="51"/>
      <c r="ADN2396" s="51"/>
      <c r="ADO2396" s="13"/>
      <c r="ADP2396" s="13"/>
      <c r="ADQ2396" s="14"/>
      <c r="ADR2396" s="14"/>
      <c r="ADS2396" s="41"/>
      <c r="ADT2396" s="44"/>
      <c r="ADU2396" s="51"/>
      <c r="ADV2396" s="51"/>
      <c r="ADW2396" s="51"/>
      <c r="ADX2396" s="13"/>
      <c r="ADY2396" s="13"/>
      <c r="ADZ2396" s="14"/>
      <c r="AEA2396" s="14"/>
      <c r="AEB2396" s="41"/>
      <c r="AEC2396" s="44"/>
      <c r="AED2396" s="51"/>
      <c r="AEE2396" s="51"/>
      <c r="AEF2396" s="51"/>
      <c r="AEG2396" s="13"/>
      <c r="AEH2396" s="13"/>
      <c r="AEI2396" s="14"/>
      <c r="AEJ2396" s="14"/>
      <c r="AEK2396" s="41"/>
      <c r="AEL2396" s="44"/>
      <c r="AEM2396" s="51"/>
      <c r="AEN2396" s="51"/>
      <c r="AEO2396" s="51"/>
      <c r="AEP2396" s="13"/>
      <c r="AEQ2396" s="13"/>
      <c r="AER2396" s="14"/>
      <c r="AES2396" s="14"/>
      <c r="AET2396" s="41"/>
      <c r="AEU2396" s="44"/>
      <c r="AEV2396" s="51"/>
      <c r="AEW2396" s="51"/>
      <c r="AEX2396" s="51"/>
      <c r="AEY2396" s="13"/>
      <c r="AEZ2396" s="13"/>
      <c r="AFA2396" s="14"/>
      <c r="AFB2396" s="14"/>
      <c r="AFC2396" s="41"/>
      <c r="AFD2396" s="44"/>
      <c r="AFE2396" s="51"/>
      <c r="AFF2396" s="51"/>
      <c r="AFG2396" s="51"/>
      <c r="AFH2396" s="13"/>
      <c r="AFI2396" s="13"/>
      <c r="AFJ2396" s="14"/>
      <c r="AFK2396" s="14"/>
      <c r="AFL2396" s="41"/>
      <c r="AFM2396" s="44"/>
      <c r="AFN2396" s="51"/>
      <c r="AFO2396" s="51"/>
      <c r="AFP2396" s="51"/>
      <c r="AFQ2396" s="13"/>
      <c r="AFR2396" s="13"/>
      <c r="AFS2396" s="14"/>
      <c r="AFT2396" s="14"/>
      <c r="AFU2396" s="41"/>
      <c r="AFV2396" s="44"/>
      <c r="AFW2396" s="51"/>
      <c r="AFX2396" s="51"/>
      <c r="AFY2396" s="51"/>
      <c r="AFZ2396" s="13"/>
      <c r="AGA2396" s="13"/>
      <c r="AGB2396" s="14"/>
      <c r="AGC2396" s="14"/>
      <c r="AGD2396" s="41"/>
      <c r="AGE2396" s="44"/>
      <c r="AGF2396" s="51"/>
      <c r="AGG2396" s="51"/>
      <c r="AGH2396" s="51"/>
      <c r="AGI2396" s="13"/>
      <c r="AGJ2396" s="13"/>
      <c r="AGK2396" s="14"/>
      <c r="AGL2396" s="14"/>
      <c r="AGM2396" s="41"/>
      <c r="AGN2396" s="44"/>
      <c r="AGO2396" s="51"/>
      <c r="AGP2396" s="51"/>
      <c r="AGQ2396" s="51"/>
      <c r="AGR2396" s="13"/>
      <c r="AGS2396" s="13"/>
      <c r="AGT2396" s="14"/>
      <c r="AGU2396" s="14"/>
      <c r="AGV2396" s="41"/>
      <c r="AGW2396" s="44"/>
      <c r="AGX2396" s="51"/>
      <c r="AGY2396" s="51"/>
      <c r="AGZ2396" s="51"/>
      <c r="AHA2396" s="13"/>
      <c r="AHB2396" s="13"/>
      <c r="AHC2396" s="14"/>
      <c r="AHD2396" s="14"/>
      <c r="AHE2396" s="41"/>
      <c r="AHF2396" s="44"/>
      <c r="AHG2396" s="51"/>
      <c r="AHH2396" s="51"/>
      <c r="AHI2396" s="51"/>
      <c r="AHJ2396" s="13"/>
      <c r="AHK2396" s="13"/>
      <c r="AHL2396" s="14"/>
      <c r="AHM2396" s="14"/>
      <c r="AHN2396" s="41"/>
      <c r="AHO2396" s="44"/>
      <c r="AHP2396" s="51"/>
      <c r="AHQ2396" s="51"/>
      <c r="AHR2396" s="51"/>
      <c r="AHS2396" s="13"/>
      <c r="AHT2396" s="13"/>
      <c r="AHU2396" s="14"/>
      <c r="AHV2396" s="14"/>
      <c r="AHW2396" s="41"/>
      <c r="AHX2396" s="44"/>
      <c r="AHY2396" s="51"/>
      <c r="AHZ2396" s="51"/>
      <c r="AIA2396" s="51"/>
      <c r="AIB2396" s="13"/>
      <c r="AIC2396" s="13"/>
      <c r="AID2396" s="14"/>
      <c r="AIE2396" s="14"/>
      <c r="AIF2396" s="41"/>
      <c r="AIG2396" s="44"/>
      <c r="AIH2396" s="51"/>
      <c r="AII2396" s="51"/>
      <c r="AIJ2396" s="51"/>
      <c r="AIK2396" s="13"/>
      <c r="AIL2396" s="13"/>
      <c r="AIM2396" s="14"/>
      <c r="AIN2396" s="14"/>
      <c r="AIO2396" s="41"/>
      <c r="AIP2396" s="44"/>
      <c r="AIQ2396" s="51"/>
      <c r="AIR2396" s="51"/>
      <c r="AIS2396" s="51"/>
      <c r="AIT2396" s="13"/>
      <c r="AIU2396" s="13"/>
      <c r="AIV2396" s="14"/>
      <c r="AIW2396" s="14"/>
      <c r="AIX2396" s="41"/>
      <c r="AIY2396" s="44"/>
      <c r="AIZ2396" s="51"/>
      <c r="AJA2396" s="51"/>
      <c r="AJB2396" s="51"/>
      <c r="AJC2396" s="13"/>
      <c r="AJD2396" s="13"/>
      <c r="AJE2396" s="14"/>
      <c r="AJF2396" s="14"/>
      <c r="AJG2396" s="41"/>
      <c r="AJH2396" s="44"/>
      <c r="AJI2396" s="51"/>
      <c r="AJJ2396" s="51"/>
      <c r="AJK2396" s="51"/>
      <c r="AJL2396" s="13"/>
      <c r="AJM2396" s="13"/>
      <c r="AJN2396" s="14"/>
      <c r="AJO2396" s="14"/>
      <c r="AJP2396" s="41"/>
      <c r="AJQ2396" s="44"/>
      <c r="AJR2396" s="51"/>
      <c r="AJS2396" s="51"/>
      <c r="AJT2396" s="51"/>
      <c r="AJU2396" s="13"/>
      <c r="AJV2396" s="13"/>
      <c r="AJW2396" s="14"/>
      <c r="AJX2396" s="14"/>
      <c r="AJY2396" s="41"/>
      <c r="AJZ2396" s="44"/>
      <c r="AKA2396" s="51"/>
      <c r="AKB2396" s="51"/>
      <c r="AKC2396" s="51"/>
      <c r="AKD2396" s="13"/>
      <c r="AKE2396" s="13"/>
      <c r="AKF2396" s="14"/>
      <c r="AKG2396" s="14"/>
      <c r="AKH2396" s="41"/>
      <c r="AKI2396" s="44"/>
      <c r="AKJ2396" s="51"/>
      <c r="AKK2396" s="51"/>
      <c r="AKL2396" s="51"/>
      <c r="AKM2396" s="13"/>
      <c r="AKN2396" s="13"/>
      <c r="AKO2396" s="14"/>
      <c r="AKP2396" s="14"/>
      <c r="AKQ2396" s="41"/>
      <c r="AKR2396" s="44"/>
      <c r="AKS2396" s="51"/>
      <c r="AKT2396" s="51"/>
      <c r="AKU2396" s="51"/>
      <c r="AKV2396" s="13"/>
      <c r="AKW2396" s="13"/>
      <c r="AKX2396" s="14"/>
      <c r="AKY2396" s="14"/>
      <c r="AKZ2396" s="41"/>
      <c r="ALA2396" s="44"/>
      <c r="ALB2396" s="51"/>
      <c r="ALC2396" s="51"/>
      <c r="ALD2396" s="51"/>
      <c r="ALE2396" s="13"/>
      <c r="ALF2396" s="13"/>
      <c r="ALG2396" s="14"/>
      <c r="ALH2396" s="14"/>
      <c r="ALI2396" s="41"/>
      <c r="ALJ2396" s="44"/>
      <c r="ALK2396" s="51"/>
      <c r="ALL2396" s="51"/>
      <c r="ALM2396" s="51"/>
      <c r="ALN2396" s="13"/>
      <c r="ALO2396" s="13"/>
      <c r="ALP2396" s="14"/>
      <c r="ALQ2396" s="14"/>
      <c r="ALR2396" s="41"/>
      <c r="ALS2396" s="44"/>
      <c r="ALT2396" s="51"/>
      <c r="ALU2396" s="51"/>
      <c r="ALV2396" s="51"/>
      <c r="ALW2396" s="13"/>
      <c r="ALX2396" s="13"/>
      <c r="ALY2396" s="14"/>
      <c r="ALZ2396" s="14"/>
      <c r="AMA2396" s="41"/>
      <c r="AMB2396" s="44"/>
      <c r="AMC2396" s="51"/>
      <c r="AMD2396" s="51"/>
      <c r="AME2396" s="51"/>
      <c r="AMF2396" s="13"/>
      <c r="AMG2396" s="13"/>
      <c r="AMH2396" s="14"/>
      <c r="AMI2396" s="14"/>
      <c r="AMJ2396" s="41"/>
      <c r="AMK2396" s="44"/>
      <c r="AML2396" s="51"/>
      <c r="AMM2396" s="51"/>
      <c r="AMN2396" s="51"/>
      <c r="AMO2396" s="13"/>
      <c r="AMP2396" s="13"/>
      <c r="AMQ2396" s="14"/>
      <c r="AMR2396" s="14"/>
      <c r="AMS2396" s="41"/>
      <c r="AMT2396" s="44"/>
      <c r="AMU2396" s="51"/>
      <c r="AMV2396" s="51"/>
      <c r="AMW2396" s="51"/>
      <c r="AMX2396" s="13"/>
      <c r="AMY2396" s="13"/>
      <c r="AMZ2396" s="14"/>
      <c r="ANA2396" s="14"/>
      <c r="ANB2396" s="41"/>
      <c r="ANC2396" s="44"/>
      <c r="AND2396" s="51"/>
      <c r="ANE2396" s="51"/>
      <c r="ANF2396" s="51"/>
      <c r="ANG2396" s="13"/>
      <c r="ANH2396" s="13"/>
      <c r="ANI2396" s="14"/>
      <c r="ANJ2396" s="14"/>
      <c r="ANK2396" s="41"/>
      <c r="ANL2396" s="44"/>
      <c r="ANM2396" s="51"/>
      <c r="ANN2396" s="51"/>
      <c r="ANO2396" s="51"/>
      <c r="ANP2396" s="13"/>
      <c r="ANQ2396" s="13"/>
      <c r="ANR2396" s="14"/>
      <c r="ANS2396" s="14"/>
      <c r="ANT2396" s="41"/>
      <c r="ANU2396" s="44"/>
      <c r="ANV2396" s="51"/>
      <c r="ANW2396" s="51"/>
      <c r="ANX2396" s="51"/>
      <c r="ANY2396" s="13"/>
      <c r="ANZ2396" s="13"/>
      <c r="AOA2396" s="14"/>
      <c r="AOB2396" s="14"/>
      <c r="AOC2396" s="41"/>
      <c r="AOD2396" s="44"/>
      <c r="AOE2396" s="51"/>
      <c r="AOF2396" s="51"/>
      <c r="AOG2396" s="51"/>
      <c r="AOH2396" s="13"/>
      <c r="AOI2396" s="13"/>
      <c r="AOJ2396" s="14"/>
      <c r="AOK2396" s="14"/>
      <c r="AOL2396" s="41"/>
      <c r="AOM2396" s="44"/>
      <c r="AON2396" s="51"/>
      <c r="AOO2396" s="51"/>
      <c r="AOP2396" s="51"/>
      <c r="AOQ2396" s="13"/>
      <c r="AOR2396" s="13"/>
      <c r="AOS2396" s="14"/>
      <c r="AOT2396" s="14"/>
      <c r="AOU2396" s="41"/>
      <c r="AOV2396" s="44"/>
      <c r="AOW2396" s="51"/>
      <c r="AOX2396" s="51"/>
      <c r="AOY2396" s="51"/>
      <c r="AOZ2396" s="13"/>
      <c r="APA2396" s="13"/>
      <c r="APB2396" s="14"/>
      <c r="APC2396" s="14"/>
      <c r="APD2396" s="41"/>
      <c r="APE2396" s="44"/>
      <c r="APF2396" s="51"/>
      <c r="APG2396" s="51"/>
      <c r="APH2396" s="51"/>
      <c r="API2396" s="13"/>
      <c r="APJ2396" s="13"/>
      <c r="APK2396" s="14"/>
      <c r="APL2396" s="14"/>
      <c r="APM2396" s="41"/>
      <c r="APN2396" s="44"/>
      <c r="APO2396" s="51"/>
      <c r="APP2396" s="51"/>
      <c r="APQ2396" s="51"/>
      <c r="APR2396" s="13"/>
      <c r="APS2396" s="13"/>
      <c r="APT2396" s="14"/>
      <c r="APU2396" s="14"/>
      <c r="APV2396" s="41"/>
      <c r="APW2396" s="44"/>
      <c r="APX2396" s="51"/>
      <c r="APY2396" s="51"/>
      <c r="APZ2396" s="51"/>
      <c r="AQA2396" s="13"/>
      <c r="AQB2396" s="13"/>
      <c r="AQC2396" s="14"/>
      <c r="AQD2396" s="14"/>
      <c r="AQE2396" s="41"/>
      <c r="AQF2396" s="44"/>
      <c r="AQG2396" s="51"/>
      <c r="AQH2396" s="51"/>
      <c r="AQI2396" s="51"/>
      <c r="AQJ2396" s="13"/>
      <c r="AQK2396" s="13"/>
      <c r="AQL2396" s="14"/>
      <c r="AQM2396" s="14"/>
      <c r="AQN2396" s="41"/>
      <c r="AQO2396" s="44"/>
      <c r="AQP2396" s="51"/>
      <c r="AQQ2396" s="51"/>
      <c r="AQR2396" s="51"/>
      <c r="AQS2396" s="13"/>
      <c r="AQT2396" s="13"/>
      <c r="AQU2396" s="14"/>
      <c r="AQV2396" s="14"/>
      <c r="AQW2396" s="41"/>
      <c r="AQX2396" s="44"/>
      <c r="AQY2396" s="51"/>
      <c r="AQZ2396" s="51"/>
      <c r="ARA2396" s="51"/>
      <c r="ARB2396" s="13"/>
      <c r="ARC2396" s="13"/>
      <c r="ARD2396" s="14"/>
      <c r="ARE2396" s="14"/>
      <c r="ARF2396" s="41"/>
      <c r="ARG2396" s="44"/>
      <c r="ARH2396" s="51"/>
      <c r="ARI2396" s="51"/>
      <c r="ARJ2396" s="51"/>
      <c r="ARK2396" s="13"/>
      <c r="ARL2396" s="13"/>
      <c r="ARM2396" s="14"/>
      <c r="ARN2396" s="14"/>
      <c r="ARO2396" s="41"/>
      <c r="ARP2396" s="44"/>
      <c r="ARQ2396" s="51"/>
      <c r="ARR2396" s="51"/>
      <c r="ARS2396" s="51"/>
      <c r="ART2396" s="13"/>
      <c r="ARU2396" s="13"/>
      <c r="ARV2396" s="14"/>
      <c r="ARW2396" s="14"/>
      <c r="ARX2396" s="41"/>
      <c r="ARY2396" s="44"/>
      <c r="ARZ2396" s="51"/>
      <c r="ASA2396" s="51"/>
      <c r="ASB2396" s="51"/>
      <c r="ASC2396" s="13"/>
      <c r="ASD2396" s="13"/>
      <c r="ASE2396" s="14"/>
      <c r="ASF2396" s="14"/>
      <c r="ASG2396" s="41"/>
      <c r="ASH2396" s="44"/>
      <c r="ASI2396" s="51"/>
      <c r="ASJ2396" s="51"/>
      <c r="ASK2396" s="51"/>
      <c r="ASL2396" s="13"/>
      <c r="ASM2396" s="13"/>
      <c r="ASN2396" s="14"/>
      <c r="ASO2396" s="14"/>
      <c r="ASP2396" s="41"/>
      <c r="ASQ2396" s="44"/>
      <c r="ASR2396" s="51"/>
      <c r="ASS2396" s="51"/>
      <c r="AST2396" s="51"/>
      <c r="ASU2396" s="13"/>
      <c r="ASV2396" s="13"/>
      <c r="ASW2396" s="14"/>
      <c r="ASX2396" s="14"/>
      <c r="ASY2396" s="41"/>
      <c r="ASZ2396" s="44"/>
      <c r="ATA2396" s="51"/>
      <c r="ATB2396" s="51"/>
      <c r="ATC2396" s="51"/>
      <c r="ATD2396" s="13"/>
      <c r="ATE2396" s="13"/>
      <c r="ATF2396" s="14"/>
      <c r="ATG2396" s="14"/>
      <c r="ATH2396" s="41"/>
      <c r="ATI2396" s="44"/>
      <c r="ATJ2396" s="51"/>
      <c r="ATK2396" s="51"/>
      <c r="ATL2396" s="51"/>
      <c r="ATM2396" s="13"/>
      <c r="ATN2396" s="13"/>
      <c r="ATO2396" s="14"/>
      <c r="ATP2396" s="14"/>
      <c r="ATQ2396" s="41"/>
      <c r="ATR2396" s="44"/>
      <c r="ATS2396" s="51"/>
      <c r="ATT2396" s="51"/>
      <c r="ATU2396" s="51"/>
      <c r="ATV2396" s="13"/>
      <c r="ATW2396" s="13"/>
      <c r="ATX2396" s="14"/>
      <c r="ATY2396" s="14"/>
      <c r="ATZ2396" s="41"/>
      <c r="AUA2396" s="44"/>
      <c r="AUB2396" s="51"/>
      <c r="AUC2396" s="51"/>
      <c r="AUD2396" s="51"/>
      <c r="AUE2396" s="13"/>
      <c r="AUF2396" s="13"/>
      <c r="AUG2396" s="14"/>
      <c r="AUH2396" s="14"/>
      <c r="AUI2396" s="41"/>
      <c r="AUJ2396" s="44"/>
      <c r="AUK2396" s="51"/>
      <c r="AUL2396" s="51"/>
      <c r="AUM2396" s="51"/>
      <c r="AUN2396" s="13"/>
      <c r="AUO2396" s="13"/>
      <c r="AUP2396" s="14"/>
      <c r="AUQ2396" s="14"/>
      <c r="AUR2396" s="41"/>
      <c r="AUS2396" s="44"/>
      <c r="AUT2396" s="51"/>
      <c r="AUU2396" s="51"/>
      <c r="AUV2396" s="51"/>
      <c r="AUW2396" s="13"/>
      <c r="AUX2396" s="13"/>
      <c r="AUY2396" s="14"/>
      <c r="AUZ2396" s="14"/>
      <c r="AVA2396" s="41"/>
      <c r="AVB2396" s="44"/>
      <c r="AVC2396" s="51"/>
      <c r="AVD2396" s="51"/>
      <c r="AVE2396" s="51"/>
      <c r="AVF2396" s="13"/>
      <c r="AVG2396" s="13"/>
      <c r="AVH2396" s="14"/>
      <c r="AVI2396" s="14"/>
      <c r="AVJ2396" s="41"/>
      <c r="AVK2396" s="44"/>
      <c r="AVL2396" s="51"/>
      <c r="AVM2396" s="51"/>
      <c r="AVN2396" s="51"/>
      <c r="AVO2396" s="13"/>
      <c r="AVP2396" s="13"/>
      <c r="AVQ2396" s="14"/>
      <c r="AVR2396" s="14"/>
      <c r="AVS2396" s="41"/>
      <c r="AVT2396" s="44"/>
      <c r="AVU2396" s="51"/>
      <c r="AVV2396" s="51"/>
      <c r="AVW2396" s="51"/>
      <c r="AVX2396" s="13"/>
      <c r="AVY2396" s="13"/>
      <c r="AVZ2396" s="14"/>
      <c r="AWA2396" s="14"/>
      <c r="AWB2396" s="41"/>
      <c r="AWC2396" s="44"/>
      <c r="AWD2396" s="51"/>
      <c r="AWE2396" s="51"/>
      <c r="AWF2396" s="51"/>
      <c r="AWG2396" s="13"/>
      <c r="AWH2396" s="13"/>
      <c r="AWI2396" s="14"/>
      <c r="AWJ2396" s="14"/>
      <c r="AWK2396" s="41"/>
      <c r="AWL2396" s="44"/>
      <c r="AWM2396" s="51"/>
      <c r="AWN2396" s="51"/>
      <c r="AWO2396" s="51"/>
      <c r="AWP2396" s="13"/>
      <c r="AWQ2396" s="13"/>
      <c r="AWR2396" s="14"/>
      <c r="AWS2396" s="14"/>
      <c r="AWT2396" s="41"/>
      <c r="AWU2396" s="44"/>
      <c r="AWV2396" s="51"/>
      <c r="AWW2396" s="51"/>
      <c r="AWX2396" s="51"/>
      <c r="AWY2396" s="13"/>
      <c r="AWZ2396" s="13"/>
      <c r="AXA2396" s="14"/>
      <c r="AXB2396" s="14"/>
      <c r="AXC2396" s="41"/>
      <c r="AXD2396" s="44"/>
      <c r="AXE2396" s="51"/>
      <c r="AXF2396" s="51"/>
      <c r="AXG2396" s="51"/>
      <c r="AXH2396" s="13"/>
      <c r="AXI2396" s="13"/>
      <c r="AXJ2396" s="14"/>
      <c r="AXK2396" s="14"/>
      <c r="AXL2396" s="41"/>
      <c r="AXM2396" s="44"/>
      <c r="AXN2396" s="51"/>
      <c r="AXO2396" s="51"/>
      <c r="AXP2396" s="51"/>
      <c r="AXQ2396" s="13"/>
      <c r="AXR2396" s="13"/>
      <c r="AXS2396" s="14"/>
      <c r="AXT2396" s="14"/>
      <c r="AXU2396" s="41"/>
      <c r="AXV2396" s="44"/>
      <c r="AXW2396" s="51"/>
      <c r="AXX2396" s="51"/>
      <c r="AXY2396" s="51"/>
      <c r="AXZ2396" s="13"/>
      <c r="AYA2396" s="13"/>
      <c r="AYB2396" s="14"/>
      <c r="AYC2396" s="14"/>
      <c r="AYD2396" s="41"/>
      <c r="AYE2396" s="44"/>
      <c r="AYF2396" s="51"/>
      <c r="AYG2396" s="51"/>
      <c r="AYH2396" s="51"/>
      <c r="AYI2396" s="13"/>
      <c r="AYJ2396" s="13"/>
      <c r="AYK2396" s="14"/>
      <c r="AYL2396" s="14"/>
      <c r="AYM2396" s="41"/>
      <c r="AYN2396" s="44"/>
      <c r="AYO2396" s="51"/>
      <c r="AYP2396" s="51"/>
      <c r="AYQ2396" s="51"/>
      <c r="AYR2396" s="13"/>
      <c r="AYS2396" s="13"/>
      <c r="AYT2396" s="14"/>
      <c r="AYU2396" s="14"/>
      <c r="AYV2396" s="41"/>
      <c r="AYW2396" s="44"/>
      <c r="AYX2396" s="51"/>
      <c r="AYY2396" s="51"/>
      <c r="AYZ2396" s="51"/>
      <c r="AZA2396" s="13"/>
      <c r="AZB2396" s="13"/>
      <c r="AZC2396" s="14"/>
      <c r="AZD2396" s="14"/>
      <c r="AZE2396" s="41"/>
      <c r="AZF2396" s="44"/>
      <c r="AZG2396" s="51"/>
      <c r="AZH2396" s="51"/>
      <c r="AZI2396" s="51"/>
      <c r="AZJ2396" s="13"/>
      <c r="AZK2396" s="13"/>
      <c r="AZL2396" s="14"/>
      <c r="AZM2396" s="14"/>
      <c r="AZN2396" s="41"/>
      <c r="AZO2396" s="44"/>
      <c r="AZP2396" s="51"/>
      <c r="AZQ2396" s="51"/>
      <c r="AZR2396" s="51"/>
      <c r="AZS2396" s="13"/>
      <c r="AZT2396" s="13"/>
      <c r="AZU2396" s="14"/>
      <c r="AZV2396" s="14"/>
      <c r="AZW2396" s="41"/>
      <c r="AZX2396" s="44"/>
      <c r="AZY2396" s="51"/>
      <c r="AZZ2396" s="51"/>
      <c r="BAA2396" s="51"/>
      <c r="BAB2396" s="13"/>
      <c r="BAC2396" s="13"/>
      <c r="BAD2396" s="14"/>
      <c r="BAE2396" s="14"/>
      <c r="BAF2396" s="41"/>
      <c r="BAG2396" s="44"/>
      <c r="BAH2396" s="51"/>
      <c r="BAI2396" s="51"/>
      <c r="BAJ2396" s="51"/>
      <c r="BAK2396" s="13"/>
      <c r="BAL2396" s="13"/>
      <c r="BAM2396" s="14"/>
      <c r="BAN2396" s="14"/>
      <c r="BAO2396" s="41"/>
      <c r="BAP2396" s="44"/>
      <c r="BAQ2396" s="51"/>
      <c r="BAR2396" s="51"/>
      <c r="BAS2396" s="51"/>
      <c r="BAT2396" s="13"/>
      <c r="BAU2396" s="13"/>
      <c r="BAV2396" s="14"/>
      <c r="BAW2396" s="14"/>
      <c r="BAX2396" s="41"/>
      <c r="BAY2396" s="44"/>
      <c r="BAZ2396" s="51"/>
      <c r="BBA2396" s="51"/>
      <c r="BBB2396" s="51"/>
      <c r="BBC2396" s="13"/>
      <c r="BBD2396" s="13"/>
      <c r="BBE2396" s="14"/>
      <c r="BBF2396" s="14"/>
      <c r="BBG2396" s="41"/>
      <c r="BBH2396" s="44"/>
      <c r="BBI2396" s="51"/>
      <c r="BBJ2396" s="51"/>
      <c r="BBK2396" s="51"/>
      <c r="BBL2396" s="13"/>
      <c r="BBM2396" s="13"/>
      <c r="BBN2396" s="14"/>
      <c r="BBO2396" s="14"/>
      <c r="BBP2396" s="41"/>
      <c r="BBQ2396" s="44"/>
      <c r="BBR2396" s="51"/>
      <c r="BBS2396" s="51"/>
      <c r="BBT2396" s="51"/>
      <c r="BBU2396" s="13"/>
      <c r="BBV2396" s="13"/>
      <c r="BBW2396" s="14"/>
      <c r="BBX2396" s="14"/>
      <c r="BBY2396" s="41"/>
      <c r="BBZ2396" s="44"/>
      <c r="BCA2396" s="51"/>
      <c r="BCB2396" s="51"/>
      <c r="BCC2396" s="51"/>
      <c r="BCD2396" s="13"/>
      <c r="BCE2396" s="13"/>
      <c r="BCF2396" s="14"/>
      <c r="BCG2396" s="14"/>
      <c r="BCH2396" s="41"/>
      <c r="BCI2396" s="44"/>
      <c r="BCJ2396" s="51"/>
      <c r="BCK2396" s="51"/>
      <c r="BCL2396" s="51"/>
      <c r="BCM2396" s="13"/>
      <c r="BCN2396" s="13"/>
      <c r="BCO2396" s="14"/>
      <c r="BCP2396" s="14"/>
      <c r="BCQ2396" s="41"/>
      <c r="BCR2396" s="44"/>
      <c r="BCS2396" s="51"/>
      <c r="BCT2396" s="51"/>
      <c r="BCU2396" s="51"/>
      <c r="BCV2396" s="13"/>
      <c r="BCW2396" s="13"/>
      <c r="BCX2396" s="14"/>
      <c r="BCY2396" s="14"/>
      <c r="BCZ2396" s="41"/>
      <c r="BDA2396" s="44"/>
      <c r="BDB2396" s="51"/>
      <c r="BDC2396" s="51"/>
      <c r="BDD2396" s="51"/>
      <c r="BDE2396" s="13"/>
      <c r="BDF2396" s="13"/>
      <c r="BDG2396" s="14"/>
      <c r="BDH2396" s="14"/>
      <c r="BDI2396" s="41"/>
      <c r="BDJ2396" s="44"/>
      <c r="BDK2396" s="51"/>
      <c r="BDL2396" s="51"/>
      <c r="BDM2396" s="51"/>
      <c r="BDN2396" s="13"/>
      <c r="BDO2396" s="13"/>
      <c r="BDP2396" s="14"/>
      <c r="BDQ2396" s="14"/>
      <c r="BDR2396" s="41"/>
      <c r="BDS2396" s="44"/>
      <c r="BDT2396" s="51"/>
      <c r="BDU2396" s="51"/>
      <c r="BDV2396" s="51"/>
      <c r="BDW2396" s="13"/>
      <c r="BDX2396" s="13"/>
      <c r="BDY2396" s="14"/>
      <c r="BDZ2396" s="14"/>
      <c r="BEA2396" s="41"/>
      <c r="BEB2396" s="44"/>
      <c r="BEC2396" s="51"/>
      <c r="BED2396" s="51"/>
      <c r="BEE2396" s="51"/>
      <c r="BEF2396" s="13"/>
      <c r="BEG2396" s="13"/>
      <c r="BEH2396" s="14"/>
      <c r="BEI2396" s="14"/>
      <c r="BEJ2396" s="41"/>
      <c r="BEK2396" s="44"/>
      <c r="BEL2396" s="51"/>
      <c r="BEM2396" s="51"/>
      <c r="BEN2396" s="51"/>
      <c r="BEO2396" s="13"/>
      <c r="BEP2396" s="13"/>
      <c r="BEQ2396" s="14"/>
      <c r="BER2396" s="14"/>
      <c r="BES2396" s="41"/>
      <c r="BET2396" s="44"/>
      <c r="BEU2396" s="51"/>
      <c r="BEV2396" s="51"/>
      <c r="BEW2396" s="51"/>
      <c r="BEX2396" s="13"/>
      <c r="BEY2396" s="13"/>
      <c r="BEZ2396" s="14"/>
      <c r="BFA2396" s="14"/>
      <c r="BFB2396" s="41"/>
      <c r="BFC2396" s="44"/>
      <c r="BFD2396" s="51"/>
      <c r="BFE2396" s="51"/>
      <c r="BFF2396" s="51"/>
      <c r="BFG2396" s="13"/>
      <c r="BFH2396" s="13"/>
      <c r="BFI2396" s="14"/>
      <c r="BFJ2396" s="14"/>
      <c r="BFK2396" s="41"/>
      <c r="BFL2396" s="44"/>
      <c r="BFM2396" s="51"/>
      <c r="BFN2396" s="51"/>
      <c r="BFO2396" s="51"/>
      <c r="BFP2396" s="13"/>
      <c r="BFQ2396" s="13"/>
      <c r="BFR2396" s="14"/>
      <c r="BFS2396" s="14"/>
      <c r="BFT2396" s="41"/>
      <c r="BFU2396" s="44"/>
      <c r="BFV2396" s="51"/>
      <c r="BFW2396" s="51"/>
      <c r="BFX2396" s="51"/>
      <c r="BFY2396" s="13"/>
      <c r="BFZ2396" s="13"/>
      <c r="BGA2396" s="14"/>
      <c r="BGB2396" s="14"/>
      <c r="BGC2396" s="41"/>
      <c r="BGD2396" s="44"/>
      <c r="BGE2396" s="51"/>
      <c r="BGF2396" s="51"/>
      <c r="BGG2396" s="51"/>
      <c r="BGH2396" s="13"/>
      <c r="BGI2396" s="13"/>
      <c r="BGJ2396" s="14"/>
      <c r="BGK2396" s="14"/>
      <c r="BGL2396" s="41"/>
      <c r="BGM2396" s="44"/>
      <c r="BGN2396" s="51"/>
      <c r="BGO2396" s="51"/>
      <c r="BGP2396" s="51"/>
      <c r="BGQ2396" s="13"/>
      <c r="BGR2396" s="13"/>
      <c r="BGS2396" s="14"/>
      <c r="BGT2396" s="14"/>
      <c r="BGU2396" s="41"/>
      <c r="BGV2396" s="44"/>
      <c r="BGW2396" s="51"/>
      <c r="BGX2396" s="51"/>
      <c r="BGY2396" s="51"/>
      <c r="BGZ2396" s="13"/>
      <c r="BHA2396" s="13"/>
      <c r="BHB2396" s="14"/>
      <c r="BHC2396" s="14"/>
      <c r="BHD2396" s="41"/>
      <c r="BHE2396" s="44"/>
      <c r="BHF2396" s="51"/>
      <c r="BHG2396" s="51"/>
      <c r="BHH2396" s="51"/>
      <c r="BHI2396" s="13"/>
      <c r="BHJ2396" s="13"/>
      <c r="BHK2396" s="14"/>
      <c r="BHL2396" s="14"/>
      <c r="BHM2396" s="41"/>
      <c r="BHN2396" s="44"/>
      <c r="BHO2396" s="51"/>
      <c r="BHP2396" s="51"/>
      <c r="BHQ2396" s="51"/>
      <c r="BHR2396" s="13"/>
      <c r="BHS2396" s="13"/>
      <c r="BHT2396" s="14"/>
      <c r="BHU2396" s="14"/>
      <c r="BHV2396" s="41"/>
      <c r="BHW2396" s="44"/>
      <c r="BHX2396" s="51"/>
      <c r="BHY2396" s="51"/>
      <c r="BHZ2396" s="51"/>
      <c r="BIA2396" s="13"/>
      <c r="BIB2396" s="13"/>
      <c r="BIC2396" s="14"/>
      <c r="BID2396" s="14"/>
      <c r="BIE2396" s="41"/>
      <c r="BIF2396" s="44"/>
      <c r="BIG2396" s="51"/>
      <c r="BIH2396" s="51"/>
      <c r="BII2396" s="51"/>
      <c r="BIJ2396" s="13"/>
      <c r="BIK2396" s="13"/>
      <c r="BIL2396" s="14"/>
      <c r="BIM2396" s="14"/>
      <c r="BIN2396" s="41"/>
      <c r="BIO2396" s="44"/>
      <c r="BIP2396" s="51"/>
      <c r="BIQ2396" s="51"/>
      <c r="BIR2396" s="51"/>
      <c r="BIS2396" s="13"/>
      <c r="BIT2396" s="13"/>
      <c r="BIU2396" s="14"/>
      <c r="BIV2396" s="14"/>
      <c r="BIW2396" s="41"/>
      <c r="BIX2396" s="44"/>
      <c r="BIY2396" s="51"/>
      <c r="BIZ2396" s="51"/>
      <c r="BJA2396" s="51"/>
      <c r="BJB2396" s="13"/>
      <c r="BJC2396" s="13"/>
      <c r="BJD2396" s="14"/>
      <c r="BJE2396" s="14"/>
      <c r="BJF2396" s="41"/>
      <c r="BJG2396" s="44"/>
      <c r="BJH2396" s="51"/>
      <c r="BJI2396" s="51"/>
      <c r="BJJ2396" s="51"/>
      <c r="BJK2396" s="13"/>
      <c r="BJL2396" s="13"/>
      <c r="BJM2396" s="14"/>
      <c r="BJN2396" s="14"/>
      <c r="BJO2396" s="41"/>
      <c r="BJP2396" s="44"/>
      <c r="BJQ2396" s="51"/>
      <c r="BJR2396" s="51"/>
      <c r="BJS2396" s="51"/>
      <c r="BJT2396" s="13"/>
      <c r="BJU2396" s="13"/>
      <c r="BJV2396" s="14"/>
      <c r="BJW2396" s="14"/>
      <c r="BJX2396" s="41"/>
      <c r="BJY2396" s="44"/>
      <c r="BJZ2396" s="51"/>
      <c r="BKA2396" s="51"/>
      <c r="BKB2396" s="51"/>
      <c r="BKC2396" s="13"/>
      <c r="BKD2396" s="13"/>
      <c r="BKE2396" s="14"/>
      <c r="BKF2396" s="14"/>
      <c r="BKG2396" s="41"/>
      <c r="BKH2396" s="44"/>
      <c r="BKI2396" s="51"/>
      <c r="BKJ2396" s="51"/>
      <c r="BKK2396" s="51"/>
      <c r="BKL2396" s="13"/>
      <c r="BKM2396" s="13"/>
      <c r="BKN2396" s="14"/>
      <c r="BKO2396" s="14"/>
      <c r="BKP2396" s="41"/>
      <c r="BKQ2396" s="44"/>
      <c r="BKR2396" s="51"/>
      <c r="BKS2396" s="51"/>
      <c r="BKT2396" s="51"/>
      <c r="BKU2396" s="13"/>
      <c r="BKV2396" s="13"/>
      <c r="BKW2396" s="14"/>
      <c r="BKX2396" s="14"/>
      <c r="BKY2396" s="41"/>
      <c r="BKZ2396" s="44"/>
      <c r="BLA2396" s="51"/>
      <c r="BLB2396" s="51"/>
      <c r="BLC2396" s="51"/>
      <c r="BLD2396" s="13"/>
      <c r="BLE2396" s="13"/>
      <c r="BLF2396" s="14"/>
      <c r="BLG2396" s="14"/>
      <c r="BLH2396" s="41"/>
      <c r="BLI2396" s="44"/>
      <c r="BLJ2396" s="51"/>
      <c r="BLK2396" s="51"/>
      <c r="BLL2396" s="51"/>
      <c r="BLM2396" s="13"/>
      <c r="BLN2396" s="13"/>
      <c r="BLO2396" s="14"/>
      <c r="BLP2396" s="14"/>
      <c r="BLQ2396" s="41"/>
      <c r="BLR2396" s="44"/>
      <c r="BLS2396" s="51"/>
      <c r="BLT2396" s="51"/>
      <c r="BLU2396" s="51"/>
      <c r="BLV2396" s="13"/>
      <c r="BLW2396" s="13"/>
      <c r="BLX2396" s="14"/>
      <c r="BLY2396" s="14"/>
      <c r="BLZ2396" s="41"/>
      <c r="BMA2396" s="44"/>
      <c r="BMB2396" s="51"/>
      <c r="BMC2396" s="51"/>
      <c r="BMD2396" s="51"/>
      <c r="BME2396" s="13"/>
      <c r="BMF2396" s="13"/>
      <c r="BMG2396" s="14"/>
      <c r="BMH2396" s="14"/>
      <c r="BMI2396" s="41"/>
      <c r="BMJ2396" s="44"/>
      <c r="BMK2396" s="51"/>
      <c r="BML2396" s="51"/>
      <c r="BMM2396" s="51"/>
      <c r="BMN2396" s="13"/>
      <c r="BMO2396" s="13"/>
      <c r="BMP2396" s="14"/>
      <c r="BMQ2396" s="14"/>
      <c r="BMR2396" s="41"/>
      <c r="BMS2396" s="44"/>
      <c r="BMT2396" s="51"/>
      <c r="BMU2396" s="51"/>
      <c r="BMV2396" s="51"/>
      <c r="BMW2396" s="13"/>
      <c r="BMX2396" s="13"/>
      <c r="BMY2396" s="14"/>
      <c r="BMZ2396" s="14"/>
      <c r="BNA2396" s="41"/>
      <c r="BNB2396" s="44"/>
      <c r="BNC2396" s="51"/>
      <c r="BND2396" s="51"/>
      <c r="BNE2396" s="51"/>
      <c r="BNF2396" s="13"/>
      <c r="BNG2396" s="13"/>
      <c r="BNH2396" s="14"/>
      <c r="BNI2396" s="14"/>
      <c r="BNJ2396" s="41"/>
      <c r="BNK2396" s="44"/>
      <c r="BNL2396" s="51"/>
      <c r="BNM2396" s="51"/>
      <c r="BNN2396" s="51"/>
      <c r="BNO2396" s="13"/>
      <c r="BNP2396" s="13"/>
      <c r="BNQ2396" s="14"/>
      <c r="BNR2396" s="14"/>
      <c r="BNS2396" s="41"/>
      <c r="BNT2396" s="44"/>
      <c r="BNU2396" s="51"/>
      <c r="BNV2396" s="51"/>
      <c r="BNW2396" s="51"/>
      <c r="BNX2396" s="13"/>
      <c r="BNY2396" s="13"/>
      <c r="BNZ2396" s="14"/>
      <c r="BOA2396" s="14"/>
      <c r="BOB2396" s="41"/>
      <c r="BOC2396" s="44"/>
      <c r="BOD2396" s="51"/>
      <c r="BOE2396" s="51"/>
      <c r="BOF2396" s="51"/>
      <c r="BOG2396" s="13"/>
      <c r="BOH2396" s="13"/>
      <c r="BOI2396" s="14"/>
      <c r="BOJ2396" s="14"/>
      <c r="BOK2396" s="41"/>
      <c r="BOL2396" s="44"/>
      <c r="BOM2396" s="51"/>
      <c r="BON2396" s="51"/>
      <c r="BOO2396" s="51"/>
      <c r="BOP2396" s="13"/>
      <c r="BOQ2396" s="13"/>
      <c r="BOR2396" s="14"/>
      <c r="BOS2396" s="14"/>
      <c r="BOT2396" s="41"/>
      <c r="BOU2396" s="44"/>
      <c r="BOV2396" s="51"/>
      <c r="BOW2396" s="51"/>
      <c r="BOX2396" s="51"/>
      <c r="BOY2396" s="13"/>
      <c r="BOZ2396" s="13"/>
      <c r="BPA2396" s="14"/>
      <c r="BPB2396" s="14"/>
      <c r="BPC2396" s="41"/>
      <c r="BPD2396" s="44"/>
      <c r="BPE2396" s="51"/>
      <c r="BPF2396" s="51"/>
      <c r="BPG2396" s="51"/>
      <c r="BPH2396" s="13"/>
      <c r="BPI2396" s="13"/>
      <c r="BPJ2396" s="14"/>
      <c r="BPK2396" s="14"/>
      <c r="BPL2396" s="41"/>
      <c r="BPM2396" s="44"/>
      <c r="BPN2396" s="51"/>
      <c r="BPO2396" s="51"/>
      <c r="BPP2396" s="51"/>
      <c r="BPQ2396" s="13"/>
      <c r="BPR2396" s="13"/>
      <c r="BPS2396" s="14"/>
      <c r="BPT2396" s="14"/>
      <c r="BPU2396" s="41"/>
      <c r="BPV2396" s="44"/>
      <c r="BPW2396" s="51"/>
      <c r="BPX2396" s="51"/>
      <c r="BPY2396" s="51"/>
      <c r="BPZ2396" s="13"/>
      <c r="BQA2396" s="13"/>
      <c r="BQB2396" s="14"/>
      <c r="BQC2396" s="14"/>
      <c r="BQD2396" s="41"/>
      <c r="BQE2396" s="44"/>
      <c r="BQF2396" s="51"/>
      <c r="BQG2396" s="51"/>
      <c r="BQH2396" s="51"/>
      <c r="BQI2396" s="13"/>
      <c r="BQJ2396" s="13"/>
      <c r="BQK2396" s="14"/>
      <c r="BQL2396" s="14"/>
      <c r="BQM2396" s="41"/>
      <c r="BQN2396" s="44"/>
      <c r="BQO2396" s="51"/>
      <c r="BQP2396" s="51"/>
      <c r="BQQ2396" s="51"/>
      <c r="BQR2396" s="13"/>
      <c r="BQS2396" s="13"/>
      <c r="BQT2396" s="14"/>
      <c r="BQU2396" s="14"/>
      <c r="BQV2396" s="41"/>
      <c r="BQW2396" s="44"/>
      <c r="BQX2396" s="51"/>
      <c r="BQY2396" s="51"/>
      <c r="BQZ2396" s="51"/>
      <c r="BRA2396" s="13"/>
      <c r="BRB2396" s="13"/>
      <c r="BRC2396" s="14"/>
      <c r="BRD2396" s="14"/>
      <c r="BRE2396" s="41"/>
      <c r="BRF2396" s="44"/>
      <c r="BRG2396" s="51"/>
      <c r="BRH2396" s="51"/>
      <c r="BRI2396" s="51"/>
      <c r="BRJ2396" s="13"/>
      <c r="BRK2396" s="13"/>
      <c r="BRL2396" s="14"/>
      <c r="BRM2396" s="14"/>
      <c r="BRN2396" s="41"/>
      <c r="BRO2396" s="44"/>
      <c r="BRP2396" s="51"/>
      <c r="BRQ2396" s="51"/>
      <c r="BRR2396" s="51"/>
      <c r="BRS2396" s="13"/>
      <c r="BRT2396" s="13"/>
      <c r="BRU2396" s="14"/>
      <c r="BRV2396" s="14"/>
      <c r="BRW2396" s="41"/>
      <c r="BRX2396" s="44"/>
      <c r="BRY2396" s="51"/>
      <c r="BRZ2396" s="51"/>
      <c r="BSA2396" s="51"/>
      <c r="BSB2396" s="13"/>
      <c r="BSC2396" s="13"/>
      <c r="BSD2396" s="14"/>
      <c r="BSE2396" s="14"/>
      <c r="BSF2396" s="41"/>
      <c r="BSG2396" s="44"/>
      <c r="BSH2396" s="51"/>
      <c r="BSI2396" s="51"/>
      <c r="BSJ2396" s="51"/>
      <c r="BSK2396" s="13"/>
      <c r="BSL2396" s="13"/>
      <c r="BSM2396" s="14"/>
      <c r="BSN2396" s="14"/>
      <c r="BSO2396" s="41"/>
      <c r="BSP2396" s="44"/>
      <c r="BSQ2396" s="51"/>
      <c r="BSR2396" s="51"/>
      <c r="BSS2396" s="51"/>
      <c r="BST2396" s="13"/>
      <c r="BSU2396" s="13"/>
      <c r="BSV2396" s="14"/>
      <c r="BSW2396" s="14"/>
      <c r="BSX2396" s="41"/>
      <c r="BSY2396" s="44"/>
      <c r="BSZ2396" s="51"/>
      <c r="BTA2396" s="51"/>
      <c r="BTB2396" s="51"/>
      <c r="BTC2396" s="13"/>
      <c r="BTD2396" s="13"/>
      <c r="BTE2396" s="14"/>
      <c r="BTF2396" s="14"/>
      <c r="BTG2396" s="41"/>
      <c r="BTH2396" s="44"/>
      <c r="BTI2396" s="51"/>
      <c r="BTJ2396" s="51"/>
      <c r="BTK2396" s="51"/>
      <c r="BTL2396" s="13"/>
      <c r="BTM2396" s="13"/>
      <c r="BTN2396" s="14"/>
      <c r="BTO2396" s="14"/>
      <c r="BTP2396" s="41"/>
      <c r="BTQ2396" s="44"/>
      <c r="BTR2396" s="51"/>
      <c r="BTS2396" s="51"/>
      <c r="BTT2396" s="51"/>
      <c r="BTU2396" s="13"/>
      <c r="BTV2396" s="13"/>
      <c r="BTW2396" s="14"/>
      <c r="BTX2396" s="14"/>
      <c r="BTY2396" s="41"/>
      <c r="BTZ2396" s="44"/>
      <c r="BUA2396" s="51"/>
      <c r="BUB2396" s="51"/>
      <c r="BUC2396" s="51"/>
      <c r="BUD2396" s="13"/>
      <c r="BUE2396" s="13"/>
      <c r="BUF2396" s="14"/>
      <c r="BUG2396" s="14"/>
      <c r="BUH2396" s="41"/>
      <c r="BUI2396" s="44"/>
      <c r="BUJ2396" s="51"/>
      <c r="BUK2396" s="51"/>
      <c r="BUL2396" s="51"/>
      <c r="BUM2396" s="13"/>
      <c r="BUN2396" s="13"/>
      <c r="BUO2396" s="14"/>
      <c r="BUP2396" s="14"/>
      <c r="BUQ2396" s="41"/>
      <c r="BUR2396" s="44"/>
      <c r="BUS2396" s="51"/>
      <c r="BUT2396" s="51"/>
      <c r="BUU2396" s="51"/>
      <c r="BUV2396" s="13"/>
      <c r="BUW2396" s="13"/>
      <c r="BUX2396" s="14"/>
      <c r="BUY2396" s="14"/>
      <c r="BUZ2396" s="41"/>
      <c r="BVA2396" s="44"/>
      <c r="BVB2396" s="51"/>
      <c r="BVC2396" s="51"/>
      <c r="BVD2396" s="51"/>
      <c r="BVE2396" s="13"/>
      <c r="BVF2396" s="13"/>
      <c r="BVG2396" s="14"/>
      <c r="BVH2396" s="14"/>
      <c r="BVI2396" s="41"/>
      <c r="BVJ2396" s="44"/>
      <c r="BVK2396" s="51"/>
      <c r="BVL2396" s="51"/>
      <c r="BVM2396" s="51"/>
      <c r="BVN2396" s="13"/>
      <c r="BVO2396" s="13"/>
      <c r="BVP2396" s="14"/>
      <c r="BVQ2396" s="14"/>
      <c r="BVR2396" s="41"/>
      <c r="BVS2396" s="44"/>
      <c r="BVT2396" s="51"/>
      <c r="BVU2396" s="51"/>
      <c r="BVV2396" s="51"/>
      <c r="BVW2396" s="13"/>
      <c r="BVX2396" s="13"/>
      <c r="BVY2396" s="14"/>
      <c r="BVZ2396" s="14"/>
      <c r="BWA2396" s="41"/>
      <c r="BWB2396" s="44"/>
      <c r="BWC2396" s="51"/>
      <c r="BWD2396" s="51"/>
      <c r="BWE2396" s="51"/>
      <c r="BWF2396" s="13"/>
      <c r="BWG2396" s="13"/>
      <c r="BWH2396" s="14"/>
      <c r="BWI2396" s="14"/>
      <c r="BWJ2396" s="41"/>
      <c r="BWK2396" s="44"/>
      <c r="BWL2396" s="51"/>
      <c r="BWM2396" s="51"/>
      <c r="BWN2396" s="51"/>
      <c r="BWO2396" s="13"/>
      <c r="BWP2396" s="13"/>
      <c r="BWQ2396" s="14"/>
      <c r="BWR2396" s="14"/>
      <c r="BWS2396" s="41"/>
      <c r="BWT2396" s="44"/>
      <c r="BWU2396" s="51"/>
      <c r="BWV2396" s="51"/>
      <c r="BWW2396" s="51"/>
      <c r="BWX2396" s="13"/>
      <c r="BWY2396" s="13"/>
      <c r="BWZ2396" s="14"/>
      <c r="BXA2396" s="14"/>
      <c r="BXB2396" s="41"/>
      <c r="BXC2396" s="44"/>
      <c r="BXD2396" s="51"/>
      <c r="BXE2396" s="51"/>
      <c r="BXF2396" s="51"/>
      <c r="BXG2396" s="13"/>
      <c r="BXH2396" s="13"/>
      <c r="BXI2396" s="14"/>
      <c r="BXJ2396" s="14"/>
      <c r="BXK2396" s="41"/>
      <c r="BXL2396" s="44"/>
      <c r="BXM2396" s="51"/>
      <c r="BXN2396" s="51"/>
      <c r="BXO2396" s="51"/>
      <c r="BXP2396" s="13"/>
      <c r="BXQ2396" s="13"/>
      <c r="BXR2396" s="14"/>
      <c r="BXS2396" s="14"/>
      <c r="BXT2396" s="41"/>
      <c r="BXU2396" s="44"/>
      <c r="BXV2396" s="51"/>
      <c r="BXW2396" s="51"/>
      <c r="BXX2396" s="51"/>
      <c r="BXY2396" s="13"/>
      <c r="BXZ2396" s="13"/>
      <c r="BYA2396" s="14"/>
      <c r="BYB2396" s="14"/>
      <c r="BYC2396" s="41"/>
      <c r="BYD2396" s="44"/>
      <c r="BYE2396" s="51"/>
      <c r="BYF2396" s="51"/>
      <c r="BYG2396" s="51"/>
      <c r="BYH2396" s="13"/>
      <c r="BYI2396" s="13"/>
      <c r="BYJ2396" s="14"/>
      <c r="BYK2396" s="14"/>
      <c r="BYL2396" s="41"/>
      <c r="BYM2396" s="44"/>
      <c r="BYN2396" s="51"/>
      <c r="BYO2396" s="51"/>
      <c r="BYP2396" s="51"/>
      <c r="BYQ2396" s="13"/>
      <c r="BYR2396" s="13"/>
      <c r="BYS2396" s="14"/>
      <c r="BYT2396" s="14"/>
      <c r="BYU2396" s="41"/>
      <c r="BYV2396" s="44"/>
      <c r="BYW2396" s="51"/>
      <c r="BYX2396" s="51"/>
      <c r="BYY2396" s="51"/>
      <c r="BYZ2396" s="13"/>
      <c r="BZA2396" s="13"/>
      <c r="BZB2396" s="14"/>
      <c r="BZC2396" s="14"/>
      <c r="BZD2396" s="41"/>
      <c r="BZE2396" s="44"/>
      <c r="BZF2396" s="51"/>
      <c r="BZG2396" s="51"/>
      <c r="BZH2396" s="51"/>
      <c r="BZI2396" s="13"/>
      <c r="BZJ2396" s="13"/>
      <c r="BZK2396" s="14"/>
      <c r="BZL2396" s="14"/>
      <c r="BZM2396" s="41"/>
      <c r="BZN2396" s="44"/>
      <c r="BZO2396" s="51"/>
      <c r="BZP2396" s="51"/>
      <c r="BZQ2396" s="51"/>
      <c r="BZR2396" s="13"/>
      <c r="BZS2396" s="13"/>
      <c r="BZT2396" s="14"/>
      <c r="BZU2396" s="14"/>
      <c r="BZV2396" s="41"/>
      <c r="BZW2396" s="44"/>
      <c r="BZX2396" s="51"/>
      <c r="BZY2396" s="51"/>
      <c r="BZZ2396" s="51"/>
      <c r="CAA2396" s="13"/>
      <c r="CAB2396" s="13"/>
      <c r="CAC2396" s="14"/>
      <c r="CAD2396" s="14"/>
      <c r="CAE2396" s="41"/>
      <c r="CAF2396" s="44"/>
      <c r="CAG2396" s="51"/>
      <c r="CAH2396" s="51"/>
      <c r="CAI2396" s="51"/>
      <c r="CAJ2396" s="13"/>
      <c r="CAK2396" s="13"/>
      <c r="CAL2396" s="14"/>
      <c r="CAM2396" s="14"/>
      <c r="CAN2396" s="41"/>
      <c r="CAO2396" s="44"/>
      <c r="CAP2396" s="51"/>
      <c r="CAQ2396" s="51"/>
      <c r="CAR2396" s="51"/>
      <c r="CAS2396" s="13"/>
      <c r="CAT2396" s="13"/>
      <c r="CAU2396" s="14"/>
      <c r="CAV2396" s="14"/>
      <c r="CAW2396" s="41"/>
      <c r="CAX2396" s="44"/>
      <c r="CAY2396" s="51"/>
      <c r="CAZ2396" s="51"/>
      <c r="CBA2396" s="51"/>
      <c r="CBB2396" s="13"/>
      <c r="CBC2396" s="13"/>
      <c r="CBD2396" s="14"/>
      <c r="CBE2396" s="14"/>
      <c r="CBF2396" s="41"/>
      <c r="CBG2396" s="44"/>
      <c r="CBH2396" s="51"/>
      <c r="CBI2396" s="51"/>
      <c r="CBJ2396" s="51"/>
      <c r="CBK2396" s="13"/>
      <c r="CBL2396" s="13"/>
      <c r="CBM2396" s="14"/>
      <c r="CBN2396" s="14"/>
      <c r="CBO2396" s="41"/>
      <c r="CBP2396" s="44"/>
      <c r="CBQ2396" s="51"/>
      <c r="CBR2396" s="51"/>
      <c r="CBS2396" s="51"/>
      <c r="CBT2396" s="13"/>
      <c r="CBU2396" s="13"/>
      <c r="CBV2396" s="14"/>
      <c r="CBW2396" s="14"/>
      <c r="CBX2396" s="41"/>
      <c r="CBY2396" s="44"/>
      <c r="CBZ2396" s="51"/>
      <c r="CCA2396" s="51"/>
      <c r="CCB2396" s="51"/>
      <c r="CCC2396" s="13"/>
      <c r="CCD2396" s="13"/>
      <c r="CCE2396" s="14"/>
      <c r="CCF2396" s="14"/>
      <c r="CCG2396" s="41"/>
      <c r="CCH2396" s="44"/>
      <c r="CCI2396" s="51"/>
      <c r="CCJ2396" s="51"/>
      <c r="CCK2396" s="51"/>
      <c r="CCL2396" s="13"/>
      <c r="CCM2396" s="13"/>
      <c r="CCN2396" s="14"/>
      <c r="CCO2396" s="14"/>
      <c r="CCP2396" s="41"/>
      <c r="CCQ2396" s="44"/>
      <c r="CCR2396" s="51"/>
      <c r="CCS2396" s="51"/>
      <c r="CCT2396" s="51"/>
      <c r="CCU2396" s="13"/>
      <c r="CCV2396" s="13"/>
      <c r="CCW2396" s="14"/>
      <c r="CCX2396" s="14"/>
      <c r="CCY2396" s="41"/>
      <c r="CCZ2396" s="44"/>
      <c r="CDA2396" s="51"/>
      <c r="CDB2396" s="51"/>
      <c r="CDC2396" s="51"/>
      <c r="CDD2396" s="13"/>
      <c r="CDE2396" s="13"/>
      <c r="CDF2396" s="14"/>
      <c r="CDG2396" s="14"/>
      <c r="CDH2396" s="41"/>
      <c r="CDI2396" s="44"/>
      <c r="CDJ2396" s="51"/>
      <c r="CDK2396" s="51"/>
      <c r="CDL2396" s="51"/>
      <c r="CDM2396" s="13"/>
      <c r="CDN2396" s="13"/>
      <c r="CDO2396" s="14"/>
      <c r="CDP2396" s="14"/>
      <c r="CDQ2396" s="41"/>
      <c r="CDR2396" s="44"/>
      <c r="CDS2396" s="51"/>
      <c r="CDT2396" s="51"/>
      <c r="CDU2396" s="51"/>
      <c r="CDV2396" s="13"/>
      <c r="CDW2396" s="13"/>
      <c r="CDX2396" s="14"/>
      <c r="CDY2396" s="14"/>
      <c r="CDZ2396" s="41"/>
      <c r="CEA2396" s="44"/>
      <c r="CEB2396" s="51"/>
      <c r="CEC2396" s="51"/>
      <c r="CED2396" s="51"/>
      <c r="CEE2396" s="13"/>
      <c r="CEF2396" s="13"/>
      <c r="CEG2396" s="14"/>
      <c r="CEH2396" s="14"/>
      <c r="CEI2396" s="41"/>
      <c r="CEJ2396" s="44"/>
      <c r="CEK2396" s="51"/>
      <c r="CEL2396" s="51"/>
      <c r="CEM2396" s="51"/>
      <c r="CEN2396" s="13"/>
      <c r="CEO2396" s="13"/>
      <c r="CEP2396" s="14"/>
      <c r="CEQ2396" s="14"/>
      <c r="CER2396" s="41"/>
      <c r="CES2396" s="44"/>
      <c r="CET2396" s="51"/>
      <c r="CEU2396" s="51"/>
      <c r="CEV2396" s="51"/>
      <c r="CEW2396" s="13"/>
      <c r="CEX2396" s="13"/>
      <c r="CEY2396" s="14"/>
      <c r="CEZ2396" s="14"/>
      <c r="CFA2396" s="41"/>
      <c r="CFB2396" s="44"/>
      <c r="CFC2396" s="51"/>
      <c r="CFD2396" s="51"/>
      <c r="CFE2396" s="51"/>
      <c r="CFF2396" s="13"/>
      <c r="CFG2396" s="13"/>
      <c r="CFH2396" s="14"/>
      <c r="CFI2396" s="14"/>
      <c r="CFJ2396" s="41"/>
      <c r="CFK2396" s="44"/>
      <c r="CFL2396" s="51"/>
      <c r="CFM2396" s="51"/>
      <c r="CFN2396" s="51"/>
      <c r="CFO2396" s="13"/>
      <c r="CFP2396" s="13"/>
      <c r="CFQ2396" s="14"/>
      <c r="CFR2396" s="14"/>
      <c r="CFS2396" s="41"/>
      <c r="CFT2396" s="44"/>
      <c r="CFU2396" s="51"/>
      <c r="CFV2396" s="51"/>
      <c r="CFW2396" s="51"/>
      <c r="CFX2396" s="13"/>
      <c r="CFY2396" s="13"/>
      <c r="CFZ2396" s="14"/>
      <c r="CGA2396" s="14"/>
      <c r="CGB2396" s="41"/>
      <c r="CGC2396" s="44"/>
      <c r="CGD2396" s="51"/>
      <c r="CGE2396" s="51"/>
      <c r="CGF2396" s="51"/>
      <c r="CGG2396" s="13"/>
      <c r="CGH2396" s="13"/>
      <c r="CGI2396" s="14"/>
      <c r="CGJ2396" s="14"/>
      <c r="CGK2396" s="41"/>
      <c r="CGL2396" s="44"/>
      <c r="CGM2396" s="51"/>
      <c r="CGN2396" s="51"/>
      <c r="CGO2396" s="51"/>
      <c r="CGP2396" s="13"/>
      <c r="CGQ2396" s="13"/>
      <c r="CGR2396" s="14"/>
      <c r="CGS2396" s="14"/>
      <c r="CGT2396" s="41"/>
      <c r="CGU2396" s="44"/>
      <c r="CGV2396" s="51"/>
      <c r="CGW2396" s="51"/>
      <c r="CGX2396" s="51"/>
      <c r="CGY2396" s="13"/>
      <c r="CGZ2396" s="13"/>
      <c r="CHA2396" s="14"/>
      <c r="CHB2396" s="14"/>
      <c r="CHC2396" s="41"/>
      <c r="CHD2396" s="44"/>
      <c r="CHE2396" s="51"/>
      <c r="CHF2396" s="51"/>
      <c r="CHG2396" s="51"/>
      <c r="CHH2396" s="13"/>
      <c r="CHI2396" s="13"/>
      <c r="CHJ2396" s="14"/>
      <c r="CHK2396" s="14"/>
      <c r="CHL2396" s="41"/>
      <c r="CHM2396" s="44"/>
      <c r="CHN2396" s="51"/>
      <c r="CHO2396" s="51"/>
      <c r="CHP2396" s="51"/>
      <c r="CHQ2396" s="13"/>
      <c r="CHR2396" s="13"/>
      <c r="CHS2396" s="14"/>
      <c r="CHT2396" s="14"/>
      <c r="CHU2396" s="41"/>
      <c r="CHV2396" s="44"/>
      <c r="CHW2396" s="51"/>
      <c r="CHX2396" s="51"/>
      <c r="CHY2396" s="51"/>
      <c r="CHZ2396" s="13"/>
      <c r="CIA2396" s="13"/>
      <c r="CIB2396" s="14"/>
      <c r="CIC2396" s="14"/>
      <c r="CID2396" s="41"/>
      <c r="CIE2396" s="44"/>
      <c r="CIF2396" s="51"/>
      <c r="CIG2396" s="51"/>
      <c r="CIH2396" s="51"/>
      <c r="CII2396" s="13"/>
      <c r="CIJ2396" s="13"/>
      <c r="CIK2396" s="14"/>
      <c r="CIL2396" s="14"/>
      <c r="CIM2396" s="41"/>
      <c r="CIN2396" s="44"/>
      <c r="CIO2396" s="51"/>
      <c r="CIP2396" s="51"/>
      <c r="CIQ2396" s="51"/>
      <c r="CIR2396" s="13"/>
      <c r="CIS2396" s="13"/>
      <c r="CIT2396" s="14"/>
      <c r="CIU2396" s="14"/>
      <c r="CIV2396" s="41"/>
      <c r="CIW2396" s="44"/>
      <c r="CIX2396" s="51"/>
      <c r="CIY2396" s="51"/>
      <c r="CIZ2396" s="51"/>
      <c r="CJA2396" s="13"/>
      <c r="CJB2396" s="13"/>
      <c r="CJC2396" s="14"/>
      <c r="CJD2396" s="14"/>
      <c r="CJE2396" s="41"/>
      <c r="CJF2396" s="44"/>
      <c r="CJG2396" s="51"/>
      <c r="CJH2396" s="51"/>
      <c r="CJI2396" s="51"/>
      <c r="CJJ2396" s="13"/>
      <c r="CJK2396" s="13"/>
      <c r="CJL2396" s="14"/>
      <c r="CJM2396" s="14"/>
      <c r="CJN2396" s="41"/>
      <c r="CJO2396" s="44"/>
      <c r="CJP2396" s="51"/>
      <c r="CJQ2396" s="51"/>
      <c r="CJR2396" s="51"/>
      <c r="CJS2396" s="13"/>
      <c r="CJT2396" s="13"/>
      <c r="CJU2396" s="14"/>
      <c r="CJV2396" s="14"/>
      <c r="CJW2396" s="41"/>
      <c r="CJX2396" s="44"/>
      <c r="CJY2396" s="51"/>
      <c r="CJZ2396" s="51"/>
      <c r="CKA2396" s="51"/>
      <c r="CKB2396" s="13"/>
      <c r="CKC2396" s="13"/>
      <c r="CKD2396" s="14"/>
      <c r="CKE2396" s="14"/>
      <c r="CKF2396" s="41"/>
      <c r="CKG2396" s="44"/>
      <c r="CKH2396" s="51"/>
      <c r="CKI2396" s="51"/>
      <c r="CKJ2396" s="51"/>
      <c r="CKK2396" s="13"/>
      <c r="CKL2396" s="13"/>
      <c r="CKM2396" s="14"/>
      <c r="CKN2396" s="14"/>
      <c r="CKO2396" s="41"/>
      <c r="CKP2396" s="44"/>
      <c r="CKQ2396" s="51"/>
      <c r="CKR2396" s="51"/>
      <c r="CKS2396" s="51"/>
      <c r="CKT2396" s="13"/>
      <c r="CKU2396" s="13"/>
      <c r="CKV2396" s="14"/>
      <c r="CKW2396" s="14"/>
      <c r="CKX2396" s="41"/>
      <c r="CKY2396" s="44"/>
      <c r="CKZ2396" s="51"/>
      <c r="CLA2396" s="51"/>
      <c r="CLB2396" s="51"/>
      <c r="CLC2396" s="13"/>
      <c r="CLD2396" s="13"/>
      <c r="CLE2396" s="14"/>
      <c r="CLF2396" s="14"/>
      <c r="CLG2396" s="41"/>
      <c r="CLH2396" s="44"/>
      <c r="CLI2396" s="51"/>
      <c r="CLJ2396" s="51"/>
      <c r="CLK2396" s="51"/>
      <c r="CLL2396" s="13"/>
      <c r="CLM2396" s="13"/>
      <c r="CLN2396" s="14"/>
      <c r="CLO2396" s="14"/>
      <c r="CLP2396" s="41"/>
      <c r="CLQ2396" s="44"/>
      <c r="CLR2396" s="51"/>
      <c r="CLS2396" s="51"/>
      <c r="CLT2396" s="51"/>
      <c r="CLU2396" s="13"/>
      <c r="CLV2396" s="13"/>
      <c r="CLW2396" s="14"/>
      <c r="CLX2396" s="14"/>
      <c r="CLY2396" s="41"/>
      <c r="CLZ2396" s="44"/>
      <c r="CMA2396" s="51"/>
      <c r="CMB2396" s="51"/>
      <c r="CMC2396" s="51"/>
      <c r="CMD2396" s="13"/>
      <c r="CME2396" s="13"/>
      <c r="CMF2396" s="14"/>
      <c r="CMG2396" s="14"/>
      <c r="CMH2396" s="41"/>
      <c r="CMI2396" s="44"/>
      <c r="CMJ2396" s="51"/>
      <c r="CMK2396" s="51"/>
      <c r="CML2396" s="51"/>
      <c r="CMM2396" s="13"/>
      <c r="CMN2396" s="13"/>
      <c r="CMO2396" s="14"/>
      <c r="CMP2396" s="14"/>
      <c r="CMQ2396" s="41"/>
      <c r="CMR2396" s="44"/>
      <c r="CMS2396" s="51"/>
      <c r="CMT2396" s="51"/>
      <c r="CMU2396" s="51"/>
      <c r="CMV2396" s="13"/>
      <c r="CMW2396" s="13"/>
      <c r="CMX2396" s="14"/>
      <c r="CMY2396" s="14"/>
      <c r="CMZ2396" s="41"/>
      <c r="CNA2396" s="44"/>
      <c r="CNB2396" s="51"/>
      <c r="CNC2396" s="51"/>
      <c r="CND2396" s="51"/>
      <c r="CNE2396" s="13"/>
      <c r="CNF2396" s="13"/>
      <c r="CNG2396" s="14"/>
      <c r="CNH2396" s="14"/>
      <c r="CNI2396" s="41"/>
      <c r="CNJ2396" s="44"/>
      <c r="CNK2396" s="51"/>
      <c r="CNL2396" s="51"/>
      <c r="CNM2396" s="51"/>
      <c r="CNN2396" s="13"/>
      <c r="CNO2396" s="13"/>
      <c r="CNP2396" s="14"/>
      <c r="CNQ2396" s="14"/>
      <c r="CNR2396" s="41"/>
      <c r="CNS2396" s="44"/>
      <c r="CNT2396" s="51"/>
      <c r="CNU2396" s="51"/>
      <c r="CNV2396" s="51"/>
      <c r="CNW2396" s="13"/>
      <c r="CNX2396" s="13"/>
      <c r="CNY2396" s="14"/>
      <c r="CNZ2396" s="14"/>
      <c r="COA2396" s="41"/>
      <c r="COB2396" s="44"/>
      <c r="COC2396" s="51"/>
      <c r="COD2396" s="51"/>
      <c r="COE2396" s="51"/>
      <c r="COF2396" s="13"/>
      <c r="COG2396" s="13"/>
      <c r="COH2396" s="14"/>
      <c r="COI2396" s="14"/>
      <c r="COJ2396" s="41"/>
      <c r="COK2396" s="44"/>
      <c r="COL2396" s="51"/>
      <c r="COM2396" s="51"/>
      <c r="CON2396" s="51"/>
      <c r="COO2396" s="13"/>
      <c r="COP2396" s="13"/>
      <c r="COQ2396" s="14"/>
      <c r="COR2396" s="14"/>
      <c r="COS2396" s="41"/>
      <c r="COT2396" s="44"/>
      <c r="COU2396" s="51"/>
      <c r="COV2396" s="51"/>
      <c r="COW2396" s="51"/>
      <c r="COX2396" s="13"/>
      <c r="COY2396" s="13"/>
      <c r="COZ2396" s="14"/>
      <c r="CPA2396" s="14"/>
      <c r="CPB2396" s="41"/>
      <c r="CPC2396" s="44"/>
      <c r="CPD2396" s="51"/>
      <c r="CPE2396" s="51"/>
      <c r="CPF2396" s="51"/>
      <c r="CPG2396" s="13"/>
      <c r="CPH2396" s="13"/>
      <c r="CPI2396" s="14"/>
      <c r="CPJ2396" s="14"/>
      <c r="CPK2396" s="41"/>
      <c r="CPL2396" s="44"/>
      <c r="CPM2396" s="51"/>
      <c r="CPN2396" s="51"/>
      <c r="CPO2396" s="51"/>
      <c r="CPP2396" s="13"/>
      <c r="CPQ2396" s="13"/>
      <c r="CPR2396" s="14"/>
      <c r="CPS2396" s="14"/>
      <c r="CPT2396" s="41"/>
      <c r="CPU2396" s="44"/>
      <c r="CPV2396" s="51"/>
      <c r="CPW2396" s="51"/>
      <c r="CPX2396" s="51"/>
      <c r="CPY2396" s="13"/>
      <c r="CPZ2396" s="13"/>
      <c r="CQA2396" s="14"/>
      <c r="CQB2396" s="14"/>
      <c r="CQC2396" s="41"/>
      <c r="CQD2396" s="44"/>
      <c r="CQE2396" s="51"/>
      <c r="CQF2396" s="51"/>
      <c r="CQG2396" s="51"/>
      <c r="CQH2396" s="13"/>
      <c r="CQI2396" s="13"/>
      <c r="CQJ2396" s="14"/>
      <c r="CQK2396" s="14"/>
      <c r="CQL2396" s="41"/>
      <c r="CQM2396" s="44"/>
      <c r="CQN2396" s="51"/>
      <c r="CQO2396" s="51"/>
      <c r="CQP2396" s="51"/>
      <c r="CQQ2396" s="13"/>
      <c r="CQR2396" s="13"/>
      <c r="CQS2396" s="14"/>
      <c r="CQT2396" s="14"/>
      <c r="CQU2396" s="41"/>
      <c r="CQV2396" s="44"/>
      <c r="CQW2396" s="51"/>
      <c r="CQX2396" s="51"/>
      <c r="CQY2396" s="51"/>
      <c r="CQZ2396" s="13"/>
      <c r="CRA2396" s="13"/>
      <c r="CRB2396" s="14"/>
      <c r="CRC2396" s="14"/>
      <c r="CRD2396" s="41"/>
      <c r="CRE2396" s="44"/>
      <c r="CRF2396" s="51"/>
      <c r="CRG2396" s="51"/>
      <c r="CRH2396" s="51"/>
      <c r="CRI2396" s="13"/>
      <c r="CRJ2396" s="13"/>
      <c r="CRK2396" s="14"/>
      <c r="CRL2396" s="14"/>
      <c r="CRM2396" s="41"/>
      <c r="CRN2396" s="44"/>
      <c r="CRO2396" s="51"/>
      <c r="CRP2396" s="51"/>
      <c r="CRQ2396" s="51"/>
      <c r="CRR2396" s="13"/>
      <c r="CRS2396" s="13"/>
      <c r="CRT2396" s="14"/>
      <c r="CRU2396" s="14"/>
      <c r="CRV2396" s="41"/>
      <c r="CRW2396" s="44"/>
      <c r="CRX2396" s="51"/>
      <c r="CRY2396" s="51"/>
      <c r="CRZ2396" s="51"/>
      <c r="CSA2396" s="13"/>
      <c r="CSB2396" s="13"/>
      <c r="CSC2396" s="14"/>
      <c r="CSD2396" s="14"/>
      <c r="CSE2396" s="41"/>
      <c r="CSF2396" s="44"/>
      <c r="CSG2396" s="51"/>
      <c r="CSH2396" s="51"/>
      <c r="CSI2396" s="51"/>
      <c r="CSJ2396" s="13"/>
      <c r="CSK2396" s="13"/>
      <c r="CSL2396" s="14"/>
      <c r="CSM2396" s="14"/>
      <c r="CSN2396" s="41"/>
      <c r="CSO2396" s="44"/>
      <c r="CSP2396" s="51"/>
      <c r="CSQ2396" s="51"/>
      <c r="CSR2396" s="51"/>
      <c r="CSS2396" s="13"/>
      <c r="CST2396" s="13"/>
      <c r="CSU2396" s="14"/>
      <c r="CSV2396" s="14"/>
      <c r="CSW2396" s="41"/>
      <c r="CSX2396" s="44"/>
      <c r="CSY2396" s="51"/>
      <c r="CSZ2396" s="51"/>
      <c r="CTA2396" s="51"/>
      <c r="CTB2396" s="13"/>
      <c r="CTC2396" s="13"/>
      <c r="CTD2396" s="14"/>
      <c r="CTE2396" s="14"/>
      <c r="CTF2396" s="41"/>
      <c r="CTG2396" s="44"/>
      <c r="CTH2396" s="51"/>
      <c r="CTI2396" s="51"/>
      <c r="CTJ2396" s="51"/>
      <c r="CTK2396" s="13"/>
      <c r="CTL2396" s="13"/>
      <c r="CTM2396" s="14"/>
      <c r="CTN2396" s="14"/>
      <c r="CTO2396" s="41"/>
      <c r="CTP2396" s="44"/>
      <c r="CTQ2396" s="51"/>
      <c r="CTR2396" s="51"/>
      <c r="CTS2396" s="51"/>
      <c r="CTT2396" s="13"/>
      <c r="CTU2396" s="13"/>
      <c r="CTV2396" s="14"/>
      <c r="CTW2396" s="14"/>
      <c r="CTX2396" s="41"/>
      <c r="CTY2396" s="44"/>
      <c r="CTZ2396" s="51"/>
      <c r="CUA2396" s="51"/>
      <c r="CUB2396" s="51"/>
      <c r="CUC2396" s="13"/>
      <c r="CUD2396" s="13"/>
      <c r="CUE2396" s="14"/>
      <c r="CUF2396" s="14"/>
      <c r="CUG2396" s="41"/>
      <c r="CUH2396" s="44"/>
      <c r="CUI2396" s="51"/>
      <c r="CUJ2396" s="51"/>
      <c r="CUK2396" s="51"/>
      <c r="CUL2396" s="13"/>
      <c r="CUM2396" s="13"/>
      <c r="CUN2396" s="14"/>
      <c r="CUO2396" s="14"/>
      <c r="CUP2396" s="41"/>
      <c r="CUQ2396" s="44"/>
      <c r="CUR2396" s="51"/>
      <c r="CUS2396" s="51"/>
      <c r="CUT2396" s="51"/>
      <c r="CUU2396" s="13"/>
      <c r="CUV2396" s="13"/>
      <c r="CUW2396" s="14"/>
      <c r="CUX2396" s="14"/>
      <c r="CUY2396" s="41"/>
      <c r="CUZ2396" s="44"/>
      <c r="CVA2396" s="51"/>
      <c r="CVB2396" s="51"/>
      <c r="CVC2396" s="51"/>
      <c r="CVD2396" s="13"/>
      <c r="CVE2396" s="13"/>
      <c r="CVF2396" s="14"/>
      <c r="CVG2396" s="14"/>
      <c r="CVH2396" s="41"/>
      <c r="CVI2396" s="44"/>
      <c r="CVJ2396" s="51"/>
      <c r="CVK2396" s="51"/>
      <c r="CVL2396" s="51"/>
      <c r="CVM2396" s="13"/>
      <c r="CVN2396" s="13"/>
      <c r="CVO2396" s="14"/>
      <c r="CVP2396" s="14"/>
      <c r="CVQ2396" s="41"/>
      <c r="CVR2396" s="44"/>
      <c r="CVS2396" s="51"/>
      <c r="CVT2396" s="51"/>
      <c r="CVU2396" s="51"/>
      <c r="CVV2396" s="13"/>
      <c r="CVW2396" s="13"/>
      <c r="CVX2396" s="14"/>
      <c r="CVY2396" s="14"/>
      <c r="CVZ2396" s="41"/>
      <c r="CWA2396" s="44"/>
      <c r="CWB2396" s="51"/>
      <c r="CWC2396" s="51"/>
      <c r="CWD2396" s="51"/>
      <c r="CWE2396" s="13"/>
      <c r="CWF2396" s="13"/>
      <c r="CWG2396" s="14"/>
      <c r="CWH2396" s="14"/>
      <c r="CWI2396" s="41"/>
      <c r="CWJ2396" s="44"/>
      <c r="CWK2396" s="51"/>
      <c r="CWL2396" s="51"/>
      <c r="CWM2396" s="51"/>
      <c r="CWN2396" s="13"/>
      <c r="CWO2396" s="13"/>
      <c r="CWP2396" s="14"/>
      <c r="CWQ2396" s="14"/>
      <c r="CWR2396" s="41"/>
      <c r="CWS2396" s="44"/>
      <c r="CWT2396" s="51"/>
      <c r="CWU2396" s="51"/>
      <c r="CWV2396" s="51"/>
      <c r="CWW2396" s="13"/>
      <c r="CWX2396" s="13"/>
      <c r="CWY2396" s="14"/>
      <c r="CWZ2396" s="14"/>
      <c r="CXA2396" s="41"/>
      <c r="CXB2396" s="44"/>
      <c r="CXC2396" s="51"/>
      <c r="CXD2396" s="51"/>
      <c r="CXE2396" s="51"/>
      <c r="CXF2396" s="13"/>
      <c r="CXG2396" s="13"/>
      <c r="CXH2396" s="14"/>
      <c r="CXI2396" s="14"/>
      <c r="CXJ2396" s="41"/>
      <c r="CXK2396" s="44"/>
      <c r="CXL2396" s="51"/>
      <c r="CXM2396" s="51"/>
      <c r="CXN2396" s="51"/>
      <c r="CXO2396" s="13"/>
      <c r="CXP2396" s="13"/>
      <c r="CXQ2396" s="14"/>
      <c r="CXR2396" s="14"/>
      <c r="CXS2396" s="41"/>
      <c r="CXT2396" s="44"/>
      <c r="CXU2396" s="51"/>
      <c r="CXV2396" s="51"/>
      <c r="CXW2396" s="51"/>
      <c r="CXX2396" s="13"/>
      <c r="CXY2396" s="13"/>
      <c r="CXZ2396" s="14"/>
      <c r="CYA2396" s="14"/>
      <c r="CYB2396" s="41"/>
      <c r="CYC2396" s="44"/>
      <c r="CYD2396" s="51"/>
      <c r="CYE2396" s="51"/>
      <c r="CYF2396" s="51"/>
      <c r="CYG2396" s="13"/>
      <c r="CYH2396" s="13"/>
      <c r="CYI2396" s="14"/>
      <c r="CYJ2396" s="14"/>
      <c r="CYK2396" s="41"/>
      <c r="CYL2396" s="44"/>
      <c r="CYM2396" s="51"/>
      <c r="CYN2396" s="51"/>
      <c r="CYO2396" s="51"/>
      <c r="CYP2396" s="13"/>
      <c r="CYQ2396" s="13"/>
      <c r="CYR2396" s="14"/>
      <c r="CYS2396" s="14"/>
      <c r="CYT2396" s="41"/>
      <c r="CYU2396" s="44"/>
      <c r="CYV2396" s="51"/>
      <c r="CYW2396" s="51"/>
      <c r="CYX2396" s="51"/>
      <c r="CYY2396" s="13"/>
      <c r="CYZ2396" s="13"/>
      <c r="CZA2396" s="14"/>
      <c r="CZB2396" s="14"/>
      <c r="CZC2396" s="41"/>
      <c r="CZD2396" s="44"/>
      <c r="CZE2396" s="51"/>
      <c r="CZF2396" s="51"/>
      <c r="CZG2396" s="51"/>
      <c r="CZH2396" s="13"/>
      <c r="CZI2396" s="13"/>
      <c r="CZJ2396" s="14"/>
      <c r="CZK2396" s="14"/>
      <c r="CZL2396" s="41"/>
      <c r="CZM2396" s="44"/>
      <c r="CZN2396" s="51"/>
      <c r="CZO2396" s="51"/>
      <c r="CZP2396" s="51"/>
      <c r="CZQ2396" s="13"/>
      <c r="CZR2396" s="13"/>
      <c r="CZS2396" s="14"/>
      <c r="CZT2396" s="14"/>
      <c r="CZU2396" s="41"/>
      <c r="CZV2396" s="44"/>
      <c r="CZW2396" s="51"/>
      <c r="CZX2396" s="51"/>
      <c r="CZY2396" s="51"/>
      <c r="CZZ2396" s="13"/>
      <c r="DAA2396" s="13"/>
      <c r="DAB2396" s="14"/>
      <c r="DAC2396" s="14"/>
      <c r="DAD2396" s="41"/>
      <c r="DAE2396" s="44"/>
      <c r="DAF2396" s="51"/>
      <c r="DAG2396" s="51"/>
      <c r="DAH2396" s="51"/>
      <c r="DAI2396" s="13"/>
      <c r="DAJ2396" s="13"/>
      <c r="DAK2396" s="14"/>
      <c r="DAL2396" s="14"/>
      <c r="DAM2396" s="41"/>
      <c r="DAN2396" s="44"/>
      <c r="DAO2396" s="51"/>
      <c r="DAP2396" s="51"/>
      <c r="DAQ2396" s="51"/>
      <c r="DAR2396" s="13"/>
      <c r="DAS2396" s="13"/>
      <c r="DAT2396" s="14"/>
      <c r="DAU2396" s="14"/>
      <c r="DAV2396" s="41"/>
      <c r="DAW2396" s="44"/>
      <c r="DAX2396" s="51"/>
      <c r="DAY2396" s="51"/>
      <c r="DAZ2396" s="51"/>
      <c r="DBA2396" s="13"/>
      <c r="DBB2396" s="13"/>
      <c r="DBC2396" s="14"/>
      <c r="DBD2396" s="14"/>
      <c r="DBE2396" s="41"/>
      <c r="DBF2396" s="44"/>
      <c r="DBG2396" s="51"/>
      <c r="DBH2396" s="51"/>
      <c r="DBI2396" s="51"/>
      <c r="DBJ2396" s="13"/>
      <c r="DBK2396" s="13"/>
      <c r="DBL2396" s="14"/>
      <c r="DBM2396" s="14"/>
      <c r="DBN2396" s="41"/>
      <c r="DBO2396" s="44"/>
      <c r="DBP2396" s="51"/>
      <c r="DBQ2396" s="51"/>
      <c r="DBR2396" s="51"/>
      <c r="DBS2396" s="13"/>
      <c r="DBT2396" s="13"/>
      <c r="DBU2396" s="14"/>
      <c r="DBV2396" s="14"/>
      <c r="DBW2396" s="41"/>
      <c r="DBX2396" s="44"/>
      <c r="DBY2396" s="51"/>
      <c r="DBZ2396" s="51"/>
      <c r="DCA2396" s="51"/>
      <c r="DCB2396" s="13"/>
      <c r="DCC2396" s="13"/>
      <c r="DCD2396" s="14"/>
      <c r="DCE2396" s="14"/>
      <c r="DCF2396" s="41"/>
      <c r="DCG2396" s="44"/>
      <c r="DCH2396" s="51"/>
      <c r="DCI2396" s="51"/>
      <c r="DCJ2396" s="51"/>
      <c r="DCK2396" s="13"/>
      <c r="DCL2396" s="13"/>
      <c r="DCM2396" s="14"/>
      <c r="DCN2396" s="14"/>
      <c r="DCO2396" s="41"/>
      <c r="DCP2396" s="44"/>
      <c r="DCQ2396" s="51"/>
      <c r="DCR2396" s="51"/>
      <c r="DCS2396" s="51"/>
      <c r="DCT2396" s="13"/>
      <c r="DCU2396" s="13"/>
      <c r="DCV2396" s="14"/>
      <c r="DCW2396" s="14"/>
      <c r="DCX2396" s="41"/>
      <c r="DCY2396" s="44"/>
      <c r="DCZ2396" s="51"/>
      <c r="DDA2396" s="51"/>
      <c r="DDB2396" s="51"/>
      <c r="DDC2396" s="13"/>
      <c r="DDD2396" s="13"/>
      <c r="DDE2396" s="14"/>
      <c r="DDF2396" s="14"/>
      <c r="DDG2396" s="41"/>
      <c r="DDH2396" s="44"/>
      <c r="DDI2396" s="51"/>
      <c r="DDJ2396" s="51"/>
      <c r="DDK2396" s="51"/>
      <c r="DDL2396" s="13"/>
      <c r="DDM2396" s="13"/>
      <c r="DDN2396" s="14"/>
      <c r="DDO2396" s="14"/>
      <c r="DDP2396" s="41"/>
      <c r="DDQ2396" s="44"/>
      <c r="DDR2396" s="51"/>
      <c r="DDS2396" s="51"/>
      <c r="DDT2396" s="51"/>
      <c r="DDU2396" s="13"/>
      <c r="DDV2396" s="13"/>
      <c r="DDW2396" s="14"/>
      <c r="DDX2396" s="14"/>
      <c r="DDY2396" s="41"/>
      <c r="DDZ2396" s="44"/>
      <c r="DEA2396" s="51"/>
      <c r="DEB2396" s="51"/>
      <c r="DEC2396" s="51"/>
      <c r="DED2396" s="13"/>
      <c r="DEE2396" s="13"/>
      <c r="DEF2396" s="14"/>
      <c r="DEG2396" s="14"/>
      <c r="DEH2396" s="41"/>
      <c r="DEI2396" s="44"/>
      <c r="DEJ2396" s="51"/>
      <c r="DEK2396" s="51"/>
      <c r="DEL2396" s="51"/>
      <c r="DEM2396" s="13"/>
      <c r="DEN2396" s="13"/>
      <c r="DEO2396" s="14"/>
      <c r="DEP2396" s="14"/>
      <c r="DEQ2396" s="41"/>
      <c r="DER2396" s="44"/>
      <c r="DES2396" s="51"/>
      <c r="DET2396" s="51"/>
      <c r="DEU2396" s="51"/>
      <c r="DEV2396" s="13"/>
      <c r="DEW2396" s="13"/>
      <c r="DEX2396" s="14"/>
      <c r="DEY2396" s="14"/>
      <c r="DEZ2396" s="41"/>
      <c r="DFA2396" s="44"/>
      <c r="DFB2396" s="51"/>
      <c r="DFC2396" s="51"/>
      <c r="DFD2396" s="51"/>
      <c r="DFE2396" s="13"/>
      <c r="DFF2396" s="13"/>
      <c r="DFG2396" s="14"/>
      <c r="DFH2396" s="14"/>
      <c r="DFI2396" s="41"/>
      <c r="DFJ2396" s="44"/>
      <c r="DFK2396" s="51"/>
      <c r="DFL2396" s="51"/>
      <c r="DFM2396" s="51"/>
      <c r="DFN2396" s="13"/>
      <c r="DFO2396" s="13"/>
      <c r="DFP2396" s="14"/>
      <c r="DFQ2396" s="14"/>
      <c r="DFR2396" s="41"/>
      <c r="DFS2396" s="44"/>
      <c r="DFT2396" s="51"/>
      <c r="DFU2396" s="51"/>
      <c r="DFV2396" s="51"/>
      <c r="DFW2396" s="13"/>
      <c r="DFX2396" s="13"/>
      <c r="DFY2396" s="14"/>
      <c r="DFZ2396" s="14"/>
      <c r="DGA2396" s="41"/>
      <c r="DGB2396" s="44"/>
      <c r="DGC2396" s="51"/>
      <c r="DGD2396" s="51"/>
      <c r="DGE2396" s="51"/>
      <c r="DGF2396" s="13"/>
      <c r="DGG2396" s="13"/>
      <c r="DGH2396" s="14"/>
      <c r="DGI2396" s="14"/>
      <c r="DGJ2396" s="41"/>
      <c r="DGK2396" s="44"/>
      <c r="DGL2396" s="51"/>
      <c r="DGM2396" s="51"/>
      <c r="DGN2396" s="51"/>
      <c r="DGO2396" s="13"/>
      <c r="DGP2396" s="13"/>
      <c r="DGQ2396" s="14"/>
      <c r="DGR2396" s="14"/>
      <c r="DGS2396" s="41"/>
      <c r="DGT2396" s="44"/>
      <c r="DGU2396" s="51"/>
      <c r="DGV2396" s="51"/>
      <c r="DGW2396" s="51"/>
      <c r="DGX2396" s="13"/>
      <c r="DGY2396" s="13"/>
      <c r="DGZ2396" s="14"/>
      <c r="DHA2396" s="14"/>
      <c r="DHB2396" s="41"/>
      <c r="DHC2396" s="44"/>
      <c r="DHD2396" s="51"/>
      <c r="DHE2396" s="51"/>
      <c r="DHF2396" s="51"/>
      <c r="DHG2396" s="13"/>
      <c r="DHH2396" s="13"/>
      <c r="DHI2396" s="14"/>
      <c r="DHJ2396" s="14"/>
      <c r="DHK2396" s="41"/>
      <c r="DHL2396" s="44"/>
      <c r="DHM2396" s="51"/>
      <c r="DHN2396" s="51"/>
      <c r="DHO2396" s="51"/>
      <c r="DHP2396" s="13"/>
      <c r="DHQ2396" s="13"/>
      <c r="DHR2396" s="14"/>
      <c r="DHS2396" s="14"/>
      <c r="DHT2396" s="41"/>
      <c r="DHU2396" s="44"/>
      <c r="DHV2396" s="51"/>
      <c r="DHW2396" s="51"/>
      <c r="DHX2396" s="51"/>
      <c r="DHY2396" s="13"/>
      <c r="DHZ2396" s="13"/>
      <c r="DIA2396" s="14"/>
      <c r="DIB2396" s="14"/>
      <c r="DIC2396" s="41"/>
      <c r="DID2396" s="44"/>
      <c r="DIE2396" s="51"/>
      <c r="DIF2396" s="51"/>
      <c r="DIG2396" s="51"/>
      <c r="DIH2396" s="13"/>
      <c r="DII2396" s="13"/>
      <c r="DIJ2396" s="14"/>
      <c r="DIK2396" s="14"/>
      <c r="DIL2396" s="41"/>
      <c r="DIM2396" s="44"/>
      <c r="DIN2396" s="51"/>
      <c r="DIO2396" s="51"/>
      <c r="DIP2396" s="51"/>
      <c r="DIQ2396" s="13"/>
      <c r="DIR2396" s="13"/>
      <c r="DIS2396" s="14"/>
      <c r="DIT2396" s="14"/>
      <c r="DIU2396" s="41"/>
      <c r="DIV2396" s="44"/>
      <c r="DIW2396" s="51"/>
      <c r="DIX2396" s="51"/>
      <c r="DIY2396" s="51"/>
      <c r="DIZ2396" s="13"/>
      <c r="DJA2396" s="13"/>
      <c r="DJB2396" s="14"/>
      <c r="DJC2396" s="14"/>
      <c r="DJD2396" s="41"/>
      <c r="DJE2396" s="44"/>
      <c r="DJF2396" s="51"/>
      <c r="DJG2396" s="51"/>
      <c r="DJH2396" s="51"/>
      <c r="DJI2396" s="13"/>
      <c r="DJJ2396" s="13"/>
      <c r="DJK2396" s="14"/>
      <c r="DJL2396" s="14"/>
      <c r="DJM2396" s="41"/>
      <c r="DJN2396" s="44"/>
      <c r="DJO2396" s="51"/>
      <c r="DJP2396" s="51"/>
      <c r="DJQ2396" s="51"/>
      <c r="DJR2396" s="13"/>
      <c r="DJS2396" s="13"/>
      <c r="DJT2396" s="14"/>
      <c r="DJU2396" s="14"/>
      <c r="DJV2396" s="41"/>
      <c r="DJW2396" s="44"/>
      <c r="DJX2396" s="51"/>
      <c r="DJY2396" s="51"/>
      <c r="DJZ2396" s="51"/>
      <c r="DKA2396" s="13"/>
      <c r="DKB2396" s="13"/>
      <c r="DKC2396" s="14"/>
      <c r="DKD2396" s="14"/>
      <c r="DKE2396" s="41"/>
      <c r="DKF2396" s="44"/>
      <c r="DKG2396" s="51"/>
      <c r="DKH2396" s="51"/>
      <c r="DKI2396" s="51"/>
      <c r="DKJ2396" s="13"/>
      <c r="DKK2396" s="13"/>
      <c r="DKL2396" s="14"/>
      <c r="DKM2396" s="14"/>
      <c r="DKN2396" s="41"/>
      <c r="DKO2396" s="44"/>
      <c r="DKP2396" s="51"/>
      <c r="DKQ2396" s="51"/>
      <c r="DKR2396" s="51"/>
      <c r="DKS2396" s="13"/>
      <c r="DKT2396" s="13"/>
      <c r="DKU2396" s="14"/>
      <c r="DKV2396" s="14"/>
      <c r="DKW2396" s="41"/>
      <c r="DKX2396" s="44"/>
      <c r="DKY2396" s="51"/>
      <c r="DKZ2396" s="51"/>
      <c r="DLA2396" s="51"/>
      <c r="DLB2396" s="13"/>
      <c r="DLC2396" s="13"/>
      <c r="DLD2396" s="14"/>
      <c r="DLE2396" s="14"/>
      <c r="DLF2396" s="41"/>
      <c r="DLG2396" s="44"/>
      <c r="DLH2396" s="51"/>
      <c r="DLI2396" s="51"/>
      <c r="DLJ2396" s="51"/>
      <c r="DLK2396" s="13"/>
      <c r="DLL2396" s="13"/>
      <c r="DLM2396" s="14"/>
      <c r="DLN2396" s="14"/>
      <c r="DLO2396" s="41"/>
      <c r="DLP2396" s="44"/>
      <c r="DLQ2396" s="51"/>
      <c r="DLR2396" s="51"/>
      <c r="DLS2396" s="51"/>
      <c r="DLT2396" s="13"/>
      <c r="DLU2396" s="13"/>
      <c r="DLV2396" s="14"/>
      <c r="DLW2396" s="14"/>
      <c r="DLX2396" s="41"/>
      <c r="DLY2396" s="44"/>
      <c r="DLZ2396" s="51"/>
      <c r="DMA2396" s="51"/>
      <c r="DMB2396" s="51"/>
      <c r="DMC2396" s="13"/>
      <c r="DMD2396" s="13"/>
      <c r="DME2396" s="14"/>
      <c r="DMF2396" s="14"/>
      <c r="DMG2396" s="41"/>
      <c r="DMH2396" s="44"/>
      <c r="DMI2396" s="51"/>
      <c r="DMJ2396" s="51"/>
      <c r="DMK2396" s="51"/>
      <c r="DML2396" s="13"/>
      <c r="DMM2396" s="13"/>
      <c r="DMN2396" s="14"/>
      <c r="DMO2396" s="14"/>
      <c r="DMP2396" s="41"/>
      <c r="DMQ2396" s="44"/>
      <c r="DMR2396" s="51"/>
      <c r="DMS2396" s="51"/>
      <c r="DMT2396" s="51"/>
      <c r="DMU2396" s="13"/>
      <c r="DMV2396" s="13"/>
      <c r="DMW2396" s="14"/>
      <c r="DMX2396" s="14"/>
      <c r="DMY2396" s="41"/>
      <c r="DMZ2396" s="44"/>
      <c r="DNA2396" s="51"/>
      <c r="DNB2396" s="51"/>
      <c r="DNC2396" s="51"/>
      <c r="DND2396" s="13"/>
      <c r="DNE2396" s="13"/>
      <c r="DNF2396" s="14"/>
      <c r="DNG2396" s="14"/>
      <c r="DNH2396" s="41"/>
      <c r="DNI2396" s="44"/>
      <c r="DNJ2396" s="51"/>
      <c r="DNK2396" s="51"/>
      <c r="DNL2396" s="51"/>
      <c r="DNM2396" s="13"/>
      <c r="DNN2396" s="13"/>
      <c r="DNO2396" s="14"/>
      <c r="DNP2396" s="14"/>
      <c r="DNQ2396" s="41"/>
      <c r="DNR2396" s="44"/>
      <c r="DNS2396" s="51"/>
      <c r="DNT2396" s="51"/>
      <c r="DNU2396" s="51"/>
      <c r="DNV2396" s="13"/>
      <c r="DNW2396" s="13"/>
      <c r="DNX2396" s="14"/>
      <c r="DNY2396" s="14"/>
      <c r="DNZ2396" s="41"/>
      <c r="DOA2396" s="44"/>
      <c r="DOB2396" s="51"/>
      <c r="DOC2396" s="51"/>
      <c r="DOD2396" s="51"/>
      <c r="DOE2396" s="13"/>
      <c r="DOF2396" s="13"/>
      <c r="DOG2396" s="14"/>
      <c r="DOH2396" s="14"/>
      <c r="DOI2396" s="41"/>
      <c r="DOJ2396" s="44"/>
      <c r="DOK2396" s="51"/>
      <c r="DOL2396" s="51"/>
      <c r="DOM2396" s="51"/>
      <c r="DON2396" s="13"/>
      <c r="DOO2396" s="13"/>
      <c r="DOP2396" s="14"/>
      <c r="DOQ2396" s="14"/>
      <c r="DOR2396" s="41"/>
      <c r="DOS2396" s="44"/>
      <c r="DOT2396" s="51"/>
      <c r="DOU2396" s="51"/>
      <c r="DOV2396" s="51"/>
      <c r="DOW2396" s="13"/>
      <c r="DOX2396" s="13"/>
      <c r="DOY2396" s="14"/>
      <c r="DOZ2396" s="14"/>
      <c r="DPA2396" s="41"/>
      <c r="DPB2396" s="44"/>
      <c r="DPC2396" s="51"/>
      <c r="DPD2396" s="51"/>
      <c r="DPE2396" s="51"/>
      <c r="DPF2396" s="13"/>
      <c r="DPG2396" s="13"/>
      <c r="DPH2396" s="14"/>
      <c r="DPI2396" s="14"/>
      <c r="DPJ2396" s="41"/>
      <c r="DPK2396" s="44"/>
      <c r="DPL2396" s="51"/>
      <c r="DPM2396" s="51"/>
      <c r="DPN2396" s="51"/>
      <c r="DPO2396" s="13"/>
      <c r="DPP2396" s="13"/>
      <c r="DPQ2396" s="14"/>
      <c r="DPR2396" s="14"/>
      <c r="DPS2396" s="41"/>
      <c r="DPT2396" s="44"/>
      <c r="DPU2396" s="51"/>
      <c r="DPV2396" s="51"/>
      <c r="DPW2396" s="51"/>
      <c r="DPX2396" s="13"/>
      <c r="DPY2396" s="13"/>
      <c r="DPZ2396" s="14"/>
      <c r="DQA2396" s="14"/>
      <c r="DQB2396" s="41"/>
      <c r="DQC2396" s="44"/>
      <c r="DQD2396" s="51"/>
      <c r="DQE2396" s="51"/>
      <c r="DQF2396" s="51"/>
      <c r="DQG2396" s="13"/>
      <c r="DQH2396" s="13"/>
      <c r="DQI2396" s="14"/>
      <c r="DQJ2396" s="14"/>
      <c r="DQK2396" s="41"/>
      <c r="DQL2396" s="44"/>
      <c r="DQM2396" s="51"/>
      <c r="DQN2396" s="51"/>
      <c r="DQO2396" s="51"/>
      <c r="DQP2396" s="13"/>
      <c r="DQQ2396" s="13"/>
      <c r="DQR2396" s="14"/>
      <c r="DQS2396" s="14"/>
      <c r="DQT2396" s="41"/>
      <c r="DQU2396" s="44"/>
      <c r="DQV2396" s="51"/>
      <c r="DQW2396" s="51"/>
      <c r="DQX2396" s="51"/>
      <c r="DQY2396" s="13"/>
      <c r="DQZ2396" s="13"/>
      <c r="DRA2396" s="14"/>
      <c r="DRB2396" s="14"/>
      <c r="DRC2396" s="41"/>
      <c r="DRD2396" s="44"/>
      <c r="DRE2396" s="51"/>
      <c r="DRF2396" s="51"/>
      <c r="DRG2396" s="51"/>
      <c r="DRH2396" s="13"/>
      <c r="DRI2396" s="13"/>
      <c r="DRJ2396" s="14"/>
      <c r="DRK2396" s="14"/>
      <c r="DRL2396" s="41"/>
      <c r="DRM2396" s="44"/>
      <c r="DRN2396" s="51"/>
      <c r="DRO2396" s="51"/>
      <c r="DRP2396" s="51"/>
      <c r="DRQ2396" s="13"/>
      <c r="DRR2396" s="13"/>
      <c r="DRS2396" s="14"/>
      <c r="DRT2396" s="14"/>
      <c r="DRU2396" s="41"/>
      <c r="DRV2396" s="44"/>
      <c r="DRW2396" s="51"/>
      <c r="DRX2396" s="51"/>
      <c r="DRY2396" s="51"/>
      <c r="DRZ2396" s="13"/>
      <c r="DSA2396" s="13"/>
      <c r="DSB2396" s="14"/>
      <c r="DSC2396" s="14"/>
      <c r="DSD2396" s="41"/>
      <c r="DSE2396" s="44"/>
      <c r="DSF2396" s="51"/>
      <c r="DSG2396" s="51"/>
      <c r="DSH2396" s="51"/>
      <c r="DSI2396" s="13"/>
      <c r="DSJ2396" s="13"/>
      <c r="DSK2396" s="14"/>
      <c r="DSL2396" s="14"/>
      <c r="DSM2396" s="41"/>
      <c r="DSN2396" s="44"/>
      <c r="DSO2396" s="51"/>
      <c r="DSP2396" s="51"/>
      <c r="DSQ2396" s="51"/>
      <c r="DSR2396" s="13"/>
      <c r="DSS2396" s="13"/>
      <c r="DST2396" s="14"/>
      <c r="DSU2396" s="14"/>
      <c r="DSV2396" s="41"/>
      <c r="DSW2396" s="44"/>
      <c r="DSX2396" s="51"/>
      <c r="DSY2396" s="51"/>
      <c r="DSZ2396" s="51"/>
      <c r="DTA2396" s="13"/>
      <c r="DTB2396" s="13"/>
      <c r="DTC2396" s="14"/>
      <c r="DTD2396" s="14"/>
      <c r="DTE2396" s="41"/>
      <c r="DTF2396" s="44"/>
      <c r="DTG2396" s="51"/>
      <c r="DTH2396" s="51"/>
      <c r="DTI2396" s="51"/>
      <c r="DTJ2396" s="13"/>
      <c r="DTK2396" s="13"/>
      <c r="DTL2396" s="14"/>
      <c r="DTM2396" s="14"/>
      <c r="DTN2396" s="41"/>
      <c r="DTO2396" s="44"/>
      <c r="DTP2396" s="51"/>
      <c r="DTQ2396" s="51"/>
      <c r="DTR2396" s="51"/>
      <c r="DTS2396" s="13"/>
      <c r="DTT2396" s="13"/>
      <c r="DTU2396" s="14"/>
      <c r="DTV2396" s="14"/>
      <c r="DTW2396" s="41"/>
      <c r="DTX2396" s="44"/>
      <c r="DTY2396" s="51"/>
      <c r="DTZ2396" s="51"/>
      <c r="DUA2396" s="51"/>
      <c r="DUB2396" s="13"/>
      <c r="DUC2396" s="13"/>
      <c r="DUD2396" s="14"/>
      <c r="DUE2396" s="14"/>
      <c r="DUF2396" s="41"/>
      <c r="DUG2396" s="44"/>
      <c r="DUH2396" s="51"/>
      <c r="DUI2396" s="51"/>
      <c r="DUJ2396" s="51"/>
      <c r="DUK2396" s="13"/>
      <c r="DUL2396" s="13"/>
      <c r="DUM2396" s="14"/>
      <c r="DUN2396" s="14"/>
      <c r="DUO2396" s="41"/>
      <c r="DUP2396" s="44"/>
      <c r="DUQ2396" s="51"/>
      <c r="DUR2396" s="51"/>
      <c r="DUS2396" s="51"/>
      <c r="DUT2396" s="13"/>
      <c r="DUU2396" s="13"/>
      <c r="DUV2396" s="14"/>
      <c r="DUW2396" s="14"/>
      <c r="DUX2396" s="41"/>
      <c r="DUY2396" s="44"/>
      <c r="DUZ2396" s="51"/>
      <c r="DVA2396" s="51"/>
      <c r="DVB2396" s="51"/>
      <c r="DVC2396" s="13"/>
      <c r="DVD2396" s="13"/>
      <c r="DVE2396" s="14"/>
      <c r="DVF2396" s="14"/>
      <c r="DVG2396" s="41"/>
      <c r="DVH2396" s="44"/>
      <c r="DVI2396" s="51"/>
      <c r="DVJ2396" s="51"/>
      <c r="DVK2396" s="51"/>
      <c r="DVL2396" s="13"/>
      <c r="DVM2396" s="13"/>
      <c r="DVN2396" s="14"/>
      <c r="DVO2396" s="14"/>
      <c r="DVP2396" s="41"/>
      <c r="DVQ2396" s="44"/>
      <c r="DVR2396" s="51"/>
      <c r="DVS2396" s="51"/>
      <c r="DVT2396" s="51"/>
      <c r="DVU2396" s="13"/>
      <c r="DVV2396" s="13"/>
      <c r="DVW2396" s="14"/>
      <c r="DVX2396" s="14"/>
      <c r="DVY2396" s="41"/>
      <c r="DVZ2396" s="44"/>
      <c r="DWA2396" s="51"/>
      <c r="DWB2396" s="51"/>
      <c r="DWC2396" s="51"/>
      <c r="DWD2396" s="13"/>
      <c r="DWE2396" s="13"/>
      <c r="DWF2396" s="14"/>
      <c r="DWG2396" s="14"/>
      <c r="DWH2396" s="41"/>
      <c r="DWI2396" s="44"/>
      <c r="DWJ2396" s="51"/>
      <c r="DWK2396" s="51"/>
      <c r="DWL2396" s="51"/>
      <c r="DWM2396" s="13"/>
      <c r="DWN2396" s="13"/>
      <c r="DWO2396" s="14"/>
      <c r="DWP2396" s="14"/>
      <c r="DWQ2396" s="41"/>
      <c r="DWR2396" s="44"/>
      <c r="DWS2396" s="51"/>
      <c r="DWT2396" s="51"/>
      <c r="DWU2396" s="51"/>
      <c r="DWV2396" s="13"/>
      <c r="DWW2396" s="13"/>
      <c r="DWX2396" s="14"/>
      <c r="DWY2396" s="14"/>
      <c r="DWZ2396" s="41"/>
      <c r="DXA2396" s="44"/>
      <c r="DXB2396" s="51"/>
      <c r="DXC2396" s="51"/>
      <c r="DXD2396" s="51"/>
      <c r="DXE2396" s="13"/>
      <c r="DXF2396" s="13"/>
      <c r="DXG2396" s="14"/>
      <c r="DXH2396" s="14"/>
      <c r="DXI2396" s="41"/>
      <c r="DXJ2396" s="44"/>
      <c r="DXK2396" s="51"/>
      <c r="DXL2396" s="51"/>
      <c r="DXM2396" s="51"/>
      <c r="DXN2396" s="13"/>
      <c r="DXO2396" s="13"/>
      <c r="DXP2396" s="14"/>
      <c r="DXQ2396" s="14"/>
      <c r="DXR2396" s="41"/>
      <c r="DXS2396" s="44"/>
      <c r="DXT2396" s="51"/>
      <c r="DXU2396" s="51"/>
      <c r="DXV2396" s="51"/>
      <c r="DXW2396" s="13"/>
      <c r="DXX2396" s="13"/>
      <c r="DXY2396" s="14"/>
      <c r="DXZ2396" s="14"/>
      <c r="DYA2396" s="41"/>
      <c r="DYB2396" s="44"/>
      <c r="DYC2396" s="51"/>
      <c r="DYD2396" s="51"/>
      <c r="DYE2396" s="51"/>
      <c r="DYF2396" s="13"/>
      <c r="DYG2396" s="13"/>
      <c r="DYH2396" s="14"/>
      <c r="DYI2396" s="14"/>
      <c r="DYJ2396" s="41"/>
      <c r="DYK2396" s="44"/>
      <c r="DYL2396" s="51"/>
      <c r="DYM2396" s="51"/>
      <c r="DYN2396" s="51"/>
      <c r="DYO2396" s="13"/>
      <c r="DYP2396" s="13"/>
      <c r="DYQ2396" s="14"/>
      <c r="DYR2396" s="14"/>
      <c r="DYS2396" s="41"/>
      <c r="DYT2396" s="44"/>
      <c r="DYU2396" s="51"/>
      <c r="DYV2396" s="51"/>
      <c r="DYW2396" s="51"/>
      <c r="DYX2396" s="13"/>
      <c r="DYY2396" s="13"/>
      <c r="DYZ2396" s="14"/>
      <c r="DZA2396" s="14"/>
      <c r="DZB2396" s="41"/>
      <c r="DZC2396" s="44"/>
      <c r="DZD2396" s="51"/>
      <c r="DZE2396" s="51"/>
      <c r="DZF2396" s="51"/>
      <c r="DZG2396" s="13"/>
      <c r="DZH2396" s="13"/>
      <c r="DZI2396" s="14"/>
      <c r="DZJ2396" s="14"/>
      <c r="DZK2396" s="41"/>
      <c r="DZL2396" s="44"/>
      <c r="DZM2396" s="51"/>
      <c r="DZN2396" s="51"/>
      <c r="DZO2396" s="51"/>
      <c r="DZP2396" s="13"/>
      <c r="DZQ2396" s="13"/>
      <c r="DZR2396" s="14"/>
      <c r="DZS2396" s="14"/>
      <c r="DZT2396" s="41"/>
      <c r="DZU2396" s="44"/>
      <c r="DZV2396" s="51"/>
      <c r="DZW2396" s="51"/>
      <c r="DZX2396" s="51"/>
      <c r="DZY2396" s="13"/>
      <c r="DZZ2396" s="13"/>
      <c r="EAA2396" s="14"/>
      <c r="EAB2396" s="14"/>
      <c r="EAC2396" s="41"/>
      <c r="EAD2396" s="44"/>
      <c r="EAE2396" s="51"/>
      <c r="EAF2396" s="51"/>
      <c r="EAG2396" s="51"/>
      <c r="EAH2396" s="13"/>
      <c r="EAI2396" s="13"/>
      <c r="EAJ2396" s="14"/>
      <c r="EAK2396" s="14"/>
      <c r="EAL2396" s="41"/>
      <c r="EAM2396" s="44"/>
      <c r="EAN2396" s="51"/>
      <c r="EAO2396" s="51"/>
      <c r="EAP2396" s="51"/>
      <c r="EAQ2396" s="13"/>
      <c r="EAR2396" s="13"/>
      <c r="EAS2396" s="14"/>
      <c r="EAT2396" s="14"/>
      <c r="EAU2396" s="41"/>
      <c r="EAV2396" s="44"/>
      <c r="EAW2396" s="51"/>
      <c r="EAX2396" s="51"/>
      <c r="EAY2396" s="51"/>
      <c r="EAZ2396" s="13"/>
      <c r="EBA2396" s="13"/>
      <c r="EBB2396" s="14"/>
      <c r="EBC2396" s="14"/>
      <c r="EBD2396" s="41"/>
      <c r="EBE2396" s="44"/>
      <c r="EBF2396" s="51"/>
      <c r="EBG2396" s="51"/>
      <c r="EBH2396" s="51"/>
      <c r="EBI2396" s="13"/>
      <c r="EBJ2396" s="13"/>
      <c r="EBK2396" s="14"/>
      <c r="EBL2396" s="14"/>
      <c r="EBM2396" s="41"/>
      <c r="EBN2396" s="44"/>
      <c r="EBO2396" s="51"/>
      <c r="EBP2396" s="51"/>
      <c r="EBQ2396" s="51"/>
      <c r="EBR2396" s="13"/>
      <c r="EBS2396" s="13"/>
      <c r="EBT2396" s="14"/>
      <c r="EBU2396" s="14"/>
      <c r="EBV2396" s="41"/>
      <c r="EBW2396" s="44"/>
      <c r="EBX2396" s="51"/>
      <c r="EBY2396" s="51"/>
      <c r="EBZ2396" s="51"/>
      <c r="ECA2396" s="13"/>
      <c r="ECB2396" s="13"/>
      <c r="ECC2396" s="14"/>
      <c r="ECD2396" s="14"/>
      <c r="ECE2396" s="41"/>
      <c r="ECF2396" s="44"/>
      <c r="ECG2396" s="51"/>
      <c r="ECH2396" s="51"/>
      <c r="ECI2396" s="51"/>
      <c r="ECJ2396" s="13"/>
      <c r="ECK2396" s="13"/>
      <c r="ECL2396" s="14"/>
      <c r="ECM2396" s="14"/>
      <c r="ECN2396" s="41"/>
      <c r="ECO2396" s="44"/>
      <c r="ECP2396" s="51"/>
      <c r="ECQ2396" s="51"/>
      <c r="ECR2396" s="51"/>
      <c r="ECS2396" s="13"/>
      <c r="ECT2396" s="13"/>
      <c r="ECU2396" s="14"/>
      <c r="ECV2396" s="14"/>
      <c r="ECW2396" s="41"/>
      <c r="ECX2396" s="44"/>
      <c r="ECY2396" s="51"/>
      <c r="ECZ2396" s="51"/>
      <c r="EDA2396" s="51"/>
      <c r="EDB2396" s="13"/>
      <c r="EDC2396" s="13"/>
      <c r="EDD2396" s="14"/>
      <c r="EDE2396" s="14"/>
      <c r="EDF2396" s="41"/>
      <c r="EDG2396" s="44"/>
      <c r="EDH2396" s="51"/>
      <c r="EDI2396" s="51"/>
      <c r="EDJ2396" s="51"/>
      <c r="EDK2396" s="13"/>
      <c r="EDL2396" s="13"/>
      <c r="EDM2396" s="14"/>
      <c r="EDN2396" s="14"/>
      <c r="EDO2396" s="41"/>
      <c r="EDP2396" s="44"/>
      <c r="EDQ2396" s="51"/>
      <c r="EDR2396" s="51"/>
      <c r="EDS2396" s="51"/>
      <c r="EDT2396" s="13"/>
      <c r="EDU2396" s="13"/>
      <c r="EDV2396" s="14"/>
      <c r="EDW2396" s="14"/>
      <c r="EDX2396" s="41"/>
      <c r="EDY2396" s="44"/>
      <c r="EDZ2396" s="51"/>
      <c r="EEA2396" s="51"/>
      <c r="EEB2396" s="51"/>
      <c r="EEC2396" s="13"/>
      <c r="EED2396" s="13"/>
      <c r="EEE2396" s="14"/>
      <c r="EEF2396" s="14"/>
      <c r="EEG2396" s="41"/>
      <c r="EEH2396" s="44"/>
      <c r="EEI2396" s="51"/>
      <c r="EEJ2396" s="51"/>
      <c r="EEK2396" s="51"/>
      <c r="EEL2396" s="13"/>
      <c r="EEM2396" s="13"/>
      <c r="EEN2396" s="14"/>
      <c r="EEO2396" s="14"/>
      <c r="EEP2396" s="41"/>
      <c r="EEQ2396" s="44"/>
      <c r="EER2396" s="51"/>
      <c r="EES2396" s="51"/>
      <c r="EET2396" s="51"/>
      <c r="EEU2396" s="13"/>
      <c r="EEV2396" s="13"/>
      <c r="EEW2396" s="14"/>
      <c r="EEX2396" s="14"/>
      <c r="EEY2396" s="41"/>
      <c r="EEZ2396" s="44"/>
      <c r="EFA2396" s="51"/>
      <c r="EFB2396" s="51"/>
      <c r="EFC2396" s="51"/>
      <c r="EFD2396" s="13"/>
      <c r="EFE2396" s="13"/>
      <c r="EFF2396" s="14"/>
      <c r="EFG2396" s="14"/>
      <c r="EFH2396" s="41"/>
      <c r="EFI2396" s="44"/>
      <c r="EFJ2396" s="51"/>
      <c r="EFK2396" s="51"/>
      <c r="EFL2396" s="51"/>
      <c r="EFM2396" s="13"/>
      <c r="EFN2396" s="13"/>
      <c r="EFO2396" s="14"/>
      <c r="EFP2396" s="14"/>
      <c r="EFQ2396" s="41"/>
      <c r="EFR2396" s="44"/>
      <c r="EFS2396" s="51"/>
      <c r="EFT2396" s="51"/>
      <c r="EFU2396" s="51"/>
      <c r="EFV2396" s="13"/>
      <c r="EFW2396" s="13"/>
      <c r="EFX2396" s="14"/>
      <c r="EFY2396" s="14"/>
      <c r="EFZ2396" s="41"/>
      <c r="EGA2396" s="44"/>
      <c r="EGB2396" s="51"/>
      <c r="EGC2396" s="51"/>
      <c r="EGD2396" s="51"/>
      <c r="EGE2396" s="13"/>
      <c r="EGF2396" s="13"/>
      <c r="EGG2396" s="14"/>
      <c r="EGH2396" s="14"/>
      <c r="EGI2396" s="41"/>
      <c r="EGJ2396" s="44"/>
      <c r="EGK2396" s="51"/>
      <c r="EGL2396" s="51"/>
      <c r="EGM2396" s="51"/>
      <c r="EGN2396" s="13"/>
      <c r="EGO2396" s="13"/>
      <c r="EGP2396" s="14"/>
      <c r="EGQ2396" s="14"/>
      <c r="EGR2396" s="41"/>
      <c r="EGS2396" s="44"/>
      <c r="EGT2396" s="51"/>
      <c r="EGU2396" s="51"/>
      <c r="EGV2396" s="51"/>
      <c r="EGW2396" s="13"/>
      <c r="EGX2396" s="13"/>
      <c r="EGY2396" s="14"/>
      <c r="EGZ2396" s="14"/>
      <c r="EHA2396" s="41"/>
      <c r="EHB2396" s="44"/>
      <c r="EHC2396" s="51"/>
      <c r="EHD2396" s="51"/>
      <c r="EHE2396" s="51"/>
      <c r="EHF2396" s="13"/>
      <c r="EHG2396" s="13"/>
      <c r="EHH2396" s="14"/>
      <c r="EHI2396" s="14"/>
      <c r="EHJ2396" s="41"/>
      <c r="EHK2396" s="44"/>
      <c r="EHL2396" s="51"/>
      <c r="EHM2396" s="51"/>
      <c r="EHN2396" s="51"/>
      <c r="EHO2396" s="13"/>
      <c r="EHP2396" s="13"/>
      <c r="EHQ2396" s="14"/>
      <c r="EHR2396" s="14"/>
      <c r="EHS2396" s="41"/>
      <c r="EHT2396" s="44"/>
      <c r="EHU2396" s="51"/>
      <c r="EHV2396" s="51"/>
      <c r="EHW2396" s="51"/>
      <c r="EHX2396" s="13"/>
      <c r="EHY2396" s="13"/>
      <c r="EHZ2396" s="14"/>
      <c r="EIA2396" s="14"/>
      <c r="EIB2396" s="41"/>
      <c r="EIC2396" s="44"/>
      <c r="EID2396" s="51"/>
      <c r="EIE2396" s="51"/>
      <c r="EIF2396" s="51"/>
      <c r="EIG2396" s="13"/>
      <c r="EIH2396" s="13"/>
      <c r="EII2396" s="14"/>
      <c r="EIJ2396" s="14"/>
      <c r="EIK2396" s="41"/>
      <c r="EIL2396" s="44"/>
      <c r="EIM2396" s="51"/>
      <c r="EIN2396" s="51"/>
      <c r="EIO2396" s="51"/>
      <c r="EIP2396" s="13"/>
      <c r="EIQ2396" s="13"/>
      <c r="EIR2396" s="14"/>
      <c r="EIS2396" s="14"/>
      <c r="EIT2396" s="41"/>
      <c r="EIU2396" s="44"/>
      <c r="EIV2396" s="51"/>
      <c r="EIW2396" s="51"/>
      <c r="EIX2396" s="51"/>
      <c r="EIY2396" s="13"/>
      <c r="EIZ2396" s="13"/>
      <c r="EJA2396" s="14"/>
      <c r="EJB2396" s="14"/>
      <c r="EJC2396" s="41"/>
      <c r="EJD2396" s="44"/>
      <c r="EJE2396" s="51"/>
      <c r="EJF2396" s="51"/>
      <c r="EJG2396" s="51"/>
      <c r="EJH2396" s="13"/>
      <c r="EJI2396" s="13"/>
      <c r="EJJ2396" s="14"/>
      <c r="EJK2396" s="14"/>
      <c r="EJL2396" s="41"/>
      <c r="EJM2396" s="44"/>
      <c r="EJN2396" s="51"/>
      <c r="EJO2396" s="51"/>
      <c r="EJP2396" s="51"/>
      <c r="EJQ2396" s="13"/>
      <c r="EJR2396" s="13"/>
      <c r="EJS2396" s="14"/>
      <c r="EJT2396" s="14"/>
      <c r="EJU2396" s="41"/>
      <c r="EJV2396" s="44"/>
      <c r="EJW2396" s="51"/>
      <c r="EJX2396" s="51"/>
      <c r="EJY2396" s="51"/>
      <c r="EJZ2396" s="13"/>
      <c r="EKA2396" s="13"/>
      <c r="EKB2396" s="14"/>
      <c r="EKC2396" s="14"/>
      <c r="EKD2396" s="41"/>
      <c r="EKE2396" s="44"/>
      <c r="EKF2396" s="51"/>
      <c r="EKG2396" s="51"/>
      <c r="EKH2396" s="51"/>
      <c r="EKI2396" s="13"/>
      <c r="EKJ2396" s="13"/>
      <c r="EKK2396" s="14"/>
      <c r="EKL2396" s="14"/>
      <c r="EKM2396" s="41"/>
      <c r="EKN2396" s="44"/>
      <c r="EKO2396" s="51"/>
      <c r="EKP2396" s="51"/>
      <c r="EKQ2396" s="51"/>
      <c r="EKR2396" s="13"/>
      <c r="EKS2396" s="13"/>
      <c r="EKT2396" s="14"/>
      <c r="EKU2396" s="14"/>
      <c r="EKV2396" s="41"/>
      <c r="EKW2396" s="44"/>
      <c r="EKX2396" s="51"/>
      <c r="EKY2396" s="51"/>
      <c r="EKZ2396" s="51"/>
      <c r="ELA2396" s="13"/>
      <c r="ELB2396" s="13"/>
      <c r="ELC2396" s="14"/>
      <c r="ELD2396" s="14"/>
      <c r="ELE2396" s="41"/>
      <c r="ELF2396" s="44"/>
      <c r="ELG2396" s="51"/>
      <c r="ELH2396" s="51"/>
      <c r="ELI2396" s="51"/>
      <c r="ELJ2396" s="13"/>
      <c r="ELK2396" s="13"/>
      <c r="ELL2396" s="14"/>
      <c r="ELM2396" s="14"/>
      <c r="ELN2396" s="41"/>
      <c r="ELO2396" s="44"/>
      <c r="ELP2396" s="51"/>
      <c r="ELQ2396" s="51"/>
      <c r="ELR2396" s="51"/>
      <c r="ELS2396" s="13"/>
      <c r="ELT2396" s="13"/>
      <c r="ELU2396" s="14"/>
      <c r="ELV2396" s="14"/>
      <c r="ELW2396" s="41"/>
      <c r="ELX2396" s="44"/>
      <c r="ELY2396" s="51"/>
      <c r="ELZ2396" s="51"/>
      <c r="EMA2396" s="51"/>
      <c r="EMB2396" s="13"/>
      <c r="EMC2396" s="13"/>
      <c r="EMD2396" s="14"/>
      <c r="EME2396" s="14"/>
      <c r="EMF2396" s="41"/>
      <c r="EMG2396" s="44"/>
      <c r="EMH2396" s="51"/>
      <c r="EMI2396" s="51"/>
      <c r="EMJ2396" s="51"/>
      <c r="EMK2396" s="13"/>
      <c r="EML2396" s="13"/>
      <c r="EMM2396" s="14"/>
      <c r="EMN2396" s="14"/>
      <c r="EMO2396" s="41"/>
      <c r="EMP2396" s="44"/>
      <c r="EMQ2396" s="51"/>
      <c r="EMR2396" s="51"/>
      <c r="EMS2396" s="51"/>
      <c r="EMT2396" s="13"/>
      <c r="EMU2396" s="13"/>
      <c r="EMV2396" s="14"/>
      <c r="EMW2396" s="14"/>
      <c r="EMX2396" s="41"/>
      <c r="EMY2396" s="44"/>
      <c r="EMZ2396" s="51"/>
      <c r="ENA2396" s="51"/>
      <c r="ENB2396" s="51"/>
      <c r="ENC2396" s="13"/>
      <c r="END2396" s="13"/>
      <c r="ENE2396" s="14"/>
      <c r="ENF2396" s="14"/>
      <c r="ENG2396" s="41"/>
      <c r="ENH2396" s="44"/>
      <c r="ENI2396" s="51"/>
      <c r="ENJ2396" s="51"/>
      <c r="ENK2396" s="51"/>
      <c r="ENL2396" s="13"/>
      <c r="ENM2396" s="13"/>
      <c r="ENN2396" s="14"/>
      <c r="ENO2396" s="14"/>
      <c r="ENP2396" s="41"/>
      <c r="ENQ2396" s="44"/>
      <c r="ENR2396" s="51"/>
      <c r="ENS2396" s="51"/>
      <c r="ENT2396" s="51"/>
      <c r="ENU2396" s="13"/>
      <c r="ENV2396" s="13"/>
      <c r="ENW2396" s="14"/>
      <c r="ENX2396" s="14"/>
      <c r="ENY2396" s="41"/>
      <c r="ENZ2396" s="44"/>
      <c r="EOA2396" s="51"/>
      <c r="EOB2396" s="51"/>
      <c r="EOC2396" s="51"/>
      <c r="EOD2396" s="13"/>
      <c r="EOE2396" s="13"/>
      <c r="EOF2396" s="14"/>
      <c r="EOG2396" s="14"/>
      <c r="EOH2396" s="41"/>
      <c r="EOI2396" s="44"/>
      <c r="EOJ2396" s="51"/>
      <c r="EOK2396" s="51"/>
      <c r="EOL2396" s="51"/>
      <c r="EOM2396" s="13"/>
      <c r="EON2396" s="13"/>
      <c r="EOO2396" s="14"/>
      <c r="EOP2396" s="14"/>
      <c r="EOQ2396" s="41"/>
      <c r="EOR2396" s="44"/>
      <c r="EOS2396" s="51"/>
      <c r="EOT2396" s="51"/>
      <c r="EOU2396" s="51"/>
      <c r="EOV2396" s="13"/>
      <c r="EOW2396" s="13"/>
      <c r="EOX2396" s="14"/>
      <c r="EOY2396" s="14"/>
      <c r="EOZ2396" s="41"/>
      <c r="EPA2396" s="44"/>
      <c r="EPB2396" s="51"/>
      <c r="EPC2396" s="51"/>
      <c r="EPD2396" s="51"/>
      <c r="EPE2396" s="13"/>
      <c r="EPF2396" s="13"/>
      <c r="EPG2396" s="14"/>
      <c r="EPH2396" s="14"/>
      <c r="EPI2396" s="41"/>
      <c r="EPJ2396" s="44"/>
      <c r="EPK2396" s="51"/>
      <c r="EPL2396" s="51"/>
      <c r="EPM2396" s="51"/>
      <c r="EPN2396" s="13"/>
      <c r="EPO2396" s="13"/>
      <c r="EPP2396" s="14"/>
      <c r="EPQ2396" s="14"/>
      <c r="EPR2396" s="41"/>
      <c r="EPS2396" s="44"/>
      <c r="EPT2396" s="51"/>
      <c r="EPU2396" s="51"/>
      <c r="EPV2396" s="51"/>
      <c r="EPW2396" s="13"/>
      <c r="EPX2396" s="13"/>
      <c r="EPY2396" s="14"/>
      <c r="EPZ2396" s="14"/>
      <c r="EQA2396" s="41"/>
      <c r="EQB2396" s="44"/>
      <c r="EQC2396" s="51"/>
      <c r="EQD2396" s="51"/>
      <c r="EQE2396" s="51"/>
      <c r="EQF2396" s="13"/>
      <c r="EQG2396" s="13"/>
      <c r="EQH2396" s="14"/>
      <c r="EQI2396" s="14"/>
      <c r="EQJ2396" s="41"/>
      <c r="EQK2396" s="44"/>
      <c r="EQL2396" s="51"/>
      <c r="EQM2396" s="51"/>
      <c r="EQN2396" s="51"/>
      <c r="EQO2396" s="13"/>
      <c r="EQP2396" s="13"/>
      <c r="EQQ2396" s="14"/>
      <c r="EQR2396" s="14"/>
      <c r="EQS2396" s="41"/>
      <c r="EQT2396" s="44"/>
      <c r="EQU2396" s="51"/>
      <c r="EQV2396" s="51"/>
      <c r="EQW2396" s="51"/>
      <c r="EQX2396" s="13"/>
      <c r="EQY2396" s="13"/>
      <c r="EQZ2396" s="14"/>
      <c r="ERA2396" s="14"/>
      <c r="ERB2396" s="41"/>
      <c r="ERC2396" s="44"/>
      <c r="ERD2396" s="51"/>
      <c r="ERE2396" s="51"/>
      <c r="ERF2396" s="51"/>
      <c r="ERG2396" s="13"/>
      <c r="ERH2396" s="13"/>
      <c r="ERI2396" s="14"/>
      <c r="ERJ2396" s="14"/>
      <c r="ERK2396" s="41"/>
      <c r="ERL2396" s="44"/>
      <c r="ERM2396" s="51"/>
      <c r="ERN2396" s="51"/>
      <c r="ERO2396" s="51"/>
      <c r="ERP2396" s="13"/>
      <c r="ERQ2396" s="13"/>
      <c r="ERR2396" s="14"/>
      <c r="ERS2396" s="14"/>
      <c r="ERT2396" s="41"/>
      <c r="ERU2396" s="44"/>
      <c r="ERV2396" s="51"/>
      <c r="ERW2396" s="51"/>
      <c r="ERX2396" s="51"/>
      <c r="ERY2396" s="13"/>
      <c r="ERZ2396" s="13"/>
      <c r="ESA2396" s="14"/>
      <c r="ESB2396" s="14"/>
      <c r="ESC2396" s="41"/>
      <c r="ESD2396" s="44"/>
      <c r="ESE2396" s="51"/>
      <c r="ESF2396" s="51"/>
      <c r="ESG2396" s="51"/>
      <c r="ESH2396" s="13"/>
      <c r="ESI2396" s="13"/>
      <c r="ESJ2396" s="14"/>
      <c r="ESK2396" s="14"/>
      <c r="ESL2396" s="41"/>
      <c r="ESM2396" s="44"/>
      <c r="ESN2396" s="51"/>
      <c r="ESO2396" s="51"/>
      <c r="ESP2396" s="51"/>
      <c r="ESQ2396" s="13"/>
      <c r="ESR2396" s="13"/>
      <c r="ESS2396" s="14"/>
      <c r="EST2396" s="14"/>
      <c r="ESU2396" s="41"/>
      <c r="ESV2396" s="44"/>
      <c r="ESW2396" s="51"/>
      <c r="ESX2396" s="51"/>
      <c r="ESY2396" s="51"/>
      <c r="ESZ2396" s="13"/>
      <c r="ETA2396" s="13"/>
      <c r="ETB2396" s="14"/>
      <c r="ETC2396" s="14"/>
      <c r="ETD2396" s="41"/>
      <c r="ETE2396" s="44"/>
      <c r="ETF2396" s="51"/>
      <c r="ETG2396" s="51"/>
      <c r="ETH2396" s="51"/>
      <c r="ETI2396" s="13"/>
      <c r="ETJ2396" s="13"/>
      <c r="ETK2396" s="14"/>
      <c r="ETL2396" s="14"/>
      <c r="ETM2396" s="41"/>
      <c r="ETN2396" s="44"/>
      <c r="ETO2396" s="51"/>
      <c r="ETP2396" s="51"/>
      <c r="ETQ2396" s="51"/>
      <c r="ETR2396" s="13"/>
      <c r="ETS2396" s="13"/>
      <c r="ETT2396" s="14"/>
      <c r="ETU2396" s="14"/>
      <c r="ETV2396" s="41"/>
      <c r="ETW2396" s="44"/>
      <c r="ETX2396" s="51"/>
      <c r="ETY2396" s="51"/>
      <c r="ETZ2396" s="51"/>
      <c r="EUA2396" s="13"/>
      <c r="EUB2396" s="13"/>
      <c r="EUC2396" s="14"/>
      <c r="EUD2396" s="14"/>
      <c r="EUE2396" s="41"/>
      <c r="EUF2396" s="44"/>
      <c r="EUG2396" s="51"/>
      <c r="EUH2396" s="51"/>
      <c r="EUI2396" s="51"/>
      <c r="EUJ2396" s="13"/>
      <c r="EUK2396" s="13"/>
      <c r="EUL2396" s="14"/>
      <c r="EUM2396" s="14"/>
      <c r="EUN2396" s="41"/>
      <c r="EUO2396" s="44"/>
      <c r="EUP2396" s="51"/>
      <c r="EUQ2396" s="51"/>
      <c r="EUR2396" s="51"/>
      <c r="EUS2396" s="13"/>
      <c r="EUT2396" s="13"/>
      <c r="EUU2396" s="14"/>
      <c r="EUV2396" s="14"/>
      <c r="EUW2396" s="41"/>
      <c r="EUX2396" s="44"/>
      <c r="EUY2396" s="51"/>
      <c r="EUZ2396" s="51"/>
      <c r="EVA2396" s="51"/>
      <c r="EVB2396" s="13"/>
      <c r="EVC2396" s="13"/>
      <c r="EVD2396" s="14"/>
      <c r="EVE2396" s="14"/>
      <c r="EVF2396" s="41"/>
      <c r="EVG2396" s="44"/>
      <c r="EVH2396" s="51"/>
      <c r="EVI2396" s="51"/>
      <c r="EVJ2396" s="51"/>
      <c r="EVK2396" s="13"/>
      <c r="EVL2396" s="13"/>
      <c r="EVM2396" s="14"/>
      <c r="EVN2396" s="14"/>
      <c r="EVO2396" s="41"/>
      <c r="EVP2396" s="44"/>
      <c r="EVQ2396" s="51"/>
      <c r="EVR2396" s="51"/>
      <c r="EVS2396" s="51"/>
      <c r="EVT2396" s="13"/>
      <c r="EVU2396" s="13"/>
      <c r="EVV2396" s="14"/>
      <c r="EVW2396" s="14"/>
      <c r="EVX2396" s="41"/>
      <c r="EVY2396" s="44"/>
      <c r="EVZ2396" s="51"/>
      <c r="EWA2396" s="51"/>
      <c r="EWB2396" s="51"/>
      <c r="EWC2396" s="13"/>
      <c r="EWD2396" s="13"/>
      <c r="EWE2396" s="14"/>
      <c r="EWF2396" s="14"/>
      <c r="EWG2396" s="41"/>
      <c r="EWH2396" s="44"/>
      <c r="EWI2396" s="51"/>
      <c r="EWJ2396" s="51"/>
      <c r="EWK2396" s="51"/>
      <c r="EWL2396" s="13"/>
      <c r="EWM2396" s="13"/>
      <c r="EWN2396" s="14"/>
      <c r="EWO2396" s="14"/>
      <c r="EWP2396" s="41"/>
      <c r="EWQ2396" s="44"/>
      <c r="EWR2396" s="51"/>
      <c r="EWS2396" s="51"/>
      <c r="EWT2396" s="51"/>
      <c r="EWU2396" s="13"/>
      <c r="EWV2396" s="13"/>
      <c r="EWW2396" s="14"/>
      <c r="EWX2396" s="14"/>
      <c r="EWY2396" s="41"/>
      <c r="EWZ2396" s="44"/>
      <c r="EXA2396" s="51"/>
      <c r="EXB2396" s="51"/>
      <c r="EXC2396" s="51"/>
      <c r="EXD2396" s="13"/>
      <c r="EXE2396" s="13"/>
      <c r="EXF2396" s="14"/>
      <c r="EXG2396" s="14"/>
      <c r="EXH2396" s="41"/>
      <c r="EXI2396" s="44"/>
      <c r="EXJ2396" s="51"/>
      <c r="EXK2396" s="51"/>
      <c r="EXL2396" s="51"/>
      <c r="EXM2396" s="13"/>
      <c r="EXN2396" s="13"/>
      <c r="EXO2396" s="14"/>
      <c r="EXP2396" s="14"/>
      <c r="EXQ2396" s="41"/>
      <c r="EXR2396" s="44"/>
      <c r="EXS2396" s="51"/>
      <c r="EXT2396" s="51"/>
      <c r="EXU2396" s="51"/>
      <c r="EXV2396" s="13"/>
      <c r="EXW2396" s="13"/>
      <c r="EXX2396" s="14"/>
      <c r="EXY2396" s="14"/>
      <c r="EXZ2396" s="41"/>
      <c r="EYA2396" s="44"/>
      <c r="EYB2396" s="51"/>
      <c r="EYC2396" s="51"/>
      <c r="EYD2396" s="51"/>
      <c r="EYE2396" s="13"/>
      <c r="EYF2396" s="13"/>
      <c r="EYG2396" s="14"/>
      <c r="EYH2396" s="14"/>
      <c r="EYI2396" s="41"/>
      <c r="EYJ2396" s="44"/>
      <c r="EYK2396" s="51"/>
      <c r="EYL2396" s="51"/>
      <c r="EYM2396" s="51"/>
      <c r="EYN2396" s="13"/>
      <c r="EYO2396" s="13"/>
      <c r="EYP2396" s="14"/>
      <c r="EYQ2396" s="14"/>
      <c r="EYR2396" s="41"/>
      <c r="EYS2396" s="44"/>
      <c r="EYT2396" s="51"/>
      <c r="EYU2396" s="51"/>
      <c r="EYV2396" s="51"/>
      <c r="EYW2396" s="13"/>
      <c r="EYX2396" s="13"/>
      <c r="EYY2396" s="14"/>
      <c r="EYZ2396" s="14"/>
      <c r="EZA2396" s="41"/>
      <c r="EZB2396" s="44"/>
      <c r="EZC2396" s="51"/>
      <c r="EZD2396" s="51"/>
      <c r="EZE2396" s="51"/>
      <c r="EZF2396" s="13"/>
      <c r="EZG2396" s="13"/>
      <c r="EZH2396" s="14"/>
      <c r="EZI2396" s="14"/>
      <c r="EZJ2396" s="41"/>
      <c r="EZK2396" s="44"/>
      <c r="EZL2396" s="51"/>
      <c r="EZM2396" s="51"/>
      <c r="EZN2396" s="51"/>
      <c r="EZO2396" s="13"/>
      <c r="EZP2396" s="13"/>
      <c r="EZQ2396" s="14"/>
      <c r="EZR2396" s="14"/>
      <c r="EZS2396" s="41"/>
      <c r="EZT2396" s="44"/>
      <c r="EZU2396" s="51"/>
      <c r="EZV2396" s="51"/>
      <c r="EZW2396" s="51"/>
      <c r="EZX2396" s="13"/>
      <c r="EZY2396" s="13"/>
      <c r="EZZ2396" s="14"/>
      <c r="FAA2396" s="14"/>
      <c r="FAB2396" s="41"/>
      <c r="FAC2396" s="44"/>
      <c r="FAD2396" s="51"/>
      <c r="FAE2396" s="51"/>
      <c r="FAF2396" s="51"/>
      <c r="FAG2396" s="13"/>
      <c r="FAH2396" s="13"/>
      <c r="FAI2396" s="14"/>
      <c r="FAJ2396" s="14"/>
      <c r="FAK2396" s="41"/>
      <c r="FAL2396" s="44"/>
      <c r="FAM2396" s="51"/>
      <c r="FAN2396" s="51"/>
      <c r="FAO2396" s="51"/>
      <c r="FAP2396" s="13"/>
      <c r="FAQ2396" s="13"/>
      <c r="FAR2396" s="14"/>
      <c r="FAS2396" s="14"/>
      <c r="FAT2396" s="41"/>
      <c r="FAU2396" s="44"/>
      <c r="FAV2396" s="51"/>
      <c r="FAW2396" s="51"/>
      <c r="FAX2396" s="51"/>
      <c r="FAY2396" s="13"/>
      <c r="FAZ2396" s="13"/>
      <c r="FBA2396" s="14"/>
      <c r="FBB2396" s="14"/>
      <c r="FBC2396" s="41"/>
      <c r="FBD2396" s="44"/>
      <c r="FBE2396" s="51"/>
      <c r="FBF2396" s="51"/>
      <c r="FBG2396" s="51"/>
      <c r="FBH2396" s="13"/>
      <c r="FBI2396" s="13"/>
      <c r="FBJ2396" s="14"/>
      <c r="FBK2396" s="14"/>
      <c r="FBL2396" s="41"/>
      <c r="FBM2396" s="44"/>
      <c r="FBN2396" s="51"/>
      <c r="FBO2396" s="51"/>
      <c r="FBP2396" s="51"/>
      <c r="FBQ2396" s="13"/>
      <c r="FBR2396" s="13"/>
      <c r="FBS2396" s="14"/>
      <c r="FBT2396" s="14"/>
      <c r="FBU2396" s="41"/>
      <c r="FBV2396" s="44"/>
      <c r="FBW2396" s="51"/>
      <c r="FBX2396" s="51"/>
      <c r="FBY2396" s="51"/>
      <c r="FBZ2396" s="13"/>
      <c r="FCA2396" s="13"/>
      <c r="FCB2396" s="14"/>
      <c r="FCC2396" s="14"/>
      <c r="FCD2396" s="41"/>
      <c r="FCE2396" s="44"/>
      <c r="FCF2396" s="51"/>
      <c r="FCG2396" s="51"/>
      <c r="FCH2396" s="51"/>
      <c r="FCI2396" s="13"/>
      <c r="FCJ2396" s="13"/>
      <c r="FCK2396" s="14"/>
      <c r="FCL2396" s="14"/>
      <c r="FCM2396" s="41"/>
      <c r="FCN2396" s="44"/>
      <c r="FCO2396" s="51"/>
      <c r="FCP2396" s="51"/>
      <c r="FCQ2396" s="51"/>
      <c r="FCR2396" s="13"/>
      <c r="FCS2396" s="13"/>
      <c r="FCT2396" s="14"/>
      <c r="FCU2396" s="14"/>
      <c r="FCV2396" s="41"/>
      <c r="FCW2396" s="44"/>
      <c r="FCX2396" s="51"/>
      <c r="FCY2396" s="51"/>
      <c r="FCZ2396" s="51"/>
      <c r="FDA2396" s="13"/>
      <c r="FDB2396" s="13"/>
      <c r="FDC2396" s="14"/>
      <c r="FDD2396" s="14"/>
      <c r="FDE2396" s="41"/>
      <c r="FDF2396" s="44"/>
      <c r="FDG2396" s="51"/>
      <c r="FDH2396" s="51"/>
      <c r="FDI2396" s="51"/>
      <c r="FDJ2396" s="13"/>
      <c r="FDK2396" s="13"/>
      <c r="FDL2396" s="14"/>
      <c r="FDM2396" s="14"/>
      <c r="FDN2396" s="41"/>
      <c r="FDO2396" s="44"/>
      <c r="FDP2396" s="51"/>
      <c r="FDQ2396" s="51"/>
      <c r="FDR2396" s="51"/>
      <c r="FDS2396" s="13"/>
      <c r="FDT2396" s="13"/>
      <c r="FDU2396" s="14"/>
      <c r="FDV2396" s="14"/>
      <c r="FDW2396" s="41"/>
      <c r="FDX2396" s="44"/>
      <c r="FDY2396" s="51"/>
      <c r="FDZ2396" s="51"/>
      <c r="FEA2396" s="51"/>
      <c r="FEB2396" s="13"/>
      <c r="FEC2396" s="13"/>
      <c r="FED2396" s="14"/>
      <c r="FEE2396" s="14"/>
      <c r="FEF2396" s="41"/>
      <c r="FEG2396" s="44"/>
      <c r="FEH2396" s="51"/>
      <c r="FEI2396" s="51"/>
      <c r="FEJ2396" s="51"/>
      <c r="FEK2396" s="13"/>
      <c r="FEL2396" s="13"/>
      <c r="FEM2396" s="14"/>
      <c r="FEN2396" s="14"/>
      <c r="FEO2396" s="41"/>
      <c r="FEP2396" s="44"/>
      <c r="FEQ2396" s="51"/>
      <c r="FER2396" s="51"/>
      <c r="FES2396" s="51"/>
      <c r="FET2396" s="13"/>
      <c r="FEU2396" s="13"/>
      <c r="FEV2396" s="14"/>
      <c r="FEW2396" s="14"/>
      <c r="FEX2396" s="41"/>
      <c r="FEY2396" s="44"/>
      <c r="FEZ2396" s="51"/>
      <c r="FFA2396" s="51"/>
      <c r="FFB2396" s="51"/>
      <c r="FFC2396" s="13"/>
      <c r="FFD2396" s="13"/>
      <c r="FFE2396" s="14"/>
      <c r="FFF2396" s="14"/>
      <c r="FFG2396" s="41"/>
      <c r="FFH2396" s="44"/>
      <c r="FFI2396" s="51"/>
      <c r="FFJ2396" s="51"/>
      <c r="FFK2396" s="51"/>
      <c r="FFL2396" s="13"/>
      <c r="FFM2396" s="13"/>
      <c r="FFN2396" s="14"/>
      <c r="FFO2396" s="14"/>
      <c r="FFP2396" s="41"/>
      <c r="FFQ2396" s="44"/>
      <c r="FFR2396" s="51"/>
      <c r="FFS2396" s="51"/>
      <c r="FFT2396" s="51"/>
      <c r="FFU2396" s="13"/>
      <c r="FFV2396" s="13"/>
      <c r="FFW2396" s="14"/>
      <c r="FFX2396" s="14"/>
      <c r="FFY2396" s="41"/>
      <c r="FFZ2396" s="44"/>
      <c r="FGA2396" s="51"/>
      <c r="FGB2396" s="51"/>
      <c r="FGC2396" s="51"/>
      <c r="FGD2396" s="13"/>
      <c r="FGE2396" s="13"/>
      <c r="FGF2396" s="14"/>
      <c r="FGG2396" s="14"/>
      <c r="FGH2396" s="41"/>
      <c r="FGI2396" s="44"/>
      <c r="FGJ2396" s="51"/>
      <c r="FGK2396" s="51"/>
      <c r="FGL2396" s="51"/>
      <c r="FGM2396" s="13"/>
      <c r="FGN2396" s="13"/>
      <c r="FGO2396" s="14"/>
      <c r="FGP2396" s="14"/>
      <c r="FGQ2396" s="41"/>
      <c r="FGR2396" s="44"/>
      <c r="FGS2396" s="51"/>
      <c r="FGT2396" s="51"/>
      <c r="FGU2396" s="51"/>
      <c r="FGV2396" s="13"/>
      <c r="FGW2396" s="13"/>
      <c r="FGX2396" s="14"/>
      <c r="FGY2396" s="14"/>
      <c r="FGZ2396" s="41"/>
      <c r="FHA2396" s="44"/>
      <c r="FHB2396" s="51"/>
      <c r="FHC2396" s="51"/>
      <c r="FHD2396" s="51"/>
      <c r="FHE2396" s="13"/>
      <c r="FHF2396" s="13"/>
      <c r="FHG2396" s="14"/>
      <c r="FHH2396" s="14"/>
      <c r="FHI2396" s="41"/>
      <c r="FHJ2396" s="44"/>
      <c r="FHK2396" s="51"/>
      <c r="FHL2396" s="51"/>
      <c r="FHM2396" s="51"/>
      <c r="FHN2396" s="13"/>
      <c r="FHO2396" s="13"/>
      <c r="FHP2396" s="14"/>
      <c r="FHQ2396" s="14"/>
      <c r="FHR2396" s="41"/>
      <c r="FHS2396" s="44"/>
      <c r="FHT2396" s="51"/>
      <c r="FHU2396" s="51"/>
      <c r="FHV2396" s="51"/>
      <c r="FHW2396" s="13"/>
      <c r="FHX2396" s="13"/>
      <c r="FHY2396" s="14"/>
      <c r="FHZ2396" s="14"/>
      <c r="FIA2396" s="41"/>
      <c r="FIB2396" s="44"/>
      <c r="FIC2396" s="51"/>
      <c r="FID2396" s="51"/>
      <c r="FIE2396" s="51"/>
      <c r="FIF2396" s="13"/>
      <c r="FIG2396" s="13"/>
      <c r="FIH2396" s="14"/>
      <c r="FII2396" s="14"/>
      <c r="FIJ2396" s="41"/>
      <c r="FIK2396" s="44"/>
      <c r="FIL2396" s="51"/>
      <c r="FIM2396" s="51"/>
      <c r="FIN2396" s="51"/>
      <c r="FIO2396" s="13"/>
      <c r="FIP2396" s="13"/>
      <c r="FIQ2396" s="14"/>
      <c r="FIR2396" s="14"/>
      <c r="FIS2396" s="41"/>
      <c r="FIT2396" s="44"/>
      <c r="FIU2396" s="51"/>
      <c r="FIV2396" s="51"/>
      <c r="FIW2396" s="51"/>
      <c r="FIX2396" s="13"/>
      <c r="FIY2396" s="13"/>
      <c r="FIZ2396" s="14"/>
      <c r="FJA2396" s="14"/>
      <c r="FJB2396" s="41"/>
      <c r="FJC2396" s="44"/>
      <c r="FJD2396" s="51"/>
      <c r="FJE2396" s="51"/>
      <c r="FJF2396" s="51"/>
      <c r="FJG2396" s="13"/>
      <c r="FJH2396" s="13"/>
      <c r="FJI2396" s="14"/>
      <c r="FJJ2396" s="14"/>
      <c r="FJK2396" s="41"/>
      <c r="FJL2396" s="44"/>
      <c r="FJM2396" s="51"/>
      <c r="FJN2396" s="51"/>
      <c r="FJO2396" s="51"/>
      <c r="FJP2396" s="13"/>
      <c r="FJQ2396" s="13"/>
      <c r="FJR2396" s="14"/>
      <c r="FJS2396" s="14"/>
      <c r="FJT2396" s="41"/>
      <c r="FJU2396" s="44"/>
      <c r="FJV2396" s="51"/>
      <c r="FJW2396" s="51"/>
      <c r="FJX2396" s="51"/>
      <c r="FJY2396" s="13"/>
      <c r="FJZ2396" s="13"/>
      <c r="FKA2396" s="14"/>
      <c r="FKB2396" s="14"/>
      <c r="FKC2396" s="41"/>
      <c r="FKD2396" s="44"/>
      <c r="FKE2396" s="51"/>
      <c r="FKF2396" s="51"/>
      <c r="FKG2396" s="51"/>
      <c r="FKH2396" s="13"/>
      <c r="FKI2396" s="13"/>
      <c r="FKJ2396" s="14"/>
      <c r="FKK2396" s="14"/>
      <c r="FKL2396" s="41"/>
      <c r="FKM2396" s="44"/>
      <c r="FKN2396" s="51"/>
      <c r="FKO2396" s="51"/>
      <c r="FKP2396" s="51"/>
      <c r="FKQ2396" s="13"/>
      <c r="FKR2396" s="13"/>
      <c r="FKS2396" s="14"/>
      <c r="FKT2396" s="14"/>
      <c r="FKU2396" s="41"/>
      <c r="FKV2396" s="44"/>
      <c r="FKW2396" s="51"/>
      <c r="FKX2396" s="51"/>
      <c r="FKY2396" s="51"/>
      <c r="FKZ2396" s="13"/>
      <c r="FLA2396" s="13"/>
      <c r="FLB2396" s="14"/>
      <c r="FLC2396" s="14"/>
      <c r="FLD2396" s="41"/>
      <c r="FLE2396" s="44"/>
      <c r="FLF2396" s="51"/>
      <c r="FLG2396" s="51"/>
      <c r="FLH2396" s="51"/>
      <c r="FLI2396" s="13"/>
      <c r="FLJ2396" s="13"/>
      <c r="FLK2396" s="14"/>
      <c r="FLL2396" s="14"/>
      <c r="FLM2396" s="41"/>
      <c r="FLN2396" s="44"/>
      <c r="FLO2396" s="51"/>
      <c r="FLP2396" s="51"/>
      <c r="FLQ2396" s="51"/>
      <c r="FLR2396" s="13"/>
      <c r="FLS2396" s="13"/>
      <c r="FLT2396" s="14"/>
      <c r="FLU2396" s="14"/>
      <c r="FLV2396" s="41"/>
      <c r="FLW2396" s="44"/>
      <c r="FLX2396" s="51"/>
      <c r="FLY2396" s="51"/>
      <c r="FLZ2396" s="51"/>
      <c r="FMA2396" s="13"/>
      <c r="FMB2396" s="13"/>
      <c r="FMC2396" s="14"/>
      <c r="FMD2396" s="14"/>
      <c r="FME2396" s="41"/>
      <c r="FMF2396" s="44"/>
      <c r="FMG2396" s="51"/>
      <c r="FMH2396" s="51"/>
      <c r="FMI2396" s="51"/>
      <c r="FMJ2396" s="13"/>
      <c r="FMK2396" s="13"/>
      <c r="FML2396" s="14"/>
      <c r="FMM2396" s="14"/>
      <c r="FMN2396" s="41"/>
      <c r="FMO2396" s="44"/>
      <c r="FMP2396" s="51"/>
      <c r="FMQ2396" s="51"/>
      <c r="FMR2396" s="51"/>
      <c r="FMS2396" s="13"/>
      <c r="FMT2396" s="13"/>
      <c r="FMU2396" s="14"/>
      <c r="FMV2396" s="14"/>
      <c r="FMW2396" s="41"/>
      <c r="FMX2396" s="44"/>
      <c r="FMY2396" s="51"/>
      <c r="FMZ2396" s="51"/>
      <c r="FNA2396" s="51"/>
      <c r="FNB2396" s="13"/>
      <c r="FNC2396" s="13"/>
      <c r="FND2396" s="14"/>
      <c r="FNE2396" s="14"/>
      <c r="FNF2396" s="41"/>
      <c r="FNG2396" s="44"/>
      <c r="FNH2396" s="51"/>
      <c r="FNI2396" s="51"/>
      <c r="FNJ2396" s="51"/>
      <c r="FNK2396" s="13"/>
      <c r="FNL2396" s="13"/>
      <c r="FNM2396" s="14"/>
      <c r="FNN2396" s="14"/>
      <c r="FNO2396" s="41"/>
      <c r="FNP2396" s="44"/>
      <c r="FNQ2396" s="51"/>
      <c r="FNR2396" s="51"/>
      <c r="FNS2396" s="51"/>
      <c r="FNT2396" s="13"/>
      <c r="FNU2396" s="13"/>
      <c r="FNV2396" s="14"/>
      <c r="FNW2396" s="14"/>
      <c r="FNX2396" s="41"/>
      <c r="FNY2396" s="44"/>
      <c r="FNZ2396" s="51"/>
      <c r="FOA2396" s="51"/>
      <c r="FOB2396" s="51"/>
      <c r="FOC2396" s="13"/>
      <c r="FOD2396" s="13"/>
      <c r="FOE2396" s="14"/>
      <c r="FOF2396" s="14"/>
      <c r="FOG2396" s="41"/>
      <c r="FOH2396" s="44"/>
      <c r="FOI2396" s="51"/>
      <c r="FOJ2396" s="51"/>
      <c r="FOK2396" s="51"/>
      <c r="FOL2396" s="13"/>
      <c r="FOM2396" s="13"/>
      <c r="FON2396" s="14"/>
      <c r="FOO2396" s="14"/>
      <c r="FOP2396" s="41"/>
      <c r="FOQ2396" s="44"/>
      <c r="FOR2396" s="51"/>
      <c r="FOS2396" s="51"/>
      <c r="FOT2396" s="51"/>
      <c r="FOU2396" s="13"/>
      <c r="FOV2396" s="13"/>
      <c r="FOW2396" s="14"/>
      <c r="FOX2396" s="14"/>
      <c r="FOY2396" s="41"/>
      <c r="FOZ2396" s="44"/>
      <c r="FPA2396" s="51"/>
      <c r="FPB2396" s="51"/>
      <c r="FPC2396" s="51"/>
      <c r="FPD2396" s="13"/>
      <c r="FPE2396" s="13"/>
      <c r="FPF2396" s="14"/>
      <c r="FPG2396" s="14"/>
      <c r="FPH2396" s="41"/>
      <c r="FPI2396" s="44"/>
      <c r="FPJ2396" s="51"/>
      <c r="FPK2396" s="51"/>
      <c r="FPL2396" s="51"/>
      <c r="FPM2396" s="13"/>
      <c r="FPN2396" s="13"/>
      <c r="FPO2396" s="14"/>
      <c r="FPP2396" s="14"/>
      <c r="FPQ2396" s="41"/>
      <c r="FPR2396" s="44"/>
      <c r="FPS2396" s="51"/>
      <c r="FPT2396" s="51"/>
      <c r="FPU2396" s="51"/>
      <c r="FPV2396" s="13"/>
      <c r="FPW2396" s="13"/>
      <c r="FPX2396" s="14"/>
      <c r="FPY2396" s="14"/>
      <c r="FPZ2396" s="41"/>
      <c r="FQA2396" s="44"/>
      <c r="FQB2396" s="51"/>
      <c r="FQC2396" s="51"/>
      <c r="FQD2396" s="51"/>
      <c r="FQE2396" s="13"/>
      <c r="FQF2396" s="13"/>
      <c r="FQG2396" s="14"/>
      <c r="FQH2396" s="14"/>
      <c r="FQI2396" s="41"/>
      <c r="FQJ2396" s="44"/>
      <c r="FQK2396" s="51"/>
      <c r="FQL2396" s="51"/>
      <c r="FQM2396" s="51"/>
      <c r="FQN2396" s="13"/>
      <c r="FQO2396" s="13"/>
      <c r="FQP2396" s="14"/>
      <c r="FQQ2396" s="14"/>
      <c r="FQR2396" s="41"/>
      <c r="FQS2396" s="44"/>
      <c r="FQT2396" s="51"/>
      <c r="FQU2396" s="51"/>
      <c r="FQV2396" s="51"/>
      <c r="FQW2396" s="13"/>
      <c r="FQX2396" s="13"/>
      <c r="FQY2396" s="14"/>
      <c r="FQZ2396" s="14"/>
      <c r="FRA2396" s="41"/>
      <c r="FRB2396" s="44"/>
      <c r="FRC2396" s="51"/>
      <c r="FRD2396" s="51"/>
      <c r="FRE2396" s="51"/>
      <c r="FRF2396" s="13"/>
      <c r="FRG2396" s="13"/>
      <c r="FRH2396" s="14"/>
      <c r="FRI2396" s="14"/>
      <c r="FRJ2396" s="41"/>
      <c r="FRK2396" s="44"/>
      <c r="FRL2396" s="51"/>
      <c r="FRM2396" s="51"/>
      <c r="FRN2396" s="51"/>
      <c r="FRO2396" s="13"/>
      <c r="FRP2396" s="13"/>
      <c r="FRQ2396" s="14"/>
      <c r="FRR2396" s="14"/>
      <c r="FRS2396" s="41"/>
      <c r="FRT2396" s="44"/>
      <c r="FRU2396" s="51"/>
      <c r="FRV2396" s="51"/>
      <c r="FRW2396" s="51"/>
      <c r="FRX2396" s="13"/>
      <c r="FRY2396" s="13"/>
      <c r="FRZ2396" s="14"/>
      <c r="FSA2396" s="14"/>
      <c r="FSB2396" s="41"/>
      <c r="FSC2396" s="44"/>
      <c r="FSD2396" s="51"/>
      <c r="FSE2396" s="51"/>
      <c r="FSF2396" s="51"/>
      <c r="FSG2396" s="13"/>
      <c r="FSH2396" s="13"/>
      <c r="FSI2396" s="14"/>
      <c r="FSJ2396" s="14"/>
      <c r="FSK2396" s="41"/>
      <c r="FSL2396" s="44"/>
      <c r="FSM2396" s="51"/>
      <c r="FSN2396" s="51"/>
      <c r="FSO2396" s="51"/>
      <c r="FSP2396" s="13"/>
      <c r="FSQ2396" s="13"/>
      <c r="FSR2396" s="14"/>
      <c r="FSS2396" s="14"/>
      <c r="FST2396" s="41"/>
      <c r="FSU2396" s="44"/>
      <c r="FSV2396" s="51"/>
      <c r="FSW2396" s="51"/>
      <c r="FSX2396" s="51"/>
      <c r="FSY2396" s="13"/>
      <c r="FSZ2396" s="13"/>
      <c r="FTA2396" s="14"/>
      <c r="FTB2396" s="14"/>
      <c r="FTC2396" s="41"/>
      <c r="FTD2396" s="44"/>
      <c r="FTE2396" s="51"/>
      <c r="FTF2396" s="51"/>
      <c r="FTG2396" s="51"/>
      <c r="FTH2396" s="13"/>
      <c r="FTI2396" s="13"/>
      <c r="FTJ2396" s="14"/>
      <c r="FTK2396" s="14"/>
      <c r="FTL2396" s="41"/>
      <c r="FTM2396" s="44"/>
      <c r="FTN2396" s="51"/>
      <c r="FTO2396" s="51"/>
      <c r="FTP2396" s="51"/>
      <c r="FTQ2396" s="13"/>
      <c r="FTR2396" s="13"/>
      <c r="FTS2396" s="14"/>
      <c r="FTT2396" s="14"/>
      <c r="FTU2396" s="41"/>
      <c r="FTV2396" s="44"/>
      <c r="FTW2396" s="51"/>
      <c r="FTX2396" s="51"/>
      <c r="FTY2396" s="51"/>
      <c r="FTZ2396" s="13"/>
      <c r="FUA2396" s="13"/>
      <c r="FUB2396" s="14"/>
      <c r="FUC2396" s="14"/>
      <c r="FUD2396" s="41"/>
      <c r="FUE2396" s="44"/>
      <c r="FUF2396" s="51"/>
      <c r="FUG2396" s="51"/>
      <c r="FUH2396" s="51"/>
      <c r="FUI2396" s="13"/>
      <c r="FUJ2396" s="13"/>
      <c r="FUK2396" s="14"/>
      <c r="FUL2396" s="14"/>
      <c r="FUM2396" s="41"/>
      <c r="FUN2396" s="44"/>
      <c r="FUO2396" s="51"/>
      <c r="FUP2396" s="51"/>
      <c r="FUQ2396" s="51"/>
      <c r="FUR2396" s="13"/>
      <c r="FUS2396" s="13"/>
      <c r="FUT2396" s="14"/>
      <c r="FUU2396" s="14"/>
      <c r="FUV2396" s="41"/>
      <c r="FUW2396" s="44"/>
      <c r="FUX2396" s="51"/>
      <c r="FUY2396" s="51"/>
      <c r="FUZ2396" s="51"/>
      <c r="FVA2396" s="13"/>
      <c r="FVB2396" s="13"/>
      <c r="FVC2396" s="14"/>
      <c r="FVD2396" s="14"/>
      <c r="FVE2396" s="41"/>
      <c r="FVF2396" s="44"/>
      <c r="FVG2396" s="51"/>
      <c r="FVH2396" s="51"/>
      <c r="FVI2396" s="51"/>
      <c r="FVJ2396" s="13"/>
      <c r="FVK2396" s="13"/>
      <c r="FVL2396" s="14"/>
      <c r="FVM2396" s="14"/>
      <c r="FVN2396" s="41"/>
      <c r="FVO2396" s="44"/>
      <c r="FVP2396" s="51"/>
      <c r="FVQ2396" s="51"/>
      <c r="FVR2396" s="51"/>
      <c r="FVS2396" s="13"/>
      <c r="FVT2396" s="13"/>
      <c r="FVU2396" s="14"/>
      <c r="FVV2396" s="14"/>
      <c r="FVW2396" s="41"/>
      <c r="FVX2396" s="44"/>
      <c r="FVY2396" s="51"/>
      <c r="FVZ2396" s="51"/>
      <c r="FWA2396" s="51"/>
      <c r="FWB2396" s="13"/>
      <c r="FWC2396" s="13"/>
      <c r="FWD2396" s="14"/>
      <c r="FWE2396" s="14"/>
      <c r="FWF2396" s="41"/>
      <c r="FWG2396" s="44"/>
      <c r="FWH2396" s="51"/>
      <c r="FWI2396" s="51"/>
      <c r="FWJ2396" s="51"/>
      <c r="FWK2396" s="13"/>
      <c r="FWL2396" s="13"/>
      <c r="FWM2396" s="14"/>
      <c r="FWN2396" s="14"/>
      <c r="FWO2396" s="41"/>
      <c r="FWP2396" s="44"/>
      <c r="FWQ2396" s="51"/>
      <c r="FWR2396" s="51"/>
      <c r="FWS2396" s="51"/>
      <c r="FWT2396" s="13"/>
      <c r="FWU2396" s="13"/>
      <c r="FWV2396" s="14"/>
      <c r="FWW2396" s="14"/>
      <c r="FWX2396" s="41"/>
      <c r="FWY2396" s="44"/>
      <c r="FWZ2396" s="51"/>
      <c r="FXA2396" s="51"/>
      <c r="FXB2396" s="51"/>
      <c r="FXC2396" s="13"/>
      <c r="FXD2396" s="13"/>
      <c r="FXE2396" s="14"/>
      <c r="FXF2396" s="14"/>
      <c r="FXG2396" s="41"/>
      <c r="FXH2396" s="44"/>
      <c r="FXI2396" s="51"/>
      <c r="FXJ2396" s="51"/>
      <c r="FXK2396" s="51"/>
      <c r="FXL2396" s="13"/>
      <c r="FXM2396" s="13"/>
      <c r="FXN2396" s="14"/>
      <c r="FXO2396" s="14"/>
      <c r="FXP2396" s="41"/>
      <c r="FXQ2396" s="44"/>
      <c r="FXR2396" s="51"/>
      <c r="FXS2396" s="51"/>
      <c r="FXT2396" s="51"/>
      <c r="FXU2396" s="13"/>
      <c r="FXV2396" s="13"/>
      <c r="FXW2396" s="14"/>
      <c r="FXX2396" s="14"/>
      <c r="FXY2396" s="41"/>
      <c r="FXZ2396" s="44"/>
      <c r="FYA2396" s="51"/>
      <c r="FYB2396" s="51"/>
      <c r="FYC2396" s="51"/>
      <c r="FYD2396" s="13"/>
      <c r="FYE2396" s="13"/>
      <c r="FYF2396" s="14"/>
      <c r="FYG2396" s="14"/>
      <c r="FYH2396" s="41"/>
      <c r="FYI2396" s="44"/>
      <c r="FYJ2396" s="51"/>
      <c r="FYK2396" s="51"/>
      <c r="FYL2396" s="51"/>
      <c r="FYM2396" s="13"/>
      <c r="FYN2396" s="13"/>
      <c r="FYO2396" s="14"/>
      <c r="FYP2396" s="14"/>
      <c r="FYQ2396" s="41"/>
      <c r="FYR2396" s="44"/>
      <c r="FYS2396" s="51"/>
      <c r="FYT2396" s="51"/>
      <c r="FYU2396" s="51"/>
      <c r="FYV2396" s="13"/>
      <c r="FYW2396" s="13"/>
      <c r="FYX2396" s="14"/>
      <c r="FYY2396" s="14"/>
      <c r="FYZ2396" s="41"/>
      <c r="FZA2396" s="44"/>
      <c r="FZB2396" s="51"/>
      <c r="FZC2396" s="51"/>
      <c r="FZD2396" s="51"/>
      <c r="FZE2396" s="13"/>
      <c r="FZF2396" s="13"/>
      <c r="FZG2396" s="14"/>
      <c r="FZH2396" s="14"/>
      <c r="FZI2396" s="41"/>
      <c r="FZJ2396" s="44"/>
      <c r="FZK2396" s="51"/>
      <c r="FZL2396" s="51"/>
      <c r="FZM2396" s="51"/>
      <c r="FZN2396" s="13"/>
      <c r="FZO2396" s="13"/>
      <c r="FZP2396" s="14"/>
      <c r="FZQ2396" s="14"/>
      <c r="FZR2396" s="41"/>
      <c r="FZS2396" s="44"/>
      <c r="FZT2396" s="51"/>
      <c r="FZU2396" s="51"/>
      <c r="FZV2396" s="51"/>
      <c r="FZW2396" s="13"/>
      <c r="FZX2396" s="13"/>
      <c r="FZY2396" s="14"/>
      <c r="FZZ2396" s="14"/>
      <c r="GAA2396" s="41"/>
      <c r="GAB2396" s="44"/>
      <c r="GAC2396" s="51"/>
      <c r="GAD2396" s="51"/>
      <c r="GAE2396" s="51"/>
      <c r="GAF2396" s="13"/>
      <c r="GAG2396" s="13"/>
      <c r="GAH2396" s="14"/>
      <c r="GAI2396" s="14"/>
      <c r="GAJ2396" s="41"/>
      <c r="GAK2396" s="44"/>
      <c r="GAL2396" s="51"/>
      <c r="GAM2396" s="51"/>
      <c r="GAN2396" s="51"/>
      <c r="GAO2396" s="13"/>
      <c r="GAP2396" s="13"/>
      <c r="GAQ2396" s="14"/>
      <c r="GAR2396" s="14"/>
      <c r="GAS2396" s="41"/>
      <c r="GAT2396" s="44"/>
      <c r="GAU2396" s="51"/>
      <c r="GAV2396" s="51"/>
      <c r="GAW2396" s="51"/>
      <c r="GAX2396" s="13"/>
      <c r="GAY2396" s="13"/>
      <c r="GAZ2396" s="14"/>
      <c r="GBA2396" s="14"/>
      <c r="GBB2396" s="41"/>
      <c r="GBC2396" s="44"/>
      <c r="GBD2396" s="51"/>
      <c r="GBE2396" s="51"/>
      <c r="GBF2396" s="51"/>
      <c r="GBG2396" s="13"/>
      <c r="GBH2396" s="13"/>
      <c r="GBI2396" s="14"/>
      <c r="GBJ2396" s="14"/>
      <c r="GBK2396" s="41"/>
      <c r="GBL2396" s="44"/>
      <c r="GBM2396" s="51"/>
      <c r="GBN2396" s="51"/>
      <c r="GBO2396" s="51"/>
      <c r="GBP2396" s="13"/>
      <c r="GBQ2396" s="13"/>
      <c r="GBR2396" s="14"/>
      <c r="GBS2396" s="14"/>
      <c r="GBT2396" s="41"/>
      <c r="GBU2396" s="44"/>
      <c r="GBV2396" s="51"/>
      <c r="GBW2396" s="51"/>
      <c r="GBX2396" s="51"/>
      <c r="GBY2396" s="13"/>
      <c r="GBZ2396" s="13"/>
      <c r="GCA2396" s="14"/>
      <c r="GCB2396" s="14"/>
      <c r="GCC2396" s="41"/>
      <c r="GCD2396" s="44"/>
      <c r="GCE2396" s="51"/>
      <c r="GCF2396" s="51"/>
      <c r="GCG2396" s="51"/>
      <c r="GCH2396" s="13"/>
      <c r="GCI2396" s="13"/>
      <c r="GCJ2396" s="14"/>
      <c r="GCK2396" s="14"/>
      <c r="GCL2396" s="41"/>
      <c r="GCM2396" s="44"/>
      <c r="GCN2396" s="51"/>
      <c r="GCO2396" s="51"/>
      <c r="GCP2396" s="51"/>
      <c r="GCQ2396" s="13"/>
      <c r="GCR2396" s="13"/>
      <c r="GCS2396" s="14"/>
      <c r="GCT2396" s="14"/>
      <c r="GCU2396" s="41"/>
      <c r="GCV2396" s="44"/>
      <c r="GCW2396" s="51"/>
      <c r="GCX2396" s="51"/>
      <c r="GCY2396" s="51"/>
      <c r="GCZ2396" s="13"/>
      <c r="GDA2396" s="13"/>
      <c r="GDB2396" s="14"/>
      <c r="GDC2396" s="14"/>
      <c r="GDD2396" s="41"/>
      <c r="GDE2396" s="44"/>
      <c r="GDF2396" s="51"/>
      <c r="GDG2396" s="51"/>
      <c r="GDH2396" s="51"/>
      <c r="GDI2396" s="13"/>
      <c r="GDJ2396" s="13"/>
      <c r="GDK2396" s="14"/>
      <c r="GDL2396" s="14"/>
      <c r="GDM2396" s="41"/>
      <c r="GDN2396" s="44"/>
      <c r="GDO2396" s="51"/>
      <c r="GDP2396" s="51"/>
      <c r="GDQ2396" s="51"/>
      <c r="GDR2396" s="13"/>
      <c r="GDS2396" s="13"/>
      <c r="GDT2396" s="14"/>
      <c r="GDU2396" s="14"/>
      <c r="GDV2396" s="41"/>
      <c r="GDW2396" s="44"/>
      <c r="GDX2396" s="51"/>
      <c r="GDY2396" s="51"/>
      <c r="GDZ2396" s="51"/>
      <c r="GEA2396" s="13"/>
      <c r="GEB2396" s="13"/>
      <c r="GEC2396" s="14"/>
      <c r="GED2396" s="14"/>
      <c r="GEE2396" s="41"/>
      <c r="GEF2396" s="44"/>
      <c r="GEG2396" s="51"/>
      <c r="GEH2396" s="51"/>
      <c r="GEI2396" s="51"/>
      <c r="GEJ2396" s="13"/>
      <c r="GEK2396" s="13"/>
      <c r="GEL2396" s="14"/>
      <c r="GEM2396" s="14"/>
      <c r="GEN2396" s="41"/>
      <c r="GEO2396" s="44"/>
      <c r="GEP2396" s="51"/>
      <c r="GEQ2396" s="51"/>
      <c r="GER2396" s="51"/>
      <c r="GES2396" s="13"/>
      <c r="GET2396" s="13"/>
      <c r="GEU2396" s="14"/>
      <c r="GEV2396" s="14"/>
      <c r="GEW2396" s="41"/>
      <c r="GEX2396" s="44"/>
      <c r="GEY2396" s="51"/>
      <c r="GEZ2396" s="51"/>
      <c r="GFA2396" s="51"/>
      <c r="GFB2396" s="13"/>
      <c r="GFC2396" s="13"/>
      <c r="GFD2396" s="14"/>
      <c r="GFE2396" s="14"/>
      <c r="GFF2396" s="41"/>
      <c r="GFG2396" s="44"/>
      <c r="GFH2396" s="51"/>
      <c r="GFI2396" s="51"/>
      <c r="GFJ2396" s="51"/>
      <c r="GFK2396" s="13"/>
      <c r="GFL2396" s="13"/>
      <c r="GFM2396" s="14"/>
      <c r="GFN2396" s="14"/>
      <c r="GFO2396" s="41"/>
      <c r="GFP2396" s="44"/>
      <c r="GFQ2396" s="51"/>
      <c r="GFR2396" s="51"/>
      <c r="GFS2396" s="51"/>
      <c r="GFT2396" s="13"/>
      <c r="GFU2396" s="13"/>
      <c r="GFV2396" s="14"/>
      <c r="GFW2396" s="14"/>
      <c r="GFX2396" s="41"/>
      <c r="GFY2396" s="44"/>
      <c r="GFZ2396" s="51"/>
      <c r="GGA2396" s="51"/>
      <c r="GGB2396" s="51"/>
      <c r="GGC2396" s="13"/>
      <c r="GGD2396" s="13"/>
      <c r="GGE2396" s="14"/>
      <c r="GGF2396" s="14"/>
      <c r="GGG2396" s="41"/>
      <c r="GGH2396" s="44"/>
      <c r="GGI2396" s="51"/>
      <c r="GGJ2396" s="51"/>
      <c r="GGK2396" s="51"/>
      <c r="GGL2396" s="13"/>
      <c r="GGM2396" s="13"/>
      <c r="GGN2396" s="14"/>
      <c r="GGO2396" s="14"/>
      <c r="GGP2396" s="41"/>
      <c r="GGQ2396" s="44"/>
      <c r="GGR2396" s="51"/>
      <c r="GGS2396" s="51"/>
      <c r="GGT2396" s="51"/>
      <c r="GGU2396" s="13"/>
      <c r="GGV2396" s="13"/>
      <c r="GGW2396" s="14"/>
      <c r="GGX2396" s="14"/>
      <c r="GGY2396" s="41"/>
      <c r="GGZ2396" s="44"/>
      <c r="GHA2396" s="51"/>
      <c r="GHB2396" s="51"/>
      <c r="GHC2396" s="51"/>
      <c r="GHD2396" s="13"/>
      <c r="GHE2396" s="13"/>
      <c r="GHF2396" s="14"/>
      <c r="GHG2396" s="14"/>
      <c r="GHH2396" s="41"/>
      <c r="GHI2396" s="44"/>
      <c r="GHJ2396" s="51"/>
      <c r="GHK2396" s="51"/>
      <c r="GHL2396" s="51"/>
      <c r="GHM2396" s="13"/>
      <c r="GHN2396" s="13"/>
      <c r="GHO2396" s="14"/>
      <c r="GHP2396" s="14"/>
      <c r="GHQ2396" s="41"/>
      <c r="GHR2396" s="44"/>
      <c r="GHS2396" s="51"/>
      <c r="GHT2396" s="51"/>
      <c r="GHU2396" s="51"/>
      <c r="GHV2396" s="13"/>
      <c r="GHW2396" s="13"/>
      <c r="GHX2396" s="14"/>
      <c r="GHY2396" s="14"/>
      <c r="GHZ2396" s="41"/>
      <c r="GIA2396" s="44"/>
      <c r="GIB2396" s="51"/>
      <c r="GIC2396" s="51"/>
      <c r="GID2396" s="51"/>
      <c r="GIE2396" s="13"/>
      <c r="GIF2396" s="13"/>
      <c r="GIG2396" s="14"/>
      <c r="GIH2396" s="14"/>
      <c r="GII2396" s="41"/>
      <c r="GIJ2396" s="44"/>
      <c r="GIK2396" s="51"/>
      <c r="GIL2396" s="51"/>
      <c r="GIM2396" s="51"/>
      <c r="GIN2396" s="13"/>
      <c r="GIO2396" s="13"/>
      <c r="GIP2396" s="14"/>
      <c r="GIQ2396" s="14"/>
      <c r="GIR2396" s="41"/>
      <c r="GIS2396" s="44"/>
      <c r="GIT2396" s="51"/>
      <c r="GIU2396" s="51"/>
      <c r="GIV2396" s="51"/>
      <c r="GIW2396" s="13"/>
      <c r="GIX2396" s="13"/>
      <c r="GIY2396" s="14"/>
      <c r="GIZ2396" s="14"/>
      <c r="GJA2396" s="41"/>
      <c r="GJB2396" s="44"/>
      <c r="GJC2396" s="51"/>
      <c r="GJD2396" s="51"/>
      <c r="GJE2396" s="51"/>
      <c r="GJF2396" s="13"/>
      <c r="GJG2396" s="13"/>
      <c r="GJH2396" s="14"/>
      <c r="GJI2396" s="14"/>
      <c r="GJJ2396" s="41"/>
      <c r="GJK2396" s="44"/>
      <c r="GJL2396" s="51"/>
      <c r="GJM2396" s="51"/>
      <c r="GJN2396" s="51"/>
      <c r="GJO2396" s="13"/>
      <c r="GJP2396" s="13"/>
      <c r="GJQ2396" s="14"/>
      <c r="GJR2396" s="14"/>
      <c r="GJS2396" s="41"/>
      <c r="GJT2396" s="44"/>
      <c r="GJU2396" s="51"/>
      <c r="GJV2396" s="51"/>
      <c r="GJW2396" s="51"/>
      <c r="GJX2396" s="13"/>
      <c r="GJY2396" s="13"/>
      <c r="GJZ2396" s="14"/>
      <c r="GKA2396" s="14"/>
      <c r="GKB2396" s="41"/>
      <c r="GKC2396" s="44"/>
      <c r="GKD2396" s="51"/>
      <c r="GKE2396" s="51"/>
      <c r="GKF2396" s="51"/>
      <c r="GKG2396" s="13"/>
      <c r="GKH2396" s="13"/>
      <c r="GKI2396" s="14"/>
      <c r="GKJ2396" s="14"/>
      <c r="GKK2396" s="41"/>
      <c r="GKL2396" s="44"/>
      <c r="GKM2396" s="51"/>
      <c r="GKN2396" s="51"/>
      <c r="GKO2396" s="51"/>
      <c r="GKP2396" s="13"/>
      <c r="GKQ2396" s="13"/>
      <c r="GKR2396" s="14"/>
      <c r="GKS2396" s="14"/>
      <c r="GKT2396" s="41"/>
      <c r="GKU2396" s="44"/>
      <c r="GKV2396" s="51"/>
      <c r="GKW2396" s="51"/>
      <c r="GKX2396" s="51"/>
      <c r="GKY2396" s="13"/>
      <c r="GKZ2396" s="13"/>
      <c r="GLA2396" s="14"/>
      <c r="GLB2396" s="14"/>
      <c r="GLC2396" s="41"/>
      <c r="GLD2396" s="44"/>
      <c r="GLE2396" s="51"/>
      <c r="GLF2396" s="51"/>
      <c r="GLG2396" s="51"/>
      <c r="GLH2396" s="13"/>
      <c r="GLI2396" s="13"/>
      <c r="GLJ2396" s="14"/>
      <c r="GLK2396" s="14"/>
      <c r="GLL2396" s="41"/>
      <c r="GLM2396" s="44"/>
      <c r="GLN2396" s="51"/>
      <c r="GLO2396" s="51"/>
      <c r="GLP2396" s="51"/>
      <c r="GLQ2396" s="13"/>
      <c r="GLR2396" s="13"/>
      <c r="GLS2396" s="14"/>
      <c r="GLT2396" s="14"/>
      <c r="GLU2396" s="41"/>
      <c r="GLV2396" s="44"/>
      <c r="GLW2396" s="51"/>
      <c r="GLX2396" s="51"/>
      <c r="GLY2396" s="51"/>
      <c r="GLZ2396" s="13"/>
      <c r="GMA2396" s="13"/>
      <c r="GMB2396" s="14"/>
      <c r="GMC2396" s="14"/>
      <c r="GMD2396" s="41"/>
      <c r="GME2396" s="44"/>
      <c r="GMF2396" s="51"/>
      <c r="GMG2396" s="51"/>
      <c r="GMH2396" s="51"/>
      <c r="GMI2396" s="13"/>
      <c r="GMJ2396" s="13"/>
      <c r="GMK2396" s="14"/>
      <c r="GML2396" s="14"/>
      <c r="GMM2396" s="41"/>
      <c r="GMN2396" s="44"/>
      <c r="GMO2396" s="51"/>
      <c r="GMP2396" s="51"/>
      <c r="GMQ2396" s="51"/>
      <c r="GMR2396" s="13"/>
      <c r="GMS2396" s="13"/>
      <c r="GMT2396" s="14"/>
      <c r="GMU2396" s="14"/>
      <c r="GMV2396" s="41"/>
      <c r="GMW2396" s="44"/>
      <c r="GMX2396" s="51"/>
      <c r="GMY2396" s="51"/>
      <c r="GMZ2396" s="51"/>
      <c r="GNA2396" s="13"/>
      <c r="GNB2396" s="13"/>
      <c r="GNC2396" s="14"/>
      <c r="GND2396" s="14"/>
      <c r="GNE2396" s="41"/>
      <c r="GNF2396" s="44"/>
      <c r="GNG2396" s="51"/>
      <c r="GNH2396" s="51"/>
      <c r="GNI2396" s="51"/>
      <c r="GNJ2396" s="13"/>
      <c r="GNK2396" s="13"/>
      <c r="GNL2396" s="14"/>
      <c r="GNM2396" s="14"/>
      <c r="GNN2396" s="41"/>
      <c r="GNO2396" s="44"/>
      <c r="GNP2396" s="51"/>
      <c r="GNQ2396" s="51"/>
      <c r="GNR2396" s="51"/>
      <c r="GNS2396" s="13"/>
      <c r="GNT2396" s="13"/>
      <c r="GNU2396" s="14"/>
      <c r="GNV2396" s="14"/>
      <c r="GNW2396" s="41"/>
      <c r="GNX2396" s="44"/>
      <c r="GNY2396" s="51"/>
      <c r="GNZ2396" s="51"/>
      <c r="GOA2396" s="51"/>
      <c r="GOB2396" s="13"/>
      <c r="GOC2396" s="13"/>
      <c r="GOD2396" s="14"/>
      <c r="GOE2396" s="14"/>
      <c r="GOF2396" s="41"/>
      <c r="GOG2396" s="44"/>
      <c r="GOH2396" s="51"/>
      <c r="GOI2396" s="51"/>
      <c r="GOJ2396" s="51"/>
      <c r="GOK2396" s="13"/>
      <c r="GOL2396" s="13"/>
      <c r="GOM2396" s="14"/>
      <c r="GON2396" s="14"/>
      <c r="GOO2396" s="41"/>
      <c r="GOP2396" s="44"/>
      <c r="GOQ2396" s="51"/>
      <c r="GOR2396" s="51"/>
      <c r="GOS2396" s="51"/>
      <c r="GOT2396" s="13"/>
      <c r="GOU2396" s="13"/>
      <c r="GOV2396" s="14"/>
      <c r="GOW2396" s="14"/>
      <c r="GOX2396" s="41"/>
      <c r="GOY2396" s="44"/>
      <c r="GOZ2396" s="51"/>
      <c r="GPA2396" s="51"/>
      <c r="GPB2396" s="51"/>
      <c r="GPC2396" s="13"/>
      <c r="GPD2396" s="13"/>
      <c r="GPE2396" s="14"/>
      <c r="GPF2396" s="14"/>
      <c r="GPG2396" s="41"/>
      <c r="GPH2396" s="44"/>
      <c r="GPI2396" s="51"/>
      <c r="GPJ2396" s="51"/>
      <c r="GPK2396" s="51"/>
      <c r="GPL2396" s="13"/>
      <c r="GPM2396" s="13"/>
      <c r="GPN2396" s="14"/>
      <c r="GPO2396" s="14"/>
      <c r="GPP2396" s="41"/>
      <c r="GPQ2396" s="44"/>
      <c r="GPR2396" s="51"/>
      <c r="GPS2396" s="51"/>
      <c r="GPT2396" s="51"/>
      <c r="GPU2396" s="13"/>
      <c r="GPV2396" s="13"/>
      <c r="GPW2396" s="14"/>
      <c r="GPX2396" s="14"/>
      <c r="GPY2396" s="41"/>
      <c r="GPZ2396" s="44"/>
      <c r="GQA2396" s="51"/>
      <c r="GQB2396" s="51"/>
      <c r="GQC2396" s="51"/>
      <c r="GQD2396" s="13"/>
      <c r="GQE2396" s="13"/>
      <c r="GQF2396" s="14"/>
      <c r="GQG2396" s="14"/>
      <c r="GQH2396" s="41"/>
      <c r="GQI2396" s="44"/>
      <c r="GQJ2396" s="51"/>
      <c r="GQK2396" s="51"/>
      <c r="GQL2396" s="51"/>
      <c r="GQM2396" s="13"/>
      <c r="GQN2396" s="13"/>
      <c r="GQO2396" s="14"/>
      <c r="GQP2396" s="14"/>
      <c r="GQQ2396" s="41"/>
      <c r="GQR2396" s="44"/>
      <c r="GQS2396" s="51"/>
      <c r="GQT2396" s="51"/>
      <c r="GQU2396" s="51"/>
      <c r="GQV2396" s="13"/>
      <c r="GQW2396" s="13"/>
      <c r="GQX2396" s="14"/>
      <c r="GQY2396" s="14"/>
      <c r="GQZ2396" s="41"/>
      <c r="GRA2396" s="44"/>
      <c r="GRB2396" s="51"/>
      <c r="GRC2396" s="51"/>
      <c r="GRD2396" s="51"/>
      <c r="GRE2396" s="13"/>
      <c r="GRF2396" s="13"/>
      <c r="GRG2396" s="14"/>
      <c r="GRH2396" s="14"/>
      <c r="GRI2396" s="41"/>
      <c r="GRJ2396" s="44"/>
      <c r="GRK2396" s="51"/>
      <c r="GRL2396" s="51"/>
      <c r="GRM2396" s="51"/>
      <c r="GRN2396" s="13"/>
      <c r="GRO2396" s="13"/>
      <c r="GRP2396" s="14"/>
      <c r="GRQ2396" s="14"/>
      <c r="GRR2396" s="41"/>
      <c r="GRS2396" s="44"/>
      <c r="GRT2396" s="51"/>
      <c r="GRU2396" s="51"/>
      <c r="GRV2396" s="51"/>
      <c r="GRW2396" s="13"/>
      <c r="GRX2396" s="13"/>
      <c r="GRY2396" s="14"/>
      <c r="GRZ2396" s="14"/>
      <c r="GSA2396" s="41"/>
      <c r="GSB2396" s="44"/>
      <c r="GSC2396" s="51"/>
      <c r="GSD2396" s="51"/>
      <c r="GSE2396" s="51"/>
      <c r="GSF2396" s="13"/>
      <c r="GSG2396" s="13"/>
      <c r="GSH2396" s="14"/>
      <c r="GSI2396" s="14"/>
      <c r="GSJ2396" s="41"/>
      <c r="GSK2396" s="44"/>
      <c r="GSL2396" s="51"/>
      <c r="GSM2396" s="51"/>
      <c r="GSN2396" s="51"/>
      <c r="GSO2396" s="13"/>
      <c r="GSP2396" s="13"/>
      <c r="GSQ2396" s="14"/>
      <c r="GSR2396" s="14"/>
      <c r="GSS2396" s="41"/>
      <c r="GST2396" s="44"/>
      <c r="GSU2396" s="51"/>
      <c r="GSV2396" s="51"/>
      <c r="GSW2396" s="51"/>
      <c r="GSX2396" s="13"/>
      <c r="GSY2396" s="13"/>
      <c r="GSZ2396" s="14"/>
      <c r="GTA2396" s="14"/>
      <c r="GTB2396" s="41"/>
      <c r="GTC2396" s="44"/>
      <c r="GTD2396" s="51"/>
      <c r="GTE2396" s="51"/>
      <c r="GTF2396" s="51"/>
      <c r="GTG2396" s="13"/>
      <c r="GTH2396" s="13"/>
      <c r="GTI2396" s="14"/>
      <c r="GTJ2396" s="14"/>
      <c r="GTK2396" s="41"/>
      <c r="GTL2396" s="44"/>
      <c r="GTM2396" s="51"/>
      <c r="GTN2396" s="51"/>
      <c r="GTO2396" s="51"/>
      <c r="GTP2396" s="13"/>
      <c r="GTQ2396" s="13"/>
      <c r="GTR2396" s="14"/>
      <c r="GTS2396" s="14"/>
      <c r="GTT2396" s="41"/>
      <c r="GTU2396" s="44"/>
      <c r="GTV2396" s="51"/>
      <c r="GTW2396" s="51"/>
      <c r="GTX2396" s="51"/>
      <c r="GTY2396" s="13"/>
      <c r="GTZ2396" s="13"/>
      <c r="GUA2396" s="14"/>
      <c r="GUB2396" s="14"/>
      <c r="GUC2396" s="41"/>
      <c r="GUD2396" s="44"/>
      <c r="GUE2396" s="51"/>
      <c r="GUF2396" s="51"/>
      <c r="GUG2396" s="51"/>
      <c r="GUH2396" s="13"/>
      <c r="GUI2396" s="13"/>
      <c r="GUJ2396" s="14"/>
      <c r="GUK2396" s="14"/>
      <c r="GUL2396" s="41"/>
      <c r="GUM2396" s="44"/>
      <c r="GUN2396" s="51"/>
      <c r="GUO2396" s="51"/>
      <c r="GUP2396" s="51"/>
      <c r="GUQ2396" s="13"/>
      <c r="GUR2396" s="13"/>
      <c r="GUS2396" s="14"/>
      <c r="GUT2396" s="14"/>
      <c r="GUU2396" s="41"/>
      <c r="GUV2396" s="44"/>
      <c r="GUW2396" s="51"/>
      <c r="GUX2396" s="51"/>
      <c r="GUY2396" s="51"/>
      <c r="GUZ2396" s="13"/>
      <c r="GVA2396" s="13"/>
      <c r="GVB2396" s="14"/>
      <c r="GVC2396" s="14"/>
      <c r="GVD2396" s="41"/>
      <c r="GVE2396" s="44"/>
      <c r="GVF2396" s="51"/>
      <c r="GVG2396" s="51"/>
      <c r="GVH2396" s="51"/>
      <c r="GVI2396" s="13"/>
      <c r="GVJ2396" s="13"/>
      <c r="GVK2396" s="14"/>
      <c r="GVL2396" s="14"/>
      <c r="GVM2396" s="41"/>
      <c r="GVN2396" s="44"/>
      <c r="GVO2396" s="51"/>
      <c r="GVP2396" s="51"/>
      <c r="GVQ2396" s="51"/>
      <c r="GVR2396" s="13"/>
      <c r="GVS2396" s="13"/>
      <c r="GVT2396" s="14"/>
      <c r="GVU2396" s="14"/>
      <c r="GVV2396" s="41"/>
      <c r="GVW2396" s="44"/>
      <c r="GVX2396" s="51"/>
      <c r="GVY2396" s="51"/>
      <c r="GVZ2396" s="51"/>
      <c r="GWA2396" s="13"/>
      <c r="GWB2396" s="13"/>
      <c r="GWC2396" s="14"/>
      <c r="GWD2396" s="14"/>
      <c r="GWE2396" s="41"/>
      <c r="GWF2396" s="44"/>
      <c r="GWG2396" s="51"/>
      <c r="GWH2396" s="51"/>
      <c r="GWI2396" s="51"/>
      <c r="GWJ2396" s="13"/>
      <c r="GWK2396" s="13"/>
      <c r="GWL2396" s="14"/>
      <c r="GWM2396" s="14"/>
      <c r="GWN2396" s="41"/>
      <c r="GWO2396" s="44"/>
      <c r="GWP2396" s="51"/>
      <c r="GWQ2396" s="51"/>
      <c r="GWR2396" s="51"/>
      <c r="GWS2396" s="13"/>
      <c r="GWT2396" s="13"/>
      <c r="GWU2396" s="14"/>
      <c r="GWV2396" s="14"/>
      <c r="GWW2396" s="41"/>
      <c r="GWX2396" s="44"/>
      <c r="GWY2396" s="51"/>
      <c r="GWZ2396" s="51"/>
      <c r="GXA2396" s="51"/>
      <c r="GXB2396" s="13"/>
      <c r="GXC2396" s="13"/>
      <c r="GXD2396" s="14"/>
      <c r="GXE2396" s="14"/>
      <c r="GXF2396" s="41"/>
      <c r="GXG2396" s="44"/>
      <c r="GXH2396" s="51"/>
      <c r="GXI2396" s="51"/>
      <c r="GXJ2396" s="51"/>
      <c r="GXK2396" s="13"/>
      <c r="GXL2396" s="13"/>
      <c r="GXM2396" s="14"/>
      <c r="GXN2396" s="14"/>
      <c r="GXO2396" s="41"/>
      <c r="GXP2396" s="44"/>
      <c r="GXQ2396" s="51"/>
      <c r="GXR2396" s="51"/>
      <c r="GXS2396" s="51"/>
      <c r="GXT2396" s="13"/>
      <c r="GXU2396" s="13"/>
      <c r="GXV2396" s="14"/>
      <c r="GXW2396" s="14"/>
      <c r="GXX2396" s="41"/>
      <c r="GXY2396" s="44"/>
      <c r="GXZ2396" s="51"/>
      <c r="GYA2396" s="51"/>
      <c r="GYB2396" s="51"/>
      <c r="GYC2396" s="13"/>
      <c r="GYD2396" s="13"/>
      <c r="GYE2396" s="14"/>
      <c r="GYF2396" s="14"/>
      <c r="GYG2396" s="41"/>
      <c r="GYH2396" s="44"/>
      <c r="GYI2396" s="51"/>
      <c r="GYJ2396" s="51"/>
      <c r="GYK2396" s="51"/>
      <c r="GYL2396" s="13"/>
      <c r="GYM2396" s="13"/>
      <c r="GYN2396" s="14"/>
      <c r="GYO2396" s="14"/>
      <c r="GYP2396" s="41"/>
      <c r="GYQ2396" s="44"/>
      <c r="GYR2396" s="51"/>
      <c r="GYS2396" s="51"/>
      <c r="GYT2396" s="51"/>
      <c r="GYU2396" s="13"/>
      <c r="GYV2396" s="13"/>
      <c r="GYW2396" s="14"/>
      <c r="GYX2396" s="14"/>
      <c r="GYY2396" s="41"/>
      <c r="GYZ2396" s="44"/>
      <c r="GZA2396" s="51"/>
      <c r="GZB2396" s="51"/>
      <c r="GZC2396" s="51"/>
      <c r="GZD2396" s="13"/>
      <c r="GZE2396" s="13"/>
      <c r="GZF2396" s="14"/>
      <c r="GZG2396" s="14"/>
      <c r="GZH2396" s="41"/>
      <c r="GZI2396" s="44"/>
      <c r="GZJ2396" s="51"/>
      <c r="GZK2396" s="51"/>
      <c r="GZL2396" s="51"/>
      <c r="GZM2396" s="13"/>
      <c r="GZN2396" s="13"/>
      <c r="GZO2396" s="14"/>
      <c r="GZP2396" s="14"/>
      <c r="GZQ2396" s="41"/>
      <c r="GZR2396" s="44"/>
      <c r="GZS2396" s="51"/>
      <c r="GZT2396" s="51"/>
      <c r="GZU2396" s="51"/>
      <c r="GZV2396" s="13"/>
      <c r="GZW2396" s="13"/>
      <c r="GZX2396" s="14"/>
      <c r="GZY2396" s="14"/>
      <c r="GZZ2396" s="41"/>
      <c r="HAA2396" s="44"/>
      <c r="HAB2396" s="51"/>
      <c r="HAC2396" s="51"/>
      <c r="HAD2396" s="51"/>
      <c r="HAE2396" s="13"/>
      <c r="HAF2396" s="13"/>
      <c r="HAG2396" s="14"/>
      <c r="HAH2396" s="14"/>
      <c r="HAI2396" s="41"/>
      <c r="HAJ2396" s="44"/>
      <c r="HAK2396" s="51"/>
      <c r="HAL2396" s="51"/>
      <c r="HAM2396" s="51"/>
      <c r="HAN2396" s="13"/>
      <c r="HAO2396" s="13"/>
      <c r="HAP2396" s="14"/>
      <c r="HAQ2396" s="14"/>
      <c r="HAR2396" s="41"/>
      <c r="HAS2396" s="44"/>
      <c r="HAT2396" s="51"/>
      <c r="HAU2396" s="51"/>
      <c r="HAV2396" s="51"/>
      <c r="HAW2396" s="13"/>
      <c r="HAX2396" s="13"/>
      <c r="HAY2396" s="14"/>
      <c r="HAZ2396" s="14"/>
      <c r="HBA2396" s="41"/>
      <c r="HBB2396" s="44"/>
      <c r="HBC2396" s="51"/>
      <c r="HBD2396" s="51"/>
      <c r="HBE2396" s="51"/>
      <c r="HBF2396" s="13"/>
      <c r="HBG2396" s="13"/>
      <c r="HBH2396" s="14"/>
      <c r="HBI2396" s="14"/>
      <c r="HBJ2396" s="41"/>
      <c r="HBK2396" s="44"/>
      <c r="HBL2396" s="51"/>
      <c r="HBM2396" s="51"/>
      <c r="HBN2396" s="51"/>
      <c r="HBO2396" s="13"/>
      <c r="HBP2396" s="13"/>
      <c r="HBQ2396" s="14"/>
      <c r="HBR2396" s="14"/>
      <c r="HBS2396" s="41"/>
      <c r="HBT2396" s="44"/>
      <c r="HBU2396" s="51"/>
      <c r="HBV2396" s="51"/>
      <c r="HBW2396" s="51"/>
      <c r="HBX2396" s="13"/>
      <c r="HBY2396" s="13"/>
      <c r="HBZ2396" s="14"/>
      <c r="HCA2396" s="14"/>
      <c r="HCB2396" s="41"/>
      <c r="HCC2396" s="44"/>
      <c r="HCD2396" s="51"/>
      <c r="HCE2396" s="51"/>
      <c r="HCF2396" s="51"/>
      <c r="HCG2396" s="13"/>
      <c r="HCH2396" s="13"/>
      <c r="HCI2396" s="14"/>
      <c r="HCJ2396" s="14"/>
      <c r="HCK2396" s="41"/>
      <c r="HCL2396" s="44"/>
      <c r="HCM2396" s="51"/>
      <c r="HCN2396" s="51"/>
      <c r="HCO2396" s="51"/>
      <c r="HCP2396" s="13"/>
      <c r="HCQ2396" s="13"/>
      <c r="HCR2396" s="14"/>
      <c r="HCS2396" s="14"/>
      <c r="HCT2396" s="41"/>
      <c r="HCU2396" s="44"/>
      <c r="HCV2396" s="51"/>
      <c r="HCW2396" s="51"/>
      <c r="HCX2396" s="51"/>
      <c r="HCY2396" s="13"/>
      <c r="HCZ2396" s="13"/>
      <c r="HDA2396" s="14"/>
      <c r="HDB2396" s="14"/>
      <c r="HDC2396" s="41"/>
      <c r="HDD2396" s="44"/>
      <c r="HDE2396" s="51"/>
      <c r="HDF2396" s="51"/>
      <c r="HDG2396" s="51"/>
      <c r="HDH2396" s="13"/>
      <c r="HDI2396" s="13"/>
      <c r="HDJ2396" s="14"/>
      <c r="HDK2396" s="14"/>
      <c r="HDL2396" s="41"/>
      <c r="HDM2396" s="44"/>
      <c r="HDN2396" s="51"/>
      <c r="HDO2396" s="51"/>
      <c r="HDP2396" s="51"/>
      <c r="HDQ2396" s="13"/>
      <c r="HDR2396" s="13"/>
      <c r="HDS2396" s="14"/>
      <c r="HDT2396" s="14"/>
      <c r="HDU2396" s="41"/>
      <c r="HDV2396" s="44"/>
      <c r="HDW2396" s="51"/>
      <c r="HDX2396" s="51"/>
      <c r="HDY2396" s="51"/>
      <c r="HDZ2396" s="13"/>
      <c r="HEA2396" s="13"/>
      <c r="HEB2396" s="14"/>
      <c r="HEC2396" s="14"/>
      <c r="HED2396" s="41"/>
      <c r="HEE2396" s="44"/>
      <c r="HEF2396" s="51"/>
      <c r="HEG2396" s="51"/>
      <c r="HEH2396" s="51"/>
      <c r="HEI2396" s="13"/>
      <c r="HEJ2396" s="13"/>
      <c r="HEK2396" s="14"/>
      <c r="HEL2396" s="14"/>
      <c r="HEM2396" s="41"/>
      <c r="HEN2396" s="44"/>
      <c r="HEO2396" s="51"/>
      <c r="HEP2396" s="51"/>
      <c r="HEQ2396" s="51"/>
      <c r="HER2396" s="13"/>
      <c r="HES2396" s="13"/>
      <c r="HET2396" s="14"/>
      <c r="HEU2396" s="14"/>
      <c r="HEV2396" s="41"/>
      <c r="HEW2396" s="44"/>
      <c r="HEX2396" s="51"/>
      <c r="HEY2396" s="51"/>
      <c r="HEZ2396" s="51"/>
      <c r="HFA2396" s="13"/>
      <c r="HFB2396" s="13"/>
      <c r="HFC2396" s="14"/>
      <c r="HFD2396" s="14"/>
      <c r="HFE2396" s="41"/>
      <c r="HFF2396" s="44"/>
      <c r="HFG2396" s="51"/>
      <c r="HFH2396" s="51"/>
      <c r="HFI2396" s="51"/>
      <c r="HFJ2396" s="13"/>
      <c r="HFK2396" s="13"/>
      <c r="HFL2396" s="14"/>
      <c r="HFM2396" s="14"/>
      <c r="HFN2396" s="41"/>
      <c r="HFO2396" s="44"/>
      <c r="HFP2396" s="51"/>
      <c r="HFQ2396" s="51"/>
      <c r="HFR2396" s="51"/>
      <c r="HFS2396" s="13"/>
      <c r="HFT2396" s="13"/>
      <c r="HFU2396" s="14"/>
      <c r="HFV2396" s="14"/>
      <c r="HFW2396" s="41"/>
      <c r="HFX2396" s="44"/>
      <c r="HFY2396" s="51"/>
      <c r="HFZ2396" s="51"/>
      <c r="HGA2396" s="51"/>
      <c r="HGB2396" s="13"/>
      <c r="HGC2396" s="13"/>
      <c r="HGD2396" s="14"/>
      <c r="HGE2396" s="14"/>
      <c r="HGF2396" s="41"/>
      <c r="HGG2396" s="44"/>
      <c r="HGH2396" s="51"/>
      <c r="HGI2396" s="51"/>
      <c r="HGJ2396" s="51"/>
      <c r="HGK2396" s="13"/>
      <c r="HGL2396" s="13"/>
      <c r="HGM2396" s="14"/>
      <c r="HGN2396" s="14"/>
      <c r="HGO2396" s="41"/>
      <c r="HGP2396" s="44"/>
      <c r="HGQ2396" s="51"/>
      <c r="HGR2396" s="51"/>
      <c r="HGS2396" s="51"/>
      <c r="HGT2396" s="13"/>
      <c r="HGU2396" s="13"/>
      <c r="HGV2396" s="14"/>
      <c r="HGW2396" s="14"/>
      <c r="HGX2396" s="41"/>
      <c r="HGY2396" s="44"/>
      <c r="HGZ2396" s="51"/>
      <c r="HHA2396" s="51"/>
      <c r="HHB2396" s="51"/>
      <c r="HHC2396" s="13"/>
      <c r="HHD2396" s="13"/>
      <c r="HHE2396" s="14"/>
      <c r="HHF2396" s="14"/>
      <c r="HHG2396" s="41"/>
      <c r="HHH2396" s="44"/>
      <c r="HHI2396" s="51"/>
      <c r="HHJ2396" s="51"/>
      <c r="HHK2396" s="51"/>
      <c r="HHL2396" s="13"/>
      <c r="HHM2396" s="13"/>
      <c r="HHN2396" s="14"/>
      <c r="HHO2396" s="14"/>
      <c r="HHP2396" s="41"/>
      <c r="HHQ2396" s="44"/>
      <c r="HHR2396" s="51"/>
      <c r="HHS2396" s="51"/>
      <c r="HHT2396" s="51"/>
      <c r="HHU2396" s="13"/>
      <c r="HHV2396" s="13"/>
      <c r="HHW2396" s="14"/>
      <c r="HHX2396" s="14"/>
      <c r="HHY2396" s="41"/>
      <c r="HHZ2396" s="44"/>
      <c r="HIA2396" s="51"/>
      <c r="HIB2396" s="51"/>
      <c r="HIC2396" s="51"/>
      <c r="HID2396" s="13"/>
      <c r="HIE2396" s="13"/>
      <c r="HIF2396" s="14"/>
      <c r="HIG2396" s="14"/>
      <c r="HIH2396" s="41"/>
      <c r="HII2396" s="44"/>
      <c r="HIJ2396" s="51"/>
      <c r="HIK2396" s="51"/>
      <c r="HIL2396" s="51"/>
      <c r="HIM2396" s="13"/>
      <c r="HIN2396" s="13"/>
      <c r="HIO2396" s="14"/>
      <c r="HIP2396" s="14"/>
      <c r="HIQ2396" s="41"/>
      <c r="HIR2396" s="44"/>
      <c r="HIS2396" s="51"/>
      <c r="HIT2396" s="51"/>
      <c r="HIU2396" s="51"/>
      <c r="HIV2396" s="13"/>
      <c r="HIW2396" s="13"/>
      <c r="HIX2396" s="14"/>
      <c r="HIY2396" s="14"/>
      <c r="HIZ2396" s="41"/>
      <c r="HJA2396" s="44"/>
      <c r="HJB2396" s="51"/>
      <c r="HJC2396" s="51"/>
      <c r="HJD2396" s="51"/>
      <c r="HJE2396" s="13"/>
      <c r="HJF2396" s="13"/>
      <c r="HJG2396" s="14"/>
      <c r="HJH2396" s="14"/>
      <c r="HJI2396" s="41"/>
      <c r="HJJ2396" s="44"/>
      <c r="HJK2396" s="51"/>
      <c r="HJL2396" s="51"/>
      <c r="HJM2396" s="51"/>
      <c r="HJN2396" s="13"/>
      <c r="HJO2396" s="13"/>
      <c r="HJP2396" s="14"/>
      <c r="HJQ2396" s="14"/>
      <c r="HJR2396" s="41"/>
      <c r="HJS2396" s="44"/>
      <c r="HJT2396" s="51"/>
      <c r="HJU2396" s="51"/>
      <c r="HJV2396" s="51"/>
      <c r="HJW2396" s="13"/>
      <c r="HJX2396" s="13"/>
      <c r="HJY2396" s="14"/>
      <c r="HJZ2396" s="14"/>
      <c r="HKA2396" s="41"/>
      <c r="HKB2396" s="44"/>
      <c r="HKC2396" s="51"/>
      <c r="HKD2396" s="51"/>
      <c r="HKE2396" s="51"/>
      <c r="HKF2396" s="13"/>
      <c r="HKG2396" s="13"/>
      <c r="HKH2396" s="14"/>
      <c r="HKI2396" s="14"/>
      <c r="HKJ2396" s="41"/>
      <c r="HKK2396" s="44"/>
      <c r="HKL2396" s="51"/>
      <c r="HKM2396" s="51"/>
      <c r="HKN2396" s="51"/>
      <c r="HKO2396" s="13"/>
      <c r="HKP2396" s="13"/>
      <c r="HKQ2396" s="14"/>
      <c r="HKR2396" s="14"/>
      <c r="HKS2396" s="41"/>
      <c r="HKT2396" s="44"/>
      <c r="HKU2396" s="51"/>
      <c r="HKV2396" s="51"/>
      <c r="HKW2396" s="51"/>
      <c r="HKX2396" s="13"/>
      <c r="HKY2396" s="13"/>
      <c r="HKZ2396" s="14"/>
      <c r="HLA2396" s="14"/>
      <c r="HLB2396" s="41"/>
      <c r="HLC2396" s="44"/>
      <c r="HLD2396" s="51"/>
      <c r="HLE2396" s="51"/>
      <c r="HLF2396" s="51"/>
      <c r="HLG2396" s="13"/>
      <c r="HLH2396" s="13"/>
      <c r="HLI2396" s="14"/>
      <c r="HLJ2396" s="14"/>
      <c r="HLK2396" s="41"/>
      <c r="HLL2396" s="44"/>
      <c r="HLM2396" s="51"/>
      <c r="HLN2396" s="51"/>
      <c r="HLO2396" s="51"/>
      <c r="HLP2396" s="13"/>
      <c r="HLQ2396" s="13"/>
      <c r="HLR2396" s="14"/>
      <c r="HLS2396" s="14"/>
      <c r="HLT2396" s="41"/>
      <c r="HLU2396" s="44"/>
      <c r="HLV2396" s="51"/>
      <c r="HLW2396" s="51"/>
      <c r="HLX2396" s="51"/>
      <c r="HLY2396" s="13"/>
      <c r="HLZ2396" s="13"/>
      <c r="HMA2396" s="14"/>
      <c r="HMB2396" s="14"/>
      <c r="HMC2396" s="41"/>
      <c r="HMD2396" s="44"/>
      <c r="HME2396" s="51"/>
      <c r="HMF2396" s="51"/>
      <c r="HMG2396" s="51"/>
      <c r="HMH2396" s="13"/>
      <c r="HMI2396" s="13"/>
      <c r="HMJ2396" s="14"/>
      <c r="HMK2396" s="14"/>
      <c r="HML2396" s="41"/>
      <c r="HMM2396" s="44"/>
      <c r="HMN2396" s="51"/>
      <c r="HMO2396" s="51"/>
      <c r="HMP2396" s="51"/>
      <c r="HMQ2396" s="13"/>
      <c r="HMR2396" s="13"/>
      <c r="HMS2396" s="14"/>
      <c r="HMT2396" s="14"/>
      <c r="HMU2396" s="41"/>
      <c r="HMV2396" s="44"/>
      <c r="HMW2396" s="51"/>
      <c r="HMX2396" s="51"/>
      <c r="HMY2396" s="51"/>
      <c r="HMZ2396" s="13"/>
      <c r="HNA2396" s="13"/>
      <c r="HNB2396" s="14"/>
      <c r="HNC2396" s="14"/>
      <c r="HND2396" s="41"/>
      <c r="HNE2396" s="44"/>
      <c r="HNF2396" s="51"/>
      <c r="HNG2396" s="51"/>
      <c r="HNH2396" s="51"/>
      <c r="HNI2396" s="13"/>
      <c r="HNJ2396" s="13"/>
      <c r="HNK2396" s="14"/>
      <c r="HNL2396" s="14"/>
      <c r="HNM2396" s="41"/>
      <c r="HNN2396" s="44"/>
      <c r="HNO2396" s="51"/>
      <c r="HNP2396" s="51"/>
      <c r="HNQ2396" s="51"/>
      <c r="HNR2396" s="13"/>
      <c r="HNS2396" s="13"/>
      <c r="HNT2396" s="14"/>
      <c r="HNU2396" s="14"/>
      <c r="HNV2396" s="41"/>
      <c r="HNW2396" s="44"/>
      <c r="HNX2396" s="51"/>
      <c r="HNY2396" s="51"/>
      <c r="HNZ2396" s="51"/>
      <c r="HOA2396" s="13"/>
      <c r="HOB2396" s="13"/>
      <c r="HOC2396" s="14"/>
      <c r="HOD2396" s="14"/>
      <c r="HOE2396" s="41"/>
      <c r="HOF2396" s="44"/>
      <c r="HOG2396" s="51"/>
      <c r="HOH2396" s="51"/>
      <c r="HOI2396" s="51"/>
      <c r="HOJ2396" s="13"/>
      <c r="HOK2396" s="13"/>
      <c r="HOL2396" s="14"/>
      <c r="HOM2396" s="14"/>
      <c r="HON2396" s="41"/>
      <c r="HOO2396" s="44"/>
      <c r="HOP2396" s="51"/>
      <c r="HOQ2396" s="51"/>
      <c r="HOR2396" s="51"/>
      <c r="HOS2396" s="13"/>
      <c r="HOT2396" s="13"/>
      <c r="HOU2396" s="14"/>
      <c r="HOV2396" s="14"/>
      <c r="HOW2396" s="41"/>
      <c r="HOX2396" s="44"/>
      <c r="HOY2396" s="51"/>
      <c r="HOZ2396" s="51"/>
      <c r="HPA2396" s="51"/>
      <c r="HPB2396" s="13"/>
      <c r="HPC2396" s="13"/>
      <c r="HPD2396" s="14"/>
      <c r="HPE2396" s="14"/>
      <c r="HPF2396" s="41"/>
      <c r="HPG2396" s="44"/>
      <c r="HPH2396" s="51"/>
      <c r="HPI2396" s="51"/>
      <c r="HPJ2396" s="51"/>
      <c r="HPK2396" s="13"/>
      <c r="HPL2396" s="13"/>
      <c r="HPM2396" s="14"/>
      <c r="HPN2396" s="14"/>
      <c r="HPO2396" s="41"/>
      <c r="HPP2396" s="44"/>
      <c r="HPQ2396" s="51"/>
      <c r="HPR2396" s="51"/>
      <c r="HPS2396" s="51"/>
      <c r="HPT2396" s="13"/>
      <c r="HPU2396" s="13"/>
      <c r="HPV2396" s="14"/>
      <c r="HPW2396" s="14"/>
      <c r="HPX2396" s="41"/>
      <c r="HPY2396" s="44"/>
      <c r="HPZ2396" s="51"/>
      <c r="HQA2396" s="51"/>
      <c r="HQB2396" s="51"/>
      <c r="HQC2396" s="13"/>
      <c r="HQD2396" s="13"/>
      <c r="HQE2396" s="14"/>
      <c r="HQF2396" s="14"/>
      <c r="HQG2396" s="41"/>
      <c r="HQH2396" s="44"/>
      <c r="HQI2396" s="51"/>
      <c r="HQJ2396" s="51"/>
      <c r="HQK2396" s="51"/>
      <c r="HQL2396" s="13"/>
      <c r="HQM2396" s="13"/>
      <c r="HQN2396" s="14"/>
      <c r="HQO2396" s="14"/>
      <c r="HQP2396" s="41"/>
      <c r="HQQ2396" s="44"/>
      <c r="HQR2396" s="51"/>
      <c r="HQS2396" s="51"/>
      <c r="HQT2396" s="51"/>
      <c r="HQU2396" s="13"/>
      <c r="HQV2396" s="13"/>
      <c r="HQW2396" s="14"/>
      <c r="HQX2396" s="14"/>
      <c r="HQY2396" s="41"/>
      <c r="HQZ2396" s="44"/>
      <c r="HRA2396" s="51"/>
      <c r="HRB2396" s="51"/>
      <c r="HRC2396" s="51"/>
      <c r="HRD2396" s="13"/>
      <c r="HRE2396" s="13"/>
      <c r="HRF2396" s="14"/>
      <c r="HRG2396" s="14"/>
      <c r="HRH2396" s="41"/>
      <c r="HRI2396" s="44"/>
      <c r="HRJ2396" s="51"/>
      <c r="HRK2396" s="51"/>
      <c r="HRL2396" s="51"/>
      <c r="HRM2396" s="13"/>
      <c r="HRN2396" s="13"/>
      <c r="HRO2396" s="14"/>
      <c r="HRP2396" s="14"/>
      <c r="HRQ2396" s="41"/>
      <c r="HRR2396" s="44"/>
      <c r="HRS2396" s="51"/>
      <c r="HRT2396" s="51"/>
      <c r="HRU2396" s="51"/>
      <c r="HRV2396" s="13"/>
      <c r="HRW2396" s="13"/>
      <c r="HRX2396" s="14"/>
      <c r="HRY2396" s="14"/>
      <c r="HRZ2396" s="41"/>
      <c r="HSA2396" s="44"/>
      <c r="HSB2396" s="51"/>
      <c r="HSC2396" s="51"/>
      <c r="HSD2396" s="51"/>
      <c r="HSE2396" s="13"/>
      <c r="HSF2396" s="13"/>
      <c r="HSG2396" s="14"/>
      <c r="HSH2396" s="14"/>
      <c r="HSI2396" s="41"/>
      <c r="HSJ2396" s="44"/>
      <c r="HSK2396" s="51"/>
      <c r="HSL2396" s="51"/>
      <c r="HSM2396" s="51"/>
      <c r="HSN2396" s="13"/>
      <c r="HSO2396" s="13"/>
      <c r="HSP2396" s="14"/>
      <c r="HSQ2396" s="14"/>
      <c r="HSR2396" s="41"/>
      <c r="HSS2396" s="44"/>
      <c r="HST2396" s="51"/>
      <c r="HSU2396" s="51"/>
      <c r="HSV2396" s="51"/>
      <c r="HSW2396" s="13"/>
      <c r="HSX2396" s="13"/>
      <c r="HSY2396" s="14"/>
      <c r="HSZ2396" s="14"/>
      <c r="HTA2396" s="41"/>
      <c r="HTB2396" s="44"/>
      <c r="HTC2396" s="51"/>
      <c r="HTD2396" s="51"/>
      <c r="HTE2396" s="51"/>
      <c r="HTF2396" s="13"/>
      <c r="HTG2396" s="13"/>
      <c r="HTH2396" s="14"/>
      <c r="HTI2396" s="14"/>
      <c r="HTJ2396" s="41"/>
      <c r="HTK2396" s="44"/>
      <c r="HTL2396" s="51"/>
      <c r="HTM2396" s="51"/>
      <c r="HTN2396" s="51"/>
      <c r="HTO2396" s="13"/>
      <c r="HTP2396" s="13"/>
      <c r="HTQ2396" s="14"/>
      <c r="HTR2396" s="14"/>
      <c r="HTS2396" s="41"/>
      <c r="HTT2396" s="44"/>
      <c r="HTU2396" s="51"/>
      <c r="HTV2396" s="51"/>
      <c r="HTW2396" s="51"/>
      <c r="HTX2396" s="13"/>
      <c r="HTY2396" s="13"/>
      <c r="HTZ2396" s="14"/>
      <c r="HUA2396" s="14"/>
      <c r="HUB2396" s="41"/>
      <c r="HUC2396" s="44"/>
      <c r="HUD2396" s="51"/>
      <c r="HUE2396" s="51"/>
      <c r="HUF2396" s="51"/>
      <c r="HUG2396" s="13"/>
      <c r="HUH2396" s="13"/>
      <c r="HUI2396" s="14"/>
      <c r="HUJ2396" s="14"/>
      <c r="HUK2396" s="41"/>
      <c r="HUL2396" s="44"/>
      <c r="HUM2396" s="51"/>
      <c r="HUN2396" s="51"/>
      <c r="HUO2396" s="51"/>
      <c r="HUP2396" s="13"/>
      <c r="HUQ2396" s="13"/>
      <c r="HUR2396" s="14"/>
      <c r="HUS2396" s="14"/>
      <c r="HUT2396" s="41"/>
      <c r="HUU2396" s="44"/>
      <c r="HUV2396" s="51"/>
      <c r="HUW2396" s="51"/>
      <c r="HUX2396" s="51"/>
      <c r="HUY2396" s="13"/>
      <c r="HUZ2396" s="13"/>
      <c r="HVA2396" s="14"/>
      <c r="HVB2396" s="14"/>
      <c r="HVC2396" s="41"/>
      <c r="HVD2396" s="44"/>
      <c r="HVE2396" s="51"/>
      <c r="HVF2396" s="51"/>
      <c r="HVG2396" s="51"/>
      <c r="HVH2396" s="13"/>
      <c r="HVI2396" s="13"/>
      <c r="HVJ2396" s="14"/>
      <c r="HVK2396" s="14"/>
      <c r="HVL2396" s="41"/>
      <c r="HVM2396" s="44"/>
      <c r="HVN2396" s="51"/>
      <c r="HVO2396" s="51"/>
      <c r="HVP2396" s="51"/>
      <c r="HVQ2396" s="13"/>
      <c r="HVR2396" s="13"/>
      <c r="HVS2396" s="14"/>
      <c r="HVT2396" s="14"/>
      <c r="HVU2396" s="41"/>
      <c r="HVV2396" s="44"/>
      <c r="HVW2396" s="51"/>
      <c r="HVX2396" s="51"/>
      <c r="HVY2396" s="51"/>
      <c r="HVZ2396" s="13"/>
      <c r="HWA2396" s="13"/>
      <c r="HWB2396" s="14"/>
      <c r="HWC2396" s="14"/>
      <c r="HWD2396" s="41"/>
      <c r="HWE2396" s="44"/>
      <c r="HWF2396" s="51"/>
      <c r="HWG2396" s="51"/>
      <c r="HWH2396" s="51"/>
      <c r="HWI2396" s="13"/>
      <c r="HWJ2396" s="13"/>
      <c r="HWK2396" s="14"/>
      <c r="HWL2396" s="14"/>
      <c r="HWM2396" s="41"/>
      <c r="HWN2396" s="44"/>
      <c r="HWO2396" s="51"/>
      <c r="HWP2396" s="51"/>
      <c r="HWQ2396" s="51"/>
      <c r="HWR2396" s="13"/>
      <c r="HWS2396" s="13"/>
      <c r="HWT2396" s="14"/>
      <c r="HWU2396" s="14"/>
      <c r="HWV2396" s="41"/>
      <c r="HWW2396" s="44"/>
      <c r="HWX2396" s="51"/>
      <c r="HWY2396" s="51"/>
      <c r="HWZ2396" s="51"/>
      <c r="HXA2396" s="13"/>
      <c r="HXB2396" s="13"/>
      <c r="HXC2396" s="14"/>
      <c r="HXD2396" s="14"/>
      <c r="HXE2396" s="41"/>
      <c r="HXF2396" s="44"/>
      <c r="HXG2396" s="51"/>
      <c r="HXH2396" s="51"/>
      <c r="HXI2396" s="51"/>
      <c r="HXJ2396" s="13"/>
      <c r="HXK2396" s="13"/>
      <c r="HXL2396" s="14"/>
      <c r="HXM2396" s="14"/>
      <c r="HXN2396" s="41"/>
      <c r="HXO2396" s="44"/>
      <c r="HXP2396" s="51"/>
      <c r="HXQ2396" s="51"/>
      <c r="HXR2396" s="51"/>
      <c r="HXS2396" s="13"/>
      <c r="HXT2396" s="13"/>
      <c r="HXU2396" s="14"/>
      <c r="HXV2396" s="14"/>
      <c r="HXW2396" s="41"/>
      <c r="HXX2396" s="44"/>
      <c r="HXY2396" s="51"/>
      <c r="HXZ2396" s="51"/>
      <c r="HYA2396" s="51"/>
      <c r="HYB2396" s="13"/>
      <c r="HYC2396" s="13"/>
      <c r="HYD2396" s="14"/>
      <c r="HYE2396" s="14"/>
      <c r="HYF2396" s="41"/>
      <c r="HYG2396" s="44"/>
      <c r="HYH2396" s="51"/>
      <c r="HYI2396" s="51"/>
      <c r="HYJ2396" s="51"/>
      <c r="HYK2396" s="13"/>
      <c r="HYL2396" s="13"/>
      <c r="HYM2396" s="14"/>
      <c r="HYN2396" s="14"/>
      <c r="HYO2396" s="41"/>
      <c r="HYP2396" s="44"/>
      <c r="HYQ2396" s="51"/>
      <c r="HYR2396" s="51"/>
      <c r="HYS2396" s="51"/>
      <c r="HYT2396" s="13"/>
      <c r="HYU2396" s="13"/>
      <c r="HYV2396" s="14"/>
      <c r="HYW2396" s="14"/>
      <c r="HYX2396" s="41"/>
      <c r="HYY2396" s="44"/>
      <c r="HYZ2396" s="51"/>
      <c r="HZA2396" s="51"/>
      <c r="HZB2396" s="51"/>
      <c r="HZC2396" s="13"/>
      <c r="HZD2396" s="13"/>
      <c r="HZE2396" s="14"/>
      <c r="HZF2396" s="14"/>
      <c r="HZG2396" s="41"/>
      <c r="HZH2396" s="44"/>
      <c r="HZI2396" s="51"/>
      <c r="HZJ2396" s="51"/>
      <c r="HZK2396" s="51"/>
      <c r="HZL2396" s="13"/>
      <c r="HZM2396" s="13"/>
      <c r="HZN2396" s="14"/>
      <c r="HZO2396" s="14"/>
      <c r="HZP2396" s="41"/>
      <c r="HZQ2396" s="44"/>
      <c r="HZR2396" s="51"/>
      <c r="HZS2396" s="51"/>
      <c r="HZT2396" s="51"/>
      <c r="HZU2396" s="13"/>
      <c r="HZV2396" s="13"/>
      <c r="HZW2396" s="14"/>
      <c r="HZX2396" s="14"/>
      <c r="HZY2396" s="41"/>
      <c r="HZZ2396" s="44"/>
      <c r="IAA2396" s="51"/>
      <c r="IAB2396" s="51"/>
      <c r="IAC2396" s="51"/>
      <c r="IAD2396" s="13"/>
      <c r="IAE2396" s="13"/>
      <c r="IAF2396" s="14"/>
      <c r="IAG2396" s="14"/>
      <c r="IAH2396" s="41"/>
      <c r="IAI2396" s="44"/>
      <c r="IAJ2396" s="51"/>
      <c r="IAK2396" s="51"/>
      <c r="IAL2396" s="51"/>
      <c r="IAM2396" s="13"/>
      <c r="IAN2396" s="13"/>
      <c r="IAO2396" s="14"/>
      <c r="IAP2396" s="14"/>
      <c r="IAQ2396" s="41"/>
      <c r="IAR2396" s="44"/>
      <c r="IAS2396" s="51"/>
      <c r="IAT2396" s="51"/>
      <c r="IAU2396" s="51"/>
      <c r="IAV2396" s="13"/>
      <c r="IAW2396" s="13"/>
      <c r="IAX2396" s="14"/>
      <c r="IAY2396" s="14"/>
      <c r="IAZ2396" s="41"/>
      <c r="IBA2396" s="44"/>
      <c r="IBB2396" s="51"/>
      <c r="IBC2396" s="51"/>
      <c r="IBD2396" s="51"/>
      <c r="IBE2396" s="13"/>
      <c r="IBF2396" s="13"/>
      <c r="IBG2396" s="14"/>
      <c r="IBH2396" s="14"/>
      <c r="IBI2396" s="41"/>
      <c r="IBJ2396" s="44"/>
      <c r="IBK2396" s="51"/>
      <c r="IBL2396" s="51"/>
      <c r="IBM2396" s="51"/>
      <c r="IBN2396" s="13"/>
      <c r="IBO2396" s="13"/>
      <c r="IBP2396" s="14"/>
      <c r="IBQ2396" s="14"/>
      <c r="IBR2396" s="41"/>
      <c r="IBS2396" s="44"/>
      <c r="IBT2396" s="51"/>
      <c r="IBU2396" s="51"/>
      <c r="IBV2396" s="51"/>
      <c r="IBW2396" s="13"/>
      <c r="IBX2396" s="13"/>
      <c r="IBY2396" s="14"/>
      <c r="IBZ2396" s="14"/>
      <c r="ICA2396" s="41"/>
      <c r="ICB2396" s="44"/>
      <c r="ICC2396" s="51"/>
      <c r="ICD2396" s="51"/>
      <c r="ICE2396" s="51"/>
      <c r="ICF2396" s="13"/>
      <c r="ICG2396" s="13"/>
      <c r="ICH2396" s="14"/>
      <c r="ICI2396" s="14"/>
      <c r="ICJ2396" s="41"/>
      <c r="ICK2396" s="44"/>
      <c r="ICL2396" s="51"/>
      <c r="ICM2396" s="51"/>
      <c r="ICN2396" s="51"/>
      <c r="ICO2396" s="13"/>
      <c r="ICP2396" s="13"/>
      <c r="ICQ2396" s="14"/>
      <c r="ICR2396" s="14"/>
      <c r="ICS2396" s="41"/>
      <c r="ICT2396" s="44"/>
      <c r="ICU2396" s="51"/>
      <c r="ICV2396" s="51"/>
      <c r="ICW2396" s="51"/>
      <c r="ICX2396" s="13"/>
      <c r="ICY2396" s="13"/>
      <c r="ICZ2396" s="14"/>
      <c r="IDA2396" s="14"/>
      <c r="IDB2396" s="41"/>
      <c r="IDC2396" s="44"/>
      <c r="IDD2396" s="51"/>
      <c r="IDE2396" s="51"/>
      <c r="IDF2396" s="51"/>
      <c r="IDG2396" s="13"/>
      <c r="IDH2396" s="13"/>
      <c r="IDI2396" s="14"/>
      <c r="IDJ2396" s="14"/>
      <c r="IDK2396" s="41"/>
      <c r="IDL2396" s="44"/>
      <c r="IDM2396" s="51"/>
      <c r="IDN2396" s="51"/>
      <c r="IDO2396" s="51"/>
      <c r="IDP2396" s="13"/>
      <c r="IDQ2396" s="13"/>
      <c r="IDR2396" s="14"/>
      <c r="IDS2396" s="14"/>
      <c r="IDT2396" s="41"/>
      <c r="IDU2396" s="44"/>
      <c r="IDV2396" s="51"/>
      <c r="IDW2396" s="51"/>
      <c r="IDX2396" s="51"/>
      <c r="IDY2396" s="13"/>
      <c r="IDZ2396" s="13"/>
      <c r="IEA2396" s="14"/>
      <c r="IEB2396" s="14"/>
      <c r="IEC2396" s="41"/>
      <c r="IED2396" s="44"/>
      <c r="IEE2396" s="51"/>
      <c r="IEF2396" s="51"/>
      <c r="IEG2396" s="51"/>
      <c r="IEH2396" s="13"/>
      <c r="IEI2396" s="13"/>
      <c r="IEJ2396" s="14"/>
      <c r="IEK2396" s="14"/>
      <c r="IEL2396" s="41"/>
      <c r="IEM2396" s="44"/>
      <c r="IEN2396" s="51"/>
      <c r="IEO2396" s="51"/>
      <c r="IEP2396" s="51"/>
      <c r="IEQ2396" s="13"/>
      <c r="IER2396" s="13"/>
      <c r="IES2396" s="14"/>
      <c r="IET2396" s="14"/>
      <c r="IEU2396" s="41"/>
      <c r="IEV2396" s="44"/>
      <c r="IEW2396" s="51"/>
      <c r="IEX2396" s="51"/>
      <c r="IEY2396" s="51"/>
      <c r="IEZ2396" s="13"/>
      <c r="IFA2396" s="13"/>
      <c r="IFB2396" s="14"/>
      <c r="IFC2396" s="14"/>
      <c r="IFD2396" s="41"/>
      <c r="IFE2396" s="44"/>
      <c r="IFF2396" s="51"/>
      <c r="IFG2396" s="51"/>
      <c r="IFH2396" s="51"/>
      <c r="IFI2396" s="13"/>
      <c r="IFJ2396" s="13"/>
      <c r="IFK2396" s="14"/>
      <c r="IFL2396" s="14"/>
      <c r="IFM2396" s="41"/>
      <c r="IFN2396" s="44"/>
      <c r="IFO2396" s="51"/>
      <c r="IFP2396" s="51"/>
      <c r="IFQ2396" s="51"/>
      <c r="IFR2396" s="13"/>
      <c r="IFS2396" s="13"/>
      <c r="IFT2396" s="14"/>
      <c r="IFU2396" s="14"/>
      <c r="IFV2396" s="41"/>
      <c r="IFW2396" s="44"/>
      <c r="IFX2396" s="51"/>
      <c r="IFY2396" s="51"/>
      <c r="IFZ2396" s="51"/>
      <c r="IGA2396" s="13"/>
      <c r="IGB2396" s="13"/>
      <c r="IGC2396" s="14"/>
      <c r="IGD2396" s="14"/>
      <c r="IGE2396" s="41"/>
      <c r="IGF2396" s="44"/>
      <c r="IGG2396" s="51"/>
      <c r="IGH2396" s="51"/>
      <c r="IGI2396" s="51"/>
      <c r="IGJ2396" s="13"/>
      <c r="IGK2396" s="13"/>
      <c r="IGL2396" s="14"/>
      <c r="IGM2396" s="14"/>
      <c r="IGN2396" s="41"/>
      <c r="IGO2396" s="44"/>
      <c r="IGP2396" s="51"/>
      <c r="IGQ2396" s="51"/>
      <c r="IGR2396" s="51"/>
      <c r="IGS2396" s="13"/>
      <c r="IGT2396" s="13"/>
      <c r="IGU2396" s="14"/>
      <c r="IGV2396" s="14"/>
      <c r="IGW2396" s="41"/>
      <c r="IGX2396" s="44"/>
      <c r="IGY2396" s="51"/>
      <c r="IGZ2396" s="51"/>
      <c r="IHA2396" s="51"/>
      <c r="IHB2396" s="13"/>
      <c r="IHC2396" s="13"/>
      <c r="IHD2396" s="14"/>
      <c r="IHE2396" s="14"/>
      <c r="IHF2396" s="41"/>
      <c r="IHG2396" s="44"/>
      <c r="IHH2396" s="51"/>
      <c r="IHI2396" s="51"/>
      <c r="IHJ2396" s="51"/>
      <c r="IHK2396" s="13"/>
      <c r="IHL2396" s="13"/>
      <c r="IHM2396" s="14"/>
      <c r="IHN2396" s="14"/>
      <c r="IHO2396" s="41"/>
      <c r="IHP2396" s="44"/>
      <c r="IHQ2396" s="51"/>
      <c r="IHR2396" s="51"/>
      <c r="IHS2396" s="51"/>
      <c r="IHT2396" s="13"/>
      <c r="IHU2396" s="13"/>
      <c r="IHV2396" s="14"/>
      <c r="IHW2396" s="14"/>
      <c r="IHX2396" s="41"/>
      <c r="IHY2396" s="44"/>
      <c r="IHZ2396" s="51"/>
      <c r="IIA2396" s="51"/>
      <c r="IIB2396" s="51"/>
      <c r="IIC2396" s="13"/>
      <c r="IID2396" s="13"/>
      <c r="IIE2396" s="14"/>
      <c r="IIF2396" s="14"/>
      <c r="IIG2396" s="41"/>
      <c r="IIH2396" s="44"/>
      <c r="III2396" s="51"/>
      <c r="IIJ2396" s="51"/>
      <c r="IIK2396" s="51"/>
      <c r="IIL2396" s="13"/>
      <c r="IIM2396" s="13"/>
      <c r="IIN2396" s="14"/>
      <c r="IIO2396" s="14"/>
      <c r="IIP2396" s="41"/>
      <c r="IIQ2396" s="44"/>
      <c r="IIR2396" s="51"/>
      <c r="IIS2396" s="51"/>
      <c r="IIT2396" s="51"/>
      <c r="IIU2396" s="13"/>
      <c r="IIV2396" s="13"/>
      <c r="IIW2396" s="14"/>
      <c r="IIX2396" s="14"/>
      <c r="IIY2396" s="41"/>
      <c r="IIZ2396" s="44"/>
      <c r="IJA2396" s="51"/>
      <c r="IJB2396" s="51"/>
      <c r="IJC2396" s="51"/>
      <c r="IJD2396" s="13"/>
      <c r="IJE2396" s="13"/>
      <c r="IJF2396" s="14"/>
      <c r="IJG2396" s="14"/>
      <c r="IJH2396" s="41"/>
      <c r="IJI2396" s="44"/>
      <c r="IJJ2396" s="51"/>
      <c r="IJK2396" s="51"/>
      <c r="IJL2396" s="51"/>
      <c r="IJM2396" s="13"/>
      <c r="IJN2396" s="13"/>
      <c r="IJO2396" s="14"/>
      <c r="IJP2396" s="14"/>
      <c r="IJQ2396" s="41"/>
      <c r="IJR2396" s="44"/>
      <c r="IJS2396" s="51"/>
      <c r="IJT2396" s="51"/>
      <c r="IJU2396" s="51"/>
      <c r="IJV2396" s="13"/>
      <c r="IJW2396" s="13"/>
      <c r="IJX2396" s="14"/>
      <c r="IJY2396" s="14"/>
      <c r="IJZ2396" s="41"/>
      <c r="IKA2396" s="44"/>
      <c r="IKB2396" s="51"/>
      <c r="IKC2396" s="51"/>
      <c r="IKD2396" s="51"/>
      <c r="IKE2396" s="13"/>
      <c r="IKF2396" s="13"/>
      <c r="IKG2396" s="14"/>
      <c r="IKH2396" s="14"/>
      <c r="IKI2396" s="41"/>
      <c r="IKJ2396" s="44"/>
      <c r="IKK2396" s="51"/>
      <c r="IKL2396" s="51"/>
      <c r="IKM2396" s="51"/>
      <c r="IKN2396" s="13"/>
      <c r="IKO2396" s="13"/>
      <c r="IKP2396" s="14"/>
      <c r="IKQ2396" s="14"/>
      <c r="IKR2396" s="41"/>
      <c r="IKS2396" s="44"/>
      <c r="IKT2396" s="51"/>
      <c r="IKU2396" s="51"/>
      <c r="IKV2396" s="51"/>
      <c r="IKW2396" s="13"/>
      <c r="IKX2396" s="13"/>
      <c r="IKY2396" s="14"/>
      <c r="IKZ2396" s="14"/>
      <c r="ILA2396" s="41"/>
      <c r="ILB2396" s="44"/>
      <c r="ILC2396" s="51"/>
      <c r="ILD2396" s="51"/>
      <c r="ILE2396" s="51"/>
      <c r="ILF2396" s="13"/>
      <c r="ILG2396" s="13"/>
      <c r="ILH2396" s="14"/>
      <c r="ILI2396" s="14"/>
      <c r="ILJ2396" s="41"/>
      <c r="ILK2396" s="44"/>
      <c r="ILL2396" s="51"/>
      <c r="ILM2396" s="51"/>
      <c r="ILN2396" s="51"/>
      <c r="ILO2396" s="13"/>
      <c r="ILP2396" s="13"/>
      <c r="ILQ2396" s="14"/>
      <c r="ILR2396" s="14"/>
      <c r="ILS2396" s="41"/>
      <c r="ILT2396" s="44"/>
      <c r="ILU2396" s="51"/>
      <c r="ILV2396" s="51"/>
      <c r="ILW2396" s="51"/>
      <c r="ILX2396" s="13"/>
      <c r="ILY2396" s="13"/>
      <c r="ILZ2396" s="14"/>
      <c r="IMA2396" s="14"/>
      <c r="IMB2396" s="41"/>
      <c r="IMC2396" s="44"/>
      <c r="IMD2396" s="51"/>
      <c r="IME2396" s="51"/>
      <c r="IMF2396" s="51"/>
      <c r="IMG2396" s="13"/>
      <c r="IMH2396" s="13"/>
      <c r="IMI2396" s="14"/>
      <c r="IMJ2396" s="14"/>
      <c r="IMK2396" s="41"/>
      <c r="IML2396" s="44"/>
      <c r="IMM2396" s="51"/>
      <c r="IMN2396" s="51"/>
      <c r="IMO2396" s="51"/>
      <c r="IMP2396" s="13"/>
      <c r="IMQ2396" s="13"/>
      <c r="IMR2396" s="14"/>
      <c r="IMS2396" s="14"/>
      <c r="IMT2396" s="41"/>
      <c r="IMU2396" s="44"/>
      <c r="IMV2396" s="51"/>
      <c r="IMW2396" s="51"/>
      <c r="IMX2396" s="51"/>
      <c r="IMY2396" s="13"/>
      <c r="IMZ2396" s="13"/>
      <c r="INA2396" s="14"/>
      <c r="INB2396" s="14"/>
      <c r="INC2396" s="41"/>
      <c r="IND2396" s="44"/>
      <c r="INE2396" s="51"/>
      <c r="INF2396" s="51"/>
      <c r="ING2396" s="51"/>
      <c r="INH2396" s="13"/>
      <c r="INI2396" s="13"/>
      <c r="INJ2396" s="14"/>
      <c r="INK2396" s="14"/>
      <c r="INL2396" s="41"/>
      <c r="INM2396" s="44"/>
      <c r="INN2396" s="51"/>
      <c r="INO2396" s="51"/>
      <c r="INP2396" s="51"/>
      <c r="INQ2396" s="13"/>
      <c r="INR2396" s="13"/>
      <c r="INS2396" s="14"/>
      <c r="INT2396" s="14"/>
      <c r="INU2396" s="41"/>
      <c r="INV2396" s="44"/>
      <c r="INW2396" s="51"/>
      <c r="INX2396" s="51"/>
      <c r="INY2396" s="51"/>
      <c r="INZ2396" s="13"/>
      <c r="IOA2396" s="13"/>
      <c r="IOB2396" s="14"/>
      <c r="IOC2396" s="14"/>
      <c r="IOD2396" s="41"/>
      <c r="IOE2396" s="44"/>
      <c r="IOF2396" s="51"/>
      <c r="IOG2396" s="51"/>
      <c r="IOH2396" s="51"/>
      <c r="IOI2396" s="13"/>
      <c r="IOJ2396" s="13"/>
      <c r="IOK2396" s="14"/>
      <c r="IOL2396" s="14"/>
      <c r="IOM2396" s="41"/>
      <c r="ION2396" s="44"/>
      <c r="IOO2396" s="51"/>
      <c r="IOP2396" s="51"/>
      <c r="IOQ2396" s="51"/>
      <c r="IOR2396" s="13"/>
      <c r="IOS2396" s="13"/>
      <c r="IOT2396" s="14"/>
      <c r="IOU2396" s="14"/>
      <c r="IOV2396" s="41"/>
      <c r="IOW2396" s="44"/>
      <c r="IOX2396" s="51"/>
      <c r="IOY2396" s="51"/>
      <c r="IOZ2396" s="51"/>
      <c r="IPA2396" s="13"/>
      <c r="IPB2396" s="13"/>
      <c r="IPC2396" s="14"/>
      <c r="IPD2396" s="14"/>
      <c r="IPE2396" s="41"/>
      <c r="IPF2396" s="44"/>
      <c r="IPG2396" s="51"/>
      <c r="IPH2396" s="51"/>
      <c r="IPI2396" s="51"/>
      <c r="IPJ2396" s="13"/>
      <c r="IPK2396" s="13"/>
      <c r="IPL2396" s="14"/>
      <c r="IPM2396" s="14"/>
      <c r="IPN2396" s="41"/>
      <c r="IPO2396" s="44"/>
      <c r="IPP2396" s="51"/>
      <c r="IPQ2396" s="51"/>
      <c r="IPR2396" s="51"/>
      <c r="IPS2396" s="13"/>
      <c r="IPT2396" s="13"/>
      <c r="IPU2396" s="14"/>
      <c r="IPV2396" s="14"/>
      <c r="IPW2396" s="41"/>
      <c r="IPX2396" s="44"/>
      <c r="IPY2396" s="51"/>
      <c r="IPZ2396" s="51"/>
      <c r="IQA2396" s="51"/>
      <c r="IQB2396" s="13"/>
      <c r="IQC2396" s="13"/>
      <c r="IQD2396" s="14"/>
      <c r="IQE2396" s="14"/>
      <c r="IQF2396" s="41"/>
      <c r="IQG2396" s="44"/>
      <c r="IQH2396" s="51"/>
      <c r="IQI2396" s="51"/>
      <c r="IQJ2396" s="51"/>
      <c r="IQK2396" s="13"/>
      <c r="IQL2396" s="13"/>
      <c r="IQM2396" s="14"/>
      <c r="IQN2396" s="14"/>
      <c r="IQO2396" s="41"/>
      <c r="IQP2396" s="44"/>
      <c r="IQQ2396" s="51"/>
      <c r="IQR2396" s="51"/>
      <c r="IQS2396" s="51"/>
      <c r="IQT2396" s="13"/>
      <c r="IQU2396" s="13"/>
      <c r="IQV2396" s="14"/>
      <c r="IQW2396" s="14"/>
      <c r="IQX2396" s="41"/>
      <c r="IQY2396" s="44"/>
      <c r="IQZ2396" s="51"/>
      <c r="IRA2396" s="51"/>
      <c r="IRB2396" s="51"/>
      <c r="IRC2396" s="13"/>
      <c r="IRD2396" s="13"/>
      <c r="IRE2396" s="14"/>
      <c r="IRF2396" s="14"/>
      <c r="IRG2396" s="41"/>
      <c r="IRH2396" s="44"/>
      <c r="IRI2396" s="51"/>
      <c r="IRJ2396" s="51"/>
      <c r="IRK2396" s="51"/>
      <c r="IRL2396" s="13"/>
      <c r="IRM2396" s="13"/>
      <c r="IRN2396" s="14"/>
      <c r="IRO2396" s="14"/>
      <c r="IRP2396" s="41"/>
      <c r="IRQ2396" s="44"/>
      <c r="IRR2396" s="51"/>
      <c r="IRS2396" s="51"/>
      <c r="IRT2396" s="51"/>
      <c r="IRU2396" s="13"/>
      <c r="IRV2396" s="13"/>
      <c r="IRW2396" s="14"/>
      <c r="IRX2396" s="14"/>
      <c r="IRY2396" s="41"/>
      <c r="IRZ2396" s="44"/>
      <c r="ISA2396" s="51"/>
      <c r="ISB2396" s="51"/>
      <c r="ISC2396" s="51"/>
      <c r="ISD2396" s="13"/>
      <c r="ISE2396" s="13"/>
      <c r="ISF2396" s="14"/>
      <c r="ISG2396" s="14"/>
      <c r="ISH2396" s="41"/>
      <c r="ISI2396" s="44"/>
      <c r="ISJ2396" s="51"/>
      <c r="ISK2396" s="51"/>
      <c r="ISL2396" s="51"/>
      <c r="ISM2396" s="13"/>
      <c r="ISN2396" s="13"/>
      <c r="ISO2396" s="14"/>
      <c r="ISP2396" s="14"/>
      <c r="ISQ2396" s="41"/>
      <c r="ISR2396" s="44"/>
      <c r="ISS2396" s="51"/>
      <c r="IST2396" s="51"/>
      <c r="ISU2396" s="51"/>
      <c r="ISV2396" s="13"/>
      <c r="ISW2396" s="13"/>
      <c r="ISX2396" s="14"/>
      <c r="ISY2396" s="14"/>
      <c r="ISZ2396" s="41"/>
      <c r="ITA2396" s="44"/>
      <c r="ITB2396" s="51"/>
      <c r="ITC2396" s="51"/>
      <c r="ITD2396" s="51"/>
      <c r="ITE2396" s="13"/>
      <c r="ITF2396" s="13"/>
      <c r="ITG2396" s="14"/>
      <c r="ITH2396" s="14"/>
      <c r="ITI2396" s="41"/>
      <c r="ITJ2396" s="44"/>
      <c r="ITK2396" s="51"/>
      <c r="ITL2396" s="51"/>
      <c r="ITM2396" s="51"/>
      <c r="ITN2396" s="13"/>
      <c r="ITO2396" s="13"/>
      <c r="ITP2396" s="14"/>
      <c r="ITQ2396" s="14"/>
      <c r="ITR2396" s="41"/>
      <c r="ITS2396" s="44"/>
      <c r="ITT2396" s="51"/>
      <c r="ITU2396" s="51"/>
      <c r="ITV2396" s="51"/>
      <c r="ITW2396" s="13"/>
      <c r="ITX2396" s="13"/>
      <c r="ITY2396" s="14"/>
      <c r="ITZ2396" s="14"/>
      <c r="IUA2396" s="41"/>
      <c r="IUB2396" s="44"/>
      <c r="IUC2396" s="51"/>
      <c r="IUD2396" s="51"/>
      <c r="IUE2396" s="51"/>
      <c r="IUF2396" s="13"/>
      <c r="IUG2396" s="13"/>
      <c r="IUH2396" s="14"/>
      <c r="IUI2396" s="14"/>
      <c r="IUJ2396" s="41"/>
      <c r="IUK2396" s="44"/>
      <c r="IUL2396" s="51"/>
      <c r="IUM2396" s="51"/>
      <c r="IUN2396" s="51"/>
      <c r="IUO2396" s="13"/>
      <c r="IUP2396" s="13"/>
      <c r="IUQ2396" s="14"/>
      <c r="IUR2396" s="14"/>
      <c r="IUS2396" s="41"/>
      <c r="IUT2396" s="44"/>
      <c r="IUU2396" s="51"/>
      <c r="IUV2396" s="51"/>
      <c r="IUW2396" s="51"/>
      <c r="IUX2396" s="13"/>
      <c r="IUY2396" s="13"/>
      <c r="IUZ2396" s="14"/>
      <c r="IVA2396" s="14"/>
      <c r="IVB2396" s="41"/>
      <c r="IVC2396" s="44"/>
      <c r="IVD2396" s="51"/>
      <c r="IVE2396" s="51"/>
      <c r="IVF2396" s="51"/>
      <c r="IVG2396" s="13"/>
      <c r="IVH2396" s="13"/>
      <c r="IVI2396" s="14"/>
      <c r="IVJ2396" s="14"/>
      <c r="IVK2396" s="41"/>
      <c r="IVL2396" s="44"/>
      <c r="IVM2396" s="51"/>
      <c r="IVN2396" s="51"/>
      <c r="IVO2396" s="51"/>
      <c r="IVP2396" s="13"/>
      <c r="IVQ2396" s="13"/>
      <c r="IVR2396" s="14"/>
      <c r="IVS2396" s="14"/>
      <c r="IVT2396" s="41"/>
      <c r="IVU2396" s="44"/>
      <c r="IVV2396" s="51"/>
      <c r="IVW2396" s="51"/>
      <c r="IVX2396" s="51"/>
      <c r="IVY2396" s="13"/>
      <c r="IVZ2396" s="13"/>
      <c r="IWA2396" s="14"/>
      <c r="IWB2396" s="14"/>
      <c r="IWC2396" s="41"/>
      <c r="IWD2396" s="44"/>
      <c r="IWE2396" s="51"/>
      <c r="IWF2396" s="51"/>
      <c r="IWG2396" s="51"/>
      <c r="IWH2396" s="13"/>
      <c r="IWI2396" s="13"/>
      <c r="IWJ2396" s="14"/>
      <c r="IWK2396" s="14"/>
      <c r="IWL2396" s="41"/>
      <c r="IWM2396" s="44"/>
      <c r="IWN2396" s="51"/>
      <c r="IWO2396" s="51"/>
      <c r="IWP2396" s="51"/>
      <c r="IWQ2396" s="13"/>
      <c r="IWR2396" s="13"/>
      <c r="IWS2396" s="14"/>
      <c r="IWT2396" s="14"/>
      <c r="IWU2396" s="41"/>
      <c r="IWV2396" s="44"/>
      <c r="IWW2396" s="51"/>
      <c r="IWX2396" s="51"/>
      <c r="IWY2396" s="51"/>
      <c r="IWZ2396" s="13"/>
      <c r="IXA2396" s="13"/>
      <c r="IXB2396" s="14"/>
      <c r="IXC2396" s="14"/>
      <c r="IXD2396" s="41"/>
      <c r="IXE2396" s="44"/>
      <c r="IXF2396" s="51"/>
      <c r="IXG2396" s="51"/>
      <c r="IXH2396" s="51"/>
      <c r="IXI2396" s="13"/>
      <c r="IXJ2396" s="13"/>
      <c r="IXK2396" s="14"/>
      <c r="IXL2396" s="14"/>
      <c r="IXM2396" s="41"/>
      <c r="IXN2396" s="44"/>
      <c r="IXO2396" s="51"/>
      <c r="IXP2396" s="51"/>
      <c r="IXQ2396" s="51"/>
      <c r="IXR2396" s="13"/>
      <c r="IXS2396" s="13"/>
      <c r="IXT2396" s="14"/>
      <c r="IXU2396" s="14"/>
      <c r="IXV2396" s="41"/>
      <c r="IXW2396" s="44"/>
      <c r="IXX2396" s="51"/>
      <c r="IXY2396" s="51"/>
      <c r="IXZ2396" s="51"/>
      <c r="IYA2396" s="13"/>
      <c r="IYB2396" s="13"/>
      <c r="IYC2396" s="14"/>
      <c r="IYD2396" s="14"/>
      <c r="IYE2396" s="41"/>
      <c r="IYF2396" s="44"/>
      <c r="IYG2396" s="51"/>
      <c r="IYH2396" s="51"/>
      <c r="IYI2396" s="51"/>
      <c r="IYJ2396" s="13"/>
      <c r="IYK2396" s="13"/>
      <c r="IYL2396" s="14"/>
      <c r="IYM2396" s="14"/>
      <c r="IYN2396" s="41"/>
      <c r="IYO2396" s="44"/>
      <c r="IYP2396" s="51"/>
      <c r="IYQ2396" s="51"/>
      <c r="IYR2396" s="51"/>
      <c r="IYS2396" s="13"/>
      <c r="IYT2396" s="13"/>
      <c r="IYU2396" s="14"/>
      <c r="IYV2396" s="14"/>
      <c r="IYW2396" s="41"/>
      <c r="IYX2396" s="44"/>
      <c r="IYY2396" s="51"/>
      <c r="IYZ2396" s="51"/>
      <c r="IZA2396" s="51"/>
      <c r="IZB2396" s="13"/>
      <c r="IZC2396" s="13"/>
      <c r="IZD2396" s="14"/>
      <c r="IZE2396" s="14"/>
      <c r="IZF2396" s="41"/>
      <c r="IZG2396" s="44"/>
      <c r="IZH2396" s="51"/>
      <c r="IZI2396" s="51"/>
      <c r="IZJ2396" s="51"/>
      <c r="IZK2396" s="13"/>
      <c r="IZL2396" s="13"/>
      <c r="IZM2396" s="14"/>
      <c r="IZN2396" s="14"/>
      <c r="IZO2396" s="41"/>
      <c r="IZP2396" s="44"/>
      <c r="IZQ2396" s="51"/>
      <c r="IZR2396" s="51"/>
      <c r="IZS2396" s="51"/>
      <c r="IZT2396" s="13"/>
      <c r="IZU2396" s="13"/>
      <c r="IZV2396" s="14"/>
      <c r="IZW2396" s="14"/>
      <c r="IZX2396" s="41"/>
      <c r="IZY2396" s="44"/>
      <c r="IZZ2396" s="51"/>
      <c r="JAA2396" s="51"/>
      <c r="JAB2396" s="51"/>
      <c r="JAC2396" s="13"/>
      <c r="JAD2396" s="13"/>
      <c r="JAE2396" s="14"/>
      <c r="JAF2396" s="14"/>
      <c r="JAG2396" s="41"/>
      <c r="JAH2396" s="44"/>
      <c r="JAI2396" s="51"/>
      <c r="JAJ2396" s="51"/>
      <c r="JAK2396" s="51"/>
      <c r="JAL2396" s="13"/>
      <c r="JAM2396" s="13"/>
      <c r="JAN2396" s="14"/>
      <c r="JAO2396" s="14"/>
      <c r="JAP2396" s="41"/>
      <c r="JAQ2396" s="44"/>
      <c r="JAR2396" s="51"/>
      <c r="JAS2396" s="51"/>
      <c r="JAT2396" s="51"/>
      <c r="JAU2396" s="13"/>
      <c r="JAV2396" s="13"/>
      <c r="JAW2396" s="14"/>
      <c r="JAX2396" s="14"/>
      <c r="JAY2396" s="41"/>
      <c r="JAZ2396" s="44"/>
      <c r="JBA2396" s="51"/>
      <c r="JBB2396" s="51"/>
      <c r="JBC2396" s="51"/>
      <c r="JBD2396" s="13"/>
      <c r="JBE2396" s="13"/>
      <c r="JBF2396" s="14"/>
      <c r="JBG2396" s="14"/>
      <c r="JBH2396" s="41"/>
      <c r="JBI2396" s="44"/>
      <c r="JBJ2396" s="51"/>
      <c r="JBK2396" s="51"/>
      <c r="JBL2396" s="51"/>
      <c r="JBM2396" s="13"/>
      <c r="JBN2396" s="13"/>
      <c r="JBO2396" s="14"/>
      <c r="JBP2396" s="14"/>
      <c r="JBQ2396" s="41"/>
      <c r="JBR2396" s="44"/>
      <c r="JBS2396" s="51"/>
      <c r="JBT2396" s="51"/>
      <c r="JBU2396" s="51"/>
      <c r="JBV2396" s="13"/>
      <c r="JBW2396" s="13"/>
      <c r="JBX2396" s="14"/>
      <c r="JBY2396" s="14"/>
      <c r="JBZ2396" s="41"/>
      <c r="JCA2396" s="44"/>
      <c r="JCB2396" s="51"/>
      <c r="JCC2396" s="51"/>
      <c r="JCD2396" s="51"/>
      <c r="JCE2396" s="13"/>
      <c r="JCF2396" s="13"/>
      <c r="JCG2396" s="14"/>
      <c r="JCH2396" s="14"/>
      <c r="JCI2396" s="41"/>
      <c r="JCJ2396" s="44"/>
      <c r="JCK2396" s="51"/>
      <c r="JCL2396" s="51"/>
      <c r="JCM2396" s="51"/>
      <c r="JCN2396" s="13"/>
      <c r="JCO2396" s="13"/>
      <c r="JCP2396" s="14"/>
      <c r="JCQ2396" s="14"/>
      <c r="JCR2396" s="41"/>
      <c r="JCS2396" s="44"/>
      <c r="JCT2396" s="51"/>
      <c r="JCU2396" s="51"/>
      <c r="JCV2396" s="51"/>
      <c r="JCW2396" s="13"/>
      <c r="JCX2396" s="13"/>
      <c r="JCY2396" s="14"/>
      <c r="JCZ2396" s="14"/>
      <c r="JDA2396" s="41"/>
      <c r="JDB2396" s="44"/>
      <c r="JDC2396" s="51"/>
      <c r="JDD2396" s="51"/>
      <c r="JDE2396" s="51"/>
      <c r="JDF2396" s="13"/>
      <c r="JDG2396" s="13"/>
      <c r="JDH2396" s="14"/>
      <c r="JDI2396" s="14"/>
      <c r="JDJ2396" s="41"/>
      <c r="JDK2396" s="44"/>
      <c r="JDL2396" s="51"/>
      <c r="JDM2396" s="51"/>
      <c r="JDN2396" s="51"/>
      <c r="JDO2396" s="13"/>
      <c r="JDP2396" s="13"/>
      <c r="JDQ2396" s="14"/>
      <c r="JDR2396" s="14"/>
      <c r="JDS2396" s="41"/>
      <c r="JDT2396" s="44"/>
      <c r="JDU2396" s="51"/>
      <c r="JDV2396" s="51"/>
      <c r="JDW2396" s="51"/>
      <c r="JDX2396" s="13"/>
      <c r="JDY2396" s="13"/>
      <c r="JDZ2396" s="14"/>
      <c r="JEA2396" s="14"/>
      <c r="JEB2396" s="41"/>
      <c r="JEC2396" s="44"/>
      <c r="JED2396" s="51"/>
      <c r="JEE2396" s="51"/>
      <c r="JEF2396" s="51"/>
      <c r="JEG2396" s="13"/>
      <c r="JEH2396" s="13"/>
      <c r="JEI2396" s="14"/>
      <c r="JEJ2396" s="14"/>
      <c r="JEK2396" s="41"/>
      <c r="JEL2396" s="44"/>
      <c r="JEM2396" s="51"/>
      <c r="JEN2396" s="51"/>
      <c r="JEO2396" s="51"/>
      <c r="JEP2396" s="13"/>
      <c r="JEQ2396" s="13"/>
      <c r="JER2396" s="14"/>
      <c r="JES2396" s="14"/>
      <c r="JET2396" s="41"/>
      <c r="JEU2396" s="44"/>
      <c r="JEV2396" s="51"/>
      <c r="JEW2396" s="51"/>
      <c r="JEX2396" s="51"/>
      <c r="JEY2396" s="13"/>
      <c r="JEZ2396" s="13"/>
      <c r="JFA2396" s="14"/>
      <c r="JFB2396" s="14"/>
      <c r="JFC2396" s="41"/>
      <c r="JFD2396" s="44"/>
      <c r="JFE2396" s="51"/>
      <c r="JFF2396" s="51"/>
      <c r="JFG2396" s="51"/>
      <c r="JFH2396" s="13"/>
      <c r="JFI2396" s="13"/>
      <c r="JFJ2396" s="14"/>
      <c r="JFK2396" s="14"/>
      <c r="JFL2396" s="41"/>
      <c r="JFM2396" s="44"/>
      <c r="JFN2396" s="51"/>
      <c r="JFO2396" s="51"/>
      <c r="JFP2396" s="51"/>
      <c r="JFQ2396" s="13"/>
      <c r="JFR2396" s="13"/>
      <c r="JFS2396" s="14"/>
      <c r="JFT2396" s="14"/>
      <c r="JFU2396" s="41"/>
      <c r="JFV2396" s="44"/>
      <c r="JFW2396" s="51"/>
      <c r="JFX2396" s="51"/>
      <c r="JFY2396" s="51"/>
      <c r="JFZ2396" s="13"/>
      <c r="JGA2396" s="13"/>
      <c r="JGB2396" s="14"/>
      <c r="JGC2396" s="14"/>
      <c r="JGD2396" s="41"/>
      <c r="JGE2396" s="44"/>
      <c r="JGF2396" s="51"/>
      <c r="JGG2396" s="51"/>
      <c r="JGH2396" s="51"/>
      <c r="JGI2396" s="13"/>
      <c r="JGJ2396" s="13"/>
      <c r="JGK2396" s="14"/>
      <c r="JGL2396" s="14"/>
      <c r="JGM2396" s="41"/>
      <c r="JGN2396" s="44"/>
      <c r="JGO2396" s="51"/>
      <c r="JGP2396" s="51"/>
      <c r="JGQ2396" s="51"/>
      <c r="JGR2396" s="13"/>
      <c r="JGS2396" s="13"/>
      <c r="JGT2396" s="14"/>
      <c r="JGU2396" s="14"/>
      <c r="JGV2396" s="41"/>
      <c r="JGW2396" s="44"/>
      <c r="JGX2396" s="51"/>
      <c r="JGY2396" s="51"/>
      <c r="JGZ2396" s="51"/>
      <c r="JHA2396" s="13"/>
      <c r="JHB2396" s="13"/>
      <c r="JHC2396" s="14"/>
      <c r="JHD2396" s="14"/>
      <c r="JHE2396" s="41"/>
      <c r="JHF2396" s="44"/>
      <c r="JHG2396" s="51"/>
      <c r="JHH2396" s="51"/>
      <c r="JHI2396" s="51"/>
      <c r="JHJ2396" s="13"/>
      <c r="JHK2396" s="13"/>
      <c r="JHL2396" s="14"/>
      <c r="JHM2396" s="14"/>
      <c r="JHN2396" s="41"/>
      <c r="JHO2396" s="44"/>
      <c r="JHP2396" s="51"/>
      <c r="JHQ2396" s="51"/>
      <c r="JHR2396" s="51"/>
      <c r="JHS2396" s="13"/>
      <c r="JHT2396" s="13"/>
      <c r="JHU2396" s="14"/>
      <c r="JHV2396" s="14"/>
      <c r="JHW2396" s="41"/>
      <c r="JHX2396" s="44"/>
      <c r="JHY2396" s="51"/>
      <c r="JHZ2396" s="51"/>
      <c r="JIA2396" s="51"/>
      <c r="JIB2396" s="13"/>
      <c r="JIC2396" s="13"/>
      <c r="JID2396" s="14"/>
      <c r="JIE2396" s="14"/>
      <c r="JIF2396" s="41"/>
      <c r="JIG2396" s="44"/>
      <c r="JIH2396" s="51"/>
      <c r="JII2396" s="51"/>
      <c r="JIJ2396" s="51"/>
      <c r="JIK2396" s="13"/>
      <c r="JIL2396" s="13"/>
      <c r="JIM2396" s="14"/>
      <c r="JIN2396" s="14"/>
      <c r="JIO2396" s="41"/>
      <c r="JIP2396" s="44"/>
      <c r="JIQ2396" s="51"/>
      <c r="JIR2396" s="51"/>
      <c r="JIS2396" s="51"/>
      <c r="JIT2396" s="13"/>
      <c r="JIU2396" s="13"/>
      <c r="JIV2396" s="14"/>
      <c r="JIW2396" s="14"/>
      <c r="JIX2396" s="41"/>
      <c r="JIY2396" s="44"/>
      <c r="JIZ2396" s="51"/>
      <c r="JJA2396" s="51"/>
      <c r="JJB2396" s="51"/>
      <c r="JJC2396" s="13"/>
      <c r="JJD2396" s="13"/>
      <c r="JJE2396" s="14"/>
      <c r="JJF2396" s="14"/>
      <c r="JJG2396" s="41"/>
      <c r="JJH2396" s="44"/>
      <c r="JJI2396" s="51"/>
      <c r="JJJ2396" s="51"/>
      <c r="JJK2396" s="51"/>
      <c r="JJL2396" s="13"/>
      <c r="JJM2396" s="13"/>
      <c r="JJN2396" s="14"/>
      <c r="JJO2396" s="14"/>
      <c r="JJP2396" s="41"/>
      <c r="JJQ2396" s="44"/>
      <c r="JJR2396" s="51"/>
      <c r="JJS2396" s="51"/>
      <c r="JJT2396" s="51"/>
      <c r="JJU2396" s="13"/>
      <c r="JJV2396" s="13"/>
      <c r="JJW2396" s="14"/>
      <c r="JJX2396" s="14"/>
      <c r="JJY2396" s="41"/>
      <c r="JJZ2396" s="44"/>
      <c r="JKA2396" s="51"/>
      <c r="JKB2396" s="51"/>
      <c r="JKC2396" s="51"/>
      <c r="JKD2396" s="13"/>
      <c r="JKE2396" s="13"/>
      <c r="JKF2396" s="14"/>
      <c r="JKG2396" s="14"/>
      <c r="JKH2396" s="41"/>
      <c r="JKI2396" s="44"/>
      <c r="JKJ2396" s="51"/>
      <c r="JKK2396" s="51"/>
      <c r="JKL2396" s="51"/>
      <c r="JKM2396" s="13"/>
      <c r="JKN2396" s="13"/>
      <c r="JKO2396" s="14"/>
      <c r="JKP2396" s="14"/>
      <c r="JKQ2396" s="41"/>
      <c r="JKR2396" s="44"/>
      <c r="JKS2396" s="51"/>
      <c r="JKT2396" s="51"/>
      <c r="JKU2396" s="51"/>
      <c r="JKV2396" s="13"/>
      <c r="JKW2396" s="13"/>
      <c r="JKX2396" s="14"/>
      <c r="JKY2396" s="14"/>
      <c r="JKZ2396" s="41"/>
      <c r="JLA2396" s="44"/>
      <c r="JLB2396" s="51"/>
      <c r="JLC2396" s="51"/>
      <c r="JLD2396" s="51"/>
      <c r="JLE2396" s="13"/>
      <c r="JLF2396" s="13"/>
      <c r="JLG2396" s="14"/>
      <c r="JLH2396" s="14"/>
      <c r="JLI2396" s="41"/>
      <c r="JLJ2396" s="44"/>
      <c r="JLK2396" s="51"/>
      <c r="JLL2396" s="51"/>
      <c r="JLM2396" s="51"/>
      <c r="JLN2396" s="13"/>
      <c r="JLO2396" s="13"/>
      <c r="JLP2396" s="14"/>
      <c r="JLQ2396" s="14"/>
      <c r="JLR2396" s="41"/>
      <c r="JLS2396" s="44"/>
      <c r="JLT2396" s="51"/>
      <c r="JLU2396" s="51"/>
      <c r="JLV2396" s="51"/>
      <c r="JLW2396" s="13"/>
      <c r="JLX2396" s="13"/>
      <c r="JLY2396" s="14"/>
      <c r="JLZ2396" s="14"/>
      <c r="JMA2396" s="41"/>
      <c r="JMB2396" s="44"/>
      <c r="JMC2396" s="51"/>
      <c r="JMD2396" s="51"/>
      <c r="JME2396" s="51"/>
      <c r="JMF2396" s="13"/>
      <c r="JMG2396" s="13"/>
      <c r="JMH2396" s="14"/>
      <c r="JMI2396" s="14"/>
      <c r="JMJ2396" s="41"/>
      <c r="JMK2396" s="44"/>
      <c r="JML2396" s="51"/>
      <c r="JMM2396" s="51"/>
      <c r="JMN2396" s="51"/>
      <c r="JMO2396" s="13"/>
      <c r="JMP2396" s="13"/>
      <c r="JMQ2396" s="14"/>
      <c r="JMR2396" s="14"/>
      <c r="JMS2396" s="41"/>
      <c r="JMT2396" s="44"/>
      <c r="JMU2396" s="51"/>
      <c r="JMV2396" s="51"/>
      <c r="JMW2396" s="51"/>
      <c r="JMX2396" s="13"/>
      <c r="JMY2396" s="13"/>
      <c r="JMZ2396" s="14"/>
      <c r="JNA2396" s="14"/>
      <c r="JNB2396" s="41"/>
      <c r="JNC2396" s="44"/>
      <c r="JND2396" s="51"/>
      <c r="JNE2396" s="51"/>
      <c r="JNF2396" s="51"/>
      <c r="JNG2396" s="13"/>
      <c r="JNH2396" s="13"/>
      <c r="JNI2396" s="14"/>
      <c r="JNJ2396" s="14"/>
      <c r="JNK2396" s="41"/>
      <c r="JNL2396" s="44"/>
      <c r="JNM2396" s="51"/>
      <c r="JNN2396" s="51"/>
      <c r="JNO2396" s="51"/>
      <c r="JNP2396" s="13"/>
      <c r="JNQ2396" s="13"/>
      <c r="JNR2396" s="14"/>
      <c r="JNS2396" s="14"/>
      <c r="JNT2396" s="41"/>
      <c r="JNU2396" s="44"/>
      <c r="JNV2396" s="51"/>
      <c r="JNW2396" s="51"/>
      <c r="JNX2396" s="51"/>
      <c r="JNY2396" s="13"/>
      <c r="JNZ2396" s="13"/>
      <c r="JOA2396" s="14"/>
      <c r="JOB2396" s="14"/>
      <c r="JOC2396" s="41"/>
      <c r="JOD2396" s="44"/>
      <c r="JOE2396" s="51"/>
      <c r="JOF2396" s="51"/>
      <c r="JOG2396" s="51"/>
      <c r="JOH2396" s="13"/>
      <c r="JOI2396" s="13"/>
      <c r="JOJ2396" s="14"/>
      <c r="JOK2396" s="14"/>
      <c r="JOL2396" s="41"/>
      <c r="JOM2396" s="44"/>
      <c r="JON2396" s="51"/>
      <c r="JOO2396" s="51"/>
      <c r="JOP2396" s="51"/>
      <c r="JOQ2396" s="13"/>
      <c r="JOR2396" s="13"/>
      <c r="JOS2396" s="14"/>
      <c r="JOT2396" s="14"/>
      <c r="JOU2396" s="41"/>
      <c r="JOV2396" s="44"/>
      <c r="JOW2396" s="51"/>
      <c r="JOX2396" s="51"/>
      <c r="JOY2396" s="51"/>
      <c r="JOZ2396" s="13"/>
      <c r="JPA2396" s="13"/>
      <c r="JPB2396" s="14"/>
      <c r="JPC2396" s="14"/>
      <c r="JPD2396" s="41"/>
      <c r="JPE2396" s="44"/>
      <c r="JPF2396" s="51"/>
      <c r="JPG2396" s="51"/>
      <c r="JPH2396" s="51"/>
      <c r="JPI2396" s="13"/>
      <c r="JPJ2396" s="13"/>
      <c r="JPK2396" s="14"/>
      <c r="JPL2396" s="14"/>
      <c r="JPM2396" s="41"/>
      <c r="JPN2396" s="44"/>
      <c r="JPO2396" s="51"/>
      <c r="JPP2396" s="51"/>
      <c r="JPQ2396" s="51"/>
      <c r="JPR2396" s="13"/>
      <c r="JPS2396" s="13"/>
      <c r="JPT2396" s="14"/>
      <c r="JPU2396" s="14"/>
      <c r="JPV2396" s="41"/>
      <c r="JPW2396" s="44"/>
      <c r="JPX2396" s="51"/>
      <c r="JPY2396" s="51"/>
      <c r="JPZ2396" s="51"/>
      <c r="JQA2396" s="13"/>
      <c r="JQB2396" s="13"/>
      <c r="JQC2396" s="14"/>
      <c r="JQD2396" s="14"/>
      <c r="JQE2396" s="41"/>
      <c r="JQF2396" s="44"/>
      <c r="JQG2396" s="51"/>
      <c r="JQH2396" s="51"/>
      <c r="JQI2396" s="51"/>
      <c r="JQJ2396" s="13"/>
      <c r="JQK2396" s="13"/>
      <c r="JQL2396" s="14"/>
      <c r="JQM2396" s="14"/>
      <c r="JQN2396" s="41"/>
      <c r="JQO2396" s="44"/>
      <c r="JQP2396" s="51"/>
      <c r="JQQ2396" s="51"/>
      <c r="JQR2396" s="51"/>
      <c r="JQS2396" s="13"/>
      <c r="JQT2396" s="13"/>
      <c r="JQU2396" s="14"/>
      <c r="JQV2396" s="14"/>
      <c r="JQW2396" s="41"/>
      <c r="JQX2396" s="44"/>
      <c r="JQY2396" s="51"/>
      <c r="JQZ2396" s="51"/>
      <c r="JRA2396" s="51"/>
      <c r="JRB2396" s="13"/>
      <c r="JRC2396" s="13"/>
      <c r="JRD2396" s="14"/>
      <c r="JRE2396" s="14"/>
      <c r="JRF2396" s="41"/>
      <c r="JRG2396" s="44"/>
      <c r="JRH2396" s="51"/>
      <c r="JRI2396" s="51"/>
      <c r="JRJ2396" s="51"/>
      <c r="JRK2396" s="13"/>
      <c r="JRL2396" s="13"/>
      <c r="JRM2396" s="14"/>
      <c r="JRN2396" s="14"/>
      <c r="JRO2396" s="41"/>
      <c r="JRP2396" s="44"/>
      <c r="JRQ2396" s="51"/>
      <c r="JRR2396" s="51"/>
      <c r="JRS2396" s="51"/>
      <c r="JRT2396" s="13"/>
      <c r="JRU2396" s="13"/>
      <c r="JRV2396" s="14"/>
      <c r="JRW2396" s="14"/>
      <c r="JRX2396" s="41"/>
      <c r="JRY2396" s="44"/>
      <c r="JRZ2396" s="51"/>
      <c r="JSA2396" s="51"/>
      <c r="JSB2396" s="51"/>
      <c r="JSC2396" s="13"/>
      <c r="JSD2396" s="13"/>
      <c r="JSE2396" s="14"/>
      <c r="JSF2396" s="14"/>
      <c r="JSG2396" s="41"/>
      <c r="JSH2396" s="44"/>
      <c r="JSI2396" s="51"/>
      <c r="JSJ2396" s="51"/>
      <c r="JSK2396" s="51"/>
      <c r="JSL2396" s="13"/>
      <c r="JSM2396" s="13"/>
      <c r="JSN2396" s="14"/>
      <c r="JSO2396" s="14"/>
      <c r="JSP2396" s="41"/>
      <c r="JSQ2396" s="44"/>
      <c r="JSR2396" s="51"/>
      <c r="JSS2396" s="51"/>
      <c r="JST2396" s="51"/>
      <c r="JSU2396" s="13"/>
      <c r="JSV2396" s="13"/>
      <c r="JSW2396" s="14"/>
      <c r="JSX2396" s="14"/>
      <c r="JSY2396" s="41"/>
      <c r="JSZ2396" s="44"/>
      <c r="JTA2396" s="51"/>
      <c r="JTB2396" s="51"/>
      <c r="JTC2396" s="51"/>
      <c r="JTD2396" s="13"/>
      <c r="JTE2396" s="13"/>
      <c r="JTF2396" s="14"/>
      <c r="JTG2396" s="14"/>
      <c r="JTH2396" s="41"/>
      <c r="JTI2396" s="44"/>
      <c r="JTJ2396" s="51"/>
      <c r="JTK2396" s="51"/>
      <c r="JTL2396" s="51"/>
      <c r="JTM2396" s="13"/>
      <c r="JTN2396" s="13"/>
      <c r="JTO2396" s="14"/>
      <c r="JTP2396" s="14"/>
      <c r="JTQ2396" s="41"/>
      <c r="JTR2396" s="44"/>
      <c r="JTS2396" s="51"/>
      <c r="JTT2396" s="51"/>
      <c r="JTU2396" s="51"/>
      <c r="JTV2396" s="13"/>
      <c r="JTW2396" s="13"/>
      <c r="JTX2396" s="14"/>
      <c r="JTY2396" s="14"/>
      <c r="JTZ2396" s="41"/>
      <c r="JUA2396" s="44"/>
      <c r="JUB2396" s="51"/>
      <c r="JUC2396" s="51"/>
      <c r="JUD2396" s="51"/>
      <c r="JUE2396" s="13"/>
      <c r="JUF2396" s="13"/>
      <c r="JUG2396" s="14"/>
      <c r="JUH2396" s="14"/>
      <c r="JUI2396" s="41"/>
      <c r="JUJ2396" s="44"/>
      <c r="JUK2396" s="51"/>
      <c r="JUL2396" s="51"/>
      <c r="JUM2396" s="51"/>
      <c r="JUN2396" s="13"/>
      <c r="JUO2396" s="13"/>
      <c r="JUP2396" s="14"/>
      <c r="JUQ2396" s="14"/>
      <c r="JUR2396" s="41"/>
      <c r="JUS2396" s="44"/>
      <c r="JUT2396" s="51"/>
      <c r="JUU2396" s="51"/>
      <c r="JUV2396" s="51"/>
      <c r="JUW2396" s="13"/>
      <c r="JUX2396" s="13"/>
      <c r="JUY2396" s="14"/>
      <c r="JUZ2396" s="14"/>
      <c r="JVA2396" s="41"/>
      <c r="JVB2396" s="44"/>
      <c r="JVC2396" s="51"/>
      <c r="JVD2396" s="51"/>
      <c r="JVE2396" s="51"/>
      <c r="JVF2396" s="13"/>
      <c r="JVG2396" s="13"/>
      <c r="JVH2396" s="14"/>
      <c r="JVI2396" s="14"/>
      <c r="JVJ2396" s="41"/>
      <c r="JVK2396" s="44"/>
      <c r="JVL2396" s="51"/>
      <c r="JVM2396" s="51"/>
      <c r="JVN2396" s="51"/>
      <c r="JVO2396" s="13"/>
      <c r="JVP2396" s="13"/>
      <c r="JVQ2396" s="14"/>
      <c r="JVR2396" s="14"/>
      <c r="JVS2396" s="41"/>
      <c r="JVT2396" s="44"/>
      <c r="JVU2396" s="51"/>
      <c r="JVV2396" s="51"/>
      <c r="JVW2396" s="51"/>
      <c r="JVX2396" s="13"/>
      <c r="JVY2396" s="13"/>
      <c r="JVZ2396" s="14"/>
      <c r="JWA2396" s="14"/>
      <c r="JWB2396" s="41"/>
      <c r="JWC2396" s="44"/>
      <c r="JWD2396" s="51"/>
      <c r="JWE2396" s="51"/>
      <c r="JWF2396" s="51"/>
      <c r="JWG2396" s="13"/>
      <c r="JWH2396" s="13"/>
      <c r="JWI2396" s="14"/>
      <c r="JWJ2396" s="14"/>
      <c r="JWK2396" s="41"/>
      <c r="JWL2396" s="44"/>
      <c r="JWM2396" s="51"/>
      <c r="JWN2396" s="51"/>
      <c r="JWO2396" s="51"/>
      <c r="JWP2396" s="13"/>
      <c r="JWQ2396" s="13"/>
      <c r="JWR2396" s="14"/>
      <c r="JWS2396" s="14"/>
      <c r="JWT2396" s="41"/>
      <c r="JWU2396" s="44"/>
      <c r="JWV2396" s="51"/>
      <c r="JWW2396" s="51"/>
      <c r="JWX2396" s="51"/>
      <c r="JWY2396" s="13"/>
      <c r="JWZ2396" s="13"/>
      <c r="JXA2396" s="14"/>
      <c r="JXB2396" s="14"/>
      <c r="JXC2396" s="41"/>
      <c r="JXD2396" s="44"/>
      <c r="JXE2396" s="51"/>
      <c r="JXF2396" s="51"/>
      <c r="JXG2396" s="51"/>
      <c r="JXH2396" s="13"/>
      <c r="JXI2396" s="13"/>
      <c r="JXJ2396" s="14"/>
      <c r="JXK2396" s="14"/>
      <c r="JXL2396" s="41"/>
      <c r="JXM2396" s="44"/>
      <c r="JXN2396" s="51"/>
      <c r="JXO2396" s="51"/>
      <c r="JXP2396" s="51"/>
      <c r="JXQ2396" s="13"/>
      <c r="JXR2396" s="13"/>
      <c r="JXS2396" s="14"/>
      <c r="JXT2396" s="14"/>
      <c r="JXU2396" s="41"/>
      <c r="JXV2396" s="44"/>
      <c r="JXW2396" s="51"/>
      <c r="JXX2396" s="51"/>
      <c r="JXY2396" s="51"/>
      <c r="JXZ2396" s="13"/>
      <c r="JYA2396" s="13"/>
      <c r="JYB2396" s="14"/>
      <c r="JYC2396" s="14"/>
      <c r="JYD2396" s="41"/>
      <c r="JYE2396" s="44"/>
      <c r="JYF2396" s="51"/>
      <c r="JYG2396" s="51"/>
      <c r="JYH2396" s="51"/>
      <c r="JYI2396" s="13"/>
      <c r="JYJ2396" s="13"/>
      <c r="JYK2396" s="14"/>
      <c r="JYL2396" s="14"/>
      <c r="JYM2396" s="41"/>
      <c r="JYN2396" s="44"/>
      <c r="JYO2396" s="51"/>
      <c r="JYP2396" s="51"/>
      <c r="JYQ2396" s="51"/>
      <c r="JYR2396" s="13"/>
      <c r="JYS2396" s="13"/>
      <c r="JYT2396" s="14"/>
      <c r="JYU2396" s="14"/>
      <c r="JYV2396" s="41"/>
      <c r="JYW2396" s="44"/>
      <c r="JYX2396" s="51"/>
      <c r="JYY2396" s="51"/>
      <c r="JYZ2396" s="51"/>
      <c r="JZA2396" s="13"/>
      <c r="JZB2396" s="13"/>
      <c r="JZC2396" s="14"/>
      <c r="JZD2396" s="14"/>
      <c r="JZE2396" s="41"/>
      <c r="JZF2396" s="44"/>
      <c r="JZG2396" s="51"/>
      <c r="JZH2396" s="51"/>
      <c r="JZI2396" s="51"/>
      <c r="JZJ2396" s="13"/>
      <c r="JZK2396" s="13"/>
      <c r="JZL2396" s="14"/>
      <c r="JZM2396" s="14"/>
      <c r="JZN2396" s="41"/>
      <c r="JZO2396" s="44"/>
      <c r="JZP2396" s="51"/>
      <c r="JZQ2396" s="51"/>
      <c r="JZR2396" s="51"/>
      <c r="JZS2396" s="13"/>
      <c r="JZT2396" s="13"/>
      <c r="JZU2396" s="14"/>
      <c r="JZV2396" s="14"/>
      <c r="JZW2396" s="41"/>
      <c r="JZX2396" s="44"/>
      <c r="JZY2396" s="51"/>
      <c r="JZZ2396" s="51"/>
      <c r="KAA2396" s="51"/>
      <c r="KAB2396" s="13"/>
      <c r="KAC2396" s="13"/>
      <c r="KAD2396" s="14"/>
      <c r="KAE2396" s="14"/>
      <c r="KAF2396" s="41"/>
      <c r="KAG2396" s="44"/>
      <c r="KAH2396" s="51"/>
      <c r="KAI2396" s="51"/>
      <c r="KAJ2396" s="51"/>
      <c r="KAK2396" s="13"/>
      <c r="KAL2396" s="13"/>
      <c r="KAM2396" s="14"/>
      <c r="KAN2396" s="14"/>
      <c r="KAO2396" s="41"/>
      <c r="KAP2396" s="44"/>
      <c r="KAQ2396" s="51"/>
      <c r="KAR2396" s="51"/>
      <c r="KAS2396" s="51"/>
      <c r="KAT2396" s="13"/>
      <c r="KAU2396" s="13"/>
      <c r="KAV2396" s="14"/>
      <c r="KAW2396" s="14"/>
      <c r="KAX2396" s="41"/>
      <c r="KAY2396" s="44"/>
      <c r="KAZ2396" s="51"/>
      <c r="KBA2396" s="51"/>
      <c r="KBB2396" s="51"/>
      <c r="KBC2396" s="13"/>
      <c r="KBD2396" s="13"/>
      <c r="KBE2396" s="14"/>
      <c r="KBF2396" s="14"/>
      <c r="KBG2396" s="41"/>
      <c r="KBH2396" s="44"/>
      <c r="KBI2396" s="51"/>
      <c r="KBJ2396" s="51"/>
      <c r="KBK2396" s="51"/>
      <c r="KBL2396" s="13"/>
      <c r="KBM2396" s="13"/>
      <c r="KBN2396" s="14"/>
      <c r="KBO2396" s="14"/>
      <c r="KBP2396" s="41"/>
      <c r="KBQ2396" s="44"/>
      <c r="KBR2396" s="51"/>
      <c r="KBS2396" s="51"/>
      <c r="KBT2396" s="51"/>
      <c r="KBU2396" s="13"/>
      <c r="KBV2396" s="13"/>
      <c r="KBW2396" s="14"/>
      <c r="KBX2396" s="14"/>
      <c r="KBY2396" s="41"/>
      <c r="KBZ2396" s="44"/>
      <c r="KCA2396" s="51"/>
      <c r="KCB2396" s="51"/>
      <c r="KCC2396" s="51"/>
      <c r="KCD2396" s="13"/>
      <c r="KCE2396" s="13"/>
      <c r="KCF2396" s="14"/>
      <c r="KCG2396" s="14"/>
      <c r="KCH2396" s="41"/>
      <c r="KCI2396" s="44"/>
      <c r="KCJ2396" s="51"/>
      <c r="KCK2396" s="51"/>
      <c r="KCL2396" s="51"/>
      <c r="KCM2396" s="13"/>
      <c r="KCN2396" s="13"/>
      <c r="KCO2396" s="14"/>
      <c r="KCP2396" s="14"/>
      <c r="KCQ2396" s="41"/>
      <c r="KCR2396" s="44"/>
      <c r="KCS2396" s="51"/>
      <c r="KCT2396" s="51"/>
      <c r="KCU2396" s="51"/>
      <c r="KCV2396" s="13"/>
      <c r="KCW2396" s="13"/>
      <c r="KCX2396" s="14"/>
      <c r="KCY2396" s="14"/>
      <c r="KCZ2396" s="41"/>
      <c r="KDA2396" s="44"/>
      <c r="KDB2396" s="51"/>
      <c r="KDC2396" s="51"/>
      <c r="KDD2396" s="51"/>
      <c r="KDE2396" s="13"/>
      <c r="KDF2396" s="13"/>
      <c r="KDG2396" s="14"/>
      <c r="KDH2396" s="14"/>
      <c r="KDI2396" s="41"/>
      <c r="KDJ2396" s="44"/>
      <c r="KDK2396" s="51"/>
      <c r="KDL2396" s="51"/>
      <c r="KDM2396" s="51"/>
      <c r="KDN2396" s="13"/>
      <c r="KDO2396" s="13"/>
      <c r="KDP2396" s="14"/>
      <c r="KDQ2396" s="14"/>
      <c r="KDR2396" s="41"/>
      <c r="KDS2396" s="44"/>
      <c r="KDT2396" s="51"/>
      <c r="KDU2396" s="51"/>
      <c r="KDV2396" s="51"/>
      <c r="KDW2396" s="13"/>
      <c r="KDX2396" s="13"/>
      <c r="KDY2396" s="14"/>
      <c r="KDZ2396" s="14"/>
      <c r="KEA2396" s="41"/>
      <c r="KEB2396" s="44"/>
      <c r="KEC2396" s="51"/>
      <c r="KED2396" s="51"/>
      <c r="KEE2396" s="51"/>
      <c r="KEF2396" s="13"/>
      <c r="KEG2396" s="13"/>
      <c r="KEH2396" s="14"/>
      <c r="KEI2396" s="14"/>
      <c r="KEJ2396" s="41"/>
      <c r="KEK2396" s="44"/>
      <c r="KEL2396" s="51"/>
      <c r="KEM2396" s="51"/>
      <c r="KEN2396" s="51"/>
      <c r="KEO2396" s="13"/>
      <c r="KEP2396" s="13"/>
      <c r="KEQ2396" s="14"/>
      <c r="KER2396" s="14"/>
      <c r="KES2396" s="41"/>
      <c r="KET2396" s="44"/>
      <c r="KEU2396" s="51"/>
      <c r="KEV2396" s="51"/>
      <c r="KEW2396" s="51"/>
      <c r="KEX2396" s="13"/>
      <c r="KEY2396" s="13"/>
      <c r="KEZ2396" s="14"/>
      <c r="KFA2396" s="14"/>
      <c r="KFB2396" s="41"/>
      <c r="KFC2396" s="44"/>
      <c r="KFD2396" s="51"/>
      <c r="KFE2396" s="51"/>
      <c r="KFF2396" s="51"/>
      <c r="KFG2396" s="13"/>
      <c r="KFH2396" s="13"/>
      <c r="KFI2396" s="14"/>
      <c r="KFJ2396" s="14"/>
      <c r="KFK2396" s="41"/>
      <c r="KFL2396" s="44"/>
      <c r="KFM2396" s="51"/>
      <c r="KFN2396" s="51"/>
      <c r="KFO2396" s="51"/>
      <c r="KFP2396" s="13"/>
      <c r="KFQ2396" s="13"/>
      <c r="KFR2396" s="14"/>
      <c r="KFS2396" s="14"/>
      <c r="KFT2396" s="41"/>
      <c r="KFU2396" s="44"/>
      <c r="KFV2396" s="51"/>
      <c r="KFW2396" s="51"/>
      <c r="KFX2396" s="51"/>
      <c r="KFY2396" s="13"/>
      <c r="KFZ2396" s="13"/>
      <c r="KGA2396" s="14"/>
      <c r="KGB2396" s="14"/>
      <c r="KGC2396" s="41"/>
      <c r="KGD2396" s="44"/>
      <c r="KGE2396" s="51"/>
      <c r="KGF2396" s="51"/>
      <c r="KGG2396" s="51"/>
      <c r="KGH2396" s="13"/>
      <c r="KGI2396" s="13"/>
      <c r="KGJ2396" s="14"/>
      <c r="KGK2396" s="14"/>
      <c r="KGL2396" s="41"/>
      <c r="KGM2396" s="44"/>
      <c r="KGN2396" s="51"/>
      <c r="KGO2396" s="51"/>
      <c r="KGP2396" s="51"/>
      <c r="KGQ2396" s="13"/>
      <c r="KGR2396" s="13"/>
      <c r="KGS2396" s="14"/>
      <c r="KGT2396" s="14"/>
      <c r="KGU2396" s="41"/>
      <c r="KGV2396" s="44"/>
      <c r="KGW2396" s="51"/>
      <c r="KGX2396" s="51"/>
      <c r="KGY2396" s="51"/>
      <c r="KGZ2396" s="13"/>
      <c r="KHA2396" s="13"/>
      <c r="KHB2396" s="14"/>
      <c r="KHC2396" s="14"/>
      <c r="KHD2396" s="41"/>
      <c r="KHE2396" s="44"/>
      <c r="KHF2396" s="51"/>
      <c r="KHG2396" s="51"/>
      <c r="KHH2396" s="51"/>
      <c r="KHI2396" s="13"/>
      <c r="KHJ2396" s="13"/>
      <c r="KHK2396" s="14"/>
      <c r="KHL2396" s="14"/>
      <c r="KHM2396" s="41"/>
      <c r="KHN2396" s="44"/>
      <c r="KHO2396" s="51"/>
      <c r="KHP2396" s="51"/>
      <c r="KHQ2396" s="51"/>
      <c r="KHR2396" s="13"/>
      <c r="KHS2396" s="13"/>
      <c r="KHT2396" s="14"/>
      <c r="KHU2396" s="14"/>
      <c r="KHV2396" s="41"/>
      <c r="KHW2396" s="44"/>
      <c r="KHX2396" s="51"/>
      <c r="KHY2396" s="51"/>
      <c r="KHZ2396" s="51"/>
      <c r="KIA2396" s="13"/>
      <c r="KIB2396" s="13"/>
      <c r="KIC2396" s="14"/>
      <c r="KID2396" s="14"/>
      <c r="KIE2396" s="41"/>
      <c r="KIF2396" s="44"/>
      <c r="KIG2396" s="51"/>
      <c r="KIH2396" s="51"/>
      <c r="KII2396" s="51"/>
      <c r="KIJ2396" s="13"/>
      <c r="KIK2396" s="13"/>
      <c r="KIL2396" s="14"/>
      <c r="KIM2396" s="14"/>
      <c r="KIN2396" s="41"/>
      <c r="KIO2396" s="44"/>
      <c r="KIP2396" s="51"/>
      <c r="KIQ2396" s="51"/>
      <c r="KIR2396" s="51"/>
      <c r="KIS2396" s="13"/>
      <c r="KIT2396" s="13"/>
      <c r="KIU2396" s="14"/>
      <c r="KIV2396" s="14"/>
      <c r="KIW2396" s="41"/>
      <c r="KIX2396" s="44"/>
      <c r="KIY2396" s="51"/>
      <c r="KIZ2396" s="51"/>
      <c r="KJA2396" s="51"/>
      <c r="KJB2396" s="13"/>
      <c r="KJC2396" s="13"/>
      <c r="KJD2396" s="14"/>
      <c r="KJE2396" s="14"/>
      <c r="KJF2396" s="41"/>
      <c r="KJG2396" s="44"/>
      <c r="KJH2396" s="51"/>
      <c r="KJI2396" s="51"/>
      <c r="KJJ2396" s="51"/>
      <c r="KJK2396" s="13"/>
      <c r="KJL2396" s="13"/>
      <c r="KJM2396" s="14"/>
      <c r="KJN2396" s="14"/>
      <c r="KJO2396" s="41"/>
      <c r="KJP2396" s="44"/>
      <c r="KJQ2396" s="51"/>
      <c r="KJR2396" s="51"/>
      <c r="KJS2396" s="51"/>
      <c r="KJT2396" s="13"/>
      <c r="KJU2396" s="13"/>
      <c r="KJV2396" s="14"/>
      <c r="KJW2396" s="14"/>
      <c r="KJX2396" s="41"/>
      <c r="KJY2396" s="44"/>
      <c r="KJZ2396" s="51"/>
      <c r="KKA2396" s="51"/>
      <c r="KKB2396" s="51"/>
      <c r="KKC2396" s="13"/>
      <c r="KKD2396" s="13"/>
      <c r="KKE2396" s="14"/>
      <c r="KKF2396" s="14"/>
      <c r="KKG2396" s="41"/>
      <c r="KKH2396" s="44"/>
      <c r="KKI2396" s="51"/>
      <c r="KKJ2396" s="51"/>
      <c r="KKK2396" s="51"/>
      <c r="KKL2396" s="13"/>
      <c r="KKM2396" s="13"/>
      <c r="KKN2396" s="14"/>
      <c r="KKO2396" s="14"/>
      <c r="KKP2396" s="41"/>
      <c r="KKQ2396" s="44"/>
      <c r="KKR2396" s="51"/>
      <c r="KKS2396" s="51"/>
      <c r="KKT2396" s="51"/>
      <c r="KKU2396" s="13"/>
      <c r="KKV2396" s="13"/>
      <c r="KKW2396" s="14"/>
      <c r="KKX2396" s="14"/>
      <c r="KKY2396" s="41"/>
      <c r="KKZ2396" s="44"/>
      <c r="KLA2396" s="51"/>
      <c r="KLB2396" s="51"/>
      <c r="KLC2396" s="51"/>
      <c r="KLD2396" s="13"/>
      <c r="KLE2396" s="13"/>
      <c r="KLF2396" s="14"/>
      <c r="KLG2396" s="14"/>
      <c r="KLH2396" s="41"/>
      <c r="KLI2396" s="44"/>
      <c r="KLJ2396" s="51"/>
      <c r="KLK2396" s="51"/>
      <c r="KLL2396" s="51"/>
      <c r="KLM2396" s="13"/>
      <c r="KLN2396" s="13"/>
      <c r="KLO2396" s="14"/>
      <c r="KLP2396" s="14"/>
      <c r="KLQ2396" s="41"/>
      <c r="KLR2396" s="44"/>
      <c r="KLS2396" s="51"/>
      <c r="KLT2396" s="51"/>
      <c r="KLU2396" s="51"/>
      <c r="KLV2396" s="13"/>
      <c r="KLW2396" s="13"/>
      <c r="KLX2396" s="14"/>
      <c r="KLY2396" s="14"/>
      <c r="KLZ2396" s="41"/>
      <c r="KMA2396" s="44"/>
      <c r="KMB2396" s="51"/>
      <c r="KMC2396" s="51"/>
      <c r="KMD2396" s="51"/>
      <c r="KME2396" s="13"/>
      <c r="KMF2396" s="13"/>
      <c r="KMG2396" s="14"/>
      <c r="KMH2396" s="14"/>
      <c r="KMI2396" s="41"/>
      <c r="KMJ2396" s="44"/>
      <c r="KMK2396" s="51"/>
      <c r="KML2396" s="51"/>
      <c r="KMM2396" s="51"/>
      <c r="KMN2396" s="13"/>
      <c r="KMO2396" s="13"/>
      <c r="KMP2396" s="14"/>
      <c r="KMQ2396" s="14"/>
      <c r="KMR2396" s="41"/>
      <c r="KMS2396" s="44"/>
      <c r="KMT2396" s="51"/>
      <c r="KMU2396" s="51"/>
      <c r="KMV2396" s="51"/>
      <c r="KMW2396" s="13"/>
      <c r="KMX2396" s="13"/>
      <c r="KMY2396" s="14"/>
      <c r="KMZ2396" s="14"/>
      <c r="KNA2396" s="41"/>
      <c r="KNB2396" s="44"/>
      <c r="KNC2396" s="51"/>
      <c r="KND2396" s="51"/>
      <c r="KNE2396" s="51"/>
      <c r="KNF2396" s="13"/>
      <c r="KNG2396" s="13"/>
      <c r="KNH2396" s="14"/>
      <c r="KNI2396" s="14"/>
      <c r="KNJ2396" s="41"/>
      <c r="KNK2396" s="44"/>
      <c r="KNL2396" s="51"/>
      <c r="KNM2396" s="51"/>
      <c r="KNN2396" s="51"/>
      <c r="KNO2396" s="13"/>
      <c r="KNP2396" s="13"/>
      <c r="KNQ2396" s="14"/>
      <c r="KNR2396" s="14"/>
      <c r="KNS2396" s="41"/>
      <c r="KNT2396" s="44"/>
      <c r="KNU2396" s="51"/>
      <c r="KNV2396" s="51"/>
      <c r="KNW2396" s="51"/>
      <c r="KNX2396" s="13"/>
      <c r="KNY2396" s="13"/>
      <c r="KNZ2396" s="14"/>
      <c r="KOA2396" s="14"/>
      <c r="KOB2396" s="41"/>
      <c r="KOC2396" s="44"/>
      <c r="KOD2396" s="51"/>
      <c r="KOE2396" s="51"/>
      <c r="KOF2396" s="51"/>
      <c r="KOG2396" s="13"/>
      <c r="KOH2396" s="13"/>
      <c r="KOI2396" s="14"/>
      <c r="KOJ2396" s="14"/>
      <c r="KOK2396" s="41"/>
      <c r="KOL2396" s="44"/>
      <c r="KOM2396" s="51"/>
      <c r="KON2396" s="51"/>
      <c r="KOO2396" s="51"/>
      <c r="KOP2396" s="13"/>
      <c r="KOQ2396" s="13"/>
      <c r="KOR2396" s="14"/>
      <c r="KOS2396" s="14"/>
      <c r="KOT2396" s="41"/>
      <c r="KOU2396" s="44"/>
      <c r="KOV2396" s="51"/>
      <c r="KOW2396" s="51"/>
      <c r="KOX2396" s="51"/>
      <c r="KOY2396" s="13"/>
      <c r="KOZ2396" s="13"/>
      <c r="KPA2396" s="14"/>
      <c r="KPB2396" s="14"/>
      <c r="KPC2396" s="41"/>
      <c r="KPD2396" s="44"/>
      <c r="KPE2396" s="51"/>
      <c r="KPF2396" s="51"/>
      <c r="KPG2396" s="51"/>
      <c r="KPH2396" s="13"/>
      <c r="KPI2396" s="13"/>
      <c r="KPJ2396" s="14"/>
      <c r="KPK2396" s="14"/>
      <c r="KPL2396" s="41"/>
      <c r="KPM2396" s="44"/>
      <c r="KPN2396" s="51"/>
      <c r="KPO2396" s="51"/>
      <c r="KPP2396" s="51"/>
      <c r="KPQ2396" s="13"/>
      <c r="KPR2396" s="13"/>
      <c r="KPS2396" s="14"/>
      <c r="KPT2396" s="14"/>
      <c r="KPU2396" s="41"/>
      <c r="KPV2396" s="44"/>
      <c r="KPW2396" s="51"/>
      <c r="KPX2396" s="51"/>
      <c r="KPY2396" s="51"/>
      <c r="KPZ2396" s="13"/>
      <c r="KQA2396" s="13"/>
      <c r="KQB2396" s="14"/>
      <c r="KQC2396" s="14"/>
      <c r="KQD2396" s="41"/>
      <c r="KQE2396" s="44"/>
      <c r="KQF2396" s="51"/>
      <c r="KQG2396" s="51"/>
      <c r="KQH2396" s="51"/>
      <c r="KQI2396" s="13"/>
      <c r="KQJ2396" s="13"/>
      <c r="KQK2396" s="14"/>
      <c r="KQL2396" s="14"/>
      <c r="KQM2396" s="41"/>
      <c r="KQN2396" s="44"/>
      <c r="KQO2396" s="51"/>
      <c r="KQP2396" s="51"/>
      <c r="KQQ2396" s="51"/>
      <c r="KQR2396" s="13"/>
      <c r="KQS2396" s="13"/>
      <c r="KQT2396" s="14"/>
      <c r="KQU2396" s="14"/>
      <c r="KQV2396" s="41"/>
      <c r="KQW2396" s="44"/>
      <c r="KQX2396" s="51"/>
      <c r="KQY2396" s="51"/>
      <c r="KQZ2396" s="51"/>
      <c r="KRA2396" s="13"/>
      <c r="KRB2396" s="13"/>
      <c r="KRC2396" s="14"/>
      <c r="KRD2396" s="14"/>
      <c r="KRE2396" s="41"/>
      <c r="KRF2396" s="44"/>
      <c r="KRG2396" s="51"/>
      <c r="KRH2396" s="51"/>
      <c r="KRI2396" s="51"/>
      <c r="KRJ2396" s="13"/>
      <c r="KRK2396" s="13"/>
      <c r="KRL2396" s="14"/>
      <c r="KRM2396" s="14"/>
      <c r="KRN2396" s="41"/>
      <c r="KRO2396" s="44"/>
      <c r="KRP2396" s="51"/>
      <c r="KRQ2396" s="51"/>
      <c r="KRR2396" s="51"/>
      <c r="KRS2396" s="13"/>
      <c r="KRT2396" s="13"/>
      <c r="KRU2396" s="14"/>
      <c r="KRV2396" s="14"/>
      <c r="KRW2396" s="41"/>
      <c r="KRX2396" s="44"/>
      <c r="KRY2396" s="51"/>
      <c r="KRZ2396" s="51"/>
      <c r="KSA2396" s="51"/>
      <c r="KSB2396" s="13"/>
      <c r="KSC2396" s="13"/>
      <c r="KSD2396" s="14"/>
      <c r="KSE2396" s="14"/>
      <c r="KSF2396" s="41"/>
      <c r="KSG2396" s="44"/>
      <c r="KSH2396" s="51"/>
      <c r="KSI2396" s="51"/>
      <c r="KSJ2396" s="51"/>
      <c r="KSK2396" s="13"/>
      <c r="KSL2396" s="13"/>
      <c r="KSM2396" s="14"/>
      <c r="KSN2396" s="14"/>
      <c r="KSO2396" s="41"/>
      <c r="KSP2396" s="44"/>
      <c r="KSQ2396" s="51"/>
      <c r="KSR2396" s="51"/>
      <c r="KSS2396" s="51"/>
      <c r="KST2396" s="13"/>
      <c r="KSU2396" s="13"/>
      <c r="KSV2396" s="14"/>
      <c r="KSW2396" s="14"/>
      <c r="KSX2396" s="41"/>
      <c r="KSY2396" s="44"/>
      <c r="KSZ2396" s="51"/>
      <c r="KTA2396" s="51"/>
      <c r="KTB2396" s="51"/>
      <c r="KTC2396" s="13"/>
      <c r="KTD2396" s="13"/>
      <c r="KTE2396" s="14"/>
      <c r="KTF2396" s="14"/>
      <c r="KTG2396" s="41"/>
      <c r="KTH2396" s="44"/>
      <c r="KTI2396" s="51"/>
      <c r="KTJ2396" s="51"/>
      <c r="KTK2396" s="51"/>
      <c r="KTL2396" s="13"/>
      <c r="KTM2396" s="13"/>
      <c r="KTN2396" s="14"/>
      <c r="KTO2396" s="14"/>
      <c r="KTP2396" s="41"/>
      <c r="KTQ2396" s="44"/>
      <c r="KTR2396" s="51"/>
      <c r="KTS2396" s="51"/>
      <c r="KTT2396" s="51"/>
      <c r="KTU2396" s="13"/>
      <c r="KTV2396" s="13"/>
      <c r="KTW2396" s="14"/>
      <c r="KTX2396" s="14"/>
      <c r="KTY2396" s="41"/>
      <c r="KTZ2396" s="44"/>
      <c r="KUA2396" s="51"/>
      <c r="KUB2396" s="51"/>
      <c r="KUC2396" s="51"/>
      <c r="KUD2396" s="13"/>
      <c r="KUE2396" s="13"/>
      <c r="KUF2396" s="14"/>
      <c r="KUG2396" s="14"/>
      <c r="KUH2396" s="41"/>
      <c r="KUI2396" s="44"/>
      <c r="KUJ2396" s="51"/>
      <c r="KUK2396" s="51"/>
      <c r="KUL2396" s="51"/>
      <c r="KUM2396" s="13"/>
      <c r="KUN2396" s="13"/>
      <c r="KUO2396" s="14"/>
      <c r="KUP2396" s="14"/>
      <c r="KUQ2396" s="41"/>
      <c r="KUR2396" s="44"/>
      <c r="KUS2396" s="51"/>
      <c r="KUT2396" s="51"/>
      <c r="KUU2396" s="51"/>
      <c r="KUV2396" s="13"/>
      <c r="KUW2396" s="13"/>
      <c r="KUX2396" s="14"/>
      <c r="KUY2396" s="14"/>
      <c r="KUZ2396" s="41"/>
      <c r="KVA2396" s="44"/>
      <c r="KVB2396" s="51"/>
      <c r="KVC2396" s="51"/>
      <c r="KVD2396" s="51"/>
      <c r="KVE2396" s="13"/>
      <c r="KVF2396" s="13"/>
      <c r="KVG2396" s="14"/>
      <c r="KVH2396" s="14"/>
      <c r="KVI2396" s="41"/>
      <c r="KVJ2396" s="44"/>
      <c r="KVK2396" s="51"/>
      <c r="KVL2396" s="51"/>
      <c r="KVM2396" s="51"/>
      <c r="KVN2396" s="13"/>
      <c r="KVO2396" s="13"/>
      <c r="KVP2396" s="14"/>
      <c r="KVQ2396" s="14"/>
      <c r="KVR2396" s="41"/>
      <c r="KVS2396" s="44"/>
      <c r="KVT2396" s="51"/>
      <c r="KVU2396" s="51"/>
      <c r="KVV2396" s="51"/>
      <c r="KVW2396" s="13"/>
      <c r="KVX2396" s="13"/>
      <c r="KVY2396" s="14"/>
      <c r="KVZ2396" s="14"/>
      <c r="KWA2396" s="41"/>
      <c r="KWB2396" s="44"/>
      <c r="KWC2396" s="51"/>
      <c r="KWD2396" s="51"/>
      <c r="KWE2396" s="51"/>
      <c r="KWF2396" s="13"/>
      <c r="KWG2396" s="13"/>
      <c r="KWH2396" s="14"/>
      <c r="KWI2396" s="14"/>
      <c r="KWJ2396" s="41"/>
      <c r="KWK2396" s="44"/>
      <c r="KWL2396" s="51"/>
      <c r="KWM2396" s="51"/>
      <c r="KWN2396" s="51"/>
      <c r="KWO2396" s="13"/>
      <c r="KWP2396" s="13"/>
      <c r="KWQ2396" s="14"/>
      <c r="KWR2396" s="14"/>
      <c r="KWS2396" s="41"/>
      <c r="KWT2396" s="44"/>
      <c r="KWU2396" s="51"/>
      <c r="KWV2396" s="51"/>
      <c r="KWW2396" s="51"/>
      <c r="KWX2396" s="13"/>
      <c r="KWY2396" s="13"/>
      <c r="KWZ2396" s="14"/>
      <c r="KXA2396" s="14"/>
      <c r="KXB2396" s="41"/>
      <c r="KXC2396" s="44"/>
      <c r="KXD2396" s="51"/>
      <c r="KXE2396" s="51"/>
      <c r="KXF2396" s="51"/>
      <c r="KXG2396" s="13"/>
      <c r="KXH2396" s="13"/>
      <c r="KXI2396" s="14"/>
      <c r="KXJ2396" s="14"/>
      <c r="KXK2396" s="41"/>
      <c r="KXL2396" s="44"/>
      <c r="KXM2396" s="51"/>
      <c r="KXN2396" s="51"/>
      <c r="KXO2396" s="51"/>
      <c r="KXP2396" s="13"/>
      <c r="KXQ2396" s="13"/>
      <c r="KXR2396" s="14"/>
      <c r="KXS2396" s="14"/>
      <c r="KXT2396" s="41"/>
      <c r="KXU2396" s="44"/>
      <c r="KXV2396" s="51"/>
      <c r="KXW2396" s="51"/>
      <c r="KXX2396" s="51"/>
      <c r="KXY2396" s="13"/>
      <c r="KXZ2396" s="13"/>
      <c r="KYA2396" s="14"/>
      <c r="KYB2396" s="14"/>
      <c r="KYC2396" s="41"/>
      <c r="KYD2396" s="44"/>
      <c r="KYE2396" s="51"/>
      <c r="KYF2396" s="51"/>
      <c r="KYG2396" s="51"/>
      <c r="KYH2396" s="13"/>
      <c r="KYI2396" s="13"/>
      <c r="KYJ2396" s="14"/>
      <c r="KYK2396" s="14"/>
      <c r="KYL2396" s="41"/>
      <c r="KYM2396" s="44"/>
      <c r="KYN2396" s="51"/>
      <c r="KYO2396" s="51"/>
      <c r="KYP2396" s="51"/>
      <c r="KYQ2396" s="13"/>
      <c r="KYR2396" s="13"/>
      <c r="KYS2396" s="14"/>
      <c r="KYT2396" s="14"/>
      <c r="KYU2396" s="41"/>
      <c r="KYV2396" s="44"/>
      <c r="KYW2396" s="51"/>
      <c r="KYX2396" s="51"/>
      <c r="KYY2396" s="51"/>
      <c r="KYZ2396" s="13"/>
      <c r="KZA2396" s="13"/>
      <c r="KZB2396" s="14"/>
      <c r="KZC2396" s="14"/>
      <c r="KZD2396" s="41"/>
      <c r="KZE2396" s="44"/>
      <c r="KZF2396" s="51"/>
      <c r="KZG2396" s="51"/>
      <c r="KZH2396" s="51"/>
      <c r="KZI2396" s="13"/>
      <c r="KZJ2396" s="13"/>
      <c r="KZK2396" s="14"/>
      <c r="KZL2396" s="14"/>
      <c r="KZM2396" s="41"/>
      <c r="KZN2396" s="44"/>
      <c r="KZO2396" s="51"/>
      <c r="KZP2396" s="51"/>
      <c r="KZQ2396" s="51"/>
      <c r="KZR2396" s="13"/>
      <c r="KZS2396" s="13"/>
      <c r="KZT2396" s="14"/>
      <c r="KZU2396" s="14"/>
      <c r="KZV2396" s="41"/>
      <c r="KZW2396" s="44"/>
      <c r="KZX2396" s="51"/>
      <c r="KZY2396" s="51"/>
      <c r="KZZ2396" s="51"/>
      <c r="LAA2396" s="13"/>
      <c r="LAB2396" s="13"/>
      <c r="LAC2396" s="14"/>
      <c r="LAD2396" s="14"/>
      <c r="LAE2396" s="41"/>
      <c r="LAF2396" s="44"/>
      <c r="LAG2396" s="51"/>
      <c r="LAH2396" s="51"/>
      <c r="LAI2396" s="51"/>
      <c r="LAJ2396" s="13"/>
      <c r="LAK2396" s="13"/>
      <c r="LAL2396" s="14"/>
      <c r="LAM2396" s="14"/>
      <c r="LAN2396" s="41"/>
      <c r="LAO2396" s="44"/>
      <c r="LAP2396" s="51"/>
      <c r="LAQ2396" s="51"/>
      <c r="LAR2396" s="51"/>
      <c r="LAS2396" s="13"/>
      <c r="LAT2396" s="13"/>
      <c r="LAU2396" s="14"/>
      <c r="LAV2396" s="14"/>
      <c r="LAW2396" s="41"/>
      <c r="LAX2396" s="44"/>
      <c r="LAY2396" s="51"/>
      <c r="LAZ2396" s="51"/>
      <c r="LBA2396" s="51"/>
      <c r="LBB2396" s="13"/>
      <c r="LBC2396" s="13"/>
      <c r="LBD2396" s="14"/>
      <c r="LBE2396" s="14"/>
      <c r="LBF2396" s="41"/>
      <c r="LBG2396" s="44"/>
      <c r="LBH2396" s="51"/>
      <c r="LBI2396" s="51"/>
      <c r="LBJ2396" s="51"/>
      <c r="LBK2396" s="13"/>
      <c r="LBL2396" s="13"/>
      <c r="LBM2396" s="14"/>
      <c r="LBN2396" s="14"/>
      <c r="LBO2396" s="41"/>
      <c r="LBP2396" s="44"/>
      <c r="LBQ2396" s="51"/>
      <c r="LBR2396" s="51"/>
      <c r="LBS2396" s="51"/>
      <c r="LBT2396" s="13"/>
      <c r="LBU2396" s="13"/>
      <c r="LBV2396" s="14"/>
      <c r="LBW2396" s="14"/>
      <c r="LBX2396" s="41"/>
      <c r="LBY2396" s="44"/>
      <c r="LBZ2396" s="51"/>
      <c r="LCA2396" s="51"/>
      <c r="LCB2396" s="51"/>
      <c r="LCC2396" s="13"/>
      <c r="LCD2396" s="13"/>
      <c r="LCE2396" s="14"/>
      <c r="LCF2396" s="14"/>
      <c r="LCG2396" s="41"/>
      <c r="LCH2396" s="44"/>
      <c r="LCI2396" s="51"/>
      <c r="LCJ2396" s="51"/>
      <c r="LCK2396" s="51"/>
      <c r="LCL2396" s="13"/>
      <c r="LCM2396" s="13"/>
      <c r="LCN2396" s="14"/>
      <c r="LCO2396" s="14"/>
      <c r="LCP2396" s="41"/>
      <c r="LCQ2396" s="44"/>
      <c r="LCR2396" s="51"/>
      <c r="LCS2396" s="51"/>
      <c r="LCT2396" s="51"/>
      <c r="LCU2396" s="13"/>
      <c r="LCV2396" s="13"/>
      <c r="LCW2396" s="14"/>
      <c r="LCX2396" s="14"/>
      <c r="LCY2396" s="41"/>
      <c r="LCZ2396" s="44"/>
      <c r="LDA2396" s="51"/>
      <c r="LDB2396" s="51"/>
      <c r="LDC2396" s="51"/>
      <c r="LDD2396" s="13"/>
      <c r="LDE2396" s="13"/>
      <c r="LDF2396" s="14"/>
      <c r="LDG2396" s="14"/>
      <c r="LDH2396" s="41"/>
      <c r="LDI2396" s="44"/>
      <c r="LDJ2396" s="51"/>
      <c r="LDK2396" s="51"/>
      <c r="LDL2396" s="51"/>
      <c r="LDM2396" s="13"/>
      <c r="LDN2396" s="13"/>
      <c r="LDO2396" s="14"/>
      <c r="LDP2396" s="14"/>
      <c r="LDQ2396" s="41"/>
      <c r="LDR2396" s="44"/>
      <c r="LDS2396" s="51"/>
      <c r="LDT2396" s="51"/>
      <c r="LDU2396" s="51"/>
      <c r="LDV2396" s="13"/>
      <c r="LDW2396" s="13"/>
      <c r="LDX2396" s="14"/>
      <c r="LDY2396" s="14"/>
      <c r="LDZ2396" s="41"/>
      <c r="LEA2396" s="44"/>
      <c r="LEB2396" s="51"/>
      <c r="LEC2396" s="51"/>
      <c r="LED2396" s="51"/>
      <c r="LEE2396" s="13"/>
      <c r="LEF2396" s="13"/>
      <c r="LEG2396" s="14"/>
      <c r="LEH2396" s="14"/>
      <c r="LEI2396" s="41"/>
      <c r="LEJ2396" s="44"/>
      <c r="LEK2396" s="51"/>
      <c r="LEL2396" s="51"/>
      <c r="LEM2396" s="51"/>
      <c r="LEN2396" s="13"/>
      <c r="LEO2396" s="13"/>
      <c r="LEP2396" s="14"/>
      <c r="LEQ2396" s="14"/>
      <c r="LER2396" s="41"/>
      <c r="LES2396" s="44"/>
      <c r="LET2396" s="51"/>
      <c r="LEU2396" s="51"/>
      <c r="LEV2396" s="51"/>
      <c r="LEW2396" s="13"/>
      <c r="LEX2396" s="13"/>
      <c r="LEY2396" s="14"/>
      <c r="LEZ2396" s="14"/>
      <c r="LFA2396" s="41"/>
      <c r="LFB2396" s="44"/>
      <c r="LFC2396" s="51"/>
      <c r="LFD2396" s="51"/>
      <c r="LFE2396" s="51"/>
      <c r="LFF2396" s="13"/>
      <c r="LFG2396" s="13"/>
      <c r="LFH2396" s="14"/>
      <c r="LFI2396" s="14"/>
      <c r="LFJ2396" s="41"/>
      <c r="LFK2396" s="44"/>
      <c r="LFL2396" s="51"/>
      <c r="LFM2396" s="51"/>
      <c r="LFN2396" s="51"/>
      <c r="LFO2396" s="13"/>
      <c r="LFP2396" s="13"/>
      <c r="LFQ2396" s="14"/>
      <c r="LFR2396" s="14"/>
      <c r="LFS2396" s="41"/>
      <c r="LFT2396" s="44"/>
      <c r="LFU2396" s="51"/>
      <c r="LFV2396" s="51"/>
      <c r="LFW2396" s="51"/>
      <c r="LFX2396" s="13"/>
      <c r="LFY2396" s="13"/>
      <c r="LFZ2396" s="14"/>
      <c r="LGA2396" s="14"/>
      <c r="LGB2396" s="41"/>
      <c r="LGC2396" s="44"/>
      <c r="LGD2396" s="51"/>
      <c r="LGE2396" s="51"/>
      <c r="LGF2396" s="51"/>
      <c r="LGG2396" s="13"/>
      <c r="LGH2396" s="13"/>
      <c r="LGI2396" s="14"/>
      <c r="LGJ2396" s="14"/>
      <c r="LGK2396" s="41"/>
      <c r="LGL2396" s="44"/>
      <c r="LGM2396" s="51"/>
      <c r="LGN2396" s="51"/>
      <c r="LGO2396" s="51"/>
      <c r="LGP2396" s="13"/>
      <c r="LGQ2396" s="13"/>
      <c r="LGR2396" s="14"/>
      <c r="LGS2396" s="14"/>
      <c r="LGT2396" s="41"/>
      <c r="LGU2396" s="44"/>
      <c r="LGV2396" s="51"/>
      <c r="LGW2396" s="51"/>
      <c r="LGX2396" s="51"/>
      <c r="LGY2396" s="13"/>
      <c r="LGZ2396" s="13"/>
      <c r="LHA2396" s="14"/>
      <c r="LHB2396" s="14"/>
      <c r="LHC2396" s="41"/>
      <c r="LHD2396" s="44"/>
      <c r="LHE2396" s="51"/>
      <c r="LHF2396" s="51"/>
      <c r="LHG2396" s="51"/>
      <c r="LHH2396" s="13"/>
      <c r="LHI2396" s="13"/>
      <c r="LHJ2396" s="14"/>
      <c r="LHK2396" s="14"/>
      <c r="LHL2396" s="41"/>
      <c r="LHM2396" s="44"/>
      <c r="LHN2396" s="51"/>
      <c r="LHO2396" s="51"/>
      <c r="LHP2396" s="51"/>
      <c r="LHQ2396" s="13"/>
      <c r="LHR2396" s="13"/>
      <c r="LHS2396" s="14"/>
      <c r="LHT2396" s="14"/>
      <c r="LHU2396" s="41"/>
      <c r="LHV2396" s="44"/>
      <c r="LHW2396" s="51"/>
      <c r="LHX2396" s="51"/>
      <c r="LHY2396" s="51"/>
      <c r="LHZ2396" s="13"/>
      <c r="LIA2396" s="13"/>
      <c r="LIB2396" s="14"/>
      <c r="LIC2396" s="14"/>
      <c r="LID2396" s="41"/>
      <c r="LIE2396" s="44"/>
      <c r="LIF2396" s="51"/>
      <c r="LIG2396" s="51"/>
      <c r="LIH2396" s="51"/>
      <c r="LII2396" s="13"/>
      <c r="LIJ2396" s="13"/>
      <c r="LIK2396" s="14"/>
      <c r="LIL2396" s="14"/>
      <c r="LIM2396" s="41"/>
      <c r="LIN2396" s="44"/>
      <c r="LIO2396" s="51"/>
      <c r="LIP2396" s="51"/>
      <c r="LIQ2396" s="51"/>
      <c r="LIR2396" s="13"/>
      <c r="LIS2396" s="13"/>
      <c r="LIT2396" s="14"/>
      <c r="LIU2396" s="14"/>
      <c r="LIV2396" s="41"/>
      <c r="LIW2396" s="44"/>
      <c r="LIX2396" s="51"/>
      <c r="LIY2396" s="51"/>
      <c r="LIZ2396" s="51"/>
      <c r="LJA2396" s="13"/>
      <c r="LJB2396" s="13"/>
      <c r="LJC2396" s="14"/>
      <c r="LJD2396" s="14"/>
      <c r="LJE2396" s="41"/>
      <c r="LJF2396" s="44"/>
      <c r="LJG2396" s="51"/>
      <c r="LJH2396" s="51"/>
      <c r="LJI2396" s="51"/>
      <c r="LJJ2396" s="13"/>
      <c r="LJK2396" s="13"/>
      <c r="LJL2396" s="14"/>
      <c r="LJM2396" s="14"/>
      <c r="LJN2396" s="41"/>
      <c r="LJO2396" s="44"/>
      <c r="LJP2396" s="51"/>
      <c r="LJQ2396" s="51"/>
      <c r="LJR2396" s="51"/>
      <c r="LJS2396" s="13"/>
      <c r="LJT2396" s="13"/>
      <c r="LJU2396" s="14"/>
      <c r="LJV2396" s="14"/>
      <c r="LJW2396" s="41"/>
      <c r="LJX2396" s="44"/>
      <c r="LJY2396" s="51"/>
      <c r="LJZ2396" s="51"/>
      <c r="LKA2396" s="51"/>
      <c r="LKB2396" s="13"/>
      <c r="LKC2396" s="13"/>
      <c r="LKD2396" s="14"/>
      <c r="LKE2396" s="14"/>
      <c r="LKF2396" s="41"/>
      <c r="LKG2396" s="44"/>
      <c r="LKH2396" s="51"/>
      <c r="LKI2396" s="51"/>
      <c r="LKJ2396" s="51"/>
      <c r="LKK2396" s="13"/>
      <c r="LKL2396" s="13"/>
      <c r="LKM2396" s="14"/>
      <c r="LKN2396" s="14"/>
      <c r="LKO2396" s="41"/>
      <c r="LKP2396" s="44"/>
      <c r="LKQ2396" s="51"/>
      <c r="LKR2396" s="51"/>
      <c r="LKS2396" s="51"/>
      <c r="LKT2396" s="13"/>
      <c r="LKU2396" s="13"/>
      <c r="LKV2396" s="14"/>
      <c r="LKW2396" s="14"/>
      <c r="LKX2396" s="41"/>
      <c r="LKY2396" s="44"/>
      <c r="LKZ2396" s="51"/>
      <c r="LLA2396" s="51"/>
      <c r="LLB2396" s="51"/>
      <c r="LLC2396" s="13"/>
      <c r="LLD2396" s="13"/>
      <c r="LLE2396" s="14"/>
      <c r="LLF2396" s="14"/>
      <c r="LLG2396" s="41"/>
      <c r="LLH2396" s="44"/>
      <c r="LLI2396" s="51"/>
      <c r="LLJ2396" s="51"/>
      <c r="LLK2396" s="51"/>
      <c r="LLL2396" s="13"/>
      <c r="LLM2396" s="13"/>
      <c r="LLN2396" s="14"/>
      <c r="LLO2396" s="14"/>
      <c r="LLP2396" s="41"/>
      <c r="LLQ2396" s="44"/>
      <c r="LLR2396" s="51"/>
      <c r="LLS2396" s="51"/>
      <c r="LLT2396" s="51"/>
      <c r="LLU2396" s="13"/>
      <c r="LLV2396" s="13"/>
      <c r="LLW2396" s="14"/>
      <c r="LLX2396" s="14"/>
      <c r="LLY2396" s="41"/>
      <c r="LLZ2396" s="44"/>
      <c r="LMA2396" s="51"/>
      <c r="LMB2396" s="51"/>
      <c r="LMC2396" s="51"/>
      <c r="LMD2396" s="13"/>
      <c r="LME2396" s="13"/>
      <c r="LMF2396" s="14"/>
      <c r="LMG2396" s="14"/>
      <c r="LMH2396" s="41"/>
      <c r="LMI2396" s="44"/>
      <c r="LMJ2396" s="51"/>
      <c r="LMK2396" s="51"/>
      <c r="LML2396" s="51"/>
      <c r="LMM2396" s="13"/>
      <c r="LMN2396" s="13"/>
      <c r="LMO2396" s="14"/>
      <c r="LMP2396" s="14"/>
      <c r="LMQ2396" s="41"/>
      <c r="LMR2396" s="44"/>
      <c r="LMS2396" s="51"/>
      <c r="LMT2396" s="51"/>
      <c r="LMU2396" s="51"/>
      <c r="LMV2396" s="13"/>
      <c r="LMW2396" s="13"/>
      <c r="LMX2396" s="14"/>
      <c r="LMY2396" s="14"/>
      <c r="LMZ2396" s="41"/>
      <c r="LNA2396" s="44"/>
      <c r="LNB2396" s="51"/>
      <c r="LNC2396" s="51"/>
      <c r="LND2396" s="51"/>
      <c r="LNE2396" s="13"/>
      <c r="LNF2396" s="13"/>
      <c r="LNG2396" s="14"/>
      <c r="LNH2396" s="14"/>
      <c r="LNI2396" s="41"/>
      <c r="LNJ2396" s="44"/>
      <c r="LNK2396" s="51"/>
      <c r="LNL2396" s="51"/>
      <c r="LNM2396" s="51"/>
      <c r="LNN2396" s="13"/>
      <c r="LNO2396" s="13"/>
      <c r="LNP2396" s="14"/>
      <c r="LNQ2396" s="14"/>
      <c r="LNR2396" s="41"/>
      <c r="LNS2396" s="44"/>
      <c r="LNT2396" s="51"/>
      <c r="LNU2396" s="51"/>
      <c r="LNV2396" s="51"/>
      <c r="LNW2396" s="13"/>
      <c r="LNX2396" s="13"/>
      <c r="LNY2396" s="14"/>
      <c r="LNZ2396" s="14"/>
      <c r="LOA2396" s="41"/>
      <c r="LOB2396" s="44"/>
      <c r="LOC2396" s="51"/>
      <c r="LOD2396" s="51"/>
      <c r="LOE2396" s="51"/>
      <c r="LOF2396" s="13"/>
      <c r="LOG2396" s="13"/>
      <c r="LOH2396" s="14"/>
      <c r="LOI2396" s="14"/>
      <c r="LOJ2396" s="41"/>
      <c r="LOK2396" s="44"/>
      <c r="LOL2396" s="51"/>
      <c r="LOM2396" s="51"/>
      <c r="LON2396" s="51"/>
      <c r="LOO2396" s="13"/>
      <c r="LOP2396" s="13"/>
      <c r="LOQ2396" s="14"/>
      <c r="LOR2396" s="14"/>
      <c r="LOS2396" s="41"/>
      <c r="LOT2396" s="44"/>
      <c r="LOU2396" s="51"/>
      <c r="LOV2396" s="51"/>
      <c r="LOW2396" s="51"/>
      <c r="LOX2396" s="13"/>
      <c r="LOY2396" s="13"/>
      <c r="LOZ2396" s="14"/>
      <c r="LPA2396" s="14"/>
      <c r="LPB2396" s="41"/>
      <c r="LPC2396" s="44"/>
      <c r="LPD2396" s="51"/>
      <c r="LPE2396" s="51"/>
      <c r="LPF2396" s="51"/>
      <c r="LPG2396" s="13"/>
      <c r="LPH2396" s="13"/>
      <c r="LPI2396" s="14"/>
      <c r="LPJ2396" s="14"/>
      <c r="LPK2396" s="41"/>
      <c r="LPL2396" s="44"/>
      <c r="LPM2396" s="51"/>
      <c r="LPN2396" s="51"/>
      <c r="LPO2396" s="51"/>
      <c r="LPP2396" s="13"/>
      <c r="LPQ2396" s="13"/>
      <c r="LPR2396" s="14"/>
      <c r="LPS2396" s="14"/>
      <c r="LPT2396" s="41"/>
      <c r="LPU2396" s="44"/>
      <c r="LPV2396" s="51"/>
      <c r="LPW2396" s="51"/>
      <c r="LPX2396" s="51"/>
      <c r="LPY2396" s="13"/>
      <c r="LPZ2396" s="13"/>
      <c r="LQA2396" s="14"/>
      <c r="LQB2396" s="14"/>
      <c r="LQC2396" s="41"/>
      <c r="LQD2396" s="44"/>
      <c r="LQE2396" s="51"/>
      <c r="LQF2396" s="51"/>
      <c r="LQG2396" s="51"/>
      <c r="LQH2396" s="13"/>
      <c r="LQI2396" s="13"/>
      <c r="LQJ2396" s="14"/>
      <c r="LQK2396" s="14"/>
      <c r="LQL2396" s="41"/>
      <c r="LQM2396" s="44"/>
      <c r="LQN2396" s="51"/>
      <c r="LQO2396" s="51"/>
      <c r="LQP2396" s="51"/>
      <c r="LQQ2396" s="13"/>
      <c r="LQR2396" s="13"/>
      <c r="LQS2396" s="14"/>
      <c r="LQT2396" s="14"/>
      <c r="LQU2396" s="41"/>
      <c r="LQV2396" s="44"/>
      <c r="LQW2396" s="51"/>
      <c r="LQX2396" s="51"/>
      <c r="LQY2396" s="51"/>
      <c r="LQZ2396" s="13"/>
      <c r="LRA2396" s="13"/>
      <c r="LRB2396" s="14"/>
      <c r="LRC2396" s="14"/>
      <c r="LRD2396" s="41"/>
      <c r="LRE2396" s="44"/>
      <c r="LRF2396" s="51"/>
      <c r="LRG2396" s="51"/>
      <c r="LRH2396" s="51"/>
      <c r="LRI2396" s="13"/>
      <c r="LRJ2396" s="13"/>
      <c r="LRK2396" s="14"/>
      <c r="LRL2396" s="14"/>
      <c r="LRM2396" s="41"/>
      <c r="LRN2396" s="44"/>
      <c r="LRO2396" s="51"/>
      <c r="LRP2396" s="51"/>
      <c r="LRQ2396" s="51"/>
      <c r="LRR2396" s="13"/>
      <c r="LRS2396" s="13"/>
      <c r="LRT2396" s="14"/>
      <c r="LRU2396" s="14"/>
      <c r="LRV2396" s="41"/>
      <c r="LRW2396" s="44"/>
      <c r="LRX2396" s="51"/>
      <c r="LRY2396" s="51"/>
      <c r="LRZ2396" s="51"/>
      <c r="LSA2396" s="13"/>
      <c r="LSB2396" s="13"/>
      <c r="LSC2396" s="14"/>
      <c r="LSD2396" s="14"/>
      <c r="LSE2396" s="41"/>
      <c r="LSF2396" s="44"/>
      <c r="LSG2396" s="51"/>
      <c r="LSH2396" s="51"/>
      <c r="LSI2396" s="51"/>
      <c r="LSJ2396" s="13"/>
      <c r="LSK2396" s="13"/>
      <c r="LSL2396" s="14"/>
      <c r="LSM2396" s="14"/>
      <c r="LSN2396" s="41"/>
      <c r="LSO2396" s="44"/>
      <c r="LSP2396" s="51"/>
      <c r="LSQ2396" s="51"/>
      <c r="LSR2396" s="51"/>
      <c r="LSS2396" s="13"/>
      <c r="LST2396" s="13"/>
      <c r="LSU2396" s="14"/>
      <c r="LSV2396" s="14"/>
      <c r="LSW2396" s="41"/>
      <c r="LSX2396" s="44"/>
      <c r="LSY2396" s="51"/>
      <c r="LSZ2396" s="51"/>
      <c r="LTA2396" s="51"/>
      <c r="LTB2396" s="13"/>
      <c r="LTC2396" s="13"/>
      <c r="LTD2396" s="14"/>
      <c r="LTE2396" s="14"/>
      <c r="LTF2396" s="41"/>
      <c r="LTG2396" s="44"/>
      <c r="LTH2396" s="51"/>
      <c r="LTI2396" s="51"/>
      <c r="LTJ2396" s="51"/>
      <c r="LTK2396" s="13"/>
      <c r="LTL2396" s="13"/>
      <c r="LTM2396" s="14"/>
      <c r="LTN2396" s="14"/>
      <c r="LTO2396" s="41"/>
      <c r="LTP2396" s="44"/>
      <c r="LTQ2396" s="51"/>
      <c r="LTR2396" s="51"/>
      <c r="LTS2396" s="51"/>
      <c r="LTT2396" s="13"/>
      <c r="LTU2396" s="13"/>
      <c r="LTV2396" s="14"/>
      <c r="LTW2396" s="14"/>
      <c r="LTX2396" s="41"/>
      <c r="LTY2396" s="44"/>
      <c r="LTZ2396" s="51"/>
      <c r="LUA2396" s="51"/>
      <c r="LUB2396" s="51"/>
      <c r="LUC2396" s="13"/>
      <c r="LUD2396" s="13"/>
      <c r="LUE2396" s="14"/>
      <c r="LUF2396" s="14"/>
      <c r="LUG2396" s="41"/>
      <c r="LUH2396" s="44"/>
      <c r="LUI2396" s="51"/>
      <c r="LUJ2396" s="51"/>
      <c r="LUK2396" s="51"/>
      <c r="LUL2396" s="13"/>
      <c r="LUM2396" s="13"/>
      <c r="LUN2396" s="14"/>
      <c r="LUO2396" s="14"/>
      <c r="LUP2396" s="41"/>
      <c r="LUQ2396" s="44"/>
      <c r="LUR2396" s="51"/>
      <c r="LUS2396" s="51"/>
      <c r="LUT2396" s="51"/>
      <c r="LUU2396" s="13"/>
      <c r="LUV2396" s="13"/>
      <c r="LUW2396" s="14"/>
      <c r="LUX2396" s="14"/>
      <c r="LUY2396" s="41"/>
      <c r="LUZ2396" s="44"/>
      <c r="LVA2396" s="51"/>
      <c r="LVB2396" s="51"/>
      <c r="LVC2396" s="51"/>
      <c r="LVD2396" s="13"/>
      <c r="LVE2396" s="13"/>
      <c r="LVF2396" s="14"/>
      <c r="LVG2396" s="14"/>
      <c r="LVH2396" s="41"/>
      <c r="LVI2396" s="44"/>
      <c r="LVJ2396" s="51"/>
      <c r="LVK2396" s="51"/>
      <c r="LVL2396" s="51"/>
      <c r="LVM2396" s="13"/>
      <c r="LVN2396" s="13"/>
      <c r="LVO2396" s="14"/>
      <c r="LVP2396" s="14"/>
      <c r="LVQ2396" s="41"/>
      <c r="LVR2396" s="44"/>
      <c r="LVS2396" s="51"/>
      <c r="LVT2396" s="51"/>
      <c r="LVU2396" s="51"/>
      <c r="LVV2396" s="13"/>
      <c r="LVW2396" s="13"/>
      <c r="LVX2396" s="14"/>
      <c r="LVY2396" s="14"/>
      <c r="LVZ2396" s="41"/>
      <c r="LWA2396" s="44"/>
      <c r="LWB2396" s="51"/>
      <c r="LWC2396" s="51"/>
      <c r="LWD2396" s="51"/>
      <c r="LWE2396" s="13"/>
      <c r="LWF2396" s="13"/>
      <c r="LWG2396" s="14"/>
      <c r="LWH2396" s="14"/>
      <c r="LWI2396" s="41"/>
      <c r="LWJ2396" s="44"/>
      <c r="LWK2396" s="51"/>
      <c r="LWL2396" s="51"/>
      <c r="LWM2396" s="51"/>
      <c r="LWN2396" s="13"/>
      <c r="LWO2396" s="13"/>
      <c r="LWP2396" s="14"/>
      <c r="LWQ2396" s="14"/>
      <c r="LWR2396" s="41"/>
      <c r="LWS2396" s="44"/>
      <c r="LWT2396" s="51"/>
      <c r="LWU2396" s="51"/>
      <c r="LWV2396" s="51"/>
      <c r="LWW2396" s="13"/>
      <c r="LWX2396" s="13"/>
      <c r="LWY2396" s="14"/>
      <c r="LWZ2396" s="14"/>
      <c r="LXA2396" s="41"/>
      <c r="LXB2396" s="44"/>
      <c r="LXC2396" s="51"/>
      <c r="LXD2396" s="51"/>
      <c r="LXE2396" s="51"/>
      <c r="LXF2396" s="13"/>
      <c r="LXG2396" s="13"/>
      <c r="LXH2396" s="14"/>
      <c r="LXI2396" s="14"/>
      <c r="LXJ2396" s="41"/>
      <c r="LXK2396" s="44"/>
      <c r="LXL2396" s="51"/>
      <c r="LXM2396" s="51"/>
      <c r="LXN2396" s="51"/>
      <c r="LXO2396" s="13"/>
      <c r="LXP2396" s="13"/>
      <c r="LXQ2396" s="14"/>
      <c r="LXR2396" s="14"/>
      <c r="LXS2396" s="41"/>
      <c r="LXT2396" s="44"/>
      <c r="LXU2396" s="51"/>
      <c r="LXV2396" s="51"/>
      <c r="LXW2396" s="51"/>
      <c r="LXX2396" s="13"/>
      <c r="LXY2396" s="13"/>
      <c r="LXZ2396" s="14"/>
      <c r="LYA2396" s="14"/>
      <c r="LYB2396" s="41"/>
      <c r="LYC2396" s="44"/>
      <c r="LYD2396" s="51"/>
      <c r="LYE2396" s="51"/>
      <c r="LYF2396" s="51"/>
      <c r="LYG2396" s="13"/>
      <c r="LYH2396" s="13"/>
      <c r="LYI2396" s="14"/>
      <c r="LYJ2396" s="14"/>
      <c r="LYK2396" s="41"/>
      <c r="LYL2396" s="44"/>
      <c r="LYM2396" s="51"/>
      <c r="LYN2396" s="51"/>
      <c r="LYO2396" s="51"/>
      <c r="LYP2396" s="13"/>
      <c r="LYQ2396" s="13"/>
      <c r="LYR2396" s="14"/>
      <c r="LYS2396" s="14"/>
      <c r="LYT2396" s="41"/>
      <c r="LYU2396" s="44"/>
      <c r="LYV2396" s="51"/>
      <c r="LYW2396" s="51"/>
      <c r="LYX2396" s="51"/>
      <c r="LYY2396" s="13"/>
      <c r="LYZ2396" s="13"/>
      <c r="LZA2396" s="14"/>
      <c r="LZB2396" s="14"/>
      <c r="LZC2396" s="41"/>
      <c r="LZD2396" s="44"/>
      <c r="LZE2396" s="51"/>
      <c r="LZF2396" s="51"/>
      <c r="LZG2396" s="51"/>
      <c r="LZH2396" s="13"/>
      <c r="LZI2396" s="13"/>
      <c r="LZJ2396" s="14"/>
      <c r="LZK2396" s="14"/>
      <c r="LZL2396" s="41"/>
      <c r="LZM2396" s="44"/>
      <c r="LZN2396" s="51"/>
      <c r="LZO2396" s="51"/>
      <c r="LZP2396" s="51"/>
      <c r="LZQ2396" s="13"/>
      <c r="LZR2396" s="13"/>
      <c r="LZS2396" s="14"/>
      <c r="LZT2396" s="14"/>
      <c r="LZU2396" s="41"/>
      <c r="LZV2396" s="44"/>
      <c r="LZW2396" s="51"/>
      <c r="LZX2396" s="51"/>
      <c r="LZY2396" s="51"/>
      <c r="LZZ2396" s="13"/>
      <c r="MAA2396" s="13"/>
      <c r="MAB2396" s="14"/>
      <c r="MAC2396" s="14"/>
      <c r="MAD2396" s="41"/>
      <c r="MAE2396" s="44"/>
      <c r="MAF2396" s="51"/>
      <c r="MAG2396" s="51"/>
      <c r="MAH2396" s="51"/>
      <c r="MAI2396" s="13"/>
      <c r="MAJ2396" s="13"/>
      <c r="MAK2396" s="14"/>
      <c r="MAL2396" s="14"/>
      <c r="MAM2396" s="41"/>
      <c r="MAN2396" s="44"/>
      <c r="MAO2396" s="51"/>
      <c r="MAP2396" s="51"/>
      <c r="MAQ2396" s="51"/>
      <c r="MAR2396" s="13"/>
      <c r="MAS2396" s="13"/>
      <c r="MAT2396" s="14"/>
      <c r="MAU2396" s="14"/>
      <c r="MAV2396" s="41"/>
      <c r="MAW2396" s="44"/>
      <c r="MAX2396" s="51"/>
      <c r="MAY2396" s="51"/>
      <c r="MAZ2396" s="51"/>
      <c r="MBA2396" s="13"/>
      <c r="MBB2396" s="13"/>
      <c r="MBC2396" s="14"/>
      <c r="MBD2396" s="14"/>
      <c r="MBE2396" s="41"/>
      <c r="MBF2396" s="44"/>
      <c r="MBG2396" s="51"/>
      <c r="MBH2396" s="51"/>
      <c r="MBI2396" s="51"/>
      <c r="MBJ2396" s="13"/>
      <c r="MBK2396" s="13"/>
      <c r="MBL2396" s="14"/>
      <c r="MBM2396" s="14"/>
      <c r="MBN2396" s="41"/>
      <c r="MBO2396" s="44"/>
      <c r="MBP2396" s="51"/>
      <c r="MBQ2396" s="51"/>
      <c r="MBR2396" s="51"/>
      <c r="MBS2396" s="13"/>
      <c r="MBT2396" s="13"/>
      <c r="MBU2396" s="14"/>
      <c r="MBV2396" s="14"/>
      <c r="MBW2396" s="41"/>
      <c r="MBX2396" s="44"/>
      <c r="MBY2396" s="51"/>
      <c r="MBZ2396" s="51"/>
      <c r="MCA2396" s="51"/>
      <c r="MCB2396" s="13"/>
      <c r="MCC2396" s="13"/>
      <c r="MCD2396" s="14"/>
      <c r="MCE2396" s="14"/>
      <c r="MCF2396" s="41"/>
      <c r="MCG2396" s="44"/>
      <c r="MCH2396" s="51"/>
      <c r="MCI2396" s="51"/>
      <c r="MCJ2396" s="51"/>
      <c r="MCK2396" s="13"/>
      <c r="MCL2396" s="13"/>
      <c r="MCM2396" s="14"/>
      <c r="MCN2396" s="14"/>
      <c r="MCO2396" s="41"/>
      <c r="MCP2396" s="44"/>
      <c r="MCQ2396" s="51"/>
      <c r="MCR2396" s="51"/>
      <c r="MCS2396" s="51"/>
      <c r="MCT2396" s="13"/>
      <c r="MCU2396" s="13"/>
      <c r="MCV2396" s="14"/>
      <c r="MCW2396" s="14"/>
      <c r="MCX2396" s="41"/>
      <c r="MCY2396" s="44"/>
      <c r="MCZ2396" s="51"/>
      <c r="MDA2396" s="51"/>
      <c r="MDB2396" s="51"/>
      <c r="MDC2396" s="13"/>
      <c r="MDD2396" s="13"/>
      <c r="MDE2396" s="14"/>
      <c r="MDF2396" s="14"/>
      <c r="MDG2396" s="41"/>
      <c r="MDH2396" s="44"/>
      <c r="MDI2396" s="51"/>
      <c r="MDJ2396" s="51"/>
      <c r="MDK2396" s="51"/>
      <c r="MDL2396" s="13"/>
      <c r="MDM2396" s="13"/>
      <c r="MDN2396" s="14"/>
      <c r="MDO2396" s="14"/>
      <c r="MDP2396" s="41"/>
      <c r="MDQ2396" s="44"/>
      <c r="MDR2396" s="51"/>
      <c r="MDS2396" s="51"/>
      <c r="MDT2396" s="51"/>
      <c r="MDU2396" s="13"/>
      <c r="MDV2396" s="13"/>
      <c r="MDW2396" s="14"/>
      <c r="MDX2396" s="14"/>
      <c r="MDY2396" s="41"/>
      <c r="MDZ2396" s="44"/>
      <c r="MEA2396" s="51"/>
      <c r="MEB2396" s="51"/>
      <c r="MEC2396" s="51"/>
      <c r="MED2396" s="13"/>
      <c r="MEE2396" s="13"/>
      <c r="MEF2396" s="14"/>
      <c r="MEG2396" s="14"/>
      <c r="MEH2396" s="41"/>
      <c r="MEI2396" s="44"/>
      <c r="MEJ2396" s="51"/>
      <c r="MEK2396" s="51"/>
      <c r="MEL2396" s="51"/>
      <c r="MEM2396" s="13"/>
      <c r="MEN2396" s="13"/>
      <c r="MEO2396" s="14"/>
      <c r="MEP2396" s="14"/>
      <c r="MEQ2396" s="41"/>
      <c r="MER2396" s="44"/>
      <c r="MES2396" s="51"/>
      <c r="MET2396" s="51"/>
      <c r="MEU2396" s="51"/>
      <c r="MEV2396" s="13"/>
      <c r="MEW2396" s="13"/>
      <c r="MEX2396" s="14"/>
      <c r="MEY2396" s="14"/>
      <c r="MEZ2396" s="41"/>
      <c r="MFA2396" s="44"/>
      <c r="MFB2396" s="51"/>
      <c r="MFC2396" s="51"/>
      <c r="MFD2396" s="51"/>
      <c r="MFE2396" s="13"/>
      <c r="MFF2396" s="13"/>
      <c r="MFG2396" s="14"/>
      <c r="MFH2396" s="14"/>
      <c r="MFI2396" s="41"/>
      <c r="MFJ2396" s="44"/>
      <c r="MFK2396" s="51"/>
      <c r="MFL2396" s="51"/>
      <c r="MFM2396" s="51"/>
      <c r="MFN2396" s="13"/>
      <c r="MFO2396" s="13"/>
      <c r="MFP2396" s="14"/>
      <c r="MFQ2396" s="14"/>
      <c r="MFR2396" s="41"/>
      <c r="MFS2396" s="44"/>
      <c r="MFT2396" s="51"/>
      <c r="MFU2396" s="51"/>
      <c r="MFV2396" s="51"/>
      <c r="MFW2396" s="13"/>
      <c r="MFX2396" s="13"/>
      <c r="MFY2396" s="14"/>
      <c r="MFZ2396" s="14"/>
      <c r="MGA2396" s="41"/>
      <c r="MGB2396" s="44"/>
      <c r="MGC2396" s="51"/>
      <c r="MGD2396" s="51"/>
      <c r="MGE2396" s="51"/>
      <c r="MGF2396" s="13"/>
      <c r="MGG2396" s="13"/>
      <c r="MGH2396" s="14"/>
      <c r="MGI2396" s="14"/>
      <c r="MGJ2396" s="41"/>
      <c r="MGK2396" s="44"/>
      <c r="MGL2396" s="51"/>
      <c r="MGM2396" s="51"/>
      <c r="MGN2396" s="51"/>
      <c r="MGO2396" s="13"/>
      <c r="MGP2396" s="13"/>
      <c r="MGQ2396" s="14"/>
      <c r="MGR2396" s="14"/>
      <c r="MGS2396" s="41"/>
      <c r="MGT2396" s="44"/>
      <c r="MGU2396" s="51"/>
      <c r="MGV2396" s="51"/>
      <c r="MGW2396" s="51"/>
      <c r="MGX2396" s="13"/>
      <c r="MGY2396" s="13"/>
      <c r="MGZ2396" s="14"/>
      <c r="MHA2396" s="14"/>
      <c r="MHB2396" s="41"/>
      <c r="MHC2396" s="44"/>
      <c r="MHD2396" s="51"/>
      <c r="MHE2396" s="51"/>
      <c r="MHF2396" s="51"/>
      <c r="MHG2396" s="13"/>
      <c r="MHH2396" s="13"/>
      <c r="MHI2396" s="14"/>
      <c r="MHJ2396" s="14"/>
      <c r="MHK2396" s="41"/>
      <c r="MHL2396" s="44"/>
      <c r="MHM2396" s="51"/>
      <c r="MHN2396" s="51"/>
      <c r="MHO2396" s="51"/>
      <c r="MHP2396" s="13"/>
      <c r="MHQ2396" s="13"/>
      <c r="MHR2396" s="14"/>
      <c r="MHS2396" s="14"/>
      <c r="MHT2396" s="41"/>
      <c r="MHU2396" s="44"/>
      <c r="MHV2396" s="51"/>
      <c r="MHW2396" s="51"/>
      <c r="MHX2396" s="51"/>
      <c r="MHY2396" s="13"/>
      <c r="MHZ2396" s="13"/>
      <c r="MIA2396" s="14"/>
      <c r="MIB2396" s="14"/>
      <c r="MIC2396" s="41"/>
      <c r="MID2396" s="44"/>
      <c r="MIE2396" s="51"/>
      <c r="MIF2396" s="51"/>
      <c r="MIG2396" s="51"/>
      <c r="MIH2396" s="13"/>
      <c r="MII2396" s="13"/>
      <c r="MIJ2396" s="14"/>
      <c r="MIK2396" s="14"/>
      <c r="MIL2396" s="41"/>
      <c r="MIM2396" s="44"/>
      <c r="MIN2396" s="51"/>
      <c r="MIO2396" s="51"/>
      <c r="MIP2396" s="51"/>
      <c r="MIQ2396" s="13"/>
      <c r="MIR2396" s="13"/>
      <c r="MIS2396" s="14"/>
      <c r="MIT2396" s="14"/>
      <c r="MIU2396" s="41"/>
      <c r="MIV2396" s="44"/>
      <c r="MIW2396" s="51"/>
      <c r="MIX2396" s="51"/>
      <c r="MIY2396" s="51"/>
      <c r="MIZ2396" s="13"/>
      <c r="MJA2396" s="13"/>
      <c r="MJB2396" s="14"/>
      <c r="MJC2396" s="14"/>
      <c r="MJD2396" s="41"/>
      <c r="MJE2396" s="44"/>
      <c r="MJF2396" s="51"/>
      <c r="MJG2396" s="51"/>
      <c r="MJH2396" s="51"/>
      <c r="MJI2396" s="13"/>
      <c r="MJJ2396" s="13"/>
      <c r="MJK2396" s="14"/>
      <c r="MJL2396" s="14"/>
      <c r="MJM2396" s="41"/>
      <c r="MJN2396" s="44"/>
      <c r="MJO2396" s="51"/>
      <c r="MJP2396" s="51"/>
      <c r="MJQ2396" s="51"/>
      <c r="MJR2396" s="13"/>
      <c r="MJS2396" s="13"/>
      <c r="MJT2396" s="14"/>
      <c r="MJU2396" s="14"/>
      <c r="MJV2396" s="41"/>
      <c r="MJW2396" s="44"/>
      <c r="MJX2396" s="51"/>
      <c r="MJY2396" s="51"/>
      <c r="MJZ2396" s="51"/>
      <c r="MKA2396" s="13"/>
      <c r="MKB2396" s="13"/>
      <c r="MKC2396" s="14"/>
      <c r="MKD2396" s="14"/>
      <c r="MKE2396" s="41"/>
      <c r="MKF2396" s="44"/>
      <c r="MKG2396" s="51"/>
      <c r="MKH2396" s="51"/>
      <c r="MKI2396" s="51"/>
      <c r="MKJ2396" s="13"/>
      <c r="MKK2396" s="13"/>
      <c r="MKL2396" s="14"/>
      <c r="MKM2396" s="14"/>
      <c r="MKN2396" s="41"/>
      <c r="MKO2396" s="44"/>
      <c r="MKP2396" s="51"/>
      <c r="MKQ2396" s="51"/>
      <c r="MKR2396" s="51"/>
      <c r="MKS2396" s="13"/>
      <c r="MKT2396" s="13"/>
      <c r="MKU2396" s="14"/>
      <c r="MKV2396" s="14"/>
      <c r="MKW2396" s="41"/>
      <c r="MKX2396" s="44"/>
      <c r="MKY2396" s="51"/>
      <c r="MKZ2396" s="51"/>
      <c r="MLA2396" s="51"/>
      <c r="MLB2396" s="13"/>
      <c r="MLC2396" s="13"/>
      <c r="MLD2396" s="14"/>
      <c r="MLE2396" s="14"/>
      <c r="MLF2396" s="41"/>
      <c r="MLG2396" s="44"/>
      <c r="MLH2396" s="51"/>
      <c r="MLI2396" s="51"/>
      <c r="MLJ2396" s="51"/>
      <c r="MLK2396" s="13"/>
      <c r="MLL2396" s="13"/>
      <c r="MLM2396" s="14"/>
      <c r="MLN2396" s="14"/>
      <c r="MLO2396" s="41"/>
      <c r="MLP2396" s="44"/>
      <c r="MLQ2396" s="51"/>
      <c r="MLR2396" s="51"/>
      <c r="MLS2396" s="51"/>
      <c r="MLT2396" s="13"/>
      <c r="MLU2396" s="13"/>
      <c r="MLV2396" s="14"/>
      <c r="MLW2396" s="14"/>
      <c r="MLX2396" s="41"/>
      <c r="MLY2396" s="44"/>
      <c r="MLZ2396" s="51"/>
      <c r="MMA2396" s="51"/>
      <c r="MMB2396" s="51"/>
      <c r="MMC2396" s="13"/>
      <c r="MMD2396" s="13"/>
      <c r="MME2396" s="14"/>
      <c r="MMF2396" s="14"/>
      <c r="MMG2396" s="41"/>
      <c r="MMH2396" s="44"/>
      <c r="MMI2396" s="51"/>
      <c r="MMJ2396" s="51"/>
      <c r="MMK2396" s="51"/>
      <c r="MML2396" s="13"/>
      <c r="MMM2396" s="13"/>
      <c r="MMN2396" s="14"/>
      <c r="MMO2396" s="14"/>
      <c r="MMP2396" s="41"/>
      <c r="MMQ2396" s="44"/>
      <c r="MMR2396" s="51"/>
      <c r="MMS2396" s="51"/>
      <c r="MMT2396" s="51"/>
      <c r="MMU2396" s="13"/>
      <c r="MMV2396" s="13"/>
      <c r="MMW2396" s="14"/>
      <c r="MMX2396" s="14"/>
      <c r="MMY2396" s="41"/>
      <c r="MMZ2396" s="44"/>
      <c r="MNA2396" s="51"/>
      <c r="MNB2396" s="51"/>
      <c r="MNC2396" s="51"/>
      <c r="MND2396" s="13"/>
      <c r="MNE2396" s="13"/>
      <c r="MNF2396" s="14"/>
      <c r="MNG2396" s="14"/>
      <c r="MNH2396" s="41"/>
      <c r="MNI2396" s="44"/>
      <c r="MNJ2396" s="51"/>
      <c r="MNK2396" s="51"/>
      <c r="MNL2396" s="51"/>
      <c r="MNM2396" s="13"/>
      <c r="MNN2396" s="13"/>
      <c r="MNO2396" s="14"/>
      <c r="MNP2396" s="14"/>
      <c r="MNQ2396" s="41"/>
      <c r="MNR2396" s="44"/>
      <c r="MNS2396" s="51"/>
      <c r="MNT2396" s="51"/>
      <c r="MNU2396" s="51"/>
      <c r="MNV2396" s="13"/>
      <c r="MNW2396" s="13"/>
      <c r="MNX2396" s="14"/>
      <c r="MNY2396" s="14"/>
      <c r="MNZ2396" s="41"/>
      <c r="MOA2396" s="44"/>
      <c r="MOB2396" s="51"/>
      <c r="MOC2396" s="51"/>
      <c r="MOD2396" s="51"/>
      <c r="MOE2396" s="13"/>
      <c r="MOF2396" s="13"/>
      <c r="MOG2396" s="14"/>
      <c r="MOH2396" s="14"/>
      <c r="MOI2396" s="41"/>
      <c r="MOJ2396" s="44"/>
      <c r="MOK2396" s="51"/>
      <c r="MOL2396" s="51"/>
      <c r="MOM2396" s="51"/>
      <c r="MON2396" s="13"/>
      <c r="MOO2396" s="13"/>
      <c r="MOP2396" s="14"/>
      <c r="MOQ2396" s="14"/>
      <c r="MOR2396" s="41"/>
      <c r="MOS2396" s="44"/>
      <c r="MOT2396" s="51"/>
      <c r="MOU2396" s="51"/>
      <c r="MOV2396" s="51"/>
      <c r="MOW2396" s="13"/>
      <c r="MOX2396" s="13"/>
      <c r="MOY2396" s="14"/>
      <c r="MOZ2396" s="14"/>
      <c r="MPA2396" s="41"/>
      <c r="MPB2396" s="44"/>
      <c r="MPC2396" s="51"/>
      <c r="MPD2396" s="51"/>
      <c r="MPE2396" s="51"/>
      <c r="MPF2396" s="13"/>
      <c r="MPG2396" s="13"/>
      <c r="MPH2396" s="14"/>
      <c r="MPI2396" s="14"/>
      <c r="MPJ2396" s="41"/>
      <c r="MPK2396" s="44"/>
      <c r="MPL2396" s="51"/>
      <c r="MPM2396" s="51"/>
      <c r="MPN2396" s="51"/>
      <c r="MPO2396" s="13"/>
      <c r="MPP2396" s="13"/>
      <c r="MPQ2396" s="14"/>
      <c r="MPR2396" s="14"/>
      <c r="MPS2396" s="41"/>
      <c r="MPT2396" s="44"/>
      <c r="MPU2396" s="51"/>
      <c r="MPV2396" s="51"/>
      <c r="MPW2396" s="51"/>
      <c r="MPX2396" s="13"/>
      <c r="MPY2396" s="13"/>
      <c r="MPZ2396" s="14"/>
      <c r="MQA2396" s="14"/>
      <c r="MQB2396" s="41"/>
      <c r="MQC2396" s="44"/>
      <c r="MQD2396" s="51"/>
      <c r="MQE2396" s="51"/>
      <c r="MQF2396" s="51"/>
      <c r="MQG2396" s="13"/>
      <c r="MQH2396" s="13"/>
      <c r="MQI2396" s="14"/>
      <c r="MQJ2396" s="14"/>
      <c r="MQK2396" s="41"/>
      <c r="MQL2396" s="44"/>
      <c r="MQM2396" s="51"/>
      <c r="MQN2396" s="51"/>
      <c r="MQO2396" s="51"/>
      <c r="MQP2396" s="13"/>
      <c r="MQQ2396" s="13"/>
      <c r="MQR2396" s="14"/>
      <c r="MQS2396" s="14"/>
      <c r="MQT2396" s="41"/>
      <c r="MQU2396" s="44"/>
      <c r="MQV2396" s="51"/>
      <c r="MQW2396" s="51"/>
      <c r="MQX2396" s="51"/>
      <c r="MQY2396" s="13"/>
      <c r="MQZ2396" s="13"/>
      <c r="MRA2396" s="14"/>
      <c r="MRB2396" s="14"/>
      <c r="MRC2396" s="41"/>
      <c r="MRD2396" s="44"/>
      <c r="MRE2396" s="51"/>
      <c r="MRF2396" s="51"/>
      <c r="MRG2396" s="51"/>
      <c r="MRH2396" s="13"/>
      <c r="MRI2396" s="13"/>
      <c r="MRJ2396" s="14"/>
      <c r="MRK2396" s="14"/>
      <c r="MRL2396" s="41"/>
      <c r="MRM2396" s="44"/>
      <c r="MRN2396" s="51"/>
      <c r="MRO2396" s="51"/>
      <c r="MRP2396" s="51"/>
      <c r="MRQ2396" s="13"/>
      <c r="MRR2396" s="13"/>
      <c r="MRS2396" s="14"/>
      <c r="MRT2396" s="14"/>
      <c r="MRU2396" s="41"/>
      <c r="MRV2396" s="44"/>
      <c r="MRW2396" s="51"/>
      <c r="MRX2396" s="51"/>
      <c r="MRY2396" s="51"/>
      <c r="MRZ2396" s="13"/>
      <c r="MSA2396" s="13"/>
      <c r="MSB2396" s="14"/>
      <c r="MSC2396" s="14"/>
      <c r="MSD2396" s="41"/>
      <c r="MSE2396" s="44"/>
      <c r="MSF2396" s="51"/>
      <c r="MSG2396" s="51"/>
      <c r="MSH2396" s="51"/>
      <c r="MSI2396" s="13"/>
      <c r="MSJ2396" s="13"/>
      <c r="MSK2396" s="14"/>
      <c r="MSL2396" s="14"/>
      <c r="MSM2396" s="41"/>
      <c r="MSN2396" s="44"/>
      <c r="MSO2396" s="51"/>
      <c r="MSP2396" s="51"/>
      <c r="MSQ2396" s="51"/>
      <c r="MSR2396" s="13"/>
      <c r="MSS2396" s="13"/>
      <c r="MST2396" s="14"/>
      <c r="MSU2396" s="14"/>
      <c r="MSV2396" s="41"/>
      <c r="MSW2396" s="44"/>
      <c r="MSX2396" s="51"/>
      <c r="MSY2396" s="51"/>
      <c r="MSZ2396" s="51"/>
      <c r="MTA2396" s="13"/>
      <c r="MTB2396" s="13"/>
      <c r="MTC2396" s="14"/>
      <c r="MTD2396" s="14"/>
      <c r="MTE2396" s="41"/>
      <c r="MTF2396" s="44"/>
      <c r="MTG2396" s="51"/>
      <c r="MTH2396" s="51"/>
      <c r="MTI2396" s="51"/>
      <c r="MTJ2396" s="13"/>
      <c r="MTK2396" s="13"/>
      <c r="MTL2396" s="14"/>
      <c r="MTM2396" s="14"/>
      <c r="MTN2396" s="41"/>
      <c r="MTO2396" s="44"/>
      <c r="MTP2396" s="51"/>
      <c r="MTQ2396" s="51"/>
      <c r="MTR2396" s="51"/>
      <c r="MTS2396" s="13"/>
      <c r="MTT2396" s="13"/>
      <c r="MTU2396" s="14"/>
      <c r="MTV2396" s="14"/>
      <c r="MTW2396" s="41"/>
      <c r="MTX2396" s="44"/>
      <c r="MTY2396" s="51"/>
      <c r="MTZ2396" s="51"/>
      <c r="MUA2396" s="51"/>
      <c r="MUB2396" s="13"/>
      <c r="MUC2396" s="13"/>
      <c r="MUD2396" s="14"/>
      <c r="MUE2396" s="14"/>
      <c r="MUF2396" s="41"/>
      <c r="MUG2396" s="44"/>
      <c r="MUH2396" s="51"/>
      <c r="MUI2396" s="51"/>
      <c r="MUJ2396" s="51"/>
      <c r="MUK2396" s="13"/>
      <c r="MUL2396" s="13"/>
      <c r="MUM2396" s="14"/>
      <c r="MUN2396" s="14"/>
      <c r="MUO2396" s="41"/>
      <c r="MUP2396" s="44"/>
      <c r="MUQ2396" s="51"/>
      <c r="MUR2396" s="51"/>
      <c r="MUS2396" s="51"/>
      <c r="MUT2396" s="13"/>
      <c r="MUU2396" s="13"/>
      <c r="MUV2396" s="14"/>
      <c r="MUW2396" s="14"/>
      <c r="MUX2396" s="41"/>
      <c r="MUY2396" s="44"/>
      <c r="MUZ2396" s="51"/>
      <c r="MVA2396" s="51"/>
      <c r="MVB2396" s="51"/>
      <c r="MVC2396" s="13"/>
      <c r="MVD2396" s="13"/>
      <c r="MVE2396" s="14"/>
      <c r="MVF2396" s="14"/>
      <c r="MVG2396" s="41"/>
      <c r="MVH2396" s="44"/>
      <c r="MVI2396" s="51"/>
      <c r="MVJ2396" s="51"/>
      <c r="MVK2396" s="51"/>
      <c r="MVL2396" s="13"/>
      <c r="MVM2396" s="13"/>
      <c r="MVN2396" s="14"/>
      <c r="MVO2396" s="14"/>
      <c r="MVP2396" s="41"/>
      <c r="MVQ2396" s="44"/>
      <c r="MVR2396" s="51"/>
      <c r="MVS2396" s="51"/>
      <c r="MVT2396" s="51"/>
      <c r="MVU2396" s="13"/>
      <c r="MVV2396" s="13"/>
      <c r="MVW2396" s="14"/>
      <c r="MVX2396" s="14"/>
      <c r="MVY2396" s="41"/>
      <c r="MVZ2396" s="44"/>
      <c r="MWA2396" s="51"/>
      <c r="MWB2396" s="51"/>
      <c r="MWC2396" s="51"/>
      <c r="MWD2396" s="13"/>
      <c r="MWE2396" s="13"/>
      <c r="MWF2396" s="14"/>
      <c r="MWG2396" s="14"/>
      <c r="MWH2396" s="41"/>
      <c r="MWI2396" s="44"/>
      <c r="MWJ2396" s="51"/>
      <c r="MWK2396" s="51"/>
      <c r="MWL2396" s="51"/>
      <c r="MWM2396" s="13"/>
      <c r="MWN2396" s="13"/>
      <c r="MWO2396" s="14"/>
      <c r="MWP2396" s="14"/>
      <c r="MWQ2396" s="41"/>
      <c r="MWR2396" s="44"/>
      <c r="MWS2396" s="51"/>
      <c r="MWT2396" s="51"/>
      <c r="MWU2396" s="51"/>
      <c r="MWV2396" s="13"/>
      <c r="MWW2396" s="13"/>
      <c r="MWX2396" s="14"/>
      <c r="MWY2396" s="14"/>
      <c r="MWZ2396" s="41"/>
      <c r="MXA2396" s="44"/>
      <c r="MXB2396" s="51"/>
      <c r="MXC2396" s="51"/>
      <c r="MXD2396" s="51"/>
      <c r="MXE2396" s="13"/>
      <c r="MXF2396" s="13"/>
      <c r="MXG2396" s="14"/>
      <c r="MXH2396" s="14"/>
      <c r="MXI2396" s="41"/>
      <c r="MXJ2396" s="44"/>
      <c r="MXK2396" s="51"/>
      <c r="MXL2396" s="51"/>
      <c r="MXM2396" s="51"/>
      <c r="MXN2396" s="13"/>
      <c r="MXO2396" s="13"/>
      <c r="MXP2396" s="14"/>
      <c r="MXQ2396" s="14"/>
      <c r="MXR2396" s="41"/>
      <c r="MXS2396" s="44"/>
      <c r="MXT2396" s="51"/>
      <c r="MXU2396" s="51"/>
      <c r="MXV2396" s="51"/>
      <c r="MXW2396" s="13"/>
      <c r="MXX2396" s="13"/>
      <c r="MXY2396" s="14"/>
      <c r="MXZ2396" s="14"/>
      <c r="MYA2396" s="41"/>
      <c r="MYB2396" s="44"/>
      <c r="MYC2396" s="51"/>
      <c r="MYD2396" s="51"/>
      <c r="MYE2396" s="51"/>
      <c r="MYF2396" s="13"/>
      <c r="MYG2396" s="13"/>
      <c r="MYH2396" s="14"/>
      <c r="MYI2396" s="14"/>
      <c r="MYJ2396" s="41"/>
      <c r="MYK2396" s="44"/>
      <c r="MYL2396" s="51"/>
      <c r="MYM2396" s="51"/>
      <c r="MYN2396" s="51"/>
      <c r="MYO2396" s="13"/>
      <c r="MYP2396" s="13"/>
      <c r="MYQ2396" s="14"/>
      <c r="MYR2396" s="14"/>
      <c r="MYS2396" s="41"/>
      <c r="MYT2396" s="44"/>
      <c r="MYU2396" s="51"/>
      <c r="MYV2396" s="51"/>
      <c r="MYW2396" s="51"/>
      <c r="MYX2396" s="13"/>
      <c r="MYY2396" s="13"/>
      <c r="MYZ2396" s="14"/>
      <c r="MZA2396" s="14"/>
      <c r="MZB2396" s="41"/>
      <c r="MZC2396" s="44"/>
      <c r="MZD2396" s="51"/>
      <c r="MZE2396" s="51"/>
      <c r="MZF2396" s="51"/>
      <c r="MZG2396" s="13"/>
      <c r="MZH2396" s="13"/>
      <c r="MZI2396" s="14"/>
      <c r="MZJ2396" s="14"/>
      <c r="MZK2396" s="41"/>
      <c r="MZL2396" s="44"/>
      <c r="MZM2396" s="51"/>
      <c r="MZN2396" s="51"/>
      <c r="MZO2396" s="51"/>
      <c r="MZP2396" s="13"/>
      <c r="MZQ2396" s="13"/>
      <c r="MZR2396" s="14"/>
      <c r="MZS2396" s="14"/>
      <c r="MZT2396" s="41"/>
      <c r="MZU2396" s="44"/>
      <c r="MZV2396" s="51"/>
      <c r="MZW2396" s="51"/>
      <c r="MZX2396" s="51"/>
      <c r="MZY2396" s="13"/>
      <c r="MZZ2396" s="13"/>
      <c r="NAA2396" s="14"/>
      <c r="NAB2396" s="14"/>
      <c r="NAC2396" s="41"/>
      <c r="NAD2396" s="44"/>
      <c r="NAE2396" s="51"/>
      <c r="NAF2396" s="51"/>
      <c r="NAG2396" s="51"/>
      <c r="NAH2396" s="13"/>
      <c r="NAI2396" s="13"/>
      <c r="NAJ2396" s="14"/>
      <c r="NAK2396" s="14"/>
      <c r="NAL2396" s="41"/>
      <c r="NAM2396" s="44"/>
      <c r="NAN2396" s="51"/>
      <c r="NAO2396" s="51"/>
      <c r="NAP2396" s="51"/>
      <c r="NAQ2396" s="13"/>
      <c r="NAR2396" s="13"/>
      <c r="NAS2396" s="14"/>
      <c r="NAT2396" s="14"/>
      <c r="NAU2396" s="41"/>
      <c r="NAV2396" s="44"/>
      <c r="NAW2396" s="51"/>
      <c r="NAX2396" s="51"/>
      <c r="NAY2396" s="51"/>
      <c r="NAZ2396" s="13"/>
      <c r="NBA2396" s="13"/>
      <c r="NBB2396" s="14"/>
      <c r="NBC2396" s="14"/>
      <c r="NBD2396" s="41"/>
      <c r="NBE2396" s="44"/>
      <c r="NBF2396" s="51"/>
      <c r="NBG2396" s="51"/>
      <c r="NBH2396" s="51"/>
      <c r="NBI2396" s="13"/>
      <c r="NBJ2396" s="13"/>
      <c r="NBK2396" s="14"/>
      <c r="NBL2396" s="14"/>
      <c r="NBM2396" s="41"/>
      <c r="NBN2396" s="44"/>
      <c r="NBO2396" s="51"/>
      <c r="NBP2396" s="51"/>
      <c r="NBQ2396" s="51"/>
      <c r="NBR2396" s="13"/>
      <c r="NBS2396" s="13"/>
      <c r="NBT2396" s="14"/>
      <c r="NBU2396" s="14"/>
      <c r="NBV2396" s="41"/>
      <c r="NBW2396" s="44"/>
      <c r="NBX2396" s="51"/>
      <c r="NBY2396" s="51"/>
      <c r="NBZ2396" s="51"/>
      <c r="NCA2396" s="13"/>
      <c r="NCB2396" s="13"/>
      <c r="NCC2396" s="14"/>
      <c r="NCD2396" s="14"/>
      <c r="NCE2396" s="41"/>
      <c r="NCF2396" s="44"/>
      <c r="NCG2396" s="51"/>
      <c r="NCH2396" s="51"/>
      <c r="NCI2396" s="51"/>
      <c r="NCJ2396" s="13"/>
      <c r="NCK2396" s="13"/>
      <c r="NCL2396" s="14"/>
      <c r="NCM2396" s="14"/>
      <c r="NCN2396" s="41"/>
      <c r="NCO2396" s="44"/>
      <c r="NCP2396" s="51"/>
      <c r="NCQ2396" s="51"/>
      <c r="NCR2396" s="51"/>
      <c r="NCS2396" s="13"/>
      <c r="NCT2396" s="13"/>
      <c r="NCU2396" s="14"/>
      <c r="NCV2396" s="14"/>
      <c r="NCW2396" s="41"/>
      <c r="NCX2396" s="44"/>
      <c r="NCY2396" s="51"/>
      <c r="NCZ2396" s="51"/>
      <c r="NDA2396" s="51"/>
      <c r="NDB2396" s="13"/>
      <c r="NDC2396" s="13"/>
      <c r="NDD2396" s="14"/>
      <c r="NDE2396" s="14"/>
      <c r="NDF2396" s="41"/>
      <c r="NDG2396" s="44"/>
      <c r="NDH2396" s="51"/>
      <c r="NDI2396" s="51"/>
      <c r="NDJ2396" s="51"/>
      <c r="NDK2396" s="13"/>
      <c r="NDL2396" s="13"/>
      <c r="NDM2396" s="14"/>
      <c r="NDN2396" s="14"/>
      <c r="NDO2396" s="41"/>
      <c r="NDP2396" s="44"/>
      <c r="NDQ2396" s="51"/>
      <c r="NDR2396" s="51"/>
      <c r="NDS2396" s="51"/>
      <c r="NDT2396" s="13"/>
      <c r="NDU2396" s="13"/>
      <c r="NDV2396" s="14"/>
      <c r="NDW2396" s="14"/>
      <c r="NDX2396" s="41"/>
      <c r="NDY2396" s="44"/>
      <c r="NDZ2396" s="51"/>
      <c r="NEA2396" s="51"/>
      <c r="NEB2396" s="51"/>
      <c r="NEC2396" s="13"/>
      <c r="NED2396" s="13"/>
      <c r="NEE2396" s="14"/>
      <c r="NEF2396" s="14"/>
      <c r="NEG2396" s="41"/>
      <c r="NEH2396" s="44"/>
      <c r="NEI2396" s="51"/>
      <c r="NEJ2396" s="51"/>
      <c r="NEK2396" s="51"/>
      <c r="NEL2396" s="13"/>
      <c r="NEM2396" s="13"/>
      <c r="NEN2396" s="14"/>
      <c r="NEO2396" s="14"/>
      <c r="NEP2396" s="41"/>
      <c r="NEQ2396" s="44"/>
      <c r="NER2396" s="51"/>
      <c r="NES2396" s="51"/>
      <c r="NET2396" s="51"/>
      <c r="NEU2396" s="13"/>
      <c r="NEV2396" s="13"/>
      <c r="NEW2396" s="14"/>
      <c r="NEX2396" s="14"/>
      <c r="NEY2396" s="41"/>
      <c r="NEZ2396" s="44"/>
      <c r="NFA2396" s="51"/>
      <c r="NFB2396" s="51"/>
      <c r="NFC2396" s="51"/>
      <c r="NFD2396" s="13"/>
      <c r="NFE2396" s="13"/>
      <c r="NFF2396" s="14"/>
      <c r="NFG2396" s="14"/>
      <c r="NFH2396" s="41"/>
      <c r="NFI2396" s="44"/>
      <c r="NFJ2396" s="51"/>
      <c r="NFK2396" s="51"/>
      <c r="NFL2396" s="51"/>
      <c r="NFM2396" s="13"/>
      <c r="NFN2396" s="13"/>
      <c r="NFO2396" s="14"/>
      <c r="NFP2396" s="14"/>
      <c r="NFQ2396" s="41"/>
      <c r="NFR2396" s="44"/>
      <c r="NFS2396" s="51"/>
      <c r="NFT2396" s="51"/>
      <c r="NFU2396" s="51"/>
      <c r="NFV2396" s="13"/>
      <c r="NFW2396" s="13"/>
      <c r="NFX2396" s="14"/>
      <c r="NFY2396" s="14"/>
      <c r="NFZ2396" s="41"/>
      <c r="NGA2396" s="44"/>
      <c r="NGB2396" s="51"/>
      <c r="NGC2396" s="51"/>
      <c r="NGD2396" s="51"/>
      <c r="NGE2396" s="13"/>
      <c r="NGF2396" s="13"/>
      <c r="NGG2396" s="14"/>
      <c r="NGH2396" s="14"/>
      <c r="NGI2396" s="41"/>
      <c r="NGJ2396" s="44"/>
      <c r="NGK2396" s="51"/>
      <c r="NGL2396" s="51"/>
      <c r="NGM2396" s="51"/>
      <c r="NGN2396" s="13"/>
      <c r="NGO2396" s="13"/>
      <c r="NGP2396" s="14"/>
      <c r="NGQ2396" s="14"/>
      <c r="NGR2396" s="41"/>
      <c r="NGS2396" s="44"/>
      <c r="NGT2396" s="51"/>
      <c r="NGU2396" s="51"/>
      <c r="NGV2396" s="51"/>
      <c r="NGW2396" s="13"/>
      <c r="NGX2396" s="13"/>
      <c r="NGY2396" s="14"/>
      <c r="NGZ2396" s="14"/>
      <c r="NHA2396" s="41"/>
      <c r="NHB2396" s="44"/>
      <c r="NHC2396" s="51"/>
      <c r="NHD2396" s="51"/>
      <c r="NHE2396" s="51"/>
      <c r="NHF2396" s="13"/>
      <c r="NHG2396" s="13"/>
      <c r="NHH2396" s="14"/>
      <c r="NHI2396" s="14"/>
      <c r="NHJ2396" s="41"/>
      <c r="NHK2396" s="44"/>
      <c r="NHL2396" s="51"/>
      <c r="NHM2396" s="51"/>
      <c r="NHN2396" s="51"/>
      <c r="NHO2396" s="13"/>
      <c r="NHP2396" s="13"/>
      <c r="NHQ2396" s="14"/>
      <c r="NHR2396" s="14"/>
      <c r="NHS2396" s="41"/>
      <c r="NHT2396" s="44"/>
      <c r="NHU2396" s="51"/>
      <c r="NHV2396" s="51"/>
      <c r="NHW2396" s="51"/>
      <c r="NHX2396" s="13"/>
      <c r="NHY2396" s="13"/>
      <c r="NHZ2396" s="14"/>
      <c r="NIA2396" s="14"/>
      <c r="NIB2396" s="41"/>
      <c r="NIC2396" s="44"/>
      <c r="NID2396" s="51"/>
      <c r="NIE2396" s="51"/>
      <c r="NIF2396" s="51"/>
      <c r="NIG2396" s="13"/>
      <c r="NIH2396" s="13"/>
      <c r="NII2396" s="14"/>
      <c r="NIJ2396" s="14"/>
      <c r="NIK2396" s="41"/>
      <c r="NIL2396" s="44"/>
      <c r="NIM2396" s="51"/>
      <c r="NIN2396" s="51"/>
      <c r="NIO2396" s="51"/>
      <c r="NIP2396" s="13"/>
      <c r="NIQ2396" s="13"/>
      <c r="NIR2396" s="14"/>
      <c r="NIS2396" s="14"/>
      <c r="NIT2396" s="41"/>
      <c r="NIU2396" s="44"/>
      <c r="NIV2396" s="51"/>
      <c r="NIW2396" s="51"/>
      <c r="NIX2396" s="51"/>
      <c r="NIY2396" s="13"/>
      <c r="NIZ2396" s="13"/>
      <c r="NJA2396" s="14"/>
      <c r="NJB2396" s="14"/>
      <c r="NJC2396" s="41"/>
      <c r="NJD2396" s="44"/>
      <c r="NJE2396" s="51"/>
      <c r="NJF2396" s="51"/>
      <c r="NJG2396" s="51"/>
      <c r="NJH2396" s="13"/>
      <c r="NJI2396" s="13"/>
      <c r="NJJ2396" s="14"/>
      <c r="NJK2396" s="14"/>
      <c r="NJL2396" s="41"/>
      <c r="NJM2396" s="44"/>
      <c r="NJN2396" s="51"/>
      <c r="NJO2396" s="51"/>
      <c r="NJP2396" s="51"/>
      <c r="NJQ2396" s="13"/>
      <c r="NJR2396" s="13"/>
      <c r="NJS2396" s="14"/>
      <c r="NJT2396" s="14"/>
      <c r="NJU2396" s="41"/>
      <c r="NJV2396" s="44"/>
      <c r="NJW2396" s="51"/>
      <c r="NJX2396" s="51"/>
      <c r="NJY2396" s="51"/>
      <c r="NJZ2396" s="13"/>
      <c r="NKA2396" s="13"/>
      <c r="NKB2396" s="14"/>
      <c r="NKC2396" s="14"/>
      <c r="NKD2396" s="41"/>
      <c r="NKE2396" s="44"/>
      <c r="NKF2396" s="51"/>
      <c r="NKG2396" s="51"/>
      <c r="NKH2396" s="51"/>
      <c r="NKI2396" s="13"/>
      <c r="NKJ2396" s="13"/>
      <c r="NKK2396" s="14"/>
      <c r="NKL2396" s="14"/>
      <c r="NKM2396" s="41"/>
      <c r="NKN2396" s="44"/>
      <c r="NKO2396" s="51"/>
      <c r="NKP2396" s="51"/>
      <c r="NKQ2396" s="51"/>
      <c r="NKR2396" s="13"/>
      <c r="NKS2396" s="13"/>
      <c r="NKT2396" s="14"/>
      <c r="NKU2396" s="14"/>
      <c r="NKV2396" s="41"/>
      <c r="NKW2396" s="44"/>
      <c r="NKX2396" s="51"/>
      <c r="NKY2396" s="51"/>
      <c r="NKZ2396" s="51"/>
      <c r="NLA2396" s="13"/>
      <c r="NLB2396" s="13"/>
      <c r="NLC2396" s="14"/>
      <c r="NLD2396" s="14"/>
      <c r="NLE2396" s="41"/>
      <c r="NLF2396" s="44"/>
      <c r="NLG2396" s="51"/>
      <c r="NLH2396" s="51"/>
      <c r="NLI2396" s="51"/>
      <c r="NLJ2396" s="13"/>
      <c r="NLK2396" s="13"/>
      <c r="NLL2396" s="14"/>
      <c r="NLM2396" s="14"/>
      <c r="NLN2396" s="41"/>
      <c r="NLO2396" s="44"/>
      <c r="NLP2396" s="51"/>
      <c r="NLQ2396" s="51"/>
      <c r="NLR2396" s="51"/>
      <c r="NLS2396" s="13"/>
      <c r="NLT2396" s="13"/>
      <c r="NLU2396" s="14"/>
      <c r="NLV2396" s="14"/>
      <c r="NLW2396" s="41"/>
      <c r="NLX2396" s="44"/>
      <c r="NLY2396" s="51"/>
      <c r="NLZ2396" s="51"/>
      <c r="NMA2396" s="51"/>
      <c r="NMB2396" s="13"/>
      <c r="NMC2396" s="13"/>
      <c r="NMD2396" s="14"/>
      <c r="NME2396" s="14"/>
      <c r="NMF2396" s="41"/>
      <c r="NMG2396" s="44"/>
      <c r="NMH2396" s="51"/>
      <c r="NMI2396" s="51"/>
      <c r="NMJ2396" s="51"/>
      <c r="NMK2396" s="13"/>
      <c r="NML2396" s="13"/>
      <c r="NMM2396" s="14"/>
      <c r="NMN2396" s="14"/>
      <c r="NMO2396" s="41"/>
      <c r="NMP2396" s="44"/>
      <c r="NMQ2396" s="51"/>
      <c r="NMR2396" s="51"/>
      <c r="NMS2396" s="51"/>
      <c r="NMT2396" s="13"/>
      <c r="NMU2396" s="13"/>
      <c r="NMV2396" s="14"/>
      <c r="NMW2396" s="14"/>
      <c r="NMX2396" s="41"/>
      <c r="NMY2396" s="44"/>
      <c r="NMZ2396" s="51"/>
      <c r="NNA2396" s="51"/>
      <c r="NNB2396" s="51"/>
      <c r="NNC2396" s="13"/>
      <c r="NND2396" s="13"/>
      <c r="NNE2396" s="14"/>
      <c r="NNF2396" s="14"/>
      <c r="NNG2396" s="41"/>
      <c r="NNH2396" s="44"/>
      <c r="NNI2396" s="51"/>
      <c r="NNJ2396" s="51"/>
      <c r="NNK2396" s="51"/>
      <c r="NNL2396" s="13"/>
      <c r="NNM2396" s="13"/>
      <c r="NNN2396" s="14"/>
      <c r="NNO2396" s="14"/>
      <c r="NNP2396" s="41"/>
      <c r="NNQ2396" s="44"/>
      <c r="NNR2396" s="51"/>
      <c r="NNS2396" s="51"/>
      <c r="NNT2396" s="51"/>
      <c r="NNU2396" s="13"/>
      <c r="NNV2396" s="13"/>
      <c r="NNW2396" s="14"/>
      <c r="NNX2396" s="14"/>
      <c r="NNY2396" s="41"/>
      <c r="NNZ2396" s="44"/>
      <c r="NOA2396" s="51"/>
      <c r="NOB2396" s="51"/>
      <c r="NOC2396" s="51"/>
      <c r="NOD2396" s="13"/>
      <c r="NOE2396" s="13"/>
      <c r="NOF2396" s="14"/>
      <c r="NOG2396" s="14"/>
      <c r="NOH2396" s="41"/>
      <c r="NOI2396" s="44"/>
      <c r="NOJ2396" s="51"/>
      <c r="NOK2396" s="51"/>
      <c r="NOL2396" s="51"/>
      <c r="NOM2396" s="13"/>
      <c r="NON2396" s="13"/>
      <c r="NOO2396" s="14"/>
      <c r="NOP2396" s="14"/>
      <c r="NOQ2396" s="41"/>
      <c r="NOR2396" s="44"/>
      <c r="NOS2396" s="51"/>
      <c r="NOT2396" s="51"/>
      <c r="NOU2396" s="51"/>
      <c r="NOV2396" s="13"/>
      <c r="NOW2396" s="13"/>
      <c r="NOX2396" s="14"/>
      <c r="NOY2396" s="14"/>
      <c r="NOZ2396" s="41"/>
      <c r="NPA2396" s="44"/>
      <c r="NPB2396" s="51"/>
      <c r="NPC2396" s="51"/>
      <c r="NPD2396" s="51"/>
      <c r="NPE2396" s="13"/>
      <c r="NPF2396" s="13"/>
      <c r="NPG2396" s="14"/>
      <c r="NPH2396" s="14"/>
      <c r="NPI2396" s="41"/>
      <c r="NPJ2396" s="44"/>
      <c r="NPK2396" s="51"/>
      <c r="NPL2396" s="51"/>
      <c r="NPM2396" s="51"/>
      <c r="NPN2396" s="13"/>
      <c r="NPO2396" s="13"/>
      <c r="NPP2396" s="14"/>
      <c r="NPQ2396" s="14"/>
      <c r="NPR2396" s="41"/>
      <c r="NPS2396" s="44"/>
      <c r="NPT2396" s="51"/>
      <c r="NPU2396" s="51"/>
      <c r="NPV2396" s="51"/>
      <c r="NPW2396" s="13"/>
      <c r="NPX2396" s="13"/>
      <c r="NPY2396" s="14"/>
      <c r="NPZ2396" s="14"/>
      <c r="NQA2396" s="41"/>
      <c r="NQB2396" s="44"/>
      <c r="NQC2396" s="51"/>
      <c r="NQD2396" s="51"/>
      <c r="NQE2396" s="51"/>
      <c r="NQF2396" s="13"/>
      <c r="NQG2396" s="13"/>
      <c r="NQH2396" s="14"/>
      <c r="NQI2396" s="14"/>
      <c r="NQJ2396" s="41"/>
      <c r="NQK2396" s="44"/>
      <c r="NQL2396" s="51"/>
      <c r="NQM2396" s="51"/>
      <c r="NQN2396" s="51"/>
      <c r="NQO2396" s="13"/>
      <c r="NQP2396" s="13"/>
      <c r="NQQ2396" s="14"/>
      <c r="NQR2396" s="14"/>
      <c r="NQS2396" s="41"/>
      <c r="NQT2396" s="44"/>
      <c r="NQU2396" s="51"/>
      <c r="NQV2396" s="51"/>
      <c r="NQW2396" s="51"/>
      <c r="NQX2396" s="13"/>
      <c r="NQY2396" s="13"/>
      <c r="NQZ2396" s="14"/>
      <c r="NRA2396" s="14"/>
      <c r="NRB2396" s="41"/>
      <c r="NRC2396" s="44"/>
      <c r="NRD2396" s="51"/>
      <c r="NRE2396" s="51"/>
      <c r="NRF2396" s="51"/>
      <c r="NRG2396" s="13"/>
      <c r="NRH2396" s="13"/>
      <c r="NRI2396" s="14"/>
      <c r="NRJ2396" s="14"/>
      <c r="NRK2396" s="41"/>
      <c r="NRL2396" s="44"/>
      <c r="NRM2396" s="51"/>
      <c r="NRN2396" s="51"/>
      <c r="NRO2396" s="51"/>
      <c r="NRP2396" s="13"/>
      <c r="NRQ2396" s="13"/>
      <c r="NRR2396" s="14"/>
      <c r="NRS2396" s="14"/>
      <c r="NRT2396" s="41"/>
      <c r="NRU2396" s="44"/>
      <c r="NRV2396" s="51"/>
      <c r="NRW2396" s="51"/>
      <c r="NRX2396" s="51"/>
      <c r="NRY2396" s="13"/>
      <c r="NRZ2396" s="13"/>
      <c r="NSA2396" s="14"/>
      <c r="NSB2396" s="14"/>
      <c r="NSC2396" s="41"/>
      <c r="NSD2396" s="44"/>
      <c r="NSE2396" s="51"/>
      <c r="NSF2396" s="51"/>
      <c r="NSG2396" s="51"/>
      <c r="NSH2396" s="13"/>
      <c r="NSI2396" s="13"/>
      <c r="NSJ2396" s="14"/>
      <c r="NSK2396" s="14"/>
      <c r="NSL2396" s="41"/>
      <c r="NSM2396" s="44"/>
      <c r="NSN2396" s="51"/>
      <c r="NSO2396" s="51"/>
      <c r="NSP2396" s="51"/>
      <c r="NSQ2396" s="13"/>
      <c r="NSR2396" s="13"/>
      <c r="NSS2396" s="14"/>
      <c r="NST2396" s="14"/>
      <c r="NSU2396" s="41"/>
      <c r="NSV2396" s="44"/>
      <c r="NSW2396" s="51"/>
      <c r="NSX2396" s="51"/>
      <c r="NSY2396" s="51"/>
      <c r="NSZ2396" s="13"/>
      <c r="NTA2396" s="13"/>
      <c r="NTB2396" s="14"/>
      <c r="NTC2396" s="14"/>
      <c r="NTD2396" s="41"/>
      <c r="NTE2396" s="44"/>
      <c r="NTF2396" s="51"/>
      <c r="NTG2396" s="51"/>
      <c r="NTH2396" s="51"/>
      <c r="NTI2396" s="13"/>
      <c r="NTJ2396" s="13"/>
      <c r="NTK2396" s="14"/>
      <c r="NTL2396" s="14"/>
      <c r="NTM2396" s="41"/>
      <c r="NTN2396" s="44"/>
      <c r="NTO2396" s="51"/>
      <c r="NTP2396" s="51"/>
      <c r="NTQ2396" s="51"/>
      <c r="NTR2396" s="13"/>
      <c r="NTS2396" s="13"/>
      <c r="NTT2396" s="14"/>
      <c r="NTU2396" s="14"/>
      <c r="NTV2396" s="41"/>
      <c r="NTW2396" s="44"/>
      <c r="NTX2396" s="51"/>
      <c r="NTY2396" s="51"/>
      <c r="NTZ2396" s="51"/>
      <c r="NUA2396" s="13"/>
      <c r="NUB2396" s="13"/>
      <c r="NUC2396" s="14"/>
      <c r="NUD2396" s="14"/>
      <c r="NUE2396" s="41"/>
      <c r="NUF2396" s="44"/>
      <c r="NUG2396" s="51"/>
      <c r="NUH2396" s="51"/>
      <c r="NUI2396" s="51"/>
      <c r="NUJ2396" s="13"/>
      <c r="NUK2396" s="13"/>
      <c r="NUL2396" s="14"/>
      <c r="NUM2396" s="14"/>
      <c r="NUN2396" s="41"/>
      <c r="NUO2396" s="44"/>
      <c r="NUP2396" s="51"/>
      <c r="NUQ2396" s="51"/>
      <c r="NUR2396" s="51"/>
      <c r="NUS2396" s="13"/>
      <c r="NUT2396" s="13"/>
      <c r="NUU2396" s="14"/>
      <c r="NUV2396" s="14"/>
      <c r="NUW2396" s="41"/>
      <c r="NUX2396" s="44"/>
      <c r="NUY2396" s="51"/>
      <c r="NUZ2396" s="51"/>
      <c r="NVA2396" s="51"/>
      <c r="NVB2396" s="13"/>
      <c r="NVC2396" s="13"/>
      <c r="NVD2396" s="14"/>
      <c r="NVE2396" s="14"/>
      <c r="NVF2396" s="41"/>
      <c r="NVG2396" s="44"/>
      <c r="NVH2396" s="51"/>
      <c r="NVI2396" s="51"/>
      <c r="NVJ2396" s="51"/>
      <c r="NVK2396" s="13"/>
      <c r="NVL2396" s="13"/>
      <c r="NVM2396" s="14"/>
      <c r="NVN2396" s="14"/>
      <c r="NVO2396" s="41"/>
      <c r="NVP2396" s="44"/>
      <c r="NVQ2396" s="51"/>
      <c r="NVR2396" s="51"/>
      <c r="NVS2396" s="51"/>
      <c r="NVT2396" s="13"/>
      <c r="NVU2396" s="13"/>
      <c r="NVV2396" s="14"/>
      <c r="NVW2396" s="14"/>
      <c r="NVX2396" s="41"/>
      <c r="NVY2396" s="44"/>
      <c r="NVZ2396" s="51"/>
      <c r="NWA2396" s="51"/>
      <c r="NWB2396" s="51"/>
      <c r="NWC2396" s="13"/>
      <c r="NWD2396" s="13"/>
      <c r="NWE2396" s="14"/>
      <c r="NWF2396" s="14"/>
      <c r="NWG2396" s="41"/>
      <c r="NWH2396" s="44"/>
      <c r="NWI2396" s="51"/>
      <c r="NWJ2396" s="51"/>
      <c r="NWK2396" s="51"/>
      <c r="NWL2396" s="13"/>
      <c r="NWM2396" s="13"/>
      <c r="NWN2396" s="14"/>
      <c r="NWO2396" s="14"/>
      <c r="NWP2396" s="41"/>
      <c r="NWQ2396" s="44"/>
      <c r="NWR2396" s="51"/>
      <c r="NWS2396" s="51"/>
      <c r="NWT2396" s="51"/>
      <c r="NWU2396" s="13"/>
      <c r="NWV2396" s="13"/>
      <c r="NWW2396" s="14"/>
      <c r="NWX2396" s="14"/>
      <c r="NWY2396" s="41"/>
      <c r="NWZ2396" s="44"/>
      <c r="NXA2396" s="51"/>
      <c r="NXB2396" s="51"/>
      <c r="NXC2396" s="51"/>
      <c r="NXD2396" s="13"/>
      <c r="NXE2396" s="13"/>
      <c r="NXF2396" s="14"/>
      <c r="NXG2396" s="14"/>
      <c r="NXH2396" s="41"/>
      <c r="NXI2396" s="44"/>
      <c r="NXJ2396" s="51"/>
      <c r="NXK2396" s="51"/>
      <c r="NXL2396" s="51"/>
      <c r="NXM2396" s="13"/>
      <c r="NXN2396" s="13"/>
      <c r="NXO2396" s="14"/>
      <c r="NXP2396" s="14"/>
      <c r="NXQ2396" s="41"/>
      <c r="NXR2396" s="44"/>
      <c r="NXS2396" s="51"/>
      <c r="NXT2396" s="51"/>
      <c r="NXU2396" s="51"/>
      <c r="NXV2396" s="13"/>
      <c r="NXW2396" s="13"/>
      <c r="NXX2396" s="14"/>
      <c r="NXY2396" s="14"/>
      <c r="NXZ2396" s="41"/>
      <c r="NYA2396" s="44"/>
      <c r="NYB2396" s="51"/>
      <c r="NYC2396" s="51"/>
      <c r="NYD2396" s="51"/>
      <c r="NYE2396" s="13"/>
      <c r="NYF2396" s="13"/>
      <c r="NYG2396" s="14"/>
      <c r="NYH2396" s="14"/>
      <c r="NYI2396" s="41"/>
      <c r="NYJ2396" s="44"/>
      <c r="NYK2396" s="51"/>
      <c r="NYL2396" s="51"/>
      <c r="NYM2396" s="51"/>
      <c r="NYN2396" s="13"/>
      <c r="NYO2396" s="13"/>
      <c r="NYP2396" s="14"/>
      <c r="NYQ2396" s="14"/>
      <c r="NYR2396" s="41"/>
      <c r="NYS2396" s="44"/>
      <c r="NYT2396" s="51"/>
      <c r="NYU2396" s="51"/>
      <c r="NYV2396" s="51"/>
      <c r="NYW2396" s="13"/>
      <c r="NYX2396" s="13"/>
      <c r="NYY2396" s="14"/>
      <c r="NYZ2396" s="14"/>
      <c r="NZA2396" s="41"/>
      <c r="NZB2396" s="44"/>
      <c r="NZC2396" s="51"/>
      <c r="NZD2396" s="51"/>
      <c r="NZE2396" s="51"/>
      <c r="NZF2396" s="13"/>
      <c r="NZG2396" s="13"/>
      <c r="NZH2396" s="14"/>
      <c r="NZI2396" s="14"/>
      <c r="NZJ2396" s="41"/>
      <c r="NZK2396" s="44"/>
      <c r="NZL2396" s="51"/>
      <c r="NZM2396" s="51"/>
      <c r="NZN2396" s="51"/>
      <c r="NZO2396" s="13"/>
      <c r="NZP2396" s="13"/>
      <c r="NZQ2396" s="14"/>
      <c r="NZR2396" s="14"/>
      <c r="NZS2396" s="41"/>
      <c r="NZT2396" s="44"/>
      <c r="NZU2396" s="51"/>
      <c r="NZV2396" s="51"/>
      <c r="NZW2396" s="51"/>
      <c r="NZX2396" s="13"/>
      <c r="NZY2396" s="13"/>
      <c r="NZZ2396" s="14"/>
      <c r="OAA2396" s="14"/>
      <c r="OAB2396" s="41"/>
      <c r="OAC2396" s="44"/>
      <c r="OAD2396" s="51"/>
      <c r="OAE2396" s="51"/>
      <c r="OAF2396" s="51"/>
      <c r="OAG2396" s="13"/>
      <c r="OAH2396" s="13"/>
      <c r="OAI2396" s="14"/>
      <c r="OAJ2396" s="14"/>
      <c r="OAK2396" s="41"/>
      <c r="OAL2396" s="44"/>
      <c r="OAM2396" s="51"/>
      <c r="OAN2396" s="51"/>
      <c r="OAO2396" s="51"/>
      <c r="OAP2396" s="13"/>
      <c r="OAQ2396" s="13"/>
      <c r="OAR2396" s="14"/>
      <c r="OAS2396" s="14"/>
      <c r="OAT2396" s="41"/>
      <c r="OAU2396" s="44"/>
      <c r="OAV2396" s="51"/>
      <c r="OAW2396" s="51"/>
      <c r="OAX2396" s="51"/>
      <c r="OAY2396" s="13"/>
      <c r="OAZ2396" s="13"/>
      <c r="OBA2396" s="14"/>
      <c r="OBB2396" s="14"/>
      <c r="OBC2396" s="41"/>
      <c r="OBD2396" s="44"/>
      <c r="OBE2396" s="51"/>
      <c r="OBF2396" s="51"/>
      <c r="OBG2396" s="51"/>
      <c r="OBH2396" s="13"/>
      <c r="OBI2396" s="13"/>
      <c r="OBJ2396" s="14"/>
      <c r="OBK2396" s="14"/>
      <c r="OBL2396" s="41"/>
      <c r="OBM2396" s="44"/>
      <c r="OBN2396" s="51"/>
      <c r="OBO2396" s="51"/>
      <c r="OBP2396" s="51"/>
      <c r="OBQ2396" s="13"/>
      <c r="OBR2396" s="13"/>
      <c r="OBS2396" s="14"/>
      <c r="OBT2396" s="14"/>
      <c r="OBU2396" s="41"/>
      <c r="OBV2396" s="44"/>
      <c r="OBW2396" s="51"/>
      <c r="OBX2396" s="51"/>
      <c r="OBY2396" s="51"/>
      <c r="OBZ2396" s="13"/>
      <c r="OCA2396" s="13"/>
      <c r="OCB2396" s="14"/>
      <c r="OCC2396" s="14"/>
      <c r="OCD2396" s="41"/>
      <c r="OCE2396" s="44"/>
      <c r="OCF2396" s="51"/>
      <c r="OCG2396" s="51"/>
      <c r="OCH2396" s="51"/>
      <c r="OCI2396" s="13"/>
      <c r="OCJ2396" s="13"/>
      <c r="OCK2396" s="14"/>
      <c r="OCL2396" s="14"/>
      <c r="OCM2396" s="41"/>
      <c r="OCN2396" s="44"/>
      <c r="OCO2396" s="51"/>
      <c r="OCP2396" s="51"/>
      <c r="OCQ2396" s="51"/>
      <c r="OCR2396" s="13"/>
      <c r="OCS2396" s="13"/>
      <c r="OCT2396" s="14"/>
      <c r="OCU2396" s="14"/>
      <c r="OCV2396" s="41"/>
      <c r="OCW2396" s="44"/>
      <c r="OCX2396" s="51"/>
      <c r="OCY2396" s="51"/>
      <c r="OCZ2396" s="51"/>
      <c r="ODA2396" s="13"/>
      <c r="ODB2396" s="13"/>
      <c r="ODC2396" s="14"/>
      <c r="ODD2396" s="14"/>
      <c r="ODE2396" s="41"/>
      <c r="ODF2396" s="44"/>
      <c r="ODG2396" s="51"/>
      <c r="ODH2396" s="51"/>
      <c r="ODI2396" s="51"/>
      <c r="ODJ2396" s="13"/>
      <c r="ODK2396" s="13"/>
      <c r="ODL2396" s="14"/>
      <c r="ODM2396" s="14"/>
      <c r="ODN2396" s="41"/>
      <c r="ODO2396" s="44"/>
      <c r="ODP2396" s="51"/>
      <c r="ODQ2396" s="51"/>
      <c r="ODR2396" s="51"/>
      <c r="ODS2396" s="13"/>
      <c r="ODT2396" s="13"/>
      <c r="ODU2396" s="14"/>
      <c r="ODV2396" s="14"/>
      <c r="ODW2396" s="41"/>
      <c r="ODX2396" s="44"/>
      <c r="ODY2396" s="51"/>
      <c r="ODZ2396" s="51"/>
      <c r="OEA2396" s="51"/>
      <c r="OEB2396" s="13"/>
      <c r="OEC2396" s="13"/>
      <c r="OED2396" s="14"/>
      <c r="OEE2396" s="14"/>
      <c r="OEF2396" s="41"/>
      <c r="OEG2396" s="44"/>
      <c r="OEH2396" s="51"/>
      <c r="OEI2396" s="51"/>
      <c r="OEJ2396" s="51"/>
      <c r="OEK2396" s="13"/>
      <c r="OEL2396" s="13"/>
      <c r="OEM2396" s="14"/>
      <c r="OEN2396" s="14"/>
      <c r="OEO2396" s="41"/>
      <c r="OEP2396" s="44"/>
      <c r="OEQ2396" s="51"/>
      <c r="OER2396" s="51"/>
      <c r="OES2396" s="51"/>
      <c r="OET2396" s="13"/>
      <c r="OEU2396" s="13"/>
      <c r="OEV2396" s="14"/>
      <c r="OEW2396" s="14"/>
      <c r="OEX2396" s="41"/>
      <c r="OEY2396" s="44"/>
      <c r="OEZ2396" s="51"/>
      <c r="OFA2396" s="51"/>
      <c r="OFB2396" s="51"/>
      <c r="OFC2396" s="13"/>
      <c r="OFD2396" s="13"/>
      <c r="OFE2396" s="14"/>
      <c r="OFF2396" s="14"/>
      <c r="OFG2396" s="41"/>
      <c r="OFH2396" s="44"/>
      <c r="OFI2396" s="51"/>
      <c r="OFJ2396" s="51"/>
      <c r="OFK2396" s="51"/>
      <c r="OFL2396" s="13"/>
      <c r="OFM2396" s="13"/>
      <c r="OFN2396" s="14"/>
      <c r="OFO2396" s="14"/>
      <c r="OFP2396" s="41"/>
      <c r="OFQ2396" s="44"/>
      <c r="OFR2396" s="51"/>
      <c r="OFS2396" s="51"/>
      <c r="OFT2396" s="51"/>
      <c r="OFU2396" s="13"/>
      <c r="OFV2396" s="13"/>
      <c r="OFW2396" s="14"/>
      <c r="OFX2396" s="14"/>
      <c r="OFY2396" s="41"/>
      <c r="OFZ2396" s="44"/>
      <c r="OGA2396" s="51"/>
      <c r="OGB2396" s="51"/>
      <c r="OGC2396" s="51"/>
      <c r="OGD2396" s="13"/>
      <c r="OGE2396" s="13"/>
      <c r="OGF2396" s="14"/>
      <c r="OGG2396" s="14"/>
      <c r="OGH2396" s="41"/>
      <c r="OGI2396" s="44"/>
      <c r="OGJ2396" s="51"/>
      <c r="OGK2396" s="51"/>
      <c r="OGL2396" s="51"/>
      <c r="OGM2396" s="13"/>
      <c r="OGN2396" s="13"/>
      <c r="OGO2396" s="14"/>
      <c r="OGP2396" s="14"/>
      <c r="OGQ2396" s="41"/>
      <c r="OGR2396" s="44"/>
      <c r="OGS2396" s="51"/>
      <c r="OGT2396" s="51"/>
      <c r="OGU2396" s="51"/>
      <c r="OGV2396" s="13"/>
      <c r="OGW2396" s="13"/>
      <c r="OGX2396" s="14"/>
      <c r="OGY2396" s="14"/>
      <c r="OGZ2396" s="41"/>
      <c r="OHA2396" s="44"/>
      <c r="OHB2396" s="51"/>
      <c r="OHC2396" s="51"/>
      <c r="OHD2396" s="51"/>
      <c r="OHE2396" s="13"/>
      <c r="OHF2396" s="13"/>
      <c r="OHG2396" s="14"/>
      <c r="OHH2396" s="14"/>
      <c r="OHI2396" s="41"/>
      <c r="OHJ2396" s="44"/>
      <c r="OHK2396" s="51"/>
      <c r="OHL2396" s="51"/>
      <c r="OHM2396" s="51"/>
      <c r="OHN2396" s="13"/>
      <c r="OHO2396" s="13"/>
      <c r="OHP2396" s="14"/>
      <c r="OHQ2396" s="14"/>
      <c r="OHR2396" s="41"/>
      <c r="OHS2396" s="44"/>
      <c r="OHT2396" s="51"/>
      <c r="OHU2396" s="51"/>
      <c r="OHV2396" s="51"/>
      <c r="OHW2396" s="13"/>
      <c r="OHX2396" s="13"/>
      <c r="OHY2396" s="14"/>
      <c r="OHZ2396" s="14"/>
      <c r="OIA2396" s="41"/>
      <c r="OIB2396" s="44"/>
      <c r="OIC2396" s="51"/>
      <c r="OID2396" s="51"/>
      <c r="OIE2396" s="51"/>
      <c r="OIF2396" s="13"/>
      <c r="OIG2396" s="13"/>
      <c r="OIH2396" s="14"/>
      <c r="OII2396" s="14"/>
      <c r="OIJ2396" s="41"/>
      <c r="OIK2396" s="44"/>
      <c r="OIL2396" s="51"/>
      <c r="OIM2396" s="51"/>
      <c r="OIN2396" s="51"/>
      <c r="OIO2396" s="13"/>
      <c r="OIP2396" s="13"/>
      <c r="OIQ2396" s="14"/>
      <c r="OIR2396" s="14"/>
      <c r="OIS2396" s="41"/>
      <c r="OIT2396" s="44"/>
      <c r="OIU2396" s="51"/>
      <c r="OIV2396" s="51"/>
      <c r="OIW2396" s="51"/>
      <c r="OIX2396" s="13"/>
      <c r="OIY2396" s="13"/>
      <c r="OIZ2396" s="14"/>
      <c r="OJA2396" s="14"/>
      <c r="OJB2396" s="41"/>
      <c r="OJC2396" s="44"/>
      <c r="OJD2396" s="51"/>
      <c r="OJE2396" s="51"/>
      <c r="OJF2396" s="51"/>
      <c r="OJG2396" s="13"/>
      <c r="OJH2396" s="13"/>
      <c r="OJI2396" s="14"/>
      <c r="OJJ2396" s="14"/>
      <c r="OJK2396" s="41"/>
      <c r="OJL2396" s="44"/>
      <c r="OJM2396" s="51"/>
      <c r="OJN2396" s="51"/>
      <c r="OJO2396" s="51"/>
      <c r="OJP2396" s="13"/>
      <c r="OJQ2396" s="13"/>
      <c r="OJR2396" s="14"/>
      <c r="OJS2396" s="14"/>
      <c r="OJT2396" s="41"/>
      <c r="OJU2396" s="44"/>
      <c r="OJV2396" s="51"/>
      <c r="OJW2396" s="51"/>
      <c r="OJX2396" s="51"/>
      <c r="OJY2396" s="13"/>
      <c r="OJZ2396" s="13"/>
      <c r="OKA2396" s="14"/>
      <c r="OKB2396" s="14"/>
      <c r="OKC2396" s="41"/>
      <c r="OKD2396" s="44"/>
      <c r="OKE2396" s="51"/>
      <c r="OKF2396" s="51"/>
      <c r="OKG2396" s="51"/>
      <c r="OKH2396" s="13"/>
      <c r="OKI2396" s="13"/>
      <c r="OKJ2396" s="14"/>
      <c r="OKK2396" s="14"/>
      <c r="OKL2396" s="41"/>
      <c r="OKM2396" s="44"/>
      <c r="OKN2396" s="51"/>
      <c r="OKO2396" s="51"/>
      <c r="OKP2396" s="51"/>
      <c r="OKQ2396" s="13"/>
      <c r="OKR2396" s="13"/>
      <c r="OKS2396" s="14"/>
      <c r="OKT2396" s="14"/>
      <c r="OKU2396" s="41"/>
      <c r="OKV2396" s="44"/>
      <c r="OKW2396" s="51"/>
      <c r="OKX2396" s="51"/>
      <c r="OKY2396" s="51"/>
      <c r="OKZ2396" s="13"/>
      <c r="OLA2396" s="13"/>
      <c r="OLB2396" s="14"/>
      <c r="OLC2396" s="14"/>
      <c r="OLD2396" s="41"/>
      <c r="OLE2396" s="44"/>
      <c r="OLF2396" s="51"/>
      <c r="OLG2396" s="51"/>
      <c r="OLH2396" s="51"/>
      <c r="OLI2396" s="13"/>
      <c r="OLJ2396" s="13"/>
      <c r="OLK2396" s="14"/>
      <c r="OLL2396" s="14"/>
      <c r="OLM2396" s="41"/>
      <c r="OLN2396" s="44"/>
      <c r="OLO2396" s="51"/>
      <c r="OLP2396" s="51"/>
      <c r="OLQ2396" s="51"/>
      <c r="OLR2396" s="13"/>
      <c r="OLS2396" s="13"/>
      <c r="OLT2396" s="14"/>
      <c r="OLU2396" s="14"/>
      <c r="OLV2396" s="41"/>
      <c r="OLW2396" s="44"/>
      <c r="OLX2396" s="51"/>
      <c r="OLY2396" s="51"/>
      <c r="OLZ2396" s="51"/>
      <c r="OMA2396" s="13"/>
      <c r="OMB2396" s="13"/>
      <c r="OMC2396" s="14"/>
      <c r="OMD2396" s="14"/>
      <c r="OME2396" s="41"/>
      <c r="OMF2396" s="44"/>
      <c r="OMG2396" s="51"/>
      <c r="OMH2396" s="51"/>
      <c r="OMI2396" s="51"/>
      <c r="OMJ2396" s="13"/>
      <c r="OMK2396" s="13"/>
      <c r="OML2396" s="14"/>
      <c r="OMM2396" s="14"/>
      <c r="OMN2396" s="41"/>
      <c r="OMO2396" s="44"/>
      <c r="OMP2396" s="51"/>
      <c r="OMQ2396" s="51"/>
      <c r="OMR2396" s="51"/>
      <c r="OMS2396" s="13"/>
      <c r="OMT2396" s="13"/>
      <c r="OMU2396" s="14"/>
      <c r="OMV2396" s="14"/>
      <c r="OMW2396" s="41"/>
      <c r="OMX2396" s="44"/>
      <c r="OMY2396" s="51"/>
      <c r="OMZ2396" s="51"/>
      <c r="ONA2396" s="51"/>
      <c r="ONB2396" s="13"/>
      <c r="ONC2396" s="13"/>
      <c r="OND2396" s="14"/>
      <c r="ONE2396" s="14"/>
      <c r="ONF2396" s="41"/>
      <c r="ONG2396" s="44"/>
      <c r="ONH2396" s="51"/>
      <c r="ONI2396" s="51"/>
      <c r="ONJ2396" s="51"/>
      <c r="ONK2396" s="13"/>
      <c r="ONL2396" s="13"/>
      <c r="ONM2396" s="14"/>
      <c r="ONN2396" s="14"/>
      <c r="ONO2396" s="41"/>
      <c r="ONP2396" s="44"/>
      <c r="ONQ2396" s="51"/>
      <c r="ONR2396" s="51"/>
      <c r="ONS2396" s="51"/>
      <c r="ONT2396" s="13"/>
      <c r="ONU2396" s="13"/>
      <c r="ONV2396" s="14"/>
      <c r="ONW2396" s="14"/>
      <c r="ONX2396" s="41"/>
      <c r="ONY2396" s="44"/>
      <c r="ONZ2396" s="51"/>
      <c r="OOA2396" s="51"/>
      <c r="OOB2396" s="51"/>
      <c r="OOC2396" s="13"/>
      <c r="OOD2396" s="13"/>
      <c r="OOE2396" s="14"/>
      <c r="OOF2396" s="14"/>
      <c r="OOG2396" s="41"/>
      <c r="OOH2396" s="44"/>
      <c r="OOI2396" s="51"/>
      <c r="OOJ2396" s="51"/>
      <c r="OOK2396" s="51"/>
      <c r="OOL2396" s="13"/>
      <c r="OOM2396" s="13"/>
      <c r="OON2396" s="14"/>
      <c r="OOO2396" s="14"/>
      <c r="OOP2396" s="41"/>
      <c r="OOQ2396" s="44"/>
      <c r="OOR2396" s="51"/>
      <c r="OOS2396" s="51"/>
      <c r="OOT2396" s="51"/>
      <c r="OOU2396" s="13"/>
      <c r="OOV2396" s="13"/>
      <c r="OOW2396" s="14"/>
      <c r="OOX2396" s="14"/>
      <c r="OOY2396" s="41"/>
      <c r="OOZ2396" s="44"/>
      <c r="OPA2396" s="51"/>
      <c r="OPB2396" s="51"/>
      <c r="OPC2396" s="51"/>
      <c r="OPD2396" s="13"/>
      <c r="OPE2396" s="13"/>
      <c r="OPF2396" s="14"/>
      <c r="OPG2396" s="14"/>
      <c r="OPH2396" s="41"/>
      <c r="OPI2396" s="44"/>
      <c r="OPJ2396" s="51"/>
      <c r="OPK2396" s="51"/>
      <c r="OPL2396" s="51"/>
      <c r="OPM2396" s="13"/>
      <c r="OPN2396" s="13"/>
      <c r="OPO2396" s="14"/>
      <c r="OPP2396" s="14"/>
      <c r="OPQ2396" s="41"/>
      <c r="OPR2396" s="44"/>
      <c r="OPS2396" s="51"/>
      <c r="OPT2396" s="51"/>
      <c r="OPU2396" s="51"/>
      <c r="OPV2396" s="13"/>
      <c r="OPW2396" s="13"/>
      <c r="OPX2396" s="14"/>
      <c r="OPY2396" s="14"/>
      <c r="OPZ2396" s="41"/>
      <c r="OQA2396" s="44"/>
      <c r="OQB2396" s="51"/>
      <c r="OQC2396" s="51"/>
      <c r="OQD2396" s="51"/>
      <c r="OQE2396" s="13"/>
      <c r="OQF2396" s="13"/>
      <c r="OQG2396" s="14"/>
      <c r="OQH2396" s="14"/>
      <c r="OQI2396" s="41"/>
      <c r="OQJ2396" s="44"/>
      <c r="OQK2396" s="51"/>
      <c r="OQL2396" s="51"/>
      <c r="OQM2396" s="51"/>
      <c r="OQN2396" s="13"/>
      <c r="OQO2396" s="13"/>
      <c r="OQP2396" s="14"/>
      <c r="OQQ2396" s="14"/>
      <c r="OQR2396" s="41"/>
      <c r="OQS2396" s="44"/>
      <c r="OQT2396" s="51"/>
      <c r="OQU2396" s="51"/>
      <c r="OQV2396" s="51"/>
      <c r="OQW2396" s="13"/>
      <c r="OQX2396" s="13"/>
      <c r="OQY2396" s="14"/>
      <c r="OQZ2396" s="14"/>
      <c r="ORA2396" s="41"/>
      <c r="ORB2396" s="44"/>
      <c r="ORC2396" s="51"/>
      <c r="ORD2396" s="51"/>
      <c r="ORE2396" s="51"/>
      <c r="ORF2396" s="13"/>
      <c r="ORG2396" s="13"/>
      <c r="ORH2396" s="14"/>
      <c r="ORI2396" s="14"/>
      <c r="ORJ2396" s="41"/>
      <c r="ORK2396" s="44"/>
      <c r="ORL2396" s="51"/>
      <c r="ORM2396" s="51"/>
      <c r="ORN2396" s="51"/>
      <c r="ORO2396" s="13"/>
      <c r="ORP2396" s="13"/>
      <c r="ORQ2396" s="14"/>
      <c r="ORR2396" s="14"/>
      <c r="ORS2396" s="41"/>
      <c r="ORT2396" s="44"/>
      <c r="ORU2396" s="51"/>
      <c r="ORV2396" s="51"/>
      <c r="ORW2396" s="51"/>
      <c r="ORX2396" s="13"/>
      <c r="ORY2396" s="13"/>
      <c r="ORZ2396" s="14"/>
      <c r="OSA2396" s="14"/>
      <c r="OSB2396" s="41"/>
      <c r="OSC2396" s="44"/>
      <c r="OSD2396" s="51"/>
      <c r="OSE2396" s="51"/>
      <c r="OSF2396" s="51"/>
      <c r="OSG2396" s="13"/>
      <c r="OSH2396" s="13"/>
      <c r="OSI2396" s="14"/>
      <c r="OSJ2396" s="14"/>
      <c r="OSK2396" s="41"/>
      <c r="OSL2396" s="44"/>
      <c r="OSM2396" s="51"/>
      <c r="OSN2396" s="51"/>
      <c r="OSO2396" s="51"/>
      <c r="OSP2396" s="13"/>
      <c r="OSQ2396" s="13"/>
      <c r="OSR2396" s="14"/>
      <c r="OSS2396" s="14"/>
      <c r="OST2396" s="41"/>
      <c r="OSU2396" s="44"/>
      <c r="OSV2396" s="51"/>
      <c r="OSW2396" s="51"/>
      <c r="OSX2396" s="51"/>
      <c r="OSY2396" s="13"/>
      <c r="OSZ2396" s="13"/>
      <c r="OTA2396" s="14"/>
      <c r="OTB2396" s="14"/>
      <c r="OTC2396" s="41"/>
      <c r="OTD2396" s="44"/>
      <c r="OTE2396" s="51"/>
      <c r="OTF2396" s="51"/>
      <c r="OTG2396" s="51"/>
      <c r="OTH2396" s="13"/>
      <c r="OTI2396" s="13"/>
      <c r="OTJ2396" s="14"/>
      <c r="OTK2396" s="14"/>
      <c r="OTL2396" s="41"/>
      <c r="OTM2396" s="44"/>
      <c r="OTN2396" s="51"/>
      <c r="OTO2396" s="51"/>
      <c r="OTP2396" s="51"/>
      <c r="OTQ2396" s="13"/>
      <c r="OTR2396" s="13"/>
      <c r="OTS2396" s="14"/>
      <c r="OTT2396" s="14"/>
      <c r="OTU2396" s="41"/>
      <c r="OTV2396" s="44"/>
      <c r="OTW2396" s="51"/>
      <c r="OTX2396" s="51"/>
      <c r="OTY2396" s="51"/>
      <c r="OTZ2396" s="13"/>
      <c r="OUA2396" s="13"/>
      <c r="OUB2396" s="14"/>
      <c r="OUC2396" s="14"/>
      <c r="OUD2396" s="41"/>
      <c r="OUE2396" s="44"/>
      <c r="OUF2396" s="51"/>
      <c r="OUG2396" s="51"/>
      <c r="OUH2396" s="51"/>
      <c r="OUI2396" s="13"/>
      <c r="OUJ2396" s="13"/>
      <c r="OUK2396" s="14"/>
      <c r="OUL2396" s="14"/>
      <c r="OUM2396" s="41"/>
      <c r="OUN2396" s="44"/>
      <c r="OUO2396" s="51"/>
      <c r="OUP2396" s="51"/>
      <c r="OUQ2396" s="51"/>
      <c r="OUR2396" s="13"/>
      <c r="OUS2396" s="13"/>
      <c r="OUT2396" s="14"/>
      <c r="OUU2396" s="14"/>
      <c r="OUV2396" s="41"/>
      <c r="OUW2396" s="44"/>
      <c r="OUX2396" s="51"/>
      <c r="OUY2396" s="51"/>
      <c r="OUZ2396" s="51"/>
      <c r="OVA2396" s="13"/>
      <c r="OVB2396" s="13"/>
      <c r="OVC2396" s="14"/>
      <c r="OVD2396" s="14"/>
      <c r="OVE2396" s="41"/>
      <c r="OVF2396" s="44"/>
      <c r="OVG2396" s="51"/>
      <c r="OVH2396" s="51"/>
      <c r="OVI2396" s="51"/>
      <c r="OVJ2396" s="13"/>
      <c r="OVK2396" s="13"/>
      <c r="OVL2396" s="14"/>
      <c r="OVM2396" s="14"/>
      <c r="OVN2396" s="41"/>
      <c r="OVO2396" s="44"/>
      <c r="OVP2396" s="51"/>
      <c r="OVQ2396" s="51"/>
      <c r="OVR2396" s="51"/>
      <c r="OVS2396" s="13"/>
      <c r="OVT2396" s="13"/>
      <c r="OVU2396" s="14"/>
      <c r="OVV2396" s="14"/>
      <c r="OVW2396" s="41"/>
      <c r="OVX2396" s="44"/>
      <c r="OVY2396" s="51"/>
      <c r="OVZ2396" s="51"/>
      <c r="OWA2396" s="51"/>
      <c r="OWB2396" s="13"/>
      <c r="OWC2396" s="13"/>
      <c r="OWD2396" s="14"/>
      <c r="OWE2396" s="14"/>
      <c r="OWF2396" s="41"/>
      <c r="OWG2396" s="44"/>
      <c r="OWH2396" s="51"/>
      <c r="OWI2396" s="51"/>
      <c r="OWJ2396" s="51"/>
      <c r="OWK2396" s="13"/>
      <c r="OWL2396" s="13"/>
      <c r="OWM2396" s="14"/>
      <c r="OWN2396" s="14"/>
      <c r="OWO2396" s="41"/>
      <c r="OWP2396" s="44"/>
      <c r="OWQ2396" s="51"/>
      <c r="OWR2396" s="51"/>
      <c r="OWS2396" s="51"/>
      <c r="OWT2396" s="13"/>
      <c r="OWU2396" s="13"/>
      <c r="OWV2396" s="14"/>
      <c r="OWW2396" s="14"/>
      <c r="OWX2396" s="41"/>
      <c r="OWY2396" s="44"/>
      <c r="OWZ2396" s="51"/>
      <c r="OXA2396" s="51"/>
      <c r="OXB2396" s="51"/>
      <c r="OXC2396" s="13"/>
      <c r="OXD2396" s="13"/>
      <c r="OXE2396" s="14"/>
      <c r="OXF2396" s="14"/>
      <c r="OXG2396" s="41"/>
      <c r="OXH2396" s="44"/>
      <c r="OXI2396" s="51"/>
      <c r="OXJ2396" s="51"/>
      <c r="OXK2396" s="51"/>
      <c r="OXL2396" s="13"/>
      <c r="OXM2396" s="13"/>
      <c r="OXN2396" s="14"/>
      <c r="OXO2396" s="14"/>
      <c r="OXP2396" s="41"/>
      <c r="OXQ2396" s="44"/>
      <c r="OXR2396" s="51"/>
      <c r="OXS2396" s="51"/>
      <c r="OXT2396" s="51"/>
      <c r="OXU2396" s="13"/>
      <c r="OXV2396" s="13"/>
      <c r="OXW2396" s="14"/>
      <c r="OXX2396" s="14"/>
      <c r="OXY2396" s="41"/>
      <c r="OXZ2396" s="44"/>
      <c r="OYA2396" s="51"/>
      <c r="OYB2396" s="51"/>
      <c r="OYC2396" s="51"/>
      <c r="OYD2396" s="13"/>
      <c r="OYE2396" s="13"/>
      <c r="OYF2396" s="14"/>
      <c r="OYG2396" s="14"/>
      <c r="OYH2396" s="41"/>
      <c r="OYI2396" s="44"/>
      <c r="OYJ2396" s="51"/>
      <c r="OYK2396" s="51"/>
      <c r="OYL2396" s="51"/>
      <c r="OYM2396" s="13"/>
      <c r="OYN2396" s="13"/>
      <c r="OYO2396" s="14"/>
      <c r="OYP2396" s="14"/>
      <c r="OYQ2396" s="41"/>
      <c r="OYR2396" s="44"/>
      <c r="OYS2396" s="51"/>
      <c r="OYT2396" s="51"/>
      <c r="OYU2396" s="51"/>
      <c r="OYV2396" s="13"/>
      <c r="OYW2396" s="13"/>
      <c r="OYX2396" s="14"/>
      <c r="OYY2396" s="14"/>
      <c r="OYZ2396" s="41"/>
      <c r="OZA2396" s="44"/>
      <c r="OZB2396" s="51"/>
      <c r="OZC2396" s="51"/>
      <c r="OZD2396" s="51"/>
      <c r="OZE2396" s="13"/>
      <c r="OZF2396" s="13"/>
      <c r="OZG2396" s="14"/>
      <c r="OZH2396" s="14"/>
      <c r="OZI2396" s="41"/>
      <c r="OZJ2396" s="44"/>
      <c r="OZK2396" s="51"/>
      <c r="OZL2396" s="51"/>
      <c r="OZM2396" s="51"/>
      <c r="OZN2396" s="13"/>
      <c r="OZO2396" s="13"/>
      <c r="OZP2396" s="14"/>
      <c r="OZQ2396" s="14"/>
      <c r="OZR2396" s="41"/>
      <c r="OZS2396" s="44"/>
      <c r="OZT2396" s="51"/>
      <c r="OZU2396" s="51"/>
      <c r="OZV2396" s="51"/>
      <c r="OZW2396" s="13"/>
      <c r="OZX2396" s="13"/>
      <c r="OZY2396" s="14"/>
      <c r="OZZ2396" s="14"/>
      <c r="PAA2396" s="41"/>
      <c r="PAB2396" s="44"/>
      <c r="PAC2396" s="51"/>
      <c r="PAD2396" s="51"/>
      <c r="PAE2396" s="51"/>
      <c r="PAF2396" s="13"/>
      <c r="PAG2396" s="13"/>
      <c r="PAH2396" s="14"/>
      <c r="PAI2396" s="14"/>
      <c r="PAJ2396" s="41"/>
      <c r="PAK2396" s="44"/>
      <c r="PAL2396" s="51"/>
      <c r="PAM2396" s="51"/>
      <c r="PAN2396" s="51"/>
      <c r="PAO2396" s="13"/>
      <c r="PAP2396" s="13"/>
      <c r="PAQ2396" s="14"/>
      <c r="PAR2396" s="14"/>
      <c r="PAS2396" s="41"/>
      <c r="PAT2396" s="44"/>
      <c r="PAU2396" s="51"/>
      <c r="PAV2396" s="51"/>
      <c r="PAW2396" s="51"/>
      <c r="PAX2396" s="13"/>
      <c r="PAY2396" s="13"/>
      <c r="PAZ2396" s="14"/>
      <c r="PBA2396" s="14"/>
      <c r="PBB2396" s="41"/>
      <c r="PBC2396" s="44"/>
      <c r="PBD2396" s="51"/>
      <c r="PBE2396" s="51"/>
      <c r="PBF2396" s="51"/>
      <c r="PBG2396" s="13"/>
      <c r="PBH2396" s="13"/>
      <c r="PBI2396" s="14"/>
      <c r="PBJ2396" s="14"/>
      <c r="PBK2396" s="41"/>
      <c r="PBL2396" s="44"/>
      <c r="PBM2396" s="51"/>
      <c r="PBN2396" s="51"/>
      <c r="PBO2396" s="51"/>
      <c r="PBP2396" s="13"/>
      <c r="PBQ2396" s="13"/>
      <c r="PBR2396" s="14"/>
      <c r="PBS2396" s="14"/>
      <c r="PBT2396" s="41"/>
      <c r="PBU2396" s="44"/>
      <c r="PBV2396" s="51"/>
      <c r="PBW2396" s="51"/>
      <c r="PBX2396" s="51"/>
      <c r="PBY2396" s="13"/>
      <c r="PBZ2396" s="13"/>
      <c r="PCA2396" s="14"/>
      <c r="PCB2396" s="14"/>
      <c r="PCC2396" s="41"/>
      <c r="PCD2396" s="44"/>
      <c r="PCE2396" s="51"/>
      <c r="PCF2396" s="51"/>
      <c r="PCG2396" s="51"/>
      <c r="PCH2396" s="13"/>
      <c r="PCI2396" s="13"/>
      <c r="PCJ2396" s="14"/>
      <c r="PCK2396" s="14"/>
      <c r="PCL2396" s="41"/>
      <c r="PCM2396" s="44"/>
      <c r="PCN2396" s="51"/>
      <c r="PCO2396" s="51"/>
      <c r="PCP2396" s="51"/>
      <c r="PCQ2396" s="13"/>
      <c r="PCR2396" s="13"/>
      <c r="PCS2396" s="14"/>
      <c r="PCT2396" s="14"/>
      <c r="PCU2396" s="41"/>
      <c r="PCV2396" s="44"/>
      <c r="PCW2396" s="51"/>
      <c r="PCX2396" s="51"/>
      <c r="PCY2396" s="51"/>
      <c r="PCZ2396" s="13"/>
      <c r="PDA2396" s="13"/>
      <c r="PDB2396" s="14"/>
      <c r="PDC2396" s="14"/>
      <c r="PDD2396" s="41"/>
      <c r="PDE2396" s="44"/>
      <c r="PDF2396" s="51"/>
      <c r="PDG2396" s="51"/>
      <c r="PDH2396" s="51"/>
      <c r="PDI2396" s="13"/>
      <c r="PDJ2396" s="13"/>
      <c r="PDK2396" s="14"/>
      <c r="PDL2396" s="14"/>
      <c r="PDM2396" s="41"/>
      <c r="PDN2396" s="44"/>
      <c r="PDO2396" s="51"/>
      <c r="PDP2396" s="51"/>
      <c r="PDQ2396" s="51"/>
      <c r="PDR2396" s="13"/>
      <c r="PDS2396" s="13"/>
      <c r="PDT2396" s="14"/>
      <c r="PDU2396" s="14"/>
      <c r="PDV2396" s="41"/>
      <c r="PDW2396" s="44"/>
      <c r="PDX2396" s="51"/>
      <c r="PDY2396" s="51"/>
      <c r="PDZ2396" s="51"/>
      <c r="PEA2396" s="13"/>
      <c r="PEB2396" s="13"/>
      <c r="PEC2396" s="14"/>
      <c r="PED2396" s="14"/>
      <c r="PEE2396" s="41"/>
      <c r="PEF2396" s="44"/>
      <c r="PEG2396" s="51"/>
      <c r="PEH2396" s="51"/>
      <c r="PEI2396" s="51"/>
      <c r="PEJ2396" s="13"/>
      <c r="PEK2396" s="13"/>
      <c r="PEL2396" s="14"/>
      <c r="PEM2396" s="14"/>
      <c r="PEN2396" s="41"/>
      <c r="PEO2396" s="44"/>
      <c r="PEP2396" s="51"/>
      <c r="PEQ2396" s="51"/>
      <c r="PER2396" s="51"/>
      <c r="PES2396" s="13"/>
      <c r="PET2396" s="13"/>
      <c r="PEU2396" s="14"/>
      <c r="PEV2396" s="14"/>
      <c r="PEW2396" s="41"/>
      <c r="PEX2396" s="44"/>
      <c r="PEY2396" s="51"/>
      <c r="PEZ2396" s="51"/>
      <c r="PFA2396" s="51"/>
      <c r="PFB2396" s="13"/>
      <c r="PFC2396" s="13"/>
      <c r="PFD2396" s="14"/>
      <c r="PFE2396" s="14"/>
      <c r="PFF2396" s="41"/>
      <c r="PFG2396" s="44"/>
      <c r="PFH2396" s="51"/>
      <c r="PFI2396" s="51"/>
      <c r="PFJ2396" s="51"/>
      <c r="PFK2396" s="13"/>
      <c r="PFL2396" s="13"/>
      <c r="PFM2396" s="14"/>
      <c r="PFN2396" s="14"/>
      <c r="PFO2396" s="41"/>
      <c r="PFP2396" s="44"/>
      <c r="PFQ2396" s="51"/>
      <c r="PFR2396" s="51"/>
      <c r="PFS2396" s="51"/>
      <c r="PFT2396" s="13"/>
      <c r="PFU2396" s="13"/>
      <c r="PFV2396" s="14"/>
      <c r="PFW2396" s="14"/>
      <c r="PFX2396" s="41"/>
      <c r="PFY2396" s="44"/>
      <c r="PFZ2396" s="51"/>
      <c r="PGA2396" s="51"/>
      <c r="PGB2396" s="51"/>
      <c r="PGC2396" s="13"/>
      <c r="PGD2396" s="13"/>
      <c r="PGE2396" s="14"/>
      <c r="PGF2396" s="14"/>
      <c r="PGG2396" s="41"/>
      <c r="PGH2396" s="44"/>
      <c r="PGI2396" s="51"/>
      <c r="PGJ2396" s="51"/>
      <c r="PGK2396" s="51"/>
      <c r="PGL2396" s="13"/>
      <c r="PGM2396" s="13"/>
      <c r="PGN2396" s="14"/>
      <c r="PGO2396" s="14"/>
      <c r="PGP2396" s="41"/>
      <c r="PGQ2396" s="44"/>
      <c r="PGR2396" s="51"/>
      <c r="PGS2396" s="51"/>
      <c r="PGT2396" s="51"/>
      <c r="PGU2396" s="13"/>
      <c r="PGV2396" s="13"/>
      <c r="PGW2396" s="14"/>
      <c r="PGX2396" s="14"/>
      <c r="PGY2396" s="41"/>
      <c r="PGZ2396" s="44"/>
      <c r="PHA2396" s="51"/>
      <c r="PHB2396" s="51"/>
      <c r="PHC2396" s="51"/>
      <c r="PHD2396" s="13"/>
      <c r="PHE2396" s="13"/>
      <c r="PHF2396" s="14"/>
      <c r="PHG2396" s="14"/>
      <c r="PHH2396" s="41"/>
      <c r="PHI2396" s="44"/>
      <c r="PHJ2396" s="51"/>
      <c r="PHK2396" s="51"/>
      <c r="PHL2396" s="51"/>
      <c r="PHM2396" s="13"/>
      <c r="PHN2396" s="13"/>
      <c r="PHO2396" s="14"/>
      <c r="PHP2396" s="14"/>
      <c r="PHQ2396" s="41"/>
      <c r="PHR2396" s="44"/>
      <c r="PHS2396" s="51"/>
      <c r="PHT2396" s="51"/>
      <c r="PHU2396" s="51"/>
      <c r="PHV2396" s="13"/>
      <c r="PHW2396" s="13"/>
      <c r="PHX2396" s="14"/>
      <c r="PHY2396" s="14"/>
      <c r="PHZ2396" s="41"/>
      <c r="PIA2396" s="44"/>
      <c r="PIB2396" s="51"/>
      <c r="PIC2396" s="51"/>
      <c r="PID2396" s="51"/>
      <c r="PIE2396" s="13"/>
      <c r="PIF2396" s="13"/>
      <c r="PIG2396" s="14"/>
      <c r="PIH2396" s="14"/>
      <c r="PII2396" s="41"/>
      <c r="PIJ2396" s="44"/>
      <c r="PIK2396" s="51"/>
      <c r="PIL2396" s="51"/>
      <c r="PIM2396" s="51"/>
      <c r="PIN2396" s="13"/>
      <c r="PIO2396" s="13"/>
      <c r="PIP2396" s="14"/>
      <c r="PIQ2396" s="14"/>
      <c r="PIR2396" s="41"/>
      <c r="PIS2396" s="44"/>
      <c r="PIT2396" s="51"/>
      <c r="PIU2396" s="51"/>
      <c r="PIV2396" s="51"/>
      <c r="PIW2396" s="13"/>
      <c r="PIX2396" s="13"/>
      <c r="PIY2396" s="14"/>
      <c r="PIZ2396" s="14"/>
      <c r="PJA2396" s="41"/>
      <c r="PJB2396" s="44"/>
      <c r="PJC2396" s="51"/>
      <c r="PJD2396" s="51"/>
      <c r="PJE2396" s="51"/>
      <c r="PJF2396" s="13"/>
      <c r="PJG2396" s="13"/>
      <c r="PJH2396" s="14"/>
      <c r="PJI2396" s="14"/>
      <c r="PJJ2396" s="41"/>
      <c r="PJK2396" s="44"/>
      <c r="PJL2396" s="51"/>
      <c r="PJM2396" s="51"/>
      <c r="PJN2396" s="51"/>
      <c r="PJO2396" s="13"/>
      <c r="PJP2396" s="13"/>
      <c r="PJQ2396" s="14"/>
      <c r="PJR2396" s="14"/>
      <c r="PJS2396" s="41"/>
      <c r="PJT2396" s="51"/>
      <c r="PJU2396" s="13"/>
      <c r="PJV2396" s="13"/>
      <c r="PJW2396" s="14"/>
      <c r="PJX2396" s="14"/>
      <c r="PJY2396" s="41"/>
      <c r="PJZ2396" s="44"/>
      <c r="PKA2396" s="51"/>
      <c r="PKB2396" s="51"/>
      <c r="PKC2396" s="51"/>
      <c r="PKD2396" s="13"/>
      <c r="PKE2396" s="13"/>
      <c r="PKF2396" s="14"/>
      <c r="PKG2396" s="14"/>
      <c r="PKH2396" s="41"/>
      <c r="PKI2396" s="44"/>
      <c r="PKJ2396" s="51"/>
      <c r="PKK2396" s="51"/>
      <c r="PKL2396" s="51"/>
      <c r="PKM2396" s="13"/>
      <c r="PKN2396" s="13"/>
      <c r="PKO2396" s="14"/>
      <c r="PKP2396" s="14"/>
      <c r="PKQ2396" s="41"/>
      <c r="PKR2396" s="44"/>
      <c r="PKS2396" s="51"/>
      <c r="PKT2396" s="51"/>
      <c r="PKU2396" s="51"/>
      <c r="PKV2396" s="13"/>
      <c r="PKW2396" s="13"/>
      <c r="PKX2396" s="14"/>
      <c r="PKY2396" s="14"/>
      <c r="PKZ2396" s="41"/>
      <c r="PLA2396" s="44"/>
      <c r="PLB2396" s="51"/>
      <c r="PLC2396" s="51"/>
      <c r="PLD2396" s="51"/>
      <c r="PLE2396" s="13"/>
      <c r="PLF2396" s="13"/>
      <c r="PLG2396" s="14"/>
      <c r="PLH2396" s="14"/>
      <c r="PLI2396" s="41"/>
      <c r="PLJ2396" s="44"/>
      <c r="PLK2396" s="51"/>
      <c r="PLL2396" s="51"/>
      <c r="PLM2396" s="51"/>
      <c r="PLN2396" s="13"/>
      <c r="PLO2396" s="13"/>
      <c r="PLP2396" s="14"/>
      <c r="PLQ2396" s="14"/>
      <c r="PLR2396" s="41"/>
      <c r="PLS2396" s="44"/>
      <c r="PLT2396" s="51"/>
      <c r="PLU2396" s="51"/>
      <c r="PLV2396" s="51"/>
      <c r="PLW2396" s="13"/>
      <c r="PLX2396" s="13"/>
      <c r="PLY2396" s="14"/>
      <c r="PLZ2396" s="14"/>
      <c r="PMA2396" s="41"/>
      <c r="PMB2396" s="44"/>
      <c r="PMC2396" s="51"/>
      <c r="PMD2396" s="51"/>
      <c r="PME2396" s="51"/>
      <c r="PMF2396" s="13"/>
      <c r="PMG2396" s="13"/>
      <c r="PMH2396" s="14"/>
      <c r="PMI2396" s="14"/>
      <c r="PMJ2396" s="41"/>
      <c r="PMK2396" s="44"/>
      <c r="PML2396" s="51"/>
      <c r="PMM2396" s="51"/>
      <c r="PMN2396" s="51"/>
      <c r="PMO2396" s="13"/>
      <c r="PMP2396" s="13"/>
      <c r="PMQ2396" s="14"/>
      <c r="PMR2396" s="14"/>
      <c r="PMS2396" s="41"/>
      <c r="PMT2396" s="44"/>
      <c r="PMU2396" s="51"/>
      <c r="PMV2396" s="51"/>
      <c r="PMW2396" s="51"/>
      <c r="PMX2396" s="13"/>
      <c r="PMY2396" s="13"/>
      <c r="PMZ2396" s="14"/>
      <c r="PNA2396" s="14"/>
      <c r="PNB2396" s="41"/>
      <c r="PNC2396" s="44"/>
      <c r="PND2396" s="51"/>
      <c r="PNE2396" s="51"/>
      <c r="PNF2396" s="51"/>
      <c r="PNG2396" s="13"/>
      <c r="PNH2396" s="13"/>
      <c r="PNI2396" s="14"/>
      <c r="PNJ2396" s="14"/>
      <c r="PNK2396" s="41"/>
      <c r="PNL2396" s="44"/>
      <c r="PNM2396" s="51"/>
      <c r="PNN2396" s="51"/>
      <c r="PNO2396" s="51"/>
      <c r="PNP2396" s="13"/>
      <c r="PNQ2396" s="13"/>
      <c r="PNR2396" s="14"/>
      <c r="PNS2396" s="14"/>
      <c r="PNT2396" s="41"/>
      <c r="PNU2396" s="44"/>
      <c r="PNV2396" s="51"/>
      <c r="PNW2396" s="51"/>
      <c r="PNX2396" s="51"/>
      <c r="PNY2396" s="13"/>
      <c r="PNZ2396" s="13"/>
      <c r="POA2396" s="14"/>
      <c r="POB2396" s="14"/>
      <c r="POC2396" s="41"/>
      <c r="POD2396" s="44"/>
      <c r="POE2396" s="51"/>
      <c r="POF2396" s="51"/>
      <c r="POG2396" s="51"/>
      <c r="POH2396" s="13"/>
      <c r="POI2396" s="13"/>
      <c r="POJ2396" s="14"/>
      <c r="POK2396" s="14"/>
      <c r="POL2396" s="41"/>
      <c r="POM2396" s="44"/>
      <c r="PON2396" s="51"/>
      <c r="POO2396" s="51"/>
      <c r="POP2396" s="51"/>
      <c r="POQ2396" s="13"/>
      <c r="POR2396" s="13"/>
      <c r="POS2396" s="14"/>
      <c r="POT2396" s="14"/>
      <c r="POU2396" s="41"/>
      <c r="POV2396" s="44"/>
      <c r="POW2396" s="51"/>
      <c r="POX2396" s="51"/>
      <c r="POY2396" s="51"/>
      <c r="POZ2396" s="13"/>
      <c r="PPA2396" s="13"/>
      <c r="PPB2396" s="14"/>
      <c r="PPC2396" s="14"/>
      <c r="PPD2396" s="41"/>
      <c r="PPE2396" s="44"/>
      <c r="PPF2396" s="51"/>
      <c r="PPG2396" s="51"/>
      <c r="PPH2396" s="51"/>
      <c r="PPI2396" s="13"/>
      <c r="PPJ2396" s="13"/>
      <c r="PPK2396" s="14"/>
      <c r="PPL2396" s="14"/>
      <c r="PPM2396" s="41"/>
      <c r="PPN2396" s="44"/>
      <c r="PPO2396" s="51"/>
      <c r="PPP2396" s="51"/>
      <c r="PPQ2396" s="51"/>
      <c r="PPR2396" s="13"/>
      <c r="PPS2396" s="13"/>
      <c r="PPT2396" s="14"/>
      <c r="PPU2396" s="14"/>
      <c r="PPV2396" s="41"/>
      <c r="PPW2396" s="44"/>
      <c r="PPX2396" s="51"/>
      <c r="PPY2396" s="51"/>
      <c r="PPZ2396" s="51"/>
      <c r="PQA2396" s="13"/>
      <c r="PQB2396" s="13"/>
      <c r="PQC2396" s="14"/>
      <c r="PQD2396" s="14"/>
      <c r="PQE2396" s="41"/>
      <c r="PQF2396" s="44"/>
      <c r="PQG2396" s="51"/>
      <c r="PQH2396" s="51"/>
      <c r="PQI2396" s="51"/>
      <c r="PQJ2396" s="13"/>
      <c r="PQK2396" s="13"/>
      <c r="PQL2396" s="14"/>
      <c r="PQM2396" s="14"/>
      <c r="PQN2396" s="41"/>
      <c r="PQO2396" s="44"/>
      <c r="PQP2396" s="51"/>
      <c r="PQQ2396" s="51"/>
      <c r="PQR2396" s="51"/>
      <c r="PQS2396" s="13"/>
      <c r="PQT2396" s="13"/>
      <c r="PQU2396" s="14"/>
      <c r="PQV2396" s="14"/>
      <c r="PQW2396" s="41"/>
      <c r="PQX2396" s="44"/>
      <c r="PQY2396" s="51"/>
      <c r="PQZ2396" s="51"/>
      <c r="PRA2396" s="51"/>
      <c r="PRB2396" s="13"/>
      <c r="PRC2396" s="13"/>
      <c r="PRD2396" s="14"/>
      <c r="PRE2396" s="14"/>
      <c r="PRF2396" s="41"/>
      <c r="PRG2396" s="44"/>
      <c r="PRH2396" s="51"/>
      <c r="PRI2396" s="51"/>
      <c r="PRJ2396" s="51"/>
      <c r="PRK2396" s="13"/>
      <c r="PRL2396" s="13"/>
      <c r="PRM2396" s="14"/>
      <c r="PRN2396" s="14"/>
      <c r="PRO2396" s="41"/>
      <c r="PRP2396" s="44"/>
      <c r="PRQ2396" s="51"/>
      <c r="PRR2396" s="51"/>
      <c r="PRS2396" s="51"/>
      <c r="PRT2396" s="13"/>
      <c r="PRU2396" s="13"/>
      <c r="PRV2396" s="14"/>
      <c r="PRW2396" s="14"/>
      <c r="PRX2396" s="41"/>
      <c r="PRY2396" s="44"/>
      <c r="PRZ2396" s="51"/>
      <c r="PSA2396" s="51"/>
      <c r="PSB2396" s="51"/>
      <c r="PSC2396" s="13"/>
      <c r="PSD2396" s="13"/>
      <c r="PSE2396" s="14"/>
      <c r="PSF2396" s="14"/>
      <c r="PSG2396" s="41"/>
      <c r="PSH2396" s="44"/>
      <c r="PSI2396" s="51"/>
      <c r="PSJ2396" s="51"/>
      <c r="PSK2396" s="51"/>
      <c r="PSL2396" s="13"/>
      <c r="PSM2396" s="13"/>
      <c r="PSN2396" s="14"/>
      <c r="PSO2396" s="14"/>
      <c r="PSP2396" s="41"/>
      <c r="PSQ2396" s="44"/>
      <c r="PSR2396" s="51"/>
      <c r="PSS2396" s="51"/>
      <c r="PST2396" s="51"/>
      <c r="PSU2396" s="13"/>
      <c r="PSV2396" s="13"/>
      <c r="PSW2396" s="14"/>
      <c r="PSX2396" s="14"/>
      <c r="PSY2396" s="41"/>
      <c r="PSZ2396" s="44"/>
      <c r="PTA2396" s="51"/>
      <c r="PTB2396" s="51"/>
      <c r="PTC2396" s="51"/>
      <c r="PTD2396" s="13"/>
      <c r="PTE2396" s="13"/>
      <c r="PTF2396" s="14"/>
      <c r="PTG2396" s="14"/>
      <c r="PTH2396" s="41"/>
      <c r="PTI2396" s="44"/>
      <c r="PTJ2396" s="51"/>
      <c r="PTK2396" s="51"/>
      <c r="PTL2396" s="51"/>
      <c r="PTM2396" s="13"/>
      <c r="PTN2396" s="13"/>
      <c r="PTO2396" s="14"/>
      <c r="PTP2396" s="14"/>
      <c r="PTQ2396" s="41"/>
      <c r="PTR2396" s="44"/>
      <c r="PTS2396" s="51"/>
      <c r="PTT2396" s="51"/>
      <c r="PTU2396" s="51"/>
      <c r="PTV2396" s="13"/>
      <c r="PTW2396" s="13"/>
      <c r="PTX2396" s="14"/>
      <c r="PTY2396" s="14"/>
      <c r="PTZ2396" s="41"/>
      <c r="PUA2396" s="44"/>
      <c r="PUB2396" s="51"/>
      <c r="PUC2396" s="51"/>
      <c r="PUD2396" s="51"/>
      <c r="PUE2396" s="13"/>
      <c r="PUF2396" s="13"/>
      <c r="PUG2396" s="14"/>
      <c r="PUH2396" s="14"/>
      <c r="PUI2396" s="41"/>
      <c r="PUJ2396" s="44"/>
      <c r="PUK2396" s="51"/>
      <c r="PUL2396" s="51"/>
      <c r="PUM2396" s="51"/>
      <c r="PUN2396" s="13"/>
      <c r="PUO2396" s="13"/>
      <c r="PUP2396" s="14"/>
      <c r="PUQ2396" s="14"/>
      <c r="PUR2396" s="41"/>
      <c r="PUS2396" s="44"/>
      <c r="PUT2396" s="51"/>
      <c r="PUU2396" s="51"/>
      <c r="PUV2396" s="51"/>
      <c r="PUW2396" s="13"/>
      <c r="PUX2396" s="13"/>
      <c r="PUY2396" s="14"/>
      <c r="PUZ2396" s="14"/>
      <c r="PVA2396" s="41"/>
      <c r="PVB2396" s="44"/>
      <c r="PVC2396" s="51"/>
      <c r="PVD2396" s="51"/>
      <c r="PVE2396" s="51"/>
      <c r="PVF2396" s="13"/>
      <c r="PVG2396" s="13"/>
      <c r="PVH2396" s="14"/>
      <c r="PVI2396" s="14"/>
      <c r="PVJ2396" s="41"/>
      <c r="PVK2396" s="44"/>
      <c r="PVL2396" s="51"/>
      <c r="PVM2396" s="51"/>
      <c r="PVN2396" s="51"/>
      <c r="PVO2396" s="13"/>
      <c r="PVP2396" s="13"/>
      <c r="PVQ2396" s="14"/>
      <c r="PVR2396" s="14"/>
      <c r="PVS2396" s="41"/>
      <c r="PVT2396" s="44"/>
      <c r="PVU2396" s="51"/>
      <c r="PVV2396" s="51"/>
      <c r="PVW2396" s="51"/>
      <c r="PVX2396" s="13"/>
      <c r="PVY2396" s="13"/>
      <c r="PVZ2396" s="14"/>
      <c r="PWA2396" s="14"/>
      <c r="PWB2396" s="41"/>
      <c r="PWC2396" s="44"/>
      <c r="PWD2396" s="51"/>
      <c r="PWE2396" s="51"/>
      <c r="PWF2396" s="51"/>
      <c r="PWG2396" s="13"/>
      <c r="PWH2396" s="13"/>
      <c r="PWI2396" s="14"/>
      <c r="PWJ2396" s="14"/>
      <c r="PWK2396" s="41"/>
      <c r="PWL2396" s="44"/>
      <c r="PWM2396" s="51"/>
      <c r="PWN2396" s="51"/>
      <c r="PWO2396" s="51"/>
      <c r="PWP2396" s="13"/>
      <c r="PWQ2396" s="13"/>
      <c r="PWR2396" s="14"/>
      <c r="PWS2396" s="14"/>
      <c r="PWT2396" s="41"/>
      <c r="PWU2396" s="44"/>
      <c r="PWV2396" s="51"/>
      <c r="PWW2396" s="51"/>
      <c r="PWX2396" s="51"/>
      <c r="PWY2396" s="13"/>
      <c r="PWZ2396" s="13"/>
      <c r="PXA2396" s="14"/>
      <c r="PXB2396" s="14"/>
      <c r="PXC2396" s="41"/>
      <c r="PXD2396" s="44"/>
      <c r="PXE2396" s="51"/>
      <c r="PXF2396" s="51"/>
      <c r="PXG2396" s="51"/>
      <c r="PXH2396" s="13"/>
      <c r="PXI2396" s="13"/>
      <c r="PXJ2396" s="14"/>
      <c r="PXK2396" s="14"/>
      <c r="PXL2396" s="41"/>
      <c r="PXM2396" s="44"/>
      <c r="PXN2396" s="51"/>
      <c r="PXO2396" s="51"/>
      <c r="PXP2396" s="51"/>
      <c r="PXQ2396" s="13"/>
      <c r="PXR2396" s="13"/>
      <c r="PXS2396" s="14"/>
      <c r="PXT2396" s="14"/>
      <c r="PXU2396" s="41"/>
      <c r="PXV2396" s="44"/>
      <c r="PXW2396" s="51"/>
      <c r="PXX2396" s="51"/>
      <c r="PXY2396" s="51"/>
      <c r="PXZ2396" s="13"/>
      <c r="PYA2396" s="13"/>
      <c r="PYB2396" s="14"/>
      <c r="PYC2396" s="14"/>
      <c r="PYD2396" s="41"/>
      <c r="PYE2396" s="44"/>
      <c r="PYF2396" s="51"/>
      <c r="PYG2396" s="51"/>
      <c r="PYH2396" s="51"/>
      <c r="PYI2396" s="13"/>
      <c r="PYJ2396" s="13"/>
      <c r="PYK2396" s="14"/>
      <c r="PYL2396" s="14"/>
      <c r="PYM2396" s="41"/>
      <c r="PYN2396" s="44"/>
      <c r="PYO2396" s="51"/>
      <c r="PYP2396" s="51"/>
      <c r="PYQ2396" s="51"/>
      <c r="PYR2396" s="13"/>
      <c r="PYS2396" s="13"/>
      <c r="PYT2396" s="14"/>
      <c r="PYU2396" s="14"/>
      <c r="PYV2396" s="41"/>
      <c r="PYW2396" s="44"/>
      <c r="PYX2396" s="51"/>
      <c r="PYY2396" s="51"/>
      <c r="PYZ2396" s="51"/>
      <c r="PZA2396" s="13"/>
      <c r="PZB2396" s="13"/>
      <c r="PZC2396" s="14"/>
      <c r="PZD2396" s="14"/>
      <c r="PZE2396" s="41"/>
      <c r="PZF2396" s="44"/>
      <c r="PZG2396" s="51"/>
      <c r="PZH2396" s="51"/>
      <c r="PZI2396" s="51"/>
      <c r="PZJ2396" s="13"/>
      <c r="PZK2396" s="13"/>
      <c r="PZL2396" s="14"/>
      <c r="PZM2396" s="14"/>
      <c r="PZN2396" s="41"/>
      <c r="PZO2396" s="44"/>
      <c r="PZP2396" s="51"/>
      <c r="PZQ2396" s="51"/>
      <c r="PZR2396" s="51"/>
      <c r="PZS2396" s="13"/>
      <c r="PZT2396" s="13"/>
      <c r="PZU2396" s="14"/>
      <c r="PZV2396" s="14"/>
      <c r="PZW2396" s="41"/>
      <c r="PZX2396" s="44"/>
      <c r="PZY2396" s="51"/>
      <c r="PZZ2396" s="51"/>
      <c r="QAA2396" s="51"/>
      <c r="QAB2396" s="13"/>
      <c r="QAC2396" s="13"/>
      <c r="QAD2396" s="14"/>
      <c r="QAE2396" s="14"/>
      <c r="QAF2396" s="41"/>
      <c r="QAG2396" s="44"/>
      <c r="QAH2396" s="51"/>
      <c r="QAI2396" s="51"/>
      <c r="QAJ2396" s="51"/>
      <c r="QAK2396" s="13"/>
      <c r="QAL2396" s="13"/>
      <c r="QAM2396" s="14"/>
      <c r="QAN2396" s="14"/>
      <c r="QAO2396" s="41"/>
      <c r="QAP2396" s="44"/>
      <c r="QAQ2396" s="51"/>
      <c r="QAR2396" s="51"/>
      <c r="QAS2396" s="51"/>
      <c r="QAT2396" s="13"/>
      <c r="QAU2396" s="13"/>
      <c r="QAV2396" s="14"/>
      <c r="QAW2396" s="14"/>
      <c r="QAX2396" s="41"/>
      <c r="QAY2396" s="44"/>
      <c r="QAZ2396" s="51"/>
      <c r="QBA2396" s="51"/>
      <c r="QBB2396" s="51"/>
      <c r="QBC2396" s="13"/>
      <c r="QBD2396" s="13"/>
      <c r="QBE2396" s="14"/>
      <c r="QBF2396" s="14"/>
      <c r="QBG2396" s="41"/>
      <c r="QBH2396" s="44"/>
      <c r="QBI2396" s="51"/>
      <c r="QBJ2396" s="51"/>
      <c r="QBK2396" s="51"/>
      <c r="QBL2396" s="13"/>
      <c r="QBM2396" s="13"/>
      <c r="QBN2396" s="14"/>
      <c r="QBO2396" s="14"/>
      <c r="QBP2396" s="41"/>
      <c r="QBQ2396" s="44"/>
      <c r="QBR2396" s="51"/>
      <c r="QBS2396" s="51"/>
      <c r="QBT2396" s="51"/>
      <c r="QBU2396" s="13"/>
      <c r="QBV2396" s="13"/>
      <c r="QBW2396" s="14"/>
      <c r="QBX2396" s="14"/>
      <c r="QBY2396" s="41"/>
      <c r="QBZ2396" s="44"/>
      <c r="QCA2396" s="51"/>
      <c r="QCB2396" s="51"/>
      <c r="QCC2396" s="51"/>
      <c r="QCD2396" s="13"/>
      <c r="QCE2396" s="13"/>
      <c r="QCF2396" s="14"/>
      <c r="QCG2396" s="14"/>
      <c r="QCH2396" s="41"/>
      <c r="QCI2396" s="44"/>
      <c r="QCJ2396" s="51"/>
      <c r="QCK2396" s="51"/>
      <c r="QCL2396" s="51"/>
      <c r="QCM2396" s="13"/>
      <c r="QCN2396" s="13"/>
      <c r="QCO2396" s="14"/>
      <c r="QCP2396" s="14"/>
      <c r="QCQ2396" s="41"/>
      <c r="QCR2396" s="44"/>
      <c r="QCS2396" s="51"/>
      <c r="QCT2396" s="51"/>
      <c r="QCU2396" s="51"/>
      <c r="QCV2396" s="13"/>
      <c r="QCW2396" s="13"/>
      <c r="QCX2396" s="14"/>
      <c r="QCY2396" s="14"/>
      <c r="QCZ2396" s="41"/>
      <c r="QDA2396" s="44"/>
      <c r="QDB2396" s="51"/>
      <c r="QDC2396" s="51"/>
      <c r="QDD2396" s="51"/>
      <c r="QDE2396" s="13"/>
      <c r="QDF2396" s="13"/>
      <c r="QDG2396" s="14"/>
      <c r="QDH2396" s="14"/>
      <c r="QDI2396" s="41"/>
      <c r="QDJ2396" s="44"/>
      <c r="QDK2396" s="51"/>
      <c r="QDL2396" s="51"/>
      <c r="QDM2396" s="51"/>
      <c r="QDN2396" s="13"/>
      <c r="QDO2396" s="13"/>
      <c r="QDP2396" s="14"/>
      <c r="QDQ2396" s="14"/>
      <c r="QDR2396" s="41"/>
      <c r="QDS2396" s="44"/>
      <c r="QDT2396" s="51"/>
      <c r="QDU2396" s="51"/>
      <c r="QDV2396" s="51"/>
      <c r="QDW2396" s="13"/>
      <c r="QDX2396" s="13"/>
      <c r="QDY2396" s="14"/>
      <c r="QDZ2396" s="14"/>
      <c r="QEA2396" s="41"/>
      <c r="QEB2396" s="44"/>
      <c r="QEC2396" s="51"/>
      <c r="QED2396" s="51"/>
      <c r="QEE2396" s="51"/>
      <c r="QEF2396" s="13"/>
      <c r="QEG2396" s="13"/>
      <c r="QEH2396" s="14"/>
      <c r="QEI2396" s="14"/>
      <c r="QEJ2396" s="41"/>
      <c r="QEK2396" s="44"/>
      <c r="QEL2396" s="51"/>
      <c r="QEM2396" s="51"/>
      <c r="QEN2396" s="51"/>
      <c r="QEO2396" s="13"/>
      <c r="QEP2396" s="13"/>
      <c r="QEQ2396" s="14"/>
      <c r="QER2396" s="14"/>
      <c r="QES2396" s="41"/>
      <c r="QET2396" s="44"/>
      <c r="QEU2396" s="51"/>
      <c r="QEV2396" s="51"/>
      <c r="QEW2396" s="51"/>
      <c r="QEX2396" s="13"/>
      <c r="QEY2396" s="13"/>
      <c r="QEZ2396" s="14"/>
      <c r="QFA2396" s="14"/>
      <c r="QFB2396" s="41"/>
      <c r="QFC2396" s="44"/>
      <c r="QFD2396" s="51"/>
      <c r="QFE2396" s="51"/>
      <c r="QFF2396" s="51"/>
      <c r="QFG2396" s="13"/>
      <c r="QFH2396" s="13"/>
      <c r="QFI2396" s="14"/>
      <c r="QFJ2396" s="14"/>
      <c r="QFK2396" s="41"/>
      <c r="QFL2396" s="44"/>
      <c r="QFM2396" s="51"/>
      <c r="QFN2396" s="51"/>
      <c r="QFO2396" s="51"/>
      <c r="QFP2396" s="13"/>
      <c r="QFQ2396" s="13"/>
      <c r="QFR2396" s="14"/>
      <c r="QFS2396" s="14"/>
      <c r="QFT2396" s="41"/>
      <c r="QFU2396" s="44"/>
      <c r="QFV2396" s="51"/>
      <c r="QFW2396" s="51"/>
      <c r="QFX2396" s="51"/>
      <c r="QFY2396" s="13"/>
      <c r="QFZ2396" s="13"/>
      <c r="QGA2396" s="14"/>
      <c r="QGB2396" s="14"/>
      <c r="QGC2396" s="41"/>
      <c r="QGD2396" s="44"/>
      <c r="QGE2396" s="51"/>
      <c r="QGF2396" s="51"/>
      <c r="QGG2396" s="51"/>
      <c r="QGH2396" s="13"/>
      <c r="QGI2396" s="13"/>
      <c r="QGJ2396" s="14"/>
      <c r="QGK2396" s="14"/>
      <c r="QGL2396" s="41"/>
      <c r="QGM2396" s="44"/>
      <c r="QGN2396" s="51"/>
      <c r="QGO2396" s="51"/>
      <c r="QGP2396" s="51"/>
      <c r="QGQ2396" s="13"/>
      <c r="QGR2396" s="13"/>
      <c r="QGS2396" s="14"/>
      <c r="QGT2396" s="14"/>
      <c r="QGU2396" s="41"/>
      <c r="QGV2396" s="44"/>
      <c r="QGW2396" s="51"/>
      <c r="QGX2396" s="51"/>
      <c r="QGY2396" s="51"/>
      <c r="QGZ2396" s="13"/>
      <c r="QHA2396" s="13"/>
      <c r="QHB2396" s="14"/>
      <c r="QHC2396" s="14"/>
      <c r="QHD2396" s="41"/>
      <c r="QHE2396" s="44"/>
      <c r="QHF2396" s="51"/>
      <c r="QHG2396" s="51"/>
      <c r="QHH2396" s="51"/>
      <c r="QHI2396" s="13"/>
      <c r="QHJ2396" s="13"/>
      <c r="QHK2396" s="14"/>
      <c r="QHL2396" s="14"/>
      <c r="QHM2396" s="41"/>
      <c r="QHN2396" s="44"/>
      <c r="QHO2396" s="51"/>
      <c r="QHP2396" s="51"/>
      <c r="QHQ2396" s="51"/>
      <c r="QHR2396" s="13"/>
      <c r="QHS2396" s="13"/>
      <c r="QHT2396" s="14"/>
      <c r="QHU2396" s="14"/>
      <c r="QHV2396" s="41"/>
      <c r="QHW2396" s="44"/>
      <c r="QHX2396" s="51"/>
      <c r="QHY2396" s="51"/>
      <c r="QHZ2396" s="51"/>
      <c r="QIA2396" s="13"/>
      <c r="QIB2396" s="13"/>
      <c r="QIC2396" s="14"/>
      <c r="QID2396" s="14"/>
      <c r="QIE2396" s="41"/>
      <c r="QIF2396" s="44"/>
      <c r="QIG2396" s="51"/>
      <c r="QIH2396" s="51"/>
      <c r="QII2396" s="51"/>
      <c r="QIJ2396" s="13"/>
      <c r="QIK2396" s="13"/>
      <c r="QIL2396" s="14"/>
      <c r="QIM2396" s="14"/>
      <c r="QIN2396" s="41"/>
      <c r="QIO2396" s="44"/>
      <c r="QIP2396" s="51"/>
      <c r="QIQ2396" s="51"/>
      <c r="QIR2396" s="51"/>
      <c r="QIS2396" s="13"/>
      <c r="QIT2396" s="13"/>
      <c r="QIU2396" s="14"/>
      <c r="QIV2396" s="14"/>
      <c r="QIW2396" s="41"/>
      <c r="QIX2396" s="44"/>
      <c r="QIY2396" s="51"/>
      <c r="QIZ2396" s="51"/>
      <c r="QJA2396" s="51"/>
      <c r="QJB2396" s="13"/>
      <c r="QJC2396" s="13"/>
      <c r="QJD2396" s="14"/>
      <c r="QJE2396" s="14"/>
      <c r="QJF2396" s="41"/>
      <c r="QJG2396" s="44"/>
      <c r="QJH2396" s="51"/>
      <c r="QJI2396" s="51"/>
      <c r="QJJ2396" s="51"/>
      <c r="QJK2396" s="13"/>
      <c r="QJL2396" s="13"/>
      <c r="QJM2396" s="14"/>
      <c r="QJN2396" s="14"/>
      <c r="QJO2396" s="41"/>
      <c r="QJP2396" s="44"/>
      <c r="QJQ2396" s="51"/>
      <c r="QJR2396" s="51"/>
      <c r="QJS2396" s="51"/>
      <c r="QJT2396" s="13"/>
      <c r="QJU2396" s="13"/>
      <c r="QJV2396" s="14"/>
      <c r="QJW2396" s="14"/>
      <c r="QJX2396" s="41"/>
      <c r="QJY2396" s="44"/>
      <c r="QJZ2396" s="51"/>
      <c r="QKA2396" s="51"/>
      <c r="QKB2396" s="51"/>
      <c r="QKC2396" s="13"/>
      <c r="QKD2396" s="13"/>
      <c r="QKE2396" s="14"/>
      <c r="QKF2396" s="14"/>
      <c r="QKG2396" s="41"/>
      <c r="QKH2396" s="44"/>
      <c r="QKI2396" s="51"/>
      <c r="QKJ2396" s="51"/>
      <c r="QKK2396" s="51"/>
      <c r="QKL2396" s="13"/>
      <c r="QKM2396" s="13"/>
      <c r="QKN2396" s="14"/>
      <c r="QKO2396" s="14"/>
      <c r="QKP2396" s="41"/>
      <c r="QKQ2396" s="44"/>
      <c r="QKR2396" s="51"/>
      <c r="QKS2396" s="51"/>
      <c r="QKT2396" s="51"/>
      <c r="QKU2396" s="13"/>
      <c r="QKV2396" s="13"/>
      <c r="QKW2396" s="14"/>
      <c r="QKX2396" s="14"/>
      <c r="QKY2396" s="41"/>
      <c r="QKZ2396" s="44"/>
      <c r="QLA2396" s="51"/>
      <c r="QLB2396" s="51"/>
      <c r="QLC2396" s="51"/>
      <c r="QLD2396" s="13"/>
      <c r="QLE2396" s="13"/>
      <c r="QLF2396" s="14"/>
      <c r="QLG2396" s="14"/>
      <c r="QLH2396" s="41"/>
      <c r="QLI2396" s="44"/>
      <c r="QLJ2396" s="51"/>
      <c r="QLK2396" s="51"/>
      <c r="QLL2396" s="51"/>
      <c r="QLM2396" s="13"/>
      <c r="QLN2396" s="13"/>
      <c r="QLO2396" s="14"/>
      <c r="QLP2396" s="14"/>
      <c r="QLQ2396" s="41"/>
      <c r="QLR2396" s="44"/>
      <c r="QLS2396" s="51"/>
      <c r="QLT2396" s="51"/>
      <c r="QLU2396" s="51"/>
      <c r="QLV2396" s="13"/>
      <c r="QLW2396" s="13"/>
      <c r="QLX2396" s="14"/>
      <c r="QLY2396" s="14"/>
      <c r="QLZ2396" s="41"/>
      <c r="QMA2396" s="44"/>
      <c r="QMB2396" s="51"/>
      <c r="QMC2396" s="51"/>
      <c r="QMD2396" s="51"/>
      <c r="QME2396" s="13"/>
      <c r="QMF2396" s="13"/>
      <c r="QMG2396" s="14"/>
      <c r="QMH2396" s="14"/>
      <c r="QMI2396" s="41"/>
      <c r="QMJ2396" s="44"/>
      <c r="QMK2396" s="51"/>
      <c r="QML2396" s="51"/>
      <c r="QMM2396" s="51"/>
      <c r="QMN2396" s="13"/>
      <c r="QMO2396" s="13"/>
      <c r="QMP2396" s="14"/>
      <c r="QMQ2396" s="14"/>
      <c r="QMR2396" s="41"/>
      <c r="QMS2396" s="44"/>
      <c r="QMT2396" s="51"/>
      <c r="QMU2396" s="51"/>
      <c r="QMV2396" s="51"/>
      <c r="QMW2396" s="13"/>
      <c r="QMX2396" s="13"/>
      <c r="QMY2396" s="14"/>
      <c r="QMZ2396" s="14"/>
      <c r="QNA2396" s="41"/>
      <c r="QNB2396" s="44"/>
      <c r="QNC2396" s="51"/>
      <c r="QND2396" s="51"/>
      <c r="QNE2396" s="51"/>
      <c r="QNF2396" s="13"/>
      <c r="QNG2396" s="13"/>
      <c r="QNH2396" s="14"/>
      <c r="QNI2396" s="14"/>
      <c r="QNJ2396" s="41"/>
      <c r="QNK2396" s="44"/>
      <c r="QNL2396" s="51"/>
      <c r="QNM2396" s="51"/>
      <c r="QNN2396" s="51"/>
      <c r="QNO2396" s="13"/>
      <c r="QNP2396" s="13"/>
      <c r="QNQ2396" s="14"/>
      <c r="QNR2396" s="14"/>
      <c r="QNS2396" s="41"/>
      <c r="QNT2396" s="44"/>
      <c r="QNU2396" s="51"/>
      <c r="QNV2396" s="51"/>
      <c r="QNW2396" s="51"/>
      <c r="QNX2396" s="13"/>
      <c r="QNY2396" s="13"/>
      <c r="QNZ2396" s="14"/>
      <c r="QOA2396" s="14"/>
      <c r="QOB2396" s="41"/>
      <c r="QOC2396" s="44"/>
      <c r="QOD2396" s="51"/>
      <c r="QOE2396" s="51"/>
      <c r="QOF2396" s="51"/>
      <c r="QOG2396" s="13"/>
      <c r="QOH2396" s="13"/>
      <c r="QOI2396" s="14"/>
      <c r="QOJ2396" s="14"/>
      <c r="QOK2396" s="41"/>
      <c r="QOL2396" s="44"/>
      <c r="QOM2396" s="51"/>
      <c r="QON2396" s="51"/>
      <c r="QOO2396" s="51"/>
      <c r="QOP2396" s="13"/>
      <c r="QOQ2396" s="13"/>
      <c r="QOR2396" s="14"/>
      <c r="QOS2396" s="14"/>
      <c r="QOT2396" s="41"/>
      <c r="QOU2396" s="44"/>
      <c r="QOV2396" s="51"/>
      <c r="QOW2396" s="51"/>
      <c r="QOX2396" s="51"/>
      <c r="QOY2396" s="13"/>
      <c r="QOZ2396" s="13"/>
      <c r="QPA2396" s="14"/>
      <c r="QPB2396" s="14"/>
      <c r="QPC2396" s="41"/>
      <c r="QPD2396" s="44"/>
      <c r="QPE2396" s="51"/>
      <c r="QPF2396" s="51"/>
      <c r="QPG2396" s="51"/>
      <c r="QPH2396" s="13"/>
      <c r="QPI2396" s="13"/>
      <c r="QPJ2396" s="14"/>
      <c r="QPK2396" s="14"/>
      <c r="QPL2396" s="41"/>
      <c r="QPM2396" s="44"/>
      <c r="QPN2396" s="51"/>
      <c r="QPO2396" s="51"/>
      <c r="QPP2396" s="51"/>
      <c r="QPQ2396" s="13"/>
      <c r="QPR2396" s="13"/>
      <c r="QPS2396" s="14"/>
      <c r="QPT2396" s="14"/>
      <c r="QPU2396" s="41"/>
      <c r="QPV2396" s="44"/>
      <c r="QPW2396" s="51"/>
      <c r="QPX2396" s="51"/>
      <c r="QPY2396" s="51"/>
      <c r="QPZ2396" s="13"/>
      <c r="QQA2396" s="13"/>
      <c r="QQB2396" s="14"/>
      <c r="QQC2396" s="14"/>
      <c r="QQD2396" s="41"/>
      <c r="QQE2396" s="44"/>
      <c r="QQF2396" s="51"/>
      <c r="QQG2396" s="51"/>
      <c r="QQH2396" s="51"/>
      <c r="QQI2396" s="13"/>
      <c r="QQJ2396" s="13"/>
      <c r="QQK2396" s="14"/>
      <c r="QQL2396" s="14"/>
      <c r="QQM2396" s="41"/>
      <c r="QQN2396" s="44"/>
      <c r="QQO2396" s="51"/>
      <c r="QQP2396" s="51"/>
      <c r="QQQ2396" s="51"/>
      <c r="QQR2396" s="13"/>
      <c r="QQS2396" s="13"/>
      <c r="QQT2396" s="14"/>
      <c r="QQU2396" s="14"/>
      <c r="QQV2396" s="41"/>
      <c r="QQW2396" s="44"/>
      <c r="QQX2396" s="51"/>
      <c r="QQY2396" s="51"/>
      <c r="QQZ2396" s="51"/>
      <c r="QRA2396" s="13"/>
      <c r="QRB2396" s="13"/>
      <c r="QRC2396" s="14"/>
      <c r="QRD2396" s="14"/>
      <c r="QRE2396" s="41"/>
      <c r="QRF2396" s="44"/>
      <c r="QRG2396" s="51"/>
      <c r="QRH2396" s="51"/>
      <c r="QRI2396" s="51"/>
      <c r="QRJ2396" s="13"/>
      <c r="QRK2396" s="13"/>
      <c r="QRL2396" s="14"/>
      <c r="QRM2396" s="14"/>
      <c r="QRN2396" s="41"/>
      <c r="QRO2396" s="44"/>
      <c r="QRP2396" s="51"/>
      <c r="QRQ2396" s="51"/>
      <c r="QRR2396" s="51"/>
      <c r="QRS2396" s="13"/>
      <c r="QRT2396" s="13"/>
      <c r="QRU2396" s="14"/>
      <c r="QRV2396" s="14"/>
      <c r="QRW2396" s="41"/>
      <c r="QRX2396" s="44"/>
      <c r="QRY2396" s="51"/>
      <c r="QRZ2396" s="51"/>
      <c r="QSA2396" s="51"/>
      <c r="QSB2396" s="13"/>
      <c r="QSC2396" s="13"/>
      <c r="QSD2396" s="14"/>
      <c r="QSE2396" s="14"/>
      <c r="QSF2396" s="41"/>
      <c r="QSG2396" s="44"/>
      <c r="QSH2396" s="51"/>
      <c r="QSI2396" s="51"/>
      <c r="QSJ2396" s="51"/>
      <c r="QSK2396" s="13"/>
      <c r="QSL2396" s="13"/>
      <c r="QSM2396" s="14"/>
      <c r="QSN2396" s="14"/>
      <c r="QSO2396" s="41"/>
      <c r="QSP2396" s="44"/>
      <c r="QSQ2396" s="51"/>
      <c r="QSR2396" s="51"/>
      <c r="QSS2396" s="51"/>
      <c r="QST2396" s="13"/>
      <c r="QSU2396" s="13"/>
      <c r="QSV2396" s="14"/>
      <c r="QSW2396" s="14"/>
      <c r="QSX2396" s="41"/>
      <c r="QSY2396" s="44"/>
      <c r="QSZ2396" s="51"/>
      <c r="QTA2396" s="51"/>
      <c r="QTB2396" s="51"/>
      <c r="QTC2396" s="13"/>
      <c r="QTD2396" s="13"/>
      <c r="QTE2396" s="14"/>
      <c r="QTF2396" s="14"/>
      <c r="QTG2396" s="41"/>
      <c r="QTH2396" s="44"/>
      <c r="QTI2396" s="51"/>
      <c r="QTJ2396" s="51"/>
      <c r="QTK2396" s="51"/>
      <c r="QTL2396" s="13"/>
      <c r="QTM2396" s="13"/>
      <c r="QTN2396" s="14"/>
      <c r="QTO2396" s="14"/>
      <c r="QTP2396" s="41"/>
      <c r="QTQ2396" s="44"/>
      <c r="QTR2396" s="51"/>
      <c r="QTS2396" s="51"/>
      <c r="QTT2396" s="51"/>
      <c r="QTU2396" s="13"/>
      <c r="QTV2396" s="13"/>
      <c r="QTW2396" s="14"/>
      <c r="QTX2396" s="14"/>
      <c r="QTY2396" s="41"/>
      <c r="QTZ2396" s="44"/>
      <c r="QUA2396" s="51"/>
      <c r="QUB2396" s="51"/>
      <c r="QUC2396" s="51"/>
      <c r="QUD2396" s="13"/>
      <c r="QUE2396" s="13"/>
      <c r="QUF2396" s="14"/>
      <c r="QUG2396" s="14"/>
      <c r="QUH2396" s="41"/>
      <c r="QUI2396" s="44"/>
      <c r="QUJ2396" s="51"/>
      <c r="QUK2396" s="51"/>
      <c r="QUL2396" s="51"/>
      <c r="QUM2396" s="13"/>
      <c r="QUN2396" s="13"/>
      <c r="QUO2396" s="14"/>
      <c r="QUP2396" s="14"/>
      <c r="QUQ2396" s="41"/>
      <c r="QUR2396" s="44"/>
      <c r="QUS2396" s="51"/>
      <c r="QUT2396" s="51"/>
      <c r="QUU2396" s="51"/>
      <c r="QUV2396" s="13"/>
      <c r="QUW2396" s="13"/>
      <c r="QUX2396" s="14"/>
      <c r="QUY2396" s="14"/>
      <c r="QUZ2396" s="41"/>
      <c r="QVA2396" s="44"/>
      <c r="QVB2396" s="51"/>
      <c r="QVC2396" s="51"/>
      <c r="QVD2396" s="51"/>
      <c r="QVE2396" s="13"/>
      <c r="QVF2396" s="13"/>
      <c r="QVG2396" s="14"/>
      <c r="QVH2396" s="14"/>
      <c r="QVI2396" s="41"/>
      <c r="QVJ2396" s="44"/>
      <c r="QVK2396" s="51"/>
      <c r="QVL2396" s="51"/>
      <c r="QVM2396" s="51"/>
      <c r="QVN2396" s="13"/>
      <c r="QVO2396" s="13"/>
      <c r="QVP2396" s="14"/>
      <c r="QVQ2396" s="14"/>
      <c r="QVR2396" s="41"/>
      <c r="QVS2396" s="44"/>
      <c r="QVT2396" s="51"/>
      <c r="QVU2396" s="51"/>
      <c r="QVV2396" s="51"/>
      <c r="QVW2396" s="13"/>
      <c r="QVX2396" s="13"/>
      <c r="QVY2396" s="14"/>
      <c r="QVZ2396" s="14"/>
      <c r="QWA2396" s="41"/>
      <c r="QWB2396" s="44"/>
      <c r="QWC2396" s="51"/>
      <c r="QWD2396" s="51"/>
      <c r="QWE2396" s="51"/>
      <c r="QWF2396" s="13"/>
      <c r="QWG2396" s="13"/>
      <c r="QWH2396" s="14"/>
      <c r="QWI2396" s="14"/>
      <c r="QWJ2396" s="41"/>
      <c r="QWK2396" s="44"/>
      <c r="QWL2396" s="51"/>
      <c r="QWM2396" s="51"/>
      <c r="QWN2396" s="51"/>
      <c r="QWO2396" s="13"/>
      <c r="QWP2396" s="13"/>
      <c r="QWQ2396" s="14"/>
      <c r="QWR2396" s="14"/>
      <c r="QWS2396" s="41"/>
      <c r="QWT2396" s="44"/>
      <c r="QWU2396" s="51"/>
      <c r="QWV2396" s="51"/>
      <c r="QWW2396" s="51"/>
      <c r="QWX2396" s="13"/>
      <c r="QWY2396" s="13"/>
      <c r="QWZ2396" s="14"/>
      <c r="QXA2396" s="14"/>
      <c r="QXB2396" s="41"/>
      <c r="QXC2396" s="44"/>
      <c r="QXD2396" s="51"/>
      <c r="QXE2396" s="51"/>
      <c r="QXF2396" s="51"/>
      <c r="QXG2396" s="13"/>
      <c r="QXH2396" s="13"/>
      <c r="QXI2396" s="14"/>
      <c r="QXJ2396" s="14"/>
      <c r="QXK2396" s="41"/>
      <c r="QXL2396" s="44"/>
      <c r="QXM2396" s="51"/>
      <c r="QXN2396" s="51"/>
      <c r="QXO2396" s="51"/>
      <c r="QXP2396" s="13"/>
      <c r="QXQ2396" s="13"/>
      <c r="QXR2396" s="14"/>
      <c r="QXS2396" s="14"/>
      <c r="QXT2396" s="41"/>
      <c r="QXU2396" s="44"/>
      <c r="QXV2396" s="51"/>
      <c r="QXW2396" s="51"/>
      <c r="QXX2396" s="51"/>
      <c r="QXY2396" s="13"/>
      <c r="QXZ2396" s="13"/>
      <c r="QYA2396" s="14"/>
      <c r="QYB2396" s="14"/>
      <c r="QYC2396" s="41"/>
      <c r="QYD2396" s="44"/>
      <c r="QYE2396" s="51"/>
      <c r="QYF2396" s="51"/>
      <c r="QYG2396" s="51"/>
      <c r="QYH2396" s="13"/>
      <c r="QYI2396" s="13"/>
      <c r="QYJ2396" s="14"/>
      <c r="QYK2396" s="14"/>
      <c r="QYL2396" s="41"/>
      <c r="QYM2396" s="44"/>
      <c r="QYN2396" s="51"/>
      <c r="QYO2396" s="51"/>
      <c r="QYP2396" s="51"/>
      <c r="QYQ2396" s="13"/>
      <c r="QYR2396" s="13"/>
      <c r="QYS2396" s="14"/>
      <c r="QYT2396" s="14"/>
      <c r="QYU2396" s="41"/>
      <c r="QYV2396" s="44"/>
      <c r="QYW2396" s="51"/>
      <c r="QYX2396" s="51"/>
      <c r="QYY2396" s="51"/>
      <c r="QYZ2396" s="13"/>
      <c r="QZA2396" s="13"/>
      <c r="QZB2396" s="14"/>
      <c r="QZC2396" s="14"/>
      <c r="QZD2396" s="41"/>
      <c r="QZE2396" s="44"/>
      <c r="QZF2396" s="51"/>
      <c r="QZG2396" s="51"/>
      <c r="QZH2396" s="51"/>
      <c r="QZI2396" s="13"/>
      <c r="QZJ2396" s="13"/>
      <c r="QZK2396" s="14"/>
      <c r="QZL2396" s="14"/>
      <c r="QZM2396" s="41"/>
      <c r="QZN2396" s="44"/>
      <c r="QZO2396" s="51"/>
      <c r="QZP2396" s="51"/>
      <c r="QZQ2396" s="51"/>
      <c r="QZR2396" s="13"/>
      <c r="QZS2396" s="13"/>
      <c r="QZT2396" s="14"/>
      <c r="QZU2396" s="14"/>
      <c r="QZV2396" s="41"/>
      <c r="QZW2396" s="44"/>
      <c r="QZX2396" s="51"/>
      <c r="QZY2396" s="51"/>
      <c r="QZZ2396" s="51"/>
      <c r="RAA2396" s="13"/>
      <c r="RAB2396" s="13"/>
      <c r="RAC2396" s="14"/>
      <c r="RAD2396" s="14"/>
      <c r="RAE2396" s="41"/>
      <c r="RAF2396" s="44"/>
      <c r="RAG2396" s="51"/>
      <c r="RAH2396" s="51"/>
      <c r="RAI2396" s="51"/>
      <c r="RAJ2396" s="13"/>
      <c r="RAK2396" s="13"/>
      <c r="RAL2396" s="14"/>
      <c r="RAM2396" s="14"/>
      <c r="RAN2396" s="41"/>
      <c r="RAO2396" s="44"/>
      <c r="RAP2396" s="51"/>
      <c r="RAQ2396" s="51"/>
      <c r="RAR2396" s="51"/>
      <c r="RAS2396" s="13"/>
      <c r="RAT2396" s="13"/>
      <c r="RAU2396" s="14"/>
      <c r="RAV2396" s="14"/>
      <c r="RAW2396" s="41"/>
      <c r="RAX2396" s="44"/>
      <c r="RAY2396" s="51"/>
      <c r="RAZ2396" s="51"/>
      <c r="RBA2396" s="51"/>
      <c r="RBB2396" s="13"/>
      <c r="RBC2396" s="13"/>
      <c r="RBD2396" s="14"/>
      <c r="RBE2396" s="14"/>
      <c r="RBF2396" s="41"/>
      <c r="RBG2396" s="44"/>
      <c r="RBH2396" s="51"/>
      <c r="RBI2396" s="51"/>
      <c r="RBJ2396" s="51"/>
      <c r="RBK2396" s="13"/>
      <c r="RBL2396" s="13"/>
      <c r="RBM2396" s="14"/>
      <c r="RBN2396" s="14"/>
      <c r="RBO2396" s="41"/>
      <c r="RBP2396" s="44"/>
      <c r="RBQ2396" s="51"/>
      <c r="RBR2396" s="51"/>
      <c r="RBS2396" s="51"/>
      <c r="RBT2396" s="13"/>
      <c r="RBU2396" s="13"/>
      <c r="RBV2396" s="14"/>
      <c r="RBW2396" s="14"/>
      <c r="RBX2396" s="41"/>
      <c r="RBY2396" s="44"/>
      <c r="RBZ2396" s="51"/>
      <c r="RCA2396" s="51"/>
      <c r="RCB2396" s="51"/>
      <c r="RCC2396" s="13"/>
      <c r="RCD2396" s="13"/>
      <c r="RCE2396" s="14"/>
      <c r="RCF2396" s="14"/>
      <c r="RCG2396" s="41"/>
      <c r="RCH2396" s="44"/>
      <c r="RCI2396" s="51"/>
      <c r="RCJ2396" s="51"/>
      <c r="RCK2396" s="51"/>
      <c r="RCL2396" s="13"/>
      <c r="RCM2396" s="13"/>
      <c r="RCN2396" s="14"/>
      <c r="RCO2396" s="14"/>
      <c r="RCP2396" s="41"/>
      <c r="RCQ2396" s="44"/>
      <c r="RCR2396" s="51"/>
      <c r="RCS2396" s="51"/>
      <c r="RCT2396" s="51"/>
      <c r="RCU2396" s="13"/>
      <c r="RCV2396" s="13"/>
      <c r="RCW2396" s="14"/>
      <c r="RCX2396" s="14"/>
      <c r="RCY2396" s="41"/>
      <c r="RCZ2396" s="44"/>
      <c r="RDA2396" s="51"/>
      <c r="RDB2396" s="51"/>
      <c r="RDC2396" s="51"/>
      <c r="RDD2396" s="13"/>
      <c r="RDE2396" s="13"/>
      <c r="RDF2396" s="14"/>
      <c r="RDG2396" s="14"/>
      <c r="RDH2396" s="41"/>
      <c r="RDI2396" s="44"/>
      <c r="RDJ2396" s="51"/>
      <c r="RDK2396" s="51"/>
      <c r="RDL2396" s="51"/>
      <c r="RDM2396" s="13"/>
      <c r="RDN2396" s="13"/>
      <c r="RDO2396" s="14"/>
      <c r="RDP2396" s="14"/>
      <c r="RDQ2396" s="41"/>
      <c r="RDR2396" s="44"/>
      <c r="RDS2396" s="51"/>
      <c r="RDT2396" s="51"/>
      <c r="RDU2396" s="51"/>
      <c r="RDV2396" s="13"/>
      <c r="RDW2396" s="13"/>
      <c r="RDX2396" s="14"/>
      <c r="RDY2396" s="14"/>
      <c r="RDZ2396" s="41"/>
      <c r="REA2396" s="44"/>
      <c r="REB2396" s="51"/>
      <c r="REC2396" s="51"/>
      <c r="RED2396" s="51"/>
      <c r="REE2396" s="13"/>
      <c r="REF2396" s="13"/>
      <c r="REG2396" s="14"/>
      <c r="REH2396" s="14"/>
      <c r="REI2396" s="41"/>
      <c r="REJ2396" s="44"/>
      <c r="REK2396" s="51"/>
      <c r="REL2396" s="51"/>
      <c r="REM2396" s="51"/>
      <c r="REN2396" s="13"/>
      <c r="REO2396" s="13"/>
      <c r="REP2396" s="14"/>
      <c r="REQ2396" s="14"/>
      <c r="RER2396" s="41"/>
      <c r="RES2396" s="44"/>
      <c r="RET2396" s="51"/>
      <c r="REU2396" s="51"/>
      <c r="REV2396" s="51"/>
      <c r="REW2396" s="13"/>
      <c r="REX2396" s="13"/>
      <c r="REY2396" s="14"/>
      <c r="REZ2396" s="14"/>
      <c r="RFA2396" s="41"/>
      <c r="RFB2396" s="44"/>
      <c r="RFC2396" s="51"/>
      <c r="RFD2396" s="51"/>
      <c r="RFE2396" s="51"/>
      <c r="RFF2396" s="13"/>
      <c r="RFG2396" s="13"/>
      <c r="RFH2396" s="14"/>
      <c r="RFI2396" s="14"/>
      <c r="RFJ2396" s="41"/>
      <c r="RFK2396" s="44"/>
      <c r="RFL2396" s="51"/>
      <c r="RFM2396" s="51"/>
      <c r="RFN2396" s="51"/>
      <c r="RFO2396" s="13"/>
      <c r="RFP2396" s="13"/>
      <c r="RFQ2396" s="14"/>
      <c r="RFR2396" s="14"/>
      <c r="RFS2396" s="41"/>
      <c r="RFT2396" s="44"/>
      <c r="RFU2396" s="51"/>
      <c r="RFV2396" s="51"/>
      <c r="RFW2396" s="51"/>
      <c r="RFX2396" s="13"/>
      <c r="RFY2396" s="13"/>
      <c r="RFZ2396" s="14"/>
      <c r="RGA2396" s="14"/>
      <c r="RGB2396" s="41"/>
      <c r="RGC2396" s="44"/>
      <c r="RGD2396" s="51"/>
      <c r="RGE2396" s="51"/>
      <c r="RGF2396" s="51"/>
      <c r="RGG2396" s="13"/>
      <c r="RGH2396" s="13"/>
      <c r="RGI2396" s="14"/>
      <c r="RGJ2396" s="14"/>
      <c r="RGK2396" s="41"/>
      <c r="RGL2396" s="44"/>
      <c r="RGM2396" s="51"/>
      <c r="RGN2396" s="51"/>
      <c r="RGO2396" s="51"/>
      <c r="RGP2396" s="13"/>
      <c r="RGQ2396" s="13"/>
      <c r="RGR2396" s="14"/>
      <c r="RGS2396" s="14"/>
      <c r="RGT2396" s="41"/>
      <c r="RGU2396" s="44"/>
      <c r="RGV2396" s="51"/>
      <c r="RGW2396" s="51"/>
      <c r="RGX2396" s="51"/>
      <c r="RGY2396" s="13"/>
      <c r="RGZ2396" s="13"/>
      <c r="RHA2396" s="14"/>
      <c r="RHB2396" s="14"/>
      <c r="RHC2396" s="41"/>
      <c r="RHD2396" s="44"/>
      <c r="RHE2396" s="51"/>
      <c r="RHF2396" s="51"/>
      <c r="RHG2396" s="51"/>
      <c r="RHH2396" s="13"/>
      <c r="RHI2396" s="13"/>
      <c r="RHJ2396" s="14"/>
      <c r="RHK2396" s="14"/>
      <c r="RHL2396" s="41"/>
      <c r="RHM2396" s="44"/>
      <c r="RHN2396" s="51"/>
      <c r="RHO2396" s="51"/>
      <c r="RHP2396" s="51"/>
      <c r="RHQ2396" s="13"/>
      <c r="RHR2396" s="13"/>
      <c r="RHS2396" s="14"/>
      <c r="RHT2396" s="14"/>
      <c r="RHU2396" s="41"/>
      <c r="RHV2396" s="44"/>
      <c r="RHW2396" s="51"/>
      <c r="RHX2396" s="51"/>
      <c r="RHY2396" s="51"/>
      <c r="RHZ2396" s="13"/>
      <c r="RIA2396" s="13"/>
      <c r="RIB2396" s="14"/>
      <c r="RIC2396" s="14"/>
      <c r="RID2396" s="41"/>
      <c r="RIE2396" s="44"/>
      <c r="RIF2396" s="51"/>
      <c r="RIG2396" s="51"/>
      <c r="RIH2396" s="51"/>
      <c r="RII2396" s="13"/>
      <c r="RIJ2396" s="13"/>
      <c r="RIK2396" s="14"/>
      <c r="RIL2396" s="14"/>
      <c r="RIM2396" s="41"/>
      <c r="RIN2396" s="44"/>
      <c r="RIO2396" s="51"/>
      <c r="RIP2396" s="51"/>
      <c r="RIQ2396" s="51"/>
      <c r="RIR2396" s="13"/>
      <c r="RIS2396" s="13"/>
      <c r="RIT2396" s="14"/>
      <c r="RIU2396" s="14"/>
      <c r="RIV2396" s="41"/>
      <c r="RIW2396" s="44"/>
      <c r="RIX2396" s="51"/>
      <c r="RIY2396" s="51"/>
      <c r="RIZ2396" s="51"/>
      <c r="RJA2396" s="13"/>
      <c r="RJB2396" s="13"/>
      <c r="RJC2396" s="14"/>
      <c r="RJD2396" s="14"/>
      <c r="RJE2396" s="41"/>
      <c r="RJF2396" s="44"/>
      <c r="RJG2396" s="51"/>
      <c r="RJH2396" s="51"/>
      <c r="RJI2396" s="51"/>
      <c r="RJJ2396" s="13"/>
      <c r="RJK2396" s="13"/>
      <c r="RJL2396" s="14"/>
      <c r="RJM2396" s="14"/>
      <c r="RJN2396" s="41"/>
      <c r="RJO2396" s="44"/>
      <c r="RJP2396" s="51"/>
      <c r="RJQ2396" s="51"/>
      <c r="RJR2396" s="51"/>
      <c r="RJS2396" s="13"/>
      <c r="RJT2396" s="13"/>
      <c r="RJU2396" s="14"/>
      <c r="RJV2396" s="14"/>
      <c r="RJW2396" s="41"/>
      <c r="RJX2396" s="44"/>
      <c r="RJY2396" s="51"/>
      <c r="RJZ2396" s="51"/>
      <c r="RKA2396" s="51"/>
      <c r="RKB2396" s="13"/>
      <c r="RKC2396" s="13"/>
      <c r="RKD2396" s="14"/>
      <c r="RKE2396" s="14"/>
      <c r="RKF2396" s="41"/>
      <c r="RKG2396" s="44"/>
      <c r="RKH2396" s="51"/>
      <c r="RKI2396" s="51"/>
      <c r="RKJ2396" s="51"/>
      <c r="RKK2396" s="13"/>
      <c r="RKL2396" s="13"/>
      <c r="RKM2396" s="14"/>
      <c r="RKN2396" s="14"/>
      <c r="RKO2396" s="41"/>
      <c r="RKP2396" s="44"/>
      <c r="RKQ2396" s="51"/>
      <c r="RKR2396" s="51"/>
      <c r="RKS2396" s="51"/>
      <c r="RKT2396" s="13"/>
      <c r="RKU2396" s="13"/>
      <c r="RKV2396" s="14"/>
      <c r="RKW2396" s="14"/>
      <c r="RKX2396" s="41"/>
      <c r="RKY2396" s="44"/>
      <c r="RKZ2396" s="51"/>
      <c r="RLA2396" s="51"/>
      <c r="RLB2396" s="51"/>
      <c r="RLC2396" s="13"/>
      <c r="RLD2396" s="13"/>
      <c r="RLE2396" s="14"/>
      <c r="RLF2396" s="14"/>
      <c r="RLG2396" s="41"/>
      <c r="RLH2396" s="44"/>
      <c r="RLI2396" s="51"/>
      <c r="RLJ2396" s="51"/>
      <c r="RLK2396" s="51"/>
      <c r="RLL2396" s="13"/>
      <c r="RLM2396" s="13"/>
      <c r="RLN2396" s="14"/>
      <c r="RLO2396" s="14"/>
      <c r="RLP2396" s="41"/>
      <c r="RLQ2396" s="44"/>
      <c r="RLR2396" s="51"/>
      <c r="RLS2396" s="51"/>
      <c r="RLT2396" s="51"/>
      <c r="RLU2396" s="13"/>
      <c r="RLV2396" s="13"/>
      <c r="RLW2396" s="14"/>
      <c r="RLX2396" s="14"/>
      <c r="RLY2396" s="41"/>
      <c r="RLZ2396" s="44"/>
      <c r="RMA2396" s="51"/>
      <c r="RMB2396" s="51"/>
      <c r="RMC2396" s="51"/>
      <c r="RMD2396" s="13"/>
      <c r="RME2396" s="13"/>
      <c r="RMF2396" s="14"/>
      <c r="RMG2396" s="14"/>
      <c r="RMH2396" s="41"/>
      <c r="RMI2396" s="44"/>
      <c r="RMJ2396" s="51"/>
      <c r="RMK2396" s="51"/>
      <c r="RML2396" s="51"/>
      <c r="RMM2396" s="13"/>
      <c r="RMN2396" s="13"/>
      <c r="RMO2396" s="14"/>
      <c r="RMP2396" s="14"/>
      <c r="RMQ2396" s="41"/>
      <c r="RMR2396" s="44"/>
      <c r="RMS2396" s="51"/>
      <c r="RMT2396" s="51"/>
      <c r="RMU2396" s="51"/>
      <c r="RMV2396" s="13"/>
      <c r="RMW2396" s="13"/>
      <c r="RMX2396" s="14"/>
      <c r="RMY2396" s="14"/>
      <c r="RMZ2396" s="41"/>
      <c r="RNA2396" s="44"/>
      <c r="RNB2396" s="51"/>
      <c r="RNC2396" s="51"/>
      <c r="RND2396" s="51"/>
      <c r="RNE2396" s="13"/>
      <c r="RNF2396" s="13"/>
      <c r="RNG2396" s="14"/>
      <c r="RNH2396" s="14"/>
      <c r="RNI2396" s="41"/>
      <c r="RNJ2396" s="44"/>
      <c r="RNK2396" s="51"/>
      <c r="RNL2396" s="51"/>
      <c r="RNM2396" s="51"/>
      <c r="RNN2396" s="13"/>
      <c r="RNO2396" s="13"/>
      <c r="RNP2396" s="14"/>
      <c r="RNQ2396" s="14"/>
      <c r="RNR2396" s="41"/>
      <c r="RNS2396" s="44"/>
      <c r="RNT2396" s="51"/>
      <c r="RNU2396" s="51"/>
      <c r="RNV2396" s="51"/>
      <c r="RNW2396" s="13"/>
      <c r="RNX2396" s="13"/>
      <c r="RNY2396" s="14"/>
      <c r="RNZ2396" s="14"/>
      <c r="ROA2396" s="41"/>
      <c r="ROB2396" s="44"/>
      <c r="ROC2396" s="51"/>
      <c r="ROD2396" s="51"/>
      <c r="ROE2396" s="51"/>
      <c r="ROF2396" s="13"/>
      <c r="ROG2396" s="13"/>
      <c r="ROH2396" s="14"/>
      <c r="ROI2396" s="14"/>
      <c r="ROJ2396" s="41"/>
      <c r="ROK2396" s="44"/>
      <c r="ROL2396" s="51"/>
      <c r="ROM2396" s="51"/>
      <c r="RON2396" s="51"/>
      <c r="ROO2396" s="13"/>
      <c r="ROP2396" s="13"/>
      <c r="ROQ2396" s="14"/>
      <c r="ROR2396" s="14"/>
      <c r="ROS2396" s="41"/>
      <c r="ROT2396" s="44"/>
      <c r="ROU2396" s="51"/>
      <c r="ROV2396" s="51"/>
      <c r="ROW2396" s="51"/>
      <c r="ROX2396" s="13"/>
      <c r="ROY2396" s="13"/>
      <c r="ROZ2396" s="14"/>
      <c r="RPA2396" s="14"/>
      <c r="RPB2396" s="41"/>
      <c r="RPC2396" s="44"/>
      <c r="RPD2396" s="51"/>
      <c r="RPE2396" s="51"/>
      <c r="RPF2396" s="51"/>
      <c r="RPG2396" s="13"/>
      <c r="RPH2396" s="13"/>
      <c r="RPI2396" s="14"/>
      <c r="RPJ2396" s="14"/>
      <c r="RPK2396" s="41"/>
      <c r="RPL2396" s="44"/>
      <c r="RPM2396" s="51"/>
      <c r="RPN2396" s="51"/>
      <c r="RPO2396" s="51"/>
      <c r="RPP2396" s="13"/>
      <c r="RPQ2396" s="13"/>
      <c r="RPR2396" s="14"/>
      <c r="RPS2396" s="14"/>
      <c r="RPT2396" s="41"/>
      <c r="RPU2396" s="44"/>
      <c r="RPV2396" s="51"/>
      <c r="RPW2396" s="51"/>
      <c r="RPX2396" s="51"/>
      <c r="RPY2396" s="13"/>
      <c r="RPZ2396" s="13"/>
      <c r="RQA2396" s="14"/>
      <c r="RQB2396" s="14"/>
      <c r="RQC2396" s="41"/>
      <c r="RQD2396" s="44"/>
      <c r="RQE2396" s="51"/>
      <c r="RQF2396" s="51"/>
      <c r="RQG2396" s="51"/>
      <c r="RQH2396" s="13"/>
      <c r="RQI2396" s="13"/>
      <c r="RQJ2396" s="14"/>
      <c r="RQK2396" s="14"/>
      <c r="RQL2396" s="41"/>
      <c r="RQM2396" s="44"/>
      <c r="RQN2396" s="51"/>
      <c r="RQO2396" s="51"/>
      <c r="RQP2396" s="51"/>
      <c r="RQQ2396" s="13"/>
      <c r="RQR2396" s="13"/>
      <c r="RQS2396" s="14"/>
      <c r="RQT2396" s="14"/>
      <c r="RQU2396" s="41"/>
      <c r="RQV2396" s="44"/>
      <c r="RQW2396" s="51"/>
      <c r="RQX2396" s="51"/>
      <c r="RQY2396" s="51"/>
      <c r="RQZ2396" s="13"/>
      <c r="RRA2396" s="13"/>
      <c r="RRB2396" s="14"/>
      <c r="RRC2396" s="14"/>
      <c r="RRD2396" s="41"/>
      <c r="RRE2396" s="44"/>
      <c r="RRF2396" s="51"/>
      <c r="RRG2396" s="51"/>
      <c r="RRH2396" s="51"/>
      <c r="RRI2396" s="13"/>
      <c r="RRJ2396" s="13"/>
      <c r="RRK2396" s="14"/>
      <c r="RRL2396" s="14"/>
      <c r="RRM2396" s="41"/>
      <c r="RRN2396" s="44"/>
      <c r="RRO2396" s="51"/>
      <c r="RRP2396" s="51"/>
      <c r="RRQ2396" s="51"/>
      <c r="RRR2396" s="13"/>
      <c r="RRS2396" s="13"/>
      <c r="RRT2396" s="14"/>
      <c r="RRU2396" s="14"/>
      <c r="RRV2396" s="41"/>
      <c r="RRW2396" s="44"/>
      <c r="RRX2396" s="51"/>
      <c r="RRY2396" s="51"/>
      <c r="RRZ2396" s="51"/>
      <c r="RSA2396" s="13"/>
      <c r="RSB2396" s="13"/>
      <c r="RSC2396" s="14"/>
      <c r="RSD2396" s="14"/>
      <c r="RSE2396" s="41"/>
      <c r="RSF2396" s="44"/>
      <c r="RSG2396" s="51"/>
      <c r="RSH2396" s="51"/>
      <c r="RSI2396" s="51"/>
      <c r="RSJ2396" s="13"/>
      <c r="RSK2396" s="13"/>
      <c r="RSL2396" s="14"/>
      <c r="RSM2396" s="14"/>
      <c r="RSN2396" s="41"/>
      <c r="RSO2396" s="44"/>
      <c r="RSP2396" s="51"/>
      <c r="RSQ2396" s="51"/>
      <c r="RSR2396" s="51"/>
      <c r="RSS2396" s="13"/>
      <c r="RST2396" s="13"/>
      <c r="RSU2396" s="14"/>
      <c r="RSV2396" s="14"/>
      <c r="RSW2396" s="41"/>
      <c r="RSX2396" s="44"/>
      <c r="RSY2396" s="51"/>
      <c r="RSZ2396" s="51"/>
      <c r="RTA2396" s="51"/>
      <c r="RTB2396" s="13"/>
      <c r="RTC2396" s="13"/>
      <c r="RTD2396" s="14"/>
      <c r="RTE2396" s="14"/>
      <c r="RTF2396" s="41"/>
      <c r="RTG2396" s="44"/>
      <c r="RTH2396" s="51"/>
      <c r="RTI2396" s="51"/>
      <c r="RTJ2396" s="51"/>
      <c r="RTK2396" s="13"/>
      <c r="RTL2396" s="13"/>
      <c r="RTM2396" s="14"/>
      <c r="RTN2396" s="14"/>
      <c r="RTO2396" s="41"/>
      <c r="RTP2396" s="44"/>
      <c r="RTQ2396" s="51"/>
      <c r="RTR2396" s="51"/>
      <c r="RTS2396" s="51"/>
      <c r="RTT2396" s="13"/>
      <c r="RTU2396" s="13"/>
      <c r="RTV2396" s="14"/>
      <c r="RTW2396" s="14"/>
      <c r="RTX2396" s="41"/>
      <c r="RTY2396" s="44"/>
      <c r="RTZ2396" s="51"/>
      <c r="RUA2396" s="51"/>
      <c r="RUB2396" s="51"/>
      <c r="RUC2396" s="13"/>
      <c r="RUD2396" s="13"/>
      <c r="RUE2396" s="14"/>
      <c r="RUF2396" s="14"/>
      <c r="RUG2396" s="41"/>
      <c r="RUH2396" s="44"/>
      <c r="RUI2396" s="51"/>
      <c r="RUJ2396" s="51"/>
      <c r="RUK2396" s="51"/>
      <c r="RUL2396" s="13"/>
      <c r="RUM2396" s="13"/>
      <c r="RUN2396" s="14"/>
      <c r="RUO2396" s="14"/>
      <c r="RUP2396" s="41"/>
      <c r="RUQ2396" s="44"/>
      <c r="RUR2396" s="51"/>
      <c r="RUS2396" s="51"/>
      <c r="RUT2396" s="51"/>
      <c r="RUU2396" s="13"/>
      <c r="RUV2396" s="13"/>
      <c r="RUW2396" s="14"/>
      <c r="RUX2396" s="14"/>
      <c r="RUY2396" s="41"/>
      <c r="RUZ2396" s="44"/>
      <c r="RVA2396" s="51"/>
      <c r="RVB2396" s="51"/>
      <c r="RVC2396" s="51"/>
      <c r="RVD2396" s="13"/>
      <c r="RVE2396" s="13"/>
      <c r="RVF2396" s="14"/>
      <c r="RVG2396" s="14"/>
      <c r="RVH2396" s="41"/>
      <c r="RVI2396" s="44"/>
      <c r="RVJ2396" s="51"/>
      <c r="RVK2396" s="51"/>
      <c r="RVL2396" s="51"/>
      <c r="RVM2396" s="13"/>
      <c r="RVN2396" s="13"/>
      <c r="RVO2396" s="14"/>
      <c r="RVP2396" s="14"/>
      <c r="RVQ2396" s="41"/>
      <c r="RVR2396" s="44"/>
      <c r="RVS2396" s="51"/>
      <c r="RVT2396" s="51"/>
      <c r="RVU2396" s="51"/>
      <c r="RVV2396" s="13"/>
      <c r="RVW2396" s="13"/>
      <c r="RVX2396" s="14"/>
      <c r="RVY2396" s="14"/>
      <c r="RVZ2396" s="41"/>
      <c r="RWA2396" s="44"/>
      <c r="RWB2396" s="51"/>
      <c r="RWC2396" s="51"/>
      <c r="RWD2396" s="51"/>
      <c r="RWE2396" s="13"/>
      <c r="RWF2396" s="13"/>
      <c r="RWG2396" s="14"/>
      <c r="RWH2396" s="14"/>
      <c r="RWI2396" s="41"/>
      <c r="RWJ2396" s="44"/>
      <c r="RWK2396" s="51"/>
      <c r="RWL2396" s="51"/>
      <c r="RWM2396" s="51"/>
      <c r="RWN2396" s="13"/>
      <c r="RWO2396" s="13"/>
      <c r="RWP2396" s="14"/>
      <c r="RWQ2396" s="14"/>
      <c r="RWR2396" s="41"/>
      <c r="RWS2396" s="44"/>
      <c r="RWT2396" s="51"/>
      <c r="RWU2396" s="51"/>
      <c r="RWV2396" s="51"/>
      <c r="RWW2396" s="13"/>
      <c r="RWX2396" s="13"/>
      <c r="RWY2396" s="14"/>
      <c r="RWZ2396" s="14"/>
      <c r="RXA2396" s="41"/>
      <c r="RXB2396" s="44"/>
      <c r="RXC2396" s="51"/>
      <c r="RXD2396" s="51"/>
      <c r="RXE2396" s="51"/>
      <c r="RXF2396" s="13"/>
      <c r="RXG2396" s="13"/>
      <c r="RXH2396" s="14"/>
      <c r="RXI2396" s="14"/>
      <c r="RXJ2396" s="41"/>
      <c r="RXK2396" s="44"/>
      <c r="RXL2396" s="51"/>
      <c r="RXM2396" s="51"/>
      <c r="RXN2396" s="51"/>
      <c r="RXO2396" s="13"/>
      <c r="RXP2396" s="13"/>
      <c r="RXQ2396" s="14"/>
      <c r="RXR2396" s="14"/>
      <c r="RXS2396" s="41"/>
      <c r="RXT2396" s="44"/>
      <c r="RXU2396" s="51"/>
      <c r="RXV2396" s="51"/>
      <c r="RXW2396" s="51"/>
      <c r="RXX2396" s="13"/>
      <c r="RXY2396" s="13"/>
      <c r="RXZ2396" s="14"/>
      <c r="RYA2396" s="14"/>
      <c r="RYB2396" s="41"/>
      <c r="RYC2396" s="44"/>
      <c r="RYD2396" s="51"/>
      <c r="RYE2396" s="51"/>
      <c r="RYF2396" s="51"/>
      <c r="RYG2396" s="13"/>
      <c r="RYH2396" s="13"/>
      <c r="RYI2396" s="14"/>
      <c r="RYJ2396" s="14"/>
      <c r="RYK2396" s="41"/>
      <c r="RYL2396" s="44"/>
      <c r="RYM2396" s="51"/>
      <c r="RYN2396" s="51"/>
      <c r="RYO2396" s="51"/>
      <c r="RYP2396" s="13"/>
      <c r="RYQ2396" s="13"/>
      <c r="RYR2396" s="14"/>
      <c r="RYS2396" s="14"/>
      <c r="RYT2396" s="41"/>
      <c r="RYU2396" s="44"/>
      <c r="RYV2396" s="51"/>
      <c r="RYW2396" s="51"/>
      <c r="RYX2396" s="51"/>
      <c r="RYY2396" s="13"/>
      <c r="RYZ2396" s="13"/>
      <c r="RZA2396" s="14"/>
      <c r="RZB2396" s="14"/>
      <c r="RZC2396" s="41"/>
      <c r="RZD2396" s="44"/>
      <c r="RZE2396" s="51"/>
      <c r="RZF2396" s="51"/>
      <c r="RZG2396" s="51"/>
      <c r="RZH2396" s="13"/>
      <c r="RZI2396" s="13"/>
      <c r="RZJ2396" s="14"/>
      <c r="RZK2396" s="14"/>
      <c r="RZL2396" s="41"/>
      <c r="RZM2396" s="44"/>
      <c r="RZN2396" s="51"/>
      <c r="RZO2396" s="51"/>
      <c r="RZP2396" s="51"/>
      <c r="RZQ2396" s="13"/>
      <c r="RZR2396" s="13"/>
      <c r="RZS2396" s="14"/>
      <c r="RZT2396" s="14"/>
      <c r="RZU2396" s="41"/>
      <c r="RZV2396" s="44"/>
      <c r="RZW2396" s="51"/>
      <c r="RZX2396" s="51"/>
      <c r="RZY2396" s="51"/>
      <c r="RZZ2396" s="13"/>
      <c r="SAA2396" s="13"/>
      <c r="SAB2396" s="14"/>
      <c r="SAC2396" s="14"/>
      <c r="SAD2396" s="41"/>
      <c r="SAE2396" s="44"/>
      <c r="SAF2396" s="51"/>
      <c r="SAG2396" s="51"/>
      <c r="SAH2396" s="51"/>
      <c r="SAI2396" s="13"/>
      <c r="SAJ2396" s="13"/>
      <c r="SAK2396" s="14"/>
      <c r="SAL2396" s="14"/>
      <c r="SAM2396" s="41"/>
      <c r="SAN2396" s="44"/>
      <c r="SAO2396" s="51"/>
      <c r="SAP2396" s="51"/>
      <c r="SAQ2396" s="51"/>
      <c r="SAR2396" s="13"/>
      <c r="SAS2396" s="13"/>
      <c r="SAT2396" s="14"/>
      <c r="SAU2396" s="14"/>
      <c r="SAV2396" s="41"/>
      <c r="SAW2396" s="44"/>
      <c r="SAX2396" s="51"/>
      <c r="SAY2396" s="51"/>
      <c r="SAZ2396" s="51"/>
      <c r="SBA2396" s="13"/>
      <c r="SBB2396" s="13"/>
      <c r="SBC2396" s="14"/>
      <c r="SBD2396" s="14"/>
      <c r="SBE2396" s="41"/>
      <c r="SBF2396" s="44"/>
      <c r="SBG2396" s="51"/>
      <c r="SBH2396" s="51"/>
      <c r="SBI2396" s="51"/>
      <c r="SBJ2396" s="13"/>
      <c r="SBK2396" s="13"/>
      <c r="SBL2396" s="14"/>
      <c r="SBM2396" s="14"/>
      <c r="SBN2396" s="41"/>
      <c r="SBO2396" s="44"/>
      <c r="SBP2396" s="51"/>
      <c r="SBQ2396" s="51"/>
      <c r="SBR2396" s="51"/>
      <c r="SBS2396" s="13"/>
      <c r="SBT2396" s="13"/>
      <c r="SBU2396" s="14"/>
      <c r="SBV2396" s="14"/>
      <c r="SBW2396" s="41"/>
      <c r="SBX2396" s="44"/>
      <c r="SBY2396" s="51"/>
      <c r="SBZ2396" s="51"/>
      <c r="SCA2396" s="51"/>
      <c r="SCB2396" s="13"/>
      <c r="SCC2396" s="13"/>
      <c r="SCD2396" s="14"/>
      <c r="SCE2396" s="14"/>
      <c r="SCF2396" s="41"/>
      <c r="SCG2396" s="44"/>
      <c r="SCH2396" s="51"/>
      <c r="SCI2396" s="51"/>
      <c r="SCJ2396" s="51"/>
      <c r="SCK2396" s="13"/>
      <c r="SCL2396" s="13"/>
      <c r="SCM2396" s="14"/>
      <c r="SCN2396" s="14"/>
      <c r="SCO2396" s="41"/>
      <c r="SCP2396" s="44"/>
      <c r="SCQ2396" s="51"/>
      <c r="SCR2396" s="51"/>
      <c r="SCS2396" s="51"/>
      <c r="SCT2396" s="13"/>
      <c r="SCU2396" s="13"/>
      <c r="SCV2396" s="14"/>
      <c r="SCW2396" s="14"/>
      <c r="SCX2396" s="41"/>
      <c r="SCY2396" s="44"/>
      <c r="SCZ2396" s="51"/>
      <c r="SDA2396" s="51"/>
      <c r="SDB2396" s="51"/>
      <c r="SDC2396" s="13"/>
      <c r="SDD2396" s="13"/>
      <c r="SDE2396" s="14"/>
      <c r="SDF2396" s="14"/>
      <c r="SDG2396" s="41"/>
      <c r="SDH2396" s="44"/>
      <c r="SDI2396" s="51"/>
      <c r="SDJ2396" s="51"/>
      <c r="SDK2396" s="51"/>
      <c r="SDL2396" s="13"/>
      <c r="SDM2396" s="13"/>
      <c r="SDN2396" s="14"/>
      <c r="SDO2396" s="14"/>
      <c r="SDP2396" s="41"/>
      <c r="SDQ2396" s="44"/>
      <c r="SDR2396" s="51"/>
      <c r="SDS2396" s="51"/>
      <c r="SDT2396" s="51"/>
      <c r="SDU2396" s="13"/>
      <c r="SDV2396" s="13"/>
      <c r="SDW2396" s="14"/>
      <c r="SDX2396" s="14"/>
      <c r="SDY2396" s="41"/>
      <c r="SDZ2396" s="44"/>
      <c r="SEA2396" s="51"/>
      <c r="SEB2396" s="51"/>
      <c r="SEC2396" s="51"/>
      <c r="SED2396" s="13"/>
      <c r="SEE2396" s="13"/>
      <c r="SEF2396" s="14"/>
      <c r="SEG2396" s="14"/>
      <c r="SEH2396" s="41"/>
      <c r="SEI2396" s="44"/>
      <c r="SEJ2396" s="51"/>
      <c r="SEK2396" s="51"/>
      <c r="SEL2396" s="51"/>
      <c r="SEM2396" s="13"/>
      <c r="SEN2396" s="13"/>
      <c r="SEO2396" s="14"/>
      <c r="SEP2396" s="14"/>
      <c r="SEQ2396" s="41"/>
      <c r="SER2396" s="44"/>
      <c r="SES2396" s="51"/>
      <c r="SET2396" s="51"/>
      <c r="SEU2396" s="51"/>
      <c r="SEV2396" s="13"/>
      <c r="SEW2396" s="13"/>
      <c r="SEX2396" s="14"/>
      <c r="SEY2396" s="14"/>
      <c r="SEZ2396" s="41"/>
      <c r="SFA2396" s="44"/>
      <c r="SFB2396" s="51"/>
      <c r="SFC2396" s="51"/>
      <c r="SFD2396" s="51"/>
      <c r="SFE2396" s="13"/>
      <c r="SFF2396" s="13"/>
      <c r="SFG2396" s="14"/>
      <c r="SFH2396" s="14"/>
      <c r="SFI2396" s="41"/>
      <c r="SFJ2396" s="44"/>
      <c r="SFK2396" s="51"/>
      <c r="SFL2396" s="51"/>
      <c r="SFM2396" s="51"/>
      <c r="SFN2396" s="13"/>
      <c r="SFO2396" s="13"/>
      <c r="SFP2396" s="14"/>
      <c r="SFQ2396" s="14"/>
      <c r="SFR2396" s="41"/>
      <c r="SFS2396" s="44"/>
      <c r="SFT2396" s="51"/>
      <c r="SFU2396" s="51"/>
      <c r="SFV2396" s="51"/>
      <c r="SFW2396" s="13"/>
      <c r="SFX2396" s="13"/>
      <c r="SFY2396" s="14"/>
      <c r="SFZ2396" s="14"/>
      <c r="SGA2396" s="41"/>
      <c r="SGB2396" s="44"/>
      <c r="SGC2396" s="51"/>
      <c r="SGD2396" s="51"/>
      <c r="SGE2396" s="51"/>
      <c r="SGF2396" s="13"/>
      <c r="SGG2396" s="13"/>
      <c r="SGH2396" s="14"/>
      <c r="SGI2396" s="14"/>
      <c r="SGJ2396" s="41"/>
      <c r="SGK2396" s="44"/>
      <c r="SGL2396" s="51"/>
      <c r="SGM2396" s="51"/>
      <c r="SGN2396" s="51"/>
      <c r="SGO2396" s="13"/>
      <c r="SGP2396" s="13"/>
      <c r="SGQ2396" s="14"/>
      <c r="SGR2396" s="14"/>
      <c r="SGS2396" s="41"/>
      <c r="SGT2396" s="44"/>
      <c r="SGU2396" s="51"/>
      <c r="SGV2396" s="51"/>
      <c r="SGW2396" s="51"/>
      <c r="SGX2396" s="13"/>
      <c r="SGY2396" s="13"/>
      <c r="SGZ2396" s="14"/>
      <c r="SHA2396" s="14"/>
      <c r="SHB2396" s="41"/>
      <c r="SHC2396" s="44"/>
      <c r="SHD2396" s="51"/>
      <c r="SHE2396" s="51"/>
      <c r="SHF2396" s="51"/>
      <c r="SHG2396" s="13"/>
      <c r="SHH2396" s="13"/>
      <c r="SHI2396" s="14"/>
      <c r="SHJ2396" s="14"/>
      <c r="SHK2396" s="41"/>
      <c r="SHL2396" s="44"/>
      <c r="SHM2396" s="51"/>
      <c r="SHN2396" s="51"/>
      <c r="SHO2396" s="51"/>
      <c r="SHP2396" s="13"/>
      <c r="SHQ2396" s="13"/>
      <c r="SHR2396" s="14"/>
      <c r="SHS2396" s="14"/>
      <c r="SHT2396" s="41"/>
      <c r="SHU2396" s="44"/>
      <c r="SHV2396" s="51"/>
      <c r="SHW2396" s="51"/>
      <c r="SHX2396" s="51"/>
      <c r="SHY2396" s="13"/>
      <c r="SHZ2396" s="13"/>
      <c r="SIA2396" s="14"/>
      <c r="SIB2396" s="14"/>
      <c r="SIC2396" s="41"/>
      <c r="SID2396" s="44"/>
      <c r="SIE2396" s="51"/>
      <c r="SIF2396" s="51"/>
      <c r="SIG2396" s="51"/>
      <c r="SIH2396" s="13"/>
      <c r="SII2396" s="13"/>
      <c r="SIJ2396" s="14"/>
      <c r="SIK2396" s="14"/>
      <c r="SIL2396" s="41"/>
      <c r="SIM2396" s="44"/>
      <c r="SIN2396" s="51"/>
      <c r="SIO2396" s="51"/>
      <c r="SIP2396" s="51"/>
      <c r="SIQ2396" s="13"/>
      <c r="SIR2396" s="13"/>
      <c r="SIS2396" s="14"/>
      <c r="SIT2396" s="14"/>
      <c r="SIU2396" s="41"/>
      <c r="SIV2396" s="44"/>
      <c r="SIW2396" s="51"/>
      <c r="SIX2396" s="51"/>
      <c r="SIY2396" s="51"/>
      <c r="SIZ2396" s="13"/>
      <c r="SJA2396" s="13"/>
      <c r="SJB2396" s="14"/>
      <c r="SJC2396" s="14"/>
      <c r="SJD2396" s="41"/>
      <c r="SJE2396" s="44"/>
      <c r="SJF2396" s="51"/>
      <c r="SJG2396" s="51"/>
      <c r="SJH2396" s="51"/>
      <c r="SJI2396" s="13"/>
      <c r="SJJ2396" s="13"/>
      <c r="SJK2396" s="14"/>
      <c r="SJL2396" s="14"/>
      <c r="SJM2396" s="41"/>
      <c r="SJN2396" s="44"/>
      <c r="SJO2396" s="51"/>
      <c r="SJP2396" s="51"/>
      <c r="SJQ2396" s="51"/>
      <c r="SJR2396" s="13"/>
      <c r="SJS2396" s="13"/>
      <c r="SJT2396" s="14"/>
      <c r="SJU2396" s="14"/>
      <c r="SJV2396" s="41"/>
      <c r="SJW2396" s="44"/>
      <c r="SJX2396" s="51"/>
      <c r="SJY2396" s="51"/>
      <c r="SJZ2396" s="51"/>
      <c r="SKA2396" s="13"/>
      <c r="SKB2396" s="13"/>
      <c r="SKC2396" s="14"/>
      <c r="SKD2396" s="14"/>
      <c r="SKE2396" s="41"/>
      <c r="SKF2396" s="44"/>
      <c r="SKG2396" s="51"/>
      <c r="SKH2396" s="51"/>
      <c r="SKI2396" s="51"/>
      <c r="SKJ2396" s="13"/>
      <c r="SKK2396" s="13"/>
      <c r="SKL2396" s="14"/>
      <c r="SKM2396" s="14"/>
      <c r="SKN2396" s="41"/>
      <c r="SKO2396" s="44"/>
      <c r="SKP2396" s="51"/>
      <c r="SKQ2396" s="51"/>
      <c r="SKR2396" s="51"/>
      <c r="SKS2396" s="13"/>
      <c r="SKT2396" s="13"/>
      <c r="SKU2396" s="14"/>
      <c r="SKV2396" s="14"/>
      <c r="SKW2396" s="41"/>
      <c r="SKX2396" s="44"/>
      <c r="SKY2396" s="51"/>
      <c r="SKZ2396" s="51"/>
      <c r="SLA2396" s="51"/>
      <c r="SLB2396" s="13"/>
      <c r="SLC2396" s="13"/>
      <c r="SLD2396" s="14"/>
      <c r="SLE2396" s="14"/>
      <c r="SLF2396" s="41"/>
      <c r="SLG2396" s="44"/>
      <c r="SLH2396" s="51"/>
      <c r="SLI2396" s="51"/>
      <c r="SLJ2396" s="51"/>
      <c r="SLK2396" s="13"/>
      <c r="SLL2396" s="13"/>
      <c r="SLM2396" s="14"/>
      <c r="SLN2396" s="14"/>
      <c r="SLO2396" s="41"/>
      <c r="SLP2396" s="44"/>
      <c r="SLQ2396" s="51"/>
      <c r="SLR2396" s="51"/>
      <c r="SLS2396" s="51"/>
      <c r="SLT2396" s="13"/>
      <c r="SLU2396" s="13"/>
      <c r="SLV2396" s="14"/>
      <c r="SLW2396" s="14"/>
      <c r="SLX2396" s="41"/>
      <c r="SLY2396" s="44"/>
      <c r="SLZ2396" s="51"/>
      <c r="SMA2396" s="51"/>
      <c r="SMB2396" s="51"/>
      <c r="SMC2396" s="13"/>
      <c r="SMD2396" s="13"/>
      <c r="SME2396" s="14"/>
      <c r="SMF2396" s="14"/>
      <c r="SMG2396" s="41"/>
      <c r="SMH2396" s="44"/>
      <c r="SMI2396" s="51"/>
      <c r="SMJ2396" s="51"/>
      <c r="SMK2396" s="51"/>
      <c r="SML2396" s="13"/>
      <c r="SMM2396" s="13"/>
      <c r="SMN2396" s="14"/>
      <c r="SMO2396" s="14"/>
      <c r="SMP2396" s="41"/>
      <c r="SMQ2396" s="44"/>
      <c r="SMR2396" s="51"/>
      <c r="SMS2396" s="51"/>
      <c r="SMT2396" s="51"/>
      <c r="SMU2396" s="13"/>
      <c r="SMV2396" s="13"/>
      <c r="SMW2396" s="14"/>
      <c r="SMX2396" s="14"/>
      <c r="SMY2396" s="41"/>
      <c r="SMZ2396" s="44"/>
      <c r="SNA2396" s="51"/>
      <c r="SNB2396" s="51"/>
      <c r="SNC2396" s="51"/>
      <c r="SND2396" s="13"/>
      <c r="SNE2396" s="13"/>
      <c r="SNF2396" s="14"/>
      <c r="SNG2396" s="14"/>
      <c r="SNH2396" s="41"/>
      <c r="SNI2396" s="44"/>
      <c r="SNJ2396" s="51"/>
      <c r="SNK2396" s="51"/>
      <c r="SNL2396" s="51"/>
      <c r="SNM2396" s="13"/>
      <c r="SNN2396" s="13"/>
      <c r="SNO2396" s="14"/>
      <c r="SNP2396" s="14"/>
      <c r="SNQ2396" s="41"/>
      <c r="SNR2396" s="44"/>
      <c r="SNS2396" s="51"/>
      <c r="SNT2396" s="51"/>
      <c r="SNU2396" s="51"/>
      <c r="SNV2396" s="13"/>
      <c r="SNW2396" s="13"/>
      <c r="SNX2396" s="14"/>
      <c r="SNY2396" s="14"/>
      <c r="SNZ2396" s="41"/>
      <c r="SOA2396" s="44"/>
      <c r="SOB2396" s="51"/>
      <c r="SOC2396" s="51"/>
      <c r="SOD2396" s="51"/>
      <c r="SOE2396" s="13"/>
      <c r="SOF2396" s="13"/>
      <c r="SOG2396" s="14"/>
      <c r="SOH2396" s="14"/>
      <c r="SOI2396" s="41"/>
      <c r="SOJ2396" s="44"/>
      <c r="SOK2396" s="51"/>
      <c r="SOL2396" s="51"/>
      <c r="SOM2396" s="51"/>
      <c r="SON2396" s="13"/>
      <c r="SOO2396" s="13"/>
      <c r="SOP2396" s="14"/>
      <c r="SOQ2396" s="14"/>
      <c r="SOR2396" s="41"/>
      <c r="SOS2396" s="44"/>
      <c r="SOT2396" s="51"/>
      <c r="SOU2396" s="51"/>
      <c r="SOV2396" s="51"/>
      <c r="SOW2396" s="13"/>
      <c r="SOX2396" s="13"/>
      <c r="SOY2396" s="14"/>
      <c r="SOZ2396" s="14"/>
      <c r="SPA2396" s="41"/>
      <c r="SPB2396" s="44"/>
      <c r="SPC2396" s="51"/>
      <c r="SPD2396" s="51"/>
      <c r="SPE2396" s="51"/>
      <c r="SPF2396" s="13"/>
      <c r="SPG2396" s="13"/>
      <c r="SPH2396" s="14"/>
      <c r="SPI2396" s="14"/>
      <c r="SPJ2396" s="41"/>
      <c r="SPK2396" s="44"/>
      <c r="SPL2396" s="51"/>
      <c r="SPM2396" s="51"/>
      <c r="SPN2396" s="51"/>
      <c r="SPO2396" s="13"/>
      <c r="SPP2396" s="13"/>
      <c r="SPQ2396" s="14"/>
      <c r="SPR2396" s="14"/>
      <c r="SPS2396" s="41"/>
      <c r="SPT2396" s="44"/>
      <c r="SPU2396" s="51"/>
      <c r="SPV2396" s="51"/>
      <c r="SPW2396" s="51"/>
      <c r="SPX2396" s="13"/>
      <c r="SPY2396" s="13"/>
      <c r="SPZ2396" s="14"/>
      <c r="SQA2396" s="14"/>
      <c r="SQB2396" s="41"/>
      <c r="SQC2396" s="44"/>
      <c r="SQD2396" s="51"/>
      <c r="SQE2396" s="51"/>
      <c r="SQF2396" s="51"/>
      <c r="SQG2396" s="13"/>
      <c r="SQH2396" s="13"/>
      <c r="SQI2396" s="14"/>
      <c r="SQJ2396" s="14"/>
      <c r="SQK2396" s="41"/>
      <c r="SQL2396" s="44"/>
      <c r="SQM2396" s="51"/>
      <c r="SQN2396" s="51"/>
      <c r="SQO2396" s="51"/>
      <c r="SQP2396" s="13"/>
      <c r="SQQ2396" s="13"/>
      <c r="SQR2396" s="14"/>
      <c r="SQS2396" s="14"/>
      <c r="SQT2396" s="41"/>
      <c r="SQU2396" s="44"/>
      <c r="SQV2396" s="51"/>
      <c r="SQW2396" s="51"/>
      <c r="SQX2396" s="51"/>
      <c r="SQY2396" s="13"/>
      <c r="SQZ2396" s="13"/>
      <c r="SRA2396" s="14"/>
      <c r="SRB2396" s="14"/>
      <c r="SRC2396" s="41"/>
      <c r="SRD2396" s="44"/>
      <c r="SRE2396" s="51"/>
      <c r="SRF2396" s="51"/>
      <c r="SRG2396" s="51"/>
      <c r="SRH2396" s="13"/>
      <c r="SRI2396" s="13"/>
      <c r="SRJ2396" s="14"/>
      <c r="SRK2396" s="14"/>
      <c r="SRL2396" s="41"/>
      <c r="SRM2396" s="44"/>
      <c r="SRN2396" s="51"/>
      <c r="SRO2396" s="51"/>
      <c r="SRP2396" s="51"/>
      <c r="SRQ2396" s="13"/>
      <c r="SRR2396" s="13"/>
      <c r="SRS2396" s="14"/>
      <c r="SRT2396" s="14"/>
      <c r="SRU2396" s="41"/>
      <c r="SRV2396" s="44"/>
      <c r="SRW2396" s="51"/>
      <c r="SRX2396" s="51"/>
      <c r="SRY2396" s="51"/>
      <c r="SRZ2396" s="13"/>
      <c r="SSA2396" s="13"/>
      <c r="SSB2396" s="14"/>
      <c r="SSC2396" s="14"/>
      <c r="SSD2396" s="41"/>
      <c r="SSE2396" s="44"/>
      <c r="SSF2396" s="51"/>
      <c r="SSG2396" s="51"/>
      <c r="SSH2396" s="51"/>
      <c r="SSI2396" s="13"/>
      <c r="SSJ2396" s="13"/>
      <c r="SSK2396" s="14"/>
      <c r="SSL2396" s="14"/>
      <c r="SSM2396" s="41"/>
      <c r="SSN2396" s="44"/>
      <c r="SSO2396" s="51"/>
      <c r="SSP2396" s="51"/>
      <c r="SSQ2396" s="51"/>
      <c r="SSR2396" s="13"/>
      <c r="SSS2396" s="13"/>
      <c r="SST2396" s="14"/>
      <c r="SSU2396" s="14"/>
      <c r="SSV2396" s="41"/>
      <c r="SSW2396" s="44"/>
      <c r="SSX2396" s="51"/>
      <c r="SSY2396" s="51"/>
      <c r="SSZ2396" s="51"/>
      <c r="STA2396" s="13"/>
      <c r="STB2396" s="13"/>
      <c r="STC2396" s="14"/>
      <c r="STD2396" s="14"/>
      <c r="STE2396" s="41"/>
      <c r="STF2396" s="44"/>
      <c r="STG2396" s="51"/>
      <c r="STH2396" s="51"/>
      <c r="STI2396" s="51"/>
      <c r="STJ2396" s="13"/>
      <c r="STK2396" s="13"/>
      <c r="STL2396" s="14"/>
      <c r="STM2396" s="14"/>
      <c r="STN2396" s="41"/>
      <c r="STO2396" s="44"/>
      <c r="STP2396" s="51"/>
      <c r="STQ2396" s="51"/>
      <c r="STR2396" s="51"/>
      <c r="STS2396" s="13"/>
      <c r="STT2396" s="13"/>
      <c r="STU2396" s="14"/>
      <c r="STV2396" s="14"/>
      <c r="STW2396" s="41"/>
      <c r="STX2396" s="44"/>
      <c r="STY2396" s="51"/>
      <c r="STZ2396" s="51"/>
      <c r="SUA2396" s="51"/>
      <c r="SUB2396" s="13"/>
      <c r="SUC2396" s="13"/>
      <c r="SUD2396" s="14"/>
      <c r="SUE2396" s="14"/>
      <c r="SUF2396" s="41"/>
      <c r="SUG2396" s="44"/>
      <c r="SUH2396" s="51"/>
      <c r="SUI2396" s="51"/>
      <c r="SUJ2396" s="51"/>
      <c r="SUK2396" s="13"/>
      <c r="SUL2396" s="13"/>
      <c r="SUM2396" s="14"/>
      <c r="SUN2396" s="14"/>
      <c r="SUO2396" s="41"/>
      <c r="SUP2396" s="44"/>
      <c r="SUQ2396" s="51"/>
      <c r="SUR2396" s="51"/>
      <c r="SUS2396" s="51"/>
      <c r="SUT2396" s="13"/>
      <c r="SUU2396" s="13"/>
      <c r="SUV2396" s="14"/>
      <c r="SUW2396" s="14"/>
      <c r="SUX2396" s="41"/>
      <c r="SUY2396" s="44"/>
      <c r="SUZ2396" s="51"/>
      <c r="SVA2396" s="51"/>
      <c r="SVB2396" s="51"/>
      <c r="SVC2396" s="13"/>
      <c r="SVD2396" s="13"/>
      <c r="SVE2396" s="14"/>
      <c r="SVF2396" s="14"/>
      <c r="SVG2396" s="41"/>
      <c r="SVH2396" s="44"/>
      <c r="SVI2396" s="51"/>
      <c r="SVJ2396" s="51"/>
      <c r="SVK2396" s="51"/>
      <c r="SVL2396" s="13"/>
      <c r="SVM2396" s="13"/>
      <c r="SVN2396" s="14"/>
      <c r="SVO2396" s="14"/>
      <c r="SVP2396" s="41"/>
      <c r="SVQ2396" s="44"/>
      <c r="SVR2396" s="51"/>
      <c r="SVS2396" s="51"/>
      <c r="SVT2396" s="51"/>
      <c r="SVU2396" s="13"/>
      <c r="SVV2396" s="13"/>
      <c r="SVW2396" s="14"/>
      <c r="SVX2396" s="14"/>
      <c r="SVY2396" s="41"/>
      <c r="SVZ2396" s="44"/>
      <c r="SWA2396" s="51"/>
      <c r="SWB2396" s="51"/>
      <c r="SWC2396" s="51"/>
      <c r="SWD2396" s="13"/>
      <c r="SWE2396" s="13"/>
      <c r="SWF2396" s="14"/>
      <c r="SWG2396" s="14"/>
      <c r="SWH2396" s="41"/>
      <c r="SWI2396" s="44"/>
      <c r="SWJ2396" s="51"/>
      <c r="SWK2396" s="51"/>
      <c r="SWL2396" s="51"/>
      <c r="SWM2396" s="13"/>
      <c r="SWN2396" s="13"/>
      <c r="SWO2396" s="14"/>
      <c r="SWP2396" s="14"/>
      <c r="SWQ2396" s="41"/>
      <c r="SWR2396" s="44"/>
      <c r="SWS2396" s="51"/>
      <c r="SWT2396" s="51"/>
      <c r="SWU2396" s="51"/>
      <c r="SWV2396" s="13"/>
      <c r="SWW2396" s="13"/>
      <c r="SWX2396" s="14"/>
      <c r="SWY2396" s="14"/>
      <c r="SWZ2396" s="41"/>
      <c r="SXA2396" s="44"/>
      <c r="SXB2396" s="51"/>
      <c r="SXC2396" s="51"/>
      <c r="SXD2396" s="51"/>
      <c r="SXE2396" s="13"/>
      <c r="SXF2396" s="13"/>
      <c r="SXG2396" s="14"/>
      <c r="SXH2396" s="14"/>
      <c r="SXI2396" s="41"/>
      <c r="SXJ2396" s="44"/>
      <c r="SXK2396" s="51"/>
      <c r="SXL2396" s="51"/>
      <c r="SXM2396" s="51"/>
      <c r="SXN2396" s="13"/>
      <c r="SXO2396" s="13"/>
      <c r="SXP2396" s="14"/>
      <c r="SXQ2396" s="14"/>
      <c r="SXR2396" s="41"/>
      <c r="SXS2396" s="44"/>
      <c r="SXT2396" s="51"/>
      <c r="SXU2396" s="51"/>
      <c r="SXV2396" s="51"/>
      <c r="SXW2396" s="13"/>
      <c r="SXX2396" s="13"/>
      <c r="SXY2396" s="14"/>
      <c r="SXZ2396" s="14"/>
      <c r="SYA2396" s="41"/>
      <c r="SYB2396" s="44"/>
      <c r="SYC2396" s="51"/>
      <c r="SYD2396" s="51"/>
      <c r="SYE2396" s="51"/>
      <c r="SYF2396" s="13"/>
      <c r="SYG2396" s="13"/>
      <c r="SYH2396" s="14"/>
      <c r="SYI2396" s="14"/>
      <c r="SYJ2396" s="41"/>
      <c r="SYK2396" s="44"/>
      <c r="SYL2396" s="51"/>
      <c r="SYM2396" s="51"/>
      <c r="SYN2396" s="51"/>
      <c r="SYO2396" s="13"/>
      <c r="SYP2396" s="13"/>
      <c r="SYQ2396" s="14"/>
      <c r="SYR2396" s="14"/>
      <c r="SYS2396" s="41"/>
      <c r="SYT2396" s="44"/>
      <c r="SYU2396" s="51"/>
      <c r="SYV2396" s="51"/>
      <c r="SYW2396" s="51"/>
      <c r="SYX2396" s="13"/>
      <c r="SYY2396" s="13"/>
      <c r="SYZ2396" s="14"/>
      <c r="SZA2396" s="14"/>
      <c r="SZB2396" s="41"/>
      <c r="SZC2396" s="44"/>
      <c r="SZD2396" s="51"/>
      <c r="SZE2396" s="51"/>
      <c r="SZF2396" s="51"/>
      <c r="SZG2396" s="13"/>
      <c r="SZH2396" s="13"/>
      <c r="SZI2396" s="14"/>
      <c r="SZJ2396" s="14"/>
      <c r="SZK2396" s="41"/>
      <c r="SZL2396" s="44"/>
      <c r="SZM2396" s="51"/>
      <c r="SZN2396" s="51"/>
      <c r="SZO2396" s="51"/>
      <c r="SZP2396" s="13"/>
      <c r="SZQ2396" s="13"/>
      <c r="SZR2396" s="14"/>
      <c r="SZS2396" s="14"/>
      <c r="SZT2396" s="41"/>
      <c r="SZU2396" s="44"/>
      <c r="SZV2396" s="51"/>
      <c r="SZW2396" s="51"/>
      <c r="SZX2396" s="51"/>
      <c r="SZY2396" s="13"/>
      <c r="SZZ2396" s="13"/>
      <c r="TAA2396" s="14"/>
      <c r="TAB2396" s="14"/>
      <c r="TAC2396" s="41"/>
      <c r="TAD2396" s="44"/>
      <c r="TAE2396" s="51"/>
      <c r="TAF2396" s="51"/>
      <c r="TAG2396" s="51"/>
      <c r="TAH2396" s="13"/>
      <c r="TAI2396" s="13"/>
      <c r="TAJ2396" s="14"/>
      <c r="TAK2396" s="14"/>
      <c r="TAL2396" s="41"/>
      <c r="TAM2396" s="44"/>
      <c r="TAN2396" s="51"/>
      <c r="TAO2396" s="51"/>
      <c r="TAP2396" s="51"/>
      <c r="TAQ2396" s="13"/>
      <c r="TAR2396" s="13"/>
      <c r="TAS2396" s="14"/>
      <c r="TAT2396" s="14"/>
      <c r="TAU2396" s="41"/>
      <c r="TAV2396" s="44"/>
      <c r="TAW2396" s="51"/>
      <c r="TAX2396" s="51"/>
      <c r="TAY2396" s="51"/>
      <c r="TAZ2396" s="13"/>
      <c r="TBA2396" s="13"/>
      <c r="TBB2396" s="14"/>
      <c r="TBC2396" s="14"/>
      <c r="TBD2396" s="41"/>
      <c r="TBE2396" s="44"/>
      <c r="TBF2396" s="51"/>
      <c r="TBG2396" s="51"/>
      <c r="TBH2396" s="51"/>
      <c r="TBI2396" s="13"/>
      <c r="TBJ2396" s="13"/>
      <c r="TBK2396" s="14"/>
      <c r="TBL2396" s="14"/>
      <c r="TBM2396" s="41"/>
      <c r="TBN2396" s="44"/>
      <c r="TBO2396" s="51"/>
      <c r="TBP2396" s="51"/>
      <c r="TBQ2396" s="51"/>
      <c r="TBR2396" s="13"/>
      <c r="TBS2396" s="13"/>
      <c r="TBT2396" s="14"/>
      <c r="TBU2396" s="14"/>
      <c r="TBV2396" s="41"/>
      <c r="TBW2396" s="44"/>
      <c r="TBX2396" s="51"/>
      <c r="TBY2396" s="51"/>
      <c r="TBZ2396" s="51"/>
      <c r="TCA2396" s="13"/>
      <c r="TCB2396" s="13"/>
      <c r="TCC2396" s="14"/>
      <c r="TCD2396" s="14"/>
      <c r="TCE2396" s="41"/>
      <c r="TCF2396" s="44"/>
      <c r="TCG2396" s="51"/>
      <c r="TCH2396" s="51"/>
      <c r="TCI2396" s="51"/>
      <c r="TCJ2396" s="13"/>
      <c r="TCK2396" s="13"/>
      <c r="TCL2396" s="14"/>
      <c r="TCM2396" s="14"/>
      <c r="TCN2396" s="41"/>
      <c r="TCO2396" s="44"/>
      <c r="TCP2396" s="51"/>
      <c r="TCQ2396" s="51"/>
      <c r="TCR2396" s="51"/>
      <c r="TCS2396" s="13"/>
      <c r="TCT2396" s="13"/>
      <c r="TCU2396" s="14"/>
      <c r="TCV2396" s="14"/>
      <c r="TCW2396" s="41"/>
      <c r="TCX2396" s="44"/>
      <c r="TCY2396" s="51"/>
      <c r="TCZ2396" s="51"/>
      <c r="TDA2396" s="51"/>
      <c r="TDB2396" s="13"/>
      <c r="TDC2396" s="13"/>
      <c r="TDD2396" s="14"/>
      <c r="TDE2396" s="14"/>
      <c r="TDF2396" s="41"/>
      <c r="TDG2396" s="44"/>
      <c r="TDH2396" s="51"/>
      <c r="TDI2396" s="51"/>
      <c r="TDJ2396" s="51"/>
      <c r="TDK2396" s="13"/>
      <c r="TDL2396" s="13"/>
      <c r="TDM2396" s="14"/>
      <c r="TDN2396" s="14"/>
      <c r="TDO2396" s="41"/>
      <c r="TDP2396" s="44"/>
      <c r="TDQ2396" s="51"/>
      <c r="TDR2396" s="51"/>
      <c r="TDS2396" s="51"/>
      <c r="TDT2396" s="13"/>
      <c r="TDU2396" s="13"/>
      <c r="TDV2396" s="14"/>
      <c r="TDW2396" s="14"/>
      <c r="TDX2396" s="41"/>
      <c r="TDY2396" s="44"/>
      <c r="TDZ2396" s="51"/>
      <c r="TEA2396" s="51"/>
      <c r="TEB2396" s="51"/>
      <c r="TEC2396" s="13"/>
      <c r="TED2396" s="13"/>
      <c r="TEE2396" s="14"/>
      <c r="TEF2396" s="14"/>
      <c r="TEG2396" s="41"/>
      <c r="TEH2396" s="44"/>
      <c r="TEI2396" s="51"/>
      <c r="TEJ2396" s="51"/>
      <c r="TEK2396" s="51"/>
      <c r="TEL2396" s="13"/>
      <c r="TEM2396" s="13"/>
      <c r="TEN2396" s="14"/>
      <c r="TEO2396" s="14"/>
      <c r="TEP2396" s="41"/>
      <c r="TEQ2396" s="44"/>
      <c r="TER2396" s="51"/>
      <c r="TES2396" s="51"/>
      <c r="TET2396" s="51"/>
      <c r="TEU2396" s="13"/>
      <c r="TEV2396" s="13"/>
      <c r="TEW2396" s="14"/>
      <c r="TEX2396" s="14"/>
      <c r="TEY2396" s="41"/>
      <c r="TEZ2396" s="44"/>
      <c r="TFA2396" s="51"/>
      <c r="TFB2396" s="51"/>
      <c r="TFC2396" s="51"/>
      <c r="TFD2396" s="13"/>
      <c r="TFE2396" s="13"/>
      <c r="TFF2396" s="14"/>
      <c r="TFG2396" s="14"/>
      <c r="TFH2396" s="41"/>
      <c r="TFI2396" s="44"/>
      <c r="TFJ2396" s="51"/>
      <c r="TFK2396" s="51"/>
      <c r="TFL2396" s="51"/>
      <c r="TFM2396" s="13"/>
      <c r="TFN2396" s="13"/>
      <c r="TFO2396" s="14"/>
      <c r="TFP2396" s="14"/>
      <c r="TFQ2396" s="41"/>
      <c r="TFR2396" s="44"/>
      <c r="TFS2396" s="51"/>
      <c r="TFT2396" s="51"/>
      <c r="TFU2396" s="51"/>
      <c r="TFV2396" s="13"/>
      <c r="TFW2396" s="13"/>
      <c r="TFX2396" s="14"/>
      <c r="TFY2396" s="14"/>
      <c r="TFZ2396" s="41"/>
      <c r="TGA2396" s="44"/>
      <c r="TGB2396" s="51"/>
      <c r="TGC2396" s="51"/>
      <c r="TGD2396" s="51"/>
      <c r="TGE2396" s="13"/>
      <c r="TGF2396" s="13"/>
      <c r="TGG2396" s="14"/>
      <c r="TGH2396" s="14"/>
      <c r="TGI2396" s="41"/>
      <c r="TGJ2396" s="44"/>
      <c r="TGK2396" s="51"/>
      <c r="TGL2396" s="51"/>
      <c r="TGM2396" s="51"/>
      <c r="TGN2396" s="13"/>
      <c r="TGO2396" s="13"/>
      <c r="TGP2396" s="14"/>
      <c r="TGQ2396" s="14"/>
      <c r="TGR2396" s="41"/>
      <c r="TGS2396" s="44"/>
      <c r="TGT2396" s="51"/>
      <c r="TGU2396" s="51"/>
      <c r="TGV2396" s="51"/>
      <c r="TGW2396" s="13"/>
      <c r="TGX2396" s="13"/>
      <c r="TGY2396" s="14"/>
      <c r="TGZ2396" s="14"/>
      <c r="THA2396" s="41"/>
      <c r="THB2396" s="44"/>
      <c r="THC2396" s="51"/>
      <c r="THD2396" s="51"/>
      <c r="THE2396" s="51"/>
      <c r="THF2396" s="13"/>
      <c r="THG2396" s="13"/>
      <c r="THH2396" s="14"/>
      <c r="THI2396" s="14"/>
      <c r="THJ2396" s="41"/>
      <c r="THK2396" s="44"/>
      <c r="THL2396" s="51"/>
      <c r="THM2396" s="51"/>
      <c r="THN2396" s="51"/>
      <c r="THO2396" s="13"/>
      <c r="THP2396" s="13"/>
      <c r="THQ2396" s="14"/>
      <c r="THR2396" s="14"/>
      <c r="THS2396" s="41"/>
      <c r="THT2396" s="44"/>
      <c r="THU2396" s="51"/>
      <c r="THV2396" s="51"/>
      <c r="THW2396" s="51"/>
      <c r="THX2396" s="13"/>
      <c r="THY2396" s="13"/>
      <c r="THZ2396" s="14"/>
      <c r="TIA2396" s="14"/>
      <c r="TIB2396" s="41"/>
      <c r="TIC2396" s="44"/>
      <c r="TID2396" s="51"/>
      <c r="TIE2396" s="51"/>
      <c r="TIF2396" s="51"/>
      <c r="TIG2396" s="13"/>
      <c r="TIH2396" s="13"/>
      <c r="TII2396" s="14"/>
      <c r="TIJ2396" s="14"/>
      <c r="TIK2396" s="41"/>
      <c r="TIL2396" s="44"/>
      <c r="TIM2396" s="51"/>
      <c r="TIN2396" s="51"/>
      <c r="TIO2396" s="51"/>
      <c r="TIP2396" s="13"/>
      <c r="TIQ2396" s="13"/>
      <c r="TIR2396" s="14"/>
      <c r="TIS2396" s="14"/>
      <c r="TIT2396" s="41"/>
      <c r="TIU2396" s="44"/>
      <c r="TIV2396" s="51"/>
      <c r="TIW2396" s="51"/>
      <c r="TIX2396" s="51"/>
      <c r="TIY2396" s="13"/>
      <c r="TIZ2396" s="13"/>
      <c r="TJA2396" s="14"/>
      <c r="TJB2396" s="14"/>
      <c r="TJC2396" s="41"/>
      <c r="TJD2396" s="44"/>
      <c r="TJE2396" s="51"/>
      <c r="TJF2396" s="51"/>
      <c r="TJG2396" s="51"/>
      <c r="TJH2396" s="13"/>
      <c r="TJI2396" s="13"/>
      <c r="TJJ2396" s="14"/>
      <c r="TJK2396" s="14"/>
      <c r="TJL2396" s="41"/>
      <c r="TJM2396" s="44"/>
      <c r="TJN2396" s="51"/>
      <c r="TJO2396" s="51"/>
      <c r="TJP2396" s="51"/>
      <c r="TJQ2396" s="13"/>
      <c r="TJR2396" s="13"/>
      <c r="TJS2396" s="14"/>
      <c r="TJT2396" s="14"/>
      <c r="TJU2396" s="41"/>
      <c r="TJV2396" s="44"/>
      <c r="TJW2396" s="51"/>
      <c r="TJX2396" s="51"/>
      <c r="TJY2396" s="51"/>
      <c r="TJZ2396" s="13"/>
      <c r="TKA2396" s="13"/>
      <c r="TKB2396" s="14"/>
      <c r="TKC2396" s="14"/>
      <c r="TKD2396" s="41"/>
      <c r="TKE2396" s="44"/>
      <c r="TKF2396" s="51"/>
      <c r="TKG2396" s="51"/>
      <c r="TKH2396" s="51"/>
      <c r="TKI2396" s="13"/>
      <c r="TKJ2396" s="13"/>
      <c r="TKK2396" s="14"/>
      <c r="TKL2396" s="14"/>
      <c r="TKM2396" s="41"/>
      <c r="TKN2396" s="44"/>
      <c r="TKO2396" s="51"/>
      <c r="TKP2396" s="51"/>
      <c r="TKQ2396" s="51"/>
      <c r="TKR2396" s="13"/>
      <c r="TKS2396" s="13"/>
      <c r="TKT2396" s="14"/>
      <c r="TKU2396" s="14"/>
      <c r="TKV2396" s="41"/>
      <c r="TKW2396" s="44"/>
      <c r="TKX2396" s="51"/>
      <c r="TKY2396" s="51"/>
      <c r="TKZ2396" s="51"/>
      <c r="TLA2396" s="13"/>
      <c r="TLB2396" s="13"/>
      <c r="TLC2396" s="14"/>
      <c r="TLD2396" s="14"/>
      <c r="TLE2396" s="41"/>
      <c r="TLF2396" s="44"/>
      <c r="TLG2396" s="51"/>
      <c r="TLH2396" s="51"/>
      <c r="TLI2396" s="51"/>
      <c r="TLJ2396" s="13"/>
      <c r="TLK2396" s="13"/>
      <c r="TLL2396" s="14"/>
      <c r="TLM2396" s="14"/>
      <c r="TLN2396" s="41"/>
      <c r="TLO2396" s="44"/>
      <c r="TLP2396" s="51"/>
      <c r="TLQ2396" s="51"/>
      <c r="TLR2396" s="51"/>
      <c r="TLS2396" s="13"/>
      <c r="TLT2396" s="13"/>
      <c r="TLU2396" s="14"/>
      <c r="TLV2396" s="14"/>
      <c r="TLW2396" s="41"/>
      <c r="TLX2396" s="44"/>
      <c r="TLY2396" s="51"/>
      <c r="TLZ2396" s="51"/>
      <c r="TMA2396" s="51"/>
      <c r="TMB2396" s="13"/>
      <c r="TMC2396" s="13"/>
      <c r="TMD2396" s="14"/>
      <c r="TME2396" s="14"/>
      <c r="TMF2396" s="41"/>
      <c r="TMG2396" s="44"/>
      <c r="TMH2396" s="51"/>
      <c r="TMI2396" s="51"/>
      <c r="TMJ2396" s="51"/>
      <c r="TMK2396" s="13"/>
      <c r="TML2396" s="13"/>
      <c r="TMM2396" s="14"/>
      <c r="TMN2396" s="14"/>
      <c r="TMO2396" s="41"/>
      <c r="TMP2396" s="44"/>
      <c r="TMQ2396" s="51"/>
      <c r="TMR2396" s="51"/>
      <c r="TMS2396" s="51"/>
      <c r="TMT2396" s="13"/>
      <c r="TMU2396" s="13"/>
      <c r="TMV2396" s="14"/>
      <c r="TMW2396" s="14"/>
      <c r="TMX2396" s="41"/>
      <c r="TMY2396" s="44"/>
      <c r="TMZ2396" s="51"/>
      <c r="TNA2396" s="51"/>
      <c r="TNB2396" s="51"/>
      <c r="TNC2396" s="13"/>
      <c r="TND2396" s="13"/>
      <c r="TNE2396" s="14"/>
      <c r="TNF2396" s="14"/>
      <c r="TNG2396" s="41"/>
      <c r="TNH2396" s="44"/>
      <c r="TNI2396" s="51"/>
      <c r="TNJ2396" s="51"/>
      <c r="TNK2396" s="51"/>
      <c r="TNL2396" s="13"/>
      <c r="TNM2396" s="13"/>
      <c r="TNN2396" s="14"/>
      <c r="TNO2396" s="14"/>
      <c r="TNP2396" s="41"/>
      <c r="TNQ2396" s="44"/>
      <c r="TNR2396" s="51"/>
      <c r="TNS2396" s="51"/>
      <c r="TNT2396" s="51"/>
      <c r="TNU2396" s="13"/>
      <c r="TNV2396" s="13"/>
      <c r="TNW2396" s="14"/>
      <c r="TNX2396" s="14"/>
      <c r="TNY2396" s="41"/>
      <c r="TNZ2396" s="44"/>
      <c r="TOA2396" s="51"/>
      <c r="TOB2396" s="51"/>
      <c r="TOC2396" s="51"/>
      <c r="TOD2396" s="13"/>
      <c r="TOE2396" s="13"/>
      <c r="TOF2396" s="14"/>
      <c r="TOG2396" s="14"/>
      <c r="TOH2396" s="41"/>
      <c r="TOI2396" s="44"/>
      <c r="TOJ2396" s="51"/>
      <c r="TOK2396" s="51"/>
      <c r="TOL2396" s="51"/>
      <c r="TOM2396" s="13"/>
      <c r="TON2396" s="13"/>
      <c r="TOO2396" s="14"/>
      <c r="TOP2396" s="14"/>
      <c r="TOQ2396" s="41"/>
      <c r="TOR2396" s="44"/>
      <c r="TOS2396" s="51"/>
      <c r="TOT2396" s="51"/>
      <c r="TOU2396" s="51"/>
      <c r="TOV2396" s="13"/>
      <c r="TOW2396" s="13"/>
      <c r="TOX2396" s="14"/>
      <c r="TOY2396" s="14"/>
      <c r="TOZ2396" s="41"/>
      <c r="TPA2396" s="44"/>
      <c r="TPB2396" s="51"/>
      <c r="TPC2396" s="51"/>
      <c r="TPD2396" s="51"/>
      <c r="TPE2396" s="13"/>
      <c r="TPF2396" s="13"/>
      <c r="TPG2396" s="14"/>
      <c r="TPH2396" s="14"/>
      <c r="TPI2396" s="41"/>
      <c r="TPJ2396" s="44"/>
      <c r="TPK2396" s="51"/>
      <c r="TPL2396" s="51"/>
      <c r="TPM2396" s="51"/>
      <c r="TPN2396" s="13"/>
      <c r="TPO2396" s="13"/>
      <c r="TPP2396" s="14"/>
      <c r="TPQ2396" s="14"/>
      <c r="TPR2396" s="41"/>
      <c r="TPS2396" s="44"/>
      <c r="TPT2396" s="51"/>
      <c r="TPU2396" s="51"/>
      <c r="TPV2396" s="51"/>
      <c r="TPW2396" s="13"/>
      <c r="TPX2396" s="13"/>
      <c r="TPY2396" s="14"/>
      <c r="TPZ2396" s="14"/>
      <c r="TQA2396" s="41"/>
      <c r="TQB2396" s="44"/>
      <c r="TQC2396" s="51"/>
      <c r="TQD2396" s="51"/>
      <c r="TQE2396" s="51"/>
      <c r="TQF2396" s="13"/>
      <c r="TQG2396" s="13"/>
      <c r="TQH2396" s="14"/>
      <c r="TQI2396" s="14"/>
      <c r="TQJ2396" s="41"/>
      <c r="TQK2396" s="44"/>
      <c r="TQL2396" s="51"/>
      <c r="TQM2396" s="51"/>
      <c r="TQN2396" s="51"/>
      <c r="TQO2396" s="13"/>
      <c r="TQP2396" s="13"/>
      <c r="TQQ2396" s="14"/>
      <c r="TQR2396" s="14"/>
      <c r="TQS2396" s="41"/>
      <c r="TQT2396" s="44"/>
      <c r="TQU2396" s="51"/>
      <c r="TQV2396" s="51"/>
      <c r="TQW2396" s="51"/>
      <c r="TQX2396" s="13"/>
      <c r="TQY2396" s="13"/>
      <c r="TQZ2396" s="14"/>
      <c r="TRA2396" s="14"/>
      <c r="TRB2396" s="41"/>
      <c r="TRC2396" s="44"/>
      <c r="TRD2396" s="51"/>
      <c r="TRE2396" s="51"/>
      <c r="TRF2396" s="51"/>
      <c r="TRG2396" s="13"/>
      <c r="TRH2396" s="13"/>
      <c r="TRI2396" s="14"/>
      <c r="TRJ2396" s="14"/>
      <c r="TRK2396" s="41"/>
      <c r="TRL2396" s="44"/>
      <c r="TRM2396" s="51"/>
      <c r="TRN2396" s="51"/>
      <c r="TRO2396" s="51"/>
      <c r="TRP2396" s="13"/>
      <c r="TRQ2396" s="13"/>
      <c r="TRR2396" s="14"/>
      <c r="TRS2396" s="14"/>
      <c r="TRT2396" s="41"/>
      <c r="TRU2396" s="44"/>
      <c r="TRV2396" s="51"/>
      <c r="TRW2396" s="51"/>
      <c r="TRX2396" s="51"/>
      <c r="TRY2396" s="13"/>
      <c r="TRZ2396" s="13"/>
      <c r="TSA2396" s="14"/>
      <c r="TSB2396" s="14"/>
      <c r="TSC2396" s="41"/>
      <c r="TSD2396" s="44"/>
      <c r="TSE2396" s="51"/>
      <c r="TSF2396" s="51"/>
      <c r="TSG2396" s="51"/>
      <c r="TSH2396" s="13"/>
      <c r="TSI2396" s="13"/>
      <c r="TSJ2396" s="14"/>
      <c r="TSK2396" s="14"/>
      <c r="TSL2396" s="41"/>
      <c r="TSM2396" s="44"/>
      <c r="TSN2396" s="51"/>
      <c r="TSO2396" s="51"/>
      <c r="TSP2396" s="51"/>
      <c r="TSQ2396" s="13"/>
      <c r="TSR2396" s="13"/>
      <c r="TSS2396" s="14"/>
      <c r="TST2396" s="14"/>
      <c r="TSU2396" s="41"/>
      <c r="TSV2396" s="44"/>
      <c r="TSW2396" s="51"/>
      <c r="TSX2396" s="51"/>
      <c r="TSY2396" s="51"/>
      <c r="TSZ2396" s="13"/>
      <c r="TTA2396" s="13"/>
      <c r="TTB2396" s="14"/>
      <c r="TTC2396" s="14"/>
      <c r="TTD2396" s="41"/>
      <c r="TTE2396" s="44"/>
      <c r="TTF2396" s="51"/>
      <c r="TTG2396" s="51"/>
      <c r="TTH2396" s="51"/>
      <c r="TTI2396" s="13"/>
      <c r="TTJ2396" s="13"/>
      <c r="TTK2396" s="14"/>
      <c r="TTL2396" s="14"/>
      <c r="TTM2396" s="41"/>
      <c r="TTN2396" s="44"/>
      <c r="TTO2396" s="51"/>
      <c r="TTP2396" s="51"/>
      <c r="TTQ2396" s="51"/>
      <c r="TTR2396" s="13"/>
      <c r="TTS2396" s="13"/>
      <c r="TTT2396" s="14"/>
      <c r="TTU2396" s="14"/>
      <c r="TTV2396" s="41"/>
      <c r="TTW2396" s="44"/>
      <c r="TTX2396" s="51"/>
      <c r="TTY2396" s="51"/>
      <c r="TTZ2396" s="51"/>
      <c r="TUA2396" s="13"/>
      <c r="TUB2396" s="13"/>
      <c r="TUC2396" s="14"/>
      <c r="TUD2396" s="14"/>
      <c r="TUE2396" s="41"/>
      <c r="TUF2396" s="44"/>
      <c r="TUG2396" s="51"/>
      <c r="TUH2396" s="51"/>
      <c r="TUI2396" s="51"/>
      <c r="TUJ2396" s="13"/>
      <c r="TUK2396" s="13"/>
      <c r="TUL2396" s="14"/>
      <c r="TUM2396" s="14"/>
      <c r="TUN2396" s="41"/>
      <c r="TUO2396" s="44"/>
      <c r="TUP2396" s="51"/>
      <c r="TUQ2396" s="51"/>
      <c r="TUR2396" s="51"/>
      <c r="TUS2396" s="13"/>
      <c r="TUT2396" s="13"/>
      <c r="TUU2396" s="14"/>
      <c r="TUV2396" s="14"/>
      <c r="TUW2396" s="41"/>
      <c r="TUX2396" s="44"/>
      <c r="TUY2396" s="51"/>
      <c r="TUZ2396" s="51"/>
      <c r="TVA2396" s="51"/>
      <c r="TVB2396" s="13"/>
      <c r="TVC2396" s="13"/>
      <c r="TVD2396" s="14"/>
      <c r="TVE2396" s="14"/>
      <c r="TVF2396" s="41"/>
      <c r="TVG2396" s="44"/>
      <c r="TVH2396" s="51"/>
      <c r="TVI2396" s="51"/>
      <c r="TVJ2396" s="51"/>
      <c r="TVK2396" s="13"/>
      <c r="TVL2396" s="13"/>
      <c r="TVM2396" s="14"/>
      <c r="TVN2396" s="14"/>
      <c r="TVO2396" s="41"/>
      <c r="TVP2396" s="44"/>
      <c r="TVQ2396" s="51"/>
      <c r="TVR2396" s="51"/>
      <c r="TVS2396" s="51"/>
      <c r="TVT2396" s="13"/>
      <c r="TVU2396" s="13"/>
      <c r="TVV2396" s="14"/>
      <c r="TVW2396" s="14"/>
      <c r="TVX2396" s="41"/>
      <c r="TVY2396" s="44"/>
      <c r="TVZ2396" s="51"/>
      <c r="TWA2396" s="51"/>
      <c r="TWB2396" s="51"/>
      <c r="TWC2396" s="13"/>
      <c r="TWD2396" s="13"/>
      <c r="TWE2396" s="14"/>
      <c r="TWF2396" s="14"/>
      <c r="TWG2396" s="41"/>
      <c r="TWH2396" s="44"/>
      <c r="TWI2396" s="51"/>
      <c r="TWJ2396" s="51"/>
      <c r="TWK2396" s="51"/>
      <c r="TWL2396" s="13"/>
      <c r="TWM2396" s="13"/>
      <c r="TWN2396" s="14"/>
      <c r="TWO2396" s="14"/>
      <c r="TWP2396" s="41"/>
      <c r="TWQ2396" s="44"/>
      <c r="TWR2396" s="51"/>
      <c r="TWS2396" s="51"/>
      <c r="TWT2396" s="51"/>
      <c r="TWU2396" s="13"/>
      <c r="TWV2396" s="13"/>
      <c r="TWW2396" s="14"/>
      <c r="TWX2396" s="14"/>
      <c r="TWY2396" s="41"/>
      <c r="TWZ2396" s="44"/>
      <c r="TXA2396" s="51"/>
      <c r="TXB2396" s="51"/>
      <c r="TXC2396" s="51"/>
      <c r="TXD2396" s="13"/>
      <c r="TXE2396" s="13"/>
      <c r="TXF2396" s="14"/>
      <c r="TXG2396" s="14"/>
      <c r="TXH2396" s="41"/>
      <c r="TXI2396" s="44"/>
      <c r="TXJ2396" s="51"/>
      <c r="TXK2396" s="51"/>
      <c r="TXL2396" s="51"/>
      <c r="TXM2396" s="13"/>
      <c r="TXN2396" s="13"/>
      <c r="TXO2396" s="14"/>
      <c r="TXP2396" s="14"/>
      <c r="TXQ2396" s="41"/>
      <c r="TXR2396" s="44"/>
      <c r="TXS2396" s="51"/>
      <c r="TXT2396" s="51"/>
      <c r="TXU2396" s="51"/>
      <c r="TXV2396" s="13"/>
      <c r="TXW2396" s="13"/>
      <c r="TXX2396" s="14"/>
      <c r="TXY2396" s="14"/>
      <c r="TXZ2396" s="41"/>
      <c r="TYA2396" s="44"/>
      <c r="TYB2396" s="51"/>
      <c r="TYC2396" s="51"/>
      <c r="TYD2396" s="51"/>
      <c r="TYE2396" s="13"/>
      <c r="TYF2396" s="13"/>
      <c r="TYG2396" s="14"/>
      <c r="TYH2396" s="14"/>
      <c r="TYI2396" s="41"/>
      <c r="TYJ2396" s="44"/>
      <c r="TYK2396" s="51"/>
      <c r="TYL2396" s="51"/>
      <c r="TYM2396" s="51"/>
      <c r="TYN2396" s="13"/>
      <c r="TYO2396" s="13"/>
      <c r="TYP2396" s="14"/>
      <c r="TYQ2396" s="14"/>
      <c r="TYR2396" s="41"/>
      <c r="TYS2396" s="44"/>
      <c r="TYT2396" s="51"/>
      <c r="TYU2396" s="51"/>
      <c r="TYV2396" s="51"/>
      <c r="TYW2396" s="13"/>
      <c r="TYX2396" s="13"/>
      <c r="TYY2396" s="14"/>
      <c r="TYZ2396" s="14"/>
      <c r="TZA2396" s="41"/>
      <c r="TZB2396" s="44"/>
      <c r="TZC2396" s="51"/>
      <c r="TZD2396" s="51"/>
      <c r="TZE2396" s="51"/>
      <c r="TZF2396" s="13"/>
      <c r="TZG2396" s="13"/>
      <c r="TZH2396" s="14"/>
      <c r="TZI2396" s="14"/>
      <c r="TZJ2396" s="41"/>
      <c r="TZK2396" s="44"/>
      <c r="TZL2396" s="51"/>
      <c r="TZM2396" s="51"/>
      <c r="TZN2396" s="51"/>
      <c r="TZO2396" s="13"/>
      <c r="TZP2396" s="13"/>
      <c r="TZQ2396" s="14"/>
      <c r="TZR2396" s="14"/>
      <c r="TZS2396" s="41"/>
      <c r="TZT2396" s="44"/>
      <c r="TZU2396" s="51"/>
      <c r="TZV2396" s="51"/>
      <c r="TZW2396" s="51"/>
      <c r="TZX2396" s="13"/>
      <c r="TZY2396" s="13"/>
      <c r="TZZ2396" s="14"/>
      <c r="UAA2396" s="14"/>
      <c r="UAB2396" s="41"/>
      <c r="UAC2396" s="44"/>
      <c r="UAD2396" s="51"/>
      <c r="UAE2396" s="51"/>
      <c r="UAF2396" s="51"/>
      <c r="UAG2396" s="13"/>
      <c r="UAH2396" s="13"/>
      <c r="UAI2396" s="14"/>
      <c r="UAJ2396" s="14"/>
      <c r="UAK2396" s="41"/>
      <c r="UAL2396" s="44"/>
      <c r="UAM2396" s="51"/>
      <c r="UAN2396" s="51"/>
      <c r="UAO2396" s="51"/>
      <c r="UAP2396" s="13"/>
      <c r="UAQ2396" s="13"/>
      <c r="UAR2396" s="14"/>
      <c r="UAS2396" s="14"/>
      <c r="UAT2396" s="41"/>
      <c r="UAU2396" s="44"/>
      <c r="UAV2396" s="51"/>
      <c r="UAW2396" s="51"/>
      <c r="UAX2396" s="51"/>
      <c r="UAY2396" s="13"/>
      <c r="UAZ2396" s="13"/>
      <c r="UBA2396" s="14"/>
      <c r="UBB2396" s="14"/>
      <c r="UBC2396" s="41"/>
      <c r="UBD2396" s="44"/>
      <c r="UBE2396" s="51"/>
      <c r="UBF2396" s="51"/>
      <c r="UBG2396" s="51"/>
      <c r="UBH2396" s="13"/>
      <c r="UBI2396" s="13"/>
      <c r="UBJ2396" s="14"/>
      <c r="UBK2396" s="14"/>
      <c r="UBL2396" s="41"/>
      <c r="UBM2396" s="44"/>
      <c r="UBN2396" s="51"/>
      <c r="UBO2396" s="51"/>
      <c r="UBP2396" s="51"/>
      <c r="UBQ2396" s="13"/>
      <c r="UBR2396" s="13"/>
      <c r="UBS2396" s="14"/>
      <c r="UBT2396" s="14"/>
      <c r="UBU2396" s="41"/>
      <c r="UBV2396" s="44"/>
      <c r="UBW2396" s="51"/>
      <c r="UBX2396" s="51"/>
      <c r="UBY2396" s="51"/>
      <c r="UBZ2396" s="13"/>
      <c r="UCA2396" s="13"/>
      <c r="UCB2396" s="14"/>
      <c r="UCC2396" s="14"/>
      <c r="UCD2396" s="41"/>
      <c r="UCE2396" s="44"/>
      <c r="UCF2396" s="51"/>
      <c r="UCG2396" s="51"/>
      <c r="UCH2396" s="51"/>
      <c r="UCI2396" s="13"/>
      <c r="UCJ2396" s="13"/>
      <c r="UCK2396" s="14"/>
      <c r="UCL2396" s="14"/>
      <c r="UCM2396" s="41"/>
      <c r="UCN2396" s="44"/>
      <c r="UCO2396" s="51"/>
      <c r="UCP2396" s="51"/>
      <c r="UCQ2396" s="51"/>
      <c r="UCR2396" s="13"/>
      <c r="UCS2396" s="13"/>
      <c r="UCT2396" s="14"/>
      <c r="UCU2396" s="14"/>
      <c r="UCV2396" s="41"/>
      <c r="UCW2396" s="44"/>
      <c r="UCX2396" s="51"/>
      <c r="UCY2396" s="51"/>
      <c r="UCZ2396" s="51"/>
      <c r="UDA2396" s="13"/>
      <c r="UDB2396" s="13"/>
      <c r="UDC2396" s="14"/>
      <c r="UDD2396" s="14"/>
      <c r="UDE2396" s="41"/>
      <c r="UDF2396" s="44"/>
      <c r="UDG2396" s="51"/>
      <c r="UDH2396" s="51"/>
      <c r="UDI2396" s="51"/>
      <c r="UDJ2396" s="13"/>
      <c r="UDK2396" s="13"/>
      <c r="UDL2396" s="14"/>
      <c r="UDM2396" s="14"/>
      <c r="UDN2396" s="41"/>
      <c r="UDO2396" s="44"/>
      <c r="UDP2396" s="51"/>
      <c r="UDQ2396" s="51"/>
      <c r="UDR2396" s="51"/>
      <c r="UDS2396" s="13"/>
      <c r="UDT2396" s="13"/>
      <c r="UDU2396" s="14"/>
      <c r="UDV2396" s="14"/>
      <c r="UDW2396" s="41"/>
      <c r="UDX2396" s="44"/>
      <c r="UDY2396" s="51"/>
      <c r="UDZ2396" s="51"/>
      <c r="UEA2396" s="51"/>
      <c r="UEB2396" s="13"/>
      <c r="UEC2396" s="13"/>
      <c r="UED2396" s="14"/>
      <c r="UEE2396" s="14"/>
      <c r="UEF2396" s="41"/>
      <c r="UEG2396" s="44"/>
      <c r="UEH2396" s="51"/>
      <c r="UEI2396" s="51"/>
      <c r="UEJ2396" s="51"/>
      <c r="UEK2396" s="13"/>
      <c r="UEL2396" s="13"/>
      <c r="UEM2396" s="14"/>
      <c r="UEN2396" s="14"/>
      <c r="UEO2396" s="41"/>
      <c r="UEP2396" s="44"/>
      <c r="UEQ2396" s="51"/>
      <c r="UER2396" s="51"/>
      <c r="UES2396" s="51"/>
      <c r="UET2396" s="13"/>
      <c r="UEU2396" s="13"/>
      <c r="UEV2396" s="14"/>
      <c r="UEW2396" s="14"/>
      <c r="UEX2396" s="41"/>
      <c r="UEY2396" s="44"/>
      <c r="UEZ2396" s="51"/>
      <c r="UFA2396" s="51"/>
      <c r="UFB2396" s="51"/>
      <c r="UFC2396" s="13"/>
      <c r="UFD2396" s="13"/>
      <c r="UFE2396" s="14"/>
      <c r="UFF2396" s="14"/>
      <c r="UFG2396" s="41"/>
      <c r="UFH2396" s="44"/>
      <c r="UFI2396" s="51"/>
      <c r="UFJ2396" s="51"/>
      <c r="UFK2396" s="51"/>
      <c r="UFL2396" s="13"/>
      <c r="UFM2396" s="13"/>
      <c r="UFN2396" s="14"/>
      <c r="UFO2396" s="14"/>
      <c r="UFP2396" s="41"/>
      <c r="UFQ2396" s="44"/>
      <c r="UFR2396" s="51"/>
      <c r="UFS2396" s="51"/>
      <c r="UFT2396" s="51"/>
      <c r="UFU2396" s="13"/>
      <c r="UFV2396" s="13"/>
      <c r="UFW2396" s="14"/>
      <c r="UFX2396" s="14"/>
      <c r="UFY2396" s="41"/>
      <c r="UFZ2396" s="44"/>
      <c r="UGA2396" s="51"/>
      <c r="UGB2396" s="51"/>
      <c r="UGC2396" s="51"/>
      <c r="UGD2396" s="13"/>
      <c r="UGE2396" s="13"/>
      <c r="UGF2396" s="14"/>
      <c r="UGG2396" s="14"/>
      <c r="UGH2396" s="41"/>
      <c r="UGI2396" s="44"/>
      <c r="UGJ2396" s="51"/>
      <c r="UGK2396" s="51"/>
      <c r="UGL2396" s="51"/>
      <c r="UGM2396" s="13"/>
      <c r="UGN2396" s="13"/>
      <c r="UGO2396" s="14"/>
      <c r="UGP2396" s="14"/>
      <c r="UGQ2396" s="41"/>
      <c r="UGR2396" s="44"/>
      <c r="UGS2396" s="51"/>
      <c r="UGT2396" s="51"/>
      <c r="UGU2396" s="51"/>
      <c r="UGV2396" s="13"/>
      <c r="UGW2396" s="13"/>
      <c r="UGX2396" s="14"/>
      <c r="UGY2396" s="14"/>
      <c r="UGZ2396" s="41"/>
      <c r="UHA2396" s="44"/>
      <c r="UHB2396" s="51"/>
      <c r="UHC2396" s="51"/>
      <c r="UHD2396" s="51"/>
      <c r="UHE2396" s="13"/>
      <c r="UHF2396" s="13"/>
      <c r="UHG2396" s="14"/>
      <c r="UHH2396" s="14"/>
      <c r="UHI2396" s="41"/>
      <c r="UHJ2396" s="44"/>
      <c r="UHK2396" s="51"/>
      <c r="UHL2396" s="51"/>
      <c r="UHM2396" s="51"/>
      <c r="UHN2396" s="13"/>
      <c r="UHO2396" s="13"/>
      <c r="UHP2396" s="14"/>
      <c r="UHQ2396" s="14"/>
      <c r="UHR2396" s="41"/>
      <c r="UHS2396" s="44"/>
      <c r="UHT2396" s="51"/>
      <c r="UHU2396" s="51"/>
      <c r="UHV2396" s="51"/>
      <c r="UHW2396" s="13"/>
      <c r="UHX2396" s="13"/>
      <c r="UHY2396" s="14"/>
      <c r="UHZ2396" s="14"/>
      <c r="UIA2396" s="41"/>
      <c r="UIB2396" s="44"/>
      <c r="UIC2396" s="51"/>
      <c r="UID2396" s="51"/>
      <c r="UIE2396" s="51"/>
      <c r="UIF2396" s="13"/>
      <c r="UIG2396" s="13"/>
      <c r="UIH2396" s="14"/>
      <c r="UII2396" s="14"/>
      <c r="UIJ2396" s="41"/>
      <c r="UIK2396" s="44"/>
      <c r="UIL2396" s="51"/>
      <c r="UIM2396" s="51"/>
      <c r="UIN2396" s="51"/>
      <c r="UIO2396" s="13"/>
      <c r="UIP2396" s="13"/>
      <c r="UIQ2396" s="14"/>
      <c r="UIR2396" s="14"/>
      <c r="UIS2396" s="41"/>
      <c r="UIT2396" s="44"/>
      <c r="UIU2396" s="51"/>
      <c r="UIV2396" s="51"/>
      <c r="UIW2396" s="51"/>
      <c r="UIX2396" s="13"/>
      <c r="UIY2396" s="13"/>
      <c r="UIZ2396" s="14"/>
      <c r="UJA2396" s="14"/>
      <c r="UJB2396" s="41"/>
      <c r="UJC2396" s="44"/>
      <c r="UJD2396" s="51"/>
      <c r="UJE2396" s="51"/>
      <c r="UJF2396" s="51"/>
      <c r="UJG2396" s="13"/>
      <c r="UJH2396" s="13"/>
      <c r="UJI2396" s="14"/>
      <c r="UJJ2396" s="14"/>
      <c r="UJK2396" s="41"/>
      <c r="UJL2396" s="44"/>
      <c r="UJM2396" s="51"/>
      <c r="UJN2396" s="51"/>
      <c r="UJO2396" s="51"/>
      <c r="UJP2396" s="13"/>
      <c r="UJQ2396" s="13"/>
      <c r="UJR2396" s="14"/>
      <c r="UJS2396" s="14"/>
      <c r="UJT2396" s="41"/>
      <c r="UJU2396" s="44"/>
      <c r="UJV2396" s="51"/>
      <c r="UJW2396" s="51"/>
      <c r="UJX2396" s="51"/>
      <c r="UJY2396" s="13"/>
      <c r="UJZ2396" s="13"/>
      <c r="UKA2396" s="14"/>
      <c r="UKB2396" s="14"/>
      <c r="UKC2396" s="41"/>
      <c r="UKD2396" s="44"/>
      <c r="UKE2396" s="51"/>
      <c r="UKF2396" s="51"/>
      <c r="UKG2396" s="51"/>
      <c r="UKH2396" s="13"/>
      <c r="UKI2396" s="13"/>
      <c r="UKJ2396" s="14"/>
      <c r="UKK2396" s="14"/>
      <c r="UKL2396" s="41"/>
      <c r="UKM2396" s="44"/>
      <c r="UKN2396" s="51"/>
      <c r="UKO2396" s="51"/>
      <c r="UKP2396" s="51"/>
      <c r="UKQ2396" s="13"/>
      <c r="UKR2396" s="13"/>
      <c r="UKS2396" s="14"/>
      <c r="UKT2396" s="14"/>
      <c r="UKU2396" s="41"/>
      <c r="UKV2396" s="44"/>
      <c r="UKW2396" s="51"/>
      <c r="UKX2396" s="51"/>
      <c r="UKY2396" s="51"/>
      <c r="UKZ2396" s="13"/>
      <c r="ULA2396" s="13"/>
      <c r="ULB2396" s="14"/>
      <c r="ULC2396" s="14"/>
      <c r="ULD2396" s="41"/>
      <c r="ULE2396" s="44"/>
      <c r="ULF2396" s="51"/>
      <c r="ULG2396" s="51"/>
      <c r="ULH2396" s="51"/>
      <c r="ULI2396" s="13"/>
      <c r="ULJ2396" s="13"/>
      <c r="ULK2396" s="14"/>
      <c r="ULL2396" s="14"/>
      <c r="ULM2396" s="41"/>
      <c r="ULN2396" s="44"/>
      <c r="ULO2396" s="51"/>
      <c r="ULP2396" s="51"/>
      <c r="ULQ2396" s="51"/>
      <c r="ULR2396" s="13"/>
      <c r="ULS2396" s="13"/>
      <c r="ULT2396" s="14"/>
      <c r="ULU2396" s="14"/>
      <c r="ULV2396" s="41"/>
      <c r="ULW2396" s="44"/>
      <c r="ULX2396" s="51"/>
      <c r="ULY2396" s="51"/>
      <c r="ULZ2396" s="51"/>
      <c r="UMA2396" s="13"/>
      <c r="UMB2396" s="13"/>
      <c r="UMC2396" s="14"/>
      <c r="UMD2396" s="14"/>
      <c r="UME2396" s="41"/>
      <c r="UMF2396" s="44"/>
      <c r="UMG2396" s="51"/>
      <c r="UMH2396" s="51"/>
      <c r="UMI2396" s="51"/>
      <c r="UMJ2396" s="13"/>
      <c r="UMK2396" s="13"/>
      <c r="UML2396" s="14"/>
      <c r="UMM2396" s="14"/>
      <c r="UMN2396" s="41"/>
      <c r="UMO2396" s="44"/>
      <c r="UMP2396" s="51"/>
      <c r="UMQ2396" s="51"/>
      <c r="UMR2396" s="51"/>
      <c r="UMS2396" s="13"/>
      <c r="UMT2396" s="13"/>
      <c r="UMU2396" s="14"/>
      <c r="UMV2396" s="14"/>
      <c r="UMW2396" s="41"/>
      <c r="UMX2396" s="44"/>
      <c r="UMY2396" s="51"/>
      <c r="UMZ2396" s="51"/>
      <c r="UNA2396" s="51"/>
      <c r="UNB2396" s="13"/>
      <c r="UNC2396" s="13"/>
      <c r="UND2396" s="14"/>
      <c r="UNE2396" s="14"/>
      <c r="UNF2396" s="41"/>
      <c r="UNG2396" s="44"/>
      <c r="UNH2396" s="51"/>
      <c r="UNI2396" s="51"/>
      <c r="UNJ2396" s="51"/>
      <c r="UNK2396" s="13"/>
      <c r="UNL2396" s="13"/>
      <c r="UNM2396" s="14"/>
      <c r="UNN2396" s="14"/>
      <c r="UNO2396" s="41"/>
      <c r="UNP2396" s="44"/>
      <c r="UNQ2396" s="51"/>
      <c r="UNR2396" s="51"/>
      <c r="UNS2396" s="51"/>
      <c r="UNT2396" s="13"/>
      <c r="UNU2396" s="13"/>
      <c r="UNV2396" s="14"/>
      <c r="UNW2396" s="14"/>
      <c r="UNX2396" s="41"/>
      <c r="UNY2396" s="44"/>
      <c r="UNZ2396" s="51"/>
      <c r="UOA2396" s="51"/>
      <c r="UOB2396" s="51"/>
      <c r="UOC2396" s="13"/>
      <c r="UOD2396" s="13"/>
      <c r="UOE2396" s="14"/>
      <c r="UOF2396" s="14"/>
      <c r="UOG2396" s="41"/>
      <c r="UOH2396" s="44"/>
      <c r="UOI2396" s="51"/>
      <c r="UOJ2396" s="51"/>
      <c r="UOK2396" s="51"/>
      <c r="UOL2396" s="13"/>
      <c r="UOM2396" s="13"/>
      <c r="UON2396" s="14"/>
      <c r="UOO2396" s="14"/>
      <c r="UOP2396" s="41"/>
      <c r="UOQ2396" s="44"/>
      <c r="UOR2396" s="51"/>
      <c r="UOS2396" s="51"/>
      <c r="UOT2396" s="51"/>
      <c r="UOU2396" s="13"/>
      <c r="UOV2396" s="13"/>
      <c r="UOW2396" s="14"/>
      <c r="UOX2396" s="14"/>
      <c r="UOY2396" s="41"/>
      <c r="UOZ2396" s="44"/>
      <c r="UPA2396" s="51"/>
      <c r="UPB2396" s="51"/>
      <c r="UPC2396" s="51"/>
      <c r="UPD2396" s="13"/>
      <c r="UPE2396" s="13"/>
      <c r="UPF2396" s="14"/>
      <c r="UPG2396" s="14"/>
      <c r="UPH2396" s="41"/>
      <c r="UPI2396" s="44"/>
      <c r="UPJ2396" s="51"/>
      <c r="UPK2396" s="51"/>
      <c r="UPL2396" s="51"/>
      <c r="UPM2396" s="13"/>
      <c r="UPN2396" s="13"/>
      <c r="UPO2396" s="14"/>
      <c r="UPP2396" s="14"/>
      <c r="UPQ2396" s="41"/>
      <c r="UPR2396" s="44"/>
      <c r="UPS2396" s="51"/>
      <c r="UPT2396" s="51"/>
      <c r="UPU2396" s="51"/>
      <c r="UPV2396" s="13"/>
      <c r="UPW2396" s="13"/>
      <c r="UPX2396" s="14"/>
      <c r="UPY2396" s="14"/>
      <c r="UPZ2396" s="41"/>
      <c r="UQA2396" s="44"/>
      <c r="UQB2396" s="51"/>
      <c r="UQC2396" s="51"/>
      <c r="UQD2396" s="51"/>
      <c r="UQE2396" s="13"/>
      <c r="UQF2396" s="13"/>
      <c r="UQG2396" s="14"/>
      <c r="UQH2396" s="14"/>
      <c r="UQI2396" s="41"/>
      <c r="UQJ2396" s="44"/>
      <c r="UQK2396" s="51"/>
      <c r="UQL2396" s="51"/>
      <c r="UQM2396" s="51"/>
      <c r="UQN2396" s="13"/>
      <c r="UQO2396" s="13"/>
      <c r="UQP2396" s="14"/>
      <c r="UQQ2396" s="14"/>
      <c r="UQR2396" s="41"/>
      <c r="UQS2396" s="44"/>
      <c r="UQT2396" s="51"/>
      <c r="UQU2396" s="51"/>
      <c r="UQV2396" s="51"/>
      <c r="UQW2396" s="13"/>
      <c r="UQX2396" s="13"/>
      <c r="UQY2396" s="14"/>
      <c r="UQZ2396" s="14"/>
      <c r="URA2396" s="41"/>
      <c r="URB2396" s="44"/>
      <c r="URC2396" s="51"/>
      <c r="URD2396" s="51"/>
      <c r="URE2396" s="51"/>
      <c r="URF2396" s="13"/>
      <c r="URG2396" s="13"/>
      <c r="URH2396" s="14"/>
      <c r="URI2396" s="14"/>
      <c r="URJ2396" s="41"/>
      <c r="URK2396" s="44"/>
      <c r="URL2396" s="51"/>
      <c r="URM2396" s="51"/>
      <c r="URN2396" s="51"/>
      <c r="URO2396" s="13"/>
      <c r="URP2396" s="13"/>
      <c r="URQ2396" s="14"/>
      <c r="URR2396" s="14"/>
      <c r="URS2396" s="41"/>
      <c r="URT2396" s="44"/>
      <c r="URU2396" s="51"/>
      <c r="URV2396" s="51"/>
      <c r="URW2396" s="51"/>
      <c r="URX2396" s="13"/>
      <c r="URY2396" s="13"/>
      <c r="URZ2396" s="14"/>
      <c r="USA2396" s="14"/>
      <c r="USB2396" s="41"/>
      <c r="USC2396" s="44"/>
      <c r="USD2396" s="51"/>
      <c r="USE2396" s="51"/>
      <c r="USF2396" s="51"/>
      <c r="USG2396" s="13"/>
      <c r="USH2396" s="13"/>
      <c r="USI2396" s="14"/>
      <c r="USJ2396" s="14"/>
      <c r="USK2396" s="41"/>
      <c r="USL2396" s="44"/>
      <c r="USM2396" s="51"/>
      <c r="USN2396" s="51"/>
      <c r="USO2396" s="51"/>
      <c r="USP2396" s="13"/>
      <c r="USQ2396" s="13"/>
      <c r="USR2396" s="14"/>
      <c r="USS2396" s="14"/>
      <c r="UST2396" s="41"/>
      <c r="USU2396" s="44"/>
      <c r="USV2396" s="51"/>
      <c r="USW2396" s="51"/>
      <c r="USX2396" s="51"/>
      <c r="USY2396" s="13"/>
      <c r="USZ2396" s="13"/>
      <c r="UTA2396" s="14"/>
      <c r="UTB2396" s="14"/>
      <c r="UTC2396" s="41"/>
      <c r="UTD2396" s="44"/>
      <c r="UTE2396" s="51"/>
      <c r="UTF2396" s="51"/>
      <c r="UTG2396" s="51"/>
      <c r="UTH2396" s="13"/>
      <c r="UTI2396" s="13"/>
      <c r="UTJ2396" s="14"/>
      <c r="UTK2396" s="14"/>
      <c r="UTL2396" s="41"/>
      <c r="UTM2396" s="44"/>
      <c r="UTN2396" s="51"/>
      <c r="UTO2396" s="51"/>
      <c r="UTP2396" s="51"/>
      <c r="UTQ2396" s="13"/>
      <c r="UTR2396" s="13"/>
      <c r="UTS2396" s="14"/>
      <c r="UTT2396" s="14"/>
      <c r="UTU2396" s="41"/>
      <c r="UTV2396" s="44"/>
      <c r="UTW2396" s="51"/>
      <c r="UTX2396" s="51"/>
      <c r="UTY2396" s="51"/>
      <c r="UTZ2396" s="13"/>
      <c r="UUA2396" s="13"/>
      <c r="UUB2396" s="14"/>
      <c r="UUC2396" s="14"/>
      <c r="UUD2396" s="41"/>
      <c r="UUE2396" s="44"/>
      <c r="UUF2396" s="51"/>
      <c r="UUG2396" s="51"/>
      <c r="UUH2396" s="51"/>
      <c r="UUI2396" s="13"/>
      <c r="UUJ2396" s="13"/>
      <c r="UUK2396" s="14"/>
      <c r="UUL2396" s="14"/>
      <c r="UUM2396" s="41"/>
      <c r="UUN2396" s="44"/>
      <c r="UUO2396" s="51"/>
      <c r="UUP2396" s="51"/>
      <c r="UUQ2396" s="51"/>
      <c r="UUR2396" s="13"/>
      <c r="UUS2396" s="13"/>
      <c r="UUT2396" s="14"/>
      <c r="UUU2396" s="14"/>
      <c r="UUV2396" s="41"/>
      <c r="UUW2396" s="44"/>
      <c r="UUX2396" s="51"/>
      <c r="UUY2396" s="51"/>
      <c r="UUZ2396" s="51"/>
      <c r="UVA2396" s="13"/>
      <c r="UVB2396" s="13"/>
      <c r="UVC2396" s="14"/>
      <c r="UVD2396" s="14"/>
      <c r="UVE2396" s="41"/>
      <c r="UVF2396" s="44"/>
      <c r="UVG2396" s="51"/>
      <c r="UVH2396" s="51"/>
      <c r="UVI2396" s="51"/>
      <c r="UVJ2396" s="13"/>
      <c r="UVK2396" s="13"/>
      <c r="UVL2396" s="14"/>
      <c r="UVM2396" s="14"/>
      <c r="UVN2396" s="41"/>
      <c r="UVO2396" s="44"/>
      <c r="UVP2396" s="51"/>
      <c r="UVQ2396" s="51"/>
      <c r="UVR2396" s="51"/>
      <c r="UVS2396" s="13"/>
      <c r="UVT2396" s="13"/>
      <c r="UVU2396" s="14"/>
      <c r="UVV2396" s="14"/>
      <c r="UVW2396" s="41"/>
      <c r="UVX2396" s="44"/>
      <c r="UVY2396" s="51"/>
      <c r="UVZ2396" s="51"/>
      <c r="UWA2396" s="51"/>
      <c r="UWB2396" s="13"/>
      <c r="UWC2396" s="13"/>
      <c r="UWD2396" s="14"/>
      <c r="UWE2396" s="14"/>
      <c r="UWF2396" s="41"/>
      <c r="UWG2396" s="44"/>
      <c r="UWH2396" s="51"/>
      <c r="UWI2396" s="51"/>
      <c r="UWJ2396" s="51"/>
      <c r="UWK2396" s="13"/>
      <c r="UWL2396" s="13"/>
      <c r="UWM2396" s="14"/>
      <c r="UWN2396" s="14"/>
      <c r="UWO2396" s="41"/>
      <c r="UWP2396" s="44"/>
      <c r="UWQ2396" s="51"/>
      <c r="UWR2396" s="51"/>
      <c r="UWS2396" s="51"/>
      <c r="UWT2396" s="13"/>
      <c r="UWU2396" s="13"/>
      <c r="UWV2396" s="14"/>
      <c r="UWW2396" s="14"/>
      <c r="UWX2396" s="41"/>
      <c r="UWY2396" s="44"/>
      <c r="UWZ2396" s="51"/>
      <c r="UXA2396" s="51"/>
      <c r="UXB2396" s="51"/>
      <c r="UXC2396" s="13"/>
      <c r="UXD2396" s="13"/>
      <c r="UXE2396" s="14"/>
      <c r="UXF2396" s="14"/>
      <c r="UXG2396" s="41"/>
      <c r="UXH2396" s="44"/>
      <c r="UXI2396" s="51"/>
      <c r="UXJ2396" s="51"/>
      <c r="UXK2396" s="51"/>
      <c r="UXL2396" s="13"/>
      <c r="UXM2396" s="13"/>
      <c r="UXN2396" s="14"/>
      <c r="UXO2396" s="14"/>
      <c r="UXP2396" s="41"/>
      <c r="UXQ2396" s="44"/>
      <c r="UXR2396" s="51"/>
      <c r="UXS2396" s="51"/>
      <c r="UXT2396" s="51"/>
      <c r="UXU2396" s="13"/>
      <c r="UXV2396" s="13"/>
      <c r="UXW2396" s="14"/>
      <c r="UXX2396" s="14"/>
      <c r="UXY2396" s="41"/>
      <c r="UXZ2396" s="44"/>
      <c r="UYA2396" s="51"/>
      <c r="UYB2396" s="51"/>
      <c r="UYC2396" s="51"/>
      <c r="UYD2396" s="13"/>
      <c r="UYE2396" s="13"/>
      <c r="UYF2396" s="14"/>
      <c r="UYG2396" s="14"/>
      <c r="UYH2396" s="41"/>
      <c r="UYI2396" s="44"/>
      <c r="UYJ2396" s="51"/>
      <c r="UYK2396" s="51"/>
      <c r="UYL2396" s="51"/>
      <c r="UYM2396" s="13"/>
      <c r="UYN2396" s="13"/>
      <c r="UYO2396" s="14"/>
      <c r="UYP2396" s="14"/>
      <c r="UYQ2396" s="38"/>
      <c r="UYR2396" s="48"/>
      <c r="UYS2396" s="48"/>
      <c r="UYT2396" s="48"/>
      <c r="UYU2396" s="41"/>
      <c r="UYV2396" s="48"/>
      <c r="UYW2396" s="48"/>
      <c r="UYX2396" s="48"/>
      <c r="UYY2396" s="48"/>
      <c r="UYZ2396" s="48"/>
      <c r="UZA2396" s="42"/>
      <c r="UZC2396" s="38"/>
      <c r="UZD2396" s="38"/>
      <c r="UZE2396" s="38"/>
      <c r="UZF2396" s="38"/>
      <c r="UZG2396" s="38"/>
      <c r="UZH2396" s="53"/>
      <c r="UZI2396" s="38"/>
      <c r="UZJ2396" s="38"/>
      <c r="UZK2396" s="38"/>
      <c r="UZL2396" s="38"/>
      <c r="UZM2396" s="48"/>
    </row>
    <row r="2397" spans="1:14885" s="45" customFormat="1" ht="31.5" x14ac:dyDescent="0.2">
      <c r="A2397" s="140" t="s">
        <v>961</v>
      </c>
      <c r="B2397" s="1">
        <v>920</v>
      </c>
      <c r="C2397" s="141" t="s">
        <v>73</v>
      </c>
      <c r="D2397" s="141" t="s">
        <v>50</v>
      </c>
      <c r="E2397" s="141" t="s">
        <v>983</v>
      </c>
      <c r="F2397" s="141"/>
      <c r="G2397" s="186">
        <f>G2398</f>
        <v>1000</v>
      </c>
      <c r="H2397" s="44"/>
      <c r="I2397" s="51"/>
      <c r="J2397" s="51"/>
      <c r="K2397" s="51"/>
      <c r="L2397" s="13"/>
      <c r="M2397" s="13"/>
      <c r="N2397" s="14"/>
      <c r="O2397" s="14"/>
      <c r="P2397" s="41"/>
      <c r="Q2397" s="44"/>
      <c r="R2397" s="51"/>
      <c r="S2397" s="51"/>
      <c r="T2397" s="51"/>
      <c r="U2397" s="13"/>
      <c r="V2397" s="13"/>
      <c r="W2397" s="14"/>
      <c r="X2397" s="14"/>
      <c r="Y2397" s="41"/>
      <c r="Z2397" s="44"/>
      <c r="AA2397" s="51"/>
      <c r="AB2397" s="51"/>
      <c r="AC2397" s="51"/>
      <c r="AD2397" s="13"/>
      <c r="AE2397" s="13"/>
      <c r="AF2397" s="14"/>
      <c r="AG2397" s="14"/>
      <c r="AH2397" s="41"/>
      <c r="AI2397" s="44"/>
      <c r="AJ2397" s="51"/>
      <c r="AK2397" s="51"/>
      <c r="AL2397" s="51"/>
      <c r="AM2397" s="13"/>
      <c r="AN2397" s="13"/>
      <c r="AO2397" s="14"/>
      <c r="AP2397" s="14"/>
      <c r="AQ2397" s="41"/>
      <c r="AR2397" s="44"/>
      <c r="AS2397" s="51"/>
      <c r="AT2397" s="51"/>
      <c r="AU2397" s="51"/>
      <c r="AV2397" s="13"/>
      <c r="AW2397" s="13"/>
      <c r="AX2397" s="14"/>
      <c r="AY2397" s="14"/>
      <c r="AZ2397" s="41"/>
      <c r="BA2397" s="44"/>
      <c r="BB2397" s="51"/>
      <c r="BC2397" s="51"/>
      <c r="BD2397" s="51"/>
      <c r="BE2397" s="13"/>
      <c r="BF2397" s="13"/>
      <c r="BG2397" s="14"/>
      <c r="BH2397" s="14"/>
      <c r="BI2397" s="41"/>
      <c r="BJ2397" s="44"/>
      <c r="BK2397" s="51"/>
      <c r="BL2397" s="51"/>
      <c r="BM2397" s="51"/>
      <c r="BN2397" s="13"/>
      <c r="BO2397" s="13"/>
      <c r="BP2397" s="14"/>
      <c r="BQ2397" s="14"/>
      <c r="BR2397" s="41"/>
      <c r="BS2397" s="44"/>
      <c r="BT2397" s="51"/>
      <c r="BU2397" s="51"/>
      <c r="BV2397" s="51"/>
      <c r="BW2397" s="13"/>
      <c r="BX2397" s="13"/>
      <c r="BY2397" s="14"/>
      <c r="BZ2397" s="14"/>
      <c r="CA2397" s="41"/>
      <c r="CB2397" s="44"/>
      <c r="CC2397" s="51"/>
      <c r="CD2397" s="51"/>
      <c r="CE2397" s="51"/>
      <c r="CF2397" s="13"/>
      <c r="CG2397" s="13"/>
      <c r="CH2397" s="14"/>
      <c r="CI2397" s="14"/>
      <c r="CJ2397" s="41"/>
      <c r="CK2397" s="44"/>
      <c r="CL2397" s="51"/>
      <c r="CM2397" s="51"/>
      <c r="CN2397" s="51"/>
      <c r="CO2397" s="13"/>
      <c r="CP2397" s="13"/>
      <c r="CQ2397" s="14"/>
      <c r="CR2397" s="14"/>
      <c r="CS2397" s="41"/>
      <c r="CT2397" s="44"/>
      <c r="CU2397" s="51"/>
      <c r="CV2397" s="51"/>
      <c r="CW2397" s="51"/>
      <c r="CX2397" s="13"/>
      <c r="CY2397" s="13"/>
      <c r="CZ2397" s="14"/>
      <c r="DA2397" s="14"/>
      <c r="DB2397" s="41"/>
      <c r="DC2397" s="44"/>
      <c r="DD2397" s="51"/>
      <c r="DE2397" s="51"/>
      <c r="DF2397" s="51"/>
      <c r="DG2397" s="13"/>
      <c r="DH2397" s="13"/>
      <c r="DI2397" s="14"/>
      <c r="DJ2397" s="14"/>
      <c r="DK2397" s="41"/>
      <c r="DL2397" s="44"/>
      <c r="DM2397" s="51"/>
      <c r="DN2397" s="51"/>
      <c r="DO2397" s="51"/>
      <c r="DP2397" s="13"/>
      <c r="DQ2397" s="13"/>
      <c r="DR2397" s="14"/>
      <c r="DS2397" s="14"/>
      <c r="DT2397" s="41"/>
      <c r="DU2397" s="44"/>
      <c r="DV2397" s="51"/>
      <c r="DW2397" s="51"/>
      <c r="DX2397" s="51"/>
      <c r="DY2397" s="13"/>
      <c r="DZ2397" s="13"/>
      <c r="EA2397" s="14"/>
      <c r="EB2397" s="14"/>
      <c r="EC2397" s="41"/>
      <c r="ED2397" s="44"/>
      <c r="EE2397" s="51"/>
      <c r="EF2397" s="51"/>
      <c r="EG2397" s="51"/>
      <c r="EH2397" s="13"/>
      <c r="EI2397" s="13"/>
      <c r="EJ2397" s="14"/>
      <c r="EK2397" s="14"/>
      <c r="EL2397" s="41"/>
      <c r="EM2397" s="44"/>
      <c r="EN2397" s="51"/>
      <c r="EO2397" s="51"/>
      <c r="EP2397" s="51"/>
      <c r="EQ2397" s="13"/>
      <c r="ER2397" s="13"/>
      <c r="ES2397" s="14"/>
      <c r="ET2397" s="14"/>
      <c r="EU2397" s="41"/>
      <c r="EV2397" s="44"/>
      <c r="EW2397" s="51"/>
      <c r="EX2397" s="51"/>
      <c r="EY2397" s="51"/>
      <c r="EZ2397" s="13"/>
      <c r="FA2397" s="13"/>
      <c r="FB2397" s="14"/>
      <c r="FC2397" s="14"/>
      <c r="FD2397" s="41"/>
      <c r="FE2397" s="44"/>
      <c r="FF2397" s="51"/>
      <c r="FG2397" s="51"/>
      <c r="FH2397" s="51"/>
      <c r="FI2397" s="13"/>
      <c r="FJ2397" s="13"/>
      <c r="FK2397" s="14"/>
      <c r="FL2397" s="14"/>
      <c r="FM2397" s="41"/>
      <c r="FN2397" s="44"/>
      <c r="FO2397" s="51"/>
      <c r="FP2397" s="51"/>
      <c r="FQ2397" s="51"/>
      <c r="FR2397" s="13"/>
      <c r="FS2397" s="13"/>
      <c r="FT2397" s="14"/>
      <c r="FU2397" s="14"/>
      <c r="FV2397" s="41"/>
      <c r="FW2397" s="44"/>
      <c r="FX2397" s="51"/>
      <c r="FY2397" s="51"/>
      <c r="FZ2397" s="51"/>
      <c r="GA2397" s="13"/>
      <c r="GB2397" s="13"/>
      <c r="GC2397" s="14"/>
      <c r="GD2397" s="14"/>
      <c r="GE2397" s="41"/>
      <c r="GF2397" s="44"/>
      <c r="GG2397" s="51"/>
      <c r="GH2397" s="51"/>
      <c r="GI2397" s="51"/>
      <c r="GJ2397" s="13"/>
      <c r="GK2397" s="13"/>
      <c r="GL2397" s="14"/>
      <c r="GM2397" s="14"/>
      <c r="GN2397" s="41"/>
      <c r="GO2397" s="44"/>
      <c r="GP2397" s="51"/>
      <c r="GQ2397" s="51"/>
      <c r="GR2397" s="51"/>
      <c r="GS2397" s="13"/>
      <c r="GT2397" s="13"/>
      <c r="GU2397" s="14"/>
      <c r="GV2397" s="14"/>
      <c r="GW2397" s="41"/>
      <c r="GX2397" s="44"/>
      <c r="GY2397" s="51"/>
      <c r="GZ2397" s="51"/>
      <c r="HA2397" s="51"/>
      <c r="HB2397" s="13"/>
      <c r="HC2397" s="13"/>
      <c r="HD2397" s="14"/>
      <c r="HE2397" s="14"/>
      <c r="HF2397" s="41"/>
      <c r="HG2397" s="44"/>
      <c r="HH2397" s="51"/>
      <c r="HI2397" s="51"/>
      <c r="HJ2397" s="51"/>
      <c r="HK2397" s="13"/>
      <c r="HL2397" s="13"/>
      <c r="HM2397" s="14"/>
      <c r="HN2397" s="14"/>
      <c r="HO2397" s="41"/>
      <c r="HP2397" s="44"/>
      <c r="HQ2397" s="51"/>
      <c r="HR2397" s="51"/>
      <c r="HS2397" s="51"/>
      <c r="HT2397" s="13"/>
      <c r="HU2397" s="13"/>
      <c r="HV2397" s="14"/>
      <c r="HW2397" s="14"/>
      <c r="HX2397" s="41"/>
      <c r="HY2397" s="44"/>
      <c r="HZ2397" s="51"/>
      <c r="IA2397" s="51"/>
      <c r="IB2397" s="51"/>
      <c r="IC2397" s="13"/>
      <c r="ID2397" s="13"/>
      <c r="IE2397" s="14"/>
      <c r="IF2397" s="14"/>
      <c r="IG2397" s="41"/>
      <c r="IH2397" s="44"/>
      <c r="II2397" s="51"/>
      <c r="IJ2397" s="51"/>
      <c r="IK2397" s="51"/>
      <c r="IL2397" s="13"/>
      <c r="IM2397" s="13"/>
      <c r="IN2397" s="14"/>
      <c r="IO2397" s="14"/>
      <c r="IP2397" s="41"/>
      <c r="IQ2397" s="44"/>
      <c r="IR2397" s="51"/>
      <c r="IS2397" s="51"/>
      <c r="IT2397" s="51"/>
      <c r="IU2397" s="13"/>
      <c r="IV2397" s="13"/>
      <c r="IW2397" s="14"/>
      <c r="IX2397" s="14"/>
      <c r="IY2397" s="41"/>
      <c r="IZ2397" s="44"/>
      <c r="JA2397" s="51"/>
      <c r="JB2397" s="51"/>
      <c r="JC2397" s="51"/>
      <c r="JD2397" s="13"/>
      <c r="JE2397" s="13"/>
      <c r="JF2397" s="14"/>
      <c r="JG2397" s="14"/>
      <c r="JH2397" s="41"/>
      <c r="JI2397" s="44"/>
      <c r="JJ2397" s="51"/>
      <c r="JK2397" s="51"/>
      <c r="JL2397" s="51"/>
      <c r="JM2397" s="13"/>
      <c r="JN2397" s="13"/>
      <c r="JO2397" s="14"/>
      <c r="JP2397" s="14"/>
      <c r="JQ2397" s="41"/>
      <c r="JR2397" s="44"/>
      <c r="JS2397" s="51"/>
      <c r="JT2397" s="51"/>
      <c r="JU2397" s="51"/>
      <c r="JV2397" s="13"/>
      <c r="JW2397" s="13"/>
      <c r="JX2397" s="14"/>
      <c r="JY2397" s="14"/>
      <c r="JZ2397" s="41"/>
      <c r="KA2397" s="44"/>
      <c r="KB2397" s="51"/>
      <c r="KC2397" s="51"/>
      <c r="KD2397" s="51"/>
      <c r="KE2397" s="13"/>
      <c r="KF2397" s="13"/>
      <c r="KG2397" s="14"/>
      <c r="KH2397" s="14"/>
      <c r="KI2397" s="41"/>
      <c r="KJ2397" s="44"/>
      <c r="KK2397" s="51"/>
      <c r="KL2397" s="51"/>
      <c r="KM2397" s="51"/>
      <c r="KN2397" s="13"/>
      <c r="KO2397" s="13"/>
      <c r="KP2397" s="14"/>
      <c r="KQ2397" s="14"/>
      <c r="KR2397" s="41"/>
      <c r="KS2397" s="44"/>
      <c r="KT2397" s="51"/>
      <c r="KU2397" s="51"/>
      <c r="KV2397" s="51"/>
      <c r="KW2397" s="13"/>
      <c r="KX2397" s="13"/>
      <c r="KY2397" s="14"/>
      <c r="KZ2397" s="14"/>
      <c r="LA2397" s="41"/>
      <c r="LB2397" s="44"/>
      <c r="LC2397" s="51"/>
      <c r="LD2397" s="51"/>
      <c r="LE2397" s="51"/>
      <c r="LF2397" s="13"/>
      <c r="LG2397" s="13"/>
      <c r="LH2397" s="14"/>
      <c r="LI2397" s="14"/>
      <c r="LJ2397" s="41"/>
      <c r="LK2397" s="44"/>
      <c r="LL2397" s="51"/>
      <c r="LM2397" s="51"/>
      <c r="LN2397" s="51"/>
      <c r="LO2397" s="13"/>
      <c r="LP2397" s="13"/>
      <c r="LQ2397" s="14"/>
      <c r="LR2397" s="14"/>
      <c r="LS2397" s="41"/>
      <c r="LT2397" s="44"/>
      <c r="LU2397" s="51"/>
      <c r="LV2397" s="51"/>
      <c r="LW2397" s="51"/>
      <c r="LX2397" s="13"/>
      <c r="LY2397" s="13"/>
      <c r="LZ2397" s="14"/>
      <c r="MA2397" s="14"/>
      <c r="MB2397" s="41"/>
      <c r="MC2397" s="44"/>
      <c r="MD2397" s="51"/>
      <c r="ME2397" s="51"/>
      <c r="MF2397" s="51"/>
      <c r="MG2397" s="13"/>
      <c r="MH2397" s="13"/>
      <c r="MI2397" s="14"/>
      <c r="MJ2397" s="14"/>
      <c r="MK2397" s="41"/>
      <c r="ML2397" s="44"/>
      <c r="MM2397" s="51"/>
      <c r="MN2397" s="51"/>
      <c r="MO2397" s="51"/>
      <c r="MP2397" s="13"/>
      <c r="MQ2397" s="13"/>
      <c r="MR2397" s="14"/>
      <c r="MS2397" s="14"/>
      <c r="MT2397" s="41"/>
      <c r="MU2397" s="44"/>
      <c r="MV2397" s="51"/>
      <c r="MW2397" s="51"/>
      <c r="MX2397" s="51"/>
      <c r="MY2397" s="13"/>
      <c r="MZ2397" s="13"/>
      <c r="NA2397" s="14"/>
      <c r="NB2397" s="14"/>
      <c r="NC2397" s="41"/>
      <c r="ND2397" s="44"/>
      <c r="NE2397" s="51"/>
      <c r="NF2397" s="51"/>
      <c r="NG2397" s="51"/>
      <c r="NH2397" s="13"/>
      <c r="NI2397" s="13"/>
      <c r="NJ2397" s="14"/>
      <c r="NK2397" s="14"/>
      <c r="NL2397" s="41"/>
      <c r="NM2397" s="44"/>
      <c r="NN2397" s="51"/>
      <c r="NO2397" s="51"/>
      <c r="NP2397" s="51"/>
      <c r="NQ2397" s="13"/>
      <c r="NR2397" s="13"/>
      <c r="NS2397" s="14"/>
      <c r="NT2397" s="14"/>
      <c r="NU2397" s="41"/>
      <c r="NV2397" s="44"/>
      <c r="NW2397" s="51"/>
      <c r="NX2397" s="51"/>
      <c r="NY2397" s="51"/>
      <c r="NZ2397" s="13"/>
      <c r="OA2397" s="13"/>
      <c r="OB2397" s="14"/>
      <c r="OC2397" s="14"/>
      <c r="OD2397" s="41"/>
      <c r="OE2397" s="44"/>
      <c r="OF2397" s="51"/>
      <c r="OG2397" s="51"/>
      <c r="OH2397" s="51"/>
      <c r="OI2397" s="13"/>
      <c r="OJ2397" s="13"/>
      <c r="OK2397" s="14"/>
      <c r="OL2397" s="14"/>
      <c r="OM2397" s="41"/>
      <c r="ON2397" s="44"/>
      <c r="OO2397" s="51"/>
      <c r="OP2397" s="51"/>
      <c r="OQ2397" s="51"/>
      <c r="OR2397" s="13"/>
      <c r="OS2397" s="13"/>
      <c r="OT2397" s="14"/>
      <c r="OU2397" s="14"/>
      <c r="OV2397" s="41"/>
      <c r="OW2397" s="44"/>
      <c r="OX2397" s="51"/>
      <c r="OY2397" s="51"/>
      <c r="OZ2397" s="51"/>
      <c r="PA2397" s="13"/>
      <c r="PB2397" s="13"/>
      <c r="PC2397" s="14"/>
      <c r="PD2397" s="14"/>
      <c r="PE2397" s="41"/>
      <c r="PF2397" s="44"/>
      <c r="PG2397" s="51"/>
      <c r="PH2397" s="51"/>
      <c r="PI2397" s="51"/>
      <c r="PJ2397" s="13"/>
      <c r="PK2397" s="13"/>
      <c r="PL2397" s="14"/>
      <c r="PM2397" s="14"/>
      <c r="PN2397" s="41"/>
      <c r="PO2397" s="44"/>
      <c r="PP2397" s="51"/>
      <c r="PQ2397" s="51"/>
      <c r="PR2397" s="51"/>
      <c r="PS2397" s="13"/>
      <c r="PT2397" s="13"/>
      <c r="PU2397" s="14"/>
      <c r="PV2397" s="14"/>
      <c r="PW2397" s="41"/>
      <c r="PX2397" s="44"/>
      <c r="PY2397" s="51"/>
      <c r="PZ2397" s="51"/>
      <c r="QA2397" s="51"/>
      <c r="QB2397" s="13"/>
      <c r="QC2397" s="13"/>
      <c r="QD2397" s="14"/>
      <c r="QE2397" s="14"/>
      <c r="QF2397" s="41"/>
      <c r="QG2397" s="44"/>
      <c r="QH2397" s="51"/>
      <c r="QI2397" s="51"/>
      <c r="QJ2397" s="51"/>
      <c r="QK2397" s="13"/>
      <c r="QL2397" s="13"/>
      <c r="QM2397" s="14"/>
      <c r="QN2397" s="14"/>
      <c r="QO2397" s="41"/>
      <c r="QP2397" s="44"/>
      <c r="QQ2397" s="51"/>
      <c r="QR2397" s="51"/>
      <c r="QS2397" s="51"/>
      <c r="QT2397" s="13"/>
      <c r="QU2397" s="13"/>
      <c r="QV2397" s="14"/>
      <c r="QW2397" s="14"/>
      <c r="QX2397" s="41"/>
      <c r="QY2397" s="44"/>
      <c r="QZ2397" s="51"/>
      <c r="RA2397" s="51"/>
      <c r="RB2397" s="51"/>
      <c r="RC2397" s="13"/>
      <c r="RD2397" s="13"/>
      <c r="RE2397" s="14"/>
      <c r="RF2397" s="14"/>
      <c r="RG2397" s="41"/>
      <c r="RH2397" s="44"/>
      <c r="RI2397" s="51"/>
      <c r="RJ2397" s="51"/>
      <c r="RK2397" s="51"/>
      <c r="RL2397" s="13"/>
      <c r="RM2397" s="13"/>
      <c r="RN2397" s="14"/>
      <c r="RO2397" s="14"/>
      <c r="RP2397" s="41"/>
      <c r="RQ2397" s="44"/>
      <c r="RR2397" s="51"/>
      <c r="RS2397" s="51"/>
      <c r="RT2397" s="51"/>
      <c r="RU2397" s="13"/>
      <c r="RV2397" s="13"/>
      <c r="RW2397" s="14"/>
      <c r="RX2397" s="14"/>
      <c r="RY2397" s="41"/>
      <c r="RZ2397" s="44"/>
      <c r="SA2397" s="51"/>
      <c r="SB2397" s="51"/>
      <c r="SC2397" s="51"/>
      <c r="SD2397" s="13"/>
      <c r="SE2397" s="13"/>
      <c r="SF2397" s="14"/>
      <c r="SG2397" s="14"/>
      <c r="SH2397" s="41"/>
      <c r="SI2397" s="44"/>
      <c r="SJ2397" s="51"/>
      <c r="SK2397" s="51"/>
      <c r="SL2397" s="51"/>
      <c r="SM2397" s="13"/>
      <c r="SN2397" s="13"/>
      <c r="SO2397" s="14"/>
      <c r="SP2397" s="14"/>
      <c r="SQ2397" s="41"/>
      <c r="SR2397" s="44"/>
      <c r="SS2397" s="51"/>
      <c r="ST2397" s="51"/>
      <c r="SU2397" s="51"/>
      <c r="SV2397" s="13"/>
      <c r="SW2397" s="13"/>
      <c r="SX2397" s="14"/>
      <c r="SY2397" s="14"/>
      <c r="SZ2397" s="41"/>
      <c r="TA2397" s="44"/>
      <c r="TB2397" s="51"/>
      <c r="TC2397" s="51"/>
      <c r="TD2397" s="51"/>
      <c r="TE2397" s="13"/>
      <c r="TF2397" s="13"/>
      <c r="TG2397" s="14"/>
      <c r="TH2397" s="14"/>
      <c r="TI2397" s="41"/>
      <c r="TJ2397" s="44"/>
      <c r="TK2397" s="51"/>
      <c r="TL2397" s="51"/>
      <c r="TM2397" s="51"/>
      <c r="TN2397" s="13"/>
      <c r="TO2397" s="13"/>
      <c r="TP2397" s="14"/>
      <c r="TQ2397" s="14"/>
      <c r="TR2397" s="41"/>
      <c r="TS2397" s="44"/>
      <c r="TT2397" s="51"/>
      <c r="TU2397" s="51"/>
      <c r="TV2397" s="51"/>
      <c r="TW2397" s="13"/>
      <c r="TX2397" s="13"/>
      <c r="TY2397" s="14"/>
      <c r="TZ2397" s="14"/>
      <c r="UA2397" s="41"/>
      <c r="UB2397" s="44"/>
      <c r="UC2397" s="51"/>
      <c r="UD2397" s="51"/>
      <c r="UE2397" s="51"/>
      <c r="UF2397" s="13"/>
      <c r="UG2397" s="13"/>
      <c r="UH2397" s="14"/>
      <c r="UI2397" s="14"/>
      <c r="UJ2397" s="41"/>
      <c r="UK2397" s="44"/>
      <c r="UL2397" s="51"/>
      <c r="UM2397" s="51"/>
      <c r="UN2397" s="51"/>
      <c r="UO2397" s="13"/>
      <c r="UP2397" s="13"/>
      <c r="UQ2397" s="14"/>
      <c r="UR2397" s="14"/>
      <c r="US2397" s="41"/>
      <c r="UT2397" s="44"/>
      <c r="UU2397" s="51"/>
      <c r="UV2397" s="51"/>
      <c r="UW2397" s="51"/>
      <c r="UX2397" s="13"/>
      <c r="UY2397" s="13"/>
      <c r="UZ2397" s="14"/>
      <c r="VA2397" s="14"/>
      <c r="VB2397" s="41"/>
      <c r="VC2397" s="44"/>
      <c r="VD2397" s="51"/>
      <c r="VE2397" s="51"/>
      <c r="VF2397" s="51"/>
      <c r="VG2397" s="13"/>
      <c r="VH2397" s="13"/>
      <c r="VI2397" s="14"/>
      <c r="VJ2397" s="14"/>
      <c r="VK2397" s="41"/>
      <c r="VL2397" s="44"/>
      <c r="VM2397" s="51"/>
      <c r="VN2397" s="51"/>
      <c r="VO2397" s="51"/>
      <c r="VP2397" s="13"/>
      <c r="VQ2397" s="13"/>
      <c r="VR2397" s="14"/>
      <c r="VS2397" s="14"/>
      <c r="VT2397" s="41"/>
      <c r="VU2397" s="44"/>
      <c r="VV2397" s="51"/>
      <c r="VW2397" s="51"/>
      <c r="VX2397" s="51"/>
      <c r="VY2397" s="13"/>
      <c r="VZ2397" s="13"/>
      <c r="WA2397" s="14"/>
      <c r="WB2397" s="14"/>
      <c r="WC2397" s="41"/>
      <c r="WD2397" s="44"/>
      <c r="WE2397" s="51"/>
      <c r="WF2397" s="51"/>
      <c r="WG2397" s="51"/>
      <c r="WH2397" s="13"/>
      <c r="WI2397" s="13"/>
      <c r="WJ2397" s="14"/>
      <c r="WK2397" s="14"/>
      <c r="WL2397" s="41"/>
      <c r="WM2397" s="44"/>
      <c r="WN2397" s="51"/>
      <c r="WO2397" s="51"/>
      <c r="WP2397" s="51"/>
      <c r="WQ2397" s="13"/>
      <c r="WR2397" s="13"/>
      <c r="WS2397" s="14"/>
      <c r="WT2397" s="14"/>
      <c r="WU2397" s="41"/>
      <c r="WV2397" s="44"/>
      <c r="WW2397" s="51"/>
      <c r="WX2397" s="51"/>
      <c r="WY2397" s="51"/>
      <c r="WZ2397" s="13"/>
      <c r="XA2397" s="13"/>
      <c r="XB2397" s="14"/>
      <c r="XC2397" s="14"/>
      <c r="XD2397" s="41"/>
      <c r="XE2397" s="44"/>
      <c r="XF2397" s="51"/>
      <c r="XG2397" s="51"/>
      <c r="XH2397" s="51"/>
      <c r="XI2397" s="13"/>
      <c r="XJ2397" s="13"/>
      <c r="XK2397" s="14"/>
      <c r="XL2397" s="14"/>
      <c r="XM2397" s="41"/>
      <c r="XN2397" s="44"/>
      <c r="XO2397" s="51"/>
      <c r="XP2397" s="51"/>
      <c r="XQ2397" s="51"/>
      <c r="XR2397" s="13"/>
      <c r="XS2397" s="13"/>
      <c r="XT2397" s="14"/>
      <c r="XU2397" s="14"/>
      <c r="XV2397" s="41"/>
      <c r="XW2397" s="44"/>
      <c r="XX2397" s="51"/>
      <c r="XY2397" s="51"/>
      <c r="XZ2397" s="51"/>
      <c r="YA2397" s="13"/>
      <c r="YB2397" s="13"/>
      <c r="YC2397" s="14"/>
      <c r="YD2397" s="14"/>
      <c r="YE2397" s="41"/>
      <c r="YF2397" s="44"/>
      <c r="YG2397" s="51"/>
      <c r="YH2397" s="51"/>
      <c r="YI2397" s="51"/>
      <c r="YJ2397" s="13"/>
      <c r="YK2397" s="13"/>
      <c r="YL2397" s="14"/>
      <c r="YM2397" s="14"/>
      <c r="YN2397" s="41"/>
      <c r="YO2397" s="44"/>
      <c r="YP2397" s="51"/>
      <c r="YQ2397" s="51"/>
      <c r="YR2397" s="51"/>
      <c r="YS2397" s="13"/>
      <c r="YT2397" s="13"/>
      <c r="YU2397" s="14"/>
      <c r="YV2397" s="14"/>
      <c r="YW2397" s="41"/>
      <c r="YX2397" s="44"/>
      <c r="YY2397" s="51"/>
      <c r="YZ2397" s="51"/>
      <c r="ZA2397" s="51"/>
      <c r="ZB2397" s="13"/>
      <c r="ZC2397" s="13"/>
      <c r="ZD2397" s="14"/>
      <c r="ZE2397" s="14"/>
      <c r="ZF2397" s="41"/>
      <c r="ZG2397" s="44"/>
      <c r="ZH2397" s="51"/>
      <c r="ZI2397" s="51"/>
      <c r="ZJ2397" s="51"/>
      <c r="ZK2397" s="13"/>
      <c r="ZL2397" s="13"/>
      <c r="ZM2397" s="14"/>
      <c r="ZN2397" s="14"/>
      <c r="ZO2397" s="41"/>
      <c r="ZP2397" s="44"/>
      <c r="ZQ2397" s="51"/>
      <c r="ZR2397" s="51"/>
      <c r="ZS2397" s="51"/>
      <c r="ZT2397" s="13"/>
      <c r="ZU2397" s="13"/>
      <c r="ZV2397" s="14"/>
      <c r="ZW2397" s="14"/>
      <c r="ZX2397" s="41"/>
      <c r="ZY2397" s="44"/>
      <c r="ZZ2397" s="51"/>
      <c r="AAA2397" s="51"/>
      <c r="AAB2397" s="51"/>
      <c r="AAC2397" s="13"/>
      <c r="AAD2397" s="13"/>
      <c r="AAE2397" s="14"/>
      <c r="AAF2397" s="14"/>
      <c r="AAG2397" s="41"/>
      <c r="AAH2397" s="44"/>
      <c r="AAI2397" s="51"/>
      <c r="AAJ2397" s="51"/>
      <c r="AAK2397" s="51"/>
      <c r="AAL2397" s="13"/>
      <c r="AAM2397" s="13"/>
      <c r="AAN2397" s="14"/>
      <c r="AAO2397" s="14"/>
      <c r="AAP2397" s="41"/>
      <c r="AAQ2397" s="44"/>
      <c r="AAR2397" s="51"/>
      <c r="AAS2397" s="51"/>
      <c r="AAT2397" s="51"/>
      <c r="AAU2397" s="13"/>
      <c r="AAV2397" s="13"/>
      <c r="AAW2397" s="14"/>
      <c r="AAX2397" s="14"/>
      <c r="AAY2397" s="41"/>
      <c r="AAZ2397" s="44"/>
      <c r="ABA2397" s="51"/>
      <c r="ABB2397" s="51"/>
      <c r="ABC2397" s="51"/>
      <c r="ABD2397" s="13"/>
      <c r="ABE2397" s="13"/>
      <c r="ABF2397" s="14"/>
      <c r="ABG2397" s="14"/>
      <c r="ABH2397" s="41"/>
      <c r="ABI2397" s="44"/>
      <c r="ABJ2397" s="51"/>
      <c r="ABK2397" s="51"/>
      <c r="ABL2397" s="51"/>
      <c r="ABM2397" s="13"/>
      <c r="ABN2397" s="13"/>
      <c r="ABO2397" s="14"/>
      <c r="ABP2397" s="14"/>
      <c r="ABQ2397" s="41"/>
      <c r="ABR2397" s="44"/>
      <c r="ABS2397" s="51"/>
      <c r="ABT2397" s="51"/>
      <c r="ABU2397" s="51"/>
      <c r="ABV2397" s="13"/>
      <c r="ABW2397" s="13"/>
      <c r="ABX2397" s="14"/>
      <c r="ABY2397" s="14"/>
      <c r="ABZ2397" s="41"/>
      <c r="ACA2397" s="44"/>
      <c r="ACB2397" s="51"/>
      <c r="ACC2397" s="51"/>
      <c r="ACD2397" s="51"/>
      <c r="ACE2397" s="13"/>
      <c r="ACF2397" s="13"/>
      <c r="ACG2397" s="14"/>
      <c r="ACH2397" s="14"/>
      <c r="ACI2397" s="41"/>
      <c r="ACJ2397" s="44"/>
      <c r="ACK2397" s="51"/>
      <c r="ACL2397" s="51"/>
      <c r="ACM2397" s="51"/>
      <c r="ACN2397" s="13"/>
      <c r="ACO2397" s="13"/>
      <c r="ACP2397" s="14"/>
      <c r="ACQ2397" s="14"/>
      <c r="ACR2397" s="41"/>
      <c r="ACS2397" s="44"/>
      <c r="ACT2397" s="51"/>
      <c r="ACU2397" s="51"/>
      <c r="ACV2397" s="51"/>
      <c r="ACW2397" s="13"/>
      <c r="ACX2397" s="13"/>
      <c r="ACY2397" s="14"/>
      <c r="ACZ2397" s="14"/>
      <c r="ADA2397" s="41"/>
      <c r="ADB2397" s="44"/>
      <c r="ADC2397" s="51"/>
      <c r="ADD2397" s="51"/>
      <c r="ADE2397" s="51"/>
      <c r="ADF2397" s="13"/>
      <c r="ADG2397" s="13"/>
      <c r="ADH2397" s="14"/>
      <c r="ADI2397" s="14"/>
      <c r="ADJ2397" s="41"/>
      <c r="ADK2397" s="44"/>
      <c r="ADL2397" s="51"/>
      <c r="ADM2397" s="51"/>
      <c r="ADN2397" s="51"/>
      <c r="ADO2397" s="13"/>
      <c r="ADP2397" s="13"/>
      <c r="ADQ2397" s="14"/>
      <c r="ADR2397" s="14"/>
      <c r="ADS2397" s="41"/>
      <c r="ADT2397" s="44"/>
      <c r="ADU2397" s="51"/>
      <c r="ADV2397" s="51"/>
      <c r="ADW2397" s="51"/>
      <c r="ADX2397" s="13"/>
      <c r="ADY2397" s="13"/>
      <c r="ADZ2397" s="14"/>
      <c r="AEA2397" s="14"/>
      <c r="AEB2397" s="41"/>
      <c r="AEC2397" s="44"/>
      <c r="AED2397" s="51"/>
      <c r="AEE2397" s="51"/>
      <c r="AEF2397" s="51"/>
      <c r="AEG2397" s="13"/>
      <c r="AEH2397" s="13"/>
      <c r="AEI2397" s="14"/>
      <c r="AEJ2397" s="14"/>
      <c r="AEK2397" s="41"/>
      <c r="AEL2397" s="44"/>
      <c r="AEM2397" s="51"/>
      <c r="AEN2397" s="51"/>
      <c r="AEO2397" s="51"/>
      <c r="AEP2397" s="13"/>
      <c r="AEQ2397" s="13"/>
      <c r="AER2397" s="14"/>
      <c r="AES2397" s="14"/>
      <c r="AET2397" s="41"/>
      <c r="AEU2397" s="44"/>
      <c r="AEV2397" s="51"/>
      <c r="AEW2397" s="51"/>
      <c r="AEX2397" s="51"/>
      <c r="AEY2397" s="13"/>
      <c r="AEZ2397" s="13"/>
      <c r="AFA2397" s="14"/>
      <c r="AFB2397" s="14"/>
      <c r="AFC2397" s="41"/>
      <c r="AFD2397" s="44"/>
      <c r="AFE2397" s="51"/>
      <c r="AFF2397" s="51"/>
      <c r="AFG2397" s="51"/>
      <c r="AFH2397" s="13"/>
      <c r="AFI2397" s="13"/>
      <c r="AFJ2397" s="14"/>
      <c r="AFK2397" s="14"/>
      <c r="AFL2397" s="41"/>
      <c r="AFM2397" s="44"/>
      <c r="AFN2397" s="51"/>
      <c r="AFO2397" s="51"/>
      <c r="AFP2397" s="51"/>
      <c r="AFQ2397" s="13"/>
      <c r="AFR2397" s="13"/>
      <c r="AFS2397" s="14"/>
      <c r="AFT2397" s="14"/>
      <c r="AFU2397" s="41"/>
      <c r="AFV2397" s="44"/>
      <c r="AFW2397" s="51"/>
      <c r="AFX2397" s="51"/>
      <c r="AFY2397" s="51"/>
      <c r="AFZ2397" s="13"/>
      <c r="AGA2397" s="13"/>
      <c r="AGB2397" s="14"/>
      <c r="AGC2397" s="14"/>
      <c r="AGD2397" s="41"/>
      <c r="AGE2397" s="44"/>
      <c r="AGF2397" s="51"/>
      <c r="AGG2397" s="51"/>
      <c r="AGH2397" s="51"/>
      <c r="AGI2397" s="13"/>
      <c r="AGJ2397" s="13"/>
      <c r="AGK2397" s="14"/>
      <c r="AGL2397" s="14"/>
      <c r="AGM2397" s="41"/>
      <c r="AGN2397" s="44"/>
      <c r="AGO2397" s="51"/>
      <c r="AGP2397" s="51"/>
      <c r="AGQ2397" s="51"/>
      <c r="AGR2397" s="13"/>
      <c r="AGS2397" s="13"/>
      <c r="AGT2397" s="14"/>
      <c r="AGU2397" s="14"/>
      <c r="AGV2397" s="41"/>
      <c r="AGW2397" s="44"/>
      <c r="AGX2397" s="51"/>
      <c r="AGY2397" s="51"/>
      <c r="AGZ2397" s="51"/>
      <c r="AHA2397" s="13"/>
      <c r="AHB2397" s="13"/>
      <c r="AHC2397" s="14"/>
      <c r="AHD2397" s="14"/>
      <c r="AHE2397" s="41"/>
      <c r="AHF2397" s="44"/>
      <c r="AHG2397" s="51"/>
      <c r="AHH2397" s="51"/>
      <c r="AHI2397" s="51"/>
      <c r="AHJ2397" s="13"/>
      <c r="AHK2397" s="13"/>
      <c r="AHL2397" s="14"/>
      <c r="AHM2397" s="14"/>
      <c r="AHN2397" s="41"/>
      <c r="AHO2397" s="44"/>
      <c r="AHP2397" s="51"/>
      <c r="AHQ2397" s="51"/>
      <c r="AHR2397" s="51"/>
      <c r="AHS2397" s="13"/>
      <c r="AHT2397" s="13"/>
      <c r="AHU2397" s="14"/>
      <c r="AHV2397" s="14"/>
      <c r="AHW2397" s="41"/>
      <c r="AHX2397" s="44"/>
      <c r="AHY2397" s="51"/>
      <c r="AHZ2397" s="51"/>
      <c r="AIA2397" s="51"/>
      <c r="AIB2397" s="13"/>
      <c r="AIC2397" s="13"/>
      <c r="AID2397" s="14"/>
      <c r="AIE2397" s="14"/>
      <c r="AIF2397" s="41"/>
      <c r="AIG2397" s="44"/>
      <c r="AIH2397" s="51"/>
      <c r="AII2397" s="51"/>
      <c r="AIJ2397" s="51"/>
      <c r="AIK2397" s="13"/>
      <c r="AIL2397" s="13"/>
      <c r="AIM2397" s="14"/>
      <c r="AIN2397" s="14"/>
      <c r="AIO2397" s="41"/>
      <c r="AIP2397" s="44"/>
      <c r="AIQ2397" s="51"/>
      <c r="AIR2397" s="51"/>
      <c r="AIS2397" s="51"/>
      <c r="AIT2397" s="13"/>
      <c r="AIU2397" s="13"/>
      <c r="AIV2397" s="14"/>
      <c r="AIW2397" s="14"/>
      <c r="AIX2397" s="41"/>
      <c r="AIY2397" s="44"/>
      <c r="AIZ2397" s="51"/>
      <c r="AJA2397" s="51"/>
      <c r="AJB2397" s="51"/>
      <c r="AJC2397" s="13"/>
      <c r="AJD2397" s="13"/>
      <c r="AJE2397" s="14"/>
      <c r="AJF2397" s="14"/>
      <c r="AJG2397" s="41"/>
      <c r="AJH2397" s="44"/>
      <c r="AJI2397" s="51"/>
      <c r="AJJ2397" s="51"/>
      <c r="AJK2397" s="51"/>
      <c r="AJL2397" s="13"/>
      <c r="AJM2397" s="13"/>
      <c r="AJN2397" s="14"/>
      <c r="AJO2397" s="14"/>
      <c r="AJP2397" s="41"/>
      <c r="AJQ2397" s="44"/>
      <c r="AJR2397" s="51"/>
      <c r="AJS2397" s="51"/>
      <c r="AJT2397" s="51"/>
      <c r="AJU2397" s="13"/>
      <c r="AJV2397" s="13"/>
      <c r="AJW2397" s="14"/>
      <c r="AJX2397" s="14"/>
      <c r="AJY2397" s="41"/>
      <c r="AJZ2397" s="44"/>
      <c r="AKA2397" s="51"/>
      <c r="AKB2397" s="51"/>
      <c r="AKC2397" s="51"/>
      <c r="AKD2397" s="13"/>
      <c r="AKE2397" s="13"/>
      <c r="AKF2397" s="14"/>
      <c r="AKG2397" s="14"/>
      <c r="AKH2397" s="41"/>
      <c r="AKI2397" s="44"/>
      <c r="AKJ2397" s="51"/>
      <c r="AKK2397" s="51"/>
      <c r="AKL2397" s="51"/>
      <c r="AKM2397" s="13"/>
      <c r="AKN2397" s="13"/>
      <c r="AKO2397" s="14"/>
      <c r="AKP2397" s="14"/>
      <c r="AKQ2397" s="41"/>
      <c r="AKR2397" s="44"/>
      <c r="AKS2397" s="51"/>
      <c r="AKT2397" s="51"/>
      <c r="AKU2397" s="51"/>
      <c r="AKV2397" s="13"/>
      <c r="AKW2397" s="13"/>
      <c r="AKX2397" s="14"/>
      <c r="AKY2397" s="14"/>
      <c r="AKZ2397" s="41"/>
      <c r="ALA2397" s="44"/>
      <c r="ALB2397" s="51"/>
      <c r="ALC2397" s="51"/>
      <c r="ALD2397" s="51"/>
      <c r="ALE2397" s="13"/>
      <c r="ALF2397" s="13"/>
      <c r="ALG2397" s="14"/>
      <c r="ALH2397" s="14"/>
      <c r="ALI2397" s="41"/>
      <c r="ALJ2397" s="44"/>
      <c r="ALK2397" s="51"/>
      <c r="ALL2397" s="51"/>
      <c r="ALM2397" s="51"/>
      <c r="ALN2397" s="13"/>
      <c r="ALO2397" s="13"/>
      <c r="ALP2397" s="14"/>
      <c r="ALQ2397" s="14"/>
      <c r="ALR2397" s="41"/>
      <c r="ALS2397" s="44"/>
      <c r="ALT2397" s="51"/>
      <c r="ALU2397" s="51"/>
      <c r="ALV2397" s="51"/>
      <c r="ALW2397" s="13"/>
      <c r="ALX2397" s="13"/>
      <c r="ALY2397" s="14"/>
      <c r="ALZ2397" s="14"/>
      <c r="AMA2397" s="41"/>
      <c r="AMB2397" s="44"/>
      <c r="AMC2397" s="51"/>
      <c r="AMD2397" s="51"/>
      <c r="AME2397" s="51"/>
      <c r="AMF2397" s="13"/>
      <c r="AMG2397" s="13"/>
      <c r="AMH2397" s="14"/>
      <c r="AMI2397" s="14"/>
      <c r="AMJ2397" s="41"/>
      <c r="AMK2397" s="44"/>
      <c r="AML2397" s="51"/>
      <c r="AMM2397" s="51"/>
      <c r="AMN2397" s="51"/>
      <c r="AMO2397" s="13"/>
      <c r="AMP2397" s="13"/>
      <c r="AMQ2397" s="14"/>
      <c r="AMR2397" s="14"/>
      <c r="AMS2397" s="41"/>
      <c r="AMT2397" s="44"/>
      <c r="AMU2397" s="51"/>
      <c r="AMV2397" s="51"/>
      <c r="AMW2397" s="51"/>
      <c r="AMX2397" s="13"/>
      <c r="AMY2397" s="13"/>
      <c r="AMZ2397" s="14"/>
      <c r="ANA2397" s="14"/>
      <c r="ANB2397" s="41"/>
      <c r="ANC2397" s="44"/>
      <c r="AND2397" s="51"/>
      <c r="ANE2397" s="51"/>
      <c r="ANF2397" s="51"/>
      <c r="ANG2397" s="13"/>
      <c r="ANH2397" s="13"/>
      <c r="ANI2397" s="14"/>
      <c r="ANJ2397" s="14"/>
      <c r="ANK2397" s="41"/>
      <c r="ANL2397" s="44"/>
      <c r="ANM2397" s="51"/>
      <c r="ANN2397" s="51"/>
      <c r="ANO2397" s="51"/>
      <c r="ANP2397" s="13"/>
      <c r="ANQ2397" s="13"/>
      <c r="ANR2397" s="14"/>
      <c r="ANS2397" s="14"/>
      <c r="ANT2397" s="41"/>
      <c r="ANU2397" s="44"/>
      <c r="ANV2397" s="51"/>
      <c r="ANW2397" s="51"/>
      <c r="ANX2397" s="51"/>
      <c r="ANY2397" s="13"/>
      <c r="ANZ2397" s="13"/>
      <c r="AOA2397" s="14"/>
      <c r="AOB2397" s="14"/>
      <c r="AOC2397" s="41"/>
      <c r="AOD2397" s="44"/>
      <c r="AOE2397" s="51"/>
      <c r="AOF2397" s="51"/>
      <c r="AOG2397" s="51"/>
      <c r="AOH2397" s="13"/>
      <c r="AOI2397" s="13"/>
      <c r="AOJ2397" s="14"/>
      <c r="AOK2397" s="14"/>
      <c r="AOL2397" s="41"/>
      <c r="AOM2397" s="44"/>
      <c r="AON2397" s="51"/>
      <c r="AOO2397" s="51"/>
      <c r="AOP2397" s="51"/>
      <c r="AOQ2397" s="13"/>
      <c r="AOR2397" s="13"/>
      <c r="AOS2397" s="14"/>
      <c r="AOT2397" s="14"/>
      <c r="AOU2397" s="41"/>
      <c r="AOV2397" s="44"/>
      <c r="AOW2397" s="51"/>
      <c r="AOX2397" s="51"/>
      <c r="AOY2397" s="51"/>
      <c r="AOZ2397" s="13"/>
      <c r="APA2397" s="13"/>
      <c r="APB2397" s="14"/>
      <c r="APC2397" s="14"/>
      <c r="APD2397" s="41"/>
      <c r="APE2397" s="44"/>
      <c r="APF2397" s="51"/>
      <c r="APG2397" s="51"/>
      <c r="APH2397" s="51"/>
      <c r="API2397" s="13"/>
      <c r="APJ2397" s="13"/>
      <c r="APK2397" s="14"/>
      <c r="APL2397" s="14"/>
      <c r="APM2397" s="41"/>
      <c r="APN2397" s="44"/>
      <c r="APO2397" s="51"/>
      <c r="APP2397" s="51"/>
      <c r="APQ2397" s="51"/>
      <c r="APR2397" s="13"/>
      <c r="APS2397" s="13"/>
      <c r="APT2397" s="14"/>
      <c r="APU2397" s="14"/>
      <c r="APV2397" s="41"/>
      <c r="APW2397" s="44"/>
      <c r="APX2397" s="51"/>
      <c r="APY2397" s="51"/>
      <c r="APZ2397" s="51"/>
      <c r="AQA2397" s="13"/>
      <c r="AQB2397" s="13"/>
      <c r="AQC2397" s="14"/>
      <c r="AQD2397" s="14"/>
      <c r="AQE2397" s="41"/>
      <c r="AQF2397" s="44"/>
      <c r="AQG2397" s="51"/>
      <c r="AQH2397" s="51"/>
      <c r="AQI2397" s="51"/>
      <c r="AQJ2397" s="13"/>
      <c r="AQK2397" s="13"/>
      <c r="AQL2397" s="14"/>
      <c r="AQM2397" s="14"/>
      <c r="AQN2397" s="41"/>
      <c r="AQO2397" s="44"/>
      <c r="AQP2397" s="51"/>
      <c r="AQQ2397" s="51"/>
      <c r="AQR2397" s="51"/>
      <c r="AQS2397" s="13"/>
      <c r="AQT2397" s="13"/>
      <c r="AQU2397" s="14"/>
      <c r="AQV2397" s="14"/>
      <c r="AQW2397" s="41"/>
      <c r="AQX2397" s="44"/>
      <c r="AQY2397" s="51"/>
      <c r="AQZ2397" s="51"/>
      <c r="ARA2397" s="51"/>
      <c r="ARB2397" s="13"/>
      <c r="ARC2397" s="13"/>
      <c r="ARD2397" s="14"/>
      <c r="ARE2397" s="14"/>
      <c r="ARF2397" s="41"/>
      <c r="ARG2397" s="44"/>
      <c r="ARH2397" s="51"/>
      <c r="ARI2397" s="51"/>
      <c r="ARJ2397" s="51"/>
      <c r="ARK2397" s="13"/>
      <c r="ARL2397" s="13"/>
      <c r="ARM2397" s="14"/>
      <c r="ARN2397" s="14"/>
      <c r="ARO2397" s="41"/>
      <c r="ARP2397" s="44"/>
      <c r="ARQ2397" s="51"/>
      <c r="ARR2397" s="51"/>
      <c r="ARS2397" s="51"/>
      <c r="ART2397" s="13"/>
      <c r="ARU2397" s="13"/>
      <c r="ARV2397" s="14"/>
      <c r="ARW2397" s="14"/>
      <c r="ARX2397" s="41"/>
      <c r="ARY2397" s="44"/>
      <c r="ARZ2397" s="51"/>
      <c r="ASA2397" s="51"/>
      <c r="ASB2397" s="51"/>
      <c r="ASC2397" s="13"/>
      <c r="ASD2397" s="13"/>
      <c r="ASE2397" s="14"/>
      <c r="ASF2397" s="14"/>
      <c r="ASG2397" s="41"/>
      <c r="ASH2397" s="44"/>
      <c r="ASI2397" s="51"/>
      <c r="ASJ2397" s="51"/>
      <c r="ASK2397" s="51"/>
      <c r="ASL2397" s="13"/>
      <c r="ASM2397" s="13"/>
      <c r="ASN2397" s="14"/>
      <c r="ASO2397" s="14"/>
      <c r="ASP2397" s="41"/>
      <c r="ASQ2397" s="44"/>
      <c r="ASR2397" s="51"/>
      <c r="ASS2397" s="51"/>
      <c r="AST2397" s="51"/>
      <c r="ASU2397" s="13"/>
      <c r="ASV2397" s="13"/>
      <c r="ASW2397" s="14"/>
      <c r="ASX2397" s="14"/>
      <c r="ASY2397" s="41"/>
      <c r="ASZ2397" s="44"/>
      <c r="ATA2397" s="51"/>
      <c r="ATB2397" s="51"/>
      <c r="ATC2397" s="51"/>
      <c r="ATD2397" s="13"/>
      <c r="ATE2397" s="13"/>
      <c r="ATF2397" s="14"/>
      <c r="ATG2397" s="14"/>
      <c r="ATH2397" s="41"/>
      <c r="ATI2397" s="44"/>
      <c r="ATJ2397" s="51"/>
      <c r="ATK2397" s="51"/>
      <c r="ATL2397" s="51"/>
      <c r="ATM2397" s="13"/>
      <c r="ATN2397" s="13"/>
      <c r="ATO2397" s="14"/>
      <c r="ATP2397" s="14"/>
      <c r="ATQ2397" s="41"/>
      <c r="ATR2397" s="44"/>
      <c r="ATS2397" s="51"/>
      <c r="ATT2397" s="51"/>
      <c r="ATU2397" s="51"/>
      <c r="ATV2397" s="13"/>
      <c r="ATW2397" s="13"/>
      <c r="ATX2397" s="14"/>
      <c r="ATY2397" s="14"/>
      <c r="ATZ2397" s="41"/>
      <c r="AUA2397" s="44"/>
      <c r="AUB2397" s="51"/>
      <c r="AUC2397" s="51"/>
      <c r="AUD2397" s="51"/>
      <c r="AUE2397" s="13"/>
      <c r="AUF2397" s="13"/>
      <c r="AUG2397" s="14"/>
      <c r="AUH2397" s="14"/>
      <c r="AUI2397" s="41"/>
      <c r="AUJ2397" s="44"/>
      <c r="AUK2397" s="51"/>
      <c r="AUL2397" s="51"/>
      <c r="AUM2397" s="51"/>
      <c r="AUN2397" s="13"/>
      <c r="AUO2397" s="13"/>
      <c r="AUP2397" s="14"/>
      <c r="AUQ2397" s="14"/>
      <c r="AUR2397" s="41"/>
      <c r="AUS2397" s="44"/>
      <c r="AUT2397" s="51"/>
      <c r="AUU2397" s="51"/>
      <c r="AUV2397" s="51"/>
      <c r="AUW2397" s="13"/>
      <c r="AUX2397" s="13"/>
      <c r="AUY2397" s="14"/>
      <c r="AUZ2397" s="14"/>
      <c r="AVA2397" s="41"/>
      <c r="AVB2397" s="44"/>
      <c r="AVC2397" s="51"/>
      <c r="AVD2397" s="51"/>
      <c r="AVE2397" s="51"/>
      <c r="AVF2397" s="13"/>
      <c r="AVG2397" s="13"/>
      <c r="AVH2397" s="14"/>
      <c r="AVI2397" s="14"/>
      <c r="AVJ2397" s="41"/>
      <c r="AVK2397" s="44"/>
      <c r="AVL2397" s="51"/>
      <c r="AVM2397" s="51"/>
      <c r="AVN2397" s="51"/>
      <c r="AVO2397" s="13"/>
      <c r="AVP2397" s="13"/>
      <c r="AVQ2397" s="14"/>
      <c r="AVR2397" s="14"/>
      <c r="AVS2397" s="41"/>
      <c r="AVT2397" s="44"/>
      <c r="AVU2397" s="51"/>
      <c r="AVV2397" s="51"/>
      <c r="AVW2397" s="51"/>
      <c r="AVX2397" s="13"/>
      <c r="AVY2397" s="13"/>
      <c r="AVZ2397" s="14"/>
      <c r="AWA2397" s="14"/>
      <c r="AWB2397" s="41"/>
      <c r="AWC2397" s="44"/>
      <c r="AWD2397" s="51"/>
      <c r="AWE2397" s="51"/>
      <c r="AWF2397" s="51"/>
      <c r="AWG2397" s="13"/>
      <c r="AWH2397" s="13"/>
      <c r="AWI2397" s="14"/>
      <c r="AWJ2397" s="14"/>
      <c r="AWK2397" s="41"/>
      <c r="AWL2397" s="44"/>
      <c r="AWM2397" s="51"/>
      <c r="AWN2397" s="51"/>
      <c r="AWO2397" s="51"/>
      <c r="AWP2397" s="13"/>
      <c r="AWQ2397" s="13"/>
      <c r="AWR2397" s="14"/>
      <c r="AWS2397" s="14"/>
      <c r="AWT2397" s="41"/>
      <c r="AWU2397" s="44"/>
      <c r="AWV2397" s="51"/>
      <c r="AWW2397" s="51"/>
      <c r="AWX2397" s="51"/>
      <c r="AWY2397" s="13"/>
      <c r="AWZ2397" s="13"/>
      <c r="AXA2397" s="14"/>
      <c r="AXB2397" s="14"/>
      <c r="AXC2397" s="41"/>
      <c r="AXD2397" s="44"/>
      <c r="AXE2397" s="51"/>
      <c r="AXF2397" s="51"/>
      <c r="AXG2397" s="51"/>
      <c r="AXH2397" s="13"/>
      <c r="AXI2397" s="13"/>
      <c r="AXJ2397" s="14"/>
      <c r="AXK2397" s="14"/>
      <c r="AXL2397" s="41"/>
      <c r="AXM2397" s="44"/>
      <c r="AXN2397" s="51"/>
      <c r="AXO2397" s="51"/>
      <c r="AXP2397" s="51"/>
      <c r="AXQ2397" s="13"/>
      <c r="AXR2397" s="13"/>
      <c r="AXS2397" s="14"/>
      <c r="AXT2397" s="14"/>
      <c r="AXU2397" s="41"/>
      <c r="AXV2397" s="44"/>
      <c r="AXW2397" s="51"/>
      <c r="AXX2397" s="51"/>
      <c r="AXY2397" s="51"/>
      <c r="AXZ2397" s="13"/>
      <c r="AYA2397" s="13"/>
      <c r="AYB2397" s="14"/>
      <c r="AYC2397" s="14"/>
      <c r="AYD2397" s="41"/>
      <c r="AYE2397" s="44"/>
      <c r="AYF2397" s="51"/>
      <c r="AYG2397" s="51"/>
      <c r="AYH2397" s="51"/>
      <c r="AYI2397" s="13"/>
      <c r="AYJ2397" s="13"/>
      <c r="AYK2397" s="14"/>
      <c r="AYL2397" s="14"/>
      <c r="AYM2397" s="41"/>
      <c r="AYN2397" s="44"/>
      <c r="AYO2397" s="51"/>
      <c r="AYP2397" s="51"/>
      <c r="AYQ2397" s="51"/>
      <c r="AYR2397" s="13"/>
      <c r="AYS2397" s="13"/>
      <c r="AYT2397" s="14"/>
      <c r="AYU2397" s="14"/>
      <c r="AYV2397" s="41"/>
      <c r="AYW2397" s="44"/>
      <c r="AYX2397" s="51"/>
      <c r="AYY2397" s="51"/>
      <c r="AYZ2397" s="51"/>
      <c r="AZA2397" s="13"/>
      <c r="AZB2397" s="13"/>
      <c r="AZC2397" s="14"/>
      <c r="AZD2397" s="14"/>
      <c r="AZE2397" s="41"/>
      <c r="AZF2397" s="44"/>
      <c r="AZG2397" s="51"/>
      <c r="AZH2397" s="51"/>
      <c r="AZI2397" s="51"/>
      <c r="AZJ2397" s="13"/>
      <c r="AZK2397" s="13"/>
      <c r="AZL2397" s="14"/>
      <c r="AZM2397" s="14"/>
      <c r="AZN2397" s="41"/>
      <c r="AZO2397" s="44"/>
      <c r="AZP2397" s="51"/>
      <c r="AZQ2397" s="51"/>
      <c r="AZR2397" s="51"/>
      <c r="AZS2397" s="13"/>
      <c r="AZT2397" s="13"/>
      <c r="AZU2397" s="14"/>
      <c r="AZV2397" s="14"/>
      <c r="AZW2397" s="41"/>
      <c r="AZX2397" s="44"/>
      <c r="AZY2397" s="51"/>
      <c r="AZZ2397" s="51"/>
      <c r="BAA2397" s="51"/>
      <c r="BAB2397" s="13"/>
      <c r="BAC2397" s="13"/>
      <c r="BAD2397" s="14"/>
      <c r="BAE2397" s="14"/>
      <c r="BAF2397" s="41"/>
      <c r="BAG2397" s="44"/>
      <c r="BAH2397" s="51"/>
      <c r="BAI2397" s="51"/>
      <c r="BAJ2397" s="51"/>
      <c r="BAK2397" s="13"/>
      <c r="BAL2397" s="13"/>
      <c r="BAM2397" s="14"/>
      <c r="BAN2397" s="14"/>
      <c r="BAO2397" s="41"/>
      <c r="BAP2397" s="44"/>
      <c r="BAQ2397" s="51"/>
      <c r="BAR2397" s="51"/>
      <c r="BAS2397" s="51"/>
      <c r="BAT2397" s="13"/>
      <c r="BAU2397" s="13"/>
      <c r="BAV2397" s="14"/>
      <c r="BAW2397" s="14"/>
      <c r="BAX2397" s="41"/>
      <c r="BAY2397" s="44"/>
      <c r="BAZ2397" s="51"/>
      <c r="BBA2397" s="51"/>
      <c r="BBB2397" s="51"/>
      <c r="BBC2397" s="13"/>
      <c r="BBD2397" s="13"/>
      <c r="BBE2397" s="14"/>
      <c r="BBF2397" s="14"/>
      <c r="BBG2397" s="41"/>
      <c r="BBH2397" s="44"/>
      <c r="BBI2397" s="51"/>
      <c r="BBJ2397" s="51"/>
      <c r="BBK2397" s="51"/>
      <c r="BBL2397" s="13"/>
      <c r="BBM2397" s="13"/>
      <c r="BBN2397" s="14"/>
      <c r="BBO2397" s="14"/>
      <c r="BBP2397" s="41"/>
      <c r="BBQ2397" s="44"/>
      <c r="BBR2397" s="51"/>
      <c r="BBS2397" s="51"/>
      <c r="BBT2397" s="51"/>
      <c r="BBU2397" s="13"/>
      <c r="BBV2397" s="13"/>
      <c r="BBW2397" s="14"/>
      <c r="BBX2397" s="14"/>
      <c r="BBY2397" s="41"/>
      <c r="BBZ2397" s="44"/>
      <c r="BCA2397" s="51"/>
      <c r="BCB2397" s="51"/>
      <c r="BCC2397" s="51"/>
      <c r="BCD2397" s="13"/>
      <c r="BCE2397" s="13"/>
      <c r="BCF2397" s="14"/>
      <c r="BCG2397" s="14"/>
      <c r="BCH2397" s="41"/>
      <c r="BCI2397" s="44"/>
      <c r="BCJ2397" s="51"/>
      <c r="BCK2397" s="51"/>
      <c r="BCL2397" s="51"/>
      <c r="BCM2397" s="13"/>
      <c r="BCN2397" s="13"/>
      <c r="BCO2397" s="14"/>
      <c r="BCP2397" s="14"/>
      <c r="BCQ2397" s="41"/>
      <c r="BCR2397" s="44"/>
      <c r="BCS2397" s="51"/>
      <c r="BCT2397" s="51"/>
      <c r="BCU2397" s="51"/>
      <c r="BCV2397" s="13"/>
      <c r="BCW2397" s="13"/>
      <c r="BCX2397" s="14"/>
      <c r="BCY2397" s="14"/>
      <c r="BCZ2397" s="41"/>
      <c r="BDA2397" s="44"/>
      <c r="BDB2397" s="51"/>
      <c r="BDC2397" s="51"/>
      <c r="BDD2397" s="51"/>
      <c r="BDE2397" s="13"/>
      <c r="BDF2397" s="13"/>
      <c r="BDG2397" s="14"/>
      <c r="BDH2397" s="14"/>
      <c r="BDI2397" s="41"/>
      <c r="BDJ2397" s="44"/>
      <c r="BDK2397" s="51"/>
      <c r="BDL2397" s="51"/>
      <c r="BDM2397" s="51"/>
      <c r="BDN2397" s="13"/>
      <c r="BDO2397" s="13"/>
      <c r="BDP2397" s="14"/>
      <c r="BDQ2397" s="14"/>
      <c r="BDR2397" s="41"/>
      <c r="BDS2397" s="44"/>
      <c r="BDT2397" s="51"/>
      <c r="BDU2397" s="51"/>
      <c r="BDV2397" s="51"/>
      <c r="BDW2397" s="13"/>
      <c r="BDX2397" s="13"/>
      <c r="BDY2397" s="14"/>
      <c r="BDZ2397" s="14"/>
      <c r="BEA2397" s="41"/>
      <c r="BEB2397" s="44"/>
      <c r="BEC2397" s="51"/>
      <c r="BED2397" s="51"/>
      <c r="BEE2397" s="51"/>
      <c r="BEF2397" s="13"/>
      <c r="BEG2397" s="13"/>
      <c r="BEH2397" s="14"/>
      <c r="BEI2397" s="14"/>
      <c r="BEJ2397" s="41"/>
      <c r="BEK2397" s="44"/>
      <c r="BEL2397" s="51"/>
      <c r="BEM2397" s="51"/>
      <c r="BEN2397" s="51"/>
      <c r="BEO2397" s="13"/>
      <c r="BEP2397" s="13"/>
      <c r="BEQ2397" s="14"/>
      <c r="BER2397" s="14"/>
      <c r="BES2397" s="41"/>
      <c r="BET2397" s="44"/>
      <c r="BEU2397" s="51"/>
      <c r="BEV2397" s="51"/>
      <c r="BEW2397" s="51"/>
      <c r="BEX2397" s="13"/>
      <c r="BEY2397" s="13"/>
      <c r="BEZ2397" s="14"/>
      <c r="BFA2397" s="14"/>
      <c r="BFB2397" s="41"/>
      <c r="BFC2397" s="44"/>
      <c r="BFD2397" s="51"/>
      <c r="BFE2397" s="51"/>
      <c r="BFF2397" s="51"/>
      <c r="BFG2397" s="13"/>
      <c r="BFH2397" s="13"/>
      <c r="BFI2397" s="14"/>
      <c r="BFJ2397" s="14"/>
      <c r="BFK2397" s="41"/>
      <c r="BFL2397" s="44"/>
      <c r="BFM2397" s="51"/>
      <c r="BFN2397" s="51"/>
      <c r="BFO2397" s="51"/>
      <c r="BFP2397" s="13"/>
      <c r="BFQ2397" s="13"/>
      <c r="BFR2397" s="14"/>
      <c r="BFS2397" s="14"/>
      <c r="BFT2397" s="41"/>
      <c r="BFU2397" s="44"/>
      <c r="BFV2397" s="51"/>
      <c r="BFW2397" s="51"/>
      <c r="BFX2397" s="51"/>
      <c r="BFY2397" s="13"/>
      <c r="BFZ2397" s="13"/>
      <c r="BGA2397" s="14"/>
      <c r="BGB2397" s="14"/>
      <c r="BGC2397" s="41"/>
      <c r="BGD2397" s="44"/>
      <c r="BGE2397" s="51"/>
      <c r="BGF2397" s="51"/>
      <c r="BGG2397" s="51"/>
      <c r="BGH2397" s="13"/>
      <c r="BGI2397" s="13"/>
      <c r="BGJ2397" s="14"/>
      <c r="BGK2397" s="14"/>
      <c r="BGL2397" s="41"/>
      <c r="BGM2397" s="44"/>
      <c r="BGN2397" s="51"/>
      <c r="BGO2397" s="51"/>
      <c r="BGP2397" s="51"/>
      <c r="BGQ2397" s="13"/>
      <c r="BGR2397" s="13"/>
      <c r="BGS2397" s="14"/>
      <c r="BGT2397" s="14"/>
      <c r="BGU2397" s="41"/>
      <c r="BGV2397" s="44"/>
      <c r="BGW2397" s="51"/>
      <c r="BGX2397" s="51"/>
      <c r="BGY2397" s="51"/>
      <c r="BGZ2397" s="13"/>
      <c r="BHA2397" s="13"/>
      <c r="BHB2397" s="14"/>
      <c r="BHC2397" s="14"/>
      <c r="BHD2397" s="41"/>
      <c r="BHE2397" s="44"/>
      <c r="BHF2397" s="51"/>
      <c r="BHG2397" s="51"/>
      <c r="BHH2397" s="51"/>
      <c r="BHI2397" s="13"/>
      <c r="BHJ2397" s="13"/>
      <c r="BHK2397" s="14"/>
      <c r="BHL2397" s="14"/>
      <c r="BHM2397" s="41"/>
      <c r="BHN2397" s="44"/>
      <c r="BHO2397" s="51"/>
      <c r="BHP2397" s="51"/>
      <c r="BHQ2397" s="51"/>
      <c r="BHR2397" s="13"/>
      <c r="BHS2397" s="13"/>
      <c r="BHT2397" s="14"/>
      <c r="BHU2397" s="14"/>
      <c r="BHV2397" s="41"/>
      <c r="BHW2397" s="44"/>
      <c r="BHX2397" s="51"/>
      <c r="BHY2397" s="51"/>
      <c r="BHZ2397" s="51"/>
      <c r="BIA2397" s="13"/>
      <c r="BIB2397" s="13"/>
      <c r="BIC2397" s="14"/>
      <c r="BID2397" s="14"/>
      <c r="BIE2397" s="41"/>
      <c r="BIF2397" s="44"/>
      <c r="BIG2397" s="51"/>
      <c r="BIH2397" s="51"/>
      <c r="BII2397" s="51"/>
      <c r="BIJ2397" s="13"/>
      <c r="BIK2397" s="13"/>
      <c r="BIL2397" s="14"/>
      <c r="BIM2397" s="14"/>
      <c r="BIN2397" s="41"/>
      <c r="BIO2397" s="44"/>
      <c r="BIP2397" s="51"/>
      <c r="BIQ2397" s="51"/>
      <c r="BIR2397" s="51"/>
      <c r="BIS2397" s="13"/>
      <c r="BIT2397" s="13"/>
      <c r="BIU2397" s="14"/>
      <c r="BIV2397" s="14"/>
      <c r="BIW2397" s="41"/>
      <c r="BIX2397" s="44"/>
      <c r="BIY2397" s="51"/>
      <c r="BIZ2397" s="51"/>
      <c r="BJA2397" s="51"/>
      <c r="BJB2397" s="13"/>
      <c r="BJC2397" s="13"/>
      <c r="BJD2397" s="14"/>
      <c r="BJE2397" s="14"/>
      <c r="BJF2397" s="41"/>
      <c r="BJG2397" s="44"/>
      <c r="BJH2397" s="51"/>
      <c r="BJI2397" s="51"/>
      <c r="BJJ2397" s="51"/>
      <c r="BJK2397" s="13"/>
      <c r="BJL2397" s="13"/>
      <c r="BJM2397" s="14"/>
      <c r="BJN2397" s="14"/>
      <c r="BJO2397" s="41"/>
      <c r="BJP2397" s="44"/>
      <c r="BJQ2397" s="51"/>
      <c r="BJR2397" s="51"/>
      <c r="BJS2397" s="51"/>
      <c r="BJT2397" s="13"/>
      <c r="BJU2397" s="13"/>
      <c r="BJV2397" s="14"/>
      <c r="BJW2397" s="14"/>
      <c r="BJX2397" s="41"/>
      <c r="BJY2397" s="44"/>
      <c r="BJZ2397" s="51"/>
      <c r="BKA2397" s="51"/>
      <c r="BKB2397" s="51"/>
      <c r="BKC2397" s="13"/>
      <c r="BKD2397" s="13"/>
      <c r="BKE2397" s="14"/>
      <c r="BKF2397" s="14"/>
      <c r="BKG2397" s="41"/>
      <c r="BKH2397" s="44"/>
      <c r="BKI2397" s="51"/>
      <c r="BKJ2397" s="51"/>
      <c r="BKK2397" s="51"/>
      <c r="BKL2397" s="13"/>
      <c r="BKM2397" s="13"/>
      <c r="BKN2397" s="14"/>
      <c r="BKO2397" s="14"/>
      <c r="BKP2397" s="41"/>
      <c r="BKQ2397" s="44"/>
      <c r="BKR2397" s="51"/>
      <c r="BKS2397" s="51"/>
      <c r="BKT2397" s="51"/>
      <c r="BKU2397" s="13"/>
      <c r="BKV2397" s="13"/>
      <c r="BKW2397" s="14"/>
      <c r="BKX2397" s="14"/>
      <c r="BKY2397" s="41"/>
      <c r="BKZ2397" s="44"/>
      <c r="BLA2397" s="51"/>
      <c r="BLB2397" s="51"/>
      <c r="BLC2397" s="51"/>
      <c r="BLD2397" s="13"/>
      <c r="BLE2397" s="13"/>
      <c r="BLF2397" s="14"/>
      <c r="BLG2397" s="14"/>
      <c r="BLH2397" s="41"/>
      <c r="BLI2397" s="44"/>
      <c r="BLJ2397" s="51"/>
      <c r="BLK2397" s="51"/>
      <c r="BLL2397" s="51"/>
      <c r="BLM2397" s="13"/>
      <c r="BLN2397" s="13"/>
      <c r="BLO2397" s="14"/>
      <c r="BLP2397" s="14"/>
      <c r="BLQ2397" s="41"/>
      <c r="BLR2397" s="44"/>
      <c r="BLS2397" s="51"/>
      <c r="BLT2397" s="51"/>
      <c r="BLU2397" s="51"/>
      <c r="BLV2397" s="13"/>
      <c r="BLW2397" s="13"/>
      <c r="BLX2397" s="14"/>
      <c r="BLY2397" s="14"/>
      <c r="BLZ2397" s="41"/>
      <c r="BMA2397" s="44"/>
      <c r="BMB2397" s="51"/>
      <c r="BMC2397" s="51"/>
      <c r="BMD2397" s="51"/>
      <c r="BME2397" s="13"/>
      <c r="BMF2397" s="13"/>
      <c r="BMG2397" s="14"/>
      <c r="BMH2397" s="14"/>
      <c r="BMI2397" s="41"/>
      <c r="BMJ2397" s="44"/>
      <c r="BMK2397" s="51"/>
      <c r="BML2397" s="51"/>
      <c r="BMM2397" s="51"/>
      <c r="BMN2397" s="13"/>
      <c r="BMO2397" s="13"/>
      <c r="BMP2397" s="14"/>
      <c r="BMQ2397" s="14"/>
      <c r="BMR2397" s="41"/>
      <c r="BMS2397" s="44"/>
      <c r="BMT2397" s="51"/>
      <c r="BMU2397" s="51"/>
      <c r="BMV2397" s="51"/>
      <c r="BMW2397" s="13"/>
      <c r="BMX2397" s="13"/>
      <c r="BMY2397" s="14"/>
      <c r="BMZ2397" s="14"/>
      <c r="BNA2397" s="41"/>
      <c r="BNB2397" s="44"/>
      <c r="BNC2397" s="51"/>
      <c r="BND2397" s="51"/>
      <c r="BNE2397" s="51"/>
      <c r="BNF2397" s="13"/>
      <c r="BNG2397" s="13"/>
      <c r="BNH2397" s="14"/>
      <c r="BNI2397" s="14"/>
      <c r="BNJ2397" s="41"/>
      <c r="BNK2397" s="44"/>
      <c r="BNL2397" s="51"/>
      <c r="BNM2397" s="51"/>
      <c r="BNN2397" s="51"/>
      <c r="BNO2397" s="13"/>
      <c r="BNP2397" s="13"/>
      <c r="BNQ2397" s="14"/>
      <c r="BNR2397" s="14"/>
      <c r="BNS2397" s="41"/>
      <c r="BNT2397" s="44"/>
      <c r="BNU2397" s="51"/>
      <c r="BNV2397" s="51"/>
      <c r="BNW2397" s="51"/>
      <c r="BNX2397" s="13"/>
      <c r="BNY2397" s="13"/>
      <c r="BNZ2397" s="14"/>
      <c r="BOA2397" s="14"/>
      <c r="BOB2397" s="41"/>
      <c r="BOC2397" s="44"/>
      <c r="BOD2397" s="51"/>
      <c r="BOE2397" s="51"/>
      <c r="BOF2397" s="51"/>
      <c r="BOG2397" s="13"/>
      <c r="BOH2397" s="13"/>
      <c r="BOI2397" s="14"/>
      <c r="BOJ2397" s="14"/>
      <c r="BOK2397" s="41"/>
      <c r="BOL2397" s="44"/>
      <c r="BOM2397" s="51"/>
      <c r="BON2397" s="51"/>
      <c r="BOO2397" s="51"/>
      <c r="BOP2397" s="13"/>
      <c r="BOQ2397" s="13"/>
      <c r="BOR2397" s="14"/>
      <c r="BOS2397" s="14"/>
      <c r="BOT2397" s="41"/>
      <c r="BOU2397" s="44"/>
      <c r="BOV2397" s="51"/>
      <c r="BOW2397" s="51"/>
      <c r="BOX2397" s="51"/>
      <c r="BOY2397" s="13"/>
      <c r="BOZ2397" s="13"/>
      <c r="BPA2397" s="14"/>
      <c r="BPB2397" s="14"/>
      <c r="BPC2397" s="41"/>
      <c r="BPD2397" s="44"/>
      <c r="BPE2397" s="51"/>
      <c r="BPF2397" s="51"/>
      <c r="BPG2397" s="51"/>
      <c r="BPH2397" s="13"/>
      <c r="BPI2397" s="13"/>
      <c r="BPJ2397" s="14"/>
      <c r="BPK2397" s="14"/>
      <c r="BPL2397" s="41"/>
      <c r="BPM2397" s="44"/>
      <c r="BPN2397" s="51"/>
      <c r="BPO2397" s="51"/>
      <c r="BPP2397" s="51"/>
      <c r="BPQ2397" s="13"/>
      <c r="BPR2397" s="13"/>
      <c r="BPS2397" s="14"/>
      <c r="BPT2397" s="14"/>
      <c r="BPU2397" s="41"/>
      <c r="BPV2397" s="44"/>
      <c r="BPW2397" s="51"/>
      <c r="BPX2397" s="51"/>
      <c r="BPY2397" s="51"/>
      <c r="BPZ2397" s="13"/>
      <c r="BQA2397" s="13"/>
      <c r="BQB2397" s="14"/>
      <c r="BQC2397" s="14"/>
      <c r="BQD2397" s="41"/>
      <c r="BQE2397" s="44"/>
      <c r="BQF2397" s="51"/>
      <c r="BQG2397" s="51"/>
      <c r="BQH2397" s="51"/>
      <c r="BQI2397" s="13"/>
      <c r="BQJ2397" s="13"/>
      <c r="BQK2397" s="14"/>
      <c r="BQL2397" s="14"/>
      <c r="BQM2397" s="41"/>
      <c r="BQN2397" s="44"/>
      <c r="BQO2397" s="51"/>
      <c r="BQP2397" s="51"/>
      <c r="BQQ2397" s="51"/>
      <c r="BQR2397" s="13"/>
      <c r="BQS2397" s="13"/>
      <c r="BQT2397" s="14"/>
      <c r="BQU2397" s="14"/>
      <c r="BQV2397" s="41"/>
      <c r="BQW2397" s="44"/>
      <c r="BQX2397" s="51"/>
      <c r="BQY2397" s="51"/>
      <c r="BQZ2397" s="51"/>
      <c r="BRA2397" s="13"/>
      <c r="BRB2397" s="13"/>
      <c r="BRC2397" s="14"/>
      <c r="BRD2397" s="14"/>
      <c r="BRE2397" s="41"/>
      <c r="BRF2397" s="44"/>
      <c r="BRG2397" s="51"/>
      <c r="BRH2397" s="51"/>
      <c r="BRI2397" s="51"/>
      <c r="BRJ2397" s="13"/>
      <c r="BRK2397" s="13"/>
      <c r="BRL2397" s="14"/>
      <c r="BRM2397" s="14"/>
      <c r="BRN2397" s="41"/>
      <c r="BRO2397" s="44"/>
      <c r="BRP2397" s="51"/>
      <c r="BRQ2397" s="51"/>
      <c r="BRR2397" s="51"/>
      <c r="BRS2397" s="13"/>
      <c r="BRT2397" s="13"/>
      <c r="BRU2397" s="14"/>
      <c r="BRV2397" s="14"/>
      <c r="BRW2397" s="41"/>
      <c r="BRX2397" s="44"/>
      <c r="BRY2397" s="51"/>
      <c r="BRZ2397" s="51"/>
      <c r="BSA2397" s="51"/>
      <c r="BSB2397" s="13"/>
      <c r="BSC2397" s="13"/>
      <c r="BSD2397" s="14"/>
      <c r="BSE2397" s="14"/>
      <c r="BSF2397" s="41"/>
      <c r="BSG2397" s="44"/>
      <c r="BSH2397" s="51"/>
      <c r="BSI2397" s="51"/>
      <c r="BSJ2397" s="51"/>
      <c r="BSK2397" s="13"/>
      <c r="BSL2397" s="13"/>
      <c r="BSM2397" s="14"/>
      <c r="BSN2397" s="14"/>
      <c r="BSO2397" s="41"/>
      <c r="BSP2397" s="44"/>
      <c r="BSQ2397" s="51"/>
      <c r="BSR2397" s="51"/>
      <c r="BSS2397" s="51"/>
      <c r="BST2397" s="13"/>
      <c r="BSU2397" s="13"/>
      <c r="BSV2397" s="14"/>
      <c r="BSW2397" s="14"/>
      <c r="BSX2397" s="41"/>
      <c r="BSY2397" s="44"/>
      <c r="BSZ2397" s="51"/>
      <c r="BTA2397" s="51"/>
      <c r="BTB2397" s="51"/>
      <c r="BTC2397" s="13"/>
      <c r="BTD2397" s="13"/>
      <c r="BTE2397" s="14"/>
      <c r="BTF2397" s="14"/>
      <c r="BTG2397" s="41"/>
      <c r="BTH2397" s="44"/>
      <c r="BTI2397" s="51"/>
      <c r="BTJ2397" s="51"/>
      <c r="BTK2397" s="51"/>
      <c r="BTL2397" s="13"/>
      <c r="BTM2397" s="13"/>
      <c r="BTN2397" s="14"/>
      <c r="BTO2397" s="14"/>
      <c r="BTP2397" s="41"/>
      <c r="BTQ2397" s="44"/>
      <c r="BTR2397" s="51"/>
      <c r="BTS2397" s="51"/>
      <c r="BTT2397" s="51"/>
      <c r="BTU2397" s="13"/>
      <c r="BTV2397" s="13"/>
      <c r="BTW2397" s="14"/>
      <c r="BTX2397" s="14"/>
      <c r="BTY2397" s="41"/>
      <c r="BTZ2397" s="44"/>
      <c r="BUA2397" s="51"/>
      <c r="BUB2397" s="51"/>
      <c r="BUC2397" s="51"/>
      <c r="BUD2397" s="13"/>
      <c r="BUE2397" s="13"/>
      <c r="BUF2397" s="14"/>
      <c r="BUG2397" s="14"/>
      <c r="BUH2397" s="41"/>
      <c r="BUI2397" s="44"/>
      <c r="BUJ2397" s="51"/>
      <c r="BUK2397" s="51"/>
      <c r="BUL2397" s="51"/>
      <c r="BUM2397" s="13"/>
      <c r="BUN2397" s="13"/>
      <c r="BUO2397" s="14"/>
      <c r="BUP2397" s="14"/>
      <c r="BUQ2397" s="41"/>
      <c r="BUR2397" s="44"/>
      <c r="BUS2397" s="51"/>
      <c r="BUT2397" s="51"/>
      <c r="BUU2397" s="51"/>
      <c r="BUV2397" s="13"/>
      <c r="BUW2397" s="13"/>
      <c r="BUX2397" s="14"/>
      <c r="BUY2397" s="14"/>
      <c r="BUZ2397" s="41"/>
      <c r="BVA2397" s="44"/>
      <c r="BVB2397" s="51"/>
      <c r="BVC2397" s="51"/>
      <c r="BVD2397" s="51"/>
      <c r="BVE2397" s="13"/>
      <c r="BVF2397" s="13"/>
      <c r="BVG2397" s="14"/>
      <c r="BVH2397" s="14"/>
      <c r="BVI2397" s="41"/>
      <c r="BVJ2397" s="44"/>
      <c r="BVK2397" s="51"/>
      <c r="BVL2397" s="51"/>
      <c r="BVM2397" s="51"/>
      <c r="BVN2397" s="13"/>
      <c r="BVO2397" s="13"/>
      <c r="BVP2397" s="14"/>
      <c r="BVQ2397" s="14"/>
      <c r="BVR2397" s="41"/>
      <c r="BVS2397" s="44"/>
      <c r="BVT2397" s="51"/>
      <c r="BVU2397" s="51"/>
      <c r="BVV2397" s="51"/>
      <c r="BVW2397" s="13"/>
      <c r="BVX2397" s="13"/>
      <c r="BVY2397" s="14"/>
      <c r="BVZ2397" s="14"/>
      <c r="BWA2397" s="41"/>
      <c r="BWB2397" s="44"/>
      <c r="BWC2397" s="51"/>
      <c r="BWD2397" s="51"/>
      <c r="BWE2397" s="51"/>
      <c r="BWF2397" s="13"/>
      <c r="BWG2397" s="13"/>
      <c r="BWH2397" s="14"/>
      <c r="BWI2397" s="14"/>
      <c r="BWJ2397" s="41"/>
      <c r="BWK2397" s="44"/>
      <c r="BWL2397" s="51"/>
      <c r="BWM2397" s="51"/>
      <c r="BWN2397" s="51"/>
      <c r="BWO2397" s="13"/>
      <c r="BWP2397" s="13"/>
      <c r="BWQ2397" s="14"/>
      <c r="BWR2397" s="14"/>
      <c r="BWS2397" s="41"/>
      <c r="BWT2397" s="44"/>
      <c r="BWU2397" s="51"/>
      <c r="BWV2397" s="51"/>
      <c r="BWW2397" s="51"/>
      <c r="BWX2397" s="13"/>
      <c r="BWY2397" s="13"/>
      <c r="BWZ2397" s="14"/>
      <c r="BXA2397" s="14"/>
      <c r="BXB2397" s="41"/>
      <c r="BXC2397" s="44"/>
      <c r="BXD2397" s="51"/>
      <c r="BXE2397" s="51"/>
      <c r="BXF2397" s="51"/>
      <c r="BXG2397" s="13"/>
      <c r="BXH2397" s="13"/>
      <c r="BXI2397" s="14"/>
      <c r="BXJ2397" s="14"/>
      <c r="BXK2397" s="41"/>
      <c r="BXL2397" s="44"/>
      <c r="BXM2397" s="51"/>
      <c r="BXN2397" s="51"/>
      <c r="BXO2397" s="51"/>
      <c r="BXP2397" s="13"/>
      <c r="BXQ2397" s="13"/>
      <c r="BXR2397" s="14"/>
      <c r="BXS2397" s="14"/>
      <c r="BXT2397" s="41"/>
      <c r="BXU2397" s="44"/>
      <c r="BXV2397" s="51"/>
      <c r="BXW2397" s="51"/>
      <c r="BXX2397" s="51"/>
      <c r="BXY2397" s="13"/>
      <c r="BXZ2397" s="13"/>
      <c r="BYA2397" s="14"/>
      <c r="BYB2397" s="14"/>
      <c r="BYC2397" s="41"/>
      <c r="BYD2397" s="44"/>
      <c r="BYE2397" s="51"/>
      <c r="BYF2397" s="51"/>
      <c r="BYG2397" s="51"/>
      <c r="BYH2397" s="13"/>
      <c r="BYI2397" s="13"/>
      <c r="BYJ2397" s="14"/>
      <c r="BYK2397" s="14"/>
      <c r="BYL2397" s="41"/>
      <c r="BYM2397" s="44"/>
      <c r="BYN2397" s="51"/>
      <c r="BYO2397" s="51"/>
      <c r="BYP2397" s="51"/>
      <c r="BYQ2397" s="13"/>
      <c r="BYR2397" s="13"/>
      <c r="BYS2397" s="14"/>
      <c r="BYT2397" s="14"/>
      <c r="BYU2397" s="41"/>
      <c r="BYV2397" s="44"/>
      <c r="BYW2397" s="51"/>
      <c r="BYX2397" s="51"/>
      <c r="BYY2397" s="51"/>
      <c r="BYZ2397" s="13"/>
      <c r="BZA2397" s="13"/>
      <c r="BZB2397" s="14"/>
      <c r="BZC2397" s="14"/>
      <c r="BZD2397" s="41"/>
      <c r="BZE2397" s="44"/>
      <c r="BZF2397" s="51"/>
      <c r="BZG2397" s="51"/>
      <c r="BZH2397" s="51"/>
      <c r="BZI2397" s="13"/>
      <c r="BZJ2397" s="13"/>
      <c r="BZK2397" s="14"/>
      <c r="BZL2397" s="14"/>
      <c r="BZM2397" s="41"/>
      <c r="BZN2397" s="44"/>
      <c r="BZO2397" s="51"/>
      <c r="BZP2397" s="51"/>
      <c r="BZQ2397" s="51"/>
      <c r="BZR2397" s="13"/>
      <c r="BZS2397" s="13"/>
      <c r="BZT2397" s="14"/>
      <c r="BZU2397" s="14"/>
      <c r="BZV2397" s="41"/>
      <c r="BZW2397" s="44"/>
      <c r="BZX2397" s="51"/>
      <c r="BZY2397" s="51"/>
      <c r="BZZ2397" s="51"/>
      <c r="CAA2397" s="13"/>
      <c r="CAB2397" s="13"/>
      <c r="CAC2397" s="14"/>
      <c r="CAD2397" s="14"/>
      <c r="CAE2397" s="41"/>
      <c r="CAF2397" s="44"/>
      <c r="CAG2397" s="51"/>
      <c r="CAH2397" s="51"/>
      <c r="CAI2397" s="51"/>
      <c r="CAJ2397" s="13"/>
      <c r="CAK2397" s="13"/>
      <c r="CAL2397" s="14"/>
      <c r="CAM2397" s="14"/>
      <c r="CAN2397" s="41"/>
      <c r="CAO2397" s="44"/>
      <c r="CAP2397" s="51"/>
      <c r="CAQ2397" s="51"/>
      <c r="CAR2397" s="51"/>
      <c r="CAS2397" s="13"/>
      <c r="CAT2397" s="13"/>
      <c r="CAU2397" s="14"/>
      <c r="CAV2397" s="14"/>
      <c r="CAW2397" s="41"/>
      <c r="CAX2397" s="44"/>
      <c r="CAY2397" s="51"/>
      <c r="CAZ2397" s="51"/>
      <c r="CBA2397" s="51"/>
      <c r="CBB2397" s="13"/>
      <c r="CBC2397" s="13"/>
      <c r="CBD2397" s="14"/>
      <c r="CBE2397" s="14"/>
      <c r="CBF2397" s="41"/>
      <c r="CBG2397" s="44"/>
      <c r="CBH2397" s="51"/>
      <c r="CBI2397" s="51"/>
      <c r="CBJ2397" s="51"/>
      <c r="CBK2397" s="13"/>
      <c r="CBL2397" s="13"/>
      <c r="CBM2397" s="14"/>
      <c r="CBN2397" s="14"/>
      <c r="CBO2397" s="41"/>
      <c r="CBP2397" s="44"/>
      <c r="CBQ2397" s="51"/>
      <c r="CBR2397" s="51"/>
      <c r="CBS2397" s="51"/>
      <c r="CBT2397" s="13"/>
      <c r="CBU2397" s="13"/>
      <c r="CBV2397" s="14"/>
      <c r="CBW2397" s="14"/>
      <c r="CBX2397" s="41"/>
      <c r="CBY2397" s="44"/>
      <c r="CBZ2397" s="51"/>
      <c r="CCA2397" s="51"/>
      <c r="CCB2397" s="51"/>
      <c r="CCC2397" s="13"/>
      <c r="CCD2397" s="13"/>
      <c r="CCE2397" s="14"/>
      <c r="CCF2397" s="14"/>
      <c r="CCG2397" s="41"/>
      <c r="CCH2397" s="44"/>
      <c r="CCI2397" s="51"/>
      <c r="CCJ2397" s="51"/>
      <c r="CCK2397" s="51"/>
      <c r="CCL2397" s="13"/>
      <c r="CCM2397" s="13"/>
      <c r="CCN2397" s="14"/>
      <c r="CCO2397" s="14"/>
      <c r="CCP2397" s="41"/>
      <c r="CCQ2397" s="44"/>
      <c r="CCR2397" s="51"/>
      <c r="CCS2397" s="51"/>
      <c r="CCT2397" s="51"/>
      <c r="CCU2397" s="13"/>
      <c r="CCV2397" s="13"/>
      <c r="CCW2397" s="14"/>
      <c r="CCX2397" s="14"/>
      <c r="CCY2397" s="41"/>
      <c r="CCZ2397" s="44"/>
      <c r="CDA2397" s="51"/>
      <c r="CDB2397" s="51"/>
      <c r="CDC2397" s="51"/>
      <c r="CDD2397" s="13"/>
      <c r="CDE2397" s="13"/>
      <c r="CDF2397" s="14"/>
      <c r="CDG2397" s="14"/>
      <c r="CDH2397" s="41"/>
      <c r="CDI2397" s="44"/>
      <c r="CDJ2397" s="51"/>
      <c r="CDK2397" s="51"/>
      <c r="CDL2397" s="51"/>
      <c r="CDM2397" s="13"/>
      <c r="CDN2397" s="13"/>
      <c r="CDO2397" s="14"/>
      <c r="CDP2397" s="14"/>
      <c r="CDQ2397" s="41"/>
      <c r="CDR2397" s="44"/>
      <c r="CDS2397" s="51"/>
      <c r="CDT2397" s="51"/>
      <c r="CDU2397" s="51"/>
      <c r="CDV2397" s="13"/>
      <c r="CDW2397" s="13"/>
      <c r="CDX2397" s="14"/>
      <c r="CDY2397" s="14"/>
      <c r="CDZ2397" s="41"/>
      <c r="CEA2397" s="44"/>
      <c r="CEB2397" s="51"/>
      <c r="CEC2397" s="51"/>
      <c r="CED2397" s="51"/>
      <c r="CEE2397" s="13"/>
      <c r="CEF2397" s="13"/>
      <c r="CEG2397" s="14"/>
      <c r="CEH2397" s="14"/>
      <c r="CEI2397" s="41"/>
      <c r="CEJ2397" s="44"/>
      <c r="CEK2397" s="51"/>
      <c r="CEL2397" s="51"/>
      <c r="CEM2397" s="51"/>
      <c r="CEN2397" s="13"/>
      <c r="CEO2397" s="13"/>
      <c r="CEP2397" s="14"/>
      <c r="CEQ2397" s="14"/>
      <c r="CER2397" s="41"/>
      <c r="CES2397" s="44"/>
      <c r="CET2397" s="51"/>
      <c r="CEU2397" s="51"/>
      <c r="CEV2397" s="51"/>
      <c r="CEW2397" s="13"/>
      <c r="CEX2397" s="13"/>
      <c r="CEY2397" s="14"/>
      <c r="CEZ2397" s="14"/>
      <c r="CFA2397" s="41"/>
      <c r="CFB2397" s="44"/>
      <c r="CFC2397" s="51"/>
      <c r="CFD2397" s="51"/>
      <c r="CFE2397" s="51"/>
      <c r="CFF2397" s="13"/>
      <c r="CFG2397" s="13"/>
      <c r="CFH2397" s="14"/>
      <c r="CFI2397" s="14"/>
      <c r="CFJ2397" s="41"/>
      <c r="CFK2397" s="44"/>
      <c r="CFL2397" s="51"/>
      <c r="CFM2397" s="51"/>
      <c r="CFN2397" s="51"/>
      <c r="CFO2397" s="13"/>
      <c r="CFP2397" s="13"/>
      <c r="CFQ2397" s="14"/>
      <c r="CFR2397" s="14"/>
      <c r="CFS2397" s="41"/>
      <c r="CFT2397" s="44"/>
      <c r="CFU2397" s="51"/>
      <c r="CFV2397" s="51"/>
      <c r="CFW2397" s="51"/>
      <c r="CFX2397" s="13"/>
      <c r="CFY2397" s="13"/>
      <c r="CFZ2397" s="14"/>
      <c r="CGA2397" s="14"/>
      <c r="CGB2397" s="41"/>
      <c r="CGC2397" s="44"/>
      <c r="CGD2397" s="51"/>
      <c r="CGE2397" s="51"/>
      <c r="CGF2397" s="51"/>
      <c r="CGG2397" s="13"/>
      <c r="CGH2397" s="13"/>
      <c r="CGI2397" s="14"/>
      <c r="CGJ2397" s="14"/>
      <c r="CGK2397" s="41"/>
      <c r="CGL2397" s="44"/>
      <c r="CGM2397" s="51"/>
      <c r="CGN2397" s="51"/>
      <c r="CGO2397" s="51"/>
      <c r="CGP2397" s="13"/>
      <c r="CGQ2397" s="13"/>
      <c r="CGR2397" s="14"/>
      <c r="CGS2397" s="14"/>
      <c r="CGT2397" s="41"/>
      <c r="CGU2397" s="44"/>
      <c r="CGV2397" s="51"/>
      <c r="CGW2397" s="51"/>
      <c r="CGX2397" s="51"/>
      <c r="CGY2397" s="13"/>
      <c r="CGZ2397" s="13"/>
      <c r="CHA2397" s="14"/>
      <c r="CHB2397" s="14"/>
      <c r="CHC2397" s="41"/>
      <c r="CHD2397" s="44"/>
      <c r="CHE2397" s="51"/>
      <c r="CHF2397" s="51"/>
      <c r="CHG2397" s="51"/>
      <c r="CHH2397" s="13"/>
      <c r="CHI2397" s="13"/>
      <c r="CHJ2397" s="14"/>
      <c r="CHK2397" s="14"/>
      <c r="CHL2397" s="41"/>
      <c r="CHM2397" s="44"/>
      <c r="CHN2397" s="51"/>
      <c r="CHO2397" s="51"/>
      <c r="CHP2397" s="51"/>
      <c r="CHQ2397" s="13"/>
      <c r="CHR2397" s="13"/>
      <c r="CHS2397" s="14"/>
      <c r="CHT2397" s="14"/>
      <c r="CHU2397" s="41"/>
      <c r="CHV2397" s="44"/>
      <c r="CHW2397" s="51"/>
      <c r="CHX2397" s="51"/>
      <c r="CHY2397" s="51"/>
      <c r="CHZ2397" s="13"/>
      <c r="CIA2397" s="13"/>
      <c r="CIB2397" s="14"/>
      <c r="CIC2397" s="14"/>
      <c r="CID2397" s="41"/>
      <c r="CIE2397" s="44"/>
      <c r="CIF2397" s="51"/>
      <c r="CIG2397" s="51"/>
      <c r="CIH2397" s="51"/>
      <c r="CII2397" s="13"/>
      <c r="CIJ2397" s="13"/>
      <c r="CIK2397" s="14"/>
      <c r="CIL2397" s="14"/>
      <c r="CIM2397" s="41"/>
      <c r="CIN2397" s="44"/>
      <c r="CIO2397" s="51"/>
      <c r="CIP2397" s="51"/>
      <c r="CIQ2397" s="51"/>
      <c r="CIR2397" s="13"/>
      <c r="CIS2397" s="13"/>
      <c r="CIT2397" s="14"/>
      <c r="CIU2397" s="14"/>
      <c r="CIV2397" s="41"/>
      <c r="CIW2397" s="44"/>
      <c r="CIX2397" s="51"/>
      <c r="CIY2397" s="51"/>
      <c r="CIZ2397" s="51"/>
      <c r="CJA2397" s="13"/>
      <c r="CJB2397" s="13"/>
      <c r="CJC2397" s="14"/>
      <c r="CJD2397" s="14"/>
      <c r="CJE2397" s="41"/>
      <c r="CJF2397" s="44"/>
      <c r="CJG2397" s="51"/>
      <c r="CJH2397" s="51"/>
      <c r="CJI2397" s="51"/>
      <c r="CJJ2397" s="13"/>
      <c r="CJK2397" s="13"/>
      <c r="CJL2397" s="14"/>
      <c r="CJM2397" s="14"/>
      <c r="CJN2397" s="41"/>
      <c r="CJO2397" s="44"/>
      <c r="CJP2397" s="51"/>
      <c r="CJQ2397" s="51"/>
      <c r="CJR2397" s="51"/>
      <c r="CJS2397" s="13"/>
      <c r="CJT2397" s="13"/>
      <c r="CJU2397" s="14"/>
      <c r="CJV2397" s="14"/>
      <c r="CJW2397" s="41"/>
      <c r="CJX2397" s="44"/>
      <c r="CJY2397" s="51"/>
      <c r="CJZ2397" s="51"/>
      <c r="CKA2397" s="51"/>
      <c r="CKB2397" s="13"/>
      <c r="CKC2397" s="13"/>
      <c r="CKD2397" s="14"/>
      <c r="CKE2397" s="14"/>
      <c r="CKF2397" s="41"/>
      <c r="CKG2397" s="44"/>
      <c r="CKH2397" s="51"/>
      <c r="CKI2397" s="51"/>
      <c r="CKJ2397" s="51"/>
      <c r="CKK2397" s="13"/>
      <c r="CKL2397" s="13"/>
      <c r="CKM2397" s="14"/>
      <c r="CKN2397" s="14"/>
      <c r="CKO2397" s="41"/>
      <c r="CKP2397" s="44"/>
      <c r="CKQ2397" s="51"/>
      <c r="CKR2397" s="51"/>
      <c r="CKS2397" s="51"/>
      <c r="CKT2397" s="13"/>
      <c r="CKU2397" s="13"/>
      <c r="CKV2397" s="14"/>
      <c r="CKW2397" s="14"/>
      <c r="CKX2397" s="41"/>
      <c r="CKY2397" s="44"/>
      <c r="CKZ2397" s="51"/>
      <c r="CLA2397" s="51"/>
      <c r="CLB2397" s="51"/>
      <c r="CLC2397" s="13"/>
      <c r="CLD2397" s="13"/>
      <c r="CLE2397" s="14"/>
      <c r="CLF2397" s="14"/>
      <c r="CLG2397" s="41"/>
      <c r="CLH2397" s="44"/>
      <c r="CLI2397" s="51"/>
      <c r="CLJ2397" s="51"/>
      <c r="CLK2397" s="51"/>
      <c r="CLL2397" s="13"/>
      <c r="CLM2397" s="13"/>
      <c r="CLN2397" s="14"/>
      <c r="CLO2397" s="14"/>
      <c r="CLP2397" s="41"/>
      <c r="CLQ2397" s="44"/>
      <c r="CLR2397" s="51"/>
      <c r="CLS2397" s="51"/>
      <c r="CLT2397" s="51"/>
      <c r="CLU2397" s="13"/>
      <c r="CLV2397" s="13"/>
      <c r="CLW2397" s="14"/>
      <c r="CLX2397" s="14"/>
      <c r="CLY2397" s="41"/>
      <c r="CLZ2397" s="44"/>
      <c r="CMA2397" s="51"/>
      <c r="CMB2397" s="51"/>
      <c r="CMC2397" s="51"/>
      <c r="CMD2397" s="13"/>
      <c r="CME2397" s="13"/>
      <c r="CMF2397" s="14"/>
      <c r="CMG2397" s="14"/>
      <c r="CMH2397" s="41"/>
      <c r="CMI2397" s="44"/>
      <c r="CMJ2397" s="51"/>
      <c r="CMK2397" s="51"/>
      <c r="CML2397" s="51"/>
      <c r="CMM2397" s="13"/>
      <c r="CMN2397" s="13"/>
      <c r="CMO2397" s="14"/>
      <c r="CMP2397" s="14"/>
      <c r="CMQ2397" s="41"/>
      <c r="CMR2397" s="44"/>
      <c r="CMS2397" s="51"/>
      <c r="CMT2397" s="51"/>
      <c r="CMU2397" s="51"/>
      <c r="CMV2397" s="13"/>
      <c r="CMW2397" s="13"/>
      <c r="CMX2397" s="14"/>
      <c r="CMY2397" s="14"/>
      <c r="CMZ2397" s="41"/>
      <c r="CNA2397" s="44"/>
      <c r="CNB2397" s="51"/>
      <c r="CNC2397" s="51"/>
      <c r="CND2397" s="51"/>
      <c r="CNE2397" s="13"/>
      <c r="CNF2397" s="13"/>
      <c r="CNG2397" s="14"/>
      <c r="CNH2397" s="14"/>
      <c r="CNI2397" s="41"/>
      <c r="CNJ2397" s="44"/>
      <c r="CNK2397" s="51"/>
      <c r="CNL2397" s="51"/>
      <c r="CNM2397" s="51"/>
      <c r="CNN2397" s="13"/>
      <c r="CNO2397" s="13"/>
      <c r="CNP2397" s="14"/>
      <c r="CNQ2397" s="14"/>
      <c r="CNR2397" s="41"/>
      <c r="CNS2397" s="44"/>
      <c r="CNT2397" s="51"/>
      <c r="CNU2397" s="51"/>
      <c r="CNV2397" s="51"/>
      <c r="CNW2397" s="13"/>
      <c r="CNX2397" s="13"/>
      <c r="CNY2397" s="14"/>
      <c r="CNZ2397" s="14"/>
      <c r="COA2397" s="41"/>
      <c r="COB2397" s="44"/>
      <c r="COC2397" s="51"/>
      <c r="COD2397" s="51"/>
      <c r="COE2397" s="51"/>
      <c r="COF2397" s="13"/>
      <c r="COG2397" s="13"/>
      <c r="COH2397" s="14"/>
      <c r="COI2397" s="14"/>
      <c r="COJ2397" s="41"/>
      <c r="COK2397" s="44"/>
      <c r="COL2397" s="51"/>
      <c r="COM2397" s="51"/>
      <c r="CON2397" s="51"/>
      <c r="COO2397" s="13"/>
      <c r="COP2397" s="13"/>
      <c r="COQ2397" s="14"/>
      <c r="COR2397" s="14"/>
      <c r="COS2397" s="41"/>
      <c r="COT2397" s="44"/>
      <c r="COU2397" s="51"/>
      <c r="COV2397" s="51"/>
      <c r="COW2397" s="51"/>
      <c r="COX2397" s="13"/>
      <c r="COY2397" s="13"/>
      <c r="COZ2397" s="14"/>
      <c r="CPA2397" s="14"/>
      <c r="CPB2397" s="41"/>
      <c r="CPC2397" s="44"/>
      <c r="CPD2397" s="51"/>
      <c r="CPE2397" s="51"/>
      <c r="CPF2397" s="51"/>
      <c r="CPG2397" s="13"/>
      <c r="CPH2397" s="13"/>
      <c r="CPI2397" s="14"/>
      <c r="CPJ2397" s="14"/>
      <c r="CPK2397" s="41"/>
      <c r="CPL2397" s="44"/>
      <c r="CPM2397" s="51"/>
      <c r="CPN2397" s="51"/>
      <c r="CPO2397" s="51"/>
      <c r="CPP2397" s="13"/>
      <c r="CPQ2397" s="13"/>
      <c r="CPR2397" s="14"/>
      <c r="CPS2397" s="14"/>
      <c r="CPT2397" s="41"/>
      <c r="CPU2397" s="44"/>
      <c r="CPV2397" s="51"/>
      <c r="CPW2397" s="51"/>
      <c r="CPX2397" s="51"/>
      <c r="CPY2397" s="13"/>
      <c r="CPZ2397" s="13"/>
      <c r="CQA2397" s="14"/>
      <c r="CQB2397" s="14"/>
      <c r="CQC2397" s="41"/>
      <c r="CQD2397" s="44"/>
      <c r="CQE2397" s="51"/>
      <c r="CQF2397" s="51"/>
      <c r="CQG2397" s="51"/>
      <c r="CQH2397" s="13"/>
      <c r="CQI2397" s="13"/>
      <c r="CQJ2397" s="14"/>
      <c r="CQK2397" s="14"/>
      <c r="CQL2397" s="41"/>
      <c r="CQM2397" s="44"/>
      <c r="CQN2397" s="51"/>
      <c r="CQO2397" s="51"/>
      <c r="CQP2397" s="51"/>
      <c r="CQQ2397" s="13"/>
      <c r="CQR2397" s="13"/>
      <c r="CQS2397" s="14"/>
      <c r="CQT2397" s="14"/>
      <c r="CQU2397" s="41"/>
      <c r="CQV2397" s="44"/>
      <c r="CQW2397" s="51"/>
      <c r="CQX2397" s="51"/>
      <c r="CQY2397" s="51"/>
      <c r="CQZ2397" s="13"/>
      <c r="CRA2397" s="13"/>
      <c r="CRB2397" s="14"/>
      <c r="CRC2397" s="14"/>
      <c r="CRD2397" s="41"/>
      <c r="CRE2397" s="44"/>
      <c r="CRF2397" s="51"/>
      <c r="CRG2397" s="51"/>
      <c r="CRH2397" s="51"/>
      <c r="CRI2397" s="13"/>
      <c r="CRJ2397" s="13"/>
      <c r="CRK2397" s="14"/>
      <c r="CRL2397" s="14"/>
      <c r="CRM2397" s="41"/>
      <c r="CRN2397" s="44"/>
      <c r="CRO2397" s="51"/>
      <c r="CRP2397" s="51"/>
      <c r="CRQ2397" s="51"/>
      <c r="CRR2397" s="13"/>
      <c r="CRS2397" s="13"/>
      <c r="CRT2397" s="14"/>
      <c r="CRU2397" s="14"/>
      <c r="CRV2397" s="41"/>
      <c r="CRW2397" s="44"/>
      <c r="CRX2397" s="51"/>
      <c r="CRY2397" s="51"/>
      <c r="CRZ2397" s="51"/>
      <c r="CSA2397" s="13"/>
      <c r="CSB2397" s="13"/>
      <c r="CSC2397" s="14"/>
      <c r="CSD2397" s="14"/>
      <c r="CSE2397" s="41"/>
      <c r="CSF2397" s="44"/>
      <c r="CSG2397" s="51"/>
      <c r="CSH2397" s="51"/>
      <c r="CSI2397" s="51"/>
      <c r="CSJ2397" s="13"/>
      <c r="CSK2397" s="13"/>
      <c r="CSL2397" s="14"/>
      <c r="CSM2397" s="14"/>
      <c r="CSN2397" s="41"/>
      <c r="CSO2397" s="44"/>
      <c r="CSP2397" s="51"/>
      <c r="CSQ2397" s="51"/>
      <c r="CSR2397" s="51"/>
      <c r="CSS2397" s="13"/>
      <c r="CST2397" s="13"/>
      <c r="CSU2397" s="14"/>
      <c r="CSV2397" s="14"/>
      <c r="CSW2397" s="41"/>
      <c r="CSX2397" s="44"/>
      <c r="CSY2397" s="51"/>
      <c r="CSZ2397" s="51"/>
      <c r="CTA2397" s="51"/>
      <c r="CTB2397" s="13"/>
      <c r="CTC2397" s="13"/>
      <c r="CTD2397" s="14"/>
      <c r="CTE2397" s="14"/>
      <c r="CTF2397" s="41"/>
      <c r="CTG2397" s="44"/>
      <c r="CTH2397" s="51"/>
      <c r="CTI2397" s="51"/>
      <c r="CTJ2397" s="51"/>
      <c r="CTK2397" s="13"/>
      <c r="CTL2397" s="13"/>
      <c r="CTM2397" s="14"/>
      <c r="CTN2397" s="14"/>
      <c r="CTO2397" s="41"/>
      <c r="CTP2397" s="44"/>
      <c r="CTQ2397" s="51"/>
      <c r="CTR2397" s="51"/>
      <c r="CTS2397" s="51"/>
      <c r="CTT2397" s="13"/>
      <c r="CTU2397" s="13"/>
      <c r="CTV2397" s="14"/>
      <c r="CTW2397" s="14"/>
      <c r="CTX2397" s="41"/>
      <c r="CTY2397" s="44"/>
      <c r="CTZ2397" s="51"/>
      <c r="CUA2397" s="51"/>
      <c r="CUB2397" s="51"/>
      <c r="CUC2397" s="13"/>
      <c r="CUD2397" s="13"/>
      <c r="CUE2397" s="14"/>
      <c r="CUF2397" s="14"/>
      <c r="CUG2397" s="41"/>
      <c r="CUH2397" s="44"/>
      <c r="CUI2397" s="51"/>
      <c r="CUJ2397" s="51"/>
      <c r="CUK2397" s="51"/>
      <c r="CUL2397" s="13"/>
      <c r="CUM2397" s="13"/>
      <c r="CUN2397" s="14"/>
      <c r="CUO2397" s="14"/>
      <c r="CUP2397" s="41"/>
      <c r="CUQ2397" s="44"/>
      <c r="CUR2397" s="51"/>
      <c r="CUS2397" s="51"/>
      <c r="CUT2397" s="51"/>
      <c r="CUU2397" s="13"/>
      <c r="CUV2397" s="13"/>
      <c r="CUW2397" s="14"/>
      <c r="CUX2397" s="14"/>
      <c r="CUY2397" s="41"/>
      <c r="CUZ2397" s="44"/>
      <c r="CVA2397" s="51"/>
      <c r="CVB2397" s="51"/>
      <c r="CVC2397" s="51"/>
      <c r="CVD2397" s="13"/>
      <c r="CVE2397" s="13"/>
      <c r="CVF2397" s="14"/>
      <c r="CVG2397" s="14"/>
      <c r="CVH2397" s="41"/>
      <c r="CVI2397" s="44"/>
      <c r="CVJ2397" s="51"/>
      <c r="CVK2397" s="51"/>
      <c r="CVL2397" s="51"/>
      <c r="CVM2397" s="13"/>
      <c r="CVN2397" s="13"/>
      <c r="CVO2397" s="14"/>
      <c r="CVP2397" s="14"/>
      <c r="CVQ2397" s="41"/>
      <c r="CVR2397" s="44"/>
      <c r="CVS2397" s="51"/>
      <c r="CVT2397" s="51"/>
      <c r="CVU2397" s="51"/>
      <c r="CVV2397" s="13"/>
      <c r="CVW2397" s="13"/>
      <c r="CVX2397" s="14"/>
      <c r="CVY2397" s="14"/>
      <c r="CVZ2397" s="41"/>
      <c r="CWA2397" s="44"/>
      <c r="CWB2397" s="51"/>
      <c r="CWC2397" s="51"/>
      <c r="CWD2397" s="51"/>
      <c r="CWE2397" s="13"/>
      <c r="CWF2397" s="13"/>
      <c r="CWG2397" s="14"/>
      <c r="CWH2397" s="14"/>
      <c r="CWI2397" s="41"/>
      <c r="CWJ2397" s="44"/>
      <c r="CWK2397" s="51"/>
      <c r="CWL2397" s="51"/>
      <c r="CWM2397" s="51"/>
      <c r="CWN2397" s="13"/>
      <c r="CWO2397" s="13"/>
      <c r="CWP2397" s="14"/>
      <c r="CWQ2397" s="14"/>
      <c r="CWR2397" s="41"/>
      <c r="CWS2397" s="44"/>
      <c r="CWT2397" s="51"/>
      <c r="CWU2397" s="51"/>
      <c r="CWV2397" s="51"/>
      <c r="CWW2397" s="13"/>
      <c r="CWX2397" s="13"/>
      <c r="CWY2397" s="14"/>
      <c r="CWZ2397" s="14"/>
      <c r="CXA2397" s="41"/>
      <c r="CXB2397" s="44"/>
      <c r="CXC2397" s="51"/>
      <c r="CXD2397" s="51"/>
      <c r="CXE2397" s="51"/>
      <c r="CXF2397" s="13"/>
      <c r="CXG2397" s="13"/>
      <c r="CXH2397" s="14"/>
      <c r="CXI2397" s="14"/>
      <c r="CXJ2397" s="41"/>
      <c r="CXK2397" s="44"/>
      <c r="CXL2397" s="51"/>
      <c r="CXM2397" s="51"/>
      <c r="CXN2397" s="51"/>
      <c r="CXO2397" s="13"/>
      <c r="CXP2397" s="13"/>
      <c r="CXQ2397" s="14"/>
      <c r="CXR2397" s="14"/>
      <c r="CXS2397" s="41"/>
      <c r="CXT2397" s="44"/>
      <c r="CXU2397" s="51"/>
      <c r="CXV2397" s="51"/>
      <c r="CXW2397" s="51"/>
      <c r="CXX2397" s="13"/>
      <c r="CXY2397" s="13"/>
      <c r="CXZ2397" s="14"/>
      <c r="CYA2397" s="14"/>
      <c r="CYB2397" s="41"/>
      <c r="CYC2397" s="44"/>
      <c r="CYD2397" s="51"/>
      <c r="CYE2397" s="51"/>
      <c r="CYF2397" s="51"/>
      <c r="CYG2397" s="13"/>
      <c r="CYH2397" s="13"/>
      <c r="CYI2397" s="14"/>
      <c r="CYJ2397" s="14"/>
      <c r="CYK2397" s="41"/>
      <c r="CYL2397" s="44"/>
      <c r="CYM2397" s="51"/>
      <c r="CYN2397" s="51"/>
      <c r="CYO2397" s="51"/>
      <c r="CYP2397" s="13"/>
      <c r="CYQ2397" s="13"/>
      <c r="CYR2397" s="14"/>
      <c r="CYS2397" s="14"/>
      <c r="CYT2397" s="41"/>
      <c r="CYU2397" s="44"/>
      <c r="CYV2397" s="51"/>
      <c r="CYW2397" s="51"/>
      <c r="CYX2397" s="51"/>
      <c r="CYY2397" s="13"/>
      <c r="CYZ2397" s="13"/>
      <c r="CZA2397" s="14"/>
      <c r="CZB2397" s="14"/>
      <c r="CZC2397" s="41"/>
      <c r="CZD2397" s="44"/>
      <c r="CZE2397" s="51"/>
      <c r="CZF2397" s="51"/>
      <c r="CZG2397" s="51"/>
      <c r="CZH2397" s="13"/>
      <c r="CZI2397" s="13"/>
      <c r="CZJ2397" s="14"/>
      <c r="CZK2397" s="14"/>
      <c r="CZL2397" s="41"/>
      <c r="CZM2397" s="44"/>
      <c r="CZN2397" s="51"/>
      <c r="CZO2397" s="51"/>
      <c r="CZP2397" s="51"/>
      <c r="CZQ2397" s="13"/>
      <c r="CZR2397" s="13"/>
      <c r="CZS2397" s="14"/>
      <c r="CZT2397" s="14"/>
      <c r="CZU2397" s="41"/>
      <c r="CZV2397" s="44"/>
      <c r="CZW2397" s="51"/>
      <c r="CZX2397" s="51"/>
      <c r="CZY2397" s="51"/>
      <c r="CZZ2397" s="13"/>
      <c r="DAA2397" s="13"/>
      <c r="DAB2397" s="14"/>
      <c r="DAC2397" s="14"/>
      <c r="DAD2397" s="41"/>
      <c r="DAE2397" s="44"/>
      <c r="DAF2397" s="51"/>
      <c r="DAG2397" s="51"/>
      <c r="DAH2397" s="51"/>
      <c r="DAI2397" s="13"/>
      <c r="DAJ2397" s="13"/>
      <c r="DAK2397" s="14"/>
      <c r="DAL2397" s="14"/>
      <c r="DAM2397" s="41"/>
      <c r="DAN2397" s="44"/>
      <c r="DAO2397" s="51"/>
      <c r="DAP2397" s="51"/>
      <c r="DAQ2397" s="51"/>
      <c r="DAR2397" s="13"/>
      <c r="DAS2397" s="13"/>
      <c r="DAT2397" s="14"/>
      <c r="DAU2397" s="14"/>
      <c r="DAV2397" s="41"/>
      <c r="DAW2397" s="44"/>
      <c r="DAX2397" s="51"/>
      <c r="DAY2397" s="51"/>
      <c r="DAZ2397" s="51"/>
      <c r="DBA2397" s="13"/>
      <c r="DBB2397" s="13"/>
      <c r="DBC2397" s="14"/>
      <c r="DBD2397" s="14"/>
      <c r="DBE2397" s="41"/>
      <c r="DBF2397" s="44"/>
      <c r="DBG2397" s="51"/>
      <c r="DBH2397" s="51"/>
      <c r="DBI2397" s="51"/>
      <c r="DBJ2397" s="13"/>
      <c r="DBK2397" s="13"/>
      <c r="DBL2397" s="14"/>
      <c r="DBM2397" s="14"/>
      <c r="DBN2397" s="41"/>
      <c r="DBO2397" s="44"/>
      <c r="DBP2397" s="51"/>
      <c r="DBQ2397" s="51"/>
      <c r="DBR2397" s="51"/>
      <c r="DBS2397" s="13"/>
      <c r="DBT2397" s="13"/>
      <c r="DBU2397" s="14"/>
      <c r="DBV2397" s="14"/>
      <c r="DBW2397" s="41"/>
      <c r="DBX2397" s="44"/>
      <c r="DBY2397" s="51"/>
      <c r="DBZ2397" s="51"/>
      <c r="DCA2397" s="51"/>
      <c r="DCB2397" s="13"/>
      <c r="DCC2397" s="13"/>
      <c r="DCD2397" s="14"/>
      <c r="DCE2397" s="14"/>
      <c r="DCF2397" s="41"/>
      <c r="DCG2397" s="44"/>
      <c r="DCH2397" s="51"/>
      <c r="DCI2397" s="51"/>
      <c r="DCJ2397" s="51"/>
      <c r="DCK2397" s="13"/>
      <c r="DCL2397" s="13"/>
      <c r="DCM2397" s="14"/>
      <c r="DCN2397" s="14"/>
      <c r="DCO2397" s="41"/>
      <c r="DCP2397" s="44"/>
      <c r="DCQ2397" s="51"/>
      <c r="DCR2397" s="51"/>
      <c r="DCS2397" s="51"/>
      <c r="DCT2397" s="13"/>
      <c r="DCU2397" s="13"/>
      <c r="DCV2397" s="14"/>
      <c r="DCW2397" s="14"/>
      <c r="DCX2397" s="41"/>
      <c r="DCY2397" s="44"/>
      <c r="DCZ2397" s="51"/>
      <c r="DDA2397" s="51"/>
      <c r="DDB2397" s="51"/>
      <c r="DDC2397" s="13"/>
      <c r="DDD2397" s="13"/>
      <c r="DDE2397" s="14"/>
      <c r="DDF2397" s="14"/>
      <c r="DDG2397" s="41"/>
      <c r="DDH2397" s="44"/>
      <c r="DDI2397" s="51"/>
      <c r="DDJ2397" s="51"/>
      <c r="DDK2397" s="51"/>
      <c r="DDL2397" s="13"/>
      <c r="DDM2397" s="13"/>
      <c r="DDN2397" s="14"/>
      <c r="DDO2397" s="14"/>
      <c r="DDP2397" s="41"/>
      <c r="DDQ2397" s="44"/>
      <c r="DDR2397" s="51"/>
      <c r="DDS2397" s="51"/>
      <c r="DDT2397" s="51"/>
      <c r="DDU2397" s="13"/>
      <c r="DDV2397" s="13"/>
      <c r="DDW2397" s="14"/>
      <c r="DDX2397" s="14"/>
      <c r="DDY2397" s="41"/>
      <c r="DDZ2397" s="44"/>
      <c r="DEA2397" s="51"/>
      <c r="DEB2397" s="51"/>
      <c r="DEC2397" s="51"/>
      <c r="DED2397" s="13"/>
      <c r="DEE2397" s="13"/>
      <c r="DEF2397" s="14"/>
      <c r="DEG2397" s="14"/>
      <c r="DEH2397" s="41"/>
      <c r="DEI2397" s="44"/>
      <c r="DEJ2397" s="51"/>
      <c r="DEK2397" s="51"/>
      <c r="DEL2397" s="51"/>
      <c r="DEM2397" s="13"/>
      <c r="DEN2397" s="13"/>
      <c r="DEO2397" s="14"/>
      <c r="DEP2397" s="14"/>
      <c r="DEQ2397" s="41"/>
      <c r="DER2397" s="44"/>
      <c r="DES2397" s="51"/>
      <c r="DET2397" s="51"/>
      <c r="DEU2397" s="51"/>
      <c r="DEV2397" s="13"/>
      <c r="DEW2397" s="13"/>
      <c r="DEX2397" s="14"/>
      <c r="DEY2397" s="14"/>
      <c r="DEZ2397" s="41"/>
      <c r="DFA2397" s="44"/>
      <c r="DFB2397" s="51"/>
      <c r="DFC2397" s="51"/>
      <c r="DFD2397" s="51"/>
      <c r="DFE2397" s="13"/>
      <c r="DFF2397" s="13"/>
      <c r="DFG2397" s="14"/>
      <c r="DFH2397" s="14"/>
      <c r="DFI2397" s="41"/>
      <c r="DFJ2397" s="44"/>
      <c r="DFK2397" s="51"/>
      <c r="DFL2397" s="51"/>
      <c r="DFM2397" s="51"/>
      <c r="DFN2397" s="13"/>
      <c r="DFO2397" s="13"/>
      <c r="DFP2397" s="14"/>
      <c r="DFQ2397" s="14"/>
      <c r="DFR2397" s="41"/>
      <c r="DFS2397" s="44"/>
      <c r="DFT2397" s="51"/>
      <c r="DFU2397" s="51"/>
      <c r="DFV2397" s="51"/>
      <c r="DFW2397" s="13"/>
      <c r="DFX2397" s="13"/>
      <c r="DFY2397" s="14"/>
      <c r="DFZ2397" s="14"/>
      <c r="DGA2397" s="41"/>
      <c r="DGB2397" s="44"/>
      <c r="DGC2397" s="51"/>
      <c r="DGD2397" s="51"/>
      <c r="DGE2397" s="51"/>
      <c r="DGF2397" s="13"/>
      <c r="DGG2397" s="13"/>
      <c r="DGH2397" s="14"/>
      <c r="DGI2397" s="14"/>
      <c r="DGJ2397" s="41"/>
      <c r="DGK2397" s="44"/>
      <c r="DGL2397" s="51"/>
      <c r="DGM2397" s="51"/>
      <c r="DGN2397" s="51"/>
      <c r="DGO2397" s="13"/>
      <c r="DGP2397" s="13"/>
      <c r="DGQ2397" s="14"/>
      <c r="DGR2397" s="14"/>
      <c r="DGS2397" s="41"/>
      <c r="DGT2397" s="44"/>
      <c r="DGU2397" s="51"/>
      <c r="DGV2397" s="51"/>
      <c r="DGW2397" s="51"/>
      <c r="DGX2397" s="13"/>
      <c r="DGY2397" s="13"/>
      <c r="DGZ2397" s="14"/>
      <c r="DHA2397" s="14"/>
      <c r="DHB2397" s="41"/>
      <c r="DHC2397" s="44"/>
      <c r="DHD2397" s="51"/>
      <c r="DHE2397" s="51"/>
      <c r="DHF2397" s="51"/>
      <c r="DHG2397" s="13"/>
      <c r="DHH2397" s="13"/>
      <c r="DHI2397" s="14"/>
      <c r="DHJ2397" s="14"/>
      <c r="DHK2397" s="41"/>
      <c r="DHL2397" s="44"/>
      <c r="DHM2397" s="51"/>
      <c r="DHN2397" s="51"/>
      <c r="DHO2397" s="51"/>
      <c r="DHP2397" s="13"/>
      <c r="DHQ2397" s="13"/>
      <c r="DHR2397" s="14"/>
      <c r="DHS2397" s="14"/>
      <c r="DHT2397" s="41"/>
      <c r="DHU2397" s="44"/>
      <c r="DHV2397" s="51"/>
      <c r="DHW2397" s="51"/>
      <c r="DHX2397" s="51"/>
      <c r="DHY2397" s="13"/>
      <c r="DHZ2397" s="13"/>
      <c r="DIA2397" s="14"/>
      <c r="DIB2397" s="14"/>
      <c r="DIC2397" s="41"/>
      <c r="DID2397" s="44"/>
      <c r="DIE2397" s="51"/>
      <c r="DIF2397" s="51"/>
      <c r="DIG2397" s="51"/>
      <c r="DIH2397" s="13"/>
      <c r="DII2397" s="13"/>
      <c r="DIJ2397" s="14"/>
      <c r="DIK2397" s="14"/>
      <c r="DIL2397" s="41"/>
      <c r="DIM2397" s="44"/>
      <c r="DIN2397" s="51"/>
      <c r="DIO2397" s="51"/>
      <c r="DIP2397" s="51"/>
      <c r="DIQ2397" s="13"/>
      <c r="DIR2397" s="13"/>
      <c r="DIS2397" s="14"/>
      <c r="DIT2397" s="14"/>
      <c r="DIU2397" s="41"/>
      <c r="DIV2397" s="44"/>
      <c r="DIW2397" s="51"/>
      <c r="DIX2397" s="51"/>
      <c r="DIY2397" s="51"/>
      <c r="DIZ2397" s="13"/>
      <c r="DJA2397" s="13"/>
      <c r="DJB2397" s="14"/>
      <c r="DJC2397" s="14"/>
      <c r="DJD2397" s="41"/>
      <c r="DJE2397" s="44"/>
      <c r="DJF2397" s="51"/>
      <c r="DJG2397" s="51"/>
      <c r="DJH2397" s="51"/>
      <c r="DJI2397" s="13"/>
      <c r="DJJ2397" s="13"/>
      <c r="DJK2397" s="14"/>
      <c r="DJL2397" s="14"/>
      <c r="DJM2397" s="41"/>
      <c r="DJN2397" s="44"/>
      <c r="DJO2397" s="51"/>
      <c r="DJP2397" s="51"/>
      <c r="DJQ2397" s="51"/>
      <c r="DJR2397" s="13"/>
      <c r="DJS2397" s="13"/>
      <c r="DJT2397" s="14"/>
      <c r="DJU2397" s="14"/>
      <c r="DJV2397" s="41"/>
      <c r="DJW2397" s="44"/>
      <c r="DJX2397" s="51"/>
      <c r="DJY2397" s="51"/>
      <c r="DJZ2397" s="51"/>
      <c r="DKA2397" s="13"/>
      <c r="DKB2397" s="13"/>
      <c r="DKC2397" s="14"/>
      <c r="DKD2397" s="14"/>
      <c r="DKE2397" s="41"/>
      <c r="DKF2397" s="44"/>
      <c r="DKG2397" s="51"/>
      <c r="DKH2397" s="51"/>
      <c r="DKI2397" s="51"/>
      <c r="DKJ2397" s="13"/>
      <c r="DKK2397" s="13"/>
      <c r="DKL2397" s="14"/>
      <c r="DKM2397" s="14"/>
      <c r="DKN2397" s="41"/>
      <c r="DKO2397" s="44"/>
      <c r="DKP2397" s="51"/>
      <c r="DKQ2397" s="51"/>
      <c r="DKR2397" s="51"/>
      <c r="DKS2397" s="13"/>
      <c r="DKT2397" s="13"/>
      <c r="DKU2397" s="14"/>
      <c r="DKV2397" s="14"/>
      <c r="DKW2397" s="41"/>
      <c r="DKX2397" s="44"/>
      <c r="DKY2397" s="51"/>
      <c r="DKZ2397" s="51"/>
      <c r="DLA2397" s="51"/>
      <c r="DLB2397" s="13"/>
      <c r="DLC2397" s="13"/>
      <c r="DLD2397" s="14"/>
      <c r="DLE2397" s="14"/>
      <c r="DLF2397" s="41"/>
      <c r="DLG2397" s="44"/>
      <c r="DLH2397" s="51"/>
      <c r="DLI2397" s="51"/>
      <c r="DLJ2397" s="51"/>
      <c r="DLK2397" s="13"/>
      <c r="DLL2397" s="13"/>
      <c r="DLM2397" s="14"/>
      <c r="DLN2397" s="14"/>
      <c r="DLO2397" s="41"/>
      <c r="DLP2397" s="44"/>
      <c r="DLQ2397" s="51"/>
      <c r="DLR2397" s="51"/>
      <c r="DLS2397" s="51"/>
      <c r="DLT2397" s="13"/>
      <c r="DLU2397" s="13"/>
      <c r="DLV2397" s="14"/>
      <c r="DLW2397" s="14"/>
      <c r="DLX2397" s="41"/>
      <c r="DLY2397" s="44"/>
      <c r="DLZ2397" s="51"/>
      <c r="DMA2397" s="51"/>
      <c r="DMB2397" s="51"/>
      <c r="DMC2397" s="13"/>
      <c r="DMD2397" s="13"/>
      <c r="DME2397" s="14"/>
      <c r="DMF2397" s="14"/>
      <c r="DMG2397" s="41"/>
      <c r="DMH2397" s="44"/>
      <c r="DMI2397" s="51"/>
      <c r="DMJ2397" s="51"/>
      <c r="DMK2397" s="51"/>
      <c r="DML2397" s="13"/>
      <c r="DMM2397" s="13"/>
      <c r="DMN2397" s="14"/>
      <c r="DMO2397" s="14"/>
      <c r="DMP2397" s="41"/>
      <c r="DMQ2397" s="44"/>
      <c r="DMR2397" s="51"/>
      <c r="DMS2397" s="51"/>
      <c r="DMT2397" s="51"/>
      <c r="DMU2397" s="13"/>
      <c r="DMV2397" s="13"/>
      <c r="DMW2397" s="14"/>
      <c r="DMX2397" s="14"/>
      <c r="DMY2397" s="41"/>
      <c r="DMZ2397" s="44"/>
      <c r="DNA2397" s="51"/>
      <c r="DNB2397" s="51"/>
      <c r="DNC2397" s="51"/>
      <c r="DND2397" s="13"/>
      <c r="DNE2397" s="13"/>
      <c r="DNF2397" s="14"/>
      <c r="DNG2397" s="14"/>
      <c r="DNH2397" s="41"/>
      <c r="DNI2397" s="44"/>
      <c r="DNJ2397" s="51"/>
      <c r="DNK2397" s="51"/>
      <c r="DNL2397" s="51"/>
      <c r="DNM2397" s="13"/>
      <c r="DNN2397" s="13"/>
      <c r="DNO2397" s="14"/>
      <c r="DNP2397" s="14"/>
      <c r="DNQ2397" s="41"/>
      <c r="DNR2397" s="44"/>
      <c r="DNS2397" s="51"/>
      <c r="DNT2397" s="51"/>
      <c r="DNU2397" s="51"/>
      <c r="DNV2397" s="13"/>
      <c r="DNW2397" s="13"/>
      <c r="DNX2397" s="14"/>
      <c r="DNY2397" s="14"/>
      <c r="DNZ2397" s="41"/>
      <c r="DOA2397" s="44"/>
      <c r="DOB2397" s="51"/>
      <c r="DOC2397" s="51"/>
      <c r="DOD2397" s="51"/>
      <c r="DOE2397" s="13"/>
      <c r="DOF2397" s="13"/>
      <c r="DOG2397" s="14"/>
      <c r="DOH2397" s="14"/>
      <c r="DOI2397" s="41"/>
      <c r="DOJ2397" s="44"/>
      <c r="DOK2397" s="51"/>
      <c r="DOL2397" s="51"/>
      <c r="DOM2397" s="51"/>
      <c r="DON2397" s="13"/>
      <c r="DOO2397" s="13"/>
      <c r="DOP2397" s="14"/>
      <c r="DOQ2397" s="14"/>
      <c r="DOR2397" s="41"/>
      <c r="DOS2397" s="44"/>
      <c r="DOT2397" s="51"/>
      <c r="DOU2397" s="51"/>
      <c r="DOV2397" s="51"/>
      <c r="DOW2397" s="13"/>
      <c r="DOX2397" s="13"/>
      <c r="DOY2397" s="14"/>
      <c r="DOZ2397" s="14"/>
      <c r="DPA2397" s="41"/>
      <c r="DPB2397" s="44"/>
      <c r="DPC2397" s="51"/>
      <c r="DPD2397" s="51"/>
      <c r="DPE2397" s="51"/>
      <c r="DPF2397" s="13"/>
      <c r="DPG2397" s="13"/>
      <c r="DPH2397" s="14"/>
      <c r="DPI2397" s="14"/>
      <c r="DPJ2397" s="41"/>
      <c r="DPK2397" s="44"/>
      <c r="DPL2397" s="51"/>
      <c r="DPM2397" s="51"/>
      <c r="DPN2397" s="51"/>
      <c r="DPO2397" s="13"/>
      <c r="DPP2397" s="13"/>
      <c r="DPQ2397" s="14"/>
      <c r="DPR2397" s="14"/>
      <c r="DPS2397" s="41"/>
      <c r="DPT2397" s="44"/>
      <c r="DPU2397" s="51"/>
      <c r="DPV2397" s="51"/>
      <c r="DPW2397" s="51"/>
      <c r="DPX2397" s="13"/>
      <c r="DPY2397" s="13"/>
      <c r="DPZ2397" s="14"/>
      <c r="DQA2397" s="14"/>
      <c r="DQB2397" s="41"/>
      <c r="DQC2397" s="44"/>
      <c r="DQD2397" s="51"/>
      <c r="DQE2397" s="51"/>
      <c r="DQF2397" s="51"/>
      <c r="DQG2397" s="13"/>
      <c r="DQH2397" s="13"/>
      <c r="DQI2397" s="14"/>
      <c r="DQJ2397" s="14"/>
      <c r="DQK2397" s="41"/>
      <c r="DQL2397" s="44"/>
      <c r="DQM2397" s="51"/>
      <c r="DQN2397" s="51"/>
      <c r="DQO2397" s="51"/>
      <c r="DQP2397" s="13"/>
      <c r="DQQ2397" s="13"/>
      <c r="DQR2397" s="14"/>
      <c r="DQS2397" s="14"/>
      <c r="DQT2397" s="41"/>
      <c r="DQU2397" s="44"/>
      <c r="DQV2397" s="51"/>
      <c r="DQW2397" s="51"/>
      <c r="DQX2397" s="51"/>
      <c r="DQY2397" s="13"/>
      <c r="DQZ2397" s="13"/>
      <c r="DRA2397" s="14"/>
      <c r="DRB2397" s="14"/>
      <c r="DRC2397" s="41"/>
      <c r="DRD2397" s="44"/>
      <c r="DRE2397" s="51"/>
      <c r="DRF2397" s="51"/>
      <c r="DRG2397" s="51"/>
      <c r="DRH2397" s="13"/>
      <c r="DRI2397" s="13"/>
      <c r="DRJ2397" s="14"/>
      <c r="DRK2397" s="14"/>
      <c r="DRL2397" s="41"/>
      <c r="DRM2397" s="44"/>
      <c r="DRN2397" s="51"/>
      <c r="DRO2397" s="51"/>
      <c r="DRP2397" s="51"/>
      <c r="DRQ2397" s="13"/>
      <c r="DRR2397" s="13"/>
      <c r="DRS2397" s="14"/>
      <c r="DRT2397" s="14"/>
      <c r="DRU2397" s="41"/>
      <c r="DRV2397" s="44"/>
      <c r="DRW2397" s="51"/>
      <c r="DRX2397" s="51"/>
      <c r="DRY2397" s="51"/>
      <c r="DRZ2397" s="13"/>
      <c r="DSA2397" s="13"/>
      <c r="DSB2397" s="14"/>
      <c r="DSC2397" s="14"/>
      <c r="DSD2397" s="41"/>
      <c r="DSE2397" s="44"/>
      <c r="DSF2397" s="51"/>
      <c r="DSG2397" s="51"/>
      <c r="DSH2397" s="51"/>
      <c r="DSI2397" s="13"/>
      <c r="DSJ2397" s="13"/>
      <c r="DSK2397" s="14"/>
      <c r="DSL2397" s="14"/>
      <c r="DSM2397" s="41"/>
      <c r="DSN2397" s="44"/>
      <c r="DSO2397" s="51"/>
      <c r="DSP2397" s="51"/>
      <c r="DSQ2397" s="51"/>
      <c r="DSR2397" s="13"/>
      <c r="DSS2397" s="13"/>
      <c r="DST2397" s="14"/>
      <c r="DSU2397" s="14"/>
      <c r="DSV2397" s="41"/>
      <c r="DSW2397" s="44"/>
      <c r="DSX2397" s="51"/>
      <c r="DSY2397" s="51"/>
      <c r="DSZ2397" s="51"/>
      <c r="DTA2397" s="13"/>
      <c r="DTB2397" s="13"/>
      <c r="DTC2397" s="14"/>
      <c r="DTD2397" s="14"/>
      <c r="DTE2397" s="41"/>
      <c r="DTF2397" s="44"/>
      <c r="DTG2397" s="51"/>
      <c r="DTH2397" s="51"/>
      <c r="DTI2397" s="51"/>
      <c r="DTJ2397" s="13"/>
      <c r="DTK2397" s="13"/>
      <c r="DTL2397" s="14"/>
      <c r="DTM2397" s="14"/>
      <c r="DTN2397" s="41"/>
      <c r="DTO2397" s="44"/>
      <c r="DTP2397" s="51"/>
      <c r="DTQ2397" s="51"/>
      <c r="DTR2397" s="51"/>
      <c r="DTS2397" s="13"/>
      <c r="DTT2397" s="13"/>
      <c r="DTU2397" s="14"/>
      <c r="DTV2397" s="14"/>
      <c r="DTW2397" s="41"/>
      <c r="DTX2397" s="44"/>
      <c r="DTY2397" s="51"/>
      <c r="DTZ2397" s="51"/>
      <c r="DUA2397" s="51"/>
      <c r="DUB2397" s="13"/>
      <c r="DUC2397" s="13"/>
      <c r="DUD2397" s="14"/>
      <c r="DUE2397" s="14"/>
      <c r="DUF2397" s="41"/>
      <c r="DUG2397" s="44"/>
      <c r="DUH2397" s="51"/>
      <c r="DUI2397" s="51"/>
      <c r="DUJ2397" s="51"/>
      <c r="DUK2397" s="13"/>
      <c r="DUL2397" s="13"/>
      <c r="DUM2397" s="14"/>
      <c r="DUN2397" s="14"/>
      <c r="DUO2397" s="41"/>
      <c r="DUP2397" s="44"/>
      <c r="DUQ2397" s="51"/>
      <c r="DUR2397" s="51"/>
      <c r="DUS2397" s="51"/>
      <c r="DUT2397" s="13"/>
      <c r="DUU2397" s="13"/>
      <c r="DUV2397" s="14"/>
      <c r="DUW2397" s="14"/>
      <c r="DUX2397" s="41"/>
      <c r="DUY2397" s="44"/>
      <c r="DUZ2397" s="51"/>
      <c r="DVA2397" s="51"/>
      <c r="DVB2397" s="51"/>
      <c r="DVC2397" s="13"/>
      <c r="DVD2397" s="13"/>
      <c r="DVE2397" s="14"/>
      <c r="DVF2397" s="14"/>
      <c r="DVG2397" s="41"/>
      <c r="DVH2397" s="44"/>
      <c r="DVI2397" s="51"/>
      <c r="DVJ2397" s="51"/>
      <c r="DVK2397" s="51"/>
      <c r="DVL2397" s="13"/>
      <c r="DVM2397" s="13"/>
      <c r="DVN2397" s="14"/>
      <c r="DVO2397" s="14"/>
      <c r="DVP2397" s="41"/>
      <c r="DVQ2397" s="44"/>
      <c r="DVR2397" s="51"/>
      <c r="DVS2397" s="51"/>
      <c r="DVT2397" s="51"/>
      <c r="DVU2397" s="13"/>
      <c r="DVV2397" s="13"/>
      <c r="DVW2397" s="14"/>
      <c r="DVX2397" s="14"/>
      <c r="DVY2397" s="41"/>
      <c r="DVZ2397" s="44"/>
      <c r="DWA2397" s="51"/>
      <c r="DWB2397" s="51"/>
      <c r="DWC2397" s="51"/>
      <c r="DWD2397" s="13"/>
      <c r="DWE2397" s="13"/>
      <c r="DWF2397" s="14"/>
      <c r="DWG2397" s="14"/>
      <c r="DWH2397" s="41"/>
      <c r="DWI2397" s="44"/>
      <c r="DWJ2397" s="51"/>
      <c r="DWK2397" s="51"/>
      <c r="DWL2397" s="51"/>
      <c r="DWM2397" s="13"/>
      <c r="DWN2397" s="13"/>
      <c r="DWO2397" s="14"/>
      <c r="DWP2397" s="14"/>
      <c r="DWQ2397" s="41"/>
      <c r="DWR2397" s="44"/>
      <c r="DWS2397" s="51"/>
      <c r="DWT2397" s="51"/>
      <c r="DWU2397" s="51"/>
      <c r="DWV2397" s="13"/>
      <c r="DWW2397" s="13"/>
      <c r="DWX2397" s="14"/>
      <c r="DWY2397" s="14"/>
      <c r="DWZ2397" s="41"/>
      <c r="DXA2397" s="44"/>
      <c r="DXB2397" s="51"/>
      <c r="DXC2397" s="51"/>
      <c r="DXD2397" s="51"/>
      <c r="DXE2397" s="13"/>
      <c r="DXF2397" s="13"/>
      <c r="DXG2397" s="14"/>
      <c r="DXH2397" s="14"/>
      <c r="DXI2397" s="41"/>
      <c r="DXJ2397" s="44"/>
      <c r="DXK2397" s="51"/>
      <c r="DXL2397" s="51"/>
      <c r="DXM2397" s="51"/>
      <c r="DXN2397" s="13"/>
      <c r="DXO2397" s="13"/>
      <c r="DXP2397" s="14"/>
      <c r="DXQ2397" s="14"/>
      <c r="DXR2397" s="41"/>
      <c r="DXS2397" s="44"/>
      <c r="DXT2397" s="51"/>
      <c r="DXU2397" s="51"/>
      <c r="DXV2397" s="51"/>
      <c r="DXW2397" s="13"/>
      <c r="DXX2397" s="13"/>
      <c r="DXY2397" s="14"/>
      <c r="DXZ2397" s="14"/>
      <c r="DYA2397" s="41"/>
      <c r="DYB2397" s="44"/>
      <c r="DYC2397" s="51"/>
      <c r="DYD2397" s="51"/>
      <c r="DYE2397" s="51"/>
      <c r="DYF2397" s="13"/>
      <c r="DYG2397" s="13"/>
      <c r="DYH2397" s="14"/>
      <c r="DYI2397" s="14"/>
      <c r="DYJ2397" s="41"/>
      <c r="DYK2397" s="44"/>
      <c r="DYL2397" s="51"/>
      <c r="DYM2397" s="51"/>
      <c r="DYN2397" s="51"/>
      <c r="DYO2397" s="13"/>
      <c r="DYP2397" s="13"/>
      <c r="DYQ2397" s="14"/>
      <c r="DYR2397" s="14"/>
      <c r="DYS2397" s="41"/>
      <c r="DYT2397" s="44"/>
      <c r="DYU2397" s="51"/>
      <c r="DYV2397" s="51"/>
      <c r="DYW2397" s="51"/>
      <c r="DYX2397" s="13"/>
      <c r="DYY2397" s="13"/>
      <c r="DYZ2397" s="14"/>
      <c r="DZA2397" s="14"/>
      <c r="DZB2397" s="41"/>
      <c r="DZC2397" s="44"/>
      <c r="DZD2397" s="51"/>
      <c r="DZE2397" s="51"/>
      <c r="DZF2397" s="51"/>
      <c r="DZG2397" s="13"/>
      <c r="DZH2397" s="13"/>
      <c r="DZI2397" s="14"/>
      <c r="DZJ2397" s="14"/>
      <c r="DZK2397" s="41"/>
      <c r="DZL2397" s="44"/>
      <c r="DZM2397" s="51"/>
      <c r="DZN2397" s="51"/>
      <c r="DZO2397" s="51"/>
      <c r="DZP2397" s="13"/>
      <c r="DZQ2397" s="13"/>
      <c r="DZR2397" s="14"/>
      <c r="DZS2397" s="14"/>
      <c r="DZT2397" s="41"/>
      <c r="DZU2397" s="44"/>
      <c r="DZV2397" s="51"/>
      <c r="DZW2397" s="51"/>
      <c r="DZX2397" s="51"/>
      <c r="DZY2397" s="13"/>
      <c r="DZZ2397" s="13"/>
      <c r="EAA2397" s="14"/>
      <c r="EAB2397" s="14"/>
      <c r="EAC2397" s="41"/>
      <c r="EAD2397" s="44"/>
      <c r="EAE2397" s="51"/>
      <c r="EAF2397" s="51"/>
      <c r="EAG2397" s="51"/>
      <c r="EAH2397" s="13"/>
      <c r="EAI2397" s="13"/>
      <c r="EAJ2397" s="14"/>
      <c r="EAK2397" s="14"/>
      <c r="EAL2397" s="41"/>
      <c r="EAM2397" s="44"/>
      <c r="EAN2397" s="51"/>
      <c r="EAO2397" s="51"/>
      <c r="EAP2397" s="51"/>
      <c r="EAQ2397" s="13"/>
      <c r="EAR2397" s="13"/>
      <c r="EAS2397" s="14"/>
      <c r="EAT2397" s="14"/>
      <c r="EAU2397" s="41"/>
      <c r="EAV2397" s="44"/>
      <c r="EAW2397" s="51"/>
      <c r="EAX2397" s="51"/>
      <c r="EAY2397" s="51"/>
      <c r="EAZ2397" s="13"/>
      <c r="EBA2397" s="13"/>
      <c r="EBB2397" s="14"/>
      <c r="EBC2397" s="14"/>
      <c r="EBD2397" s="41"/>
      <c r="EBE2397" s="44"/>
      <c r="EBF2397" s="51"/>
      <c r="EBG2397" s="51"/>
      <c r="EBH2397" s="51"/>
      <c r="EBI2397" s="13"/>
      <c r="EBJ2397" s="13"/>
      <c r="EBK2397" s="14"/>
      <c r="EBL2397" s="14"/>
      <c r="EBM2397" s="41"/>
      <c r="EBN2397" s="44"/>
      <c r="EBO2397" s="51"/>
      <c r="EBP2397" s="51"/>
      <c r="EBQ2397" s="51"/>
      <c r="EBR2397" s="13"/>
      <c r="EBS2397" s="13"/>
      <c r="EBT2397" s="14"/>
      <c r="EBU2397" s="14"/>
      <c r="EBV2397" s="41"/>
      <c r="EBW2397" s="44"/>
      <c r="EBX2397" s="51"/>
      <c r="EBY2397" s="51"/>
      <c r="EBZ2397" s="51"/>
      <c r="ECA2397" s="13"/>
      <c r="ECB2397" s="13"/>
      <c r="ECC2397" s="14"/>
      <c r="ECD2397" s="14"/>
      <c r="ECE2397" s="41"/>
      <c r="ECF2397" s="44"/>
      <c r="ECG2397" s="51"/>
      <c r="ECH2397" s="51"/>
      <c r="ECI2397" s="51"/>
      <c r="ECJ2397" s="13"/>
      <c r="ECK2397" s="13"/>
      <c r="ECL2397" s="14"/>
      <c r="ECM2397" s="14"/>
      <c r="ECN2397" s="41"/>
      <c r="ECO2397" s="44"/>
      <c r="ECP2397" s="51"/>
      <c r="ECQ2397" s="51"/>
      <c r="ECR2397" s="51"/>
      <c r="ECS2397" s="13"/>
      <c r="ECT2397" s="13"/>
      <c r="ECU2397" s="14"/>
      <c r="ECV2397" s="14"/>
      <c r="ECW2397" s="41"/>
      <c r="ECX2397" s="44"/>
      <c r="ECY2397" s="51"/>
      <c r="ECZ2397" s="51"/>
      <c r="EDA2397" s="51"/>
      <c r="EDB2397" s="13"/>
      <c r="EDC2397" s="13"/>
      <c r="EDD2397" s="14"/>
      <c r="EDE2397" s="14"/>
      <c r="EDF2397" s="41"/>
      <c r="EDG2397" s="44"/>
      <c r="EDH2397" s="51"/>
      <c r="EDI2397" s="51"/>
      <c r="EDJ2397" s="51"/>
      <c r="EDK2397" s="13"/>
      <c r="EDL2397" s="13"/>
      <c r="EDM2397" s="14"/>
      <c r="EDN2397" s="14"/>
      <c r="EDO2397" s="41"/>
      <c r="EDP2397" s="44"/>
      <c r="EDQ2397" s="51"/>
      <c r="EDR2397" s="51"/>
      <c r="EDS2397" s="51"/>
      <c r="EDT2397" s="13"/>
      <c r="EDU2397" s="13"/>
      <c r="EDV2397" s="14"/>
      <c r="EDW2397" s="14"/>
      <c r="EDX2397" s="41"/>
      <c r="EDY2397" s="44"/>
      <c r="EDZ2397" s="51"/>
      <c r="EEA2397" s="51"/>
      <c r="EEB2397" s="51"/>
      <c r="EEC2397" s="13"/>
      <c r="EED2397" s="13"/>
      <c r="EEE2397" s="14"/>
      <c r="EEF2397" s="14"/>
      <c r="EEG2397" s="41"/>
      <c r="EEH2397" s="44"/>
      <c r="EEI2397" s="51"/>
      <c r="EEJ2397" s="51"/>
      <c r="EEK2397" s="51"/>
      <c r="EEL2397" s="13"/>
      <c r="EEM2397" s="13"/>
      <c r="EEN2397" s="14"/>
      <c r="EEO2397" s="14"/>
      <c r="EEP2397" s="41"/>
      <c r="EEQ2397" s="44"/>
      <c r="EER2397" s="51"/>
      <c r="EES2397" s="51"/>
      <c r="EET2397" s="51"/>
      <c r="EEU2397" s="13"/>
      <c r="EEV2397" s="13"/>
      <c r="EEW2397" s="14"/>
      <c r="EEX2397" s="14"/>
      <c r="EEY2397" s="41"/>
      <c r="EEZ2397" s="44"/>
      <c r="EFA2397" s="51"/>
      <c r="EFB2397" s="51"/>
      <c r="EFC2397" s="51"/>
      <c r="EFD2397" s="13"/>
      <c r="EFE2397" s="13"/>
      <c r="EFF2397" s="14"/>
      <c r="EFG2397" s="14"/>
      <c r="EFH2397" s="41"/>
      <c r="EFI2397" s="44"/>
      <c r="EFJ2397" s="51"/>
      <c r="EFK2397" s="51"/>
      <c r="EFL2397" s="51"/>
      <c r="EFM2397" s="13"/>
      <c r="EFN2397" s="13"/>
      <c r="EFO2397" s="14"/>
      <c r="EFP2397" s="14"/>
      <c r="EFQ2397" s="41"/>
      <c r="EFR2397" s="44"/>
      <c r="EFS2397" s="51"/>
      <c r="EFT2397" s="51"/>
      <c r="EFU2397" s="51"/>
      <c r="EFV2397" s="13"/>
      <c r="EFW2397" s="13"/>
      <c r="EFX2397" s="14"/>
      <c r="EFY2397" s="14"/>
      <c r="EFZ2397" s="41"/>
      <c r="EGA2397" s="44"/>
      <c r="EGB2397" s="51"/>
      <c r="EGC2397" s="51"/>
      <c r="EGD2397" s="51"/>
      <c r="EGE2397" s="13"/>
      <c r="EGF2397" s="13"/>
      <c r="EGG2397" s="14"/>
      <c r="EGH2397" s="14"/>
      <c r="EGI2397" s="41"/>
      <c r="EGJ2397" s="44"/>
      <c r="EGK2397" s="51"/>
      <c r="EGL2397" s="51"/>
      <c r="EGM2397" s="51"/>
      <c r="EGN2397" s="13"/>
      <c r="EGO2397" s="13"/>
      <c r="EGP2397" s="14"/>
      <c r="EGQ2397" s="14"/>
      <c r="EGR2397" s="41"/>
      <c r="EGS2397" s="44"/>
      <c r="EGT2397" s="51"/>
      <c r="EGU2397" s="51"/>
      <c r="EGV2397" s="51"/>
      <c r="EGW2397" s="13"/>
      <c r="EGX2397" s="13"/>
      <c r="EGY2397" s="14"/>
      <c r="EGZ2397" s="14"/>
      <c r="EHA2397" s="41"/>
      <c r="EHB2397" s="44"/>
      <c r="EHC2397" s="51"/>
      <c r="EHD2397" s="51"/>
      <c r="EHE2397" s="51"/>
      <c r="EHF2397" s="13"/>
      <c r="EHG2397" s="13"/>
      <c r="EHH2397" s="14"/>
      <c r="EHI2397" s="14"/>
      <c r="EHJ2397" s="41"/>
      <c r="EHK2397" s="44"/>
      <c r="EHL2397" s="51"/>
      <c r="EHM2397" s="51"/>
      <c r="EHN2397" s="51"/>
      <c r="EHO2397" s="13"/>
      <c r="EHP2397" s="13"/>
      <c r="EHQ2397" s="14"/>
      <c r="EHR2397" s="14"/>
      <c r="EHS2397" s="41"/>
      <c r="EHT2397" s="44"/>
      <c r="EHU2397" s="51"/>
      <c r="EHV2397" s="51"/>
      <c r="EHW2397" s="51"/>
      <c r="EHX2397" s="13"/>
      <c r="EHY2397" s="13"/>
      <c r="EHZ2397" s="14"/>
      <c r="EIA2397" s="14"/>
      <c r="EIB2397" s="41"/>
      <c r="EIC2397" s="44"/>
      <c r="EID2397" s="51"/>
      <c r="EIE2397" s="51"/>
      <c r="EIF2397" s="51"/>
      <c r="EIG2397" s="13"/>
      <c r="EIH2397" s="13"/>
      <c r="EII2397" s="14"/>
      <c r="EIJ2397" s="14"/>
      <c r="EIK2397" s="41"/>
      <c r="EIL2397" s="44"/>
      <c r="EIM2397" s="51"/>
      <c r="EIN2397" s="51"/>
      <c r="EIO2397" s="51"/>
      <c r="EIP2397" s="13"/>
      <c r="EIQ2397" s="13"/>
      <c r="EIR2397" s="14"/>
      <c r="EIS2397" s="14"/>
      <c r="EIT2397" s="41"/>
      <c r="EIU2397" s="44"/>
      <c r="EIV2397" s="51"/>
      <c r="EIW2397" s="51"/>
      <c r="EIX2397" s="51"/>
      <c r="EIY2397" s="13"/>
      <c r="EIZ2397" s="13"/>
      <c r="EJA2397" s="14"/>
      <c r="EJB2397" s="14"/>
      <c r="EJC2397" s="41"/>
      <c r="EJD2397" s="44"/>
      <c r="EJE2397" s="51"/>
      <c r="EJF2397" s="51"/>
      <c r="EJG2397" s="51"/>
      <c r="EJH2397" s="13"/>
      <c r="EJI2397" s="13"/>
      <c r="EJJ2397" s="14"/>
      <c r="EJK2397" s="14"/>
      <c r="EJL2397" s="41"/>
      <c r="EJM2397" s="44"/>
      <c r="EJN2397" s="51"/>
      <c r="EJO2397" s="51"/>
      <c r="EJP2397" s="51"/>
      <c r="EJQ2397" s="13"/>
      <c r="EJR2397" s="13"/>
      <c r="EJS2397" s="14"/>
      <c r="EJT2397" s="14"/>
      <c r="EJU2397" s="41"/>
      <c r="EJV2397" s="44"/>
      <c r="EJW2397" s="51"/>
      <c r="EJX2397" s="51"/>
      <c r="EJY2397" s="51"/>
      <c r="EJZ2397" s="13"/>
      <c r="EKA2397" s="13"/>
      <c r="EKB2397" s="14"/>
      <c r="EKC2397" s="14"/>
      <c r="EKD2397" s="41"/>
      <c r="EKE2397" s="44"/>
      <c r="EKF2397" s="51"/>
      <c r="EKG2397" s="51"/>
      <c r="EKH2397" s="51"/>
      <c r="EKI2397" s="13"/>
      <c r="EKJ2397" s="13"/>
      <c r="EKK2397" s="14"/>
      <c r="EKL2397" s="14"/>
      <c r="EKM2397" s="41"/>
      <c r="EKN2397" s="44"/>
      <c r="EKO2397" s="51"/>
      <c r="EKP2397" s="51"/>
      <c r="EKQ2397" s="51"/>
      <c r="EKR2397" s="13"/>
      <c r="EKS2397" s="13"/>
      <c r="EKT2397" s="14"/>
      <c r="EKU2397" s="14"/>
      <c r="EKV2397" s="41"/>
      <c r="EKW2397" s="44"/>
      <c r="EKX2397" s="51"/>
      <c r="EKY2397" s="51"/>
      <c r="EKZ2397" s="51"/>
      <c r="ELA2397" s="13"/>
      <c r="ELB2397" s="13"/>
      <c r="ELC2397" s="14"/>
      <c r="ELD2397" s="14"/>
      <c r="ELE2397" s="41"/>
      <c r="ELF2397" s="44"/>
      <c r="ELG2397" s="51"/>
      <c r="ELH2397" s="51"/>
      <c r="ELI2397" s="51"/>
      <c r="ELJ2397" s="13"/>
      <c r="ELK2397" s="13"/>
      <c r="ELL2397" s="14"/>
      <c r="ELM2397" s="14"/>
      <c r="ELN2397" s="41"/>
      <c r="ELO2397" s="44"/>
      <c r="ELP2397" s="51"/>
      <c r="ELQ2397" s="51"/>
      <c r="ELR2397" s="51"/>
      <c r="ELS2397" s="13"/>
      <c r="ELT2397" s="13"/>
      <c r="ELU2397" s="14"/>
      <c r="ELV2397" s="14"/>
      <c r="ELW2397" s="41"/>
      <c r="ELX2397" s="44"/>
      <c r="ELY2397" s="51"/>
      <c r="ELZ2397" s="51"/>
      <c r="EMA2397" s="51"/>
      <c r="EMB2397" s="13"/>
      <c r="EMC2397" s="13"/>
      <c r="EMD2397" s="14"/>
      <c r="EME2397" s="14"/>
      <c r="EMF2397" s="41"/>
      <c r="EMG2397" s="44"/>
      <c r="EMH2397" s="51"/>
      <c r="EMI2397" s="51"/>
      <c r="EMJ2397" s="51"/>
      <c r="EMK2397" s="13"/>
      <c r="EML2397" s="13"/>
      <c r="EMM2397" s="14"/>
      <c r="EMN2397" s="14"/>
      <c r="EMO2397" s="41"/>
      <c r="EMP2397" s="44"/>
      <c r="EMQ2397" s="51"/>
      <c r="EMR2397" s="51"/>
      <c r="EMS2397" s="51"/>
      <c r="EMT2397" s="13"/>
      <c r="EMU2397" s="13"/>
      <c r="EMV2397" s="14"/>
      <c r="EMW2397" s="14"/>
      <c r="EMX2397" s="41"/>
      <c r="EMY2397" s="44"/>
      <c r="EMZ2397" s="51"/>
      <c r="ENA2397" s="51"/>
      <c r="ENB2397" s="51"/>
      <c r="ENC2397" s="13"/>
      <c r="END2397" s="13"/>
      <c r="ENE2397" s="14"/>
      <c r="ENF2397" s="14"/>
      <c r="ENG2397" s="41"/>
      <c r="ENH2397" s="44"/>
      <c r="ENI2397" s="51"/>
      <c r="ENJ2397" s="51"/>
      <c r="ENK2397" s="51"/>
      <c r="ENL2397" s="13"/>
      <c r="ENM2397" s="13"/>
      <c r="ENN2397" s="14"/>
      <c r="ENO2397" s="14"/>
      <c r="ENP2397" s="41"/>
      <c r="ENQ2397" s="44"/>
      <c r="ENR2397" s="51"/>
      <c r="ENS2397" s="51"/>
      <c r="ENT2397" s="51"/>
      <c r="ENU2397" s="13"/>
      <c r="ENV2397" s="13"/>
      <c r="ENW2397" s="14"/>
      <c r="ENX2397" s="14"/>
      <c r="ENY2397" s="41"/>
      <c r="ENZ2397" s="44"/>
      <c r="EOA2397" s="51"/>
      <c r="EOB2397" s="51"/>
      <c r="EOC2397" s="51"/>
      <c r="EOD2397" s="13"/>
      <c r="EOE2397" s="13"/>
      <c r="EOF2397" s="14"/>
      <c r="EOG2397" s="14"/>
      <c r="EOH2397" s="41"/>
      <c r="EOI2397" s="44"/>
      <c r="EOJ2397" s="51"/>
      <c r="EOK2397" s="51"/>
      <c r="EOL2397" s="51"/>
      <c r="EOM2397" s="13"/>
      <c r="EON2397" s="13"/>
      <c r="EOO2397" s="14"/>
      <c r="EOP2397" s="14"/>
      <c r="EOQ2397" s="41"/>
      <c r="EOR2397" s="44"/>
      <c r="EOS2397" s="51"/>
      <c r="EOT2397" s="51"/>
      <c r="EOU2397" s="51"/>
      <c r="EOV2397" s="13"/>
      <c r="EOW2397" s="13"/>
      <c r="EOX2397" s="14"/>
      <c r="EOY2397" s="14"/>
      <c r="EOZ2397" s="41"/>
      <c r="EPA2397" s="44"/>
      <c r="EPB2397" s="51"/>
      <c r="EPC2397" s="51"/>
      <c r="EPD2397" s="51"/>
      <c r="EPE2397" s="13"/>
      <c r="EPF2397" s="13"/>
      <c r="EPG2397" s="14"/>
      <c r="EPH2397" s="14"/>
      <c r="EPI2397" s="41"/>
      <c r="EPJ2397" s="44"/>
      <c r="EPK2397" s="51"/>
      <c r="EPL2397" s="51"/>
      <c r="EPM2397" s="51"/>
      <c r="EPN2397" s="13"/>
      <c r="EPO2397" s="13"/>
      <c r="EPP2397" s="14"/>
      <c r="EPQ2397" s="14"/>
      <c r="EPR2397" s="41"/>
      <c r="EPS2397" s="44"/>
      <c r="EPT2397" s="51"/>
      <c r="EPU2397" s="51"/>
      <c r="EPV2397" s="51"/>
      <c r="EPW2397" s="13"/>
      <c r="EPX2397" s="13"/>
      <c r="EPY2397" s="14"/>
      <c r="EPZ2397" s="14"/>
      <c r="EQA2397" s="41"/>
      <c r="EQB2397" s="44"/>
      <c r="EQC2397" s="51"/>
      <c r="EQD2397" s="51"/>
      <c r="EQE2397" s="51"/>
      <c r="EQF2397" s="13"/>
      <c r="EQG2397" s="13"/>
      <c r="EQH2397" s="14"/>
      <c r="EQI2397" s="14"/>
      <c r="EQJ2397" s="41"/>
      <c r="EQK2397" s="44"/>
      <c r="EQL2397" s="51"/>
      <c r="EQM2397" s="51"/>
      <c r="EQN2397" s="51"/>
      <c r="EQO2397" s="13"/>
      <c r="EQP2397" s="13"/>
      <c r="EQQ2397" s="14"/>
      <c r="EQR2397" s="14"/>
      <c r="EQS2397" s="41"/>
      <c r="EQT2397" s="44"/>
      <c r="EQU2397" s="51"/>
      <c r="EQV2397" s="51"/>
      <c r="EQW2397" s="51"/>
      <c r="EQX2397" s="13"/>
      <c r="EQY2397" s="13"/>
      <c r="EQZ2397" s="14"/>
      <c r="ERA2397" s="14"/>
      <c r="ERB2397" s="41"/>
      <c r="ERC2397" s="44"/>
      <c r="ERD2397" s="51"/>
      <c r="ERE2397" s="51"/>
      <c r="ERF2397" s="51"/>
      <c r="ERG2397" s="13"/>
      <c r="ERH2397" s="13"/>
      <c r="ERI2397" s="14"/>
      <c r="ERJ2397" s="14"/>
      <c r="ERK2397" s="41"/>
      <c r="ERL2397" s="44"/>
      <c r="ERM2397" s="51"/>
      <c r="ERN2397" s="51"/>
      <c r="ERO2397" s="51"/>
      <c r="ERP2397" s="13"/>
      <c r="ERQ2397" s="13"/>
      <c r="ERR2397" s="14"/>
      <c r="ERS2397" s="14"/>
      <c r="ERT2397" s="41"/>
      <c r="ERU2397" s="44"/>
      <c r="ERV2397" s="51"/>
      <c r="ERW2397" s="51"/>
      <c r="ERX2397" s="51"/>
      <c r="ERY2397" s="13"/>
      <c r="ERZ2397" s="13"/>
      <c r="ESA2397" s="14"/>
      <c r="ESB2397" s="14"/>
      <c r="ESC2397" s="41"/>
      <c r="ESD2397" s="44"/>
      <c r="ESE2397" s="51"/>
      <c r="ESF2397" s="51"/>
      <c r="ESG2397" s="51"/>
      <c r="ESH2397" s="13"/>
      <c r="ESI2397" s="13"/>
      <c r="ESJ2397" s="14"/>
      <c r="ESK2397" s="14"/>
      <c r="ESL2397" s="41"/>
      <c r="ESM2397" s="44"/>
      <c r="ESN2397" s="51"/>
      <c r="ESO2397" s="51"/>
      <c r="ESP2397" s="51"/>
      <c r="ESQ2397" s="13"/>
      <c r="ESR2397" s="13"/>
      <c r="ESS2397" s="14"/>
      <c r="EST2397" s="14"/>
      <c r="ESU2397" s="41"/>
      <c r="ESV2397" s="44"/>
      <c r="ESW2397" s="51"/>
      <c r="ESX2397" s="51"/>
      <c r="ESY2397" s="51"/>
      <c r="ESZ2397" s="13"/>
      <c r="ETA2397" s="13"/>
      <c r="ETB2397" s="14"/>
      <c r="ETC2397" s="14"/>
      <c r="ETD2397" s="41"/>
      <c r="ETE2397" s="44"/>
      <c r="ETF2397" s="51"/>
      <c r="ETG2397" s="51"/>
      <c r="ETH2397" s="51"/>
      <c r="ETI2397" s="13"/>
      <c r="ETJ2397" s="13"/>
      <c r="ETK2397" s="14"/>
      <c r="ETL2397" s="14"/>
      <c r="ETM2397" s="41"/>
      <c r="ETN2397" s="44"/>
      <c r="ETO2397" s="51"/>
      <c r="ETP2397" s="51"/>
      <c r="ETQ2397" s="51"/>
      <c r="ETR2397" s="13"/>
      <c r="ETS2397" s="13"/>
      <c r="ETT2397" s="14"/>
      <c r="ETU2397" s="14"/>
      <c r="ETV2397" s="41"/>
      <c r="ETW2397" s="44"/>
      <c r="ETX2397" s="51"/>
      <c r="ETY2397" s="51"/>
      <c r="ETZ2397" s="51"/>
      <c r="EUA2397" s="13"/>
      <c r="EUB2397" s="13"/>
      <c r="EUC2397" s="14"/>
      <c r="EUD2397" s="14"/>
      <c r="EUE2397" s="41"/>
      <c r="EUF2397" s="44"/>
      <c r="EUG2397" s="51"/>
      <c r="EUH2397" s="51"/>
      <c r="EUI2397" s="51"/>
      <c r="EUJ2397" s="13"/>
      <c r="EUK2397" s="13"/>
      <c r="EUL2397" s="14"/>
      <c r="EUM2397" s="14"/>
      <c r="EUN2397" s="41"/>
      <c r="EUO2397" s="44"/>
      <c r="EUP2397" s="51"/>
      <c r="EUQ2397" s="51"/>
      <c r="EUR2397" s="51"/>
      <c r="EUS2397" s="13"/>
      <c r="EUT2397" s="13"/>
      <c r="EUU2397" s="14"/>
      <c r="EUV2397" s="14"/>
      <c r="EUW2397" s="41"/>
      <c r="EUX2397" s="44"/>
      <c r="EUY2397" s="51"/>
      <c r="EUZ2397" s="51"/>
      <c r="EVA2397" s="51"/>
      <c r="EVB2397" s="13"/>
      <c r="EVC2397" s="13"/>
      <c r="EVD2397" s="14"/>
      <c r="EVE2397" s="14"/>
      <c r="EVF2397" s="41"/>
      <c r="EVG2397" s="44"/>
      <c r="EVH2397" s="51"/>
      <c r="EVI2397" s="51"/>
      <c r="EVJ2397" s="51"/>
      <c r="EVK2397" s="13"/>
      <c r="EVL2397" s="13"/>
      <c r="EVM2397" s="14"/>
      <c r="EVN2397" s="14"/>
      <c r="EVO2397" s="41"/>
      <c r="EVP2397" s="44"/>
      <c r="EVQ2397" s="51"/>
      <c r="EVR2397" s="51"/>
      <c r="EVS2397" s="51"/>
      <c r="EVT2397" s="13"/>
      <c r="EVU2397" s="13"/>
      <c r="EVV2397" s="14"/>
      <c r="EVW2397" s="14"/>
      <c r="EVX2397" s="41"/>
      <c r="EVY2397" s="44"/>
      <c r="EVZ2397" s="51"/>
      <c r="EWA2397" s="51"/>
      <c r="EWB2397" s="51"/>
      <c r="EWC2397" s="13"/>
      <c r="EWD2397" s="13"/>
      <c r="EWE2397" s="14"/>
      <c r="EWF2397" s="14"/>
      <c r="EWG2397" s="41"/>
      <c r="EWH2397" s="44"/>
      <c r="EWI2397" s="51"/>
      <c r="EWJ2397" s="51"/>
      <c r="EWK2397" s="51"/>
      <c r="EWL2397" s="13"/>
      <c r="EWM2397" s="13"/>
      <c r="EWN2397" s="14"/>
      <c r="EWO2397" s="14"/>
      <c r="EWP2397" s="41"/>
      <c r="EWQ2397" s="44"/>
      <c r="EWR2397" s="51"/>
      <c r="EWS2397" s="51"/>
      <c r="EWT2397" s="51"/>
      <c r="EWU2397" s="13"/>
      <c r="EWV2397" s="13"/>
      <c r="EWW2397" s="14"/>
      <c r="EWX2397" s="14"/>
      <c r="EWY2397" s="41"/>
      <c r="EWZ2397" s="44"/>
      <c r="EXA2397" s="51"/>
      <c r="EXB2397" s="51"/>
      <c r="EXC2397" s="51"/>
      <c r="EXD2397" s="13"/>
      <c r="EXE2397" s="13"/>
      <c r="EXF2397" s="14"/>
      <c r="EXG2397" s="14"/>
      <c r="EXH2397" s="41"/>
      <c r="EXI2397" s="44"/>
      <c r="EXJ2397" s="51"/>
      <c r="EXK2397" s="51"/>
      <c r="EXL2397" s="51"/>
      <c r="EXM2397" s="13"/>
      <c r="EXN2397" s="13"/>
      <c r="EXO2397" s="14"/>
      <c r="EXP2397" s="14"/>
      <c r="EXQ2397" s="41"/>
      <c r="EXR2397" s="44"/>
      <c r="EXS2397" s="51"/>
      <c r="EXT2397" s="51"/>
      <c r="EXU2397" s="51"/>
      <c r="EXV2397" s="13"/>
      <c r="EXW2397" s="13"/>
      <c r="EXX2397" s="14"/>
      <c r="EXY2397" s="14"/>
      <c r="EXZ2397" s="41"/>
      <c r="EYA2397" s="44"/>
      <c r="EYB2397" s="51"/>
      <c r="EYC2397" s="51"/>
      <c r="EYD2397" s="51"/>
      <c r="EYE2397" s="13"/>
      <c r="EYF2397" s="13"/>
      <c r="EYG2397" s="14"/>
      <c r="EYH2397" s="14"/>
      <c r="EYI2397" s="41"/>
      <c r="EYJ2397" s="44"/>
      <c r="EYK2397" s="51"/>
      <c r="EYL2397" s="51"/>
      <c r="EYM2397" s="51"/>
      <c r="EYN2397" s="13"/>
      <c r="EYO2397" s="13"/>
      <c r="EYP2397" s="14"/>
      <c r="EYQ2397" s="14"/>
      <c r="EYR2397" s="41"/>
      <c r="EYS2397" s="44"/>
      <c r="EYT2397" s="51"/>
      <c r="EYU2397" s="51"/>
      <c r="EYV2397" s="51"/>
      <c r="EYW2397" s="13"/>
      <c r="EYX2397" s="13"/>
      <c r="EYY2397" s="14"/>
      <c r="EYZ2397" s="14"/>
      <c r="EZA2397" s="41"/>
      <c r="EZB2397" s="44"/>
      <c r="EZC2397" s="51"/>
      <c r="EZD2397" s="51"/>
      <c r="EZE2397" s="51"/>
      <c r="EZF2397" s="13"/>
      <c r="EZG2397" s="13"/>
      <c r="EZH2397" s="14"/>
      <c r="EZI2397" s="14"/>
      <c r="EZJ2397" s="41"/>
      <c r="EZK2397" s="44"/>
      <c r="EZL2397" s="51"/>
      <c r="EZM2397" s="51"/>
      <c r="EZN2397" s="51"/>
      <c r="EZO2397" s="13"/>
      <c r="EZP2397" s="13"/>
      <c r="EZQ2397" s="14"/>
      <c r="EZR2397" s="14"/>
      <c r="EZS2397" s="41"/>
      <c r="EZT2397" s="44"/>
      <c r="EZU2397" s="51"/>
      <c r="EZV2397" s="51"/>
      <c r="EZW2397" s="51"/>
      <c r="EZX2397" s="13"/>
      <c r="EZY2397" s="13"/>
      <c r="EZZ2397" s="14"/>
      <c r="FAA2397" s="14"/>
      <c r="FAB2397" s="41"/>
      <c r="FAC2397" s="44"/>
      <c r="FAD2397" s="51"/>
      <c r="FAE2397" s="51"/>
      <c r="FAF2397" s="51"/>
      <c r="FAG2397" s="13"/>
      <c r="FAH2397" s="13"/>
      <c r="FAI2397" s="14"/>
      <c r="FAJ2397" s="14"/>
      <c r="FAK2397" s="41"/>
      <c r="FAL2397" s="44"/>
      <c r="FAM2397" s="51"/>
      <c r="FAN2397" s="51"/>
      <c r="FAO2397" s="51"/>
      <c r="FAP2397" s="13"/>
      <c r="FAQ2397" s="13"/>
      <c r="FAR2397" s="14"/>
      <c r="FAS2397" s="14"/>
      <c r="FAT2397" s="41"/>
      <c r="FAU2397" s="44"/>
      <c r="FAV2397" s="51"/>
      <c r="FAW2397" s="51"/>
      <c r="FAX2397" s="51"/>
      <c r="FAY2397" s="13"/>
      <c r="FAZ2397" s="13"/>
      <c r="FBA2397" s="14"/>
      <c r="FBB2397" s="14"/>
      <c r="FBC2397" s="41"/>
      <c r="FBD2397" s="44"/>
      <c r="FBE2397" s="51"/>
      <c r="FBF2397" s="51"/>
      <c r="FBG2397" s="51"/>
      <c r="FBH2397" s="13"/>
      <c r="FBI2397" s="13"/>
      <c r="FBJ2397" s="14"/>
      <c r="FBK2397" s="14"/>
      <c r="FBL2397" s="41"/>
      <c r="FBM2397" s="44"/>
      <c r="FBN2397" s="51"/>
      <c r="FBO2397" s="51"/>
      <c r="FBP2397" s="51"/>
      <c r="FBQ2397" s="13"/>
      <c r="FBR2397" s="13"/>
      <c r="FBS2397" s="14"/>
      <c r="FBT2397" s="14"/>
      <c r="FBU2397" s="41"/>
      <c r="FBV2397" s="44"/>
      <c r="FBW2397" s="51"/>
      <c r="FBX2397" s="51"/>
      <c r="FBY2397" s="51"/>
      <c r="FBZ2397" s="13"/>
      <c r="FCA2397" s="13"/>
      <c r="FCB2397" s="14"/>
      <c r="FCC2397" s="14"/>
      <c r="FCD2397" s="41"/>
      <c r="FCE2397" s="44"/>
      <c r="FCF2397" s="51"/>
      <c r="FCG2397" s="51"/>
      <c r="FCH2397" s="51"/>
      <c r="FCI2397" s="13"/>
      <c r="FCJ2397" s="13"/>
      <c r="FCK2397" s="14"/>
      <c r="FCL2397" s="14"/>
      <c r="FCM2397" s="41"/>
      <c r="FCN2397" s="44"/>
      <c r="FCO2397" s="51"/>
      <c r="FCP2397" s="51"/>
      <c r="FCQ2397" s="51"/>
      <c r="FCR2397" s="13"/>
      <c r="FCS2397" s="13"/>
      <c r="FCT2397" s="14"/>
      <c r="FCU2397" s="14"/>
      <c r="FCV2397" s="41"/>
      <c r="FCW2397" s="44"/>
      <c r="FCX2397" s="51"/>
      <c r="FCY2397" s="51"/>
      <c r="FCZ2397" s="51"/>
      <c r="FDA2397" s="13"/>
      <c r="FDB2397" s="13"/>
      <c r="FDC2397" s="14"/>
      <c r="FDD2397" s="14"/>
      <c r="FDE2397" s="41"/>
      <c r="FDF2397" s="44"/>
      <c r="FDG2397" s="51"/>
      <c r="FDH2397" s="51"/>
      <c r="FDI2397" s="51"/>
      <c r="FDJ2397" s="13"/>
      <c r="FDK2397" s="13"/>
      <c r="FDL2397" s="14"/>
      <c r="FDM2397" s="14"/>
      <c r="FDN2397" s="41"/>
      <c r="FDO2397" s="44"/>
      <c r="FDP2397" s="51"/>
      <c r="FDQ2397" s="51"/>
      <c r="FDR2397" s="51"/>
      <c r="FDS2397" s="13"/>
      <c r="FDT2397" s="13"/>
      <c r="FDU2397" s="14"/>
      <c r="FDV2397" s="14"/>
      <c r="FDW2397" s="41"/>
      <c r="FDX2397" s="44"/>
      <c r="FDY2397" s="51"/>
      <c r="FDZ2397" s="51"/>
      <c r="FEA2397" s="51"/>
      <c r="FEB2397" s="13"/>
      <c r="FEC2397" s="13"/>
      <c r="FED2397" s="14"/>
      <c r="FEE2397" s="14"/>
      <c r="FEF2397" s="41"/>
      <c r="FEG2397" s="44"/>
      <c r="FEH2397" s="51"/>
      <c r="FEI2397" s="51"/>
      <c r="FEJ2397" s="51"/>
      <c r="FEK2397" s="13"/>
      <c r="FEL2397" s="13"/>
      <c r="FEM2397" s="14"/>
      <c r="FEN2397" s="14"/>
      <c r="FEO2397" s="41"/>
      <c r="FEP2397" s="44"/>
      <c r="FEQ2397" s="51"/>
      <c r="FER2397" s="51"/>
      <c r="FES2397" s="51"/>
      <c r="FET2397" s="13"/>
      <c r="FEU2397" s="13"/>
      <c r="FEV2397" s="14"/>
      <c r="FEW2397" s="14"/>
      <c r="FEX2397" s="41"/>
      <c r="FEY2397" s="44"/>
      <c r="FEZ2397" s="51"/>
      <c r="FFA2397" s="51"/>
      <c r="FFB2397" s="51"/>
      <c r="FFC2397" s="13"/>
      <c r="FFD2397" s="13"/>
      <c r="FFE2397" s="14"/>
      <c r="FFF2397" s="14"/>
      <c r="FFG2397" s="41"/>
      <c r="FFH2397" s="44"/>
      <c r="FFI2397" s="51"/>
      <c r="FFJ2397" s="51"/>
      <c r="FFK2397" s="51"/>
      <c r="FFL2397" s="13"/>
      <c r="FFM2397" s="13"/>
      <c r="FFN2397" s="14"/>
      <c r="FFO2397" s="14"/>
      <c r="FFP2397" s="41"/>
      <c r="FFQ2397" s="44"/>
      <c r="FFR2397" s="51"/>
      <c r="FFS2397" s="51"/>
      <c r="FFT2397" s="51"/>
      <c r="FFU2397" s="13"/>
      <c r="FFV2397" s="13"/>
      <c r="FFW2397" s="14"/>
      <c r="FFX2397" s="14"/>
      <c r="FFY2397" s="41"/>
      <c r="FFZ2397" s="44"/>
      <c r="FGA2397" s="51"/>
      <c r="FGB2397" s="51"/>
      <c r="FGC2397" s="51"/>
      <c r="FGD2397" s="13"/>
      <c r="FGE2397" s="13"/>
      <c r="FGF2397" s="14"/>
      <c r="FGG2397" s="14"/>
      <c r="FGH2397" s="41"/>
      <c r="FGI2397" s="44"/>
      <c r="FGJ2397" s="51"/>
      <c r="FGK2397" s="51"/>
      <c r="FGL2397" s="51"/>
      <c r="FGM2397" s="13"/>
      <c r="FGN2397" s="13"/>
      <c r="FGO2397" s="14"/>
      <c r="FGP2397" s="14"/>
      <c r="FGQ2397" s="41"/>
      <c r="FGR2397" s="44"/>
      <c r="FGS2397" s="51"/>
      <c r="FGT2397" s="51"/>
      <c r="FGU2397" s="51"/>
      <c r="FGV2397" s="13"/>
      <c r="FGW2397" s="13"/>
      <c r="FGX2397" s="14"/>
      <c r="FGY2397" s="14"/>
      <c r="FGZ2397" s="41"/>
      <c r="FHA2397" s="44"/>
      <c r="FHB2397" s="51"/>
      <c r="FHC2397" s="51"/>
      <c r="FHD2397" s="51"/>
      <c r="FHE2397" s="13"/>
      <c r="FHF2397" s="13"/>
      <c r="FHG2397" s="14"/>
      <c r="FHH2397" s="14"/>
      <c r="FHI2397" s="41"/>
      <c r="FHJ2397" s="44"/>
      <c r="FHK2397" s="51"/>
      <c r="FHL2397" s="51"/>
      <c r="FHM2397" s="51"/>
      <c r="FHN2397" s="13"/>
      <c r="FHO2397" s="13"/>
      <c r="FHP2397" s="14"/>
      <c r="FHQ2397" s="14"/>
      <c r="FHR2397" s="41"/>
      <c r="FHS2397" s="44"/>
      <c r="FHT2397" s="51"/>
      <c r="FHU2397" s="51"/>
      <c r="FHV2397" s="51"/>
      <c r="FHW2397" s="13"/>
      <c r="FHX2397" s="13"/>
      <c r="FHY2397" s="14"/>
      <c r="FHZ2397" s="14"/>
      <c r="FIA2397" s="41"/>
      <c r="FIB2397" s="44"/>
      <c r="FIC2397" s="51"/>
      <c r="FID2397" s="51"/>
      <c r="FIE2397" s="51"/>
      <c r="FIF2397" s="13"/>
      <c r="FIG2397" s="13"/>
      <c r="FIH2397" s="14"/>
      <c r="FII2397" s="14"/>
      <c r="FIJ2397" s="41"/>
      <c r="FIK2397" s="44"/>
      <c r="FIL2397" s="51"/>
      <c r="FIM2397" s="51"/>
      <c r="FIN2397" s="51"/>
      <c r="FIO2397" s="13"/>
      <c r="FIP2397" s="13"/>
      <c r="FIQ2397" s="14"/>
      <c r="FIR2397" s="14"/>
      <c r="FIS2397" s="41"/>
      <c r="FIT2397" s="44"/>
      <c r="FIU2397" s="51"/>
      <c r="FIV2397" s="51"/>
      <c r="FIW2397" s="51"/>
      <c r="FIX2397" s="13"/>
      <c r="FIY2397" s="13"/>
      <c r="FIZ2397" s="14"/>
      <c r="FJA2397" s="14"/>
      <c r="FJB2397" s="41"/>
      <c r="FJC2397" s="44"/>
      <c r="FJD2397" s="51"/>
      <c r="FJE2397" s="51"/>
      <c r="FJF2397" s="51"/>
      <c r="FJG2397" s="13"/>
      <c r="FJH2397" s="13"/>
      <c r="FJI2397" s="14"/>
      <c r="FJJ2397" s="14"/>
      <c r="FJK2397" s="41"/>
      <c r="FJL2397" s="44"/>
      <c r="FJM2397" s="51"/>
      <c r="FJN2397" s="51"/>
      <c r="FJO2397" s="51"/>
      <c r="FJP2397" s="13"/>
      <c r="FJQ2397" s="13"/>
      <c r="FJR2397" s="14"/>
      <c r="FJS2397" s="14"/>
      <c r="FJT2397" s="41"/>
      <c r="FJU2397" s="44"/>
      <c r="FJV2397" s="51"/>
      <c r="FJW2397" s="51"/>
      <c r="FJX2397" s="51"/>
      <c r="FJY2397" s="13"/>
      <c r="FJZ2397" s="13"/>
      <c r="FKA2397" s="14"/>
      <c r="FKB2397" s="14"/>
      <c r="FKC2397" s="41"/>
      <c r="FKD2397" s="44"/>
      <c r="FKE2397" s="51"/>
      <c r="FKF2397" s="51"/>
      <c r="FKG2397" s="51"/>
      <c r="FKH2397" s="13"/>
      <c r="FKI2397" s="13"/>
      <c r="FKJ2397" s="14"/>
      <c r="FKK2397" s="14"/>
      <c r="FKL2397" s="41"/>
      <c r="FKM2397" s="44"/>
      <c r="FKN2397" s="51"/>
      <c r="FKO2397" s="51"/>
      <c r="FKP2397" s="51"/>
      <c r="FKQ2397" s="13"/>
      <c r="FKR2397" s="13"/>
      <c r="FKS2397" s="14"/>
      <c r="FKT2397" s="14"/>
      <c r="FKU2397" s="41"/>
      <c r="FKV2397" s="44"/>
      <c r="FKW2397" s="51"/>
      <c r="FKX2397" s="51"/>
      <c r="FKY2397" s="51"/>
      <c r="FKZ2397" s="13"/>
      <c r="FLA2397" s="13"/>
      <c r="FLB2397" s="14"/>
      <c r="FLC2397" s="14"/>
      <c r="FLD2397" s="41"/>
      <c r="FLE2397" s="44"/>
      <c r="FLF2397" s="51"/>
      <c r="FLG2397" s="51"/>
      <c r="FLH2397" s="51"/>
      <c r="FLI2397" s="13"/>
      <c r="FLJ2397" s="13"/>
      <c r="FLK2397" s="14"/>
      <c r="FLL2397" s="14"/>
      <c r="FLM2397" s="41"/>
      <c r="FLN2397" s="44"/>
      <c r="FLO2397" s="51"/>
      <c r="FLP2397" s="51"/>
      <c r="FLQ2397" s="51"/>
      <c r="FLR2397" s="13"/>
      <c r="FLS2397" s="13"/>
      <c r="FLT2397" s="14"/>
      <c r="FLU2397" s="14"/>
      <c r="FLV2397" s="41"/>
      <c r="FLW2397" s="44"/>
      <c r="FLX2397" s="51"/>
      <c r="FLY2397" s="51"/>
      <c r="FLZ2397" s="51"/>
      <c r="FMA2397" s="13"/>
      <c r="FMB2397" s="13"/>
      <c r="FMC2397" s="14"/>
      <c r="FMD2397" s="14"/>
      <c r="FME2397" s="41"/>
      <c r="FMF2397" s="44"/>
      <c r="FMG2397" s="51"/>
      <c r="FMH2397" s="51"/>
      <c r="FMI2397" s="51"/>
      <c r="FMJ2397" s="13"/>
      <c r="FMK2397" s="13"/>
      <c r="FML2397" s="14"/>
      <c r="FMM2397" s="14"/>
      <c r="FMN2397" s="41"/>
      <c r="FMO2397" s="44"/>
      <c r="FMP2397" s="51"/>
      <c r="FMQ2397" s="51"/>
      <c r="FMR2397" s="51"/>
      <c r="FMS2397" s="13"/>
      <c r="FMT2397" s="13"/>
      <c r="FMU2397" s="14"/>
      <c r="FMV2397" s="14"/>
      <c r="FMW2397" s="41"/>
      <c r="FMX2397" s="44"/>
      <c r="FMY2397" s="51"/>
      <c r="FMZ2397" s="51"/>
      <c r="FNA2397" s="51"/>
      <c r="FNB2397" s="13"/>
      <c r="FNC2397" s="13"/>
      <c r="FND2397" s="14"/>
      <c r="FNE2397" s="14"/>
      <c r="FNF2397" s="41"/>
      <c r="FNG2397" s="44"/>
      <c r="FNH2397" s="51"/>
      <c r="FNI2397" s="51"/>
      <c r="FNJ2397" s="51"/>
      <c r="FNK2397" s="13"/>
      <c r="FNL2397" s="13"/>
      <c r="FNM2397" s="14"/>
      <c r="FNN2397" s="14"/>
      <c r="FNO2397" s="41"/>
      <c r="FNP2397" s="44"/>
      <c r="FNQ2397" s="51"/>
      <c r="FNR2397" s="51"/>
      <c r="FNS2397" s="51"/>
      <c r="FNT2397" s="13"/>
      <c r="FNU2397" s="13"/>
      <c r="FNV2397" s="14"/>
      <c r="FNW2397" s="14"/>
      <c r="FNX2397" s="41"/>
      <c r="FNY2397" s="44"/>
      <c r="FNZ2397" s="51"/>
      <c r="FOA2397" s="51"/>
      <c r="FOB2397" s="51"/>
      <c r="FOC2397" s="13"/>
      <c r="FOD2397" s="13"/>
      <c r="FOE2397" s="14"/>
      <c r="FOF2397" s="14"/>
      <c r="FOG2397" s="41"/>
      <c r="FOH2397" s="44"/>
      <c r="FOI2397" s="51"/>
      <c r="FOJ2397" s="51"/>
      <c r="FOK2397" s="51"/>
      <c r="FOL2397" s="13"/>
      <c r="FOM2397" s="13"/>
      <c r="FON2397" s="14"/>
      <c r="FOO2397" s="14"/>
      <c r="FOP2397" s="41"/>
      <c r="FOQ2397" s="44"/>
      <c r="FOR2397" s="51"/>
      <c r="FOS2397" s="51"/>
      <c r="FOT2397" s="51"/>
      <c r="FOU2397" s="13"/>
      <c r="FOV2397" s="13"/>
      <c r="FOW2397" s="14"/>
      <c r="FOX2397" s="14"/>
      <c r="FOY2397" s="41"/>
      <c r="FOZ2397" s="44"/>
      <c r="FPA2397" s="51"/>
      <c r="FPB2397" s="51"/>
      <c r="FPC2397" s="51"/>
      <c r="FPD2397" s="13"/>
      <c r="FPE2397" s="13"/>
      <c r="FPF2397" s="14"/>
      <c r="FPG2397" s="14"/>
      <c r="FPH2397" s="41"/>
      <c r="FPI2397" s="44"/>
      <c r="FPJ2397" s="51"/>
      <c r="FPK2397" s="51"/>
      <c r="FPL2397" s="51"/>
      <c r="FPM2397" s="13"/>
      <c r="FPN2397" s="13"/>
      <c r="FPO2397" s="14"/>
      <c r="FPP2397" s="14"/>
      <c r="FPQ2397" s="41"/>
      <c r="FPR2397" s="44"/>
      <c r="FPS2397" s="51"/>
      <c r="FPT2397" s="51"/>
      <c r="FPU2397" s="51"/>
      <c r="FPV2397" s="13"/>
      <c r="FPW2397" s="13"/>
      <c r="FPX2397" s="14"/>
      <c r="FPY2397" s="14"/>
      <c r="FPZ2397" s="41"/>
      <c r="FQA2397" s="44"/>
      <c r="FQB2397" s="51"/>
      <c r="FQC2397" s="51"/>
      <c r="FQD2397" s="51"/>
      <c r="FQE2397" s="13"/>
      <c r="FQF2397" s="13"/>
      <c r="FQG2397" s="14"/>
      <c r="FQH2397" s="14"/>
      <c r="FQI2397" s="41"/>
      <c r="FQJ2397" s="44"/>
      <c r="FQK2397" s="51"/>
      <c r="FQL2397" s="51"/>
      <c r="FQM2397" s="51"/>
      <c r="FQN2397" s="13"/>
      <c r="FQO2397" s="13"/>
      <c r="FQP2397" s="14"/>
      <c r="FQQ2397" s="14"/>
      <c r="FQR2397" s="41"/>
      <c r="FQS2397" s="44"/>
      <c r="FQT2397" s="51"/>
      <c r="FQU2397" s="51"/>
      <c r="FQV2397" s="51"/>
      <c r="FQW2397" s="13"/>
      <c r="FQX2397" s="13"/>
      <c r="FQY2397" s="14"/>
      <c r="FQZ2397" s="14"/>
      <c r="FRA2397" s="41"/>
      <c r="FRB2397" s="44"/>
      <c r="FRC2397" s="51"/>
      <c r="FRD2397" s="51"/>
      <c r="FRE2397" s="51"/>
      <c r="FRF2397" s="13"/>
      <c r="FRG2397" s="13"/>
      <c r="FRH2397" s="14"/>
      <c r="FRI2397" s="14"/>
      <c r="FRJ2397" s="41"/>
      <c r="FRK2397" s="44"/>
      <c r="FRL2397" s="51"/>
      <c r="FRM2397" s="51"/>
      <c r="FRN2397" s="51"/>
      <c r="FRO2397" s="13"/>
      <c r="FRP2397" s="13"/>
      <c r="FRQ2397" s="14"/>
      <c r="FRR2397" s="14"/>
      <c r="FRS2397" s="41"/>
      <c r="FRT2397" s="44"/>
      <c r="FRU2397" s="51"/>
      <c r="FRV2397" s="51"/>
      <c r="FRW2397" s="51"/>
      <c r="FRX2397" s="13"/>
      <c r="FRY2397" s="13"/>
      <c r="FRZ2397" s="14"/>
      <c r="FSA2397" s="14"/>
      <c r="FSB2397" s="41"/>
      <c r="FSC2397" s="44"/>
      <c r="FSD2397" s="51"/>
      <c r="FSE2397" s="51"/>
      <c r="FSF2397" s="51"/>
      <c r="FSG2397" s="13"/>
      <c r="FSH2397" s="13"/>
      <c r="FSI2397" s="14"/>
      <c r="FSJ2397" s="14"/>
      <c r="FSK2397" s="41"/>
      <c r="FSL2397" s="44"/>
      <c r="FSM2397" s="51"/>
      <c r="FSN2397" s="51"/>
      <c r="FSO2397" s="51"/>
      <c r="FSP2397" s="13"/>
      <c r="FSQ2397" s="13"/>
      <c r="FSR2397" s="14"/>
      <c r="FSS2397" s="14"/>
      <c r="FST2397" s="41"/>
      <c r="FSU2397" s="44"/>
      <c r="FSV2397" s="51"/>
      <c r="FSW2397" s="51"/>
      <c r="FSX2397" s="51"/>
      <c r="FSY2397" s="13"/>
      <c r="FSZ2397" s="13"/>
      <c r="FTA2397" s="14"/>
      <c r="FTB2397" s="14"/>
      <c r="FTC2397" s="41"/>
      <c r="FTD2397" s="44"/>
      <c r="FTE2397" s="51"/>
      <c r="FTF2397" s="51"/>
      <c r="FTG2397" s="51"/>
      <c r="FTH2397" s="13"/>
      <c r="FTI2397" s="13"/>
      <c r="FTJ2397" s="14"/>
      <c r="FTK2397" s="14"/>
      <c r="FTL2397" s="41"/>
      <c r="FTM2397" s="44"/>
      <c r="FTN2397" s="51"/>
      <c r="FTO2397" s="51"/>
      <c r="FTP2397" s="51"/>
      <c r="FTQ2397" s="13"/>
      <c r="FTR2397" s="13"/>
      <c r="FTS2397" s="14"/>
      <c r="FTT2397" s="14"/>
      <c r="FTU2397" s="41"/>
      <c r="FTV2397" s="44"/>
      <c r="FTW2397" s="51"/>
      <c r="FTX2397" s="51"/>
      <c r="FTY2397" s="51"/>
      <c r="FTZ2397" s="13"/>
      <c r="FUA2397" s="13"/>
      <c r="FUB2397" s="14"/>
      <c r="FUC2397" s="14"/>
      <c r="FUD2397" s="41"/>
      <c r="FUE2397" s="44"/>
      <c r="FUF2397" s="51"/>
      <c r="FUG2397" s="51"/>
      <c r="FUH2397" s="51"/>
      <c r="FUI2397" s="13"/>
      <c r="FUJ2397" s="13"/>
      <c r="FUK2397" s="14"/>
      <c r="FUL2397" s="14"/>
      <c r="FUM2397" s="41"/>
      <c r="FUN2397" s="44"/>
      <c r="FUO2397" s="51"/>
      <c r="FUP2397" s="51"/>
      <c r="FUQ2397" s="51"/>
      <c r="FUR2397" s="13"/>
      <c r="FUS2397" s="13"/>
      <c r="FUT2397" s="14"/>
      <c r="FUU2397" s="14"/>
      <c r="FUV2397" s="41"/>
      <c r="FUW2397" s="44"/>
      <c r="FUX2397" s="51"/>
      <c r="FUY2397" s="51"/>
      <c r="FUZ2397" s="51"/>
      <c r="FVA2397" s="13"/>
      <c r="FVB2397" s="13"/>
      <c r="FVC2397" s="14"/>
      <c r="FVD2397" s="14"/>
      <c r="FVE2397" s="41"/>
      <c r="FVF2397" s="44"/>
      <c r="FVG2397" s="51"/>
      <c r="FVH2397" s="51"/>
      <c r="FVI2397" s="51"/>
      <c r="FVJ2397" s="13"/>
      <c r="FVK2397" s="13"/>
      <c r="FVL2397" s="14"/>
      <c r="FVM2397" s="14"/>
      <c r="FVN2397" s="41"/>
      <c r="FVO2397" s="44"/>
      <c r="FVP2397" s="51"/>
      <c r="FVQ2397" s="51"/>
      <c r="FVR2397" s="51"/>
      <c r="FVS2397" s="13"/>
      <c r="FVT2397" s="13"/>
      <c r="FVU2397" s="14"/>
      <c r="FVV2397" s="14"/>
      <c r="FVW2397" s="41"/>
      <c r="FVX2397" s="44"/>
      <c r="FVY2397" s="51"/>
      <c r="FVZ2397" s="51"/>
      <c r="FWA2397" s="51"/>
      <c r="FWB2397" s="13"/>
      <c r="FWC2397" s="13"/>
      <c r="FWD2397" s="14"/>
      <c r="FWE2397" s="14"/>
      <c r="FWF2397" s="41"/>
      <c r="FWG2397" s="44"/>
      <c r="FWH2397" s="51"/>
      <c r="FWI2397" s="51"/>
      <c r="FWJ2397" s="51"/>
      <c r="FWK2397" s="13"/>
      <c r="FWL2397" s="13"/>
      <c r="FWM2397" s="14"/>
      <c r="FWN2397" s="14"/>
      <c r="FWO2397" s="41"/>
      <c r="FWP2397" s="44"/>
      <c r="FWQ2397" s="51"/>
      <c r="FWR2397" s="51"/>
      <c r="FWS2397" s="51"/>
      <c r="FWT2397" s="13"/>
      <c r="FWU2397" s="13"/>
      <c r="FWV2397" s="14"/>
      <c r="FWW2397" s="14"/>
      <c r="FWX2397" s="41"/>
      <c r="FWY2397" s="44"/>
      <c r="FWZ2397" s="51"/>
      <c r="FXA2397" s="51"/>
      <c r="FXB2397" s="51"/>
      <c r="FXC2397" s="13"/>
      <c r="FXD2397" s="13"/>
      <c r="FXE2397" s="14"/>
      <c r="FXF2397" s="14"/>
      <c r="FXG2397" s="41"/>
      <c r="FXH2397" s="44"/>
      <c r="FXI2397" s="51"/>
      <c r="FXJ2397" s="51"/>
      <c r="FXK2397" s="51"/>
      <c r="FXL2397" s="13"/>
      <c r="FXM2397" s="13"/>
      <c r="FXN2397" s="14"/>
      <c r="FXO2397" s="14"/>
      <c r="FXP2397" s="41"/>
      <c r="FXQ2397" s="44"/>
      <c r="FXR2397" s="51"/>
      <c r="FXS2397" s="51"/>
      <c r="FXT2397" s="51"/>
      <c r="FXU2397" s="13"/>
      <c r="FXV2397" s="13"/>
      <c r="FXW2397" s="14"/>
      <c r="FXX2397" s="14"/>
      <c r="FXY2397" s="41"/>
      <c r="FXZ2397" s="44"/>
      <c r="FYA2397" s="51"/>
      <c r="FYB2397" s="51"/>
      <c r="FYC2397" s="51"/>
      <c r="FYD2397" s="13"/>
      <c r="FYE2397" s="13"/>
      <c r="FYF2397" s="14"/>
      <c r="FYG2397" s="14"/>
      <c r="FYH2397" s="41"/>
      <c r="FYI2397" s="44"/>
      <c r="FYJ2397" s="51"/>
      <c r="FYK2397" s="51"/>
      <c r="FYL2397" s="51"/>
      <c r="FYM2397" s="13"/>
      <c r="FYN2397" s="13"/>
      <c r="FYO2397" s="14"/>
      <c r="FYP2397" s="14"/>
      <c r="FYQ2397" s="41"/>
      <c r="FYR2397" s="44"/>
      <c r="FYS2397" s="51"/>
      <c r="FYT2397" s="51"/>
      <c r="FYU2397" s="51"/>
      <c r="FYV2397" s="13"/>
      <c r="FYW2397" s="13"/>
      <c r="FYX2397" s="14"/>
      <c r="FYY2397" s="14"/>
      <c r="FYZ2397" s="41"/>
      <c r="FZA2397" s="44"/>
      <c r="FZB2397" s="51"/>
      <c r="FZC2397" s="51"/>
      <c r="FZD2397" s="51"/>
      <c r="FZE2397" s="13"/>
      <c r="FZF2397" s="13"/>
      <c r="FZG2397" s="14"/>
      <c r="FZH2397" s="14"/>
      <c r="FZI2397" s="41"/>
      <c r="FZJ2397" s="44"/>
      <c r="FZK2397" s="51"/>
      <c r="FZL2397" s="51"/>
      <c r="FZM2397" s="51"/>
      <c r="FZN2397" s="13"/>
      <c r="FZO2397" s="13"/>
      <c r="FZP2397" s="14"/>
      <c r="FZQ2397" s="14"/>
      <c r="FZR2397" s="41"/>
      <c r="FZS2397" s="44"/>
      <c r="FZT2397" s="51"/>
      <c r="FZU2397" s="51"/>
      <c r="FZV2397" s="51"/>
      <c r="FZW2397" s="13"/>
      <c r="FZX2397" s="13"/>
      <c r="FZY2397" s="14"/>
      <c r="FZZ2397" s="14"/>
      <c r="GAA2397" s="41"/>
      <c r="GAB2397" s="44"/>
      <c r="GAC2397" s="51"/>
      <c r="GAD2397" s="51"/>
      <c r="GAE2397" s="51"/>
      <c r="GAF2397" s="13"/>
      <c r="GAG2397" s="13"/>
      <c r="GAH2397" s="14"/>
      <c r="GAI2397" s="14"/>
      <c r="GAJ2397" s="41"/>
      <c r="GAK2397" s="44"/>
      <c r="GAL2397" s="51"/>
      <c r="GAM2397" s="51"/>
      <c r="GAN2397" s="51"/>
      <c r="GAO2397" s="13"/>
      <c r="GAP2397" s="13"/>
      <c r="GAQ2397" s="14"/>
      <c r="GAR2397" s="14"/>
      <c r="GAS2397" s="41"/>
      <c r="GAT2397" s="44"/>
      <c r="GAU2397" s="51"/>
      <c r="GAV2397" s="51"/>
      <c r="GAW2397" s="51"/>
      <c r="GAX2397" s="13"/>
      <c r="GAY2397" s="13"/>
      <c r="GAZ2397" s="14"/>
      <c r="GBA2397" s="14"/>
      <c r="GBB2397" s="41"/>
      <c r="GBC2397" s="44"/>
      <c r="GBD2397" s="51"/>
      <c r="GBE2397" s="51"/>
      <c r="GBF2397" s="51"/>
      <c r="GBG2397" s="13"/>
      <c r="GBH2397" s="13"/>
      <c r="GBI2397" s="14"/>
      <c r="GBJ2397" s="14"/>
      <c r="GBK2397" s="41"/>
      <c r="GBL2397" s="44"/>
      <c r="GBM2397" s="51"/>
      <c r="GBN2397" s="51"/>
      <c r="GBO2397" s="51"/>
      <c r="GBP2397" s="13"/>
      <c r="GBQ2397" s="13"/>
      <c r="GBR2397" s="14"/>
      <c r="GBS2397" s="14"/>
      <c r="GBT2397" s="41"/>
      <c r="GBU2397" s="44"/>
      <c r="GBV2397" s="51"/>
      <c r="GBW2397" s="51"/>
      <c r="GBX2397" s="51"/>
      <c r="GBY2397" s="13"/>
      <c r="GBZ2397" s="13"/>
      <c r="GCA2397" s="14"/>
      <c r="GCB2397" s="14"/>
      <c r="GCC2397" s="41"/>
      <c r="GCD2397" s="44"/>
      <c r="GCE2397" s="51"/>
      <c r="GCF2397" s="51"/>
      <c r="GCG2397" s="51"/>
      <c r="GCH2397" s="13"/>
      <c r="GCI2397" s="13"/>
      <c r="GCJ2397" s="14"/>
      <c r="GCK2397" s="14"/>
      <c r="GCL2397" s="41"/>
      <c r="GCM2397" s="44"/>
      <c r="GCN2397" s="51"/>
      <c r="GCO2397" s="51"/>
      <c r="GCP2397" s="51"/>
      <c r="GCQ2397" s="13"/>
      <c r="GCR2397" s="13"/>
      <c r="GCS2397" s="14"/>
      <c r="GCT2397" s="14"/>
      <c r="GCU2397" s="41"/>
      <c r="GCV2397" s="44"/>
      <c r="GCW2397" s="51"/>
      <c r="GCX2397" s="51"/>
      <c r="GCY2397" s="51"/>
      <c r="GCZ2397" s="13"/>
      <c r="GDA2397" s="13"/>
      <c r="GDB2397" s="14"/>
      <c r="GDC2397" s="14"/>
      <c r="GDD2397" s="41"/>
      <c r="GDE2397" s="44"/>
      <c r="GDF2397" s="51"/>
      <c r="GDG2397" s="51"/>
      <c r="GDH2397" s="51"/>
      <c r="GDI2397" s="13"/>
      <c r="GDJ2397" s="13"/>
      <c r="GDK2397" s="14"/>
      <c r="GDL2397" s="14"/>
      <c r="GDM2397" s="41"/>
      <c r="GDN2397" s="44"/>
      <c r="GDO2397" s="51"/>
      <c r="GDP2397" s="51"/>
      <c r="GDQ2397" s="51"/>
      <c r="GDR2397" s="13"/>
      <c r="GDS2397" s="13"/>
      <c r="GDT2397" s="14"/>
      <c r="GDU2397" s="14"/>
      <c r="GDV2397" s="41"/>
      <c r="GDW2397" s="44"/>
      <c r="GDX2397" s="51"/>
      <c r="GDY2397" s="51"/>
      <c r="GDZ2397" s="51"/>
      <c r="GEA2397" s="13"/>
      <c r="GEB2397" s="13"/>
      <c r="GEC2397" s="14"/>
      <c r="GED2397" s="14"/>
      <c r="GEE2397" s="41"/>
      <c r="GEF2397" s="44"/>
      <c r="GEG2397" s="51"/>
      <c r="GEH2397" s="51"/>
      <c r="GEI2397" s="51"/>
      <c r="GEJ2397" s="13"/>
      <c r="GEK2397" s="13"/>
      <c r="GEL2397" s="14"/>
      <c r="GEM2397" s="14"/>
      <c r="GEN2397" s="41"/>
      <c r="GEO2397" s="44"/>
      <c r="GEP2397" s="51"/>
      <c r="GEQ2397" s="51"/>
      <c r="GER2397" s="51"/>
      <c r="GES2397" s="13"/>
      <c r="GET2397" s="13"/>
      <c r="GEU2397" s="14"/>
      <c r="GEV2397" s="14"/>
      <c r="GEW2397" s="41"/>
      <c r="GEX2397" s="44"/>
      <c r="GEY2397" s="51"/>
      <c r="GEZ2397" s="51"/>
      <c r="GFA2397" s="51"/>
      <c r="GFB2397" s="13"/>
      <c r="GFC2397" s="13"/>
      <c r="GFD2397" s="14"/>
      <c r="GFE2397" s="14"/>
      <c r="GFF2397" s="41"/>
      <c r="GFG2397" s="44"/>
      <c r="GFH2397" s="51"/>
      <c r="GFI2397" s="51"/>
      <c r="GFJ2397" s="51"/>
      <c r="GFK2397" s="13"/>
      <c r="GFL2397" s="13"/>
      <c r="GFM2397" s="14"/>
      <c r="GFN2397" s="14"/>
      <c r="GFO2397" s="41"/>
      <c r="GFP2397" s="44"/>
      <c r="GFQ2397" s="51"/>
      <c r="GFR2397" s="51"/>
      <c r="GFS2397" s="51"/>
      <c r="GFT2397" s="13"/>
      <c r="GFU2397" s="13"/>
      <c r="GFV2397" s="14"/>
      <c r="GFW2397" s="14"/>
      <c r="GFX2397" s="41"/>
      <c r="GFY2397" s="44"/>
      <c r="GFZ2397" s="51"/>
      <c r="GGA2397" s="51"/>
      <c r="GGB2397" s="51"/>
      <c r="GGC2397" s="13"/>
      <c r="GGD2397" s="13"/>
      <c r="GGE2397" s="14"/>
      <c r="GGF2397" s="14"/>
      <c r="GGG2397" s="41"/>
      <c r="GGH2397" s="44"/>
      <c r="GGI2397" s="51"/>
      <c r="GGJ2397" s="51"/>
      <c r="GGK2397" s="51"/>
      <c r="GGL2397" s="13"/>
      <c r="GGM2397" s="13"/>
      <c r="GGN2397" s="14"/>
      <c r="GGO2397" s="14"/>
      <c r="GGP2397" s="41"/>
      <c r="GGQ2397" s="44"/>
      <c r="GGR2397" s="51"/>
      <c r="GGS2397" s="51"/>
      <c r="GGT2397" s="51"/>
      <c r="GGU2397" s="13"/>
      <c r="GGV2397" s="13"/>
      <c r="GGW2397" s="14"/>
      <c r="GGX2397" s="14"/>
      <c r="GGY2397" s="41"/>
      <c r="GGZ2397" s="44"/>
      <c r="GHA2397" s="51"/>
      <c r="GHB2397" s="51"/>
      <c r="GHC2397" s="51"/>
      <c r="GHD2397" s="13"/>
      <c r="GHE2397" s="13"/>
      <c r="GHF2397" s="14"/>
      <c r="GHG2397" s="14"/>
      <c r="GHH2397" s="41"/>
      <c r="GHI2397" s="44"/>
      <c r="GHJ2397" s="51"/>
      <c r="GHK2397" s="51"/>
      <c r="GHL2397" s="51"/>
      <c r="GHM2397" s="13"/>
      <c r="GHN2397" s="13"/>
      <c r="GHO2397" s="14"/>
      <c r="GHP2397" s="14"/>
      <c r="GHQ2397" s="41"/>
      <c r="GHR2397" s="44"/>
      <c r="GHS2397" s="51"/>
      <c r="GHT2397" s="51"/>
      <c r="GHU2397" s="51"/>
      <c r="GHV2397" s="13"/>
      <c r="GHW2397" s="13"/>
      <c r="GHX2397" s="14"/>
      <c r="GHY2397" s="14"/>
      <c r="GHZ2397" s="41"/>
      <c r="GIA2397" s="44"/>
      <c r="GIB2397" s="51"/>
      <c r="GIC2397" s="51"/>
      <c r="GID2397" s="51"/>
      <c r="GIE2397" s="13"/>
      <c r="GIF2397" s="13"/>
      <c r="GIG2397" s="14"/>
      <c r="GIH2397" s="14"/>
      <c r="GII2397" s="41"/>
      <c r="GIJ2397" s="44"/>
      <c r="GIK2397" s="51"/>
      <c r="GIL2397" s="51"/>
      <c r="GIM2397" s="51"/>
      <c r="GIN2397" s="13"/>
      <c r="GIO2397" s="13"/>
      <c r="GIP2397" s="14"/>
      <c r="GIQ2397" s="14"/>
      <c r="GIR2397" s="41"/>
      <c r="GIS2397" s="44"/>
      <c r="GIT2397" s="51"/>
      <c r="GIU2397" s="51"/>
      <c r="GIV2397" s="51"/>
      <c r="GIW2397" s="13"/>
      <c r="GIX2397" s="13"/>
      <c r="GIY2397" s="14"/>
      <c r="GIZ2397" s="14"/>
      <c r="GJA2397" s="41"/>
      <c r="GJB2397" s="44"/>
      <c r="GJC2397" s="51"/>
      <c r="GJD2397" s="51"/>
      <c r="GJE2397" s="51"/>
      <c r="GJF2397" s="13"/>
      <c r="GJG2397" s="13"/>
      <c r="GJH2397" s="14"/>
      <c r="GJI2397" s="14"/>
      <c r="GJJ2397" s="41"/>
      <c r="GJK2397" s="44"/>
      <c r="GJL2397" s="51"/>
      <c r="GJM2397" s="51"/>
      <c r="GJN2397" s="51"/>
      <c r="GJO2397" s="13"/>
      <c r="GJP2397" s="13"/>
      <c r="GJQ2397" s="14"/>
      <c r="GJR2397" s="14"/>
      <c r="GJS2397" s="41"/>
      <c r="GJT2397" s="44"/>
      <c r="GJU2397" s="51"/>
      <c r="GJV2397" s="51"/>
      <c r="GJW2397" s="51"/>
      <c r="GJX2397" s="13"/>
      <c r="GJY2397" s="13"/>
      <c r="GJZ2397" s="14"/>
      <c r="GKA2397" s="14"/>
      <c r="GKB2397" s="41"/>
      <c r="GKC2397" s="44"/>
      <c r="GKD2397" s="51"/>
      <c r="GKE2397" s="51"/>
      <c r="GKF2397" s="51"/>
      <c r="GKG2397" s="13"/>
      <c r="GKH2397" s="13"/>
      <c r="GKI2397" s="14"/>
      <c r="GKJ2397" s="14"/>
      <c r="GKK2397" s="41"/>
      <c r="GKL2397" s="44"/>
      <c r="GKM2397" s="51"/>
      <c r="GKN2397" s="51"/>
      <c r="GKO2397" s="51"/>
      <c r="GKP2397" s="13"/>
      <c r="GKQ2397" s="13"/>
      <c r="GKR2397" s="14"/>
      <c r="GKS2397" s="14"/>
      <c r="GKT2397" s="41"/>
      <c r="GKU2397" s="44"/>
      <c r="GKV2397" s="51"/>
      <c r="GKW2397" s="51"/>
      <c r="GKX2397" s="51"/>
      <c r="GKY2397" s="13"/>
      <c r="GKZ2397" s="13"/>
      <c r="GLA2397" s="14"/>
      <c r="GLB2397" s="14"/>
      <c r="GLC2397" s="41"/>
      <c r="GLD2397" s="44"/>
      <c r="GLE2397" s="51"/>
      <c r="GLF2397" s="51"/>
      <c r="GLG2397" s="51"/>
      <c r="GLH2397" s="13"/>
      <c r="GLI2397" s="13"/>
      <c r="GLJ2397" s="14"/>
      <c r="GLK2397" s="14"/>
      <c r="GLL2397" s="41"/>
      <c r="GLM2397" s="44"/>
      <c r="GLN2397" s="51"/>
      <c r="GLO2397" s="51"/>
      <c r="GLP2397" s="51"/>
      <c r="GLQ2397" s="13"/>
      <c r="GLR2397" s="13"/>
      <c r="GLS2397" s="14"/>
      <c r="GLT2397" s="14"/>
      <c r="GLU2397" s="41"/>
      <c r="GLV2397" s="44"/>
      <c r="GLW2397" s="51"/>
      <c r="GLX2397" s="51"/>
      <c r="GLY2397" s="51"/>
      <c r="GLZ2397" s="13"/>
      <c r="GMA2397" s="13"/>
      <c r="GMB2397" s="14"/>
      <c r="GMC2397" s="14"/>
      <c r="GMD2397" s="41"/>
      <c r="GME2397" s="44"/>
      <c r="GMF2397" s="51"/>
      <c r="GMG2397" s="51"/>
      <c r="GMH2397" s="51"/>
      <c r="GMI2397" s="13"/>
      <c r="GMJ2397" s="13"/>
      <c r="GMK2397" s="14"/>
      <c r="GML2397" s="14"/>
      <c r="GMM2397" s="41"/>
      <c r="GMN2397" s="44"/>
      <c r="GMO2397" s="51"/>
      <c r="GMP2397" s="51"/>
      <c r="GMQ2397" s="51"/>
      <c r="GMR2397" s="13"/>
      <c r="GMS2397" s="13"/>
      <c r="GMT2397" s="14"/>
      <c r="GMU2397" s="14"/>
      <c r="GMV2397" s="41"/>
      <c r="GMW2397" s="44"/>
      <c r="GMX2397" s="51"/>
      <c r="GMY2397" s="51"/>
      <c r="GMZ2397" s="51"/>
      <c r="GNA2397" s="13"/>
      <c r="GNB2397" s="13"/>
      <c r="GNC2397" s="14"/>
      <c r="GND2397" s="14"/>
      <c r="GNE2397" s="41"/>
      <c r="GNF2397" s="44"/>
      <c r="GNG2397" s="51"/>
      <c r="GNH2397" s="51"/>
      <c r="GNI2397" s="51"/>
      <c r="GNJ2397" s="13"/>
      <c r="GNK2397" s="13"/>
      <c r="GNL2397" s="14"/>
      <c r="GNM2397" s="14"/>
      <c r="GNN2397" s="41"/>
      <c r="GNO2397" s="44"/>
      <c r="GNP2397" s="51"/>
      <c r="GNQ2397" s="51"/>
      <c r="GNR2397" s="51"/>
      <c r="GNS2397" s="13"/>
      <c r="GNT2397" s="13"/>
      <c r="GNU2397" s="14"/>
      <c r="GNV2397" s="14"/>
      <c r="GNW2397" s="41"/>
      <c r="GNX2397" s="44"/>
      <c r="GNY2397" s="51"/>
      <c r="GNZ2397" s="51"/>
      <c r="GOA2397" s="51"/>
      <c r="GOB2397" s="13"/>
      <c r="GOC2397" s="13"/>
      <c r="GOD2397" s="14"/>
      <c r="GOE2397" s="14"/>
      <c r="GOF2397" s="41"/>
      <c r="GOG2397" s="44"/>
      <c r="GOH2397" s="51"/>
      <c r="GOI2397" s="51"/>
      <c r="GOJ2397" s="51"/>
      <c r="GOK2397" s="13"/>
      <c r="GOL2397" s="13"/>
      <c r="GOM2397" s="14"/>
      <c r="GON2397" s="14"/>
      <c r="GOO2397" s="41"/>
      <c r="GOP2397" s="44"/>
      <c r="GOQ2397" s="51"/>
      <c r="GOR2397" s="51"/>
      <c r="GOS2397" s="51"/>
      <c r="GOT2397" s="13"/>
      <c r="GOU2397" s="13"/>
      <c r="GOV2397" s="14"/>
      <c r="GOW2397" s="14"/>
      <c r="GOX2397" s="41"/>
      <c r="GOY2397" s="44"/>
      <c r="GOZ2397" s="51"/>
      <c r="GPA2397" s="51"/>
      <c r="GPB2397" s="51"/>
      <c r="GPC2397" s="13"/>
      <c r="GPD2397" s="13"/>
      <c r="GPE2397" s="14"/>
      <c r="GPF2397" s="14"/>
      <c r="GPG2397" s="41"/>
      <c r="GPH2397" s="44"/>
      <c r="GPI2397" s="51"/>
      <c r="GPJ2397" s="51"/>
      <c r="GPK2397" s="51"/>
      <c r="GPL2397" s="13"/>
      <c r="GPM2397" s="13"/>
      <c r="GPN2397" s="14"/>
      <c r="GPO2397" s="14"/>
      <c r="GPP2397" s="41"/>
      <c r="GPQ2397" s="44"/>
      <c r="GPR2397" s="51"/>
      <c r="GPS2397" s="51"/>
      <c r="GPT2397" s="51"/>
      <c r="GPU2397" s="13"/>
      <c r="GPV2397" s="13"/>
      <c r="GPW2397" s="14"/>
      <c r="GPX2397" s="14"/>
      <c r="GPY2397" s="41"/>
      <c r="GPZ2397" s="44"/>
      <c r="GQA2397" s="51"/>
      <c r="GQB2397" s="51"/>
      <c r="GQC2397" s="51"/>
      <c r="GQD2397" s="13"/>
      <c r="GQE2397" s="13"/>
      <c r="GQF2397" s="14"/>
      <c r="GQG2397" s="14"/>
      <c r="GQH2397" s="41"/>
      <c r="GQI2397" s="44"/>
      <c r="GQJ2397" s="51"/>
      <c r="GQK2397" s="51"/>
      <c r="GQL2397" s="51"/>
      <c r="GQM2397" s="13"/>
      <c r="GQN2397" s="13"/>
      <c r="GQO2397" s="14"/>
      <c r="GQP2397" s="14"/>
      <c r="GQQ2397" s="41"/>
      <c r="GQR2397" s="44"/>
      <c r="GQS2397" s="51"/>
      <c r="GQT2397" s="51"/>
      <c r="GQU2397" s="51"/>
      <c r="GQV2397" s="13"/>
      <c r="GQW2397" s="13"/>
      <c r="GQX2397" s="14"/>
      <c r="GQY2397" s="14"/>
      <c r="GQZ2397" s="41"/>
      <c r="GRA2397" s="44"/>
      <c r="GRB2397" s="51"/>
      <c r="GRC2397" s="51"/>
      <c r="GRD2397" s="51"/>
      <c r="GRE2397" s="13"/>
      <c r="GRF2397" s="13"/>
      <c r="GRG2397" s="14"/>
      <c r="GRH2397" s="14"/>
      <c r="GRI2397" s="41"/>
      <c r="GRJ2397" s="44"/>
      <c r="GRK2397" s="51"/>
      <c r="GRL2397" s="51"/>
      <c r="GRM2397" s="51"/>
      <c r="GRN2397" s="13"/>
      <c r="GRO2397" s="13"/>
      <c r="GRP2397" s="14"/>
      <c r="GRQ2397" s="14"/>
      <c r="GRR2397" s="41"/>
      <c r="GRS2397" s="44"/>
      <c r="GRT2397" s="51"/>
      <c r="GRU2397" s="51"/>
      <c r="GRV2397" s="51"/>
      <c r="GRW2397" s="13"/>
      <c r="GRX2397" s="13"/>
      <c r="GRY2397" s="14"/>
      <c r="GRZ2397" s="14"/>
      <c r="GSA2397" s="41"/>
      <c r="GSB2397" s="44"/>
      <c r="GSC2397" s="51"/>
      <c r="GSD2397" s="51"/>
      <c r="GSE2397" s="51"/>
      <c r="GSF2397" s="13"/>
      <c r="GSG2397" s="13"/>
      <c r="GSH2397" s="14"/>
      <c r="GSI2397" s="14"/>
      <c r="GSJ2397" s="41"/>
      <c r="GSK2397" s="44"/>
      <c r="GSL2397" s="51"/>
      <c r="GSM2397" s="51"/>
      <c r="GSN2397" s="51"/>
      <c r="GSO2397" s="13"/>
      <c r="GSP2397" s="13"/>
      <c r="GSQ2397" s="14"/>
      <c r="GSR2397" s="14"/>
      <c r="GSS2397" s="41"/>
      <c r="GST2397" s="44"/>
      <c r="GSU2397" s="51"/>
      <c r="GSV2397" s="51"/>
      <c r="GSW2397" s="51"/>
      <c r="GSX2397" s="13"/>
      <c r="GSY2397" s="13"/>
      <c r="GSZ2397" s="14"/>
      <c r="GTA2397" s="14"/>
      <c r="GTB2397" s="41"/>
      <c r="GTC2397" s="44"/>
      <c r="GTD2397" s="51"/>
      <c r="GTE2397" s="51"/>
      <c r="GTF2397" s="51"/>
      <c r="GTG2397" s="13"/>
      <c r="GTH2397" s="13"/>
      <c r="GTI2397" s="14"/>
      <c r="GTJ2397" s="14"/>
      <c r="GTK2397" s="41"/>
      <c r="GTL2397" s="44"/>
      <c r="GTM2397" s="51"/>
      <c r="GTN2397" s="51"/>
      <c r="GTO2397" s="51"/>
      <c r="GTP2397" s="13"/>
      <c r="GTQ2397" s="13"/>
      <c r="GTR2397" s="14"/>
      <c r="GTS2397" s="14"/>
      <c r="GTT2397" s="41"/>
      <c r="GTU2397" s="44"/>
      <c r="GTV2397" s="51"/>
      <c r="GTW2397" s="51"/>
      <c r="GTX2397" s="51"/>
      <c r="GTY2397" s="13"/>
      <c r="GTZ2397" s="13"/>
      <c r="GUA2397" s="14"/>
      <c r="GUB2397" s="14"/>
      <c r="GUC2397" s="41"/>
      <c r="GUD2397" s="44"/>
      <c r="GUE2397" s="51"/>
      <c r="GUF2397" s="51"/>
      <c r="GUG2397" s="51"/>
      <c r="GUH2397" s="13"/>
      <c r="GUI2397" s="13"/>
      <c r="GUJ2397" s="14"/>
      <c r="GUK2397" s="14"/>
      <c r="GUL2397" s="41"/>
      <c r="GUM2397" s="44"/>
      <c r="GUN2397" s="51"/>
      <c r="GUO2397" s="51"/>
      <c r="GUP2397" s="51"/>
      <c r="GUQ2397" s="13"/>
      <c r="GUR2397" s="13"/>
      <c r="GUS2397" s="14"/>
      <c r="GUT2397" s="14"/>
      <c r="GUU2397" s="41"/>
      <c r="GUV2397" s="44"/>
      <c r="GUW2397" s="51"/>
      <c r="GUX2397" s="51"/>
      <c r="GUY2397" s="51"/>
      <c r="GUZ2397" s="13"/>
      <c r="GVA2397" s="13"/>
      <c r="GVB2397" s="14"/>
      <c r="GVC2397" s="14"/>
      <c r="GVD2397" s="41"/>
      <c r="GVE2397" s="44"/>
      <c r="GVF2397" s="51"/>
      <c r="GVG2397" s="51"/>
      <c r="GVH2397" s="51"/>
      <c r="GVI2397" s="13"/>
      <c r="GVJ2397" s="13"/>
      <c r="GVK2397" s="14"/>
      <c r="GVL2397" s="14"/>
      <c r="GVM2397" s="41"/>
      <c r="GVN2397" s="44"/>
      <c r="GVO2397" s="51"/>
      <c r="GVP2397" s="51"/>
      <c r="GVQ2397" s="51"/>
      <c r="GVR2397" s="13"/>
      <c r="GVS2397" s="13"/>
      <c r="GVT2397" s="14"/>
      <c r="GVU2397" s="14"/>
      <c r="GVV2397" s="41"/>
      <c r="GVW2397" s="44"/>
      <c r="GVX2397" s="51"/>
      <c r="GVY2397" s="51"/>
      <c r="GVZ2397" s="51"/>
      <c r="GWA2397" s="13"/>
      <c r="GWB2397" s="13"/>
      <c r="GWC2397" s="14"/>
      <c r="GWD2397" s="14"/>
      <c r="GWE2397" s="41"/>
      <c r="GWF2397" s="44"/>
      <c r="GWG2397" s="51"/>
      <c r="GWH2397" s="51"/>
      <c r="GWI2397" s="51"/>
      <c r="GWJ2397" s="13"/>
      <c r="GWK2397" s="13"/>
      <c r="GWL2397" s="14"/>
      <c r="GWM2397" s="14"/>
      <c r="GWN2397" s="41"/>
      <c r="GWO2397" s="44"/>
      <c r="GWP2397" s="51"/>
      <c r="GWQ2397" s="51"/>
      <c r="GWR2397" s="51"/>
      <c r="GWS2397" s="13"/>
      <c r="GWT2397" s="13"/>
      <c r="GWU2397" s="14"/>
      <c r="GWV2397" s="14"/>
      <c r="GWW2397" s="41"/>
      <c r="GWX2397" s="44"/>
      <c r="GWY2397" s="51"/>
      <c r="GWZ2397" s="51"/>
      <c r="GXA2397" s="51"/>
      <c r="GXB2397" s="13"/>
      <c r="GXC2397" s="13"/>
      <c r="GXD2397" s="14"/>
      <c r="GXE2397" s="14"/>
      <c r="GXF2397" s="41"/>
      <c r="GXG2397" s="44"/>
      <c r="GXH2397" s="51"/>
      <c r="GXI2397" s="51"/>
      <c r="GXJ2397" s="51"/>
      <c r="GXK2397" s="13"/>
      <c r="GXL2397" s="13"/>
      <c r="GXM2397" s="14"/>
      <c r="GXN2397" s="14"/>
      <c r="GXO2397" s="41"/>
      <c r="GXP2397" s="44"/>
      <c r="GXQ2397" s="51"/>
      <c r="GXR2397" s="51"/>
      <c r="GXS2397" s="51"/>
      <c r="GXT2397" s="13"/>
      <c r="GXU2397" s="13"/>
      <c r="GXV2397" s="14"/>
      <c r="GXW2397" s="14"/>
      <c r="GXX2397" s="41"/>
      <c r="GXY2397" s="44"/>
      <c r="GXZ2397" s="51"/>
      <c r="GYA2397" s="51"/>
      <c r="GYB2397" s="51"/>
      <c r="GYC2397" s="13"/>
      <c r="GYD2397" s="13"/>
      <c r="GYE2397" s="14"/>
      <c r="GYF2397" s="14"/>
      <c r="GYG2397" s="41"/>
      <c r="GYH2397" s="44"/>
      <c r="GYI2397" s="51"/>
      <c r="GYJ2397" s="51"/>
      <c r="GYK2397" s="51"/>
      <c r="GYL2397" s="13"/>
      <c r="GYM2397" s="13"/>
      <c r="GYN2397" s="14"/>
      <c r="GYO2397" s="14"/>
      <c r="GYP2397" s="41"/>
      <c r="GYQ2397" s="44"/>
      <c r="GYR2397" s="51"/>
      <c r="GYS2397" s="51"/>
      <c r="GYT2397" s="51"/>
      <c r="GYU2397" s="13"/>
      <c r="GYV2397" s="13"/>
      <c r="GYW2397" s="14"/>
      <c r="GYX2397" s="14"/>
      <c r="GYY2397" s="41"/>
      <c r="GYZ2397" s="44"/>
      <c r="GZA2397" s="51"/>
      <c r="GZB2397" s="51"/>
      <c r="GZC2397" s="51"/>
      <c r="GZD2397" s="13"/>
      <c r="GZE2397" s="13"/>
      <c r="GZF2397" s="14"/>
      <c r="GZG2397" s="14"/>
      <c r="GZH2397" s="41"/>
      <c r="GZI2397" s="44"/>
      <c r="GZJ2397" s="51"/>
      <c r="GZK2397" s="51"/>
      <c r="GZL2397" s="51"/>
      <c r="GZM2397" s="13"/>
      <c r="GZN2397" s="13"/>
      <c r="GZO2397" s="14"/>
      <c r="GZP2397" s="14"/>
      <c r="GZQ2397" s="41"/>
      <c r="GZR2397" s="44"/>
      <c r="GZS2397" s="51"/>
      <c r="GZT2397" s="51"/>
      <c r="GZU2397" s="51"/>
      <c r="GZV2397" s="13"/>
      <c r="GZW2397" s="13"/>
      <c r="GZX2397" s="14"/>
      <c r="GZY2397" s="14"/>
      <c r="GZZ2397" s="41"/>
      <c r="HAA2397" s="44"/>
      <c r="HAB2397" s="51"/>
      <c r="HAC2397" s="51"/>
      <c r="HAD2397" s="51"/>
      <c r="HAE2397" s="13"/>
      <c r="HAF2397" s="13"/>
      <c r="HAG2397" s="14"/>
      <c r="HAH2397" s="14"/>
      <c r="HAI2397" s="41"/>
      <c r="HAJ2397" s="44"/>
      <c r="HAK2397" s="51"/>
      <c r="HAL2397" s="51"/>
      <c r="HAM2397" s="51"/>
      <c r="HAN2397" s="13"/>
      <c r="HAO2397" s="13"/>
      <c r="HAP2397" s="14"/>
      <c r="HAQ2397" s="14"/>
      <c r="HAR2397" s="41"/>
      <c r="HAS2397" s="44"/>
      <c r="HAT2397" s="51"/>
      <c r="HAU2397" s="51"/>
      <c r="HAV2397" s="51"/>
      <c r="HAW2397" s="13"/>
      <c r="HAX2397" s="13"/>
      <c r="HAY2397" s="14"/>
      <c r="HAZ2397" s="14"/>
      <c r="HBA2397" s="41"/>
      <c r="HBB2397" s="44"/>
      <c r="HBC2397" s="51"/>
      <c r="HBD2397" s="51"/>
      <c r="HBE2397" s="51"/>
      <c r="HBF2397" s="13"/>
      <c r="HBG2397" s="13"/>
      <c r="HBH2397" s="14"/>
      <c r="HBI2397" s="14"/>
      <c r="HBJ2397" s="41"/>
      <c r="HBK2397" s="44"/>
      <c r="HBL2397" s="51"/>
      <c r="HBM2397" s="51"/>
      <c r="HBN2397" s="51"/>
      <c r="HBO2397" s="13"/>
      <c r="HBP2397" s="13"/>
      <c r="HBQ2397" s="14"/>
      <c r="HBR2397" s="14"/>
      <c r="HBS2397" s="41"/>
      <c r="HBT2397" s="44"/>
      <c r="HBU2397" s="51"/>
      <c r="HBV2397" s="51"/>
      <c r="HBW2397" s="51"/>
      <c r="HBX2397" s="13"/>
      <c r="HBY2397" s="13"/>
      <c r="HBZ2397" s="14"/>
      <c r="HCA2397" s="14"/>
      <c r="HCB2397" s="41"/>
      <c r="HCC2397" s="44"/>
      <c r="HCD2397" s="51"/>
      <c r="HCE2397" s="51"/>
      <c r="HCF2397" s="51"/>
      <c r="HCG2397" s="13"/>
      <c r="HCH2397" s="13"/>
      <c r="HCI2397" s="14"/>
      <c r="HCJ2397" s="14"/>
      <c r="HCK2397" s="41"/>
      <c r="HCL2397" s="44"/>
      <c r="HCM2397" s="51"/>
      <c r="HCN2397" s="51"/>
      <c r="HCO2397" s="51"/>
      <c r="HCP2397" s="13"/>
      <c r="HCQ2397" s="13"/>
      <c r="HCR2397" s="14"/>
      <c r="HCS2397" s="14"/>
      <c r="HCT2397" s="41"/>
      <c r="HCU2397" s="44"/>
      <c r="HCV2397" s="51"/>
      <c r="HCW2397" s="51"/>
      <c r="HCX2397" s="51"/>
      <c r="HCY2397" s="13"/>
      <c r="HCZ2397" s="13"/>
      <c r="HDA2397" s="14"/>
      <c r="HDB2397" s="14"/>
      <c r="HDC2397" s="41"/>
      <c r="HDD2397" s="44"/>
      <c r="HDE2397" s="51"/>
      <c r="HDF2397" s="51"/>
      <c r="HDG2397" s="51"/>
      <c r="HDH2397" s="13"/>
      <c r="HDI2397" s="13"/>
      <c r="HDJ2397" s="14"/>
      <c r="HDK2397" s="14"/>
      <c r="HDL2397" s="41"/>
      <c r="HDM2397" s="44"/>
      <c r="HDN2397" s="51"/>
      <c r="HDO2397" s="51"/>
      <c r="HDP2397" s="51"/>
      <c r="HDQ2397" s="13"/>
      <c r="HDR2397" s="13"/>
      <c r="HDS2397" s="14"/>
      <c r="HDT2397" s="14"/>
      <c r="HDU2397" s="41"/>
      <c r="HDV2397" s="44"/>
      <c r="HDW2397" s="51"/>
      <c r="HDX2397" s="51"/>
      <c r="HDY2397" s="51"/>
      <c r="HDZ2397" s="13"/>
      <c r="HEA2397" s="13"/>
      <c r="HEB2397" s="14"/>
      <c r="HEC2397" s="14"/>
      <c r="HED2397" s="41"/>
      <c r="HEE2397" s="44"/>
      <c r="HEF2397" s="51"/>
      <c r="HEG2397" s="51"/>
      <c r="HEH2397" s="51"/>
      <c r="HEI2397" s="13"/>
      <c r="HEJ2397" s="13"/>
      <c r="HEK2397" s="14"/>
      <c r="HEL2397" s="14"/>
      <c r="HEM2397" s="41"/>
      <c r="HEN2397" s="44"/>
      <c r="HEO2397" s="51"/>
      <c r="HEP2397" s="51"/>
      <c r="HEQ2397" s="51"/>
      <c r="HER2397" s="13"/>
      <c r="HES2397" s="13"/>
      <c r="HET2397" s="14"/>
      <c r="HEU2397" s="14"/>
      <c r="HEV2397" s="41"/>
      <c r="HEW2397" s="44"/>
      <c r="HEX2397" s="51"/>
      <c r="HEY2397" s="51"/>
      <c r="HEZ2397" s="51"/>
      <c r="HFA2397" s="13"/>
      <c r="HFB2397" s="13"/>
      <c r="HFC2397" s="14"/>
      <c r="HFD2397" s="14"/>
      <c r="HFE2397" s="41"/>
      <c r="HFF2397" s="44"/>
      <c r="HFG2397" s="51"/>
      <c r="HFH2397" s="51"/>
      <c r="HFI2397" s="51"/>
      <c r="HFJ2397" s="13"/>
      <c r="HFK2397" s="13"/>
      <c r="HFL2397" s="14"/>
      <c r="HFM2397" s="14"/>
      <c r="HFN2397" s="41"/>
      <c r="HFO2397" s="44"/>
      <c r="HFP2397" s="51"/>
      <c r="HFQ2397" s="51"/>
      <c r="HFR2397" s="51"/>
      <c r="HFS2397" s="13"/>
      <c r="HFT2397" s="13"/>
      <c r="HFU2397" s="14"/>
      <c r="HFV2397" s="14"/>
      <c r="HFW2397" s="41"/>
      <c r="HFX2397" s="44"/>
      <c r="HFY2397" s="51"/>
      <c r="HFZ2397" s="51"/>
      <c r="HGA2397" s="51"/>
      <c r="HGB2397" s="13"/>
      <c r="HGC2397" s="13"/>
      <c r="HGD2397" s="14"/>
      <c r="HGE2397" s="14"/>
      <c r="HGF2397" s="41"/>
      <c r="HGG2397" s="44"/>
      <c r="HGH2397" s="51"/>
      <c r="HGI2397" s="51"/>
      <c r="HGJ2397" s="51"/>
      <c r="HGK2397" s="13"/>
      <c r="HGL2397" s="13"/>
      <c r="HGM2397" s="14"/>
      <c r="HGN2397" s="14"/>
      <c r="HGO2397" s="41"/>
      <c r="HGP2397" s="44"/>
      <c r="HGQ2397" s="51"/>
      <c r="HGR2397" s="51"/>
      <c r="HGS2397" s="51"/>
      <c r="HGT2397" s="13"/>
      <c r="HGU2397" s="13"/>
      <c r="HGV2397" s="14"/>
      <c r="HGW2397" s="14"/>
      <c r="HGX2397" s="41"/>
      <c r="HGY2397" s="44"/>
      <c r="HGZ2397" s="51"/>
      <c r="HHA2397" s="51"/>
      <c r="HHB2397" s="51"/>
      <c r="HHC2397" s="13"/>
      <c r="HHD2397" s="13"/>
      <c r="HHE2397" s="14"/>
      <c r="HHF2397" s="14"/>
      <c r="HHG2397" s="41"/>
      <c r="HHH2397" s="44"/>
      <c r="HHI2397" s="51"/>
      <c r="HHJ2397" s="51"/>
      <c r="HHK2397" s="51"/>
      <c r="HHL2397" s="13"/>
      <c r="HHM2397" s="13"/>
      <c r="HHN2397" s="14"/>
      <c r="HHO2397" s="14"/>
      <c r="HHP2397" s="41"/>
      <c r="HHQ2397" s="44"/>
      <c r="HHR2397" s="51"/>
      <c r="HHS2397" s="51"/>
      <c r="HHT2397" s="51"/>
      <c r="HHU2397" s="13"/>
      <c r="HHV2397" s="13"/>
      <c r="HHW2397" s="14"/>
      <c r="HHX2397" s="14"/>
      <c r="HHY2397" s="41"/>
      <c r="HHZ2397" s="44"/>
      <c r="HIA2397" s="51"/>
      <c r="HIB2397" s="51"/>
      <c r="HIC2397" s="51"/>
      <c r="HID2397" s="13"/>
      <c r="HIE2397" s="13"/>
      <c r="HIF2397" s="14"/>
      <c r="HIG2397" s="14"/>
      <c r="HIH2397" s="41"/>
      <c r="HII2397" s="44"/>
      <c r="HIJ2397" s="51"/>
      <c r="HIK2397" s="51"/>
      <c r="HIL2397" s="51"/>
      <c r="HIM2397" s="13"/>
      <c r="HIN2397" s="13"/>
      <c r="HIO2397" s="14"/>
      <c r="HIP2397" s="14"/>
      <c r="HIQ2397" s="41"/>
      <c r="HIR2397" s="44"/>
      <c r="HIS2397" s="51"/>
      <c r="HIT2397" s="51"/>
      <c r="HIU2397" s="51"/>
      <c r="HIV2397" s="13"/>
      <c r="HIW2397" s="13"/>
      <c r="HIX2397" s="14"/>
      <c r="HIY2397" s="14"/>
      <c r="HIZ2397" s="41"/>
      <c r="HJA2397" s="44"/>
      <c r="HJB2397" s="51"/>
      <c r="HJC2397" s="51"/>
      <c r="HJD2397" s="51"/>
      <c r="HJE2397" s="13"/>
      <c r="HJF2397" s="13"/>
      <c r="HJG2397" s="14"/>
      <c r="HJH2397" s="14"/>
      <c r="HJI2397" s="41"/>
      <c r="HJJ2397" s="44"/>
      <c r="HJK2397" s="51"/>
      <c r="HJL2397" s="51"/>
      <c r="HJM2397" s="51"/>
      <c r="HJN2397" s="13"/>
      <c r="HJO2397" s="13"/>
      <c r="HJP2397" s="14"/>
      <c r="HJQ2397" s="14"/>
      <c r="HJR2397" s="41"/>
      <c r="HJS2397" s="44"/>
      <c r="HJT2397" s="51"/>
      <c r="HJU2397" s="51"/>
      <c r="HJV2397" s="51"/>
      <c r="HJW2397" s="13"/>
      <c r="HJX2397" s="13"/>
      <c r="HJY2397" s="14"/>
      <c r="HJZ2397" s="14"/>
      <c r="HKA2397" s="41"/>
      <c r="HKB2397" s="44"/>
      <c r="HKC2397" s="51"/>
      <c r="HKD2397" s="51"/>
      <c r="HKE2397" s="51"/>
      <c r="HKF2397" s="13"/>
      <c r="HKG2397" s="13"/>
      <c r="HKH2397" s="14"/>
      <c r="HKI2397" s="14"/>
      <c r="HKJ2397" s="41"/>
      <c r="HKK2397" s="44"/>
      <c r="HKL2397" s="51"/>
      <c r="HKM2397" s="51"/>
      <c r="HKN2397" s="51"/>
      <c r="HKO2397" s="13"/>
      <c r="HKP2397" s="13"/>
      <c r="HKQ2397" s="14"/>
      <c r="HKR2397" s="14"/>
      <c r="HKS2397" s="41"/>
      <c r="HKT2397" s="44"/>
      <c r="HKU2397" s="51"/>
      <c r="HKV2397" s="51"/>
      <c r="HKW2397" s="51"/>
      <c r="HKX2397" s="13"/>
      <c r="HKY2397" s="13"/>
      <c r="HKZ2397" s="14"/>
      <c r="HLA2397" s="14"/>
      <c r="HLB2397" s="41"/>
      <c r="HLC2397" s="44"/>
      <c r="HLD2397" s="51"/>
      <c r="HLE2397" s="51"/>
      <c r="HLF2397" s="51"/>
      <c r="HLG2397" s="13"/>
      <c r="HLH2397" s="13"/>
      <c r="HLI2397" s="14"/>
      <c r="HLJ2397" s="14"/>
      <c r="HLK2397" s="41"/>
      <c r="HLL2397" s="44"/>
      <c r="HLM2397" s="51"/>
      <c r="HLN2397" s="51"/>
      <c r="HLO2397" s="51"/>
      <c r="HLP2397" s="13"/>
      <c r="HLQ2397" s="13"/>
      <c r="HLR2397" s="14"/>
      <c r="HLS2397" s="14"/>
      <c r="HLT2397" s="41"/>
      <c r="HLU2397" s="44"/>
      <c r="HLV2397" s="51"/>
      <c r="HLW2397" s="51"/>
      <c r="HLX2397" s="51"/>
      <c r="HLY2397" s="13"/>
      <c r="HLZ2397" s="13"/>
      <c r="HMA2397" s="14"/>
      <c r="HMB2397" s="14"/>
      <c r="HMC2397" s="41"/>
      <c r="HMD2397" s="44"/>
      <c r="HME2397" s="51"/>
      <c r="HMF2397" s="51"/>
      <c r="HMG2397" s="51"/>
      <c r="HMH2397" s="13"/>
      <c r="HMI2397" s="13"/>
      <c r="HMJ2397" s="14"/>
      <c r="HMK2397" s="14"/>
      <c r="HML2397" s="41"/>
      <c r="HMM2397" s="44"/>
      <c r="HMN2397" s="51"/>
      <c r="HMO2397" s="51"/>
      <c r="HMP2397" s="51"/>
      <c r="HMQ2397" s="13"/>
      <c r="HMR2397" s="13"/>
      <c r="HMS2397" s="14"/>
      <c r="HMT2397" s="14"/>
      <c r="HMU2397" s="41"/>
      <c r="HMV2397" s="44"/>
      <c r="HMW2397" s="51"/>
      <c r="HMX2397" s="51"/>
      <c r="HMY2397" s="51"/>
      <c r="HMZ2397" s="13"/>
      <c r="HNA2397" s="13"/>
      <c r="HNB2397" s="14"/>
      <c r="HNC2397" s="14"/>
      <c r="HND2397" s="41"/>
      <c r="HNE2397" s="44"/>
      <c r="HNF2397" s="51"/>
      <c r="HNG2397" s="51"/>
      <c r="HNH2397" s="51"/>
      <c r="HNI2397" s="13"/>
      <c r="HNJ2397" s="13"/>
      <c r="HNK2397" s="14"/>
      <c r="HNL2397" s="14"/>
      <c r="HNM2397" s="41"/>
      <c r="HNN2397" s="44"/>
      <c r="HNO2397" s="51"/>
      <c r="HNP2397" s="51"/>
      <c r="HNQ2397" s="51"/>
      <c r="HNR2397" s="13"/>
      <c r="HNS2397" s="13"/>
      <c r="HNT2397" s="14"/>
      <c r="HNU2397" s="14"/>
      <c r="HNV2397" s="41"/>
      <c r="HNW2397" s="44"/>
      <c r="HNX2397" s="51"/>
      <c r="HNY2397" s="51"/>
      <c r="HNZ2397" s="51"/>
      <c r="HOA2397" s="13"/>
      <c r="HOB2397" s="13"/>
      <c r="HOC2397" s="14"/>
      <c r="HOD2397" s="14"/>
      <c r="HOE2397" s="41"/>
      <c r="HOF2397" s="44"/>
      <c r="HOG2397" s="51"/>
      <c r="HOH2397" s="51"/>
      <c r="HOI2397" s="51"/>
      <c r="HOJ2397" s="13"/>
      <c r="HOK2397" s="13"/>
      <c r="HOL2397" s="14"/>
      <c r="HOM2397" s="14"/>
      <c r="HON2397" s="41"/>
      <c r="HOO2397" s="44"/>
      <c r="HOP2397" s="51"/>
      <c r="HOQ2397" s="51"/>
      <c r="HOR2397" s="51"/>
      <c r="HOS2397" s="13"/>
      <c r="HOT2397" s="13"/>
      <c r="HOU2397" s="14"/>
      <c r="HOV2397" s="14"/>
      <c r="HOW2397" s="41"/>
      <c r="HOX2397" s="44"/>
      <c r="HOY2397" s="51"/>
      <c r="HOZ2397" s="51"/>
      <c r="HPA2397" s="51"/>
      <c r="HPB2397" s="13"/>
      <c r="HPC2397" s="13"/>
      <c r="HPD2397" s="14"/>
      <c r="HPE2397" s="14"/>
      <c r="HPF2397" s="41"/>
      <c r="HPG2397" s="44"/>
      <c r="HPH2397" s="51"/>
      <c r="HPI2397" s="51"/>
      <c r="HPJ2397" s="51"/>
      <c r="HPK2397" s="13"/>
      <c r="HPL2397" s="13"/>
      <c r="HPM2397" s="14"/>
      <c r="HPN2397" s="14"/>
      <c r="HPO2397" s="41"/>
      <c r="HPP2397" s="44"/>
      <c r="HPQ2397" s="51"/>
      <c r="HPR2397" s="51"/>
      <c r="HPS2397" s="51"/>
      <c r="HPT2397" s="13"/>
      <c r="HPU2397" s="13"/>
      <c r="HPV2397" s="14"/>
      <c r="HPW2397" s="14"/>
      <c r="HPX2397" s="41"/>
      <c r="HPY2397" s="44"/>
      <c r="HPZ2397" s="51"/>
      <c r="HQA2397" s="51"/>
      <c r="HQB2397" s="51"/>
      <c r="HQC2397" s="13"/>
      <c r="HQD2397" s="13"/>
      <c r="HQE2397" s="14"/>
      <c r="HQF2397" s="14"/>
      <c r="HQG2397" s="41"/>
      <c r="HQH2397" s="44"/>
      <c r="HQI2397" s="51"/>
      <c r="HQJ2397" s="51"/>
      <c r="HQK2397" s="51"/>
      <c r="HQL2397" s="13"/>
      <c r="HQM2397" s="13"/>
      <c r="HQN2397" s="14"/>
      <c r="HQO2397" s="14"/>
      <c r="HQP2397" s="41"/>
      <c r="HQQ2397" s="44"/>
      <c r="HQR2397" s="51"/>
      <c r="HQS2397" s="51"/>
      <c r="HQT2397" s="51"/>
      <c r="HQU2397" s="13"/>
      <c r="HQV2397" s="13"/>
      <c r="HQW2397" s="14"/>
      <c r="HQX2397" s="14"/>
      <c r="HQY2397" s="41"/>
      <c r="HQZ2397" s="44"/>
      <c r="HRA2397" s="51"/>
      <c r="HRB2397" s="51"/>
      <c r="HRC2397" s="51"/>
      <c r="HRD2397" s="13"/>
      <c r="HRE2397" s="13"/>
      <c r="HRF2397" s="14"/>
      <c r="HRG2397" s="14"/>
      <c r="HRH2397" s="41"/>
      <c r="HRI2397" s="44"/>
      <c r="HRJ2397" s="51"/>
      <c r="HRK2397" s="51"/>
      <c r="HRL2397" s="51"/>
      <c r="HRM2397" s="13"/>
      <c r="HRN2397" s="13"/>
      <c r="HRO2397" s="14"/>
      <c r="HRP2397" s="14"/>
      <c r="HRQ2397" s="41"/>
      <c r="HRR2397" s="44"/>
      <c r="HRS2397" s="51"/>
      <c r="HRT2397" s="51"/>
      <c r="HRU2397" s="51"/>
      <c r="HRV2397" s="13"/>
      <c r="HRW2397" s="13"/>
      <c r="HRX2397" s="14"/>
      <c r="HRY2397" s="14"/>
      <c r="HRZ2397" s="41"/>
      <c r="HSA2397" s="44"/>
      <c r="HSB2397" s="51"/>
      <c r="HSC2397" s="51"/>
      <c r="HSD2397" s="51"/>
      <c r="HSE2397" s="13"/>
      <c r="HSF2397" s="13"/>
      <c r="HSG2397" s="14"/>
      <c r="HSH2397" s="14"/>
      <c r="HSI2397" s="41"/>
      <c r="HSJ2397" s="44"/>
      <c r="HSK2397" s="51"/>
      <c r="HSL2397" s="51"/>
      <c r="HSM2397" s="51"/>
      <c r="HSN2397" s="13"/>
      <c r="HSO2397" s="13"/>
      <c r="HSP2397" s="14"/>
      <c r="HSQ2397" s="14"/>
      <c r="HSR2397" s="41"/>
      <c r="HSS2397" s="44"/>
      <c r="HST2397" s="51"/>
      <c r="HSU2397" s="51"/>
      <c r="HSV2397" s="51"/>
      <c r="HSW2397" s="13"/>
      <c r="HSX2397" s="13"/>
      <c r="HSY2397" s="14"/>
      <c r="HSZ2397" s="14"/>
      <c r="HTA2397" s="41"/>
      <c r="HTB2397" s="44"/>
      <c r="HTC2397" s="51"/>
      <c r="HTD2397" s="51"/>
      <c r="HTE2397" s="51"/>
      <c r="HTF2397" s="13"/>
      <c r="HTG2397" s="13"/>
      <c r="HTH2397" s="14"/>
      <c r="HTI2397" s="14"/>
      <c r="HTJ2397" s="41"/>
      <c r="HTK2397" s="44"/>
      <c r="HTL2397" s="51"/>
      <c r="HTM2397" s="51"/>
      <c r="HTN2397" s="51"/>
      <c r="HTO2397" s="13"/>
      <c r="HTP2397" s="13"/>
      <c r="HTQ2397" s="14"/>
      <c r="HTR2397" s="14"/>
      <c r="HTS2397" s="41"/>
      <c r="HTT2397" s="44"/>
      <c r="HTU2397" s="51"/>
      <c r="HTV2397" s="51"/>
      <c r="HTW2397" s="51"/>
      <c r="HTX2397" s="13"/>
      <c r="HTY2397" s="13"/>
      <c r="HTZ2397" s="14"/>
      <c r="HUA2397" s="14"/>
      <c r="HUB2397" s="41"/>
      <c r="HUC2397" s="44"/>
      <c r="HUD2397" s="51"/>
      <c r="HUE2397" s="51"/>
      <c r="HUF2397" s="51"/>
      <c r="HUG2397" s="13"/>
      <c r="HUH2397" s="13"/>
      <c r="HUI2397" s="14"/>
      <c r="HUJ2397" s="14"/>
      <c r="HUK2397" s="41"/>
      <c r="HUL2397" s="44"/>
      <c r="HUM2397" s="51"/>
      <c r="HUN2397" s="51"/>
      <c r="HUO2397" s="51"/>
      <c r="HUP2397" s="13"/>
      <c r="HUQ2397" s="13"/>
      <c r="HUR2397" s="14"/>
      <c r="HUS2397" s="14"/>
      <c r="HUT2397" s="41"/>
      <c r="HUU2397" s="44"/>
      <c r="HUV2397" s="51"/>
      <c r="HUW2397" s="51"/>
      <c r="HUX2397" s="51"/>
      <c r="HUY2397" s="13"/>
      <c r="HUZ2397" s="13"/>
      <c r="HVA2397" s="14"/>
      <c r="HVB2397" s="14"/>
      <c r="HVC2397" s="41"/>
      <c r="HVD2397" s="44"/>
      <c r="HVE2397" s="51"/>
      <c r="HVF2397" s="51"/>
      <c r="HVG2397" s="51"/>
      <c r="HVH2397" s="13"/>
      <c r="HVI2397" s="13"/>
      <c r="HVJ2397" s="14"/>
      <c r="HVK2397" s="14"/>
      <c r="HVL2397" s="41"/>
      <c r="HVM2397" s="44"/>
      <c r="HVN2397" s="51"/>
      <c r="HVO2397" s="51"/>
      <c r="HVP2397" s="51"/>
      <c r="HVQ2397" s="13"/>
      <c r="HVR2397" s="13"/>
      <c r="HVS2397" s="14"/>
      <c r="HVT2397" s="14"/>
      <c r="HVU2397" s="41"/>
      <c r="HVV2397" s="44"/>
      <c r="HVW2397" s="51"/>
      <c r="HVX2397" s="51"/>
      <c r="HVY2397" s="51"/>
      <c r="HVZ2397" s="13"/>
      <c r="HWA2397" s="13"/>
      <c r="HWB2397" s="14"/>
      <c r="HWC2397" s="14"/>
      <c r="HWD2397" s="41"/>
      <c r="HWE2397" s="44"/>
      <c r="HWF2397" s="51"/>
      <c r="HWG2397" s="51"/>
      <c r="HWH2397" s="51"/>
      <c r="HWI2397" s="13"/>
      <c r="HWJ2397" s="13"/>
      <c r="HWK2397" s="14"/>
      <c r="HWL2397" s="14"/>
      <c r="HWM2397" s="41"/>
      <c r="HWN2397" s="44"/>
      <c r="HWO2397" s="51"/>
      <c r="HWP2397" s="51"/>
      <c r="HWQ2397" s="51"/>
      <c r="HWR2397" s="13"/>
      <c r="HWS2397" s="13"/>
      <c r="HWT2397" s="14"/>
      <c r="HWU2397" s="14"/>
      <c r="HWV2397" s="41"/>
      <c r="HWW2397" s="44"/>
      <c r="HWX2397" s="51"/>
      <c r="HWY2397" s="51"/>
      <c r="HWZ2397" s="51"/>
      <c r="HXA2397" s="13"/>
      <c r="HXB2397" s="13"/>
      <c r="HXC2397" s="14"/>
      <c r="HXD2397" s="14"/>
      <c r="HXE2397" s="41"/>
      <c r="HXF2397" s="44"/>
      <c r="HXG2397" s="51"/>
      <c r="HXH2397" s="51"/>
      <c r="HXI2397" s="51"/>
      <c r="HXJ2397" s="13"/>
      <c r="HXK2397" s="13"/>
      <c r="HXL2397" s="14"/>
      <c r="HXM2397" s="14"/>
      <c r="HXN2397" s="41"/>
      <c r="HXO2397" s="44"/>
      <c r="HXP2397" s="51"/>
      <c r="HXQ2397" s="51"/>
      <c r="HXR2397" s="51"/>
      <c r="HXS2397" s="13"/>
      <c r="HXT2397" s="13"/>
      <c r="HXU2397" s="14"/>
      <c r="HXV2397" s="14"/>
      <c r="HXW2397" s="41"/>
      <c r="HXX2397" s="44"/>
      <c r="HXY2397" s="51"/>
      <c r="HXZ2397" s="51"/>
      <c r="HYA2397" s="51"/>
      <c r="HYB2397" s="13"/>
      <c r="HYC2397" s="13"/>
      <c r="HYD2397" s="14"/>
      <c r="HYE2397" s="14"/>
      <c r="HYF2397" s="41"/>
      <c r="HYG2397" s="44"/>
      <c r="HYH2397" s="51"/>
      <c r="HYI2397" s="51"/>
      <c r="HYJ2397" s="51"/>
      <c r="HYK2397" s="13"/>
      <c r="HYL2397" s="13"/>
      <c r="HYM2397" s="14"/>
      <c r="HYN2397" s="14"/>
      <c r="HYO2397" s="41"/>
      <c r="HYP2397" s="44"/>
      <c r="HYQ2397" s="51"/>
      <c r="HYR2397" s="51"/>
      <c r="HYS2397" s="51"/>
      <c r="HYT2397" s="13"/>
      <c r="HYU2397" s="13"/>
      <c r="HYV2397" s="14"/>
      <c r="HYW2397" s="14"/>
      <c r="HYX2397" s="41"/>
      <c r="HYY2397" s="44"/>
      <c r="HYZ2397" s="51"/>
      <c r="HZA2397" s="51"/>
      <c r="HZB2397" s="51"/>
      <c r="HZC2397" s="13"/>
      <c r="HZD2397" s="13"/>
      <c r="HZE2397" s="14"/>
      <c r="HZF2397" s="14"/>
      <c r="HZG2397" s="41"/>
      <c r="HZH2397" s="44"/>
      <c r="HZI2397" s="51"/>
      <c r="HZJ2397" s="51"/>
      <c r="HZK2397" s="51"/>
      <c r="HZL2397" s="13"/>
      <c r="HZM2397" s="13"/>
      <c r="HZN2397" s="14"/>
      <c r="HZO2397" s="14"/>
      <c r="HZP2397" s="41"/>
      <c r="HZQ2397" s="44"/>
      <c r="HZR2397" s="51"/>
      <c r="HZS2397" s="51"/>
      <c r="HZT2397" s="51"/>
      <c r="HZU2397" s="13"/>
      <c r="HZV2397" s="13"/>
      <c r="HZW2397" s="14"/>
      <c r="HZX2397" s="14"/>
      <c r="HZY2397" s="41"/>
      <c r="HZZ2397" s="44"/>
      <c r="IAA2397" s="51"/>
      <c r="IAB2397" s="51"/>
      <c r="IAC2397" s="51"/>
      <c r="IAD2397" s="13"/>
      <c r="IAE2397" s="13"/>
      <c r="IAF2397" s="14"/>
      <c r="IAG2397" s="14"/>
      <c r="IAH2397" s="41"/>
      <c r="IAI2397" s="44"/>
      <c r="IAJ2397" s="51"/>
      <c r="IAK2397" s="51"/>
      <c r="IAL2397" s="51"/>
      <c r="IAM2397" s="13"/>
      <c r="IAN2397" s="13"/>
      <c r="IAO2397" s="14"/>
      <c r="IAP2397" s="14"/>
      <c r="IAQ2397" s="41"/>
      <c r="IAR2397" s="44"/>
      <c r="IAS2397" s="51"/>
      <c r="IAT2397" s="51"/>
      <c r="IAU2397" s="51"/>
      <c r="IAV2397" s="13"/>
      <c r="IAW2397" s="13"/>
      <c r="IAX2397" s="14"/>
      <c r="IAY2397" s="14"/>
      <c r="IAZ2397" s="41"/>
      <c r="IBA2397" s="44"/>
      <c r="IBB2397" s="51"/>
      <c r="IBC2397" s="51"/>
      <c r="IBD2397" s="51"/>
      <c r="IBE2397" s="13"/>
      <c r="IBF2397" s="13"/>
      <c r="IBG2397" s="14"/>
      <c r="IBH2397" s="14"/>
      <c r="IBI2397" s="41"/>
      <c r="IBJ2397" s="44"/>
      <c r="IBK2397" s="51"/>
      <c r="IBL2397" s="51"/>
      <c r="IBM2397" s="51"/>
      <c r="IBN2397" s="13"/>
      <c r="IBO2397" s="13"/>
      <c r="IBP2397" s="14"/>
      <c r="IBQ2397" s="14"/>
      <c r="IBR2397" s="41"/>
      <c r="IBS2397" s="44"/>
      <c r="IBT2397" s="51"/>
      <c r="IBU2397" s="51"/>
      <c r="IBV2397" s="51"/>
      <c r="IBW2397" s="13"/>
      <c r="IBX2397" s="13"/>
      <c r="IBY2397" s="14"/>
      <c r="IBZ2397" s="14"/>
      <c r="ICA2397" s="41"/>
      <c r="ICB2397" s="44"/>
      <c r="ICC2397" s="51"/>
      <c r="ICD2397" s="51"/>
      <c r="ICE2397" s="51"/>
      <c r="ICF2397" s="13"/>
      <c r="ICG2397" s="13"/>
      <c r="ICH2397" s="14"/>
      <c r="ICI2397" s="14"/>
      <c r="ICJ2397" s="41"/>
      <c r="ICK2397" s="44"/>
      <c r="ICL2397" s="51"/>
      <c r="ICM2397" s="51"/>
      <c r="ICN2397" s="51"/>
      <c r="ICO2397" s="13"/>
      <c r="ICP2397" s="13"/>
      <c r="ICQ2397" s="14"/>
      <c r="ICR2397" s="14"/>
      <c r="ICS2397" s="41"/>
      <c r="ICT2397" s="44"/>
      <c r="ICU2397" s="51"/>
      <c r="ICV2397" s="51"/>
      <c r="ICW2397" s="51"/>
      <c r="ICX2397" s="13"/>
      <c r="ICY2397" s="13"/>
      <c r="ICZ2397" s="14"/>
      <c r="IDA2397" s="14"/>
      <c r="IDB2397" s="41"/>
      <c r="IDC2397" s="44"/>
      <c r="IDD2397" s="51"/>
      <c r="IDE2397" s="51"/>
      <c r="IDF2397" s="51"/>
      <c r="IDG2397" s="13"/>
      <c r="IDH2397" s="13"/>
      <c r="IDI2397" s="14"/>
      <c r="IDJ2397" s="14"/>
      <c r="IDK2397" s="41"/>
      <c r="IDL2397" s="44"/>
      <c r="IDM2397" s="51"/>
      <c r="IDN2397" s="51"/>
      <c r="IDO2397" s="51"/>
      <c r="IDP2397" s="13"/>
      <c r="IDQ2397" s="13"/>
      <c r="IDR2397" s="14"/>
      <c r="IDS2397" s="14"/>
      <c r="IDT2397" s="41"/>
      <c r="IDU2397" s="44"/>
      <c r="IDV2397" s="51"/>
      <c r="IDW2397" s="51"/>
      <c r="IDX2397" s="51"/>
      <c r="IDY2397" s="13"/>
      <c r="IDZ2397" s="13"/>
      <c r="IEA2397" s="14"/>
      <c r="IEB2397" s="14"/>
      <c r="IEC2397" s="41"/>
      <c r="IED2397" s="44"/>
      <c r="IEE2397" s="51"/>
      <c r="IEF2397" s="51"/>
      <c r="IEG2397" s="51"/>
      <c r="IEH2397" s="13"/>
      <c r="IEI2397" s="13"/>
      <c r="IEJ2397" s="14"/>
      <c r="IEK2397" s="14"/>
      <c r="IEL2397" s="41"/>
      <c r="IEM2397" s="44"/>
      <c r="IEN2397" s="51"/>
      <c r="IEO2397" s="51"/>
      <c r="IEP2397" s="51"/>
      <c r="IEQ2397" s="13"/>
      <c r="IER2397" s="13"/>
      <c r="IES2397" s="14"/>
      <c r="IET2397" s="14"/>
      <c r="IEU2397" s="41"/>
      <c r="IEV2397" s="44"/>
      <c r="IEW2397" s="51"/>
      <c r="IEX2397" s="51"/>
      <c r="IEY2397" s="51"/>
      <c r="IEZ2397" s="13"/>
      <c r="IFA2397" s="13"/>
      <c r="IFB2397" s="14"/>
      <c r="IFC2397" s="14"/>
      <c r="IFD2397" s="41"/>
      <c r="IFE2397" s="44"/>
      <c r="IFF2397" s="51"/>
      <c r="IFG2397" s="51"/>
      <c r="IFH2397" s="51"/>
      <c r="IFI2397" s="13"/>
      <c r="IFJ2397" s="13"/>
      <c r="IFK2397" s="14"/>
      <c r="IFL2397" s="14"/>
      <c r="IFM2397" s="41"/>
      <c r="IFN2397" s="44"/>
      <c r="IFO2397" s="51"/>
      <c r="IFP2397" s="51"/>
      <c r="IFQ2397" s="51"/>
      <c r="IFR2397" s="13"/>
      <c r="IFS2397" s="13"/>
      <c r="IFT2397" s="14"/>
      <c r="IFU2397" s="14"/>
      <c r="IFV2397" s="41"/>
      <c r="IFW2397" s="44"/>
      <c r="IFX2397" s="51"/>
      <c r="IFY2397" s="51"/>
      <c r="IFZ2397" s="51"/>
      <c r="IGA2397" s="13"/>
      <c r="IGB2397" s="13"/>
      <c r="IGC2397" s="14"/>
      <c r="IGD2397" s="14"/>
      <c r="IGE2397" s="41"/>
      <c r="IGF2397" s="44"/>
      <c r="IGG2397" s="51"/>
      <c r="IGH2397" s="51"/>
      <c r="IGI2397" s="51"/>
      <c r="IGJ2397" s="13"/>
      <c r="IGK2397" s="13"/>
      <c r="IGL2397" s="14"/>
      <c r="IGM2397" s="14"/>
      <c r="IGN2397" s="41"/>
      <c r="IGO2397" s="44"/>
      <c r="IGP2397" s="51"/>
      <c r="IGQ2397" s="51"/>
      <c r="IGR2397" s="51"/>
      <c r="IGS2397" s="13"/>
      <c r="IGT2397" s="13"/>
      <c r="IGU2397" s="14"/>
      <c r="IGV2397" s="14"/>
      <c r="IGW2397" s="41"/>
      <c r="IGX2397" s="44"/>
      <c r="IGY2397" s="51"/>
      <c r="IGZ2397" s="51"/>
      <c r="IHA2397" s="51"/>
      <c r="IHB2397" s="13"/>
      <c r="IHC2397" s="13"/>
      <c r="IHD2397" s="14"/>
      <c r="IHE2397" s="14"/>
      <c r="IHF2397" s="41"/>
      <c r="IHG2397" s="44"/>
      <c r="IHH2397" s="51"/>
      <c r="IHI2397" s="51"/>
      <c r="IHJ2397" s="51"/>
      <c r="IHK2397" s="13"/>
      <c r="IHL2397" s="13"/>
      <c r="IHM2397" s="14"/>
      <c r="IHN2397" s="14"/>
      <c r="IHO2397" s="41"/>
      <c r="IHP2397" s="44"/>
      <c r="IHQ2397" s="51"/>
      <c r="IHR2397" s="51"/>
      <c r="IHS2397" s="51"/>
      <c r="IHT2397" s="13"/>
      <c r="IHU2397" s="13"/>
      <c r="IHV2397" s="14"/>
      <c r="IHW2397" s="14"/>
      <c r="IHX2397" s="41"/>
      <c r="IHY2397" s="44"/>
      <c r="IHZ2397" s="51"/>
      <c r="IIA2397" s="51"/>
      <c r="IIB2397" s="51"/>
      <c r="IIC2397" s="13"/>
      <c r="IID2397" s="13"/>
      <c r="IIE2397" s="14"/>
      <c r="IIF2397" s="14"/>
      <c r="IIG2397" s="41"/>
      <c r="IIH2397" s="44"/>
      <c r="III2397" s="51"/>
      <c r="IIJ2397" s="51"/>
      <c r="IIK2397" s="51"/>
      <c r="IIL2397" s="13"/>
      <c r="IIM2397" s="13"/>
      <c r="IIN2397" s="14"/>
      <c r="IIO2397" s="14"/>
      <c r="IIP2397" s="41"/>
      <c r="IIQ2397" s="44"/>
      <c r="IIR2397" s="51"/>
      <c r="IIS2397" s="51"/>
      <c r="IIT2397" s="51"/>
      <c r="IIU2397" s="13"/>
      <c r="IIV2397" s="13"/>
      <c r="IIW2397" s="14"/>
      <c r="IIX2397" s="14"/>
      <c r="IIY2397" s="41"/>
      <c r="IIZ2397" s="44"/>
      <c r="IJA2397" s="51"/>
      <c r="IJB2397" s="51"/>
      <c r="IJC2397" s="51"/>
      <c r="IJD2397" s="13"/>
      <c r="IJE2397" s="13"/>
      <c r="IJF2397" s="14"/>
      <c r="IJG2397" s="14"/>
      <c r="IJH2397" s="41"/>
      <c r="IJI2397" s="44"/>
      <c r="IJJ2397" s="51"/>
      <c r="IJK2397" s="51"/>
      <c r="IJL2397" s="51"/>
      <c r="IJM2397" s="13"/>
      <c r="IJN2397" s="13"/>
      <c r="IJO2397" s="14"/>
      <c r="IJP2397" s="14"/>
      <c r="IJQ2397" s="41"/>
      <c r="IJR2397" s="44"/>
      <c r="IJS2397" s="51"/>
      <c r="IJT2397" s="51"/>
      <c r="IJU2397" s="51"/>
      <c r="IJV2397" s="13"/>
      <c r="IJW2397" s="13"/>
      <c r="IJX2397" s="14"/>
      <c r="IJY2397" s="14"/>
      <c r="IJZ2397" s="41"/>
      <c r="IKA2397" s="44"/>
      <c r="IKB2397" s="51"/>
      <c r="IKC2397" s="51"/>
      <c r="IKD2397" s="51"/>
      <c r="IKE2397" s="13"/>
      <c r="IKF2397" s="13"/>
      <c r="IKG2397" s="14"/>
      <c r="IKH2397" s="14"/>
      <c r="IKI2397" s="41"/>
      <c r="IKJ2397" s="44"/>
      <c r="IKK2397" s="51"/>
      <c r="IKL2397" s="51"/>
      <c r="IKM2397" s="51"/>
      <c r="IKN2397" s="13"/>
      <c r="IKO2397" s="13"/>
      <c r="IKP2397" s="14"/>
      <c r="IKQ2397" s="14"/>
      <c r="IKR2397" s="41"/>
      <c r="IKS2397" s="44"/>
      <c r="IKT2397" s="51"/>
      <c r="IKU2397" s="51"/>
      <c r="IKV2397" s="51"/>
      <c r="IKW2397" s="13"/>
      <c r="IKX2397" s="13"/>
      <c r="IKY2397" s="14"/>
      <c r="IKZ2397" s="14"/>
      <c r="ILA2397" s="41"/>
      <c r="ILB2397" s="44"/>
      <c r="ILC2397" s="51"/>
      <c r="ILD2397" s="51"/>
      <c r="ILE2397" s="51"/>
      <c r="ILF2397" s="13"/>
      <c r="ILG2397" s="13"/>
      <c r="ILH2397" s="14"/>
      <c r="ILI2397" s="14"/>
      <c r="ILJ2397" s="41"/>
      <c r="ILK2397" s="44"/>
      <c r="ILL2397" s="51"/>
      <c r="ILM2397" s="51"/>
      <c r="ILN2397" s="51"/>
      <c r="ILO2397" s="13"/>
      <c r="ILP2397" s="13"/>
      <c r="ILQ2397" s="14"/>
      <c r="ILR2397" s="14"/>
      <c r="ILS2397" s="41"/>
      <c r="ILT2397" s="44"/>
      <c r="ILU2397" s="51"/>
      <c r="ILV2397" s="51"/>
      <c r="ILW2397" s="51"/>
      <c r="ILX2397" s="13"/>
      <c r="ILY2397" s="13"/>
      <c r="ILZ2397" s="14"/>
      <c r="IMA2397" s="14"/>
      <c r="IMB2397" s="41"/>
      <c r="IMC2397" s="44"/>
      <c r="IMD2397" s="51"/>
      <c r="IME2397" s="51"/>
      <c r="IMF2397" s="51"/>
      <c r="IMG2397" s="13"/>
      <c r="IMH2397" s="13"/>
      <c r="IMI2397" s="14"/>
      <c r="IMJ2397" s="14"/>
      <c r="IMK2397" s="41"/>
      <c r="IML2397" s="44"/>
      <c r="IMM2397" s="51"/>
      <c r="IMN2397" s="51"/>
      <c r="IMO2397" s="51"/>
      <c r="IMP2397" s="13"/>
      <c r="IMQ2397" s="13"/>
      <c r="IMR2397" s="14"/>
      <c r="IMS2397" s="14"/>
      <c r="IMT2397" s="41"/>
      <c r="IMU2397" s="44"/>
      <c r="IMV2397" s="51"/>
      <c r="IMW2397" s="51"/>
      <c r="IMX2397" s="51"/>
      <c r="IMY2397" s="13"/>
      <c r="IMZ2397" s="13"/>
      <c r="INA2397" s="14"/>
      <c r="INB2397" s="14"/>
      <c r="INC2397" s="41"/>
      <c r="IND2397" s="44"/>
      <c r="INE2397" s="51"/>
      <c r="INF2397" s="51"/>
      <c r="ING2397" s="51"/>
      <c r="INH2397" s="13"/>
      <c r="INI2397" s="13"/>
      <c r="INJ2397" s="14"/>
      <c r="INK2397" s="14"/>
      <c r="INL2397" s="41"/>
      <c r="INM2397" s="44"/>
      <c r="INN2397" s="51"/>
      <c r="INO2397" s="51"/>
      <c r="INP2397" s="51"/>
      <c r="INQ2397" s="13"/>
      <c r="INR2397" s="13"/>
      <c r="INS2397" s="14"/>
      <c r="INT2397" s="14"/>
      <c r="INU2397" s="41"/>
      <c r="INV2397" s="44"/>
      <c r="INW2397" s="51"/>
      <c r="INX2397" s="51"/>
      <c r="INY2397" s="51"/>
      <c r="INZ2397" s="13"/>
      <c r="IOA2397" s="13"/>
      <c r="IOB2397" s="14"/>
      <c r="IOC2397" s="14"/>
      <c r="IOD2397" s="41"/>
      <c r="IOE2397" s="44"/>
      <c r="IOF2397" s="51"/>
      <c r="IOG2397" s="51"/>
      <c r="IOH2397" s="51"/>
      <c r="IOI2397" s="13"/>
      <c r="IOJ2397" s="13"/>
      <c r="IOK2397" s="14"/>
      <c r="IOL2397" s="14"/>
      <c r="IOM2397" s="41"/>
      <c r="ION2397" s="44"/>
      <c r="IOO2397" s="51"/>
      <c r="IOP2397" s="51"/>
      <c r="IOQ2397" s="51"/>
      <c r="IOR2397" s="13"/>
      <c r="IOS2397" s="13"/>
      <c r="IOT2397" s="14"/>
      <c r="IOU2397" s="14"/>
      <c r="IOV2397" s="41"/>
      <c r="IOW2397" s="44"/>
      <c r="IOX2397" s="51"/>
      <c r="IOY2397" s="51"/>
      <c r="IOZ2397" s="51"/>
      <c r="IPA2397" s="13"/>
      <c r="IPB2397" s="13"/>
      <c r="IPC2397" s="14"/>
      <c r="IPD2397" s="14"/>
      <c r="IPE2397" s="41"/>
      <c r="IPF2397" s="44"/>
      <c r="IPG2397" s="51"/>
      <c r="IPH2397" s="51"/>
      <c r="IPI2397" s="51"/>
      <c r="IPJ2397" s="13"/>
      <c r="IPK2397" s="13"/>
      <c r="IPL2397" s="14"/>
      <c r="IPM2397" s="14"/>
      <c r="IPN2397" s="41"/>
      <c r="IPO2397" s="44"/>
      <c r="IPP2397" s="51"/>
      <c r="IPQ2397" s="51"/>
      <c r="IPR2397" s="51"/>
      <c r="IPS2397" s="13"/>
      <c r="IPT2397" s="13"/>
      <c r="IPU2397" s="14"/>
      <c r="IPV2397" s="14"/>
      <c r="IPW2397" s="41"/>
      <c r="IPX2397" s="44"/>
      <c r="IPY2397" s="51"/>
      <c r="IPZ2397" s="51"/>
      <c r="IQA2397" s="51"/>
      <c r="IQB2397" s="13"/>
      <c r="IQC2397" s="13"/>
      <c r="IQD2397" s="14"/>
      <c r="IQE2397" s="14"/>
      <c r="IQF2397" s="41"/>
      <c r="IQG2397" s="44"/>
      <c r="IQH2397" s="51"/>
      <c r="IQI2397" s="51"/>
      <c r="IQJ2397" s="51"/>
      <c r="IQK2397" s="13"/>
      <c r="IQL2397" s="13"/>
      <c r="IQM2397" s="14"/>
      <c r="IQN2397" s="14"/>
      <c r="IQO2397" s="41"/>
      <c r="IQP2397" s="44"/>
      <c r="IQQ2397" s="51"/>
      <c r="IQR2397" s="51"/>
      <c r="IQS2397" s="51"/>
      <c r="IQT2397" s="13"/>
      <c r="IQU2397" s="13"/>
      <c r="IQV2397" s="14"/>
      <c r="IQW2397" s="14"/>
      <c r="IQX2397" s="41"/>
      <c r="IQY2397" s="44"/>
      <c r="IQZ2397" s="51"/>
      <c r="IRA2397" s="51"/>
      <c r="IRB2397" s="51"/>
      <c r="IRC2397" s="13"/>
      <c r="IRD2397" s="13"/>
      <c r="IRE2397" s="14"/>
      <c r="IRF2397" s="14"/>
      <c r="IRG2397" s="41"/>
      <c r="IRH2397" s="44"/>
      <c r="IRI2397" s="51"/>
      <c r="IRJ2397" s="51"/>
      <c r="IRK2397" s="51"/>
      <c r="IRL2397" s="13"/>
      <c r="IRM2397" s="13"/>
      <c r="IRN2397" s="14"/>
      <c r="IRO2397" s="14"/>
      <c r="IRP2397" s="41"/>
      <c r="IRQ2397" s="44"/>
      <c r="IRR2397" s="51"/>
      <c r="IRS2397" s="51"/>
      <c r="IRT2397" s="51"/>
      <c r="IRU2397" s="13"/>
      <c r="IRV2397" s="13"/>
      <c r="IRW2397" s="14"/>
      <c r="IRX2397" s="14"/>
      <c r="IRY2397" s="41"/>
      <c r="IRZ2397" s="44"/>
      <c r="ISA2397" s="51"/>
      <c r="ISB2397" s="51"/>
      <c r="ISC2397" s="51"/>
      <c r="ISD2397" s="13"/>
      <c r="ISE2397" s="13"/>
      <c r="ISF2397" s="14"/>
      <c r="ISG2397" s="14"/>
      <c r="ISH2397" s="41"/>
      <c r="ISI2397" s="44"/>
      <c r="ISJ2397" s="51"/>
      <c r="ISK2397" s="51"/>
      <c r="ISL2397" s="51"/>
      <c r="ISM2397" s="13"/>
      <c r="ISN2397" s="13"/>
      <c r="ISO2397" s="14"/>
      <c r="ISP2397" s="14"/>
      <c r="ISQ2397" s="41"/>
      <c r="ISR2397" s="44"/>
      <c r="ISS2397" s="51"/>
      <c r="IST2397" s="51"/>
      <c r="ISU2397" s="51"/>
      <c r="ISV2397" s="13"/>
      <c r="ISW2397" s="13"/>
      <c r="ISX2397" s="14"/>
      <c r="ISY2397" s="14"/>
      <c r="ISZ2397" s="41"/>
      <c r="ITA2397" s="44"/>
      <c r="ITB2397" s="51"/>
      <c r="ITC2397" s="51"/>
      <c r="ITD2397" s="51"/>
      <c r="ITE2397" s="13"/>
      <c r="ITF2397" s="13"/>
      <c r="ITG2397" s="14"/>
      <c r="ITH2397" s="14"/>
      <c r="ITI2397" s="41"/>
      <c r="ITJ2397" s="44"/>
      <c r="ITK2397" s="51"/>
      <c r="ITL2397" s="51"/>
      <c r="ITM2397" s="51"/>
      <c r="ITN2397" s="13"/>
      <c r="ITO2397" s="13"/>
      <c r="ITP2397" s="14"/>
      <c r="ITQ2397" s="14"/>
      <c r="ITR2397" s="41"/>
      <c r="ITS2397" s="44"/>
      <c r="ITT2397" s="51"/>
      <c r="ITU2397" s="51"/>
      <c r="ITV2397" s="51"/>
      <c r="ITW2397" s="13"/>
      <c r="ITX2397" s="13"/>
      <c r="ITY2397" s="14"/>
      <c r="ITZ2397" s="14"/>
      <c r="IUA2397" s="41"/>
      <c r="IUB2397" s="44"/>
      <c r="IUC2397" s="51"/>
      <c r="IUD2397" s="51"/>
      <c r="IUE2397" s="51"/>
      <c r="IUF2397" s="13"/>
      <c r="IUG2397" s="13"/>
      <c r="IUH2397" s="14"/>
      <c r="IUI2397" s="14"/>
      <c r="IUJ2397" s="41"/>
      <c r="IUK2397" s="44"/>
      <c r="IUL2397" s="51"/>
      <c r="IUM2397" s="51"/>
      <c r="IUN2397" s="51"/>
      <c r="IUO2397" s="13"/>
      <c r="IUP2397" s="13"/>
      <c r="IUQ2397" s="14"/>
      <c r="IUR2397" s="14"/>
      <c r="IUS2397" s="41"/>
      <c r="IUT2397" s="44"/>
      <c r="IUU2397" s="51"/>
      <c r="IUV2397" s="51"/>
      <c r="IUW2397" s="51"/>
      <c r="IUX2397" s="13"/>
      <c r="IUY2397" s="13"/>
      <c r="IUZ2397" s="14"/>
      <c r="IVA2397" s="14"/>
      <c r="IVB2397" s="41"/>
      <c r="IVC2397" s="44"/>
      <c r="IVD2397" s="51"/>
      <c r="IVE2397" s="51"/>
      <c r="IVF2397" s="51"/>
      <c r="IVG2397" s="13"/>
      <c r="IVH2397" s="13"/>
      <c r="IVI2397" s="14"/>
      <c r="IVJ2397" s="14"/>
      <c r="IVK2397" s="41"/>
      <c r="IVL2397" s="44"/>
      <c r="IVM2397" s="51"/>
      <c r="IVN2397" s="51"/>
      <c r="IVO2397" s="51"/>
      <c r="IVP2397" s="13"/>
      <c r="IVQ2397" s="13"/>
      <c r="IVR2397" s="14"/>
      <c r="IVS2397" s="14"/>
      <c r="IVT2397" s="41"/>
      <c r="IVU2397" s="44"/>
      <c r="IVV2397" s="51"/>
      <c r="IVW2397" s="51"/>
      <c r="IVX2397" s="51"/>
      <c r="IVY2397" s="13"/>
      <c r="IVZ2397" s="13"/>
      <c r="IWA2397" s="14"/>
      <c r="IWB2397" s="14"/>
      <c r="IWC2397" s="41"/>
      <c r="IWD2397" s="44"/>
      <c r="IWE2397" s="51"/>
      <c r="IWF2397" s="51"/>
      <c r="IWG2397" s="51"/>
      <c r="IWH2397" s="13"/>
      <c r="IWI2397" s="13"/>
      <c r="IWJ2397" s="14"/>
      <c r="IWK2397" s="14"/>
      <c r="IWL2397" s="41"/>
      <c r="IWM2397" s="44"/>
      <c r="IWN2397" s="51"/>
      <c r="IWO2397" s="51"/>
      <c r="IWP2397" s="51"/>
      <c r="IWQ2397" s="13"/>
      <c r="IWR2397" s="13"/>
      <c r="IWS2397" s="14"/>
      <c r="IWT2397" s="14"/>
      <c r="IWU2397" s="41"/>
      <c r="IWV2397" s="44"/>
      <c r="IWW2397" s="51"/>
      <c r="IWX2397" s="51"/>
      <c r="IWY2397" s="51"/>
      <c r="IWZ2397" s="13"/>
      <c r="IXA2397" s="13"/>
      <c r="IXB2397" s="14"/>
      <c r="IXC2397" s="14"/>
      <c r="IXD2397" s="41"/>
      <c r="IXE2397" s="44"/>
      <c r="IXF2397" s="51"/>
      <c r="IXG2397" s="51"/>
      <c r="IXH2397" s="51"/>
      <c r="IXI2397" s="13"/>
      <c r="IXJ2397" s="13"/>
      <c r="IXK2397" s="14"/>
      <c r="IXL2397" s="14"/>
      <c r="IXM2397" s="41"/>
      <c r="IXN2397" s="44"/>
      <c r="IXO2397" s="51"/>
      <c r="IXP2397" s="51"/>
      <c r="IXQ2397" s="51"/>
      <c r="IXR2397" s="13"/>
      <c r="IXS2397" s="13"/>
      <c r="IXT2397" s="14"/>
      <c r="IXU2397" s="14"/>
      <c r="IXV2397" s="41"/>
      <c r="IXW2397" s="44"/>
      <c r="IXX2397" s="51"/>
      <c r="IXY2397" s="51"/>
      <c r="IXZ2397" s="51"/>
      <c r="IYA2397" s="13"/>
      <c r="IYB2397" s="13"/>
      <c r="IYC2397" s="14"/>
      <c r="IYD2397" s="14"/>
      <c r="IYE2397" s="41"/>
      <c r="IYF2397" s="44"/>
      <c r="IYG2397" s="51"/>
      <c r="IYH2397" s="51"/>
      <c r="IYI2397" s="51"/>
      <c r="IYJ2397" s="13"/>
      <c r="IYK2397" s="13"/>
      <c r="IYL2397" s="14"/>
      <c r="IYM2397" s="14"/>
      <c r="IYN2397" s="41"/>
      <c r="IYO2397" s="44"/>
      <c r="IYP2397" s="51"/>
      <c r="IYQ2397" s="51"/>
      <c r="IYR2397" s="51"/>
      <c r="IYS2397" s="13"/>
      <c r="IYT2397" s="13"/>
      <c r="IYU2397" s="14"/>
      <c r="IYV2397" s="14"/>
      <c r="IYW2397" s="41"/>
      <c r="IYX2397" s="44"/>
      <c r="IYY2397" s="51"/>
      <c r="IYZ2397" s="51"/>
      <c r="IZA2397" s="51"/>
      <c r="IZB2397" s="13"/>
      <c r="IZC2397" s="13"/>
      <c r="IZD2397" s="14"/>
      <c r="IZE2397" s="14"/>
      <c r="IZF2397" s="41"/>
      <c r="IZG2397" s="44"/>
      <c r="IZH2397" s="51"/>
      <c r="IZI2397" s="51"/>
      <c r="IZJ2397" s="51"/>
      <c r="IZK2397" s="13"/>
      <c r="IZL2397" s="13"/>
      <c r="IZM2397" s="14"/>
      <c r="IZN2397" s="14"/>
      <c r="IZO2397" s="41"/>
      <c r="IZP2397" s="44"/>
      <c r="IZQ2397" s="51"/>
      <c r="IZR2397" s="51"/>
      <c r="IZS2397" s="51"/>
      <c r="IZT2397" s="13"/>
      <c r="IZU2397" s="13"/>
      <c r="IZV2397" s="14"/>
      <c r="IZW2397" s="14"/>
      <c r="IZX2397" s="41"/>
      <c r="IZY2397" s="44"/>
      <c r="IZZ2397" s="51"/>
      <c r="JAA2397" s="51"/>
      <c r="JAB2397" s="51"/>
      <c r="JAC2397" s="13"/>
      <c r="JAD2397" s="13"/>
      <c r="JAE2397" s="14"/>
      <c r="JAF2397" s="14"/>
      <c r="JAG2397" s="41"/>
      <c r="JAH2397" s="44"/>
      <c r="JAI2397" s="51"/>
      <c r="JAJ2397" s="51"/>
      <c r="JAK2397" s="51"/>
      <c r="JAL2397" s="13"/>
      <c r="JAM2397" s="13"/>
      <c r="JAN2397" s="14"/>
      <c r="JAO2397" s="14"/>
      <c r="JAP2397" s="41"/>
      <c r="JAQ2397" s="44"/>
      <c r="JAR2397" s="51"/>
      <c r="JAS2397" s="51"/>
      <c r="JAT2397" s="51"/>
      <c r="JAU2397" s="13"/>
      <c r="JAV2397" s="13"/>
      <c r="JAW2397" s="14"/>
      <c r="JAX2397" s="14"/>
      <c r="JAY2397" s="41"/>
      <c r="JAZ2397" s="44"/>
      <c r="JBA2397" s="51"/>
      <c r="JBB2397" s="51"/>
      <c r="JBC2397" s="51"/>
      <c r="JBD2397" s="13"/>
      <c r="JBE2397" s="13"/>
      <c r="JBF2397" s="14"/>
      <c r="JBG2397" s="14"/>
      <c r="JBH2397" s="41"/>
      <c r="JBI2397" s="44"/>
      <c r="JBJ2397" s="51"/>
      <c r="JBK2397" s="51"/>
      <c r="JBL2397" s="51"/>
      <c r="JBM2397" s="13"/>
      <c r="JBN2397" s="13"/>
      <c r="JBO2397" s="14"/>
      <c r="JBP2397" s="14"/>
      <c r="JBQ2397" s="41"/>
      <c r="JBR2397" s="44"/>
      <c r="JBS2397" s="51"/>
      <c r="JBT2397" s="51"/>
      <c r="JBU2397" s="51"/>
      <c r="JBV2397" s="13"/>
      <c r="JBW2397" s="13"/>
      <c r="JBX2397" s="14"/>
      <c r="JBY2397" s="14"/>
      <c r="JBZ2397" s="41"/>
      <c r="JCA2397" s="44"/>
      <c r="JCB2397" s="51"/>
      <c r="JCC2397" s="51"/>
      <c r="JCD2397" s="51"/>
      <c r="JCE2397" s="13"/>
      <c r="JCF2397" s="13"/>
      <c r="JCG2397" s="14"/>
      <c r="JCH2397" s="14"/>
      <c r="JCI2397" s="41"/>
      <c r="JCJ2397" s="44"/>
      <c r="JCK2397" s="51"/>
      <c r="JCL2397" s="51"/>
      <c r="JCM2397" s="51"/>
      <c r="JCN2397" s="13"/>
      <c r="JCO2397" s="13"/>
      <c r="JCP2397" s="14"/>
      <c r="JCQ2397" s="14"/>
      <c r="JCR2397" s="41"/>
      <c r="JCS2397" s="44"/>
      <c r="JCT2397" s="51"/>
      <c r="JCU2397" s="51"/>
      <c r="JCV2397" s="51"/>
      <c r="JCW2397" s="13"/>
      <c r="JCX2397" s="13"/>
      <c r="JCY2397" s="14"/>
      <c r="JCZ2397" s="14"/>
      <c r="JDA2397" s="41"/>
      <c r="JDB2397" s="44"/>
      <c r="JDC2397" s="51"/>
      <c r="JDD2397" s="51"/>
      <c r="JDE2397" s="51"/>
      <c r="JDF2397" s="13"/>
      <c r="JDG2397" s="13"/>
      <c r="JDH2397" s="14"/>
      <c r="JDI2397" s="14"/>
      <c r="JDJ2397" s="41"/>
      <c r="JDK2397" s="44"/>
      <c r="JDL2397" s="51"/>
      <c r="JDM2397" s="51"/>
      <c r="JDN2397" s="51"/>
      <c r="JDO2397" s="13"/>
      <c r="JDP2397" s="13"/>
      <c r="JDQ2397" s="14"/>
      <c r="JDR2397" s="14"/>
      <c r="JDS2397" s="41"/>
      <c r="JDT2397" s="44"/>
      <c r="JDU2397" s="51"/>
      <c r="JDV2397" s="51"/>
      <c r="JDW2397" s="51"/>
      <c r="JDX2397" s="13"/>
      <c r="JDY2397" s="13"/>
      <c r="JDZ2397" s="14"/>
      <c r="JEA2397" s="14"/>
      <c r="JEB2397" s="41"/>
      <c r="JEC2397" s="44"/>
      <c r="JED2397" s="51"/>
      <c r="JEE2397" s="51"/>
      <c r="JEF2397" s="51"/>
      <c r="JEG2397" s="13"/>
      <c r="JEH2397" s="13"/>
      <c r="JEI2397" s="14"/>
      <c r="JEJ2397" s="14"/>
      <c r="JEK2397" s="41"/>
      <c r="JEL2397" s="44"/>
      <c r="JEM2397" s="51"/>
      <c r="JEN2397" s="51"/>
      <c r="JEO2397" s="51"/>
      <c r="JEP2397" s="13"/>
      <c r="JEQ2397" s="13"/>
      <c r="JER2397" s="14"/>
      <c r="JES2397" s="14"/>
      <c r="JET2397" s="41"/>
      <c r="JEU2397" s="44"/>
      <c r="JEV2397" s="51"/>
      <c r="JEW2397" s="51"/>
      <c r="JEX2397" s="51"/>
      <c r="JEY2397" s="13"/>
      <c r="JEZ2397" s="13"/>
      <c r="JFA2397" s="14"/>
      <c r="JFB2397" s="14"/>
      <c r="JFC2397" s="41"/>
      <c r="JFD2397" s="44"/>
      <c r="JFE2397" s="51"/>
      <c r="JFF2397" s="51"/>
      <c r="JFG2397" s="51"/>
      <c r="JFH2397" s="13"/>
      <c r="JFI2397" s="13"/>
      <c r="JFJ2397" s="14"/>
      <c r="JFK2397" s="14"/>
      <c r="JFL2397" s="41"/>
      <c r="JFM2397" s="44"/>
      <c r="JFN2397" s="51"/>
      <c r="JFO2397" s="51"/>
      <c r="JFP2397" s="51"/>
      <c r="JFQ2397" s="13"/>
      <c r="JFR2397" s="13"/>
      <c r="JFS2397" s="14"/>
      <c r="JFT2397" s="14"/>
      <c r="JFU2397" s="41"/>
      <c r="JFV2397" s="44"/>
      <c r="JFW2397" s="51"/>
      <c r="JFX2397" s="51"/>
      <c r="JFY2397" s="51"/>
      <c r="JFZ2397" s="13"/>
      <c r="JGA2397" s="13"/>
      <c r="JGB2397" s="14"/>
      <c r="JGC2397" s="14"/>
      <c r="JGD2397" s="41"/>
      <c r="JGE2397" s="44"/>
      <c r="JGF2397" s="51"/>
      <c r="JGG2397" s="51"/>
      <c r="JGH2397" s="51"/>
      <c r="JGI2397" s="13"/>
      <c r="JGJ2397" s="13"/>
      <c r="JGK2397" s="14"/>
      <c r="JGL2397" s="14"/>
      <c r="JGM2397" s="41"/>
      <c r="JGN2397" s="44"/>
      <c r="JGO2397" s="51"/>
      <c r="JGP2397" s="51"/>
      <c r="JGQ2397" s="51"/>
      <c r="JGR2397" s="13"/>
      <c r="JGS2397" s="13"/>
      <c r="JGT2397" s="14"/>
      <c r="JGU2397" s="14"/>
      <c r="JGV2397" s="41"/>
      <c r="JGW2397" s="44"/>
      <c r="JGX2397" s="51"/>
      <c r="JGY2397" s="51"/>
      <c r="JGZ2397" s="51"/>
      <c r="JHA2397" s="13"/>
      <c r="JHB2397" s="13"/>
      <c r="JHC2397" s="14"/>
      <c r="JHD2397" s="14"/>
      <c r="JHE2397" s="41"/>
      <c r="JHF2397" s="44"/>
      <c r="JHG2397" s="51"/>
      <c r="JHH2397" s="51"/>
      <c r="JHI2397" s="51"/>
      <c r="JHJ2397" s="13"/>
      <c r="JHK2397" s="13"/>
      <c r="JHL2397" s="14"/>
      <c r="JHM2397" s="14"/>
      <c r="JHN2397" s="41"/>
      <c r="JHO2397" s="44"/>
      <c r="JHP2397" s="51"/>
      <c r="JHQ2397" s="51"/>
      <c r="JHR2397" s="51"/>
      <c r="JHS2397" s="13"/>
      <c r="JHT2397" s="13"/>
      <c r="JHU2397" s="14"/>
      <c r="JHV2397" s="14"/>
      <c r="JHW2397" s="41"/>
      <c r="JHX2397" s="44"/>
      <c r="JHY2397" s="51"/>
      <c r="JHZ2397" s="51"/>
      <c r="JIA2397" s="51"/>
      <c r="JIB2397" s="13"/>
      <c r="JIC2397" s="13"/>
      <c r="JID2397" s="14"/>
      <c r="JIE2397" s="14"/>
      <c r="JIF2397" s="41"/>
      <c r="JIG2397" s="44"/>
      <c r="JIH2397" s="51"/>
      <c r="JII2397" s="51"/>
      <c r="JIJ2397" s="51"/>
      <c r="JIK2397" s="13"/>
      <c r="JIL2397" s="13"/>
      <c r="JIM2397" s="14"/>
      <c r="JIN2397" s="14"/>
      <c r="JIO2397" s="41"/>
      <c r="JIP2397" s="44"/>
      <c r="JIQ2397" s="51"/>
      <c r="JIR2397" s="51"/>
      <c r="JIS2397" s="51"/>
      <c r="JIT2397" s="13"/>
      <c r="JIU2397" s="13"/>
      <c r="JIV2397" s="14"/>
      <c r="JIW2397" s="14"/>
      <c r="JIX2397" s="41"/>
      <c r="JIY2397" s="44"/>
      <c r="JIZ2397" s="51"/>
      <c r="JJA2397" s="51"/>
      <c r="JJB2397" s="51"/>
      <c r="JJC2397" s="13"/>
      <c r="JJD2397" s="13"/>
      <c r="JJE2397" s="14"/>
      <c r="JJF2397" s="14"/>
      <c r="JJG2397" s="41"/>
      <c r="JJH2397" s="44"/>
      <c r="JJI2397" s="51"/>
      <c r="JJJ2397" s="51"/>
      <c r="JJK2397" s="51"/>
      <c r="JJL2397" s="13"/>
      <c r="JJM2397" s="13"/>
      <c r="JJN2397" s="14"/>
      <c r="JJO2397" s="14"/>
      <c r="JJP2397" s="41"/>
      <c r="JJQ2397" s="44"/>
      <c r="JJR2397" s="51"/>
      <c r="JJS2397" s="51"/>
      <c r="JJT2397" s="51"/>
      <c r="JJU2397" s="13"/>
      <c r="JJV2397" s="13"/>
      <c r="JJW2397" s="14"/>
      <c r="JJX2397" s="14"/>
      <c r="JJY2397" s="41"/>
      <c r="JJZ2397" s="44"/>
      <c r="JKA2397" s="51"/>
      <c r="JKB2397" s="51"/>
      <c r="JKC2397" s="51"/>
      <c r="JKD2397" s="13"/>
      <c r="JKE2397" s="13"/>
      <c r="JKF2397" s="14"/>
      <c r="JKG2397" s="14"/>
      <c r="JKH2397" s="41"/>
      <c r="JKI2397" s="44"/>
      <c r="JKJ2397" s="51"/>
      <c r="JKK2397" s="51"/>
      <c r="JKL2397" s="51"/>
      <c r="JKM2397" s="13"/>
      <c r="JKN2397" s="13"/>
      <c r="JKO2397" s="14"/>
      <c r="JKP2397" s="14"/>
      <c r="JKQ2397" s="41"/>
      <c r="JKR2397" s="44"/>
      <c r="JKS2397" s="51"/>
      <c r="JKT2397" s="51"/>
      <c r="JKU2397" s="51"/>
      <c r="JKV2397" s="13"/>
      <c r="JKW2397" s="13"/>
      <c r="JKX2397" s="14"/>
      <c r="JKY2397" s="14"/>
      <c r="JKZ2397" s="41"/>
      <c r="JLA2397" s="44"/>
      <c r="JLB2397" s="51"/>
      <c r="JLC2397" s="51"/>
      <c r="JLD2397" s="51"/>
      <c r="JLE2397" s="13"/>
      <c r="JLF2397" s="13"/>
      <c r="JLG2397" s="14"/>
      <c r="JLH2397" s="14"/>
      <c r="JLI2397" s="41"/>
      <c r="JLJ2397" s="44"/>
      <c r="JLK2397" s="51"/>
      <c r="JLL2397" s="51"/>
      <c r="JLM2397" s="51"/>
      <c r="JLN2397" s="13"/>
      <c r="JLO2397" s="13"/>
      <c r="JLP2397" s="14"/>
      <c r="JLQ2397" s="14"/>
      <c r="JLR2397" s="41"/>
      <c r="JLS2397" s="44"/>
      <c r="JLT2397" s="51"/>
      <c r="JLU2397" s="51"/>
      <c r="JLV2397" s="51"/>
      <c r="JLW2397" s="13"/>
      <c r="JLX2397" s="13"/>
      <c r="JLY2397" s="14"/>
      <c r="JLZ2397" s="14"/>
      <c r="JMA2397" s="41"/>
      <c r="JMB2397" s="44"/>
      <c r="JMC2397" s="51"/>
      <c r="JMD2397" s="51"/>
      <c r="JME2397" s="51"/>
      <c r="JMF2397" s="13"/>
      <c r="JMG2397" s="13"/>
      <c r="JMH2397" s="14"/>
      <c r="JMI2397" s="14"/>
      <c r="JMJ2397" s="41"/>
      <c r="JMK2397" s="44"/>
      <c r="JML2397" s="51"/>
      <c r="JMM2397" s="51"/>
      <c r="JMN2397" s="51"/>
      <c r="JMO2397" s="13"/>
      <c r="JMP2397" s="13"/>
      <c r="JMQ2397" s="14"/>
      <c r="JMR2397" s="14"/>
      <c r="JMS2397" s="41"/>
      <c r="JMT2397" s="44"/>
      <c r="JMU2397" s="51"/>
      <c r="JMV2397" s="51"/>
      <c r="JMW2397" s="51"/>
      <c r="JMX2397" s="13"/>
      <c r="JMY2397" s="13"/>
      <c r="JMZ2397" s="14"/>
      <c r="JNA2397" s="14"/>
      <c r="JNB2397" s="41"/>
      <c r="JNC2397" s="44"/>
      <c r="JND2397" s="51"/>
      <c r="JNE2397" s="51"/>
      <c r="JNF2397" s="51"/>
      <c r="JNG2397" s="13"/>
      <c r="JNH2397" s="13"/>
      <c r="JNI2397" s="14"/>
      <c r="JNJ2397" s="14"/>
      <c r="JNK2397" s="41"/>
      <c r="JNL2397" s="44"/>
      <c r="JNM2397" s="51"/>
      <c r="JNN2397" s="51"/>
      <c r="JNO2397" s="51"/>
      <c r="JNP2397" s="13"/>
      <c r="JNQ2397" s="13"/>
      <c r="JNR2397" s="14"/>
      <c r="JNS2397" s="14"/>
      <c r="JNT2397" s="41"/>
      <c r="JNU2397" s="44"/>
      <c r="JNV2397" s="51"/>
      <c r="JNW2397" s="51"/>
      <c r="JNX2397" s="51"/>
      <c r="JNY2397" s="13"/>
      <c r="JNZ2397" s="13"/>
      <c r="JOA2397" s="14"/>
      <c r="JOB2397" s="14"/>
      <c r="JOC2397" s="41"/>
      <c r="JOD2397" s="44"/>
      <c r="JOE2397" s="51"/>
      <c r="JOF2397" s="51"/>
      <c r="JOG2397" s="51"/>
      <c r="JOH2397" s="13"/>
      <c r="JOI2397" s="13"/>
      <c r="JOJ2397" s="14"/>
      <c r="JOK2397" s="14"/>
      <c r="JOL2397" s="41"/>
      <c r="JOM2397" s="44"/>
      <c r="JON2397" s="51"/>
      <c r="JOO2397" s="51"/>
      <c r="JOP2397" s="51"/>
      <c r="JOQ2397" s="13"/>
      <c r="JOR2397" s="13"/>
      <c r="JOS2397" s="14"/>
      <c r="JOT2397" s="14"/>
      <c r="JOU2397" s="41"/>
      <c r="JOV2397" s="44"/>
      <c r="JOW2397" s="51"/>
      <c r="JOX2397" s="51"/>
      <c r="JOY2397" s="51"/>
      <c r="JOZ2397" s="13"/>
      <c r="JPA2397" s="13"/>
      <c r="JPB2397" s="14"/>
      <c r="JPC2397" s="14"/>
      <c r="JPD2397" s="41"/>
      <c r="JPE2397" s="44"/>
      <c r="JPF2397" s="51"/>
      <c r="JPG2397" s="51"/>
      <c r="JPH2397" s="51"/>
      <c r="JPI2397" s="13"/>
      <c r="JPJ2397" s="13"/>
      <c r="JPK2397" s="14"/>
      <c r="JPL2397" s="14"/>
      <c r="JPM2397" s="41"/>
      <c r="JPN2397" s="44"/>
      <c r="JPO2397" s="51"/>
      <c r="JPP2397" s="51"/>
      <c r="JPQ2397" s="51"/>
      <c r="JPR2397" s="13"/>
      <c r="JPS2397" s="13"/>
      <c r="JPT2397" s="14"/>
      <c r="JPU2397" s="14"/>
      <c r="JPV2397" s="41"/>
      <c r="JPW2397" s="44"/>
      <c r="JPX2397" s="51"/>
      <c r="JPY2397" s="51"/>
      <c r="JPZ2397" s="51"/>
      <c r="JQA2397" s="13"/>
      <c r="JQB2397" s="13"/>
      <c r="JQC2397" s="14"/>
      <c r="JQD2397" s="14"/>
      <c r="JQE2397" s="41"/>
      <c r="JQF2397" s="44"/>
      <c r="JQG2397" s="51"/>
      <c r="JQH2397" s="51"/>
      <c r="JQI2397" s="51"/>
      <c r="JQJ2397" s="13"/>
      <c r="JQK2397" s="13"/>
      <c r="JQL2397" s="14"/>
      <c r="JQM2397" s="14"/>
      <c r="JQN2397" s="41"/>
      <c r="JQO2397" s="44"/>
      <c r="JQP2397" s="51"/>
      <c r="JQQ2397" s="51"/>
      <c r="JQR2397" s="51"/>
      <c r="JQS2397" s="13"/>
      <c r="JQT2397" s="13"/>
      <c r="JQU2397" s="14"/>
      <c r="JQV2397" s="14"/>
      <c r="JQW2397" s="41"/>
      <c r="JQX2397" s="44"/>
      <c r="JQY2397" s="51"/>
      <c r="JQZ2397" s="51"/>
      <c r="JRA2397" s="51"/>
      <c r="JRB2397" s="13"/>
      <c r="JRC2397" s="13"/>
      <c r="JRD2397" s="14"/>
      <c r="JRE2397" s="14"/>
      <c r="JRF2397" s="41"/>
      <c r="JRG2397" s="44"/>
      <c r="JRH2397" s="51"/>
      <c r="JRI2397" s="51"/>
      <c r="JRJ2397" s="51"/>
      <c r="JRK2397" s="13"/>
      <c r="JRL2397" s="13"/>
      <c r="JRM2397" s="14"/>
      <c r="JRN2397" s="14"/>
      <c r="JRO2397" s="41"/>
      <c r="JRP2397" s="44"/>
      <c r="JRQ2397" s="51"/>
      <c r="JRR2397" s="51"/>
      <c r="JRS2397" s="51"/>
      <c r="JRT2397" s="13"/>
      <c r="JRU2397" s="13"/>
      <c r="JRV2397" s="14"/>
      <c r="JRW2397" s="14"/>
      <c r="JRX2397" s="41"/>
      <c r="JRY2397" s="44"/>
      <c r="JRZ2397" s="51"/>
      <c r="JSA2397" s="51"/>
      <c r="JSB2397" s="51"/>
      <c r="JSC2397" s="13"/>
      <c r="JSD2397" s="13"/>
      <c r="JSE2397" s="14"/>
      <c r="JSF2397" s="14"/>
      <c r="JSG2397" s="41"/>
      <c r="JSH2397" s="44"/>
      <c r="JSI2397" s="51"/>
      <c r="JSJ2397" s="51"/>
      <c r="JSK2397" s="51"/>
      <c r="JSL2397" s="13"/>
      <c r="JSM2397" s="13"/>
      <c r="JSN2397" s="14"/>
      <c r="JSO2397" s="14"/>
      <c r="JSP2397" s="41"/>
      <c r="JSQ2397" s="44"/>
      <c r="JSR2397" s="51"/>
      <c r="JSS2397" s="51"/>
      <c r="JST2397" s="51"/>
      <c r="JSU2397" s="13"/>
      <c r="JSV2397" s="13"/>
      <c r="JSW2397" s="14"/>
      <c r="JSX2397" s="14"/>
      <c r="JSY2397" s="41"/>
      <c r="JSZ2397" s="44"/>
      <c r="JTA2397" s="51"/>
      <c r="JTB2397" s="51"/>
      <c r="JTC2397" s="51"/>
      <c r="JTD2397" s="13"/>
      <c r="JTE2397" s="13"/>
      <c r="JTF2397" s="14"/>
      <c r="JTG2397" s="14"/>
      <c r="JTH2397" s="41"/>
      <c r="JTI2397" s="44"/>
      <c r="JTJ2397" s="51"/>
      <c r="JTK2397" s="51"/>
      <c r="JTL2397" s="51"/>
      <c r="JTM2397" s="13"/>
      <c r="JTN2397" s="13"/>
      <c r="JTO2397" s="14"/>
      <c r="JTP2397" s="14"/>
      <c r="JTQ2397" s="41"/>
      <c r="JTR2397" s="44"/>
      <c r="JTS2397" s="51"/>
      <c r="JTT2397" s="51"/>
      <c r="JTU2397" s="51"/>
      <c r="JTV2397" s="13"/>
      <c r="JTW2397" s="13"/>
      <c r="JTX2397" s="14"/>
      <c r="JTY2397" s="14"/>
      <c r="JTZ2397" s="41"/>
      <c r="JUA2397" s="44"/>
      <c r="JUB2397" s="51"/>
      <c r="JUC2397" s="51"/>
      <c r="JUD2397" s="51"/>
      <c r="JUE2397" s="13"/>
      <c r="JUF2397" s="13"/>
      <c r="JUG2397" s="14"/>
      <c r="JUH2397" s="14"/>
      <c r="JUI2397" s="41"/>
      <c r="JUJ2397" s="44"/>
      <c r="JUK2397" s="51"/>
      <c r="JUL2397" s="51"/>
      <c r="JUM2397" s="51"/>
      <c r="JUN2397" s="13"/>
      <c r="JUO2397" s="13"/>
      <c r="JUP2397" s="14"/>
      <c r="JUQ2397" s="14"/>
      <c r="JUR2397" s="41"/>
      <c r="JUS2397" s="44"/>
      <c r="JUT2397" s="51"/>
      <c r="JUU2397" s="51"/>
      <c r="JUV2397" s="51"/>
      <c r="JUW2397" s="13"/>
      <c r="JUX2397" s="13"/>
      <c r="JUY2397" s="14"/>
      <c r="JUZ2397" s="14"/>
      <c r="JVA2397" s="41"/>
      <c r="JVB2397" s="44"/>
      <c r="JVC2397" s="51"/>
      <c r="JVD2397" s="51"/>
      <c r="JVE2397" s="51"/>
      <c r="JVF2397" s="13"/>
      <c r="JVG2397" s="13"/>
      <c r="JVH2397" s="14"/>
      <c r="JVI2397" s="14"/>
      <c r="JVJ2397" s="41"/>
      <c r="JVK2397" s="44"/>
      <c r="JVL2397" s="51"/>
      <c r="JVM2397" s="51"/>
      <c r="JVN2397" s="51"/>
      <c r="JVO2397" s="13"/>
      <c r="JVP2397" s="13"/>
      <c r="JVQ2397" s="14"/>
      <c r="JVR2397" s="14"/>
      <c r="JVS2397" s="41"/>
      <c r="JVT2397" s="44"/>
      <c r="JVU2397" s="51"/>
      <c r="JVV2397" s="51"/>
      <c r="JVW2397" s="51"/>
      <c r="JVX2397" s="13"/>
      <c r="JVY2397" s="13"/>
      <c r="JVZ2397" s="14"/>
      <c r="JWA2397" s="14"/>
      <c r="JWB2397" s="41"/>
      <c r="JWC2397" s="44"/>
      <c r="JWD2397" s="51"/>
      <c r="JWE2397" s="51"/>
      <c r="JWF2397" s="51"/>
      <c r="JWG2397" s="13"/>
      <c r="JWH2397" s="13"/>
      <c r="JWI2397" s="14"/>
      <c r="JWJ2397" s="14"/>
      <c r="JWK2397" s="41"/>
      <c r="JWL2397" s="44"/>
      <c r="JWM2397" s="51"/>
      <c r="JWN2397" s="51"/>
      <c r="JWO2397" s="51"/>
      <c r="JWP2397" s="13"/>
      <c r="JWQ2397" s="13"/>
      <c r="JWR2397" s="14"/>
      <c r="JWS2397" s="14"/>
      <c r="JWT2397" s="41"/>
      <c r="JWU2397" s="44"/>
      <c r="JWV2397" s="51"/>
      <c r="JWW2397" s="51"/>
      <c r="JWX2397" s="51"/>
      <c r="JWY2397" s="13"/>
      <c r="JWZ2397" s="13"/>
      <c r="JXA2397" s="14"/>
      <c r="JXB2397" s="14"/>
      <c r="JXC2397" s="41"/>
      <c r="JXD2397" s="44"/>
      <c r="JXE2397" s="51"/>
      <c r="JXF2397" s="51"/>
      <c r="JXG2397" s="51"/>
      <c r="JXH2397" s="13"/>
      <c r="JXI2397" s="13"/>
      <c r="JXJ2397" s="14"/>
      <c r="JXK2397" s="14"/>
      <c r="JXL2397" s="41"/>
      <c r="JXM2397" s="44"/>
      <c r="JXN2397" s="51"/>
      <c r="JXO2397" s="51"/>
      <c r="JXP2397" s="51"/>
      <c r="JXQ2397" s="13"/>
      <c r="JXR2397" s="13"/>
      <c r="JXS2397" s="14"/>
      <c r="JXT2397" s="14"/>
      <c r="JXU2397" s="41"/>
      <c r="JXV2397" s="44"/>
      <c r="JXW2397" s="51"/>
      <c r="JXX2397" s="51"/>
      <c r="JXY2397" s="51"/>
      <c r="JXZ2397" s="13"/>
      <c r="JYA2397" s="13"/>
      <c r="JYB2397" s="14"/>
      <c r="JYC2397" s="14"/>
      <c r="JYD2397" s="41"/>
      <c r="JYE2397" s="44"/>
      <c r="JYF2397" s="51"/>
      <c r="JYG2397" s="51"/>
      <c r="JYH2397" s="51"/>
      <c r="JYI2397" s="13"/>
      <c r="JYJ2397" s="13"/>
      <c r="JYK2397" s="14"/>
      <c r="JYL2397" s="14"/>
      <c r="JYM2397" s="41"/>
      <c r="JYN2397" s="44"/>
      <c r="JYO2397" s="51"/>
      <c r="JYP2397" s="51"/>
      <c r="JYQ2397" s="51"/>
      <c r="JYR2397" s="13"/>
      <c r="JYS2397" s="13"/>
      <c r="JYT2397" s="14"/>
      <c r="JYU2397" s="14"/>
      <c r="JYV2397" s="41"/>
      <c r="JYW2397" s="44"/>
      <c r="JYX2397" s="51"/>
      <c r="JYY2397" s="51"/>
      <c r="JYZ2397" s="51"/>
      <c r="JZA2397" s="13"/>
      <c r="JZB2397" s="13"/>
      <c r="JZC2397" s="14"/>
      <c r="JZD2397" s="14"/>
      <c r="JZE2397" s="41"/>
      <c r="JZF2397" s="44"/>
      <c r="JZG2397" s="51"/>
      <c r="JZH2397" s="51"/>
      <c r="JZI2397" s="51"/>
      <c r="JZJ2397" s="13"/>
      <c r="JZK2397" s="13"/>
      <c r="JZL2397" s="14"/>
      <c r="JZM2397" s="14"/>
      <c r="JZN2397" s="41"/>
      <c r="JZO2397" s="44"/>
      <c r="JZP2397" s="51"/>
      <c r="JZQ2397" s="51"/>
      <c r="JZR2397" s="51"/>
      <c r="JZS2397" s="13"/>
      <c r="JZT2397" s="13"/>
      <c r="JZU2397" s="14"/>
      <c r="JZV2397" s="14"/>
      <c r="JZW2397" s="41"/>
      <c r="JZX2397" s="44"/>
      <c r="JZY2397" s="51"/>
      <c r="JZZ2397" s="51"/>
      <c r="KAA2397" s="51"/>
      <c r="KAB2397" s="13"/>
      <c r="KAC2397" s="13"/>
      <c r="KAD2397" s="14"/>
      <c r="KAE2397" s="14"/>
      <c r="KAF2397" s="41"/>
      <c r="KAG2397" s="44"/>
      <c r="KAH2397" s="51"/>
      <c r="KAI2397" s="51"/>
      <c r="KAJ2397" s="51"/>
      <c r="KAK2397" s="13"/>
      <c r="KAL2397" s="13"/>
      <c r="KAM2397" s="14"/>
      <c r="KAN2397" s="14"/>
      <c r="KAO2397" s="41"/>
      <c r="KAP2397" s="44"/>
      <c r="KAQ2397" s="51"/>
      <c r="KAR2397" s="51"/>
      <c r="KAS2397" s="51"/>
      <c r="KAT2397" s="13"/>
      <c r="KAU2397" s="13"/>
      <c r="KAV2397" s="14"/>
      <c r="KAW2397" s="14"/>
      <c r="KAX2397" s="41"/>
      <c r="KAY2397" s="44"/>
      <c r="KAZ2397" s="51"/>
      <c r="KBA2397" s="51"/>
      <c r="KBB2397" s="51"/>
      <c r="KBC2397" s="13"/>
      <c r="KBD2397" s="13"/>
      <c r="KBE2397" s="14"/>
      <c r="KBF2397" s="14"/>
      <c r="KBG2397" s="41"/>
      <c r="KBH2397" s="44"/>
      <c r="KBI2397" s="51"/>
      <c r="KBJ2397" s="51"/>
      <c r="KBK2397" s="51"/>
      <c r="KBL2397" s="13"/>
      <c r="KBM2397" s="13"/>
      <c r="KBN2397" s="14"/>
      <c r="KBO2397" s="14"/>
      <c r="KBP2397" s="41"/>
      <c r="KBQ2397" s="44"/>
      <c r="KBR2397" s="51"/>
      <c r="KBS2397" s="51"/>
      <c r="KBT2397" s="51"/>
      <c r="KBU2397" s="13"/>
      <c r="KBV2397" s="13"/>
      <c r="KBW2397" s="14"/>
      <c r="KBX2397" s="14"/>
      <c r="KBY2397" s="41"/>
      <c r="KBZ2397" s="44"/>
      <c r="KCA2397" s="51"/>
      <c r="KCB2397" s="51"/>
      <c r="KCC2397" s="51"/>
      <c r="KCD2397" s="13"/>
      <c r="KCE2397" s="13"/>
      <c r="KCF2397" s="14"/>
      <c r="KCG2397" s="14"/>
      <c r="KCH2397" s="41"/>
      <c r="KCI2397" s="44"/>
      <c r="KCJ2397" s="51"/>
      <c r="KCK2397" s="51"/>
      <c r="KCL2397" s="51"/>
      <c r="KCM2397" s="13"/>
      <c r="KCN2397" s="13"/>
      <c r="KCO2397" s="14"/>
      <c r="KCP2397" s="14"/>
      <c r="KCQ2397" s="41"/>
      <c r="KCR2397" s="44"/>
      <c r="KCS2397" s="51"/>
      <c r="KCT2397" s="51"/>
      <c r="KCU2397" s="51"/>
      <c r="KCV2397" s="13"/>
      <c r="KCW2397" s="13"/>
      <c r="KCX2397" s="14"/>
      <c r="KCY2397" s="14"/>
      <c r="KCZ2397" s="41"/>
      <c r="KDA2397" s="44"/>
      <c r="KDB2397" s="51"/>
      <c r="KDC2397" s="51"/>
      <c r="KDD2397" s="51"/>
      <c r="KDE2397" s="13"/>
      <c r="KDF2397" s="13"/>
      <c r="KDG2397" s="14"/>
      <c r="KDH2397" s="14"/>
      <c r="KDI2397" s="41"/>
      <c r="KDJ2397" s="44"/>
      <c r="KDK2397" s="51"/>
      <c r="KDL2397" s="51"/>
      <c r="KDM2397" s="51"/>
      <c r="KDN2397" s="13"/>
      <c r="KDO2397" s="13"/>
      <c r="KDP2397" s="14"/>
      <c r="KDQ2397" s="14"/>
      <c r="KDR2397" s="41"/>
      <c r="KDS2397" s="44"/>
      <c r="KDT2397" s="51"/>
      <c r="KDU2397" s="51"/>
      <c r="KDV2397" s="51"/>
      <c r="KDW2397" s="13"/>
      <c r="KDX2397" s="13"/>
      <c r="KDY2397" s="14"/>
      <c r="KDZ2397" s="14"/>
      <c r="KEA2397" s="41"/>
      <c r="KEB2397" s="44"/>
      <c r="KEC2397" s="51"/>
      <c r="KED2397" s="51"/>
      <c r="KEE2397" s="51"/>
      <c r="KEF2397" s="13"/>
      <c r="KEG2397" s="13"/>
      <c r="KEH2397" s="14"/>
      <c r="KEI2397" s="14"/>
      <c r="KEJ2397" s="41"/>
      <c r="KEK2397" s="44"/>
      <c r="KEL2397" s="51"/>
      <c r="KEM2397" s="51"/>
      <c r="KEN2397" s="51"/>
      <c r="KEO2397" s="13"/>
      <c r="KEP2397" s="13"/>
      <c r="KEQ2397" s="14"/>
      <c r="KER2397" s="14"/>
      <c r="KES2397" s="41"/>
      <c r="KET2397" s="44"/>
      <c r="KEU2397" s="51"/>
      <c r="KEV2397" s="51"/>
      <c r="KEW2397" s="51"/>
      <c r="KEX2397" s="13"/>
      <c r="KEY2397" s="13"/>
      <c r="KEZ2397" s="14"/>
      <c r="KFA2397" s="14"/>
      <c r="KFB2397" s="41"/>
      <c r="KFC2397" s="44"/>
      <c r="KFD2397" s="51"/>
      <c r="KFE2397" s="51"/>
      <c r="KFF2397" s="51"/>
      <c r="KFG2397" s="13"/>
      <c r="KFH2397" s="13"/>
      <c r="KFI2397" s="14"/>
      <c r="KFJ2397" s="14"/>
      <c r="KFK2397" s="41"/>
      <c r="KFL2397" s="44"/>
      <c r="KFM2397" s="51"/>
      <c r="KFN2397" s="51"/>
      <c r="KFO2397" s="51"/>
      <c r="KFP2397" s="13"/>
      <c r="KFQ2397" s="13"/>
      <c r="KFR2397" s="14"/>
      <c r="KFS2397" s="14"/>
      <c r="KFT2397" s="41"/>
      <c r="KFU2397" s="44"/>
      <c r="KFV2397" s="51"/>
      <c r="KFW2397" s="51"/>
      <c r="KFX2397" s="51"/>
      <c r="KFY2397" s="13"/>
      <c r="KFZ2397" s="13"/>
      <c r="KGA2397" s="14"/>
      <c r="KGB2397" s="14"/>
      <c r="KGC2397" s="41"/>
      <c r="KGD2397" s="44"/>
      <c r="KGE2397" s="51"/>
      <c r="KGF2397" s="51"/>
      <c r="KGG2397" s="51"/>
      <c r="KGH2397" s="13"/>
      <c r="KGI2397" s="13"/>
      <c r="KGJ2397" s="14"/>
      <c r="KGK2397" s="14"/>
      <c r="KGL2397" s="41"/>
      <c r="KGM2397" s="44"/>
      <c r="KGN2397" s="51"/>
      <c r="KGO2397" s="51"/>
      <c r="KGP2397" s="51"/>
      <c r="KGQ2397" s="13"/>
      <c r="KGR2397" s="13"/>
      <c r="KGS2397" s="14"/>
      <c r="KGT2397" s="14"/>
      <c r="KGU2397" s="41"/>
      <c r="KGV2397" s="44"/>
      <c r="KGW2397" s="51"/>
      <c r="KGX2397" s="51"/>
      <c r="KGY2397" s="51"/>
      <c r="KGZ2397" s="13"/>
      <c r="KHA2397" s="13"/>
      <c r="KHB2397" s="14"/>
      <c r="KHC2397" s="14"/>
      <c r="KHD2397" s="41"/>
      <c r="KHE2397" s="44"/>
      <c r="KHF2397" s="51"/>
      <c r="KHG2397" s="51"/>
      <c r="KHH2397" s="51"/>
      <c r="KHI2397" s="13"/>
      <c r="KHJ2397" s="13"/>
      <c r="KHK2397" s="14"/>
      <c r="KHL2397" s="14"/>
      <c r="KHM2397" s="41"/>
      <c r="KHN2397" s="44"/>
      <c r="KHO2397" s="51"/>
      <c r="KHP2397" s="51"/>
      <c r="KHQ2397" s="51"/>
      <c r="KHR2397" s="13"/>
      <c r="KHS2397" s="13"/>
      <c r="KHT2397" s="14"/>
      <c r="KHU2397" s="14"/>
      <c r="KHV2397" s="41"/>
      <c r="KHW2397" s="44"/>
      <c r="KHX2397" s="51"/>
      <c r="KHY2397" s="51"/>
      <c r="KHZ2397" s="51"/>
      <c r="KIA2397" s="13"/>
      <c r="KIB2397" s="13"/>
      <c r="KIC2397" s="14"/>
      <c r="KID2397" s="14"/>
      <c r="KIE2397" s="41"/>
      <c r="KIF2397" s="44"/>
      <c r="KIG2397" s="51"/>
      <c r="KIH2397" s="51"/>
      <c r="KII2397" s="51"/>
      <c r="KIJ2397" s="13"/>
      <c r="KIK2397" s="13"/>
      <c r="KIL2397" s="14"/>
      <c r="KIM2397" s="14"/>
      <c r="KIN2397" s="41"/>
      <c r="KIO2397" s="44"/>
      <c r="KIP2397" s="51"/>
      <c r="KIQ2397" s="51"/>
      <c r="KIR2397" s="51"/>
      <c r="KIS2397" s="13"/>
      <c r="KIT2397" s="13"/>
      <c r="KIU2397" s="14"/>
      <c r="KIV2397" s="14"/>
      <c r="KIW2397" s="41"/>
      <c r="KIX2397" s="44"/>
      <c r="KIY2397" s="51"/>
      <c r="KIZ2397" s="51"/>
      <c r="KJA2397" s="51"/>
      <c r="KJB2397" s="13"/>
      <c r="KJC2397" s="13"/>
      <c r="KJD2397" s="14"/>
      <c r="KJE2397" s="14"/>
      <c r="KJF2397" s="41"/>
      <c r="KJG2397" s="44"/>
      <c r="KJH2397" s="51"/>
      <c r="KJI2397" s="51"/>
      <c r="KJJ2397" s="51"/>
      <c r="KJK2397" s="13"/>
      <c r="KJL2397" s="13"/>
      <c r="KJM2397" s="14"/>
      <c r="KJN2397" s="14"/>
      <c r="KJO2397" s="41"/>
      <c r="KJP2397" s="44"/>
      <c r="KJQ2397" s="51"/>
      <c r="KJR2397" s="51"/>
      <c r="KJS2397" s="51"/>
      <c r="KJT2397" s="13"/>
      <c r="KJU2397" s="13"/>
      <c r="KJV2397" s="14"/>
      <c r="KJW2397" s="14"/>
      <c r="KJX2397" s="41"/>
      <c r="KJY2397" s="44"/>
      <c r="KJZ2397" s="51"/>
      <c r="KKA2397" s="51"/>
      <c r="KKB2397" s="51"/>
      <c r="KKC2397" s="13"/>
      <c r="KKD2397" s="13"/>
      <c r="KKE2397" s="14"/>
      <c r="KKF2397" s="14"/>
      <c r="KKG2397" s="41"/>
      <c r="KKH2397" s="44"/>
      <c r="KKI2397" s="51"/>
      <c r="KKJ2397" s="51"/>
      <c r="KKK2397" s="51"/>
      <c r="KKL2397" s="13"/>
      <c r="KKM2397" s="13"/>
      <c r="KKN2397" s="14"/>
      <c r="KKO2397" s="14"/>
      <c r="KKP2397" s="41"/>
      <c r="KKQ2397" s="44"/>
      <c r="KKR2397" s="51"/>
      <c r="KKS2397" s="51"/>
      <c r="KKT2397" s="51"/>
      <c r="KKU2397" s="13"/>
      <c r="KKV2397" s="13"/>
      <c r="KKW2397" s="14"/>
      <c r="KKX2397" s="14"/>
      <c r="KKY2397" s="41"/>
      <c r="KKZ2397" s="44"/>
      <c r="KLA2397" s="51"/>
      <c r="KLB2397" s="51"/>
      <c r="KLC2397" s="51"/>
      <c r="KLD2397" s="13"/>
      <c r="KLE2397" s="13"/>
      <c r="KLF2397" s="14"/>
      <c r="KLG2397" s="14"/>
      <c r="KLH2397" s="41"/>
      <c r="KLI2397" s="44"/>
      <c r="KLJ2397" s="51"/>
      <c r="KLK2397" s="51"/>
      <c r="KLL2397" s="51"/>
      <c r="KLM2397" s="13"/>
      <c r="KLN2397" s="13"/>
      <c r="KLO2397" s="14"/>
      <c r="KLP2397" s="14"/>
      <c r="KLQ2397" s="41"/>
      <c r="KLR2397" s="44"/>
      <c r="KLS2397" s="51"/>
      <c r="KLT2397" s="51"/>
      <c r="KLU2397" s="51"/>
      <c r="KLV2397" s="13"/>
      <c r="KLW2397" s="13"/>
      <c r="KLX2397" s="14"/>
      <c r="KLY2397" s="14"/>
      <c r="KLZ2397" s="41"/>
      <c r="KMA2397" s="44"/>
      <c r="KMB2397" s="51"/>
      <c r="KMC2397" s="51"/>
      <c r="KMD2397" s="51"/>
      <c r="KME2397" s="13"/>
      <c r="KMF2397" s="13"/>
      <c r="KMG2397" s="14"/>
      <c r="KMH2397" s="14"/>
      <c r="KMI2397" s="41"/>
      <c r="KMJ2397" s="44"/>
      <c r="KMK2397" s="51"/>
      <c r="KML2397" s="51"/>
      <c r="KMM2397" s="51"/>
      <c r="KMN2397" s="13"/>
      <c r="KMO2397" s="13"/>
      <c r="KMP2397" s="14"/>
      <c r="KMQ2397" s="14"/>
      <c r="KMR2397" s="41"/>
      <c r="KMS2397" s="44"/>
      <c r="KMT2397" s="51"/>
      <c r="KMU2397" s="51"/>
      <c r="KMV2397" s="51"/>
      <c r="KMW2397" s="13"/>
      <c r="KMX2397" s="13"/>
      <c r="KMY2397" s="14"/>
      <c r="KMZ2397" s="14"/>
      <c r="KNA2397" s="41"/>
      <c r="KNB2397" s="44"/>
      <c r="KNC2397" s="51"/>
      <c r="KND2397" s="51"/>
      <c r="KNE2397" s="51"/>
      <c r="KNF2397" s="13"/>
      <c r="KNG2397" s="13"/>
      <c r="KNH2397" s="14"/>
      <c r="KNI2397" s="14"/>
      <c r="KNJ2397" s="41"/>
      <c r="KNK2397" s="44"/>
      <c r="KNL2397" s="51"/>
      <c r="KNM2397" s="51"/>
      <c r="KNN2397" s="51"/>
      <c r="KNO2397" s="13"/>
      <c r="KNP2397" s="13"/>
      <c r="KNQ2397" s="14"/>
      <c r="KNR2397" s="14"/>
      <c r="KNS2397" s="41"/>
      <c r="KNT2397" s="44"/>
      <c r="KNU2397" s="51"/>
      <c r="KNV2397" s="51"/>
      <c r="KNW2397" s="51"/>
      <c r="KNX2397" s="13"/>
      <c r="KNY2397" s="13"/>
      <c r="KNZ2397" s="14"/>
      <c r="KOA2397" s="14"/>
      <c r="KOB2397" s="41"/>
      <c r="KOC2397" s="44"/>
      <c r="KOD2397" s="51"/>
      <c r="KOE2397" s="51"/>
      <c r="KOF2397" s="51"/>
      <c r="KOG2397" s="13"/>
      <c r="KOH2397" s="13"/>
      <c r="KOI2397" s="14"/>
      <c r="KOJ2397" s="14"/>
      <c r="KOK2397" s="41"/>
      <c r="KOL2397" s="44"/>
      <c r="KOM2397" s="51"/>
      <c r="KON2397" s="51"/>
      <c r="KOO2397" s="51"/>
      <c r="KOP2397" s="13"/>
      <c r="KOQ2397" s="13"/>
      <c r="KOR2397" s="14"/>
      <c r="KOS2397" s="14"/>
      <c r="KOT2397" s="41"/>
      <c r="KOU2397" s="44"/>
      <c r="KOV2397" s="51"/>
      <c r="KOW2397" s="51"/>
      <c r="KOX2397" s="51"/>
      <c r="KOY2397" s="13"/>
      <c r="KOZ2397" s="13"/>
      <c r="KPA2397" s="14"/>
      <c r="KPB2397" s="14"/>
      <c r="KPC2397" s="41"/>
      <c r="KPD2397" s="44"/>
      <c r="KPE2397" s="51"/>
      <c r="KPF2397" s="51"/>
      <c r="KPG2397" s="51"/>
      <c r="KPH2397" s="13"/>
      <c r="KPI2397" s="13"/>
      <c r="KPJ2397" s="14"/>
      <c r="KPK2397" s="14"/>
      <c r="KPL2397" s="41"/>
      <c r="KPM2397" s="44"/>
      <c r="KPN2397" s="51"/>
      <c r="KPO2397" s="51"/>
      <c r="KPP2397" s="51"/>
      <c r="KPQ2397" s="13"/>
      <c r="KPR2397" s="13"/>
      <c r="KPS2397" s="14"/>
      <c r="KPT2397" s="14"/>
      <c r="KPU2397" s="41"/>
      <c r="KPV2397" s="44"/>
      <c r="KPW2397" s="51"/>
      <c r="KPX2397" s="51"/>
      <c r="KPY2397" s="51"/>
      <c r="KPZ2397" s="13"/>
      <c r="KQA2397" s="13"/>
      <c r="KQB2397" s="14"/>
      <c r="KQC2397" s="14"/>
      <c r="KQD2397" s="41"/>
      <c r="KQE2397" s="44"/>
      <c r="KQF2397" s="51"/>
      <c r="KQG2397" s="51"/>
      <c r="KQH2397" s="51"/>
      <c r="KQI2397" s="13"/>
      <c r="KQJ2397" s="13"/>
      <c r="KQK2397" s="14"/>
      <c r="KQL2397" s="14"/>
      <c r="KQM2397" s="41"/>
      <c r="KQN2397" s="44"/>
      <c r="KQO2397" s="51"/>
      <c r="KQP2397" s="51"/>
      <c r="KQQ2397" s="51"/>
      <c r="KQR2397" s="13"/>
      <c r="KQS2397" s="13"/>
      <c r="KQT2397" s="14"/>
      <c r="KQU2397" s="14"/>
      <c r="KQV2397" s="41"/>
      <c r="KQW2397" s="44"/>
      <c r="KQX2397" s="51"/>
      <c r="KQY2397" s="51"/>
      <c r="KQZ2397" s="51"/>
      <c r="KRA2397" s="13"/>
      <c r="KRB2397" s="13"/>
      <c r="KRC2397" s="14"/>
      <c r="KRD2397" s="14"/>
      <c r="KRE2397" s="41"/>
      <c r="KRF2397" s="44"/>
      <c r="KRG2397" s="51"/>
      <c r="KRH2397" s="51"/>
      <c r="KRI2397" s="51"/>
      <c r="KRJ2397" s="13"/>
      <c r="KRK2397" s="13"/>
      <c r="KRL2397" s="14"/>
      <c r="KRM2397" s="14"/>
      <c r="KRN2397" s="41"/>
      <c r="KRO2397" s="44"/>
      <c r="KRP2397" s="51"/>
      <c r="KRQ2397" s="51"/>
      <c r="KRR2397" s="51"/>
      <c r="KRS2397" s="13"/>
      <c r="KRT2397" s="13"/>
      <c r="KRU2397" s="14"/>
      <c r="KRV2397" s="14"/>
      <c r="KRW2397" s="41"/>
      <c r="KRX2397" s="44"/>
      <c r="KRY2397" s="51"/>
      <c r="KRZ2397" s="51"/>
      <c r="KSA2397" s="51"/>
      <c r="KSB2397" s="13"/>
      <c r="KSC2397" s="13"/>
      <c r="KSD2397" s="14"/>
      <c r="KSE2397" s="14"/>
      <c r="KSF2397" s="41"/>
      <c r="KSG2397" s="44"/>
      <c r="KSH2397" s="51"/>
      <c r="KSI2397" s="51"/>
      <c r="KSJ2397" s="51"/>
      <c r="KSK2397" s="13"/>
      <c r="KSL2397" s="13"/>
      <c r="KSM2397" s="14"/>
      <c r="KSN2397" s="14"/>
      <c r="KSO2397" s="41"/>
      <c r="KSP2397" s="44"/>
      <c r="KSQ2397" s="51"/>
      <c r="KSR2397" s="51"/>
      <c r="KSS2397" s="51"/>
      <c r="KST2397" s="13"/>
      <c r="KSU2397" s="13"/>
      <c r="KSV2397" s="14"/>
      <c r="KSW2397" s="14"/>
      <c r="KSX2397" s="41"/>
      <c r="KSY2397" s="44"/>
      <c r="KSZ2397" s="51"/>
      <c r="KTA2397" s="51"/>
      <c r="KTB2397" s="51"/>
      <c r="KTC2397" s="13"/>
      <c r="KTD2397" s="13"/>
      <c r="KTE2397" s="14"/>
      <c r="KTF2397" s="14"/>
      <c r="KTG2397" s="41"/>
      <c r="KTH2397" s="44"/>
      <c r="KTI2397" s="51"/>
      <c r="KTJ2397" s="51"/>
      <c r="KTK2397" s="51"/>
      <c r="KTL2397" s="13"/>
      <c r="KTM2397" s="13"/>
      <c r="KTN2397" s="14"/>
      <c r="KTO2397" s="14"/>
      <c r="KTP2397" s="41"/>
      <c r="KTQ2397" s="44"/>
      <c r="KTR2397" s="51"/>
      <c r="KTS2397" s="51"/>
      <c r="KTT2397" s="51"/>
      <c r="KTU2397" s="13"/>
      <c r="KTV2397" s="13"/>
      <c r="KTW2397" s="14"/>
      <c r="KTX2397" s="14"/>
      <c r="KTY2397" s="41"/>
      <c r="KTZ2397" s="44"/>
      <c r="KUA2397" s="51"/>
      <c r="KUB2397" s="51"/>
      <c r="KUC2397" s="51"/>
      <c r="KUD2397" s="13"/>
      <c r="KUE2397" s="13"/>
      <c r="KUF2397" s="14"/>
      <c r="KUG2397" s="14"/>
      <c r="KUH2397" s="41"/>
      <c r="KUI2397" s="44"/>
      <c r="KUJ2397" s="51"/>
      <c r="KUK2397" s="51"/>
      <c r="KUL2397" s="51"/>
      <c r="KUM2397" s="13"/>
      <c r="KUN2397" s="13"/>
      <c r="KUO2397" s="14"/>
      <c r="KUP2397" s="14"/>
      <c r="KUQ2397" s="41"/>
      <c r="KUR2397" s="44"/>
      <c r="KUS2397" s="51"/>
      <c r="KUT2397" s="51"/>
      <c r="KUU2397" s="51"/>
      <c r="KUV2397" s="13"/>
      <c r="KUW2397" s="13"/>
      <c r="KUX2397" s="14"/>
      <c r="KUY2397" s="14"/>
      <c r="KUZ2397" s="41"/>
      <c r="KVA2397" s="44"/>
      <c r="KVB2397" s="51"/>
      <c r="KVC2397" s="51"/>
      <c r="KVD2397" s="51"/>
      <c r="KVE2397" s="13"/>
      <c r="KVF2397" s="13"/>
      <c r="KVG2397" s="14"/>
      <c r="KVH2397" s="14"/>
      <c r="KVI2397" s="41"/>
      <c r="KVJ2397" s="44"/>
      <c r="KVK2397" s="51"/>
      <c r="KVL2397" s="51"/>
      <c r="KVM2397" s="51"/>
      <c r="KVN2397" s="13"/>
      <c r="KVO2397" s="13"/>
      <c r="KVP2397" s="14"/>
      <c r="KVQ2397" s="14"/>
      <c r="KVR2397" s="41"/>
      <c r="KVS2397" s="44"/>
      <c r="KVT2397" s="51"/>
      <c r="KVU2397" s="51"/>
      <c r="KVV2397" s="51"/>
      <c r="KVW2397" s="13"/>
      <c r="KVX2397" s="13"/>
      <c r="KVY2397" s="14"/>
      <c r="KVZ2397" s="14"/>
      <c r="KWA2397" s="41"/>
      <c r="KWB2397" s="44"/>
      <c r="KWC2397" s="51"/>
      <c r="KWD2397" s="51"/>
      <c r="KWE2397" s="51"/>
      <c r="KWF2397" s="13"/>
      <c r="KWG2397" s="13"/>
      <c r="KWH2397" s="14"/>
      <c r="KWI2397" s="14"/>
      <c r="KWJ2397" s="41"/>
      <c r="KWK2397" s="44"/>
      <c r="KWL2397" s="51"/>
      <c r="KWM2397" s="51"/>
      <c r="KWN2397" s="51"/>
      <c r="KWO2397" s="13"/>
      <c r="KWP2397" s="13"/>
      <c r="KWQ2397" s="14"/>
      <c r="KWR2397" s="14"/>
      <c r="KWS2397" s="41"/>
      <c r="KWT2397" s="44"/>
      <c r="KWU2397" s="51"/>
      <c r="KWV2397" s="51"/>
      <c r="KWW2397" s="51"/>
      <c r="KWX2397" s="13"/>
      <c r="KWY2397" s="13"/>
      <c r="KWZ2397" s="14"/>
      <c r="KXA2397" s="14"/>
      <c r="KXB2397" s="41"/>
      <c r="KXC2397" s="44"/>
      <c r="KXD2397" s="51"/>
      <c r="KXE2397" s="51"/>
      <c r="KXF2397" s="51"/>
      <c r="KXG2397" s="13"/>
      <c r="KXH2397" s="13"/>
      <c r="KXI2397" s="14"/>
      <c r="KXJ2397" s="14"/>
      <c r="KXK2397" s="41"/>
      <c r="KXL2397" s="44"/>
      <c r="KXM2397" s="51"/>
      <c r="KXN2397" s="51"/>
      <c r="KXO2397" s="51"/>
      <c r="KXP2397" s="13"/>
      <c r="KXQ2397" s="13"/>
      <c r="KXR2397" s="14"/>
      <c r="KXS2397" s="14"/>
      <c r="KXT2397" s="41"/>
      <c r="KXU2397" s="44"/>
      <c r="KXV2397" s="51"/>
      <c r="KXW2397" s="51"/>
      <c r="KXX2397" s="51"/>
      <c r="KXY2397" s="13"/>
      <c r="KXZ2397" s="13"/>
      <c r="KYA2397" s="14"/>
      <c r="KYB2397" s="14"/>
      <c r="KYC2397" s="41"/>
      <c r="KYD2397" s="44"/>
      <c r="KYE2397" s="51"/>
      <c r="KYF2397" s="51"/>
      <c r="KYG2397" s="51"/>
      <c r="KYH2397" s="13"/>
      <c r="KYI2397" s="13"/>
      <c r="KYJ2397" s="14"/>
      <c r="KYK2397" s="14"/>
      <c r="KYL2397" s="41"/>
      <c r="KYM2397" s="44"/>
      <c r="KYN2397" s="51"/>
      <c r="KYO2397" s="51"/>
      <c r="KYP2397" s="51"/>
      <c r="KYQ2397" s="13"/>
      <c r="KYR2397" s="13"/>
      <c r="KYS2397" s="14"/>
      <c r="KYT2397" s="14"/>
      <c r="KYU2397" s="41"/>
      <c r="KYV2397" s="44"/>
      <c r="KYW2397" s="51"/>
      <c r="KYX2397" s="51"/>
      <c r="KYY2397" s="51"/>
      <c r="KYZ2397" s="13"/>
      <c r="KZA2397" s="13"/>
      <c r="KZB2397" s="14"/>
      <c r="KZC2397" s="14"/>
      <c r="KZD2397" s="41"/>
      <c r="KZE2397" s="44"/>
      <c r="KZF2397" s="51"/>
      <c r="KZG2397" s="51"/>
      <c r="KZH2397" s="51"/>
      <c r="KZI2397" s="13"/>
      <c r="KZJ2397" s="13"/>
      <c r="KZK2397" s="14"/>
      <c r="KZL2397" s="14"/>
      <c r="KZM2397" s="41"/>
      <c r="KZN2397" s="44"/>
      <c r="KZO2397" s="51"/>
      <c r="KZP2397" s="51"/>
      <c r="KZQ2397" s="51"/>
      <c r="KZR2397" s="13"/>
      <c r="KZS2397" s="13"/>
      <c r="KZT2397" s="14"/>
      <c r="KZU2397" s="14"/>
      <c r="KZV2397" s="41"/>
      <c r="KZW2397" s="44"/>
      <c r="KZX2397" s="51"/>
      <c r="KZY2397" s="51"/>
      <c r="KZZ2397" s="51"/>
      <c r="LAA2397" s="13"/>
      <c r="LAB2397" s="13"/>
      <c r="LAC2397" s="14"/>
      <c r="LAD2397" s="14"/>
      <c r="LAE2397" s="41"/>
      <c r="LAF2397" s="44"/>
      <c r="LAG2397" s="51"/>
      <c r="LAH2397" s="51"/>
      <c r="LAI2397" s="51"/>
      <c r="LAJ2397" s="13"/>
      <c r="LAK2397" s="13"/>
      <c r="LAL2397" s="14"/>
      <c r="LAM2397" s="14"/>
      <c r="LAN2397" s="41"/>
      <c r="LAO2397" s="44"/>
      <c r="LAP2397" s="51"/>
      <c r="LAQ2397" s="51"/>
      <c r="LAR2397" s="51"/>
      <c r="LAS2397" s="13"/>
      <c r="LAT2397" s="13"/>
      <c r="LAU2397" s="14"/>
      <c r="LAV2397" s="14"/>
      <c r="LAW2397" s="41"/>
      <c r="LAX2397" s="44"/>
      <c r="LAY2397" s="51"/>
      <c r="LAZ2397" s="51"/>
      <c r="LBA2397" s="51"/>
      <c r="LBB2397" s="13"/>
      <c r="LBC2397" s="13"/>
      <c r="LBD2397" s="14"/>
      <c r="LBE2397" s="14"/>
      <c r="LBF2397" s="41"/>
      <c r="LBG2397" s="44"/>
      <c r="LBH2397" s="51"/>
      <c r="LBI2397" s="51"/>
      <c r="LBJ2397" s="51"/>
      <c r="LBK2397" s="13"/>
      <c r="LBL2397" s="13"/>
      <c r="LBM2397" s="14"/>
      <c r="LBN2397" s="14"/>
      <c r="LBO2397" s="41"/>
      <c r="LBP2397" s="44"/>
      <c r="LBQ2397" s="51"/>
      <c r="LBR2397" s="51"/>
      <c r="LBS2397" s="51"/>
      <c r="LBT2397" s="13"/>
      <c r="LBU2397" s="13"/>
      <c r="LBV2397" s="14"/>
      <c r="LBW2397" s="14"/>
      <c r="LBX2397" s="41"/>
      <c r="LBY2397" s="44"/>
      <c r="LBZ2397" s="51"/>
      <c r="LCA2397" s="51"/>
      <c r="LCB2397" s="51"/>
      <c r="LCC2397" s="13"/>
      <c r="LCD2397" s="13"/>
      <c r="LCE2397" s="14"/>
      <c r="LCF2397" s="14"/>
      <c r="LCG2397" s="41"/>
      <c r="LCH2397" s="44"/>
      <c r="LCI2397" s="51"/>
      <c r="LCJ2397" s="51"/>
      <c r="LCK2397" s="51"/>
      <c r="LCL2397" s="13"/>
      <c r="LCM2397" s="13"/>
      <c r="LCN2397" s="14"/>
      <c r="LCO2397" s="14"/>
      <c r="LCP2397" s="41"/>
      <c r="LCQ2397" s="44"/>
      <c r="LCR2397" s="51"/>
      <c r="LCS2397" s="51"/>
      <c r="LCT2397" s="51"/>
      <c r="LCU2397" s="13"/>
      <c r="LCV2397" s="13"/>
      <c r="LCW2397" s="14"/>
      <c r="LCX2397" s="14"/>
      <c r="LCY2397" s="41"/>
      <c r="LCZ2397" s="44"/>
      <c r="LDA2397" s="51"/>
      <c r="LDB2397" s="51"/>
      <c r="LDC2397" s="51"/>
      <c r="LDD2397" s="13"/>
      <c r="LDE2397" s="13"/>
      <c r="LDF2397" s="14"/>
      <c r="LDG2397" s="14"/>
      <c r="LDH2397" s="41"/>
      <c r="LDI2397" s="44"/>
      <c r="LDJ2397" s="51"/>
      <c r="LDK2397" s="51"/>
      <c r="LDL2397" s="51"/>
      <c r="LDM2397" s="13"/>
      <c r="LDN2397" s="13"/>
      <c r="LDO2397" s="14"/>
      <c r="LDP2397" s="14"/>
      <c r="LDQ2397" s="41"/>
      <c r="LDR2397" s="44"/>
      <c r="LDS2397" s="51"/>
      <c r="LDT2397" s="51"/>
      <c r="LDU2397" s="51"/>
      <c r="LDV2397" s="13"/>
      <c r="LDW2397" s="13"/>
      <c r="LDX2397" s="14"/>
      <c r="LDY2397" s="14"/>
      <c r="LDZ2397" s="41"/>
      <c r="LEA2397" s="44"/>
      <c r="LEB2397" s="51"/>
      <c r="LEC2397" s="51"/>
      <c r="LED2397" s="51"/>
      <c r="LEE2397" s="13"/>
      <c r="LEF2397" s="13"/>
      <c r="LEG2397" s="14"/>
      <c r="LEH2397" s="14"/>
      <c r="LEI2397" s="41"/>
      <c r="LEJ2397" s="44"/>
      <c r="LEK2397" s="51"/>
      <c r="LEL2397" s="51"/>
      <c r="LEM2397" s="51"/>
      <c r="LEN2397" s="13"/>
      <c r="LEO2397" s="13"/>
      <c r="LEP2397" s="14"/>
      <c r="LEQ2397" s="14"/>
      <c r="LER2397" s="41"/>
      <c r="LES2397" s="44"/>
      <c r="LET2397" s="51"/>
      <c r="LEU2397" s="51"/>
      <c r="LEV2397" s="51"/>
      <c r="LEW2397" s="13"/>
      <c r="LEX2397" s="13"/>
      <c r="LEY2397" s="14"/>
      <c r="LEZ2397" s="14"/>
      <c r="LFA2397" s="41"/>
      <c r="LFB2397" s="44"/>
      <c r="LFC2397" s="51"/>
      <c r="LFD2397" s="51"/>
      <c r="LFE2397" s="51"/>
      <c r="LFF2397" s="13"/>
      <c r="LFG2397" s="13"/>
      <c r="LFH2397" s="14"/>
      <c r="LFI2397" s="14"/>
      <c r="LFJ2397" s="41"/>
      <c r="LFK2397" s="44"/>
      <c r="LFL2397" s="51"/>
      <c r="LFM2397" s="51"/>
      <c r="LFN2397" s="51"/>
      <c r="LFO2397" s="13"/>
      <c r="LFP2397" s="13"/>
      <c r="LFQ2397" s="14"/>
      <c r="LFR2397" s="14"/>
      <c r="LFS2397" s="41"/>
      <c r="LFT2397" s="44"/>
      <c r="LFU2397" s="51"/>
      <c r="LFV2397" s="51"/>
      <c r="LFW2397" s="51"/>
      <c r="LFX2397" s="13"/>
      <c r="LFY2397" s="13"/>
      <c r="LFZ2397" s="14"/>
      <c r="LGA2397" s="14"/>
      <c r="LGB2397" s="41"/>
      <c r="LGC2397" s="44"/>
      <c r="LGD2397" s="51"/>
      <c r="LGE2397" s="51"/>
      <c r="LGF2397" s="51"/>
      <c r="LGG2397" s="13"/>
      <c r="LGH2397" s="13"/>
      <c r="LGI2397" s="14"/>
      <c r="LGJ2397" s="14"/>
      <c r="LGK2397" s="41"/>
      <c r="LGL2397" s="44"/>
      <c r="LGM2397" s="51"/>
      <c r="LGN2397" s="51"/>
      <c r="LGO2397" s="51"/>
      <c r="LGP2397" s="13"/>
      <c r="LGQ2397" s="13"/>
      <c r="LGR2397" s="14"/>
      <c r="LGS2397" s="14"/>
      <c r="LGT2397" s="41"/>
      <c r="LGU2397" s="44"/>
      <c r="LGV2397" s="51"/>
      <c r="LGW2397" s="51"/>
      <c r="LGX2397" s="51"/>
      <c r="LGY2397" s="13"/>
      <c r="LGZ2397" s="13"/>
      <c r="LHA2397" s="14"/>
      <c r="LHB2397" s="14"/>
      <c r="LHC2397" s="41"/>
      <c r="LHD2397" s="44"/>
      <c r="LHE2397" s="51"/>
      <c r="LHF2397" s="51"/>
      <c r="LHG2397" s="51"/>
      <c r="LHH2397" s="13"/>
      <c r="LHI2397" s="13"/>
      <c r="LHJ2397" s="14"/>
      <c r="LHK2397" s="14"/>
      <c r="LHL2397" s="41"/>
      <c r="LHM2397" s="44"/>
      <c r="LHN2397" s="51"/>
      <c r="LHO2397" s="51"/>
      <c r="LHP2397" s="51"/>
      <c r="LHQ2397" s="13"/>
      <c r="LHR2397" s="13"/>
      <c r="LHS2397" s="14"/>
      <c r="LHT2397" s="14"/>
      <c r="LHU2397" s="41"/>
      <c r="LHV2397" s="44"/>
      <c r="LHW2397" s="51"/>
      <c r="LHX2397" s="51"/>
      <c r="LHY2397" s="51"/>
      <c r="LHZ2397" s="13"/>
      <c r="LIA2397" s="13"/>
      <c r="LIB2397" s="14"/>
      <c r="LIC2397" s="14"/>
      <c r="LID2397" s="41"/>
      <c r="LIE2397" s="44"/>
      <c r="LIF2397" s="51"/>
      <c r="LIG2397" s="51"/>
      <c r="LIH2397" s="51"/>
      <c r="LII2397" s="13"/>
      <c r="LIJ2397" s="13"/>
      <c r="LIK2397" s="14"/>
      <c r="LIL2397" s="14"/>
      <c r="LIM2397" s="41"/>
      <c r="LIN2397" s="44"/>
      <c r="LIO2397" s="51"/>
      <c r="LIP2397" s="51"/>
      <c r="LIQ2397" s="51"/>
      <c r="LIR2397" s="13"/>
      <c r="LIS2397" s="13"/>
      <c r="LIT2397" s="14"/>
      <c r="LIU2397" s="14"/>
      <c r="LIV2397" s="41"/>
      <c r="LIW2397" s="44"/>
      <c r="LIX2397" s="51"/>
      <c r="LIY2397" s="51"/>
      <c r="LIZ2397" s="51"/>
      <c r="LJA2397" s="13"/>
      <c r="LJB2397" s="13"/>
      <c r="LJC2397" s="14"/>
      <c r="LJD2397" s="14"/>
      <c r="LJE2397" s="41"/>
      <c r="LJF2397" s="44"/>
      <c r="LJG2397" s="51"/>
      <c r="LJH2397" s="51"/>
      <c r="LJI2397" s="51"/>
      <c r="LJJ2397" s="13"/>
      <c r="LJK2397" s="13"/>
      <c r="LJL2397" s="14"/>
      <c r="LJM2397" s="14"/>
      <c r="LJN2397" s="41"/>
      <c r="LJO2397" s="44"/>
      <c r="LJP2397" s="51"/>
      <c r="LJQ2397" s="51"/>
      <c r="LJR2397" s="51"/>
      <c r="LJS2397" s="13"/>
      <c r="LJT2397" s="13"/>
      <c r="LJU2397" s="14"/>
      <c r="LJV2397" s="14"/>
      <c r="LJW2397" s="41"/>
      <c r="LJX2397" s="44"/>
      <c r="LJY2397" s="51"/>
      <c r="LJZ2397" s="51"/>
      <c r="LKA2397" s="51"/>
      <c r="LKB2397" s="13"/>
      <c r="LKC2397" s="13"/>
      <c r="LKD2397" s="14"/>
      <c r="LKE2397" s="14"/>
      <c r="LKF2397" s="41"/>
      <c r="LKG2397" s="44"/>
      <c r="LKH2397" s="51"/>
      <c r="LKI2397" s="51"/>
      <c r="LKJ2397" s="51"/>
      <c r="LKK2397" s="13"/>
      <c r="LKL2397" s="13"/>
      <c r="LKM2397" s="14"/>
      <c r="LKN2397" s="14"/>
      <c r="LKO2397" s="41"/>
      <c r="LKP2397" s="44"/>
      <c r="LKQ2397" s="51"/>
      <c r="LKR2397" s="51"/>
      <c r="LKS2397" s="51"/>
      <c r="LKT2397" s="13"/>
      <c r="LKU2397" s="13"/>
      <c r="LKV2397" s="14"/>
      <c r="LKW2397" s="14"/>
      <c r="LKX2397" s="41"/>
      <c r="LKY2397" s="44"/>
      <c r="LKZ2397" s="51"/>
      <c r="LLA2397" s="51"/>
      <c r="LLB2397" s="51"/>
      <c r="LLC2397" s="13"/>
      <c r="LLD2397" s="13"/>
      <c r="LLE2397" s="14"/>
      <c r="LLF2397" s="14"/>
      <c r="LLG2397" s="41"/>
      <c r="LLH2397" s="44"/>
      <c r="LLI2397" s="51"/>
      <c r="LLJ2397" s="51"/>
      <c r="LLK2397" s="51"/>
      <c r="LLL2397" s="13"/>
      <c r="LLM2397" s="13"/>
      <c r="LLN2397" s="14"/>
      <c r="LLO2397" s="14"/>
      <c r="LLP2397" s="41"/>
      <c r="LLQ2397" s="44"/>
      <c r="LLR2397" s="51"/>
      <c r="LLS2397" s="51"/>
      <c r="LLT2397" s="51"/>
      <c r="LLU2397" s="13"/>
      <c r="LLV2397" s="13"/>
      <c r="LLW2397" s="14"/>
      <c r="LLX2397" s="14"/>
      <c r="LLY2397" s="41"/>
      <c r="LLZ2397" s="44"/>
      <c r="LMA2397" s="51"/>
      <c r="LMB2397" s="51"/>
      <c r="LMC2397" s="51"/>
      <c r="LMD2397" s="13"/>
      <c r="LME2397" s="13"/>
      <c r="LMF2397" s="14"/>
      <c r="LMG2397" s="14"/>
      <c r="LMH2397" s="41"/>
      <c r="LMI2397" s="44"/>
      <c r="LMJ2397" s="51"/>
      <c r="LMK2397" s="51"/>
      <c r="LML2397" s="51"/>
      <c r="LMM2397" s="13"/>
      <c r="LMN2397" s="13"/>
      <c r="LMO2397" s="14"/>
      <c r="LMP2397" s="14"/>
      <c r="LMQ2397" s="41"/>
      <c r="LMR2397" s="44"/>
      <c r="LMS2397" s="51"/>
      <c r="LMT2397" s="51"/>
      <c r="LMU2397" s="51"/>
      <c r="LMV2397" s="13"/>
      <c r="LMW2397" s="13"/>
      <c r="LMX2397" s="14"/>
      <c r="LMY2397" s="14"/>
      <c r="LMZ2397" s="41"/>
      <c r="LNA2397" s="44"/>
      <c r="LNB2397" s="51"/>
      <c r="LNC2397" s="51"/>
      <c r="LND2397" s="51"/>
      <c r="LNE2397" s="13"/>
      <c r="LNF2397" s="13"/>
      <c r="LNG2397" s="14"/>
      <c r="LNH2397" s="14"/>
      <c r="LNI2397" s="41"/>
      <c r="LNJ2397" s="44"/>
      <c r="LNK2397" s="51"/>
      <c r="LNL2397" s="51"/>
      <c r="LNM2397" s="51"/>
      <c r="LNN2397" s="13"/>
      <c r="LNO2397" s="13"/>
      <c r="LNP2397" s="14"/>
      <c r="LNQ2397" s="14"/>
      <c r="LNR2397" s="41"/>
      <c r="LNS2397" s="44"/>
      <c r="LNT2397" s="51"/>
      <c r="LNU2397" s="51"/>
      <c r="LNV2397" s="51"/>
      <c r="LNW2397" s="13"/>
      <c r="LNX2397" s="13"/>
      <c r="LNY2397" s="14"/>
      <c r="LNZ2397" s="14"/>
      <c r="LOA2397" s="41"/>
      <c r="LOB2397" s="44"/>
      <c r="LOC2397" s="51"/>
      <c r="LOD2397" s="51"/>
      <c r="LOE2397" s="51"/>
      <c r="LOF2397" s="13"/>
      <c r="LOG2397" s="13"/>
      <c r="LOH2397" s="14"/>
      <c r="LOI2397" s="14"/>
      <c r="LOJ2397" s="41"/>
      <c r="LOK2397" s="44"/>
      <c r="LOL2397" s="51"/>
      <c r="LOM2397" s="51"/>
      <c r="LON2397" s="51"/>
      <c r="LOO2397" s="13"/>
      <c r="LOP2397" s="13"/>
      <c r="LOQ2397" s="14"/>
      <c r="LOR2397" s="14"/>
      <c r="LOS2397" s="41"/>
      <c r="LOT2397" s="44"/>
      <c r="LOU2397" s="51"/>
      <c r="LOV2397" s="51"/>
      <c r="LOW2397" s="51"/>
      <c r="LOX2397" s="13"/>
      <c r="LOY2397" s="13"/>
      <c r="LOZ2397" s="14"/>
      <c r="LPA2397" s="14"/>
      <c r="LPB2397" s="41"/>
      <c r="LPC2397" s="44"/>
      <c r="LPD2397" s="51"/>
      <c r="LPE2397" s="51"/>
      <c r="LPF2397" s="51"/>
      <c r="LPG2397" s="13"/>
      <c r="LPH2397" s="13"/>
      <c r="LPI2397" s="14"/>
      <c r="LPJ2397" s="14"/>
      <c r="LPK2397" s="41"/>
      <c r="LPL2397" s="44"/>
      <c r="LPM2397" s="51"/>
      <c r="LPN2397" s="51"/>
      <c r="LPO2397" s="51"/>
      <c r="LPP2397" s="13"/>
      <c r="LPQ2397" s="13"/>
      <c r="LPR2397" s="14"/>
      <c r="LPS2397" s="14"/>
      <c r="LPT2397" s="41"/>
      <c r="LPU2397" s="44"/>
      <c r="LPV2397" s="51"/>
      <c r="LPW2397" s="51"/>
      <c r="LPX2397" s="51"/>
      <c r="LPY2397" s="13"/>
      <c r="LPZ2397" s="13"/>
      <c r="LQA2397" s="14"/>
      <c r="LQB2397" s="14"/>
      <c r="LQC2397" s="41"/>
      <c r="LQD2397" s="44"/>
      <c r="LQE2397" s="51"/>
      <c r="LQF2397" s="51"/>
      <c r="LQG2397" s="51"/>
      <c r="LQH2397" s="13"/>
      <c r="LQI2397" s="13"/>
      <c r="LQJ2397" s="14"/>
      <c r="LQK2397" s="14"/>
      <c r="LQL2397" s="41"/>
      <c r="LQM2397" s="44"/>
      <c r="LQN2397" s="51"/>
      <c r="LQO2397" s="51"/>
      <c r="LQP2397" s="51"/>
      <c r="LQQ2397" s="13"/>
      <c r="LQR2397" s="13"/>
      <c r="LQS2397" s="14"/>
      <c r="LQT2397" s="14"/>
      <c r="LQU2397" s="41"/>
      <c r="LQV2397" s="44"/>
      <c r="LQW2397" s="51"/>
      <c r="LQX2397" s="51"/>
      <c r="LQY2397" s="51"/>
      <c r="LQZ2397" s="13"/>
      <c r="LRA2397" s="13"/>
      <c r="LRB2397" s="14"/>
      <c r="LRC2397" s="14"/>
      <c r="LRD2397" s="41"/>
      <c r="LRE2397" s="44"/>
      <c r="LRF2397" s="51"/>
      <c r="LRG2397" s="51"/>
      <c r="LRH2397" s="51"/>
      <c r="LRI2397" s="13"/>
      <c r="LRJ2397" s="13"/>
      <c r="LRK2397" s="14"/>
      <c r="LRL2397" s="14"/>
      <c r="LRM2397" s="41"/>
      <c r="LRN2397" s="44"/>
      <c r="LRO2397" s="51"/>
      <c r="LRP2397" s="51"/>
      <c r="LRQ2397" s="51"/>
      <c r="LRR2397" s="13"/>
      <c r="LRS2397" s="13"/>
      <c r="LRT2397" s="14"/>
      <c r="LRU2397" s="14"/>
      <c r="LRV2397" s="41"/>
      <c r="LRW2397" s="44"/>
      <c r="LRX2397" s="51"/>
      <c r="LRY2397" s="51"/>
      <c r="LRZ2397" s="51"/>
      <c r="LSA2397" s="13"/>
      <c r="LSB2397" s="13"/>
      <c r="LSC2397" s="14"/>
      <c r="LSD2397" s="14"/>
      <c r="LSE2397" s="41"/>
      <c r="LSF2397" s="44"/>
      <c r="LSG2397" s="51"/>
      <c r="LSH2397" s="51"/>
      <c r="LSI2397" s="51"/>
      <c r="LSJ2397" s="13"/>
      <c r="LSK2397" s="13"/>
      <c r="LSL2397" s="14"/>
      <c r="LSM2397" s="14"/>
      <c r="LSN2397" s="41"/>
      <c r="LSO2397" s="44"/>
      <c r="LSP2397" s="51"/>
      <c r="LSQ2397" s="51"/>
      <c r="LSR2397" s="51"/>
      <c r="LSS2397" s="13"/>
      <c r="LST2397" s="13"/>
      <c r="LSU2397" s="14"/>
      <c r="LSV2397" s="14"/>
      <c r="LSW2397" s="41"/>
      <c r="LSX2397" s="44"/>
      <c r="LSY2397" s="51"/>
      <c r="LSZ2397" s="51"/>
      <c r="LTA2397" s="51"/>
      <c r="LTB2397" s="13"/>
      <c r="LTC2397" s="13"/>
      <c r="LTD2397" s="14"/>
      <c r="LTE2397" s="14"/>
      <c r="LTF2397" s="41"/>
      <c r="LTG2397" s="44"/>
      <c r="LTH2397" s="51"/>
      <c r="LTI2397" s="51"/>
      <c r="LTJ2397" s="51"/>
      <c r="LTK2397" s="13"/>
      <c r="LTL2397" s="13"/>
      <c r="LTM2397" s="14"/>
      <c r="LTN2397" s="14"/>
      <c r="LTO2397" s="41"/>
      <c r="LTP2397" s="44"/>
      <c r="LTQ2397" s="51"/>
      <c r="LTR2397" s="51"/>
      <c r="LTS2397" s="51"/>
      <c r="LTT2397" s="13"/>
      <c r="LTU2397" s="13"/>
      <c r="LTV2397" s="14"/>
      <c r="LTW2397" s="14"/>
      <c r="LTX2397" s="41"/>
      <c r="LTY2397" s="44"/>
      <c r="LTZ2397" s="51"/>
      <c r="LUA2397" s="51"/>
      <c r="LUB2397" s="51"/>
      <c r="LUC2397" s="13"/>
      <c r="LUD2397" s="13"/>
      <c r="LUE2397" s="14"/>
      <c r="LUF2397" s="14"/>
      <c r="LUG2397" s="41"/>
      <c r="LUH2397" s="44"/>
      <c r="LUI2397" s="51"/>
      <c r="LUJ2397" s="51"/>
      <c r="LUK2397" s="51"/>
      <c r="LUL2397" s="13"/>
      <c r="LUM2397" s="13"/>
      <c r="LUN2397" s="14"/>
      <c r="LUO2397" s="14"/>
      <c r="LUP2397" s="41"/>
      <c r="LUQ2397" s="44"/>
      <c r="LUR2397" s="51"/>
      <c r="LUS2397" s="51"/>
      <c r="LUT2397" s="51"/>
      <c r="LUU2397" s="13"/>
      <c r="LUV2397" s="13"/>
      <c r="LUW2397" s="14"/>
      <c r="LUX2397" s="14"/>
      <c r="LUY2397" s="41"/>
      <c r="LUZ2397" s="44"/>
      <c r="LVA2397" s="51"/>
      <c r="LVB2397" s="51"/>
      <c r="LVC2397" s="51"/>
      <c r="LVD2397" s="13"/>
      <c r="LVE2397" s="13"/>
      <c r="LVF2397" s="14"/>
      <c r="LVG2397" s="14"/>
      <c r="LVH2397" s="41"/>
      <c r="LVI2397" s="44"/>
      <c r="LVJ2397" s="51"/>
      <c r="LVK2397" s="51"/>
      <c r="LVL2397" s="51"/>
      <c r="LVM2397" s="13"/>
      <c r="LVN2397" s="13"/>
      <c r="LVO2397" s="14"/>
      <c r="LVP2397" s="14"/>
      <c r="LVQ2397" s="41"/>
      <c r="LVR2397" s="44"/>
      <c r="LVS2397" s="51"/>
      <c r="LVT2397" s="51"/>
      <c r="LVU2397" s="51"/>
      <c r="LVV2397" s="13"/>
      <c r="LVW2397" s="13"/>
      <c r="LVX2397" s="14"/>
      <c r="LVY2397" s="14"/>
      <c r="LVZ2397" s="41"/>
      <c r="LWA2397" s="44"/>
      <c r="LWB2397" s="51"/>
      <c r="LWC2397" s="51"/>
      <c r="LWD2397" s="51"/>
      <c r="LWE2397" s="13"/>
      <c r="LWF2397" s="13"/>
      <c r="LWG2397" s="14"/>
      <c r="LWH2397" s="14"/>
      <c r="LWI2397" s="41"/>
      <c r="LWJ2397" s="44"/>
      <c r="LWK2397" s="51"/>
      <c r="LWL2397" s="51"/>
      <c r="LWM2397" s="51"/>
      <c r="LWN2397" s="13"/>
      <c r="LWO2397" s="13"/>
      <c r="LWP2397" s="14"/>
      <c r="LWQ2397" s="14"/>
      <c r="LWR2397" s="41"/>
      <c r="LWS2397" s="44"/>
      <c r="LWT2397" s="51"/>
      <c r="LWU2397" s="51"/>
      <c r="LWV2397" s="51"/>
      <c r="LWW2397" s="13"/>
      <c r="LWX2397" s="13"/>
      <c r="LWY2397" s="14"/>
      <c r="LWZ2397" s="14"/>
      <c r="LXA2397" s="41"/>
      <c r="LXB2397" s="44"/>
      <c r="LXC2397" s="51"/>
      <c r="LXD2397" s="51"/>
      <c r="LXE2397" s="51"/>
      <c r="LXF2397" s="13"/>
      <c r="LXG2397" s="13"/>
      <c r="LXH2397" s="14"/>
      <c r="LXI2397" s="14"/>
      <c r="LXJ2397" s="41"/>
      <c r="LXK2397" s="44"/>
      <c r="LXL2397" s="51"/>
      <c r="LXM2397" s="51"/>
      <c r="LXN2397" s="51"/>
      <c r="LXO2397" s="13"/>
      <c r="LXP2397" s="13"/>
      <c r="LXQ2397" s="14"/>
      <c r="LXR2397" s="14"/>
      <c r="LXS2397" s="41"/>
      <c r="LXT2397" s="44"/>
      <c r="LXU2397" s="51"/>
      <c r="LXV2397" s="51"/>
      <c r="LXW2397" s="51"/>
      <c r="LXX2397" s="13"/>
      <c r="LXY2397" s="13"/>
      <c r="LXZ2397" s="14"/>
      <c r="LYA2397" s="14"/>
      <c r="LYB2397" s="41"/>
      <c r="LYC2397" s="44"/>
      <c r="LYD2397" s="51"/>
      <c r="LYE2397" s="51"/>
      <c r="LYF2397" s="51"/>
      <c r="LYG2397" s="13"/>
      <c r="LYH2397" s="13"/>
      <c r="LYI2397" s="14"/>
      <c r="LYJ2397" s="14"/>
      <c r="LYK2397" s="41"/>
      <c r="LYL2397" s="44"/>
      <c r="LYM2397" s="51"/>
      <c r="LYN2397" s="51"/>
      <c r="LYO2397" s="51"/>
      <c r="LYP2397" s="13"/>
      <c r="LYQ2397" s="13"/>
      <c r="LYR2397" s="14"/>
      <c r="LYS2397" s="14"/>
      <c r="LYT2397" s="41"/>
      <c r="LYU2397" s="44"/>
      <c r="LYV2397" s="51"/>
      <c r="LYW2397" s="51"/>
      <c r="LYX2397" s="51"/>
      <c r="LYY2397" s="13"/>
      <c r="LYZ2397" s="13"/>
      <c r="LZA2397" s="14"/>
      <c r="LZB2397" s="14"/>
      <c r="LZC2397" s="41"/>
      <c r="LZD2397" s="44"/>
      <c r="LZE2397" s="51"/>
      <c r="LZF2397" s="51"/>
      <c r="LZG2397" s="51"/>
      <c r="LZH2397" s="13"/>
      <c r="LZI2397" s="13"/>
      <c r="LZJ2397" s="14"/>
      <c r="LZK2397" s="14"/>
      <c r="LZL2397" s="41"/>
      <c r="LZM2397" s="44"/>
      <c r="LZN2397" s="51"/>
      <c r="LZO2397" s="51"/>
      <c r="LZP2397" s="51"/>
      <c r="LZQ2397" s="13"/>
      <c r="LZR2397" s="13"/>
      <c r="LZS2397" s="14"/>
      <c r="LZT2397" s="14"/>
      <c r="LZU2397" s="41"/>
      <c r="LZV2397" s="44"/>
      <c r="LZW2397" s="51"/>
      <c r="LZX2397" s="51"/>
      <c r="LZY2397" s="51"/>
      <c r="LZZ2397" s="13"/>
      <c r="MAA2397" s="13"/>
      <c r="MAB2397" s="14"/>
      <c r="MAC2397" s="14"/>
      <c r="MAD2397" s="41"/>
      <c r="MAE2397" s="44"/>
      <c r="MAF2397" s="51"/>
      <c r="MAG2397" s="51"/>
      <c r="MAH2397" s="51"/>
      <c r="MAI2397" s="13"/>
      <c r="MAJ2397" s="13"/>
      <c r="MAK2397" s="14"/>
      <c r="MAL2397" s="14"/>
      <c r="MAM2397" s="41"/>
      <c r="MAN2397" s="44"/>
      <c r="MAO2397" s="51"/>
      <c r="MAP2397" s="51"/>
      <c r="MAQ2397" s="51"/>
      <c r="MAR2397" s="13"/>
      <c r="MAS2397" s="13"/>
      <c r="MAT2397" s="14"/>
      <c r="MAU2397" s="14"/>
      <c r="MAV2397" s="41"/>
      <c r="MAW2397" s="44"/>
      <c r="MAX2397" s="51"/>
      <c r="MAY2397" s="51"/>
      <c r="MAZ2397" s="51"/>
      <c r="MBA2397" s="13"/>
      <c r="MBB2397" s="13"/>
      <c r="MBC2397" s="14"/>
      <c r="MBD2397" s="14"/>
      <c r="MBE2397" s="41"/>
      <c r="MBF2397" s="44"/>
      <c r="MBG2397" s="51"/>
      <c r="MBH2397" s="51"/>
      <c r="MBI2397" s="51"/>
      <c r="MBJ2397" s="13"/>
      <c r="MBK2397" s="13"/>
      <c r="MBL2397" s="14"/>
      <c r="MBM2397" s="14"/>
      <c r="MBN2397" s="41"/>
      <c r="MBO2397" s="44"/>
      <c r="MBP2397" s="51"/>
      <c r="MBQ2397" s="51"/>
      <c r="MBR2397" s="51"/>
      <c r="MBS2397" s="13"/>
      <c r="MBT2397" s="13"/>
      <c r="MBU2397" s="14"/>
      <c r="MBV2397" s="14"/>
      <c r="MBW2397" s="41"/>
      <c r="MBX2397" s="44"/>
      <c r="MBY2397" s="51"/>
      <c r="MBZ2397" s="51"/>
      <c r="MCA2397" s="51"/>
      <c r="MCB2397" s="13"/>
      <c r="MCC2397" s="13"/>
      <c r="MCD2397" s="14"/>
      <c r="MCE2397" s="14"/>
      <c r="MCF2397" s="41"/>
      <c r="MCG2397" s="44"/>
      <c r="MCH2397" s="51"/>
      <c r="MCI2397" s="51"/>
      <c r="MCJ2397" s="51"/>
      <c r="MCK2397" s="13"/>
      <c r="MCL2397" s="13"/>
      <c r="MCM2397" s="14"/>
      <c r="MCN2397" s="14"/>
      <c r="MCO2397" s="41"/>
      <c r="MCP2397" s="44"/>
      <c r="MCQ2397" s="51"/>
      <c r="MCR2397" s="51"/>
      <c r="MCS2397" s="51"/>
      <c r="MCT2397" s="13"/>
      <c r="MCU2397" s="13"/>
      <c r="MCV2397" s="14"/>
      <c r="MCW2397" s="14"/>
      <c r="MCX2397" s="41"/>
      <c r="MCY2397" s="44"/>
      <c r="MCZ2397" s="51"/>
      <c r="MDA2397" s="51"/>
      <c r="MDB2397" s="51"/>
      <c r="MDC2397" s="13"/>
      <c r="MDD2397" s="13"/>
      <c r="MDE2397" s="14"/>
      <c r="MDF2397" s="14"/>
      <c r="MDG2397" s="41"/>
      <c r="MDH2397" s="44"/>
      <c r="MDI2397" s="51"/>
      <c r="MDJ2397" s="51"/>
      <c r="MDK2397" s="51"/>
      <c r="MDL2397" s="13"/>
      <c r="MDM2397" s="13"/>
      <c r="MDN2397" s="14"/>
      <c r="MDO2397" s="14"/>
      <c r="MDP2397" s="41"/>
      <c r="MDQ2397" s="44"/>
      <c r="MDR2397" s="51"/>
      <c r="MDS2397" s="51"/>
      <c r="MDT2397" s="51"/>
      <c r="MDU2397" s="13"/>
      <c r="MDV2397" s="13"/>
      <c r="MDW2397" s="14"/>
      <c r="MDX2397" s="14"/>
      <c r="MDY2397" s="41"/>
      <c r="MDZ2397" s="44"/>
      <c r="MEA2397" s="51"/>
      <c r="MEB2397" s="51"/>
      <c r="MEC2397" s="51"/>
      <c r="MED2397" s="13"/>
      <c r="MEE2397" s="13"/>
      <c r="MEF2397" s="14"/>
      <c r="MEG2397" s="14"/>
      <c r="MEH2397" s="41"/>
      <c r="MEI2397" s="44"/>
      <c r="MEJ2397" s="51"/>
      <c r="MEK2397" s="51"/>
      <c r="MEL2397" s="51"/>
      <c r="MEM2397" s="13"/>
      <c r="MEN2397" s="13"/>
      <c r="MEO2397" s="14"/>
      <c r="MEP2397" s="14"/>
      <c r="MEQ2397" s="41"/>
      <c r="MER2397" s="44"/>
      <c r="MES2397" s="51"/>
      <c r="MET2397" s="51"/>
      <c r="MEU2397" s="51"/>
      <c r="MEV2397" s="13"/>
      <c r="MEW2397" s="13"/>
      <c r="MEX2397" s="14"/>
      <c r="MEY2397" s="14"/>
      <c r="MEZ2397" s="41"/>
      <c r="MFA2397" s="44"/>
      <c r="MFB2397" s="51"/>
      <c r="MFC2397" s="51"/>
      <c r="MFD2397" s="51"/>
      <c r="MFE2397" s="13"/>
      <c r="MFF2397" s="13"/>
      <c r="MFG2397" s="14"/>
      <c r="MFH2397" s="14"/>
      <c r="MFI2397" s="41"/>
      <c r="MFJ2397" s="44"/>
      <c r="MFK2397" s="51"/>
      <c r="MFL2397" s="51"/>
      <c r="MFM2397" s="51"/>
      <c r="MFN2397" s="13"/>
      <c r="MFO2397" s="13"/>
      <c r="MFP2397" s="14"/>
      <c r="MFQ2397" s="14"/>
      <c r="MFR2397" s="41"/>
      <c r="MFS2397" s="44"/>
      <c r="MFT2397" s="51"/>
      <c r="MFU2397" s="51"/>
      <c r="MFV2397" s="51"/>
      <c r="MFW2397" s="13"/>
      <c r="MFX2397" s="13"/>
      <c r="MFY2397" s="14"/>
      <c r="MFZ2397" s="14"/>
      <c r="MGA2397" s="41"/>
      <c r="MGB2397" s="44"/>
      <c r="MGC2397" s="51"/>
      <c r="MGD2397" s="51"/>
      <c r="MGE2397" s="51"/>
      <c r="MGF2397" s="13"/>
      <c r="MGG2397" s="13"/>
      <c r="MGH2397" s="14"/>
      <c r="MGI2397" s="14"/>
      <c r="MGJ2397" s="41"/>
      <c r="MGK2397" s="44"/>
      <c r="MGL2397" s="51"/>
      <c r="MGM2397" s="51"/>
      <c r="MGN2397" s="51"/>
      <c r="MGO2397" s="13"/>
      <c r="MGP2397" s="13"/>
      <c r="MGQ2397" s="14"/>
      <c r="MGR2397" s="14"/>
      <c r="MGS2397" s="41"/>
      <c r="MGT2397" s="44"/>
      <c r="MGU2397" s="51"/>
      <c r="MGV2397" s="51"/>
      <c r="MGW2397" s="51"/>
      <c r="MGX2397" s="13"/>
      <c r="MGY2397" s="13"/>
      <c r="MGZ2397" s="14"/>
      <c r="MHA2397" s="14"/>
      <c r="MHB2397" s="41"/>
      <c r="MHC2397" s="44"/>
      <c r="MHD2397" s="51"/>
      <c r="MHE2397" s="51"/>
      <c r="MHF2397" s="51"/>
      <c r="MHG2397" s="13"/>
      <c r="MHH2397" s="13"/>
      <c r="MHI2397" s="14"/>
      <c r="MHJ2397" s="14"/>
      <c r="MHK2397" s="41"/>
      <c r="MHL2397" s="44"/>
      <c r="MHM2397" s="51"/>
      <c r="MHN2397" s="51"/>
      <c r="MHO2397" s="51"/>
      <c r="MHP2397" s="13"/>
      <c r="MHQ2397" s="13"/>
      <c r="MHR2397" s="14"/>
      <c r="MHS2397" s="14"/>
      <c r="MHT2397" s="41"/>
      <c r="MHU2397" s="44"/>
      <c r="MHV2397" s="51"/>
      <c r="MHW2397" s="51"/>
      <c r="MHX2397" s="51"/>
      <c r="MHY2397" s="13"/>
      <c r="MHZ2397" s="13"/>
      <c r="MIA2397" s="14"/>
      <c r="MIB2397" s="14"/>
      <c r="MIC2397" s="41"/>
      <c r="MID2397" s="44"/>
      <c r="MIE2397" s="51"/>
      <c r="MIF2397" s="51"/>
      <c r="MIG2397" s="51"/>
      <c r="MIH2397" s="13"/>
      <c r="MII2397" s="13"/>
      <c r="MIJ2397" s="14"/>
      <c r="MIK2397" s="14"/>
      <c r="MIL2397" s="41"/>
      <c r="MIM2397" s="44"/>
      <c r="MIN2397" s="51"/>
      <c r="MIO2397" s="51"/>
      <c r="MIP2397" s="51"/>
      <c r="MIQ2397" s="13"/>
      <c r="MIR2397" s="13"/>
      <c r="MIS2397" s="14"/>
      <c r="MIT2397" s="14"/>
      <c r="MIU2397" s="41"/>
      <c r="MIV2397" s="44"/>
      <c r="MIW2397" s="51"/>
      <c r="MIX2397" s="51"/>
      <c r="MIY2397" s="51"/>
      <c r="MIZ2397" s="13"/>
      <c r="MJA2397" s="13"/>
      <c r="MJB2397" s="14"/>
      <c r="MJC2397" s="14"/>
      <c r="MJD2397" s="41"/>
      <c r="MJE2397" s="44"/>
      <c r="MJF2397" s="51"/>
      <c r="MJG2397" s="51"/>
      <c r="MJH2397" s="51"/>
      <c r="MJI2397" s="13"/>
      <c r="MJJ2397" s="13"/>
      <c r="MJK2397" s="14"/>
      <c r="MJL2397" s="14"/>
      <c r="MJM2397" s="41"/>
      <c r="MJN2397" s="44"/>
      <c r="MJO2397" s="51"/>
      <c r="MJP2397" s="51"/>
      <c r="MJQ2397" s="51"/>
      <c r="MJR2397" s="13"/>
      <c r="MJS2397" s="13"/>
      <c r="MJT2397" s="14"/>
      <c r="MJU2397" s="14"/>
      <c r="MJV2397" s="41"/>
      <c r="MJW2397" s="44"/>
      <c r="MJX2397" s="51"/>
      <c r="MJY2397" s="51"/>
      <c r="MJZ2397" s="51"/>
      <c r="MKA2397" s="13"/>
      <c r="MKB2397" s="13"/>
      <c r="MKC2397" s="14"/>
      <c r="MKD2397" s="14"/>
      <c r="MKE2397" s="41"/>
      <c r="MKF2397" s="44"/>
      <c r="MKG2397" s="51"/>
      <c r="MKH2397" s="51"/>
      <c r="MKI2397" s="51"/>
      <c r="MKJ2397" s="13"/>
      <c r="MKK2397" s="13"/>
      <c r="MKL2397" s="14"/>
      <c r="MKM2397" s="14"/>
      <c r="MKN2397" s="41"/>
      <c r="MKO2397" s="44"/>
      <c r="MKP2397" s="51"/>
      <c r="MKQ2397" s="51"/>
      <c r="MKR2397" s="51"/>
      <c r="MKS2397" s="13"/>
      <c r="MKT2397" s="13"/>
      <c r="MKU2397" s="14"/>
      <c r="MKV2397" s="14"/>
      <c r="MKW2397" s="41"/>
      <c r="MKX2397" s="44"/>
      <c r="MKY2397" s="51"/>
      <c r="MKZ2397" s="51"/>
      <c r="MLA2397" s="51"/>
      <c r="MLB2397" s="13"/>
      <c r="MLC2397" s="13"/>
      <c r="MLD2397" s="14"/>
      <c r="MLE2397" s="14"/>
      <c r="MLF2397" s="41"/>
      <c r="MLG2397" s="44"/>
      <c r="MLH2397" s="51"/>
      <c r="MLI2397" s="51"/>
      <c r="MLJ2397" s="51"/>
      <c r="MLK2397" s="13"/>
      <c r="MLL2397" s="13"/>
      <c r="MLM2397" s="14"/>
      <c r="MLN2397" s="14"/>
      <c r="MLO2397" s="41"/>
      <c r="MLP2397" s="44"/>
      <c r="MLQ2397" s="51"/>
      <c r="MLR2397" s="51"/>
      <c r="MLS2397" s="51"/>
      <c r="MLT2397" s="13"/>
      <c r="MLU2397" s="13"/>
      <c r="MLV2397" s="14"/>
      <c r="MLW2397" s="14"/>
      <c r="MLX2397" s="41"/>
      <c r="MLY2397" s="44"/>
      <c r="MLZ2397" s="51"/>
      <c r="MMA2397" s="51"/>
      <c r="MMB2397" s="51"/>
      <c r="MMC2397" s="13"/>
      <c r="MMD2397" s="13"/>
      <c r="MME2397" s="14"/>
      <c r="MMF2397" s="14"/>
      <c r="MMG2397" s="41"/>
      <c r="MMH2397" s="44"/>
      <c r="MMI2397" s="51"/>
      <c r="MMJ2397" s="51"/>
      <c r="MMK2397" s="51"/>
      <c r="MML2397" s="13"/>
      <c r="MMM2397" s="13"/>
      <c r="MMN2397" s="14"/>
      <c r="MMO2397" s="14"/>
      <c r="MMP2397" s="41"/>
      <c r="MMQ2397" s="44"/>
      <c r="MMR2397" s="51"/>
      <c r="MMS2397" s="51"/>
      <c r="MMT2397" s="51"/>
      <c r="MMU2397" s="13"/>
      <c r="MMV2397" s="13"/>
      <c r="MMW2397" s="14"/>
      <c r="MMX2397" s="14"/>
      <c r="MMY2397" s="41"/>
      <c r="MMZ2397" s="44"/>
      <c r="MNA2397" s="51"/>
      <c r="MNB2397" s="51"/>
      <c r="MNC2397" s="51"/>
      <c r="MND2397" s="13"/>
      <c r="MNE2397" s="13"/>
      <c r="MNF2397" s="14"/>
      <c r="MNG2397" s="14"/>
      <c r="MNH2397" s="41"/>
      <c r="MNI2397" s="44"/>
      <c r="MNJ2397" s="51"/>
      <c r="MNK2397" s="51"/>
      <c r="MNL2397" s="51"/>
      <c r="MNM2397" s="13"/>
      <c r="MNN2397" s="13"/>
      <c r="MNO2397" s="14"/>
      <c r="MNP2397" s="14"/>
      <c r="MNQ2397" s="41"/>
      <c r="MNR2397" s="44"/>
      <c r="MNS2397" s="51"/>
      <c r="MNT2397" s="51"/>
      <c r="MNU2397" s="51"/>
      <c r="MNV2397" s="13"/>
      <c r="MNW2397" s="13"/>
      <c r="MNX2397" s="14"/>
      <c r="MNY2397" s="14"/>
      <c r="MNZ2397" s="41"/>
      <c r="MOA2397" s="44"/>
      <c r="MOB2397" s="51"/>
      <c r="MOC2397" s="51"/>
      <c r="MOD2397" s="51"/>
      <c r="MOE2397" s="13"/>
      <c r="MOF2397" s="13"/>
      <c r="MOG2397" s="14"/>
      <c r="MOH2397" s="14"/>
      <c r="MOI2397" s="41"/>
      <c r="MOJ2397" s="44"/>
      <c r="MOK2397" s="51"/>
      <c r="MOL2397" s="51"/>
      <c r="MOM2397" s="51"/>
      <c r="MON2397" s="13"/>
      <c r="MOO2397" s="13"/>
      <c r="MOP2397" s="14"/>
      <c r="MOQ2397" s="14"/>
      <c r="MOR2397" s="41"/>
      <c r="MOS2397" s="44"/>
      <c r="MOT2397" s="51"/>
      <c r="MOU2397" s="51"/>
      <c r="MOV2397" s="51"/>
      <c r="MOW2397" s="13"/>
      <c r="MOX2397" s="13"/>
      <c r="MOY2397" s="14"/>
      <c r="MOZ2397" s="14"/>
      <c r="MPA2397" s="41"/>
      <c r="MPB2397" s="44"/>
      <c r="MPC2397" s="51"/>
      <c r="MPD2397" s="51"/>
      <c r="MPE2397" s="51"/>
      <c r="MPF2397" s="13"/>
      <c r="MPG2397" s="13"/>
      <c r="MPH2397" s="14"/>
      <c r="MPI2397" s="14"/>
      <c r="MPJ2397" s="41"/>
      <c r="MPK2397" s="44"/>
      <c r="MPL2397" s="51"/>
      <c r="MPM2397" s="51"/>
      <c r="MPN2397" s="51"/>
      <c r="MPO2397" s="13"/>
      <c r="MPP2397" s="13"/>
      <c r="MPQ2397" s="14"/>
      <c r="MPR2397" s="14"/>
      <c r="MPS2397" s="41"/>
      <c r="MPT2397" s="44"/>
      <c r="MPU2397" s="51"/>
      <c r="MPV2397" s="51"/>
      <c r="MPW2397" s="51"/>
      <c r="MPX2397" s="13"/>
      <c r="MPY2397" s="13"/>
      <c r="MPZ2397" s="14"/>
      <c r="MQA2397" s="14"/>
      <c r="MQB2397" s="41"/>
      <c r="MQC2397" s="44"/>
      <c r="MQD2397" s="51"/>
      <c r="MQE2397" s="51"/>
      <c r="MQF2397" s="51"/>
      <c r="MQG2397" s="13"/>
      <c r="MQH2397" s="13"/>
      <c r="MQI2397" s="14"/>
      <c r="MQJ2397" s="14"/>
      <c r="MQK2397" s="41"/>
      <c r="MQL2397" s="44"/>
      <c r="MQM2397" s="51"/>
      <c r="MQN2397" s="51"/>
      <c r="MQO2397" s="51"/>
      <c r="MQP2397" s="13"/>
      <c r="MQQ2397" s="13"/>
      <c r="MQR2397" s="14"/>
      <c r="MQS2397" s="14"/>
      <c r="MQT2397" s="41"/>
      <c r="MQU2397" s="44"/>
      <c r="MQV2397" s="51"/>
      <c r="MQW2397" s="51"/>
      <c r="MQX2397" s="51"/>
      <c r="MQY2397" s="13"/>
      <c r="MQZ2397" s="13"/>
      <c r="MRA2397" s="14"/>
      <c r="MRB2397" s="14"/>
      <c r="MRC2397" s="41"/>
      <c r="MRD2397" s="44"/>
      <c r="MRE2397" s="51"/>
      <c r="MRF2397" s="51"/>
      <c r="MRG2397" s="51"/>
      <c r="MRH2397" s="13"/>
      <c r="MRI2397" s="13"/>
      <c r="MRJ2397" s="14"/>
      <c r="MRK2397" s="14"/>
      <c r="MRL2397" s="41"/>
      <c r="MRM2397" s="44"/>
      <c r="MRN2397" s="51"/>
      <c r="MRO2397" s="51"/>
      <c r="MRP2397" s="51"/>
      <c r="MRQ2397" s="13"/>
      <c r="MRR2397" s="13"/>
      <c r="MRS2397" s="14"/>
      <c r="MRT2397" s="14"/>
      <c r="MRU2397" s="41"/>
      <c r="MRV2397" s="44"/>
      <c r="MRW2397" s="51"/>
      <c r="MRX2397" s="51"/>
      <c r="MRY2397" s="51"/>
      <c r="MRZ2397" s="13"/>
      <c r="MSA2397" s="13"/>
      <c r="MSB2397" s="14"/>
      <c r="MSC2397" s="14"/>
      <c r="MSD2397" s="41"/>
      <c r="MSE2397" s="44"/>
      <c r="MSF2397" s="51"/>
      <c r="MSG2397" s="51"/>
      <c r="MSH2397" s="51"/>
      <c r="MSI2397" s="13"/>
      <c r="MSJ2397" s="13"/>
      <c r="MSK2397" s="14"/>
      <c r="MSL2397" s="14"/>
      <c r="MSM2397" s="41"/>
      <c r="MSN2397" s="44"/>
      <c r="MSO2397" s="51"/>
      <c r="MSP2397" s="51"/>
      <c r="MSQ2397" s="51"/>
      <c r="MSR2397" s="13"/>
      <c r="MSS2397" s="13"/>
      <c r="MST2397" s="14"/>
      <c r="MSU2397" s="14"/>
      <c r="MSV2397" s="41"/>
      <c r="MSW2397" s="44"/>
      <c r="MSX2397" s="51"/>
      <c r="MSY2397" s="51"/>
      <c r="MSZ2397" s="51"/>
      <c r="MTA2397" s="13"/>
      <c r="MTB2397" s="13"/>
      <c r="MTC2397" s="14"/>
      <c r="MTD2397" s="14"/>
      <c r="MTE2397" s="41"/>
      <c r="MTF2397" s="44"/>
      <c r="MTG2397" s="51"/>
      <c r="MTH2397" s="51"/>
      <c r="MTI2397" s="51"/>
      <c r="MTJ2397" s="13"/>
      <c r="MTK2397" s="13"/>
      <c r="MTL2397" s="14"/>
      <c r="MTM2397" s="14"/>
      <c r="MTN2397" s="41"/>
      <c r="MTO2397" s="44"/>
      <c r="MTP2397" s="51"/>
      <c r="MTQ2397" s="51"/>
      <c r="MTR2397" s="51"/>
      <c r="MTS2397" s="13"/>
      <c r="MTT2397" s="13"/>
      <c r="MTU2397" s="14"/>
      <c r="MTV2397" s="14"/>
      <c r="MTW2397" s="41"/>
      <c r="MTX2397" s="44"/>
      <c r="MTY2397" s="51"/>
      <c r="MTZ2397" s="51"/>
      <c r="MUA2397" s="51"/>
      <c r="MUB2397" s="13"/>
      <c r="MUC2397" s="13"/>
      <c r="MUD2397" s="14"/>
      <c r="MUE2397" s="14"/>
      <c r="MUF2397" s="41"/>
      <c r="MUG2397" s="44"/>
      <c r="MUH2397" s="51"/>
      <c r="MUI2397" s="51"/>
      <c r="MUJ2397" s="51"/>
      <c r="MUK2397" s="13"/>
      <c r="MUL2397" s="13"/>
      <c r="MUM2397" s="14"/>
      <c r="MUN2397" s="14"/>
      <c r="MUO2397" s="41"/>
      <c r="MUP2397" s="44"/>
      <c r="MUQ2397" s="51"/>
      <c r="MUR2397" s="51"/>
      <c r="MUS2397" s="51"/>
      <c r="MUT2397" s="13"/>
      <c r="MUU2397" s="13"/>
      <c r="MUV2397" s="14"/>
      <c r="MUW2397" s="14"/>
      <c r="MUX2397" s="41"/>
      <c r="MUY2397" s="44"/>
      <c r="MUZ2397" s="51"/>
      <c r="MVA2397" s="51"/>
      <c r="MVB2397" s="51"/>
      <c r="MVC2397" s="13"/>
      <c r="MVD2397" s="13"/>
      <c r="MVE2397" s="14"/>
      <c r="MVF2397" s="14"/>
      <c r="MVG2397" s="41"/>
      <c r="MVH2397" s="44"/>
      <c r="MVI2397" s="51"/>
      <c r="MVJ2397" s="51"/>
      <c r="MVK2397" s="51"/>
      <c r="MVL2397" s="13"/>
      <c r="MVM2397" s="13"/>
      <c r="MVN2397" s="14"/>
      <c r="MVO2397" s="14"/>
      <c r="MVP2397" s="41"/>
      <c r="MVQ2397" s="44"/>
      <c r="MVR2397" s="51"/>
      <c r="MVS2397" s="51"/>
      <c r="MVT2397" s="51"/>
      <c r="MVU2397" s="13"/>
      <c r="MVV2397" s="13"/>
      <c r="MVW2397" s="14"/>
      <c r="MVX2397" s="14"/>
      <c r="MVY2397" s="41"/>
      <c r="MVZ2397" s="44"/>
      <c r="MWA2397" s="51"/>
      <c r="MWB2397" s="51"/>
      <c r="MWC2397" s="51"/>
      <c r="MWD2397" s="13"/>
      <c r="MWE2397" s="13"/>
      <c r="MWF2397" s="14"/>
      <c r="MWG2397" s="14"/>
      <c r="MWH2397" s="41"/>
      <c r="MWI2397" s="44"/>
      <c r="MWJ2397" s="51"/>
      <c r="MWK2397" s="51"/>
      <c r="MWL2397" s="51"/>
      <c r="MWM2397" s="13"/>
      <c r="MWN2397" s="13"/>
      <c r="MWO2397" s="14"/>
      <c r="MWP2397" s="14"/>
      <c r="MWQ2397" s="41"/>
      <c r="MWR2397" s="44"/>
      <c r="MWS2397" s="51"/>
      <c r="MWT2397" s="51"/>
      <c r="MWU2397" s="51"/>
      <c r="MWV2397" s="13"/>
      <c r="MWW2397" s="13"/>
      <c r="MWX2397" s="14"/>
      <c r="MWY2397" s="14"/>
      <c r="MWZ2397" s="41"/>
      <c r="MXA2397" s="44"/>
      <c r="MXB2397" s="51"/>
      <c r="MXC2397" s="51"/>
      <c r="MXD2397" s="51"/>
      <c r="MXE2397" s="13"/>
      <c r="MXF2397" s="13"/>
      <c r="MXG2397" s="14"/>
      <c r="MXH2397" s="14"/>
      <c r="MXI2397" s="41"/>
      <c r="MXJ2397" s="44"/>
      <c r="MXK2397" s="51"/>
      <c r="MXL2397" s="51"/>
      <c r="MXM2397" s="51"/>
      <c r="MXN2397" s="13"/>
      <c r="MXO2397" s="13"/>
      <c r="MXP2397" s="14"/>
      <c r="MXQ2397" s="14"/>
      <c r="MXR2397" s="41"/>
      <c r="MXS2397" s="44"/>
      <c r="MXT2397" s="51"/>
      <c r="MXU2397" s="51"/>
      <c r="MXV2397" s="51"/>
      <c r="MXW2397" s="13"/>
      <c r="MXX2397" s="13"/>
      <c r="MXY2397" s="14"/>
      <c r="MXZ2397" s="14"/>
      <c r="MYA2397" s="41"/>
      <c r="MYB2397" s="44"/>
      <c r="MYC2397" s="51"/>
      <c r="MYD2397" s="51"/>
      <c r="MYE2397" s="51"/>
      <c r="MYF2397" s="13"/>
      <c r="MYG2397" s="13"/>
      <c r="MYH2397" s="14"/>
      <c r="MYI2397" s="14"/>
      <c r="MYJ2397" s="41"/>
      <c r="MYK2397" s="44"/>
      <c r="MYL2397" s="51"/>
      <c r="MYM2397" s="51"/>
      <c r="MYN2397" s="51"/>
      <c r="MYO2397" s="13"/>
      <c r="MYP2397" s="13"/>
      <c r="MYQ2397" s="14"/>
      <c r="MYR2397" s="14"/>
      <c r="MYS2397" s="41"/>
      <c r="MYT2397" s="44"/>
      <c r="MYU2397" s="51"/>
      <c r="MYV2397" s="51"/>
      <c r="MYW2397" s="51"/>
      <c r="MYX2397" s="13"/>
      <c r="MYY2397" s="13"/>
      <c r="MYZ2397" s="14"/>
      <c r="MZA2397" s="14"/>
      <c r="MZB2397" s="41"/>
      <c r="MZC2397" s="44"/>
      <c r="MZD2397" s="51"/>
      <c r="MZE2397" s="51"/>
      <c r="MZF2397" s="51"/>
      <c r="MZG2397" s="13"/>
      <c r="MZH2397" s="13"/>
      <c r="MZI2397" s="14"/>
      <c r="MZJ2397" s="14"/>
      <c r="MZK2397" s="41"/>
      <c r="MZL2397" s="44"/>
      <c r="MZM2397" s="51"/>
      <c r="MZN2397" s="51"/>
      <c r="MZO2397" s="51"/>
      <c r="MZP2397" s="13"/>
      <c r="MZQ2397" s="13"/>
      <c r="MZR2397" s="14"/>
      <c r="MZS2397" s="14"/>
      <c r="MZT2397" s="41"/>
      <c r="MZU2397" s="44"/>
      <c r="MZV2397" s="51"/>
      <c r="MZW2397" s="51"/>
      <c r="MZX2397" s="51"/>
      <c r="MZY2397" s="13"/>
      <c r="MZZ2397" s="13"/>
      <c r="NAA2397" s="14"/>
      <c r="NAB2397" s="14"/>
      <c r="NAC2397" s="41"/>
      <c r="NAD2397" s="44"/>
      <c r="NAE2397" s="51"/>
      <c r="NAF2397" s="51"/>
      <c r="NAG2397" s="51"/>
      <c r="NAH2397" s="13"/>
      <c r="NAI2397" s="13"/>
      <c r="NAJ2397" s="14"/>
      <c r="NAK2397" s="14"/>
      <c r="NAL2397" s="41"/>
      <c r="NAM2397" s="44"/>
      <c r="NAN2397" s="51"/>
      <c r="NAO2397" s="51"/>
      <c r="NAP2397" s="51"/>
      <c r="NAQ2397" s="13"/>
      <c r="NAR2397" s="13"/>
      <c r="NAS2397" s="14"/>
      <c r="NAT2397" s="14"/>
      <c r="NAU2397" s="41"/>
      <c r="NAV2397" s="44"/>
      <c r="NAW2397" s="51"/>
      <c r="NAX2397" s="51"/>
      <c r="NAY2397" s="51"/>
      <c r="NAZ2397" s="13"/>
      <c r="NBA2397" s="13"/>
      <c r="NBB2397" s="14"/>
      <c r="NBC2397" s="14"/>
      <c r="NBD2397" s="41"/>
      <c r="NBE2397" s="44"/>
      <c r="NBF2397" s="51"/>
      <c r="NBG2397" s="51"/>
      <c r="NBH2397" s="51"/>
      <c r="NBI2397" s="13"/>
      <c r="NBJ2397" s="13"/>
      <c r="NBK2397" s="14"/>
      <c r="NBL2397" s="14"/>
      <c r="NBM2397" s="41"/>
      <c r="NBN2397" s="44"/>
      <c r="NBO2397" s="51"/>
      <c r="NBP2397" s="51"/>
      <c r="NBQ2397" s="51"/>
      <c r="NBR2397" s="13"/>
      <c r="NBS2397" s="13"/>
      <c r="NBT2397" s="14"/>
      <c r="NBU2397" s="14"/>
      <c r="NBV2397" s="41"/>
      <c r="NBW2397" s="44"/>
      <c r="NBX2397" s="51"/>
      <c r="NBY2397" s="51"/>
      <c r="NBZ2397" s="51"/>
      <c r="NCA2397" s="13"/>
      <c r="NCB2397" s="13"/>
      <c r="NCC2397" s="14"/>
      <c r="NCD2397" s="14"/>
      <c r="NCE2397" s="41"/>
      <c r="NCF2397" s="44"/>
      <c r="NCG2397" s="51"/>
      <c r="NCH2397" s="51"/>
      <c r="NCI2397" s="51"/>
      <c r="NCJ2397" s="13"/>
      <c r="NCK2397" s="13"/>
      <c r="NCL2397" s="14"/>
      <c r="NCM2397" s="14"/>
      <c r="NCN2397" s="41"/>
      <c r="NCO2397" s="44"/>
      <c r="NCP2397" s="51"/>
      <c r="NCQ2397" s="51"/>
      <c r="NCR2397" s="51"/>
      <c r="NCS2397" s="13"/>
      <c r="NCT2397" s="13"/>
      <c r="NCU2397" s="14"/>
      <c r="NCV2397" s="14"/>
      <c r="NCW2397" s="41"/>
      <c r="NCX2397" s="44"/>
      <c r="NCY2397" s="51"/>
      <c r="NCZ2397" s="51"/>
      <c r="NDA2397" s="51"/>
      <c r="NDB2397" s="13"/>
      <c r="NDC2397" s="13"/>
      <c r="NDD2397" s="14"/>
      <c r="NDE2397" s="14"/>
      <c r="NDF2397" s="41"/>
      <c r="NDG2397" s="44"/>
      <c r="NDH2397" s="51"/>
      <c r="NDI2397" s="51"/>
      <c r="NDJ2397" s="51"/>
      <c r="NDK2397" s="13"/>
      <c r="NDL2397" s="13"/>
      <c r="NDM2397" s="14"/>
      <c r="NDN2397" s="14"/>
      <c r="NDO2397" s="41"/>
      <c r="NDP2397" s="44"/>
      <c r="NDQ2397" s="51"/>
      <c r="NDR2397" s="51"/>
      <c r="NDS2397" s="51"/>
      <c r="NDT2397" s="13"/>
      <c r="NDU2397" s="13"/>
      <c r="NDV2397" s="14"/>
      <c r="NDW2397" s="14"/>
      <c r="NDX2397" s="41"/>
      <c r="NDY2397" s="44"/>
      <c r="NDZ2397" s="51"/>
      <c r="NEA2397" s="51"/>
      <c r="NEB2397" s="51"/>
      <c r="NEC2397" s="13"/>
      <c r="NED2397" s="13"/>
      <c r="NEE2397" s="14"/>
      <c r="NEF2397" s="14"/>
      <c r="NEG2397" s="41"/>
      <c r="NEH2397" s="44"/>
      <c r="NEI2397" s="51"/>
      <c r="NEJ2397" s="51"/>
      <c r="NEK2397" s="51"/>
      <c r="NEL2397" s="13"/>
      <c r="NEM2397" s="13"/>
      <c r="NEN2397" s="14"/>
      <c r="NEO2397" s="14"/>
      <c r="NEP2397" s="41"/>
      <c r="NEQ2397" s="44"/>
      <c r="NER2397" s="51"/>
      <c r="NES2397" s="51"/>
      <c r="NET2397" s="51"/>
      <c r="NEU2397" s="13"/>
      <c r="NEV2397" s="13"/>
      <c r="NEW2397" s="14"/>
      <c r="NEX2397" s="14"/>
      <c r="NEY2397" s="41"/>
      <c r="NEZ2397" s="44"/>
      <c r="NFA2397" s="51"/>
      <c r="NFB2397" s="51"/>
      <c r="NFC2397" s="51"/>
      <c r="NFD2397" s="13"/>
      <c r="NFE2397" s="13"/>
      <c r="NFF2397" s="14"/>
      <c r="NFG2397" s="14"/>
      <c r="NFH2397" s="41"/>
      <c r="NFI2397" s="44"/>
      <c r="NFJ2397" s="51"/>
      <c r="NFK2397" s="51"/>
      <c r="NFL2397" s="51"/>
      <c r="NFM2397" s="13"/>
      <c r="NFN2397" s="13"/>
      <c r="NFO2397" s="14"/>
      <c r="NFP2397" s="14"/>
      <c r="NFQ2397" s="41"/>
      <c r="NFR2397" s="44"/>
      <c r="NFS2397" s="51"/>
      <c r="NFT2397" s="51"/>
      <c r="NFU2397" s="51"/>
      <c r="NFV2397" s="13"/>
      <c r="NFW2397" s="13"/>
      <c r="NFX2397" s="14"/>
      <c r="NFY2397" s="14"/>
      <c r="NFZ2397" s="41"/>
      <c r="NGA2397" s="44"/>
      <c r="NGB2397" s="51"/>
      <c r="NGC2397" s="51"/>
      <c r="NGD2397" s="51"/>
      <c r="NGE2397" s="13"/>
      <c r="NGF2397" s="13"/>
      <c r="NGG2397" s="14"/>
      <c r="NGH2397" s="14"/>
      <c r="NGI2397" s="41"/>
      <c r="NGJ2397" s="44"/>
      <c r="NGK2397" s="51"/>
      <c r="NGL2397" s="51"/>
      <c r="NGM2397" s="51"/>
      <c r="NGN2397" s="13"/>
      <c r="NGO2397" s="13"/>
      <c r="NGP2397" s="14"/>
      <c r="NGQ2397" s="14"/>
      <c r="NGR2397" s="41"/>
      <c r="NGS2397" s="44"/>
      <c r="NGT2397" s="51"/>
      <c r="NGU2397" s="51"/>
      <c r="NGV2397" s="51"/>
      <c r="NGW2397" s="13"/>
      <c r="NGX2397" s="13"/>
      <c r="NGY2397" s="14"/>
      <c r="NGZ2397" s="14"/>
      <c r="NHA2397" s="41"/>
      <c r="NHB2397" s="44"/>
      <c r="NHC2397" s="51"/>
      <c r="NHD2397" s="51"/>
      <c r="NHE2397" s="51"/>
      <c r="NHF2397" s="13"/>
      <c r="NHG2397" s="13"/>
      <c r="NHH2397" s="14"/>
      <c r="NHI2397" s="14"/>
      <c r="NHJ2397" s="41"/>
      <c r="NHK2397" s="44"/>
      <c r="NHL2397" s="51"/>
      <c r="NHM2397" s="51"/>
      <c r="NHN2397" s="51"/>
      <c r="NHO2397" s="13"/>
      <c r="NHP2397" s="13"/>
      <c r="NHQ2397" s="14"/>
      <c r="NHR2397" s="14"/>
      <c r="NHS2397" s="41"/>
      <c r="NHT2397" s="44"/>
      <c r="NHU2397" s="51"/>
      <c r="NHV2397" s="51"/>
      <c r="NHW2397" s="51"/>
      <c r="NHX2397" s="13"/>
      <c r="NHY2397" s="13"/>
      <c r="NHZ2397" s="14"/>
      <c r="NIA2397" s="14"/>
      <c r="NIB2397" s="41"/>
      <c r="NIC2397" s="44"/>
      <c r="NID2397" s="51"/>
      <c r="NIE2397" s="51"/>
      <c r="NIF2397" s="51"/>
      <c r="NIG2397" s="13"/>
      <c r="NIH2397" s="13"/>
      <c r="NII2397" s="14"/>
      <c r="NIJ2397" s="14"/>
      <c r="NIK2397" s="41"/>
      <c r="NIL2397" s="44"/>
      <c r="NIM2397" s="51"/>
      <c r="NIN2397" s="51"/>
      <c r="NIO2397" s="51"/>
      <c r="NIP2397" s="13"/>
      <c r="NIQ2397" s="13"/>
      <c r="NIR2397" s="14"/>
      <c r="NIS2397" s="14"/>
      <c r="NIT2397" s="41"/>
      <c r="NIU2397" s="44"/>
      <c r="NIV2397" s="51"/>
      <c r="NIW2397" s="51"/>
      <c r="NIX2397" s="51"/>
      <c r="NIY2397" s="13"/>
      <c r="NIZ2397" s="13"/>
      <c r="NJA2397" s="14"/>
      <c r="NJB2397" s="14"/>
      <c r="NJC2397" s="41"/>
      <c r="NJD2397" s="44"/>
      <c r="NJE2397" s="51"/>
      <c r="NJF2397" s="51"/>
      <c r="NJG2397" s="51"/>
      <c r="NJH2397" s="13"/>
      <c r="NJI2397" s="13"/>
      <c r="NJJ2397" s="14"/>
      <c r="NJK2397" s="14"/>
      <c r="NJL2397" s="41"/>
      <c r="NJM2397" s="44"/>
      <c r="NJN2397" s="51"/>
      <c r="NJO2397" s="51"/>
      <c r="NJP2397" s="51"/>
      <c r="NJQ2397" s="13"/>
      <c r="NJR2397" s="13"/>
      <c r="NJS2397" s="14"/>
      <c r="NJT2397" s="14"/>
      <c r="NJU2397" s="41"/>
      <c r="NJV2397" s="44"/>
      <c r="NJW2397" s="51"/>
      <c r="NJX2397" s="51"/>
      <c r="NJY2397" s="51"/>
      <c r="NJZ2397" s="13"/>
      <c r="NKA2397" s="13"/>
      <c r="NKB2397" s="14"/>
      <c r="NKC2397" s="14"/>
      <c r="NKD2397" s="41"/>
      <c r="NKE2397" s="44"/>
      <c r="NKF2397" s="51"/>
      <c r="NKG2397" s="51"/>
      <c r="NKH2397" s="51"/>
      <c r="NKI2397" s="13"/>
      <c r="NKJ2397" s="13"/>
      <c r="NKK2397" s="14"/>
      <c r="NKL2397" s="14"/>
      <c r="NKM2397" s="41"/>
      <c r="NKN2397" s="44"/>
      <c r="NKO2397" s="51"/>
      <c r="NKP2397" s="51"/>
      <c r="NKQ2397" s="51"/>
      <c r="NKR2397" s="13"/>
      <c r="NKS2397" s="13"/>
      <c r="NKT2397" s="14"/>
      <c r="NKU2397" s="14"/>
      <c r="NKV2397" s="41"/>
      <c r="NKW2397" s="44"/>
      <c r="NKX2397" s="51"/>
      <c r="NKY2397" s="51"/>
      <c r="NKZ2397" s="51"/>
      <c r="NLA2397" s="13"/>
      <c r="NLB2397" s="13"/>
      <c r="NLC2397" s="14"/>
      <c r="NLD2397" s="14"/>
      <c r="NLE2397" s="41"/>
      <c r="NLF2397" s="44"/>
      <c r="NLG2397" s="51"/>
      <c r="NLH2397" s="51"/>
      <c r="NLI2397" s="51"/>
      <c r="NLJ2397" s="13"/>
      <c r="NLK2397" s="13"/>
      <c r="NLL2397" s="14"/>
      <c r="NLM2397" s="14"/>
      <c r="NLN2397" s="41"/>
      <c r="NLO2397" s="44"/>
      <c r="NLP2397" s="51"/>
      <c r="NLQ2397" s="51"/>
      <c r="NLR2397" s="51"/>
      <c r="NLS2397" s="13"/>
      <c r="NLT2397" s="13"/>
      <c r="NLU2397" s="14"/>
      <c r="NLV2397" s="14"/>
      <c r="NLW2397" s="41"/>
      <c r="NLX2397" s="44"/>
      <c r="NLY2397" s="51"/>
      <c r="NLZ2397" s="51"/>
      <c r="NMA2397" s="51"/>
      <c r="NMB2397" s="13"/>
      <c r="NMC2397" s="13"/>
      <c r="NMD2397" s="14"/>
      <c r="NME2397" s="14"/>
      <c r="NMF2397" s="41"/>
      <c r="NMG2397" s="44"/>
      <c r="NMH2397" s="51"/>
      <c r="NMI2397" s="51"/>
      <c r="NMJ2397" s="51"/>
      <c r="NMK2397" s="13"/>
      <c r="NML2397" s="13"/>
      <c r="NMM2397" s="14"/>
      <c r="NMN2397" s="14"/>
      <c r="NMO2397" s="41"/>
      <c r="NMP2397" s="44"/>
      <c r="NMQ2397" s="51"/>
      <c r="NMR2397" s="51"/>
      <c r="NMS2397" s="51"/>
      <c r="NMT2397" s="13"/>
      <c r="NMU2397" s="13"/>
      <c r="NMV2397" s="14"/>
      <c r="NMW2397" s="14"/>
      <c r="NMX2397" s="41"/>
      <c r="NMY2397" s="44"/>
      <c r="NMZ2397" s="51"/>
      <c r="NNA2397" s="51"/>
      <c r="NNB2397" s="51"/>
      <c r="NNC2397" s="13"/>
      <c r="NND2397" s="13"/>
      <c r="NNE2397" s="14"/>
      <c r="NNF2397" s="14"/>
      <c r="NNG2397" s="41"/>
      <c r="NNH2397" s="44"/>
      <c r="NNI2397" s="51"/>
      <c r="NNJ2397" s="51"/>
      <c r="NNK2397" s="51"/>
      <c r="NNL2397" s="13"/>
      <c r="NNM2397" s="13"/>
      <c r="NNN2397" s="14"/>
      <c r="NNO2397" s="14"/>
      <c r="NNP2397" s="41"/>
      <c r="NNQ2397" s="44"/>
      <c r="NNR2397" s="51"/>
      <c r="NNS2397" s="51"/>
      <c r="NNT2397" s="51"/>
      <c r="NNU2397" s="13"/>
      <c r="NNV2397" s="13"/>
      <c r="NNW2397" s="14"/>
      <c r="NNX2397" s="14"/>
      <c r="NNY2397" s="41"/>
      <c r="NNZ2397" s="44"/>
      <c r="NOA2397" s="51"/>
      <c r="NOB2397" s="51"/>
      <c r="NOC2397" s="51"/>
      <c r="NOD2397" s="13"/>
      <c r="NOE2397" s="13"/>
      <c r="NOF2397" s="14"/>
      <c r="NOG2397" s="14"/>
      <c r="NOH2397" s="41"/>
      <c r="NOI2397" s="44"/>
      <c r="NOJ2397" s="51"/>
      <c r="NOK2397" s="51"/>
      <c r="NOL2397" s="51"/>
      <c r="NOM2397" s="13"/>
      <c r="NON2397" s="13"/>
      <c r="NOO2397" s="14"/>
      <c r="NOP2397" s="14"/>
      <c r="NOQ2397" s="41"/>
      <c r="NOR2397" s="44"/>
      <c r="NOS2397" s="51"/>
      <c r="NOT2397" s="51"/>
      <c r="NOU2397" s="51"/>
      <c r="NOV2397" s="13"/>
      <c r="NOW2397" s="13"/>
      <c r="NOX2397" s="14"/>
      <c r="NOY2397" s="14"/>
      <c r="NOZ2397" s="41"/>
      <c r="NPA2397" s="44"/>
      <c r="NPB2397" s="51"/>
      <c r="NPC2397" s="51"/>
      <c r="NPD2397" s="51"/>
      <c r="NPE2397" s="13"/>
      <c r="NPF2397" s="13"/>
      <c r="NPG2397" s="14"/>
      <c r="NPH2397" s="14"/>
      <c r="NPI2397" s="41"/>
      <c r="NPJ2397" s="44"/>
      <c r="NPK2397" s="51"/>
      <c r="NPL2397" s="51"/>
      <c r="NPM2397" s="51"/>
      <c r="NPN2397" s="13"/>
      <c r="NPO2397" s="13"/>
      <c r="NPP2397" s="14"/>
      <c r="NPQ2397" s="14"/>
      <c r="NPR2397" s="41"/>
      <c r="NPS2397" s="44"/>
      <c r="NPT2397" s="51"/>
      <c r="NPU2397" s="51"/>
      <c r="NPV2397" s="51"/>
      <c r="NPW2397" s="13"/>
      <c r="NPX2397" s="13"/>
      <c r="NPY2397" s="14"/>
      <c r="NPZ2397" s="14"/>
      <c r="NQA2397" s="41"/>
      <c r="NQB2397" s="44"/>
      <c r="NQC2397" s="51"/>
      <c r="NQD2397" s="51"/>
      <c r="NQE2397" s="51"/>
      <c r="NQF2397" s="13"/>
      <c r="NQG2397" s="13"/>
      <c r="NQH2397" s="14"/>
      <c r="NQI2397" s="14"/>
      <c r="NQJ2397" s="41"/>
      <c r="NQK2397" s="44"/>
      <c r="NQL2397" s="51"/>
      <c r="NQM2397" s="51"/>
      <c r="NQN2397" s="51"/>
      <c r="NQO2397" s="13"/>
      <c r="NQP2397" s="13"/>
      <c r="NQQ2397" s="14"/>
      <c r="NQR2397" s="14"/>
      <c r="NQS2397" s="41"/>
      <c r="NQT2397" s="44"/>
      <c r="NQU2397" s="51"/>
      <c r="NQV2397" s="51"/>
      <c r="NQW2397" s="51"/>
      <c r="NQX2397" s="13"/>
      <c r="NQY2397" s="13"/>
      <c r="NQZ2397" s="14"/>
      <c r="NRA2397" s="14"/>
      <c r="NRB2397" s="41"/>
      <c r="NRC2397" s="44"/>
      <c r="NRD2397" s="51"/>
      <c r="NRE2397" s="51"/>
      <c r="NRF2397" s="51"/>
      <c r="NRG2397" s="13"/>
      <c r="NRH2397" s="13"/>
      <c r="NRI2397" s="14"/>
      <c r="NRJ2397" s="14"/>
      <c r="NRK2397" s="41"/>
      <c r="NRL2397" s="44"/>
      <c r="NRM2397" s="51"/>
      <c r="NRN2397" s="51"/>
      <c r="NRO2397" s="51"/>
      <c r="NRP2397" s="13"/>
      <c r="NRQ2397" s="13"/>
      <c r="NRR2397" s="14"/>
      <c r="NRS2397" s="14"/>
      <c r="NRT2397" s="41"/>
      <c r="NRU2397" s="44"/>
      <c r="NRV2397" s="51"/>
      <c r="NRW2397" s="51"/>
      <c r="NRX2397" s="51"/>
      <c r="NRY2397" s="13"/>
      <c r="NRZ2397" s="13"/>
      <c r="NSA2397" s="14"/>
      <c r="NSB2397" s="14"/>
      <c r="NSC2397" s="41"/>
      <c r="NSD2397" s="44"/>
      <c r="NSE2397" s="51"/>
      <c r="NSF2397" s="51"/>
      <c r="NSG2397" s="51"/>
      <c r="NSH2397" s="13"/>
      <c r="NSI2397" s="13"/>
      <c r="NSJ2397" s="14"/>
      <c r="NSK2397" s="14"/>
      <c r="NSL2397" s="41"/>
      <c r="NSM2397" s="44"/>
      <c r="NSN2397" s="51"/>
      <c r="NSO2397" s="51"/>
      <c r="NSP2397" s="51"/>
      <c r="NSQ2397" s="13"/>
      <c r="NSR2397" s="13"/>
      <c r="NSS2397" s="14"/>
      <c r="NST2397" s="14"/>
      <c r="NSU2397" s="41"/>
      <c r="NSV2397" s="44"/>
      <c r="NSW2397" s="51"/>
      <c r="NSX2397" s="51"/>
      <c r="NSY2397" s="51"/>
      <c r="NSZ2397" s="13"/>
      <c r="NTA2397" s="13"/>
      <c r="NTB2397" s="14"/>
      <c r="NTC2397" s="14"/>
      <c r="NTD2397" s="41"/>
      <c r="NTE2397" s="44"/>
      <c r="NTF2397" s="51"/>
      <c r="NTG2397" s="51"/>
      <c r="NTH2397" s="51"/>
      <c r="NTI2397" s="13"/>
      <c r="NTJ2397" s="13"/>
      <c r="NTK2397" s="14"/>
      <c r="NTL2397" s="14"/>
      <c r="NTM2397" s="41"/>
      <c r="NTN2397" s="44"/>
      <c r="NTO2397" s="51"/>
      <c r="NTP2397" s="51"/>
      <c r="NTQ2397" s="51"/>
      <c r="NTR2397" s="13"/>
      <c r="NTS2397" s="13"/>
      <c r="NTT2397" s="14"/>
      <c r="NTU2397" s="14"/>
      <c r="NTV2397" s="41"/>
      <c r="NTW2397" s="44"/>
      <c r="NTX2397" s="51"/>
      <c r="NTY2397" s="51"/>
      <c r="NTZ2397" s="51"/>
      <c r="NUA2397" s="13"/>
      <c r="NUB2397" s="13"/>
      <c r="NUC2397" s="14"/>
      <c r="NUD2397" s="14"/>
      <c r="NUE2397" s="41"/>
      <c r="NUF2397" s="44"/>
      <c r="NUG2397" s="51"/>
      <c r="NUH2397" s="51"/>
      <c r="NUI2397" s="51"/>
      <c r="NUJ2397" s="13"/>
      <c r="NUK2397" s="13"/>
      <c r="NUL2397" s="14"/>
      <c r="NUM2397" s="14"/>
      <c r="NUN2397" s="41"/>
      <c r="NUO2397" s="44"/>
      <c r="NUP2397" s="51"/>
      <c r="NUQ2397" s="51"/>
      <c r="NUR2397" s="51"/>
      <c r="NUS2397" s="13"/>
      <c r="NUT2397" s="13"/>
      <c r="NUU2397" s="14"/>
      <c r="NUV2397" s="14"/>
      <c r="NUW2397" s="41"/>
      <c r="NUX2397" s="44"/>
      <c r="NUY2397" s="51"/>
      <c r="NUZ2397" s="51"/>
      <c r="NVA2397" s="51"/>
      <c r="NVB2397" s="13"/>
      <c r="NVC2397" s="13"/>
      <c r="NVD2397" s="14"/>
      <c r="NVE2397" s="14"/>
      <c r="NVF2397" s="41"/>
      <c r="NVG2397" s="44"/>
      <c r="NVH2397" s="51"/>
      <c r="NVI2397" s="51"/>
      <c r="NVJ2397" s="51"/>
      <c r="NVK2397" s="13"/>
      <c r="NVL2397" s="13"/>
      <c r="NVM2397" s="14"/>
      <c r="NVN2397" s="14"/>
      <c r="NVO2397" s="41"/>
      <c r="NVP2397" s="44"/>
      <c r="NVQ2397" s="51"/>
      <c r="NVR2397" s="51"/>
      <c r="NVS2397" s="51"/>
      <c r="NVT2397" s="13"/>
      <c r="NVU2397" s="13"/>
      <c r="NVV2397" s="14"/>
      <c r="NVW2397" s="14"/>
      <c r="NVX2397" s="41"/>
      <c r="NVY2397" s="44"/>
      <c r="NVZ2397" s="51"/>
      <c r="NWA2397" s="51"/>
      <c r="NWB2397" s="51"/>
      <c r="NWC2397" s="13"/>
      <c r="NWD2397" s="13"/>
      <c r="NWE2397" s="14"/>
      <c r="NWF2397" s="14"/>
      <c r="NWG2397" s="41"/>
      <c r="NWH2397" s="44"/>
      <c r="NWI2397" s="51"/>
      <c r="NWJ2397" s="51"/>
      <c r="NWK2397" s="51"/>
      <c r="NWL2397" s="13"/>
      <c r="NWM2397" s="13"/>
      <c r="NWN2397" s="14"/>
      <c r="NWO2397" s="14"/>
      <c r="NWP2397" s="41"/>
      <c r="NWQ2397" s="44"/>
      <c r="NWR2397" s="51"/>
      <c r="NWS2397" s="51"/>
      <c r="NWT2397" s="51"/>
      <c r="NWU2397" s="13"/>
      <c r="NWV2397" s="13"/>
      <c r="NWW2397" s="14"/>
      <c r="NWX2397" s="14"/>
      <c r="NWY2397" s="41"/>
      <c r="NWZ2397" s="44"/>
      <c r="NXA2397" s="51"/>
      <c r="NXB2397" s="51"/>
      <c r="NXC2397" s="51"/>
      <c r="NXD2397" s="13"/>
      <c r="NXE2397" s="13"/>
      <c r="NXF2397" s="14"/>
      <c r="NXG2397" s="14"/>
      <c r="NXH2397" s="41"/>
      <c r="NXI2397" s="44"/>
      <c r="NXJ2397" s="51"/>
      <c r="NXK2397" s="51"/>
      <c r="NXL2397" s="51"/>
      <c r="NXM2397" s="13"/>
      <c r="NXN2397" s="13"/>
      <c r="NXO2397" s="14"/>
      <c r="NXP2397" s="14"/>
      <c r="NXQ2397" s="41"/>
      <c r="NXR2397" s="44"/>
      <c r="NXS2397" s="51"/>
      <c r="NXT2397" s="51"/>
      <c r="NXU2397" s="51"/>
      <c r="NXV2397" s="13"/>
      <c r="NXW2397" s="13"/>
      <c r="NXX2397" s="14"/>
      <c r="NXY2397" s="14"/>
      <c r="NXZ2397" s="41"/>
      <c r="NYA2397" s="44"/>
      <c r="NYB2397" s="51"/>
      <c r="NYC2397" s="51"/>
      <c r="NYD2397" s="51"/>
      <c r="NYE2397" s="13"/>
      <c r="NYF2397" s="13"/>
      <c r="NYG2397" s="14"/>
      <c r="NYH2397" s="14"/>
      <c r="NYI2397" s="41"/>
      <c r="NYJ2397" s="44"/>
      <c r="NYK2397" s="51"/>
      <c r="NYL2397" s="51"/>
      <c r="NYM2397" s="51"/>
      <c r="NYN2397" s="13"/>
      <c r="NYO2397" s="13"/>
      <c r="NYP2397" s="14"/>
      <c r="NYQ2397" s="14"/>
      <c r="NYR2397" s="41"/>
      <c r="NYS2397" s="44"/>
      <c r="NYT2397" s="51"/>
      <c r="NYU2397" s="51"/>
      <c r="NYV2397" s="51"/>
      <c r="NYW2397" s="13"/>
      <c r="NYX2397" s="13"/>
      <c r="NYY2397" s="14"/>
      <c r="NYZ2397" s="14"/>
      <c r="NZA2397" s="41"/>
      <c r="NZB2397" s="44"/>
      <c r="NZC2397" s="51"/>
      <c r="NZD2397" s="51"/>
      <c r="NZE2397" s="51"/>
      <c r="NZF2397" s="13"/>
      <c r="NZG2397" s="13"/>
      <c r="NZH2397" s="14"/>
      <c r="NZI2397" s="14"/>
      <c r="NZJ2397" s="41"/>
      <c r="NZK2397" s="44"/>
      <c r="NZL2397" s="51"/>
      <c r="NZM2397" s="51"/>
      <c r="NZN2397" s="51"/>
      <c r="NZO2397" s="13"/>
      <c r="NZP2397" s="13"/>
      <c r="NZQ2397" s="14"/>
      <c r="NZR2397" s="14"/>
      <c r="NZS2397" s="41"/>
      <c r="NZT2397" s="44"/>
      <c r="NZU2397" s="51"/>
      <c r="NZV2397" s="51"/>
      <c r="NZW2397" s="51"/>
      <c r="NZX2397" s="13"/>
      <c r="NZY2397" s="13"/>
      <c r="NZZ2397" s="14"/>
      <c r="OAA2397" s="14"/>
      <c r="OAB2397" s="41"/>
      <c r="OAC2397" s="44"/>
      <c r="OAD2397" s="51"/>
      <c r="OAE2397" s="51"/>
      <c r="OAF2397" s="51"/>
      <c r="OAG2397" s="13"/>
      <c r="OAH2397" s="13"/>
      <c r="OAI2397" s="14"/>
      <c r="OAJ2397" s="14"/>
      <c r="OAK2397" s="41"/>
      <c r="OAL2397" s="44"/>
      <c r="OAM2397" s="51"/>
      <c r="OAN2397" s="51"/>
      <c r="OAO2397" s="51"/>
      <c r="OAP2397" s="13"/>
      <c r="OAQ2397" s="13"/>
      <c r="OAR2397" s="14"/>
      <c r="OAS2397" s="14"/>
      <c r="OAT2397" s="41"/>
      <c r="OAU2397" s="44"/>
      <c r="OAV2397" s="51"/>
      <c r="OAW2397" s="51"/>
      <c r="OAX2397" s="51"/>
      <c r="OAY2397" s="13"/>
      <c r="OAZ2397" s="13"/>
      <c r="OBA2397" s="14"/>
      <c r="OBB2397" s="14"/>
      <c r="OBC2397" s="41"/>
      <c r="OBD2397" s="44"/>
      <c r="OBE2397" s="51"/>
      <c r="OBF2397" s="51"/>
      <c r="OBG2397" s="51"/>
      <c r="OBH2397" s="13"/>
      <c r="OBI2397" s="13"/>
      <c r="OBJ2397" s="14"/>
      <c r="OBK2397" s="14"/>
      <c r="OBL2397" s="41"/>
      <c r="OBM2397" s="44"/>
      <c r="OBN2397" s="51"/>
      <c r="OBO2397" s="51"/>
      <c r="OBP2397" s="51"/>
      <c r="OBQ2397" s="13"/>
      <c r="OBR2397" s="13"/>
      <c r="OBS2397" s="14"/>
      <c r="OBT2397" s="14"/>
      <c r="OBU2397" s="41"/>
      <c r="OBV2397" s="44"/>
      <c r="OBW2397" s="51"/>
      <c r="OBX2397" s="51"/>
      <c r="OBY2397" s="51"/>
      <c r="OBZ2397" s="13"/>
      <c r="OCA2397" s="13"/>
      <c r="OCB2397" s="14"/>
      <c r="OCC2397" s="14"/>
      <c r="OCD2397" s="41"/>
      <c r="OCE2397" s="44"/>
      <c r="OCF2397" s="51"/>
      <c r="OCG2397" s="51"/>
      <c r="OCH2397" s="51"/>
      <c r="OCI2397" s="13"/>
      <c r="OCJ2397" s="13"/>
      <c r="OCK2397" s="14"/>
      <c r="OCL2397" s="14"/>
      <c r="OCM2397" s="41"/>
      <c r="OCN2397" s="44"/>
      <c r="OCO2397" s="51"/>
      <c r="OCP2397" s="51"/>
      <c r="OCQ2397" s="51"/>
      <c r="OCR2397" s="13"/>
      <c r="OCS2397" s="13"/>
      <c r="OCT2397" s="14"/>
      <c r="OCU2397" s="14"/>
      <c r="OCV2397" s="41"/>
      <c r="OCW2397" s="44"/>
      <c r="OCX2397" s="51"/>
      <c r="OCY2397" s="51"/>
      <c r="OCZ2397" s="51"/>
      <c r="ODA2397" s="13"/>
      <c r="ODB2397" s="13"/>
      <c r="ODC2397" s="14"/>
      <c r="ODD2397" s="14"/>
      <c r="ODE2397" s="41"/>
      <c r="ODF2397" s="44"/>
      <c r="ODG2397" s="51"/>
      <c r="ODH2397" s="51"/>
      <c r="ODI2397" s="51"/>
      <c r="ODJ2397" s="13"/>
      <c r="ODK2397" s="13"/>
      <c r="ODL2397" s="14"/>
      <c r="ODM2397" s="14"/>
      <c r="ODN2397" s="41"/>
      <c r="ODO2397" s="44"/>
      <c r="ODP2397" s="51"/>
      <c r="ODQ2397" s="51"/>
      <c r="ODR2397" s="51"/>
      <c r="ODS2397" s="13"/>
      <c r="ODT2397" s="13"/>
      <c r="ODU2397" s="14"/>
      <c r="ODV2397" s="14"/>
      <c r="ODW2397" s="41"/>
      <c r="ODX2397" s="44"/>
      <c r="ODY2397" s="51"/>
      <c r="ODZ2397" s="51"/>
      <c r="OEA2397" s="51"/>
      <c r="OEB2397" s="13"/>
      <c r="OEC2397" s="13"/>
      <c r="OED2397" s="14"/>
      <c r="OEE2397" s="14"/>
      <c r="OEF2397" s="41"/>
      <c r="OEG2397" s="44"/>
      <c r="OEH2397" s="51"/>
      <c r="OEI2397" s="51"/>
      <c r="OEJ2397" s="51"/>
      <c r="OEK2397" s="13"/>
      <c r="OEL2397" s="13"/>
      <c r="OEM2397" s="14"/>
      <c r="OEN2397" s="14"/>
      <c r="OEO2397" s="41"/>
      <c r="OEP2397" s="44"/>
      <c r="OEQ2397" s="51"/>
      <c r="OER2397" s="51"/>
      <c r="OES2397" s="51"/>
      <c r="OET2397" s="13"/>
      <c r="OEU2397" s="13"/>
      <c r="OEV2397" s="14"/>
      <c r="OEW2397" s="14"/>
      <c r="OEX2397" s="41"/>
      <c r="OEY2397" s="44"/>
      <c r="OEZ2397" s="51"/>
      <c r="OFA2397" s="51"/>
      <c r="OFB2397" s="51"/>
      <c r="OFC2397" s="13"/>
      <c r="OFD2397" s="13"/>
      <c r="OFE2397" s="14"/>
      <c r="OFF2397" s="14"/>
      <c r="OFG2397" s="41"/>
      <c r="OFH2397" s="44"/>
      <c r="OFI2397" s="51"/>
      <c r="OFJ2397" s="51"/>
      <c r="OFK2397" s="51"/>
      <c r="OFL2397" s="13"/>
      <c r="OFM2397" s="13"/>
      <c r="OFN2397" s="14"/>
      <c r="OFO2397" s="14"/>
      <c r="OFP2397" s="41"/>
      <c r="OFQ2397" s="44"/>
      <c r="OFR2397" s="51"/>
      <c r="OFS2397" s="51"/>
      <c r="OFT2397" s="51"/>
      <c r="OFU2397" s="13"/>
      <c r="OFV2397" s="13"/>
      <c r="OFW2397" s="14"/>
      <c r="OFX2397" s="14"/>
      <c r="OFY2397" s="41"/>
      <c r="OFZ2397" s="44"/>
      <c r="OGA2397" s="51"/>
      <c r="OGB2397" s="51"/>
      <c r="OGC2397" s="51"/>
      <c r="OGD2397" s="13"/>
      <c r="OGE2397" s="13"/>
      <c r="OGF2397" s="14"/>
      <c r="OGG2397" s="14"/>
      <c r="OGH2397" s="41"/>
      <c r="OGI2397" s="44"/>
      <c r="OGJ2397" s="51"/>
      <c r="OGK2397" s="51"/>
      <c r="OGL2397" s="51"/>
      <c r="OGM2397" s="13"/>
      <c r="OGN2397" s="13"/>
      <c r="OGO2397" s="14"/>
      <c r="OGP2397" s="14"/>
      <c r="OGQ2397" s="41"/>
      <c r="OGR2397" s="44"/>
      <c r="OGS2397" s="51"/>
      <c r="OGT2397" s="51"/>
      <c r="OGU2397" s="51"/>
      <c r="OGV2397" s="13"/>
      <c r="OGW2397" s="13"/>
      <c r="OGX2397" s="14"/>
      <c r="OGY2397" s="14"/>
      <c r="OGZ2397" s="41"/>
      <c r="OHA2397" s="44"/>
      <c r="OHB2397" s="51"/>
      <c r="OHC2397" s="51"/>
      <c r="OHD2397" s="51"/>
      <c r="OHE2397" s="13"/>
      <c r="OHF2397" s="13"/>
      <c r="OHG2397" s="14"/>
      <c r="OHH2397" s="14"/>
      <c r="OHI2397" s="41"/>
      <c r="OHJ2397" s="44"/>
      <c r="OHK2397" s="51"/>
      <c r="OHL2397" s="51"/>
      <c r="OHM2397" s="51"/>
      <c r="OHN2397" s="13"/>
      <c r="OHO2397" s="13"/>
      <c r="OHP2397" s="14"/>
      <c r="OHQ2397" s="14"/>
      <c r="OHR2397" s="41"/>
      <c r="OHS2397" s="44"/>
      <c r="OHT2397" s="51"/>
      <c r="OHU2397" s="51"/>
      <c r="OHV2397" s="51"/>
      <c r="OHW2397" s="13"/>
      <c r="OHX2397" s="13"/>
      <c r="OHY2397" s="14"/>
      <c r="OHZ2397" s="14"/>
      <c r="OIA2397" s="41"/>
      <c r="OIB2397" s="44"/>
      <c r="OIC2397" s="51"/>
      <c r="OID2397" s="51"/>
      <c r="OIE2397" s="51"/>
      <c r="OIF2397" s="13"/>
      <c r="OIG2397" s="13"/>
      <c r="OIH2397" s="14"/>
      <c r="OII2397" s="14"/>
      <c r="OIJ2397" s="41"/>
      <c r="OIK2397" s="44"/>
      <c r="OIL2397" s="51"/>
      <c r="OIM2397" s="51"/>
      <c r="OIN2397" s="51"/>
      <c r="OIO2397" s="13"/>
      <c r="OIP2397" s="13"/>
      <c r="OIQ2397" s="14"/>
      <c r="OIR2397" s="14"/>
      <c r="OIS2397" s="41"/>
      <c r="OIT2397" s="44"/>
      <c r="OIU2397" s="51"/>
      <c r="OIV2397" s="51"/>
      <c r="OIW2397" s="51"/>
      <c r="OIX2397" s="13"/>
      <c r="OIY2397" s="13"/>
      <c r="OIZ2397" s="14"/>
      <c r="OJA2397" s="14"/>
      <c r="OJB2397" s="41"/>
      <c r="OJC2397" s="44"/>
      <c r="OJD2397" s="51"/>
      <c r="OJE2397" s="51"/>
      <c r="OJF2397" s="51"/>
      <c r="OJG2397" s="13"/>
      <c r="OJH2397" s="13"/>
      <c r="OJI2397" s="14"/>
      <c r="OJJ2397" s="14"/>
      <c r="OJK2397" s="41"/>
      <c r="OJL2397" s="44"/>
      <c r="OJM2397" s="51"/>
      <c r="OJN2397" s="51"/>
      <c r="OJO2397" s="51"/>
      <c r="OJP2397" s="13"/>
      <c r="OJQ2397" s="13"/>
      <c r="OJR2397" s="14"/>
      <c r="OJS2397" s="14"/>
      <c r="OJT2397" s="41"/>
      <c r="OJU2397" s="44"/>
      <c r="OJV2397" s="51"/>
      <c r="OJW2397" s="51"/>
      <c r="OJX2397" s="51"/>
      <c r="OJY2397" s="13"/>
      <c r="OJZ2397" s="13"/>
      <c r="OKA2397" s="14"/>
      <c r="OKB2397" s="14"/>
      <c r="OKC2397" s="41"/>
      <c r="OKD2397" s="44"/>
      <c r="OKE2397" s="51"/>
      <c r="OKF2397" s="51"/>
      <c r="OKG2397" s="51"/>
      <c r="OKH2397" s="13"/>
      <c r="OKI2397" s="13"/>
      <c r="OKJ2397" s="14"/>
      <c r="OKK2397" s="14"/>
      <c r="OKL2397" s="41"/>
      <c r="OKM2397" s="44"/>
      <c r="OKN2397" s="51"/>
      <c r="OKO2397" s="51"/>
      <c r="OKP2397" s="51"/>
      <c r="OKQ2397" s="13"/>
      <c r="OKR2397" s="13"/>
      <c r="OKS2397" s="14"/>
      <c r="OKT2397" s="14"/>
      <c r="OKU2397" s="41"/>
      <c r="OKV2397" s="44"/>
      <c r="OKW2397" s="51"/>
      <c r="OKX2397" s="51"/>
      <c r="OKY2397" s="51"/>
      <c r="OKZ2397" s="13"/>
      <c r="OLA2397" s="13"/>
      <c r="OLB2397" s="14"/>
      <c r="OLC2397" s="14"/>
      <c r="OLD2397" s="41"/>
      <c r="OLE2397" s="44"/>
      <c r="OLF2397" s="51"/>
      <c r="OLG2397" s="51"/>
      <c r="OLH2397" s="51"/>
      <c r="OLI2397" s="13"/>
      <c r="OLJ2397" s="13"/>
      <c r="OLK2397" s="14"/>
      <c r="OLL2397" s="14"/>
      <c r="OLM2397" s="41"/>
      <c r="OLN2397" s="44"/>
      <c r="OLO2397" s="51"/>
      <c r="OLP2397" s="51"/>
      <c r="OLQ2397" s="51"/>
      <c r="OLR2397" s="13"/>
      <c r="OLS2397" s="13"/>
      <c r="OLT2397" s="14"/>
      <c r="OLU2397" s="14"/>
      <c r="OLV2397" s="41"/>
      <c r="OLW2397" s="44"/>
      <c r="OLX2397" s="51"/>
      <c r="OLY2397" s="51"/>
      <c r="OLZ2397" s="51"/>
      <c r="OMA2397" s="13"/>
      <c r="OMB2397" s="13"/>
      <c r="OMC2397" s="14"/>
      <c r="OMD2397" s="14"/>
      <c r="OME2397" s="41"/>
      <c r="OMF2397" s="44"/>
      <c r="OMG2397" s="51"/>
      <c r="OMH2397" s="51"/>
      <c r="OMI2397" s="51"/>
      <c r="OMJ2397" s="13"/>
      <c r="OMK2397" s="13"/>
      <c r="OML2397" s="14"/>
      <c r="OMM2397" s="14"/>
      <c r="OMN2397" s="41"/>
      <c r="OMO2397" s="44"/>
      <c r="OMP2397" s="51"/>
      <c r="OMQ2397" s="51"/>
      <c r="OMR2397" s="51"/>
      <c r="OMS2397" s="13"/>
      <c r="OMT2397" s="13"/>
      <c r="OMU2397" s="14"/>
      <c r="OMV2397" s="14"/>
      <c r="OMW2397" s="41"/>
      <c r="OMX2397" s="44"/>
      <c r="OMY2397" s="51"/>
      <c r="OMZ2397" s="51"/>
      <c r="ONA2397" s="51"/>
      <c r="ONB2397" s="13"/>
      <c r="ONC2397" s="13"/>
      <c r="OND2397" s="14"/>
      <c r="ONE2397" s="14"/>
      <c r="ONF2397" s="41"/>
      <c r="ONG2397" s="44"/>
      <c r="ONH2397" s="51"/>
      <c r="ONI2397" s="51"/>
      <c r="ONJ2397" s="51"/>
      <c r="ONK2397" s="13"/>
      <c r="ONL2397" s="13"/>
      <c r="ONM2397" s="14"/>
      <c r="ONN2397" s="14"/>
      <c r="ONO2397" s="41"/>
      <c r="ONP2397" s="44"/>
      <c r="ONQ2397" s="51"/>
      <c r="ONR2397" s="51"/>
      <c r="ONS2397" s="51"/>
      <c r="ONT2397" s="13"/>
      <c r="ONU2397" s="13"/>
      <c r="ONV2397" s="14"/>
      <c r="ONW2397" s="14"/>
      <c r="ONX2397" s="41"/>
      <c r="ONY2397" s="44"/>
      <c r="ONZ2397" s="51"/>
      <c r="OOA2397" s="51"/>
      <c r="OOB2397" s="51"/>
      <c r="OOC2397" s="13"/>
      <c r="OOD2397" s="13"/>
      <c r="OOE2397" s="14"/>
      <c r="OOF2397" s="14"/>
      <c r="OOG2397" s="41"/>
      <c r="OOH2397" s="44"/>
      <c r="OOI2397" s="51"/>
      <c r="OOJ2397" s="51"/>
      <c r="OOK2397" s="51"/>
      <c r="OOL2397" s="13"/>
      <c r="OOM2397" s="13"/>
      <c r="OON2397" s="14"/>
      <c r="OOO2397" s="14"/>
      <c r="OOP2397" s="41"/>
      <c r="OOQ2397" s="44"/>
      <c r="OOR2397" s="51"/>
      <c r="OOS2397" s="51"/>
      <c r="OOT2397" s="51"/>
      <c r="OOU2397" s="13"/>
      <c r="OOV2397" s="13"/>
      <c r="OOW2397" s="14"/>
      <c r="OOX2397" s="14"/>
      <c r="OOY2397" s="41"/>
      <c r="OOZ2397" s="44"/>
      <c r="OPA2397" s="51"/>
      <c r="OPB2397" s="51"/>
      <c r="OPC2397" s="51"/>
      <c r="OPD2397" s="13"/>
      <c r="OPE2397" s="13"/>
      <c r="OPF2397" s="14"/>
      <c r="OPG2397" s="14"/>
      <c r="OPH2397" s="41"/>
      <c r="OPI2397" s="44"/>
      <c r="OPJ2397" s="51"/>
      <c r="OPK2397" s="51"/>
      <c r="OPL2397" s="51"/>
      <c r="OPM2397" s="13"/>
      <c r="OPN2397" s="13"/>
      <c r="OPO2397" s="14"/>
      <c r="OPP2397" s="14"/>
      <c r="OPQ2397" s="41"/>
      <c r="OPR2397" s="44"/>
      <c r="OPS2397" s="51"/>
      <c r="OPT2397" s="51"/>
      <c r="OPU2397" s="51"/>
      <c r="OPV2397" s="13"/>
      <c r="OPW2397" s="13"/>
      <c r="OPX2397" s="14"/>
      <c r="OPY2397" s="14"/>
      <c r="OPZ2397" s="41"/>
      <c r="OQA2397" s="44"/>
      <c r="OQB2397" s="51"/>
      <c r="OQC2397" s="51"/>
      <c r="OQD2397" s="51"/>
      <c r="OQE2397" s="13"/>
      <c r="OQF2397" s="13"/>
      <c r="OQG2397" s="14"/>
      <c r="OQH2397" s="14"/>
      <c r="OQI2397" s="41"/>
      <c r="OQJ2397" s="44"/>
      <c r="OQK2397" s="51"/>
      <c r="OQL2397" s="51"/>
      <c r="OQM2397" s="51"/>
      <c r="OQN2397" s="13"/>
      <c r="OQO2397" s="13"/>
      <c r="OQP2397" s="14"/>
      <c r="OQQ2397" s="14"/>
      <c r="OQR2397" s="41"/>
      <c r="OQS2397" s="44"/>
      <c r="OQT2397" s="51"/>
      <c r="OQU2397" s="51"/>
      <c r="OQV2397" s="51"/>
      <c r="OQW2397" s="13"/>
      <c r="OQX2397" s="13"/>
      <c r="OQY2397" s="14"/>
      <c r="OQZ2397" s="14"/>
      <c r="ORA2397" s="41"/>
      <c r="ORB2397" s="44"/>
      <c r="ORC2397" s="51"/>
      <c r="ORD2397" s="51"/>
      <c r="ORE2397" s="51"/>
      <c r="ORF2397" s="13"/>
      <c r="ORG2397" s="13"/>
      <c r="ORH2397" s="14"/>
      <c r="ORI2397" s="14"/>
      <c r="ORJ2397" s="41"/>
      <c r="ORK2397" s="44"/>
      <c r="ORL2397" s="51"/>
      <c r="ORM2397" s="51"/>
      <c r="ORN2397" s="51"/>
      <c r="ORO2397" s="13"/>
      <c r="ORP2397" s="13"/>
      <c r="ORQ2397" s="14"/>
      <c r="ORR2397" s="14"/>
      <c r="ORS2397" s="41"/>
      <c r="ORT2397" s="44"/>
      <c r="ORU2397" s="51"/>
      <c r="ORV2397" s="51"/>
      <c r="ORW2397" s="51"/>
      <c r="ORX2397" s="13"/>
      <c r="ORY2397" s="13"/>
      <c r="ORZ2397" s="14"/>
      <c r="OSA2397" s="14"/>
      <c r="OSB2397" s="41"/>
      <c r="OSC2397" s="44"/>
      <c r="OSD2397" s="51"/>
      <c r="OSE2397" s="51"/>
      <c r="OSF2397" s="51"/>
      <c r="OSG2397" s="13"/>
      <c r="OSH2397" s="13"/>
      <c r="OSI2397" s="14"/>
      <c r="OSJ2397" s="14"/>
      <c r="OSK2397" s="41"/>
      <c r="OSL2397" s="44"/>
      <c r="OSM2397" s="51"/>
      <c r="OSN2397" s="51"/>
      <c r="OSO2397" s="51"/>
      <c r="OSP2397" s="13"/>
      <c r="OSQ2397" s="13"/>
      <c r="OSR2397" s="14"/>
      <c r="OSS2397" s="14"/>
      <c r="OST2397" s="41"/>
      <c r="OSU2397" s="44"/>
      <c r="OSV2397" s="51"/>
      <c r="OSW2397" s="51"/>
      <c r="OSX2397" s="51"/>
      <c r="OSY2397" s="13"/>
      <c r="OSZ2397" s="13"/>
      <c r="OTA2397" s="14"/>
      <c r="OTB2397" s="14"/>
      <c r="OTC2397" s="41"/>
      <c r="OTD2397" s="44"/>
      <c r="OTE2397" s="51"/>
      <c r="OTF2397" s="51"/>
      <c r="OTG2397" s="51"/>
      <c r="OTH2397" s="13"/>
      <c r="OTI2397" s="13"/>
      <c r="OTJ2397" s="14"/>
      <c r="OTK2397" s="14"/>
      <c r="OTL2397" s="41"/>
      <c r="OTM2397" s="44"/>
      <c r="OTN2397" s="51"/>
      <c r="OTO2397" s="51"/>
      <c r="OTP2397" s="51"/>
      <c r="OTQ2397" s="13"/>
      <c r="OTR2397" s="13"/>
      <c r="OTS2397" s="14"/>
      <c r="OTT2397" s="14"/>
      <c r="OTU2397" s="41"/>
      <c r="OTV2397" s="44"/>
      <c r="OTW2397" s="51"/>
      <c r="OTX2397" s="51"/>
      <c r="OTY2397" s="51"/>
      <c r="OTZ2397" s="13"/>
      <c r="OUA2397" s="13"/>
      <c r="OUB2397" s="14"/>
      <c r="OUC2397" s="14"/>
      <c r="OUD2397" s="41"/>
      <c r="OUE2397" s="44"/>
      <c r="OUF2397" s="51"/>
      <c r="OUG2397" s="51"/>
      <c r="OUH2397" s="51"/>
      <c r="OUI2397" s="13"/>
      <c r="OUJ2397" s="13"/>
      <c r="OUK2397" s="14"/>
      <c r="OUL2397" s="14"/>
      <c r="OUM2397" s="41"/>
      <c r="OUN2397" s="44"/>
      <c r="OUO2397" s="51"/>
      <c r="OUP2397" s="51"/>
      <c r="OUQ2397" s="51"/>
      <c r="OUR2397" s="13"/>
      <c r="OUS2397" s="13"/>
      <c r="OUT2397" s="14"/>
      <c r="OUU2397" s="14"/>
      <c r="OUV2397" s="41"/>
      <c r="OUW2397" s="44"/>
      <c r="OUX2397" s="51"/>
      <c r="OUY2397" s="51"/>
      <c r="OUZ2397" s="51"/>
      <c r="OVA2397" s="13"/>
      <c r="OVB2397" s="13"/>
      <c r="OVC2397" s="14"/>
      <c r="OVD2397" s="14"/>
      <c r="OVE2397" s="41"/>
      <c r="OVF2397" s="44"/>
      <c r="OVG2397" s="51"/>
      <c r="OVH2397" s="51"/>
      <c r="OVI2397" s="51"/>
      <c r="OVJ2397" s="13"/>
      <c r="OVK2397" s="13"/>
      <c r="OVL2397" s="14"/>
      <c r="OVM2397" s="14"/>
      <c r="OVN2397" s="41"/>
      <c r="OVO2397" s="44"/>
      <c r="OVP2397" s="51"/>
      <c r="OVQ2397" s="51"/>
      <c r="OVR2397" s="51"/>
      <c r="OVS2397" s="13"/>
      <c r="OVT2397" s="13"/>
      <c r="OVU2397" s="14"/>
      <c r="OVV2397" s="14"/>
      <c r="OVW2397" s="41"/>
      <c r="OVX2397" s="44"/>
      <c r="OVY2397" s="51"/>
      <c r="OVZ2397" s="51"/>
      <c r="OWA2397" s="51"/>
      <c r="OWB2397" s="13"/>
      <c r="OWC2397" s="13"/>
      <c r="OWD2397" s="14"/>
      <c r="OWE2397" s="14"/>
      <c r="OWF2397" s="41"/>
      <c r="OWG2397" s="44"/>
      <c r="OWH2397" s="51"/>
      <c r="OWI2397" s="51"/>
      <c r="OWJ2397" s="51"/>
      <c r="OWK2397" s="13"/>
      <c r="OWL2397" s="13"/>
      <c r="OWM2397" s="14"/>
      <c r="OWN2397" s="14"/>
      <c r="OWO2397" s="41"/>
      <c r="OWP2397" s="44"/>
      <c r="OWQ2397" s="51"/>
      <c r="OWR2397" s="51"/>
      <c r="OWS2397" s="51"/>
      <c r="OWT2397" s="13"/>
      <c r="OWU2397" s="13"/>
      <c r="OWV2397" s="14"/>
      <c r="OWW2397" s="14"/>
      <c r="OWX2397" s="41"/>
      <c r="OWY2397" s="44"/>
      <c r="OWZ2397" s="51"/>
      <c r="OXA2397" s="51"/>
      <c r="OXB2397" s="51"/>
      <c r="OXC2397" s="13"/>
      <c r="OXD2397" s="13"/>
      <c r="OXE2397" s="14"/>
      <c r="OXF2397" s="14"/>
      <c r="OXG2397" s="41"/>
      <c r="OXH2397" s="44"/>
      <c r="OXI2397" s="51"/>
      <c r="OXJ2397" s="51"/>
      <c r="OXK2397" s="51"/>
      <c r="OXL2397" s="13"/>
      <c r="OXM2397" s="13"/>
      <c r="OXN2397" s="14"/>
      <c r="OXO2397" s="14"/>
      <c r="OXP2397" s="41"/>
      <c r="OXQ2397" s="44"/>
      <c r="OXR2397" s="51"/>
      <c r="OXS2397" s="51"/>
      <c r="OXT2397" s="51"/>
      <c r="OXU2397" s="13"/>
      <c r="OXV2397" s="13"/>
      <c r="OXW2397" s="14"/>
      <c r="OXX2397" s="14"/>
      <c r="OXY2397" s="41"/>
      <c r="OXZ2397" s="44"/>
      <c r="OYA2397" s="51"/>
      <c r="OYB2397" s="51"/>
      <c r="OYC2397" s="51"/>
      <c r="OYD2397" s="13"/>
      <c r="OYE2397" s="13"/>
      <c r="OYF2397" s="14"/>
      <c r="OYG2397" s="14"/>
      <c r="OYH2397" s="41"/>
      <c r="OYI2397" s="44"/>
      <c r="OYJ2397" s="51"/>
      <c r="OYK2397" s="51"/>
      <c r="OYL2397" s="51"/>
      <c r="OYM2397" s="13"/>
      <c r="OYN2397" s="13"/>
      <c r="OYO2397" s="14"/>
      <c r="OYP2397" s="14"/>
      <c r="OYQ2397" s="41"/>
      <c r="OYR2397" s="44"/>
      <c r="OYS2397" s="51"/>
      <c r="OYT2397" s="51"/>
      <c r="OYU2397" s="51"/>
      <c r="OYV2397" s="13"/>
      <c r="OYW2397" s="13"/>
      <c r="OYX2397" s="14"/>
      <c r="OYY2397" s="14"/>
      <c r="OYZ2397" s="41"/>
      <c r="OZA2397" s="44"/>
      <c r="OZB2397" s="51"/>
      <c r="OZC2397" s="51"/>
      <c r="OZD2397" s="51"/>
      <c r="OZE2397" s="13"/>
      <c r="OZF2397" s="13"/>
      <c r="OZG2397" s="14"/>
      <c r="OZH2397" s="14"/>
      <c r="OZI2397" s="41"/>
      <c r="OZJ2397" s="44"/>
      <c r="OZK2397" s="51"/>
      <c r="OZL2397" s="51"/>
      <c r="OZM2397" s="51"/>
      <c r="OZN2397" s="13"/>
      <c r="OZO2397" s="13"/>
      <c r="OZP2397" s="14"/>
      <c r="OZQ2397" s="14"/>
      <c r="OZR2397" s="41"/>
      <c r="OZS2397" s="44"/>
      <c r="OZT2397" s="51"/>
      <c r="OZU2397" s="51"/>
      <c r="OZV2397" s="51"/>
      <c r="OZW2397" s="13"/>
      <c r="OZX2397" s="13"/>
      <c r="OZY2397" s="14"/>
      <c r="OZZ2397" s="14"/>
      <c r="PAA2397" s="41"/>
      <c r="PAB2397" s="44"/>
      <c r="PAC2397" s="51"/>
      <c r="PAD2397" s="51"/>
      <c r="PAE2397" s="51"/>
      <c r="PAF2397" s="13"/>
      <c r="PAG2397" s="13"/>
      <c r="PAH2397" s="14"/>
      <c r="PAI2397" s="14"/>
      <c r="PAJ2397" s="41"/>
      <c r="PAK2397" s="44"/>
      <c r="PAL2397" s="51"/>
      <c r="PAM2397" s="51"/>
      <c r="PAN2397" s="51"/>
      <c r="PAO2397" s="13"/>
      <c r="PAP2397" s="13"/>
      <c r="PAQ2397" s="14"/>
      <c r="PAR2397" s="14"/>
      <c r="PAS2397" s="41"/>
      <c r="PAT2397" s="44"/>
      <c r="PAU2397" s="51"/>
      <c r="PAV2397" s="51"/>
      <c r="PAW2397" s="51"/>
      <c r="PAX2397" s="13"/>
      <c r="PAY2397" s="13"/>
      <c r="PAZ2397" s="14"/>
      <c r="PBA2397" s="14"/>
      <c r="PBB2397" s="41"/>
      <c r="PBC2397" s="44"/>
      <c r="PBD2397" s="51"/>
      <c r="PBE2397" s="51"/>
      <c r="PBF2397" s="51"/>
      <c r="PBG2397" s="13"/>
      <c r="PBH2397" s="13"/>
      <c r="PBI2397" s="14"/>
      <c r="PBJ2397" s="14"/>
      <c r="PBK2397" s="41"/>
      <c r="PBL2397" s="44"/>
      <c r="PBM2397" s="51"/>
      <c r="PBN2397" s="51"/>
      <c r="PBO2397" s="51"/>
      <c r="PBP2397" s="13"/>
      <c r="PBQ2397" s="13"/>
      <c r="PBR2397" s="14"/>
      <c r="PBS2397" s="14"/>
      <c r="PBT2397" s="41"/>
      <c r="PBU2397" s="44"/>
      <c r="PBV2397" s="51"/>
      <c r="PBW2397" s="51"/>
      <c r="PBX2397" s="51"/>
      <c r="PBY2397" s="13"/>
      <c r="PBZ2397" s="13"/>
      <c r="PCA2397" s="14"/>
      <c r="PCB2397" s="14"/>
      <c r="PCC2397" s="41"/>
      <c r="PCD2397" s="44"/>
      <c r="PCE2397" s="51"/>
      <c r="PCF2397" s="51"/>
      <c r="PCG2397" s="51"/>
      <c r="PCH2397" s="13"/>
      <c r="PCI2397" s="13"/>
      <c r="PCJ2397" s="14"/>
      <c r="PCK2397" s="14"/>
      <c r="PCL2397" s="41"/>
      <c r="PCM2397" s="44"/>
      <c r="PCN2397" s="51"/>
      <c r="PCO2397" s="51"/>
      <c r="PCP2397" s="51"/>
      <c r="PCQ2397" s="13"/>
      <c r="PCR2397" s="13"/>
      <c r="PCS2397" s="14"/>
      <c r="PCT2397" s="14"/>
      <c r="PCU2397" s="41"/>
      <c r="PCV2397" s="44"/>
      <c r="PCW2397" s="51"/>
      <c r="PCX2397" s="51"/>
      <c r="PCY2397" s="51"/>
      <c r="PCZ2397" s="13"/>
      <c r="PDA2397" s="13"/>
      <c r="PDB2397" s="14"/>
      <c r="PDC2397" s="14"/>
      <c r="PDD2397" s="41"/>
      <c r="PDE2397" s="44"/>
      <c r="PDF2397" s="51"/>
      <c r="PDG2397" s="51"/>
      <c r="PDH2397" s="51"/>
      <c r="PDI2397" s="13"/>
      <c r="PDJ2397" s="13"/>
      <c r="PDK2397" s="14"/>
      <c r="PDL2397" s="14"/>
      <c r="PDM2397" s="41"/>
      <c r="PDN2397" s="44"/>
      <c r="PDO2397" s="51"/>
      <c r="PDP2397" s="51"/>
      <c r="PDQ2397" s="51"/>
      <c r="PDR2397" s="13"/>
      <c r="PDS2397" s="13"/>
      <c r="PDT2397" s="14"/>
      <c r="PDU2397" s="14"/>
      <c r="PDV2397" s="41"/>
      <c r="PDW2397" s="44"/>
      <c r="PDX2397" s="51"/>
      <c r="PDY2397" s="51"/>
      <c r="PDZ2397" s="51"/>
      <c r="PEA2397" s="13"/>
      <c r="PEB2397" s="13"/>
      <c r="PEC2397" s="14"/>
      <c r="PED2397" s="14"/>
      <c r="PEE2397" s="41"/>
      <c r="PEF2397" s="44"/>
      <c r="PEG2397" s="51"/>
      <c r="PEH2397" s="51"/>
      <c r="PEI2397" s="51"/>
      <c r="PEJ2397" s="13"/>
      <c r="PEK2397" s="13"/>
      <c r="PEL2397" s="14"/>
      <c r="PEM2397" s="14"/>
      <c r="PEN2397" s="41"/>
      <c r="PEO2397" s="44"/>
      <c r="PEP2397" s="51"/>
      <c r="PEQ2397" s="51"/>
      <c r="PER2397" s="51"/>
      <c r="PES2397" s="13"/>
      <c r="PET2397" s="13"/>
      <c r="PEU2397" s="14"/>
      <c r="PEV2397" s="14"/>
      <c r="PEW2397" s="41"/>
      <c r="PEX2397" s="44"/>
      <c r="PEY2397" s="51"/>
      <c r="PEZ2397" s="51"/>
      <c r="PFA2397" s="51"/>
      <c r="PFB2397" s="13"/>
      <c r="PFC2397" s="13"/>
      <c r="PFD2397" s="14"/>
      <c r="PFE2397" s="14"/>
      <c r="PFF2397" s="41"/>
      <c r="PFG2397" s="44"/>
      <c r="PFH2397" s="51"/>
      <c r="PFI2397" s="51"/>
      <c r="PFJ2397" s="51"/>
      <c r="PFK2397" s="13"/>
      <c r="PFL2397" s="13"/>
      <c r="PFM2397" s="14"/>
      <c r="PFN2397" s="14"/>
      <c r="PFO2397" s="41"/>
      <c r="PFP2397" s="44"/>
      <c r="PFQ2397" s="51"/>
      <c r="PFR2397" s="51"/>
      <c r="PFS2397" s="51"/>
      <c r="PFT2397" s="13"/>
      <c r="PFU2397" s="13"/>
      <c r="PFV2397" s="14"/>
      <c r="PFW2397" s="14"/>
      <c r="PFX2397" s="41"/>
      <c r="PFY2397" s="44"/>
      <c r="PFZ2397" s="51"/>
      <c r="PGA2397" s="51"/>
      <c r="PGB2397" s="51"/>
      <c r="PGC2397" s="13"/>
      <c r="PGD2397" s="13"/>
      <c r="PGE2397" s="14"/>
      <c r="PGF2397" s="14"/>
      <c r="PGG2397" s="41"/>
      <c r="PGH2397" s="44"/>
      <c r="PGI2397" s="51"/>
      <c r="PGJ2397" s="51"/>
      <c r="PGK2397" s="51"/>
      <c r="PGL2397" s="13"/>
      <c r="PGM2397" s="13"/>
      <c r="PGN2397" s="14"/>
      <c r="PGO2397" s="14"/>
      <c r="PGP2397" s="41"/>
      <c r="PGQ2397" s="44"/>
      <c r="PGR2397" s="51"/>
      <c r="PGS2397" s="51"/>
      <c r="PGT2397" s="51"/>
      <c r="PGU2397" s="13"/>
      <c r="PGV2397" s="13"/>
      <c r="PGW2397" s="14"/>
      <c r="PGX2397" s="14"/>
      <c r="PGY2397" s="41"/>
      <c r="PGZ2397" s="44"/>
      <c r="PHA2397" s="51"/>
      <c r="PHB2397" s="51"/>
      <c r="PHC2397" s="51"/>
      <c r="PHD2397" s="13"/>
      <c r="PHE2397" s="13"/>
      <c r="PHF2397" s="14"/>
      <c r="PHG2397" s="14"/>
      <c r="PHH2397" s="41"/>
      <c r="PHI2397" s="44"/>
      <c r="PHJ2397" s="51"/>
      <c r="PHK2397" s="51"/>
      <c r="PHL2397" s="51"/>
      <c r="PHM2397" s="13"/>
      <c r="PHN2397" s="13"/>
      <c r="PHO2397" s="14"/>
      <c r="PHP2397" s="14"/>
      <c r="PHQ2397" s="41"/>
      <c r="PHR2397" s="44"/>
      <c r="PHS2397" s="51"/>
      <c r="PHT2397" s="51"/>
      <c r="PHU2397" s="51"/>
      <c r="PHV2397" s="13"/>
      <c r="PHW2397" s="13"/>
      <c r="PHX2397" s="14"/>
      <c r="PHY2397" s="14"/>
      <c r="PHZ2397" s="41"/>
      <c r="PIA2397" s="44"/>
      <c r="PIB2397" s="51"/>
      <c r="PIC2397" s="51"/>
      <c r="PID2397" s="51"/>
      <c r="PIE2397" s="13"/>
      <c r="PIF2397" s="13"/>
      <c r="PIG2397" s="14"/>
      <c r="PIH2397" s="14"/>
      <c r="PII2397" s="41"/>
      <c r="PIJ2397" s="44"/>
      <c r="PIK2397" s="51"/>
      <c r="PIL2397" s="51"/>
      <c r="PIM2397" s="51"/>
      <c r="PIN2397" s="13"/>
      <c r="PIO2397" s="13"/>
      <c r="PIP2397" s="14"/>
      <c r="PIQ2397" s="14"/>
      <c r="PIR2397" s="41"/>
      <c r="PIS2397" s="44"/>
      <c r="PIT2397" s="51"/>
      <c r="PIU2397" s="51"/>
      <c r="PIV2397" s="51"/>
      <c r="PIW2397" s="13"/>
      <c r="PIX2397" s="13"/>
      <c r="PIY2397" s="14"/>
      <c r="PIZ2397" s="14"/>
      <c r="PJA2397" s="41"/>
      <c r="PJB2397" s="44"/>
      <c r="PJC2397" s="51"/>
      <c r="PJD2397" s="51"/>
      <c r="PJE2397" s="51"/>
      <c r="PJF2397" s="13"/>
      <c r="PJG2397" s="13"/>
      <c r="PJH2397" s="14"/>
      <c r="PJI2397" s="14"/>
      <c r="PJJ2397" s="41"/>
      <c r="PJK2397" s="44"/>
      <c r="PJL2397" s="51"/>
      <c r="PJM2397" s="51"/>
      <c r="PJN2397" s="51"/>
      <c r="PJO2397" s="13"/>
      <c r="PJP2397" s="13"/>
      <c r="PJQ2397" s="14"/>
      <c r="PJR2397" s="14"/>
      <c r="PJS2397" s="41"/>
      <c r="PJT2397" s="51"/>
      <c r="PJU2397" s="13"/>
      <c r="PJV2397" s="13"/>
      <c r="PJW2397" s="14"/>
      <c r="PJX2397" s="14"/>
      <c r="PJY2397" s="41"/>
      <c r="PJZ2397" s="44"/>
      <c r="PKA2397" s="51"/>
      <c r="PKB2397" s="51"/>
      <c r="PKC2397" s="51"/>
      <c r="PKD2397" s="13"/>
      <c r="PKE2397" s="13"/>
      <c r="PKF2397" s="14"/>
      <c r="PKG2397" s="14"/>
      <c r="PKH2397" s="41"/>
      <c r="PKI2397" s="44"/>
      <c r="PKJ2397" s="51"/>
      <c r="PKK2397" s="51"/>
      <c r="PKL2397" s="51"/>
      <c r="PKM2397" s="13"/>
      <c r="PKN2397" s="13"/>
      <c r="PKO2397" s="14"/>
      <c r="PKP2397" s="14"/>
      <c r="PKQ2397" s="41"/>
      <c r="PKR2397" s="44"/>
      <c r="PKS2397" s="51"/>
      <c r="PKT2397" s="51"/>
      <c r="PKU2397" s="51"/>
      <c r="PKV2397" s="13"/>
      <c r="PKW2397" s="13"/>
      <c r="PKX2397" s="14"/>
      <c r="PKY2397" s="14"/>
      <c r="PKZ2397" s="41"/>
      <c r="PLA2397" s="44"/>
      <c r="PLB2397" s="51"/>
      <c r="PLC2397" s="51"/>
      <c r="PLD2397" s="51"/>
      <c r="PLE2397" s="13"/>
      <c r="PLF2397" s="13"/>
      <c r="PLG2397" s="14"/>
      <c r="PLH2397" s="14"/>
      <c r="PLI2397" s="41"/>
      <c r="PLJ2397" s="44"/>
      <c r="PLK2397" s="51"/>
      <c r="PLL2397" s="51"/>
      <c r="PLM2397" s="51"/>
      <c r="PLN2397" s="13"/>
      <c r="PLO2397" s="13"/>
      <c r="PLP2397" s="14"/>
      <c r="PLQ2397" s="14"/>
      <c r="PLR2397" s="41"/>
      <c r="PLS2397" s="44"/>
      <c r="PLT2397" s="51"/>
      <c r="PLU2397" s="51"/>
      <c r="PLV2397" s="51"/>
      <c r="PLW2397" s="13"/>
      <c r="PLX2397" s="13"/>
      <c r="PLY2397" s="14"/>
      <c r="PLZ2397" s="14"/>
      <c r="PMA2397" s="41"/>
      <c r="PMB2397" s="44"/>
      <c r="PMC2397" s="51"/>
      <c r="PMD2397" s="51"/>
      <c r="PME2397" s="51"/>
      <c r="PMF2397" s="13"/>
      <c r="PMG2397" s="13"/>
      <c r="PMH2397" s="14"/>
      <c r="PMI2397" s="14"/>
      <c r="PMJ2397" s="41"/>
      <c r="PMK2397" s="44"/>
      <c r="PML2397" s="51"/>
      <c r="PMM2397" s="51"/>
      <c r="PMN2397" s="51"/>
      <c r="PMO2397" s="13"/>
      <c r="PMP2397" s="13"/>
      <c r="PMQ2397" s="14"/>
      <c r="PMR2397" s="14"/>
      <c r="PMS2397" s="41"/>
      <c r="PMT2397" s="44"/>
      <c r="PMU2397" s="51"/>
      <c r="PMV2397" s="51"/>
      <c r="PMW2397" s="51"/>
      <c r="PMX2397" s="13"/>
      <c r="PMY2397" s="13"/>
      <c r="PMZ2397" s="14"/>
      <c r="PNA2397" s="14"/>
      <c r="PNB2397" s="41"/>
      <c r="PNC2397" s="44"/>
      <c r="PND2397" s="51"/>
      <c r="PNE2397" s="51"/>
      <c r="PNF2397" s="51"/>
      <c r="PNG2397" s="13"/>
      <c r="PNH2397" s="13"/>
      <c r="PNI2397" s="14"/>
      <c r="PNJ2397" s="14"/>
      <c r="PNK2397" s="41"/>
      <c r="PNL2397" s="44"/>
      <c r="PNM2397" s="51"/>
      <c r="PNN2397" s="51"/>
      <c r="PNO2397" s="51"/>
      <c r="PNP2397" s="13"/>
      <c r="PNQ2397" s="13"/>
      <c r="PNR2397" s="14"/>
      <c r="PNS2397" s="14"/>
      <c r="PNT2397" s="41"/>
      <c r="PNU2397" s="44"/>
      <c r="PNV2397" s="51"/>
      <c r="PNW2397" s="51"/>
      <c r="PNX2397" s="51"/>
      <c r="PNY2397" s="13"/>
      <c r="PNZ2397" s="13"/>
      <c r="POA2397" s="14"/>
      <c r="POB2397" s="14"/>
      <c r="POC2397" s="41"/>
      <c r="POD2397" s="44"/>
      <c r="POE2397" s="51"/>
      <c r="POF2397" s="51"/>
      <c r="POG2397" s="51"/>
      <c r="POH2397" s="13"/>
      <c r="POI2397" s="13"/>
      <c r="POJ2397" s="14"/>
      <c r="POK2397" s="14"/>
      <c r="POL2397" s="41"/>
      <c r="POM2397" s="44"/>
      <c r="PON2397" s="51"/>
      <c r="POO2397" s="51"/>
      <c r="POP2397" s="51"/>
      <c r="POQ2397" s="13"/>
      <c r="POR2397" s="13"/>
      <c r="POS2397" s="14"/>
      <c r="POT2397" s="14"/>
      <c r="POU2397" s="41"/>
      <c r="POV2397" s="44"/>
      <c r="POW2397" s="51"/>
      <c r="POX2397" s="51"/>
      <c r="POY2397" s="51"/>
      <c r="POZ2397" s="13"/>
      <c r="PPA2397" s="13"/>
      <c r="PPB2397" s="14"/>
      <c r="PPC2397" s="14"/>
      <c r="PPD2397" s="41"/>
      <c r="PPE2397" s="44"/>
      <c r="PPF2397" s="51"/>
      <c r="PPG2397" s="51"/>
      <c r="PPH2397" s="51"/>
      <c r="PPI2397" s="13"/>
      <c r="PPJ2397" s="13"/>
      <c r="PPK2397" s="14"/>
      <c r="PPL2397" s="14"/>
      <c r="PPM2397" s="41"/>
      <c r="PPN2397" s="44"/>
      <c r="PPO2397" s="51"/>
      <c r="PPP2397" s="51"/>
      <c r="PPQ2397" s="51"/>
      <c r="PPR2397" s="13"/>
      <c r="PPS2397" s="13"/>
      <c r="PPT2397" s="14"/>
      <c r="PPU2397" s="14"/>
      <c r="PPV2397" s="41"/>
      <c r="PPW2397" s="44"/>
      <c r="PPX2397" s="51"/>
      <c r="PPY2397" s="51"/>
      <c r="PPZ2397" s="51"/>
      <c r="PQA2397" s="13"/>
      <c r="PQB2397" s="13"/>
      <c r="PQC2397" s="14"/>
      <c r="PQD2397" s="14"/>
      <c r="PQE2397" s="41"/>
      <c r="PQF2397" s="44"/>
      <c r="PQG2397" s="51"/>
      <c r="PQH2397" s="51"/>
      <c r="PQI2397" s="51"/>
      <c r="PQJ2397" s="13"/>
      <c r="PQK2397" s="13"/>
      <c r="PQL2397" s="14"/>
      <c r="PQM2397" s="14"/>
      <c r="PQN2397" s="41"/>
      <c r="PQO2397" s="44"/>
      <c r="PQP2397" s="51"/>
      <c r="PQQ2397" s="51"/>
      <c r="PQR2397" s="51"/>
      <c r="PQS2397" s="13"/>
      <c r="PQT2397" s="13"/>
      <c r="PQU2397" s="14"/>
      <c r="PQV2397" s="14"/>
      <c r="PQW2397" s="41"/>
      <c r="PQX2397" s="44"/>
      <c r="PQY2397" s="51"/>
      <c r="PQZ2397" s="51"/>
      <c r="PRA2397" s="51"/>
      <c r="PRB2397" s="13"/>
      <c r="PRC2397" s="13"/>
      <c r="PRD2397" s="14"/>
      <c r="PRE2397" s="14"/>
      <c r="PRF2397" s="41"/>
      <c r="PRG2397" s="44"/>
      <c r="PRH2397" s="51"/>
      <c r="PRI2397" s="51"/>
      <c r="PRJ2397" s="51"/>
      <c r="PRK2397" s="13"/>
      <c r="PRL2397" s="13"/>
      <c r="PRM2397" s="14"/>
      <c r="PRN2397" s="14"/>
      <c r="PRO2397" s="41"/>
      <c r="PRP2397" s="44"/>
      <c r="PRQ2397" s="51"/>
      <c r="PRR2397" s="51"/>
      <c r="PRS2397" s="51"/>
      <c r="PRT2397" s="13"/>
      <c r="PRU2397" s="13"/>
      <c r="PRV2397" s="14"/>
      <c r="PRW2397" s="14"/>
      <c r="PRX2397" s="41"/>
      <c r="PRY2397" s="44"/>
      <c r="PRZ2397" s="51"/>
      <c r="PSA2397" s="51"/>
      <c r="PSB2397" s="51"/>
      <c r="PSC2397" s="13"/>
      <c r="PSD2397" s="13"/>
      <c r="PSE2397" s="14"/>
      <c r="PSF2397" s="14"/>
      <c r="PSG2397" s="41"/>
      <c r="PSH2397" s="44"/>
      <c r="PSI2397" s="51"/>
      <c r="PSJ2397" s="51"/>
      <c r="PSK2397" s="51"/>
      <c r="PSL2397" s="13"/>
      <c r="PSM2397" s="13"/>
      <c r="PSN2397" s="14"/>
      <c r="PSO2397" s="14"/>
      <c r="PSP2397" s="41"/>
      <c r="PSQ2397" s="44"/>
      <c r="PSR2397" s="51"/>
      <c r="PSS2397" s="51"/>
      <c r="PST2397" s="51"/>
      <c r="PSU2397" s="13"/>
      <c r="PSV2397" s="13"/>
      <c r="PSW2397" s="14"/>
      <c r="PSX2397" s="14"/>
      <c r="PSY2397" s="41"/>
      <c r="PSZ2397" s="44"/>
      <c r="PTA2397" s="51"/>
      <c r="PTB2397" s="51"/>
      <c r="PTC2397" s="51"/>
      <c r="PTD2397" s="13"/>
      <c r="PTE2397" s="13"/>
      <c r="PTF2397" s="14"/>
      <c r="PTG2397" s="14"/>
      <c r="PTH2397" s="41"/>
      <c r="PTI2397" s="44"/>
      <c r="PTJ2397" s="51"/>
      <c r="PTK2397" s="51"/>
      <c r="PTL2397" s="51"/>
      <c r="PTM2397" s="13"/>
      <c r="PTN2397" s="13"/>
      <c r="PTO2397" s="14"/>
      <c r="PTP2397" s="14"/>
      <c r="PTQ2397" s="41"/>
      <c r="PTR2397" s="44"/>
      <c r="PTS2397" s="51"/>
      <c r="PTT2397" s="51"/>
      <c r="PTU2397" s="51"/>
      <c r="PTV2397" s="13"/>
      <c r="PTW2397" s="13"/>
      <c r="PTX2397" s="14"/>
      <c r="PTY2397" s="14"/>
      <c r="PTZ2397" s="41"/>
      <c r="PUA2397" s="44"/>
      <c r="PUB2397" s="51"/>
      <c r="PUC2397" s="51"/>
      <c r="PUD2397" s="51"/>
      <c r="PUE2397" s="13"/>
      <c r="PUF2397" s="13"/>
      <c r="PUG2397" s="14"/>
      <c r="PUH2397" s="14"/>
      <c r="PUI2397" s="41"/>
      <c r="PUJ2397" s="44"/>
      <c r="PUK2397" s="51"/>
      <c r="PUL2397" s="51"/>
      <c r="PUM2397" s="51"/>
      <c r="PUN2397" s="13"/>
      <c r="PUO2397" s="13"/>
      <c r="PUP2397" s="14"/>
      <c r="PUQ2397" s="14"/>
      <c r="PUR2397" s="41"/>
      <c r="PUS2397" s="44"/>
      <c r="PUT2397" s="51"/>
      <c r="PUU2397" s="51"/>
      <c r="PUV2397" s="51"/>
      <c r="PUW2397" s="13"/>
      <c r="PUX2397" s="13"/>
      <c r="PUY2397" s="14"/>
      <c r="PUZ2397" s="14"/>
      <c r="PVA2397" s="41"/>
      <c r="PVB2397" s="44"/>
      <c r="PVC2397" s="51"/>
      <c r="PVD2397" s="51"/>
      <c r="PVE2397" s="51"/>
      <c r="PVF2397" s="13"/>
      <c r="PVG2397" s="13"/>
      <c r="PVH2397" s="14"/>
      <c r="PVI2397" s="14"/>
      <c r="PVJ2397" s="41"/>
      <c r="PVK2397" s="44"/>
      <c r="PVL2397" s="51"/>
      <c r="PVM2397" s="51"/>
      <c r="PVN2397" s="51"/>
      <c r="PVO2397" s="13"/>
      <c r="PVP2397" s="13"/>
      <c r="PVQ2397" s="14"/>
      <c r="PVR2397" s="14"/>
      <c r="PVS2397" s="41"/>
      <c r="PVT2397" s="44"/>
      <c r="PVU2397" s="51"/>
      <c r="PVV2397" s="51"/>
      <c r="PVW2397" s="51"/>
      <c r="PVX2397" s="13"/>
      <c r="PVY2397" s="13"/>
      <c r="PVZ2397" s="14"/>
      <c r="PWA2397" s="14"/>
      <c r="PWB2397" s="41"/>
      <c r="PWC2397" s="44"/>
      <c r="PWD2397" s="51"/>
      <c r="PWE2397" s="51"/>
      <c r="PWF2397" s="51"/>
      <c r="PWG2397" s="13"/>
      <c r="PWH2397" s="13"/>
      <c r="PWI2397" s="14"/>
      <c r="PWJ2397" s="14"/>
      <c r="PWK2397" s="41"/>
      <c r="PWL2397" s="44"/>
      <c r="PWM2397" s="51"/>
      <c r="PWN2397" s="51"/>
      <c r="PWO2397" s="51"/>
      <c r="PWP2397" s="13"/>
      <c r="PWQ2397" s="13"/>
      <c r="PWR2397" s="14"/>
      <c r="PWS2397" s="14"/>
      <c r="PWT2397" s="41"/>
      <c r="PWU2397" s="44"/>
      <c r="PWV2397" s="51"/>
      <c r="PWW2397" s="51"/>
      <c r="PWX2397" s="51"/>
      <c r="PWY2397" s="13"/>
      <c r="PWZ2397" s="13"/>
      <c r="PXA2397" s="14"/>
      <c r="PXB2397" s="14"/>
      <c r="PXC2397" s="41"/>
      <c r="PXD2397" s="44"/>
      <c r="PXE2397" s="51"/>
      <c r="PXF2397" s="51"/>
      <c r="PXG2397" s="51"/>
      <c r="PXH2397" s="13"/>
      <c r="PXI2397" s="13"/>
      <c r="PXJ2397" s="14"/>
      <c r="PXK2397" s="14"/>
      <c r="PXL2397" s="41"/>
      <c r="PXM2397" s="44"/>
      <c r="PXN2397" s="51"/>
      <c r="PXO2397" s="51"/>
      <c r="PXP2397" s="51"/>
      <c r="PXQ2397" s="13"/>
      <c r="PXR2397" s="13"/>
      <c r="PXS2397" s="14"/>
      <c r="PXT2397" s="14"/>
      <c r="PXU2397" s="41"/>
      <c r="PXV2397" s="44"/>
      <c r="PXW2397" s="51"/>
      <c r="PXX2397" s="51"/>
      <c r="PXY2397" s="51"/>
      <c r="PXZ2397" s="13"/>
      <c r="PYA2397" s="13"/>
      <c r="PYB2397" s="14"/>
      <c r="PYC2397" s="14"/>
      <c r="PYD2397" s="41"/>
      <c r="PYE2397" s="44"/>
      <c r="PYF2397" s="51"/>
      <c r="PYG2397" s="51"/>
      <c r="PYH2397" s="51"/>
      <c r="PYI2397" s="13"/>
      <c r="PYJ2397" s="13"/>
      <c r="PYK2397" s="14"/>
      <c r="PYL2397" s="14"/>
      <c r="PYM2397" s="41"/>
      <c r="PYN2397" s="44"/>
      <c r="PYO2397" s="51"/>
      <c r="PYP2397" s="51"/>
      <c r="PYQ2397" s="51"/>
      <c r="PYR2397" s="13"/>
      <c r="PYS2397" s="13"/>
      <c r="PYT2397" s="14"/>
      <c r="PYU2397" s="14"/>
      <c r="PYV2397" s="41"/>
      <c r="PYW2397" s="44"/>
      <c r="PYX2397" s="51"/>
      <c r="PYY2397" s="51"/>
      <c r="PYZ2397" s="51"/>
      <c r="PZA2397" s="13"/>
      <c r="PZB2397" s="13"/>
      <c r="PZC2397" s="14"/>
      <c r="PZD2397" s="14"/>
      <c r="PZE2397" s="41"/>
      <c r="PZF2397" s="44"/>
      <c r="PZG2397" s="51"/>
      <c r="PZH2397" s="51"/>
      <c r="PZI2397" s="51"/>
      <c r="PZJ2397" s="13"/>
      <c r="PZK2397" s="13"/>
      <c r="PZL2397" s="14"/>
      <c r="PZM2397" s="14"/>
      <c r="PZN2397" s="41"/>
      <c r="PZO2397" s="44"/>
      <c r="PZP2397" s="51"/>
      <c r="PZQ2397" s="51"/>
      <c r="PZR2397" s="51"/>
      <c r="PZS2397" s="13"/>
      <c r="PZT2397" s="13"/>
      <c r="PZU2397" s="14"/>
      <c r="PZV2397" s="14"/>
      <c r="PZW2397" s="41"/>
      <c r="PZX2397" s="44"/>
      <c r="PZY2397" s="51"/>
      <c r="PZZ2397" s="51"/>
      <c r="QAA2397" s="51"/>
      <c r="QAB2397" s="13"/>
      <c r="QAC2397" s="13"/>
      <c r="QAD2397" s="14"/>
      <c r="QAE2397" s="14"/>
      <c r="QAF2397" s="41"/>
      <c r="QAG2397" s="44"/>
      <c r="QAH2397" s="51"/>
      <c r="QAI2397" s="51"/>
      <c r="QAJ2397" s="51"/>
      <c r="QAK2397" s="13"/>
      <c r="QAL2397" s="13"/>
      <c r="QAM2397" s="14"/>
      <c r="QAN2397" s="14"/>
      <c r="QAO2397" s="41"/>
      <c r="QAP2397" s="44"/>
      <c r="QAQ2397" s="51"/>
      <c r="QAR2397" s="51"/>
      <c r="QAS2397" s="51"/>
      <c r="QAT2397" s="13"/>
      <c r="QAU2397" s="13"/>
      <c r="QAV2397" s="14"/>
      <c r="QAW2397" s="14"/>
      <c r="QAX2397" s="41"/>
      <c r="QAY2397" s="44"/>
      <c r="QAZ2397" s="51"/>
      <c r="QBA2397" s="51"/>
      <c r="QBB2397" s="51"/>
      <c r="QBC2397" s="13"/>
      <c r="QBD2397" s="13"/>
      <c r="QBE2397" s="14"/>
      <c r="QBF2397" s="14"/>
      <c r="QBG2397" s="41"/>
      <c r="QBH2397" s="44"/>
      <c r="QBI2397" s="51"/>
      <c r="QBJ2397" s="51"/>
      <c r="QBK2397" s="51"/>
      <c r="QBL2397" s="13"/>
      <c r="QBM2397" s="13"/>
      <c r="QBN2397" s="14"/>
      <c r="QBO2397" s="14"/>
      <c r="QBP2397" s="41"/>
      <c r="QBQ2397" s="44"/>
      <c r="QBR2397" s="51"/>
      <c r="QBS2397" s="51"/>
      <c r="QBT2397" s="51"/>
      <c r="QBU2397" s="13"/>
      <c r="QBV2397" s="13"/>
      <c r="QBW2397" s="14"/>
      <c r="QBX2397" s="14"/>
      <c r="QBY2397" s="41"/>
      <c r="QBZ2397" s="44"/>
      <c r="QCA2397" s="51"/>
      <c r="QCB2397" s="51"/>
      <c r="QCC2397" s="51"/>
      <c r="QCD2397" s="13"/>
      <c r="QCE2397" s="13"/>
      <c r="QCF2397" s="14"/>
      <c r="QCG2397" s="14"/>
      <c r="QCH2397" s="41"/>
      <c r="QCI2397" s="44"/>
      <c r="QCJ2397" s="51"/>
      <c r="QCK2397" s="51"/>
      <c r="QCL2397" s="51"/>
      <c r="QCM2397" s="13"/>
      <c r="QCN2397" s="13"/>
      <c r="QCO2397" s="14"/>
      <c r="QCP2397" s="14"/>
      <c r="QCQ2397" s="41"/>
      <c r="QCR2397" s="44"/>
      <c r="QCS2397" s="51"/>
      <c r="QCT2397" s="51"/>
      <c r="QCU2397" s="51"/>
      <c r="QCV2397" s="13"/>
      <c r="QCW2397" s="13"/>
      <c r="QCX2397" s="14"/>
      <c r="QCY2397" s="14"/>
      <c r="QCZ2397" s="41"/>
      <c r="QDA2397" s="44"/>
      <c r="QDB2397" s="51"/>
      <c r="QDC2397" s="51"/>
      <c r="QDD2397" s="51"/>
      <c r="QDE2397" s="13"/>
      <c r="QDF2397" s="13"/>
      <c r="QDG2397" s="14"/>
      <c r="QDH2397" s="14"/>
      <c r="QDI2397" s="41"/>
      <c r="QDJ2397" s="44"/>
      <c r="QDK2397" s="51"/>
      <c r="QDL2397" s="51"/>
      <c r="QDM2397" s="51"/>
      <c r="QDN2397" s="13"/>
      <c r="QDO2397" s="13"/>
      <c r="QDP2397" s="14"/>
      <c r="QDQ2397" s="14"/>
      <c r="QDR2397" s="41"/>
      <c r="QDS2397" s="44"/>
      <c r="QDT2397" s="51"/>
      <c r="QDU2397" s="51"/>
      <c r="QDV2397" s="51"/>
      <c r="QDW2397" s="13"/>
      <c r="QDX2397" s="13"/>
      <c r="QDY2397" s="14"/>
      <c r="QDZ2397" s="14"/>
      <c r="QEA2397" s="41"/>
      <c r="QEB2397" s="44"/>
      <c r="QEC2397" s="51"/>
      <c r="QED2397" s="51"/>
      <c r="QEE2397" s="51"/>
      <c r="QEF2397" s="13"/>
      <c r="QEG2397" s="13"/>
      <c r="QEH2397" s="14"/>
      <c r="QEI2397" s="14"/>
      <c r="QEJ2397" s="41"/>
      <c r="QEK2397" s="44"/>
      <c r="QEL2397" s="51"/>
      <c r="QEM2397" s="51"/>
      <c r="QEN2397" s="51"/>
      <c r="QEO2397" s="13"/>
      <c r="QEP2397" s="13"/>
      <c r="QEQ2397" s="14"/>
      <c r="QER2397" s="14"/>
      <c r="QES2397" s="41"/>
      <c r="QET2397" s="44"/>
      <c r="QEU2397" s="51"/>
      <c r="QEV2397" s="51"/>
      <c r="QEW2397" s="51"/>
      <c r="QEX2397" s="13"/>
      <c r="QEY2397" s="13"/>
      <c r="QEZ2397" s="14"/>
      <c r="QFA2397" s="14"/>
      <c r="QFB2397" s="41"/>
      <c r="QFC2397" s="44"/>
      <c r="QFD2397" s="51"/>
      <c r="QFE2397" s="51"/>
      <c r="QFF2397" s="51"/>
      <c r="QFG2397" s="13"/>
      <c r="QFH2397" s="13"/>
      <c r="QFI2397" s="14"/>
      <c r="QFJ2397" s="14"/>
      <c r="QFK2397" s="41"/>
      <c r="QFL2397" s="44"/>
      <c r="QFM2397" s="51"/>
      <c r="QFN2397" s="51"/>
      <c r="QFO2397" s="51"/>
      <c r="QFP2397" s="13"/>
      <c r="QFQ2397" s="13"/>
      <c r="QFR2397" s="14"/>
      <c r="QFS2397" s="14"/>
      <c r="QFT2397" s="41"/>
      <c r="QFU2397" s="44"/>
      <c r="QFV2397" s="51"/>
      <c r="QFW2397" s="51"/>
      <c r="QFX2397" s="51"/>
      <c r="QFY2397" s="13"/>
      <c r="QFZ2397" s="13"/>
      <c r="QGA2397" s="14"/>
      <c r="QGB2397" s="14"/>
      <c r="QGC2397" s="41"/>
      <c r="QGD2397" s="44"/>
      <c r="QGE2397" s="51"/>
      <c r="QGF2397" s="51"/>
      <c r="QGG2397" s="51"/>
      <c r="QGH2397" s="13"/>
      <c r="QGI2397" s="13"/>
      <c r="QGJ2397" s="14"/>
      <c r="QGK2397" s="14"/>
      <c r="QGL2397" s="41"/>
      <c r="QGM2397" s="44"/>
      <c r="QGN2397" s="51"/>
      <c r="QGO2397" s="51"/>
      <c r="QGP2397" s="51"/>
      <c r="QGQ2397" s="13"/>
      <c r="QGR2397" s="13"/>
      <c r="QGS2397" s="14"/>
      <c r="QGT2397" s="14"/>
      <c r="QGU2397" s="41"/>
      <c r="QGV2397" s="44"/>
      <c r="QGW2397" s="51"/>
      <c r="QGX2397" s="51"/>
      <c r="QGY2397" s="51"/>
      <c r="QGZ2397" s="13"/>
      <c r="QHA2397" s="13"/>
      <c r="QHB2397" s="14"/>
      <c r="QHC2397" s="14"/>
      <c r="QHD2397" s="41"/>
      <c r="QHE2397" s="44"/>
      <c r="QHF2397" s="51"/>
      <c r="QHG2397" s="51"/>
      <c r="QHH2397" s="51"/>
      <c r="QHI2397" s="13"/>
      <c r="QHJ2397" s="13"/>
      <c r="QHK2397" s="14"/>
      <c r="QHL2397" s="14"/>
      <c r="QHM2397" s="41"/>
      <c r="QHN2397" s="44"/>
      <c r="QHO2397" s="51"/>
      <c r="QHP2397" s="51"/>
      <c r="QHQ2397" s="51"/>
      <c r="QHR2397" s="13"/>
      <c r="QHS2397" s="13"/>
      <c r="QHT2397" s="14"/>
      <c r="QHU2397" s="14"/>
      <c r="QHV2397" s="41"/>
      <c r="QHW2397" s="44"/>
      <c r="QHX2397" s="51"/>
      <c r="QHY2397" s="51"/>
      <c r="QHZ2397" s="51"/>
      <c r="QIA2397" s="13"/>
      <c r="QIB2397" s="13"/>
      <c r="QIC2397" s="14"/>
      <c r="QID2397" s="14"/>
      <c r="QIE2397" s="41"/>
      <c r="QIF2397" s="44"/>
      <c r="QIG2397" s="51"/>
      <c r="QIH2397" s="51"/>
      <c r="QII2397" s="51"/>
      <c r="QIJ2397" s="13"/>
      <c r="QIK2397" s="13"/>
      <c r="QIL2397" s="14"/>
      <c r="QIM2397" s="14"/>
      <c r="QIN2397" s="41"/>
      <c r="QIO2397" s="44"/>
      <c r="QIP2397" s="51"/>
      <c r="QIQ2397" s="51"/>
      <c r="QIR2397" s="51"/>
      <c r="QIS2397" s="13"/>
      <c r="QIT2397" s="13"/>
      <c r="QIU2397" s="14"/>
      <c r="QIV2397" s="14"/>
      <c r="QIW2397" s="41"/>
      <c r="QIX2397" s="44"/>
      <c r="QIY2397" s="51"/>
      <c r="QIZ2397" s="51"/>
      <c r="QJA2397" s="51"/>
      <c r="QJB2397" s="13"/>
      <c r="QJC2397" s="13"/>
      <c r="QJD2397" s="14"/>
      <c r="QJE2397" s="14"/>
      <c r="QJF2397" s="41"/>
      <c r="QJG2397" s="44"/>
      <c r="QJH2397" s="51"/>
      <c r="QJI2397" s="51"/>
      <c r="QJJ2397" s="51"/>
      <c r="QJK2397" s="13"/>
      <c r="QJL2397" s="13"/>
      <c r="QJM2397" s="14"/>
      <c r="QJN2397" s="14"/>
      <c r="QJO2397" s="41"/>
      <c r="QJP2397" s="44"/>
      <c r="QJQ2397" s="51"/>
      <c r="QJR2397" s="51"/>
      <c r="QJS2397" s="51"/>
      <c r="QJT2397" s="13"/>
      <c r="QJU2397" s="13"/>
      <c r="QJV2397" s="14"/>
      <c r="QJW2397" s="14"/>
      <c r="QJX2397" s="41"/>
      <c r="QJY2397" s="44"/>
      <c r="QJZ2397" s="51"/>
      <c r="QKA2397" s="51"/>
      <c r="QKB2397" s="51"/>
      <c r="QKC2397" s="13"/>
      <c r="QKD2397" s="13"/>
      <c r="QKE2397" s="14"/>
      <c r="QKF2397" s="14"/>
      <c r="QKG2397" s="41"/>
      <c r="QKH2397" s="44"/>
      <c r="QKI2397" s="51"/>
      <c r="QKJ2397" s="51"/>
      <c r="QKK2397" s="51"/>
      <c r="QKL2397" s="13"/>
      <c r="QKM2397" s="13"/>
      <c r="QKN2397" s="14"/>
      <c r="QKO2397" s="14"/>
      <c r="QKP2397" s="41"/>
      <c r="QKQ2397" s="44"/>
      <c r="QKR2397" s="51"/>
      <c r="QKS2397" s="51"/>
      <c r="QKT2397" s="51"/>
      <c r="QKU2397" s="13"/>
      <c r="QKV2397" s="13"/>
      <c r="QKW2397" s="14"/>
      <c r="QKX2397" s="14"/>
      <c r="QKY2397" s="41"/>
      <c r="QKZ2397" s="44"/>
      <c r="QLA2397" s="51"/>
      <c r="QLB2397" s="51"/>
      <c r="QLC2397" s="51"/>
      <c r="QLD2397" s="13"/>
      <c r="QLE2397" s="13"/>
      <c r="QLF2397" s="14"/>
      <c r="QLG2397" s="14"/>
      <c r="QLH2397" s="41"/>
      <c r="QLI2397" s="44"/>
      <c r="QLJ2397" s="51"/>
      <c r="QLK2397" s="51"/>
      <c r="QLL2397" s="51"/>
      <c r="QLM2397" s="13"/>
      <c r="QLN2397" s="13"/>
      <c r="QLO2397" s="14"/>
      <c r="QLP2397" s="14"/>
      <c r="QLQ2397" s="41"/>
      <c r="QLR2397" s="44"/>
      <c r="QLS2397" s="51"/>
      <c r="QLT2397" s="51"/>
      <c r="QLU2397" s="51"/>
      <c r="QLV2397" s="13"/>
      <c r="QLW2397" s="13"/>
      <c r="QLX2397" s="14"/>
      <c r="QLY2397" s="14"/>
      <c r="QLZ2397" s="41"/>
      <c r="QMA2397" s="44"/>
      <c r="QMB2397" s="51"/>
      <c r="QMC2397" s="51"/>
      <c r="QMD2397" s="51"/>
      <c r="QME2397" s="13"/>
      <c r="QMF2397" s="13"/>
      <c r="QMG2397" s="14"/>
      <c r="QMH2397" s="14"/>
      <c r="QMI2397" s="41"/>
      <c r="QMJ2397" s="44"/>
      <c r="QMK2397" s="51"/>
      <c r="QML2397" s="51"/>
      <c r="QMM2397" s="51"/>
      <c r="QMN2397" s="13"/>
      <c r="QMO2397" s="13"/>
      <c r="QMP2397" s="14"/>
      <c r="QMQ2397" s="14"/>
      <c r="QMR2397" s="41"/>
      <c r="QMS2397" s="44"/>
      <c r="QMT2397" s="51"/>
      <c r="QMU2397" s="51"/>
      <c r="QMV2397" s="51"/>
      <c r="QMW2397" s="13"/>
      <c r="QMX2397" s="13"/>
      <c r="QMY2397" s="14"/>
      <c r="QMZ2397" s="14"/>
      <c r="QNA2397" s="41"/>
      <c r="QNB2397" s="44"/>
      <c r="QNC2397" s="51"/>
      <c r="QND2397" s="51"/>
      <c r="QNE2397" s="51"/>
      <c r="QNF2397" s="13"/>
      <c r="QNG2397" s="13"/>
      <c r="QNH2397" s="14"/>
      <c r="QNI2397" s="14"/>
      <c r="QNJ2397" s="41"/>
      <c r="QNK2397" s="44"/>
      <c r="QNL2397" s="51"/>
      <c r="QNM2397" s="51"/>
      <c r="QNN2397" s="51"/>
      <c r="QNO2397" s="13"/>
      <c r="QNP2397" s="13"/>
      <c r="QNQ2397" s="14"/>
      <c r="QNR2397" s="14"/>
      <c r="QNS2397" s="41"/>
      <c r="QNT2397" s="44"/>
      <c r="QNU2397" s="51"/>
      <c r="QNV2397" s="51"/>
      <c r="QNW2397" s="51"/>
      <c r="QNX2397" s="13"/>
      <c r="QNY2397" s="13"/>
      <c r="QNZ2397" s="14"/>
      <c r="QOA2397" s="14"/>
      <c r="QOB2397" s="41"/>
      <c r="QOC2397" s="44"/>
      <c r="QOD2397" s="51"/>
      <c r="QOE2397" s="51"/>
      <c r="QOF2397" s="51"/>
      <c r="QOG2397" s="13"/>
      <c r="QOH2397" s="13"/>
      <c r="QOI2397" s="14"/>
      <c r="QOJ2397" s="14"/>
      <c r="QOK2397" s="41"/>
      <c r="QOL2397" s="44"/>
      <c r="QOM2397" s="51"/>
      <c r="QON2397" s="51"/>
      <c r="QOO2397" s="51"/>
      <c r="QOP2397" s="13"/>
      <c r="QOQ2397" s="13"/>
      <c r="QOR2397" s="14"/>
      <c r="QOS2397" s="14"/>
      <c r="QOT2397" s="41"/>
      <c r="QOU2397" s="44"/>
      <c r="QOV2397" s="51"/>
      <c r="QOW2397" s="51"/>
      <c r="QOX2397" s="51"/>
      <c r="QOY2397" s="13"/>
      <c r="QOZ2397" s="13"/>
      <c r="QPA2397" s="14"/>
      <c r="QPB2397" s="14"/>
      <c r="QPC2397" s="41"/>
      <c r="QPD2397" s="44"/>
      <c r="QPE2397" s="51"/>
      <c r="QPF2397" s="51"/>
      <c r="QPG2397" s="51"/>
      <c r="QPH2397" s="13"/>
      <c r="QPI2397" s="13"/>
      <c r="QPJ2397" s="14"/>
      <c r="QPK2397" s="14"/>
      <c r="QPL2397" s="41"/>
      <c r="QPM2397" s="44"/>
      <c r="QPN2397" s="51"/>
      <c r="QPO2397" s="51"/>
      <c r="QPP2397" s="51"/>
      <c r="QPQ2397" s="13"/>
      <c r="QPR2397" s="13"/>
      <c r="QPS2397" s="14"/>
      <c r="QPT2397" s="14"/>
      <c r="QPU2397" s="41"/>
      <c r="QPV2397" s="44"/>
      <c r="QPW2397" s="51"/>
      <c r="QPX2397" s="51"/>
      <c r="QPY2397" s="51"/>
      <c r="QPZ2397" s="13"/>
      <c r="QQA2397" s="13"/>
      <c r="QQB2397" s="14"/>
      <c r="QQC2397" s="14"/>
      <c r="QQD2397" s="41"/>
      <c r="QQE2397" s="44"/>
      <c r="QQF2397" s="51"/>
      <c r="QQG2397" s="51"/>
      <c r="QQH2397" s="51"/>
      <c r="QQI2397" s="13"/>
      <c r="QQJ2397" s="13"/>
      <c r="QQK2397" s="14"/>
      <c r="QQL2397" s="14"/>
      <c r="QQM2397" s="41"/>
      <c r="QQN2397" s="44"/>
      <c r="QQO2397" s="51"/>
      <c r="QQP2397" s="51"/>
      <c r="QQQ2397" s="51"/>
      <c r="QQR2397" s="13"/>
      <c r="QQS2397" s="13"/>
      <c r="QQT2397" s="14"/>
      <c r="QQU2397" s="14"/>
      <c r="QQV2397" s="41"/>
      <c r="QQW2397" s="44"/>
      <c r="QQX2397" s="51"/>
      <c r="QQY2397" s="51"/>
      <c r="QQZ2397" s="51"/>
      <c r="QRA2397" s="13"/>
      <c r="QRB2397" s="13"/>
      <c r="QRC2397" s="14"/>
      <c r="QRD2397" s="14"/>
      <c r="QRE2397" s="41"/>
      <c r="QRF2397" s="44"/>
      <c r="QRG2397" s="51"/>
      <c r="QRH2397" s="51"/>
      <c r="QRI2397" s="51"/>
      <c r="QRJ2397" s="13"/>
      <c r="QRK2397" s="13"/>
      <c r="QRL2397" s="14"/>
      <c r="QRM2397" s="14"/>
      <c r="QRN2397" s="41"/>
      <c r="QRO2397" s="44"/>
      <c r="QRP2397" s="51"/>
      <c r="QRQ2397" s="51"/>
      <c r="QRR2397" s="51"/>
      <c r="QRS2397" s="13"/>
      <c r="QRT2397" s="13"/>
      <c r="QRU2397" s="14"/>
      <c r="QRV2397" s="14"/>
      <c r="QRW2397" s="41"/>
      <c r="QRX2397" s="44"/>
      <c r="QRY2397" s="51"/>
      <c r="QRZ2397" s="51"/>
      <c r="QSA2397" s="51"/>
      <c r="QSB2397" s="13"/>
      <c r="QSC2397" s="13"/>
      <c r="QSD2397" s="14"/>
      <c r="QSE2397" s="14"/>
      <c r="QSF2397" s="41"/>
      <c r="QSG2397" s="44"/>
      <c r="QSH2397" s="51"/>
      <c r="QSI2397" s="51"/>
      <c r="QSJ2397" s="51"/>
      <c r="QSK2397" s="13"/>
      <c r="QSL2397" s="13"/>
      <c r="QSM2397" s="14"/>
      <c r="QSN2397" s="14"/>
      <c r="QSO2397" s="41"/>
      <c r="QSP2397" s="44"/>
      <c r="QSQ2397" s="51"/>
      <c r="QSR2397" s="51"/>
      <c r="QSS2397" s="51"/>
      <c r="QST2397" s="13"/>
      <c r="QSU2397" s="13"/>
      <c r="QSV2397" s="14"/>
      <c r="QSW2397" s="14"/>
      <c r="QSX2397" s="41"/>
      <c r="QSY2397" s="44"/>
      <c r="QSZ2397" s="51"/>
      <c r="QTA2397" s="51"/>
      <c r="QTB2397" s="51"/>
      <c r="QTC2397" s="13"/>
      <c r="QTD2397" s="13"/>
      <c r="QTE2397" s="14"/>
      <c r="QTF2397" s="14"/>
      <c r="QTG2397" s="41"/>
      <c r="QTH2397" s="44"/>
      <c r="QTI2397" s="51"/>
      <c r="QTJ2397" s="51"/>
      <c r="QTK2397" s="51"/>
      <c r="QTL2397" s="13"/>
      <c r="QTM2397" s="13"/>
      <c r="QTN2397" s="14"/>
      <c r="QTO2397" s="14"/>
      <c r="QTP2397" s="41"/>
      <c r="QTQ2397" s="44"/>
      <c r="QTR2397" s="51"/>
      <c r="QTS2397" s="51"/>
      <c r="QTT2397" s="51"/>
      <c r="QTU2397" s="13"/>
      <c r="QTV2397" s="13"/>
      <c r="QTW2397" s="14"/>
      <c r="QTX2397" s="14"/>
      <c r="QTY2397" s="41"/>
      <c r="QTZ2397" s="44"/>
      <c r="QUA2397" s="51"/>
      <c r="QUB2397" s="51"/>
      <c r="QUC2397" s="51"/>
      <c r="QUD2397" s="13"/>
      <c r="QUE2397" s="13"/>
      <c r="QUF2397" s="14"/>
      <c r="QUG2397" s="14"/>
      <c r="QUH2397" s="41"/>
      <c r="QUI2397" s="44"/>
      <c r="QUJ2397" s="51"/>
      <c r="QUK2397" s="51"/>
      <c r="QUL2397" s="51"/>
      <c r="QUM2397" s="13"/>
      <c r="QUN2397" s="13"/>
      <c r="QUO2397" s="14"/>
      <c r="QUP2397" s="14"/>
      <c r="QUQ2397" s="41"/>
      <c r="QUR2397" s="44"/>
      <c r="QUS2397" s="51"/>
      <c r="QUT2397" s="51"/>
      <c r="QUU2397" s="51"/>
      <c r="QUV2397" s="13"/>
      <c r="QUW2397" s="13"/>
      <c r="QUX2397" s="14"/>
      <c r="QUY2397" s="14"/>
      <c r="QUZ2397" s="41"/>
      <c r="QVA2397" s="44"/>
      <c r="QVB2397" s="51"/>
      <c r="QVC2397" s="51"/>
      <c r="QVD2397" s="51"/>
      <c r="QVE2397" s="13"/>
      <c r="QVF2397" s="13"/>
      <c r="QVG2397" s="14"/>
      <c r="QVH2397" s="14"/>
      <c r="QVI2397" s="41"/>
      <c r="QVJ2397" s="44"/>
      <c r="QVK2397" s="51"/>
      <c r="QVL2397" s="51"/>
      <c r="QVM2397" s="51"/>
      <c r="QVN2397" s="13"/>
      <c r="QVO2397" s="13"/>
      <c r="QVP2397" s="14"/>
      <c r="QVQ2397" s="14"/>
      <c r="QVR2397" s="41"/>
      <c r="QVS2397" s="44"/>
      <c r="QVT2397" s="51"/>
      <c r="QVU2397" s="51"/>
      <c r="QVV2397" s="51"/>
      <c r="QVW2397" s="13"/>
      <c r="QVX2397" s="13"/>
      <c r="QVY2397" s="14"/>
      <c r="QVZ2397" s="14"/>
      <c r="QWA2397" s="41"/>
      <c r="QWB2397" s="44"/>
      <c r="QWC2397" s="51"/>
      <c r="QWD2397" s="51"/>
      <c r="QWE2397" s="51"/>
      <c r="QWF2397" s="13"/>
      <c r="QWG2397" s="13"/>
      <c r="QWH2397" s="14"/>
      <c r="QWI2397" s="14"/>
      <c r="QWJ2397" s="41"/>
      <c r="QWK2397" s="44"/>
      <c r="QWL2397" s="51"/>
      <c r="QWM2397" s="51"/>
      <c r="QWN2397" s="51"/>
      <c r="QWO2397" s="13"/>
      <c r="QWP2397" s="13"/>
      <c r="QWQ2397" s="14"/>
      <c r="QWR2397" s="14"/>
      <c r="QWS2397" s="41"/>
      <c r="QWT2397" s="44"/>
      <c r="QWU2397" s="51"/>
      <c r="QWV2397" s="51"/>
      <c r="QWW2397" s="51"/>
      <c r="QWX2397" s="13"/>
      <c r="QWY2397" s="13"/>
      <c r="QWZ2397" s="14"/>
      <c r="QXA2397" s="14"/>
      <c r="QXB2397" s="41"/>
      <c r="QXC2397" s="44"/>
      <c r="QXD2397" s="51"/>
      <c r="QXE2397" s="51"/>
      <c r="QXF2397" s="51"/>
      <c r="QXG2397" s="13"/>
      <c r="QXH2397" s="13"/>
      <c r="QXI2397" s="14"/>
      <c r="QXJ2397" s="14"/>
      <c r="QXK2397" s="41"/>
      <c r="QXL2397" s="44"/>
      <c r="QXM2397" s="51"/>
      <c r="QXN2397" s="51"/>
      <c r="QXO2397" s="51"/>
      <c r="QXP2397" s="13"/>
      <c r="QXQ2397" s="13"/>
      <c r="QXR2397" s="14"/>
      <c r="QXS2397" s="14"/>
      <c r="QXT2397" s="41"/>
      <c r="QXU2397" s="44"/>
      <c r="QXV2397" s="51"/>
      <c r="QXW2397" s="51"/>
      <c r="QXX2397" s="51"/>
      <c r="QXY2397" s="13"/>
      <c r="QXZ2397" s="13"/>
      <c r="QYA2397" s="14"/>
      <c r="QYB2397" s="14"/>
      <c r="QYC2397" s="41"/>
      <c r="QYD2397" s="44"/>
      <c r="QYE2397" s="51"/>
      <c r="QYF2397" s="51"/>
      <c r="QYG2397" s="51"/>
      <c r="QYH2397" s="13"/>
      <c r="QYI2397" s="13"/>
      <c r="QYJ2397" s="14"/>
      <c r="QYK2397" s="14"/>
      <c r="QYL2397" s="41"/>
      <c r="QYM2397" s="44"/>
      <c r="QYN2397" s="51"/>
      <c r="QYO2397" s="51"/>
      <c r="QYP2397" s="51"/>
      <c r="QYQ2397" s="13"/>
      <c r="QYR2397" s="13"/>
      <c r="QYS2397" s="14"/>
      <c r="QYT2397" s="14"/>
      <c r="QYU2397" s="41"/>
      <c r="QYV2397" s="44"/>
      <c r="QYW2397" s="51"/>
      <c r="QYX2397" s="51"/>
      <c r="QYY2397" s="51"/>
      <c r="QYZ2397" s="13"/>
      <c r="QZA2397" s="13"/>
      <c r="QZB2397" s="14"/>
      <c r="QZC2397" s="14"/>
      <c r="QZD2397" s="41"/>
      <c r="QZE2397" s="44"/>
      <c r="QZF2397" s="51"/>
      <c r="QZG2397" s="51"/>
      <c r="QZH2397" s="51"/>
      <c r="QZI2397" s="13"/>
      <c r="QZJ2397" s="13"/>
      <c r="QZK2397" s="14"/>
      <c r="QZL2397" s="14"/>
      <c r="QZM2397" s="41"/>
      <c r="QZN2397" s="44"/>
      <c r="QZO2397" s="51"/>
      <c r="QZP2397" s="51"/>
      <c r="QZQ2397" s="51"/>
      <c r="QZR2397" s="13"/>
      <c r="QZS2397" s="13"/>
      <c r="QZT2397" s="14"/>
      <c r="QZU2397" s="14"/>
      <c r="QZV2397" s="41"/>
      <c r="QZW2397" s="44"/>
      <c r="QZX2397" s="51"/>
      <c r="QZY2397" s="51"/>
      <c r="QZZ2397" s="51"/>
      <c r="RAA2397" s="13"/>
      <c r="RAB2397" s="13"/>
      <c r="RAC2397" s="14"/>
      <c r="RAD2397" s="14"/>
      <c r="RAE2397" s="41"/>
      <c r="RAF2397" s="44"/>
      <c r="RAG2397" s="51"/>
      <c r="RAH2397" s="51"/>
      <c r="RAI2397" s="51"/>
      <c r="RAJ2397" s="13"/>
      <c r="RAK2397" s="13"/>
      <c r="RAL2397" s="14"/>
      <c r="RAM2397" s="14"/>
      <c r="RAN2397" s="41"/>
      <c r="RAO2397" s="44"/>
      <c r="RAP2397" s="51"/>
      <c r="RAQ2397" s="51"/>
      <c r="RAR2397" s="51"/>
      <c r="RAS2397" s="13"/>
      <c r="RAT2397" s="13"/>
      <c r="RAU2397" s="14"/>
      <c r="RAV2397" s="14"/>
      <c r="RAW2397" s="41"/>
      <c r="RAX2397" s="44"/>
      <c r="RAY2397" s="51"/>
      <c r="RAZ2397" s="51"/>
      <c r="RBA2397" s="51"/>
      <c r="RBB2397" s="13"/>
      <c r="RBC2397" s="13"/>
      <c r="RBD2397" s="14"/>
      <c r="RBE2397" s="14"/>
      <c r="RBF2397" s="41"/>
      <c r="RBG2397" s="44"/>
      <c r="RBH2397" s="51"/>
      <c r="RBI2397" s="51"/>
      <c r="RBJ2397" s="51"/>
      <c r="RBK2397" s="13"/>
      <c r="RBL2397" s="13"/>
      <c r="RBM2397" s="14"/>
      <c r="RBN2397" s="14"/>
      <c r="RBO2397" s="41"/>
      <c r="RBP2397" s="44"/>
      <c r="RBQ2397" s="51"/>
      <c r="RBR2397" s="51"/>
      <c r="RBS2397" s="51"/>
      <c r="RBT2397" s="13"/>
      <c r="RBU2397" s="13"/>
      <c r="RBV2397" s="14"/>
      <c r="RBW2397" s="14"/>
      <c r="RBX2397" s="41"/>
      <c r="RBY2397" s="44"/>
      <c r="RBZ2397" s="51"/>
      <c r="RCA2397" s="51"/>
      <c r="RCB2397" s="51"/>
      <c r="RCC2397" s="13"/>
      <c r="RCD2397" s="13"/>
      <c r="RCE2397" s="14"/>
      <c r="RCF2397" s="14"/>
      <c r="RCG2397" s="41"/>
      <c r="RCH2397" s="44"/>
      <c r="RCI2397" s="51"/>
      <c r="RCJ2397" s="51"/>
      <c r="RCK2397" s="51"/>
      <c r="RCL2397" s="13"/>
      <c r="RCM2397" s="13"/>
      <c r="RCN2397" s="14"/>
      <c r="RCO2397" s="14"/>
      <c r="RCP2397" s="41"/>
      <c r="RCQ2397" s="44"/>
      <c r="RCR2397" s="51"/>
      <c r="RCS2397" s="51"/>
      <c r="RCT2397" s="51"/>
      <c r="RCU2397" s="13"/>
      <c r="RCV2397" s="13"/>
      <c r="RCW2397" s="14"/>
      <c r="RCX2397" s="14"/>
      <c r="RCY2397" s="41"/>
      <c r="RCZ2397" s="44"/>
      <c r="RDA2397" s="51"/>
      <c r="RDB2397" s="51"/>
      <c r="RDC2397" s="51"/>
      <c r="RDD2397" s="13"/>
      <c r="RDE2397" s="13"/>
      <c r="RDF2397" s="14"/>
      <c r="RDG2397" s="14"/>
      <c r="RDH2397" s="41"/>
      <c r="RDI2397" s="44"/>
      <c r="RDJ2397" s="51"/>
      <c r="RDK2397" s="51"/>
      <c r="RDL2397" s="51"/>
      <c r="RDM2397" s="13"/>
      <c r="RDN2397" s="13"/>
      <c r="RDO2397" s="14"/>
      <c r="RDP2397" s="14"/>
      <c r="RDQ2397" s="41"/>
      <c r="RDR2397" s="44"/>
      <c r="RDS2397" s="51"/>
      <c r="RDT2397" s="51"/>
      <c r="RDU2397" s="51"/>
      <c r="RDV2397" s="13"/>
      <c r="RDW2397" s="13"/>
      <c r="RDX2397" s="14"/>
      <c r="RDY2397" s="14"/>
      <c r="RDZ2397" s="41"/>
      <c r="REA2397" s="44"/>
      <c r="REB2397" s="51"/>
      <c r="REC2397" s="51"/>
      <c r="RED2397" s="51"/>
      <c r="REE2397" s="13"/>
      <c r="REF2397" s="13"/>
      <c r="REG2397" s="14"/>
      <c r="REH2397" s="14"/>
      <c r="REI2397" s="41"/>
      <c r="REJ2397" s="44"/>
      <c r="REK2397" s="51"/>
      <c r="REL2397" s="51"/>
      <c r="REM2397" s="51"/>
      <c r="REN2397" s="13"/>
      <c r="REO2397" s="13"/>
      <c r="REP2397" s="14"/>
      <c r="REQ2397" s="14"/>
      <c r="RER2397" s="41"/>
      <c r="RES2397" s="44"/>
      <c r="RET2397" s="51"/>
      <c r="REU2397" s="51"/>
      <c r="REV2397" s="51"/>
      <c r="REW2397" s="13"/>
      <c r="REX2397" s="13"/>
      <c r="REY2397" s="14"/>
      <c r="REZ2397" s="14"/>
      <c r="RFA2397" s="41"/>
      <c r="RFB2397" s="44"/>
      <c r="RFC2397" s="51"/>
      <c r="RFD2397" s="51"/>
      <c r="RFE2397" s="51"/>
      <c r="RFF2397" s="13"/>
      <c r="RFG2397" s="13"/>
      <c r="RFH2397" s="14"/>
      <c r="RFI2397" s="14"/>
      <c r="RFJ2397" s="41"/>
      <c r="RFK2397" s="44"/>
      <c r="RFL2397" s="51"/>
      <c r="RFM2397" s="51"/>
      <c r="RFN2397" s="51"/>
      <c r="RFO2397" s="13"/>
      <c r="RFP2397" s="13"/>
      <c r="RFQ2397" s="14"/>
      <c r="RFR2397" s="14"/>
      <c r="RFS2397" s="41"/>
      <c r="RFT2397" s="44"/>
      <c r="RFU2397" s="51"/>
      <c r="RFV2397" s="51"/>
      <c r="RFW2397" s="51"/>
      <c r="RFX2397" s="13"/>
      <c r="RFY2397" s="13"/>
      <c r="RFZ2397" s="14"/>
      <c r="RGA2397" s="14"/>
      <c r="RGB2397" s="41"/>
      <c r="RGC2397" s="44"/>
      <c r="RGD2397" s="51"/>
      <c r="RGE2397" s="51"/>
      <c r="RGF2397" s="51"/>
      <c r="RGG2397" s="13"/>
      <c r="RGH2397" s="13"/>
      <c r="RGI2397" s="14"/>
      <c r="RGJ2397" s="14"/>
      <c r="RGK2397" s="41"/>
      <c r="RGL2397" s="44"/>
      <c r="RGM2397" s="51"/>
      <c r="RGN2397" s="51"/>
      <c r="RGO2397" s="51"/>
      <c r="RGP2397" s="13"/>
      <c r="RGQ2397" s="13"/>
      <c r="RGR2397" s="14"/>
      <c r="RGS2397" s="14"/>
      <c r="RGT2397" s="41"/>
      <c r="RGU2397" s="44"/>
      <c r="RGV2397" s="51"/>
      <c r="RGW2397" s="51"/>
      <c r="RGX2397" s="51"/>
      <c r="RGY2397" s="13"/>
      <c r="RGZ2397" s="13"/>
      <c r="RHA2397" s="14"/>
      <c r="RHB2397" s="14"/>
      <c r="RHC2397" s="41"/>
      <c r="RHD2397" s="44"/>
      <c r="RHE2397" s="51"/>
      <c r="RHF2397" s="51"/>
      <c r="RHG2397" s="51"/>
      <c r="RHH2397" s="13"/>
      <c r="RHI2397" s="13"/>
      <c r="RHJ2397" s="14"/>
      <c r="RHK2397" s="14"/>
      <c r="RHL2397" s="41"/>
      <c r="RHM2397" s="44"/>
      <c r="RHN2397" s="51"/>
      <c r="RHO2397" s="51"/>
      <c r="RHP2397" s="51"/>
      <c r="RHQ2397" s="13"/>
      <c r="RHR2397" s="13"/>
      <c r="RHS2397" s="14"/>
      <c r="RHT2397" s="14"/>
      <c r="RHU2397" s="41"/>
      <c r="RHV2397" s="44"/>
      <c r="RHW2397" s="51"/>
      <c r="RHX2397" s="51"/>
      <c r="RHY2397" s="51"/>
      <c r="RHZ2397" s="13"/>
      <c r="RIA2397" s="13"/>
      <c r="RIB2397" s="14"/>
      <c r="RIC2397" s="14"/>
      <c r="RID2397" s="41"/>
      <c r="RIE2397" s="44"/>
      <c r="RIF2397" s="51"/>
      <c r="RIG2397" s="51"/>
      <c r="RIH2397" s="51"/>
      <c r="RII2397" s="13"/>
      <c r="RIJ2397" s="13"/>
      <c r="RIK2397" s="14"/>
      <c r="RIL2397" s="14"/>
      <c r="RIM2397" s="41"/>
      <c r="RIN2397" s="44"/>
      <c r="RIO2397" s="51"/>
      <c r="RIP2397" s="51"/>
      <c r="RIQ2397" s="51"/>
      <c r="RIR2397" s="13"/>
      <c r="RIS2397" s="13"/>
      <c r="RIT2397" s="14"/>
      <c r="RIU2397" s="14"/>
      <c r="RIV2397" s="41"/>
      <c r="RIW2397" s="44"/>
      <c r="RIX2397" s="51"/>
      <c r="RIY2397" s="51"/>
      <c r="RIZ2397" s="51"/>
      <c r="RJA2397" s="13"/>
      <c r="RJB2397" s="13"/>
      <c r="RJC2397" s="14"/>
      <c r="RJD2397" s="14"/>
      <c r="RJE2397" s="41"/>
      <c r="RJF2397" s="44"/>
      <c r="RJG2397" s="51"/>
      <c r="RJH2397" s="51"/>
      <c r="RJI2397" s="51"/>
      <c r="RJJ2397" s="13"/>
      <c r="RJK2397" s="13"/>
      <c r="RJL2397" s="14"/>
      <c r="RJM2397" s="14"/>
      <c r="RJN2397" s="41"/>
      <c r="RJO2397" s="44"/>
      <c r="RJP2397" s="51"/>
      <c r="RJQ2397" s="51"/>
      <c r="RJR2397" s="51"/>
      <c r="RJS2397" s="13"/>
      <c r="RJT2397" s="13"/>
      <c r="RJU2397" s="14"/>
      <c r="RJV2397" s="14"/>
      <c r="RJW2397" s="41"/>
      <c r="RJX2397" s="44"/>
      <c r="RJY2397" s="51"/>
      <c r="RJZ2397" s="51"/>
      <c r="RKA2397" s="51"/>
      <c r="RKB2397" s="13"/>
      <c r="RKC2397" s="13"/>
      <c r="RKD2397" s="14"/>
      <c r="RKE2397" s="14"/>
      <c r="RKF2397" s="41"/>
      <c r="RKG2397" s="44"/>
      <c r="RKH2397" s="51"/>
      <c r="RKI2397" s="51"/>
      <c r="RKJ2397" s="51"/>
      <c r="RKK2397" s="13"/>
      <c r="RKL2397" s="13"/>
      <c r="RKM2397" s="14"/>
      <c r="RKN2397" s="14"/>
      <c r="RKO2397" s="41"/>
      <c r="RKP2397" s="44"/>
      <c r="RKQ2397" s="51"/>
      <c r="RKR2397" s="51"/>
      <c r="RKS2397" s="51"/>
      <c r="RKT2397" s="13"/>
      <c r="RKU2397" s="13"/>
      <c r="RKV2397" s="14"/>
      <c r="RKW2397" s="14"/>
      <c r="RKX2397" s="41"/>
      <c r="RKY2397" s="44"/>
      <c r="RKZ2397" s="51"/>
      <c r="RLA2397" s="51"/>
      <c r="RLB2397" s="51"/>
      <c r="RLC2397" s="13"/>
      <c r="RLD2397" s="13"/>
      <c r="RLE2397" s="14"/>
      <c r="RLF2397" s="14"/>
      <c r="RLG2397" s="41"/>
      <c r="RLH2397" s="44"/>
      <c r="RLI2397" s="51"/>
      <c r="RLJ2397" s="51"/>
      <c r="RLK2397" s="51"/>
      <c r="RLL2397" s="13"/>
      <c r="RLM2397" s="13"/>
      <c r="RLN2397" s="14"/>
      <c r="RLO2397" s="14"/>
      <c r="RLP2397" s="41"/>
      <c r="RLQ2397" s="44"/>
      <c r="RLR2397" s="51"/>
      <c r="RLS2397" s="51"/>
      <c r="RLT2397" s="51"/>
      <c r="RLU2397" s="13"/>
      <c r="RLV2397" s="13"/>
      <c r="RLW2397" s="14"/>
      <c r="RLX2397" s="14"/>
      <c r="RLY2397" s="41"/>
      <c r="RLZ2397" s="44"/>
      <c r="RMA2397" s="51"/>
      <c r="RMB2397" s="51"/>
      <c r="RMC2397" s="51"/>
      <c r="RMD2397" s="13"/>
      <c r="RME2397" s="13"/>
      <c r="RMF2397" s="14"/>
      <c r="RMG2397" s="14"/>
      <c r="RMH2397" s="41"/>
      <c r="RMI2397" s="44"/>
      <c r="RMJ2397" s="51"/>
      <c r="RMK2397" s="51"/>
      <c r="RML2397" s="51"/>
      <c r="RMM2397" s="13"/>
      <c r="RMN2397" s="13"/>
      <c r="RMO2397" s="14"/>
      <c r="RMP2397" s="14"/>
      <c r="RMQ2397" s="41"/>
      <c r="RMR2397" s="44"/>
      <c r="RMS2397" s="51"/>
      <c r="RMT2397" s="51"/>
      <c r="RMU2397" s="51"/>
      <c r="RMV2397" s="13"/>
      <c r="RMW2397" s="13"/>
      <c r="RMX2397" s="14"/>
      <c r="RMY2397" s="14"/>
      <c r="RMZ2397" s="41"/>
      <c r="RNA2397" s="44"/>
      <c r="RNB2397" s="51"/>
      <c r="RNC2397" s="51"/>
      <c r="RND2397" s="51"/>
      <c r="RNE2397" s="13"/>
      <c r="RNF2397" s="13"/>
      <c r="RNG2397" s="14"/>
      <c r="RNH2397" s="14"/>
      <c r="RNI2397" s="41"/>
      <c r="RNJ2397" s="44"/>
      <c r="RNK2397" s="51"/>
      <c r="RNL2397" s="51"/>
      <c r="RNM2397" s="51"/>
      <c r="RNN2397" s="13"/>
      <c r="RNO2397" s="13"/>
      <c r="RNP2397" s="14"/>
      <c r="RNQ2397" s="14"/>
      <c r="RNR2397" s="41"/>
      <c r="RNS2397" s="44"/>
      <c r="RNT2397" s="51"/>
      <c r="RNU2397" s="51"/>
      <c r="RNV2397" s="51"/>
      <c r="RNW2397" s="13"/>
      <c r="RNX2397" s="13"/>
      <c r="RNY2397" s="14"/>
      <c r="RNZ2397" s="14"/>
      <c r="ROA2397" s="41"/>
      <c r="ROB2397" s="44"/>
      <c r="ROC2397" s="51"/>
      <c r="ROD2397" s="51"/>
      <c r="ROE2397" s="51"/>
      <c r="ROF2397" s="13"/>
      <c r="ROG2397" s="13"/>
      <c r="ROH2397" s="14"/>
      <c r="ROI2397" s="14"/>
      <c r="ROJ2397" s="41"/>
      <c r="ROK2397" s="44"/>
      <c r="ROL2397" s="51"/>
      <c r="ROM2397" s="51"/>
      <c r="RON2397" s="51"/>
      <c r="ROO2397" s="13"/>
      <c r="ROP2397" s="13"/>
      <c r="ROQ2397" s="14"/>
      <c r="ROR2397" s="14"/>
      <c r="ROS2397" s="41"/>
      <c r="ROT2397" s="44"/>
      <c r="ROU2397" s="51"/>
      <c r="ROV2397" s="51"/>
      <c r="ROW2397" s="51"/>
      <c r="ROX2397" s="13"/>
      <c r="ROY2397" s="13"/>
      <c r="ROZ2397" s="14"/>
      <c r="RPA2397" s="14"/>
      <c r="RPB2397" s="41"/>
      <c r="RPC2397" s="44"/>
      <c r="RPD2397" s="51"/>
      <c r="RPE2397" s="51"/>
      <c r="RPF2397" s="51"/>
      <c r="RPG2397" s="13"/>
      <c r="RPH2397" s="13"/>
      <c r="RPI2397" s="14"/>
      <c r="RPJ2397" s="14"/>
      <c r="RPK2397" s="41"/>
      <c r="RPL2397" s="44"/>
      <c r="RPM2397" s="51"/>
      <c r="RPN2397" s="51"/>
      <c r="RPO2397" s="51"/>
      <c r="RPP2397" s="13"/>
      <c r="RPQ2397" s="13"/>
      <c r="RPR2397" s="14"/>
      <c r="RPS2397" s="14"/>
      <c r="RPT2397" s="41"/>
      <c r="RPU2397" s="44"/>
      <c r="RPV2397" s="51"/>
      <c r="RPW2397" s="51"/>
      <c r="RPX2397" s="51"/>
      <c r="RPY2397" s="13"/>
      <c r="RPZ2397" s="13"/>
      <c r="RQA2397" s="14"/>
      <c r="RQB2397" s="14"/>
      <c r="RQC2397" s="41"/>
      <c r="RQD2397" s="44"/>
      <c r="RQE2397" s="51"/>
      <c r="RQF2397" s="51"/>
      <c r="RQG2397" s="51"/>
      <c r="RQH2397" s="13"/>
      <c r="RQI2397" s="13"/>
      <c r="RQJ2397" s="14"/>
      <c r="RQK2397" s="14"/>
      <c r="RQL2397" s="41"/>
      <c r="RQM2397" s="44"/>
      <c r="RQN2397" s="51"/>
      <c r="RQO2397" s="51"/>
      <c r="RQP2397" s="51"/>
      <c r="RQQ2397" s="13"/>
      <c r="RQR2397" s="13"/>
      <c r="RQS2397" s="14"/>
      <c r="RQT2397" s="14"/>
      <c r="RQU2397" s="41"/>
      <c r="RQV2397" s="44"/>
      <c r="RQW2397" s="51"/>
      <c r="RQX2397" s="51"/>
      <c r="RQY2397" s="51"/>
      <c r="RQZ2397" s="13"/>
      <c r="RRA2397" s="13"/>
      <c r="RRB2397" s="14"/>
      <c r="RRC2397" s="14"/>
      <c r="RRD2397" s="41"/>
      <c r="RRE2397" s="44"/>
      <c r="RRF2397" s="51"/>
      <c r="RRG2397" s="51"/>
      <c r="RRH2397" s="51"/>
      <c r="RRI2397" s="13"/>
      <c r="RRJ2397" s="13"/>
      <c r="RRK2397" s="14"/>
      <c r="RRL2397" s="14"/>
      <c r="RRM2397" s="41"/>
      <c r="RRN2397" s="44"/>
      <c r="RRO2397" s="51"/>
      <c r="RRP2397" s="51"/>
      <c r="RRQ2397" s="51"/>
      <c r="RRR2397" s="13"/>
      <c r="RRS2397" s="13"/>
      <c r="RRT2397" s="14"/>
      <c r="RRU2397" s="14"/>
      <c r="RRV2397" s="41"/>
      <c r="RRW2397" s="44"/>
      <c r="RRX2397" s="51"/>
      <c r="RRY2397" s="51"/>
      <c r="RRZ2397" s="51"/>
      <c r="RSA2397" s="13"/>
      <c r="RSB2397" s="13"/>
      <c r="RSC2397" s="14"/>
      <c r="RSD2397" s="14"/>
      <c r="RSE2397" s="41"/>
      <c r="RSF2397" s="44"/>
      <c r="RSG2397" s="51"/>
      <c r="RSH2397" s="51"/>
      <c r="RSI2397" s="51"/>
      <c r="RSJ2397" s="13"/>
      <c r="RSK2397" s="13"/>
      <c r="RSL2397" s="14"/>
      <c r="RSM2397" s="14"/>
      <c r="RSN2397" s="41"/>
      <c r="RSO2397" s="44"/>
      <c r="RSP2397" s="51"/>
      <c r="RSQ2397" s="51"/>
      <c r="RSR2397" s="51"/>
      <c r="RSS2397" s="13"/>
      <c r="RST2397" s="13"/>
      <c r="RSU2397" s="14"/>
      <c r="RSV2397" s="14"/>
      <c r="RSW2397" s="41"/>
      <c r="RSX2397" s="44"/>
      <c r="RSY2397" s="51"/>
      <c r="RSZ2397" s="51"/>
      <c r="RTA2397" s="51"/>
      <c r="RTB2397" s="13"/>
      <c r="RTC2397" s="13"/>
      <c r="RTD2397" s="14"/>
      <c r="RTE2397" s="14"/>
      <c r="RTF2397" s="41"/>
      <c r="RTG2397" s="44"/>
      <c r="RTH2397" s="51"/>
      <c r="RTI2397" s="51"/>
      <c r="RTJ2397" s="51"/>
      <c r="RTK2397" s="13"/>
      <c r="RTL2397" s="13"/>
      <c r="RTM2397" s="14"/>
      <c r="RTN2397" s="14"/>
      <c r="RTO2397" s="41"/>
      <c r="RTP2397" s="44"/>
      <c r="RTQ2397" s="51"/>
      <c r="RTR2397" s="51"/>
      <c r="RTS2397" s="51"/>
      <c r="RTT2397" s="13"/>
      <c r="RTU2397" s="13"/>
      <c r="RTV2397" s="14"/>
      <c r="RTW2397" s="14"/>
      <c r="RTX2397" s="41"/>
      <c r="RTY2397" s="44"/>
      <c r="RTZ2397" s="51"/>
      <c r="RUA2397" s="51"/>
      <c r="RUB2397" s="51"/>
      <c r="RUC2397" s="13"/>
      <c r="RUD2397" s="13"/>
      <c r="RUE2397" s="14"/>
      <c r="RUF2397" s="14"/>
      <c r="RUG2397" s="41"/>
      <c r="RUH2397" s="44"/>
      <c r="RUI2397" s="51"/>
      <c r="RUJ2397" s="51"/>
      <c r="RUK2397" s="51"/>
      <c r="RUL2397" s="13"/>
      <c r="RUM2397" s="13"/>
      <c r="RUN2397" s="14"/>
      <c r="RUO2397" s="14"/>
      <c r="RUP2397" s="41"/>
      <c r="RUQ2397" s="44"/>
      <c r="RUR2397" s="51"/>
      <c r="RUS2397" s="51"/>
      <c r="RUT2397" s="51"/>
      <c r="RUU2397" s="13"/>
      <c r="RUV2397" s="13"/>
      <c r="RUW2397" s="14"/>
      <c r="RUX2397" s="14"/>
      <c r="RUY2397" s="41"/>
      <c r="RUZ2397" s="44"/>
      <c r="RVA2397" s="51"/>
      <c r="RVB2397" s="51"/>
      <c r="RVC2397" s="51"/>
      <c r="RVD2397" s="13"/>
      <c r="RVE2397" s="13"/>
      <c r="RVF2397" s="14"/>
      <c r="RVG2397" s="14"/>
      <c r="RVH2397" s="41"/>
      <c r="RVI2397" s="44"/>
      <c r="RVJ2397" s="51"/>
      <c r="RVK2397" s="51"/>
      <c r="RVL2397" s="51"/>
      <c r="RVM2397" s="13"/>
      <c r="RVN2397" s="13"/>
      <c r="RVO2397" s="14"/>
      <c r="RVP2397" s="14"/>
      <c r="RVQ2397" s="41"/>
      <c r="RVR2397" s="44"/>
      <c r="RVS2397" s="51"/>
      <c r="RVT2397" s="51"/>
      <c r="RVU2397" s="51"/>
      <c r="RVV2397" s="13"/>
      <c r="RVW2397" s="13"/>
      <c r="RVX2397" s="14"/>
      <c r="RVY2397" s="14"/>
      <c r="RVZ2397" s="41"/>
      <c r="RWA2397" s="44"/>
      <c r="RWB2397" s="51"/>
      <c r="RWC2397" s="51"/>
      <c r="RWD2397" s="51"/>
      <c r="RWE2397" s="13"/>
      <c r="RWF2397" s="13"/>
      <c r="RWG2397" s="14"/>
      <c r="RWH2397" s="14"/>
      <c r="RWI2397" s="41"/>
      <c r="RWJ2397" s="44"/>
      <c r="RWK2397" s="51"/>
      <c r="RWL2397" s="51"/>
      <c r="RWM2397" s="51"/>
      <c r="RWN2397" s="13"/>
      <c r="RWO2397" s="13"/>
      <c r="RWP2397" s="14"/>
      <c r="RWQ2397" s="14"/>
      <c r="RWR2397" s="41"/>
      <c r="RWS2397" s="44"/>
      <c r="RWT2397" s="51"/>
      <c r="RWU2397" s="51"/>
      <c r="RWV2397" s="51"/>
      <c r="RWW2397" s="13"/>
      <c r="RWX2397" s="13"/>
      <c r="RWY2397" s="14"/>
      <c r="RWZ2397" s="14"/>
      <c r="RXA2397" s="41"/>
      <c r="RXB2397" s="44"/>
      <c r="RXC2397" s="51"/>
      <c r="RXD2397" s="51"/>
      <c r="RXE2397" s="51"/>
      <c r="RXF2397" s="13"/>
      <c r="RXG2397" s="13"/>
      <c r="RXH2397" s="14"/>
      <c r="RXI2397" s="14"/>
      <c r="RXJ2397" s="41"/>
      <c r="RXK2397" s="44"/>
      <c r="RXL2397" s="51"/>
      <c r="RXM2397" s="51"/>
      <c r="RXN2397" s="51"/>
      <c r="RXO2397" s="13"/>
      <c r="RXP2397" s="13"/>
      <c r="RXQ2397" s="14"/>
      <c r="RXR2397" s="14"/>
      <c r="RXS2397" s="41"/>
      <c r="RXT2397" s="44"/>
      <c r="RXU2397" s="51"/>
      <c r="RXV2397" s="51"/>
      <c r="RXW2397" s="51"/>
      <c r="RXX2397" s="13"/>
      <c r="RXY2397" s="13"/>
      <c r="RXZ2397" s="14"/>
      <c r="RYA2397" s="14"/>
      <c r="RYB2397" s="41"/>
      <c r="RYC2397" s="44"/>
      <c r="RYD2397" s="51"/>
      <c r="RYE2397" s="51"/>
      <c r="RYF2397" s="51"/>
      <c r="RYG2397" s="13"/>
      <c r="RYH2397" s="13"/>
      <c r="RYI2397" s="14"/>
      <c r="RYJ2397" s="14"/>
      <c r="RYK2397" s="41"/>
      <c r="RYL2397" s="44"/>
      <c r="RYM2397" s="51"/>
      <c r="RYN2397" s="51"/>
      <c r="RYO2397" s="51"/>
      <c r="RYP2397" s="13"/>
      <c r="RYQ2397" s="13"/>
      <c r="RYR2397" s="14"/>
      <c r="RYS2397" s="14"/>
      <c r="RYT2397" s="41"/>
      <c r="RYU2397" s="44"/>
      <c r="RYV2397" s="51"/>
      <c r="RYW2397" s="51"/>
      <c r="RYX2397" s="51"/>
      <c r="RYY2397" s="13"/>
      <c r="RYZ2397" s="13"/>
      <c r="RZA2397" s="14"/>
      <c r="RZB2397" s="14"/>
      <c r="RZC2397" s="41"/>
      <c r="RZD2397" s="44"/>
      <c r="RZE2397" s="51"/>
      <c r="RZF2397" s="51"/>
      <c r="RZG2397" s="51"/>
      <c r="RZH2397" s="13"/>
      <c r="RZI2397" s="13"/>
      <c r="RZJ2397" s="14"/>
      <c r="RZK2397" s="14"/>
      <c r="RZL2397" s="41"/>
      <c r="RZM2397" s="44"/>
      <c r="RZN2397" s="51"/>
      <c r="RZO2397" s="51"/>
      <c r="RZP2397" s="51"/>
      <c r="RZQ2397" s="13"/>
      <c r="RZR2397" s="13"/>
      <c r="RZS2397" s="14"/>
      <c r="RZT2397" s="14"/>
      <c r="RZU2397" s="41"/>
      <c r="RZV2397" s="44"/>
      <c r="RZW2397" s="51"/>
      <c r="RZX2397" s="51"/>
      <c r="RZY2397" s="51"/>
      <c r="RZZ2397" s="13"/>
      <c r="SAA2397" s="13"/>
      <c r="SAB2397" s="14"/>
      <c r="SAC2397" s="14"/>
      <c r="SAD2397" s="41"/>
      <c r="SAE2397" s="44"/>
      <c r="SAF2397" s="51"/>
      <c r="SAG2397" s="51"/>
      <c r="SAH2397" s="51"/>
      <c r="SAI2397" s="13"/>
      <c r="SAJ2397" s="13"/>
      <c r="SAK2397" s="14"/>
      <c r="SAL2397" s="14"/>
      <c r="SAM2397" s="41"/>
      <c r="SAN2397" s="44"/>
      <c r="SAO2397" s="51"/>
      <c r="SAP2397" s="51"/>
      <c r="SAQ2397" s="51"/>
      <c r="SAR2397" s="13"/>
      <c r="SAS2397" s="13"/>
      <c r="SAT2397" s="14"/>
      <c r="SAU2397" s="14"/>
      <c r="SAV2397" s="41"/>
      <c r="SAW2397" s="44"/>
      <c r="SAX2397" s="51"/>
      <c r="SAY2397" s="51"/>
      <c r="SAZ2397" s="51"/>
      <c r="SBA2397" s="13"/>
      <c r="SBB2397" s="13"/>
      <c r="SBC2397" s="14"/>
      <c r="SBD2397" s="14"/>
      <c r="SBE2397" s="41"/>
      <c r="SBF2397" s="44"/>
      <c r="SBG2397" s="51"/>
      <c r="SBH2397" s="51"/>
      <c r="SBI2397" s="51"/>
      <c r="SBJ2397" s="13"/>
      <c r="SBK2397" s="13"/>
      <c r="SBL2397" s="14"/>
      <c r="SBM2397" s="14"/>
      <c r="SBN2397" s="41"/>
      <c r="SBO2397" s="44"/>
      <c r="SBP2397" s="51"/>
      <c r="SBQ2397" s="51"/>
      <c r="SBR2397" s="51"/>
      <c r="SBS2397" s="13"/>
      <c r="SBT2397" s="13"/>
      <c r="SBU2397" s="14"/>
      <c r="SBV2397" s="14"/>
      <c r="SBW2397" s="41"/>
      <c r="SBX2397" s="44"/>
      <c r="SBY2397" s="51"/>
      <c r="SBZ2397" s="51"/>
      <c r="SCA2397" s="51"/>
      <c r="SCB2397" s="13"/>
      <c r="SCC2397" s="13"/>
      <c r="SCD2397" s="14"/>
      <c r="SCE2397" s="14"/>
      <c r="SCF2397" s="41"/>
      <c r="SCG2397" s="44"/>
      <c r="SCH2397" s="51"/>
      <c r="SCI2397" s="51"/>
      <c r="SCJ2397" s="51"/>
      <c r="SCK2397" s="13"/>
      <c r="SCL2397" s="13"/>
      <c r="SCM2397" s="14"/>
      <c r="SCN2397" s="14"/>
      <c r="SCO2397" s="41"/>
      <c r="SCP2397" s="44"/>
      <c r="SCQ2397" s="51"/>
      <c r="SCR2397" s="51"/>
      <c r="SCS2397" s="51"/>
      <c r="SCT2397" s="13"/>
      <c r="SCU2397" s="13"/>
      <c r="SCV2397" s="14"/>
      <c r="SCW2397" s="14"/>
      <c r="SCX2397" s="41"/>
      <c r="SCY2397" s="44"/>
      <c r="SCZ2397" s="51"/>
      <c r="SDA2397" s="51"/>
      <c r="SDB2397" s="51"/>
      <c r="SDC2397" s="13"/>
      <c r="SDD2397" s="13"/>
      <c r="SDE2397" s="14"/>
      <c r="SDF2397" s="14"/>
      <c r="SDG2397" s="41"/>
      <c r="SDH2397" s="44"/>
      <c r="SDI2397" s="51"/>
      <c r="SDJ2397" s="51"/>
      <c r="SDK2397" s="51"/>
      <c r="SDL2397" s="13"/>
      <c r="SDM2397" s="13"/>
      <c r="SDN2397" s="14"/>
      <c r="SDO2397" s="14"/>
      <c r="SDP2397" s="41"/>
      <c r="SDQ2397" s="44"/>
      <c r="SDR2397" s="51"/>
      <c r="SDS2397" s="51"/>
      <c r="SDT2397" s="51"/>
      <c r="SDU2397" s="13"/>
      <c r="SDV2397" s="13"/>
      <c r="SDW2397" s="14"/>
      <c r="SDX2397" s="14"/>
      <c r="SDY2397" s="41"/>
      <c r="SDZ2397" s="44"/>
      <c r="SEA2397" s="51"/>
      <c r="SEB2397" s="51"/>
      <c r="SEC2397" s="51"/>
      <c r="SED2397" s="13"/>
      <c r="SEE2397" s="13"/>
      <c r="SEF2397" s="14"/>
      <c r="SEG2397" s="14"/>
      <c r="SEH2397" s="41"/>
      <c r="SEI2397" s="44"/>
      <c r="SEJ2397" s="51"/>
      <c r="SEK2397" s="51"/>
      <c r="SEL2397" s="51"/>
      <c r="SEM2397" s="13"/>
      <c r="SEN2397" s="13"/>
      <c r="SEO2397" s="14"/>
      <c r="SEP2397" s="14"/>
      <c r="SEQ2397" s="41"/>
      <c r="SER2397" s="44"/>
      <c r="SES2397" s="51"/>
      <c r="SET2397" s="51"/>
      <c r="SEU2397" s="51"/>
      <c r="SEV2397" s="13"/>
      <c r="SEW2397" s="13"/>
      <c r="SEX2397" s="14"/>
      <c r="SEY2397" s="14"/>
      <c r="SEZ2397" s="41"/>
      <c r="SFA2397" s="44"/>
      <c r="SFB2397" s="51"/>
      <c r="SFC2397" s="51"/>
      <c r="SFD2397" s="51"/>
      <c r="SFE2397" s="13"/>
      <c r="SFF2397" s="13"/>
      <c r="SFG2397" s="14"/>
      <c r="SFH2397" s="14"/>
      <c r="SFI2397" s="41"/>
      <c r="SFJ2397" s="44"/>
      <c r="SFK2397" s="51"/>
      <c r="SFL2397" s="51"/>
      <c r="SFM2397" s="51"/>
      <c r="SFN2397" s="13"/>
      <c r="SFO2397" s="13"/>
      <c r="SFP2397" s="14"/>
      <c r="SFQ2397" s="14"/>
      <c r="SFR2397" s="41"/>
      <c r="SFS2397" s="44"/>
      <c r="SFT2397" s="51"/>
      <c r="SFU2397" s="51"/>
      <c r="SFV2397" s="51"/>
      <c r="SFW2397" s="13"/>
      <c r="SFX2397" s="13"/>
      <c r="SFY2397" s="14"/>
      <c r="SFZ2397" s="14"/>
      <c r="SGA2397" s="41"/>
      <c r="SGB2397" s="44"/>
      <c r="SGC2397" s="51"/>
      <c r="SGD2397" s="51"/>
      <c r="SGE2397" s="51"/>
      <c r="SGF2397" s="13"/>
      <c r="SGG2397" s="13"/>
      <c r="SGH2397" s="14"/>
      <c r="SGI2397" s="14"/>
      <c r="SGJ2397" s="41"/>
      <c r="SGK2397" s="44"/>
      <c r="SGL2397" s="51"/>
      <c r="SGM2397" s="51"/>
      <c r="SGN2397" s="51"/>
      <c r="SGO2397" s="13"/>
      <c r="SGP2397" s="13"/>
      <c r="SGQ2397" s="14"/>
      <c r="SGR2397" s="14"/>
      <c r="SGS2397" s="41"/>
      <c r="SGT2397" s="44"/>
      <c r="SGU2397" s="51"/>
      <c r="SGV2397" s="51"/>
      <c r="SGW2397" s="51"/>
      <c r="SGX2397" s="13"/>
      <c r="SGY2397" s="13"/>
      <c r="SGZ2397" s="14"/>
      <c r="SHA2397" s="14"/>
      <c r="SHB2397" s="41"/>
      <c r="SHC2397" s="44"/>
      <c r="SHD2397" s="51"/>
      <c r="SHE2397" s="51"/>
      <c r="SHF2397" s="51"/>
      <c r="SHG2397" s="13"/>
      <c r="SHH2397" s="13"/>
      <c r="SHI2397" s="14"/>
      <c r="SHJ2397" s="14"/>
      <c r="SHK2397" s="41"/>
      <c r="SHL2397" s="44"/>
      <c r="SHM2397" s="51"/>
      <c r="SHN2397" s="51"/>
      <c r="SHO2397" s="51"/>
      <c r="SHP2397" s="13"/>
      <c r="SHQ2397" s="13"/>
      <c r="SHR2397" s="14"/>
      <c r="SHS2397" s="14"/>
      <c r="SHT2397" s="41"/>
      <c r="SHU2397" s="44"/>
      <c r="SHV2397" s="51"/>
      <c r="SHW2397" s="51"/>
      <c r="SHX2397" s="51"/>
      <c r="SHY2397" s="13"/>
      <c r="SHZ2397" s="13"/>
      <c r="SIA2397" s="14"/>
      <c r="SIB2397" s="14"/>
      <c r="SIC2397" s="41"/>
      <c r="SID2397" s="44"/>
      <c r="SIE2397" s="51"/>
      <c r="SIF2397" s="51"/>
      <c r="SIG2397" s="51"/>
      <c r="SIH2397" s="13"/>
      <c r="SII2397" s="13"/>
      <c r="SIJ2397" s="14"/>
      <c r="SIK2397" s="14"/>
      <c r="SIL2397" s="41"/>
      <c r="SIM2397" s="44"/>
      <c r="SIN2397" s="51"/>
      <c r="SIO2397" s="51"/>
      <c r="SIP2397" s="51"/>
      <c r="SIQ2397" s="13"/>
      <c r="SIR2397" s="13"/>
      <c r="SIS2397" s="14"/>
      <c r="SIT2397" s="14"/>
      <c r="SIU2397" s="41"/>
      <c r="SIV2397" s="44"/>
      <c r="SIW2397" s="51"/>
      <c r="SIX2397" s="51"/>
      <c r="SIY2397" s="51"/>
      <c r="SIZ2397" s="13"/>
      <c r="SJA2397" s="13"/>
      <c r="SJB2397" s="14"/>
      <c r="SJC2397" s="14"/>
      <c r="SJD2397" s="41"/>
      <c r="SJE2397" s="44"/>
      <c r="SJF2397" s="51"/>
      <c r="SJG2397" s="51"/>
      <c r="SJH2397" s="51"/>
      <c r="SJI2397" s="13"/>
      <c r="SJJ2397" s="13"/>
      <c r="SJK2397" s="14"/>
      <c r="SJL2397" s="14"/>
      <c r="SJM2397" s="41"/>
      <c r="SJN2397" s="44"/>
      <c r="SJO2397" s="51"/>
      <c r="SJP2397" s="51"/>
      <c r="SJQ2397" s="51"/>
      <c r="SJR2397" s="13"/>
      <c r="SJS2397" s="13"/>
      <c r="SJT2397" s="14"/>
      <c r="SJU2397" s="14"/>
      <c r="SJV2397" s="41"/>
      <c r="SJW2397" s="44"/>
      <c r="SJX2397" s="51"/>
      <c r="SJY2397" s="51"/>
      <c r="SJZ2397" s="51"/>
      <c r="SKA2397" s="13"/>
      <c r="SKB2397" s="13"/>
      <c r="SKC2397" s="14"/>
      <c r="SKD2397" s="14"/>
      <c r="SKE2397" s="41"/>
      <c r="SKF2397" s="44"/>
      <c r="SKG2397" s="51"/>
      <c r="SKH2397" s="51"/>
      <c r="SKI2397" s="51"/>
      <c r="SKJ2397" s="13"/>
      <c r="SKK2397" s="13"/>
      <c r="SKL2397" s="14"/>
      <c r="SKM2397" s="14"/>
      <c r="SKN2397" s="41"/>
      <c r="SKO2397" s="44"/>
      <c r="SKP2397" s="51"/>
      <c r="SKQ2397" s="51"/>
      <c r="SKR2397" s="51"/>
      <c r="SKS2397" s="13"/>
      <c r="SKT2397" s="13"/>
      <c r="SKU2397" s="14"/>
      <c r="SKV2397" s="14"/>
      <c r="SKW2397" s="41"/>
      <c r="SKX2397" s="44"/>
      <c r="SKY2397" s="51"/>
      <c r="SKZ2397" s="51"/>
      <c r="SLA2397" s="51"/>
      <c r="SLB2397" s="13"/>
      <c r="SLC2397" s="13"/>
      <c r="SLD2397" s="14"/>
      <c r="SLE2397" s="14"/>
      <c r="SLF2397" s="41"/>
      <c r="SLG2397" s="44"/>
      <c r="SLH2397" s="51"/>
      <c r="SLI2397" s="51"/>
      <c r="SLJ2397" s="51"/>
      <c r="SLK2397" s="13"/>
      <c r="SLL2397" s="13"/>
      <c r="SLM2397" s="14"/>
      <c r="SLN2397" s="14"/>
      <c r="SLO2397" s="41"/>
      <c r="SLP2397" s="44"/>
      <c r="SLQ2397" s="51"/>
      <c r="SLR2397" s="51"/>
      <c r="SLS2397" s="51"/>
      <c r="SLT2397" s="13"/>
      <c r="SLU2397" s="13"/>
      <c r="SLV2397" s="14"/>
      <c r="SLW2397" s="14"/>
      <c r="SLX2397" s="41"/>
      <c r="SLY2397" s="44"/>
      <c r="SLZ2397" s="51"/>
      <c r="SMA2397" s="51"/>
      <c r="SMB2397" s="51"/>
      <c r="SMC2397" s="13"/>
      <c r="SMD2397" s="13"/>
      <c r="SME2397" s="14"/>
      <c r="SMF2397" s="14"/>
      <c r="SMG2397" s="41"/>
      <c r="SMH2397" s="44"/>
      <c r="SMI2397" s="51"/>
      <c r="SMJ2397" s="51"/>
      <c r="SMK2397" s="51"/>
      <c r="SML2397" s="13"/>
      <c r="SMM2397" s="13"/>
      <c r="SMN2397" s="14"/>
      <c r="SMO2397" s="14"/>
      <c r="SMP2397" s="41"/>
      <c r="SMQ2397" s="44"/>
      <c r="SMR2397" s="51"/>
      <c r="SMS2397" s="51"/>
      <c r="SMT2397" s="51"/>
      <c r="SMU2397" s="13"/>
      <c r="SMV2397" s="13"/>
      <c r="SMW2397" s="14"/>
      <c r="SMX2397" s="14"/>
      <c r="SMY2397" s="41"/>
      <c r="SMZ2397" s="44"/>
      <c r="SNA2397" s="51"/>
      <c r="SNB2397" s="51"/>
      <c r="SNC2397" s="51"/>
      <c r="SND2397" s="13"/>
      <c r="SNE2397" s="13"/>
      <c r="SNF2397" s="14"/>
      <c r="SNG2397" s="14"/>
      <c r="SNH2397" s="41"/>
      <c r="SNI2397" s="44"/>
      <c r="SNJ2397" s="51"/>
      <c r="SNK2397" s="51"/>
      <c r="SNL2397" s="51"/>
      <c r="SNM2397" s="13"/>
      <c r="SNN2397" s="13"/>
      <c r="SNO2397" s="14"/>
      <c r="SNP2397" s="14"/>
      <c r="SNQ2397" s="41"/>
      <c r="SNR2397" s="44"/>
      <c r="SNS2397" s="51"/>
      <c r="SNT2397" s="51"/>
      <c r="SNU2397" s="51"/>
      <c r="SNV2397" s="13"/>
      <c r="SNW2397" s="13"/>
      <c r="SNX2397" s="14"/>
      <c r="SNY2397" s="14"/>
      <c r="SNZ2397" s="41"/>
      <c r="SOA2397" s="44"/>
      <c r="SOB2397" s="51"/>
      <c r="SOC2397" s="51"/>
      <c r="SOD2397" s="51"/>
      <c r="SOE2397" s="13"/>
      <c r="SOF2397" s="13"/>
      <c r="SOG2397" s="14"/>
      <c r="SOH2397" s="14"/>
      <c r="SOI2397" s="41"/>
      <c r="SOJ2397" s="44"/>
      <c r="SOK2397" s="51"/>
      <c r="SOL2397" s="51"/>
      <c r="SOM2397" s="51"/>
      <c r="SON2397" s="13"/>
      <c r="SOO2397" s="13"/>
      <c r="SOP2397" s="14"/>
      <c r="SOQ2397" s="14"/>
      <c r="SOR2397" s="41"/>
      <c r="SOS2397" s="44"/>
      <c r="SOT2397" s="51"/>
      <c r="SOU2397" s="51"/>
      <c r="SOV2397" s="51"/>
      <c r="SOW2397" s="13"/>
      <c r="SOX2397" s="13"/>
      <c r="SOY2397" s="14"/>
      <c r="SOZ2397" s="14"/>
      <c r="SPA2397" s="41"/>
      <c r="SPB2397" s="44"/>
      <c r="SPC2397" s="51"/>
      <c r="SPD2397" s="51"/>
      <c r="SPE2397" s="51"/>
      <c r="SPF2397" s="13"/>
      <c r="SPG2397" s="13"/>
      <c r="SPH2397" s="14"/>
      <c r="SPI2397" s="14"/>
      <c r="SPJ2397" s="41"/>
      <c r="SPK2397" s="44"/>
      <c r="SPL2397" s="51"/>
      <c r="SPM2397" s="51"/>
      <c r="SPN2397" s="51"/>
      <c r="SPO2397" s="13"/>
      <c r="SPP2397" s="13"/>
      <c r="SPQ2397" s="14"/>
      <c r="SPR2397" s="14"/>
      <c r="SPS2397" s="41"/>
      <c r="SPT2397" s="44"/>
      <c r="SPU2397" s="51"/>
      <c r="SPV2397" s="51"/>
      <c r="SPW2397" s="51"/>
      <c r="SPX2397" s="13"/>
      <c r="SPY2397" s="13"/>
      <c r="SPZ2397" s="14"/>
      <c r="SQA2397" s="14"/>
      <c r="SQB2397" s="41"/>
      <c r="SQC2397" s="44"/>
      <c r="SQD2397" s="51"/>
      <c r="SQE2397" s="51"/>
      <c r="SQF2397" s="51"/>
      <c r="SQG2397" s="13"/>
      <c r="SQH2397" s="13"/>
      <c r="SQI2397" s="14"/>
      <c r="SQJ2397" s="14"/>
      <c r="SQK2397" s="41"/>
      <c r="SQL2397" s="44"/>
      <c r="SQM2397" s="51"/>
      <c r="SQN2397" s="51"/>
      <c r="SQO2397" s="51"/>
      <c r="SQP2397" s="13"/>
      <c r="SQQ2397" s="13"/>
      <c r="SQR2397" s="14"/>
      <c r="SQS2397" s="14"/>
      <c r="SQT2397" s="41"/>
      <c r="SQU2397" s="44"/>
      <c r="SQV2397" s="51"/>
      <c r="SQW2397" s="51"/>
      <c r="SQX2397" s="51"/>
      <c r="SQY2397" s="13"/>
      <c r="SQZ2397" s="13"/>
      <c r="SRA2397" s="14"/>
      <c r="SRB2397" s="14"/>
      <c r="SRC2397" s="41"/>
      <c r="SRD2397" s="44"/>
      <c r="SRE2397" s="51"/>
      <c r="SRF2397" s="51"/>
      <c r="SRG2397" s="51"/>
      <c r="SRH2397" s="13"/>
      <c r="SRI2397" s="13"/>
      <c r="SRJ2397" s="14"/>
      <c r="SRK2397" s="14"/>
      <c r="SRL2397" s="41"/>
      <c r="SRM2397" s="44"/>
      <c r="SRN2397" s="51"/>
      <c r="SRO2397" s="51"/>
      <c r="SRP2397" s="51"/>
      <c r="SRQ2397" s="13"/>
      <c r="SRR2397" s="13"/>
      <c r="SRS2397" s="14"/>
      <c r="SRT2397" s="14"/>
      <c r="SRU2397" s="41"/>
      <c r="SRV2397" s="44"/>
      <c r="SRW2397" s="51"/>
      <c r="SRX2397" s="51"/>
      <c r="SRY2397" s="51"/>
      <c r="SRZ2397" s="13"/>
      <c r="SSA2397" s="13"/>
      <c r="SSB2397" s="14"/>
      <c r="SSC2397" s="14"/>
      <c r="SSD2397" s="41"/>
      <c r="SSE2397" s="44"/>
      <c r="SSF2397" s="51"/>
      <c r="SSG2397" s="51"/>
      <c r="SSH2397" s="51"/>
      <c r="SSI2397" s="13"/>
      <c r="SSJ2397" s="13"/>
      <c r="SSK2397" s="14"/>
      <c r="SSL2397" s="14"/>
      <c r="SSM2397" s="41"/>
      <c r="SSN2397" s="44"/>
      <c r="SSO2397" s="51"/>
      <c r="SSP2397" s="51"/>
      <c r="SSQ2397" s="51"/>
      <c r="SSR2397" s="13"/>
      <c r="SSS2397" s="13"/>
      <c r="SST2397" s="14"/>
      <c r="SSU2397" s="14"/>
      <c r="SSV2397" s="41"/>
      <c r="SSW2397" s="44"/>
      <c r="SSX2397" s="51"/>
      <c r="SSY2397" s="51"/>
      <c r="SSZ2397" s="51"/>
      <c r="STA2397" s="13"/>
      <c r="STB2397" s="13"/>
      <c r="STC2397" s="14"/>
      <c r="STD2397" s="14"/>
      <c r="STE2397" s="41"/>
      <c r="STF2397" s="44"/>
      <c r="STG2397" s="51"/>
      <c r="STH2397" s="51"/>
      <c r="STI2397" s="51"/>
      <c r="STJ2397" s="13"/>
      <c r="STK2397" s="13"/>
      <c r="STL2397" s="14"/>
      <c r="STM2397" s="14"/>
      <c r="STN2397" s="41"/>
      <c r="STO2397" s="44"/>
      <c r="STP2397" s="51"/>
      <c r="STQ2397" s="51"/>
      <c r="STR2397" s="51"/>
      <c r="STS2397" s="13"/>
      <c r="STT2397" s="13"/>
      <c r="STU2397" s="14"/>
      <c r="STV2397" s="14"/>
      <c r="STW2397" s="41"/>
      <c r="STX2397" s="44"/>
      <c r="STY2397" s="51"/>
      <c r="STZ2397" s="51"/>
      <c r="SUA2397" s="51"/>
      <c r="SUB2397" s="13"/>
      <c r="SUC2397" s="13"/>
      <c r="SUD2397" s="14"/>
      <c r="SUE2397" s="14"/>
      <c r="SUF2397" s="41"/>
      <c r="SUG2397" s="44"/>
      <c r="SUH2397" s="51"/>
      <c r="SUI2397" s="51"/>
      <c r="SUJ2397" s="51"/>
      <c r="SUK2397" s="13"/>
      <c r="SUL2397" s="13"/>
      <c r="SUM2397" s="14"/>
      <c r="SUN2397" s="14"/>
      <c r="SUO2397" s="41"/>
      <c r="SUP2397" s="44"/>
      <c r="SUQ2397" s="51"/>
      <c r="SUR2397" s="51"/>
      <c r="SUS2397" s="51"/>
      <c r="SUT2397" s="13"/>
      <c r="SUU2397" s="13"/>
      <c r="SUV2397" s="14"/>
      <c r="SUW2397" s="14"/>
      <c r="SUX2397" s="41"/>
      <c r="SUY2397" s="44"/>
      <c r="SUZ2397" s="51"/>
      <c r="SVA2397" s="51"/>
      <c r="SVB2397" s="51"/>
      <c r="SVC2397" s="13"/>
      <c r="SVD2397" s="13"/>
      <c r="SVE2397" s="14"/>
      <c r="SVF2397" s="14"/>
      <c r="SVG2397" s="41"/>
      <c r="SVH2397" s="44"/>
      <c r="SVI2397" s="51"/>
      <c r="SVJ2397" s="51"/>
      <c r="SVK2397" s="51"/>
      <c r="SVL2397" s="13"/>
      <c r="SVM2397" s="13"/>
      <c r="SVN2397" s="14"/>
      <c r="SVO2397" s="14"/>
      <c r="SVP2397" s="41"/>
      <c r="SVQ2397" s="44"/>
      <c r="SVR2397" s="51"/>
      <c r="SVS2397" s="51"/>
      <c r="SVT2397" s="51"/>
      <c r="SVU2397" s="13"/>
      <c r="SVV2397" s="13"/>
      <c r="SVW2397" s="14"/>
      <c r="SVX2397" s="14"/>
      <c r="SVY2397" s="41"/>
      <c r="SVZ2397" s="44"/>
      <c r="SWA2397" s="51"/>
      <c r="SWB2397" s="51"/>
      <c r="SWC2397" s="51"/>
      <c r="SWD2397" s="13"/>
      <c r="SWE2397" s="13"/>
      <c r="SWF2397" s="14"/>
      <c r="SWG2397" s="14"/>
      <c r="SWH2397" s="41"/>
      <c r="SWI2397" s="44"/>
      <c r="SWJ2397" s="51"/>
      <c r="SWK2397" s="51"/>
      <c r="SWL2397" s="51"/>
      <c r="SWM2397" s="13"/>
      <c r="SWN2397" s="13"/>
      <c r="SWO2397" s="14"/>
      <c r="SWP2397" s="14"/>
      <c r="SWQ2397" s="41"/>
      <c r="SWR2397" s="44"/>
      <c r="SWS2397" s="51"/>
      <c r="SWT2397" s="51"/>
      <c r="SWU2397" s="51"/>
      <c r="SWV2397" s="13"/>
      <c r="SWW2397" s="13"/>
      <c r="SWX2397" s="14"/>
      <c r="SWY2397" s="14"/>
      <c r="SWZ2397" s="41"/>
      <c r="SXA2397" s="44"/>
      <c r="SXB2397" s="51"/>
      <c r="SXC2397" s="51"/>
      <c r="SXD2397" s="51"/>
      <c r="SXE2397" s="13"/>
      <c r="SXF2397" s="13"/>
      <c r="SXG2397" s="14"/>
      <c r="SXH2397" s="14"/>
      <c r="SXI2397" s="41"/>
      <c r="SXJ2397" s="44"/>
      <c r="SXK2397" s="51"/>
      <c r="SXL2397" s="51"/>
      <c r="SXM2397" s="51"/>
      <c r="SXN2397" s="13"/>
      <c r="SXO2397" s="13"/>
      <c r="SXP2397" s="14"/>
      <c r="SXQ2397" s="14"/>
      <c r="SXR2397" s="41"/>
      <c r="SXS2397" s="44"/>
      <c r="SXT2397" s="51"/>
      <c r="SXU2397" s="51"/>
      <c r="SXV2397" s="51"/>
      <c r="SXW2397" s="13"/>
      <c r="SXX2397" s="13"/>
      <c r="SXY2397" s="14"/>
      <c r="SXZ2397" s="14"/>
      <c r="SYA2397" s="41"/>
      <c r="SYB2397" s="44"/>
      <c r="SYC2397" s="51"/>
      <c r="SYD2397" s="51"/>
      <c r="SYE2397" s="51"/>
      <c r="SYF2397" s="13"/>
      <c r="SYG2397" s="13"/>
      <c r="SYH2397" s="14"/>
      <c r="SYI2397" s="14"/>
      <c r="SYJ2397" s="41"/>
      <c r="SYK2397" s="44"/>
      <c r="SYL2397" s="51"/>
      <c r="SYM2397" s="51"/>
      <c r="SYN2397" s="51"/>
      <c r="SYO2397" s="13"/>
      <c r="SYP2397" s="13"/>
      <c r="SYQ2397" s="14"/>
      <c r="SYR2397" s="14"/>
      <c r="SYS2397" s="41"/>
      <c r="SYT2397" s="44"/>
      <c r="SYU2397" s="51"/>
      <c r="SYV2397" s="51"/>
      <c r="SYW2397" s="51"/>
      <c r="SYX2397" s="13"/>
      <c r="SYY2397" s="13"/>
      <c r="SYZ2397" s="14"/>
      <c r="SZA2397" s="14"/>
      <c r="SZB2397" s="41"/>
      <c r="SZC2397" s="44"/>
      <c r="SZD2397" s="51"/>
      <c r="SZE2397" s="51"/>
      <c r="SZF2397" s="51"/>
      <c r="SZG2397" s="13"/>
      <c r="SZH2397" s="13"/>
      <c r="SZI2397" s="14"/>
      <c r="SZJ2397" s="14"/>
      <c r="SZK2397" s="41"/>
      <c r="SZL2397" s="44"/>
      <c r="SZM2397" s="51"/>
      <c r="SZN2397" s="51"/>
      <c r="SZO2397" s="51"/>
      <c r="SZP2397" s="13"/>
      <c r="SZQ2397" s="13"/>
      <c r="SZR2397" s="14"/>
      <c r="SZS2397" s="14"/>
      <c r="SZT2397" s="41"/>
      <c r="SZU2397" s="44"/>
      <c r="SZV2397" s="51"/>
      <c r="SZW2397" s="51"/>
      <c r="SZX2397" s="51"/>
      <c r="SZY2397" s="13"/>
      <c r="SZZ2397" s="13"/>
      <c r="TAA2397" s="14"/>
      <c r="TAB2397" s="14"/>
      <c r="TAC2397" s="41"/>
      <c r="TAD2397" s="44"/>
      <c r="TAE2397" s="51"/>
      <c r="TAF2397" s="51"/>
      <c r="TAG2397" s="51"/>
      <c r="TAH2397" s="13"/>
      <c r="TAI2397" s="13"/>
      <c r="TAJ2397" s="14"/>
      <c r="TAK2397" s="14"/>
      <c r="TAL2397" s="41"/>
      <c r="TAM2397" s="44"/>
      <c r="TAN2397" s="51"/>
      <c r="TAO2397" s="51"/>
      <c r="TAP2397" s="51"/>
      <c r="TAQ2397" s="13"/>
      <c r="TAR2397" s="13"/>
      <c r="TAS2397" s="14"/>
      <c r="TAT2397" s="14"/>
      <c r="TAU2397" s="41"/>
      <c r="TAV2397" s="44"/>
      <c r="TAW2397" s="51"/>
      <c r="TAX2397" s="51"/>
      <c r="TAY2397" s="51"/>
      <c r="TAZ2397" s="13"/>
      <c r="TBA2397" s="13"/>
      <c r="TBB2397" s="14"/>
      <c r="TBC2397" s="14"/>
      <c r="TBD2397" s="41"/>
      <c r="TBE2397" s="44"/>
      <c r="TBF2397" s="51"/>
      <c r="TBG2397" s="51"/>
      <c r="TBH2397" s="51"/>
      <c r="TBI2397" s="13"/>
      <c r="TBJ2397" s="13"/>
      <c r="TBK2397" s="14"/>
      <c r="TBL2397" s="14"/>
      <c r="TBM2397" s="41"/>
      <c r="TBN2397" s="44"/>
      <c r="TBO2397" s="51"/>
      <c r="TBP2397" s="51"/>
      <c r="TBQ2397" s="51"/>
      <c r="TBR2397" s="13"/>
      <c r="TBS2397" s="13"/>
      <c r="TBT2397" s="14"/>
      <c r="TBU2397" s="14"/>
      <c r="TBV2397" s="41"/>
      <c r="TBW2397" s="44"/>
      <c r="TBX2397" s="51"/>
      <c r="TBY2397" s="51"/>
      <c r="TBZ2397" s="51"/>
      <c r="TCA2397" s="13"/>
      <c r="TCB2397" s="13"/>
      <c r="TCC2397" s="14"/>
      <c r="TCD2397" s="14"/>
      <c r="TCE2397" s="41"/>
      <c r="TCF2397" s="44"/>
      <c r="TCG2397" s="51"/>
      <c r="TCH2397" s="51"/>
      <c r="TCI2397" s="51"/>
      <c r="TCJ2397" s="13"/>
      <c r="TCK2397" s="13"/>
      <c r="TCL2397" s="14"/>
      <c r="TCM2397" s="14"/>
      <c r="TCN2397" s="41"/>
      <c r="TCO2397" s="44"/>
      <c r="TCP2397" s="51"/>
      <c r="TCQ2397" s="51"/>
      <c r="TCR2397" s="51"/>
      <c r="TCS2397" s="13"/>
      <c r="TCT2397" s="13"/>
      <c r="TCU2397" s="14"/>
      <c r="TCV2397" s="14"/>
      <c r="TCW2397" s="41"/>
      <c r="TCX2397" s="44"/>
      <c r="TCY2397" s="51"/>
      <c r="TCZ2397" s="51"/>
      <c r="TDA2397" s="51"/>
      <c r="TDB2397" s="13"/>
      <c r="TDC2397" s="13"/>
      <c r="TDD2397" s="14"/>
      <c r="TDE2397" s="14"/>
      <c r="TDF2397" s="41"/>
      <c r="TDG2397" s="44"/>
      <c r="TDH2397" s="51"/>
      <c r="TDI2397" s="51"/>
      <c r="TDJ2397" s="51"/>
      <c r="TDK2397" s="13"/>
      <c r="TDL2397" s="13"/>
      <c r="TDM2397" s="14"/>
      <c r="TDN2397" s="14"/>
      <c r="TDO2397" s="41"/>
      <c r="TDP2397" s="44"/>
      <c r="TDQ2397" s="51"/>
      <c r="TDR2397" s="51"/>
      <c r="TDS2397" s="51"/>
      <c r="TDT2397" s="13"/>
      <c r="TDU2397" s="13"/>
      <c r="TDV2397" s="14"/>
      <c r="TDW2397" s="14"/>
      <c r="TDX2397" s="41"/>
      <c r="TDY2397" s="44"/>
      <c r="TDZ2397" s="51"/>
      <c r="TEA2397" s="51"/>
      <c r="TEB2397" s="51"/>
      <c r="TEC2397" s="13"/>
      <c r="TED2397" s="13"/>
      <c r="TEE2397" s="14"/>
      <c r="TEF2397" s="14"/>
      <c r="TEG2397" s="41"/>
      <c r="TEH2397" s="44"/>
      <c r="TEI2397" s="51"/>
      <c r="TEJ2397" s="51"/>
      <c r="TEK2397" s="51"/>
      <c r="TEL2397" s="13"/>
      <c r="TEM2397" s="13"/>
      <c r="TEN2397" s="14"/>
      <c r="TEO2397" s="14"/>
      <c r="TEP2397" s="41"/>
      <c r="TEQ2397" s="44"/>
      <c r="TER2397" s="51"/>
      <c r="TES2397" s="51"/>
      <c r="TET2397" s="51"/>
      <c r="TEU2397" s="13"/>
      <c r="TEV2397" s="13"/>
      <c r="TEW2397" s="14"/>
      <c r="TEX2397" s="14"/>
      <c r="TEY2397" s="41"/>
      <c r="TEZ2397" s="44"/>
      <c r="TFA2397" s="51"/>
      <c r="TFB2397" s="51"/>
      <c r="TFC2397" s="51"/>
      <c r="TFD2397" s="13"/>
      <c r="TFE2397" s="13"/>
      <c r="TFF2397" s="14"/>
      <c r="TFG2397" s="14"/>
      <c r="TFH2397" s="41"/>
      <c r="TFI2397" s="44"/>
      <c r="TFJ2397" s="51"/>
      <c r="TFK2397" s="51"/>
      <c r="TFL2397" s="51"/>
      <c r="TFM2397" s="13"/>
      <c r="TFN2397" s="13"/>
      <c r="TFO2397" s="14"/>
      <c r="TFP2397" s="14"/>
      <c r="TFQ2397" s="41"/>
      <c r="TFR2397" s="44"/>
      <c r="TFS2397" s="51"/>
      <c r="TFT2397" s="51"/>
      <c r="TFU2397" s="51"/>
      <c r="TFV2397" s="13"/>
      <c r="TFW2397" s="13"/>
      <c r="TFX2397" s="14"/>
      <c r="TFY2397" s="14"/>
      <c r="TFZ2397" s="41"/>
      <c r="TGA2397" s="44"/>
      <c r="TGB2397" s="51"/>
      <c r="TGC2397" s="51"/>
      <c r="TGD2397" s="51"/>
      <c r="TGE2397" s="13"/>
      <c r="TGF2397" s="13"/>
      <c r="TGG2397" s="14"/>
      <c r="TGH2397" s="14"/>
      <c r="TGI2397" s="41"/>
      <c r="TGJ2397" s="44"/>
      <c r="TGK2397" s="51"/>
      <c r="TGL2397" s="51"/>
      <c r="TGM2397" s="51"/>
      <c r="TGN2397" s="13"/>
      <c r="TGO2397" s="13"/>
      <c r="TGP2397" s="14"/>
      <c r="TGQ2397" s="14"/>
      <c r="TGR2397" s="41"/>
      <c r="TGS2397" s="44"/>
      <c r="TGT2397" s="51"/>
      <c r="TGU2397" s="51"/>
      <c r="TGV2397" s="51"/>
      <c r="TGW2397" s="13"/>
      <c r="TGX2397" s="13"/>
      <c r="TGY2397" s="14"/>
      <c r="TGZ2397" s="14"/>
      <c r="THA2397" s="41"/>
      <c r="THB2397" s="44"/>
      <c r="THC2397" s="51"/>
      <c r="THD2397" s="51"/>
      <c r="THE2397" s="51"/>
      <c r="THF2397" s="13"/>
      <c r="THG2397" s="13"/>
      <c r="THH2397" s="14"/>
      <c r="THI2397" s="14"/>
      <c r="THJ2397" s="41"/>
      <c r="THK2397" s="44"/>
      <c r="THL2397" s="51"/>
      <c r="THM2397" s="51"/>
      <c r="THN2397" s="51"/>
      <c r="THO2397" s="13"/>
      <c r="THP2397" s="13"/>
      <c r="THQ2397" s="14"/>
      <c r="THR2397" s="14"/>
      <c r="THS2397" s="41"/>
      <c r="THT2397" s="44"/>
      <c r="THU2397" s="51"/>
      <c r="THV2397" s="51"/>
      <c r="THW2397" s="51"/>
      <c r="THX2397" s="13"/>
      <c r="THY2397" s="13"/>
      <c r="THZ2397" s="14"/>
      <c r="TIA2397" s="14"/>
      <c r="TIB2397" s="41"/>
      <c r="TIC2397" s="44"/>
      <c r="TID2397" s="51"/>
      <c r="TIE2397" s="51"/>
      <c r="TIF2397" s="51"/>
      <c r="TIG2397" s="13"/>
      <c r="TIH2397" s="13"/>
      <c r="TII2397" s="14"/>
      <c r="TIJ2397" s="14"/>
      <c r="TIK2397" s="41"/>
      <c r="TIL2397" s="44"/>
      <c r="TIM2397" s="51"/>
      <c r="TIN2397" s="51"/>
      <c r="TIO2397" s="51"/>
      <c r="TIP2397" s="13"/>
      <c r="TIQ2397" s="13"/>
      <c r="TIR2397" s="14"/>
      <c r="TIS2397" s="14"/>
      <c r="TIT2397" s="41"/>
      <c r="TIU2397" s="44"/>
      <c r="TIV2397" s="51"/>
      <c r="TIW2397" s="51"/>
      <c r="TIX2397" s="51"/>
      <c r="TIY2397" s="13"/>
      <c r="TIZ2397" s="13"/>
      <c r="TJA2397" s="14"/>
      <c r="TJB2397" s="14"/>
      <c r="TJC2397" s="41"/>
      <c r="TJD2397" s="44"/>
      <c r="TJE2397" s="51"/>
      <c r="TJF2397" s="51"/>
      <c r="TJG2397" s="51"/>
      <c r="TJH2397" s="13"/>
      <c r="TJI2397" s="13"/>
      <c r="TJJ2397" s="14"/>
      <c r="TJK2397" s="14"/>
      <c r="TJL2397" s="41"/>
      <c r="TJM2397" s="44"/>
      <c r="TJN2397" s="51"/>
      <c r="TJO2397" s="51"/>
      <c r="TJP2397" s="51"/>
      <c r="TJQ2397" s="13"/>
      <c r="TJR2397" s="13"/>
      <c r="TJS2397" s="14"/>
      <c r="TJT2397" s="14"/>
      <c r="TJU2397" s="41"/>
      <c r="TJV2397" s="44"/>
      <c r="TJW2397" s="51"/>
      <c r="TJX2397" s="51"/>
      <c r="TJY2397" s="51"/>
      <c r="TJZ2397" s="13"/>
      <c r="TKA2397" s="13"/>
      <c r="TKB2397" s="14"/>
      <c r="TKC2397" s="14"/>
      <c r="TKD2397" s="41"/>
      <c r="TKE2397" s="44"/>
      <c r="TKF2397" s="51"/>
      <c r="TKG2397" s="51"/>
      <c r="TKH2397" s="51"/>
      <c r="TKI2397" s="13"/>
      <c r="TKJ2397" s="13"/>
      <c r="TKK2397" s="14"/>
      <c r="TKL2397" s="14"/>
      <c r="TKM2397" s="41"/>
      <c r="TKN2397" s="44"/>
      <c r="TKO2397" s="51"/>
      <c r="TKP2397" s="51"/>
      <c r="TKQ2397" s="51"/>
      <c r="TKR2397" s="13"/>
      <c r="TKS2397" s="13"/>
      <c r="TKT2397" s="14"/>
      <c r="TKU2397" s="14"/>
      <c r="TKV2397" s="41"/>
      <c r="TKW2397" s="44"/>
      <c r="TKX2397" s="51"/>
      <c r="TKY2397" s="51"/>
      <c r="TKZ2397" s="51"/>
      <c r="TLA2397" s="13"/>
      <c r="TLB2397" s="13"/>
      <c r="TLC2397" s="14"/>
      <c r="TLD2397" s="14"/>
      <c r="TLE2397" s="41"/>
      <c r="TLF2397" s="44"/>
      <c r="TLG2397" s="51"/>
      <c r="TLH2397" s="51"/>
      <c r="TLI2397" s="51"/>
      <c r="TLJ2397" s="13"/>
      <c r="TLK2397" s="13"/>
      <c r="TLL2397" s="14"/>
      <c r="TLM2397" s="14"/>
      <c r="TLN2397" s="41"/>
      <c r="TLO2397" s="44"/>
      <c r="TLP2397" s="51"/>
      <c r="TLQ2397" s="51"/>
      <c r="TLR2397" s="51"/>
      <c r="TLS2397" s="13"/>
      <c r="TLT2397" s="13"/>
      <c r="TLU2397" s="14"/>
      <c r="TLV2397" s="14"/>
      <c r="TLW2397" s="41"/>
      <c r="TLX2397" s="44"/>
      <c r="TLY2397" s="51"/>
      <c r="TLZ2397" s="51"/>
      <c r="TMA2397" s="51"/>
      <c r="TMB2397" s="13"/>
      <c r="TMC2397" s="13"/>
      <c r="TMD2397" s="14"/>
      <c r="TME2397" s="14"/>
      <c r="TMF2397" s="41"/>
      <c r="TMG2397" s="44"/>
      <c r="TMH2397" s="51"/>
      <c r="TMI2397" s="51"/>
      <c r="TMJ2397" s="51"/>
      <c r="TMK2397" s="13"/>
      <c r="TML2397" s="13"/>
      <c r="TMM2397" s="14"/>
      <c r="TMN2397" s="14"/>
      <c r="TMO2397" s="41"/>
      <c r="TMP2397" s="44"/>
      <c r="TMQ2397" s="51"/>
      <c r="TMR2397" s="51"/>
      <c r="TMS2397" s="51"/>
      <c r="TMT2397" s="13"/>
      <c r="TMU2397" s="13"/>
      <c r="TMV2397" s="14"/>
      <c r="TMW2397" s="14"/>
      <c r="TMX2397" s="41"/>
      <c r="TMY2397" s="44"/>
      <c r="TMZ2397" s="51"/>
      <c r="TNA2397" s="51"/>
      <c r="TNB2397" s="51"/>
      <c r="TNC2397" s="13"/>
      <c r="TND2397" s="13"/>
      <c r="TNE2397" s="14"/>
      <c r="TNF2397" s="14"/>
      <c r="TNG2397" s="41"/>
      <c r="TNH2397" s="44"/>
      <c r="TNI2397" s="51"/>
      <c r="TNJ2397" s="51"/>
      <c r="TNK2397" s="51"/>
      <c r="TNL2397" s="13"/>
      <c r="TNM2397" s="13"/>
      <c r="TNN2397" s="14"/>
      <c r="TNO2397" s="14"/>
      <c r="TNP2397" s="41"/>
      <c r="TNQ2397" s="44"/>
      <c r="TNR2397" s="51"/>
      <c r="TNS2397" s="51"/>
      <c r="TNT2397" s="51"/>
      <c r="TNU2397" s="13"/>
      <c r="TNV2397" s="13"/>
      <c r="TNW2397" s="14"/>
      <c r="TNX2397" s="14"/>
      <c r="TNY2397" s="41"/>
      <c r="TNZ2397" s="44"/>
      <c r="TOA2397" s="51"/>
      <c r="TOB2397" s="51"/>
      <c r="TOC2397" s="51"/>
      <c r="TOD2397" s="13"/>
      <c r="TOE2397" s="13"/>
      <c r="TOF2397" s="14"/>
      <c r="TOG2397" s="14"/>
      <c r="TOH2397" s="41"/>
      <c r="TOI2397" s="44"/>
      <c r="TOJ2397" s="51"/>
      <c r="TOK2397" s="51"/>
      <c r="TOL2397" s="51"/>
      <c r="TOM2397" s="13"/>
      <c r="TON2397" s="13"/>
      <c r="TOO2397" s="14"/>
      <c r="TOP2397" s="14"/>
      <c r="TOQ2397" s="41"/>
      <c r="TOR2397" s="44"/>
      <c r="TOS2397" s="51"/>
      <c r="TOT2397" s="51"/>
      <c r="TOU2397" s="51"/>
      <c r="TOV2397" s="13"/>
      <c r="TOW2397" s="13"/>
      <c r="TOX2397" s="14"/>
      <c r="TOY2397" s="14"/>
      <c r="TOZ2397" s="41"/>
      <c r="TPA2397" s="44"/>
      <c r="TPB2397" s="51"/>
      <c r="TPC2397" s="51"/>
      <c r="TPD2397" s="51"/>
      <c r="TPE2397" s="13"/>
      <c r="TPF2397" s="13"/>
      <c r="TPG2397" s="14"/>
      <c r="TPH2397" s="14"/>
      <c r="TPI2397" s="41"/>
      <c r="TPJ2397" s="44"/>
      <c r="TPK2397" s="51"/>
      <c r="TPL2397" s="51"/>
      <c r="TPM2397" s="51"/>
      <c r="TPN2397" s="13"/>
      <c r="TPO2397" s="13"/>
      <c r="TPP2397" s="14"/>
      <c r="TPQ2397" s="14"/>
      <c r="TPR2397" s="41"/>
      <c r="TPS2397" s="44"/>
      <c r="TPT2397" s="51"/>
      <c r="TPU2397" s="51"/>
      <c r="TPV2397" s="51"/>
      <c r="TPW2397" s="13"/>
      <c r="TPX2397" s="13"/>
      <c r="TPY2397" s="14"/>
      <c r="TPZ2397" s="14"/>
      <c r="TQA2397" s="41"/>
      <c r="TQB2397" s="44"/>
      <c r="TQC2397" s="51"/>
      <c r="TQD2397" s="51"/>
      <c r="TQE2397" s="51"/>
      <c r="TQF2397" s="13"/>
      <c r="TQG2397" s="13"/>
      <c r="TQH2397" s="14"/>
      <c r="TQI2397" s="14"/>
      <c r="TQJ2397" s="41"/>
      <c r="TQK2397" s="44"/>
      <c r="TQL2397" s="51"/>
      <c r="TQM2397" s="51"/>
      <c r="TQN2397" s="51"/>
      <c r="TQO2397" s="13"/>
      <c r="TQP2397" s="13"/>
      <c r="TQQ2397" s="14"/>
      <c r="TQR2397" s="14"/>
      <c r="TQS2397" s="41"/>
      <c r="TQT2397" s="44"/>
      <c r="TQU2397" s="51"/>
      <c r="TQV2397" s="51"/>
      <c r="TQW2397" s="51"/>
      <c r="TQX2397" s="13"/>
      <c r="TQY2397" s="13"/>
      <c r="TQZ2397" s="14"/>
      <c r="TRA2397" s="14"/>
      <c r="TRB2397" s="41"/>
      <c r="TRC2397" s="44"/>
      <c r="TRD2397" s="51"/>
      <c r="TRE2397" s="51"/>
      <c r="TRF2397" s="51"/>
      <c r="TRG2397" s="13"/>
      <c r="TRH2397" s="13"/>
      <c r="TRI2397" s="14"/>
      <c r="TRJ2397" s="14"/>
      <c r="TRK2397" s="41"/>
      <c r="TRL2397" s="44"/>
      <c r="TRM2397" s="51"/>
      <c r="TRN2397" s="51"/>
      <c r="TRO2397" s="51"/>
      <c r="TRP2397" s="13"/>
      <c r="TRQ2397" s="13"/>
      <c r="TRR2397" s="14"/>
      <c r="TRS2397" s="14"/>
      <c r="TRT2397" s="41"/>
      <c r="TRU2397" s="44"/>
      <c r="TRV2397" s="51"/>
      <c r="TRW2397" s="51"/>
      <c r="TRX2397" s="51"/>
      <c r="TRY2397" s="13"/>
      <c r="TRZ2397" s="13"/>
      <c r="TSA2397" s="14"/>
      <c r="TSB2397" s="14"/>
      <c r="TSC2397" s="41"/>
      <c r="TSD2397" s="44"/>
      <c r="TSE2397" s="51"/>
      <c r="TSF2397" s="51"/>
      <c r="TSG2397" s="51"/>
      <c r="TSH2397" s="13"/>
      <c r="TSI2397" s="13"/>
      <c r="TSJ2397" s="14"/>
      <c r="TSK2397" s="14"/>
      <c r="TSL2397" s="41"/>
      <c r="TSM2397" s="44"/>
      <c r="TSN2397" s="51"/>
      <c r="TSO2397" s="51"/>
      <c r="TSP2397" s="51"/>
      <c r="TSQ2397" s="13"/>
      <c r="TSR2397" s="13"/>
      <c r="TSS2397" s="14"/>
      <c r="TST2397" s="14"/>
      <c r="TSU2397" s="41"/>
      <c r="TSV2397" s="44"/>
      <c r="TSW2397" s="51"/>
      <c r="TSX2397" s="51"/>
      <c r="TSY2397" s="51"/>
      <c r="TSZ2397" s="13"/>
      <c r="TTA2397" s="13"/>
      <c r="TTB2397" s="14"/>
      <c r="TTC2397" s="14"/>
      <c r="TTD2397" s="41"/>
      <c r="TTE2397" s="44"/>
      <c r="TTF2397" s="51"/>
      <c r="TTG2397" s="51"/>
      <c r="TTH2397" s="51"/>
      <c r="TTI2397" s="13"/>
      <c r="TTJ2397" s="13"/>
      <c r="TTK2397" s="14"/>
      <c r="TTL2397" s="14"/>
      <c r="TTM2397" s="41"/>
      <c r="TTN2397" s="44"/>
      <c r="TTO2397" s="51"/>
      <c r="TTP2397" s="51"/>
      <c r="TTQ2397" s="51"/>
      <c r="TTR2397" s="13"/>
      <c r="TTS2397" s="13"/>
      <c r="TTT2397" s="14"/>
      <c r="TTU2397" s="14"/>
      <c r="TTV2397" s="41"/>
      <c r="TTW2397" s="44"/>
      <c r="TTX2397" s="51"/>
      <c r="TTY2397" s="51"/>
      <c r="TTZ2397" s="51"/>
      <c r="TUA2397" s="13"/>
      <c r="TUB2397" s="13"/>
      <c r="TUC2397" s="14"/>
      <c r="TUD2397" s="14"/>
      <c r="TUE2397" s="41"/>
      <c r="TUF2397" s="44"/>
      <c r="TUG2397" s="51"/>
      <c r="TUH2397" s="51"/>
      <c r="TUI2397" s="51"/>
      <c r="TUJ2397" s="13"/>
      <c r="TUK2397" s="13"/>
      <c r="TUL2397" s="14"/>
      <c r="TUM2397" s="14"/>
      <c r="TUN2397" s="41"/>
      <c r="TUO2397" s="44"/>
      <c r="TUP2397" s="51"/>
      <c r="TUQ2397" s="51"/>
      <c r="TUR2397" s="51"/>
      <c r="TUS2397" s="13"/>
      <c r="TUT2397" s="13"/>
      <c r="TUU2397" s="14"/>
      <c r="TUV2397" s="14"/>
      <c r="TUW2397" s="41"/>
      <c r="TUX2397" s="44"/>
      <c r="TUY2397" s="51"/>
      <c r="TUZ2397" s="51"/>
      <c r="TVA2397" s="51"/>
      <c r="TVB2397" s="13"/>
      <c r="TVC2397" s="13"/>
      <c r="TVD2397" s="14"/>
      <c r="TVE2397" s="14"/>
      <c r="TVF2397" s="41"/>
      <c r="TVG2397" s="44"/>
      <c r="TVH2397" s="51"/>
      <c r="TVI2397" s="51"/>
      <c r="TVJ2397" s="51"/>
      <c r="TVK2397" s="13"/>
      <c r="TVL2397" s="13"/>
      <c r="TVM2397" s="14"/>
      <c r="TVN2397" s="14"/>
      <c r="TVO2397" s="41"/>
      <c r="TVP2397" s="44"/>
      <c r="TVQ2397" s="51"/>
      <c r="TVR2397" s="51"/>
      <c r="TVS2397" s="51"/>
      <c r="TVT2397" s="13"/>
      <c r="TVU2397" s="13"/>
      <c r="TVV2397" s="14"/>
      <c r="TVW2397" s="14"/>
      <c r="TVX2397" s="41"/>
      <c r="TVY2397" s="44"/>
      <c r="TVZ2397" s="51"/>
      <c r="TWA2397" s="51"/>
      <c r="TWB2397" s="51"/>
      <c r="TWC2397" s="13"/>
      <c r="TWD2397" s="13"/>
      <c r="TWE2397" s="14"/>
      <c r="TWF2397" s="14"/>
      <c r="TWG2397" s="41"/>
      <c r="TWH2397" s="44"/>
      <c r="TWI2397" s="51"/>
      <c r="TWJ2397" s="51"/>
      <c r="TWK2397" s="51"/>
      <c r="TWL2397" s="13"/>
      <c r="TWM2397" s="13"/>
      <c r="TWN2397" s="14"/>
      <c r="TWO2397" s="14"/>
      <c r="TWP2397" s="41"/>
      <c r="TWQ2397" s="44"/>
      <c r="TWR2397" s="51"/>
      <c r="TWS2397" s="51"/>
      <c r="TWT2397" s="51"/>
      <c r="TWU2397" s="13"/>
      <c r="TWV2397" s="13"/>
      <c r="TWW2397" s="14"/>
      <c r="TWX2397" s="14"/>
      <c r="TWY2397" s="41"/>
      <c r="TWZ2397" s="44"/>
      <c r="TXA2397" s="51"/>
      <c r="TXB2397" s="51"/>
      <c r="TXC2397" s="51"/>
      <c r="TXD2397" s="13"/>
      <c r="TXE2397" s="13"/>
      <c r="TXF2397" s="14"/>
      <c r="TXG2397" s="14"/>
      <c r="TXH2397" s="41"/>
      <c r="TXI2397" s="44"/>
      <c r="TXJ2397" s="51"/>
      <c r="TXK2397" s="51"/>
      <c r="TXL2397" s="51"/>
      <c r="TXM2397" s="13"/>
      <c r="TXN2397" s="13"/>
      <c r="TXO2397" s="14"/>
      <c r="TXP2397" s="14"/>
      <c r="TXQ2397" s="41"/>
      <c r="TXR2397" s="44"/>
      <c r="TXS2397" s="51"/>
      <c r="TXT2397" s="51"/>
      <c r="TXU2397" s="51"/>
      <c r="TXV2397" s="13"/>
      <c r="TXW2397" s="13"/>
      <c r="TXX2397" s="14"/>
      <c r="TXY2397" s="14"/>
      <c r="TXZ2397" s="41"/>
      <c r="TYA2397" s="44"/>
      <c r="TYB2397" s="51"/>
      <c r="TYC2397" s="51"/>
      <c r="TYD2397" s="51"/>
      <c r="TYE2397" s="13"/>
      <c r="TYF2397" s="13"/>
      <c r="TYG2397" s="14"/>
      <c r="TYH2397" s="14"/>
      <c r="TYI2397" s="41"/>
      <c r="TYJ2397" s="44"/>
      <c r="TYK2397" s="51"/>
      <c r="TYL2397" s="51"/>
      <c r="TYM2397" s="51"/>
      <c r="TYN2397" s="13"/>
      <c r="TYO2397" s="13"/>
      <c r="TYP2397" s="14"/>
      <c r="TYQ2397" s="14"/>
      <c r="TYR2397" s="41"/>
      <c r="TYS2397" s="44"/>
      <c r="TYT2397" s="51"/>
      <c r="TYU2397" s="51"/>
      <c r="TYV2397" s="51"/>
      <c r="TYW2397" s="13"/>
      <c r="TYX2397" s="13"/>
      <c r="TYY2397" s="14"/>
      <c r="TYZ2397" s="14"/>
      <c r="TZA2397" s="41"/>
      <c r="TZB2397" s="44"/>
      <c r="TZC2397" s="51"/>
      <c r="TZD2397" s="51"/>
      <c r="TZE2397" s="51"/>
      <c r="TZF2397" s="13"/>
      <c r="TZG2397" s="13"/>
      <c r="TZH2397" s="14"/>
      <c r="TZI2397" s="14"/>
      <c r="TZJ2397" s="41"/>
      <c r="TZK2397" s="44"/>
      <c r="TZL2397" s="51"/>
      <c r="TZM2397" s="51"/>
      <c r="TZN2397" s="51"/>
      <c r="TZO2397" s="13"/>
      <c r="TZP2397" s="13"/>
      <c r="TZQ2397" s="14"/>
      <c r="TZR2397" s="14"/>
      <c r="TZS2397" s="41"/>
      <c r="TZT2397" s="44"/>
      <c r="TZU2397" s="51"/>
      <c r="TZV2397" s="51"/>
      <c r="TZW2397" s="51"/>
      <c r="TZX2397" s="13"/>
      <c r="TZY2397" s="13"/>
      <c r="TZZ2397" s="14"/>
      <c r="UAA2397" s="14"/>
      <c r="UAB2397" s="41"/>
      <c r="UAC2397" s="44"/>
      <c r="UAD2397" s="51"/>
      <c r="UAE2397" s="51"/>
      <c r="UAF2397" s="51"/>
      <c r="UAG2397" s="13"/>
      <c r="UAH2397" s="13"/>
      <c r="UAI2397" s="14"/>
      <c r="UAJ2397" s="14"/>
      <c r="UAK2397" s="41"/>
      <c r="UAL2397" s="44"/>
      <c r="UAM2397" s="51"/>
      <c r="UAN2397" s="51"/>
      <c r="UAO2397" s="51"/>
      <c r="UAP2397" s="13"/>
      <c r="UAQ2397" s="13"/>
      <c r="UAR2397" s="14"/>
      <c r="UAS2397" s="14"/>
      <c r="UAT2397" s="41"/>
      <c r="UAU2397" s="44"/>
      <c r="UAV2397" s="51"/>
      <c r="UAW2397" s="51"/>
      <c r="UAX2397" s="51"/>
      <c r="UAY2397" s="13"/>
      <c r="UAZ2397" s="13"/>
      <c r="UBA2397" s="14"/>
      <c r="UBB2397" s="14"/>
      <c r="UBC2397" s="41"/>
      <c r="UBD2397" s="44"/>
      <c r="UBE2397" s="51"/>
      <c r="UBF2397" s="51"/>
      <c r="UBG2397" s="51"/>
      <c r="UBH2397" s="13"/>
      <c r="UBI2397" s="13"/>
      <c r="UBJ2397" s="14"/>
      <c r="UBK2397" s="14"/>
      <c r="UBL2397" s="41"/>
      <c r="UBM2397" s="44"/>
      <c r="UBN2397" s="51"/>
      <c r="UBO2397" s="51"/>
      <c r="UBP2397" s="51"/>
      <c r="UBQ2397" s="13"/>
      <c r="UBR2397" s="13"/>
      <c r="UBS2397" s="14"/>
      <c r="UBT2397" s="14"/>
      <c r="UBU2397" s="41"/>
      <c r="UBV2397" s="44"/>
      <c r="UBW2397" s="51"/>
      <c r="UBX2397" s="51"/>
      <c r="UBY2397" s="51"/>
      <c r="UBZ2397" s="13"/>
      <c r="UCA2397" s="13"/>
      <c r="UCB2397" s="14"/>
      <c r="UCC2397" s="14"/>
      <c r="UCD2397" s="41"/>
      <c r="UCE2397" s="44"/>
      <c r="UCF2397" s="51"/>
      <c r="UCG2397" s="51"/>
      <c r="UCH2397" s="51"/>
      <c r="UCI2397" s="13"/>
      <c r="UCJ2397" s="13"/>
      <c r="UCK2397" s="14"/>
      <c r="UCL2397" s="14"/>
      <c r="UCM2397" s="41"/>
      <c r="UCN2397" s="44"/>
      <c r="UCO2397" s="51"/>
      <c r="UCP2397" s="51"/>
      <c r="UCQ2397" s="51"/>
      <c r="UCR2397" s="13"/>
      <c r="UCS2397" s="13"/>
      <c r="UCT2397" s="14"/>
      <c r="UCU2397" s="14"/>
      <c r="UCV2397" s="41"/>
      <c r="UCW2397" s="44"/>
      <c r="UCX2397" s="51"/>
      <c r="UCY2397" s="51"/>
      <c r="UCZ2397" s="51"/>
      <c r="UDA2397" s="13"/>
      <c r="UDB2397" s="13"/>
      <c r="UDC2397" s="14"/>
      <c r="UDD2397" s="14"/>
      <c r="UDE2397" s="41"/>
      <c r="UDF2397" s="44"/>
      <c r="UDG2397" s="51"/>
      <c r="UDH2397" s="51"/>
      <c r="UDI2397" s="51"/>
      <c r="UDJ2397" s="13"/>
      <c r="UDK2397" s="13"/>
      <c r="UDL2397" s="14"/>
      <c r="UDM2397" s="14"/>
      <c r="UDN2397" s="41"/>
      <c r="UDO2397" s="44"/>
      <c r="UDP2397" s="51"/>
      <c r="UDQ2397" s="51"/>
      <c r="UDR2397" s="51"/>
      <c r="UDS2397" s="13"/>
      <c r="UDT2397" s="13"/>
      <c r="UDU2397" s="14"/>
      <c r="UDV2397" s="14"/>
      <c r="UDW2397" s="41"/>
      <c r="UDX2397" s="44"/>
      <c r="UDY2397" s="51"/>
      <c r="UDZ2397" s="51"/>
      <c r="UEA2397" s="51"/>
      <c r="UEB2397" s="13"/>
      <c r="UEC2397" s="13"/>
      <c r="UED2397" s="14"/>
      <c r="UEE2397" s="14"/>
      <c r="UEF2397" s="41"/>
      <c r="UEG2397" s="44"/>
      <c r="UEH2397" s="51"/>
      <c r="UEI2397" s="51"/>
      <c r="UEJ2397" s="51"/>
      <c r="UEK2397" s="13"/>
      <c r="UEL2397" s="13"/>
      <c r="UEM2397" s="14"/>
      <c r="UEN2397" s="14"/>
      <c r="UEO2397" s="41"/>
      <c r="UEP2397" s="44"/>
      <c r="UEQ2397" s="51"/>
      <c r="UER2397" s="51"/>
      <c r="UES2397" s="51"/>
      <c r="UET2397" s="13"/>
      <c r="UEU2397" s="13"/>
      <c r="UEV2397" s="14"/>
      <c r="UEW2397" s="14"/>
      <c r="UEX2397" s="41"/>
      <c r="UEY2397" s="44"/>
      <c r="UEZ2397" s="51"/>
      <c r="UFA2397" s="51"/>
      <c r="UFB2397" s="51"/>
      <c r="UFC2397" s="13"/>
      <c r="UFD2397" s="13"/>
      <c r="UFE2397" s="14"/>
      <c r="UFF2397" s="14"/>
      <c r="UFG2397" s="41"/>
      <c r="UFH2397" s="44"/>
      <c r="UFI2397" s="51"/>
      <c r="UFJ2397" s="51"/>
      <c r="UFK2397" s="51"/>
      <c r="UFL2397" s="13"/>
      <c r="UFM2397" s="13"/>
      <c r="UFN2397" s="14"/>
      <c r="UFO2397" s="14"/>
      <c r="UFP2397" s="41"/>
      <c r="UFQ2397" s="44"/>
      <c r="UFR2397" s="51"/>
      <c r="UFS2397" s="51"/>
      <c r="UFT2397" s="51"/>
      <c r="UFU2397" s="13"/>
      <c r="UFV2397" s="13"/>
      <c r="UFW2397" s="14"/>
      <c r="UFX2397" s="14"/>
      <c r="UFY2397" s="41"/>
      <c r="UFZ2397" s="44"/>
      <c r="UGA2397" s="51"/>
      <c r="UGB2397" s="51"/>
      <c r="UGC2397" s="51"/>
      <c r="UGD2397" s="13"/>
      <c r="UGE2397" s="13"/>
      <c r="UGF2397" s="14"/>
      <c r="UGG2397" s="14"/>
      <c r="UGH2397" s="41"/>
      <c r="UGI2397" s="44"/>
      <c r="UGJ2397" s="51"/>
      <c r="UGK2397" s="51"/>
      <c r="UGL2397" s="51"/>
      <c r="UGM2397" s="13"/>
      <c r="UGN2397" s="13"/>
      <c r="UGO2397" s="14"/>
      <c r="UGP2397" s="14"/>
      <c r="UGQ2397" s="41"/>
      <c r="UGR2397" s="44"/>
      <c r="UGS2397" s="51"/>
      <c r="UGT2397" s="51"/>
      <c r="UGU2397" s="51"/>
      <c r="UGV2397" s="13"/>
      <c r="UGW2397" s="13"/>
      <c r="UGX2397" s="14"/>
      <c r="UGY2397" s="14"/>
      <c r="UGZ2397" s="41"/>
      <c r="UHA2397" s="44"/>
      <c r="UHB2397" s="51"/>
      <c r="UHC2397" s="51"/>
      <c r="UHD2397" s="51"/>
      <c r="UHE2397" s="13"/>
      <c r="UHF2397" s="13"/>
      <c r="UHG2397" s="14"/>
      <c r="UHH2397" s="14"/>
      <c r="UHI2397" s="41"/>
      <c r="UHJ2397" s="44"/>
      <c r="UHK2397" s="51"/>
      <c r="UHL2397" s="51"/>
      <c r="UHM2397" s="51"/>
      <c r="UHN2397" s="13"/>
      <c r="UHO2397" s="13"/>
      <c r="UHP2397" s="14"/>
      <c r="UHQ2397" s="14"/>
      <c r="UHR2397" s="41"/>
      <c r="UHS2397" s="44"/>
      <c r="UHT2397" s="51"/>
      <c r="UHU2397" s="51"/>
      <c r="UHV2397" s="51"/>
      <c r="UHW2397" s="13"/>
      <c r="UHX2397" s="13"/>
      <c r="UHY2397" s="14"/>
      <c r="UHZ2397" s="14"/>
      <c r="UIA2397" s="41"/>
      <c r="UIB2397" s="44"/>
      <c r="UIC2397" s="51"/>
      <c r="UID2397" s="51"/>
      <c r="UIE2397" s="51"/>
      <c r="UIF2397" s="13"/>
      <c r="UIG2397" s="13"/>
      <c r="UIH2397" s="14"/>
      <c r="UII2397" s="14"/>
      <c r="UIJ2397" s="41"/>
      <c r="UIK2397" s="44"/>
      <c r="UIL2397" s="51"/>
      <c r="UIM2397" s="51"/>
      <c r="UIN2397" s="51"/>
      <c r="UIO2397" s="13"/>
      <c r="UIP2397" s="13"/>
      <c r="UIQ2397" s="14"/>
      <c r="UIR2397" s="14"/>
      <c r="UIS2397" s="41"/>
      <c r="UIT2397" s="44"/>
      <c r="UIU2397" s="51"/>
      <c r="UIV2397" s="51"/>
      <c r="UIW2397" s="51"/>
      <c r="UIX2397" s="13"/>
      <c r="UIY2397" s="13"/>
      <c r="UIZ2397" s="14"/>
      <c r="UJA2397" s="14"/>
      <c r="UJB2397" s="41"/>
      <c r="UJC2397" s="44"/>
      <c r="UJD2397" s="51"/>
      <c r="UJE2397" s="51"/>
      <c r="UJF2397" s="51"/>
      <c r="UJG2397" s="13"/>
      <c r="UJH2397" s="13"/>
      <c r="UJI2397" s="14"/>
      <c r="UJJ2397" s="14"/>
      <c r="UJK2397" s="41"/>
      <c r="UJL2397" s="44"/>
      <c r="UJM2397" s="51"/>
      <c r="UJN2397" s="51"/>
      <c r="UJO2397" s="51"/>
      <c r="UJP2397" s="13"/>
      <c r="UJQ2397" s="13"/>
      <c r="UJR2397" s="14"/>
      <c r="UJS2397" s="14"/>
      <c r="UJT2397" s="41"/>
      <c r="UJU2397" s="44"/>
      <c r="UJV2397" s="51"/>
      <c r="UJW2397" s="51"/>
      <c r="UJX2397" s="51"/>
      <c r="UJY2397" s="13"/>
      <c r="UJZ2397" s="13"/>
      <c r="UKA2397" s="14"/>
      <c r="UKB2397" s="14"/>
      <c r="UKC2397" s="41"/>
      <c r="UKD2397" s="44"/>
      <c r="UKE2397" s="51"/>
      <c r="UKF2397" s="51"/>
      <c r="UKG2397" s="51"/>
      <c r="UKH2397" s="13"/>
      <c r="UKI2397" s="13"/>
      <c r="UKJ2397" s="14"/>
      <c r="UKK2397" s="14"/>
      <c r="UKL2397" s="41"/>
      <c r="UKM2397" s="44"/>
      <c r="UKN2397" s="51"/>
      <c r="UKO2397" s="51"/>
      <c r="UKP2397" s="51"/>
      <c r="UKQ2397" s="13"/>
      <c r="UKR2397" s="13"/>
      <c r="UKS2397" s="14"/>
      <c r="UKT2397" s="14"/>
      <c r="UKU2397" s="41"/>
      <c r="UKV2397" s="44"/>
      <c r="UKW2397" s="51"/>
      <c r="UKX2397" s="51"/>
      <c r="UKY2397" s="51"/>
      <c r="UKZ2397" s="13"/>
      <c r="ULA2397" s="13"/>
      <c r="ULB2397" s="14"/>
      <c r="ULC2397" s="14"/>
      <c r="ULD2397" s="41"/>
      <c r="ULE2397" s="44"/>
      <c r="ULF2397" s="51"/>
      <c r="ULG2397" s="51"/>
      <c r="ULH2397" s="51"/>
      <c r="ULI2397" s="13"/>
      <c r="ULJ2397" s="13"/>
      <c r="ULK2397" s="14"/>
      <c r="ULL2397" s="14"/>
      <c r="ULM2397" s="41"/>
      <c r="ULN2397" s="44"/>
      <c r="ULO2397" s="51"/>
      <c r="ULP2397" s="51"/>
      <c r="ULQ2397" s="51"/>
      <c r="ULR2397" s="13"/>
      <c r="ULS2397" s="13"/>
      <c r="ULT2397" s="14"/>
      <c r="ULU2397" s="14"/>
      <c r="ULV2397" s="41"/>
      <c r="ULW2397" s="44"/>
      <c r="ULX2397" s="51"/>
      <c r="ULY2397" s="51"/>
      <c r="ULZ2397" s="51"/>
      <c r="UMA2397" s="13"/>
      <c r="UMB2397" s="13"/>
      <c r="UMC2397" s="14"/>
      <c r="UMD2397" s="14"/>
      <c r="UME2397" s="41"/>
      <c r="UMF2397" s="44"/>
      <c r="UMG2397" s="51"/>
      <c r="UMH2397" s="51"/>
      <c r="UMI2397" s="51"/>
      <c r="UMJ2397" s="13"/>
      <c r="UMK2397" s="13"/>
      <c r="UML2397" s="14"/>
      <c r="UMM2397" s="14"/>
      <c r="UMN2397" s="41"/>
      <c r="UMO2397" s="44"/>
      <c r="UMP2397" s="51"/>
      <c r="UMQ2397" s="51"/>
      <c r="UMR2397" s="51"/>
      <c r="UMS2397" s="13"/>
      <c r="UMT2397" s="13"/>
      <c r="UMU2397" s="14"/>
      <c r="UMV2397" s="14"/>
      <c r="UMW2397" s="41"/>
      <c r="UMX2397" s="44"/>
      <c r="UMY2397" s="51"/>
      <c r="UMZ2397" s="51"/>
      <c r="UNA2397" s="51"/>
      <c r="UNB2397" s="13"/>
      <c r="UNC2397" s="13"/>
      <c r="UND2397" s="14"/>
      <c r="UNE2397" s="14"/>
      <c r="UNF2397" s="41"/>
      <c r="UNG2397" s="44"/>
      <c r="UNH2397" s="51"/>
      <c r="UNI2397" s="51"/>
      <c r="UNJ2397" s="51"/>
      <c r="UNK2397" s="13"/>
      <c r="UNL2397" s="13"/>
      <c r="UNM2397" s="14"/>
      <c r="UNN2397" s="14"/>
      <c r="UNO2397" s="41"/>
      <c r="UNP2397" s="44"/>
      <c r="UNQ2397" s="51"/>
      <c r="UNR2397" s="51"/>
      <c r="UNS2397" s="51"/>
      <c r="UNT2397" s="13"/>
      <c r="UNU2397" s="13"/>
      <c r="UNV2397" s="14"/>
      <c r="UNW2397" s="14"/>
      <c r="UNX2397" s="41"/>
      <c r="UNY2397" s="44"/>
      <c r="UNZ2397" s="51"/>
      <c r="UOA2397" s="51"/>
      <c r="UOB2397" s="51"/>
      <c r="UOC2397" s="13"/>
      <c r="UOD2397" s="13"/>
      <c r="UOE2397" s="14"/>
      <c r="UOF2397" s="14"/>
      <c r="UOG2397" s="41"/>
      <c r="UOH2397" s="44"/>
      <c r="UOI2397" s="51"/>
      <c r="UOJ2397" s="51"/>
      <c r="UOK2397" s="51"/>
      <c r="UOL2397" s="13"/>
      <c r="UOM2397" s="13"/>
      <c r="UON2397" s="14"/>
      <c r="UOO2397" s="14"/>
      <c r="UOP2397" s="41"/>
      <c r="UOQ2397" s="44"/>
      <c r="UOR2397" s="51"/>
      <c r="UOS2397" s="51"/>
      <c r="UOT2397" s="51"/>
      <c r="UOU2397" s="13"/>
      <c r="UOV2397" s="13"/>
      <c r="UOW2397" s="14"/>
      <c r="UOX2397" s="14"/>
      <c r="UOY2397" s="41"/>
      <c r="UOZ2397" s="44"/>
      <c r="UPA2397" s="51"/>
      <c r="UPB2397" s="51"/>
      <c r="UPC2397" s="51"/>
      <c r="UPD2397" s="13"/>
      <c r="UPE2397" s="13"/>
      <c r="UPF2397" s="14"/>
      <c r="UPG2397" s="14"/>
      <c r="UPH2397" s="41"/>
      <c r="UPI2397" s="44"/>
      <c r="UPJ2397" s="51"/>
      <c r="UPK2397" s="51"/>
      <c r="UPL2397" s="51"/>
      <c r="UPM2397" s="13"/>
      <c r="UPN2397" s="13"/>
      <c r="UPO2397" s="14"/>
      <c r="UPP2397" s="14"/>
      <c r="UPQ2397" s="41"/>
      <c r="UPR2397" s="44"/>
      <c r="UPS2397" s="51"/>
      <c r="UPT2397" s="51"/>
      <c r="UPU2397" s="51"/>
      <c r="UPV2397" s="13"/>
      <c r="UPW2397" s="13"/>
      <c r="UPX2397" s="14"/>
      <c r="UPY2397" s="14"/>
      <c r="UPZ2397" s="41"/>
      <c r="UQA2397" s="44"/>
      <c r="UQB2397" s="51"/>
      <c r="UQC2397" s="51"/>
      <c r="UQD2397" s="51"/>
      <c r="UQE2397" s="13"/>
      <c r="UQF2397" s="13"/>
      <c r="UQG2397" s="14"/>
      <c r="UQH2397" s="14"/>
      <c r="UQI2397" s="41"/>
      <c r="UQJ2397" s="44"/>
      <c r="UQK2397" s="51"/>
      <c r="UQL2397" s="51"/>
      <c r="UQM2397" s="51"/>
      <c r="UQN2397" s="13"/>
      <c r="UQO2397" s="13"/>
      <c r="UQP2397" s="14"/>
      <c r="UQQ2397" s="14"/>
      <c r="UQR2397" s="41"/>
      <c r="UQS2397" s="44"/>
      <c r="UQT2397" s="51"/>
      <c r="UQU2397" s="51"/>
      <c r="UQV2397" s="51"/>
      <c r="UQW2397" s="13"/>
      <c r="UQX2397" s="13"/>
      <c r="UQY2397" s="14"/>
      <c r="UQZ2397" s="14"/>
      <c r="URA2397" s="41"/>
      <c r="URB2397" s="44"/>
      <c r="URC2397" s="51"/>
      <c r="URD2397" s="51"/>
      <c r="URE2397" s="51"/>
      <c r="URF2397" s="13"/>
      <c r="URG2397" s="13"/>
      <c r="URH2397" s="14"/>
      <c r="URI2397" s="14"/>
      <c r="URJ2397" s="41"/>
      <c r="URK2397" s="44"/>
      <c r="URL2397" s="51"/>
      <c r="URM2397" s="51"/>
      <c r="URN2397" s="51"/>
      <c r="URO2397" s="13"/>
      <c r="URP2397" s="13"/>
      <c r="URQ2397" s="14"/>
      <c r="URR2397" s="14"/>
      <c r="URS2397" s="41"/>
      <c r="URT2397" s="44"/>
      <c r="URU2397" s="51"/>
      <c r="URV2397" s="51"/>
      <c r="URW2397" s="51"/>
      <c r="URX2397" s="13"/>
      <c r="URY2397" s="13"/>
      <c r="URZ2397" s="14"/>
      <c r="USA2397" s="14"/>
      <c r="USB2397" s="41"/>
      <c r="USC2397" s="44"/>
      <c r="USD2397" s="51"/>
      <c r="USE2397" s="51"/>
      <c r="USF2397" s="51"/>
      <c r="USG2397" s="13"/>
      <c r="USH2397" s="13"/>
      <c r="USI2397" s="14"/>
      <c r="USJ2397" s="14"/>
      <c r="USK2397" s="41"/>
      <c r="USL2397" s="44"/>
      <c r="USM2397" s="51"/>
      <c r="USN2397" s="51"/>
      <c r="USO2397" s="51"/>
      <c r="USP2397" s="13"/>
      <c r="USQ2397" s="13"/>
      <c r="USR2397" s="14"/>
      <c r="USS2397" s="14"/>
      <c r="UST2397" s="41"/>
      <c r="USU2397" s="44"/>
      <c r="USV2397" s="51"/>
      <c r="USW2397" s="51"/>
      <c r="USX2397" s="51"/>
      <c r="USY2397" s="13"/>
      <c r="USZ2397" s="13"/>
      <c r="UTA2397" s="14"/>
      <c r="UTB2397" s="14"/>
      <c r="UTC2397" s="41"/>
      <c r="UTD2397" s="44"/>
      <c r="UTE2397" s="51"/>
      <c r="UTF2397" s="51"/>
      <c r="UTG2397" s="51"/>
      <c r="UTH2397" s="13"/>
      <c r="UTI2397" s="13"/>
      <c r="UTJ2397" s="14"/>
      <c r="UTK2397" s="14"/>
      <c r="UTL2397" s="41"/>
      <c r="UTM2397" s="44"/>
      <c r="UTN2397" s="51"/>
      <c r="UTO2397" s="51"/>
      <c r="UTP2397" s="51"/>
      <c r="UTQ2397" s="13"/>
      <c r="UTR2397" s="13"/>
      <c r="UTS2397" s="14"/>
      <c r="UTT2397" s="14"/>
      <c r="UTU2397" s="41"/>
      <c r="UTV2397" s="44"/>
      <c r="UTW2397" s="51"/>
      <c r="UTX2397" s="51"/>
      <c r="UTY2397" s="51"/>
      <c r="UTZ2397" s="13"/>
      <c r="UUA2397" s="13"/>
      <c r="UUB2397" s="14"/>
      <c r="UUC2397" s="14"/>
      <c r="UUD2397" s="41"/>
      <c r="UUE2397" s="44"/>
      <c r="UUF2397" s="51"/>
      <c r="UUG2397" s="51"/>
      <c r="UUH2397" s="51"/>
      <c r="UUI2397" s="13"/>
      <c r="UUJ2397" s="13"/>
      <c r="UUK2397" s="14"/>
      <c r="UUL2397" s="14"/>
      <c r="UUM2397" s="41"/>
      <c r="UUN2397" s="44"/>
      <c r="UUO2397" s="51"/>
      <c r="UUP2397" s="51"/>
      <c r="UUQ2397" s="51"/>
      <c r="UUR2397" s="13"/>
      <c r="UUS2397" s="13"/>
      <c r="UUT2397" s="14"/>
      <c r="UUU2397" s="14"/>
      <c r="UUV2397" s="41"/>
      <c r="UUW2397" s="44"/>
      <c r="UUX2397" s="51"/>
      <c r="UUY2397" s="51"/>
      <c r="UUZ2397" s="51"/>
      <c r="UVA2397" s="13"/>
      <c r="UVB2397" s="13"/>
      <c r="UVC2397" s="14"/>
      <c r="UVD2397" s="14"/>
      <c r="UVE2397" s="41"/>
      <c r="UVF2397" s="44"/>
      <c r="UVG2397" s="51"/>
      <c r="UVH2397" s="51"/>
      <c r="UVI2397" s="51"/>
      <c r="UVJ2397" s="13"/>
      <c r="UVK2397" s="13"/>
      <c r="UVL2397" s="14"/>
      <c r="UVM2397" s="14"/>
      <c r="UVN2397" s="41"/>
      <c r="UVO2397" s="44"/>
      <c r="UVP2397" s="51"/>
      <c r="UVQ2397" s="51"/>
      <c r="UVR2397" s="51"/>
      <c r="UVS2397" s="13"/>
      <c r="UVT2397" s="13"/>
      <c r="UVU2397" s="14"/>
      <c r="UVV2397" s="14"/>
      <c r="UVW2397" s="41"/>
      <c r="UVX2397" s="44"/>
      <c r="UVY2397" s="51"/>
      <c r="UVZ2397" s="51"/>
      <c r="UWA2397" s="51"/>
      <c r="UWB2397" s="13"/>
      <c r="UWC2397" s="13"/>
      <c r="UWD2397" s="14"/>
      <c r="UWE2397" s="14"/>
      <c r="UWF2397" s="41"/>
      <c r="UWG2397" s="44"/>
      <c r="UWH2397" s="51"/>
      <c r="UWI2397" s="51"/>
      <c r="UWJ2397" s="51"/>
      <c r="UWK2397" s="13"/>
      <c r="UWL2397" s="13"/>
      <c r="UWM2397" s="14"/>
      <c r="UWN2397" s="14"/>
      <c r="UWO2397" s="41"/>
      <c r="UWP2397" s="44"/>
      <c r="UWQ2397" s="51"/>
      <c r="UWR2397" s="51"/>
      <c r="UWS2397" s="51"/>
      <c r="UWT2397" s="13"/>
      <c r="UWU2397" s="13"/>
      <c r="UWV2397" s="14"/>
      <c r="UWW2397" s="14"/>
      <c r="UWX2397" s="41"/>
      <c r="UWY2397" s="44"/>
      <c r="UWZ2397" s="51"/>
      <c r="UXA2397" s="51"/>
      <c r="UXB2397" s="51"/>
      <c r="UXC2397" s="13"/>
      <c r="UXD2397" s="13"/>
      <c r="UXE2397" s="14"/>
      <c r="UXF2397" s="14"/>
      <c r="UXG2397" s="41"/>
      <c r="UXH2397" s="44"/>
      <c r="UXI2397" s="51"/>
      <c r="UXJ2397" s="51"/>
      <c r="UXK2397" s="51"/>
      <c r="UXL2397" s="13"/>
      <c r="UXM2397" s="13"/>
      <c r="UXN2397" s="14"/>
      <c r="UXO2397" s="14"/>
      <c r="UXP2397" s="41"/>
      <c r="UXQ2397" s="44"/>
      <c r="UXR2397" s="51"/>
      <c r="UXS2397" s="51"/>
      <c r="UXT2397" s="51"/>
      <c r="UXU2397" s="13"/>
      <c r="UXV2397" s="13"/>
      <c r="UXW2397" s="14"/>
      <c r="UXX2397" s="14"/>
      <c r="UXY2397" s="41"/>
      <c r="UXZ2397" s="44"/>
      <c r="UYA2397" s="51"/>
      <c r="UYB2397" s="51"/>
      <c r="UYC2397" s="51"/>
      <c r="UYD2397" s="13"/>
      <c r="UYE2397" s="13"/>
      <c r="UYF2397" s="14"/>
      <c r="UYG2397" s="14"/>
      <c r="UYH2397" s="41"/>
      <c r="UYI2397" s="44"/>
      <c r="UYJ2397" s="51"/>
      <c r="UYK2397" s="51"/>
      <c r="UYL2397" s="51"/>
      <c r="UYM2397" s="13"/>
      <c r="UYN2397" s="13"/>
      <c r="UYO2397" s="14"/>
      <c r="UYP2397" s="14"/>
      <c r="UYQ2397" s="38"/>
      <c r="UYR2397" s="48"/>
      <c r="UYS2397" s="48"/>
      <c r="UYT2397" s="48"/>
      <c r="UYU2397" s="41"/>
      <c r="UYV2397" s="48"/>
      <c r="UYW2397" s="48"/>
      <c r="UYX2397" s="48"/>
      <c r="UYY2397" s="48"/>
      <c r="UYZ2397" s="48"/>
      <c r="UZA2397" s="42"/>
      <c r="UZC2397" s="38"/>
      <c r="UZD2397" s="38"/>
      <c r="UZE2397" s="38"/>
      <c r="UZF2397" s="38"/>
      <c r="UZG2397" s="38"/>
      <c r="UZH2397" s="53"/>
      <c r="UZI2397" s="38"/>
      <c r="UZJ2397" s="38"/>
      <c r="UZK2397" s="38"/>
      <c r="UZL2397" s="38"/>
      <c r="UZM2397" s="48"/>
    </row>
    <row r="2398" spans="1:14885" s="43" customFormat="1" x14ac:dyDescent="0.2">
      <c r="A2398" s="152" t="s">
        <v>963</v>
      </c>
      <c r="B2398" s="153">
        <v>920</v>
      </c>
      <c r="C2398" s="5" t="s">
        <v>73</v>
      </c>
      <c r="D2398" s="5" t="s">
        <v>50</v>
      </c>
      <c r="E2398" s="7" t="s">
        <v>985</v>
      </c>
      <c r="F2398" s="5"/>
      <c r="G2398" s="76">
        <f>G2399</f>
        <v>1000</v>
      </c>
    </row>
    <row r="2399" spans="1:14885" s="45" customFormat="1" ht="31.5" x14ac:dyDescent="0.2">
      <c r="A2399" s="11" t="s">
        <v>478</v>
      </c>
      <c r="B2399" s="9">
        <v>920</v>
      </c>
      <c r="C2399" s="8" t="s">
        <v>73</v>
      </c>
      <c r="D2399" s="8" t="s">
        <v>50</v>
      </c>
      <c r="E2399" s="19" t="s">
        <v>985</v>
      </c>
      <c r="F2399" s="9">
        <v>200</v>
      </c>
      <c r="G2399" s="75">
        <f t="shared" ref="G2399:G2400" si="297">G2400</f>
        <v>1000</v>
      </c>
      <c r="H2399" s="44"/>
      <c r="I2399" s="51"/>
      <c r="J2399" s="51"/>
      <c r="K2399" s="51"/>
      <c r="L2399" s="13"/>
      <c r="M2399" s="13"/>
      <c r="N2399" s="14"/>
      <c r="O2399" s="14"/>
      <c r="P2399" s="41"/>
      <c r="Q2399" s="44"/>
      <c r="R2399" s="51"/>
      <c r="S2399" s="51"/>
      <c r="T2399" s="51"/>
      <c r="U2399" s="13"/>
      <c r="V2399" s="13"/>
      <c r="W2399" s="14"/>
      <c r="X2399" s="14"/>
      <c r="Y2399" s="41"/>
      <c r="Z2399" s="44"/>
      <c r="AA2399" s="51"/>
      <c r="AB2399" s="51"/>
      <c r="AC2399" s="51"/>
      <c r="AD2399" s="13"/>
      <c r="AE2399" s="13"/>
      <c r="AF2399" s="14"/>
      <c r="AG2399" s="14"/>
      <c r="AH2399" s="41"/>
      <c r="AI2399" s="44"/>
      <c r="AJ2399" s="51"/>
      <c r="AK2399" s="51"/>
      <c r="AL2399" s="51"/>
      <c r="AM2399" s="13"/>
      <c r="AN2399" s="13"/>
      <c r="AO2399" s="14"/>
      <c r="AP2399" s="14"/>
      <c r="AQ2399" s="41"/>
      <c r="AR2399" s="44"/>
      <c r="AS2399" s="51"/>
      <c r="AT2399" s="51"/>
      <c r="AU2399" s="51"/>
      <c r="AV2399" s="13"/>
      <c r="AW2399" s="13"/>
      <c r="AX2399" s="14"/>
      <c r="AY2399" s="14"/>
      <c r="AZ2399" s="41"/>
      <c r="BA2399" s="44"/>
      <c r="BB2399" s="51"/>
      <c r="BC2399" s="51"/>
      <c r="BD2399" s="51"/>
      <c r="BE2399" s="13"/>
      <c r="BF2399" s="13"/>
      <c r="BG2399" s="14"/>
      <c r="BH2399" s="14"/>
      <c r="BI2399" s="41"/>
      <c r="BJ2399" s="44"/>
      <c r="BK2399" s="51"/>
      <c r="BL2399" s="51"/>
      <c r="BM2399" s="51"/>
      <c r="BN2399" s="13"/>
      <c r="BO2399" s="13"/>
      <c r="BP2399" s="14"/>
      <c r="BQ2399" s="14"/>
      <c r="BR2399" s="41"/>
      <c r="BS2399" s="44"/>
      <c r="BT2399" s="51"/>
      <c r="BU2399" s="51"/>
      <c r="BV2399" s="51"/>
      <c r="BW2399" s="13"/>
      <c r="BX2399" s="13"/>
      <c r="BY2399" s="14"/>
      <c r="BZ2399" s="14"/>
      <c r="CA2399" s="41"/>
      <c r="CB2399" s="44"/>
      <c r="CC2399" s="51"/>
      <c r="CD2399" s="51"/>
      <c r="CE2399" s="51"/>
      <c r="CF2399" s="13"/>
      <c r="CG2399" s="13"/>
      <c r="CH2399" s="14"/>
      <c r="CI2399" s="14"/>
      <c r="CJ2399" s="41"/>
      <c r="CK2399" s="44"/>
      <c r="CL2399" s="51"/>
      <c r="CM2399" s="51"/>
      <c r="CN2399" s="51"/>
      <c r="CO2399" s="13"/>
      <c r="CP2399" s="13"/>
      <c r="CQ2399" s="14"/>
      <c r="CR2399" s="14"/>
      <c r="CS2399" s="41"/>
      <c r="CT2399" s="44"/>
      <c r="CU2399" s="51"/>
      <c r="CV2399" s="51"/>
      <c r="CW2399" s="51"/>
      <c r="CX2399" s="13"/>
      <c r="CY2399" s="13"/>
      <c r="CZ2399" s="14"/>
      <c r="DA2399" s="14"/>
      <c r="DB2399" s="41"/>
      <c r="DC2399" s="44"/>
      <c r="DD2399" s="51"/>
      <c r="DE2399" s="51"/>
      <c r="DF2399" s="51"/>
      <c r="DG2399" s="13"/>
      <c r="DH2399" s="13"/>
      <c r="DI2399" s="14"/>
      <c r="DJ2399" s="14"/>
      <c r="DK2399" s="41"/>
      <c r="DL2399" s="44"/>
      <c r="DM2399" s="51"/>
      <c r="DN2399" s="51"/>
      <c r="DO2399" s="51"/>
      <c r="DP2399" s="13"/>
      <c r="DQ2399" s="13"/>
      <c r="DR2399" s="14"/>
      <c r="DS2399" s="14"/>
      <c r="DT2399" s="41"/>
      <c r="DU2399" s="44"/>
      <c r="DV2399" s="51"/>
      <c r="DW2399" s="51"/>
      <c r="DX2399" s="51"/>
      <c r="DY2399" s="13"/>
      <c r="DZ2399" s="13"/>
      <c r="EA2399" s="14"/>
      <c r="EB2399" s="14"/>
      <c r="EC2399" s="41"/>
      <c r="ED2399" s="44"/>
      <c r="EE2399" s="51"/>
      <c r="EF2399" s="51"/>
      <c r="EG2399" s="51"/>
      <c r="EH2399" s="13"/>
      <c r="EI2399" s="13"/>
      <c r="EJ2399" s="14"/>
      <c r="EK2399" s="14"/>
      <c r="EL2399" s="41"/>
      <c r="EM2399" s="44"/>
      <c r="EN2399" s="51"/>
      <c r="EO2399" s="51"/>
      <c r="EP2399" s="51"/>
      <c r="EQ2399" s="13"/>
      <c r="ER2399" s="13"/>
      <c r="ES2399" s="14"/>
      <c r="ET2399" s="14"/>
      <c r="EU2399" s="41"/>
      <c r="EV2399" s="44"/>
      <c r="EW2399" s="51"/>
      <c r="EX2399" s="51"/>
      <c r="EY2399" s="51"/>
      <c r="EZ2399" s="13"/>
      <c r="FA2399" s="13"/>
      <c r="FB2399" s="14"/>
      <c r="FC2399" s="14"/>
      <c r="FD2399" s="41"/>
      <c r="FE2399" s="44"/>
      <c r="FF2399" s="51"/>
      <c r="FG2399" s="51"/>
      <c r="FH2399" s="51"/>
      <c r="FI2399" s="13"/>
      <c r="FJ2399" s="13"/>
      <c r="FK2399" s="14"/>
      <c r="FL2399" s="14"/>
      <c r="FM2399" s="41"/>
      <c r="FN2399" s="44"/>
      <c r="FO2399" s="51"/>
      <c r="FP2399" s="51"/>
      <c r="FQ2399" s="51"/>
      <c r="FR2399" s="13"/>
      <c r="FS2399" s="13"/>
      <c r="FT2399" s="14"/>
      <c r="FU2399" s="14"/>
      <c r="FV2399" s="41"/>
      <c r="FW2399" s="44"/>
      <c r="FX2399" s="51"/>
      <c r="FY2399" s="51"/>
      <c r="FZ2399" s="51"/>
      <c r="GA2399" s="13"/>
      <c r="GB2399" s="13"/>
      <c r="GC2399" s="14"/>
      <c r="GD2399" s="14"/>
      <c r="GE2399" s="41"/>
      <c r="GF2399" s="44"/>
      <c r="GG2399" s="51"/>
      <c r="GH2399" s="51"/>
      <c r="GI2399" s="51"/>
      <c r="GJ2399" s="13"/>
      <c r="GK2399" s="13"/>
      <c r="GL2399" s="14"/>
      <c r="GM2399" s="14"/>
      <c r="GN2399" s="41"/>
      <c r="GO2399" s="44"/>
      <c r="GP2399" s="51"/>
      <c r="GQ2399" s="51"/>
      <c r="GR2399" s="51"/>
      <c r="GS2399" s="13"/>
      <c r="GT2399" s="13"/>
      <c r="GU2399" s="14"/>
      <c r="GV2399" s="14"/>
      <c r="GW2399" s="41"/>
      <c r="GX2399" s="44"/>
      <c r="GY2399" s="51"/>
      <c r="GZ2399" s="51"/>
      <c r="HA2399" s="51"/>
      <c r="HB2399" s="13"/>
      <c r="HC2399" s="13"/>
      <c r="HD2399" s="14"/>
      <c r="HE2399" s="14"/>
      <c r="HF2399" s="41"/>
      <c r="HG2399" s="44"/>
      <c r="HH2399" s="51"/>
      <c r="HI2399" s="51"/>
      <c r="HJ2399" s="51"/>
      <c r="HK2399" s="13"/>
      <c r="HL2399" s="13"/>
      <c r="HM2399" s="14"/>
      <c r="HN2399" s="14"/>
      <c r="HO2399" s="41"/>
      <c r="HP2399" s="44"/>
      <c r="HQ2399" s="51"/>
      <c r="HR2399" s="51"/>
      <c r="HS2399" s="51"/>
      <c r="HT2399" s="13"/>
      <c r="HU2399" s="13"/>
      <c r="HV2399" s="14"/>
      <c r="HW2399" s="14"/>
      <c r="HX2399" s="41"/>
      <c r="HY2399" s="44"/>
      <c r="HZ2399" s="51"/>
      <c r="IA2399" s="51"/>
      <c r="IB2399" s="51"/>
      <c r="IC2399" s="13"/>
      <c r="ID2399" s="13"/>
      <c r="IE2399" s="14"/>
      <c r="IF2399" s="14"/>
      <c r="IG2399" s="41"/>
      <c r="IH2399" s="44"/>
      <c r="II2399" s="51"/>
      <c r="IJ2399" s="51"/>
      <c r="IK2399" s="51"/>
      <c r="IL2399" s="13"/>
      <c r="IM2399" s="13"/>
      <c r="IN2399" s="14"/>
      <c r="IO2399" s="14"/>
      <c r="IP2399" s="41"/>
      <c r="IQ2399" s="44"/>
      <c r="IR2399" s="51"/>
      <c r="IS2399" s="51"/>
      <c r="IT2399" s="51"/>
      <c r="IU2399" s="13"/>
      <c r="IV2399" s="13"/>
      <c r="IW2399" s="14"/>
      <c r="IX2399" s="14"/>
      <c r="IY2399" s="41"/>
      <c r="IZ2399" s="44"/>
      <c r="JA2399" s="51"/>
      <c r="JB2399" s="51"/>
      <c r="JC2399" s="51"/>
      <c r="JD2399" s="13"/>
      <c r="JE2399" s="13"/>
      <c r="JF2399" s="14"/>
      <c r="JG2399" s="14"/>
      <c r="JH2399" s="41"/>
      <c r="JI2399" s="44"/>
      <c r="JJ2399" s="51"/>
      <c r="JK2399" s="51"/>
      <c r="JL2399" s="51"/>
      <c r="JM2399" s="13"/>
      <c r="JN2399" s="13"/>
      <c r="JO2399" s="14"/>
      <c r="JP2399" s="14"/>
      <c r="JQ2399" s="41"/>
      <c r="JR2399" s="44"/>
      <c r="JS2399" s="51"/>
      <c r="JT2399" s="51"/>
      <c r="JU2399" s="51"/>
      <c r="JV2399" s="13"/>
      <c r="JW2399" s="13"/>
      <c r="JX2399" s="14"/>
      <c r="JY2399" s="14"/>
      <c r="JZ2399" s="41"/>
      <c r="KA2399" s="44"/>
      <c r="KB2399" s="51"/>
      <c r="KC2399" s="51"/>
      <c r="KD2399" s="51"/>
      <c r="KE2399" s="13"/>
      <c r="KF2399" s="13"/>
      <c r="KG2399" s="14"/>
      <c r="KH2399" s="14"/>
      <c r="KI2399" s="41"/>
      <c r="KJ2399" s="44"/>
      <c r="KK2399" s="51"/>
      <c r="KL2399" s="51"/>
      <c r="KM2399" s="51"/>
      <c r="KN2399" s="13"/>
      <c r="KO2399" s="13"/>
      <c r="KP2399" s="14"/>
      <c r="KQ2399" s="14"/>
      <c r="KR2399" s="41"/>
      <c r="KS2399" s="44"/>
      <c r="KT2399" s="51"/>
      <c r="KU2399" s="51"/>
      <c r="KV2399" s="51"/>
      <c r="KW2399" s="13"/>
      <c r="KX2399" s="13"/>
      <c r="KY2399" s="14"/>
      <c r="KZ2399" s="14"/>
      <c r="LA2399" s="41"/>
      <c r="LB2399" s="44"/>
      <c r="LC2399" s="51"/>
      <c r="LD2399" s="51"/>
      <c r="LE2399" s="51"/>
      <c r="LF2399" s="13"/>
      <c r="LG2399" s="13"/>
      <c r="LH2399" s="14"/>
      <c r="LI2399" s="14"/>
      <c r="LJ2399" s="41"/>
      <c r="LK2399" s="44"/>
      <c r="LL2399" s="51"/>
      <c r="LM2399" s="51"/>
      <c r="LN2399" s="51"/>
      <c r="LO2399" s="13"/>
      <c r="LP2399" s="13"/>
      <c r="LQ2399" s="14"/>
      <c r="LR2399" s="14"/>
      <c r="LS2399" s="41"/>
      <c r="LT2399" s="44"/>
      <c r="LU2399" s="51"/>
      <c r="LV2399" s="51"/>
      <c r="LW2399" s="51"/>
      <c r="LX2399" s="13"/>
      <c r="LY2399" s="13"/>
      <c r="LZ2399" s="14"/>
      <c r="MA2399" s="14"/>
      <c r="MB2399" s="41"/>
      <c r="MC2399" s="44"/>
      <c r="MD2399" s="51"/>
      <c r="ME2399" s="51"/>
      <c r="MF2399" s="51"/>
      <c r="MG2399" s="13"/>
      <c r="MH2399" s="13"/>
      <c r="MI2399" s="14"/>
      <c r="MJ2399" s="14"/>
      <c r="MK2399" s="41"/>
      <c r="ML2399" s="44"/>
      <c r="MM2399" s="51"/>
      <c r="MN2399" s="51"/>
      <c r="MO2399" s="51"/>
      <c r="MP2399" s="13"/>
      <c r="MQ2399" s="13"/>
      <c r="MR2399" s="14"/>
      <c r="MS2399" s="14"/>
      <c r="MT2399" s="41"/>
      <c r="MU2399" s="44"/>
      <c r="MV2399" s="51"/>
      <c r="MW2399" s="51"/>
      <c r="MX2399" s="51"/>
      <c r="MY2399" s="13"/>
      <c r="MZ2399" s="13"/>
      <c r="NA2399" s="14"/>
      <c r="NB2399" s="14"/>
      <c r="NC2399" s="41"/>
      <c r="ND2399" s="44"/>
      <c r="NE2399" s="51"/>
      <c r="NF2399" s="51"/>
      <c r="NG2399" s="51"/>
      <c r="NH2399" s="13"/>
      <c r="NI2399" s="13"/>
      <c r="NJ2399" s="14"/>
      <c r="NK2399" s="14"/>
      <c r="NL2399" s="41"/>
      <c r="NM2399" s="44"/>
      <c r="NN2399" s="51"/>
      <c r="NO2399" s="51"/>
      <c r="NP2399" s="51"/>
      <c r="NQ2399" s="13"/>
      <c r="NR2399" s="13"/>
      <c r="NS2399" s="14"/>
      <c r="NT2399" s="14"/>
      <c r="NU2399" s="41"/>
      <c r="NV2399" s="44"/>
      <c r="NW2399" s="51"/>
      <c r="NX2399" s="51"/>
      <c r="NY2399" s="51"/>
      <c r="NZ2399" s="13"/>
      <c r="OA2399" s="13"/>
      <c r="OB2399" s="14"/>
      <c r="OC2399" s="14"/>
      <c r="OD2399" s="41"/>
      <c r="OE2399" s="44"/>
      <c r="OF2399" s="51"/>
      <c r="OG2399" s="51"/>
      <c r="OH2399" s="51"/>
      <c r="OI2399" s="13"/>
      <c r="OJ2399" s="13"/>
      <c r="OK2399" s="14"/>
      <c r="OL2399" s="14"/>
      <c r="OM2399" s="41"/>
      <c r="ON2399" s="44"/>
      <c r="OO2399" s="51"/>
      <c r="OP2399" s="51"/>
      <c r="OQ2399" s="51"/>
      <c r="OR2399" s="13"/>
      <c r="OS2399" s="13"/>
      <c r="OT2399" s="14"/>
      <c r="OU2399" s="14"/>
      <c r="OV2399" s="41"/>
      <c r="OW2399" s="44"/>
      <c r="OX2399" s="51"/>
      <c r="OY2399" s="51"/>
      <c r="OZ2399" s="51"/>
      <c r="PA2399" s="13"/>
      <c r="PB2399" s="13"/>
      <c r="PC2399" s="14"/>
      <c r="PD2399" s="14"/>
      <c r="PE2399" s="41"/>
      <c r="PF2399" s="44"/>
      <c r="PG2399" s="51"/>
      <c r="PH2399" s="51"/>
      <c r="PI2399" s="51"/>
      <c r="PJ2399" s="13"/>
      <c r="PK2399" s="13"/>
      <c r="PL2399" s="14"/>
      <c r="PM2399" s="14"/>
      <c r="PN2399" s="41"/>
      <c r="PO2399" s="44"/>
      <c r="PP2399" s="51"/>
      <c r="PQ2399" s="51"/>
      <c r="PR2399" s="51"/>
      <c r="PS2399" s="13"/>
      <c r="PT2399" s="13"/>
      <c r="PU2399" s="14"/>
      <c r="PV2399" s="14"/>
      <c r="PW2399" s="41"/>
      <c r="PX2399" s="44"/>
      <c r="PY2399" s="51"/>
      <c r="PZ2399" s="51"/>
      <c r="QA2399" s="51"/>
      <c r="QB2399" s="13"/>
      <c r="QC2399" s="13"/>
      <c r="QD2399" s="14"/>
      <c r="QE2399" s="14"/>
      <c r="QF2399" s="41"/>
      <c r="QG2399" s="44"/>
      <c r="QH2399" s="51"/>
      <c r="QI2399" s="51"/>
      <c r="QJ2399" s="51"/>
      <c r="QK2399" s="13"/>
      <c r="QL2399" s="13"/>
      <c r="QM2399" s="14"/>
      <c r="QN2399" s="14"/>
      <c r="QO2399" s="41"/>
      <c r="QP2399" s="44"/>
      <c r="QQ2399" s="51"/>
      <c r="QR2399" s="51"/>
      <c r="QS2399" s="51"/>
      <c r="QT2399" s="13"/>
      <c r="QU2399" s="13"/>
      <c r="QV2399" s="14"/>
      <c r="QW2399" s="14"/>
      <c r="QX2399" s="41"/>
      <c r="QY2399" s="44"/>
      <c r="QZ2399" s="51"/>
      <c r="RA2399" s="51"/>
      <c r="RB2399" s="51"/>
      <c r="RC2399" s="13"/>
      <c r="RD2399" s="13"/>
      <c r="RE2399" s="14"/>
      <c r="RF2399" s="14"/>
      <c r="RG2399" s="41"/>
      <c r="RH2399" s="44"/>
      <c r="RI2399" s="51"/>
      <c r="RJ2399" s="51"/>
      <c r="RK2399" s="51"/>
      <c r="RL2399" s="13"/>
      <c r="RM2399" s="13"/>
      <c r="RN2399" s="14"/>
      <c r="RO2399" s="14"/>
      <c r="RP2399" s="41"/>
      <c r="RQ2399" s="44"/>
      <c r="RR2399" s="51"/>
      <c r="RS2399" s="51"/>
      <c r="RT2399" s="51"/>
      <c r="RU2399" s="13"/>
      <c r="RV2399" s="13"/>
      <c r="RW2399" s="14"/>
      <c r="RX2399" s="14"/>
      <c r="RY2399" s="41"/>
      <c r="RZ2399" s="44"/>
      <c r="SA2399" s="51"/>
      <c r="SB2399" s="51"/>
      <c r="SC2399" s="51"/>
      <c r="SD2399" s="13"/>
      <c r="SE2399" s="13"/>
      <c r="SF2399" s="14"/>
      <c r="SG2399" s="14"/>
      <c r="SH2399" s="41"/>
      <c r="SI2399" s="44"/>
      <c r="SJ2399" s="51"/>
      <c r="SK2399" s="51"/>
      <c r="SL2399" s="51"/>
      <c r="SM2399" s="13"/>
      <c r="SN2399" s="13"/>
      <c r="SO2399" s="14"/>
      <c r="SP2399" s="14"/>
      <c r="SQ2399" s="41"/>
      <c r="SR2399" s="44"/>
      <c r="SS2399" s="51"/>
      <c r="ST2399" s="51"/>
      <c r="SU2399" s="51"/>
      <c r="SV2399" s="13"/>
      <c r="SW2399" s="13"/>
      <c r="SX2399" s="14"/>
      <c r="SY2399" s="14"/>
      <c r="SZ2399" s="41"/>
      <c r="TA2399" s="44"/>
      <c r="TB2399" s="51"/>
      <c r="TC2399" s="51"/>
      <c r="TD2399" s="51"/>
      <c r="TE2399" s="13"/>
      <c r="TF2399" s="13"/>
      <c r="TG2399" s="14"/>
      <c r="TH2399" s="14"/>
      <c r="TI2399" s="41"/>
      <c r="TJ2399" s="44"/>
      <c r="TK2399" s="51"/>
      <c r="TL2399" s="51"/>
      <c r="TM2399" s="51"/>
      <c r="TN2399" s="13"/>
      <c r="TO2399" s="13"/>
      <c r="TP2399" s="14"/>
      <c r="TQ2399" s="14"/>
      <c r="TR2399" s="41"/>
      <c r="TS2399" s="44"/>
      <c r="TT2399" s="51"/>
      <c r="TU2399" s="51"/>
      <c r="TV2399" s="51"/>
      <c r="TW2399" s="13"/>
      <c r="TX2399" s="13"/>
      <c r="TY2399" s="14"/>
      <c r="TZ2399" s="14"/>
      <c r="UA2399" s="41"/>
      <c r="UB2399" s="44"/>
      <c r="UC2399" s="51"/>
      <c r="UD2399" s="51"/>
      <c r="UE2399" s="51"/>
      <c r="UF2399" s="13"/>
      <c r="UG2399" s="13"/>
      <c r="UH2399" s="14"/>
      <c r="UI2399" s="14"/>
      <c r="UJ2399" s="41"/>
      <c r="UK2399" s="44"/>
      <c r="UL2399" s="51"/>
      <c r="UM2399" s="51"/>
      <c r="UN2399" s="51"/>
      <c r="UO2399" s="13"/>
      <c r="UP2399" s="13"/>
      <c r="UQ2399" s="14"/>
      <c r="UR2399" s="14"/>
      <c r="US2399" s="41"/>
      <c r="UT2399" s="44"/>
      <c r="UU2399" s="51"/>
      <c r="UV2399" s="51"/>
      <c r="UW2399" s="51"/>
      <c r="UX2399" s="13"/>
      <c r="UY2399" s="13"/>
      <c r="UZ2399" s="14"/>
      <c r="VA2399" s="14"/>
      <c r="VB2399" s="41"/>
      <c r="VC2399" s="44"/>
      <c r="VD2399" s="51"/>
      <c r="VE2399" s="51"/>
      <c r="VF2399" s="51"/>
      <c r="VG2399" s="13"/>
      <c r="VH2399" s="13"/>
      <c r="VI2399" s="14"/>
      <c r="VJ2399" s="14"/>
      <c r="VK2399" s="41"/>
      <c r="VL2399" s="44"/>
      <c r="VM2399" s="51"/>
      <c r="VN2399" s="51"/>
      <c r="VO2399" s="51"/>
      <c r="VP2399" s="13"/>
      <c r="VQ2399" s="13"/>
      <c r="VR2399" s="14"/>
      <c r="VS2399" s="14"/>
      <c r="VT2399" s="41"/>
      <c r="VU2399" s="44"/>
      <c r="VV2399" s="51"/>
      <c r="VW2399" s="51"/>
      <c r="VX2399" s="51"/>
      <c r="VY2399" s="13"/>
      <c r="VZ2399" s="13"/>
      <c r="WA2399" s="14"/>
      <c r="WB2399" s="14"/>
      <c r="WC2399" s="41"/>
      <c r="WD2399" s="44"/>
      <c r="WE2399" s="51"/>
      <c r="WF2399" s="51"/>
      <c r="WG2399" s="51"/>
      <c r="WH2399" s="13"/>
      <c r="WI2399" s="13"/>
      <c r="WJ2399" s="14"/>
      <c r="WK2399" s="14"/>
      <c r="WL2399" s="41"/>
      <c r="WM2399" s="44"/>
      <c r="WN2399" s="51"/>
      <c r="WO2399" s="51"/>
      <c r="WP2399" s="51"/>
      <c r="WQ2399" s="13"/>
      <c r="WR2399" s="13"/>
      <c r="WS2399" s="14"/>
      <c r="WT2399" s="14"/>
      <c r="WU2399" s="41"/>
      <c r="WV2399" s="44"/>
      <c r="WW2399" s="51"/>
      <c r="WX2399" s="51"/>
      <c r="WY2399" s="51"/>
      <c r="WZ2399" s="13"/>
      <c r="XA2399" s="13"/>
      <c r="XB2399" s="14"/>
      <c r="XC2399" s="14"/>
      <c r="XD2399" s="41"/>
      <c r="XE2399" s="44"/>
      <c r="XF2399" s="51"/>
      <c r="XG2399" s="51"/>
      <c r="XH2399" s="51"/>
      <c r="XI2399" s="13"/>
      <c r="XJ2399" s="13"/>
      <c r="XK2399" s="14"/>
      <c r="XL2399" s="14"/>
      <c r="XM2399" s="41"/>
      <c r="XN2399" s="44"/>
      <c r="XO2399" s="51"/>
      <c r="XP2399" s="51"/>
      <c r="XQ2399" s="51"/>
      <c r="XR2399" s="13"/>
      <c r="XS2399" s="13"/>
      <c r="XT2399" s="14"/>
      <c r="XU2399" s="14"/>
      <c r="XV2399" s="41"/>
      <c r="XW2399" s="44"/>
      <c r="XX2399" s="51"/>
      <c r="XY2399" s="51"/>
      <c r="XZ2399" s="51"/>
      <c r="YA2399" s="13"/>
      <c r="YB2399" s="13"/>
      <c r="YC2399" s="14"/>
      <c r="YD2399" s="14"/>
      <c r="YE2399" s="41"/>
      <c r="YF2399" s="44"/>
      <c r="YG2399" s="51"/>
      <c r="YH2399" s="51"/>
      <c r="YI2399" s="51"/>
      <c r="YJ2399" s="13"/>
      <c r="YK2399" s="13"/>
      <c r="YL2399" s="14"/>
      <c r="YM2399" s="14"/>
      <c r="YN2399" s="41"/>
      <c r="YO2399" s="44"/>
      <c r="YP2399" s="51"/>
      <c r="YQ2399" s="51"/>
      <c r="YR2399" s="51"/>
      <c r="YS2399" s="13"/>
      <c r="YT2399" s="13"/>
      <c r="YU2399" s="14"/>
      <c r="YV2399" s="14"/>
      <c r="YW2399" s="41"/>
      <c r="YX2399" s="44"/>
      <c r="YY2399" s="51"/>
      <c r="YZ2399" s="51"/>
      <c r="ZA2399" s="51"/>
      <c r="ZB2399" s="13"/>
      <c r="ZC2399" s="13"/>
      <c r="ZD2399" s="14"/>
      <c r="ZE2399" s="14"/>
      <c r="ZF2399" s="41"/>
      <c r="ZG2399" s="44"/>
      <c r="ZH2399" s="51"/>
      <c r="ZI2399" s="51"/>
      <c r="ZJ2399" s="51"/>
      <c r="ZK2399" s="13"/>
      <c r="ZL2399" s="13"/>
      <c r="ZM2399" s="14"/>
      <c r="ZN2399" s="14"/>
      <c r="ZO2399" s="41"/>
      <c r="ZP2399" s="44"/>
      <c r="ZQ2399" s="51"/>
      <c r="ZR2399" s="51"/>
      <c r="ZS2399" s="51"/>
      <c r="ZT2399" s="13"/>
      <c r="ZU2399" s="13"/>
      <c r="ZV2399" s="14"/>
      <c r="ZW2399" s="14"/>
      <c r="ZX2399" s="41"/>
      <c r="ZY2399" s="44"/>
      <c r="ZZ2399" s="51"/>
      <c r="AAA2399" s="51"/>
      <c r="AAB2399" s="51"/>
      <c r="AAC2399" s="13"/>
      <c r="AAD2399" s="13"/>
      <c r="AAE2399" s="14"/>
      <c r="AAF2399" s="14"/>
      <c r="AAG2399" s="41"/>
      <c r="AAH2399" s="44"/>
      <c r="AAI2399" s="51"/>
      <c r="AAJ2399" s="51"/>
      <c r="AAK2399" s="51"/>
      <c r="AAL2399" s="13"/>
      <c r="AAM2399" s="13"/>
      <c r="AAN2399" s="14"/>
      <c r="AAO2399" s="14"/>
      <c r="AAP2399" s="41"/>
      <c r="AAQ2399" s="44"/>
      <c r="AAR2399" s="51"/>
      <c r="AAS2399" s="51"/>
      <c r="AAT2399" s="51"/>
      <c r="AAU2399" s="13"/>
      <c r="AAV2399" s="13"/>
      <c r="AAW2399" s="14"/>
      <c r="AAX2399" s="14"/>
      <c r="AAY2399" s="41"/>
      <c r="AAZ2399" s="44"/>
      <c r="ABA2399" s="51"/>
      <c r="ABB2399" s="51"/>
      <c r="ABC2399" s="51"/>
      <c r="ABD2399" s="13"/>
      <c r="ABE2399" s="13"/>
      <c r="ABF2399" s="14"/>
      <c r="ABG2399" s="14"/>
      <c r="ABH2399" s="41"/>
      <c r="ABI2399" s="44"/>
      <c r="ABJ2399" s="51"/>
      <c r="ABK2399" s="51"/>
      <c r="ABL2399" s="51"/>
      <c r="ABM2399" s="13"/>
      <c r="ABN2399" s="13"/>
      <c r="ABO2399" s="14"/>
      <c r="ABP2399" s="14"/>
      <c r="ABQ2399" s="41"/>
      <c r="ABR2399" s="44"/>
      <c r="ABS2399" s="51"/>
      <c r="ABT2399" s="51"/>
      <c r="ABU2399" s="51"/>
      <c r="ABV2399" s="13"/>
      <c r="ABW2399" s="13"/>
      <c r="ABX2399" s="14"/>
      <c r="ABY2399" s="14"/>
      <c r="ABZ2399" s="41"/>
      <c r="ACA2399" s="44"/>
      <c r="ACB2399" s="51"/>
      <c r="ACC2399" s="51"/>
      <c r="ACD2399" s="51"/>
      <c r="ACE2399" s="13"/>
      <c r="ACF2399" s="13"/>
      <c r="ACG2399" s="14"/>
      <c r="ACH2399" s="14"/>
      <c r="ACI2399" s="41"/>
      <c r="ACJ2399" s="44"/>
      <c r="ACK2399" s="51"/>
      <c r="ACL2399" s="51"/>
      <c r="ACM2399" s="51"/>
      <c r="ACN2399" s="13"/>
      <c r="ACO2399" s="13"/>
      <c r="ACP2399" s="14"/>
      <c r="ACQ2399" s="14"/>
      <c r="ACR2399" s="41"/>
      <c r="ACS2399" s="44"/>
      <c r="ACT2399" s="51"/>
      <c r="ACU2399" s="51"/>
      <c r="ACV2399" s="51"/>
      <c r="ACW2399" s="13"/>
      <c r="ACX2399" s="13"/>
      <c r="ACY2399" s="14"/>
      <c r="ACZ2399" s="14"/>
      <c r="ADA2399" s="41"/>
      <c r="ADB2399" s="44"/>
      <c r="ADC2399" s="51"/>
      <c r="ADD2399" s="51"/>
      <c r="ADE2399" s="51"/>
      <c r="ADF2399" s="13"/>
      <c r="ADG2399" s="13"/>
      <c r="ADH2399" s="14"/>
      <c r="ADI2399" s="14"/>
      <c r="ADJ2399" s="41"/>
      <c r="ADK2399" s="44"/>
      <c r="ADL2399" s="51"/>
      <c r="ADM2399" s="51"/>
      <c r="ADN2399" s="51"/>
      <c r="ADO2399" s="13"/>
      <c r="ADP2399" s="13"/>
      <c r="ADQ2399" s="14"/>
      <c r="ADR2399" s="14"/>
      <c r="ADS2399" s="41"/>
      <c r="ADT2399" s="44"/>
      <c r="ADU2399" s="51"/>
      <c r="ADV2399" s="51"/>
      <c r="ADW2399" s="51"/>
      <c r="ADX2399" s="13"/>
      <c r="ADY2399" s="13"/>
      <c r="ADZ2399" s="14"/>
      <c r="AEA2399" s="14"/>
      <c r="AEB2399" s="41"/>
      <c r="AEC2399" s="44"/>
      <c r="AED2399" s="51"/>
      <c r="AEE2399" s="51"/>
      <c r="AEF2399" s="51"/>
      <c r="AEG2399" s="13"/>
      <c r="AEH2399" s="13"/>
      <c r="AEI2399" s="14"/>
      <c r="AEJ2399" s="14"/>
      <c r="AEK2399" s="41"/>
      <c r="AEL2399" s="44"/>
      <c r="AEM2399" s="51"/>
      <c r="AEN2399" s="51"/>
      <c r="AEO2399" s="51"/>
      <c r="AEP2399" s="13"/>
      <c r="AEQ2399" s="13"/>
      <c r="AER2399" s="14"/>
      <c r="AES2399" s="14"/>
      <c r="AET2399" s="41"/>
      <c r="AEU2399" s="44"/>
      <c r="AEV2399" s="51"/>
      <c r="AEW2399" s="51"/>
      <c r="AEX2399" s="51"/>
      <c r="AEY2399" s="13"/>
      <c r="AEZ2399" s="13"/>
      <c r="AFA2399" s="14"/>
      <c r="AFB2399" s="14"/>
      <c r="AFC2399" s="41"/>
      <c r="AFD2399" s="44"/>
      <c r="AFE2399" s="51"/>
      <c r="AFF2399" s="51"/>
      <c r="AFG2399" s="51"/>
      <c r="AFH2399" s="13"/>
      <c r="AFI2399" s="13"/>
      <c r="AFJ2399" s="14"/>
      <c r="AFK2399" s="14"/>
      <c r="AFL2399" s="41"/>
      <c r="AFM2399" s="44"/>
      <c r="AFN2399" s="51"/>
      <c r="AFO2399" s="51"/>
      <c r="AFP2399" s="51"/>
      <c r="AFQ2399" s="13"/>
      <c r="AFR2399" s="13"/>
      <c r="AFS2399" s="14"/>
      <c r="AFT2399" s="14"/>
      <c r="AFU2399" s="41"/>
      <c r="AFV2399" s="44"/>
      <c r="AFW2399" s="51"/>
      <c r="AFX2399" s="51"/>
      <c r="AFY2399" s="51"/>
      <c r="AFZ2399" s="13"/>
      <c r="AGA2399" s="13"/>
      <c r="AGB2399" s="14"/>
      <c r="AGC2399" s="14"/>
      <c r="AGD2399" s="41"/>
      <c r="AGE2399" s="44"/>
      <c r="AGF2399" s="51"/>
      <c r="AGG2399" s="51"/>
      <c r="AGH2399" s="51"/>
      <c r="AGI2399" s="13"/>
      <c r="AGJ2399" s="13"/>
      <c r="AGK2399" s="14"/>
      <c r="AGL2399" s="14"/>
      <c r="AGM2399" s="41"/>
      <c r="AGN2399" s="44"/>
      <c r="AGO2399" s="51"/>
      <c r="AGP2399" s="51"/>
      <c r="AGQ2399" s="51"/>
      <c r="AGR2399" s="13"/>
      <c r="AGS2399" s="13"/>
      <c r="AGT2399" s="14"/>
      <c r="AGU2399" s="14"/>
      <c r="AGV2399" s="41"/>
      <c r="AGW2399" s="44"/>
      <c r="AGX2399" s="51"/>
      <c r="AGY2399" s="51"/>
      <c r="AGZ2399" s="51"/>
      <c r="AHA2399" s="13"/>
      <c r="AHB2399" s="13"/>
      <c r="AHC2399" s="14"/>
      <c r="AHD2399" s="14"/>
      <c r="AHE2399" s="41"/>
      <c r="AHF2399" s="44"/>
      <c r="AHG2399" s="51"/>
      <c r="AHH2399" s="51"/>
      <c r="AHI2399" s="51"/>
      <c r="AHJ2399" s="13"/>
      <c r="AHK2399" s="13"/>
      <c r="AHL2399" s="14"/>
      <c r="AHM2399" s="14"/>
      <c r="AHN2399" s="41"/>
      <c r="AHO2399" s="44"/>
      <c r="AHP2399" s="51"/>
      <c r="AHQ2399" s="51"/>
      <c r="AHR2399" s="51"/>
      <c r="AHS2399" s="13"/>
      <c r="AHT2399" s="13"/>
      <c r="AHU2399" s="14"/>
      <c r="AHV2399" s="14"/>
      <c r="AHW2399" s="41"/>
      <c r="AHX2399" s="44"/>
      <c r="AHY2399" s="51"/>
      <c r="AHZ2399" s="51"/>
      <c r="AIA2399" s="51"/>
      <c r="AIB2399" s="13"/>
      <c r="AIC2399" s="13"/>
      <c r="AID2399" s="14"/>
      <c r="AIE2399" s="14"/>
      <c r="AIF2399" s="41"/>
      <c r="AIG2399" s="44"/>
      <c r="AIH2399" s="51"/>
      <c r="AII2399" s="51"/>
      <c r="AIJ2399" s="51"/>
      <c r="AIK2399" s="13"/>
      <c r="AIL2399" s="13"/>
      <c r="AIM2399" s="14"/>
      <c r="AIN2399" s="14"/>
      <c r="AIO2399" s="41"/>
      <c r="AIP2399" s="44"/>
      <c r="AIQ2399" s="51"/>
      <c r="AIR2399" s="51"/>
      <c r="AIS2399" s="51"/>
      <c r="AIT2399" s="13"/>
      <c r="AIU2399" s="13"/>
      <c r="AIV2399" s="14"/>
      <c r="AIW2399" s="14"/>
      <c r="AIX2399" s="41"/>
      <c r="AIY2399" s="44"/>
      <c r="AIZ2399" s="51"/>
      <c r="AJA2399" s="51"/>
      <c r="AJB2399" s="51"/>
      <c r="AJC2399" s="13"/>
      <c r="AJD2399" s="13"/>
      <c r="AJE2399" s="14"/>
      <c r="AJF2399" s="14"/>
      <c r="AJG2399" s="41"/>
      <c r="AJH2399" s="44"/>
      <c r="AJI2399" s="51"/>
      <c r="AJJ2399" s="51"/>
      <c r="AJK2399" s="51"/>
      <c r="AJL2399" s="13"/>
      <c r="AJM2399" s="13"/>
      <c r="AJN2399" s="14"/>
      <c r="AJO2399" s="14"/>
      <c r="AJP2399" s="41"/>
      <c r="AJQ2399" s="44"/>
      <c r="AJR2399" s="51"/>
      <c r="AJS2399" s="51"/>
      <c r="AJT2399" s="51"/>
      <c r="AJU2399" s="13"/>
      <c r="AJV2399" s="13"/>
      <c r="AJW2399" s="14"/>
      <c r="AJX2399" s="14"/>
      <c r="AJY2399" s="41"/>
      <c r="AJZ2399" s="44"/>
      <c r="AKA2399" s="51"/>
      <c r="AKB2399" s="51"/>
      <c r="AKC2399" s="51"/>
      <c r="AKD2399" s="13"/>
      <c r="AKE2399" s="13"/>
      <c r="AKF2399" s="14"/>
      <c r="AKG2399" s="14"/>
      <c r="AKH2399" s="41"/>
      <c r="AKI2399" s="44"/>
      <c r="AKJ2399" s="51"/>
      <c r="AKK2399" s="51"/>
      <c r="AKL2399" s="51"/>
      <c r="AKM2399" s="13"/>
      <c r="AKN2399" s="13"/>
      <c r="AKO2399" s="14"/>
      <c r="AKP2399" s="14"/>
      <c r="AKQ2399" s="41"/>
      <c r="AKR2399" s="44"/>
      <c r="AKS2399" s="51"/>
      <c r="AKT2399" s="51"/>
      <c r="AKU2399" s="51"/>
      <c r="AKV2399" s="13"/>
      <c r="AKW2399" s="13"/>
      <c r="AKX2399" s="14"/>
      <c r="AKY2399" s="14"/>
      <c r="AKZ2399" s="41"/>
      <c r="ALA2399" s="44"/>
      <c r="ALB2399" s="51"/>
      <c r="ALC2399" s="51"/>
      <c r="ALD2399" s="51"/>
      <c r="ALE2399" s="13"/>
      <c r="ALF2399" s="13"/>
      <c r="ALG2399" s="14"/>
      <c r="ALH2399" s="14"/>
      <c r="ALI2399" s="41"/>
      <c r="ALJ2399" s="44"/>
      <c r="ALK2399" s="51"/>
      <c r="ALL2399" s="51"/>
      <c r="ALM2399" s="51"/>
      <c r="ALN2399" s="13"/>
      <c r="ALO2399" s="13"/>
      <c r="ALP2399" s="14"/>
      <c r="ALQ2399" s="14"/>
      <c r="ALR2399" s="41"/>
      <c r="ALS2399" s="44"/>
      <c r="ALT2399" s="51"/>
      <c r="ALU2399" s="51"/>
      <c r="ALV2399" s="51"/>
      <c r="ALW2399" s="13"/>
      <c r="ALX2399" s="13"/>
      <c r="ALY2399" s="14"/>
      <c r="ALZ2399" s="14"/>
      <c r="AMA2399" s="41"/>
      <c r="AMB2399" s="44"/>
      <c r="AMC2399" s="51"/>
      <c r="AMD2399" s="51"/>
      <c r="AME2399" s="51"/>
      <c r="AMF2399" s="13"/>
      <c r="AMG2399" s="13"/>
      <c r="AMH2399" s="14"/>
      <c r="AMI2399" s="14"/>
      <c r="AMJ2399" s="41"/>
      <c r="AMK2399" s="44"/>
      <c r="AML2399" s="51"/>
      <c r="AMM2399" s="51"/>
      <c r="AMN2399" s="51"/>
      <c r="AMO2399" s="13"/>
      <c r="AMP2399" s="13"/>
      <c r="AMQ2399" s="14"/>
      <c r="AMR2399" s="14"/>
      <c r="AMS2399" s="41"/>
      <c r="AMT2399" s="44"/>
      <c r="AMU2399" s="51"/>
      <c r="AMV2399" s="51"/>
      <c r="AMW2399" s="51"/>
      <c r="AMX2399" s="13"/>
      <c r="AMY2399" s="13"/>
      <c r="AMZ2399" s="14"/>
      <c r="ANA2399" s="14"/>
      <c r="ANB2399" s="41"/>
      <c r="ANC2399" s="44"/>
      <c r="AND2399" s="51"/>
      <c r="ANE2399" s="51"/>
      <c r="ANF2399" s="51"/>
      <c r="ANG2399" s="13"/>
      <c r="ANH2399" s="13"/>
      <c r="ANI2399" s="14"/>
      <c r="ANJ2399" s="14"/>
      <c r="ANK2399" s="41"/>
      <c r="ANL2399" s="44"/>
      <c r="ANM2399" s="51"/>
      <c r="ANN2399" s="51"/>
      <c r="ANO2399" s="51"/>
      <c r="ANP2399" s="13"/>
      <c r="ANQ2399" s="13"/>
      <c r="ANR2399" s="14"/>
      <c r="ANS2399" s="14"/>
      <c r="ANT2399" s="41"/>
      <c r="ANU2399" s="44"/>
      <c r="ANV2399" s="51"/>
      <c r="ANW2399" s="51"/>
      <c r="ANX2399" s="51"/>
      <c r="ANY2399" s="13"/>
      <c r="ANZ2399" s="13"/>
      <c r="AOA2399" s="14"/>
      <c r="AOB2399" s="14"/>
      <c r="AOC2399" s="41"/>
      <c r="AOD2399" s="44"/>
      <c r="AOE2399" s="51"/>
      <c r="AOF2399" s="51"/>
      <c r="AOG2399" s="51"/>
      <c r="AOH2399" s="13"/>
      <c r="AOI2399" s="13"/>
      <c r="AOJ2399" s="14"/>
      <c r="AOK2399" s="14"/>
      <c r="AOL2399" s="41"/>
      <c r="AOM2399" s="44"/>
      <c r="AON2399" s="51"/>
      <c r="AOO2399" s="51"/>
      <c r="AOP2399" s="51"/>
      <c r="AOQ2399" s="13"/>
      <c r="AOR2399" s="13"/>
      <c r="AOS2399" s="14"/>
      <c r="AOT2399" s="14"/>
      <c r="AOU2399" s="41"/>
      <c r="AOV2399" s="44"/>
      <c r="AOW2399" s="51"/>
      <c r="AOX2399" s="51"/>
      <c r="AOY2399" s="51"/>
      <c r="AOZ2399" s="13"/>
      <c r="APA2399" s="13"/>
      <c r="APB2399" s="14"/>
      <c r="APC2399" s="14"/>
      <c r="APD2399" s="41"/>
      <c r="APE2399" s="44"/>
      <c r="APF2399" s="51"/>
      <c r="APG2399" s="51"/>
      <c r="APH2399" s="51"/>
      <c r="API2399" s="13"/>
      <c r="APJ2399" s="13"/>
      <c r="APK2399" s="14"/>
      <c r="APL2399" s="14"/>
      <c r="APM2399" s="41"/>
      <c r="APN2399" s="44"/>
      <c r="APO2399" s="51"/>
      <c r="APP2399" s="51"/>
      <c r="APQ2399" s="51"/>
      <c r="APR2399" s="13"/>
      <c r="APS2399" s="13"/>
      <c r="APT2399" s="14"/>
      <c r="APU2399" s="14"/>
      <c r="APV2399" s="41"/>
      <c r="APW2399" s="44"/>
      <c r="APX2399" s="51"/>
      <c r="APY2399" s="51"/>
      <c r="APZ2399" s="51"/>
      <c r="AQA2399" s="13"/>
      <c r="AQB2399" s="13"/>
      <c r="AQC2399" s="14"/>
      <c r="AQD2399" s="14"/>
      <c r="AQE2399" s="41"/>
      <c r="AQF2399" s="44"/>
      <c r="AQG2399" s="51"/>
      <c r="AQH2399" s="51"/>
      <c r="AQI2399" s="51"/>
      <c r="AQJ2399" s="13"/>
      <c r="AQK2399" s="13"/>
      <c r="AQL2399" s="14"/>
      <c r="AQM2399" s="14"/>
      <c r="AQN2399" s="41"/>
      <c r="AQO2399" s="44"/>
      <c r="AQP2399" s="51"/>
      <c r="AQQ2399" s="51"/>
      <c r="AQR2399" s="51"/>
      <c r="AQS2399" s="13"/>
      <c r="AQT2399" s="13"/>
      <c r="AQU2399" s="14"/>
      <c r="AQV2399" s="14"/>
      <c r="AQW2399" s="41"/>
      <c r="AQX2399" s="44"/>
      <c r="AQY2399" s="51"/>
      <c r="AQZ2399" s="51"/>
      <c r="ARA2399" s="51"/>
      <c r="ARB2399" s="13"/>
      <c r="ARC2399" s="13"/>
      <c r="ARD2399" s="14"/>
      <c r="ARE2399" s="14"/>
      <c r="ARF2399" s="41"/>
      <c r="ARG2399" s="44"/>
      <c r="ARH2399" s="51"/>
      <c r="ARI2399" s="51"/>
      <c r="ARJ2399" s="51"/>
      <c r="ARK2399" s="13"/>
      <c r="ARL2399" s="13"/>
      <c r="ARM2399" s="14"/>
      <c r="ARN2399" s="14"/>
      <c r="ARO2399" s="41"/>
      <c r="ARP2399" s="44"/>
      <c r="ARQ2399" s="51"/>
      <c r="ARR2399" s="51"/>
      <c r="ARS2399" s="51"/>
      <c r="ART2399" s="13"/>
      <c r="ARU2399" s="13"/>
      <c r="ARV2399" s="14"/>
      <c r="ARW2399" s="14"/>
      <c r="ARX2399" s="41"/>
      <c r="ARY2399" s="44"/>
      <c r="ARZ2399" s="51"/>
      <c r="ASA2399" s="51"/>
      <c r="ASB2399" s="51"/>
      <c r="ASC2399" s="13"/>
      <c r="ASD2399" s="13"/>
      <c r="ASE2399" s="14"/>
      <c r="ASF2399" s="14"/>
      <c r="ASG2399" s="41"/>
      <c r="ASH2399" s="44"/>
      <c r="ASI2399" s="51"/>
      <c r="ASJ2399" s="51"/>
      <c r="ASK2399" s="51"/>
      <c r="ASL2399" s="13"/>
      <c r="ASM2399" s="13"/>
      <c r="ASN2399" s="14"/>
      <c r="ASO2399" s="14"/>
      <c r="ASP2399" s="41"/>
      <c r="ASQ2399" s="44"/>
      <c r="ASR2399" s="51"/>
      <c r="ASS2399" s="51"/>
      <c r="AST2399" s="51"/>
      <c r="ASU2399" s="13"/>
      <c r="ASV2399" s="13"/>
      <c r="ASW2399" s="14"/>
      <c r="ASX2399" s="14"/>
      <c r="ASY2399" s="41"/>
      <c r="ASZ2399" s="44"/>
      <c r="ATA2399" s="51"/>
      <c r="ATB2399" s="51"/>
      <c r="ATC2399" s="51"/>
      <c r="ATD2399" s="13"/>
      <c r="ATE2399" s="13"/>
      <c r="ATF2399" s="14"/>
      <c r="ATG2399" s="14"/>
      <c r="ATH2399" s="41"/>
      <c r="ATI2399" s="44"/>
      <c r="ATJ2399" s="51"/>
      <c r="ATK2399" s="51"/>
      <c r="ATL2399" s="51"/>
      <c r="ATM2399" s="13"/>
      <c r="ATN2399" s="13"/>
      <c r="ATO2399" s="14"/>
      <c r="ATP2399" s="14"/>
      <c r="ATQ2399" s="41"/>
      <c r="ATR2399" s="44"/>
      <c r="ATS2399" s="51"/>
      <c r="ATT2399" s="51"/>
      <c r="ATU2399" s="51"/>
      <c r="ATV2399" s="13"/>
      <c r="ATW2399" s="13"/>
      <c r="ATX2399" s="14"/>
      <c r="ATY2399" s="14"/>
      <c r="ATZ2399" s="41"/>
      <c r="AUA2399" s="44"/>
      <c r="AUB2399" s="51"/>
      <c r="AUC2399" s="51"/>
      <c r="AUD2399" s="51"/>
      <c r="AUE2399" s="13"/>
      <c r="AUF2399" s="13"/>
      <c r="AUG2399" s="14"/>
      <c r="AUH2399" s="14"/>
      <c r="AUI2399" s="41"/>
      <c r="AUJ2399" s="44"/>
      <c r="AUK2399" s="51"/>
      <c r="AUL2399" s="51"/>
      <c r="AUM2399" s="51"/>
      <c r="AUN2399" s="13"/>
      <c r="AUO2399" s="13"/>
      <c r="AUP2399" s="14"/>
      <c r="AUQ2399" s="14"/>
      <c r="AUR2399" s="41"/>
      <c r="AUS2399" s="44"/>
      <c r="AUT2399" s="51"/>
      <c r="AUU2399" s="51"/>
      <c r="AUV2399" s="51"/>
      <c r="AUW2399" s="13"/>
      <c r="AUX2399" s="13"/>
      <c r="AUY2399" s="14"/>
      <c r="AUZ2399" s="14"/>
      <c r="AVA2399" s="41"/>
      <c r="AVB2399" s="44"/>
      <c r="AVC2399" s="51"/>
      <c r="AVD2399" s="51"/>
      <c r="AVE2399" s="51"/>
      <c r="AVF2399" s="13"/>
      <c r="AVG2399" s="13"/>
      <c r="AVH2399" s="14"/>
      <c r="AVI2399" s="14"/>
      <c r="AVJ2399" s="41"/>
      <c r="AVK2399" s="44"/>
      <c r="AVL2399" s="51"/>
      <c r="AVM2399" s="51"/>
      <c r="AVN2399" s="51"/>
      <c r="AVO2399" s="13"/>
      <c r="AVP2399" s="13"/>
      <c r="AVQ2399" s="14"/>
      <c r="AVR2399" s="14"/>
      <c r="AVS2399" s="41"/>
      <c r="AVT2399" s="44"/>
      <c r="AVU2399" s="51"/>
      <c r="AVV2399" s="51"/>
      <c r="AVW2399" s="51"/>
      <c r="AVX2399" s="13"/>
      <c r="AVY2399" s="13"/>
      <c r="AVZ2399" s="14"/>
      <c r="AWA2399" s="14"/>
      <c r="AWB2399" s="41"/>
      <c r="AWC2399" s="44"/>
      <c r="AWD2399" s="51"/>
      <c r="AWE2399" s="51"/>
      <c r="AWF2399" s="51"/>
      <c r="AWG2399" s="13"/>
      <c r="AWH2399" s="13"/>
      <c r="AWI2399" s="14"/>
      <c r="AWJ2399" s="14"/>
      <c r="AWK2399" s="41"/>
      <c r="AWL2399" s="44"/>
      <c r="AWM2399" s="51"/>
      <c r="AWN2399" s="51"/>
      <c r="AWO2399" s="51"/>
      <c r="AWP2399" s="13"/>
      <c r="AWQ2399" s="13"/>
      <c r="AWR2399" s="14"/>
      <c r="AWS2399" s="14"/>
      <c r="AWT2399" s="41"/>
      <c r="AWU2399" s="44"/>
      <c r="AWV2399" s="51"/>
      <c r="AWW2399" s="51"/>
      <c r="AWX2399" s="51"/>
      <c r="AWY2399" s="13"/>
      <c r="AWZ2399" s="13"/>
      <c r="AXA2399" s="14"/>
      <c r="AXB2399" s="14"/>
      <c r="AXC2399" s="41"/>
      <c r="AXD2399" s="44"/>
      <c r="AXE2399" s="51"/>
      <c r="AXF2399" s="51"/>
      <c r="AXG2399" s="51"/>
      <c r="AXH2399" s="13"/>
      <c r="AXI2399" s="13"/>
      <c r="AXJ2399" s="14"/>
      <c r="AXK2399" s="14"/>
      <c r="AXL2399" s="41"/>
      <c r="AXM2399" s="44"/>
      <c r="AXN2399" s="51"/>
      <c r="AXO2399" s="51"/>
      <c r="AXP2399" s="51"/>
      <c r="AXQ2399" s="13"/>
      <c r="AXR2399" s="13"/>
      <c r="AXS2399" s="14"/>
      <c r="AXT2399" s="14"/>
      <c r="AXU2399" s="41"/>
      <c r="AXV2399" s="44"/>
      <c r="AXW2399" s="51"/>
      <c r="AXX2399" s="51"/>
      <c r="AXY2399" s="51"/>
      <c r="AXZ2399" s="13"/>
      <c r="AYA2399" s="13"/>
      <c r="AYB2399" s="14"/>
      <c r="AYC2399" s="14"/>
      <c r="AYD2399" s="41"/>
      <c r="AYE2399" s="44"/>
      <c r="AYF2399" s="51"/>
      <c r="AYG2399" s="51"/>
      <c r="AYH2399" s="51"/>
      <c r="AYI2399" s="13"/>
      <c r="AYJ2399" s="13"/>
      <c r="AYK2399" s="14"/>
      <c r="AYL2399" s="14"/>
      <c r="AYM2399" s="41"/>
      <c r="AYN2399" s="44"/>
      <c r="AYO2399" s="51"/>
      <c r="AYP2399" s="51"/>
      <c r="AYQ2399" s="51"/>
      <c r="AYR2399" s="13"/>
      <c r="AYS2399" s="13"/>
      <c r="AYT2399" s="14"/>
      <c r="AYU2399" s="14"/>
      <c r="AYV2399" s="41"/>
      <c r="AYW2399" s="44"/>
      <c r="AYX2399" s="51"/>
      <c r="AYY2399" s="51"/>
      <c r="AYZ2399" s="51"/>
      <c r="AZA2399" s="13"/>
      <c r="AZB2399" s="13"/>
      <c r="AZC2399" s="14"/>
      <c r="AZD2399" s="14"/>
      <c r="AZE2399" s="41"/>
      <c r="AZF2399" s="44"/>
      <c r="AZG2399" s="51"/>
      <c r="AZH2399" s="51"/>
      <c r="AZI2399" s="51"/>
      <c r="AZJ2399" s="13"/>
      <c r="AZK2399" s="13"/>
      <c r="AZL2399" s="14"/>
      <c r="AZM2399" s="14"/>
      <c r="AZN2399" s="41"/>
      <c r="AZO2399" s="44"/>
      <c r="AZP2399" s="51"/>
      <c r="AZQ2399" s="51"/>
      <c r="AZR2399" s="51"/>
      <c r="AZS2399" s="13"/>
      <c r="AZT2399" s="13"/>
      <c r="AZU2399" s="14"/>
      <c r="AZV2399" s="14"/>
      <c r="AZW2399" s="41"/>
      <c r="AZX2399" s="44"/>
      <c r="AZY2399" s="51"/>
      <c r="AZZ2399" s="51"/>
      <c r="BAA2399" s="51"/>
      <c r="BAB2399" s="13"/>
      <c r="BAC2399" s="13"/>
      <c r="BAD2399" s="14"/>
      <c r="BAE2399" s="14"/>
      <c r="BAF2399" s="41"/>
      <c r="BAG2399" s="44"/>
      <c r="BAH2399" s="51"/>
      <c r="BAI2399" s="51"/>
      <c r="BAJ2399" s="51"/>
      <c r="BAK2399" s="13"/>
      <c r="BAL2399" s="13"/>
      <c r="BAM2399" s="14"/>
      <c r="BAN2399" s="14"/>
      <c r="BAO2399" s="41"/>
      <c r="BAP2399" s="44"/>
      <c r="BAQ2399" s="51"/>
      <c r="BAR2399" s="51"/>
      <c r="BAS2399" s="51"/>
      <c r="BAT2399" s="13"/>
      <c r="BAU2399" s="13"/>
      <c r="BAV2399" s="14"/>
      <c r="BAW2399" s="14"/>
      <c r="BAX2399" s="41"/>
      <c r="BAY2399" s="44"/>
      <c r="BAZ2399" s="51"/>
      <c r="BBA2399" s="51"/>
      <c r="BBB2399" s="51"/>
      <c r="BBC2399" s="13"/>
      <c r="BBD2399" s="13"/>
      <c r="BBE2399" s="14"/>
      <c r="BBF2399" s="14"/>
      <c r="BBG2399" s="41"/>
      <c r="BBH2399" s="44"/>
      <c r="BBI2399" s="51"/>
      <c r="BBJ2399" s="51"/>
      <c r="BBK2399" s="51"/>
      <c r="BBL2399" s="13"/>
      <c r="BBM2399" s="13"/>
      <c r="BBN2399" s="14"/>
      <c r="BBO2399" s="14"/>
      <c r="BBP2399" s="41"/>
      <c r="BBQ2399" s="44"/>
      <c r="BBR2399" s="51"/>
      <c r="BBS2399" s="51"/>
      <c r="BBT2399" s="51"/>
      <c r="BBU2399" s="13"/>
      <c r="BBV2399" s="13"/>
      <c r="BBW2399" s="14"/>
      <c r="BBX2399" s="14"/>
      <c r="BBY2399" s="41"/>
      <c r="BBZ2399" s="44"/>
      <c r="BCA2399" s="51"/>
      <c r="BCB2399" s="51"/>
      <c r="BCC2399" s="51"/>
      <c r="BCD2399" s="13"/>
      <c r="BCE2399" s="13"/>
      <c r="BCF2399" s="14"/>
      <c r="BCG2399" s="14"/>
      <c r="BCH2399" s="41"/>
      <c r="BCI2399" s="44"/>
      <c r="BCJ2399" s="51"/>
      <c r="BCK2399" s="51"/>
      <c r="BCL2399" s="51"/>
      <c r="BCM2399" s="13"/>
      <c r="BCN2399" s="13"/>
      <c r="BCO2399" s="14"/>
      <c r="BCP2399" s="14"/>
      <c r="BCQ2399" s="41"/>
      <c r="BCR2399" s="44"/>
      <c r="BCS2399" s="51"/>
      <c r="BCT2399" s="51"/>
      <c r="BCU2399" s="51"/>
      <c r="BCV2399" s="13"/>
      <c r="BCW2399" s="13"/>
      <c r="BCX2399" s="14"/>
      <c r="BCY2399" s="14"/>
      <c r="BCZ2399" s="41"/>
      <c r="BDA2399" s="44"/>
      <c r="BDB2399" s="51"/>
      <c r="BDC2399" s="51"/>
      <c r="BDD2399" s="51"/>
      <c r="BDE2399" s="13"/>
      <c r="BDF2399" s="13"/>
      <c r="BDG2399" s="14"/>
      <c r="BDH2399" s="14"/>
      <c r="BDI2399" s="41"/>
      <c r="BDJ2399" s="44"/>
      <c r="BDK2399" s="51"/>
      <c r="BDL2399" s="51"/>
      <c r="BDM2399" s="51"/>
      <c r="BDN2399" s="13"/>
      <c r="BDO2399" s="13"/>
      <c r="BDP2399" s="14"/>
      <c r="BDQ2399" s="14"/>
      <c r="BDR2399" s="41"/>
      <c r="BDS2399" s="44"/>
      <c r="BDT2399" s="51"/>
      <c r="BDU2399" s="51"/>
      <c r="BDV2399" s="51"/>
      <c r="BDW2399" s="13"/>
      <c r="BDX2399" s="13"/>
      <c r="BDY2399" s="14"/>
      <c r="BDZ2399" s="14"/>
      <c r="BEA2399" s="41"/>
      <c r="BEB2399" s="44"/>
      <c r="BEC2399" s="51"/>
      <c r="BED2399" s="51"/>
      <c r="BEE2399" s="51"/>
      <c r="BEF2399" s="13"/>
      <c r="BEG2399" s="13"/>
      <c r="BEH2399" s="14"/>
      <c r="BEI2399" s="14"/>
      <c r="BEJ2399" s="41"/>
      <c r="BEK2399" s="44"/>
      <c r="BEL2399" s="51"/>
      <c r="BEM2399" s="51"/>
      <c r="BEN2399" s="51"/>
      <c r="BEO2399" s="13"/>
      <c r="BEP2399" s="13"/>
      <c r="BEQ2399" s="14"/>
      <c r="BER2399" s="14"/>
      <c r="BES2399" s="41"/>
      <c r="BET2399" s="44"/>
      <c r="BEU2399" s="51"/>
      <c r="BEV2399" s="51"/>
      <c r="BEW2399" s="51"/>
      <c r="BEX2399" s="13"/>
      <c r="BEY2399" s="13"/>
      <c r="BEZ2399" s="14"/>
      <c r="BFA2399" s="14"/>
      <c r="BFB2399" s="41"/>
      <c r="BFC2399" s="44"/>
      <c r="BFD2399" s="51"/>
      <c r="BFE2399" s="51"/>
      <c r="BFF2399" s="51"/>
      <c r="BFG2399" s="13"/>
      <c r="BFH2399" s="13"/>
      <c r="BFI2399" s="14"/>
      <c r="BFJ2399" s="14"/>
      <c r="BFK2399" s="41"/>
      <c r="BFL2399" s="44"/>
      <c r="BFM2399" s="51"/>
      <c r="BFN2399" s="51"/>
      <c r="BFO2399" s="51"/>
      <c r="BFP2399" s="13"/>
      <c r="BFQ2399" s="13"/>
      <c r="BFR2399" s="14"/>
      <c r="BFS2399" s="14"/>
      <c r="BFT2399" s="41"/>
      <c r="BFU2399" s="44"/>
      <c r="BFV2399" s="51"/>
      <c r="BFW2399" s="51"/>
      <c r="BFX2399" s="51"/>
      <c r="BFY2399" s="13"/>
      <c r="BFZ2399" s="13"/>
      <c r="BGA2399" s="14"/>
      <c r="BGB2399" s="14"/>
      <c r="BGC2399" s="41"/>
      <c r="BGD2399" s="44"/>
      <c r="BGE2399" s="51"/>
      <c r="BGF2399" s="51"/>
      <c r="BGG2399" s="51"/>
      <c r="BGH2399" s="13"/>
      <c r="BGI2399" s="13"/>
      <c r="BGJ2399" s="14"/>
      <c r="BGK2399" s="14"/>
      <c r="BGL2399" s="41"/>
      <c r="BGM2399" s="44"/>
      <c r="BGN2399" s="51"/>
      <c r="BGO2399" s="51"/>
      <c r="BGP2399" s="51"/>
      <c r="BGQ2399" s="13"/>
      <c r="BGR2399" s="13"/>
      <c r="BGS2399" s="14"/>
      <c r="BGT2399" s="14"/>
      <c r="BGU2399" s="41"/>
      <c r="BGV2399" s="44"/>
      <c r="BGW2399" s="51"/>
      <c r="BGX2399" s="51"/>
      <c r="BGY2399" s="51"/>
      <c r="BGZ2399" s="13"/>
      <c r="BHA2399" s="13"/>
      <c r="BHB2399" s="14"/>
      <c r="BHC2399" s="14"/>
      <c r="BHD2399" s="41"/>
      <c r="BHE2399" s="44"/>
      <c r="BHF2399" s="51"/>
      <c r="BHG2399" s="51"/>
      <c r="BHH2399" s="51"/>
      <c r="BHI2399" s="13"/>
      <c r="BHJ2399" s="13"/>
      <c r="BHK2399" s="14"/>
      <c r="BHL2399" s="14"/>
      <c r="BHM2399" s="41"/>
      <c r="BHN2399" s="44"/>
      <c r="BHO2399" s="51"/>
      <c r="BHP2399" s="51"/>
      <c r="BHQ2399" s="51"/>
      <c r="BHR2399" s="13"/>
      <c r="BHS2399" s="13"/>
      <c r="BHT2399" s="14"/>
      <c r="BHU2399" s="14"/>
      <c r="BHV2399" s="41"/>
      <c r="BHW2399" s="44"/>
      <c r="BHX2399" s="51"/>
      <c r="BHY2399" s="51"/>
      <c r="BHZ2399" s="51"/>
      <c r="BIA2399" s="13"/>
      <c r="BIB2399" s="13"/>
      <c r="BIC2399" s="14"/>
      <c r="BID2399" s="14"/>
      <c r="BIE2399" s="41"/>
      <c r="BIF2399" s="44"/>
      <c r="BIG2399" s="51"/>
      <c r="BIH2399" s="51"/>
      <c r="BII2399" s="51"/>
      <c r="BIJ2399" s="13"/>
      <c r="BIK2399" s="13"/>
      <c r="BIL2399" s="14"/>
      <c r="BIM2399" s="14"/>
      <c r="BIN2399" s="41"/>
      <c r="BIO2399" s="44"/>
      <c r="BIP2399" s="51"/>
      <c r="BIQ2399" s="51"/>
      <c r="BIR2399" s="51"/>
      <c r="BIS2399" s="13"/>
      <c r="BIT2399" s="13"/>
      <c r="BIU2399" s="14"/>
      <c r="BIV2399" s="14"/>
      <c r="BIW2399" s="41"/>
      <c r="BIX2399" s="44"/>
      <c r="BIY2399" s="51"/>
      <c r="BIZ2399" s="51"/>
      <c r="BJA2399" s="51"/>
      <c r="BJB2399" s="13"/>
      <c r="BJC2399" s="13"/>
      <c r="BJD2399" s="14"/>
      <c r="BJE2399" s="14"/>
      <c r="BJF2399" s="41"/>
      <c r="BJG2399" s="44"/>
      <c r="BJH2399" s="51"/>
      <c r="BJI2399" s="51"/>
      <c r="BJJ2399" s="51"/>
      <c r="BJK2399" s="13"/>
      <c r="BJL2399" s="13"/>
      <c r="BJM2399" s="14"/>
      <c r="BJN2399" s="14"/>
      <c r="BJO2399" s="41"/>
      <c r="BJP2399" s="44"/>
      <c r="BJQ2399" s="51"/>
      <c r="BJR2399" s="51"/>
      <c r="BJS2399" s="51"/>
      <c r="BJT2399" s="13"/>
      <c r="BJU2399" s="13"/>
      <c r="BJV2399" s="14"/>
      <c r="BJW2399" s="14"/>
      <c r="BJX2399" s="41"/>
      <c r="BJY2399" s="44"/>
      <c r="BJZ2399" s="51"/>
      <c r="BKA2399" s="51"/>
      <c r="BKB2399" s="51"/>
      <c r="BKC2399" s="13"/>
      <c r="BKD2399" s="13"/>
      <c r="BKE2399" s="14"/>
      <c r="BKF2399" s="14"/>
      <c r="BKG2399" s="41"/>
      <c r="BKH2399" s="44"/>
      <c r="BKI2399" s="51"/>
      <c r="BKJ2399" s="51"/>
      <c r="BKK2399" s="51"/>
      <c r="BKL2399" s="13"/>
      <c r="BKM2399" s="13"/>
      <c r="BKN2399" s="14"/>
      <c r="BKO2399" s="14"/>
      <c r="BKP2399" s="41"/>
      <c r="BKQ2399" s="44"/>
      <c r="BKR2399" s="51"/>
      <c r="BKS2399" s="51"/>
      <c r="BKT2399" s="51"/>
      <c r="BKU2399" s="13"/>
      <c r="BKV2399" s="13"/>
      <c r="BKW2399" s="14"/>
      <c r="BKX2399" s="14"/>
      <c r="BKY2399" s="41"/>
      <c r="BKZ2399" s="44"/>
      <c r="BLA2399" s="51"/>
      <c r="BLB2399" s="51"/>
      <c r="BLC2399" s="51"/>
      <c r="BLD2399" s="13"/>
      <c r="BLE2399" s="13"/>
      <c r="BLF2399" s="14"/>
      <c r="BLG2399" s="14"/>
      <c r="BLH2399" s="41"/>
      <c r="BLI2399" s="44"/>
      <c r="BLJ2399" s="51"/>
      <c r="BLK2399" s="51"/>
      <c r="BLL2399" s="51"/>
      <c r="BLM2399" s="13"/>
      <c r="BLN2399" s="13"/>
      <c r="BLO2399" s="14"/>
      <c r="BLP2399" s="14"/>
      <c r="BLQ2399" s="41"/>
      <c r="BLR2399" s="44"/>
      <c r="BLS2399" s="51"/>
      <c r="BLT2399" s="51"/>
      <c r="BLU2399" s="51"/>
      <c r="BLV2399" s="13"/>
      <c r="BLW2399" s="13"/>
      <c r="BLX2399" s="14"/>
      <c r="BLY2399" s="14"/>
      <c r="BLZ2399" s="41"/>
      <c r="BMA2399" s="44"/>
      <c r="BMB2399" s="51"/>
      <c r="BMC2399" s="51"/>
      <c r="BMD2399" s="51"/>
      <c r="BME2399" s="13"/>
      <c r="BMF2399" s="13"/>
      <c r="BMG2399" s="14"/>
      <c r="BMH2399" s="14"/>
      <c r="BMI2399" s="41"/>
      <c r="BMJ2399" s="44"/>
      <c r="BMK2399" s="51"/>
      <c r="BML2399" s="51"/>
      <c r="BMM2399" s="51"/>
      <c r="BMN2399" s="13"/>
      <c r="BMO2399" s="13"/>
      <c r="BMP2399" s="14"/>
      <c r="BMQ2399" s="14"/>
      <c r="BMR2399" s="41"/>
      <c r="BMS2399" s="44"/>
      <c r="BMT2399" s="51"/>
      <c r="BMU2399" s="51"/>
      <c r="BMV2399" s="51"/>
      <c r="BMW2399" s="13"/>
      <c r="BMX2399" s="13"/>
      <c r="BMY2399" s="14"/>
      <c r="BMZ2399" s="14"/>
      <c r="BNA2399" s="41"/>
      <c r="BNB2399" s="44"/>
      <c r="BNC2399" s="51"/>
      <c r="BND2399" s="51"/>
      <c r="BNE2399" s="51"/>
      <c r="BNF2399" s="13"/>
      <c r="BNG2399" s="13"/>
      <c r="BNH2399" s="14"/>
      <c r="BNI2399" s="14"/>
      <c r="BNJ2399" s="41"/>
      <c r="BNK2399" s="44"/>
      <c r="BNL2399" s="51"/>
      <c r="BNM2399" s="51"/>
      <c r="BNN2399" s="51"/>
      <c r="BNO2399" s="13"/>
      <c r="BNP2399" s="13"/>
      <c r="BNQ2399" s="14"/>
      <c r="BNR2399" s="14"/>
      <c r="BNS2399" s="41"/>
      <c r="BNT2399" s="44"/>
      <c r="BNU2399" s="51"/>
      <c r="BNV2399" s="51"/>
      <c r="BNW2399" s="51"/>
      <c r="BNX2399" s="13"/>
      <c r="BNY2399" s="13"/>
      <c r="BNZ2399" s="14"/>
      <c r="BOA2399" s="14"/>
      <c r="BOB2399" s="41"/>
      <c r="BOC2399" s="44"/>
      <c r="BOD2399" s="51"/>
      <c r="BOE2399" s="51"/>
      <c r="BOF2399" s="51"/>
      <c r="BOG2399" s="13"/>
      <c r="BOH2399" s="13"/>
      <c r="BOI2399" s="14"/>
      <c r="BOJ2399" s="14"/>
      <c r="BOK2399" s="41"/>
      <c r="BOL2399" s="44"/>
      <c r="BOM2399" s="51"/>
      <c r="BON2399" s="51"/>
      <c r="BOO2399" s="51"/>
      <c r="BOP2399" s="13"/>
      <c r="BOQ2399" s="13"/>
      <c r="BOR2399" s="14"/>
      <c r="BOS2399" s="14"/>
      <c r="BOT2399" s="41"/>
      <c r="BOU2399" s="44"/>
      <c r="BOV2399" s="51"/>
      <c r="BOW2399" s="51"/>
      <c r="BOX2399" s="51"/>
      <c r="BOY2399" s="13"/>
      <c r="BOZ2399" s="13"/>
      <c r="BPA2399" s="14"/>
      <c r="BPB2399" s="14"/>
      <c r="BPC2399" s="41"/>
      <c r="BPD2399" s="44"/>
      <c r="BPE2399" s="51"/>
      <c r="BPF2399" s="51"/>
      <c r="BPG2399" s="51"/>
      <c r="BPH2399" s="13"/>
      <c r="BPI2399" s="13"/>
      <c r="BPJ2399" s="14"/>
      <c r="BPK2399" s="14"/>
      <c r="BPL2399" s="41"/>
      <c r="BPM2399" s="44"/>
      <c r="BPN2399" s="51"/>
      <c r="BPO2399" s="51"/>
      <c r="BPP2399" s="51"/>
      <c r="BPQ2399" s="13"/>
      <c r="BPR2399" s="13"/>
      <c r="BPS2399" s="14"/>
      <c r="BPT2399" s="14"/>
      <c r="BPU2399" s="41"/>
      <c r="BPV2399" s="44"/>
      <c r="BPW2399" s="51"/>
      <c r="BPX2399" s="51"/>
      <c r="BPY2399" s="51"/>
      <c r="BPZ2399" s="13"/>
      <c r="BQA2399" s="13"/>
      <c r="BQB2399" s="14"/>
      <c r="BQC2399" s="14"/>
      <c r="BQD2399" s="41"/>
      <c r="BQE2399" s="44"/>
      <c r="BQF2399" s="51"/>
      <c r="BQG2399" s="51"/>
      <c r="BQH2399" s="51"/>
      <c r="BQI2399" s="13"/>
      <c r="BQJ2399" s="13"/>
      <c r="BQK2399" s="14"/>
      <c r="BQL2399" s="14"/>
      <c r="BQM2399" s="41"/>
      <c r="BQN2399" s="44"/>
      <c r="BQO2399" s="51"/>
      <c r="BQP2399" s="51"/>
      <c r="BQQ2399" s="51"/>
      <c r="BQR2399" s="13"/>
      <c r="BQS2399" s="13"/>
      <c r="BQT2399" s="14"/>
      <c r="BQU2399" s="14"/>
      <c r="BQV2399" s="41"/>
      <c r="BQW2399" s="44"/>
      <c r="BQX2399" s="51"/>
      <c r="BQY2399" s="51"/>
      <c r="BQZ2399" s="51"/>
      <c r="BRA2399" s="13"/>
      <c r="BRB2399" s="13"/>
      <c r="BRC2399" s="14"/>
      <c r="BRD2399" s="14"/>
      <c r="BRE2399" s="41"/>
      <c r="BRF2399" s="44"/>
      <c r="BRG2399" s="51"/>
      <c r="BRH2399" s="51"/>
      <c r="BRI2399" s="51"/>
      <c r="BRJ2399" s="13"/>
      <c r="BRK2399" s="13"/>
      <c r="BRL2399" s="14"/>
      <c r="BRM2399" s="14"/>
      <c r="BRN2399" s="41"/>
      <c r="BRO2399" s="44"/>
      <c r="BRP2399" s="51"/>
      <c r="BRQ2399" s="51"/>
      <c r="BRR2399" s="51"/>
      <c r="BRS2399" s="13"/>
      <c r="BRT2399" s="13"/>
      <c r="BRU2399" s="14"/>
      <c r="BRV2399" s="14"/>
      <c r="BRW2399" s="41"/>
      <c r="BRX2399" s="44"/>
      <c r="BRY2399" s="51"/>
      <c r="BRZ2399" s="51"/>
      <c r="BSA2399" s="51"/>
      <c r="BSB2399" s="13"/>
      <c r="BSC2399" s="13"/>
      <c r="BSD2399" s="14"/>
      <c r="BSE2399" s="14"/>
      <c r="BSF2399" s="41"/>
      <c r="BSG2399" s="44"/>
      <c r="BSH2399" s="51"/>
      <c r="BSI2399" s="51"/>
      <c r="BSJ2399" s="51"/>
      <c r="BSK2399" s="13"/>
      <c r="BSL2399" s="13"/>
      <c r="BSM2399" s="14"/>
      <c r="BSN2399" s="14"/>
      <c r="BSO2399" s="41"/>
      <c r="BSP2399" s="44"/>
      <c r="BSQ2399" s="51"/>
      <c r="BSR2399" s="51"/>
      <c r="BSS2399" s="51"/>
      <c r="BST2399" s="13"/>
      <c r="BSU2399" s="13"/>
      <c r="BSV2399" s="14"/>
      <c r="BSW2399" s="14"/>
      <c r="BSX2399" s="41"/>
      <c r="BSY2399" s="44"/>
      <c r="BSZ2399" s="51"/>
      <c r="BTA2399" s="51"/>
      <c r="BTB2399" s="51"/>
      <c r="BTC2399" s="13"/>
      <c r="BTD2399" s="13"/>
      <c r="BTE2399" s="14"/>
      <c r="BTF2399" s="14"/>
      <c r="BTG2399" s="41"/>
      <c r="BTH2399" s="44"/>
      <c r="BTI2399" s="51"/>
      <c r="BTJ2399" s="51"/>
      <c r="BTK2399" s="51"/>
      <c r="BTL2399" s="13"/>
      <c r="BTM2399" s="13"/>
      <c r="BTN2399" s="14"/>
      <c r="BTO2399" s="14"/>
      <c r="BTP2399" s="41"/>
      <c r="BTQ2399" s="44"/>
      <c r="BTR2399" s="51"/>
      <c r="BTS2399" s="51"/>
      <c r="BTT2399" s="51"/>
      <c r="BTU2399" s="13"/>
      <c r="BTV2399" s="13"/>
      <c r="BTW2399" s="14"/>
      <c r="BTX2399" s="14"/>
      <c r="BTY2399" s="41"/>
      <c r="BTZ2399" s="44"/>
      <c r="BUA2399" s="51"/>
      <c r="BUB2399" s="51"/>
      <c r="BUC2399" s="51"/>
      <c r="BUD2399" s="13"/>
      <c r="BUE2399" s="13"/>
      <c r="BUF2399" s="14"/>
      <c r="BUG2399" s="14"/>
      <c r="BUH2399" s="41"/>
      <c r="BUI2399" s="44"/>
      <c r="BUJ2399" s="51"/>
      <c r="BUK2399" s="51"/>
      <c r="BUL2399" s="51"/>
      <c r="BUM2399" s="13"/>
      <c r="BUN2399" s="13"/>
      <c r="BUO2399" s="14"/>
      <c r="BUP2399" s="14"/>
      <c r="BUQ2399" s="41"/>
      <c r="BUR2399" s="44"/>
      <c r="BUS2399" s="51"/>
      <c r="BUT2399" s="51"/>
      <c r="BUU2399" s="51"/>
      <c r="BUV2399" s="13"/>
      <c r="BUW2399" s="13"/>
      <c r="BUX2399" s="14"/>
      <c r="BUY2399" s="14"/>
      <c r="BUZ2399" s="41"/>
      <c r="BVA2399" s="44"/>
      <c r="BVB2399" s="51"/>
      <c r="BVC2399" s="51"/>
      <c r="BVD2399" s="51"/>
      <c r="BVE2399" s="13"/>
      <c r="BVF2399" s="13"/>
      <c r="BVG2399" s="14"/>
      <c r="BVH2399" s="14"/>
      <c r="BVI2399" s="41"/>
      <c r="BVJ2399" s="44"/>
      <c r="BVK2399" s="51"/>
      <c r="BVL2399" s="51"/>
      <c r="BVM2399" s="51"/>
      <c r="BVN2399" s="13"/>
      <c r="BVO2399" s="13"/>
      <c r="BVP2399" s="14"/>
      <c r="BVQ2399" s="14"/>
      <c r="BVR2399" s="41"/>
      <c r="BVS2399" s="44"/>
      <c r="BVT2399" s="51"/>
      <c r="BVU2399" s="51"/>
      <c r="BVV2399" s="51"/>
      <c r="BVW2399" s="13"/>
      <c r="BVX2399" s="13"/>
      <c r="BVY2399" s="14"/>
      <c r="BVZ2399" s="14"/>
      <c r="BWA2399" s="41"/>
      <c r="BWB2399" s="44"/>
      <c r="BWC2399" s="51"/>
      <c r="BWD2399" s="51"/>
      <c r="BWE2399" s="51"/>
      <c r="BWF2399" s="13"/>
      <c r="BWG2399" s="13"/>
      <c r="BWH2399" s="14"/>
      <c r="BWI2399" s="14"/>
      <c r="BWJ2399" s="41"/>
      <c r="BWK2399" s="44"/>
      <c r="BWL2399" s="51"/>
      <c r="BWM2399" s="51"/>
      <c r="BWN2399" s="51"/>
      <c r="BWO2399" s="13"/>
      <c r="BWP2399" s="13"/>
      <c r="BWQ2399" s="14"/>
      <c r="BWR2399" s="14"/>
      <c r="BWS2399" s="41"/>
      <c r="BWT2399" s="44"/>
      <c r="BWU2399" s="51"/>
      <c r="BWV2399" s="51"/>
      <c r="BWW2399" s="51"/>
      <c r="BWX2399" s="13"/>
      <c r="BWY2399" s="13"/>
      <c r="BWZ2399" s="14"/>
      <c r="BXA2399" s="14"/>
      <c r="BXB2399" s="41"/>
      <c r="BXC2399" s="44"/>
      <c r="BXD2399" s="51"/>
      <c r="BXE2399" s="51"/>
      <c r="BXF2399" s="51"/>
      <c r="BXG2399" s="13"/>
      <c r="BXH2399" s="13"/>
      <c r="BXI2399" s="14"/>
      <c r="BXJ2399" s="14"/>
      <c r="BXK2399" s="41"/>
      <c r="BXL2399" s="44"/>
      <c r="BXM2399" s="51"/>
      <c r="BXN2399" s="51"/>
      <c r="BXO2399" s="51"/>
      <c r="BXP2399" s="13"/>
      <c r="BXQ2399" s="13"/>
      <c r="BXR2399" s="14"/>
      <c r="BXS2399" s="14"/>
      <c r="BXT2399" s="41"/>
      <c r="BXU2399" s="44"/>
      <c r="BXV2399" s="51"/>
      <c r="BXW2399" s="51"/>
      <c r="BXX2399" s="51"/>
      <c r="BXY2399" s="13"/>
      <c r="BXZ2399" s="13"/>
      <c r="BYA2399" s="14"/>
      <c r="BYB2399" s="14"/>
      <c r="BYC2399" s="41"/>
      <c r="BYD2399" s="44"/>
      <c r="BYE2399" s="51"/>
      <c r="BYF2399" s="51"/>
      <c r="BYG2399" s="51"/>
      <c r="BYH2399" s="13"/>
      <c r="BYI2399" s="13"/>
      <c r="BYJ2399" s="14"/>
      <c r="BYK2399" s="14"/>
      <c r="BYL2399" s="41"/>
      <c r="BYM2399" s="44"/>
      <c r="BYN2399" s="51"/>
      <c r="BYO2399" s="51"/>
      <c r="BYP2399" s="51"/>
      <c r="BYQ2399" s="13"/>
      <c r="BYR2399" s="13"/>
      <c r="BYS2399" s="14"/>
      <c r="BYT2399" s="14"/>
      <c r="BYU2399" s="41"/>
      <c r="BYV2399" s="44"/>
      <c r="BYW2399" s="51"/>
      <c r="BYX2399" s="51"/>
      <c r="BYY2399" s="51"/>
      <c r="BYZ2399" s="13"/>
      <c r="BZA2399" s="13"/>
      <c r="BZB2399" s="14"/>
      <c r="BZC2399" s="14"/>
      <c r="BZD2399" s="41"/>
      <c r="BZE2399" s="44"/>
      <c r="BZF2399" s="51"/>
      <c r="BZG2399" s="51"/>
      <c r="BZH2399" s="51"/>
      <c r="BZI2399" s="13"/>
      <c r="BZJ2399" s="13"/>
      <c r="BZK2399" s="14"/>
      <c r="BZL2399" s="14"/>
      <c r="BZM2399" s="41"/>
      <c r="BZN2399" s="44"/>
      <c r="BZO2399" s="51"/>
      <c r="BZP2399" s="51"/>
      <c r="BZQ2399" s="51"/>
      <c r="BZR2399" s="13"/>
      <c r="BZS2399" s="13"/>
      <c r="BZT2399" s="14"/>
      <c r="BZU2399" s="14"/>
      <c r="BZV2399" s="41"/>
      <c r="BZW2399" s="44"/>
      <c r="BZX2399" s="51"/>
      <c r="BZY2399" s="51"/>
      <c r="BZZ2399" s="51"/>
      <c r="CAA2399" s="13"/>
      <c r="CAB2399" s="13"/>
      <c r="CAC2399" s="14"/>
      <c r="CAD2399" s="14"/>
      <c r="CAE2399" s="41"/>
      <c r="CAF2399" s="44"/>
      <c r="CAG2399" s="51"/>
      <c r="CAH2399" s="51"/>
      <c r="CAI2399" s="51"/>
      <c r="CAJ2399" s="13"/>
      <c r="CAK2399" s="13"/>
      <c r="CAL2399" s="14"/>
      <c r="CAM2399" s="14"/>
      <c r="CAN2399" s="41"/>
      <c r="CAO2399" s="44"/>
      <c r="CAP2399" s="51"/>
      <c r="CAQ2399" s="51"/>
      <c r="CAR2399" s="51"/>
      <c r="CAS2399" s="13"/>
      <c r="CAT2399" s="13"/>
      <c r="CAU2399" s="14"/>
      <c r="CAV2399" s="14"/>
      <c r="CAW2399" s="41"/>
      <c r="CAX2399" s="44"/>
      <c r="CAY2399" s="51"/>
      <c r="CAZ2399" s="51"/>
      <c r="CBA2399" s="51"/>
      <c r="CBB2399" s="13"/>
      <c r="CBC2399" s="13"/>
      <c r="CBD2399" s="14"/>
      <c r="CBE2399" s="14"/>
      <c r="CBF2399" s="41"/>
      <c r="CBG2399" s="44"/>
      <c r="CBH2399" s="51"/>
      <c r="CBI2399" s="51"/>
      <c r="CBJ2399" s="51"/>
      <c r="CBK2399" s="13"/>
      <c r="CBL2399" s="13"/>
      <c r="CBM2399" s="14"/>
      <c r="CBN2399" s="14"/>
      <c r="CBO2399" s="41"/>
      <c r="CBP2399" s="44"/>
      <c r="CBQ2399" s="51"/>
      <c r="CBR2399" s="51"/>
      <c r="CBS2399" s="51"/>
      <c r="CBT2399" s="13"/>
      <c r="CBU2399" s="13"/>
      <c r="CBV2399" s="14"/>
      <c r="CBW2399" s="14"/>
      <c r="CBX2399" s="41"/>
      <c r="CBY2399" s="44"/>
      <c r="CBZ2399" s="51"/>
      <c r="CCA2399" s="51"/>
      <c r="CCB2399" s="51"/>
      <c r="CCC2399" s="13"/>
      <c r="CCD2399" s="13"/>
      <c r="CCE2399" s="14"/>
      <c r="CCF2399" s="14"/>
      <c r="CCG2399" s="41"/>
      <c r="CCH2399" s="44"/>
      <c r="CCI2399" s="51"/>
      <c r="CCJ2399" s="51"/>
      <c r="CCK2399" s="51"/>
      <c r="CCL2399" s="13"/>
      <c r="CCM2399" s="13"/>
      <c r="CCN2399" s="14"/>
      <c r="CCO2399" s="14"/>
      <c r="CCP2399" s="41"/>
      <c r="CCQ2399" s="44"/>
      <c r="CCR2399" s="51"/>
      <c r="CCS2399" s="51"/>
      <c r="CCT2399" s="51"/>
      <c r="CCU2399" s="13"/>
      <c r="CCV2399" s="13"/>
      <c r="CCW2399" s="14"/>
      <c r="CCX2399" s="14"/>
      <c r="CCY2399" s="41"/>
      <c r="CCZ2399" s="44"/>
      <c r="CDA2399" s="51"/>
      <c r="CDB2399" s="51"/>
      <c r="CDC2399" s="51"/>
      <c r="CDD2399" s="13"/>
      <c r="CDE2399" s="13"/>
      <c r="CDF2399" s="14"/>
      <c r="CDG2399" s="14"/>
      <c r="CDH2399" s="41"/>
      <c r="CDI2399" s="44"/>
      <c r="CDJ2399" s="51"/>
      <c r="CDK2399" s="51"/>
      <c r="CDL2399" s="51"/>
      <c r="CDM2399" s="13"/>
      <c r="CDN2399" s="13"/>
      <c r="CDO2399" s="14"/>
      <c r="CDP2399" s="14"/>
      <c r="CDQ2399" s="41"/>
      <c r="CDR2399" s="44"/>
      <c r="CDS2399" s="51"/>
      <c r="CDT2399" s="51"/>
      <c r="CDU2399" s="51"/>
      <c r="CDV2399" s="13"/>
      <c r="CDW2399" s="13"/>
      <c r="CDX2399" s="14"/>
      <c r="CDY2399" s="14"/>
      <c r="CDZ2399" s="41"/>
      <c r="CEA2399" s="44"/>
      <c r="CEB2399" s="51"/>
      <c r="CEC2399" s="51"/>
      <c r="CED2399" s="51"/>
      <c r="CEE2399" s="13"/>
      <c r="CEF2399" s="13"/>
      <c r="CEG2399" s="14"/>
      <c r="CEH2399" s="14"/>
      <c r="CEI2399" s="41"/>
      <c r="CEJ2399" s="44"/>
      <c r="CEK2399" s="51"/>
      <c r="CEL2399" s="51"/>
      <c r="CEM2399" s="51"/>
      <c r="CEN2399" s="13"/>
      <c r="CEO2399" s="13"/>
      <c r="CEP2399" s="14"/>
      <c r="CEQ2399" s="14"/>
      <c r="CER2399" s="41"/>
      <c r="CES2399" s="44"/>
      <c r="CET2399" s="51"/>
      <c r="CEU2399" s="51"/>
      <c r="CEV2399" s="51"/>
      <c r="CEW2399" s="13"/>
      <c r="CEX2399" s="13"/>
      <c r="CEY2399" s="14"/>
      <c r="CEZ2399" s="14"/>
      <c r="CFA2399" s="41"/>
      <c r="CFB2399" s="44"/>
      <c r="CFC2399" s="51"/>
      <c r="CFD2399" s="51"/>
      <c r="CFE2399" s="51"/>
      <c r="CFF2399" s="13"/>
      <c r="CFG2399" s="13"/>
      <c r="CFH2399" s="14"/>
      <c r="CFI2399" s="14"/>
      <c r="CFJ2399" s="41"/>
      <c r="CFK2399" s="44"/>
      <c r="CFL2399" s="51"/>
      <c r="CFM2399" s="51"/>
      <c r="CFN2399" s="51"/>
      <c r="CFO2399" s="13"/>
      <c r="CFP2399" s="13"/>
      <c r="CFQ2399" s="14"/>
      <c r="CFR2399" s="14"/>
      <c r="CFS2399" s="41"/>
      <c r="CFT2399" s="44"/>
      <c r="CFU2399" s="51"/>
      <c r="CFV2399" s="51"/>
      <c r="CFW2399" s="51"/>
      <c r="CFX2399" s="13"/>
      <c r="CFY2399" s="13"/>
      <c r="CFZ2399" s="14"/>
      <c r="CGA2399" s="14"/>
      <c r="CGB2399" s="41"/>
      <c r="CGC2399" s="44"/>
      <c r="CGD2399" s="51"/>
      <c r="CGE2399" s="51"/>
      <c r="CGF2399" s="51"/>
      <c r="CGG2399" s="13"/>
      <c r="CGH2399" s="13"/>
      <c r="CGI2399" s="14"/>
      <c r="CGJ2399" s="14"/>
      <c r="CGK2399" s="41"/>
      <c r="CGL2399" s="44"/>
      <c r="CGM2399" s="51"/>
      <c r="CGN2399" s="51"/>
      <c r="CGO2399" s="51"/>
      <c r="CGP2399" s="13"/>
      <c r="CGQ2399" s="13"/>
      <c r="CGR2399" s="14"/>
      <c r="CGS2399" s="14"/>
      <c r="CGT2399" s="41"/>
      <c r="CGU2399" s="44"/>
      <c r="CGV2399" s="51"/>
      <c r="CGW2399" s="51"/>
      <c r="CGX2399" s="51"/>
      <c r="CGY2399" s="13"/>
      <c r="CGZ2399" s="13"/>
      <c r="CHA2399" s="14"/>
      <c r="CHB2399" s="14"/>
      <c r="CHC2399" s="41"/>
      <c r="CHD2399" s="44"/>
      <c r="CHE2399" s="51"/>
      <c r="CHF2399" s="51"/>
      <c r="CHG2399" s="51"/>
      <c r="CHH2399" s="13"/>
      <c r="CHI2399" s="13"/>
      <c r="CHJ2399" s="14"/>
      <c r="CHK2399" s="14"/>
      <c r="CHL2399" s="41"/>
      <c r="CHM2399" s="44"/>
      <c r="CHN2399" s="51"/>
      <c r="CHO2399" s="51"/>
      <c r="CHP2399" s="51"/>
      <c r="CHQ2399" s="13"/>
      <c r="CHR2399" s="13"/>
      <c r="CHS2399" s="14"/>
      <c r="CHT2399" s="14"/>
      <c r="CHU2399" s="41"/>
      <c r="CHV2399" s="44"/>
      <c r="CHW2399" s="51"/>
      <c r="CHX2399" s="51"/>
      <c r="CHY2399" s="51"/>
      <c r="CHZ2399" s="13"/>
      <c r="CIA2399" s="13"/>
      <c r="CIB2399" s="14"/>
      <c r="CIC2399" s="14"/>
      <c r="CID2399" s="41"/>
      <c r="CIE2399" s="44"/>
      <c r="CIF2399" s="51"/>
      <c r="CIG2399" s="51"/>
      <c r="CIH2399" s="51"/>
      <c r="CII2399" s="13"/>
      <c r="CIJ2399" s="13"/>
      <c r="CIK2399" s="14"/>
      <c r="CIL2399" s="14"/>
      <c r="CIM2399" s="41"/>
      <c r="CIN2399" s="44"/>
      <c r="CIO2399" s="51"/>
      <c r="CIP2399" s="51"/>
      <c r="CIQ2399" s="51"/>
      <c r="CIR2399" s="13"/>
      <c r="CIS2399" s="13"/>
      <c r="CIT2399" s="14"/>
      <c r="CIU2399" s="14"/>
      <c r="CIV2399" s="41"/>
      <c r="CIW2399" s="44"/>
      <c r="CIX2399" s="51"/>
      <c r="CIY2399" s="51"/>
      <c r="CIZ2399" s="51"/>
      <c r="CJA2399" s="13"/>
      <c r="CJB2399" s="13"/>
      <c r="CJC2399" s="14"/>
      <c r="CJD2399" s="14"/>
      <c r="CJE2399" s="41"/>
      <c r="CJF2399" s="44"/>
      <c r="CJG2399" s="51"/>
      <c r="CJH2399" s="51"/>
      <c r="CJI2399" s="51"/>
      <c r="CJJ2399" s="13"/>
      <c r="CJK2399" s="13"/>
      <c r="CJL2399" s="14"/>
      <c r="CJM2399" s="14"/>
      <c r="CJN2399" s="41"/>
      <c r="CJO2399" s="44"/>
      <c r="CJP2399" s="51"/>
      <c r="CJQ2399" s="51"/>
      <c r="CJR2399" s="51"/>
      <c r="CJS2399" s="13"/>
      <c r="CJT2399" s="13"/>
      <c r="CJU2399" s="14"/>
      <c r="CJV2399" s="14"/>
      <c r="CJW2399" s="41"/>
      <c r="CJX2399" s="44"/>
      <c r="CJY2399" s="51"/>
      <c r="CJZ2399" s="51"/>
      <c r="CKA2399" s="51"/>
      <c r="CKB2399" s="13"/>
      <c r="CKC2399" s="13"/>
      <c r="CKD2399" s="14"/>
      <c r="CKE2399" s="14"/>
      <c r="CKF2399" s="41"/>
      <c r="CKG2399" s="44"/>
      <c r="CKH2399" s="51"/>
      <c r="CKI2399" s="51"/>
      <c r="CKJ2399" s="51"/>
      <c r="CKK2399" s="13"/>
      <c r="CKL2399" s="13"/>
      <c r="CKM2399" s="14"/>
      <c r="CKN2399" s="14"/>
      <c r="CKO2399" s="41"/>
      <c r="CKP2399" s="44"/>
      <c r="CKQ2399" s="51"/>
      <c r="CKR2399" s="51"/>
      <c r="CKS2399" s="51"/>
      <c r="CKT2399" s="13"/>
      <c r="CKU2399" s="13"/>
      <c r="CKV2399" s="14"/>
      <c r="CKW2399" s="14"/>
      <c r="CKX2399" s="41"/>
      <c r="CKY2399" s="44"/>
      <c r="CKZ2399" s="51"/>
      <c r="CLA2399" s="51"/>
      <c r="CLB2399" s="51"/>
      <c r="CLC2399" s="13"/>
      <c r="CLD2399" s="13"/>
      <c r="CLE2399" s="14"/>
      <c r="CLF2399" s="14"/>
      <c r="CLG2399" s="41"/>
      <c r="CLH2399" s="44"/>
      <c r="CLI2399" s="51"/>
      <c r="CLJ2399" s="51"/>
      <c r="CLK2399" s="51"/>
      <c r="CLL2399" s="13"/>
      <c r="CLM2399" s="13"/>
      <c r="CLN2399" s="14"/>
      <c r="CLO2399" s="14"/>
      <c r="CLP2399" s="41"/>
      <c r="CLQ2399" s="44"/>
      <c r="CLR2399" s="51"/>
      <c r="CLS2399" s="51"/>
      <c r="CLT2399" s="51"/>
      <c r="CLU2399" s="13"/>
      <c r="CLV2399" s="13"/>
      <c r="CLW2399" s="14"/>
      <c r="CLX2399" s="14"/>
      <c r="CLY2399" s="41"/>
      <c r="CLZ2399" s="44"/>
      <c r="CMA2399" s="51"/>
      <c r="CMB2399" s="51"/>
      <c r="CMC2399" s="51"/>
      <c r="CMD2399" s="13"/>
      <c r="CME2399" s="13"/>
      <c r="CMF2399" s="14"/>
      <c r="CMG2399" s="14"/>
      <c r="CMH2399" s="41"/>
      <c r="CMI2399" s="44"/>
      <c r="CMJ2399" s="51"/>
      <c r="CMK2399" s="51"/>
      <c r="CML2399" s="51"/>
      <c r="CMM2399" s="13"/>
      <c r="CMN2399" s="13"/>
      <c r="CMO2399" s="14"/>
      <c r="CMP2399" s="14"/>
      <c r="CMQ2399" s="41"/>
      <c r="CMR2399" s="44"/>
      <c r="CMS2399" s="51"/>
      <c r="CMT2399" s="51"/>
      <c r="CMU2399" s="51"/>
      <c r="CMV2399" s="13"/>
      <c r="CMW2399" s="13"/>
      <c r="CMX2399" s="14"/>
      <c r="CMY2399" s="14"/>
      <c r="CMZ2399" s="41"/>
      <c r="CNA2399" s="44"/>
      <c r="CNB2399" s="51"/>
      <c r="CNC2399" s="51"/>
      <c r="CND2399" s="51"/>
      <c r="CNE2399" s="13"/>
      <c r="CNF2399" s="13"/>
      <c r="CNG2399" s="14"/>
      <c r="CNH2399" s="14"/>
      <c r="CNI2399" s="41"/>
      <c r="CNJ2399" s="44"/>
      <c r="CNK2399" s="51"/>
      <c r="CNL2399" s="51"/>
      <c r="CNM2399" s="51"/>
      <c r="CNN2399" s="13"/>
      <c r="CNO2399" s="13"/>
      <c r="CNP2399" s="14"/>
      <c r="CNQ2399" s="14"/>
      <c r="CNR2399" s="41"/>
      <c r="CNS2399" s="44"/>
      <c r="CNT2399" s="51"/>
      <c r="CNU2399" s="51"/>
      <c r="CNV2399" s="51"/>
      <c r="CNW2399" s="13"/>
      <c r="CNX2399" s="13"/>
      <c r="CNY2399" s="14"/>
      <c r="CNZ2399" s="14"/>
      <c r="COA2399" s="41"/>
      <c r="COB2399" s="44"/>
      <c r="COC2399" s="51"/>
      <c r="COD2399" s="51"/>
      <c r="COE2399" s="51"/>
      <c r="COF2399" s="13"/>
      <c r="COG2399" s="13"/>
      <c r="COH2399" s="14"/>
      <c r="COI2399" s="14"/>
      <c r="COJ2399" s="41"/>
      <c r="COK2399" s="44"/>
      <c r="COL2399" s="51"/>
      <c r="COM2399" s="51"/>
      <c r="CON2399" s="51"/>
      <c r="COO2399" s="13"/>
      <c r="COP2399" s="13"/>
      <c r="COQ2399" s="14"/>
      <c r="COR2399" s="14"/>
      <c r="COS2399" s="41"/>
      <c r="COT2399" s="44"/>
      <c r="COU2399" s="51"/>
      <c r="COV2399" s="51"/>
      <c r="COW2399" s="51"/>
      <c r="COX2399" s="13"/>
      <c r="COY2399" s="13"/>
      <c r="COZ2399" s="14"/>
      <c r="CPA2399" s="14"/>
      <c r="CPB2399" s="41"/>
      <c r="CPC2399" s="44"/>
      <c r="CPD2399" s="51"/>
      <c r="CPE2399" s="51"/>
      <c r="CPF2399" s="51"/>
      <c r="CPG2399" s="13"/>
      <c r="CPH2399" s="13"/>
      <c r="CPI2399" s="14"/>
      <c r="CPJ2399" s="14"/>
      <c r="CPK2399" s="41"/>
      <c r="CPL2399" s="44"/>
      <c r="CPM2399" s="51"/>
      <c r="CPN2399" s="51"/>
      <c r="CPO2399" s="51"/>
      <c r="CPP2399" s="13"/>
      <c r="CPQ2399" s="13"/>
      <c r="CPR2399" s="14"/>
      <c r="CPS2399" s="14"/>
      <c r="CPT2399" s="41"/>
      <c r="CPU2399" s="44"/>
      <c r="CPV2399" s="51"/>
      <c r="CPW2399" s="51"/>
      <c r="CPX2399" s="51"/>
      <c r="CPY2399" s="13"/>
      <c r="CPZ2399" s="13"/>
      <c r="CQA2399" s="14"/>
      <c r="CQB2399" s="14"/>
      <c r="CQC2399" s="41"/>
      <c r="CQD2399" s="44"/>
      <c r="CQE2399" s="51"/>
      <c r="CQF2399" s="51"/>
      <c r="CQG2399" s="51"/>
      <c r="CQH2399" s="13"/>
      <c r="CQI2399" s="13"/>
      <c r="CQJ2399" s="14"/>
      <c r="CQK2399" s="14"/>
      <c r="CQL2399" s="41"/>
      <c r="CQM2399" s="44"/>
      <c r="CQN2399" s="51"/>
      <c r="CQO2399" s="51"/>
      <c r="CQP2399" s="51"/>
      <c r="CQQ2399" s="13"/>
      <c r="CQR2399" s="13"/>
      <c r="CQS2399" s="14"/>
      <c r="CQT2399" s="14"/>
      <c r="CQU2399" s="41"/>
      <c r="CQV2399" s="44"/>
      <c r="CQW2399" s="51"/>
      <c r="CQX2399" s="51"/>
      <c r="CQY2399" s="51"/>
      <c r="CQZ2399" s="13"/>
      <c r="CRA2399" s="13"/>
      <c r="CRB2399" s="14"/>
      <c r="CRC2399" s="14"/>
      <c r="CRD2399" s="41"/>
      <c r="CRE2399" s="44"/>
      <c r="CRF2399" s="51"/>
      <c r="CRG2399" s="51"/>
      <c r="CRH2399" s="51"/>
      <c r="CRI2399" s="13"/>
      <c r="CRJ2399" s="13"/>
      <c r="CRK2399" s="14"/>
      <c r="CRL2399" s="14"/>
      <c r="CRM2399" s="41"/>
      <c r="CRN2399" s="44"/>
      <c r="CRO2399" s="51"/>
      <c r="CRP2399" s="51"/>
      <c r="CRQ2399" s="51"/>
      <c r="CRR2399" s="13"/>
      <c r="CRS2399" s="13"/>
      <c r="CRT2399" s="14"/>
      <c r="CRU2399" s="14"/>
      <c r="CRV2399" s="41"/>
      <c r="CRW2399" s="44"/>
      <c r="CRX2399" s="51"/>
      <c r="CRY2399" s="51"/>
      <c r="CRZ2399" s="51"/>
      <c r="CSA2399" s="13"/>
      <c r="CSB2399" s="13"/>
      <c r="CSC2399" s="14"/>
      <c r="CSD2399" s="14"/>
      <c r="CSE2399" s="41"/>
      <c r="CSF2399" s="44"/>
      <c r="CSG2399" s="51"/>
      <c r="CSH2399" s="51"/>
      <c r="CSI2399" s="51"/>
      <c r="CSJ2399" s="13"/>
      <c r="CSK2399" s="13"/>
      <c r="CSL2399" s="14"/>
      <c r="CSM2399" s="14"/>
      <c r="CSN2399" s="41"/>
      <c r="CSO2399" s="44"/>
      <c r="CSP2399" s="51"/>
      <c r="CSQ2399" s="51"/>
      <c r="CSR2399" s="51"/>
      <c r="CSS2399" s="13"/>
      <c r="CST2399" s="13"/>
      <c r="CSU2399" s="14"/>
      <c r="CSV2399" s="14"/>
      <c r="CSW2399" s="41"/>
      <c r="CSX2399" s="44"/>
      <c r="CSY2399" s="51"/>
      <c r="CSZ2399" s="51"/>
      <c r="CTA2399" s="51"/>
      <c r="CTB2399" s="13"/>
      <c r="CTC2399" s="13"/>
      <c r="CTD2399" s="14"/>
      <c r="CTE2399" s="14"/>
      <c r="CTF2399" s="41"/>
      <c r="CTG2399" s="44"/>
      <c r="CTH2399" s="51"/>
      <c r="CTI2399" s="51"/>
      <c r="CTJ2399" s="51"/>
      <c r="CTK2399" s="13"/>
      <c r="CTL2399" s="13"/>
      <c r="CTM2399" s="14"/>
      <c r="CTN2399" s="14"/>
      <c r="CTO2399" s="41"/>
      <c r="CTP2399" s="44"/>
      <c r="CTQ2399" s="51"/>
      <c r="CTR2399" s="51"/>
      <c r="CTS2399" s="51"/>
      <c r="CTT2399" s="13"/>
      <c r="CTU2399" s="13"/>
      <c r="CTV2399" s="14"/>
      <c r="CTW2399" s="14"/>
      <c r="CTX2399" s="41"/>
      <c r="CTY2399" s="44"/>
      <c r="CTZ2399" s="51"/>
      <c r="CUA2399" s="51"/>
      <c r="CUB2399" s="51"/>
      <c r="CUC2399" s="13"/>
      <c r="CUD2399" s="13"/>
      <c r="CUE2399" s="14"/>
      <c r="CUF2399" s="14"/>
      <c r="CUG2399" s="41"/>
      <c r="CUH2399" s="44"/>
      <c r="CUI2399" s="51"/>
      <c r="CUJ2399" s="51"/>
      <c r="CUK2399" s="51"/>
      <c r="CUL2399" s="13"/>
      <c r="CUM2399" s="13"/>
      <c r="CUN2399" s="14"/>
      <c r="CUO2399" s="14"/>
      <c r="CUP2399" s="41"/>
      <c r="CUQ2399" s="44"/>
      <c r="CUR2399" s="51"/>
      <c r="CUS2399" s="51"/>
      <c r="CUT2399" s="51"/>
      <c r="CUU2399" s="13"/>
      <c r="CUV2399" s="13"/>
      <c r="CUW2399" s="14"/>
      <c r="CUX2399" s="14"/>
      <c r="CUY2399" s="41"/>
      <c r="CUZ2399" s="44"/>
      <c r="CVA2399" s="51"/>
      <c r="CVB2399" s="51"/>
      <c r="CVC2399" s="51"/>
      <c r="CVD2399" s="13"/>
      <c r="CVE2399" s="13"/>
      <c r="CVF2399" s="14"/>
      <c r="CVG2399" s="14"/>
      <c r="CVH2399" s="41"/>
      <c r="CVI2399" s="44"/>
      <c r="CVJ2399" s="51"/>
      <c r="CVK2399" s="51"/>
      <c r="CVL2399" s="51"/>
      <c r="CVM2399" s="13"/>
      <c r="CVN2399" s="13"/>
      <c r="CVO2399" s="14"/>
      <c r="CVP2399" s="14"/>
      <c r="CVQ2399" s="41"/>
      <c r="CVR2399" s="44"/>
      <c r="CVS2399" s="51"/>
      <c r="CVT2399" s="51"/>
      <c r="CVU2399" s="51"/>
      <c r="CVV2399" s="13"/>
      <c r="CVW2399" s="13"/>
      <c r="CVX2399" s="14"/>
      <c r="CVY2399" s="14"/>
      <c r="CVZ2399" s="41"/>
      <c r="CWA2399" s="44"/>
      <c r="CWB2399" s="51"/>
      <c r="CWC2399" s="51"/>
      <c r="CWD2399" s="51"/>
      <c r="CWE2399" s="13"/>
      <c r="CWF2399" s="13"/>
      <c r="CWG2399" s="14"/>
      <c r="CWH2399" s="14"/>
      <c r="CWI2399" s="41"/>
      <c r="CWJ2399" s="44"/>
      <c r="CWK2399" s="51"/>
      <c r="CWL2399" s="51"/>
      <c r="CWM2399" s="51"/>
      <c r="CWN2399" s="13"/>
      <c r="CWO2399" s="13"/>
      <c r="CWP2399" s="14"/>
      <c r="CWQ2399" s="14"/>
      <c r="CWR2399" s="41"/>
      <c r="CWS2399" s="44"/>
      <c r="CWT2399" s="51"/>
      <c r="CWU2399" s="51"/>
      <c r="CWV2399" s="51"/>
      <c r="CWW2399" s="13"/>
      <c r="CWX2399" s="13"/>
      <c r="CWY2399" s="14"/>
      <c r="CWZ2399" s="14"/>
      <c r="CXA2399" s="41"/>
      <c r="CXB2399" s="44"/>
      <c r="CXC2399" s="51"/>
      <c r="CXD2399" s="51"/>
      <c r="CXE2399" s="51"/>
      <c r="CXF2399" s="13"/>
      <c r="CXG2399" s="13"/>
      <c r="CXH2399" s="14"/>
      <c r="CXI2399" s="14"/>
      <c r="CXJ2399" s="41"/>
      <c r="CXK2399" s="44"/>
      <c r="CXL2399" s="51"/>
      <c r="CXM2399" s="51"/>
      <c r="CXN2399" s="51"/>
      <c r="CXO2399" s="13"/>
      <c r="CXP2399" s="13"/>
      <c r="CXQ2399" s="14"/>
      <c r="CXR2399" s="14"/>
      <c r="CXS2399" s="41"/>
      <c r="CXT2399" s="44"/>
      <c r="CXU2399" s="51"/>
      <c r="CXV2399" s="51"/>
      <c r="CXW2399" s="51"/>
      <c r="CXX2399" s="13"/>
      <c r="CXY2399" s="13"/>
      <c r="CXZ2399" s="14"/>
      <c r="CYA2399" s="14"/>
      <c r="CYB2399" s="41"/>
      <c r="CYC2399" s="44"/>
      <c r="CYD2399" s="51"/>
      <c r="CYE2399" s="51"/>
      <c r="CYF2399" s="51"/>
      <c r="CYG2399" s="13"/>
      <c r="CYH2399" s="13"/>
      <c r="CYI2399" s="14"/>
      <c r="CYJ2399" s="14"/>
      <c r="CYK2399" s="41"/>
      <c r="CYL2399" s="44"/>
      <c r="CYM2399" s="51"/>
      <c r="CYN2399" s="51"/>
      <c r="CYO2399" s="51"/>
      <c r="CYP2399" s="13"/>
      <c r="CYQ2399" s="13"/>
      <c r="CYR2399" s="14"/>
      <c r="CYS2399" s="14"/>
      <c r="CYT2399" s="41"/>
      <c r="CYU2399" s="44"/>
      <c r="CYV2399" s="51"/>
      <c r="CYW2399" s="51"/>
      <c r="CYX2399" s="51"/>
      <c r="CYY2399" s="13"/>
      <c r="CYZ2399" s="13"/>
      <c r="CZA2399" s="14"/>
      <c r="CZB2399" s="14"/>
      <c r="CZC2399" s="41"/>
      <c r="CZD2399" s="44"/>
      <c r="CZE2399" s="51"/>
      <c r="CZF2399" s="51"/>
      <c r="CZG2399" s="51"/>
      <c r="CZH2399" s="13"/>
      <c r="CZI2399" s="13"/>
      <c r="CZJ2399" s="14"/>
      <c r="CZK2399" s="14"/>
      <c r="CZL2399" s="41"/>
      <c r="CZM2399" s="44"/>
      <c r="CZN2399" s="51"/>
      <c r="CZO2399" s="51"/>
      <c r="CZP2399" s="51"/>
      <c r="CZQ2399" s="13"/>
      <c r="CZR2399" s="13"/>
      <c r="CZS2399" s="14"/>
      <c r="CZT2399" s="14"/>
      <c r="CZU2399" s="41"/>
      <c r="CZV2399" s="44"/>
      <c r="CZW2399" s="51"/>
      <c r="CZX2399" s="51"/>
      <c r="CZY2399" s="51"/>
      <c r="CZZ2399" s="13"/>
      <c r="DAA2399" s="13"/>
      <c r="DAB2399" s="14"/>
      <c r="DAC2399" s="14"/>
      <c r="DAD2399" s="41"/>
      <c r="DAE2399" s="44"/>
      <c r="DAF2399" s="51"/>
      <c r="DAG2399" s="51"/>
      <c r="DAH2399" s="51"/>
      <c r="DAI2399" s="13"/>
      <c r="DAJ2399" s="13"/>
      <c r="DAK2399" s="14"/>
      <c r="DAL2399" s="14"/>
      <c r="DAM2399" s="41"/>
      <c r="DAN2399" s="44"/>
      <c r="DAO2399" s="51"/>
      <c r="DAP2399" s="51"/>
      <c r="DAQ2399" s="51"/>
      <c r="DAR2399" s="13"/>
      <c r="DAS2399" s="13"/>
      <c r="DAT2399" s="14"/>
      <c r="DAU2399" s="14"/>
      <c r="DAV2399" s="41"/>
      <c r="DAW2399" s="44"/>
      <c r="DAX2399" s="51"/>
      <c r="DAY2399" s="51"/>
      <c r="DAZ2399" s="51"/>
      <c r="DBA2399" s="13"/>
      <c r="DBB2399" s="13"/>
      <c r="DBC2399" s="14"/>
      <c r="DBD2399" s="14"/>
      <c r="DBE2399" s="41"/>
      <c r="DBF2399" s="44"/>
      <c r="DBG2399" s="51"/>
      <c r="DBH2399" s="51"/>
      <c r="DBI2399" s="51"/>
      <c r="DBJ2399" s="13"/>
      <c r="DBK2399" s="13"/>
      <c r="DBL2399" s="14"/>
      <c r="DBM2399" s="14"/>
      <c r="DBN2399" s="41"/>
      <c r="DBO2399" s="44"/>
      <c r="DBP2399" s="51"/>
      <c r="DBQ2399" s="51"/>
      <c r="DBR2399" s="51"/>
      <c r="DBS2399" s="13"/>
      <c r="DBT2399" s="13"/>
      <c r="DBU2399" s="14"/>
      <c r="DBV2399" s="14"/>
      <c r="DBW2399" s="41"/>
      <c r="DBX2399" s="44"/>
      <c r="DBY2399" s="51"/>
      <c r="DBZ2399" s="51"/>
      <c r="DCA2399" s="51"/>
      <c r="DCB2399" s="13"/>
      <c r="DCC2399" s="13"/>
      <c r="DCD2399" s="14"/>
      <c r="DCE2399" s="14"/>
      <c r="DCF2399" s="41"/>
      <c r="DCG2399" s="44"/>
      <c r="DCH2399" s="51"/>
      <c r="DCI2399" s="51"/>
      <c r="DCJ2399" s="51"/>
      <c r="DCK2399" s="13"/>
      <c r="DCL2399" s="13"/>
      <c r="DCM2399" s="14"/>
      <c r="DCN2399" s="14"/>
      <c r="DCO2399" s="41"/>
      <c r="DCP2399" s="44"/>
      <c r="DCQ2399" s="51"/>
      <c r="DCR2399" s="51"/>
      <c r="DCS2399" s="51"/>
      <c r="DCT2399" s="13"/>
      <c r="DCU2399" s="13"/>
      <c r="DCV2399" s="14"/>
      <c r="DCW2399" s="14"/>
      <c r="DCX2399" s="41"/>
      <c r="DCY2399" s="44"/>
      <c r="DCZ2399" s="51"/>
      <c r="DDA2399" s="51"/>
      <c r="DDB2399" s="51"/>
      <c r="DDC2399" s="13"/>
      <c r="DDD2399" s="13"/>
      <c r="DDE2399" s="14"/>
      <c r="DDF2399" s="14"/>
      <c r="DDG2399" s="41"/>
      <c r="DDH2399" s="44"/>
      <c r="DDI2399" s="51"/>
      <c r="DDJ2399" s="51"/>
      <c r="DDK2399" s="51"/>
      <c r="DDL2399" s="13"/>
      <c r="DDM2399" s="13"/>
      <c r="DDN2399" s="14"/>
      <c r="DDO2399" s="14"/>
      <c r="DDP2399" s="41"/>
      <c r="DDQ2399" s="44"/>
      <c r="DDR2399" s="51"/>
      <c r="DDS2399" s="51"/>
      <c r="DDT2399" s="51"/>
      <c r="DDU2399" s="13"/>
      <c r="DDV2399" s="13"/>
      <c r="DDW2399" s="14"/>
      <c r="DDX2399" s="14"/>
      <c r="DDY2399" s="41"/>
      <c r="DDZ2399" s="44"/>
      <c r="DEA2399" s="51"/>
      <c r="DEB2399" s="51"/>
      <c r="DEC2399" s="51"/>
      <c r="DED2399" s="13"/>
      <c r="DEE2399" s="13"/>
      <c r="DEF2399" s="14"/>
      <c r="DEG2399" s="14"/>
      <c r="DEH2399" s="41"/>
      <c r="DEI2399" s="44"/>
      <c r="DEJ2399" s="51"/>
      <c r="DEK2399" s="51"/>
      <c r="DEL2399" s="51"/>
      <c r="DEM2399" s="13"/>
      <c r="DEN2399" s="13"/>
      <c r="DEO2399" s="14"/>
      <c r="DEP2399" s="14"/>
      <c r="DEQ2399" s="41"/>
      <c r="DER2399" s="44"/>
      <c r="DES2399" s="51"/>
      <c r="DET2399" s="51"/>
      <c r="DEU2399" s="51"/>
      <c r="DEV2399" s="13"/>
      <c r="DEW2399" s="13"/>
      <c r="DEX2399" s="14"/>
      <c r="DEY2399" s="14"/>
      <c r="DEZ2399" s="41"/>
      <c r="DFA2399" s="44"/>
      <c r="DFB2399" s="51"/>
      <c r="DFC2399" s="51"/>
      <c r="DFD2399" s="51"/>
      <c r="DFE2399" s="13"/>
      <c r="DFF2399" s="13"/>
      <c r="DFG2399" s="14"/>
      <c r="DFH2399" s="14"/>
      <c r="DFI2399" s="41"/>
      <c r="DFJ2399" s="44"/>
      <c r="DFK2399" s="51"/>
      <c r="DFL2399" s="51"/>
      <c r="DFM2399" s="51"/>
      <c r="DFN2399" s="13"/>
      <c r="DFO2399" s="13"/>
      <c r="DFP2399" s="14"/>
      <c r="DFQ2399" s="14"/>
      <c r="DFR2399" s="41"/>
      <c r="DFS2399" s="44"/>
      <c r="DFT2399" s="51"/>
      <c r="DFU2399" s="51"/>
      <c r="DFV2399" s="51"/>
      <c r="DFW2399" s="13"/>
      <c r="DFX2399" s="13"/>
      <c r="DFY2399" s="14"/>
      <c r="DFZ2399" s="14"/>
      <c r="DGA2399" s="41"/>
      <c r="DGB2399" s="44"/>
      <c r="DGC2399" s="51"/>
      <c r="DGD2399" s="51"/>
      <c r="DGE2399" s="51"/>
      <c r="DGF2399" s="13"/>
      <c r="DGG2399" s="13"/>
      <c r="DGH2399" s="14"/>
      <c r="DGI2399" s="14"/>
      <c r="DGJ2399" s="41"/>
      <c r="DGK2399" s="44"/>
      <c r="DGL2399" s="51"/>
      <c r="DGM2399" s="51"/>
      <c r="DGN2399" s="51"/>
      <c r="DGO2399" s="13"/>
      <c r="DGP2399" s="13"/>
      <c r="DGQ2399" s="14"/>
      <c r="DGR2399" s="14"/>
      <c r="DGS2399" s="41"/>
      <c r="DGT2399" s="44"/>
      <c r="DGU2399" s="51"/>
      <c r="DGV2399" s="51"/>
      <c r="DGW2399" s="51"/>
      <c r="DGX2399" s="13"/>
      <c r="DGY2399" s="13"/>
      <c r="DGZ2399" s="14"/>
      <c r="DHA2399" s="14"/>
      <c r="DHB2399" s="41"/>
      <c r="DHC2399" s="44"/>
      <c r="DHD2399" s="51"/>
      <c r="DHE2399" s="51"/>
      <c r="DHF2399" s="51"/>
      <c r="DHG2399" s="13"/>
      <c r="DHH2399" s="13"/>
      <c r="DHI2399" s="14"/>
      <c r="DHJ2399" s="14"/>
      <c r="DHK2399" s="41"/>
      <c r="DHL2399" s="44"/>
      <c r="DHM2399" s="51"/>
      <c r="DHN2399" s="51"/>
      <c r="DHO2399" s="51"/>
      <c r="DHP2399" s="13"/>
      <c r="DHQ2399" s="13"/>
      <c r="DHR2399" s="14"/>
      <c r="DHS2399" s="14"/>
      <c r="DHT2399" s="41"/>
      <c r="DHU2399" s="44"/>
      <c r="DHV2399" s="51"/>
      <c r="DHW2399" s="51"/>
      <c r="DHX2399" s="51"/>
      <c r="DHY2399" s="13"/>
      <c r="DHZ2399" s="13"/>
      <c r="DIA2399" s="14"/>
      <c r="DIB2399" s="14"/>
      <c r="DIC2399" s="41"/>
      <c r="DID2399" s="44"/>
      <c r="DIE2399" s="51"/>
      <c r="DIF2399" s="51"/>
      <c r="DIG2399" s="51"/>
      <c r="DIH2399" s="13"/>
      <c r="DII2399" s="13"/>
      <c r="DIJ2399" s="14"/>
      <c r="DIK2399" s="14"/>
      <c r="DIL2399" s="41"/>
      <c r="DIM2399" s="44"/>
      <c r="DIN2399" s="51"/>
      <c r="DIO2399" s="51"/>
      <c r="DIP2399" s="51"/>
      <c r="DIQ2399" s="13"/>
      <c r="DIR2399" s="13"/>
      <c r="DIS2399" s="14"/>
      <c r="DIT2399" s="14"/>
      <c r="DIU2399" s="41"/>
      <c r="DIV2399" s="44"/>
      <c r="DIW2399" s="51"/>
      <c r="DIX2399" s="51"/>
      <c r="DIY2399" s="51"/>
      <c r="DIZ2399" s="13"/>
      <c r="DJA2399" s="13"/>
      <c r="DJB2399" s="14"/>
      <c r="DJC2399" s="14"/>
      <c r="DJD2399" s="41"/>
      <c r="DJE2399" s="44"/>
      <c r="DJF2399" s="51"/>
      <c r="DJG2399" s="51"/>
      <c r="DJH2399" s="51"/>
      <c r="DJI2399" s="13"/>
      <c r="DJJ2399" s="13"/>
      <c r="DJK2399" s="14"/>
      <c r="DJL2399" s="14"/>
      <c r="DJM2399" s="41"/>
      <c r="DJN2399" s="44"/>
      <c r="DJO2399" s="51"/>
      <c r="DJP2399" s="51"/>
      <c r="DJQ2399" s="51"/>
      <c r="DJR2399" s="13"/>
      <c r="DJS2399" s="13"/>
      <c r="DJT2399" s="14"/>
      <c r="DJU2399" s="14"/>
      <c r="DJV2399" s="41"/>
      <c r="DJW2399" s="44"/>
      <c r="DJX2399" s="51"/>
      <c r="DJY2399" s="51"/>
      <c r="DJZ2399" s="51"/>
      <c r="DKA2399" s="13"/>
      <c r="DKB2399" s="13"/>
      <c r="DKC2399" s="14"/>
      <c r="DKD2399" s="14"/>
      <c r="DKE2399" s="41"/>
      <c r="DKF2399" s="44"/>
      <c r="DKG2399" s="51"/>
      <c r="DKH2399" s="51"/>
      <c r="DKI2399" s="51"/>
      <c r="DKJ2399" s="13"/>
      <c r="DKK2399" s="13"/>
      <c r="DKL2399" s="14"/>
      <c r="DKM2399" s="14"/>
      <c r="DKN2399" s="41"/>
      <c r="DKO2399" s="44"/>
      <c r="DKP2399" s="51"/>
      <c r="DKQ2399" s="51"/>
      <c r="DKR2399" s="51"/>
      <c r="DKS2399" s="13"/>
      <c r="DKT2399" s="13"/>
      <c r="DKU2399" s="14"/>
      <c r="DKV2399" s="14"/>
      <c r="DKW2399" s="41"/>
      <c r="DKX2399" s="44"/>
      <c r="DKY2399" s="51"/>
      <c r="DKZ2399" s="51"/>
      <c r="DLA2399" s="51"/>
      <c r="DLB2399" s="13"/>
      <c r="DLC2399" s="13"/>
      <c r="DLD2399" s="14"/>
      <c r="DLE2399" s="14"/>
      <c r="DLF2399" s="41"/>
      <c r="DLG2399" s="44"/>
      <c r="DLH2399" s="51"/>
      <c r="DLI2399" s="51"/>
      <c r="DLJ2399" s="51"/>
      <c r="DLK2399" s="13"/>
      <c r="DLL2399" s="13"/>
      <c r="DLM2399" s="14"/>
      <c r="DLN2399" s="14"/>
      <c r="DLO2399" s="41"/>
      <c r="DLP2399" s="44"/>
      <c r="DLQ2399" s="51"/>
      <c r="DLR2399" s="51"/>
      <c r="DLS2399" s="51"/>
      <c r="DLT2399" s="13"/>
      <c r="DLU2399" s="13"/>
      <c r="DLV2399" s="14"/>
      <c r="DLW2399" s="14"/>
      <c r="DLX2399" s="41"/>
      <c r="DLY2399" s="44"/>
      <c r="DLZ2399" s="51"/>
      <c r="DMA2399" s="51"/>
      <c r="DMB2399" s="51"/>
      <c r="DMC2399" s="13"/>
      <c r="DMD2399" s="13"/>
      <c r="DME2399" s="14"/>
      <c r="DMF2399" s="14"/>
      <c r="DMG2399" s="41"/>
      <c r="DMH2399" s="44"/>
      <c r="DMI2399" s="51"/>
      <c r="DMJ2399" s="51"/>
      <c r="DMK2399" s="51"/>
      <c r="DML2399" s="13"/>
      <c r="DMM2399" s="13"/>
      <c r="DMN2399" s="14"/>
      <c r="DMO2399" s="14"/>
      <c r="DMP2399" s="41"/>
      <c r="DMQ2399" s="44"/>
      <c r="DMR2399" s="51"/>
      <c r="DMS2399" s="51"/>
      <c r="DMT2399" s="51"/>
      <c r="DMU2399" s="13"/>
      <c r="DMV2399" s="13"/>
      <c r="DMW2399" s="14"/>
      <c r="DMX2399" s="14"/>
      <c r="DMY2399" s="41"/>
      <c r="DMZ2399" s="44"/>
      <c r="DNA2399" s="51"/>
      <c r="DNB2399" s="51"/>
      <c r="DNC2399" s="51"/>
      <c r="DND2399" s="13"/>
      <c r="DNE2399" s="13"/>
      <c r="DNF2399" s="14"/>
      <c r="DNG2399" s="14"/>
      <c r="DNH2399" s="41"/>
      <c r="DNI2399" s="44"/>
      <c r="DNJ2399" s="51"/>
      <c r="DNK2399" s="51"/>
      <c r="DNL2399" s="51"/>
      <c r="DNM2399" s="13"/>
      <c r="DNN2399" s="13"/>
      <c r="DNO2399" s="14"/>
      <c r="DNP2399" s="14"/>
      <c r="DNQ2399" s="41"/>
      <c r="DNR2399" s="44"/>
      <c r="DNS2399" s="51"/>
      <c r="DNT2399" s="51"/>
      <c r="DNU2399" s="51"/>
      <c r="DNV2399" s="13"/>
      <c r="DNW2399" s="13"/>
      <c r="DNX2399" s="14"/>
      <c r="DNY2399" s="14"/>
      <c r="DNZ2399" s="41"/>
      <c r="DOA2399" s="44"/>
      <c r="DOB2399" s="51"/>
      <c r="DOC2399" s="51"/>
      <c r="DOD2399" s="51"/>
      <c r="DOE2399" s="13"/>
      <c r="DOF2399" s="13"/>
      <c r="DOG2399" s="14"/>
      <c r="DOH2399" s="14"/>
      <c r="DOI2399" s="41"/>
      <c r="DOJ2399" s="44"/>
      <c r="DOK2399" s="51"/>
      <c r="DOL2399" s="51"/>
      <c r="DOM2399" s="51"/>
      <c r="DON2399" s="13"/>
      <c r="DOO2399" s="13"/>
      <c r="DOP2399" s="14"/>
      <c r="DOQ2399" s="14"/>
      <c r="DOR2399" s="41"/>
      <c r="DOS2399" s="44"/>
      <c r="DOT2399" s="51"/>
      <c r="DOU2399" s="51"/>
      <c r="DOV2399" s="51"/>
      <c r="DOW2399" s="13"/>
      <c r="DOX2399" s="13"/>
      <c r="DOY2399" s="14"/>
      <c r="DOZ2399" s="14"/>
      <c r="DPA2399" s="41"/>
      <c r="DPB2399" s="44"/>
      <c r="DPC2399" s="51"/>
      <c r="DPD2399" s="51"/>
      <c r="DPE2399" s="51"/>
      <c r="DPF2399" s="13"/>
      <c r="DPG2399" s="13"/>
      <c r="DPH2399" s="14"/>
      <c r="DPI2399" s="14"/>
      <c r="DPJ2399" s="41"/>
      <c r="DPK2399" s="44"/>
      <c r="DPL2399" s="51"/>
      <c r="DPM2399" s="51"/>
      <c r="DPN2399" s="51"/>
      <c r="DPO2399" s="13"/>
      <c r="DPP2399" s="13"/>
      <c r="DPQ2399" s="14"/>
      <c r="DPR2399" s="14"/>
      <c r="DPS2399" s="41"/>
      <c r="DPT2399" s="44"/>
      <c r="DPU2399" s="51"/>
      <c r="DPV2399" s="51"/>
      <c r="DPW2399" s="51"/>
      <c r="DPX2399" s="13"/>
      <c r="DPY2399" s="13"/>
      <c r="DPZ2399" s="14"/>
      <c r="DQA2399" s="14"/>
      <c r="DQB2399" s="41"/>
      <c r="DQC2399" s="44"/>
      <c r="DQD2399" s="51"/>
      <c r="DQE2399" s="51"/>
      <c r="DQF2399" s="51"/>
      <c r="DQG2399" s="13"/>
      <c r="DQH2399" s="13"/>
      <c r="DQI2399" s="14"/>
      <c r="DQJ2399" s="14"/>
      <c r="DQK2399" s="41"/>
      <c r="DQL2399" s="44"/>
      <c r="DQM2399" s="51"/>
      <c r="DQN2399" s="51"/>
      <c r="DQO2399" s="51"/>
      <c r="DQP2399" s="13"/>
      <c r="DQQ2399" s="13"/>
      <c r="DQR2399" s="14"/>
      <c r="DQS2399" s="14"/>
      <c r="DQT2399" s="41"/>
      <c r="DQU2399" s="44"/>
      <c r="DQV2399" s="51"/>
      <c r="DQW2399" s="51"/>
      <c r="DQX2399" s="51"/>
      <c r="DQY2399" s="13"/>
      <c r="DQZ2399" s="13"/>
      <c r="DRA2399" s="14"/>
      <c r="DRB2399" s="14"/>
      <c r="DRC2399" s="41"/>
      <c r="DRD2399" s="44"/>
      <c r="DRE2399" s="51"/>
      <c r="DRF2399" s="51"/>
      <c r="DRG2399" s="51"/>
      <c r="DRH2399" s="13"/>
      <c r="DRI2399" s="13"/>
      <c r="DRJ2399" s="14"/>
      <c r="DRK2399" s="14"/>
      <c r="DRL2399" s="41"/>
      <c r="DRM2399" s="44"/>
      <c r="DRN2399" s="51"/>
      <c r="DRO2399" s="51"/>
      <c r="DRP2399" s="51"/>
      <c r="DRQ2399" s="13"/>
      <c r="DRR2399" s="13"/>
      <c r="DRS2399" s="14"/>
      <c r="DRT2399" s="14"/>
      <c r="DRU2399" s="41"/>
      <c r="DRV2399" s="44"/>
      <c r="DRW2399" s="51"/>
      <c r="DRX2399" s="51"/>
      <c r="DRY2399" s="51"/>
      <c r="DRZ2399" s="13"/>
      <c r="DSA2399" s="13"/>
      <c r="DSB2399" s="14"/>
      <c r="DSC2399" s="14"/>
      <c r="DSD2399" s="41"/>
      <c r="DSE2399" s="44"/>
      <c r="DSF2399" s="51"/>
      <c r="DSG2399" s="51"/>
      <c r="DSH2399" s="51"/>
      <c r="DSI2399" s="13"/>
      <c r="DSJ2399" s="13"/>
      <c r="DSK2399" s="14"/>
      <c r="DSL2399" s="14"/>
      <c r="DSM2399" s="41"/>
      <c r="DSN2399" s="44"/>
      <c r="DSO2399" s="51"/>
      <c r="DSP2399" s="51"/>
      <c r="DSQ2399" s="51"/>
      <c r="DSR2399" s="13"/>
      <c r="DSS2399" s="13"/>
      <c r="DST2399" s="14"/>
      <c r="DSU2399" s="14"/>
      <c r="DSV2399" s="41"/>
      <c r="DSW2399" s="44"/>
      <c r="DSX2399" s="51"/>
      <c r="DSY2399" s="51"/>
      <c r="DSZ2399" s="51"/>
      <c r="DTA2399" s="13"/>
      <c r="DTB2399" s="13"/>
      <c r="DTC2399" s="14"/>
      <c r="DTD2399" s="14"/>
      <c r="DTE2399" s="41"/>
      <c r="DTF2399" s="44"/>
      <c r="DTG2399" s="51"/>
      <c r="DTH2399" s="51"/>
      <c r="DTI2399" s="51"/>
      <c r="DTJ2399" s="13"/>
      <c r="DTK2399" s="13"/>
      <c r="DTL2399" s="14"/>
      <c r="DTM2399" s="14"/>
      <c r="DTN2399" s="41"/>
      <c r="DTO2399" s="44"/>
      <c r="DTP2399" s="51"/>
      <c r="DTQ2399" s="51"/>
      <c r="DTR2399" s="51"/>
      <c r="DTS2399" s="13"/>
      <c r="DTT2399" s="13"/>
      <c r="DTU2399" s="14"/>
      <c r="DTV2399" s="14"/>
      <c r="DTW2399" s="41"/>
      <c r="DTX2399" s="44"/>
      <c r="DTY2399" s="51"/>
      <c r="DTZ2399" s="51"/>
      <c r="DUA2399" s="51"/>
      <c r="DUB2399" s="13"/>
      <c r="DUC2399" s="13"/>
      <c r="DUD2399" s="14"/>
      <c r="DUE2399" s="14"/>
      <c r="DUF2399" s="41"/>
      <c r="DUG2399" s="44"/>
      <c r="DUH2399" s="51"/>
      <c r="DUI2399" s="51"/>
      <c r="DUJ2399" s="51"/>
      <c r="DUK2399" s="13"/>
      <c r="DUL2399" s="13"/>
      <c r="DUM2399" s="14"/>
      <c r="DUN2399" s="14"/>
      <c r="DUO2399" s="41"/>
      <c r="DUP2399" s="44"/>
      <c r="DUQ2399" s="51"/>
      <c r="DUR2399" s="51"/>
      <c r="DUS2399" s="51"/>
      <c r="DUT2399" s="13"/>
      <c r="DUU2399" s="13"/>
      <c r="DUV2399" s="14"/>
      <c r="DUW2399" s="14"/>
      <c r="DUX2399" s="41"/>
      <c r="DUY2399" s="44"/>
      <c r="DUZ2399" s="51"/>
      <c r="DVA2399" s="51"/>
      <c r="DVB2399" s="51"/>
      <c r="DVC2399" s="13"/>
      <c r="DVD2399" s="13"/>
      <c r="DVE2399" s="14"/>
      <c r="DVF2399" s="14"/>
      <c r="DVG2399" s="41"/>
      <c r="DVH2399" s="44"/>
      <c r="DVI2399" s="51"/>
      <c r="DVJ2399" s="51"/>
      <c r="DVK2399" s="51"/>
      <c r="DVL2399" s="13"/>
      <c r="DVM2399" s="13"/>
      <c r="DVN2399" s="14"/>
      <c r="DVO2399" s="14"/>
      <c r="DVP2399" s="41"/>
      <c r="DVQ2399" s="44"/>
      <c r="DVR2399" s="51"/>
      <c r="DVS2399" s="51"/>
      <c r="DVT2399" s="51"/>
      <c r="DVU2399" s="13"/>
      <c r="DVV2399" s="13"/>
      <c r="DVW2399" s="14"/>
      <c r="DVX2399" s="14"/>
      <c r="DVY2399" s="41"/>
      <c r="DVZ2399" s="44"/>
      <c r="DWA2399" s="51"/>
      <c r="DWB2399" s="51"/>
      <c r="DWC2399" s="51"/>
      <c r="DWD2399" s="13"/>
      <c r="DWE2399" s="13"/>
      <c r="DWF2399" s="14"/>
      <c r="DWG2399" s="14"/>
      <c r="DWH2399" s="41"/>
      <c r="DWI2399" s="44"/>
      <c r="DWJ2399" s="51"/>
      <c r="DWK2399" s="51"/>
      <c r="DWL2399" s="51"/>
      <c r="DWM2399" s="13"/>
      <c r="DWN2399" s="13"/>
      <c r="DWO2399" s="14"/>
      <c r="DWP2399" s="14"/>
      <c r="DWQ2399" s="41"/>
      <c r="DWR2399" s="44"/>
      <c r="DWS2399" s="51"/>
      <c r="DWT2399" s="51"/>
      <c r="DWU2399" s="51"/>
      <c r="DWV2399" s="13"/>
      <c r="DWW2399" s="13"/>
      <c r="DWX2399" s="14"/>
      <c r="DWY2399" s="14"/>
      <c r="DWZ2399" s="41"/>
      <c r="DXA2399" s="44"/>
      <c r="DXB2399" s="51"/>
      <c r="DXC2399" s="51"/>
      <c r="DXD2399" s="51"/>
      <c r="DXE2399" s="13"/>
      <c r="DXF2399" s="13"/>
      <c r="DXG2399" s="14"/>
      <c r="DXH2399" s="14"/>
      <c r="DXI2399" s="41"/>
      <c r="DXJ2399" s="44"/>
      <c r="DXK2399" s="51"/>
      <c r="DXL2399" s="51"/>
      <c r="DXM2399" s="51"/>
      <c r="DXN2399" s="13"/>
      <c r="DXO2399" s="13"/>
      <c r="DXP2399" s="14"/>
      <c r="DXQ2399" s="14"/>
      <c r="DXR2399" s="41"/>
      <c r="DXS2399" s="44"/>
      <c r="DXT2399" s="51"/>
      <c r="DXU2399" s="51"/>
      <c r="DXV2399" s="51"/>
      <c r="DXW2399" s="13"/>
      <c r="DXX2399" s="13"/>
      <c r="DXY2399" s="14"/>
      <c r="DXZ2399" s="14"/>
      <c r="DYA2399" s="41"/>
      <c r="DYB2399" s="44"/>
      <c r="DYC2399" s="51"/>
      <c r="DYD2399" s="51"/>
      <c r="DYE2399" s="51"/>
      <c r="DYF2399" s="13"/>
      <c r="DYG2399" s="13"/>
      <c r="DYH2399" s="14"/>
      <c r="DYI2399" s="14"/>
      <c r="DYJ2399" s="41"/>
      <c r="DYK2399" s="44"/>
      <c r="DYL2399" s="51"/>
      <c r="DYM2399" s="51"/>
      <c r="DYN2399" s="51"/>
      <c r="DYO2399" s="13"/>
      <c r="DYP2399" s="13"/>
      <c r="DYQ2399" s="14"/>
      <c r="DYR2399" s="14"/>
      <c r="DYS2399" s="41"/>
      <c r="DYT2399" s="44"/>
      <c r="DYU2399" s="51"/>
      <c r="DYV2399" s="51"/>
      <c r="DYW2399" s="51"/>
      <c r="DYX2399" s="13"/>
      <c r="DYY2399" s="13"/>
      <c r="DYZ2399" s="14"/>
      <c r="DZA2399" s="14"/>
      <c r="DZB2399" s="41"/>
      <c r="DZC2399" s="44"/>
      <c r="DZD2399" s="51"/>
      <c r="DZE2399" s="51"/>
      <c r="DZF2399" s="51"/>
      <c r="DZG2399" s="13"/>
      <c r="DZH2399" s="13"/>
      <c r="DZI2399" s="14"/>
      <c r="DZJ2399" s="14"/>
      <c r="DZK2399" s="41"/>
      <c r="DZL2399" s="44"/>
      <c r="DZM2399" s="51"/>
      <c r="DZN2399" s="51"/>
      <c r="DZO2399" s="51"/>
      <c r="DZP2399" s="13"/>
      <c r="DZQ2399" s="13"/>
      <c r="DZR2399" s="14"/>
      <c r="DZS2399" s="14"/>
      <c r="DZT2399" s="41"/>
      <c r="DZU2399" s="44"/>
      <c r="DZV2399" s="51"/>
      <c r="DZW2399" s="51"/>
      <c r="DZX2399" s="51"/>
      <c r="DZY2399" s="13"/>
      <c r="DZZ2399" s="13"/>
      <c r="EAA2399" s="14"/>
      <c r="EAB2399" s="14"/>
      <c r="EAC2399" s="41"/>
      <c r="EAD2399" s="44"/>
      <c r="EAE2399" s="51"/>
      <c r="EAF2399" s="51"/>
      <c r="EAG2399" s="51"/>
      <c r="EAH2399" s="13"/>
      <c r="EAI2399" s="13"/>
      <c r="EAJ2399" s="14"/>
      <c r="EAK2399" s="14"/>
      <c r="EAL2399" s="41"/>
      <c r="EAM2399" s="44"/>
      <c r="EAN2399" s="51"/>
      <c r="EAO2399" s="51"/>
      <c r="EAP2399" s="51"/>
      <c r="EAQ2399" s="13"/>
      <c r="EAR2399" s="13"/>
      <c r="EAS2399" s="14"/>
      <c r="EAT2399" s="14"/>
      <c r="EAU2399" s="41"/>
      <c r="EAV2399" s="44"/>
      <c r="EAW2399" s="51"/>
      <c r="EAX2399" s="51"/>
      <c r="EAY2399" s="51"/>
      <c r="EAZ2399" s="13"/>
      <c r="EBA2399" s="13"/>
      <c r="EBB2399" s="14"/>
      <c r="EBC2399" s="14"/>
      <c r="EBD2399" s="41"/>
      <c r="EBE2399" s="44"/>
      <c r="EBF2399" s="51"/>
      <c r="EBG2399" s="51"/>
      <c r="EBH2399" s="51"/>
      <c r="EBI2399" s="13"/>
      <c r="EBJ2399" s="13"/>
      <c r="EBK2399" s="14"/>
      <c r="EBL2399" s="14"/>
      <c r="EBM2399" s="41"/>
      <c r="EBN2399" s="44"/>
      <c r="EBO2399" s="51"/>
      <c r="EBP2399" s="51"/>
      <c r="EBQ2399" s="51"/>
      <c r="EBR2399" s="13"/>
      <c r="EBS2399" s="13"/>
      <c r="EBT2399" s="14"/>
      <c r="EBU2399" s="14"/>
      <c r="EBV2399" s="41"/>
      <c r="EBW2399" s="44"/>
      <c r="EBX2399" s="51"/>
      <c r="EBY2399" s="51"/>
      <c r="EBZ2399" s="51"/>
      <c r="ECA2399" s="13"/>
      <c r="ECB2399" s="13"/>
      <c r="ECC2399" s="14"/>
      <c r="ECD2399" s="14"/>
      <c r="ECE2399" s="41"/>
      <c r="ECF2399" s="44"/>
      <c r="ECG2399" s="51"/>
      <c r="ECH2399" s="51"/>
      <c r="ECI2399" s="51"/>
      <c r="ECJ2399" s="13"/>
      <c r="ECK2399" s="13"/>
      <c r="ECL2399" s="14"/>
      <c r="ECM2399" s="14"/>
      <c r="ECN2399" s="41"/>
      <c r="ECO2399" s="44"/>
      <c r="ECP2399" s="51"/>
      <c r="ECQ2399" s="51"/>
      <c r="ECR2399" s="51"/>
      <c r="ECS2399" s="13"/>
      <c r="ECT2399" s="13"/>
      <c r="ECU2399" s="14"/>
      <c r="ECV2399" s="14"/>
      <c r="ECW2399" s="41"/>
      <c r="ECX2399" s="44"/>
      <c r="ECY2399" s="51"/>
      <c r="ECZ2399" s="51"/>
      <c r="EDA2399" s="51"/>
      <c r="EDB2399" s="13"/>
      <c r="EDC2399" s="13"/>
      <c r="EDD2399" s="14"/>
      <c r="EDE2399" s="14"/>
      <c r="EDF2399" s="41"/>
      <c r="EDG2399" s="44"/>
      <c r="EDH2399" s="51"/>
      <c r="EDI2399" s="51"/>
      <c r="EDJ2399" s="51"/>
      <c r="EDK2399" s="13"/>
      <c r="EDL2399" s="13"/>
      <c r="EDM2399" s="14"/>
      <c r="EDN2399" s="14"/>
      <c r="EDO2399" s="41"/>
      <c r="EDP2399" s="44"/>
      <c r="EDQ2399" s="51"/>
      <c r="EDR2399" s="51"/>
      <c r="EDS2399" s="51"/>
      <c r="EDT2399" s="13"/>
      <c r="EDU2399" s="13"/>
      <c r="EDV2399" s="14"/>
      <c r="EDW2399" s="14"/>
      <c r="EDX2399" s="41"/>
      <c r="EDY2399" s="44"/>
      <c r="EDZ2399" s="51"/>
      <c r="EEA2399" s="51"/>
      <c r="EEB2399" s="51"/>
      <c r="EEC2399" s="13"/>
      <c r="EED2399" s="13"/>
      <c r="EEE2399" s="14"/>
      <c r="EEF2399" s="14"/>
      <c r="EEG2399" s="41"/>
      <c r="EEH2399" s="44"/>
      <c r="EEI2399" s="51"/>
      <c r="EEJ2399" s="51"/>
      <c r="EEK2399" s="51"/>
      <c r="EEL2399" s="13"/>
      <c r="EEM2399" s="13"/>
      <c r="EEN2399" s="14"/>
      <c r="EEO2399" s="14"/>
      <c r="EEP2399" s="41"/>
      <c r="EEQ2399" s="44"/>
      <c r="EER2399" s="51"/>
      <c r="EES2399" s="51"/>
      <c r="EET2399" s="51"/>
      <c r="EEU2399" s="13"/>
      <c r="EEV2399" s="13"/>
      <c r="EEW2399" s="14"/>
      <c r="EEX2399" s="14"/>
      <c r="EEY2399" s="41"/>
      <c r="EEZ2399" s="44"/>
      <c r="EFA2399" s="51"/>
      <c r="EFB2399" s="51"/>
      <c r="EFC2399" s="51"/>
      <c r="EFD2399" s="13"/>
      <c r="EFE2399" s="13"/>
      <c r="EFF2399" s="14"/>
      <c r="EFG2399" s="14"/>
      <c r="EFH2399" s="41"/>
      <c r="EFI2399" s="44"/>
      <c r="EFJ2399" s="51"/>
      <c r="EFK2399" s="51"/>
      <c r="EFL2399" s="51"/>
      <c r="EFM2399" s="13"/>
      <c r="EFN2399" s="13"/>
      <c r="EFO2399" s="14"/>
      <c r="EFP2399" s="14"/>
      <c r="EFQ2399" s="41"/>
      <c r="EFR2399" s="44"/>
      <c r="EFS2399" s="51"/>
      <c r="EFT2399" s="51"/>
      <c r="EFU2399" s="51"/>
      <c r="EFV2399" s="13"/>
      <c r="EFW2399" s="13"/>
      <c r="EFX2399" s="14"/>
      <c r="EFY2399" s="14"/>
      <c r="EFZ2399" s="41"/>
      <c r="EGA2399" s="44"/>
      <c r="EGB2399" s="51"/>
      <c r="EGC2399" s="51"/>
      <c r="EGD2399" s="51"/>
      <c r="EGE2399" s="13"/>
      <c r="EGF2399" s="13"/>
      <c r="EGG2399" s="14"/>
      <c r="EGH2399" s="14"/>
      <c r="EGI2399" s="41"/>
      <c r="EGJ2399" s="44"/>
      <c r="EGK2399" s="51"/>
      <c r="EGL2399" s="51"/>
      <c r="EGM2399" s="51"/>
      <c r="EGN2399" s="13"/>
      <c r="EGO2399" s="13"/>
      <c r="EGP2399" s="14"/>
      <c r="EGQ2399" s="14"/>
      <c r="EGR2399" s="41"/>
      <c r="EGS2399" s="44"/>
      <c r="EGT2399" s="51"/>
      <c r="EGU2399" s="51"/>
      <c r="EGV2399" s="51"/>
      <c r="EGW2399" s="13"/>
      <c r="EGX2399" s="13"/>
      <c r="EGY2399" s="14"/>
      <c r="EGZ2399" s="14"/>
      <c r="EHA2399" s="41"/>
      <c r="EHB2399" s="44"/>
      <c r="EHC2399" s="51"/>
      <c r="EHD2399" s="51"/>
      <c r="EHE2399" s="51"/>
      <c r="EHF2399" s="13"/>
      <c r="EHG2399" s="13"/>
      <c r="EHH2399" s="14"/>
      <c r="EHI2399" s="14"/>
      <c r="EHJ2399" s="41"/>
      <c r="EHK2399" s="44"/>
      <c r="EHL2399" s="51"/>
      <c r="EHM2399" s="51"/>
      <c r="EHN2399" s="51"/>
      <c r="EHO2399" s="13"/>
      <c r="EHP2399" s="13"/>
      <c r="EHQ2399" s="14"/>
      <c r="EHR2399" s="14"/>
      <c r="EHS2399" s="41"/>
      <c r="EHT2399" s="44"/>
      <c r="EHU2399" s="51"/>
      <c r="EHV2399" s="51"/>
      <c r="EHW2399" s="51"/>
      <c r="EHX2399" s="13"/>
      <c r="EHY2399" s="13"/>
      <c r="EHZ2399" s="14"/>
      <c r="EIA2399" s="14"/>
      <c r="EIB2399" s="41"/>
      <c r="EIC2399" s="44"/>
      <c r="EID2399" s="51"/>
      <c r="EIE2399" s="51"/>
      <c r="EIF2399" s="51"/>
      <c r="EIG2399" s="13"/>
      <c r="EIH2399" s="13"/>
      <c r="EII2399" s="14"/>
      <c r="EIJ2399" s="14"/>
      <c r="EIK2399" s="41"/>
      <c r="EIL2399" s="44"/>
      <c r="EIM2399" s="51"/>
      <c r="EIN2399" s="51"/>
      <c r="EIO2399" s="51"/>
      <c r="EIP2399" s="13"/>
      <c r="EIQ2399" s="13"/>
      <c r="EIR2399" s="14"/>
      <c r="EIS2399" s="14"/>
      <c r="EIT2399" s="41"/>
      <c r="EIU2399" s="44"/>
      <c r="EIV2399" s="51"/>
      <c r="EIW2399" s="51"/>
      <c r="EIX2399" s="51"/>
      <c r="EIY2399" s="13"/>
      <c r="EIZ2399" s="13"/>
      <c r="EJA2399" s="14"/>
      <c r="EJB2399" s="14"/>
      <c r="EJC2399" s="41"/>
      <c r="EJD2399" s="44"/>
      <c r="EJE2399" s="51"/>
      <c r="EJF2399" s="51"/>
      <c r="EJG2399" s="51"/>
      <c r="EJH2399" s="13"/>
      <c r="EJI2399" s="13"/>
      <c r="EJJ2399" s="14"/>
      <c r="EJK2399" s="14"/>
      <c r="EJL2399" s="41"/>
      <c r="EJM2399" s="44"/>
      <c r="EJN2399" s="51"/>
      <c r="EJO2399" s="51"/>
      <c r="EJP2399" s="51"/>
      <c r="EJQ2399" s="13"/>
      <c r="EJR2399" s="13"/>
      <c r="EJS2399" s="14"/>
      <c r="EJT2399" s="14"/>
      <c r="EJU2399" s="41"/>
      <c r="EJV2399" s="44"/>
      <c r="EJW2399" s="51"/>
      <c r="EJX2399" s="51"/>
      <c r="EJY2399" s="51"/>
      <c r="EJZ2399" s="13"/>
      <c r="EKA2399" s="13"/>
      <c r="EKB2399" s="14"/>
      <c r="EKC2399" s="14"/>
      <c r="EKD2399" s="41"/>
      <c r="EKE2399" s="44"/>
      <c r="EKF2399" s="51"/>
      <c r="EKG2399" s="51"/>
      <c r="EKH2399" s="51"/>
      <c r="EKI2399" s="13"/>
      <c r="EKJ2399" s="13"/>
      <c r="EKK2399" s="14"/>
      <c r="EKL2399" s="14"/>
      <c r="EKM2399" s="41"/>
      <c r="EKN2399" s="44"/>
      <c r="EKO2399" s="51"/>
      <c r="EKP2399" s="51"/>
      <c r="EKQ2399" s="51"/>
      <c r="EKR2399" s="13"/>
      <c r="EKS2399" s="13"/>
      <c r="EKT2399" s="14"/>
      <c r="EKU2399" s="14"/>
      <c r="EKV2399" s="41"/>
      <c r="EKW2399" s="44"/>
      <c r="EKX2399" s="51"/>
      <c r="EKY2399" s="51"/>
      <c r="EKZ2399" s="51"/>
      <c r="ELA2399" s="13"/>
      <c r="ELB2399" s="13"/>
      <c r="ELC2399" s="14"/>
      <c r="ELD2399" s="14"/>
      <c r="ELE2399" s="41"/>
      <c r="ELF2399" s="44"/>
      <c r="ELG2399" s="51"/>
      <c r="ELH2399" s="51"/>
      <c r="ELI2399" s="51"/>
      <c r="ELJ2399" s="13"/>
      <c r="ELK2399" s="13"/>
      <c r="ELL2399" s="14"/>
      <c r="ELM2399" s="14"/>
      <c r="ELN2399" s="41"/>
      <c r="ELO2399" s="44"/>
      <c r="ELP2399" s="51"/>
      <c r="ELQ2399" s="51"/>
      <c r="ELR2399" s="51"/>
      <c r="ELS2399" s="13"/>
      <c r="ELT2399" s="13"/>
      <c r="ELU2399" s="14"/>
      <c r="ELV2399" s="14"/>
      <c r="ELW2399" s="41"/>
      <c r="ELX2399" s="44"/>
      <c r="ELY2399" s="51"/>
      <c r="ELZ2399" s="51"/>
      <c r="EMA2399" s="51"/>
      <c r="EMB2399" s="13"/>
      <c r="EMC2399" s="13"/>
      <c r="EMD2399" s="14"/>
      <c r="EME2399" s="14"/>
      <c r="EMF2399" s="41"/>
      <c r="EMG2399" s="44"/>
      <c r="EMH2399" s="51"/>
      <c r="EMI2399" s="51"/>
      <c r="EMJ2399" s="51"/>
      <c r="EMK2399" s="13"/>
      <c r="EML2399" s="13"/>
      <c r="EMM2399" s="14"/>
      <c r="EMN2399" s="14"/>
      <c r="EMO2399" s="41"/>
      <c r="EMP2399" s="44"/>
      <c r="EMQ2399" s="51"/>
      <c r="EMR2399" s="51"/>
      <c r="EMS2399" s="51"/>
      <c r="EMT2399" s="13"/>
      <c r="EMU2399" s="13"/>
      <c r="EMV2399" s="14"/>
      <c r="EMW2399" s="14"/>
      <c r="EMX2399" s="41"/>
      <c r="EMY2399" s="44"/>
      <c r="EMZ2399" s="51"/>
      <c r="ENA2399" s="51"/>
      <c r="ENB2399" s="51"/>
      <c r="ENC2399" s="13"/>
      <c r="END2399" s="13"/>
      <c r="ENE2399" s="14"/>
      <c r="ENF2399" s="14"/>
      <c r="ENG2399" s="41"/>
      <c r="ENH2399" s="44"/>
      <c r="ENI2399" s="51"/>
      <c r="ENJ2399" s="51"/>
      <c r="ENK2399" s="51"/>
      <c r="ENL2399" s="13"/>
      <c r="ENM2399" s="13"/>
      <c r="ENN2399" s="14"/>
      <c r="ENO2399" s="14"/>
      <c r="ENP2399" s="41"/>
      <c r="ENQ2399" s="44"/>
      <c r="ENR2399" s="51"/>
      <c r="ENS2399" s="51"/>
      <c r="ENT2399" s="51"/>
      <c r="ENU2399" s="13"/>
      <c r="ENV2399" s="13"/>
      <c r="ENW2399" s="14"/>
      <c r="ENX2399" s="14"/>
      <c r="ENY2399" s="41"/>
      <c r="ENZ2399" s="44"/>
      <c r="EOA2399" s="51"/>
      <c r="EOB2399" s="51"/>
      <c r="EOC2399" s="51"/>
      <c r="EOD2399" s="13"/>
      <c r="EOE2399" s="13"/>
      <c r="EOF2399" s="14"/>
      <c r="EOG2399" s="14"/>
      <c r="EOH2399" s="41"/>
      <c r="EOI2399" s="44"/>
      <c r="EOJ2399" s="51"/>
      <c r="EOK2399" s="51"/>
      <c r="EOL2399" s="51"/>
      <c r="EOM2399" s="13"/>
      <c r="EON2399" s="13"/>
      <c r="EOO2399" s="14"/>
      <c r="EOP2399" s="14"/>
      <c r="EOQ2399" s="41"/>
      <c r="EOR2399" s="44"/>
      <c r="EOS2399" s="51"/>
      <c r="EOT2399" s="51"/>
      <c r="EOU2399" s="51"/>
      <c r="EOV2399" s="13"/>
      <c r="EOW2399" s="13"/>
      <c r="EOX2399" s="14"/>
      <c r="EOY2399" s="14"/>
      <c r="EOZ2399" s="41"/>
      <c r="EPA2399" s="44"/>
      <c r="EPB2399" s="51"/>
      <c r="EPC2399" s="51"/>
      <c r="EPD2399" s="51"/>
      <c r="EPE2399" s="13"/>
      <c r="EPF2399" s="13"/>
      <c r="EPG2399" s="14"/>
      <c r="EPH2399" s="14"/>
      <c r="EPI2399" s="41"/>
      <c r="EPJ2399" s="44"/>
      <c r="EPK2399" s="51"/>
      <c r="EPL2399" s="51"/>
      <c r="EPM2399" s="51"/>
      <c r="EPN2399" s="13"/>
      <c r="EPO2399" s="13"/>
      <c r="EPP2399" s="14"/>
      <c r="EPQ2399" s="14"/>
      <c r="EPR2399" s="41"/>
      <c r="EPS2399" s="44"/>
      <c r="EPT2399" s="51"/>
      <c r="EPU2399" s="51"/>
      <c r="EPV2399" s="51"/>
      <c r="EPW2399" s="13"/>
      <c r="EPX2399" s="13"/>
      <c r="EPY2399" s="14"/>
      <c r="EPZ2399" s="14"/>
      <c r="EQA2399" s="41"/>
      <c r="EQB2399" s="44"/>
      <c r="EQC2399" s="51"/>
      <c r="EQD2399" s="51"/>
      <c r="EQE2399" s="51"/>
      <c r="EQF2399" s="13"/>
      <c r="EQG2399" s="13"/>
      <c r="EQH2399" s="14"/>
      <c r="EQI2399" s="14"/>
      <c r="EQJ2399" s="41"/>
      <c r="EQK2399" s="44"/>
      <c r="EQL2399" s="51"/>
      <c r="EQM2399" s="51"/>
      <c r="EQN2399" s="51"/>
      <c r="EQO2399" s="13"/>
      <c r="EQP2399" s="13"/>
      <c r="EQQ2399" s="14"/>
      <c r="EQR2399" s="14"/>
      <c r="EQS2399" s="41"/>
      <c r="EQT2399" s="44"/>
      <c r="EQU2399" s="51"/>
      <c r="EQV2399" s="51"/>
      <c r="EQW2399" s="51"/>
      <c r="EQX2399" s="13"/>
      <c r="EQY2399" s="13"/>
      <c r="EQZ2399" s="14"/>
      <c r="ERA2399" s="14"/>
      <c r="ERB2399" s="41"/>
      <c r="ERC2399" s="44"/>
      <c r="ERD2399" s="51"/>
      <c r="ERE2399" s="51"/>
      <c r="ERF2399" s="51"/>
      <c r="ERG2399" s="13"/>
      <c r="ERH2399" s="13"/>
      <c r="ERI2399" s="14"/>
      <c r="ERJ2399" s="14"/>
      <c r="ERK2399" s="41"/>
      <c r="ERL2399" s="44"/>
      <c r="ERM2399" s="51"/>
      <c r="ERN2399" s="51"/>
      <c r="ERO2399" s="51"/>
      <c r="ERP2399" s="13"/>
      <c r="ERQ2399" s="13"/>
      <c r="ERR2399" s="14"/>
      <c r="ERS2399" s="14"/>
      <c r="ERT2399" s="41"/>
      <c r="ERU2399" s="44"/>
      <c r="ERV2399" s="51"/>
      <c r="ERW2399" s="51"/>
      <c r="ERX2399" s="51"/>
      <c r="ERY2399" s="13"/>
      <c r="ERZ2399" s="13"/>
      <c r="ESA2399" s="14"/>
      <c r="ESB2399" s="14"/>
      <c r="ESC2399" s="41"/>
      <c r="ESD2399" s="44"/>
      <c r="ESE2399" s="51"/>
      <c r="ESF2399" s="51"/>
      <c r="ESG2399" s="51"/>
      <c r="ESH2399" s="13"/>
      <c r="ESI2399" s="13"/>
      <c r="ESJ2399" s="14"/>
      <c r="ESK2399" s="14"/>
      <c r="ESL2399" s="41"/>
      <c r="ESM2399" s="44"/>
      <c r="ESN2399" s="51"/>
      <c r="ESO2399" s="51"/>
      <c r="ESP2399" s="51"/>
      <c r="ESQ2399" s="13"/>
      <c r="ESR2399" s="13"/>
      <c r="ESS2399" s="14"/>
      <c r="EST2399" s="14"/>
      <c r="ESU2399" s="41"/>
      <c r="ESV2399" s="44"/>
      <c r="ESW2399" s="51"/>
      <c r="ESX2399" s="51"/>
      <c r="ESY2399" s="51"/>
      <c r="ESZ2399" s="13"/>
      <c r="ETA2399" s="13"/>
      <c r="ETB2399" s="14"/>
      <c r="ETC2399" s="14"/>
      <c r="ETD2399" s="41"/>
      <c r="ETE2399" s="44"/>
      <c r="ETF2399" s="51"/>
      <c r="ETG2399" s="51"/>
      <c r="ETH2399" s="51"/>
      <c r="ETI2399" s="13"/>
      <c r="ETJ2399" s="13"/>
      <c r="ETK2399" s="14"/>
      <c r="ETL2399" s="14"/>
      <c r="ETM2399" s="41"/>
      <c r="ETN2399" s="44"/>
      <c r="ETO2399" s="51"/>
      <c r="ETP2399" s="51"/>
      <c r="ETQ2399" s="51"/>
      <c r="ETR2399" s="13"/>
      <c r="ETS2399" s="13"/>
      <c r="ETT2399" s="14"/>
      <c r="ETU2399" s="14"/>
      <c r="ETV2399" s="41"/>
      <c r="ETW2399" s="44"/>
      <c r="ETX2399" s="51"/>
      <c r="ETY2399" s="51"/>
      <c r="ETZ2399" s="51"/>
      <c r="EUA2399" s="13"/>
      <c r="EUB2399" s="13"/>
      <c r="EUC2399" s="14"/>
      <c r="EUD2399" s="14"/>
      <c r="EUE2399" s="41"/>
      <c r="EUF2399" s="44"/>
      <c r="EUG2399" s="51"/>
      <c r="EUH2399" s="51"/>
      <c r="EUI2399" s="51"/>
      <c r="EUJ2399" s="13"/>
      <c r="EUK2399" s="13"/>
      <c r="EUL2399" s="14"/>
      <c r="EUM2399" s="14"/>
      <c r="EUN2399" s="41"/>
      <c r="EUO2399" s="44"/>
      <c r="EUP2399" s="51"/>
      <c r="EUQ2399" s="51"/>
      <c r="EUR2399" s="51"/>
      <c r="EUS2399" s="13"/>
      <c r="EUT2399" s="13"/>
      <c r="EUU2399" s="14"/>
      <c r="EUV2399" s="14"/>
      <c r="EUW2399" s="41"/>
      <c r="EUX2399" s="44"/>
      <c r="EUY2399" s="51"/>
      <c r="EUZ2399" s="51"/>
      <c r="EVA2399" s="51"/>
      <c r="EVB2399" s="13"/>
      <c r="EVC2399" s="13"/>
      <c r="EVD2399" s="14"/>
      <c r="EVE2399" s="14"/>
      <c r="EVF2399" s="41"/>
      <c r="EVG2399" s="44"/>
      <c r="EVH2399" s="51"/>
      <c r="EVI2399" s="51"/>
      <c r="EVJ2399" s="51"/>
      <c r="EVK2399" s="13"/>
      <c r="EVL2399" s="13"/>
      <c r="EVM2399" s="14"/>
      <c r="EVN2399" s="14"/>
      <c r="EVO2399" s="41"/>
      <c r="EVP2399" s="44"/>
      <c r="EVQ2399" s="51"/>
      <c r="EVR2399" s="51"/>
      <c r="EVS2399" s="51"/>
      <c r="EVT2399" s="13"/>
      <c r="EVU2399" s="13"/>
      <c r="EVV2399" s="14"/>
      <c r="EVW2399" s="14"/>
      <c r="EVX2399" s="41"/>
      <c r="EVY2399" s="44"/>
      <c r="EVZ2399" s="51"/>
      <c r="EWA2399" s="51"/>
      <c r="EWB2399" s="51"/>
      <c r="EWC2399" s="13"/>
      <c r="EWD2399" s="13"/>
      <c r="EWE2399" s="14"/>
      <c r="EWF2399" s="14"/>
      <c r="EWG2399" s="41"/>
      <c r="EWH2399" s="44"/>
      <c r="EWI2399" s="51"/>
      <c r="EWJ2399" s="51"/>
      <c r="EWK2399" s="51"/>
      <c r="EWL2399" s="13"/>
      <c r="EWM2399" s="13"/>
      <c r="EWN2399" s="14"/>
      <c r="EWO2399" s="14"/>
      <c r="EWP2399" s="41"/>
      <c r="EWQ2399" s="44"/>
      <c r="EWR2399" s="51"/>
      <c r="EWS2399" s="51"/>
      <c r="EWT2399" s="51"/>
      <c r="EWU2399" s="13"/>
      <c r="EWV2399" s="13"/>
      <c r="EWW2399" s="14"/>
      <c r="EWX2399" s="14"/>
      <c r="EWY2399" s="41"/>
      <c r="EWZ2399" s="44"/>
      <c r="EXA2399" s="51"/>
      <c r="EXB2399" s="51"/>
      <c r="EXC2399" s="51"/>
      <c r="EXD2399" s="13"/>
      <c r="EXE2399" s="13"/>
      <c r="EXF2399" s="14"/>
      <c r="EXG2399" s="14"/>
      <c r="EXH2399" s="41"/>
      <c r="EXI2399" s="44"/>
      <c r="EXJ2399" s="51"/>
      <c r="EXK2399" s="51"/>
      <c r="EXL2399" s="51"/>
      <c r="EXM2399" s="13"/>
      <c r="EXN2399" s="13"/>
      <c r="EXO2399" s="14"/>
      <c r="EXP2399" s="14"/>
      <c r="EXQ2399" s="41"/>
      <c r="EXR2399" s="44"/>
      <c r="EXS2399" s="51"/>
      <c r="EXT2399" s="51"/>
      <c r="EXU2399" s="51"/>
      <c r="EXV2399" s="13"/>
      <c r="EXW2399" s="13"/>
      <c r="EXX2399" s="14"/>
      <c r="EXY2399" s="14"/>
      <c r="EXZ2399" s="41"/>
      <c r="EYA2399" s="44"/>
      <c r="EYB2399" s="51"/>
      <c r="EYC2399" s="51"/>
      <c r="EYD2399" s="51"/>
      <c r="EYE2399" s="13"/>
      <c r="EYF2399" s="13"/>
      <c r="EYG2399" s="14"/>
      <c r="EYH2399" s="14"/>
      <c r="EYI2399" s="41"/>
      <c r="EYJ2399" s="44"/>
      <c r="EYK2399" s="51"/>
      <c r="EYL2399" s="51"/>
      <c r="EYM2399" s="51"/>
      <c r="EYN2399" s="13"/>
      <c r="EYO2399" s="13"/>
      <c r="EYP2399" s="14"/>
      <c r="EYQ2399" s="14"/>
      <c r="EYR2399" s="41"/>
      <c r="EYS2399" s="44"/>
      <c r="EYT2399" s="51"/>
      <c r="EYU2399" s="51"/>
      <c r="EYV2399" s="51"/>
      <c r="EYW2399" s="13"/>
      <c r="EYX2399" s="13"/>
      <c r="EYY2399" s="14"/>
      <c r="EYZ2399" s="14"/>
      <c r="EZA2399" s="41"/>
      <c r="EZB2399" s="44"/>
      <c r="EZC2399" s="51"/>
      <c r="EZD2399" s="51"/>
      <c r="EZE2399" s="51"/>
      <c r="EZF2399" s="13"/>
      <c r="EZG2399" s="13"/>
      <c r="EZH2399" s="14"/>
      <c r="EZI2399" s="14"/>
      <c r="EZJ2399" s="41"/>
      <c r="EZK2399" s="44"/>
      <c r="EZL2399" s="51"/>
      <c r="EZM2399" s="51"/>
      <c r="EZN2399" s="51"/>
      <c r="EZO2399" s="13"/>
      <c r="EZP2399" s="13"/>
      <c r="EZQ2399" s="14"/>
      <c r="EZR2399" s="14"/>
      <c r="EZS2399" s="41"/>
      <c r="EZT2399" s="44"/>
      <c r="EZU2399" s="51"/>
      <c r="EZV2399" s="51"/>
      <c r="EZW2399" s="51"/>
      <c r="EZX2399" s="13"/>
      <c r="EZY2399" s="13"/>
      <c r="EZZ2399" s="14"/>
      <c r="FAA2399" s="14"/>
      <c r="FAB2399" s="41"/>
      <c r="FAC2399" s="44"/>
      <c r="FAD2399" s="51"/>
      <c r="FAE2399" s="51"/>
      <c r="FAF2399" s="51"/>
      <c r="FAG2399" s="13"/>
      <c r="FAH2399" s="13"/>
      <c r="FAI2399" s="14"/>
      <c r="FAJ2399" s="14"/>
      <c r="FAK2399" s="41"/>
      <c r="FAL2399" s="44"/>
      <c r="FAM2399" s="51"/>
      <c r="FAN2399" s="51"/>
      <c r="FAO2399" s="51"/>
      <c r="FAP2399" s="13"/>
      <c r="FAQ2399" s="13"/>
      <c r="FAR2399" s="14"/>
      <c r="FAS2399" s="14"/>
      <c r="FAT2399" s="41"/>
      <c r="FAU2399" s="44"/>
      <c r="FAV2399" s="51"/>
      <c r="FAW2399" s="51"/>
      <c r="FAX2399" s="51"/>
      <c r="FAY2399" s="13"/>
      <c r="FAZ2399" s="13"/>
      <c r="FBA2399" s="14"/>
      <c r="FBB2399" s="14"/>
      <c r="FBC2399" s="41"/>
      <c r="FBD2399" s="44"/>
      <c r="FBE2399" s="51"/>
      <c r="FBF2399" s="51"/>
      <c r="FBG2399" s="51"/>
      <c r="FBH2399" s="13"/>
      <c r="FBI2399" s="13"/>
      <c r="FBJ2399" s="14"/>
      <c r="FBK2399" s="14"/>
      <c r="FBL2399" s="41"/>
      <c r="FBM2399" s="44"/>
      <c r="FBN2399" s="51"/>
      <c r="FBO2399" s="51"/>
      <c r="FBP2399" s="51"/>
      <c r="FBQ2399" s="13"/>
      <c r="FBR2399" s="13"/>
      <c r="FBS2399" s="14"/>
      <c r="FBT2399" s="14"/>
      <c r="FBU2399" s="41"/>
      <c r="FBV2399" s="44"/>
      <c r="FBW2399" s="51"/>
      <c r="FBX2399" s="51"/>
      <c r="FBY2399" s="51"/>
      <c r="FBZ2399" s="13"/>
      <c r="FCA2399" s="13"/>
      <c r="FCB2399" s="14"/>
      <c r="FCC2399" s="14"/>
      <c r="FCD2399" s="41"/>
      <c r="FCE2399" s="44"/>
      <c r="FCF2399" s="51"/>
      <c r="FCG2399" s="51"/>
      <c r="FCH2399" s="51"/>
      <c r="FCI2399" s="13"/>
      <c r="FCJ2399" s="13"/>
      <c r="FCK2399" s="14"/>
      <c r="FCL2399" s="14"/>
      <c r="FCM2399" s="41"/>
      <c r="FCN2399" s="44"/>
      <c r="FCO2399" s="51"/>
      <c r="FCP2399" s="51"/>
      <c r="FCQ2399" s="51"/>
      <c r="FCR2399" s="13"/>
      <c r="FCS2399" s="13"/>
      <c r="FCT2399" s="14"/>
      <c r="FCU2399" s="14"/>
      <c r="FCV2399" s="41"/>
      <c r="FCW2399" s="44"/>
      <c r="FCX2399" s="51"/>
      <c r="FCY2399" s="51"/>
      <c r="FCZ2399" s="51"/>
      <c r="FDA2399" s="13"/>
      <c r="FDB2399" s="13"/>
      <c r="FDC2399" s="14"/>
      <c r="FDD2399" s="14"/>
      <c r="FDE2399" s="41"/>
      <c r="FDF2399" s="44"/>
      <c r="FDG2399" s="51"/>
      <c r="FDH2399" s="51"/>
      <c r="FDI2399" s="51"/>
      <c r="FDJ2399" s="13"/>
      <c r="FDK2399" s="13"/>
      <c r="FDL2399" s="14"/>
      <c r="FDM2399" s="14"/>
      <c r="FDN2399" s="41"/>
      <c r="FDO2399" s="44"/>
      <c r="FDP2399" s="51"/>
      <c r="FDQ2399" s="51"/>
      <c r="FDR2399" s="51"/>
      <c r="FDS2399" s="13"/>
      <c r="FDT2399" s="13"/>
      <c r="FDU2399" s="14"/>
      <c r="FDV2399" s="14"/>
      <c r="FDW2399" s="41"/>
      <c r="FDX2399" s="44"/>
      <c r="FDY2399" s="51"/>
      <c r="FDZ2399" s="51"/>
      <c r="FEA2399" s="51"/>
      <c r="FEB2399" s="13"/>
      <c r="FEC2399" s="13"/>
      <c r="FED2399" s="14"/>
      <c r="FEE2399" s="14"/>
      <c r="FEF2399" s="41"/>
      <c r="FEG2399" s="44"/>
      <c r="FEH2399" s="51"/>
      <c r="FEI2399" s="51"/>
      <c r="FEJ2399" s="51"/>
      <c r="FEK2399" s="13"/>
      <c r="FEL2399" s="13"/>
      <c r="FEM2399" s="14"/>
      <c r="FEN2399" s="14"/>
      <c r="FEO2399" s="41"/>
      <c r="FEP2399" s="44"/>
      <c r="FEQ2399" s="51"/>
      <c r="FER2399" s="51"/>
      <c r="FES2399" s="51"/>
      <c r="FET2399" s="13"/>
      <c r="FEU2399" s="13"/>
      <c r="FEV2399" s="14"/>
      <c r="FEW2399" s="14"/>
      <c r="FEX2399" s="41"/>
      <c r="FEY2399" s="44"/>
      <c r="FEZ2399" s="51"/>
      <c r="FFA2399" s="51"/>
      <c r="FFB2399" s="51"/>
      <c r="FFC2399" s="13"/>
      <c r="FFD2399" s="13"/>
      <c r="FFE2399" s="14"/>
      <c r="FFF2399" s="14"/>
      <c r="FFG2399" s="41"/>
      <c r="FFH2399" s="44"/>
      <c r="FFI2399" s="51"/>
      <c r="FFJ2399" s="51"/>
      <c r="FFK2399" s="51"/>
      <c r="FFL2399" s="13"/>
      <c r="FFM2399" s="13"/>
      <c r="FFN2399" s="14"/>
      <c r="FFO2399" s="14"/>
      <c r="FFP2399" s="41"/>
      <c r="FFQ2399" s="44"/>
      <c r="FFR2399" s="51"/>
      <c r="FFS2399" s="51"/>
      <c r="FFT2399" s="51"/>
      <c r="FFU2399" s="13"/>
      <c r="FFV2399" s="13"/>
      <c r="FFW2399" s="14"/>
      <c r="FFX2399" s="14"/>
      <c r="FFY2399" s="41"/>
      <c r="FFZ2399" s="44"/>
      <c r="FGA2399" s="51"/>
      <c r="FGB2399" s="51"/>
      <c r="FGC2399" s="51"/>
      <c r="FGD2399" s="13"/>
      <c r="FGE2399" s="13"/>
      <c r="FGF2399" s="14"/>
      <c r="FGG2399" s="14"/>
      <c r="FGH2399" s="41"/>
      <c r="FGI2399" s="44"/>
      <c r="FGJ2399" s="51"/>
      <c r="FGK2399" s="51"/>
      <c r="FGL2399" s="51"/>
      <c r="FGM2399" s="13"/>
      <c r="FGN2399" s="13"/>
      <c r="FGO2399" s="14"/>
      <c r="FGP2399" s="14"/>
      <c r="FGQ2399" s="41"/>
      <c r="FGR2399" s="44"/>
      <c r="FGS2399" s="51"/>
      <c r="FGT2399" s="51"/>
      <c r="FGU2399" s="51"/>
      <c r="FGV2399" s="13"/>
      <c r="FGW2399" s="13"/>
      <c r="FGX2399" s="14"/>
      <c r="FGY2399" s="14"/>
      <c r="FGZ2399" s="41"/>
      <c r="FHA2399" s="44"/>
      <c r="FHB2399" s="51"/>
      <c r="FHC2399" s="51"/>
      <c r="FHD2399" s="51"/>
      <c r="FHE2399" s="13"/>
      <c r="FHF2399" s="13"/>
      <c r="FHG2399" s="14"/>
      <c r="FHH2399" s="14"/>
      <c r="FHI2399" s="41"/>
      <c r="FHJ2399" s="44"/>
      <c r="FHK2399" s="51"/>
      <c r="FHL2399" s="51"/>
      <c r="FHM2399" s="51"/>
      <c r="FHN2399" s="13"/>
      <c r="FHO2399" s="13"/>
      <c r="FHP2399" s="14"/>
      <c r="FHQ2399" s="14"/>
      <c r="FHR2399" s="41"/>
      <c r="FHS2399" s="44"/>
      <c r="FHT2399" s="51"/>
      <c r="FHU2399" s="51"/>
      <c r="FHV2399" s="51"/>
      <c r="FHW2399" s="13"/>
      <c r="FHX2399" s="13"/>
      <c r="FHY2399" s="14"/>
      <c r="FHZ2399" s="14"/>
      <c r="FIA2399" s="41"/>
      <c r="FIB2399" s="44"/>
      <c r="FIC2399" s="51"/>
      <c r="FID2399" s="51"/>
      <c r="FIE2399" s="51"/>
      <c r="FIF2399" s="13"/>
      <c r="FIG2399" s="13"/>
      <c r="FIH2399" s="14"/>
      <c r="FII2399" s="14"/>
      <c r="FIJ2399" s="41"/>
      <c r="FIK2399" s="44"/>
      <c r="FIL2399" s="51"/>
      <c r="FIM2399" s="51"/>
      <c r="FIN2399" s="51"/>
      <c r="FIO2399" s="13"/>
      <c r="FIP2399" s="13"/>
      <c r="FIQ2399" s="14"/>
      <c r="FIR2399" s="14"/>
      <c r="FIS2399" s="41"/>
      <c r="FIT2399" s="44"/>
      <c r="FIU2399" s="51"/>
      <c r="FIV2399" s="51"/>
      <c r="FIW2399" s="51"/>
      <c r="FIX2399" s="13"/>
      <c r="FIY2399" s="13"/>
      <c r="FIZ2399" s="14"/>
      <c r="FJA2399" s="14"/>
      <c r="FJB2399" s="41"/>
      <c r="FJC2399" s="44"/>
      <c r="FJD2399" s="51"/>
      <c r="FJE2399" s="51"/>
      <c r="FJF2399" s="51"/>
      <c r="FJG2399" s="13"/>
      <c r="FJH2399" s="13"/>
      <c r="FJI2399" s="14"/>
      <c r="FJJ2399" s="14"/>
      <c r="FJK2399" s="41"/>
      <c r="FJL2399" s="44"/>
      <c r="FJM2399" s="51"/>
      <c r="FJN2399" s="51"/>
      <c r="FJO2399" s="51"/>
      <c r="FJP2399" s="13"/>
      <c r="FJQ2399" s="13"/>
      <c r="FJR2399" s="14"/>
      <c r="FJS2399" s="14"/>
      <c r="FJT2399" s="41"/>
      <c r="FJU2399" s="44"/>
      <c r="FJV2399" s="51"/>
      <c r="FJW2399" s="51"/>
      <c r="FJX2399" s="51"/>
      <c r="FJY2399" s="13"/>
      <c r="FJZ2399" s="13"/>
      <c r="FKA2399" s="14"/>
      <c r="FKB2399" s="14"/>
      <c r="FKC2399" s="41"/>
      <c r="FKD2399" s="44"/>
      <c r="FKE2399" s="51"/>
      <c r="FKF2399" s="51"/>
      <c r="FKG2399" s="51"/>
      <c r="FKH2399" s="13"/>
      <c r="FKI2399" s="13"/>
      <c r="FKJ2399" s="14"/>
      <c r="FKK2399" s="14"/>
      <c r="FKL2399" s="41"/>
      <c r="FKM2399" s="44"/>
      <c r="FKN2399" s="51"/>
      <c r="FKO2399" s="51"/>
      <c r="FKP2399" s="51"/>
      <c r="FKQ2399" s="13"/>
      <c r="FKR2399" s="13"/>
      <c r="FKS2399" s="14"/>
      <c r="FKT2399" s="14"/>
      <c r="FKU2399" s="41"/>
      <c r="FKV2399" s="44"/>
      <c r="FKW2399" s="51"/>
      <c r="FKX2399" s="51"/>
      <c r="FKY2399" s="51"/>
      <c r="FKZ2399" s="13"/>
      <c r="FLA2399" s="13"/>
      <c r="FLB2399" s="14"/>
      <c r="FLC2399" s="14"/>
      <c r="FLD2399" s="41"/>
      <c r="FLE2399" s="44"/>
      <c r="FLF2399" s="51"/>
      <c r="FLG2399" s="51"/>
      <c r="FLH2399" s="51"/>
      <c r="FLI2399" s="13"/>
      <c r="FLJ2399" s="13"/>
      <c r="FLK2399" s="14"/>
      <c r="FLL2399" s="14"/>
      <c r="FLM2399" s="41"/>
      <c r="FLN2399" s="44"/>
      <c r="FLO2399" s="51"/>
      <c r="FLP2399" s="51"/>
      <c r="FLQ2399" s="51"/>
      <c r="FLR2399" s="13"/>
      <c r="FLS2399" s="13"/>
      <c r="FLT2399" s="14"/>
      <c r="FLU2399" s="14"/>
      <c r="FLV2399" s="41"/>
      <c r="FLW2399" s="44"/>
      <c r="FLX2399" s="51"/>
      <c r="FLY2399" s="51"/>
      <c r="FLZ2399" s="51"/>
      <c r="FMA2399" s="13"/>
      <c r="FMB2399" s="13"/>
      <c r="FMC2399" s="14"/>
      <c r="FMD2399" s="14"/>
      <c r="FME2399" s="41"/>
      <c r="FMF2399" s="44"/>
      <c r="FMG2399" s="51"/>
      <c r="FMH2399" s="51"/>
      <c r="FMI2399" s="51"/>
      <c r="FMJ2399" s="13"/>
      <c r="FMK2399" s="13"/>
      <c r="FML2399" s="14"/>
      <c r="FMM2399" s="14"/>
      <c r="FMN2399" s="41"/>
      <c r="FMO2399" s="44"/>
      <c r="FMP2399" s="51"/>
      <c r="FMQ2399" s="51"/>
      <c r="FMR2399" s="51"/>
      <c r="FMS2399" s="13"/>
      <c r="FMT2399" s="13"/>
      <c r="FMU2399" s="14"/>
      <c r="FMV2399" s="14"/>
      <c r="FMW2399" s="41"/>
      <c r="FMX2399" s="44"/>
      <c r="FMY2399" s="51"/>
      <c r="FMZ2399" s="51"/>
      <c r="FNA2399" s="51"/>
      <c r="FNB2399" s="13"/>
      <c r="FNC2399" s="13"/>
      <c r="FND2399" s="14"/>
      <c r="FNE2399" s="14"/>
      <c r="FNF2399" s="41"/>
      <c r="FNG2399" s="44"/>
      <c r="FNH2399" s="51"/>
      <c r="FNI2399" s="51"/>
      <c r="FNJ2399" s="51"/>
      <c r="FNK2399" s="13"/>
      <c r="FNL2399" s="13"/>
      <c r="FNM2399" s="14"/>
      <c r="FNN2399" s="14"/>
      <c r="FNO2399" s="41"/>
      <c r="FNP2399" s="44"/>
      <c r="FNQ2399" s="51"/>
      <c r="FNR2399" s="51"/>
      <c r="FNS2399" s="51"/>
      <c r="FNT2399" s="13"/>
      <c r="FNU2399" s="13"/>
      <c r="FNV2399" s="14"/>
      <c r="FNW2399" s="14"/>
      <c r="FNX2399" s="41"/>
      <c r="FNY2399" s="44"/>
      <c r="FNZ2399" s="51"/>
      <c r="FOA2399" s="51"/>
      <c r="FOB2399" s="51"/>
      <c r="FOC2399" s="13"/>
      <c r="FOD2399" s="13"/>
      <c r="FOE2399" s="14"/>
      <c r="FOF2399" s="14"/>
      <c r="FOG2399" s="41"/>
      <c r="FOH2399" s="44"/>
      <c r="FOI2399" s="51"/>
      <c r="FOJ2399" s="51"/>
      <c r="FOK2399" s="51"/>
      <c r="FOL2399" s="13"/>
      <c r="FOM2399" s="13"/>
      <c r="FON2399" s="14"/>
      <c r="FOO2399" s="14"/>
      <c r="FOP2399" s="41"/>
      <c r="FOQ2399" s="44"/>
      <c r="FOR2399" s="51"/>
      <c r="FOS2399" s="51"/>
      <c r="FOT2399" s="51"/>
      <c r="FOU2399" s="13"/>
      <c r="FOV2399" s="13"/>
      <c r="FOW2399" s="14"/>
      <c r="FOX2399" s="14"/>
      <c r="FOY2399" s="41"/>
      <c r="FOZ2399" s="44"/>
      <c r="FPA2399" s="51"/>
      <c r="FPB2399" s="51"/>
      <c r="FPC2399" s="51"/>
      <c r="FPD2399" s="13"/>
      <c r="FPE2399" s="13"/>
      <c r="FPF2399" s="14"/>
      <c r="FPG2399" s="14"/>
      <c r="FPH2399" s="41"/>
      <c r="FPI2399" s="44"/>
      <c r="FPJ2399" s="51"/>
      <c r="FPK2399" s="51"/>
      <c r="FPL2399" s="51"/>
      <c r="FPM2399" s="13"/>
      <c r="FPN2399" s="13"/>
      <c r="FPO2399" s="14"/>
      <c r="FPP2399" s="14"/>
      <c r="FPQ2399" s="41"/>
      <c r="FPR2399" s="44"/>
      <c r="FPS2399" s="51"/>
      <c r="FPT2399" s="51"/>
      <c r="FPU2399" s="51"/>
      <c r="FPV2399" s="13"/>
      <c r="FPW2399" s="13"/>
      <c r="FPX2399" s="14"/>
      <c r="FPY2399" s="14"/>
      <c r="FPZ2399" s="41"/>
      <c r="FQA2399" s="44"/>
      <c r="FQB2399" s="51"/>
      <c r="FQC2399" s="51"/>
      <c r="FQD2399" s="51"/>
      <c r="FQE2399" s="13"/>
      <c r="FQF2399" s="13"/>
      <c r="FQG2399" s="14"/>
      <c r="FQH2399" s="14"/>
      <c r="FQI2399" s="41"/>
      <c r="FQJ2399" s="44"/>
      <c r="FQK2399" s="51"/>
      <c r="FQL2399" s="51"/>
      <c r="FQM2399" s="51"/>
      <c r="FQN2399" s="13"/>
      <c r="FQO2399" s="13"/>
      <c r="FQP2399" s="14"/>
      <c r="FQQ2399" s="14"/>
      <c r="FQR2399" s="41"/>
      <c r="FQS2399" s="44"/>
      <c r="FQT2399" s="51"/>
      <c r="FQU2399" s="51"/>
      <c r="FQV2399" s="51"/>
      <c r="FQW2399" s="13"/>
      <c r="FQX2399" s="13"/>
      <c r="FQY2399" s="14"/>
      <c r="FQZ2399" s="14"/>
      <c r="FRA2399" s="41"/>
      <c r="FRB2399" s="44"/>
      <c r="FRC2399" s="51"/>
      <c r="FRD2399" s="51"/>
      <c r="FRE2399" s="51"/>
      <c r="FRF2399" s="13"/>
      <c r="FRG2399" s="13"/>
      <c r="FRH2399" s="14"/>
      <c r="FRI2399" s="14"/>
      <c r="FRJ2399" s="41"/>
      <c r="FRK2399" s="44"/>
      <c r="FRL2399" s="51"/>
      <c r="FRM2399" s="51"/>
      <c r="FRN2399" s="51"/>
      <c r="FRO2399" s="13"/>
      <c r="FRP2399" s="13"/>
      <c r="FRQ2399" s="14"/>
      <c r="FRR2399" s="14"/>
      <c r="FRS2399" s="41"/>
      <c r="FRT2399" s="44"/>
      <c r="FRU2399" s="51"/>
      <c r="FRV2399" s="51"/>
      <c r="FRW2399" s="51"/>
      <c r="FRX2399" s="13"/>
      <c r="FRY2399" s="13"/>
      <c r="FRZ2399" s="14"/>
      <c r="FSA2399" s="14"/>
      <c r="FSB2399" s="41"/>
      <c r="FSC2399" s="44"/>
      <c r="FSD2399" s="51"/>
      <c r="FSE2399" s="51"/>
      <c r="FSF2399" s="51"/>
      <c r="FSG2399" s="13"/>
      <c r="FSH2399" s="13"/>
      <c r="FSI2399" s="14"/>
      <c r="FSJ2399" s="14"/>
      <c r="FSK2399" s="41"/>
      <c r="FSL2399" s="44"/>
      <c r="FSM2399" s="51"/>
      <c r="FSN2399" s="51"/>
      <c r="FSO2399" s="51"/>
      <c r="FSP2399" s="13"/>
      <c r="FSQ2399" s="13"/>
      <c r="FSR2399" s="14"/>
      <c r="FSS2399" s="14"/>
      <c r="FST2399" s="41"/>
      <c r="FSU2399" s="44"/>
      <c r="FSV2399" s="51"/>
      <c r="FSW2399" s="51"/>
      <c r="FSX2399" s="51"/>
      <c r="FSY2399" s="13"/>
      <c r="FSZ2399" s="13"/>
      <c r="FTA2399" s="14"/>
      <c r="FTB2399" s="14"/>
      <c r="FTC2399" s="41"/>
      <c r="FTD2399" s="44"/>
      <c r="FTE2399" s="51"/>
      <c r="FTF2399" s="51"/>
      <c r="FTG2399" s="51"/>
      <c r="FTH2399" s="13"/>
      <c r="FTI2399" s="13"/>
      <c r="FTJ2399" s="14"/>
      <c r="FTK2399" s="14"/>
      <c r="FTL2399" s="41"/>
      <c r="FTM2399" s="44"/>
      <c r="FTN2399" s="51"/>
      <c r="FTO2399" s="51"/>
      <c r="FTP2399" s="51"/>
      <c r="FTQ2399" s="13"/>
      <c r="FTR2399" s="13"/>
      <c r="FTS2399" s="14"/>
      <c r="FTT2399" s="14"/>
      <c r="FTU2399" s="41"/>
      <c r="FTV2399" s="44"/>
      <c r="FTW2399" s="51"/>
      <c r="FTX2399" s="51"/>
      <c r="FTY2399" s="51"/>
      <c r="FTZ2399" s="13"/>
      <c r="FUA2399" s="13"/>
      <c r="FUB2399" s="14"/>
      <c r="FUC2399" s="14"/>
      <c r="FUD2399" s="41"/>
      <c r="FUE2399" s="44"/>
      <c r="FUF2399" s="51"/>
      <c r="FUG2399" s="51"/>
      <c r="FUH2399" s="51"/>
      <c r="FUI2399" s="13"/>
      <c r="FUJ2399" s="13"/>
      <c r="FUK2399" s="14"/>
      <c r="FUL2399" s="14"/>
      <c r="FUM2399" s="41"/>
      <c r="FUN2399" s="44"/>
      <c r="FUO2399" s="51"/>
      <c r="FUP2399" s="51"/>
      <c r="FUQ2399" s="51"/>
      <c r="FUR2399" s="13"/>
      <c r="FUS2399" s="13"/>
      <c r="FUT2399" s="14"/>
      <c r="FUU2399" s="14"/>
      <c r="FUV2399" s="41"/>
      <c r="FUW2399" s="44"/>
      <c r="FUX2399" s="51"/>
      <c r="FUY2399" s="51"/>
      <c r="FUZ2399" s="51"/>
      <c r="FVA2399" s="13"/>
      <c r="FVB2399" s="13"/>
      <c r="FVC2399" s="14"/>
      <c r="FVD2399" s="14"/>
      <c r="FVE2399" s="41"/>
      <c r="FVF2399" s="44"/>
      <c r="FVG2399" s="51"/>
      <c r="FVH2399" s="51"/>
      <c r="FVI2399" s="51"/>
      <c r="FVJ2399" s="13"/>
      <c r="FVK2399" s="13"/>
      <c r="FVL2399" s="14"/>
      <c r="FVM2399" s="14"/>
      <c r="FVN2399" s="41"/>
      <c r="FVO2399" s="44"/>
      <c r="FVP2399" s="51"/>
      <c r="FVQ2399" s="51"/>
      <c r="FVR2399" s="51"/>
      <c r="FVS2399" s="13"/>
      <c r="FVT2399" s="13"/>
      <c r="FVU2399" s="14"/>
      <c r="FVV2399" s="14"/>
      <c r="FVW2399" s="41"/>
      <c r="FVX2399" s="44"/>
      <c r="FVY2399" s="51"/>
      <c r="FVZ2399" s="51"/>
      <c r="FWA2399" s="51"/>
      <c r="FWB2399" s="13"/>
      <c r="FWC2399" s="13"/>
      <c r="FWD2399" s="14"/>
      <c r="FWE2399" s="14"/>
      <c r="FWF2399" s="41"/>
      <c r="FWG2399" s="44"/>
      <c r="FWH2399" s="51"/>
      <c r="FWI2399" s="51"/>
      <c r="FWJ2399" s="51"/>
      <c r="FWK2399" s="13"/>
      <c r="FWL2399" s="13"/>
      <c r="FWM2399" s="14"/>
      <c r="FWN2399" s="14"/>
      <c r="FWO2399" s="41"/>
      <c r="FWP2399" s="44"/>
      <c r="FWQ2399" s="51"/>
      <c r="FWR2399" s="51"/>
      <c r="FWS2399" s="51"/>
      <c r="FWT2399" s="13"/>
      <c r="FWU2399" s="13"/>
      <c r="FWV2399" s="14"/>
      <c r="FWW2399" s="14"/>
      <c r="FWX2399" s="41"/>
      <c r="FWY2399" s="44"/>
      <c r="FWZ2399" s="51"/>
      <c r="FXA2399" s="51"/>
      <c r="FXB2399" s="51"/>
      <c r="FXC2399" s="13"/>
      <c r="FXD2399" s="13"/>
      <c r="FXE2399" s="14"/>
      <c r="FXF2399" s="14"/>
      <c r="FXG2399" s="41"/>
      <c r="FXH2399" s="44"/>
      <c r="FXI2399" s="51"/>
      <c r="FXJ2399" s="51"/>
      <c r="FXK2399" s="51"/>
      <c r="FXL2399" s="13"/>
      <c r="FXM2399" s="13"/>
      <c r="FXN2399" s="14"/>
      <c r="FXO2399" s="14"/>
      <c r="FXP2399" s="41"/>
      <c r="FXQ2399" s="44"/>
      <c r="FXR2399" s="51"/>
      <c r="FXS2399" s="51"/>
      <c r="FXT2399" s="51"/>
      <c r="FXU2399" s="13"/>
      <c r="FXV2399" s="13"/>
      <c r="FXW2399" s="14"/>
      <c r="FXX2399" s="14"/>
      <c r="FXY2399" s="41"/>
      <c r="FXZ2399" s="44"/>
      <c r="FYA2399" s="51"/>
      <c r="FYB2399" s="51"/>
      <c r="FYC2399" s="51"/>
      <c r="FYD2399" s="13"/>
      <c r="FYE2399" s="13"/>
      <c r="FYF2399" s="14"/>
      <c r="FYG2399" s="14"/>
      <c r="FYH2399" s="41"/>
      <c r="FYI2399" s="44"/>
      <c r="FYJ2399" s="51"/>
      <c r="FYK2399" s="51"/>
      <c r="FYL2399" s="51"/>
      <c r="FYM2399" s="13"/>
      <c r="FYN2399" s="13"/>
      <c r="FYO2399" s="14"/>
      <c r="FYP2399" s="14"/>
      <c r="FYQ2399" s="41"/>
      <c r="FYR2399" s="44"/>
      <c r="FYS2399" s="51"/>
      <c r="FYT2399" s="51"/>
      <c r="FYU2399" s="51"/>
      <c r="FYV2399" s="13"/>
      <c r="FYW2399" s="13"/>
      <c r="FYX2399" s="14"/>
      <c r="FYY2399" s="14"/>
      <c r="FYZ2399" s="41"/>
      <c r="FZA2399" s="44"/>
      <c r="FZB2399" s="51"/>
      <c r="FZC2399" s="51"/>
      <c r="FZD2399" s="51"/>
      <c r="FZE2399" s="13"/>
      <c r="FZF2399" s="13"/>
      <c r="FZG2399" s="14"/>
      <c r="FZH2399" s="14"/>
      <c r="FZI2399" s="41"/>
      <c r="FZJ2399" s="44"/>
      <c r="FZK2399" s="51"/>
      <c r="FZL2399" s="51"/>
      <c r="FZM2399" s="51"/>
      <c r="FZN2399" s="13"/>
      <c r="FZO2399" s="13"/>
      <c r="FZP2399" s="14"/>
      <c r="FZQ2399" s="14"/>
      <c r="FZR2399" s="41"/>
      <c r="FZS2399" s="44"/>
      <c r="FZT2399" s="51"/>
      <c r="FZU2399" s="51"/>
      <c r="FZV2399" s="51"/>
      <c r="FZW2399" s="13"/>
      <c r="FZX2399" s="13"/>
      <c r="FZY2399" s="14"/>
      <c r="FZZ2399" s="14"/>
      <c r="GAA2399" s="41"/>
      <c r="GAB2399" s="44"/>
      <c r="GAC2399" s="51"/>
      <c r="GAD2399" s="51"/>
      <c r="GAE2399" s="51"/>
      <c r="GAF2399" s="13"/>
      <c r="GAG2399" s="13"/>
      <c r="GAH2399" s="14"/>
      <c r="GAI2399" s="14"/>
      <c r="GAJ2399" s="41"/>
      <c r="GAK2399" s="44"/>
      <c r="GAL2399" s="51"/>
      <c r="GAM2399" s="51"/>
      <c r="GAN2399" s="51"/>
      <c r="GAO2399" s="13"/>
      <c r="GAP2399" s="13"/>
      <c r="GAQ2399" s="14"/>
      <c r="GAR2399" s="14"/>
      <c r="GAS2399" s="41"/>
      <c r="GAT2399" s="44"/>
      <c r="GAU2399" s="51"/>
      <c r="GAV2399" s="51"/>
      <c r="GAW2399" s="51"/>
      <c r="GAX2399" s="13"/>
      <c r="GAY2399" s="13"/>
      <c r="GAZ2399" s="14"/>
      <c r="GBA2399" s="14"/>
      <c r="GBB2399" s="41"/>
      <c r="GBC2399" s="44"/>
      <c r="GBD2399" s="51"/>
      <c r="GBE2399" s="51"/>
      <c r="GBF2399" s="51"/>
      <c r="GBG2399" s="13"/>
      <c r="GBH2399" s="13"/>
      <c r="GBI2399" s="14"/>
      <c r="GBJ2399" s="14"/>
      <c r="GBK2399" s="41"/>
      <c r="GBL2399" s="44"/>
      <c r="GBM2399" s="51"/>
      <c r="GBN2399" s="51"/>
      <c r="GBO2399" s="51"/>
      <c r="GBP2399" s="13"/>
      <c r="GBQ2399" s="13"/>
      <c r="GBR2399" s="14"/>
      <c r="GBS2399" s="14"/>
      <c r="GBT2399" s="41"/>
      <c r="GBU2399" s="44"/>
      <c r="GBV2399" s="51"/>
      <c r="GBW2399" s="51"/>
      <c r="GBX2399" s="51"/>
      <c r="GBY2399" s="13"/>
      <c r="GBZ2399" s="13"/>
      <c r="GCA2399" s="14"/>
      <c r="GCB2399" s="14"/>
      <c r="GCC2399" s="41"/>
      <c r="GCD2399" s="44"/>
      <c r="GCE2399" s="51"/>
      <c r="GCF2399" s="51"/>
      <c r="GCG2399" s="51"/>
      <c r="GCH2399" s="13"/>
      <c r="GCI2399" s="13"/>
      <c r="GCJ2399" s="14"/>
      <c r="GCK2399" s="14"/>
      <c r="GCL2399" s="41"/>
      <c r="GCM2399" s="44"/>
      <c r="GCN2399" s="51"/>
      <c r="GCO2399" s="51"/>
      <c r="GCP2399" s="51"/>
      <c r="GCQ2399" s="13"/>
      <c r="GCR2399" s="13"/>
      <c r="GCS2399" s="14"/>
      <c r="GCT2399" s="14"/>
      <c r="GCU2399" s="41"/>
      <c r="GCV2399" s="44"/>
      <c r="GCW2399" s="51"/>
      <c r="GCX2399" s="51"/>
      <c r="GCY2399" s="51"/>
      <c r="GCZ2399" s="13"/>
      <c r="GDA2399" s="13"/>
      <c r="GDB2399" s="14"/>
      <c r="GDC2399" s="14"/>
      <c r="GDD2399" s="41"/>
      <c r="GDE2399" s="44"/>
      <c r="GDF2399" s="51"/>
      <c r="GDG2399" s="51"/>
      <c r="GDH2399" s="51"/>
      <c r="GDI2399" s="13"/>
      <c r="GDJ2399" s="13"/>
      <c r="GDK2399" s="14"/>
      <c r="GDL2399" s="14"/>
      <c r="GDM2399" s="41"/>
      <c r="GDN2399" s="44"/>
      <c r="GDO2399" s="51"/>
      <c r="GDP2399" s="51"/>
      <c r="GDQ2399" s="51"/>
      <c r="GDR2399" s="13"/>
      <c r="GDS2399" s="13"/>
      <c r="GDT2399" s="14"/>
      <c r="GDU2399" s="14"/>
      <c r="GDV2399" s="41"/>
      <c r="GDW2399" s="44"/>
      <c r="GDX2399" s="51"/>
      <c r="GDY2399" s="51"/>
      <c r="GDZ2399" s="51"/>
      <c r="GEA2399" s="13"/>
      <c r="GEB2399" s="13"/>
      <c r="GEC2399" s="14"/>
      <c r="GED2399" s="14"/>
      <c r="GEE2399" s="41"/>
      <c r="GEF2399" s="44"/>
      <c r="GEG2399" s="51"/>
      <c r="GEH2399" s="51"/>
      <c r="GEI2399" s="51"/>
      <c r="GEJ2399" s="13"/>
      <c r="GEK2399" s="13"/>
      <c r="GEL2399" s="14"/>
      <c r="GEM2399" s="14"/>
      <c r="GEN2399" s="41"/>
      <c r="GEO2399" s="44"/>
      <c r="GEP2399" s="51"/>
      <c r="GEQ2399" s="51"/>
      <c r="GER2399" s="51"/>
      <c r="GES2399" s="13"/>
      <c r="GET2399" s="13"/>
      <c r="GEU2399" s="14"/>
      <c r="GEV2399" s="14"/>
      <c r="GEW2399" s="41"/>
      <c r="GEX2399" s="44"/>
      <c r="GEY2399" s="51"/>
      <c r="GEZ2399" s="51"/>
      <c r="GFA2399" s="51"/>
      <c r="GFB2399" s="13"/>
      <c r="GFC2399" s="13"/>
      <c r="GFD2399" s="14"/>
      <c r="GFE2399" s="14"/>
      <c r="GFF2399" s="41"/>
      <c r="GFG2399" s="44"/>
      <c r="GFH2399" s="51"/>
      <c r="GFI2399" s="51"/>
      <c r="GFJ2399" s="51"/>
      <c r="GFK2399" s="13"/>
      <c r="GFL2399" s="13"/>
      <c r="GFM2399" s="14"/>
      <c r="GFN2399" s="14"/>
      <c r="GFO2399" s="41"/>
      <c r="GFP2399" s="44"/>
      <c r="GFQ2399" s="51"/>
      <c r="GFR2399" s="51"/>
      <c r="GFS2399" s="51"/>
      <c r="GFT2399" s="13"/>
      <c r="GFU2399" s="13"/>
      <c r="GFV2399" s="14"/>
      <c r="GFW2399" s="14"/>
      <c r="GFX2399" s="41"/>
      <c r="GFY2399" s="44"/>
      <c r="GFZ2399" s="51"/>
      <c r="GGA2399" s="51"/>
      <c r="GGB2399" s="51"/>
      <c r="GGC2399" s="13"/>
      <c r="GGD2399" s="13"/>
      <c r="GGE2399" s="14"/>
      <c r="GGF2399" s="14"/>
      <c r="GGG2399" s="41"/>
      <c r="GGH2399" s="44"/>
      <c r="GGI2399" s="51"/>
      <c r="GGJ2399" s="51"/>
      <c r="GGK2399" s="51"/>
      <c r="GGL2399" s="13"/>
      <c r="GGM2399" s="13"/>
      <c r="GGN2399" s="14"/>
      <c r="GGO2399" s="14"/>
      <c r="GGP2399" s="41"/>
      <c r="GGQ2399" s="44"/>
      <c r="GGR2399" s="51"/>
      <c r="GGS2399" s="51"/>
      <c r="GGT2399" s="51"/>
      <c r="GGU2399" s="13"/>
      <c r="GGV2399" s="13"/>
      <c r="GGW2399" s="14"/>
      <c r="GGX2399" s="14"/>
      <c r="GGY2399" s="41"/>
      <c r="GGZ2399" s="44"/>
      <c r="GHA2399" s="51"/>
      <c r="GHB2399" s="51"/>
      <c r="GHC2399" s="51"/>
      <c r="GHD2399" s="13"/>
      <c r="GHE2399" s="13"/>
      <c r="GHF2399" s="14"/>
      <c r="GHG2399" s="14"/>
      <c r="GHH2399" s="41"/>
      <c r="GHI2399" s="44"/>
      <c r="GHJ2399" s="51"/>
      <c r="GHK2399" s="51"/>
      <c r="GHL2399" s="51"/>
      <c r="GHM2399" s="13"/>
      <c r="GHN2399" s="13"/>
      <c r="GHO2399" s="14"/>
      <c r="GHP2399" s="14"/>
      <c r="GHQ2399" s="41"/>
      <c r="GHR2399" s="44"/>
      <c r="GHS2399" s="51"/>
      <c r="GHT2399" s="51"/>
      <c r="GHU2399" s="51"/>
      <c r="GHV2399" s="13"/>
      <c r="GHW2399" s="13"/>
      <c r="GHX2399" s="14"/>
      <c r="GHY2399" s="14"/>
      <c r="GHZ2399" s="41"/>
      <c r="GIA2399" s="44"/>
      <c r="GIB2399" s="51"/>
      <c r="GIC2399" s="51"/>
      <c r="GID2399" s="51"/>
      <c r="GIE2399" s="13"/>
      <c r="GIF2399" s="13"/>
      <c r="GIG2399" s="14"/>
      <c r="GIH2399" s="14"/>
      <c r="GII2399" s="41"/>
      <c r="GIJ2399" s="44"/>
      <c r="GIK2399" s="51"/>
      <c r="GIL2399" s="51"/>
      <c r="GIM2399" s="51"/>
      <c r="GIN2399" s="13"/>
      <c r="GIO2399" s="13"/>
      <c r="GIP2399" s="14"/>
      <c r="GIQ2399" s="14"/>
      <c r="GIR2399" s="41"/>
      <c r="GIS2399" s="44"/>
      <c r="GIT2399" s="51"/>
      <c r="GIU2399" s="51"/>
      <c r="GIV2399" s="51"/>
      <c r="GIW2399" s="13"/>
      <c r="GIX2399" s="13"/>
      <c r="GIY2399" s="14"/>
      <c r="GIZ2399" s="14"/>
      <c r="GJA2399" s="41"/>
      <c r="GJB2399" s="44"/>
      <c r="GJC2399" s="51"/>
      <c r="GJD2399" s="51"/>
      <c r="GJE2399" s="51"/>
      <c r="GJF2399" s="13"/>
      <c r="GJG2399" s="13"/>
      <c r="GJH2399" s="14"/>
      <c r="GJI2399" s="14"/>
      <c r="GJJ2399" s="41"/>
      <c r="GJK2399" s="44"/>
      <c r="GJL2399" s="51"/>
      <c r="GJM2399" s="51"/>
      <c r="GJN2399" s="51"/>
      <c r="GJO2399" s="13"/>
      <c r="GJP2399" s="13"/>
      <c r="GJQ2399" s="14"/>
      <c r="GJR2399" s="14"/>
      <c r="GJS2399" s="41"/>
      <c r="GJT2399" s="44"/>
      <c r="GJU2399" s="51"/>
      <c r="GJV2399" s="51"/>
      <c r="GJW2399" s="51"/>
      <c r="GJX2399" s="13"/>
      <c r="GJY2399" s="13"/>
      <c r="GJZ2399" s="14"/>
      <c r="GKA2399" s="14"/>
      <c r="GKB2399" s="41"/>
      <c r="GKC2399" s="44"/>
      <c r="GKD2399" s="51"/>
      <c r="GKE2399" s="51"/>
      <c r="GKF2399" s="51"/>
      <c r="GKG2399" s="13"/>
      <c r="GKH2399" s="13"/>
      <c r="GKI2399" s="14"/>
      <c r="GKJ2399" s="14"/>
      <c r="GKK2399" s="41"/>
      <c r="GKL2399" s="44"/>
      <c r="GKM2399" s="51"/>
      <c r="GKN2399" s="51"/>
      <c r="GKO2399" s="51"/>
      <c r="GKP2399" s="13"/>
      <c r="GKQ2399" s="13"/>
      <c r="GKR2399" s="14"/>
      <c r="GKS2399" s="14"/>
      <c r="GKT2399" s="41"/>
      <c r="GKU2399" s="44"/>
      <c r="GKV2399" s="51"/>
      <c r="GKW2399" s="51"/>
      <c r="GKX2399" s="51"/>
      <c r="GKY2399" s="13"/>
      <c r="GKZ2399" s="13"/>
      <c r="GLA2399" s="14"/>
      <c r="GLB2399" s="14"/>
      <c r="GLC2399" s="41"/>
      <c r="GLD2399" s="44"/>
      <c r="GLE2399" s="51"/>
      <c r="GLF2399" s="51"/>
      <c r="GLG2399" s="51"/>
      <c r="GLH2399" s="13"/>
      <c r="GLI2399" s="13"/>
      <c r="GLJ2399" s="14"/>
      <c r="GLK2399" s="14"/>
      <c r="GLL2399" s="41"/>
      <c r="GLM2399" s="44"/>
      <c r="GLN2399" s="51"/>
      <c r="GLO2399" s="51"/>
      <c r="GLP2399" s="51"/>
      <c r="GLQ2399" s="13"/>
      <c r="GLR2399" s="13"/>
      <c r="GLS2399" s="14"/>
      <c r="GLT2399" s="14"/>
      <c r="GLU2399" s="41"/>
      <c r="GLV2399" s="44"/>
      <c r="GLW2399" s="51"/>
      <c r="GLX2399" s="51"/>
      <c r="GLY2399" s="51"/>
      <c r="GLZ2399" s="13"/>
      <c r="GMA2399" s="13"/>
      <c r="GMB2399" s="14"/>
      <c r="GMC2399" s="14"/>
      <c r="GMD2399" s="41"/>
      <c r="GME2399" s="44"/>
      <c r="GMF2399" s="51"/>
      <c r="GMG2399" s="51"/>
      <c r="GMH2399" s="51"/>
      <c r="GMI2399" s="13"/>
      <c r="GMJ2399" s="13"/>
      <c r="GMK2399" s="14"/>
      <c r="GML2399" s="14"/>
      <c r="GMM2399" s="41"/>
      <c r="GMN2399" s="44"/>
      <c r="GMO2399" s="51"/>
      <c r="GMP2399" s="51"/>
      <c r="GMQ2399" s="51"/>
      <c r="GMR2399" s="13"/>
      <c r="GMS2399" s="13"/>
      <c r="GMT2399" s="14"/>
      <c r="GMU2399" s="14"/>
      <c r="GMV2399" s="41"/>
      <c r="GMW2399" s="44"/>
      <c r="GMX2399" s="51"/>
      <c r="GMY2399" s="51"/>
      <c r="GMZ2399" s="51"/>
      <c r="GNA2399" s="13"/>
      <c r="GNB2399" s="13"/>
      <c r="GNC2399" s="14"/>
      <c r="GND2399" s="14"/>
      <c r="GNE2399" s="41"/>
      <c r="GNF2399" s="44"/>
      <c r="GNG2399" s="51"/>
      <c r="GNH2399" s="51"/>
      <c r="GNI2399" s="51"/>
      <c r="GNJ2399" s="13"/>
      <c r="GNK2399" s="13"/>
      <c r="GNL2399" s="14"/>
      <c r="GNM2399" s="14"/>
      <c r="GNN2399" s="41"/>
      <c r="GNO2399" s="44"/>
      <c r="GNP2399" s="51"/>
      <c r="GNQ2399" s="51"/>
      <c r="GNR2399" s="51"/>
      <c r="GNS2399" s="13"/>
      <c r="GNT2399" s="13"/>
      <c r="GNU2399" s="14"/>
      <c r="GNV2399" s="14"/>
      <c r="GNW2399" s="41"/>
      <c r="GNX2399" s="44"/>
      <c r="GNY2399" s="51"/>
      <c r="GNZ2399" s="51"/>
      <c r="GOA2399" s="51"/>
      <c r="GOB2399" s="13"/>
      <c r="GOC2399" s="13"/>
      <c r="GOD2399" s="14"/>
      <c r="GOE2399" s="14"/>
      <c r="GOF2399" s="41"/>
      <c r="GOG2399" s="44"/>
      <c r="GOH2399" s="51"/>
      <c r="GOI2399" s="51"/>
      <c r="GOJ2399" s="51"/>
      <c r="GOK2399" s="13"/>
      <c r="GOL2399" s="13"/>
      <c r="GOM2399" s="14"/>
      <c r="GON2399" s="14"/>
      <c r="GOO2399" s="41"/>
      <c r="GOP2399" s="44"/>
      <c r="GOQ2399" s="51"/>
      <c r="GOR2399" s="51"/>
      <c r="GOS2399" s="51"/>
      <c r="GOT2399" s="13"/>
      <c r="GOU2399" s="13"/>
      <c r="GOV2399" s="14"/>
      <c r="GOW2399" s="14"/>
      <c r="GOX2399" s="41"/>
      <c r="GOY2399" s="44"/>
      <c r="GOZ2399" s="51"/>
      <c r="GPA2399" s="51"/>
      <c r="GPB2399" s="51"/>
      <c r="GPC2399" s="13"/>
      <c r="GPD2399" s="13"/>
      <c r="GPE2399" s="14"/>
      <c r="GPF2399" s="14"/>
      <c r="GPG2399" s="41"/>
      <c r="GPH2399" s="44"/>
      <c r="GPI2399" s="51"/>
      <c r="GPJ2399" s="51"/>
      <c r="GPK2399" s="51"/>
      <c r="GPL2399" s="13"/>
      <c r="GPM2399" s="13"/>
      <c r="GPN2399" s="14"/>
      <c r="GPO2399" s="14"/>
      <c r="GPP2399" s="41"/>
      <c r="GPQ2399" s="44"/>
      <c r="GPR2399" s="51"/>
      <c r="GPS2399" s="51"/>
      <c r="GPT2399" s="51"/>
      <c r="GPU2399" s="13"/>
      <c r="GPV2399" s="13"/>
      <c r="GPW2399" s="14"/>
      <c r="GPX2399" s="14"/>
      <c r="GPY2399" s="41"/>
      <c r="GPZ2399" s="44"/>
      <c r="GQA2399" s="51"/>
      <c r="GQB2399" s="51"/>
      <c r="GQC2399" s="51"/>
      <c r="GQD2399" s="13"/>
      <c r="GQE2399" s="13"/>
      <c r="GQF2399" s="14"/>
      <c r="GQG2399" s="14"/>
      <c r="GQH2399" s="41"/>
      <c r="GQI2399" s="44"/>
      <c r="GQJ2399" s="51"/>
      <c r="GQK2399" s="51"/>
      <c r="GQL2399" s="51"/>
      <c r="GQM2399" s="13"/>
      <c r="GQN2399" s="13"/>
      <c r="GQO2399" s="14"/>
      <c r="GQP2399" s="14"/>
      <c r="GQQ2399" s="41"/>
      <c r="GQR2399" s="44"/>
      <c r="GQS2399" s="51"/>
      <c r="GQT2399" s="51"/>
      <c r="GQU2399" s="51"/>
      <c r="GQV2399" s="13"/>
      <c r="GQW2399" s="13"/>
      <c r="GQX2399" s="14"/>
      <c r="GQY2399" s="14"/>
      <c r="GQZ2399" s="41"/>
      <c r="GRA2399" s="44"/>
      <c r="GRB2399" s="51"/>
      <c r="GRC2399" s="51"/>
      <c r="GRD2399" s="51"/>
      <c r="GRE2399" s="13"/>
      <c r="GRF2399" s="13"/>
      <c r="GRG2399" s="14"/>
      <c r="GRH2399" s="14"/>
      <c r="GRI2399" s="41"/>
      <c r="GRJ2399" s="44"/>
      <c r="GRK2399" s="51"/>
      <c r="GRL2399" s="51"/>
      <c r="GRM2399" s="51"/>
      <c r="GRN2399" s="13"/>
      <c r="GRO2399" s="13"/>
      <c r="GRP2399" s="14"/>
      <c r="GRQ2399" s="14"/>
      <c r="GRR2399" s="41"/>
      <c r="GRS2399" s="44"/>
      <c r="GRT2399" s="51"/>
      <c r="GRU2399" s="51"/>
      <c r="GRV2399" s="51"/>
      <c r="GRW2399" s="13"/>
      <c r="GRX2399" s="13"/>
      <c r="GRY2399" s="14"/>
      <c r="GRZ2399" s="14"/>
      <c r="GSA2399" s="41"/>
      <c r="GSB2399" s="44"/>
      <c r="GSC2399" s="51"/>
      <c r="GSD2399" s="51"/>
      <c r="GSE2399" s="51"/>
      <c r="GSF2399" s="13"/>
      <c r="GSG2399" s="13"/>
      <c r="GSH2399" s="14"/>
      <c r="GSI2399" s="14"/>
      <c r="GSJ2399" s="41"/>
      <c r="GSK2399" s="44"/>
      <c r="GSL2399" s="51"/>
      <c r="GSM2399" s="51"/>
      <c r="GSN2399" s="51"/>
      <c r="GSO2399" s="13"/>
      <c r="GSP2399" s="13"/>
      <c r="GSQ2399" s="14"/>
      <c r="GSR2399" s="14"/>
      <c r="GSS2399" s="41"/>
      <c r="GST2399" s="44"/>
      <c r="GSU2399" s="51"/>
      <c r="GSV2399" s="51"/>
      <c r="GSW2399" s="51"/>
      <c r="GSX2399" s="13"/>
      <c r="GSY2399" s="13"/>
      <c r="GSZ2399" s="14"/>
      <c r="GTA2399" s="14"/>
      <c r="GTB2399" s="41"/>
      <c r="GTC2399" s="44"/>
      <c r="GTD2399" s="51"/>
      <c r="GTE2399" s="51"/>
      <c r="GTF2399" s="51"/>
      <c r="GTG2399" s="13"/>
      <c r="GTH2399" s="13"/>
      <c r="GTI2399" s="14"/>
      <c r="GTJ2399" s="14"/>
      <c r="GTK2399" s="41"/>
      <c r="GTL2399" s="44"/>
      <c r="GTM2399" s="51"/>
      <c r="GTN2399" s="51"/>
      <c r="GTO2399" s="51"/>
      <c r="GTP2399" s="13"/>
      <c r="GTQ2399" s="13"/>
      <c r="GTR2399" s="14"/>
      <c r="GTS2399" s="14"/>
      <c r="GTT2399" s="41"/>
      <c r="GTU2399" s="44"/>
      <c r="GTV2399" s="51"/>
      <c r="GTW2399" s="51"/>
      <c r="GTX2399" s="51"/>
      <c r="GTY2399" s="13"/>
      <c r="GTZ2399" s="13"/>
      <c r="GUA2399" s="14"/>
      <c r="GUB2399" s="14"/>
      <c r="GUC2399" s="41"/>
      <c r="GUD2399" s="44"/>
      <c r="GUE2399" s="51"/>
      <c r="GUF2399" s="51"/>
      <c r="GUG2399" s="51"/>
      <c r="GUH2399" s="13"/>
      <c r="GUI2399" s="13"/>
      <c r="GUJ2399" s="14"/>
      <c r="GUK2399" s="14"/>
      <c r="GUL2399" s="41"/>
      <c r="GUM2399" s="44"/>
      <c r="GUN2399" s="51"/>
      <c r="GUO2399" s="51"/>
      <c r="GUP2399" s="51"/>
      <c r="GUQ2399" s="13"/>
      <c r="GUR2399" s="13"/>
      <c r="GUS2399" s="14"/>
      <c r="GUT2399" s="14"/>
      <c r="GUU2399" s="41"/>
      <c r="GUV2399" s="44"/>
      <c r="GUW2399" s="51"/>
      <c r="GUX2399" s="51"/>
      <c r="GUY2399" s="51"/>
      <c r="GUZ2399" s="13"/>
      <c r="GVA2399" s="13"/>
      <c r="GVB2399" s="14"/>
      <c r="GVC2399" s="14"/>
      <c r="GVD2399" s="41"/>
      <c r="GVE2399" s="44"/>
      <c r="GVF2399" s="51"/>
      <c r="GVG2399" s="51"/>
      <c r="GVH2399" s="51"/>
      <c r="GVI2399" s="13"/>
      <c r="GVJ2399" s="13"/>
      <c r="GVK2399" s="14"/>
      <c r="GVL2399" s="14"/>
      <c r="GVM2399" s="41"/>
      <c r="GVN2399" s="44"/>
      <c r="GVO2399" s="51"/>
      <c r="GVP2399" s="51"/>
      <c r="GVQ2399" s="51"/>
      <c r="GVR2399" s="13"/>
      <c r="GVS2399" s="13"/>
      <c r="GVT2399" s="14"/>
      <c r="GVU2399" s="14"/>
      <c r="GVV2399" s="41"/>
      <c r="GVW2399" s="44"/>
      <c r="GVX2399" s="51"/>
      <c r="GVY2399" s="51"/>
      <c r="GVZ2399" s="51"/>
      <c r="GWA2399" s="13"/>
      <c r="GWB2399" s="13"/>
      <c r="GWC2399" s="14"/>
      <c r="GWD2399" s="14"/>
      <c r="GWE2399" s="41"/>
      <c r="GWF2399" s="44"/>
      <c r="GWG2399" s="51"/>
      <c r="GWH2399" s="51"/>
      <c r="GWI2399" s="51"/>
      <c r="GWJ2399" s="13"/>
      <c r="GWK2399" s="13"/>
      <c r="GWL2399" s="14"/>
      <c r="GWM2399" s="14"/>
      <c r="GWN2399" s="41"/>
      <c r="GWO2399" s="44"/>
      <c r="GWP2399" s="51"/>
      <c r="GWQ2399" s="51"/>
      <c r="GWR2399" s="51"/>
      <c r="GWS2399" s="13"/>
      <c r="GWT2399" s="13"/>
      <c r="GWU2399" s="14"/>
      <c r="GWV2399" s="14"/>
      <c r="GWW2399" s="41"/>
      <c r="GWX2399" s="44"/>
      <c r="GWY2399" s="51"/>
      <c r="GWZ2399" s="51"/>
      <c r="GXA2399" s="51"/>
      <c r="GXB2399" s="13"/>
      <c r="GXC2399" s="13"/>
      <c r="GXD2399" s="14"/>
      <c r="GXE2399" s="14"/>
      <c r="GXF2399" s="41"/>
      <c r="GXG2399" s="44"/>
      <c r="GXH2399" s="51"/>
      <c r="GXI2399" s="51"/>
      <c r="GXJ2399" s="51"/>
      <c r="GXK2399" s="13"/>
      <c r="GXL2399" s="13"/>
      <c r="GXM2399" s="14"/>
      <c r="GXN2399" s="14"/>
      <c r="GXO2399" s="41"/>
      <c r="GXP2399" s="44"/>
      <c r="GXQ2399" s="51"/>
      <c r="GXR2399" s="51"/>
      <c r="GXS2399" s="51"/>
      <c r="GXT2399" s="13"/>
      <c r="GXU2399" s="13"/>
      <c r="GXV2399" s="14"/>
      <c r="GXW2399" s="14"/>
      <c r="GXX2399" s="41"/>
      <c r="GXY2399" s="44"/>
      <c r="GXZ2399" s="51"/>
      <c r="GYA2399" s="51"/>
      <c r="GYB2399" s="51"/>
      <c r="GYC2399" s="13"/>
      <c r="GYD2399" s="13"/>
      <c r="GYE2399" s="14"/>
      <c r="GYF2399" s="14"/>
      <c r="GYG2399" s="41"/>
      <c r="GYH2399" s="44"/>
      <c r="GYI2399" s="51"/>
      <c r="GYJ2399" s="51"/>
      <c r="GYK2399" s="51"/>
      <c r="GYL2399" s="13"/>
      <c r="GYM2399" s="13"/>
      <c r="GYN2399" s="14"/>
      <c r="GYO2399" s="14"/>
      <c r="GYP2399" s="41"/>
      <c r="GYQ2399" s="44"/>
      <c r="GYR2399" s="51"/>
      <c r="GYS2399" s="51"/>
      <c r="GYT2399" s="51"/>
      <c r="GYU2399" s="13"/>
      <c r="GYV2399" s="13"/>
      <c r="GYW2399" s="14"/>
      <c r="GYX2399" s="14"/>
      <c r="GYY2399" s="41"/>
      <c r="GYZ2399" s="44"/>
      <c r="GZA2399" s="51"/>
      <c r="GZB2399" s="51"/>
      <c r="GZC2399" s="51"/>
      <c r="GZD2399" s="13"/>
      <c r="GZE2399" s="13"/>
      <c r="GZF2399" s="14"/>
      <c r="GZG2399" s="14"/>
      <c r="GZH2399" s="41"/>
      <c r="GZI2399" s="44"/>
      <c r="GZJ2399" s="51"/>
      <c r="GZK2399" s="51"/>
      <c r="GZL2399" s="51"/>
      <c r="GZM2399" s="13"/>
      <c r="GZN2399" s="13"/>
      <c r="GZO2399" s="14"/>
      <c r="GZP2399" s="14"/>
      <c r="GZQ2399" s="41"/>
      <c r="GZR2399" s="44"/>
      <c r="GZS2399" s="51"/>
      <c r="GZT2399" s="51"/>
      <c r="GZU2399" s="51"/>
      <c r="GZV2399" s="13"/>
      <c r="GZW2399" s="13"/>
      <c r="GZX2399" s="14"/>
      <c r="GZY2399" s="14"/>
      <c r="GZZ2399" s="41"/>
      <c r="HAA2399" s="44"/>
      <c r="HAB2399" s="51"/>
      <c r="HAC2399" s="51"/>
      <c r="HAD2399" s="51"/>
      <c r="HAE2399" s="13"/>
      <c r="HAF2399" s="13"/>
      <c r="HAG2399" s="14"/>
      <c r="HAH2399" s="14"/>
      <c r="HAI2399" s="41"/>
      <c r="HAJ2399" s="44"/>
      <c r="HAK2399" s="51"/>
      <c r="HAL2399" s="51"/>
      <c r="HAM2399" s="51"/>
      <c r="HAN2399" s="13"/>
      <c r="HAO2399" s="13"/>
      <c r="HAP2399" s="14"/>
      <c r="HAQ2399" s="14"/>
      <c r="HAR2399" s="41"/>
      <c r="HAS2399" s="44"/>
      <c r="HAT2399" s="51"/>
      <c r="HAU2399" s="51"/>
      <c r="HAV2399" s="51"/>
      <c r="HAW2399" s="13"/>
      <c r="HAX2399" s="13"/>
      <c r="HAY2399" s="14"/>
      <c r="HAZ2399" s="14"/>
      <c r="HBA2399" s="41"/>
      <c r="HBB2399" s="44"/>
      <c r="HBC2399" s="51"/>
      <c r="HBD2399" s="51"/>
      <c r="HBE2399" s="51"/>
      <c r="HBF2399" s="13"/>
      <c r="HBG2399" s="13"/>
      <c r="HBH2399" s="14"/>
      <c r="HBI2399" s="14"/>
      <c r="HBJ2399" s="41"/>
      <c r="HBK2399" s="44"/>
      <c r="HBL2399" s="51"/>
      <c r="HBM2399" s="51"/>
      <c r="HBN2399" s="51"/>
      <c r="HBO2399" s="13"/>
      <c r="HBP2399" s="13"/>
      <c r="HBQ2399" s="14"/>
      <c r="HBR2399" s="14"/>
      <c r="HBS2399" s="41"/>
      <c r="HBT2399" s="44"/>
      <c r="HBU2399" s="51"/>
      <c r="HBV2399" s="51"/>
      <c r="HBW2399" s="51"/>
      <c r="HBX2399" s="13"/>
      <c r="HBY2399" s="13"/>
      <c r="HBZ2399" s="14"/>
      <c r="HCA2399" s="14"/>
      <c r="HCB2399" s="41"/>
      <c r="HCC2399" s="44"/>
      <c r="HCD2399" s="51"/>
      <c r="HCE2399" s="51"/>
      <c r="HCF2399" s="51"/>
      <c r="HCG2399" s="13"/>
      <c r="HCH2399" s="13"/>
      <c r="HCI2399" s="14"/>
      <c r="HCJ2399" s="14"/>
      <c r="HCK2399" s="41"/>
      <c r="HCL2399" s="44"/>
      <c r="HCM2399" s="51"/>
      <c r="HCN2399" s="51"/>
      <c r="HCO2399" s="51"/>
      <c r="HCP2399" s="13"/>
      <c r="HCQ2399" s="13"/>
      <c r="HCR2399" s="14"/>
      <c r="HCS2399" s="14"/>
      <c r="HCT2399" s="41"/>
      <c r="HCU2399" s="44"/>
      <c r="HCV2399" s="51"/>
      <c r="HCW2399" s="51"/>
      <c r="HCX2399" s="51"/>
      <c r="HCY2399" s="13"/>
      <c r="HCZ2399" s="13"/>
      <c r="HDA2399" s="14"/>
      <c r="HDB2399" s="14"/>
      <c r="HDC2399" s="41"/>
      <c r="HDD2399" s="44"/>
      <c r="HDE2399" s="51"/>
      <c r="HDF2399" s="51"/>
      <c r="HDG2399" s="51"/>
      <c r="HDH2399" s="13"/>
      <c r="HDI2399" s="13"/>
      <c r="HDJ2399" s="14"/>
      <c r="HDK2399" s="14"/>
      <c r="HDL2399" s="41"/>
      <c r="HDM2399" s="44"/>
      <c r="HDN2399" s="51"/>
      <c r="HDO2399" s="51"/>
      <c r="HDP2399" s="51"/>
      <c r="HDQ2399" s="13"/>
      <c r="HDR2399" s="13"/>
      <c r="HDS2399" s="14"/>
      <c r="HDT2399" s="14"/>
      <c r="HDU2399" s="41"/>
      <c r="HDV2399" s="44"/>
      <c r="HDW2399" s="51"/>
      <c r="HDX2399" s="51"/>
      <c r="HDY2399" s="51"/>
      <c r="HDZ2399" s="13"/>
      <c r="HEA2399" s="13"/>
      <c r="HEB2399" s="14"/>
      <c r="HEC2399" s="14"/>
      <c r="HED2399" s="41"/>
      <c r="HEE2399" s="44"/>
      <c r="HEF2399" s="51"/>
      <c r="HEG2399" s="51"/>
      <c r="HEH2399" s="51"/>
      <c r="HEI2399" s="13"/>
      <c r="HEJ2399" s="13"/>
      <c r="HEK2399" s="14"/>
      <c r="HEL2399" s="14"/>
      <c r="HEM2399" s="41"/>
      <c r="HEN2399" s="44"/>
      <c r="HEO2399" s="51"/>
      <c r="HEP2399" s="51"/>
      <c r="HEQ2399" s="51"/>
      <c r="HER2399" s="13"/>
      <c r="HES2399" s="13"/>
      <c r="HET2399" s="14"/>
      <c r="HEU2399" s="14"/>
      <c r="HEV2399" s="41"/>
      <c r="HEW2399" s="44"/>
      <c r="HEX2399" s="51"/>
      <c r="HEY2399" s="51"/>
      <c r="HEZ2399" s="51"/>
      <c r="HFA2399" s="13"/>
      <c r="HFB2399" s="13"/>
      <c r="HFC2399" s="14"/>
      <c r="HFD2399" s="14"/>
      <c r="HFE2399" s="41"/>
      <c r="HFF2399" s="44"/>
      <c r="HFG2399" s="51"/>
      <c r="HFH2399" s="51"/>
      <c r="HFI2399" s="51"/>
      <c r="HFJ2399" s="13"/>
      <c r="HFK2399" s="13"/>
      <c r="HFL2399" s="14"/>
      <c r="HFM2399" s="14"/>
      <c r="HFN2399" s="41"/>
      <c r="HFO2399" s="44"/>
      <c r="HFP2399" s="51"/>
      <c r="HFQ2399" s="51"/>
      <c r="HFR2399" s="51"/>
      <c r="HFS2399" s="13"/>
      <c r="HFT2399" s="13"/>
      <c r="HFU2399" s="14"/>
      <c r="HFV2399" s="14"/>
      <c r="HFW2399" s="41"/>
      <c r="HFX2399" s="44"/>
      <c r="HFY2399" s="51"/>
      <c r="HFZ2399" s="51"/>
      <c r="HGA2399" s="51"/>
      <c r="HGB2399" s="13"/>
      <c r="HGC2399" s="13"/>
      <c r="HGD2399" s="14"/>
      <c r="HGE2399" s="14"/>
      <c r="HGF2399" s="41"/>
      <c r="HGG2399" s="44"/>
      <c r="HGH2399" s="51"/>
      <c r="HGI2399" s="51"/>
      <c r="HGJ2399" s="51"/>
      <c r="HGK2399" s="13"/>
      <c r="HGL2399" s="13"/>
      <c r="HGM2399" s="14"/>
      <c r="HGN2399" s="14"/>
      <c r="HGO2399" s="41"/>
      <c r="HGP2399" s="44"/>
      <c r="HGQ2399" s="51"/>
      <c r="HGR2399" s="51"/>
      <c r="HGS2399" s="51"/>
      <c r="HGT2399" s="13"/>
      <c r="HGU2399" s="13"/>
      <c r="HGV2399" s="14"/>
      <c r="HGW2399" s="14"/>
      <c r="HGX2399" s="41"/>
      <c r="HGY2399" s="44"/>
      <c r="HGZ2399" s="51"/>
      <c r="HHA2399" s="51"/>
      <c r="HHB2399" s="51"/>
      <c r="HHC2399" s="13"/>
      <c r="HHD2399" s="13"/>
      <c r="HHE2399" s="14"/>
      <c r="HHF2399" s="14"/>
      <c r="HHG2399" s="41"/>
      <c r="HHH2399" s="44"/>
      <c r="HHI2399" s="51"/>
      <c r="HHJ2399" s="51"/>
      <c r="HHK2399" s="51"/>
      <c r="HHL2399" s="13"/>
      <c r="HHM2399" s="13"/>
      <c r="HHN2399" s="14"/>
      <c r="HHO2399" s="14"/>
      <c r="HHP2399" s="41"/>
      <c r="HHQ2399" s="44"/>
      <c r="HHR2399" s="51"/>
      <c r="HHS2399" s="51"/>
      <c r="HHT2399" s="51"/>
      <c r="HHU2399" s="13"/>
      <c r="HHV2399" s="13"/>
      <c r="HHW2399" s="14"/>
      <c r="HHX2399" s="14"/>
      <c r="HHY2399" s="41"/>
      <c r="HHZ2399" s="44"/>
      <c r="HIA2399" s="51"/>
      <c r="HIB2399" s="51"/>
      <c r="HIC2399" s="51"/>
      <c r="HID2399" s="13"/>
      <c r="HIE2399" s="13"/>
      <c r="HIF2399" s="14"/>
      <c r="HIG2399" s="14"/>
      <c r="HIH2399" s="41"/>
      <c r="HII2399" s="44"/>
      <c r="HIJ2399" s="51"/>
      <c r="HIK2399" s="51"/>
      <c r="HIL2399" s="51"/>
      <c r="HIM2399" s="13"/>
      <c r="HIN2399" s="13"/>
      <c r="HIO2399" s="14"/>
      <c r="HIP2399" s="14"/>
      <c r="HIQ2399" s="41"/>
      <c r="HIR2399" s="44"/>
      <c r="HIS2399" s="51"/>
      <c r="HIT2399" s="51"/>
      <c r="HIU2399" s="51"/>
      <c r="HIV2399" s="13"/>
      <c r="HIW2399" s="13"/>
      <c r="HIX2399" s="14"/>
      <c r="HIY2399" s="14"/>
      <c r="HIZ2399" s="41"/>
      <c r="HJA2399" s="44"/>
      <c r="HJB2399" s="51"/>
      <c r="HJC2399" s="51"/>
      <c r="HJD2399" s="51"/>
      <c r="HJE2399" s="13"/>
      <c r="HJF2399" s="13"/>
      <c r="HJG2399" s="14"/>
      <c r="HJH2399" s="14"/>
      <c r="HJI2399" s="41"/>
      <c r="HJJ2399" s="44"/>
      <c r="HJK2399" s="51"/>
      <c r="HJL2399" s="51"/>
      <c r="HJM2399" s="51"/>
      <c r="HJN2399" s="13"/>
      <c r="HJO2399" s="13"/>
      <c r="HJP2399" s="14"/>
      <c r="HJQ2399" s="14"/>
      <c r="HJR2399" s="41"/>
      <c r="HJS2399" s="44"/>
      <c r="HJT2399" s="51"/>
      <c r="HJU2399" s="51"/>
      <c r="HJV2399" s="51"/>
      <c r="HJW2399" s="13"/>
      <c r="HJX2399" s="13"/>
      <c r="HJY2399" s="14"/>
      <c r="HJZ2399" s="14"/>
      <c r="HKA2399" s="41"/>
      <c r="HKB2399" s="44"/>
      <c r="HKC2399" s="51"/>
      <c r="HKD2399" s="51"/>
      <c r="HKE2399" s="51"/>
      <c r="HKF2399" s="13"/>
      <c r="HKG2399" s="13"/>
      <c r="HKH2399" s="14"/>
      <c r="HKI2399" s="14"/>
      <c r="HKJ2399" s="41"/>
      <c r="HKK2399" s="44"/>
      <c r="HKL2399" s="51"/>
      <c r="HKM2399" s="51"/>
      <c r="HKN2399" s="51"/>
      <c r="HKO2399" s="13"/>
      <c r="HKP2399" s="13"/>
      <c r="HKQ2399" s="14"/>
      <c r="HKR2399" s="14"/>
      <c r="HKS2399" s="41"/>
      <c r="HKT2399" s="44"/>
      <c r="HKU2399" s="51"/>
      <c r="HKV2399" s="51"/>
      <c r="HKW2399" s="51"/>
      <c r="HKX2399" s="13"/>
      <c r="HKY2399" s="13"/>
      <c r="HKZ2399" s="14"/>
      <c r="HLA2399" s="14"/>
      <c r="HLB2399" s="41"/>
      <c r="HLC2399" s="44"/>
      <c r="HLD2399" s="51"/>
      <c r="HLE2399" s="51"/>
      <c r="HLF2399" s="51"/>
      <c r="HLG2399" s="13"/>
      <c r="HLH2399" s="13"/>
      <c r="HLI2399" s="14"/>
      <c r="HLJ2399" s="14"/>
      <c r="HLK2399" s="41"/>
      <c r="HLL2399" s="44"/>
      <c r="HLM2399" s="51"/>
      <c r="HLN2399" s="51"/>
      <c r="HLO2399" s="51"/>
      <c r="HLP2399" s="13"/>
      <c r="HLQ2399" s="13"/>
      <c r="HLR2399" s="14"/>
      <c r="HLS2399" s="14"/>
      <c r="HLT2399" s="41"/>
      <c r="HLU2399" s="44"/>
      <c r="HLV2399" s="51"/>
      <c r="HLW2399" s="51"/>
      <c r="HLX2399" s="51"/>
      <c r="HLY2399" s="13"/>
      <c r="HLZ2399" s="13"/>
      <c r="HMA2399" s="14"/>
      <c r="HMB2399" s="14"/>
      <c r="HMC2399" s="41"/>
      <c r="HMD2399" s="44"/>
      <c r="HME2399" s="51"/>
      <c r="HMF2399" s="51"/>
      <c r="HMG2399" s="51"/>
      <c r="HMH2399" s="13"/>
      <c r="HMI2399" s="13"/>
      <c r="HMJ2399" s="14"/>
      <c r="HMK2399" s="14"/>
      <c r="HML2399" s="41"/>
      <c r="HMM2399" s="44"/>
      <c r="HMN2399" s="51"/>
      <c r="HMO2399" s="51"/>
      <c r="HMP2399" s="51"/>
      <c r="HMQ2399" s="13"/>
      <c r="HMR2399" s="13"/>
      <c r="HMS2399" s="14"/>
      <c r="HMT2399" s="14"/>
      <c r="HMU2399" s="41"/>
      <c r="HMV2399" s="44"/>
      <c r="HMW2399" s="51"/>
      <c r="HMX2399" s="51"/>
      <c r="HMY2399" s="51"/>
      <c r="HMZ2399" s="13"/>
      <c r="HNA2399" s="13"/>
      <c r="HNB2399" s="14"/>
      <c r="HNC2399" s="14"/>
      <c r="HND2399" s="41"/>
      <c r="HNE2399" s="44"/>
      <c r="HNF2399" s="51"/>
      <c r="HNG2399" s="51"/>
      <c r="HNH2399" s="51"/>
      <c r="HNI2399" s="13"/>
      <c r="HNJ2399" s="13"/>
      <c r="HNK2399" s="14"/>
      <c r="HNL2399" s="14"/>
      <c r="HNM2399" s="41"/>
      <c r="HNN2399" s="44"/>
      <c r="HNO2399" s="51"/>
      <c r="HNP2399" s="51"/>
      <c r="HNQ2399" s="51"/>
      <c r="HNR2399" s="13"/>
      <c r="HNS2399" s="13"/>
      <c r="HNT2399" s="14"/>
      <c r="HNU2399" s="14"/>
      <c r="HNV2399" s="41"/>
      <c r="HNW2399" s="44"/>
      <c r="HNX2399" s="51"/>
      <c r="HNY2399" s="51"/>
      <c r="HNZ2399" s="51"/>
      <c r="HOA2399" s="13"/>
      <c r="HOB2399" s="13"/>
      <c r="HOC2399" s="14"/>
      <c r="HOD2399" s="14"/>
      <c r="HOE2399" s="41"/>
      <c r="HOF2399" s="44"/>
      <c r="HOG2399" s="51"/>
      <c r="HOH2399" s="51"/>
      <c r="HOI2399" s="51"/>
      <c r="HOJ2399" s="13"/>
      <c r="HOK2399" s="13"/>
      <c r="HOL2399" s="14"/>
      <c r="HOM2399" s="14"/>
      <c r="HON2399" s="41"/>
      <c r="HOO2399" s="44"/>
      <c r="HOP2399" s="51"/>
      <c r="HOQ2399" s="51"/>
      <c r="HOR2399" s="51"/>
      <c r="HOS2399" s="13"/>
      <c r="HOT2399" s="13"/>
      <c r="HOU2399" s="14"/>
      <c r="HOV2399" s="14"/>
      <c r="HOW2399" s="41"/>
      <c r="HOX2399" s="44"/>
      <c r="HOY2399" s="51"/>
      <c r="HOZ2399" s="51"/>
      <c r="HPA2399" s="51"/>
      <c r="HPB2399" s="13"/>
      <c r="HPC2399" s="13"/>
      <c r="HPD2399" s="14"/>
      <c r="HPE2399" s="14"/>
      <c r="HPF2399" s="41"/>
      <c r="HPG2399" s="44"/>
      <c r="HPH2399" s="51"/>
      <c r="HPI2399" s="51"/>
      <c r="HPJ2399" s="51"/>
      <c r="HPK2399" s="13"/>
      <c r="HPL2399" s="13"/>
      <c r="HPM2399" s="14"/>
      <c r="HPN2399" s="14"/>
      <c r="HPO2399" s="41"/>
      <c r="HPP2399" s="44"/>
      <c r="HPQ2399" s="51"/>
      <c r="HPR2399" s="51"/>
      <c r="HPS2399" s="51"/>
      <c r="HPT2399" s="13"/>
      <c r="HPU2399" s="13"/>
      <c r="HPV2399" s="14"/>
      <c r="HPW2399" s="14"/>
      <c r="HPX2399" s="41"/>
      <c r="HPY2399" s="44"/>
      <c r="HPZ2399" s="51"/>
      <c r="HQA2399" s="51"/>
      <c r="HQB2399" s="51"/>
      <c r="HQC2399" s="13"/>
      <c r="HQD2399" s="13"/>
      <c r="HQE2399" s="14"/>
      <c r="HQF2399" s="14"/>
      <c r="HQG2399" s="41"/>
      <c r="HQH2399" s="44"/>
      <c r="HQI2399" s="51"/>
      <c r="HQJ2399" s="51"/>
      <c r="HQK2399" s="51"/>
      <c r="HQL2399" s="13"/>
      <c r="HQM2399" s="13"/>
      <c r="HQN2399" s="14"/>
      <c r="HQO2399" s="14"/>
      <c r="HQP2399" s="41"/>
      <c r="HQQ2399" s="44"/>
      <c r="HQR2399" s="51"/>
      <c r="HQS2399" s="51"/>
      <c r="HQT2399" s="51"/>
      <c r="HQU2399" s="13"/>
      <c r="HQV2399" s="13"/>
      <c r="HQW2399" s="14"/>
      <c r="HQX2399" s="14"/>
      <c r="HQY2399" s="41"/>
      <c r="HQZ2399" s="44"/>
      <c r="HRA2399" s="51"/>
      <c r="HRB2399" s="51"/>
      <c r="HRC2399" s="51"/>
      <c r="HRD2399" s="13"/>
      <c r="HRE2399" s="13"/>
      <c r="HRF2399" s="14"/>
      <c r="HRG2399" s="14"/>
      <c r="HRH2399" s="41"/>
      <c r="HRI2399" s="44"/>
      <c r="HRJ2399" s="51"/>
      <c r="HRK2399" s="51"/>
      <c r="HRL2399" s="51"/>
      <c r="HRM2399" s="13"/>
      <c r="HRN2399" s="13"/>
      <c r="HRO2399" s="14"/>
      <c r="HRP2399" s="14"/>
      <c r="HRQ2399" s="41"/>
      <c r="HRR2399" s="44"/>
      <c r="HRS2399" s="51"/>
      <c r="HRT2399" s="51"/>
      <c r="HRU2399" s="51"/>
      <c r="HRV2399" s="13"/>
      <c r="HRW2399" s="13"/>
      <c r="HRX2399" s="14"/>
      <c r="HRY2399" s="14"/>
      <c r="HRZ2399" s="41"/>
      <c r="HSA2399" s="44"/>
      <c r="HSB2399" s="51"/>
      <c r="HSC2399" s="51"/>
      <c r="HSD2399" s="51"/>
      <c r="HSE2399" s="13"/>
      <c r="HSF2399" s="13"/>
      <c r="HSG2399" s="14"/>
      <c r="HSH2399" s="14"/>
      <c r="HSI2399" s="41"/>
      <c r="HSJ2399" s="44"/>
      <c r="HSK2399" s="51"/>
      <c r="HSL2399" s="51"/>
      <c r="HSM2399" s="51"/>
      <c r="HSN2399" s="13"/>
      <c r="HSO2399" s="13"/>
      <c r="HSP2399" s="14"/>
      <c r="HSQ2399" s="14"/>
      <c r="HSR2399" s="41"/>
      <c r="HSS2399" s="44"/>
      <c r="HST2399" s="51"/>
      <c r="HSU2399" s="51"/>
      <c r="HSV2399" s="51"/>
      <c r="HSW2399" s="13"/>
      <c r="HSX2399" s="13"/>
      <c r="HSY2399" s="14"/>
      <c r="HSZ2399" s="14"/>
      <c r="HTA2399" s="41"/>
      <c r="HTB2399" s="44"/>
      <c r="HTC2399" s="51"/>
      <c r="HTD2399" s="51"/>
      <c r="HTE2399" s="51"/>
      <c r="HTF2399" s="13"/>
      <c r="HTG2399" s="13"/>
      <c r="HTH2399" s="14"/>
      <c r="HTI2399" s="14"/>
      <c r="HTJ2399" s="41"/>
      <c r="HTK2399" s="44"/>
      <c r="HTL2399" s="51"/>
      <c r="HTM2399" s="51"/>
      <c r="HTN2399" s="51"/>
      <c r="HTO2399" s="13"/>
      <c r="HTP2399" s="13"/>
      <c r="HTQ2399" s="14"/>
      <c r="HTR2399" s="14"/>
      <c r="HTS2399" s="41"/>
      <c r="HTT2399" s="44"/>
      <c r="HTU2399" s="51"/>
      <c r="HTV2399" s="51"/>
      <c r="HTW2399" s="51"/>
      <c r="HTX2399" s="13"/>
      <c r="HTY2399" s="13"/>
      <c r="HTZ2399" s="14"/>
      <c r="HUA2399" s="14"/>
      <c r="HUB2399" s="41"/>
      <c r="HUC2399" s="44"/>
      <c r="HUD2399" s="51"/>
      <c r="HUE2399" s="51"/>
      <c r="HUF2399" s="51"/>
      <c r="HUG2399" s="13"/>
      <c r="HUH2399" s="13"/>
      <c r="HUI2399" s="14"/>
      <c r="HUJ2399" s="14"/>
      <c r="HUK2399" s="41"/>
      <c r="HUL2399" s="44"/>
      <c r="HUM2399" s="51"/>
      <c r="HUN2399" s="51"/>
      <c r="HUO2399" s="51"/>
      <c r="HUP2399" s="13"/>
      <c r="HUQ2399" s="13"/>
      <c r="HUR2399" s="14"/>
      <c r="HUS2399" s="14"/>
      <c r="HUT2399" s="41"/>
      <c r="HUU2399" s="44"/>
      <c r="HUV2399" s="51"/>
      <c r="HUW2399" s="51"/>
      <c r="HUX2399" s="51"/>
      <c r="HUY2399" s="13"/>
      <c r="HUZ2399" s="13"/>
      <c r="HVA2399" s="14"/>
      <c r="HVB2399" s="14"/>
      <c r="HVC2399" s="41"/>
      <c r="HVD2399" s="44"/>
      <c r="HVE2399" s="51"/>
      <c r="HVF2399" s="51"/>
      <c r="HVG2399" s="51"/>
      <c r="HVH2399" s="13"/>
      <c r="HVI2399" s="13"/>
      <c r="HVJ2399" s="14"/>
      <c r="HVK2399" s="14"/>
      <c r="HVL2399" s="41"/>
      <c r="HVM2399" s="44"/>
      <c r="HVN2399" s="51"/>
      <c r="HVO2399" s="51"/>
      <c r="HVP2399" s="51"/>
      <c r="HVQ2399" s="13"/>
      <c r="HVR2399" s="13"/>
      <c r="HVS2399" s="14"/>
      <c r="HVT2399" s="14"/>
      <c r="HVU2399" s="41"/>
      <c r="HVV2399" s="44"/>
      <c r="HVW2399" s="51"/>
      <c r="HVX2399" s="51"/>
      <c r="HVY2399" s="51"/>
      <c r="HVZ2399" s="13"/>
      <c r="HWA2399" s="13"/>
      <c r="HWB2399" s="14"/>
      <c r="HWC2399" s="14"/>
      <c r="HWD2399" s="41"/>
      <c r="HWE2399" s="44"/>
      <c r="HWF2399" s="51"/>
      <c r="HWG2399" s="51"/>
      <c r="HWH2399" s="51"/>
      <c r="HWI2399" s="13"/>
      <c r="HWJ2399" s="13"/>
      <c r="HWK2399" s="14"/>
      <c r="HWL2399" s="14"/>
      <c r="HWM2399" s="41"/>
      <c r="HWN2399" s="44"/>
      <c r="HWO2399" s="51"/>
      <c r="HWP2399" s="51"/>
      <c r="HWQ2399" s="51"/>
      <c r="HWR2399" s="13"/>
      <c r="HWS2399" s="13"/>
      <c r="HWT2399" s="14"/>
      <c r="HWU2399" s="14"/>
      <c r="HWV2399" s="41"/>
      <c r="HWW2399" s="44"/>
      <c r="HWX2399" s="51"/>
      <c r="HWY2399" s="51"/>
      <c r="HWZ2399" s="51"/>
      <c r="HXA2399" s="13"/>
      <c r="HXB2399" s="13"/>
      <c r="HXC2399" s="14"/>
      <c r="HXD2399" s="14"/>
      <c r="HXE2399" s="41"/>
      <c r="HXF2399" s="44"/>
      <c r="HXG2399" s="51"/>
      <c r="HXH2399" s="51"/>
      <c r="HXI2399" s="51"/>
      <c r="HXJ2399" s="13"/>
      <c r="HXK2399" s="13"/>
      <c r="HXL2399" s="14"/>
      <c r="HXM2399" s="14"/>
      <c r="HXN2399" s="41"/>
      <c r="HXO2399" s="44"/>
      <c r="HXP2399" s="51"/>
      <c r="HXQ2399" s="51"/>
      <c r="HXR2399" s="51"/>
      <c r="HXS2399" s="13"/>
      <c r="HXT2399" s="13"/>
      <c r="HXU2399" s="14"/>
      <c r="HXV2399" s="14"/>
      <c r="HXW2399" s="41"/>
      <c r="HXX2399" s="44"/>
      <c r="HXY2399" s="51"/>
      <c r="HXZ2399" s="51"/>
      <c r="HYA2399" s="51"/>
      <c r="HYB2399" s="13"/>
      <c r="HYC2399" s="13"/>
      <c r="HYD2399" s="14"/>
      <c r="HYE2399" s="14"/>
      <c r="HYF2399" s="41"/>
      <c r="HYG2399" s="44"/>
      <c r="HYH2399" s="51"/>
      <c r="HYI2399" s="51"/>
      <c r="HYJ2399" s="51"/>
      <c r="HYK2399" s="13"/>
      <c r="HYL2399" s="13"/>
      <c r="HYM2399" s="14"/>
      <c r="HYN2399" s="14"/>
      <c r="HYO2399" s="41"/>
      <c r="HYP2399" s="44"/>
      <c r="HYQ2399" s="51"/>
      <c r="HYR2399" s="51"/>
      <c r="HYS2399" s="51"/>
      <c r="HYT2399" s="13"/>
      <c r="HYU2399" s="13"/>
      <c r="HYV2399" s="14"/>
      <c r="HYW2399" s="14"/>
      <c r="HYX2399" s="41"/>
      <c r="HYY2399" s="44"/>
      <c r="HYZ2399" s="51"/>
      <c r="HZA2399" s="51"/>
      <c r="HZB2399" s="51"/>
      <c r="HZC2399" s="13"/>
      <c r="HZD2399" s="13"/>
      <c r="HZE2399" s="14"/>
      <c r="HZF2399" s="14"/>
      <c r="HZG2399" s="41"/>
      <c r="HZH2399" s="44"/>
      <c r="HZI2399" s="51"/>
      <c r="HZJ2399" s="51"/>
      <c r="HZK2399" s="51"/>
      <c r="HZL2399" s="13"/>
      <c r="HZM2399" s="13"/>
      <c r="HZN2399" s="14"/>
      <c r="HZO2399" s="14"/>
      <c r="HZP2399" s="41"/>
      <c r="HZQ2399" s="44"/>
      <c r="HZR2399" s="51"/>
      <c r="HZS2399" s="51"/>
      <c r="HZT2399" s="51"/>
      <c r="HZU2399" s="13"/>
      <c r="HZV2399" s="13"/>
      <c r="HZW2399" s="14"/>
      <c r="HZX2399" s="14"/>
      <c r="HZY2399" s="41"/>
      <c r="HZZ2399" s="44"/>
      <c r="IAA2399" s="51"/>
      <c r="IAB2399" s="51"/>
      <c r="IAC2399" s="51"/>
      <c r="IAD2399" s="13"/>
      <c r="IAE2399" s="13"/>
      <c r="IAF2399" s="14"/>
      <c r="IAG2399" s="14"/>
      <c r="IAH2399" s="41"/>
      <c r="IAI2399" s="44"/>
      <c r="IAJ2399" s="51"/>
      <c r="IAK2399" s="51"/>
      <c r="IAL2399" s="51"/>
      <c r="IAM2399" s="13"/>
      <c r="IAN2399" s="13"/>
      <c r="IAO2399" s="14"/>
      <c r="IAP2399" s="14"/>
      <c r="IAQ2399" s="41"/>
      <c r="IAR2399" s="44"/>
      <c r="IAS2399" s="51"/>
      <c r="IAT2399" s="51"/>
      <c r="IAU2399" s="51"/>
      <c r="IAV2399" s="13"/>
      <c r="IAW2399" s="13"/>
      <c r="IAX2399" s="14"/>
      <c r="IAY2399" s="14"/>
      <c r="IAZ2399" s="41"/>
      <c r="IBA2399" s="44"/>
      <c r="IBB2399" s="51"/>
      <c r="IBC2399" s="51"/>
      <c r="IBD2399" s="51"/>
      <c r="IBE2399" s="13"/>
      <c r="IBF2399" s="13"/>
      <c r="IBG2399" s="14"/>
      <c r="IBH2399" s="14"/>
      <c r="IBI2399" s="41"/>
      <c r="IBJ2399" s="44"/>
      <c r="IBK2399" s="51"/>
      <c r="IBL2399" s="51"/>
      <c r="IBM2399" s="51"/>
      <c r="IBN2399" s="13"/>
      <c r="IBO2399" s="13"/>
      <c r="IBP2399" s="14"/>
      <c r="IBQ2399" s="14"/>
      <c r="IBR2399" s="41"/>
      <c r="IBS2399" s="44"/>
      <c r="IBT2399" s="51"/>
      <c r="IBU2399" s="51"/>
      <c r="IBV2399" s="51"/>
      <c r="IBW2399" s="13"/>
      <c r="IBX2399" s="13"/>
      <c r="IBY2399" s="14"/>
      <c r="IBZ2399" s="14"/>
      <c r="ICA2399" s="41"/>
      <c r="ICB2399" s="44"/>
      <c r="ICC2399" s="51"/>
      <c r="ICD2399" s="51"/>
      <c r="ICE2399" s="51"/>
      <c r="ICF2399" s="13"/>
      <c r="ICG2399" s="13"/>
      <c r="ICH2399" s="14"/>
      <c r="ICI2399" s="14"/>
      <c r="ICJ2399" s="41"/>
      <c r="ICK2399" s="44"/>
      <c r="ICL2399" s="51"/>
      <c r="ICM2399" s="51"/>
      <c r="ICN2399" s="51"/>
      <c r="ICO2399" s="13"/>
      <c r="ICP2399" s="13"/>
      <c r="ICQ2399" s="14"/>
      <c r="ICR2399" s="14"/>
      <c r="ICS2399" s="41"/>
      <c r="ICT2399" s="44"/>
      <c r="ICU2399" s="51"/>
      <c r="ICV2399" s="51"/>
      <c r="ICW2399" s="51"/>
      <c r="ICX2399" s="13"/>
      <c r="ICY2399" s="13"/>
      <c r="ICZ2399" s="14"/>
      <c r="IDA2399" s="14"/>
      <c r="IDB2399" s="41"/>
      <c r="IDC2399" s="44"/>
      <c r="IDD2399" s="51"/>
      <c r="IDE2399" s="51"/>
      <c r="IDF2399" s="51"/>
      <c r="IDG2399" s="13"/>
      <c r="IDH2399" s="13"/>
      <c r="IDI2399" s="14"/>
      <c r="IDJ2399" s="14"/>
      <c r="IDK2399" s="41"/>
      <c r="IDL2399" s="44"/>
      <c r="IDM2399" s="51"/>
      <c r="IDN2399" s="51"/>
      <c r="IDO2399" s="51"/>
      <c r="IDP2399" s="13"/>
      <c r="IDQ2399" s="13"/>
      <c r="IDR2399" s="14"/>
      <c r="IDS2399" s="14"/>
      <c r="IDT2399" s="41"/>
      <c r="IDU2399" s="44"/>
      <c r="IDV2399" s="51"/>
      <c r="IDW2399" s="51"/>
      <c r="IDX2399" s="51"/>
      <c r="IDY2399" s="13"/>
      <c r="IDZ2399" s="13"/>
      <c r="IEA2399" s="14"/>
      <c r="IEB2399" s="14"/>
      <c r="IEC2399" s="41"/>
      <c r="IED2399" s="44"/>
      <c r="IEE2399" s="51"/>
      <c r="IEF2399" s="51"/>
      <c r="IEG2399" s="51"/>
      <c r="IEH2399" s="13"/>
      <c r="IEI2399" s="13"/>
      <c r="IEJ2399" s="14"/>
      <c r="IEK2399" s="14"/>
      <c r="IEL2399" s="41"/>
      <c r="IEM2399" s="44"/>
      <c r="IEN2399" s="51"/>
      <c r="IEO2399" s="51"/>
      <c r="IEP2399" s="51"/>
      <c r="IEQ2399" s="13"/>
      <c r="IER2399" s="13"/>
      <c r="IES2399" s="14"/>
      <c r="IET2399" s="14"/>
      <c r="IEU2399" s="41"/>
      <c r="IEV2399" s="44"/>
      <c r="IEW2399" s="51"/>
      <c r="IEX2399" s="51"/>
      <c r="IEY2399" s="51"/>
      <c r="IEZ2399" s="13"/>
      <c r="IFA2399" s="13"/>
      <c r="IFB2399" s="14"/>
      <c r="IFC2399" s="14"/>
      <c r="IFD2399" s="41"/>
      <c r="IFE2399" s="44"/>
      <c r="IFF2399" s="51"/>
      <c r="IFG2399" s="51"/>
      <c r="IFH2399" s="51"/>
      <c r="IFI2399" s="13"/>
      <c r="IFJ2399" s="13"/>
      <c r="IFK2399" s="14"/>
      <c r="IFL2399" s="14"/>
      <c r="IFM2399" s="41"/>
      <c r="IFN2399" s="44"/>
      <c r="IFO2399" s="51"/>
      <c r="IFP2399" s="51"/>
      <c r="IFQ2399" s="51"/>
      <c r="IFR2399" s="13"/>
      <c r="IFS2399" s="13"/>
      <c r="IFT2399" s="14"/>
      <c r="IFU2399" s="14"/>
      <c r="IFV2399" s="41"/>
      <c r="IFW2399" s="44"/>
      <c r="IFX2399" s="51"/>
      <c r="IFY2399" s="51"/>
      <c r="IFZ2399" s="51"/>
      <c r="IGA2399" s="13"/>
      <c r="IGB2399" s="13"/>
      <c r="IGC2399" s="14"/>
      <c r="IGD2399" s="14"/>
      <c r="IGE2399" s="41"/>
      <c r="IGF2399" s="44"/>
      <c r="IGG2399" s="51"/>
      <c r="IGH2399" s="51"/>
      <c r="IGI2399" s="51"/>
      <c r="IGJ2399" s="13"/>
      <c r="IGK2399" s="13"/>
      <c r="IGL2399" s="14"/>
      <c r="IGM2399" s="14"/>
      <c r="IGN2399" s="41"/>
      <c r="IGO2399" s="44"/>
      <c r="IGP2399" s="51"/>
      <c r="IGQ2399" s="51"/>
      <c r="IGR2399" s="51"/>
      <c r="IGS2399" s="13"/>
      <c r="IGT2399" s="13"/>
      <c r="IGU2399" s="14"/>
      <c r="IGV2399" s="14"/>
      <c r="IGW2399" s="41"/>
      <c r="IGX2399" s="44"/>
      <c r="IGY2399" s="51"/>
      <c r="IGZ2399" s="51"/>
      <c r="IHA2399" s="51"/>
      <c r="IHB2399" s="13"/>
      <c r="IHC2399" s="13"/>
      <c r="IHD2399" s="14"/>
      <c r="IHE2399" s="14"/>
      <c r="IHF2399" s="41"/>
      <c r="IHG2399" s="44"/>
      <c r="IHH2399" s="51"/>
      <c r="IHI2399" s="51"/>
      <c r="IHJ2399" s="51"/>
      <c r="IHK2399" s="13"/>
      <c r="IHL2399" s="13"/>
      <c r="IHM2399" s="14"/>
      <c r="IHN2399" s="14"/>
      <c r="IHO2399" s="41"/>
      <c r="IHP2399" s="44"/>
      <c r="IHQ2399" s="51"/>
      <c r="IHR2399" s="51"/>
      <c r="IHS2399" s="51"/>
      <c r="IHT2399" s="13"/>
      <c r="IHU2399" s="13"/>
      <c r="IHV2399" s="14"/>
      <c r="IHW2399" s="14"/>
      <c r="IHX2399" s="41"/>
      <c r="IHY2399" s="44"/>
      <c r="IHZ2399" s="51"/>
      <c r="IIA2399" s="51"/>
      <c r="IIB2399" s="51"/>
      <c r="IIC2399" s="13"/>
      <c r="IID2399" s="13"/>
      <c r="IIE2399" s="14"/>
      <c r="IIF2399" s="14"/>
      <c r="IIG2399" s="41"/>
      <c r="IIH2399" s="44"/>
      <c r="III2399" s="51"/>
      <c r="IIJ2399" s="51"/>
      <c r="IIK2399" s="51"/>
      <c r="IIL2399" s="13"/>
      <c r="IIM2399" s="13"/>
      <c r="IIN2399" s="14"/>
      <c r="IIO2399" s="14"/>
      <c r="IIP2399" s="41"/>
      <c r="IIQ2399" s="44"/>
      <c r="IIR2399" s="51"/>
      <c r="IIS2399" s="51"/>
      <c r="IIT2399" s="51"/>
      <c r="IIU2399" s="13"/>
      <c r="IIV2399" s="13"/>
      <c r="IIW2399" s="14"/>
      <c r="IIX2399" s="14"/>
      <c r="IIY2399" s="41"/>
      <c r="IIZ2399" s="44"/>
      <c r="IJA2399" s="51"/>
      <c r="IJB2399" s="51"/>
      <c r="IJC2399" s="51"/>
      <c r="IJD2399" s="13"/>
      <c r="IJE2399" s="13"/>
      <c r="IJF2399" s="14"/>
      <c r="IJG2399" s="14"/>
      <c r="IJH2399" s="41"/>
      <c r="IJI2399" s="44"/>
      <c r="IJJ2399" s="51"/>
      <c r="IJK2399" s="51"/>
      <c r="IJL2399" s="51"/>
      <c r="IJM2399" s="13"/>
      <c r="IJN2399" s="13"/>
      <c r="IJO2399" s="14"/>
      <c r="IJP2399" s="14"/>
      <c r="IJQ2399" s="41"/>
      <c r="IJR2399" s="44"/>
      <c r="IJS2399" s="51"/>
      <c r="IJT2399" s="51"/>
      <c r="IJU2399" s="51"/>
      <c r="IJV2399" s="13"/>
      <c r="IJW2399" s="13"/>
      <c r="IJX2399" s="14"/>
      <c r="IJY2399" s="14"/>
      <c r="IJZ2399" s="41"/>
      <c r="IKA2399" s="44"/>
      <c r="IKB2399" s="51"/>
      <c r="IKC2399" s="51"/>
      <c r="IKD2399" s="51"/>
      <c r="IKE2399" s="13"/>
      <c r="IKF2399" s="13"/>
      <c r="IKG2399" s="14"/>
      <c r="IKH2399" s="14"/>
      <c r="IKI2399" s="41"/>
      <c r="IKJ2399" s="44"/>
      <c r="IKK2399" s="51"/>
      <c r="IKL2399" s="51"/>
      <c r="IKM2399" s="51"/>
      <c r="IKN2399" s="13"/>
      <c r="IKO2399" s="13"/>
      <c r="IKP2399" s="14"/>
      <c r="IKQ2399" s="14"/>
      <c r="IKR2399" s="41"/>
      <c r="IKS2399" s="44"/>
      <c r="IKT2399" s="51"/>
      <c r="IKU2399" s="51"/>
      <c r="IKV2399" s="51"/>
      <c r="IKW2399" s="13"/>
      <c r="IKX2399" s="13"/>
      <c r="IKY2399" s="14"/>
      <c r="IKZ2399" s="14"/>
      <c r="ILA2399" s="41"/>
      <c r="ILB2399" s="44"/>
      <c r="ILC2399" s="51"/>
      <c r="ILD2399" s="51"/>
      <c r="ILE2399" s="51"/>
      <c r="ILF2399" s="13"/>
      <c r="ILG2399" s="13"/>
      <c r="ILH2399" s="14"/>
      <c r="ILI2399" s="14"/>
      <c r="ILJ2399" s="41"/>
      <c r="ILK2399" s="44"/>
      <c r="ILL2399" s="51"/>
      <c r="ILM2399" s="51"/>
      <c r="ILN2399" s="51"/>
      <c r="ILO2399" s="13"/>
      <c r="ILP2399" s="13"/>
      <c r="ILQ2399" s="14"/>
      <c r="ILR2399" s="14"/>
      <c r="ILS2399" s="41"/>
      <c r="ILT2399" s="44"/>
      <c r="ILU2399" s="51"/>
      <c r="ILV2399" s="51"/>
      <c r="ILW2399" s="51"/>
      <c r="ILX2399" s="13"/>
      <c r="ILY2399" s="13"/>
      <c r="ILZ2399" s="14"/>
      <c r="IMA2399" s="14"/>
      <c r="IMB2399" s="41"/>
      <c r="IMC2399" s="44"/>
      <c r="IMD2399" s="51"/>
      <c r="IME2399" s="51"/>
      <c r="IMF2399" s="51"/>
      <c r="IMG2399" s="13"/>
      <c r="IMH2399" s="13"/>
      <c r="IMI2399" s="14"/>
      <c r="IMJ2399" s="14"/>
      <c r="IMK2399" s="41"/>
      <c r="IML2399" s="44"/>
      <c r="IMM2399" s="51"/>
      <c r="IMN2399" s="51"/>
      <c r="IMO2399" s="51"/>
      <c r="IMP2399" s="13"/>
      <c r="IMQ2399" s="13"/>
      <c r="IMR2399" s="14"/>
      <c r="IMS2399" s="14"/>
      <c r="IMT2399" s="41"/>
      <c r="IMU2399" s="44"/>
      <c r="IMV2399" s="51"/>
      <c r="IMW2399" s="51"/>
      <c r="IMX2399" s="51"/>
      <c r="IMY2399" s="13"/>
      <c r="IMZ2399" s="13"/>
      <c r="INA2399" s="14"/>
      <c r="INB2399" s="14"/>
      <c r="INC2399" s="41"/>
      <c r="IND2399" s="44"/>
      <c r="INE2399" s="51"/>
      <c r="INF2399" s="51"/>
      <c r="ING2399" s="51"/>
      <c r="INH2399" s="13"/>
      <c r="INI2399" s="13"/>
      <c r="INJ2399" s="14"/>
      <c r="INK2399" s="14"/>
      <c r="INL2399" s="41"/>
      <c r="INM2399" s="44"/>
      <c r="INN2399" s="51"/>
      <c r="INO2399" s="51"/>
      <c r="INP2399" s="51"/>
      <c r="INQ2399" s="13"/>
      <c r="INR2399" s="13"/>
      <c r="INS2399" s="14"/>
      <c r="INT2399" s="14"/>
      <c r="INU2399" s="41"/>
      <c r="INV2399" s="44"/>
      <c r="INW2399" s="51"/>
      <c r="INX2399" s="51"/>
      <c r="INY2399" s="51"/>
      <c r="INZ2399" s="13"/>
      <c r="IOA2399" s="13"/>
      <c r="IOB2399" s="14"/>
      <c r="IOC2399" s="14"/>
      <c r="IOD2399" s="41"/>
      <c r="IOE2399" s="44"/>
      <c r="IOF2399" s="51"/>
      <c r="IOG2399" s="51"/>
      <c r="IOH2399" s="51"/>
      <c r="IOI2399" s="13"/>
      <c r="IOJ2399" s="13"/>
      <c r="IOK2399" s="14"/>
      <c r="IOL2399" s="14"/>
      <c r="IOM2399" s="41"/>
      <c r="ION2399" s="44"/>
      <c r="IOO2399" s="51"/>
      <c r="IOP2399" s="51"/>
      <c r="IOQ2399" s="51"/>
      <c r="IOR2399" s="13"/>
      <c r="IOS2399" s="13"/>
      <c r="IOT2399" s="14"/>
      <c r="IOU2399" s="14"/>
      <c r="IOV2399" s="41"/>
      <c r="IOW2399" s="44"/>
      <c r="IOX2399" s="51"/>
      <c r="IOY2399" s="51"/>
      <c r="IOZ2399" s="51"/>
      <c r="IPA2399" s="13"/>
      <c r="IPB2399" s="13"/>
      <c r="IPC2399" s="14"/>
      <c r="IPD2399" s="14"/>
      <c r="IPE2399" s="41"/>
      <c r="IPF2399" s="44"/>
      <c r="IPG2399" s="51"/>
      <c r="IPH2399" s="51"/>
      <c r="IPI2399" s="51"/>
      <c r="IPJ2399" s="13"/>
      <c r="IPK2399" s="13"/>
      <c r="IPL2399" s="14"/>
      <c r="IPM2399" s="14"/>
      <c r="IPN2399" s="41"/>
      <c r="IPO2399" s="44"/>
      <c r="IPP2399" s="51"/>
      <c r="IPQ2399" s="51"/>
      <c r="IPR2399" s="51"/>
      <c r="IPS2399" s="13"/>
      <c r="IPT2399" s="13"/>
      <c r="IPU2399" s="14"/>
      <c r="IPV2399" s="14"/>
      <c r="IPW2399" s="41"/>
      <c r="IPX2399" s="44"/>
      <c r="IPY2399" s="51"/>
      <c r="IPZ2399" s="51"/>
      <c r="IQA2399" s="51"/>
      <c r="IQB2399" s="13"/>
      <c r="IQC2399" s="13"/>
      <c r="IQD2399" s="14"/>
      <c r="IQE2399" s="14"/>
      <c r="IQF2399" s="41"/>
      <c r="IQG2399" s="44"/>
      <c r="IQH2399" s="51"/>
      <c r="IQI2399" s="51"/>
      <c r="IQJ2399" s="51"/>
      <c r="IQK2399" s="13"/>
      <c r="IQL2399" s="13"/>
      <c r="IQM2399" s="14"/>
      <c r="IQN2399" s="14"/>
      <c r="IQO2399" s="41"/>
      <c r="IQP2399" s="44"/>
      <c r="IQQ2399" s="51"/>
      <c r="IQR2399" s="51"/>
      <c r="IQS2399" s="51"/>
      <c r="IQT2399" s="13"/>
      <c r="IQU2399" s="13"/>
      <c r="IQV2399" s="14"/>
      <c r="IQW2399" s="14"/>
      <c r="IQX2399" s="41"/>
      <c r="IQY2399" s="44"/>
      <c r="IQZ2399" s="51"/>
      <c r="IRA2399" s="51"/>
      <c r="IRB2399" s="51"/>
      <c r="IRC2399" s="13"/>
      <c r="IRD2399" s="13"/>
      <c r="IRE2399" s="14"/>
      <c r="IRF2399" s="14"/>
      <c r="IRG2399" s="41"/>
      <c r="IRH2399" s="44"/>
      <c r="IRI2399" s="51"/>
      <c r="IRJ2399" s="51"/>
      <c r="IRK2399" s="51"/>
      <c r="IRL2399" s="13"/>
      <c r="IRM2399" s="13"/>
      <c r="IRN2399" s="14"/>
      <c r="IRO2399" s="14"/>
      <c r="IRP2399" s="41"/>
      <c r="IRQ2399" s="44"/>
      <c r="IRR2399" s="51"/>
      <c r="IRS2399" s="51"/>
      <c r="IRT2399" s="51"/>
      <c r="IRU2399" s="13"/>
      <c r="IRV2399" s="13"/>
      <c r="IRW2399" s="14"/>
      <c r="IRX2399" s="14"/>
      <c r="IRY2399" s="41"/>
      <c r="IRZ2399" s="44"/>
      <c r="ISA2399" s="51"/>
      <c r="ISB2399" s="51"/>
      <c r="ISC2399" s="51"/>
      <c r="ISD2399" s="13"/>
      <c r="ISE2399" s="13"/>
      <c r="ISF2399" s="14"/>
      <c r="ISG2399" s="14"/>
      <c r="ISH2399" s="41"/>
      <c r="ISI2399" s="44"/>
      <c r="ISJ2399" s="51"/>
      <c r="ISK2399" s="51"/>
      <c r="ISL2399" s="51"/>
      <c r="ISM2399" s="13"/>
      <c r="ISN2399" s="13"/>
      <c r="ISO2399" s="14"/>
      <c r="ISP2399" s="14"/>
      <c r="ISQ2399" s="41"/>
      <c r="ISR2399" s="44"/>
      <c r="ISS2399" s="51"/>
      <c r="IST2399" s="51"/>
      <c r="ISU2399" s="51"/>
      <c r="ISV2399" s="13"/>
      <c r="ISW2399" s="13"/>
      <c r="ISX2399" s="14"/>
      <c r="ISY2399" s="14"/>
      <c r="ISZ2399" s="41"/>
      <c r="ITA2399" s="44"/>
      <c r="ITB2399" s="51"/>
      <c r="ITC2399" s="51"/>
      <c r="ITD2399" s="51"/>
      <c r="ITE2399" s="13"/>
      <c r="ITF2399" s="13"/>
      <c r="ITG2399" s="14"/>
      <c r="ITH2399" s="14"/>
      <c r="ITI2399" s="41"/>
      <c r="ITJ2399" s="44"/>
      <c r="ITK2399" s="51"/>
      <c r="ITL2399" s="51"/>
      <c r="ITM2399" s="51"/>
      <c r="ITN2399" s="13"/>
      <c r="ITO2399" s="13"/>
      <c r="ITP2399" s="14"/>
      <c r="ITQ2399" s="14"/>
      <c r="ITR2399" s="41"/>
      <c r="ITS2399" s="44"/>
      <c r="ITT2399" s="51"/>
      <c r="ITU2399" s="51"/>
      <c r="ITV2399" s="51"/>
      <c r="ITW2399" s="13"/>
      <c r="ITX2399" s="13"/>
      <c r="ITY2399" s="14"/>
      <c r="ITZ2399" s="14"/>
      <c r="IUA2399" s="41"/>
      <c r="IUB2399" s="44"/>
      <c r="IUC2399" s="51"/>
      <c r="IUD2399" s="51"/>
      <c r="IUE2399" s="51"/>
      <c r="IUF2399" s="13"/>
      <c r="IUG2399" s="13"/>
      <c r="IUH2399" s="14"/>
      <c r="IUI2399" s="14"/>
      <c r="IUJ2399" s="41"/>
      <c r="IUK2399" s="44"/>
      <c r="IUL2399" s="51"/>
      <c r="IUM2399" s="51"/>
      <c r="IUN2399" s="51"/>
      <c r="IUO2399" s="13"/>
      <c r="IUP2399" s="13"/>
      <c r="IUQ2399" s="14"/>
      <c r="IUR2399" s="14"/>
      <c r="IUS2399" s="41"/>
      <c r="IUT2399" s="44"/>
      <c r="IUU2399" s="51"/>
      <c r="IUV2399" s="51"/>
      <c r="IUW2399" s="51"/>
      <c r="IUX2399" s="13"/>
      <c r="IUY2399" s="13"/>
      <c r="IUZ2399" s="14"/>
      <c r="IVA2399" s="14"/>
      <c r="IVB2399" s="41"/>
      <c r="IVC2399" s="44"/>
      <c r="IVD2399" s="51"/>
      <c r="IVE2399" s="51"/>
      <c r="IVF2399" s="51"/>
      <c r="IVG2399" s="13"/>
      <c r="IVH2399" s="13"/>
      <c r="IVI2399" s="14"/>
      <c r="IVJ2399" s="14"/>
      <c r="IVK2399" s="41"/>
      <c r="IVL2399" s="44"/>
      <c r="IVM2399" s="51"/>
      <c r="IVN2399" s="51"/>
      <c r="IVO2399" s="51"/>
      <c r="IVP2399" s="13"/>
      <c r="IVQ2399" s="13"/>
      <c r="IVR2399" s="14"/>
      <c r="IVS2399" s="14"/>
      <c r="IVT2399" s="41"/>
      <c r="IVU2399" s="44"/>
      <c r="IVV2399" s="51"/>
      <c r="IVW2399" s="51"/>
      <c r="IVX2399" s="51"/>
      <c r="IVY2399" s="13"/>
      <c r="IVZ2399" s="13"/>
      <c r="IWA2399" s="14"/>
      <c r="IWB2399" s="14"/>
      <c r="IWC2399" s="41"/>
      <c r="IWD2399" s="44"/>
      <c r="IWE2399" s="51"/>
      <c r="IWF2399" s="51"/>
      <c r="IWG2399" s="51"/>
      <c r="IWH2399" s="13"/>
      <c r="IWI2399" s="13"/>
      <c r="IWJ2399" s="14"/>
      <c r="IWK2399" s="14"/>
      <c r="IWL2399" s="41"/>
      <c r="IWM2399" s="44"/>
      <c r="IWN2399" s="51"/>
      <c r="IWO2399" s="51"/>
      <c r="IWP2399" s="51"/>
      <c r="IWQ2399" s="13"/>
      <c r="IWR2399" s="13"/>
      <c r="IWS2399" s="14"/>
      <c r="IWT2399" s="14"/>
      <c r="IWU2399" s="41"/>
      <c r="IWV2399" s="44"/>
      <c r="IWW2399" s="51"/>
      <c r="IWX2399" s="51"/>
      <c r="IWY2399" s="51"/>
      <c r="IWZ2399" s="13"/>
      <c r="IXA2399" s="13"/>
      <c r="IXB2399" s="14"/>
      <c r="IXC2399" s="14"/>
      <c r="IXD2399" s="41"/>
      <c r="IXE2399" s="44"/>
      <c r="IXF2399" s="51"/>
      <c r="IXG2399" s="51"/>
      <c r="IXH2399" s="51"/>
      <c r="IXI2399" s="13"/>
      <c r="IXJ2399" s="13"/>
      <c r="IXK2399" s="14"/>
      <c r="IXL2399" s="14"/>
      <c r="IXM2399" s="41"/>
      <c r="IXN2399" s="44"/>
      <c r="IXO2399" s="51"/>
      <c r="IXP2399" s="51"/>
      <c r="IXQ2399" s="51"/>
      <c r="IXR2399" s="13"/>
      <c r="IXS2399" s="13"/>
      <c r="IXT2399" s="14"/>
      <c r="IXU2399" s="14"/>
      <c r="IXV2399" s="41"/>
      <c r="IXW2399" s="44"/>
      <c r="IXX2399" s="51"/>
      <c r="IXY2399" s="51"/>
      <c r="IXZ2399" s="51"/>
      <c r="IYA2399" s="13"/>
      <c r="IYB2399" s="13"/>
      <c r="IYC2399" s="14"/>
      <c r="IYD2399" s="14"/>
      <c r="IYE2399" s="41"/>
      <c r="IYF2399" s="44"/>
      <c r="IYG2399" s="51"/>
      <c r="IYH2399" s="51"/>
      <c r="IYI2399" s="51"/>
      <c r="IYJ2399" s="13"/>
      <c r="IYK2399" s="13"/>
      <c r="IYL2399" s="14"/>
      <c r="IYM2399" s="14"/>
      <c r="IYN2399" s="41"/>
      <c r="IYO2399" s="44"/>
      <c r="IYP2399" s="51"/>
      <c r="IYQ2399" s="51"/>
      <c r="IYR2399" s="51"/>
      <c r="IYS2399" s="13"/>
      <c r="IYT2399" s="13"/>
      <c r="IYU2399" s="14"/>
      <c r="IYV2399" s="14"/>
      <c r="IYW2399" s="41"/>
      <c r="IYX2399" s="44"/>
      <c r="IYY2399" s="51"/>
      <c r="IYZ2399" s="51"/>
      <c r="IZA2399" s="51"/>
      <c r="IZB2399" s="13"/>
      <c r="IZC2399" s="13"/>
      <c r="IZD2399" s="14"/>
      <c r="IZE2399" s="14"/>
      <c r="IZF2399" s="41"/>
      <c r="IZG2399" s="44"/>
      <c r="IZH2399" s="51"/>
      <c r="IZI2399" s="51"/>
      <c r="IZJ2399" s="51"/>
      <c r="IZK2399" s="13"/>
      <c r="IZL2399" s="13"/>
      <c r="IZM2399" s="14"/>
      <c r="IZN2399" s="14"/>
      <c r="IZO2399" s="41"/>
      <c r="IZP2399" s="44"/>
      <c r="IZQ2399" s="51"/>
      <c r="IZR2399" s="51"/>
      <c r="IZS2399" s="51"/>
      <c r="IZT2399" s="13"/>
      <c r="IZU2399" s="13"/>
      <c r="IZV2399" s="14"/>
      <c r="IZW2399" s="14"/>
      <c r="IZX2399" s="41"/>
      <c r="IZY2399" s="44"/>
      <c r="IZZ2399" s="51"/>
      <c r="JAA2399" s="51"/>
      <c r="JAB2399" s="51"/>
      <c r="JAC2399" s="13"/>
      <c r="JAD2399" s="13"/>
      <c r="JAE2399" s="14"/>
      <c r="JAF2399" s="14"/>
      <c r="JAG2399" s="41"/>
      <c r="JAH2399" s="44"/>
      <c r="JAI2399" s="51"/>
      <c r="JAJ2399" s="51"/>
      <c r="JAK2399" s="51"/>
      <c r="JAL2399" s="13"/>
      <c r="JAM2399" s="13"/>
      <c r="JAN2399" s="14"/>
      <c r="JAO2399" s="14"/>
      <c r="JAP2399" s="41"/>
      <c r="JAQ2399" s="44"/>
      <c r="JAR2399" s="51"/>
      <c r="JAS2399" s="51"/>
      <c r="JAT2399" s="51"/>
      <c r="JAU2399" s="13"/>
      <c r="JAV2399" s="13"/>
      <c r="JAW2399" s="14"/>
      <c r="JAX2399" s="14"/>
      <c r="JAY2399" s="41"/>
      <c r="JAZ2399" s="44"/>
      <c r="JBA2399" s="51"/>
      <c r="JBB2399" s="51"/>
      <c r="JBC2399" s="51"/>
      <c r="JBD2399" s="13"/>
      <c r="JBE2399" s="13"/>
      <c r="JBF2399" s="14"/>
      <c r="JBG2399" s="14"/>
      <c r="JBH2399" s="41"/>
      <c r="JBI2399" s="44"/>
      <c r="JBJ2399" s="51"/>
      <c r="JBK2399" s="51"/>
      <c r="JBL2399" s="51"/>
      <c r="JBM2399" s="13"/>
      <c r="JBN2399" s="13"/>
      <c r="JBO2399" s="14"/>
      <c r="JBP2399" s="14"/>
      <c r="JBQ2399" s="41"/>
      <c r="JBR2399" s="44"/>
      <c r="JBS2399" s="51"/>
      <c r="JBT2399" s="51"/>
      <c r="JBU2399" s="51"/>
      <c r="JBV2399" s="13"/>
      <c r="JBW2399" s="13"/>
      <c r="JBX2399" s="14"/>
      <c r="JBY2399" s="14"/>
      <c r="JBZ2399" s="41"/>
      <c r="JCA2399" s="44"/>
      <c r="JCB2399" s="51"/>
      <c r="JCC2399" s="51"/>
      <c r="JCD2399" s="51"/>
      <c r="JCE2399" s="13"/>
      <c r="JCF2399" s="13"/>
      <c r="JCG2399" s="14"/>
      <c r="JCH2399" s="14"/>
      <c r="JCI2399" s="41"/>
      <c r="JCJ2399" s="44"/>
      <c r="JCK2399" s="51"/>
      <c r="JCL2399" s="51"/>
      <c r="JCM2399" s="51"/>
      <c r="JCN2399" s="13"/>
      <c r="JCO2399" s="13"/>
      <c r="JCP2399" s="14"/>
      <c r="JCQ2399" s="14"/>
      <c r="JCR2399" s="41"/>
      <c r="JCS2399" s="44"/>
      <c r="JCT2399" s="51"/>
      <c r="JCU2399" s="51"/>
      <c r="JCV2399" s="51"/>
      <c r="JCW2399" s="13"/>
      <c r="JCX2399" s="13"/>
      <c r="JCY2399" s="14"/>
      <c r="JCZ2399" s="14"/>
      <c r="JDA2399" s="41"/>
      <c r="JDB2399" s="44"/>
      <c r="JDC2399" s="51"/>
      <c r="JDD2399" s="51"/>
      <c r="JDE2399" s="51"/>
      <c r="JDF2399" s="13"/>
      <c r="JDG2399" s="13"/>
      <c r="JDH2399" s="14"/>
      <c r="JDI2399" s="14"/>
      <c r="JDJ2399" s="41"/>
      <c r="JDK2399" s="44"/>
      <c r="JDL2399" s="51"/>
      <c r="JDM2399" s="51"/>
      <c r="JDN2399" s="51"/>
      <c r="JDO2399" s="13"/>
      <c r="JDP2399" s="13"/>
      <c r="JDQ2399" s="14"/>
      <c r="JDR2399" s="14"/>
      <c r="JDS2399" s="41"/>
      <c r="JDT2399" s="44"/>
      <c r="JDU2399" s="51"/>
      <c r="JDV2399" s="51"/>
      <c r="JDW2399" s="51"/>
      <c r="JDX2399" s="13"/>
      <c r="JDY2399" s="13"/>
      <c r="JDZ2399" s="14"/>
      <c r="JEA2399" s="14"/>
      <c r="JEB2399" s="41"/>
      <c r="JEC2399" s="44"/>
      <c r="JED2399" s="51"/>
      <c r="JEE2399" s="51"/>
      <c r="JEF2399" s="51"/>
      <c r="JEG2399" s="13"/>
      <c r="JEH2399" s="13"/>
      <c r="JEI2399" s="14"/>
      <c r="JEJ2399" s="14"/>
      <c r="JEK2399" s="41"/>
      <c r="JEL2399" s="44"/>
      <c r="JEM2399" s="51"/>
      <c r="JEN2399" s="51"/>
      <c r="JEO2399" s="51"/>
      <c r="JEP2399" s="13"/>
      <c r="JEQ2399" s="13"/>
      <c r="JER2399" s="14"/>
      <c r="JES2399" s="14"/>
      <c r="JET2399" s="41"/>
      <c r="JEU2399" s="44"/>
      <c r="JEV2399" s="51"/>
      <c r="JEW2399" s="51"/>
      <c r="JEX2399" s="51"/>
      <c r="JEY2399" s="13"/>
      <c r="JEZ2399" s="13"/>
      <c r="JFA2399" s="14"/>
      <c r="JFB2399" s="14"/>
      <c r="JFC2399" s="41"/>
      <c r="JFD2399" s="44"/>
      <c r="JFE2399" s="51"/>
      <c r="JFF2399" s="51"/>
      <c r="JFG2399" s="51"/>
      <c r="JFH2399" s="13"/>
      <c r="JFI2399" s="13"/>
      <c r="JFJ2399" s="14"/>
      <c r="JFK2399" s="14"/>
      <c r="JFL2399" s="41"/>
      <c r="JFM2399" s="44"/>
      <c r="JFN2399" s="51"/>
      <c r="JFO2399" s="51"/>
      <c r="JFP2399" s="51"/>
      <c r="JFQ2399" s="13"/>
      <c r="JFR2399" s="13"/>
      <c r="JFS2399" s="14"/>
      <c r="JFT2399" s="14"/>
      <c r="JFU2399" s="41"/>
      <c r="JFV2399" s="44"/>
      <c r="JFW2399" s="51"/>
      <c r="JFX2399" s="51"/>
      <c r="JFY2399" s="51"/>
      <c r="JFZ2399" s="13"/>
      <c r="JGA2399" s="13"/>
      <c r="JGB2399" s="14"/>
      <c r="JGC2399" s="14"/>
      <c r="JGD2399" s="41"/>
      <c r="JGE2399" s="44"/>
      <c r="JGF2399" s="51"/>
      <c r="JGG2399" s="51"/>
      <c r="JGH2399" s="51"/>
      <c r="JGI2399" s="13"/>
      <c r="JGJ2399" s="13"/>
      <c r="JGK2399" s="14"/>
      <c r="JGL2399" s="14"/>
      <c r="JGM2399" s="41"/>
      <c r="JGN2399" s="44"/>
      <c r="JGO2399" s="51"/>
      <c r="JGP2399" s="51"/>
      <c r="JGQ2399" s="51"/>
      <c r="JGR2399" s="13"/>
      <c r="JGS2399" s="13"/>
      <c r="JGT2399" s="14"/>
      <c r="JGU2399" s="14"/>
      <c r="JGV2399" s="41"/>
      <c r="JGW2399" s="44"/>
      <c r="JGX2399" s="51"/>
      <c r="JGY2399" s="51"/>
      <c r="JGZ2399" s="51"/>
      <c r="JHA2399" s="13"/>
      <c r="JHB2399" s="13"/>
      <c r="JHC2399" s="14"/>
      <c r="JHD2399" s="14"/>
      <c r="JHE2399" s="41"/>
      <c r="JHF2399" s="44"/>
      <c r="JHG2399" s="51"/>
      <c r="JHH2399" s="51"/>
      <c r="JHI2399" s="51"/>
      <c r="JHJ2399" s="13"/>
      <c r="JHK2399" s="13"/>
      <c r="JHL2399" s="14"/>
      <c r="JHM2399" s="14"/>
      <c r="JHN2399" s="41"/>
      <c r="JHO2399" s="44"/>
      <c r="JHP2399" s="51"/>
      <c r="JHQ2399" s="51"/>
      <c r="JHR2399" s="51"/>
      <c r="JHS2399" s="13"/>
      <c r="JHT2399" s="13"/>
      <c r="JHU2399" s="14"/>
      <c r="JHV2399" s="14"/>
      <c r="JHW2399" s="41"/>
      <c r="JHX2399" s="44"/>
      <c r="JHY2399" s="51"/>
      <c r="JHZ2399" s="51"/>
      <c r="JIA2399" s="51"/>
      <c r="JIB2399" s="13"/>
      <c r="JIC2399" s="13"/>
      <c r="JID2399" s="14"/>
      <c r="JIE2399" s="14"/>
      <c r="JIF2399" s="41"/>
      <c r="JIG2399" s="44"/>
      <c r="JIH2399" s="51"/>
      <c r="JII2399" s="51"/>
      <c r="JIJ2399" s="51"/>
      <c r="JIK2399" s="13"/>
      <c r="JIL2399" s="13"/>
      <c r="JIM2399" s="14"/>
      <c r="JIN2399" s="14"/>
      <c r="JIO2399" s="41"/>
      <c r="JIP2399" s="44"/>
      <c r="JIQ2399" s="51"/>
      <c r="JIR2399" s="51"/>
      <c r="JIS2399" s="51"/>
      <c r="JIT2399" s="13"/>
      <c r="JIU2399" s="13"/>
      <c r="JIV2399" s="14"/>
      <c r="JIW2399" s="14"/>
      <c r="JIX2399" s="41"/>
      <c r="JIY2399" s="44"/>
      <c r="JIZ2399" s="51"/>
      <c r="JJA2399" s="51"/>
      <c r="JJB2399" s="51"/>
      <c r="JJC2399" s="13"/>
      <c r="JJD2399" s="13"/>
      <c r="JJE2399" s="14"/>
      <c r="JJF2399" s="14"/>
      <c r="JJG2399" s="41"/>
      <c r="JJH2399" s="44"/>
      <c r="JJI2399" s="51"/>
      <c r="JJJ2399" s="51"/>
      <c r="JJK2399" s="51"/>
      <c r="JJL2399" s="13"/>
      <c r="JJM2399" s="13"/>
      <c r="JJN2399" s="14"/>
      <c r="JJO2399" s="14"/>
      <c r="JJP2399" s="41"/>
      <c r="JJQ2399" s="44"/>
      <c r="JJR2399" s="51"/>
      <c r="JJS2399" s="51"/>
      <c r="JJT2399" s="51"/>
      <c r="JJU2399" s="13"/>
      <c r="JJV2399" s="13"/>
      <c r="JJW2399" s="14"/>
      <c r="JJX2399" s="14"/>
      <c r="JJY2399" s="41"/>
      <c r="JJZ2399" s="44"/>
      <c r="JKA2399" s="51"/>
      <c r="JKB2399" s="51"/>
      <c r="JKC2399" s="51"/>
      <c r="JKD2399" s="13"/>
      <c r="JKE2399" s="13"/>
      <c r="JKF2399" s="14"/>
      <c r="JKG2399" s="14"/>
      <c r="JKH2399" s="41"/>
      <c r="JKI2399" s="44"/>
      <c r="JKJ2399" s="51"/>
      <c r="JKK2399" s="51"/>
      <c r="JKL2399" s="51"/>
      <c r="JKM2399" s="13"/>
      <c r="JKN2399" s="13"/>
      <c r="JKO2399" s="14"/>
      <c r="JKP2399" s="14"/>
      <c r="JKQ2399" s="41"/>
      <c r="JKR2399" s="44"/>
      <c r="JKS2399" s="51"/>
      <c r="JKT2399" s="51"/>
      <c r="JKU2399" s="51"/>
      <c r="JKV2399" s="13"/>
      <c r="JKW2399" s="13"/>
      <c r="JKX2399" s="14"/>
      <c r="JKY2399" s="14"/>
      <c r="JKZ2399" s="41"/>
      <c r="JLA2399" s="44"/>
      <c r="JLB2399" s="51"/>
      <c r="JLC2399" s="51"/>
      <c r="JLD2399" s="51"/>
      <c r="JLE2399" s="13"/>
      <c r="JLF2399" s="13"/>
      <c r="JLG2399" s="14"/>
      <c r="JLH2399" s="14"/>
      <c r="JLI2399" s="41"/>
      <c r="JLJ2399" s="44"/>
      <c r="JLK2399" s="51"/>
      <c r="JLL2399" s="51"/>
      <c r="JLM2399" s="51"/>
      <c r="JLN2399" s="13"/>
      <c r="JLO2399" s="13"/>
      <c r="JLP2399" s="14"/>
      <c r="JLQ2399" s="14"/>
      <c r="JLR2399" s="41"/>
      <c r="JLS2399" s="44"/>
      <c r="JLT2399" s="51"/>
      <c r="JLU2399" s="51"/>
      <c r="JLV2399" s="51"/>
      <c r="JLW2399" s="13"/>
      <c r="JLX2399" s="13"/>
      <c r="JLY2399" s="14"/>
      <c r="JLZ2399" s="14"/>
      <c r="JMA2399" s="41"/>
      <c r="JMB2399" s="44"/>
      <c r="JMC2399" s="51"/>
      <c r="JMD2399" s="51"/>
      <c r="JME2399" s="51"/>
      <c r="JMF2399" s="13"/>
      <c r="JMG2399" s="13"/>
      <c r="JMH2399" s="14"/>
      <c r="JMI2399" s="14"/>
      <c r="JMJ2399" s="41"/>
      <c r="JMK2399" s="44"/>
      <c r="JML2399" s="51"/>
      <c r="JMM2399" s="51"/>
      <c r="JMN2399" s="51"/>
      <c r="JMO2399" s="13"/>
      <c r="JMP2399" s="13"/>
      <c r="JMQ2399" s="14"/>
      <c r="JMR2399" s="14"/>
      <c r="JMS2399" s="41"/>
      <c r="JMT2399" s="44"/>
      <c r="JMU2399" s="51"/>
      <c r="JMV2399" s="51"/>
      <c r="JMW2399" s="51"/>
      <c r="JMX2399" s="13"/>
      <c r="JMY2399" s="13"/>
      <c r="JMZ2399" s="14"/>
      <c r="JNA2399" s="14"/>
      <c r="JNB2399" s="41"/>
      <c r="JNC2399" s="44"/>
      <c r="JND2399" s="51"/>
      <c r="JNE2399" s="51"/>
      <c r="JNF2399" s="51"/>
      <c r="JNG2399" s="13"/>
      <c r="JNH2399" s="13"/>
      <c r="JNI2399" s="14"/>
      <c r="JNJ2399" s="14"/>
      <c r="JNK2399" s="41"/>
      <c r="JNL2399" s="44"/>
      <c r="JNM2399" s="51"/>
      <c r="JNN2399" s="51"/>
      <c r="JNO2399" s="51"/>
      <c r="JNP2399" s="13"/>
      <c r="JNQ2399" s="13"/>
      <c r="JNR2399" s="14"/>
      <c r="JNS2399" s="14"/>
      <c r="JNT2399" s="41"/>
      <c r="JNU2399" s="44"/>
      <c r="JNV2399" s="51"/>
      <c r="JNW2399" s="51"/>
      <c r="JNX2399" s="51"/>
      <c r="JNY2399" s="13"/>
      <c r="JNZ2399" s="13"/>
      <c r="JOA2399" s="14"/>
      <c r="JOB2399" s="14"/>
      <c r="JOC2399" s="41"/>
      <c r="JOD2399" s="44"/>
      <c r="JOE2399" s="51"/>
      <c r="JOF2399" s="51"/>
      <c r="JOG2399" s="51"/>
      <c r="JOH2399" s="13"/>
      <c r="JOI2399" s="13"/>
      <c r="JOJ2399" s="14"/>
      <c r="JOK2399" s="14"/>
      <c r="JOL2399" s="41"/>
      <c r="JOM2399" s="44"/>
      <c r="JON2399" s="51"/>
      <c r="JOO2399" s="51"/>
      <c r="JOP2399" s="51"/>
      <c r="JOQ2399" s="13"/>
      <c r="JOR2399" s="13"/>
      <c r="JOS2399" s="14"/>
      <c r="JOT2399" s="14"/>
      <c r="JOU2399" s="41"/>
      <c r="JOV2399" s="44"/>
      <c r="JOW2399" s="51"/>
      <c r="JOX2399" s="51"/>
      <c r="JOY2399" s="51"/>
      <c r="JOZ2399" s="13"/>
      <c r="JPA2399" s="13"/>
      <c r="JPB2399" s="14"/>
      <c r="JPC2399" s="14"/>
      <c r="JPD2399" s="41"/>
      <c r="JPE2399" s="44"/>
      <c r="JPF2399" s="51"/>
      <c r="JPG2399" s="51"/>
      <c r="JPH2399" s="51"/>
      <c r="JPI2399" s="13"/>
      <c r="JPJ2399" s="13"/>
      <c r="JPK2399" s="14"/>
      <c r="JPL2399" s="14"/>
      <c r="JPM2399" s="41"/>
      <c r="JPN2399" s="44"/>
      <c r="JPO2399" s="51"/>
      <c r="JPP2399" s="51"/>
      <c r="JPQ2399" s="51"/>
      <c r="JPR2399" s="13"/>
      <c r="JPS2399" s="13"/>
      <c r="JPT2399" s="14"/>
      <c r="JPU2399" s="14"/>
      <c r="JPV2399" s="41"/>
      <c r="JPW2399" s="44"/>
      <c r="JPX2399" s="51"/>
      <c r="JPY2399" s="51"/>
      <c r="JPZ2399" s="51"/>
      <c r="JQA2399" s="13"/>
      <c r="JQB2399" s="13"/>
      <c r="JQC2399" s="14"/>
      <c r="JQD2399" s="14"/>
      <c r="JQE2399" s="41"/>
      <c r="JQF2399" s="44"/>
      <c r="JQG2399" s="51"/>
      <c r="JQH2399" s="51"/>
      <c r="JQI2399" s="51"/>
      <c r="JQJ2399" s="13"/>
      <c r="JQK2399" s="13"/>
      <c r="JQL2399" s="14"/>
      <c r="JQM2399" s="14"/>
      <c r="JQN2399" s="41"/>
      <c r="JQO2399" s="44"/>
      <c r="JQP2399" s="51"/>
      <c r="JQQ2399" s="51"/>
      <c r="JQR2399" s="51"/>
      <c r="JQS2399" s="13"/>
      <c r="JQT2399" s="13"/>
      <c r="JQU2399" s="14"/>
      <c r="JQV2399" s="14"/>
      <c r="JQW2399" s="41"/>
      <c r="JQX2399" s="44"/>
      <c r="JQY2399" s="51"/>
      <c r="JQZ2399" s="51"/>
      <c r="JRA2399" s="51"/>
      <c r="JRB2399" s="13"/>
      <c r="JRC2399" s="13"/>
      <c r="JRD2399" s="14"/>
      <c r="JRE2399" s="14"/>
      <c r="JRF2399" s="41"/>
      <c r="JRG2399" s="44"/>
      <c r="JRH2399" s="51"/>
      <c r="JRI2399" s="51"/>
      <c r="JRJ2399" s="51"/>
      <c r="JRK2399" s="13"/>
      <c r="JRL2399" s="13"/>
      <c r="JRM2399" s="14"/>
      <c r="JRN2399" s="14"/>
      <c r="JRO2399" s="41"/>
      <c r="JRP2399" s="44"/>
      <c r="JRQ2399" s="51"/>
      <c r="JRR2399" s="51"/>
      <c r="JRS2399" s="51"/>
      <c r="JRT2399" s="13"/>
      <c r="JRU2399" s="13"/>
      <c r="JRV2399" s="14"/>
      <c r="JRW2399" s="14"/>
      <c r="JRX2399" s="41"/>
      <c r="JRY2399" s="44"/>
      <c r="JRZ2399" s="51"/>
      <c r="JSA2399" s="51"/>
      <c r="JSB2399" s="51"/>
      <c r="JSC2399" s="13"/>
      <c r="JSD2399" s="13"/>
      <c r="JSE2399" s="14"/>
      <c r="JSF2399" s="14"/>
      <c r="JSG2399" s="41"/>
      <c r="JSH2399" s="44"/>
      <c r="JSI2399" s="51"/>
      <c r="JSJ2399" s="51"/>
      <c r="JSK2399" s="51"/>
      <c r="JSL2399" s="13"/>
      <c r="JSM2399" s="13"/>
      <c r="JSN2399" s="14"/>
      <c r="JSO2399" s="14"/>
      <c r="JSP2399" s="41"/>
      <c r="JSQ2399" s="44"/>
      <c r="JSR2399" s="51"/>
      <c r="JSS2399" s="51"/>
      <c r="JST2399" s="51"/>
      <c r="JSU2399" s="13"/>
      <c r="JSV2399" s="13"/>
      <c r="JSW2399" s="14"/>
      <c r="JSX2399" s="14"/>
      <c r="JSY2399" s="41"/>
      <c r="JSZ2399" s="44"/>
      <c r="JTA2399" s="51"/>
      <c r="JTB2399" s="51"/>
      <c r="JTC2399" s="51"/>
      <c r="JTD2399" s="13"/>
      <c r="JTE2399" s="13"/>
      <c r="JTF2399" s="14"/>
      <c r="JTG2399" s="14"/>
      <c r="JTH2399" s="41"/>
      <c r="JTI2399" s="44"/>
      <c r="JTJ2399" s="51"/>
      <c r="JTK2399" s="51"/>
      <c r="JTL2399" s="51"/>
      <c r="JTM2399" s="13"/>
      <c r="JTN2399" s="13"/>
      <c r="JTO2399" s="14"/>
      <c r="JTP2399" s="14"/>
      <c r="JTQ2399" s="41"/>
      <c r="JTR2399" s="44"/>
      <c r="JTS2399" s="51"/>
      <c r="JTT2399" s="51"/>
      <c r="JTU2399" s="51"/>
      <c r="JTV2399" s="13"/>
      <c r="JTW2399" s="13"/>
      <c r="JTX2399" s="14"/>
      <c r="JTY2399" s="14"/>
      <c r="JTZ2399" s="41"/>
      <c r="JUA2399" s="44"/>
      <c r="JUB2399" s="51"/>
      <c r="JUC2399" s="51"/>
      <c r="JUD2399" s="51"/>
      <c r="JUE2399" s="13"/>
      <c r="JUF2399" s="13"/>
      <c r="JUG2399" s="14"/>
      <c r="JUH2399" s="14"/>
      <c r="JUI2399" s="41"/>
      <c r="JUJ2399" s="44"/>
      <c r="JUK2399" s="51"/>
      <c r="JUL2399" s="51"/>
      <c r="JUM2399" s="51"/>
      <c r="JUN2399" s="13"/>
      <c r="JUO2399" s="13"/>
      <c r="JUP2399" s="14"/>
      <c r="JUQ2399" s="14"/>
      <c r="JUR2399" s="41"/>
      <c r="JUS2399" s="44"/>
      <c r="JUT2399" s="51"/>
      <c r="JUU2399" s="51"/>
      <c r="JUV2399" s="51"/>
      <c r="JUW2399" s="13"/>
      <c r="JUX2399" s="13"/>
      <c r="JUY2399" s="14"/>
      <c r="JUZ2399" s="14"/>
      <c r="JVA2399" s="41"/>
      <c r="JVB2399" s="44"/>
      <c r="JVC2399" s="51"/>
      <c r="JVD2399" s="51"/>
      <c r="JVE2399" s="51"/>
      <c r="JVF2399" s="13"/>
      <c r="JVG2399" s="13"/>
      <c r="JVH2399" s="14"/>
      <c r="JVI2399" s="14"/>
      <c r="JVJ2399" s="41"/>
      <c r="JVK2399" s="44"/>
      <c r="JVL2399" s="51"/>
      <c r="JVM2399" s="51"/>
      <c r="JVN2399" s="51"/>
      <c r="JVO2399" s="13"/>
      <c r="JVP2399" s="13"/>
      <c r="JVQ2399" s="14"/>
      <c r="JVR2399" s="14"/>
      <c r="JVS2399" s="41"/>
      <c r="JVT2399" s="44"/>
      <c r="JVU2399" s="51"/>
      <c r="JVV2399" s="51"/>
      <c r="JVW2399" s="51"/>
      <c r="JVX2399" s="13"/>
      <c r="JVY2399" s="13"/>
      <c r="JVZ2399" s="14"/>
      <c r="JWA2399" s="14"/>
      <c r="JWB2399" s="41"/>
      <c r="JWC2399" s="44"/>
      <c r="JWD2399" s="51"/>
      <c r="JWE2399" s="51"/>
      <c r="JWF2399" s="51"/>
      <c r="JWG2399" s="13"/>
      <c r="JWH2399" s="13"/>
      <c r="JWI2399" s="14"/>
      <c r="JWJ2399" s="14"/>
      <c r="JWK2399" s="41"/>
      <c r="JWL2399" s="44"/>
      <c r="JWM2399" s="51"/>
      <c r="JWN2399" s="51"/>
      <c r="JWO2399" s="51"/>
      <c r="JWP2399" s="13"/>
      <c r="JWQ2399" s="13"/>
      <c r="JWR2399" s="14"/>
      <c r="JWS2399" s="14"/>
      <c r="JWT2399" s="41"/>
      <c r="JWU2399" s="44"/>
      <c r="JWV2399" s="51"/>
      <c r="JWW2399" s="51"/>
      <c r="JWX2399" s="51"/>
      <c r="JWY2399" s="13"/>
      <c r="JWZ2399" s="13"/>
      <c r="JXA2399" s="14"/>
      <c r="JXB2399" s="14"/>
      <c r="JXC2399" s="41"/>
      <c r="JXD2399" s="44"/>
      <c r="JXE2399" s="51"/>
      <c r="JXF2399" s="51"/>
      <c r="JXG2399" s="51"/>
      <c r="JXH2399" s="13"/>
      <c r="JXI2399" s="13"/>
      <c r="JXJ2399" s="14"/>
      <c r="JXK2399" s="14"/>
      <c r="JXL2399" s="41"/>
      <c r="JXM2399" s="44"/>
      <c r="JXN2399" s="51"/>
      <c r="JXO2399" s="51"/>
      <c r="JXP2399" s="51"/>
      <c r="JXQ2399" s="13"/>
      <c r="JXR2399" s="13"/>
      <c r="JXS2399" s="14"/>
      <c r="JXT2399" s="14"/>
      <c r="JXU2399" s="41"/>
      <c r="JXV2399" s="44"/>
      <c r="JXW2399" s="51"/>
      <c r="JXX2399" s="51"/>
      <c r="JXY2399" s="51"/>
      <c r="JXZ2399" s="13"/>
      <c r="JYA2399" s="13"/>
      <c r="JYB2399" s="14"/>
      <c r="JYC2399" s="14"/>
      <c r="JYD2399" s="41"/>
      <c r="JYE2399" s="44"/>
      <c r="JYF2399" s="51"/>
      <c r="JYG2399" s="51"/>
      <c r="JYH2399" s="51"/>
      <c r="JYI2399" s="13"/>
      <c r="JYJ2399" s="13"/>
      <c r="JYK2399" s="14"/>
      <c r="JYL2399" s="14"/>
      <c r="JYM2399" s="41"/>
      <c r="JYN2399" s="44"/>
      <c r="JYO2399" s="51"/>
      <c r="JYP2399" s="51"/>
      <c r="JYQ2399" s="51"/>
      <c r="JYR2399" s="13"/>
      <c r="JYS2399" s="13"/>
      <c r="JYT2399" s="14"/>
      <c r="JYU2399" s="14"/>
      <c r="JYV2399" s="41"/>
      <c r="JYW2399" s="44"/>
      <c r="JYX2399" s="51"/>
      <c r="JYY2399" s="51"/>
      <c r="JYZ2399" s="51"/>
      <c r="JZA2399" s="13"/>
      <c r="JZB2399" s="13"/>
      <c r="JZC2399" s="14"/>
      <c r="JZD2399" s="14"/>
      <c r="JZE2399" s="41"/>
      <c r="JZF2399" s="44"/>
      <c r="JZG2399" s="51"/>
      <c r="JZH2399" s="51"/>
      <c r="JZI2399" s="51"/>
      <c r="JZJ2399" s="13"/>
      <c r="JZK2399" s="13"/>
      <c r="JZL2399" s="14"/>
      <c r="JZM2399" s="14"/>
      <c r="JZN2399" s="41"/>
      <c r="JZO2399" s="44"/>
      <c r="JZP2399" s="51"/>
      <c r="JZQ2399" s="51"/>
      <c r="JZR2399" s="51"/>
      <c r="JZS2399" s="13"/>
      <c r="JZT2399" s="13"/>
      <c r="JZU2399" s="14"/>
      <c r="JZV2399" s="14"/>
      <c r="JZW2399" s="41"/>
      <c r="JZX2399" s="44"/>
      <c r="JZY2399" s="51"/>
      <c r="JZZ2399" s="51"/>
      <c r="KAA2399" s="51"/>
      <c r="KAB2399" s="13"/>
      <c r="KAC2399" s="13"/>
      <c r="KAD2399" s="14"/>
      <c r="KAE2399" s="14"/>
      <c r="KAF2399" s="41"/>
      <c r="KAG2399" s="44"/>
      <c r="KAH2399" s="51"/>
      <c r="KAI2399" s="51"/>
      <c r="KAJ2399" s="51"/>
      <c r="KAK2399" s="13"/>
      <c r="KAL2399" s="13"/>
      <c r="KAM2399" s="14"/>
      <c r="KAN2399" s="14"/>
      <c r="KAO2399" s="41"/>
      <c r="KAP2399" s="44"/>
      <c r="KAQ2399" s="51"/>
      <c r="KAR2399" s="51"/>
      <c r="KAS2399" s="51"/>
      <c r="KAT2399" s="13"/>
      <c r="KAU2399" s="13"/>
      <c r="KAV2399" s="14"/>
      <c r="KAW2399" s="14"/>
      <c r="KAX2399" s="41"/>
      <c r="KAY2399" s="44"/>
      <c r="KAZ2399" s="51"/>
      <c r="KBA2399" s="51"/>
      <c r="KBB2399" s="51"/>
      <c r="KBC2399" s="13"/>
      <c r="KBD2399" s="13"/>
      <c r="KBE2399" s="14"/>
      <c r="KBF2399" s="14"/>
      <c r="KBG2399" s="41"/>
      <c r="KBH2399" s="44"/>
      <c r="KBI2399" s="51"/>
      <c r="KBJ2399" s="51"/>
      <c r="KBK2399" s="51"/>
      <c r="KBL2399" s="13"/>
      <c r="KBM2399" s="13"/>
      <c r="KBN2399" s="14"/>
      <c r="KBO2399" s="14"/>
      <c r="KBP2399" s="41"/>
      <c r="KBQ2399" s="44"/>
      <c r="KBR2399" s="51"/>
      <c r="KBS2399" s="51"/>
      <c r="KBT2399" s="51"/>
      <c r="KBU2399" s="13"/>
      <c r="KBV2399" s="13"/>
      <c r="KBW2399" s="14"/>
      <c r="KBX2399" s="14"/>
      <c r="KBY2399" s="41"/>
      <c r="KBZ2399" s="44"/>
      <c r="KCA2399" s="51"/>
      <c r="KCB2399" s="51"/>
      <c r="KCC2399" s="51"/>
      <c r="KCD2399" s="13"/>
      <c r="KCE2399" s="13"/>
      <c r="KCF2399" s="14"/>
      <c r="KCG2399" s="14"/>
      <c r="KCH2399" s="41"/>
      <c r="KCI2399" s="44"/>
      <c r="KCJ2399" s="51"/>
      <c r="KCK2399" s="51"/>
      <c r="KCL2399" s="51"/>
      <c r="KCM2399" s="13"/>
      <c r="KCN2399" s="13"/>
      <c r="KCO2399" s="14"/>
      <c r="KCP2399" s="14"/>
      <c r="KCQ2399" s="41"/>
      <c r="KCR2399" s="44"/>
      <c r="KCS2399" s="51"/>
      <c r="KCT2399" s="51"/>
      <c r="KCU2399" s="51"/>
      <c r="KCV2399" s="13"/>
      <c r="KCW2399" s="13"/>
      <c r="KCX2399" s="14"/>
      <c r="KCY2399" s="14"/>
      <c r="KCZ2399" s="41"/>
      <c r="KDA2399" s="44"/>
      <c r="KDB2399" s="51"/>
      <c r="KDC2399" s="51"/>
      <c r="KDD2399" s="51"/>
      <c r="KDE2399" s="13"/>
      <c r="KDF2399" s="13"/>
      <c r="KDG2399" s="14"/>
      <c r="KDH2399" s="14"/>
      <c r="KDI2399" s="41"/>
      <c r="KDJ2399" s="44"/>
      <c r="KDK2399" s="51"/>
      <c r="KDL2399" s="51"/>
      <c r="KDM2399" s="51"/>
      <c r="KDN2399" s="13"/>
      <c r="KDO2399" s="13"/>
      <c r="KDP2399" s="14"/>
      <c r="KDQ2399" s="14"/>
      <c r="KDR2399" s="41"/>
      <c r="KDS2399" s="44"/>
      <c r="KDT2399" s="51"/>
      <c r="KDU2399" s="51"/>
      <c r="KDV2399" s="51"/>
      <c r="KDW2399" s="13"/>
      <c r="KDX2399" s="13"/>
      <c r="KDY2399" s="14"/>
      <c r="KDZ2399" s="14"/>
      <c r="KEA2399" s="41"/>
      <c r="KEB2399" s="44"/>
      <c r="KEC2399" s="51"/>
      <c r="KED2399" s="51"/>
      <c r="KEE2399" s="51"/>
      <c r="KEF2399" s="13"/>
      <c r="KEG2399" s="13"/>
      <c r="KEH2399" s="14"/>
      <c r="KEI2399" s="14"/>
      <c r="KEJ2399" s="41"/>
      <c r="KEK2399" s="44"/>
      <c r="KEL2399" s="51"/>
      <c r="KEM2399" s="51"/>
      <c r="KEN2399" s="51"/>
      <c r="KEO2399" s="13"/>
      <c r="KEP2399" s="13"/>
      <c r="KEQ2399" s="14"/>
      <c r="KER2399" s="14"/>
      <c r="KES2399" s="41"/>
      <c r="KET2399" s="44"/>
      <c r="KEU2399" s="51"/>
      <c r="KEV2399" s="51"/>
      <c r="KEW2399" s="51"/>
      <c r="KEX2399" s="13"/>
      <c r="KEY2399" s="13"/>
      <c r="KEZ2399" s="14"/>
      <c r="KFA2399" s="14"/>
      <c r="KFB2399" s="41"/>
      <c r="KFC2399" s="44"/>
      <c r="KFD2399" s="51"/>
      <c r="KFE2399" s="51"/>
      <c r="KFF2399" s="51"/>
      <c r="KFG2399" s="13"/>
      <c r="KFH2399" s="13"/>
      <c r="KFI2399" s="14"/>
      <c r="KFJ2399" s="14"/>
      <c r="KFK2399" s="41"/>
      <c r="KFL2399" s="44"/>
      <c r="KFM2399" s="51"/>
      <c r="KFN2399" s="51"/>
      <c r="KFO2399" s="51"/>
      <c r="KFP2399" s="13"/>
      <c r="KFQ2399" s="13"/>
      <c r="KFR2399" s="14"/>
      <c r="KFS2399" s="14"/>
      <c r="KFT2399" s="41"/>
      <c r="KFU2399" s="44"/>
      <c r="KFV2399" s="51"/>
      <c r="KFW2399" s="51"/>
      <c r="KFX2399" s="51"/>
      <c r="KFY2399" s="13"/>
      <c r="KFZ2399" s="13"/>
      <c r="KGA2399" s="14"/>
      <c r="KGB2399" s="14"/>
      <c r="KGC2399" s="41"/>
      <c r="KGD2399" s="44"/>
      <c r="KGE2399" s="51"/>
      <c r="KGF2399" s="51"/>
      <c r="KGG2399" s="51"/>
      <c r="KGH2399" s="13"/>
      <c r="KGI2399" s="13"/>
      <c r="KGJ2399" s="14"/>
      <c r="KGK2399" s="14"/>
      <c r="KGL2399" s="41"/>
      <c r="KGM2399" s="44"/>
      <c r="KGN2399" s="51"/>
      <c r="KGO2399" s="51"/>
      <c r="KGP2399" s="51"/>
      <c r="KGQ2399" s="13"/>
      <c r="KGR2399" s="13"/>
      <c r="KGS2399" s="14"/>
      <c r="KGT2399" s="14"/>
      <c r="KGU2399" s="41"/>
      <c r="KGV2399" s="44"/>
      <c r="KGW2399" s="51"/>
      <c r="KGX2399" s="51"/>
      <c r="KGY2399" s="51"/>
      <c r="KGZ2399" s="13"/>
      <c r="KHA2399" s="13"/>
      <c r="KHB2399" s="14"/>
      <c r="KHC2399" s="14"/>
      <c r="KHD2399" s="41"/>
      <c r="KHE2399" s="44"/>
      <c r="KHF2399" s="51"/>
      <c r="KHG2399" s="51"/>
      <c r="KHH2399" s="51"/>
      <c r="KHI2399" s="13"/>
      <c r="KHJ2399" s="13"/>
      <c r="KHK2399" s="14"/>
      <c r="KHL2399" s="14"/>
      <c r="KHM2399" s="41"/>
      <c r="KHN2399" s="44"/>
      <c r="KHO2399" s="51"/>
      <c r="KHP2399" s="51"/>
      <c r="KHQ2399" s="51"/>
      <c r="KHR2399" s="13"/>
      <c r="KHS2399" s="13"/>
      <c r="KHT2399" s="14"/>
      <c r="KHU2399" s="14"/>
      <c r="KHV2399" s="41"/>
      <c r="KHW2399" s="44"/>
      <c r="KHX2399" s="51"/>
      <c r="KHY2399" s="51"/>
      <c r="KHZ2399" s="51"/>
      <c r="KIA2399" s="13"/>
      <c r="KIB2399" s="13"/>
      <c r="KIC2399" s="14"/>
      <c r="KID2399" s="14"/>
      <c r="KIE2399" s="41"/>
      <c r="KIF2399" s="44"/>
      <c r="KIG2399" s="51"/>
      <c r="KIH2399" s="51"/>
      <c r="KII2399" s="51"/>
      <c r="KIJ2399" s="13"/>
      <c r="KIK2399" s="13"/>
      <c r="KIL2399" s="14"/>
      <c r="KIM2399" s="14"/>
      <c r="KIN2399" s="41"/>
      <c r="KIO2399" s="44"/>
      <c r="KIP2399" s="51"/>
      <c r="KIQ2399" s="51"/>
      <c r="KIR2399" s="51"/>
      <c r="KIS2399" s="13"/>
      <c r="KIT2399" s="13"/>
      <c r="KIU2399" s="14"/>
      <c r="KIV2399" s="14"/>
      <c r="KIW2399" s="41"/>
      <c r="KIX2399" s="44"/>
      <c r="KIY2399" s="51"/>
      <c r="KIZ2399" s="51"/>
      <c r="KJA2399" s="51"/>
      <c r="KJB2399" s="13"/>
      <c r="KJC2399" s="13"/>
      <c r="KJD2399" s="14"/>
      <c r="KJE2399" s="14"/>
      <c r="KJF2399" s="41"/>
      <c r="KJG2399" s="44"/>
      <c r="KJH2399" s="51"/>
      <c r="KJI2399" s="51"/>
      <c r="KJJ2399" s="51"/>
      <c r="KJK2399" s="13"/>
      <c r="KJL2399" s="13"/>
      <c r="KJM2399" s="14"/>
      <c r="KJN2399" s="14"/>
      <c r="KJO2399" s="41"/>
      <c r="KJP2399" s="44"/>
      <c r="KJQ2399" s="51"/>
      <c r="KJR2399" s="51"/>
      <c r="KJS2399" s="51"/>
      <c r="KJT2399" s="13"/>
      <c r="KJU2399" s="13"/>
      <c r="KJV2399" s="14"/>
      <c r="KJW2399" s="14"/>
      <c r="KJX2399" s="41"/>
      <c r="KJY2399" s="44"/>
      <c r="KJZ2399" s="51"/>
      <c r="KKA2399" s="51"/>
      <c r="KKB2399" s="51"/>
      <c r="KKC2399" s="13"/>
      <c r="KKD2399" s="13"/>
      <c r="KKE2399" s="14"/>
      <c r="KKF2399" s="14"/>
      <c r="KKG2399" s="41"/>
      <c r="KKH2399" s="44"/>
      <c r="KKI2399" s="51"/>
      <c r="KKJ2399" s="51"/>
      <c r="KKK2399" s="51"/>
      <c r="KKL2399" s="13"/>
      <c r="KKM2399" s="13"/>
      <c r="KKN2399" s="14"/>
      <c r="KKO2399" s="14"/>
      <c r="KKP2399" s="41"/>
      <c r="KKQ2399" s="44"/>
      <c r="KKR2399" s="51"/>
      <c r="KKS2399" s="51"/>
      <c r="KKT2399" s="51"/>
      <c r="KKU2399" s="13"/>
      <c r="KKV2399" s="13"/>
      <c r="KKW2399" s="14"/>
      <c r="KKX2399" s="14"/>
      <c r="KKY2399" s="41"/>
      <c r="KKZ2399" s="44"/>
      <c r="KLA2399" s="51"/>
      <c r="KLB2399" s="51"/>
      <c r="KLC2399" s="51"/>
      <c r="KLD2399" s="13"/>
      <c r="KLE2399" s="13"/>
      <c r="KLF2399" s="14"/>
      <c r="KLG2399" s="14"/>
      <c r="KLH2399" s="41"/>
      <c r="KLI2399" s="44"/>
      <c r="KLJ2399" s="51"/>
      <c r="KLK2399" s="51"/>
      <c r="KLL2399" s="51"/>
      <c r="KLM2399" s="13"/>
      <c r="KLN2399" s="13"/>
      <c r="KLO2399" s="14"/>
      <c r="KLP2399" s="14"/>
      <c r="KLQ2399" s="41"/>
      <c r="KLR2399" s="44"/>
      <c r="KLS2399" s="51"/>
      <c r="KLT2399" s="51"/>
      <c r="KLU2399" s="51"/>
      <c r="KLV2399" s="13"/>
      <c r="KLW2399" s="13"/>
      <c r="KLX2399" s="14"/>
      <c r="KLY2399" s="14"/>
      <c r="KLZ2399" s="41"/>
      <c r="KMA2399" s="44"/>
      <c r="KMB2399" s="51"/>
      <c r="KMC2399" s="51"/>
      <c r="KMD2399" s="51"/>
      <c r="KME2399" s="13"/>
      <c r="KMF2399" s="13"/>
      <c r="KMG2399" s="14"/>
      <c r="KMH2399" s="14"/>
      <c r="KMI2399" s="41"/>
      <c r="KMJ2399" s="44"/>
      <c r="KMK2399" s="51"/>
      <c r="KML2399" s="51"/>
      <c r="KMM2399" s="51"/>
      <c r="KMN2399" s="13"/>
      <c r="KMO2399" s="13"/>
      <c r="KMP2399" s="14"/>
      <c r="KMQ2399" s="14"/>
      <c r="KMR2399" s="41"/>
      <c r="KMS2399" s="44"/>
      <c r="KMT2399" s="51"/>
      <c r="KMU2399" s="51"/>
      <c r="KMV2399" s="51"/>
      <c r="KMW2399" s="13"/>
      <c r="KMX2399" s="13"/>
      <c r="KMY2399" s="14"/>
      <c r="KMZ2399" s="14"/>
      <c r="KNA2399" s="41"/>
      <c r="KNB2399" s="44"/>
      <c r="KNC2399" s="51"/>
      <c r="KND2399" s="51"/>
      <c r="KNE2399" s="51"/>
      <c r="KNF2399" s="13"/>
      <c r="KNG2399" s="13"/>
      <c r="KNH2399" s="14"/>
      <c r="KNI2399" s="14"/>
      <c r="KNJ2399" s="41"/>
      <c r="KNK2399" s="44"/>
      <c r="KNL2399" s="51"/>
      <c r="KNM2399" s="51"/>
      <c r="KNN2399" s="51"/>
      <c r="KNO2399" s="13"/>
      <c r="KNP2399" s="13"/>
      <c r="KNQ2399" s="14"/>
      <c r="KNR2399" s="14"/>
      <c r="KNS2399" s="41"/>
      <c r="KNT2399" s="44"/>
      <c r="KNU2399" s="51"/>
      <c r="KNV2399" s="51"/>
      <c r="KNW2399" s="51"/>
      <c r="KNX2399" s="13"/>
      <c r="KNY2399" s="13"/>
      <c r="KNZ2399" s="14"/>
      <c r="KOA2399" s="14"/>
      <c r="KOB2399" s="41"/>
      <c r="KOC2399" s="44"/>
      <c r="KOD2399" s="51"/>
      <c r="KOE2399" s="51"/>
      <c r="KOF2399" s="51"/>
      <c r="KOG2399" s="13"/>
      <c r="KOH2399" s="13"/>
      <c r="KOI2399" s="14"/>
      <c r="KOJ2399" s="14"/>
      <c r="KOK2399" s="41"/>
      <c r="KOL2399" s="44"/>
      <c r="KOM2399" s="51"/>
      <c r="KON2399" s="51"/>
      <c r="KOO2399" s="51"/>
      <c r="KOP2399" s="13"/>
      <c r="KOQ2399" s="13"/>
      <c r="KOR2399" s="14"/>
      <c r="KOS2399" s="14"/>
      <c r="KOT2399" s="41"/>
      <c r="KOU2399" s="44"/>
      <c r="KOV2399" s="51"/>
      <c r="KOW2399" s="51"/>
      <c r="KOX2399" s="51"/>
      <c r="KOY2399" s="13"/>
      <c r="KOZ2399" s="13"/>
      <c r="KPA2399" s="14"/>
      <c r="KPB2399" s="14"/>
      <c r="KPC2399" s="41"/>
      <c r="KPD2399" s="44"/>
      <c r="KPE2399" s="51"/>
      <c r="KPF2399" s="51"/>
      <c r="KPG2399" s="51"/>
      <c r="KPH2399" s="13"/>
      <c r="KPI2399" s="13"/>
      <c r="KPJ2399" s="14"/>
      <c r="KPK2399" s="14"/>
      <c r="KPL2399" s="41"/>
      <c r="KPM2399" s="44"/>
      <c r="KPN2399" s="51"/>
      <c r="KPO2399" s="51"/>
      <c r="KPP2399" s="51"/>
      <c r="KPQ2399" s="13"/>
      <c r="KPR2399" s="13"/>
      <c r="KPS2399" s="14"/>
      <c r="KPT2399" s="14"/>
      <c r="KPU2399" s="41"/>
      <c r="KPV2399" s="44"/>
      <c r="KPW2399" s="51"/>
      <c r="KPX2399" s="51"/>
      <c r="KPY2399" s="51"/>
      <c r="KPZ2399" s="13"/>
      <c r="KQA2399" s="13"/>
      <c r="KQB2399" s="14"/>
      <c r="KQC2399" s="14"/>
      <c r="KQD2399" s="41"/>
      <c r="KQE2399" s="44"/>
      <c r="KQF2399" s="51"/>
      <c r="KQG2399" s="51"/>
      <c r="KQH2399" s="51"/>
      <c r="KQI2399" s="13"/>
      <c r="KQJ2399" s="13"/>
      <c r="KQK2399" s="14"/>
      <c r="KQL2399" s="14"/>
      <c r="KQM2399" s="41"/>
      <c r="KQN2399" s="44"/>
      <c r="KQO2399" s="51"/>
      <c r="KQP2399" s="51"/>
      <c r="KQQ2399" s="51"/>
      <c r="KQR2399" s="13"/>
      <c r="KQS2399" s="13"/>
      <c r="KQT2399" s="14"/>
      <c r="KQU2399" s="14"/>
      <c r="KQV2399" s="41"/>
      <c r="KQW2399" s="44"/>
      <c r="KQX2399" s="51"/>
      <c r="KQY2399" s="51"/>
      <c r="KQZ2399" s="51"/>
      <c r="KRA2399" s="13"/>
      <c r="KRB2399" s="13"/>
      <c r="KRC2399" s="14"/>
      <c r="KRD2399" s="14"/>
      <c r="KRE2399" s="41"/>
      <c r="KRF2399" s="44"/>
      <c r="KRG2399" s="51"/>
      <c r="KRH2399" s="51"/>
      <c r="KRI2399" s="51"/>
      <c r="KRJ2399" s="13"/>
      <c r="KRK2399" s="13"/>
      <c r="KRL2399" s="14"/>
      <c r="KRM2399" s="14"/>
      <c r="KRN2399" s="41"/>
      <c r="KRO2399" s="44"/>
      <c r="KRP2399" s="51"/>
      <c r="KRQ2399" s="51"/>
      <c r="KRR2399" s="51"/>
      <c r="KRS2399" s="13"/>
      <c r="KRT2399" s="13"/>
      <c r="KRU2399" s="14"/>
      <c r="KRV2399" s="14"/>
      <c r="KRW2399" s="41"/>
      <c r="KRX2399" s="44"/>
      <c r="KRY2399" s="51"/>
      <c r="KRZ2399" s="51"/>
      <c r="KSA2399" s="51"/>
      <c r="KSB2399" s="13"/>
      <c r="KSC2399" s="13"/>
      <c r="KSD2399" s="14"/>
      <c r="KSE2399" s="14"/>
      <c r="KSF2399" s="41"/>
      <c r="KSG2399" s="44"/>
      <c r="KSH2399" s="51"/>
      <c r="KSI2399" s="51"/>
      <c r="KSJ2399" s="51"/>
      <c r="KSK2399" s="13"/>
      <c r="KSL2399" s="13"/>
      <c r="KSM2399" s="14"/>
      <c r="KSN2399" s="14"/>
      <c r="KSO2399" s="41"/>
      <c r="KSP2399" s="44"/>
      <c r="KSQ2399" s="51"/>
      <c r="KSR2399" s="51"/>
      <c r="KSS2399" s="51"/>
      <c r="KST2399" s="13"/>
      <c r="KSU2399" s="13"/>
      <c r="KSV2399" s="14"/>
      <c r="KSW2399" s="14"/>
      <c r="KSX2399" s="41"/>
      <c r="KSY2399" s="44"/>
      <c r="KSZ2399" s="51"/>
      <c r="KTA2399" s="51"/>
      <c r="KTB2399" s="51"/>
      <c r="KTC2399" s="13"/>
      <c r="KTD2399" s="13"/>
      <c r="KTE2399" s="14"/>
      <c r="KTF2399" s="14"/>
      <c r="KTG2399" s="41"/>
      <c r="KTH2399" s="44"/>
      <c r="KTI2399" s="51"/>
      <c r="KTJ2399" s="51"/>
      <c r="KTK2399" s="51"/>
      <c r="KTL2399" s="13"/>
      <c r="KTM2399" s="13"/>
      <c r="KTN2399" s="14"/>
      <c r="KTO2399" s="14"/>
      <c r="KTP2399" s="41"/>
      <c r="KTQ2399" s="44"/>
      <c r="KTR2399" s="51"/>
      <c r="KTS2399" s="51"/>
      <c r="KTT2399" s="51"/>
      <c r="KTU2399" s="13"/>
      <c r="KTV2399" s="13"/>
      <c r="KTW2399" s="14"/>
      <c r="KTX2399" s="14"/>
      <c r="KTY2399" s="41"/>
      <c r="KTZ2399" s="44"/>
      <c r="KUA2399" s="51"/>
      <c r="KUB2399" s="51"/>
      <c r="KUC2399" s="51"/>
      <c r="KUD2399" s="13"/>
      <c r="KUE2399" s="13"/>
      <c r="KUF2399" s="14"/>
      <c r="KUG2399" s="14"/>
      <c r="KUH2399" s="41"/>
      <c r="KUI2399" s="44"/>
      <c r="KUJ2399" s="51"/>
      <c r="KUK2399" s="51"/>
      <c r="KUL2399" s="51"/>
      <c r="KUM2399" s="13"/>
      <c r="KUN2399" s="13"/>
      <c r="KUO2399" s="14"/>
      <c r="KUP2399" s="14"/>
      <c r="KUQ2399" s="41"/>
      <c r="KUR2399" s="44"/>
      <c r="KUS2399" s="51"/>
      <c r="KUT2399" s="51"/>
      <c r="KUU2399" s="51"/>
      <c r="KUV2399" s="13"/>
      <c r="KUW2399" s="13"/>
      <c r="KUX2399" s="14"/>
      <c r="KUY2399" s="14"/>
      <c r="KUZ2399" s="41"/>
      <c r="KVA2399" s="44"/>
      <c r="KVB2399" s="51"/>
      <c r="KVC2399" s="51"/>
      <c r="KVD2399" s="51"/>
      <c r="KVE2399" s="13"/>
      <c r="KVF2399" s="13"/>
      <c r="KVG2399" s="14"/>
      <c r="KVH2399" s="14"/>
      <c r="KVI2399" s="41"/>
      <c r="KVJ2399" s="44"/>
      <c r="KVK2399" s="51"/>
      <c r="KVL2399" s="51"/>
      <c r="KVM2399" s="51"/>
      <c r="KVN2399" s="13"/>
      <c r="KVO2399" s="13"/>
      <c r="KVP2399" s="14"/>
      <c r="KVQ2399" s="14"/>
      <c r="KVR2399" s="41"/>
      <c r="KVS2399" s="44"/>
      <c r="KVT2399" s="51"/>
      <c r="KVU2399" s="51"/>
      <c r="KVV2399" s="51"/>
      <c r="KVW2399" s="13"/>
      <c r="KVX2399" s="13"/>
      <c r="KVY2399" s="14"/>
      <c r="KVZ2399" s="14"/>
      <c r="KWA2399" s="41"/>
      <c r="KWB2399" s="44"/>
      <c r="KWC2399" s="51"/>
      <c r="KWD2399" s="51"/>
      <c r="KWE2399" s="51"/>
      <c r="KWF2399" s="13"/>
      <c r="KWG2399" s="13"/>
      <c r="KWH2399" s="14"/>
      <c r="KWI2399" s="14"/>
      <c r="KWJ2399" s="41"/>
      <c r="KWK2399" s="44"/>
      <c r="KWL2399" s="51"/>
      <c r="KWM2399" s="51"/>
      <c r="KWN2399" s="51"/>
      <c r="KWO2399" s="13"/>
      <c r="KWP2399" s="13"/>
      <c r="KWQ2399" s="14"/>
      <c r="KWR2399" s="14"/>
      <c r="KWS2399" s="41"/>
      <c r="KWT2399" s="44"/>
      <c r="KWU2399" s="51"/>
      <c r="KWV2399" s="51"/>
      <c r="KWW2399" s="51"/>
      <c r="KWX2399" s="13"/>
      <c r="KWY2399" s="13"/>
      <c r="KWZ2399" s="14"/>
      <c r="KXA2399" s="14"/>
      <c r="KXB2399" s="41"/>
      <c r="KXC2399" s="44"/>
      <c r="KXD2399" s="51"/>
      <c r="KXE2399" s="51"/>
      <c r="KXF2399" s="51"/>
      <c r="KXG2399" s="13"/>
      <c r="KXH2399" s="13"/>
      <c r="KXI2399" s="14"/>
      <c r="KXJ2399" s="14"/>
      <c r="KXK2399" s="41"/>
      <c r="KXL2399" s="44"/>
      <c r="KXM2399" s="51"/>
      <c r="KXN2399" s="51"/>
      <c r="KXO2399" s="51"/>
      <c r="KXP2399" s="13"/>
      <c r="KXQ2399" s="13"/>
      <c r="KXR2399" s="14"/>
      <c r="KXS2399" s="14"/>
      <c r="KXT2399" s="41"/>
      <c r="KXU2399" s="44"/>
      <c r="KXV2399" s="51"/>
      <c r="KXW2399" s="51"/>
      <c r="KXX2399" s="51"/>
      <c r="KXY2399" s="13"/>
      <c r="KXZ2399" s="13"/>
      <c r="KYA2399" s="14"/>
      <c r="KYB2399" s="14"/>
      <c r="KYC2399" s="41"/>
      <c r="KYD2399" s="44"/>
      <c r="KYE2399" s="51"/>
      <c r="KYF2399" s="51"/>
      <c r="KYG2399" s="51"/>
      <c r="KYH2399" s="13"/>
      <c r="KYI2399" s="13"/>
      <c r="KYJ2399" s="14"/>
      <c r="KYK2399" s="14"/>
      <c r="KYL2399" s="41"/>
      <c r="KYM2399" s="44"/>
      <c r="KYN2399" s="51"/>
      <c r="KYO2399" s="51"/>
      <c r="KYP2399" s="51"/>
      <c r="KYQ2399" s="13"/>
      <c r="KYR2399" s="13"/>
      <c r="KYS2399" s="14"/>
      <c r="KYT2399" s="14"/>
      <c r="KYU2399" s="41"/>
      <c r="KYV2399" s="44"/>
      <c r="KYW2399" s="51"/>
      <c r="KYX2399" s="51"/>
      <c r="KYY2399" s="51"/>
      <c r="KYZ2399" s="13"/>
      <c r="KZA2399" s="13"/>
      <c r="KZB2399" s="14"/>
      <c r="KZC2399" s="14"/>
      <c r="KZD2399" s="41"/>
      <c r="KZE2399" s="44"/>
      <c r="KZF2399" s="51"/>
      <c r="KZG2399" s="51"/>
      <c r="KZH2399" s="51"/>
      <c r="KZI2399" s="13"/>
      <c r="KZJ2399" s="13"/>
      <c r="KZK2399" s="14"/>
      <c r="KZL2399" s="14"/>
      <c r="KZM2399" s="41"/>
      <c r="KZN2399" s="44"/>
      <c r="KZO2399" s="51"/>
      <c r="KZP2399" s="51"/>
      <c r="KZQ2399" s="51"/>
      <c r="KZR2399" s="13"/>
      <c r="KZS2399" s="13"/>
      <c r="KZT2399" s="14"/>
      <c r="KZU2399" s="14"/>
      <c r="KZV2399" s="41"/>
      <c r="KZW2399" s="44"/>
      <c r="KZX2399" s="51"/>
      <c r="KZY2399" s="51"/>
      <c r="KZZ2399" s="51"/>
      <c r="LAA2399" s="13"/>
      <c r="LAB2399" s="13"/>
      <c r="LAC2399" s="14"/>
      <c r="LAD2399" s="14"/>
      <c r="LAE2399" s="41"/>
      <c r="LAF2399" s="44"/>
      <c r="LAG2399" s="51"/>
      <c r="LAH2399" s="51"/>
      <c r="LAI2399" s="51"/>
      <c r="LAJ2399" s="13"/>
      <c r="LAK2399" s="13"/>
      <c r="LAL2399" s="14"/>
      <c r="LAM2399" s="14"/>
      <c r="LAN2399" s="41"/>
      <c r="LAO2399" s="44"/>
      <c r="LAP2399" s="51"/>
      <c r="LAQ2399" s="51"/>
      <c r="LAR2399" s="51"/>
      <c r="LAS2399" s="13"/>
      <c r="LAT2399" s="13"/>
      <c r="LAU2399" s="14"/>
      <c r="LAV2399" s="14"/>
      <c r="LAW2399" s="41"/>
      <c r="LAX2399" s="44"/>
      <c r="LAY2399" s="51"/>
      <c r="LAZ2399" s="51"/>
      <c r="LBA2399" s="51"/>
      <c r="LBB2399" s="13"/>
      <c r="LBC2399" s="13"/>
      <c r="LBD2399" s="14"/>
      <c r="LBE2399" s="14"/>
      <c r="LBF2399" s="41"/>
      <c r="LBG2399" s="44"/>
      <c r="LBH2399" s="51"/>
      <c r="LBI2399" s="51"/>
      <c r="LBJ2399" s="51"/>
      <c r="LBK2399" s="13"/>
      <c r="LBL2399" s="13"/>
      <c r="LBM2399" s="14"/>
      <c r="LBN2399" s="14"/>
      <c r="LBO2399" s="41"/>
      <c r="LBP2399" s="44"/>
      <c r="LBQ2399" s="51"/>
      <c r="LBR2399" s="51"/>
      <c r="LBS2399" s="51"/>
      <c r="LBT2399" s="13"/>
      <c r="LBU2399" s="13"/>
      <c r="LBV2399" s="14"/>
      <c r="LBW2399" s="14"/>
      <c r="LBX2399" s="41"/>
      <c r="LBY2399" s="44"/>
      <c r="LBZ2399" s="51"/>
      <c r="LCA2399" s="51"/>
      <c r="LCB2399" s="51"/>
      <c r="LCC2399" s="13"/>
      <c r="LCD2399" s="13"/>
      <c r="LCE2399" s="14"/>
      <c r="LCF2399" s="14"/>
      <c r="LCG2399" s="41"/>
      <c r="LCH2399" s="44"/>
      <c r="LCI2399" s="51"/>
      <c r="LCJ2399" s="51"/>
      <c r="LCK2399" s="51"/>
      <c r="LCL2399" s="13"/>
      <c r="LCM2399" s="13"/>
      <c r="LCN2399" s="14"/>
      <c r="LCO2399" s="14"/>
      <c r="LCP2399" s="41"/>
      <c r="LCQ2399" s="44"/>
      <c r="LCR2399" s="51"/>
      <c r="LCS2399" s="51"/>
      <c r="LCT2399" s="51"/>
      <c r="LCU2399" s="13"/>
      <c r="LCV2399" s="13"/>
      <c r="LCW2399" s="14"/>
      <c r="LCX2399" s="14"/>
      <c r="LCY2399" s="41"/>
      <c r="LCZ2399" s="44"/>
      <c r="LDA2399" s="51"/>
      <c r="LDB2399" s="51"/>
      <c r="LDC2399" s="51"/>
      <c r="LDD2399" s="13"/>
      <c r="LDE2399" s="13"/>
      <c r="LDF2399" s="14"/>
      <c r="LDG2399" s="14"/>
      <c r="LDH2399" s="41"/>
      <c r="LDI2399" s="44"/>
      <c r="LDJ2399" s="51"/>
      <c r="LDK2399" s="51"/>
      <c r="LDL2399" s="51"/>
      <c r="LDM2399" s="13"/>
      <c r="LDN2399" s="13"/>
      <c r="LDO2399" s="14"/>
      <c r="LDP2399" s="14"/>
      <c r="LDQ2399" s="41"/>
      <c r="LDR2399" s="44"/>
      <c r="LDS2399" s="51"/>
      <c r="LDT2399" s="51"/>
      <c r="LDU2399" s="51"/>
      <c r="LDV2399" s="13"/>
      <c r="LDW2399" s="13"/>
      <c r="LDX2399" s="14"/>
      <c r="LDY2399" s="14"/>
      <c r="LDZ2399" s="41"/>
      <c r="LEA2399" s="44"/>
      <c r="LEB2399" s="51"/>
      <c r="LEC2399" s="51"/>
      <c r="LED2399" s="51"/>
      <c r="LEE2399" s="13"/>
      <c r="LEF2399" s="13"/>
      <c r="LEG2399" s="14"/>
      <c r="LEH2399" s="14"/>
      <c r="LEI2399" s="41"/>
      <c r="LEJ2399" s="44"/>
      <c r="LEK2399" s="51"/>
      <c r="LEL2399" s="51"/>
      <c r="LEM2399" s="51"/>
      <c r="LEN2399" s="13"/>
      <c r="LEO2399" s="13"/>
      <c r="LEP2399" s="14"/>
      <c r="LEQ2399" s="14"/>
      <c r="LER2399" s="41"/>
      <c r="LES2399" s="44"/>
      <c r="LET2399" s="51"/>
      <c r="LEU2399" s="51"/>
      <c r="LEV2399" s="51"/>
      <c r="LEW2399" s="13"/>
      <c r="LEX2399" s="13"/>
      <c r="LEY2399" s="14"/>
      <c r="LEZ2399" s="14"/>
      <c r="LFA2399" s="41"/>
      <c r="LFB2399" s="44"/>
      <c r="LFC2399" s="51"/>
      <c r="LFD2399" s="51"/>
      <c r="LFE2399" s="51"/>
      <c r="LFF2399" s="13"/>
      <c r="LFG2399" s="13"/>
      <c r="LFH2399" s="14"/>
      <c r="LFI2399" s="14"/>
      <c r="LFJ2399" s="41"/>
      <c r="LFK2399" s="44"/>
      <c r="LFL2399" s="51"/>
      <c r="LFM2399" s="51"/>
      <c r="LFN2399" s="51"/>
      <c r="LFO2399" s="13"/>
      <c r="LFP2399" s="13"/>
      <c r="LFQ2399" s="14"/>
      <c r="LFR2399" s="14"/>
      <c r="LFS2399" s="41"/>
      <c r="LFT2399" s="44"/>
      <c r="LFU2399" s="51"/>
      <c r="LFV2399" s="51"/>
      <c r="LFW2399" s="51"/>
      <c r="LFX2399" s="13"/>
      <c r="LFY2399" s="13"/>
      <c r="LFZ2399" s="14"/>
      <c r="LGA2399" s="14"/>
      <c r="LGB2399" s="41"/>
      <c r="LGC2399" s="44"/>
      <c r="LGD2399" s="51"/>
      <c r="LGE2399" s="51"/>
      <c r="LGF2399" s="51"/>
      <c r="LGG2399" s="13"/>
      <c r="LGH2399" s="13"/>
      <c r="LGI2399" s="14"/>
      <c r="LGJ2399" s="14"/>
      <c r="LGK2399" s="41"/>
      <c r="LGL2399" s="44"/>
      <c r="LGM2399" s="51"/>
      <c r="LGN2399" s="51"/>
      <c r="LGO2399" s="51"/>
      <c r="LGP2399" s="13"/>
      <c r="LGQ2399" s="13"/>
      <c r="LGR2399" s="14"/>
      <c r="LGS2399" s="14"/>
      <c r="LGT2399" s="41"/>
      <c r="LGU2399" s="44"/>
      <c r="LGV2399" s="51"/>
      <c r="LGW2399" s="51"/>
      <c r="LGX2399" s="51"/>
      <c r="LGY2399" s="13"/>
      <c r="LGZ2399" s="13"/>
      <c r="LHA2399" s="14"/>
      <c r="LHB2399" s="14"/>
      <c r="LHC2399" s="41"/>
      <c r="LHD2399" s="44"/>
      <c r="LHE2399" s="51"/>
      <c r="LHF2399" s="51"/>
      <c r="LHG2399" s="51"/>
      <c r="LHH2399" s="13"/>
      <c r="LHI2399" s="13"/>
      <c r="LHJ2399" s="14"/>
      <c r="LHK2399" s="14"/>
      <c r="LHL2399" s="41"/>
      <c r="LHM2399" s="44"/>
      <c r="LHN2399" s="51"/>
      <c r="LHO2399" s="51"/>
      <c r="LHP2399" s="51"/>
      <c r="LHQ2399" s="13"/>
      <c r="LHR2399" s="13"/>
      <c r="LHS2399" s="14"/>
      <c r="LHT2399" s="14"/>
      <c r="LHU2399" s="41"/>
      <c r="LHV2399" s="44"/>
      <c r="LHW2399" s="51"/>
      <c r="LHX2399" s="51"/>
      <c r="LHY2399" s="51"/>
      <c r="LHZ2399" s="13"/>
      <c r="LIA2399" s="13"/>
      <c r="LIB2399" s="14"/>
      <c r="LIC2399" s="14"/>
      <c r="LID2399" s="41"/>
      <c r="LIE2399" s="44"/>
      <c r="LIF2399" s="51"/>
      <c r="LIG2399" s="51"/>
      <c r="LIH2399" s="51"/>
      <c r="LII2399" s="13"/>
      <c r="LIJ2399" s="13"/>
      <c r="LIK2399" s="14"/>
      <c r="LIL2399" s="14"/>
      <c r="LIM2399" s="41"/>
      <c r="LIN2399" s="44"/>
      <c r="LIO2399" s="51"/>
      <c r="LIP2399" s="51"/>
      <c r="LIQ2399" s="51"/>
      <c r="LIR2399" s="13"/>
      <c r="LIS2399" s="13"/>
      <c r="LIT2399" s="14"/>
      <c r="LIU2399" s="14"/>
      <c r="LIV2399" s="41"/>
      <c r="LIW2399" s="44"/>
      <c r="LIX2399" s="51"/>
      <c r="LIY2399" s="51"/>
      <c r="LIZ2399" s="51"/>
      <c r="LJA2399" s="13"/>
      <c r="LJB2399" s="13"/>
      <c r="LJC2399" s="14"/>
      <c r="LJD2399" s="14"/>
      <c r="LJE2399" s="41"/>
      <c r="LJF2399" s="44"/>
      <c r="LJG2399" s="51"/>
      <c r="LJH2399" s="51"/>
      <c r="LJI2399" s="51"/>
      <c r="LJJ2399" s="13"/>
      <c r="LJK2399" s="13"/>
      <c r="LJL2399" s="14"/>
      <c r="LJM2399" s="14"/>
      <c r="LJN2399" s="41"/>
      <c r="LJO2399" s="44"/>
      <c r="LJP2399" s="51"/>
      <c r="LJQ2399" s="51"/>
      <c r="LJR2399" s="51"/>
      <c r="LJS2399" s="13"/>
      <c r="LJT2399" s="13"/>
      <c r="LJU2399" s="14"/>
      <c r="LJV2399" s="14"/>
      <c r="LJW2399" s="41"/>
      <c r="LJX2399" s="44"/>
      <c r="LJY2399" s="51"/>
      <c r="LJZ2399" s="51"/>
      <c r="LKA2399" s="51"/>
      <c r="LKB2399" s="13"/>
      <c r="LKC2399" s="13"/>
      <c r="LKD2399" s="14"/>
      <c r="LKE2399" s="14"/>
      <c r="LKF2399" s="41"/>
      <c r="LKG2399" s="44"/>
      <c r="LKH2399" s="51"/>
      <c r="LKI2399" s="51"/>
      <c r="LKJ2399" s="51"/>
      <c r="LKK2399" s="13"/>
      <c r="LKL2399" s="13"/>
      <c r="LKM2399" s="14"/>
      <c r="LKN2399" s="14"/>
      <c r="LKO2399" s="41"/>
      <c r="LKP2399" s="44"/>
      <c r="LKQ2399" s="51"/>
      <c r="LKR2399" s="51"/>
      <c r="LKS2399" s="51"/>
      <c r="LKT2399" s="13"/>
      <c r="LKU2399" s="13"/>
      <c r="LKV2399" s="14"/>
      <c r="LKW2399" s="14"/>
      <c r="LKX2399" s="41"/>
      <c r="LKY2399" s="44"/>
      <c r="LKZ2399" s="51"/>
      <c r="LLA2399" s="51"/>
      <c r="LLB2399" s="51"/>
      <c r="LLC2399" s="13"/>
      <c r="LLD2399" s="13"/>
      <c r="LLE2399" s="14"/>
      <c r="LLF2399" s="14"/>
      <c r="LLG2399" s="41"/>
      <c r="LLH2399" s="44"/>
      <c r="LLI2399" s="51"/>
      <c r="LLJ2399" s="51"/>
      <c r="LLK2399" s="51"/>
      <c r="LLL2399" s="13"/>
      <c r="LLM2399" s="13"/>
      <c r="LLN2399" s="14"/>
      <c r="LLO2399" s="14"/>
      <c r="LLP2399" s="41"/>
      <c r="LLQ2399" s="44"/>
      <c r="LLR2399" s="51"/>
      <c r="LLS2399" s="51"/>
      <c r="LLT2399" s="51"/>
      <c r="LLU2399" s="13"/>
      <c r="LLV2399" s="13"/>
      <c r="LLW2399" s="14"/>
      <c r="LLX2399" s="14"/>
      <c r="LLY2399" s="41"/>
      <c r="LLZ2399" s="44"/>
      <c r="LMA2399" s="51"/>
      <c r="LMB2399" s="51"/>
      <c r="LMC2399" s="51"/>
      <c r="LMD2399" s="13"/>
      <c r="LME2399" s="13"/>
      <c r="LMF2399" s="14"/>
      <c r="LMG2399" s="14"/>
      <c r="LMH2399" s="41"/>
      <c r="LMI2399" s="44"/>
      <c r="LMJ2399" s="51"/>
      <c r="LMK2399" s="51"/>
      <c r="LML2399" s="51"/>
      <c r="LMM2399" s="13"/>
      <c r="LMN2399" s="13"/>
      <c r="LMO2399" s="14"/>
      <c r="LMP2399" s="14"/>
      <c r="LMQ2399" s="41"/>
      <c r="LMR2399" s="44"/>
      <c r="LMS2399" s="51"/>
      <c r="LMT2399" s="51"/>
      <c r="LMU2399" s="51"/>
      <c r="LMV2399" s="13"/>
      <c r="LMW2399" s="13"/>
      <c r="LMX2399" s="14"/>
      <c r="LMY2399" s="14"/>
      <c r="LMZ2399" s="41"/>
      <c r="LNA2399" s="44"/>
      <c r="LNB2399" s="51"/>
      <c r="LNC2399" s="51"/>
      <c r="LND2399" s="51"/>
      <c r="LNE2399" s="13"/>
      <c r="LNF2399" s="13"/>
      <c r="LNG2399" s="14"/>
      <c r="LNH2399" s="14"/>
      <c r="LNI2399" s="41"/>
      <c r="LNJ2399" s="44"/>
      <c r="LNK2399" s="51"/>
      <c r="LNL2399" s="51"/>
      <c r="LNM2399" s="51"/>
      <c r="LNN2399" s="13"/>
      <c r="LNO2399" s="13"/>
      <c r="LNP2399" s="14"/>
      <c r="LNQ2399" s="14"/>
      <c r="LNR2399" s="41"/>
      <c r="LNS2399" s="44"/>
      <c r="LNT2399" s="51"/>
      <c r="LNU2399" s="51"/>
      <c r="LNV2399" s="51"/>
      <c r="LNW2399" s="13"/>
      <c r="LNX2399" s="13"/>
      <c r="LNY2399" s="14"/>
      <c r="LNZ2399" s="14"/>
      <c r="LOA2399" s="41"/>
      <c r="LOB2399" s="44"/>
      <c r="LOC2399" s="51"/>
      <c r="LOD2399" s="51"/>
      <c r="LOE2399" s="51"/>
      <c r="LOF2399" s="13"/>
      <c r="LOG2399" s="13"/>
      <c r="LOH2399" s="14"/>
      <c r="LOI2399" s="14"/>
      <c r="LOJ2399" s="41"/>
      <c r="LOK2399" s="44"/>
      <c r="LOL2399" s="51"/>
      <c r="LOM2399" s="51"/>
      <c r="LON2399" s="51"/>
      <c r="LOO2399" s="13"/>
      <c r="LOP2399" s="13"/>
      <c r="LOQ2399" s="14"/>
      <c r="LOR2399" s="14"/>
      <c r="LOS2399" s="41"/>
      <c r="LOT2399" s="44"/>
      <c r="LOU2399" s="51"/>
      <c r="LOV2399" s="51"/>
      <c r="LOW2399" s="51"/>
      <c r="LOX2399" s="13"/>
      <c r="LOY2399" s="13"/>
      <c r="LOZ2399" s="14"/>
      <c r="LPA2399" s="14"/>
      <c r="LPB2399" s="41"/>
      <c r="LPC2399" s="44"/>
      <c r="LPD2399" s="51"/>
      <c r="LPE2399" s="51"/>
      <c r="LPF2399" s="51"/>
      <c r="LPG2399" s="13"/>
      <c r="LPH2399" s="13"/>
      <c r="LPI2399" s="14"/>
      <c r="LPJ2399" s="14"/>
      <c r="LPK2399" s="41"/>
      <c r="LPL2399" s="44"/>
      <c r="LPM2399" s="51"/>
      <c r="LPN2399" s="51"/>
      <c r="LPO2399" s="51"/>
      <c r="LPP2399" s="13"/>
      <c r="LPQ2399" s="13"/>
      <c r="LPR2399" s="14"/>
      <c r="LPS2399" s="14"/>
      <c r="LPT2399" s="41"/>
      <c r="LPU2399" s="44"/>
      <c r="LPV2399" s="51"/>
      <c r="LPW2399" s="51"/>
      <c r="LPX2399" s="51"/>
      <c r="LPY2399" s="13"/>
      <c r="LPZ2399" s="13"/>
      <c r="LQA2399" s="14"/>
      <c r="LQB2399" s="14"/>
      <c r="LQC2399" s="41"/>
      <c r="LQD2399" s="44"/>
      <c r="LQE2399" s="51"/>
      <c r="LQF2399" s="51"/>
      <c r="LQG2399" s="51"/>
      <c r="LQH2399" s="13"/>
      <c r="LQI2399" s="13"/>
      <c r="LQJ2399" s="14"/>
      <c r="LQK2399" s="14"/>
      <c r="LQL2399" s="41"/>
      <c r="LQM2399" s="44"/>
      <c r="LQN2399" s="51"/>
      <c r="LQO2399" s="51"/>
      <c r="LQP2399" s="51"/>
      <c r="LQQ2399" s="13"/>
      <c r="LQR2399" s="13"/>
      <c r="LQS2399" s="14"/>
      <c r="LQT2399" s="14"/>
      <c r="LQU2399" s="41"/>
      <c r="LQV2399" s="44"/>
      <c r="LQW2399" s="51"/>
      <c r="LQX2399" s="51"/>
      <c r="LQY2399" s="51"/>
      <c r="LQZ2399" s="13"/>
      <c r="LRA2399" s="13"/>
      <c r="LRB2399" s="14"/>
      <c r="LRC2399" s="14"/>
      <c r="LRD2399" s="41"/>
      <c r="LRE2399" s="44"/>
      <c r="LRF2399" s="51"/>
      <c r="LRG2399" s="51"/>
      <c r="LRH2399" s="51"/>
      <c r="LRI2399" s="13"/>
      <c r="LRJ2399" s="13"/>
      <c r="LRK2399" s="14"/>
      <c r="LRL2399" s="14"/>
      <c r="LRM2399" s="41"/>
      <c r="LRN2399" s="44"/>
      <c r="LRO2399" s="51"/>
      <c r="LRP2399" s="51"/>
      <c r="LRQ2399" s="51"/>
      <c r="LRR2399" s="13"/>
      <c r="LRS2399" s="13"/>
      <c r="LRT2399" s="14"/>
      <c r="LRU2399" s="14"/>
      <c r="LRV2399" s="41"/>
      <c r="LRW2399" s="44"/>
      <c r="LRX2399" s="51"/>
      <c r="LRY2399" s="51"/>
      <c r="LRZ2399" s="51"/>
      <c r="LSA2399" s="13"/>
      <c r="LSB2399" s="13"/>
      <c r="LSC2399" s="14"/>
      <c r="LSD2399" s="14"/>
      <c r="LSE2399" s="41"/>
      <c r="LSF2399" s="44"/>
      <c r="LSG2399" s="51"/>
      <c r="LSH2399" s="51"/>
      <c r="LSI2399" s="51"/>
      <c r="LSJ2399" s="13"/>
      <c r="LSK2399" s="13"/>
      <c r="LSL2399" s="14"/>
      <c r="LSM2399" s="14"/>
      <c r="LSN2399" s="41"/>
      <c r="LSO2399" s="44"/>
      <c r="LSP2399" s="51"/>
      <c r="LSQ2399" s="51"/>
      <c r="LSR2399" s="51"/>
      <c r="LSS2399" s="13"/>
      <c r="LST2399" s="13"/>
      <c r="LSU2399" s="14"/>
      <c r="LSV2399" s="14"/>
      <c r="LSW2399" s="41"/>
      <c r="LSX2399" s="44"/>
      <c r="LSY2399" s="51"/>
      <c r="LSZ2399" s="51"/>
      <c r="LTA2399" s="51"/>
      <c r="LTB2399" s="13"/>
      <c r="LTC2399" s="13"/>
      <c r="LTD2399" s="14"/>
      <c r="LTE2399" s="14"/>
      <c r="LTF2399" s="41"/>
      <c r="LTG2399" s="44"/>
      <c r="LTH2399" s="51"/>
      <c r="LTI2399" s="51"/>
      <c r="LTJ2399" s="51"/>
      <c r="LTK2399" s="13"/>
      <c r="LTL2399" s="13"/>
      <c r="LTM2399" s="14"/>
      <c r="LTN2399" s="14"/>
      <c r="LTO2399" s="41"/>
      <c r="LTP2399" s="44"/>
      <c r="LTQ2399" s="51"/>
      <c r="LTR2399" s="51"/>
      <c r="LTS2399" s="51"/>
      <c r="LTT2399" s="13"/>
      <c r="LTU2399" s="13"/>
      <c r="LTV2399" s="14"/>
      <c r="LTW2399" s="14"/>
      <c r="LTX2399" s="41"/>
      <c r="LTY2399" s="44"/>
      <c r="LTZ2399" s="51"/>
      <c r="LUA2399" s="51"/>
      <c r="LUB2399" s="51"/>
      <c r="LUC2399" s="13"/>
      <c r="LUD2399" s="13"/>
      <c r="LUE2399" s="14"/>
      <c r="LUF2399" s="14"/>
      <c r="LUG2399" s="41"/>
      <c r="LUH2399" s="44"/>
      <c r="LUI2399" s="51"/>
      <c r="LUJ2399" s="51"/>
      <c r="LUK2399" s="51"/>
      <c r="LUL2399" s="13"/>
      <c r="LUM2399" s="13"/>
      <c r="LUN2399" s="14"/>
      <c r="LUO2399" s="14"/>
      <c r="LUP2399" s="41"/>
      <c r="LUQ2399" s="44"/>
      <c r="LUR2399" s="51"/>
      <c r="LUS2399" s="51"/>
      <c r="LUT2399" s="51"/>
      <c r="LUU2399" s="13"/>
      <c r="LUV2399" s="13"/>
      <c r="LUW2399" s="14"/>
      <c r="LUX2399" s="14"/>
      <c r="LUY2399" s="41"/>
      <c r="LUZ2399" s="44"/>
      <c r="LVA2399" s="51"/>
      <c r="LVB2399" s="51"/>
      <c r="LVC2399" s="51"/>
      <c r="LVD2399" s="13"/>
      <c r="LVE2399" s="13"/>
      <c r="LVF2399" s="14"/>
      <c r="LVG2399" s="14"/>
      <c r="LVH2399" s="41"/>
      <c r="LVI2399" s="44"/>
      <c r="LVJ2399" s="51"/>
      <c r="LVK2399" s="51"/>
      <c r="LVL2399" s="51"/>
      <c r="LVM2399" s="13"/>
      <c r="LVN2399" s="13"/>
      <c r="LVO2399" s="14"/>
      <c r="LVP2399" s="14"/>
      <c r="LVQ2399" s="41"/>
      <c r="LVR2399" s="44"/>
      <c r="LVS2399" s="51"/>
      <c r="LVT2399" s="51"/>
      <c r="LVU2399" s="51"/>
      <c r="LVV2399" s="13"/>
      <c r="LVW2399" s="13"/>
      <c r="LVX2399" s="14"/>
      <c r="LVY2399" s="14"/>
      <c r="LVZ2399" s="41"/>
      <c r="LWA2399" s="44"/>
      <c r="LWB2399" s="51"/>
      <c r="LWC2399" s="51"/>
      <c r="LWD2399" s="51"/>
      <c r="LWE2399" s="13"/>
      <c r="LWF2399" s="13"/>
      <c r="LWG2399" s="14"/>
      <c r="LWH2399" s="14"/>
      <c r="LWI2399" s="41"/>
      <c r="LWJ2399" s="44"/>
      <c r="LWK2399" s="51"/>
      <c r="LWL2399" s="51"/>
      <c r="LWM2399" s="51"/>
      <c r="LWN2399" s="13"/>
      <c r="LWO2399" s="13"/>
      <c r="LWP2399" s="14"/>
      <c r="LWQ2399" s="14"/>
      <c r="LWR2399" s="41"/>
      <c r="LWS2399" s="44"/>
      <c r="LWT2399" s="51"/>
      <c r="LWU2399" s="51"/>
      <c r="LWV2399" s="51"/>
      <c r="LWW2399" s="13"/>
      <c r="LWX2399" s="13"/>
      <c r="LWY2399" s="14"/>
      <c r="LWZ2399" s="14"/>
      <c r="LXA2399" s="41"/>
      <c r="LXB2399" s="44"/>
      <c r="LXC2399" s="51"/>
      <c r="LXD2399" s="51"/>
      <c r="LXE2399" s="51"/>
      <c r="LXF2399" s="13"/>
      <c r="LXG2399" s="13"/>
      <c r="LXH2399" s="14"/>
      <c r="LXI2399" s="14"/>
      <c r="LXJ2399" s="41"/>
      <c r="LXK2399" s="44"/>
      <c r="LXL2399" s="51"/>
      <c r="LXM2399" s="51"/>
      <c r="LXN2399" s="51"/>
      <c r="LXO2399" s="13"/>
      <c r="LXP2399" s="13"/>
      <c r="LXQ2399" s="14"/>
      <c r="LXR2399" s="14"/>
      <c r="LXS2399" s="41"/>
      <c r="LXT2399" s="44"/>
      <c r="LXU2399" s="51"/>
      <c r="LXV2399" s="51"/>
      <c r="LXW2399" s="51"/>
      <c r="LXX2399" s="13"/>
      <c r="LXY2399" s="13"/>
      <c r="LXZ2399" s="14"/>
      <c r="LYA2399" s="14"/>
      <c r="LYB2399" s="41"/>
      <c r="LYC2399" s="44"/>
      <c r="LYD2399" s="51"/>
      <c r="LYE2399" s="51"/>
      <c r="LYF2399" s="51"/>
      <c r="LYG2399" s="13"/>
      <c r="LYH2399" s="13"/>
      <c r="LYI2399" s="14"/>
      <c r="LYJ2399" s="14"/>
      <c r="LYK2399" s="41"/>
      <c r="LYL2399" s="44"/>
      <c r="LYM2399" s="51"/>
      <c r="LYN2399" s="51"/>
      <c r="LYO2399" s="51"/>
      <c r="LYP2399" s="13"/>
      <c r="LYQ2399" s="13"/>
      <c r="LYR2399" s="14"/>
      <c r="LYS2399" s="14"/>
      <c r="LYT2399" s="41"/>
      <c r="LYU2399" s="44"/>
      <c r="LYV2399" s="51"/>
      <c r="LYW2399" s="51"/>
      <c r="LYX2399" s="51"/>
      <c r="LYY2399" s="13"/>
      <c r="LYZ2399" s="13"/>
      <c r="LZA2399" s="14"/>
      <c r="LZB2399" s="14"/>
      <c r="LZC2399" s="41"/>
      <c r="LZD2399" s="44"/>
      <c r="LZE2399" s="51"/>
      <c r="LZF2399" s="51"/>
      <c r="LZG2399" s="51"/>
      <c r="LZH2399" s="13"/>
      <c r="LZI2399" s="13"/>
      <c r="LZJ2399" s="14"/>
      <c r="LZK2399" s="14"/>
      <c r="LZL2399" s="41"/>
      <c r="LZM2399" s="44"/>
      <c r="LZN2399" s="51"/>
      <c r="LZO2399" s="51"/>
      <c r="LZP2399" s="51"/>
      <c r="LZQ2399" s="13"/>
      <c r="LZR2399" s="13"/>
      <c r="LZS2399" s="14"/>
      <c r="LZT2399" s="14"/>
      <c r="LZU2399" s="41"/>
      <c r="LZV2399" s="44"/>
      <c r="LZW2399" s="51"/>
      <c r="LZX2399" s="51"/>
      <c r="LZY2399" s="51"/>
      <c r="LZZ2399" s="13"/>
      <c r="MAA2399" s="13"/>
      <c r="MAB2399" s="14"/>
      <c r="MAC2399" s="14"/>
      <c r="MAD2399" s="41"/>
      <c r="MAE2399" s="44"/>
      <c r="MAF2399" s="51"/>
      <c r="MAG2399" s="51"/>
      <c r="MAH2399" s="51"/>
      <c r="MAI2399" s="13"/>
      <c r="MAJ2399" s="13"/>
      <c r="MAK2399" s="14"/>
      <c r="MAL2399" s="14"/>
      <c r="MAM2399" s="41"/>
      <c r="MAN2399" s="44"/>
      <c r="MAO2399" s="51"/>
      <c r="MAP2399" s="51"/>
      <c r="MAQ2399" s="51"/>
      <c r="MAR2399" s="13"/>
      <c r="MAS2399" s="13"/>
      <c r="MAT2399" s="14"/>
      <c r="MAU2399" s="14"/>
      <c r="MAV2399" s="41"/>
      <c r="MAW2399" s="44"/>
      <c r="MAX2399" s="51"/>
      <c r="MAY2399" s="51"/>
      <c r="MAZ2399" s="51"/>
      <c r="MBA2399" s="13"/>
      <c r="MBB2399" s="13"/>
      <c r="MBC2399" s="14"/>
      <c r="MBD2399" s="14"/>
      <c r="MBE2399" s="41"/>
      <c r="MBF2399" s="44"/>
      <c r="MBG2399" s="51"/>
      <c r="MBH2399" s="51"/>
      <c r="MBI2399" s="51"/>
      <c r="MBJ2399" s="13"/>
      <c r="MBK2399" s="13"/>
      <c r="MBL2399" s="14"/>
      <c r="MBM2399" s="14"/>
      <c r="MBN2399" s="41"/>
      <c r="MBO2399" s="44"/>
      <c r="MBP2399" s="51"/>
      <c r="MBQ2399" s="51"/>
      <c r="MBR2399" s="51"/>
      <c r="MBS2399" s="13"/>
      <c r="MBT2399" s="13"/>
      <c r="MBU2399" s="14"/>
      <c r="MBV2399" s="14"/>
      <c r="MBW2399" s="41"/>
      <c r="MBX2399" s="44"/>
      <c r="MBY2399" s="51"/>
      <c r="MBZ2399" s="51"/>
      <c r="MCA2399" s="51"/>
      <c r="MCB2399" s="13"/>
      <c r="MCC2399" s="13"/>
      <c r="MCD2399" s="14"/>
      <c r="MCE2399" s="14"/>
      <c r="MCF2399" s="41"/>
      <c r="MCG2399" s="44"/>
      <c r="MCH2399" s="51"/>
      <c r="MCI2399" s="51"/>
      <c r="MCJ2399" s="51"/>
      <c r="MCK2399" s="13"/>
      <c r="MCL2399" s="13"/>
      <c r="MCM2399" s="14"/>
      <c r="MCN2399" s="14"/>
      <c r="MCO2399" s="41"/>
      <c r="MCP2399" s="44"/>
      <c r="MCQ2399" s="51"/>
      <c r="MCR2399" s="51"/>
      <c r="MCS2399" s="51"/>
      <c r="MCT2399" s="13"/>
      <c r="MCU2399" s="13"/>
      <c r="MCV2399" s="14"/>
      <c r="MCW2399" s="14"/>
      <c r="MCX2399" s="41"/>
      <c r="MCY2399" s="44"/>
      <c r="MCZ2399" s="51"/>
      <c r="MDA2399" s="51"/>
      <c r="MDB2399" s="51"/>
      <c r="MDC2399" s="13"/>
      <c r="MDD2399" s="13"/>
      <c r="MDE2399" s="14"/>
      <c r="MDF2399" s="14"/>
      <c r="MDG2399" s="41"/>
      <c r="MDH2399" s="44"/>
      <c r="MDI2399" s="51"/>
      <c r="MDJ2399" s="51"/>
      <c r="MDK2399" s="51"/>
      <c r="MDL2399" s="13"/>
      <c r="MDM2399" s="13"/>
      <c r="MDN2399" s="14"/>
      <c r="MDO2399" s="14"/>
      <c r="MDP2399" s="41"/>
      <c r="MDQ2399" s="44"/>
      <c r="MDR2399" s="51"/>
      <c r="MDS2399" s="51"/>
      <c r="MDT2399" s="51"/>
      <c r="MDU2399" s="13"/>
      <c r="MDV2399" s="13"/>
      <c r="MDW2399" s="14"/>
      <c r="MDX2399" s="14"/>
      <c r="MDY2399" s="41"/>
      <c r="MDZ2399" s="44"/>
      <c r="MEA2399" s="51"/>
      <c r="MEB2399" s="51"/>
      <c r="MEC2399" s="51"/>
      <c r="MED2399" s="13"/>
      <c r="MEE2399" s="13"/>
      <c r="MEF2399" s="14"/>
      <c r="MEG2399" s="14"/>
      <c r="MEH2399" s="41"/>
      <c r="MEI2399" s="44"/>
      <c r="MEJ2399" s="51"/>
      <c r="MEK2399" s="51"/>
      <c r="MEL2399" s="51"/>
      <c r="MEM2399" s="13"/>
      <c r="MEN2399" s="13"/>
      <c r="MEO2399" s="14"/>
      <c r="MEP2399" s="14"/>
      <c r="MEQ2399" s="41"/>
      <c r="MER2399" s="44"/>
      <c r="MES2399" s="51"/>
      <c r="MET2399" s="51"/>
      <c r="MEU2399" s="51"/>
      <c r="MEV2399" s="13"/>
      <c r="MEW2399" s="13"/>
      <c r="MEX2399" s="14"/>
      <c r="MEY2399" s="14"/>
      <c r="MEZ2399" s="41"/>
      <c r="MFA2399" s="44"/>
      <c r="MFB2399" s="51"/>
      <c r="MFC2399" s="51"/>
      <c r="MFD2399" s="51"/>
      <c r="MFE2399" s="13"/>
      <c r="MFF2399" s="13"/>
      <c r="MFG2399" s="14"/>
      <c r="MFH2399" s="14"/>
      <c r="MFI2399" s="41"/>
      <c r="MFJ2399" s="44"/>
      <c r="MFK2399" s="51"/>
      <c r="MFL2399" s="51"/>
      <c r="MFM2399" s="51"/>
      <c r="MFN2399" s="13"/>
      <c r="MFO2399" s="13"/>
      <c r="MFP2399" s="14"/>
      <c r="MFQ2399" s="14"/>
      <c r="MFR2399" s="41"/>
      <c r="MFS2399" s="44"/>
      <c r="MFT2399" s="51"/>
      <c r="MFU2399" s="51"/>
      <c r="MFV2399" s="51"/>
      <c r="MFW2399" s="13"/>
      <c r="MFX2399" s="13"/>
      <c r="MFY2399" s="14"/>
      <c r="MFZ2399" s="14"/>
      <c r="MGA2399" s="41"/>
      <c r="MGB2399" s="44"/>
      <c r="MGC2399" s="51"/>
      <c r="MGD2399" s="51"/>
      <c r="MGE2399" s="51"/>
      <c r="MGF2399" s="13"/>
      <c r="MGG2399" s="13"/>
      <c r="MGH2399" s="14"/>
      <c r="MGI2399" s="14"/>
      <c r="MGJ2399" s="41"/>
      <c r="MGK2399" s="44"/>
      <c r="MGL2399" s="51"/>
      <c r="MGM2399" s="51"/>
      <c r="MGN2399" s="51"/>
      <c r="MGO2399" s="13"/>
      <c r="MGP2399" s="13"/>
      <c r="MGQ2399" s="14"/>
      <c r="MGR2399" s="14"/>
      <c r="MGS2399" s="41"/>
      <c r="MGT2399" s="44"/>
      <c r="MGU2399" s="51"/>
      <c r="MGV2399" s="51"/>
      <c r="MGW2399" s="51"/>
      <c r="MGX2399" s="13"/>
      <c r="MGY2399" s="13"/>
      <c r="MGZ2399" s="14"/>
      <c r="MHA2399" s="14"/>
      <c r="MHB2399" s="41"/>
      <c r="MHC2399" s="44"/>
      <c r="MHD2399" s="51"/>
      <c r="MHE2399" s="51"/>
      <c r="MHF2399" s="51"/>
      <c r="MHG2399" s="13"/>
      <c r="MHH2399" s="13"/>
      <c r="MHI2399" s="14"/>
      <c r="MHJ2399" s="14"/>
      <c r="MHK2399" s="41"/>
      <c r="MHL2399" s="44"/>
      <c r="MHM2399" s="51"/>
      <c r="MHN2399" s="51"/>
      <c r="MHO2399" s="51"/>
      <c r="MHP2399" s="13"/>
      <c r="MHQ2399" s="13"/>
      <c r="MHR2399" s="14"/>
      <c r="MHS2399" s="14"/>
      <c r="MHT2399" s="41"/>
      <c r="MHU2399" s="44"/>
      <c r="MHV2399" s="51"/>
      <c r="MHW2399" s="51"/>
      <c r="MHX2399" s="51"/>
      <c r="MHY2399" s="13"/>
      <c r="MHZ2399" s="13"/>
      <c r="MIA2399" s="14"/>
      <c r="MIB2399" s="14"/>
      <c r="MIC2399" s="41"/>
      <c r="MID2399" s="44"/>
      <c r="MIE2399" s="51"/>
      <c r="MIF2399" s="51"/>
      <c r="MIG2399" s="51"/>
      <c r="MIH2399" s="13"/>
      <c r="MII2399" s="13"/>
      <c r="MIJ2399" s="14"/>
      <c r="MIK2399" s="14"/>
      <c r="MIL2399" s="41"/>
      <c r="MIM2399" s="44"/>
      <c r="MIN2399" s="51"/>
      <c r="MIO2399" s="51"/>
      <c r="MIP2399" s="51"/>
      <c r="MIQ2399" s="13"/>
      <c r="MIR2399" s="13"/>
      <c r="MIS2399" s="14"/>
      <c r="MIT2399" s="14"/>
      <c r="MIU2399" s="41"/>
      <c r="MIV2399" s="44"/>
      <c r="MIW2399" s="51"/>
      <c r="MIX2399" s="51"/>
      <c r="MIY2399" s="51"/>
      <c r="MIZ2399" s="13"/>
      <c r="MJA2399" s="13"/>
      <c r="MJB2399" s="14"/>
      <c r="MJC2399" s="14"/>
      <c r="MJD2399" s="41"/>
      <c r="MJE2399" s="44"/>
      <c r="MJF2399" s="51"/>
      <c r="MJG2399" s="51"/>
      <c r="MJH2399" s="51"/>
      <c r="MJI2399" s="13"/>
      <c r="MJJ2399" s="13"/>
      <c r="MJK2399" s="14"/>
      <c r="MJL2399" s="14"/>
      <c r="MJM2399" s="41"/>
      <c r="MJN2399" s="44"/>
      <c r="MJO2399" s="51"/>
      <c r="MJP2399" s="51"/>
      <c r="MJQ2399" s="51"/>
      <c r="MJR2399" s="13"/>
      <c r="MJS2399" s="13"/>
      <c r="MJT2399" s="14"/>
      <c r="MJU2399" s="14"/>
      <c r="MJV2399" s="41"/>
      <c r="MJW2399" s="44"/>
      <c r="MJX2399" s="51"/>
      <c r="MJY2399" s="51"/>
      <c r="MJZ2399" s="51"/>
      <c r="MKA2399" s="13"/>
      <c r="MKB2399" s="13"/>
      <c r="MKC2399" s="14"/>
      <c r="MKD2399" s="14"/>
      <c r="MKE2399" s="41"/>
      <c r="MKF2399" s="44"/>
      <c r="MKG2399" s="51"/>
      <c r="MKH2399" s="51"/>
      <c r="MKI2399" s="51"/>
      <c r="MKJ2399" s="13"/>
      <c r="MKK2399" s="13"/>
      <c r="MKL2399" s="14"/>
      <c r="MKM2399" s="14"/>
      <c r="MKN2399" s="41"/>
      <c r="MKO2399" s="44"/>
      <c r="MKP2399" s="51"/>
      <c r="MKQ2399" s="51"/>
      <c r="MKR2399" s="51"/>
      <c r="MKS2399" s="13"/>
      <c r="MKT2399" s="13"/>
      <c r="MKU2399" s="14"/>
      <c r="MKV2399" s="14"/>
      <c r="MKW2399" s="41"/>
      <c r="MKX2399" s="44"/>
      <c r="MKY2399" s="51"/>
      <c r="MKZ2399" s="51"/>
      <c r="MLA2399" s="51"/>
      <c r="MLB2399" s="13"/>
      <c r="MLC2399" s="13"/>
      <c r="MLD2399" s="14"/>
      <c r="MLE2399" s="14"/>
      <c r="MLF2399" s="41"/>
      <c r="MLG2399" s="44"/>
      <c r="MLH2399" s="51"/>
      <c r="MLI2399" s="51"/>
      <c r="MLJ2399" s="51"/>
      <c r="MLK2399" s="13"/>
      <c r="MLL2399" s="13"/>
      <c r="MLM2399" s="14"/>
      <c r="MLN2399" s="14"/>
      <c r="MLO2399" s="41"/>
      <c r="MLP2399" s="44"/>
      <c r="MLQ2399" s="51"/>
      <c r="MLR2399" s="51"/>
      <c r="MLS2399" s="51"/>
      <c r="MLT2399" s="13"/>
      <c r="MLU2399" s="13"/>
      <c r="MLV2399" s="14"/>
      <c r="MLW2399" s="14"/>
      <c r="MLX2399" s="41"/>
      <c r="MLY2399" s="44"/>
      <c r="MLZ2399" s="51"/>
      <c r="MMA2399" s="51"/>
      <c r="MMB2399" s="51"/>
      <c r="MMC2399" s="13"/>
      <c r="MMD2399" s="13"/>
      <c r="MME2399" s="14"/>
      <c r="MMF2399" s="14"/>
      <c r="MMG2399" s="41"/>
      <c r="MMH2399" s="44"/>
      <c r="MMI2399" s="51"/>
      <c r="MMJ2399" s="51"/>
      <c r="MMK2399" s="51"/>
      <c r="MML2399" s="13"/>
      <c r="MMM2399" s="13"/>
      <c r="MMN2399" s="14"/>
      <c r="MMO2399" s="14"/>
      <c r="MMP2399" s="41"/>
      <c r="MMQ2399" s="44"/>
      <c r="MMR2399" s="51"/>
      <c r="MMS2399" s="51"/>
      <c r="MMT2399" s="51"/>
      <c r="MMU2399" s="13"/>
      <c r="MMV2399" s="13"/>
      <c r="MMW2399" s="14"/>
      <c r="MMX2399" s="14"/>
      <c r="MMY2399" s="41"/>
      <c r="MMZ2399" s="44"/>
      <c r="MNA2399" s="51"/>
      <c r="MNB2399" s="51"/>
      <c r="MNC2399" s="51"/>
      <c r="MND2399" s="13"/>
      <c r="MNE2399" s="13"/>
      <c r="MNF2399" s="14"/>
      <c r="MNG2399" s="14"/>
      <c r="MNH2399" s="41"/>
      <c r="MNI2399" s="44"/>
      <c r="MNJ2399" s="51"/>
      <c r="MNK2399" s="51"/>
      <c r="MNL2399" s="51"/>
      <c r="MNM2399" s="13"/>
      <c r="MNN2399" s="13"/>
      <c r="MNO2399" s="14"/>
      <c r="MNP2399" s="14"/>
      <c r="MNQ2399" s="41"/>
      <c r="MNR2399" s="44"/>
      <c r="MNS2399" s="51"/>
      <c r="MNT2399" s="51"/>
      <c r="MNU2399" s="51"/>
      <c r="MNV2399" s="13"/>
      <c r="MNW2399" s="13"/>
      <c r="MNX2399" s="14"/>
      <c r="MNY2399" s="14"/>
      <c r="MNZ2399" s="41"/>
      <c r="MOA2399" s="44"/>
      <c r="MOB2399" s="51"/>
      <c r="MOC2399" s="51"/>
      <c r="MOD2399" s="51"/>
      <c r="MOE2399" s="13"/>
      <c r="MOF2399" s="13"/>
      <c r="MOG2399" s="14"/>
      <c r="MOH2399" s="14"/>
      <c r="MOI2399" s="41"/>
      <c r="MOJ2399" s="44"/>
      <c r="MOK2399" s="51"/>
      <c r="MOL2399" s="51"/>
      <c r="MOM2399" s="51"/>
      <c r="MON2399" s="13"/>
      <c r="MOO2399" s="13"/>
      <c r="MOP2399" s="14"/>
      <c r="MOQ2399" s="14"/>
      <c r="MOR2399" s="41"/>
      <c r="MOS2399" s="44"/>
      <c r="MOT2399" s="51"/>
      <c r="MOU2399" s="51"/>
      <c r="MOV2399" s="51"/>
      <c r="MOW2399" s="13"/>
      <c r="MOX2399" s="13"/>
      <c r="MOY2399" s="14"/>
      <c r="MOZ2399" s="14"/>
      <c r="MPA2399" s="41"/>
      <c r="MPB2399" s="44"/>
      <c r="MPC2399" s="51"/>
      <c r="MPD2399" s="51"/>
      <c r="MPE2399" s="51"/>
      <c r="MPF2399" s="13"/>
      <c r="MPG2399" s="13"/>
      <c r="MPH2399" s="14"/>
      <c r="MPI2399" s="14"/>
      <c r="MPJ2399" s="41"/>
      <c r="MPK2399" s="44"/>
      <c r="MPL2399" s="51"/>
      <c r="MPM2399" s="51"/>
      <c r="MPN2399" s="51"/>
      <c r="MPO2399" s="13"/>
      <c r="MPP2399" s="13"/>
      <c r="MPQ2399" s="14"/>
      <c r="MPR2399" s="14"/>
      <c r="MPS2399" s="41"/>
      <c r="MPT2399" s="44"/>
      <c r="MPU2399" s="51"/>
      <c r="MPV2399" s="51"/>
      <c r="MPW2399" s="51"/>
      <c r="MPX2399" s="13"/>
      <c r="MPY2399" s="13"/>
      <c r="MPZ2399" s="14"/>
      <c r="MQA2399" s="14"/>
      <c r="MQB2399" s="41"/>
      <c r="MQC2399" s="44"/>
      <c r="MQD2399" s="51"/>
      <c r="MQE2399" s="51"/>
      <c r="MQF2399" s="51"/>
      <c r="MQG2399" s="13"/>
      <c r="MQH2399" s="13"/>
      <c r="MQI2399" s="14"/>
      <c r="MQJ2399" s="14"/>
      <c r="MQK2399" s="41"/>
      <c r="MQL2399" s="44"/>
      <c r="MQM2399" s="51"/>
      <c r="MQN2399" s="51"/>
      <c r="MQO2399" s="51"/>
      <c r="MQP2399" s="13"/>
      <c r="MQQ2399" s="13"/>
      <c r="MQR2399" s="14"/>
      <c r="MQS2399" s="14"/>
      <c r="MQT2399" s="41"/>
      <c r="MQU2399" s="44"/>
      <c r="MQV2399" s="51"/>
      <c r="MQW2399" s="51"/>
      <c r="MQX2399" s="51"/>
      <c r="MQY2399" s="13"/>
      <c r="MQZ2399" s="13"/>
      <c r="MRA2399" s="14"/>
      <c r="MRB2399" s="14"/>
      <c r="MRC2399" s="41"/>
      <c r="MRD2399" s="44"/>
      <c r="MRE2399" s="51"/>
      <c r="MRF2399" s="51"/>
      <c r="MRG2399" s="51"/>
      <c r="MRH2399" s="13"/>
      <c r="MRI2399" s="13"/>
      <c r="MRJ2399" s="14"/>
      <c r="MRK2399" s="14"/>
      <c r="MRL2399" s="41"/>
      <c r="MRM2399" s="44"/>
      <c r="MRN2399" s="51"/>
      <c r="MRO2399" s="51"/>
      <c r="MRP2399" s="51"/>
      <c r="MRQ2399" s="13"/>
      <c r="MRR2399" s="13"/>
      <c r="MRS2399" s="14"/>
      <c r="MRT2399" s="14"/>
      <c r="MRU2399" s="41"/>
      <c r="MRV2399" s="44"/>
      <c r="MRW2399" s="51"/>
      <c r="MRX2399" s="51"/>
      <c r="MRY2399" s="51"/>
      <c r="MRZ2399" s="13"/>
      <c r="MSA2399" s="13"/>
      <c r="MSB2399" s="14"/>
      <c r="MSC2399" s="14"/>
      <c r="MSD2399" s="41"/>
      <c r="MSE2399" s="44"/>
      <c r="MSF2399" s="51"/>
      <c r="MSG2399" s="51"/>
      <c r="MSH2399" s="51"/>
      <c r="MSI2399" s="13"/>
      <c r="MSJ2399" s="13"/>
      <c r="MSK2399" s="14"/>
      <c r="MSL2399" s="14"/>
      <c r="MSM2399" s="41"/>
      <c r="MSN2399" s="44"/>
      <c r="MSO2399" s="51"/>
      <c r="MSP2399" s="51"/>
      <c r="MSQ2399" s="51"/>
      <c r="MSR2399" s="13"/>
      <c r="MSS2399" s="13"/>
      <c r="MST2399" s="14"/>
      <c r="MSU2399" s="14"/>
      <c r="MSV2399" s="41"/>
      <c r="MSW2399" s="44"/>
      <c r="MSX2399" s="51"/>
      <c r="MSY2399" s="51"/>
      <c r="MSZ2399" s="51"/>
      <c r="MTA2399" s="13"/>
      <c r="MTB2399" s="13"/>
      <c r="MTC2399" s="14"/>
      <c r="MTD2399" s="14"/>
      <c r="MTE2399" s="41"/>
      <c r="MTF2399" s="44"/>
      <c r="MTG2399" s="51"/>
      <c r="MTH2399" s="51"/>
      <c r="MTI2399" s="51"/>
      <c r="MTJ2399" s="13"/>
      <c r="MTK2399" s="13"/>
      <c r="MTL2399" s="14"/>
      <c r="MTM2399" s="14"/>
      <c r="MTN2399" s="41"/>
      <c r="MTO2399" s="44"/>
      <c r="MTP2399" s="51"/>
      <c r="MTQ2399" s="51"/>
      <c r="MTR2399" s="51"/>
      <c r="MTS2399" s="13"/>
      <c r="MTT2399" s="13"/>
      <c r="MTU2399" s="14"/>
      <c r="MTV2399" s="14"/>
      <c r="MTW2399" s="41"/>
      <c r="MTX2399" s="44"/>
      <c r="MTY2399" s="51"/>
      <c r="MTZ2399" s="51"/>
      <c r="MUA2399" s="51"/>
      <c r="MUB2399" s="13"/>
      <c r="MUC2399" s="13"/>
      <c r="MUD2399" s="14"/>
      <c r="MUE2399" s="14"/>
      <c r="MUF2399" s="41"/>
      <c r="MUG2399" s="44"/>
      <c r="MUH2399" s="51"/>
      <c r="MUI2399" s="51"/>
      <c r="MUJ2399" s="51"/>
      <c r="MUK2399" s="13"/>
      <c r="MUL2399" s="13"/>
      <c r="MUM2399" s="14"/>
      <c r="MUN2399" s="14"/>
      <c r="MUO2399" s="41"/>
      <c r="MUP2399" s="44"/>
      <c r="MUQ2399" s="51"/>
      <c r="MUR2399" s="51"/>
      <c r="MUS2399" s="51"/>
      <c r="MUT2399" s="13"/>
      <c r="MUU2399" s="13"/>
      <c r="MUV2399" s="14"/>
      <c r="MUW2399" s="14"/>
      <c r="MUX2399" s="41"/>
      <c r="MUY2399" s="44"/>
      <c r="MUZ2399" s="51"/>
      <c r="MVA2399" s="51"/>
      <c r="MVB2399" s="51"/>
      <c r="MVC2399" s="13"/>
      <c r="MVD2399" s="13"/>
      <c r="MVE2399" s="14"/>
      <c r="MVF2399" s="14"/>
      <c r="MVG2399" s="41"/>
      <c r="MVH2399" s="44"/>
      <c r="MVI2399" s="51"/>
      <c r="MVJ2399" s="51"/>
      <c r="MVK2399" s="51"/>
      <c r="MVL2399" s="13"/>
      <c r="MVM2399" s="13"/>
      <c r="MVN2399" s="14"/>
      <c r="MVO2399" s="14"/>
      <c r="MVP2399" s="41"/>
      <c r="MVQ2399" s="44"/>
      <c r="MVR2399" s="51"/>
      <c r="MVS2399" s="51"/>
      <c r="MVT2399" s="51"/>
      <c r="MVU2399" s="13"/>
      <c r="MVV2399" s="13"/>
      <c r="MVW2399" s="14"/>
      <c r="MVX2399" s="14"/>
      <c r="MVY2399" s="41"/>
      <c r="MVZ2399" s="44"/>
      <c r="MWA2399" s="51"/>
      <c r="MWB2399" s="51"/>
      <c r="MWC2399" s="51"/>
      <c r="MWD2399" s="13"/>
      <c r="MWE2399" s="13"/>
      <c r="MWF2399" s="14"/>
      <c r="MWG2399" s="14"/>
      <c r="MWH2399" s="41"/>
      <c r="MWI2399" s="44"/>
      <c r="MWJ2399" s="51"/>
      <c r="MWK2399" s="51"/>
      <c r="MWL2399" s="51"/>
      <c r="MWM2399" s="13"/>
      <c r="MWN2399" s="13"/>
      <c r="MWO2399" s="14"/>
      <c r="MWP2399" s="14"/>
      <c r="MWQ2399" s="41"/>
      <c r="MWR2399" s="44"/>
      <c r="MWS2399" s="51"/>
      <c r="MWT2399" s="51"/>
      <c r="MWU2399" s="51"/>
      <c r="MWV2399" s="13"/>
      <c r="MWW2399" s="13"/>
      <c r="MWX2399" s="14"/>
      <c r="MWY2399" s="14"/>
      <c r="MWZ2399" s="41"/>
      <c r="MXA2399" s="44"/>
      <c r="MXB2399" s="51"/>
      <c r="MXC2399" s="51"/>
      <c r="MXD2399" s="51"/>
      <c r="MXE2399" s="13"/>
      <c r="MXF2399" s="13"/>
      <c r="MXG2399" s="14"/>
      <c r="MXH2399" s="14"/>
      <c r="MXI2399" s="41"/>
      <c r="MXJ2399" s="44"/>
      <c r="MXK2399" s="51"/>
      <c r="MXL2399" s="51"/>
      <c r="MXM2399" s="51"/>
      <c r="MXN2399" s="13"/>
      <c r="MXO2399" s="13"/>
      <c r="MXP2399" s="14"/>
      <c r="MXQ2399" s="14"/>
      <c r="MXR2399" s="41"/>
      <c r="MXS2399" s="44"/>
      <c r="MXT2399" s="51"/>
      <c r="MXU2399" s="51"/>
      <c r="MXV2399" s="51"/>
      <c r="MXW2399" s="13"/>
      <c r="MXX2399" s="13"/>
      <c r="MXY2399" s="14"/>
      <c r="MXZ2399" s="14"/>
      <c r="MYA2399" s="41"/>
      <c r="MYB2399" s="44"/>
      <c r="MYC2399" s="51"/>
      <c r="MYD2399" s="51"/>
      <c r="MYE2399" s="51"/>
      <c r="MYF2399" s="13"/>
      <c r="MYG2399" s="13"/>
      <c r="MYH2399" s="14"/>
      <c r="MYI2399" s="14"/>
      <c r="MYJ2399" s="41"/>
      <c r="MYK2399" s="44"/>
      <c r="MYL2399" s="51"/>
      <c r="MYM2399" s="51"/>
      <c r="MYN2399" s="51"/>
      <c r="MYO2399" s="13"/>
      <c r="MYP2399" s="13"/>
      <c r="MYQ2399" s="14"/>
      <c r="MYR2399" s="14"/>
      <c r="MYS2399" s="41"/>
      <c r="MYT2399" s="44"/>
      <c r="MYU2399" s="51"/>
      <c r="MYV2399" s="51"/>
      <c r="MYW2399" s="51"/>
      <c r="MYX2399" s="13"/>
      <c r="MYY2399" s="13"/>
      <c r="MYZ2399" s="14"/>
      <c r="MZA2399" s="14"/>
      <c r="MZB2399" s="41"/>
      <c r="MZC2399" s="44"/>
      <c r="MZD2399" s="51"/>
      <c r="MZE2399" s="51"/>
      <c r="MZF2399" s="51"/>
      <c r="MZG2399" s="13"/>
      <c r="MZH2399" s="13"/>
      <c r="MZI2399" s="14"/>
      <c r="MZJ2399" s="14"/>
      <c r="MZK2399" s="41"/>
      <c r="MZL2399" s="44"/>
      <c r="MZM2399" s="51"/>
      <c r="MZN2399" s="51"/>
      <c r="MZO2399" s="51"/>
      <c r="MZP2399" s="13"/>
      <c r="MZQ2399" s="13"/>
      <c r="MZR2399" s="14"/>
      <c r="MZS2399" s="14"/>
      <c r="MZT2399" s="41"/>
      <c r="MZU2399" s="44"/>
      <c r="MZV2399" s="51"/>
      <c r="MZW2399" s="51"/>
      <c r="MZX2399" s="51"/>
      <c r="MZY2399" s="13"/>
      <c r="MZZ2399" s="13"/>
      <c r="NAA2399" s="14"/>
      <c r="NAB2399" s="14"/>
      <c r="NAC2399" s="41"/>
      <c r="NAD2399" s="44"/>
      <c r="NAE2399" s="51"/>
      <c r="NAF2399" s="51"/>
      <c r="NAG2399" s="51"/>
      <c r="NAH2399" s="13"/>
      <c r="NAI2399" s="13"/>
      <c r="NAJ2399" s="14"/>
      <c r="NAK2399" s="14"/>
      <c r="NAL2399" s="41"/>
      <c r="NAM2399" s="44"/>
      <c r="NAN2399" s="51"/>
      <c r="NAO2399" s="51"/>
      <c r="NAP2399" s="51"/>
      <c r="NAQ2399" s="13"/>
      <c r="NAR2399" s="13"/>
      <c r="NAS2399" s="14"/>
      <c r="NAT2399" s="14"/>
      <c r="NAU2399" s="41"/>
      <c r="NAV2399" s="44"/>
      <c r="NAW2399" s="51"/>
      <c r="NAX2399" s="51"/>
      <c r="NAY2399" s="51"/>
      <c r="NAZ2399" s="13"/>
      <c r="NBA2399" s="13"/>
      <c r="NBB2399" s="14"/>
      <c r="NBC2399" s="14"/>
      <c r="NBD2399" s="41"/>
      <c r="NBE2399" s="44"/>
      <c r="NBF2399" s="51"/>
      <c r="NBG2399" s="51"/>
      <c r="NBH2399" s="51"/>
      <c r="NBI2399" s="13"/>
      <c r="NBJ2399" s="13"/>
      <c r="NBK2399" s="14"/>
      <c r="NBL2399" s="14"/>
      <c r="NBM2399" s="41"/>
      <c r="NBN2399" s="44"/>
      <c r="NBO2399" s="51"/>
      <c r="NBP2399" s="51"/>
      <c r="NBQ2399" s="51"/>
      <c r="NBR2399" s="13"/>
      <c r="NBS2399" s="13"/>
      <c r="NBT2399" s="14"/>
      <c r="NBU2399" s="14"/>
      <c r="NBV2399" s="41"/>
      <c r="NBW2399" s="44"/>
      <c r="NBX2399" s="51"/>
      <c r="NBY2399" s="51"/>
      <c r="NBZ2399" s="51"/>
      <c r="NCA2399" s="13"/>
      <c r="NCB2399" s="13"/>
      <c r="NCC2399" s="14"/>
      <c r="NCD2399" s="14"/>
      <c r="NCE2399" s="41"/>
      <c r="NCF2399" s="44"/>
      <c r="NCG2399" s="51"/>
      <c r="NCH2399" s="51"/>
      <c r="NCI2399" s="51"/>
      <c r="NCJ2399" s="13"/>
      <c r="NCK2399" s="13"/>
      <c r="NCL2399" s="14"/>
      <c r="NCM2399" s="14"/>
      <c r="NCN2399" s="41"/>
      <c r="NCO2399" s="44"/>
      <c r="NCP2399" s="51"/>
      <c r="NCQ2399" s="51"/>
      <c r="NCR2399" s="51"/>
      <c r="NCS2399" s="13"/>
      <c r="NCT2399" s="13"/>
      <c r="NCU2399" s="14"/>
      <c r="NCV2399" s="14"/>
      <c r="NCW2399" s="41"/>
      <c r="NCX2399" s="44"/>
      <c r="NCY2399" s="51"/>
      <c r="NCZ2399" s="51"/>
      <c r="NDA2399" s="51"/>
      <c r="NDB2399" s="13"/>
      <c r="NDC2399" s="13"/>
      <c r="NDD2399" s="14"/>
      <c r="NDE2399" s="14"/>
      <c r="NDF2399" s="41"/>
      <c r="NDG2399" s="44"/>
      <c r="NDH2399" s="51"/>
      <c r="NDI2399" s="51"/>
      <c r="NDJ2399" s="51"/>
      <c r="NDK2399" s="13"/>
      <c r="NDL2399" s="13"/>
      <c r="NDM2399" s="14"/>
      <c r="NDN2399" s="14"/>
      <c r="NDO2399" s="41"/>
      <c r="NDP2399" s="44"/>
      <c r="NDQ2399" s="51"/>
      <c r="NDR2399" s="51"/>
      <c r="NDS2399" s="51"/>
      <c r="NDT2399" s="13"/>
      <c r="NDU2399" s="13"/>
      <c r="NDV2399" s="14"/>
      <c r="NDW2399" s="14"/>
      <c r="NDX2399" s="41"/>
      <c r="NDY2399" s="44"/>
      <c r="NDZ2399" s="51"/>
      <c r="NEA2399" s="51"/>
      <c r="NEB2399" s="51"/>
      <c r="NEC2399" s="13"/>
      <c r="NED2399" s="13"/>
      <c r="NEE2399" s="14"/>
      <c r="NEF2399" s="14"/>
      <c r="NEG2399" s="41"/>
      <c r="NEH2399" s="44"/>
      <c r="NEI2399" s="51"/>
      <c r="NEJ2399" s="51"/>
      <c r="NEK2399" s="51"/>
      <c r="NEL2399" s="13"/>
      <c r="NEM2399" s="13"/>
      <c r="NEN2399" s="14"/>
      <c r="NEO2399" s="14"/>
      <c r="NEP2399" s="41"/>
      <c r="NEQ2399" s="44"/>
      <c r="NER2399" s="51"/>
      <c r="NES2399" s="51"/>
      <c r="NET2399" s="51"/>
      <c r="NEU2399" s="13"/>
      <c r="NEV2399" s="13"/>
      <c r="NEW2399" s="14"/>
      <c r="NEX2399" s="14"/>
      <c r="NEY2399" s="41"/>
      <c r="NEZ2399" s="44"/>
      <c r="NFA2399" s="51"/>
      <c r="NFB2399" s="51"/>
      <c r="NFC2399" s="51"/>
      <c r="NFD2399" s="13"/>
      <c r="NFE2399" s="13"/>
      <c r="NFF2399" s="14"/>
      <c r="NFG2399" s="14"/>
      <c r="NFH2399" s="41"/>
      <c r="NFI2399" s="44"/>
      <c r="NFJ2399" s="51"/>
      <c r="NFK2399" s="51"/>
      <c r="NFL2399" s="51"/>
      <c r="NFM2399" s="13"/>
      <c r="NFN2399" s="13"/>
      <c r="NFO2399" s="14"/>
      <c r="NFP2399" s="14"/>
      <c r="NFQ2399" s="41"/>
      <c r="NFR2399" s="44"/>
      <c r="NFS2399" s="51"/>
      <c r="NFT2399" s="51"/>
      <c r="NFU2399" s="51"/>
      <c r="NFV2399" s="13"/>
      <c r="NFW2399" s="13"/>
      <c r="NFX2399" s="14"/>
      <c r="NFY2399" s="14"/>
      <c r="NFZ2399" s="41"/>
      <c r="NGA2399" s="44"/>
      <c r="NGB2399" s="51"/>
      <c r="NGC2399" s="51"/>
      <c r="NGD2399" s="51"/>
      <c r="NGE2399" s="13"/>
      <c r="NGF2399" s="13"/>
      <c r="NGG2399" s="14"/>
      <c r="NGH2399" s="14"/>
      <c r="NGI2399" s="41"/>
      <c r="NGJ2399" s="44"/>
      <c r="NGK2399" s="51"/>
      <c r="NGL2399" s="51"/>
      <c r="NGM2399" s="51"/>
      <c r="NGN2399" s="13"/>
      <c r="NGO2399" s="13"/>
      <c r="NGP2399" s="14"/>
      <c r="NGQ2399" s="14"/>
      <c r="NGR2399" s="41"/>
      <c r="NGS2399" s="44"/>
      <c r="NGT2399" s="51"/>
      <c r="NGU2399" s="51"/>
      <c r="NGV2399" s="51"/>
      <c r="NGW2399" s="13"/>
      <c r="NGX2399" s="13"/>
      <c r="NGY2399" s="14"/>
      <c r="NGZ2399" s="14"/>
      <c r="NHA2399" s="41"/>
      <c r="NHB2399" s="44"/>
      <c r="NHC2399" s="51"/>
      <c r="NHD2399" s="51"/>
      <c r="NHE2399" s="51"/>
      <c r="NHF2399" s="13"/>
      <c r="NHG2399" s="13"/>
      <c r="NHH2399" s="14"/>
      <c r="NHI2399" s="14"/>
      <c r="NHJ2399" s="41"/>
      <c r="NHK2399" s="44"/>
      <c r="NHL2399" s="51"/>
      <c r="NHM2399" s="51"/>
      <c r="NHN2399" s="51"/>
      <c r="NHO2399" s="13"/>
      <c r="NHP2399" s="13"/>
      <c r="NHQ2399" s="14"/>
      <c r="NHR2399" s="14"/>
      <c r="NHS2399" s="41"/>
      <c r="NHT2399" s="44"/>
      <c r="NHU2399" s="51"/>
      <c r="NHV2399" s="51"/>
      <c r="NHW2399" s="51"/>
      <c r="NHX2399" s="13"/>
      <c r="NHY2399" s="13"/>
      <c r="NHZ2399" s="14"/>
      <c r="NIA2399" s="14"/>
      <c r="NIB2399" s="41"/>
      <c r="NIC2399" s="44"/>
      <c r="NID2399" s="51"/>
      <c r="NIE2399" s="51"/>
      <c r="NIF2399" s="51"/>
      <c r="NIG2399" s="13"/>
      <c r="NIH2399" s="13"/>
      <c r="NII2399" s="14"/>
      <c r="NIJ2399" s="14"/>
      <c r="NIK2399" s="41"/>
      <c r="NIL2399" s="44"/>
      <c r="NIM2399" s="51"/>
      <c r="NIN2399" s="51"/>
      <c r="NIO2399" s="51"/>
      <c r="NIP2399" s="13"/>
      <c r="NIQ2399" s="13"/>
      <c r="NIR2399" s="14"/>
      <c r="NIS2399" s="14"/>
      <c r="NIT2399" s="41"/>
      <c r="NIU2399" s="44"/>
      <c r="NIV2399" s="51"/>
      <c r="NIW2399" s="51"/>
      <c r="NIX2399" s="51"/>
      <c r="NIY2399" s="13"/>
      <c r="NIZ2399" s="13"/>
      <c r="NJA2399" s="14"/>
      <c r="NJB2399" s="14"/>
      <c r="NJC2399" s="41"/>
      <c r="NJD2399" s="44"/>
      <c r="NJE2399" s="51"/>
      <c r="NJF2399" s="51"/>
      <c r="NJG2399" s="51"/>
      <c r="NJH2399" s="13"/>
      <c r="NJI2399" s="13"/>
      <c r="NJJ2399" s="14"/>
      <c r="NJK2399" s="14"/>
      <c r="NJL2399" s="41"/>
      <c r="NJM2399" s="44"/>
      <c r="NJN2399" s="51"/>
      <c r="NJO2399" s="51"/>
      <c r="NJP2399" s="51"/>
      <c r="NJQ2399" s="13"/>
      <c r="NJR2399" s="13"/>
      <c r="NJS2399" s="14"/>
      <c r="NJT2399" s="14"/>
      <c r="NJU2399" s="41"/>
      <c r="NJV2399" s="44"/>
      <c r="NJW2399" s="51"/>
      <c r="NJX2399" s="51"/>
      <c r="NJY2399" s="51"/>
      <c r="NJZ2399" s="13"/>
      <c r="NKA2399" s="13"/>
      <c r="NKB2399" s="14"/>
      <c r="NKC2399" s="14"/>
      <c r="NKD2399" s="41"/>
      <c r="NKE2399" s="44"/>
      <c r="NKF2399" s="51"/>
      <c r="NKG2399" s="51"/>
      <c r="NKH2399" s="51"/>
      <c r="NKI2399" s="13"/>
      <c r="NKJ2399" s="13"/>
      <c r="NKK2399" s="14"/>
      <c r="NKL2399" s="14"/>
      <c r="NKM2399" s="41"/>
      <c r="NKN2399" s="44"/>
      <c r="NKO2399" s="51"/>
      <c r="NKP2399" s="51"/>
      <c r="NKQ2399" s="51"/>
      <c r="NKR2399" s="13"/>
      <c r="NKS2399" s="13"/>
      <c r="NKT2399" s="14"/>
      <c r="NKU2399" s="14"/>
      <c r="NKV2399" s="41"/>
      <c r="NKW2399" s="44"/>
      <c r="NKX2399" s="51"/>
      <c r="NKY2399" s="51"/>
      <c r="NKZ2399" s="51"/>
      <c r="NLA2399" s="13"/>
      <c r="NLB2399" s="13"/>
      <c r="NLC2399" s="14"/>
      <c r="NLD2399" s="14"/>
      <c r="NLE2399" s="41"/>
      <c r="NLF2399" s="44"/>
      <c r="NLG2399" s="51"/>
      <c r="NLH2399" s="51"/>
      <c r="NLI2399" s="51"/>
      <c r="NLJ2399" s="13"/>
      <c r="NLK2399" s="13"/>
      <c r="NLL2399" s="14"/>
      <c r="NLM2399" s="14"/>
      <c r="NLN2399" s="41"/>
      <c r="NLO2399" s="44"/>
      <c r="NLP2399" s="51"/>
      <c r="NLQ2399" s="51"/>
      <c r="NLR2399" s="51"/>
      <c r="NLS2399" s="13"/>
      <c r="NLT2399" s="13"/>
      <c r="NLU2399" s="14"/>
      <c r="NLV2399" s="14"/>
      <c r="NLW2399" s="41"/>
      <c r="NLX2399" s="44"/>
      <c r="NLY2399" s="51"/>
      <c r="NLZ2399" s="51"/>
      <c r="NMA2399" s="51"/>
      <c r="NMB2399" s="13"/>
      <c r="NMC2399" s="13"/>
      <c r="NMD2399" s="14"/>
      <c r="NME2399" s="14"/>
      <c r="NMF2399" s="41"/>
      <c r="NMG2399" s="44"/>
      <c r="NMH2399" s="51"/>
      <c r="NMI2399" s="51"/>
      <c r="NMJ2399" s="51"/>
      <c r="NMK2399" s="13"/>
      <c r="NML2399" s="13"/>
      <c r="NMM2399" s="14"/>
      <c r="NMN2399" s="14"/>
      <c r="NMO2399" s="41"/>
      <c r="NMP2399" s="44"/>
      <c r="NMQ2399" s="51"/>
      <c r="NMR2399" s="51"/>
      <c r="NMS2399" s="51"/>
      <c r="NMT2399" s="13"/>
      <c r="NMU2399" s="13"/>
      <c r="NMV2399" s="14"/>
      <c r="NMW2399" s="14"/>
      <c r="NMX2399" s="41"/>
      <c r="NMY2399" s="44"/>
      <c r="NMZ2399" s="51"/>
      <c r="NNA2399" s="51"/>
      <c r="NNB2399" s="51"/>
      <c r="NNC2399" s="13"/>
      <c r="NND2399" s="13"/>
      <c r="NNE2399" s="14"/>
      <c r="NNF2399" s="14"/>
      <c r="NNG2399" s="41"/>
      <c r="NNH2399" s="44"/>
      <c r="NNI2399" s="51"/>
      <c r="NNJ2399" s="51"/>
      <c r="NNK2399" s="51"/>
      <c r="NNL2399" s="13"/>
      <c r="NNM2399" s="13"/>
      <c r="NNN2399" s="14"/>
      <c r="NNO2399" s="14"/>
      <c r="NNP2399" s="41"/>
      <c r="NNQ2399" s="44"/>
      <c r="NNR2399" s="51"/>
      <c r="NNS2399" s="51"/>
      <c r="NNT2399" s="51"/>
      <c r="NNU2399" s="13"/>
      <c r="NNV2399" s="13"/>
      <c r="NNW2399" s="14"/>
      <c r="NNX2399" s="14"/>
      <c r="NNY2399" s="41"/>
      <c r="NNZ2399" s="44"/>
      <c r="NOA2399" s="51"/>
      <c r="NOB2399" s="51"/>
      <c r="NOC2399" s="51"/>
      <c r="NOD2399" s="13"/>
      <c r="NOE2399" s="13"/>
      <c r="NOF2399" s="14"/>
      <c r="NOG2399" s="14"/>
      <c r="NOH2399" s="41"/>
      <c r="NOI2399" s="44"/>
      <c r="NOJ2399" s="51"/>
      <c r="NOK2399" s="51"/>
      <c r="NOL2399" s="51"/>
      <c r="NOM2399" s="13"/>
      <c r="NON2399" s="13"/>
      <c r="NOO2399" s="14"/>
      <c r="NOP2399" s="14"/>
      <c r="NOQ2399" s="41"/>
      <c r="NOR2399" s="44"/>
      <c r="NOS2399" s="51"/>
      <c r="NOT2399" s="51"/>
      <c r="NOU2399" s="51"/>
      <c r="NOV2399" s="13"/>
      <c r="NOW2399" s="13"/>
      <c r="NOX2399" s="14"/>
      <c r="NOY2399" s="14"/>
      <c r="NOZ2399" s="41"/>
      <c r="NPA2399" s="44"/>
      <c r="NPB2399" s="51"/>
      <c r="NPC2399" s="51"/>
      <c r="NPD2399" s="51"/>
      <c r="NPE2399" s="13"/>
      <c r="NPF2399" s="13"/>
      <c r="NPG2399" s="14"/>
      <c r="NPH2399" s="14"/>
      <c r="NPI2399" s="41"/>
      <c r="NPJ2399" s="44"/>
      <c r="NPK2399" s="51"/>
      <c r="NPL2399" s="51"/>
      <c r="NPM2399" s="51"/>
      <c r="NPN2399" s="13"/>
      <c r="NPO2399" s="13"/>
      <c r="NPP2399" s="14"/>
      <c r="NPQ2399" s="14"/>
      <c r="NPR2399" s="41"/>
      <c r="NPS2399" s="44"/>
      <c r="NPT2399" s="51"/>
      <c r="NPU2399" s="51"/>
      <c r="NPV2399" s="51"/>
      <c r="NPW2399" s="13"/>
      <c r="NPX2399" s="13"/>
      <c r="NPY2399" s="14"/>
      <c r="NPZ2399" s="14"/>
      <c r="NQA2399" s="41"/>
      <c r="NQB2399" s="44"/>
      <c r="NQC2399" s="51"/>
      <c r="NQD2399" s="51"/>
      <c r="NQE2399" s="51"/>
      <c r="NQF2399" s="13"/>
      <c r="NQG2399" s="13"/>
      <c r="NQH2399" s="14"/>
      <c r="NQI2399" s="14"/>
      <c r="NQJ2399" s="41"/>
      <c r="NQK2399" s="44"/>
      <c r="NQL2399" s="51"/>
      <c r="NQM2399" s="51"/>
      <c r="NQN2399" s="51"/>
      <c r="NQO2399" s="13"/>
      <c r="NQP2399" s="13"/>
      <c r="NQQ2399" s="14"/>
      <c r="NQR2399" s="14"/>
      <c r="NQS2399" s="41"/>
      <c r="NQT2399" s="44"/>
      <c r="NQU2399" s="51"/>
      <c r="NQV2399" s="51"/>
      <c r="NQW2399" s="51"/>
      <c r="NQX2399" s="13"/>
      <c r="NQY2399" s="13"/>
      <c r="NQZ2399" s="14"/>
      <c r="NRA2399" s="14"/>
      <c r="NRB2399" s="41"/>
      <c r="NRC2399" s="44"/>
      <c r="NRD2399" s="51"/>
      <c r="NRE2399" s="51"/>
      <c r="NRF2399" s="51"/>
      <c r="NRG2399" s="13"/>
      <c r="NRH2399" s="13"/>
      <c r="NRI2399" s="14"/>
      <c r="NRJ2399" s="14"/>
      <c r="NRK2399" s="41"/>
      <c r="NRL2399" s="44"/>
      <c r="NRM2399" s="51"/>
      <c r="NRN2399" s="51"/>
      <c r="NRO2399" s="51"/>
      <c r="NRP2399" s="13"/>
      <c r="NRQ2399" s="13"/>
      <c r="NRR2399" s="14"/>
      <c r="NRS2399" s="14"/>
      <c r="NRT2399" s="41"/>
      <c r="NRU2399" s="44"/>
      <c r="NRV2399" s="51"/>
      <c r="NRW2399" s="51"/>
      <c r="NRX2399" s="51"/>
      <c r="NRY2399" s="13"/>
      <c r="NRZ2399" s="13"/>
      <c r="NSA2399" s="14"/>
      <c r="NSB2399" s="14"/>
      <c r="NSC2399" s="41"/>
      <c r="NSD2399" s="44"/>
      <c r="NSE2399" s="51"/>
      <c r="NSF2399" s="51"/>
      <c r="NSG2399" s="51"/>
      <c r="NSH2399" s="13"/>
      <c r="NSI2399" s="13"/>
      <c r="NSJ2399" s="14"/>
      <c r="NSK2399" s="14"/>
      <c r="NSL2399" s="41"/>
      <c r="NSM2399" s="44"/>
      <c r="NSN2399" s="51"/>
      <c r="NSO2399" s="51"/>
      <c r="NSP2399" s="51"/>
      <c r="NSQ2399" s="13"/>
      <c r="NSR2399" s="13"/>
      <c r="NSS2399" s="14"/>
      <c r="NST2399" s="14"/>
      <c r="NSU2399" s="41"/>
      <c r="NSV2399" s="44"/>
      <c r="NSW2399" s="51"/>
      <c r="NSX2399" s="51"/>
      <c r="NSY2399" s="51"/>
      <c r="NSZ2399" s="13"/>
      <c r="NTA2399" s="13"/>
      <c r="NTB2399" s="14"/>
      <c r="NTC2399" s="14"/>
      <c r="NTD2399" s="41"/>
      <c r="NTE2399" s="44"/>
      <c r="NTF2399" s="51"/>
      <c r="NTG2399" s="51"/>
      <c r="NTH2399" s="51"/>
      <c r="NTI2399" s="13"/>
      <c r="NTJ2399" s="13"/>
      <c r="NTK2399" s="14"/>
      <c r="NTL2399" s="14"/>
      <c r="NTM2399" s="41"/>
      <c r="NTN2399" s="44"/>
      <c r="NTO2399" s="51"/>
      <c r="NTP2399" s="51"/>
      <c r="NTQ2399" s="51"/>
      <c r="NTR2399" s="13"/>
      <c r="NTS2399" s="13"/>
      <c r="NTT2399" s="14"/>
      <c r="NTU2399" s="14"/>
      <c r="NTV2399" s="41"/>
      <c r="NTW2399" s="44"/>
      <c r="NTX2399" s="51"/>
      <c r="NTY2399" s="51"/>
      <c r="NTZ2399" s="51"/>
      <c r="NUA2399" s="13"/>
      <c r="NUB2399" s="13"/>
      <c r="NUC2399" s="14"/>
      <c r="NUD2399" s="14"/>
      <c r="NUE2399" s="41"/>
      <c r="NUF2399" s="44"/>
      <c r="NUG2399" s="51"/>
      <c r="NUH2399" s="51"/>
      <c r="NUI2399" s="51"/>
      <c r="NUJ2399" s="13"/>
      <c r="NUK2399" s="13"/>
      <c r="NUL2399" s="14"/>
      <c r="NUM2399" s="14"/>
      <c r="NUN2399" s="41"/>
      <c r="NUO2399" s="44"/>
      <c r="NUP2399" s="51"/>
      <c r="NUQ2399" s="51"/>
      <c r="NUR2399" s="51"/>
      <c r="NUS2399" s="13"/>
      <c r="NUT2399" s="13"/>
      <c r="NUU2399" s="14"/>
      <c r="NUV2399" s="14"/>
      <c r="NUW2399" s="41"/>
      <c r="NUX2399" s="44"/>
      <c r="NUY2399" s="51"/>
      <c r="NUZ2399" s="51"/>
      <c r="NVA2399" s="51"/>
      <c r="NVB2399" s="13"/>
      <c r="NVC2399" s="13"/>
      <c r="NVD2399" s="14"/>
      <c r="NVE2399" s="14"/>
      <c r="NVF2399" s="41"/>
      <c r="NVG2399" s="44"/>
      <c r="NVH2399" s="51"/>
      <c r="NVI2399" s="51"/>
      <c r="NVJ2399" s="51"/>
      <c r="NVK2399" s="13"/>
      <c r="NVL2399" s="13"/>
      <c r="NVM2399" s="14"/>
      <c r="NVN2399" s="14"/>
      <c r="NVO2399" s="41"/>
      <c r="NVP2399" s="44"/>
      <c r="NVQ2399" s="51"/>
      <c r="NVR2399" s="51"/>
      <c r="NVS2399" s="51"/>
      <c r="NVT2399" s="13"/>
      <c r="NVU2399" s="13"/>
      <c r="NVV2399" s="14"/>
      <c r="NVW2399" s="14"/>
      <c r="NVX2399" s="41"/>
      <c r="NVY2399" s="44"/>
      <c r="NVZ2399" s="51"/>
      <c r="NWA2399" s="51"/>
      <c r="NWB2399" s="51"/>
      <c r="NWC2399" s="13"/>
      <c r="NWD2399" s="13"/>
      <c r="NWE2399" s="14"/>
      <c r="NWF2399" s="14"/>
      <c r="NWG2399" s="41"/>
      <c r="NWH2399" s="44"/>
      <c r="NWI2399" s="51"/>
      <c r="NWJ2399" s="51"/>
      <c r="NWK2399" s="51"/>
      <c r="NWL2399" s="13"/>
      <c r="NWM2399" s="13"/>
      <c r="NWN2399" s="14"/>
      <c r="NWO2399" s="14"/>
      <c r="NWP2399" s="41"/>
      <c r="NWQ2399" s="44"/>
      <c r="NWR2399" s="51"/>
      <c r="NWS2399" s="51"/>
      <c r="NWT2399" s="51"/>
      <c r="NWU2399" s="13"/>
      <c r="NWV2399" s="13"/>
      <c r="NWW2399" s="14"/>
      <c r="NWX2399" s="14"/>
      <c r="NWY2399" s="41"/>
      <c r="NWZ2399" s="44"/>
      <c r="NXA2399" s="51"/>
      <c r="NXB2399" s="51"/>
      <c r="NXC2399" s="51"/>
      <c r="NXD2399" s="13"/>
      <c r="NXE2399" s="13"/>
      <c r="NXF2399" s="14"/>
      <c r="NXG2399" s="14"/>
      <c r="NXH2399" s="41"/>
      <c r="NXI2399" s="44"/>
      <c r="NXJ2399" s="51"/>
      <c r="NXK2399" s="51"/>
      <c r="NXL2399" s="51"/>
      <c r="NXM2399" s="13"/>
      <c r="NXN2399" s="13"/>
      <c r="NXO2399" s="14"/>
      <c r="NXP2399" s="14"/>
      <c r="NXQ2399" s="41"/>
      <c r="NXR2399" s="44"/>
      <c r="NXS2399" s="51"/>
      <c r="NXT2399" s="51"/>
      <c r="NXU2399" s="51"/>
      <c r="NXV2399" s="13"/>
      <c r="NXW2399" s="13"/>
      <c r="NXX2399" s="14"/>
      <c r="NXY2399" s="14"/>
      <c r="NXZ2399" s="41"/>
      <c r="NYA2399" s="44"/>
      <c r="NYB2399" s="51"/>
      <c r="NYC2399" s="51"/>
      <c r="NYD2399" s="51"/>
      <c r="NYE2399" s="13"/>
      <c r="NYF2399" s="13"/>
      <c r="NYG2399" s="14"/>
      <c r="NYH2399" s="14"/>
      <c r="NYI2399" s="41"/>
      <c r="NYJ2399" s="44"/>
      <c r="NYK2399" s="51"/>
      <c r="NYL2399" s="51"/>
      <c r="NYM2399" s="51"/>
      <c r="NYN2399" s="13"/>
      <c r="NYO2399" s="13"/>
      <c r="NYP2399" s="14"/>
      <c r="NYQ2399" s="14"/>
      <c r="NYR2399" s="41"/>
      <c r="NYS2399" s="44"/>
      <c r="NYT2399" s="51"/>
      <c r="NYU2399" s="51"/>
      <c r="NYV2399" s="51"/>
      <c r="NYW2399" s="13"/>
      <c r="NYX2399" s="13"/>
      <c r="NYY2399" s="14"/>
      <c r="NYZ2399" s="14"/>
      <c r="NZA2399" s="41"/>
      <c r="NZB2399" s="44"/>
      <c r="NZC2399" s="51"/>
      <c r="NZD2399" s="51"/>
      <c r="NZE2399" s="51"/>
      <c r="NZF2399" s="13"/>
      <c r="NZG2399" s="13"/>
      <c r="NZH2399" s="14"/>
      <c r="NZI2399" s="14"/>
      <c r="NZJ2399" s="41"/>
      <c r="NZK2399" s="44"/>
      <c r="NZL2399" s="51"/>
      <c r="NZM2399" s="51"/>
      <c r="NZN2399" s="51"/>
      <c r="NZO2399" s="13"/>
      <c r="NZP2399" s="13"/>
      <c r="NZQ2399" s="14"/>
      <c r="NZR2399" s="14"/>
      <c r="NZS2399" s="41"/>
      <c r="NZT2399" s="44"/>
      <c r="NZU2399" s="51"/>
      <c r="NZV2399" s="51"/>
      <c r="NZW2399" s="51"/>
      <c r="NZX2399" s="13"/>
      <c r="NZY2399" s="13"/>
      <c r="NZZ2399" s="14"/>
      <c r="OAA2399" s="14"/>
      <c r="OAB2399" s="41"/>
      <c r="OAC2399" s="44"/>
      <c r="OAD2399" s="51"/>
      <c r="OAE2399" s="51"/>
      <c r="OAF2399" s="51"/>
      <c r="OAG2399" s="13"/>
      <c r="OAH2399" s="13"/>
      <c r="OAI2399" s="14"/>
      <c r="OAJ2399" s="14"/>
      <c r="OAK2399" s="41"/>
      <c r="OAL2399" s="44"/>
      <c r="OAM2399" s="51"/>
      <c r="OAN2399" s="51"/>
      <c r="OAO2399" s="51"/>
      <c r="OAP2399" s="13"/>
      <c r="OAQ2399" s="13"/>
      <c r="OAR2399" s="14"/>
      <c r="OAS2399" s="14"/>
      <c r="OAT2399" s="41"/>
      <c r="OAU2399" s="44"/>
      <c r="OAV2399" s="51"/>
      <c r="OAW2399" s="51"/>
      <c r="OAX2399" s="51"/>
      <c r="OAY2399" s="13"/>
      <c r="OAZ2399" s="13"/>
      <c r="OBA2399" s="14"/>
      <c r="OBB2399" s="14"/>
      <c r="OBC2399" s="41"/>
      <c r="OBD2399" s="44"/>
      <c r="OBE2399" s="51"/>
      <c r="OBF2399" s="51"/>
      <c r="OBG2399" s="51"/>
      <c r="OBH2399" s="13"/>
      <c r="OBI2399" s="13"/>
      <c r="OBJ2399" s="14"/>
      <c r="OBK2399" s="14"/>
      <c r="OBL2399" s="41"/>
      <c r="OBM2399" s="44"/>
      <c r="OBN2399" s="51"/>
      <c r="OBO2399" s="51"/>
      <c r="OBP2399" s="51"/>
      <c r="OBQ2399" s="13"/>
      <c r="OBR2399" s="13"/>
      <c r="OBS2399" s="14"/>
      <c r="OBT2399" s="14"/>
      <c r="OBU2399" s="41"/>
      <c r="OBV2399" s="44"/>
      <c r="OBW2399" s="51"/>
      <c r="OBX2399" s="51"/>
      <c r="OBY2399" s="51"/>
      <c r="OBZ2399" s="13"/>
      <c r="OCA2399" s="13"/>
      <c r="OCB2399" s="14"/>
      <c r="OCC2399" s="14"/>
      <c r="OCD2399" s="41"/>
      <c r="OCE2399" s="44"/>
      <c r="OCF2399" s="51"/>
      <c r="OCG2399" s="51"/>
      <c r="OCH2399" s="51"/>
      <c r="OCI2399" s="13"/>
      <c r="OCJ2399" s="13"/>
      <c r="OCK2399" s="14"/>
      <c r="OCL2399" s="14"/>
      <c r="OCM2399" s="41"/>
      <c r="OCN2399" s="44"/>
      <c r="OCO2399" s="51"/>
      <c r="OCP2399" s="51"/>
      <c r="OCQ2399" s="51"/>
      <c r="OCR2399" s="13"/>
      <c r="OCS2399" s="13"/>
      <c r="OCT2399" s="14"/>
      <c r="OCU2399" s="14"/>
      <c r="OCV2399" s="41"/>
      <c r="OCW2399" s="44"/>
      <c r="OCX2399" s="51"/>
      <c r="OCY2399" s="51"/>
      <c r="OCZ2399" s="51"/>
      <c r="ODA2399" s="13"/>
      <c r="ODB2399" s="13"/>
      <c r="ODC2399" s="14"/>
      <c r="ODD2399" s="14"/>
      <c r="ODE2399" s="41"/>
      <c r="ODF2399" s="44"/>
      <c r="ODG2399" s="51"/>
      <c r="ODH2399" s="51"/>
      <c r="ODI2399" s="51"/>
      <c r="ODJ2399" s="13"/>
      <c r="ODK2399" s="13"/>
      <c r="ODL2399" s="14"/>
      <c r="ODM2399" s="14"/>
      <c r="ODN2399" s="41"/>
      <c r="ODO2399" s="44"/>
      <c r="ODP2399" s="51"/>
      <c r="ODQ2399" s="51"/>
      <c r="ODR2399" s="51"/>
      <c r="ODS2399" s="13"/>
      <c r="ODT2399" s="13"/>
      <c r="ODU2399" s="14"/>
      <c r="ODV2399" s="14"/>
      <c r="ODW2399" s="41"/>
      <c r="ODX2399" s="44"/>
      <c r="ODY2399" s="51"/>
      <c r="ODZ2399" s="51"/>
      <c r="OEA2399" s="51"/>
      <c r="OEB2399" s="13"/>
      <c r="OEC2399" s="13"/>
      <c r="OED2399" s="14"/>
      <c r="OEE2399" s="14"/>
      <c r="OEF2399" s="41"/>
      <c r="OEG2399" s="44"/>
      <c r="OEH2399" s="51"/>
      <c r="OEI2399" s="51"/>
      <c r="OEJ2399" s="51"/>
      <c r="OEK2399" s="13"/>
      <c r="OEL2399" s="13"/>
      <c r="OEM2399" s="14"/>
      <c r="OEN2399" s="14"/>
      <c r="OEO2399" s="41"/>
      <c r="OEP2399" s="44"/>
      <c r="OEQ2399" s="51"/>
      <c r="OER2399" s="51"/>
      <c r="OES2399" s="51"/>
      <c r="OET2399" s="13"/>
      <c r="OEU2399" s="13"/>
      <c r="OEV2399" s="14"/>
      <c r="OEW2399" s="14"/>
      <c r="OEX2399" s="41"/>
      <c r="OEY2399" s="44"/>
      <c r="OEZ2399" s="51"/>
      <c r="OFA2399" s="51"/>
      <c r="OFB2399" s="51"/>
      <c r="OFC2399" s="13"/>
      <c r="OFD2399" s="13"/>
      <c r="OFE2399" s="14"/>
      <c r="OFF2399" s="14"/>
      <c r="OFG2399" s="41"/>
      <c r="OFH2399" s="44"/>
      <c r="OFI2399" s="51"/>
      <c r="OFJ2399" s="51"/>
      <c r="OFK2399" s="51"/>
      <c r="OFL2399" s="13"/>
      <c r="OFM2399" s="13"/>
      <c r="OFN2399" s="14"/>
      <c r="OFO2399" s="14"/>
      <c r="OFP2399" s="41"/>
      <c r="OFQ2399" s="44"/>
      <c r="OFR2399" s="51"/>
      <c r="OFS2399" s="51"/>
      <c r="OFT2399" s="51"/>
      <c r="OFU2399" s="13"/>
      <c r="OFV2399" s="13"/>
      <c r="OFW2399" s="14"/>
      <c r="OFX2399" s="14"/>
      <c r="OFY2399" s="41"/>
      <c r="OFZ2399" s="44"/>
      <c r="OGA2399" s="51"/>
      <c r="OGB2399" s="51"/>
      <c r="OGC2399" s="51"/>
      <c r="OGD2399" s="13"/>
      <c r="OGE2399" s="13"/>
      <c r="OGF2399" s="14"/>
      <c r="OGG2399" s="14"/>
      <c r="OGH2399" s="41"/>
      <c r="OGI2399" s="44"/>
      <c r="OGJ2399" s="51"/>
      <c r="OGK2399" s="51"/>
      <c r="OGL2399" s="51"/>
      <c r="OGM2399" s="13"/>
      <c r="OGN2399" s="13"/>
      <c r="OGO2399" s="14"/>
      <c r="OGP2399" s="14"/>
      <c r="OGQ2399" s="41"/>
      <c r="OGR2399" s="44"/>
      <c r="OGS2399" s="51"/>
      <c r="OGT2399" s="51"/>
      <c r="OGU2399" s="51"/>
      <c r="OGV2399" s="13"/>
      <c r="OGW2399" s="13"/>
      <c r="OGX2399" s="14"/>
      <c r="OGY2399" s="14"/>
      <c r="OGZ2399" s="41"/>
      <c r="OHA2399" s="44"/>
      <c r="OHB2399" s="51"/>
      <c r="OHC2399" s="51"/>
      <c r="OHD2399" s="51"/>
      <c r="OHE2399" s="13"/>
      <c r="OHF2399" s="13"/>
      <c r="OHG2399" s="14"/>
      <c r="OHH2399" s="14"/>
      <c r="OHI2399" s="41"/>
      <c r="OHJ2399" s="44"/>
      <c r="OHK2399" s="51"/>
      <c r="OHL2399" s="51"/>
      <c r="OHM2399" s="51"/>
      <c r="OHN2399" s="13"/>
      <c r="OHO2399" s="13"/>
      <c r="OHP2399" s="14"/>
      <c r="OHQ2399" s="14"/>
      <c r="OHR2399" s="41"/>
      <c r="OHS2399" s="44"/>
      <c r="OHT2399" s="51"/>
      <c r="OHU2399" s="51"/>
      <c r="OHV2399" s="51"/>
      <c r="OHW2399" s="13"/>
      <c r="OHX2399" s="13"/>
      <c r="OHY2399" s="14"/>
      <c r="OHZ2399" s="14"/>
      <c r="OIA2399" s="41"/>
      <c r="OIB2399" s="44"/>
      <c r="OIC2399" s="51"/>
      <c r="OID2399" s="51"/>
      <c r="OIE2399" s="51"/>
      <c r="OIF2399" s="13"/>
      <c r="OIG2399" s="13"/>
      <c r="OIH2399" s="14"/>
      <c r="OII2399" s="14"/>
      <c r="OIJ2399" s="41"/>
      <c r="OIK2399" s="44"/>
      <c r="OIL2399" s="51"/>
      <c r="OIM2399" s="51"/>
      <c r="OIN2399" s="51"/>
      <c r="OIO2399" s="13"/>
      <c r="OIP2399" s="13"/>
      <c r="OIQ2399" s="14"/>
      <c r="OIR2399" s="14"/>
      <c r="OIS2399" s="41"/>
      <c r="OIT2399" s="44"/>
      <c r="OIU2399" s="51"/>
      <c r="OIV2399" s="51"/>
      <c r="OIW2399" s="51"/>
      <c r="OIX2399" s="13"/>
      <c r="OIY2399" s="13"/>
      <c r="OIZ2399" s="14"/>
      <c r="OJA2399" s="14"/>
      <c r="OJB2399" s="41"/>
      <c r="OJC2399" s="44"/>
      <c r="OJD2399" s="51"/>
      <c r="OJE2399" s="51"/>
      <c r="OJF2399" s="51"/>
      <c r="OJG2399" s="13"/>
      <c r="OJH2399" s="13"/>
      <c r="OJI2399" s="14"/>
      <c r="OJJ2399" s="14"/>
      <c r="OJK2399" s="41"/>
      <c r="OJL2399" s="44"/>
      <c r="OJM2399" s="51"/>
      <c r="OJN2399" s="51"/>
      <c r="OJO2399" s="51"/>
      <c r="OJP2399" s="13"/>
      <c r="OJQ2399" s="13"/>
      <c r="OJR2399" s="14"/>
      <c r="OJS2399" s="14"/>
      <c r="OJT2399" s="41"/>
      <c r="OJU2399" s="44"/>
      <c r="OJV2399" s="51"/>
      <c r="OJW2399" s="51"/>
      <c r="OJX2399" s="51"/>
      <c r="OJY2399" s="13"/>
      <c r="OJZ2399" s="13"/>
      <c r="OKA2399" s="14"/>
      <c r="OKB2399" s="14"/>
      <c r="OKC2399" s="41"/>
      <c r="OKD2399" s="44"/>
      <c r="OKE2399" s="51"/>
      <c r="OKF2399" s="51"/>
      <c r="OKG2399" s="51"/>
      <c r="OKH2399" s="13"/>
      <c r="OKI2399" s="13"/>
      <c r="OKJ2399" s="14"/>
      <c r="OKK2399" s="14"/>
      <c r="OKL2399" s="41"/>
      <c r="OKM2399" s="44"/>
      <c r="OKN2399" s="51"/>
      <c r="OKO2399" s="51"/>
      <c r="OKP2399" s="51"/>
      <c r="OKQ2399" s="13"/>
      <c r="OKR2399" s="13"/>
      <c r="OKS2399" s="14"/>
      <c r="OKT2399" s="14"/>
      <c r="OKU2399" s="41"/>
      <c r="OKV2399" s="44"/>
      <c r="OKW2399" s="51"/>
      <c r="OKX2399" s="51"/>
      <c r="OKY2399" s="51"/>
      <c r="OKZ2399" s="13"/>
      <c r="OLA2399" s="13"/>
      <c r="OLB2399" s="14"/>
      <c r="OLC2399" s="14"/>
      <c r="OLD2399" s="41"/>
      <c r="OLE2399" s="44"/>
      <c r="OLF2399" s="51"/>
      <c r="OLG2399" s="51"/>
      <c r="OLH2399" s="51"/>
      <c r="OLI2399" s="13"/>
      <c r="OLJ2399" s="13"/>
      <c r="OLK2399" s="14"/>
      <c r="OLL2399" s="14"/>
      <c r="OLM2399" s="41"/>
      <c r="OLN2399" s="44"/>
      <c r="OLO2399" s="51"/>
      <c r="OLP2399" s="51"/>
      <c r="OLQ2399" s="51"/>
      <c r="OLR2399" s="13"/>
      <c r="OLS2399" s="13"/>
      <c r="OLT2399" s="14"/>
      <c r="OLU2399" s="14"/>
      <c r="OLV2399" s="41"/>
      <c r="OLW2399" s="44"/>
      <c r="OLX2399" s="51"/>
      <c r="OLY2399" s="51"/>
      <c r="OLZ2399" s="51"/>
      <c r="OMA2399" s="13"/>
      <c r="OMB2399" s="13"/>
      <c r="OMC2399" s="14"/>
      <c r="OMD2399" s="14"/>
      <c r="OME2399" s="41"/>
      <c r="OMF2399" s="44"/>
      <c r="OMG2399" s="51"/>
      <c r="OMH2399" s="51"/>
      <c r="OMI2399" s="51"/>
      <c r="OMJ2399" s="13"/>
      <c r="OMK2399" s="13"/>
      <c r="OML2399" s="14"/>
      <c r="OMM2399" s="14"/>
      <c r="OMN2399" s="41"/>
      <c r="OMO2399" s="44"/>
      <c r="OMP2399" s="51"/>
      <c r="OMQ2399" s="51"/>
      <c r="OMR2399" s="51"/>
      <c r="OMS2399" s="13"/>
      <c r="OMT2399" s="13"/>
      <c r="OMU2399" s="14"/>
      <c r="OMV2399" s="14"/>
      <c r="OMW2399" s="41"/>
      <c r="OMX2399" s="44"/>
      <c r="OMY2399" s="51"/>
      <c r="OMZ2399" s="51"/>
      <c r="ONA2399" s="51"/>
      <c r="ONB2399" s="13"/>
      <c r="ONC2399" s="13"/>
      <c r="OND2399" s="14"/>
      <c r="ONE2399" s="14"/>
      <c r="ONF2399" s="41"/>
      <c r="ONG2399" s="44"/>
      <c r="ONH2399" s="51"/>
      <c r="ONI2399" s="51"/>
      <c r="ONJ2399" s="51"/>
      <c r="ONK2399" s="13"/>
      <c r="ONL2399" s="13"/>
      <c r="ONM2399" s="14"/>
      <c r="ONN2399" s="14"/>
      <c r="ONO2399" s="41"/>
      <c r="ONP2399" s="44"/>
      <c r="ONQ2399" s="51"/>
      <c r="ONR2399" s="51"/>
      <c r="ONS2399" s="51"/>
      <c r="ONT2399" s="13"/>
      <c r="ONU2399" s="13"/>
      <c r="ONV2399" s="14"/>
      <c r="ONW2399" s="14"/>
      <c r="ONX2399" s="41"/>
      <c r="ONY2399" s="44"/>
      <c r="ONZ2399" s="51"/>
      <c r="OOA2399" s="51"/>
      <c r="OOB2399" s="51"/>
      <c r="OOC2399" s="13"/>
      <c r="OOD2399" s="13"/>
      <c r="OOE2399" s="14"/>
      <c r="OOF2399" s="14"/>
      <c r="OOG2399" s="41"/>
      <c r="OOH2399" s="44"/>
      <c r="OOI2399" s="51"/>
      <c r="OOJ2399" s="51"/>
      <c r="OOK2399" s="51"/>
      <c r="OOL2399" s="13"/>
      <c r="OOM2399" s="13"/>
      <c r="OON2399" s="14"/>
      <c r="OOO2399" s="14"/>
      <c r="OOP2399" s="41"/>
      <c r="OOQ2399" s="44"/>
      <c r="OOR2399" s="51"/>
      <c r="OOS2399" s="51"/>
      <c r="OOT2399" s="51"/>
      <c r="OOU2399" s="13"/>
      <c r="OOV2399" s="13"/>
      <c r="OOW2399" s="14"/>
      <c r="OOX2399" s="14"/>
      <c r="OOY2399" s="41"/>
      <c r="OOZ2399" s="44"/>
      <c r="OPA2399" s="51"/>
      <c r="OPB2399" s="51"/>
      <c r="OPC2399" s="51"/>
      <c r="OPD2399" s="13"/>
      <c r="OPE2399" s="13"/>
      <c r="OPF2399" s="14"/>
      <c r="OPG2399" s="14"/>
      <c r="OPH2399" s="41"/>
      <c r="OPI2399" s="44"/>
      <c r="OPJ2399" s="51"/>
      <c r="OPK2399" s="51"/>
      <c r="OPL2399" s="51"/>
      <c r="OPM2399" s="13"/>
      <c r="OPN2399" s="13"/>
      <c r="OPO2399" s="14"/>
      <c r="OPP2399" s="14"/>
      <c r="OPQ2399" s="41"/>
      <c r="OPR2399" s="44"/>
      <c r="OPS2399" s="51"/>
      <c r="OPT2399" s="51"/>
      <c r="OPU2399" s="51"/>
      <c r="OPV2399" s="13"/>
      <c r="OPW2399" s="13"/>
      <c r="OPX2399" s="14"/>
      <c r="OPY2399" s="14"/>
      <c r="OPZ2399" s="41"/>
      <c r="OQA2399" s="44"/>
      <c r="OQB2399" s="51"/>
      <c r="OQC2399" s="51"/>
      <c r="OQD2399" s="51"/>
      <c r="OQE2399" s="13"/>
      <c r="OQF2399" s="13"/>
      <c r="OQG2399" s="14"/>
      <c r="OQH2399" s="14"/>
      <c r="OQI2399" s="41"/>
      <c r="OQJ2399" s="44"/>
      <c r="OQK2399" s="51"/>
      <c r="OQL2399" s="51"/>
      <c r="OQM2399" s="51"/>
      <c r="OQN2399" s="13"/>
      <c r="OQO2399" s="13"/>
      <c r="OQP2399" s="14"/>
      <c r="OQQ2399" s="14"/>
      <c r="OQR2399" s="41"/>
      <c r="OQS2399" s="44"/>
      <c r="OQT2399" s="51"/>
      <c r="OQU2399" s="51"/>
      <c r="OQV2399" s="51"/>
      <c r="OQW2399" s="13"/>
      <c r="OQX2399" s="13"/>
      <c r="OQY2399" s="14"/>
      <c r="OQZ2399" s="14"/>
      <c r="ORA2399" s="41"/>
      <c r="ORB2399" s="44"/>
      <c r="ORC2399" s="51"/>
      <c r="ORD2399" s="51"/>
      <c r="ORE2399" s="51"/>
      <c r="ORF2399" s="13"/>
      <c r="ORG2399" s="13"/>
      <c r="ORH2399" s="14"/>
      <c r="ORI2399" s="14"/>
      <c r="ORJ2399" s="41"/>
      <c r="ORK2399" s="44"/>
      <c r="ORL2399" s="51"/>
      <c r="ORM2399" s="51"/>
      <c r="ORN2399" s="51"/>
      <c r="ORO2399" s="13"/>
      <c r="ORP2399" s="13"/>
      <c r="ORQ2399" s="14"/>
      <c r="ORR2399" s="14"/>
      <c r="ORS2399" s="41"/>
      <c r="ORT2399" s="44"/>
      <c r="ORU2399" s="51"/>
      <c r="ORV2399" s="51"/>
      <c r="ORW2399" s="51"/>
      <c r="ORX2399" s="13"/>
      <c r="ORY2399" s="13"/>
      <c r="ORZ2399" s="14"/>
      <c r="OSA2399" s="14"/>
      <c r="OSB2399" s="41"/>
      <c r="OSC2399" s="44"/>
      <c r="OSD2399" s="51"/>
      <c r="OSE2399" s="51"/>
      <c r="OSF2399" s="51"/>
      <c r="OSG2399" s="13"/>
      <c r="OSH2399" s="13"/>
      <c r="OSI2399" s="14"/>
      <c r="OSJ2399" s="14"/>
      <c r="OSK2399" s="41"/>
      <c r="OSL2399" s="44"/>
      <c r="OSM2399" s="51"/>
      <c r="OSN2399" s="51"/>
      <c r="OSO2399" s="51"/>
      <c r="OSP2399" s="13"/>
      <c r="OSQ2399" s="13"/>
      <c r="OSR2399" s="14"/>
      <c r="OSS2399" s="14"/>
      <c r="OST2399" s="41"/>
      <c r="OSU2399" s="44"/>
      <c r="OSV2399" s="51"/>
      <c r="OSW2399" s="51"/>
      <c r="OSX2399" s="51"/>
      <c r="OSY2399" s="13"/>
      <c r="OSZ2399" s="13"/>
      <c r="OTA2399" s="14"/>
      <c r="OTB2399" s="14"/>
      <c r="OTC2399" s="41"/>
      <c r="OTD2399" s="44"/>
      <c r="OTE2399" s="51"/>
      <c r="OTF2399" s="51"/>
      <c r="OTG2399" s="51"/>
      <c r="OTH2399" s="13"/>
      <c r="OTI2399" s="13"/>
      <c r="OTJ2399" s="14"/>
      <c r="OTK2399" s="14"/>
      <c r="OTL2399" s="41"/>
      <c r="OTM2399" s="44"/>
      <c r="OTN2399" s="51"/>
      <c r="OTO2399" s="51"/>
      <c r="OTP2399" s="51"/>
      <c r="OTQ2399" s="13"/>
      <c r="OTR2399" s="13"/>
      <c r="OTS2399" s="14"/>
      <c r="OTT2399" s="14"/>
      <c r="OTU2399" s="41"/>
      <c r="OTV2399" s="44"/>
      <c r="OTW2399" s="51"/>
      <c r="OTX2399" s="51"/>
      <c r="OTY2399" s="51"/>
      <c r="OTZ2399" s="13"/>
      <c r="OUA2399" s="13"/>
      <c r="OUB2399" s="14"/>
      <c r="OUC2399" s="14"/>
      <c r="OUD2399" s="41"/>
      <c r="OUE2399" s="44"/>
      <c r="OUF2399" s="51"/>
      <c r="OUG2399" s="51"/>
      <c r="OUH2399" s="51"/>
      <c r="OUI2399" s="13"/>
      <c r="OUJ2399" s="13"/>
      <c r="OUK2399" s="14"/>
      <c r="OUL2399" s="14"/>
      <c r="OUM2399" s="41"/>
      <c r="OUN2399" s="44"/>
      <c r="OUO2399" s="51"/>
      <c r="OUP2399" s="51"/>
      <c r="OUQ2399" s="51"/>
      <c r="OUR2399" s="13"/>
      <c r="OUS2399" s="13"/>
      <c r="OUT2399" s="14"/>
      <c r="OUU2399" s="14"/>
      <c r="OUV2399" s="41"/>
      <c r="OUW2399" s="44"/>
      <c r="OUX2399" s="51"/>
      <c r="OUY2399" s="51"/>
      <c r="OUZ2399" s="51"/>
      <c r="OVA2399" s="13"/>
      <c r="OVB2399" s="13"/>
      <c r="OVC2399" s="14"/>
      <c r="OVD2399" s="14"/>
      <c r="OVE2399" s="41"/>
      <c r="OVF2399" s="44"/>
      <c r="OVG2399" s="51"/>
      <c r="OVH2399" s="51"/>
      <c r="OVI2399" s="51"/>
      <c r="OVJ2399" s="13"/>
      <c r="OVK2399" s="13"/>
      <c r="OVL2399" s="14"/>
      <c r="OVM2399" s="14"/>
      <c r="OVN2399" s="41"/>
      <c r="OVO2399" s="44"/>
      <c r="OVP2399" s="51"/>
      <c r="OVQ2399" s="51"/>
      <c r="OVR2399" s="51"/>
      <c r="OVS2399" s="13"/>
      <c r="OVT2399" s="13"/>
      <c r="OVU2399" s="14"/>
      <c r="OVV2399" s="14"/>
      <c r="OVW2399" s="41"/>
      <c r="OVX2399" s="44"/>
      <c r="OVY2399" s="51"/>
      <c r="OVZ2399" s="51"/>
      <c r="OWA2399" s="51"/>
      <c r="OWB2399" s="13"/>
      <c r="OWC2399" s="13"/>
      <c r="OWD2399" s="14"/>
      <c r="OWE2399" s="14"/>
      <c r="OWF2399" s="41"/>
      <c r="OWG2399" s="44"/>
      <c r="OWH2399" s="51"/>
      <c r="OWI2399" s="51"/>
      <c r="OWJ2399" s="51"/>
      <c r="OWK2399" s="13"/>
      <c r="OWL2399" s="13"/>
      <c r="OWM2399" s="14"/>
      <c r="OWN2399" s="14"/>
      <c r="OWO2399" s="41"/>
      <c r="OWP2399" s="44"/>
      <c r="OWQ2399" s="51"/>
      <c r="OWR2399" s="51"/>
      <c r="OWS2399" s="51"/>
      <c r="OWT2399" s="13"/>
      <c r="OWU2399" s="13"/>
      <c r="OWV2399" s="14"/>
      <c r="OWW2399" s="14"/>
      <c r="OWX2399" s="41"/>
      <c r="OWY2399" s="44"/>
      <c r="OWZ2399" s="51"/>
      <c r="OXA2399" s="51"/>
      <c r="OXB2399" s="51"/>
      <c r="OXC2399" s="13"/>
      <c r="OXD2399" s="13"/>
      <c r="OXE2399" s="14"/>
      <c r="OXF2399" s="14"/>
      <c r="OXG2399" s="41"/>
      <c r="OXH2399" s="44"/>
      <c r="OXI2399" s="51"/>
      <c r="OXJ2399" s="51"/>
      <c r="OXK2399" s="51"/>
      <c r="OXL2399" s="13"/>
      <c r="OXM2399" s="13"/>
      <c r="OXN2399" s="14"/>
      <c r="OXO2399" s="14"/>
      <c r="OXP2399" s="41"/>
      <c r="OXQ2399" s="44"/>
      <c r="OXR2399" s="51"/>
      <c r="OXS2399" s="51"/>
      <c r="OXT2399" s="51"/>
      <c r="OXU2399" s="13"/>
      <c r="OXV2399" s="13"/>
      <c r="OXW2399" s="14"/>
      <c r="OXX2399" s="14"/>
      <c r="OXY2399" s="41"/>
      <c r="OXZ2399" s="44"/>
      <c r="OYA2399" s="51"/>
      <c r="OYB2399" s="51"/>
      <c r="OYC2399" s="51"/>
      <c r="OYD2399" s="13"/>
      <c r="OYE2399" s="13"/>
      <c r="OYF2399" s="14"/>
      <c r="OYG2399" s="14"/>
      <c r="OYH2399" s="41"/>
      <c r="OYI2399" s="44"/>
      <c r="OYJ2399" s="51"/>
      <c r="OYK2399" s="51"/>
      <c r="OYL2399" s="51"/>
      <c r="OYM2399" s="13"/>
      <c r="OYN2399" s="13"/>
      <c r="OYO2399" s="14"/>
      <c r="OYP2399" s="14"/>
      <c r="OYQ2399" s="41"/>
      <c r="OYR2399" s="44"/>
      <c r="OYS2399" s="51"/>
      <c r="OYT2399" s="51"/>
      <c r="OYU2399" s="51"/>
      <c r="OYV2399" s="13"/>
      <c r="OYW2399" s="13"/>
      <c r="OYX2399" s="14"/>
      <c r="OYY2399" s="14"/>
      <c r="OYZ2399" s="41"/>
      <c r="OZA2399" s="44"/>
      <c r="OZB2399" s="51"/>
      <c r="OZC2399" s="51"/>
      <c r="OZD2399" s="51"/>
      <c r="OZE2399" s="13"/>
      <c r="OZF2399" s="13"/>
      <c r="OZG2399" s="14"/>
      <c r="OZH2399" s="14"/>
      <c r="OZI2399" s="41"/>
      <c r="OZJ2399" s="44"/>
      <c r="OZK2399" s="51"/>
      <c r="OZL2399" s="51"/>
      <c r="OZM2399" s="51"/>
      <c r="OZN2399" s="13"/>
      <c r="OZO2399" s="13"/>
      <c r="OZP2399" s="14"/>
      <c r="OZQ2399" s="14"/>
      <c r="OZR2399" s="41"/>
      <c r="OZS2399" s="44"/>
      <c r="OZT2399" s="51"/>
      <c r="OZU2399" s="51"/>
      <c r="OZV2399" s="51"/>
      <c r="OZW2399" s="13"/>
      <c r="OZX2399" s="13"/>
      <c r="OZY2399" s="14"/>
      <c r="OZZ2399" s="14"/>
      <c r="PAA2399" s="41"/>
      <c r="PAB2399" s="44"/>
      <c r="PAC2399" s="51"/>
      <c r="PAD2399" s="51"/>
      <c r="PAE2399" s="51"/>
      <c r="PAF2399" s="13"/>
      <c r="PAG2399" s="13"/>
      <c r="PAH2399" s="14"/>
      <c r="PAI2399" s="14"/>
      <c r="PAJ2399" s="41"/>
      <c r="PAK2399" s="44"/>
      <c r="PAL2399" s="51"/>
      <c r="PAM2399" s="51"/>
      <c r="PAN2399" s="51"/>
      <c r="PAO2399" s="13"/>
      <c r="PAP2399" s="13"/>
      <c r="PAQ2399" s="14"/>
      <c r="PAR2399" s="14"/>
      <c r="PAS2399" s="41"/>
      <c r="PAT2399" s="44"/>
      <c r="PAU2399" s="51"/>
      <c r="PAV2399" s="51"/>
      <c r="PAW2399" s="51"/>
      <c r="PAX2399" s="13"/>
      <c r="PAY2399" s="13"/>
      <c r="PAZ2399" s="14"/>
      <c r="PBA2399" s="14"/>
      <c r="PBB2399" s="41"/>
      <c r="PBC2399" s="44"/>
      <c r="PBD2399" s="51"/>
      <c r="PBE2399" s="51"/>
      <c r="PBF2399" s="51"/>
      <c r="PBG2399" s="13"/>
      <c r="PBH2399" s="13"/>
      <c r="PBI2399" s="14"/>
      <c r="PBJ2399" s="14"/>
      <c r="PBK2399" s="41"/>
      <c r="PBL2399" s="44"/>
      <c r="PBM2399" s="51"/>
      <c r="PBN2399" s="51"/>
      <c r="PBO2399" s="51"/>
      <c r="PBP2399" s="13"/>
      <c r="PBQ2399" s="13"/>
      <c r="PBR2399" s="14"/>
      <c r="PBS2399" s="14"/>
      <c r="PBT2399" s="41"/>
      <c r="PBU2399" s="44"/>
      <c r="PBV2399" s="51"/>
      <c r="PBW2399" s="51"/>
      <c r="PBX2399" s="51"/>
      <c r="PBY2399" s="13"/>
      <c r="PBZ2399" s="13"/>
      <c r="PCA2399" s="14"/>
      <c r="PCB2399" s="14"/>
      <c r="PCC2399" s="41"/>
      <c r="PCD2399" s="44"/>
      <c r="PCE2399" s="51"/>
      <c r="PCF2399" s="51"/>
      <c r="PCG2399" s="51"/>
      <c r="PCH2399" s="13"/>
      <c r="PCI2399" s="13"/>
      <c r="PCJ2399" s="14"/>
      <c r="PCK2399" s="14"/>
      <c r="PCL2399" s="41"/>
      <c r="PCM2399" s="44"/>
      <c r="PCN2399" s="51"/>
      <c r="PCO2399" s="51"/>
      <c r="PCP2399" s="51"/>
      <c r="PCQ2399" s="13"/>
      <c r="PCR2399" s="13"/>
      <c r="PCS2399" s="14"/>
      <c r="PCT2399" s="14"/>
      <c r="PCU2399" s="41"/>
      <c r="PCV2399" s="44"/>
      <c r="PCW2399" s="51"/>
      <c r="PCX2399" s="51"/>
      <c r="PCY2399" s="51"/>
      <c r="PCZ2399" s="13"/>
      <c r="PDA2399" s="13"/>
      <c r="PDB2399" s="14"/>
      <c r="PDC2399" s="14"/>
      <c r="PDD2399" s="41"/>
      <c r="PDE2399" s="44"/>
      <c r="PDF2399" s="51"/>
      <c r="PDG2399" s="51"/>
      <c r="PDH2399" s="51"/>
      <c r="PDI2399" s="13"/>
      <c r="PDJ2399" s="13"/>
      <c r="PDK2399" s="14"/>
      <c r="PDL2399" s="14"/>
      <c r="PDM2399" s="41"/>
      <c r="PDN2399" s="44"/>
      <c r="PDO2399" s="51"/>
      <c r="PDP2399" s="51"/>
      <c r="PDQ2399" s="51"/>
      <c r="PDR2399" s="13"/>
      <c r="PDS2399" s="13"/>
      <c r="PDT2399" s="14"/>
      <c r="PDU2399" s="14"/>
      <c r="PDV2399" s="41"/>
      <c r="PDW2399" s="44"/>
      <c r="PDX2399" s="51"/>
      <c r="PDY2399" s="51"/>
      <c r="PDZ2399" s="51"/>
      <c r="PEA2399" s="13"/>
      <c r="PEB2399" s="13"/>
      <c r="PEC2399" s="14"/>
      <c r="PED2399" s="14"/>
      <c r="PEE2399" s="41"/>
      <c r="PEF2399" s="44"/>
      <c r="PEG2399" s="51"/>
      <c r="PEH2399" s="51"/>
      <c r="PEI2399" s="51"/>
      <c r="PEJ2399" s="13"/>
      <c r="PEK2399" s="13"/>
      <c r="PEL2399" s="14"/>
      <c r="PEM2399" s="14"/>
      <c r="PEN2399" s="41"/>
      <c r="PEO2399" s="44"/>
      <c r="PEP2399" s="51"/>
      <c r="PEQ2399" s="51"/>
      <c r="PER2399" s="51"/>
      <c r="PES2399" s="13"/>
      <c r="PET2399" s="13"/>
      <c r="PEU2399" s="14"/>
      <c r="PEV2399" s="14"/>
      <c r="PEW2399" s="41"/>
      <c r="PEX2399" s="44"/>
      <c r="PEY2399" s="51"/>
      <c r="PEZ2399" s="51"/>
      <c r="PFA2399" s="51"/>
      <c r="PFB2399" s="13"/>
      <c r="PFC2399" s="13"/>
      <c r="PFD2399" s="14"/>
      <c r="PFE2399" s="14"/>
      <c r="PFF2399" s="41"/>
      <c r="PFG2399" s="44"/>
      <c r="PFH2399" s="51"/>
      <c r="PFI2399" s="51"/>
      <c r="PFJ2399" s="51"/>
      <c r="PFK2399" s="13"/>
      <c r="PFL2399" s="13"/>
      <c r="PFM2399" s="14"/>
      <c r="PFN2399" s="14"/>
      <c r="PFO2399" s="41"/>
      <c r="PFP2399" s="44"/>
      <c r="PFQ2399" s="51"/>
      <c r="PFR2399" s="51"/>
      <c r="PFS2399" s="51"/>
      <c r="PFT2399" s="13"/>
      <c r="PFU2399" s="13"/>
      <c r="PFV2399" s="14"/>
      <c r="PFW2399" s="14"/>
      <c r="PFX2399" s="41"/>
      <c r="PFY2399" s="44"/>
      <c r="PFZ2399" s="51"/>
      <c r="PGA2399" s="51"/>
      <c r="PGB2399" s="51"/>
      <c r="PGC2399" s="13"/>
      <c r="PGD2399" s="13"/>
      <c r="PGE2399" s="14"/>
      <c r="PGF2399" s="14"/>
      <c r="PGG2399" s="41"/>
      <c r="PGH2399" s="44"/>
      <c r="PGI2399" s="51"/>
      <c r="PGJ2399" s="51"/>
      <c r="PGK2399" s="51"/>
      <c r="PGL2399" s="13"/>
      <c r="PGM2399" s="13"/>
      <c r="PGN2399" s="14"/>
      <c r="PGO2399" s="14"/>
      <c r="PGP2399" s="41"/>
      <c r="PGQ2399" s="44"/>
      <c r="PGR2399" s="51"/>
      <c r="PGS2399" s="51"/>
      <c r="PGT2399" s="51"/>
      <c r="PGU2399" s="13"/>
      <c r="PGV2399" s="13"/>
      <c r="PGW2399" s="14"/>
      <c r="PGX2399" s="14"/>
      <c r="PGY2399" s="41"/>
      <c r="PGZ2399" s="44"/>
      <c r="PHA2399" s="51"/>
      <c r="PHB2399" s="51"/>
      <c r="PHC2399" s="51"/>
      <c r="PHD2399" s="13"/>
      <c r="PHE2399" s="13"/>
      <c r="PHF2399" s="14"/>
      <c r="PHG2399" s="14"/>
      <c r="PHH2399" s="41"/>
      <c r="PHI2399" s="44"/>
      <c r="PHJ2399" s="51"/>
      <c r="PHK2399" s="51"/>
      <c r="PHL2399" s="51"/>
      <c r="PHM2399" s="13"/>
      <c r="PHN2399" s="13"/>
      <c r="PHO2399" s="14"/>
      <c r="PHP2399" s="14"/>
      <c r="PHQ2399" s="41"/>
      <c r="PHR2399" s="44"/>
      <c r="PHS2399" s="51"/>
      <c r="PHT2399" s="51"/>
      <c r="PHU2399" s="51"/>
      <c r="PHV2399" s="13"/>
      <c r="PHW2399" s="13"/>
      <c r="PHX2399" s="14"/>
      <c r="PHY2399" s="14"/>
      <c r="PHZ2399" s="41"/>
      <c r="PIA2399" s="44"/>
      <c r="PIB2399" s="51"/>
      <c r="PIC2399" s="51"/>
      <c r="PID2399" s="51"/>
      <c r="PIE2399" s="13"/>
      <c r="PIF2399" s="13"/>
      <c r="PIG2399" s="14"/>
      <c r="PIH2399" s="14"/>
      <c r="PII2399" s="41"/>
      <c r="PIJ2399" s="44"/>
      <c r="PIK2399" s="51"/>
      <c r="PIL2399" s="51"/>
      <c r="PIM2399" s="51"/>
      <c r="PIN2399" s="13"/>
      <c r="PIO2399" s="13"/>
      <c r="PIP2399" s="14"/>
      <c r="PIQ2399" s="14"/>
      <c r="PIR2399" s="41"/>
      <c r="PIS2399" s="44"/>
      <c r="PIT2399" s="51"/>
      <c r="PIU2399" s="51"/>
      <c r="PIV2399" s="51"/>
      <c r="PIW2399" s="13"/>
      <c r="PIX2399" s="13"/>
      <c r="PIY2399" s="14"/>
      <c r="PIZ2399" s="14"/>
      <c r="PJA2399" s="41"/>
      <c r="PJB2399" s="44"/>
      <c r="PJC2399" s="51"/>
      <c r="PJD2399" s="51"/>
      <c r="PJE2399" s="51"/>
      <c r="PJF2399" s="13"/>
      <c r="PJG2399" s="13"/>
      <c r="PJH2399" s="14"/>
      <c r="PJI2399" s="14"/>
      <c r="PJJ2399" s="41"/>
      <c r="PJK2399" s="44"/>
      <c r="PJL2399" s="51"/>
      <c r="PJM2399" s="51"/>
      <c r="PJN2399" s="51"/>
      <c r="PJO2399" s="13"/>
      <c r="PJP2399" s="13"/>
      <c r="PJQ2399" s="14"/>
      <c r="PJR2399" s="14"/>
      <c r="PJS2399" s="41"/>
      <c r="PJT2399" s="51"/>
      <c r="PJU2399" s="13"/>
      <c r="PJV2399" s="13"/>
      <c r="PJW2399" s="14"/>
      <c r="PJX2399" s="14"/>
      <c r="PJY2399" s="41"/>
      <c r="PJZ2399" s="44"/>
      <c r="PKA2399" s="51"/>
      <c r="PKB2399" s="51"/>
      <c r="PKC2399" s="51"/>
      <c r="PKD2399" s="13"/>
      <c r="PKE2399" s="13"/>
      <c r="PKF2399" s="14"/>
      <c r="PKG2399" s="14"/>
      <c r="PKH2399" s="41"/>
      <c r="PKI2399" s="44"/>
      <c r="PKJ2399" s="51"/>
      <c r="PKK2399" s="51"/>
      <c r="PKL2399" s="51"/>
      <c r="PKM2399" s="13"/>
      <c r="PKN2399" s="13"/>
      <c r="PKO2399" s="14"/>
      <c r="PKP2399" s="14"/>
      <c r="PKQ2399" s="41"/>
      <c r="PKR2399" s="44"/>
      <c r="PKS2399" s="51"/>
      <c r="PKT2399" s="51"/>
      <c r="PKU2399" s="51"/>
      <c r="PKV2399" s="13"/>
      <c r="PKW2399" s="13"/>
      <c r="PKX2399" s="14"/>
      <c r="PKY2399" s="14"/>
      <c r="PKZ2399" s="41"/>
      <c r="PLA2399" s="44"/>
      <c r="PLB2399" s="51"/>
      <c r="PLC2399" s="51"/>
      <c r="PLD2399" s="51"/>
      <c r="PLE2399" s="13"/>
      <c r="PLF2399" s="13"/>
      <c r="PLG2399" s="14"/>
      <c r="PLH2399" s="14"/>
      <c r="PLI2399" s="41"/>
      <c r="PLJ2399" s="44"/>
      <c r="PLK2399" s="51"/>
      <c r="PLL2399" s="51"/>
      <c r="PLM2399" s="51"/>
      <c r="PLN2399" s="13"/>
      <c r="PLO2399" s="13"/>
      <c r="PLP2399" s="14"/>
      <c r="PLQ2399" s="14"/>
      <c r="PLR2399" s="41"/>
      <c r="PLS2399" s="44"/>
      <c r="PLT2399" s="51"/>
      <c r="PLU2399" s="51"/>
      <c r="PLV2399" s="51"/>
      <c r="PLW2399" s="13"/>
      <c r="PLX2399" s="13"/>
      <c r="PLY2399" s="14"/>
      <c r="PLZ2399" s="14"/>
      <c r="PMA2399" s="41"/>
      <c r="PMB2399" s="44"/>
      <c r="PMC2399" s="51"/>
      <c r="PMD2399" s="51"/>
      <c r="PME2399" s="51"/>
      <c r="PMF2399" s="13"/>
      <c r="PMG2399" s="13"/>
      <c r="PMH2399" s="14"/>
      <c r="PMI2399" s="14"/>
      <c r="PMJ2399" s="41"/>
      <c r="PMK2399" s="44"/>
      <c r="PML2399" s="51"/>
      <c r="PMM2399" s="51"/>
      <c r="PMN2399" s="51"/>
      <c r="PMO2399" s="13"/>
      <c r="PMP2399" s="13"/>
      <c r="PMQ2399" s="14"/>
      <c r="PMR2399" s="14"/>
      <c r="PMS2399" s="41"/>
      <c r="PMT2399" s="44"/>
      <c r="PMU2399" s="51"/>
      <c r="PMV2399" s="51"/>
      <c r="PMW2399" s="51"/>
      <c r="PMX2399" s="13"/>
      <c r="PMY2399" s="13"/>
      <c r="PMZ2399" s="14"/>
      <c r="PNA2399" s="14"/>
      <c r="PNB2399" s="41"/>
      <c r="PNC2399" s="44"/>
      <c r="PND2399" s="51"/>
      <c r="PNE2399" s="51"/>
      <c r="PNF2399" s="51"/>
      <c r="PNG2399" s="13"/>
      <c r="PNH2399" s="13"/>
      <c r="PNI2399" s="14"/>
      <c r="PNJ2399" s="14"/>
      <c r="PNK2399" s="41"/>
      <c r="PNL2399" s="44"/>
      <c r="PNM2399" s="51"/>
      <c r="PNN2399" s="51"/>
      <c r="PNO2399" s="51"/>
      <c r="PNP2399" s="13"/>
      <c r="PNQ2399" s="13"/>
      <c r="PNR2399" s="14"/>
      <c r="PNS2399" s="14"/>
      <c r="PNT2399" s="41"/>
      <c r="PNU2399" s="44"/>
      <c r="PNV2399" s="51"/>
      <c r="PNW2399" s="51"/>
      <c r="PNX2399" s="51"/>
      <c r="PNY2399" s="13"/>
      <c r="PNZ2399" s="13"/>
      <c r="POA2399" s="14"/>
      <c r="POB2399" s="14"/>
      <c r="POC2399" s="41"/>
      <c r="POD2399" s="44"/>
      <c r="POE2399" s="51"/>
      <c r="POF2399" s="51"/>
      <c r="POG2399" s="51"/>
      <c r="POH2399" s="13"/>
      <c r="POI2399" s="13"/>
      <c r="POJ2399" s="14"/>
      <c r="POK2399" s="14"/>
      <c r="POL2399" s="41"/>
      <c r="POM2399" s="44"/>
      <c r="PON2399" s="51"/>
      <c r="POO2399" s="51"/>
      <c r="POP2399" s="51"/>
      <c r="POQ2399" s="13"/>
      <c r="POR2399" s="13"/>
      <c r="POS2399" s="14"/>
      <c r="POT2399" s="14"/>
      <c r="POU2399" s="41"/>
      <c r="POV2399" s="44"/>
      <c r="POW2399" s="51"/>
      <c r="POX2399" s="51"/>
      <c r="POY2399" s="51"/>
      <c r="POZ2399" s="13"/>
      <c r="PPA2399" s="13"/>
      <c r="PPB2399" s="14"/>
      <c r="PPC2399" s="14"/>
      <c r="PPD2399" s="41"/>
      <c r="PPE2399" s="44"/>
      <c r="PPF2399" s="51"/>
      <c r="PPG2399" s="51"/>
      <c r="PPH2399" s="51"/>
      <c r="PPI2399" s="13"/>
      <c r="PPJ2399" s="13"/>
      <c r="PPK2399" s="14"/>
      <c r="PPL2399" s="14"/>
      <c r="PPM2399" s="41"/>
      <c r="PPN2399" s="44"/>
      <c r="PPO2399" s="51"/>
      <c r="PPP2399" s="51"/>
      <c r="PPQ2399" s="51"/>
      <c r="PPR2399" s="13"/>
      <c r="PPS2399" s="13"/>
      <c r="PPT2399" s="14"/>
      <c r="PPU2399" s="14"/>
      <c r="PPV2399" s="41"/>
      <c r="PPW2399" s="44"/>
      <c r="PPX2399" s="51"/>
      <c r="PPY2399" s="51"/>
      <c r="PPZ2399" s="51"/>
      <c r="PQA2399" s="13"/>
      <c r="PQB2399" s="13"/>
      <c r="PQC2399" s="14"/>
      <c r="PQD2399" s="14"/>
      <c r="PQE2399" s="41"/>
      <c r="PQF2399" s="44"/>
      <c r="PQG2399" s="51"/>
      <c r="PQH2399" s="51"/>
      <c r="PQI2399" s="51"/>
      <c r="PQJ2399" s="13"/>
      <c r="PQK2399" s="13"/>
      <c r="PQL2399" s="14"/>
      <c r="PQM2399" s="14"/>
      <c r="PQN2399" s="41"/>
      <c r="PQO2399" s="44"/>
      <c r="PQP2399" s="51"/>
      <c r="PQQ2399" s="51"/>
      <c r="PQR2399" s="51"/>
      <c r="PQS2399" s="13"/>
      <c r="PQT2399" s="13"/>
      <c r="PQU2399" s="14"/>
      <c r="PQV2399" s="14"/>
      <c r="PQW2399" s="41"/>
      <c r="PQX2399" s="44"/>
      <c r="PQY2399" s="51"/>
      <c r="PQZ2399" s="51"/>
      <c r="PRA2399" s="51"/>
      <c r="PRB2399" s="13"/>
      <c r="PRC2399" s="13"/>
      <c r="PRD2399" s="14"/>
      <c r="PRE2399" s="14"/>
      <c r="PRF2399" s="41"/>
      <c r="PRG2399" s="44"/>
      <c r="PRH2399" s="51"/>
      <c r="PRI2399" s="51"/>
      <c r="PRJ2399" s="51"/>
      <c r="PRK2399" s="13"/>
      <c r="PRL2399" s="13"/>
      <c r="PRM2399" s="14"/>
      <c r="PRN2399" s="14"/>
      <c r="PRO2399" s="41"/>
      <c r="PRP2399" s="44"/>
      <c r="PRQ2399" s="51"/>
      <c r="PRR2399" s="51"/>
      <c r="PRS2399" s="51"/>
      <c r="PRT2399" s="13"/>
      <c r="PRU2399" s="13"/>
      <c r="PRV2399" s="14"/>
      <c r="PRW2399" s="14"/>
      <c r="PRX2399" s="41"/>
      <c r="PRY2399" s="44"/>
      <c r="PRZ2399" s="51"/>
      <c r="PSA2399" s="51"/>
      <c r="PSB2399" s="51"/>
      <c r="PSC2399" s="13"/>
      <c r="PSD2399" s="13"/>
      <c r="PSE2399" s="14"/>
      <c r="PSF2399" s="14"/>
      <c r="PSG2399" s="41"/>
      <c r="PSH2399" s="44"/>
      <c r="PSI2399" s="51"/>
      <c r="PSJ2399" s="51"/>
      <c r="PSK2399" s="51"/>
      <c r="PSL2399" s="13"/>
      <c r="PSM2399" s="13"/>
      <c r="PSN2399" s="14"/>
      <c r="PSO2399" s="14"/>
      <c r="PSP2399" s="41"/>
      <c r="PSQ2399" s="44"/>
      <c r="PSR2399" s="51"/>
      <c r="PSS2399" s="51"/>
      <c r="PST2399" s="51"/>
      <c r="PSU2399" s="13"/>
      <c r="PSV2399" s="13"/>
      <c r="PSW2399" s="14"/>
      <c r="PSX2399" s="14"/>
      <c r="PSY2399" s="41"/>
      <c r="PSZ2399" s="44"/>
      <c r="PTA2399" s="51"/>
      <c r="PTB2399" s="51"/>
      <c r="PTC2399" s="51"/>
      <c r="PTD2399" s="13"/>
      <c r="PTE2399" s="13"/>
      <c r="PTF2399" s="14"/>
      <c r="PTG2399" s="14"/>
      <c r="PTH2399" s="41"/>
      <c r="PTI2399" s="44"/>
      <c r="PTJ2399" s="51"/>
      <c r="PTK2399" s="51"/>
      <c r="PTL2399" s="51"/>
      <c r="PTM2399" s="13"/>
      <c r="PTN2399" s="13"/>
      <c r="PTO2399" s="14"/>
      <c r="PTP2399" s="14"/>
      <c r="PTQ2399" s="41"/>
      <c r="PTR2399" s="44"/>
      <c r="PTS2399" s="51"/>
      <c r="PTT2399" s="51"/>
      <c r="PTU2399" s="51"/>
      <c r="PTV2399" s="13"/>
      <c r="PTW2399" s="13"/>
      <c r="PTX2399" s="14"/>
      <c r="PTY2399" s="14"/>
      <c r="PTZ2399" s="41"/>
      <c r="PUA2399" s="44"/>
      <c r="PUB2399" s="51"/>
      <c r="PUC2399" s="51"/>
      <c r="PUD2399" s="51"/>
      <c r="PUE2399" s="13"/>
      <c r="PUF2399" s="13"/>
      <c r="PUG2399" s="14"/>
      <c r="PUH2399" s="14"/>
      <c r="PUI2399" s="41"/>
      <c r="PUJ2399" s="44"/>
      <c r="PUK2399" s="51"/>
      <c r="PUL2399" s="51"/>
      <c r="PUM2399" s="51"/>
      <c r="PUN2399" s="13"/>
      <c r="PUO2399" s="13"/>
      <c r="PUP2399" s="14"/>
      <c r="PUQ2399" s="14"/>
      <c r="PUR2399" s="41"/>
      <c r="PUS2399" s="44"/>
      <c r="PUT2399" s="51"/>
      <c r="PUU2399" s="51"/>
      <c r="PUV2399" s="51"/>
      <c r="PUW2399" s="13"/>
      <c r="PUX2399" s="13"/>
      <c r="PUY2399" s="14"/>
      <c r="PUZ2399" s="14"/>
      <c r="PVA2399" s="41"/>
      <c r="PVB2399" s="44"/>
      <c r="PVC2399" s="51"/>
      <c r="PVD2399" s="51"/>
      <c r="PVE2399" s="51"/>
      <c r="PVF2399" s="13"/>
      <c r="PVG2399" s="13"/>
      <c r="PVH2399" s="14"/>
      <c r="PVI2399" s="14"/>
      <c r="PVJ2399" s="41"/>
      <c r="PVK2399" s="44"/>
      <c r="PVL2399" s="51"/>
      <c r="PVM2399" s="51"/>
      <c r="PVN2399" s="51"/>
      <c r="PVO2399" s="13"/>
      <c r="PVP2399" s="13"/>
      <c r="PVQ2399" s="14"/>
      <c r="PVR2399" s="14"/>
      <c r="PVS2399" s="41"/>
      <c r="PVT2399" s="44"/>
      <c r="PVU2399" s="51"/>
      <c r="PVV2399" s="51"/>
      <c r="PVW2399" s="51"/>
      <c r="PVX2399" s="13"/>
      <c r="PVY2399" s="13"/>
      <c r="PVZ2399" s="14"/>
      <c r="PWA2399" s="14"/>
      <c r="PWB2399" s="41"/>
      <c r="PWC2399" s="44"/>
      <c r="PWD2399" s="51"/>
      <c r="PWE2399" s="51"/>
      <c r="PWF2399" s="51"/>
      <c r="PWG2399" s="13"/>
      <c r="PWH2399" s="13"/>
      <c r="PWI2399" s="14"/>
      <c r="PWJ2399" s="14"/>
      <c r="PWK2399" s="41"/>
      <c r="PWL2399" s="44"/>
      <c r="PWM2399" s="51"/>
      <c r="PWN2399" s="51"/>
      <c r="PWO2399" s="51"/>
      <c r="PWP2399" s="13"/>
      <c r="PWQ2399" s="13"/>
      <c r="PWR2399" s="14"/>
      <c r="PWS2399" s="14"/>
      <c r="PWT2399" s="41"/>
      <c r="PWU2399" s="44"/>
      <c r="PWV2399" s="51"/>
      <c r="PWW2399" s="51"/>
      <c r="PWX2399" s="51"/>
      <c r="PWY2399" s="13"/>
      <c r="PWZ2399" s="13"/>
      <c r="PXA2399" s="14"/>
      <c r="PXB2399" s="14"/>
      <c r="PXC2399" s="41"/>
      <c r="PXD2399" s="44"/>
      <c r="PXE2399" s="51"/>
      <c r="PXF2399" s="51"/>
      <c r="PXG2399" s="51"/>
      <c r="PXH2399" s="13"/>
      <c r="PXI2399" s="13"/>
      <c r="PXJ2399" s="14"/>
      <c r="PXK2399" s="14"/>
      <c r="PXL2399" s="41"/>
      <c r="PXM2399" s="44"/>
      <c r="PXN2399" s="51"/>
      <c r="PXO2399" s="51"/>
      <c r="PXP2399" s="51"/>
      <c r="PXQ2399" s="13"/>
      <c r="PXR2399" s="13"/>
      <c r="PXS2399" s="14"/>
      <c r="PXT2399" s="14"/>
      <c r="PXU2399" s="41"/>
      <c r="PXV2399" s="44"/>
      <c r="PXW2399" s="51"/>
      <c r="PXX2399" s="51"/>
      <c r="PXY2399" s="51"/>
      <c r="PXZ2399" s="13"/>
      <c r="PYA2399" s="13"/>
      <c r="PYB2399" s="14"/>
      <c r="PYC2399" s="14"/>
      <c r="PYD2399" s="41"/>
      <c r="PYE2399" s="44"/>
      <c r="PYF2399" s="51"/>
      <c r="PYG2399" s="51"/>
      <c r="PYH2399" s="51"/>
      <c r="PYI2399" s="13"/>
      <c r="PYJ2399" s="13"/>
      <c r="PYK2399" s="14"/>
      <c r="PYL2399" s="14"/>
      <c r="PYM2399" s="41"/>
      <c r="PYN2399" s="44"/>
      <c r="PYO2399" s="51"/>
      <c r="PYP2399" s="51"/>
      <c r="PYQ2399" s="51"/>
      <c r="PYR2399" s="13"/>
      <c r="PYS2399" s="13"/>
      <c r="PYT2399" s="14"/>
      <c r="PYU2399" s="14"/>
      <c r="PYV2399" s="41"/>
      <c r="PYW2399" s="44"/>
      <c r="PYX2399" s="51"/>
      <c r="PYY2399" s="51"/>
      <c r="PYZ2399" s="51"/>
      <c r="PZA2399" s="13"/>
      <c r="PZB2399" s="13"/>
      <c r="PZC2399" s="14"/>
      <c r="PZD2399" s="14"/>
      <c r="PZE2399" s="41"/>
      <c r="PZF2399" s="44"/>
      <c r="PZG2399" s="51"/>
      <c r="PZH2399" s="51"/>
      <c r="PZI2399" s="51"/>
      <c r="PZJ2399" s="13"/>
      <c r="PZK2399" s="13"/>
      <c r="PZL2399" s="14"/>
      <c r="PZM2399" s="14"/>
      <c r="PZN2399" s="41"/>
      <c r="PZO2399" s="44"/>
      <c r="PZP2399" s="51"/>
      <c r="PZQ2399" s="51"/>
      <c r="PZR2399" s="51"/>
      <c r="PZS2399" s="13"/>
      <c r="PZT2399" s="13"/>
      <c r="PZU2399" s="14"/>
      <c r="PZV2399" s="14"/>
      <c r="PZW2399" s="41"/>
      <c r="PZX2399" s="44"/>
      <c r="PZY2399" s="51"/>
      <c r="PZZ2399" s="51"/>
      <c r="QAA2399" s="51"/>
      <c r="QAB2399" s="13"/>
      <c r="QAC2399" s="13"/>
      <c r="QAD2399" s="14"/>
      <c r="QAE2399" s="14"/>
      <c r="QAF2399" s="41"/>
      <c r="QAG2399" s="44"/>
      <c r="QAH2399" s="51"/>
      <c r="QAI2399" s="51"/>
      <c r="QAJ2399" s="51"/>
      <c r="QAK2399" s="13"/>
      <c r="QAL2399" s="13"/>
      <c r="QAM2399" s="14"/>
      <c r="QAN2399" s="14"/>
      <c r="QAO2399" s="41"/>
      <c r="QAP2399" s="44"/>
      <c r="QAQ2399" s="51"/>
      <c r="QAR2399" s="51"/>
      <c r="QAS2399" s="51"/>
      <c r="QAT2399" s="13"/>
      <c r="QAU2399" s="13"/>
      <c r="QAV2399" s="14"/>
      <c r="QAW2399" s="14"/>
      <c r="QAX2399" s="41"/>
      <c r="QAY2399" s="44"/>
      <c r="QAZ2399" s="51"/>
      <c r="QBA2399" s="51"/>
      <c r="QBB2399" s="51"/>
      <c r="QBC2399" s="13"/>
      <c r="QBD2399" s="13"/>
      <c r="QBE2399" s="14"/>
      <c r="QBF2399" s="14"/>
      <c r="QBG2399" s="41"/>
      <c r="QBH2399" s="44"/>
      <c r="QBI2399" s="51"/>
      <c r="QBJ2399" s="51"/>
      <c r="QBK2399" s="51"/>
      <c r="QBL2399" s="13"/>
      <c r="QBM2399" s="13"/>
      <c r="QBN2399" s="14"/>
      <c r="QBO2399" s="14"/>
      <c r="QBP2399" s="41"/>
      <c r="QBQ2399" s="44"/>
      <c r="QBR2399" s="51"/>
      <c r="QBS2399" s="51"/>
      <c r="QBT2399" s="51"/>
      <c r="QBU2399" s="13"/>
      <c r="QBV2399" s="13"/>
      <c r="QBW2399" s="14"/>
      <c r="QBX2399" s="14"/>
      <c r="QBY2399" s="41"/>
      <c r="QBZ2399" s="44"/>
      <c r="QCA2399" s="51"/>
      <c r="QCB2399" s="51"/>
      <c r="QCC2399" s="51"/>
      <c r="QCD2399" s="13"/>
      <c r="QCE2399" s="13"/>
      <c r="QCF2399" s="14"/>
      <c r="QCG2399" s="14"/>
      <c r="QCH2399" s="41"/>
      <c r="QCI2399" s="44"/>
      <c r="QCJ2399" s="51"/>
      <c r="QCK2399" s="51"/>
      <c r="QCL2399" s="51"/>
      <c r="QCM2399" s="13"/>
      <c r="QCN2399" s="13"/>
      <c r="QCO2399" s="14"/>
      <c r="QCP2399" s="14"/>
      <c r="QCQ2399" s="41"/>
      <c r="QCR2399" s="44"/>
      <c r="QCS2399" s="51"/>
      <c r="QCT2399" s="51"/>
      <c r="QCU2399" s="51"/>
      <c r="QCV2399" s="13"/>
      <c r="QCW2399" s="13"/>
      <c r="QCX2399" s="14"/>
      <c r="QCY2399" s="14"/>
      <c r="QCZ2399" s="41"/>
      <c r="QDA2399" s="44"/>
      <c r="QDB2399" s="51"/>
      <c r="QDC2399" s="51"/>
      <c r="QDD2399" s="51"/>
      <c r="QDE2399" s="13"/>
      <c r="QDF2399" s="13"/>
      <c r="QDG2399" s="14"/>
      <c r="QDH2399" s="14"/>
      <c r="QDI2399" s="41"/>
      <c r="QDJ2399" s="44"/>
      <c r="QDK2399" s="51"/>
      <c r="QDL2399" s="51"/>
      <c r="QDM2399" s="51"/>
      <c r="QDN2399" s="13"/>
      <c r="QDO2399" s="13"/>
      <c r="QDP2399" s="14"/>
      <c r="QDQ2399" s="14"/>
      <c r="QDR2399" s="41"/>
      <c r="QDS2399" s="44"/>
      <c r="QDT2399" s="51"/>
      <c r="QDU2399" s="51"/>
      <c r="QDV2399" s="51"/>
      <c r="QDW2399" s="13"/>
      <c r="QDX2399" s="13"/>
      <c r="QDY2399" s="14"/>
      <c r="QDZ2399" s="14"/>
      <c r="QEA2399" s="41"/>
      <c r="QEB2399" s="44"/>
      <c r="QEC2399" s="51"/>
      <c r="QED2399" s="51"/>
      <c r="QEE2399" s="51"/>
      <c r="QEF2399" s="13"/>
      <c r="QEG2399" s="13"/>
      <c r="QEH2399" s="14"/>
      <c r="QEI2399" s="14"/>
      <c r="QEJ2399" s="41"/>
      <c r="QEK2399" s="44"/>
      <c r="QEL2399" s="51"/>
      <c r="QEM2399" s="51"/>
      <c r="QEN2399" s="51"/>
      <c r="QEO2399" s="13"/>
      <c r="QEP2399" s="13"/>
      <c r="QEQ2399" s="14"/>
      <c r="QER2399" s="14"/>
      <c r="QES2399" s="41"/>
      <c r="QET2399" s="44"/>
      <c r="QEU2399" s="51"/>
      <c r="QEV2399" s="51"/>
      <c r="QEW2399" s="51"/>
      <c r="QEX2399" s="13"/>
      <c r="QEY2399" s="13"/>
      <c r="QEZ2399" s="14"/>
      <c r="QFA2399" s="14"/>
      <c r="QFB2399" s="41"/>
      <c r="QFC2399" s="44"/>
      <c r="QFD2399" s="51"/>
      <c r="QFE2399" s="51"/>
      <c r="QFF2399" s="51"/>
      <c r="QFG2399" s="13"/>
      <c r="QFH2399" s="13"/>
      <c r="QFI2399" s="14"/>
      <c r="QFJ2399" s="14"/>
      <c r="QFK2399" s="41"/>
      <c r="QFL2399" s="44"/>
      <c r="QFM2399" s="51"/>
      <c r="QFN2399" s="51"/>
      <c r="QFO2399" s="51"/>
      <c r="QFP2399" s="13"/>
      <c r="QFQ2399" s="13"/>
      <c r="QFR2399" s="14"/>
      <c r="QFS2399" s="14"/>
      <c r="QFT2399" s="41"/>
      <c r="QFU2399" s="44"/>
      <c r="QFV2399" s="51"/>
      <c r="QFW2399" s="51"/>
      <c r="QFX2399" s="51"/>
      <c r="QFY2399" s="13"/>
      <c r="QFZ2399" s="13"/>
      <c r="QGA2399" s="14"/>
      <c r="QGB2399" s="14"/>
      <c r="QGC2399" s="41"/>
      <c r="QGD2399" s="44"/>
      <c r="QGE2399" s="51"/>
      <c r="QGF2399" s="51"/>
      <c r="QGG2399" s="51"/>
      <c r="QGH2399" s="13"/>
      <c r="QGI2399" s="13"/>
      <c r="QGJ2399" s="14"/>
      <c r="QGK2399" s="14"/>
      <c r="QGL2399" s="41"/>
      <c r="QGM2399" s="44"/>
      <c r="QGN2399" s="51"/>
      <c r="QGO2399" s="51"/>
      <c r="QGP2399" s="51"/>
      <c r="QGQ2399" s="13"/>
      <c r="QGR2399" s="13"/>
      <c r="QGS2399" s="14"/>
      <c r="QGT2399" s="14"/>
      <c r="QGU2399" s="41"/>
      <c r="QGV2399" s="44"/>
      <c r="QGW2399" s="51"/>
      <c r="QGX2399" s="51"/>
      <c r="QGY2399" s="51"/>
      <c r="QGZ2399" s="13"/>
      <c r="QHA2399" s="13"/>
      <c r="QHB2399" s="14"/>
      <c r="QHC2399" s="14"/>
      <c r="QHD2399" s="41"/>
      <c r="QHE2399" s="44"/>
      <c r="QHF2399" s="51"/>
      <c r="QHG2399" s="51"/>
      <c r="QHH2399" s="51"/>
      <c r="QHI2399" s="13"/>
      <c r="QHJ2399" s="13"/>
      <c r="QHK2399" s="14"/>
      <c r="QHL2399" s="14"/>
      <c r="QHM2399" s="41"/>
      <c r="QHN2399" s="44"/>
      <c r="QHO2399" s="51"/>
      <c r="QHP2399" s="51"/>
      <c r="QHQ2399" s="51"/>
      <c r="QHR2399" s="13"/>
      <c r="QHS2399" s="13"/>
      <c r="QHT2399" s="14"/>
      <c r="QHU2399" s="14"/>
      <c r="QHV2399" s="41"/>
      <c r="QHW2399" s="44"/>
      <c r="QHX2399" s="51"/>
      <c r="QHY2399" s="51"/>
      <c r="QHZ2399" s="51"/>
      <c r="QIA2399" s="13"/>
      <c r="QIB2399" s="13"/>
      <c r="QIC2399" s="14"/>
      <c r="QID2399" s="14"/>
      <c r="QIE2399" s="41"/>
      <c r="QIF2399" s="44"/>
      <c r="QIG2399" s="51"/>
      <c r="QIH2399" s="51"/>
      <c r="QII2399" s="51"/>
      <c r="QIJ2399" s="13"/>
      <c r="QIK2399" s="13"/>
      <c r="QIL2399" s="14"/>
      <c r="QIM2399" s="14"/>
      <c r="QIN2399" s="41"/>
      <c r="QIO2399" s="44"/>
      <c r="QIP2399" s="51"/>
      <c r="QIQ2399" s="51"/>
      <c r="QIR2399" s="51"/>
      <c r="QIS2399" s="13"/>
      <c r="QIT2399" s="13"/>
      <c r="QIU2399" s="14"/>
      <c r="QIV2399" s="14"/>
      <c r="QIW2399" s="41"/>
      <c r="QIX2399" s="44"/>
      <c r="QIY2399" s="51"/>
      <c r="QIZ2399" s="51"/>
      <c r="QJA2399" s="51"/>
      <c r="QJB2399" s="13"/>
      <c r="QJC2399" s="13"/>
      <c r="QJD2399" s="14"/>
      <c r="QJE2399" s="14"/>
      <c r="QJF2399" s="41"/>
      <c r="QJG2399" s="44"/>
      <c r="QJH2399" s="51"/>
      <c r="QJI2399" s="51"/>
      <c r="QJJ2399" s="51"/>
      <c r="QJK2399" s="13"/>
      <c r="QJL2399" s="13"/>
      <c r="QJM2399" s="14"/>
      <c r="QJN2399" s="14"/>
      <c r="QJO2399" s="41"/>
      <c r="QJP2399" s="44"/>
      <c r="QJQ2399" s="51"/>
      <c r="QJR2399" s="51"/>
      <c r="QJS2399" s="51"/>
      <c r="QJT2399" s="13"/>
      <c r="QJU2399" s="13"/>
      <c r="QJV2399" s="14"/>
      <c r="QJW2399" s="14"/>
      <c r="QJX2399" s="41"/>
      <c r="QJY2399" s="44"/>
      <c r="QJZ2399" s="51"/>
      <c r="QKA2399" s="51"/>
      <c r="QKB2399" s="51"/>
      <c r="QKC2399" s="13"/>
      <c r="QKD2399" s="13"/>
      <c r="QKE2399" s="14"/>
      <c r="QKF2399" s="14"/>
      <c r="QKG2399" s="41"/>
      <c r="QKH2399" s="44"/>
      <c r="QKI2399" s="51"/>
      <c r="QKJ2399" s="51"/>
      <c r="QKK2399" s="51"/>
      <c r="QKL2399" s="13"/>
      <c r="QKM2399" s="13"/>
      <c r="QKN2399" s="14"/>
      <c r="QKO2399" s="14"/>
      <c r="QKP2399" s="41"/>
      <c r="QKQ2399" s="44"/>
      <c r="QKR2399" s="51"/>
      <c r="QKS2399" s="51"/>
      <c r="QKT2399" s="51"/>
      <c r="QKU2399" s="13"/>
      <c r="QKV2399" s="13"/>
      <c r="QKW2399" s="14"/>
      <c r="QKX2399" s="14"/>
      <c r="QKY2399" s="41"/>
      <c r="QKZ2399" s="44"/>
      <c r="QLA2399" s="51"/>
      <c r="QLB2399" s="51"/>
      <c r="QLC2399" s="51"/>
      <c r="QLD2399" s="13"/>
      <c r="QLE2399" s="13"/>
      <c r="QLF2399" s="14"/>
      <c r="QLG2399" s="14"/>
      <c r="QLH2399" s="41"/>
      <c r="QLI2399" s="44"/>
      <c r="QLJ2399" s="51"/>
      <c r="QLK2399" s="51"/>
      <c r="QLL2399" s="51"/>
      <c r="QLM2399" s="13"/>
      <c r="QLN2399" s="13"/>
      <c r="QLO2399" s="14"/>
      <c r="QLP2399" s="14"/>
      <c r="QLQ2399" s="41"/>
      <c r="QLR2399" s="44"/>
      <c r="QLS2399" s="51"/>
      <c r="QLT2399" s="51"/>
      <c r="QLU2399" s="51"/>
      <c r="QLV2399" s="13"/>
      <c r="QLW2399" s="13"/>
      <c r="QLX2399" s="14"/>
      <c r="QLY2399" s="14"/>
      <c r="QLZ2399" s="41"/>
      <c r="QMA2399" s="44"/>
      <c r="QMB2399" s="51"/>
      <c r="QMC2399" s="51"/>
      <c r="QMD2399" s="51"/>
      <c r="QME2399" s="13"/>
      <c r="QMF2399" s="13"/>
      <c r="QMG2399" s="14"/>
      <c r="QMH2399" s="14"/>
      <c r="QMI2399" s="41"/>
      <c r="QMJ2399" s="44"/>
      <c r="QMK2399" s="51"/>
      <c r="QML2399" s="51"/>
      <c r="QMM2399" s="51"/>
      <c r="QMN2399" s="13"/>
      <c r="QMO2399" s="13"/>
      <c r="QMP2399" s="14"/>
      <c r="QMQ2399" s="14"/>
      <c r="QMR2399" s="41"/>
      <c r="QMS2399" s="44"/>
      <c r="QMT2399" s="51"/>
      <c r="QMU2399" s="51"/>
      <c r="QMV2399" s="51"/>
      <c r="QMW2399" s="13"/>
      <c r="QMX2399" s="13"/>
      <c r="QMY2399" s="14"/>
      <c r="QMZ2399" s="14"/>
      <c r="QNA2399" s="41"/>
      <c r="QNB2399" s="44"/>
      <c r="QNC2399" s="51"/>
      <c r="QND2399" s="51"/>
      <c r="QNE2399" s="51"/>
      <c r="QNF2399" s="13"/>
      <c r="QNG2399" s="13"/>
      <c r="QNH2399" s="14"/>
      <c r="QNI2399" s="14"/>
      <c r="QNJ2399" s="41"/>
      <c r="QNK2399" s="44"/>
      <c r="QNL2399" s="51"/>
      <c r="QNM2399" s="51"/>
      <c r="QNN2399" s="51"/>
      <c r="QNO2399" s="13"/>
      <c r="QNP2399" s="13"/>
      <c r="QNQ2399" s="14"/>
      <c r="QNR2399" s="14"/>
      <c r="QNS2399" s="41"/>
      <c r="QNT2399" s="44"/>
      <c r="QNU2399" s="51"/>
      <c r="QNV2399" s="51"/>
      <c r="QNW2399" s="51"/>
      <c r="QNX2399" s="13"/>
      <c r="QNY2399" s="13"/>
      <c r="QNZ2399" s="14"/>
      <c r="QOA2399" s="14"/>
      <c r="QOB2399" s="41"/>
      <c r="QOC2399" s="44"/>
      <c r="QOD2399" s="51"/>
      <c r="QOE2399" s="51"/>
      <c r="QOF2399" s="51"/>
      <c r="QOG2399" s="13"/>
      <c r="QOH2399" s="13"/>
      <c r="QOI2399" s="14"/>
      <c r="QOJ2399" s="14"/>
      <c r="QOK2399" s="41"/>
      <c r="QOL2399" s="44"/>
      <c r="QOM2399" s="51"/>
      <c r="QON2399" s="51"/>
      <c r="QOO2399" s="51"/>
      <c r="QOP2399" s="13"/>
      <c r="QOQ2399" s="13"/>
      <c r="QOR2399" s="14"/>
      <c r="QOS2399" s="14"/>
      <c r="QOT2399" s="41"/>
      <c r="QOU2399" s="44"/>
      <c r="QOV2399" s="51"/>
      <c r="QOW2399" s="51"/>
      <c r="QOX2399" s="51"/>
      <c r="QOY2399" s="13"/>
      <c r="QOZ2399" s="13"/>
      <c r="QPA2399" s="14"/>
      <c r="QPB2399" s="14"/>
      <c r="QPC2399" s="41"/>
      <c r="QPD2399" s="44"/>
      <c r="QPE2399" s="51"/>
      <c r="QPF2399" s="51"/>
      <c r="QPG2399" s="51"/>
      <c r="QPH2399" s="13"/>
      <c r="QPI2399" s="13"/>
      <c r="QPJ2399" s="14"/>
      <c r="QPK2399" s="14"/>
      <c r="QPL2399" s="41"/>
      <c r="QPM2399" s="44"/>
      <c r="QPN2399" s="51"/>
      <c r="QPO2399" s="51"/>
      <c r="QPP2399" s="51"/>
      <c r="QPQ2399" s="13"/>
      <c r="QPR2399" s="13"/>
      <c r="QPS2399" s="14"/>
      <c r="QPT2399" s="14"/>
      <c r="QPU2399" s="41"/>
      <c r="QPV2399" s="44"/>
      <c r="QPW2399" s="51"/>
      <c r="QPX2399" s="51"/>
      <c r="QPY2399" s="51"/>
      <c r="QPZ2399" s="13"/>
      <c r="QQA2399" s="13"/>
      <c r="QQB2399" s="14"/>
      <c r="QQC2399" s="14"/>
      <c r="QQD2399" s="41"/>
      <c r="QQE2399" s="44"/>
      <c r="QQF2399" s="51"/>
      <c r="QQG2399" s="51"/>
      <c r="QQH2399" s="51"/>
      <c r="QQI2399" s="13"/>
      <c r="QQJ2399" s="13"/>
      <c r="QQK2399" s="14"/>
      <c r="QQL2399" s="14"/>
      <c r="QQM2399" s="41"/>
      <c r="QQN2399" s="44"/>
      <c r="QQO2399" s="51"/>
      <c r="QQP2399" s="51"/>
      <c r="QQQ2399" s="51"/>
      <c r="QQR2399" s="13"/>
      <c r="QQS2399" s="13"/>
      <c r="QQT2399" s="14"/>
      <c r="QQU2399" s="14"/>
      <c r="QQV2399" s="41"/>
      <c r="QQW2399" s="44"/>
      <c r="QQX2399" s="51"/>
      <c r="QQY2399" s="51"/>
      <c r="QQZ2399" s="51"/>
      <c r="QRA2399" s="13"/>
      <c r="QRB2399" s="13"/>
      <c r="QRC2399" s="14"/>
      <c r="QRD2399" s="14"/>
      <c r="QRE2399" s="41"/>
      <c r="QRF2399" s="44"/>
      <c r="QRG2399" s="51"/>
      <c r="QRH2399" s="51"/>
      <c r="QRI2399" s="51"/>
      <c r="QRJ2399" s="13"/>
      <c r="QRK2399" s="13"/>
      <c r="QRL2399" s="14"/>
      <c r="QRM2399" s="14"/>
      <c r="QRN2399" s="41"/>
      <c r="QRO2399" s="44"/>
      <c r="QRP2399" s="51"/>
      <c r="QRQ2399" s="51"/>
      <c r="QRR2399" s="51"/>
      <c r="QRS2399" s="13"/>
      <c r="QRT2399" s="13"/>
      <c r="QRU2399" s="14"/>
      <c r="QRV2399" s="14"/>
      <c r="QRW2399" s="41"/>
      <c r="QRX2399" s="44"/>
      <c r="QRY2399" s="51"/>
      <c r="QRZ2399" s="51"/>
      <c r="QSA2399" s="51"/>
      <c r="QSB2399" s="13"/>
      <c r="QSC2399" s="13"/>
      <c r="QSD2399" s="14"/>
      <c r="QSE2399" s="14"/>
      <c r="QSF2399" s="41"/>
      <c r="QSG2399" s="44"/>
      <c r="QSH2399" s="51"/>
      <c r="QSI2399" s="51"/>
      <c r="QSJ2399" s="51"/>
      <c r="QSK2399" s="13"/>
      <c r="QSL2399" s="13"/>
      <c r="QSM2399" s="14"/>
      <c r="QSN2399" s="14"/>
      <c r="QSO2399" s="41"/>
      <c r="QSP2399" s="44"/>
      <c r="QSQ2399" s="51"/>
      <c r="QSR2399" s="51"/>
      <c r="QSS2399" s="51"/>
      <c r="QST2399" s="13"/>
      <c r="QSU2399" s="13"/>
      <c r="QSV2399" s="14"/>
      <c r="QSW2399" s="14"/>
      <c r="QSX2399" s="41"/>
      <c r="QSY2399" s="44"/>
      <c r="QSZ2399" s="51"/>
      <c r="QTA2399" s="51"/>
      <c r="QTB2399" s="51"/>
      <c r="QTC2399" s="13"/>
      <c r="QTD2399" s="13"/>
      <c r="QTE2399" s="14"/>
      <c r="QTF2399" s="14"/>
      <c r="QTG2399" s="41"/>
      <c r="QTH2399" s="44"/>
      <c r="QTI2399" s="51"/>
      <c r="QTJ2399" s="51"/>
      <c r="QTK2399" s="51"/>
      <c r="QTL2399" s="13"/>
      <c r="QTM2399" s="13"/>
      <c r="QTN2399" s="14"/>
      <c r="QTO2399" s="14"/>
      <c r="QTP2399" s="41"/>
      <c r="QTQ2399" s="44"/>
      <c r="QTR2399" s="51"/>
      <c r="QTS2399" s="51"/>
      <c r="QTT2399" s="51"/>
      <c r="QTU2399" s="13"/>
      <c r="QTV2399" s="13"/>
      <c r="QTW2399" s="14"/>
      <c r="QTX2399" s="14"/>
      <c r="QTY2399" s="41"/>
      <c r="QTZ2399" s="44"/>
      <c r="QUA2399" s="51"/>
      <c r="QUB2399" s="51"/>
      <c r="QUC2399" s="51"/>
      <c r="QUD2399" s="13"/>
      <c r="QUE2399" s="13"/>
      <c r="QUF2399" s="14"/>
      <c r="QUG2399" s="14"/>
      <c r="QUH2399" s="41"/>
      <c r="QUI2399" s="44"/>
      <c r="QUJ2399" s="51"/>
      <c r="QUK2399" s="51"/>
      <c r="QUL2399" s="51"/>
      <c r="QUM2399" s="13"/>
      <c r="QUN2399" s="13"/>
      <c r="QUO2399" s="14"/>
      <c r="QUP2399" s="14"/>
      <c r="QUQ2399" s="41"/>
      <c r="QUR2399" s="44"/>
      <c r="QUS2399" s="51"/>
      <c r="QUT2399" s="51"/>
      <c r="QUU2399" s="51"/>
      <c r="QUV2399" s="13"/>
      <c r="QUW2399" s="13"/>
      <c r="QUX2399" s="14"/>
      <c r="QUY2399" s="14"/>
      <c r="QUZ2399" s="41"/>
      <c r="QVA2399" s="44"/>
      <c r="QVB2399" s="51"/>
      <c r="QVC2399" s="51"/>
      <c r="QVD2399" s="51"/>
      <c r="QVE2399" s="13"/>
      <c r="QVF2399" s="13"/>
      <c r="QVG2399" s="14"/>
      <c r="QVH2399" s="14"/>
      <c r="QVI2399" s="41"/>
      <c r="QVJ2399" s="44"/>
      <c r="QVK2399" s="51"/>
      <c r="QVL2399" s="51"/>
      <c r="QVM2399" s="51"/>
      <c r="QVN2399" s="13"/>
      <c r="QVO2399" s="13"/>
      <c r="QVP2399" s="14"/>
      <c r="QVQ2399" s="14"/>
      <c r="QVR2399" s="41"/>
      <c r="QVS2399" s="44"/>
      <c r="QVT2399" s="51"/>
      <c r="QVU2399" s="51"/>
      <c r="QVV2399" s="51"/>
      <c r="QVW2399" s="13"/>
      <c r="QVX2399" s="13"/>
      <c r="QVY2399" s="14"/>
      <c r="QVZ2399" s="14"/>
      <c r="QWA2399" s="41"/>
      <c r="QWB2399" s="44"/>
      <c r="QWC2399" s="51"/>
      <c r="QWD2399" s="51"/>
      <c r="QWE2399" s="51"/>
      <c r="QWF2399" s="13"/>
      <c r="QWG2399" s="13"/>
      <c r="QWH2399" s="14"/>
      <c r="QWI2399" s="14"/>
      <c r="QWJ2399" s="41"/>
      <c r="QWK2399" s="44"/>
      <c r="QWL2399" s="51"/>
      <c r="QWM2399" s="51"/>
      <c r="QWN2399" s="51"/>
      <c r="QWO2399" s="13"/>
      <c r="QWP2399" s="13"/>
      <c r="QWQ2399" s="14"/>
      <c r="QWR2399" s="14"/>
      <c r="QWS2399" s="41"/>
      <c r="QWT2399" s="44"/>
      <c r="QWU2399" s="51"/>
      <c r="QWV2399" s="51"/>
      <c r="QWW2399" s="51"/>
      <c r="QWX2399" s="13"/>
      <c r="QWY2399" s="13"/>
      <c r="QWZ2399" s="14"/>
      <c r="QXA2399" s="14"/>
      <c r="QXB2399" s="41"/>
      <c r="QXC2399" s="44"/>
      <c r="QXD2399" s="51"/>
      <c r="QXE2399" s="51"/>
      <c r="QXF2399" s="51"/>
      <c r="QXG2399" s="13"/>
      <c r="QXH2399" s="13"/>
      <c r="QXI2399" s="14"/>
      <c r="QXJ2399" s="14"/>
      <c r="QXK2399" s="41"/>
      <c r="QXL2399" s="44"/>
      <c r="QXM2399" s="51"/>
      <c r="QXN2399" s="51"/>
      <c r="QXO2399" s="51"/>
      <c r="QXP2399" s="13"/>
      <c r="QXQ2399" s="13"/>
      <c r="QXR2399" s="14"/>
      <c r="QXS2399" s="14"/>
      <c r="QXT2399" s="41"/>
      <c r="QXU2399" s="44"/>
      <c r="QXV2399" s="51"/>
      <c r="QXW2399" s="51"/>
      <c r="QXX2399" s="51"/>
      <c r="QXY2399" s="13"/>
      <c r="QXZ2399" s="13"/>
      <c r="QYA2399" s="14"/>
      <c r="QYB2399" s="14"/>
      <c r="QYC2399" s="41"/>
      <c r="QYD2399" s="44"/>
      <c r="QYE2399" s="51"/>
      <c r="QYF2399" s="51"/>
      <c r="QYG2399" s="51"/>
      <c r="QYH2399" s="13"/>
      <c r="QYI2399" s="13"/>
      <c r="QYJ2399" s="14"/>
      <c r="QYK2399" s="14"/>
      <c r="QYL2399" s="41"/>
      <c r="QYM2399" s="44"/>
      <c r="QYN2399" s="51"/>
      <c r="QYO2399" s="51"/>
      <c r="QYP2399" s="51"/>
      <c r="QYQ2399" s="13"/>
      <c r="QYR2399" s="13"/>
      <c r="QYS2399" s="14"/>
      <c r="QYT2399" s="14"/>
      <c r="QYU2399" s="41"/>
      <c r="QYV2399" s="44"/>
      <c r="QYW2399" s="51"/>
      <c r="QYX2399" s="51"/>
      <c r="QYY2399" s="51"/>
      <c r="QYZ2399" s="13"/>
      <c r="QZA2399" s="13"/>
      <c r="QZB2399" s="14"/>
      <c r="QZC2399" s="14"/>
      <c r="QZD2399" s="41"/>
      <c r="QZE2399" s="44"/>
      <c r="QZF2399" s="51"/>
      <c r="QZG2399" s="51"/>
      <c r="QZH2399" s="51"/>
      <c r="QZI2399" s="13"/>
      <c r="QZJ2399" s="13"/>
      <c r="QZK2399" s="14"/>
      <c r="QZL2399" s="14"/>
      <c r="QZM2399" s="41"/>
      <c r="QZN2399" s="44"/>
      <c r="QZO2399" s="51"/>
      <c r="QZP2399" s="51"/>
      <c r="QZQ2399" s="51"/>
      <c r="QZR2399" s="13"/>
      <c r="QZS2399" s="13"/>
      <c r="QZT2399" s="14"/>
      <c r="QZU2399" s="14"/>
      <c r="QZV2399" s="41"/>
      <c r="QZW2399" s="44"/>
      <c r="QZX2399" s="51"/>
      <c r="QZY2399" s="51"/>
      <c r="QZZ2399" s="51"/>
      <c r="RAA2399" s="13"/>
      <c r="RAB2399" s="13"/>
      <c r="RAC2399" s="14"/>
      <c r="RAD2399" s="14"/>
      <c r="RAE2399" s="41"/>
      <c r="RAF2399" s="44"/>
      <c r="RAG2399" s="51"/>
      <c r="RAH2399" s="51"/>
      <c r="RAI2399" s="51"/>
      <c r="RAJ2399" s="13"/>
      <c r="RAK2399" s="13"/>
      <c r="RAL2399" s="14"/>
      <c r="RAM2399" s="14"/>
      <c r="RAN2399" s="41"/>
      <c r="RAO2399" s="44"/>
      <c r="RAP2399" s="51"/>
      <c r="RAQ2399" s="51"/>
      <c r="RAR2399" s="51"/>
      <c r="RAS2399" s="13"/>
      <c r="RAT2399" s="13"/>
      <c r="RAU2399" s="14"/>
      <c r="RAV2399" s="14"/>
      <c r="RAW2399" s="41"/>
      <c r="RAX2399" s="44"/>
      <c r="RAY2399" s="51"/>
      <c r="RAZ2399" s="51"/>
      <c r="RBA2399" s="51"/>
      <c r="RBB2399" s="13"/>
      <c r="RBC2399" s="13"/>
      <c r="RBD2399" s="14"/>
      <c r="RBE2399" s="14"/>
      <c r="RBF2399" s="41"/>
      <c r="RBG2399" s="44"/>
      <c r="RBH2399" s="51"/>
      <c r="RBI2399" s="51"/>
      <c r="RBJ2399" s="51"/>
      <c r="RBK2399" s="13"/>
      <c r="RBL2399" s="13"/>
      <c r="RBM2399" s="14"/>
      <c r="RBN2399" s="14"/>
      <c r="RBO2399" s="41"/>
      <c r="RBP2399" s="44"/>
      <c r="RBQ2399" s="51"/>
      <c r="RBR2399" s="51"/>
      <c r="RBS2399" s="51"/>
      <c r="RBT2399" s="13"/>
      <c r="RBU2399" s="13"/>
      <c r="RBV2399" s="14"/>
      <c r="RBW2399" s="14"/>
      <c r="RBX2399" s="41"/>
      <c r="RBY2399" s="44"/>
      <c r="RBZ2399" s="51"/>
      <c r="RCA2399" s="51"/>
      <c r="RCB2399" s="51"/>
      <c r="RCC2399" s="13"/>
      <c r="RCD2399" s="13"/>
      <c r="RCE2399" s="14"/>
      <c r="RCF2399" s="14"/>
      <c r="RCG2399" s="41"/>
      <c r="RCH2399" s="44"/>
      <c r="RCI2399" s="51"/>
      <c r="RCJ2399" s="51"/>
      <c r="RCK2399" s="51"/>
      <c r="RCL2399" s="13"/>
      <c r="RCM2399" s="13"/>
      <c r="RCN2399" s="14"/>
      <c r="RCO2399" s="14"/>
      <c r="RCP2399" s="41"/>
      <c r="RCQ2399" s="44"/>
      <c r="RCR2399" s="51"/>
      <c r="RCS2399" s="51"/>
      <c r="RCT2399" s="51"/>
      <c r="RCU2399" s="13"/>
      <c r="RCV2399" s="13"/>
      <c r="RCW2399" s="14"/>
      <c r="RCX2399" s="14"/>
      <c r="RCY2399" s="41"/>
      <c r="RCZ2399" s="44"/>
      <c r="RDA2399" s="51"/>
      <c r="RDB2399" s="51"/>
      <c r="RDC2399" s="51"/>
      <c r="RDD2399" s="13"/>
      <c r="RDE2399" s="13"/>
      <c r="RDF2399" s="14"/>
      <c r="RDG2399" s="14"/>
      <c r="RDH2399" s="41"/>
      <c r="RDI2399" s="44"/>
      <c r="RDJ2399" s="51"/>
      <c r="RDK2399" s="51"/>
      <c r="RDL2399" s="51"/>
      <c r="RDM2399" s="13"/>
      <c r="RDN2399" s="13"/>
      <c r="RDO2399" s="14"/>
      <c r="RDP2399" s="14"/>
      <c r="RDQ2399" s="41"/>
      <c r="RDR2399" s="44"/>
      <c r="RDS2399" s="51"/>
      <c r="RDT2399" s="51"/>
      <c r="RDU2399" s="51"/>
      <c r="RDV2399" s="13"/>
      <c r="RDW2399" s="13"/>
      <c r="RDX2399" s="14"/>
      <c r="RDY2399" s="14"/>
      <c r="RDZ2399" s="41"/>
      <c r="REA2399" s="44"/>
      <c r="REB2399" s="51"/>
      <c r="REC2399" s="51"/>
      <c r="RED2399" s="51"/>
      <c r="REE2399" s="13"/>
      <c r="REF2399" s="13"/>
      <c r="REG2399" s="14"/>
      <c r="REH2399" s="14"/>
      <c r="REI2399" s="41"/>
      <c r="REJ2399" s="44"/>
      <c r="REK2399" s="51"/>
      <c r="REL2399" s="51"/>
      <c r="REM2399" s="51"/>
      <c r="REN2399" s="13"/>
      <c r="REO2399" s="13"/>
      <c r="REP2399" s="14"/>
      <c r="REQ2399" s="14"/>
      <c r="RER2399" s="41"/>
      <c r="RES2399" s="44"/>
      <c r="RET2399" s="51"/>
      <c r="REU2399" s="51"/>
      <c r="REV2399" s="51"/>
      <c r="REW2399" s="13"/>
      <c r="REX2399" s="13"/>
      <c r="REY2399" s="14"/>
      <c r="REZ2399" s="14"/>
      <c r="RFA2399" s="41"/>
      <c r="RFB2399" s="44"/>
      <c r="RFC2399" s="51"/>
      <c r="RFD2399" s="51"/>
      <c r="RFE2399" s="51"/>
      <c r="RFF2399" s="13"/>
      <c r="RFG2399" s="13"/>
      <c r="RFH2399" s="14"/>
      <c r="RFI2399" s="14"/>
      <c r="RFJ2399" s="41"/>
      <c r="RFK2399" s="44"/>
      <c r="RFL2399" s="51"/>
      <c r="RFM2399" s="51"/>
      <c r="RFN2399" s="51"/>
      <c r="RFO2399" s="13"/>
      <c r="RFP2399" s="13"/>
      <c r="RFQ2399" s="14"/>
      <c r="RFR2399" s="14"/>
      <c r="RFS2399" s="41"/>
      <c r="RFT2399" s="44"/>
      <c r="RFU2399" s="51"/>
      <c r="RFV2399" s="51"/>
      <c r="RFW2399" s="51"/>
      <c r="RFX2399" s="13"/>
      <c r="RFY2399" s="13"/>
      <c r="RFZ2399" s="14"/>
      <c r="RGA2399" s="14"/>
      <c r="RGB2399" s="41"/>
      <c r="RGC2399" s="44"/>
      <c r="RGD2399" s="51"/>
      <c r="RGE2399" s="51"/>
      <c r="RGF2399" s="51"/>
      <c r="RGG2399" s="13"/>
      <c r="RGH2399" s="13"/>
      <c r="RGI2399" s="14"/>
      <c r="RGJ2399" s="14"/>
      <c r="RGK2399" s="41"/>
      <c r="RGL2399" s="44"/>
      <c r="RGM2399" s="51"/>
      <c r="RGN2399" s="51"/>
      <c r="RGO2399" s="51"/>
      <c r="RGP2399" s="13"/>
      <c r="RGQ2399" s="13"/>
      <c r="RGR2399" s="14"/>
      <c r="RGS2399" s="14"/>
      <c r="RGT2399" s="41"/>
      <c r="RGU2399" s="44"/>
      <c r="RGV2399" s="51"/>
      <c r="RGW2399" s="51"/>
      <c r="RGX2399" s="51"/>
      <c r="RGY2399" s="13"/>
      <c r="RGZ2399" s="13"/>
      <c r="RHA2399" s="14"/>
      <c r="RHB2399" s="14"/>
      <c r="RHC2399" s="41"/>
      <c r="RHD2399" s="44"/>
      <c r="RHE2399" s="51"/>
      <c r="RHF2399" s="51"/>
      <c r="RHG2399" s="51"/>
      <c r="RHH2399" s="13"/>
      <c r="RHI2399" s="13"/>
      <c r="RHJ2399" s="14"/>
      <c r="RHK2399" s="14"/>
      <c r="RHL2399" s="41"/>
      <c r="RHM2399" s="44"/>
      <c r="RHN2399" s="51"/>
      <c r="RHO2399" s="51"/>
      <c r="RHP2399" s="51"/>
      <c r="RHQ2399" s="13"/>
      <c r="RHR2399" s="13"/>
      <c r="RHS2399" s="14"/>
      <c r="RHT2399" s="14"/>
      <c r="RHU2399" s="41"/>
      <c r="RHV2399" s="44"/>
      <c r="RHW2399" s="51"/>
      <c r="RHX2399" s="51"/>
      <c r="RHY2399" s="51"/>
      <c r="RHZ2399" s="13"/>
      <c r="RIA2399" s="13"/>
      <c r="RIB2399" s="14"/>
      <c r="RIC2399" s="14"/>
      <c r="RID2399" s="41"/>
      <c r="RIE2399" s="44"/>
      <c r="RIF2399" s="51"/>
      <c r="RIG2399" s="51"/>
      <c r="RIH2399" s="51"/>
      <c r="RII2399" s="13"/>
      <c r="RIJ2399" s="13"/>
      <c r="RIK2399" s="14"/>
      <c r="RIL2399" s="14"/>
      <c r="RIM2399" s="41"/>
      <c r="RIN2399" s="44"/>
      <c r="RIO2399" s="51"/>
      <c r="RIP2399" s="51"/>
      <c r="RIQ2399" s="51"/>
      <c r="RIR2399" s="13"/>
      <c r="RIS2399" s="13"/>
      <c r="RIT2399" s="14"/>
      <c r="RIU2399" s="14"/>
      <c r="RIV2399" s="41"/>
      <c r="RIW2399" s="44"/>
      <c r="RIX2399" s="51"/>
      <c r="RIY2399" s="51"/>
      <c r="RIZ2399" s="51"/>
      <c r="RJA2399" s="13"/>
      <c r="RJB2399" s="13"/>
      <c r="RJC2399" s="14"/>
      <c r="RJD2399" s="14"/>
      <c r="RJE2399" s="41"/>
      <c r="RJF2399" s="44"/>
      <c r="RJG2399" s="51"/>
      <c r="RJH2399" s="51"/>
      <c r="RJI2399" s="51"/>
      <c r="RJJ2399" s="13"/>
      <c r="RJK2399" s="13"/>
      <c r="RJL2399" s="14"/>
      <c r="RJM2399" s="14"/>
      <c r="RJN2399" s="41"/>
      <c r="RJO2399" s="44"/>
      <c r="RJP2399" s="51"/>
      <c r="RJQ2399" s="51"/>
      <c r="RJR2399" s="51"/>
      <c r="RJS2399" s="13"/>
      <c r="RJT2399" s="13"/>
      <c r="RJU2399" s="14"/>
      <c r="RJV2399" s="14"/>
      <c r="RJW2399" s="41"/>
      <c r="RJX2399" s="44"/>
      <c r="RJY2399" s="51"/>
      <c r="RJZ2399" s="51"/>
      <c r="RKA2399" s="51"/>
      <c r="RKB2399" s="13"/>
      <c r="RKC2399" s="13"/>
      <c r="RKD2399" s="14"/>
      <c r="RKE2399" s="14"/>
      <c r="RKF2399" s="41"/>
      <c r="RKG2399" s="44"/>
      <c r="RKH2399" s="51"/>
      <c r="RKI2399" s="51"/>
      <c r="RKJ2399" s="51"/>
      <c r="RKK2399" s="13"/>
      <c r="RKL2399" s="13"/>
      <c r="RKM2399" s="14"/>
      <c r="RKN2399" s="14"/>
      <c r="RKO2399" s="41"/>
      <c r="RKP2399" s="44"/>
      <c r="RKQ2399" s="51"/>
      <c r="RKR2399" s="51"/>
      <c r="RKS2399" s="51"/>
      <c r="RKT2399" s="13"/>
      <c r="RKU2399" s="13"/>
      <c r="RKV2399" s="14"/>
      <c r="RKW2399" s="14"/>
      <c r="RKX2399" s="41"/>
      <c r="RKY2399" s="44"/>
      <c r="RKZ2399" s="51"/>
      <c r="RLA2399" s="51"/>
      <c r="RLB2399" s="51"/>
      <c r="RLC2399" s="13"/>
      <c r="RLD2399" s="13"/>
      <c r="RLE2399" s="14"/>
      <c r="RLF2399" s="14"/>
      <c r="RLG2399" s="41"/>
      <c r="RLH2399" s="44"/>
      <c r="RLI2399" s="51"/>
      <c r="RLJ2399" s="51"/>
      <c r="RLK2399" s="51"/>
      <c r="RLL2399" s="13"/>
      <c r="RLM2399" s="13"/>
      <c r="RLN2399" s="14"/>
      <c r="RLO2399" s="14"/>
      <c r="RLP2399" s="41"/>
      <c r="RLQ2399" s="44"/>
      <c r="RLR2399" s="51"/>
      <c r="RLS2399" s="51"/>
      <c r="RLT2399" s="51"/>
      <c r="RLU2399" s="13"/>
      <c r="RLV2399" s="13"/>
      <c r="RLW2399" s="14"/>
      <c r="RLX2399" s="14"/>
      <c r="RLY2399" s="41"/>
      <c r="RLZ2399" s="44"/>
      <c r="RMA2399" s="51"/>
      <c r="RMB2399" s="51"/>
      <c r="RMC2399" s="51"/>
      <c r="RMD2399" s="13"/>
      <c r="RME2399" s="13"/>
      <c r="RMF2399" s="14"/>
      <c r="RMG2399" s="14"/>
      <c r="RMH2399" s="41"/>
      <c r="RMI2399" s="44"/>
      <c r="RMJ2399" s="51"/>
      <c r="RMK2399" s="51"/>
      <c r="RML2399" s="51"/>
      <c r="RMM2399" s="13"/>
      <c r="RMN2399" s="13"/>
      <c r="RMO2399" s="14"/>
      <c r="RMP2399" s="14"/>
      <c r="RMQ2399" s="41"/>
      <c r="RMR2399" s="44"/>
      <c r="RMS2399" s="51"/>
      <c r="RMT2399" s="51"/>
      <c r="RMU2399" s="51"/>
      <c r="RMV2399" s="13"/>
      <c r="RMW2399" s="13"/>
      <c r="RMX2399" s="14"/>
      <c r="RMY2399" s="14"/>
      <c r="RMZ2399" s="41"/>
      <c r="RNA2399" s="44"/>
      <c r="RNB2399" s="51"/>
      <c r="RNC2399" s="51"/>
      <c r="RND2399" s="51"/>
      <c r="RNE2399" s="13"/>
      <c r="RNF2399" s="13"/>
      <c r="RNG2399" s="14"/>
      <c r="RNH2399" s="14"/>
      <c r="RNI2399" s="41"/>
      <c r="RNJ2399" s="44"/>
      <c r="RNK2399" s="51"/>
      <c r="RNL2399" s="51"/>
      <c r="RNM2399" s="51"/>
      <c r="RNN2399" s="13"/>
      <c r="RNO2399" s="13"/>
      <c r="RNP2399" s="14"/>
      <c r="RNQ2399" s="14"/>
      <c r="RNR2399" s="41"/>
      <c r="RNS2399" s="44"/>
      <c r="RNT2399" s="51"/>
      <c r="RNU2399" s="51"/>
      <c r="RNV2399" s="51"/>
      <c r="RNW2399" s="13"/>
      <c r="RNX2399" s="13"/>
      <c r="RNY2399" s="14"/>
      <c r="RNZ2399" s="14"/>
      <c r="ROA2399" s="41"/>
      <c r="ROB2399" s="44"/>
      <c r="ROC2399" s="51"/>
      <c r="ROD2399" s="51"/>
      <c r="ROE2399" s="51"/>
      <c r="ROF2399" s="13"/>
      <c r="ROG2399" s="13"/>
      <c r="ROH2399" s="14"/>
      <c r="ROI2399" s="14"/>
      <c r="ROJ2399" s="41"/>
      <c r="ROK2399" s="44"/>
      <c r="ROL2399" s="51"/>
      <c r="ROM2399" s="51"/>
      <c r="RON2399" s="51"/>
      <c r="ROO2399" s="13"/>
      <c r="ROP2399" s="13"/>
      <c r="ROQ2399" s="14"/>
      <c r="ROR2399" s="14"/>
      <c r="ROS2399" s="41"/>
      <c r="ROT2399" s="44"/>
      <c r="ROU2399" s="51"/>
      <c r="ROV2399" s="51"/>
      <c r="ROW2399" s="51"/>
      <c r="ROX2399" s="13"/>
      <c r="ROY2399" s="13"/>
      <c r="ROZ2399" s="14"/>
      <c r="RPA2399" s="14"/>
      <c r="RPB2399" s="41"/>
      <c r="RPC2399" s="44"/>
      <c r="RPD2399" s="51"/>
      <c r="RPE2399" s="51"/>
      <c r="RPF2399" s="51"/>
      <c r="RPG2399" s="13"/>
      <c r="RPH2399" s="13"/>
      <c r="RPI2399" s="14"/>
      <c r="RPJ2399" s="14"/>
      <c r="RPK2399" s="41"/>
      <c r="RPL2399" s="44"/>
      <c r="RPM2399" s="51"/>
      <c r="RPN2399" s="51"/>
      <c r="RPO2399" s="51"/>
      <c r="RPP2399" s="13"/>
      <c r="RPQ2399" s="13"/>
      <c r="RPR2399" s="14"/>
      <c r="RPS2399" s="14"/>
      <c r="RPT2399" s="41"/>
      <c r="RPU2399" s="44"/>
      <c r="RPV2399" s="51"/>
      <c r="RPW2399" s="51"/>
      <c r="RPX2399" s="51"/>
      <c r="RPY2399" s="13"/>
      <c r="RPZ2399" s="13"/>
      <c r="RQA2399" s="14"/>
      <c r="RQB2399" s="14"/>
      <c r="RQC2399" s="41"/>
      <c r="RQD2399" s="44"/>
      <c r="RQE2399" s="51"/>
      <c r="RQF2399" s="51"/>
      <c r="RQG2399" s="51"/>
      <c r="RQH2399" s="13"/>
      <c r="RQI2399" s="13"/>
      <c r="RQJ2399" s="14"/>
      <c r="RQK2399" s="14"/>
      <c r="RQL2399" s="41"/>
      <c r="RQM2399" s="44"/>
      <c r="RQN2399" s="51"/>
      <c r="RQO2399" s="51"/>
      <c r="RQP2399" s="51"/>
      <c r="RQQ2399" s="13"/>
      <c r="RQR2399" s="13"/>
      <c r="RQS2399" s="14"/>
      <c r="RQT2399" s="14"/>
      <c r="RQU2399" s="41"/>
      <c r="RQV2399" s="44"/>
      <c r="RQW2399" s="51"/>
      <c r="RQX2399" s="51"/>
      <c r="RQY2399" s="51"/>
      <c r="RQZ2399" s="13"/>
      <c r="RRA2399" s="13"/>
      <c r="RRB2399" s="14"/>
      <c r="RRC2399" s="14"/>
      <c r="RRD2399" s="41"/>
      <c r="RRE2399" s="44"/>
      <c r="RRF2399" s="51"/>
      <c r="RRG2399" s="51"/>
      <c r="RRH2399" s="51"/>
      <c r="RRI2399" s="13"/>
      <c r="RRJ2399" s="13"/>
      <c r="RRK2399" s="14"/>
      <c r="RRL2399" s="14"/>
      <c r="RRM2399" s="41"/>
      <c r="RRN2399" s="44"/>
      <c r="RRO2399" s="51"/>
      <c r="RRP2399" s="51"/>
      <c r="RRQ2399" s="51"/>
      <c r="RRR2399" s="13"/>
      <c r="RRS2399" s="13"/>
      <c r="RRT2399" s="14"/>
      <c r="RRU2399" s="14"/>
      <c r="RRV2399" s="41"/>
      <c r="RRW2399" s="44"/>
      <c r="RRX2399" s="51"/>
      <c r="RRY2399" s="51"/>
      <c r="RRZ2399" s="51"/>
      <c r="RSA2399" s="13"/>
      <c r="RSB2399" s="13"/>
      <c r="RSC2399" s="14"/>
      <c r="RSD2399" s="14"/>
      <c r="RSE2399" s="41"/>
      <c r="RSF2399" s="44"/>
      <c r="RSG2399" s="51"/>
      <c r="RSH2399" s="51"/>
      <c r="RSI2399" s="51"/>
      <c r="RSJ2399" s="13"/>
      <c r="RSK2399" s="13"/>
      <c r="RSL2399" s="14"/>
      <c r="RSM2399" s="14"/>
      <c r="RSN2399" s="41"/>
      <c r="RSO2399" s="44"/>
      <c r="RSP2399" s="51"/>
      <c r="RSQ2399" s="51"/>
      <c r="RSR2399" s="51"/>
      <c r="RSS2399" s="13"/>
      <c r="RST2399" s="13"/>
      <c r="RSU2399" s="14"/>
      <c r="RSV2399" s="14"/>
      <c r="RSW2399" s="41"/>
      <c r="RSX2399" s="44"/>
      <c r="RSY2399" s="51"/>
      <c r="RSZ2399" s="51"/>
      <c r="RTA2399" s="51"/>
      <c r="RTB2399" s="13"/>
      <c r="RTC2399" s="13"/>
      <c r="RTD2399" s="14"/>
      <c r="RTE2399" s="14"/>
      <c r="RTF2399" s="41"/>
      <c r="RTG2399" s="44"/>
      <c r="RTH2399" s="51"/>
      <c r="RTI2399" s="51"/>
      <c r="RTJ2399" s="51"/>
      <c r="RTK2399" s="13"/>
      <c r="RTL2399" s="13"/>
      <c r="RTM2399" s="14"/>
      <c r="RTN2399" s="14"/>
      <c r="RTO2399" s="41"/>
      <c r="RTP2399" s="44"/>
      <c r="RTQ2399" s="51"/>
      <c r="RTR2399" s="51"/>
      <c r="RTS2399" s="51"/>
      <c r="RTT2399" s="13"/>
      <c r="RTU2399" s="13"/>
      <c r="RTV2399" s="14"/>
      <c r="RTW2399" s="14"/>
      <c r="RTX2399" s="41"/>
      <c r="RTY2399" s="44"/>
      <c r="RTZ2399" s="51"/>
      <c r="RUA2399" s="51"/>
      <c r="RUB2399" s="51"/>
      <c r="RUC2399" s="13"/>
      <c r="RUD2399" s="13"/>
      <c r="RUE2399" s="14"/>
      <c r="RUF2399" s="14"/>
      <c r="RUG2399" s="41"/>
      <c r="RUH2399" s="44"/>
      <c r="RUI2399" s="51"/>
      <c r="RUJ2399" s="51"/>
      <c r="RUK2399" s="51"/>
      <c r="RUL2399" s="13"/>
      <c r="RUM2399" s="13"/>
      <c r="RUN2399" s="14"/>
      <c r="RUO2399" s="14"/>
      <c r="RUP2399" s="41"/>
      <c r="RUQ2399" s="44"/>
      <c r="RUR2399" s="51"/>
      <c r="RUS2399" s="51"/>
      <c r="RUT2399" s="51"/>
      <c r="RUU2399" s="13"/>
      <c r="RUV2399" s="13"/>
      <c r="RUW2399" s="14"/>
      <c r="RUX2399" s="14"/>
      <c r="RUY2399" s="41"/>
      <c r="RUZ2399" s="44"/>
      <c r="RVA2399" s="51"/>
      <c r="RVB2399" s="51"/>
      <c r="RVC2399" s="51"/>
      <c r="RVD2399" s="13"/>
      <c r="RVE2399" s="13"/>
      <c r="RVF2399" s="14"/>
      <c r="RVG2399" s="14"/>
      <c r="RVH2399" s="41"/>
      <c r="RVI2399" s="44"/>
      <c r="RVJ2399" s="51"/>
      <c r="RVK2399" s="51"/>
      <c r="RVL2399" s="51"/>
      <c r="RVM2399" s="13"/>
      <c r="RVN2399" s="13"/>
      <c r="RVO2399" s="14"/>
      <c r="RVP2399" s="14"/>
      <c r="RVQ2399" s="41"/>
      <c r="RVR2399" s="44"/>
      <c r="RVS2399" s="51"/>
      <c r="RVT2399" s="51"/>
      <c r="RVU2399" s="51"/>
      <c r="RVV2399" s="13"/>
      <c r="RVW2399" s="13"/>
      <c r="RVX2399" s="14"/>
      <c r="RVY2399" s="14"/>
      <c r="RVZ2399" s="41"/>
      <c r="RWA2399" s="44"/>
      <c r="RWB2399" s="51"/>
      <c r="RWC2399" s="51"/>
      <c r="RWD2399" s="51"/>
      <c r="RWE2399" s="13"/>
      <c r="RWF2399" s="13"/>
      <c r="RWG2399" s="14"/>
      <c r="RWH2399" s="14"/>
      <c r="RWI2399" s="41"/>
      <c r="RWJ2399" s="44"/>
      <c r="RWK2399" s="51"/>
      <c r="RWL2399" s="51"/>
      <c r="RWM2399" s="51"/>
      <c r="RWN2399" s="13"/>
      <c r="RWO2399" s="13"/>
      <c r="RWP2399" s="14"/>
      <c r="RWQ2399" s="14"/>
      <c r="RWR2399" s="41"/>
      <c r="RWS2399" s="44"/>
      <c r="RWT2399" s="51"/>
      <c r="RWU2399" s="51"/>
      <c r="RWV2399" s="51"/>
      <c r="RWW2399" s="13"/>
      <c r="RWX2399" s="13"/>
      <c r="RWY2399" s="14"/>
      <c r="RWZ2399" s="14"/>
      <c r="RXA2399" s="41"/>
      <c r="RXB2399" s="44"/>
      <c r="RXC2399" s="51"/>
      <c r="RXD2399" s="51"/>
      <c r="RXE2399" s="51"/>
      <c r="RXF2399" s="13"/>
      <c r="RXG2399" s="13"/>
      <c r="RXH2399" s="14"/>
      <c r="RXI2399" s="14"/>
      <c r="RXJ2399" s="41"/>
      <c r="RXK2399" s="44"/>
      <c r="RXL2399" s="51"/>
      <c r="RXM2399" s="51"/>
      <c r="RXN2399" s="51"/>
      <c r="RXO2399" s="13"/>
      <c r="RXP2399" s="13"/>
      <c r="RXQ2399" s="14"/>
      <c r="RXR2399" s="14"/>
      <c r="RXS2399" s="41"/>
      <c r="RXT2399" s="44"/>
      <c r="RXU2399" s="51"/>
      <c r="RXV2399" s="51"/>
      <c r="RXW2399" s="51"/>
      <c r="RXX2399" s="13"/>
      <c r="RXY2399" s="13"/>
      <c r="RXZ2399" s="14"/>
      <c r="RYA2399" s="14"/>
      <c r="RYB2399" s="41"/>
      <c r="RYC2399" s="44"/>
      <c r="RYD2399" s="51"/>
      <c r="RYE2399" s="51"/>
      <c r="RYF2399" s="51"/>
      <c r="RYG2399" s="13"/>
      <c r="RYH2399" s="13"/>
      <c r="RYI2399" s="14"/>
      <c r="RYJ2399" s="14"/>
      <c r="RYK2399" s="41"/>
      <c r="RYL2399" s="44"/>
      <c r="RYM2399" s="51"/>
      <c r="RYN2399" s="51"/>
      <c r="RYO2399" s="51"/>
      <c r="RYP2399" s="13"/>
      <c r="RYQ2399" s="13"/>
      <c r="RYR2399" s="14"/>
      <c r="RYS2399" s="14"/>
      <c r="RYT2399" s="41"/>
      <c r="RYU2399" s="44"/>
      <c r="RYV2399" s="51"/>
      <c r="RYW2399" s="51"/>
      <c r="RYX2399" s="51"/>
      <c r="RYY2399" s="13"/>
      <c r="RYZ2399" s="13"/>
      <c r="RZA2399" s="14"/>
      <c r="RZB2399" s="14"/>
      <c r="RZC2399" s="41"/>
      <c r="RZD2399" s="44"/>
      <c r="RZE2399" s="51"/>
      <c r="RZF2399" s="51"/>
      <c r="RZG2399" s="51"/>
      <c r="RZH2399" s="13"/>
      <c r="RZI2399" s="13"/>
      <c r="RZJ2399" s="14"/>
      <c r="RZK2399" s="14"/>
      <c r="RZL2399" s="41"/>
      <c r="RZM2399" s="44"/>
      <c r="RZN2399" s="51"/>
      <c r="RZO2399" s="51"/>
      <c r="RZP2399" s="51"/>
      <c r="RZQ2399" s="13"/>
      <c r="RZR2399" s="13"/>
      <c r="RZS2399" s="14"/>
      <c r="RZT2399" s="14"/>
      <c r="RZU2399" s="41"/>
      <c r="RZV2399" s="44"/>
      <c r="RZW2399" s="51"/>
      <c r="RZX2399" s="51"/>
      <c r="RZY2399" s="51"/>
      <c r="RZZ2399" s="13"/>
      <c r="SAA2399" s="13"/>
      <c r="SAB2399" s="14"/>
      <c r="SAC2399" s="14"/>
      <c r="SAD2399" s="41"/>
      <c r="SAE2399" s="44"/>
      <c r="SAF2399" s="51"/>
      <c r="SAG2399" s="51"/>
      <c r="SAH2399" s="51"/>
      <c r="SAI2399" s="13"/>
      <c r="SAJ2399" s="13"/>
      <c r="SAK2399" s="14"/>
      <c r="SAL2399" s="14"/>
      <c r="SAM2399" s="41"/>
      <c r="SAN2399" s="44"/>
      <c r="SAO2399" s="51"/>
      <c r="SAP2399" s="51"/>
      <c r="SAQ2399" s="51"/>
      <c r="SAR2399" s="13"/>
      <c r="SAS2399" s="13"/>
      <c r="SAT2399" s="14"/>
      <c r="SAU2399" s="14"/>
      <c r="SAV2399" s="41"/>
      <c r="SAW2399" s="44"/>
      <c r="SAX2399" s="51"/>
      <c r="SAY2399" s="51"/>
      <c r="SAZ2399" s="51"/>
      <c r="SBA2399" s="13"/>
      <c r="SBB2399" s="13"/>
      <c r="SBC2399" s="14"/>
      <c r="SBD2399" s="14"/>
      <c r="SBE2399" s="41"/>
      <c r="SBF2399" s="44"/>
      <c r="SBG2399" s="51"/>
      <c r="SBH2399" s="51"/>
      <c r="SBI2399" s="51"/>
      <c r="SBJ2399" s="13"/>
      <c r="SBK2399" s="13"/>
      <c r="SBL2399" s="14"/>
      <c r="SBM2399" s="14"/>
      <c r="SBN2399" s="41"/>
      <c r="SBO2399" s="44"/>
      <c r="SBP2399" s="51"/>
      <c r="SBQ2399" s="51"/>
      <c r="SBR2399" s="51"/>
      <c r="SBS2399" s="13"/>
      <c r="SBT2399" s="13"/>
      <c r="SBU2399" s="14"/>
      <c r="SBV2399" s="14"/>
      <c r="SBW2399" s="41"/>
      <c r="SBX2399" s="44"/>
      <c r="SBY2399" s="51"/>
      <c r="SBZ2399" s="51"/>
      <c r="SCA2399" s="51"/>
      <c r="SCB2399" s="13"/>
      <c r="SCC2399" s="13"/>
      <c r="SCD2399" s="14"/>
      <c r="SCE2399" s="14"/>
      <c r="SCF2399" s="41"/>
      <c r="SCG2399" s="44"/>
      <c r="SCH2399" s="51"/>
      <c r="SCI2399" s="51"/>
      <c r="SCJ2399" s="51"/>
      <c r="SCK2399" s="13"/>
      <c r="SCL2399" s="13"/>
      <c r="SCM2399" s="14"/>
      <c r="SCN2399" s="14"/>
      <c r="SCO2399" s="41"/>
      <c r="SCP2399" s="44"/>
      <c r="SCQ2399" s="51"/>
      <c r="SCR2399" s="51"/>
      <c r="SCS2399" s="51"/>
      <c r="SCT2399" s="13"/>
      <c r="SCU2399" s="13"/>
      <c r="SCV2399" s="14"/>
      <c r="SCW2399" s="14"/>
      <c r="SCX2399" s="41"/>
      <c r="SCY2399" s="44"/>
      <c r="SCZ2399" s="51"/>
      <c r="SDA2399" s="51"/>
      <c r="SDB2399" s="51"/>
      <c r="SDC2399" s="13"/>
      <c r="SDD2399" s="13"/>
      <c r="SDE2399" s="14"/>
      <c r="SDF2399" s="14"/>
      <c r="SDG2399" s="41"/>
      <c r="SDH2399" s="44"/>
      <c r="SDI2399" s="51"/>
      <c r="SDJ2399" s="51"/>
      <c r="SDK2399" s="51"/>
      <c r="SDL2399" s="13"/>
      <c r="SDM2399" s="13"/>
      <c r="SDN2399" s="14"/>
      <c r="SDO2399" s="14"/>
      <c r="SDP2399" s="41"/>
      <c r="SDQ2399" s="44"/>
      <c r="SDR2399" s="51"/>
      <c r="SDS2399" s="51"/>
      <c r="SDT2399" s="51"/>
      <c r="SDU2399" s="13"/>
      <c r="SDV2399" s="13"/>
      <c r="SDW2399" s="14"/>
      <c r="SDX2399" s="14"/>
      <c r="SDY2399" s="41"/>
      <c r="SDZ2399" s="44"/>
      <c r="SEA2399" s="51"/>
      <c r="SEB2399" s="51"/>
      <c r="SEC2399" s="51"/>
      <c r="SED2399" s="13"/>
      <c r="SEE2399" s="13"/>
      <c r="SEF2399" s="14"/>
      <c r="SEG2399" s="14"/>
      <c r="SEH2399" s="41"/>
      <c r="SEI2399" s="44"/>
      <c r="SEJ2399" s="51"/>
      <c r="SEK2399" s="51"/>
      <c r="SEL2399" s="51"/>
      <c r="SEM2399" s="13"/>
      <c r="SEN2399" s="13"/>
      <c r="SEO2399" s="14"/>
      <c r="SEP2399" s="14"/>
      <c r="SEQ2399" s="41"/>
      <c r="SER2399" s="44"/>
      <c r="SES2399" s="51"/>
      <c r="SET2399" s="51"/>
      <c r="SEU2399" s="51"/>
      <c r="SEV2399" s="13"/>
      <c r="SEW2399" s="13"/>
      <c r="SEX2399" s="14"/>
      <c r="SEY2399" s="14"/>
      <c r="SEZ2399" s="41"/>
      <c r="SFA2399" s="44"/>
      <c r="SFB2399" s="51"/>
      <c r="SFC2399" s="51"/>
      <c r="SFD2399" s="51"/>
      <c r="SFE2399" s="13"/>
      <c r="SFF2399" s="13"/>
      <c r="SFG2399" s="14"/>
      <c r="SFH2399" s="14"/>
      <c r="SFI2399" s="41"/>
      <c r="SFJ2399" s="44"/>
      <c r="SFK2399" s="51"/>
      <c r="SFL2399" s="51"/>
      <c r="SFM2399" s="51"/>
      <c r="SFN2399" s="13"/>
      <c r="SFO2399" s="13"/>
      <c r="SFP2399" s="14"/>
      <c r="SFQ2399" s="14"/>
      <c r="SFR2399" s="41"/>
      <c r="SFS2399" s="44"/>
      <c r="SFT2399" s="51"/>
      <c r="SFU2399" s="51"/>
      <c r="SFV2399" s="51"/>
      <c r="SFW2399" s="13"/>
      <c r="SFX2399" s="13"/>
      <c r="SFY2399" s="14"/>
      <c r="SFZ2399" s="14"/>
      <c r="SGA2399" s="41"/>
      <c r="SGB2399" s="44"/>
      <c r="SGC2399" s="51"/>
      <c r="SGD2399" s="51"/>
      <c r="SGE2399" s="51"/>
      <c r="SGF2399" s="13"/>
      <c r="SGG2399" s="13"/>
      <c r="SGH2399" s="14"/>
      <c r="SGI2399" s="14"/>
      <c r="SGJ2399" s="41"/>
      <c r="SGK2399" s="44"/>
      <c r="SGL2399" s="51"/>
      <c r="SGM2399" s="51"/>
      <c r="SGN2399" s="51"/>
      <c r="SGO2399" s="13"/>
      <c r="SGP2399" s="13"/>
      <c r="SGQ2399" s="14"/>
      <c r="SGR2399" s="14"/>
      <c r="SGS2399" s="41"/>
      <c r="SGT2399" s="44"/>
      <c r="SGU2399" s="51"/>
      <c r="SGV2399" s="51"/>
      <c r="SGW2399" s="51"/>
      <c r="SGX2399" s="13"/>
      <c r="SGY2399" s="13"/>
      <c r="SGZ2399" s="14"/>
      <c r="SHA2399" s="14"/>
      <c r="SHB2399" s="41"/>
      <c r="SHC2399" s="44"/>
      <c r="SHD2399" s="51"/>
      <c r="SHE2399" s="51"/>
      <c r="SHF2399" s="51"/>
      <c r="SHG2399" s="13"/>
      <c r="SHH2399" s="13"/>
      <c r="SHI2399" s="14"/>
      <c r="SHJ2399" s="14"/>
      <c r="SHK2399" s="41"/>
      <c r="SHL2399" s="44"/>
      <c r="SHM2399" s="51"/>
      <c r="SHN2399" s="51"/>
      <c r="SHO2399" s="51"/>
      <c r="SHP2399" s="13"/>
      <c r="SHQ2399" s="13"/>
      <c r="SHR2399" s="14"/>
      <c r="SHS2399" s="14"/>
      <c r="SHT2399" s="41"/>
      <c r="SHU2399" s="44"/>
      <c r="SHV2399" s="51"/>
      <c r="SHW2399" s="51"/>
      <c r="SHX2399" s="51"/>
      <c r="SHY2399" s="13"/>
      <c r="SHZ2399" s="13"/>
      <c r="SIA2399" s="14"/>
      <c r="SIB2399" s="14"/>
      <c r="SIC2399" s="41"/>
      <c r="SID2399" s="44"/>
      <c r="SIE2399" s="51"/>
      <c r="SIF2399" s="51"/>
      <c r="SIG2399" s="51"/>
      <c r="SIH2399" s="13"/>
      <c r="SII2399" s="13"/>
      <c r="SIJ2399" s="14"/>
      <c r="SIK2399" s="14"/>
      <c r="SIL2399" s="41"/>
      <c r="SIM2399" s="44"/>
      <c r="SIN2399" s="51"/>
      <c r="SIO2399" s="51"/>
      <c r="SIP2399" s="51"/>
      <c r="SIQ2399" s="13"/>
      <c r="SIR2399" s="13"/>
      <c r="SIS2399" s="14"/>
      <c r="SIT2399" s="14"/>
      <c r="SIU2399" s="41"/>
      <c r="SIV2399" s="44"/>
      <c r="SIW2399" s="51"/>
      <c r="SIX2399" s="51"/>
      <c r="SIY2399" s="51"/>
      <c r="SIZ2399" s="13"/>
      <c r="SJA2399" s="13"/>
      <c r="SJB2399" s="14"/>
      <c r="SJC2399" s="14"/>
      <c r="SJD2399" s="41"/>
      <c r="SJE2399" s="44"/>
      <c r="SJF2399" s="51"/>
      <c r="SJG2399" s="51"/>
      <c r="SJH2399" s="51"/>
      <c r="SJI2399" s="13"/>
      <c r="SJJ2399" s="13"/>
      <c r="SJK2399" s="14"/>
      <c r="SJL2399" s="14"/>
      <c r="SJM2399" s="41"/>
      <c r="SJN2399" s="44"/>
      <c r="SJO2399" s="51"/>
      <c r="SJP2399" s="51"/>
      <c r="SJQ2399" s="51"/>
      <c r="SJR2399" s="13"/>
      <c r="SJS2399" s="13"/>
      <c r="SJT2399" s="14"/>
      <c r="SJU2399" s="14"/>
      <c r="SJV2399" s="41"/>
      <c r="SJW2399" s="44"/>
      <c r="SJX2399" s="51"/>
      <c r="SJY2399" s="51"/>
      <c r="SJZ2399" s="51"/>
      <c r="SKA2399" s="13"/>
      <c r="SKB2399" s="13"/>
      <c r="SKC2399" s="14"/>
      <c r="SKD2399" s="14"/>
      <c r="SKE2399" s="41"/>
      <c r="SKF2399" s="44"/>
      <c r="SKG2399" s="51"/>
      <c r="SKH2399" s="51"/>
      <c r="SKI2399" s="51"/>
      <c r="SKJ2399" s="13"/>
      <c r="SKK2399" s="13"/>
      <c r="SKL2399" s="14"/>
      <c r="SKM2399" s="14"/>
      <c r="SKN2399" s="41"/>
      <c r="SKO2399" s="44"/>
      <c r="SKP2399" s="51"/>
      <c r="SKQ2399" s="51"/>
      <c r="SKR2399" s="51"/>
      <c r="SKS2399" s="13"/>
      <c r="SKT2399" s="13"/>
      <c r="SKU2399" s="14"/>
      <c r="SKV2399" s="14"/>
      <c r="SKW2399" s="41"/>
      <c r="SKX2399" s="44"/>
      <c r="SKY2399" s="51"/>
      <c r="SKZ2399" s="51"/>
      <c r="SLA2399" s="51"/>
      <c r="SLB2399" s="13"/>
      <c r="SLC2399" s="13"/>
      <c r="SLD2399" s="14"/>
      <c r="SLE2399" s="14"/>
      <c r="SLF2399" s="41"/>
      <c r="SLG2399" s="44"/>
      <c r="SLH2399" s="51"/>
      <c r="SLI2399" s="51"/>
      <c r="SLJ2399" s="51"/>
      <c r="SLK2399" s="13"/>
      <c r="SLL2399" s="13"/>
      <c r="SLM2399" s="14"/>
      <c r="SLN2399" s="14"/>
      <c r="SLO2399" s="41"/>
      <c r="SLP2399" s="44"/>
      <c r="SLQ2399" s="51"/>
      <c r="SLR2399" s="51"/>
      <c r="SLS2399" s="51"/>
      <c r="SLT2399" s="13"/>
      <c r="SLU2399" s="13"/>
      <c r="SLV2399" s="14"/>
      <c r="SLW2399" s="14"/>
      <c r="SLX2399" s="41"/>
      <c r="SLY2399" s="44"/>
      <c r="SLZ2399" s="51"/>
      <c r="SMA2399" s="51"/>
      <c r="SMB2399" s="51"/>
      <c r="SMC2399" s="13"/>
      <c r="SMD2399" s="13"/>
      <c r="SME2399" s="14"/>
      <c r="SMF2399" s="14"/>
      <c r="SMG2399" s="41"/>
      <c r="SMH2399" s="44"/>
      <c r="SMI2399" s="51"/>
      <c r="SMJ2399" s="51"/>
      <c r="SMK2399" s="51"/>
      <c r="SML2399" s="13"/>
      <c r="SMM2399" s="13"/>
      <c r="SMN2399" s="14"/>
      <c r="SMO2399" s="14"/>
      <c r="SMP2399" s="41"/>
      <c r="SMQ2399" s="44"/>
      <c r="SMR2399" s="51"/>
      <c r="SMS2399" s="51"/>
      <c r="SMT2399" s="51"/>
      <c r="SMU2399" s="13"/>
      <c r="SMV2399" s="13"/>
      <c r="SMW2399" s="14"/>
      <c r="SMX2399" s="14"/>
      <c r="SMY2399" s="41"/>
      <c r="SMZ2399" s="44"/>
      <c r="SNA2399" s="51"/>
      <c r="SNB2399" s="51"/>
      <c r="SNC2399" s="51"/>
      <c r="SND2399" s="13"/>
      <c r="SNE2399" s="13"/>
      <c r="SNF2399" s="14"/>
      <c r="SNG2399" s="14"/>
      <c r="SNH2399" s="41"/>
      <c r="SNI2399" s="44"/>
      <c r="SNJ2399" s="51"/>
      <c r="SNK2399" s="51"/>
      <c r="SNL2399" s="51"/>
      <c r="SNM2399" s="13"/>
      <c r="SNN2399" s="13"/>
      <c r="SNO2399" s="14"/>
      <c r="SNP2399" s="14"/>
      <c r="SNQ2399" s="41"/>
      <c r="SNR2399" s="44"/>
      <c r="SNS2399" s="51"/>
      <c r="SNT2399" s="51"/>
      <c r="SNU2399" s="51"/>
      <c r="SNV2399" s="13"/>
      <c r="SNW2399" s="13"/>
      <c r="SNX2399" s="14"/>
      <c r="SNY2399" s="14"/>
      <c r="SNZ2399" s="41"/>
      <c r="SOA2399" s="44"/>
      <c r="SOB2399" s="51"/>
      <c r="SOC2399" s="51"/>
      <c r="SOD2399" s="51"/>
      <c r="SOE2399" s="13"/>
      <c r="SOF2399" s="13"/>
      <c r="SOG2399" s="14"/>
      <c r="SOH2399" s="14"/>
      <c r="SOI2399" s="41"/>
      <c r="SOJ2399" s="44"/>
      <c r="SOK2399" s="51"/>
      <c r="SOL2399" s="51"/>
      <c r="SOM2399" s="51"/>
      <c r="SON2399" s="13"/>
      <c r="SOO2399" s="13"/>
      <c r="SOP2399" s="14"/>
      <c r="SOQ2399" s="14"/>
      <c r="SOR2399" s="41"/>
      <c r="SOS2399" s="44"/>
      <c r="SOT2399" s="51"/>
      <c r="SOU2399" s="51"/>
      <c r="SOV2399" s="51"/>
      <c r="SOW2399" s="13"/>
      <c r="SOX2399" s="13"/>
      <c r="SOY2399" s="14"/>
      <c r="SOZ2399" s="14"/>
      <c r="SPA2399" s="41"/>
      <c r="SPB2399" s="44"/>
      <c r="SPC2399" s="51"/>
      <c r="SPD2399" s="51"/>
      <c r="SPE2399" s="51"/>
      <c r="SPF2399" s="13"/>
      <c r="SPG2399" s="13"/>
      <c r="SPH2399" s="14"/>
      <c r="SPI2399" s="14"/>
      <c r="SPJ2399" s="41"/>
      <c r="SPK2399" s="44"/>
      <c r="SPL2399" s="51"/>
      <c r="SPM2399" s="51"/>
      <c r="SPN2399" s="51"/>
      <c r="SPO2399" s="13"/>
      <c r="SPP2399" s="13"/>
      <c r="SPQ2399" s="14"/>
      <c r="SPR2399" s="14"/>
      <c r="SPS2399" s="41"/>
      <c r="SPT2399" s="44"/>
      <c r="SPU2399" s="51"/>
      <c r="SPV2399" s="51"/>
      <c r="SPW2399" s="51"/>
      <c r="SPX2399" s="13"/>
      <c r="SPY2399" s="13"/>
      <c r="SPZ2399" s="14"/>
      <c r="SQA2399" s="14"/>
      <c r="SQB2399" s="41"/>
      <c r="SQC2399" s="44"/>
      <c r="SQD2399" s="51"/>
      <c r="SQE2399" s="51"/>
      <c r="SQF2399" s="51"/>
      <c r="SQG2399" s="13"/>
      <c r="SQH2399" s="13"/>
      <c r="SQI2399" s="14"/>
      <c r="SQJ2399" s="14"/>
      <c r="SQK2399" s="41"/>
      <c r="SQL2399" s="44"/>
      <c r="SQM2399" s="51"/>
      <c r="SQN2399" s="51"/>
      <c r="SQO2399" s="51"/>
      <c r="SQP2399" s="13"/>
      <c r="SQQ2399" s="13"/>
      <c r="SQR2399" s="14"/>
      <c r="SQS2399" s="14"/>
      <c r="SQT2399" s="41"/>
      <c r="SQU2399" s="44"/>
      <c r="SQV2399" s="51"/>
      <c r="SQW2399" s="51"/>
      <c r="SQX2399" s="51"/>
      <c r="SQY2399" s="13"/>
      <c r="SQZ2399" s="13"/>
      <c r="SRA2399" s="14"/>
      <c r="SRB2399" s="14"/>
      <c r="SRC2399" s="41"/>
      <c r="SRD2399" s="44"/>
      <c r="SRE2399" s="51"/>
      <c r="SRF2399" s="51"/>
      <c r="SRG2399" s="51"/>
      <c r="SRH2399" s="13"/>
      <c r="SRI2399" s="13"/>
      <c r="SRJ2399" s="14"/>
      <c r="SRK2399" s="14"/>
      <c r="SRL2399" s="41"/>
      <c r="SRM2399" s="44"/>
      <c r="SRN2399" s="51"/>
      <c r="SRO2399" s="51"/>
      <c r="SRP2399" s="51"/>
      <c r="SRQ2399" s="13"/>
      <c r="SRR2399" s="13"/>
      <c r="SRS2399" s="14"/>
      <c r="SRT2399" s="14"/>
      <c r="SRU2399" s="41"/>
      <c r="SRV2399" s="44"/>
      <c r="SRW2399" s="51"/>
      <c r="SRX2399" s="51"/>
      <c r="SRY2399" s="51"/>
      <c r="SRZ2399" s="13"/>
      <c r="SSA2399" s="13"/>
      <c r="SSB2399" s="14"/>
      <c r="SSC2399" s="14"/>
      <c r="SSD2399" s="41"/>
      <c r="SSE2399" s="44"/>
      <c r="SSF2399" s="51"/>
      <c r="SSG2399" s="51"/>
      <c r="SSH2399" s="51"/>
      <c r="SSI2399" s="13"/>
      <c r="SSJ2399" s="13"/>
      <c r="SSK2399" s="14"/>
      <c r="SSL2399" s="14"/>
      <c r="SSM2399" s="41"/>
      <c r="SSN2399" s="44"/>
      <c r="SSO2399" s="51"/>
      <c r="SSP2399" s="51"/>
      <c r="SSQ2399" s="51"/>
      <c r="SSR2399" s="13"/>
      <c r="SSS2399" s="13"/>
      <c r="SST2399" s="14"/>
      <c r="SSU2399" s="14"/>
      <c r="SSV2399" s="41"/>
      <c r="SSW2399" s="44"/>
      <c r="SSX2399" s="51"/>
      <c r="SSY2399" s="51"/>
      <c r="SSZ2399" s="51"/>
      <c r="STA2399" s="13"/>
      <c r="STB2399" s="13"/>
      <c r="STC2399" s="14"/>
      <c r="STD2399" s="14"/>
      <c r="STE2399" s="41"/>
      <c r="STF2399" s="44"/>
      <c r="STG2399" s="51"/>
      <c r="STH2399" s="51"/>
      <c r="STI2399" s="51"/>
      <c r="STJ2399" s="13"/>
      <c r="STK2399" s="13"/>
      <c r="STL2399" s="14"/>
      <c r="STM2399" s="14"/>
      <c r="STN2399" s="41"/>
      <c r="STO2399" s="44"/>
      <c r="STP2399" s="51"/>
      <c r="STQ2399" s="51"/>
      <c r="STR2399" s="51"/>
      <c r="STS2399" s="13"/>
      <c r="STT2399" s="13"/>
      <c r="STU2399" s="14"/>
      <c r="STV2399" s="14"/>
      <c r="STW2399" s="41"/>
      <c r="STX2399" s="44"/>
      <c r="STY2399" s="51"/>
      <c r="STZ2399" s="51"/>
      <c r="SUA2399" s="51"/>
      <c r="SUB2399" s="13"/>
      <c r="SUC2399" s="13"/>
      <c r="SUD2399" s="14"/>
      <c r="SUE2399" s="14"/>
      <c r="SUF2399" s="41"/>
      <c r="SUG2399" s="44"/>
      <c r="SUH2399" s="51"/>
      <c r="SUI2399" s="51"/>
      <c r="SUJ2399" s="51"/>
      <c r="SUK2399" s="13"/>
      <c r="SUL2399" s="13"/>
      <c r="SUM2399" s="14"/>
      <c r="SUN2399" s="14"/>
      <c r="SUO2399" s="41"/>
      <c r="SUP2399" s="44"/>
      <c r="SUQ2399" s="51"/>
      <c r="SUR2399" s="51"/>
      <c r="SUS2399" s="51"/>
      <c r="SUT2399" s="13"/>
      <c r="SUU2399" s="13"/>
      <c r="SUV2399" s="14"/>
      <c r="SUW2399" s="14"/>
      <c r="SUX2399" s="41"/>
      <c r="SUY2399" s="44"/>
      <c r="SUZ2399" s="51"/>
      <c r="SVA2399" s="51"/>
      <c r="SVB2399" s="51"/>
      <c r="SVC2399" s="13"/>
      <c r="SVD2399" s="13"/>
      <c r="SVE2399" s="14"/>
      <c r="SVF2399" s="14"/>
      <c r="SVG2399" s="41"/>
      <c r="SVH2399" s="44"/>
      <c r="SVI2399" s="51"/>
      <c r="SVJ2399" s="51"/>
      <c r="SVK2399" s="51"/>
      <c r="SVL2399" s="13"/>
      <c r="SVM2399" s="13"/>
      <c r="SVN2399" s="14"/>
      <c r="SVO2399" s="14"/>
      <c r="SVP2399" s="41"/>
      <c r="SVQ2399" s="44"/>
      <c r="SVR2399" s="51"/>
      <c r="SVS2399" s="51"/>
      <c r="SVT2399" s="51"/>
      <c r="SVU2399" s="13"/>
      <c r="SVV2399" s="13"/>
      <c r="SVW2399" s="14"/>
      <c r="SVX2399" s="14"/>
      <c r="SVY2399" s="41"/>
      <c r="SVZ2399" s="44"/>
      <c r="SWA2399" s="51"/>
      <c r="SWB2399" s="51"/>
      <c r="SWC2399" s="51"/>
      <c r="SWD2399" s="13"/>
      <c r="SWE2399" s="13"/>
      <c r="SWF2399" s="14"/>
      <c r="SWG2399" s="14"/>
      <c r="SWH2399" s="41"/>
      <c r="SWI2399" s="44"/>
      <c r="SWJ2399" s="51"/>
      <c r="SWK2399" s="51"/>
      <c r="SWL2399" s="51"/>
      <c r="SWM2399" s="13"/>
      <c r="SWN2399" s="13"/>
      <c r="SWO2399" s="14"/>
      <c r="SWP2399" s="14"/>
      <c r="SWQ2399" s="41"/>
      <c r="SWR2399" s="44"/>
      <c r="SWS2399" s="51"/>
      <c r="SWT2399" s="51"/>
      <c r="SWU2399" s="51"/>
      <c r="SWV2399" s="13"/>
      <c r="SWW2399" s="13"/>
      <c r="SWX2399" s="14"/>
      <c r="SWY2399" s="14"/>
      <c r="SWZ2399" s="41"/>
      <c r="SXA2399" s="44"/>
      <c r="SXB2399" s="51"/>
      <c r="SXC2399" s="51"/>
      <c r="SXD2399" s="51"/>
      <c r="SXE2399" s="13"/>
      <c r="SXF2399" s="13"/>
      <c r="SXG2399" s="14"/>
      <c r="SXH2399" s="14"/>
      <c r="SXI2399" s="41"/>
      <c r="SXJ2399" s="44"/>
      <c r="SXK2399" s="51"/>
      <c r="SXL2399" s="51"/>
      <c r="SXM2399" s="51"/>
      <c r="SXN2399" s="13"/>
      <c r="SXO2399" s="13"/>
      <c r="SXP2399" s="14"/>
      <c r="SXQ2399" s="14"/>
      <c r="SXR2399" s="41"/>
      <c r="SXS2399" s="44"/>
      <c r="SXT2399" s="51"/>
      <c r="SXU2399" s="51"/>
      <c r="SXV2399" s="51"/>
      <c r="SXW2399" s="13"/>
      <c r="SXX2399" s="13"/>
      <c r="SXY2399" s="14"/>
      <c r="SXZ2399" s="14"/>
      <c r="SYA2399" s="41"/>
      <c r="SYB2399" s="44"/>
      <c r="SYC2399" s="51"/>
      <c r="SYD2399" s="51"/>
      <c r="SYE2399" s="51"/>
      <c r="SYF2399" s="13"/>
      <c r="SYG2399" s="13"/>
      <c r="SYH2399" s="14"/>
      <c r="SYI2399" s="14"/>
      <c r="SYJ2399" s="41"/>
      <c r="SYK2399" s="44"/>
      <c r="SYL2399" s="51"/>
      <c r="SYM2399" s="51"/>
      <c r="SYN2399" s="51"/>
      <c r="SYO2399" s="13"/>
      <c r="SYP2399" s="13"/>
      <c r="SYQ2399" s="14"/>
      <c r="SYR2399" s="14"/>
      <c r="SYS2399" s="41"/>
      <c r="SYT2399" s="44"/>
      <c r="SYU2399" s="51"/>
      <c r="SYV2399" s="51"/>
      <c r="SYW2399" s="51"/>
      <c r="SYX2399" s="13"/>
      <c r="SYY2399" s="13"/>
      <c r="SYZ2399" s="14"/>
      <c r="SZA2399" s="14"/>
      <c r="SZB2399" s="41"/>
      <c r="SZC2399" s="44"/>
      <c r="SZD2399" s="51"/>
      <c r="SZE2399" s="51"/>
      <c r="SZF2399" s="51"/>
      <c r="SZG2399" s="13"/>
      <c r="SZH2399" s="13"/>
      <c r="SZI2399" s="14"/>
      <c r="SZJ2399" s="14"/>
      <c r="SZK2399" s="41"/>
      <c r="SZL2399" s="44"/>
      <c r="SZM2399" s="51"/>
      <c r="SZN2399" s="51"/>
      <c r="SZO2399" s="51"/>
      <c r="SZP2399" s="13"/>
      <c r="SZQ2399" s="13"/>
      <c r="SZR2399" s="14"/>
      <c r="SZS2399" s="14"/>
      <c r="SZT2399" s="41"/>
      <c r="SZU2399" s="44"/>
      <c r="SZV2399" s="51"/>
      <c r="SZW2399" s="51"/>
      <c r="SZX2399" s="51"/>
      <c r="SZY2399" s="13"/>
      <c r="SZZ2399" s="13"/>
      <c r="TAA2399" s="14"/>
      <c r="TAB2399" s="14"/>
      <c r="TAC2399" s="41"/>
      <c r="TAD2399" s="44"/>
      <c r="TAE2399" s="51"/>
      <c r="TAF2399" s="51"/>
      <c r="TAG2399" s="51"/>
      <c r="TAH2399" s="13"/>
      <c r="TAI2399" s="13"/>
      <c r="TAJ2399" s="14"/>
      <c r="TAK2399" s="14"/>
      <c r="TAL2399" s="41"/>
      <c r="TAM2399" s="44"/>
      <c r="TAN2399" s="51"/>
      <c r="TAO2399" s="51"/>
      <c r="TAP2399" s="51"/>
      <c r="TAQ2399" s="13"/>
      <c r="TAR2399" s="13"/>
      <c r="TAS2399" s="14"/>
      <c r="TAT2399" s="14"/>
      <c r="TAU2399" s="41"/>
      <c r="TAV2399" s="44"/>
      <c r="TAW2399" s="51"/>
      <c r="TAX2399" s="51"/>
      <c r="TAY2399" s="51"/>
      <c r="TAZ2399" s="13"/>
      <c r="TBA2399" s="13"/>
      <c r="TBB2399" s="14"/>
      <c r="TBC2399" s="14"/>
      <c r="TBD2399" s="41"/>
      <c r="TBE2399" s="44"/>
      <c r="TBF2399" s="51"/>
      <c r="TBG2399" s="51"/>
      <c r="TBH2399" s="51"/>
      <c r="TBI2399" s="13"/>
      <c r="TBJ2399" s="13"/>
      <c r="TBK2399" s="14"/>
      <c r="TBL2399" s="14"/>
      <c r="TBM2399" s="41"/>
      <c r="TBN2399" s="44"/>
      <c r="TBO2399" s="51"/>
      <c r="TBP2399" s="51"/>
      <c r="TBQ2399" s="51"/>
      <c r="TBR2399" s="13"/>
      <c r="TBS2399" s="13"/>
      <c r="TBT2399" s="14"/>
      <c r="TBU2399" s="14"/>
      <c r="TBV2399" s="41"/>
      <c r="TBW2399" s="44"/>
      <c r="TBX2399" s="51"/>
      <c r="TBY2399" s="51"/>
      <c r="TBZ2399" s="51"/>
      <c r="TCA2399" s="13"/>
      <c r="TCB2399" s="13"/>
      <c r="TCC2399" s="14"/>
      <c r="TCD2399" s="14"/>
      <c r="TCE2399" s="41"/>
      <c r="TCF2399" s="44"/>
      <c r="TCG2399" s="51"/>
      <c r="TCH2399" s="51"/>
      <c r="TCI2399" s="51"/>
      <c r="TCJ2399" s="13"/>
      <c r="TCK2399" s="13"/>
      <c r="TCL2399" s="14"/>
      <c r="TCM2399" s="14"/>
      <c r="TCN2399" s="41"/>
      <c r="TCO2399" s="44"/>
      <c r="TCP2399" s="51"/>
      <c r="TCQ2399" s="51"/>
      <c r="TCR2399" s="51"/>
      <c r="TCS2399" s="13"/>
      <c r="TCT2399" s="13"/>
      <c r="TCU2399" s="14"/>
      <c r="TCV2399" s="14"/>
      <c r="TCW2399" s="41"/>
      <c r="TCX2399" s="44"/>
      <c r="TCY2399" s="51"/>
      <c r="TCZ2399" s="51"/>
      <c r="TDA2399" s="51"/>
      <c r="TDB2399" s="13"/>
      <c r="TDC2399" s="13"/>
      <c r="TDD2399" s="14"/>
      <c r="TDE2399" s="14"/>
      <c r="TDF2399" s="41"/>
      <c r="TDG2399" s="44"/>
      <c r="TDH2399" s="51"/>
      <c r="TDI2399" s="51"/>
      <c r="TDJ2399" s="51"/>
      <c r="TDK2399" s="13"/>
      <c r="TDL2399" s="13"/>
      <c r="TDM2399" s="14"/>
      <c r="TDN2399" s="14"/>
      <c r="TDO2399" s="41"/>
      <c r="TDP2399" s="44"/>
      <c r="TDQ2399" s="51"/>
      <c r="TDR2399" s="51"/>
      <c r="TDS2399" s="51"/>
      <c r="TDT2399" s="13"/>
      <c r="TDU2399" s="13"/>
      <c r="TDV2399" s="14"/>
      <c r="TDW2399" s="14"/>
      <c r="TDX2399" s="41"/>
      <c r="TDY2399" s="44"/>
      <c r="TDZ2399" s="51"/>
      <c r="TEA2399" s="51"/>
      <c r="TEB2399" s="51"/>
      <c r="TEC2399" s="13"/>
      <c r="TED2399" s="13"/>
      <c r="TEE2399" s="14"/>
      <c r="TEF2399" s="14"/>
      <c r="TEG2399" s="41"/>
      <c r="TEH2399" s="44"/>
      <c r="TEI2399" s="51"/>
      <c r="TEJ2399" s="51"/>
      <c r="TEK2399" s="51"/>
      <c r="TEL2399" s="13"/>
      <c r="TEM2399" s="13"/>
      <c r="TEN2399" s="14"/>
      <c r="TEO2399" s="14"/>
      <c r="TEP2399" s="41"/>
      <c r="TEQ2399" s="44"/>
      <c r="TER2399" s="51"/>
      <c r="TES2399" s="51"/>
      <c r="TET2399" s="51"/>
      <c r="TEU2399" s="13"/>
      <c r="TEV2399" s="13"/>
      <c r="TEW2399" s="14"/>
      <c r="TEX2399" s="14"/>
      <c r="TEY2399" s="41"/>
      <c r="TEZ2399" s="44"/>
      <c r="TFA2399" s="51"/>
      <c r="TFB2399" s="51"/>
      <c r="TFC2399" s="51"/>
      <c r="TFD2399" s="13"/>
      <c r="TFE2399" s="13"/>
      <c r="TFF2399" s="14"/>
      <c r="TFG2399" s="14"/>
      <c r="TFH2399" s="41"/>
      <c r="TFI2399" s="44"/>
      <c r="TFJ2399" s="51"/>
      <c r="TFK2399" s="51"/>
      <c r="TFL2399" s="51"/>
      <c r="TFM2399" s="13"/>
      <c r="TFN2399" s="13"/>
      <c r="TFO2399" s="14"/>
      <c r="TFP2399" s="14"/>
      <c r="TFQ2399" s="41"/>
      <c r="TFR2399" s="44"/>
      <c r="TFS2399" s="51"/>
      <c r="TFT2399" s="51"/>
      <c r="TFU2399" s="51"/>
      <c r="TFV2399" s="13"/>
      <c r="TFW2399" s="13"/>
      <c r="TFX2399" s="14"/>
      <c r="TFY2399" s="14"/>
      <c r="TFZ2399" s="41"/>
      <c r="TGA2399" s="44"/>
      <c r="TGB2399" s="51"/>
      <c r="TGC2399" s="51"/>
      <c r="TGD2399" s="51"/>
      <c r="TGE2399" s="13"/>
      <c r="TGF2399" s="13"/>
      <c r="TGG2399" s="14"/>
      <c r="TGH2399" s="14"/>
      <c r="TGI2399" s="41"/>
      <c r="TGJ2399" s="44"/>
      <c r="TGK2399" s="51"/>
      <c r="TGL2399" s="51"/>
      <c r="TGM2399" s="51"/>
      <c r="TGN2399" s="13"/>
      <c r="TGO2399" s="13"/>
      <c r="TGP2399" s="14"/>
      <c r="TGQ2399" s="14"/>
      <c r="TGR2399" s="41"/>
      <c r="TGS2399" s="44"/>
      <c r="TGT2399" s="51"/>
      <c r="TGU2399" s="51"/>
      <c r="TGV2399" s="51"/>
      <c r="TGW2399" s="13"/>
      <c r="TGX2399" s="13"/>
      <c r="TGY2399" s="14"/>
      <c r="TGZ2399" s="14"/>
      <c r="THA2399" s="41"/>
      <c r="THB2399" s="44"/>
      <c r="THC2399" s="51"/>
      <c r="THD2399" s="51"/>
      <c r="THE2399" s="51"/>
      <c r="THF2399" s="13"/>
      <c r="THG2399" s="13"/>
      <c r="THH2399" s="14"/>
      <c r="THI2399" s="14"/>
      <c r="THJ2399" s="41"/>
      <c r="THK2399" s="44"/>
      <c r="THL2399" s="51"/>
      <c r="THM2399" s="51"/>
      <c r="THN2399" s="51"/>
      <c r="THO2399" s="13"/>
      <c r="THP2399" s="13"/>
      <c r="THQ2399" s="14"/>
      <c r="THR2399" s="14"/>
      <c r="THS2399" s="41"/>
      <c r="THT2399" s="44"/>
      <c r="THU2399" s="51"/>
      <c r="THV2399" s="51"/>
      <c r="THW2399" s="51"/>
      <c r="THX2399" s="13"/>
      <c r="THY2399" s="13"/>
      <c r="THZ2399" s="14"/>
      <c r="TIA2399" s="14"/>
      <c r="TIB2399" s="41"/>
      <c r="TIC2399" s="44"/>
      <c r="TID2399" s="51"/>
      <c r="TIE2399" s="51"/>
      <c r="TIF2399" s="51"/>
      <c r="TIG2399" s="13"/>
      <c r="TIH2399" s="13"/>
      <c r="TII2399" s="14"/>
      <c r="TIJ2399" s="14"/>
      <c r="TIK2399" s="41"/>
      <c r="TIL2399" s="44"/>
      <c r="TIM2399" s="51"/>
      <c r="TIN2399" s="51"/>
      <c r="TIO2399" s="51"/>
      <c r="TIP2399" s="13"/>
      <c r="TIQ2399" s="13"/>
      <c r="TIR2399" s="14"/>
      <c r="TIS2399" s="14"/>
      <c r="TIT2399" s="41"/>
      <c r="TIU2399" s="44"/>
      <c r="TIV2399" s="51"/>
      <c r="TIW2399" s="51"/>
      <c r="TIX2399" s="51"/>
      <c r="TIY2399" s="13"/>
      <c r="TIZ2399" s="13"/>
      <c r="TJA2399" s="14"/>
      <c r="TJB2399" s="14"/>
      <c r="TJC2399" s="41"/>
      <c r="TJD2399" s="44"/>
      <c r="TJE2399" s="51"/>
      <c r="TJF2399" s="51"/>
      <c r="TJG2399" s="51"/>
      <c r="TJH2399" s="13"/>
      <c r="TJI2399" s="13"/>
      <c r="TJJ2399" s="14"/>
      <c r="TJK2399" s="14"/>
      <c r="TJL2399" s="41"/>
      <c r="TJM2399" s="44"/>
      <c r="TJN2399" s="51"/>
      <c r="TJO2399" s="51"/>
      <c r="TJP2399" s="51"/>
      <c r="TJQ2399" s="13"/>
      <c r="TJR2399" s="13"/>
      <c r="TJS2399" s="14"/>
      <c r="TJT2399" s="14"/>
      <c r="TJU2399" s="41"/>
      <c r="TJV2399" s="44"/>
      <c r="TJW2399" s="51"/>
      <c r="TJX2399" s="51"/>
      <c r="TJY2399" s="51"/>
      <c r="TJZ2399" s="13"/>
      <c r="TKA2399" s="13"/>
      <c r="TKB2399" s="14"/>
      <c r="TKC2399" s="14"/>
      <c r="TKD2399" s="41"/>
      <c r="TKE2399" s="44"/>
      <c r="TKF2399" s="51"/>
      <c r="TKG2399" s="51"/>
      <c r="TKH2399" s="51"/>
      <c r="TKI2399" s="13"/>
      <c r="TKJ2399" s="13"/>
      <c r="TKK2399" s="14"/>
      <c r="TKL2399" s="14"/>
      <c r="TKM2399" s="41"/>
      <c r="TKN2399" s="44"/>
      <c r="TKO2399" s="51"/>
      <c r="TKP2399" s="51"/>
      <c r="TKQ2399" s="51"/>
      <c r="TKR2399" s="13"/>
      <c r="TKS2399" s="13"/>
      <c r="TKT2399" s="14"/>
      <c r="TKU2399" s="14"/>
      <c r="TKV2399" s="41"/>
      <c r="TKW2399" s="44"/>
      <c r="TKX2399" s="51"/>
      <c r="TKY2399" s="51"/>
      <c r="TKZ2399" s="51"/>
      <c r="TLA2399" s="13"/>
      <c r="TLB2399" s="13"/>
      <c r="TLC2399" s="14"/>
      <c r="TLD2399" s="14"/>
      <c r="TLE2399" s="41"/>
      <c r="TLF2399" s="44"/>
      <c r="TLG2399" s="51"/>
      <c r="TLH2399" s="51"/>
      <c r="TLI2399" s="51"/>
      <c r="TLJ2399" s="13"/>
      <c r="TLK2399" s="13"/>
      <c r="TLL2399" s="14"/>
      <c r="TLM2399" s="14"/>
      <c r="TLN2399" s="41"/>
      <c r="TLO2399" s="44"/>
      <c r="TLP2399" s="51"/>
      <c r="TLQ2399" s="51"/>
      <c r="TLR2399" s="51"/>
      <c r="TLS2399" s="13"/>
      <c r="TLT2399" s="13"/>
      <c r="TLU2399" s="14"/>
      <c r="TLV2399" s="14"/>
      <c r="TLW2399" s="41"/>
      <c r="TLX2399" s="44"/>
      <c r="TLY2399" s="51"/>
      <c r="TLZ2399" s="51"/>
      <c r="TMA2399" s="51"/>
      <c r="TMB2399" s="13"/>
      <c r="TMC2399" s="13"/>
      <c r="TMD2399" s="14"/>
      <c r="TME2399" s="14"/>
      <c r="TMF2399" s="41"/>
      <c r="TMG2399" s="44"/>
      <c r="TMH2399" s="51"/>
      <c r="TMI2399" s="51"/>
      <c r="TMJ2399" s="51"/>
      <c r="TMK2399" s="13"/>
      <c r="TML2399" s="13"/>
      <c r="TMM2399" s="14"/>
      <c r="TMN2399" s="14"/>
      <c r="TMO2399" s="41"/>
      <c r="TMP2399" s="44"/>
      <c r="TMQ2399" s="51"/>
      <c r="TMR2399" s="51"/>
      <c r="TMS2399" s="51"/>
      <c r="TMT2399" s="13"/>
      <c r="TMU2399" s="13"/>
      <c r="TMV2399" s="14"/>
      <c r="TMW2399" s="14"/>
      <c r="TMX2399" s="41"/>
      <c r="TMY2399" s="44"/>
      <c r="TMZ2399" s="51"/>
      <c r="TNA2399" s="51"/>
      <c r="TNB2399" s="51"/>
      <c r="TNC2399" s="13"/>
      <c r="TND2399" s="13"/>
      <c r="TNE2399" s="14"/>
      <c r="TNF2399" s="14"/>
      <c r="TNG2399" s="41"/>
      <c r="TNH2399" s="44"/>
      <c r="TNI2399" s="51"/>
      <c r="TNJ2399" s="51"/>
      <c r="TNK2399" s="51"/>
      <c r="TNL2399" s="13"/>
      <c r="TNM2399" s="13"/>
      <c r="TNN2399" s="14"/>
      <c r="TNO2399" s="14"/>
      <c r="TNP2399" s="41"/>
      <c r="TNQ2399" s="44"/>
      <c r="TNR2399" s="51"/>
      <c r="TNS2399" s="51"/>
      <c r="TNT2399" s="51"/>
      <c r="TNU2399" s="13"/>
      <c r="TNV2399" s="13"/>
      <c r="TNW2399" s="14"/>
      <c r="TNX2399" s="14"/>
      <c r="TNY2399" s="41"/>
      <c r="TNZ2399" s="44"/>
      <c r="TOA2399" s="51"/>
      <c r="TOB2399" s="51"/>
      <c r="TOC2399" s="51"/>
      <c r="TOD2399" s="13"/>
      <c r="TOE2399" s="13"/>
      <c r="TOF2399" s="14"/>
      <c r="TOG2399" s="14"/>
      <c r="TOH2399" s="41"/>
      <c r="TOI2399" s="44"/>
      <c r="TOJ2399" s="51"/>
      <c r="TOK2399" s="51"/>
      <c r="TOL2399" s="51"/>
      <c r="TOM2399" s="13"/>
      <c r="TON2399" s="13"/>
      <c r="TOO2399" s="14"/>
      <c r="TOP2399" s="14"/>
      <c r="TOQ2399" s="41"/>
      <c r="TOR2399" s="44"/>
      <c r="TOS2399" s="51"/>
      <c r="TOT2399" s="51"/>
      <c r="TOU2399" s="51"/>
      <c r="TOV2399" s="13"/>
      <c r="TOW2399" s="13"/>
      <c r="TOX2399" s="14"/>
      <c r="TOY2399" s="14"/>
      <c r="TOZ2399" s="41"/>
      <c r="TPA2399" s="44"/>
      <c r="TPB2399" s="51"/>
      <c r="TPC2399" s="51"/>
      <c r="TPD2399" s="51"/>
      <c r="TPE2399" s="13"/>
      <c r="TPF2399" s="13"/>
      <c r="TPG2399" s="14"/>
      <c r="TPH2399" s="14"/>
      <c r="TPI2399" s="41"/>
      <c r="TPJ2399" s="44"/>
      <c r="TPK2399" s="51"/>
      <c r="TPL2399" s="51"/>
      <c r="TPM2399" s="51"/>
      <c r="TPN2399" s="13"/>
      <c r="TPO2399" s="13"/>
      <c r="TPP2399" s="14"/>
      <c r="TPQ2399" s="14"/>
      <c r="TPR2399" s="41"/>
      <c r="TPS2399" s="44"/>
      <c r="TPT2399" s="51"/>
      <c r="TPU2399" s="51"/>
      <c r="TPV2399" s="51"/>
      <c r="TPW2399" s="13"/>
      <c r="TPX2399" s="13"/>
      <c r="TPY2399" s="14"/>
      <c r="TPZ2399" s="14"/>
      <c r="TQA2399" s="41"/>
      <c r="TQB2399" s="44"/>
      <c r="TQC2399" s="51"/>
      <c r="TQD2399" s="51"/>
      <c r="TQE2399" s="51"/>
      <c r="TQF2399" s="13"/>
      <c r="TQG2399" s="13"/>
      <c r="TQH2399" s="14"/>
      <c r="TQI2399" s="14"/>
      <c r="TQJ2399" s="41"/>
      <c r="TQK2399" s="44"/>
      <c r="TQL2399" s="51"/>
      <c r="TQM2399" s="51"/>
      <c r="TQN2399" s="51"/>
      <c r="TQO2399" s="13"/>
      <c r="TQP2399" s="13"/>
      <c r="TQQ2399" s="14"/>
      <c r="TQR2399" s="14"/>
      <c r="TQS2399" s="41"/>
      <c r="TQT2399" s="44"/>
      <c r="TQU2399" s="51"/>
      <c r="TQV2399" s="51"/>
      <c r="TQW2399" s="51"/>
      <c r="TQX2399" s="13"/>
      <c r="TQY2399" s="13"/>
      <c r="TQZ2399" s="14"/>
      <c r="TRA2399" s="14"/>
      <c r="TRB2399" s="41"/>
      <c r="TRC2399" s="44"/>
      <c r="TRD2399" s="51"/>
      <c r="TRE2399" s="51"/>
      <c r="TRF2399" s="51"/>
      <c r="TRG2399" s="13"/>
      <c r="TRH2399" s="13"/>
      <c r="TRI2399" s="14"/>
      <c r="TRJ2399" s="14"/>
      <c r="TRK2399" s="41"/>
      <c r="TRL2399" s="44"/>
      <c r="TRM2399" s="51"/>
      <c r="TRN2399" s="51"/>
      <c r="TRO2399" s="51"/>
      <c r="TRP2399" s="13"/>
      <c r="TRQ2399" s="13"/>
      <c r="TRR2399" s="14"/>
      <c r="TRS2399" s="14"/>
      <c r="TRT2399" s="41"/>
      <c r="TRU2399" s="44"/>
      <c r="TRV2399" s="51"/>
      <c r="TRW2399" s="51"/>
      <c r="TRX2399" s="51"/>
      <c r="TRY2399" s="13"/>
      <c r="TRZ2399" s="13"/>
      <c r="TSA2399" s="14"/>
      <c r="TSB2399" s="14"/>
      <c r="TSC2399" s="41"/>
      <c r="TSD2399" s="44"/>
      <c r="TSE2399" s="51"/>
      <c r="TSF2399" s="51"/>
      <c r="TSG2399" s="51"/>
      <c r="TSH2399" s="13"/>
      <c r="TSI2399" s="13"/>
      <c r="TSJ2399" s="14"/>
      <c r="TSK2399" s="14"/>
      <c r="TSL2399" s="41"/>
      <c r="TSM2399" s="44"/>
      <c r="TSN2399" s="51"/>
      <c r="TSO2399" s="51"/>
      <c r="TSP2399" s="51"/>
      <c r="TSQ2399" s="13"/>
      <c r="TSR2399" s="13"/>
      <c r="TSS2399" s="14"/>
      <c r="TST2399" s="14"/>
      <c r="TSU2399" s="41"/>
      <c r="TSV2399" s="44"/>
      <c r="TSW2399" s="51"/>
      <c r="TSX2399" s="51"/>
      <c r="TSY2399" s="51"/>
      <c r="TSZ2399" s="13"/>
      <c r="TTA2399" s="13"/>
      <c r="TTB2399" s="14"/>
      <c r="TTC2399" s="14"/>
      <c r="TTD2399" s="41"/>
      <c r="TTE2399" s="44"/>
      <c r="TTF2399" s="51"/>
      <c r="TTG2399" s="51"/>
      <c r="TTH2399" s="51"/>
      <c r="TTI2399" s="13"/>
      <c r="TTJ2399" s="13"/>
      <c r="TTK2399" s="14"/>
      <c r="TTL2399" s="14"/>
      <c r="TTM2399" s="41"/>
      <c r="TTN2399" s="44"/>
      <c r="TTO2399" s="51"/>
      <c r="TTP2399" s="51"/>
      <c r="TTQ2399" s="51"/>
      <c r="TTR2399" s="13"/>
      <c r="TTS2399" s="13"/>
      <c r="TTT2399" s="14"/>
      <c r="TTU2399" s="14"/>
      <c r="TTV2399" s="41"/>
      <c r="TTW2399" s="44"/>
      <c r="TTX2399" s="51"/>
      <c r="TTY2399" s="51"/>
      <c r="TTZ2399" s="51"/>
      <c r="TUA2399" s="13"/>
      <c r="TUB2399" s="13"/>
      <c r="TUC2399" s="14"/>
      <c r="TUD2399" s="14"/>
      <c r="TUE2399" s="41"/>
      <c r="TUF2399" s="44"/>
      <c r="TUG2399" s="51"/>
      <c r="TUH2399" s="51"/>
      <c r="TUI2399" s="51"/>
      <c r="TUJ2399" s="13"/>
      <c r="TUK2399" s="13"/>
      <c r="TUL2399" s="14"/>
      <c r="TUM2399" s="14"/>
      <c r="TUN2399" s="41"/>
      <c r="TUO2399" s="44"/>
      <c r="TUP2399" s="51"/>
      <c r="TUQ2399" s="51"/>
      <c r="TUR2399" s="51"/>
      <c r="TUS2399" s="13"/>
      <c r="TUT2399" s="13"/>
      <c r="TUU2399" s="14"/>
      <c r="TUV2399" s="14"/>
      <c r="TUW2399" s="41"/>
      <c r="TUX2399" s="44"/>
      <c r="TUY2399" s="51"/>
      <c r="TUZ2399" s="51"/>
      <c r="TVA2399" s="51"/>
      <c r="TVB2399" s="13"/>
      <c r="TVC2399" s="13"/>
      <c r="TVD2399" s="14"/>
      <c r="TVE2399" s="14"/>
      <c r="TVF2399" s="41"/>
      <c r="TVG2399" s="44"/>
      <c r="TVH2399" s="51"/>
      <c r="TVI2399" s="51"/>
      <c r="TVJ2399" s="51"/>
      <c r="TVK2399" s="13"/>
      <c r="TVL2399" s="13"/>
      <c r="TVM2399" s="14"/>
      <c r="TVN2399" s="14"/>
      <c r="TVO2399" s="41"/>
      <c r="TVP2399" s="44"/>
      <c r="TVQ2399" s="51"/>
      <c r="TVR2399" s="51"/>
      <c r="TVS2399" s="51"/>
      <c r="TVT2399" s="13"/>
      <c r="TVU2399" s="13"/>
      <c r="TVV2399" s="14"/>
      <c r="TVW2399" s="14"/>
      <c r="TVX2399" s="41"/>
      <c r="TVY2399" s="44"/>
      <c r="TVZ2399" s="51"/>
      <c r="TWA2399" s="51"/>
      <c r="TWB2399" s="51"/>
      <c r="TWC2399" s="13"/>
      <c r="TWD2399" s="13"/>
      <c r="TWE2399" s="14"/>
      <c r="TWF2399" s="14"/>
      <c r="TWG2399" s="41"/>
      <c r="TWH2399" s="44"/>
      <c r="TWI2399" s="51"/>
      <c r="TWJ2399" s="51"/>
      <c r="TWK2399" s="51"/>
      <c r="TWL2399" s="13"/>
      <c r="TWM2399" s="13"/>
      <c r="TWN2399" s="14"/>
      <c r="TWO2399" s="14"/>
      <c r="TWP2399" s="41"/>
      <c r="TWQ2399" s="44"/>
      <c r="TWR2399" s="51"/>
      <c r="TWS2399" s="51"/>
      <c r="TWT2399" s="51"/>
      <c r="TWU2399" s="13"/>
      <c r="TWV2399" s="13"/>
      <c r="TWW2399" s="14"/>
      <c r="TWX2399" s="14"/>
      <c r="TWY2399" s="41"/>
      <c r="TWZ2399" s="44"/>
      <c r="TXA2399" s="51"/>
      <c r="TXB2399" s="51"/>
      <c r="TXC2399" s="51"/>
      <c r="TXD2399" s="13"/>
      <c r="TXE2399" s="13"/>
      <c r="TXF2399" s="14"/>
      <c r="TXG2399" s="14"/>
      <c r="TXH2399" s="41"/>
      <c r="TXI2399" s="44"/>
      <c r="TXJ2399" s="51"/>
      <c r="TXK2399" s="51"/>
      <c r="TXL2399" s="51"/>
      <c r="TXM2399" s="13"/>
      <c r="TXN2399" s="13"/>
      <c r="TXO2399" s="14"/>
      <c r="TXP2399" s="14"/>
      <c r="TXQ2399" s="41"/>
      <c r="TXR2399" s="44"/>
      <c r="TXS2399" s="51"/>
      <c r="TXT2399" s="51"/>
      <c r="TXU2399" s="51"/>
      <c r="TXV2399" s="13"/>
      <c r="TXW2399" s="13"/>
      <c r="TXX2399" s="14"/>
      <c r="TXY2399" s="14"/>
      <c r="TXZ2399" s="41"/>
      <c r="TYA2399" s="44"/>
      <c r="TYB2399" s="51"/>
      <c r="TYC2399" s="51"/>
      <c r="TYD2399" s="51"/>
      <c r="TYE2399" s="13"/>
      <c r="TYF2399" s="13"/>
      <c r="TYG2399" s="14"/>
      <c r="TYH2399" s="14"/>
      <c r="TYI2399" s="41"/>
      <c r="TYJ2399" s="44"/>
      <c r="TYK2399" s="51"/>
      <c r="TYL2399" s="51"/>
      <c r="TYM2399" s="51"/>
      <c r="TYN2399" s="13"/>
      <c r="TYO2399" s="13"/>
      <c r="TYP2399" s="14"/>
      <c r="TYQ2399" s="14"/>
      <c r="TYR2399" s="41"/>
      <c r="TYS2399" s="44"/>
      <c r="TYT2399" s="51"/>
      <c r="TYU2399" s="51"/>
      <c r="TYV2399" s="51"/>
      <c r="TYW2399" s="13"/>
      <c r="TYX2399" s="13"/>
      <c r="TYY2399" s="14"/>
      <c r="TYZ2399" s="14"/>
      <c r="TZA2399" s="41"/>
      <c r="TZB2399" s="44"/>
      <c r="TZC2399" s="51"/>
      <c r="TZD2399" s="51"/>
      <c r="TZE2399" s="51"/>
      <c r="TZF2399" s="13"/>
      <c r="TZG2399" s="13"/>
      <c r="TZH2399" s="14"/>
      <c r="TZI2399" s="14"/>
      <c r="TZJ2399" s="41"/>
      <c r="TZK2399" s="44"/>
      <c r="TZL2399" s="51"/>
      <c r="TZM2399" s="51"/>
      <c r="TZN2399" s="51"/>
      <c r="TZO2399" s="13"/>
      <c r="TZP2399" s="13"/>
      <c r="TZQ2399" s="14"/>
      <c r="TZR2399" s="14"/>
      <c r="TZS2399" s="41"/>
      <c r="TZT2399" s="44"/>
      <c r="TZU2399" s="51"/>
      <c r="TZV2399" s="51"/>
      <c r="TZW2399" s="51"/>
      <c r="TZX2399" s="13"/>
      <c r="TZY2399" s="13"/>
      <c r="TZZ2399" s="14"/>
      <c r="UAA2399" s="14"/>
      <c r="UAB2399" s="41"/>
      <c r="UAC2399" s="44"/>
      <c r="UAD2399" s="51"/>
      <c r="UAE2399" s="51"/>
      <c r="UAF2399" s="51"/>
      <c r="UAG2399" s="13"/>
      <c r="UAH2399" s="13"/>
      <c r="UAI2399" s="14"/>
      <c r="UAJ2399" s="14"/>
      <c r="UAK2399" s="41"/>
      <c r="UAL2399" s="44"/>
      <c r="UAM2399" s="51"/>
      <c r="UAN2399" s="51"/>
      <c r="UAO2399" s="51"/>
      <c r="UAP2399" s="13"/>
      <c r="UAQ2399" s="13"/>
      <c r="UAR2399" s="14"/>
      <c r="UAS2399" s="14"/>
      <c r="UAT2399" s="41"/>
      <c r="UAU2399" s="44"/>
      <c r="UAV2399" s="51"/>
      <c r="UAW2399" s="51"/>
      <c r="UAX2399" s="51"/>
      <c r="UAY2399" s="13"/>
      <c r="UAZ2399" s="13"/>
      <c r="UBA2399" s="14"/>
      <c r="UBB2399" s="14"/>
      <c r="UBC2399" s="41"/>
      <c r="UBD2399" s="44"/>
      <c r="UBE2399" s="51"/>
      <c r="UBF2399" s="51"/>
      <c r="UBG2399" s="51"/>
      <c r="UBH2399" s="13"/>
      <c r="UBI2399" s="13"/>
      <c r="UBJ2399" s="14"/>
      <c r="UBK2399" s="14"/>
      <c r="UBL2399" s="41"/>
      <c r="UBM2399" s="44"/>
      <c r="UBN2399" s="51"/>
      <c r="UBO2399" s="51"/>
      <c r="UBP2399" s="51"/>
      <c r="UBQ2399" s="13"/>
      <c r="UBR2399" s="13"/>
      <c r="UBS2399" s="14"/>
      <c r="UBT2399" s="14"/>
      <c r="UBU2399" s="41"/>
      <c r="UBV2399" s="44"/>
      <c r="UBW2399" s="51"/>
      <c r="UBX2399" s="51"/>
      <c r="UBY2399" s="51"/>
      <c r="UBZ2399" s="13"/>
      <c r="UCA2399" s="13"/>
      <c r="UCB2399" s="14"/>
      <c r="UCC2399" s="14"/>
      <c r="UCD2399" s="41"/>
      <c r="UCE2399" s="44"/>
      <c r="UCF2399" s="51"/>
      <c r="UCG2399" s="51"/>
      <c r="UCH2399" s="51"/>
      <c r="UCI2399" s="13"/>
      <c r="UCJ2399" s="13"/>
      <c r="UCK2399" s="14"/>
      <c r="UCL2399" s="14"/>
      <c r="UCM2399" s="41"/>
      <c r="UCN2399" s="44"/>
      <c r="UCO2399" s="51"/>
      <c r="UCP2399" s="51"/>
      <c r="UCQ2399" s="51"/>
      <c r="UCR2399" s="13"/>
      <c r="UCS2399" s="13"/>
      <c r="UCT2399" s="14"/>
      <c r="UCU2399" s="14"/>
      <c r="UCV2399" s="41"/>
      <c r="UCW2399" s="44"/>
      <c r="UCX2399" s="51"/>
      <c r="UCY2399" s="51"/>
      <c r="UCZ2399" s="51"/>
      <c r="UDA2399" s="13"/>
      <c r="UDB2399" s="13"/>
      <c r="UDC2399" s="14"/>
      <c r="UDD2399" s="14"/>
      <c r="UDE2399" s="41"/>
      <c r="UDF2399" s="44"/>
      <c r="UDG2399" s="51"/>
      <c r="UDH2399" s="51"/>
      <c r="UDI2399" s="51"/>
      <c r="UDJ2399" s="13"/>
      <c r="UDK2399" s="13"/>
      <c r="UDL2399" s="14"/>
      <c r="UDM2399" s="14"/>
      <c r="UDN2399" s="41"/>
      <c r="UDO2399" s="44"/>
      <c r="UDP2399" s="51"/>
      <c r="UDQ2399" s="51"/>
      <c r="UDR2399" s="51"/>
      <c r="UDS2399" s="13"/>
      <c r="UDT2399" s="13"/>
      <c r="UDU2399" s="14"/>
      <c r="UDV2399" s="14"/>
      <c r="UDW2399" s="41"/>
      <c r="UDX2399" s="44"/>
      <c r="UDY2399" s="51"/>
      <c r="UDZ2399" s="51"/>
      <c r="UEA2399" s="51"/>
      <c r="UEB2399" s="13"/>
      <c r="UEC2399" s="13"/>
      <c r="UED2399" s="14"/>
      <c r="UEE2399" s="14"/>
      <c r="UEF2399" s="41"/>
      <c r="UEG2399" s="44"/>
      <c r="UEH2399" s="51"/>
      <c r="UEI2399" s="51"/>
      <c r="UEJ2399" s="51"/>
      <c r="UEK2399" s="13"/>
      <c r="UEL2399" s="13"/>
      <c r="UEM2399" s="14"/>
      <c r="UEN2399" s="14"/>
      <c r="UEO2399" s="41"/>
      <c r="UEP2399" s="44"/>
      <c r="UEQ2399" s="51"/>
      <c r="UER2399" s="51"/>
      <c r="UES2399" s="51"/>
      <c r="UET2399" s="13"/>
      <c r="UEU2399" s="13"/>
      <c r="UEV2399" s="14"/>
      <c r="UEW2399" s="14"/>
      <c r="UEX2399" s="41"/>
      <c r="UEY2399" s="44"/>
      <c r="UEZ2399" s="51"/>
      <c r="UFA2399" s="51"/>
      <c r="UFB2399" s="51"/>
      <c r="UFC2399" s="13"/>
      <c r="UFD2399" s="13"/>
      <c r="UFE2399" s="14"/>
      <c r="UFF2399" s="14"/>
      <c r="UFG2399" s="41"/>
      <c r="UFH2399" s="44"/>
      <c r="UFI2399" s="51"/>
      <c r="UFJ2399" s="51"/>
      <c r="UFK2399" s="51"/>
      <c r="UFL2399" s="13"/>
      <c r="UFM2399" s="13"/>
      <c r="UFN2399" s="14"/>
      <c r="UFO2399" s="14"/>
      <c r="UFP2399" s="41"/>
      <c r="UFQ2399" s="44"/>
      <c r="UFR2399" s="51"/>
      <c r="UFS2399" s="51"/>
      <c r="UFT2399" s="51"/>
      <c r="UFU2399" s="13"/>
      <c r="UFV2399" s="13"/>
      <c r="UFW2399" s="14"/>
      <c r="UFX2399" s="14"/>
      <c r="UFY2399" s="41"/>
      <c r="UFZ2399" s="44"/>
      <c r="UGA2399" s="51"/>
      <c r="UGB2399" s="51"/>
      <c r="UGC2399" s="51"/>
      <c r="UGD2399" s="13"/>
      <c r="UGE2399" s="13"/>
      <c r="UGF2399" s="14"/>
      <c r="UGG2399" s="14"/>
      <c r="UGH2399" s="41"/>
      <c r="UGI2399" s="44"/>
      <c r="UGJ2399" s="51"/>
      <c r="UGK2399" s="51"/>
      <c r="UGL2399" s="51"/>
      <c r="UGM2399" s="13"/>
      <c r="UGN2399" s="13"/>
      <c r="UGO2399" s="14"/>
      <c r="UGP2399" s="14"/>
      <c r="UGQ2399" s="41"/>
      <c r="UGR2399" s="44"/>
      <c r="UGS2399" s="51"/>
      <c r="UGT2399" s="51"/>
      <c r="UGU2399" s="51"/>
      <c r="UGV2399" s="13"/>
      <c r="UGW2399" s="13"/>
      <c r="UGX2399" s="14"/>
      <c r="UGY2399" s="14"/>
      <c r="UGZ2399" s="41"/>
      <c r="UHA2399" s="44"/>
      <c r="UHB2399" s="51"/>
      <c r="UHC2399" s="51"/>
      <c r="UHD2399" s="51"/>
      <c r="UHE2399" s="13"/>
      <c r="UHF2399" s="13"/>
      <c r="UHG2399" s="14"/>
      <c r="UHH2399" s="14"/>
      <c r="UHI2399" s="41"/>
      <c r="UHJ2399" s="44"/>
      <c r="UHK2399" s="51"/>
      <c r="UHL2399" s="51"/>
      <c r="UHM2399" s="51"/>
      <c r="UHN2399" s="13"/>
      <c r="UHO2399" s="13"/>
      <c r="UHP2399" s="14"/>
      <c r="UHQ2399" s="14"/>
      <c r="UHR2399" s="41"/>
      <c r="UHS2399" s="44"/>
      <c r="UHT2399" s="51"/>
      <c r="UHU2399" s="51"/>
      <c r="UHV2399" s="51"/>
      <c r="UHW2399" s="13"/>
      <c r="UHX2399" s="13"/>
      <c r="UHY2399" s="14"/>
      <c r="UHZ2399" s="14"/>
      <c r="UIA2399" s="41"/>
      <c r="UIB2399" s="44"/>
      <c r="UIC2399" s="51"/>
      <c r="UID2399" s="51"/>
      <c r="UIE2399" s="51"/>
      <c r="UIF2399" s="13"/>
      <c r="UIG2399" s="13"/>
      <c r="UIH2399" s="14"/>
      <c r="UII2399" s="14"/>
      <c r="UIJ2399" s="41"/>
      <c r="UIK2399" s="44"/>
      <c r="UIL2399" s="51"/>
      <c r="UIM2399" s="51"/>
      <c r="UIN2399" s="51"/>
      <c r="UIO2399" s="13"/>
      <c r="UIP2399" s="13"/>
      <c r="UIQ2399" s="14"/>
      <c r="UIR2399" s="14"/>
      <c r="UIS2399" s="41"/>
      <c r="UIT2399" s="44"/>
      <c r="UIU2399" s="51"/>
      <c r="UIV2399" s="51"/>
      <c r="UIW2399" s="51"/>
      <c r="UIX2399" s="13"/>
      <c r="UIY2399" s="13"/>
      <c r="UIZ2399" s="14"/>
      <c r="UJA2399" s="14"/>
      <c r="UJB2399" s="41"/>
      <c r="UJC2399" s="44"/>
      <c r="UJD2399" s="51"/>
      <c r="UJE2399" s="51"/>
      <c r="UJF2399" s="51"/>
      <c r="UJG2399" s="13"/>
      <c r="UJH2399" s="13"/>
      <c r="UJI2399" s="14"/>
      <c r="UJJ2399" s="14"/>
      <c r="UJK2399" s="41"/>
      <c r="UJL2399" s="44"/>
      <c r="UJM2399" s="51"/>
      <c r="UJN2399" s="51"/>
      <c r="UJO2399" s="51"/>
      <c r="UJP2399" s="13"/>
      <c r="UJQ2399" s="13"/>
      <c r="UJR2399" s="14"/>
      <c r="UJS2399" s="14"/>
      <c r="UJT2399" s="41"/>
      <c r="UJU2399" s="44"/>
      <c r="UJV2399" s="51"/>
      <c r="UJW2399" s="51"/>
      <c r="UJX2399" s="51"/>
      <c r="UJY2399" s="13"/>
      <c r="UJZ2399" s="13"/>
      <c r="UKA2399" s="14"/>
      <c r="UKB2399" s="14"/>
      <c r="UKC2399" s="41"/>
      <c r="UKD2399" s="44"/>
      <c r="UKE2399" s="51"/>
      <c r="UKF2399" s="51"/>
      <c r="UKG2399" s="51"/>
      <c r="UKH2399" s="13"/>
      <c r="UKI2399" s="13"/>
      <c r="UKJ2399" s="14"/>
      <c r="UKK2399" s="14"/>
      <c r="UKL2399" s="41"/>
      <c r="UKM2399" s="44"/>
      <c r="UKN2399" s="51"/>
      <c r="UKO2399" s="51"/>
      <c r="UKP2399" s="51"/>
      <c r="UKQ2399" s="13"/>
      <c r="UKR2399" s="13"/>
      <c r="UKS2399" s="14"/>
      <c r="UKT2399" s="14"/>
      <c r="UKU2399" s="41"/>
      <c r="UKV2399" s="44"/>
      <c r="UKW2399" s="51"/>
      <c r="UKX2399" s="51"/>
      <c r="UKY2399" s="51"/>
      <c r="UKZ2399" s="13"/>
      <c r="ULA2399" s="13"/>
      <c r="ULB2399" s="14"/>
      <c r="ULC2399" s="14"/>
      <c r="ULD2399" s="41"/>
      <c r="ULE2399" s="44"/>
      <c r="ULF2399" s="51"/>
      <c r="ULG2399" s="51"/>
      <c r="ULH2399" s="51"/>
      <c r="ULI2399" s="13"/>
      <c r="ULJ2399" s="13"/>
      <c r="ULK2399" s="14"/>
      <c r="ULL2399" s="14"/>
      <c r="ULM2399" s="41"/>
      <c r="ULN2399" s="44"/>
      <c r="ULO2399" s="51"/>
      <c r="ULP2399" s="51"/>
      <c r="ULQ2399" s="51"/>
      <c r="ULR2399" s="13"/>
      <c r="ULS2399" s="13"/>
      <c r="ULT2399" s="14"/>
      <c r="ULU2399" s="14"/>
      <c r="ULV2399" s="41"/>
      <c r="ULW2399" s="44"/>
      <c r="ULX2399" s="51"/>
      <c r="ULY2399" s="51"/>
      <c r="ULZ2399" s="51"/>
      <c r="UMA2399" s="13"/>
      <c r="UMB2399" s="13"/>
      <c r="UMC2399" s="14"/>
      <c r="UMD2399" s="14"/>
      <c r="UME2399" s="41"/>
      <c r="UMF2399" s="44"/>
      <c r="UMG2399" s="51"/>
      <c r="UMH2399" s="51"/>
      <c r="UMI2399" s="51"/>
      <c r="UMJ2399" s="13"/>
      <c r="UMK2399" s="13"/>
      <c r="UML2399" s="14"/>
      <c r="UMM2399" s="14"/>
      <c r="UMN2399" s="41"/>
      <c r="UMO2399" s="44"/>
      <c r="UMP2399" s="51"/>
      <c r="UMQ2399" s="51"/>
      <c r="UMR2399" s="51"/>
      <c r="UMS2399" s="13"/>
      <c r="UMT2399" s="13"/>
      <c r="UMU2399" s="14"/>
      <c r="UMV2399" s="14"/>
      <c r="UMW2399" s="41"/>
      <c r="UMX2399" s="44"/>
      <c r="UMY2399" s="51"/>
      <c r="UMZ2399" s="51"/>
      <c r="UNA2399" s="51"/>
      <c r="UNB2399" s="13"/>
      <c r="UNC2399" s="13"/>
      <c r="UND2399" s="14"/>
      <c r="UNE2399" s="14"/>
      <c r="UNF2399" s="41"/>
      <c r="UNG2399" s="44"/>
      <c r="UNH2399" s="51"/>
      <c r="UNI2399" s="51"/>
      <c r="UNJ2399" s="51"/>
      <c r="UNK2399" s="13"/>
      <c r="UNL2399" s="13"/>
      <c r="UNM2399" s="14"/>
      <c r="UNN2399" s="14"/>
      <c r="UNO2399" s="41"/>
      <c r="UNP2399" s="44"/>
      <c r="UNQ2399" s="51"/>
      <c r="UNR2399" s="51"/>
      <c r="UNS2399" s="51"/>
      <c r="UNT2399" s="13"/>
      <c r="UNU2399" s="13"/>
      <c r="UNV2399" s="14"/>
      <c r="UNW2399" s="14"/>
      <c r="UNX2399" s="41"/>
      <c r="UNY2399" s="44"/>
      <c r="UNZ2399" s="51"/>
      <c r="UOA2399" s="51"/>
      <c r="UOB2399" s="51"/>
      <c r="UOC2399" s="13"/>
      <c r="UOD2399" s="13"/>
      <c r="UOE2399" s="14"/>
      <c r="UOF2399" s="14"/>
      <c r="UOG2399" s="41"/>
      <c r="UOH2399" s="44"/>
      <c r="UOI2399" s="51"/>
      <c r="UOJ2399" s="51"/>
      <c r="UOK2399" s="51"/>
      <c r="UOL2399" s="13"/>
      <c r="UOM2399" s="13"/>
      <c r="UON2399" s="14"/>
      <c r="UOO2399" s="14"/>
      <c r="UOP2399" s="41"/>
      <c r="UOQ2399" s="44"/>
      <c r="UOR2399" s="51"/>
      <c r="UOS2399" s="51"/>
      <c r="UOT2399" s="51"/>
      <c r="UOU2399" s="13"/>
      <c r="UOV2399" s="13"/>
      <c r="UOW2399" s="14"/>
      <c r="UOX2399" s="14"/>
      <c r="UOY2399" s="41"/>
      <c r="UOZ2399" s="44"/>
      <c r="UPA2399" s="51"/>
      <c r="UPB2399" s="51"/>
      <c r="UPC2399" s="51"/>
      <c r="UPD2399" s="13"/>
      <c r="UPE2399" s="13"/>
      <c r="UPF2399" s="14"/>
      <c r="UPG2399" s="14"/>
      <c r="UPH2399" s="41"/>
      <c r="UPI2399" s="44"/>
      <c r="UPJ2399" s="51"/>
      <c r="UPK2399" s="51"/>
      <c r="UPL2399" s="51"/>
      <c r="UPM2399" s="13"/>
      <c r="UPN2399" s="13"/>
      <c r="UPO2399" s="14"/>
      <c r="UPP2399" s="14"/>
      <c r="UPQ2399" s="41"/>
      <c r="UPR2399" s="44"/>
      <c r="UPS2399" s="51"/>
      <c r="UPT2399" s="51"/>
      <c r="UPU2399" s="51"/>
      <c r="UPV2399" s="13"/>
      <c r="UPW2399" s="13"/>
      <c r="UPX2399" s="14"/>
      <c r="UPY2399" s="14"/>
      <c r="UPZ2399" s="41"/>
      <c r="UQA2399" s="44"/>
      <c r="UQB2399" s="51"/>
      <c r="UQC2399" s="51"/>
      <c r="UQD2399" s="51"/>
      <c r="UQE2399" s="13"/>
      <c r="UQF2399" s="13"/>
      <c r="UQG2399" s="14"/>
      <c r="UQH2399" s="14"/>
      <c r="UQI2399" s="41"/>
      <c r="UQJ2399" s="44"/>
      <c r="UQK2399" s="51"/>
      <c r="UQL2399" s="51"/>
      <c r="UQM2399" s="51"/>
      <c r="UQN2399" s="13"/>
      <c r="UQO2399" s="13"/>
      <c r="UQP2399" s="14"/>
      <c r="UQQ2399" s="14"/>
      <c r="UQR2399" s="41"/>
      <c r="UQS2399" s="44"/>
      <c r="UQT2399" s="51"/>
      <c r="UQU2399" s="51"/>
      <c r="UQV2399" s="51"/>
      <c r="UQW2399" s="13"/>
      <c r="UQX2399" s="13"/>
      <c r="UQY2399" s="14"/>
      <c r="UQZ2399" s="14"/>
      <c r="URA2399" s="41"/>
      <c r="URB2399" s="44"/>
      <c r="URC2399" s="51"/>
      <c r="URD2399" s="51"/>
      <c r="URE2399" s="51"/>
      <c r="URF2399" s="13"/>
      <c r="URG2399" s="13"/>
      <c r="URH2399" s="14"/>
      <c r="URI2399" s="14"/>
      <c r="URJ2399" s="41"/>
      <c r="URK2399" s="44"/>
      <c r="URL2399" s="51"/>
      <c r="URM2399" s="51"/>
      <c r="URN2399" s="51"/>
      <c r="URO2399" s="13"/>
      <c r="URP2399" s="13"/>
      <c r="URQ2399" s="14"/>
      <c r="URR2399" s="14"/>
      <c r="URS2399" s="41"/>
      <c r="URT2399" s="44"/>
      <c r="URU2399" s="51"/>
      <c r="URV2399" s="51"/>
      <c r="URW2399" s="51"/>
      <c r="URX2399" s="13"/>
      <c r="URY2399" s="13"/>
      <c r="URZ2399" s="14"/>
      <c r="USA2399" s="14"/>
      <c r="USB2399" s="41"/>
      <c r="USC2399" s="44"/>
      <c r="USD2399" s="51"/>
      <c r="USE2399" s="51"/>
      <c r="USF2399" s="51"/>
      <c r="USG2399" s="13"/>
      <c r="USH2399" s="13"/>
      <c r="USI2399" s="14"/>
      <c r="USJ2399" s="14"/>
      <c r="USK2399" s="41"/>
      <c r="USL2399" s="44"/>
      <c r="USM2399" s="51"/>
      <c r="USN2399" s="51"/>
      <c r="USO2399" s="51"/>
      <c r="USP2399" s="13"/>
      <c r="USQ2399" s="13"/>
      <c r="USR2399" s="14"/>
      <c r="USS2399" s="14"/>
      <c r="UST2399" s="41"/>
      <c r="USU2399" s="44"/>
      <c r="USV2399" s="51"/>
      <c r="USW2399" s="51"/>
      <c r="USX2399" s="51"/>
      <c r="USY2399" s="13"/>
      <c r="USZ2399" s="13"/>
      <c r="UTA2399" s="14"/>
      <c r="UTB2399" s="14"/>
      <c r="UTC2399" s="41"/>
      <c r="UTD2399" s="44"/>
      <c r="UTE2399" s="51"/>
      <c r="UTF2399" s="51"/>
      <c r="UTG2399" s="51"/>
      <c r="UTH2399" s="13"/>
      <c r="UTI2399" s="13"/>
      <c r="UTJ2399" s="14"/>
      <c r="UTK2399" s="14"/>
      <c r="UTL2399" s="41"/>
      <c r="UTM2399" s="44"/>
      <c r="UTN2399" s="51"/>
      <c r="UTO2399" s="51"/>
      <c r="UTP2399" s="51"/>
      <c r="UTQ2399" s="13"/>
      <c r="UTR2399" s="13"/>
      <c r="UTS2399" s="14"/>
      <c r="UTT2399" s="14"/>
      <c r="UTU2399" s="41"/>
      <c r="UTV2399" s="44"/>
      <c r="UTW2399" s="51"/>
      <c r="UTX2399" s="51"/>
      <c r="UTY2399" s="51"/>
      <c r="UTZ2399" s="13"/>
      <c r="UUA2399" s="13"/>
      <c r="UUB2399" s="14"/>
      <c r="UUC2399" s="14"/>
      <c r="UUD2399" s="41"/>
      <c r="UUE2399" s="44"/>
      <c r="UUF2399" s="51"/>
      <c r="UUG2399" s="51"/>
      <c r="UUH2399" s="51"/>
      <c r="UUI2399" s="13"/>
      <c r="UUJ2399" s="13"/>
      <c r="UUK2399" s="14"/>
      <c r="UUL2399" s="14"/>
      <c r="UUM2399" s="41"/>
      <c r="UUN2399" s="44"/>
      <c r="UUO2399" s="51"/>
      <c r="UUP2399" s="51"/>
      <c r="UUQ2399" s="51"/>
      <c r="UUR2399" s="13"/>
      <c r="UUS2399" s="13"/>
      <c r="UUT2399" s="14"/>
      <c r="UUU2399" s="14"/>
      <c r="UUV2399" s="41"/>
      <c r="UUW2399" s="44"/>
      <c r="UUX2399" s="51"/>
      <c r="UUY2399" s="51"/>
      <c r="UUZ2399" s="51"/>
      <c r="UVA2399" s="13"/>
      <c r="UVB2399" s="13"/>
      <c r="UVC2399" s="14"/>
      <c r="UVD2399" s="14"/>
      <c r="UVE2399" s="41"/>
      <c r="UVF2399" s="44"/>
      <c r="UVG2399" s="51"/>
      <c r="UVH2399" s="51"/>
      <c r="UVI2399" s="51"/>
      <c r="UVJ2399" s="13"/>
      <c r="UVK2399" s="13"/>
      <c r="UVL2399" s="14"/>
      <c r="UVM2399" s="14"/>
      <c r="UVN2399" s="41"/>
      <c r="UVO2399" s="44"/>
      <c r="UVP2399" s="51"/>
      <c r="UVQ2399" s="51"/>
      <c r="UVR2399" s="51"/>
      <c r="UVS2399" s="13"/>
      <c r="UVT2399" s="13"/>
      <c r="UVU2399" s="14"/>
      <c r="UVV2399" s="14"/>
      <c r="UVW2399" s="41"/>
      <c r="UVX2399" s="44"/>
      <c r="UVY2399" s="51"/>
      <c r="UVZ2399" s="51"/>
      <c r="UWA2399" s="51"/>
      <c r="UWB2399" s="13"/>
      <c r="UWC2399" s="13"/>
      <c r="UWD2399" s="14"/>
      <c r="UWE2399" s="14"/>
      <c r="UWF2399" s="41"/>
      <c r="UWG2399" s="44"/>
      <c r="UWH2399" s="51"/>
      <c r="UWI2399" s="51"/>
      <c r="UWJ2399" s="51"/>
      <c r="UWK2399" s="13"/>
      <c r="UWL2399" s="13"/>
      <c r="UWM2399" s="14"/>
      <c r="UWN2399" s="14"/>
      <c r="UWO2399" s="41"/>
      <c r="UWP2399" s="44"/>
      <c r="UWQ2399" s="51"/>
      <c r="UWR2399" s="51"/>
      <c r="UWS2399" s="51"/>
      <c r="UWT2399" s="13"/>
      <c r="UWU2399" s="13"/>
      <c r="UWV2399" s="14"/>
      <c r="UWW2399" s="14"/>
      <c r="UWX2399" s="41"/>
      <c r="UWY2399" s="44"/>
      <c r="UWZ2399" s="51"/>
      <c r="UXA2399" s="51"/>
      <c r="UXB2399" s="51"/>
      <c r="UXC2399" s="13"/>
      <c r="UXD2399" s="13"/>
      <c r="UXE2399" s="14"/>
      <c r="UXF2399" s="14"/>
      <c r="UXG2399" s="41"/>
      <c r="UXH2399" s="44"/>
      <c r="UXI2399" s="51"/>
      <c r="UXJ2399" s="51"/>
      <c r="UXK2399" s="51"/>
      <c r="UXL2399" s="13"/>
      <c r="UXM2399" s="13"/>
      <c r="UXN2399" s="14"/>
      <c r="UXO2399" s="14"/>
      <c r="UXP2399" s="41"/>
      <c r="UXQ2399" s="44"/>
      <c r="UXR2399" s="51"/>
      <c r="UXS2399" s="51"/>
      <c r="UXT2399" s="51"/>
      <c r="UXU2399" s="13"/>
      <c r="UXV2399" s="13"/>
      <c r="UXW2399" s="14"/>
      <c r="UXX2399" s="14"/>
      <c r="UXY2399" s="41"/>
      <c r="UXZ2399" s="44"/>
      <c r="UYA2399" s="51"/>
      <c r="UYB2399" s="51"/>
      <c r="UYC2399" s="51"/>
      <c r="UYD2399" s="13"/>
      <c r="UYE2399" s="13"/>
      <c r="UYF2399" s="14"/>
      <c r="UYG2399" s="14"/>
      <c r="UYH2399" s="41"/>
      <c r="UYI2399" s="44"/>
      <c r="UYJ2399" s="51"/>
      <c r="UYK2399" s="51"/>
      <c r="UYL2399" s="51"/>
      <c r="UYM2399" s="13"/>
      <c r="UYN2399" s="13"/>
      <c r="UYO2399" s="14"/>
      <c r="UYP2399" s="14"/>
      <c r="UYQ2399" s="38"/>
      <c r="UYR2399" s="48"/>
      <c r="UYS2399" s="48"/>
      <c r="UYT2399" s="48"/>
      <c r="UYU2399" s="41"/>
      <c r="UYV2399" s="48"/>
      <c r="UYW2399" s="48"/>
      <c r="UYX2399" s="48"/>
      <c r="UYY2399" s="48"/>
      <c r="UYZ2399" s="48"/>
      <c r="UZA2399" s="42"/>
      <c r="UZC2399" s="38"/>
      <c r="UZD2399" s="38"/>
      <c r="UZE2399" s="38"/>
      <c r="UZF2399" s="38"/>
      <c r="UZG2399" s="38"/>
      <c r="UZH2399" s="53"/>
      <c r="UZI2399" s="38"/>
      <c r="UZJ2399" s="38"/>
      <c r="UZK2399" s="38"/>
      <c r="UZL2399" s="38"/>
      <c r="UZM2399" s="48"/>
    </row>
    <row r="2400" spans="1:14885" s="45" customFormat="1" ht="31.5" x14ac:dyDescent="0.2">
      <c r="A2400" s="11" t="s">
        <v>17</v>
      </c>
      <c r="B2400" s="9">
        <v>920</v>
      </c>
      <c r="C2400" s="8" t="s">
        <v>73</v>
      </c>
      <c r="D2400" s="8" t="s">
        <v>50</v>
      </c>
      <c r="E2400" s="19" t="s">
        <v>985</v>
      </c>
      <c r="F2400" s="9">
        <v>240</v>
      </c>
      <c r="G2400" s="75">
        <f t="shared" si="297"/>
        <v>1000</v>
      </c>
      <c r="H2400" s="44"/>
      <c r="I2400" s="51"/>
      <c r="J2400" s="51"/>
      <c r="K2400" s="51"/>
      <c r="L2400" s="13"/>
      <c r="M2400" s="13"/>
      <c r="N2400" s="14"/>
      <c r="O2400" s="14"/>
      <c r="P2400" s="41"/>
      <c r="Q2400" s="44"/>
      <c r="R2400" s="51"/>
      <c r="S2400" s="51"/>
      <c r="T2400" s="51"/>
      <c r="U2400" s="13"/>
      <c r="V2400" s="13"/>
      <c r="W2400" s="14"/>
      <c r="X2400" s="14"/>
      <c r="Y2400" s="41"/>
      <c r="Z2400" s="44"/>
      <c r="AA2400" s="51"/>
      <c r="AB2400" s="51"/>
      <c r="AC2400" s="51"/>
      <c r="AD2400" s="13"/>
      <c r="AE2400" s="13"/>
      <c r="AF2400" s="14"/>
      <c r="AG2400" s="14"/>
      <c r="AH2400" s="41"/>
      <c r="AI2400" s="44"/>
      <c r="AJ2400" s="51"/>
      <c r="AK2400" s="51"/>
      <c r="AL2400" s="51"/>
      <c r="AM2400" s="13"/>
      <c r="AN2400" s="13"/>
      <c r="AO2400" s="14"/>
      <c r="AP2400" s="14"/>
      <c r="AQ2400" s="41"/>
      <c r="AR2400" s="44"/>
      <c r="AS2400" s="51"/>
      <c r="AT2400" s="51"/>
      <c r="AU2400" s="51"/>
      <c r="AV2400" s="13"/>
      <c r="AW2400" s="13"/>
      <c r="AX2400" s="14"/>
      <c r="AY2400" s="14"/>
      <c r="AZ2400" s="41"/>
      <c r="BA2400" s="44"/>
      <c r="BB2400" s="51"/>
      <c r="BC2400" s="51"/>
      <c r="BD2400" s="51"/>
      <c r="BE2400" s="13"/>
      <c r="BF2400" s="13"/>
      <c r="BG2400" s="14"/>
      <c r="BH2400" s="14"/>
      <c r="BI2400" s="41"/>
      <c r="BJ2400" s="44"/>
      <c r="BK2400" s="51"/>
      <c r="BL2400" s="51"/>
      <c r="BM2400" s="51"/>
      <c r="BN2400" s="13"/>
      <c r="BO2400" s="13"/>
      <c r="BP2400" s="14"/>
      <c r="BQ2400" s="14"/>
      <c r="BR2400" s="41"/>
      <c r="BS2400" s="44"/>
      <c r="BT2400" s="51"/>
      <c r="BU2400" s="51"/>
      <c r="BV2400" s="51"/>
      <c r="BW2400" s="13"/>
      <c r="BX2400" s="13"/>
      <c r="BY2400" s="14"/>
      <c r="BZ2400" s="14"/>
      <c r="CA2400" s="41"/>
      <c r="CB2400" s="44"/>
      <c r="CC2400" s="51"/>
      <c r="CD2400" s="51"/>
      <c r="CE2400" s="51"/>
      <c r="CF2400" s="13"/>
      <c r="CG2400" s="13"/>
      <c r="CH2400" s="14"/>
      <c r="CI2400" s="14"/>
      <c r="CJ2400" s="41"/>
      <c r="CK2400" s="44"/>
      <c r="CL2400" s="51"/>
      <c r="CM2400" s="51"/>
      <c r="CN2400" s="51"/>
      <c r="CO2400" s="13"/>
      <c r="CP2400" s="13"/>
      <c r="CQ2400" s="14"/>
      <c r="CR2400" s="14"/>
      <c r="CS2400" s="41"/>
      <c r="CT2400" s="44"/>
      <c r="CU2400" s="51"/>
      <c r="CV2400" s="51"/>
      <c r="CW2400" s="51"/>
      <c r="CX2400" s="13"/>
      <c r="CY2400" s="13"/>
      <c r="CZ2400" s="14"/>
      <c r="DA2400" s="14"/>
      <c r="DB2400" s="41"/>
      <c r="DC2400" s="44"/>
      <c r="DD2400" s="51"/>
      <c r="DE2400" s="51"/>
      <c r="DF2400" s="51"/>
      <c r="DG2400" s="13"/>
      <c r="DH2400" s="13"/>
      <c r="DI2400" s="14"/>
      <c r="DJ2400" s="14"/>
      <c r="DK2400" s="41"/>
      <c r="DL2400" s="44"/>
      <c r="DM2400" s="51"/>
      <c r="DN2400" s="51"/>
      <c r="DO2400" s="51"/>
      <c r="DP2400" s="13"/>
      <c r="DQ2400" s="13"/>
      <c r="DR2400" s="14"/>
      <c r="DS2400" s="14"/>
      <c r="DT2400" s="41"/>
      <c r="DU2400" s="44"/>
      <c r="DV2400" s="51"/>
      <c r="DW2400" s="51"/>
      <c r="DX2400" s="51"/>
      <c r="DY2400" s="13"/>
      <c r="DZ2400" s="13"/>
      <c r="EA2400" s="14"/>
      <c r="EB2400" s="14"/>
      <c r="EC2400" s="41"/>
      <c r="ED2400" s="44"/>
      <c r="EE2400" s="51"/>
      <c r="EF2400" s="51"/>
      <c r="EG2400" s="51"/>
      <c r="EH2400" s="13"/>
      <c r="EI2400" s="13"/>
      <c r="EJ2400" s="14"/>
      <c r="EK2400" s="14"/>
      <c r="EL2400" s="41"/>
      <c r="EM2400" s="44"/>
      <c r="EN2400" s="51"/>
      <c r="EO2400" s="51"/>
      <c r="EP2400" s="51"/>
      <c r="EQ2400" s="13"/>
      <c r="ER2400" s="13"/>
      <c r="ES2400" s="14"/>
      <c r="ET2400" s="14"/>
      <c r="EU2400" s="41"/>
      <c r="EV2400" s="44"/>
      <c r="EW2400" s="51"/>
      <c r="EX2400" s="51"/>
      <c r="EY2400" s="51"/>
      <c r="EZ2400" s="13"/>
      <c r="FA2400" s="13"/>
      <c r="FB2400" s="14"/>
      <c r="FC2400" s="14"/>
      <c r="FD2400" s="41"/>
      <c r="FE2400" s="44"/>
      <c r="FF2400" s="51"/>
      <c r="FG2400" s="51"/>
      <c r="FH2400" s="51"/>
      <c r="FI2400" s="13"/>
      <c r="FJ2400" s="13"/>
      <c r="FK2400" s="14"/>
      <c r="FL2400" s="14"/>
      <c r="FM2400" s="41"/>
      <c r="FN2400" s="44"/>
      <c r="FO2400" s="51"/>
      <c r="FP2400" s="51"/>
      <c r="FQ2400" s="51"/>
      <c r="FR2400" s="13"/>
      <c r="FS2400" s="13"/>
      <c r="FT2400" s="14"/>
      <c r="FU2400" s="14"/>
      <c r="FV2400" s="41"/>
      <c r="FW2400" s="44"/>
      <c r="FX2400" s="51"/>
      <c r="FY2400" s="51"/>
      <c r="FZ2400" s="51"/>
      <c r="GA2400" s="13"/>
      <c r="GB2400" s="13"/>
      <c r="GC2400" s="14"/>
      <c r="GD2400" s="14"/>
      <c r="GE2400" s="41"/>
      <c r="GF2400" s="44"/>
      <c r="GG2400" s="51"/>
      <c r="GH2400" s="51"/>
      <c r="GI2400" s="51"/>
      <c r="GJ2400" s="13"/>
      <c r="GK2400" s="13"/>
      <c r="GL2400" s="14"/>
      <c r="GM2400" s="14"/>
      <c r="GN2400" s="41"/>
      <c r="GO2400" s="44"/>
      <c r="GP2400" s="51"/>
      <c r="GQ2400" s="51"/>
      <c r="GR2400" s="51"/>
      <c r="GS2400" s="13"/>
      <c r="GT2400" s="13"/>
      <c r="GU2400" s="14"/>
      <c r="GV2400" s="14"/>
      <c r="GW2400" s="41"/>
      <c r="GX2400" s="44"/>
      <c r="GY2400" s="51"/>
      <c r="GZ2400" s="51"/>
      <c r="HA2400" s="51"/>
      <c r="HB2400" s="13"/>
      <c r="HC2400" s="13"/>
      <c r="HD2400" s="14"/>
      <c r="HE2400" s="14"/>
      <c r="HF2400" s="41"/>
      <c r="HG2400" s="44"/>
      <c r="HH2400" s="51"/>
      <c r="HI2400" s="51"/>
      <c r="HJ2400" s="51"/>
      <c r="HK2400" s="13"/>
      <c r="HL2400" s="13"/>
      <c r="HM2400" s="14"/>
      <c r="HN2400" s="14"/>
      <c r="HO2400" s="41"/>
      <c r="HP2400" s="44"/>
      <c r="HQ2400" s="51"/>
      <c r="HR2400" s="51"/>
      <c r="HS2400" s="51"/>
      <c r="HT2400" s="13"/>
      <c r="HU2400" s="13"/>
      <c r="HV2400" s="14"/>
      <c r="HW2400" s="14"/>
      <c r="HX2400" s="41"/>
      <c r="HY2400" s="44"/>
      <c r="HZ2400" s="51"/>
      <c r="IA2400" s="51"/>
      <c r="IB2400" s="51"/>
      <c r="IC2400" s="13"/>
      <c r="ID2400" s="13"/>
      <c r="IE2400" s="14"/>
      <c r="IF2400" s="14"/>
      <c r="IG2400" s="41"/>
      <c r="IH2400" s="44"/>
      <c r="II2400" s="51"/>
      <c r="IJ2400" s="51"/>
      <c r="IK2400" s="51"/>
      <c r="IL2400" s="13"/>
      <c r="IM2400" s="13"/>
      <c r="IN2400" s="14"/>
      <c r="IO2400" s="14"/>
      <c r="IP2400" s="41"/>
      <c r="IQ2400" s="44"/>
      <c r="IR2400" s="51"/>
      <c r="IS2400" s="51"/>
      <c r="IT2400" s="51"/>
      <c r="IU2400" s="13"/>
      <c r="IV2400" s="13"/>
      <c r="IW2400" s="14"/>
      <c r="IX2400" s="14"/>
      <c r="IY2400" s="41"/>
      <c r="IZ2400" s="44"/>
      <c r="JA2400" s="51"/>
      <c r="JB2400" s="51"/>
      <c r="JC2400" s="51"/>
      <c r="JD2400" s="13"/>
      <c r="JE2400" s="13"/>
      <c r="JF2400" s="14"/>
      <c r="JG2400" s="14"/>
      <c r="JH2400" s="41"/>
      <c r="JI2400" s="44"/>
      <c r="JJ2400" s="51"/>
      <c r="JK2400" s="51"/>
      <c r="JL2400" s="51"/>
      <c r="JM2400" s="13"/>
      <c r="JN2400" s="13"/>
      <c r="JO2400" s="14"/>
      <c r="JP2400" s="14"/>
      <c r="JQ2400" s="41"/>
      <c r="JR2400" s="44"/>
      <c r="JS2400" s="51"/>
      <c r="JT2400" s="51"/>
      <c r="JU2400" s="51"/>
      <c r="JV2400" s="13"/>
      <c r="JW2400" s="13"/>
      <c r="JX2400" s="14"/>
      <c r="JY2400" s="14"/>
      <c r="JZ2400" s="41"/>
      <c r="KA2400" s="44"/>
      <c r="KB2400" s="51"/>
      <c r="KC2400" s="51"/>
      <c r="KD2400" s="51"/>
      <c r="KE2400" s="13"/>
      <c r="KF2400" s="13"/>
      <c r="KG2400" s="14"/>
      <c r="KH2400" s="14"/>
      <c r="KI2400" s="41"/>
      <c r="KJ2400" s="44"/>
      <c r="KK2400" s="51"/>
      <c r="KL2400" s="51"/>
      <c r="KM2400" s="51"/>
      <c r="KN2400" s="13"/>
      <c r="KO2400" s="13"/>
      <c r="KP2400" s="14"/>
      <c r="KQ2400" s="14"/>
      <c r="KR2400" s="41"/>
      <c r="KS2400" s="44"/>
      <c r="KT2400" s="51"/>
      <c r="KU2400" s="51"/>
      <c r="KV2400" s="51"/>
      <c r="KW2400" s="13"/>
      <c r="KX2400" s="13"/>
      <c r="KY2400" s="14"/>
      <c r="KZ2400" s="14"/>
      <c r="LA2400" s="41"/>
      <c r="LB2400" s="44"/>
      <c r="LC2400" s="51"/>
      <c r="LD2400" s="51"/>
      <c r="LE2400" s="51"/>
      <c r="LF2400" s="13"/>
      <c r="LG2400" s="13"/>
      <c r="LH2400" s="14"/>
      <c r="LI2400" s="14"/>
      <c r="LJ2400" s="41"/>
      <c r="LK2400" s="44"/>
      <c r="LL2400" s="51"/>
      <c r="LM2400" s="51"/>
      <c r="LN2400" s="51"/>
      <c r="LO2400" s="13"/>
      <c r="LP2400" s="13"/>
      <c r="LQ2400" s="14"/>
      <c r="LR2400" s="14"/>
      <c r="LS2400" s="41"/>
      <c r="LT2400" s="44"/>
      <c r="LU2400" s="51"/>
      <c r="LV2400" s="51"/>
      <c r="LW2400" s="51"/>
      <c r="LX2400" s="13"/>
      <c r="LY2400" s="13"/>
      <c r="LZ2400" s="14"/>
      <c r="MA2400" s="14"/>
      <c r="MB2400" s="41"/>
      <c r="MC2400" s="44"/>
      <c r="MD2400" s="51"/>
      <c r="ME2400" s="51"/>
      <c r="MF2400" s="51"/>
      <c r="MG2400" s="13"/>
      <c r="MH2400" s="13"/>
      <c r="MI2400" s="14"/>
      <c r="MJ2400" s="14"/>
      <c r="MK2400" s="41"/>
      <c r="ML2400" s="44"/>
      <c r="MM2400" s="51"/>
      <c r="MN2400" s="51"/>
      <c r="MO2400" s="51"/>
      <c r="MP2400" s="13"/>
      <c r="MQ2400" s="13"/>
      <c r="MR2400" s="14"/>
      <c r="MS2400" s="14"/>
      <c r="MT2400" s="41"/>
      <c r="MU2400" s="44"/>
      <c r="MV2400" s="51"/>
      <c r="MW2400" s="51"/>
      <c r="MX2400" s="51"/>
      <c r="MY2400" s="13"/>
      <c r="MZ2400" s="13"/>
      <c r="NA2400" s="14"/>
      <c r="NB2400" s="14"/>
      <c r="NC2400" s="41"/>
      <c r="ND2400" s="44"/>
      <c r="NE2400" s="51"/>
      <c r="NF2400" s="51"/>
      <c r="NG2400" s="51"/>
      <c r="NH2400" s="13"/>
      <c r="NI2400" s="13"/>
      <c r="NJ2400" s="14"/>
      <c r="NK2400" s="14"/>
      <c r="NL2400" s="41"/>
      <c r="NM2400" s="44"/>
      <c r="NN2400" s="51"/>
      <c r="NO2400" s="51"/>
      <c r="NP2400" s="51"/>
      <c r="NQ2400" s="13"/>
      <c r="NR2400" s="13"/>
      <c r="NS2400" s="14"/>
      <c r="NT2400" s="14"/>
      <c r="NU2400" s="41"/>
      <c r="NV2400" s="44"/>
      <c r="NW2400" s="51"/>
      <c r="NX2400" s="51"/>
      <c r="NY2400" s="51"/>
      <c r="NZ2400" s="13"/>
      <c r="OA2400" s="13"/>
      <c r="OB2400" s="14"/>
      <c r="OC2400" s="14"/>
      <c r="OD2400" s="41"/>
      <c r="OE2400" s="44"/>
      <c r="OF2400" s="51"/>
      <c r="OG2400" s="51"/>
      <c r="OH2400" s="51"/>
      <c r="OI2400" s="13"/>
      <c r="OJ2400" s="13"/>
      <c r="OK2400" s="14"/>
      <c r="OL2400" s="14"/>
      <c r="OM2400" s="41"/>
      <c r="ON2400" s="44"/>
      <c r="OO2400" s="51"/>
      <c r="OP2400" s="51"/>
      <c r="OQ2400" s="51"/>
      <c r="OR2400" s="13"/>
      <c r="OS2400" s="13"/>
      <c r="OT2400" s="14"/>
      <c r="OU2400" s="14"/>
      <c r="OV2400" s="41"/>
      <c r="OW2400" s="44"/>
      <c r="OX2400" s="51"/>
      <c r="OY2400" s="51"/>
      <c r="OZ2400" s="51"/>
      <c r="PA2400" s="13"/>
      <c r="PB2400" s="13"/>
      <c r="PC2400" s="14"/>
      <c r="PD2400" s="14"/>
      <c r="PE2400" s="41"/>
      <c r="PF2400" s="44"/>
      <c r="PG2400" s="51"/>
      <c r="PH2400" s="51"/>
      <c r="PI2400" s="51"/>
      <c r="PJ2400" s="13"/>
      <c r="PK2400" s="13"/>
      <c r="PL2400" s="14"/>
      <c r="PM2400" s="14"/>
      <c r="PN2400" s="41"/>
      <c r="PO2400" s="44"/>
      <c r="PP2400" s="51"/>
      <c r="PQ2400" s="51"/>
      <c r="PR2400" s="51"/>
      <c r="PS2400" s="13"/>
      <c r="PT2400" s="13"/>
      <c r="PU2400" s="14"/>
      <c r="PV2400" s="14"/>
      <c r="PW2400" s="41"/>
      <c r="PX2400" s="44"/>
      <c r="PY2400" s="51"/>
      <c r="PZ2400" s="51"/>
      <c r="QA2400" s="51"/>
      <c r="QB2400" s="13"/>
      <c r="QC2400" s="13"/>
      <c r="QD2400" s="14"/>
      <c r="QE2400" s="14"/>
      <c r="QF2400" s="41"/>
      <c r="QG2400" s="44"/>
      <c r="QH2400" s="51"/>
      <c r="QI2400" s="51"/>
      <c r="QJ2400" s="51"/>
      <c r="QK2400" s="13"/>
      <c r="QL2400" s="13"/>
      <c r="QM2400" s="14"/>
      <c r="QN2400" s="14"/>
      <c r="QO2400" s="41"/>
      <c r="QP2400" s="44"/>
      <c r="QQ2400" s="51"/>
      <c r="QR2400" s="51"/>
      <c r="QS2400" s="51"/>
      <c r="QT2400" s="13"/>
      <c r="QU2400" s="13"/>
      <c r="QV2400" s="14"/>
      <c r="QW2400" s="14"/>
      <c r="QX2400" s="41"/>
      <c r="QY2400" s="44"/>
      <c r="QZ2400" s="51"/>
      <c r="RA2400" s="51"/>
      <c r="RB2400" s="51"/>
      <c r="RC2400" s="13"/>
      <c r="RD2400" s="13"/>
      <c r="RE2400" s="14"/>
      <c r="RF2400" s="14"/>
      <c r="RG2400" s="41"/>
      <c r="RH2400" s="44"/>
      <c r="RI2400" s="51"/>
      <c r="RJ2400" s="51"/>
      <c r="RK2400" s="51"/>
      <c r="RL2400" s="13"/>
      <c r="RM2400" s="13"/>
      <c r="RN2400" s="14"/>
      <c r="RO2400" s="14"/>
      <c r="RP2400" s="41"/>
      <c r="RQ2400" s="44"/>
      <c r="RR2400" s="51"/>
      <c r="RS2400" s="51"/>
      <c r="RT2400" s="51"/>
      <c r="RU2400" s="13"/>
      <c r="RV2400" s="13"/>
      <c r="RW2400" s="14"/>
      <c r="RX2400" s="14"/>
      <c r="RY2400" s="41"/>
      <c r="RZ2400" s="44"/>
      <c r="SA2400" s="51"/>
      <c r="SB2400" s="51"/>
      <c r="SC2400" s="51"/>
      <c r="SD2400" s="13"/>
      <c r="SE2400" s="13"/>
      <c r="SF2400" s="14"/>
      <c r="SG2400" s="14"/>
      <c r="SH2400" s="41"/>
      <c r="SI2400" s="44"/>
      <c r="SJ2400" s="51"/>
      <c r="SK2400" s="51"/>
      <c r="SL2400" s="51"/>
      <c r="SM2400" s="13"/>
      <c r="SN2400" s="13"/>
      <c r="SO2400" s="14"/>
      <c r="SP2400" s="14"/>
      <c r="SQ2400" s="41"/>
      <c r="SR2400" s="44"/>
      <c r="SS2400" s="51"/>
      <c r="ST2400" s="51"/>
      <c r="SU2400" s="51"/>
      <c r="SV2400" s="13"/>
      <c r="SW2400" s="13"/>
      <c r="SX2400" s="14"/>
      <c r="SY2400" s="14"/>
      <c r="SZ2400" s="41"/>
      <c r="TA2400" s="44"/>
      <c r="TB2400" s="51"/>
      <c r="TC2400" s="51"/>
      <c r="TD2400" s="51"/>
      <c r="TE2400" s="13"/>
      <c r="TF2400" s="13"/>
      <c r="TG2400" s="14"/>
      <c r="TH2400" s="14"/>
      <c r="TI2400" s="41"/>
      <c r="TJ2400" s="44"/>
      <c r="TK2400" s="51"/>
      <c r="TL2400" s="51"/>
      <c r="TM2400" s="51"/>
      <c r="TN2400" s="13"/>
      <c r="TO2400" s="13"/>
      <c r="TP2400" s="14"/>
      <c r="TQ2400" s="14"/>
      <c r="TR2400" s="41"/>
      <c r="TS2400" s="44"/>
      <c r="TT2400" s="51"/>
      <c r="TU2400" s="51"/>
      <c r="TV2400" s="51"/>
      <c r="TW2400" s="13"/>
      <c r="TX2400" s="13"/>
      <c r="TY2400" s="14"/>
      <c r="TZ2400" s="14"/>
      <c r="UA2400" s="41"/>
      <c r="UB2400" s="44"/>
      <c r="UC2400" s="51"/>
      <c r="UD2400" s="51"/>
      <c r="UE2400" s="51"/>
      <c r="UF2400" s="13"/>
      <c r="UG2400" s="13"/>
      <c r="UH2400" s="14"/>
      <c r="UI2400" s="14"/>
      <c r="UJ2400" s="41"/>
      <c r="UK2400" s="44"/>
      <c r="UL2400" s="51"/>
      <c r="UM2400" s="51"/>
      <c r="UN2400" s="51"/>
      <c r="UO2400" s="13"/>
      <c r="UP2400" s="13"/>
      <c r="UQ2400" s="14"/>
      <c r="UR2400" s="14"/>
      <c r="US2400" s="41"/>
      <c r="UT2400" s="44"/>
      <c r="UU2400" s="51"/>
      <c r="UV2400" s="51"/>
      <c r="UW2400" s="51"/>
      <c r="UX2400" s="13"/>
      <c r="UY2400" s="13"/>
      <c r="UZ2400" s="14"/>
      <c r="VA2400" s="14"/>
      <c r="VB2400" s="41"/>
      <c r="VC2400" s="44"/>
      <c r="VD2400" s="51"/>
      <c r="VE2400" s="51"/>
      <c r="VF2400" s="51"/>
      <c r="VG2400" s="13"/>
      <c r="VH2400" s="13"/>
      <c r="VI2400" s="14"/>
      <c r="VJ2400" s="14"/>
      <c r="VK2400" s="41"/>
      <c r="VL2400" s="44"/>
      <c r="VM2400" s="51"/>
      <c r="VN2400" s="51"/>
      <c r="VO2400" s="51"/>
      <c r="VP2400" s="13"/>
      <c r="VQ2400" s="13"/>
      <c r="VR2400" s="14"/>
      <c r="VS2400" s="14"/>
      <c r="VT2400" s="41"/>
      <c r="VU2400" s="44"/>
      <c r="VV2400" s="51"/>
      <c r="VW2400" s="51"/>
      <c r="VX2400" s="51"/>
      <c r="VY2400" s="13"/>
      <c r="VZ2400" s="13"/>
      <c r="WA2400" s="14"/>
      <c r="WB2400" s="14"/>
      <c r="WC2400" s="41"/>
      <c r="WD2400" s="44"/>
      <c r="WE2400" s="51"/>
      <c r="WF2400" s="51"/>
      <c r="WG2400" s="51"/>
      <c r="WH2400" s="13"/>
      <c r="WI2400" s="13"/>
      <c r="WJ2400" s="14"/>
      <c r="WK2400" s="14"/>
      <c r="WL2400" s="41"/>
      <c r="WM2400" s="44"/>
      <c r="WN2400" s="51"/>
      <c r="WO2400" s="51"/>
      <c r="WP2400" s="51"/>
      <c r="WQ2400" s="13"/>
      <c r="WR2400" s="13"/>
      <c r="WS2400" s="14"/>
      <c r="WT2400" s="14"/>
      <c r="WU2400" s="41"/>
      <c r="WV2400" s="44"/>
      <c r="WW2400" s="51"/>
      <c r="WX2400" s="51"/>
      <c r="WY2400" s="51"/>
      <c r="WZ2400" s="13"/>
      <c r="XA2400" s="13"/>
      <c r="XB2400" s="14"/>
      <c r="XC2400" s="14"/>
      <c r="XD2400" s="41"/>
      <c r="XE2400" s="44"/>
      <c r="XF2400" s="51"/>
      <c r="XG2400" s="51"/>
      <c r="XH2400" s="51"/>
      <c r="XI2400" s="13"/>
      <c r="XJ2400" s="13"/>
      <c r="XK2400" s="14"/>
      <c r="XL2400" s="14"/>
      <c r="XM2400" s="41"/>
      <c r="XN2400" s="44"/>
      <c r="XO2400" s="51"/>
      <c r="XP2400" s="51"/>
      <c r="XQ2400" s="51"/>
      <c r="XR2400" s="13"/>
      <c r="XS2400" s="13"/>
      <c r="XT2400" s="14"/>
      <c r="XU2400" s="14"/>
      <c r="XV2400" s="41"/>
      <c r="XW2400" s="44"/>
      <c r="XX2400" s="51"/>
      <c r="XY2400" s="51"/>
      <c r="XZ2400" s="51"/>
      <c r="YA2400" s="13"/>
      <c r="YB2400" s="13"/>
      <c r="YC2400" s="14"/>
      <c r="YD2400" s="14"/>
      <c r="YE2400" s="41"/>
      <c r="YF2400" s="44"/>
      <c r="YG2400" s="51"/>
      <c r="YH2400" s="51"/>
      <c r="YI2400" s="51"/>
      <c r="YJ2400" s="13"/>
      <c r="YK2400" s="13"/>
      <c r="YL2400" s="14"/>
      <c r="YM2400" s="14"/>
      <c r="YN2400" s="41"/>
      <c r="YO2400" s="44"/>
      <c r="YP2400" s="51"/>
      <c r="YQ2400" s="51"/>
      <c r="YR2400" s="51"/>
      <c r="YS2400" s="13"/>
      <c r="YT2400" s="13"/>
      <c r="YU2400" s="14"/>
      <c r="YV2400" s="14"/>
      <c r="YW2400" s="41"/>
      <c r="YX2400" s="44"/>
      <c r="YY2400" s="51"/>
      <c r="YZ2400" s="51"/>
      <c r="ZA2400" s="51"/>
      <c r="ZB2400" s="13"/>
      <c r="ZC2400" s="13"/>
      <c r="ZD2400" s="14"/>
      <c r="ZE2400" s="14"/>
      <c r="ZF2400" s="41"/>
      <c r="ZG2400" s="44"/>
      <c r="ZH2400" s="51"/>
      <c r="ZI2400" s="51"/>
      <c r="ZJ2400" s="51"/>
      <c r="ZK2400" s="13"/>
      <c r="ZL2400" s="13"/>
      <c r="ZM2400" s="14"/>
      <c r="ZN2400" s="14"/>
      <c r="ZO2400" s="41"/>
      <c r="ZP2400" s="44"/>
      <c r="ZQ2400" s="51"/>
      <c r="ZR2400" s="51"/>
      <c r="ZS2400" s="51"/>
      <c r="ZT2400" s="13"/>
      <c r="ZU2400" s="13"/>
      <c r="ZV2400" s="14"/>
      <c r="ZW2400" s="14"/>
      <c r="ZX2400" s="41"/>
      <c r="ZY2400" s="44"/>
      <c r="ZZ2400" s="51"/>
      <c r="AAA2400" s="51"/>
      <c r="AAB2400" s="51"/>
      <c r="AAC2400" s="13"/>
      <c r="AAD2400" s="13"/>
      <c r="AAE2400" s="14"/>
      <c r="AAF2400" s="14"/>
      <c r="AAG2400" s="41"/>
      <c r="AAH2400" s="44"/>
      <c r="AAI2400" s="51"/>
      <c r="AAJ2400" s="51"/>
      <c r="AAK2400" s="51"/>
      <c r="AAL2400" s="13"/>
      <c r="AAM2400" s="13"/>
      <c r="AAN2400" s="14"/>
      <c r="AAO2400" s="14"/>
      <c r="AAP2400" s="41"/>
      <c r="AAQ2400" s="44"/>
      <c r="AAR2400" s="51"/>
      <c r="AAS2400" s="51"/>
      <c r="AAT2400" s="51"/>
      <c r="AAU2400" s="13"/>
      <c r="AAV2400" s="13"/>
      <c r="AAW2400" s="14"/>
      <c r="AAX2400" s="14"/>
      <c r="AAY2400" s="41"/>
      <c r="AAZ2400" s="44"/>
      <c r="ABA2400" s="51"/>
      <c r="ABB2400" s="51"/>
      <c r="ABC2400" s="51"/>
      <c r="ABD2400" s="13"/>
      <c r="ABE2400" s="13"/>
      <c r="ABF2400" s="14"/>
      <c r="ABG2400" s="14"/>
      <c r="ABH2400" s="41"/>
      <c r="ABI2400" s="44"/>
      <c r="ABJ2400" s="51"/>
      <c r="ABK2400" s="51"/>
      <c r="ABL2400" s="51"/>
      <c r="ABM2400" s="13"/>
      <c r="ABN2400" s="13"/>
      <c r="ABO2400" s="14"/>
      <c r="ABP2400" s="14"/>
      <c r="ABQ2400" s="41"/>
      <c r="ABR2400" s="44"/>
      <c r="ABS2400" s="51"/>
      <c r="ABT2400" s="51"/>
      <c r="ABU2400" s="51"/>
      <c r="ABV2400" s="13"/>
      <c r="ABW2400" s="13"/>
      <c r="ABX2400" s="14"/>
      <c r="ABY2400" s="14"/>
      <c r="ABZ2400" s="41"/>
      <c r="ACA2400" s="44"/>
      <c r="ACB2400" s="51"/>
      <c r="ACC2400" s="51"/>
      <c r="ACD2400" s="51"/>
      <c r="ACE2400" s="13"/>
      <c r="ACF2400" s="13"/>
      <c r="ACG2400" s="14"/>
      <c r="ACH2400" s="14"/>
      <c r="ACI2400" s="41"/>
      <c r="ACJ2400" s="44"/>
      <c r="ACK2400" s="51"/>
      <c r="ACL2400" s="51"/>
      <c r="ACM2400" s="51"/>
      <c r="ACN2400" s="13"/>
      <c r="ACO2400" s="13"/>
      <c r="ACP2400" s="14"/>
      <c r="ACQ2400" s="14"/>
      <c r="ACR2400" s="41"/>
      <c r="ACS2400" s="44"/>
      <c r="ACT2400" s="51"/>
      <c r="ACU2400" s="51"/>
      <c r="ACV2400" s="51"/>
      <c r="ACW2400" s="13"/>
      <c r="ACX2400" s="13"/>
      <c r="ACY2400" s="14"/>
      <c r="ACZ2400" s="14"/>
      <c r="ADA2400" s="41"/>
      <c r="ADB2400" s="44"/>
      <c r="ADC2400" s="51"/>
      <c r="ADD2400" s="51"/>
      <c r="ADE2400" s="51"/>
      <c r="ADF2400" s="13"/>
      <c r="ADG2400" s="13"/>
      <c r="ADH2400" s="14"/>
      <c r="ADI2400" s="14"/>
      <c r="ADJ2400" s="41"/>
      <c r="ADK2400" s="44"/>
      <c r="ADL2400" s="51"/>
      <c r="ADM2400" s="51"/>
      <c r="ADN2400" s="51"/>
      <c r="ADO2400" s="13"/>
      <c r="ADP2400" s="13"/>
      <c r="ADQ2400" s="14"/>
      <c r="ADR2400" s="14"/>
      <c r="ADS2400" s="41"/>
      <c r="ADT2400" s="44"/>
      <c r="ADU2400" s="51"/>
      <c r="ADV2400" s="51"/>
      <c r="ADW2400" s="51"/>
      <c r="ADX2400" s="13"/>
      <c r="ADY2400" s="13"/>
      <c r="ADZ2400" s="14"/>
      <c r="AEA2400" s="14"/>
      <c r="AEB2400" s="41"/>
      <c r="AEC2400" s="44"/>
      <c r="AED2400" s="51"/>
      <c r="AEE2400" s="51"/>
      <c r="AEF2400" s="51"/>
      <c r="AEG2400" s="13"/>
      <c r="AEH2400" s="13"/>
      <c r="AEI2400" s="14"/>
      <c r="AEJ2400" s="14"/>
      <c r="AEK2400" s="41"/>
      <c r="AEL2400" s="44"/>
      <c r="AEM2400" s="51"/>
      <c r="AEN2400" s="51"/>
      <c r="AEO2400" s="51"/>
      <c r="AEP2400" s="13"/>
      <c r="AEQ2400" s="13"/>
      <c r="AER2400" s="14"/>
      <c r="AES2400" s="14"/>
      <c r="AET2400" s="41"/>
      <c r="AEU2400" s="44"/>
      <c r="AEV2400" s="51"/>
      <c r="AEW2400" s="51"/>
      <c r="AEX2400" s="51"/>
      <c r="AEY2400" s="13"/>
      <c r="AEZ2400" s="13"/>
      <c r="AFA2400" s="14"/>
      <c r="AFB2400" s="14"/>
      <c r="AFC2400" s="41"/>
      <c r="AFD2400" s="44"/>
      <c r="AFE2400" s="51"/>
      <c r="AFF2400" s="51"/>
      <c r="AFG2400" s="51"/>
      <c r="AFH2400" s="13"/>
      <c r="AFI2400" s="13"/>
      <c r="AFJ2400" s="14"/>
      <c r="AFK2400" s="14"/>
      <c r="AFL2400" s="41"/>
      <c r="AFM2400" s="44"/>
      <c r="AFN2400" s="51"/>
      <c r="AFO2400" s="51"/>
      <c r="AFP2400" s="51"/>
      <c r="AFQ2400" s="13"/>
      <c r="AFR2400" s="13"/>
      <c r="AFS2400" s="14"/>
      <c r="AFT2400" s="14"/>
      <c r="AFU2400" s="41"/>
      <c r="AFV2400" s="44"/>
      <c r="AFW2400" s="51"/>
      <c r="AFX2400" s="51"/>
      <c r="AFY2400" s="51"/>
      <c r="AFZ2400" s="13"/>
      <c r="AGA2400" s="13"/>
      <c r="AGB2400" s="14"/>
      <c r="AGC2400" s="14"/>
      <c r="AGD2400" s="41"/>
      <c r="AGE2400" s="44"/>
      <c r="AGF2400" s="51"/>
      <c r="AGG2400" s="51"/>
      <c r="AGH2400" s="51"/>
      <c r="AGI2400" s="13"/>
      <c r="AGJ2400" s="13"/>
      <c r="AGK2400" s="14"/>
      <c r="AGL2400" s="14"/>
      <c r="AGM2400" s="41"/>
      <c r="AGN2400" s="44"/>
      <c r="AGO2400" s="51"/>
      <c r="AGP2400" s="51"/>
      <c r="AGQ2400" s="51"/>
      <c r="AGR2400" s="13"/>
      <c r="AGS2400" s="13"/>
      <c r="AGT2400" s="14"/>
      <c r="AGU2400" s="14"/>
      <c r="AGV2400" s="41"/>
      <c r="AGW2400" s="44"/>
      <c r="AGX2400" s="51"/>
      <c r="AGY2400" s="51"/>
      <c r="AGZ2400" s="51"/>
      <c r="AHA2400" s="13"/>
      <c r="AHB2400" s="13"/>
      <c r="AHC2400" s="14"/>
      <c r="AHD2400" s="14"/>
      <c r="AHE2400" s="41"/>
      <c r="AHF2400" s="44"/>
      <c r="AHG2400" s="51"/>
      <c r="AHH2400" s="51"/>
      <c r="AHI2400" s="51"/>
      <c r="AHJ2400" s="13"/>
      <c r="AHK2400" s="13"/>
      <c r="AHL2400" s="14"/>
      <c r="AHM2400" s="14"/>
      <c r="AHN2400" s="41"/>
      <c r="AHO2400" s="44"/>
      <c r="AHP2400" s="51"/>
      <c r="AHQ2400" s="51"/>
      <c r="AHR2400" s="51"/>
      <c r="AHS2400" s="13"/>
      <c r="AHT2400" s="13"/>
      <c r="AHU2400" s="14"/>
      <c r="AHV2400" s="14"/>
      <c r="AHW2400" s="41"/>
      <c r="AHX2400" s="44"/>
      <c r="AHY2400" s="51"/>
      <c r="AHZ2400" s="51"/>
      <c r="AIA2400" s="51"/>
      <c r="AIB2400" s="13"/>
      <c r="AIC2400" s="13"/>
      <c r="AID2400" s="14"/>
      <c r="AIE2400" s="14"/>
      <c r="AIF2400" s="41"/>
      <c r="AIG2400" s="44"/>
      <c r="AIH2400" s="51"/>
      <c r="AII2400" s="51"/>
      <c r="AIJ2400" s="51"/>
      <c r="AIK2400" s="13"/>
      <c r="AIL2400" s="13"/>
      <c r="AIM2400" s="14"/>
      <c r="AIN2400" s="14"/>
      <c r="AIO2400" s="41"/>
      <c r="AIP2400" s="44"/>
      <c r="AIQ2400" s="51"/>
      <c r="AIR2400" s="51"/>
      <c r="AIS2400" s="51"/>
      <c r="AIT2400" s="13"/>
      <c r="AIU2400" s="13"/>
      <c r="AIV2400" s="14"/>
      <c r="AIW2400" s="14"/>
      <c r="AIX2400" s="41"/>
      <c r="AIY2400" s="44"/>
      <c r="AIZ2400" s="51"/>
      <c r="AJA2400" s="51"/>
      <c r="AJB2400" s="51"/>
      <c r="AJC2400" s="13"/>
      <c r="AJD2400" s="13"/>
      <c r="AJE2400" s="14"/>
      <c r="AJF2400" s="14"/>
      <c r="AJG2400" s="41"/>
      <c r="AJH2400" s="44"/>
      <c r="AJI2400" s="51"/>
      <c r="AJJ2400" s="51"/>
      <c r="AJK2400" s="51"/>
      <c r="AJL2400" s="13"/>
      <c r="AJM2400" s="13"/>
      <c r="AJN2400" s="14"/>
      <c r="AJO2400" s="14"/>
      <c r="AJP2400" s="41"/>
      <c r="AJQ2400" s="44"/>
      <c r="AJR2400" s="51"/>
      <c r="AJS2400" s="51"/>
      <c r="AJT2400" s="51"/>
      <c r="AJU2400" s="13"/>
      <c r="AJV2400" s="13"/>
      <c r="AJW2400" s="14"/>
      <c r="AJX2400" s="14"/>
      <c r="AJY2400" s="41"/>
      <c r="AJZ2400" s="44"/>
      <c r="AKA2400" s="51"/>
      <c r="AKB2400" s="51"/>
      <c r="AKC2400" s="51"/>
      <c r="AKD2400" s="13"/>
      <c r="AKE2400" s="13"/>
      <c r="AKF2400" s="14"/>
      <c r="AKG2400" s="14"/>
      <c r="AKH2400" s="41"/>
      <c r="AKI2400" s="44"/>
      <c r="AKJ2400" s="51"/>
      <c r="AKK2400" s="51"/>
      <c r="AKL2400" s="51"/>
      <c r="AKM2400" s="13"/>
      <c r="AKN2400" s="13"/>
      <c r="AKO2400" s="14"/>
      <c r="AKP2400" s="14"/>
      <c r="AKQ2400" s="41"/>
      <c r="AKR2400" s="44"/>
      <c r="AKS2400" s="51"/>
      <c r="AKT2400" s="51"/>
      <c r="AKU2400" s="51"/>
      <c r="AKV2400" s="13"/>
      <c r="AKW2400" s="13"/>
      <c r="AKX2400" s="14"/>
      <c r="AKY2400" s="14"/>
      <c r="AKZ2400" s="41"/>
      <c r="ALA2400" s="44"/>
      <c r="ALB2400" s="51"/>
      <c r="ALC2400" s="51"/>
      <c r="ALD2400" s="51"/>
      <c r="ALE2400" s="13"/>
      <c r="ALF2400" s="13"/>
      <c r="ALG2400" s="14"/>
      <c r="ALH2400" s="14"/>
      <c r="ALI2400" s="41"/>
      <c r="ALJ2400" s="44"/>
      <c r="ALK2400" s="51"/>
      <c r="ALL2400" s="51"/>
      <c r="ALM2400" s="51"/>
      <c r="ALN2400" s="13"/>
      <c r="ALO2400" s="13"/>
      <c r="ALP2400" s="14"/>
      <c r="ALQ2400" s="14"/>
      <c r="ALR2400" s="41"/>
      <c r="ALS2400" s="44"/>
      <c r="ALT2400" s="51"/>
      <c r="ALU2400" s="51"/>
      <c r="ALV2400" s="51"/>
      <c r="ALW2400" s="13"/>
      <c r="ALX2400" s="13"/>
      <c r="ALY2400" s="14"/>
      <c r="ALZ2400" s="14"/>
      <c r="AMA2400" s="41"/>
      <c r="AMB2400" s="44"/>
      <c r="AMC2400" s="51"/>
      <c r="AMD2400" s="51"/>
      <c r="AME2400" s="51"/>
      <c r="AMF2400" s="13"/>
      <c r="AMG2400" s="13"/>
      <c r="AMH2400" s="14"/>
      <c r="AMI2400" s="14"/>
      <c r="AMJ2400" s="41"/>
      <c r="AMK2400" s="44"/>
      <c r="AML2400" s="51"/>
      <c r="AMM2400" s="51"/>
      <c r="AMN2400" s="51"/>
      <c r="AMO2400" s="13"/>
      <c r="AMP2400" s="13"/>
      <c r="AMQ2400" s="14"/>
      <c r="AMR2400" s="14"/>
      <c r="AMS2400" s="41"/>
      <c r="AMT2400" s="44"/>
      <c r="AMU2400" s="51"/>
      <c r="AMV2400" s="51"/>
      <c r="AMW2400" s="51"/>
      <c r="AMX2400" s="13"/>
      <c r="AMY2400" s="13"/>
      <c r="AMZ2400" s="14"/>
      <c r="ANA2400" s="14"/>
      <c r="ANB2400" s="41"/>
      <c r="ANC2400" s="44"/>
      <c r="AND2400" s="51"/>
      <c r="ANE2400" s="51"/>
      <c r="ANF2400" s="51"/>
      <c r="ANG2400" s="13"/>
      <c r="ANH2400" s="13"/>
      <c r="ANI2400" s="14"/>
      <c r="ANJ2400" s="14"/>
      <c r="ANK2400" s="41"/>
      <c r="ANL2400" s="44"/>
      <c r="ANM2400" s="51"/>
      <c r="ANN2400" s="51"/>
      <c r="ANO2400" s="51"/>
      <c r="ANP2400" s="13"/>
      <c r="ANQ2400" s="13"/>
      <c r="ANR2400" s="14"/>
      <c r="ANS2400" s="14"/>
      <c r="ANT2400" s="41"/>
      <c r="ANU2400" s="44"/>
      <c r="ANV2400" s="51"/>
      <c r="ANW2400" s="51"/>
      <c r="ANX2400" s="51"/>
      <c r="ANY2400" s="13"/>
      <c r="ANZ2400" s="13"/>
      <c r="AOA2400" s="14"/>
      <c r="AOB2400" s="14"/>
      <c r="AOC2400" s="41"/>
      <c r="AOD2400" s="44"/>
      <c r="AOE2400" s="51"/>
      <c r="AOF2400" s="51"/>
      <c r="AOG2400" s="51"/>
      <c r="AOH2400" s="13"/>
      <c r="AOI2400" s="13"/>
      <c r="AOJ2400" s="14"/>
      <c r="AOK2400" s="14"/>
      <c r="AOL2400" s="41"/>
      <c r="AOM2400" s="44"/>
      <c r="AON2400" s="51"/>
      <c r="AOO2400" s="51"/>
      <c r="AOP2400" s="51"/>
      <c r="AOQ2400" s="13"/>
      <c r="AOR2400" s="13"/>
      <c r="AOS2400" s="14"/>
      <c r="AOT2400" s="14"/>
      <c r="AOU2400" s="41"/>
      <c r="AOV2400" s="44"/>
      <c r="AOW2400" s="51"/>
      <c r="AOX2400" s="51"/>
      <c r="AOY2400" s="51"/>
      <c r="AOZ2400" s="13"/>
      <c r="APA2400" s="13"/>
      <c r="APB2400" s="14"/>
      <c r="APC2400" s="14"/>
      <c r="APD2400" s="41"/>
      <c r="APE2400" s="44"/>
      <c r="APF2400" s="51"/>
      <c r="APG2400" s="51"/>
      <c r="APH2400" s="51"/>
      <c r="API2400" s="13"/>
      <c r="APJ2400" s="13"/>
      <c r="APK2400" s="14"/>
      <c r="APL2400" s="14"/>
      <c r="APM2400" s="41"/>
      <c r="APN2400" s="44"/>
      <c r="APO2400" s="51"/>
      <c r="APP2400" s="51"/>
      <c r="APQ2400" s="51"/>
      <c r="APR2400" s="13"/>
      <c r="APS2400" s="13"/>
      <c r="APT2400" s="14"/>
      <c r="APU2400" s="14"/>
      <c r="APV2400" s="41"/>
      <c r="APW2400" s="44"/>
      <c r="APX2400" s="51"/>
      <c r="APY2400" s="51"/>
      <c r="APZ2400" s="51"/>
      <c r="AQA2400" s="13"/>
      <c r="AQB2400" s="13"/>
      <c r="AQC2400" s="14"/>
      <c r="AQD2400" s="14"/>
      <c r="AQE2400" s="41"/>
      <c r="AQF2400" s="44"/>
      <c r="AQG2400" s="51"/>
      <c r="AQH2400" s="51"/>
      <c r="AQI2400" s="51"/>
      <c r="AQJ2400" s="13"/>
      <c r="AQK2400" s="13"/>
      <c r="AQL2400" s="14"/>
      <c r="AQM2400" s="14"/>
      <c r="AQN2400" s="41"/>
      <c r="AQO2400" s="44"/>
      <c r="AQP2400" s="51"/>
      <c r="AQQ2400" s="51"/>
      <c r="AQR2400" s="51"/>
      <c r="AQS2400" s="13"/>
      <c r="AQT2400" s="13"/>
      <c r="AQU2400" s="14"/>
      <c r="AQV2400" s="14"/>
      <c r="AQW2400" s="41"/>
      <c r="AQX2400" s="44"/>
      <c r="AQY2400" s="51"/>
      <c r="AQZ2400" s="51"/>
      <c r="ARA2400" s="51"/>
      <c r="ARB2400" s="13"/>
      <c r="ARC2400" s="13"/>
      <c r="ARD2400" s="14"/>
      <c r="ARE2400" s="14"/>
      <c r="ARF2400" s="41"/>
      <c r="ARG2400" s="44"/>
      <c r="ARH2400" s="51"/>
      <c r="ARI2400" s="51"/>
      <c r="ARJ2400" s="51"/>
      <c r="ARK2400" s="13"/>
      <c r="ARL2400" s="13"/>
      <c r="ARM2400" s="14"/>
      <c r="ARN2400" s="14"/>
      <c r="ARO2400" s="41"/>
      <c r="ARP2400" s="44"/>
      <c r="ARQ2400" s="51"/>
      <c r="ARR2400" s="51"/>
      <c r="ARS2400" s="51"/>
      <c r="ART2400" s="13"/>
      <c r="ARU2400" s="13"/>
      <c r="ARV2400" s="14"/>
      <c r="ARW2400" s="14"/>
      <c r="ARX2400" s="41"/>
      <c r="ARY2400" s="44"/>
      <c r="ARZ2400" s="51"/>
      <c r="ASA2400" s="51"/>
      <c r="ASB2400" s="51"/>
      <c r="ASC2400" s="13"/>
      <c r="ASD2400" s="13"/>
      <c r="ASE2400" s="14"/>
      <c r="ASF2400" s="14"/>
      <c r="ASG2400" s="41"/>
      <c r="ASH2400" s="44"/>
      <c r="ASI2400" s="51"/>
      <c r="ASJ2400" s="51"/>
      <c r="ASK2400" s="51"/>
      <c r="ASL2400" s="13"/>
      <c r="ASM2400" s="13"/>
      <c r="ASN2400" s="14"/>
      <c r="ASO2400" s="14"/>
      <c r="ASP2400" s="41"/>
      <c r="ASQ2400" s="44"/>
      <c r="ASR2400" s="51"/>
      <c r="ASS2400" s="51"/>
      <c r="AST2400" s="51"/>
      <c r="ASU2400" s="13"/>
      <c r="ASV2400" s="13"/>
      <c r="ASW2400" s="14"/>
      <c r="ASX2400" s="14"/>
      <c r="ASY2400" s="41"/>
      <c r="ASZ2400" s="44"/>
      <c r="ATA2400" s="51"/>
      <c r="ATB2400" s="51"/>
      <c r="ATC2400" s="51"/>
      <c r="ATD2400" s="13"/>
      <c r="ATE2400" s="13"/>
      <c r="ATF2400" s="14"/>
      <c r="ATG2400" s="14"/>
      <c r="ATH2400" s="41"/>
      <c r="ATI2400" s="44"/>
      <c r="ATJ2400" s="51"/>
      <c r="ATK2400" s="51"/>
      <c r="ATL2400" s="51"/>
      <c r="ATM2400" s="13"/>
      <c r="ATN2400" s="13"/>
      <c r="ATO2400" s="14"/>
      <c r="ATP2400" s="14"/>
      <c r="ATQ2400" s="41"/>
      <c r="ATR2400" s="44"/>
      <c r="ATS2400" s="51"/>
      <c r="ATT2400" s="51"/>
      <c r="ATU2400" s="51"/>
      <c r="ATV2400" s="13"/>
      <c r="ATW2400" s="13"/>
      <c r="ATX2400" s="14"/>
      <c r="ATY2400" s="14"/>
      <c r="ATZ2400" s="41"/>
      <c r="AUA2400" s="44"/>
      <c r="AUB2400" s="51"/>
      <c r="AUC2400" s="51"/>
      <c r="AUD2400" s="51"/>
      <c r="AUE2400" s="13"/>
      <c r="AUF2400" s="13"/>
      <c r="AUG2400" s="14"/>
      <c r="AUH2400" s="14"/>
      <c r="AUI2400" s="41"/>
      <c r="AUJ2400" s="44"/>
      <c r="AUK2400" s="51"/>
      <c r="AUL2400" s="51"/>
      <c r="AUM2400" s="51"/>
      <c r="AUN2400" s="13"/>
      <c r="AUO2400" s="13"/>
      <c r="AUP2400" s="14"/>
      <c r="AUQ2400" s="14"/>
      <c r="AUR2400" s="41"/>
      <c r="AUS2400" s="44"/>
      <c r="AUT2400" s="51"/>
      <c r="AUU2400" s="51"/>
      <c r="AUV2400" s="51"/>
      <c r="AUW2400" s="13"/>
      <c r="AUX2400" s="13"/>
      <c r="AUY2400" s="14"/>
      <c r="AUZ2400" s="14"/>
      <c r="AVA2400" s="41"/>
      <c r="AVB2400" s="44"/>
      <c r="AVC2400" s="51"/>
      <c r="AVD2400" s="51"/>
      <c r="AVE2400" s="51"/>
      <c r="AVF2400" s="13"/>
      <c r="AVG2400" s="13"/>
      <c r="AVH2400" s="14"/>
      <c r="AVI2400" s="14"/>
      <c r="AVJ2400" s="41"/>
      <c r="AVK2400" s="44"/>
      <c r="AVL2400" s="51"/>
      <c r="AVM2400" s="51"/>
      <c r="AVN2400" s="51"/>
      <c r="AVO2400" s="13"/>
      <c r="AVP2400" s="13"/>
      <c r="AVQ2400" s="14"/>
      <c r="AVR2400" s="14"/>
      <c r="AVS2400" s="41"/>
      <c r="AVT2400" s="44"/>
      <c r="AVU2400" s="51"/>
      <c r="AVV2400" s="51"/>
      <c r="AVW2400" s="51"/>
      <c r="AVX2400" s="13"/>
      <c r="AVY2400" s="13"/>
      <c r="AVZ2400" s="14"/>
      <c r="AWA2400" s="14"/>
      <c r="AWB2400" s="41"/>
      <c r="AWC2400" s="44"/>
      <c r="AWD2400" s="51"/>
      <c r="AWE2400" s="51"/>
      <c r="AWF2400" s="51"/>
      <c r="AWG2400" s="13"/>
      <c r="AWH2400" s="13"/>
      <c r="AWI2400" s="14"/>
      <c r="AWJ2400" s="14"/>
      <c r="AWK2400" s="41"/>
      <c r="AWL2400" s="44"/>
      <c r="AWM2400" s="51"/>
      <c r="AWN2400" s="51"/>
      <c r="AWO2400" s="51"/>
      <c r="AWP2400" s="13"/>
      <c r="AWQ2400" s="13"/>
      <c r="AWR2400" s="14"/>
      <c r="AWS2400" s="14"/>
      <c r="AWT2400" s="41"/>
      <c r="AWU2400" s="44"/>
      <c r="AWV2400" s="51"/>
      <c r="AWW2400" s="51"/>
      <c r="AWX2400" s="51"/>
      <c r="AWY2400" s="13"/>
      <c r="AWZ2400" s="13"/>
      <c r="AXA2400" s="14"/>
      <c r="AXB2400" s="14"/>
      <c r="AXC2400" s="41"/>
      <c r="AXD2400" s="44"/>
      <c r="AXE2400" s="51"/>
      <c r="AXF2400" s="51"/>
      <c r="AXG2400" s="51"/>
      <c r="AXH2400" s="13"/>
      <c r="AXI2400" s="13"/>
      <c r="AXJ2400" s="14"/>
      <c r="AXK2400" s="14"/>
      <c r="AXL2400" s="41"/>
      <c r="AXM2400" s="44"/>
      <c r="AXN2400" s="51"/>
      <c r="AXO2400" s="51"/>
      <c r="AXP2400" s="51"/>
      <c r="AXQ2400" s="13"/>
      <c r="AXR2400" s="13"/>
      <c r="AXS2400" s="14"/>
      <c r="AXT2400" s="14"/>
      <c r="AXU2400" s="41"/>
      <c r="AXV2400" s="44"/>
      <c r="AXW2400" s="51"/>
      <c r="AXX2400" s="51"/>
      <c r="AXY2400" s="51"/>
      <c r="AXZ2400" s="13"/>
      <c r="AYA2400" s="13"/>
      <c r="AYB2400" s="14"/>
      <c r="AYC2400" s="14"/>
      <c r="AYD2400" s="41"/>
      <c r="AYE2400" s="44"/>
      <c r="AYF2400" s="51"/>
      <c r="AYG2400" s="51"/>
      <c r="AYH2400" s="51"/>
      <c r="AYI2400" s="13"/>
      <c r="AYJ2400" s="13"/>
      <c r="AYK2400" s="14"/>
      <c r="AYL2400" s="14"/>
      <c r="AYM2400" s="41"/>
      <c r="AYN2400" s="44"/>
      <c r="AYO2400" s="51"/>
      <c r="AYP2400" s="51"/>
      <c r="AYQ2400" s="51"/>
      <c r="AYR2400" s="13"/>
      <c r="AYS2400" s="13"/>
      <c r="AYT2400" s="14"/>
      <c r="AYU2400" s="14"/>
      <c r="AYV2400" s="41"/>
      <c r="AYW2400" s="44"/>
      <c r="AYX2400" s="51"/>
      <c r="AYY2400" s="51"/>
      <c r="AYZ2400" s="51"/>
      <c r="AZA2400" s="13"/>
      <c r="AZB2400" s="13"/>
      <c r="AZC2400" s="14"/>
      <c r="AZD2400" s="14"/>
      <c r="AZE2400" s="41"/>
      <c r="AZF2400" s="44"/>
      <c r="AZG2400" s="51"/>
      <c r="AZH2400" s="51"/>
      <c r="AZI2400" s="51"/>
      <c r="AZJ2400" s="13"/>
      <c r="AZK2400" s="13"/>
      <c r="AZL2400" s="14"/>
      <c r="AZM2400" s="14"/>
      <c r="AZN2400" s="41"/>
      <c r="AZO2400" s="44"/>
      <c r="AZP2400" s="51"/>
      <c r="AZQ2400" s="51"/>
      <c r="AZR2400" s="51"/>
      <c r="AZS2400" s="13"/>
      <c r="AZT2400" s="13"/>
      <c r="AZU2400" s="14"/>
      <c r="AZV2400" s="14"/>
      <c r="AZW2400" s="41"/>
      <c r="AZX2400" s="44"/>
      <c r="AZY2400" s="51"/>
      <c r="AZZ2400" s="51"/>
      <c r="BAA2400" s="51"/>
      <c r="BAB2400" s="13"/>
      <c r="BAC2400" s="13"/>
      <c r="BAD2400" s="14"/>
      <c r="BAE2400" s="14"/>
      <c r="BAF2400" s="41"/>
      <c r="BAG2400" s="44"/>
      <c r="BAH2400" s="51"/>
      <c r="BAI2400" s="51"/>
      <c r="BAJ2400" s="51"/>
      <c r="BAK2400" s="13"/>
      <c r="BAL2400" s="13"/>
      <c r="BAM2400" s="14"/>
      <c r="BAN2400" s="14"/>
      <c r="BAO2400" s="41"/>
      <c r="BAP2400" s="44"/>
      <c r="BAQ2400" s="51"/>
      <c r="BAR2400" s="51"/>
      <c r="BAS2400" s="51"/>
      <c r="BAT2400" s="13"/>
      <c r="BAU2400" s="13"/>
      <c r="BAV2400" s="14"/>
      <c r="BAW2400" s="14"/>
      <c r="BAX2400" s="41"/>
      <c r="BAY2400" s="44"/>
      <c r="BAZ2400" s="51"/>
      <c r="BBA2400" s="51"/>
      <c r="BBB2400" s="51"/>
      <c r="BBC2400" s="13"/>
      <c r="BBD2400" s="13"/>
      <c r="BBE2400" s="14"/>
      <c r="BBF2400" s="14"/>
      <c r="BBG2400" s="41"/>
      <c r="BBH2400" s="44"/>
      <c r="BBI2400" s="51"/>
      <c r="BBJ2400" s="51"/>
      <c r="BBK2400" s="51"/>
      <c r="BBL2400" s="13"/>
      <c r="BBM2400" s="13"/>
      <c r="BBN2400" s="14"/>
      <c r="BBO2400" s="14"/>
      <c r="BBP2400" s="41"/>
      <c r="BBQ2400" s="44"/>
      <c r="BBR2400" s="51"/>
      <c r="BBS2400" s="51"/>
      <c r="BBT2400" s="51"/>
      <c r="BBU2400" s="13"/>
      <c r="BBV2400" s="13"/>
      <c r="BBW2400" s="14"/>
      <c r="BBX2400" s="14"/>
      <c r="BBY2400" s="41"/>
      <c r="BBZ2400" s="44"/>
      <c r="BCA2400" s="51"/>
      <c r="BCB2400" s="51"/>
      <c r="BCC2400" s="51"/>
      <c r="BCD2400" s="13"/>
      <c r="BCE2400" s="13"/>
      <c r="BCF2400" s="14"/>
      <c r="BCG2400" s="14"/>
      <c r="BCH2400" s="41"/>
      <c r="BCI2400" s="44"/>
      <c r="BCJ2400" s="51"/>
      <c r="BCK2400" s="51"/>
      <c r="BCL2400" s="51"/>
      <c r="BCM2400" s="13"/>
      <c r="BCN2400" s="13"/>
      <c r="BCO2400" s="14"/>
      <c r="BCP2400" s="14"/>
      <c r="BCQ2400" s="41"/>
      <c r="BCR2400" s="44"/>
      <c r="BCS2400" s="51"/>
      <c r="BCT2400" s="51"/>
      <c r="BCU2400" s="51"/>
      <c r="BCV2400" s="13"/>
      <c r="BCW2400" s="13"/>
      <c r="BCX2400" s="14"/>
      <c r="BCY2400" s="14"/>
      <c r="BCZ2400" s="41"/>
      <c r="BDA2400" s="44"/>
      <c r="BDB2400" s="51"/>
      <c r="BDC2400" s="51"/>
      <c r="BDD2400" s="51"/>
      <c r="BDE2400" s="13"/>
      <c r="BDF2400" s="13"/>
      <c r="BDG2400" s="14"/>
      <c r="BDH2400" s="14"/>
      <c r="BDI2400" s="41"/>
      <c r="BDJ2400" s="44"/>
      <c r="BDK2400" s="51"/>
      <c r="BDL2400" s="51"/>
      <c r="BDM2400" s="51"/>
      <c r="BDN2400" s="13"/>
      <c r="BDO2400" s="13"/>
      <c r="BDP2400" s="14"/>
      <c r="BDQ2400" s="14"/>
      <c r="BDR2400" s="41"/>
      <c r="BDS2400" s="44"/>
      <c r="BDT2400" s="51"/>
      <c r="BDU2400" s="51"/>
      <c r="BDV2400" s="51"/>
      <c r="BDW2400" s="13"/>
      <c r="BDX2400" s="13"/>
      <c r="BDY2400" s="14"/>
      <c r="BDZ2400" s="14"/>
      <c r="BEA2400" s="41"/>
      <c r="BEB2400" s="44"/>
      <c r="BEC2400" s="51"/>
      <c r="BED2400" s="51"/>
      <c r="BEE2400" s="51"/>
      <c r="BEF2400" s="13"/>
      <c r="BEG2400" s="13"/>
      <c r="BEH2400" s="14"/>
      <c r="BEI2400" s="14"/>
      <c r="BEJ2400" s="41"/>
      <c r="BEK2400" s="44"/>
      <c r="BEL2400" s="51"/>
      <c r="BEM2400" s="51"/>
      <c r="BEN2400" s="51"/>
      <c r="BEO2400" s="13"/>
      <c r="BEP2400" s="13"/>
      <c r="BEQ2400" s="14"/>
      <c r="BER2400" s="14"/>
      <c r="BES2400" s="41"/>
      <c r="BET2400" s="44"/>
      <c r="BEU2400" s="51"/>
      <c r="BEV2400" s="51"/>
      <c r="BEW2400" s="51"/>
      <c r="BEX2400" s="13"/>
      <c r="BEY2400" s="13"/>
      <c r="BEZ2400" s="14"/>
      <c r="BFA2400" s="14"/>
      <c r="BFB2400" s="41"/>
      <c r="BFC2400" s="44"/>
      <c r="BFD2400" s="51"/>
      <c r="BFE2400" s="51"/>
      <c r="BFF2400" s="51"/>
      <c r="BFG2400" s="13"/>
      <c r="BFH2400" s="13"/>
      <c r="BFI2400" s="14"/>
      <c r="BFJ2400" s="14"/>
      <c r="BFK2400" s="41"/>
      <c r="BFL2400" s="44"/>
      <c r="BFM2400" s="51"/>
      <c r="BFN2400" s="51"/>
      <c r="BFO2400" s="51"/>
      <c r="BFP2400" s="13"/>
      <c r="BFQ2400" s="13"/>
      <c r="BFR2400" s="14"/>
      <c r="BFS2400" s="14"/>
      <c r="BFT2400" s="41"/>
      <c r="BFU2400" s="44"/>
      <c r="BFV2400" s="51"/>
      <c r="BFW2400" s="51"/>
      <c r="BFX2400" s="51"/>
      <c r="BFY2400" s="13"/>
      <c r="BFZ2400" s="13"/>
      <c r="BGA2400" s="14"/>
      <c r="BGB2400" s="14"/>
      <c r="BGC2400" s="41"/>
      <c r="BGD2400" s="44"/>
      <c r="BGE2400" s="51"/>
      <c r="BGF2400" s="51"/>
      <c r="BGG2400" s="51"/>
      <c r="BGH2400" s="13"/>
      <c r="BGI2400" s="13"/>
      <c r="BGJ2400" s="14"/>
      <c r="BGK2400" s="14"/>
      <c r="BGL2400" s="41"/>
      <c r="BGM2400" s="44"/>
      <c r="BGN2400" s="51"/>
      <c r="BGO2400" s="51"/>
      <c r="BGP2400" s="51"/>
      <c r="BGQ2400" s="13"/>
      <c r="BGR2400" s="13"/>
      <c r="BGS2400" s="14"/>
      <c r="BGT2400" s="14"/>
      <c r="BGU2400" s="41"/>
      <c r="BGV2400" s="44"/>
      <c r="BGW2400" s="51"/>
      <c r="BGX2400" s="51"/>
      <c r="BGY2400" s="51"/>
      <c r="BGZ2400" s="13"/>
      <c r="BHA2400" s="13"/>
      <c r="BHB2400" s="14"/>
      <c r="BHC2400" s="14"/>
      <c r="BHD2400" s="41"/>
      <c r="BHE2400" s="44"/>
      <c r="BHF2400" s="51"/>
      <c r="BHG2400" s="51"/>
      <c r="BHH2400" s="51"/>
      <c r="BHI2400" s="13"/>
      <c r="BHJ2400" s="13"/>
      <c r="BHK2400" s="14"/>
      <c r="BHL2400" s="14"/>
      <c r="BHM2400" s="41"/>
      <c r="BHN2400" s="44"/>
      <c r="BHO2400" s="51"/>
      <c r="BHP2400" s="51"/>
      <c r="BHQ2400" s="51"/>
      <c r="BHR2400" s="13"/>
      <c r="BHS2400" s="13"/>
      <c r="BHT2400" s="14"/>
      <c r="BHU2400" s="14"/>
      <c r="BHV2400" s="41"/>
      <c r="BHW2400" s="44"/>
      <c r="BHX2400" s="51"/>
      <c r="BHY2400" s="51"/>
      <c r="BHZ2400" s="51"/>
      <c r="BIA2400" s="13"/>
      <c r="BIB2400" s="13"/>
      <c r="BIC2400" s="14"/>
      <c r="BID2400" s="14"/>
      <c r="BIE2400" s="41"/>
      <c r="BIF2400" s="44"/>
      <c r="BIG2400" s="51"/>
      <c r="BIH2400" s="51"/>
      <c r="BII2400" s="51"/>
      <c r="BIJ2400" s="13"/>
      <c r="BIK2400" s="13"/>
      <c r="BIL2400" s="14"/>
      <c r="BIM2400" s="14"/>
      <c r="BIN2400" s="41"/>
      <c r="BIO2400" s="44"/>
      <c r="BIP2400" s="51"/>
      <c r="BIQ2400" s="51"/>
      <c r="BIR2400" s="51"/>
      <c r="BIS2400" s="13"/>
      <c r="BIT2400" s="13"/>
      <c r="BIU2400" s="14"/>
      <c r="BIV2400" s="14"/>
      <c r="BIW2400" s="41"/>
      <c r="BIX2400" s="44"/>
      <c r="BIY2400" s="51"/>
      <c r="BIZ2400" s="51"/>
      <c r="BJA2400" s="51"/>
      <c r="BJB2400" s="13"/>
      <c r="BJC2400" s="13"/>
      <c r="BJD2400" s="14"/>
      <c r="BJE2400" s="14"/>
      <c r="BJF2400" s="41"/>
      <c r="BJG2400" s="44"/>
      <c r="BJH2400" s="51"/>
      <c r="BJI2400" s="51"/>
      <c r="BJJ2400" s="51"/>
      <c r="BJK2400" s="13"/>
      <c r="BJL2400" s="13"/>
      <c r="BJM2400" s="14"/>
      <c r="BJN2400" s="14"/>
      <c r="BJO2400" s="41"/>
      <c r="BJP2400" s="44"/>
      <c r="BJQ2400" s="51"/>
      <c r="BJR2400" s="51"/>
      <c r="BJS2400" s="51"/>
      <c r="BJT2400" s="13"/>
      <c r="BJU2400" s="13"/>
      <c r="BJV2400" s="14"/>
      <c r="BJW2400" s="14"/>
      <c r="BJX2400" s="41"/>
      <c r="BJY2400" s="44"/>
      <c r="BJZ2400" s="51"/>
      <c r="BKA2400" s="51"/>
      <c r="BKB2400" s="51"/>
      <c r="BKC2400" s="13"/>
      <c r="BKD2400" s="13"/>
      <c r="BKE2400" s="14"/>
      <c r="BKF2400" s="14"/>
      <c r="BKG2400" s="41"/>
      <c r="BKH2400" s="44"/>
      <c r="BKI2400" s="51"/>
      <c r="BKJ2400" s="51"/>
      <c r="BKK2400" s="51"/>
      <c r="BKL2400" s="13"/>
      <c r="BKM2400" s="13"/>
      <c r="BKN2400" s="14"/>
      <c r="BKO2400" s="14"/>
      <c r="BKP2400" s="41"/>
      <c r="BKQ2400" s="44"/>
      <c r="BKR2400" s="51"/>
      <c r="BKS2400" s="51"/>
      <c r="BKT2400" s="51"/>
      <c r="BKU2400" s="13"/>
      <c r="BKV2400" s="13"/>
      <c r="BKW2400" s="14"/>
      <c r="BKX2400" s="14"/>
      <c r="BKY2400" s="41"/>
      <c r="BKZ2400" s="44"/>
      <c r="BLA2400" s="51"/>
      <c r="BLB2400" s="51"/>
      <c r="BLC2400" s="51"/>
      <c r="BLD2400" s="13"/>
      <c r="BLE2400" s="13"/>
      <c r="BLF2400" s="14"/>
      <c r="BLG2400" s="14"/>
      <c r="BLH2400" s="41"/>
      <c r="BLI2400" s="44"/>
      <c r="BLJ2400" s="51"/>
      <c r="BLK2400" s="51"/>
      <c r="BLL2400" s="51"/>
      <c r="BLM2400" s="13"/>
      <c r="BLN2400" s="13"/>
      <c r="BLO2400" s="14"/>
      <c r="BLP2400" s="14"/>
      <c r="BLQ2400" s="41"/>
      <c r="BLR2400" s="44"/>
      <c r="BLS2400" s="51"/>
      <c r="BLT2400" s="51"/>
      <c r="BLU2400" s="51"/>
      <c r="BLV2400" s="13"/>
      <c r="BLW2400" s="13"/>
      <c r="BLX2400" s="14"/>
      <c r="BLY2400" s="14"/>
      <c r="BLZ2400" s="41"/>
      <c r="BMA2400" s="44"/>
      <c r="BMB2400" s="51"/>
      <c r="BMC2400" s="51"/>
      <c r="BMD2400" s="51"/>
      <c r="BME2400" s="13"/>
      <c r="BMF2400" s="13"/>
      <c r="BMG2400" s="14"/>
      <c r="BMH2400" s="14"/>
      <c r="BMI2400" s="41"/>
      <c r="BMJ2400" s="44"/>
      <c r="BMK2400" s="51"/>
      <c r="BML2400" s="51"/>
      <c r="BMM2400" s="51"/>
      <c r="BMN2400" s="13"/>
      <c r="BMO2400" s="13"/>
      <c r="BMP2400" s="14"/>
      <c r="BMQ2400" s="14"/>
      <c r="BMR2400" s="41"/>
      <c r="BMS2400" s="44"/>
      <c r="BMT2400" s="51"/>
      <c r="BMU2400" s="51"/>
      <c r="BMV2400" s="51"/>
      <c r="BMW2400" s="13"/>
      <c r="BMX2400" s="13"/>
      <c r="BMY2400" s="14"/>
      <c r="BMZ2400" s="14"/>
      <c r="BNA2400" s="41"/>
      <c r="BNB2400" s="44"/>
      <c r="BNC2400" s="51"/>
      <c r="BND2400" s="51"/>
      <c r="BNE2400" s="51"/>
      <c r="BNF2400" s="13"/>
      <c r="BNG2400" s="13"/>
      <c r="BNH2400" s="14"/>
      <c r="BNI2400" s="14"/>
      <c r="BNJ2400" s="41"/>
      <c r="BNK2400" s="44"/>
      <c r="BNL2400" s="51"/>
      <c r="BNM2400" s="51"/>
      <c r="BNN2400" s="51"/>
      <c r="BNO2400" s="13"/>
      <c r="BNP2400" s="13"/>
      <c r="BNQ2400" s="14"/>
      <c r="BNR2400" s="14"/>
      <c r="BNS2400" s="41"/>
      <c r="BNT2400" s="44"/>
      <c r="BNU2400" s="51"/>
      <c r="BNV2400" s="51"/>
      <c r="BNW2400" s="51"/>
      <c r="BNX2400" s="13"/>
      <c r="BNY2400" s="13"/>
      <c r="BNZ2400" s="14"/>
      <c r="BOA2400" s="14"/>
      <c r="BOB2400" s="41"/>
      <c r="BOC2400" s="44"/>
      <c r="BOD2400" s="51"/>
      <c r="BOE2400" s="51"/>
      <c r="BOF2400" s="51"/>
      <c r="BOG2400" s="13"/>
      <c r="BOH2400" s="13"/>
      <c r="BOI2400" s="14"/>
      <c r="BOJ2400" s="14"/>
      <c r="BOK2400" s="41"/>
      <c r="BOL2400" s="44"/>
      <c r="BOM2400" s="51"/>
      <c r="BON2400" s="51"/>
      <c r="BOO2400" s="51"/>
      <c r="BOP2400" s="13"/>
      <c r="BOQ2400" s="13"/>
      <c r="BOR2400" s="14"/>
      <c r="BOS2400" s="14"/>
      <c r="BOT2400" s="41"/>
      <c r="BOU2400" s="44"/>
      <c r="BOV2400" s="51"/>
      <c r="BOW2400" s="51"/>
      <c r="BOX2400" s="51"/>
      <c r="BOY2400" s="13"/>
      <c r="BOZ2400" s="13"/>
      <c r="BPA2400" s="14"/>
      <c r="BPB2400" s="14"/>
      <c r="BPC2400" s="41"/>
      <c r="BPD2400" s="44"/>
      <c r="BPE2400" s="51"/>
      <c r="BPF2400" s="51"/>
      <c r="BPG2400" s="51"/>
      <c r="BPH2400" s="13"/>
      <c r="BPI2400" s="13"/>
      <c r="BPJ2400" s="14"/>
      <c r="BPK2400" s="14"/>
      <c r="BPL2400" s="41"/>
      <c r="BPM2400" s="44"/>
      <c r="BPN2400" s="51"/>
      <c r="BPO2400" s="51"/>
      <c r="BPP2400" s="51"/>
      <c r="BPQ2400" s="13"/>
      <c r="BPR2400" s="13"/>
      <c r="BPS2400" s="14"/>
      <c r="BPT2400" s="14"/>
      <c r="BPU2400" s="41"/>
      <c r="BPV2400" s="44"/>
      <c r="BPW2400" s="51"/>
      <c r="BPX2400" s="51"/>
      <c r="BPY2400" s="51"/>
      <c r="BPZ2400" s="13"/>
      <c r="BQA2400" s="13"/>
      <c r="BQB2400" s="14"/>
      <c r="BQC2400" s="14"/>
      <c r="BQD2400" s="41"/>
      <c r="BQE2400" s="44"/>
      <c r="BQF2400" s="51"/>
      <c r="BQG2400" s="51"/>
      <c r="BQH2400" s="51"/>
      <c r="BQI2400" s="13"/>
      <c r="BQJ2400" s="13"/>
      <c r="BQK2400" s="14"/>
      <c r="BQL2400" s="14"/>
      <c r="BQM2400" s="41"/>
      <c r="BQN2400" s="44"/>
      <c r="BQO2400" s="51"/>
      <c r="BQP2400" s="51"/>
      <c r="BQQ2400" s="51"/>
      <c r="BQR2400" s="13"/>
      <c r="BQS2400" s="13"/>
      <c r="BQT2400" s="14"/>
      <c r="BQU2400" s="14"/>
      <c r="BQV2400" s="41"/>
      <c r="BQW2400" s="44"/>
      <c r="BQX2400" s="51"/>
      <c r="BQY2400" s="51"/>
      <c r="BQZ2400" s="51"/>
      <c r="BRA2400" s="13"/>
      <c r="BRB2400" s="13"/>
      <c r="BRC2400" s="14"/>
      <c r="BRD2400" s="14"/>
      <c r="BRE2400" s="41"/>
      <c r="BRF2400" s="44"/>
      <c r="BRG2400" s="51"/>
      <c r="BRH2400" s="51"/>
      <c r="BRI2400" s="51"/>
      <c r="BRJ2400" s="13"/>
      <c r="BRK2400" s="13"/>
      <c r="BRL2400" s="14"/>
      <c r="BRM2400" s="14"/>
      <c r="BRN2400" s="41"/>
      <c r="BRO2400" s="44"/>
      <c r="BRP2400" s="51"/>
      <c r="BRQ2400" s="51"/>
      <c r="BRR2400" s="51"/>
      <c r="BRS2400" s="13"/>
      <c r="BRT2400" s="13"/>
      <c r="BRU2400" s="14"/>
      <c r="BRV2400" s="14"/>
      <c r="BRW2400" s="41"/>
      <c r="BRX2400" s="44"/>
      <c r="BRY2400" s="51"/>
      <c r="BRZ2400" s="51"/>
      <c r="BSA2400" s="51"/>
      <c r="BSB2400" s="13"/>
      <c r="BSC2400" s="13"/>
      <c r="BSD2400" s="14"/>
      <c r="BSE2400" s="14"/>
      <c r="BSF2400" s="41"/>
      <c r="BSG2400" s="44"/>
      <c r="BSH2400" s="51"/>
      <c r="BSI2400" s="51"/>
      <c r="BSJ2400" s="51"/>
      <c r="BSK2400" s="13"/>
      <c r="BSL2400" s="13"/>
      <c r="BSM2400" s="14"/>
      <c r="BSN2400" s="14"/>
      <c r="BSO2400" s="41"/>
      <c r="BSP2400" s="44"/>
      <c r="BSQ2400" s="51"/>
      <c r="BSR2400" s="51"/>
      <c r="BSS2400" s="51"/>
      <c r="BST2400" s="13"/>
      <c r="BSU2400" s="13"/>
      <c r="BSV2400" s="14"/>
      <c r="BSW2400" s="14"/>
      <c r="BSX2400" s="41"/>
      <c r="BSY2400" s="44"/>
      <c r="BSZ2400" s="51"/>
      <c r="BTA2400" s="51"/>
      <c r="BTB2400" s="51"/>
      <c r="BTC2400" s="13"/>
      <c r="BTD2400" s="13"/>
      <c r="BTE2400" s="14"/>
      <c r="BTF2400" s="14"/>
      <c r="BTG2400" s="41"/>
      <c r="BTH2400" s="44"/>
      <c r="BTI2400" s="51"/>
      <c r="BTJ2400" s="51"/>
      <c r="BTK2400" s="51"/>
      <c r="BTL2400" s="13"/>
      <c r="BTM2400" s="13"/>
      <c r="BTN2400" s="14"/>
      <c r="BTO2400" s="14"/>
      <c r="BTP2400" s="41"/>
      <c r="BTQ2400" s="44"/>
      <c r="BTR2400" s="51"/>
      <c r="BTS2400" s="51"/>
      <c r="BTT2400" s="51"/>
      <c r="BTU2400" s="13"/>
      <c r="BTV2400" s="13"/>
      <c r="BTW2400" s="14"/>
      <c r="BTX2400" s="14"/>
      <c r="BTY2400" s="41"/>
      <c r="BTZ2400" s="44"/>
      <c r="BUA2400" s="51"/>
      <c r="BUB2400" s="51"/>
      <c r="BUC2400" s="51"/>
      <c r="BUD2400" s="13"/>
      <c r="BUE2400" s="13"/>
      <c r="BUF2400" s="14"/>
      <c r="BUG2400" s="14"/>
      <c r="BUH2400" s="41"/>
      <c r="BUI2400" s="44"/>
      <c r="BUJ2400" s="51"/>
      <c r="BUK2400" s="51"/>
      <c r="BUL2400" s="51"/>
      <c r="BUM2400" s="13"/>
      <c r="BUN2400" s="13"/>
      <c r="BUO2400" s="14"/>
      <c r="BUP2400" s="14"/>
      <c r="BUQ2400" s="41"/>
      <c r="BUR2400" s="44"/>
      <c r="BUS2400" s="51"/>
      <c r="BUT2400" s="51"/>
      <c r="BUU2400" s="51"/>
      <c r="BUV2400" s="13"/>
      <c r="BUW2400" s="13"/>
      <c r="BUX2400" s="14"/>
      <c r="BUY2400" s="14"/>
      <c r="BUZ2400" s="41"/>
      <c r="BVA2400" s="44"/>
      <c r="BVB2400" s="51"/>
      <c r="BVC2400" s="51"/>
      <c r="BVD2400" s="51"/>
      <c r="BVE2400" s="13"/>
      <c r="BVF2400" s="13"/>
      <c r="BVG2400" s="14"/>
      <c r="BVH2400" s="14"/>
      <c r="BVI2400" s="41"/>
      <c r="BVJ2400" s="44"/>
      <c r="BVK2400" s="51"/>
      <c r="BVL2400" s="51"/>
      <c r="BVM2400" s="51"/>
      <c r="BVN2400" s="13"/>
      <c r="BVO2400" s="13"/>
      <c r="BVP2400" s="14"/>
      <c r="BVQ2400" s="14"/>
      <c r="BVR2400" s="41"/>
      <c r="BVS2400" s="44"/>
      <c r="BVT2400" s="51"/>
      <c r="BVU2400" s="51"/>
      <c r="BVV2400" s="51"/>
      <c r="BVW2400" s="13"/>
      <c r="BVX2400" s="13"/>
      <c r="BVY2400" s="14"/>
      <c r="BVZ2400" s="14"/>
      <c r="BWA2400" s="41"/>
      <c r="BWB2400" s="44"/>
      <c r="BWC2400" s="51"/>
      <c r="BWD2400" s="51"/>
      <c r="BWE2400" s="51"/>
      <c r="BWF2400" s="13"/>
      <c r="BWG2400" s="13"/>
      <c r="BWH2400" s="14"/>
      <c r="BWI2400" s="14"/>
      <c r="BWJ2400" s="41"/>
      <c r="BWK2400" s="44"/>
      <c r="BWL2400" s="51"/>
      <c r="BWM2400" s="51"/>
      <c r="BWN2400" s="51"/>
      <c r="BWO2400" s="13"/>
      <c r="BWP2400" s="13"/>
      <c r="BWQ2400" s="14"/>
      <c r="BWR2400" s="14"/>
      <c r="BWS2400" s="41"/>
      <c r="BWT2400" s="44"/>
      <c r="BWU2400" s="51"/>
      <c r="BWV2400" s="51"/>
      <c r="BWW2400" s="51"/>
      <c r="BWX2400" s="13"/>
      <c r="BWY2400" s="13"/>
      <c r="BWZ2400" s="14"/>
      <c r="BXA2400" s="14"/>
      <c r="BXB2400" s="41"/>
      <c r="BXC2400" s="44"/>
      <c r="BXD2400" s="51"/>
      <c r="BXE2400" s="51"/>
      <c r="BXF2400" s="51"/>
      <c r="BXG2400" s="13"/>
      <c r="BXH2400" s="13"/>
      <c r="BXI2400" s="14"/>
      <c r="BXJ2400" s="14"/>
      <c r="BXK2400" s="41"/>
      <c r="BXL2400" s="44"/>
      <c r="BXM2400" s="51"/>
      <c r="BXN2400" s="51"/>
      <c r="BXO2400" s="51"/>
      <c r="BXP2400" s="13"/>
      <c r="BXQ2400" s="13"/>
      <c r="BXR2400" s="14"/>
      <c r="BXS2400" s="14"/>
      <c r="BXT2400" s="41"/>
      <c r="BXU2400" s="44"/>
      <c r="BXV2400" s="51"/>
      <c r="BXW2400" s="51"/>
      <c r="BXX2400" s="51"/>
      <c r="BXY2400" s="13"/>
      <c r="BXZ2400" s="13"/>
      <c r="BYA2400" s="14"/>
      <c r="BYB2400" s="14"/>
      <c r="BYC2400" s="41"/>
      <c r="BYD2400" s="44"/>
      <c r="BYE2400" s="51"/>
      <c r="BYF2400" s="51"/>
      <c r="BYG2400" s="51"/>
      <c r="BYH2400" s="13"/>
      <c r="BYI2400" s="13"/>
      <c r="BYJ2400" s="14"/>
      <c r="BYK2400" s="14"/>
      <c r="BYL2400" s="41"/>
      <c r="BYM2400" s="44"/>
      <c r="BYN2400" s="51"/>
      <c r="BYO2400" s="51"/>
      <c r="BYP2400" s="51"/>
      <c r="BYQ2400" s="13"/>
      <c r="BYR2400" s="13"/>
      <c r="BYS2400" s="14"/>
      <c r="BYT2400" s="14"/>
      <c r="BYU2400" s="41"/>
      <c r="BYV2400" s="44"/>
      <c r="BYW2400" s="51"/>
      <c r="BYX2400" s="51"/>
      <c r="BYY2400" s="51"/>
      <c r="BYZ2400" s="13"/>
      <c r="BZA2400" s="13"/>
      <c r="BZB2400" s="14"/>
      <c r="BZC2400" s="14"/>
      <c r="BZD2400" s="41"/>
      <c r="BZE2400" s="44"/>
      <c r="BZF2400" s="51"/>
      <c r="BZG2400" s="51"/>
      <c r="BZH2400" s="51"/>
      <c r="BZI2400" s="13"/>
      <c r="BZJ2400" s="13"/>
      <c r="BZK2400" s="14"/>
      <c r="BZL2400" s="14"/>
      <c r="BZM2400" s="41"/>
      <c r="BZN2400" s="44"/>
      <c r="BZO2400" s="51"/>
      <c r="BZP2400" s="51"/>
      <c r="BZQ2400" s="51"/>
      <c r="BZR2400" s="13"/>
      <c r="BZS2400" s="13"/>
      <c r="BZT2400" s="14"/>
      <c r="BZU2400" s="14"/>
      <c r="BZV2400" s="41"/>
      <c r="BZW2400" s="44"/>
      <c r="BZX2400" s="51"/>
      <c r="BZY2400" s="51"/>
      <c r="BZZ2400" s="51"/>
      <c r="CAA2400" s="13"/>
      <c r="CAB2400" s="13"/>
      <c r="CAC2400" s="14"/>
      <c r="CAD2400" s="14"/>
      <c r="CAE2400" s="41"/>
      <c r="CAF2400" s="44"/>
      <c r="CAG2400" s="51"/>
      <c r="CAH2400" s="51"/>
      <c r="CAI2400" s="51"/>
      <c r="CAJ2400" s="13"/>
      <c r="CAK2400" s="13"/>
      <c r="CAL2400" s="14"/>
      <c r="CAM2400" s="14"/>
      <c r="CAN2400" s="41"/>
      <c r="CAO2400" s="44"/>
      <c r="CAP2400" s="51"/>
      <c r="CAQ2400" s="51"/>
      <c r="CAR2400" s="51"/>
      <c r="CAS2400" s="13"/>
      <c r="CAT2400" s="13"/>
      <c r="CAU2400" s="14"/>
      <c r="CAV2400" s="14"/>
      <c r="CAW2400" s="41"/>
      <c r="CAX2400" s="44"/>
      <c r="CAY2400" s="51"/>
      <c r="CAZ2400" s="51"/>
      <c r="CBA2400" s="51"/>
      <c r="CBB2400" s="13"/>
      <c r="CBC2400" s="13"/>
      <c r="CBD2400" s="14"/>
      <c r="CBE2400" s="14"/>
      <c r="CBF2400" s="41"/>
      <c r="CBG2400" s="44"/>
      <c r="CBH2400" s="51"/>
      <c r="CBI2400" s="51"/>
      <c r="CBJ2400" s="51"/>
      <c r="CBK2400" s="13"/>
      <c r="CBL2400" s="13"/>
      <c r="CBM2400" s="14"/>
      <c r="CBN2400" s="14"/>
      <c r="CBO2400" s="41"/>
      <c r="CBP2400" s="44"/>
      <c r="CBQ2400" s="51"/>
      <c r="CBR2400" s="51"/>
      <c r="CBS2400" s="51"/>
      <c r="CBT2400" s="13"/>
      <c r="CBU2400" s="13"/>
      <c r="CBV2400" s="14"/>
      <c r="CBW2400" s="14"/>
      <c r="CBX2400" s="41"/>
      <c r="CBY2400" s="44"/>
      <c r="CBZ2400" s="51"/>
      <c r="CCA2400" s="51"/>
      <c r="CCB2400" s="51"/>
      <c r="CCC2400" s="13"/>
      <c r="CCD2400" s="13"/>
      <c r="CCE2400" s="14"/>
      <c r="CCF2400" s="14"/>
      <c r="CCG2400" s="41"/>
      <c r="CCH2400" s="44"/>
      <c r="CCI2400" s="51"/>
      <c r="CCJ2400" s="51"/>
      <c r="CCK2400" s="51"/>
      <c r="CCL2400" s="13"/>
      <c r="CCM2400" s="13"/>
      <c r="CCN2400" s="14"/>
      <c r="CCO2400" s="14"/>
      <c r="CCP2400" s="41"/>
      <c r="CCQ2400" s="44"/>
      <c r="CCR2400" s="51"/>
      <c r="CCS2400" s="51"/>
      <c r="CCT2400" s="51"/>
      <c r="CCU2400" s="13"/>
      <c r="CCV2400" s="13"/>
      <c r="CCW2400" s="14"/>
      <c r="CCX2400" s="14"/>
      <c r="CCY2400" s="41"/>
      <c r="CCZ2400" s="44"/>
      <c r="CDA2400" s="51"/>
      <c r="CDB2400" s="51"/>
      <c r="CDC2400" s="51"/>
      <c r="CDD2400" s="13"/>
      <c r="CDE2400" s="13"/>
      <c r="CDF2400" s="14"/>
      <c r="CDG2400" s="14"/>
      <c r="CDH2400" s="41"/>
      <c r="CDI2400" s="44"/>
      <c r="CDJ2400" s="51"/>
      <c r="CDK2400" s="51"/>
      <c r="CDL2400" s="51"/>
      <c r="CDM2400" s="13"/>
      <c r="CDN2400" s="13"/>
      <c r="CDO2400" s="14"/>
      <c r="CDP2400" s="14"/>
      <c r="CDQ2400" s="41"/>
      <c r="CDR2400" s="44"/>
      <c r="CDS2400" s="51"/>
      <c r="CDT2400" s="51"/>
      <c r="CDU2400" s="51"/>
      <c r="CDV2400" s="13"/>
      <c r="CDW2400" s="13"/>
      <c r="CDX2400" s="14"/>
      <c r="CDY2400" s="14"/>
      <c r="CDZ2400" s="41"/>
      <c r="CEA2400" s="44"/>
      <c r="CEB2400" s="51"/>
      <c r="CEC2400" s="51"/>
      <c r="CED2400" s="51"/>
      <c r="CEE2400" s="13"/>
      <c r="CEF2400" s="13"/>
      <c r="CEG2400" s="14"/>
      <c r="CEH2400" s="14"/>
      <c r="CEI2400" s="41"/>
      <c r="CEJ2400" s="44"/>
      <c r="CEK2400" s="51"/>
      <c r="CEL2400" s="51"/>
      <c r="CEM2400" s="51"/>
      <c r="CEN2400" s="13"/>
      <c r="CEO2400" s="13"/>
      <c r="CEP2400" s="14"/>
      <c r="CEQ2400" s="14"/>
      <c r="CER2400" s="41"/>
      <c r="CES2400" s="44"/>
      <c r="CET2400" s="51"/>
      <c r="CEU2400" s="51"/>
      <c r="CEV2400" s="51"/>
      <c r="CEW2400" s="13"/>
      <c r="CEX2400" s="13"/>
      <c r="CEY2400" s="14"/>
      <c r="CEZ2400" s="14"/>
      <c r="CFA2400" s="41"/>
      <c r="CFB2400" s="44"/>
      <c r="CFC2400" s="51"/>
      <c r="CFD2400" s="51"/>
      <c r="CFE2400" s="51"/>
      <c r="CFF2400" s="13"/>
      <c r="CFG2400" s="13"/>
      <c r="CFH2400" s="14"/>
      <c r="CFI2400" s="14"/>
      <c r="CFJ2400" s="41"/>
      <c r="CFK2400" s="44"/>
      <c r="CFL2400" s="51"/>
      <c r="CFM2400" s="51"/>
      <c r="CFN2400" s="51"/>
      <c r="CFO2400" s="13"/>
      <c r="CFP2400" s="13"/>
      <c r="CFQ2400" s="14"/>
      <c r="CFR2400" s="14"/>
      <c r="CFS2400" s="41"/>
      <c r="CFT2400" s="44"/>
      <c r="CFU2400" s="51"/>
      <c r="CFV2400" s="51"/>
      <c r="CFW2400" s="51"/>
      <c r="CFX2400" s="13"/>
      <c r="CFY2400" s="13"/>
      <c r="CFZ2400" s="14"/>
      <c r="CGA2400" s="14"/>
      <c r="CGB2400" s="41"/>
      <c r="CGC2400" s="44"/>
      <c r="CGD2400" s="51"/>
      <c r="CGE2400" s="51"/>
      <c r="CGF2400" s="51"/>
      <c r="CGG2400" s="13"/>
      <c r="CGH2400" s="13"/>
      <c r="CGI2400" s="14"/>
      <c r="CGJ2400" s="14"/>
      <c r="CGK2400" s="41"/>
      <c r="CGL2400" s="44"/>
      <c r="CGM2400" s="51"/>
      <c r="CGN2400" s="51"/>
      <c r="CGO2400" s="51"/>
      <c r="CGP2400" s="13"/>
      <c r="CGQ2400" s="13"/>
      <c r="CGR2400" s="14"/>
      <c r="CGS2400" s="14"/>
      <c r="CGT2400" s="41"/>
      <c r="CGU2400" s="44"/>
      <c r="CGV2400" s="51"/>
      <c r="CGW2400" s="51"/>
      <c r="CGX2400" s="51"/>
      <c r="CGY2400" s="13"/>
      <c r="CGZ2400" s="13"/>
      <c r="CHA2400" s="14"/>
      <c r="CHB2400" s="14"/>
      <c r="CHC2400" s="41"/>
      <c r="CHD2400" s="44"/>
      <c r="CHE2400" s="51"/>
      <c r="CHF2400" s="51"/>
      <c r="CHG2400" s="51"/>
      <c r="CHH2400" s="13"/>
      <c r="CHI2400" s="13"/>
      <c r="CHJ2400" s="14"/>
      <c r="CHK2400" s="14"/>
      <c r="CHL2400" s="41"/>
      <c r="CHM2400" s="44"/>
      <c r="CHN2400" s="51"/>
      <c r="CHO2400" s="51"/>
      <c r="CHP2400" s="51"/>
      <c r="CHQ2400" s="13"/>
      <c r="CHR2400" s="13"/>
      <c r="CHS2400" s="14"/>
      <c r="CHT2400" s="14"/>
      <c r="CHU2400" s="41"/>
      <c r="CHV2400" s="44"/>
      <c r="CHW2400" s="51"/>
      <c r="CHX2400" s="51"/>
      <c r="CHY2400" s="51"/>
      <c r="CHZ2400" s="13"/>
      <c r="CIA2400" s="13"/>
      <c r="CIB2400" s="14"/>
      <c r="CIC2400" s="14"/>
      <c r="CID2400" s="41"/>
      <c r="CIE2400" s="44"/>
      <c r="CIF2400" s="51"/>
      <c r="CIG2400" s="51"/>
      <c r="CIH2400" s="51"/>
      <c r="CII2400" s="13"/>
      <c r="CIJ2400" s="13"/>
      <c r="CIK2400" s="14"/>
      <c r="CIL2400" s="14"/>
      <c r="CIM2400" s="41"/>
      <c r="CIN2400" s="44"/>
      <c r="CIO2400" s="51"/>
      <c r="CIP2400" s="51"/>
      <c r="CIQ2400" s="51"/>
      <c r="CIR2400" s="13"/>
      <c r="CIS2400" s="13"/>
      <c r="CIT2400" s="14"/>
      <c r="CIU2400" s="14"/>
      <c r="CIV2400" s="41"/>
      <c r="CIW2400" s="44"/>
      <c r="CIX2400" s="51"/>
      <c r="CIY2400" s="51"/>
      <c r="CIZ2400" s="51"/>
      <c r="CJA2400" s="13"/>
      <c r="CJB2400" s="13"/>
      <c r="CJC2400" s="14"/>
      <c r="CJD2400" s="14"/>
      <c r="CJE2400" s="41"/>
      <c r="CJF2400" s="44"/>
      <c r="CJG2400" s="51"/>
      <c r="CJH2400" s="51"/>
      <c r="CJI2400" s="51"/>
      <c r="CJJ2400" s="13"/>
      <c r="CJK2400" s="13"/>
      <c r="CJL2400" s="14"/>
      <c r="CJM2400" s="14"/>
      <c r="CJN2400" s="41"/>
      <c r="CJO2400" s="44"/>
      <c r="CJP2400" s="51"/>
      <c r="CJQ2400" s="51"/>
      <c r="CJR2400" s="51"/>
      <c r="CJS2400" s="13"/>
      <c r="CJT2400" s="13"/>
      <c r="CJU2400" s="14"/>
      <c r="CJV2400" s="14"/>
      <c r="CJW2400" s="41"/>
      <c r="CJX2400" s="44"/>
      <c r="CJY2400" s="51"/>
      <c r="CJZ2400" s="51"/>
      <c r="CKA2400" s="51"/>
      <c r="CKB2400" s="13"/>
      <c r="CKC2400" s="13"/>
      <c r="CKD2400" s="14"/>
      <c r="CKE2400" s="14"/>
      <c r="CKF2400" s="41"/>
      <c r="CKG2400" s="44"/>
      <c r="CKH2400" s="51"/>
      <c r="CKI2400" s="51"/>
      <c r="CKJ2400" s="51"/>
      <c r="CKK2400" s="13"/>
      <c r="CKL2400" s="13"/>
      <c r="CKM2400" s="14"/>
      <c r="CKN2400" s="14"/>
      <c r="CKO2400" s="41"/>
      <c r="CKP2400" s="44"/>
      <c r="CKQ2400" s="51"/>
      <c r="CKR2400" s="51"/>
      <c r="CKS2400" s="51"/>
      <c r="CKT2400" s="13"/>
      <c r="CKU2400" s="13"/>
      <c r="CKV2400" s="14"/>
      <c r="CKW2400" s="14"/>
      <c r="CKX2400" s="41"/>
      <c r="CKY2400" s="44"/>
      <c r="CKZ2400" s="51"/>
      <c r="CLA2400" s="51"/>
      <c r="CLB2400" s="51"/>
      <c r="CLC2400" s="13"/>
      <c r="CLD2400" s="13"/>
      <c r="CLE2400" s="14"/>
      <c r="CLF2400" s="14"/>
      <c r="CLG2400" s="41"/>
      <c r="CLH2400" s="44"/>
      <c r="CLI2400" s="51"/>
      <c r="CLJ2400" s="51"/>
      <c r="CLK2400" s="51"/>
      <c r="CLL2400" s="13"/>
      <c r="CLM2400" s="13"/>
      <c r="CLN2400" s="14"/>
      <c r="CLO2400" s="14"/>
      <c r="CLP2400" s="41"/>
      <c r="CLQ2400" s="44"/>
      <c r="CLR2400" s="51"/>
      <c r="CLS2400" s="51"/>
      <c r="CLT2400" s="51"/>
      <c r="CLU2400" s="13"/>
      <c r="CLV2400" s="13"/>
      <c r="CLW2400" s="14"/>
      <c r="CLX2400" s="14"/>
      <c r="CLY2400" s="41"/>
      <c r="CLZ2400" s="44"/>
      <c r="CMA2400" s="51"/>
      <c r="CMB2400" s="51"/>
      <c r="CMC2400" s="51"/>
      <c r="CMD2400" s="13"/>
      <c r="CME2400" s="13"/>
      <c r="CMF2400" s="14"/>
      <c r="CMG2400" s="14"/>
      <c r="CMH2400" s="41"/>
      <c r="CMI2400" s="44"/>
      <c r="CMJ2400" s="51"/>
      <c r="CMK2400" s="51"/>
      <c r="CML2400" s="51"/>
      <c r="CMM2400" s="13"/>
      <c r="CMN2400" s="13"/>
      <c r="CMO2400" s="14"/>
      <c r="CMP2400" s="14"/>
      <c r="CMQ2400" s="41"/>
      <c r="CMR2400" s="44"/>
      <c r="CMS2400" s="51"/>
      <c r="CMT2400" s="51"/>
      <c r="CMU2400" s="51"/>
      <c r="CMV2400" s="13"/>
      <c r="CMW2400" s="13"/>
      <c r="CMX2400" s="14"/>
      <c r="CMY2400" s="14"/>
      <c r="CMZ2400" s="41"/>
      <c r="CNA2400" s="44"/>
      <c r="CNB2400" s="51"/>
      <c r="CNC2400" s="51"/>
      <c r="CND2400" s="51"/>
      <c r="CNE2400" s="13"/>
      <c r="CNF2400" s="13"/>
      <c r="CNG2400" s="14"/>
      <c r="CNH2400" s="14"/>
      <c r="CNI2400" s="41"/>
      <c r="CNJ2400" s="44"/>
      <c r="CNK2400" s="51"/>
      <c r="CNL2400" s="51"/>
      <c r="CNM2400" s="51"/>
      <c r="CNN2400" s="13"/>
      <c r="CNO2400" s="13"/>
      <c r="CNP2400" s="14"/>
      <c r="CNQ2400" s="14"/>
      <c r="CNR2400" s="41"/>
      <c r="CNS2400" s="44"/>
      <c r="CNT2400" s="51"/>
      <c r="CNU2400" s="51"/>
      <c r="CNV2400" s="51"/>
      <c r="CNW2400" s="13"/>
      <c r="CNX2400" s="13"/>
      <c r="CNY2400" s="14"/>
      <c r="CNZ2400" s="14"/>
      <c r="COA2400" s="41"/>
      <c r="COB2400" s="44"/>
      <c r="COC2400" s="51"/>
      <c r="COD2400" s="51"/>
      <c r="COE2400" s="51"/>
      <c r="COF2400" s="13"/>
      <c r="COG2400" s="13"/>
      <c r="COH2400" s="14"/>
      <c r="COI2400" s="14"/>
      <c r="COJ2400" s="41"/>
      <c r="COK2400" s="44"/>
      <c r="COL2400" s="51"/>
      <c r="COM2400" s="51"/>
      <c r="CON2400" s="51"/>
      <c r="COO2400" s="13"/>
      <c r="COP2400" s="13"/>
      <c r="COQ2400" s="14"/>
      <c r="COR2400" s="14"/>
      <c r="COS2400" s="41"/>
      <c r="COT2400" s="44"/>
      <c r="COU2400" s="51"/>
      <c r="COV2400" s="51"/>
      <c r="COW2400" s="51"/>
      <c r="COX2400" s="13"/>
      <c r="COY2400" s="13"/>
      <c r="COZ2400" s="14"/>
      <c r="CPA2400" s="14"/>
      <c r="CPB2400" s="41"/>
      <c r="CPC2400" s="44"/>
      <c r="CPD2400" s="51"/>
      <c r="CPE2400" s="51"/>
      <c r="CPF2400" s="51"/>
      <c r="CPG2400" s="13"/>
      <c r="CPH2400" s="13"/>
      <c r="CPI2400" s="14"/>
      <c r="CPJ2400" s="14"/>
      <c r="CPK2400" s="41"/>
      <c r="CPL2400" s="44"/>
      <c r="CPM2400" s="51"/>
      <c r="CPN2400" s="51"/>
      <c r="CPO2400" s="51"/>
      <c r="CPP2400" s="13"/>
      <c r="CPQ2400" s="13"/>
      <c r="CPR2400" s="14"/>
      <c r="CPS2400" s="14"/>
      <c r="CPT2400" s="41"/>
      <c r="CPU2400" s="44"/>
      <c r="CPV2400" s="51"/>
      <c r="CPW2400" s="51"/>
      <c r="CPX2400" s="51"/>
      <c r="CPY2400" s="13"/>
      <c r="CPZ2400" s="13"/>
      <c r="CQA2400" s="14"/>
      <c r="CQB2400" s="14"/>
      <c r="CQC2400" s="41"/>
      <c r="CQD2400" s="44"/>
      <c r="CQE2400" s="51"/>
      <c r="CQF2400" s="51"/>
      <c r="CQG2400" s="51"/>
      <c r="CQH2400" s="13"/>
      <c r="CQI2400" s="13"/>
      <c r="CQJ2400" s="14"/>
      <c r="CQK2400" s="14"/>
      <c r="CQL2400" s="41"/>
      <c r="CQM2400" s="44"/>
      <c r="CQN2400" s="51"/>
      <c r="CQO2400" s="51"/>
      <c r="CQP2400" s="51"/>
      <c r="CQQ2400" s="13"/>
      <c r="CQR2400" s="13"/>
      <c r="CQS2400" s="14"/>
      <c r="CQT2400" s="14"/>
      <c r="CQU2400" s="41"/>
      <c r="CQV2400" s="44"/>
      <c r="CQW2400" s="51"/>
      <c r="CQX2400" s="51"/>
      <c r="CQY2400" s="51"/>
      <c r="CQZ2400" s="13"/>
      <c r="CRA2400" s="13"/>
      <c r="CRB2400" s="14"/>
      <c r="CRC2400" s="14"/>
      <c r="CRD2400" s="41"/>
      <c r="CRE2400" s="44"/>
      <c r="CRF2400" s="51"/>
      <c r="CRG2400" s="51"/>
      <c r="CRH2400" s="51"/>
      <c r="CRI2400" s="13"/>
      <c r="CRJ2400" s="13"/>
      <c r="CRK2400" s="14"/>
      <c r="CRL2400" s="14"/>
      <c r="CRM2400" s="41"/>
      <c r="CRN2400" s="44"/>
      <c r="CRO2400" s="51"/>
      <c r="CRP2400" s="51"/>
      <c r="CRQ2400" s="51"/>
      <c r="CRR2400" s="13"/>
      <c r="CRS2400" s="13"/>
      <c r="CRT2400" s="14"/>
      <c r="CRU2400" s="14"/>
      <c r="CRV2400" s="41"/>
      <c r="CRW2400" s="44"/>
      <c r="CRX2400" s="51"/>
      <c r="CRY2400" s="51"/>
      <c r="CRZ2400" s="51"/>
      <c r="CSA2400" s="13"/>
      <c r="CSB2400" s="13"/>
      <c r="CSC2400" s="14"/>
      <c r="CSD2400" s="14"/>
      <c r="CSE2400" s="41"/>
      <c r="CSF2400" s="44"/>
      <c r="CSG2400" s="51"/>
      <c r="CSH2400" s="51"/>
      <c r="CSI2400" s="51"/>
      <c r="CSJ2400" s="13"/>
      <c r="CSK2400" s="13"/>
      <c r="CSL2400" s="14"/>
      <c r="CSM2400" s="14"/>
      <c r="CSN2400" s="41"/>
      <c r="CSO2400" s="44"/>
      <c r="CSP2400" s="51"/>
      <c r="CSQ2400" s="51"/>
      <c r="CSR2400" s="51"/>
      <c r="CSS2400" s="13"/>
      <c r="CST2400" s="13"/>
      <c r="CSU2400" s="14"/>
      <c r="CSV2400" s="14"/>
      <c r="CSW2400" s="41"/>
      <c r="CSX2400" s="44"/>
      <c r="CSY2400" s="51"/>
      <c r="CSZ2400" s="51"/>
      <c r="CTA2400" s="51"/>
      <c r="CTB2400" s="13"/>
      <c r="CTC2400" s="13"/>
      <c r="CTD2400" s="14"/>
      <c r="CTE2400" s="14"/>
      <c r="CTF2400" s="41"/>
      <c r="CTG2400" s="44"/>
      <c r="CTH2400" s="51"/>
      <c r="CTI2400" s="51"/>
      <c r="CTJ2400" s="51"/>
      <c r="CTK2400" s="13"/>
      <c r="CTL2400" s="13"/>
      <c r="CTM2400" s="14"/>
      <c r="CTN2400" s="14"/>
      <c r="CTO2400" s="41"/>
      <c r="CTP2400" s="44"/>
      <c r="CTQ2400" s="51"/>
      <c r="CTR2400" s="51"/>
      <c r="CTS2400" s="51"/>
      <c r="CTT2400" s="13"/>
      <c r="CTU2400" s="13"/>
      <c r="CTV2400" s="14"/>
      <c r="CTW2400" s="14"/>
      <c r="CTX2400" s="41"/>
      <c r="CTY2400" s="44"/>
      <c r="CTZ2400" s="51"/>
      <c r="CUA2400" s="51"/>
      <c r="CUB2400" s="51"/>
      <c r="CUC2400" s="13"/>
      <c r="CUD2400" s="13"/>
      <c r="CUE2400" s="14"/>
      <c r="CUF2400" s="14"/>
      <c r="CUG2400" s="41"/>
      <c r="CUH2400" s="44"/>
      <c r="CUI2400" s="51"/>
      <c r="CUJ2400" s="51"/>
      <c r="CUK2400" s="51"/>
      <c r="CUL2400" s="13"/>
      <c r="CUM2400" s="13"/>
      <c r="CUN2400" s="14"/>
      <c r="CUO2400" s="14"/>
      <c r="CUP2400" s="41"/>
      <c r="CUQ2400" s="44"/>
      <c r="CUR2400" s="51"/>
      <c r="CUS2400" s="51"/>
      <c r="CUT2400" s="51"/>
      <c r="CUU2400" s="13"/>
      <c r="CUV2400" s="13"/>
      <c r="CUW2400" s="14"/>
      <c r="CUX2400" s="14"/>
      <c r="CUY2400" s="41"/>
      <c r="CUZ2400" s="44"/>
      <c r="CVA2400" s="51"/>
      <c r="CVB2400" s="51"/>
      <c r="CVC2400" s="51"/>
      <c r="CVD2400" s="13"/>
      <c r="CVE2400" s="13"/>
      <c r="CVF2400" s="14"/>
      <c r="CVG2400" s="14"/>
      <c r="CVH2400" s="41"/>
      <c r="CVI2400" s="44"/>
      <c r="CVJ2400" s="51"/>
      <c r="CVK2400" s="51"/>
      <c r="CVL2400" s="51"/>
      <c r="CVM2400" s="13"/>
      <c r="CVN2400" s="13"/>
      <c r="CVO2400" s="14"/>
      <c r="CVP2400" s="14"/>
      <c r="CVQ2400" s="41"/>
      <c r="CVR2400" s="44"/>
      <c r="CVS2400" s="51"/>
      <c r="CVT2400" s="51"/>
      <c r="CVU2400" s="51"/>
      <c r="CVV2400" s="13"/>
      <c r="CVW2400" s="13"/>
      <c r="CVX2400" s="14"/>
      <c r="CVY2400" s="14"/>
      <c r="CVZ2400" s="41"/>
      <c r="CWA2400" s="44"/>
      <c r="CWB2400" s="51"/>
      <c r="CWC2400" s="51"/>
      <c r="CWD2400" s="51"/>
      <c r="CWE2400" s="13"/>
      <c r="CWF2400" s="13"/>
      <c r="CWG2400" s="14"/>
      <c r="CWH2400" s="14"/>
      <c r="CWI2400" s="41"/>
      <c r="CWJ2400" s="44"/>
      <c r="CWK2400" s="51"/>
      <c r="CWL2400" s="51"/>
      <c r="CWM2400" s="51"/>
      <c r="CWN2400" s="13"/>
      <c r="CWO2400" s="13"/>
      <c r="CWP2400" s="14"/>
      <c r="CWQ2400" s="14"/>
      <c r="CWR2400" s="41"/>
      <c r="CWS2400" s="44"/>
      <c r="CWT2400" s="51"/>
      <c r="CWU2400" s="51"/>
      <c r="CWV2400" s="51"/>
      <c r="CWW2400" s="13"/>
      <c r="CWX2400" s="13"/>
      <c r="CWY2400" s="14"/>
      <c r="CWZ2400" s="14"/>
      <c r="CXA2400" s="41"/>
      <c r="CXB2400" s="44"/>
      <c r="CXC2400" s="51"/>
      <c r="CXD2400" s="51"/>
      <c r="CXE2400" s="51"/>
      <c r="CXF2400" s="13"/>
      <c r="CXG2400" s="13"/>
      <c r="CXH2400" s="14"/>
      <c r="CXI2400" s="14"/>
      <c r="CXJ2400" s="41"/>
      <c r="CXK2400" s="44"/>
      <c r="CXL2400" s="51"/>
      <c r="CXM2400" s="51"/>
      <c r="CXN2400" s="51"/>
      <c r="CXO2400" s="13"/>
      <c r="CXP2400" s="13"/>
      <c r="CXQ2400" s="14"/>
      <c r="CXR2400" s="14"/>
      <c r="CXS2400" s="41"/>
      <c r="CXT2400" s="44"/>
      <c r="CXU2400" s="51"/>
      <c r="CXV2400" s="51"/>
      <c r="CXW2400" s="51"/>
      <c r="CXX2400" s="13"/>
      <c r="CXY2400" s="13"/>
      <c r="CXZ2400" s="14"/>
      <c r="CYA2400" s="14"/>
      <c r="CYB2400" s="41"/>
      <c r="CYC2400" s="44"/>
      <c r="CYD2400" s="51"/>
      <c r="CYE2400" s="51"/>
      <c r="CYF2400" s="51"/>
      <c r="CYG2400" s="13"/>
      <c r="CYH2400" s="13"/>
      <c r="CYI2400" s="14"/>
      <c r="CYJ2400" s="14"/>
      <c r="CYK2400" s="41"/>
      <c r="CYL2400" s="44"/>
      <c r="CYM2400" s="51"/>
      <c r="CYN2400" s="51"/>
      <c r="CYO2400" s="51"/>
      <c r="CYP2400" s="13"/>
      <c r="CYQ2400" s="13"/>
      <c r="CYR2400" s="14"/>
      <c r="CYS2400" s="14"/>
      <c r="CYT2400" s="41"/>
      <c r="CYU2400" s="44"/>
      <c r="CYV2400" s="51"/>
      <c r="CYW2400" s="51"/>
      <c r="CYX2400" s="51"/>
      <c r="CYY2400" s="13"/>
      <c r="CYZ2400" s="13"/>
      <c r="CZA2400" s="14"/>
      <c r="CZB2400" s="14"/>
      <c r="CZC2400" s="41"/>
      <c r="CZD2400" s="44"/>
      <c r="CZE2400" s="51"/>
      <c r="CZF2400" s="51"/>
      <c r="CZG2400" s="51"/>
      <c r="CZH2400" s="13"/>
      <c r="CZI2400" s="13"/>
      <c r="CZJ2400" s="14"/>
      <c r="CZK2400" s="14"/>
      <c r="CZL2400" s="41"/>
      <c r="CZM2400" s="44"/>
      <c r="CZN2400" s="51"/>
      <c r="CZO2400" s="51"/>
      <c r="CZP2400" s="51"/>
      <c r="CZQ2400" s="13"/>
      <c r="CZR2400" s="13"/>
      <c r="CZS2400" s="14"/>
      <c r="CZT2400" s="14"/>
      <c r="CZU2400" s="41"/>
      <c r="CZV2400" s="44"/>
      <c r="CZW2400" s="51"/>
      <c r="CZX2400" s="51"/>
      <c r="CZY2400" s="51"/>
      <c r="CZZ2400" s="13"/>
      <c r="DAA2400" s="13"/>
      <c r="DAB2400" s="14"/>
      <c r="DAC2400" s="14"/>
      <c r="DAD2400" s="41"/>
      <c r="DAE2400" s="44"/>
      <c r="DAF2400" s="51"/>
      <c r="DAG2400" s="51"/>
      <c r="DAH2400" s="51"/>
      <c r="DAI2400" s="13"/>
      <c r="DAJ2400" s="13"/>
      <c r="DAK2400" s="14"/>
      <c r="DAL2400" s="14"/>
      <c r="DAM2400" s="41"/>
      <c r="DAN2400" s="44"/>
      <c r="DAO2400" s="51"/>
      <c r="DAP2400" s="51"/>
      <c r="DAQ2400" s="51"/>
      <c r="DAR2400" s="13"/>
      <c r="DAS2400" s="13"/>
      <c r="DAT2400" s="14"/>
      <c r="DAU2400" s="14"/>
      <c r="DAV2400" s="41"/>
      <c r="DAW2400" s="44"/>
      <c r="DAX2400" s="51"/>
      <c r="DAY2400" s="51"/>
      <c r="DAZ2400" s="51"/>
      <c r="DBA2400" s="13"/>
      <c r="DBB2400" s="13"/>
      <c r="DBC2400" s="14"/>
      <c r="DBD2400" s="14"/>
      <c r="DBE2400" s="41"/>
      <c r="DBF2400" s="44"/>
      <c r="DBG2400" s="51"/>
      <c r="DBH2400" s="51"/>
      <c r="DBI2400" s="51"/>
      <c r="DBJ2400" s="13"/>
      <c r="DBK2400" s="13"/>
      <c r="DBL2400" s="14"/>
      <c r="DBM2400" s="14"/>
      <c r="DBN2400" s="41"/>
      <c r="DBO2400" s="44"/>
      <c r="DBP2400" s="51"/>
      <c r="DBQ2400" s="51"/>
      <c r="DBR2400" s="51"/>
      <c r="DBS2400" s="13"/>
      <c r="DBT2400" s="13"/>
      <c r="DBU2400" s="14"/>
      <c r="DBV2400" s="14"/>
      <c r="DBW2400" s="41"/>
      <c r="DBX2400" s="44"/>
      <c r="DBY2400" s="51"/>
      <c r="DBZ2400" s="51"/>
      <c r="DCA2400" s="51"/>
      <c r="DCB2400" s="13"/>
      <c r="DCC2400" s="13"/>
      <c r="DCD2400" s="14"/>
      <c r="DCE2400" s="14"/>
      <c r="DCF2400" s="41"/>
      <c r="DCG2400" s="44"/>
      <c r="DCH2400" s="51"/>
      <c r="DCI2400" s="51"/>
      <c r="DCJ2400" s="51"/>
      <c r="DCK2400" s="13"/>
      <c r="DCL2400" s="13"/>
      <c r="DCM2400" s="14"/>
      <c r="DCN2400" s="14"/>
      <c r="DCO2400" s="41"/>
      <c r="DCP2400" s="44"/>
      <c r="DCQ2400" s="51"/>
      <c r="DCR2400" s="51"/>
      <c r="DCS2400" s="51"/>
      <c r="DCT2400" s="13"/>
      <c r="DCU2400" s="13"/>
      <c r="DCV2400" s="14"/>
      <c r="DCW2400" s="14"/>
      <c r="DCX2400" s="41"/>
      <c r="DCY2400" s="44"/>
      <c r="DCZ2400" s="51"/>
      <c r="DDA2400" s="51"/>
      <c r="DDB2400" s="51"/>
      <c r="DDC2400" s="13"/>
      <c r="DDD2400" s="13"/>
      <c r="DDE2400" s="14"/>
      <c r="DDF2400" s="14"/>
      <c r="DDG2400" s="41"/>
      <c r="DDH2400" s="44"/>
      <c r="DDI2400" s="51"/>
      <c r="DDJ2400" s="51"/>
      <c r="DDK2400" s="51"/>
      <c r="DDL2400" s="13"/>
      <c r="DDM2400" s="13"/>
      <c r="DDN2400" s="14"/>
      <c r="DDO2400" s="14"/>
      <c r="DDP2400" s="41"/>
      <c r="DDQ2400" s="44"/>
      <c r="DDR2400" s="51"/>
      <c r="DDS2400" s="51"/>
      <c r="DDT2400" s="51"/>
      <c r="DDU2400" s="13"/>
      <c r="DDV2400" s="13"/>
      <c r="DDW2400" s="14"/>
      <c r="DDX2400" s="14"/>
      <c r="DDY2400" s="41"/>
      <c r="DDZ2400" s="44"/>
      <c r="DEA2400" s="51"/>
      <c r="DEB2400" s="51"/>
      <c r="DEC2400" s="51"/>
      <c r="DED2400" s="13"/>
      <c r="DEE2400" s="13"/>
      <c r="DEF2400" s="14"/>
      <c r="DEG2400" s="14"/>
      <c r="DEH2400" s="41"/>
      <c r="DEI2400" s="44"/>
      <c r="DEJ2400" s="51"/>
      <c r="DEK2400" s="51"/>
      <c r="DEL2400" s="51"/>
      <c r="DEM2400" s="13"/>
      <c r="DEN2400" s="13"/>
      <c r="DEO2400" s="14"/>
      <c r="DEP2400" s="14"/>
      <c r="DEQ2400" s="41"/>
      <c r="DER2400" s="44"/>
      <c r="DES2400" s="51"/>
      <c r="DET2400" s="51"/>
      <c r="DEU2400" s="51"/>
      <c r="DEV2400" s="13"/>
      <c r="DEW2400" s="13"/>
      <c r="DEX2400" s="14"/>
      <c r="DEY2400" s="14"/>
      <c r="DEZ2400" s="41"/>
      <c r="DFA2400" s="44"/>
      <c r="DFB2400" s="51"/>
      <c r="DFC2400" s="51"/>
      <c r="DFD2400" s="51"/>
      <c r="DFE2400" s="13"/>
      <c r="DFF2400" s="13"/>
      <c r="DFG2400" s="14"/>
      <c r="DFH2400" s="14"/>
      <c r="DFI2400" s="41"/>
      <c r="DFJ2400" s="44"/>
      <c r="DFK2400" s="51"/>
      <c r="DFL2400" s="51"/>
      <c r="DFM2400" s="51"/>
      <c r="DFN2400" s="13"/>
      <c r="DFO2400" s="13"/>
      <c r="DFP2400" s="14"/>
      <c r="DFQ2400" s="14"/>
      <c r="DFR2400" s="41"/>
      <c r="DFS2400" s="44"/>
      <c r="DFT2400" s="51"/>
      <c r="DFU2400" s="51"/>
      <c r="DFV2400" s="51"/>
      <c r="DFW2400" s="13"/>
      <c r="DFX2400" s="13"/>
      <c r="DFY2400" s="14"/>
      <c r="DFZ2400" s="14"/>
      <c r="DGA2400" s="41"/>
      <c r="DGB2400" s="44"/>
      <c r="DGC2400" s="51"/>
      <c r="DGD2400" s="51"/>
      <c r="DGE2400" s="51"/>
      <c r="DGF2400" s="13"/>
      <c r="DGG2400" s="13"/>
      <c r="DGH2400" s="14"/>
      <c r="DGI2400" s="14"/>
      <c r="DGJ2400" s="41"/>
      <c r="DGK2400" s="44"/>
      <c r="DGL2400" s="51"/>
      <c r="DGM2400" s="51"/>
      <c r="DGN2400" s="51"/>
      <c r="DGO2400" s="13"/>
      <c r="DGP2400" s="13"/>
      <c r="DGQ2400" s="14"/>
      <c r="DGR2400" s="14"/>
      <c r="DGS2400" s="41"/>
      <c r="DGT2400" s="44"/>
      <c r="DGU2400" s="51"/>
      <c r="DGV2400" s="51"/>
      <c r="DGW2400" s="51"/>
      <c r="DGX2400" s="13"/>
      <c r="DGY2400" s="13"/>
      <c r="DGZ2400" s="14"/>
      <c r="DHA2400" s="14"/>
      <c r="DHB2400" s="41"/>
      <c r="DHC2400" s="44"/>
      <c r="DHD2400" s="51"/>
      <c r="DHE2400" s="51"/>
      <c r="DHF2400" s="51"/>
      <c r="DHG2400" s="13"/>
      <c r="DHH2400" s="13"/>
      <c r="DHI2400" s="14"/>
      <c r="DHJ2400" s="14"/>
      <c r="DHK2400" s="41"/>
      <c r="DHL2400" s="44"/>
      <c r="DHM2400" s="51"/>
      <c r="DHN2400" s="51"/>
      <c r="DHO2400" s="51"/>
      <c r="DHP2400" s="13"/>
      <c r="DHQ2400" s="13"/>
      <c r="DHR2400" s="14"/>
      <c r="DHS2400" s="14"/>
      <c r="DHT2400" s="41"/>
      <c r="DHU2400" s="44"/>
      <c r="DHV2400" s="51"/>
      <c r="DHW2400" s="51"/>
      <c r="DHX2400" s="51"/>
      <c r="DHY2400" s="13"/>
      <c r="DHZ2400" s="13"/>
      <c r="DIA2400" s="14"/>
      <c r="DIB2400" s="14"/>
      <c r="DIC2400" s="41"/>
      <c r="DID2400" s="44"/>
      <c r="DIE2400" s="51"/>
      <c r="DIF2400" s="51"/>
      <c r="DIG2400" s="51"/>
      <c r="DIH2400" s="13"/>
      <c r="DII2400" s="13"/>
      <c r="DIJ2400" s="14"/>
      <c r="DIK2400" s="14"/>
      <c r="DIL2400" s="41"/>
      <c r="DIM2400" s="44"/>
      <c r="DIN2400" s="51"/>
      <c r="DIO2400" s="51"/>
      <c r="DIP2400" s="51"/>
      <c r="DIQ2400" s="13"/>
      <c r="DIR2400" s="13"/>
      <c r="DIS2400" s="14"/>
      <c r="DIT2400" s="14"/>
      <c r="DIU2400" s="41"/>
      <c r="DIV2400" s="44"/>
      <c r="DIW2400" s="51"/>
      <c r="DIX2400" s="51"/>
      <c r="DIY2400" s="51"/>
      <c r="DIZ2400" s="13"/>
      <c r="DJA2400" s="13"/>
      <c r="DJB2400" s="14"/>
      <c r="DJC2400" s="14"/>
      <c r="DJD2400" s="41"/>
      <c r="DJE2400" s="44"/>
      <c r="DJF2400" s="51"/>
      <c r="DJG2400" s="51"/>
      <c r="DJH2400" s="51"/>
      <c r="DJI2400" s="13"/>
      <c r="DJJ2400" s="13"/>
      <c r="DJK2400" s="14"/>
      <c r="DJL2400" s="14"/>
      <c r="DJM2400" s="41"/>
      <c r="DJN2400" s="44"/>
      <c r="DJO2400" s="51"/>
      <c r="DJP2400" s="51"/>
      <c r="DJQ2400" s="51"/>
      <c r="DJR2400" s="13"/>
      <c r="DJS2400" s="13"/>
      <c r="DJT2400" s="14"/>
      <c r="DJU2400" s="14"/>
      <c r="DJV2400" s="41"/>
      <c r="DJW2400" s="44"/>
      <c r="DJX2400" s="51"/>
      <c r="DJY2400" s="51"/>
      <c r="DJZ2400" s="51"/>
      <c r="DKA2400" s="13"/>
      <c r="DKB2400" s="13"/>
      <c r="DKC2400" s="14"/>
      <c r="DKD2400" s="14"/>
      <c r="DKE2400" s="41"/>
      <c r="DKF2400" s="44"/>
      <c r="DKG2400" s="51"/>
      <c r="DKH2400" s="51"/>
      <c r="DKI2400" s="51"/>
      <c r="DKJ2400" s="13"/>
      <c r="DKK2400" s="13"/>
      <c r="DKL2400" s="14"/>
      <c r="DKM2400" s="14"/>
      <c r="DKN2400" s="41"/>
      <c r="DKO2400" s="44"/>
      <c r="DKP2400" s="51"/>
      <c r="DKQ2400" s="51"/>
      <c r="DKR2400" s="51"/>
      <c r="DKS2400" s="13"/>
      <c r="DKT2400" s="13"/>
      <c r="DKU2400" s="14"/>
      <c r="DKV2400" s="14"/>
      <c r="DKW2400" s="41"/>
      <c r="DKX2400" s="44"/>
      <c r="DKY2400" s="51"/>
      <c r="DKZ2400" s="51"/>
      <c r="DLA2400" s="51"/>
      <c r="DLB2400" s="13"/>
      <c r="DLC2400" s="13"/>
      <c r="DLD2400" s="14"/>
      <c r="DLE2400" s="14"/>
      <c r="DLF2400" s="41"/>
      <c r="DLG2400" s="44"/>
      <c r="DLH2400" s="51"/>
      <c r="DLI2400" s="51"/>
      <c r="DLJ2400" s="51"/>
      <c r="DLK2400" s="13"/>
      <c r="DLL2400" s="13"/>
      <c r="DLM2400" s="14"/>
      <c r="DLN2400" s="14"/>
      <c r="DLO2400" s="41"/>
      <c r="DLP2400" s="44"/>
      <c r="DLQ2400" s="51"/>
      <c r="DLR2400" s="51"/>
      <c r="DLS2400" s="51"/>
      <c r="DLT2400" s="13"/>
      <c r="DLU2400" s="13"/>
      <c r="DLV2400" s="14"/>
      <c r="DLW2400" s="14"/>
      <c r="DLX2400" s="41"/>
      <c r="DLY2400" s="44"/>
      <c r="DLZ2400" s="51"/>
      <c r="DMA2400" s="51"/>
      <c r="DMB2400" s="51"/>
      <c r="DMC2400" s="13"/>
      <c r="DMD2400" s="13"/>
      <c r="DME2400" s="14"/>
      <c r="DMF2400" s="14"/>
      <c r="DMG2400" s="41"/>
      <c r="DMH2400" s="44"/>
      <c r="DMI2400" s="51"/>
      <c r="DMJ2400" s="51"/>
      <c r="DMK2400" s="51"/>
      <c r="DML2400" s="13"/>
      <c r="DMM2400" s="13"/>
      <c r="DMN2400" s="14"/>
      <c r="DMO2400" s="14"/>
      <c r="DMP2400" s="41"/>
      <c r="DMQ2400" s="44"/>
      <c r="DMR2400" s="51"/>
      <c r="DMS2400" s="51"/>
      <c r="DMT2400" s="51"/>
      <c r="DMU2400" s="13"/>
      <c r="DMV2400" s="13"/>
      <c r="DMW2400" s="14"/>
      <c r="DMX2400" s="14"/>
      <c r="DMY2400" s="41"/>
      <c r="DMZ2400" s="44"/>
      <c r="DNA2400" s="51"/>
      <c r="DNB2400" s="51"/>
      <c r="DNC2400" s="51"/>
      <c r="DND2400" s="13"/>
      <c r="DNE2400" s="13"/>
      <c r="DNF2400" s="14"/>
      <c r="DNG2400" s="14"/>
      <c r="DNH2400" s="41"/>
      <c r="DNI2400" s="44"/>
      <c r="DNJ2400" s="51"/>
      <c r="DNK2400" s="51"/>
      <c r="DNL2400" s="51"/>
      <c r="DNM2400" s="13"/>
      <c r="DNN2400" s="13"/>
      <c r="DNO2400" s="14"/>
      <c r="DNP2400" s="14"/>
      <c r="DNQ2400" s="41"/>
      <c r="DNR2400" s="44"/>
      <c r="DNS2400" s="51"/>
      <c r="DNT2400" s="51"/>
      <c r="DNU2400" s="51"/>
      <c r="DNV2400" s="13"/>
      <c r="DNW2400" s="13"/>
      <c r="DNX2400" s="14"/>
      <c r="DNY2400" s="14"/>
      <c r="DNZ2400" s="41"/>
      <c r="DOA2400" s="44"/>
      <c r="DOB2400" s="51"/>
      <c r="DOC2400" s="51"/>
      <c r="DOD2400" s="51"/>
      <c r="DOE2400" s="13"/>
      <c r="DOF2400" s="13"/>
      <c r="DOG2400" s="14"/>
      <c r="DOH2400" s="14"/>
      <c r="DOI2400" s="41"/>
      <c r="DOJ2400" s="44"/>
      <c r="DOK2400" s="51"/>
      <c r="DOL2400" s="51"/>
      <c r="DOM2400" s="51"/>
      <c r="DON2400" s="13"/>
      <c r="DOO2400" s="13"/>
      <c r="DOP2400" s="14"/>
      <c r="DOQ2400" s="14"/>
      <c r="DOR2400" s="41"/>
      <c r="DOS2400" s="44"/>
      <c r="DOT2400" s="51"/>
      <c r="DOU2400" s="51"/>
      <c r="DOV2400" s="51"/>
      <c r="DOW2400" s="13"/>
      <c r="DOX2400" s="13"/>
      <c r="DOY2400" s="14"/>
      <c r="DOZ2400" s="14"/>
      <c r="DPA2400" s="41"/>
      <c r="DPB2400" s="44"/>
      <c r="DPC2400" s="51"/>
      <c r="DPD2400" s="51"/>
      <c r="DPE2400" s="51"/>
      <c r="DPF2400" s="13"/>
      <c r="DPG2400" s="13"/>
      <c r="DPH2400" s="14"/>
      <c r="DPI2400" s="14"/>
      <c r="DPJ2400" s="41"/>
      <c r="DPK2400" s="44"/>
      <c r="DPL2400" s="51"/>
      <c r="DPM2400" s="51"/>
      <c r="DPN2400" s="51"/>
      <c r="DPO2400" s="13"/>
      <c r="DPP2400" s="13"/>
      <c r="DPQ2400" s="14"/>
      <c r="DPR2400" s="14"/>
      <c r="DPS2400" s="41"/>
      <c r="DPT2400" s="44"/>
      <c r="DPU2400" s="51"/>
      <c r="DPV2400" s="51"/>
      <c r="DPW2400" s="51"/>
      <c r="DPX2400" s="13"/>
      <c r="DPY2400" s="13"/>
      <c r="DPZ2400" s="14"/>
      <c r="DQA2400" s="14"/>
      <c r="DQB2400" s="41"/>
      <c r="DQC2400" s="44"/>
      <c r="DQD2400" s="51"/>
      <c r="DQE2400" s="51"/>
      <c r="DQF2400" s="51"/>
      <c r="DQG2400" s="13"/>
      <c r="DQH2400" s="13"/>
      <c r="DQI2400" s="14"/>
      <c r="DQJ2400" s="14"/>
      <c r="DQK2400" s="41"/>
      <c r="DQL2400" s="44"/>
      <c r="DQM2400" s="51"/>
      <c r="DQN2400" s="51"/>
      <c r="DQO2400" s="51"/>
      <c r="DQP2400" s="13"/>
      <c r="DQQ2400" s="13"/>
      <c r="DQR2400" s="14"/>
      <c r="DQS2400" s="14"/>
      <c r="DQT2400" s="41"/>
      <c r="DQU2400" s="44"/>
      <c r="DQV2400" s="51"/>
      <c r="DQW2400" s="51"/>
      <c r="DQX2400" s="51"/>
      <c r="DQY2400" s="13"/>
      <c r="DQZ2400" s="13"/>
      <c r="DRA2400" s="14"/>
      <c r="DRB2400" s="14"/>
      <c r="DRC2400" s="41"/>
      <c r="DRD2400" s="44"/>
      <c r="DRE2400" s="51"/>
      <c r="DRF2400" s="51"/>
      <c r="DRG2400" s="51"/>
      <c r="DRH2400" s="13"/>
      <c r="DRI2400" s="13"/>
      <c r="DRJ2400" s="14"/>
      <c r="DRK2400" s="14"/>
      <c r="DRL2400" s="41"/>
      <c r="DRM2400" s="44"/>
      <c r="DRN2400" s="51"/>
      <c r="DRO2400" s="51"/>
      <c r="DRP2400" s="51"/>
      <c r="DRQ2400" s="13"/>
      <c r="DRR2400" s="13"/>
      <c r="DRS2400" s="14"/>
      <c r="DRT2400" s="14"/>
      <c r="DRU2400" s="41"/>
      <c r="DRV2400" s="44"/>
      <c r="DRW2400" s="51"/>
      <c r="DRX2400" s="51"/>
      <c r="DRY2400" s="51"/>
      <c r="DRZ2400" s="13"/>
      <c r="DSA2400" s="13"/>
      <c r="DSB2400" s="14"/>
      <c r="DSC2400" s="14"/>
      <c r="DSD2400" s="41"/>
      <c r="DSE2400" s="44"/>
      <c r="DSF2400" s="51"/>
      <c r="DSG2400" s="51"/>
      <c r="DSH2400" s="51"/>
      <c r="DSI2400" s="13"/>
      <c r="DSJ2400" s="13"/>
      <c r="DSK2400" s="14"/>
      <c r="DSL2400" s="14"/>
      <c r="DSM2400" s="41"/>
      <c r="DSN2400" s="44"/>
      <c r="DSO2400" s="51"/>
      <c r="DSP2400" s="51"/>
      <c r="DSQ2400" s="51"/>
      <c r="DSR2400" s="13"/>
      <c r="DSS2400" s="13"/>
      <c r="DST2400" s="14"/>
      <c r="DSU2400" s="14"/>
      <c r="DSV2400" s="41"/>
      <c r="DSW2400" s="44"/>
      <c r="DSX2400" s="51"/>
      <c r="DSY2400" s="51"/>
      <c r="DSZ2400" s="51"/>
      <c r="DTA2400" s="13"/>
      <c r="DTB2400" s="13"/>
      <c r="DTC2400" s="14"/>
      <c r="DTD2400" s="14"/>
      <c r="DTE2400" s="41"/>
      <c r="DTF2400" s="44"/>
      <c r="DTG2400" s="51"/>
      <c r="DTH2400" s="51"/>
      <c r="DTI2400" s="51"/>
      <c r="DTJ2400" s="13"/>
      <c r="DTK2400" s="13"/>
      <c r="DTL2400" s="14"/>
      <c r="DTM2400" s="14"/>
      <c r="DTN2400" s="41"/>
      <c r="DTO2400" s="44"/>
      <c r="DTP2400" s="51"/>
      <c r="DTQ2400" s="51"/>
      <c r="DTR2400" s="51"/>
      <c r="DTS2400" s="13"/>
      <c r="DTT2400" s="13"/>
      <c r="DTU2400" s="14"/>
      <c r="DTV2400" s="14"/>
      <c r="DTW2400" s="41"/>
      <c r="DTX2400" s="44"/>
      <c r="DTY2400" s="51"/>
      <c r="DTZ2400" s="51"/>
      <c r="DUA2400" s="51"/>
      <c r="DUB2400" s="13"/>
      <c r="DUC2400" s="13"/>
      <c r="DUD2400" s="14"/>
      <c r="DUE2400" s="14"/>
      <c r="DUF2400" s="41"/>
      <c r="DUG2400" s="44"/>
      <c r="DUH2400" s="51"/>
      <c r="DUI2400" s="51"/>
      <c r="DUJ2400" s="51"/>
      <c r="DUK2400" s="13"/>
      <c r="DUL2400" s="13"/>
      <c r="DUM2400" s="14"/>
      <c r="DUN2400" s="14"/>
      <c r="DUO2400" s="41"/>
      <c r="DUP2400" s="44"/>
      <c r="DUQ2400" s="51"/>
      <c r="DUR2400" s="51"/>
      <c r="DUS2400" s="51"/>
      <c r="DUT2400" s="13"/>
      <c r="DUU2400" s="13"/>
      <c r="DUV2400" s="14"/>
      <c r="DUW2400" s="14"/>
      <c r="DUX2400" s="41"/>
      <c r="DUY2400" s="44"/>
      <c r="DUZ2400" s="51"/>
      <c r="DVA2400" s="51"/>
      <c r="DVB2400" s="51"/>
      <c r="DVC2400" s="13"/>
      <c r="DVD2400" s="13"/>
      <c r="DVE2400" s="14"/>
      <c r="DVF2400" s="14"/>
      <c r="DVG2400" s="41"/>
      <c r="DVH2400" s="44"/>
      <c r="DVI2400" s="51"/>
      <c r="DVJ2400" s="51"/>
      <c r="DVK2400" s="51"/>
      <c r="DVL2400" s="13"/>
      <c r="DVM2400" s="13"/>
      <c r="DVN2400" s="14"/>
      <c r="DVO2400" s="14"/>
      <c r="DVP2400" s="41"/>
      <c r="DVQ2400" s="44"/>
      <c r="DVR2400" s="51"/>
      <c r="DVS2400" s="51"/>
      <c r="DVT2400" s="51"/>
      <c r="DVU2400" s="13"/>
      <c r="DVV2400" s="13"/>
      <c r="DVW2400" s="14"/>
      <c r="DVX2400" s="14"/>
      <c r="DVY2400" s="41"/>
      <c r="DVZ2400" s="44"/>
      <c r="DWA2400" s="51"/>
      <c r="DWB2400" s="51"/>
      <c r="DWC2400" s="51"/>
      <c r="DWD2400" s="13"/>
      <c r="DWE2400" s="13"/>
      <c r="DWF2400" s="14"/>
      <c r="DWG2400" s="14"/>
      <c r="DWH2400" s="41"/>
      <c r="DWI2400" s="44"/>
      <c r="DWJ2400" s="51"/>
      <c r="DWK2400" s="51"/>
      <c r="DWL2400" s="51"/>
      <c r="DWM2400" s="13"/>
      <c r="DWN2400" s="13"/>
      <c r="DWO2400" s="14"/>
      <c r="DWP2400" s="14"/>
      <c r="DWQ2400" s="41"/>
      <c r="DWR2400" s="44"/>
      <c r="DWS2400" s="51"/>
      <c r="DWT2400" s="51"/>
      <c r="DWU2400" s="51"/>
      <c r="DWV2400" s="13"/>
      <c r="DWW2400" s="13"/>
      <c r="DWX2400" s="14"/>
      <c r="DWY2400" s="14"/>
      <c r="DWZ2400" s="41"/>
      <c r="DXA2400" s="44"/>
      <c r="DXB2400" s="51"/>
      <c r="DXC2400" s="51"/>
      <c r="DXD2400" s="51"/>
      <c r="DXE2400" s="13"/>
      <c r="DXF2400" s="13"/>
      <c r="DXG2400" s="14"/>
      <c r="DXH2400" s="14"/>
      <c r="DXI2400" s="41"/>
      <c r="DXJ2400" s="44"/>
      <c r="DXK2400" s="51"/>
      <c r="DXL2400" s="51"/>
      <c r="DXM2400" s="51"/>
      <c r="DXN2400" s="13"/>
      <c r="DXO2400" s="13"/>
      <c r="DXP2400" s="14"/>
      <c r="DXQ2400" s="14"/>
      <c r="DXR2400" s="41"/>
      <c r="DXS2400" s="44"/>
      <c r="DXT2400" s="51"/>
      <c r="DXU2400" s="51"/>
      <c r="DXV2400" s="51"/>
      <c r="DXW2400" s="13"/>
      <c r="DXX2400" s="13"/>
      <c r="DXY2400" s="14"/>
      <c r="DXZ2400" s="14"/>
      <c r="DYA2400" s="41"/>
      <c r="DYB2400" s="44"/>
      <c r="DYC2400" s="51"/>
      <c r="DYD2400" s="51"/>
      <c r="DYE2400" s="51"/>
      <c r="DYF2400" s="13"/>
      <c r="DYG2400" s="13"/>
      <c r="DYH2400" s="14"/>
      <c r="DYI2400" s="14"/>
      <c r="DYJ2400" s="41"/>
      <c r="DYK2400" s="44"/>
      <c r="DYL2400" s="51"/>
      <c r="DYM2400" s="51"/>
      <c r="DYN2400" s="51"/>
      <c r="DYO2400" s="13"/>
      <c r="DYP2400" s="13"/>
      <c r="DYQ2400" s="14"/>
      <c r="DYR2400" s="14"/>
      <c r="DYS2400" s="41"/>
      <c r="DYT2400" s="44"/>
      <c r="DYU2400" s="51"/>
      <c r="DYV2400" s="51"/>
      <c r="DYW2400" s="51"/>
      <c r="DYX2400" s="13"/>
      <c r="DYY2400" s="13"/>
      <c r="DYZ2400" s="14"/>
      <c r="DZA2400" s="14"/>
      <c r="DZB2400" s="41"/>
      <c r="DZC2400" s="44"/>
      <c r="DZD2400" s="51"/>
      <c r="DZE2400" s="51"/>
      <c r="DZF2400" s="51"/>
      <c r="DZG2400" s="13"/>
      <c r="DZH2400" s="13"/>
      <c r="DZI2400" s="14"/>
      <c r="DZJ2400" s="14"/>
      <c r="DZK2400" s="41"/>
      <c r="DZL2400" s="44"/>
      <c r="DZM2400" s="51"/>
      <c r="DZN2400" s="51"/>
      <c r="DZO2400" s="51"/>
      <c r="DZP2400" s="13"/>
      <c r="DZQ2400" s="13"/>
      <c r="DZR2400" s="14"/>
      <c r="DZS2400" s="14"/>
      <c r="DZT2400" s="41"/>
      <c r="DZU2400" s="44"/>
      <c r="DZV2400" s="51"/>
      <c r="DZW2400" s="51"/>
      <c r="DZX2400" s="51"/>
      <c r="DZY2400" s="13"/>
      <c r="DZZ2400" s="13"/>
      <c r="EAA2400" s="14"/>
      <c r="EAB2400" s="14"/>
      <c r="EAC2400" s="41"/>
      <c r="EAD2400" s="44"/>
      <c r="EAE2400" s="51"/>
      <c r="EAF2400" s="51"/>
      <c r="EAG2400" s="51"/>
      <c r="EAH2400" s="13"/>
      <c r="EAI2400" s="13"/>
      <c r="EAJ2400" s="14"/>
      <c r="EAK2400" s="14"/>
      <c r="EAL2400" s="41"/>
      <c r="EAM2400" s="44"/>
      <c r="EAN2400" s="51"/>
      <c r="EAO2400" s="51"/>
      <c r="EAP2400" s="51"/>
      <c r="EAQ2400" s="13"/>
      <c r="EAR2400" s="13"/>
      <c r="EAS2400" s="14"/>
      <c r="EAT2400" s="14"/>
      <c r="EAU2400" s="41"/>
      <c r="EAV2400" s="44"/>
      <c r="EAW2400" s="51"/>
      <c r="EAX2400" s="51"/>
      <c r="EAY2400" s="51"/>
      <c r="EAZ2400" s="13"/>
      <c r="EBA2400" s="13"/>
      <c r="EBB2400" s="14"/>
      <c r="EBC2400" s="14"/>
      <c r="EBD2400" s="41"/>
      <c r="EBE2400" s="44"/>
      <c r="EBF2400" s="51"/>
      <c r="EBG2400" s="51"/>
      <c r="EBH2400" s="51"/>
      <c r="EBI2400" s="13"/>
      <c r="EBJ2400" s="13"/>
      <c r="EBK2400" s="14"/>
      <c r="EBL2400" s="14"/>
      <c r="EBM2400" s="41"/>
      <c r="EBN2400" s="44"/>
      <c r="EBO2400" s="51"/>
      <c r="EBP2400" s="51"/>
      <c r="EBQ2400" s="51"/>
      <c r="EBR2400" s="13"/>
      <c r="EBS2400" s="13"/>
      <c r="EBT2400" s="14"/>
      <c r="EBU2400" s="14"/>
      <c r="EBV2400" s="41"/>
      <c r="EBW2400" s="44"/>
      <c r="EBX2400" s="51"/>
      <c r="EBY2400" s="51"/>
      <c r="EBZ2400" s="51"/>
      <c r="ECA2400" s="13"/>
      <c r="ECB2400" s="13"/>
      <c r="ECC2400" s="14"/>
      <c r="ECD2400" s="14"/>
      <c r="ECE2400" s="41"/>
      <c r="ECF2400" s="44"/>
      <c r="ECG2400" s="51"/>
      <c r="ECH2400" s="51"/>
      <c r="ECI2400" s="51"/>
      <c r="ECJ2400" s="13"/>
      <c r="ECK2400" s="13"/>
      <c r="ECL2400" s="14"/>
      <c r="ECM2400" s="14"/>
      <c r="ECN2400" s="41"/>
      <c r="ECO2400" s="44"/>
      <c r="ECP2400" s="51"/>
      <c r="ECQ2400" s="51"/>
      <c r="ECR2400" s="51"/>
      <c r="ECS2400" s="13"/>
      <c r="ECT2400" s="13"/>
      <c r="ECU2400" s="14"/>
      <c r="ECV2400" s="14"/>
      <c r="ECW2400" s="41"/>
      <c r="ECX2400" s="44"/>
      <c r="ECY2400" s="51"/>
      <c r="ECZ2400" s="51"/>
      <c r="EDA2400" s="51"/>
      <c r="EDB2400" s="13"/>
      <c r="EDC2400" s="13"/>
      <c r="EDD2400" s="14"/>
      <c r="EDE2400" s="14"/>
      <c r="EDF2400" s="41"/>
      <c r="EDG2400" s="44"/>
      <c r="EDH2400" s="51"/>
      <c r="EDI2400" s="51"/>
      <c r="EDJ2400" s="51"/>
      <c r="EDK2400" s="13"/>
      <c r="EDL2400" s="13"/>
      <c r="EDM2400" s="14"/>
      <c r="EDN2400" s="14"/>
      <c r="EDO2400" s="41"/>
      <c r="EDP2400" s="44"/>
      <c r="EDQ2400" s="51"/>
      <c r="EDR2400" s="51"/>
      <c r="EDS2400" s="51"/>
      <c r="EDT2400" s="13"/>
      <c r="EDU2400" s="13"/>
      <c r="EDV2400" s="14"/>
      <c r="EDW2400" s="14"/>
      <c r="EDX2400" s="41"/>
      <c r="EDY2400" s="44"/>
      <c r="EDZ2400" s="51"/>
      <c r="EEA2400" s="51"/>
      <c r="EEB2400" s="51"/>
      <c r="EEC2400" s="13"/>
      <c r="EED2400" s="13"/>
      <c r="EEE2400" s="14"/>
      <c r="EEF2400" s="14"/>
      <c r="EEG2400" s="41"/>
      <c r="EEH2400" s="44"/>
      <c r="EEI2400" s="51"/>
      <c r="EEJ2400" s="51"/>
      <c r="EEK2400" s="51"/>
      <c r="EEL2400" s="13"/>
      <c r="EEM2400" s="13"/>
      <c r="EEN2400" s="14"/>
      <c r="EEO2400" s="14"/>
      <c r="EEP2400" s="41"/>
      <c r="EEQ2400" s="44"/>
      <c r="EER2400" s="51"/>
      <c r="EES2400" s="51"/>
      <c r="EET2400" s="51"/>
      <c r="EEU2400" s="13"/>
      <c r="EEV2400" s="13"/>
      <c r="EEW2400" s="14"/>
      <c r="EEX2400" s="14"/>
      <c r="EEY2400" s="41"/>
      <c r="EEZ2400" s="44"/>
      <c r="EFA2400" s="51"/>
      <c r="EFB2400" s="51"/>
      <c r="EFC2400" s="51"/>
      <c r="EFD2400" s="13"/>
      <c r="EFE2400" s="13"/>
      <c r="EFF2400" s="14"/>
      <c r="EFG2400" s="14"/>
      <c r="EFH2400" s="41"/>
      <c r="EFI2400" s="44"/>
      <c r="EFJ2400" s="51"/>
      <c r="EFK2400" s="51"/>
      <c r="EFL2400" s="51"/>
      <c r="EFM2400" s="13"/>
      <c r="EFN2400" s="13"/>
      <c r="EFO2400" s="14"/>
      <c r="EFP2400" s="14"/>
      <c r="EFQ2400" s="41"/>
      <c r="EFR2400" s="44"/>
      <c r="EFS2400" s="51"/>
      <c r="EFT2400" s="51"/>
      <c r="EFU2400" s="51"/>
      <c r="EFV2400" s="13"/>
      <c r="EFW2400" s="13"/>
      <c r="EFX2400" s="14"/>
      <c r="EFY2400" s="14"/>
      <c r="EFZ2400" s="41"/>
      <c r="EGA2400" s="44"/>
      <c r="EGB2400" s="51"/>
      <c r="EGC2400" s="51"/>
      <c r="EGD2400" s="51"/>
      <c r="EGE2400" s="13"/>
      <c r="EGF2400" s="13"/>
      <c r="EGG2400" s="14"/>
      <c r="EGH2400" s="14"/>
      <c r="EGI2400" s="41"/>
      <c r="EGJ2400" s="44"/>
      <c r="EGK2400" s="51"/>
      <c r="EGL2400" s="51"/>
      <c r="EGM2400" s="51"/>
      <c r="EGN2400" s="13"/>
      <c r="EGO2400" s="13"/>
      <c r="EGP2400" s="14"/>
      <c r="EGQ2400" s="14"/>
      <c r="EGR2400" s="41"/>
      <c r="EGS2400" s="44"/>
      <c r="EGT2400" s="51"/>
      <c r="EGU2400" s="51"/>
      <c r="EGV2400" s="51"/>
      <c r="EGW2400" s="13"/>
      <c r="EGX2400" s="13"/>
      <c r="EGY2400" s="14"/>
      <c r="EGZ2400" s="14"/>
      <c r="EHA2400" s="41"/>
      <c r="EHB2400" s="44"/>
      <c r="EHC2400" s="51"/>
      <c r="EHD2400" s="51"/>
      <c r="EHE2400" s="51"/>
      <c r="EHF2400" s="13"/>
      <c r="EHG2400" s="13"/>
      <c r="EHH2400" s="14"/>
      <c r="EHI2400" s="14"/>
      <c r="EHJ2400" s="41"/>
      <c r="EHK2400" s="44"/>
      <c r="EHL2400" s="51"/>
      <c r="EHM2400" s="51"/>
      <c r="EHN2400" s="51"/>
      <c r="EHO2400" s="13"/>
      <c r="EHP2400" s="13"/>
      <c r="EHQ2400" s="14"/>
      <c r="EHR2400" s="14"/>
      <c r="EHS2400" s="41"/>
      <c r="EHT2400" s="44"/>
      <c r="EHU2400" s="51"/>
      <c r="EHV2400" s="51"/>
      <c r="EHW2400" s="51"/>
      <c r="EHX2400" s="13"/>
      <c r="EHY2400" s="13"/>
      <c r="EHZ2400" s="14"/>
      <c r="EIA2400" s="14"/>
      <c r="EIB2400" s="41"/>
      <c r="EIC2400" s="44"/>
      <c r="EID2400" s="51"/>
      <c r="EIE2400" s="51"/>
      <c r="EIF2400" s="51"/>
      <c r="EIG2400" s="13"/>
      <c r="EIH2400" s="13"/>
      <c r="EII2400" s="14"/>
      <c r="EIJ2400" s="14"/>
      <c r="EIK2400" s="41"/>
      <c r="EIL2400" s="44"/>
      <c r="EIM2400" s="51"/>
      <c r="EIN2400" s="51"/>
      <c r="EIO2400" s="51"/>
      <c r="EIP2400" s="13"/>
      <c r="EIQ2400" s="13"/>
      <c r="EIR2400" s="14"/>
      <c r="EIS2400" s="14"/>
      <c r="EIT2400" s="41"/>
      <c r="EIU2400" s="44"/>
      <c r="EIV2400" s="51"/>
      <c r="EIW2400" s="51"/>
      <c r="EIX2400" s="51"/>
      <c r="EIY2400" s="13"/>
      <c r="EIZ2400" s="13"/>
      <c r="EJA2400" s="14"/>
      <c r="EJB2400" s="14"/>
      <c r="EJC2400" s="41"/>
      <c r="EJD2400" s="44"/>
      <c r="EJE2400" s="51"/>
      <c r="EJF2400" s="51"/>
      <c r="EJG2400" s="51"/>
      <c r="EJH2400" s="13"/>
      <c r="EJI2400" s="13"/>
      <c r="EJJ2400" s="14"/>
      <c r="EJK2400" s="14"/>
      <c r="EJL2400" s="41"/>
      <c r="EJM2400" s="44"/>
      <c r="EJN2400" s="51"/>
      <c r="EJO2400" s="51"/>
      <c r="EJP2400" s="51"/>
      <c r="EJQ2400" s="13"/>
      <c r="EJR2400" s="13"/>
      <c r="EJS2400" s="14"/>
      <c r="EJT2400" s="14"/>
      <c r="EJU2400" s="41"/>
      <c r="EJV2400" s="44"/>
      <c r="EJW2400" s="51"/>
      <c r="EJX2400" s="51"/>
      <c r="EJY2400" s="51"/>
      <c r="EJZ2400" s="13"/>
      <c r="EKA2400" s="13"/>
      <c r="EKB2400" s="14"/>
      <c r="EKC2400" s="14"/>
      <c r="EKD2400" s="41"/>
      <c r="EKE2400" s="44"/>
      <c r="EKF2400" s="51"/>
      <c r="EKG2400" s="51"/>
      <c r="EKH2400" s="51"/>
      <c r="EKI2400" s="13"/>
      <c r="EKJ2400" s="13"/>
      <c r="EKK2400" s="14"/>
      <c r="EKL2400" s="14"/>
      <c r="EKM2400" s="41"/>
      <c r="EKN2400" s="44"/>
      <c r="EKO2400" s="51"/>
      <c r="EKP2400" s="51"/>
      <c r="EKQ2400" s="51"/>
      <c r="EKR2400" s="13"/>
      <c r="EKS2400" s="13"/>
      <c r="EKT2400" s="14"/>
      <c r="EKU2400" s="14"/>
      <c r="EKV2400" s="41"/>
      <c r="EKW2400" s="44"/>
      <c r="EKX2400" s="51"/>
      <c r="EKY2400" s="51"/>
      <c r="EKZ2400" s="51"/>
      <c r="ELA2400" s="13"/>
      <c r="ELB2400" s="13"/>
      <c r="ELC2400" s="14"/>
      <c r="ELD2400" s="14"/>
      <c r="ELE2400" s="41"/>
      <c r="ELF2400" s="44"/>
      <c r="ELG2400" s="51"/>
      <c r="ELH2400" s="51"/>
      <c r="ELI2400" s="51"/>
      <c r="ELJ2400" s="13"/>
      <c r="ELK2400" s="13"/>
      <c r="ELL2400" s="14"/>
      <c r="ELM2400" s="14"/>
      <c r="ELN2400" s="41"/>
      <c r="ELO2400" s="44"/>
      <c r="ELP2400" s="51"/>
      <c r="ELQ2400" s="51"/>
      <c r="ELR2400" s="51"/>
      <c r="ELS2400" s="13"/>
      <c r="ELT2400" s="13"/>
      <c r="ELU2400" s="14"/>
      <c r="ELV2400" s="14"/>
      <c r="ELW2400" s="41"/>
      <c r="ELX2400" s="44"/>
      <c r="ELY2400" s="51"/>
      <c r="ELZ2400" s="51"/>
      <c r="EMA2400" s="51"/>
      <c r="EMB2400" s="13"/>
      <c r="EMC2400" s="13"/>
      <c r="EMD2400" s="14"/>
      <c r="EME2400" s="14"/>
      <c r="EMF2400" s="41"/>
      <c r="EMG2400" s="44"/>
      <c r="EMH2400" s="51"/>
      <c r="EMI2400" s="51"/>
      <c r="EMJ2400" s="51"/>
      <c r="EMK2400" s="13"/>
      <c r="EML2400" s="13"/>
      <c r="EMM2400" s="14"/>
      <c r="EMN2400" s="14"/>
      <c r="EMO2400" s="41"/>
      <c r="EMP2400" s="44"/>
      <c r="EMQ2400" s="51"/>
      <c r="EMR2400" s="51"/>
      <c r="EMS2400" s="51"/>
      <c r="EMT2400" s="13"/>
      <c r="EMU2400" s="13"/>
      <c r="EMV2400" s="14"/>
      <c r="EMW2400" s="14"/>
      <c r="EMX2400" s="41"/>
      <c r="EMY2400" s="44"/>
      <c r="EMZ2400" s="51"/>
      <c r="ENA2400" s="51"/>
      <c r="ENB2400" s="51"/>
      <c r="ENC2400" s="13"/>
      <c r="END2400" s="13"/>
      <c r="ENE2400" s="14"/>
      <c r="ENF2400" s="14"/>
      <c r="ENG2400" s="41"/>
      <c r="ENH2400" s="44"/>
      <c r="ENI2400" s="51"/>
      <c r="ENJ2400" s="51"/>
      <c r="ENK2400" s="51"/>
      <c r="ENL2400" s="13"/>
      <c r="ENM2400" s="13"/>
      <c r="ENN2400" s="14"/>
      <c r="ENO2400" s="14"/>
      <c r="ENP2400" s="41"/>
      <c r="ENQ2400" s="44"/>
      <c r="ENR2400" s="51"/>
      <c r="ENS2400" s="51"/>
      <c r="ENT2400" s="51"/>
      <c r="ENU2400" s="13"/>
      <c r="ENV2400" s="13"/>
      <c r="ENW2400" s="14"/>
      <c r="ENX2400" s="14"/>
      <c r="ENY2400" s="41"/>
      <c r="ENZ2400" s="44"/>
      <c r="EOA2400" s="51"/>
      <c r="EOB2400" s="51"/>
      <c r="EOC2400" s="51"/>
      <c r="EOD2400" s="13"/>
      <c r="EOE2400" s="13"/>
      <c r="EOF2400" s="14"/>
      <c r="EOG2400" s="14"/>
      <c r="EOH2400" s="41"/>
      <c r="EOI2400" s="44"/>
      <c r="EOJ2400" s="51"/>
      <c r="EOK2400" s="51"/>
      <c r="EOL2400" s="51"/>
      <c r="EOM2400" s="13"/>
      <c r="EON2400" s="13"/>
      <c r="EOO2400" s="14"/>
      <c r="EOP2400" s="14"/>
      <c r="EOQ2400" s="41"/>
      <c r="EOR2400" s="44"/>
      <c r="EOS2400" s="51"/>
      <c r="EOT2400" s="51"/>
      <c r="EOU2400" s="51"/>
      <c r="EOV2400" s="13"/>
      <c r="EOW2400" s="13"/>
      <c r="EOX2400" s="14"/>
      <c r="EOY2400" s="14"/>
      <c r="EOZ2400" s="41"/>
      <c r="EPA2400" s="44"/>
      <c r="EPB2400" s="51"/>
      <c r="EPC2400" s="51"/>
      <c r="EPD2400" s="51"/>
      <c r="EPE2400" s="13"/>
      <c r="EPF2400" s="13"/>
      <c r="EPG2400" s="14"/>
      <c r="EPH2400" s="14"/>
      <c r="EPI2400" s="41"/>
      <c r="EPJ2400" s="44"/>
      <c r="EPK2400" s="51"/>
      <c r="EPL2400" s="51"/>
      <c r="EPM2400" s="51"/>
      <c r="EPN2400" s="13"/>
      <c r="EPO2400" s="13"/>
      <c r="EPP2400" s="14"/>
      <c r="EPQ2400" s="14"/>
      <c r="EPR2400" s="41"/>
      <c r="EPS2400" s="44"/>
      <c r="EPT2400" s="51"/>
      <c r="EPU2400" s="51"/>
      <c r="EPV2400" s="51"/>
      <c r="EPW2400" s="13"/>
      <c r="EPX2400" s="13"/>
      <c r="EPY2400" s="14"/>
      <c r="EPZ2400" s="14"/>
      <c r="EQA2400" s="41"/>
      <c r="EQB2400" s="44"/>
      <c r="EQC2400" s="51"/>
      <c r="EQD2400" s="51"/>
      <c r="EQE2400" s="51"/>
      <c r="EQF2400" s="13"/>
      <c r="EQG2400" s="13"/>
      <c r="EQH2400" s="14"/>
      <c r="EQI2400" s="14"/>
      <c r="EQJ2400" s="41"/>
      <c r="EQK2400" s="44"/>
      <c r="EQL2400" s="51"/>
      <c r="EQM2400" s="51"/>
      <c r="EQN2400" s="51"/>
      <c r="EQO2400" s="13"/>
      <c r="EQP2400" s="13"/>
      <c r="EQQ2400" s="14"/>
      <c r="EQR2400" s="14"/>
      <c r="EQS2400" s="41"/>
      <c r="EQT2400" s="44"/>
      <c r="EQU2400" s="51"/>
      <c r="EQV2400" s="51"/>
      <c r="EQW2400" s="51"/>
      <c r="EQX2400" s="13"/>
      <c r="EQY2400" s="13"/>
      <c r="EQZ2400" s="14"/>
      <c r="ERA2400" s="14"/>
      <c r="ERB2400" s="41"/>
      <c r="ERC2400" s="44"/>
      <c r="ERD2400" s="51"/>
      <c r="ERE2400" s="51"/>
      <c r="ERF2400" s="51"/>
      <c r="ERG2400" s="13"/>
      <c r="ERH2400" s="13"/>
      <c r="ERI2400" s="14"/>
      <c r="ERJ2400" s="14"/>
      <c r="ERK2400" s="41"/>
      <c r="ERL2400" s="44"/>
      <c r="ERM2400" s="51"/>
      <c r="ERN2400" s="51"/>
      <c r="ERO2400" s="51"/>
      <c r="ERP2400" s="13"/>
      <c r="ERQ2400" s="13"/>
      <c r="ERR2400" s="14"/>
      <c r="ERS2400" s="14"/>
      <c r="ERT2400" s="41"/>
      <c r="ERU2400" s="44"/>
      <c r="ERV2400" s="51"/>
      <c r="ERW2400" s="51"/>
      <c r="ERX2400" s="51"/>
      <c r="ERY2400" s="13"/>
      <c r="ERZ2400" s="13"/>
      <c r="ESA2400" s="14"/>
      <c r="ESB2400" s="14"/>
      <c r="ESC2400" s="41"/>
      <c r="ESD2400" s="44"/>
      <c r="ESE2400" s="51"/>
      <c r="ESF2400" s="51"/>
      <c r="ESG2400" s="51"/>
      <c r="ESH2400" s="13"/>
      <c r="ESI2400" s="13"/>
      <c r="ESJ2400" s="14"/>
      <c r="ESK2400" s="14"/>
      <c r="ESL2400" s="41"/>
      <c r="ESM2400" s="44"/>
      <c r="ESN2400" s="51"/>
      <c r="ESO2400" s="51"/>
      <c r="ESP2400" s="51"/>
      <c r="ESQ2400" s="13"/>
      <c r="ESR2400" s="13"/>
      <c r="ESS2400" s="14"/>
      <c r="EST2400" s="14"/>
      <c r="ESU2400" s="41"/>
      <c r="ESV2400" s="44"/>
      <c r="ESW2400" s="51"/>
      <c r="ESX2400" s="51"/>
      <c r="ESY2400" s="51"/>
      <c r="ESZ2400" s="13"/>
      <c r="ETA2400" s="13"/>
      <c r="ETB2400" s="14"/>
      <c r="ETC2400" s="14"/>
      <c r="ETD2400" s="41"/>
      <c r="ETE2400" s="44"/>
      <c r="ETF2400" s="51"/>
      <c r="ETG2400" s="51"/>
      <c r="ETH2400" s="51"/>
      <c r="ETI2400" s="13"/>
      <c r="ETJ2400" s="13"/>
      <c r="ETK2400" s="14"/>
      <c r="ETL2400" s="14"/>
      <c r="ETM2400" s="41"/>
      <c r="ETN2400" s="44"/>
      <c r="ETO2400" s="51"/>
      <c r="ETP2400" s="51"/>
      <c r="ETQ2400" s="51"/>
      <c r="ETR2400" s="13"/>
      <c r="ETS2400" s="13"/>
      <c r="ETT2400" s="14"/>
      <c r="ETU2400" s="14"/>
      <c r="ETV2400" s="41"/>
      <c r="ETW2400" s="44"/>
      <c r="ETX2400" s="51"/>
      <c r="ETY2400" s="51"/>
      <c r="ETZ2400" s="51"/>
      <c r="EUA2400" s="13"/>
      <c r="EUB2400" s="13"/>
      <c r="EUC2400" s="14"/>
      <c r="EUD2400" s="14"/>
      <c r="EUE2400" s="41"/>
      <c r="EUF2400" s="44"/>
      <c r="EUG2400" s="51"/>
      <c r="EUH2400" s="51"/>
      <c r="EUI2400" s="51"/>
      <c r="EUJ2400" s="13"/>
      <c r="EUK2400" s="13"/>
      <c r="EUL2400" s="14"/>
      <c r="EUM2400" s="14"/>
      <c r="EUN2400" s="41"/>
      <c r="EUO2400" s="44"/>
      <c r="EUP2400" s="51"/>
      <c r="EUQ2400" s="51"/>
      <c r="EUR2400" s="51"/>
      <c r="EUS2400" s="13"/>
      <c r="EUT2400" s="13"/>
      <c r="EUU2400" s="14"/>
      <c r="EUV2400" s="14"/>
      <c r="EUW2400" s="41"/>
      <c r="EUX2400" s="44"/>
      <c r="EUY2400" s="51"/>
      <c r="EUZ2400" s="51"/>
      <c r="EVA2400" s="51"/>
      <c r="EVB2400" s="13"/>
      <c r="EVC2400" s="13"/>
      <c r="EVD2400" s="14"/>
      <c r="EVE2400" s="14"/>
      <c r="EVF2400" s="41"/>
      <c r="EVG2400" s="44"/>
      <c r="EVH2400" s="51"/>
      <c r="EVI2400" s="51"/>
      <c r="EVJ2400" s="51"/>
      <c r="EVK2400" s="13"/>
      <c r="EVL2400" s="13"/>
      <c r="EVM2400" s="14"/>
      <c r="EVN2400" s="14"/>
      <c r="EVO2400" s="41"/>
      <c r="EVP2400" s="44"/>
      <c r="EVQ2400" s="51"/>
      <c r="EVR2400" s="51"/>
      <c r="EVS2400" s="51"/>
      <c r="EVT2400" s="13"/>
      <c r="EVU2400" s="13"/>
      <c r="EVV2400" s="14"/>
      <c r="EVW2400" s="14"/>
      <c r="EVX2400" s="41"/>
      <c r="EVY2400" s="44"/>
      <c r="EVZ2400" s="51"/>
      <c r="EWA2400" s="51"/>
      <c r="EWB2400" s="51"/>
      <c r="EWC2400" s="13"/>
      <c r="EWD2400" s="13"/>
      <c r="EWE2400" s="14"/>
      <c r="EWF2400" s="14"/>
      <c r="EWG2400" s="41"/>
      <c r="EWH2400" s="44"/>
      <c r="EWI2400" s="51"/>
      <c r="EWJ2400" s="51"/>
      <c r="EWK2400" s="51"/>
      <c r="EWL2400" s="13"/>
      <c r="EWM2400" s="13"/>
      <c r="EWN2400" s="14"/>
      <c r="EWO2400" s="14"/>
      <c r="EWP2400" s="41"/>
      <c r="EWQ2400" s="44"/>
      <c r="EWR2400" s="51"/>
      <c r="EWS2400" s="51"/>
      <c r="EWT2400" s="51"/>
      <c r="EWU2400" s="13"/>
      <c r="EWV2400" s="13"/>
      <c r="EWW2400" s="14"/>
      <c r="EWX2400" s="14"/>
      <c r="EWY2400" s="41"/>
      <c r="EWZ2400" s="44"/>
      <c r="EXA2400" s="51"/>
      <c r="EXB2400" s="51"/>
      <c r="EXC2400" s="51"/>
      <c r="EXD2400" s="13"/>
      <c r="EXE2400" s="13"/>
      <c r="EXF2400" s="14"/>
      <c r="EXG2400" s="14"/>
      <c r="EXH2400" s="41"/>
      <c r="EXI2400" s="44"/>
      <c r="EXJ2400" s="51"/>
      <c r="EXK2400" s="51"/>
      <c r="EXL2400" s="51"/>
      <c r="EXM2400" s="13"/>
      <c r="EXN2400" s="13"/>
      <c r="EXO2400" s="14"/>
      <c r="EXP2400" s="14"/>
      <c r="EXQ2400" s="41"/>
      <c r="EXR2400" s="44"/>
      <c r="EXS2400" s="51"/>
      <c r="EXT2400" s="51"/>
      <c r="EXU2400" s="51"/>
      <c r="EXV2400" s="13"/>
      <c r="EXW2400" s="13"/>
      <c r="EXX2400" s="14"/>
      <c r="EXY2400" s="14"/>
      <c r="EXZ2400" s="41"/>
      <c r="EYA2400" s="44"/>
      <c r="EYB2400" s="51"/>
      <c r="EYC2400" s="51"/>
      <c r="EYD2400" s="51"/>
      <c r="EYE2400" s="13"/>
      <c r="EYF2400" s="13"/>
      <c r="EYG2400" s="14"/>
      <c r="EYH2400" s="14"/>
      <c r="EYI2400" s="41"/>
      <c r="EYJ2400" s="44"/>
      <c r="EYK2400" s="51"/>
      <c r="EYL2400" s="51"/>
      <c r="EYM2400" s="51"/>
      <c r="EYN2400" s="13"/>
      <c r="EYO2400" s="13"/>
      <c r="EYP2400" s="14"/>
      <c r="EYQ2400" s="14"/>
      <c r="EYR2400" s="41"/>
      <c r="EYS2400" s="44"/>
      <c r="EYT2400" s="51"/>
      <c r="EYU2400" s="51"/>
      <c r="EYV2400" s="51"/>
      <c r="EYW2400" s="13"/>
      <c r="EYX2400" s="13"/>
      <c r="EYY2400" s="14"/>
      <c r="EYZ2400" s="14"/>
      <c r="EZA2400" s="41"/>
      <c r="EZB2400" s="44"/>
      <c r="EZC2400" s="51"/>
      <c r="EZD2400" s="51"/>
      <c r="EZE2400" s="51"/>
      <c r="EZF2400" s="13"/>
      <c r="EZG2400" s="13"/>
      <c r="EZH2400" s="14"/>
      <c r="EZI2400" s="14"/>
      <c r="EZJ2400" s="41"/>
      <c r="EZK2400" s="44"/>
      <c r="EZL2400" s="51"/>
      <c r="EZM2400" s="51"/>
      <c r="EZN2400" s="51"/>
      <c r="EZO2400" s="13"/>
      <c r="EZP2400" s="13"/>
      <c r="EZQ2400" s="14"/>
      <c r="EZR2400" s="14"/>
      <c r="EZS2400" s="41"/>
      <c r="EZT2400" s="44"/>
      <c r="EZU2400" s="51"/>
      <c r="EZV2400" s="51"/>
      <c r="EZW2400" s="51"/>
      <c r="EZX2400" s="13"/>
      <c r="EZY2400" s="13"/>
      <c r="EZZ2400" s="14"/>
      <c r="FAA2400" s="14"/>
      <c r="FAB2400" s="41"/>
      <c r="FAC2400" s="44"/>
      <c r="FAD2400" s="51"/>
      <c r="FAE2400" s="51"/>
      <c r="FAF2400" s="51"/>
      <c r="FAG2400" s="13"/>
      <c r="FAH2400" s="13"/>
      <c r="FAI2400" s="14"/>
      <c r="FAJ2400" s="14"/>
      <c r="FAK2400" s="41"/>
      <c r="FAL2400" s="44"/>
      <c r="FAM2400" s="51"/>
      <c r="FAN2400" s="51"/>
      <c r="FAO2400" s="51"/>
      <c r="FAP2400" s="13"/>
      <c r="FAQ2400" s="13"/>
      <c r="FAR2400" s="14"/>
      <c r="FAS2400" s="14"/>
      <c r="FAT2400" s="41"/>
      <c r="FAU2400" s="44"/>
      <c r="FAV2400" s="51"/>
      <c r="FAW2400" s="51"/>
      <c r="FAX2400" s="51"/>
      <c r="FAY2400" s="13"/>
      <c r="FAZ2400" s="13"/>
      <c r="FBA2400" s="14"/>
      <c r="FBB2400" s="14"/>
      <c r="FBC2400" s="41"/>
      <c r="FBD2400" s="44"/>
      <c r="FBE2400" s="51"/>
      <c r="FBF2400" s="51"/>
      <c r="FBG2400" s="51"/>
      <c r="FBH2400" s="13"/>
      <c r="FBI2400" s="13"/>
      <c r="FBJ2400" s="14"/>
      <c r="FBK2400" s="14"/>
      <c r="FBL2400" s="41"/>
      <c r="FBM2400" s="44"/>
      <c r="FBN2400" s="51"/>
      <c r="FBO2400" s="51"/>
      <c r="FBP2400" s="51"/>
      <c r="FBQ2400" s="13"/>
      <c r="FBR2400" s="13"/>
      <c r="FBS2400" s="14"/>
      <c r="FBT2400" s="14"/>
      <c r="FBU2400" s="41"/>
      <c r="FBV2400" s="44"/>
      <c r="FBW2400" s="51"/>
      <c r="FBX2400" s="51"/>
      <c r="FBY2400" s="51"/>
      <c r="FBZ2400" s="13"/>
      <c r="FCA2400" s="13"/>
      <c r="FCB2400" s="14"/>
      <c r="FCC2400" s="14"/>
      <c r="FCD2400" s="41"/>
      <c r="FCE2400" s="44"/>
      <c r="FCF2400" s="51"/>
      <c r="FCG2400" s="51"/>
      <c r="FCH2400" s="51"/>
      <c r="FCI2400" s="13"/>
      <c r="FCJ2400" s="13"/>
      <c r="FCK2400" s="14"/>
      <c r="FCL2400" s="14"/>
      <c r="FCM2400" s="41"/>
      <c r="FCN2400" s="44"/>
      <c r="FCO2400" s="51"/>
      <c r="FCP2400" s="51"/>
      <c r="FCQ2400" s="51"/>
      <c r="FCR2400" s="13"/>
      <c r="FCS2400" s="13"/>
      <c r="FCT2400" s="14"/>
      <c r="FCU2400" s="14"/>
      <c r="FCV2400" s="41"/>
      <c r="FCW2400" s="44"/>
      <c r="FCX2400" s="51"/>
      <c r="FCY2400" s="51"/>
      <c r="FCZ2400" s="51"/>
      <c r="FDA2400" s="13"/>
      <c r="FDB2400" s="13"/>
      <c r="FDC2400" s="14"/>
      <c r="FDD2400" s="14"/>
      <c r="FDE2400" s="41"/>
      <c r="FDF2400" s="44"/>
      <c r="FDG2400" s="51"/>
      <c r="FDH2400" s="51"/>
      <c r="FDI2400" s="51"/>
      <c r="FDJ2400" s="13"/>
      <c r="FDK2400" s="13"/>
      <c r="FDL2400" s="14"/>
      <c r="FDM2400" s="14"/>
      <c r="FDN2400" s="41"/>
      <c r="FDO2400" s="44"/>
      <c r="FDP2400" s="51"/>
      <c r="FDQ2400" s="51"/>
      <c r="FDR2400" s="51"/>
      <c r="FDS2400" s="13"/>
      <c r="FDT2400" s="13"/>
      <c r="FDU2400" s="14"/>
      <c r="FDV2400" s="14"/>
      <c r="FDW2400" s="41"/>
      <c r="FDX2400" s="44"/>
      <c r="FDY2400" s="51"/>
      <c r="FDZ2400" s="51"/>
      <c r="FEA2400" s="51"/>
      <c r="FEB2400" s="13"/>
      <c r="FEC2400" s="13"/>
      <c r="FED2400" s="14"/>
      <c r="FEE2400" s="14"/>
      <c r="FEF2400" s="41"/>
      <c r="FEG2400" s="44"/>
      <c r="FEH2400" s="51"/>
      <c r="FEI2400" s="51"/>
      <c r="FEJ2400" s="51"/>
      <c r="FEK2400" s="13"/>
      <c r="FEL2400" s="13"/>
      <c r="FEM2400" s="14"/>
      <c r="FEN2400" s="14"/>
      <c r="FEO2400" s="41"/>
      <c r="FEP2400" s="44"/>
      <c r="FEQ2400" s="51"/>
      <c r="FER2400" s="51"/>
      <c r="FES2400" s="51"/>
      <c r="FET2400" s="13"/>
      <c r="FEU2400" s="13"/>
      <c r="FEV2400" s="14"/>
      <c r="FEW2400" s="14"/>
      <c r="FEX2400" s="41"/>
      <c r="FEY2400" s="44"/>
      <c r="FEZ2400" s="51"/>
      <c r="FFA2400" s="51"/>
      <c r="FFB2400" s="51"/>
      <c r="FFC2400" s="13"/>
      <c r="FFD2400" s="13"/>
      <c r="FFE2400" s="14"/>
      <c r="FFF2400" s="14"/>
      <c r="FFG2400" s="41"/>
      <c r="FFH2400" s="44"/>
      <c r="FFI2400" s="51"/>
      <c r="FFJ2400" s="51"/>
      <c r="FFK2400" s="51"/>
      <c r="FFL2400" s="13"/>
      <c r="FFM2400" s="13"/>
      <c r="FFN2400" s="14"/>
      <c r="FFO2400" s="14"/>
      <c r="FFP2400" s="41"/>
      <c r="FFQ2400" s="44"/>
      <c r="FFR2400" s="51"/>
      <c r="FFS2400" s="51"/>
      <c r="FFT2400" s="51"/>
      <c r="FFU2400" s="13"/>
      <c r="FFV2400" s="13"/>
      <c r="FFW2400" s="14"/>
      <c r="FFX2400" s="14"/>
      <c r="FFY2400" s="41"/>
      <c r="FFZ2400" s="44"/>
      <c r="FGA2400" s="51"/>
      <c r="FGB2400" s="51"/>
      <c r="FGC2400" s="51"/>
      <c r="FGD2400" s="13"/>
      <c r="FGE2400" s="13"/>
      <c r="FGF2400" s="14"/>
      <c r="FGG2400" s="14"/>
      <c r="FGH2400" s="41"/>
      <c r="FGI2400" s="44"/>
      <c r="FGJ2400" s="51"/>
      <c r="FGK2400" s="51"/>
      <c r="FGL2400" s="51"/>
      <c r="FGM2400" s="13"/>
      <c r="FGN2400" s="13"/>
      <c r="FGO2400" s="14"/>
      <c r="FGP2400" s="14"/>
      <c r="FGQ2400" s="41"/>
      <c r="FGR2400" s="44"/>
      <c r="FGS2400" s="51"/>
      <c r="FGT2400" s="51"/>
      <c r="FGU2400" s="51"/>
      <c r="FGV2400" s="13"/>
      <c r="FGW2400" s="13"/>
      <c r="FGX2400" s="14"/>
      <c r="FGY2400" s="14"/>
      <c r="FGZ2400" s="41"/>
      <c r="FHA2400" s="44"/>
      <c r="FHB2400" s="51"/>
      <c r="FHC2400" s="51"/>
      <c r="FHD2400" s="51"/>
      <c r="FHE2400" s="13"/>
      <c r="FHF2400" s="13"/>
      <c r="FHG2400" s="14"/>
      <c r="FHH2400" s="14"/>
      <c r="FHI2400" s="41"/>
      <c r="FHJ2400" s="44"/>
      <c r="FHK2400" s="51"/>
      <c r="FHL2400" s="51"/>
      <c r="FHM2400" s="51"/>
      <c r="FHN2400" s="13"/>
      <c r="FHO2400" s="13"/>
      <c r="FHP2400" s="14"/>
      <c r="FHQ2400" s="14"/>
      <c r="FHR2400" s="41"/>
      <c r="FHS2400" s="44"/>
      <c r="FHT2400" s="51"/>
      <c r="FHU2400" s="51"/>
      <c r="FHV2400" s="51"/>
      <c r="FHW2400" s="13"/>
      <c r="FHX2400" s="13"/>
      <c r="FHY2400" s="14"/>
      <c r="FHZ2400" s="14"/>
      <c r="FIA2400" s="41"/>
      <c r="FIB2400" s="44"/>
      <c r="FIC2400" s="51"/>
      <c r="FID2400" s="51"/>
      <c r="FIE2400" s="51"/>
      <c r="FIF2400" s="13"/>
      <c r="FIG2400" s="13"/>
      <c r="FIH2400" s="14"/>
      <c r="FII2400" s="14"/>
      <c r="FIJ2400" s="41"/>
      <c r="FIK2400" s="44"/>
      <c r="FIL2400" s="51"/>
      <c r="FIM2400" s="51"/>
      <c r="FIN2400" s="51"/>
      <c r="FIO2400" s="13"/>
      <c r="FIP2400" s="13"/>
      <c r="FIQ2400" s="14"/>
      <c r="FIR2400" s="14"/>
      <c r="FIS2400" s="41"/>
      <c r="FIT2400" s="44"/>
      <c r="FIU2400" s="51"/>
      <c r="FIV2400" s="51"/>
      <c r="FIW2400" s="51"/>
      <c r="FIX2400" s="13"/>
      <c r="FIY2400" s="13"/>
      <c r="FIZ2400" s="14"/>
      <c r="FJA2400" s="14"/>
      <c r="FJB2400" s="41"/>
      <c r="FJC2400" s="44"/>
      <c r="FJD2400" s="51"/>
      <c r="FJE2400" s="51"/>
      <c r="FJF2400" s="51"/>
      <c r="FJG2400" s="13"/>
      <c r="FJH2400" s="13"/>
      <c r="FJI2400" s="14"/>
      <c r="FJJ2400" s="14"/>
      <c r="FJK2400" s="41"/>
      <c r="FJL2400" s="44"/>
      <c r="FJM2400" s="51"/>
      <c r="FJN2400" s="51"/>
      <c r="FJO2400" s="51"/>
      <c r="FJP2400" s="13"/>
      <c r="FJQ2400" s="13"/>
      <c r="FJR2400" s="14"/>
      <c r="FJS2400" s="14"/>
      <c r="FJT2400" s="41"/>
      <c r="FJU2400" s="44"/>
      <c r="FJV2400" s="51"/>
      <c r="FJW2400" s="51"/>
      <c r="FJX2400" s="51"/>
      <c r="FJY2400" s="13"/>
      <c r="FJZ2400" s="13"/>
      <c r="FKA2400" s="14"/>
      <c r="FKB2400" s="14"/>
      <c r="FKC2400" s="41"/>
      <c r="FKD2400" s="44"/>
      <c r="FKE2400" s="51"/>
      <c r="FKF2400" s="51"/>
      <c r="FKG2400" s="51"/>
      <c r="FKH2400" s="13"/>
      <c r="FKI2400" s="13"/>
      <c r="FKJ2400" s="14"/>
      <c r="FKK2400" s="14"/>
      <c r="FKL2400" s="41"/>
      <c r="FKM2400" s="44"/>
      <c r="FKN2400" s="51"/>
      <c r="FKO2400" s="51"/>
      <c r="FKP2400" s="51"/>
      <c r="FKQ2400" s="13"/>
      <c r="FKR2400" s="13"/>
      <c r="FKS2400" s="14"/>
      <c r="FKT2400" s="14"/>
      <c r="FKU2400" s="41"/>
      <c r="FKV2400" s="44"/>
      <c r="FKW2400" s="51"/>
      <c r="FKX2400" s="51"/>
      <c r="FKY2400" s="51"/>
      <c r="FKZ2400" s="13"/>
      <c r="FLA2400" s="13"/>
      <c r="FLB2400" s="14"/>
      <c r="FLC2400" s="14"/>
      <c r="FLD2400" s="41"/>
      <c r="FLE2400" s="44"/>
      <c r="FLF2400" s="51"/>
      <c r="FLG2400" s="51"/>
      <c r="FLH2400" s="51"/>
      <c r="FLI2400" s="13"/>
      <c r="FLJ2400" s="13"/>
      <c r="FLK2400" s="14"/>
      <c r="FLL2400" s="14"/>
      <c r="FLM2400" s="41"/>
      <c r="FLN2400" s="44"/>
      <c r="FLO2400" s="51"/>
      <c r="FLP2400" s="51"/>
      <c r="FLQ2400" s="51"/>
      <c r="FLR2400" s="13"/>
      <c r="FLS2400" s="13"/>
      <c r="FLT2400" s="14"/>
      <c r="FLU2400" s="14"/>
      <c r="FLV2400" s="41"/>
      <c r="FLW2400" s="44"/>
      <c r="FLX2400" s="51"/>
      <c r="FLY2400" s="51"/>
      <c r="FLZ2400" s="51"/>
      <c r="FMA2400" s="13"/>
      <c r="FMB2400" s="13"/>
      <c r="FMC2400" s="14"/>
      <c r="FMD2400" s="14"/>
      <c r="FME2400" s="41"/>
      <c r="FMF2400" s="44"/>
      <c r="FMG2400" s="51"/>
      <c r="FMH2400" s="51"/>
      <c r="FMI2400" s="51"/>
      <c r="FMJ2400" s="13"/>
      <c r="FMK2400" s="13"/>
      <c r="FML2400" s="14"/>
      <c r="FMM2400" s="14"/>
      <c r="FMN2400" s="41"/>
      <c r="FMO2400" s="44"/>
      <c r="FMP2400" s="51"/>
      <c r="FMQ2400" s="51"/>
      <c r="FMR2400" s="51"/>
      <c r="FMS2400" s="13"/>
      <c r="FMT2400" s="13"/>
      <c r="FMU2400" s="14"/>
      <c r="FMV2400" s="14"/>
      <c r="FMW2400" s="41"/>
      <c r="FMX2400" s="44"/>
      <c r="FMY2400" s="51"/>
      <c r="FMZ2400" s="51"/>
      <c r="FNA2400" s="51"/>
      <c r="FNB2400" s="13"/>
      <c r="FNC2400" s="13"/>
      <c r="FND2400" s="14"/>
      <c r="FNE2400" s="14"/>
      <c r="FNF2400" s="41"/>
      <c r="FNG2400" s="44"/>
      <c r="FNH2400" s="51"/>
      <c r="FNI2400" s="51"/>
      <c r="FNJ2400" s="51"/>
      <c r="FNK2400" s="13"/>
      <c r="FNL2400" s="13"/>
      <c r="FNM2400" s="14"/>
      <c r="FNN2400" s="14"/>
      <c r="FNO2400" s="41"/>
      <c r="FNP2400" s="44"/>
      <c r="FNQ2400" s="51"/>
      <c r="FNR2400" s="51"/>
      <c r="FNS2400" s="51"/>
      <c r="FNT2400" s="13"/>
      <c r="FNU2400" s="13"/>
      <c r="FNV2400" s="14"/>
      <c r="FNW2400" s="14"/>
      <c r="FNX2400" s="41"/>
      <c r="FNY2400" s="44"/>
      <c r="FNZ2400" s="51"/>
      <c r="FOA2400" s="51"/>
      <c r="FOB2400" s="51"/>
      <c r="FOC2400" s="13"/>
      <c r="FOD2400" s="13"/>
      <c r="FOE2400" s="14"/>
      <c r="FOF2400" s="14"/>
      <c r="FOG2400" s="41"/>
      <c r="FOH2400" s="44"/>
      <c r="FOI2400" s="51"/>
      <c r="FOJ2400" s="51"/>
      <c r="FOK2400" s="51"/>
      <c r="FOL2400" s="13"/>
      <c r="FOM2400" s="13"/>
      <c r="FON2400" s="14"/>
      <c r="FOO2400" s="14"/>
      <c r="FOP2400" s="41"/>
      <c r="FOQ2400" s="44"/>
      <c r="FOR2400" s="51"/>
      <c r="FOS2400" s="51"/>
      <c r="FOT2400" s="51"/>
      <c r="FOU2400" s="13"/>
      <c r="FOV2400" s="13"/>
      <c r="FOW2400" s="14"/>
      <c r="FOX2400" s="14"/>
      <c r="FOY2400" s="41"/>
      <c r="FOZ2400" s="44"/>
      <c r="FPA2400" s="51"/>
      <c r="FPB2400" s="51"/>
      <c r="FPC2400" s="51"/>
      <c r="FPD2400" s="13"/>
      <c r="FPE2400" s="13"/>
      <c r="FPF2400" s="14"/>
      <c r="FPG2400" s="14"/>
      <c r="FPH2400" s="41"/>
      <c r="FPI2400" s="44"/>
      <c r="FPJ2400" s="51"/>
      <c r="FPK2400" s="51"/>
      <c r="FPL2400" s="51"/>
      <c r="FPM2400" s="13"/>
      <c r="FPN2400" s="13"/>
      <c r="FPO2400" s="14"/>
      <c r="FPP2400" s="14"/>
      <c r="FPQ2400" s="41"/>
      <c r="FPR2400" s="44"/>
      <c r="FPS2400" s="51"/>
      <c r="FPT2400" s="51"/>
      <c r="FPU2400" s="51"/>
      <c r="FPV2400" s="13"/>
      <c r="FPW2400" s="13"/>
      <c r="FPX2400" s="14"/>
      <c r="FPY2400" s="14"/>
      <c r="FPZ2400" s="41"/>
      <c r="FQA2400" s="44"/>
      <c r="FQB2400" s="51"/>
      <c r="FQC2400" s="51"/>
      <c r="FQD2400" s="51"/>
      <c r="FQE2400" s="13"/>
      <c r="FQF2400" s="13"/>
      <c r="FQG2400" s="14"/>
      <c r="FQH2400" s="14"/>
      <c r="FQI2400" s="41"/>
      <c r="FQJ2400" s="44"/>
      <c r="FQK2400" s="51"/>
      <c r="FQL2400" s="51"/>
      <c r="FQM2400" s="51"/>
      <c r="FQN2400" s="13"/>
      <c r="FQO2400" s="13"/>
      <c r="FQP2400" s="14"/>
      <c r="FQQ2400" s="14"/>
      <c r="FQR2400" s="41"/>
      <c r="FQS2400" s="44"/>
      <c r="FQT2400" s="51"/>
      <c r="FQU2400" s="51"/>
      <c r="FQV2400" s="51"/>
      <c r="FQW2400" s="13"/>
      <c r="FQX2400" s="13"/>
      <c r="FQY2400" s="14"/>
      <c r="FQZ2400" s="14"/>
      <c r="FRA2400" s="41"/>
      <c r="FRB2400" s="44"/>
      <c r="FRC2400" s="51"/>
      <c r="FRD2400" s="51"/>
      <c r="FRE2400" s="51"/>
      <c r="FRF2400" s="13"/>
      <c r="FRG2400" s="13"/>
      <c r="FRH2400" s="14"/>
      <c r="FRI2400" s="14"/>
      <c r="FRJ2400" s="41"/>
      <c r="FRK2400" s="44"/>
      <c r="FRL2400" s="51"/>
      <c r="FRM2400" s="51"/>
      <c r="FRN2400" s="51"/>
      <c r="FRO2400" s="13"/>
      <c r="FRP2400" s="13"/>
      <c r="FRQ2400" s="14"/>
      <c r="FRR2400" s="14"/>
      <c r="FRS2400" s="41"/>
      <c r="FRT2400" s="44"/>
      <c r="FRU2400" s="51"/>
      <c r="FRV2400" s="51"/>
      <c r="FRW2400" s="51"/>
      <c r="FRX2400" s="13"/>
      <c r="FRY2400" s="13"/>
      <c r="FRZ2400" s="14"/>
      <c r="FSA2400" s="14"/>
      <c r="FSB2400" s="41"/>
      <c r="FSC2400" s="44"/>
      <c r="FSD2400" s="51"/>
      <c r="FSE2400" s="51"/>
      <c r="FSF2400" s="51"/>
      <c r="FSG2400" s="13"/>
      <c r="FSH2400" s="13"/>
      <c r="FSI2400" s="14"/>
      <c r="FSJ2400" s="14"/>
      <c r="FSK2400" s="41"/>
      <c r="FSL2400" s="44"/>
      <c r="FSM2400" s="51"/>
      <c r="FSN2400" s="51"/>
      <c r="FSO2400" s="51"/>
      <c r="FSP2400" s="13"/>
      <c r="FSQ2400" s="13"/>
      <c r="FSR2400" s="14"/>
      <c r="FSS2400" s="14"/>
      <c r="FST2400" s="41"/>
      <c r="FSU2400" s="44"/>
      <c r="FSV2400" s="51"/>
      <c r="FSW2400" s="51"/>
      <c r="FSX2400" s="51"/>
      <c r="FSY2400" s="13"/>
      <c r="FSZ2400" s="13"/>
      <c r="FTA2400" s="14"/>
      <c r="FTB2400" s="14"/>
      <c r="FTC2400" s="41"/>
      <c r="FTD2400" s="44"/>
      <c r="FTE2400" s="51"/>
      <c r="FTF2400" s="51"/>
      <c r="FTG2400" s="51"/>
      <c r="FTH2400" s="13"/>
      <c r="FTI2400" s="13"/>
      <c r="FTJ2400" s="14"/>
      <c r="FTK2400" s="14"/>
      <c r="FTL2400" s="41"/>
      <c r="FTM2400" s="44"/>
      <c r="FTN2400" s="51"/>
      <c r="FTO2400" s="51"/>
      <c r="FTP2400" s="51"/>
      <c r="FTQ2400" s="13"/>
      <c r="FTR2400" s="13"/>
      <c r="FTS2400" s="14"/>
      <c r="FTT2400" s="14"/>
      <c r="FTU2400" s="41"/>
      <c r="FTV2400" s="44"/>
      <c r="FTW2400" s="51"/>
      <c r="FTX2400" s="51"/>
      <c r="FTY2400" s="51"/>
      <c r="FTZ2400" s="13"/>
      <c r="FUA2400" s="13"/>
      <c r="FUB2400" s="14"/>
      <c r="FUC2400" s="14"/>
      <c r="FUD2400" s="41"/>
      <c r="FUE2400" s="44"/>
      <c r="FUF2400" s="51"/>
      <c r="FUG2400" s="51"/>
      <c r="FUH2400" s="51"/>
      <c r="FUI2400" s="13"/>
      <c r="FUJ2400" s="13"/>
      <c r="FUK2400" s="14"/>
      <c r="FUL2400" s="14"/>
      <c r="FUM2400" s="41"/>
      <c r="FUN2400" s="44"/>
      <c r="FUO2400" s="51"/>
      <c r="FUP2400" s="51"/>
      <c r="FUQ2400" s="51"/>
      <c r="FUR2400" s="13"/>
      <c r="FUS2400" s="13"/>
      <c r="FUT2400" s="14"/>
      <c r="FUU2400" s="14"/>
      <c r="FUV2400" s="41"/>
      <c r="FUW2400" s="44"/>
      <c r="FUX2400" s="51"/>
      <c r="FUY2400" s="51"/>
      <c r="FUZ2400" s="51"/>
      <c r="FVA2400" s="13"/>
      <c r="FVB2400" s="13"/>
      <c r="FVC2400" s="14"/>
      <c r="FVD2400" s="14"/>
      <c r="FVE2400" s="41"/>
      <c r="FVF2400" s="44"/>
      <c r="FVG2400" s="51"/>
      <c r="FVH2400" s="51"/>
      <c r="FVI2400" s="51"/>
      <c r="FVJ2400" s="13"/>
      <c r="FVK2400" s="13"/>
      <c r="FVL2400" s="14"/>
      <c r="FVM2400" s="14"/>
      <c r="FVN2400" s="41"/>
      <c r="FVO2400" s="44"/>
      <c r="FVP2400" s="51"/>
      <c r="FVQ2400" s="51"/>
      <c r="FVR2400" s="51"/>
      <c r="FVS2400" s="13"/>
      <c r="FVT2400" s="13"/>
      <c r="FVU2400" s="14"/>
      <c r="FVV2400" s="14"/>
      <c r="FVW2400" s="41"/>
      <c r="FVX2400" s="44"/>
      <c r="FVY2400" s="51"/>
      <c r="FVZ2400" s="51"/>
      <c r="FWA2400" s="51"/>
      <c r="FWB2400" s="13"/>
      <c r="FWC2400" s="13"/>
      <c r="FWD2400" s="14"/>
      <c r="FWE2400" s="14"/>
      <c r="FWF2400" s="41"/>
      <c r="FWG2400" s="44"/>
      <c r="FWH2400" s="51"/>
      <c r="FWI2400" s="51"/>
      <c r="FWJ2400" s="51"/>
      <c r="FWK2400" s="13"/>
      <c r="FWL2400" s="13"/>
      <c r="FWM2400" s="14"/>
      <c r="FWN2400" s="14"/>
      <c r="FWO2400" s="41"/>
      <c r="FWP2400" s="44"/>
      <c r="FWQ2400" s="51"/>
      <c r="FWR2400" s="51"/>
      <c r="FWS2400" s="51"/>
      <c r="FWT2400" s="13"/>
      <c r="FWU2400" s="13"/>
      <c r="FWV2400" s="14"/>
      <c r="FWW2400" s="14"/>
      <c r="FWX2400" s="41"/>
      <c r="FWY2400" s="44"/>
      <c r="FWZ2400" s="51"/>
      <c r="FXA2400" s="51"/>
      <c r="FXB2400" s="51"/>
      <c r="FXC2400" s="13"/>
      <c r="FXD2400" s="13"/>
      <c r="FXE2400" s="14"/>
      <c r="FXF2400" s="14"/>
      <c r="FXG2400" s="41"/>
      <c r="FXH2400" s="44"/>
      <c r="FXI2400" s="51"/>
      <c r="FXJ2400" s="51"/>
      <c r="FXK2400" s="51"/>
      <c r="FXL2400" s="13"/>
      <c r="FXM2400" s="13"/>
      <c r="FXN2400" s="14"/>
      <c r="FXO2400" s="14"/>
      <c r="FXP2400" s="41"/>
      <c r="FXQ2400" s="44"/>
      <c r="FXR2400" s="51"/>
      <c r="FXS2400" s="51"/>
      <c r="FXT2400" s="51"/>
      <c r="FXU2400" s="13"/>
      <c r="FXV2400" s="13"/>
      <c r="FXW2400" s="14"/>
      <c r="FXX2400" s="14"/>
      <c r="FXY2400" s="41"/>
      <c r="FXZ2400" s="44"/>
      <c r="FYA2400" s="51"/>
      <c r="FYB2400" s="51"/>
      <c r="FYC2400" s="51"/>
      <c r="FYD2400" s="13"/>
      <c r="FYE2400" s="13"/>
      <c r="FYF2400" s="14"/>
      <c r="FYG2400" s="14"/>
      <c r="FYH2400" s="41"/>
      <c r="FYI2400" s="44"/>
      <c r="FYJ2400" s="51"/>
      <c r="FYK2400" s="51"/>
      <c r="FYL2400" s="51"/>
      <c r="FYM2400" s="13"/>
      <c r="FYN2400" s="13"/>
      <c r="FYO2400" s="14"/>
      <c r="FYP2400" s="14"/>
      <c r="FYQ2400" s="41"/>
      <c r="FYR2400" s="44"/>
      <c r="FYS2400" s="51"/>
      <c r="FYT2400" s="51"/>
      <c r="FYU2400" s="51"/>
      <c r="FYV2400" s="13"/>
      <c r="FYW2400" s="13"/>
      <c r="FYX2400" s="14"/>
      <c r="FYY2400" s="14"/>
      <c r="FYZ2400" s="41"/>
      <c r="FZA2400" s="44"/>
      <c r="FZB2400" s="51"/>
      <c r="FZC2400" s="51"/>
      <c r="FZD2400" s="51"/>
      <c r="FZE2400" s="13"/>
      <c r="FZF2400" s="13"/>
      <c r="FZG2400" s="14"/>
      <c r="FZH2400" s="14"/>
      <c r="FZI2400" s="41"/>
      <c r="FZJ2400" s="44"/>
      <c r="FZK2400" s="51"/>
      <c r="FZL2400" s="51"/>
      <c r="FZM2400" s="51"/>
      <c r="FZN2400" s="13"/>
      <c r="FZO2400" s="13"/>
      <c r="FZP2400" s="14"/>
      <c r="FZQ2400" s="14"/>
      <c r="FZR2400" s="41"/>
      <c r="FZS2400" s="44"/>
      <c r="FZT2400" s="51"/>
      <c r="FZU2400" s="51"/>
      <c r="FZV2400" s="51"/>
      <c r="FZW2400" s="13"/>
      <c r="FZX2400" s="13"/>
      <c r="FZY2400" s="14"/>
      <c r="FZZ2400" s="14"/>
      <c r="GAA2400" s="41"/>
      <c r="GAB2400" s="44"/>
      <c r="GAC2400" s="51"/>
      <c r="GAD2400" s="51"/>
      <c r="GAE2400" s="51"/>
      <c r="GAF2400" s="13"/>
      <c r="GAG2400" s="13"/>
      <c r="GAH2400" s="14"/>
      <c r="GAI2400" s="14"/>
      <c r="GAJ2400" s="41"/>
      <c r="GAK2400" s="44"/>
      <c r="GAL2400" s="51"/>
      <c r="GAM2400" s="51"/>
      <c r="GAN2400" s="51"/>
      <c r="GAO2400" s="13"/>
      <c r="GAP2400" s="13"/>
      <c r="GAQ2400" s="14"/>
      <c r="GAR2400" s="14"/>
      <c r="GAS2400" s="41"/>
      <c r="GAT2400" s="44"/>
      <c r="GAU2400" s="51"/>
      <c r="GAV2400" s="51"/>
      <c r="GAW2400" s="51"/>
      <c r="GAX2400" s="13"/>
      <c r="GAY2400" s="13"/>
      <c r="GAZ2400" s="14"/>
      <c r="GBA2400" s="14"/>
      <c r="GBB2400" s="41"/>
      <c r="GBC2400" s="44"/>
      <c r="GBD2400" s="51"/>
      <c r="GBE2400" s="51"/>
      <c r="GBF2400" s="51"/>
      <c r="GBG2400" s="13"/>
      <c r="GBH2400" s="13"/>
      <c r="GBI2400" s="14"/>
      <c r="GBJ2400" s="14"/>
      <c r="GBK2400" s="41"/>
      <c r="GBL2400" s="44"/>
      <c r="GBM2400" s="51"/>
      <c r="GBN2400" s="51"/>
      <c r="GBO2400" s="51"/>
      <c r="GBP2400" s="13"/>
      <c r="GBQ2400" s="13"/>
      <c r="GBR2400" s="14"/>
      <c r="GBS2400" s="14"/>
      <c r="GBT2400" s="41"/>
      <c r="GBU2400" s="44"/>
      <c r="GBV2400" s="51"/>
      <c r="GBW2400" s="51"/>
      <c r="GBX2400" s="51"/>
      <c r="GBY2400" s="13"/>
      <c r="GBZ2400" s="13"/>
      <c r="GCA2400" s="14"/>
      <c r="GCB2400" s="14"/>
      <c r="GCC2400" s="41"/>
      <c r="GCD2400" s="44"/>
      <c r="GCE2400" s="51"/>
      <c r="GCF2400" s="51"/>
      <c r="GCG2400" s="51"/>
      <c r="GCH2400" s="13"/>
      <c r="GCI2400" s="13"/>
      <c r="GCJ2400" s="14"/>
      <c r="GCK2400" s="14"/>
      <c r="GCL2400" s="41"/>
      <c r="GCM2400" s="44"/>
      <c r="GCN2400" s="51"/>
      <c r="GCO2400" s="51"/>
      <c r="GCP2400" s="51"/>
      <c r="GCQ2400" s="13"/>
      <c r="GCR2400" s="13"/>
      <c r="GCS2400" s="14"/>
      <c r="GCT2400" s="14"/>
      <c r="GCU2400" s="41"/>
      <c r="GCV2400" s="44"/>
      <c r="GCW2400" s="51"/>
      <c r="GCX2400" s="51"/>
      <c r="GCY2400" s="51"/>
      <c r="GCZ2400" s="13"/>
      <c r="GDA2400" s="13"/>
      <c r="GDB2400" s="14"/>
      <c r="GDC2400" s="14"/>
      <c r="GDD2400" s="41"/>
      <c r="GDE2400" s="44"/>
      <c r="GDF2400" s="51"/>
      <c r="GDG2400" s="51"/>
      <c r="GDH2400" s="51"/>
      <c r="GDI2400" s="13"/>
      <c r="GDJ2400" s="13"/>
      <c r="GDK2400" s="14"/>
      <c r="GDL2400" s="14"/>
      <c r="GDM2400" s="41"/>
      <c r="GDN2400" s="44"/>
      <c r="GDO2400" s="51"/>
      <c r="GDP2400" s="51"/>
      <c r="GDQ2400" s="51"/>
      <c r="GDR2400" s="13"/>
      <c r="GDS2400" s="13"/>
      <c r="GDT2400" s="14"/>
      <c r="GDU2400" s="14"/>
      <c r="GDV2400" s="41"/>
      <c r="GDW2400" s="44"/>
      <c r="GDX2400" s="51"/>
      <c r="GDY2400" s="51"/>
      <c r="GDZ2400" s="51"/>
      <c r="GEA2400" s="13"/>
      <c r="GEB2400" s="13"/>
      <c r="GEC2400" s="14"/>
      <c r="GED2400" s="14"/>
      <c r="GEE2400" s="41"/>
      <c r="GEF2400" s="44"/>
      <c r="GEG2400" s="51"/>
      <c r="GEH2400" s="51"/>
      <c r="GEI2400" s="51"/>
      <c r="GEJ2400" s="13"/>
      <c r="GEK2400" s="13"/>
      <c r="GEL2400" s="14"/>
      <c r="GEM2400" s="14"/>
      <c r="GEN2400" s="41"/>
      <c r="GEO2400" s="44"/>
      <c r="GEP2400" s="51"/>
      <c r="GEQ2400" s="51"/>
      <c r="GER2400" s="51"/>
      <c r="GES2400" s="13"/>
      <c r="GET2400" s="13"/>
      <c r="GEU2400" s="14"/>
      <c r="GEV2400" s="14"/>
      <c r="GEW2400" s="41"/>
      <c r="GEX2400" s="44"/>
      <c r="GEY2400" s="51"/>
      <c r="GEZ2400" s="51"/>
      <c r="GFA2400" s="51"/>
      <c r="GFB2400" s="13"/>
      <c r="GFC2400" s="13"/>
      <c r="GFD2400" s="14"/>
      <c r="GFE2400" s="14"/>
      <c r="GFF2400" s="41"/>
      <c r="GFG2400" s="44"/>
      <c r="GFH2400" s="51"/>
      <c r="GFI2400" s="51"/>
      <c r="GFJ2400" s="51"/>
      <c r="GFK2400" s="13"/>
      <c r="GFL2400" s="13"/>
      <c r="GFM2400" s="14"/>
      <c r="GFN2400" s="14"/>
      <c r="GFO2400" s="41"/>
      <c r="GFP2400" s="44"/>
      <c r="GFQ2400" s="51"/>
      <c r="GFR2400" s="51"/>
      <c r="GFS2400" s="51"/>
      <c r="GFT2400" s="13"/>
      <c r="GFU2400" s="13"/>
      <c r="GFV2400" s="14"/>
      <c r="GFW2400" s="14"/>
      <c r="GFX2400" s="41"/>
      <c r="GFY2400" s="44"/>
      <c r="GFZ2400" s="51"/>
      <c r="GGA2400" s="51"/>
      <c r="GGB2400" s="51"/>
      <c r="GGC2400" s="13"/>
      <c r="GGD2400" s="13"/>
      <c r="GGE2400" s="14"/>
      <c r="GGF2400" s="14"/>
      <c r="GGG2400" s="41"/>
      <c r="GGH2400" s="44"/>
      <c r="GGI2400" s="51"/>
      <c r="GGJ2400" s="51"/>
      <c r="GGK2400" s="51"/>
      <c r="GGL2400" s="13"/>
      <c r="GGM2400" s="13"/>
      <c r="GGN2400" s="14"/>
      <c r="GGO2400" s="14"/>
      <c r="GGP2400" s="41"/>
      <c r="GGQ2400" s="44"/>
      <c r="GGR2400" s="51"/>
      <c r="GGS2400" s="51"/>
      <c r="GGT2400" s="51"/>
      <c r="GGU2400" s="13"/>
      <c r="GGV2400" s="13"/>
      <c r="GGW2400" s="14"/>
      <c r="GGX2400" s="14"/>
      <c r="GGY2400" s="41"/>
      <c r="GGZ2400" s="44"/>
      <c r="GHA2400" s="51"/>
      <c r="GHB2400" s="51"/>
      <c r="GHC2400" s="51"/>
      <c r="GHD2400" s="13"/>
      <c r="GHE2400" s="13"/>
      <c r="GHF2400" s="14"/>
      <c r="GHG2400" s="14"/>
      <c r="GHH2400" s="41"/>
      <c r="GHI2400" s="44"/>
      <c r="GHJ2400" s="51"/>
      <c r="GHK2400" s="51"/>
      <c r="GHL2400" s="51"/>
      <c r="GHM2400" s="13"/>
      <c r="GHN2400" s="13"/>
      <c r="GHO2400" s="14"/>
      <c r="GHP2400" s="14"/>
      <c r="GHQ2400" s="41"/>
      <c r="GHR2400" s="44"/>
      <c r="GHS2400" s="51"/>
      <c r="GHT2400" s="51"/>
      <c r="GHU2400" s="51"/>
      <c r="GHV2400" s="13"/>
      <c r="GHW2400" s="13"/>
      <c r="GHX2400" s="14"/>
      <c r="GHY2400" s="14"/>
      <c r="GHZ2400" s="41"/>
      <c r="GIA2400" s="44"/>
      <c r="GIB2400" s="51"/>
      <c r="GIC2400" s="51"/>
      <c r="GID2400" s="51"/>
      <c r="GIE2400" s="13"/>
      <c r="GIF2400" s="13"/>
      <c r="GIG2400" s="14"/>
      <c r="GIH2400" s="14"/>
      <c r="GII2400" s="41"/>
      <c r="GIJ2400" s="44"/>
      <c r="GIK2400" s="51"/>
      <c r="GIL2400" s="51"/>
      <c r="GIM2400" s="51"/>
      <c r="GIN2400" s="13"/>
      <c r="GIO2400" s="13"/>
      <c r="GIP2400" s="14"/>
      <c r="GIQ2400" s="14"/>
      <c r="GIR2400" s="41"/>
      <c r="GIS2400" s="44"/>
      <c r="GIT2400" s="51"/>
      <c r="GIU2400" s="51"/>
      <c r="GIV2400" s="51"/>
      <c r="GIW2400" s="13"/>
      <c r="GIX2400" s="13"/>
      <c r="GIY2400" s="14"/>
      <c r="GIZ2400" s="14"/>
      <c r="GJA2400" s="41"/>
      <c r="GJB2400" s="44"/>
      <c r="GJC2400" s="51"/>
      <c r="GJD2400" s="51"/>
      <c r="GJE2400" s="51"/>
      <c r="GJF2400" s="13"/>
      <c r="GJG2400" s="13"/>
      <c r="GJH2400" s="14"/>
      <c r="GJI2400" s="14"/>
      <c r="GJJ2400" s="41"/>
      <c r="GJK2400" s="44"/>
      <c r="GJL2400" s="51"/>
      <c r="GJM2400" s="51"/>
      <c r="GJN2400" s="51"/>
      <c r="GJO2400" s="13"/>
      <c r="GJP2400" s="13"/>
      <c r="GJQ2400" s="14"/>
      <c r="GJR2400" s="14"/>
      <c r="GJS2400" s="41"/>
      <c r="GJT2400" s="44"/>
      <c r="GJU2400" s="51"/>
      <c r="GJV2400" s="51"/>
      <c r="GJW2400" s="51"/>
      <c r="GJX2400" s="13"/>
      <c r="GJY2400" s="13"/>
      <c r="GJZ2400" s="14"/>
      <c r="GKA2400" s="14"/>
      <c r="GKB2400" s="41"/>
      <c r="GKC2400" s="44"/>
      <c r="GKD2400" s="51"/>
      <c r="GKE2400" s="51"/>
      <c r="GKF2400" s="51"/>
      <c r="GKG2400" s="13"/>
      <c r="GKH2400" s="13"/>
      <c r="GKI2400" s="14"/>
      <c r="GKJ2400" s="14"/>
      <c r="GKK2400" s="41"/>
      <c r="GKL2400" s="44"/>
      <c r="GKM2400" s="51"/>
      <c r="GKN2400" s="51"/>
      <c r="GKO2400" s="51"/>
      <c r="GKP2400" s="13"/>
      <c r="GKQ2400" s="13"/>
      <c r="GKR2400" s="14"/>
      <c r="GKS2400" s="14"/>
      <c r="GKT2400" s="41"/>
      <c r="GKU2400" s="44"/>
      <c r="GKV2400" s="51"/>
      <c r="GKW2400" s="51"/>
      <c r="GKX2400" s="51"/>
      <c r="GKY2400" s="13"/>
      <c r="GKZ2400" s="13"/>
      <c r="GLA2400" s="14"/>
      <c r="GLB2400" s="14"/>
      <c r="GLC2400" s="41"/>
      <c r="GLD2400" s="44"/>
      <c r="GLE2400" s="51"/>
      <c r="GLF2400" s="51"/>
      <c r="GLG2400" s="51"/>
      <c r="GLH2400" s="13"/>
      <c r="GLI2400" s="13"/>
      <c r="GLJ2400" s="14"/>
      <c r="GLK2400" s="14"/>
      <c r="GLL2400" s="41"/>
      <c r="GLM2400" s="44"/>
      <c r="GLN2400" s="51"/>
      <c r="GLO2400" s="51"/>
      <c r="GLP2400" s="51"/>
      <c r="GLQ2400" s="13"/>
      <c r="GLR2400" s="13"/>
      <c r="GLS2400" s="14"/>
      <c r="GLT2400" s="14"/>
      <c r="GLU2400" s="41"/>
      <c r="GLV2400" s="44"/>
      <c r="GLW2400" s="51"/>
      <c r="GLX2400" s="51"/>
      <c r="GLY2400" s="51"/>
      <c r="GLZ2400" s="13"/>
      <c r="GMA2400" s="13"/>
      <c r="GMB2400" s="14"/>
      <c r="GMC2400" s="14"/>
      <c r="GMD2400" s="41"/>
      <c r="GME2400" s="44"/>
      <c r="GMF2400" s="51"/>
      <c r="GMG2400" s="51"/>
      <c r="GMH2400" s="51"/>
      <c r="GMI2400" s="13"/>
      <c r="GMJ2400" s="13"/>
      <c r="GMK2400" s="14"/>
      <c r="GML2400" s="14"/>
      <c r="GMM2400" s="41"/>
      <c r="GMN2400" s="44"/>
      <c r="GMO2400" s="51"/>
      <c r="GMP2400" s="51"/>
      <c r="GMQ2400" s="51"/>
      <c r="GMR2400" s="13"/>
      <c r="GMS2400" s="13"/>
      <c r="GMT2400" s="14"/>
      <c r="GMU2400" s="14"/>
      <c r="GMV2400" s="41"/>
      <c r="GMW2400" s="44"/>
      <c r="GMX2400" s="51"/>
      <c r="GMY2400" s="51"/>
      <c r="GMZ2400" s="51"/>
      <c r="GNA2400" s="13"/>
      <c r="GNB2400" s="13"/>
      <c r="GNC2400" s="14"/>
      <c r="GND2400" s="14"/>
      <c r="GNE2400" s="41"/>
      <c r="GNF2400" s="44"/>
      <c r="GNG2400" s="51"/>
      <c r="GNH2400" s="51"/>
      <c r="GNI2400" s="51"/>
      <c r="GNJ2400" s="13"/>
      <c r="GNK2400" s="13"/>
      <c r="GNL2400" s="14"/>
      <c r="GNM2400" s="14"/>
      <c r="GNN2400" s="41"/>
      <c r="GNO2400" s="44"/>
      <c r="GNP2400" s="51"/>
      <c r="GNQ2400" s="51"/>
      <c r="GNR2400" s="51"/>
      <c r="GNS2400" s="13"/>
      <c r="GNT2400" s="13"/>
      <c r="GNU2400" s="14"/>
      <c r="GNV2400" s="14"/>
      <c r="GNW2400" s="41"/>
      <c r="GNX2400" s="44"/>
      <c r="GNY2400" s="51"/>
      <c r="GNZ2400" s="51"/>
      <c r="GOA2400" s="51"/>
      <c r="GOB2400" s="13"/>
      <c r="GOC2400" s="13"/>
      <c r="GOD2400" s="14"/>
      <c r="GOE2400" s="14"/>
      <c r="GOF2400" s="41"/>
      <c r="GOG2400" s="44"/>
      <c r="GOH2400" s="51"/>
      <c r="GOI2400" s="51"/>
      <c r="GOJ2400" s="51"/>
      <c r="GOK2400" s="13"/>
      <c r="GOL2400" s="13"/>
      <c r="GOM2400" s="14"/>
      <c r="GON2400" s="14"/>
      <c r="GOO2400" s="41"/>
      <c r="GOP2400" s="44"/>
      <c r="GOQ2400" s="51"/>
      <c r="GOR2400" s="51"/>
      <c r="GOS2400" s="51"/>
      <c r="GOT2400" s="13"/>
      <c r="GOU2400" s="13"/>
      <c r="GOV2400" s="14"/>
      <c r="GOW2400" s="14"/>
      <c r="GOX2400" s="41"/>
      <c r="GOY2400" s="44"/>
      <c r="GOZ2400" s="51"/>
      <c r="GPA2400" s="51"/>
      <c r="GPB2400" s="51"/>
      <c r="GPC2400" s="13"/>
      <c r="GPD2400" s="13"/>
      <c r="GPE2400" s="14"/>
      <c r="GPF2400" s="14"/>
      <c r="GPG2400" s="41"/>
      <c r="GPH2400" s="44"/>
      <c r="GPI2400" s="51"/>
      <c r="GPJ2400" s="51"/>
      <c r="GPK2400" s="51"/>
      <c r="GPL2400" s="13"/>
      <c r="GPM2400" s="13"/>
      <c r="GPN2400" s="14"/>
      <c r="GPO2400" s="14"/>
      <c r="GPP2400" s="41"/>
      <c r="GPQ2400" s="44"/>
      <c r="GPR2400" s="51"/>
      <c r="GPS2400" s="51"/>
      <c r="GPT2400" s="51"/>
      <c r="GPU2400" s="13"/>
      <c r="GPV2400" s="13"/>
      <c r="GPW2400" s="14"/>
      <c r="GPX2400" s="14"/>
      <c r="GPY2400" s="41"/>
      <c r="GPZ2400" s="44"/>
      <c r="GQA2400" s="51"/>
      <c r="GQB2400" s="51"/>
      <c r="GQC2400" s="51"/>
      <c r="GQD2400" s="13"/>
      <c r="GQE2400" s="13"/>
      <c r="GQF2400" s="14"/>
      <c r="GQG2400" s="14"/>
      <c r="GQH2400" s="41"/>
      <c r="GQI2400" s="44"/>
      <c r="GQJ2400" s="51"/>
      <c r="GQK2400" s="51"/>
      <c r="GQL2400" s="51"/>
      <c r="GQM2400" s="13"/>
      <c r="GQN2400" s="13"/>
      <c r="GQO2400" s="14"/>
      <c r="GQP2400" s="14"/>
      <c r="GQQ2400" s="41"/>
      <c r="GQR2400" s="44"/>
      <c r="GQS2400" s="51"/>
      <c r="GQT2400" s="51"/>
      <c r="GQU2400" s="51"/>
      <c r="GQV2400" s="13"/>
      <c r="GQW2400" s="13"/>
      <c r="GQX2400" s="14"/>
      <c r="GQY2400" s="14"/>
      <c r="GQZ2400" s="41"/>
      <c r="GRA2400" s="44"/>
      <c r="GRB2400" s="51"/>
      <c r="GRC2400" s="51"/>
      <c r="GRD2400" s="51"/>
      <c r="GRE2400" s="13"/>
      <c r="GRF2400" s="13"/>
      <c r="GRG2400" s="14"/>
      <c r="GRH2400" s="14"/>
      <c r="GRI2400" s="41"/>
      <c r="GRJ2400" s="44"/>
      <c r="GRK2400" s="51"/>
      <c r="GRL2400" s="51"/>
      <c r="GRM2400" s="51"/>
      <c r="GRN2400" s="13"/>
      <c r="GRO2400" s="13"/>
      <c r="GRP2400" s="14"/>
      <c r="GRQ2400" s="14"/>
      <c r="GRR2400" s="41"/>
      <c r="GRS2400" s="44"/>
      <c r="GRT2400" s="51"/>
      <c r="GRU2400" s="51"/>
      <c r="GRV2400" s="51"/>
      <c r="GRW2400" s="13"/>
      <c r="GRX2400" s="13"/>
      <c r="GRY2400" s="14"/>
      <c r="GRZ2400" s="14"/>
      <c r="GSA2400" s="41"/>
      <c r="GSB2400" s="44"/>
      <c r="GSC2400" s="51"/>
      <c r="GSD2400" s="51"/>
      <c r="GSE2400" s="51"/>
      <c r="GSF2400" s="13"/>
      <c r="GSG2400" s="13"/>
      <c r="GSH2400" s="14"/>
      <c r="GSI2400" s="14"/>
      <c r="GSJ2400" s="41"/>
      <c r="GSK2400" s="44"/>
      <c r="GSL2400" s="51"/>
      <c r="GSM2400" s="51"/>
      <c r="GSN2400" s="51"/>
      <c r="GSO2400" s="13"/>
      <c r="GSP2400" s="13"/>
      <c r="GSQ2400" s="14"/>
      <c r="GSR2400" s="14"/>
      <c r="GSS2400" s="41"/>
      <c r="GST2400" s="44"/>
      <c r="GSU2400" s="51"/>
      <c r="GSV2400" s="51"/>
      <c r="GSW2400" s="51"/>
      <c r="GSX2400" s="13"/>
      <c r="GSY2400" s="13"/>
      <c r="GSZ2400" s="14"/>
      <c r="GTA2400" s="14"/>
      <c r="GTB2400" s="41"/>
      <c r="GTC2400" s="44"/>
      <c r="GTD2400" s="51"/>
      <c r="GTE2400" s="51"/>
      <c r="GTF2400" s="51"/>
      <c r="GTG2400" s="13"/>
      <c r="GTH2400" s="13"/>
      <c r="GTI2400" s="14"/>
      <c r="GTJ2400" s="14"/>
      <c r="GTK2400" s="41"/>
      <c r="GTL2400" s="44"/>
      <c r="GTM2400" s="51"/>
      <c r="GTN2400" s="51"/>
      <c r="GTO2400" s="51"/>
      <c r="GTP2400" s="13"/>
      <c r="GTQ2400" s="13"/>
      <c r="GTR2400" s="14"/>
      <c r="GTS2400" s="14"/>
      <c r="GTT2400" s="41"/>
      <c r="GTU2400" s="44"/>
      <c r="GTV2400" s="51"/>
      <c r="GTW2400" s="51"/>
      <c r="GTX2400" s="51"/>
      <c r="GTY2400" s="13"/>
      <c r="GTZ2400" s="13"/>
      <c r="GUA2400" s="14"/>
      <c r="GUB2400" s="14"/>
      <c r="GUC2400" s="41"/>
      <c r="GUD2400" s="44"/>
      <c r="GUE2400" s="51"/>
      <c r="GUF2400" s="51"/>
      <c r="GUG2400" s="51"/>
      <c r="GUH2400" s="13"/>
      <c r="GUI2400" s="13"/>
      <c r="GUJ2400" s="14"/>
      <c r="GUK2400" s="14"/>
      <c r="GUL2400" s="41"/>
      <c r="GUM2400" s="44"/>
      <c r="GUN2400" s="51"/>
      <c r="GUO2400" s="51"/>
      <c r="GUP2400" s="51"/>
      <c r="GUQ2400" s="13"/>
      <c r="GUR2400" s="13"/>
      <c r="GUS2400" s="14"/>
      <c r="GUT2400" s="14"/>
      <c r="GUU2400" s="41"/>
      <c r="GUV2400" s="44"/>
      <c r="GUW2400" s="51"/>
      <c r="GUX2400" s="51"/>
      <c r="GUY2400" s="51"/>
      <c r="GUZ2400" s="13"/>
      <c r="GVA2400" s="13"/>
      <c r="GVB2400" s="14"/>
      <c r="GVC2400" s="14"/>
      <c r="GVD2400" s="41"/>
      <c r="GVE2400" s="44"/>
      <c r="GVF2400" s="51"/>
      <c r="GVG2400" s="51"/>
      <c r="GVH2400" s="51"/>
      <c r="GVI2400" s="13"/>
      <c r="GVJ2400" s="13"/>
      <c r="GVK2400" s="14"/>
      <c r="GVL2400" s="14"/>
      <c r="GVM2400" s="41"/>
      <c r="GVN2400" s="44"/>
      <c r="GVO2400" s="51"/>
      <c r="GVP2400" s="51"/>
      <c r="GVQ2400" s="51"/>
      <c r="GVR2400" s="13"/>
      <c r="GVS2400" s="13"/>
      <c r="GVT2400" s="14"/>
      <c r="GVU2400" s="14"/>
      <c r="GVV2400" s="41"/>
      <c r="GVW2400" s="44"/>
      <c r="GVX2400" s="51"/>
      <c r="GVY2400" s="51"/>
      <c r="GVZ2400" s="51"/>
      <c r="GWA2400" s="13"/>
      <c r="GWB2400" s="13"/>
      <c r="GWC2400" s="14"/>
      <c r="GWD2400" s="14"/>
      <c r="GWE2400" s="41"/>
      <c r="GWF2400" s="44"/>
      <c r="GWG2400" s="51"/>
      <c r="GWH2400" s="51"/>
      <c r="GWI2400" s="51"/>
      <c r="GWJ2400" s="13"/>
      <c r="GWK2400" s="13"/>
      <c r="GWL2400" s="14"/>
      <c r="GWM2400" s="14"/>
      <c r="GWN2400" s="41"/>
      <c r="GWO2400" s="44"/>
      <c r="GWP2400" s="51"/>
      <c r="GWQ2400" s="51"/>
      <c r="GWR2400" s="51"/>
      <c r="GWS2400" s="13"/>
      <c r="GWT2400" s="13"/>
      <c r="GWU2400" s="14"/>
      <c r="GWV2400" s="14"/>
      <c r="GWW2400" s="41"/>
      <c r="GWX2400" s="44"/>
      <c r="GWY2400" s="51"/>
      <c r="GWZ2400" s="51"/>
      <c r="GXA2400" s="51"/>
      <c r="GXB2400" s="13"/>
      <c r="GXC2400" s="13"/>
      <c r="GXD2400" s="14"/>
      <c r="GXE2400" s="14"/>
      <c r="GXF2400" s="41"/>
      <c r="GXG2400" s="44"/>
      <c r="GXH2400" s="51"/>
      <c r="GXI2400" s="51"/>
      <c r="GXJ2400" s="51"/>
      <c r="GXK2400" s="13"/>
      <c r="GXL2400" s="13"/>
      <c r="GXM2400" s="14"/>
      <c r="GXN2400" s="14"/>
      <c r="GXO2400" s="41"/>
      <c r="GXP2400" s="44"/>
      <c r="GXQ2400" s="51"/>
      <c r="GXR2400" s="51"/>
      <c r="GXS2400" s="51"/>
      <c r="GXT2400" s="13"/>
      <c r="GXU2400" s="13"/>
      <c r="GXV2400" s="14"/>
      <c r="GXW2400" s="14"/>
      <c r="GXX2400" s="41"/>
      <c r="GXY2400" s="44"/>
      <c r="GXZ2400" s="51"/>
      <c r="GYA2400" s="51"/>
      <c r="GYB2400" s="51"/>
      <c r="GYC2400" s="13"/>
      <c r="GYD2400" s="13"/>
      <c r="GYE2400" s="14"/>
      <c r="GYF2400" s="14"/>
      <c r="GYG2400" s="41"/>
      <c r="GYH2400" s="44"/>
      <c r="GYI2400" s="51"/>
      <c r="GYJ2400" s="51"/>
      <c r="GYK2400" s="51"/>
      <c r="GYL2400" s="13"/>
      <c r="GYM2400" s="13"/>
      <c r="GYN2400" s="14"/>
      <c r="GYO2400" s="14"/>
      <c r="GYP2400" s="41"/>
      <c r="GYQ2400" s="44"/>
      <c r="GYR2400" s="51"/>
      <c r="GYS2400" s="51"/>
      <c r="GYT2400" s="51"/>
      <c r="GYU2400" s="13"/>
      <c r="GYV2400" s="13"/>
      <c r="GYW2400" s="14"/>
      <c r="GYX2400" s="14"/>
      <c r="GYY2400" s="41"/>
      <c r="GYZ2400" s="44"/>
      <c r="GZA2400" s="51"/>
      <c r="GZB2400" s="51"/>
      <c r="GZC2400" s="51"/>
      <c r="GZD2400" s="13"/>
      <c r="GZE2400" s="13"/>
      <c r="GZF2400" s="14"/>
      <c r="GZG2400" s="14"/>
      <c r="GZH2400" s="41"/>
      <c r="GZI2400" s="44"/>
      <c r="GZJ2400" s="51"/>
      <c r="GZK2400" s="51"/>
      <c r="GZL2400" s="51"/>
      <c r="GZM2400" s="13"/>
      <c r="GZN2400" s="13"/>
      <c r="GZO2400" s="14"/>
      <c r="GZP2400" s="14"/>
      <c r="GZQ2400" s="41"/>
      <c r="GZR2400" s="44"/>
      <c r="GZS2400" s="51"/>
      <c r="GZT2400" s="51"/>
      <c r="GZU2400" s="51"/>
      <c r="GZV2400" s="13"/>
      <c r="GZW2400" s="13"/>
      <c r="GZX2400" s="14"/>
      <c r="GZY2400" s="14"/>
      <c r="GZZ2400" s="41"/>
      <c r="HAA2400" s="44"/>
      <c r="HAB2400" s="51"/>
      <c r="HAC2400" s="51"/>
      <c r="HAD2400" s="51"/>
      <c r="HAE2400" s="13"/>
      <c r="HAF2400" s="13"/>
      <c r="HAG2400" s="14"/>
      <c r="HAH2400" s="14"/>
      <c r="HAI2400" s="41"/>
      <c r="HAJ2400" s="44"/>
      <c r="HAK2400" s="51"/>
      <c r="HAL2400" s="51"/>
      <c r="HAM2400" s="51"/>
      <c r="HAN2400" s="13"/>
      <c r="HAO2400" s="13"/>
      <c r="HAP2400" s="14"/>
      <c r="HAQ2400" s="14"/>
      <c r="HAR2400" s="41"/>
      <c r="HAS2400" s="44"/>
      <c r="HAT2400" s="51"/>
      <c r="HAU2400" s="51"/>
      <c r="HAV2400" s="51"/>
      <c r="HAW2400" s="13"/>
      <c r="HAX2400" s="13"/>
      <c r="HAY2400" s="14"/>
      <c r="HAZ2400" s="14"/>
      <c r="HBA2400" s="41"/>
      <c r="HBB2400" s="44"/>
      <c r="HBC2400" s="51"/>
      <c r="HBD2400" s="51"/>
      <c r="HBE2400" s="51"/>
      <c r="HBF2400" s="13"/>
      <c r="HBG2400" s="13"/>
      <c r="HBH2400" s="14"/>
      <c r="HBI2400" s="14"/>
      <c r="HBJ2400" s="41"/>
      <c r="HBK2400" s="44"/>
      <c r="HBL2400" s="51"/>
      <c r="HBM2400" s="51"/>
      <c r="HBN2400" s="51"/>
      <c r="HBO2400" s="13"/>
      <c r="HBP2400" s="13"/>
      <c r="HBQ2400" s="14"/>
      <c r="HBR2400" s="14"/>
      <c r="HBS2400" s="41"/>
      <c r="HBT2400" s="44"/>
      <c r="HBU2400" s="51"/>
      <c r="HBV2400" s="51"/>
      <c r="HBW2400" s="51"/>
      <c r="HBX2400" s="13"/>
      <c r="HBY2400" s="13"/>
      <c r="HBZ2400" s="14"/>
      <c r="HCA2400" s="14"/>
      <c r="HCB2400" s="41"/>
      <c r="HCC2400" s="44"/>
      <c r="HCD2400" s="51"/>
      <c r="HCE2400" s="51"/>
      <c r="HCF2400" s="51"/>
      <c r="HCG2400" s="13"/>
      <c r="HCH2400" s="13"/>
      <c r="HCI2400" s="14"/>
      <c r="HCJ2400" s="14"/>
      <c r="HCK2400" s="41"/>
      <c r="HCL2400" s="44"/>
      <c r="HCM2400" s="51"/>
      <c r="HCN2400" s="51"/>
      <c r="HCO2400" s="51"/>
      <c r="HCP2400" s="13"/>
      <c r="HCQ2400" s="13"/>
      <c r="HCR2400" s="14"/>
      <c r="HCS2400" s="14"/>
      <c r="HCT2400" s="41"/>
      <c r="HCU2400" s="44"/>
      <c r="HCV2400" s="51"/>
      <c r="HCW2400" s="51"/>
      <c r="HCX2400" s="51"/>
      <c r="HCY2400" s="13"/>
      <c r="HCZ2400" s="13"/>
      <c r="HDA2400" s="14"/>
      <c r="HDB2400" s="14"/>
      <c r="HDC2400" s="41"/>
      <c r="HDD2400" s="44"/>
      <c r="HDE2400" s="51"/>
      <c r="HDF2400" s="51"/>
      <c r="HDG2400" s="51"/>
      <c r="HDH2400" s="13"/>
      <c r="HDI2400" s="13"/>
      <c r="HDJ2400" s="14"/>
      <c r="HDK2400" s="14"/>
      <c r="HDL2400" s="41"/>
      <c r="HDM2400" s="44"/>
      <c r="HDN2400" s="51"/>
      <c r="HDO2400" s="51"/>
      <c r="HDP2400" s="51"/>
      <c r="HDQ2400" s="13"/>
      <c r="HDR2400" s="13"/>
      <c r="HDS2400" s="14"/>
      <c r="HDT2400" s="14"/>
      <c r="HDU2400" s="41"/>
      <c r="HDV2400" s="44"/>
      <c r="HDW2400" s="51"/>
      <c r="HDX2400" s="51"/>
      <c r="HDY2400" s="51"/>
      <c r="HDZ2400" s="13"/>
      <c r="HEA2400" s="13"/>
      <c r="HEB2400" s="14"/>
      <c r="HEC2400" s="14"/>
      <c r="HED2400" s="41"/>
      <c r="HEE2400" s="44"/>
      <c r="HEF2400" s="51"/>
      <c r="HEG2400" s="51"/>
      <c r="HEH2400" s="51"/>
      <c r="HEI2400" s="13"/>
      <c r="HEJ2400" s="13"/>
      <c r="HEK2400" s="14"/>
      <c r="HEL2400" s="14"/>
      <c r="HEM2400" s="41"/>
      <c r="HEN2400" s="44"/>
      <c r="HEO2400" s="51"/>
      <c r="HEP2400" s="51"/>
      <c r="HEQ2400" s="51"/>
      <c r="HER2400" s="13"/>
      <c r="HES2400" s="13"/>
      <c r="HET2400" s="14"/>
      <c r="HEU2400" s="14"/>
      <c r="HEV2400" s="41"/>
      <c r="HEW2400" s="44"/>
      <c r="HEX2400" s="51"/>
      <c r="HEY2400" s="51"/>
      <c r="HEZ2400" s="51"/>
      <c r="HFA2400" s="13"/>
      <c r="HFB2400" s="13"/>
      <c r="HFC2400" s="14"/>
      <c r="HFD2400" s="14"/>
      <c r="HFE2400" s="41"/>
      <c r="HFF2400" s="44"/>
      <c r="HFG2400" s="51"/>
      <c r="HFH2400" s="51"/>
      <c r="HFI2400" s="51"/>
      <c r="HFJ2400" s="13"/>
      <c r="HFK2400" s="13"/>
      <c r="HFL2400" s="14"/>
      <c r="HFM2400" s="14"/>
      <c r="HFN2400" s="41"/>
      <c r="HFO2400" s="44"/>
      <c r="HFP2400" s="51"/>
      <c r="HFQ2400" s="51"/>
      <c r="HFR2400" s="51"/>
      <c r="HFS2400" s="13"/>
      <c r="HFT2400" s="13"/>
      <c r="HFU2400" s="14"/>
      <c r="HFV2400" s="14"/>
      <c r="HFW2400" s="41"/>
      <c r="HFX2400" s="44"/>
      <c r="HFY2400" s="51"/>
      <c r="HFZ2400" s="51"/>
      <c r="HGA2400" s="51"/>
      <c r="HGB2400" s="13"/>
      <c r="HGC2400" s="13"/>
      <c r="HGD2400" s="14"/>
      <c r="HGE2400" s="14"/>
      <c r="HGF2400" s="41"/>
      <c r="HGG2400" s="44"/>
      <c r="HGH2400" s="51"/>
      <c r="HGI2400" s="51"/>
      <c r="HGJ2400" s="51"/>
      <c r="HGK2400" s="13"/>
      <c r="HGL2400" s="13"/>
      <c r="HGM2400" s="14"/>
      <c r="HGN2400" s="14"/>
      <c r="HGO2400" s="41"/>
      <c r="HGP2400" s="44"/>
      <c r="HGQ2400" s="51"/>
      <c r="HGR2400" s="51"/>
      <c r="HGS2400" s="51"/>
      <c r="HGT2400" s="13"/>
      <c r="HGU2400" s="13"/>
      <c r="HGV2400" s="14"/>
      <c r="HGW2400" s="14"/>
      <c r="HGX2400" s="41"/>
      <c r="HGY2400" s="44"/>
      <c r="HGZ2400" s="51"/>
      <c r="HHA2400" s="51"/>
      <c r="HHB2400" s="51"/>
      <c r="HHC2400" s="13"/>
      <c r="HHD2400" s="13"/>
      <c r="HHE2400" s="14"/>
      <c r="HHF2400" s="14"/>
      <c r="HHG2400" s="41"/>
      <c r="HHH2400" s="44"/>
      <c r="HHI2400" s="51"/>
      <c r="HHJ2400" s="51"/>
      <c r="HHK2400" s="51"/>
      <c r="HHL2400" s="13"/>
      <c r="HHM2400" s="13"/>
      <c r="HHN2400" s="14"/>
      <c r="HHO2400" s="14"/>
      <c r="HHP2400" s="41"/>
      <c r="HHQ2400" s="44"/>
      <c r="HHR2400" s="51"/>
      <c r="HHS2400" s="51"/>
      <c r="HHT2400" s="51"/>
      <c r="HHU2400" s="13"/>
      <c r="HHV2400" s="13"/>
      <c r="HHW2400" s="14"/>
      <c r="HHX2400" s="14"/>
      <c r="HHY2400" s="41"/>
      <c r="HHZ2400" s="44"/>
      <c r="HIA2400" s="51"/>
      <c r="HIB2400" s="51"/>
      <c r="HIC2400" s="51"/>
      <c r="HID2400" s="13"/>
      <c r="HIE2400" s="13"/>
      <c r="HIF2400" s="14"/>
      <c r="HIG2400" s="14"/>
      <c r="HIH2400" s="41"/>
      <c r="HII2400" s="44"/>
      <c r="HIJ2400" s="51"/>
      <c r="HIK2400" s="51"/>
      <c r="HIL2400" s="51"/>
      <c r="HIM2400" s="13"/>
      <c r="HIN2400" s="13"/>
      <c r="HIO2400" s="14"/>
      <c r="HIP2400" s="14"/>
      <c r="HIQ2400" s="41"/>
      <c r="HIR2400" s="44"/>
      <c r="HIS2400" s="51"/>
      <c r="HIT2400" s="51"/>
      <c r="HIU2400" s="51"/>
      <c r="HIV2400" s="13"/>
      <c r="HIW2400" s="13"/>
      <c r="HIX2400" s="14"/>
      <c r="HIY2400" s="14"/>
      <c r="HIZ2400" s="41"/>
      <c r="HJA2400" s="44"/>
      <c r="HJB2400" s="51"/>
      <c r="HJC2400" s="51"/>
      <c r="HJD2400" s="51"/>
      <c r="HJE2400" s="13"/>
      <c r="HJF2400" s="13"/>
      <c r="HJG2400" s="14"/>
      <c r="HJH2400" s="14"/>
      <c r="HJI2400" s="41"/>
      <c r="HJJ2400" s="44"/>
      <c r="HJK2400" s="51"/>
      <c r="HJL2400" s="51"/>
      <c r="HJM2400" s="51"/>
      <c r="HJN2400" s="13"/>
      <c r="HJO2400" s="13"/>
      <c r="HJP2400" s="14"/>
      <c r="HJQ2400" s="14"/>
      <c r="HJR2400" s="41"/>
      <c r="HJS2400" s="44"/>
      <c r="HJT2400" s="51"/>
      <c r="HJU2400" s="51"/>
      <c r="HJV2400" s="51"/>
      <c r="HJW2400" s="13"/>
      <c r="HJX2400" s="13"/>
      <c r="HJY2400" s="14"/>
      <c r="HJZ2400" s="14"/>
      <c r="HKA2400" s="41"/>
      <c r="HKB2400" s="44"/>
      <c r="HKC2400" s="51"/>
      <c r="HKD2400" s="51"/>
      <c r="HKE2400" s="51"/>
      <c r="HKF2400" s="13"/>
      <c r="HKG2400" s="13"/>
      <c r="HKH2400" s="14"/>
      <c r="HKI2400" s="14"/>
      <c r="HKJ2400" s="41"/>
      <c r="HKK2400" s="44"/>
      <c r="HKL2400" s="51"/>
      <c r="HKM2400" s="51"/>
      <c r="HKN2400" s="51"/>
      <c r="HKO2400" s="13"/>
      <c r="HKP2400" s="13"/>
      <c r="HKQ2400" s="14"/>
      <c r="HKR2400" s="14"/>
      <c r="HKS2400" s="41"/>
      <c r="HKT2400" s="44"/>
      <c r="HKU2400" s="51"/>
      <c r="HKV2400" s="51"/>
      <c r="HKW2400" s="51"/>
      <c r="HKX2400" s="13"/>
      <c r="HKY2400" s="13"/>
      <c r="HKZ2400" s="14"/>
      <c r="HLA2400" s="14"/>
      <c r="HLB2400" s="41"/>
      <c r="HLC2400" s="44"/>
      <c r="HLD2400" s="51"/>
      <c r="HLE2400" s="51"/>
      <c r="HLF2400" s="51"/>
      <c r="HLG2400" s="13"/>
      <c r="HLH2400" s="13"/>
      <c r="HLI2400" s="14"/>
      <c r="HLJ2400" s="14"/>
      <c r="HLK2400" s="41"/>
      <c r="HLL2400" s="44"/>
      <c r="HLM2400" s="51"/>
      <c r="HLN2400" s="51"/>
      <c r="HLO2400" s="51"/>
      <c r="HLP2400" s="13"/>
      <c r="HLQ2400" s="13"/>
      <c r="HLR2400" s="14"/>
      <c r="HLS2400" s="14"/>
      <c r="HLT2400" s="41"/>
      <c r="HLU2400" s="44"/>
      <c r="HLV2400" s="51"/>
      <c r="HLW2400" s="51"/>
      <c r="HLX2400" s="51"/>
      <c r="HLY2400" s="13"/>
      <c r="HLZ2400" s="13"/>
      <c r="HMA2400" s="14"/>
      <c r="HMB2400" s="14"/>
      <c r="HMC2400" s="41"/>
      <c r="HMD2400" s="44"/>
      <c r="HME2400" s="51"/>
      <c r="HMF2400" s="51"/>
      <c r="HMG2400" s="51"/>
      <c r="HMH2400" s="13"/>
      <c r="HMI2400" s="13"/>
      <c r="HMJ2400" s="14"/>
      <c r="HMK2400" s="14"/>
      <c r="HML2400" s="41"/>
      <c r="HMM2400" s="44"/>
      <c r="HMN2400" s="51"/>
      <c r="HMO2400" s="51"/>
      <c r="HMP2400" s="51"/>
      <c r="HMQ2400" s="13"/>
      <c r="HMR2400" s="13"/>
      <c r="HMS2400" s="14"/>
      <c r="HMT2400" s="14"/>
      <c r="HMU2400" s="41"/>
      <c r="HMV2400" s="44"/>
      <c r="HMW2400" s="51"/>
      <c r="HMX2400" s="51"/>
      <c r="HMY2400" s="51"/>
      <c r="HMZ2400" s="13"/>
      <c r="HNA2400" s="13"/>
      <c r="HNB2400" s="14"/>
      <c r="HNC2400" s="14"/>
      <c r="HND2400" s="41"/>
      <c r="HNE2400" s="44"/>
      <c r="HNF2400" s="51"/>
      <c r="HNG2400" s="51"/>
      <c r="HNH2400" s="51"/>
      <c r="HNI2400" s="13"/>
      <c r="HNJ2400" s="13"/>
      <c r="HNK2400" s="14"/>
      <c r="HNL2400" s="14"/>
      <c r="HNM2400" s="41"/>
      <c r="HNN2400" s="44"/>
      <c r="HNO2400" s="51"/>
      <c r="HNP2400" s="51"/>
      <c r="HNQ2400" s="51"/>
      <c r="HNR2400" s="13"/>
      <c r="HNS2400" s="13"/>
      <c r="HNT2400" s="14"/>
      <c r="HNU2400" s="14"/>
      <c r="HNV2400" s="41"/>
      <c r="HNW2400" s="44"/>
      <c r="HNX2400" s="51"/>
      <c r="HNY2400" s="51"/>
      <c r="HNZ2400" s="51"/>
      <c r="HOA2400" s="13"/>
      <c r="HOB2400" s="13"/>
      <c r="HOC2400" s="14"/>
      <c r="HOD2400" s="14"/>
      <c r="HOE2400" s="41"/>
      <c r="HOF2400" s="44"/>
      <c r="HOG2400" s="51"/>
      <c r="HOH2400" s="51"/>
      <c r="HOI2400" s="51"/>
      <c r="HOJ2400" s="13"/>
      <c r="HOK2400" s="13"/>
      <c r="HOL2400" s="14"/>
      <c r="HOM2400" s="14"/>
      <c r="HON2400" s="41"/>
      <c r="HOO2400" s="44"/>
      <c r="HOP2400" s="51"/>
      <c r="HOQ2400" s="51"/>
      <c r="HOR2400" s="51"/>
      <c r="HOS2400" s="13"/>
      <c r="HOT2400" s="13"/>
      <c r="HOU2400" s="14"/>
      <c r="HOV2400" s="14"/>
      <c r="HOW2400" s="41"/>
      <c r="HOX2400" s="44"/>
      <c r="HOY2400" s="51"/>
      <c r="HOZ2400" s="51"/>
      <c r="HPA2400" s="51"/>
      <c r="HPB2400" s="13"/>
      <c r="HPC2400" s="13"/>
      <c r="HPD2400" s="14"/>
      <c r="HPE2400" s="14"/>
      <c r="HPF2400" s="41"/>
      <c r="HPG2400" s="44"/>
      <c r="HPH2400" s="51"/>
      <c r="HPI2400" s="51"/>
      <c r="HPJ2400" s="51"/>
      <c r="HPK2400" s="13"/>
      <c r="HPL2400" s="13"/>
      <c r="HPM2400" s="14"/>
      <c r="HPN2400" s="14"/>
      <c r="HPO2400" s="41"/>
      <c r="HPP2400" s="44"/>
      <c r="HPQ2400" s="51"/>
      <c r="HPR2400" s="51"/>
      <c r="HPS2400" s="51"/>
      <c r="HPT2400" s="13"/>
      <c r="HPU2400" s="13"/>
      <c r="HPV2400" s="14"/>
      <c r="HPW2400" s="14"/>
      <c r="HPX2400" s="41"/>
      <c r="HPY2400" s="44"/>
      <c r="HPZ2400" s="51"/>
      <c r="HQA2400" s="51"/>
      <c r="HQB2400" s="51"/>
      <c r="HQC2400" s="13"/>
      <c r="HQD2400" s="13"/>
      <c r="HQE2400" s="14"/>
      <c r="HQF2400" s="14"/>
      <c r="HQG2400" s="41"/>
      <c r="HQH2400" s="44"/>
      <c r="HQI2400" s="51"/>
      <c r="HQJ2400" s="51"/>
      <c r="HQK2400" s="51"/>
      <c r="HQL2400" s="13"/>
      <c r="HQM2400" s="13"/>
      <c r="HQN2400" s="14"/>
      <c r="HQO2400" s="14"/>
      <c r="HQP2400" s="41"/>
      <c r="HQQ2400" s="44"/>
      <c r="HQR2400" s="51"/>
      <c r="HQS2400" s="51"/>
      <c r="HQT2400" s="51"/>
      <c r="HQU2400" s="13"/>
      <c r="HQV2400" s="13"/>
      <c r="HQW2400" s="14"/>
      <c r="HQX2400" s="14"/>
      <c r="HQY2400" s="41"/>
      <c r="HQZ2400" s="44"/>
      <c r="HRA2400" s="51"/>
      <c r="HRB2400" s="51"/>
      <c r="HRC2400" s="51"/>
      <c r="HRD2400" s="13"/>
      <c r="HRE2400" s="13"/>
      <c r="HRF2400" s="14"/>
      <c r="HRG2400" s="14"/>
      <c r="HRH2400" s="41"/>
      <c r="HRI2400" s="44"/>
      <c r="HRJ2400" s="51"/>
      <c r="HRK2400" s="51"/>
      <c r="HRL2400" s="51"/>
      <c r="HRM2400" s="13"/>
      <c r="HRN2400" s="13"/>
      <c r="HRO2400" s="14"/>
      <c r="HRP2400" s="14"/>
      <c r="HRQ2400" s="41"/>
      <c r="HRR2400" s="44"/>
      <c r="HRS2400" s="51"/>
      <c r="HRT2400" s="51"/>
      <c r="HRU2400" s="51"/>
      <c r="HRV2400" s="13"/>
      <c r="HRW2400" s="13"/>
      <c r="HRX2400" s="14"/>
      <c r="HRY2400" s="14"/>
      <c r="HRZ2400" s="41"/>
      <c r="HSA2400" s="44"/>
      <c r="HSB2400" s="51"/>
      <c r="HSC2400" s="51"/>
      <c r="HSD2400" s="51"/>
      <c r="HSE2400" s="13"/>
      <c r="HSF2400" s="13"/>
      <c r="HSG2400" s="14"/>
      <c r="HSH2400" s="14"/>
      <c r="HSI2400" s="41"/>
      <c r="HSJ2400" s="44"/>
      <c r="HSK2400" s="51"/>
      <c r="HSL2400" s="51"/>
      <c r="HSM2400" s="51"/>
      <c r="HSN2400" s="13"/>
      <c r="HSO2400" s="13"/>
      <c r="HSP2400" s="14"/>
      <c r="HSQ2400" s="14"/>
      <c r="HSR2400" s="41"/>
      <c r="HSS2400" s="44"/>
      <c r="HST2400" s="51"/>
      <c r="HSU2400" s="51"/>
      <c r="HSV2400" s="51"/>
      <c r="HSW2400" s="13"/>
      <c r="HSX2400" s="13"/>
      <c r="HSY2400" s="14"/>
      <c r="HSZ2400" s="14"/>
      <c r="HTA2400" s="41"/>
      <c r="HTB2400" s="44"/>
      <c r="HTC2400" s="51"/>
      <c r="HTD2400" s="51"/>
      <c r="HTE2400" s="51"/>
      <c r="HTF2400" s="13"/>
      <c r="HTG2400" s="13"/>
      <c r="HTH2400" s="14"/>
      <c r="HTI2400" s="14"/>
      <c r="HTJ2400" s="41"/>
      <c r="HTK2400" s="44"/>
      <c r="HTL2400" s="51"/>
      <c r="HTM2400" s="51"/>
      <c r="HTN2400" s="51"/>
      <c r="HTO2400" s="13"/>
      <c r="HTP2400" s="13"/>
      <c r="HTQ2400" s="14"/>
      <c r="HTR2400" s="14"/>
      <c r="HTS2400" s="41"/>
      <c r="HTT2400" s="44"/>
      <c r="HTU2400" s="51"/>
      <c r="HTV2400" s="51"/>
      <c r="HTW2400" s="51"/>
      <c r="HTX2400" s="13"/>
      <c r="HTY2400" s="13"/>
      <c r="HTZ2400" s="14"/>
      <c r="HUA2400" s="14"/>
      <c r="HUB2400" s="41"/>
      <c r="HUC2400" s="44"/>
      <c r="HUD2400" s="51"/>
      <c r="HUE2400" s="51"/>
      <c r="HUF2400" s="51"/>
      <c r="HUG2400" s="13"/>
      <c r="HUH2400" s="13"/>
      <c r="HUI2400" s="14"/>
      <c r="HUJ2400" s="14"/>
      <c r="HUK2400" s="41"/>
      <c r="HUL2400" s="44"/>
      <c r="HUM2400" s="51"/>
      <c r="HUN2400" s="51"/>
      <c r="HUO2400" s="51"/>
      <c r="HUP2400" s="13"/>
      <c r="HUQ2400" s="13"/>
      <c r="HUR2400" s="14"/>
      <c r="HUS2400" s="14"/>
      <c r="HUT2400" s="41"/>
      <c r="HUU2400" s="44"/>
      <c r="HUV2400" s="51"/>
      <c r="HUW2400" s="51"/>
      <c r="HUX2400" s="51"/>
      <c r="HUY2400" s="13"/>
      <c r="HUZ2400" s="13"/>
      <c r="HVA2400" s="14"/>
      <c r="HVB2400" s="14"/>
      <c r="HVC2400" s="41"/>
      <c r="HVD2400" s="44"/>
      <c r="HVE2400" s="51"/>
      <c r="HVF2400" s="51"/>
      <c r="HVG2400" s="51"/>
      <c r="HVH2400" s="13"/>
      <c r="HVI2400" s="13"/>
      <c r="HVJ2400" s="14"/>
      <c r="HVK2400" s="14"/>
      <c r="HVL2400" s="41"/>
      <c r="HVM2400" s="44"/>
      <c r="HVN2400" s="51"/>
      <c r="HVO2400" s="51"/>
      <c r="HVP2400" s="51"/>
      <c r="HVQ2400" s="13"/>
      <c r="HVR2400" s="13"/>
      <c r="HVS2400" s="14"/>
      <c r="HVT2400" s="14"/>
      <c r="HVU2400" s="41"/>
      <c r="HVV2400" s="44"/>
      <c r="HVW2400" s="51"/>
      <c r="HVX2400" s="51"/>
      <c r="HVY2400" s="51"/>
      <c r="HVZ2400" s="13"/>
      <c r="HWA2400" s="13"/>
      <c r="HWB2400" s="14"/>
      <c r="HWC2400" s="14"/>
      <c r="HWD2400" s="41"/>
      <c r="HWE2400" s="44"/>
      <c r="HWF2400" s="51"/>
      <c r="HWG2400" s="51"/>
      <c r="HWH2400" s="51"/>
      <c r="HWI2400" s="13"/>
      <c r="HWJ2400" s="13"/>
      <c r="HWK2400" s="14"/>
      <c r="HWL2400" s="14"/>
      <c r="HWM2400" s="41"/>
      <c r="HWN2400" s="44"/>
      <c r="HWO2400" s="51"/>
      <c r="HWP2400" s="51"/>
      <c r="HWQ2400" s="51"/>
      <c r="HWR2400" s="13"/>
      <c r="HWS2400" s="13"/>
      <c r="HWT2400" s="14"/>
      <c r="HWU2400" s="14"/>
      <c r="HWV2400" s="41"/>
      <c r="HWW2400" s="44"/>
      <c r="HWX2400" s="51"/>
      <c r="HWY2400" s="51"/>
      <c r="HWZ2400" s="51"/>
      <c r="HXA2400" s="13"/>
      <c r="HXB2400" s="13"/>
      <c r="HXC2400" s="14"/>
      <c r="HXD2400" s="14"/>
      <c r="HXE2400" s="41"/>
      <c r="HXF2400" s="44"/>
      <c r="HXG2400" s="51"/>
      <c r="HXH2400" s="51"/>
      <c r="HXI2400" s="51"/>
      <c r="HXJ2400" s="13"/>
      <c r="HXK2400" s="13"/>
      <c r="HXL2400" s="14"/>
      <c r="HXM2400" s="14"/>
      <c r="HXN2400" s="41"/>
      <c r="HXO2400" s="44"/>
      <c r="HXP2400" s="51"/>
      <c r="HXQ2400" s="51"/>
      <c r="HXR2400" s="51"/>
      <c r="HXS2400" s="13"/>
      <c r="HXT2400" s="13"/>
      <c r="HXU2400" s="14"/>
      <c r="HXV2400" s="14"/>
      <c r="HXW2400" s="41"/>
      <c r="HXX2400" s="44"/>
      <c r="HXY2400" s="51"/>
      <c r="HXZ2400" s="51"/>
      <c r="HYA2400" s="51"/>
      <c r="HYB2400" s="13"/>
      <c r="HYC2400" s="13"/>
      <c r="HYD2400" s="14"/>
      <c r="HYE2400" s="14"/>
      <c r="HYF2400" s="41"/>
      <c r="HYG2400" s="44"/>
      <c r="HYH2400" s="51"/>
      <c r="HYI2400" s="51"/>
      <c r="HYJ2400" s="51"/>
      <c r="HYK2400" s="13"/>
      <c r="HYL2400" s="13"/>
      <c r="HYM2400" s="14"/>
      <c r="HYN2400" s="14"/>
      <c r="HYO2400" s="41"/>
      <c r="HYP2400" s="44"/>
      <c r="HYQ2400" s="51"/>
      <c r="HYR2400" s="51"/>
      <c r="HYS2400" s="51"/>
      <c r="HYT2400" s="13"/>
      <c r="HYU2400" s="13"/>
      <c r="HYV2400" s="14"/>
      <c r="HYW2400" s="14"/>
      <c r="HYX2400" s="41"/>
      <c r="HYY2400" s="44"/>
      <c r="HYZ2400" s="51"/>
      <c r="HZA2400" s="51"/>
      <c r="HZB2400" s="51"/>
      <c r="HZC2400" s="13"/>
      <c r="HZD2400" s="13"/>
      <c r="HZE2400" s="14"/>
      <c r="HZF2400" s="14"/>
      <c r="HZG2400" s="41"/>
      <c r="HZH2400" s="44"/>
      <c r="HZI2400" s="51"/>
      <c r="HZJ2400" s="51"/>
      <c r="HZK2400" s="51"/>
      <c r="HZL2400" s="13"/>
      <c r="HZM2400" s="13"/>
      <c r="HZN2400" s="14"/>
      <c r="HZO2400" s="14"/>
      <c r="HZP2400" s="41"/>
      <c r="HZQ2400" s="44"/>
      <c r="HZR2400" s="51"/>
      <c r="HZS2400" s="51"/>
      <c r="HZT2400" s="51"/>
      <c r="HZU2400" s="13"/>
      <c r="HZV2400" s="13"/>
      <c r="HZW2400" s="14"/>
      <c r="HZX2400" s="14"/>
      <c r="HZY2400" s="41"/>
      <c r="HZZ2400" s="44"/>
      <c r="IAA2400" s="51"/>
      <c r="IAB2400" s="51"/>
      <c r="IAC2400" s="51"/>
      <c r="IAD2400" s="13"/>
      <c r="IAE2400" s="13"/>
      <c r="IAF2400" s="14"/>
      <c r="IAG2400" s="14"/>
      <c r="IAH2400" s="41"/>
      <c r="IAI2400" s="44"/>
      <c r="IAJ2400" s="51"/>
      <c r="IAK2400" s="51"/>
      <c r="IAL2400" s="51"/>
      <c r="IAM2400" s="13"/>
      <c r="IAN2400" s="13"/>
      <c r="IAO2400" s="14"/>
      <c r="IAP2400" s="14"/>
      <c r="IAQ2400" s="41"/>
      <c r="IAR2400" s="44"/>
      <c r="IAS2400" s="51"/>
      <c r="IAT2400" s="51"/>
      <c r="IAU2400" s="51"/>
      <c r="IAV2400" s="13"/>
      <c r="IAW2400" s="13"/>
      <c r="IAX2400" s="14"/>
      <c r="IAY2400" s="14"/>
      <c r="IAZ2400" s="41"/>
      <c r="IBA2400" s="44"/>
      <c r="IBB2400" s="51"/>
      <c r="IBC2400" s="51"/>
      <c r="IBD2400" s="51"/>
      <c r="IBE2400" s="13"/>
      <c r="IBF2400" s="13"/>
      <c r="IBG2400" s="14"/>
      <c r="IBH2400" s="14"/>
      <c r="IBI2400" s="41"/>
      <c r="IBJ2400" s="44"/>
      <c r="IBK2400" s="51"/>
      <c r="IBL2400" s="51"/>
      <c r="IBM2400" s="51"/>
      <c r="IBN2400" s="13"/>
      <c r="IBO2400" s="13"/>
      <c r="IBP2400" s="14"/>
      <c r="IBQ2400" s="14"/>
      <c r="IBR2400" s="41"/>
      <c r="IBS2400" s="44"/>
      <c r="IBT2400" s="51"/>
      <c r="IBU2400" s="51"/>
      <c r="IBV2400" s="51"/>
      <c r="IBW2400" s="13"/>
      <c r="IBX2400" s="13"/>
      <c r="IBY2400" s="14"/>
      <c r="IBZ2400" s="14"/>
      <c r="ICA2400" s="41"/>
      <c r="ICB2400" s="44"/>
      <c r="ICC2400" s="51"/>
      <c r="ICD2400" s="51"/>
      <c r="ICE2400" s="51"/>
      <c r="ICF2400" s="13"/>
      <c r="ICG2400" s="13"/>
      <c r="ICH2400" s="14"/>
      <c r="ICI2400" s="14"/>
      <c r="ICJ2400" s="41"/>
      <c r="ICK2400" s="44"/>
      <c r="ICL2400" s="51"/>
      <c r="ICM2400" s="51"/>
      <c r="ICN2400" s="51"/>
      <c r="ICO2400" s="13"/>
      <c r="ICP2400" s="13"/>
      <c r="ICQ2400" s="14"/>
      <c r="ICR2400" s="14"/>
      <c r="ICS2400" s="41"/>
      <c r="ICT2400" s="44"/>
      <c r="ICU2400" s="51"/>
      <c r="ICV2400" s="51"/>
      <c r="ICW2400" s="51"/>
      <c r="ICX2400" s="13"/>
      <c r="ICY2400" s="13"/>
      <c r="ICZ2400" s="14"/>
      <c r="IDA2400" s="14"/>
      <c r="IDB2400" s="41"/>
      <c r="IDC2400" s="44"/>
      <c r="IDD2400" s="51"/>
      <c r="IDE2400" s="51"/>
      <c r="IDF2400" s="51"/>
      <c r="IDG2400" s="13"/>
      <c r="IDH2400" s="13"/>
      <c r="IDI2400" s="14"/>
      <c r="IDJ2400" s="14"/>
      <c r="IDK2400" s="41"/>
      <c r="IDL2400" s="44"/>
      <c r="IDM2400" s="51"/>
      <c r="IDN2400" s="51"/>
      <c r="IDO2400" s="51"/>
      <c r="IDP2400" s="13"/>
      <c r="IDQ2400" s="13"/>
      <c r="IDR2400" s="14"/>
      <c r="IDS2400" s="14"/>
      <c r="IDT2400" s="41"/>
      <c r="IDU2400" s="44"/>
      <c r="IDV2400" s="51"/>
      <c r="IDW2400" s="51"/>
      <c r="IDX2400" s="51"/>
      <c r="IDY2400" s="13"/>
      <c r="IDZ2400" s="13"/>
      <c r="IEA2400" s="14"/>
      <c r="IEB2400" s="14"/>
      <c r="IEC2400" s="41"/>
      <c r="IED2400" s="44"/>
      <c r="IEE2400" s="51"/>
      <c r="IEF2400" s="51"/>
      <c r="IEG2400" s="51"/>
      <c r="IEH2400" s="13"/>
      <c r="IEI2400" s="13"/>
      <c r="IEJ2400" s="14"/>
      <c r="IEK2400" s="14"/>
      <c r="IEL2400" s="41"/>
      <c r="IEM2400" s="44"/>
      <c r="IEN2400" s="51"/>
      <c r="IEO2400" s="51"/>
      <c r="IEP2400" s="51"/>
      <c r="IEQ2400" s="13"/>
      <c r="IER2400" s="13"/>
      <c r="IES2400" s="14"/>
      <c r="IET2400" s="14"/>
      <c r="IEU2400" s="41"/>
      <c r="IEV2400" s="44"/>
      <c r="IEW2400" s="51"/>
      <c r="IEX2400" s="51"/>
      <c r="IEY2400" s="51"/>
      <c r="IEZ2400" s="13"/>
      <c r="IFA2400" s="13"/>
      <c r="IFB2400" s="14"/>
      <c r="IFC2400" s="14"/>
      <c r="IFD2400" s="41"/>
      <c r="IFE2400" s="44"/>
      <c r="IFF2400" s="51"/>
      <c r="IFG2400" s="51"/>
      <c r="IFH2400" s="51"/>
      <c r="IFI2400" s="13"/>
      <c r="IFJ2400" s="13"/>
      <c r="IFK2400" s="14"/>
      <c r="IFL2400" s="14"/>
      <c r="IFM2400" s="41"/>
      <c r="IFN2400" s="44"/>
      <c r="IFO2400" s="51"/>
      <c r="IFP2400" s="51"/>
      <c r="IFQ2400" s="51"/>
      <c r="IFR2400" s="13"/>
      <c r="IFS2400" s="13"/>
      <c r="IFT2400" s="14"/>
      <c r="IFU2400" s="14"/>
      <c r="IFV2400" s="41"/>
      <c r="IFW2400" s="44"/>
      <c r="IFX2400" s="51"/>
      <c r="IFY2400" s="51"/>
      <c r="IFZ2400" s="51"/>
      <c r="IGA2400" s="13"/>
      <c r="IGB2400" s="13"/>
      <c r="IGC2400" s="14"/>
      <c r="IGD2400" s="14"/>
      <c r="IGE2400" s="41"/>
      <c r="IGF2400" s="44"/>
      <c r="IGG2400" s="51"/>
      <c r="IGH2400" s="51"/>
      <c r="IGI2400" s="51"/>
      <c r="IGJ2400" s="13"/>
      <c r="IGK2400" s="13"/>
      <c r="IGL2400" s="14"/>
      <c r="IGM2400" s="14"/>
      <c r="IGN2400" s="41"/>
      <c r="IGO2400" s="44"/>
      <c r="IGP2400" s="51"/>
      <c r="IGQ2400" s="51"/>
      <c r="IGR2400" s="51"/>
      <c r="IGS2400" s="13"/>
      <c r="IGT2400" s="13"/>
      <c r="IGU2400" s="14"/>
      <c r="IGV2400" s="14"/>
      <c r="IGW2400" s="41"/>
      <c r="IGX2400" s="44"/>
      <c r="IGY2400" s="51"/>
      <c r="IGZ2400" s="51"/>
      <c r="IHA2400" s="51"/>
      <c r="IHB2400" s="13"/>
      <c r="IHC2400" s="13"/>
      <c r="IHD2400" s="14"/>
      <c r="IHE2400" s="14"/>
      <c r="IHF2400" s="41"/>
      <c r="IHG2400" s="44"/>
      <c r="IHH2400" s="51"/>
      <c r="IHI2400" s="51"/>
      <c r="IHJ2400" s="51"/>
      <c r="IHK2400" s="13"/>
      <c r="IHL2400" s="13"/>
      <c r="IHM2400" s="14"/>
      <c r="IHN2400" s="14"/>
      <c r="IHO2400" s="41"/>
      <c r="IHP2400" s="44"/>
      <c r="IHQ2400" s="51"/>
      <c r="IHR2400" s="51"/>
      <c r="IHS2400" s="51"/>
      <c r="IHT2400" s="13"/>
      <c r="IHU2400" s="13"/>
      <c r="IHV2400" s="14"/>
      <c r="IHW2400" s="14"/>
      <c r="IHX2400" s="41"/>
      <c r="IHY2400" s="44"/>
      <c r="IHZ2400" s="51"/>
      <c r="IIA2400" s="51"/>
      <c r="IIB2400" s="51"/>
      <c r="IIC2400" s="13"/>
      <c r="IID2400" s="13"/>
      <c r="IIE2400" s="14"/>
      <c r="IIF2400" s="14"/>
      <c r="IIG2400" s="41"/>
      <c r="IIH2400" s="44"/>
      <c r="III2400" s="51"/>
      <c r="IIJ2400" s="51"/>
      <c r="IIK2400" s="51"/>
      <c r="IIL2400" s="13"/>
      <c r="IIM2400" s="13"/>
      <c r="IIN2400" s="14"/>
      <c r="IIO2400" s="14"/>
      <c r="IIP2400" s="41"/>
      <c r="IIQ2400" s="44"/>
      <c r="IIR2400" s="51"/>
      <c r="IIS2400" s="51"/>
      <c r="IIT2400" s="51"/>
      <c r="IIU2400" s="13"/>
      <c r="IIV2400" s="13"/>
      <c r="IIW2400" s="14"/>
      <c r="IIX2400" s="14"/>
      <c r="IIY2400" s="41"/>
      <c r="IIZ2400" s="44"/>
      <c r="IJA2400" s="51"/>
      <c r="IJB2400" s="51"/>
      <c r="IJC2400" s="51"/>
      <c r="IJD2400" s="13"/>
      <c r="IJE2400" s="13"/>
      <c r="IJF2400" s="14"/>
      <c r="IJG2400" s="14"/>
      <c r="IJH2400" s="41"/>
      <c r="IJI2400" s="44"/>
      <c r="IJJ2400" s="51"/>
      <c r="IJK2400" s="51"/>
      <c r="IJL2400" s="51"/>
      <c r="IJM2400" s="13"/>
      <c r="IJN2400" s="13"/>
      <c r="IJO2400" s="14"/>
      <c r="IJP2400" s="14"/>
      <c r="IJQ2400" s="41"/>
      <c r="IJR2400" s="44"/>
      <c r="IJS2400" s="51"/>
      <c r="IJT2400" s="51"/>
      <c r="IJU2400" s="51"/>
      <c r="IJV2400" s="13"/>
      <c r="IJW2400" s="13"/>
      <c r="IJX2400" s="14"/>
      <c r="IJY2400" s="14"/>
      <c r="IJZ2400" s="41"/>
      <c r="IKA2400" s="44"/>
      <c r="IKB2400" s="51"/>
      <c r="IKC2400" s="51"/>
      <c r="IKD2400" s="51"/>
      <c r="IKE2400" s="13"/>
      <c r="IKF2400" s="13"/>
      <c r="IKG2400" s="14"/>
      <c r="IKH2400" s="14"/>
      <c r="IKI2400" s="41"/>
      <c r="IKJ2400" s="44"/>
      <c r="IKK2400" s="51"/>
      <c r="IKL2400" s="51"/>
      <c r="IKM2400" s="51"/>
      <c r="IKN2400" s="13"/>
      <c r="IKO2400" s="13"/>
      <c r="IKP2400" s="14"/>
      <c r="IKQ2400" s="14"/>
      <c r="IKR2400" s="41"/>
      <c r="IKS2400" s="44"/>
      <c r="IKT2400" s="51"/>
      <c r="IKU2400" s="51"/>
      <c r="IKV2400" s="51"/>
      <c r="IKW2400" s="13"/>
      <c r="IKX2400" s="13"/>
      <c r="IKY2400" s="14"/>
      <c r="IKZ2400" s="14"/>
      <c r="ILA2400" s="41"/>
      <c r="ILB2400" s="44"/>
      <c r="ILC2400" s="51"/>
      <c r="ILD2400" s="51"/>
      <c r="ILE2400" s="51"/>
      <c r="ILF2400" s="13"/>
      <c r="ILG2400" s="13"/>
      <c r="ILH2400" s="14"/>
      <c r="ILI2400" s="14"/>
      <c r="ILJ2400" s="41"/>
      <c r="ILK2400" s="44"/>
      <c r="ILL2400" s="51"/>
      <c r="ILM2400" s="51"/>
      <c r="ILN2400" s="51"/>
      <c r="ILO2400" s="13"/>
      <c r="ILP2400" s="13"/>
      <c r="ILQ2400" s="14"/>
      <c r="ILR2400" s="14"/>
      <c r="ILS2400" s="41"/>
      <c r="ILT2400" s="44"/>
      <c r="ILU2400" s="51"/>
      <c r="ILV2400" s="51"/>
      <c r="ILW2400" s="51"/>
      <c r="ILX2400" s="13"/>
      <c r="ILY2400" s="13"/>
      <c r="ILZ2400" s="14"/>
      <c r="IMA2400" s="14"/>
      <c r="IMB2400" s="41"/>
      <c r="IMC2400" s="44"/>
      <c r="IMD2400" s="51"/>
      <c r="IME2400" s="51"/>
      <c r="IMF2400" s="51"/>
      <c r="IMG2400" s="13"/>
      <c r="IMH2400" s="13"/>
      <c r="IMI2400" s="14"/>
      <c r="IMJ2400" s="14"/>
      <c r="IMK2400" s="41"/>
      <c r="IML2400" s="44"/>
      <c r="IMM2400" s="51"/>
      <c r="IMN2400" s="51"/>
      <c r="IMO2400" s="51"/>
      <c r="IMP2400" s="13"/>
      <c r="IMQ2400" s="13"/>
      <c r="IMR2400" s="14"/>
      <c r="IMS2400" s="14"/>
      <c r="IMT2400" s="41"/>
      <c r="IMU2400" s="44"/>
      <c r="IMV2400" s="51"/>
      <c r="IMW2400" s="51"/>
      <c r="IMX2400" s="51"/>
      <c r="IMY2400" s="13"/>
      <c r="IMZ2400" s="13"/>
      <c r="INA2400" s="14"/>
      <c r="INB2400" s="14"/>
      <c r="INC2400" s="41"/>
      <c r="IND2400" s="44"/>
      <c r="INE2400" s="51"/>
      <c r="INF2400" s="51"/>
      <c r="ING2400" s="51"/>
      <c r="INH2400" s="13"/>
      <c r="INI2400" s="13"/>
      <c r="INJ2400" s="14"/>
      <c r="INK2400" s="14"/>
      <c r="INL2400" s="41"/>
      <c r="INM2400" s="44"/>
      <c r="INN2400" s="51"/>
      <c r="INO2400" s="51"/>
      <c r="INP2400" s="51"/>
      <c r="INQ2400" s="13"/>
      <c r="INR2400" s="13"/>
      <c r="INS2400" s="14"/>
      <c r="INT2400" s="14"/>
      <c r="INU2400" s="41"/>
      <c r="INV2400" s="44"/>
      <c r="INW2400" s="51"/>
      <c r="INX2400" s="51"/>
      <c r="INY2400" s="51"/>
      <c r="INZ2400" s="13"/>
      <c r="IOA2400" s="13"/>
      <c r="IOB2400" s="14"/>
      <c r="IOC2400" s="14"/>
      <c r="IOD2400" s="41"/>
      <c r="IOE2400" s="44"/>
      <c r="IOF2400" s="51"/>
      <c r="IOG2400" s="51"/>
      <c r="IOH2400" s="51"/>
      <c r="IOI2400" s="13"/>
      <c r="IOJ2400" s="13"/>
      <c r="IOK2400" s="14"/>
      <c r="IOL2400" s="14"/>
      <c r="IOM2400" s="41"/>
      <c r="ION2400" s="44"/>
      <c r="IOO2400" s="51"/>
      <c r="IOP2400" s="51"/>
      <c r="IOQ2400" s="51"/>
      <c r="IOR2400" s="13"/>
      <c r="IOS2400" s="13"/>
      <c r="IOT2400" s="14"/>
      <c r="IOU2400" s="14"/>
      <c r="IOV2400" s="41"/>
      <c r="IOW2400" s="44"/>
      <c r="IOX2400" s="51"/>
      <c r="IOY2400" s="51"/>
      <c r="IOZ2400" s="51"/>
      <c r="IPA2400" s="13"/>
      <c r="IPB2400" s="13"/>
      <c r="IPC2400" s="14"/>
      <c r="IPD2400" s="14"/>
      <c r="IPE2400" s="41"/>
      <c r="IPF2400" s="44"/>
      <c r="IPG2400" s="51"/>
      <c r="IPH2400" s="51"/>
      <c r="IPI2400" s="51"/>
      <c r="IPJ2400" s="13"/>
      <c r="IPK2400" s="13"/>
      <c r="IPL2400" s="14"/>
      <c r="IPM2400" s="14"/>
      <c r="IPN2400" s="41"/>
      <c r="IPO2400" s="44"/>
      <c r="IPP2400" s="51"/>
      <c r="IPQ2400" s="51"/>
      <c r="IPR2400" s="51"/>
      <c r="IPS2400" s="13"/>
      <c r="IPT2400" s="13"/>
      <c r="IPU2400" s="14"/>
      <c r="IPV2400" s="14"/>
      <c r="IPW2400" s="41"/>
      <c r="IPX2400" s="44"/>
      <c r="IPY2400" s="51"/>
      <c r="IPZ2400" s="51"/>
      <c r="IQA2400" s="51"/>
      <c r="IQB2400" s="13"/>
      <c r="IQC2400" s="13"/>
      <c r="IQD2400" s="14"/>
      <c r="IQE2400" s="14"/>
      <c r="IQF2400" s="41"/>
      <c r="IQG2400" s="44"/>
      <c r="IQH2400" s="51"/>
      <c r="IQI2400" s="51"/>
      <c r="IQJ2400" s="51"/>
      <c r="IQK2400" s="13"/>
      <c r="IQL2400" s="13"/>
      <c r="IQM2400" s="14"/>
      <c r="IQN2400" s="14"/>
      <c r="IQO2400" s="41"/>
      <c r="IQP2400" s="44"/>
      <c r="IQQ2400" s="51"/>
      <c r="IQR2400" s="51"/>
      <c r="IQS2400" s="51"/>
      <c r="IQT2400" s="13"/>
      <c r="IQU2400" s="13"/>
      <c r="IQV2400" s="14"/>
      <c r="IQW2400" s="14"/>
      <c r="IQX2400" s="41"/>
      <c r="IQY2400" s="44"/>
      <c r="IQZ2400" s="51"/>
      <c r="IRA2400" s="51"/>
      <c r="IRB2400" s="51"/>
      <c r="IRC2400" s="13"/>
      <c r="IRD2400" s="13"/>
      <c r="IRE2400" s="14"/>
      <c r="IRF2400" s="14"/>
      <c r="IRG2400" s="41"/>
      <c r="IRH2400" s="44"/>
      <c r="IRI2400" s="51"/>
      <c r="IRJ2400" s="51"/>
      <c r="IRK2400" s="51"/>
      <c r="IRL2400" s="13"/>
      <c r="IRM2400" s="13"/>
      <c r="IRN2400" s="14"/>
      <c r="IRO2400" s="14"/>
      <c r="IRP2400" s="41"/>
      <c r="IRQ2400" s="44"/>
      <c r="IRR2400" s="51"/>
      <c r="IRS2400" s="51"/>
      <c r="IRT2400" s="51"/>
      <c r="IRU2400" s="13"/>
      <c r="IRV2400" s="13"/>
      <c r="IRW2400" s="14"/>
      <c r="IRX2400" s="14"/>
      <c r="IRY2400" s="41"/>
      <c r="IRZ2400" s="44"/>
      <c r="ISA2400" s="51"/>
      <c r="ISB2400" s="51"/>
      <c r="ISC2400" s="51"/>
      <c r="ISD2400" s="13"/>
      <c r="ISE2400" s="13"/>
      <c r="ISF2400" s="14"/>
      <c r="ISG2400" s="14"/>
      <c r="ISH2400" s="41"/>
      <c r="ISI2400" s="44"/>
      <c r="ISJ2400" s="51"/>
      <c r="ISK2400" s="51"/>
      <c r="ISL2400" s="51"/>
      <c r="ISM2400" s="13"/>
      <c r="ISN2400" s="13"/>
      <c r="ISO2400" s="14"/>
      <c r="ISP2400" s="14"/>
      <c r="ISQ2400" s="41"/>
      <c r="ISR2400" s="44"/>
      <c r="ISS2400" s="51"/>
      <c r="IST2400" s="51"/>
      <c r="ISU2400" s="51"/>
      <c r="ISV2400" s="13"/>
      <c r="ISW2400" s="13"/>
      <c r="ISX2400" s="14"/>
      <c r="ISY2400" s="14"/>
      <c r="ISZ2400" s="41"/>
      <c r="ITA2400" s="44"/>
      <c r="ITB2400" s="51"/>
      <c r="ITC2400" s="51"/>
      <c r="ITD2400" s="51"/>
      <c r="ITE2400" s="13"/>
      <c r="ITF2400" s="13"/>
      <c r="ITG2400" s="14"/>
      <c r="ITH2400" s="14"/>
      <c r="ITI2400" s="41"/>
      <c r="ITJ2400" s="44"/>
      <c r="ITK2400" s="51"/>
      <c r="ITL2400" s="51"/>
      <c r="ITM2400" s="51"/>
      <c r="ITN2400" s="13"/>
      <c r="ITO2400" s="13"/>
      <c r="ITP2400" s="14"/>
      <c r="ITQ2400" s="14"/>
      <c r="ITR2400" s="41"/>
      <c r="ITS2400" s="44"/>
      <c r="ITT2400" s="51"/>
      <c r="ITU2400" s="51"/>
      <c r="ITV2400" s="51"/>
      <c r="ITW2400" s="13"/>
      <c r="ITX2400" s="13"/>
      <c r="ITY2400" s="14"/>
      <c r="ITZ2400" s="14"/>
      <c r="IUA2400" s="41"/>
      <c r="IUB2400" s="44"/>
      <c r="IUC2400" s="51"/>
      <c r="IUD2400" s="51"/>
      <c r="IUE2400" s="51"/>
      <c r="IUF2400" s="13"/>
      <c r="IUG2400" s="13"/>
      <c r="IUH2400" s="14"/>
      <c r="IUI2400" s="14"/>
      <c r="IUJ2400" s="41"/>
      <c r="IUK2400" s="44"/>
      <c r="IUL2400" s="51"/>
      <c r="IUM2400" s="51"/>
      <c r="IUN2400" s="51"/>
      <c r="IUO2400" s="13"/>
      <c r="IUP2400" s="13"/>
      <c r="IUQ2400" s="14"/>
      <c r="IUR2400" s="14"/>
      <c r="IUS2400" s="41"/>
      <c r="IUT2400" s="44"/>
      <c r="IUU2400" s="51"/>
      <c r="IUV2400" s="51"/>
      <c r="IUW2400" s="51"/>
      <c r="IUX2400" s="13"/>
      <c r="IUY2400" s="13"/>
      <c r="IUZ2400" s="14"/>
      <c r="IVA2400" s="14"/>
      <c r="IVB2400" s="41"/>
      <c r="IVC2400" s="44"/>
      <c r="IVD2400" s="51"/>
      <c r="IVE2400" s="51"/>
      <c r="IVF2400" s="51"/>
      <c r="IVG2400" s="13"/>
      <c r="IVH2400" s="13"/>
      <c r="IVI2400" s="14"/>
      <c r="IVJ2400" s="14"/>
      <c r="IVK2400" s="41"/>
      <c r="IVL2400" s="44"/>
      <c r="IVM2400" s="51"/>
      <c r="IVN2400" s="51"/>
      <c r="IVO2400" s="51"/>
      <c r="IVP2400" s="13"/>
      <c r="IVQ2400" s="13"/>
      <c r="IVR2400" s="14"/>
      <c r="IVS2400" s="14"/>
      <c r="IVT2400" s="41"/>
      <c r="IVU2400" s="44"/>
      <c r="IVV2400" s="51"/>
      <c r="IVW2400" s="51"/>
      <c r="IVX2400" s="51"/>
      <c r="IVY2400" s="13"/>
      <c r="IVZ2400" s="13"/>
      <c r="IWA2400" s="14"/>
      <c r="IWB2400" s="14"/>
      <c r="IWC2400" s="41"/>
      <c r="IWD2400" s="44"/>
      <c r="IWE2400" s="51"/>
      <c r="IWF2400" s="51"/>
      <c r="IWG2400" s="51"/>
      <c r="IWH2400" s="13"/>
      <c r="IWI2400" s="13"/>
      <c r="IWJ2400" s="14"/>
      <c r="IWK2400" s="14"/>
      <c r="IWL2400" s="41"/>
      <c r="IWM2400" s="44"/>
      <c r="IWN2400" s="51"/>
      <c r="IWO2400" s="51"/>
      <c r="IWP2400" s="51"/>
      <c r="IWQ2400" s="13"/>
      <c r="IWR2400" s="13"/>
      <c r="IWS2400" s="14"/>
      <c r="IWT2400" s="14"/>
      <c r="IWU2400" s="41"/>
      <c r="IWV2400" s="44"/>
      <c r="IWW2400" s="51"/>
      <c r="IWX2400" s="51"/>
      <c r="IWY2400" s="51"/>
      <c r="IWZ2400" s="13"/>
      <c r="IXA2400" s="13"/>
      <c r="IXB2400" s="14"/>
      <c r="IXC2400" s="14"/>
      <c r="IXD2400" s="41"/>
      <c r="IXE2400" s="44"/>
      <c r="IXF2400" s="51"/>
      <c r="IXG2400" s="51"/>
      <c r="IXH2400" s="51"/>
      <c r="IXI2400" s="13"/>
      <c r="IXJ2400" s="13"/>
      <c r="IXK2400" s="14"/>
      <c r="IXL2400" s="14"/>
      <c r="IXM2400" s="41"/>
      <c r="IXN2400" s="44"/>
      <c r="IXO2400" s="51"/>
      <c r="IXP2400" s="51"/>
      <c r="IXQ2400" s="51"/>
      <c r="IXR2400" s="13"/>
      <c r="IXS2400" s="13"/>
      <c r="IXT2400" s="14"/>
      <c r="IXU2400" s="14"/>
      <c r="IXV2400" s="41"/>
      <c r="IXW2400" s="44"/>
      <c r="IXX2400" s="51"/>
      <c r="IXY2400" s="51"/>
      <c r="IXZ2400" s="51"/>
      <c r="IYA2400" s="13"/>
      <c r="IYB2400" s="13"/>
      <c r="IYC2400" s="14"/>
      <c r="IYD2400" s="14"/>
      <c r="IYE2400" s="41"/>
      <c r="IYF2400" s="44"/>
      <c r="IYG2400" s="51"/>
      <c r="IYH2400" s="51"/>
      <c r="IYI2400" s="51"/>
      <c r="IYJ2400" s="13"/>
      <c r="IYK2400" s="13"/>
      <c r="IYL2400" s="14"/>
      <c r="IYM2400" s="14"/>
      <c r="IYN2400" s="41"/>
      <c r="IYO2400" s="44"/>
      <c r="IYP2400" s="51"/>
      <c r="IYQ2400" s="51"/>
      <c r="IYR2400" s="51"/>
      <c r="IYS2400" s="13"/>
      <c r="IYT2400" s="13"/>
      <c r="IYU2400" s="14"/>
      <c r="IYV2400" s="14"/>
      <c r="IYW2400" s="41"/>
      <c r="IYX2400" s="44"/>
      <c r="IYY2400" s="51"/>
      <c r="IYZ2400" s="51"/>
      <c r="IZA2400" s="51"/>
      <c r="IZB2400" s="13"/>
      <c r="IZC2400" s="13"/>
      <c r="IZD2400" s="14"/>
      <c r="IZE2400" s="14"/>
      <c r="IZF2400" s="41"/>
      <c r="IZG2400" s="44"/>
      <c r="IZH2400" s="51"/>
      <c r="IZI2400" s="51"/>
      <c r="IZJ2400" s="51"/>
      <c r="IZK2400" s="13"/>
      <c r="IZL2400" s="13"/>
      <c r="IZM2400" s="14"/>
      <c r="IZN2400" s="14"/>
      <c r="IZO2400" s="41"/>
      <c r="IZP2400" s="44"/>
      <c r="IZQ2400" s="51"/>
      <c r="IZR2400" s="51"/>
      <c r="IZS2400" s="51"/>
      <c r="IZT2400" s="13"/>
      <c r="IZU2400" s="13"/>
      <c r="IZV2400" s="14"/>
      <c r="IZW2400" s="14"/>
      <c r="IZX2400" s="41"/>
      <c r="IZY2400" s="44"/>
      <c r="IZZ2400" s="51"/>
      <c r="JAA2400" s="51"/>
      <c r="JAB2400" s="51"/>
      <c r="JAC2400" s="13"/>
      <c r="JAD2400" s="13"/>
      <c r="JAE2400" s="14"/>
      <c r="JAF2400" s="14"/>
      <c r="JAG2400" s="41"/>
      <c r="JAH2400" s="44"/>
      <c r="JAI2400" s="51"/>
      <c r="JAJ2400" s="51"/>
      <c r="JAK2400" s="51"/>
      <c r="JAL2400" s="13"/>
      <c r="JAM2400" s="13"/>
      <c r="JAN2400" s="14"/>
      <c r="JAO2400" s="14"/>
      <c r="JAP2400" s="41"/>
      <c r="JAQ2400" s="44"/>
      <c r="JAR2400" s="51"/>
      <c r="JAS2400" s="51"/>
      <c r="JAT2400" s="51"/>
      <c r="JAU2400" s="13"/>
      <c r="JAV2400" s="13"/>
      <c r="JAW2400" s="14"/>
      <c r="JAX2400" s="14"/>
      <c r="JAY2400" s="41"/>
      <c r="JAZ2400" s="44"/>
      <c r="JBA2400" s="51"/>
      <c r="JBB2400" s="51"/>
      <c r="JBC2400" s="51"/>
      <c r="JBD2400" s="13"/>
      <c r="JBE2400" s="13"/>
      <c r="JBF2400" s="14"/>
      <c r="JBG2400" s="14"/>
      <c r="JBH2400" s="41"/>
      <c r="JBI2400" s="44"/>
      <c r="JBJ2400" s="51"/>
      <c r="JBK2400" s="51"/>
      <c r="JBL2400" s="51"/>
      <c r="JBM2400" s="13"/>
      <c r="JBN2400" s="13"/>
      <c r="JBO2400" s="14"/>
      <c r="JBP2400" s="14"/>
      <c r="JBQ2400" s="41"/>
      <c r="JBR2400" s="44"/>
      <c r="JBS2400" s="51"/>
      <c r="JBT2400" s="51"/>
      <c r="JBU2400" s="51"/>
      <c r="JBV2400" s="13"/>
      <c r="JBW2400" s="13"/>
      <c r="JBX2400" s="14"/>
      <c r="JBY2400" s="14"/>
      <c r="JBZ2400" s="41"/>
      <c r="JCA2400" s="44"/>
      <c r="JCB2400" s="51"/>
      <c r="JCC2400" s="51"/>
      <c r="JCD2400" s="51"/>
      <c r="JCE2400" s="13"/>
      <c r="JCF2400" s="13"/>
      <c r="JCG2400" s="14"/>
      <c r="JCH2400" s="14"/>
      <c r="JCI2400" s="41"/>
      <c r="JCJ2400" s="44"/>
      <c r="JCK2400" s="51"/>
      <c r="JCL2400" s="51"/>
      <c r="JCM2400" s="51"/>
      <c r="JCN2400" s="13"/>
      <c r="JCO2400" s="13"/>
      <c r="JCP2400" s="14"/>
      <c r="JCQ2400" s="14"/>
      <c r="JCR2400" s="41"/>
      <c r="JCS2400" s="44"/>
      <c r="JCT2400" s="51"/>
      <c r="JCU2400" s="51"/>
      <c r="JCV2400" s="51"/>
      <c r="JCW2400" s="13"/>
      <c r="JCX2400" s="13"/>
      <c r="JCY2400" s="14"/>
      <c r="JCZ2400" s="14"/>
      <c r="JDA2400" s="41"/>
      <c r="JDB2400" s="44"/>
      <c r="JDC2400" s="51"/>
      <c r="JDD2400" s="51"/>
      <c r="JDE2400" s="51"/>
      <c r="JDF2400" s="13"/>
      <c r="JDG2400" s="13"/>
      <c r="JDH2400" s="14"/>
      <c r="JDI2400" s="14"/>
      <c r="JDJ2400" s="41"/>
      <c r="JDK2400" s="44"/>
      <c r="JDL2400" s="51"/>
      <c r="JDM2400" s="51"/>
      <c r="JDN2400" s="51"/>
      <c r="JDO2400" s="13"/>
      <c r="JDP2400" s="13"/>
      <c r="JDQ2400" s="14"/>
      <c r="JDR2400" s="14"/>
      <c r="JDS2400" s="41"/>
      <c r="JDT2400" s="44"/>
      <c r="JDU2400" s="51"/>
      <c r="JDV2400" s="51"/>
      <c r="JDW2400" s="51"/>
      <c r="JDX2400" s="13"/>
      <c r="JDY2400" s="13"/>
      <c r="JDZ2400" s="14"/>
      <c r="JEA2400" s="14"/>
      <c r="JEB2400" s="41"/>
      <c r="JEC2400" s="44"/>
      <c r="JED2400" s="51"/>
      <c r="JEE2400" s="51"/>
      <c r="JEF2400" s="51"/>
      <c r="JEG2400" s="13"/>
      <c r="JEH2400" s="13"/>
      <c r="JEI2400" s="14"/>
      <c r="JEJ2400" s="14"/>
      <c r="JEK2400" s="41"/>
      <c r="JEL2400" s="44"/>
      <c r="JEM2400" s="51"/>
      <c r="JEN2400" s="51"/>
      <c r="JEO2400" s="51"/>
      <c r="JEP2400" s="13"/>
      <c r="JEQ2400" s="13"/>
      <c r="JER2400" s="14"/>
      <c r="JES2400" s="14"/>
      <c r="JET2400" s="41"/>
      <c r="JEU2400" s="44"/>
      <c r="JEV2400" s="51"/>
      <c r="JEW2400" s="51"/>
      <c r="JEX2400" s="51"/>
      <c r="JEY2400" s="13"/>
      <c r="JEZ2400" s="13"/>
      <c r="JFA2400" s="14"/>
      <c r="JFB2400" s="14"/>
      <c r="JFC2400" s="41"/>
      <c r="JFD2400" s="44"/>
      <c r="JFE2400" s="51"/>
      <c r="JFF2400" s="51"/>
      <c r="JFG2400" s="51"/>
      <c r="JFH2400" s="13"/>
      <c r="JFI2400" s="13"/>
      <c r="JFJ2400" s="14"/>
      <c r="JFK2400" s="14"/>
      <c r="JFL2400" s="41"/>
      <c r="JFM2400" s="44"/>
      <c r="JFN2400" s="51"/>
      <c r="JFO2400" s="51"/>
      <c r="JFP2400" s="51"/>
      <c r="JFQ2400" s="13"/>
      <c r="JFR2400" s="13"/>
      <c r="JFS2400" s="14"/>
      <c r="JFT2400" s="14"/>
      <c r="JFU2400" s="41"/>
      <c r="JFV2400" s="44"/>
      <c r="JFW2400" s="51"/>
      <c r="JFX2400" s="51"/>
      <c r="JFY2400" s="51"/>
      <c r="JFZ2400" s="13"/>
      <c r="JGA2400" s="13"/>
      <c r="JGB2400" s="14"/>
      <c r="JGC2400" s="14"/>
      <c r="JGD2400" s="41"/>
      <c r="JGE2400" s="44"/>
      <c r="JGF2400" s="51"/>
      <c r="JGG2400" s="51"/>
      <c r="JGH2400" s="51"/>
      <c r="JGI2400" s="13"/>
      <c r="JGJ2400" s="13"/>
      <c r="JGK2400" s="14"/>
      <c r="JGL2400" s="14"/>
      <c r="JGM2400" s="41"/>
      <c r="JGN2400" s="44"/>
      <c r="JGO2400" s="51"/>
      <c r="JGP2400" s="51"/>
      <c r="JGQ2400" s="51"/>
      <c r="JGR2400" s="13"/>
      <c r="JGS2400" s="13"/>
      <c r="JGT2400" s="14"/>
      <c r="JGU2400" s="14"/>
      <c r="JGV2400" s="41"/>
      <c r="JGW2400" s="44"/>
      <c r="JGX2400" s="51"/>
      <c r="JGY2400" s="51"/>
      <c r="JGZ2400" s="51"/>
      <c r="JHA2400" s="13"/>
      <c r="JHB2400" s="13"/>
      <c r="JHC2400" s="14"/>
      <c r="JHD2400" s="14"/>
      <c r="JHE2400" s="41"/>
      <c r="JHF2400" s="44"/>
      <c r="JHG2400" s="51"/>
      <c r="JHH2400" s="51"/>
      <c r="JHI2400" s="51"/>
      <c r="JHJ2400" s="13"/>
      <c r="JHK2400" s="13"/>
      <c r="JHL2400" s="14"/>
      <c r="JHM2400" s="14"/>
      <c r="JHN2400" s="41"/>
      <c r="JHO2400" s="44"/>
      <c r="JHP2400" s="51"/>
      <c r="JHQ2400" s="51"/>
      <c r="JHR2400" s="51"/>
      <c r="JHS2400" s="13"/>
      <c r="JHT2400" s="13"/>
      <c r="JHU2400" s="14"/>
      <c r="JHV2400" s="14"/>
      <c r="JHW2400" s="41"/>
      <c r="JHX2400" s="44"/>
      <c r="JHY2400" s="51"/>
      <c r="JHZ2400" s="51"/>
      <c r="JIA2400" s="51"/>
      <c r="JIB2400" s="13"/>
      <c r="JIC2400" s="13"/>
      <c r="JID2400" s="14"/>
      <c r="JIE2400" s="14"/>
      <c r="JIF2400" s="41"/>
      <c r="JIG2400" s="44"/>
      <c r="JIH2400" s="51"/>
      <c r="JII2400" s="51"/>
      <c r="JIJ2400" s="51"/>
      <c r="JIK2400" s="13"/>
      <c r="JIL2400" s="13"/>
      <c r="JIM2400" s="14"/>
      <c r="JIN2400" s="14"/>
      <c r="JIO2400" s="41"/>
      <c r="JIP2400" s="44"/>
      <c r="JIQ2400" s="51"/>
      <c r="JIR2400" s="51"/>
      <c r="JIS2400" s="51"/>
      <c r="JIT2400" s="13"/>
      <c r="JIU2400" s="13"/>
      <c r="JIV2400" s="14"/>
      <c r="JIW2400" s="14"/>
      <c r="JIX2400" s="41"/>
      <c r="JIY2400" s="44"/>
      <c r="JIZ2400" s="51"/>
      <c r="JJA2400" s="51"/>
      <c r="JJB2400" s="51"/>
      <c r="JJC2400" s="13"/>
      <c r="JJD2400" s="13"/>
      <c r="JJE2400" s="14"/>
      <c r="JJF2400" s="14"/>
      <c r="JJG2400" s="41"/>
      <c r="JJH2400" s="44"/>
      <c r="JJI2400" s="51"/>
      <c r="JJJ2400" s="51"/>
      <c r="JJK2400" s="51"/>
      <c r="JJL2400" s="13"/>
      <c r="JJM2400" s="13"/>
      <c r="JJN2400" s="14"/>
      <c r="JJO2400" s="14"/>
      <c r="JJP2400" s="41"/>
      <c r="JJQ2400" s="44"/>
      <c r="JJR2400" s="51"/>
      <c r="JJS2400" s="51"/>
      <c r="JJT2400" s="51"/>
      <c r="JJU2400" s="13"/>
      <c r="JJV2400" s="13"/>
      <c r="JJW2400" s="14"/>
      <c r="JJX2400" s="14"/>
      <c r="JJY2400" s="41"/>
      <c r="JJZ2400" s="44"/>
      <c r="JKA2400" s="51"/>
      <c r="JKB2400" s="51"/>
      <c r="JKC2400" s="51"/>
      <c r="JKD2400" s="13"/>
      <c r="JKE2400" s="13"/>
      <c r="JKF2400" s="14"/>
      <c r="JKG2400" s="14"/>
      <c r="JKH2400" s="41"/>
      <c r="JKI2400" s="44"/>
      <c r="JKJ2400" s="51"/>
      <c r="JKK2400" s="51"/>
      <c r="JKL2400" s="51"/>
      <c r="JKM2400" s="13"/>
      <c r="JKN2400" s="13"/>
      <c r="JKO2400" s="14"/>
      <c r="JKP2400" s="14"/>
      <c r="JKQ2400" s="41"/>
      <c r="JKR2400" s="44"/>
      <c r="JKS2400" s="51"/>
      <c r="JKT2400" s="51"/>
      <c r="JKU2400" s="51"/>
      <c r="JKV2400" s="13"/>
      <c r="JKW2400" s="13"/>
      <c r="JKX2400" s="14"/>
      <c r="JKY2400" s="14"/>
      <c r="JKZ2400" s="41"/>
      <c r="JLA2400" s="44"/>
      <c r="JLB2400" s="51"/>
      <c r="JLC2400" s="51"/>
      <c r="JLD2400" s="51"/>
      <c r="JLE2400" s="13"/>
      <c r="JLF2400" s="13"/>
      <c r="JLG2400" s="14"/>
      <c r="JLH2400" s="14"/>
      <c r="JLI2400" s="41"/>
      <c r="JLJ2400" s="44"/>
      <c r="JLK2400" s="51"/>
      <c r="JLL2400" s="51"/>
      <c r="JLM2400" s="51"/>
      <c r="JLN2400" s="13"/>
      <c r="JLO2400" s="13"/>
      <c r="JLP2400" s="14"/>
      <c r="JLQ2400" s="14"/>
      <c r="JLR2400" s="41"/>
      <c r="JLS2400" s="44"/>
      <c r="JLT2400" s="51"/>
      <c r="JLU2400" s="51"/>
      <c r="JLV2400" s="51"/>
      <c r="JLW2400" s="13"/>
      <c r="JLX2400" s="13"/>
      <c r="JLY2400" s="14"/>
      <c r="JLZ2400" s="14"/>
      <c r="JMA2400" s="41"/>
      <c r="JMB2400" s="44"/>
      <c r="JMC2400" s="51"/>
      <c r="JMD2400" s="51"/>
      <c r="JME2400" s="51"/>
      <c r="JMF2400" s="13"/>
      <c r="JMG2400" s="13"/>
      <c r="JMH2400" s="14"/>
      <c r="JMI2400" s="14"/>
      <c r="JMJ2400" s="41"/>
      <c r="JMK2400" s="44"/>
      <c r="JML2400" s="51"/>
      <c r="JMM2400" s="51"/>
      <c r="JMN2400" s="51"/>
      <c r="JMO2400" s="13"/>
      <c r="JMP2400" s="13"/>
      <c r="JMQ2400" s="14"/>
      <c r="JMR2400" s="14"/>
      <c r="JMS2400" s="41"/>
      <c r="JMT2400" s="44"/>
      <c r="JMU2400" s="51"/>
      <c r="JMV2400" s="51"/>
      <c r="JMW2400" s="51"/>
      <c r="JMX2400" s="13"/>
      <c r="JMY2400" s="13"/>
      <c r="JMZ2400" s="14"/>
      <c r="JNA2400" s="14"/>
      <c r="JNB2400" s="41"/>
      <c r="JNC2400" s="44"/>
      <c r="JND2400" s="51"/>
      <c r="JNE2400" s="51"/>
      <c r="JNF2400" s="51"/>
      <c r="JNG2400" s="13"/>
      <c r="JNH2400" s="13"/>
      <c r="JNI2400" s="14"/>
      <c r="JNJ2400" s="14"/>
      <c r="JNK2400" s="41"/>
      <c r="JNL2400" s="44"/>
      <c r="JNM2400" s="51"/>
      <c r="JNN2400" s="51"/>
      <c r="JNO2400" s="51"/>
      <c r="JNP2400" s="13"/>
      <c r="JNQ2400" s="13"/>
      <c r="JNR2400" s="14"/>
      <c r="JNS2400" s="14"/>
      <c r="JNT2400" s="41"/>
      <c r="JNU2400" s="44"/>
      <c r="JNV2400" s="51"/>
      <c r="JNW2400" s="51"/>
      <c r="JNX2400" s="51"/>
      <c r="JNY2400" s="13"/>
      <c r="JNZ2400" s="13"/>
      <c r="JOA2400" s="14"/>
      <c r="JOB2400" s="14"/>
      <c r="JOC2400" s="41"/>
      <c r="JOD2400" s="44"/>
      <c r="JOE2400" s="51"/>
      <c r="JOF2400" s="51"/>
      <c r="JOG2400" s="51"/>
      <c r="JOH2400" s="13"/>
      <c r="JOI2400" s="13"/>
      <c r="JOJ2400" s="14"/>
      <c r="JOK2400" s="14"/>
      <c r="JOL2400" s="41"/>
      <c r="JOM2400" s="44"/>
      <c r="JON2400" s="51"/>
      <c r="JOO2400" s="51"/>
      <c r="JOP2400" s="51"/>
      <c r="JOQ2400" s="13"/>
      <c r="JOR2400" s="13"/>
      <c r="JOS2400" s="14"/>
      <c r="JOT2400" s="14"/>
      <c r="JOU2400" s="41"/>
      <c r="JOV2400" s="44"/>
      <c r="JOW2400" s="51"/>
      <c r="JOX2400" s="51"/>
      <c r="JOY2400" s="51"/>
      <c r="JOZ2400" s="13"/>
      <c r="JPA2400" s="13"/>
      <c r="JPB2400" s="14"/>
      <c r="JPC2400" s="14"/>
      <c r="JPD2400" s="41"/>
      <c r="JPE2400" s="44"/>
      <c r="JPF2400" s="51"/>
      <c r="JPG2400" s="51"/>
      <c r="JPH2400" s="51"/>
      <c r="JPI2400" s="13"/>
      <c r="JPJ2400" s="13"/>
      <c r="JPK2400" s="14"/>
      <c r="JPL2400" s="14"/>
      <c r="JPM2400" s="41"/>
      <c r="JPN2400" s="44"/>
      <c r="JPO2400" s="51"/>
      <c r="JPP2400" s="51"/>
      <c r="JPQ2400" s="51"/>
      <c r="JPR2400" s="13"/>
      <c r="JPS2400" s="13"/>
      <c r="JPT2400" s="14"/>
      <c r="JPU2400" s="14"/>
      <c r="JPV2400" s="41"/>
      <c r="JPW2400" s="44"/>
      <c r="JPX2400" s="51"/>
      <c r="JPY2400" s="51"/>
      <c r="JPZ2400" s="51"/>
      <c r="JQA2400" s="13"/>
      <c r="JQB2400" s="13"/>
      <c r="JQC2400" s="14"/>
      <c r="JQD2400" s="14"/>
      <c r="JQE2400" s="41"/>
      <c r="JQF2400" s="44"/>
      <c r="JQG2400" s="51"/>
      <c r="JQH2400" s="51"/>
      <c r="JQI2400" s="51"/>
      <c r="JQJ2400" s="13"/>
      <c r="JQK2400" s="13"/>
      <c r="JQL2400" s="14"/>
      <c r="JQM2400" s="14"/>
      <c r="JQN2400" s="41"/>
      <c r="JQO2400" s="44"/>
      <c r="JQP2400" s="51"/>
      <c r="JQQ2400" s="51"/>
      <c r="JQR2400" s="51"/>
      <c r="JQS2400" s="13"/>
      <c r="JQT2400" s="13"/>
      <c r="JQU2400" s="14"/>
      <c r="JQV2400" s="14"/>
      <c r="JQW2400" s="41"/>
      <c r="JQX2400" s="44"/>
      <c r="JQY2400" s="51"/>
      <c r="JQZ2400" s="51"/>
      <c r="JRA2400" s="51"/>
      <c r="JRB2400" s="13"/>
      <c r="JRC2400" s="13"/>
      <c r="JRD2400" s="14"/>
      <c r="JRE2400" s="14"/>
      <c r="JRF2400" s="41"/>
      <c r="JRG2400" s="44"/>
      <c r="JRH2400" s="51"/>
      <c r="JRI2400" s="51"/>
      <c r="JRJ2400" s="51"/>
      <c r="JRK2400" s="13"/>
      <c r="JRL2400" s="13"/>
      <c r="JRM2400" s="14"/>
      <c r="JRN2400" s="14"/>
      <c r="JRO2400" s="41"/>
      <c r="JRP2400" s="44"/>
      <c r="JRQ2400" s="51"/>
      <c r="JRR2400" s="51"/>
      <c r="JRS2400" s="51"/>
      <c r="JRT2400" s="13"/>
      <c r="JRU2400" s="13"/>
      <c r="JRV2400" s="14"/>
      <c r="JRW2400" s="14"/>
      <c r="JRX2400" s="41"/>
      <c r="JRY2400" s="44"/>
      <c r="JRZ2400" s="51"/>
      <c r="JSA2400" s="51"/>
      <c r="JSB2400" s="51"/>
      <c r="JSC2400" s="13"/>
      <c r="JSD2400" s="13"/>
      <c r="JSE2400" s="14"/>
      <c r="JSF2400" s="14"/>
      <c r="JSG2400" s="41"/>
      <c r="JSH2400" s="44"/>
      <c r="JSI2400" s="51"/>
      <c r="JSJ2400" s="51"/>
      <c r="JSK2400" s="51"/>
      <c r="JSL2400" s="13"/>
      <c r="JSM2400" s="13"/>
      <c r="JSN2400" s="14"/>
      <c r="JSO2400" s="14"/>
      <c r="JSP2400" s="41"/>
      <c r="JSQ2400" s="44"/>
      <c r="JSR2400" s="51"/>
      <c r="JSS2400" s="51"/>
      <c r="JST2400" s="51"/>
      <c r="JSU2400" s="13"/>
      <c r="JSV2400" s="13"/>
      <c r="JSW2400" s="14"/>
      <c r="JSX2400" s="14"/>
      <c r="JSY2400" s="41"/>
      <c r="JSZ2400" s="44"/>
      <c r="JTA2400" s="51"/>
      <c r="JTB2400" s="51"/>
      <c r="JTC2400" s="51"/>
      <c r="JTD2400" s="13"/>
      <c r="JTE2400" s="13"/>
      <c r="JTF2400" s="14"/>
      <c r="JTG2400" s="14"/>
      <c r="JTH2400" s="41"/>
      <c r="JTI2400" s="44"/>
      <c r="JTJ2400" s="51"/>
      <c r="JTK2400" s="51"/>
      <c r="JTL2400" s="51"/>
      <c r="JTM2400" s="13"/>
      <c r="JTN2400" s="13"/>
      <c r="JTO2400" s="14"/>
      <c r="JTP2400" s="14"/>
      <c r="JTQ2400" s="41"/>
      <c r="JTR2400" s="44"/>
      <c r="JTS2400" s="51"/>
      <c r="JTT2400" s="51"/>
      <c r="JTU2400" s="51"/>
      <c r="JTV2400" s="13"/>
      <c r="JTW2400" s="13"/>
      <c r="JTX2400" s="14"/>
      <c r="JTY2400" s="14"/>
      <c r="JTZ2400" s="41"/>
      <c r="JUA2400" s="44"/>
      <c r="JUB2400" s="51"/>
      <c r="JUC2400" s="51"/>
      <c r="JUD2400" s="51"/>
      <c r="JUE2400" s="13"/>
      <c r="JUF2400" s="13"/>
      <c r="JUG2400" s="14"/>
      <c r="JUH2400" s="14"/>
      <c r="JUI2400" s="41"/>
      <c r="JUJ2400" s="44"/>
      <c r="JUK2400" s="51"/>
      <c r="JUL2400" s="51"/>
      <c r="JUM2400" s="51"/>
      <c r="JUN2400" s="13"/>
      <c r="JUO2400" s="13"/>
      <c r="JUP2400" s="14"/>
      <c r="JUQ2400" s="14"/>
      <c r="JUR2400" s="41"/>
      <c r="JUS2400" s="44"/>
      <c r="JUT2400" s="51"/>
      <c r="JUU2400" s="51"/>
      <c r="JUV2400" s="51"/>
      <c r="JUW2400" s="13"/>
      <c r="JUX2400" s="13"/>
      <c r="JUY2400" s="14"/>
      <c r="JUZ2400" s="14"/>
      <c r="JVA2400" s="41"/>
      <c r="JVB2400" s="44"/>
      <c r="JVC2400" s="51"/>
      <c r="JVD2400" s="51"/>
      <c r="JVE2400" s="51"/>
      <c r="JVF2400" s="13"/>
      <c r="JVG2400" s="13"/>
      <c r="JVH2400" s="14"/>
      <c r="JVI2400" s="14"/>
      <c r="JVJ2400" s="41"/>
      <c r="JVK2400" s="44"/>
      <c r="JVL2400" s="51"/>
      <c r="JVM2400" s="51"/>
      <c r="JVN2400" s="51"/>
      <c r="JVO2400" s="13"/>
      <c r="JVP2400" s="13"/>
      <c r="JVQ2400" s="14"/>
      <c r="JVR2400" s="14"/>
      <c r="JVS2400" s="41"/>
      <c r="JVT2400" s="44"/>
      <c r="JVU2400" s="51"/>
      <c r="JVV2400" s="51"/>
      <c r="JVW2400" s="51"/>
      <c r="JVX2400" s="13"/>
      <c r="JVY2400" s="13"/>
      <c r="JVZ2400" s="14"/>
      <c r="JWA2400" s="14"/>
      <c r="JWB2400" s="41"/>
      <c r="JWC2400" s="44"/>
      <c r="JWD2400" s="51"/>
      <c r="JWE2400" s="51"/>
      <c r="JWF2400" s="51"/>
      <c r="JWG2400" s="13"/>
      <c r="JWH2400" s="13"/>
      <c r="JWI2400" s="14"/>
      <c r="JWJ2400" s="14"/>
      <c r="JWK2400" s="41"/>
      <c r="JWL2400" s="44"/>
      <c r="JWM2400" s="51"/>
      <c r="JWN2400" s="51"/>
      <c r="JWO2400" s="51"/>
      <c r="JWP2400" s="13"/>
      <c r="JWQ2400" s="13"/>
      <c r="JWR2400" s="14"/>
      <c r="JWS2400" s="14"/>
      <c r="JWT2400" s="41"/>
      <c r="JWU2400" s="44"/>
      <c r="JWV2400" s="51"/>
      <c r="JWW2400" s="51"/>
      <c r="JWX2400" s="51"/>
      <c r="JWY2400" s="13"/>
      <c r="JWZ2400" s="13"/>
      <c r="JXA2400" s="14"/>
      <c r="JXB2400" s="14"/>
      <c r="JXC2400" s="41"/>
      <c r="JXD2400" s="44"/>
      <c r="JXE2400" s="51"/>
      <c r="JXF2400" s="51"/>
      <c r="JXG2400" s="51"/>
      <c r="JXH2400" s="13"/>
      <c r="JXI2400" s="13"/>
      <c r="JXJ2400" s="14"/>
      <c r="JXK2400" s="14"/>
      <c r="JXL2400" s="41"/>
      <c r="JXM2400" s="44"/>
      <c r="JXN2400" s="51"/>
      <c r="JXO2400" s="51"/>
      <c r="JXP2400" s="51"/>
      <c r="JXQ2400" s="13"/>
      <c r="JXR2400" s="13"/>
      <c r="JXS2400" s="14"/>
      <c r="JXT2400" s="14"/>
      <c r="JXU2400" s="41"/>
      <c r="JXV2400" s="44"/>
      <c r="JXW2400" s="51"/>
      <c r="JXX2400" s="51"/>
      <c r="JXY2400" s="51"/>
      <c r="JXZ2400" s="13"/>
      <c r="JYA2400" s="13"/>
      <c r="JYB2400" s="14"/>
      <c r="JYC2400" s="14"/>
      <c r="JYD2400" s="41"/>
      <c r="JYE2400" s="44"/>
      <c r="JYF2400" s="51"/>
      <c r="JYG2400" s="51"/>
      <c r="JYH2400" s="51"/>
      <c r="JYI2400" s="13"/>
      <c r="JYJ2400" s="13"/>
      <c r="JYK2400" s="14"/>
      <c r="JYL2400" s="14"/>
      <c r="JYM2400" s="41"/>
      <c r="JYN2400" s="44"/>
      <c r="JYO2400" s="51"/>
      <c r="JYP2400" s="51"/>
      <c r="JYQ2400" s="51"/>
      <c r="JYR2400" s="13"/>
      <c r="JYS2400" s="13"/>
      <c r="JYT2400" s="14"/>
      <c r="JYU2400" s="14"/>
      <c r="JYV2400" s="41"/>
      <c r="JYW2400" s="44"/>
      <c r="JYX2400" s="51"/>
      <c r="JYY2400" s="51"/>
      <c r="JYZ2400" s="51"/>
      <c r="JZA2400" s="13"/>
      <c r="JZB2400" s="13"/>
      <c r="JZC2400" s="14"/>
      <c r="JZD2400" s="14"/>
      <c r="JZE2400" s="41"/>
      <c r="JZF2400" s="44"/>
      <c r="JZG2400" s="51"/>
      <c r="JZH2400" s="51"/>
      <c r="JZI2400" s="51"/>
      <c r="JZJ2400" s="13"/>
      <c r="JZK2400" s="13"/>
      <c r="JZL2400" s="14"/>
      <c r="JZM2400" s="14"/>
      <c r="JZN2400" s="41"/>
      <c r="JZO2400" s="44"/>
      <c r="JZP2400" s="51"/>
      <c r="JZQ2400" s="51"/>
      <c r="JZR2400" s="51"/>
      <c r="JZS2400" s="13"/>
      <c r="JZT2400" s="13"/>
      <c r="JZU2400" s="14"/>
      <c r="JZV2400" s="14"/>
      <c r="JZW2400" s="41"/>
      <c r="JZX2400" s="44"/>
      <c r="JZY2400" s="51"/>
      <c r="JZZ2400" s="51"/>
      <c r="KAA2400" s="51"/>
      <c r="KAB2400" s="13"/>
      <c r="KAC2400" s="13"/>
      <c r="KAD2400" s="14"/>
      <c r="KAE2400" s="14"/>
      <c r="KAF2400" s="41"/>
      <c r="KAG2400" s="44"/>
      <c r="KAH2400" s="51"/>
      <c r="KAI2400" s="51"/>
      <c r="KAJ2400" s="51"/>
      <c r="KAK2400" s="13"/>
      <c r="KAL2400" s="13"/>
      <c r="KAM2400" s="14"/>
      <c r="KAN2400" s="14"/>
      <c r="KAO2400" s="41"/>
      <c r="KAP2400" s="44"/>
      <c r="KAQ2400" s="51"/>
      <c r="KAR2400" s="51"/>
      <c r="KAS2400" s="51"/>
      <c r="KAT2400" s="13"/>
      <c r="KAU2400" s="13"/>
      <c r="KAV2400" s="14"/>
      <c r="KAW2400" s="14"/>
      <c r="KAX2400" s="41"/>
      <c r="KAY2400" s="44"/>
      <c r="KAZ2400" s="51"/>
      <c r="KBA2400" s="51"/>
      <c r="KBB2400" s="51"/>
      <c r="KBC2400" s="13"/>
      <c r="KBD2400" s="13"/>
      <c r="KBE2400" s="14"/>
      <c r="KBF2400" s="14"/>
      <c r="KBG2400" s="41"/>
      <c r="KBH2400" s="44"/>
      <c r="KBI2400" s="51"/>
      <c r="KBJ2400" s="51"/>
      <c r="KBK2400" s="51"/>
      <c r="KBL2400" s="13"/>
      <c r="KBM2400" s="13"/>
      <c r="KBN2400" s="14"/>
      <c r="KBO2400" s="14"/>
      <c r="KBP2400" s="41"/>
      <c r="KBQ2400" s="44"/>
      <c r="KBR2400" s="51"/>
      <c r="KBS2400" s="51"/>
      <c r="KBT2400" s="51"/>
      <c r="KBU2400" s="13"/>
      <c r="KBV2400" s="13"/>
      <c r="KBW2400" s="14"/>
      <c r="KBX2400" s="14"/>
      <c r="KBY2400" s="41"/>
      <c r="KBZ2400" s="44"/>
      <c r="KCA2400" s="51"/>
      <c r="KCB2400" s="51"/>
      <c r="KCC2400" s="51"/>
      <c r="KCD2400" s="13"/>
      <c r="KCE2400" s="13"/>
      <c r="KCF2400" s="14"/>
      <c r="KCG2400" s="14"/>
      <c r="KCH2400" s="41"/>
      <c r="KCI2400" s="44"/>
      <c r="KCJ2400" s="51"/>
      <c r="KCK2400" s="51"/>
      <c r="KCL2400" s="51"/>
      <c r="KCM2400" s="13"/>
      <c r="KCN2400" s="13"/>
      <c r="KCO2400" s="14"/>
      <c r="KCP2400" s="14"/>
      <c r="KCQ2400" s="41"/>
      <c r="KCR2400" s="44"/>
      <c r="KCS2400" s="51"/>
      <c r="KCT2400" s="51"/>
      <c r="KCU2400" s="51"/>
      <c r="KCV2400" s="13"/>
      <c r="KCW2400" s="13"/>
      <c r="KCX2400" s="14"/>
      <c r="KCY2400" s="14"/>
      <c r="KCZ2400" s="41"/>
      <c r="KDA2400" s="44"/>
      <c r="KDB2400" s="51"/>
      <c r="KDC2400" s="51"/>
      <c r="KDD2400" s="51"/>
      <c r="KDE2400" s="13"/>
      <c r="KDF2400" s="13"/>
      <c r="KDG2400" s="14"/>
      <c r="KDH2400" s="14"/>
      <c r="KDI2400" s="41"/>
      <c r="KDJ2400" s="44"/>
      <c r="KDK2400" s="51"/>
      <c r="KDL2400" s="51"/>
      <c r="KDM2400" s="51"/>
      <c r="KDN2400" s="13"/>
      <c r="KDO2400" s="13"/>
      <c r="KDP2400" s="14"/>
      <c r="KDQ2400" s="14"/>
      <c r="KDR2400" s="41"/>
      <c r="KDS2400" s="44"/>
      <c r="KDT2400" s="51"/>
      <c r="KDU2400" s="51"/>
      <c r="KDV2400" s="51"/>
      <c r="KDW2400" s="13"/>
      <c r="KDX2400" s="13"/>
      <c r="KDY2400" s="14"/>
      <c r="KDZ2400" s="14"/>
      <c r="KEA2400" s="41"/>
      <c r="KEB2400" s="44"/>
      <c r="KEC2400" s="51"/>
      <c r="KED2400" s="51"/>
      <c r="KEE2400" s="51"/>
      <c r="KEF2400" s="13"/>
      <c r="KEG2400" s="13"/>
      <c r="KEH2400" s="14"/>
      <c r="KEI2400" s="14"/>
      <c r="KEJ2400" s="41"/>
      <c r="KEK2400" s="44"/>
      <c r="KEL2400" s="51"/>
      <c r="KEM2400" s="51"/>
      <c r="KEN2400" s="51"/>
      <c r="KEO2400" s="13"/>
      <c r="KEP2400" s="13"/>
      <c r="KEQ2400" s="14"/>
      <c r="KER2400" s="14"/>
      <c r="KES2400" s="41"/>
      <c r="KET2400" s="44"/>
      <c r="KEU2400" s="51"/>
      <c r="KEV2400" s="51"/>
      <c r="KEW2400" s="51"/>
      <c r="KEX2400" s="13"/>
      <c r="KEY2400" s="13"/>
      <c r="KEZ2400" s="14"/>
      <c r="KFA2400" s="14"/>
      <c r="KFB2400" s="41"/>
      <c r="KFC2400" s="44"/>
      <c r="KFD2400" s="51"/>
      <c r="KFE2400" s="51"/>
      <c r="KFF2400" s="51"/>
      <c r="KFG2400" s="13"/>
      <c r="KFH2400" s="13"/>
      <c r="KFI2400" s="14"/>
      <c r="KFJ2400" s="14"/>
      <c r="KFK2400" s="41"/>
      <c r="KFL2400" s="44"/>
      <c r="KFM2400" s="51"/>
      <c r="KFN2400" s="51"/>
      <c r="KFO2400" s="51"/>
      <c r="KFP2400" s="13"/>
      <c r="KFQ2400" s="13"/>
      <c r="KFR2400" s="14"/>
      <c r="KFS2400" s="14"/>
      <c r="KFT2400" s="41"/>
      <c r="KFU2400" s="44"/>
      <c r="KFV2400" s="51"/>
      <c r="KFW2400" s="51"/>
      <c r="KFX2400" s="51"/>
      <c r="KFY2400" s="13"/>
      <c r="KFZ2400" s="13"/>
      <c r="KGA2400" s="14"/>
      <c r="KGB2400" s="14"/>
      <c r="KGC2400" s="41"/>
      <c r="KGD2400" s="44"/>
      <c r="KGE2400" s="51"/>
      <c r="KGF2400" s="51"/>
      <c r="KGG2400" s="51"/>
      <c r="KGH2400" s="13"/>
      <c r="KGI2400" s="13"/>
      <c r="KGJ2400" s="14"/>
      <c r="KGK2400" s="14"/>
      <c r="KGL2400" s="41"/>
      <c r="KGM2400" s="44"/>
      <c r="KGN2400" s="51"/>
      <c r="KGO2400" s="51"/>
      <c r="KGP2400" s="51"/>
      <c r="KGQ2400" s="13"/>
      <c r="KGR2400" s="13"/>
      <c r="KGS2400" s="14"/>
      <c r="KGT2400" s="14"/>
      <c r="KGU2400" s="41"/>
      <c r="KGV2400" s="44"/>
      <c r="KGW2400" s="51"/>
      <c r="KGX2400" s="51"/>
      <c r="KGY2400" s="51"/>
      <c r="KGZ2400" s="13"/>
      <c r="KHA2400" s="13"/>
      <c r="KHB2400" s="14"/>
      <c r="KHC2400" s="14"/>
      <c r="KHD2400" s="41"/>
      <c r="KHE2400" s="44"/>
      <c r="KHF2400" s="51"/>
      <c r="KHG2400" s="51"/>
      <c r="KHH2400" s="51"/>
      <c r="KHI2400" s="13"/>
      <c r="KHJ2400" s="13"/>
      <c r="KHK2400" s="14"/>
      <c r="KHL2400" s="14"/>
      <c r="KHM2400" s="41"/>
      <c r="KHN2400" s="44"/>
      <c r="KHO2400" s="51"/>
      <c r="KHP2400" s="51"/>
      <c r="KHQ2400" s="51"/>
      <c r="KHR2400" s="13"/>
      <c r="KHS2400" s="13"/>
      <c r="KHT2400" s="14"/>
      <c r="KHU2400" s="14"/>
      <c r="KHV2400" s="41"/>
      <c r="KHW2400" s="44"/>
      <c r="KHX2400" s="51"/>
      <c r="KHY2400" s="51"/>
      <c r="KHZ2400" s="51"/>
      <c r="KIA2400" s="13"/>
      <c r="KIB2400" s="13"/>
      <c r="KIC2400" s="14"/>
      <c r="KID2400" s="14"/>
      <c r="KIE2400" s="41"/>
      <c r="KIF2400" s="44"/>
      <c r="KIG2400" s="51"/>
      <c r="KIH2400" s="51"/>
      <c r="KII2400" s="51"/>
      <c r="KIJ2400" s="13"/>
      <c r="KIK2400" s="13"/>
      <c r="KIL2400" s="14"/>
      <c r="KIM2400" s="14"/>
      <c r="KIN2400" s="41"/>
      <c r="KIO2400" s="44"/>
      <c r="KIP2400" s="51"/>
      <c r="KIQ2400" s="51"/>
      <c r="KIR2400" s="51"/>
      <c r="KIS2400" s="13"/>
      <c r="KIT2400" s="13"/>
      <c r="KIU2400" s="14"/>
      <c r="KIV2400" s="14"/>
      <c r="KIW2400" s="41"/>
      <c r="KIX2400" s="44"/>
      <c r="KIY2400" s="51"/>
      <c r="KIZ2400" s="51"/>
      <c r="KJA2400" s="51"/>
      <c r="KJB2400" s="13"/>
      <c r="KJC2400" s="13"/>
      <c r="KJD2400" s="14"/>
      <c r="KJE2400" s="14"/>
      <c r="KJF2400" s="41"/>
      <c r="KJG2400" s="44"/>
      <c r="KJH2400" s="51"/>
      <c r="KJI2400" s="51"/>
      <c r="KJJ2400" s="51"/>
      <c r="KJK2400" s="13"/>
      <c r="KJL2400" s="13"/>
      <c r="KJM2400" s="14"/>
      <c r="KJN2400" s="14"/>
      <c r="KJO2400" s="41"/>
      <c r="KJP2400" s="44"/>
      <c r="KJQ2400" s="51"/>
      <c r="KJR2400" s="51"/>
      <c r="KJS2400" s="51"/>
      <c r="KJT2400" s="13"/>
      <c r="KJU2400" s="13"/>
      <c r="KJV2400" s="14"/>
      <c r="KJW2400" s="14"/>
      <c r="KJX2400" s="41"/>
      <c r="KJY2400" s="44"/>
      <c r="KJZ2400" s="51"/>
      <c r="KKA2400" s="51"/>
      <c r="KKB2400" s="51"/>
      <c r="KKC2400" s="13"/>
      <c r="KKD2400" s="13"/>
      <c r="KKE2400" s="14"/>
      <c r="KKF2400" s="14"/>
      <c r="KKG2400" s="41"/>
      <c r="KKH2400" s="44"/>
      <c r="KKI2400" s="51"/>
      <c r="KKJ2400" s="51"/>
      <c r="KKK2400" s="51"/>
      <c r="KKL2400" s="13"/>
      <c r="KKM2400" s="13"/>
      <c r="KKN2400" s="14"/>
      <c r="KKO2400" s="14"/>
      <c r="KKP2400" s="41"/>
      <c r="KKQ2400" s="44"/>
      <c r="KKR2400" s="51"/>
      <c r="KKS2400" s="51"/>
      <c r="KKT2400" s="51"/>
      <c r="KKU2400" s="13"/>
      <c r="KKV2400" s="13"/>
      <c r="KKW2400" s="14"/>
      <c r="KKX2400" s="14"/>
      <c r="KKY2400" s="41"/>
      <c r="KKZ2400" s="44"/>
      <c r="KLA2400" s="51"/>
      <c r="KLB2400" s="51"/>
      <c r="KLC2400" s="51"/>
      <c r="KLD2400" s="13"/>
      <c r="KLE2400" s="13"/>
      <c r="KLF2400" s="14"/>
      <c r="KLG2400" s="14"/>
      <c r="KLH2400" s="41"/>
      <c r="KLI2400" s="44"/>
      <c r="KLJ2400" s="51"/>
      <c r="KLK2400" s="51"/>
      <c r="KLL2400" s="51"/>
      <c r="KLM2400" s="13"/>
      <c r="KLN2400" s="13"/>
      <c r="KLO2400" s="14"/>
      <c r="KLP2400" s="14"/>
      <c r="KLQ2400" s="41"/>
      <c r="KLR2400" s="44"/>
      <c r="KLS2400" s="51"/>
      <c r="KLT2400" s="51"/>
      <c r="KLU2400" s="51"/>
      <c r="KLV2400" s="13"/>
      <c r="KLW2400" s="13"/>
      <c r="KLX2400" s="14"/>
      <c r="KLY2400" s="14"/>
      <c r="KLZ2400" s="41"/>
      <c r="KMA2400" s="44"/>
      <c r="KMB2400" s="51"/>
      <c r="KMC2400" s="51"/>
      <c r="KMD2400" s="51"/>
      <c r="KME2400" s="13"/>
      <c r="KMF2400" s="13"/>
      <c r="KMG2400" s="14"/>
      <c r="KMH2400" s="14"/>
      <c r="KMI2400" s="41"/>
      <c r="KMJ2400" s="44"/>
      <c r="KMK2400" s="51"/>
      <c r="KML2400" s="51"/>
      <c r="KMM2400" s="51"/>
      <c r="KMN2400" s="13"/>
      <c r="KMO2400" s="13"/>
      <c r="KMP2400" s="14"/>
      <c r="KMQ2400" s="14"/>
      <c r="KMR2400" s="41"/>
      <c r="KMS2400" s="44"/>
      <c r="KMT2400" s="51"/>
      <c r="KMU2400" s="51"/>
      <c r="KMV2400" s="51"/>
      <c r="KMW2400" s="13"/>
      <c r="KMX2400" s="13"/>
      <c r="KMY2400" s="14"/>
      <c r="KMZ2400" s="14"/>
      <c r="KNA2400" s="41"/>
      <c r="KNB2400" s="44"/>
      <c r="KNC2400" s="51"/>
      <c r="KND2400" s="51"/>
      <c r="KNE2400" s="51"/>
      <c r="KNF2400" s="13"/>
      <c r="KNG2400" s="13"/>
      <c r="KNH2400" s="14"/>
      <c r="KNI2400" s="14"/>
      <c r="KNJ2400" s="41"/>
      <c r="KNK2400" s="44"/>
      <c r="KNL2400" s="51"/>
      <c r="KNM2400" s="51"/>
      <c r="KNN2400" s="51"/>
      <c r="KNO2400" s="13"/>
      <c r="KNP2400" s="13"/>
      <c r="KNQ2400" s="14"/>
      <c r="KNR2400" s="14"/>
      <c r="KNS2400" s="41"/>
      <c r="KNT2400" s="44"/>
      <c r="KNU2400" s="51"/>
      <c r="KNV2400" s="51"/>
      <c r="KNW2400" s="51"/>
      <c r="KNX2400" s="13"/>
      <c r="KNY2400" s="13"/>
      <c r="KNZ2400" s="14"/>
      <c r="KOA2400" s="14"/>
      <c r="KOB2400" s="41"/>
      <c r="KOC2400" s="44"/>
      <c r="KOD2400" s="51"/>
      <c r="KOE2400" s="51"/>
      <c r="KOF2400" s="51"/>
      <c r="KOG2400" s="13"/>
      <c r="KOH2400" s="13"/>
      <c r="KOI2400" s="14"/>
      <c r="KOJ2400" s="14"/>
      <c r="KOK2400" s="41"/>
      <c r="KOL2400" s="44"/>
      <c r="KOM2400" s="51"/>
      <c r="KON2400" s="51"/>
      <c r="KOO2400" s="51"/>
      <c r="KOP2400" s="13"/>
      <c r="KOQ2400" s="13"/>
      <c r="KOR2400" s="14"/>
      <c r="KOS2400" s="14"/>
      <c r="KOT2400" s="41"/>
      <c r="KOU2400" s="44"/>
      <c r="KOV2400" s="51"/>
      <c r="KOW2400" s="51"/>
      <c r="KOX2400" s="51"/>
      <c r="KOY2400" s="13"/>
      <c r="KOZ2400" s="13"/>
      <c r="KPA2400" s="14"/>
      <c r="KPB2400" s="14"/>
      <c r="KPC2400" s="41"/>
      <c r="KPD2400" s="44"/>
      <c r="KPE2400" s="51"/>
      <c r="KPF2400" s="51"/>
      <c r="KPG2400" s="51"/>
      <c r="KPH2400" s="13"/>
      <c r="KPI2400" s="13"/>
      <c r="KPJ2400" s="14"/>
      <c r="KPK2400" s="14"/>
      <c r="KPL2400" s="41"/>
      <c r="KPM2400" s="44"/>
      <c r="KPN2400" s="51"/>
      <c r="KPO2400" s="51"/>
      <c r="KPP2400" s="51"/>
      <c r="KPQ2400" s="13"/>
      <c r="KPR2400" s="13"/>
      <c r="KPS2400" s="14"/>
      <c r="KPT2400" s="14"/>
      <c r="KPU2400" s="41"/>
      <c r="KPV2400" s="44"/>
      <c r="KPW2400" s="51"/>
      <c r="KPX2400" s="51"/>
      <c r="KPY2400" s="51"/>
      <c r="KPZ2400" s="13"/>
      <c r="KQA2400" s="13"/>
      <c r="KQB2400" s="14"/>
      <c r="KQC2400" s="14"/>
      <c r="KQD2400" s="41"/>
      <c r="KQE2400" s="44"/>
      <c r="KQF2400" s="51"/>
      <c r="KQG2400" s="51"/>
      <c r="KQH2400" s="51"/>
      <c r="KQI2400" s="13"/>
      <c r="KQJ2400" s="13"/>
      <c r="KQK2400" s="14"/>
      <c r="KQL2400" s="14"/>
      <c r="KQM2400" s="41"/>
      <c r="KQN2400" s="44"/>
      <c r="KQO2400" s="51"/>
      <c r="KQP2400" s="51"/>
      <c r="KQQ2400" s="51"/>
      <c r="KQR2400" s="13"/>
      <c r="KQS2400" s="13"/>
      <c r="KQT2400" s="14"/>
      <c r="KQU2400" s="14"/>
      <c r="KQV2400" s="41"/>
      <c r="KQW2400" s="44"/>
      <c r="KQX2400" s="51"/>
      <c r="KQY2400" s="51"/>
      <c r="KQZ2400" s="51"/>
      <c r="KRA2400" s="13"/>
      <c r="KRB2400" s="13"/>
      <c r="KRC2400" s="14"/>
      <c r="KRD2400" s="14"/>
      <c r="KRE2400" s="41"/>
      <c r="KRF2400" s="44"/>
      <c r="KRG2400" s="51"/>
      <c r="KRH2400" s="51"/>
      <c r="KRI2400" s="51"/>
      <c r="KRJ2400" s="13"/>
      <c r="KRK2400" s="13"/>
      <c r="KRL2400" s="14"/>
      <c r="KRM2400" s="14"/>
      <c r="KRN2400" s="41"/>
      <c r="KRO2400" s="44"/>
      <c r="KRP2400" s="51"/>
      <c r="KRQ2400" s="51"/>
      <c r="KRR2400" s="51"/>
      <c r="KRS2400" s="13"/>
      <c r="KRT2400" s="13"/>
      <c r="KRU2400" s="14"/>
      <c r="KRV2400" s="14"/>
      <c r="KRW2400" s="41"/>
      <c r="KRX2400" s="44"/>
      <c r="KRY2400" s="51"/>
      <c r="KRZ2400" s="51"/>
      <c r="KSA2400" s="51"/>
      <c r="KSB2400" s="13"/>
      <c r="KSC2400" s="13"/>
      <c r="KSD2400" s="14"/>
      <c r="KSE2400" s="14"/>
      <c r="KSF2400" s="41"/>
      <c r="KSG2400" s="44"/>
      <c r="KSH2400" s="51"/>
      <c r="KSI2400" s="51"/>
      <c r="KSJ2400" s="51"/>
      <c r="KSK2400" s="13"/>
      <c r="KSL2400" s="13"/>
      <c r="KSM2400" s="14"/>
      <c r="KSN2400" s="14"/>
      <c r="KSO2400" s="41"/>
      <c r="KSP2400" s="44"/>
      <c r="KSQ2400" s="51"/>
      <c r="KSR2400" s="51"/>
      <c r="KSS2400" s="51"/>
      <c r="KST2400" s="13"/>
      <c r="KSU2400" s="13"/>
      <c r="KSV2400" s="14"/>
      <c r="KSW2400" s="14"/>
      <c r="KSX2400" s="41"/>
      <c r="KSY2400" s="44"/>
      <c r="KSZ2400" s="51"/>
      <c r="KTA2400" s="51"/>
      <c r="KTB2400" s="51"/>
      <c r="KTC2400" s="13"/>
      <c r="KTD2400" s="13"/>
      <c r="KTE2400" s="14"/>
      <c r="KTF2400" s="14"/>
      <c r="KTG2400" s="41"/>
      <c r="KTH2400" s="44"/>
      <c r="KTI2400" s="51"/>
      <c r="KTJ2400" s="51"/>
      <c r="KTK2400" s="51"/>
      <c r="KTL2400" s="13"/>
      <c r="KTM2400" s="13"/>
      <c r="KTN2400" s="14"/>
      <c r="KTO2400" s="14"/>
      <c r="KTP2400" s="41"/>
      <c r="KTQ2400" s="44"/>
      <c r="KTR2400" s="51"/>
      <c r="KTS2400" s="51"/>
      <c r="KTT2400" s="51"/>
      <c r="KTU2400" s="13"/>
      <c r="KTV2400" s="13"/>
      <c r="KTW2400" s="14"/>
      <c r="KTX2400" s="14"/>
      <c r="KTY2400" s="41"/>
      <c r="KTZ2400" s="44"/>
      <c r="KUA2400" s="51"/>
      <c r="KUB2400" s="51"/>
      <c r="KUC2400" s="51"/>
      <c r="KUD2400" s="13"/>
      <c r="KUE2400" s="13"/>
      <c r="KUF2400" s="14"/>
      <c r="KUG2400" s="14"/>
      <c r="KUH2400" s="41"/>
      <c r="KUI2400" s="44"/>
      <c r="KUJ2400" s="51"/>
      <c r="KUK2400" s="51"/>
      <c r="KUL2400" s="51"/>
      <c r="KUM2400" s="13"/>
      <c r="KUN2400" s="13"/>
      <c r="KUO2400" s="14"/>
      <c r="KUP2400" s="14"/>
      <c r="KUQ2400" s="41"/>
      <c r="KUR2400" s="44"/>
      <c r="KUS2400" s="51"/>
      <c r="KUT2400" s="51"/>
      <c r="KUU2400" s="51"/>
      <c r="KUV2400" s="13"/>
      <c r="KUW2400" s="13"/>
      <c r="KUX2400" s="14"/>
      <c r="KUY2400" s="14"/>
      <c r="KUZ2400" s="41"/>
      <c r="KVA2400" s="44"/>
      <c r="KVB2400" s="51"/>
      <c r="KVC2400" s="51"/>
      <c r="KVD2400" s="51"/>
      <c r="KVE2400" s="13"/>
      <c r="KVF2400" s="13"/>
      <c r="KVG2400" s="14"/>
      <c r="KVH2400" s="14"/>
      <c r="KVI2400" s="41"/>
      <c r="KVJ2400" s="44"/>
      <c r="KVK2400" s="51"/>
      <c r="KVL2400" s="51"/>
      <c r="KVM2400" s="51"/>
      <c r="KVN2400" s="13"/>
      <c r="KVO2400" s="13"/>
      <c r="KVP2400" s="14"/>
      <c r="KVQ2400" s="14"/>
      <c r="KVR2400" s="41"/>
      <c r="KVS2400" s="44"/>
      <c r="KVT2400" s="51"/>
      <c r="KVU2400" s="51"/>
      <c r="KVV2400" s="51"/>
      <c r="KVW2400" s="13"/>
      <c r="KVX2400" s="13"/>
      <c r="KVY2400" s="14"/>
      <c r="KVZ2400" s="14"/>
      <c r="KWA2400" s="41"/>
      <c r="KWB2400" s="44"/>
      <c r="KWC2400" s="51"/>
      <c r="KWD2400" s="51"/>
      <c r="KWE2400" s="51"/>
      <c r="KWF2400" s="13"/>
      <c r="KWG2400" s="13"/>
      <c r="KWH2400" s="14"/>
      <c r="KWI2400" s="14"/>
      <c r="KWJ2400" s="41"/>
      <c r="KWK2400" s="44"/>
      <c r="KWL2400" s="51"/>
      <c r="KWM2400" s="51"/>
      <c r="KWN2400" s="51"/>
      <c r="KWO2400" s="13"/>
      <c r="KWP2400" s="13"/>
      <c r="KWQ2400" s="14"/>
      <c r="KWR2400" s="14"/>
      <c r="KWS2400" s="41"/>
      <c r="KWT2400" s="44"/>
      <c r="KWU2400" s="51"/>
      <c r="KWV2400" s="51"/>
      <c r="KWW2400" s="51"/>
      <c r="KWX2400" s="13"/>
      <c r="KWY2400" s="13"/>
      <c r="KWZ2400" s="14"/>
      <c r="KXA2400" s="14"/>
      <c r="KXB2400" s="41"/>
      <c r="KXC2400" s="44"/>
      <c r="KXD2400" s="51"/>
      <c r="KXE2400" s="51"/>
      <c r="KXF2400" s="51"/>
      <c r="KXG2400" s="13"/>
      <c r="KXH2400" s="13"/>
      <c r="KXI2400" s="14"/>
      <c r="KXJ2400" s="14"/>
      <c r="KXK2400" s="41"/>
      <c r="KXL2400" s="44"/>
      <c r="KXM2400" s="51"/>
      <c r="KXN2400" s="51"/>
      <c r="KXO2400" s="51"/>
      <c r="KXP2400" s="13"/>
      <c r="KXQ2400" s="13"/>
      <c r="KXR2400" s="14"/>
      <c r="KXS2400" s="14"/>
      <c r="KXT2400" s="41"/>
      <c r="KXU2400" s="44"/>
      <c r="KXV2400" s="51"/>
      <c r="KXW2400" s="51"/>
      <c r="KXX2400" s="51"/>
      <c r="KXY2400" s="13"/>
      <c r="KXZ2400" s="13"/>
      <c r="KYA2400" s="14"/>
      <c r="KYB2400" s="14"/>
      <c r="KYC2400" s="41"/>
      <c r="KYD2400" s="44"/>
      <c r="KYE2400" s="51"/>
      <c r="KYF2400" s="51"/>
      <c r="KYG2400" s="51"/>
      <c r="KYH2400" s="13"/>
      <c r="KYI2400" s="13"/>
      <c r="KYJ2400" s="14"/>
      <c r="KYK2400" s="14"/>
      <c r="KYL2400" s="41"/>
      <c r="KYM2400" s="44"/>
      <c r="KYN2400" s="51"/>
      <c r="KYO2400" s="51"/>
      <c r="KYP2400" s="51"/>
      <c r="KYQ2400" s="13"/>
      <c r="KYR2400" s="13"/>
      <c r="KYS2400" s="14"/>
      <c r="KYT2400" s="14"/>
      <c r="KYU2400" s="41"/>
      <c r="KYV2400" s="44"/>
      <c r="KYW2400" s="51"/>
      <c r="KYX2400" s="51"/>
      <c r="KYY2400" s="51"/>
      <c r="KYZ2400" s="13"/>
      <c r="KZA2400" s="13"/>
      <c r="KZB2400" s="14"/>
      <c r="KZC2400" s="14"/>
      <c r="KZD2400" s="41"/>
      <c r="KZE2400" s="44"/>
      <c r="KZF2400" s="51"/>
      <c r="KZG2400" s="51"/>
      <c r="KZH2400" s="51"/>
      <c r="KZI2400" s="13"/>
      <c r="KZJ2400" s="13"/>
      <c r="KZK2400" s="14"/>
      <c r="KZL2400" s="14"/>
      <c r="KZM2400" s="41"/>
      <c r="KZN2400" s="44"/>
      <c r="KZO2400" s="51"/>
      <c r="KZP2400" s="51"/>
      <c r="KZQ2400" s="51"/>
      <c r="KZR2400" s="13"/>
      <c r="KZS2400" s="13"/>
      <c r="KZT2400" s="14"/>
      <c r="KZU2400" s="14"/>
      <c r="KZV2400" s="41"/>
      <c r="KZW2400" s="44"/>
      <c r="KZX2400" s="51"/>
      <c r="KZY2400" s="51"/>
      <c r="KZZ2400" s="51"/>
      <c r="LAA2400" s="13"/>
      <c r="LAB2400" s="13"/>
      <c r="LAC2400" s="14"/>
      <c r="LAD2400" s="14"/>
      <c r="LAE2400" s="41"/>
      <c r="LAF2400" s="44"/>
      <c r="LAG2400" s="51"/>
      <c r="LAH2400" s="51"/>
      <c r="LAI2400" s="51"/>
      <c r="LAJ2400" s="13"/>
      <c r="LAK2400" s="13"/>
      <c r="LAL2400" s="14"/>
      <c r="LAM2400" s="14"/>
      <c r="LAN2400" s="41"/>
      <c r="LAO2400" s="44"/>
      <c r="LAP2400" s="51"/>
      <c r="LAQ2400" s="51"/>
      <c r="LAR2400" s="51"/>
      <c r="LAS2400" s="13"/>
      <c r="LAT2400" s="13"/>
      <c r="LAU2400" s="14"/>
      <c r="LAV2400" s="14"/>
      <c r="LAW2400" s="41"/>
      <c r="LAX2400" s="44"/>
      <c r="LAY2400" s="51"/>
      <c r="LAZ2400" s="51"/>
      <c r="LBA2400" s="51"/>
      <c r="LBB2400" s="13"/>
      <c r="LBC2400" s="13"/>
      <c r="LBD2400" s="14"/>
      <c r="LBE2400" s="14"/>
      <c r="LBF2400" s="41"/>
      <c r="LBG2400" s="44"/>
      <c r="LBH2400" s="51"/>
      <c r="LBI2400" s="51"/>
      <c r="LBJ2400" s="51"/>
      <c r="LBK2400" s="13"/>
      <c r="LBL2400" s="13"/>
      <c r="LBM2400" s="14"/>
      <c r="LBN2400" s="14"/>
      <c r="LBO2400" s="41"/>
      <c r="LBP2400" s="44"/>
      <c r="LBQ2400" s="51"/>
      <c r="LBR2400" s="51"/>
      <c r="LBS2400" s="51"/>
      <c r="LBT2400" s="13"/>
      <c r="LBU2400" s="13"/>
      <c r="LBV2400" s="14"/>
      <c r="LBW2400" s="14"/>
      <c r="LBX2400" s="41"/>
      <c r="LBY2400" s="44"/>
      <c r="LBZ2400" s="51"/>
      <c r="LCA2400" s="51"/>
      <c r="LCB2400" s="51"/>
      <c r="LCC2400" s="13"/>
      <c r="LCD2400" s="13"/>
      <c r="LCE2400" s="14"/>
      <c r="LCF2400" s="14"/>
      <c r="LCG2400" s="41"/>
      <c r="LCH2400" s="44"/>
      <c r="LCI2400" s="51"/>
      <c r="LCJ2400" s="51"/>
      <c r="LCK2400" s="51"/>
      <c r="LCL2400" s="13"/>
      <c r="LCM2400" s="13"/>
      <c r="LCN2400" s="14"/>
      <c r="LCO2400" s="14"/>
      <c r="LCP2400" s="41"/>
      <c r="LCQ2400" s="44"/>
      <c r="LCR2400" s="51"/>
      <c r="LCS2400" s="51"/>
      <c r="LCT2400" s="51"/>
      <c r="LCU2400" s="13"/>
      <c r="LCV2400" s="13"/>
      <c r="LCW2400" s="14"/>
      <c r="LCX2400" s="14"/>
      <c r="LCY2400" s="41"/>
      <c r="LCZ2400" s="44"/>
      <c r="LDA2400" s="51"/>
      <c r="LDB2400" s="51"/>
      <c r="LDC2400" s="51"/>
      <c r="LDD2400" s="13"/>
      <c r="LDE2400" s="13"/>
      <c r="LDF2400" s="14"/>
      <c r="LDG2400" s="14"/>
      <c r="LDH2400" s="41"/>
      <c r="LDI2400" s="44"/>
      <c r="LDJ2400" s="51"/>
      <c r="LDK2400" s="51"/>
      <c r="LDL2400" s="51"/>
      <c r="LDM2400" s="13"/>
      <c r="LDN2400" s="13"/>
      <c r="LDO2400" s="14"/>
      <c r="LDP2400" s="14"/>
      <c r="LDQ2400" s="41"/>
      <c r="LDR2400" s="44"/>
      <c r="LDS2400" s="51"/>
      <c r="LDT2400" s="51"/>
      <c r="LDU2400" s="51"/>
      <c r="LDV2400" s="13"/>
      <c r="LDW2400" s="13"/>
      <c r="LDX2400" s="14"/>
      <c r="LDY2400" s="14"/>
      <c r="LDZ2400" s="41"/>
      <c r="LEA2400" s="44"/>
      <c r="LEB2400" s="51"/>
      <c r="LEC2400" s="51"/>
      <c r="LED2400" s="51"/>
      <c r="LEE2400" s="13"/>
      <c r="LEF2400" s="13"/>
      <c r="LEG2400" s="14"/>
      <c r="LEH2400" s="14"/>
      <c r="LEI2400" s="41"/>
      <c r="LEJ2400" s="44"/>
      <c r="LEK2400" s="51"/>
      <c r="LEL2400" s="51"/>
      <c r="LEM2400" s="51"/>
      <c r="LEN2400" s="13"/>
      <c r="LEO2400" s="13"/>
      <c r="LEP2400" s="14"/>
      <c r="LEQ2400" s="14"/>
      <c r="LER2400" s="41"/>
      <c r="LES2400" s="44"/>
      <c r="LET2400" s="51"/>
      <c r="LEU2400" s="51"/>
      <c r="LEV2400" s="51"/>
      <c r="LEW2400" s="13"/>
      <c r="LEX2400" s="13"/>
      <c r="LEY2400" s="14"/>
      <c r="LEZ2400" s="14"/>
      <c r="LFA2400" s="41"/>
      <c r="LFB2400" s="44"/>
      <c r="LFC2400" s="51"/>
      <c r="LFD2400" s="51"/>
      <c r="LFE2400" s="51"/>
      <c r="LFF2400" s="13"/>
      <c r="LFG2400" s="13"/>
      <c r="LFH2400" s="14"/>
      <c r="LFI2400" s="14"/>
      <c r="LFJ2400" s="41"/>
      <c r="LFK2400" s="44"/>
      <c r="LFL2400" s="51"/>
      <c r="LFM2400" s="51"/>
      <c r="LFN2400" s="51"/>
      <c r="LFO2400" s="13"/>
      <c r="LFP2400" s="13"/>
      <c r="LFQ2400" s="14"/>
      <c r="LFR2400" s="14"/>
      <c r="LFS2400" s="41"/>
      <c r="LFT2400" s="44"/>
      <c r="LFU2400" s="51"/>
      <c r="LFV2400" s="51"/>
      <c r="LFW2400" s="51"/>
      <c r="LFX2400" s="13"/>
      <c r="LFY2400" s="13"/>
      <c r="LFZ2400" s="14"/>
      <c r="LGA2400" s="14"/>
      <c r="LGB2400" s="41"/>
      <c r="LGC2400" s="44"/>
      <c r="LGD2400" s="51"/>
      <c r="LGE2400" s="51"/>
      <c r="LGF2400" s="51"/>
      <c r="LGG2400" s="13"/>
      <c r="LGH2400" s="13"/>
      <c r="LGI2400" s="14"/>
      <c r="LGJ2400" s="14"/>
      <c r="LGK2400" s="41"/>
      <c r="LGL2400" s="44"/>
      <c r="LGM2400" s="51"/>
      <c r="LGN2400" s="51"/>
      <c r="LGO2400" s="51"/>
      <c r="LGP2400" s="13"/>
      <c r="LGQ2400" s="13"/>
      <c r="LGR2400" s="14"/>
      <c r="LGS2400" s="14"/>
      <c r="LGT2400" s="41"/>
      <c r="LGU2400" s="44"/>
      <c r="LGV2400" s="51"/>
      <c r="LGW2400" s="51"/>
      <c r="LGX2400" s="51"/>
      <c r="LGY2400" s="13"/>
      <c r="LGZ2400" s="13"/>
      <c r="LHA2400" s="14"/>
      <c r="LHB2400" s="14"/>
      <c r="LHC2400" s="41"/>
      <c r="LHD2400" s="44"/>
      <c r="LHE2400" s="51"/>
      <c r="LHF2400" s="51"/>
      <c r="LHG2400" s="51"/>
      <c r="LHH2400" s="13"/>
      <c r="LHI2400" s="13"/>
      <c r="LHJ2400" s="14"/>
      <c r="LHK2400" s="14"/>
      <c r="LHL2400" s="41"/>
      <c r="LHM2400" s="44"/>
      <c r="LHN2400" s="51"/>
      <c r="LHO2400" s="51"/>
      <c r="LHP2400" s="51"/>
      <c r="LHQ2400" s="13"/>
      <c r="LHR2400" s="13"/>
      <c r="LHS2400" s="14"/>
      <c r="LHT2400" s="14"/>
      <c r="LHU2400" s="41"/>
      <c r="LHV2400" s="44"/>
      <c r="LHW2400" s="51"/>
      <c r="LHX2400" s="51"/>
      <c r="LHY2400" s="51"/>
      <c r="LHZ2400" s="13"/>
      <c r="LIA2400" s="13"/>
      <c r="LIB2400" s="14"/>
      <c r="LIC2400" s="14"/>
      <c r="LID2400" s="41"/>
      <c r="LIE2400" s="44"/>
      <c r="LIF2400" s="51"/>
      <c r="LIG2400" s="51"/>
      <c r="LIH2400" s="51"/>
      <c r="LII2400" s="13"/>
      <c r="LIJ2400" s="13"/>
      <c r="LIK2400" s="14"/>
      <c r="LIL2400" s="14"/>
      <c r="LIM2400" s="41"/>
      <c r="LIN2400" s="44"/>
      <c r="LIO2400" s="51"/>
      <c r="LIP2400" s="51"/>
      <c r="LIQ2400" s="51"/>
      <c r="LIR2400" s="13"/>
      <c r="LIS2400" s="13"/>
      <c r="LIT2400" s="14"/>
      <c r="LIU2400" s="14"/>
      <c r="LIV2400" s="41"/>
      <c r="LIW2400" s="44"/>
      <c r="LIX2400" s="51"/>
      <c r="LIY2400" s="51"/>
      <c r="LIZ2400" s="51"/>
      <c r="LJA2400" s="13"/>
      <c r="LJB2400" s="13"/>
      <c r="LJC2400" s="14"/>
      <c r="LJD2400" s="14"/>
      <c r="LJE2400" s="41"/>
      <c r="LJF2400" s="44"/>
      <c r="LJG2400" s="51"/>
      <c r="LJH2400" s="51"/>
      <c r="LJI2400" s="51"/>
      <c r="LJJ2400" s="13"/>
      <c r="LJK2400" s="13"/>
      <c r="LJL2400" s="14"/>
      <c r="LJM2400" s="14"/>
      <c r="LJN2400" s="41"/>
      <c r="LJO2400" s="44"/>
      <c r="LJP2400" s="51"/>
      <c r="LJQ2400" s="51"/>
      <c r="LJR2400" s="51"/>
      <c r="LJS2400" s="13"/>
      <c r="LJT2400" s="13"/>
      <c r="LJU2400" s="14"/>
      <c r="LJV2400" s="14"/>
      <c r="LJW2400" s="41"/>
      <c r="LJX2400" s="44"/>
      <c r="LJY2400" s="51"/>
      <c r="LJZ2400" s="51"/>
      <c r="LKA2400" s="51"/>
      <c r="LKB2400" s="13"/>
      <c r="LKC2400" s="13"/>
      <c r="LKD2400" s="14"/>
      <c r="LKE2400" s="14"/>
      <c r="LKF2400" s="41"/>
      <c r="LKG2400" s="44"/>
      <c r="LKH2400" s="51"/>
      <c r="LKI2400" s="51"/>
      <c r="LKJ2400" s="51"/>
      <c r="LKK2400" s="13"/>
      <c r="LKL2400" s="13"/>
      <c r="LKM2400" s="14"/>
      <c r="LKN2400" s="14"/>
      <c r="LKO2400" s="41"/>
      <c r="LKP2400" s="44"/>
      <c r="LKQ2400" s="51"/>
      <c r="LKR2400" s="51"/>
      <c r="LKS2400" s="51"/>
      <c r="LKT2400" s="13"/>
      <c r="LKU2400" s="13"/>
      <c r="LKV2400" s="14"/>
      <c r="LKW2400" s="14"/>
      <c r="LKX2400" s="41"/>
      <c r="LKY2400" s="44"/>
      <c r="LKZ2400" s="51"/>
      <c r="LLA2400" s="51"/>
      <c r="LLB2400" s="51"/>
      <c r="LLC2400" s="13"/>
      <c r="LLD2400" s="13"/>
      <c r="LLE2400" s="14"/>
      <c r="LLF2400" s="14"/>
      <c r="LLG2400" s="41"/>
      <c r="LLH2400" s="44"/>
      <c r="LLI2400" s="51"/>
      <c r="LLJ2400" s="51"/>
      <c r="LLK2400" s="51"/>
      <c r="LLL2400" s="13"/>
      <c r="LLM2400" s="13"/>
      <c r="LLN2400" s="14"/>
      <c r="LLO2400" s="14"/>
      <c r="LLP2400" s="41"/>
      <c r="LLQ2400" s="44"/>
      <c r="LLR2400" s="51"/>
      <c r="LLS2400" s="51"/>
      <c r="LLT2400" s="51"/>
      <c r="LLU2400" s="13"/>
      <c r="LLV2400" s="13"/>
      <c r="LLW2400" s="14"/>
      <c r="LLX2400" s="14"/>
      <c r="LLY2400" s="41"/>
      <c r="LLZ2400" s="44"/>
      <c r="LMA2400" s="51"/>
      <c r="LMB2400" s="51"/>
      <c r="LMC2400" s="51"/>
      <c r="LMD2400" s="13"/>
      <c r="LME2400" s="13"/>
      <c r="LMF2400" s="14"/>
      <c r="LMG2400" s="14"/>
      <c r="LMH2400" s="41"/>
      <c r="LMI2400" s="44"/>
      <c r="LMJ2400" s="51"/>
      <c r="LMK2400" s="51"/>
      <c r="LML2400" s="51"/>
      <c r="LMM2400" s="13"/>
      <c r="LMN2400" s="13"/>
      <c r="LMO2400" s="14"/>
      <c r="LMP2400" s="14"/>
      <c r="LMQ2400" s="41"/>
      <c r="LMR2400" s="44"/>
      <c r="LMS2400" s="51"/>
      <c r="LMT2400" s="51"/>
      <c r="LMU2400" s="51"/>
      <c r="LMV2400" s="13"/>
      <c r="LMW2400" s="13"/>
      <c r="LMX2400" s="14"/>
      <c r="LMY2400" s="14"/>
      <c r="LMZ2400" s="41"/>
      <c r="LNA2400" s="44"/>
      <c r="LNB2400" s="51"/>
      <c r="LNC2400" s="51"/>
      <c r="LND2400" s="51"/>
      <c r="LNE2400" s="13"/>
      <c r="LNF2400" s="13"/>
      <c r="LNG2400" s="14"/>
      <c r="LNH2400" s="14"/>
      <c r="LNI2400" s="41"/>
      <c r="LNJ2400" s="44"/>
      <c r="LNK2400" s="51"/>
      <c r="LNL2400" s="51"/>
      <c r="LNM2400" s="51"/>
      <c r="LNN2400" s="13"/>
      <c r="LNO2400" s="13"/>
      <c r="LNP2400" s="14"/>
      <c r="LNQ2400" s="14"/>
      <c r="LNR2400" s="41"/>
      <c r="LNS2400" s="44"/>
      <c r="LNT2400" s="51"/>
      <c r="LNU2400" s="51"/>
      <c r="LNV2400" s="51"/>
      <c r="LNW2400" s="13"/>
      <c r="LNX2400" s="13"/>
      <c r="LNY2400" s="14"/>
      <c r="LNZ2400" s="14"/>
      <c r="LOA2400" s="41"/>
      <c r="LOB2400" s="44"/>
      <c r="LOC2400" s="51"/>
      <c r="LOD2400" s="51"/>
      <c r="LOE2400" s="51"/>
      <c r="LOF2400" s="13"/>
      <c r="LOG2400" s="13"/>
      <c r="LOH2400" s="14"/>
      <c r="LOI2400" s="14"/>
      <c r="LOJ2400" s="41"/>
      <c r="LOK2400" s="44"/>
      <c r="LOL2400" s="51"/>
      <c r="LOM2400" s="51"/>
      <c r="LON2400" s="51"/>
      <c r="LOO2400" s="13"/>
      <c r="LOP2400" s="13"/>
      <c r="LOQ2400" s="14"/>
      <c r="LOR2400" s="14"/>
      <c r="LOS2400" s="41"/>
      <c r="LOT2400" s="44"/>
      <c r="LOU2400" s="51"/>
      <c r="LOV2400" s="51"/>
      <c r="LOW2400" s="51"/>
      <c r="LOX2400" s="13"/>
      <c r="LOY2400" s="13"/>
      <c r="LOZ2400" s="14"/>
      <c r="LPA2400" s="14"/>
      <c r="LPB2400" s="41"/>
      <c r="LPC2400" s="44"/>
      <c r="LPD2400" s="51"/>
      <c r="LPE2400" s="51"/>
      <c r="LPF2400" s="51"/>
      <c r="LPG2400" s="13"/>
      <c r="LPH2400" s="13"/>
      <c r="LPI2400" s="14"/>
      <c r="LPJ2400" s="14"/>
      <c r="LPK2400" s="41"/>
      <c r="LPL2400" s="44"/>
      <c r="LPM2400" s="51"/>
      <c r="LPN2400" s="51"/>
      <c r="LPO2400" s="51"/>
      <c r="LPP2400" s="13"/>
      <c r="LPQ2400" s="13"/>
      <c r="LPR2400" s="14"/>
      <c r="LPS2400" s="14"/>
      <c r="LPT2400" s="41"/>
      <c r="LPU2400" s="44"/>
      <c r="LPV2400" s="51"/>
      <c r="LPW2400" s="51"/>
      <c r="LPX2400" s="51"/>
      <c r="LPY2400" s="13"/>
      <c r="LPZ2400" s="13"/>
      <c r="LQA2400" s="14"/>
      <c r="LQB2400" s="14"/>
      <c r="LQC2400" s="41"/>
      <c r="LQD2400" s="44"/>
      <c r="LQE2400" s="51"/>
      <c r="LQF2400" s="51"/>
      <c r="LQG2400" s="51"/>
      <c r="LQH2400" s="13"/>
      <c r="LQI2400" s="13"/>
      <c r="LQJ2400" s="14"/>
      <c r="LQK2400" s="14"/>
      <c r="LQL2400" s="41"/>
      <c r="LQM2400" s="44"/>
      <c r="LQN2400" s="51"/>
      <c r="LQO2400" s="51"/>
      <c r="LQP2400" s="51"/>
      <c r="LQQ2400" s="13"/>
      <c r="LQR2400" s="13"/>
      <c r="LQS2400" s="14"/>
      <c r="LQT2400" s="14"/>
      <c r="LQU2400" s="41"/>
      <c r="LQV2400" s="44"/>
      <c r="LQW2400" s="51"/>
      <c r="LQX2400" s="51"/>
      <c r="LQY2400" s="51"/>
      <c r="LQZ2400" s="13"/>
      <c r="LRA2400" s="13"/>
      <c r="LRB2400" s="14"/>
      <c r="LRC2400" s="14"/>
      <c r="LRD2400" s="41"/>
      <c r="LRE2400" s="44"/>
      <c r="LRF2400" s="51"/>
      <c r="LRG2400" s="51"/>
      <c r="LRH2400" s="51"/>
      <c r="LRI2400" s="13"/>
      <c r="LRJ2400" s="13"/>
      <c r="LRK2400" s="14"/>
      <c r="LRL2400" s="14"/>
      <c r="LRM2400" s="41"/>
      <c r="LRN2400" s="44"/>
      <c r="LRO2400" s="51"/>
      <c r="LRP2400" s="51"/>
      <c r="LRQ2400" s="51"/>
      <c r="LRR2400" s="13"/>
      <c r="LRS2400" s="13"/>
      <c r="LRT2400" s="14"/>
      <c r="LRU2400" s="14"/>
      <c r="LRV2400" s="41"/>
      <c r="LRW2400" s="44"/>
      <c r="LRX2400" s="51"/>
      <c r="LRY2400" s="51"/>
      <c r="LRZ2400" s="51"/>
      <c r="LSA2400" s="13"/>
      <c r="LSB2400" s="13"/>
      <c r="LSC2400" s="14"/>
      <c r="LSD2400" s="14"/>
      <c r="LSE2400" s="41"/>
      <c r="LSF2400" s="44"/>
      <c r="LSG2400" s="51"/>
      <c r="LSH2400" s="51"/>
      <c r="LSI2400" s="51"/>
      <c r="LSJ2400" s="13"/>
      <c r="LSK2400" s="13"/>
      <c r="LSL2400" s="14"/>
      <c r="LSM2400" s="14"/>
      <c r="LSN2400" s="41"/>
      <c r="LSO2400" s="44"/>
      <c r="LSP2400" s="51"/>
      <c r="LSQ2400" s="51"/>
      <c r="LSR2400" s="51"/>
      <c r="LSS2400" s="13"/>
      <c r="LST2400" s="13"/>
      <c r="LSU2400" s="14"/>
      <c r="LSV2400" s="14"/>
      <c r="LSW2400" s="41"/>
      <c r="LSX2400" s="44"/>
      <c r="LSY2400" s="51"/>
      <c r="LSZ2400" s="51"/>
      <c r="LTA2400" s="51"/>
      <c r="LTB2400" s="13"/>
      <c r="LTC2400" s="13"/>
      <c r="LTD2400" s="14"/>
      <c r="LTE2400" s="14"/>
      <c r="LTF2400" s="41"/>
      <c r="LTG2400" s="44"/>
      <c r="LTH2400" s="51"/>
      <c r="LTI2400" s="51"/>
      <c r="LTJ2400" s="51"/>
      <c r="LTK2400" s="13"/>
      <c r="LTL2400" s="13"/>
      <c r="LTM2400" s="14"/>
      <c r="LTN2400" s="14"/>
      <c r="LTO2400" s="41"/>
      <c r="LTP2400" s="44"/>
      <c r="LTQ2400" s="51"/>
      <c r="LTR2400" s="51"/>
      <c r="LTS2400" s="51"/>
      <c r="LTT2400" s="13"/>
      <c r="LTU2400" s="13"/>
      <c r="LTV2400" s="14"/>
      <c r="LTW2400" s="14"/>
      <c r="LTX2400" s="41"/>
      <c r="LTY2400" s="44"/>
      <c r="LTZ2400" s="51"/>
      <c r="LUA2400" s="51"/>
      <c r="LUB2400" s="51"/>
      <c r="LUC2400" s="13"/>
      <c r="LUD2400" s="13"/>
      <c r="LUE2400" s="14"/>
      <c r="LUF2400" s="14"/>
      <c r="LUG2400" s="41"/>
      <c r="LUH2400" s="44"/>
      <c r="LUI2400" s="51"/>
      <c r="LUJ2400" s="51"/>
      <c r="LUK2400" s="51"/>
      <c r="LUL2400" s="13"/>
      <c r="LUM2400" s="13"/>
      <c r="LUN2400" s="14"/>
      <c r="LUO2400" s="14"/>
      <c r="LUP2400" s="41"/>
      <c r="LUQ2400" s="44"/>
      <c r="LUR2400" s="51"/>
      <c r="LUS2400" s="51"/>
      <c r="LUT2400" s="51"/>
      <c r="LUU2400" s="13"/>
      <c r="LUV2400" s="13"/>
      <c r="LUW2400" s="14"/>
      <c r="LUX2400" s="14"/>
      <c r="LUY2400" s="41"/>
      <c r="LUZ2400" s="44"/>
      <c r="LVA2400" s="51"/>
      <c r="LVB2400" s="51"/>
      <c r="LVC2400" s="51"/>
      <c r="LVD2400" s="13"/>
      <c r="LVE2400" s="13"/>
      <c r="LVF2400" s="14"/>
      <c r="LVG2400" s="14"/>
      <c r="LVH2400" s="41"/>
      <c r="LVI2400" s="44"/>
      <c r="LVJ2400" s="51"/>
      <c r="LVK2400" s="51"/>
      <c r="LVL2400" s="51"/>
      <c r="LVM2400" s="13"/>
      <c r="LVN2400" s="13"/>
      <c r="LVO2400" s="14"/>
      <c r="LVP2400" s="14"/>
      <c r="LVQ2400" s="41"/>
      <c r="LVR2400" s="44"/>
      <c r="LVS2400" s="51"/>
      <c r="LVT2400" s="51"/>
      <c r="LVU2400" s="51"/>
      <c r="LVV2400" s="13"/>
      <c r="LVW2400" s="13"/>
      <c r="LVX2400" s="14"/>
      <c r="LVY2400" s="14"/>
      <c r="LVZ2400" s="41"/>
      <c r="LWA2400" s="44"/>
      <c r="LWB2400" s="51"/>
      <c r="LWC2400" s="51"/>
      <c r="LWD2400" s="51"/>
      <c r="LWE2400" s="13"/>
      <c r="LWF2400" s="13"/>
      <c r="LWG2400" s="14"/>
      <c r="LWH2400" s="14"/>
      <c r="LWI2400" s="41"/>
      <c r="LWJ2400" s="44"/>
      <c r="LWK2400" s="51"/>
      <c r="LWL2400" s="51"/>
      <c r="LWM2400" s="51"/>
      <c r="LWN2400" s="13"/>
      <c r="LWO2400" s="13"/>
      <c r="LWP2400" s="14"/>
      <c r="LWQ2400" s="14"/>
      <c r="LWR2400" s="41"/>
      <c r="LWS2400" s="44"/>
      <c r="LWT2400" s="51"/>
      <c r="LWU2400" s="51"/>
      <c r="LWV2400" s="51"/>
      <c r="LWW2400" s="13"/>
      <c r="LWX2400" s="13"/>
      <c r="LWY2400" s="14"/>
      <c r="LWZ2400" s="14"/>
      <c r="LXA2400" s="41"/>
      <c r="LXB2400" s="44"/>
      <c r="LXC2400" s="51"/>
      <c r="LXD2400" s="51"/>
      <c r="LXE2400" s="51"/>
      <c r="LXF2400" s="13"/>
      <c r="LXG2400" s="13"/>
      <c r="LXH2400" s="14"/>
      <c r="LXI2400" s="14"/>
      <c r="LXJ2400" s="41"/>
      <c r="LXK2400" s="44"/>
      <c r="LXL2400" s="51"/>
      <c r="LXM2400" s="51"/>
      <c r="LXN2400" s="51"/>
      <c r="LXO2400" s="13"/>
      <c r="LXP2400" s="13"/>
      <c r="LXQ2400" s="14"/>
      <c r="LXR2400" s="14"/>
      <c r="LXS2400" s="41"/>
      <c r="LXT2400" s="44"/>
      <c r="LXU2400" s="51"/>
      <c r="LXV2400" s="51"/>
      <c r="LXW2400" s="51"/>
      <c r="LXX2400" s="13"/>
      <c r="LXY2400" s="13"/>
      <c r="LXZ2400" s="14"/>
      <c r="LYA2400" s="14"/>
      <c r="LYB2400" s="41"/>
      <c r="LYC2400" s="44"/>
      <c r="LYD2400" s="51"/>
      <c r="LYE2400" s="51"/>
      <c r="LYF2400" s="51"/>
      <c r="LYG2400" s="13"/>
      <c r="LYH2400" s="13"/>
      <c r="LYI2400" s="14"/>
      <c r="LYJ2400" s="14"/>
      <c r="LYK2400" s="41"/>
      <c r="LYL2400" s="44"/>
      <c r="LYM2400" s="51"/>
      <c r="LYN2400" s="51"/>
      <c r="LYO2400" s="51"/>
      <c r="LYP2400" s="13"/>
      <c r="LYQ2400" s="13"/>
      <c r="LYR2400" s="14"/>
      <c r="LYS2400" s="14"/>
      <c r="LYT2400" s="41"/>
      <c r="LYU2400" s="44"/>
      <c r="LYV2400" s="51"/>
      <c r="LYW2400" s="51"/>
      <c r="LYX2400" s="51"/>
      <c r="LYY2400" s="13"/>
      <c r="LYZ2400" s="13"/>
      <c r="LZA2400" s="14"/>
      <c r="LZB2400" s="14"/>
      <c r="LZC2400" s="41"/>
      <c r="LZD2400" s="44"/>
      <c r="LZE2400" s="51"/>
      <c r="LZF2400" s="51"/>
      <c r="LZG2400" s="51"/>
      <c r="LZH2400" s="13"/>
      <c r="LZI2400" s="13"/>
      <c r="LZJ2400" s="14"/>
      <c r="LZK2400" s="14"/>
      <c r="LZL2400" s="41"/>
      <c r="LZM2400" s="44"/>
      <c r="LZN2400" s="51"/>
      <c r="LZO2400" s="51"/>
      <c r="LZP2400" s="51"/>
      <c r="LZQ2400" s="13"/>
      <c r="LZR2400" s="13"/>
      <c r="LZS2400" s="14"/>
      <c r="LZT2400" s="14"/>
      <c r="LZU2400" s="41"/>
      <c r="LZV2400" s="44"/>
      <c r="LZW2400" s="51"/>
      <c r="LZX2400" s="51"/>
      <c r="LZY2400" s="51"/>
      <c r="LZZ2400" s="13"/>
      <c r="MAA2400" s="13"/>
      <c r="MAB2400" s="14"/>
      <c r="MAC2400" s="14"/>
      <c r="MAD2400" s="41"/>
      <c r="MAE2400" s="44"/>
      <c r="MAF2400" s="51"/>
      <c r="MAG2400" s="51"/>
      <c r="MAH2400" s="51"/>
      <c r="MAI2400" s="13"/>
      <c r="MAJ2400" s="13"/>
      <c r="MAK2400" s="14"/>
      <c r="MAL2400" s="14"/>
      <c r="MAM2400" s="41"/>
      <c r="MAN2400" s="44"/>
      <c r="MAO2400" s="51"/>
      <c r="MAP2400" s="51"/>
      <c r="MAQ2400" s="51"/>
      <c r="MAR2400" s="13"/>
      <c r="MAS2400" s="13"/>
      <c r="MAT2400" s="14"/>
      <c r="MAU2400" s="14"/>
      <c r="MAV2400" s="41"/>
      <c r="MAW2400" s="44"/>
      <c r="MAX2400" s="51"/>
      <c r="MAY2400" s="51"/>
      <c r="MAZ2400" s="51"/>
      <c r="MBA2400" s="13"/>
      <c r="MBB2400" s="13"/>
      <c r="MBC2400" s="14"/>
      <c r="MBD2400" s="14"/>
      <c r="MBE2400" s="41"/>
      <c r="MBF2400" s="44"/>
      <c r="MBG2400" s="51"/>
      <c r="MBH2400" s="51"/>
      <c r="MBI2400" s="51"/>
      <c r="MBJ2400" s="13"/>
      <c r="MBK2400" s="13"/>
      <c r="MBL2400" s="14"/>
      <c r="MBM2400" s="14"/>
      <c r="MBN2400" s="41"/>
      <c r="MBO2400" s="44"/>
      <c r="MBP2400" s="51"/>
      <c r="MBQ2400" s="51"/>
      <c r="MBR2400" s="51"/>
      <c r="MBS2400" s="13"/>
      <c r="MBT2400" s="13"/>
      <c r="MBU2400" s="14"/>
      <c r="MBV2400" s="14"/>
      <c r="MBW2400" s="41"/>
      <c r="MBX2400" s="44"/>
      <c r="MBY2400" s="51"/>
      <c r="MBZ2400" s="51"/>
      <c r="MCA2400" s="51"/>
      <c r="MCB2400" s="13"/>
      <c r="MCC2400" s="13"/>
      <c r="MCD2400" s="14"/>
      <c r="MCE2400" s="14"/>
      <c r="MCF2400" s="41"/>
      <c r="MCG2400" s="44"/>
      <c r="MCH2400" s="51"/>
      <c r="MCI2400" s="51"/>
      <c r="MCJ2400" s="51"/>
      <c r="MCK2400" s="13"/>
      <c r="MCL2400" s="13"/>
      <c r="MCM2400" s="14"/>
      <c r="MCN2400" s="14"/>
      <c r="MCO2400" s="41"/>
      <c r="MCP2400" s="44"/>
      <c r="MCQ2400" s="51"/>
      <c r="MCR2400" s="51"/>
      <c r="MCS2400" s="51"/>
      <c r="MCT2400" s="13"/>
      <c r="MCU2400" s="13"/>
      <c r="MCV2400" s="14"/>
      <c r="MCW2400" s="14"/>
      <c r="MCX2400" s="41"/>
      <c r="MCY2400" s="44"/>
      <c r="MCZ2400" s="51"/>
      <c r="MDA2400" s="51"/>
      <c r="MDB2400" s="51"/>
      <c r="MDC2400" s="13"/>
      <c r="MDD2400" s="13"/>
      <c r="MDE2400" s="14"/>
      <c r="MDF2400" s="14"/>
      <c r="MDG2400" s="41"/>
      <c r="MDH2400" s="44"/>
      <c r="MDI2400" s="51"/>
      <c r="MDJ2400" s="51"/>
      <c r="MDK2400" s="51"/>
      <c r="MDL2400" s="13"/>
      <c r="MDM2400" s="13"/>
      <c r="MDN2400" s="14"/>
      <c r="MDO2400" s="14"/>
      <c r="MDP2400" s="41"/>
      <c r="MDQ2400" s="44"/>
      <c r="MDR2400" s="51"/>
      <c r="MDS2400" s="51"/>
      <c r="MDT2400" s="51"/>
      <c r="MDU2400" s="13"/>
      <c r="MDV2400" s="13"/>
      <c r="MDW2400" s="14"/>
      <c r="MDX2400" s="14"/>
      <c r="MDY2400" s="41"/>
      <c r="MDZ2400" s="44"/>
      <c r="MEA2400" s="51"/>
      <c r="MEB2400" s="51"/>
      <c r="MEC2400" s="51"/>
      <c r="MED2400" s="13"/>
      <c r="MEE2400" s="13"/>
      <c r="MEF2400" s="14"/>
      <c r="MEG2400" s="14"/>
      <c r="MEH2400" s="41"/>
      <c r="MEI2400" s="44"/>
      <c r="MEJ2400" s="51"/>
      <c r="MEK2400" s="51"/>
      <c r="MEL2400" s="51"/>
      <c r="MEM2400" s="13"/>
      <c r="MEN2400" s="13"/>
      <c r="MEO2400" s="14"/>
      <c r="MEP2400" s="14"/>
      <c r="MEQ2400" s="41"/>
      <c r="MER2400" s="44"/>
      <c r="MES2400" s="51"/>
      <c r="MET2400" s="51"/>
      <c r="MEU2400" s="51"/>
      <c r="MEV2400" s="13"/>
      <c r="MEW2400" s="13"/>
      <c r="MEX2400" s="14"/>
      <c r="MEY2400" s="14"/>
      <c r="MEZ2400" s="41"/>
      <c r="MFA2400" s="44"/>
      <c r="MFB2400" s="51"/>
      <c r="MFC2400" s="51"/>
      <c r="MFD2400" s="51"/>
      <c r="MFE2400" s="13"/>
      <c r="MFF2400" s="13"/>
      <c r="MFG2400" s="14"/>
      <c r="MFH2400" s="14"/>
      <c r="MFI2400" s="41"/>
      <c r="MFJ2400" s="44"/>
      <c r="MFK2400" s="51"/>
      <c r="MFL2400" s="51"/>
      <c r="MFM2400" s="51"/>
      <c r="MFN2400" s="13"/>
      <c r="MFO2400" s="13"/>
      <c r="MFP2400" s="14"/>
      <c r="MFQ2400" s="14"/>
      <c r="MFR2400" s="41"/>
      <c r="MFS2400" s="44"/>
      <c r="MFT2400" s="51"/>
      <c r="MFU2400" s="51"/>
      <c r="MFV2400" s="51"/>
      <c r="MFW2400" s="13"/>
      <c r="MFX2400" s="13"/>
      <c r="MFY2400" s="14"/>
      <c r="MFZ2400" s="14"/>
      <c r="MGA2400" s="41"/>
      <c r="MGB2400" s="44"/>
      <c r="MGC2400" s="51"/>
      <c r="MGD2400" s="51"/>
      <c r="MGE2400" s="51"/>
      <c r="MGF2400" s="13"/>
      <c r="MGG2400" s="13"/>
      <c r="MGH2400" s="14"/>
      <c r="MGI2400" s="14"/>
      <c r="MGJ2400" s="41"/>
      <c r="MGK2400" s="44"/>
      <c r="MGL2400" s="51"/>
      <c r="MGM2400" s="51"/>
      <c r="MGN2400" s="51"/>
      <c r="MGO2400" s="13"/>
      <c r="MGP2400" s="13"/>
      <c r="MGQ2400" s="14"/>
      <c r="MGR2400" s="14"/>
      <c r="MGS2400" s="41"/>
      <c r="MGT2400" s="44"/>
      <c r="MGU2400" s="51"/>
      <c r="MGV2400" s="51"/>
      <c r="MGW2400" s="51"/>
      <c r="MGX2400" s="13"/>
      <c r="MGY2400" s="13"/>
      <c r="MGZ2400" s="14"/>
      <c r="MHA2400" s="14"/>
      <c r="MHB2400" s="41"/>
      <c r="MHC2400" s="44"/>
      <c r="MHD2400" s="51"/>
      <c r="MHE2400" s="51"/>
      <c r="MHF2400" s="51"/>
      <c r="MHG2400" s="13"/>
      <c r="MHH2400" s="13"/>
      <c r="MHI2400" s="14"/>
      <c r="MHJ2400" s="14"/>
      <c r="MHK2400" s="41"/>
      <c r="MHL2400" s="44"/>
      <c r="MHM2400" s="51"/>
      <c r="MHN2400" s="51"/>
      <c r="MHO2400" s="51"/>
      <c r="MHP2400" s="13"/>
      <c r="MHQ2400" s="13"/>
      <c r="MHR2400" s="14"/>
      <c r="MHS2400" s="14"/>
      <c r="MHT2400" s="41"/>
      <c r="MHU2400" s="44"/>
      <c r="MHV2400" s="51"/>
      <c r="MHW2400" s="51"/>
      <c r="MHX2400" s="51"/>
      <c r="MHY2400" s="13"/>
      <c r="MHZ2400" s="13"/>
      <c r="MIA2400" s="14"/>
      <c r="MIB2400" s="14"/>
      <c r="MIC2400" s="41"/>
      <c r="MID2400" s="44"/>
      <c r="MIE2400" s="51"/>
      <c r="MIF2400" s="51"/>
      <c r="MIG2400" s="51"/>
      <c r="MIH2400" s="13"/>
      <c r="MII2400" s="13"/>
      <c r="MIJ2400" s="14"/>
      <c r="MIK2400" s="14"/>
      <c r="MIL2400" s="41"/>
      <c r="MIM2400" s="44"/>
      <c r="MIN2400" s="51"/>
      <c r="MIO2400" s="51"/>
      <c r="MIP2400" s="51"/>
      <c r="MIQ2400" s="13"/>
      <c r="MIR2400" s="13"/>
      <c r="MIS2400" s="14"/>
      <c r="MIT2400" s="14"/>
      <c r="MIU2400" s="41"/>
      <c r="MIV2400" s="44"/>
      <c r="MIW2400" s="51"/>
      <c r="MIX2400" s="51"/>
      <c r="MIY2400" s="51"/>
      <c r="MIZ2400" s="13"/>
      <c r="MJA2400" s="13"/>
      <c r="MJB2400" s="14"/>
      <c r="MJC2400" s="14"/>
      <c r="MJD2400" s="41"/>
      <c r="MJE2400" s="44"/>
      <c r="MJF2400" s="51"/>
      <c r="MJG2400" s="51"/>
      <c r="MJH2400" s="51"/>
      <c r="MJI2400" s="13"/>
      <c r="MJJ2400" s="13"/>
      <c r="MJK2400" s="14"/>
      <c r="MJL2400" s="14"/>
      <c r="MJM2400" s="41"/>
      <c r="MJN2400" s="44"/>
      <c r="MJO2400" s="51"/>
      <c r="MJP2400" s="51"/>
      <c r="MJQ2400" s="51"/>
      <c r="MJR2400" s="13"/>
      <c r="MJS2400" s="13"/>
      <c r="MJT2400" s="14"/>
      <c r="MJU2400" s="14"/>
      <c r="MJV2400" s="41"/>
      <c r="MJW2400" s="44"/>
      <c r="MJX2400" s="51"/>
      <c r="MJY2400" s="51"/>
      <c r="MJZ2400" s="51"/>
      <c r="MKA2400" s="13"/>
      <c r="MKB2400" s="13"/>
      <c r="MKC2400" s="14"/>
      <c r="MKD2400" s="14"/>
      <c r="MKE2400" s="41"/>
      <c r="MKF2400" s="44"/>
      <c r="MKG2400" s="51"/>
      <c r="MKH2400" s="51"/>
      <c r="MKI2400" s="51"/>
      <c r="MKJ2400" s="13"/>
      <c r="MKK2400" s="13"/>
      <c r="MKL2400" s="14"/>
      <c r="MKM2400" s="14"/>
      <c r="MKN2400" s="41"/>
      <c r="MKO2400" s="44"/>
      <c r="MKP2400" s="51"/>
      <c r="MKQ2400" s="51"/>
      <c r="MKR2400" s="51"/>
      <c r="MKS2400" s="13"/>
      <c r="MKT2400" s="13"/>
      <c r="MKU2400" s="14"/>
      <c r="MKV2400" s="14"/>
      <c r="MKW2400" s="41"/>
      <c r="MKX2400" s="44"/>
      <c r="MKY2400" s="51"/>
      <c r="MKZ2400" s="51"/>
      <c r="MLA2400" s="51"/>
      <c r="MLB2400" s="13"/>
      <c r="MLC2400" s="13"/>
      <c r="MLD2400" s="14"/>
      <c r="MLE2400" s="14"/>
      <c r="MLF2400" s="41"/>
      <c r="MLG2400" s="44"/>
      <c r="MLH2400" s="51"/>
      <c r="MLI2400" s="51"/>
      <c r="MLJ2400" s="51"/>
      <c r="MLK2400" s="13"/>
      <c r="MLL2400" s="13"/>
      <c r="MLM2400" s="14"/>
      <c r="MLN2400" s="14"/>
      <c r="MLO2400" s="41"/>
      <c r="MLP2400" s="44"/>
      <c r="MLQ2400" s="51"/>
      <c r="MLR2400" s="51"/>
      <c r="MLS2400" s="51"/>
      <c r="MLT2400" s="13"/>
      <c r="MLU2400" s="13"/>
      <c r="MLV2400" s="14"/>
      <c r="MLW2400" s="14"/>
      <c r="MLX2400" s="41"/>
      <c r="MLY2400" s="44"/>
      <c r="MLZ2400" s="51"/>
      <c r="MMA2400" s="51"/>
      <c r="MMB2400" s="51"/>
      <c r="MMC2400" s="13"/>
      <c r="MMD2400" s="13"/>
      <c r="MME2400" s="14"/>
      <c r="MMF2400" s="14"/>
      <c r="MMG2400" s="41"/>
      <c r="MMH2400" s="44"/>
      <c r="MMI2400" s="51"/>
      <c r="MMJ2400" s="51"/>
      <c r="MMK2400" s="51"/>
      <c r="MML2400" s="13"/>
      <c r="MMM2400" s="13"/>
      <c r="MMN2400" s="14"/>
      <c r="MMO2400" s="14"/>
      <c r="MMP2400" s="41"/>
      <c r="MMQ2400" s="44"/>
      <c r="MMR2400" s="51"/>
      <c r="MMS2400" s="51"/>
      <c r="MMT2400" s="51"/>
      <c r="MMU2400" s="13"/>
      <c r="MMV2400" s="13"/>
      <c r="MMW2400" s="14"/>
      <c r="MMX2400" s="14"/>
      <c r="MMY2400" s="41"/>
      <c r="MMZ2400" s="44"/>
      <c r="MNA2400" s="51"/>
      <c r="MNB2400" s="51"/>
      <c r="MNC2400" s="51"/>
      <c r="MND2400" s="13"/>
      <c r="MNE2400" s="13"/>
      <c r="MNF2400" s="14"/>
      <c r="MNG2400" s="14"/>
      <c r="MNH2400" s="41"/>
      <c r="MNI2400" s="44"/>
      <c r="MNJ2400" s="51"/>
      <c r="MNK2400" s="51"/>
      <c r="MNL2400" s="51"/>
      <c r="MNM2400" s="13"/>
      <c r="MNN2400" s="13"/>
      <c r="MNO2400" s="14"/>
      <c r="MNP2400" s="14"/>
      <c r="MNQ2400" s="41"/>
      <c r="MNR2400" s="44"/>
      <c r="MNS2400" s="51"/>
      <c r="MNT2400" s="51"/>
      <c r="MNU2400" s="51"/>
      <c r="MNV2400" s="13"/>
      <c r="MNW2400" s="13"/>
      <c r="MNX2400" s="14"/>
      <c r="MNY2400" s="14"/>
      <c r="MNZ2400" s="41"/>
      <c r="MOA2400" s="44"/>
      <c r="MOB2400" s="51"/>
      <c r="MOC2400" s="51"/>
      <c r="MOD2400" s="51"/>
      <c r="MOE2400" s="13"/>
      <c r="MOF2400" s="13"/>
      <c r="MOG2400" s="14"/>
      <c r="MOH2400" s="14"/>
      <c r="MOI2400" s="41"/>
      <c r="MOJ2400" s="44"/>
      <c r="MOK2400" s="51"/>
      <c r="MOL2400" s="51"/>
      <c r="MOM2400" s="51"/>
      <c r="MON2400" s="13"/>
      <c r="MOO2400" s="13"/>
      <c r="MOP2400" s="14"/>
      <c r="MOQ2400" s="14"/>
      <c r="MOR2400" s="41"/>
      <c r="MOS2400" s="44"/>
      <c r="MOT2400" s="51"/>
      <c r="MOU2400" s="51"/>
      <c r="MOV2400" s="51"/>
      <c r="MOW2400" s="13"/>
      <c r="MOX2400" s="13"/>
      <c r="MOY2400" s="14"/>
      <c r="MOZ2400" s="14"/>
      <c r="MPA2400" s="41"/>
      <c r="MPB2400" s="44"/>
      <c r="MPC2400" s="51"/>
      <c r="MPD2400" s="51"/>
      <c r="MPE2400" s="51"/>
      <c r="MPF2400" s="13"/>
      <c r="MPG2400" s="13"/>
      <c r="MPH2400" s="14"/>
      <c r="MPI2400" s="14"/>
      <c r="MPJ2400" s="41"/>
      <c r="MPK2400" s="44"/>
      <c r="MPL2400" s="51"/>
      <c r="MPM2400" s="51"/>
      <c r="MPN2400" s="51"/>
      <c r="MPO2400" s="13"/>
      <c r="MPP2400" s="13"/>
      <c r="MPQ2400" s="14"/>
      <c r="MPR2400" s="14"/>
      <c r="MPS2400" s="41"/>
      <c r="MPT2400" s="44"/>
      <c r="MPU2400" s="51"/>
      <c r="MPV2400" s="51"/>
      <c r="MPW2400" s="51"/>
      <c r="MPX2400" s="13"/>
      <c r="MPY2400" s="13"/>
      <c r="MPZ2400" s="14"/>
      <c r="MQA2400" s="14"/>
      <c r="MQB2400" s="41"/>
      <c r="MQC2400" s="44"/>
      <c r="MQD2400" s="51"/>
      <c r="MQE2400" s="51"/>
      <c r="MQF2400" s="51"/>
      <c r="MQG2400" s="13"/>
      <c r="MQH2400" s="13"/>
      <c r="MQI2400" s="14"/>
      <c r="MQJ2400" s="14"/>
      <c r="MQK2400" s="41"/>
      <c r="MQL2400" s="44"/>
      <c r="MQM2400" s="51"/>
      <c r="MQN2400" s="51"/>
      <c r="MQO2400" s="51"/>
      <c r="MQP2400" s="13"/>
      <c r="MQQ2400" s="13"/>
      <c r="MQR2400" s="14"/>
      <c r="MQS2400" s="14"/>
      <c r="MQT2400" s="41"/>
      <c r="MQU2400" s="44"/>
      <c r="MQV2400" s="51"/>
      <c r="MQW2400" s="51"/>
      <c r="MQX2400" s="51"/>
      <c r="MQY2400" s="13"/>
      <c r="MQZ2400" s="13"/>
      <c r="MRA2400" s="14"/>
      <c r="MRB2400" s="14"/>
      <c r="MRC2400" s="41"/>
      <c r="MRD2400" s="44"/>
      <c r="MRE2400" s="51"/>
      <c r="MRF2400" s="51"/>
      <c r="MRG2400" s="51"/>
      <c r="MRH2400" s="13"/>
      <c r="MRI2400" s="13"/>
      <c r="MRJ2400" s="14"/>
      <c r="MRK2400" s="14"/>
      <c r="MRL2400" s="41"/>
      <c r="MRM2400" s="44"/>
      <c r="MRN2400" s="51"/>
      <c r="MRO2400" s="51"/>
      <c r="MRP2400" s="51"/>
      <c r="MRQ2400" s="13"/>
      <c r="MRR2400" s="13"/>
      <c r="MRS2400" s="14"/>
      <c r="MRT2400" s="14"/>
      <c r="MRU2400" s="41"/>
      <c r="MRV2400" s="44"/>
      <c r="MRW2400" s="51"/>
      <c r="MRX2400" s="51"/>
      <c r="MRY2400" s="51"/>
      <c r="MRZ2400" s="13"/>
      <c r="MSA2400" s="13"/>
      <c r="MSB2400" s="14"/>
      <c r="MSC2400" s="14"/>
      <c r="MSD2400" s="41"/>
      <c r="MSE2400" s="44"/>
      <c r="MSF2400" s="51"/>
      <c r="MSG2400" s="51"/>
      <c r="MSH2400" s="51"/>
      <c r="MSI2400" s="13"/>
      <c r="MSJ2400" s="13"/>
      <c r="MSK2400" s="14"/>
      <c r="MSL2400" s="14"/>
      <c r="MSM2400" s="41"/>
      <c r="MSN2400" s="44"/>
      <c r="MSO2400" s="51"/>
      <c r="MSP2400" s="51"/>
      <c r="MSQ2400" s="51"/>
      <c r="MSR2400" s="13"/>
      <c r="MSS2400" s="13"/>
      <c r="MST2400" s="14"/>
      <c r="MSU2400" s="14"/>
      <c r="MSV2400" s="41"/>
      <c r="MSW2400" s="44"/>
      <c r="MSX2400" s="51"/>
      <c r="MSY2400" s="51"/>
      <c r="MSZ2400" s="51"/>
      <c r="MTA2400" s="13"/>
      <c r="MTB2400" s="13"/>
      <c r="MTC2400" s="14"/>
      <c r="MTD2400" s="14"/>
      <c r="MTE2400" s="41"/>
      <c r="MTF2400" s="44"/>
      <c r="MTG2400" s="51"/>
      <c r="MTH2400" s="51"/>
      <c r="MTI2400" s="51"/>
      <c r="MTJ2400" s="13"/>
      <c r="MTK2400" s="13"/>
      <c r="MTL2400" s="14"/>
      <c r="MTM2400" s="14"/>
      <c r="MTN2400" s="41"/>
      <c r="MTO2400" s="44"/>
      <c r="MTP2400" s="51"/>
      <c r="MTQ2400" s="51"/>
      <c r="MTR2400" s="51"/>
      <c r="MTS2400" s="13"/>
      <c r="MTT2400" s="13"/>
      <c r="MTU2400" s="14"/>
      <c r="MTV2400" s="14"/>
      <c r="MTW2400" s="41"/>
      <c r="MTX2400" s="44"/>
      <c r="MTY2400" s="51"/>
      <c r="MTZ2400" s="51"/>
      <c r="MUA2400" s="51"/>
      <c r="MUB2400" s="13"/>
      <c r="MUC2400" s="13"/>
      <c r="MUD2400" s="14"/>
      <c r="MUE2400" s="14"/>
      <c r="MUF2400" s="41"/>
      <c r="MUG2400" s="44"/>
      <c r="MUH2400" s="51"/>
      <c r="MUI2400" s="51"/>
      <c r="MUJ2400" s="51"/>
      <c r="MUK2400" s="13"/>
      <c r="MUL2400" s="13"/>
      <c r="MUM2400" s="14"/>
      <c r="MUN2400" s="14"/>
      <c r="MUO2400" s="41"/>
      <c r="MUP2400" s="44"/>
      <c r="MUQ2400" s="51"/>
      <c r="MUR2400" s="51"/>
      <c r="MUS2400" s="51"/>
      <c r="MUT2400" s="13"/>
      <c r="MUU2400" s="13"/>
      <c r="MUV2400" s="14"/>
      <c r="MUW2400" s="14"/>
      <c r="MUX2400" s="41"/>
      <c r="MUY2400" s="44"/>
      <c r="MUZ2400" s="51"/>
      <c r="MVA2400" s="51"/>
      <c r="MVB2400" s="51"/>
      <c r="MVC2400" s="13"/>
      <c r="MVD2400" s="13"/>
      <c r="MVE2400" s="14"/>
      <c r="MVF2400" s="14"/>
      <c r="MVG2400" s="41"/>
      <c r="MVH2400" s="44"/>
      <c r="MVI2400" s="51"/>
      <c r="MVJ2400" s="51"/>
      <c r="MVK2400" s="51"/>
      <c r="MVL2400" s="13"/>
      <c r="MVM2400" s="13"/>
      <c r="MVN2400" s="14"/>
      <c r="MVO2400" s="14"/>
      <c r="MVP2400" s="41"/>
      <c r="MVQ2400" s="44"/>
      <c r="MVR2400" s="51"/>
      <c r="MVS2400" s="51"/>
      <c r="MVT2400" s="51"/>
      <c r="MVU2400" s="13"/>
      <c r="MVV2400" s="13"/>
      <c r="MVW2400" s="14"/>
      <c r="MVX2400" s="14"/>
      <c r="MVY2400" s="41"/>
      <c r="MVZ2400" s="44"/>
      <c r="MWA2400" s="51"/>
      <c r="MWB2400" s="51"/>
      <c r="MWC2400" s="51"/>
      <c r="MWD2400" s="13"/>
      <c r="MWE2400" s="13"/>
      <c r="MWF2400" s="14"/>
      <c r="MWG2400" s="14"/>
      <c r="MWH2400" s="41"/>
      <c r="MWI2400" s="44"/>
      <c r="MWJ2400" s="51"/>
      <c r="MWK2400" s="51"/>
      <c r="MWL2400" s="51"/>
      <c r="MWM2400" s="13"/>
      <c r="MWN2400" s="13"/>
      <c r="MWO2400" s="14"/>
      <c r="MWP2400" s="14"/>
      <c r="MWQ2400" s="41"/>
      <c r="MWR2400" s="44"/>
      <c r="MWS2400" s="51"/>
      <c r="MWT2400" s="51"/>
      <c r="MWU2400" s="51"/>
      <c r="MWV2400" s="13"/>
      <c r="MWW2400" s="13"/>
      <c r="MWX2400" s="14"/>
      <c r="MWY2400" s="14"/>
      <c r="MWZ2400" s="41"/>
      <c r="MXA2400" s="44"/>
      <c r="MXB2400" s="51"/>
      <c r="MXC2400" s="51"/>
      <c r="MXD2400" s="51"/>
      <c r="MXE2400" s="13"/>
      <c r="MXF2400" s="13"/>
      <c r="MXG2400" s="14"/>
      <c r="MXH2400" s="14"/>
      <c r="MXI2400" s="41"/>
      <c r="MXJ2400" s="44"/>
      <c r="MXK2400" s="51"/>
      <c r="MXL2400" s="51"/>
      <c r="MXM2400" s="51"/>
      <c r="MXN2400" s="13"/>
      <c r="MXO2400" s="13"/>
      <c r="MXP2400" s="14"/>
      <c r="MXQ2400" s="14"/>
      <c r="MXR2400" s="41"/>
      <c r="MXS2400" s="44"/>
      <c r="MXT2400" s="51"/>
      <c r="MXU2400" s="51"/>
      <c r="MXV2400" s="51"/>
      <c r="MXW2400" s="13"/>
      <c r="MXX2400" s="13"/>
      <c r="MXY2400" s="14"/>
      <c r="MXZ2400" s="14"/>
      <c r="MYA2400" s="41"/>
      <c r="MYB2400" s="44"/>
      <c r="MYC2400" s="51"/>
      <c r="MYD2400" s="51"/>
      <c r="MYE2400" s="51"/>
      <c r="MYF2400" s="13"/>
      <c r="MYG2400" s="13"/>
      <c r="MYH2400" s="14"/>
      <c r="MYI2400" s="14"/>
      <c r="MYJ2400" s="41"/>
      <c r="MYK2400" s="44"/>
      <c r="MYL2400" s="51"/>
      <c r="MYM2400" s="51"/>
      <c r="MYN2400" s="51"/>
      <c r="MYO2400" s="13"/>
      <c r="MYP2400" s="13"/>
      <c r="MYQ2400" s="14"/>
      <c r="MYR2400" s="14"/>
      <c r="MYS2400" s="41"/>
      <c r="MYT2400" s="44"/>
      <c r="MYU2400" s="51"/>
      <c r="MYV2400" s="51"/>
      <c r="MYW2400" s="51"/>
      <c r="MYX2400" s="13"/>
      <c r="MYY2400" s="13"/>
      <c r="MYZ2400" s="14"/>
      <c r="MZA2400" s="14"/>
      <c r="MZB2400" s="41"/>
      <c r="MZC2400" s="44"/>
      <c r="MZD2400" s="51"/>
      <c r="MZE2400" s="51"/>
      <c r="MZF2400" s="51"/>
      <c r="MZG2400" s="13"/>
      <c r="MZH2400" s="13"/>
      <c r="MZI2400" s="14"/>
      <c r="MZJ2400" s="14"/>
      <c r="MZK2400" s="41"/>
      <c r="MZL2400" s="44"/>
      <c r="MZM2400" s="51"/>
      <c r="MZN2400" s="51"/>
      <c r="MZO2400" s="51"/>
      <c r="MZP2400" s="13"/>
      <c r="MZQ2400" s="13"/>
      <c r="MZR2400" s="14"/>
      <c r="MZS2400" s="14"/>
      <c r="MZT2400" s="41"/>
      <c r="MZU2400" s="44"/>
      <c r="MZV2400" s="51"/>
      <c r="MZW2400" s="51"/>
      <c r="MZX2400" s="51"/>
      <c r="MZY2400" s="13"/>
      <c r="MZZ2400" s="13"/>
      <c r="NAA2400" s="14"/>
      <c r="NAB2400" s="14"/>
      <c r="NAC2400" s="41"/>
      <c r="NAD2400" s="44"/>
      <c r="NAE2400" s="51"/>
      <c r="NAF2400" s="51"/>
      <c r="NAG2400" s="51"/>
      <c r="NAH2400" s="13"/>
      <c r="NAI2400" s="13"/>
      <c r="NAJ2400" s="14"/>
      <c r="NAK2400" s="14"/>
      <c r="NAL2400" s="41"/>
      <c r="NAM2400" s="44"/>
      <c r="NAN2400" s="51"/>
      <c r="NAO2400" s="51"/>
      <c r="NAP2400" s="51"/>
      <c r="NAQ2400" s="13"/>
      <c r="NAR2400" s="13"/>
      <c r="NAS2400" s="14"/>
      <c r="NAT2400" s="14"/>
      <c r="NAU2400" s="41"/>
      <c r="NAV2400" s="44"/>
      <c r="NAW2400" s="51"/>
      <c r="NAX2400" s="51"/>
      <c r="NAY2400" s="51"/>
      <c r="NAZ2400" s="13"/>
      <c r="NBA2400" s="13"/>
      <c r="NBB2400" s="14"/>
      <c r="NBC2400" s="14"/>
      <c r="NBD2400" s="41"/>
      <c r="NBE2400" s="44"/>
      <c r="NBF2400" s="51"/>
      <c r="NBG2400" s="51"/>
      <c r="NBH2400" s="51"/>
      <c r="NBI2400" s="13"/>
      <c r="NBJ2400" s="13"/>
      <c r="NBK2400" s="14"/>
      <c r="NBL2400" s="14"/>
      <c r="NBM2400" s="41"/>
      <c r="NBN2400" s="44"/>
      <c r="NBO2400" s="51"/>
      <c r="NBP2400" s="51"/>
      <c r="NBQ2400" s="51"/>
      <c r="NBR2400" s="13"/>
      <c r="NBS2400" s="13"/>
      <c r="NBT2400" s="14"/>
      <c r="NBU2400" s="14"/>
      <c r="NBV2400" s="41"/>
      <c r="NBW2400" s="44"/>
      <c r="NBX2400" s="51"/>
      <c r="NBY2400" s="51"/>
      <c r="NBZ2400" s="51"/>
      <c r="NCA2400" s="13"/>
      <c r="NCB2400" s="13"/>
      <c r="NCC2400" s="14"/>
      <c r="NCD2400" s="14"/>
      <c r="NCE2400" s="41"/>
      <c r="NCF2400" s="44"/>
      <c r="NCG2400" s="51"/>
      <c r="NCH2400" s="51"/>
      <c r="NCI2400" s="51"/>
      <c r="NCJ2400" s="13"/>
      <c r="NCK2400" s="13"/>
      <c r="NCL2400" s="14"/>
      <c r="NCM2400" s="14"/>
      <c r="NCN2400" s="41"/>
      <c r="NCO2400" s="44"/>
      <c r="NCP2400" s="51"/>
      <c r="NCQ2400" s="51"/>
      <c r="NCR2400" s="51"/>
      <c r="NCS2400" s="13"/>
      <c r="NCT2400" s="13"/>
      <c r="NCU2400" s="14"/>
      <c r="NCV2400" s="14"/>
      <c r="NCW2400" s="41"/>
      <c r="NCX2400" s="44"/>
      <c r="NCY2400" s="51"/>
      <c r="NCZ2400" s="51"/>
      <c r="NDA2400" s="51"/>
      <c r="NDB2400" s="13"/>
      <c r="NDC2400" s="13"/>
      <c r="NDD2400" s="14"/>
      <c r="NDE2400" s="14"/>
      <c r="NDF2400" s="41"/>
      <c r="NDG2400" s="44"/>
      <c r="NDH2400" s="51"/>
      <c r="NDI2400" s="51"/>
      <c r="NDJ2400" s="51"/>
      <c r="NDK2400" s="13"/>
      <c r="NDL2400" s="13"/>
      <c r="NDM2400" s="14"/>
      <c r="NDN2400" s="14"/>
      <c r="NDO2400" s="41"/>
      <c r="NDP2400" s="44"/>
      <c r="NDQ2400" s="51"/>
      <c r="NDR2400" s="51"/>
      <c r="NDS2400" s="51"/>
      <c r="NDT2400" s="13"/>
      <c r="NDU2400" s="13"/>
      <c r="NDV2400" s="14"/>
      <c r="NDW2400" s="14"/>
      <c r="NDX2400" s="41"/>
      <c r="NDY2400" s="44"/>
      <c r="NDZ2400" s="51"/>
      <c r="NEA2400" s="51"/>
      <c r="NEB2400" s="51"/>
      <c r="NEC2400" s="13"/>
      <c r="NED2400" s="13"/>
      <c r="NEE2400" s="14"/>
      <c r="NEF2400" s="14"/>
      <c r="NEG2400" s="41"/>
      <c r="NEH2400" s="44"/>
      <c r="NEI2400" s="51"/>
      <c r="NEJ2400" s="51"/>
      <c r="NEK2400" s="51"/>
      <c r="NEL2400" s="13"/>
      <c r="NEM2400" s="13"/>
      <c r="NEN2400" s="14"/>
      <c r="NEO2400" s="14"/>
      <c r="NEP2400" s="41"/>
      <c r="NEQ2400" s="44"/>
      <c r="NER2400" s="51"/>
      <c r="NES2400" s="51"/>
      <c r="NET2400" s="51"/>
      <c r="NEU2400" s="13"/>
      <c r="NEV2400" s="13"/>
      <c r="NEW2400" s="14"/>
      <c r="NEX2400" s="14"/>
      <c r="NEY2400" s="41"/>
      <c r="NEZ2400" s="44"/>
      <c r="NFA2400" s="51"/>
      <c r="NFB2400" s="51"/>
      <c r="NFC2400" s="51"/>
      <c r="NFD2400" s="13"/>
      <c r="NFE2400" s="13"/>
      <c r="NFF2400" s="14"/>
      <c r="NFG2400" s="14"/>
      <c r="NFH2400" s="41"/>
      <c r="NFI2400" s="44"/>
      <c r="NFJ2400" s="51"/>
      <c r="NFK2400" s="51"/>
      <c r="NFL2400" s="51"/>
      <c r="NFM2400" s="13"/>
      <c r="NFN2400" s="13"/>
      <c r="NFO2400" s="14"/>
      <c r="NFP2400" s="14"/>
      <c r="NFQ2400" s="41"/>
      <c r="NFR2400" s="44"/>
      <c r="NFS2400" s="51"/>
      <c r="NFT2400" s="51"/>
      <c r="NFU2400" s="51"/>
      <c r="NFV2400" s="13"/>
      <c r="NFW2400" s="13"/>
      <c r="NFX2400" s="14"/>
      <c r="NFY2400" s="14"/>
      <c r="NFZ2400" s="41"/>
      <c r="NGA2400" s="44"/>
      <c r="NGB2400" s="51"/>
      <c r="NGC2400" s="51"/>
      <c r="NGD2400" s="51"/>
      <c r="NGE2400" s="13"/>
      <c r="NGF2400" s="13"/>
      <c r="NGG2400" s="14"/>
      <c r="NGH2400" s="14"/>
      <c r="NGI2400" s="41"/>
      <c r="NGJ2400" s="44"/>
      <c r="NGK2400" s="51"/>
      <c r="NGL2400" s="51"/>
      <c r="NGM2400" s="51"/>
      <c r="NGN2400" s="13"/>
      <c r="NGO2400" s="13"/>
      <c r="NGP2400" s="14"/>
      <c r="NGQ2400" s="14"/>
      <c r="NGR2400" s="41"/>
      <c r="NGS2400" s="44"/>
      <c r="NGT2400" s="51"/>
      <c r="NGU2400" s="51"/>
      <c r="NGV2400" s="51"/>
      <c r="NGW2400" s="13"/>
      <c r="NGX2400" s="13"/>
      <c r="NGY2400" s="14"/>
      <c r="NGZ2400" s="14"/>
      <c r="NHA2400" s="41"/>
      <c r="NHB2400" s="44"/>
      <c r="NHC2400" s="51"/>
      <c r="NHD2400" s="51"/>
      <c r="NHE2400" s="51"/>
      <c r="NHF2400" s="13"/>
      <c r="NHG2400" s="13"/>
      <c r="NHH2400" s="14"/>
      <c r="NHI2400" s="14"/>
      <c r="NHJ2400" s="41"/>
      <c r="NHK2400" s="44"/>
      <c r="NHL2400" s="51"/>
      <c r="NHM2400" s="51"/>
      <c r="NHN2400" s="51"/>
      <c r="NHO2400" s="13"/>
      <c r="NHP2400" s="13"/>
      <c r="NHQ2400" s="14"/>
      <c r="NHR2400" s="14"/>
      <c r="NHS2400" s="41"/>
      <c r="NHT2400" s="44"/>
      <c r="NHU2400" s="51"/>
      <c r="NHV2400" s="51"/>
      <c r="NHW2400" s="51"/>
      <c r="NHX2400" s="13"/>
      <c r="NHY2400" s="13"/>
      <c r="NHZ2400" s="14"/>
      <c r="NIA2400" s="14"/>
      <c r="NIB2400" s="41"/>
      <c r="NIC2400" s="44"/>
      <c r="NID2400" s="51"/>
      <c r="NIE2400" s="51"/>
      <c r="NIF2400" s="51"/>
      <c r="NIG2400" s="13"/>
      <c r="NIH2400" s="13"/>
      <c r="NII2400" s="14"/>
      <c r="NIJ2400" s="14"/>
      <c r="NIK2400" s="41"/>
      <c r="NIL2400" s="44"/>
      <c r="NIM2400" s="51"/>
      <c r="NIN2400" s="51"/>
      <c r="NIO2400" s="51"/>
      <c r="NIP2400" s="13"/>
      <c r="NIQ2400" s="13"/>
      <c r="NIR2400" s="14"/>
      <c r="NIS2400" s="14"/>
      <c r="NIT2400" s="41"/>
      <c r="NIU2400" s="44"/>
      <c r="NIV2400" s="51"/>
      <c r="NIW2400" s="51"/>
      <c r="NIX2400" s="51"/>
      <c r="NIY2400" s="13"/>
      <c r="NIZ2400" s="13"/>
      <c r="NJA2400" s="14"/>
      <c r="NJB2400" s="14"/>
      <c r="NJC2400" s="41"/>
      <c r="NJD2400" s="44"/>
      <c r="NJE2400" s="51"/>
      <c r="NJF2400" s="51"/>
      <c r="NJG2400" s="51"/>
      <c r="NJH2400" s="13"/>
      <c r="NJI2400" s="13"/>
      <c r="NJJ2400" s="14"/>
      <c r="NJK2400" s="14"/>
      <c r="NJL2400" s="41"/>
      <c r="NJM2400" s="44"/>
      <c r="NJN2400" s="51"/>
      <c r="NJO2400" s="51"/>
      <c r="NJP2400" s="51"/>
      <c r="NJQ2400" s="13"/>
      <c r="NJR2400" s="13"/>
      <c r="NJS2400" s="14"/>
      <c r="NJT2400" s="14"/>
      <c r="NJU2400" s="41"/>
      <c r="NJV2400" s="44"/>
      <c r="NJW2400" s="51"/>
      <c r="NJX2400" s="51"/>
      <c r="NJY2400" s="51"/>
      <c r="NJZ2400" s="13"/>
      <c r="NKA2400" s="13"/>
      <c r="NKB2400" s="14"/>
      <c r="NKC2400" s="14"/>
      <c r="NKD2400" s="41"/>
      <c r="NKE2400" s="44"/>
      <c r="NKF2400" s="51"/>
      <c r="NKG2400" s="51"/>
      <c r="NKH2400" s="51"/>
      <c r="NKI2400" s="13"/>
      <c r="NKJ2400" s="13"/>
      <c r="NKK2400" s="14"/>
      <c r="NKL2400" s="14"/>
      <c r="NKM2400" s="41"/>
      <c r="NKN2400" s="44"/>
      <c r="NKO2400" s="51"/>
      <c r="NKP2400" s="51"/>
      <c r="NKQ2400" s="51"/>
      <c r="NKR2400" s="13"/>
      <c r="NKS2400" s="13"/>
      <c r="NKT2400" s="14"/>
      <c r="NKU2400" s="14"/>
      <c r="NKV2400" s="41"/>
      <c r="NKW2400" s="44"/>
      <c r="NKX2400" s="51"/>
      <c r="NKY2400" s="51"/>
      <c r="NKZ2400" s="51"/>
      <c r="NLA2400" s="13"/>
      <c r="NLB2400" s="13"/>
      <c r="NLC2400" s="14"/>
      <c r="NLD2400" s="14"/>
      <c r="NLE2400" s="41"/>
      <c r="NLF2400" s="44"/>
      <c r="NLG2400" s="51"/>
      <c r="NLH2400" s="51"/>
      <c r="NLI2400" s="51"/>
      <c r="NLJ2400" s="13"/>
      <c r="NLK2400" s="13"/>
      <c r="NLL2400" s="14"/>
      <c r="NLM2400" s="14"/>
      <c r="NLN2400" s="41"/>
      <c r="NLO2400" s="44"/>
      <c r="NLP2400" s="51"/>
      <c r="NLQ2400" s="51"/>
      <c r="NLR2400" s="51"/>
      <c r="NLS2400" s="13"/>
      <c r="NLT2400" s="13"/>
      <c r="NLU2400" s="14"/>
      <c r="NLV2400" s="14"/>
      <c r="NLW2400" s="41"/>
      <c r="NLX2400" s="44"/>
      <c r="NLY2400" s="51"/>
      <c r="NLZ2400" s="51"/>
      <c r="NMA2400" s="51"/>
      <c r="NMB2400" s="13"/>
      <c r="NMC2400" s="13"/>
      <c r="NMD2400" s="14"/>
      <c r="NME2400" s="14"/>
      <c r="NMF2400" s="41"/>
      <c r="NMG2400" s="44"/>
      <c r="NMH2400" s="51"/>
      <c r="NMI2400" s="51"/>
      <c r="NMJ2400" s="51"/>
      <c r="NMK2400" s="13"/>
      <c r="NML2400" s="13"/>
      <c r="NMM2400" s="14"/>
      <c r="NMN2400" s="14"/>
      <c r="NMO2400" s="41"/>
      <c r="NMP2400" s="44"/>
      <c r="NMQ2400" s="51"/>
      <c r="NMR2400" s="51"/>
      <c r="NMS2400" s="51"/>
      <c r="NMT2400" s="13"/>
      <c r="NMU2400" s="13"/>
      <c r="NMV2400" s="14"/>
      <c r="NMW2400" s="14"/>
      <c r="NMX2400" s="41"/>
      <c r="NMY2400" s="44"/>
      <c r="NMZ2400" s="51"/>
      <c r="NNA2400" s="51"/>
      <c r="NNB2400" s="51"/>
      <c r="NNC2400" s="13"/>
      <c r="NND2400" s="13"/>
      <c r="NNE2400" s="14"/>
      <c r="NNF2400" s="14"/>
      <c r="NNG2400" s="41"/>
      <c r="NNH2400" s="44"/>
      <c r="NNI2400" s="51"/>
      <c r="NNJ2400" s="51"/>
      <c r="NNK2400" s="51"/>
      <c r="NNL2400" s="13"/>
      <c r="NNM2400" s="13"/>
      <c r="NNN2400" s="14"/>
      <c r="NNO2400" s="14"/>
      <c r="NNP2400" s="41"/>
      <c r="NNQ2400" s="44"/>
      <c r="NNR2400" s="51"/>
      <c r="NNS2400" s="51"/>
      <c r="NNT2400" s="51"/>
      <c r="NNU2400" s="13"/>
      <c r="NNV2400" s="13"/>
      <c r="NNW2400" s="14"/>
      <c r="NNX2400" s="14"/>
      <c r="NNY2400" s="41"/>
      <c r="NNZ2400" s="44"/>
      <c r="NOA2400" s="51"/>
      <c r="NOB2400" s="51"/>
      <c r="NOC2400" s="51"/>
      <c r="NOD2400" s="13"/>
      <c r="NOE2400" s="13"/>
      <c r="NOF2400" s="14"/>
      <c r="NOG2400" s="14"/>
      <c r="NOH2400" s="41"/>
      <c r="NOI2400" s="44"/>
      <c r="NOJ2400" s="51"/>
      <c r="NOK2400" s="51"/>
      <c r="NOL2400" s="51"/>
      <c r="NOM2400" s="13"/>
      <c r="NON2400" s="13"/>
      <c r="NOO2400" s="14"/>
      <c r="NOP2400" s="14"/>
      <c r="NOQ2400" s="41"/>
      <c r="NOR2400" s="44"/>
      <c r="NOS2400" s="51"/>
      <c r="NOT2400" s="51"/>
      <c r="NOU2400" s="51"/>
      <c r="NOV2400" s="13"/>
      <c r="NOW2400" s="13"/>
      <c r="NOX2400" s="14"/>
      <c r="NOY2400" s="14"/>
      <c r="NOZ2400" s="41"/>
      <c r="NPA2400" s="44"/>
      <c r="NPB2400" s="51"/>
      <c r="NPC2400" s="51"/>
      <c r="NPD2400" s="51"/>
      <c r="NPE2400" s="13"/>
      <c r="NPF2400" s="13"/>
      <c r="NPG2400" s="14"/>
      <c r="NPH2400" s="14"/>
      <c r="NPI2400" s="41"/>
      <c r="NPJ2400" s="44"/>
      <c r="NPK2400" s="51"/>
      <c r="NPL2400" s="51"/>
      <c r="NPM2400" s="51"/>
      <c r="NPN2400" s="13"/>
      <c r="NPO2400" s="13"/>
      <c r="NPP2400" s="14"/>
      <c r="NPQ2400" s="14"/>
      <c r="NPR2400" s="41"/>
      <c r="NPS2400" s="44"/>
      <c r="NPT2400" s="51"/>
      <c r="NPU2400" s="51"/>
      <c r="NPV2400" s="51"/>
      <c r="NPW2400" s="13"/>
      <c r="NPX2400" s="13"/>
      <c r="NPY2400" s="14"/>
      <c r="NPZ2400" s="14"/>
      <c r="NQA2400" s="41"/>
      <c r="NQB2400" s="44"/>
      <c r="NQC2400" s="51"/>
      <c r="NQD2400" s="51"/>
      <c r="NQE2400" s="51"/>
      <c r="NQF2400" s="13"/>
      <c r="NQG2400" s="13"/>
      <c r="NQH2400" s="14"/>
      <c r="NQI2400" s="14"/>
      <c r="NQJ2400" s="41"/>
      <c r="NQK2400" s="44"/>
      <c r="NQL2400" s="51"/>
      <c r="NQM2400" s="51"/>
      <c r="NQN2400" s="51"/>
      <c r="NQO2400" s="13"/>
      <c r="NQP2400" s="13"/>
      <c r="NQQ2400" s="14"/>
      <c r="NQR2400" s="14"/>
      <c r="NQS2400" s="41"/>
      <c r="NQT2400" s="44"/>
      <c r="NQU2400" s="51"/>
      <c r="NQV2400" s="51"/>
      <c r="NQW2400" s="51"/>
      <c r="NQX2400" s="13"/>
      <c r="NQY2400" s="13"/>
      <c r="NQZ2400" s="14"/>
      <c r="NRA2400" s="14"/>
      <c r="NRB2400" s="41"/>
      <c r="NRC2400" s="44"/>
      <c r="NRD2400" s="51"/>
      <c r="NRE2400" s="51"/>
      <c r="NRF2400" s="51"/>
      <c r="NRG2400" s="13"/>
      <c r="NRH2400" s="13"/>
      <c r="NRI2400" s="14"/>
      <c r="NRJ2400" s="14"/>
      <c r="NRK2400" s="41"/>
      <c r="NRL2400" s="44"/>
      <c r="NRM2400" s="51"/>
      <c r="NRN2400" s="51"/>
      <c r="NRO2400" s="51"/>
      <c r="NRP2400" s="13"/>
      <c r="NRQ2400" s="13"/>
      <c r="NRR2400" s="14"/>
      <c r="NRS2400" s="14"/>
      <c r="NRT2400" s="41"/>
      <c r="NRU2400" s="44"/>
      <c r="NRV2400" s="51"/>
      <c r="NRW2400" s="51"/>
      <c r="NRX2400" s="51"/>
      <c r="NRY2400" s="13"/>
      <c r="NRZ2400" s="13"/>
      <c r="NSA2400" s="14"/>
      <c r="NSB2400" s="14"/>
      <c r="NSC2400" s="41"/>
      <c r="NSD2400" s="44"/>
      <c r="NSE2400" s="51"/>
      <c r="NSF2400" s="51"/>
      <c r="NSG2400" s="51"/>
      <c r="NSH2400" s="13"/>
      <c r="NSI2400" s="13"/>
      <c r="NSJ2400" s="14"/>
      <c r="NSK2400" s="14"/>
      <c r="NSL2400" s="41"/>
      <c r="NSM2400" s="44"/>
      <c r="NSN2400" s="51"/>
      <c r="NSO2400" s="51"/>
      <c r="NSP2400" s="51"/>
      <c r="NSQ2400" s="13"/>
      <c r="NSR2400" s="13"/>
      <c r="NSS2400" s="14"/>
      <c r="NST2400" s="14"/>
      <c r="NSU2400" s="41"/>
      <c r="NSV2400" s="44"/>
      <c r="NSW2400" s="51"/>
      <c r="NSX2400" s="51"/>
      <c r="NSY2400" s="51"/>
      <c r="NSZ2400" s="13"/>
      <c r="NTA2400" s="13"/>
      <c r="NTB2400" s="14"/>
      <c r="NTC2400" s="14"/>
      <c r="NTD2400" s="41"/>
      <c r="NTE2400" s="44"/>
      <c r="NTF2400" s="51"/>
      <c r="NTG2400" s="51"/>
      <c r="NTH2400" s="51"/>
      <c r="NTI2400" s="13"/>
      <c r="NTJ2400" s="13"/>
      <c r="NTK2400" s="14"/>
      <c r="NTL2400" s="14"/>
      <c r="NTM2400" s="41"/>
      <c r="NTN2400" s="44"/>
      <c r="NTO2400" s="51"/>
      <c r="NTP2400" s="51"/>
      <c r="NTQ2400" s="51"/>
      <c r="NTR2400" s="13"/>
      <c r="NTS2400" s="13"/>
      <c r="NTT2400" s="14"/>
      <c r="NTU2400" s="14"/>
      <c r="NTV2400" s="41"/>
      <c r="NTW2400" s="44"/>
      <c r="NTX2400" s="51"/>
      <c r="NTY2400" s="51"/>
      <c r="NTZ2400" s="51"/>
      <c r="NUA2400" s="13"/>
      <c r="NUB2400" s="13"/>
      <c r="NUC2400" s="14"/>
      <c r="NUD2400" s="14"/>
      <c r="NUE2400" s="41"/>
      <c r="NUF2400" s="44"/>
      <c r="NUG2400" s="51"/>
      <c r="NUH2400" s="51"/>
      <c r="NUI2400" s="51"/>
      <c r="NUJ2400" s="13"/>
      <c r="NUK2400" s="13"/>
      <c r="NUL2400" s="14"/>
      <c r="NUM2400" s="14"/>
      <c r="NUN2400" s="41"/>
      <c r="NUO2400" s="44"/>
      <c r="NUP2400" s="51"/>
      <c r="NUQ2400" s="51"/>
      <c r="NUR2400" s="51"/>
      <c r="NUS2400" s="13"/>
      <c r="NUT2400" s="13"/>
      <c r="NUU2400" s="14"/>
      <c r="NUV2400" s="14"/>
      <c r="NUW2400" s="41"/>
      <c r="NUX2400" s="44"/>
      <c r="NUY2400" s="51"/>
      <c r="NUZ2400" s="51"/>
      <c r="NVA2400" s="51"/>
      <c r="NVB2400" s="13"/>
      <c r="NVC2400" s="13"/>
      <c r="NVD2400" s="14"/>
      <c r="NVE2400" s="14"/>
      <c r="NVF2400" s="41"/>
      <c r="NVG2400" s="44"/>
      <c r="NVH2400" s="51"/>
      <c r="NVI2400" s="51"/>
      <c r="NVJ2400" s="51"/>
      <c r="NVK2400" s="13"/>
      <c r="NVL2400" s="13"/>
      <c r="NVM2400" s="14"/>
      <c r="NVN2400" s="14"/>
      <c r="NVO2400" s="41"/>
      <c r="NVP2400" s="44"/>
      <c r="NVQ2400" s="51"/>
      <c r="NVR2400" s="51"/>
      <c r="NVS2400" s="51"/>
      <c r="NVT2400" s="13"/>
      <c r="NVU2400" s="13"/>
      <c r="NVV2400" s="14"/>
      <c r="NVW2400" s="14"/>
      <c r="NVX2400" s="41"/>
      <c r="NVY2400" s="44"/>
      <c r="NVZ2400" s="51"/>
      <c r="NWA2400" s="51"/>
      <c r="NWB2400" s="51"/>
      <c r="NWC2400" s="13"/>
      <c r="NWD2400" s="13"/>
      <c r="NWE2400" s="14"/>
      <c r="NWF2400" s="14"/>
      <c r="NWG2400" s="41"/>
      <c r="NWH2400" s="44"/>
      <c r="NWI2400" s="51"/>
      <c r="NWJ2400" s="51"/>
      <c r="NWK2400" s="51"/>
      <c r="NWL2400" s="13"/>
      <c r="NWM2400" s="13"/>
      <c r="NWN2400" s="14"/>
      <c r="NWO2400" s="14"/>
      <c r="NWP2400" s="41"/>
      <c r="NWQ2400" s="44"/>
      <c r="NWR2400" s="51"/>
      <c r="NWS2400" s="51"/>
      <c r="NWT2400" s="51"/>
      <c r="NWU2400" s="13"/>
      <c r="NWV2400" s="13"/>
      <c r="NWW2400" s="14"/>
      <c r="NWX2400" s="14"/>
      <c r="NWY2400" s="41"/>
      <c r="NWZ2400" s="44"/>
      <c r="NXA2400" s="51"/>
      <c r="NXB2400" s="51"/>
      <c r="NXC2400" s="51"/>
      <c r="NXD2400" s="13"/>
      <c r="NXE2400" s="13"/>
      <c r="NXF2400" s="14"/>
      <c r="NXG2400" s="14"/>
      <c r="NXH2400" s="41"/>
      <c r="NXI2400" s="44"/>
      <c r="NXJ2400" s="51"/>
      <c r="NXK2400" s="51"/>
      <c r="NXL2400" s="51"/>
      <c r="NXM2400" s="13"/>
      <c r="NXN2400" s="13"/>
      <c r="NXO2400" s="14"/>
      <c r="NXP2400" s="14"/>
      <c r="NXQ2400" s="41"/>
      <c r="NXR2400" s="44"/>
      <c r="NXS2400" s="51"/>
      <c r="NXT2400" s="51"/>
      <c r="NXU2400" s="51"/>
      <c r="NXV2400" s="13"/>
      <c r="NXW2400" s="13"/>
      <c r="NXX2400" s="14"/>
      <c r="NXY2400" s="14"/>
      <c r="NXZ2400" s="41"/>
      <c r="NYA2400" s="44"/>
      <c r="NYB2400" s="51"/>
      <c r="NYC2400" s="51"/>
      <c r="NYD2400" s="51"/>
      <c r="NYE2400" s="13"/>
      <c r="NYF2400" s="13"/>
      <c r="NYG2400" s="14"/>
      <c r="NYH2400" s="14"/>
      <c r="NYI2400" s="41"/>
      <c r="NYJ2400" s="44"/>
      <c r="NYK2400" s="51"/>
      <c r="NYL2400" s="51"/>
      <c r="NYM2400" s="51"/>
      <c r="NYN2400" s="13"/>
      <c r="NYO2400" s="13"/>
      <c r="NYP2400" s="14"/>
      <c r="NYQ2400" s="14"/>
      <c r="NYR2400" s="41"/>
      <c r="NYS2400" s="44"/>
      <c r="NYT2400" s="51"/>
      <c r="NYU2400" s="51"/>
      <c r="NYV2400" s="51"/>
      <c r="NYW2400" s="13"/>
      <c r="NYX2400" s="13"/>
      <c r="NYY2400" s="14"/>
      <c r="NYZ2400" s="14"/>
      <c r="NZA2400" s="41"/>
      <c r="NZB2400" s="44"/>
      <c r="NZC2400" s="51"/>
      <c r="NZD2400" s="51"/>
      <c r="NZE2400" s="51"/>
      <c r="NZF2400" s="13"/>
      <c r="NZG2400" s="13"/>
      <c r="NZH2400" s="14"/>
      <c r="NZI2400" s="14"/>
      <c r="NZJ2400" s="41"/>
      <c r="NZK2400" s="44"/>
      <c r="NZL2400" s="51"/>
      <c r="NZM2400" s="51"/>
      <c r="NZN2400" s="51"/>
      <c r="NZO2400" s="13"/>
      <c r="NZP2400" s="13"/>
      <c r="NZQ2400" s="14"/>
      <c r="NZR2400" s="14"/>
      <c r="NZS2400" s="41"/>
      <c r="NZT2400" s="44"/>
      <c r="NZU2400" s="51"/>
      <c r="NZV2400" s="51"/>
      <c r="NZW2400" s="51"/>
      <c r="NZX2400" s="13"/>
      <c r="NZY2400" s="13"/>
      <c r="NZZ2400" s="14"/>
      <c r="OAA2400" s="14"/>
      <c r="OAB2400" s="41"/>
      <c r="OAC2400" s="44"/>
      <c r="OAD2400" s="51"/>
      <c r="OAE2400" s="51"/>
      <c r="OAF2400" s="51"/>
      <c r="OAG2400" s="13"/>
      <c r="OAH2400" s="13"/>
      <c r="OAI2400" s="14"/>
      <c r="OAJ2400" s="14"/>
      <c r="OAK2400" s="41"/>
      <c r="OAL2400" s="44"/>
      <c r="OAM2400" s="51"/>
      <c r="OAN2400" s="51"/>
      <c r="OAO2400" s="51"/>
      <c r="OAP2400" s="13"/>
      <c r="OAQ2400" s="13"/>
      <c r="OAR2400" s="14"/>
      <c r="OAS2400" s="14"/>
      <c r="OAT2400" s="41"/>
      <c r="OAU2400" s="44"/>
      <c r="OAV2400" s="51"/>
      <c r="OAW2400" s="51"/>
      <c r="OAX2400" s="51"/>
      <c r="OAY2400" s="13"/>
      <c r="OAZ2400" s="13"/>
      <c r="OBA2400" s="14"/>
      <c r="OBB2400" s="14"/>
      <c r="OBC2400" s="41"/>
      <c r="OBD2400" s="44"/>
      <c r="OBE2400" s="51"/>
      <c r="OBF2400" s="51"/>
      <c r="OBG2400" s="51"/>
      <c r="OBH2400" s="13"/>
      <c r="OBI2400" s="13"/>
      <c r="OBJ2400" s="14"/>
      <c r="OBK2400" s="14"/>
      <c r="OBL2400" s="41"/>
      <c r="OBM2400" s="44"/>
      <c r="OBN2400" s="51"/>
      <c r="OBO2400" s="51"/>
      <c r="OBP2400" s="51"/>
      <c r="OBQ2400" s="13"/>
      <c r="OBR2400" s="13"/>
      <c r="OBS2400" s="14"/>
      <c r="OBT2400" s="14"/>
      <c r="OBU2400" s="41"/>
      <c r="OBV2400" s="44"/>
      <c r="OBW2400" s="51"/>
      <c r="OBX2400" s="51"/>
      <c r="OBY2400" s="51"/>
      <c r="OBZ2400" s="13"/>
      <c r="OCA2400" s="13"/>
      <c r="OCB2400" s="14"/>
      <c r="OCC2400" s="14"/>
      <c r="OCD2400" s="41"/>
      <c r="OCE2400" s="44"/>
      <c r="OCF2400" s="51"/>
      <c r="OCG2400" s="51"/>
      <c r="OCH2400" s="51"/>
      <c r="OCI2400" s="13"/>
      <c r="OCJ2400" s="13"/>
      <c r="OCK2400" s="14"/>
      <c r="OCL2400" s="14"/>
      <c r="OCM2400" s="41"/>
      <c r="OCN2400" s="44"/>
      <c r="OCO2400" s="51"/>
      <c r="OCP2400" s="51"/>
      <c r="OCQ2400" s="51"/>
      <c r="OCR2400" s="13"/>
      <c r="OCS2400" s="13"/>
      <c r="OCT2400" s="14"/>
      <c r="OCU2400" s="14"/>
      <c r="OCV2400" s="41"/>
      <c r="OCW2400" s="44"/>
      <c r="OCX2400" s="51"/>
      <c r="OCY2400" s="51"/>
      <c r="OCZ2400" s="51"/>
      <c r="ODA2400" s="13"/>
      <c r="ODB2400" s="13"/>
      <c r="ODC2400" s="14"/>
      <c r="ODD2400" s="14"/>
      <c r="ODE2400" s="41"/>
      <c r="ODF2400" s="44"/>
      <c r="ODG2400" s="51"/>
      <c r="ODH2400" s="51"/>
      <c r="ODI2400" s="51"/>
      <c r="ODJ2400" s="13"/>
      <c r="ODK2400" s="13"/>
      <c r="ODL2400" s="14"/>
      <c r="ODM2400" s="14"/>
      <c r="ODN2400" s="41"/>
      <c r="ODO2400" s="44"/>
      <c r="ODP2400" s="51"/>
      <c r="ODQ2400" s="51"/>
      <c r="ODR2400" s="51"/>
      <c r="ODS2400" s="13"/>
      <c r="ODT2400" s="13"/>
      <c r="ODU2400" s="14"/>
      <c r="ODV2400" s="14"/>
      <c r="ODW2400" s="41"/>
      <c r="ODX2400" s="44"/>
      <c r="ODY2400" s="51"/>
      <c r="ODZ2400" s="51"/>
      <c r="OEA2400" s="51"/>
      <c r="OEB2400" s="13"/>
      <c r="OEC2400" s="13"/>
      <c r="OED2400" s="14"/>
      <c r="OEE2400" s="14"/>
      <c r="OEF2400" s="41"/>
      <c r="OEG2400" s="44"/>
      <c r="OEH2400" s="51"/>
      <c r="OEI2400" s="51"/>
      <c r="OEJ2400" s="51"/>
      <c r="OEK2400" s="13"/>
      <c r="OEL2400" s="13"/>
      <c r="OEM2400" s="14"/>
      <c r="OEN2400" s="14"/>
      <c r="OEO2400" s="41"/>
      <c r="OEP2400" s="44"/>
      <c r="OEQ2400" s="51"/>
      <c r="OER2400" s="51"/>
      <c r="OES2400" s="51"/>
      <c r="OET2400" s="13"/>
      <c r="OEU2400" s="13"/>
      <c r="OEV2400" s="14"/>
      <c r="OEW2400" s="14"/>
      <c r="OEX2400" s="41"/>
      <c r="OEY2400" s="44"/>
      <c r="OEZ2400" s="51"/>
      <c r="OFA2400" s="51"/>
      <c r="OFB2400" s="51"/>
      <c r="OFC2400" s="13"/>
      <c r="OFD2400" s="13"/>
      <c r="OFE2400" s="14"/>
      <c r="OFF2400" s="14"/>
      <c r="OFG2400" s="41"/>
      <c r="OFH2400" s="44"/>
      <c r="OFI2400" s="51"/>
      <c r="OFJ2400" s="51"/>
      <c r="OFK2400" s="51"/>
      <c r="OFL2400" s="13"/>
      <c r="OFM2400" s="13"/>
      <c r="OFN2400" s="14"/>
      <c r="OFO2400" s="14"/>
      <c r="OFP2400" s="41"/>
      <c r="OFQ2400" s="44"/>
      <c r="OFR2400" s="51"/>
      <c r="OFS2400" s="51"/>
      <c r="OFT2400" s="51"/>
      <c r="OFU2400" s="13"/>
      <c r="OFV2400" s="13"/>
      <c r="OFW2400" s="14"/>
      <c r="OFX2400" s="14"/>
      <c r="OFY2400" s="41"/>
      <c r="OFZ2400" s="44"/>
      <c r="OGA2400" s="51"/>
      <c r="OGB2400" s="51"/>
      <c r="OGC2400" s="51"/>
      <c r="OGD2400" s="13"/>
      <c r="OGE2400" s="13"/>
      <c r="OGF2400" s="14"/>
      <c r="OGG2400" s="14"/>
      <c r="OGH2400" s="41"/>
      <c r="OGI2400" s="44"/>
      <c r="OGJ2400" s="51"/>
      <c r="OGK2400" s="51"/>
      <c r="OGL2400" s="51"/>
      <c r="OGM2400" s="13"/>
      <c r="OGN2400" s="13"/>
      <c r="OGO2400" s="14"/>
      <c r="OGP2400" s="14"/>
      <c r="OGQ2400" s="41"/>
      <c r="OGR2400" s="44"/>
      <c r="OGS2400" s="51"/>
      <c r="OGT2400" s="51"/>
      <c r="OGU2400" s="51"/>
      <c r="OGV2400" s="13"/>
      <c r="OGW2400" s="13"/>
      <c r="OGX2400" s="14"/>
      <c r="OGY2400" s="14"/>
      <c r="OGZ2400" s="41"/>
      <c r="OHA2400" s="44"/>
      <c r="OHB2400" s="51"/>
      <c r="OHC2400" s="51"/>
      <c r="OHD2400" s="51"/>
      <c r="OHE2400" s="13"/>
      <c r="OHF2400" s="13"/>
      <c r="OHG2400" s="14"/>
      <c r="OHH2400" s="14"/>
      <c r="OHI2400" s="41"/>
      <c r="OHJ2400" s="44"/>
      <c r="OHK2400" s="51"/>
      <c r="OHL2400" s="51"/>
      <c r="OHM2400" s="51"/>
      <c r="OHN2400" s="13"/>
      <c r="OHO2400" s="13"/>
      <c r="OHP2400" s="14"/>
      <c r="OHQ2400" s="14"/>
      <c r="OHR2400" s="41"/>
      <c r="OHS2400" s="44"/>
      <c r="OHT2400" s="51"/>
      <c r="OHU2400" s="51"/>
      <c r="OHV2400" s="51"/>
      <c r="OHW2400" s="13"/>
      <c r="OHX2400" s="13"/>
      <c r="OHY2400" s="14"/>
      <c r="OHZ2400" s="14"/>
      <c r="OIA2400" s="41"/>
      <c r="OIB2400" s="44"/>
      <c r="OIC2400" s="51"/>
      <c r="OID2400" s="51"/>
      <c r="OIE2400" s="51"/>
      <c r="OIF2400" s="13"/>
      <c r="OIG2400" s="13"/>
      <c r="OIH2400" s="14"/>
      <c r="OII2400" s="14"/>
      <c r="OIJ2400" s="41"/>
      <c r="OIK2400" s="44"/>
      <c r="OIL2400" s="51"/>
      <c r="OIM2400" s="51"/>
      <c r="OIN2400" s="51"/>
      <c r="OIO2400" s="13"/>
      <c r="OIP2400" s="13"/>
      <c r="OIQ2400" s="14"/>
      <c r="OIR2400" s="14"/>
      <c r="OIS2400" s="41"/>
      <c r="OIT2400" s="44"/>
      <c r="OIU2400" s="51"/>
      <c r="OIV2400" s="51"/>
      <c r="OIW2400" s="51"/>
      <c r="OIX2400" s="13"/>
      <c r="OIY2400" s="13"/>
      <c r="OIZ2400" s="14"/>
      <c r="OJA2400" s="14"/>
      <c r="OJB2400" s="41"/>
      <c r="OJC2400" s="44"/>
      <c r="OJD2400" s="51"/>
      <c r="OJE2400" s="51"/>
      <c r="OJF2400" s="51"/>
      <c r="OJG2400" s="13"/>
      <c r="OJH2400" s="13"/>
      <c r="OJI2400" s="14"/>
      <c r="OJJ2400" s="14"/>
      <c r="OJK2400" s="41"/>
      <c r="OJL2400" s="44"/>
      <c r="OJM2400" s="51"/>
      <c r="OJN2400" s="51"/>
      <c r="OJO2400" s="51"/>
      <c r="OJP2400" s="13"/>
      <c r="OJQ2400" s="13"/>
      <c r="OJR2400" s="14"/>
      <c r="OJS2400" s="14"/>
      <c r="OJT2400" s="41"/>
      <c r="OJU2400" s="44"/>
      <c r="OJV2400" s="51"/>
      <c r="OJW2400" s="51"/>
      <c r="OJX2400" s="51"/>
      <c r="OJY2400" s="13"/>
      <c r="OJZ2400" s="13"/>
      <c r="OKA2400" s="14"/>
      <c r="OKB2400" s="14"/>
      <c r="OKC2400" s="41"/>
      <c r="OKD2400" s="44"/>
      <c r="OKE2400" s="51"/>
      <c r="OKF2400" s="51"/>
      <c r="OKG2400" s="51"/>
      <c r="OKH2400" s="13"/>
      <c r="OKI2400" s="13"/>
      <c r="OKJ2400" s="14"/>
      <c r="OKK2400" s="14"/>
      <c r="OKL2400" s="41"/>
      <c r="OKM2400" s="44"/>
      <c r="OKN2400" s="51"/>
      <c r="OKO2400" s="51"/>
      <c r="OKP2400" s="51"/>
      <c r="OKQ2400" s="13"/>
      <c r="OKR2400" s="13"/>
      <c r="OKS2400" s="14"/>
      <c r="OKT2400" s="14"/>
      <c r="OKU2400" s="41"/>
      <c r="OKV2400" s="44"/>
      <c r="OKW2400" s="51"/>
      <c r="OKX2400" s="51"/>
      <c r="OKY2400" s="51"/>
      <c r="OKZ2400" s="13"/>
      <c r="OLA2400" s="13"/>
      <c r="OLB2400" s="14"/>
      <c r="OLC2400" s="14"/>
      <c r="OLD2400" s="41"/>
      <c r="OLE2400" s="44"/>
      <c r="OLF2400" s="51"/>
      <c r="OLG2400" s="51"/>
      <c r="OLH2400" s="51"/>
      <c r="OLI2400" s="13"/>
      <c r="OLJ2400" s="13"/>
      <c r="OLK2400" s="14"/>
      <c r="OLL2400" s="14"/>
      <c r="OLM2400" s="41"/>
      <c r="OLN2400" s="44"/>
      <c r="OLO2400" s="51"/>
      <c r="OLP2400" s="51"/>
      <c r="OLQ2400" s="51"/>
      <c r="OLR2400" s="13"/>
      <c r="OLS2400" s="13"/>
      <c r="OLT2400" s="14"/>
      <c r="OLU2400" s="14"/>
      <c r="OLV2400" s="41"/>
      <c r="OLW2400" s="44"/>
      <c r="OLX2400" s="51"/>
      <c r="OLY2400" s="51"/>
      <c r="OLZ2400" s="51"/>
      <c r="OMA2400" s="13"/>
      <c r="OMB2400" s="13"/>
      <c r="OMC2400" s="14"/>
      <c r="OMD2400" s="14"/>
      <c r="OME2400" s="41"/>
      <c r="OMF2400" s="44"/>
      <c r="OMG2400" s="51"/>
      <c r="OMH2400" s="51"/>
      <c r="OMI2400" s="51"/>
      <c r="OMJ2400" s="13"/>
      <c r="OMK2400" s="13"/>
      <c r="OML2400" s="14"/>
      <c r="OMM2400" s="14"/>
      <c r="OMN2400" s="41"/>
      <c r="OMO2400" s="44"/>
      <c r="OMP2400" s="51"/>
      <c r="OMQ2400" s="51"/>
      <c r="OMR2400" s="51"/>
      <c r="OMS2400" s="13"/>
      <c r="OMT2400" s="13"/>
      <c r="OMU2400" s="14"/>
      <c r="OMV2400" s="14"/>
      <c r="OMW2400" s="41"/>
      <c r="OMX2400" s="44"/>
      <c r="OMY2400" s="51"/>
      <c r="OMZ2400" s="51"/>
      <c r="ONA2400" s="51"/>
      <c r="ONB2400" s="13"/>
      <c r="ONC2400" s="13"/>
      <c r="OND2400" s="14"/>
      <c r="ONE2400" s="14"/>
      <c r="ONF2400" s="41"/>
      <c r="ONG2400" s="44"/>
      <c r="ONH2400" s="51"/>
      <c r="ONI2400" s="51"/>
      <c r="ONJ2400" s="51"/>
      <c r="ONK2400" s="13"/>
      <c r="ONL2400" s="13"/>
      <c r="ONM2400" s="14"/>
      <c r="ONN2400" s="14"/>
      <c r="ONO2400" s="41"/>
      <c r="ONP2400" s="44"/>
      <c r="ONQ2400" s="51"/>
      <c r="ONR2400" s="51"/>
      <c r="ONS2400" s="51"/>
      <c r="ONT2400" s="13"/>
      <c r="ONU2400" s="13"/>
      <c r="ONV2400" s="14"/>
      <c r="ONW2400" s="14"/>
      <c r="ONX2400" s="41"/>
      <c r="ONY2400" s="44"/>
      <c r="ONZ2400" s="51"/>
      <c r="OOA2400" s="51"/>
      <c r="OOB2400" s="51"/>
      <c r="OOC2400" s="13"/>
      <c r="OOD2400" s="13"/>
      <c r="OOE2400" s="14"/>
      <c r="OOF2400" s="14"/>
      <c r="OOG2400" s="41"/>
      <c r="OOH2400" s="44"/>
      <c r="OOI2400" s="51"/>
      <c r="OOJ2400" s="51"/>
      <c r="OOK2400" s="51"/>
      <c r="OOL2400" s="13"/>
      <c r="OOM2400" s="13"/>
      <c r="OON2400" s="14"/>
      <c r="OOO2400" s="14"/>
      <c r="OOP2400" s="41"/>
      <c r="OOQ2400" s="44"/>
      <c r="OOR2400" s="51"/>
      <c r="OOS2400" s="51"/>
      <c r="OOT2400" s="51"/>
      <c r="OOU2400" s="13"/>
      <c r="OOV2400" s="13"/>
      <c r="OOW2400" s="14"/>
      <c r="OOX2400" s="14"/>
      <c r="OOY2400" s="41"/>
      <c r="OOZ2400" s="44"/>
      <c r="OPA2400" s="51"/>
      <c r="OPB2400" s="51"/>
      <c r="OPC2400" s="51"/>
      <c r="OPD2400" s="13"/>
      <c r="OPE2400" s="13"/>
      <c r="OPF2400" s="14"/>
      <c r="OPG2400" s="14"/>
      <c r="OPH2400" s="41"/>
      <c r="OPI2400" s="44"/>
      <c r="OPJ2400" s="51"/>
      <c r="OPK2400" s="51"/>
      <c r="OPL2400" s="51"/>
      <c r="OPM2400" s="13"/>
      <c r="OPN2400" s="13"/>
      <c r="OPO2400" s="14"/>
      <c r="OPP2400" s="14"/>
      <c r="OPQ2400" s="41"/>
      <c r="OPR2400" s="44"/>
      <c r="OPS2400" s="51"/>
      <c r="OPT2400" s="51"/>
      <c r="OPU2400" s="51"/>
      <c r="OPV2400" s="13"/>
      <c r="OPW2400" s="13"/>
      <c r="OPX2400" s="14"/>
      <c r="OPY2400" s="14"/>
      <c r="OPZ2400" s="41"/>
      <c r="OQA2400" s="44"/>
      <c r="OQB2400" s="51"/>
      <c r="OQC2400" s="51"/>
      <c r="OQD2400" s="51"/>
      <c r="OQE2400" s="13"/>
      <c r="OQF2400" s="13"/>
      <c r="OQG2400" s="14"/>
      <c r="OQH2400" s="14"/>
      <c r="OQI2400" s="41"/>
      <c r="OQJ2400" s="44"/>
      <c r="OQK2400" s="51"/>
      <c r="OQL2400" s="51"/>
      <c r="OQM2400" s="51"/>
      <c r="OQN2400" s="13"/>
      <c r="OQO2400" s="13"/>
      <c r="OQP2400" s="14"/>
      <c r="OQQ2400" s="14"/>
      <c r="OQR2400" s="41"/>
      <c r="OQS2400" s="44"/>
      <c r="OQT2400" s="51"/>
      <c r="OQU2400" s="51"/>
      <c r="OQV2400" s="51"/>
      <c r="OQW2400" s="13"/>
      <c r="OQX2400" s="13"/>
      <c r="OQY2400" s="14"/>
      <c r="OQZ2400" s="14"/>
      <c r="ORA2400" s="41"/>
      <c r="ORB2400" s="44"/>
      <c r="ORC2400" s="51"/>
      <c r="ORD2400" s="51"/>
      <c r="ORE2400" s="51"/>
      <c r="ORF2400" s="13"/>
      <c r="ORG2400" s="13"/>
      <c r="ORH2400" s="14"/>
      <c r="ORI2400" s="14"/>
      <c r="ORJ2400" s="41"/>
      <c r="ORK2400" s="44"/>
      <c r="ORL2400" s="51"/>
      <c r="ORM2400" s="51"/>
      <c r="ORN2400" s="51"/>
      <c r="ORO2400" s="13"/>
      <c r="ORP2400" s="13"/>
      <c r="ORQ2400" s="14"/>
      <c r="ORR2400" s="14"/>
      <c r="ORS2400" s="41"/>
      <c r="ORT2400" s="44"/>
      <c r="ORU2400" s="51"/>
      <c r="ORV2400" s="51"/>
      <c r="ORW2400" s="51"/>
      <c r="ORX2400" s="13"/>
      <c r="ORY2400" s="13"/>
      <c r="ORZ2400" s="14"/>
      <c r="OSA2400" s="14"/>
      <c r="OSB2400" s="41"/>
      <c r="OSC2400" s="44"/>
      <c r="OSD2400" s="51"/>
      <c r="OSE2400" s="51"/>
      <c r="OSF2400" s="51"/>
      <c r="OSG2400" s="13"/>
      <c r="OSH2400" s="13"/>
      <c r="OSI2400" s="14"/>
      <c r="OSJ2400" s="14"/>
      <c r="OSK2400" s="41"/>
      <c r="OSL2400" s="44"/>
      <c r="OSM2400" s="51"/>
      <c r="OSN2400" s="51"/>
      <c r="OSO2400" s="51"/>
      <c r="OSP2400" s="13"/>
      <c r="OSQ2400" s="13"/>
      <c r="OSR2400" s="14"/>
      <c r="OSS2400" s="14"/>
      <c r="OST2400" s="41"/>
      <c r="OSU2400" s="44"/>
      <c r="OSV2400" s="51"/>
      <c r="OSW2400" s="51"/>
      <c r="OSX2400" s="51"/>
      <c r="OSY2400" s="13"/>
      <c r="OSZ2400" s="13"/>
      <c r="OTA2400" s="14"/>
      <c r="OTB2400" s="14"/>
      <c r="OTC2400" s="41"/>
      <c r="OTD2400" s="44"/>
      <c r="OTE2400" s="51"/>
      <c r="OTF2400" s="51"/>
      <c r="OTG2400" s="51"/>
      <c r="OTH2400" s="13"/>
      <c r="OTI2400" s="13"/>
      <c r="OTJ2400" s="14"/>
      <c r="OTK2400" s="14"/>
      <c r="OTL2400" s="41"/>
      <c r="OTM2400" s="44"/>
      <c r="OTN2400" s="51"/>
      <c r="OTO2400" s="51"/>
      <c r="OTP2400" s="51"/>
      <c r="OTQ2400" s="13"/>
      <c r="OTR2400" s="13"/>
      <c r="OTS2400" s="14"/>
      <c r="OTT2400" s="14"/>
      <c r="OTU2400" s="41"/>
      <c r="OTV2400" s="44"/>
      <c r="OTW2400" s="51"/>
      <c r="OTX2400" s="51"/>
      <c r="OTY2400" s="51"/>
      <c r="OTZ2400" s="13"/>
      <c r="OUA2400" s="13"/>
      <c r="OUB2400" s="14"/>
      <c r="OUC2400" s="14"/>
      <c r="OUD2400" s="41"/>
      <c r="OUE2400" s="44"/>
      <c r="OUF2400" s="51"/>
      <c r="OUG2400" s="51"/>
      <c r="OUH2400" s="51"/>
      <c r="OUI2400" s="13"/>
      <c r="OUJ2400" s="13"/>
      <c r="OUK2400" s="14"/>
      <c r="OUL2400" s="14"/>
      <c r="OUM2400" s="41"/>
      <c r="OUN2400" s="44"/>
      <c r="OUO2400" s="51"/>
      <c r="OUP2400" s="51"/>
      <c r="OUQ2400" s="51"/>
      <c r="OUR2400" s="13"/>
      <c r="OUS2400" s="13"/>
      <c r="OUT2400" s="14"/>
      <c r="OUU2400" s="14"/>
      <c r="OUV2400" s="41"/>
      <c r="OUW2400" s="44"/>
      <c r="OUX2400" s="51"/>
      <c r="OUY2400" s="51"/>
      <c r="OUZ2400" s="51"/>
      <c r="OVA2400" s="13"/>
      <c r="OVB2400" s="13"/>
      <c r="OVC2400" s="14"/>
      <c r="OVD2400" s="14"/>
      <c r="OVE2400" s="41"/>
      <c r="OVF2400" s="44"/>
      <c r="OVG2400" s="51"/>
      <c r="OVH2400" s="51"/>
      <c r="OVI2400" s="51"/>
      <c r="OVJ2400" s="13"/>
      <c r="OVK2400" s="13"/>
      <c r="OVL2400" s="14"/>
      <c r="OVM2400" s="14"/>
      <c r="OVN2400" s="41"/>
      <c r="OVO2400" s="44"/>
      <c r="OVP2400" s="51"/>
      <c r="OVQ2400" s="51"/>
      <c r="OVR2400" s="51"/>
      <c r="OVS2400" s="13"/>
      <c r="OVT2400" s="13"/>
      <c r="OVU2400" s="14"/>
      <c r="OVV2400" s="14"/>
      <c r="OVW2400" s="41"/>
      <c r="OVX2400" s="44"/>
      <c r="OVY2400" s="51"/>
      <c r="OVZ2400" s="51"/>
      <c r="OWA2400" s="51"/>
      <c r="OWB2400" s="13"/>
      <c r="OWC2400" s="13"/>
      <c r="OWD2400" s="14"/>
      <c r="OWE2400" s="14"/>
      <c r="OWF2400" s="41"/>
      <c r="OWG2400" s="44"/>
      <c r="OWH2400" s="51"/>
      <c r="OWI2400" s="51"/>
      <c r="OWJ2400" s="51"/>
      <c r="OWK2400" s="13"/>
      <c r="OWL2400" s="13"/>
      <c r="OWM2400" s="14"/>
      <c r="OWN2400" s="14"/>
      <c r="OWO2400" s="41"/>
      <c r="OWP2400" s="44"/>
      <c r="OWQ2400" s="51"/>
      <c r="OWR2400" s="51"/>
      <c r="OWS2400" s="51"/>
      <c r="OWT2400" s="13"/>
      <c r="OWU2400" s="13"/>
      <c r="OWV2400" s="14"/>
      <c r="OWW2400" s="14"/>
      <c r="OWX2400" s="41"/>
      <c r="OWY2400" s="44"/>
      <c r="OWZ2400" s="51"/>
      <c r="OXA2400" s="51"/>
      <c r="OXB2400" s="51"/>
      <c r="OXC2400" s="13"/>
      <c r="OXD2400" s="13"/>
      <c r="OXE2400" s="14"/>
      <c r="OXF2400" s="14"/>
      <c r="OXG2400" s="41"/>
      <c r="OXH2400" s="44"/>
      <c r="OXI2400" s="51"/>
      <c r="OXJ2400" s="51"/>
      <c r="OXK2400" s="51"/>
      <c r="OXL2400" s="13"/>
      <c r="OXM2400" s="13"/>
      <c r="OXN2400" s="14"/>
      <c r="OXO2400" s="14"/>
      <c r="OXP2400" s="41"/>
      <c r="OXQ2400" s="44"/>
      <c r="OXR2400" s="51"/>
      <c r="OXS2400" s="51"/>
      <c r="OXT2400" s="51"/>
      <c r="OXU2400" s="13"/>
      <c r="OXV2400" s="13"/>
      <c r="OXW2400" s="14"/>
      <c r="OXX2400" s="14"/>
      <c r="OXY2400" s="41"/>
      <c r="OXZ2400" s="44"/>
      <c r="OYA2400" s="51"/>
      <c r="OYB2400" s="51"/>
      <c r="OYC2400" s="51"/>
      <c r="OYD2400" s="13"/>
      <c r="OYE2400" s="13"/>
      <c r="OYF2400" s="14"/>
      <c r="OYG2400" s="14"/>
      <c r="OYH2400" s="41"/>
      <c r="OYI2400" s="44"/>
      <c r="OYJ2400" s="51"/>
      <c r="OYK2400" s="51"/>
      <c r="OYL2400" s="51"/>
      <c r="OYM2400" s="13"/>
      <c r="OYN2400" s="13"/>
      <c r="OYO2400" s="14"/>
      <c r="OYP2400" s="14"/>
      <c r="OYQ2400" s="41"/>
      <c r="OYR2400" s="44"/>
      <c r="OYS2400" s="51"/>
      <c r="OYT2400" s="51"/>
      <c r="OYU2400" s="51"/>
      <c r="OYV2400" s="13"/>
      <c r="OYW2400" s="13"/>
      <c r="OYX2400" s="14"/>
      <c r="OYY2400" s="14"/>
      <c r="OYZ2400" s="41"/>
      <c r="OZA2400" s="44"/>
      <c r="OZB2400" s="51"/>
      <c r="OZC2400" s="51"/>
      <c r="OZD2400" s="51"/>
      <c r="OZE2400" s="13"/>
      <c r="OZF2400" s="13"/>
      <c r="OZG2400" s="14"/>
      <c r="OZH2400" s="14"/>
      <c r="OZI2400" s="41"/>
      <c r="OZJ2400" s="44"/>
      <c r="OZK2400" s="51"/>
      <c r="OZL2400" s="51"/>
      <c r="OZM2400" s="51"/>
      <c r="OZN2400" s="13"/>
      <c r="OZO2400" s="13"/>
      <c r="OZP2400" s="14"/>
      <c r="OZQ2400" s="14"/>
      <c r="OZR2400" s="41"/>
      <c r="OZS2400" s="44"/>
      <c r="OZT2400" s="51"/>
      <c r="OZU2400" s="51"/>
      <c r="OZV2400" s="51"/>
      <c r="OZW2400" s="13"/>
      <c r="OZX2400" s="13"/>
      <c r="OZY2400" s="14"/>
      <c r="OZZ2400" s="14"/>
      <c r="PAA2400" s="41"/>
      <c r="PAB2400" s="44"/>
      <c r="PAC2400" s="51"/>
      <c r="PAD2400" s="51"/>
      <c r="PAE2400" s="51"/>
      <c r="PAF2400" s="13"/>
      <c r="PAG2400" s="13"/>
      <c r="PAH2400" s="14"/>
      <c r="PAI2400" s="14"/>
      <c r="PAJ2400" s="41"/>
      <c r="PAK2400" s="44"/>
      <c r="PAL2400" s="51"/>
      <c r="PAM2400" s="51"/>
      <c r="PAN2400" s="51"/>
      <c r="PAO2400" s="13"/>
      <c r="PAP2400" s="13"/>
      <c r="PAQ2400" s="14"/>
      <c r="PAR2400" s="14"/>
      <c r="PAS2400" s="41"/>
      <c r="PAT2400" s="44"/>
      <c r="PAU2400" s="51"/>
      <c r="PAV2400" s="51"/>
      <c r="PAW2400" s="51"/>
      <c r="PAX2400" s="13"/>
      <c r="PAY2400" s="13"/>
      <c r="PAZ2400" s="14"/>
      <c r="PBA2400" s="14"/>
      <c r="PBB2400" s="41"/>
      <c r="PBC2400" s="44"/>
      <c r="PBD2400" s="51"/>
      <c r="PBE2400" s="51"/>
      <c r="PBF2400" s="51"/>
      <c r="PBG2400" s="13"/>
      <c r="PBH2400" s="13"/>
      <c r="PBI2400" s="14"/>
      <c r="PBJ2400" s="14"/>
      <c r="PBK2400" s="41"/>
      <c r="PBL2400" s="44"/>
      <c r="PBM2400" s="51"/>
      <c r="PBN2400" s="51"/>
      <c r="PBO2400" s="51"/>
      <c r="PBP2400" s="13"/>
      <c r="PBQ2400" s="13"/>
      <c r="PBR2400" s="14"/>
      <c r="PBS2400" s="14"/>
      <c r="PBT2400" s="41"/>
      <c r="PBU2400" s="44"/>
      <c r="PBV2400" s="51"/>
      <c r="PBW2400" s="51"/>
      <c r="PBX2400" s="51"/>
      <c r="PBY2400" s="13"/>
      <c r="PBZ2400" s="13"/>
      <c r="PCA2400" s="14"/>
      <c r="PCB2400" s="14"/>
      <c r="PCC2400" s="41"/>
      <c r="PCD2400" s="44"/>
      <c r="PCE2400" s="51"/>
      <c r="PCF2400" s="51"/>
      <c r="PCG2400" s="51"/>
      <c r="PCH2400" s="13"/>
      <c r="PCI2400" s="13"/>
      <c r="PCJ2400" s="14"/>
      <c r="PCK2400" s="14"/>
      <c r="PCL2400" s="41"/>
      <c r="PCM2400" s="44"/>
      <c r="PCN2400" s="51"/>
      <c r="PCO2400" s="51"/>
      <c r="PCP2400" s="51"/>
      <c r="PCQ2400" s="13"/>
      <c r="PCR2400" s="13"/>
      <c r="PCS2400" s="14"/>
      <c r="PCT2400" s="14"/>
      <c r="PCU2400" s="41"/>
      <c r="PCV2400" s="44"/>
      <c r="PCW2400" s="51"/>
      <c r="PCX2400" s="51"/>
      <c r="PCY2400" s="51"/>
      <c r="PCZ2400" s="13"/>
      <c r="PDA2400" s="13"/>
      <c r="PDB2400" s="14"/>
      <c r="PDC2400" s="14"/>
      <c r="PDD2400" s="41"/>
      <c r="PDE2400" s="44"/>
      <c r="PDF2400" s="51"/>
      <c r="PDG2400" s="51"/>
      <c r="PDH2400" s="51"/>
      <c r="PDI2400" s="13"/>
      <c r="PDJ2400" s="13"/>
      <c r="PDK2400" s="14"/>
      <c r="PDL2400" s="14"/>
      <c r="PDM2400" s="41"/>
      <c r="PDN2400" s="44"/>
      <c r="PDO2400" s="51"/>
      <c r="PDP2400" s="51"/>
      <c r="PDQ2400" s="51"/>
      <c r="PDR2400" s="13"/>
      <c r="PDS2400" s="13"/>
      <c r="PDT2400" s="14"/>
      <c r="PDU2400" s="14"/>
      <c r="PDV2400" s="41"/>
      <c r="PDW2400" s="44"/>
      <c r="PDX2400" s="51"/>
      <c r="PDY2400" s="51"/>
      <c r="PDZ2400" s="51"/>
      <c r="PEA2400" s="13"/>
      <c r="PEB2400" s="13"/>
      <c r="PEC2400" s="14"/>
      <c r="PED2400" s="14"/>
      <c r="PEE2400" s="41"/>
      <c r="PEF2400" s="44"/>
      <c r="PEG2400" s="51"/>
      <c r="PEH2400" s="51"/>
      <c r="PEI2400" s="51"/>
      <c r="PEJ2400" s="13"/>
      <c r="PEK2400" s="13"/>
      <c r="PEL2400" s="14"/>
      <c r="PEM2400" s="14"/>
      <c r="PEN2400" s="41"/>
      <c r="PEO2400" s="44"/>
      <c r="PEP2400" s="51"/>
      <c r="PEQ2400" s="51"/>
      <c r="PER2400" s="51"/>
      <c r="PES2400" s="13"/>
      <c r="PET2400" s="13"/>
      <c r="PEU2400" s="14"/>
      <c r="PEV2400" s="14"/>
      <c r="PEW2400" s="41"/>
      <c r="PEX2400" s="44"/>
      <c r="PEY2400" s="51"/>
      <c r="PEZ2400" s="51"/>
      <c r="PFA2400" s="51"/>
      <c r="PFB2400" s="13"/>
      <c r="PFC2400" s="13"/>
      <c r="PFD2400" s="14"/>
      <c r="PFE2400" s="14"/>
      <c r="PFF2400" s="41"/>
      <c r="PFG2400" s="44"/>
      <c r="PFH2400" s="51"/>
      <c r="PFI2400" s="51"/>
      <c r="PFJ2400" s="51"/>
      <c r="PFK2400" s="13"/>
      <c r="PFL2400" s="13"/>
      <c r="PFM2400" s="14"/>
      <c r="PFN2400" s="14"/>
      <c r="PFO2400" s="41"/>
      <c r="PFP2400" s="44"/>
      <c r="PFQ2400" s="51"/>
      <c r="PFR2400" s="51"/>
      <c r="PFS2400" s="51"/>
      <c r="PFT2400" s="13"/>
      <c r="PFU2400" s="13"/>
      <c r="PFV2400" s="14"/>
      <c r="PFW2400" s="14"/>
      <c r="PFX2400" s="41"/>
      <c r="PFY2400" s="44"/>
      <c r="PFZ2400" s="51"/>
      <c r="PGA2400" s="51"/>
      <c r="PGB2400" s="51"/>
      <c r="PGC2400" s="13"/>
      <c r="PGD2400" s="13"/>
      <c r="PGE2400" s="14"/>
      <c r="PGF2400" s="14"/>
      <c r="PGG2400" s="41"/>
      <c r="PGH2400" s="44"/>
      <c r="PGI2400" s="51"/>
      <c r="PGJ2400" s="51"/>
      <c r="PGK2400" s="51"/>
      <c r="PGL2400" s="13"/>
      <c r="PGM2400" s="13"/>
      <c r="PGN2400" s="14"/>
      <c r="PGO2400" s="14"/>
      <c r="PGP2400" s="41"/>
      <c r="PGQ2400" s="44"/>
      <c r="PGR2400" s="51"/>
      <c r="PGS2400" s="51"/>
      <c r="PGT2400" s="51"/>
      <c r="PGU2400" s="13"/>
      <c r="PGV2400" s="13"/>
      <c r="PGW2400" s="14"/>
      <c r="PGX2400" s="14"/>
      <c r="PGY2400" s="41"/>
      <c r="PGZ2400" s="44"/>
      <c r="PHA2400" s="51"/>
      <c r="PHB2400" s="51"/>
      <c r="PHC2400" s="51"/>
      <c r="PHD2400" s="13"/>
      <c r="PHE2400" s="13"/>
      <c r="PHF2400" s="14"/>
      <c r="PHG2400" s="14"/>
      <c r="PHH2400" s="41"/>
      <c r="PHI2400" s="44"/>
      <c r="PHJ2400" s="51"/>
      <c r="PHK2400" s="51"/>
      <c r="PHL2400" s="51"/>
      <c r="PHM2400" s="13"/>
      <c r="PHN2400" s="13"/>
      <c r="PHO2400" s="14"/>
      <c r="PHP2400" s="14"/>
      <c r="PHQ2400" s="41"/>
      <c r="PHR2400" s="44"/>
      <c r="PHS2400" s="51"/>
      <c r="PHT2400" s="51"/>
      <c r="PHU2400" s="51"/>
      <c r="PHV2400" s="13"/>
      <c r="PHW2400" s="13"/>
      <c r="PHX2400" s="14"/>
      <c r="PHY2400" s="14"/>
      <c r="PHZ2400" s="41"/>
      <c r="PIA2400" s="44"/>
      <c r="PIB2400" s="51"/>
      <c r="PIC2400" s="51"/>
      <c r="PID2400" s="51"/>
      <c r="PIE2400" s="13"/>
      <c r="PIF2400" s="13"/>
      <c r="PIG2400" s="14"/>
      <c r="PIH2400" s="14"/>
      <c r="PII2400" s="41"/>
      <c r="PIJ2400" s="44"/>
      <c r="PIK2400" s="51"/>
      <c r="PIL2400" s="51"/>
      <c r="PIM2400" s="51"/>
      <c r="PIN2400" s="13"/>
      <c r="PIO2400" s="13"/>
      <c r="PIP2400" s="14"/>
      <c r="PIQ2400" s="14"/>
      <c r="PIR2400" s="41"/>
      <c r="PIS2400" s="44"/>
      <c r="PIT2400" s="51"/>
      <c r="PIU2400" s="51"/>
      <c r="PIV2400" s="51"/>
      <c r="PIW2400" s="13"/>
      <c r="PIX2400" s="13"/>
      <c r="PIY2400" s="14"/>
      <c r="PIZ2400" s="14"/>
      <c r="PJA2400" s="41"/>
      <c r="PJB2400" s="44"/>
      <c r="PJC2400" s="51"/>
      <c r="PJD2400" s="51"/>
      <c r="PJE2400" s="51"/>
      <c r="PJF2400" s="13"/>
      <c r="PJG2400" s="13"/>
      <c r="PJH2400" s="14"/>
      <c r="PJI2400" s="14"/>
      <c r="PJJ2400" s="41"/>
      <c r="PJK2400" s="44"/>
      <c r="PJL2400" s="51"/>
      <c r="PJM2400" s="51"/>
      <c r="PJN2400" s="51"/>
      <c r="PJO2400" s="13"/>
      <c r="PJP2400" s="13"/>
      <c r="PJQ2400" s="14"/>
      <c r="PJR2400" s="14"/>
      <c r="PJS2400" s="41"/>
      <c r="PJT2400" s="51"/>
      <c r="PJU2400" s="13"/>
      <c r="PJV2400" s="13"/>
      <c r="PJW2400" s="14"/>
      <c r="PJX2400" s="14"/>
      <c r="PJY2400" s="41"/>
      <c r="PJZ2400" s="44"/>
      <c r="PKA2400" s="51"/>
      <c r="PKB2400" s="51"/>
      <c r="PKC2400" s="51"/>
      <c r="PKD2400" s="13"/>
      <c r="PKE2400" s="13"/>
      <c r="PKF2400" s="14"/>
      <c r="PKG2400" s="14"/>
      <c r="PKH2400" s="41"/>
      <c r="PKI2400" s="44"/>
      <c r="PKJ2400" s="51"/>
      <c r="PKK2400" s="51"/>
      <c r="PKL2400" s="51"/>
      <c r="PKM2400" s="13"/>
      <c r="PKN2400" s="13"/>
      <c r="PKO2400" s="14"/>
      <c r="PKP2400" s="14"/>
      <c r="PKQ2400" s="41"/>
      <c r="PKR2400" s="44"/>
      <c r="PKS2400" s="51"/>
      <c r="PKT2400" s="51"/>
      <c r="PKU2400" s="51"/>
      <c r="PKV2400" s="13"/>
      <c r="PKW2400" s="13"/>
      <c r="PKX2400" s="14"/>
      <c r="PKY2400" s="14"/>
      <c r="PKZ2400" s="41"/>
      <c r="PLA2400" s="44"/>
      <c r="PLB2400" s="51"/>
      <c r="PLC2400" s="51"/>
      <c r="PLD2400" s="51"/>
      <c r="PLE2400" s="13"/>
      <c r="PLF2400" s="13"/>
      <c r="PLG2400" s="14"/>
      <c r="PLH2400" s="14"/>
      <c r="PLI2400" s="41"/>
      <c r="PLJ2400" s="44"/>
      <c r="PLK2400" s="51"/>
      <c r="PLL2400" s="51"/>
      <c r="PLM2400" s="51"/>
      <c r="PLN2400" s="13"/>
      <c r="PLO2400" s="13"/>
      <c r="PLP2400" s="14"/>
      <c r="PLQ2400" s="14"/>
      <c r="PLR2400" s="41"/>
      <c r="PLS2400" s="44"/>
      <c r="PLT2400" s="51"/>
      <c r="PLU2400" s="51"/>
      <c r="PLV2400" s="51"/>
      <c r="PLW2400" s="13"/>
      <c r="PLX2400" s="13"/>
      <c r="PLY2400" s="14"/>
      <c r="PLZ2400" s="14"/>
      <c r="PMA2400" s="41"/>
      <c r="PMB2400" s="44"/>
      <c r="PMC2400" s="51"/>
      <c r="PMD2400" s="51"/>
      <c r="PME2400" s="51"/>
      <c r="PMF2400" s="13"/>
      <c r="PMG2400" s="13"/>
      <c r="PMH2400" s="14"/>
      <c r="PMI2400" s="14"/>
      <c r="PMJ2400" s="41"/>
      <c r="PMK2400" s="44"/>
      <c r="PML2400" s="51"/>
      <c r="PMM2400" s="51"/>
      <c r="PMN2400" s="51"/>
      <c r="PMO2400" s="13"/>
      <c r="PMP2400" s="13"/>
      <c r="PMQ2400" s="14"/>
      <c r="PMR2400" s="14"/>
      <c r="PMS2400" s="41"/>
      <c r="PMT2400" s="44"/>
      <c r="PMU2400" s="51"/>
      <c r="PMV2400" s="51"/>
      <c r="PMW2400" s="51"/>
      <c r="PMX2400" s="13"/>
      <c r="PMY2400" s="13"/>
      <c r="PMZ2400" s="14"/>
      <c r="PNA2400" s="14"/>
      <c r="PNB2400" s="41"/>
      <c r="PNC2400" s="44"/>
      <c r="PND2400" s="51"/>
      <c r="PNE2400" s="51"/>
      <c r="PNF2400" s="51"/>
      <c r="PNG2400" s="13"/>
      <c r="PNH2400" s="13"/>
      <c r="PNI2400" s="14"/>
      <c r="PNJ2400" s="14"/>
      <c r="PNK2400" s="41"/>
      <c r="PNL2400" s="44"/>
      <c r="PNM2400" s="51"/>
      <c r="PNN2400" s="51"/>
      <c r="PNO2400" s="51"/>
      <c r="PNP2400" s="13"/>
      <c r="PNQ2400" s="13"/>
      <c r="PNR2400" s="14"/>
      <c r="PNS2400" s="14"/>
      <c r="PNT2400" s="41"/>
      <c r="PNU2400" s="44"/>
      <c r="PNV2400" s="51"/>
      <c r="PNW2400" s="51"/>
      <c r="PNX2400" s="51"/>
      <c r="PNY2400" s="13"/>
      <c r="PNZ2400" s="13"/>
      <c r="POA2400" s="14"/>
      <c r="POB2400" s="14"/>
      <c r="POC2400" s="41"/>
      <c r="POD2400" s="44"/>
      <c r="POE2400" s="51"/>
      <c r="POF2400" s="51"/>
      <c r="POG2400" s="51"/>
      <c r="POH2400" s="13"/>
      <c r="POI2400" s="13"/>
      <c r="POJ2400" s="14"/>
      <c r="POK2400" s="14"/>
      <c r="POL2400" s="41"/>
      <c r="POM2400" s="44"/>
      <c r="PON2400" s="51"/>
      <c r="POO2400" s="51"/>
      <c r="POP2400" s="51"/>
      <c r="POQ2400" s="13"/>
      <c r="POR2400" s="13"/>
      <c r="POS2400" s="14"/>
      <c r="POT2400" s="14"/>
      <c r="POU2400" s="41"/>
      <c r="POV2400" s="44"/>
      <c r="POW2400" s="51"/>
      <c r="POX2400" s="51"/>
      <c r="POY2400" s="51"/>
      <c r="POZ2400" s="13"/>
      <c r="PPA2400" s="13"/>
      <c r="PPB2400" s="14"/>
      <c r="PPC2400" s="14"/>
      <c r="PPD2400" s="41"/>
      <c r="PPE2400" s="44"/>
      <c r="PPF2400" s="51"/>
      <c r="PPG2400" s="51"/>
      <c r="PPH2400" s="51"/>
      <c r="PPI2400" s="13"/>
      <c r="PPJ2400" s="13"/>
      <c r="PPK2400" s="14"/>
      <c r="PPL2400" s="14"/>
      <c r="PPM2400" s="41"/>
      <c r="PPN2400" s="44"/>
      <c r="PPO2400" s="51"/>
      <c r="PPP2400" s="51"/>
      <c r="PPQ2400" s="51"/>
      <c r="PPR2400" s="13"/>
      <c r="PPS2400" s="13"/>
      <c r="PPT2400" s="14"/>
      <c r="PPU2400" s="14"/>
      <c r="PPV2400" s="41"/>
      <c r="PPW2400" s="44"/>
      <c r="PPX2400" s="51"/>
      <c r="PPY2400" s="51"/>
      <c r="PPZ2400" s="51"/>
      <c r="PQA2400" s="13"/>
      <c r="PQB2400" s="13"/>
      <c r="PQC2400" s="14"/>
      <c r="PQD2400" s="14"/>
      <c r="PQE2400" s="41"/>
      <c r="PQF2400" s="44"/>
      <c r="PQG2400" s="51"/>
      <c r="PQH2400" s="51"/>
      <c r="PQI2400" s="51"/>
      <c r="PQJ2400" s="13"/>
      <c r="PQK2400" s="13"/>
      <c r="PQL2400" s="14"/>
      <c r="PQM2400" s="14"/>
      <c r="PQN2400" s="41"/>
      <c r="PQO2400" s="44"/>
      <c r="PQP2400" s="51"/>
      <c r="PQQ2400" s="51"/>
      <c r="PQR2400" s="51"/>
      <c r="PQS2400" s="13"/>
      <c r="PQT2400" s="13"/>
      <c r="PQU2400" s="14"/>
      <c r="PQV2400" s="14"/>
      <c r="PQW2400" s="41"/>
      <c r="PQX2400" s="44"/>
      <c r="PQY2400" s="51"/>
      <c r="PQZ2400" s="51"/>
      <c r="PRA2400" s="51"/>
      <c r="PRB2400" s="13"/>
      <c r="PRC2400" s="13"/>
      <c r="PRD2400" s="14"/>
      <c r="PRE2400" s="14"/>
      <c r="PRF2400" s="41"/>
      <c r="PRG2400" s="44"/>
      <c r="PRH2400" s="51"/>
      <c r="PRI2400" s="51"/>
      <c r="PRJ2400" s="51"/>
      <c r="PRK2400" s="13"/>
      <c r="PRL2400" s="13"/>
      <c r="PRM2400" s="14"/>
      <c r="PRN2400" s="14"/>
      <c r="PRO2400" s="41"/>
      <c r="PRP2400" s="44"/>
      <c r="PRQ2400" s="51"/>
      <c r="PRR2400" s="51"/>
      <c r="PRS2400" s="51"/>
      <c r="PRT2400" s="13"/>
      <c r="PRU2400" s="13"/>
      <c r="PRV2400" s="14"/>
      <c r="PRW2400" s="14"/>
      <c r="PRX2400" s="41"/>
      <c r="PRY2400" s="44"/>
      <c r="PRZ2400" s="51"/>
      <c r="PSA2400" s="51"/>
      <c r="PSB2400" s="51"/>
      <c r="PSC2400" s="13"/>
      <c r="PSD2400" s="13"/>
      <c r="PSE2400" s="14"/>
      <c r="PSF2400" s="14"/>
      <c r="PSG2400" s="41"/>
      <c r="PSH2400" s="44"/>
      <c r="PSI2400" s="51"/>
      <c r="PSJ2400" s="51"/>
      <c r="PSK2400" s="51"/>
      <c r="PSL2400" s="13"/>
      <c r="PSM2400" s="13"/>
      <c r="PSN2400" s="14"/>
      <c r="PSO2400" s="14"/>
      <c r="PSP2400" s="41"/>
      <c r="PSQ2400" s="44"/>
      <c r="PSR2400" s="51"/>
      <c r="PSS2400" s="51"/>
      <c r="PST2400" s="51"/>
      <c r="PSU2400" s="13"/>
      <c r="PSV2400" s="13"/>
      <c r="PSW2400" s="14"/>
      <c r="PSX2400" s="14"/>
      <c r="PSY2400" s="41"/>
      <c r="PSZ2400" s="44"/>
      <c r="PTA2400" s="51"/>
      <c r="PTB2400" s="51"/>
      <c r="PTC2400" s="51"/>
      <c r="PTD2400" s="13"/>
      <c r="PTE2400" s="13"/>
      <c r="PTF2400" s="14"/>
      <c r="PTG2400" s="14"/>
      <c r="PTH2400" s="41"/>
      <c r="PTI2400" s="44"/>
      <c r="PTJ2400" s="51"/>
      <c r="PTK2400" s="51"/>
      <c r="PTL2400" s="51"/>
      <c r="PTM2400" s="13"/>
      <c r="PTN2400" s="13"/>
      <c r="PTO2400" s="14"/>
      <c r="PTP2400" s="14"/>
      <c r="PTQ2400" s="41"/>
      <c r="PTR2400" s="44"/>
      <c r="PTS2400" s="51"/>
      <c r="PTT2400" s="51"/>
      <c r="PTU2400" s="51"/>
      <c r="PTV2400" s="13"/>
      <c r="PTW2400" s="13"/>
      <c r="PTX2400" s="14"/>
      <c r="PTY2400" s="14"/>
      <c r="PTZ2400" s="41"/>
      <c r="PUA2400" s="44"/>
      <c r="PUB2400" s="51"/>
      <c r="PUC2400" s="51"/>
      <c r="PUD2400" s="51"/>
      <c r="PUE2400" s="13"/>
      <c r="PUF2400" s="13"/>
      <c r="PUG2400" s="14"/>
      <c r="PUH2400" s="14"/>
      <c r="PUI2400" s="41"/>
      <c r="PUJ2400" s="44"/>
      <c r="PUK2400" s="51"/>
      <c r="PUL2400" s="51"/>
      <c r="PUM2400" s="51"/>
      <c r="PUN2400" s="13"/>
      <c r="PUO2400" s="13"/>
      <c r="PUP2400" s="14"/>
      <c r="PUQ2400" s="14"/>
      <c r="PUR2400" s="41"/>
      <c r="PUS2400" s="44"/>
      <c r="PUT2400" s="51"/>
      <c r="PUU2400" s="51"/>
      <c r="PUV2400" s="51"/>
      <c r="PUW2400" s="13"/>
      <c r="PUX2400" s="13"/>
      <c r="PUY2400" s="14"/>
      <c r="PUZ2400" s="14"/>
      <c r="PVA2400" s="41"/>
      <c r="PVB2400" s="44"/>
      <c r="PVC2400" s="51"/>
      <c r="PVD2400" s="51"/>
      <c r="PVE2400" s="51"/>
      <c r="PVF2400" s="13"/>
      <c r="PVG2400" s="13"/>
      <c r="PVH2400" s="14"/>
      <c r="PVI2400" s="14"/>
      <c r="PVJ2400" s="41"/>
      <c r="PVK2400" s="44"/>
      <c r="PVL2400" s="51"/>
      <c r="PVM2400" s="51"/>
      <c r="PVN2400" s="51"/>
      <c r="PVO2400" s="13"/>
      <c r="PVP2400" s="13"/>
      <c r="PVQ2400" s="14"/>
      <c r="PVR2400" s="14"/>
      <c r="PVS2400" s="41"/>
      <c r="PVT2400" s="44"/>
      <c r="PVU2400" s="51"/>
      <c r="PVV2400" s="51"/>
      <c r="PVW2400" s="51"/>
      <c r="PVX2400" s="13"/>
      <c r="PVY2400" s="13"/>
      <c r="PVZ2400" s="14"/>
      <c r="PWA2400" s="14"/>
      <c r="PWB2400" s="41"/>
      <c r="PWC2400" s="44"/>
      <c r="PWD2400" s="51"/>
      <c r="PWE2400" s="51"/>
      <c r="PWF2400" s="51"/>
      <c r="PWG2400" s="13"/>
      <c r="PWH2400" s="13"/>
      <c r="PWI2400" s="14"/>
      <c r="PWJ2400" s="14"/>
      <c r="PWK2400" s="41"/>
      <c r="PWL2400" s="44"/>
      <c r="PWM2400" s="51"/>
      <c r="PWN2400" s="51"/>
      <c r="PWO2400" s="51"/>
      <c r="PWP2400" s="13"/>
      <c r="PWQ2400" s="13"/>
      <c r="PWR2400" s="14"/>
      <c r="PWS2400" s="14"/>
      <c r="PWT2400" s="41"/>
      <c r="PWU2400" s="44"/>
      <c r="PWV2400" s="51"/>
      <c r="PWW2400" s="51"/>
      <c r="PWX2400" s="51"/>
      <c r="PWY2400" s="13"/>
      <c r="PWZ2400" s="13"/>
      <c r="PXA2400" s="14"/>
      <c r="PXB2400" s="14"/>
      <c r="PXC2400" s="41"/>
      <c r="PXD2400" s="44"/>
      <c r="PXE2400" s="51"/>
      <c r="PXF2400" s="51"/>
      <c r="PXG2400" s="51"/>
      <c r="PXH2400" s="13"/>
      <c r="PXI2400" s="13"/>
      <c r="PXJ2400" s="14"/>
      <c r="PXK2400" s="14"/>
      <c r="PXL2400" s="41"/>
      <c r="PXM2400" s="44"/>
      <c r="PXN2400" s="51"/>
      <c r="PXO2400" s="51"/>
      <c r="PXP2400" s="51"/>
      <c r="PXQ2400" s="13"/>
      <c r="PXR2400" s="13"/>
      <c r="PXS2400" s="14"/>
      <c r="PXT2400" s="14"/>
      <c r="PXU2400" s="41"/>
      <c r="PXV2400" s="44"/>
      <c r="PXW2400" s="51"/>
      <c r="PXX2400" s="51"/>
      <c r="PXY2400" s="51"/>
      <c r="PXZ2400" s="13"/>
      <c r="PYA2400" s="13"/>
      <c r="PYB2400" s="14"/>
      <c r="PYC2400" s="14"/>
      <c r="PYD2400" s="41"/>
      <c r="PYE2400" s="44"/>
      <c r="PYF2400" s="51"/>
      <c r="PYG2400" s="51"/>
      <c r="PYH2400" s="51"/>
      <c r="PYI2400" s="13"/>
      <c r="PYJ2400" s="13"/>
      <c r="PYK2400" s="14"/>
      <c r="PYL2400" s="14"/>
      <c r="PYM2400" s="41"/>
      <c r="PYN2400" s="44"/>
      <c r="PYO2400" s="51"/>
      <c r="PYP2400" s="51"/>
      <c r="PYQ2400" s="51"/>
      <c r="PYR2400" s="13"/>
      <c r="PYS2400" s="13"/>
      <c r="PYT2400" s="14"/>
      <c r="PYU2400" s="14"/>
      <c r="PYV2400" s="41"/>
      <c r="PYW2400" s="44"/>
      <c r="PYX2400" s="51"/>
      <c r="PYY2400" s="51"/>
      <c r="PYZ2400" s="51"/>
      <c r="PZA2400" s="13"/>
      <c r="PZB2400" s="13"/>
      <c r="PZC2400" s="14"/>
      <c r="PZD2400" s="14"/>
      <c r="PZE2400" s="41"/>
      <c r="PZF2400" s="44"/>
      <c r="PZG2400" s="51"/>
      <c r="PZH2400" s="51"/>
      <c r="PZI2400" s="51"/>
      <c r="PZJ2400" s="13"/>
      <c r="PZK2400" s="13"/>
      <c r="PZL2400" s="14"/>
      <c r="PZM2400" s="14"/>
      <c r="PZN2400" s="41"/>
      <c r="PZO2400" s="44"/>
      <c r="PZP2400" s="51"/>
      <c r="PZQ2400" s="51"/>
      <c r="PZR2400" s="51"/>
      <c r="PZS2400" s="13"/>
      <c r="PZT2400" s="13"/>
      <c r="PZU2400" s="14"/>
      <c r="PZV2400" s="14"/>
      <c r="PZW2400" s="41"/>
      <c r="PZX2400" s="44"/>
      <c r="PZY2400" s="51"/>
      <c r="PZZ2400" s="51"/>
      <c r="QAA2400" s="51"/>
      <c r="QAB2400" s="13"/>
      <c r="QAC2400" s="13"/>
      <c r="QAD2400" s="14"/>
      <c r="QAE2400" s="14"/>
      <c r="QAF2400" s="41"/>
      <c r="QAG2400" s="44"/>
      <c r="QAH2400" s="51"/>
      <c r="QAI2400" s="51"/>
      <c r="QAJ2400" s="51"/>
      <c r="QAK2400" s="13"/>
      <c r="QAL2400" s="13"/>
      <c r="QAM2400" s="14"/>
      <c r="QAN2400" s="14"/>
      <c r="QAO2400" s="41"/>
      <c r="QAP2400" s="44"/>
      <c r="QAQ2400" s="51"/>
      <c r="QAR2400" s="51"/>
      <c r="QAS2400" s="51"/>
      <c r="QAT2400" s="13"/>
      <c r="QAU2400" s="13"/>
      <c r="QAV2400" s="14"/>
      <c r="QAW2400" s="14"/>
      <c r="QAX2400" s="41"/>
      <c r="QAY2400" s="44"/>
      <c r="QAZ2400" s="51"/>
      <c r="QBA2400" s="51"/>
      <c r="QBB2400" s="51"/>
      <c r="QBC2400" s="13"/>
      <c r="QBD2400" s="13"/>
      <c r="QBE2400" s="14"/>
      <c r="QBF2400" s="14"/>
      <c r="QBG2400" s="41"/>
      <c r="QBH2400" s="44"/>
      <c r="QBI2400" s="51"/>
      <c r="QBJ2400" s="51"/>
      <c r="QBK2400" s="51"/>
      <c r="QBL2400" s="13"/>
      <c r="QBM2400" s="13"/>
      <c r="QBN2400" s="14"/>
      <c r="QBO2400" s="14"/>
      <c r="QBP2400" s="41"/>
      <c r="QBQ2400" s="44"/>
      <c r="QBR2400" s="51"/>
      <c r="QBS2400" s="51"/>
      <c r="QBT2400" s="51"/>
      <c r="QBU2400" s="13"/>
      <c r="QBV2400" s="13"/>
      <c r="QBW2400" s="14"/>
      <c r="QBX2400" s="14"/>
      <c r="QBY2400" s="41"/>
      <c r="QBZ2400" s="44"/>
      <c r="QCA2400" s="51"/>
      <c r="QCB2400" s="51"/>
      <c r="QCC2400" s="51"/>
      <c r="QCD2400" s="13"/>
      <c r="QCE2400" s="13"/>
      <c r="QCF2400" s="14"/>
      <c r="QCG2400" s="14"/>
      <c r="QCH2400" s="41"/>
      <c r="QCI2400" s="44"/>
      <c r="QCJ2400" s="51"/>
      <c r="QCK2400" s="51"/>
      <c r="QCL2400" s="51"/>
      <c r="QCM2400" s="13"/>
      <c r="QCN2400" s="13"/>
      <c r="QCO2400" s="14"/>
      <c r="QCP2400" s="14"/>
      <c r="QCQ2400" s="41"/>
      <c r="QCR2400" s="44"/>
      <c r="QCS2400" s="51"/>
      <c r="QCT2400" s="51"/>
      <c r="QCU2400" s="51"/>
      <c r="QCV2400" s="13"/>
      <c r="QCW2400" s="13"/>
      <c r="QCX2400" s="14"/>
      <c r="QCY2400" s="14"/>
      <c r="QCZ2400" s="41"/>
      <c r="QDA2400" s="44"/>
      <c r="QDB2400" s="51"/>
      <c r="QDC2400" s="51"/>
      <c r="QDD2400" s="51"/>
      <c r="QDE2400" s="13"/>
      <c r="QDF2400" s="13"/>
      <c r="QDG2400" s="14"/>
      <c r="QDH2400" s="14"/>
      <c r="QDI2400" s="41"/>
      <c r="QDJ2400" s="44"/>
      <c r="QDK2400" s="51"/>
      <c r="QDL2400" s="51"/>
      <c r="QDM2400" s="51"/>
      <c r="QDN2400" s="13"/>
      <c r="QDO2400" s="13"/>
      <c r="QDP2400" s="14"/>
      <c r="QDQ2400" s="14"/>
      <c r="QDR2400" s="41"/>
      <c r="QDS2400" s="44"/>
      <c r="QDT2400" s="51"/>
      <c r="QDU2400" s="51"/>
      <c r="QDV2400" s="51"/>
      <c r="QDW2400" s="13"/>
      <c r="QDX2400" s="13"/>
      <c r="QDY2400" s="14"/>
      <c r="QDZ2400" s="14"/>
      <c r="QEA2400" s="41"/>
      <c r="QEB2400" s="44"/>
      <c r="QEC2400" s="51"/>
      <c r="QED2400" s="51"/>
      <c r="QEE2400" s="51"/>
      <c r="QEF2400" s="13"/>
      <c r="QEG2400" s="13"/>
      <c r="QEH2400" s="14"/>
      <c r="QEI2400" s="14"/>
      <c r="QEJ2400" s="41"/>
      <c r="QEK2400" s="44"/>
      <c r="QEL2400" s="51"/>
      <c r="QEM2400" s="51"/>
      <c r="QEN2400" s="51"/>
      <c r="QEO2400" s="13"/>
      <c r="QEP2400" s="13"/>
      <c r="QEQ2400" s="14"/>
      <c r="QER2400" s="14"/>
      <c r="QES2400" s="41"/>
      <c r="QET2400" s="44"/>
      <c r="QEU2400" s="51"/>
      <c r="QEV2400" s="51"/>
      <c r="QEW2400" s="51"/>
      <c r="QEX2400" s="13"/>
      <c r="QEY2400" s="13"/>
      <c r="QEZ2400" s="14"/>
      <c r="QFA2400" s="14"/>
      <c r="QFB2400" s="41"/>
      <c r="QFC2400" s="44"/>
      <c r="QFD2400" s="51"/>
      <c r="QFE2400" s="51"/>
      <c r="QFF2400" s="51"/>
      <c r="QFG2400" s="13"/>
      <c r="QFH2400" s="13"/>
      <c r="QFI2400" s="14"/>
      <c r="QFJ2400" s="14"/>
      <c r="QFK2400" s="41"/>
      <c r="QFL2400" s="44"/>
      <c r="QFM2400" s="51"/>
      <c r="QFN2400" s="51"/>
      <c r="QFO2400" s="51"/>
      <c r="QFP2400" s="13"/>
      <c r="QFQ2400" s="13"/>
      <c r="QFR2400" s="14"/>
      <c r="QFS2400" s="14"/>
      <c r="QFT2400" s="41"/>
      <c r="QFU2400" s="44"/>
      <c r="QFV2400" s="51"/>
      <c r="QFW2400" s="51"/>
      <c r="QFX2400" s="51"/>
      <c r="QFY2400" s="13"/>
      <c r="QFZ2400" s="13"/>
      <c r="QGA2400" s="14"/>
      <c r="QGB2400" s="14"/>
      <c r="QGC2400" s="41"/>
      <c r="QGD2400" s="44"/>
      <c r="QGE2400" s="51"/>
      <c r="QGF2400" s="51"/>
      <c r="QGG2400" s="51"/>
      <c r="QGH2400" s="13"/>
      <c r="QGI2400" s="13"/>
      <c r="QGJ2400" s="14"/>
      <c r="QGK2400" s="14"/>
      <c r="QGL2400" s="41"/>
      <c r="QGM2400" s="44"/>
      <c r="QGN2400" s="51"/>
      <c r="QGO2400" s="51"/>
      <c r="QGP2400" s="51"/>
      <c r="QGQ2400" s="13"/>
      <c r="QGR2400" s="13"/>
      <c r="QGS2400" s="14"/>
      <c r="QGT2400" s="14"/>
      <c r="QGU2400" s="41"/>
      <c r="QGV2400" s="44"/>
      <c r="QGW2400" s="51"/>
      <c r="QGX2400" s="51"/>
      <c r="QGY2400" s="51"/>
      <c r="QGZ2400" s="13"/>
      <c r="QHA2400" s="13"/>
      <c r="QHB2400" s="14"/>
      <c r="QHC2400" s="14"/>
      <c r="QHD2400" s="41"/>
      <c r="QHE2400" s="44"/>
      <c r="QHF2400" s="51"/>
      <c r="QHG2400" s="51"/>
      <c r="QHH2400" s="51"/>
      <c r="QHI2400" s="13"/>
      <c r="QHJ2400" s="13"/>
      <c r="QHK2400" s="14"/>
      <c r="QHL2400" s="14"/>
      <c r="QHM2400" s="41"/>
      <c r="QHN2400" s="44"/>
      <c r="QHO2400" s="51"/>
      <c r="QHP2400" s="51"/>
      <c r="QHQ2400" s="51"/>
      <c r="QHR2400" s="13"/>
      <c r="QHS2400" s="13"/>
      <c r="QHT2400" s="14"/>
      <c r="QHU2400" s="14"/>
      <c r="QHV2400" s="41"/>
      <c r="QHW2400" s="44"/>
      <c r="QHX2400" s="51"/>
      <c r="QHY2400" s="51"/>
      <c r="QHZ2400" s="51"/>
      <c r="QIA2400" s="13"/>
      <c r="QIB2400" s="13"/>
      <c r="QIC2400" s="14"/>
      <c r="QID2400" s="14"/>
      <c r="QIE2400" s="41"/>
      <c r="QIF2400" s="44"/>
      <c r="QIG2400" s="51"/>
      <c r="QIH2400" s="51"/>
      <c r="QII2400" s="51"/>
      <c r="QIJ2400" s="13"/>
      <c r="QIK2400" s="13"/>
      <c r="QIL2400" s="14"/>
      <c r="QIM2400" s="14"/>
      <c r="QIN2400" s="41"/>
      <c r="QIO2400" s="44"/>
      <c r="QIP2400" s="51"/>
      <c r="QIQ2400" s="51"/>
      <c r="QIR2400" s="51"/>
      <c r="QIS2400" s="13"/>
      <c r="QIT2400" s="13"/>
      <c r="QIU2400" s="14"/>
      <c r="QIV2400" s="14"/>
      <c r="QIW2400" s="41"/>
      <c r="QIX2400" s="44"/>
      <c r="QIY2400" s="51"/>
      <c r="QIZ2400" s="51"/>
      <c r="QJA2400" s="51"/>
      <c r="QJB2400" s="13"/>
      <c r="QJC2400" s="13"/>
      <c r="QJD2400" s="14"/>
      <c r="QJE2400" s="14"/>
      <c r="QJF2400" s="41"/>
      <c r="QJG2400" s="44"/>
      <c r="QJH2400" s="51"/>
      <c r="QJI2400" s="51"/>
      <c r="QJJ2400" s="51"/>
      <c r="QJK2400" s="13"/>
      <c r="QJL2400" s="13"/>
      <c r="QJM2400" s="14"/>
      <c r="QJN2400" s="14"/>
      <c r="QJO2400" s="41"/>
      <c r="QJP2400" s="44"/>
      <c r="QJQ2400" s="51"/>
      <c r="QJR2400" s="51"/>
      <c r="QJS2400" s="51"/>
      <c r="QJT2400" s="13"/>
      <c r="QJU2400" s="13"/>
      <c r="QJV2400" s="14"/>
      <c r="QJW2400" s="14"/>
      <c r="QJX2400" s="41"/>
      <c r="QJY2400" s="44"/>
      <c r="QJZ2400" s="51"/>
      <c r="QKA2400" s="51"/>
      <c r="QKB2400" s="51"/>
      <c r="QKC2400" s="13"/>
      <c r="QKD2400" s="13"/>
      <c r="QKE2400" s="14"/>
      <c r="QKF2400" s="14"/>
      <c r="QKG2400" s="41"/>
      <c r="QKH2400" s="44"/>
      <c r="QKI2400" s="51"/>
      <c r="QKJ2400" s="51"/>
      <c r="QKK2400" s="51"/>
      <c r="QKL2400" s="13"/>
      <c r="QKM2400" s="13"/>
      <c r="QKN2400" s="14"/>
      <c r="QKO2400" s="14"/>
      <c r="QKP2400" s="41"/>
      <c r="QKQ2400" s="44"/>
      <c r="QKR2400" s="51"/>
      <c r="QKS2400" s="51"/>
      <c r="QKT2400" s="51"/>
      <c r="QKU2400" s="13"/>
      <c r="QKV2400" s="13"/>
      <c r="QKW2400" s="14"/>
      <c r="QKX2400" s="14"/>
      <c r="QKY2400" s="41"/>
      <c r="QKZ2400" s="44"/>
      <c r="QLA2400" s="51"/>
      <c r="QLB2400" s="51"/>
      <c r="QLC2400" s="51"/>
      <c r="QLD2400" s="13"/>
      <c r="QLE2400" s="13"/>
      <c r="QLF2400" s="14"/>
      <c r="QLG2400" s="14"/>
      <c r="QLH2400" s="41"/>
      <c r="QLI2400" s="44"/>
      <c r="QLJ2400" s="51"/>
      <c r="QLK2400" s="51"/>
      <c r="QLL2400" s="51"/>
      <c r="QLM2400" s="13"/>
      <c r="QLN2400" s="13"/>
      <c r="QLO2400" s="14"/>
      <c r="QLP2400" s="14"/>
      <c r="QLQ2400" s="41"/>
      <c r="QLR2400" s="44"/>
      <c r="QLS2400" s="51"/>
      <c r="QLT2400" s="51"/>
      <c r="QLU2400" s="51"/>
      <c r="QLV2400" s="13"/>
      <c r="QLW2400" s="13"/>
      <c r="QLX2400" s="14"/>
      <c r="QLY2400" s="14"/>
      <c r="QLZ2400" s="41"/>
      <c r="QMA2400" s="44"/>
      <c r="QMB2400" s="51"/>
      <c r="QMC2400" s="51"/>
      <c r="QMD2400" s="51"/>
      <c r="QME2400" s="13"/>
      <c r="QMF2400" s="13"/>
      <c r="QMG2400" s="14"/>
      <c r="QMH2400" s="14"/>
      <c r="QMI2400" s="41"/>
      <c r="QMJ2400" s="44"/>
      <c r="QMK2400" s="51"/>
      <c r="QML2400" s="51"/>
      <c r="QMM2400" s="51"/>
      <c r="QMN2400" s="13"/>
      <c r="QMO2400" s="13"/>
      <c r="QMP2400" s="14"/>
      <c r="QMQ2400" s="14"/>
      <c r="QMR2400" s="41"/>
      <c r="QMS2400" s="44"/>
      <c r="QMT2400" s="51"/>
      <c r="QMU2400" s="51"/>
      <c r="QMV2400" s="51"/>
      <c r="QMW2400" s="13"/>
      <c r="QMX2400" s="13"/>
      <c r="QMY2400" s="14"/>
      <c r="QMZ2400" s="14"/>
      <c r="QNA2400" s="41"/>
      <c r="QNB2400" s="44"/>
      <c r="QNC2400" s="51"/>
      <c r="QND2400" s="51"/>
      <c r="QNE2400" s="51"/>
      <c r="QNF2400" s="13"/>
      <c r="QNG2400" s="13"/>
      <c r="QNH2400" s="14"/>
      <c r="QNI2400" s="14"/>
      <c r="QNJ2400" s="41"/>
      <c r="QNK2400" s="44"/>
      <c r="QNL2400" s="51"/>
      <c r="QNM2400" s="51"/>
      <c r="QNN2400" s="51"/>
      <c r="QNO2400" s="13"/>
      <c r="QNP2400" s="13"/>
      <c r="QNQ2400" s="14"/>
      <c r="QNR2400" s="14"/>
      <c r="QNS2400" s="41"/>
      <c r="QNT2400" s="44"/>
      <c r="QNU2400" s="51"/>
      <c r="QNV2400" s="51"/>
      <c r="QNW2400" s="51"/>
      <c r="QNX2400" s="13"/>
      <c r="QNY2400" s="13"/>
      <c r="QNZ2400" s="14"/>
      <c r="QOA2400" s="14"/>
      <c r="QOB2400" s="41"/>
      <c r="QOC2400" s="44"/>
      <c r="QOD2400" s="51"/>
      <c r="QOE2400" s="51"/>
      <c r="QOF2400" s="51"/>
      <c r="QOG2400" s="13"/>
      <c r="QOH2400" s="13"/>
      <c r="QOI2400" s="14"/>
      <c r="QOJ2400" s="14"/>
      <c r="QOK2400" s="41"/>
      <c r="QOL2400" s="44"/>
      <c r="QOM2400" s="51"/>
      <c r="QON2400" s="51"/>
      <c r="QOO2400" s="51"/>
      <c r="QOP2400" s="13"/>
      <c r="QOQ2400" s="13"/>
      <c r="QOR2400" s="14"/>
      <c r="QOS2400" s="14"/>
      <c r="QOT2400" s="41"/>
      <c r="QOU2400" s="44"/>
      <c r="QOV2400" s="51"/>
      <c r="QOW2400" s="51"/>
      <c r="QOX2400" s="51"/>
      <c r="QOY2400" s="13"/>
      <c r="QOZ2400" s="13"/>
      <c r="QPA2400" s="14"/>
      <c r="QPB2400" s="14"/>
      <c r="QPC2400" s="41"/>
      <c r="QPD2400" s="44"/>
      <c r="QPE2400" s="51"/>
      <c r="QPF2400" s="51"/>
      <c r="QPG2400" s="51"/>
      <c r="QPH2400" s="13"/>
      <c r="QPI2400" s="13"/>
      <c r="QPJ2400" s="14"/>
      <c r="QPK2400" s="14"/>
      <c r="QPL2400" s="41"/>
      <c r="QPM2400" s="44"/>
      <c r="QPN2400" s="51"/>
      <c r="QPO2400" s="51"/>
      <c r="QPP2400" s="51"/>
      <c r="QPQ2400" s="13"/>
      <c r="QPR2400" s="13"/>
      <c r="QPS2400" s="14"/>
      <c r="QPT2400" s="14"/>
      <c r="QPU2400" s="41"/>
      <c r="QPV2400" s="44"/>
      <c r="QPW2400" s="51"/>
      <c r="QPX2400" s="51"/>
      <c r="QPY2400" s="51"/>
      <c r="QPZ2400" s="13"/>
      <c r="QQA2400" s="13"/>
      <c r="QQB2400" s="14"/>
      <c r="QQC2400" s="14"/>
      <c r="QQD2400" s="41"/>
      <c r="QQE2400" s="44"/>
      <c r="QQF2400" s="51"/>
      <c r="QQG2400" s="51"/>
      <c r="QQH2400" s="51"/>
      <c r="QQI2400" s="13"/>
      <c r="QQJ2400" s="13"/>
      <c r="QQK2400" s="14"/>
      <c r="QQL2400" s="14"/>
      <c r="QQM2400" s="41"/>
      <c r="QQN2400" s="44"/>
      <c r="QQO2400" s="51"/>
      <c r="QQP2400" s="51"/>
      <c r="QQQ2400" s="51"/>
      <c r="QQR2400" s="13"/>
      <c r="QQS2400" s="13"/>
      <c r="QQT2400" s="14"/>
      <c r="QQU2400" s="14"/>
      <c r="QQV2400" s="41"/>
      <c r="QQW2400" s="44"/>
      <c r="QQX2400" s="51"/>
      <c r="QQY2400" s="51"/>
      <c r="QQZ2400" s="51"/>
      <c r="QRA2400" s="13"/>
      <c r="QRB2400" s="13"/>
      <c r="QRC2400" s="14"/>
      <c r="QRD2400" s="14"/>
      <c r="QRE2400" s="41"/>
      <c r="QRF2400" s="44"/>
      <c r="QRG2400" s="51"/>
      <c r="QRH2400" s="51"/>
      <c r="QRI2400" s="51"/>
      <c r="QRJ2400" s="13"/>
      <c r="QRK2400" s="13"/>
      <c r="QRL2400" s="14"/>
      <c r="QRM2400" s="14"/>
      <c r="QRN2400" s="41"/>
      <c r="QRO2400" s="44"/>
      <c r="QRP2400" s="51"/>
      <c r="QRQ2400" s="51"/>
      <c r="QRR2400" s="51"/>
      <c r="QRS2400" s="13"/>
      <c r="QRT2400" s="13"/>
      <c r="QRU2400" s="14"/>
      <c r="QRV2400" s="14"/>
      <c r="QRW2400" s="41"/>
      <c r="QRX2400" s="44"/>
      <c r="QRY2400" s="51"/>
      <c r="QRZ2400" s="51"/>
      <c r="QSA2400" s="51"/>
      <c r="QSB2400" s="13"/>
      <c r="QSC2400" s="13"/>
      <c r="QSD2400" s="14"/>
      <c r="QSE2400" s="14"/>
      <c r="QSF2400" s="41"/>
      <c r="QSG2400" s="44"/>
      <c r="QSH2400" s="51"/>
      <c r="QSI2400" s="51"/>
      <c r="QSJ2400" s="51"/>
      <c r="QSK2400" s="13"/>
      <c r="QSL2400" s="13"/>
      <c r="QSM2400" s="14"/>
      <c r="QSN2400" s="14"/>
      <c r="QSO2400" s="41"/>
      <c r="QSP2400" s="44"/>
      <c r="QSQ2400" s="51"/>
      <c r="QSR2400" s="51"/>
      <c r="QSS2400" s="51"/>
      <c r="QST2400" s="13"/>
      <c r="QSU2400" s="13"/>
      <c r="QSV2400" s="14"/>
      <c r="QSW2400" s="14"/>
      <c r="QSX2400" s="41"/>
      <c r="QSY2400" s="44"/>
      <c r="QSZ2400" s="51"/>
      <c r="QTA2400" s="51"/>
      <c r="QTB2400" s="51"/>
      <c r="QTC2400" s="13"/>
      <c r="QTD2400" s="13"/>
      <c r="QTE2400" s="14"/>
      <c r="QTF2400" s="14"/>
      <c r="QTG2400" s="41"/>
      <c r="QTH2400" s="44"/>
      <c r="QTI2400" s="51"/>
      <c r="QTJ2400" s="51"/>
      <c r="QTK2400" s="51"/>
      <c r="QTL2400" s="13"/>
      <c r="QTM2400" s="13"/>
      <c r="QTN2400" s="14"/>
      <c r="QTO2400" s="14"/>
      <c r="QTP2400" s="41"/>
      <c r="QTQ2400" s="44"/>
      <c r="QTR2400" s="51"/>
      <c r="QTS2400" s="51"/>
      <c r="QTT2400" s="51"/>
      <c r="QTU2400" s="13"/>
      <c r="QTV2400" s="13"/>
      <c r="QTW2400" s="14"/>
      <c r="QTX2400" s="14"/>
      <c r="QTY2400" s="41"/>
      <c r="QTZ2400" s="44"/>
      <c r="QUA2400" s="51"/>
      <c r="QUB2400" s="51"/>
      <c r="QUC2400" s="51"/>
      <c r="QUD2400" s="13"/>
      <c r="QUE2400" s="13"/>
      <c r="QUF2400" s="14"/>
      <c r="QUG2400" s="14"/>
      <c r="QUH2400" s="41"/>
      <c r="QUI2400" s="44"/>
      <c r="QUJ2400" s="51"/>
      <c r="QUK2400" s="51"/>
      <c r="QUL2400" s="51"/>
      <c r="QUM2400" s="13"/>
      <c r="QUN2400" s="13"/>
      <c r="QUO2400" s="14"/>
      <c r="QUP2400" s="14"/>
      <c r="QUQ2400" s="41"/>
      <c r="QUR2400" s="44"/>
      <c r="QUS2400" s="51"/>
      <c r="QUT2400" s="51"/>
      <c r="QUU2400" s="51"/>
      <c r="QUV2400" s="13"/>
      <c r="QUW2400" s="13"/>
      <c r="QUX2400" s="14"/>
      <c r="QUY2400" s="14"/>
      <c r="QUZ2400" s="41"/>
      <c r="QVA2400" s="44"/>
      <c r="QVB2400" s="51"/>
      <c r="QVC2400" s="51"/>
      <c r="QVD2400" s="51"/>
      <c r="QVE2400" s="13"/>
      <c r="QVF2400" s="13"/>
      <c r="QVG2400" s="14"/>
      <c r="QVH2400" s="14"/>
      <c r="QVI2400" s="41"/>
      <c r="QVJ2400" s="44"/>
      <c r="QVK2400" s="51"/>
      <c r="QVL2400" s="51"/>
      <c r="QVM2400" s="51"/>
      <c r="QVN2400" s="13"/>
      <c r="QVO2400" s="13"/>
      <c r="QVP2400" s="14"/>
      <c r="QVQ2400" s="14"/>
      <c r="QVR2400" s="41"/>
      <c r="QVS2400" s="44"/>
      <c r="QVT2400" s="51"/>
      <c r="QVU2400" s="51"/>
      <c r="QVV2400" s="51"/>
      <c r="QVW2400" s="13"/>
      <c r="QVX2400" s="13"/>
      <c r="QVY2400" s="14"/>
      <c r="QVZ2400" s="14"/>
      <c r="QWA2400" s="41"/>
      <c r="QWB2400" s="44"/>
      <c r="QWC2400" s="51"/>
      <c r="QWD2400" s="51"/>
      <c r="QWE2400" s="51"/>
      <c r="QWF2400" s="13"/>
      <c r="QWG2400" s="13"/>
      <c r="QWH2400" s="14"/>
      <c r="QWI2400" s="14"/>
      <c r="QWJ2400" s="41"/>
      <c r="QWK2400" s="44"/>
      <c r="QWL2400" s="51"/>
      <c r="QWM2400" s="51"/>
      <c r="QWN2400" s="51"/>
      <c r="QWO2400" s="13"/>
      <c r="QWP2400" s="13"/>
      <c r="QWQ2400" s="14"/>
      <c r="QWR2400" s="14"/>
      <c r="QWS2400" s="41"/>
      <c r="QWT2400" s="44"/>
      <c r="QWU2400" s="51"/>
      <c r="QWV2400" s="51"/>
      <c r="QWW2400" s="51"/>
      <c r="QWX2400" s="13"/>
      <c r="QWY2400" s="13"/>
      <c r="QWZ2400" s="14"/>
      <c r="QXA2400" s="14"/>
      <c r="QXB2400" s="41"/>
      <c r="QXC2400" s="44"/>
      <c r="QXD2400" s="51"/>
      <c r="QXE2400" s="51"/>
      <c r="QXF2400" s="51"/>
      <c r="QXG2400" s="13"/>
      <c r="QXH2400" s="13"/>
      <c r="QXI2400" s="14"/>
      <c r="QXJ2400" s="14"/>
      <c r="QXK2400" s="41"/>
      <c r="QXL2400" s="44"/>
      <c r="QXM2400" s="51"/>
      <c r="QXN2400" s="51"/>
      <c r="QXO2400" s="51"/>
      <c r="QXP2400" s="13"/>
      <c r="QXQ2400" s="13"/>
      <c r="QXR2400" s="14"/>
      <c r="QXS2400" s="14"/>
      <c r="QXT2400" s="41"/>
      <c r="QXU2400" s="44"/>
      <c r="QXV2400" s="51"/>
      <c r="QXW2400" s="51"/>
      <c r="QXX2400" s="51"/>
      <c r="QXY2400" s="13"/>
      <c r="QXZ2400" s="13"/>
      <c r="QYA2400" s="14"/>
      <c r="QYB2400" s="14"/>
      <c r="QYC2400" s="41"/>
      <c r="QYD2400" s="44"/>
      <c r="QYE2400" s="51"/>
      <c r="QYF2400" s="51"/>
      <c r="QYG2400" s="51"/>
      <c r="QYH2400" s="13"/>
      <c r="QYI2400" s="13"/>
      <c r="QYJ2400" s="14"/>
      <c r="QYK2400" s="14"/>
      <c r="QYL2400" s="41"/>
      <c r="QYM2400" s="44"/>
      <c r="QYN2400" s="51"/>
      <c r="QYO2400" s="51"/>
      <c r="QYP2400" s="51"/>
      <c r="QYQ2400" s="13"/>
      <c r="QYR2400" s="13"/>
      <c r="QYS2400" s="14"/>
      <c r="QYT2400" s="14"/>
      <c r="QYU2400" s="41"/>
      <c r="QYV2400" s="44"/>
      <c r="QYW2400" s="51"/>
      <c r="QYX2400" s="51"/>
      <c r="QYY2400" s="51"/>
      <c r="QYZ2400" s="13"/>
      <c r="QZA2400" s="13"/>
      <c r="QZB2400" s="14"/>
      <c r="QZC2400" s="14"/>
      <c r="QZD2400" s="41"/>
      <c r="QZE2400" s="44"/>
      <c r="QZF2400" s="51"/>
      <c r="QZG2400" s="51"/>
      <c r="QZH2400" s="51"/>
      <c r="QZI2400" s="13"/>
      <c r="QZJ2400" s="13"/>
      <c r="QZK2400" s="14"/>
      <c r="QZL2400" s="14"/>
      <c r="QZM2400" s="41"/>
      <c r="QZN2400" s="44"/>
      <c r="QZO2400" s="51"/>
      <c r="QZP2400" s="51"/>
      <c r="QZQ2400" s="51"/>
      <c r="QZR2400" s="13"/>
      <c r="QZS2400" s="13"/>
      <c r="QZT2400" s="14"/>
      <c r="QZU2400" s="14"/>
      <c r="QZV2400" s="41"/>
      <c r="QZW2400" s="44"/>
      <c r="QZX2400" s="51"/>
      <c r="QZY2400" s="51"/>
      <c r="QZZ2400" s="51"/>
      <c r="RAA2400" s="13"/>
      <c r="RAB2400" s="13"/>
      <c r="RAC2400" s="14"/>
      <c r="RAD2400" s="14"/>
      <c r="RAE2400" s="41"/>
      <c r="RAF2400" s="44"/>
      <c r="RAG2400" s="51"/>
      <c r="RAH2400" s="51"/>
      <c r="RAI2400" s="51"/>
      <c r="RAJ2400" s="13"/>
      <c r="RAK2400" s="13"/>
      <c r="RAL2400" s="14"/>
      <c r="RAM2400" s="14"/>
      <c r="RAN2400" s="41"/>
      <c r="RAO2400" s="44"/>
      <c r="RAP2400" s="51"/>
      <c r="RAQ2400" s="51"/>
      <c r="RAR2400" s="51"/>
      <c r="RAS2400" s="13"/>
      <c r="RAT2400" s="13"/>
      <c r="RAU2400" s="14"/>
      <c r="RAV2400" s="14"/>
      <c r="RAW2400" s="41"/>
      <c r="RAX2400" s="44"/>
      <c r="RAY2400" s="51"/>
      <c r="RAZ2400" s="51"/>
      <c r="RBA2400" s="51"/>
      <c r="RBB2400" s="13"/>
      <c r="RBC2400" s="13"/>
      <c r="RBD2400" s="14"/>
      <c r="RBE2400" s="14"/>
      <c r="RBF2400" s="41"/>
      <c r="RBG2400" s="44"/>
      <c r="RBH2400" s="51"/>
      <c r="RBI2400" s="51"/>
      <c r="RBJ2400" s="51"/>
      <c r="RBK2400" s="13"/>
      <c r="RBL2400" s="13"/>
      <c r="RBM2400" s="14"/>
      <c r="RBN2400" s="14"/>
      <c r="RBO2400" s="41"/>
      <c r="RBP2400" s="44"/>
      <c r="RBQ2400" s="51"/>
      <c r="RBR2400" s="51"/>
      <c r="RBS2400" s="51"/>
      <c r="RBT2400" s="13"/>
      <c r="RBU2400" s="13"/>
      <c r="RBV2400" s="14"/>
      <c r="RBW2400" s="14"/>
      <c r="RBX2400" s="41"/>
      <c r="RBY2400" s="44"/>
      <c r="RBZ2400" s="51"/>
      <c r="RCA2400" s="51"/>
      <c r="RCB2400" s="51"/>
      <c r="RCC2400" s="13"/>
      <c r="RCD2400" s="13"/>
      <c r="RCE2400" s="14"/>
      <c r="RCF2400" s="14"/>
      <c r="RCG2400" s="41"/>
      <c r="RCH2400" s="44"/>
      <c r="RCI2400" s="51"/>
      <c r="RCJ2400" s="51"/>
      <c r="RCK2400" s="51"/>
      <c r="RCL2400" s="13"/>
      <c r="RCM2400" s="13"/>
      <c r="RCN2400" s="14"/>
      <c r="RCO2400" s="14"/>
      <c r="RCP2400" s="41"/>
      <c r="RCQ2400" s="44"/>
      <c r="RCR2400" s="51"/>
      <c r="RCS2400" s="51"/>
      <c r="RCT2400" s="51"/>
      <c r="RCU2400" s="13"/>
      <c r="RCV2400" s="13"/>
      <c r="RCW2400" s="14"/>
      <c r="RCX2400" s="14"/>
      <c r="RCY2400" s="41"/>
      <c r="RCZ2400" s="44"/>
      <c r="RDA2400" s="51"/>
      <c r="RDB2400" s="51"/>
      <c r="RDC2400" s="51"/>
      <c r="RDD2400" s="13"/>
      <c r="RDE2400" s="13"/>
      <c r="RDF2400" s="14"/>
      <c r="RDG2400" s="14"/>
      <c r="RDH2400" s="41"/>
      <c r="RDI2400" s="44"/>
      <c r="RDJ2400" s="51"/>
      <c r="RDK2400" s="51"/>
      <c r="RDL2400" s="51"/>
      <c r="RDM2400" s="13"/>
      <c r="RDN2400" s="13"/>
      <c r="RDO2400" s="14"/>
      <c r="RDP2400" s="14"/>
      <c r="RDQ2400" s="41"/>
      <c r="RDR2400" s="44"/>
      <c r="RDS2400" s="51"/>
      <c r="RDT2400" s="51"/>
      <c r="RDU2400" s="51"/>
      <c r="RDV2400" s="13"/>
      <c r="RDW2400" s="13"/>
      <c r="RDX2400" s="14"/>
      <c r="RDY2400" s="14"/>
      <c r="RDZ2400" s="41"/>
      <c r="REA2400" s="44"/>
      <c r="REB2400" s="51"/>
      <c r="REC2400" s="51"/>
      <c r="RED2400" s="51"/>
      <c r="REE2400" s="13"/>
      <c r="REF2400" s="13"/>
      <c r="REG2400" s="14"/>
      <c r="REH2400" s="14"/>
      <c r="REI2400" s="41"/>
      <c r="REJ2400" s="44"/>
      <c r="REK2400" s="51"/>
      <c r="REL2400" s="51"/>
      <c r="REM2400" s="51"/>
      <c r="REN2400" s="13"/>
      <c r="REO2400" s="13"/>
      <c r="REP2400" s="14"/>
      <c r="REQ2400" s="14"/>
      <c r="RER2400" s="41"/>
      <c r="RES2400" s="44"/>
      <c r="RET2400" s="51"/>
      <c r="REU2400" s="51"/>
      <c r="REV2400" s="51"/>
      <c r="REW2400" s="13"/>
      <c r="REX2400" s="13"/>
      <c r="REY2400" s="14"/>
      <c r="REZ2400" s="14"/>
      <c r="RFA2400" s="41"/>
      <c r="RFB2400" s="44"/>
      <c r="RFC2400" s="51"/>
      <c r="RFD2400" s="51"/>
      <c r="RFE2400" s="51"/>
      <c r="RFF2400" s="13"/>
      <c r="RFG2400" s="13"/>
      <c r="RFH2400" s="14"/>
      <c r="RFI2400" s="14"/>
      <c r="RFJ2400" s="41"/>
      <c r="RFK2400" s="44"/>
      <c r="RFL2400" s="51"/>
      <c r="RFM2400" s="51"/>
      <c r="RFN2400" s="51"/>
      <c r="RFO2400" s="13"/>
      <c r="RFP2400" s="13"/>
      <c r="RFQ2400" s="14"/>
      <c r="RFR2400" s="14"/>
      <c r="RFS2400" s="41"/>
      <c r="RFT2400" s="44"/>
      <c r="RFU2400" s="51"/>
      <c r="RFV2400" s="51"/>
      <c r="RFW2400" s="51"/>
      <c r="RFX2400" s="13"/>
      <c r="RFY2400" s="13"/>
      <c r="RFZ2400" s="14"/>
      <c r="RGA2400" s="14"/>
      <c r="RGB2400" s="41"/>
      <c r="RGC2400" s="44"/>
      <c r="RGD2400" s="51"/>
      <c r="RGE2400" s="51"/>
      <c r="RGF2400" s="51"/>
      <c r="RGG2400" s="13"/>
      <c r="RGH2400" s="13"/>
      <c r="RGI2400" s="14"/>
      <c r="RGJ2400" s="14"/>
      <c r="RGK2400" s="41"/>
      <c r="RGL2400" s="44"/>
      <c r="RGM2400" s="51"/>
      <c r="RGN2400" s="51"/>
      <c r="RGO2400" s="51"/>
      <c r="RGP2400" s="13"/>
      <c r="RGQ2400" s="13"/>
      <c r="RGR2400" s="14"/>
      <c r="RGS2400" s="14"/>
      <c r="RGT2400" s="41"/>
      <c r="RGU2400" s="44"/>
      <c r="RGV2400" s="51"/>
      <c r="RGW2400" s="51"/>
      <c r="RGX2400" s="51"/>
      <c r="RGY2400" s="13"/>
      <c r="RGZ2400" s="13"/>
      <c r="RHA2400" s="14"/>
      <c r="RHB2400" s="14"/>
      <c r="RHC2400" s="41"/>
      <c r="RHD2400" s="44"/>
      <c r="RHE2400" s="51"/>
      <c r="RHF2400" s="51"/>
      <c r="RHG2400" s="51"/>
      <c r="RHH2400" s="13"/>
      <c r="RHI2400" s="13"/>
      <c r="RHJ2400" s="14"/>
      <c r="RHK2400" s="14"/>
      <c r="RHL2400" s="41"/>
      <c r="RHM2400" s="44"/>
      <c r="RHN2400" s="51"/>
      <c r="RHO2400" s="51"/>
      <c r="RHP2400" s="51"/>
      <c r="RHQ2400" s="13"/>
      <c r="RHR2400" s="13"/>
      <c r="RHS2400" s="14"/>
      <c r="RHT2400" s="14"/>
      <c r="RHU2400" s="41"/>
      <c r="RHV2400" s="44"/>
      <c r="RHW2400" s="51"/>
      <c r="RHX2400" s="51"/>
      <c r="RHY2400" s="51"/>
      <c r="RHZ2400" s="13"/>
      <c r="RIA2400" s="13"/>
      <c r="RIB2400" s="14"/>
      <c r="RIC2400" s="14"/>
      <c r="RID2400" s="41"/>
      <c r="RIE2400" s="44"/>
      <c r="RIF2400" s="51"/>
      <c r="RIG2400" s="51"/>
      <c r="RIH2400" s="51"/>
      <c r="RII2400" s="13"/>
      <c r="RIJ2400" s="13"/>
      <c r="RIK2400" s="14"/>
      <c r="RIL2400" s="14"/>
      <c r="RIM2400" s="41"/>
      <c r="RIN2400" s="44"/>
      <c r="RIO2400" s="51"/>
      <c r="RIP2400" s="51"/>
      <c r="RIQ2400" s="51"/>
      <c r="RIR2400" s="13"/>
      <c r="RIS2400" s="13"/>
      <c r="RIT2400" s="14"/>
      <c r="RIU2400" s="14"/>
      <c r="RIV2400" s="41"/>
      <c r="RIW2400" s="44"/>
      <c r="RIX2400" s="51"/>
      <c r="RIY2400" s="51"/>
      <c r="RIZ2400" s="51"/>
      <c r="RJA2400" s="13"/>
      <c r="RJB2400" s="13"/>
      <c r="RJC2400" s="14"/>
      <c r="RJD2400" s="14"/>
      <c r="RJE2400" s="41"/>
      <c r="RJF2400" s="44"/>
      <c r="RJG2400" s="51"/>
      <c r="RJH2400" s="51"/>
      <c r="RJI2400" s="51"/>
      <c r="RJJ2400" s="13"/>
      <c r="RJK2400" s="13"/>
      <c r="RJL2400" s="14"/>
      <c r="RJM2400" s="14"/>
      <c r="RJN2400" s="41"/>
      <c r="RJO2400" s="44"/>
      <c r="RJP2400" s="51"/>
      <c r="RJQ2400" s="51"/>
      <c r="RJR2400" s="51"/>
      <c r="RJS2400" s="13"/>
      <c r="RJT2400" s="13"/>
      <c r="RJU2400" s="14"/>
      <c r="RJV2400" s="14"/>
      <c r="RJW2400" s="41"/>
      <c r="RJX2400" s="44"/>
      <c r="RJY2400" s="51"/>
      <c r="RJZ2400" s="51"/>
      <c r="RKA2400" s="51"/>
      <c r="RKB2400" s="13"/>
      <c r="RKC2400" s="13"/>
      <c r="RKD2400" s="14"/>
      <c r="RKE2400" s="14"/>
      <c r="RKF2400" s="41"/>
      <c r="RKG2400" s="44"/>
      <c r="RKH2400" s="51"/>
      <c r="RKI2400" s="51"/>
      <c r="RKJ2400" s="51"/>
      <c r="RKK2400" s="13"/>
      <c r="RKL2400" s="13"/>
      <c r="RKM2400" s="14"/>
      <c r="RKN2400" s="14"/>
      <c r="RKO2400" s="41"/>
      <c r="RKP2400" s="44"/>
      <c r="RKQ2400" s="51"/>
      <c r="RKR2400" s="51"/>
      <c r="RKS2400" s="51"/>
      <c r="RKT2400" s="13"/>
      <c r="RKU2400" s="13"/>
      <c r="RKV2400" s="14"/>
      <c r="RKW2400" s="14"/>
      <c r="RKX2400" s="41"/>
      <c r="RKY2400" s="44"/>
      <c r="RKZ2400" s="51"/>
      <c r="RLA2400" s="51"/>
      <c r="RLB2400" s="51"/>
      <c r="RLC2400" s="13"/>
      <c r="RLD2400" s="13"/>
      <c r="RLE2400" s="14"/>
      <c r="RLF2400" s="14"/>
      <c r="RLG2400" s="41"/>
      <c r="RLH2400" s="44"/>
      <c r="RLI2400" s="51"/>
      <c r="RLJ2400" s="51"/>
      <c r="RLK2400" s="51"/>
      <c r="RLL2400" s="13"/>
      <c r="RLM2400" s="13"/>
      <c r="RLN2400" s="14"/>
      <c r="RLO2400" s="14"/>
      <c r="RLP2400" s="41"/>
      <c r="RLQ2400" s="44"/>
      <c r="RLR2400" s="51"/>
      <c r="RLS2400" s="51"/>
      <c r="RLT2400" s="51"/>
      <c r="RLU2400" s="13"/>
      <c r="RLV2400" s="13"/>
      <c r="RLW2400" s="14"/>
      <c r="RLX2400" s="14"/>
      <c r="RLY2400" s="41"/>
      <c r="RLZ2400" s="44"/>
      <c r="RMA2400" s="51"/>
      <c r="RMB2400" s="51"/>
      <c r="RMC2400" s="51"/>
      <c r="RMD2400" s="13"/>
      <c r="RME2400" s="13"/>
      <c r="RMF2400" s="14"/>
      <c r="RMG2400" s="14"/>
      <c r="RMH2400" s="41"/>
      <c r="RMI2400" s="44"/>
      <c r="RMJ2400" s="51"/>
      <c r="RMK2400" s="51"/>
      <c r="RML2400" s="51"/>
      <c r="RMM2400" s="13"/>
      <c r="RMN2400" s="13"/>
      <c r="RMO2400" s="14"/>
      <c r="RMP2400" s="14"/>
      <c r="RMQ2400" s="41"/>
      <c r="RMR2400" s="44"/>
      <c r="RMS2400" s="51"/>
      <c r="RMT2400" s="51"/>
      <c r="RMU2400" s="51"/>
      <c r="RMV2400" s="13"/>
      <c r="RMW2400" s="13"/>
      <c r="RMX2400" s="14"/>
      <c r="RMY2400" s="14"/>
      <c r="RMZ2400" s="41"/>
      <c r="RNA2400" s="44"/>
      <c r="RNB2400" s="51"/>
      <c r="RNC2400" s="51"/>
      <c r="RND2400" s="51"/>
      <c r="RNE2400" s="13"/>
      <c r="RNF2400" s="13"/>
      <c r="RNG2400" s="14"/>
      <c r="RNH2400" s="14"/>
      <c r="RNI2400" s="41"/>
      <c r="RNJ2400" s="44"/>
      <c r="RNK2400" s="51"/>
      <c r="RNL2400" s="51"/>
      <c r="RNM2400" s="51"/>
      <c r="RNN2400" s="13"/>
      <c r="RNO2400" s="13"/>
      <c r="RNP2400" s="14"/>
      <c r="RNQ2400" s="14"/>
      <c r="RNR2400" s="41"/>
      <c r="RNS2400" s="44"/>
      <c r="RNT2400" s="51"/>
      <c r="RNU2400" s="51"/>
      <c r="RNV2400" s="51"/>
      <c r="RNW2400" s="13"/>
      <c r="RNX2400" s="13"/>
      <c r="RNY2400" s="14"/>
      <c r="RNZ2400" s="14"/>
      <c r="ROA2400" s="41"/>
      <c r="ROB2400" s="44"/>
      <c r="ROC2400" s="51"/>
      <c r="ROD2400" s="51"/>
      <c r="ROE2400" s="51"/>
      <c r="ROF2400" s="13"/>
      <c r="ROG2400" s="13"/>
      <c r="ROH2400" s="14"/>
      <c r="ROI2400" s="14"/>
      <c r="ROJ2400" s="41"/>
      <c r="ROK2400" s="44"/>
      <c r="ROL2400" s="51"/>
      <c r="ROM2400" s="51"/>
      <c r="RON2400" s="51"/>
      <c r="ROO2400" s="13"/>
      <c r="ROP2400" s="13"/>
      <c r="ROQ2400" s="14"/>
      <c r="ROR2400" s="14"/>
      <c r="ROS2400" s="41"/>
      <c r="ROT2400" s="44"/>
      <c r="ROU2400" s="51"/>
      <c r="ROV2400" s="51"/>
      <c r="ROW2400" s="51"/>
      <c r="ROX2400" s="13"/>
      <c r="ROY2400" s="13"/>
      <c r="ROZ2400" s="14"/>
      <c r="RPA2400" s="14"/>
      <c r="RPB2400" s="41"/>
      <c r="RPC2400" s="44"/>
      <c r="RPD2400" s="51"/>
      <c r="RPE2400" s="51"/>
      <c r="RPF2400" s="51"/>
      <c r="RPG2400" s="13"/>
      <c r="RPH2400" s="13"/>
      <c r="RPI2400" s="14"/>
      <c r="RPJ2400" s="14"/>
      <c r="RPK2400" s="41"/>
      <c r="RPL2400" s="44"/>
      <c r="RPM2400" s="51"/>
      <c r="RPN2400" s="51"/>
      <c r="RPO2400" s="51"/>
      <c r="RPP2400" s="13"/>
      <c r="RPQ2400" s="13"/>
      <c r="RPR2400" s="14"/>
      <c r="RPS2400" s="14"/>
      <c r="RPT2400" s="41"/>
      <c r="RPU2400" s="44"/>
      <c r="RPV2400" s="51"/>
      <c r="RPW2400" s="51"/>
      <c r="RPX2400" s="51"/>
      <c r="RPY2400" s="13"/>
      <c r="RPZ2400" s="13"/>
      <c r="RQA2400" s="14"/>
      <c r="RQB2400" s="14"/>
      <c r="RQC2400" s="41"/>
      <c r="RQD2400" s="44"/>
      <c r="RQE2400" s="51"/>
      <c r="RQF2400" s="51"/>
      <c r="RQG2400" s="51"/>
      <c r="RQH2400" s="13"/>
      <c r="RQI2400" s="13"/>
      <c r="RQJ2400" s="14"/>
      <c r="RQK2400" s="14"/>
      <c r="RQL2400" s="41"/>
      <c r="RQM2400" s="44"/>
      <c r="RQN2400" s="51"/>
      <c r="RQO2400" s="51"/>
      <c r="RQP2400" s="51"/>
      <c r="RQQ2400" s="13"/>
      <c r="RQR2400" s="13"/>
      <c r="RQS2400" s="14"/>
      <c r="RQT2400" s="14"/>
      <c r="RQU2400" s="41"/>
      <c r="RQV2400" s="44"/>
      <c r="RQW2400" s="51"/>
      <c r="RQX2400" s="51"/>
      <c r="RQY2400" s="51"/>
      <c r="RQZ2400" s="13"/>
      <c r="RRA2400" s="13"/>
      <c r="RRB2400" s="14"/>
      <c r="RRC2400" s="14"/>
      <c r="RRD2400" s="41"/>
      <c r="RRE2400" s="44"/>
      <c r="RRF2400" s="51"/>
      <c r="RRG2400" s="51"/>
      <c r="RRH2400" s="51"/>
      <c r="RRI2400" s="13"/>
      <c r="RRJ2400" s="13"/>
      <c r="RRK2400" s="14"/>
      <c r="RRL2400" s="14"/>
      <c r="RRM2400" s="41"/>
      <c r="RRN2400" s="44"/>
      <c r="RRO2400" s="51"/>
      <c r="RRP2400" s="51"/>
      <c r="RRQ2400" s="51"/>
      <c r="RRR2400" s="13"/>
      <c r="RRS2400" s="13"/>
      <c r="RRT2400" s="14"/>
      <c r="RRU2400" s="14"/>
      <c r="RRV2400" s="41"/>
      <c r="RRW2400" s="44"/>
      <c r="RRX2400" s="51"/>
      <c r="RRY2400" s="51"/>
      <c r="RRZ2400" s="51"/>
      <c r="RSA2400" s="13"/>
      <c r="RSB2400" s="13"/>
      <c r="RSC2400" s="14"/>
      <c r="RSD2400" s="14"/>
      <c r="RSE2400" s="41"/>
      <c r="RSF2400" s="44"/>
      <c r="RSG2400" s="51"/>
      <c r="RSH2400" s="51"/>
      <c r="RSI2400" s="51"/>
      <c r="RSJ2400" s="13"/>
      <c r="RSK2400" s="13"/>
      <c r="RSL2400" s="14"/>
      <c r="RSM2400" s="14"/>
      <c r="RSN2400" s="41"/>
      <c r="RSO2400" s="44"/>
      <c r="RSP2400" s="51"/>
      <c r="RSQ2400" s="51"/>
      <c r="RSR2400" s="51"/>
      <c r="RSS2400" s="13"/>
      <c r="RST2400" s="13"/>
      <c r="RSU2400" s="14"/>
      <c r="RSV2400" s="14"/>
      <c r="RSW2400" s="41"/>
      <c r="RSX2400" s="44"/>
      <c r="RSY2400" s="51"/>
      <c r="RSZ2400" s="51"/>
      <c r="RTA2400" s="51"/>
      <c r="RTB2400" s="13"/>
      <c r="RTC2400" s="13"/>
      <c r="RTD2400" s="14"/>
      <c r="RTE2400" s="14"/>
      <c r="RTF2400" s="41"/>
      <c r="RTG2400" s="44"/>
      <c r="RTH2400" s="51"/>
      <c r="RTI2400" s="51"/>
      <c r="RTJ2400" s="51"/>
      <c r="RTK2400" s="13"/>
      <c r="RTL2400" s="13"/>
      <c r="RTM2400" s="14"/>
      <c r="RTN2400" s="14"/>
      <c r="RTO2400" s="41"/>
      <c r="RTP2400" s="44"/>
      <c r="RTQ2400" s="51"/>
      <c r="RTR2400" s="51"/>
      <c r="RTS2400" s="51"/>
      <c r="RTT2400" s="13"/>
      <c r="RTU2400" s="13"/>
      <c r="RTV2400" s="14"/>
      <c r="RTW2400" s="14"/>
      <c r="RTX2400" s="41"/>
      <c r="RTY2400" s="44"/>
      <c r="RTZ2400" s="51"/>
      <c r="RUA2400" s="51"/>
      <c r="RUB2400" s="51"/>
      <c r="RUC2400" s="13"/>
      <c r="RUD2400" s="13"/>
      <c r="RUE2400" s="14"/>
      <c r="RUF2400" s="14"/>
      <c r="RUG2400" s="41"/>
      <c r="RUH2400" s="44"/>
      <c r="RUI2400" s="51"/>
      <c r="RUJ2400" s="51"/>
      <c r="RUK2400" s="51"/>
      <c r="RUL2400" s="13"/>
      <c r="RUM2400" s="13"/>
      <c r="RUN2400" s="14"/>
      <c r="RUO2400" s="14"/>
      <c r="RUP2400" s="41"/>
      <c r="RUQ2400" s="44"/>
      <c r="RUR2400" s="51"/>
      <c r="RUS2400" s="51"/>
      <c r="RUT2400" s="51"/>
      <c r="RUU2400" s="13"/>
      <c r="RUV2400" s="13"/>
      <c r="RUW2400" s="14"/>
      <c r="RUX2400" s="14"/>
      <c r="RUY2400" s="41"/>
      <c r="RUZ2400" s="44"/>
      <c r="RVA2400" s="51"/>
      <c r="RVB2400" s="51"/>
      <c r="RVC2400" s="51"/>
      <c r="RVD2400" s="13"/>
      <c r="RVE2400" s="13"/>
      <c r="RVF2400" s="14"/>
      <c r="RVG2400" s="14"/>
      <c r="RVH2400" s="41"/>
      <c r="RVI2400" s="44"/>
      <c r="RVJ2400" s="51"/>
      <c r="RVK2400" s="51"/>
      <c r="RVL2400" s="51"/>
      <c r="RVM2400" s="13"/>
      <c r="RVN2400" s="13"/>
      <c r="RVO2400" s="14"/>
      <c r="RVP2400" s="14"/>
      <c r="RVQ2400" s="41"/>
      <c r="RVR2400" s="44"/>
      <c r="RVS2400" s="51"/>
      <c r="RVT2400" s="51"/>
      <c r="RVU2400" s="51"/>
      <c r="RVV2400" s="13"/>
      <c r="RVW2400" s="13"/>
      <c r="RVX2400" s="14"/>
      <c r="RVY2400" s="14"/>
      <c r="RVZ2400" s="41"/>
      <c r="RWA2400" s="44"/>
      <c r="RWB2400" s="51"/>
      <c r="RWC2400" s="51"/>
      <c r="RWD2400" s="51"/>
      <c r="RWE2400" s="13"/>
      <c r="RWF2400" s="13"/>
      <c r="RWG2400" s="14"/>
      <c r="RWH2400" s="14"/>
      <c r="RWI2400" s="41"/>
      <c r="RWJ2400" s="44"/>
      <c r="RWK2400" s="51"/>
      <c r="RWL2400" s="51"/>
      <c r="RWM2400" s="51"/>
      <c r="RWN2400" s="13"/>
      <c r="RWO2400" s="13"/>
      <c r="RWP2400" s="14"/>
      <c r="RWQ2400" s="14"/>
      <c r="RWR2400" s="41"/>
      <c r="RWS2400" s="44"/>
      <c r="RWT2400" s="51"/>
      <c r="RWU2400" s="51"/>
      <c r="RWV2400" s="51"/>
      <c r="RWW2400" s="13"/>
      <c r="RWX2400" s="13"/>
      <c r="RWY2400" s="14"/>
      <c r="RWZ2400" s="14"/>
      <c r="RXA2400" s="41"/>
      <c r="RXB2400" s="44"/>
      <c r="RXC2400" s="51"/>
      <c r="RXD2400" s="51"/>
      <c r="RXE2400" s="51"/>
      <c r="RXF2400" s="13"/>
      <c r="RXG2400" s="13"/>
      <c r="RXH2400" s="14"/>
      <c r="RXI2400" s="14"/>
      <c r="RXJ2400" s="41"/>
      <c r="RXK2400" s="44"/>
      <c r="RXL2400" s="51"/>
      <c r="RXM2400" s="51"/>
      <c r="RXN2400" s="51"/>
      <c r="RXO2400" s="13"/>
      <c r="RXP2400" s="13"/>
      <c r="RXQ2400" s="14"/>
      <c r="RXR2400" s="14"/>
      <c r="RXS2400" s="41"/>
      <c r="RXT2400" s="44"/>
      <c r="RXU2400" s="51"/>
      <c r="RXV2400" s="51"/>
      <c r="RXW2400" s="51"/>
      <c r="RXX2400" s="13"/>
      <c r="RXY2400" s="13"/>
      <c r="RXZ2400" s="14"/>
      <c r="RYA2400" s="14"/>
      <c r="RYB2400" s="41"/>
      <c r="RYC2400" s="44"/>
      <c r="RYD2400" s="51"/>
      <c r="RYE2400" s="51"/>
      <c r="RYF2400" s="51"/>
      <c r="RYG2400" s="13"/>
      <c r="RYH2400" s="13"/>
      <c r="RYI2400" s="14"/>
      <c r="RYJ2400" s="14"/>
      <c r="RYK2400" s="41"/>
      <c r="RYL2400" s="44"/>
      <c r="RYM2400" s="51"/>
      <c r="RYN2400" s="51"/>
      <c r="RYO2400" s="51"/>
      <c r="RYP2400" s="13"/>
      <c r="RYQ2400" s="13"/>
      <c r="RYR2400" s="14"/>
      <c r="RYS2400" s="14"/>
      <c r="RYT2400" s="41"/>
      <c r="RYU2400" s="44"/>
      <c r="RYV2400" s="51"/>
      <c r="RYW2400" s="51"/>
      <c r="RYX2400" s="51"/>
      <c r="RYY2400" s="13"/>
      <c r="RYZ2400" s="13"/>
      <c r="RZA2400" s="14"/>
      <c r="RZB2400" s="14"/>
      <c r="RZC2400" s="41"/>
      <c r="RZD2400" s="44"/>
      <c r="RZE2400" s="51"/>
      <c r="RZF2400" s="51"/>
      <c r="RZG2400" s="51"/>
      <c r="RZH2400" s="13"/>
      <c r="RZI2400" s="13"/>
      <c r="RZJ2400" s="14"/>
      <c r="RZK2400" s="14"/>
      <c r="RZL2400" s="41"/>
      <c r="RZM2400" s="44"/>
      <c r="RZN2400" s="51"/>
      <c r="RZO2400" s="51"/>
      <c r="RZP2400" s="51"/>
      <c r="RZQ2400" s="13"/>
      <c r="RZR2400" s="13"/>
      <c r="RZS2400" s="14"/>
      <c r="RZT2400" s="14"/>
      <c r="RZU2400" s="41"/>
      <c r="RZV2400" s="44"/>
      <c r="RZW2400" s="51"/>
      <c r="RZX2400" s="51"/>
      <c r="RZY2400" s="51"/>
      <c r="RZZ2400" s="13"/>
      <c r="SAA2400" s="13"/>
      <c r="SAB2400" s="14"/>
      <c r="SAC2400" s="14"/>
      <c r="SAD2400" s="41"/>
      <c r="SAE2400" s="44"/>
      <c r="SAF2400" s="51"/>
      <c r="SAG2400" s="51"/>
      <c r="SAH2400" s="51"/>
      <c r="SAI2400" s="13"/>
      <c r="SAJ2400" s="13"/>
      <c r="SAK2400" s="14"/>
      <c r="SAL2400" s="14"/>
      <c r="SAM2400" s="41"/>
      <c r="SAN2400" s="44"/>
      <c r="SAO2400" s="51"/>
      <c r="SAP2400" s="51"/>
      <c r="SAQ2400" s="51"/>
      <c r="SAR2400" s="13"/>
      <c r="SAS2400" s="13"/>
      <c r="SAT2400" s="14"/>
      <c r="SAU2400" s="14"/>
      <c r="SAV2400" s="41"/>
      <c r="SAW2400" s="44"/>
      <c r="SAX2400" s="51"/>
      <c r="SAY2400" s="51"/>
      <c r="SAZ2400" s="51"/>
      <c r="SBA2400" s="13"/>
      <c r="SBB2400" s="13"/>
      <c r="SBC2400" s="14"/>
      <c r="SBD2400" s="14"/>
      <c r="SBE2400" s="41"/>
      <c r="SBF2400" s="44"/>
      <c r="SBG2400" s="51"/>
      <c r="SBH2400" s="51"/>
      <c r="SBI2400" s="51"/>
      <c r="SBJ2400" s="13"/>
      <c r="SBK2400" s="13"/>
      <c r="SBL2400" s="14"/>
      <c r="SBM2400" s="14"/>
      <c r="SBN2400" s="41"/>
      <c r="SBO2400" s="44"/>
      <c r="SBP2400" s="51"/>
      <c r="SBQ2400" s="51"/>
      <c r="SBR2400" s="51"/>
      <c r="SBS2400" s="13"/>
      <c r="SBT2400" s="13"/>
      <c r="SBU2400" s="14"/>
      <c r="SBV2400" s="14"/>
      <c r="SBW2400" s="41"/>
      <c r="SBX2400" s="44"/>
      <c r="SBY2400" s="51"/>
      <c r="SBZ2400" s="51"/>
      <c r="SCA2400" s="51"/>
      <c r="SCB2400" s="13"/>
      <c r="SCC2400" s="13"/>
      <c r="SCD2400" s="14"/>
      <c r="SCE2400" s="14"/>
      <c r="SCF2400" s="41"/>
      <c r="SCG2400" s="44"/>
      <c r="SCH2400" s="51"/>
      <c r="SCI2400" s="51"/>
      <c r="SCJ2400" s="51"/>
      <c r="SCK2400" s="13"/>
      <c r="SCL2400" s="13"/>
      <c r="SCM2400" s="14"/>
      <c r="SCN2400" s="14"/>
      <c r="SCO2400" s="41"/>
      <c r="SCP2400" s="44"/>
      <c r="SCQ2400" s="51"/>
      <c r="SCR2400" s="51"/>
      <c r="SCS2400" s="51"/>
      <c r="SCT2400" s="13"/>
      <c r="SCU2400" s="13"/>
      <c r="SCV2400" s="14"/>
      <c r="SCW2400" s="14"/>
      <c r="SCX2400" s="41"/>
      <c r="SCY2400" s="44"/>
      <c r="SCZ2400" s="51"/>
      <c r="SDA2400" s="51"/>
      <c r="SDB2400" s="51"/>
      <c r="SDC2400" s="13"/>
      <c r="SDD2400" s="13"/>
      <c r="SDE2400" s="14"/>
      <c r="SDF2400" s="14"/>
      <c r="SDG2400" s="41"/>
      <c r="SDH2400" s="44"/>
      <c r="SDI2400" s="51"/>
      <c r="SDJ2400" s="51"/>
      <c r="SDK2400" s="51"/>
      <c r="SDL2400" s="13"/>
      <c r="SDM2400" s="13"/>
      <c r="SDN2400" s="14"/>
      <c r="SDO2400" s="14"/>
      <c r="SDP2400" s="41"/>
      <c r="SDQ2400" s="44"/>
      <c r="SDR2400" s="51"/>
      <c r="SDS2400" s="51"/>
      <c r="SDT2400" s="51"/>
      <c r="SDU2400" s="13"/>
      <c r="SDV2400" s="13"/>
      <c r="SDW2400" s="14"/>
      <c r="SDX2400" s="14"/>
      <c r="SDY2400" s="41"/>
      <c r="SDZ2400" s="44"/>
      <c r="SEA2400" s="51"/>
      <c r="SEB2400" s="51"/>
      <c r="SEC2400" s="51"/>
      <c r="SED2400" s="13"/>
      <c r="SEE2400" s="13"/>
      <c r="SEF2400" s="14"/>
      <c r="SEG2400" s="14"/>
      <c r="SEH2400" s="41"/>
      <c r="SEI2400" s="44"/>
      <c r="SEJ2400" s="51"/>
      <c r="SEK2400" s="51"/>
      <c r="SEL2400" s="51"/>
      <c r="SEM2400" s="13"/>
      <c r="SEN2400" s="13"/>
      <c r="SEO2400" s="14"/>
      <c r="SEP2400" s="14"/>
      <c r="SEQ2400" s="41"/>
      <c r="SER2400" s="44"/>
      <c r="SES2400" s="51"/>
      <c r="SET2400" s="51"/>
      <c r="SEU2400" s="51"/>
      <c r="SEV2400" s="13"/>
      <c r="SEW2400" s="13"/>
      <c r="SEX2400" s="14"/>
      <c r="SEY2400" s="14"/>
      <c r="SEZ2400" s="41"/>
      <c r="SFA2400" s="44"/>
      <c r="SFB2400" s="51"/>
      <c r="SFC2400" s="51"/>
      <c r="SFD2400" s="51"/>
      <c r="SFE2400" s="13"/>
      <c r="SFF2400" s="13"/>
      <c r="SFG2400" s="14"/>
      <c r="SFH2400" s="14"/>
      <c r="SFI2400" s="41"/>
      <c r="SFJ2400" s="44"/>
      <c r="SFK2400" s="51"/>
      <c r="SFL2400" s="51"/>
      <c r="SFM2400" s="51"/>
      <c r="SFN2400" s="13"/>
      <c r="SFO2400" s="13"/>
      <c r="SFP2400" s="14"/>
      <c r="SFQ2400" s="14"/>
      <c r="SFR2400" s="41"/>
      <c r="SFS2400" s="44"/>
      <c r="SFT2400" s="51"/>
      <c r="SFU2400" s="51"/>
      <c r="SFV2400" s="51"/>
      <c r="SFW2400" s="13"/>
      <c r="SFX2400" s="13"/>
      <c r="SFY2400" s="14"/>
      <c r="SFZ2400" s="14"/>
      <c r="SGA2400" s="41"/>
      <c r="SGB2400" s="44"/>
      <c r="SGC2400" s="51"/>
      <c r="SGD2400" s="51"/>
      <c r="SGE2400" s="51"/>
      <c r="SGF2400" s="13"/>
      <c r="SGG2400" s="13"/>
      <c r="SGH2400" s="14"/>
      <c r="SGI2400" s="14"/>
      <c r="SGJ2400" s="41"/>
      <c r="SGK2400" s="44"/>
      <c r="SGL2400" s="51"/>
      <c r="SGM2400" s="51"/>
      <c r="SGN2400" s="51"/>
      <c r="SGO2400" s="13"/>
      <c r="SGP2400" s="13"/>
      <c r="SGQ2400" s="14"/>
      <c r="SGR2400" s="14"/>
      <c r="SGS2400" s="41"/>
      <c r="SGT2400" s="44"/>
      <c r="SGU2400" s="51"/>
      <c r="SGV2400" s="51"/>
      <c r="SGW2400" s="51"/>
      <c r="SGX2400" s="13"/>
      <c r="SGY2400" s="13"/>
      <c r="SGZ2400" s="14"/>
      <c r="SHA2400" s="14"/>
      <c r="SHB2400" s="41"/>
      <c r="SHC2400" s="44"/>
      <c r="SHD2400" s="51"/>
      <c r="SHE2400" s="51"/>
      <c r="SHF2400" s="51"/>
      <c r="SHG2400" s="13"/>
      <c r="SHH2400" s="13"/>
      <c r="SHI2400" s="14"/>
      <c r="SHJ2400" s="14"/>
      <c r="SHK2400" s="41"/>
      <c r="SHL2400" s="44"/>
      <c r="SHM2400" s="51"/>
      <c r="SHN2400" s="51"/>
      <c r="SHO2400" s="51"/>
      <c r="SHP2400" s="13"/>
      <c r="SHQ2400" s="13"/>
      <c r="SHR2400" s="14"/>
      <c r="SHS2400" s="14"/>
      <c r="SHT2400" s="41"/>
      <c r="SHU2400" s="44"/>
      <c r="SHV2400" s="51"/>
      <c r="SHW2400" s="51"/>
      <c r="SHX2400" s="51"/>
      <c r="SHY2400" s="13"/>
      <c r="SHZ2400" s="13"/>
      <c r="SIA2400" s="14"/>
      <c r="SIB2400" s="14"/>
      <c r="SIC2400" s="41"/>
      <c r="SID2400" s="44"/>
      <c r="SIE2400" s="51"/>
      <c r="SIF2400" s="51"/>
      <c r="SIG2400" s="51"/>
      <c r="SIH2400" s="13"/>
      <c r="SII2400" s="13"/>
      <c r="SIJ2400" s="14"/>
      <c r="SIK2400" s="14"/>
      <c r="SIL2400" s="41"/>
      <c r="SIM2400" s="44"/>
      <c r="SIN2400" s="51"/>
      <c r="SIO2400" s="51"/>
      <c r="SIP2400" s="51"/>
      <c r="SIQ2400" s="13"/>
      <c r="SIR2400" s="13"/>
      <c r="SIS2400" s="14"/>
      <c r="SIT2400" s="14"/>
      <c r="SIU2400" s="41"/>
      <c r="SIV2400" s="44"/>
      <c r="SIW2400" s="51"/>
      <c r="SIX2400" s="51"/>
      <c r="SIY2400" s="51"/>
      <c r="SIZ2400" s="13"/>
      <c r="SJA2400" s="13"/>
      <c r="SJB2400" s="14"/>
      <c r="SJC2400" s="14"/>
      <c r="SJD2400" s="41"/>
      <c r="SJE2400" s="44"/>
      <c r="SJF2400" s="51"/>
      <c r="SJG2400" s="51"/>
      <c r="SJH2400" s="51"/>
      <c r="SJI2400" s="13"/>
      <c r="SJJ2400" s="13"/>
      <c r="SJK2400" s="14"/>
      <c r="SJL2400" s="14"/>
      <c r="SJM2400" s="41"/>
      <c r="SJN2400" s="44"/>
      <c r="SJO2400" s="51"/>
      <c r="SJP2400" s="51"/>
      <c r="SJQ2400" s="51"/>
      <c r="SJR2400" s="13"/>
      <c r="SJS2400" s="13"/>
      <c r="SJT2400" s="14"/>
      <c r="SJU2400" s="14"/>
      <c r="SJV2400" s="41"/>
      <c r="SJW2400" s="44"/>
      <c r="SJX2400" s="51"/>
      <c r="SJY2400" s="51"/>
      <c r="SJZ2400" s="51"/>
      <c r="SKA2400" s="13"/>
      <c r="SKB2400" s="13"/>
      <c r="SKC2400" s="14"/>
      <c r="SKD2400" s="14"/>
      <c r="SKE2400" s="41"/>
      <c r="SKF2400" s="44"/>
      <c r="SKG2400" s="51"/>
      <c r="SKH2400" s="51"/>
      <c r="SKI2400" s="51"/>
      <c r="SKJ2400" s="13"/>
      <c r="SKK2400" s="13"/>
      <c r="SKL2400" s="14"/>
      <c r="SKM2400" s="14"/>
      <c r="SKN2400" s="41"/>
      <c r="SKO2400" s="44"/>
      <c r="SKP2400" s="51"/>
      <c r="SKQ2400" s="51"/>
      <c r="SKR2400" s="51"/>
      <c r="SKS2400" s="13"/>
      <c r="SKT2400" s="13"/>
      <c r="SKU2400" s="14"/>
      <c r="SKV2400" s="14"/>
      <c r="SKW2400" s="41"/>
      <c r="SKX2400" s="44"/>
      <c r="SKY2400" s="51"/>
      <c r="SKZ2400" s="51"/>
      <c r="SLA2400" s="51"/>
      <c r="SLB2400" s="13"/>
      <c r="SLC2400" s="13"/>
      <c r="SLD2400" s="14"/>
      <c r="SLE2400" s="14"/>
      <c r="SLF2400" s="41"/>
      <c r="SLG2400" s="44"/>
      <c r="SLH2400" s="51"/>
      <c r="SLI2400" s="51"/>
      <c r="SLJ2400" s="51"/>
      <c r="SLK2400" s="13"/>
      <c r="SLL2400" s="13"/>
      <c r="SLM2400" s="14"/>
      <c r="SLN2400" s="14"/>
      <c r="SLO2400" s="41"/>
      <c r="SLP2400" s="44"/>
      <c r="SLQ2400" s="51"/>
      <c r="SLR2400" s="51"/>
      <c r="SLS2400" s="51"/>
      <c r="SLT2400" s="13"/>
      <c r="SLU2400" s="13"/>
      <c r="SLV2400" s="14"/>
      <c r="SLW2400" s="14"/>
      <c r="SLX2400" s="41"/>
      <c r="SLY2400" s="44"/>
      <c r="SLZ2400" s="51"/>
      <c r="SMA2400" s="51"/>
      <c r="SMB2400" s="51"/>
      <c r="SMC2400" s="13"/>
      <c r="SMD2400" s="13"/>
      <c r="SME2400" s="14"/>
      <c r="SMF2400" s="14"/>
      <c r="SMG2400" s="41"/>
      <c r="SMH2400" s="44"/>
      <c r="SMI2400" s="51"/>
      <c r="SMJ2400" s="51"/>
      <c r="SMK2400" s="51"/>
      <c r="SML2400" s="13"/>
      <c r="SMM2400" s="13"/>
      <c r="SMN2400" s="14"/>
      <c r="SMO2400" s="14"/>
      <c r="SMP2400" s="41"/>
      <c r="SMQ2400" s="44"/>
      <c r="SMR2400" s="51"/>
      <c r="SMS2400" s="51"/>
      <c r="SMT2400" s="51"/>
      <c r="SMU2400" s="13"/>
      <c r="SMV2400" s="13"/>
      <c r="SMW2400" s="14"/>
      <c r="SMX2400" s="14"/>
      <c r="SMY2400" s="41"/>
      <c r="SMZ2400" s="44"/>
      <c r="SNA2400" s="51"/>
      <c r="SNB2400" s="51"/>
      <c r="SNC2400" s="51"/>
      <c r="SND2400" s="13"/>
      <c r="SNE2400" s="13"/>
      <c r="SNF2400" s="14"/>
      <c r="SNG2400" s="14"/>
      <c r="SNH2400" s="41"/>
      <c r="SNI2400" s="44"/>
      <c r="SNJ2400" s="51"/>
      <c r="SNK2400" s="51"/>
      <c r="SNL2400" s="51"/>
      <c r="SNM2400" s="13"/>
      <c r="SNN2400" s="13"/>
      <c r="SNO2400" s="14"/>
      <c r="SNP2400" s="14"/>
      <c r="SNQ2400" s="41"/>
      <c r="SNR2400" s="44"/>
      <c r="SNS2400" s="51"/>
      <c r="SNT2400" s="51"/>
      <c r="SNU2400" s="51"/>
      <c r="SNV2400" s="13"/>
      <c r="SNW2400" s="13"/>
      <c r="SNX2400" s="14"/>
      <c r="SNY2400" s="14"/>
      <c r="SNZ2400" s="41"/>
      <c r="SOA2400" s="44"/>
      <c r="SOB2400" s="51"/>
      <c r="SOC2400" s="51"/>
      <c r="SOD2400" s="51"/>
      <c r="SOE2400" s="13"/>
      <c r="SOF2400" s="13"/>
      <c r="SOG2400" s="14"/>
      <c r="SOH2400" s="14"/>
      <c r="SOI2400" s="41"/>
      <c r="SOJ2400" s="44"/>
      <c r="SOK2400" s="51"/>
      <c r="SOL2400" s="51"/>
      <c r="SOM2400" s="51"/>
      <c r="SON2400" s="13"/>
      <c r="SOO2400" s="13"/>
      <c r="SOP2400" s="14"/>
      <c r="SOQ2400" s="14"/>
      <c r="SOR2400" s="41"/>
      <c r="SOS2400" s="44"/>
      <c r="SOT2400" s="51"/>
      <c r="SOU2400" s="51"/>
      <c r="SOV2400" s="51"/>
      <c r="SOW2400" s="13"/>
      <c r="SOX2400" s="13"/>
      <c r="SOY2400" s="14"/>
      <c r="SOZ2400" s="14"/>
      <c r="SPA2400" s="41"/>
      <c r="SPB2400" s="44"/>
      <c r="SPC2400" s="51"/>
      <c r="SPD2400" s="51"/>
      <c r="SPE2400" s="51"/>
      <c r="SPF2400" s="13"/>
      <c r="SPG2400" s="13"/>
      <c r="SPH2400" s="14"/>
      <c r="SPI2400" s="14"/>
      <c r="SPJ2400" s="41"/>
      <c r="SPK2400" s="44"/>
      <c r="SPL2400" s="51"/>
      <c r="SPM2400" s="51"/>
      <c r="SPN2400" s="51"/>
      <c r="SPO2400" s="13"/>
      <c r="SPP2400" s="13"/>
      <c r="SPQ2400" s="14"/>
      <c r="SPR2400" s="14"/>
      <c r="SPS2400" s="41"/>
      <c r="SPT2400" s="44"/>
      <c r="SPU2400" s="51"/>
      <c r="SPV2400" s="51"/>
      <c r="SPW2400" s="51"/>
      <c r="SPX2400" s="13"/>
      <c r="SPY2400" s="13"/>
      <c r="SPZ2400" s="14"/>
      <c r="SQA2400" s="14"/>
      <c r="SQB2400" s="41"/>
      <c r="SQC2400" s="44"/>
      <c r="SQD2400" s="51"/>
      <c r="SQE2400" s="51"/>
      <c r="SQF2400" s="51"/>
      <c r="SQG2400" s="13"/>
      <c r="SQH2400" s="13"/>
      <c r="SQI2400" s="14"/>
      <c r="SQJ2400" s="14"/>
      <c r="SQK2400" s="41"/>
      <c r="SQL2400" s="44"/>
      <c r="SQM2400" s="51"/>
      <c r="SQN2400" s="51"/>
      <c r="SQO2400" s="51"/>
      <c r="SQP2400" s="13"/>
      <c r="SQQ2400" s="13"/>
      <c r="SQR2400" s="14"/>
      <c r="SQS2400" s="14"/>
      <c r="SQT2400" s="41"/>
      <c r="SQU2400" s="44"/>
      <c r="SQV2400" s="51"/>
      <c r="SQW2400" s="51"/>
      <c r="SQX2400" s="51"/>
      <c r="SQY2400" s="13"/>
      <c r="SQZ2400" s="13"/>
      <c r="SRA2400" s="14"/>
      <c r="SRB2400" s="14"/>
      <c r="SRC2400" s="41"/>
      <c r="SRD2400" s="44"/>
      <c r="SRE2400" s="51"/>
      <c r="SRF2400" s="51"/>
      <c r="SRG2400" s="51"/>
      <c r="SRH2400" s="13"/>
      <c r="SRI2400" s="13"/>
      <c r="SRJ2400" s="14"/>
      <c r="SRK2400" s="14"/>
      <c r="SRL2400" s="41"/>
      <c r="SRM2400" s="44"/>
      <c r="SRN2400" s="51"/>
      <c r="SRO2400" s="51"/>
      <c r="SRP2400" s="51"/>
      <c r="SRQ2400" s="13"/>
      <c r="SRR2400" s="13"/>
      <c r="SRS2400" s="14"/>
      <c r="SRT2400" s="14"/>
      <c r="SRU2400" s="41"/>
      <c r="SRV2400" s="44"/>
      <c r="SRW2400" s="51"/>
      <c r="SRX2400" s="51"/>
      <c r="SRY2400" s="51"/>
      <c r="SRZ2400" s="13"/>
      <c r="SSA2400" s="13"/>
      <c r="SSB2400" s="14"/>
      <c r="SSC2400" s="14"/>
      <c r="SSD2400" s="41"/>
      <c r="SSE2400" s="44"/>
      <c r="SSF2400" s="51"/>
      <c r="SSG2400" s="51"/>
      <c r="SSH2400" s="51"/>
      <c r="SSI2400" s="13"/>
      <c r="SSJ2400" s="13"/>
      <c r="SSK2400" s="14"/>
      <c r="SSL2400" s="14"/>
      <c r="SSM2400" s="41"/>
      <c r="SSN2400" s="44"/>
      <c r="SSO2400" s="51"/>
      <c r="SSP2400" s="51"/>
      <c r="SSQ2400" s="51"/>
      <c r="SSR2400" s="13"/>
      <c r="SSS2400" s="13"/>
      <c r="SST2400" s="14"/>
      <c r="SSU2400" s="14"/>
      <c r="SSV2400" s="41"/>
      <c r="SSW2400" s="44"/>
      <c r="SSX2400" s="51"/>
      <c r="SSY2400" s="51"/>
      <c r="SSZ2400" s="51"/>
      <c r="STA2400" s="13"/>
      <c r="STB2400" s="13"/>
      <c r="STC2400" s="14"/>
      <c r="STD2400" s="14"/>
      <c r="STE2400" s="41"/>
      <c r="STF2400" s="44"/>
      <c r="STG2400" s="51"/>
      <c r="STH2400" s="51"/>
      <c r="STI2400" s="51"/>
      <c r="STJ2400" s="13"/>
      <c r="STK2400" s="13"/>
      <c r="STL2400" s="14"/>
      <c r="STM2400" s="14"/>
      <c r="STN2400" s="41"/>
      <c r="STO2400" s="44"/>
      <c r="STP2400" s="51"/>
      <c r="STQ2400" s="51"/>
      <c r="STR2400" s="51"/>
      <c r="STS2400" s="13"/>
      <c r="STT2400" s="13"/>
      <c r="STU2400" s="14"/>
      <c r="STV2400" s="14"/>
      <c r="STW2400" s="41"/>
      <c r="STX2400" s="44"/>
      <c r="STY2400" s="51"/>
      <c r="STZ2400" s="51"/>
      <c r="SUA2400" s="51"/>
      <c r="SUB2400" s="13"/>
      <c r="SUC2400" s="13"/>
      <c r="SUD2400" s="14"/>
      <c r="SUE2400" s="14"/>
      <c r="SUF2400" s="41"/>
      <c r="SUG2400" s="44"/>
      <c r="SUH2400" s="51"/>
      <c r="SUI2400" s="51"/>
      <c r="SUJ2400" s="51"/>
      <c r="SUK2400" s="13"/>
      <c r="SUL2400" s="13"/>
      <c r="SUM2400" s="14"/>
      <c r="SUN2400" s="14"/>
      <c r="SUO2400" s="41"/>
      <c r="SUP2400" s="44"/>
      <c r="SUQ2400" s="51"/>
      <c r="SUR2400" s="51"/>
      <c r="SUS2400" s="51"/>
      <c r="SUT2400" s="13"/>
      <c r="SUU2400" s="13"/>
      <c r="SUV2400" s="14"/>
      <c r="SUW2400" s="14"/>
      <c r="SUX2400" s="41"/>
      <c r="SUY2400" s="44"/>
      <c r="SUZ2400" s="51"/>
      <c r="SVA2400" s="51"/>
      <c r="SVB2400" s="51"/>
      <c r="SVC2400" s="13"/>
      <c r="SVD2400" s="13"/>
      <c r="SVE2400" s="14"/>
      <c r="SVF2400" s="14"/>
      <c r="SVG2400" s="41"/>
      <c r="SVH2400" s="44"/>
      <c r="SVI2400" s="51"/>
      <c r="SVJ2400" s="51"/>
      <c r="SVK2400" s="51"/>
      <c r="SVL2400" s="13"/>
      <c r="SVM2400" s="13"/>
      <c r="SVN2400" s="14"/>
      <c r="SVO2400" s="14"/>
      <c r="SVP2400" s="41"/>
      <c r="SVQ2400" s="44"/>
      <c r="SVR2400" s="51"/>
      <c r="SVS2400" s="51"/>
      <c r="SVT2400" s="51"/>
      <c r="SVU2400" s="13"/>
      <c r="SVV2400" s="13"/>
      <c r="SVW2400" s="14"/>
      <c r="SVX2400" s="14"/>
      <c r="SVY2400" s="41"/>
      <c r="SVZ2400" s="44"/>
      <c r="SWA2400" s="51"/>
      <c r="SWB2400" s="51"/>
      <c r="SWC2400" s="51"/>
      <c r="SWD2400" s="13"/>
      <c r="SWE2400" s="13"/>
      <c r="SWF2400" s="14"/>
      <c r="SWG2400" s="14"/>
      <c r="SWH2400" s="41"/>
      <c r="SWI2400" s="44"/>
      <c r="SWJ2400" s="51"/>
      <c r="SWK2400" s="51"/>
      <c r="SWL2400" s="51"/>
      <c r="SWM2400" s="13"/>
      <c r="SWN2400" s="13"/>
      <c r="SWO2400" s="14"/>
      <c r="SWP2400" s="14"/>
      <c r="SWQ2400" s="41"/>
      <c r="SWR2400" s="44"/>
      <c r="SWS2400" s="51"/>
      <c r="SWT2400" s="51"/>
      <c r="SWU2400" s="51"/>
      <c r="SWV2400" s="13"/>
      <c r="SWW2400" s="13"/>
      <c r="SWX2400" s="14"/>
      <c r="SWY2400" s="14"/>
      <c r="SWZ2400" s="41"/>
      <c r="SXA2400" s="44"/>
      <c r="SXB2400" s="51"/>
      <c r="SXC2400" s="51"/>
      <c r="SXD2400" s="51"/>
      <c r="SXE2400" s="13"/>
      <c r="SXF2400" s="13"/>
      <c r="SXG2400" s="14"/>
      <c r="SXH2400" s="14"/>
      <c r="SXI2400" s="41"/>
      <c r="SXJ2400" s="44"/>
      <c r="SXK2400" s="51"/>
      <c r="SXL2400" s="51"/>
      <c r="SXM2400" s="51"/>
      <c r="SXN2400" s="13"/>
      <c r="SXO2400" s="13"/>
      <c r="SXP2400" s="14"/>
      <c r="SXQ2400" s="14"/>
      <c r="SXR2400" s="41"/>
      <c r="SXS2400" s="44"/>
      <c r="SXT2400" s="51"/>
      <c r="SXU2400" s="51"/>
      <c r="SXV2400" s="51"/>
      <c r="SXW2400" s="13"/>
      <c r="SXX2400" s="13"/>
      <c r="SXY2400" s="14"/>
      <c r="SXZ2400" s="14"/>
      <c r="SYA2400" s="41"/>
      <c r="SYB2400" s="44"/>
      <c r="SYC2400" s="51"/>
      <c r="SYD2400" s="51"/>
      <c r="SYE2400" s="51"/>
      <c r="SYF2400" s="13"/>
      <c r="SYG2400" s="13"/>
      <c r="SYH2400" s="14"/>
      <c r="SYI2400" s="14"/>
      <c r="SYJ2400" s="41"/>
      <c r="SYK2400" s="44"/>
      <c r="SYL2400" s="51"/>
      <c r="SYM2400" s="51"/>
      <c r="SYN2400" s="51"/>
      <c r="SYO2400" s="13"/>
      <c r="SYP2400" s="13"/>
      <c r="SYQ2400" s="14"/>
      <c r="SYR2400" s="14"/>
      <c r="SYS2400" s="41"/>
      <c r="SYT2400" s="44"/>
      <c r="SYU2400" s="51"/>
      <c r="SYV2400" s="51"/>
      <c r="SYW2400" s="51"/>
      <c r="SYX2400" s="13"/>
      <c r="SYY2400" s="13"/>
      <c r="SYZ2400" s="14"/>
      <c r="SZA2400" s="14"/>
      <c r="SZB2400" s="41"/>
      <c r="SZC2400" s="44"/>
      <c r="SZD2400" s="51"/>
      <c r="SZE2400" s="51"/>
      <c r="SZF2400" s="51"/>
      <c r="SZG2400" s="13"/>
      <c r="SZH2400" s="13"/>
      <c r="SZI2400" s="14"/>
      <c r="SZJ2400" s="14"/>
      <c r="SZK2400" s="41"/>
      <c r="SZL2400" s="44"/>
      <c r="SZM2400" s="51"/>
      <c r="SZN2400" s="51"/>
      <c r="SZO2400" s="51"/>
      <c r="SZP2400" s="13"/>
      <c r="SZQ2400" s="13"/>
      <c r="SZR2400" s="14"/>
      <c r="SZS2400" s="14"/>
      <c r="SZT2400" s="41"/>
      <c r="SZU2400" s="44"/>
      <c r="SZV2400" s="51"/>
      <c r="SZW2400" s="51"/>
      <c r="SZX2400" s="51"/>
      <c r="SZY2400" s="13"/>
      <c r="SZZ2400" s="13"/>
      <c r="TAA2400" s="14"/>
      <c r="TAB2400" s="14"/>
      <c r="TAC2400" s="41"/>
      <c r="TAD2400" s="44"/>
      <c r="TAE2400" s="51"/>
      <c r="TAF2400" s="51"/>
      <c r="TAG2400" s="51"/>
      <c r="TAH2400" s="13"/>
      <c r="TAI2400" s="13"/>
      <c r="TAJ2400" s="14"/>
      <c r="TAK2400" s="14"/>
      <c r="TAL2400" s="41"/>
      <c r="TAM2400" s="44"/>
      <c r="TAN2400" s="51"/>
      <c r="TAO2400" s="51"/>
      <c r="TAP2400" s="51"/>
      <c r="TAQ2400" s="13"/>
      <c r="TAR2400" s="13"/>
      <c r="TAS2400" s="14"/>
      <c r="TAT2400" s="14"/>
      <c r="TAU2400" s="41"/>
      <c r="TAV2400" s="44"/>
      <c r="TAW2400" s="51"/>
      <c r="TAX2400" s="51"/>
      <c r="TAY2400" s="51"/>
      <c r="TAZ2400" s="13"/>
      <c r="TBA2400" s="13"/>
      <c r="TBB2400" s="14"/>
      <c r="TBC2400" s="14"/>
      <c r="TBD2400" s="41"/>
      <c r="TBE2400" s="44"/>
      <c r="TBF2400" s="51"/>
      <c r="TBG2400" s="51"/>
      <c r="TBH2400" s="51"/>
      <c r="TBI2400" s="13"/>
      <c r="TBJ2400" s="13"/>
      <c r="TBK2400" s="14"/>
      <c r="TBL2400" s="14"/>
      <c r="TBM2400" s="41"/>
      <c r="TBN2400" s="44"/>
      <c r="TBO2400" s="51"/>
      <c r="TBP2400" s="51"/>
      <c r="TBQ2400" s="51"/>
      <c r="TBR2400" s="13"/>
      <c r="TBS2400" s="13"/>
      <c r="TBT2400" s="14"/>
      <c r="TBU2400" s="14"/>
      <c r="TBV2400" s="41"/>
      <c r="TBW2400" s="44"/>
      <c r="TBX2400" s="51"/>
      <c r="TBY2400" s="51"/>
      <c r="TBZ2400" s="51"/>
      <c r="TCA2400" s="13"/>
      <c r="TCB2400" s="13"/>
      <c r="TCC2400" s="14"/>
      <c r="TCD2400" s="14"/>
      <c r="TCE2400" s="41"/>
      <c r="TCF2400" s="44"/>
      <c r="TCG2400" s="51"/>
      <c r="TCH2400" s="51"/>
      <c r="TCI2400" s="51"/>
      <c r="TCJ2400" s="13"/>
      <c r="TCK2400" s="13"/>
      <c r="TCL2400" s="14"/>
      <c r="TCM2400" s="14"/>
      <c r="TCN2400" s="41"/>
      <c r="TCO2400" s="44"/>
      <c r="TCP2400" s="51"/>
      <c r="TCQ2400" s="51"/>
      <c r="TCR2400" s="51"/>
      <c r="TCS2400" s="13"/>
      <c r="TCT2400" s="13"/>
      <c r="TCU2400" s="14"/>
      <c r="TCV2400" s="14"/>
      <c r="TCW2400" s="41"/>
      <c r="TCX2400" s="44"/>
      <c r="TCY2400" s="51"/>
      <c r="TCZ2400" s="51"/>
      <c r="TDA2400" s="51"/>
      <c r="TDB2400" s="13"/>
      <c r="TDC2400" s="13"/>
      <c r="TDD2400" s="14"/>
      <c r="TDE2400" s="14"/>
      <c r="TDF2400" s="41"/>
      <c r="TDG2400" s="44"/>
      <c r="TDH2400" s="51"/>
      <c r="TDI2400" s="51"/>
      <c r="TDJ2400" s="51"/>
      <c r="TDK2400" s="13"/>
      <c r="TDL2400" s="13"/>
      <c r="TDM2400" s="14"/>
      <c r="TDN2400" s="14"/>
      <c r="TDO2400" s="41"/>
      <c r="TDP2400" s="44"/>
      <c r="TDQ2400" s="51"/>
      <c r="TDR2400" s="51"/>
      <c r="TDS2400" s="51"/>
      <c r="TDT2400" s="13"/>
      <c r="TDU2400" s="13"/>
      <c r="TDV2400" s="14"/>
      <c r="TDW2400" s="14"/>
      <c r="TDX2400" s="41"/>
      <c r="TDY2400" s="44"/>
      <c r="TDZ2400" s="51"/>
      <c r="TEA2400" s="51"/>
      <c r="TEB2400" s="51"/>
      <c r="TEC2400" s="13"/>
      <c r="TED2400" s="13"/>
      <c r="TEE2400" s="14"/>
      <c r="TEF2400" s="14"/>
      <c r="TEG2400" s="41"/>
      <c r="TEH2400" s="44"/>
      <c r="TEI2400" s="51"/>
      <c r="TEJ2400" s="51"/>
      <c r="TEK2400" s="51"/>
      <c r="TEL2400" s="13"/>
      <c r="TEM2400" s="13"/>
      <c r="TEN2400" s="14"/>
      <c r="TEO2400" s="14"/>
      <c r="TEP2400" s="41"/>
      <c r="TEQ2400" s="44"/>
      <c r="TER2400" s="51"/>
      <c r="TES2400" s="51"/>
      <c r="TET2400" s="51"/>
      <c r="TEU2400" s="13"/>
      <c r="TEV2400" s="13"/>
      <c r="TEW2400" s="14"/>
      <c r="TEX2400" s="14"/>
      <c r="TEY2400" s="41"/>
      <c r="TEZ2400" s="44"/>
      <c r="TFA2400" s="51"/>
      <c r="TFB2400" s="51"/>
      <c r="TFC2400" s="51"/>
      <c r="TFD2400" s="13"/>
      <c r="TFE2400" s="13"/>
      <c r="TFF2400" s="14"/>
      <c r="TFG2400" s="14"/>
      <c r="TFH2400" s="41"/>
      <c r="TFI2400" s="44"/>
      <c r="TFJ2400" s="51"/>
      <c r="TFK2400" s="51"/>
      <c r="TFL2400" s="51"/>
      <c r="TFM2400" s="13"/>
      <c r="TFN2400" s="13"/>
      <c r="TFO2400" s="14"/>
      <c r="TFP2400" s="14"/>
      <c r="TFQ2400" s="41"/>
      <c r="TFR2400" s="44"/>
      <c r="TFS2400" s="51"/>
      <c r="TFT2400" s="51"/>
      <c r="TFU2400" s="51"/>
      <c r="TFV2400" s="13"/>
      <c r="TFW2400" s="13"/>
      <c r="TFX2400" s="14"/>
      <c r="TFY2400" s="14"/>
      <c r="TFZ2400" s="41"/>
      <c r="TGA2400" s="44"/>
      <c r="TGB2400" s="51"/>
      <c r="TGC2400" s="51"/>
      <c r="TGD2400" s="51"/>
      <c r="TGE2400" s="13"/>
      <c r="TGF2400" s="13"/>
      <c r="TGG2400" s="14"/>
      <c r="TGH2400" s="14"/>
      <c r="TGI2400" s="41"/>
      <c r="TGJ2400" s="44"/>
      <c r="TGK2400" s="51"/>
      <c r="TGL2400" s="51"/>
      <c r="TGM2400" s="51"/>
      <c r="TGN2400" s="13"/>
      <c r="TGO2400" s="13"/>
      <c r="TGP2400" s="14"/>
      <c r="TGQ2400" s="14"/>
      <c r="TGR2400" s="41"/>
      <c r="TGS2400" s="44"/>
      <c r="TGT2400" s="51"/>
      <c r="TGU2400" s="51"/>
      <c r="TGV2400" s="51"/>
      <c r="TGW2400" s="13"/>
      <c r="TGX2400" s="13"/>
      <c r="TGY2400" s="14"/>
      <c r="TGZ2400" s="14"/>
      <c r="THA2400" s="41"/>
      <c r="THB2400" s="44"/>
      <c r="THC2400" s="51"/>
      <c r="THD2400" s="51"/>
      <c r="THE2400" s="51"/>
      <c r="THF2400" s="13"/>
      <c r="THG2400" s="13"/>
      <c r="THH2400" s="14"/>
      <c r="THI2400" s="14"/>
      <c r="THJ2400" s="41"/>
      <c r="THK2400" s="44"/>
      <c r="THL2400" s="51"/>
      <c r="THM2400" s="51"/>
      <c r="THN2400" s="51"/>
      <c r="THO2400" s="13"/>
      <c r="THP2400" s="13"/>
      <c r="THQ2400" s="14"/>
      <c r="THR2400" s="14"/>
      <c r="THS2400" s="41"/>
      <c r="THT2400" s="44"/>
      <c r="THU2400" s="51"/>
      <c r="THV2400" s="51"/>
      <c r="THW2400" s="51"/>
      <c r="THX2400" s="13"/>
      <c r="THY2400" s="13"/>
      <c r="THZ2400" s="14"/>
      <c r="TIA2400" s="14"/>
      <c r="TIB2400" s="41"/>
      <c r="TIC2400" s="44"/>
      <c r="TID2400" s="51"/>
      <c r="TIE2400" s="51"/>
      <c r="TIF2400" s="51"/>
      <c r="TIG2400" s="13"/>
      <c r="TIH2400" s="13"/>
      <c r="TII2400" s="14"/>
      <c r="TIJ2400" s="14"/>
      <c r="TIK2400" s="41"/>
      <c r="TIL2400" s="44"/>
      <c r="TIM2400" s="51"/>
      <c r="TIN2400" s="51"/>
      <c r="TIO2400" s="51"/>
      <c r="TIP2400" s="13"/>
      <c r="TIQ2400" s="13"/>
      <c r="TIR2400" s="14"/>
      <c r="TIS2400" s="14"/>
      <c r="TIT2400" s="41"/>
      <c r="TIU2400" s="44"/>
      <c r="TIV2400" s="51"/>
      <c r="TIW2400" s="51"/>
      <c r="TIX2400" s="51"/>
      <c r="TIY2400" s="13"/>
      <c r="TIZ2400" s="13"/>
      <c r="TJA2400" s="14"/>
      <c r="TJB2400" s="14"/>
      <c r="TJC2400" s="41"/>
      <c r="TJD2400" s="44"/>
      <c r="TJE2400" s="51"/>
      <c r="TJF2400" s="51"/>
      <c r="TJG2400" s="51"/>
      <c r="TJH2400" s="13"/>
      <c r="TJI2400" s="13"/>
      <c r="TJJ2400" s="14"/>
      <c r="TJK2400" s="14"/>
      <c r="TJL2400" s="41"/>
      <c r="TJM2400" s="44"/>
      <c r="TJN2400" s="51"/>
      <c r="TJO2400" s="51"/>
      <c r="TJP2400" s="51"/>
      <c r="TJQ2400" s="13"/>
      <c r="TJR2400" s="13"/>
      <c r="TJS2400" s="14"/>
      <c r="TJT2400" s="14"/>
      <c r="TJU2400" s="41"/>
      <c r="TJV2400" s="44"/>
      <c r="TJW2400" s="51"/>
      <c r="TJX2400" s="51"/>
      <c r="TJY2400" s="51"/>
      <c r="TJZ2400" s="13"/>
      <c r="TKA2400" s="13"/>
      <c r="TKB2400" s="14"/>
      <c r="TKC2400" s="14"/>
      <c r="TKD2400" s="41"/>
      <c r="TKE2400" s="44"/>
      <c r="TKF2400" s="51"/>
      <c r="TKG2400" s="51"/>
      <c r="TKH2400" s="51"/>
      <c r="TKI2400" s="13"/>
      <c r="TKJ2400" s="13"/>
      <c r="TKK2400" s="14"/>
      <c r="TKL2400" s="14"/>
      <c r="TKM2400" s="41"/>
      <c r="TKN2400" s="44"/>
      <c r="TKO2400" s="51"/>
      <c r="TKP2400" s="51"/>
      <c r="TKQ2400" s="51"/>
      <c r="TKR2400" s="13"/>
      <c r="TKS2400" s="13"/>
      <c r="TKT2400" s="14"/>
      <c r="TKU2400" s="14"/>
      <c r="TKV2400" s="41"/>
      <c r="TKW2400" s="44"/>
      <c r="TKX2400" s="51"/>
      <c r="TKY2400" s="51"/>
      <c r="TKZ2400" s="51"/>
      <c r="TLA2400" s="13"/>
      <c r="TLB2400" s="13"/>
      <c r="TLC2400" s="14"/>
      <c r="TLD2400" s="14"/>
      <c r="TLE2400" s="41"/>
      <c r="TLF2400" s="44"/>
      <c r="TLG2400" s="51"/>
      <c r="TLH2400" s="51"/>
      <c r="TLI2400" s="51"/>
      <c r="TLJ2400" s="13"/>
      <c r="TLK2400" s="13"/>
      <c r="TLL2400" s="14"/>
      <c r="TLM2400" s="14"/>
      <c r="TLN2400" s="41"/>
      <c r="TLO2400" s="44"/>
      <c r="TLP2400" s="51"/>
      <c r="TLQ2400" s="51"/>
      <c r="TLR2400" s="51"/>
      <c r="TLS2400" s="13"/>
      <c r="TLT2400" s="13"/>
      <c r="TLU2400" s="14"/>
      <c r="TLV2400" s="14"/>
      <c r="TLW2400" s="41"/>
      <c r="TLX2400" s="44"/>
      <c r="TLY2400" s="51"/>
      <c r="TLZ2400" s="51"/>
      <c r="TMA2400" s="51"/>
      <c r="TMB2400" s="13"/>
      <c r="TMC2400" s="13"/>
      <c r="TMD2400" s="14"/>
      <c r="TME2400" s="14"/>
      <c r="TMF2400" s="41"/>
      <c r="TMG2400" s="44"/>
      <c r="TMH2400" s="51"/>
      <c r="TMI2400" s="51"/>
      <c r="TMJ2400" s="51"/>
      <c r="TMK2400" s="13"/>
      <c r="TML2400" s="13"/>
      <c r="TMM2400" s="14"/>
      <c r="TMN2400" s="14"/>
      <c r="TMO2400" s="41"/>
      <c r="TMP2400" s="44"/>
      <c r="TMQ2400" s="51"/>
      <c r="TMR2400" s="51"/>
      <c r="TMS2400" s="51"/>
      <c r="TMT2400" s="13"/>
      <c r="TMU2400" s="13"/>
      <c r="TMV2400" s="14"/>
      <c r="TMW2400" s="14"/>
      <c r="TMX2400" s="41"/>
      <c r="TMY2400" s="44"/>
      <c r="TMZ2400" s="51"/>
      <c r="TNA2400" s="51"/>
      <c r="TNB2400" s="51"/>
      <c r="TNC2400" s="13"/>
      <c r="TND2400" s="13"/>
      <c r="TNE2400" s="14"/>
      <c r="TNF2400" s="14"/>
      <c r="TNG2400" s="41"/>
      <c r="TNH2400" s="44"/>
      <c r="TNI2400" s="51"/>
      <c r="TNJ2400" s="51"/>
      <c r="TNK2400" s="51"/>
      <c r="TNL2400" s="13"/>
      <c r="TNM2400" s="13"/>
      <c r="TNN2400" s="14"/>
      <c r="TNO2400" s="14"/>
      <c r="TNP2400" s="41"/>
      <c r="TNQ2400" s="44"/>
      <c r="TNR2400" s="51"/>
      <c r="TNS2400" s="51"/>
      <c r="TNT2400" s="51"/>
      <c r="TNU2400" s="13"/>
      <c r="TNV2400" s="13"/>
      <c r="TNW2400" s="14"/>
      <c r="TNX2400" s="14"/>
      <c r="TNY2400" s="41"/>
      <c r="TNZ2400" s="44"/>
      <c r="TOA2400" s="51"/>
      <c r="TOB2400" s="51"/>
      <c r="TOC2400" s="51"/>
      <c r="TOD2400" s="13"/>
      <c r="TOE2400" s="13"/>
      <c r="TOF2400" s="14"/>
      <c r="TOG2400" s="14"/>
      <c r="TOH2400" s="41"/>
      <c r="TOI2400" s="44"/>
      <c r="TOJ2400" s="51"/>
      <c r="TOK2400" s="51"/>
      <c r="TOL2400" s="51"/>
      <c r="TOM2400" s="13"/>
      <c r="TON2400" s="13"/>
      <c r="TOO2400" s="14"/>
      <c r="TOP2400" s="14"/>
      <c r="TOQ2400" s="41"/>
      <c r="TOR2400" s="44"/>
      <c r="TOS2400" s="51"/>
      <c r="TOT2400" s="51"/>
      <c r="TOU2400" s="51"/>
      <c r="TOV2400" s="13"/>
      <c r="TOW2400" s="13"/>
      <c r="TOX2400" s="14"/>
      <c r="TOY2400" s="14"/>
      <c r="TOZ2400" s="41"/>
      <c r="TPA2400" s="44"/>
      <c r="TPB2400" s="51"/>
      <c r="TPC2400" s="51"/>
      <c r="TPD2400" s="51"/>
      <c r="TPE2400" s="13"/>
      <c r="TPF2400" s="13"/>
      <c r="TPG2400" s="14"/>
      <c r="TPH2400" s="14"/>
      <c r="TPI2400" s="41"/>
      <c r="TPJ2400" s="44"/>
      <c r="TPK2400" s="51"/>
      <c r="TPL2400" s="51"/>
      <c r="TPM2400" s="51"/>
      <c r="TPN2400" s="13"/>
      <c r="TPO2400" s="13"/>
      <c r="TPP2400" s="14"/>
      <c r="TPQ2400" s="14"/>
      <c r="TPR2400" s="41"/>
      <c r="TPS2400" s="44"/>
      <c r="TPT2400" s="51"/>
      <c r="TPU2400" s="51"/>
      <c r="TPV2400" s="51"/>
      <c r="TPW2400" s="13"/>
      <c r="TPX2400" s="13"/>
      <c r="TPY2400" s="14"/>
      <c r="TPZ2400" s="14"/>
      <c r="TQA2400" s="41"/>
      <c r="TQB2400" s="44"/>
      <c r="TQC2400" s="51"/>
      <c r="TQD2400" s="51"/>
      <c r="TQE2400" s="51"/>
      <c r="TQF2400" s="13"/>
      <c r="TQG2400" s="13"/>
      <c r="TQH2400" s="14"/>
      <c r="TQI2400" s="14"/>
      <c r="TQJ2400" s="41"/>
      <c r="TQK2400" s="44"/>
      <c r="TQL2400" s="51"/>
      <c r="TQM2400" s="51"/>
      <c r="TQN2400" s="51"/>
      <c r="TQO2400" s="13"/>
      <c r="TQP2400" s="13"/>
      <c r="TQQ2400" s="14"/>
      <c r="TQR2400" s="14"/>
      <c r="TQS2400" s="41"/>
      <c r="TQT2400" s="44"/>
      <c r="TQU2400" s="51"/>
      <c r="TQV2400" s="51"/>
      <c r="TQW2400" s="51"/>
      <c r="TQX2400" s="13"/>
      <c r="TQY2400" s="13"/>
      <c r="TQZ2400" s="14"/>
      <c r="TRA2400" s="14"/>
      <c r="TRB2400" s="41"/>
      <c r="TRC2400" s="44"/>
      <c r="TRD2400" s="51"/>
      <c r="TRE2400" s="51"/>
      <c r="TRF2400" s="51"/>
      <c r="TRG2400" s="13"/>
      <c r="TRH2400" s="13"/>
      <c r="TRI2400" s="14"/>
      <c r="TRJ2400" s="14"/>
      <c r="TRK2400" s="41"/>
      <c r="TRL2400" s="44"/>
      <c r="TRM2400" s="51"/>
      <c r="TRN2400" s="51"/>
      <c r="TRO2400" s="51"/>
      <c r="TRP2400" s="13"/>
      <c r="TRQ2400" s="13"/>
      <c r="TRR2400" s="14"/>
      <c r="TRS2400" s="14"/>
      <c r="TRT2400" s="41"/>
      <c r="TRU2400" s="44"/>
      <c r="TRV2400" s="51"/>
      <c r="TRW2400" s="51"/>
      <c r="TRX2400" s="51"/>
      <c r="TRY2400" s="13"/>
      <c r="TRZ2400" s="13"/>
      <c r="TSA2400" s="14"/>
      <c r="TSB2400" s="14"/>
      <c r="TSC2400" s="41"/>
      <c r="TSD2400" s="44"/>
      <c r="TSE2400" s="51"/>
      <c r="TSF2400" s="51"/>
      <c r="TSG2400" s="51"/>
      <c r="TSH2400" s="13"/>
      <c r="TSI2400" s="13"/>
      <c r="TSJ2400" s="14"/>
      <c r="TSK2400" s="14"/>
      <c r="TSL2400" s="41"/>
      <c r="TSM2400" s="44"/>
      <c r="TSN2400" s="51"/>
      <c r="TSO2400" s="51"/>
      <c r="TSP2400" s="51"/>
      <c r="TSQ2400" s="13"/>
      <c r="TSR2400" s="13"/>
      <c r="TSS2400" s="14"/>
      <c r="TST2400" s="14"/>
      <c r="TSU2400" s="41"/>
      <c r="TSV2400" s="44"/>
      <c r="TSW2400" s="51"/>
      <c r="TSX2400" s="51"/>
      <c r="TSY2400" s="51"/>
      <c r="TSZ2400" s="13"/>
      <c r="TTA2400" s="13"/>
      <c r="TTB2400" s="14"/>
      <c r="TTC2400" s="14"/>
      <c r="TTD2400" s="41"/>
      <c r="TTE2400" s="44"/>
      <c r="TTF2400" s="51"/>
      <c r="TTG2400" s="51"/>
      <c r="TTH2400" s="51"/>
      <c r="TTI2400" s="13"/>
      <c r="TTJ2400" s="13"/>
      <c r="TTK2400" s="14"/>
      <c r="TTL2400" s="14"/>
      <c r="TTM2400" s="41"/>
      <c r="TTN2400" s="44"/>
      <c r="TTO2400" s="51"/>
      <c r="TTP2400" s="51"/>
      <c r="TTQ2400" s="51"/>
      <c r="TTR2400" s="13"/>
      <c r="TTS2400" s="13"/>
      <c r="TTT2400" s="14"/>
      <c r="TTU2400" s="14"/>
      <c r="TTV2400" s="41"/>
      <c r="TTW2400" s="44"/>
      <c r="TTX2400" s="51"/>
      <c r="TTY2400" s="51"/>
      <c r="TTZ2400" s="51"/>
      <c r="TUA2400" s="13"/>
      <c r="TUB2400" s="13"/>
      <c r="TUC2400" s="14"/>
      <c r="TUD2400" s="14"/>
      <c r="TUE2400" s="41"/>
      <c r="TUF2400" s="44"/>
      <c r="TUG2400" s="51"/>
      <c r="TUH2400" s="51"/>
      <c r="TUI2400" s="51"/>
      <c r="TUJ2400" s="13"/>
      <c r="TUK2400" s="13"/>
      <c r="TUL2400" s="14"/>
      <c r="TUM2400" s="14"/>
      <c r="TUN2400" s="41"/>
      <c r="TUO2400" s="44"/>
      <c r="TUP2400" s="51"/>
      <c r="TUQ2400" s="51"/>
      <c r="TUR2400" s="51"/>
      <c r="TUS2400" s="13"/>
      <c r="TUT2400" s="13"/>
      <c r="TUU2400" s="14"/>
      <c r="TUV2400" s="14"/>
      <c r="TUW2400" s="41"/>
      <c r="TUX2400" s="44"/>
      <c r="TUY2400" s="51"/>
      <c r="TUZ2400" s="51"/>
      <c r="TVA2400" s="51"/>
      <c r="TVB2400" s="13"/>
      <c r="TVC2400" s="13"/>
      <c r="TVD2400" s="14"/>
      <c r="TVE2400" s="14"/>
      <c r="TVF2400" s="41"/>
      <c r="TVG2400" s="44"/>
      <c r="TVH2400" s="51"/>
      <c r="TVI2400" s="51"/>
      <c r="TVJ2400" s="51"/>
      <c r="TVK2400" s="13"/>
      <c r="TVL2400" s="13"/>
      <c r="TVM2400" s="14"/>
      <c r="TVN2400" s="14"/>
      <c r="TVO2400" s="41"/>
      <c r="TVP2400" s="44"/>
      <c r="TVQ2400" s="51"/>
      <c r="TVR2400" s="51"/>
      <c r="TVS2400" s="51"/>
      <c r="TVT2400" s="13"/>
      <c r="TVU2400" s="13"/>
      <c r="TVV2400" s="14"/>
      <c r="TVW2400" s="14"/>
      <c r="TVX2400" s="41"/>
      <c r="TVY2400" s="44"/>
      <c r="TVZ2400" s="51"/>
      <c r="TWA2400" s="51"/>
      <c r="TWB2400" s="51"/>
      <c r="TWC2400" s="13"/>
      <c r="TWD2400" s="13"/>
      <c r="TWE2400" s="14"/>
      <c r="TWF2400" s="14"/>
      <c r="TWG2400" s="41"/>
      <c r="TWH2400" s="44"/>
      <c r="TWI2400" s="51"/>
      <c r="TWJ2400" s="51"/>
      <c r="TWK2400" s="51"/>
      <c r="TWL2400" s="13"/>
      <c r="TWM2400" s="13"/>
      <c r="TWN2400" s="14"/>
      <c r="TWO2400" s="14"/>
      <c r="TWP2400" s="41"/>
      <c r="TWQ2400" s="44"/>
      <c r="TWR2400" s="51"/>
      <c r="TWS2400" s="51"/>
      <c r="TWT2400" s="51"/>
      <c r="TWU2400" s="13"/>
      <c r="TWV2400" s="13"/>
      <c r="TWW2400" s="14"/>
      <c r="TWX2400" s="14"/>
      <c r="TWY2400" s="41"/>
      <c r="TWZ2400" s="44"/>
      <c r="TXA2400" s="51"/>
      <c r="TXB2400" s="51"/>
      <c r="TXC2400" s="51"/>
      <c r="TXD2400" s="13"/>
      <c r="TXE2400" s="13"/>
      <c r="TXF2400" s="14"/>
      <c r="TXG2400" s="14"/>
      <c r="TXH2400" s="41"/>
      <c r="TXI2400" s="44"/>
      <c r="TXJ2400" s="51"/>
      <c r="TXK2400" s="51"/>
      <c r="TXL2400" s="51"/>
      <c r="TXM2400" s="13"/>
      <c r="TXN2400" s="13"/>
      <c r="TXO2400" s="14"/>
      <c r="TXP2400" s="14"/>
      <c r="TXQ2400" s="41"/>
      <c r="TXR2400" s="44"/>
      <c r="TXS2400" s="51"/>
      <c r="TXT2400" s="51"/>
      <c r="TXU2400" s="51"/>
      <c r="TXV2400" s="13"/>
      <c r="TXW2400" s="13"/>
      <c r="TXX2400" s="14"/>
      <c r="TXY2400" s="14"/>
      <c r="TXZ2400" s="41"/>
      <c r="TYA2400" s="44"/>
      <c r="TYB2400" s="51"/>
      <c r="TYC2400" s="51"/>
      <c r="TYD2400" s="51"/>
      <c r="TYE2400" s="13"/>
      <c r="TYF2400" s="13"/>
      <c r="TYG2400" s="14"/>
      <c r="TYH2400" s="14"/>
      <c r="TYI2400" s="41"/>
      <c r="TYJ2400" s="44"/>
      <c r="TYK2400" s="51"/>
      <c r="TYL2400" s="51"/>
      <c r="TYM2400" s="51"/>
      <c r="TYN2400" s="13"/>
      <c r="TYO2400" s="13"/>
      <c r="TYP2400" s="14"/>
      <c r="TYQ2400" s="14"/>
      <c r="TYR2400" s="41"/>
      <c r="TYS2400" s="44"/>
      <c r="TYT2400" s="51"/>
      <c r="TYU2400" s="51"/>
      <c r="TYV2400" s="51"/>
      <c r="TYW2400" s="13"/>
      <c r="TYX2400" s="13"/>
      <c r="TYY2400" s="14"/>
      <c r="TYZ2400" s="14"/>
      <c r="TZA2400" s="41"/>
      <c r="TZB2400" s="44"/>
      <c r="TZC2400" s="51"/>
      <c r="TZD2400" s="51"/>
      <c r="TZE2400" s="51"/>
      <c r="TZF2400" s="13"/>
      <c r="TZG2400" s="13"/>
      <c r="TZH2400" s="14"/>
      <c r="TZI2400" s="14"/>
      <c r="TZJ2400" s="41"/>
      <c r="TZK2400" s="44"/>
      <c r="TZL2400" s="51"/>
      <c r="TZM2400" s="51"/>
      <c r="TZN2400" s="51"/>
      <c r="TZO2400" s="13"/>
      <c r="TZP2400" s="13"/>
      <c r="TZQ2400" s="14"/>
      <c r="TZR2400" s="14"/>
      <c r="TZS2400" s="41"/>
      <c r="TZT2400" s="44"/>
      <c r="TZU2400" s="51"/>
      <c r="TZV2400" s="51"/>
      <c r="TZW2400" s="51"/>
      <c r="TZX2400" s="13"/>
      <c r="TZY2400" s="13"/>
      <c r="TZZ2400" s="14"/>
      <c r="UAA2400" s="14"/>
      <c r="UAB2400" s="41"/>
      <c r="UAC2400" s="44"/>
      <c r="UAD2400" s="51"/>
      <c r="UAE2400" s="51"/>
      <c r="UAF2400" s="51"/>
      <c r="UAG2400" s="13"/>
      <c r="UAH2400" s="13"/>
      <c r="UAI2400" s="14"/>
      <c r="UAJ2400" s="14"/>
      <c r="UAK2400" s="41"/>
      <c r="UAL2400" s="44"/>
      <c r="UAM2400" s="51"/>
      <c r="UAN2400" s="51"/>
      <c r="UAO2400" s="51"/>
      <c r="UAP2400" s="13"/>
      <c r="UAQ2400" s="13"/>
      <c r="UAR2400" s="14"/>
      <c r="UAS2400" s="14"/>
      <c r="UAT2400" s="41"/>
      <c r="UAU2400" s="44"/>
      <c r="UAV2400" s="51"/>
      <c r="UAW2400" s="51"/>
      <c r="UAX2400" s="51"/>
      <c r="UAY2400" s="13"/>
      <c r="UAZ2400" s="13"/>
      <c r="UBA2400" s="14"/>
      <c r="UBB2400" s="14"/>
      <c r="UBC2400" s="41"/>
      <c r="UBD2400" s="44"/>
      <c r="UBE2400" s="51"/>
      <c r="UBF2400" s="51"/>
      <c r="UBG2400" s="51"/>
      <c r="UBH2400" s="13"/>
      <c r="UBI2400" s="13"/>
      <c r="UBJ2400" s="14"/>
      <c r="UBK2400" s="14"/>
      <c r="UBL2400" s="41"/>
      <c r="UBM2400" s="44"/>
      <c r="UBN2400" s="51"/>
      <c r="UBO2400" s="51"/>
      <c r="UBP2400" s="51"/>
      <c r="UBQ2400" s="13"/>
      <c r="UBR2400" s="13"/>
      <c r="UBS2400" s="14"/>
      <c r="UBT2400" s="14"/>
      <c r="UBU2400" s="41"/>
      <c r="UBV2400" s="44"/>
      <c r="UBW2400" s="51"/>
      <c r="UBX2400" s="51"/>
      <c r="UBY2400" s="51"/>
      <c r="UBZ2400" s="13"/>
      <c r="UCA2400" s="13"/>
      <c r="UCB2400" s="14"/>
      <c r="UCC2400" s="14"/>
      <c r="UCD2400" s="41"/>
      <c r="UCE2400" s="44"/>
      <c r="UCF2400" s="51"/>
      <c r="UCG2400" s="51"/>
      <c r="UCH2400" s="51"/>
      <c r="UCI2400" s="13"/>
      <c r="UCJ2400" s="13"/>
      <c r="UCK2400" s="14"/>
      <c r="UCL2400" s="14"/>
      <c r="UCM2400" s="41"/>
      <c r="UCN2400" s="44"/>
      <c r="UCO2400" s="51"/>
      <c r="UCP2400" s="51"/>
      <c r="UCQ2400" s="51"/>
      <c r="UCR2400" s="13"/>
      <c r="UCS2400" s="13"/>
      <c r="UCT2400" s="14"/>
      <c r="UCU2400" s="14"/>
      <c r="UCV2400" s="41"/>
      <c r="UCW2400" s="44"/>
      <c r="UCX2400" s="51"/>
      <c r="UCY2400" s="51"/>
      <c r="UCZ2400" s="51"/>
      <c r="UDA2400" s="13"/>
      <c r="UDB2400" s="13"/>
      <c r="UDC2400" s="14"/>
      <c r="UDD2400" s="14"/>
      <c r="UDE2400" s="41"/>
      <c r="UDF2400" s="44"/>
      <c r="UDG2400" s="51"/>
      <c r="UDH2400" s="51"/>
      <c r="UDI2400" s="51"/>
      <c r="UDJ2400" s="13"/>
      <c r="UDK2400" s="13"/>
      <c r="UDL2400" s="14"/>
      <c r="UDM2400" s="14"/>
      <c r="UDN2400" s="41"/>
      <c r="UDO2400" s="44"/>
      <c r="UDP2400" s="51"/>
      <c r="UDQ2400" s="51"/>
      <c r="UDR2400" s="51"/>
      <c r="UDS2400" s="13"/>
      <c r="UDT2400" s="13"/>
      <c r="UDU2400" s="14"/>
      <c r="UDV2400" s="14"/>
      <c r="UDW2400" s="41"/>
      <c r="UDX2400" s="44"/>
      <c r="UDY2400" s="51"/>
      <c r="UDZ2400" s="51"/>
      <c r="UEA2400" s="51"/>
      <c r="UEB2400" s="13"/>
      <c r="UEC2400" s="13"/>
      <c r="UED2400" s="14"/>
      <c r="UEE2400" s="14"/>
      <c r="UEF2400" s="41"/>
      <c r="UEG2400" s="44"/>
      <c r="UEH2400" s="51"/>
      <c r="UEI2400" s="51"/>
      <c r="UEJ2400" s="51"/>
      <c r="UEK2400" s="13"/>
      <c r="UEL2400" s="13"/>
      <c r="UEM2400" s="14"/>
      <c r="UEN2400" s="14"/>
      <c r="UEO2400" s="41"/>
      <c r="UEP2400" s="44"/>
      <c r="UEQ2400" s="51"/>
      <c r="UER2400" s="51"/>
      <c r="UES2400" s="51"/>
      <c r="UET2400" s="13"/>
      <c r="UEU2400" s="13"/>
      <c r="UEV2400" s="14"/>
      <c r="UEW2400" s="14"/>
      <c r="UEX2400" s="41"/>
      <c r="UEY2400" s="44"/>
      <c r="UEZ2400" s="51"/>
      <c r="UFA2400" s="51"/>
      <c r="UFB2400" s="51"/>
      <c r="UFC2400" s="13"/>
      <c r="UFD2400" s="13"/>
      <c r="UFE2400" s="14"/>
      <c r="UFF2400" s="14"/>
      <c r="UFG2400" s="41"/>
      <c r="UFH2400" s="44"/>
      <c r="UFI2400" s="51"/>
      <c r="UFJ2400" s="51"/>
      <c r="UFK2400" s="51"/>
      <c r="UFL2400" s="13"/>
      <c r="UFM2400" s="13"/>
      <c r="UFN2400" s="14"/>
      <c r="UFO2400" s="14"/>
      <c r="UFP2400" s="41"/>
      <c r="UFQ2400" s="44"/>
      <c r="UFR2400" s="51"/>
      <c r="UFS2400" s="51"/>
      <c r="UFT2400" s="51"/>
      <c r="UFU2400" s="13"/>
      <c r="UFV2400" s="13"/>
      <c r="UFW2400" s="14"/>
      <c r="UFX2400" s="14"/>
      <c r="UFY2400" s="41"/>
      <c r="UFZ2400" s="44"/>
      <c r="UGA2400" s="51"/>
      <c r="UGB2400" s="51"/>
      <c r="UGC2400" s="51"/>
      <c r="UGD2400" s="13"/>
      <c r="UGE2400" s="13"/>
      <c r="UGF2400" s="14"/>
      <c r="UGG2400" s="14"/>
      <c r="UGH2400" s="41"/>
      <c r="UGI2400" s="44"/>
      <c r="UGJ2400" s="51"/>
      <c r="UGK2400" s="51"/>
      <c r="UGL2400" s="51"/>
      <c r="UGM2400" s="13"/>
      <c r="UGN2400" s="13"/>
      <c r="UGO2400" s="14"/>
      <c r="UGP2400" s="14"/>
      <c r="UGQ2400" s="41"/>
      <c r="UGR2400" s="44"/>
      <c r="UGS2400" s="51"/>
      <c r="UGT2400" s="51"/>
      <c r="UGU2400" s="51"/>
      <c r="UGV2400" s="13"/>
      <c r="UGW2400" s="13"/>
      <c r="UGX2400" s="14"/>
      <c r="UGY2400" s="14"/>
      <c r="UGZ2400" s="41"/>
      <c r="UHA2400" s="44"/>
      <c r="UHB2400" s="51"/>
      <c r="UHC2400" s="51"/>
      <c r="UHD2400" s="51"/>
      <c r="UHE2400" s="13"/>
      <c r="UHF2400" s="13"/>
      <c r="UHG2400" s="14"/>
      <c r="UHH2400" s="14"/>
      <c r="UHI2400" s="41"/>
      <c r="UHJ2400" s="44"/>
      <c r="UHK2400" s="51"/>
      <c r="UHL2400" s="51"/>
      <c r="UHM2400" s="51"/>
      <c r="UHN2400" s="13"/>
      <c r="UHO2400" s="13"/>
      <c r="UHP2400" s="14"/>
      <c r="UHQ2400" s="14"/>
      <c r="UHR2400" s="41"/>
      <c r="UHS2400" s="44"/>
      <c r="UHT2400" s="51"/>
      <c r="UHU2400" s="51"/>
      <c r="UHV2400" s="51"/>
      <c r="UHW2400" s="13"/>
      <c r="UHX2400" s="13"/>
      <c r="UHY2400" s="14"/>
      <c r="UHZ2400" s="14"/>
      <c r="UIA2400" s="41"/>
      <c r="UIB2400" s="44"/>
      <c r="UIC2400" s="51"/>
      <c r="UID2400" s="51"/>
      <c r="UIE2400" s="51"/>
      <c r="UIF2400" s="13"/>
      <c r="UIG2400" s="13"/>
      <c r="UIH2400" s="14"/>
      <c r="UII2400" s="14"/>
      <c r="UIJ2400" s="41"/>
      <c r="UIK2400" s="44"/>
      <c r="UIL2400" s="51"/>
      <c r="UIM2400" s="51"/>
      <c r="UIN2400" s="51"/>
      <c r="UIO2400" s="13"/>
      <c r="UIP2400" s="13"/>
      <c r="UIQ2400" s="14"/>
      <c r="UIR2400" s="14"/>
      <c r="UIS2400" s="41"/>
      <c r="UIT2400" s="44"/>
      <c r="UIU2400" s="51"/>
      <c r="UIV2400" s="51"/>
      <c r="UIW2400" s="51"/>
      <c r="UIX2400" s="13"/>
      <c r="UIY2400" s="13"/>
      <c r="UIZ2400" s="14"/>
      <c r="UJA2400" s="14"/>
      <c r="UJB2400" s="41"/>
      <c r="UJC2400" s="44"/>
      <c r="UJD2400" s="51"/>
      <c r="UJE2400" s="51"/>
      <c r="UJF2400" s="51"/>
      <c r="UJG2400" s="13"/>
      <c r="UJH2400" s="13"/>
      <c r="UJI2400" s="14"/>
      <c r="UJJ2400" s="14"/>
      <c r="UJK2400" s="41"/>
      <c r="UJL2400" s="44"/>
      <c r="UJM2400" s="51"/>
      <c r="UJN2400" s="51"/>
      <c r="UJO2400" s="51"/>
      <c r="UJP2400" s="13"/>
      <c r="UJQ2400" s="13"/>
      <c r="UJR2400" s="14"/>
      <c r="UJS2400" s="14"/>
      <c r="UJT2400" s="41"/>
      <c r="UJU2400" s="44"/>
      <c r="UJV2400" s="51"/>
      <c r="UJW2400" s="51"/>
      <c r="UJX2400" s="51"/>
      <c r="UJY2400" s="13"/>
      <c r="UJZ2400" s="13"/>
      <c r="UKA2400" s="14"/>
      <c r="UKB2400" s="14"/>
      <c r="UKC2400" s="41"/>
      <c r="UKD2400" s="44"/>
      <c r="UKE2400" s="51"/>
      <c r="UKF2400" s="51"/>
      <c r="UKG2400" s="51"/>
      <c r="UKH2400" s="13"/>
      <c r="UKI2400" s="13"/>
      <c r="UKJ2400" s="14"/>
      <c r="UKK2400" s="14"/>
      <c r="UKL2400" s="41"/>
      <c r="UKM2400" s="44"/>
      <c r="UKN2400" s="51"/>
      <c r="UKO2400" s="51"/>
      <c r="UKP2400" s="51"/>
      <c r="UKQ2400" s="13"/>
      <c r="UKR2400" s="13"/>
      <c r="UKS2400" s="14"/>
      <c r="UKT2400" s="14"/>
      <c r="UKU2400" s="41"/>
      <c r="UKV2400" s="44"/>
      <c r="UKW2400" s="51"/>
      <c r="UKX2400" s="51"/>
      <c r="UKY2400" s="51"/>
      <c r="UKZ2400" s="13"/>
      <c r="ULA2400" s="13"/>
      <c r="ULB2400" s="14"/>
      <c r="ULC2400" s="14"/>
      <c r="ULD2400" s="41"/>
      <c r="ULE2400" s="44"/>
      <c r="ULF2400" s="51"/>
      <c r="ULG2400" s="51"/>
      <c r="ULH2400" s="51"/>
      <c r="ULI2400" s="13"/>
      <c r="ULJ2400" s="13"/>
      <c r="ULK2400" s="14"/>
      <c r="ULL2400" s="14"/>
      <c r="ULM2400" s="41"/>
      <c r="ULN2400" s="44"/>
      <c r="ULO2400" s="51"/>
      <c r="ULP2400" s="51"/>
      <c r="ULQ2400" s="51"/>
      <c r="ULR2400" s="13"/>
      <c r="ULS2400" s="13"/>
      <c r="ULT2400" s="14"/>
      <c r="ULU2400" s="14"/>
      <c r="ULV2400" s="41"/>
      <c r="ULW2400" s="44"/>
      <c r="ULX2400" s="51"/>
      <c r="ULY2400" s="51"/>
      <c r="ULZ2400" s="51"/>
      <c r="UMA2400" s="13"/>
      <c r="UMB2400" s="13"/>
      <c r="UMC2400" s="14"/>
      <c r="UMD2400" s="14"/>
      <c r="UME2400" s="41"/>
      <c r="UMF2400" s="44"/>
      <c r="UMG2400" s="51"/>
      <c r="UMH2400" s="51"/>
      <c r="UMI2400" s="51"/>
      <c r="UMJ2400" s="13"/>
      <c r="UMK2400" s="13"/>
      <c r="UML2400" s="14"/>
      <c r="UMM2400" s="14"/>
      <c r="UMN2400" s="41"/>
      <c r="UMO2400" s="44"/>
      <c r="UMP2400" s="51"/>
      <c r="UMQ2400" s="51"/>
      <c r="UMR2400" s="51"/>
      <c r="UMS2400" s="13"/>
      <c r="UMT2400" s="13"/>
      <c r="UMU2400" s="14"/>
      <c r="UMV2400" s="14"/>
      <c r="UMW2400" s="41"/>
      <c r="UMX2400" s="44"/>
      <c r="UMY2400" s="51"/>
      <c r="UMZ2400" s="51"/>
      <c r="UNA2400" s="51"/>
      <c r="UNB2400" s="13"/>
      <c r="UNC2400" s="13"/>
      <c r="UND2400" s="14"/>
      <c r="UNE2400" s="14"/>
      <c r="UNF2400" s="41"/>
      <c r="UNG2400" s="44"/>
      <c r="UNH2400" s="51"/>
      <c r="UNI2400" s="51"/>
      <c r="UNJ2400" s="51"/>
      <c r="UNK2400" s="13"/>
      <c r="UNL2400" s="13"/>
      <c r="UNM2400" s="14"/>
      <c r="UNN2400" s="14"/>
      <c r="UNO2400" s="41"/>
      <c r="UNP2400" s="44"/>
      <c r="UNQ2400" s="51"/>
      <c r="UNR2400" s="51"/>
      <c r="UNS2400" s="51"/>
      <c r="UNT2400" s="13"/>
      <c r="UNU2400" s="13"/>
      <c r="UNV2400" s="14"/>
      <c r="UNW2400" s="14"/>
      <c r="UNX2400" s="41"/>
      <c r="UNY2400" s="44"/>
      <c r="UNZ2400" s="51"/>
      <c r="UOA2400" s="51"/>
      <c r="UOB2400" s="51"/>
      <c r="UOC2400" s="13"/>
      <c r="UOD2400" s="13"/>
      <c r="UOE2400" s="14"/>
      <c r="UOF2400" s="14"/>
      <c r="UOG2400" s="41"/>
      <c r="UOH2400" s="44"/>
      <c r="UOI2400" s="51"/>
      <c r="UOJ2400" s="51"/>
      <c r="UOK2400" s="51"/>
      <c r="UOL2400" s="13"/>
      <c r="UOM2400" s="13"/>
      <c r="UON2400" s="14"/>
      <c r="UOO2400" s="14"/>
      <c r="UOP2400" s="41"/>
      <c r="UOQ2400" s="44"/>
      <c r="UOR2400" s="51"/>
      <c r="UOS2400" s="51"/>
      <c r="UOT2400" s="51"/>
      <c r="UOU2400" s="13"/>
      <c r="UOV2400" s="13"/>
      <c r="UOW2400" s="14"/>
      <c r="UOX2400" s="14"/>
      <c r="UOY2400" s="41"/>
      <c r="UOZ2400" s="44"/>
      <c r="UPA2400" s="51"/>
      <c r="UPB2400" s="51"/>
      <c r="UPC2400" s="51"/>
      <c r="UPD2400" s="13"/>
      <c r="UPE2400" s="13"/>
      <c r="UPF2400" s="14"/>
      <c r="UPG2400" s="14"/>
      <c r="UPH2400" s="41"/>
      <c r="UPI2400" s="44"/>
      <c r="UPJ2400" s="51"/>
      <c r="UPK2400" s="51"/>
      <c r="UPL2400" s="51"/>
      <c r="UPM2400" s="13"/>
      <c r="UPN2400" s="13"/>
      <c r="UPO2400" s="14"/>
      <c r="UPP2400" s="14"/>
      <c r="UPQ2400" s="41"/>
      <c r="UPR2400" s="44"/>
      <c r="UPS2400" s="51"/>
      <c r="UPT2400" s="51"/>
      <c r="UPU2400" s="51"/>
      <c r="UPV2400" s="13"/>
      <c r="UPW2400" s="13"/>
      <c r="UPX2400" s="14"/>
      <c r="UPY2400" s="14"/>
      <c r="UPZ2400" s="41"/>
      <c r="UQA2400" s="44"/>
      <c r="UQB2400" s="51"/>
      <c r="UQC2400" s="51"/>
      <c r="UQD2400" s="51"/>
      <c r="UQE2400" s="13"/>
      <c r="UQF2400" s="13"/>
      <c r="UQG2400" s="14"/>
      <c r="UQH2400" s="14"/>
      <c r="UQI2400" s="41"/>
      <c r="UQJ2400" s="44"/>
      <c r="UQK2400" s="51"/>
      <c r="UQL2400" s="51"/>
      <c r="UQM2400" s="51"/>
      <c r="UQN2400" s="13"/>
      <c r="UQO2400" s="13"/>
      <c r="UQP2400" s="14"/>
      <c r="UQQ2400" s="14"/>
      <c r="UQR2400" s="41"/>
      <c r="UQS2400" s="44"/>
      <c r="UQT2400" s="51"/>
      <c r="UQU2400" s="51"/>
      <c r="UQV2400" s="51"/>
      <c r="UQW2400" s="13"/>
      <c r="UQX2400" s="13"/>
      <c r="UQY2400" s="14"/>
      <c r="UQZ2400" s="14"/>
      <c r="URA2400" s="41"/>
      <c r="URB2400" s="44"/>
      <c r="URC2400" s="51"/>
      <c r="URD2400" s="51"/>
      <c r="URE2400" s="51"/>
      <c r="URF2400" s="13"/>
      <c r="URG2400" s="13"/>
      <c r="URH2400" s="14"/>
      <c r="URI2400" s="14"/>
      <c r="URJ2400" s="41"/>
      <c r="URK2400" s="44"/>
      <c r="URL2400" s="51"/>
      <c r="URM2400" s="51"/>
      <c r="URN2400" s="51"/>
      <c r="URO2400" s="13"/>
      <c r="URP2400" s="13"/>
      <c r="URQ2400" s="14"/>
      <c r="URR2400" s="14"/>
      <c r="URS2400" s="41"/>
      <c r="URT2400" s="44"/>
      <c r="URU2400" s="51"/>
      <c r="URV2400" s="51"/>
      <c r="URW2400" s="51"/>
      <c r="URX2400" s="13"/>
      <c r="URY2400" s="13"/>
      <c r="URZ2400" s="14"/>
      <c r="USA2400" s="14"/>
      <c r="USB2400" s="41"/>
      <c r="USC2400" s="44"/>
      <c r="USD2400" s="51"/>
      <c r="USE2400" s="51"/>
      <c r="USF2400" s="51"/>
      <c r="USG2400" s="13"/>
      <c r="USH2400" s="13"/>
      <c r="USI2400" s="14"/>
      <c r="USJ2400" s="14"/>
      <c r="USK2400" s="41"/>
      <c r="USL2400" s="44"/>
      <c r="USM2400" s="51"/>
      <c r="USN2400" s="51"/>
      <c r="USO2400" s="51"/>
      <c r="USP2400" s="13"/>
      <c r="USQ2400" s="13"/>
      <c r="USR2400" s="14"/>
      <c r="USS2400" s="14"/>
      <c r="UST2400" s="41"/>
      <c r="USU2400" s="44"/>
      <c r="USV2400" s="51"/>
      <c r="USW2400" s="51"/>
      <c r="USX2400" s="51"/>
      <c r="USY2400" s="13"/>
      <c r="USZ2400" s="13"/>
      <c r="UTA2400" s="14"/>
      <c r="UTB2400" s="14"/>
      <c r="UTC2400" s="41"/>
      <c r="UTD2400" s="44"/>
      <c r="UTE2400" s="51"/>
      <c r="UTF2400" s="51"/>
      <c r="UTG2400" s="51"/>
      <c r="UTH2400" s="13"/>
      <c r="UTI2400" s="13"/>
      <c r="UTJ2400" s="14"/>
      <c r="UTK2400" s="14"/>
      <c r="UTL2400" s="41"/>
      <c r="UTM2400" s="44"/>
      <c r="UTN2400" s="51"/>
      <c r="UTO2400" s="51"/>
      <c r="UTP2400" s="51"/>
      <c r="UTQ2400" s="13"/>
      <c r="UTR2400" s="13"/>
      <c r="UTS2400" s="14"/>
      <c r="UTT2400" s="14"/>
      <c r="UTU2400" s="41"/>
      <c r="UTV2400" s="44"/>
      <c r="UTW2400" s="51"/>
      <c r="UTX2400" s="51"/>
      <c r="UTY2400" s="51"/>
      <c r="UTZ2400" s="13"/>
      <c r="UUA2400" s="13"/>
      <c r="UUB2400" s="14"/>
      <c r="UUC2400" s="14"/>
      <c r="UUD2400" s="41"/>
      <c r="UUE2400" s="44"/>
      <c r="UUF2400" s="51"/>
      <c r="UUG2400" s="51"/>
      <c r="UUH2400" s="51"/>
      <c r="UUI2400" s="13"/>
      <c r="UUJ2400" s="13"/>
      <c r="UUK2400" s="14"/>
      <c r="UUL2400" s="14"/>
      <c r="UUM2400" s="41"/>
      <c r="UUN2400" s="44"/>
      <c r="UUO2400" s="51"/>
      <c r="UUP2400" s="51"/>
      <c r="UUQ2400" s="51"/>
      <c r="UUR2400" s="13"/>
      <c r="UUS2400" s="13"/>
      <c r="UUT2400" s="14"/>
      <c r="UUU2400" s="14"/>
      <c r="UUV2400" s="41"/>
      <c r="UUW2400" s="44"/>
      <c r="UUX2400" s="51"/>
      <c r="UUY2400" s="51"/>
      <c r="UUZ2400" s="51"/>
      <c r="UVA2400" s="13"/>
      <c r="UVB2400" s="13"/>
      <c r="UVC2400" s="14"/>
      <c r="UVD2400" s="14"/>
      <c r="UVE2400" s="41"/>
      <c r="UVF2400" s="44"/>
      <c r="UVG2400" s="51"/>
      <c r="UVH2400" s="51"/>
      <c r="UVI2400" s="51"/>
      <c r="UVJ2400" s="13"/>
      <c r="UVK2400" s="13"/>
      <c r="UVL2400" s="14"/>
      <c r="UVM2400" s="14"/>
      <c r="UVN2400" s="41"/>
      <c r="UVO2400" s="44"/>
      <c r="UVP2400" s="51"/>
      <c r="UVQ2400" s="51"/>
      <c r="UVR2400" s="51"/>
      <c r="UVS2400" s="13"/>
      <c r="UVT2400" s="13"/>
      <c r="UVU2400" s="14"/>
      <c r="UVV2400" s="14"/>
      <c r="UVW2400" s="41"/>
      <c r="UVX2400" s="44"/>
      <c r="UVY2400" s="51"/>
      <c r="UVZ2400" s="51"/>
      <c r="UWA2400" s="51"/>
      <c r="UWB2400" s="13"/>
      <c r="UWC2400" s="13"/>
      <c r="UWD2400" s="14"/>
      <c r="UWE2400" s="14"/>
      <c r="UWF2400" s="41"/>
      <c r="UWG2400" s="44"/>
      <c r="UWH2400" s="51"/>
      <c r="UWI2400" s="51"/>
      <c r="UWJ2400" s="51"/>
      <c r="UWK2400" s="13"/>
      <c r="UWL2400" s="13"/>
      <c r="UWM2400" s="14"/>
      <c r="UWN2400" s="14"/>
      <c r="UWO2400" s="41"/>
      <c r="UWP2400" s="44"/>
      <c r="UWQ2400" s="51"/>
      <c r="UWR2400" s="51"/>
      <c r="UWS2400" s="51"/>
      <c r="UWT2400" s="13"/>
      <c r="UWU2400" s="13"/>
      <c r="UWV2400" s="14"/>
      <c r="UWW2400" s="14"/>
      <c r="UWX2400" s="41"/>
      <c r="UWY2400" s="44"/>
      <c r="UWZ2400" s="51"/>
      <c r="UXA2400" s="51"/>
      <c r="UXB2400" s="51"/>
      <c r="UXC2400" s="13"/>
      <c r="UXD2400" s="13"/>
      <c r="UXE2400" s="14"/>
      <c r="UXF2400" s="14"/>
      <c r="UXG2400" s="41"/>
      <c r="UXH2400" s="44"/>
      <c r="UXI2400" s="51"/>
      <c r="UXJ2400" s="51"/>
      <c r="UXK2400" s="51"/>
      <c r="UXL2400" s="13"/>
      <c r="UXM2400" s="13"/>
      <c r="UXN2400" s="14"/>
      <c r="UXO2400" s="14"/>
      <c r="UXP2400" s="41"/>
      <c r="UXQ2400" s="44"/>
      <c r="UXR2400" s="51"/>
      <c r="UXS2400" s="51"/>
      <c r="UXT2400" s="51"/>
      <c r="UXU2400" s="13"/>
      <c r="UXV2400" s="13"/>
      <c r="UXW2400" s="14"/>
      <c r="UXX2400" s="14"/>
      <c r="UXY2400" s="41"/>
      <c r="UXZ2400" s="44"/>
      <c r="UYA2400" s="51"/>
      <c r="UYB2400" s="51"/>
      <c r="UYC2400" s="51"/>
      <c r="UYD2400" s="13"/>
      <c r="UYE2400" s="13"/>
      <c r="UYF2400" s="14"/>
      <c r="UYG2400" s="14"/>
      <c r="UYH2400" s="41"/>
      <c r="UYI2400" s="44"/>
      <c r="UYJ2400" s="51"/>
      <c r="UYK2400" s="51"/>
      <c r="UYL2400" s="51"/>
      <c r="UYM2400" s="13"/>
      <c r="UYN2400" s="13"/>
      <c r="UYO2400" s="14"/>
      <c r="UYP2400" s="14"/>
      <c r="UYQ2400" s="38"/>
      <c r="UYR2400" s="48"/>
      <c r="UYS2400" s="48"/>
      <c r="UYT2400" s="48"/>
      <c r="UYU2400" s="41"/>
      <c r="UYV2400" s="48"/>
      <c r="UYW2400" s="48"/>
      <c r="UYX2400" s="48"/>
      <c r="UYY2400" s="48"/>
      <c r="UYZ2400" s="48"/>
      <c r="UZA2400" s="42"/>
      <c r="UZC2400" s="38"/>
      <c r="UZD2400" s="38"/>
      <c r="UZE2400" s="38"/>
      <c r="UZF2400" s="38"/>
      <c r="UZG2400" s="38"/>
      <c r="UZH2400" s="53"/>
      <c r="UZI2400" s="38"/>
      <c r="UZJ2400" s="38"/>
      <c r="UZK2400" s="38"/>
      <c r="UZL2400" s="38"/>
      <c r="UZM2400" s="48"/>
    </row>
    <row r="2401" spans="1:14885" s="45" customFormat="1" ht="18.75" hidden="1" x14ac:dyDescent="0.2">
      <c r="A2401" s="11" t="s">
        <v>706</v>
      </c>
      <c r="B2401" s="9">
        <v>920</v>
      </c>
      <c r="C2401" s="8" t="s">
        <v>73</v>
      </c>
      <c r="D2401" s="8" t="s">
        <v>50</v>
      </c>
      <c r="E2401" s="19" t="s">
        <v>985</v>
      </c>
      <c r="F2401" s="9">
        <v>244</v>
      </c>
      <c r="G2401" s="75">
        <v>1000</v>
      </c>
      <c r="H2401" s="44"/>
      <c r="I2401" s="51"/>
      <c r="J2401" s="51"/>
      <c r="K2401" s="51"/>
      <c r="L2401" s="13"/>
      <c r="M2401" s="13"/>
      <c r="N2401" s="14"/>
      <c r="O2401" s="14"/>
      <c r="P2401" s="41"/>
      <c r="Q2401" s="44"/>
      <c r="R2401" s="51"/>
      <c r="S2401" s="51"/>
      <c r="T2401" s="51"/>
      <c r="U2401" s="13"/>
      <c r="V2401" s="13"/>
      <c r="W2401" s="14"/>
      <c r="X2401" s="14"/>
      <c r="Y2401" s="41"/>
      <c r="Z2401" s="44"/>
      <c r="AA2401" s="51"/>
      <c r="AB2401" s="51"/>
      <c r="AC2401" s="51"/>
      <c r="AD2401" s="13"/>
      <c r="AE2401" s="13"/>
      <c r="AF2401" s="14"/>
      <c r="AG2401" s="14"/>
      <c r="AH2401" s="41"/>
      <c r="AI2401" s="44"/>
      <c r="AJ2401" s="51"/>
      <c r="AK2401" s="51"/>
      <c r="AL2401" s="51"/>
      <c r="AM2401" s="13"/>
      <c r="AN2401" s="13"/>
      <c r="AO2401" s="14"/>
      <c r="AP2401" s="14"/>
      <c r="AQ2401" s="41"/>
      <c r="AR2401" s="44"/>
      <c r="AS2401" s="51"/>
      <c r="AT2401" s="51"/>
      <c r="AU2401" s="51"/>
      <c r="AV2401" s="13"/>
      <c r="AW2401" s="13"/>
      <c r="AX2401" s="14"/>
      <c r="AY2401" s="14"/>
      <c r="AZ2401" s="41"/>
      <c r="BA2401" s="44"/>
      <c r="BB2401" s="51"/>
      <c r="BC2401" s="51"/>
      <c r="BD2401" s="51"/>
      <c r="BE2401" s="13"/>
      <c r="BF2401" s="13"/>
      <c r="BG2401" s="14"/>
      <c r="BH2401" s="14"/>
      <c r="BI2401" s="41"/>
      <c r="BJ2401" s="44"/>
      <c r="BK2401" s="51"/>
      <c r="BL2401" s="51"/>
      <c r="BM2401" s="51"/>
      <c r="BN2401" s="13"/>
      <c r="BO2401" s="13"/>
      <c r="BP2401" s="14"/>
      <c r="BQ2401" s="14"/>
      <c r="BR2401" s="41"/>
      <c r="BS2401" s="44"/>
      <c r="BT2401" s="51"/>
      <c r="BU2401" s="51"/>
      <c r="BV2401" s="51"/>
      <c r="BW2401" s="13"/>
      <c r="BX2401" s="13"/>
      <c r="BY2401" s="14"/>
      <c r="BZ2401" s="14"/>
      <c r="CA2401" s="41"/>
      <c r="CB2401" s="44"/>
      <c r="CC2401" s="51"/>
      <c r="CD2401" s="51"/>
      <c r="CE2401" s="51"/>
      <c r="CF2401" s="13"/>
      <c r="CG2401" s="13"/>
      <c r="CH2401" s="14"/>
      <c r="CI2401" s="14"/>
      <c r="CJ2401" s="41"/>
      <c r="CK2401" s="44"/>
      <c r="CL2401" s="51"/>
      <c r="CM2401" s="51"/>
      <c r="CN2401" s="51"/>
      <c r="CO2401" s="13"/>
      <c r="CP2401" s="13"/>
      <c r="CQ2401" s="14"/>
      <c r="CR2401" s="14"/>
      <c r="CS2401" s="41"/>
      <c r="CT2401" s="44"/>
      <c r="CU2401" s="51"/>
      <c r="CV2401" s="51"/>
      <c r="CW2401" s="51"/>
      <c r="CX2401" s="13"/>
      <c r="CY2401" s="13"/>
      <c r="CZ2401" s="14"/>
      <c r="DA2401" s="14"/>
      <c r="DB2401" s="41"/>
      <c r="DC2401" s="44"/>
      <c r="DD2401" s="51"/>
      <c r="DE2401" s="51"/>
      <c r="DF2401" s="51"/>
      <c r="DG2401" s="13"/>
      <c r="DH2401" s="13"/>
      <c r="DI2401" s="14"/>
      <c r="DJ2401" s="14"/>
      <c r="DK2401" s="41"/>
      <c r="DL2401" s="44"/>
      <c r="DM2401" s="51"/>
      <c r="DN2401" s="51"/>
      <c r="DO2401" s="51"/>
      <c r="DP2401" s="13"/>
      <c r="DQ2401" s="13"/>
      <c r="DR2401" s="14"/>
      <c r="DS2401" s="14"/>
      <c r="DT2401" s="41"/>
      <c r="DU2401" s="44"/>
      <c r="DV2401" s="51"/>
      <c r="DW2401" s="51"/>
      <c r="DX2401" s="51"/>
      <c r="DY2401" s="13"/>
      <c r="DZ2401" s="13"/>
      <c r="EA2401" s="14"/>
      <c r="EB2401" s="14"/>
      <c r="EC2401" s="41"/>
      <c r="ED2401" s="44"/>
      <c r="EE2401" s="51"/>
      <c r="EF2401" s="51"/>
      <c r="EG2401" s="51"/>
      <c r="EH2401" s="13"/>
      <c r="EI2401" s="13"/>
      <c r="EJ2401" s="14"/>
      <c r="EK2401" s="14"/>
      <c r="EL2401" s="41"/>
      <c r="EM2401" s="44"/>
      <c r="EN2401" s="51"/>
      <c r="EO2401" s="51"/>
      <c r="EP2401" s="51"/>
      <c r="EQ2401" s="13"/>
      <c r="ER2401" s="13"/>
      <c r="ES2401" s="14"/>
      <c r="ET2401" s="14"/>
      <c r="EU2401" s="41"/>
      <c r="EV2401" s="44"/>
      <c r="EW2401" s="51"/>
      <c r="EX2401" s="51"/>
      <c r="EY2401" s="51"/>
      <c r="EZ2401" s="13"/>
      <c r="FA2401" s="13"/>
      <c r="FB2401" s="14"/>
      <c r="FC2401" s="14"/>
      <c r="FD2401" s="41"/>
      <c r="FE2401" s="44"/>
      <c r="FF2401" s="51"/>
      <c r="FG2401" s="51"/>
      <c r="FH2401" s="51"/>
      <c r="FI2401" s="13"/>
      <c r="FJ2401" s="13"/>
      <c r="FK2401" s="14"/>
      <c r="FL2401" s="14"/>
      <c r="FM2401" s="41"/>
      <c r="FN2401" s="44"/>
      <c r="FO2401" s="51"/>
      <c r="FP2401" s="51"/>
      <c r="FQ2401" s="51"/>
      <c r="FR2401" s="13"/>
      <c r="FS2401" s="13"/>
      <c r="FT2401" s="14"/>
      <c r="FU2401" s="14"/>
      <c r="FV2401" s="41"/>
      <c r="FW2401" s="44"/>
      <c r="FX2401" s="51"/>
      <c r="FY2401" s="51"/>
      <c r="FZ2401" s="51"/>
      <c r="GA2401" s="13"/>
      <c r="GB2401" s="13"/>
      <c r="GC2401" s="14"/>
      <c r="GD2401" s="14"/>
      <c r="GE2401" s="41"/>
      <c r="GF2401" s="44"/>
      <c r="GG2401" s="51"/>
      <c r="GH2401" s="51"/>
      <c r="GI2401" s="51"/>
      <c r="GJ2401" s="13"/>
      <c r="GK2401" s="13"/>
      <c r="GL2401" s="14"/>
      <c r="GM2401" s="14"/>
      <c r="GN2401" s="41"/>
      <c r="GO2401" s="44"/>
      <c r="GP2401" s="51"/>
      <c r="GQ2401" s="51"/>
      <c r="GR2401" s="51"/>
      <c r="GS2401" s="13"/>
      <c r="GT2401" s="13"/>
      <c r="GU2401" s="14"/>
      <c r="GV2401" s="14"/>
      <c r="GW2401" s="41"/>
      <c r="GX2401" s="44"/>
      <c r="GY2401" s="51"/>
      <c r="GZ2401" s="51"/>
      <c r="HA2401" s="51"/>
      <c r="HB2401" s="13"/>
      <c r="HC2401" s="13"/>
      <c r="HD2401" s="14"/>
      <c r="HE2401" s="14"/>
      <c r="HF2401" s="41"/>
      <c r="HG2401" s="44"/>
      <c r="HH2401" s="51"/>
      <c r="HI2401" s="51"/>
      <c r="HJ2401" s="51"/>
      <c r="HK2401" s="13"/>
      <c r="HL2401" s="13"/>
      <c r="HM2401" s="14"/>
      <c r="HN2401" s="14"/>
      <c r="HO2401" s="41"/>
      <c r="HP2401" s="44"/>
      <c r="HQ2401" s="51"/>
      <c r="HR2401" s="51"/>
      <c r="HS2401" s="51"/>
      <c r="HT2401" s="13"/>
      <c r="HU2401" s="13"/>
      <c r="HV2401" s="14"/>
      <c r="HW2401" s="14"/>
      <c r="HX2401" s="41"/>
      <c r="HY2401" s="44"/>
      <c r="HZ2401" s="51"/>
      <c r="IA2401" s="51"/>
      <c r="IB2401" s="51"/>
      <c r="IC2401" s="13"/>
      <c r="ID2401" s="13"/>
      <c r="IE2401" s="14"/>
      <c r="IF2401" s="14"/>
      <c r="IG2401" s="41"/>
      <c r="IH2401" s="44"/>
      <c r="II2401" s="51"/>
      <c r="IJ2401" s="51"/>
      <c r="IK2401" s="51"/>
      <c r="IL2401" s="13"/>
      <c r="IM2401" s="13"/>
      <c r="IN2401" s="14"/>
      <c r="IO2401" s="14"/>
      <c r="IP2401" s="41"/>
      <c r="IQ2401" s="44"/>
      <c r="IR2401" s="51"/>
      <c r="IS2401" s="51"/>
      <c r="IT2401" s="51"/>
      <c r="IU2401" s="13"/>
      <c r="IV2401" s="13"/>
      <c r="IW2401" s="14"/>
      <c r="IX2401" s="14"/>
      <c r="IY2401" s="41"/>
      <c r="IZ2401" s="44"/>
      <c r="JA2401" s="51"/>
      <c r="JB2401" s="51"/>
      <c r="JC2401" s="51"/>
      <c r="JD2401" s="13"/>
      <c r="JE2401" s="13"/>
      <c r="JF2401" s="14"/>
      <c r="JG2401" s="14"/>
      <c r="JH2401" s="41"/>
      <c r="JI2401" s="44"/>
      <c r="JJ2401" s="51"/>
      <c r="JK2401" s="51"/>
      <c r="JL2401" s="51"/>
      <c r="JM2401" s="13"/>
      <c r="JN2401" s="13"/>
      <c r="JO2401" s="14"/>
      <c r="JP2401" s="14"/>
      <c r="JQ2401" s="41"/>
      <c r="JR2401" s="44"/>
      <c r="JS2401" s="51"/>
      <c r="JT2401" s="51"/>
      <c r="JU2401" s="51"/>
      <c r="JV2401" s="13"/>
      <c r="JW2401" s="13"/>
      <c r="JX2401" s="14"/>
      <c r="JY2401" s="14"/>
      <c r="JZ2401" s="41"/>
      <c r="KA2401" s="44"/>
      <c r="KB2401" s="51"/>
      <c r="KC2401" s="51"/>
      <c r="KD2401" s="51"/>
      <c r="KE2401" s="13"/>
      <c r="KF2401" s="13"/>
      <c r="KG2401" s="14"/>
      <c r="KH2401" s="14"/>
      <c r="KI2401" s="41"/>
      <c r="KJ2401" s="44"/>
      <c r="KK2401" s="51"/>
      <c r="KL2401" s="51"/>
      <c r="KM2401" s="51"/>
      <c r="KN2401" s="13"/>
      <c r="KO2401" s="13"/>
      <c r="KP2401" s="14"/>
      <c r="KQ2401" s="14"/>
      <c r="KR2401" s="41"/>
      <c r="KS2401" s="44"/>
      <c r="KT2401" s="51"/>
      <c r="KU2401" s="51"/>
      <c r="KV2401" s="51"/>
      <c r="KW2401" s="13"/>
      <c r="KX2401" s="13"/>
      <c r="KY2401" s="14"/>
      <c r="KZ2401" s="14"/>
      <c r="LA2401" s="41"/>
      <c r="LB2401" s="44"/>
      <c r="LC2401" s="51"/>
      <c r="LD2401" s="51"/>
      <c r="LE2401" s="51"/>
      <c r="LF2401" s="13"/>
      <c r="LG2401" s="13"/>
      <c r="LH2401" s="14"/>
      <c r="LI2401" s="14"/>
      <c r="LJ2401" s="41"/>
      <c r="LK2401" s="44"/>
      <c r="LL2401" s="51"/>
      <c r="LM2401" s="51"/>
      <c r="LN2401" s="51"/>
      <c r="LO2401" s="13"/>
      <c r="LP2401" s="13"/>
      <c r="LQ2401" s="14"/>
      <c r="LR2401" s="14"/>
      <c r="LS2401" s="41"/>
      <c r="LT2401" s="44"/>
      <c r="LU2401" s="51"/>
      <c r="LV2401" s="51"/>
      <c r="LW2401" s="51"/>
      <c r="LX2401" s="13"/>
      <c r="LY2401" s="13"/>
      <c r="LZ2401" s="14"/>
      <c r="MA2401" s="14"/>
      <c r="MB2401" s="41"/>
      <c r="MC2401" s="44"/>
      <c r="MD2401" s="51"/>
      <c r="ME2401" s="51"/>
      <c r="MF2401" s="51"/>
      <c r="MG2401" s="13"/>
      <c r="MH2401" s="13"/>
      <c r="MI2401" s="14"/>
      <c r="MJ2401" s="14"/>
      <c r="MK2401" s="41"/>
      <c r="ML2401" s="44"/>
      <c r="MM2401" s="51"/>
      <c r="MN2401" s="51"/>
      <c r="MO2401" s="51"/>
      <c r="MP2401" s="13"/>
      <c r="MQ2401" s="13"/>
      <c r="MR2401" s="14"/>
      <c r="MS2401" s="14"/>
      <c r="MT2401" s="41"/>
      <c r="MU2401" s="44"/>
      <c r="MV2401" s="51"/>
      <c r="MW2401" s="51"/>
      <c r="MX2401" s="51"/>
      <c r="MY2401" s="13"/>
      <c r="MZ2401" s="13"/>
      <c r="NA2401" s="14"/>
      <c r="NB2401" s="14"/>
      <c r="NC2401" s="41"/>
      <c r="ND2401" s="44"/>
      <c r="NE2401" s="51"/>
      <c r="NF2401" s="51"/>
      <c r="NG2401" s="51"/>
      <c r="NH2401" s="13"/>
      <c r="NI2401" s="13"/>
      <c r="NJ2401" s="14"/>
      <c r="NK2401" s="14"/>
      <c r="NL2401" s="41"/>
      <c r="NM2401" s="44"/>
      <c r="NN2401" s="51"/>
      <c r="NO2401" s="51"/>
      <c r="NP2401" s="51"/>
      <c r="NQ2401" s="13"/>
      <c r="NR2401" s="13"/>
      <c r="NS2401" s="14"/>
      <c r="NT2401" s="14"/>
      <c r="NU2401" s="41"/>
      <c r="NV2401" s="44"/>
      <c r="NW2401" s="51"/>
      <c r="NX2401" s="51"/>
      <c r="NY2401" s="51"/>
      <c r="NZ2401" s="13"/>
      <c r="OA2401" s="13"/>
      <c r="OB2401" s="14"/>
      <c r="OC2401" s="14"/>
      <c r="OD2401" s="41"/>
      <c r="OE2401" s="44"/>
      <c r="OF2401" s="51"/>
      <c r="OG2401" s="51"/>
      <c r="OH2401" s="51"/>
      <c r="OI2401" s="13"/>
      <c r="OJ2401" s="13"/>
      <c r="OK2401" s="14"/>
      <c r="OL2401" s="14"/>
      <c r="OM2401" s="41"/>
      <c r="ON2401" s="44"/>
      <c r="OO2401" s="51"/>
      <c r="OP2401" s="51"/>
      <c r="OQ2401" s="51"/>
      <c r="OR2401" s="13"/>
      <c r="OS2401" s="13"/>
      <c r="OT2401" s="14"/>
      <c r="OU2401" s="14"/>
      <c r="OV2401" s="41"/>
      <c r="OW2401" s="44"/>
      <c r="OX2401" s="51"/>
      <c r="OY2401" s="51"/>
      <c r="OZ2401" s="51"/>
      <c r="PA2401" s="13"/>
      <c r="PB2401" s="13"/>
      <c r="PC2401" s="14"/>
      <c r="PD2401" s="14"/>
      <c r="PE2401" s="41"/>
      <c r="PF2401" s="44"/>
      <c r="PG2401" s="51"/>
      <c r="PH2401" s="51"/>
      <c r="PI2401" s="51"/>
      <c r="PJ2401" s="13"/>
      <c r="PK2401" s="13"/>
      <c r="PL2401" s="14"/>
      <c r="PM2401" s="14"/>
      <c r="PN2401" s="41"/>
      <c r="PO2401" s="44"/>
      <c r="PP2401" s="51"/>
      <c r="PQ2401" s="51"/>
      <c r="PR2401" s="51"/>
      <c r="PS2401" s="13"/>
      <c r="PT2401" s="13"/>
      <c r="PU2401" s="14"/>
      <c r="PV2401" s="14"/>
      <c r="PW2401" s="41"/>
      <c r="PX2401" s="44"/>
      <c r="PY2401" s="51"/>
      <c r="PZ2401" s="51"/>
      <c r="QA2401" s="51"/>
      <c r="QB2401" s="13"/>
      <c r="QC2401" s="13"/>
      <c r="QD2401" s="14"/>
      <c r="QE2401" s="14"/>
      <c r="QF2401" s="41"/>
      <c r="QG2401" s="44"/>
      <c r="QH2401" s="51"/>
      <c r="QI2401" s="51"/>
      <c r="QJ2401" s="51"/>
      <c r="QK2401" s="13"/>
      <c r="QL2401" s="13"/>
      <c r="QM2401" s="14"/>
      <c r="QN2401" s="14"/>
      <c r="QO2401" s="41"/>
      <c r="QP2401" s="44"/>
      <c r="QQ2401" s="51"/>
      <c r="QR2401" s="51"/>
      <c r="QS2401" s="51"/>
      <c r="QT2401" s="13"/>
      <c r="QU2401" s="13"/>
      <c r="QV2401" s="14"/>
      <c r="QW2401" s="14"/>
      <c r="QX2401" s="41"/>
      <c r="QY2401" s="44"/>
      <c r="QZ2401" s="51"/>
      <c r="RA2401" s="51"/>
      <c r="RB2401" s="51"/>
      <c r="RC2401" s="13"/>
      <c r="RD2401" s="13"/>
      <c r="RE2401" s="14"/>
      <c r="RF2401" s="14"/>
      <c r="RG2401" s="41"/>
      <c r="RH2401" s="44"/>
      <c r="RI2401" s="51"/>
      <c r="RJ2401" s="51"/>
      <c r="RK2401" s="51"/>
      <c r="RL2401" s="13"/>
      <c r="RM2401" s="13"/>
      <c r="RN2401" s="14"/>
      <c r="RO2401" s="14"/>
      <c r="RP2401" s="41"/>
      <c r="RQ2401" s="44"/>
      <c r="RR2401" s="51"/>
      <c r="RS2401" s="51"/>
      <c r="RT2401" s="51"/>
      <c r="RU2401" s="13"/>
      <c r="RV2401" s="13"/>
      <c r="RW2401" s="14"/>
      <c r="RX2401" s="14"/>
      <c r="RY2401" s="41"/>
      <c r="RZ2401" s="44"/>
      <c r="SA2401" s="51"/>
      <c r="SB2401" s="51"/>
      <c r="SC2401" s="51"/>
      <c r="SD2401" s="13"/>
      <c r="SE2401" s="13"/>
      <c r="SF2401" s="14"/>
      <c r="SG2401" s="14"/>
      <c r="SH2401" s="41"/>
      <c r="SI2401" s="44"/>
      <c r="SJ2401" s="51"/>
      <c r="SK2401" s="51"/>
      <c r="SL2401" s="51"/>
      <c r="SM2401" s="13"/>
      <c r="SN2401" s="13"/>
      <c r="SO2401" s="14"/>
      <c r="SP2401" s="14"/>
      <c r="SQ2401" s="41"/>
      <c r="SR2401" s="44"/>
      <c r="SS2401" s="51"/>
      <c r="ST2401" s="51"/>
      <c r="SU2401" s="51"/>
      <c r="SV2401" s="13"/>
      <c r="SW2401" s="13"/>
      <c r="SX2401" s="14"/>
      <c r="SY2401" s="14"/>
      <c r="SZ2401" s="41"/>
      <c r="TA2401" s="44"/>
      <c r="TB2401" s="51"/>
      <c r="TC2401" s="51"/>
      <c r="TD2401" s="51"/>
      <c r="TE2401" s="13"/>
      <c r="TF2401" s="13"/>
      <c r="TG2401" s="14"/>
      <c r="TH2401" s="14"/>
      <c r="TI2401" s="41"/>
      <c r="TJ2401" s="44"/>
      <c r="TK2401" s="51"/>
      <c r="TL2401" s="51"/>
      <c r="TM2401" s="51"/>
      <c r="TN2401" s="13"/>
      <c r="TO2401" s="13"/>
      <c r="TP2401" s="14"/>
      <c r="TQ2401" s="14"/>
      <c r="TR2401" s="41"/>
      <c r="TS2401" s="44"/>
      <c r="TT2401" s="51"/>
      <c r="TU2401" s="51"/>
      <c r="TV2401" s="51"/>
      <c r="TW2401" s="13"/>
      <c r="TX2401" s="13"/>
      <c r="TY2401" s="14"/>
      <c r="TZ2401" s="14"/>
      <c r="UA2401" s="41"/>
      <c r="UB2401" s="44"/>
      <c r="UC2401" s="51"/>
      <c r="UD2401" s="51"/>
      <c r="UE2401" s="51"/>
      <c r="UF2401" s="13"/>
      <c r="UG2401" s="13"/>
      <c r="UH2401" s="14"/>
      <c r="UI2401" s="14"/>
      <c r="UJ2401" s="41"/>
      <c r="UK2401" s="44"/>
      <c r="UL2401" s="51"/>
      <c r="UM2401" s="51"/>
      <c r="UN2401" s="51"/>
      <c r="UO2401" s="13"/>
      <c r="UP2401" s="13"/>
      <c r="UQ2401" s="14"/>
      <c r="UR2401" s="14"/>
      <c r="US2401" s="41"/>
      <c r="UT2401" s="44"/>
      <c r="UU2401" s="51"/>
      <c r="UV2401" s="51"/>
      <c r="UW2401" s="51"/>
      <c r="UX2401" s="13"/>
      <c r="UY2401" s="13"/>
      <c r="UZ2401" s="14"/>
      <c r="VA2401" s="14"/>
      <c r="VB2401" s="41"/>
      <c r="VC2401" s="44"/>
      <c r="VD2401" s="51"/>
      <c r="VE2401" s="51"/>
      <c r="VF2401" s="51"/>
      <c r="VG2401" s="13"/>
      <c r="VH2401" s="13"/>
      <c r="VI2401" s="14"/>
      <c r="VJ2401" s="14"/>
      <c r="VK2401" s="41"/>
      <c r="VL2401" s="44"/>
      <c r="VM2401" s="51"/>
      <c r="VN2401" s="51"/>
      <c r="VO2401" s="51"/>
      <c r="VP2401" s="13"/>
      <c r="VQ2401" s="13"/>
      <c r="VR2401" s="14"/>
      <c r="VS2401" s="14"/>
      <c r="VT2401" s="41"/>
      <c r="VU2401" s="44"/>
      <c r="VV2401" s="51"/>
      <c r="VW2401" s="51"/>
      <c r="VX2401" s="51"/>
      <c r="VY2401" s="13"/>
      <c r="VZ2401" s="13"/>
      <c r="WA2401" s="14"/>
      <c r="WB2401" s="14"/>
      <c r="WC2401" s="41"/>
      <c r="WD2401" s="44"/>
      <c r="WE2401" s="51"/>
      <c r="WF2401" s="51"/>
      <c r="WG2401" s="51"/>
      <c r="WH2401" s="13"/>
      <c r="WI2401" s="13"/>
      <c r="WJ2401" s="14"/>
      <c r="WK2401" s="14"/>
      <c r="WL2401" s="41"/>
      <c r="WM2401" s="44"/>
      <c r="WN2401" s="51"/>
      <c r="WO2401" s="51"/>
      <c r="WP2401" s="51"/>
      <c r="WQ2401" s="13"/>
      <c r="WR2401" s="13"/>
      <c r="WS2401" s="14"/>
      <c r="WT2401" s="14"/>
      <c r="WU2401" s="41"/>
      <c r="WV2401" s="44"/>
      <c r="WW2401" s="51"/>
      <c r="WX2401" s="51"/>
      <c r="WY2401" s="51"/>
      <c r="WZ2401" s="13"/>
      <c r="XA2401" s="13"/>
      <c r="XB2401" s="14"/>
      <c r="XC2401" s="14"/>
      <c r="XD2401" s="41"/>
      <c r="XE2401" s="44"/>
      <c r="XF2401" s="51"/>
      <c r="XG2401" s="51"/>
      <c r="XH2401" s="51"/>
      <c r="XI2401" s="13"/>
      <c r="XJ2401" s="13"/>
      <c r="XK2401" s="14"/>
      <c r="XL2401" s="14"/>
      <c r="XM2401" s="41"/>
      <c r="XN2401" s="44"/>
      <c r="XO2401" s="51"/>
      <c r="XP2401" s="51"/>
      <c r="XQ2401" s="51"/>
      <c r="XR2401" s="13"/>
      <c r="XS2401" s="13"/>
      <c r="XT2401" s="14"/>
      <c r="XU2401" s="14"/>
      <c r="XV2401" s="41"/>
      <c r="XW2401" s="44"/>
      <c r="XX2401" s="51"/>
      <c r="XY2401" s="51"/>
      <c r="XZ2401" s="51"/>
      <c r="YA2401" s="13"/>
      <c r="YB2401" s="13"/>
      <c r="YC2401" s="14"/>
      <c r="YD2401" s="14"/>
      <c r="YE2401" s="41"/>
      <c r="YF2401" s="44"/>
      <c r="YG2401" s="51"/>
      <c r="YH2401" s="51"/>
      <c r="YI2401" s="51"/>
      <c r="YJ2401" s="13"/>
      <c r="YK2401" s="13"/>
      <c r="YL2401" s="14"/>
      <c r="YM2401" s="14"/>
      <c r="YN2401" s="41"/>
      <c r="YO2401" s="44"/>
      <c r="YP2401" s="51"/>
      <c r="YQ2401" s="51"/>
      <c r="YR2401" s="51"/>
      <c r="YS2401" s="13"/>
      <c r="YT2401" s="13"/>
      <c r="YU2401" s="14"/>
      <c r="YV2401" s="14"/>
      <c r="YW2401" s="41"/>
      <c r="YX2401" s="44"/>
      <c r="YY2401" s="51"/>
      <c r="YZ2401" s="51"/>
      <c r="ZA2401" s="51"/>
      <c r="ZB2401" s="13"/>
      <c r="ZC2401" s="13"/>
      <c r="ZD2401" s="14"/>
      <c r="ZE2401" s="14"/>
      <c r="ZF2401" s="41"/>
      <c r="ZG2401" s="44"/>
      <c r="ZH2401" s="51"/>
      <c r="ZI2401" s="51"/>
      <c r="ZJ2401" s="51"/>
      <c r="ZK2401" s="13"/>
      <c r="ZL2401" s="13"/>
      <c r="ZM2401" s="14"/>
      <c r="ZN2401" s="14"/>
      <c r="ZO2401" s="41"/>
      <c r="ZP2401" s="44"/>
      <c r="ZQ2401" s="51"/>
      <c r="ZR2401" s="51"/>
      <c r="ZS2401" s="51"/>
      <c r="ZT2401" s="13"/>
      <c r="ZU2401" s="13"/>
      <c r="ZV2401" s="14"/>
      <c r="ZW2401" s="14"/>
      <c r="ZX2401" s="41"/>
      <c r="ZY2401" s="44"/>
      <c r="ZZ2401" s="51"/>
      <c r="AAA2401" s="51"/>
      <c r="AAB2401" s="51"/>
      <c r="AAC2401" s="13"/>
      <c r="AAD2401" s="13"/>
      <c r="AAE2401" s="14"/>
      <c r="AAF2401" s="14"/>
      <c r="AAG2401" s="41"/>
      <c r="AAH2401" s="44"/>
      <c r="AAI2401" s="51"/>
      <c r="AAJ2401" s="51"/>
      <c r="AAK2401" s="51"/>
      <c r="AAL2401" s="13"/>
      <c r="AAM2401" s="13"/>
      <c r="AAN2401" s="14"/>
      <c r="AAO2401" s="14"/>
      <c r="AAP2401" s="41"/>
      <c r="AAQ2401" s="44"/>
      <c r="AAR2401" s="51"/>
      <c r="AAS2401" s="51"/>
      <c r="AAT2401" s="51"/>
      <c r="AAU2401" s="13"/>
      <c r="AAV2401" s="13"/>
      <c r="AAW2401" s="14"/>
      <c r="AAX2401" s="14"/>
      <c r="AAY2401" s="41"/>
      <c r="AAZ2401" s="44"/>
      <c r="ABA2401" s="51"/>
      <c r="ABB2401" s="51"/>
      <c r="ABC2401" s="51"/>
      <c r="ABD2401" s="13"/>
      <c r="ABE2401" s="13"/>
      <c r="ABF2401" s="14"/>
      <c r="ABG2401" s="14"/>
      <c r="ABH2401" s="41"/>
      <c r="ABI2401" s="44"/>
      <c r="ABJ2401" s="51"/>
      <c r="ABK2401" s="51"/>
      <c r="ABL2401" s="51"/>
      <c r="ABM2401" s="13"/>
      <c r="ABN2401" s="13"/>
      <c r="ABO2401" s="14"/>
      <c r="ABP2401" s="14"/>
      <c r="ABQ2401" s="41"/>
      <c r="ABR2401" s="44"/>
      <c r="ABS2401" s="51"/>
      <c r="ABT2401" s="51"/>
      <c r="ABU2401" s="51"/>
      <c r="ABV2401" s="13"/>
      <c r="ABW2401" s="13"/>
      <c r="ABX2401" s="14"/>
      <c r="ABY2401" s="14"/>
      <c r="ABZ2401" s="41"/>
      <c r="ACA2401" s="44"/>
      <c r="ACB2401" s="51"/>
      <c r="ACC2401" s="51"/>
      <c r="ACD2401" s="51"/>
      <c r="ACE2401" s="13"/>
      <c r="ACF2401" s="13"/>
      <c r="ACG2401" s="14"/>
      <c r="ACH2401" s="14"/>
      <c r="ACI2401" s="41"/>
      <c r="ACJ2401" s="44"/>
      <c r="ACK2401" s="51"/>
      <c r="ACL2401" s="51"/>
      <c r="ACM2401" s="51"/>
      <c r="ACN2401" s="13"/>
      <c r="ACO2401" s="13"/>
      <c r="ACP2401" s="14"/>
      <c r="ACQ2401" s="14"/>
      <c r="ACR2401" s="41"/>
      <c r="ACS2401" s="44"/>
      <c r="ACT2401" s="51"/>
      <c r="ACU2401" s="51"/>
      <c r="ACV2401" s="51"/>
      <c r="ACW2401" s="13"/>
      <c r="ACX2401" s="13"/>
      <c r="ACY2401" s="14"/>
      <c r="ACZ2401" s="14"/>
      <c r="ADA2401" s="41"/>
      <c r="ADB2401" s="44"/>
      <c r="ADC2401" s="51"/>
      <c r="ADD2401" s="51"/>
      <c r="ADE2401" s="51"/>
      <c r="ADF2401" s="13"/>
      <c r="ADG2401" s="13"/>
      <c r="ADH2401" s="14"/>
      <c r="ADI2401" s="14"/>
      <c r="ADJ2401" s="41"/>
      <c r="ADK2401" s="44"/>
      <c r="ADL2401" s="51"/>
      <c r="ADM2401" s="51"/>
      <c r="ADN2401" s="51"/>
      <c r="ADO2401" s="13"/>
      <c r="ADP2401" s="13"/>
      <c r="ADQ2401" s="14"/>
      <c r="ADR2401" s="14"/>
      <c r="ADS2401" s="41"/>
      <c r="ADT2401" s="44"/>
      <c r="ADU2401" s="51"/>
      <c r="ADV2401" s="51"/>
      <c r="ADW2401" s="51"/>
      <c r="ADX2401" s="13"/>
      <c r="ADY2401" s="13"/>
      <c r="ADZ2401" s="14"/>
      <c r="AEA2401" s="14"/>
      <c r="AEB2401" s="41"/>
      <c r="AEC2401" s="44"/>
      <c r="AED2401" s="51"/>
      <c r="AEE2401" s="51"/>
      <c r="AEF2401" s="51"/>
      <c r="AEG2401" s="13"/>
      <c r="AEH2401" s="13"/>
      <c r="AEI2401" s="14"/>
      <c r="AEJ2401" s="14"/>
      <c r="AEK2401" s="41"/>
      <c r="AEL2401" s="44"/>
      <c r="AEM2401" s="51"/>
      <c r="AEN2401" s="51"/>
      <c r="AEO2401" s="51"/>
      <c r="AEP2401" s="13"/>
      <c r="AEQ2401" s="13"/>
      <c r="AER2401" s="14"/>
      <c r="AES2401" s="14"/>
      <c r="AET2401" s="41"/>
      <c r="AEU2401" s="44"/>
      <c r="AEV2401" s="51"/>
      <c r="AEW2401" s="51"/>
      <c r="AEX2401" s="51"/>
      <c r="AEY2401" s="13"/>
      <c r="AEZ2401" s="13"/>
      <c r="AFA2401" s="14"/>
      <c r="AFB2401" s="14"/>
      <c r="AFC2401" s="41"/>
      <c r="AFD2401" s="44"/>
      <c r="AFE2401" s="51"/>
      <c r="AFF2401" s="51"/>
      <c r="AFG2401" s="51"/>
      <c r="AFH2401" s="13"/>
      <c r="AFI2401" s="13"/>
      <c r="AFJ2401" s="14"/>
      <c r="AFK2401" s="14"/>
      <c r="AFL2401" s="41"/>
      <c r="AFM2401" s="44"/>
      <c r="AFN2401" s="51"/>
      <c r="AFO2401" s="51"/>
      <c r="AFP2401" s="51"/>
      <c r="AFQ2401" s="13"/>
      <c r="AFR2401" s="13"/>
      <c r="AFS2401" s="14"/>
      <c r="AFT2401" s="14"/>
      <c r="AFU2401" s="41"/>
      <c r="AFV2401" s="44"/>
      <c r="AFW2401" s="51"/>
      <c r="AFX2401" s="51"/>
      <c r="AFY2401" s="51"/>
      <c r="AFZ2401" s="13"/>
      <c r="AGA2401" s="13"/>
      <c r="AGB2401" s="14"/>
      <c r="AGC2401" s="14"/>
      <c r="AGD2401" s="41"/>
      <c r="AGE2401" s="44"/>
      <c r="AGF2401" s="51"/>
      <c r="AGG2401" s="51"/>
      <c r="AGH2401" s="51"/>
      <c r="AGI2401" s="13"/>
      <c r="AGJ2401" s="13"/>
      <c r="AGK2401" s="14"/>
      <c r="AGL2401" s="14"/>
      <c r="AGM2401" s="41"/>
      <c r="AGN2401" s="44"/>
      <c r="AGO2401" s="51"/>
      <c r="AGP2401" s="51"/>
      <c r="AGQ2401" s="51"/>
      <c r="AGR2401" s="13"/>
      <c r="AGS2401" s="13"/>
      <c r="AGT2401" s="14"/>
      <c r="AGU2401" s="14"/>
      <c r="AGV2401" s="41"/>
      <c r="AGW2401" s="44"/>
      <c r="AGX2401" s="51"/>
      <c r="AGY2401" s="51"/>
      <c r="AGZ2401" s="51"/>
      <c r="AHA2401" s="13"/>
      <c r="AHB2401" s="13"/>
      <c r="AHC2401" s="14"/>
      <c r="AHD2401" s="14"/>
      <c r="AHE2401" s="41"/>
      <c r="AHF2401" s="44"/>
      <c r="AHG2401" s="51"/>
      <c r="AHH2401" s="51"/>
      <c r="AHI2401" s="51"/>
      <c r="AHJ2401" s="13"/>
      <c r="AHK2401" s="13"/>
      <c r="AHL2401" s="14"/>
      <c r="AHM2401" s="14"/>
      <c r="AHN2401" s="41"/>
      <c r="AHO2401" s="44"/>
      <c r="AHP2401" s="51"/>
      <c r="AHQ2401" s="51"/>
      <c r="AHR2401" s="51"/>
      <c r="AHS2401" s="13"/>
      <c r="AHT2401" s="13"/>
      <c r="AHU2401" s="14"/>
      <c r="AHV2401" s="14"/>
      <c r="AHW2401" s="41"/>
      <c r="AHX2401" s="44"/>
      <c r="AHY2401" s="51"/>
      <c r="AHZ2401" s="51"/>
      <c r="AIA2401" s="51"/>
      <c r="AIB2401" s="13"/>
      <c r="AIC2401" s="13"/>
      <c r="AID2401" s="14"/>
      <c r="AIE2401" s="14"/>
      <c r="AIF2401" s="41"/>
      <c r="AIG2401" s="44"/>
      <c r="AIH2401" s="51"/>
      <c r="AII2401" s="51"/>
      <c r="AIJ2401" s="51"/>
      <c r="AIK2401" s="13"/>
      <c r="AIL2401" s="13"/>
      <c r="AIM2401" s="14"/>
      <c r="AIN2401" s="14"/>
      <c r="AIO2401" s="41"/>
      <c r="AIP2401" s="44"/>
      <c r="AIQ2401" s="51"/>
      <c r="AIR2401" s="51"/>
      <c r="AIS2401" s="51"/>
      <c r="AIT2401" s="13"/>
      <c r="AIU2401" s="13"/>
      <c r="AIV2401" s="14"/>
      <c r="AIW2401" s="14"/>
      <c r="AIX2401" s="41"/>
      <c r="AIY2401" s="44"/>
      <c r="AIZ2401" s="51"/>
      <c r="AJA2401" s="51"/>
      <c r="AJB2401" s="51"/>
      <c r="AJC2401" s="13"/>
      <c r="AJD2401" s="13"/>
      <c r="AJE2401" s="14"/>
      <c r="AJF2401" s="14"/>
      <c r="AJG2401" s="41"/>
      <c r="AJH2401" s="44"/>
      <c r="AJI2401" s="51"/>
      <c r="AJJ2401" s="51"/>
      <c r="AJK2401" s="51"/>
      <c r="AJL2401" s="13"/>
      <c r="AJM2401" s="13"/>
      <c r="AJN2401" s="14"/>
      <c r="AJO2401" s="14"/>
      <c r="AJP2401" s="41"/>
      <c r="AJQ2401" s="44"/>
      <c r="AJR2401" s="51"/>
      <c r="AJS2401" s="51"/>
      <c r="AJT2401" s="51"/>
      <c r="AJU2401" s="13"/>
      <c r="AJV2401" s="13"/>
      <c r="AJW2401" s="14"/>
      <c r="AJX2401" s="14"/>
      <c r="AJY2401" s="41"/>
      <c r="AJZ2401" s="44"/>
      <c r="AKA2401" s="51"/>
      <c r="AKB2401" s="51"/>
      <c r="AKC2401" s="51"/>
      <c r="AKD2401" s="13"/>
      <c r="AKE2401" s="13"/>
      <c r="AKF2401" s="14"/>
      <c r="AKG2401" s="14"/>
      <c r="AKH2401" s="41"/>
      <c r="AKI2401" s="44"/>
      <c r="AKJ2401" s="51"/>
      <c r="AKK2401" s="51"/>
      <c r="AKL2401" s="51"/>
      <c r="AKM2401" s="13"/>
      <c r="AKN2401" s="13"/>
      <c r="AKO2401" s="14"/>
      <c r="AKP2401" s="14"/>
      <c r="AKQ2401" s="41"/>
      <c r="AKR2401" s="44"/>
      <c r="AKS2401" s="51"/>
      <c r="AKT2401" s="51"/>
      <c r="AKU2401" s="51"/>
      <c r="AKV2401" s="13"/>
      <c r="AKW2401" s="13"/>
      <c r="AKX2401" s="14"/>
      <c r="AKY2401" s="14"/>
      <c r="AKZ2401" s="41"/>
      <c r="ALA2401" s="44"/>
      <c r="ALB2401" s="51"/>
      <c r="ALC2401" s="51"/>
      <c r="ALD2401" s="51"/>
      <c r="ALE2401" s="13"/>
      <c r="ALF2401" s="13"/>
      <c r="ALG2401" s="14"/>
      <c r="ALH2401" s="14"/>
      <c r="ALI2401" s="41"/>
      <c r="ALJ2401" s="44"/>
      <c r="ALK2401" s="51"/>
      <c r="ALL2401" s="51"/>
      <c r="ALM2401" s="51"/>
      <c r="ALN2401" s="13"/>
      <c r="ALO2401" s="13"/>
      <c r="ALP2401" s="14"/>
      <c r="ALQ2401" s="14"/>
      <c r="ALR2401" s="41"/>
      <c r="ALS2401" s="44"/>
      <c r="ALT2401" s="51"/>
      <c r="ALU2401" s="51"/>
      <c r="ALV2401" s="51"/>
      <c r="ALW2401" s="13"/>
      <c r="ALX2401" s="13"/>
      <c r="ALY2401" s="14"/>
      <c r="ALZ2401" s="14"/>
      <c r="AMA2401" s="41"/>
      <c r="AMB2401" s="44"/>
      <c r="AMC2401" s="51"/>
      <c r="AMD2401" s="51"/>
      <c r="AME2401" s="51"/>
      <c r="AMF2401" s="13"/>
      <c r="AMG2401" s="13"/>
      <c r="AMH2401" s="14"/>
      <c r="AMI2401" s="14"/>
      <c r="AMJ2401" s="41"/>
      <c r="AMK2401" s="44"/>
      <c r="AML2401" s="51"/>
      <c r="AMM2401" s="51"/>
      <c r="AMN2401" s="51"/>
      <c r="AMO2401" s="13"/>
      <c r="AMP2401" s="13"/>
      <c r="AMQ2401" s="14"/>
      <c r="AMR2401" s="14"/>
      <c r="AMS2401" s="41"/>
      <c r="AMT2401" s="44"/>
      <c r="AMU2401" s="51"/>
      <c r="AMV2401" s="51"/>
      <c r="AMW2401" s="51"/>
      <c r="AMX2401" s="13"/>
      <c r="AMY2401" s="13"/>
      <c r="AMZ2401" s="14"/>
      <c r="ANA2401" s="14"/>
      <c r="ANB2401" s="41"/>
      <c r="ANC2401" s="44"/>
      <c r="AND2401" s="51"/>
      <c r="ANE2401" s="51"/>
      <c r="ANF2401" s="51"/>
      <c r="ANG2401" s="13"/>
      <c r="ANH2401" s="13"/>
      <c r="ANI2401" s="14"/>
      <c r="ANJ2401" s="14"/>
      <c r="ANK2401" s="41"/>
      <c r="ANL2401" s="44"/>
      <c r="ANM2401" s="51"/>
      <c r="ANN2401" s="51"/>
      <c r="ANO2401" s="51"/>
      <c r="ANP2401" s="13"/>
      <c r="ANQ2401" s="13"/>
      <c r="ANR2401" s="14"/>
      <c r="ANS2401" s="14"/>
      <c r="ANT2401" s="41"/>
      <c r="ANU2401" s="44"/>
      <c r="ANV2401" s="51"/>
      <c r="ANW2401" s="51"/>
      <c r="ANX2401" s="51"/>
      <c r="ANY2401" s="13"/>
      <c r="ANZ2401" s="13"/>
      <c r="AOA2401" s="14"/>
      <c r="AOB2401" s="14"/>
      <c r="AOC2401" s="41"/>
      <c r="AOD2401" s="44"/>
      <c r="AOE2401" s="51"/>
      <c r="AOF2401" s="51"/>
      <c r="AOG2401" s="51"/>
      <c r="AOH2401" s="13"/>
      <c r="AOI2401" s="13"/>
      <c r="AOJ2401" s="14"/>
      <c r="AOK2401" s="14"/>
      <c r="AOL2401" s="41"/>
      <c r="AOM2401" s="44"/>
      <c r="AON2401" s="51"/>
      <c r="AOO2401" s="51"/>
      <c r="AOP2401" s="51"/>
      <c r="AOQ2401" s="13"/>
      <c r="AOR2401" s="13"/>
      <c r="AOS2401" s="14"/>
      <c r="AOT2401" s="14"/>
      <c r="AOU2401" s="41"/>
      <c r="AOV2401" s="44"/>
      <c r="AOW2401" s="51"/>
      <c r="AOX2401" s="51"/>
      <c r="AOY2401" s="51"/>
      <c r="AOZ2401" s="13"/>
      <c r="APA2401" s="13"/>
      <c r="APB2401" s="14"/>
      <c r="APC2401" s="14"/>
      <c r="APD2401" s="41"/>
      <c r="APE2401" s="44"/>
      <c r="APF2401" s="51"/>
      <c r="APG2401" s="51"/>
      <c r="APH2401" s="51"/>
      <c r="API2401" s="13"/>
      <c r="APJ2401" s="13"/>
      <c r="APK2401" s="14"/>
      <c r="APL2401" s="14"/>
      <c r="APM2401" s="41"/>
      <c r="APN2401" s="44"/>
      <c r="APO2401" s="51"/>
      <c r="APP2401" s="51"/>
      <c r="APQ2401" s="51"/>
      <c r="APR2401" s="13"/>
      <c r="APS2401" s="13"/>
      <c r="APT2401" s="14"/>
      <c r="APU2401" s="14"/>
      <c r="APV2401" s="41"/>
      <c r="APW2401" s="44"/>
      <c r="APX2401" s="51"/>
      <c r="APY2401" s="51"/>
      <c r="APZ2401" s="51"/>
      <c r="AQA2401" s="13"/>
      <c r="AQB2401" s="13"/>
      <c r="AQC2401" s="14"/>
      <c r="AQD2401" s="14"/>
      <c r="AQE2401" s="41"/>
      <c r="AQF2401" s="44"/>
      <c r="AQG2401" s="51"/>
      <c r="AQH2401" s="51"/>
      <c r="AQI2401" s="51"/>
      <c r="AQJ2401" s="13"/>
      <c r="AQK2401" s="13"/>
      <c r="AQL2401" s="14"/>
      <c r="AQM2401" s="14"/>
      <c r="AQN2401" s="41"/>
      <c r="AQO2401" s="44"/>
      <c r="AQP2401" s="51"/>
      <c r="AQQ2401" s="51"/>
      <c r="AQR2401" s="51"/>
      <c r="AQS2401" s="13"/>
      <c r="AQT2401" s="13"/>
      <c r="AQU2401" s="14"/>
      <c r="AQV2401" s="14"/>
      <c r="AQW2401" s="41"/>
      <c r="AQX2401" s="44"/>
      <c r="AQY2401" s="51"/>
      <c r="AQZ2401" s="51"/>
      <c r="ARA2401" s="51"/>
      <c r="ARB2401" s="13"/>
      <c r="ARC2401" s="13"/>
      <c r="ARD2401" s="14"/>
      <c r="ARE2401" s="14"/>
      <c r="ARF2401" s="41"/>
      <c r="ARG2401" s="44"/>
      <c r="ARH2401" s="51"/>
      <c r="ARI2401" s="51"/>
      <c r="ARJ2401" s="51"/>
      <c r="ARK2401" s="13"/>
      <c r="ARL2401" s="13"/>
      <c r="ARM2401" s="14"/>
      <c r="ARN2401" s="14"/>
      <c r="ARO2401" s="41"/>
      <c r="ARP2401" s="44"/>
      <c r="ARQ2401" s="51"/>
      <c r="ARR2401" s="51"/>
      <c r="ARS2401" s="51"/>
      <c r="ART2401" s="13"/>
      <c r="ARU2401" s="13"/>
      <c r="ARV2401" s="14"/>
      <c r="ARW2401" s="14"/>
      <c r="ARX2401" s="41"/>
      <c r="ARY2401" s="44"/>
      <c r="ARZ2401" s="51"/>
      <c r="ASA2401" s="51"/>
      <c r="ASB2401" s="51"/>
      <c r="ASC2401" s="13"/>
      <c r="ASD2401" s="13"/>
      <c r="ASE2401" s="14"/>
      <c r="ASF2401" s="14"/>
      <c r="ASG2401" s="41"/>
      <c r="ASH2401" s="44"/>
      <c r="ASI2401" s="51"/>
      <c r="ASJ2401" s="51"/>
      <c r="ASK2401" s="51"/>
      <c r="ASL2401" s="13"/>
      <c r="ASM2401" s="13"/>
      <c r="ASN2401" s="14"/>
      <c r="ASO2401" s="14"/>
      <c r="ASP2401" s="41"/>
      <c r="ASQ2401" s="44"/>
      <c r="ASR2401" s="51"/>
      <c r="ASS2401" s="51"/>
      <c r="AST2401" s="51"/>
      <c r="ASU2401" s="13"/>
      <c r="ASV2401" s="13"/>
      <c r="ASW2401" s="14"/>
      <c r="ASX2401" s="14"/>
      <c r="ASY2401" s="41"/>
      <c r="ASZ2401" s="44"/>
      <c r="ATA2401" s="51"/>
      <c r="ATB2401" s="51"/>
      <c r="ATC2401" s="51"/>
      <c r="ATD2401" s="13"/>
      <c r="ATE2401" s="13"/>
      <c r="ATF2401" s="14"/>
      <c r="ATG2401" s="14"/>
      <c r="ATH2401" s="41"/>
      <c r="ATI2401" s="44"/>
      <c r="ATJ2401" s="51"/>
      <c r="ATK2401" s="51"/>
      <c r="ATL2401" s="51"/>
      <c r="ATM2401" s="13"/>
      <c r="ATN2401" s="13"/>
      <c r="ATO2401" s="14"/>
      <c r="ATP2401" s="14"/>
      <c r="ATQ2401" s="41"/>
      <c r="ATR2401" s="44"/>
      <c r="ATS2401" s="51"/>
      <c r="ATT2401" s="51"/>
      <c r="ATU2401" s="51"/>
      <c r="ATV2401" s="13"/>
      <c r="ATW2401" s="13"/>
      <c r="ATX2401" s="14"/>
      <c r="ATY2401" s="14"/>
      <c r="ATZ2401" s="41"/>
      <c r="AUA2401" s="44"/>
      <c r="AUB2401" s="51"/>
      <c r="AUC2401" s="51"/>
      <c r="AUD2401" s="51"/>
      <c r="AUE2401" s="13"/>
      <c r="AUF2401" s="13"/>
      <c r="AUG2401" s="14"/>
      <c r="AUH2401" s="14"/>
      <c r="AUI2401" s="41"/>
      <c r="AUJ2401" s="44"/>
      <c r="AUK2401" s="51"/>
      <c r="AUL2401" s="51"/>
      <c r="AUM2401" s="51"/>
      <c r="AUN2401" s="13"/>
      <c r="AUO2401" s="13"/>
      <c r="AUP2401" s="14"/>
      <c r="AUQ2401" s="14"/>
      <c r="AUR2401" s="41"/>
      <c r="AUS2401" s="44"/>
      <c r="AUT2401" s="51"/>
      <c r="AUU2401" s="51"/>
      <c r="AUV2401" s="51"/>
      <c r="AUW2401" s="13"/>
      <c r="AUX2401" s="13"/>
      <c r="AUY2401" s="14"/>
      <c r="AUZ2401" s="14"/>
      <c r="AVA2401" s="41"/>
      <c r="AVB2401" s="44"/>
      <c r="AVC2401" s="51"/>
      <c r="AVD2401" s="51"/>
      <c r="AVE2401" s="51"/>
      <c r="AVF2401" s="13"/>
      <c r="AVG2401" s="13"/>
      <c r="AVH2401" s="14"/>
      <c r="AVI2401" s="14"/>
      <c r="AVJ2401" s="41"/>
      <c r="AVK2401" s="44"/>
      <c r="AVL2401" s="51"/>
      <c r="AVM2401" s="51"/>
      <c r="AVN2401" s="51"/>
      <c r="AVO2401" s="13"/>
      <c r="AVP2401" s="13"/>
      <c r="AVQ2401" s="14"/>
      <c r="AVR2401" s="14"/>
      <c r="AVS2401" s="41"/>
      <c r="AVT2401" s="44"/>
      <c r="AVU2401" s="51"/>
      <c r="AVV2401" s="51"/>
      <c r="AVW2401" s="51"/>
      <c r="AVX2401" s="13"/>
      <c r="AVY2401" s="13"/>
      <c r="AVZ2401" s="14"/>
      <c r="AWA2401" s="14"/>
      <c r="AWB2401" s="41"/>
      <c r="AWC2401" s="44"/>
      <c r="AWD2401" s="51"/>
      <c r="AWE2401" s="51"/>
      <c r="AWF2401" s="51"/>
      <c r="AWG2401" s="13"/>
      <c r="AWH2401" s="13"/>
      <c r="AWI2401" s="14"/>
      <c r="AWJ2401" s="14"/>
      <c r="AWK2401" s="41"/>
      <c r="AWL2401" s="44"/>
      <c r="AWM2401" s="51"/>
      <c r="AWN2401" s="51"/>
      <c r="AWO2401" s="51"/>
      <c r="AWP2401" s="13"/>
      <c r="AWQ2401" s="13"/>
      <c r="AWR2401" s="14"/>
      <c r="AWS2401" s="14"/>
      <c r="AWT2401" s="41"/>
      <c r="AWU2401" s="44"/>
      <c r="AWV2401" s="51"/>
      <c r="AWW2401" s="51"/>
      <c r="AWX2401" s="51"/>
      <c r="AWY2401" s="13"/>
      <c r="AWZ2401" s="13"/>
      <c r="AXA2401" s="14"/>
      <c r="AXB2401" s="14"/>
      <c r="AXC2401" s="41"/>
      <c r="AXD2401" s="44"/>
      <c r="AXE2401" s="51"/>
      <c r="AXF2401" s="51"/>
      <c r="AXG2401" s="51"/>
      <c r="AXH2401" s="13"/>
      <c r="AXI2401" s="13"/>
      <c r="AXJ2401" s="14"/>
      <c r="AXK2401" s="14"/>
      <c r="AXL2401" s="41"/>
      <c r="AXM2401" s="44"/>
      <c r="AXN2401" s="51"/>
      <c r="AXO2401" s="51"/>
      <c r="AXP2401" s="51"/>
      <c r="AXQ2401" s="13"/>
      <c r="AXR2401" s="13"/>
      <c r="AXS2401" s="14"/>
      <c r="AXT2401" s="14"/>
      <c r="AXU2401" s="41"/>
      <c r="AXV2401" s="44"/>
      <c r="AXW2401" s="51"/>
      <c r="AXX2401" s="51"/>
      <c r="AXY2401" s="51"/>
      <c r="AXZ2401" s="13"/>
      <c r="AYA2401" s="13"/>
      <c r="AYB2401" s="14"/>
      <c r="AYC2401" s="14"/>
      <c r="AYD2401" s="41"/>
      <c r="AYE2401" s="44"/>
      <c r="AYF2401" s="51"/>
      <c r="AYG2401" s="51"/>
      <c r="AYH2401" s="51"/>
      <c r="AYI2401" s="13"/>
      <c r="AYJ2401" s="13"/>
      <c r="AYK2401" s="14"/>
      <c r="AYL2401" s="14"/>
      <c r="AYM2401" s="41"/>
      <c r="AYN2401" s="44"/>
      <c r="AYO2401" s="51"/>
      <c r="AYP2401" s="51"/>
      <c r="AYQ2401" s="51"/>
      <c r="AYR2401" s="13"/>
      <c r="AYS2401" s="13"/>
      <c r="AYT2401" s="14"/>
      <c r="AYU2401" s="14"/>
      <c r="AYV2401" s="41"/>
      <c r="AYW2401" s="44"/>
      <c r="AYX2401" s="51"/>
      <c r="AYY2401" s="51"/>
      <c r="AYZ2401" s="51"/>
      <c r="AZA2401" s="13"/>
      <c r="AZB2401" s="13"/>
      <c r="AZC2401" s="14"/>
      <c r="AZD2401" s="14"/>
      <c r="AZE2401" s="41"/>
      <c r="AZF2401" s="44"/>
      <c r="AZG2401" s="51"/>
      <c r="AZH2401" s="51"/>
      <c r="AZI2401" s="51"/>
      <c r="AZJ2401" s="13"/>
      <c r="AZK2401" s="13"/>
      <c r="AZL2401" s="14"/>
      <c r="AZM2401" s="14"/>
      <c r="AZN2401" s="41"/>
      <c r="AZO2401" s="44"/>
      <c r="AZP2401" s="51"/>
      <c r="AZQ2401" s="51"/>
      <c r="AZR2401" s="51"/>
      <c r="AZS2401" s="13"/>
      <c r="AZT2401" s="13"/>
      <c r="AZU2401" s="14"/>
      <c r="AZV2401" s="14"/>
      <c r="AZW2401" s="41"/>
      <c r="AZX2401" s="44"/>
      <c r="AZY2401" s="51"/>
      <c r="AZZ2401" s="51"/>
      <c r="BAA2401" s="51"/>
      <c r="BAB2401" s="13"/>
      <c r="BAC2401" s="13"/>
      <c r="BAD2401" s="14"/>
      <c r="BAE2401" s="14"/>
      <c r="BAF2401" s="41"/>
      <c r="BAG2401" s="44"/>
      <c r="BAH2401" s="51"/>
      <c r="BAI2401" s="51"/>
      <c r="BAJ2401" s="51"/>
      <c r="BAK2401" s="13"/>
      <c r="BAL2401" s="13"/>
      <c r="BAM2401" s="14"/>
      <c r="BAN2401" s="14"/>
      <c r="BAO2401" s="41"/>
      <c r="BAP2401" s="44"/>
      <c r="BAQ2401" s="51"/>
      <c r="BAR2401" s="51"/>
      <c r="BAS2401" s="51"/>
      <c r="BAT2401" s="13"/>
      <c r="BAU2401" s="13"/>
      <c r="BAV2401" s="14"/>
      <c r="BAW2401" s="14"/>
      <c r="BAX2401" s="41"/>
      <c r="BAY2401" s="44"/>
      <c r="BAZ2401" s="51"/>
      <c r="BBA2401" s="51"/>
      <c r="BBB2401" s="51"/>
      <c r="BBC2401" s="13"/>
      <c r="BBD2401" s="13"/>
      <c r="BBE2401" s="14"/>
      <c r="BBF2401" s="14"/>
      <c r="BBG2401" s="41"/>
      <c r="BBH2401" s="44"/>
      <c r="BBI2401" s="51"/>
      <c r="BBJ2401" s="51"/>
      <c r="BBK2401" s="51"/>
      <c r="BBL2401" s="13"/>
      <c r="BBM2401" s="13"/>
      <c r="BBN2401" s="14"/>
      <c r="BBO2401" s="14"/>
      <c r="BBP2401" s="41"/>
      <c r="BBQ2401" s="44"/>
      <c r="BBR2401" s="51"/>
      <c r="BBS2401" s="51"/>
      <c r="BBT2401" s="51"/>
      <c r="BBU2401" s="13"/>
      <c r="BBV2401" s="13"/>
      <c r="BBW2401" s="14"/>
      <c r="BBX2401" s="14"/>
      <c r="BBY2401" s="41"/>
      <c r="BBZ2401" s="44"/>
      <c r="BCA2401" s="51"/>
      <c r="BCB2401" s="51"/>
      <c r="BCC2401" s="51"/>
      <c r="BCD2401" s="13"/>
      <c r="BCE2401" s="13"/>
      <c r="BCF2401" s="14"/>
      <c r="BCG2401" s="14"/>
      <c r="BCH2401" s="41"/>
      <c r="BCI2401" s="44"/>
      <c r="BCJ2401" s="51"/>
      <c r="BCK2401" s="51"/>
      <c r="BCL2401" s="51"/>
      <c r="BCM2401" s="13"/>
      <c r="BCN2401" s="13"/>
      <c r="BCO2401" s="14"/>
      <c r="BCP2401" s="14"/>
      <c r="BCQ2401" s="41"/>
      <c r="BCR2401" s="44"/>
      <c r="BCS2401" s="51"/>
      <c r="BCT2401" s="51"/>
      <c r="BCU2401" s="51"/>
      <c r="BCV2401" s="13"/>
      <c r="BCW2401" s="13"/>
      <c r="BCX2401" s="14"/>
      <c r="BCY2401" s="14"/>
      <c r="BCZ2401" s="41"/>
      <c r="BDA2401" s="44"/>
      <c r="BDB2401" s="51"/>
      <c r="BDC2401" s="51"/>
      <c r="BDD2401" s="51"/>
      <c r="BDE2401" s="13"/>
      <c r="BDF2401" s="13"/>
      <c r="BDG2401" s="14"/>
      <c r="BDH2401" s="14"/>
      <c r="BDI2401" s="41"/>
      <c r="BDJ2401" s="44"/>
      <c r="BDK2401" s="51"/>
      <c r="BDL2401" s="51"/>
      <c r="BDM2401" s="51"/>
      <c r="BDN2401" s="13"/>
      <c r="BDO2401" s="13"/>
      <c r="BDP2401" s="14"/>
      <c r="BDQ2401" s="14"/>
      <c r="BDR2401" s="41"/>
      <c r="BDS2401" s="44"/>
      <c r="BDT2401" s="51"/>
      <c r="BDU2401" s="51"/>
      <c r="BDV2401" s="51"/>
      <c r="BDW2401" s="13"/>
      <c r="BDX2401" s="13"/>
      <c r="BDY2401" s="14"/>
      <c r="BDZ2401" s="14"/>
      <c r="BEA2401" s="41"/>
      <c r="BEB2401" s="44"/>
      <c r="BEC2401" s="51"/>
      <c r="BED2401" s="51"/>
      <c r="BEE2401" s="51"/>
      <c r="BEF2401" s="13"/>
      <c r="BEG2401" s="13"/>
      <c r="BEH2401" s="14"/>
      <c r="BEI2401" s="14"/>
      <c r="BEJ2401" s="41"/>
      <c r="BEK2401" s="44"/>
      <c r="BEL2401" s="51"/>
      <c r="BEM2401" s="51"/>
      <c r="BEN2401" s="51"/>
      <c r="BEO2401" s="13"/>
      <c r="BEP2401" s="13"/>
      <c r="BEQ2401" s="14"/>
      <c r="BER2401" s="14"/>
      <c r="BES2401" s="41"/>
      <c r="BET2401" s="44"/>
      <c r="BEU2401" s="51"/>
      <c r="BEV2401" s="51"/>
      <c r="BEW2401" s="51"/>
      <c r="BEX2401" s="13"/>
      <c r="BEY2401" s="13"/>
      <c r="BEZ2401" s="14"/>
      <c r="BFA2401" s="14"/>
      <c r="BFB2401" s="41"/>
      <c r="BFC2401" s="44"/>
      <c r="BFD2401" s="51"/>
      <c r="BFE2401" s="51"/>
      <c r="BFF2401" s="51"/>
      <c r="BFG2401" s="13"/>
      <c r="BFH2401" s="13"/>
      <c r="BFI2401" s="14"/>
      <c r="BFJ2401" s="14"/>
      <c r="BFK2401" s="41"/>
      <c r="BFL2401" s="44"/>
      <c r="BFM2401" s="51"/>
      <c r="BFN2401" s="51"/>
      <c r="BFO2401" s="51"/>
      <c r="BFP2401" s="13"/>
      <c r="BFQ2401" s="13"/>
      <c r="BFR2401" s="14"/>
      <c r="BFS2401" s="14"/>
      <c r="BFT2401" s="41"/>
      <c r="BFU2401" s="44"/>
      <c r="BFV2401" s="51"/>
      <c r="BFW2401" s="51"/>
      <c r="BFX2401" s="51"/>
      <c r="BFY2401" s="13"/>
      <c r="BFZ2401" s="13"/>
      <c r="BGA2401" s="14"/>
      <c r="BGB2401" s="14"/>
      <c r="BGC2401" s="41"/>
      <c r="BGD2401" s="44"/>
      <c r="BGE2401" s="51"/>
      <c r="BGF2401" s="51"/>
      <c r="BGG2401" s="51"/>
      <c r="BGH2401" s="13"/>
      <c r="BGI2401" s="13"/>
      <c r="BGJ2401" s="14"/>
      <c r="BGK2401" s="14"/>
      <c r="BGL2401" s="41"/>
      <c r="BGM2401" s="44"/>
      <c r="BGN2401" s="51"/>
      <c r="BGO2401" s="51"/>
      <c r="BGP2401" s="51"/>
      <c r="BGQ2401" s="13"/>
      <c r="BGR2401" s="13"/>
      <c r="BGS2401" s="14"/>
      <c r="BGT2401" s="14"/>
      <c r="BGU2401" s="41"/>
      <c r="BGV2401" s="44"/>
      <c r="BGW2401" s="51"/>
      <c r="BGX2401" s="51"/>
      <c r="BGY2401" s="51"/>
      <c r="BGZ2401" s="13"/>
      <c r="BHA2401" s="13"/>
      <c r="BHB2401" s="14"/>
      <c r="BHC2401" s="14"/>
      <c r="BHD2401" s="41"/>
      <c r="BHE2401" s="44"/>
      <c r="BHF2401" s="51"/>
      <c r="BHG2401" s="51"/>
      <c r="BHH2401" s="51"/>
      <c r="BHI2401" s="13"/>
      <c r="BHJ2401" s="13"/>
      <c r="BHK2401" s="14"/>
      <c r="BHL2401" s="14"/>
      <c r="BHM2401" s="41"/>
      <c r="BHN2401" s="44"/>
      <c r="BHO2401" s="51"/>
      <c r="BHP2401" s="51"/>
      <c r="BHQ2401" s="51"/>
      <c r="BHR2401" s="13"/>
      <c r="BHS2401" s="13"/>
      <c r="BHT2401" s="14"/>
      <c r="BHU2401" s="14"/>
      <c r="BHV2401" s="41"/>
      <c r="BHW2401" s="44"/>
      <c r="BHX2401" s="51"/>
      <c r="BHY2401" s="51"/>
      <c r="BHZ2401" s="51"/>
      <c r="BIA2401" s="13"/>
      <c r="BIB2401" s="13"/>
      <c r="BIC2401" s="14"/>
      <c r="BID2401" s="14"/>
      <c r="BIE2401" s="41"/>
      <c r="BIF2401" s="44"/>
      <c r="BIG2401" s="51"/>
      <c r="BIH2401" s="51"/>
      <c r="BII2401" s="51"/>
      <c r="BIJ2401" s="13"/>
      <c r="BIK2401" s="13"/>
      <c r="BIL2401" s="14"/>
      <c r="BIM2401" s="14"/>
      <c r="BIN2401" s="41"/>
      <c r="BIO2401" s="44"/>
      <c r="BIP2401" s="51"/>
      <c r="BIQ2401" s="51"/>
      <c r="BIR2401" s="51"/>
      <c r="BIS2401" s="13"/>
      <c r="BIT2401" s="13"/>
      <c r="BIU2401" s="14"/>
      <c r="BIV2401" s="14"/>
      <c r="BIW2401" s="41"/>
      <c r="BIX2401" s="44"/>
      <c r="BIY2401" s="51"/>
      <c r="BIZ2401" s="51"/>
      <c r="BJA2401" s="51"/>
      <c r="BJB2401" s="13"/>
      <c r="BJC2401" s="13"/>
      <c r="BJD2401" s="14"/>
      <c r="BJE2401" s="14"/>
      <c r="BJF2401" s="41"/>
      <c r="BJG2401" s="44"/>
      <c r="BJH2401" s="51"/>
      <c r="BJI2401" s="51"/>
      <c r="BJJ2401" s="51"/>
      <c r="BJK2401" s="13"/>
      <c r="BJL2401" s="13"/>
      <c r="BJM2401" s="14"/>
      <c r="BJN2401" s="14"/>
      <c r="BJO2401" s="41"/>
      <c r="BJP2401" s="44"/>
      <c r="BJQ2401" s="51"/>
      <c r="BJR2401" s="51"/>
      <c r="BJS2401" s="51"/>
      <c r="BJT2401" s="13"/>
      <c r="BJU2401" s="13"/>
      <c r="BJV2401" s="14"/>
      <c r="BJW2401" s="14"/>
      <c r="BJX2401" s="41"/>
      <c r="BJY2401" s="44"/>
      <c r="BJZ2401" s="51"/>
      <c r="BKA2401" s="51"/>
      <c r="BKB2401" s="51"/>
      <c r="BKC2401" s="13"/>
      <c r="BKD2401" s="13"/>
      <c r="BKE2401" s="14"/>
      <c r="BKF2401" s="14"/>
      <c r="BKG2401" s="41"/>
      <c r="BKH2401" s="44"/>
      <c r="BKI2401" s="51"/>
      <c r="BKJ2401" s="51"/>
      <c r="BKK2401" s="51"/>
      <c r="BKL2401" s="13"/>
      <c r="BKM2401" s="13"/>
      <c r="BKN2401" s="14"/>
      <c r="BKO2401" s="14"/>
      <c r="BKP2401" s="41"/>
      <c r="BKQ2401" s="44"/>
      <c r="BKR2401" s="51"/>
      <c r="BKS2401" s="51"/>
      <c r="BKT2401" s="51"/>
      <c r="BKU2401" s="13"/>
      <c r="BKV2401" s="13"/>
      <c r="BKW2401" s="14"/>
      <c r="BKX2401" s="14"/>
      <c r="BKY2401" s="41"/>
      <c r="BKZ2401" s="44"/>
      <c r="BLA2401" s="51"/>
      <c r="BLB2401" s="51"/>
      <c r="BLC2401" s="51"/>
      <c r="BLD2401" s="13"/>
      <c r="BLE2401" s="13"/>
      <c r="BLF2401" s="14"/>
      <c r="BLG2401" s="14"/>
      <c r="BLH2401" s="41"/>
      <c r="BLI2401" s="44"/>
      <c r="BLJ2401" s="51"/>
      <c r="BLK2401" s="51"/>
      <c r="BLL2401" s="51"/>
      <c r="BLM2401" s="13"/>
      <c r="BLN2401" s="13"/>
      <c r="BLO2401" s="14"/>
      <c r="BLP2401" s="14"/>
      <c r="BLQ2401" s="41"/>
      <c r="BLR2401" s="44"/>
      <c r="BLS2401" s="51"/>
      <c r="BLT2401" s="51"/>
      <c r="BLU2401" s="51"/>
      <c r="BLV2401" s="13"/>
      <c r="BLW2401" s="13"/>
      <c r="BLX2401" s="14"/>
      <c r="BLY2401" s="14"/>
      <c r="BLZ2401" s="41"/>
      <c r="BMA2401" s="44"/>
      <c r="BMB2401" s="51"/>
      <c r="BMC2401" s="51"/>
      <c r="BMD2401" s="51"/>
      <c r="BME2401" s="13"/>
      <c r="BMF2401" s="13"/>
      <c r="BMG2401" s="14"/>
      <c r="BMH2401" s="14"/>
      <c r="BMI2401" s="41"/>
      <c r="BMJ2401" s="44"/>
      <c r="BMK2401" s="51"/>
      <c r="BML2401" s="51"/>
      <c r="BMM2401" s="51"/>
      <c r="BMN2401" s="13"/>
      <c r="BMO2401" s="13"/>
      <c r="BMP2401" s="14"/>
      <c r="BMQ2401" s="14"/>
      <c r="BMR2401" s="41"/>
      <c r="BMS2401" s="44"/>
      <c r="BMT2401" s="51"/>
      <c r="BMU2401" s="51"/>
      <c r="BMV2401" s="51"/>
      <c r="BMW2401" s="13"/>
      <c r="BMX2401" s="13"/>
      <c r="BMY2401" s="14"/>
      <c r="BMZ2401" s="14"/>
      <c r="BNA2401" s="41"/>
      <c r="BNB2401" s="44"/>
      <c r="BNC2401" s="51"/>
      <c r="BND2401" s="51"/>
      <c r="BNE2401" s="51"/>
      <c r="BNF2401" s="13"/>
      <c r="BNG2401" s="13"/>
      <c r="BNH2401" s="14"/>
      <c r="BNI2401" s="14"/>
      <c r="BNJ2401" s="41"/>
      <c r="BNK2401" s="44"/>
      <c r="BNL2401" s="51"/>
      <c r="BNM2401" s="51"/>
      <c r="BNN2401" s="51"/>
      <c r="BNO2401" s="13"/>
      <c r="BNP2401" s="13"/>
      <c r="BNQ2401" s="14"/>
      <c r="BNR2401" s="14"/>
      <c r="BNS2401" s="41"/>
      <c r="BNT2401" s="44"/>
      <c r="BNU2401" s="51"/>
      <c r="BNV2401" s="51"/>
      <c r="BNW2401" s="51"/>
      <c r="BNX2401" s="13"/>
      <c r="BNY2401" s="13"/>
      <c r="BNZ2401" s="14"/>
      <c r="BOA2401" s="14"/>
      <c r="BOB2401" s="41"/>
      <c r="BOC2401" s="44"/>
      <c r="BOD2401" s="51"/>
      <c r="BOE2401" s="51"/>
      <c r="BOF2401" s="51"/>
      <c r="BOG2401" s="13"/>
      <c r="BOH2401" s="13"/>
      <c r="BOI2401" s="14"/>
      <c r="BOJ2401" s="14"/>
      <c r="BOK2401" s="41"/>
      <c r="BOL2401" s="44"/>
      <c r="BOM2401" s="51"/>
      <c r="BON2401" s="51"/>
      <c r="BOO2401" s="51"/>
      <c r="BOP2401" s="13"/>
      <c r="BOQ2401" s="13"/>
      <c r="BOR2401" s="14"/>
      <c r="BOS2401" s="14"/>
      <c r="BOT2401" s="41"/>
      <c r="BOU2401" s="44"/>
      <c r="BOV2401" s="51"/>
      <c r="BOW2401" s="51"/>
      <c r="BOX2401" s="51"/>
      <c r="BOY2401" s="13"/>
      <c r="BOZ2401" s="13"/>
      <c r="BPA2401" s="14"/>
      <c r="BPB2401" s="14"/>
      <c r="BPC2401" s="41"/>
      <c r="BPD2401" s="44"/>
      <c r="BPE2401" s="51"/>
      <c r="BPF2401" s="51"/>
      <c r="BPG2401" s="51"/>
      <c r="BPH2401" s="13"/>
      <c r="BPI2401" s="13"/>
      <c r="BPJ2401" s="14"/>
      <c r="BPK2401" s="14"/>
      <c r="BPL2401" s="41"/>
      <c r="BPM2401" s="44"/>
      <c r="BPN2401" s="51"/>
      <c r="BPO2401" s="51"/>
      <c r="BPP2401" s="51"/>
      <c r="BPQ2401" s="13"/>
      <c r="BPR2401" s="13"/>
      <c r="BPS2401" s="14"/>
      <c r="BPT2401" s="14"/>
      <c r="BPU2401" s="41"/>
      <c r="BPV2401" s="44"/>
      <c r="BPW2401" s="51"/>
      <c r="BPX2401" s="51"/>
      <c r="BPY2401" s="51"/>
      <c r="BPZ2401" s="13"/>
      <c r="BQA2401" s="13"/>
      <c r="BQB2401" s="14"/>
      <c r="BQC2401" s="14"/>
      <c r="BQD2401" s="41"/>
      <c r="BQE2401" s="44"/>
      <c r="BQF2401" s="51"/>
      <c r="BQG2401" s="51"/>
      <c r="BQH2401" s="51"/>
      <c r="BQI2401" s="13"/>
      <c r="BQJ2401" s="13"/>
      <c r="BQK2401" s="14"/>
      <c r="BQL2401" s="14"/>
      <c r="BQM2401" s="41"/>
      <c r="BQN2401" s="44"/>
      <c r="BQO2401" s="51"/>
      <c r="BQP2401" s="51"/>
      <c r="BQQ2401" s="51"/>
      <c r="BQR2401" s="13"/>
      <c r="BQS2401" s="13"/>
      <c r="BQT2401" s="14"/>
      <c r="BQU2401" s="14"/>
      <c r="BQV2401" s="41"/>
      <c r="BQW2401" s="44"/>
      <c r="BQX2401" s="51"/>
      <c r="BQY2401" s="51"/>
      <c r="BQZ2401" s="51"/>
      <c r="BRA2401" s="13"/>
      <c r="BRB2401" s="13"/>
      <c r="BRC2401" s="14"/>
      <c r="BRD2401" s="14"/>
      <c r="BRE2401" s="41"/>
      <c r="BRF2401" s="44"/>
      <c r="BRG2401" s="51"/>
      <c r="BRH2401" s="51"/>
      <c r="BRI2401" s="51"/>
      <c r="BRJ2401" s="13"/>
      <c r="BRK2401" s="13"/>
      <c r="BRL2401" s="14"/>
      <c r="BRM2401" s="14"/>
      <c r="BRN2401" s="41"/>
      <c r="BRO2401" s="44"/>
      <c r="BRP2401" s="51"/>
      <c r="BRQ2401" s="51"/>
      <c r="BRR2401" s="51"/>
      <c r="BRS2401" s="13"/>
      <c r="BRT2401" s="13"/>
      <c r="BRU2401" s="14"/>
      <c r="BRV2401" s="14"/>
      <c r="BRW2401" s="41"/>
      <c r="BRX2401" s="44"/>
      <c r="BRY2401" s="51"/>
      <c r="BRZ2401" s="51"/>
      <c r="BSA2401" s="51"/>
      <c r="BSB2401" s="13"/>
      <c r="BSC2401" s="13"/>
      <c r="BSD2401" s="14"/>
      <c r="BSE2401" s="14"/>
      <c r="BSF2401" s="41"/>
      <c r="BSG2401" s="44"/>
      <c r="BSH2401" s="51"/>
      <c r="BSI2401" s="51"/>
      <c r="BSJ2401" s="51"/>
      <c r="BSK2401" s="13"/>
      <c r="BSL2401" s="13"/>
      <c r="BSM2401" s="14"/>
      <c r="BSN2401" s="14"/>
      <c r="BSO2401" s="41"/>
      <c r="BSP2401" s="44"/>
      <c r="BSQ2401" s="51"/>
      <c r="BSR2401" s="51"/>
      <c r="BSS2401" s="51"/>
      <c r="BST2401" s="13"/>
      <c r="BSU2401" s="13"/>
      <c r="BSV2401" s="14"/>
      <c r="BSW2401" s="14"/>
      <c r="BSX2401" s="41"/>
      <c r="BSY2401" s="44"/>
      <c r="BSZ2401" s="51"/>
      <c r="BTA2401" s="51"/>
      <c r="BTB2401" s="51"/>
      <c r="BTC2401" s="13"/>
      <c r="BTD2401" s="13"/>
      <c r="BTE2401" s="14"/>
      <c r="BTF2401" s="14"/>
      <c r="BTG2401" s="41"/>
      <c r="BTH2401" s="44"/>
      <c r="BTI2401" s="51"/>
      <c r="BTJ2401" s="51"/>
      <c r="BTK2401" s="51"/>
      <c r="BTL2401" s="13"/>
      <c r="BTM2401" s="13"/>
      <c r="BTN2401" s="14"/>
      <c r="BTO2401" s="14"/>
      <c r="BTP2401" s="41"/>
      <c r="BTQ2401" s="44"/>
      <c r="BTR2401" s="51"/>
      <c r="BTS2401" s="51"/>
      <c r="BTT2401" s="51"/>
      <c r="BTU2401" s="13"/>
      <c r="BTV2401" s="13"/>
      <c r="BTW2401" s="14"/>
      <c r="BTX2401" s="14"/>
      <c r="BTY2401" s="41"/>
      <c r="BTZ2401" s="44"/>
      <c r="BUA2401" s="51"/>
      <c r="BUB2401" s="51"/>
      <c r="BUC2401" s="51"/>
      <c r="BUD2401" s="13"/>
      <c r="BUE2401" s="13"/>
      <c r="BUF2401" s="14"/>
      <c r="BUG2401" s="14"/>
      <c r="BUH2401" s="41"/>
      <c r="BUI2401" s="44"/>
      <c r="BUJ2401" s="51"/>
      <c r="BUK2401" s="51"/>
      <c r="BUL2401" s="51"/>
      <c r="BUM2401" s="13"/>
      <c r="BUN2401" s="13"/>
      <c r="BUO2401" s="14"/>
      <c r="BUP2401" s="14"/>
      <c r="BUQ2401" s="41"/>
      <c r="BUR2401" s="44"/>
      <c r="BUS2401" s="51"/>
      <c r="BUT2401" s="51"/>
      <c r="BUU2401" s="51"/>
      <c r="BUV2401" s="13"/>
      <c r="BUW2401" s="13"/>
      <c r="BUX2401" s="14"/>
      <c r="BUY2401" s="14"/>
      <c r="BUZ2401" s="41"/>
      <c r="BVA2401" s="44"/>
      <c r="BVB2401" s="51"/>
      <c r="BVC2401" s="51"/>
      <c r="BVD2401" s="51"/>
      <c r="BVE2401" s="13"/>
      <c r="BVF2401" s="13"/>
      <c r="BVG2401" s="14"/>
      <c r="BVH2401" s="14"/>
      <c r="BVI2401" s="41"/>
      <c r="BVJ2401" s="44"/>
      <c r="BVK2401" s="51"/>
      <c r="BVL2401" s="51"/>
      <c r="BVM2401" s="51"/>
      <c r="BVN2401" s="13"/>
      <c r="BVO2401" s="13"/>
      <c r="BVP2401" s="14"/>
      <c r="BVQ2401" s="14"/>
      <c r="BVR2401" s="41"/>
      <c r="BVS2401" s="44"/>
      <c r="BVT2401" s="51"/>
      <c r="BVU2401" s="51"/>
      <c r="BVV2401" s="51"/>
      <c r="BVW2401" s="13"/>
      <c r="BVX2401" s="13"/>
      <c r="BVY2401" s="14"/>
      <c r="BVZ2401" s="14"/>
      <c r="BWA2401" s="41"/>
      <c r="BWB2401" s="44"/>
      <c r="BWC2401" s="51"/>
      <c r="BWD2401" s="51"/>
      <c r="BWE2401" s="51"/>
      <c r="BWF2401" s="13"/>
      <c r="BWG2401" s="13"/>
      <c r="BWH2401" s="14"/>
      <c r="BWI2401" s="14"/>
      <c r="BWJ2401" s="41"/>
      <c r="BWK2401" s="44"/>
      <c r="BWL2401" s="51"/>
      <c r="BWM2401" s="51"/>
      <c r="BWN2401" s="51"/>
      <c r="BWO2401" s="13"/>
      <c r="BWP2401" s="13"/>
      <c r="BWQ2401" s="14"/>
      <c r="BWR2401" s="14"/>
      <c r="BWS2401" s="41"/>
      <c r="BWT2401" s="44"/>
      <c r="BWU2401" s="51"/>
      <c r="BWV2401" s="51"/>
      <c r="BWW2401" s="51"/>
      <c r="BWX2401" s="13"/>
      <c r="BWY2401" s="13"/>
      <c r="BWZ2401" s="14"/>
      <c r="BXA2401" s="14"/>
      <c r="BXB2401" s="41"/>
      <c r="BXC2401" s="44"/>
      <c r="BXD2401" s="51"/>
      <c r="BXE2401" s="51"/>
      <c r="BXF2401" s="51"/>
      <c r="BXG2401" s="13"/>
      <c r="BXH2401" s="13"/>
      <c r="BXI2401" s="14"/>
      <c r="BXJ2401" s="14"/>
      <c r="BXK2401" s="41"/>
      <c r="BXL2401" s="44"/>
      <c r="BXM2401" s="51"/>
      <c r="BXN2401" s="51"/>
      <c r="BXO2401" s="51"/>
      <c r="BXP2401" s="13"/>
      <c r="BXQ2401" s="13"/>
      <c r="BXR2401" s="14"/>
      <c r="BXS2401" s="14"/>
      <c r="BXT2401" s="41"/>
      <c r="BXU2401" s="44"/>
      <c r="BXV2401" s="51"/>
      <c r="BXW2401" s="51"/>
      <c r="BXX2401" s="51"/>
      <c r="BXY2401" s="13"/>
      <c r="BXZ2401" s="13"/>
      <c r="BYA2401" s="14"/>
      <c r="BYB2401" s="14"/>
      <c r="BYC2401" s="41"/>
      <c r="BYD2401" s="44"/>
      <c r="BYE2401" s="51"/>
      <c r="BYF2401" s="51"/>
      <c r="BYG2401" s="51"/>
      <c r="BYH2401" s="13"/>
      <c r="BYI2401" s="13"/>
      <c r="BYJ2401" s="14"/>
      <c r="BYK2401" s="14"/>
      <c r="BYL2401" s="41"/>
      <c r="BYM2401" s="44"/>
      <c r="BYN2401" s="51"/>
      <c r="BYO2401" s="51"/>
      <c r="BYP2401" s="51"/>
      <c r="BYQ2401" s="13"/>
      <c r="BYR2401" s="13"/>
      <c r="BYS2401" s="14"/>
      <c r="BYT2401" s="14"/>
      <c r="BYU2401" s="41"/>
      <c r="BYV2401" s="44"/>
      <c r="BYW2401" s="51"/>
      <c r="BYX2401" s="51"/>
      <c r="BYY2401" s="51"/>
      <c r="BYZ2401" s="13"/>
      <c r="BZA2401" s="13"/>
      <c r="BZB2401" s="14"/>
      <c r="BZC2401" s="14"/>
      <c r="BZD2401" s="41"/>
      <c r="BZE2401" s="44"/>
      <c r="BZF2401" s="51"/>
      <c r="BZG2401" s="51"/>
      <c r="BZH2401" s="51"/>
      <c r="BZI2401" s="13"/>
      <c r="BZJ2401" s="13"/>
      <c r="BZK2401" s="14"/>
      <c r="BZL2401" s="14"/>
      <c r="BZM2401" s="41"/>
      <c r="BZN2401" s="44"/>
      <c r="BZO2401" s="51"/>
      <c r="BZP2401" s="51"/>
      <c r="BZQ2401" s="51"/>
      <c r="BZR2401" s="13"/>
      <c r="BZS2401" s="13"/>
      <c r="BZT2401" s="14"/>
      <c r="BZU2401" s="14"/>
      <c r="BZV2401" s="41"/>
      <c r="BZW2401" s="44"/>
      <c r="BZX2401" s="51"/>
      <c r="BZY2401" s="51"/>
      <c r="BZZ2401" s="51"/>
      <c r="CAA2401" s="13"/>
      <c r="CAB2401" s="13"/>
      <c r="CAC2401" s="14"/>
      <c r="CAD2401" s="14"/>
      <c r="CAE2401" s="41"/>
      <c r="CAF2401" s="44"/>
      <c r="CAG2401" s="51"/>
      <c r="CAH2401" s="51"/>
      <c r="CAI2401" s="51"/>
      <c r="CAJ2401" s="13"/>
      <c r="CAK2401" s="13"/>
      <c r="CAL2401" s="14"/>
      <c r="CAM2401" s="14"/>
      <c r="CAN2401" s="41"/>
      <c r="CAO2401" s="44"/>
      <c r="CAP2401" s="51"/>
      <c r="CAQ2401" s="51"/>
      <c r="CAR2401" s="51"/>
      <c r="CAS2401" s="13"/>
      <c r="CAT2401" s="13"/>
      <c r="CAU2401" s="14"/>
      <c r="CAV2401" s="14"/>
      <c r="CAW2401" s="41"/>
      <c r="CAX2401" s="44"/>
      <c r="CAY2401" s="51"/>
      <c r="CAZ2401" s="51"/>
      <c r="CBA2401" s="51"/>
      <c r="CBB2401" s="13"/>
      <c r="CBC2401" s="13"/>
      <c r="CBD2401" s="14"/>
      <c r="CBE2401" s="14"/>
      <c r="CBF2401" s="41"/>
      <c r="CBG2401" s="44"/>
      <c r="CBH2401" s="51"/>
      <c r="CBI2401" s="51"/>
      <c r="CBJ2401" s="51"/>
      <c r="CBK2401" s="13"/>
      <c r="CBL2401" s="13"/>
      <c r="CBM2401" s="14"/>
      <c r="CBN2401" s="14"/>
      <c r="CBO2401" s="41"/>
      <c r="CBP2401" s="44"/>
      <c r="CBQ2401" s="51"/>
      <c r="CBR2401" s="51"/>
      <c r="CBS2401" s="51"/>
      <c r="CBT2401" s="13"/>
      <c r="CBU2401" s="13"/>
      <c r="CBV2401" s="14"/>
      <c r="CBW2401" s="14"/>
      <c r="CBX2401" s="41"/>
      <c r="CBY2401" s="44"/>
      <c r="CBZ2401" s="51"/>
      <c r="CCA2401" s="51"/>
      <c r="CCB2401" s="51"/>
      <c r="CCC2401" s="13"/>
      <c r="CCD2401" s="13"/>
      <c r="CCE2401" s="14"/>
      <c r="CCF2401" s="14"/>
      <c r="CCG2401" s="41"/>
      <c r="CCH2401" s="44"/>
      <c r="CCI2401" s="51"/>
      <c r="CCJ2401" s="51"/>
      <c r="CCK2401" s="51"/>
      <c r="CCL2401" s="13"/>
      <c r="CCM2401" s="13"/>
      <c r="CCN2401" s="14"/>
      <c r="CCO2401" s="14"/>
      <c r="CCP2401" s="41"/>
      <c r="CCQ2401" s="44"/>
      <c r="CCR2401" s="51"/>
      <c r="CCS2401" s="51"/>
      <c r="CCT2401" s="51"/>
      <c r="CCU2401" s="13"/>
      <c r="CCV2401" s="13"/>
      <c r="CCW2401" s="14"/>
      <c r="CCX2401" s="14"/>
      <c r="CCY2401" s="41"/>
      <c r="CCZ2401" s="44"/>
      <c r="CDA2401" s="51"/>
      <c r="CDB2401" s="51"/>
      <c r="CDC2401" s="51"/>
      <c r="CDD2401" s="13"/>
      <c r="CDE2401" s="13"/>
      <c r="CDF2401" s="14"/>
      <c r="CDG2401" s="14"/>
      <c r="CDH2401" s="41"/>
      <c r="CDI2401" s="44"/>
      <c r="CDJ2401" s="51"/>
      <c r="CDK2401" s="51"/>
      <c r="CDL2401" s="51"/>
      <c r="CDM2401" s="13"/>
      <c r="CDN2401" s="13"/>
      <c r="CDO2401" s="14"/>
      <c r="CDP2401" s="14"/>
      <c r="CDQ2401" s="41"/>
      <c r="CDR2401" s="44"/>
      <c r="CDS2401" s="51"/>
      <c r="CDT2401" s="51"/>
      <c r="CDU2401" s="51"/>
      <c r="CDV2401" s="13"/>
      <c r="CDW2401" s="13"/>
      <c r="CDX2401" s="14"/>
      <c r="CDY2401" s="14"/>
      <c r="CDZ2401" s="41"/>
      <c r="CEA2401" s="44"/>
      <c r="CEB2401" s="51"/>
      <c r="CEC2401" s="51"/>
      <c r="CED2401" s="51"/>
      <c r="CEE2401" s="13"/>
      <c r="CEF2401" s="13"/>
      <c r="CEG2401" s="14"/>
      <c r="CEH2401" s="14"/>
      <c r="CEI2401" s="41"/>
      <c r="CEJ2401" s="44"/>
      <c r="CEK2401" s="51"/>
      <c r="CEL2401" s="51"/>
      <c r="CEM2401" s="51"/>
      <c r="CEN2401" s="13"/>
      <c r="CEO2401" s="13"/>
      <c r="CEP2401" s="14"/>
      <c r="CEQ2401" s="14"/>
      <c r="CER2401" s="41"/>
      <c r="CES2401" s="44"/>
      <c r="CET2401" s="51"/>
      <c r="CEU2401" s="51"/>
      <c r="CEV2401" s="51"/>
      <c r="CEW2401" s="13"/>
      <c r="CEX2401" s="13"/>
      <c r="CEY2401" s="14"/>
      <c r="CEZ2401" s="14"/>
      <c r="CFA2401" s="41"/>
      <c r="CFB2401" s="44"/>
      <c r="CFC2401" s="51"/>
      <c r="CFD2401" s="51"/>
      <c r="CFE2401" s="51"/>
      <c r="CFF2401" s="13"/>
      <c r="CFG2401" s="13"/>
      <c r="CFH2401" s="14"/>
      <c r="CFI2401" s="14"/>
      <c r="CFJ2401" s="41"/>
      <c r="CFK2401" s="44"/>
      <c r="CFL2401" s="51"/>
      <c r="CFM2401" s="51"/>
      <c r="CFN2401" s="51"/>
      <c r="CFO2401" s="13"/>
      <c r="CFP2401" s="13"/>
      <c r="CFQ2401" s="14"/>
      <c r="CFR2401" s="14"/>
      <c r="CFS2401" s="41"/>
      <c r="CFT2401" s="44"/>
      <c r="CFU2401" s="51"/>
      <c r="CFV2401" s="51"/>
      <c r="CFW2401" s="51"/>
      <c r="CFX2401" s="13"/>
      <c r="CFY2401" s="13"/>
      <c r="CFZ2401" s="14"/>
      <c r="CGA2401" s="14"/>
      <c r="CGB2401" s="41"/>
      <c r="CGC2401" s="44"/>
      <c r="CGD2401" s="51"/>
      <c r="CGE2401" s="51"/>
      <c r="CGF2401" s="51"/>
      <c r="CGG2401" s="13"/>
      <c r="CGH2401" s="13"/>
      <c r="CGI2401" s="14"/>
      <c r="CGJ2401" s="14"/>
      <c r="CGK2401" s="41"/>
      <c r="CGL2401" s="44"/>
      <c r="CGM2401" s="51"/>
      <c r="CGN2401" s="51"/>
      <c r="CGO2401" s="51"/>
      <c r="CGP2401" s="13"/>
      <c r="CGQ2401" s="13"/>
      <c r="CGR2401" s="14"/>
      <c r="CGS2401" s="14"/>
      <c r="CGT2401" s="41"/>
      <c r="CGU2401" s="44"/>
      <c r="CGV2401" s="51"/>
      <c r="CGW2401" s="51"/>
      <c r="CGX2401" s="51"/>
      <c r="CGY2401" s="13"/>
      <c r="CGZ2401" s="13"/>
      <c r="CHA2401" s="14"/>
      <c r="CHB2401" s="14"/>
      <c r="CHC2401" s="41"/>
      <c r="CHD2401" s="44"/>
      <c r="CHE2401" s="51"/>
      <c r="CHF2401" s="51"/>
      <c r="CHG2401" s="51"/>
      <c r="CHH2401" s="13"/>
      <c r="CHI2401" s="13"/>
      <c r="CHJ2401" s="14"/>
      <c r="CHK2401" s="14"/>
      <c r="CHL2401" s="41"/>
      <c r="CHM2401" s="44"/>
      <c r="CHN2401" s="51"/>
      <c r="CHO2401" s="51"/>
      <c r="CHP2401" s="51"/>
      <c r="CHQ2401" s="13"/>
      <c r="CHR2401" s="13"/>
      <c r="CHS2401" s="14"/>
      <c r="CHT2401" s="14"/>
      <c r="CHU2401" s="41"/>
      <c r="CHV2401" s="44"/>
      <c r="CHW2401" s="51"/>
      <c r="CHX2401" s="51"/>
      <c r="CHY2401" s="51"/>
      <c r="CHZ2401" s="13"/>
      <c r="CIA2401" s="13"/>
      <c r="CIB2401" s="14"/>
      <c r="CIC2401" s="14"/>
      <c r="CID2401" s="41"/>
      <c r="CIE2401" s="44"/>
      <c r="CIF2401" s="51"/>
      <c r="CIG2401" s="51"/>
      <c r="CIH2401" s="51"/>
      <c r="CII2401" s="13"/>
      <c r="CIJ2401" s="13"/>
      <c r="CIK2401" s="14"/>
      <c r="CIL2401" s="14"/>
      <c r="CIM2401" s="41"/>
      <c r="CIN2401" s="44"/>
      <c r="CIO2401" s="51"/>
      <c r="CIP2401" s="51"/>
      <c r="CIQ2401" s="51"/>
      <c r="CIR2401" s="13"/>
      <c r="CIS2401" s="13"/>
      <c r="CIT2401" s="14"/>
      <c r="CIU2401" s="14"/>
      <c r="CIV2401" s="41"/>
      <c r="CIW2401" s="44"/>
      <c r="CIX2401" s="51"/>
      <c r="CIY2401" s="51"/>
      <c r="CIZ2401" s="51"/>
      <c r="CJA2401" s="13"/>
      <c r="CJB2401" s="13"/>
      <c r="CJC2401" s="14"/>
      <c r="CJD2401" s="14"/>
      <c r="CJE2401" s="41"/>
      <c r="CJF2401" s="44"/>
      <c r="CJG2401" s="51"/>
      <c r="CJH2401" s="51"/>
      <c r="CJI2401" s="51"/>
      <c r="CJJ2401" s="13"/>
      <c r="CJK2401" s="13"/>
      <c r="CJL2401" s="14"/>
      <c r="CJM2401" s="14"/>
      <c r="CJN2401" s="41"/>
      <c r="CJO2401" s="44"/>
      <c r="CJP2401" s="51"/>
      <c r="CJQ2401" s="51"/>
      <c r="CJR2401" s="51"/>
      <c r="CJS2401" s="13"/>
      <c r="CJT2401" s="13"/>
      <c r="CJU2401" s="14"/>
      <c r="CJV2401" s="14"/>
      <c r="CJW2401" s="41"/>
      <c r="CJX2401" s="44"/>
      <c r="CJY2401" s="51"/>
      <c r="CJZ2401" s="51"/>
      <c r="CKA2401" s="51"/>
      <c r="CKB2401" s="13"/>
      <c r="CKC2401" s="13"/>
      <c r="CKD2401" s="14"/>
      <c r="CKE2401" s="14"/>
      <c r="CKF2401" s="41"/>
      <c r="CKG2401" s="44"/>
      <c r="CKH2401" s="51"/>
      <c r="CKI2401" s="51"/>
      <c r="CKJ2401" s="51"/>
      <c r="CKK2401" s="13"/>
      <c r="CKL2401" s="13"/>
      <c r="CKM2401" s="14"/>
      <c r="CKN2401" s="14"/>
      <c r="CKO2401" s="41"/>
      <c r="CKP2401" s="44"/>
      <c r="CKQ2401" s="51"/>
      <c r="CKR2401" s="51"/>
      <c r="CKS2401" s="51"/>
      <c r="CKT2401" s="13"/>
      <c r="CKU2401" s="13"/>
      <c r="CKV2401" s="14"/>
      <c r="CKW2401" s="14"/>
      <c r="CKX2401" s="41"/>
      <c r="CKY2401" s="44"/>
      <c r="CKZ2401" s="51"/>
      <c r="CLA2401" s="51"/>
      <c r="CLB2401" s="51"/>
      <c r="CLC2401" s="13"/>
      <c r="CLD2401" s="13"/>
      <c r="CLE2401" s="14"/>
      <c r="CLF2401" s="14"/>
      <c r="CLG2401" s="41"/>
      <c r="CLH2401" s="44"/>
      <c r="CLI2401" s="51"/>
      <c r="CLJ2401" s="51"/>
      <c r="CLK2401" s="51"/>
      <c r="CLL2401" s="13"/>
      <c r="CLM2401" s="13"/>
      <c r="CLN2401" s="14"/>
      <c r="CLO2401" s="14"/>
      <c r="CLP2401" s="41"/>
      <c r="CLQ2401" s="44"/>
      <c r="CLR2401" s="51"/>
      <c r="CLS2401" s="51"/>
      <c r="CLT2401" s="51"/>
      <c r="CLU2401" s="13"/>
      <c r="CLV2401" s="13"/>
      <c r="CLW2401" s="14"/>
      <c r="CLX2401" s="14"/>
      <c r="CLY2401" s="41"/>
      <c r="CLZ2401" s="44"/>
      <c r="CMA2401" s="51"/>
      <c r="CMB2401" s="51"/>
      <c r="CMC2401" s="51"/>
      <c r="CMD2401" s="13"/>
      <c r="CME2401" s="13"/>
      <c r="CMF2401" s="14"/>
      <c r="CMG2401" s="14"/>
      <c r="CMH2401" s="41"/>
      <c r="CMI2401" s="44"/>
      <c r="CMJ2401" s="51"/>
      <c r="CMK2401" s="51"/>
      <c r="CML2401" s="51"/>
      <c r="CMM2401" s="13"/>
      <c r="CMN2401" s="13"/>
      <c r="CMO2401" s="14"/>
      <c r="CMP2401" s="14"/>
      <c r="CMQ2401" s="41"/>
      <c r="CMR2401" s="44"/>
      <c r="CMS2401" s="51"/>
      <c r="CMT2401" s="51"/>
      <c r="CMU2401" s="51"/>
      <c r="CMV2401" s="13"/>
      <c r="CMW2401" s="13"/>
      <c r="CMX2401" s="14"/>
      <c r="CMY2401" s="14"/>
      <c r="CMZ2401" s="41"/>
      <c r="CNA2401" s="44"/>
      <c r="CNB2401" s="51"/>
      <c r="CNC2401" s="51"/>
      <c r="CND2401" s="51"/>
      <c r="CNE2401" s="13"/>
      <c r="CNF2401" s="13"/>
      <c r="CNG2401" s="14"/>
      <c r="CNH2401" s="14"/>
      <c r="CNI2401" s="41"/>
      <c r="CNJ2401" s="44"/>
      <c r="CNK2401" s="51"/>
      <c r="CNL2401" s="51"/>
      <c r="CNM2401" s="51"/>
      <c r="CNN2401" s="13"/>
      <c r="CNO2401" s="13"/>
      <c r="CNP2401" s="14"/>
      <c r="CNQ2401" s="14"/>
      <c r="CNR2401" s="41"/>
      <c r="CNS2401" s="44"/>
      <c r="CNT2401" s="51"/>
      <c r="CNU2401" s="51"/>
      <c r="CNV2401" s="51"/>
      <c r="CNW2401" s="13"/>
      <c r="CNX2401" s="13"/>
      <c r="CNY2401" s="14"/>
      <c r="CNZ2401" s="14"/>
      <c r="COA2401" s="41"/>
      <c r="COB2401" s="44"/>
      <c r="COC2401" s="51"/>
      <c r="COD2401" s="51"/>
      <c r="COE2401" s="51"/>
      <c r="COF2401" s="13"/>
      <c r="COG2401" s="13"/>
      <c r="COH2401" s="14"/>
      <c r="COI2401" s="14"/>
      <c r="COJ2401" s="41"/>
      <c r="COK2401" s="44"/>
      <c r="COL2401" s="51"/>
      <c r="COM2401" s="51"/>
      <c r="CON2401" s="51"/>
      <c r="COO2401" s="13"/>
      <c r="COP2401" s="13"/>
      <c r="COQ2401" s="14"/>
      <c r="COR2401" s="14"/>
      <c r="COS2401" s="41"/>
      <c r="COT2401" s="44"/>
      <c r="COU2401" s="51"/>
      <c r="COV2401" s="51"/>
      <c r="COW2401" s="51"/>
      <c r="COX2401" s="13"/>
      <c r="COY2401" s="13"/>
      <c r="COZ2401" s="14"/>
      <c r="CPA2401" s="14"/>
      <c r="CPB2401" s="41"/>
      <c r="CPC2401" s="44"/>
      <c r="CPD2401" s="51"/>
      <c r="CPE2401" s="51"/>
      <c r="CPF2401" s="51"/>
      <c r="CPG2401" s="13"/>
      <c r="CPH2401" s="13"/>
      <c r="CPI2401" s="14"/>
      <c r="CPJ2401" s="14"/>
      <c r="CPK2401" s="41"/>
      <c r="CPL2401" s="44"/>
      <c r="CPM2401" s="51"/>
      <c r="CPN2401" s="51"/>
      <c r="CPO2401" s="51"/>
      <c r="CPP2401" s="13"/>
      <c r="CPQ2401" s="13"/>
      <c r="CPR2401" s="14"/>
      <c r="CPS2401" s="14"/>
      <c r="CPT2401" s="41"/>
      <c r="CPU2401" s="44"/>
      <c r="CPV2401" s="51"/>
      <c r="CPW2401" s="51"/>
      <c r="CPX2401" s="51"/>
      <c r="CPY2401" s="13"/>
      <c r="CPZ2401" s="13"/>
      <c r="CQA2401" s="14"/>
      <c r="CQB2401" s="14"/>
      <c r="CQC2401" s="41"/>
      <c r="CQD2401" s="44"/>
      <c r="CQE2401" s="51"/>
      <c r="CQF2401" s="51"/>
      <c r="CQG2401" s="51"/>
      <c r="CQH2401" s="13"/>
      <c r="CQI2401" s="13"/>
      <c r="CQJ2401" s="14"/>
      <c r="CQK2401" s="14"/>
      <c r="CQL2401" s="41"/>
      <c r="CQM2401" s="44"/>
      <c r="CQN2401" s="51"/>
      <c r="CQO2401" s="51"/>
      <c r="CQP2401" s="51"/>
      <c r="CQQ2401" s="13"/>
      <c r="CQR2401" s="13"/>
      <c r="CQS2401" s="14"/>
      <c r="CQT2401" s="14"/>
      <c r="CQU2401" s="41"/>
      <c r="CQV2401" s="44"/>
      <c r="CQW2401" s="51"/>
      <c r="CQX2401" s="51"/>
      <c r="CQY2401" s="51"/>
      <c r="CQZ2401" s="13"/>
      <c r="CRA2401" s="13"/>
      <c r="CRB2401" s="14"/>
      <c r="CRC2401" s="14"/>
      <c r="CRD2401" s="41"/>
      <c r="CRE2401" s="44"/>
      <c r="CRF2401" s="51"/>
      <c r="CRG2401" s="51"/>
      <c r="CRH2401" s="51"/>
      <c r="CRI2401" s="13"/>
      <c r="CRJ2401" s="13"/>
      <c r="CRK2401" s="14"/>
      <c r="CRL2401" s="14"/>
      <c r="CRM2401" s="41"/>
      <c r="CRN2401" s="44"/>
      <c r="CRO2401" s="51"/>
      <c r="CRP2401" s="51"/>
      <c r="CRQ2401" s="51"/>
      <c r="CRR2401" s="13"/>
      <c r="CRS2401" s="13"/>
      <c r="CRT2401" s="14"/>
      <c r="CRU2401" s="14"/>
      <c r="CRV2401" s="41"/>
      <c r="CRW2401" s="44"/>
      <c r="CRX2401" s="51"/>
      <c r="CRY2401" s="51"/>
      <c r="CRZ2401" s="51"/>
      <c r="CSA2401" s="13"/>
      <c r="CSB2401" s="13"/>
      <c r="CSC2401" s="14"/>
      <c r="CSD2401" s="14"/>
      <c r="CSE2401" s="41"/>
      <c r="CSF2401" s="44"/>
      <c r="CSG2401" s="51"/>
      <c r="CSH2401" s="51"/>
      <c r="CSI2401" s="51"/>
      <c r="CSJ2401" s="13"/>
      <c r="CSK2401" s="13"/>
      <c r="CSL2401" s="14"/>
      <c r="CSM2401" s="14"/>
      <c r="CSN2401" s="41"/>
      <c r="CSO2401" s="44"/>
      <c r="CSP2401" s="51"/>
      <c r="CSQ2401" s="51"/>
      <c r="CSR2401" s="51"/>
      <c r="CSS2401" s="13"/>
      <c r="CST2401" s="13"/>
      <c r="CSU2401" s="14"/>
      <c r="CSV2401" s="14"/>
      <c r="CSW2401" s="41"/>
      <c r="CSX2401" s="44"/>
      <c r="CSY2401" s="51"/>
      <c r="CSZ2401" s="51"/>
      <c r="CTA2401" s="51"/>
      <c r="CTB2401" s="13"/>
      <c r="CTC2401" s="13"/>
      <c r="CTD2401" s="14"/>
      <c r="CTE2401" s="14"/>
      <c r="CTF2401" s="41"/>
      <c r="CTG2401" s="44"/>
      <c r="CTH2401" s="51"/>
      <c r="CTI2401" s="51"/>
      <c r="CTJ2401" s="51"/>
      <c r="CTK2401" s="13"/>
      <c r="CTL2401" s="13"/>
      <c r="CTM2401" s="14"/>
      <c r="CTN2401" s="14"/>
      <c r="CTO2401" s="41"/>
      <c r="CTP2401" s="44"/>
      <c r="CTQ2401" s="51"/>
      <c r="CTR2401" s="51"/>
      <c r="CTS2401" s="51"/>
      <c r="CTT2401" s="13"/>
      <c r="CTU2401" s="13"/>
      <c r="CTV2401" s="14"/>
      <c r="CTW2401" s="14"/>
      <c r="CTX2401" s="41"/>
      <c r="CTY2401" s="44"/>
      <c r="CTZ2401" s="51"/>
      <c r="CUA2401" s="51"/>
      <c r="CUB2401" s="51"/>
      <c r="CUC2401" s="13"/>
      <c r="CUD2401" s="13"/>
      <c r="CUE2401" s="14"/>
      <c r="CUF2401" s="14"/>
      <c r="CUG2401" s="41"/>
      <c r="CUH2401" s="44"/>
      <c r="CUI2401" s="51"/>
      <c r="CUJ2401" s="51"/>
      <c r="CUK2401" s="51"/>
      <c r="CUL2401" s="13"/>
      <c r="CUM2401" s="13"/>
      <c r="CUN2401" s="14"/>
      <c r="CUO2401" s="14"/>
      <c r="CUP2401" s="41"/>
      <c r="CUQ2401" s="44"/>
      <c r="CUR2401" s="51"/>
      <c r="CUS2401" s="51"/>
      <c r="CUT2401" s="51"/>
      <c r="CUU2401" s="13"/>
      <c r="CUV2401" s="13"/>
      <c r="CUW2401" s="14"/>
      <c r="CUX2401" s="14"/>
      <c r="CUY2401" s="41"/>
      <c r="CUZ2401" s="44"/>
      <c r="CVA2401" s="51"/>
      <c r="CVB2401" s="51"/>
      <c r="CVC2401" s="51"/>
      <c r="CVD2401" s="13"/>
      <c r="CVE2401" s="13"/>
      <c r="CVF2401" s="14"/>
      <c r="CVG2401" s="14"/>
      <c r="CVH2401" s="41"/>
      <c r="CVI2401" s="44"/>
      <c r="CVJ2401" s="51"/>
      <c r="CVK2401" s="51"/>
      <c r="CVL2401" s="51"/>
      <c r="CVM2401" s="13"/>
      <c r="CVN2401" s="13"/>
      <c r="CVO2401" s="14"/>
      <c r="CVP2401" s="14"/>
      <c r="CVQ2401" s="41"/>
      <c r="CVR2401" s="44"/>
      <c r="CVS2401" s="51"/>
      <c r="CVT2401" s="51"/>
      <c r="CVU2401" s="51"/>
      <c r="CVV2401" s="13"/>
      <c r="CVW2401" s="13"/>
      <c r="CVX2401" s="14"/>
      <c r="CVY2401" s="14"/>
      <c r="CVZ2401" s="41"/>
      <c r="CWA2401" s="44"/>
      <c r="CWB2401" s="51"/>
      <c r="CWC2401" s="51"/>
      <c r="CWD2401" s="51"/>
      <c r="CWE2401" s="13"/>
      <c r="CWF2401" s="13"/>
      <c r="CWG2401" s="14"/>
      <c r="CWH2401" s="14"/>
      <c r="CWI2401" s="41"/>
      <c r="CWJ2401" s="44"/>
      <c r="CWK2401" s="51"/>
      <c r="CWL2401" s="51"/>
      <c r="CWM2401" s="51"/>
      <c r="CWN2401" s="13"/>
      <c r="CWO2401" s="13"/>
      <c r="CWP2401" s="14"/>
      <c r="CWQ2401" s="14"/>
      <c r="CWR2401" s="41"/>
      <c r="CWS2401" s="44"/>
      <c r="CWT2401" s="51"/>
      <c r="CWU2401" s="51"/>
      <c r="CWV2401" s="51"/>
      <c r="CWW2401" s="13"/>
      <c r="CWX2401" s="13"/>
      <c r="CWY2401" s="14"/>
      <c r="CWZ2401" s="14"/>
      <c r="CXA2401" s="41"/>
      <c r="CXB2401" s="44"/>
      <c r="CXC2401" s="51"/>
      <c r="CXD2401" s="51"/>
      <c r="CXE2401" s="51"/>
      <c r="CXF2401" s="13"/>
      <c r="CXG2401" s="13"/>
      <c r="CXH2401" s="14"/>
      <c r="CXI2401" s="14"/>
      <c r="CXJ2401" s="41"/>
      <c r="CXK2401" s="44"/>
      <c r="CXL2401" s="51"/>
      <c r="CXM2401" s="51"/>
      <c r="CXN2401" s="51"/>
      <c r="CXO2401" s="13"/>
      <c r="CXP2401" s="13"/>
      <c r="CXQ2401" s="14"/>
      <c r="CXR2401" s="14"/>
      <c r="CXS2401" s="41"/>
      <c r="CXT2401" s="44"/>
      <c r="CXU2401" s="51"/>
      <c r="CXV2401" s="51"/>
      <c r="CXW2401" s="51"/>
      <c r="CXX2401" s="13"/>
      <c r="CXY2401" s="13"/>
      <c r="CXZ2401" s="14"/>
      <c r="CYA2401" s="14"/>
      <c r="CYB2401" s="41"/>
      <c r="CYC2401" s="44"/>
      <c r="CYD2401" s="51"/>
      <c r="CYE2401" s="51"/>
      <c r="CYF2401" s="51"/>
      <c r="CYG2401" s="13"/>
      <c r="CYH2401" s="13"/>
      <c r="CYI2401" s="14"/>
      <c r="CYJ2401" s="14"/>
      <c r="CYK2401" s="41"/>
      <c r="CYL2401" s="44"/>
      <c r="CYM2401" s="51"/>
      <c r="CYN2401" s="51"/>
      <c r="CYO2401" s="51"/>
      <c r="CYP2401" s="13"/>
      <c r="CYQ2401" s="13"/>
      <c r="CYR2401" s="14"/>
      <c r="CYS2401" s="14"/>
      <c r="CYT2401" s="41"/>
      <c r="CYU2401" s="44"/>
      <c r="CYV2401" s="51"/>
      <c r="CYW2401" s="51"/>
      <c r="CYX2401" s="51"/>
      <c r="CYY2401" s="13"/>
      <c r="CYZ2401" s="13"/>
      <c r="CZA2401" s="14"/>
      <c r="CZB2401" s="14"/>
      <c r="CZC2401" s="41"/>
      <c r="CZD2401" s="44"/>
      <c r="CZE2401" s="51"/>
      <c r="CZF2401" s="51"/>
      <c r="CZG2401" s="51"/>
      <c r="CZH2401" s="13"/>
      <c r="CZI2401" s="13"/>
      <c r="CZJ2401" s="14"/>
      <c r="CZK2401" s="14"/>
      <c r="CZL2401" s="41"/>
      <c r="CZM2401" s="44"/>
      <c r="CZN2401" s="51"/>
      <c r="CZO2401" s="51"/>
      <c r="CZP2401" s="51"/>
      <c r="CZQ2401" s="13"/>
      <c r="CZR2401" s="13"/>
      <c r="CZS2401" s="14"/>
      <c r="CZT2401" s="14"/>
      <c r="CZU2401" s="41"/>
      <c r="CZV2401" s="44"/>
      <c r="CZW2401" s="51"/>
      <c r="CZX2401" s="51"/>
      <c r="CZY2401" s="51"/>
      <c r="CZZ2401" s="13"/>
      <c r="DAA2401" s="13"/>
      <c r="DAB2401" s="14"/>
      <c r="DAC2401" s="14"/>
      <c r="DAD2401" s="41"/>
      <c r="DAE2401" s="44"/>
      <c r="DAF2401" s="51"/>
      <c r="DAG2401" s="51"/>
      <c r="DAH2401" s="51"/>
      <c r="DAI2401" s="13"/>
      <c r="DAJ2401" s="13"/>
      <c r="DAK2401" s="14"/>
      <c r="DAL2401" s="14"/>
      <c r="DAM2401" s="41"/>
      <c r="DAN2401" s="44"/>
      <c r="DAO2401" s="51"/>
      <c r="DAP2401" s="51"/>
      <c r="DAQ2401" s="51"/>
      <c r="DAR2401" s="13"/>
      <c r="DAS2401" s="13"/>
      <c r="DAT2401" s="14"/>
      <c r="DAU2401" s="14"/>
      <c r="DAV2401" s="41"/>
      <c r="DAW2401" s="44"/>
      <c r="DAX2401" s="51"/>
      <c r="DAY2401" s="51"/>
      <c r="DAZ2401" s="51"/>
      <c r="DBA2401" s="13"/>
      <c r="DBB2401" s="13"/>
      <c r="DBC2401" s="14"/>
      <c r="DBD2401" s="14"/>
      <c r="DBE2401" s="41"/>
      <c r="DBF2401" s="44"/>
      <c r="DBG2401" s="51"/>
      <c r="DBH2401" s="51"/>
      <c r="DBI2401" s="51"/>
      <c r="DBJ2401" s="13"/>
      <c r="DBK2401" s="13"/>
      <c r="DBL2401" s="14"/>
      <c r="DBM2401" s="14"/>
      <c r="DBN2401" s="41"/>
      <c r="DBO2401" s="44"/>
      <c r="DBP2401" s="51"/>
      <c r="DBQ2401" s="51"/>
      <c r="DBR2401" s="51"/>
      <c r="DBS2401" s="13"/>
      <c r="DBT2401" s="13"/>
      <c r="DBU2401" s="14"/>
      <c r="DBV2401" s="14"/>
      <c r="DBW2401" s="41"/>
      <c r="DBX2401" s="44"/>
      <c r="DBY2401" s="51"/>
      <c r="DBZ2401" s="51"/>
      <c r="DCA2401" s="51"/>
      <c r="DCB2401" s="13"/>
      <c r="DCC2401" s="13"/>
      <c r="DCD2401" s="14"/>
      <c r="DCE2401" s="14"/>
      <c r="DCF2401" s="41"/>
      <c r="DCG2401" s="44"/>
      <c r="DCH2401" s="51"/>
      <c r="DCI2401" s="51"/>
      <c r="DCJ2401" s="51"/>
      <c r="DCK2401" s="13"/>
      <c r="DCL2401" s="13"/>
      <c r="DCM2401" s="14"/>
      <c r="DCN2401" s="14"/>
      <c r="DCO2401" s="41"/>
      <c r="DCP2401" s="44"/>
      <c r="DCQ2401" s="51"/>
      <c r="DCR2401" s="51"/>
      <c r="DCS2401" s="51"/>
      <c r="DCT2401" s="13"/>
      <c r="DCU2401" s="13"/>
      <c r="DCV2401" s="14"/>
      <c r="DCW2401" s="14"/>
      <c r="DCX2401" s="41"/>
      <c r="DCY2401" s="44"/>
      <c r="DCZ2401" s="51"/>
      <c r="DDA2401" s="51"/>
      <c r="DDB2401" s="51"/>
      <c r="DDC2401" s="13"/>
      <c r="DDD2401" s="13"/>
      <c r="DDE2401" s="14"/>
      <c r="DDF2401" s="14"/>
      <c r="DDG2401" s="41"/>
      <c r="DDH2401" s="44"/>
      <c r="DDI2401" s="51"/>
      <c r="DDJ2401" s="51"/>
      <c r="DDK2401" s="51"/>
      <c r="DDL2401" s="13"/>
      <c r="DDM2401" s="13"/>
      <c r="DDN2401" s="14"/>
      <c r="DDO2401" s="14"/>
      <c r="DDP2401" s="41"/>
      <c r="DDQ2401" s="44"/>
      <c r="DDR2401" s="51"/>
      <c r="DDS2401" s="51"/>
      <c r="DDT2401" s="51"/>
      <c r="DDU2401" s="13"/>
      <c r="DDV2401" s="13"/>
      <c r="DDW2401" s="14"/>
      <c r="DDX2401" s="14"/>
      <c r="DDY2401" s="41"/>
      <c r="DDZ2401" s="44"/>
      <c r="DEA2401" s="51"/>
      <c r="DEB2401" s="51"/>
      <c r="DEC2401" s="51"/>
      <c r="DED2401" s="13"/>
      <c r="DEE2401" s="13"/>
      <c r="DEF2401" s="14"/>
      <c r="DEG2401" s="14"/>
      <c r="DEH2401" s="41"/>
      <c r="DEI2401" s="44"/>
      <c r="DEJ2401" s="51"/>
      <c r="DEK2401" s="51"/>
      <c r="DEL2401" s="51"/>
      <c r="DEM2401" s="13"/>
      <c r="DEN2401" s="13"/>
      <c r="DEO2401" s="14"/>
      <c r="DEP2401" s="14"/>
      <c r="DEQ2401" s="41"/>
      <c r="DER2401" s="44"/>
      <c r="DES2401" s="51"/>
      <c r="DET2401" s="51"/>
      <c r="DEU2401" s="51"/>
      <c r="DEV2401" s="13"/>
      <c r="DEW2401" s="13"/>
      <c r="DEX2401" s="14"/>
      <c r="DEY2401" s="14"/>
      <c r="DEZ2401" s="41"/>
      <c r="DFA2401" s="44"/>
      <c r="DFB2401" s="51"/>
      <c r="DFC2401" s="51"/>
      <c r="DFD2401" s="51"/>
      <c r="DFE2401" s="13"/>
      <c r="DFF2401" s="13"/>
      <c r="DFG2401" s="14"/>
      <c r="DFH2401" s="14"/>
      <c r="DFI2401" s="41"/>
      <c r="DFJ2401" s="44"/>
      <c r="DFK2401" s="51"/>
      <c r="DFL2401" s="51"/>
      <c r="DFM2401" s="51"/>
      <c r="DFN2401" s="13"/>
      <c r="DFO2401" s="13"/>
      <c r="DFP2401" s="14"/>
      <c r="DFQ2401" s="14"/>
      <c r="DFR2401" s="41"/>
      <c r="DFS2401" s="44"/>
      <c r="DFT2401" s="51"/>
      <c r="DFU2401" s="51"/>
      <c r="DFV2401" s="51"/>
      <c r="DFW2401" s="13"/>
      <c r="DFX2401" s="13"/>
      <c r="DFY2401" s="14"/>
      <c r="DFZ2401" s="14"/>
      <c r="DGA2401" s="41"/>
      <c r="DGB2401" s="44"/>
      <c r="DGC2401" s="51"/>
      <c r="DGD2401" s="51"/>
      <c r="DGE2401" s="51"/>
      <c r="DGF2401" s="13"/>
      <c r="DGG2401" s="13"/>
      <c r="DGH2401" s="14"/>
      <c r="DGI2401" s="14"/>
      <c r="DGJ2401" s="41"/>
      <c r="DGK2401" s="44"/>
      <c r="DGL2401" s="51"/>
      <c r="DGM2401" s="51"/>
      <c r="DGN2401" s="51"/>
      <c r="DGO2401" s="13"/>
      <c r="DGP2401" s="13"/>
      <c r="DGQ2401" s="14"/>
      <c r="DGR2401" s="14"/>
      <c r="DGS2401" s="41"/>
      <c r="DGT2401" s="44"/>
      <c r="DGU2401" s="51"/>
      <c r="DGV2401" s="51"/>
      <c r="DGW2401" s="51"/>
      <c r="DGX2401" s="13"/>
      <c r="DGY2401" s="13"/>
      <c r="DGZ2401" s="14"/>
      <c r="DHA2401" s="14"/>
      <c r="DHB2401" s="41"/>
      <c r="DHC2401" s="44"/>
      <c r="DHD2401" s="51"/>
      <c r="DHE2401" s="51"/>
      <c r="DHF2401" s="51"/>
      <c r="DHG2401" s="13"/>
      <c r="DHH2401" s="13"/>
      <c r="DHI2401" s="14"/>
      <c r="DHJ2401" s="14"/>
      <c r="DHK2401" s="41"/>
      <c r="DHL2401" s="44"/>
      <c r="DHM2401" s="51"/>
      <c r="DHN2401" s="51"/>
      <c r="DHO2401" s="51"/>
      <c r="DHP2401" s="13"/>
      <c r="DHQ2401" s="13"/>
      <c r="DHR2401" s="14"/>
      <c r="DHS2401" s="14"/>
      <c r="DHT2401" s="41"/>
      <c r="DHU2401" s="44"/>
      <c r="DHV2401" s="51"/>
      <c r="DHW2401" s="51"/>
      <c r="DHX2401" s="51"/>
      <c r="DHY2401" s="13"/>
      <c r="DHZ2401" s="13"/>
      <c r="DIA2401" s="14"/>
      <c r="DIB2401" s="14"/>
      <c r="DIC2401" s="41"/>
      <c r="DID2401" s="44"/>
      <c r="DIE2401" s="51"/>
      <c r="DIF2401" s="51"/>
      <c r="DIG2401" s="51"/>
      <c r="DIH2401" s="13"/>
      <c r="DII2401" s="13"/>
      <c r="DIJ2401" s="14"/>
      <c r="DIK2401" s="14"/>
      <c r="DIL2401" s="41"/>
      <c r="DIM2401" s="44"/>
      <c r="DIN2401" s="51"/>
      <c r="DIO2401" s="51"/>
      <c r="DIP2401" s="51"/>
      <c r="DIQ2401" s="13"/>
      <c r="DIR2401" s="13"/>
      <c r="DIS2401" s="14"/>
      <c r="DIT2401" s="14"/>
      <c r="DIU2401" s="41"/>
      <c r="DIV2401" s="44"/>
      <c r="DIW2401" s="51"/>
      <c r="DIX2401" s="51"/>
      <c r="DIY2401" s="51"/>
      <c r="DIZ2401" s="13"/>
      <c r="DJA2401" s="13"/>
      <c r="DJB2401" s="14"/>
      <c r="DJC2401" s="14"/>
      <c r="DJD2401" s="41"/>
      <c r="DJE2401" s="44"/>
      <c r="DJF2401" s="51"/>
      <c r="DJG2401" s="51"/>
      <c r="DJH2401" s="51"/>
      <c r="DJI2401" s="13"/>
      <c r="DJJ2401" s="13"/>
      <c r="DJK2401" s="14"/>
      <c r="DJL2401" s="14"/>
      <c r="DJM2401" s="41"/>
      <c r="DJN2401" s="44"/>
      <c r="DJO2401" s="51"/>
      <c r="DJP2401" s="51"/>
      <c r="DJQ2401" s="51"/>
      <c r="DJR2401" s="13"/>
      <c r="DJS2401" s="13"/>
      <c r="DJT2401" s="14"/>
      <c r="DJU2401" s="14"/>
      <c r="DJV2401" s="41"/>
      <c r="DJW2401" s="44"/>
      <c r="DJX2401" s="51"/>
      <c r="DJY2401" s="51"/>
      <c r="DJZ2401" s="51"/>
      <c r="DKA2401" s="13"/>
      <c r="DKB2401" s="13"/>
      <c r="DKC2401" s="14"/>
      <c r="DKD2401" s="14"/>
      <c r="DKE2401" s="41"/>
      <c r="DKF2401" s="44"/>
      <c r="DKG2401" s="51"/>
      <c r="DKH2401" s="51"/>
      <c r="DKI2401" s="51"/>
      <c r="DKJ2401" s="13"/>
      <c r="DKK2401" s="13"/>
      <c r="DKL2401" s="14"/>
      <c r="DKM2401" s="14"/>
      <c r="DKN2401" s="41"/>
      <c r="DKO2401" s="44"/>
      <c r="DKP2401" s="51"/>
      <c r="DKQ2401" s="51"/>
      <c r="DKR2401" s="51"/>
      <c r="DKS2401" s="13"/>
      <c r="DKT2401" s="13"/>
      <c r="DKU2401" s="14"/>
      <c r="DKV2401" s="14"/>
      <c r="DKW2401" s="41"/>
      <c r="DKX2401" s="44"/>
      <c r="DKY2401" s="51"/>
      <c r="DKZ2401" s="51"/>
      <c r="DLA2401" s="51"/>
      <c r="DLB2401" s="13"/>
      <c r="DLC2401" s="13"/>
      <c r="DLD2401" s="14"/>
      <c r="DLE2401" s="14"/>
      <c r="DLF2401" s="41"/>
      <c r="DLG2401" s="44"/>
      <c r="DLH2401" s="51"/>
      <c r="DLI2401" s="51"/>
      <c r="DLJ2401" s="51"/>
      <c r="DLK2401" s="13"/>
      <c r="DLL2401" s="13"/>
      <c r="DLM2401" s="14"/>
      <c r="DLN2401" s="14"/>
      <c r="DLO2401" s="41"/>
      <c r="DLP2401" s="44"/>
      <c r="DLQ2401" s="51"/>
      <c r="DLR2401" s="51"/>
      <c r="DLS2401" s="51"/>
      <c r="DLT2401" s="13"/>
      <c r="DLU2401" s="13"/>
      <c r="DLV2401" s="14"/>
      <c r="DLW2401" s="14"/>
      <c r="DLX2401" s="41"/>
      <c r="DLY2401" s="44"/>
      <c r="DLZ2401" s="51"/>
      <c r="DMA2401" s="51"/>
      <c r="DMB2401" s="51"/>
      <c r="DMC2401" s="13"/>
      <c r="DMD2401" s="13"/>
      <c r="DME2401" s="14"/>
      <c r="DMF2401" s="14"/>
      <c r="DMG2401" s="41"/>
      <c r="DMH2401" s="44"/>
      <c r="DMI2401" s="51"/>
      <c r="DMJ2401" s="51"/>
      <c r="DMK2401" s="51"/>
      <c r="DML2401" s="13"/>
      <c r="DMM2401" s="13"/>
      <c r="DMN2401" s="14"/>
      <c r="DMO2401" s="14"/>
      <c r="DMP2401" s="41"/>
      <c r="DMQ2401" s="44"/>
      <c r="DMR2401" s="51"/>
      <c r="DMS2401" s="51"/>
      <c r="DMT2401" s="51"/>
      <c r="DMU2401" s="13"/>
      <c r="DMV2401" s="13"/>
      <c r="DMW2401" s="14"/>
      <c r="DMX2401" s="14"/>
      <c r="DMY2401" s="41"/>
      <c r="DMZ2401" s="44"/>
      <c r="DNA2401" s="51"/>
      <c r="DNB2401" s="51"/>
      <c r="DNC2401" s="51"/>
      <c r="DND2401" s="13"/>
      <c r="DNE2401" s="13"/>
      <c r="DNF2401" s="14"/>
      <c r="DNG2401" s="14"/>
      <c r="DNH2401" s="41"/>
      <c r="DNI2401" s="44"/>
      <c r="DNJ2401" s="51"/>
      <c r="DNK2401" s="51"/>
      <c r="DNL2401" s="51"/>
      <c r="DNM2401" s="13"/>
      <c r="DNN2401" s="13"/>
      <c r="DNO2401" s="14"/>
      <c r="DNP2401" s="14"/>
      <c r="DNQ2401" s="41"/>
      <c r="DNR2401" s="44"/>
      <c r="DNS2401" s="51"/>
      <c r="DNT2401" s="51"/>
      <c r="DNU2401" s="51"/>
      <c r="DNV2401" s="13"/>
      <c r="DNW2401" s="13"/>
      <c r="DNX2401" s="14"/>
      <c r="DNY2401" s="14"/>
      <c r="DNZ2401" s="41"/>
      <c r="DOA2401" s="44"/>
      <c r="DOB2401" s="51"/>
      <c r="DOC2401" s="51"/>
      <c r="DOD2401" s="51"/>
      <c r="DOE2401" s="13"/>
      <c r="DOF2401" s="13"/>
      <c r="DOG2401" s="14"/>
      <c r="DOH2401" s="14"/>
      <c r="DOI2401" s="41"/>
      <c r="DOJ2401" s="44"/>
      <c r="DOK2401" s="51"/>
      <c r="DOL2401" s="51"/>
      <c r="DOM2401" s="51"/>
      <c r="DON2401" s="13"/>
      <c r="DOO2401" s="13"/>
      <c r="DOP2401" s="14"/>
      <c r="DOQ2401" s="14"/>
      <c r="DOR2401" s="41"/>
      <c r="DOS2401" s="44"/>
      <c r="DOT2401" s="51"/>
      <c r="DOU2401" s="51"/>
      <c r="DOV2401" s="51"/>
      <c r="DOW2401" s="13"/>
      <c r="DOX2401" s="13"/>
      <c r="DOY2401" s="14"/>
      <c r="DOZ2401" s="14"/>
      <c r="DPA2401" s="41"/>
      <c r="DPB2401" s="44"/>
      <c r="DPC2401" s="51"/>
      <c r="DPD2401" s="51"/>
      <c r="DPE2401" s="51"/>
      <c r="DPF2401" s="13"/>
      <c r="DPG2401" s="13"/>
      <c r="DPH2401" s="14"/>
      <c r="DPI2401" s="14"/>
      <c r="DPJ2401" s="41"/>
      <c r="DPK2401" s="44"/>
      <c r="DPL2401" s="51"/>
      <c r="DPM2401" s="51"/>
      <c r="DPN2401" s="51"/>
      <c r="DPO2401" s="13"/>
      <c r="DPP2401" s="13"/>
      <c r="DPQ2401" s="14"/>
      <c r="DPR2401" s="14"/>
      <c r="DPS2401" s="41"/>
      <c r="DPT2401" s="44"/>
      <c r="DPU2401" s="51"/>
      <c r="DPV2401" s="51"/>
      <c r="DPW2401" s="51"/>
      <c r="DPX2401" s="13"/>
      <c r="DPY2401" s="13"/>
      <c r="DPZ2401" s="14"/>
      <c r="DQA2401" s="14"/>
      <c r="DQB2401" s="41"/>
      <c r="DQC2401" s="44"/>
      <c r="DQD2401" s="51"/>
      <c r="DQE2401" s="51"/>
      <c r="DQF2401" s="51"/>
      <c r="DQG2401" s="13"/>
      <c r="DQH2401" s="13"/>
      <c r="DQI2401" s="14"/>
      <c r="DQJ2401" s="14"/>
      <c r="DQK2401" s="41"/>
      <c r="DQL2401" s="44"/>
      <c r="DQM2401" s="51"/>
      <c r="DQN2401" s="51"/>
      <c r="DQO2401" s="51"/>
      <c r="DQP2401" s="13"/>
      <c r="DQQ2401" s="13"/>
      <c r="DQR2401" s="14"/>
      <c r="DQS2401" s="14"/>
      <c r="DQT2401" s="41"/>
      <c r="DQU2401" s="44"/>
      <c r="DQV2401" s="51"/>
      <c r="DQW2401" s="51"/>
      <c r="DQX2401" s="51"/>
      <c r="DQY2401" s="13"/>
      <c r="DQZ2401" s="13"/>
      <c r="DRA2401" s="14"/>
      <c r="DRB2401" s="14"/>
      <c r="DRC2401" s="41"/>
      <c r="DRD2401" s="44"/>
      <c r="DRE2401" s="51"/>
      <c r="DRF2401" s="51"/>
      <c r="DRG2401" s="51"/>
      <c r="DRH2401" s="13"/>
      <c r="DRI2401" s="13"/>
      <c r="DRJ2401" s="14"/>
      <c r="DRK2401" s="14"/>
      <c r="DRL2401" s="41"/>
      <c r="DRM2401" s="44"/>
      <c r="DRN2401" s="51"/>
      <c r="DRO2401" s="51"/>
      <c r="DRP2401" s="51"/>
      <c r="DRQ2401" s="13"/>
      <c r="DRR2401" s="13"/>
      <c r="DRS2401" s="14"/>
      <c r="DRT2401" s="14"/>
      <c r="DRU2401" s="41"/>
      <c r="DRV2401" s="44"/>
      <c r="DRW2401" s="51"/>
      <c r="DRX2401" s="51"/>
      <c r="DRY2401" s="51"/>
      <c r="DRZ2401" s="13"/>
      <c r="DSA2401" s="13"/>
      <c r="DSB2401" s="14"/>
      <c r="DSC2401" s="14"/>
      <c r="DSD2401" s="41"/>
      <c r="DSE2401" s="44"/>
      <c r="DSF2401" s="51"/>
      <c r="DSG2401" s="51"/>
      <c r="DSH2401" s="51"/>
      <c r="DSI2401" s="13"/>
      <c r="DSJ2401" s="13"/>
      <c r="DSK2401" s="14"/>
      <c r="DSL2401" s="14"/>
      <c r="DSM2401" s="41"/>
      <c r="DSN2401" s="44"/>
      <c r="DSO2401" s="51"/>
      <c r="DSP2401" s="51"/>
      <c r="DSQ2401" s="51"/>
      <c r="DSR2401" s="13"/>
      <c r="DSS2401" s="13"/>
      <c r="DST2401" s="14"/>
      <c r="DSU2401" s="14"/>
      <c r="DSV2401" s="41"/>
      <c r="DSW2401" s="44"/>
      <c r="DSX2401" s="51"/>
      <c r="DSY2401" s="51"/>
      <c r="DSZ2401" s="51"/>
      <c r="DTA2401" s="13"/>
      <c r="DTB2401" s="13"/>
      <c r="DTC2401" s="14"/>
      <c r="DTD2401" s="14"/>
      <c r="DTE2401" s="41"/>
      <c r="DTF2401" s="44"/>
      <c r="DTG2401" s="51"/>
      <c r="DTH2401" s="51"/>
      <c r="DTI2401" s="51"/>
      <c r="DTJ2401" s="13"/>
      <c r="DTK2401" s="13"/>
      <c r="DTL2401" s="14"/>
      <c r="DTM2401" s="14"/>
      <c r="DTN2401" s="41"/>
      <c r="DTO2401" s="44"/>
      <c r="DTP2401" s="51"/>
      <c r="DTQ2401" s="51"/>
      <c r="DTR2401" s="51"/>
      <c r="DTS2401" s="13"/>
      <c r="DTT2401" s="13"/>
      <c r="DTU2401" s="14"/>
      <c r="DTV2401" s="14"/>
      <c r="DTW2401" s="41"/>
      <c r="DTX2401" s="44"/>
      <c r="DTY2401" s="51"/>
      <c r="DTZ2401" s="51"/>
      <c r="DUA2401" s="51"/>
      <c r="DUB2401" s="13"/>
      <c r="DUC2401" s="13"/>
      <c r="DUD2401" s="14"/>
      <c r="DUE2401" s="14"/>
      <c r="DUF2401" s="41"/>
      <c r="DUG2401" s="44"/>
      <c r="DUH2401" s="51"/>
      <c r="DUI2401" s="51"/>
      <c r="DUJ2401" s="51"/>
      <c r="DUK2401" s="13"/>
      <c r="DUL2401" s="13"/>
      <c r="DUM2401" s="14"/>
      <c r="DUN2401" s="14"/>
      <c r="DUO2401" s="41"/>
      <c r="DUP2401" s="44"/>
      <c r="DUQ2401" s="51"/>
      <c r="DUR2401" s="51"/>
      <c r="DUS2401" s="51"/>
      <c r="DUT2401" s="13"/>
      <c r="DUU2401" s="13"/>
      <c r="DUV2401" s="14"/>
      <c r="DUW2401" s="14"/>
      <c r="DUX2401" s="41"/>
      <c r="DUY2401" s="44"/>
      <c r="DUZ2401" s="51"/>
      <c r="DVA2401" s="51"/>
      <c r="DVB2401" s="51"/>
      <c r="DVC2401" s="13"/>
      <c r="DVD2401" s="13"/>
      <c r="DVE2401" s="14"/>
      <c r="DVF2401" s="14"/>
      <c r="DVG2401" s="41"/>
      <c r="DVH2401" s="44"/>
      <c r="DVI2401" s="51"/>
      <c r="DVJ2401" s="51"/>
      <c r="DVK2401" s="51"/>
      <c r="DVL2401" s="13"/>
      <c r="DVM2401" s="13"/>
      <c r="DVN2401" s="14"/>
      <c r="DVO2401" s="14"/>
      <c r="DVP2401" s="41"/>
      <c r="DVQ2401" s="44"/>
      <c r="DVR2401" s="51"/>
      <c r="DVS2401" s="51"/>
      <c r="DVT2401" s="51"/>
      <c r="DVU2401" s="13"/>
      <c r="DVV2401" s="13"/>
      <c r="DVW2401" s="14"/>
      <c r="DVX2401" s="14"/>
      <c r="DVY2401" s="41"/>
      <c r="DVZ2401" s="44"/>
      <c r="DWA2401" s="51"/>
      <c r="DWB2401" s="51"/>
      <c r="DWC2401" s="51"/>
      <c r="DWD2401" s="13"/>
      <c r="DWE2401" s="13"/>
      <c r="DWF2401" s="14"/>
      <c r="DWG2401" s="14"/>
      <c r="DWH2401" s="41"/>
      <c r="DWI2401" s="44"/>
      <c r="DWJ2401" s="51"/>
      <c r="DWK2401" s="51"/>
      <c r="DWL2401" s="51"/>
      <c r="DWM2401" s="13"/>
      <c r="DWN2401" s="13"/>
      <c r="DWO2401" s="14"/>
      <c r="DWP2401" s="14"/>
      <c r="DWQ2401" s="41"/>
      <c r="DWR2401" s="44"/>
      <c r="DWS2401" s="51"/>
      <c r="DWT2401" s="51"/>
      <c r="DWU2401" s="51"/>
      <c r="DWV2401" s="13"/>
      <c r="DWW2401" s="13"/>
      <c r="DWX2401" s="14"/>
      <c r="DWY2401" s="14"/>
      <c r="DWZ2401" s="41"/>
      <c r="DXA2401" s="44"/>
      <c r="DXB2401" s="51"/>
      <c r="DXC2401" s="51"/>
      <c r="DXD2401" s="51"/>
      <c r="DXE2401" s="13"/>
      <c r="DXF2401" s="13"/>
      <c r="DXG2401" s="14"/>
      <c r="DXH2401" s="14"/>
      <c r="DXI2401" s="41"/>
      <c r="DXJ2401" s="44"/>
      <c r="DXK2401" s="51"/>
      <c r="DXL2401" s="51"/>
      <c r="DXM2401" s="51"/>
      <c r="DXN2401" s="13"/>
      <c r="DXO2401" s="13"/>
      <c r="DXP2401" s="14"/>
      <c r="DXQ2401" s="14"/>
      <c r="DXR2401" s="41"/>
      <c r="DXS2401" s="44"/>
      <c r="DXT2401" s="51"/>
      <c r="DXU2401" s="51"/>
      <c r="DXV2401" s="51"/>
      <c r="DXW2401" s="13"/>
      <c r="DXX2401" s="13"/>
      <c r="DXY2401" s="14"/>
      <c r="DXZ2401" s="14"/>
      <c r="DYA2401" s="41"/>
      <c r="DYB2401" s="44"/>
      <c r="DYC2401" s="51"/>
      <c r="DYD2401" s="51"/>
      <c r="DYE2401" s="51"/>
      <c r="DYF2401" s="13"/>
      <c r="DYG2401" s="13"/>
      <c r="DYH2401" s="14"/>
      <c r="DYI2401" s="14"/>
      <c r="DYJ2401" s="41"/>
      <c r="DYK2401" s="44"/>
      <c r="DYL2401" s="51"/>
      <c r="DYM2401" s="51"/>
      <c r="DYN2401" s="51"/>
      <c r="DYO2401" s="13"/>
      <c r="DYP2401" s="13"/>
      <c r="DYQ2401" s="14"/>
      <c r="DYR2401" s="14"/>
      <c r="DYS2401" s="41"/>
      <c r="DYT2401" s="44"/>
      <c r="DYU2401" s="51"/>
      <c r="DYV2401" s="51"/>
      <c r="DYW2401" s="51"/>
      <c r="DYX2401" s="13"/>
      <c r="DYY2401" s="13"/>
      <c r="DYZ2401" s="14"/>
      <c r="DZA2401" s="14"/>
      <c r="DZB2401" s="41"/>
      <c r="DZC2401" s="44"/>
      <c r="DZD2401" s="51"/>
      <c r="DZE2401" s="51"/>
      <c r="DZF2401" s="51"/>
      <c r="DZG2401" s="13"/>
      <c r="DZH2401" s="13"/>
      <c r="DZI2401" s="14"/>
      <c r="DZJ2401" s="14"/>
      <c r="DZK2401" s="41"/>
      <c r="DZL2401" s="44"/>
      <c r="DZM2401" s="51"/>
      <c r="DZN2401" s="51"/>
      <c r="DZO2401" s="51"/>
      <c r="DZP2401" s="13"/>
      <c r="DZQ2401" s="13"/>
      <c r="DZR2401" s="14"/>
      <c r="DZS2401" s="14"/>
      <c r="DZT2401" s="41"/>
      <c r="DZU2401" s="44"/>
      <c r="DZV2401" s="51"/>
      <c r="DZW2401" s="51"/>
      <c r="DZX2401" s="51"/>
      <c r="DZY2401" s="13"/>
      <c r="DZZ2401" s="13"/>
      <c r="EAA2401" s="14"/>
      <c r="EAB2401" s="14"/>
      <c r="EAC2401" s="41"/>
      <c r="EAD2401" s="44"/>
      <c r="EAE2401" s="51"/>
      <c r="EAF2401" s="51"/>
      <c r="EAG2401" s="51"/>
      <c r="EAH2401" s="13"/>
      <c r="EAI2401" s="13"/>
      <c r="EAJ2401" s="14"/>
      <c r="EAK2401" s="14"/>
      <c r="EAL2401" s="41"/>
      <c r="EAM2401" s="44"/>
      <c r="EAN2401" s="51"/>
      <c r="EAO2401" s="51"/>
      <c r="EAP2401" s="51"/>
      <c r="EAQ2401" s="13"/>
      <c r="EAR2401" s="13"/>
      <c r="EAS2401" s="14"/>
      <c r="EAT2401" s="14"/>
      <c r="EAU2401" s="41"/>
      <c r="EAV2401" s="44"/>
      <c r="EAW2401" s="51"/>
      <c r="EAX2401" s="51"/>
      <c r="EAY2401" s="51"/>
      <c r="EAZ2401" s="13"/>
      <c r="EBA2401" s="13"/>
      <c r="EBB2401" s="14"/>
      <c r="EBC2401" s="14"/>
      <c r="EBD2401" s="41"/>
      <c r="EBE2401" s="44"/>
      <c r="EBF2401" s="51"/>
      <c r="EBG2401" s="51"/>
      <c r="EBH2401" s="51"/>
      <c r="EBI2401" s="13"/>
      <c r="EBJ2401" s="13"/>
      <c r="EBK2401" s="14"/>
      <c r="EBL2401" s="14"/>
      <c r="EBM2401" s="41"/>
      <c r="EBN2401" s="44"/>
      <c r="EBO2401" s="51"/>
      <c r="EBP2401" s="51"/>
      <c r="EBQ2401" s="51"/>
      <c r="EBR2401" s="13"/>
      <c r="EBS2401" s="13"/>
      <c r="EBT2401" s="14"/>
      <c r="EBU2401" s="14"/>
      <c r="EBV2401" s="41"/>
      <c r="EBW2401" s="44"/>
      <c r="EBX2401" s="51"/>
      <c r="EBY2401" s="51"/>
      <c r="EBZ2401" s="51"/>
      <c r="ECA2401" s="13"/>
      <c r="ECB2401" s="13"/>
      <c r="ECC2401" s="14"/>
      <c r="ECD2401" s="14"/>
      <c r="ECE2401" s="41"/>
      <c r="ECF2401" s="44"/>
      <c r="ECG2401" s="51"/>
      <c r="ECH2401" s="51"/>
      <c r="ECI2401" s="51"/>
      <c r="ECJ2401" s="13"/>
      <c r="ECK2401" s="13"/>
      <c r="ECL2401" s="14"/>
      <c r="ECM2401" s="14"/>
      <c r="ECN2401" s="41"/>
      <c r="ECO2401" s="44"/>
      <c r="ECP2401" s="51"/>
      <c r="ECQ2401" s="51"/>
      <c r="ECR2401" s="51"/>
      <c r="ECS2401" s="13"/>
      <c r="ECT2401" s="13"/>
      <c r="ECU2401" s="14"/>
      <c r="ECV2401" s="14"/>
      <c r="ECW2401" s="41"/>
      <c r="ECX2401" s="44"/>
      <c r="ECY2401" s="51"/>
      <c r="ECZ2401" s="51"/>
      <c r="EDA2401" s="51"/>
      <c r="EDB2401" s="13"/>
      <c r="EDC2401" s="13"/>
      <c r="EDD2401" s="14"/>
      <c r="EDE2401" s="14"/>
      <c r="EDF2401" s="41"/>
      <c r="EDG2401" s="44"/>
      <c r="EDH2401" s="51"/>
      <c r="EDI2401" s="51"/>
      <c r="EDJ2401" s="51"/>
      <c r="EDK2401" s="13"/>
      <c r="EDL2401" s="13"/>
      <c r="EDM2401" s="14"/>
      <c r="EDN2401" s="14"/>
      <c r="EDO2401" s="41"/>
      <c r="EDP2401" s="44"/>
      <c r="EDQ2401" s="51"/>
      <c r="EDR2401" s="51"/>
      <c r="EDS2401" s="51"/>
      <c r="EDT2401" s="13"/>
      <c r="EDU2401" s="13"/>
      <c r="EDV2401" s="14"/>
      <c r="EDW2401" s="14"/>
      <c r="EDX2401" s="41"/>
      <c r="EDY2401" s="44"/>
      <c r="EDZ2401" s="51"/>
      <c r="EEA2401" s="51"/>
      <c r="EEB2401" s="51"/>
      <c r="EEC2401" s="13"/>
      <c r="EED2401" s="13"/>
      <c r="EEE2401" s="14"/>
      <c r="EEF2401" s="14"/>
      <c r="EEG2401" s="41"/>
      <c r="EEH2401" s="44"/>
      <c r="EEI2401" s="51"/>
      <c r="EEJ2401" s="51"/>
      <c r="EEK2401" s="51"/>
      <c r="EEL2401" s="13"/>
      <c r="EEM2401" s="13"/>
      <c r="EEN2401" s="14"/>
      <c r="EEO2401" s="14"/>
      <c r="EEP2401" s="41"/>
      <c r="EEQ2401" s="44"/>
      <c r="EER2401" s="51"/>
      <c r="EES2401" s="51"/>
      <c r="EET2401" s="51"/>
      <c r="EEU2401" s="13"/>
      <c r="EEV2401" s="13"/>
      <c r="EEW2401" s="14"/>
      <c r="EEX2401" s="14"/>
      <c r="EEY2401" s="41"/>
      <c r="EEZ2401" s="44"/>
      <c r="EFA2401" s="51"/>
      <c r="EFB2401" s="51"/>
      <c r="EFC2401" s="51"/>
      <c r="EFD2401" s="13"/>
      <c r="EFE2401" s="13"/>
      <c r="EFF2401" s="14"/>
      <c r="EFG2401" s="14"/>
      <c r="EFH2401" s="41"/>
      <c r="EFI2401" s="44"/>
      <c r="EFJ2401" s="51"/>
      <c r="EFK2401" s="51"/>
      <c r="EFL2401" s="51"/>
      <c r="EFM2401" s="13"/>
      <c r="EFN2401" s="13"/>
      <c r="EFO2401" s="14"/>
      <c r="EFP2401" s="14"/>
      <c r="EFQ2401" s="41"/>
      <c r="EFR2401" s="44"/>
      <c r="EFS2401" s="51"/>
      <c r="EFT2401" s="51"/>
      <c r="EFU2401" s="51"/>
      <c r="EFV2401" s="13"/>
      <c r="EFW2401" s="13"/>
      <c r="EFX2401" s="14"/>
      <c r="EFY2401" s="14"/>
      <c r="EFZ2401" s="41"/>
      <c r="EGA2401" s="44"/>
      <c r="EGB2401" s="51"/>
      <c r="EGC2401" s="51"/>
      <c r="EGD2401" s="51"/>
      <c r="EGE2401" s="13"/>
      <c r="EGF2401" s="13"/>
      <c r="EGG2401" s="14"/>
      <c r="EGH2401" s="14"/>
      <c r="EGI2401" s="41"/>
      <c r="EGJ2401" s="44"/>
      <c r="EGK2401" s="51"/>
      <c r="EGL2401" s="51"/>
      <c r="EGM2401" s="51"/>
      <c r="EGN2401" s="13"/>
      <c r="EGO2401" s="13"/>
      <c r="EGP2401" s="14"/>
      <c r="EGQ2401" s="14"/>
      <c r="EGR2401" s="41"/>
      <c r="EGS2401" s="44"/>
      <c r="EGT2401" s="51"/>
      <c r="EGU2401" s="51"/>
      <c r="EGV2401" s="51"/>
      <c r="EGW2401" s="13"/>
      <c r="EGX2401" s="13"/>
      <c r="EGY2401" s="14"/>
      <c r="EGZ2401" s="14"/>
      <c r="EHA2401" s="41"/>
      <c r="EHB2401" s="44"/>
      <c r="EHC2401" s="51"/>
      <c r="EHD2401" s="51"/>
      <c r="EHE2401" s="51"/>
      <c r="EHF2401" s="13"/>
      <c r="EHG2401" s="13"/>
      <c r="EHH2401" s="14"/>
      <c r="EHI2401" s="14"/>
      <c r="EHJ2401" s="41"/>
      <c r="EHK2401" s="44"/>
      <c r="EHL2401" s="51"/>
      <c r="EHM2401" s="51"/>
      <c r="EHN2401" s="51"/>
      <c r="EHO2401" s="13"/>
      <c r="EHP2401" s="13"/>
      <c r="EHQ2401" s="14"/>
      <c r="EHR2401" s="14"/>
      <c r="EHS2401" s="41"/>
      <c r="EHT2401" s="44"/>
      <c r="EHU2401" s="51"/>
      <c r="EHV2401" s="51"/>
      <c r="EHW2401" s="51"/>
      <c r="EHX2401" s="13"/>
      <c r="EHY2401" s="13"/>
      <c r="EHZ2401" s="14"/>
      <c r="EIA2401" s="14"/>
      <c r="EIB2401" s="41"/>
      <c r="EIC2401" s="44"/>
      <c r="EID2401" s="51"/>
      <c r="EIE2401" s="51"/>
      <c r="EIF2401" s="51"/>
      <c r="EIG2401" s="13"/>
      <c r="EIH2401" s="13"/>
      <c r="EII2401" s="14"/>
      <c r="EIJ2401" s="14"/>
      <c r="EIK2401" s="41"/>
      <c r="EIL2401" s="44"/>
      <c r="EIM2401" s="51"/>
      <c r="EIN2401" s="51"/>
      <c r="EIO2401" s="51"/>
      <c r="EIP2401" s="13"/>
      <c r="EIQ2401" s="13"/>
      <c r="EIR2401" s="14"/>
      <c r="EIS2401" s="14"/>
      <c r="EIT2401" s="41"/>
      <c r="EIU2401" s="44"/>
      <c r="EIV2401" s="51"/>
      <c r="EIW2401" s="51"/>
      <c r="EIX2401" s="51"/>
      <c r="EIY2401" s="13"/>
      <c r="EIZ2401" s="13"/>
      <c r="EJA2401" s="14"/>
      <c r="EJB2401" s="14"/>
      <c r="EJC2401" s="41"/>
      <c r="EJD2401" s="44"/>
      <c r="EJE2401" s="51"/>
      <c r="EJF2401" s="51"/>
      <c r="EJG2401" s="51"/>
      <c r="EJH2401" s="13"/>
      <c r="EJI2401" s="13"/>
      <c r="EJJ2401" s="14"/>
      <c r="EJK2401" s="14"/>
      <c r="EJL2401" s="41"/>
      <c r="EJM2401" s="44"/>
      <c r="EJN2401" s="51"/>
      <c r="EJO2401" s="51"/>
      <c r="EJP2401" s="51"/>
      <c r="EJQ2401" s="13"/>
      <c r="EJR2401" s="13"/>
      <c r="EJS2401" s="14"/>
      <c r="EJT2401" s="14"/>
      <c r="EJU2401" s="41"/>
      <c r="EJV2401" s="44"/>
      <c r="EJW2401" s="51"/>
      <c r="EJX2401" s="51"/>
      <c r="EJY2401" s="51"/>
      <c r="EJZ2401" s="13"/>
      <c r="EKA2401" s="13"/>
      <c r="EKB2401" s="14"/>
      <c r="EKC2401" s="14"/>
      <c r="EKD2401" s="41"/>
      <c r="EKE2401" s="44"/>
      <c r="EKF2401" s="51"/>
      <c r="EKG2401" s="51"/>
      <c r="EKH2401" s="51"/>
      <c r="EKI2401" s="13"/>
      <c r="EKJ2401" s="13"/>
      <c r="EKK2401" s="14"/>
      <c r="EKL2401" s="14"/>
      <c r="EKM2401" s="41"/>
      <c r="EKN2401" s="44"/>
      <c r="EKO2401" s="51"/>
      <c r="EKP2401" s="51"/>
      <c r="EKQ2401" s="51"/>
      <c r="EKR2401" s="13"/>
      <c r="EKS2401" s="13"/>
      <c r="EKT2401" s="14"/>
      <c r="EKU2401" s="14"/>
      <c r="EKV2401" s="41"/>
      <c r="EKW2401" s="44"/>
      <c r="EKX2401" s="51"/>
      <c r="EKY2401" s="51"/>
      <c r="EKZ2401" s="51"/>
      <c r="ELA2401" s="13"/>
      <c r="ELB2401" s="13"/>
      <c r="ELC2401" s="14"/>
      <c r="ELD2401" s="14"/>
      <c r="ELE2401" s="41"/>
      <c r="ELF2401" s="44"/>
      <c r="ELG2401" s="51"/>
      <c r="ELH2401" s="51"/>
      <c r="ELI2401" s="51"/>
      <c r="ELJ2401" s="13"/>
      <c r="ELK2401" s="13"/>
      <c r="ELL2401" s="14"/>
      <c r="ELM2401" s="14"/>
      <c r="ELN2401" s="41"/>
      <c r="ELO2401" s="44"/>
      <c r="ELP2401" s="51"/>
      <c r="ELQ2401" s="51"/>
      <c r="ELR2401" s="51"/>
      <c r="ELS2401" s="13"/>
      <c r="ELT2401" s="13"/>
      <c r="ELU2401" s="14"/>
      <c r="ELV2401" s="14"/>
      <c r="ELW2401" s="41"/>
      <c r="ELX2401" s="44"/>
      <c r="ELY2401" s="51"/>
      <c r="ELZ2401" s="51"/>
      <c r="EMA2401" s="51"/>
      <c r="EMB2401" s="13"/>
      <c r="EMC2401" s="13"/>
      <c r="EMD2401" s="14"/>
      <c r="EME2401" s="14"/>
      <c r="EMF2401" s="41"/>
      <c r="EMG2401" s="44"/>
      <c r="EMH2401" s="51"/>
      <c r="EMI2401" s="51"/>
      <c r="EMJ2401" s="51"/>
      <c r="EMK2401" s="13"/>
      <c r="EML2401" s="13"/>
      <c r="EMM2401" s="14"/>
      <c r="EMN2401" s="14"/>
      <c r="EMO2401" s="41"/>
      <c r="EMP2401" s="44"/>
      <c r="EMQ2401" s="51"/>
      <c r="EMR2401" s="51"/>
      <c r="EMS2401" s="51"/>
      <c r="EMT2401" s="13"/>
      <c r="EMU2401" s="13"/>
      <c r="EMV2401" s="14"/>
      <c r="EMW2401" s="14"/>
      <c r="EMX2401" s="41"/>
      <c r="EMY2401" s="44"/>
      <c r="EMZ2401" s="51"/>
      <c r="ENA2401" s="51"/>
      <c r="ENB2401" s="51"/>
      <c r="ENC2401" s="13"/>
      <c r="END2401" s="13"/>
      <c r="ENE2401" s="14"/>
      <c r="ENF2401" s="14"/>
      <c r="ENG2401" s="41"/>
      <c r="ENH2401" s="44"/>
      <c r="ENI2401" s="51"/>
      <c r="ENJ2401" s="51"/>
      <c r="ENK2401" s="51"/>
      <c r="ENL2401" s="13"/>
      <c r="ENM2401" s="13"/>
      <c r="ENN2401" s="14"/>
      <c r="ENO2401" s="14"/>
      <c r="ENP2401" s="41"/>
      <c r="ENQ2401" s="44"/>
      <c r="ENR2401" s="51"/>
      <c r="ENS2401" s="51"/>
      <c r="ENT2401" s="51"/>
      <c r="ENU2401" s="13"/>
      <c r="ENV2401" s="13"/>
      <c r="ENW2401" s="14"/>
      <c r="ENX2401" s="14"/>
      <c r="ENY2401" s="41"/>
      <c r="ENZ2401" s="44"/>
      <c r="EOA2401" s="51"/>
      <c r="EOB2401" s="51"/>
      <c r="EOC2401" s="51"/>
      <c r="EOD2401" s="13"/>
      <c r="EOE2401" s="13"/>
      <c r="EOF2401" s="14"/>
      <c r="EOG2401" s="14"/>
      <c r="EOH2401" s="41"/>
      <c r="EOI2401" s="44"/>
      <c r="EOJ2401" s="51"/>
      <c r="EOK2401" s="51"/>
      <c r="EOL2401" s="51"/>
      <c r="EOM2401" s="13"/>
      <c r="EON2401" s="13"/>
      <c r="EOO2401" s="14"/>
      <c r="EOP2401" s="14"/>
      <c r="EOQ2401" s="41"/>
      <c r="EOR2401" s="44"/>
      <c r="EOS2401" s="51"/>
      <c r="EOT2401" s="51"/>
      <c r="EOU2401" s="51"/>
      <c r="EOV2401" s="13"/>
      <c r="EOW2401" s="13"/>
      <c r="EOX2401" s="14"/>
      <c r="EOY2401" s="14"/>
      <c r="EOZ2401" s="41"/>
      <c r="EPA2401" s="44"/>
      <c r="EPB2401" s="51"/>
      <c r="EPC2401" s="51"/>
      <c r="EPD2401" s="51"/>
      <c r="EPE2401" s="13"/>
      <c r="EPF2401" s="13"/>
      <c r="EPG2401" s="14"/>
      <c r="EPH2401" s="14"/>
      <c r="EPI2401" s="41"/>
      <c r="EPJ2401" s="44"/>
      <c r="EPK2401" s="51"/>
      <c r="EPL2401" s="51"/>
      <c r="EPM2401" s="51"/>
      <c r="EPN2401" s="13"/>
      <c r="EPO2401" s="13"/>
      <c r="EPP2401" s="14"/>
      <c r="EPQ2401" s="14"/>
      <c r="EPR2401" s="41"/>
      <c r="EPS2401" s="44"/>
      <c r="EPT2401" s="51"/>
      <c r="EPU2401" s="51"/>
      <c r="EPV2401" s="51"/>
      <c r="EPW2401" s="13"/>
      <c r="EPX2401" s="13"/>
      <c r="EPY2401" s="14"/>
      <c r="EPZ2401" s="14"/>
      <c r="EQA2401" s="41"/>
      <c r="EQB2401" s="44"/>
      <c r="EQC2401" s="51"/>
      <c r="EQD2401" s="51"/>
      <c r="EQE2401" s="51"/>
      <c r="EQF2401" s="13"/>
      <c r="EQG2401" s="13"/>
      <c r="EQH2401" s="14"/>
      <c r="EQI2401" s="14"/>
      <c r="EQJ2401" s="41"/>
      <c r="EQK2401" s="44"/>
      <c r="EQL2401" s="51"/>
      <c r="EQM2401" s="51"/>
      <c r="EQN2401" s="51"/>
      <c r="EQO2401" s="13"/>
      <c r="EQP2401" s="13"/>
      <c r="EQQ2401" s="14"/>
      <c r="EQR2401" s="14"/>
      <c r="EQS2401" s="41"/>
      <c r="EQT2401" s="44"/>
      <c r="EQU2401" s="51"/>
      <c r="EQV2401" s="51"/>
      <c r="EQW2401" s="51"/>
      <c r="EQX2401" s="13"/>
      <c r="EQY2401" s="13"/>
      <c r="EQZ2401" s="14"/>
      <c r="ERA2401" s="14"/>
      <c r="ERB2401" s="41"/>
      <c r="ERC2401" s="44"/>
      <c r="ERD2401" s="51"/>
      <c r="ERE2401" s="51"/>
      <c r="ERF2401" s="51"/>
      <c r="ERG2401" s="13"/>
      <c r="ERH2401" s="13"/>
      <c r="ERI2401" s="14"/>
      <c r="ERJ2401" s="14"/>
      <c r="ERK2401" s="41"/>
      <c r="ERL2401" s="44"/>
      <c r="ERM2401" s="51"/>
      <c r="ERN2401" s="51"/>
      <c r="ERO2401" s="51"/>
      <c r="ERP2401" s="13"/>
      <c r="ERQ2401" s="13"/>
      <c r="ERR2401" s="14"/>
      <c r="ERS2401" s="14"/>
      <c r="ERT2401" s="41"/>
      <c r="ERU2401" s="44"/>
      <c r="ERV2401" s="51"/>
      <c r="ERW2401" s="51"/>
      <c r="ERX2401" s="51"/>
      <c r="ERY2401" s="13"/>
      <c r="ERZ2401" s="13"/>
      <c r="ESA2401" s="14"/>
      <c r="ESB2401" s="14"/>
      <c r="ESC2401" s="41"/>
      <c r="ESD2401" s="44"/>
      <c r="ESE2401" s="51"/>
      <c r="ESF2401" s="51"/>
      <c r="ESG2401" s="51"/>
      <c r="ESH2401" s="13"/>
      <c r="ESI2401" s="13"/>
      <c r="ESJ2401" s="14"/>
      <c r="ESK2401" s="14"/>
      <c r="ESL2401" s="41"/>
      <c r="ESM2401" s="44"/>
      <c r="ESN2401" s="51"/>
      <c r="ESO2401" s="51"/>
      <c r="ESP2401" s="51"/>
      <c r="ESQ2401" s="13"/>
      <c r="ESR2401" s="13"/>
      <c r="ESS2401" s="14"/>
      <c r="EST2401" s="14"/>
      <c r="ESU2401" s="41"/>
      <c r="ESV2401" s="44"/>
      <c r="ESW2401" s="51"/>
      <c r="ESX2401" s="51"/>
      <c r="ESY2401" s="51"/>
      <c r="ESZ2401" s="13"/>
      <c r="ETA2401" s="13"/>
      <c r="ETB2401" s="14"/>
      <c r="ETC2401" s="14"/>
      <c r="ETD2401" s="41"/>
      <c r="ETE2401" s="44"/>
      <c r="ETF2401" s="51"/>
      <c r="ETG2401" s="51"/>
      <c r="ETH2401" s="51"/>
      <c r="ETI2401" s="13"/>
      <c r="ETJ2401" s="13"/>
      <c r="ETK2401" s="14"/>
      <c r="ETL2401" s="14"/>
      <c r="ETM2401" s="41"/>
      <c r="ETN2401" s="44"/>
      <c r="ETO2401" s="51"/>
      <c r="ETP2401" s="51"/>
      <c r="ETQ2401" s="51"/>
      <c r="ETR2401" s="13"/>
      <c r="ETS2401" s="13"/>
      <c r="ETT2401" s="14"/>
      <c r="ETU2401" s="14"/>
      <c r="ETV2401" s="41"/>
      <c r="ETW2401" s="44"/>
      <c r="ETX2401" s="51"/>
      <c r="ETY2401" s="51"/>
      <c r="ETZ2401" s="51"/>
      <c r="EUA2401" s="13"/>
      <c r="EUB2401" s="13"/>
      <c r="EUC2401" s="14"/>
      <c r="EUD2401" s="14"/>
      <c r="EUE2401" s="41"/>
      <c r="EUF2401" s="44"/>
      <c r="EUG2401" s="51"/>
      <c r="EUH2401" s="51"/>
      <c r="EUI2401" s="51"/>
      <c r="EUJ2401" s="13"/>
      <c r="EUK2401" s="13"/>
      <c r="EUL2401" s="14"/>
      <c r="EUM2401" s="14"/>
      <c r="EUN2401" s="41"/>
      <c r="EUO2401" s="44"/>
      <c r="EUP2401" s="51"/>
      <c r="EUQ2401" s="51"/>
      <c r="EUR2401" s="51"/>
      <c r="EUS2401" s="13"/>
      <c r="EUT2401" s="13"/>
      <c r="EUU2401" s="14"/>
      <c r="EUV2401" s="14"/>
      <c r="EUW2401" s="41"/>
      <c r="EUX2401" s="44"/>
      <c r="EUY2401" s="51"/>
      <c r="EUZ2401" s="51"/>
      <c r="EVA2401" s="51"/>
      <c r="EVB2401" s="13"/>
      <c r="EVC2401" s="13"/>
      <c r="EVD2401" s="14"/>
      <c r="EVE2401" s="14"/>
      <c r="EVF2401" s="41"/>
      <c r="EVG2401" s="44"/>
      <c r="EVH2401" s="51"/>
      <c r="EVI2401" s="51"/>
      <c r="EVJ2401" s="51"/>
      <c r="EVK2401" s="13"/>
      <c r="EVL2401" s="13"/>
      <c r="EVM2401" s="14"/>
      <c r="EVN2401" s="14"/>
      <c r="EVO2401" s="41"/>
      <c r="EVP2401" s="44"/>
      <c r="EVQ2401" s="51"/>
      <c r="EVR2401" s="51"/>
      <c r="EVS2401" s="51"/>
      <c r="EVT2401" s="13"/>
      <c r="EVU2401" s="13"/>
      <c r="EVV2401" s="14"/>
      <c r="EVW2401" s="14"/>
      <c r="EVX2401" s="41"/>
      <c r="EVY2401" s="44"/>
      <c r="EVZ2401" s="51"/>
      <c r="EWA2401" s="51"/>
      <c r="EWB2401" s="51"/>
      <c r="EWC2401" s="13"/>
      <c r="EWD2401" s="13"/>
      <c r="EWE2401" s="14"/>
      <c r="EWF2401" s="14"/>
      <c r="EWG2401" s="41"/>
      <c r="EWH2401" s="44"/>
      <c r="EWI2401" s="51"/>
      <c r="EWJ2401" s="51"/>
      <c r="EWK2401" s="51"/>
      <c r="EWL2401" s="13"/>
      <c r="EWM2401" s="13"/>
      <c r="EWN2401" s="14"/>
      <c r="EWO2401" s="14"/>
      <c r="EWP2401" s="41"/>
      <c r="EWQ2401" s="44"/>
      <c r="EWR2401" s="51"/>
      <c r="EWS2401" s="51"/>
      <c r="EWT2401" s="51"/>
      <c r="EWU2401" s="13"/>
      <c r="EWV2401" s="13"/>
      <c r="EWW2401" s="14"/>
      <c r="EWX2401" s="14"/>
      <c r="EWY2401" s="41"/>
      <c r="EWZ2401" s="44"/>
      <c r="EXA2401" s="51"/>
      <c r="EXB2401" s="51"/>
      <c r="EXC2401" s="51"/>
      <c r="EXD2401" s="13"/>
      <c r="EXE2401" s="13"/>
      <c r="EXF2401" s="14"/>
      <c r="EXG2401" s="14"/>
      <c r="EXH2401" s="41"/>
      <c r="EXI2401" s="44"/>
      <c r="EXJ2401" s="51"/>
      <c r="EXK2401" s="51"/>
      <c r="EXL2401" s="51"/>
      <c r="EXM2401" s="13"/>
      <c r="EXN2401" s="13"/>
      <c r="EXO2401" s="14"/>
      <c r="EXP2401" s="14"/>
      <c r="EXQ2401" s="41"/>
      <c r="EXR2401" s="44"/>
      <c r="EXS2401" s="51"/>
      <c r="EXT2401" s="51"/>
      <c r="EXU2401" s="51"/>
      <c r="EXV2401" s="13"/>
      <c r="EXW2401" s="13"/>
      <c r="EXX2401" s="14"/>
      <c r="EXY2401" s="14"/>
      <c r="EXZ2401" s="41"/>
      <c r="EYA2401" s="44"/>
      <c r="EYB2401" s="51"/>
      <c r="EYC2401" s="51"/>
      <c r="EYD2401" s="51"/>
      <c r="EYE2401" s="13"/>
      <c r="EYF2401" s="13"/>
      <c r="EYG2401" s="14"/>
      <c r="EYH2401" s="14"/>
      <c r="EYI2401" s="41"/>
      <c r="EYJ2401" s="44"/>
      <c r="EYK2401" s="51"/>
      <c r="EYL2401" s="51"/>
      <c r="EYM2401" s="51"/>
      <c r="EYN2401" s="13"/>
      <c r="EYO2401" s="13"/>
      <c r="EYP2401" s="14"/>
      <c r="EYQ2401" s="14"/>
      <c r="EYR2401" s="41"/>
      <c r="EYS2401" s="44"/>
      <c r="EYT2401" s="51"/>
      <c r="EYU2401" s="51"/>
      <c r="EYV2401" s="51"/>
      <c r="EYW2401" s="13"/>
      <c r="EYX2401" s="13"/>
      <c r="EYY2401" s="14"/>
      <c r="EYZ2401" s="14"/>
      <c r="EZA2401" s="41"/>
      <c r="EZB2401" s="44"/>
      <c r="EZC2401" s="51"/>
      <c r="EZD2401" s="51"/>
      <c r="EZE2401" s="51"/>
      <c r="EZF2401" s="13"/>
      <c r="EZG2401" s="13"/>
      <c r="EZH2401" s="14"/>
      <c r="EZI2401" s="14"/>
      <c r="EZJ2401" s="41"/>
      <c r="EZK2401" s="44"/>
      <c r="EZL2401" s="51"/>
      <c r="EZM2401" s="51"/>
      <c r="EZN2401" s="51"/>
      <c r="EZO2401" s="13"/>
      <c r="EZP2401" s="13"/>
      <c r="EZQ2401" s="14"/>
      <c r="EZR2401" s="14"/>
      <c r="EZS2401" s="41"/>
      <c r="EZT2401" s="44"/>
      <c r="EZU2401" s="51"/>
      <c r="EZV2401" s="51"/>
      <c r="EZW2401" s="51"/>
      <c r="EZX2401" s="13"/>
      <c r="EZY2401" s="13"/>
      <c r="EZZ2401" s="14"/>
      <c r="FAA2401" s="14"/>
      <c r="FAB2401" s="41"/>
      <c r="FAC2401" s="44"/>
      <c r="FAD2401" s="51"/>
      <c r="FAE2401" s="51"/>
      <c r="FAF2401" s="51"/>
      <c r="FAG2401" s="13"/>
      <c r="FAH2401" s="13"/>
      <c r="FAI2401" s="14"/>
      <c r="FAJ2401" s="14"/>
      <c r="FAK2401" s="41"/>
      <c r="FAL2401" s="44"/>
      <c r="FAM2401" s="51"/>
      <c r="FAN2401" s="51"/>
      <c r="FAO2401" s="51"/>
      <c r="FAP2401" s="13"/>
      <c r="FAQ2401" s="13"/>
      <c r="FAR2401" s="14"/>
      <c r="FAS2401" s="14"/>
      <c r="FAT2401" s="41"/>
      <c r="FAU2401" s="44"/>
      <c r="FAV2401" s="51"/>
      <c r="FAW2401" s="51"/>
      <c r="FAX2401" s="51"/>
      <c r="FAY2401" s="13"/>
      <c r="FAZ2401" s="13"/>
      <c r="FBA2401" s="14"/>
      <c r="FBB2401" s="14"/>
      <c r="FBC2401" s="41"/>
      <c r="FBD2401" s="44"/>
      <c r="FBE2401" s="51"/>
      <c r="FBF2401" s="51"/>
      <c r="FBG2401" s="51"/>
      <c r="FBH2401" s="13"/>
      <c r="FBI2401" s="13"/>
      <c r="FBJ2401" s="14"/>
      <c r="FBK2401" s="14"/>
      <c r="FBL2401" s="41"/>
      <c r="FBM2401" s="44"/>
      <c r="FBN2401" s="51"/>
      <c r="FBO2401" s="51"/>
      <c r="FBP2401" s="51"/>
      <c r="FBQ2401" s="13"/>
      <c r="FBR2401" s="13"/>
      <c r="FBS2401" s="14"/>
      <c r="FBT2401" s="14"/>
      <c r="FBU2401" s="41"/>
      <c r="FBV2401" s="44"/>
      <c r="FBW2401" s="51"/>
      <c r="FBX2401" s="51"/>
      <c r="FBY2401" s="51"/>
      <c r="FBZ2401" s="13"/>
      <c r="FCA2401" s="13"/>
      <c r="FCB2401" s="14"/>
      <c r="FCC2401" s="14"/>
      <c r="FCD2401" s="41"/>
      <c r="FCE2401" s="44"/>
      <c r="FCF2401" s="51"/>
      <c r="FCG2401" s="51"/>
      <c r="FCH2401" s="51"/>
      <c r="FCI2401" s="13"/>
      <c r="FCJ2401" s="13"/>
      <c r="FCK2401" s="14"/>
      <c r="FCL2401" s="14"/>
      <c r="FCM2401" s="41"/>
      <c r="FCN2401" s="44"/>
      <c r="FCO2401" s="51"/>
      <c r="FCP2401" s="51"/>
      <c r="FCQ2401" s="51"/>
      <c r="FCR2401" s="13"/>
      <c r="FCS2401" s="13"/>
      <c r="FCT2401" s="14"/>
      <c r="FCU2401" s="14"/>
      <c r="FCV2401" s="41"/>
      <c r="FCW2401" s="44"/>
      <c r="FCX2401" s="51"/>
      <c r="FCY2401" s="51"/>
      <c r="FCZ2401" s="51"/>
      <c r="FDA2401" s="13"/>
      <c r="FDB2401" s="13"/>
      <c r="FDC2401" s="14"/>
      <c r="FDD2401" s="14"/>
      <c r="FDE2401" s="41"/>
      <c r="FDF2401" s="44"/>
      <c r="FDG2401" s="51"/>
      <c r="FDH2401" s="51"/>
      <c r="FDI2401" s="51"/>
      <c r="FDJ2401" s="13"/>
      <c r="FDK2401" s="13"/>
      <c r="FDL2401" s="14"/>
      <c r="FDM2401" s="14"/>
      <c r="FDN2401" s="41"/>
      <c r="FDO2401" s="44"/>
      <c r="FDP2401" s="51"/>
      <c r="FDQ2401" s="51"/>
      <c r="FDR2401" s="51"/>
      <c r="FDS2401" s="13"/>
      <c r="FDT2401" s="13"/>
      <c r="FDU2401" s="14"/>
      <c r="FDV2401" s="14"/>
      <c r="FDW2401" s="41"/>
      <c r="FDX2401" s="44"/>
      <c r="FDY2401" s="51"/>
      <c r="FDZ2401" s="51"/>
      <c r="FEA2401" s="51"/>
      <c r="FEB2401" s="13"/>
      <c r="FEC2401" s="13"/>
      <c r="FED2401" s="14"/>
      <c r="FEE2401" s="14"/>
      <c r="FEF2401" s="41"/>
      <c r="FEG2401" s="44"/>
      <c r="FEH2401" s="51"/>
      <c r="FEI2401" s="51"/>
      <c r="FEJ2401" s="51"/>
      <c r="FEK2401" s="13"/>
      <c r="FEL2401" s="13"/>
      <c r="FEM2401" s="14"/>
      <c r="FEN2401" s="14"/>
      <c r="FEO2401" s="41"/>
      <c r="FEP2401" s="44"/>
      <c r="FEQ2401" s="51"/>
      <c r="FER2401" s="51"/>
      <c r="FES2401" s="51"/>
      <c r="FET2401" s="13"/>
      <c r="FEU2401" s="13"/>
      <c r="FEV2401" s="14"/>
      <c r="FEW2401" s="14"/>
      <c r="FEX2401" s="41"/>
      <c r="FEY2401" s="44"/>
      <c r="FEZ2401" s="51"/>
      <c r="FFA2401" s="51"/>
      <c r="FFB2401" s="51"/>
      <c r="FFC2401" s="13"/>
      <c r="FFD2401" s="13"/>
      <c r="FFE2401" s="14"/>
      <c r="FFF2401" s="14"/>
      <c r="FFG2401" s="41"/>
      <c r="FFH2401" s="44"/>
      <c r="FFI2401" s="51"/>
      <c r="FFJ2401" s="51"/>
      <c r="FFK2401" s="51"/>
      <c r="FFL2401" s="13"/>
      <c r="FFM2401" s="13"/>
      <c r="FFN2401" s="14"/>
      <c r="FFO2401" s="14"/>
      <c r="FFP2401" s="41"/>
      <c r="FFQ2401" s="44"/>
      <c r="FFR2401" s="51"/>
      <c r="FFS2401" s="51"/>
      <c r="FFT2401" s="51"/>
      <c r="FFU2401" s="13"/>
      <c r="FFV2401" s="13"/>
      <c r="FFW2401" s="14"/>
      <c r="FFX2401" s="14"/>
      <c r="FFY2401" s="41"/>
      <c r="FFZ2401" s="44"/>
      <c r="FGA2401" s="51"/>
      <c r="FGB2401" s="51"/>
      <c r="FGC2401" s="51"/>
      <c r="FGD2401" s="13"/>
      <c r="FGE2401" s="13"/>
      <c r="FGF2401" s="14"/>
      <c r="FGG2401" s="14"/>
      <c r="FGH2401" s="41"/>
      <c r="FGI2401" s="44"/>
      <c r="FGJ2401" s="51"/>
      <c r="FGK2401" s="51"/>
      <c r="FGL2401" s="51"/>
      <c r="FGM2401" s="13"/>
      <c r="FGN2401" s="13"/>
      <c r="FGO2401" s="14"/>
      <c r="FGP2401" s="14"/>
      <c r="FGQ2401" s="41"/>
      <c r="FGR2401" s="44"/>
      <c r="FGS2401" s="51"/>
      <c r="FGT2401" s="51"/>
      <c r="FGU2401" s="51"/>
      <c r="FGV2401" s="13"/>
      <c r="FGW2401" s="13"/>
      <c r="FGX2401" s="14"/>
      <c r="FGY2401" s="14"/>
      <c r="FGZ2401" s="41"/>
      <c r="FHA2401" s="44"/>
      <c r="FHB2401" s="51"/>
      <c r="FHC2401" s="51"/>
      <c r="FHD2401" s="51"/>
      <c r="FHE2401" s="13"/>
      <c r="FHF2401" s="13"/>
      <c r="FHG2401" s="14"/>
      <c r="FHH2401" s="14"/>
      <c r="FHI2401" s="41"/>
      <c r="FHJ2401" s="44"/>
      <c r="FHK2401" s="51"/>
      <c r="FHL2401" s="51"/>
      <c r="FHM2401" s="51"/>
      <c r="FHN2401" s="13"/>
      <c r="FHO2401" s="13"/>
      <c r="FHP2401" s="14"/>
      <c r="FHQ2401" s="14"/>
      <c r="FHR2401" s="41"/>
      <c r="FHS2401" s="44"/>
      <c r="FHT2401" s="51"/>
      <c r="FHU2401" s="51"/>
      <c r="FHV2401" s="51"/>
      <c r="FHW2401" s="13"/>
      <c r="FHX2401" s="13"/>
      <c r="FHY2401" s="14"/>
      <c r="FHZ2401" s="14"/>
      <c r="FIA2401" s="41"/>
      <c r="FIB2401" s="44"/>
      <c r="FIC2401" s="51"/>
      <c r="FID2401" s="51"/>
      <c r="FIE2401" s="51"/>
      <c r="FIF2401" s="13"/>
      <c r="FIG2401" s="13"/>
      <c r="FIH2401" s="14"/>
      <c r="FII2401" s="14"/>
      <c r="FIJ2401" s="41"/>
      <c r="FIK2401" s="44"/>
      <c r="FIL2401" s="51"/>
      <c r="FIM2401" s="51"/>
      <c r="FIN2401" s="51"/>
      <c r="FIO2401" s="13"/>
      <c r="FIP2401" s="13"/>
      <c r="FIQ2401" s="14"/>
      <c r="FIR2401" s="14"/>
      <c r="FIS2401" s="41"/>
      <c r="FIT2401" s="44"/>
      <c r="FIU2401" s="51"/>
      <c r="FIV2401" s="51"/>
      <c r="FIW2401" s="51"/>
      <c r="FIX2401" s="13"/>
      <c r="FIY2401" s="13"/>
      <c r="FIZ2401" s="14"/>
      <c r="FJA2401" s="14"/>
      <c r="FJB2401" s="41"/>
      <c r="FJC2401" s="44"/>
      <c r="FJD2401" s="51"/>
      <c r="FJE2401" s="51"/>
      <c r="FJF2401" s="51"/>
      <c r="FJG2401" s="13"/>
      <c r="FJH2401" s="13"/>
      <c r="FJI2401" s="14"/>
      <c r="FJJ2401" s="14"/>
      <c r="FJK2401" s="41"/>
      <c r="FJL2401" s="44"/>
      <c r="FJM2401" s="51"/>
      <c r="FJN2401" s="51"/>
      <c r="FJO2401" s="51"/>
      <c r="FJP2401" s="13"/>
      <c r="FJQ2401" s="13"/>
      <c r="FJR2401" s="14"/>
      <c r="FJS2401" s="14"/>
      <c r="FJT2401" s="41"/>
      <c r="FJU2401" s="44"/>
      <c r="FJV2401" s="51"/>
      <c r="FJW2401" s="51"/>
      <c r="FJX2401" s="51"/>
      <c r="FJY2401" s="13"/>
      <c r="FJZ2401" s="13"/>
      <c r="FKA2401" s="14"/>
      <c r="FKB2401" s="14"/>
      <c r="FKC2401" s="41"/>
      <c r="FKD2401" s="44"/>
      <c r="FKE2401" s="51"/>
      <c r="FKF2401" s="51"/>
      <c r="FKG2401" s="51"/>
      <c r="FKH2401" s="13"/>
      <c r="FKI2401" s="13"/>
      <c r="FKJ2401" s="14"/>
      <c r="FKK2401" s="14"/>
      <c r="FKL2401" s="41"/>
      <c r="FKM2401" s="44"/>
      <c r="FKN2401" s="51"/>
      <c r="FKO2401" s="51"/>
      <c r="FKP2401" s="51"/>
      <c r="FKQ2401" s="13"/>
      <c r="FKR2401" s="13"/>
      <c r="FKS2401" s="14"/>
      <c r="FKT2401" s="14"/>
      <c r="FKU2401" s="41"/>
      <c r="FKV2401" s="44"/>
      <c r="FKW2401" s="51"/>
      <c r="FKX2401" s="51"/>
      <c r="FKY2401" s="51"/>
      <c r="FKZ2401" s="13"/>
      <c r="FLA2401" s="13"/>
      <c r="FLB2401" s="14"/>
      <c r="FLC2401" s="14"/>
      <c r="FLD2401" s="41"/>
      <c r="FLE2401" s="44"/>
      <c r="FLF2401" s="51"/>
      <c r="FLG2401" s="51"/>
      <c r="FLH2401" s="51"/>
      <c r="FLI2401" s="13"/>
      <c r="FLJ2401" s="13"/>
      <c r="FLK2401" s="14"/>
      <c r="FLL2401" s="14"/>
      <c r="FLM2401" s="41"/>
      <c r="FLN2401" s="44"/>
      <c r="FLO2401" s="51"/>
      <c r="FLP2401" s="51"/>
      <c r="FLQ2401" s="51"/>
      <c r="FLR2401" s="13"/>
      <c r="FLS2401" s="13"/>
      <c r="FLT2401" s="14"/>
      <c r="FLU2401" s="14"/>
      <c r="FLV2401" s="41"/>
      <c r="FLW2401" s="44"/>
      <c r="FLX2401" s="51"/>
      <c r="FLY2401" s="51"/>
      <c r="FLZ2401" s="51"/>
      <c r="FMA2401" s="13"/>
      <c r="FMB2401" s="13"/>
      <c r="FMC2401" s="14"/>
      <c r="FMD2401" s="14"/>
      <c r="FME2401" s="41"/>
      <c r="FMF2401" s="44"/>
      <c r="FMG2401" s="51"/>
      <c r="FMH2401" s="51"/>
      <c r="FMI2401" s="51"/>
      <c r="FMJ2401" s="13"/>
      <c r="FMK2401" s="13"/>
      <c r="FML2401" s="14"/>
      <c r="FMM2401" s="14"/>
      <c r="FMN2401" s="41"/>
      <c r="FMO2401" s="44"/>
      <c r="FMP2401" s="51"/>
      <c r="FMQ2401" s="51"/>
      <c r="FMR2401" s="51"/>
      <c r="FMS2401" s="13"/>
      <c r="FMT2401" s="13"/>
      <c r="FMU2401" s="14"/>
      <c r="FMV2401" s="14"/>
      <c r="FMW2401" s="41"/>
      <c r="FMX2401" s="44"/>
      <c r="FMY2401" s="51"/>
      <c r="FMZ2401" s="51"/>
      <c r="FNA2401" s="51"/>
      <c r="FNB2401" s="13"/>
      <c r="FNC2401" s="13"/>
      <c r="FND2401" s="14"/>
      <c r="FNE2401" s="14"/>
      <c r="FNF2401" s="41"/>
      <c r="FNG2401" s="44"/>
      <c r="FNH2401" s="51"/>
      <c r="FNI2401" s="51"/>
      <c r="FNJ2401" s="51"/>
      <c r="FNK2401" s="13"/>
      <c r="FNL2401" s="13"/>
      <c r="FNM2401" s="14"/>
      <c r="FNN2401" s="14"/>
      <c r="FNO2401" s="41"/>
      <c r="FNP2401" s="44"/>
      <c r="FNQ2401" s="51"/>
      <c r="FNR2401" s="51"/>
      <c r="FNS2401" s="51"/>
      <c r="FNT2401" s="13"/>
      <c r="FNU2401" s="13"/>
      <c r="FNV2401" s="14"/>
      <c r="FNW2401" s="14"/>
      <c r="FNX2401" s="41"/>
      <c r="FNY2401" s="44"/>
      <c r="FNZ2401" s="51"/>
      <c r="FOA2401" s="51"/>
      <c r="FOB2401" s="51"/>
      <c r="FOC2401" s="13"/>
      <c r="FOD2401" s="13"/>
      <c r="FOE2401" s="14"/>
      <c r="FOF2401" s="14"/>
      <c r="FOG2401" s="41"/>
      <c r="FOH2401" s="44"/>
      <c r="FOI2401" s="51"/>
      <c r="FOJ2401" s="51"/>
      <c r="FOK2401" s="51"/>
      <c r="FOL2401" s="13"/>
      <c r="FOM2401" s="13"/>
      <c r="FON2401" s="14"/>
      <c r="FOO2401" s="14"/>
      <c r="FOP2401" s="41"/>
      <c r="FOQ2401" s="44"/>
      <c r="FOR2401" s="51"/>
      <c r="FOS2401" s="51"/>
      <c r="FOT2401" s="51"/>
      <c r="FOU2401" s="13"/>
      <c r="FOV2401" s="13"/>
      <c r="FOW2401" s="14"/>
      <c r="FOX2401" s="14"/>
      <c r="FOY2401" s="41"/>
      <c r="FOZ2401" s="44"/>
      <c r="FPA2401" s="51"/>
      <c r="FPB2401" s="51"/>
      <c r="FPC2401" s="51"/>
      <c r="FPD2401" s="13"/>
      <c r="FPE2401" s="13"/>
      <c r="FPF2401" s="14"/>
      <c r="FPG2401" s="14"/>
      <c r="FPH2401" s="41"/>
      <c r="FPI2401" s="44"/>
      <c r="FPJ2401" s="51"/>
      <c r="FPK2401" s="51"/>
      <c r="FPL2401" s="51"/>
      <c r="FPM2401" s="13"/>
      <c r="FPN2401" s="13"/>
      <c r="FPO2401" s="14"/>
      <c r="FPP2401" s="14"/>
      <c r="FPQ2401" s="41"/>
      <c r="FPR2401" s="44"/>
      <c r="FPS2401" s="51"/>
      <c r="FPT2401" s="51"/>
      <c r="FPU2401" s="51"/>
      <c r="FPV2401" s="13"/>
      <c r="FPW2401" s="13"/>
      <c r="FPX2401" s="14"/>
      <c r="FPY2401" s="14"/>
      <c r="FPZ2401" s="41"/>
      <c r="FQA2401" s="44"/>
      <c r="FQB2401" s="51"/>
      <c r="FQC2401" s="51"/>
      <c r="FQD2401" s="51"/>
      <c r="FQE2401" s="13"/>
      <c r="FQF2401" s="13"/>
      <c r="FQG2401" s="14"/>
      <c r="FQH2401" s="14"/>
      <c r="FQI2401" s="41"/>
      <c r="FQJ2401" s="44"/>
      <c r="FQK2401" s="51"/>
      <c r="FQL2401" s="51"/>
      <c r="FQM2401" s="51"/>
      <c r="FQN2401" s="13"/>
      <c r="FQO2401" s="13"/>
      <c r="FQP2401" s="14"/>
      <c r="FQQ2401" s="14"/>
      <c r="FQR2401" s="41"/>
      <c r="FQS2401" s="44"/>
      <c r="FQT2401" s="51"/>
      <c r="FQU2401" s="51"/>
      <c r="FQV2401" s="51"/>
      <c r="FQW2401" s="13"/>
      <c r="FQX2401" s="13"/>
      <c r="FQY2401" s="14"/>
      <c r="FQZ2401" s="14"/>
      <c r="FRA2401" s="41"/>
      <c r="FRB2401" s="44"/>
      <c r="FRC2401" s="51"/>
      <c r="FRD2401" s="51"/>
      <c r="FRE2401" s="51"/>
      <c r="FRF2401" s="13"/>
      <c r="FRG2401" s="13"/>
      <c r="FRH2401" s="14"/>
      <c r="FRI2401" s="14"/>
      <c r="FRJ2401" s="41"/>
      <c r="FRK2401" s="44"/>
      <c r="FRL2401" s="51"/>
      <c r="FRM2401" s="51"/>
      <c r="FRN2401" s="51"/>
      <c r="FRO2401" s="13"/>
      <c r="FRP2401" s="13"/>
      <c r="FRQ2401" s="14"/>
      <c r="FRR2401" s="14"/>
      <c r="FRS2401" s="41"/>
      <c r="FRT2401" s="44"/>
      <c r="FRU2401" s="51"/>
      <c r="FRV2401" s="51"/>
      <c r="FRW2401" s="51"/>
      <c r="FRX2401" s="13"/>
      <c r="FRY2401" s="13"/>
      <c r="FRZ2401" s="14"/>
      <c r="FSA2401" s="14"/>
      <c r="FSB2401" s="41"/>
      <c r="FSC2401" s="44"/>
      <c r="FSD2401" s="51"/>
      <c r="FSE2401" s="51"/>
      <c r="FSF2401" s="51"/>
      <c r="FSG2401" s="13"/>
      <c r="FSH2401" s="13"/>
      <c r="FSI2401" s="14"/>
      <c r="FSJ2401" s="14"/>
      <c r="FSK2401" s="41"/>
      <c r="FSL2401" s="44"/>
      <c r="FSM2401" s="51"/>
      <c r="FSN2401" s="51"/>
      <c r="FSO2401" s="51"/>
      <c r="FSP2401" s="13"/>
      <c r="FSQ2401" s="13"/>
      <c r="FSR2401" s="14"/>
      <c r="FSS2401" s="14"/>
      <c r="FST2401" s="41"/>
      <c r="FSU2401" s="44"/>
      <c r="FSV2401" s="51"/>
      <c r="FSW2401" s="51"/>
      <c r="FSX2401" s="51"/>
      <c r="FSY2401" s="13"/>
      <c r="FSZ2401" s="13"/>
      <c r="FTA2401" s="14"/>
      <c r="FTB2401" s="14"/>
      <c r="FTC2401" s="41"/>
      <c r="FTD2401" s="44"/>
      <c r="FTE2401" s="51"/>
      <c r="FTF2401" s="51"/>
      <c r="FTG2401" s="51"/>
      <c r="FTH2401" s="13"/>
      <c r="FTI2401" s="13"/>
      <c r="FTJ2401" s="14"/>
      <c r="FTK2401" s="14"/>
      <c r="FTL2401" s="41"/>
      <c r="FTM2401" s="44"/>
      <c r="FTN2401" s="51"/>
      <c r="FTO2401" s="51"/>
      <c r="FTP2401" s="51"/>
      <c r="FTQ2401" s="13"/>
      <c r="FTR2401" s="13"/>
      <c r="FTS2401" s="14"/>
      <c r="FTT2401" s="14"/>
      <c r="FTU2401" s="41"/>
      <c r="FTV2401" s="44"/>
      <c r="FTW2401" s="51"/>
      <c r="FTX2401" s="51"/>
      <c r="FTY2401" s="51"/>
      <c r="FTZ2401" s="13"/>
      <c r="FUA2401" s="13"/>
      <c r="FUB2401" s="14"/>
      <c r="FUC2401" s="14"/>
      <c r="FUD2401" s="41"/>
      <c r="FUE2401" s="44"/>
      <c r="FUF2401" s="51"/>
      <c r="FUG2401" s="51"/>
      <c r="FUH2401" s="51"/>
      <c r="FUI2401" s="13"/>
      <c r="FUJ2401" s="13"/>
      <c r="FUK2401" s="14"/>
      <c r="FUL2401" s="14"/>
      <c r="FUM2401" s="41"/>
      <c r="FUN2401" s="44"/>
      <c r="FUO2401" s="51"/>
      <c r="FUP2401" s="51"/>
      <c r="FUQ2401" s="51"/>
      <c r="FUR2401" s="13"/>
      <c r="FUS2401" s="13"/>
      <c r="FUT2401" s="14"/>
      <c r="FUU2401" s="14"/>
      <c r="FUV2401" s="41"/>
      <c r="FUW2401" s="44"/>
      <c r="FUX2401" s="51"/>
      <c r="FUY2401" s="51"/>
      <c r="FUZ2401" s="51"/>
      <c r="FVA2401" s="13"/>
      <c r="FVB2401" s="13"/>
      <c r="FVC2401" s="14"/>
      <c r="FVD2401" s="14"/>
      <c r="FVE2401" s="41"/>
      <c r="FVF2401" s="44"/>
      <c r="FVG2401" s="51"/>
      <c r="FVH2401" s="51"/>
      <c r="FVI2401" s="51"/>
      <c r="FVJ2401" s="13"/>
      <c r="FVK2401" s="13"/>
      <c r="FVL2401" s="14"/>
      <c r="FVM2401" s="14"/>
      <c r="FVN2401" s="41"/>
      <c r="FVO2401" s="44"/>
      <c r="FVP2401" s="51"/>
      <c r="FVQ2401" s="51"/>
      <c r="FVR2401" s="51"/>
      <c r="FVS2401" s="13"/>
      <c r="FVT2401" s="13"/>
      <c r="FVU2401" s="14"/>
      <c r="FVV2401" s="14"/>
      <c r="FVW2401" s="41"/>
      <c r="FVX2401" s="44"/>
      <c r="FVY2401" s="51"/>
      <c r="FVZ2401" s="51"/>
      <c r="FWA2401" s="51"/>
      <c r="FWB2401" s="13"/>
      <c r="FWC2401" s="13"/>
      <c r="FWD2401" s="14"/>
      <c r="FWE2401" s="14"/>
      <c r="FWF2401" s="41"/>
      <c r="FWG2401" s="44"/>
      <c r="FWH2401" s="51"/>
      <c r="FWI2401" s="51"/>
      <c r="FWJ2401" s="51"/>
      <c r="FWK2401" s="13"/>
      <c r="FWL2401" s="13"/>
      <c r="FWM2401" s="14"/>
      <c r="FWN2401" s="14"/>
      <c r="FWO2401" s="41"/>
      <c r="FWP2401" s="44"/>
      <c r="FWQ2401" s="51"/>
      <c r="FWR2401" s="51"/>
      <c r="FWS2401" s="51"/>
      <c r="FWT2401" s="13"/>
      <c r="FWU2401" s="13"/>
      <c r="FWV2401" s="14"/>
      <c r="FWW2401" s="14"/>
      <c r="FWX2401" s="41"/>
      <c r="FWY2401" s="44"/>
      <c r="FWZ2401" s="51"/>
      <c r="FXA2401" s="51"/>
      <c r="FXB2401" s="51"/>
      <c r="FXC2401" s="13"/>
      <c r="FXD2401" s="13"/>
      <c r="FXE2401" s="14"/>
      <c r="FXF2401" s="14"/>
      <c r="FXG2401" s="41"/>
      <c r="FXH2401" s="44"/>
      <c r="FXI2401" s="51"/>
      <c r="FXJ2401" s="51"/>
      <c r="FXK2401" s="51"/>
      <c r="FXL2401" s="13"/>
      <c r="FXM2401" s="13"/>
      <c r="FXN2401" s="14"/>
      <c r="FXO2401" s="14"/>
      <c r="FXP2401" s="41"/>
      <c r="FXQ2401" s="44"/>
      <c r="FXR2401" s="51"/>
      <c r="FXS2401" s="51"/>
      <c r="FXT2401" s="51"/>
      <c r="FXU2401" s="13"/>
      <c r="FXV2401" s="13"/>
      <c r="FXW2401" s="14"/>
      <c r="FXX2401" s="14"/>
      <c r="FXY2401" s="41"/>
      <c r="FXZ2401" s="44"/>
      <c r="FYA2401" s="51"/>
      <c r="FYB2401" s="51"/>
      <c r="FYC2401" s="51"/>
      <c r="FYD2401" s="13"/>
      <c r="FYE2401" s="13"/>
      <c r="FYF2401" s="14"/>
      <c r="FYG2401" s="14"/>
      <c r="FYH2401" s="41"/>
      <c r="FYI2401" s="44"/>
      <c r="FYJ2401" s="51"/>
      <c r="FYK2401" s="51"/>
      <c r="FYL2401" s="51"/>
      <c r="FYM2401" s="13"/>
      <c r="FYN2401" s="13"/>
      <c r="FYO2401" s="14"/>
      <c r="FYP2401" s="14"/>
      <c r="FYQ2401" s="41"/>
      <c r="FYR2401" s="44"/>
      <c r="FYS2401" s="51"/>
      <c r="FYT2401" s="51"/>
      <c r="FYU2401" s="51"/>
      <c r="FYV2401" s="13"/>
      <c r="FYW2401" s="13"/>
      <c r="FYX2401" s="14"/>
      <c r="FYY2401" s="14"/>
      <c r="FYZ2401" s="41"/>
      <c r="FZA2401" s="44"/>
      <c r="FZB2401" s="51"/>
      <c r="FZC2401" s="51"/>
      <c r="FZD2401" s="51"/>
      <c r="FZE2401" s="13"/>
      <c r="FZF2401" s="13"/>
      <c r="FZG2401" s="14"/>
      <c r="FZH2401" s="14"/>
      <c r="FZI2401" s="41"/>
      <c r="FZJ2401" s="44"/>
      <c r="FZK2401" s="51"/>
      <c r="FZL2401" s="51"/>
      <c r="FZM2401" s="51"/>
      <c r="FZN2401" s="13"/>
      <c r="FZO2401" s="13"/>
      <c r="FZP2401" s="14"/>
      <c r="FZQ2401" s="14"/>
      <c r="FZR2401" s="41"/>
      <c r="FZS2401" s="44"/>
      <c r="FZT2401" s="51"/>
      <c r="FZU2401" s="51"/>
      <c r="FZV2401" s="51"/>
      <c r="FZW2401" s="13"/>
      <c r="FZX2401" s="13"/>
      <c r="FZY2401" s="14"/>
      <c r="FZZ2401" s="14"/>
      <c r="GAA2401" s="41"/>
      <c r="GAB2401" s="44"/>
      <c r="GAC2401" s="51"/>
      <c r="GAD2401" s="51"/>
      <c r="GAE2401" s="51"/>
      <c r="GAF2401" s="13"/>
      <c r="GAG2401" s="13"/>
      <c r="GAH2401" s="14"/>
      <c r="GAI2401" s="14"/>
      <c r="GAJ2401" s="41"/>
      <c r="GAK2401" s="44"/>
      <c r="GAL2401" s="51"/>
      <c r="GAM2401" s="51"/>
      <c r="GAN2401" s="51"/>
      <c r="GAO2401" s="13"/>
      <c r="GAP2401" s="13"/>
      <c r="GAQ2401" s="14"/>
      <c r="GAR2401" s="14"/>
      <c r="GAS2401" s="41"/>
      <c r="GAT2401" s="44"/>
      <c r="GAU2401" s="51"/>
      <c r="GAV2401" s="51"/>
      <c r="GAW2401" s="51"/>
      <c r="GAX2401" s="13"/>
      <c r="GAY2401" s="13"/>
      <c r="GAZ2401" s="14"/>
      <c r="GBA2401" s="14"/>
      <c r="GBB2401" s="41"/>
      <c r="GBC2401" s="44"/>
      <c r="GBD2401" s="51"/>
      <c r="GBE2401" s="51"/>
      <c r="GBF2401" s="51"/>
      <c r="GBG2401" s="13"/>
      <c r="GBH2401" s="13"/>
      <c r="GBI2401" s="14"/>
      <c r="GBJ2401" s="14"/>
      <c r="GBK2401" s="41"/>
      <c r="GBL2401" s="44"/>
      <c r="GBM2401" s="51"/>
      <c r="GBN2401" s="51"/>
      <c r="GBO2401" s="51"/>
      <c r="GBP2401" s="13"/>
      <c r="GBQ2401" s="13"/>
      <c r="GBR2401" s="14"/>
      <c r="GBS2401" s="14"/>
      <c r="GBT2401" s="41"/>
      <c r="GBU2401" s="44"/>
      <c r="GBV2401" s="51"/>
      <c r="GBW2401" s="51"/>
      <c r="GBX2401" s="51"/>
      <c r="GBY2401" s="13"/>
      <c r="GBZ2401" s="13"/>
      <c r="GCA2401" s="14"/>
      <c r="GCB2401" s="14"/>
      <c r="GCC2401" s="41"/>
      <c r="GCD2401" s="44"/>
      <c r="GCE2401" s="51"/>
      <c r="GCF2401" s="51"/>
      <c r="GCG2401" s="51"/>
      <c r="GCH2401" s="13"/>
      <c r="GCI2401" s="13"/>
      <c r="GCJ2401" s="14"/>
      <c r="GCK2401" s="14"/>
      <c r="GCL2401" s="41"/>
      <c r="GCM2401" s="44"/>
      <c r="GCN2401" s="51"/>
      <c r="GCO2401" s="51"/>
      <c r="GCP2401" s="51"/>
      <c r="GCQ2401" s="13"/>
      <c r="GCR2401" s="13"/>
      <c r="GCS2401" s="14"/>
      <c r="GCT2401" s="14"/>
      <c r="GCU2401" s="41"/>
      <c r="GCV2401" s="44"/>
      <c r="GCW2401" s="51"/>
      <c r="GCX2401" s="51"/>
      <c r="GCY2401" s="51"/>
      <c r="GCZ2401" s="13"/>
      <c r="GDA2401" s="13"/>
      <c r="GDB2401" s="14"/>
      <c r="GDC2401" s="14"/>
      <c r="GDD2401" s="41"/>
      <c r="GDE2401" s="44"/>
      <c r="GDF2401" s="51"/>
      <c r="GDG2401" s="51"/>
      <c r="GDH2401" s="51"/>
      <c r="GDI2401" s="13"/>
      <c r="GDJ2401" s="13"/>
      <c r="GDK2401" s="14"/>
      <c r="GDL2401" s="14"/>
      <c r="GDM2401" s="41"/>
      <c r="GDN2401" s="44"/>
      <c r="GDO2401" s="51"/>
      <c r="GDP2401" s="51"/>
      <c r="GDQ2401" s="51"/>
      <c r="GDR2401" s="13"/>
      <c r="GDS2401" s="13"/>
      <c r="GDT2401" s="14"/>
      <c r="GDU2401" s="14"/>
      <c r="GDV2401" s="41"/>
      <c r="GDW2401" s="44"/>
      <c r="GDX2401" s="51"/>
      <c r="GDY2401" s="51"/>
      <c r="GDZ2401" s="51"/>
      <c r="GEA2401" s="13"/>
      <c r="GEB2401" s="13"/>
      <c r="GEC2401" s="14"/>
      <c r="GED2401" s="14"/>
      <c r="GEE2401" s="41"/>
      <c r="GEF2401" s="44"/>
      <c r="GEG2401" s="51"/>
      <c r="GEH2401" s="51"/>
      <c r="GEI2401" s="51"/>
      <c r="GEJ2401" s="13"/>
      <c r="GEK2401" s="13"/>
      <c r="GEL2401" s="14"/>
      <c r="GEM2401" s="14"/>
      <c r="GEN2401" s="41"/>
      <c r="GEO2401" s="44"/>
      <c r="GEP2401" s="51"/>
      <c r="GEQ2401" s="51"/>
      <c r="GER2401" s="51"/>
      <c r="GES2401" s="13"/>
      <c r="GET2401" s="13"/>
      <c r="GEU2401" s="14"/>
      <c r="GEV2401" s="14"/>
      <c r="GEW2401" s="41"/>
      <c r="GEX2401" s="44"/>
      <c r="GEY2401" s="51"/>
      <c r="GEZ2401" s="51"/>
      <c r="GFA2401" s="51"/>
      <c r="GFB2401" s="13"/>
      <c r="GFC2401" s="13"/>
      <c r="GFD2401" s="14"/>
      <c r="GFE2401" s="14"/>
      <c r="GFF2401" s="41"/>
      <c r="GFG2401" s="44"/>
      <c r="GFH2401" s="51"/>
      <c r="GFI2401" s="51"/>
      <c r="GFJ2401" s="51"/>
      <c r="GFK2401" s="13"/>
      <c r="GFL2401" s="13"/>
      <c r="GFM2401" s="14"/>
      <c r="GFN2401" s="14"/>
      <c r="GFO2401" s="41"/>
      <c r="GFP2401" s="44"/>
      <c r="GFQ2401" s="51"/>
      <c r="GFR2401" s="51"/>
      <c r="GFS2401" s="51"/>
      <c r="GFT2401" s="13"/>
      <c r="GFU2401" s="13"/>
      <c r="GFV2401" s="14"/>
      <c r="GFW2401" s="14"/>
      <c r="GFX2401" s="41"/>
      <c r="GFY2401" s="44"/>
      <c r="GFZ2401" s="51"/>
      <c r="GGA2401" s="51"/>
      <c r="GGB2401" s="51"/>
      <c r="GGC2401" s="13"/>
      <c r="GGD2401" s="13"/>
      <c r="GGE2401" s="14"/>
      <c r="GGF2401" s="14"/>
      <c r="GGG2401" s="41"/>
      <c r="GGH2401" s="44"/>
      <c r="GGI2401" s="51"/>
      <c r="GGJ2401" s="51"/>
      <c r="GGK2401" s="51"/>
      <c r="GGL2401" s="13"/>
      <c r="GGM2401" s="13"/>
      <c r="GGN2401" s="14"/>
      <c r="GGO2401" s="14"/>
      <c r="GGP2401" s="41"/>
      <c r="GGQ2401" s="44"/>
      <c r="GGR2401" s="51"/>
      <c r="GGS2401" s="51"/>
      <c r="GGT2401" s="51"/>
      <c r="GGU2401" s="13"/>
      <c r="GGV2401" s="13"/>
      <c r="GGW2401" s="14"/>
      <c r="GGX2401" s="14"/>
      <c r="GGY2401" s="41"/>
      <c r="GGZ2401" s="44"/>
      <c r="GHA2401" s="51"/>
      <c r="GHB2401" s="51"/>
      <c r="GHC2401" s="51"/>
      <c r="GHD2401" s="13"/>
      <c r="GHE2401" s="13"/>
      <c r="GHF2401" s="14"/>
      <c r="GHG2401" s="14"/>
      <c r="GHH2401" s="41"/>
      <c r="GHI2401" s="44"/>
      <c r="GHJ2401" s="51"/>
      <c r="GHK2401" s="51"/>
      <c r="GHL2401" s="51"/>
      <c r="GHM2401" s="13"/>
      <c r="GHN2401" s="13"/>
      <c r="GHO2401" s="14"/>
      <c r="GHP2401" s="14"/>
      <c r="GHQ2401" s="41"/>
      <c r="GHR2401" s="44"/>
      <c r="GHS2401" s="51"/>
      <c r="GHT2401" s="51"/>
      <c r="GHU2401" s="51"/>
      <c r="GHV2401" s="13"/>
      <c r="GHW2401" s="13"/>
      <c r="GHX2401" s="14"/>
      <c r="GHY2401" s="14"/>
      <c r="GHZ2401" s="41"/>
      <c r="GIA2401" s="44"/>
      <c r="GIB2401" s="51"/>
      <c r="GIC2401" s="51"/>
      <c r="GID2401" s="51"/>
      <c r="GIE2401" s="13"/>
      <c r="GIF2401" s="13"/>
      <c r="GIG2401" s="14"/>
      <c r="GIH2401" s="14"/>
      <c r="GII2401" s="41"/>
      <c r="GIJ2401" s="44"/>
      <c r="GIK2401" s="51"/>
      <c r="GIL2401" s="51"/>
      <c r="GIM2401" s="51"/>
      <c r="GIN2401" s="13"/>
      <c r="GIO2401" s="13"/>
      <c r="GIP2401" s="14"/>
      <c r="GIQ2401" s="14"/>
      <c r="GIR2401" s="41"/>
      <c r="GIS2401" s="44"/>
      <c r="GIT2401" s="51"/>
      <c r="GIU2401" s="51"/>
      <c r="GIV2401" s="51"/>
      <c r="GIW2401" s="13"/>
      <c r="GIX2401" s="13"/>
      <c r="GIY2401" s="14"/>
      <c r="GIZ2401" s="14"/>
      <c r="GJA2401" s="41"/>
      <c r="GJB2401" s="44"/>
      <c r="GJC2401" s="51"/>
      <c r="GJD2401" s="51"/>
      <c r="GJE2401" s="51"/>
      <c r="GJF2401" s="13"/>
      <c r="GJG2401" s="13"/>
      <c r="GJH2401" s="14"/>
      <c r="GJI2401" s="14"/>
      <c r="GJJ2401" s="41"/>
      <c r="GJK2401" s="44"/>
      <c r="GJL2401" s="51"/>
      <c r="GJM2401" s="51"/>
      <c r="GJN2401" s="51"/>
      <c r="GJO2401" s="13"/>
      <c r="GJP2401" s="13"/>
      <c r="GJQ2401" s="14"/>
      <c r="GJR2401" s="14"/>
      <c r="GJS2401" s="41"/>
      <c r="GJT2401" s="44"/>
      <c r="GJU2401" s="51"/>
      <c r="GJV2401" s="51"/>
      <c r="GJW2401" s="51"/>
      <c r="GJX2401" s="13"/>
      <c r="GJY2401" s="13"/>
      <c r="GJZ2401" s="14"/>
      <c r="GKA2401" s="14"/>
      <c r="GKB2401" s="41"/>
      <c r="GKC2401" s="44"/>
      <c r="GKD2401" s="51"/>
      <c r="GKE2401" s="51"/>
      <c r="GKF2401" s="51"/>
      <c r="GKG2401" s="13"/>
      <c r="GKH2401" s="13"/>
      <c r="GKI2401" s="14"/>
      <c r="GKJ2401" s="14"/>
      <c r="GKK2401" s="41"/>
      <c r="GKL2401" s="44"/>
      <c r="GKM2401" s="51"/>
      <c r="GKN2401" s="51"/>
      <c r="GKO2401" s="51"/>
      <c r="GKP2401" s="13"/>
      <c r="GKQ2401" s="13"/>
      <c r="GKR2401" s="14"/>
      <c r="GKS2401" s="14"/>
      <c r="GKT2401" s="41"/>
      <c r="GKU2401" s="44"/>
      <c r="GKV2401" s="51"/>
      <c r="GKW2401" s="51"/>
      <c r="GKX2401" s="51"/>
      <c r="GKY2401" s="13"/>
      <c r="GKZ2401" s="13"/>
      <c r="GLA2401" s="14"/>
      <c r="GLB2401" s="14"/>
      <c r="GLC2401" s="41"/>
      <c r="GLD2401" s="44"/>
      <c r="GLE2401" s="51"/>
      <c r="GLF2401" s="51"/>
      <c r="GLG2401" s="51"/>
      <c r="GLH2401" s="13"/>
      <c r="GLI2401" s="13"/>
      <c r="GLJ2401" s="14"/>
      <c r="GLK2401" s="14"/>
      <c r="GLL2401" s="41"/>
      <c r="GLM2401" s="44"/>
      <c r="GLN2401" s="51"/>
      <c r="GLO2401" s="51"/>
      <c r="GLP2401" s="51"/>
      <c r="GLQ2401" s="13"/>
      <c r="GLR2401" s="13"/>
      <c r="GLS2401" s="14"/>
      <c r="GLT2401" s="14"/>
      <c r="GLU2401" s="41"/>
      <c r="GLV2401" s="44"/>
      <c r="GLW2401" s="51"/>
      <c r="GLX2401" s="51"/>
      <c r="GLY2401" s="51"/>
      <c r="GLZ2401" s="13"/>
      <c r="GMA2401" s="13"/>
      <c r="GMB2401" s="14"/>
      <c r="GMC2401" s="14"/>
      <c r="GMD2401" s="41"/>
      <c r="GME2401" s="44"/>
      <c r="GMF2401" s="51"/>
      <c r="GMG2401" s="51"/>
      <c r="GMH2401" s="51"/>
      <c r="GMI2401" s="13"/>
      <c r="GMJ2401" s="13"/>
      <c r="GMK2401" s="14"/>
      <c r="GML2401" s="14"/>
      <c r="GMM2401" s="41"/>
      <c r="GMN2401" s="44"/>
      <c r="GMO2401" s="51"/>
      <c r="GMP2401" s="51"/>
      <c r="GMQ2401" s="51"/>
      <c r="GMR2401" s="13"/>
      <c r="GMS2401" s="13"/>
      <c r="GMT2401" s="14"/>
      <c r="GMU2401" s="14"/>
      <c r="GMV2401" s="41"/>
      <c r="GMW2401" s="44"/>
      <c r="GMX2401" s="51"/>
      <c r="GMY2401" s="51"/>
      <c r="GMZ2401" s="51"/>
      <c r="GNA2401" s="13"/>
      <c r="GNB2401" s="13"/>
      <c r="GNC2401" s="14"/>
      <c r="GND2401" s="14"/>
      <c r="GNE2401" s="41"/>
      <c r="GNF2401" s="44"/>
      <c r="GNG2401" s="51"/>
      <c r="GNH2401" s="51"/>
      <c r="GNI2401" s="51"/>
      <c r="GNJ2401" s="13"/>
      <c r="GNK2401" s="13"/>
      <c r="GNL2401" s="14"/>
      <c r="GNM2401" s="14"/>
      <c r="GNN2401" s="41"/>
      <c r="GNO2401" s="44"/>
      <c r="GNP2401" s="51"/>
      <c r="GNQ2401" s="51"/>
      <c r="GNR2401" s="51"/>
      <c r="GNS2401" s="13"/>
      <c r="GNT2401" s="13"/>
      <c r="GNU2401" s="14"/>
      <c r="GNV2401" s="14"/>
      <c r="GNW2401" s="41"/>
      <c r="GNX2401" s="44"/>
      <c r="GNY2401" s="51"/>
      <c r="GNZ2401" s="51"/>
      <c r="GOA2401" s="51"/>
      <c r="GOB2401" s="13"/>
      <c r="GOC2401" s="13"/>
      <c r="GOD2401" s="14"/>
      <c r="GOE2401" s="14"/>
      <c r="GOF2401" s="41"/>
      <c r="GOG2401" s="44"/>
      <c r="GOH2401" s="51"/>
      <c r="GOI2401" s="51"/>
      <c r="GOJ2401" s="51"/>
      <c r="GOK2401" s="13"/>
      <c r="GOL2401" s="13"/>
      <c r="GOM2401" s="14"/>
      <c r="GON2401" s="14"/>
      <c r="GOO2401" s="41"/>
      <c r="GOP2401" s="44"/>
      <c r="GOQ2401" s="51"/>
      <c r="GOR2401" s="51"/>
      <c r="GOS2401" s="51"/>
      <c r="GOT2401" s="13"/>
      <c r="GOU2401" s="13"/>
      <c r="GOV2401" s="14"/>
      <c r="GOW2401" s="14"/>
      <c r="GOX2401" s="41"/>
      <c r="GOY2401" s="44"/>
      <c r="GOZ2401" s="51"/>
      <c r="GPA2401" s="51"/>
      <c r="GPB2401" s="51"/>
      <c r="GPC2401" s="13"/>
      <c r="GPD2401" s="13"/>
      <c r="GPE2401" s="14"/>
      <c r="GPF2401" s="14"/>
      <c r="GPG2401" s="41"/>
      <c r="GPH2401" s="44"/>
      <c r="GPI2401" s="51"/>
      <c r="GPJ2401" s="51"/>
      <c r="GPK2401" s="51"/>
      <c r="GPL2401" s="13"/>
      <c r="GPM2401" s="13"/>
      <c r="GPN2401" s="14"/>
      <c r="GPO2401" s="14"/>
      <c r="GPP2401" s="41"/>
      <c r="GPQ2401" s="44"/>
      <c r="GPR2401" s="51"/>
      <c r="GPS2401" s="51"/>
      <c r="GPT2401" s="51"/>
      <c r="GPU2401" s="13"/>
      <c r="GPV2401" s="13"/>
      <c r="GPW2401" s="14"/>
      <c r="GPX2401" s="14"/>
      <c r="GPY2401" s="41"/>
      <c r="GPZ2401" s="44"/>
      <c r="GQA2401" s="51"/>
      <c r="GQB2401" s="51"/>
      <c r="GQC2401" s="51"/>
      <c r="GQD2401" s="13"/>
      <c r="GQE2401" s="13"/>
      <c r="GQF2401" s="14"/>
      <c r="GQG2401" s="14"/>
      <c r="GQH2401" s="41"/>
      <c r="GQI2401" s="44"/>
      <c r="GQJ2401" s="51"/>
      <c r="GQK2401" s="51"/>
      <c r="GQL2401" s="51"/>
      <c r="GQM2401" s="13"/>
      <c r="GQN2401" s="13"/>
      <c r="GQO2401" s="14"/>
      <c r="GQP2401" s="14"/>
      <c r="GQQ2401" s="41"/>
      <c r="GQR2401" s="44"/>
      <c r="GQS2401" s="51"/>
      <c r="GQT2401" s="51"/>
      <c r="GQU2401" s="51"/>
      <c r="GQV2401" s="13"/>
      <c r="GQW2401" s="13"/>
      <c r="GQX2401" s="14"/>
      <c r="GQY2401" s="14"/>
      <c r="GQZ2401" s="41"/>
      <c r="GRA2401" s="44"/>
      <c r="GRB2401" s="51"/>
      <c r="GRC2401" s="51"/>
      <c r="GRD2401" s="51"/>
      <c r="GRE2401" s="13"/>
      <c r="GRF2401" s="13"/>
      <c r="GRG2401" s="14"/>
      <c r="GRH2401" s="14"/>
      <c r="GRI2401" s="41"/>
      <c r="GRJ2401" s="44"/>
      <c r="GRK2401" s="51"/>
      <c r="GRL2401" s="51"/>
      <c r="GRM2401" s="51"/>
      <c r="GRN2401" s="13"/>
      <c r="GRO2401" s="13"/>
      <c r="GRP2401" s="14"/>
      <c r="GRQ2401" s="14"/>
      <c r="GRR2401" s="41"/>
      <c r="GRS2401" s="44"/>
      <c r="GRT2401" s="51"/>
      <c r="GRU2401" s="51"/>
      <c r="GRV2401" s="51"/>
      <c r="GRW2401" s="13"/>
      <c r="GRX2401" s="13"/>
      <c r="GRY2401" s="14"/>
      <c r="GRZ2401" s="14"/>
      <c r="GSA2401" s="41"/>
      <c r="GSB2401" s="44"/>
      <c r="GSC2401" s="51"/>
      <c r="GSD2401" s="51"/>
      <c r="GSE2401" s="51"/>
      <c r="GSF2401" s="13"/>
      <c r="GSG2401" s="13"/>
      <c r="GSH2401" s="14"/>
      <c r="GSI2401" s="14"/>
      <c r="GSJ2401" s="41"/>
      <c r="GSK2401" s="44"/>
      <c r="GSL2401" s="51"/>
      <c r="GSM2401" s="51"/>
      <c r="GSN2401" s="51"/>
      <c r="GSO2401" s="13"/>
      <c r="GSP2401" s="13"/>
      <c r="GSQ2401" s="14"/>
      <c r="GSR2401" s="14"/>
      <c r="GSS2401" s="41"/>
      <c r="GST2401" s="44"/>
      <c r="GSU2401" s="51"/>
      <c r="GSV2401" s="51"/>
      <c r="GSW2401" s="51"/>
      <c r="GSX2401" s="13"/>
      <c r="GSY2401" s="13"/>
      <c r="GSZ2401" s="14"/>
      <c r="GTA2401" s="14"/>
      <c r="GTB2401" s="41"/>
      <c r="GTC2401" s="44"/>
      <c r="GTD2401" s="51"/>
      <c r="GTE2401" s="51"/>
      <c r="GTF2401" s="51"/>
      <c r="GTG2401" s="13"/>
      <c r="GTH2401" s="13"/>
      <c r="GTI2401" s="14"/>
      <c r="GTJ2401" s="14"/>
      <c r="GTK2401" s="41"/>
      <c r="GTL2401" s="44"/>
      <c r="GTM2401" s="51"/>
      <c r="GTN2401" s="51"/>
      <c r="GTO2401" s="51"/>
      <c r="GTP2401" s="13"/>
      <c r="GTQ2401" s="13"/>
      <c r="GTR2401" s="14"/>
      <c r="GTS2401" s="14"/>
      <c r="GTT2401" s="41"/>
      <c r="GTU2401" s="44"/>
      <c r="GTV2401" s="51"/>
      <c r="GTW2401" s="51"/>
      <c r="GTX2401" s="51"/>
      <c r="GTY2401" s="13"/>
      <c r="GTZ2401" s="13"/>
      <c r="GUA2401" s="14"/>
      <c r="GUB2401" s="14"/>
      <c r="GUC2401" s="41"/>
      <c r="GUD2401" s="44"/>
      <c r="GUE2401" s="51"/>
      <c r="GUF2401" s="51"/>
      <c r="GUG2401" s="51"/>
      <c r="GUH2401" s="13"/>
      <c r="GUI2401" s="13"/>
      <c r="GUJ2401" s="14"/>
      <c r="GUK2401" s="14"/>
      <c r="GUL2401" s="41"/>
      <c r="GUM2401" s="44"/>
      <c r="GUN2401" s="51"/>
      <c r="GUO2401" s="51"/>
      <c r="GUP2401" s="51"/>
      <c r="GUQ2401" s="13"/>
      <c r="GUR2401" s="13"/>
      <c r="GUS2401" s="14"/>
      <c r="GUT2401" s="14"/>
      <c r="GUU2401" s="41"/>
      <c r="GUV2401" s="44"/>
      <c r="GUW2401" s="51"/>
      <c r="GUX2401" s="51"/>
      <c r="GUY2401" s="51"/>
      <c r="GUZ2401" s="13"/>
      <c r="GVA2401" s="13"/>
      <c r="GVB2401" s="14"/>
      <c r="GVC2401" s="14"/>
      <c r="GVD2401" s="41"/>
      <c r="GVE2401" s="44"/>
      <c r="GVF2401" s="51"/>
      <c r="GVG2401" s="51"/>
      <c r="GVH2401" s="51"/>
      <c r="GVI2401" s="13"/>
      <c r="GVJ2401" s="13"/>
      <c r="GVK2401" s="14"/>
      <c r="GVL2401" s="14"/>
      <c r="GVM2401" s="41"/>
      <c r="GVN2401" s="44"/>
      <c r="GVO2401" s="51"/>
      <c r="GVP2401" s="51"/>
      <c r="GVQ2401" s="51"/>
      <c r="GVR2401" s="13"/>
      <c r="GVS2401" s="13"/>
      <c r="GVT2401" s="14"/>
      <c r="GVU2401" s="14"/>
      <c r="GVV2401" s="41"/>
      <c r="GVW2401" s="44"/>
      <c r="GVX2401" s="51"/>
      <c r="GVY2401" s="51"/>
      <c r="GVZ2401" s="51"/>
      <c r="GWA2401" s="13"/>
      <c r="GWB2401" s="13"/>
      <c r="GWC2401" s="14"/>
      <c r="GWD2401" s="14"/>
      <c r="GWE2401" s="41"/>
      <c r="GWF2401" s="44"/>
      <c r="GWG2401" s="51"/>
      <c r="GWH2401" s="51"/>
      <c r="GWI2401" s="51"/>
      <c r="GWJ2401" s="13"/>
      <c r="GWK2401" s="13"/>
      <c r="GWL2401" s="14"/>
      <c r="GWM2401" s="14"/>
      <c r="GWN2401" s="41"/>
      <c r="GWO2401" s="44"/>
      <c r="GWP2401" s="51"/>
      <c r="GWQ2401" s="51"/>
      <c r="GWR2401" s="51"/>
      <c r="GWS2401" s="13"/>
      <c r="GWT2401" s="13"/>
      <c r="GWU2401" s="14"/>
      <c r="GWV2401" s="14"/>
      <c r="GWW2401" s="41"/>
      <c r="GWX2401" s="44"/>
      <c r="GWY2401" s="51"/>
      <c r="GWZ2401" s="51"/>
      <c r="GXA2401" s="51"/>
      <c r="GXB2401" s="13"/>
      <c r="GXC2401" s="13"/>
      <c r="GXD2401" s="14"/>
      <c r="GXE2401" s="14"/>
      <c r="GXF2401" s="41"/>
      <c r="GXG2401" s="44"/>
      <c r="GXH2401" s="51"/>
      <c r="GXI2401" s="51"/>
      <c r="GXJ2401" s="51"/>
      <c r="GXK2401" s="13"/>
      <c r="GXL2401" s="13"/>
      <c r="GXM2401" s="14"/>
      <c r="GXN2401" s="14"/>
      <c r="GXO2401" s="41"/>
      <c r="GXP2401" s="44"/>
      <c r="GXQ2401" s="51"/>
      <c r="GXR2401" s="51"/>
      <c r="GXS2401" s="51"/>
      <c r="GXT2401" s="13"/>
      <c r="GXU2401" s="13"/>
      <c r="GXV2401" s="14"/>
      <c r="GXW2401" s="14"/>
      <c r="GXX2401" s="41"/>
      <c r="GXY2401" s="44"/>
      <c r="GXZ2401" s="51"/>
      <c r="GYA2401" s="51"/>
      <c r="GYB2401" s="51"/>
      <c r="GYC2401" s="13"/>
      <c r="GYD2401" s="13"/>
      <c r="GYE2401" s="14"/>
      <c r="GYF2401" s="14"/>
      <c r="GYG2401" s="41"/>
      <c r="GYH2401" s="44"/>
      <c r="GYI2401" s="51"/>
      <c r="GYJ2401" s="51"/>
      <c r="GYK2401" s="51"/>
      <c r="GYL2401" s="13"/>
      <c r="GYM2401" s="13"/>
      <c r="GYN2401" s="14"/>
      <c r="GYO2401" s="14"/>
      <c r="GYP2401" s="41"/>
      <c r="GYQ2401" s="44"/>
      <c r="GYR2401" s="51"/>
      <c r="GYS2401" s="51"/>
      <c r="GYT2401" s="51"/>
      <c r="GYU2401" s="13"/>
      <c r="GYV2401" s="13"/>
      <c r="GYW2401" s="14"/>
      <c r="GYX2401" s="14"/>
      <c r="GYY2401" s="41"/>
      <c r="GYZ2401" s="44"/>
      <c r="GZA2401" s="51"/>
      <c r="GZB2401" s="51"/>
      <c r="GZC2401" s="51"/>
      <c r="GZD2401" s="13"/>
      <c r="GZE2401" s="13"/>
      <c r="GZF2401" s="14"/>
      <c r="GZG2401" s="14"/>
      <c r="GZH2401" s="41"/>
      <c r="GZI2401" s="44"/>
      <c r="GZJ2401" s="51"/>
      <c r="GZK2401" s="51"/>
      <c r="GZL2401" s="51"/>
      <c r="GZM2401" s="13"/>
      <c r="GZN2401" s="13"/>
      <c r="GZO2401" s="14"/>
      <c r="GZP2401" s="14"/>
      <c r="GZQ2401" s="41"/>
      <c r="GZR2401" s="44"/>
      <c r="GZS2401" s="51"/>
      <c r="GZT2401" s="51"/>
      <c r="GZU2401" s="51"/>
      <c r="GZV2401" s="13"/>
      <c r="GZW2401" s="13"/>
      <c r="GZX2401" s="14"/>
      <c r="GZY2401" s="14"/>
      <c r="GZZ2401" s="41"/>
      <c r="HAA2401" s="44"/>
      <c r="HAB2401" s="51"/>
      <c r="HAC2401" s="51"/>
      <c r="HAD2401" s="51"/>
      <c r="HAE2401" s="13"/>
      <c r="HAF2401" s="13"/>
      <c r="HAG2401" s="14"/>
      <c r="HAH2401" s="14"/>
      <c r="HAI2401" s="41"/>
      <c r="HAJ2401" s="44"/>
      <c r="HAK2401" s="51"/>
      <c r="HAL2401" s="51"/>
      <c r="HAM2401" s="51"/>
      <c r="HAN2401" s="13"/>
      <c r="HAO2401" s="13"/>
      <c r="HAP2401" s="14"/>
      <c r="HAQ2401" s="14"/>
      <c r="HAR2401" s="41"/>
      <c r="HAS2401" s="44"/>
      <c r="HAT2401" s="51"/>
      <c r="HAU2401" s="51"/>
      <c r="HAV2401" s="51"/>
      <c r="HAW2401" s="13"/>
      <c r="HAX2401" s="13"/>
      <c r="HAY2401" s="14"/>
      <c r="HAZ2401" s="14"/>
      <c r="HBA2401" s="41"/>
      <c r="HBB2401" s="44"/>
      <c r="HBC2401" s="51"/>
      <c r="HBD2401" s="51"/>
      <c r="HBE2401" s="51"/>
      <c r="HBF2401" s="13"/>
      <c r="HBG2401" s="13"/>
      <c r="HBH2401" s="14"/>
      <c r="HBI2401" s="14"/>
      <c r="HBJ2401" s="41"/>
      <c r="HBK2401" s="44"/>
      <c r="HBL2401" s="51"/>
      <c r="HBM2401" s="51"/>
      <c r="HBN2401" s="51"/>
      <c r="HBO2401" s="13"/>
      <c r="HBP2401" s="13"/>
      <c r="HBQ2401" s="14"/>
      <c r="HBR2401" s="14"/>
      <c r="HBS2401" s="41"/>
      <c r="HBT2401" s="44"/>
      <c r="HBU2401" s="51"/>
      <c r="HBV2401" s="51"/>
      <c r="HBW2401" s="51"/>
      <c r="HBX2401" s="13"/>
      <c r="HBY2401" s="13"/>
      <c r="HBZ2401" s="14"/>
      <c r="HCA2401" s="14"/>
      <c r="HCB2401" s="41"/>
      <c r="HCC2401" s="44"/>
      <c r="HCD2401" s="51"/>
      <c r="HCE2401" s="51"/>
      <c r="HCF2401" s="51"/>
      <c r="HCG2401" s="13"/>
      <c r="HCH2401" s="13"/>
      <c r="HCI2401" s="14"/>
      <c r="HCJ2401" s="14"/>
      <c r="HCK2401" s="41"/>
      <c r="HCL2401" s="44"/>
      <c r="HCM2401" s="51"/>
      <c r="HCN2401" s="51"/>
      <c r="HCO2401" s="51"/>
      <c r="HCP2401" s="13"/>
      <c r="HCQ2401" s="13"/>
      <c r="HCR2401" s="14"/>
      <c r="HCS2401" s="14"/>
      <c r="HCT2401" s="41"/>
      <c r="HCU2401" s="44"/>
      <c r="HCV2401" s="51"/>
      <c r="HCW2401" s="51"/>
      <c r="HCX2401" s="51"/>
      <c r="HCY2401" s="13"/>
      <c r="HCZ2401" s="13"/>
      <c r="HDA2401" s="14"/>
      <c r="HDB2401" s="14"/>
      <c r="HDC2401" s="41"/>
      <c r="HDD2401" s="44"/>
      <c r="HDE2401" s="51"/>
      <c r="HDF2401" s="51"/>
      <c r="HDG2401" s="51"/>
      <c r="HDH2401" s="13"/>
      <c r="HDI2401" s="13"/>
      <c r="HDJ2401" s="14"/>
      <c r="HDK2401" s="14"/>
      <c r="HDL2401" s="41"/>
      <c r="HDM2401" s="44"/>
      <c r="HDN2401" s="51"/>
      <c r="HDO2401" s="51"/>
      <c r="HDP2401" s="51"/>
      <c r="HDQ2401" s="13"/>
      <c r="HDR2401" s="13"/>
      <c r="HDS2401" s="14"/>
      <c r="HDT2401" s="14"/>
      <c r="HDU2401" s="41"/>
      <c r="HDV2401" s="44"/>
      <c r="HDW2401" s="51"/>
      <c r="HDX2401" s="51"/>
      <c r="HDY2401" s="51"/>
      <c r="HDZ2401" s="13"/>
      <c r="HEA2401" s="13"/>
      <c r="HEB2401" s="14"/>
      <c r="HEC2401" s="14"/>
      <c r="HED2401" s="41"/>
      <c r="HEE2401" s="44"/>
      <c r="HEF2401" s="51"/>
      <c r="HEG2401" s="51"/>
      <c r="HEH2401" s="51"/>
      <c r="HEI2401" s="13"/>
      <c r="HEJ2401" s="13"/>
      <c r="HEK2401" s="14"/>
      <c r="HEL2401" s="14"/>
      <c r="HEM2401" s="41"/>
      <c r="HEN2401" s="44"/>
      <c r="HEO2401" s="51"/>
      <c r="HEP2401" s="51"/>
      <c r="HEQ2401" s="51"/>
      <c r="HER2401" s="13"/>
      <c r="HES2401" s="13"/>
      <c r="HET2401" s="14"/>
      <c r="HEU2401" s="14"/>
      <c r="HEV2401" s="41"/>
      <c r="HEW2401" s="44"/>
      <c r="HEX2401" s="51"/>
      <c r="HEY2401" s="51"/>
      <c r="HEZ2401" s="51"/>
      <c r="HFA2401" s="13"/>
      <c r="HFB2401" s="13"/>
      <c r="HFC2401" s="14"/>
      <c r="HFD2401" s="14"/>
      <c r="HFE2401" s="41"/>
      <c r="HFF2401" s="44"/>
      <c r="HFG2401" s="51"/>
      <c r="HFH2401" s="51"/>
      <c r="HFI2401" s="51"/>
      <c r="HFJ2401" s="13"/>
      <c r="HFK2401" s="13"/>
      <c r="HFL2401" s="14"/>
      <c r="HFM2401" s="14"/>
      <c r="HFN2401" s="41"/>
      <c r="HFO2401" s="44"/>
      <c r="HFP2401" s="51"/>
      <c r="HFQ2401" s="51"/>
      <c r="HFR2401" s="51"/>
      <c r="HFS2401" s="13"/>
      <c r="HFT2401" s="13"/>
      <c r="HFU2401" s="14"/>
      <c r="HFV2401" s="14"/>
      <c r="HFW2401" s="41"/>
      <c r="HFX2401" s="44"/>
      <c r="HFY2401" s="51"/>
      <c r="HFZ2401" s="51"/>
      <c r="HGA2401" s="51"/>
      <c r="HGB2401" s="13"/>
      <c r="HGC2401" s="13"/>
      <c r="HGD2401" s="14"/>
      <c r="HGE2401" s="14"/>
      <c r="HGF2401" s="41"/>
      <c r="HGG2401" s="44"/>
      <c r="HGH2401" s="51"/>
      <c r="HGI2401" s="51"/>
      <c r="HGJ2401" s="51"/>
      <c r="HGK2401" s="13"/>
      <c r="HGL2401" s="13"/>
      <c r="HGM2401" s="14"/>
      <c r="HGN2401" s="14"/>
      <c r="HGO2401" s="41"/>
      <c r="HGP2401" s="44"/>
      <c r="HGQ2401" s="51"/>
      <c r="HGR2401" s="51"/>
      <c r="HGS2401" s="51"/>
      <c r="HGT2401" s="13"/>
      <c r="HGU2401" s="13"/>
      <c r="HGV2401" s="14"/>
      <c r="HGW2401" s="14"/>
      <c r="HGX2401" s="41"/>
      <c r="HGY2401" s="44"/>
      <c r="HGZ2401" s="51"/>
      <c r="HHA2401" s="51"/>
      <c r="HHB2401" s="51"/>
      <c r="HHC2401" s="13"/>
      <c r="HHD2401" s="13"/>
      <c r="HHE2401" s="14"/>
      <c r="HHF2401" s="14"/>
      <c r="HHG2401" s="41"/>
      <c r="HHH2401" s="44"/>
      <c r="HHI2401" s="51"/>
      <c r="HHJ2401" s="51"/>
      <c r="HHK2401" s="51"/>
      <c r="HHL2401" s="13"/>
      <c r="HHM2401" s="13"/>
      <c r="HHN2401" s="14"/>
      <c r="HHO2401" s="14"/>
      <c r="HHP2401" s="41"/>
      <c r="HHQ2401" s="44"/>
      <c r="HHR2401" s="51"/>
      <c r="HHS2401" s="51"/>
      <c r="HHT2401" s="51"/>
      <c r="HHU2401" s="13"/>
      <c r="HHV2401" s="13"/>
      <c r="HHW2401" s="14"/>
      <c r="HHX2401" s="14"/>
      <c r="HHY2401" s="41"/>
      <c r="HHZ2401" s="44"/>
      <c r="HIA2401" s="51"/>
      <c r="HIB2401" s="51"/>
      <c r="HIC2401" s="51"/>
      <c r="HID2401" s="13"/>
      <c r="HIE2401" s="13"/>
      <c r="HIF2401" s="14"/>
      <c r="HIG2401" s="14"/>
      <c r="HIH2401" s="41"/>
      <c r="HII2401" s="44"/>
      <c r="HIJ2401" s="51"/>
      <c r="HIK2401" s="51"/>
      <c r="HIL2401" s="51"/>
      <c r="HIM2401" s="13"/>
      <c r="HIN2401" s="13"/>
      <c r="HIO2401" s="14"/>
      <c r="HIP2401" s="14"/>
      <c r="HIQ2401" s="41"/>
      <c r="HIR2401" s="44"/>
      <c r="HIS2401" s="51"/>
      <c r="HIT2401" s="51"/>
      <c r="HIU2401" s="51"/>
      <c r="HIV2401" s="13"/>
      <c r="HIW2401" s="13"/>
      <c r="HIX2401" s="14"/>
      <c r="HIY2401" s="14"/>
      <c r="HIZ2401" s="41"/>
      <c r="HJA2401" s="44"/>
      <c r="HJB2401" s="51"/>
      <c r="HJC2401" s="51"/>
      <c r="HJD2401" s="51"/>
      <c r="HJE2401" s="13"/>
      <c r="HJF2401" s="13"/>
      <c r="HJG2401" s="14"/>
      <c r="HJH2401" s="14"/>
      <c r="HJI2401" s="41"/>
      <c r="HJJ2401" s="44"/>
      <c r="HJK2401" s="51"/>
      <c r="HJL2401" s="51"/>
      <c r="HJM2401" s="51"/>
      <c r="HJN2401" s="13"/>
      <c r="HJO2401" s="13"/>
      <c r="HJP2401" s="14"/>
      <c r="HJQ2401" s="14"/>
      <c r="HJR2401" s="41"/>
      <c r="HJS2401" s="44"/>
      <c r="HJT2401" s="51"/>
      <c r="HJU2401" s="51"/>
      <c r="HJV2401" s="51"/>
      <c r="HJW2401" s="13"/>
      <c r="HJX2401" s="13"/>
      <c r="HJY2401" s="14"/>
      <c r="HJZ2401" s="14"/>
      <c r="HKA2401" s="41"/>
      <c r="HKB2401" s="44"/>
      <c r="HKC2401" s="51"/>
      <c r="HKD2401" s="51"/>
      <c r="HKE2401" s="51"/>
      <c r="HKF2401" s="13"/>
      <c r="HKG2401" s="13"/>
      <c r="HKH2401" s="14"/>
      <c r="HKI2401" s="14"/>
      <c r="HKJ2401" s="41"/>
      <c r="HKK2401" s="44"/>
      <c r="HKL2401" s="51"/>
      <c r="HKM2401" s="51"/>
      <c r="HKN2401" s="51"/>
      <c r="HKO2401" s="13"/>
      <c r="HKP2401" s="13"/>
      <c r="HKQ2401" s="14"/>
      <c r="HKR2401" s="14"/>
      <c r="HKS2401" s="41"/>
      <c r="HKT2401" s="44"/>
      <c r="HKU2401" s="51"/>
      <c r="HKV2401" s="51"/>
      <c r="HKW2401" s="51"/>
      <c r="HKX2401" s="13"/>
      <c r="HKY2401" s="13"/>
      <c r="HKZ2401" s="14"/>
      <c r="HLA2401" s="14"/>
      <c r="HLB2401" s="41"/>
      <c r="HLC2401" s="44"/>
      <c r="HLD2401" s="51"/>
      <c r="HLE2401" s="51"/>
      <c r="HLF2401" s="51"/>
      <c r="HLG2401" s="13"/>
      <c r="HLH2401" s="13"/>
      <c r="HLI2401" s="14"/>
      <c r="HLJ2401" s="14"/>
      <c r="HLK2401" s="41"/>
      <c r="HLL2401" s="44"/>
      <c r="HLM2401" s="51"/>
      <c r="HLN2401" s="51"/>
      <c r="HLO2401" s="51"/>
      <c r="HLP2401" s="13"/>
      <c r="HLQ2401" s="13"/>
      <c r="HLR2401" s="14"/>
      <c r="HLS2401" s="14"/>
      <c r="HLT2401" s="41"/>
      <c r="HLU2401" s="44"/>
      <c r="HLV2401" s="51"/>
      <c r="HLW2401" s="51"/>
      <c r="HLX2401" s="51"/>
      <c r="HLY2401" s="13"/>
      <c r="HLZ2401" s="13"/>
      <c r="HMA2401" s="14"/>
      <c r="HMB2401" s="14"/>
      <c r="HMC2401" s="41"/>
      <c r="HMD2401" s="44"/>
      <c r="HME2401" s="51"/>
      <c r="HMF2401" s="51"/>
      <c r="HMG2401" s="51"/>
      <c r="HMH2401" s="13"/>
      <c r="HMI2401" s="13"/>
      <c r="HMJ2401" s="14"/>
      <c r="HMK2401" s="14"/>
      <c r="HML2401" s="41"/>
      <c r="HMM2401" s="44"/>
      <c r="HMN2401" s="51"/>
      <c r="HMO2401" s="51"/>
      <c r="HMP2401" s="51"/>
      <c r="HMQ2401" s="13"/>
      <c r="HMR2401" s="13"/>
      <c r="HMS2401" s="14"/>
      <c r="HMT2401" s="14"/>
      <c r="HMU2401" s="41"/>
      <c r="HMV2401" s="44"/>
      <c r="HMW2401" s="51"/>
      <c r="HMX2401" s="51"/>
      <c r="HMY2401" s="51"/>
      <c r="HMZ2401" s="13"/>
      <c r="HNA2401" s="13"/>
      <c r="HNB2401" s="14"/>
      <c r="HNC2401" s="14"/>
      <c r="HND2401" s="41"/>
      <c r="HNE2401" s="44"/>
      <c r="HNF2401" s="51"/>
      <c r="HNG2401" s="51"/>
      <c r="HNH2401" s="51"/>
      <c r="HNI2401" s="13"/>
      <c r="HNJ2401" s="13"/>
      <c r="HNK2401" s="14"/>
      <c r="HNL2401" s="14"/>
      <c r="HNM2401" s="41"/>
      <c r="HNN2401" s="44"/>
      <c r="HNO2401" s="51"/>
      <c r="HNP2401" s="51"/>
      <c r="HNQ2401" s="51"/>
      <c r="HNR2401" s="13"/>
      <c r="HNS2401" s="13"/>
      <c r="HNT2401" s="14"/>
      <c r="HNU2401" s="14"/>
      <c r="HNV2401" s="41"/>
      <c r="HNW2401" s="44"/>
      <c r="HNX2401" s="51"/>
      <c r="HNY2401" s="51"/>
      <c r="HNZ2401" s="51"/>
      <c r="HOA2401" s="13"/>
      <c r="HOB2401" s="13"/>
      <c r="HOC2401" s="14"/>
      <c r="HOD2401" s="14"/>
      <c r="HOE2401" s="41"/>
      <c r="HOF2401" s="44"/>
      <c r="HOG2401" s="51"/>
      <c r="HOH2401" s="51"/>
      <c r="HOI2401" s="51"/>
      <c r="HOJ2401" s="13"/>
      <c r="HOK2401" s="13"/>
      <c r="HOL2401" s="14"/>
      <c r="HOM2401" s="14"/>
      <c r="HON2401" s="41"/>
      <c r="HOO2401" s="44"/>
      <c r="HOP2401" s="51"/>
      <c r="HOQ2401" s="51"/>
      <c r="HOR2401" s="51"/>
      <c r="HOS2401" s="13"/>
      <c r="HOT2401" s="13"/>
      <c r="HOU2401" s="14"/>
      <c r="HOV2401" s="14"/>
      <c r="HOW2401" s="41"/>
      <c r="HOX2401" s="44"/>
      <c r="HOY2401" s="51"/>
      <c r="HOZ2401" s="51"/>
      <c r="HPA2401" s="51"/>
      <c r="HPB2401" s="13"/>
      <c r="HPC2401" s="13"/>
      <c r="HPD2401" s="14"/>
      <c r="HPE2401" s="14"/>
      <c r="HPF2401" s="41"/>
      <c r="HPG2401" s="44"/>
      <c r="HPH2401" s="51"/>
      <c r="HPI2401" s="51"/>
      <c r="HPJ2401" s="51"/>
      <c r="HPK2401" s="13"/>
      <c r="HPL2401" s="13"/>
      <c r="HPM2401" s="14"/>
      <c r="HPN2401" s="14"/>
      <c r="HPO2401" s="41"/>
      <c r="HPP2401" s="44"/>
      <c r="HPQ2401" s="51"/>
      <c r="HPR2401" s="51"/>
      <c r="HPS2401" s="51"/>
      <c r="HPT2401" s="13"/>
      <c r="HPU2401" s="13"/>
      <c r="HPV2401" s="14"/>
      <c r="HPW2401" s="14"/>
      <c r="HPX2401" s="41"/>
      <c r="HPY2401" s="44"/>
      <c r="HPZ2401" s="51"/>
      <c r="HQA2401" s="51"/>
      <c r="HQB2401" s="51"/>
      <c r="HQC2401" s="13"/>
      <c r="HQD2401" s="13"/>
      <c r="HQE2401" s="14"/>
      <c r="HQF2401" s="14"/>
      <c r="HQG2401" s="41"/>
      <c r="HQH2401" s="44"/>
      <c r="HQI2401" s="51"/>
      <c r="HQJ2401" s="51"/>
      <c r="HQK2401" s="51"/>
      <c r="HQL2401" s="13"/>
      <c r="HQM2401" s="13"/>
      <c r="HQN2401" s="14"/>
      <c r="HQO2401" s="14"/>
      <c r="HQP2401" s="41"/>
      <c r="HQQ2401" s="44"/>
      <c r="HQR2401" s="51"/>
      <c r="HQS2401" s="51"/>
      <c r="HQT2401" s="51"/>
      <c r="HQU2401" s="13"/>
      <c r="HQV2401" s="13"/>
      <c r="HQW2401" s="14"/>
      <c r="HQX2401" s="14"/>
      <c r="HQY2401" s="41"/>
      <c r="HQZ2401" s="44"/>
      <c r="HRA2401" s="51"/>
      <c r="HRB2401" s="51"/>
      <c r="HRC2401" s="51"/>
      <c r="HRD2401" s="13"/>
      <c r="HRE2401" s="13"/>
      <c r="HRF2401" s="14"/>
      <c r="HRG2401" s="14"/>
      <c r="HRH2401" s="41"/>
      <c r="HRI2401" s="44"/>
      <c r="HRJ2401" s="51"/>
      <c r="HRK2401" s="51"/>
      <c r="HRL2401" s="51"/>
      <c r="HRM2401" s="13"/>
      <c r="HRN2401" s="13"/>
      <c r="HRO2401" s="14"/>
      <c r="HRP2401" s="14"/>
      <c r="HRQ2401" s="41"/>
      <c r="HRR2401" s="44"/>
      <c r="HRS2401" s="51"/>
      <c r="HRT2401" s="51"/>
      <c r="HRU2401" s="51"/>
      <c r="HRV2401" s="13"/>
      <c r="HRW2401" s="13"/>
      <c r="HRX2401" s="14"/>
      <c r="HRY2401" s="14"/>
      <c r="HRZ2401" s="41"/>
      <c r="HSA2401" s="44"/>
      <c r="HSB2401" s="51"/>
      <c r="HSC2401" s="51"/>
      <c r="HSD2401" s="51"/>
      <c r="HSE2401" s="13"/>
      <c r="HSF2401" s="13"/>
      <c r="HSG2401" s="14"/>
      <c r="HSH2401" s="14"/>
      <c r="HSI2401" s="41"/>
      <c r="HSJ2401" s="44"/>
      <c r="HSK2401" s="51"/>
      <c r="HSL2401" s="51"/>
      <c r="HSM2401" s="51"/>
      <c r="HSN2401" s="13"/>
      <c r="HSO2401" s="13"/>
      <c r="HSP2401" s="14"/>
      <c r="HSQ2401" s="14"/>
      <c r="HSR2401" s="41"/>
      <c r="HSS2401" s="44"/>
      <c r="HST2401" s="51"/>
      <c r="HSU2401" s="51"/>
      <c r="HSV2401" s="51"/>
      <c r="HSW2401" s="13"/>
      <c r="HSX2401" s="13"/>
      <c r="HSY2401" s="14"/>
      <c r="HSZ2401" s="14"/>
      <c r="HTA2401" s="41"/>
      <c r="HTB2401" s="44"/>
      <c r="HTC2401" s="51"/>
      <c r="HTD2401" s="51"/>
      <c r="HTE2401" s="51"/>
      <c r="HTF2401" s="13"/>
      <c r="HTG2401" s="13"/>
      <c r="HTH2401" s="14"/>
      <c r="HTI2401" s="14"/>
      <c r="HTJ2401" s="41"/>
      <c r="HTK2401" s="44"/>
      <c r="HTL2401" s="51"/>
      <c r="HTM2401" s="51"/>
      <c r="HTN2401" s="51"/>
      <c r="HTO2401" s="13"/>
      <c r="HTP2401" s="13"/>
      <c r="HTQ2401" s="14"/>
      <c r="HTR2401" s="14"/>
      <c r="HTS2401" s="41"/>
      <c r="HTT2401" s="44"/>
      <c r="HTU2401" s="51"/>
      <c r="HTV2401" s="51"/>
      <c r="HTW2401" s="51"/>
      <c r="HTX2401" s="13"/>
      <c r="HTY2401" s="13"/>
      <c r="HTZ2401" s="14"/>
      <c r="HUA2401" s="14"/>
      <c r="HUB2401" s="41"/>
      <c r="HUC2401" s="44"/>
      <c r="HUD2401" s="51"/>
      <c r="HUE2401" s="51"/>
      <c r="HUF2401" s="51"/>
      <c r="HUG2401" s="13"/>
      <c r="HUH2401" s="13"/>
      <c r="HUI2401" s="14"/>
      <c r="HUJ2401" s="14"/>
      <c r="HUK2401" s="41"/>
      <c r="HUL2401" s="44"/>
      <c r="HUM2401" s="51"/>
      <c r="HUN2401" s="51"/>
      <c r="HUO2401" s="51"/>
      <c r="HUP2401" s="13"/>
      <c r="HUQ2401" s="13"/>
      <c r="HUR2401" s="14"/>
      <c r="HUS2401" s="14"/>
      <c r="HUT2401" s="41"/>
      <c r="HUU2401" s="44"/>
      <c r="HUV2401" s="51"/>
      <c r="HUW2401" s="51"/>
      <c r="HUX2401" s="51"/>
      <c r="HUY2401" s="13"/>
      <c r="HUZ2401" s="13"/>
      <c r="HVA2401" s="14"/>
      <c r="HVB2401" s="14"/>
      <c r="HVC2401" s="41"/>
      <c r="HVD2401" s="44"/>
      <c r="HVE2401" s="51"/>
      <c r="HVF2401" s="51"/>
      <c r="HVG2401" s="51"/>
      <c r="HVH2401" s="13"/>
      <c r="HVI2401" s="13"/>
      <c r="HVJ2401" s="14"/>
      <c r="HVK2401" s="14"/>
      <c r="HVL2401" s="41"/>
      <c r="HVM2401" s="44"/>
      <c r="HVN2401" s="51"/>
      <c r="HVO2401" s="51"/>
      <c r="HVP2401" s="51"/>
      <c r="HVQ2401" s="13"/>
      <c r="HVR2401" s="13"/>
      <c r="HVS2401" s="14"/>
      <c r="HVT2401" s="14"/>
      <c r="HVU2401" s="41"/>
      <c r="HVV2401" s="44"/>
      <c r="HVW2401" s="51"/>
      <c r="HVX2401" s="51"/>
      <c r="HVY2401" s="51"/>
      <c r="HVZ2401" s="13"/>
      <c r="HWA2401" s="13"/>
      <c r="HWB2401" s="14"/>
      <c r="HWC2401" s="14"/>
      <c r="HWD2401" s="41"/>
      <c r="HWE2401" s="44"/>
      <c r="HWF2401" s="51"/>
      <c r="HWG2401" s="51"/>
      <c r="HWH2401" s="51"/>
      <c r="HWI2401" s="13"/>
      <c r="HWJ2401" s="13"/>
      <c r="HWK2401" s="14"/>
      <c r="HWL2401" s="14"/>
      <c r="HWM2401" s="41"/>
      <c r="HWN2401" s="44"/>
      <c r="HWO2401" s="51"/>
      <c r="HWP2401" s="51"/>
      <c r="HWQ2401" s="51"/>
      <c r="HWR2401" s="13"/>
      <c r="HWS2401" s="13"/>
      <c r="HWT2401" s="14"/>
      <c r="HWU2401" s="14"/>
      <c r="HWV2401" s="41"/>
      <c r="HWW2401" s="44"/>
      <c r="HWX2401" s="51"/>
      <c r="HWY2401" s="51"/>
      <c r="HWZ2401" s="51"/>
      <c r="HXA2401" s="13"/>
      <c r="HXB2401" s="13"/>
      <c r="HXC2401" s="14"/>
      <c r="HXD2401" s="14"/>
      <c r="HXE2401" s="41"/>
      <c r="HXF2401" s="44"/>
      <c r="HXG2401" s="51"/>
      <c r="HXH2401" s="51"/>
      <c r="HXI2401" s="51"/>
      <c r="HXJ2401" s="13"/>
      <c r="HXK2401" s="13"/>
      <c r="HXL2401" s="14"/>
      <c r="HXM2401" s="14"/>
      <c r="HXN2401" s="41"/>
      <c r="HXO2401" s="44"/>
      <c r="HXP2401" s="51"/>
      <c r="HXQ2401" s="51"/>
      <c r="HXR2401" s="51"/>
      <c r="HXS2401" s="13"/>
      <c r="HXT2401" s="13"/>
      <c r="HXU2401" s="14"/>
      <c r="HXV2401" s="14"/>
      <c r="HXW2401" s="41"/>
      <c r="HXX2401" s="44"/>
      <c r="HXY2401" s="51"/>
      <c r="HXZ2401" s="51"/>
      <c r="HYA2401" s="51"/>
      <c r="HYB2401" s="13"/>
      <c r="HYC2401" s="13"/>
      <c r="HYD2401" s="14"/>
      <c r="HYE2401" s="14"/>
      <c r="HYF2401" s="41"/>
      <c r="HYG2401" s="44"/>
      <c r="HYH2401" s="51"/>
      <c r="HYI2401" s="51"/>
      <c r="HYJ2401" s="51"/>
      <c r="HYK2401" s="13"/>
      <c r="HYL2401" s="13"/>
      <c r="HYM2401" s="14"/>
      <c r="HYN2401" s="14"/>
      <c r="HYO2401" s="41"/>
      <c r="HYP2401" s="44"/>
      <c r="HYQ2401" s="51"/>
      <c r="HYR2401" s="51"/>
      <c r="HYS2401" s="51"/>
      <c r="HYT2401" s="13"/>
      <c r="HYU2401" s="13"/>
      <c r="HYV2401" s="14"/>
      <c r="HYW2401" s="14"/>
      <c r="HYX2401" s="41"/>
      <c r="HYY2401" s="44"/>
      <c r="HYZ2401" s="51"/>
      <c r="HZA2401" s="51"/>
      <c r="HZB2401" s="51"/>
      <c r="HZC2401" s="13"/>
      <c r="HZD2401" s="13"/>
      <c r="HZE2401" s="14"/>
      <c r="HZF2401" s="14"/>
      <c r="HZG2401" s="41"/>
      <c r="HZH2401" s="44"/>
      <c r="HZI2401" s="51"/>
      <c r="HZJ2401" s="51"/>
      <c r="HZK2401" s="51"/>
      <c r="HZL2401" s="13"/>
      <c r="HZM2401" s="13"/>
      <c r="HZN2401" s="14"/>
      <c r="HZO2401" s="14"/>
      <c r="HZP2401" s="41"/>
      <c r="HZQ2401" s="44"/>
      <c r="HZR2401" s="51"/>
      <c r="HZS2401" s="51"/>
      <c r="HZT2401" s="51"/>
      <c r="HZU2401" s="13"/>
      <c r="HZV2401" s="13"/>
      <c r="HZW2401" s="14"/>
      <c r="HZX2401" s="14"/>
      <c r="HZY2401" s="41"/>
      <c r="HZZ2401" s="44"/>
      <c r="IAA2401" s="51"/>
      <c r="IAB2401" s="51"/>
      <c r="IAC2401" s="51"/>
      <c r="IAD2401" s="13"/>
      <c r="IAE2401" s="13"/>
      <c r="IAF2401" s="14"/>
      <c r="IAG2401" s="14"/>
      <c r="IAH2401" s="41"/>
      <c r="IAI2401" s="44"/>
      <c r="IAJ2401" s="51"/>
      <c r="IAK2401" s="51"/>
      <c r="IAL2401" s="51"/>
      <c r="IAM2401" s="13"/>
      <c r="IAN2401" s="13"/>
      <c r="IAO2401" s="14"/>
      <c r="IAP2401" s="14"/>
      <c r="IAQ2401" s="41"/>
      <c r="IAR2401" s="44"/>
      <c r="IAS2401" s="51"/>
      <c r="IAT2401" s="51"/>
      <c r="IAU2401" s="51"/>
      <c r="IAV2401" s="13"/>
      <c r="IAW2401" s="13"/>
      <c r="IAX2401" s="14"/>
      <c r="IAY2401" s="14"/>
      <c r="IAZ2401" s="41"/>
      <c r="IBA2401" s="44"/>
      <c r="IBB2401" s="51"/>
      <c r="IBC2401" s="51"/>
      <c r="IBD2401" s="51"/>
      <c r="IBE2401" s="13"/>
      <c r="IBF2401" s="13"/>
      <c r="IBG2401" s="14"/>
      <c r="IBH2401" s="14"/>
      <c r="IBI2401" s="41"/>
      <c r="IBJ2401" s="44"/>
      <c r="IBK2401" s="51"/>
      <c r="IBL2401" s="51"/>
      <c r="IBM2401" s="51"/>
      <c r="IBN2401" s="13"/>
      <c r="IBO2401" s="13"/>
      <c r="IBP2401" s="14"/>
      <c r="IBQ2401" s="14"/>
      <c r="IBR2401" s="41"/>
      <c r="IBS2401" s="44"/>
      <c r="IBT2401" s="51"/>
      <c r="IBU2401" s="51"/>
      <c r="IBV2401" s="51"/>
      <c r="IBW2401" s="13"/>
      <c r="IBX2401" s="13"/>
      <c r="IBY2401" s="14"/>
      <c r="IBZ2401" s="14"/>
      <c r="ICA2401" s="41"/>
      <c r="ICB2401" s="44"/>
      <c r="ICC2401" s="51"/>
      <c r="ICD2401" s="51"/>
      <c r="ICE2401" s="51"/>
      <c r="ICF2401" s="13"/>
      <c r="ICG2401" s="13"/>
      <c r="ICH2401" s="14"/>
      <c r="ICI2401" s="14"/>
      <c r="ICJ2401" s="41"/>
      <c r="ICK2401" s="44"/>
      <c r="ICL2401" s="51"/>
      <c r="ICM2401" s="51"/>
      <c r="ICN2401" s="51"/>
      <c r="ICO2401" s="13"/>
      <c r="ICP2401" s="13"/>
      <c r="ICQ2401" s="14"/>
      <c r="ICR2401" s="14"/>
      <c r="ICS2401" s="41"/>
      <c r="ICT2401" s="44"/>
      <c r="ICU2401" s="51"/>
      <c r="ICV2401" s="51"/>
      <c r="ICW2401" s="51"/>
      <c r="ICX2401" s="13"/>
      <c r="ICY2401" s="13"/>
      <c r="ICZ2401" s="14"/>
      <c r="IDA2401" s="14"/>
      <c r="IDB2401" s="41"/>
      <c r="IDC2401" s="44"/>
      <c r="IDD2401" s="51"/>
      <c r="IDE2401" s="51"/>
      <c r="IDF2401" s="51"/>
      <c r="IDG2401" s="13"/>
      <c r="IDH2401" s="13"/>
      <c r="IDI2401" s="14"/>
      <c r="IDJ2401" s="14"/>
      <c r="IDK2401" s="41"/>
      <c r="IDL2401" s="44"/>
      <c r="IDM2401" s="51"/>
      <c r="IDN2401" s="51"/>
      <c r="IDO2401" s="51"/>
      <c r="IDP2401" s="13"/>
      <c r="IDQ2401" s="13"/>
      <c r="IDR2401" s="14"/>
      <c r="IDS2401" s="14"/>
      <c r="IDT2401" s="41"/>
      <c r="IDU2401" s="44"/>
      <c r="IDV2401" s="51"/>
      <c r="IDW2401" s="51"/>
      <c r="IDX2401" s="51"/>
      <c r="IDY2401" s="13"/>
      <c r="IDZ2401" s="13"/>
      <c r="IEA2401" s="14"/>
      <c r="IEB2401" s="14"/>
      <c r="IEC2401" s="41"/>
      <c r="IED2401" s="44"/>
      <c r="IEE2401" s="51"/>
      <c r="IEF2401" s="51"/>
      <c r="IEG2401" s="51"/>
      <c r="IEH2401" s="13"/>
      <c r="IEI2401" s="13"/>
      <c r="IEJ2401" s="14"/>
      <c r="IEK2401" s="14"/>
      <c r="IEL2401" s="41"/>
      <c r="IEM2401" s="44"/>
      <c r="IEN2401" s="51"/>
      <c r="IEO2401" s="51"/>
      <c r="IEP2401" s="51"/>
      <c r="IEQ2401" s="13"/>
      <c r="IER2401" s="13"/>
      <c r="IES2401" s="14"/>
      <c r="IET2401" s="14"/>
      <c r="IEU2401" s="41"/>
      <c r="IEV2401" s="44"/>
      <c r="IEW2401" s="51"/>
      <c r="IEX2401" s="51"/>
      <c r="IEY2401" s="51"/>
      <c r="IEZ2401" s="13"/>
      <c r="IFA2401" s="13"/>
      <c r="IFB2401" s="14"/>
      <c r="IFC2401" s="14"/>
      <c r="IFD2401" s="41"/>
      <c r="IFE2401" s="44"/>
      <c r="IFF2401" s="51"/>
      <c r="IFG2401" s="51"/>
      <c r="IFH2401" s="51"/>
      <c r="IFI2401" s="13"/>
      <c r="IFJ2401" s="13"/>
      <c r="IFK2401" s="14"/>
      <c r="IFL2401" s="14"/>
      <c r="IFM2401" s="41"/>
      <c r="IFN2401" s="44"/>
      <c r="IFO2401" s="51"/>
      <c r="IFP2401" s="51"/>
      <c r="IFQ2401" s="51"/>
      <c r="IFR2401" s="13"/>
      <c r="IFS2401" s="13"/>
      <c r="IFT2401" s="14"/>
      <c r="IFU2401" s="14"/>
      <c r="IFV2401" s="41"/>
      <c r="IFW2401" s="44"/>
      <c r="IFX2401" s="51"/>
      <c r="IFY2401" s="51"/>
      <c r="IFZ2401" s="51"/>
      <c r="IGA2401" s="13"/>
      <c r="IGB2401" s="13"/>
      <c r="IGC2401" s="14"/>
      <c r="IGD2401" s="14"/>
      <c r="IGE2401" s="41"/>
      <c r="IGF2401" s="44"/>
      <c r="IGG2401" s="51"/>
      <c r="IGH2401" s="51"/>
      <c r="IGI2401" s="51"/>
      <c r="IGJ2401" s="13"/>
      <c r="IGK2401" s="13"/>
      <c r="IGL2401" s="14"/>
      <c r="IGM2401" s="14"/>
      <c r="IGN2401" s="41"/>
      <c r="IGO2401" s="44"/>
      <c r="IGP2401" s="51"/>
      <c r="IGQ2401" s="51"/>
      <c r="IGR2401" s="51"/>
      <c r="IGS2401" s="13"/>
      <c r="IGT2401" s="13"/>
      <c r="IGU2401" s="14"/>
      <c r="IGV2401" s="14"/>
      <c r="IGW2401" s="41"/>
      <c r="IGX2401" s="44"/>
      <c r="IGY2401" s="51"/>
      <c r="IGZ2401" s="51"/>
      <c r="IHA2401" s="51"/>
      <c r="IHB2401" s="13"/>
      <c r="IHC2401" s="13"/>
      <c r="IHD2401" s="14"/>
      <c r="IHE2401" s="14"/>
      <c r="IHF2401" s="41"/>
      <c r="IHG2401" s="44"/>
      <c r="IHH2401" s="51"/>
      <c r="IHI2401" s="51"/>
      <c r="IHJ2401" s="51"/>
      <c r="IHK2401" s="13"/>
      <c r="IHL2401" s="13"/>
      <c r="IHM2401" s="14"/>
      <c r="IHN2401" s="14"/>
      <c r="IHO2401" s="41"/>
      <c r="IHP2401" s="44"/>
      <c r="IHQ2401" s="51"/>
      <c r="IHR2401" s="51"/>
      <c r="IHS2401" s="51"/>
      <c r="IHT2401" s="13"/>
      <c r="IHU2401" s="13"/>
      <c r="IHV2401" s="14"/>
      <c r="IHW2401" s="14"/>
      <c r="IHX2401" s="41"/>
      <c r="IHY2401" s="44"/>
      <c r="IHZ2401" s="51"/>
      <c r="IIA2401" s="51"/>
      <c r="IIB2401" s="51"/>
      <c r="IIC2401" s="13"/>
      <c r="IID2401" s="13"/>
      <c r="IIE2401" s="14"/>
      <c r="IIF2401" s="14"/>
      <c r="IIG2401" s="41"/>
      <c r="IIH2401" s="44"/>
      <c r="III2401" s="51"/>
      <c r="IIJ2401" s="51"/>
      <c r="IIK2401" s="51"/>
      <c r="IIL2401" s="13"/>
      <c r="IIM2401" s="13"/>
      <c r="IIN2401" s="14"/>
      <c r="IIO2401" s="14"/>
      <c r="IIP2401" s="41"/>
      <c r="IIQ2401" s="44"/>
      <c r="IIR2401" s="51"/>
      <c r="IIS2401" s="51"/>
      <c r="IIT2401" s="51"/>
      <c r="IIU2401" s="13"/>
      <c r="IIV2401" s="13"/>
      <c r="IIW2401" s="14"/>
      <c r="IIX2401" s="14"/>
      <c r="IIY2401" s="41"/>
      <c r="IIZ2401" s="44"/>
      <c r="IJA2401" s="51"/>
      <c r="IJB2401" s="51"/>
      <c r="IJC2401" s="51"/>
      <c r="IJD2401" s="13"/>
      <c r="IJE2401" s="13"/>
      <c r="IJF2401" s="14"/>
      <c r="IJG2401" s="14"/>
      <c r="IJH2401" s="41"/>
      <c r="IJI2401" s="44"/>
      <c r="IJJ2401" s="51"/>
      <c r="IJK2401" s="51"/>
      <c r="IJL2401" s="51"/>
      <c r="IJM2401" s="13"/>
      <c r="IJN2401" s="13"/>
      <c r="IJO2401" s="14"/>
      <c r="IJP2401" s="14"/>
      <c r="IJQ2401" s="41"/>
      <c r="IJR2401" s="44"/>
      <c r="IJS2401" s="51"/>
      <c r="IJT2401" s="51"/>
      <c r="IJU2401" s="51"/>
      <c r="IJV2401" s="13"/>
      <c r="IJW2401" s="13"/>
      <c r="IJX2401" s="14"/>
      <c r="IJY2401" s="14"/>
      <c r="IJZ2401" s="41"/>
      <c r="IKA2401" s="44"/>
      <c r="IKB2401" s="51"/>
      <c r="IKC2401" s="51"/>
      <c r="IKD2401" s="51"/>
      <c r="IKE2401" s="13"/>
      <c r="IKF2401" s="13"/>
      <c r="IKG2401" s="14"/>
      <c r="IKH2401" s="14"/>
      <c r="IKI2401" s="41"/>
      <c r="IKJ2401" s="44"/>
      <c r="IKK2401" s="51"/>
      <c r="IKL2401" s="51"/>
      <c r="IKM2401" s="51"/>
      <c r="IKN2401" s="13"/>
      <c r="IKO2401" s="13"/>
      <c r="IKP2401" s="14"/>
      <c r="IKQ2401" s="14"/>
      <c r="IKR2401" s="41"/>
      <c r="IKS2401" s="44"/>
      <c r="IKT2401" s="51"/>
      <c r="IKU2401" s="51"/>
      <c r="IKV2401" s="51"/>
      <c r="IKW2401" s="13"/>
      <c r="IKX2401" s="13"/>
      <c r="IKY2401" s="14"/>
      <c r="IKZ2401" s="14"/>
      <c r="ILA2401" s="41"/>
      <c r="ILB2401" s="44"/>
      <c r="ILC2401" s="51"/>
      <c r="ILD2401" s="51"/>
      <c r="ILE2401" s="51"/>
      <c r="ILF2401" s="13"/>
      <c r="ILG2401" s="13"/>
      <c r="ILH2401" s="14"/>
      <c r="ILI2401" s="14"/>
      <c r="ILJ2401" s="41"/>
      <c r="ILK2401" s="44"/>
      <c r="ILL2401" s="51"/>
      <c r="ILM2401" s="51"/>
      <c r="ILN2401" s="51"/>
      <c r="ILO2401" s="13"/>
      <c r="ILP2401" s="13"/>
      <c r="ILQ2401" s="14"/>
      <c r="ILR2401" s="14"/>
      <c r="ILS2401" s="41"/>
      <c r="ILT2401" s="44"/>
      <c r="ILU2401" s="51"/>
      <c r="ILV2401" s="51"/>
      <c r="ILW2401" s="51"/>
      <c r="ILX2401" s="13"/>
      <c r="ILY2401" s="13"/>
      <c r="ILZ2401" s="14"/>
      <c r="IMA2401" s="14"/>
      <c r="IMB2401" s="41"/>
      <c r="IMC2401" s="44"/>
      <c r="IMD2401" s="51"/>
      <c r="IME2401" s="51"/>
      <c r="IMF2401" s="51"/>
      <c r="IMG2401" s="13"/>
      <c r="IMH2401" s="13"/>
      <c r="IMI2401" s="14"/>
      <c r="IMJ2401" s="14"/>
      <c r="IMK2401" s="41"/>
      <c r="IML2401" s="44"/>
      <c r="IMM2401" s="51"/>
      <c r="IMN2401" s="51"/>
      <c r="IMO2401" s="51"/>
      <c r="IMP2401" s="13"/>
      <c r="IMQ2401" s="13"/>
      <c r="IMR2401" s="14"/>
      <c r="IMS2401" s="14"/>
      <c r="IMT2401" s="41"/>
      <c r="IMU2401" s="44"/>
      <c r="IMV2401" s="51"/>
      <c r="IMW2401" s="51"/>
      <c r="IMX2401" s="51"/>
      <c r="IMY2401" s="13"/>
      <c r="IMZ2401" s="13"/>
      <c r="INA2401" s="14"/>
      <c r="INB2401" s="14"/>
      <c r="INC2401" s="41"/>
      <c r="IND2401" s="44"/>
      <c r="INE2401" s="51"/>
      <c r="INF2401" s="51"/>
      <c r="ING2401" s="51"/>
      <c r="INH2401" s="13"/>
      <c r="INI2401" s="13"/>
      <c r="INJ2401" s="14"/>
      <c r="INK2401" s="14"/>
      <c r="INL2401" s="41"/>
      <c r="INM2401" s="44"/>
      <c r="INN2401" s="51"/>
      <c r="INO2401" s="51"/>
      <c r="INP2401" s="51"/>
      <c r="INQ2401" s="13"/>
      <c r="INR2401" s="13"/>
      <c r="INS2401" s="14"/>
      <c r="INT2401" s="14"/>
      <c r="INU2401" s="41"/>
      <c r="INV2401" s="44"/>
      <c r="INW2401" s="51"/>
      <c r="INX2401" s="51"/>
      <c r="INY2401" s="51"/>
      <c r="INZ2401" s="13"/>
      <c r="IOA2401" s="13"/>
      <c r="IOB2401" s="14"/>
      <c r="IOC2401" s="14"/>
      <c r="IOD2401" s="41"/>
      <c r="IOE2401" s="44"/>
      <c r="IOF2401" s="51"/>
      <c r="IOG2401" s="51"/>
      <c r="IOH2401" s="51"/>
      <c r="IOI2401" s="13"/>
      <c r="IOJ2401" s="13"/>
      <c r="IOK2401" s="14"/>
      <c r="IOL2401" s="14"/>
      <c r="IOM2401" s="41"/>
      <c r="ION2401" s="44"/>
      <c r="IOO2401" s="51"/>
      <c r="IOP2401" s="51"/>
      <c r="IOQ2401" s="51"/>
      <c r="IOR2401" s="13"/>
      <c r="IOS2401" s="13"/>
      <c r="IOT2401" s="14"/>
      <c r="IOU2401" s="14"/>
      <c r="IOV2401" s="41"/>
      <c r="IOW2401" s="44"/>
      <c r="IOX2401" s="51"/>
      <c r="IOY2401" s="51"/>
      <c r="IOZ2401" s="51"/>
      <c r="IPA2401" s="13"/>
      <c r="IPB2401" s="13"/>
      <c r="IPC2401" s="14"/>
      <c r="IPD2401" s="14"/>
      <c r="IPE2401" s="41"/>
      <c r="IPF2401" s="44"/>
      <c r="IPG2401" s="51"/>
      <c r="IPH2401" s="51"/>
      <c r="IPI2401" s="51"/>
      <c r="IPJ2401" s="13"/>
      <c r="IPK2401" s="13"/>
      <c r="IPL2401" s="14"/>
      <c r="IPM2401" s="14"/>
      <c r="IPN2401" s="41"/>
      <c r="IPO2401" s="44"/>
      <c r="IPP2401" s="51"/>
      <c r="IPQ2401" s="51"/>
      <c r="IPR2401" s="51"/>
      <c r="IPS2401" s="13"/>
      <c r="IPT2401" s="13"/>
      <c r="IPU2401" s="14"/>
      <c r="IPV2401" s="14"/>
      <c r="IPW2401" s="41"/>
      <c r="IPX2401" s="44"/>
      <c r="IPY2401" s="51"/>
      <c r="IPZ2401" s="51"/>
      <c r="IQA2401" s="51"/>
      <c r="IQB2401" s="13"/>
      <c r="IQC2401" s="13"/>
      <c r="IQD2401" s="14"/>
      <c r="IQE2401" s="14"/>
      <c r="IQF2401" s="41"/>
      <c r="IQG2401" s="44"/>
      <c r="IQH2401" s="51"/>
      <c r="IQI2401" s="51"/>
      <c r="IQJ2401" s="51"/>
      <c r="IQK2401" s="13"/>
      <c r="IQL2401" s="13"/>
      <c r="IQM2401" s="14"/>
      <c r="IQN2401" s="14"/>
      <c r="IQO2401" s="41"/>
      <c r="IQP2401" s="44"/>
      <c r="IQQ2401" s="51"/>
      <c r="IQR2401" s="51"/>
      <c r="IQS2401" s="51"/>
      <c r="IQT2401" s="13"/>
      <c r="IQU2401" s="13"/>
      <c r="IQV2401" s="14"/>
      <c r="IQW2401" s="14"/>
      <c r="IQX2401" s="41"/>
      <c r="IQY2401" s="44"/>
      <c r="IQZ2401" s="51"/>
      <c r="IRA2401" s="51"/>
      <c r="IRB2401" s="51"/>
      <c r="IRC2401" s="13"/>
      <c r="IRD2401" s="13"/>
      <c r="IRE2401" s="14"/>
      <c r="IRF2401" s="14"/>
      <c r="IRG2401" s="41"/>
      <c r="IRH2401" s="44"/>
      <c r="IRI2401" s="51"/>
      <c r="IRJ2401" s="51"/>
      <c r="IRK2401" s="51"/>
      <c r="IRL2401" s="13"/>
      <c r="IRM2401" s="13"/>
      <c r="IRN2401" s="14"/>
      <c r="IRO2401" s="14"/>
      <c r="IRP2401" s="41"/>
      <c r="IRQ2401" s="44"/>
      <c r="IRR2401" s="51"/>
      <c r="IRS2401" s="51"/>
      <c r="IRT2401" s="51"/>
      <c r="IRU2401" s="13"/>
      <c r="IRV2401" s="13"/>
      <c r="IRW2401" s="14"/>
      <c r="IRX2401" s="14"/>
      <c r="IRY2401" s="41"/>
      <c r="IRZ2401" s="44"/>
      <c r="ISA2401" s="51"/>
      <c r="ISB2401" s="51"/>
      <c r="ISC2401" s="51"/>
      <c r="ISD2401" s="13"/>
      <c r="ISE2401" s="13"/>
      <c r="ISF2401" s="14"/>
      <c r="ISG2401" s="14"/>
      <c r="ISH2401" s="41"/>
      <c r="ISI2401" s="44"/>
      <c r="ISJ2401" s="51"/>
      <c r="ISK2401" s="51"/>
      <c r="ISL2401" s="51"/>
      <c r="ISM2401" s="13"/>
      <c r="ISN2401" s="13"/>
      <c r="ISO2401" s="14"/>
      <c r="ISP2401" s="14"/>
      <c r="ISQ2401" s="41"/>
      <c r="ISR2401" s="44"/>
      <c r="ISS2401" s="51"/>
      <c r="IST2401" s="51"/>
      <c r="ISU2401" s="51"/>
      <c r="ISV2401" s="13"/>
      <c r="ISW2401" s="13"/>
      <c r="ISX2401" s="14"/>
      <c r="ISY2401" s="14"/>
      <c r="ISZ2401" s="41"/>
      <c r="ITA2401" s="44"/>
      <c r="ITB2401" s="51"/>
      <c r="ITC2401" s="51"/>
      <c r="ITD2401" s="51"/>
      <c r="ITE2401" s="13"/>
      <c r="ITF2401" s="13"/>
      <c r="ITG2401" s="14"/>
      <c r="ITH2401" s="14"/>
      <c r="ITI2401" s="41"/>
      <c r="ITJ2401" s="44"/>
      <c r="ITK2401" s="51"/>
      <c r="ITL2401" s="51"/>
      <c r="ITM2401" s="51"/>
      <c r="ITN2401" s="13"/>
      <c r="ITO2401" s="13"/>
      <c r="ITP2401" s="14"/>
      <c r="ITQ2401" s="14"/>
      <c r="ITR2401" s="41"/>
      <c r="ITS2401" s="44"/>
      <c r="ITT2401" s="51"/>
      <c r="ITU2401" s="51"/>
      <c r="ITV2401" s="51"/>
      <c r="ITW2401" s="13"/>
      <c r="ITX2401" s="13"/>
      <c r="ITY2401" s="14"/>
      <c r="ITZ2401" s="14"/>
      <c r="IUA2401" s="41"/>
      <c r="IUB2401" s="44"/>
      <c r="IUC2401" s="51"/>
      <c r="IUD2401" s="51"/>
      <c r="IUE2401" s="51"/>
      <c r="IUF2401" s="13"/>
      <c r="IUG2401" s="13"/>
      <c r="IUH2401" s="14"/>
      <c r="IUI2401" s="14"/>
      <c r="IUJ2401" s="41"/>
      <c r="IUK2401" s="44"/>
      <c r="IUL2401" s="51"/>
      <c r="IUM2401" s="51"/>
      <c r="IUN2401" s="51"/>
      <c r="IUO2401" s="13"/>
      <c r="IUP2401" s="13"/>
      <c r="IUQ2401" s="14"/>
      <c r="IUR2401" s="14"/>
      <c r="IUS2401" s="41"/>
      <c r="IUT2401" s="44"/>
      <c r="IUU2401" s="51"/>
      <c r="IUV2401" s="51"/>
      <c r="IUW2401" s="51"/>
      <c r="IUX2401" s="13"/>
      <c r="IUY2401" s="13"/>
      <c r="IUZ2401" s="14"/>
      <c r="IVA2401" s="14"/>
      <c r="IVB2401" s="41"/>
      <c r="IVC2401" s="44"/>
      <c r="IVD2401" s="51"/>
      <c r="IVE2401" s="51"/>
      <c r="IVF2401" s="51"/>
      <c r="IVG2401" s="13"/>
      <c r="IVH2401" s="13"/>
      <c r="IVI2401" s="14"/>
      <c r="IVJ2401" s="14"/>
      <c r="IVK2401" s="41"/>
      <c r="IVL2401" s="44"/>
      <c r="IVM2401" s="51"/>
      <c r="IVN2401" s="51"/>
      <c r="IVO2401" s="51"/>
      <c r="IVP2401" s="13"/>
      <c r="IVQ2401" s="13"/>
      <c r="IVR2401" s="14"/>
      <c r="IVS2401" s="14"/>
      <c r="IVT2401" s="41"/>
      <c r="IVU2401" s="44"/>
      <c r="IVV2401" s="51"/>
      <c r="IVW2401" s="51"/>
      <c r="IVX2401" s="51"/>
      <c r="IVY2401" s="13"/>
      <c r="IVZ2401" s="13"/>
      <c r="IWA2401" s="14"/>
      <c r="IWB2401" s="14"/>
      <c r="IWC2401" s="41"/>
      <c r="IWD2401" s="44"/>
      <c r="IWE2401" s="51"/>
      <c r="IWF2401" s="51"/>
      <c r="IWG2401" s="51"/>
      <c r="IWH2401" s="13"/>
      <c r="IWI2401" s="13"/>
      <c r="IWJ2401" s="14"/>
      <c r="IWK2401" s="14"/>
      <c r="IWL2401" s="41"/>
      <c r="IWM2401" s="44"/>
      <c r="IWN2401" s="51"/>
      <c r="IWO2401" s="51"/>
      <c r="IWP2401" s="51"/>
      <c r="IWQ2401" s="13"/>
      <c r="IWR2401" s="13"/>
      <c r="IWS2401" s="14"/>
      <c r="IWT2401" s="14"/>
      <c r="IWU2401" s="41"/>
      <c r="IWV2401" s="44"/>
      <c r="IWW2401" s="51"/>
      <c r="IWX2401" s="51"/>
      <c r="IWY2401" s="51"/>
      <c r="IWZ2401" s="13"/>
      <c r="IXA2401" s="13"/>
      <c r="IXB2401" s="14"/>
      <c r="IXC2401" s="14"/>
      <c r="IXD2401" s="41"/>
      <c r="IXE2401" s="44"/>
      <c r="IXF2401" s="51"/>
      <c r="IXG2401" s="51"/>
      <c r="IXH2401" s="51"/>
      <c r="IXI2401" s="13"/>
      <c r="IXJ2401" s="13"/>
      <c r="IXK2401" s="14"/>
      <c r="IXL2401" s="14"/>
      <c r="IXM2401" s="41"/>
      <c r="IXN2401" s="44"/>
      <c r="IXO2401" s="51"/>
      <c r="IXP2401" s="51"/>
      <c r="IXQ2401" s="51"/>
      <c r="IXR2401" s="13"/>
      <c r="IXS2401" s="13"/>
      <c r="IXT2401" s="14"/>
      <c r="IXU2401" s="14"/>
      <c r="IXV2401" s="41"/>
      <c r="IXW2401" s="44"/>
      <c r="IXX2401" s="51"/>
      <c r="IXY2401" s="51"/>
      <c r="IXZ2401" s="51"/>
      <c r="IYA2401" s="13"/>
      <c r="IYB2401" s="13"/>
      <c r="IYC2401" s="14"/>
      <c r="IYD2401" s="14"/>
      <c r="IYE2401" s="41"/>
      <c r="IYF2401" s="44"/>
      <c r="IYG2401" s="51"/>
      <c r="IYH2401" s="51"/>
      <c r="IYI2401" s="51"/>
      <c r="IYJ2401" s="13"/>
      <c r="IYK2401" s="13"/>
      <c r="IYL2401" s="14"/>
      <c r="IYM2401" s="14"/>
      <c r="IYN2401" s="41"/>
      <c r="IYO2401" s="44"/>
      <c r="IYP2401" s="51"/>
      <c r="IYQ2401" s="51"/>
      <c r="IYR2401" s="51"/>
      <c r="IYS2401" s="13"/>
      <c r="IYT2401" s="13"/>
      <c r="IYU2401" s="14"/>
      <c r="IYV2401" s="14"/>
      <c r="IYW2401" s="41"/>
      <c r="IYX2401" s="44"/>
      <c r="IYY2401" s="51"/>
      <c r="IYZ2401" s="51"/>
      <c r="IZA2401" s="51"/>
      <c r="IZB2401" s="13"/>
      <c r="IZC2401" s="13"/>
      <c r="IZD2401" s="14"/>
      <c r="IZE2401" s="14"/>
      <c r="IZF2401" s="41"/>
      <c r="IZG2401" s="44"/>
      <c r="IZH2401" s="51"/>
      <c r="IZI2401" s="51"/>
      <c r="IZJ2401" s="51"/>
      <c r="IZK2401" s="13"/>
      <c r="IZL2401" s="13"/>
      <c r="IZM2401" s="14"/>
      <c r="IZN2401" s="14"/>
      <c r="IZO2401" s="41"/>
      <c r="IZP2401" s="44"/>
      <c r="IZQ2401" s="51"/>
      <c r="IZR2401" s="51"/>
      <c r="IZS2401" s="51"/>
      <c r="IZT2401" s="13"/>
      <c r="IZU2401" s="13"/>
      <c r="IZV2401" s="14"/>
      <c r="IZW2401" s="14"/>
      <c r="IZX2401" s="41"/>
      <c r="IZY2401" s="44"/>
      <c r="IZZ2401" s="51"/>
      <c r="JAA2401" s="51"/>
      <c r="JAB2401" s="51"/>
      <c r="JAC2401" s="13"/>
      <c r="JAD2401" s="13"/>
      <c r="JAE2401" s="14"/>
      <c r="JAF2401" s="14"/>
      <c r="JAG2401" s="41"/>
      <c r="JAH2401" s="44"/>
      <c r="JAI2401" s="51"/>
      <c r="JAJ2401" s="51"/>
      <c r="JAK2401" s="51"/>
      <c r="JAL2401" s="13"/>
      <c r="JAM2401" s="13"/>
      <c r="JAN2401" s="14"/>
      <c r="JAO2401" s="14"/>
      <c r="JAP2401" s="41"/>
      <c r="JAQ2401" s="44"/>
      <c r="JAR2401" s="51"/>
      <c r="JAS2401" s="51"/>
      <c r="JAT2401" s="51"/>
      <c r="JAU2401" s="13"/>
      <c r="JAV2401" s="13"/>
      <c r="JAW2401" s="14"/>
      <c r="JAX2401" s="14"/>
      <c r="JAY2401" s="41"/>
      <c r="JAZ2401" s="44"/>
      <c r="JBA2401" s="51"/>
      <c r="JBB2401" s="51"/>
      <c r="JBC2401" s="51"/>
      <c r="JBD2401" s="13"/>
      <c r="JBE2401" s="13"/>
      <c r="JBF2401" s="14"/>
      <c r="JBG2401" s="14"/>
      <c r="JBH2401" s="41"/>
      <c r="JBI2401" s="44"/>
      <c r="JBJ2401" s="51"/>
      <c r="JBK2401" s="51"/>
      <c r="JBL2401" s="51"/>
      <c r="JBM2401" s="13"/>
      <c r="JBN2401" s="13"/>
      <c r="JBO2401" s="14"/>
      <c r="JBP2401" s="14"/>
      <c r="JBQ2401" s="41"/>
      <c r="JBR2401" s="44"/>
      <c r="JBS2401" s="51"/>
      <c r="JBT2401" s="51"/>
      <c r="JBU2401" s="51"/>
      <c r="JBV2401" s="13"/>
      <c r="JBW2401" s="13"/>
      <c r="JBX2401" s="14"/>
      <c r="JBY2401" s="14"/>
      <c r="JBZ2401" s="41"/>
      <c r="JCA2401" s="44"/>
      <c r="JCB2401" s="51"/>
      <c r="JCC2401" s="51"/>
      <c r="JCD2401" s="51"/>
      <c r="JCE2401" s="13"/>
      <c r="JCF2401" s="13"/>
      <c r="JCG2401" s="14"/>
      <c r="JCH2401" s="14"/>
      <c r="JCI2401" s="41"/>
      <c r="JCJ2401" s="44"/>
      <c r="JCK2401" s="51"/>
      <c r="JCL2401" s="51"/>
      <c r="JCM2401" s="51"/>
      <c r="JCN2401" s="13"/>
      <c r="JCO2401" s="13"/>
      <c r="JCP2401" s="14"/>
      <c r="JCQ2401" s="14"/>
      <c r="JCR2401" s="41"/>
      <c r="JCS2401" s="44"/>
      <c r="JCT2401" s="51"/>
      <c r="JCU2401" s="51"/>
      <c r="JCV2401" s="51"/>
      <c r="JCW2401" s="13"/>
      <c r="JCX2401" s="13"/>
      <c r="JCY2401" s="14"/>
      <c r="JCZ2401" s="14"/>
      <c r="JDA2401" s="41"/>
      <c r="JDB2401" s="44"/>
      <c r="JDC2401" s="51"/>
      <c r="JDD2401" s="51"/>
      <c r="JDE2401" s="51"/>
      <c r="JDF2401" s="13"/>
      <c r="JDG2401" s="13"/>
      <c r="JDH2401" s="14"/>
      <c r="JDI2401" s="14"/>
      <c r="JDJ2401" s="41"/>
      <c r="JDK2401" s="44"/>
      <c r="JDL2401" s="51"/>
      <c r="JDM2401" s="51"/>
      <c r="JDN2401" s="51"/>
      <c r="JDO2401" s="13"/>
      <c r="JDP2401" s="13"/>
      <c r="JDQ2401" s="14"/>
      <c r="JDR2401" s="14"/>
      <c r="JDS2401" s="41"/>
      <c r="JDT2401" s="44"/>
      <c r="JDU2401" s="51"/>
      <c r="JDV2401" s="51"/>
      <c r="JDW2401" s="51"/>
      <c r="JDX2401" s="13"/>
      <c r="JDY2401" s="13"/>
      <c r="JDZ2401" s="14"/>
      <c r="JEA2401" s="14"/>
      <c r="JEB2401" s="41"/>
      <c r="JEC2401" s="44"/>
      <c r="JED2401" s="51"/>
      <c r="JEE2401" s="51"/>
      <c r="JEF2401" s="51"/>
      <c r="JEG2401" s="13"/>
      <c r="JEH2401" s="13"/>
      <c r="JEI2401" s="14"/>
      <c r="JEJ2401" s="14"/>
      <c r="JEK2401" s="41"/>
      <c r="JEL2401" s="44"/>
      <c r="JEM2401" s="51"/>
      <c r="JEN2401" s="51"/>
      <c r="JEO2401" s="51"/>
      <c r="JEP2401" s="13"/>
      <c r="JEQ2401" s="13"/>
      <c r="JER2401" s="14"/>
      <c r="JES2401" s="14"/>
      <c r="JET2401" s="41"/>
      <c r="JEU2401" s="44"/>
      <c r="JEV2401" s="51"/>
      <c r="JEW2401" s="51"/>
      <c r="JEX2401" s="51"/>
      <c r="JEY2401" s="13"/>
      <c r="JEZ2401" s="13"/>
      <c r="JFA2401" s="14"/>
      <c r="JFB2401" s="14"/>
      <c r="JFC2401" s="41"/>
      <c r="JFD2401" s="44"/>
      <c r="JFE2401" s="51"/>
      <c r="JFF2401" s="51"/>
      <c r="JFG2401" s="51"/>
      <c r="JFH2401" s="13"/>
      <c r="JFI2401" s="13"/>
      <c r="JFJ2401" s="14"/>
      <c r="JFK2401" s="14"/>
      <c r="JFL2401" s="41"/>
      <c r="JFM2401" s="44"/>
      <c r="JFN2401" s="51"/>
      <c r="JFO2401" s="51"/>
      <c r="JFP2401" s="51"/>
      <c r="JFQ2401" s="13"/>
      <c r="JFR2401" s="13"/>
      <c r="JFS2401" s="14"/>
      <c r="JFT2401" s="14"/>
      <c r="JFU2401" s="41"/>
      <c r="JFV2401" s="44"/>
      <c r="JFW2401" s="51"/>
      <c r="JFX2401" s="51"/>
      <c r="JFY2401" s="51"/>
      <c r="JFZ2401" s="13"/>
      <c r="JGA2401" s="13"/>
      <c r="JGB2401" s="14"/>
      <c r="JGC2401" s="14"/>
      <c r="JGD2401" s="41"/>
      <c r="JGE2401" s="44"/>
      <c r="JGF2401" s="51"/>
      <c r="JGG2401" s="51"/>
      <c r="JGH2401" s="51"/>
      <c r="JGI2401" s="13"/>
      <c r="JGJ2401" s="13"/>
      <c r="JGK2401" s="14"/>
      <c r="JGL2401" s="14"/>
      <c r="JGM2401" s="41"/>
      <c r="JGN2401" s="44"/>
      <c r="JGO2401" s="51"/>
      <c r="JGP2401" s="51"/>
      <c r="JGQ2401" s="51"/>
      <c r="JGR2401" s="13"/>
      <c r="JGS2401" s="13"/>
      <c r="JGT2401" s="14"/>
      <c r="JGU2401" s="14"/>
      <c r="JGV2401" s="41"/>
      <c r="JGW2401" s="44"/>
      <c r="JGX2401" s="51"/>
      <c r="JGY2401" s="51"/>
      <c r="JGZ2401" s="51"/>
      <c r="JHA2401" s="13"/>
      <c r="JHB2401" s="13"/>
      <c r="JHC2401" s="14"/>
      <c r="JHD2401" s="14"/>
      <c r="JHE2401" s="41"/>
      <c r="JHF2401" s="44"/>
      <c r="JHG2401" s="51"/>
      <c r="JHH2401" s="51"/>
      <c r="JHI2401" s="51"/>
      <c r="JHJ2401" s="13"/>
      <c r="JHK2401" s="13"/>
      <c r="JHL2401" s="14"/>
      <c r="JHM2401" s="14"/>
      <c r="JHN2401" s="41"/>
      <c r="JHO2401" s="44"/>
      <c r="JHP2401" s="51"/>
      <c r="JHQ2401" s="51"/>
      <c r="JHR2401" s="51"/>
      <c r="JHS2401" s="13"/>
      <c r="JHT2401" s="13"/>
      <c r="JHU2401" s="14"/>
      <c r="JHV2401" s="14"/>
      <c r="JHW2401" s="41"/>
      <c r="JHX2401" s="44"/>
      <c r="JHY2401" s="51"/>
      <c r="JHZ2401" s="51"/>
      <c r="JIA2401" s="51"/>
      <c r="JIB2401" s="13"/>
      <c r="JIC2401" s="13"/>
      <c r="JID2401" s="14"/>
      <c r="JIE2401" s="14"/>
      <c r="JIF2401" s="41"/>
      <c r="JIG2401" s="44"/>
      <c r="JIH2401" s="51"/>
      <c r="JII2401" s="51"/>
      <c r="JIJ2401" s="51"/>
      <c r="JIK2401" s="13"/>
      <c r="JIL2401" s="13"/>
      <c r="JIM2401" s="14"/>
      <c r="JIN2401" s="14"/>
      <c r="JIO2401" s="41"/>
      <c r="JIP2401" s="44"/>
      <c r="JIQ2401" s="51"/>
      <c r="JIR2401" s="51"/>
      <c r="JIS2401" s="51"/>
      <c r="JIT2401" s="13"/>
      <c r="JIU2401" s="13"/>
      <c r="JIV2401" s="14"/>
      <c r="JIW2401" s="14"/>
      <c r="JIX2401" s="41"/>
      <c r="JIY2401" s="44"/>
      <c r="JIZ2401" s="51"/>
      <c r="JJA2401" s="51"/>
      <c r="JJB2401" s="51"/>
      <c r="JJC2401" s="13"/>
      <c r="JJD2401" s="13"/>
      <c r="JJE2401" s="14"/>
      <c r="JJF2401" s="14"/>
      <c r="JJG2401" s="41"/>
      <c r="JJH2401" s="44"/>
      <c r="JJI2401" s="51"/>
      <c r="JJJ2401" s="51"/>
      <c r="JJK2401" s="51"/>
      <c r="JJL2401" s="13"/>
      <c r="JJM2401" s="13"/>
      <c r="JJN2401" s="14"/>
      <c r="JJO2401" s="14"/>
      <c r="JJP2401" s="41"/>
      <c r="JJQ2401" s="44"/>
      <c r="JJR2401" s="51"/>
      <c r="JJS2401" s="51"/>
      <c r="JJT2401" s="51"/>
      <c r="JJU2401" s="13"/>
      <c r="JJV2401" s="13"/>
      <c r="JJW2401" s="14"/>
      <c r="JJX2401" s="14"/>
      <c r="JJY2401" s="41"/>
      <c r="JJZ2401" s="44"/>
      <c r="JKA2401" s="51"/>
      <c r="JKB2401" s="51"/>
      <c r="JKC2401" s="51"/>
      <c r="JKD2401" s="13"/>
      <c r="JKE2401" s="13"/>
      <c r="JKF2401" s="14"/>
      <c r="JKG2401" s="14"/>
      <c r="JKH2401" s="41"/>
      <c r="JKI2401" s="44"/>
      <c r="JKJ2401" s="51"/>
      <c r="JKK2401" s="51"/>
      <c r="JKL2401" s="51"/>
      <c r="JKM2401" s="13"/>
      <c r="JKN2401" s="13"/>
      <c r="JKO2401" s="14"/>
      <c r="JKP2401" s="14"/>
      <c r="JKQ2401" s="41"/>
      <c r="JKR2401" s="44"/>
      <c r="JKS2401" s="51"/>
      <c r="JKT2401" s="51"/>
      <c r="JKU2401" s="51"/>
      <c r="JKV2401" s="13"/>
      <c r="JKW2401" s="13"/>
      <c r="JKX2401" s="14"/>
      <c r="JKY2401" s="14"/>
      <c r="JKZ2401" s="41"/>
      <c r="JLA2401" s="44"/>
      <c r="JLB2401" s="51"/>
      <c r="JLC2401" s="51"/>
      <c r="JLD2401" s="51"/>
      <c r="JLE2401" s="13"/>
      <c r="JLF2401" s="13"/>
      <c r="JLG2401" s="14"/>
      <c r="JLH2401" s="14"/>
      <c r="JLI2401" s="41"/>
      <c r="JLJ2401" s="44"/>
      <c r="JLK2401" s="51"/>
      <c r="JLL2401" s="51"/>
      <c r="JLM2401" s="51"/>
      <c r="JLN2401" s="13"/>
      <c r="JLO2401" s="13"/>
      <c r="JLP2401" s="14"/>
      <c r="JLQ2401" s="14"/>
      <c r="JLR2401" s="41"/>
      <c r="JLS2401" s="44"/>
      <c r="JLT2401" s="51"/>
      <c r="JLU2401" s="51"/>
      <c r="JLV2401" s="51"/>
      <c r="JLW2401" s="13"/>
      <c r="JLX2401" s="13"/>
      <c r="JLY2401" s="14"/>
      <c r="JLZ2401" s="14"/>
      <c r="JMA2401" s="41"/>
      <c r="JMB2401" s="44"/>
      <c r="JMC2401" s="51"/>
      <c r="JMD2401" s="51"/>
      <c r="JME2401" s="51"/>
      <c r="JMF2401" s="13"/>
      <c r="JMG2401" s="13"/>
      <c r="JMH2401" s="14"/>
      <c r="JMI2401" s="14"/>
      <c r="JMJ2401" s="41"/>
      <c r="JMK2401" s="44"/>
      <c r="JML2401" s="51"/>
      <c r="JMM2401" s="51"/>
      <c r="JMN2401" s="51"/>
      <c r="JMO2401" s="13"/>
      <c r="JMP2401" s="13"/>
      <c r="JMQ2401" s="14"/>
      <c r="JMR2401" s="14"/>
      <c r="JMS2401" s="41"/>
      <c r="JMT2401" s="44"/>
      <c r="JMU2401" s="51"/>
      <c r="JMV2401" s="51"/>
      <c r="JMW2401" s="51"/>
      <c r="JMX2401" s="13"/>
      <c r="JMY2401" s="13"/>
      <c r="JMZ2401" s="14"/>
      <c r="JNA2401" s="14"/>
      <c r="JNB2401" s="41"/>
      <c r="JNC2401" s="44"/>
      <c r="JND2401" s="51"/>
      <c r="JNE2401" s="51"/>
      <c r="JNF2401" s="51"/>
      <c r="JNG2401" s="13"/>
      <c r="JNH2401" s="13"/>
      <c r="JNI2401" s="14"/>
      <c r="JNJ2401" s="14"/>
      <c r="JNK2401" s="41"/>
      <c r="JNL2401" s="44"/>
      <c r="JNM2401" s="51"/>
      <c r="JNN2401" s="51"/>
      <c r="JNO2401" s="51"/>
      <c r="JNP2401" s="13"/>
      <c r="JNQ2401" s="13"/>
      <c r="JNR2401" s="14"/>
      <c r="JNS2401" s="14"/>
      <c r="JNT2401" s="41"/>
      <c r="JNU2401" s="44"/>
      <c r="JNV2401" s="51"/>
      <c r="JNW2401" s="51"/>
      <c r="JNX2401" s="51"/>
      <c r="JNY2401" s="13"/>
      <c r="JNZ2401" s="13"/>
      <c r="JOA2401" s="14"/>
      <c r="JOB2401" s="14"/>
      <c r="JOC2401" s="41"/>
      <c r="JOD2401" s="44"/>
      <c r="JOE2401" s="51"/>
      <c r="JOF2401" s="51"/>
      <c r="JOG2401" s="51"/>
      <c r="JOH2401" s="13"/>
      <c r="JOI2401" s="13"/>
      <c r="JOJ2401" s="14"/>
      <c r="JOK2401" s="14"/>
      <c r="JOL2401" s="41"/>
      <c r="JOM2401" s="44"/>
      <c r="JON2401" s="51"/>
      <c r="JOO2401" s="51"/>
      <c r="JOP2401" s="51"/>
      <c r="JOQ2401" s="13"/>
      <c r="JOR2401" s="13"/>
      <c r="JOS2401" s="14"/>
      <c r="JOT2401" s="14"/>
      <c r="JOU2401" s="41"/>
      <c r="JOV2401" s="44"/>
      <c r="JOW2401" s="51"/>
      <c r="JOX2401" s="51"/>
      <c r="JOY2401" s="51"/>
      <c r="JOZ2401" s="13"/>
      <c r="JPA2401" s="13"/>
      <c r="JPB2401" s="14"/>
      <c r="JPC2401" s="14"/>
      <c r="JPD2401" s="41"/>
      <c r="JPE2401" s="44"/>
      <c r="JPF2401" s="51"/>
      <c r="JPG2401" s="51"/>
      <c r="JPH2401" s="51"/>
      <c r="JPI2401" s="13"/>
      <c r="JPJ2401" s="13"/>
      <c r="JPK2401" s="14"/>
      <c r="JPL2401" s="14"/>
      <c r="JPM2401" s="41"/>
      <c r="JPN2401" s="44"/>
      <c r="JPO2401" s="51"/>
      <c r="JPP2401" s="51"/>
      <c r="JPQ2401" s="51"/>
      <c r="JPR2401" s="13"/>
      <c r="JPS2401" s="13"/>
      <c r="JPT2401" s="14"/>
      <c r="JPU2401" s="14"/>
      <c r="JPV2401" s="41"/>
      <c r="JPW2401" s="44"/>
      <c r="JPX2401" s="51"/>
      <c r="JPY2401" s="51"/>
      <c r="JPZ2401" s="51"/>
      <c r="JQA2401" s="13"/>
      <c r="JQB2401" s="13"/>
      <c r="JQC2401" s="14"/>
      <c r="JQD2401" s="14"/>
      <c r="JQE2401" s="41"/>
      <c r="JQF2401" s="44"/>
      <c r="JQG2401" s="51"/>
      <c r="JQH2401" s="51"/>
      <c r="JQI2401" s="51"/>
      <c r="JQJ2401" s="13"/>
      <c r="JQK2401" s="13"/>
      <c r="JQL2401" s="14"/>
      <c r="JQM2401" s="14"/>
      <c r="JQN2401" s="41"/>
      <c r="JQO2401" s="44"/>
      <c r="JQP2401" s="51"/>
      <c r="JQQ2401" s="51"/>
      <c r="JQR2401" s="51"/>
      <c r="JQS2401" s="13"/>
      <c r="JQT2401" s="13"/>
      <c r="JQU2401" s="14"/>
      <c r="JQV2401" s="14"/>
      <c r="JQW2401" s="41"/>
      <c r="JQX2401" s="44"/>
      <c r="JQY2401" s="51"/>
      <c r="JQZ2401" s="51"/>
      <c r="JRA2401" s="51"/>
      <c r="JRB2401" s="13"/>
      <c r="JRC2401" s="13"/>
      <c r="JRD2401" s="14"/>
      <c r="JRE2401" s="14"/>
      <c r="JRF2401" s="41"/>
      <c r="JRG2401" s="44"/>
      <c r="JRH2401" s="51"/>
      <c r="JRI2401" s="51"/>
      <c r="JRJ2401" s="51"/>
      <c r="JRK2401" s="13"/>
      <c r="JRL2401" s="13"/>
      <c r="JRM2401" s="14"/>
      <c r="JRN2401" s="14"/>
      <c r="JRO2401" s="41"/>
      <c r="JRP2401" s="44"/>
      <c r="JRQ2401" s="51"/>
      <c r="JRR2401" s="51"/>
      <c r="JRS2401" s="51"/>
      <c r="JRT2401" s="13"/>
      <c r="JRU2401" s="13"/>
      <c r="JRV2401" s="14"/>
      <c r="JRW2401" s="14"/>
      <c r="JRX2401" s="41"/>
      <c r="JRY2401" s="44"/>
      <c r="JRZ2401" s="51"/>
      <c r="JSA2401" s="51"/>
      <c r="JSB2401" s="51"/>
      <c r="JSC2401" s="13"/>
      <c r="JSD2401" s="13"/>
      <c r="JSE2401" s="14"/>
      <c r="JSF2401" s="14"/>
      <c r="JSG2401" s="41"/>
      <c r="JSH2401" s="44"/>
      <c r="JSI2401" s="51"/>
      <c r="JSJ2401" s="51"/>
      <c r="JSK2401" s="51"/>
      <c r="JSL2401" s="13"/>
      <c r="JSM2401" s="13"/>
      <c r="JSN2401" s="14"/>
      <c r="JSO2401" s="14"/>
      <c r="JSP2401" s="41"/>
      <c r="JSQ2401" s="44"/>
      <c r="JSR2401" s="51"/>
      <c r="JSS2401" s="51"/>
      <c r="JST2401" s="51"/>
      <c r="JSU2401" s="13"/>
      <c r="JSV2401" s="13"/>
      <c r="JSW2401" s="14"/>
      <c r="JSX2401" s="14"/>
      <c r="JSY2401" s="41"/>
      <c r="JSZ2401" s="44"/>
      <c r="JTA2401" s="51"/>
      <c r="JTB2401" s="51"/>
      <c r="JTC2401" s="51"/>
      <c r="JTD2401" s="13"/>
      <c r="JTE2401" s="13"/>
      <c r="JTF2401" s="14"/>
      <c r="JTG2401" s="14"/>
      <c r="JTH2401" s="41"/>
      <c r="JTI2401" s="44"/>
      <c r="JTJ2401" s="51"/>
      <c r="JTK2401" s="51"/>
      <c r="JTL2401" s="51"/>
      <c r="JTM2401" s="13"/>
      <c r="JTN2401" s="13"/>
      <c r="JTO2401" s="14"/>
      <c r="JTP2401" s="14"/>
      <c r="JTQ2401" s="41"/>
      <c r="JTR2401" s="44"/>
      <c r="JTS2401" s="51"/>
      <c r="JTT2401" s="51"/>
      <c r="JTU2401" s="51"/>
      <c r="JTV2401" s="13"/>
      <c r="JTW2401" s="13"/>
      <c r="JTX2401" s="14"/>
      <c r="JTY2401" s="14"/>
      <c r="JTZ2401" s="41"/>
      <c r="JUA2401" s="44"/>
      <c r="JUB2401" s="51"/>
      <c r="JUC2401" s="51"/>
      <c r="JUD2401" s="51"/>
      <c r="JUE2401" s="13"/>
      <c r="JUF2401" s="13"/>
      <c r="JUG2401" s="14"/>
      <c r="JUH2401" s="14"/>
      <c r="JUI2401" s="41"/>
      <c r="JUJ2401" s="44"/>
      <c r="JUK2401" s="51"/>
      <c r="JUL2401" s="51"/>
      <c r="JUM2401" s="51"/>
      <c r="JUN2401" s="13"/>
      <c r="JUO2401" s="13"/>
      <c r="JUP2401" s="14"/>
      <c r="JUQ2401" s="14"/>
      <c r="JUR2401" s="41"/>
      <c r="JUS2401" s="44"/>
      <c r="JUT2401" s="51"/>
      <c r="JUU2401" s="51"/>
      <c r="JUV2401" s="51"/>
      <c r="JUW2401" s="13"/>
      <c r="JUX2401" s="13"/>
      <c r="JUY2401" s="14"/>
      <c r="JUZ2401" s="14"/>
      <c r="JVA2401" s="41"/>
      <c r="JVB2401" s="44"/>
      <c r="JVC2401" s="51"/>
      <c r="JVD2401" s="51"/>
      <c r="JVE2401" s="51"/>
      <c r="JVF2401" s="13"/>
      <c r="JVG2401" s="13"/>
      <c r="JVH2401" s="14"/>
      <c r="JVI2401" s="14"/>
      <c r="JVJ2401" s="41"/>
      <c r="JVK2401" s="44"/>
      <c r="JVL2401" s="51"/>
      <c r="JVM2401" s="51"/>
      <c r="JVN2401" s="51"/>
      <c r="JVO2401" s="13"/>
      <c r="JVP2401" s="13"/>
      <c r="JVQ2401" s="14"/>
      <c r="JVR2401" s="14"/>
      <c r="JVS2401" s="41"/>
      <c r="JVT2401" s="44"/>
      <c r="JVU2401" s="51"/>
      <c r="JVV2401" s="51"/>
      <c r="JVW2401" s="51"/>
      <c r="JVX2401" s="13"/>
      <c r="JVY2401" s="13"/>
      <c r="JVZ2401" s="14"/>
      <c r="JWA2401" s="14"/>
      <c r="JWB2401" s="41"/>
      <c r="JWC2401" s="44"/>
      <c r="JWD2401" s="51"/>
      <c r="JWE2401" s="51"/>
      <c r="JWF2401" s="51"/>
      <c r="JWG2401" s="13"/>
      <c r="JWH2401" s="13"/>
      <c r="JWI2401" s="14"/>
      <c r="JWJ2401" s="14"/>
      <c r="JWK2401" s="41"/>
      <c r="JWL2401" s="44"/>
      <c r="JWM2401" s="51"/>
      <c r="JWN2401" s="51"/>
      <c r="JWO2401" s="51"/>
      <c r="JWP2401" s="13"/>
      <c r="JWQ2401" s="13"/>
      <c r="JWR2401" s="14"/>
      <c r="JWS2401" s="14"/>
      <c r="JWT2401" s="41"/>
      <c r="JWU2401" s="44"/>
      <c r="JWV2401" s="51"/>
      <c r="JWW2401" s="51"/>
      <c r="JWX2401" s="51"/>
      <c r="JWY2401" s="13"/>
      <c r="JWZ2401" s="13"/>
      <c r="JXA2401" s="14"/>
      <c r="JXB2401" s="14"/>
      <c r="JXC2401" s="41"/>
      <c r="JXD2401" s="44"/>
      <c r="JXE2401" s="51"/>
      <c r="JXF2401" s="51"/>
      <c r="JXG2401" s="51"/>
      <c r="JXH2401" s="13"/>
      <c r="JXI2401" s="13"/>
      <c r="JXJ2401" s="14"/>
      <c r="JXK2401" s="14"/>
      <c r="JXL2401" s="41"/>
      <c r="JXM2401" s="44"/>
      <c r="JXN2401" s="51"/>
      <c r="JXO2401" s="51"/>
      <c r="JXP2401" s="51"/>
      <c r="JXQ2401" s="13"/>
      <c r="JXR2401" s="13"/>
      <c r="JXS2401" s="14"/>
      <c r="JXT2401" s="14"/>
      <c r="JXU2401" s="41"/>
      <c r="JXV2401" s="44"/>
      <c r="JXW2401" s="51"/>
      <c r="JXX2401" s="51"/>
      <c r="JXY2401" s="51"/>
      <c r="JXZ2401" s="13"/>
      <c r="JYA2401" s="13"/>
      <c r="JYB2401" s="14"/>
      <c r="JYC2401" s="14"/>
      <c r="JYD2401" s="41"/>
      <c r="JYE2401" s="44"/>
      <c r="JYF2401" s="51"/>
      <c r="JYG2401" s="51"/>
      <c r="JYH2401" s="51"/>
      <c r="JYI2401" s="13"/>
      <c r="JYJ2401" s="13"/>
      <c r="JYK2401" s="14"/>
      <c r="JYL2401" s="14"/>
      <c r="JYM2401" s="41"/>
      <c r="JYN2401" s="44"/>
      <c r="JYO2401" s="51"/>
      <c r="JYP2401" s="51"/>
      <c r="JYQ2401" s="51"/>
      <c r="JYR2401" s="13"/>
      <c r="JYS2401" s="13"/>
      <c r="JYT2401" s="14"/>
      <c r="JYU2401" s="14"/>
      <c r="JYV2401" s="41"/>
      <c r="JYW2401" s="44"/>
      <c r="JYX2401" s="51"/>
      <c r="JYY2401" s="51"/>
      <c r="JYZ2401" s="51"/>
      <c r="JZA2401" s="13"/>
      <c r="JZB2401" s="13"/>
      <c r="JZC2401" s="14"/>
      <c r="JZD2401" s="14"/>
      <c r="JZE2401" s="41"/>
      <c r="JZF2401" s="44"/>
      <c r="JZG2401" s="51"/>
      <c r="JZH2401" s="51"/>
      <c r="JZI2401" s="51"/>
      <c r="JZJ2401" s="13"/>
      <c r="JZK2401" s="13"/>
      <c r="JZL2401" s="14"/>
      <c r="JZM2401" s="14"/>
      <c r="JZN2401" s="41"/>
      <c r="JZO2401" s="44"/>
      <c r="JZP2401" s="51"/>
      <c r="JZQ2401" s="51"/>
      <c r="JZR2401" s="51"/>
      <c r="JZS2401" s="13"/>
      <c r="JZT2401" s="13"/>
      <c r="JZU2401" s="14"/>
      <c r="JZV2401" s="14"/>
      <c r="JZW2401" s="41"/>
      <c r="JZX2401" s="44"/>
      <c r="JZY2401" s="51"/>
      <c r="JZZ2401" s="51"/>
      <c r="KAA2401" s="51"/>
      <c r="KAB2401" s="13"/>
      <c r="KAC2401" s="13"/>
      <c r="KAD2401" s="14"/>
      <c r="KAE2401" s="14"/>
      <c r="KAF2401" s="41"/>
      <c r="KAG2401" s="44"/>
      <c r="KAH2401" s="51"/>
      <c r="KAI2401" s="51"/>
      <c r="KAJ2401" s="51"/>
      <c r="KAK2401" s="13"/>
      <c r="KAL2401" s="13"/>
      <c r="KAM2401" s="14"/>
      <c r="KAN2401" s="14"/>
      <c r="KAO2401" s="41"/>
      <c r="KAP2401" s="44"/>
      <c r="KAQ2401" s="51"/>
      <c r="KAR2401" s="51"/>
      <c r="KAS2401" s="51"/>
      <c r="KAT2401" s="13"/>
      <c r="KAU2401" s="13"/>
      <c r="KAV2401" s="14"/>
      <c r="KAW2401" s="14"/>
      <c r="KAX2401" s="41"/>
      <c r="KAY2401" s="44"/>
      <c r="KAZ2401" s="51"/>
      <c r="KBA2401" s="51"/>
      <c r="KBB2401" s="51"/>
      <c r="KBC2401" s="13"/>
      <c r="KBD2401" s="13"/>
      <c r="KBE2401" s="14"/>
      <c r="KBF2401" s="14"/>
      <c r="KBG2401" s="41"/>
      <c r="KBH2401" s="44"/>
      <c r="KBI2401" s="51"/>
      <c r="KBJ2401" s="51"/>
      <c r="KBK2401" s="51"/>
      <c r="KBL2401" s="13"/>
      <c r="KBM2401" s="13"/>
      <c r="KBN2401" s="14"/>
      <c r="KBO2401" s="14"/>
      <c r="KBP2401" s="41"/>
      <c r="KBQ2401" s="44"/>
      <c r="KBR2401" s="51"/>
      <c r="KBS2401" s="51"/>
      <c r="KBT2401" s="51"/>
      <c r="KBU2401" s="13"/>
      <c r="KBV2401" s="13"/>
      <c r="KBW2401" s="14"/>
      <c r="KBX2401" s="14"/>
      <c r="KBY2401" s="41"/>
      <c r="KBZ2401" s="44"/>
      <c r="KCA2401" s="51"/>
      <c r="KCB2401" s="51"/>
      <c r="KCC2401" s="51"/>
      <c r="KCD2401" s="13"/>
      <c r="KCE2401" s="13"/>
      <c r="KCF2401" s="14"/>
      <c r="KCG2401" s="14"/>
      <c r="KCH2401" s="41"/>
      <c r="KCI2401" s="44"/>
      <c r="KCJ2401" s="51"/>
      <c r="KCK2401" s="51"/>
      <c r="KCL2401" s="51"/>
      <c r="KCM2401" s="13"/>
      <c r="KCN2401" s="13"/>
      <c r="KCO2401" s="14"/>
      <c r="KCP2401" s="14"/>
      <c r="KCQ2401" s="41"/>
      <c r="KCR2401" s="44"/>
      <c r="KCS2401" s="51"/>
      <c r="KCT2401" s="51"/>
      <c r="KCU2401" s="51"/>
      <c r="KCV2401" s="13"/>
      <c r="KCW2401" s="13"/>
      <c r="KCX2401" s="14"/>
      <c r="KCY2401" s="14"/>
      <c r="KCZ2401" s="41"/>
      <c r="KDA2401" s="44"/>
      <c r="KDB2401" s="51"/>
      <c r="KDC2401" s="51"/>
      <c r="KDD2401" s="51"/>
      <c r="KDE2401" s="13"/>
      <c r="KDF2401" s="13"/>
      <c r="KDG2401" s="14"/>
      <c r="KDH2401" s="14"/>
      <c r="KDI2401" s="41"/>
      <c r="KDJ2401" s="44"/>
      <c r="KDK2401" s="51"/>
      <c r="KDL2401" s="51"/>
      <c r="KDM2401" s="51"/>
      <c r="KDN2401" s="13"/>
      <c r="KDO2401" s="13"/>
      <c r="KDP2401" s="14"/>
      <c r="KDQ2401" s="14"/>
      <c r="KDR2401" s="41"/>
      <c r="KDS2401" s="44"/>
      <c r="KDT2401" s="51"/>
      <c r="KDU2401" s="51"/>
      <c r="KDV2401" s="51"/>
      <c r="KDW2401" s="13"/>
      <c r="KDX2401" s="13"/>
      <c r="KDY2401" s="14"/>
      <c r="KDZ2401" s="14"/>
      <c r="KEA2401" s="41"/>
      <c r="KEB2401" s="44"/>
      <c r="KEC2401" s="51"/>
      <c r="KED2401" s="51"/>
      <c r="KEE2401" s="51"/>
      <c r="KEF2401" s="13"/>
      <c r="KEG2401" s="13"/>
      <c r="KEH2401" s="14"/>
      <c r="KEI2401" s="14"/>
      <c r="KEJ2401" s="41"/>
      <c r="KEK2401" s="44"/>
      <c r="KEL2401" s="51"/>
      <c r="KEM2401" s="51"/>
      <c r="KEN2401" s="51"/>
      <c r="KEO2401" s="13"/>
      <c r="KEP2401" s="13"/>
      <c r="KEQ2401" s="14"/>
      <c r="KER2401" s="14"/>
      <c r="KES2401" s="41"/>
      <c r="KET2401" s="44"/>
      <c r="KEU2401" s="51"/>
      <c r="KEV2401" s="51"/>
      <c r="KEW2401" s="51"/>
      <c r="KEX2401" s="13"/>
      <c r="KEY2401" s="13"/>
      <c r="KEZ2401" s="14"/>
      <c r="KFA2401" s="14"/>
      <c r="KFB2401" s="41"/>
      <c r="KFC2401" s="44"/>
      <c r="KFD2401" s="51"/>
      <c r="KFE2401" s="51"/>
      <c r="KFF2401" s="51"/>
      <c r="KFG2401" s="13"/>
      <c r="KFH2401" s="13"/>
      <c r="KFI2401" s="14"/>
      <c r="KFJ2401" s="14"/>
      <c r="KFK2401" s="41"/>
      <c r="KFL2401" s="44"/>
      <c r="KFM2401" s="51"/>
      <c r="KFN2401" s="51"/>
      <c r="KFO2401" s="51"/>
      <c r="KFP2401" s="13"/>
      <c r="KFQ2401" s="13"/>
      <c r="KFR2401" s="14"/>
      <c r="KFS2401" s="14"/>
      <c r="KFT2401" s="41"/>
      <c r="KFU2401" s="44"/>
      <c r="KFV2401" s="51"/>
      <c r="KFW2401" s="51"/>
      <c r="KFX2401" s="51"/>
      <c r="KFY2401" s="13"/>
      <c r="KFZ2401" s="13"/>
      <c r="KGA2401" s="14"/>
      <c r="KGB2401" s="14"/>
      <c r="KGC2401" s="41"/>
      <c r="KGD2401" s="44"/>
      <c r="KGE2401" s="51"/>
      <c r="KGF2401" s="51"/>
      <c r="KGG2401" s="51"/>
      <c r="KGH2401" s="13"/>
      <c r="KGI2401" s="13"/>
      <c r="KGJ2401" s="14"/>
      <c r="KGK2401" s="14"/>
      <c r="KGL2401" s="41"/>
      <c r="KGM2401" s="44"/>
      <c r="KGN2401" s="51"/>
      <c r="KGO2401" s="51"/>
      <c r="KGP2401" s="51"/>
      <c r="KGQ2401" s="13"/>
      <c r="KGR2401" s="13"/>
      <c r="KGS2401" s="14"/>
      <c r="KGT2401" s="14"/>
      <c r="KGU2401" s="41"/>
      <c r="KGV2401" s="44"/>
      <c r="KGW2401" s="51"/>
      <c r="KGX2401" s="51"/>
      <c r="KGY2401" s="51"/>
      <c r="KGZ2401" s="13"/>
      <c r="KHA2401" s="13"/>
      <c r="KHB2401" s="14"/>
      <c r="KHC2401" s="14"/>
      <c r="KHD2401" s="41"/>
      <c r="KHE2401" s="44"/>
      <c r="KHF2401" s="51"/>
      <c r="KHG2401" s="51"/>
      <c r="KHH2401" s="51"/>
      <c r="KHI2401" s="13"/>
      <c r="KHJ2401" s="13"/>
      <c r="KHK2401" s="14"/>
      <c r="KHL2401" s="14"/>
      <c r="KHM2401" s="41"/>
      <c r="KHN2401" s="44"/>
      <c r="KHO2401" s="51"/>
      <c r="KHP2401" s="51"/>
      <c r="KHQ2401" s="51"/>
      <c r="KHR2401" s="13"/>
      <c r="KHS2401" s="13"/>
      <c r="KHT2401" s="14"/>
      <c r="KHU2401" s="14"/>
      <c r="KHV2401" s="41"/>
      <c r="KHW2401" s="44"/>
      <c r="KHX2401" s="51"/>
      <c r="KHY2401" s="51"/>
      <c r="KHZ2401" s="51"/>
      <c r="KIA2401" s="13"/>
      <c r="KIB2401" s="13"/>
      <c r="KIC2401" s="14"/>
      <c r="KID2401" s="14"/>
      <c r="KIE2401" s="41"/>
      <c r="KIF2401" s="44"/>
      <c r="KIG2401" s="51"/>
      <c r="KIH2401" s="51"/>
      <c r="KII2401" s="51"/>
      <c r="KIJ2401" s="13"/>
      <c r="KIK2401" s="13"/>
      <c r="KIL2401" s="14"/>
      <c r="KIM2401" s="14"/>
      <c r="KIN2401" s="41"/>
      <c r="KIO2401" s="44"/>
      <c r="KIP2401" s="51"/>
      <c r="KIQ2401" s="51"/>
      <c r="KIR2401" s="51"/>
      <c r="KIS2401" s="13"/>
      <c r="KIT2401" s="13"/>
      <c r="KIU2401" s="14"/>
      <c r="KIV2401" s="14"/>
      <c r="KIW2401" s="41"/>
      <c r="KIX2401" s="44"/>
      <c r="KIY2401" s="51"/>
      <c r="KIZ2401" s="51"/>
      <c r="KJA2401" s="51"/>
      <c r="KJB2401" s="13"/>
      <c r="KJC2401" s="13"/>
      <c r="KJD2401" s="14"/>
      <c r="KJE2401" s="14"/>
      <c r="KJF2401" s="41"/>
      <c r="KJG2401" s="44"/>
      <c r="KJH2401" s="51"/>
      <c r="KJI2401" s="51"/>
      <c r="KJJ2401" s="51"/>
      <c r="KJK2401" s="13"/>
      <c r="KJL2401" s="13"/>
      <c r="KJM2401" s="14"/>
      <c r="KJN2401" s="14"/>
      <c r="KJO2401" s="41"/>
      <c r="KJP2401" s="44"/>
      <c r="KJQ2401" s="51"/>
      <c r="KJR2401" s="51"/>
      <c r="KJS2401" s="51"/>
      <c r="KJT2401" s="13"/>
      <c r="KJU2401" s="13"/>
      <c r="KJV2401" s="14"/>
      <c r="KJW2401" s="14"/>
      <c r="KJX2401" s="41"/>
      <c r="KJY2401" s="44"/>
      <c r="KJZ2401" s="51"/>
      <c r="KKA2401" s="51"/>
      <c r="KKB2401" s="51"/>
      <c r="KKC2401" s="13"/>
      <c r="KKD2401" s="13"/>
      <c r="KKE2401" s="14"/>
      <c r="KKF2401" s="14"/>
      <c r="KKG2401" s="41"/>
      <c r="KKH2401" s="44"/>
      <c r="KKI2401" s="51"/>
      <c r="KKJ2401" s="51"/>
      <c r="KKK2401" s="51"/>
      <c r="KKL2401" s="13"/>
      <c r="KKM2401" s="13"/>
      <c r="KKN2401" s="14"/>
      <c r="KKO2401" s="14"/>
      <c r="KKP2401" s="41"/>
      <c r="KKQ2401" s="44"/>
      <c r="KKR2401" s="51"/>
      <c r="KKS2401" s="51"/>
      <c r="KKT2401" s="51"/>
      <c r="KKU2401" s="13"/>
      <c r="KKV2401" s="13"/>
      <c r="KKW2401" s="14"/>
      <c r="KKX2401" s="14"/>
      <c r="KKY2401" s="41"/>
      <c r="KKZ2401" s="44"/>
      <c r="KLA2401" s="51"/>
      <c r="KLB2401" s="51"/>
      <c r="KLC2401" s="51"/>
      <c r="KLD2401" s="13"/>
      <c r="KLE2401" s="13"/>
      <c r="KLF2401" s="14"/>
      <c r="KLG2401" s="14"/>
      <c r="KLH2401" s="41"/>
      <c r="KLI2401" s="44"/>
      <c r="KLJ2401" s="51"/>
      <c r="KLK2401" s="51"/>
      <c r="KLL2401" s="51"/>
      <c r="KLM2401" s="13"/>
      <c r="KLN2401" s="13"/>
      <c r="KLO2401" s="14"/>
      <c r="KLP2401" s="14"/>
      <c r="KLQ2401" s="41"/>
      <c r="KLR2401" s="44"/>
      <c r="KLS2401" s="51"/>
      <c r="KLT2401" s="51"/>
      <c r="KLU2401" s="51"/>
      <c r="KLV2401" s="13"/>
      <c r="KLW2401" s="13"/>
      <c r="KLX2401" s="14"/>
      <c r="KLY2401" s="14"/>
      <c r="KLZ2401" s="41"/>
      <c r="KMA2401" s="44"/>
      <c r="KMB2401" s="51"/>
      <c r="KMC2401" s="51"/>
      <c r="KMD2401" s="51"/>
      <c r="KME2401" s="13"/>
      <c r="KMF2401" s="13"/>
      <c r="KMG2401" s="14"/>
      <c r="KMH2401" s="14"/>
      <c r="KMI2401" s="41"/>
      <c r="KMJ2401" s="44"/>
      <c r="KMK2401" s="51"/>
      <c r="KML2401" s="51"/>
      <c r="KMM2401" s="51"/>
      <c r="KMN2401" s="13"/>
      <c r="KMO2401" s="13"/>
      <c r="KMP2401" s="14"/>
      <c r="KMQ2401" s="14"/>
      <c r="KMR2401" s="41"/>
      <c r="KMS2401" s="44"/>
      <c r="KMT2401" s="51"/>
      <c r="KMU2401" s="51"/>
      <c r="KMV2401" s="51"/>
      <c r="KMW2401" s="13"/>
      <c r="KMX2401" s="13"/>
      <c r="KMY2401" s="14"/>
      <c r="KMZ2401" s="14"/>
      <c r="KNA2401" s="41"/>
      <c r="KNB2401" s="44"/>
      <c r="KNC2401" s="51"/>
      <c r="KND2401" s="51"/>
      <c r="KNE2401" s="51"/>
      <c r="KNF2401" s="13"/>
      <c r="KNG2401" s="13"/>
      <c r="KNH2401" s="14"/>
      <c r="KNI2401" s="14"/>
      <c r="KNJ2401" s="41"/>
      <c r="KNK2401" s="44"/>
      <c r="KNL2401" s="51"/>
      <c r="KNM2401" s="51"/>
      <c r="KNN2401" s="51"/>
      <c r="KNO2401" s="13"/>
      <c r="KNP2401" s="13"/>
      <c r="KNQ2401" s="14"/>
      <c r="KNR2401" s="14"/>
      <c r="KNS2401" s="41"/>
      <c r="KNT2401" s="44"/>
      <c r="KNU2401" s="51"/>
      <c r="KNV2401" s="51"/>
      <c r="KNW2401" s="51"/>
      <c r="KNX2401" s="13"/>
      <c r="KNY2401" s="13"/>
      <c r="KNZ2401" s="14"/>
      <c r="KOA2401" s="14"/>
      <c r="KOB2401" s="41"/>
      <c r="KOC2401" s="44"/>
      <c r="KOD2401" s="51"/>
      <c r="KOE2401" s="51"/>
      <c r="KOF2401" s="51"/>
      <c r="KOG2401" s="13"/>
      <c r="KOH2401" s="13"/>
      <c r="KOI2401" s="14"/>
      <c r="KOJ2401" s="14"/>
      <c r="KOK2401" s="41"/>
      <c r="KOL2401" s="44"/>
      <c r="KOM2401" s="51"/>
      <c r="KON2401" s="51"/>
      <c r="KOO2401" s="51"/>
      <c r="KOP2401" s="13"/>
      <c r="KOQ2401" s="13"/>
      <c r="KOR2401" s="14"/>
      <c r="KOS2401" s="14"/>
      <c r="KOT2401" s="41"/>
      <c r="KOU2401" s="44"/>
      <c r="KOV2401" s="51"/>
      <c r="KOW2401" s="51"/>
      <c r="KOX2401" s="51"/>
      <c r="KOY2401" s="13"/>
      <c r="KOZ2401" s="13"/>
      <c r="KPA2401" s="14"/>
      <c r="KPB2401" s="14"/>
      <c r="KPC2401" s="41"/>
      <c r="KPD2401" s="44"/>
      <c r="KPE2401" s="51"/>
      <c r="KPF2401" s="51"/>
      <c r="KPG2401" s="51"/>
      <c r="KPH2401" s="13"/>
      <c r="KPI2401" s="13"/>
      <c r="KPJ2401" s="14"/>
      <c r="KPK2401" s="14"/>
      <c r="KPL2401" s="41"/>
      <c r="KPM2401" s="44"/>
      <c r="KPN2401" s="51"/>
      <c r="KPO2401" s="51"/>
      <c r="KPP2401" s="51"/>
      <c r="KPQ2401" s="13"/>
      <c r="KPR2401" s="13"/>
      <c r="KPS2401" s="14"/>
      <c r="KPT2401" s="14"/>
      <c r="KPU2401" s="41"/>
      <c r="KPV2401" s="44"/>
      <c r="KPW2401" s="51"/>
      <c r="KPX2401" s="51"/>
      <c r="KPY2401" s="51"/>
      <c r="KPZ2401" s="13"/>
      <c r="KQA2401" s="13"/>
      <c r="KQB2401" s="14"/>
      <c r="KQC2401" s="14"/>
      <c r="KQD2401" s="41"/>
      <c r="KQE2401" s="44"/>
      <c r="KQF2401" s="51"/>
      <c r="KQG2401" s="51"/>
      <c r="KQH2401" s="51"/>
      <c r="KQI2401" s="13"/>
      <c r="KQJ2401" s="13"/>
      <c r="KQK2401" s="14"/>
      <c r="KQL2401" s="14"/>
      <c r="KQM2401" s="41"/>
      <c r="KQN2401" s="44"/>
      <c r="KQO2401" s="51"/>
      <c r="KQP2401" s="51"/>
      <c r="KQQ2401" s="51"/>
      <c r="KQR2401" s="13"/>
      <c r="KQS2401" s="13"/>
      <c r="KQT2401" s="14"/>
      <c r="KQU2401" s="14"/>
      <c r="KQV2401" s="41"/>
      <c r="KQW2401" s="44"/>
      <c r="KQX2401" s="51"/>
      <c r="KQY2401" s="51"/>
      <c r="KQZ2401" s="51"/>
      <c r="KRA2401" s="13"/>
      <c r="KRB2401" s="13"/>
      <c r="KRC2401" s="14"/>
      <c r="KRD2401" s="14"/>
      <c r="KRE2401" s="41"/>
      <c r="KRF2401" s="44"/>
      <c r="KRG2401" s="51"/>
      <c r="KRH2401" s="51"/>
      <c r="KRI2401" s="51"/>
      <c r="KRJ2401" s="13"/>
      <c r="KRK2401" s="13"/>
      <c r="KRL2401" s="14"/>
      <c r="KRM2401" s="14"/>
      <c r="KRN2401" s="41"/>
      <c r="KRO2401" s="44"/>
      <c r="KRP2401" s="51"/>
      <c r="KRQ2401" s="51"/>
      <c r="KRR2401" s="51"/>
      <c r="KRS2401" s="13"/>
      <c r="KRT2401" s="13"/>
      <c r="KRU2401" s="14"/>
      <c r="KRV2401" s="14"/>
      <c r="KRW2401" s="41"/>
      <c r="KRX2401" s="44"/>
      <c r="KRY2401" s="51"/>
      <c r="KRZ2401" s="51"/>
      <c r="KSA2401" s="51"/>
      <c r="KSB2401" s="13"/>
      <c r="KSC2401" s="13"/>
      <c r="KSD2401" s="14"/>
      <c r="KSE2401" s="14"/>
      <c r="KSF2401" s="41"/>
      <c r="KSG2401" s="44"/>
      <c r="KSH2401" s="51"/>
      <c r="KSI2401" s="51"/>
      <c r="KSJ2401" s="51"/>
      <c r="KSK2401" s="13"/>
      <c r="KSL2401" s="13"/>
      <c r="KSM2401" s="14"/>
      <c r="KSN2401" s="14"/>
      <c r="KSO2401" s="41"/>
      <c r="KSP2401" s="44"/>
      <c r="KSQ2401" s="51"/>
      <c r="KSR2401" s="51"/>
      <c r="KSS2401" s="51"/>
      <c r="KST2401" s="13"/>
      <c r="KSU2401" s="13"/>
      <c r="KSV2401" s="14"/>
      <c r="KSW2401" s="14"/>
      <c r="KSX2401" s="41"/>
      <c r="KSY2401" s="44"/>
      <c r="KSZ2401" s="51"/>
      <c r="KTA2401" s="51"/>
      <c r="KTB2401" s="51"/>
      <c r="KTC2401" s="13"/>
      <c r="KTD2401" s="13"/>
      <c r="KTE2401" s="14"/>
      <c r="KTF2401" s="14"/>
      <c r="KTG2401" s="41"/>
      <c r="KTH2401" s="44"/>
      <c r="KTI2401" s="51"/>
      <c r="KTJ2401" s="51"/>
      <c r="KTK2401" s="51"/>
      <c r="KTL2401" s="13"/>
      <c r="KTM2401" s="13"/>
      <c r="KTN2401" s="14"/>
      <c r="KTO2401" s="14"/>
      <c r="KTP2401" s="41"/>
      <c r="KTQ2401" s="44"/>
      <c r="KTR2401" s="51"/>
      <c r="KTS2401" s="51"/>
      <c r="KTT2401" s="51"/>
      <c r="KTU2401" s="13"/>
      <c r="KTV2401" s="13"/>
      <c r="KTW2401" s="14"/>
      <c r="KTX2401" s="14"/>
      <c r="KTY2401" s="41"/>
      <c r="KTZ2401" s="44"/>
      <c r="KUA2401" s="51"/>
      <c r="KUB2401" s="51"/>
      <c r="KUC2401" s="51"/>
      <c r="KUD2401" s="13"/>
      <c r="KUE2401" s="13"/>
      <c r="KUF2401" s="14"/>
      <c r="KUG2401" s="14"/>
      <c r="KUH2401" s="41"/>
      <c r="KUI2401" s="44"/>
      <c r="KUJ2401" s="51"/>
      <c r="KUK2401" s="51"/>
      <c r="KUL2401" s="51"/>
      <c r="KUM2401" s="13"/>
      <c r="KUN2401" s="13"/>
      <c r="KUO2401" s="14"/>
      <c r="KUP2401" s="14"/>
      <c r="KUQ2401" s="41"/>
      <c r="KUR2401" s="44"/>
      <c r="KUS2401" s="51"/>
      <c r="KUT2401" s="51"/>
      <c r="KUU2401" s="51"/>
      <c r="KUV2401" s="13"/>
      <c r="KUW2401" s="13"/>
      <c r="KUX2401" s="14"/>
      <c r="KUY2401" s="14"/>
      <c r="KUZ2401" s="41"/>
      <c r="KVA2401" s="44"/>
      <c r="KVB2401" s="51"/>
      <c r="KVC2401" s="51"/>
      <c r="KVD2401" s="51"/>
      <c r="KVE2401" s="13"/>
      <c r="KVF2401" s="13"/>
      <c r="KVG2401" s="14"/>
      <c r="KVH2401" s="14"/>
      <c r="KVI2401" s="41"/>
      <c r="KVJ2401" s="44"/>
      <c r="KVK2401" s="51"/>
      <c r="KVL2401" s="51"/>
      <c r="KVM2401" s="51"/>
      <c r="KVN2401" s="13"/>
      <c r="KVO2401" s="13"/>
      <c r="KVP2401" s="14"/>
      <c r="KVQ2401" s="14"/>
      <c r="KVR2401" s="41"/>
      <c r="KVS2401" s="44"/>
      <c r="KVT2401" s="51"/>
      <c r="KVU2401" s="51"/>
      <c r="KVV2401" s="51"/>
      <c r="KVW2401" s="13"/>
      <c r="KVX2401" s="13"/>
      <c r="KVY2401" s="14"/>
      <c r="KVZ2401" s="14"/>
      <c r="KWA2401" s="41"/>
      <c r="KWB2401" s="44"/>
      <c r="KWC2401" s="51"/>
      <c r="KWD2401" s="51"/>
      <c r="KWE2401" s="51"/>
      <c r="KWF2401" s="13"/>
      <c r="KWG2401" s="13"/>
      <c r="KWH2401" s="14"/>
      <c r="KWI2401" s="14"/>
      <c r="KWJ2401" s="41"/>
      <c r="KWK2401" s="44"/>
      <c r="KWL2401" s="51"/>
      <c r="KWM2401" s="51"/>
      <c r="KWN2401" s="51"/>
      <c r="KWO2401" s="13"/>
      <c r="KWP2401" s="13"/>
      <c r="KWQ2401" s="14"/>
      <c r="KWR2401" s="14"/>
      <c r="KWS2401" s="41"/>
      <c r="KWT2401" s="44"/>
      <c r="KWU2401" s="51"/>
      <c r="KWV2401" s="51"/>
      <c r="KWW2401" s="51"/>
      <c r="KWX2401" s="13"/>
      <c r="KWY2401" s="13"/>
      <c r="KWZ2401" s="14"/>
      <c r="KXA2401" s="14"/>
      <c r="KXB2401" s="41"/>
      <c r="KXC2401" s="44"/>
      <c r="KXD2401" s="51"/>
      <c r="KXE2401" s="51"/>
      <c r="KXF2401" s="51"/>
      <c r="KXG2401" s="13"/>
      <c r="KXH2401" s="13"/>
      <c r="KXI2401" s="14"/>
      <c r="KXJ2401" s="14"/>
      <c r="KXK2401" s="41"/>
      <c r="KXL2401" s="44"/>
      <c r="KXM2401" s="51"/>
      <c r="KXN2401" s="51"/>
      <c r="KXO2401" s="51"/>
      <c r="KXP2401" s="13"/>
      <c r="KXQ2401" s="13"/>
      <c r="KXR2401" s="14"/>
      <c r="KXS2401" s="14"/>
      <c r="KXT2401" s="41"/>
      <c r="KXU2401" s="44"/>
      <c r="KXV2401" s="51"/>
      <c r="KXW2401" s="51"/>
      <c r="KXX2401" s="51"/>
      <c r="KXY2401" s="13"/>
      <c r="KXZ2401" s="13"/>
      <c r="KYA2401" s="14"/>
      <c r="KYB2401" s="14"/>
      <c r="KYC2401" s="41"/>
      <c r="KYD2401" s="44"/>
      <c r="KYE2401" s="51"/>
      <c r="KYF2401" s="51"/>
      <c r="KYG2401" s="51"/>
      <c r="KYH2401" s="13"/>
      <c r="KYI2401" s="13"/>
      <c r="KYJ2401" s="14"/>
      <c r="KYK2401" s="14"/>
      <c r="KYL2401" s="41"/>
      <c r="KYM2401" s="44"/>
      <c r="KYN2401" s="51"/>
      <c r="KYO2401" s="51"/>
      <c r="KYP2401" s="51"/>
      <c r="KYQ2401" s="13"/>
      <c r="KYR2401" s="13"/>
      <c r="KYS2401" s="14"/>
      <c r="KYT2401" s="14"/>
      <c r="KYU2401" s="41"/>
      <c r="KYV2401" s="44"/>
      <c r="KYW2401" s="51"/>
      <c r="KYX2401" s="51"/>
      <c r="KYY2401" s="51"/>
      <c r="KYZ2401" s="13"/>
      <c r="KZA2401" s="13"/>
      <c r="KZB2401" s="14"/>
      <c r="KZC2401" s="14"/>
      <c r="KZD2401" s="41"/>
      <c r="KZE2401" s="44"/>
      <c r="KZF2401" s="51"/>
      <c r="KZG2401" s="51"/>
      <c r="KZH2401" s="51"/>
      <c r="KZI2401" s="13"/>
      <c r="KZJ2401" s="13"/>
      <c r="KZK2401" s="14"/>
      <c r="KZL2401" s="14"/>
      <c r="KZM2401" s="41"/>
      <c r="KZN2401" s="44"/>
      <c r="KZO2401" s="51"/>
      <c r="KZP2401" s="51"/>
      <c r="KZQ2401" s="51"/>
      <c r="KZR2401" s="13"/>
      <c r="KZS2401" s="13"/>
      <c r="KZT2401" s="14"/>
      <c r="KZU2401" s="14"/>
      <c r="KZV2401" s="41"/>
      <c r="KZW2401" s="44"/>
      <c r="KZX2401" s="51"/>
      <c r="KZY2401" s="51"/>
      <c r="KZZ2401" s="51"/>
      <c r="LAA2401" s="13"/>
      <c r="LAB2401" s="13"/>
      <c r="LAC2401" s="14"/>
      <c r="LAD2401" s="14"/>
      <c r="LAE2401" s="41"/>
      <c r="LAF2401" s="44"/>
      <c r="LAG2401" s="51"/>
      <c r="LAH2401" s="51"/>
      <c r="LAI2401" s="51"/>
      <c r="LAJ2401" s="13"/>
      <c r="LAK2401" s="13"/>
      <c r="LAL2401" s="14"/>
      <c r="LAM2401" s="14"/>
      <c r="LAN2401" s="41"/>
      <c r="LAO2401" s="44"/>
      <c r="LAP2401" s="51"/>
      <c r="LAQ2401" s="51"/>
      <c r="LAR2401" s="51"/>
      <c r="LAS2401" s="13"/>
      <c r="LAT2401" s="13"/>
      <c r="LAU2401" s="14"/>
      <c r="LAV2401" s="14"/>
      <c r="LAW2401" s="41"/>
      <c r="LAX2401" s="44"/>
      <c r="LAY2401" s="51"/>
      <c r="LAZ2401" s="51"/>
      <c r="LBA2401" s="51"/>
      <c r="LBB2401" s="13"/>
      <c r="LBC2401" s="13"/>
      <c r="LBD2401" s="14"/>
      <c r="LBE2401" s="14"/>
      <c r="LBF2401" s="41"/>
      <c r="LBG2401" s="44"/>
      <c r="LBH2401" s="51"/>
      <c r="LBI2401" s="51"/>
      <c r="LBJ2401" s="51"/>
      <c r="LBK2401" s="13"/>
      <c r="LBL2401" s="13"/>
      <c r="LBM2401" s="14"/>
      <c r="LBN2401" s="14"/>
      <c r="LBO2401" s="41"/>
      <c r="LBP2401" s="44"/>
      <c r="LBQ2401" s="51"/>
      <c r="LBR2401" s="51"/>
      <c r="LBS2401" s="51"/>
      <c r="LBT2401" s="13"/>
      <c r="LBU2401" s="13"/>
      <c r="LBV2401" s="14"/>
      <c r="LBW2401" s="14"/>
      <c r="LBX2401" s="41"/>
      <c r="LBY2401" s="44"/>
      <c r="LBZ2401" s="51"/>
      <c r="LCA2401" s="51"/>
      <c r="LCB2401" s="51"/>
      <c r="LCC2401" s="13"/>
      <c r="LCD2401" s="13"/>
      <c r="LCE2401" s="14"/>
      <c r="LCF2401" s="14"/>
      <c r="LCG2401" s="41"/>
      <c r="LCH2401" s="44"/>
      <c r="LCI2401" s="51"/>
      <c r="LCJ2401" s="51"/>
      <c r="LCK2401" s="51"/>
      <c r="LCL2401" s="13"/>
      <c r="LCM2401" s="13"/>
      <c r="LCN2401" s="14"/>
      <c r="LCO2401" s="14"/>
      <c r="LCP2401" s="41"/>
      <c r="LCQ2401" s="44"/>
      <c r="LCR2401" s="51"/>
      <c r="LCS2401" s="51"/>
      <c r="LCT2401" s="51"/>
      <c r="LCU2401" s="13"/>
      <c r="LCV2401" s="13"/>
      <c r="LCW2401" s="14"/>
      <c r="LCX2401" s="14"/>
      <c r="LCY2401" s="41"/>
      <c r="LCZ2401" s="44"/>
      <c r="LDA2401" s="51"/>
      <c r="LDB2401" s="51"/>
      <c r="LDC2401" s="51"/>
      <c r="LDD2401" s="13"/>
      <c r="LDE2401" s="13"/>
      <c r="LDF2401" s="14"/>
      <c r="LDG2401" s="14"/>
      <c r="LDH2401" s="41"/>
      <c r="LDI2401" s="44"/>
      <c r="LDJ2401" s="51"/>
      <c r="LDK2401" s="51"/>
      <c r="LDL2401" s="51"/>
      <c r="LDM2401" s="13"/>
      <c r="LDN2401" s="13"/>
      <c r="LDO2401" s="14"/>
      <c r="LDP2401" s="14"/>
      <c r="LDQ2401" s="41"/>
      <c r="LDR2401" s="44"/>
      <c r="LDS2401" s="51"/>
      <c r="LDT2401" s="51"/>
      <c r="LDU2401" s="51"/>
      <c r="LDV2401" s="13"/>
      <c r="LDW2401" s="13"/>
      <c r="LDX2401" s="14"/>
      <c r="LDY2401" s="14"/>
      <c r="LDZ2401" s="41"/>
      <c r="LEA2401" s="44"/>
      <c r="LEB2401" s="51"/>
      <c r="LEC2401" s="51"/>
      <c r="LED2401" s="51"/>
      <c r="LEE2401" s="13"/>
      <c r="LEF2401" s="13"/>
      <c r="LEG2401" s="14"/>
      <c r="LEH2401" s="14"/>
      <c r="LEI2401" s="41"/>
      <c r="LEJ2401" s="44"/>
      <c r="LEK2401" s="51"/>
      <c r="LEL2401" s="51"/>
      <c r="LEM2401" s="51"/>
      <c r="LEN2401" s="13"/>
      <c r="LEO2401" s="13"/>
      <c r="LEP2401" s="14"/>
      <c r="LEQ2401" s="14"/>
      <c r="LER2401" s="41"/>
      <c r="LES2401" s="44"/>
      <c r="LET2401" s="51"/>
      <c r="LEU2401" s="51"/>
      <c r="LEV2401" s="51"/>
      <c r="LEW2401" s="13"/>
      <c r="LEX2401" s="13"/>
      <c r="LEY2401" s="14"/>
      <c r="LEZ2401" s="14"/>
      <c r="LFA2401" s="41"/>
      <c r="LFB2401" s="44"/>
      <c r="LFC2401" s="51"/>
      <c r="LFD2401" s="51"/>
      <c r="LFE2401" s="51"/>
      <c r="LFF2401" s="13"/>
      <c r="LFG2401" s="13"/>
      <c r="LFH2401" s="14"/>
      <c r="LFI2401" s="14"/>
      <c r="LFJ2401" s="41"/>
      <c r="LFK2401" s="44"/>
      <c r="LFL2401" s="51"/>
      <c r="LFM2401" s="51"/>
      <c r="LFN2401" s="51"/>
      <c r="LFO2401" s="13"/>
      <c r="LFP2401" s="13"/>
      <c r="LFQ2401" s="14"/>
      <c r="LFR2401" s="14"/>
      <c r="LFS2401" s="41"/>
      <c r="LFT2401" s="44"/>
      <c r="LFU2401" s="51"/>
      <c r="LFV2401" s="51"/>
      <c r="LFW2401" s="51"/>
      <c r="LFX2401" s="13"/>
      <c r="LFY2401" s="13"/>
      <c r="LFZ2401" s="14"/>
      <c r="LGA2401" s="14"/>
      <c r="LGB2401" s="41"/>
      <c r="LGC2401" s="44"/>
      <c r="LGD2401" s="51"/>
      <c r="LGE2401" s="51"/>
      <c r="LGF2401" s="51"/>
      <c r="LGG2401" s="13"/>
      <c r="LGH2401" s="13"/>
      <c r="LGI2401" s="14"/>
      <c r="LGJ2401" s="14"/>
      <c r="LGK2401" s="41"/>
      <c r="LGL2401" s="44"/>
      <c r="LGM2401" s="51"/>
      <c r="LGN2401" s="51"/>
      <c r="LGO2401" s="51"/>
      <c r="LGP2401" s="13"/>
      <c r="LGQ2401" s="13"/>
      <c r="LGR2401" s="14"/>
      <c r="LGS2401" s="14"/>
      <c r="LGT2401" s="41"/>
      <c r="LGU2401" s="44"/>
      <c r="LGV2401" s="51"/>
      <c r="LGW2401" s="51"/>
      <c r="LGX2401" s="51"/>
      <c r="LGY2401" s="13"/>
      <c r="LGZ2401" s="13"/>
      <c r="LHA2401" s="14"/>
      <c r="LHB2401" s="14"/>
      <c r="LHC2401" s="41"/>
      <c r="LHD2401" s="44"/>
      <c r="LHE2401" s="51"/>
      <c r="LHF2401" s="51"/>
      <c r="LHG2401" s="51"/>
      <c r="LHH2401" s="13"/>
      <c r="LHI2401" s="13"/>
      <c r="LHJ2401" s="14"/>
      <c r="LHK2401" s="14"/>
      <c r="LHL2401" s="41"/>
      <c r="LHM2401" s="44"/>
      <c r="LHN2401" s="51"/>
      <c r="LHO2401" s="51"/>
      <c r="LHP2401" s="51"/>
      <c r="LHQ2401" s="13"/>
      <c r="LHR2401" s="13"/>
      <c r="LHS2401" s="14"/>
      <c r="LHT2401" s="14"/>
      <c r="LHU2401" s="41"/>
      <c r="LHV2401" s="44"/>
      <c r="LHW2401" s="51"/>
      <c r="LHX2401" s="51"/>
      <c r="LHY2401" s="51"/>
      <c r="LHZ2401" s="13"/>
      <c r="LIA2401" s="13"/>
      <c r="LIB2401" s="14"/>
      <c r="LIC2401" s="14"/>
      <c r="LID2401" s="41"/>
      <c r="LIE2401" s="44"/>
      <c r="LIF2401" s="51"/>
      <c r="LIG2401" s="51"/>
      <c r="LIH2401" s="51"/>
      <c r="LII2401" s="13"/>
      <c r="LIJ2401" s="13"/>
      <c r="LIK2401" s="14"/>
      <c r="LIL2401" s="14"/>
      <c r="LIM2401" s="41"/>
      <c r="LIN2401" s="44"/>
      <c r="LIO2401" s="51"/>
      <c r="LIP2401" s="51"/>
      <c r="LIQ2401" s="51"/>
      <c r="LIR2401" s="13"/>
      <c r="LIS2401" s="13"/>
      <c r="LIT2401" s="14"/>
      <c r="LIU2401" s="14"/>
      <c r="LIV2401" s="41"/>
      <c r="LIW2401" s="44"/>
      <c r="LIX2401" s="51"/>
      <c r="LIY2401" s="51"/>
      <c r="LIZ2401" s="51"/>
      <c r="LJA2401" s="13"/>
      <c r="LJB2401" s="13"/>
      <c r="LJC2401" s="14"/>
      <c r="LJD2401" s="14"/>
      <c r="LJE2401" s="41"/>
      <c r="LJF2401" s="44"/>
      <c r="LJG2401" s="51"/>
      <c r="LJH2401" s="51"/>
      <c r="LJI2401" s="51"/>
      <c r="LJJ2401" s="13"/>
      <c r="LJK2401" s="13"/>
      <c r="LJL2401" s="14"/>
      <c r="LJM2401" s="14"/>
      <c r="LJN2401" s="41"/>
      <c r="LJO2401" s="44"/>
      <c r="LJP2401" s="51"/>
      <c r="LJQ2401" s="51"/>
      <c r="LJR2401" s="51"/>
      <c r="LJS2401" s="13"/>
      <c r="LJT2401" s="13"/>
      <c r="LJU2401" s="14"/>
      <c r="LJV2401" s="14"/>
      <c r="LJW2401" s="41"/>
      <c r="LJX2401" s="44"/>
      <c r="LJY2401" s="51"/>
      <c r="LJZ2401" s="51"/>
      <c r="LKA2401" s="51"/>
      <c r="LKB2401" s="13"/>
      <c r="LKC2401" s="13"/>
      <c r="LKD2401" s="14"/>
      <c r="LKE2401" s="14"/>
      <c r="LKF2401" s="41"/>
      <c r="LKG2401" s="44"/>
      <c r="LKH2401" s="51"/>
      <c r="LKI2401" s="51"/>
      <c r="LKJ2401" s="51"/>
      <c r="LKK2401" s="13"/>
      <c r="LKL2401" s="13"/>
      <c r="LKM2401" s="14"/>
      <c r="LKN2401" s="14"/>
      <c r="LKO2401" s="41"/>
      <c r="LKP2401" s="44"/>
      <c r="LKQ2401" s="51"/>
      <c r="LKR2401" s="51"/>
      <c r="LKS2401" s="51"/>
      <c r="LKT2401" s="13"/>
      <c r="LKU2401" s="13"/>
      <c r="LKV2401" s="14"/>
      <c r="LKW2401" s="14"/>
      <c r="LKX2401" s="41"/>
      <c r="LKY2401" s="44"/>
      <c r="LKZ2401" s="51"/>
      <c r="LLA2401" s="51"/>
      <c r="LLB2401" s="51"/>
      <c r="LLC2401" s="13"/>
      <c r="LLD2401" s="13"/>
      <c r="LLE2401" s="14"/>
      <c r="LLF2401" s="14"/>
      <c r="LLG2401" s="41"/>
      <c r="LLH2401" s="44"/>
      <c r="LLI2401" s="51"/>
      <c r="LLJ2401" s="51"/>
      <c r="LLK2401" s="51"/>
      <c r="LLL2401" s="13"/>
      <c r="LLM2401" s="13"/>
      <c r="LLN2401" s="14"/>
      <c r="LLO2401" s="14"/>
      <c r="LLP2401" s="41"/>
      <c r="LLQ2401" s="44"/>
      <c r="LLR2401" s="51"/>
      <c r="LLS2401" s="51"/>
      <c r="LLT2401" s="51"/>
      <c r="LLU2401" s="13"/>
      <c r="LLV2401" s="13"/>
      <c r="LLW2401" s="14"/>
      <c r="LLX2401" s="14"/>
      <c r="LLY2401" s="41"/>
      <c r="LLZ2401" s="44"/>
      <c r="LMA2401" s="51"/>
      <c r="LMB2401" s="51"/>
      <c r="LMC2401" s="51"/>
      <c r="LMD2401" s="13"/>
      <c r="LME2401" s="13"/>
      <c r="LMF2401" s="14"/>
      <c r="LMG2401" s="14"/>
      <c r="LMH2401" s="41"/>
      <c r="LMI2401" s="44"/>
      <c r="LMJ2401" s="51"/>
      <c r="LMK2401" s="51"/>
      <c r="LML2401" s="51"/>
      <c r="LMM2401" s="13"/>
      <c r="LMN2401" s="13"/>
      <c r="LMO2401" s="14"/>
      <c r="LMP2401" s="14"/>
      <c r="LMQ2401" s="41"/>
      <c r="LMR2401" s="44"/>
      <c r="LMS2401" s="51"/>
      <c r="LMT2401" s="51"/>
      <c r="LMU2401" s="51"/>
      <c r="LMV2401" s="13"/>
      <c r="LMW2401" s="13"/>
      <c r="LMX2401" s="14"/>
      <c r="LMY2401" s="14"/>
      <c r="LMZ2401" s="41"/>
      <c r="LNA2401" s="44"/>
      <c r="LNB2401" s="51"/>
      <c r="LNC2401" s="51"/>
      <c r="LND2401" s="51"/>
      <c r="LNE2401" s="13"/>
      <c r="LNF2401" s="13"/>
      <c r="LNG2401" s="14"/>
      <c r="LNH2401" s="14"/>
      <c r="LNI2401" s="41"/>
      <c r="LNJ2401" s="44"/>
      <c r="LNK2401" s="51"/>
      <c r="LNL2401" s="51"/>
      <c r="LNM2401" s="51"/>
      <c r="LNN2401" s="13"/>
      <c r="LNO2401" s="13"/>
      <c r="LNP2401" s="14"/>
      <c r="LNQ2401" s="14"/>
      <c r="LNR2401" s="41"/>
      <c r="LNS2401" s="44"/>
      <c r="LNT2401" s="51"/>
      <c r="LNU2401" s="51"/>
      <c r="LNV2401" s="51"/>
      <c r="LNW2401" s="13"/>
      <c r="LNX2401" s="13"/>
      <c r="LNY2401" s="14"/>
      <c r="LNZ2401" s="14"/>
      <c r="LOA2401" s="41"/>
      <c r="LOB2401" s="44"/>
      <c r="LOC2401" s="51"/>
      <c r="LOD2401" s="51"/>
      <c r="LOE2401" s="51"/>
      <c r="LOF2401" s="13"/>
      <c r="LOG2401" s="13"/>
      <c r="LOH2401" s="14"/>
      <c r="LOI2401" s="14"/>
      <c r="LOJ2401" s="41"/>
      <c r="LOK2401" s="44"/>
      <c r="LOL2401" s="51"/>
      <c r="LOM2401" s="51"/>
      <c r="LON2401" s="51"/>
      <c r="LOO2401" s="13"/>
      <c r="LOP2401" s="13"/>
      <c r="LOQ2401" s="14"/>
      <c r="LOR2401" s="14"/>
      <c r="LOS2401" s="41"/>
      <c r="LOT2401" s="44"/>
      <c r="LOU2401" s="51"/>
      <c r="LOV2401" s="51"/>
      <c r="LOW2401" s="51"/>
      <c r="LOX2401" s="13"/>
      <c r="LOY2401" s="13"/>
      <c r="LOZ2401" s="14"/>
      <c r="LPA2401" s="14"/>
      <c r="LPB2401" s="41"/>
      <c r="LPC2401" s="44"/>
      <c r="LPD2401" s="51"/>
      <c r="LPE2401" s="51"/>
      <c r="LPF2401" s="51"/>
      <c r="LPG2401" s="13"/>
      <c r="LPH2401" s="13"/>
      <c r="LPI2401" s="14"/>
      <c r="LPJ2401" s="14"/>
      <c r="LPK2401" s="41"/>
      <c r="LPL2401" s="44"/>
      <c r="LPM2401" s="51"/>
      <c r="LPN2401" s="51"/>
      <c r="LPO2401" s="51"/>
      <c r="LPP2401" s="13"/>
      <c r="LPQ2401" s="13"/>
      <c r="LPR2401" s="14"/>
      <c r="LPS2401" s="14"/>
      <c r="LPT2401" s="41"/>
      <c r="LPU2401" s="44"/>
      <c r="LPV2401" s="51"/>
      <c r="LPW2401" s="51"/>
      <c r="LPX2401" s="51"/>
      <c r="LPY2401" s="13"/>
      <c r="LPZ2401" s="13"/>
      <c r="LQA2401" s="14"/>
      <c r="LQB2401" s="14"/>
      <c r="LQC2401" s="41"/>
      <c r="LQD2401" s="44"/>
      <c r="LQE2401" s="51"/>
      <c r="LQF2401" s="51"/>
      <c r="LQG2401" s="51"/>
      <c r="LQH2401" s="13"/>
      <c r="LQI2401" s="13"/>
      <c r="LQJ2401" s="14"/>
      <c r="LQK2401" s="14"/>
      <c r="LQL2401" s="41"/>
      <c r="LQM2401" s="44"/>
      <c r="LQN2401" s="51"/>
      <c r="LQO2401" s="51"/>
      <c r="LQP2401" s="51"/>
      <c r="LQQ2401" s="13"/>
      <c r="LQR2401" s="13"/>
      <c r="LQS2401" s="14"/>
      <c r="LQT2401" s="14"/>
      <c r="LQU2401" s="41"/>
      <c r="LQV2401" s="44"/>
      <c r="LQW2401" s="51"/>
      <c r="LQX2401" s="51"/>
      <c r="LQY2401" s="51"/>
      <c r="LQZ2401" s="13"/>
      <c r="LRA2401" s="13"/>
      <c r="LRB2401" s="14"/>
      <c r="LRC2401" s="14"/>
      <c r="LRD2401" s="41"/>
      <c r="LRE2401" s="44"/>
      <c r="LRF2401" s="51"/>
      <c r="LRG2401" s="51"/>
      <c r="LRH2401" s="51"/>
      <c r="LRI2401" s="13"/>
      <c r="LRJ2401" s="13"/>
      <c r="LRK2401" s="14"/>
      <c r="LRL2401" s="14"/>
      <c r="LRM2401" s="41"/>
      <c r="LRN2401" s="44"/>
      <c r="LRO2401" s="51"/>
      <c r="LRP2401" s="51"/>
      <c r="LRQ2401" s="51"/>
      <c r="LRR2401" s="13"/>
      <c r="LRS2401" s="13"/>
      <c r="LRT2401" s="14"/>
      <c r="LRU2401" s="14"/>
      <c r="LRV2401" s="41"/>
      <c r="LRW2401" s="44"/>
      <c r="LRX2401" s="51"/>
      <c r="LRY2401" s="51"/>
      <c r="LRZ2401" s="51"/>
      <c r="LSA2401" s="13"/>
      <c r="LSB2401" s="13"/>
      <c r="LSC2401" s="14"/>
      <c r="LSD2401" s="14"/>
      <c r="LSE2401" s="41"/>
      <c r="LSF2401" s="44"/>
      <c r="LSG2401" s="51"/>
      <c r="LSH2401" s="51"/>
      <c r="LSI2401" s="51"/>
      <c r="LSJ2401" s="13"/>
      <c r="LSK2401" s="13"/>
      <c r="LSL2401" s="14"/>
      <c r="LSM2401" s="14"/>
      <c r="LSN2401" s="41"/>
      <c r="LSO2401" s="44"/>
      <c r="LSP2401" s="51"/>
      <c r="LSQ2401" s="51"/>
      <c r="LSR2401" s="51"/>
      <c r="LSS2401" s="13"/>
      <c r="LST2401" s="13"/>
      <c r="LSU2401" s="14"/>
      <c r="LSV2401" s="14"/>
      <c r="LSW2401" s="41"/>
      <c r="LSX2401" s="44"/>
      <c r="LSY2401" s="51"/>
      <c r="LSZ2401" s="51"/>
      <c r="LTA2401" s="51"/>
      <c r="LTB2401" s="13"/>
      <c r="LTC2401" s="13"/>
      <c r="LTD2401" s="14"/>
      <c r="LTE2401" s="14"/>
      <c r="LTF2401" s="41"/>
      <c r="LTG2401" s="44"/>
      <c r="LTH2401" s="51"/>
      <c r="LTI2401" s="51"/>
      <c r="LTJ2401" s="51"/>
      <c r="LTK2401" s="13"/>
      <c r="LTL2401" s="13"/>
      <c r="LTM2401" s="14"/>
      <c r="LTN2401" s="14"/>
      <c r="LTO2401" s="41"/>
      <c r="LTP2401" s="44"/>
      <c r="LTQ2401" s="51"/>
      <c r="LTR2401" s="51"/>
      <c r="LTS2401" s="51"/>
      <c r="LTT2401" s="13"/>
      <c r="LTU2401" s="13"/>
      <c r="LTV2401" s="14"/>
      <c r="LTW2401" s="14"/>
      <c r="LTX2401" s="41"/>
      <c r="LTY2401" s="44"/>
      <c r="LTZ2401" s="51"/>
      <c r="LUA2401" s="51"/>
      <c r="LUB2401" s="51"/>
      <c r="LUC2401" s="13"/>
      <c r="LUD2401" s="13"/>
      <c r="LUE2401" s="14"/>
      <c r="LUF2401" s="14"/>
      <c r="LUG2401" s="41"/>
      <c r="LUH2401" s="44"/>
      <c r="LUI2401" s="51"/>
      <c r="LUJ2401" s="51"/>
      <c r="LUK2401" s="51"/>
      <c r="LUL2401" s="13"/>
      <c r="LUM2401" s="13"/>
      <c r="LUN2401" s="14"/>
      <c r="LUO2401" s="14"/>
      <c r="LUP2401" s="41"/>
      <c r="LUQ2401" s="44"/>
      <c r="LUR2401" s="51"/>
      <c r="LUS2401" s="51"/>
      <c r="LUT2401" s="51"/>
      <c r="LUU2401" s="13"/>
      <c r="LUV2401" s="13"/>
      <c r="LUW2401" s="14"/>
      <c r="LUX2401" s="14"/>
      <c r="LUY2401" s="41"/>
      <c r="LUZ2401" s="44"/>
      <c r="LVA2401" s="51"/>
      <c r="LVB2401" s="51"/>
      <c r="LVC2401" s="51"/>
      <c r="LVD2401" s="13"/>
      <c r="LVE2401" s="13"/>
      <c r="LVF2401" s="14"/>
      <c r="LVG2401" s="14"/>
      <c r="LVH2401" s="41"/>
      <c r="LVI2401" s="44"/>
      <c r="LVJ2401" s="51"/>
      <c r="LVK2401" s="51"/>
      <c r="LVL2401" s="51"/>
      <c r="LVM2401" s="13"/>
      <c r="LVN2401" s="13"/>
      <c r="LVO2401" s="14"/>
      <c r="LVP2401" s="14"/>
      <c r="LVQ2401" s="41"/>
      <c r="LVR2401" s="44"/>
      <c r="LVS2401" s="51"/>
      <c r="LVT2401" s="51"/>
      <c r="LVU2401" s="51"/>
      <c r="LVV2401" s="13"/>
      <c r="LVW2401" s="13"/>
      <c r="LVX2401" s="14"/>
      <c r="LVY2401" s="14"/>
      <c r="LVZ2401" s="41"/>
      <c r="LWA2401" s="44"/>
      <c r="LWB2401" s="51"/>
      <c r="LWC2401" s="51"/>
      <c r="LWD2401" s="51"/>
      <c r="LWE2401" s="13"/>
      <c r="LWF2401" s="13"/>
      <c r="LWG2401" s="14"/>
      <c r="LWH2401" s="14"/>
      <c r="LWI2401" s="41"/>
      <c r="LWJ2401" s="44"/>
      <c r="LWK2401" s="51"/>
      <c r="LWL2401" s="51"/>
      <c r="LWM2401" s="51"/>
      <c r="LWN2401" s="13"/>
      <c r="LWO2401" s="13"/>
      <c r="LWP2401" s="14"/>
      <c r="LWQ2401" s="14"/>
      <c r="LWR2401" s="41"/>
      <c r="LWS2401" s="44"/>
      <c r="LWT2401" s="51"/>
      <c r="LWU2401" s="51"/>
      <c r="LWV2401" s="51"/>
      <c r="LWW2401" s="13"/>
      <c r="LWX2401" s="13"/>
      <c r="LWY2401" s="14"/>
      <c r="LWZ2401" s="14"/>
      <c r="LXA2401" s="41"/>
      <c r="LXB2401" s="44"/>
      <c r="LXC2401" s="51"/>
      <c r="LXD2401" s="51"/>
      <c r="LXE2401" s="51"/>
      <c r="LXF2401" s="13"/>
      <c r="LXG2401" s="13"/>
      <c r="LXH2401" s="14"/>
      <c r="LXI2401" s="14"/>
      <c r="LXJ2401" s="41"/>
      <c r="LXK2401" s="44"/>
      <c r="LXL2401" s="51"/>
      <c r="LXM2401" s="51"/>
      <c r="LXN2401" s="51"/>
      <c r="LXO2401" s="13"/>
      <c r="LXP2401" s="13"/>
      <c r="LXQ2401" s="14"/>
      <c r="LXR2401" s="14"/>
      <c r="LXS2401" s="41"/>
      <c r="LXT2401" s="44"/>
      <c r="LXU2401" s="51"/>
      <c r="LXV2401" s="51"/>
      <c r="LXW2401" s="51"/>
      <c r="LXX2401" s="13"/>
      <c r="LXY2401" s="13"/>
      <c r="LXZ2401" s="14"/>
      <c r="LYA2401" s="14"/>
      <c r="LYB2401" s="41"/>
      <c r="LYC2401" s="44"/>
      <c r="LYD2401" s="51"/>
      <c r="LYE2401" s="51"/>
      <c r="LYF2401" s="51"/>
      <c r="LYG2401" s="13"/>
      <c r="LYH2401" s="13"/>
      <c r="LYI2401" s="14"/>
      <c r="LYJ2401" s="14"/>
      <c r="LYK2401" s="41"/>
      <c r="LYL2401" s="44"/>
      <c r="LYM2401" s="51"/>
      <c r="LYN2401" s="51"/>
      <c r="LYO2401" s="51"/>
      <c r="LYP2401" s="13"/>
      <c r="LYQ2401" s="13"/>
      <c r="LYR2401" s="14"/>
      <c r="LYS2401" s="14"/>
      <c r="LYT2401" s="41"/>
      <c r="LYU2401" s="44"/>
      <c r="LYV2401" s="51"/>
      <c r="LYW2401" s="51"/>
      <c r="LYX2401" s="51"/>
      <c r="LYY2401" s="13"/>
      <c r="LYZ2401" s="13"/>
      <c r="LZA2401" s="14"/>
      <c r="LZB2401" s="14"/>
      <c r="LZC2401" s="41"/>
      <c r="LZD2401" s="44"/>
      <c r="LZE2401" s="51"/>
      <c r="LZF2401" s="51"/>
      <c r="LZG2401" s="51"/>
      <c r="LZH2401" s="13"/>
      <c r="LZI2401" s="13"/>
      <c r="LZJ2401" s="14"/>
      <c r="LZK2401" s="14"/>
      <c r="LZL2401" s="41"/>
      <c r="LZM2401" s="44"/>
      <c r="LZN2401" s="51"/>
      <c r="LZO2401" s="51"/>
      <c r="LZP2401" s="51"/>
      <c r="LZQ2401" s="13"/>
      <c r="LZR2401" s="13"/>
      <c r="LZS2401" s="14"/>
      <c r="LZT2401" s="14"/>
      <c r="LZU2401" s="41"/>
      <c r="LZV2401" s="44"/>
      <c r="LZW2401" s="51"/>
      <c r="LZX2401" s="51"/>
      <c r="LZY2401" s="51"/>
      <c r="LZZ2401" s="13"/>
      <c r="MAA2401" s="13"/>
      <c r="MAB2401" s="14"/>
      <c r="MAC2401" s="14"/>
      <c r="MAD2401" s="41"/>
      <c r="MAE2401" s="44"/>
      <c r="MAF2401" s="51"/>
      <c r="MAG2401" s="51"/>
      <c r="MAH2401" s="51"/>
      <c r="MAI2401" s="13"/>
      <c r="MAJ2401" s="13"/>
      <c r="MAK2401" s="14"/>
      <c r="MAL2401" s="14"/>
      <c r="MAM2401" s="41"/>
      <c r="MAN2401" s="44"/>
      <c r="MAO2401" s="51"/>
      <c r="MAP2401" s="51"/>
      <c r="MAQ2401" s="51"/>
      <c r="MAR2401" s="13"/>
      <c r="MAS2401" s="13"/>
      <c r="MAT2401" s="14"/>
      <c r="MAU2401" s="14"/>
      <c r="MAV2401" s="41"/>
      <c r="MAW2401" s="44"/>
      <c r="MAX2401" s="51"/>
      <c r="MAY2401" s="51"/>
      <c r="MAZ2401" s="51"/>
      <c r="MBA2401" s="13"/>
      <c r="MBB2401" s="13"/>
      <c r="MBC2401" s="14"/>
      <c r="MBD2401" s="14"/>
      <c r="MBE2401" s="41"/>
      <c r="MBF2401" s="44"/>
      <c r="MBG2401" s="51"/>
      <c r="MBH2401" s="51"/>
      <c r="MBI2401" s="51"/>
      <c r="MBJ2401" s="13"/>
      <c r="MBK2401" s="13"/>
      <c r="MBL2401" s="14"/>
      <c r="MBM2401" s="14"/>
      <c r="MBN2401" s="41"/>
      <c r="MBO2401" s="44"/>
      <c r="MBP2401" s="51"/>
      <c r="MBQ2401" s="51"/>
      <c r="MBR2401" s="51"/>
      <c r="MBS2401" s="13"/>
      <c r="MBT2401" s="13"/>
      <c r="MBU2401" s="14"/>
      <c r="MBV2401" s="14"/>
      <c r="MBW2401" s="41"/>
      <c r="MBX2401" s="44"/>
      <c r="MBY2401" s="51"/>
      <c r="MBZ2401" s="51"/>
      <c r="MCA2401" s="51"/>
      <c r="MCB2401" s="13"/>
      <c r="MCC2401" s="13"/>
      <c r="MCD2401" s="14"/>
      <c r="MCE2401" s="14"/>
      <c r="MCF2401" s="41"/>
      <c r="MCG2401" s="44"/>
      <c r="MCH2401" s="51"/>
      <c r="MCI2401" s="51"/>
      <c r="MCJ2401" s="51"/>
      <c r="MCK2401" s="13"/>
      <c r="MCL2401" s="13"/>
      <c r="MCM2401" s="14"/>
      <c r="MCN2401" s="14"/>
      <c r="MCO2401" s="41"/>
      <c r="MCP2401" s="44"/>
      <c r="MCQ2401" s="51"/>
      <c r="MCR2401" s="51"/>
      <c r="MCS2401" s="51"/>
      <c r="MCT2401" s="13"/>
      <c r="MCU2401" s="13"/>
      <c r="MCV2401" s="14"/>
      <c r="MCW2401" s="14"/>
      <c r="MCX2401" s="41"/>
      <c r="MCY2401" s="44"/>
      <c r="MCZ2401" s="51"/>
      <c r="MDA2401" s="51"/>
      <c r="MDB2401" s="51"/>
      <c r="MDC2401" s="13"/>
      <c r="MDD2401" s="13"/>
      <c r="MDE2401" s="14"/>
      <c r="MDF2401" s="14"/>
      <c r="MDG2401" s="41"/>
      <c r="MDH2401" s="44"/>
      <c r="MDI2401" s="51"/>
      <c r="MDJ2401" s="51"/>
      <c r="MDK2401" s="51"/>
      <c r="MDL2401" s="13"/>
      <c r="MDM2401" s="13"/>
      <c r="MDN2401" s="14"/>
      <c r="MDO2401" s="14"/>
      <c r="MDP2401" s="41"/>
      <c r="MDQ2401" s="44"/>
      <c r="MDR2401" s="51"/>
      <c r="MDS2401" s="51"/>
      <c r="MDT2401" s="51"/>
      <c r="MDU2401" s="13"/>
      <c r="MDV2401" s="13"/>
      <c r="MDW2401" s="14"/>
      <c r="MDX2401" s="14"/>
      <c r="MDY2401" s="41"/>
      <c r="MDZ2401" s="44"/>
      <c r="MEA2401" s="51"/>
      <c r="MEB2401" s="51"/>
      <c r="MEC2401" s="51"/>
      <c r="MED2401" s="13"/>
      <c r="MEE2401" s="13"/>
      <c r="MEF2401" s="14"/>
      <c r="MEG2401" s="14"/>
      <c r="MEH2401" s="41"/>
      <c r="MEI2401" s="44"/>
      <c r="MEJ2401" s="51"/>
      <c r="MEK2401" s="51"/>
      <c r="MEL2401" s="51"/>
      <c r="MEM2401" s="13"/>
      <c r="MEN2401" s="13"/>
      <c r="MEO2401" s="14"/>
      <c r="MEP2401" s="14"/>
      <c r="MEQ2401" s="41"/>
      <c r="MER2401" s="44"/>
      <c r="MES2401" s="51"/>
      <c r="MET2401" s="51"/>
      <c r="MEU2401" s="51"/>
      <c r="MEV2401" s="13"/>
      <c r="MEW2401" s="13"/>
      <c r="MEX2401" s="14"/>
      <c r="MEY2401" s="14"/>
      <c r="MEZ2401" s="41"/>
      <c r="MFA2401" s="44"/>
      <c r="MFB2401" s="51"/>
      <c r="MFC2401" s="51"/>
      <c r="MFD2401" s="51"/>
      <c r="MFE2401" s="13"/>
      <c r="MFF2401" s="13"/>
      <c r="MFG2401" s="14"/>
      <c r="MFH2401" s="14"/>
      <c r="MFI2401" s="41"/>
      <c r="MFJ2401" s="44"/>
      <c r="MFK2401" s="51"/>
      <c r="MFL2401" s="51"/>
      <c r="MFM2401" s="51"/>
      <c r="MFN2401" s="13"/>
      <c r="MFO2401" s="13"/>
      <c r="MFP2401" s="14"/>
      <c r="MFQ2401" s="14"/>
      <c r="MFR2401" s="41"/>
      <c r="MFS2401" s="44"/>
      <c r="MFT2401" s="51"/>
      <c r="MFU2401" s="51"/>
      <c r="MFV2401" s="51"/>
      <c r="MFW2401" s="13"/>
      <c r="MFX2401" s="13"/>
      <c r="MFY2401" s="14"/>
      <c r="MFZ2401" s="14"/>
      <c r="MGA2401" s="41"/>
      <c r="MGB2401" s="44"/>
      <c r="MGC2401" s="51"/>
      <c r="MGD2401" s="51"/>
      <c r="MGE2401" s="51"/>
      <c r="MGF2401" s="13"/>
      <c r="MGG2401" s="13"/>
      <c r="MGH2401" s="14"/>
      <c r="MGI2401" s="14"/>
      <c r="MGJ2401" s="41"/>
      <c r="MGK2401" s="44"/>
      <c r="MGL2401" s="51"/>
      <c r="MGM2401" s="51"/>
      <c r="MGN2401" s="51"/>
      <c r="MGO2401" s="13"/>
      <c r="MGP2401" s="13"/>
      <c r="MGQ2401" s="14"/>
      <c r="MGR2401" s="14"/>
      <c r="MGS2401" s="41"/>
      <c r="MGT2401" s="44"/>
      <c r="MGU2401" s="51"/>
      <c r="MGV2401" s="51"/>
      <c r="MGW2401" s="51"/>
      <c r="MGX2401" s="13"/>
      <c r="MGY2401" s="13"/>
      <c r="MGZ2401" s="14"/>
      <c r="MHA2401" s="14"/>
      <c r="MHB2401" s="41"/>
      <c r="MHC2401" s="44"/>
      <c r="MHD2401" s="51"/>
      <c r="MHE2401" s="51"/>
      <c r="MHF2401" s="51"/>
      <c r="MHG2401" s="13"/>
      <c r="MHH2401" s="13"/>
      <c r="MHI2401" s="14"/>
      <c r="MHJ2401" s="14"/>
      <c r="MHK2401" s="41"/>
      <c r="MHL2401" s="44"/>
      <c r="MHM2401" s="51"/>
      <c r="MHN2401" s="51"/>
      <c r="MHO2401" s="51"/>
      <c r="MHP2401" s="13"/>
      <c r="MHQ2401" s="13"/>
      <c r="MHR2401" s="14"/>
      <c r="MHS2401" s="14"/>
      <c r="MHT2401" s="41"/>
      <c r="MHU2401" s="44"/>
      <c r="MHV2401" s="51"/>
      <c r="MHW2401" s="51"/>
      <c r="MHX2401" s="51"/>
      <c r="MHY2401" s="13"/>
      <c r="MHZ2401" s="13"/>
      <c r="MIA2401" s="14"/>
      <c r="MIB2401" s="14"/>
      <c r="MIC2401" s="41"/>
      <c r="MID2401" s="44"/>
      <c r="MIE2401" s="51"/>
      <c r="MIF2401" s="51"/>
      <c r="MIG2401" s="51"/>
      <c r="MIH2401" s="13"/>
      <c r="MII2401" s="13"/>
      <c r="MIJ2401" s="14"/>
      <c r="MIK2401" s="14"/>
      <c r="MIL2401" s="41"/>
      <c r="MIM2401" s="44"/>
      <c r="MIN2401" s="51"/>
      <c r="MIO2401" s="51"/>
      <c r="MIP2401" s="51"/>
      <c r="MIQ2401" s="13"/>
      <c r="MIR2401" s="13"/>
      <c r="MIS2401" s="14"/>
      <c r="MIT2401" s="14"/>
      <c r="MIU2401" s="41"/>
      <c r="MIV2401" s="44"/>
      <c r="MIW2401" s="51"/>
      <c r="MIX2401" s="51"/>
      <c r="MIY2401" s="51"/>
      <c r="MIZ2401" s="13"/>
      <c r="MJA2401" s="13"/>
      <c r="MJB2401" s="14"/>
      <c r="MJC2401" s="14"/>
      <c r="MJD2401" s="41"/>
      <c r="MJE2401" s="44"/>
      <c r="MJF2401" s="51"/>
      <c r="MJG2401" s="51"/>
      <c r="MJH2401" s="51"/>
      <c r="MJI2401" s="13"/>
      <c r="MJJ2401" s="13"/>
      <c r="MJK2401" s="14"/>
      <c r="MJL2401" s="14"/>
      <c r="MJM2401" s="41"/>
      <c r="MJN2401" s="44"/>
      <c r="MJO2401" s="51"/>
      <c r="MJP2401" s="51"/>
      <c r="MJQ2401" s="51"/>
      <c r="MJR2401" s="13"/>
      <c r="MJS2401" s="13"/>
      <c r="MJT2401" s="14"/>
      <c r="MJU2401" s="14"/>
      <c r="MJV2401" s="41"/>
      <c r="MJW2401" s="44"/>
      <c r="MJX2401" s="51"/>
      <c r="MJY2401" s="51"/>
      <c r="MJZ2401" s="51"/>
      <c r="MKA2401" s="13"/>
      <c r="MKB2401" s="13"/>
      <c r="MKC2401" s="14"/>
      <c r="MKD2401" s="14"/>
      <c r="MKE2401" s="41"/>
      <c r="MKF2401" s="44"/>
      <c r="MKG2401" s="51"/>
      <c r="MKH2401" s="51"/>
      <c r="MKI2401" s="51"/>
      <c r="MKJ2401" s="13"/>
      <c r="MKK2401" s="13"/>
      <c r="MKL2401" s="14"/>
      <c r="MKM2401" s="14"/>
      <c r="MKN2401" s="41"/>
      <c r="MKO2401" s="44"/>
      <c r="MKP2401" s="51"/>
      <c r="MKQ2401" s="51"/>
      <c r="MKR2401" s="51"/>
      <c r="MKS2401" s="13"/>
      <c r="MKT2401" s="13"/>
      <c r="MKU2401" s="14"/>
      <c r="MKV2401" s="14"/>
      <c r="MKW2401" s="41"/>
      <c r="MKX2401" s="44"/>
      <c r="MKY2401" s="51"/>
      <c r="MKZ2401" s="51"/>
      <c r="MLA2401" s="51"/>
      <c r="MLB2401" s="13"/>
      <c r="MLC2401" s="13"/>
      <c r="MLD2401" s="14"/>
      <c r="MLE2401" s="14"/>
      <c r="MLF2401" s="41"/>
      <c r="MLG2401" s="44"/>
      <c r="MLH2401" s="51"/>
      <c r="MLI2401" s="51"/>
      <c r="MLJ2401" s="51"/>
      <c r="MLK2401" s="13"/>
      <c r="MLL2401" s="13"/>
      <c r="MLM2401" s="14"/>
      <c r="MLN2401" s="14"/>
      <c r="MLO2401" s="41"/>
      <c r="MLP2401" s="44"/>
      <c r="MLQ2401" s="51"/>
      <c r="MLR2401" s="51"/>
      <c r="MLS2401" s="51"/>
      <c r="MLT2401" s="13"/>
      <c r="MLU2401" s="13"/>
      <c r="MLV2401" s="14"/>
      <c r="MLW2401" s="14"/>
      <c r="MLX2401" s="41"/>
      <c r="MLY2401" s="44"/>
      <c r="MLZ2401" s="51"/>
      <c r="MMA2401" s="51"/>
      <c r="MMB2401" s="51"/>
      <c r="MMC2401" s="13"/>
      <c r="MMD2401" s="13"/>
      <c r="MME2401" s="14"/>
      <c r="MMF2401" s="14"/>
      <c r="MMG2401" s="41"/>
      <c r="MMH2401" s="44"/>
      <c r="MMI2401" s="51"/>
      <c r="MMJ2401" s="51"/>
      <c r="MMK2401" s="51"/>
      <c r="MML2401" s="13"/>
      <c r="MMM2401" s="13"/>
      <c r="MMN2401" s="14"/>
      <c r="MMO2401" s="14"/>
      <c r="MMP2401" s="41"/>
      <c r="MMQ2401" s="44"/>
      <c r="MMR2401" s="51"/>
      <c r="MMS2401" s="51"/>
      <c r="MMT2401" s="51"/>
      <c r="MMU2401" s="13"/>
      <c r="MMV2401" s="13"/>
      <c r="MMW2401" s="14"/>
      <c r="MMX2401" s="14"/>
      <c r="MMY2401" s="41"/>
      <c r="MMZ2401" s="44"/>
      <c r="MNA2401" s="51"/>
      <c r="MNB2401" s="51"/>
      <c r="MNC2401" s="51"/>
      <c r="MND2401" s="13"/>
      <c r="MNE2401" s="13"/>
      <c r="MNF2401" s="14"/>
      <c r="MNG2401" s="14"/>
      <c r="MNH2401" s="41"/>
      <c r="MNI2401" s="44"/>
      <c r="MNJ2401" s="51"/>
      <c r="MNK2401" s="51"/>
      <c r="MNL2401" s="51"/>
      <c r="MNM2401" s="13"/>
      <c r="MNN2401" s="13"/>
      <c r="MNO2401" s="14"/>
      <c r="MNP2401" s="14"/>
      <c r="MNQ2401" s="41"/>
      <c r="MNR2401" s="44"/>
      <c r="MNS2401" s="51"/>
      <c r="MNT2401" s="51"/>
      <c r="MNU2401" s="51"/>
      <c r="MNV2401" s="13"/>
      <c r="MNW2401" s="13"/>
      <c r="MNX2401" s="14"/>
      <c r="MNY2401" s="14"/>
      <c r="MNZ2401" s="41"/>
      <c r="MOA2401" s="44"/>
      <c r="MOB2401" s="51"/>
      <c r="MOC2401" s="51"/>
      <c r="MOD2401" s="51"/>
      <c r="MOE2401" s="13"/>
      <c r="MOF2401" s="13"/>
      <c r="MOG2401" s="14"/>
      <c r="MOH2401" s="14"/>
      <c r="MOI2401" s="41"/>
      <c r="MOJ2401" s="44"/>
      <c r="MOK2401" s="51"/>
      <c r="MOL2401" s="51"/>
      <c r="MOM2401" s="51"/>
      <c r="MON2401" s="13"/>
      <c r="MOO2401" s="13"/>
      <c r="MOP2401" s="14"/>
      <c r="MOQ2401" s="14"/>
      <c r="MOR2401" s="41"/>
      <c r="MOS2401" s="44"/>
      <c r="MOT2401" s="51"/>
      <c r="MOU2401" s="51"/>
      <c r="MOV2401" s="51"/>
      <c r="MOW2401" s="13"/>
      <c r="MOX2401" s="13"/>
      <c r="MOY2401" s="14"/>
      <c r="MOZ2401" s="14"/>
      <c r="MPA2401" s="41"/>
      <c r="MPB2401" s="44"/>
      <c r="MPC2401" s="51"/>
      <c r="MPD2401" s="51"/>
      <c r="MPE2401" s="51"/>
      <c r="MPF2401" s="13"/>
      <c r="MPG2401" s="13"/>
      <c r="MPH2401" s="14"/>
      <c r="MPI2401" s="14"/>
      <c r="MPJ2401" s="41"/>
      <c r="MPK2401" s="44"/>
      <c r="MPL2401" s="51"/>
      <c r="MPM2401" s="51"/>
      <c r="MPN2401" s="51"/>
      <c r="MPO2401" s="13"/>
      <c r="MPP2401" s="13"/>
      <c r="MPQ2401" s="14"/>
      <c r="MPR2401" s="14"/>
      <c r="MPS2401" s="41"/>
      <c r="MPT2401" s="44"/>
      <c r="MPU2401" s="51"/>
      <c r="MPV2401" s="51"/>
      <c r="MPW2401" s="51"/>
      <c r="MPX2401" s="13"/>
      <c r="MPY2401" s="13"/>
      <c r="MPZ2401" s="14"/>
      <c r="MQA2401" s="14"/>
      <c r="MQB2401" s="41"/>
      <c r="MQC2401" s="44"/>
      <c r="MQD2401" s="51"/>
      <c r="MQE2401" s="51"/>
      <c r="MQF2401" s="51"/>
      <c r="MQG2401" s="13"/>
      <c r="MQH2401" s="13"/>
      <c r="MQI2401" s="14"/>
      <c r="MQJ2401" s="14"/>
      <c r="MQK2401" s="41"/>
      <c r="MQL2401" s="44"/>
      <c r="MQM2401" s="51"/>
      <c r="MQN2401" s="51"/>
      <c r="MQO2401" s="51"/>
      <c r="MQP2401" s="13"/>
      <c r="MQQ2401" s="13"/>
      <c r="MQR2401" s="14"/>
      <c r="MQS2401" s="14"/>
      <c r="MQT2401" s="41"/>
      <c r="MQU2401" s="44"/>
      <c r="MQV2401" s="51"/>
      <c r="MQW2401" s="51"/>
      <c r="MQX2401" s="51"/>
      <c r="MQY2401" s="13"/>
      <c r="MQZ2401" s="13"/>
      <c r="MRA2401" s="14"/>
      <c r="MRB2401" s="14"/>
      <c r="MRC2401" s="41"/>
      <c r="MRD2401" s="44"/>
      <c r="MRE2401" s="51"/>
      <c r="MRF2401" s="51"/>
      <c r="MRG2401" s="51"/>
      <c r="MRH2401" s="13"/>
      <c r="MRI2401" s="13"/>
      <c r="MRJ2401" s="14"/>
      <c r="MRK2401" s="14"/>
      <c r="MRL2401" s="41"/>
      <c r="MRM2401" s="44"/>
      <c r="MRN2401" s="51"/>
      <c r="MRO2401" s="51"/>
      <c r="MRP2401" s="51"/>
      <c r="MRQ2401" s="13"/>
      <c r="MRR2401" s="13"/>
      <c r="MRS2401" s="14"/>
      <c r="MRT2401" s="14"/>
      <c r="MRU2401" s="41"/>
      <c r="MRV2401" s="44"/>
      <c r="MRW2401" s="51"/>
      <c r="MRX2401" s="51"/>
      <c r="MRY2401" s="51"/>
      <c r="MRZ2401" s="13"/>
      <c r="MSA2401" s="13"/>
      <c r="MSB2401" s="14"/>
      <c r="MSC2401" s="14"/>
      <c r="MSD2401" s="41"/>
      <c r="MSE2401" s="44"/>
      <c r="MSF2401" s="51"/>
      <c r="MSG2401" s="51"/>
      <c r="MSH2401" s="51"/>
      <c r="MSI2401" s="13"/>
      <c r="MSJ2401" s="13"/>
      <c r="MSK2401" s="14"/>
      <c r="MSL2401" s="14"/>
      <c r="MSM2401" s="41"/>
      <c r="MSN2401" s="44"/>
      <c r="MSO2401" s="51"/>
      <c r="MSP2401" s="51"/>
      <c r="MSQ2401" s="51"/>
      <c r="MSR2401" s="13"/>
      <c r="MSS2401" s="13"/>
      <c r="MST2401" s="14"/>
      <c r="MSU2401" s="14"/>
      <c r="MSV2401" s="41"/>
      <c r="MSW2401" s="44"/>
      <c r="MSX2401" s="51"/>
      <c r="MSY2401" s="51"/>
      <c r="MSZ2401" s="51"/>
      <c r="MTA2401" s="13"/>
      <c r="MTB2401" s="13"/>
      <c r="MTC2401" s="14"/>
      <c r="MTD2401" s="14"/>
      <c r="MTE2401" s="41"/>
      <c r="MTF2401" s="44"/>
      <c r="MTG2401" s="51"/>
      <c r="MTH2401" s="51"/>
      <c r="MTI2401" s="51"/>
      <c r="MTJ2401" s="13"/>
      <c r="MTK2401" s="13"/>
      <c r="MTL2401" s="14"/>
      <c r="MTM2401" s="14"/>
      <c r="MTN2401" s="41"/>
      <c r="MTO2401" s="44"/>
      <c r="MTP2401" s="51"/>
      <c r="MTQ2401" s="51"/>
      <c r="MTR2401" s="51"/>
      <c r="MTS2401" s="13"/>
      <c r="MTT2401" s="13"/>
      <c r="MTU2401" s="14"/>
      <c r="MTV2401" s="14"/>
      <c r="MTW2401" s="41"/>
      <c r="MTX2401" s="44"/>
      <c r="MTY2401" s="51"/>
      <c r="MTZ2401" s="51"/>
      <c r="MUA2401" s="51"/>
      <c r="MUB2401" s="13"/>
      <c r="MUC2401" s="13"/>
      <c r="MUD2401" s="14"/>
      <c r="MUE2401" s="14"/>
      <c r="MUF2401" s="41"/>
      <c r="MUG2401" s="44"/>
      <c r="MUH2401" s="51"/>
      <c r="MUI2401" s="51"/>
      <c r="MUJ2401" s="51"/>
      <c r="MUK2401" s="13"/>
      <c r="MUL2401" s="13"/>
      <c r="MUM2401" s="14"/>
      <c r="MUN2401" s="14"/>
      <c r="MUO2401" s="41"/>
      <c r="MUP2401" s="44"/>
      <c r="MUQ2401" s="51"/>
      <c r="MUR2401" s="51"/>
      <c r="MUS2401" s="51"/>
      <c r="MUT2401" s="13"/>
      <c r="MUU2401" s="13"/>
      <c r="MUV2401" s="14"/>
      <c r="MUW2401" s="14"/>
      <c r="MUX2401" s="41"/>
      <c r="MUY2401" s="44"/>
      <c r="MUZ2401" s="51"/>
      <c r="MVA2401" s="51"/>
      <c r="MVB2401" s="51"/>
      <c r="MVC2401" s="13"/>
      <c r="MVD2401" s="13"/>
      <c r="MVE2401" s="14"/>
      <c r="MVF2401" s="14"/>
      <c r="MVG2401" s="41"/>
      <c r="MVH2401" s="44"/>
      <c r="MVI2401" s="51"/>
      <c r="MVJ2401" s="51"/>
      <c r="MVK2401" s="51"/>
      <c r="MVL2401" s="13"/>
      <c r="MVM2401" s="13"/>
      <c r="MVN2401" s="14"/>
      <c r="MVO2401" s="14"/>
      <c r="MVP2401" s="41"/>
      <c r="MVQ2401" s="44"/>
      <c r="MVR2401" s="51"/>
      <c r="MVS2401" s="51"/>
      <c r="MVT2401" s="51"/>
      <c r="MVU2401" s="13"/>
      <c r="MVV2401" s="13"/>
      <c r="MVW2401" s="14"/>
      <c r="MVX2401" s="14"/>
      <c r="MVY2401" s="41"/>
      <c r="MVZ2401" s="44"/>
      <c r="MWA2401" s="51"/>
      <c r="MWB2401" s="51"/>
      <c r="MWC2401" s="51"/>
      <c r="MWD2401" s="13"/>
      <c r="MWE2401" s="13"/>
      <c r="MWF2401" s="14"/>
      <c r="MWG2401" s="14"/>
      <c r="MWH2401" s="41"/>
      <c r="MWI2401" s="44"/>
      <c r="MWJ2401" s="51"/>
      <c r="MWK2401" s="51"/>
      <c r="MWL2401" s="51"/>
      <c r="MWM2401" s="13"/>
      <c r="MWN2401" s="13"/>
      <c r="MWO2401" s="14"/>
      <c r="MWP2401" s="14"/>
      <c r="MWQ2401" s="41"/>
      <c r="MWR2401" s="44"/>
      <c r="MWS2401" s="51"/>
      <c r="MWT2401" s="51"/>
      <c r="MWU2401" s="51"/>
      <c r="MWV2401" s="13"/>
      <c r="MWW2401" s="13"/>
      <c r="MWX2401" s="14"/>
      <c r="MWY2401" s="14"/>
      <c r="MWZ2401" s="41"/>
      <c r="MXA2401" s="44"/>
      <c r="MXB2401" s="51"/>
      <c r="MXC2401" s="51"/>
      <c r="MXD2401" s="51"/>
      <c r="MXE2401" s="13"/>
      <c r="MXF2401" s="13"/>
      <c r="MXG2401" s="14"/>
      <c r="MXH2401" s="14"/>
      <c r="MXI2401" s="41"/>
      <c r="MXJ2401" s="44"/>
      <c r="MXK2401" s="51"/>
      <c r="MXL2401" s="51"/>
      <c r="MXM2401" s="51"/>
      <c r="MXN2401" s="13"/>
      <c r="MXO2401" s="13"/>
      <c r="MXP2401" s="14"/>
      <c r="MXQ2401" s="14"/>
      <c r="MXR2401" s="41"/>
      <c r="MXS2401" s="44"/>
      <c r="MXT2401" s="51"/>
      <c r="MXU2401" s="51"/>
      <c r="MXV2401" s="51"/>
      <c r="MXW2401" s="13"/>
      <c r="MXX2401" s="13"/>
      <c r="MXY2401" s="14"/>
      <c r="MXZ2401" s="14"/>
      <c r="MYA2401" s="41"/>
      <c r="MYB2401" s="44"/>
      <c r="MYC2401" s="51"/>
      <c r="MYD2401" s="51"/>
      <c r="MYE2401" s="51"/>
      <c r="MYF2401" s="13"/>
      <c r="MYG2401" s="13"/>
      <c r="MYH2401" s="14"/>
      <c r="MYI2401" s="14"/>
      <c r="MYJ2401" s="41"/>
      <c r="MYK2401" s="44"/>
      <c r="MYL2401" s="51"/>
      <c r="MYM2401" s="51"/>
      <c r="MYN2401" s="51"/>
      <c r="MYO2401" s="13"/>
      <c r="MYP2401" s="13"/>
      <c r="MYQ2401" s="14"/>
      <c r="MYR2401" s="14"/>
      <c r="MYS2401" s="41"/>
      <c r="MYT2401" s="44"/>
      <c r="MYU2401" s="51"/>
      <c r="MYV2401" s="51"/>
      <c r="MYW2401" s="51"/>
      <c r="MYX2401" s="13"/>
      <c r="MYY2401" s="13"/>
      <c r="MYZ2401" s="14"/>
      <c r="MZA2401" s="14"/>
      <c r="MZB2401" s="41"/>
      <c r="MZC2401" s="44"/>
      <c r="MZD2401" s="51"/>
      <c r="MZE2401" s="51"/>
      <c r="MZF2401" s="51"/>
      <c r="MZG2401" s="13"/>
      <c r="MZH2401" s="13"/>
      <c r="MZI2401" s="14"/>
      <c r="MZJ2401" s="14"/>
      <c r="MZK2401" s="41"/>
      <c r="MZL2401" s="44"/>
      <c r="MZM2401" s="51"/>
      <c r="MZN2401" s="51"/>
      <c r="MZO2401" s="51"/>
      <c r="MZP2401" s="13"/>
      <c r="MZQ2401" s="13"/>
      <c r="MZR2401" s="14"/>
      <c r="MZS2401" s="14"/>
      <c r="MZT2401" s="41"/>
      <c r="MZU2401" s="44"/>
      <c r="MZV2401" s="51"/>
      <c r="MZW2401" s="51"/>
      <c r="MZX2401" s="51"/>
      <c r="MZY2401" s="13"/>
      <c r="MZZ2401" s="13"/>
      <c r="NAA2401" s="14"/>
      <c r="NAB2401" s="14"/>
      <c r="NAC2401" s="41"/>
      <c r="NAD2401" s="44"/>
      <c r="NAE2401" s="51"/>
      <c r="NAF2401" s="51"/>
      <c r="NAG2401" s="51"/>
      <c r="NAH2401" s="13"/>
      <c r="NAI2401" s="13"/>
      <c r="NAJ2401" s="14"/>
      <c r="NAK2401" s="14"/>
      <c r="NAL2401" s="41"/>
      <c r="NAM2401" s="44"/>
      <c r="NAN2401" s="51"/>
      <c r="NAO2401" s="51"/>
      <c r="NAP2401" s="51"/>
      <c r="NAQ2401" s="13"/>
      <c r="NAR2401" s="13"/>
      <c r="NAS2401" s="14"/>
      <c r="NAT2401" s="14"/>
      <c r="NAU2401" s="41"/>
      <c r="NAV2401" s="44"/>
      <c r="NAW2401" s="51"/>
      <c r="NAX2401" s="51"/>
      <c r="NAY2401" s="51"/>
      <c r="NAZ2401" s="13"/>
      <c r="NBA2401" s="13"/>
      <c r="NBB2401" s="14"/>
      <c r="NBC2401" s="14"/>
      <c r="NBD2401" s="41"/>
      <c r="NBE2401" s="44"/>
      <c r="NBF2401" s="51"/>
      <c r="NBG2401" s="51"/>
      <c r="NBH2401" s="51"/>
      <c r="NBI2401" s="13"/>
      <c r="NBJ2401" s="13"/>
      <c r="NBK2401" s="14"/>
      <c r="NBL2401" s="14"/>
      <c r="NBM2401" s="41"/>
      <c r="NBN2401" s="44"/>
      <c r="NBO2401" s="51"/>
      <c r="NBP2401" s="51"/>
      <c r="NBQ2401" s="51"/>
      <c r="NBR2401" s="13"/>
      <c r="NBS2401" s="13"/>
      <c r="NBT2401" s="14"/>
      <c r="NBU2401" s="14"/>
      <c r="NBV2401" s="41"/>
      <c r="NBW2401" s="44"/>
      <c r="NBX2401" s="51"/>
      <c r="NBY2401" s="51"/>
      <c r="NBZ2401" s="51"/>
      <c r="NCA2401" s="13"/>
      <c r="NCB2401" s="13"/>
      <c r="NCC2401" s="14"/>
      <c r="NCD2401" s="14"/>
      <c r="NCE2401" s="41"/>
      <c r="NCF2401" s="44"/>
      <c r="NCG2401" s="51"/>
      <c r="NCH2401" s="51"/>
      <c r="NCI2401" s="51"/>
      <c r="NCJ2401" s="13"/>
      <c r="NCK2401" s="13"/>
      <c r="NCL2401" s="14"/>
      <c r="NCM2401" s="14"/>
      <c r="NCN2401" s="41"/>
      <c r="NCO2401" s="44"/>
      <c r="NCP2401" s="51"/>
      <c r="NCQ2401" s="51"/>
      <c r="NCR2401" s="51"/>
      <c r="NCS2401" s="13"/>
      <c r="NCT2401" s="13"/>
      <c r="NCU2401" s="14"/>
      <c r="NCV2401" s="14"/>
      <c r="NCW2401" s="41"/>
      <c r="NCX2401" s="44"/>
      <c r="NCY2401" s="51"/>
      <c r="NCZ2401" s="51"/>
      <c r="NDA2401" s="51"/>
      <c r="NDB2401" s="13"/>
      <c r="NDC2401" s="13"/>
      <c r="NDD2401" s="14"/>
      <c r="NDE2401" s="14"/>
      <c r="NDF2401" s="41"/>
      <c r="NDG2401" s="44"/>
      <c r="NDH2401" s="51"/>
      <c r="NDI2401" s="51"/>
      <c r="NDJ2401" s="51"/>
      <c r="NDK2401" s="13"/>
      <c r="NDL2401" s="13"/>
      <c r="NDM2401" s="14"/>
      <c r="NDN2401" s="14"/>
      <c r="NDO2401" s="41"/>
      <c r="NDP2401" s="44"/>
      <c r="NDQ2401" s="51"/>
      <c r="NDR2401" s="51"/>
      <c r="NDS2401" s="51"/>
      <c r="NDT2401" s="13"/>
      <c r="NDU2401" s="13"/>
      <c r="NDV2401" s="14"/>
      <c r="NDW2401" s="14"/>
      <c r="NDX2401" s="41"/>
      <c r="NDY2401" s="44"/>
      <c r="NDZ2401" s="51"/>
      <c r="NEA2401" s="51"/>
      <c r="NEB2401" s="51"/>
      <c r="NEC2401" s="13"/>
      <c r="NED2401" s="13"/>
      <c r="NEE2401" s="14"/>
      <c r="NEF2401" s="14"/>
      <c r="NEG2401" s="41"/>
      <c r="NEH2401" s="44"/>
      <c r="NEI2401" s="51"/>
      <c r="NEJ2401" s="51"/>
      <c r="NEK2401" s="51"/>
      <c r="NEL2401" s="13"/>
      <c r="NEM2401" s="13"/>
      <c r="NEN2401" s="14"/>
      <c r="NEO2401" s="14"/>
      <c r="NEP2401" s="41"/>
      <c r="NEQ2401" s="44"/>
      <c r="NER2401" s="51"/>
      <c r="NES2401" s="51"/>
      <c r="NET2401" s="51"/>
      <c r="NEU2401" s="13"/>
      <c r="NEV2401" s="13"/>
      <c r="NEW2401" s="14"/>
      <c r="NEX2401" s="14"/>
      <c r="NEY2401" s="41"/>
      <c r="NEZ2401" s="44"/>
      <c r="NFA2401" s="51"/>
      <c r="NFB2401" s="51"/>
      <c r="NFC2401" s="51"/>
      <c r="NFD2401" s="13"/>
      <c r="NFE2401" s="13"/>
      <c r="NFF2401" s="14"/>
      <c r="NFG2401" s="14"/>
      <c r="NFH2401" s="41"/>
      <c r="NFI2401" s="44"/>
      <c r="NFJ2401" s="51"/>
      <c r="NFK2401" s="51"/>
      <c r="NFL2401" s="51"/>
      <c r="NFM2401" s="13"/>
      <c r="NFN2401" s="13"/>
      <c r="NFO2401" s="14"/>
      <c r="NFP2401" s="14"/>
      <c r="NFQ2401" s="41"/>
      <c r="NFR2401" s="44"/>
      <c r="NFS2401" s="51"/>
      <c r="NFT2401" s="51"/>
      <c r="NFU2401" s="51"/>
      <c r="NFV2401" s="13"/>
      <c r="NFW2401" s="13"/>
      <c r="NFX2401" s="14"/>
      <c r="NFY2401" s="14"/>
      <c r="NFZ2401" s="41"/>
      <c r="NGA2401" s="44"/>
      <c r="NGB2401" s="51"/>
      <c r="NGC2401" s="51"/>
      <c r="NGD2401" s="51"/>
      <c r="NGE2401" s="13"/>
      <c r="NGF2401" s="13"/>
      <c r="NGG2401" s="14"/>
      <c r="NGH2401" s="14"/>
      <c r="NGI2401" s="41"/>
      <c r="NGJ2401" s="44"/>
      <c r="NGK2401" s="51"/>
      <c r="NGL2401" s="51"/>
      <c r="NGM2401" s="51"/>
      <c r="NGN2401" s="13"/>
      <c r="NGO2401" s="13"/>
      <c r="NGP2401" s="14"/>
      <c r="NGQ2401" s="14"/>
      <c r="NGR2401" s="41"/>
      <c r="NGS2401" s="44"/>
      <c r="NGT2401" s="51"/>
      <c r="NGU2401" s="51"/>
      <c r="NGV2401" s="51"/>
      <c r="NGW2401" s="13"/>
      <c r="NGX2401" s="13"/>
      <c r="NGY2401" s="14"/>
      <c r="NGZ2401" s="14"/>
      <c r="NHA2401" s="41"/>
      <c r="NHB2401" s="44"/>
      <c r="NHC2401" s="51"/>
      <c r="NHD2401" s="51"/>
      <c r="NHE2401" s="51"/>
      <c r="NHF2401" s="13"/>
      <c r="NHG2401" s="13"/>
      <c r="NHH2401" s="14"/>
      <c r="NHI2401" s="14"/>
      <c r="NHJ2401" s="41"/>
      <c r="NHK2401" s="44"/>
      <c r="NHL2401" s="51"/>
      <c r="NHM2401" s="51"/>
      <c r="NHN2401" s="51"/>
      <c r="NHO2401" s="13"/>
      <c r="NHP2401" s="13"/>
      <c r="NHQ2401" s="14"/>
      <c r="NHR2401" s="14"/>
      <c r="NHS2401" s="41"/>
      <c r="NHT2401" s="44"/>
      <c r="NHU2401" s="51"/>
      <c r="NHV2401" s="51"/>
      <c r="NHW2401" s="51"/>
      <c r="NHX2401" s="13"/>
      <c r="NHY2401" s="13"/>
      <c r="NHZ2401" s="14"/>
      <c r="NIA2401" s="14"/>
      <c r="NIB2401" s="41"/>
      <c r="NIC2401" s="44"/>
      <c r="NID2401" s="51"/>
      <c r="NIE2401" s="51"/>
      <c r="NIF2401" s="51"/>
      <c r="NIG2401" s="13"/>
      <c r="NIH2401" s="13"/>
      <c r="NII2401" s="14"/>
      <c r="NIJ2401" s="14"/>
      <c r="NIK2401" s="41"/>
      <c r="NIL2401" s="44"/>
      <c r="NIM2401" s="51"/>
      <c r="NIN2401" s="51"/>
      <c r="NIO2401" s="51"/>
      <c r="NIP2401" s="13"/>
      <c r="NIQ2401" s="13"/>
      <c r="NIR2401" s="14"/>
      <c r="NIS2401" s="14"/>
      <c r="NIT2401" s="41"/>
      <c r="NIU2401" s="44"/>
      <c r="NIV2401" s="51"/>
      <c r="NIW2401" s="51"/>
      <c r="NIX2401" s="51"/>
      <c r="NIY2401" s="13"/>
      <c r="NIZ2401" s="13"/>
      <c r="NJA2401" s="14"/>
      <c r="NJB2401" s="14"/>
      <c r="NJC2401" s="41"/>
      <c r="NJD2401" s="44"/>
      <c r="NJE2401" s="51"/>
      <c r="NJF2401" s="51"/>
      <c r="NJG2401" s="51"/>
      <c r="NJH2401" s="13"/>
      <c r="NJI2401" s="13"/>
      <c r="NJJ2401" s="14"/>
      <c r="NJK2401" s="14"/>
      <c r="NJL2401" s="41"/>
      <c r="NJM2401" s="44"/>
      <c r="NJN2401" s="51"/>
      <c r="NJO2401" s="51"/>
      <c r="NJP2401" s="51"/>
      <c r="NJQ2401" s="13"/>
      <c r="NJR2401" s="13"/>
      <c r="NJS2401" s="14"/>
      <c r="NJT2401" s="14"/>
      <c r="NJU2401" s="41"/>
      <c r="NJV2401" s="44"/>
      <c r="NJW2401" s="51"/>
      <c r="NJX2401" s="51"/>
      <c r="NJY2401" s="51"/>
      <c r="NJZ2401" s="13"/>
      <c r="NKA2401" s="13"/>
      <c r="NKB2401" s="14"/>
      <c r="NKC2401" s="14"/>
      <c r="NKD2401" s="41"/>
      <c r="NKE2401" s="44"/>
      <c r="NKF2401" s="51"/>
      <c r="NKG2401" s="51"/>
      <c r="NKH2401" s="51"/>
      <c r="NKI2401" s="13"/>
      <c r="NKJ2401" s="13"/>
      <c r="NKK2401" s="14"/>
      <c r="NKL2401" s="14"/>
      <c r="NKM2401" s="41"/>
      <c r="NKN2401" s="44"/>
      <c r="NKO2401" s="51"/>
      <c r="NKP2401" s="51"/>
      <c r="NKQ2401" s="51"/>
      <c r="NKR2401" s="13"/>
      <c r="NKS2401" s="13"/>
      <c r="NKT2401" s="14"/>
      <c r="NKU2401" s="14"/>
      <c r="NKV2401" s="41"/>
      <c r="NKW2401" s="44"/>
      <c r="NKX2401" s="51"/>
      <c r="NKY2401" s="51"/>
      <c r="NKZ2401" s="51"/>
      <c r="NLA2401" s="13"/>
      <c r="NLB2401" s="13"/>
      <c r="NLC2401" s="14"/>
      <c r="NLD2401" s="14"/>
      <c r="NLE2401" s="41"/>
      <c r="NLF2401" s="44"/>
      <c r="NLG2401" s="51"/>
      <c r="NLH2401" s="51"/>
      <c r="NLI2401" s="51"/>
      <c r="NLJ2401" s="13"/>
      <c r="NLK2401" s="13"/>
      <c r="NLL2401" s="14"/>
      <c r="NLM2401" s="14"/>
      <c r="NLN2401" s="41"/>
      <c r="NLO2401" s="44"/>
      <c r="NLP2401" s="51"/>
      <c r="NLQ2401" s="51"/>
      <c r="NLR2401" s="51"/>
      <c r="NLS2401" s="13"/>
      <c r="NLT2401" s="13"/>
      <c r="NLU2401" s="14"/>
      <c r="NLV2401" s="14"/>
      <c r="NLW2401" s="41"/>
      <c r="NLX2401" s="44"/>
      <c r="NLY2401" s="51"/>
      <c r="NLZ2401" s="51"/>
      <c r="NMA2401" s="51"/>
      <c r="NMB2401" s="13"/>
      <c r="NMC2401" s="13"/>
      <c r="NMD2401" s="14"/>
      <c r="NME2401" s="14"/>
      <c r="NMF2401" s="41"/>
      <c r="NMG2401" s="44"/>
      <c r="NMH2401" s="51"/>
      <c r="NMI2401" s="51"/>
      <c r="NMJ2401" s="51"/>
      <c r="NMK2401" s="13"/>
      <c r="NML2401" s="13"/>
      <c r="NMM2401" s="14"/>
      <c r="NMN2401" s="14"/>
      <c r="NMO2401" s="41"/>
      <c r="NMP2401" s="44"/>
      <c r="NMQ2401" s="51"/>
      <c r="NMR2401" s="51"/>
      <c r="NMS2401" s="51"/>
      <c r="NMT2401" s="13"/>
      <c r="NMU2401" s="13"/>
      <c r="NMV2401" s="14"/>
      <c r="NMW2401" s="14"/>
      <c r="NMX2401" s="41"/>
      <c r="NMY2401" s="44"/>
      <c r="NMZ2401" s="51"/>
      <c r="NNA2401" s="51"/>
      <c r="NNB2401" s="51"/>
      <c r="NNC2401" s="13"/>
      <c r="NND2401" s="13"/>
      <c r="NNE2401" s="14"/>
      <c r="NNF2401" s="14"/>
      <c r="NNG2401" s="41"/>
      <c r="NNH2401" s="44"/>
      <c r="NNI2401" s="51"/>
      <c r="NNJ2401" s="51"/>
      <c r="NNK2401" s="51"/>
      <c r="NNL2401" s="13"/>
      <c r="NNM2401" s="13"/>
      <c r="NNN2401" s="14"/>
      <c r="NNO2401" s="14"/>
      <c r="NNP2401" s="41"/>
      <c r="NNQ2401" s="44"/>
      <c r="NNR2401" s="51"/>
      <c r="NNS2401" s="51"/>
      <c r="NNT2401" s="51"/>
      <c r="NNU2401" s="13"/>
      <c r="NNV2401" s="13"/>
      <c r="NNW2401" s="14"/>
      <c r="NNX2401" s="14"/>
      <c r="NNY2401" s="41"/>
      <c r="NNZ2401" s="44"/>
      <c r="NOA2401" s="51"/>
      <c r="NOB2401" s="51"/>
      <c r="NOC2401" s="51"/>
      <c r="NOD2401" s="13"/>
      <c r="NOE2401" s="13"/>
      <c r="NOF2401" s="14"/>
      <c r="NOG2401" s="14"/>
      <c r="NOH2401" s="41"/>
      <c r="NOI2401" s="44"/>
      <c r="NOJ2401" s="51"/>
      <c r="NOK2401" s="51"/>
      <c r="NOL2401" s="51"/>
      <c r="NOM2401" s="13"/>
      <c r="NON2401" s="13"/>
      <c r="NOO2401" s="14"/>
      <c r="NOP2401" s="14"/>
      <c r="NOQ2401" s="41"/>
      <c r="NOR2401" s="44"/>
      <c r="NOS2401" s="51"/>
      <c r="NOT2401" s="51"/>
      <c r="NOU2401" s="51"/>
      <c r="NOV2401" s="13"/>
      <c r="NOW2401" s="13"/>
      <c r="NOX2401" s="14"/>
      <c r="NOY2401" s="14"/>
      <c r="NOZ2401" s="41"/>
      <c r="NPA2401" s="44"/>
      <c r="NPB2401" s="51"/>
      <c r="NPC2401" s="51"/>
      <c r="NPD2401" s="51"/>
      <c r="NPE2401" s="13"/>
      <c r="NPF2401" s="13"/>
      <c r="NPG2401" s="14"/>
      <c r="NPH2401" s="14"/>
      <c r="NPI2401" s="41"/>
      <c r="NPJ2401" s="44"/>
      <c r="NPK2401" s="51"/>
      <c r="NPL2401" s="51"/>
      <c r="NPM2401" s="51"/>
      <c r="NPN2401" s="13"/>
      <c r="NPO2401" s="13"/>
      <c r="NPP2401" s="14"/>
      <c r="NPQ2401" s="14"/>
      <c r="NPR2401" s="41"/>
      <c r="NPS2401" s="44"/>
      <c r="NPT2401" s="51"/>
      <c r="NPU2401" s="51"/>
      <c r="NPV2401" s="51"/>
      <c r="NPW2401" s="13"/>
      <c r="NPX2401" s="13"/>
      <c r="NPY2401" s="14"/>
      <c r="NPZ2401" s="14"/>
      <c r="NQA2401" s="41"/>
      <c r="NQB2401" s="44"/>
      <c r="NQC2401" s="51"/>
      <c r="NQD2401" s="51"/>
      <c r="NQE2401" s="51"/>
      <c r="NQF2401" s="13"/>
      <c r="NQG2401" s="13"/>
      <c r="NQH2401" s="14"/>
      <c r="NQI2401" s="14"/>
      <c r="NQJ2401" s="41"/>
      <c r="NQK2401" s="44"/>
      <c r="NQL2401" s="51"/>
      <c r="NQM2401" s="51"/>
      <c r="NQN2401" s="51"/>
      <c r="NQO2401" s="13"/>
      <c r="NQP2401" s="13"/>
      <c r="NQQ2401" s="14"/>
      <c r="NQR2401" s="14"/>
      <c r="NQS2401" s="41"/>
      <c r="NQT2401" s="44"/>
      <c r="NQU2401" s="51"/>
      <c r="NQV2401" s="51"/>
      <c r="NQW2401" s="51"/>
      <c r="NQX2401" s="13"/>
      <c r="NQY2401" s="13"/>
      <c r="NQZ2401" s="14"/>
      <c r="NRA2401" s="14"/>
      <c r="NRB2401" s="41"/>
      <c r="NRC2401" s="44"/>
      <c r="NRD2401" s="51"/>
      <c r="NRE2401" s="51"/>
      <c r="NRF2401" s="51"/>
      <c r="NRG2401" s="13"/>
      <c r="NRH2401" s="13"/>
      <c r="NRI2401" s="14"/>
      <c r="NRJ2401" s="14"/>
      <c r="NRK2401" s="41"/>
      <c r="NRL2401" s="44"/>
      <c r="NRM2401" s="51"/>
      <c r="NRN2401" s="51"/>
      <c r="NRO2401" s="51"/>
      <c r="NRP2401" s="13"/>
      <c r="NRQ2401" s="13"/>
      <c r="NRR2401" s="14"/>
      <c r="NRS2401" s="14"/>
      <c r="NRT2401" s="41"/>
      <c r="NRU2401" s="44"/>
      <c r="NRV2401" s="51"/>
      <c r="NRW2401" s="51"/>
      <c r="NRX2401" s="51"/>
      <c r="NRY2401" s="13"/>
      <c r="NRZ2401" s="13"/>
      <c r="NSA2401" s="14"/>
      <c r="NSB2401" s="14"/>
      <c r="NSC2401" s="41"/>
      <c r="NSD2401" s="44"/>
      <c r="NSE2401" s="51"/>
      <c r="NSF2401" s="51"/>
      <c r="NSG2401" s="51"/>
      <c r="NSH2401" s="13"/>
      <c r="NSI2401" s="13"/>
      <c r="NSJ2401" s="14"/>
      <c r="NSK2401" s="14"/>
      <c r="NSL2401" s="41"/>
      <c r="NSM2401" s="44"/>
      <c r="NSN2401" s="51"/>
      <c r="NSO2401" s="51"/>
      <c r="NSP2401" s="51"/>
      <c r="NSQ2401" s="13"/>
      <c r="NSR2401" s="13"/>
      <c r="NSS2401" s="14"/>
      <c r="NST2401" s="14"/>
      <c r="NSU2401" s="41"/>
      <c r="NSV2401" s="44"/>
      <c r="NSW2401" s="51"/>
      <c r="NSX2401" s="51"/>
      <c r="NSY2401" s="51"/>
      <c r="NSZ2401" s="13"/>
      <c r="NTA2401" s="13"/>
      <c r="NTB2401" s="14"/>
      <c r="NTC2401" s="14"/>
      <c r="NTD2401" s="41"/>
      <c r="NTE2401" s="44"/>
      <c r="NTF2401" s="51"/>
      <c r="NTG2401" s="51"/>
      <c r="NTH2401" s="51"/>
      <c r="NTI2401" s="13"/>
      <c r="NTJ2401" s="13"/>
      <c r="NTK2401" s="14"/>
      <c r="NTL2401" s="14"/>
      <c r="NTM2401" s="41"/>
      <c r="NTN2401" s="44"/>
      <c r="NTO2401" s="51"/>
      <c r="NTP2401" s="51"/>
      <c r="NTQ2401" s="51"/>
      <c r="NTR2401" s="13"/>
      <c r="NTS2401" s="13"/>
      <c r="NTT2401" s="14"/>
      <c r="NTU2401" s="14"/>
      <c r="NTV2401" s="41"/>
      <c r="NTW2401" s="44"/>
      <c r="NTX2401" s="51"/>
      <c r="NTY2401" s="51"/>
      <c r="NTZ2401" s="51"/>
      <c r="NUA2401" s="13"/>
      <c r="NUB2401" s="13"/>
      <c r="NUC2401" s="14"/>
      <c r="NUD2401" s="14"/>
      <c r="NUE2401" s="41"/>
      <c r="NUF2401" s="44"/>
      <c r="NUG2401" s="51"/>
      <c r="NUH2401" s="51"/>
      <c r="NUI2401" s="51"/>
      <c r="NUJ2401" s="13"/>
      <c r="NUK2401" s="13"/>
      <c r="NUL2401" s="14"/>
      <c r="NUM2401" s="14"/>
      <c r="NUN2401" s="41"/>
      <c r="NUO2401" s="44"/>
      <c r="NUP2401" s="51"/>
      <c r="NUQ2401" s="51"/>
      <c r="NUR2401" s="51"/>
      <c r="NUS2401" s="13"/>
      <c r="NUT2401" s="13"/>
      <c r="NUU2401" s="14"/>
      <c r="NUV2401" s="14"/>
      <c r="NUW2401" s="41"/>
      <c r="NUX2401" s="44"/>
      <c r="NUY2401" s="51"/>
      <c r="NUZ2401" s="51"/>
      <c r="NVA2401" s="51"/>
      <c r="NVB2401" s="13"/>
      <c r="NVC2401" s="13"/>
      <c r="NVD2401" s="14"/>
      <c r="NVE2401" s="14"/>
      <c r="NVF2401" s="41"/>
      <c r="NVG2401" s="44"/>
      <c r="NVH2401" s="51"/>
      <c r="NVI2401" s="51"/>
      <c r="NVJ2401" s="51"/>
      <c r="NVK2401" s="13"/>
      <c r="NVL2401" s="13"/>
      <c r="NVM2401" s="14"/>
      <c r="NVN2401" s="14"/>
      <c r="NVO2401" s="41"/>
      <c r="NVP2401" s="44"/>
      <c r="NVQ2401" s="51"/>
      <c r="NVR2401" s="51"/>
      <c r="NVS2401" s="51"/>
      <c r="NVT2401" s="13"/>
      <c r="NVU2401" s="13"/>
      <c r="NVV2401" s="14"/>
      <c r="NVW2401" s="14"/>
      <c r="NVX2401" s="41"/>
      <c r="NVY2401" s="44"/>
      <c r="NVZ2401" s="51"/>
      <c r="NWA2401" s="51"/>
      <c r="NWB2401" s="51"/>
      <c r="NWC2401" s="13"/>
      <c r="NWD2401" s="13"/>
      <c r="NWE2401" s="14"/>
      <c r="NWF2401" s="14"/>
      <c r="NWG2401" s="41"/>
      <c r="NWH2401" s="44"/>
      <c r="NWI2401" s="51"/>
      <c r="NWJ2401" s="51"/>
      <c r="NWK2401" s="51"/>
      <c r="NWL2401" s="13"/>
      <c r="NWM2401" s="13"/>
      <c r="NWN2401" s="14"/>
      <c r="NWO2401" s="14"/>
      <c r="NWP2401" s="41"/>
      <c r="NWQ2401" s="44"/>
      <c r="NWR2401" s="51"/>
      <c r="NWS2401" s="51"/>
      <c r="NWT2401" s="51"/>
      <c r="NWU2401" s="13"/>
      <c r="NWV2401" s="13"/>
      <c r="NWW2401" s="14"/>
      <c r="NWX2401" s="14"/>
      <c r="NWY2401" s="41"/>
      <c r="NWZ2401" s="44"/>
      <c r="NXA2401" s="51"/>
      <c r="NXB2401" s="51"/>
      <c r="NXC2401" s="51"/>
      <c r="NXD2401" s="13"/>
      <c r="NXE2401" s="13"/>
      <c r="NXF2401" s="14"/>
      <c r="NXG2401" s="14"/>
      <c r="NXH2401" s="41"/>
      <c r="NXI2401" s="44"/>
      <c r="NXJ2401" s="51"/>
      <c r="NXK2401" s="51"/>
      <c r="NXL2401" s="51"/>
      <c r="NXM2401" s="13"/>
      <c r="NXN2401" s="13"/>
      <c r="NXO2401" s="14"/>
      <c r="NXP2401" s="14"/>
      <c r="NXQ2401" s="41"/>
      <c r="NXR2401" s="44"/>
      <c r="NXS2401" s="51"/>
      <c r="NXT2401" s="51"/>
      <c r="NXU2401" s="51"/>
      <c r="NXV2401" s="13"/>
      <c r="NXW2401" s="13"/>
      <c r="NXX2401" s="14"/>
      <c r="NXY2401" s="14"/>
      <c r="NXZ2401" s="41"/>
      <c r="NYA2401" s="44"/>
      <c r="NYB2401" s="51"/>
      <c r="NYC2401" s="51"/>
      <c r="NYD2401" s="51"/>
      <c r="NYE2401" s="13"/>
      <c r="NYF2401" s="13"/>
      <c r="NYG2401" s="14"/>
      <c r="NYH2401" s="14"/>
      <c r="NYI2401" s="41"/>
      <c r="NYJ2401" s="44"/>
      <c r="NYK2401" s="51"/>
      <c r="NYL2401" s="51"/>
      <c r="NYM2401" s="51"/>
      <c r="NYN2401" s="13"/>
      <c r="NYO2401" s="13"/>
      <c r="NYP2401" s="14"/>
      <c r="NYQ2401" s="14"/>
      <c r="NYR2401" s="41"/>
      <c r="NYS2401" s="44"/>
      <c r="NYT2401" s="51"/>
      <c r="NYU2401" s="51"/>
      <c r="NYV2401" s="51"/>
      <c r="NYW2401" s="13"/>
      <c r="NYX2401" s="13"/>
      <c r="NYY2401" s="14"/>
      <c r="NYZ2401" s="14"/>
      <c r="NZA2401" s="41"/>
      <c r="NZB2401" s="44"/>
      <c r="NZC2401" s="51"/>
      <c r="NZD2401" s="51"/>
      <c r="NZE2401" s="51"/>
      <c r="NZF2401" s="13"/>
      <c r="NZG2401" s="13"/>
      <c r="NZH2401" s="14"/>
      <c r="NZI2401" s="14"/>
      <c r="NZJ2401" s="41"/>
      <c r="NZK2401" s="44"/>
      <c r="NZL2401" s="51"/>
      <c r="NZM2401" s="51"/>
      <c r="NZN2401" s="51"/>
      <c r="NZO2401" s="13"/>
      <c r="NZP2401" s="13"/>
      <c r="NZQ2401" s="14"/>
      <c r="NZR2401" s="14"/>
      <c r="NZS2401" s="41"/>
      <c r="NZT2401" s="44"/>
      <c r="NZU2401" s="51"/>
      <c r="NZV2401" s="51"/>
      <c r="NZW2401" s="51"/>
      <c r="NZX2401" s="13"/>
      <c r="NZY2401" s="13"/>
      <c r="NZZ2401" s="14"/>
      <c r="OAA2401" s="14"/>
      <c r="OAB2401" s="41"/>
      <c r="OAC2401" s="44"/>
      <c r="OAD2401" s="51"/>
      <c r="OAE2401" s="51"/>
      <c r="OAF2401" s="51"/>
      <c r="OAG2401" s="13"/>
      <c r="OAH2401" s="13"/>
      <c r="OAI2401" s="14"/>
      <c r="OAJ2401" s="14"/>
      <c r="OAK2401" s="41"/>
      <c r="OAL2401" s="44"/>
      <c r="OAM2401" s="51"/>
      <c r="OAN2401" s="51"/>
      <c r="OAO2401" s="51"/>
      <c r="OAP2401" s="13"/>
      <c r="OAQ2401" s="13"/>
      <c r="OAR2401" s="14"/>
      <c r="OAS2401" s="14"/>
      <c r="OAT2401" s="41"/>
      <c r="OAU2401" s="44"/>
      <c r="OAV2401" s="51"/>
      <c r="OAW2401" s="51"/>
      <c r="OAX2401" s="51"/>
      <c r="OAY2401" s="13"/>
      <c r="OAZ2401" s="13"/>
      <c r="OBA2401" s="14"/>
      <c r="OBB2401" s="14"/>
      <c r="OBC2401" s="41"/>
      <c r="OBD2401" s="44"/>
      <c r="OBE2401" s="51"/>
      <c r="OBF2401" s="51"/>
      <c r="OBG2401" s="51"/>
      <c r="OBH2401" s="13"/>
      <c r="OBI2401" s="13"/>
      <c r="OBJ2401" s="14"/>
      <c r="OBK2401" s="14"/>
      <c r="OBL2401" s="41"/>
      <c r="OBM2401" s="44"/>
      <c r="OBN2401" s="51"/>
      <c r="OBO2401" s="51"/>
      <c r="OBP2401" s="51"/>
      <c r="OBQ2401" s="13"/>
      <c r="OBR2401" s="13"/>
      <c r="OBS2401" s="14"/>
      <c r="OBT2401" s="14"/>
      <c r="OBU2401" s="41"/>
      <c r="OBV2401" s="44"/>
      <c r="OBW2401" s="51"/>
      <c r="OBX2401" s="51"/>
      <c r="OBY2401" s="51"/>
      <c r="OBZ2401" s="13"/>
      <c r="OCA2401" s="13"/>
      <c r="OCB2401" s="14"/>
      <c r="OCC2401" s="14"/>
      <c r="OCD2401" s="41"/>
      <c r="OCE2401" s="44"/>
      <c r="OCF2401" s="51"/>
      <c r="OCG2401" s="51"/>
      <c r="OCH2401" s="51"/>
      <c r="OCI2401" s="13"/>
      <c r="OCJ2401" s="13"/>
      <c r="OCK2401" s="14"/>
      <c r="OCL2401" s="14"/>
      <c r="OCM2401" s="41"/>
      <c r="OCN2401" s="44"/>
      <c r="OCO2401" s="51"/>
      <c r="OCP2401" s="51"/>
      <c r="OCQ2401" s="51"/>
      <c r="OCR2401" s="13"/>
      <c r="OCS2401" s="13"/>
      <c r="OCT2401" s="14"/>
      <c r="OCU2401" s="14"/>
      <c r="OCV2401" s="41"/>
      <c r="OCW2401" s="44"/>
      <c r="OCX2401" s="51"/>
      <c r="OCY2401" s="51"/>
      <c r="OCZ2401" s="51"/>
      <c r="ODA2401" s="13"/>
      <c r="ODB2401" s="13"/>
      <c r="ODC2401" s="14"/>
      <c r="ODD2401" s="14"/>
      <c r="ODE2401" s="41"/>
      <c r="ODF2401" s="44"/>
      <c r="ODG2401" s="51"/>
      <c r="ODH2401" s="51"/>
      <c r="ODI2401" s="51"/>
      <c r="ODJ2401" s="13"/>
      <c r="ODK2401" s="13"/>
      <c r="ODL2401" s="14"/>
      <c r="ODM2401" s="14"/>
      <c r="ODN2401" s="41"/>
      <c r="ODO2401" s="44"/>
      <c r="ODP2401" s="51"/>
      <c r="ODQ2401" s="51"/>
      <c r="ODR2401" s="51"/>
      <c r="ODS2401" s="13"/>
      <c r="ODT2401" s="13"/>
      <c r="ODU2401" s="14"/>
      <c r="ODV2401" s="14"/>
      <c r="ODW2401" s="41"/>
      <c r="ODX2401" s="44"/>
      <c r="ODY2401" s="51"/>
      <c r="ODZ2401" s="51"/>
      <c r="OEA2401" s="51"/>
      <c r="OEB2401" s="13"/>
      <c r="OEC2401" s="13"/>
      <c r="OED2401" s="14"/>
      <c r="OEE2401" s="14"/>
      <c r="OEF2401" s="41"/>
      <c r="OEG2401" s="44"/>
      <c r="OEH2401" s="51"/>
      <c r="OEI2401" s="51"/>
      <c r="OEJ2401" s="51"/>
      <c r="OEK2401" s="13"/>
      <c r="OEL2401" s="13"/>
      <c r="OEM2401" s="14"/>
      <c r="OEN2401" s="14"/>
      <c r="OEO2401" s="41"/>
      <c r="OEP2401" s="44"/>
      <c r="OEQ2401" s="51"/>
      <c r="OER2401" s="51"/>
      <c r="OES2401" s="51"/>
      <c r="OET2401" s="13"/>
      <c r="OEU2401" s="13"/>
      <c r="OEV2401" s="14"/>
      <c r="OEW2401" s="14"/>
      <c r="OEX2401" s="41"/>
      <c r="OEY2401" s="44"/>
      <c r="OEZ2401" s="51"/>
      <c r="OFA2401" s="51"/>
      <c r="OFB2401" s="51"/>
      <c r="OFC2401" s="13"/>
      <c r="OFD2401" s="13"/>
      <c r="OFE2401" s="14"/>
      <c r="OFF2401" s="14"/>
      <c r="OFG2401" s="41"/>
      <c r="OFH2401" s="44"/>
      <c r="OFI2401" s="51"/>
      <c r="OFJ2401" s="51"/>
      <c r="OFK2401" s="51"/>
      <c r="OFL2401" s="13"/>
      <c r="OFM2401" s="13"/>
      <c r="OFN2401" s="14"/>
      <c r="OFO2401" s="14"/>
      <c r="OFP2401" s="41"/>
      <c r="OFQ2401" s="44"/>
      <c r="OFR2401" s="51"/>
      <c r="OFS2401" s="51"/>
      <c r="OFT2401" s="51"/>
      <c r="OFU2401" s="13"/>
      <c r="OFV2401" s="13"/>
      <c r="OFW2401" s="14"/>
      <c r="OFX2401" s="14"/>
      <c r="OFY2401" s="41"/>
      <c r="OFZ2401" s="44"/>
      <c r="OGA2401" s="51"/>
      <c r="OGB2401" s="51"/>
      <c r="OGC2401" s="51"/>
      <c r="OGD2401" s="13"/>
      <c r="OGE2401" s="13"/>
      <c r="OGF2401" s="14"/>
      <c r="OGG2401" s="14"/>
      <c r="OGH2401" s="41"/>
      <c r="OGI2401" s="44"/>
      <c r="OGJ2401" s="51"/>
      <c r="OGK2401" s="51"/>
      <c r="OGL2401" s="51"/>
      <c r="OGM2401" s="13"/>
      <c r="OGN2401" s="13"/>
      <c r="OGO2401" s="14"/>
      <c r="OGP2401" s="14"/>
      <c r="OGQ2401" s="41"/>
      <c r="OGR2401" s="44"/>
      <c r="OGS2401" s="51"/>
      <c r="OGT2401" s="51"/>
      <c r="OGU2401" s="51"/>
      <c r="OGV2401" s="13"/>
      <c r="OGW2401" s="13"/>
      <c r="OGX2401" s="14"/>
      <c r="OGY2401" s="14"/>
      <c r="OGZ2401" s="41"/>
      <c r="OHA2401" s="44"/>
      <c r="OHB2401" s="51"/>
      <c r="OHC2401" s="51"/>
      <c r="OHD2401" s="51"/>
      <c r="OHE2401" s="13"/>
      <c r="OHF2401" s="13"/>
      <c r="OHG2401" s="14"/>
      <c r="OHH2401" s="14"/>
      <c r="OHI2401" s="41"/>
      <c r="OHJ2401" s="44"/>
      <c r="OHK2401" s="51"/>
      <c r="OHL2401" s="51"/>
      <c r="OHM2401" s="51"/>
      <c r="OHN2401" s="13"/>
      <c r="OHO2401" s="13"/>
      <c r="OHP2401" s="14"/>
      <c r="OHQ2401" s="14"/>
      <c r="OHR2401" s="41"/>
      <c r="OHS2401" s="44"/>
      <c r="OHT2401" s="51"/>
      <c r="OHU2401" s="51"/>
      <c r="OHV2401" s="51"/>
      <c r="OHW2401" s="13"/>
      <c r="OHX2401" s="13"/>
      <c r="OHY2401" s="14"/>
      <c r="OHZ2401" s="14"/>
      <c r="OIA2401" s="41"/>
      <c r="OIB2401" s="44"/>
      <c r="OIC2401" s="51"/>
      <c r="OID2401" s="51"/>
      <c r="OIE2401" s="51"/>
      <c r="OIF2401" s="13"/>
      <c r="OIG2401" s="13"/>
      <c r="OIH2401" s="14"/>
      <c r="OII2401" s="14"/>
      <c r="OIJ2401" s="41"/>
      <c r="OIK2401" s="44"/>
      <c r="OIL2401" s="51"/>
      <c r="OIM2401" s="51"/>
      <c r="OIN2401" s="51"/>
      <c r="OIO2401" s="13"/>
      <c r="OIP2401" s="13"/>
      <c r="OIQ2401" s="14"/>
      <c r="OIR2401" s="14"/>
      <c r="OIS2401" s="41"/>
      <c r="OIT2401" s="44"/>
      <c r="OIU2401" s="51"/>
      <c r="OIV2401" s="51"/>
      <c r="OIW2401" s="51"/>
      <c r="OIX2401" s="13"/>
      <c r="OIY2401" s="13"/>
      <c r="OIZ2401" s="14"/>
      <c r="OJA2401" s="14"/>
      <c r="OJB2401" s="41"/>
      <c r="OJC2401" s="44"/>
      <c r="OJD2401" s="51"/>
      <c r="OJE2401" s="51"/>
      <c r="OJF2401" s="51"/>
      <c r="OJG2401" s="13"/>
      <c r="OJH2401" s="13"/>
      <c r="OJI2401" s="14"/>
      <c r="OJJ2401" s="14"/>
      <c r="OJK2401" s="41"/>
      <c r="OJL2401" s="44"/>
      <c r="OJM2401" s="51"/>
      <c r="OJN2401" s="51"/>
      <c r="OJO2401" s="51"/>
      <c r="OJP2401" s="13"/>
      <c r="OJQ2401" s="13"/>
      <c r="OJR2401" s="14"/>
      <c r="OJS2401" s="14"/>
      <c r="OJT2401" s="41"/>
      <c r="OJU2401" s="44"/>
      <c r="OJV2401" s="51"/>
      <c r="OJW2401" s="51"/>
      <c r="OJX2401" s="51"/>
      <c r="OJY2401" s="13"/>
      <c r="OJZ2401" s="13"/>
      <c r="OKA2401" s="14"/>
      <c r="OKB2401" s="14"/>
      <c r="OKC2401" s="41"/>
      <c r="OKD2401" s="44"/>
      <c r="OKE2401" s="51"/>
      <c r="OKF2401" s="51"/>
      <c r="OKG2401" s="51"/>
      <c r="OKH2401" s="13"/>
      <c r="OKI2401" s="13"/>
      <c r="OKJ2401" s="14"/>
      <c r="OKK2401" s="14"/>
      <c r="OKL2401" s="41"/>
      <c r="OKM2401" s="44"/>
      <c r="OKN2401" s="51"/>
      <c r="OKO2401" s="51"/>
      <c r="OKP2401" s="51"/>
      <c r="OKQ2401" s="13"/>
      <c r="OKR2401" s="13"/>
      <c r="OKS2401" s="14"/>
      <c r="OKT2401" s="14"/>
      <c r="OKU2401" s="41"/>
      <c r="OKV2401" s="44"/>
      <c r="OKW2401" s="51"/>
      <c r="OKX2401" s="51"/>
      <c r="OKY2401" s="51"/>
      <c r="OKZ2401" s="13"/>
      <c r="OLA2401" s="13"/>
      <c r="OLB2401" s="14"/>
      <c r="OLC2401" s="14"/>
      <c r="OLD2401" s="41"/>
      <c r="OLE2401" s="44"/>
      <c r="OLF2401" s="51"/>
      <c r="OLG2401" s="51"/>
      <c r="OLH2401" s="51"/>
      <c r="OLI2401" s="13"/>
      <c r="OLJ2401" s="13"/>
      <c r="OLK2401" s="14"/>
      <c r="OLL2401" s="14"/>
      <c r="OLM2401" s="41"/>
      <c r="OLN2401" s="44"/>
      <c r="OLO2401" s="51"/>
      <c r="OLP2401" s="51"/>
      <c r="OLQ2401" s="51"/>
      <c r="OLR2401" s="13"/>
      <c r="OLS2401" s="13"/>
      <c r="OLT2401" s="14"/>
      <c r="OLU2401" s="14"/>
      <c r="OLV2401" s="41"/>
      <c r="OLW2401" s="44"/>
      <c r="OLX2401" s="51"/>
      <c r="OLY2401" s="51"/>
      <c r="OLZ2401" s="51"/>
      <c r="OMA2401" s="13"/>
      <c r="OMB2401" s="13"/>
      <c r="OMC2401" s="14"/>
      <c r="OMD2401" s="14"/>
      <c r="OME2401" s="41"/>
      <c r="OMF2401" s="44"/>
      <c r="OMG2401" s="51"/>
      <c r="OMH2401" s="51"/>
      <c r="OMI2401" s="51"/>
      <c r="OMJ2401" s="13"/>
      <c r="OMK2401" s="13"/>
      <c r="OML2401" s="14"/>
      <c r="OMM2401" s="14"/>
      <c r="OMN2401" s="41"/>
      <c r="OMO2401" s="44"/>
      <c r="OMP2401" s="51"/>
      <c r="OMQ2401" s="51"/>
      <c r="OMR2401" s="51"/>
      <c r="OMS2401" s="13"/>
      <c r="OMT2401" s="13"/>
      <c r="OMU2401" s="14"/>
      <c r="OMV2401" s="14"/>
      <c r="OMW2401" s="41"/>
      <c r="OMX2401" s="44"/>
      <c r="OMY2401" s="51"/>
      <c r="OMZ2401" s="51"/>
      <c r="ONA2401" s="51"/>
      <c r="ONB2401" s="13"/>
      <c r="ONC2401" s="13"/>
      <c r="OND2401" s="14"/>
      <c r="ONE2401" s="14"/>
      <c r="ONF2401" s="41"/>
      <c r="ONG2401" s="44"/>
      <c r="ONH2401" s="51"/>
      <c r="ONI2401" s="51"/>
      <c r="ONJ2401" s="51"/>
      <c r="ONK2401" s="13"/>
      <c r="ONL2401" s="13"/>
      <c r="ONM2401" s="14"/>
      <c r="ONN2401" s="14"/>
      <c r="ONO2401" s="41"/>
      <c r="ONP2401" s="44"/>
      <c r="ONQ2401" s="51"/>
      <c r="ONR2401" s="51"/>
      <c r="ONS2401" s="51"/>
      <c r="ONT2401" s="13"/>
      <c r="ONU2401" s="13"/>
      <c r="ONV2401" s="14"/>
      <c r="ONW2401" s="14"/>
      <c r="ONX2401" s="41"/>
      <c r="ONY2401" s="44"/>
      <c r="ONZ2401" s="51"/>
      <c r="OOA2401" s="51"/>
      <c r="OOB2401" s="51"/>
      <c r="OOC2401" s="13"/>
      <c r="OOD2401" s="13"/>
      <c r="OOE2401" s="14"/>
      <c r="OOF2401" s="14"/>
      <c r="OOG2401" s="41"/>
      <c r="OOH2401" s="44"/>
      <c r="OOI2401" s="51"/>
      <c r="OOJ2401" s="51"/>
      <c r="OOK2401" s="51"/>
      <c r="OOL2401" s="13"/>
      <c r="OOM2401" s="13"/>
      <c r="OON2401" s="14"/>
      <c r="OOO2401" s="14"/>
      <c r="OOP2401" s="41"/>
      <c r="OOQ2401" s="44"/>
      <c r="OOR2401" s="51"/>
      <c r="OOS2401" s="51"/>
      <c r="OOT2401" s="51"/>
      <c r="OOU2401" s="13"/>
      <c r="OOV2401" s="13"/>
      <c r="OOW2401" s="14"/>
      <c r="OOX2401" s="14"/>
      <c r="OOY2401" s="41"/>
      <c r="OOZ2401" s="44"/>
      <c r="OPA2401" s="51"/>
      <c r="OPB2401" s="51"/>
      <c r="OPC2401" s="51"/>
      <c r="OPD2401" s="13"/>
      <c r="OPE2401" s="13"/>
      <c r="OPF2401" s="14"/>
      <c r="OPG2401" s="14"/>
      <c r="OPH2401" s="41"/>
      <c r="OPI2401" s="44"/>
      <c r="OPJ2401" s="51"/>
      <c r="OPK2401" s="51"/>
      <c r="OPL2401" s="51"/>
      <c r="OPM2401" s="13"/>
      <c r="OPN2401" s="13"/>
      <c r="OPO2401" s="14"/>
      <c r="OPP2401" s="14"/>
      <c r="OPQ2401" s="41"/>
      <c r="OPR2401" s="44"/>
      <c r="OPS2401" s="51"/>
      <c r="OPT2401" s="51"/>
      <c r="OPU2401" s="51"/>
      <c r="OPV2401" s="13"/>
      <c r="OPW2401" s="13"/>
      <c r="OPX2401" s="14"/>
      <c r="OPY2401" s="14"/>
      <c r="OPZ2401" s="41"/>
      <c r="OQA2401" s="44"/>
      <c r="OQB2401" s="51"/>
      <c r="OQC2401" s="51"/>
      <c r="OQD2401" s="51"/>
      <c r="OQE2401" s="13"/>
      <c r="OQF2401" s="13"/>
      <c r="OQG2401" s="14"/>
      <c r="OQH2401" s="14"/>
      <c r="OQI2401" s="41"/>
      <c r="OQJ2401" s="44"/>
      <c r="OQK2401" s="51"/>
      <c r="OQL2401" s="51"/>
      <c r="OQM2401" s="51"/>
      <c r="OQN2401" s="13"/>
      <c r="OQO2401" s="13"/>
      <c r="OQP2401" s="14"/>
      <c r="OQQ2401" s="14"/>
      <c r="OQR2401" s="41"/>
      <c r="OQS2401" s="44"/>
      <c r="OQT2401" s="51"/>
      <c r="OQU2401" s="51"/>
      <c r="OQV2401" s="51"/>
      <c r="OQW2401" s="13"/>
      <c r="OQX2401" s="13"/>
      <c r="OQY2401" s="14"/>
      <c r="OQZ2401" s="14"/>
      <c r="ORA2401" s="41"/>
      <c r="ORB2401" s="44"/>
      <c r="ORC2401" s="51"/>
      <c r="ORD2401" s="51"/>
      <c r="ORE2401" s="51"/>
      <c r="ORF2401" s="13"/>
      <c r="ORG2401" s="13"/>
      <c r="ORH2401" s="14"/>
      <c r="ORI2401" s="14"/>
      <c r="ORJ2401" s="41"/>
      <c r="ORK2401" s="44"/>
      <c r="ORL2401" s="51"/>
      <c r="ORM2401" s="51"/>
      <c r="ORN2401" s="51"/>
      <c r="ORO2401" s="13"/>
      <c r="ORP2401" s="13"/>
      <c r="ORQ2401" s="14"/>
      <c r="ORR2401" s="14"/>
      <c r="ORS2401" s="41"/>
      <c r="ORT2401" s="44"/>
      <c r="ORU2401" s="51"/>
      <c r="ORV2401" s="51"/>
      <c r="ORW2401" s="51"/>
      <c r="ORX2401" s="13"/>
      <c r="ORY2401" s="13"/>
      <c r="ORZ2401" s="14"/>
      <c r="OSA2401" s="14"/>
      <c r="OSB2401" s="41"/>
      <c r="OSC2401" s="44"/>
      <c r="OSD2401" s="51"/>
      <c r="OSE2401" s="51"/>
      <c r="OSF2401" s="51"/>
      <c r="OSG2401" s="13"/>
      <c r="OSH2401" s="13"/>
      <c r="OSI2401" s="14"/>
      <c r="OSJ2401" s="14"/>
      <c r="OSK2401" s="41"/>
      <c r="OSL2401" s="44"/>
      <c r="OSM2401" s="51"/>
      <c r="OSN2401" s="51"/>
      <c r="OSO2401" s="51"/>
      <c r="OSP2401" s="13"/>
      <c r="OSQ2401" s="13"/>
      <c r="OSR2401" s="14"/>
      <c r="OSS2401" s="14"/>
      <c r="OST2401" s="41"/>
      <c r="OSU2401" s="44"/>
      <c r="OSV2401" s="51"/>
      <c r="OSW2401" s="51"/>
      <c r="OSX2401" s="51"/>
      <c r="OSY2401" s="13"/>
      <c r="OSZ2401" s="13"/>
      <c r="OTA2401" s="14"/>
      <c r="OTB2401" s="14"/>
      <c r="OTC2401" s="41"/>
      <c r="OTD2401" s="44"/>
      <c r="OTE2401" s="51"/>
      <c r="OTF2401" s="51"/>
      <c r="OTG2401" s="51"/>
      <c r="OTH2401" s="13"/>
      <c r="OTI2401" s="13"/>
      <c r="OTJ2401" s="14"/>
      <c r="OTK2401" s="14"/>
      <c r="OTL2401" s="41"/>
      <c r="OTM2401" s="44"/>
      <c r="OTN2401" s="51"/>
      <c r="OTO2401" s="51"/>
      <c r="OTP2401" s="51"/>
      <c r="OTQ2401" s="13"/>
      <c r="OTR2401" s="13"/>
      <c r="OTS2401" s="14"/>
      <c r="OTT2401" s="14"/>
      <c r="OTU2401" s="41"/>
      <c r="OTV2401" s="44"/>
      <c r="OTW2401" s="51"/>
      <c r="OTX2401" s="51"/>
      <c r="OTY2401" s="51"/>
      <c r="OTZ2401" s="13"/>
      <c r="OUA2401" s="13"/>
      <c r="OUB2401" s="14"/>
      <c r="OUC2401" s="14"/>
      <c r="OUD2401" s="41"/>
      <c r="OUE2401" s="44"/>
      <c r="OUF2401" s="51"/>
      <c r="OUG2401" s="51"/>
      <c r="OUH2401" s="51"/>
      <c r="OUI2401" s="13"/>
      <c r="OUJ2401" s="13"/>
      <c r="OUK2401" s="14"/>
      <c r="OUL2401" s="14"/>
      <c r="OUM2401" s="41"/>
      <c r="OUN2401" s="44"/>
      <c r="OUO2401" s="51"/>
      <c r="OUP2401" s="51"/>
      <c r="OUQ2401" s="51"/>
      <c r="OUR2401" s="13"/>
      <c r="OUS2401" s="13"/>
      <c r="OUT2401" s="14"/>
      <c r="OUU2401" s="14"/>
      <c r="OUV2401" s="41"/>
      <c r="OUW2401" s="44"/>
      <c r="OUX2401" s="51"/>
      <c r="OUY2401" s="51"/>
      <c r="OUZ2401" s="51"/>
      <c r="OVA2401" s="13"/>
      <c r="OVB2401" s="13"/>
      <c r="OVC2401" s="14"/>
      <c r="OVD2401" s="14"/>
      <c r="OVE2401" s="41"/>
      <c r="OVF2401" s="44"/>
      <c r="OVG2401" s="51"/>
      <c r="OVH2401" s="51"/>
      <c r="OVI2401" s="51"/>
      <c r="OVJ2401" s="13"/>
      <c r="OVK2401" s="13"/>
      <c r="OVL2401" s="14"/>
      <c r="OVM2401" s="14"/>
      <c r="OVN2401" s="41"/>
      <c r="OVO2401" s="44"/>
      <c r="OVP2401" s="51"/>
      <c r="OVQ2401" s="51"/>
      <c r="OVR2401" s="51"/>
      <c r="OVS2401" s="13"/>
      <c r="OVT2401" s="13"/>
      <c r="OVU2401" s="14"/>
      <c r="OVV2401" s="14"/>
      <c r="OVW2401" s="41"/>
      <c r="OVX2401" s="44"/>
      <c r="OVY2401" s="51"/>
      <c r="OVZ2401" s="51"/>
      <c r="OWA2401" s="51"/>
      <c r="OWB2401" s="13"/>
      <c r="OWC2401" s="13"/>
      <c r="OWD2401" s="14"/>
      <c r="OWE2401" s="14"/>
      <c r="OWF2401" s="41"/>
      <c r="OWG2401" s="44"/>
      <c r="OWH2401" s="51"/>
      <c r="OWI2401" s="51"/>
      <c r="OWJ2401" s="51"/>
      <c r="OWK2401" s="13"/>
      <c r="OWL2401" s="13"/>
      <c r="OWM2401" s="14"/>
      <c r="OWN2401" s="14"/>
      <c r="OWO2401" s="41"/>
      <c r="OWP2401" s="44"/>
      <c r="OWQ2401" s="51"/>
      <c r="OWR2401" s="51"/>
      <c r="OWS2401" s="51"/>
      <c r="OWT2401" s="13"/>
      <c r="OWU2401" s="13"/>
      <c r="OWV2401" s="14"/>
      <c r="OWW2401" s="14"/>
      <c r="OWX2401" s="41"/>
      <c r="OWY2401" s="44"/>
      <c r="OWZ2401" s="51"/>
      <c r="OXA2401" s="51"/>
      <c r="OXB2401" s="51"/>
      <c r="OXC2401" s="13"/>
      <c r="OXD2401" s="13"/>
      <c r="OXE2401" s="14"/>
      <c r="OXF2401" s="14"/>
      <c r="OXG2401" s="41"/>
      <c r="OXH2401" s="44"/>
      <c r="OXI2401" s="51"/>
      <c r="OXJ2401" s="51"/>
      <c r="OXK2401" s="51"/>
      <c r="OXL2401" s="13"/>
      <c r="OXM2401" s="13"/>
      <c r="OXN2401" s="14"/>
      <c r="OXO2401" s="14"/>
      <c r="OXP2401" s="41"/>
      <c r="OXQ2401" s="44"/>
      <c r="OXR2401" s="51"/>
      <c r="OXS2401" s="51"/>
      <c r="OXT2401" s="51"/>
      <c r="OXU2401" s="13"/>
      <c r="OXV2401" s="13"/>
      <c r="OXW2401" s="14"/>
      <c r="OXX2401" s="14"/>
      <c r="OXY2401" s="41"/>
      <c r="OXZ2401" s="44"/>
      <c r="OYA2401" s="51"/>
      <c r="OYB2401" s="51"/>
      <c r="OYC2401" s="51"/>
      <c r="OYD2401" s="13"/>
      <c r="OYE2401" s="13"/>
      <c r="OYF2401" s="14"/>
      <c r="OYG2401" s="14"/>
      <c r="OYH2401" s="41"/>
      <c r="OYI2401" s="44"/>
      <c r="OYJ2401" s="51"/>
      <c r="OYK2401" s="51"/>
      <c r="OYL2401" s="51"/>
      <c r="OYM2401" s="13"/>
      <c r="OYN2401" s="13"/>
      <c r="OYO2401" s="14"/>
      <c r="OYP2401" s="14"/>
      <c r="OYQ2401" s="41"/>
      <c r="OYR2401" s="44"/>
      <c r="OYS2401" s="51"/>
      <c r="OYT2401" s="51"/>
      <c r="OYU2401" s="51"/>
      <c r="OYV2401" s="13"/>
      <c r="OYW2401" s="13"/>
      <c r="OYX2401" s="14"/>
      <c r="OYY2401" s="14"/>
      <c r="OYZ2401" s="41"/>
      <c r="OZA2401" s="44"/>
      <c r="OZB2401" s="51"/>
      <c r="OZC2401" s="51"/>
      <c r="OZD2401" s="51"/>
      <c r="OZE2401" s="13"/>
      <c r="OZF2401" s="13"/>
      <c r="OZG2401" s="14"/>
      <c r="OZH2401" s="14"/>
      <c r="OZI2401" s="41"/>
      <c r="OZJ2401" s="44"/>
      <c r="OZK2401" s="51"/>
      <c r="OZL2401" s="51"/>
      <c r="OZM2401" s="51"/>
      <c r="OZN2401" s="13"/>
      <c r="OZO2401" s="13"/>
      <c r="OZP2401" s="14"/>
      <c r="OZQ2401" s="14"/>
      <c r="OZR2401" s="41"/>
      <c r="OZS2401" s="44"/>
      <c r="OZT2401" s="51"/>
      <c r="OZU2401" s="51"/>
      <c r="OZV2401" s="51"/>
      <c r="OZW2401" s="13"/>
      <c r="OZX2401" s="13"/>
      <c r="OZY2401" s="14"/>
      <c r="OZZ2401" s="14"/>
      <c r="PAA2401" s="41"/>
      <c r="PAB2401" s="44"/>
      <c r="PAC2401" s="51"/>
      <c r="PAD2401" s="51"/>
      <c r="PAE2401" s="51"/>
      <c r="PAF2401" s="13"/>
      <c r="PAG2401" s="13"/>
      <c r="PAH2401" s="14"/>
      <c r="PAI2401" s="14"/>
      <c r="PAJ2401" s="41"/>
      <c r="PAK2401" s="44"/>
      <c r="PAL2401" s="51"/>
      <c r="PAM2401" s="51"/>
      <c r="PAN2401" s="51"/>
      <c r="PAO2401" s="13"/>
      <c r="PAP2401" s="13"/>
      <c r="PAQ2401" s="14"/>
      <c r="PAR2401" s="14"/>
      <c r="PAS2401" s="41"/>
      <c r="PAT2401" s="44"/>
      <c r="PAU2401" s="51"/>
      <c r="PAV2401" s="51"/>
      <c r="PAW2401" s="51"/>
      <c r="PAX2401" s="13"/>
      <c r="PAY2401" s="13"/>
      <c r="PAZ2401" s="14"/>
      <c r="PBA2401" s="14"/>
      <c r="PBB2401" s="41"/>
      <c r="PBC2401" s="44"/>
      <c r="PBD2401" s="51"/>
      <c r="PBE2401" s="51"/>
      <c r="PBF2401" s="51"/>
      <c r="PBG2401" s="13"/>
      <c r="PBH2401" s="13"/>
      <c r="PBI2401" s="14"/>
      <c r="PBJ2401" s="14"/>
      <c r="PBK2401" s="41"/>
      <c r="PBL2401" s="44"/>
      <c r="PBM2401" s="51"/>
      <c r="PBN2401" s="51"/>
      <c r="PBO2401" s="51"/>
      <c r="PBP2401" s="13"/>
      <c r="PBQ2401" s="13"/>
      <c r="PBR2401" s="14"/>
      <c r="PBS2401" s="14"/>
      <c r="PBT2401" s="41"/>
      <c r="PBU2401" s="44"/>
      <c r="PBV2401" s="51"/>
      <c r="PBW2401" s="51"/>
      <c r="PBX2401" s="51"/>
      <c r="PBY2401" s="13"/>
      <c r="PBZ2401" s="13"/>
      <c r="PCA2401" s="14"/>
      <c r="PCB2401" s="14"/>
      <c r="PCC2401" s="41"/>
      <c r="PCD2401" s="44"/>
      <c r="PCE2401" s="51"/>
      <c r="PCF2401" s="51"/>
      <c r="PCG2401" s="51"/>
      <c r="PCH2401" s="13"/>
      <c r="PCI2401" s="13"/>
      <c r="PCJ2401" s="14"/>
      <c r="PCK2401" s="14"/>
      <c r="PCL2401" s="41"/>
      <c r="PCM2401" s="44"/>
      <c r="PCN2401" s="51"/>
      <c r="PCO2401" s="51"/>
      <c r="PCP2401" s="51"/>
      <c r="PCQ2401" s="13"/>
      <c r="PCR2401" s="13"/>
      <c r="PCS2401" s="14"/>
      <c r="PCT2401" s="14"/>
      <c r="PCU2401" s="41"/>
      <c r="PCV2401" s="44"/>
      <c r="PCW2401" s="51"/>
      <c r="PCX2401" s="51"/>
      <c r="PCY2401" s="51"/>
      <c r="PCZ2401" s="13"/>
      <c r="PDA2401" s="13"/>
      <c r="PDB2401" s="14"/>
      <c r="PDC2401" s="14"/>
      <c r="PDD2401" s="41"/>
      <c r="PDE2401" s="44"/>
      <c r="PDF2401" s="51"/>
      <c r="PDG2401" s="51"/>
      <c r="PDH2401" s="51"/>
      <c r="PDI2401" s="13"/>
      <c r="PDJ2401" s="13"/>
      <c r="PDK2401" s="14"/>
      <c r="PDL2401" s="14"/>
      <c r="PDM2401" s="41"/>
      <c r="PDN2401" s="44"/>
      <c r="PDO2401" s="51"/>
      <c r="PDP2401" s="51"/>
      <c r="PDQ2401" s="51"/>
      <c r="PDR2401" s="13"/>
      <c r="PDS2401" s="13"/>
      <c r="PDT2401" s="14"/>
      <c r="PDU2401" s="14"/>
      <c r="PDV2401" s="41"/>
      <c r="PDW2401" s="44"/>
      <c r="PDX2401" s="51"/>
      <c r="PDY2401" s="51"/>
      <c r="PDZ2401" s="51"/>
      <c r="PEA2401" s="13"/>
      <c r="PEB2401" s="13"/>
      <c r="PEC2401" s="14"/>
      <c r="PED2401" s="14"/>
      <c r="PEE2401" s="41"/>
      <c r="PEF2401" s="44"/>
      <c r="PEG2401" s="51"/>
      <c r="PEH2401" s="51"/>
      <c r="PEI2401" s="51"/>
      <c r="PEJ2401" s="13"/>
      <c r="PEK2401" s="13"/>
      <c r="PEL2401" s="14"/>
      <c r="PEM2401" s="14"/>
      <c r="PEN2401" s="41"/>
      <c r="PEO2401" s="44"/>
      <c r="PEP2401" s="51"/>
      <c r="PEQ2401" s="51"/>
      <c r="PER2401" s="51"/>
      <c r="PES2401" s="13"/>
      <c r="PET2401" s="13"/>
      <c r="PEU2401" s="14"/>
      <c r="PEV2401" s="14"/>
      <c r="PEW2401" s="41"/>
      <c r="PEX2401" s="44"/>
      <c r="PEY2401" s="51"/>
      <c r="PEZ2401" s="51"/>
      <c r="PFA2401" s="51"/>
      <c r="PFB2401" s="13"/>
      <c r="PFC2401" s="13"/>
      <c r="PFD2401" s="14"/>
      <c r="PFE2401" s="14"/>
      <c r="PFF2401" s="41"/>
      <c r="PFG2401" s="44"/>
      <c r="PFH2401" s="51"/>
      <c r="PFI2401" s="51"/>
      <c r="PFJ2401" s="51"/>
      <c r="PFK2401" s="13"/>
      <c r="PFL2401" s="13"/>
      <c r="PFM2401" s="14"/>
      <c r="PFN2401" s="14"/>
      <c r="PFO2401" s="41"/>
      <c r="PFP2401" s="44"/>
      <c r="PFQ2401" s="51"/>
      <c r="PFR2401" s="51"/>
      <c r="PFS2401" s="51"/>
      <c r="PFT2401" s="13"/>
      <c r="PFU2401" s="13"/>
      <c r="PFV2401" s="14"/>
      <c r="PFW2401" s="14"/>
      <c r="PFX2401" s="41"/>
      <c r="PFY2401" s="44"/>
      <c r="PFZ2401" s="51"/>
      <c r="PGA2401" s="51"/>
      <c r="PGB2401" s="51"/>
      <c r="PGC2401" s="13"/>
      <c r="PGD2401" s="13"/>
      <c r="PGE2401" s="14"/>
      <c r="PGF2401" s="14"/>
      <c r="PGG2401" s="41"/>
      <c r="PGH2401" s="44"/>
      <c r="PGI2401" s="51"/>
      <c r="PGJ2401" s="51"/>
      <c r="PGK2401" s="51"/>
      <c r="PGL2401" s="13"/>
      <c r="PGM2401" s="13"/>
      <c r="PGN2401" s="14"/>
      <c r="PGO2401" s="14"/>
      <c r="PGP2401" s="41"/>
      <c r="PGQ2401" s="44"/>
      <c r="PGR2401" s="51"/>
      <c r="PGS2401" s="51"/>
      <c r="PGT2401" s="51"/>
      <c r="PGU2401" s="13"/>
      <c r="PGV2401" s="13"/>
      <c r="PGW2401" s="14"/>
      <c r="PGX2401" s="14"/>
      <c r="PGY2401" s="41"/>
      <c r="PGZ2401" s="44"/>
      <c r="PHA2401" s="51"/>
      <c r="PHB2401" s="51"/>
      <c r="PHC2401" s="51"/>
      <c r="PHD2401" s="13"/>
      <c r="PHE2401" s="13"/>
      <c r="PHF2401" s="14"/>
      <c r="PHG2401" s="14"/>
      <c r="PHH2401" s="41"/>
      <c r="PHI2401" s="44"/>
      <c r="PHJ2401" s="51"/>
      <c r="PHK2401" s="51"/>
      <c r="PHL2401" s="51"/>
      <c r="PHM2401" s="13"/>
      <c r="PHN2401" s="13"/>
      <c r="PHO2401" s="14"/>
      <c r="PHP2401" s="14"/>
      <c r="PHQ2401" s="41"/>
      <c r="PHR2401" s="44"/>
      <c r="PHS2401" s="51"/>
      <c r="PHT2401" s="51"/>
      <c r="PHU2401" s="51"/>
      <c r="PHV2401" s="13"/>
      <c r="PHW2401" s="13"/>
      <c r="PHX2401" s="14"/>
      <c r="PHY2401" s="14"/>
      <c r="PHZ2401" s="41"/>
      <c r="PIA2401" s="44"/>
      <c r="PIB2401" s="51"/>
      <c r="PIC2401" s="51"/>
      <c r="PID2401" s="51"/>
      <c r="PIE2401" s="13"/>
      <c r="PIF2401" s="13"/>
      <c r="PIG2401" s="14"/>
      <c r="PIH2401" s="14"/>
      <c r="PII2401" s="41"/>
      <c r="PIJ2401" s="44"/>
      <c r="PIK2401" s="51"/>
      <c r="PIL2401" s="51"/>
      <c r="PIM2401" s="51"/>
      <c r="PIN2401" s="13"/>
      <c r="PIO2401" s="13"/>
      <c r="PIP2401" s="14"/>
      <c r="PIQ2401" s="14"/>
      <c r="PIR2401" s="41"/>
      <c r="PIS2401" s="44"/>
      <c r="PIT2401" s="51"/>
      <c r="PIU2401" s="51"/>
      <c r="PIV2401" s="51"/>
      <c r="PIW2401" s="13"/>
      <c r="PIX2401" s="13"/>
      <c r="PIY2401" s="14"/>
      <c r="PIZ2401" s="14"/>
      <c r="PJA2401" s="41"/>
      <c r="PJB2401" s="44"/>
      <c r="PJC2401" s="51"/>
      <c r="PJD2401" s="51"/>
      <c r="PJE2401" s="51"/>
      <c r="PJF2401" s="13"/>
      <c r="PJG2401" s="13"/>
      <c r="PJH2401" s="14"/>
      <c r="PJI2401" s="14"/>
      <c r="PJJ2401" s="41"/>
      <c r="PJK2401" s="44"/>
      <c r="PJL2401" s="51"/>
      <c r="PJM2401" s="51"/>
      <c r="PJN2401" s="51"/>
      <c r="PJO2401" s="13"/>
      <c r="PJP2401" s="13"/>
      <c r="PJQ2401" s="14"/>
      <c r="PJR2401" s="14"/>
      <c r="PJS2401" s="41"/>
      <c r="PJT2401" s="51"/>
      <c r="PJU2401" s="13"/>
      <c r="PJV2401" s="13"/>
      <c r="PJW2401" s="14"/>
      <c r="PJX2401" s="14"/>
      <c r="PJY2401" s="41"/>
      <c r="PJZ2401" s="44"/>
      <c r="PKA2401" s="51"/>
      <c r="PKB2401" s="51"/>
      <c r="PKC2401" s="51"/>
      <c r="PKD2401" s="13"/>
      <c r="PKE2401" s="13"/>
      <c r="PKF2401" s="14"/>
      <c r="PKG2401" s="14"/>
      <c r="PKH2401" s="41"/>
      <c r="PKI2401" s="44"/>
      <c r="PKJ2401" s="51"/>
      <c r="PKK2401" s="51"/>
      <c r="PKL2401" s="51"/>
      <c r="PKM2401" s="13"/>
      <c r="PKN2401" s="13"/>
      <c r="PKO2401" s="14"/>
      <c r="PKP2401" s="14"/>
      <c r="PKQ2401" s="41"/>
      <c r="PKR2401" s="44"/>
      <c r="PKS2401" s="51"/>
      <c r="PKT2401" s="51"/>
      <c r="PKU2401" s="51"/>
      <c r="PKV2401" s="13"/>
      <c r="PKW2401" s="13"/>
      <c r="PKX2401" s="14"/>
      <c r="PKY2401" s="14"/>
      <c r="PKZ2401" s="41"/>
      <c r="PLA2401" s="44"/>
      <c r="PLB2401" s="51"/>
      <c r="PLC2401" s="51"/>
      <c r="PLD2401" s="51"/>
      <c r="PLE2401" s="13"/>
      <c r="PLF2401" s="13"/>
      <c r="PLG2401" s="14"/>
      <c r="PLH2401" s="14"/>
      <c r="PLI2401" s="41"/>
      <c r="PLJ2401" s="44"/>
      <c r="PLK2401" s="51"/>
      <c r="PLL2401" s="51"/>
      <c r="PLM2401" s="51"/>
      <c r="PLN2401" s="13"/>
      <c r="PLO2401" s="13"/>
      <c r="PLP2401" s="14"/>
      <c r="PLQ2401" s="14"/>
      <c r="PLR2401" s="41"/>
      <c r="PLS2401" s="44"/>
      <c r="PLT2401" s="51"/>
      <c r="PLU2401" s="51"/>
      <c r="PLV2401" s="51"/>
      <c r="PLW2401" s="13"/>
      <c r="PLX2401" s="13"/>
      <c r="PLY2401" s="14"/>
      <c r="PLZ2401" s="14"/>
      <c r="PMA2401" s="41"/>
      <c r="PMB2401" s="44"/>
      <c r="PMC2401" s="51"/>
      <c r="PMD2401" s="51"/>
      <c r="PME2401" s="51"/>
      <c r="PMF2401" s="13"/>
      <c r="PMG2401" s="13"/>
      <c r="PMH2401" s="14"/>
      <c r="PMI2401" s="14"/>
      <c r="PMJ2401" s="41"/>
      <c r="PMK2401" s="44"/>
      <c r="PML2401" s="51"/>
      <c r="PMM2401" s="51"/>
      <c r="PMN2401" s="51"/>
      <c r="PMO2401" s="13"/>
      <c r="PMP2401" s="13"/>
      <c r="PMQ2401" s="14"/>
      <c r="PMR2401" s="14"/>
      <c r="PMS2401" s="41"/>
      <c r="PMT2401" s="44"/>
      <c r="PMU2401" s="51"/>
      <c r="PMV2401" s="51"/>
      <c r="PMW2401" s="51"/>
      <c r="PMX2401" s="13"/>
      <c r="PMY2401" s="13"/>
      <c r="PMZ2401" s="14"/>
      <c r="PNA2401" s="14"/>
      <c r="PNB2401" s="41"/>
      <c r="PNC2401" s="44"/>
      <c r="PND2401" s="51"/>
      <c r="PNE2401" s="51"/>
      <c r="PNF2401" s="51"/>
      <c r="PNG2401" s="13"/>
      <c r="PNH2401" s="13"/>
      <c r="PNI2401" s="14"/>
      <c r="PNJ2401" s="14"/>
      <c r="PNK2401" s="41"/>
      <c r="PNL2401" s="44"/>
      <c r="PNM2401" s="51"/>
      <c r="PNN2401" s="51"/>
      <c r="PNO2401" s="51"/>
      <c r="PNP2401" s="13"/>
      <c r="PNQ2401" s="13"/>
      <c r="PNR2401" s="14"/>
      <c r="PNS2401" s="14"/>
      <c r="PNT2401" s="41"/>
      <c r="PNU2401" s="44"/>
      <c r="PNV2401" s="51"/>
      <c r="PNW2401" s="51"/>
      <c r="PNX2401" s="51"/>
      <c r="PNY2401" s="13"/>
      <c r="PNZ2401" s="13"/>
      <c r="POA2401" s="14"/>
      <c r="POB2401" s="14"/>
      <c r="POC2401" s="41"/>
      <c r="POD2401" s="44"/>
      <c r="POE2401" s="51"/>
      <c r="POF2401" s="51"/>
      <c r="POG2401" s="51"/>
      <c r="POH2401" s="13"/>
      <c r="POI2401" s="13"/>
      <c r="POJ2401" s="14"/>
      <c r="POK2401" s="14"/>
      <c r="POL2401" s="41"/>
      <c r="POM2401" s="44"/>
      <c r="PON2401" s="51"/>
      <c r="POO2401" s="51"/>
      <c r="POP2401" s="51"/>
      <c r="POQ2401" s="13"/>
      <c r="POR2401" s="13"/>
      <c r="POS2401" s="14"/>
      <c r="POT2401" s="14"/>
      <c r="POU2401" s="41"/>
      <c r="POV2401" s="44"/>
      <c r="POW2401" s="51"/>
      <c r="POX2401" s="51"/>
      <c r="POY2401" s="51"/>
      <c r="POZ2401" s="13"/>
      <c r="PPA2401" s="13"/>
      <c r="PPB2401" s="14"/>
      <c r="PPC2401" s="14"/>
      <c r="PPD2401" s="41"/>
      <c r="PPE2401" s="44"/>
      <c r="PPF2401" s="51"/>
      <c r="PPG2401" s="51"/>
      <c r="PPH2401" s="51"/>
      <c r="PPI2401" s="13"/>
      <c r="PPJ2401" s="13"/>
      <c r="PPK2401" s="14"/>
      <c r="PPL2401" s="14"/>
      <c r="PPM2401" s="41"/>
      <c r="PPN2401" s="44"/>
      <c r="PPO2401" s="51"/>
      <c r="PPP2401" s="51"/>
      <c r="PPQ2401" s="51"/>
      <c r="PPR2401" s="13"/>
      <c r="PPS2401" s="13"/>
      <c r="PPT2401" s="14"/>
      <c r="PPU2401" s="14"/>
      <c r="PPV2401" s="41"/>
      <c r="PPW2401" s="44"/>
      <c r="PPX2401" s="51"/>
      <c r="PPY2401" s="51"/>
      <c r="PPZ2401" s="51"/>
      <c r="PQA2401" s="13"/>
      <c r="PQB2401" s="13"/>
      <c r="PQC2401" s="14"/>
      <c r="PQD2401" s="14"/>
      <c r="PQE2401" s="41"/>
      <c r="PQF2401" s="44"/>
      <c r="PQG2401" s="51"/>
      <c r="PQH2401" s="51"/>
      <c r="PQI2401" s="51"/>
      <c r="PQJ2401" s="13"/>
      <c r="PQK2401" s="13"/>
      <c r="PQL2401" s="14"/>
      <c r="PQM2401" s="14"/>
      <c r="PQN2401" s="41"/>
      <c r="PQO2401" s="44"/>
      <c r="PQP2401" s="51"/>
      <c r="PQQ2401" s="51"/>
      <c r="PQR2401" s="51"/>
      <c r="PQS2401" s="13"/>
      <c r="PQT2401" s="13"/>
      <c r="PQU2401" s="14"/>
      <c r="PQV2401" s="14"/>
      <c r="PQW2401" s="41"/>
      <c r="PQX2401" s="44"/>
      <c r="PQY2401" s="51"/>
      <c r="PQZ2401" s="51"/>
      <c r="PRA2401" s="51"/>
      <c r="PRB2401" s="13"/>
      <c r="PRC2401" s="13"/>
      <c r="PRD2401" s="14"/>
      <c r="PRE2401" s="14"/>
      <c r="PRF2401" s="41"/>
      <c r="PRG2401" s="44"/>
      <c r="PRH2401" s="51"/>
      <c r="PRI2401" s="51"/>
      <c r="PRJ2401" s="51"/>
      <c r="PRK2401" s="13"/>
      <c r="PRL2401" s="13"/>
      <c r="PRM2401" s="14"/>
      <c r="PRN2401" s="14"/>
      <c r="PRO2401" s="41"/>
      <c r="PRP2401" s="44"/>
      <c r="PRQ2401" s="51"/>
      <c r="PRR2401" s="51"/>
      <c r="PRS2401" s="51"/>
      <c r="PRT2401" s="13"/>
      <c r="PRU2401" s="13"/>
      <c r="PRV2401" s="14"/>
      <c r="PRW2401" s="14"/>
      <c r="PRX2401" s="41"/>
      <c r="PRY2401" s="44"/>
      <c r="PRZ2401" s="51"/>
      <c r="PSA2401" s="51"/>
      <c r="PSB2401" s="51"/>
      <c r="PSC2401" s="13"/>
      <c r="PSD2401" s="13"/>
      <c r="PSE2401" s="14"/>
      <c r="PSF2401" s="14"/>
      <c r="PSG2401" s="41"/>
      <c r="PSH2401" s="44"/>
      <c r="PSI2401" s="51"/>
      <c r="PSJ2401" s="51"/>
      <c r="PSK2401" s="51"/>
      <c r="PSL2401" s="13"/>
      <c r="PSM2401" s="13"/>
      <c r="PSN2401" s="14"/>
      <c r="PSO2401" s="14"/>
      <c r="PSP2401" s="41"/>
      <c r="PSQ2401" s="44"/>
      <c r="PSR2401" s="51"/>
      <c r="PSS2401" s="51"/>
      <c r="PST2401" s="51"/>
      <c r="PSU2401" s="13"/>
      <c r="PSV2401" s="13"/>
      <c r="PSW2401" s="14"/>
      <c r="PSX2401" s="14"/>
      <c r="PSY2401" s="41"/>
      <c r="PSZ2401" s="44"/>
      <c r="PTA2401" s="51"/>
      <c r="PTB2401" s="51"/>
      <c r="PTC2401" s="51"/>
      <c r="PTD2401" s="13"/>
      <c r="PTE2401" s="13"/>
      <c r="PTF2401" s="14"/>
      <c r="PTG2401" s="14"/>
      <c r="PTH2401" s="41"/>
      <c r="PTI2401" s="44"/>
      <c r="PTJ2401" s="51"/>
      <c r="PTK2401" s="51"/>
      <c r="PTL2401" s="51"/>
      <c r="PTM2401" s="13"/>
      <c r="PTN2401" s="13"/>
      <c r="PTO2401" s="14"/>
      <c r="PTP2401" s="14"/>
      <c r="PTQ2401" s="41"/>
      <c r="PTR2401" s="44"/>
      <c r="PTS2401" s="51"/>
      <c r="PTT2401" s="51"/>
      <c r="PTU2401" s="51"/>
      <c r="PTV2401" s="13"/>
      <c r="PTW2401" s="13"/>
      <c r="PTX2401" s="14"/>
      <c r="PTY2401" s="14"/>
      <c r="PTZ2401" s="41"/>
      <c r="PUA2401" s="44"/>
      <c r="PUB2401" s="51"/>
      <c r="PUC2401" s="51"/>
      <c r="PUD2401" s="51"/>
      <c r="PUE2401" s="13"/>
      <c r="PUF2401" s="13"/>
      <c r="PUG2401" s="14"/>
      <c r="PUH2401" s="14"/>
      <c r="PUI2401" s="41"/>
      <c r="PUJ2401" s="44"/>
      <c r="PUK2401" s="51"/>
      <c r="PUL2401" s="51"/>
      <c r="PUM2401" s="51"/>
      <c r="PUN2401" s="13"/>
      <c r="PUO2401" s="13"/>
      <c r="PUP2401" s="14"/>
      <c r="PUQ2401" s="14"/>
      <c r="PUR2401" s="41"/>
      <c r="PUS2401" s="44"/>
      <c r="PUT2401" s="51"/>
      <c r="PUU2401" s="51"/>
      <c r="PUV2401" s="51"/>
      <c r="PUW2401" s="13"/>
      <c r="PUX2401" s="13"/>
      <c r="PUY2401" s="14"/>
      <c r="PUZ2401" s="14"/>
      <c r="PVA2401" s="41"/>
      <c r="PVB2401" s="44"/>
      <c r="PVC2401" s="51"/>
      <c r="PVD2401" s="51"/>
      <c r="PVE2401" s="51"/>
      <c r="PVF2401" s="13"/>
      <c r="PVG2401" s="13"/>
      <c r="PVH2401" s="14"/>
      <c r="PVI2401" s="14"/>
      <c r="PVJ2401" s="41"/>
      <c r="PVK2401" s="44"/>
      <c r="PVL2401" s="51"/>
      <c r="PVM2401" s="51"/>
      <c r="PVN2401" s="51"/>
      <c r="PVO2401" s="13"/>
      <c r="PVP2401" s="13"/>
      <c r="PVQ2401" s="14"/>
      <c r="PVR2401" s="14"/>
      <c r="PVS2401" s="41"/>
      <c r="PVT2401" s="44"/>
      <c r="PVU2401" s="51"/>
      <c r="PVV2401" s="51"/>
      <c r="PVW2401" s="51"/>
      <c r="PVX2401" s="13"/>
      <c r="PVY2401" s="13"/>
      <c r="PVZ2401" s="14"/>
      <c r="PWA2401" s="14"/>
      <c r="PWB2401" s="41"/>
      <c r="PWC2401" s="44"/>
      <c r="PWD2401" s="51"/>
      <c r="PWE2401" s="51"/>
      <c r="PWF2401" s="51"/>
      <c r="PWG2401" s="13"/>
      <c r="PWH2401" s="13"/>
      <c r="PWI2401" s="14"/>
      <c r="PWJ2401" s="14"/>
      <c r="PWK2401" s="41"/>
      <c r="PWL2401" s="44"/>
      <c r="PWM2401" s="51"/>
      <c r="PWN2401" s="51"/>
      <c r="PWO2401" s="51"/>
      <c r="PWP2401" s="13"/>
      <c r="PWQ2401" s="13"/>
      <c r="PWR2401" s="14"/>
      <c r="PWS2401" s="14"/>
      <c r="PWT2401" s="41"/>
      <c r="PWU2401" s="44"/>
      <c r="PWV2401" s="51"/>
      <c r="PWW2401" s="51"/>
      <c r="PWX2401" s="51"/>
      <c r="PWY2401" s="13"/>
      <c r="PWZ2401" s="13"/>
      <c r="PXA2401" s="14"/>
      <c r="PXB2401" s="14"/>
      <c r="PXC2401" s="41"/>
      <c r="PXD2401" s="44"/>
      <c r="PXE2401" s="51"/>
      <c r="PXF2401" s="51"/>
      <c r="PXG2401" s="51"/>
      <c r="PXH2401" s="13"/>
      <c r="PXI2401" s="13"/>
      <c r="PXJ2401" s="14"/>
      <c r="PXK2401" s="14"/>
      <c r="PXL2401" s="41"/>
      <c r="PXM2401" s="44"/>
      <c r="PXN2401" s="51"/>
      <c r="PXO2401" s="51"/>
      <c r="PXP2401" s="51"/>
      <c r="PXQ2401" s="13"/>
      <c r="PXR2401" s="13"/>
      <c r="PXS2401" s="14"/>
      <c r="PXT2401" s="14"/>
      <c r="PXU2401" s="41"/>
      <c r="PXV2401" s="44"/>
      <c r="PXW2401" s="51"/>
      <c r="PXX2401" s="51"/>
      <c r="PXY2401" s="51"/>
      <c r="PXZ2401" s="13"/>
      <c r="PYA2401" s="13"/>
      <c r="PYB2401" s="14"/>
      <c r="PYC2401" s="14"/>
      <c r="PYD2401" s="41"/>
      <c r="PYE2401" s="44"/>
      <c r="PYF2401" s="51"/>
      <c r="PYG2401" s="51"/>
      <c r="PYH2401" s="51"/>
      <c r="PYI2401" s="13"/>
      <c r="PYJ2401" s="13"/>
      <c r="PYK2401" s="14"/>
      <c r="PYL2401" s="14"/>
      <c r="PYM2401" s="41"/>
      <c r="PYN2401" s="44"/>
      <c r="PYO2401" s="51"/>
      <c r="PYP2401" s="51"/>
      <c r="PYQ2401" s="51"/>
      <c r="PYR2401" s="13"/>
      <c r="PYS2401" s="13"/>
      <c r="PYT2401" s="14"/>
      <c r="PYU2401" s="14"/>
      <c r="PYV2401" s="41"/>
      <c r="PYW2401" s="44"/>
      <c r="PYX2401" s="51"/>
      <c r="PYY2401" s="51"/>
      <c r="PYZ2401" s="51"/>
      <c r="PZA2401" s="13"/>
      <c r="PZB2401" s="13"/>
      <c r="PZC2401" s="14"/>
      <c r="PZD2401" s="14"/>
      <c r="PZE2401" s="41"/>
      <c r="PZF2401" s="44"/>
      <c r="PZG2401" s="51"/>
      <c r="PZH2401" s="51"/>
      <c r="PZI2401" s="51"/>
      <c r="PZJ2401" s="13"/>
      <c r="PZK2401" s="13"/>
      <c r="PZL2401" s="14"/>
      <c r="PZM2401" s="14"/>
      <c r="PZN2401" s="41"/>
      <c r="PZO2401" s="44"/>
      <c r="PZP2401" s="51"/>
      <c r="PZQ2401" s="51"/>
      <c r="PZR2401" s="51"/>
      <c r="PZS2401" s="13"/>
      <c r="PZT2401" s="13"/>
      <c r="PZU2401" s="14"/>
      <c r="PZV2401" s="14"/>
      <c r="PZW2401" s="41"/>
      <c r="PZX2401" s="44"/>
      <c r="PZY2401" s="51"/>
      <c r="PZZ2401" s="51"/>
      <c r="QAA2401" s="51"/>
      <c r="QAB2401" s="13"/>
      <c r="QAC2401" s="13"/>
      <c r="QAD2401" s="14"/>
      <c r="QAE2401" s="14"/>
      <c r="QAF2401" s="41"/>
      <c r="QAG2401" s="44"/>
      <c r="QAH2401" s="51"/>
      <c r="QAI2401" s="51"/>
      <c r="QAJ2401" s="51"/>
      <c r="QAK2401" s="13"/>
      <c r="QAL2401" s="13"/>
      <c r="QAM2401" s="14"/>
      <c r="QAN2401" s="14"/>
      <c r="QAO2401" s="41"/>
      <c r="QAP2401" s="44"/>
      <c r="QAQ2401" s="51"/>
      <c r="QAR2401" s="51"/>
      <c r="QAS2401" s="51"/>
      <c r="QAT2401" s="13"/>
      <c r="QAU2401" s="13"/>
      <c r="QAV2401" s="14"/>
      <c r="QAW2401" s="14"/>
      <c r="QAX2401" s="41"/>
      <c r="QAY2401" s="44"/>
      <c r="QAZ2401" s="51"/>
      <c r="QBA2401" s="51"/>
      <c r="QBB2401" s="51"/>
      <c r="QBC2401" s="13"/>
      <c r="QBD2401" s="13"/>
      <c r="QBE2401" s="14"/>
      <c r="QBF2401" s="14"/>
      <c r="QBG2401" s="41"/>
      <c r="QBH2401" s="44"/>
      <c r="QBI2401" s="51"/>
      <c r="QBJ2401" s="51"/>
      <c r="QBK2401" s="51"/>
      <c r="QBL2401" s="13"/>
      <c r="QBM2401" s="13"/>
      <c r="QBN2401" s="14"/>
      <c r="QBO2401" s="14"/>
      <c r="QBP2401" s="41"/>
      <c r="QBQ2401" s="44"/>
      <c r="QBR2401" s="51"/>
      <c r="QBS2401" s="51"/>
      <c r="QBT2401" s="51"/>
      <c r="QBU2401" s="13"/>
      <c r="QBV2401" s="13"/>
      <c r="QBW2401" s="14"/>
      <c r="QBX2401" s="14"/>
      <c r="QBY2401" s="41"/>
      <c r="QBZ2401" s="44"/>
      <c r="QCA2401" s="51"/>
      <c r="QCB2401" s="51"/>
      <c r="QCC2401" s="51"/>
      <c r="QCD2401" s="13"/>
      <c r="QCE2401" s="13"/>
      <c r="QCF2401" s="14"/>
      <c r="QCG2401" s="14"/>
      <c r="QCH2401" s="41"/>
      <c r="QCI2401" s="44"/>
      <c r="QCJ2401" s="51"/>
      <c r="QCK2401" s="51"/>
      <c r="QCL2401" s="51"/>
      <c r="QCM2401" s="13"/>
      <c r="QCN2401" s="13"/>
      <c r="QCO2401" s="14"/>
      <c r="QCP2401" s="14"/>
      <c r="QCQ2401" s="41"/>
      <c r="QCR2401" s="44"/>
      <c r="QCS2401" s="51"/>
      <c r="QCT2401" s="51"/>
      <c r="QCU2401" s="51"/>
      <c r="QCV2401" s="13"/>
      <c r="QCW2401" s="13"/>
      <c r="QCX2401" s="14"/>
      <c r="QCY2401" s="14"/>
      <c r="QCZ2401" s="41"/>
      <c r="QDA2401" s="44"/>
      <c r="QDB2401" s="51"/>
      <c r="QDC2401" s="51"/>
      <c r="QDD2401" s="51"/>
      <c r="QDE2401" s="13"/>
      <c r="QDF2401" s="13"/>
      <c r="QDG2401" s="14"/>
      <c r="QDH2401" s="14"/>
      <c r="QDI2401" s="41"/>
      <c r="QDJ2401" s="44"/>
      <c r="QDK2401" s="51"/>
      <c r="QDL2401" s="51"/>
      <c r="QDM2401" s="51"/>
      <c r="QDN2401" s="13"/>
      <c r="QDO2401" s="13"/>
      <c r="QDP2401" s="14"/>
      <c r="QDQ2401" s="14"/>
      <c r="QDR2401" s="41"/>
      <c r="QDS2401" s="44"/>
      <c r="QDT2401" s="51"/>
      <c r="QDU2401" s="51"/>
      <c r="QDV2401" s="51"/>
      <c r="QDW2401" s="13"/>
      <c r="QDX2401" s="13"/>
      <c r="QDY2401" s="14"/>
      <c r="QDZ2401" s="14"/>
      <c r="QEA2401" s="41"/>
      <c r="QEB2401" s="44"/>
      <c r="QEC2401" s="51"/>
      <c r="QED2401" s="51"/>
      <c r="QEE2401" s="51"/>
      <c r="QEF2401" s="13"/>
      <c r="QEG2401" s="13"/>
      <c r="QEH2401" s="14"/>
      <c r="QEI2401" s="14"/>
      <c r="QEJ2401" s="41"/>
      <c r="QEK2401" s="44"/>
      <c r="QEL2401" s="51"/>
      <c r="QEM2401" s="51"/>
      <c r="QEN2401" s="51"/>
      <c r="QEO2401" s="13"/>
      <c r="QEP2401" s="13"/>
      <c r="QEQ2401" s="14"/>
      <c r="QER2401" s="14"/>
      <c r="QES2401" s="41"/>
      <c r="QET2401" s="44"/>
      <c r="QEU2401" s="51"/>
      <c r="QEV2401" s="51"/>
      <c r="QEW2401" s="51"/>
      <c r="QEX2401" s="13"/>
      <c r="QEY2401" s="13"/>
      <c r="QEZ2401" s="14"/>
      <c r="QFA2401" s="14"/>
      <c r="QFB2401" s="41"/>
      <c r="QFC2401" s="44"/>
      <c r="QFD2401" s="51"/>
      <c r="QFE2401" s="51"/>
      <c r="QFF2401" s="51"/>
      <c r="QFG2401" s="13"/>
      <c r="QFH2401" s="13"/>
      <c r="QFI2401" s="14"/>
      <c r="QFJ2401" s="14"/>
      <c r="QFK2401" s="41"/>
      <c r="QFL2401" s="44"/>
      <c r="QFM2401" s="51"/>
      <c r="QFN2401" s="51"/>
      <c r="QFO2401" s="51"/>
      <c r="QFP2401" s="13"/>
      <c r="QFQ2401" s="13"/>
      <c r="QFR2401" s="14"/>
      <c r="QFS2401" s="14"/>
      <c r="QFT2401" s="41"/>
      <c r="QFU2401" s="44"/>
      <c r="QFV2401" s="51"/>
      <c r="QFW2401" s="51"/>
      <c r="QFX2401" s="51"/>
      <c r="QFY2401" s="13"/>
      <c r="QFZ2401" s="13"/>
      <c r="QGA2401" s="14"/>
      <c r="QGB2401" s="14"/>
      <c r="QGC2401" s="41"/>
      <c r="QGD2401" s="44"/>
      <c r="QGE2401" s="51"/>
      <c r="QGF2401" s="51"/>
      <c r="QGG2401" s="51"/>
      <c r="QGH2401" s="13"/>
      <c r="QGI2401" s="13"/>
      <c r="QGJ2401" s="14"/>
      <c r="QGK2401" s="14"/>
      <c r="QGL2401" s="41"/>
      <c r="QGM2401" s="44"/>
      <c r="QGN2401" s="51"/>
      <c r="QGO2401" s="51"/>
      <c r="QGP2401" s="51"/>
      <c r="QGQ2401" s="13"/>
      <c r="QGR2401" s="13"/>
      <c r="QGS2401" s="14"/>
      <c r="QGT2401" s="14"/>
      <c r="QGU2401" s="41"/>
      <c r="QGV2401" s="44"/>
      <c r="QGW2401" s="51"/>
      <c r="QGX2401" s="51"/>
      <c r="QGY2401" s="51"/>
      <c r="QGZ2401" s="13"/>
      <c r="QHA2401" s="13"/>
      <c r="QHB2401" s="14"/>
      <c r="QHC2401" s="14"/>
      <c r="QHD2401" s="41"/>
      <c r="QHE2401" s="44"/>
      <c r="QHF2401" s="51"/>
      <c r="QHG2401" s="51"/>
      <c r="QHH2401" s="51"/>
      <c r="QHI2401" s="13"/>
      <c r="QHJ2401" s="13"/>
      <c r="QHK2401" s="14"/>
      <c r="QHL2401" s="14"/>
      <c r="QHM2401" s="41"/>
      <c r="QHN2401" s="44"/>
      <c r="QHO2401" s="51"/>
      <c r="QHP2401" s="51"/>
      <c r="QHQ2401" s="51"/>
      <c r="QHR2401" s="13"/>
      <c r="QHS2401" s="13"/>
      <c r="QHT2401" s="14"/>
      <c r="QHU2401" s="14"/>
      <c r="QHV2401" s="41"/>
      <c r="QHW2401" s="44"/>
      <c r="QHX2401" s="51"/>
      <c r="QHY2401" s="51"/>
      <c r="QHZ2401" s="51"/>
      <c r="QIA2401" s="13"/>
      <c r="QIB2401" s="13"/>
      <c r="QIC2401" s="14"/>
      <c r="QID2401" s="14"/>
      <c r="QIE2401" s="41"/>
      <c r="QIF2401" s="44"/>
      <c r="QIG2401" s="51"/>
      <c r="QIH2401" s="51"/>
      <c r="QII2401" s="51"/>
      <c r="QIJ2401" s="13"/>
      <c r="QIK2401" s="13"/>
      <c r="QIL2401" s="14"/>
      <c r="QIM2401" s="14"/>
      <c r="QIN2401" s="41"/>
      <c r="QIO2401" s="44"/>
      <c r="QIP2401" s="51"/>
      <c r="QIQ2401" s="51"/>
      <c r="QIR2401" s="51"/>
      <c r="QIS2401" s="13"/>
      <c r="QIT2401" s="13"/>
      <c r="QIU2401" s="14"/>
      <c r="QIV2401" s="14"/>
      <c r="QIW2401" s="41"/>
      <c r="QIX2401" s="44"/>
      <c r="QIY2401" s="51"/>
      <c r="QIZ2401" s="51"/>
      <c r="QJA2401" s="51"/>
      <c r="QJB2401" s="13"/>
      <c r="QJC2401" s="13"/>
      <c r="QJD2401" s="14"/>
      <c r="QJE2401" s="14"/>
      <c r="QJF2401" s="41"/>
      <c r="QJG2401" s="44"/>
      <c r="QJH2401" s="51"/>
      <c r="QJI2401" s="51"/>
      <c r="QJJ2401" s="51"/>
      <c r="QJK2401" s="13"/>
      <c r="QJL2401" s="13"/>
      <c r="QJM2401" s="14"/>
      <c r="QJN2401" s="14"/>
      <c r="QJO2401" s="41"/>
      <c r="QJP2401" s="44"/>
      <c r="QJQ2401" s="51"/>
      <c r="QJR2401" s="51"/>
      <c r="QJS2401" s="51"/>
      <c r="QJT2401" s="13"/>
      <c r="QJU2401" s="13"/>
      <c r="QJV2401" s="14"/>
      <c r="QJW2401" s="14"/>
      <c r="QJX2401" s="41"/>
      <c r="QJY2401" s="44"/>
      <c r="QJZ2401" s="51"/>
      <c r="QKA2401" s="51"/>
      <c r="QKB2401" s="51"/>
      <c r="QKC2401" s="13"/>
      <c r="QKD2401" s="13"/>
      <c r="QKE2401" s="14"/>
      <c r="QKF2401" s="14"/>
      <c r="QKG2401" s="41"/>
      <c r="QKH2401" s="44"/>
      <c r="QKI2401" s="51"/>
      <c r="QKJ2401" s="51"/>
      <c r="QKK2401" s="51"/>
      <c r="QKL2401" s="13"/>
      <c r="QKM2401" s="13"/>
      <c r="QKN2401" s="14"/>
      <c r="QKO2401" s="14"/>
      <c r="QKP2401" s="41"/>
      <c r="QKQ2401" s="44"/>
      <c r="QKR2401" s="51"/>
      <c r="QKS2401" s="51"/>
      <c r="QKT2401" s="51"/>
      <c r="QKU2401" s="13"/>
      <c r="QKV2401" s="13"/>
      <c r="QKW2401" s="14"/>
      <c r="QKX2401" s="14"/>
      <c r="QKY2401" s="41"/>
      <c r="QKZ2401" s="44"/>
      <c r="QLA2401" s="51"/>
      <c r="QLB2401" s="51"/>
      <c r="QLC2401" s="51"/>
      <c r="QLD2401" s="13"/>
      <c r="QLE2401" s="13"/>
      <c r="QLF2401" s="14"/>
      <c r="QLG2401" s="14"/>
      <c r="QLH2401" s="41"/>
      <c r="QLI2401" s="44"/>
      <c r="QLJ2401" s="51"/>
      <c r="QLK2401" s="51"/>
      <c r="QLL2401" s="51"/>
      <c r="QLM2401" s="13"/>
      <c r="QLN2401" s="13"/>
      <c r="QLO2401" s="14"/>
      <c r="QLP2401" s="14"/>
      <c r="QLQ2401" s="41"/>
      <c r="QLR2401" s="44"/>
      <c r="QLS2401" s="51"/>
      <c r="QLT2401" s="51"/>
      <c r="QLU2401" s="51"/>
      <c r="QLV2401" s="13"/>
      <c r="QLW2401" s="13"/>
      <c r="QLX2401" s="14"/>
      <c r="QLY2401" s="14"/>
      <c r="QLZ2401" s="41"/>
      <c r="QMA2401" s="44"/>
      <c r="QMB2401" s="51"/>
      <c r="QMC2401" s="51"/>
      <c r="QMD2401" s="51"/>
      <c r="QME2401" s="13"/>
      <c r="QMF2401" s="13"/>
      <c r="QMG2401" s="14"/>
      <c r="QMH2401" s="14"/>
      <c r="QMI2401" s="41"/>
      <c r="QMJ2401" s="44"/>
      <c r="QMK2401" s="51"/>
      <c r="QML2401" s="51"/>
      <c r="QMM2401" s="51"/>
      <c r="QMN2401" s="13"/>
      <c r="QMO2401" s="13"/>
      <c r="QMP2401" s="14"/>
      <c r="QMQ2401" s="14"/>
      <c r="QMR2401" s="41"/>
      <c r="QMS2401" s="44"/>
      <c r="QMT2401" s="51"/>
      <c r="QMU2401" s="51"/>
      <c r="QMV2401" s="51"/>
      <c r="QMW2401" s="13"/>
      <c r="QMX2401" s="13"/>
      <c r="QMY2401" s="14"/>
      <c r="QMZ2401" s="14"/>
      <c r="QNA2401" s="41"/>
      <c r="QNB2401" s="44"/>
      <c r="QNC2401" s="51"/>
      <c r="QND2401" s="51"/>
      <c r="QNE2401" s="51"/>
      <c r="QNF2401" s="13"/>
      <c r="QNG2401" s="13"/>
      <c r="QNH2401" s="14"/>
      <c r="QNI2401" s="14"/>
      <c r="QNJ2401" s="41"/>
      <c r="QNK2401" s="44"/>
      <c r="QNL2401" s="51"/>
      <c r="QNM2401" s="51"/>
      <c r="QNN2401" s="51"/>
      <c r="QNO2401" s="13"/>
      <c r="QNP2401" s="13"/>
      <c r="QNQ2401" s="14"/>
      <c r="QNR2401" s="14"/>
      <c r="QNS2401" s="41"/>
      <c r="QNT2401" s="44"/>
      <c r="QNU2401" s="51"/>
      <c r="QNV2401" s="51"/>
      <c r="QNW2401" s="51"/>
      <c r="QNX2401" s="13"/>
      <c r="QNY2401" s="13"/>
      <c r="QNZ2401" s="14"/>
      <c r="QOA2401" s="14"/>
      <c r="QOB2401" s="41"/>
      <c r="QOC2401" s="44"/>
      <c r="QOD2401" s="51"/>
      <c r="QOE2401" s="51"/>
      <c r="QOF2401" s="51"/>
      <c r="QOG2401" s="13"/>
      <c r="QOH2401" s="13"/>
      <c r="QOI2401" s="14"/>
      <c r="QOJ2401" s="14"/>
      <c r="QOK2401" s="41"/>
      <c r="QOL2401" s="44"/>
      <c r="QOM2401" s="51"/>
      <c r="QON2401" s="51"/>
      <c r="QOO2401" s="51"/>
      <c r="QOP2401" s="13"/>
      <c r="QOQ2401" s="13"/>
      <c r="QOR2401" s="14"/>
      <c r="QOS2401" s="14"/>
      <c r="QOT2401" s="41"/>
      <c r="QOU2401" s="44"/>
      <c r="QOV2401" s="51"/>
      <c r="QOW2401" s="51"/>
      <c r="QOX2401" s="51"/>
      <c r="QOY2401" s="13"/>
      <c r="QOZ2401" s="13"/>
      <c r="QPA2401" s="14"/>
      <c r="QPB2401" s="14"/>
      <c r="QPC2401" s="41"/>
      <c r="QPD2401" s="44"/>
      <c r="QPE2401" s="51"/>
      <c r="QPF2401" s="51"/>
      <c r="QPG2401" s="51"/>
      <c r="QPH2401" s="13"/>
      <c r="QPI2401" s="13"/>
      <c r="QPJ2401" s="14"/>
      <c r="QPK2401" s="14"/>
      <c r="QPL2401" s="41"/>
      <c r="QPM2401" s="44"/>
      <c r="QPN2401" s="51"/>
      <c r="QPO2401" s="51"/>
      <c r="QPP2401" s="51"/>
      <c r="QPQ2401" s="13"/>
      <c r="QPR2401" s="13"/>
      <c r="QPS2401" s="14"/>
      <c r="QPT2401" s="14"/>
      <c r="QPU2401" s="41"/>
      <c r="QPV2401" s="44"/>
      <c r="QPW2401" s="51"/>
      <c r="QPX2401" s="51"/>
      <c r="QPY2401" s="51"/>
      <c r="QPZ2401" s="13"/>
      <c r="QQA2401" s="13"/>
      <c r="QQB2401" s="14"/>
      <c r="QQC2401" s="14"/>
      <c r="QQD2401" s="41"/>
      <c r="QQE2401" s="44"/>
      <c r="QQF2401" s="51"/>
      <c r="QQG2401" s="51"/>
      <c r="QQH2401" s="51"/>
      <c r="QQI2401" s="13"/>
      <c r="QQJ2401" s="13"/>
      <c r="QQK2401" s="14"/>
      <c r="QQL2401" s="14"/>
      <c r="QQM2401" s="41"/>
      <c r="QQN2401" s="44"/>
      <c r="QQO2401" s="51"/>
      <c r="QQP2401" s="51"/>
      <c r="QQQ2401" s="51"/>
      <c r="QQR2401" s="13"/>
      <c r="QQS2401" s="13"/>
      <c r="QQT2401" s="14"/>
      <c r="QQU2401" s="14"/>
      <c r="QQV2401" s="41"/>
      <c r="QQW2401" s="44"/>
      <c r="QQX2401" s="51"/>
      <c r="QQY2401" s="51"/>
      <c r="QQZ2401" s="51"/>
      <c r="QRA2401" s="13"/>
      <c r="QRB2401" s="13"/>
      <c r="QRC2401" s="14"/>
      <c r="QRD2401" s="14"/>
      <c r="QRE2401" s="41"/>
      <c r="QRF2401" s="44"/>
      <c r="QRG2401" s="51"/>
      <c r="QRH2401" s="51"/>
      <c r="QRI2401" s="51"/>
      <c r="QRJ2401" s="13"/>
      <c r="QRK2401" s="13"/>
      <c r="QRL2401" s="14"/>
      <c r="QRM2401" s="14"/>
      <c r="QRN2401" s="41"/>
      <c r="QRO2401" s="44"/>
      <c r="QRP2401" s="51"/>
      <c r="QRQ2401" s="51"/>
      <c r="QRR2401" s="51"/>
      <c r="QRS2401" s="13"/>
      <c r="QRT2401" s="13"/>
      <c r="QRU2401" s="14"/>
      <c r="QRV2401" s="14"/>
      <c r="QRW2401" s="41"/>
      <c r="QRX2401" s="44"/>
      <c r="QRY2401" s="51"/>
      <c r="QRZ2401" s="51"/>
      <c r="QSA2401" s="51"/>
      <c r="QSB2401" s="13"/>
      <c r="QSC2401" s="13"/>
      <c r="QSD2401" s="14"/>
      <c r="QSE2401" s="14"/>
      <c r="QSF2401" s="41"/>
      <c r="QSG2401" s="44"/>
      <c r="QSH2401" s="51"/>
      <c r="QSI2401" s="51"/>
      <c r="QSJ2401" s="51"/>
      <c r="QSK2401" s="13"/>
      <c r="QSL2401" s="13"/>
      <c r="QSM2401" s="14"/>
      <c r="QSN2401" s="14"/>
      <c r="QSO2401" s="41"/>
      <c r="QSP2401" s="44"/>
      <c r="QSQ2401" s="51"/>
      <c r="QSR2401" s="51"/>
      <c r="QSS2401" s="51"/>
      <c r="QST2401" s="13"/>
      <c r="QSU2401" s="13"/>
      <c r="QSV2401" s="14"/>
      <c r="QSW2401" s="14"/>
      <c r="QSX2401" s="41"/>
      <c r="QSY2401" s="44"/>
      <c r="QSZ2401" s="51"/>
      <c r="QTA2401" s="51"/>
      <c r="QTB2401" s="51"/>
      <c r="QTC2401" s="13"/>
      <c r="QTD2401" s="13"/>
      <c r="QTE2401" s="14"/>
      <c r="QTF2401" s="14"/>
      <c r="QTG2401" s="41"/>
      <c r="QTH2401" s="44"/>
      <c r="QTI2401" s="51"/>
      <c r="QTJ2401" s="51"/>
      <c r="QTK2401" s="51"/>
      <c r="QTL2401" s="13"/>
      <c r="QTM2401" s="13"/>
      <c r="QTN2401" s="14"/>
      <c r="QTO2401" s="14"/>
      <c r="QTP2401" s="41"/>
      <c r="QTQ2401" s="44"/>
      <c r="QTR2401" s="51"/>
      <c r="QTS2401" s="51"/>
      <c r="QTT2401" s="51"/>
      <c r="QTU2401" s="13"/>
      <c r="QTV2401" s="13"/>
      <c r="QTW2401" s="14"/>
      <c r="QTX2401" s="14"/>
      <c r="QTY2401" s="41"/>
      <c r="QTZ2401" s="44"/>
      <c r="QUA2401" s="51"/>
      <c r="QUB2401" s="51"/>
      <c r="QUC2401" s="51"/>
      <c r="QUD2401" s="13"/>
      <c r="QUE2401" s="13"/>
      <c r="QUF2401" s="14"/>
      <c r="QUG2401" s="14"/>
      <c r="QUH2401" s="41"/>
      <c r="QUI2401" s="44"/>
      <c r="QUJ2401" s="51"/>
      <c r="QUK2401" s="51"/>
      <c r="QUL2401" s="51"/>
      <c r="QUM2401" s="13"/>
      <c r="QUN2401" s="13"/>
      <c r="QUO2401" s="14"/>
      <c r="QUP2401" s="14"/>
      <c r="QUQ2401" s="41"/>
      <c r="QUR2401" s="44"/>
      <c r="QUS2401" s="51"/>
      <c r="QUT2401" s="51"/>
      <c r="QUU2401" s="51"/>
      <c r="QUV2401" s="13"/>
      <c r="QUW2401" s="13"/>
      <c r="QUX2401" s="14"/>
      <c r="QUY2401" s="14"/>
      <c r="QUZ2401" s="41"/>
      <c r="QVA2401" s="44"/>
      <c r="QVB2401" s="51"/>
      <c r="QVC2401" s="51"/>
      <c r="QVD2401" s="51"/>
      <c r="QVE2401" s="13"/>
      <c r="QVF2401" s="13"/>
      <c r="QVG2401" s="14"/>
      <c r="QVH2401" s="14"/>
      <c r="QVI2401" s="41"/>
      <c r="QVJ2401" s="44"/>
      <c r="QVK2401" s="51"/>
      <c r="QVL2401" s="51"/>
      <c r="QVM2401" s="51"/>
      <c r="QVN2401" s="13"/>
      <c r="QVO2401" s="13"/>
      <c r="QVP2401" s="14"/>
      <c r="QVQ2401" s="14"/>
      <c r="QVR2401" s="41"/>
      <c r="QVS2401" s="44"/>
      <c r="QVT2401" s="51"/>
      <c r="QVU2401" s="51"/>
      <c r="QVV2401" s="51"/>
      <c r="QVW2401" s="13"/>
      <c r="QVX2401" s="13"/>
      <c r="QVY2401" s="14"/>
      <c r="QVZ2401" s="14"/>
      <c r="QWA2401" s="41"/>
      <c r="QWB2401" s="44"/>
      <c r="QWC2401" s="51"/>
      <c r="QWD2401" s="51"/>
      <c r="QWE2401" s="51"/>
      <c r="QWF2401" s="13"/>
      <c r="QWG2401" s="13"/>
      <c r="QWH2401" s="14"/>
      <c r="QWI2401" s="14"/>
      <c r="QWJ2401" s="41"/>
      <c r="QWK2401" s="44"/>
      <c r="QWL2401" s="51"/>
      <c r="QWM2401" s="51"/>
      <c r="QWN2401" s="51"/>
      <c r="QWO2401" s="13"/>
      <c r="QWP2401" s="13"/>
      <c r="QWQ2401" s="14"/>
      <c r="QWR2401" s="14"/>
      <c r="QWS2401" s="41"/>
      <c r="QWT2401" s="44"/>
      <c r="QWU2401" s="51"/>
      <c r="QWV2401" s="51"/>
      <c r="QWW2401" s="51"/>
      <c r="QWX2401" s="13"/>
      <c r="QWY2401" s="13"/>
      <c r="QWZ2401" s="14"/>
      <c r="QXA2401" s="14"/>
      <c r="QXB2401" s="41"/>
      <c r="QXC2401" s="44"/>
      <c r="QXD2401" s="51"/>
      <c r="QXE2401" s="51"/>
      <c r="QXF2401" s="51"/>
      <c r="QXG2401" s="13"/>
      <c r="QXH2401" s="13"/>
      <c r="QXI2401" s="14"/>
      <c r="QXJ2401" s="14"/>
      <c r="QXK2401" s="41"/>
      <c r="QXL2401" s="44"/>
      <c r="QXM2401" s="51"/>
      <c r="QXN2401" s="51"/>
      <c r="QXO2401" s="51"/>
      <c r="QXP2401" s="13"/>
      <c r="QXQ2401" s="13"/>
      <c r="QXR2401" s="14"/>
      <c r="QXS2401" s="14"/>
      <c r="QXT2401" s="41"/>
      <c r="QXU2401" s="44"/>
      <c r="QXV2401" s="51"/>
      <c r="QXW2401" s="51"/>
      <c r="QXX2401" s="51"/>
      <c r="QXY2401" s="13"/>
      <c r="QXZ2401" s="13"/>
      <c r="QYA2401" s="14"/>
      <c r="QYB2401" s="14"/>
      <c r="QYC2401" s="41"/>
      <c r="QYD2401" s="44"/>
      <c r="QYE2401" s="51"/>
      <c r="QYF2401" s="51"/>
      <c r="QYG2401" s="51"/>
      <c r="QYH2401" s="13"/>
      <c r="QYI2401" s="13"/>
      <c r="QYJ2401" s="14"/>
      <c r="QYK2401" s="14"/>
      <c r="QYL2401" s="41"/>
      <c r="QYM2401" s="44"/>
      <c r="QYN2401" s="51"/>
      <c r="QYO2401" s="51"/>
      <c r="QYP2401" s="51"/>
      <c r="QYQ2401" s="13"/>
      <c r="QYR2401" s="13"/>
      <c r="QYS2401" s="14"/>
      <c r="QYT2401" s="14"/>
      <c r="QYU2401" s="41"/>
      <c r="QYV2401" s="44"/>
      <c r="QYW2401" s="51"/>
      <c r="QYX2401" s="51"/>
      <c r="QYY2401" s="51"/>
      <c r="QYZ2401" s="13"/>
      <c r="QZA2401" s="13"/>
      <c r="QZB2401" s="14"/>
      <c r="QZC2401" s="14"/>
      <c r="QZD2401" s="41"/>
      <c r="QZE2401" s="44"/>
      <c r="QZF2401" s="51"/>
      <c r="QZG2401" s="51"/>
      <c r="QZH2401" s="51"/>
      <c r="QZI2401" s="13"/>
      <c r="QZJ2401" s="13"/>
      <c r="QZK2401" s="14"/>
      <c r="QZL2401" s="14"/>
      <c r="QZM2401" s="41"/>
      <c r="QZN2401" s="44"/>
      <c r="QZO2401" s="51"/>
      <c r="QZP2401" s="51"/>
      <c r="QZQ2401" s="51"/>
      <c r="QZR2401" s="13"/>
      <c r="QZS2401" s="13"/>
      <c r="QZT2401" s="14"/>
      <c r="QZU2401" s="14"/>
      <c r="QZV2401" s="41"/>
      <c r="QZW2401" s="44"/>
      <c r="QZX2401" s="51"/>
      <c r="QZY2401" s="51"/>
      <c r="QZZ2401" s="51"/>
      <c r="RAA2401" s="13"/>
      <c r="RAB2401" s="13"/>
      <c r="RAC2401" s="14"/>
      <c r="RAD2401" s="14"/>
      <c r="RAE2401" s="41"/>
      <c r="RAF2401" s="44"/>
      <c r="RAG2401" s="51"/>
      <c r="RAH2401" s="51"/>
      <c r="RAI2401" s="51"/>
      <c r="RAJ2401" s="13"/>
      <c r="RAK2401" s="13"/>
      <c r="RAL2401" s="14"/>
      <c r="RAM2401" s="14"/>
      <c r="RAN2401" s="41"/>
      <c r="RAO2401" s="44"/>
      <c r="RAP2401" s="51"/>
      <c r="RAQ2401" s="51"/>
      <c r="RAR2401" s="51"/>
      <c r="RAS2401" s="13"/>
      <c r="RAT2401" s="13"/>
      <c r="RAU2401" s="14"/>
      <c r="RAV2401" s="14"/>
      <c r="RAW2401" s="41"/>
      <c r="RAX2401" s="44"/>
      <c r="RAY2401" s="51"/>
      <c r="RAZ2401" s="51"/>
      <c r="RBA2401" s="51"/>
      <c r="RBB2401" s="13"/>
      <c r="RBC2401" s="13"/>
      <c r="RBD2401" s="14"/>
      <c r="RBE2401" s="14"/>
      <c r="RBF2401" s="41"/>
      <c r="RBG2401" s="44"/>
      <c r="RBH2401" s="51"/>
      <c r="RBI2401" s="51"/>
      <c r="RBJ2401" s="51"/>
      <c r="RBK2401" s="13"/>
      <c r="RBL2401" s="13"/>
      <c r="RBM2401" s="14"/>
      <c r="RBN2401" s="14"/>
      <c r="RBO2401" s="41"/>
      <c r="RBP2401" s="44"/>
      <c r="RBQ2401" s="51"/>
      <c r="RBR2401" s="51"/>
      <c r="RBS2401" s="51"/>
      <c r="RBT2401" s="13"/>
      <c r="RBU2401" s="13"/>
      <c r="RBV2401" s="14"/>
      <c r="RBW2401" s="14"/>
      <c r="RBX2401" s="41"/>
      <c r="RBY2401" s="44"/>
      <c r="RBZ2401" s="51"/>
      <c r="RCA2401" s="51"/>
      <c r="RCB2401" s="51"/>
      <c r="RCC2401" s="13"/>
      <c r="RCD2401" s="13"/>
      <c r="RCE2401" s="14"/>
      <c r="RCF2401" s="14"/>
      <c r="RCG2401" s="41"/>
      <c r="RCH2401" s="44"/>
      <c r="RCI2401" s="51"/>
      <c r="RCJ2401" s="51"/>
      <c r="RCK2401" s="51"/>
      <c r="RCL2401" s="13"/>
      <c r="RCM2401" s="13"/>
      <c r="RCN2401" s="14"/>
      <c r="RCO2401" s="14"/>
      <c r="RCP2401" s="41"/>
      <c r="RCQ2401" s="44"/>
      <c r="RCR2401" s="51"/>
      <c r="RCS2401" s="51"/>
      <c r="RCT2401" s="51"/>
      <c r="RCU2401" s="13"/>
      <c r="RCV2401" s="13"/>
      <c r="RCW2401" s="14"/>
      <c r="RCX2401" s="14"/>
      <c r="RCY2401" s="41"/>
      <c r="RCZ2401" s="44"/>
      <c r="RDA2401" s="51"/>
      <c r="RDB2401" s="51"/>
      <c r="RDC2401" s="51"/>
      <c r="RDD2401" s="13"/>
      <c r="RDE2401" s="13"/>
      <c r="RDF2401" s="14"/>
      <c r="RDG2401" s="14"/>
      <c r="RDH2401" s="41"/>
      <c r="RDI2401" s="44"/>
      <c r="RDJ2401" s="51"/>
      <c r="RDK2401" s="51"/>
      <c r="RDL2401" s="51"/>
      <c r="RDM2401" s="13"/>
      <c r="RDN2401" s="13"/>
      <c r="RDO2401" s="14"/>
      <c r="RDP2401" s="14"/>
      <c r="RDQ2401" s="41"/>
      <c r="RDR2401" s="44"/>
      <c r="RDS2401" s="51"/>
      <c r="RDT2401" s="51"/>
      <c r="RDU2401" s="51"/>
      <c r="RDV2401" s="13"/>
      <c r="RDW2401" s="13"/>
      <c r="RDX2401" s="14"/>
      <c r="RDY2401" s="14"/>
      <c r="RDZ2401" s="41"/>
      <c r="REA2401" s="44"/>
      <c r="REB2401" s="51"/>
      <c r="REC2401" s="51"/>
      <c r="RED2401" s="51"/>
      <c r="REE2401" s="13"/>
      <c r="REF2401" s="13"/>
      <c r="REG2401" s="14"/>
      <c r="REH2401" s="14"/>
      <c r="REI2401" s="41"/>
      <c r="REJ2401" s="44"/>
      <c r="REK2401" s="51"/>
      <c r="REL2401" s="51"/>
      <c r="REM2401" s="51"/>
      <c r="REN2401" s="13"/>
      <c r="REO2401" s="13"/>
      <c r="REP2401" s="14"/>
      <c r="REQ2401" s="14"/>
      <c r="RER2401" s="41"/>
      <c r="RES2401" s="44"/>
      <c r="RET2401" s="51"/>
      <c r="REU2401" s="51"/>
      <c r="REV2401" s="51"/>
      <c r="REW2401" s="13"/>
      <c r="REX2401" s="13"/>
      <c r="REY2401" s="14"/>
      <c r="REZ2401" s="14"/>
      <c r="RFA2401" s="41"/>
      <c r="RFB2401" s="44"/>
      <c r="RFC2401" s="51"/>
      <c r="RFD2401" s="51"/>
      <c r="RFE2401" s="51"/>
      <c r="RFF2401" s="13"/>
      <c r="RFG2401" s="13"/>
      <c r="RFH2401" s="14"/>
      <c r="RFI2401" s="14"/>
      <c r="RFJ2401" s="41"/>
      <c r="RFK2401" s="44"/>
      <c r="RFL2401" s="51"/>
      <c r="RFM2401" s="51"/>
      <c r="RFN2401" s="51"/>
      <c r="RFO2401" s="13"/>
      <c r="RFP2401" s="13"/>
      <c r="RFQ2401" s="14"/>
      <c r="RFR2401" s="14"/>
      <c r="RFS2401" s="41"/>
      <c r="RFT2401" s="44"/>
      <c r="RFU2401" s="51"/>
      <c r="RFV2401" s="51"/>
      <c r="RFW2401" s="51"/>
      <c r="RFX2401" s="13"/>
      <c r="RFY2401" s="13"/>
      <c r="RFZ2401" s="14"/>
      <c r="RGA2401" s="14"/>
      <c r="RGB2401" s="41"/>
      <c r="RGC2401" s="44"/>
      <c r="RGD2401" s="51"/>
      <c r="RGE2401" s="51"/>
      <c r="RGF2401" s="51"/>
      <c r="RGG2401" s="13"/>
      <c r="RGH2401" s="13"/>
      <c r="RGI2401" s="14"/>
      <c r="RGJ2401" s="14"/>
      <c r="RGK2401" s="41"/>
      <c r="RGL2401" s="44"/>
      <c r="RGM2401" s="51"/>
      <c r="RGN2401" s="51"/>
      <c r="RGO2401" s="51"/>
      <c r="RGP2401" s="13"/>
      <c r="RGQ2401" s="13"/>
      <c r="RGR2401" s="14"/>
      <c r="RGS2401" s="14"/>
      <c r="RGT2401" s="41"/>
      <c r="RGU2401" s="44"/>
      <c r="RGV2401" s="51"/>
      <c r="RGW2401" s="51"/>
      <c r="RGX2401" s="51"/>
      <c r="RGY2401" s="13"/>
      <c r="RGZ2401" s="13"/>
      <c r="RHA2401" s="14"/>
      <c r="RHB2401" s="14"/>
      <c r="RHC2401" s="41"/>
      <c r="RHD2401" s="44"/>
      <c r="RHE2401" s="51"/>
      <c r="RHF2401" s="51"/>
      <c r="RHG2401" s="51"/>
      <c r="RHH2401" s="13"/>
      <c r="RHI2401" s="13"/>
      <c r="RHJ2401" s="14"/>
      <c r="RHK2401" s="14"/>
      <c r="RHL2401" s="41"/>
      <c r="RHM2401" s="44"/>
      <c r="RHN2401" s="51"/>
      <c r="RHO2401" s="51"/>
      <c r="RHP2401" s="51"/>
      <c r="RHQ2401" s="13"/>
      <c r="RHR2401" s="13"/>
      <c r="RHS2401" s="14"/>
      <c r="RHT2401" s="14"/>
      <c r="RHU2401" s="41"/>
      <c r="RHV2401" s="44"/>
      <c r="RHW2401" s="51"/>
      <c r="RHX2401" s="51"/>
      <c r="RHY2401" s="51"/>
      <c r="RHZ2401" s="13"/>
      <c r="RIA2401" s="13"/>
      <c r="RIB2401" s="14"/>
      <c r="RIC2401" s="14"/>
      <c r="RID2401" s="41"/>
      <c r="RIE2401" s="44"/>
      <c r="RIF2401" s="51"/>
      <c r="RIG2401" s="51"/>
      <c r="RIH2401" s="51"/>
      <c r="RII2401" s="13"/>
      <c r="RIJ2401" s="13"/>
      <c r="RIK2401" s="14"/>
      <c r="RIL2401" s="14"/>
      <c r="RIM2401" s="41"/>
      <c r="RIN2401" s="44"/>
      <c r="RIO2401" s="51"/>
      <c r="RIP2401" s="51"/>
      <c r="RIQ2401" s="51"/>
      <c r="RIR2401" s="13"/>
      <c r="RIS2401" s="13"/>
      <c r="RIT2401" s="14"/>
      <c r="RIU2401" s="14"/>
      <c r="RIV2401" s="41"/>
      <c r="RIW2401" s="44"/>
      <c r="RIX2401" s="51"/>
      <c r="RIY2401" s="51"/>
      <c r="RIZ2401" s="51"/>
      <c r="RJA2401" s="13"/>
      <c r="RJB2401" s="13"/>
      <c r="RJC2401" s="14"/>
      <c r="RJD2401" s="14"/>
      <c r="RJE2401" s="41"/>
      <c r="RJF2401" s="44"/>
      <c r="RJG2401" s="51"/>
      <c r="RJH2401" s="51"/>
      <c r="RJI2401" s="51"/>
      <c r="RJJ2401" s="13"/>
      <c r="RJK2401" s="13"/>
      <c r="RJL2401" s="14"/>
      <c r="RJM2401" s="14"/>
      <c r="RJN2401" s="41"/>
      <c r="RJO2401" s="44"/>
      <c r="RJP2401" s="51"/>
      <c r="RJQ2401" s="51"/>
      <c r="RJR2401" s="51"/>
      <c r="RJS2401" s="13"/>
      <c r="RJT2401" s="13"/>
      <c r="RJU2401" s="14"/>
      <c r="RJV2401" s="14"/>
      <c r="RJW2401" s="41"/>
      <c r="RJX2401" s="44"/>
      <c r="RJY2401" s="51"/>
      <c r="RJZ2401" s="51"/>
      <c r="RKA2401" s="51"/>
      <c r="RKB2401" s="13"/>
      <c r="RKC2401" s="13"/>
      <c r="RKD2401" s="14"/>
      <c r="RKE2401" s="14"/>
      <c r="RKF2401" s="41"/>
      <c r="RKG2401" s="44"/>
      <c r="RKH2401" s="51"/>
      <c r="RKI2401" s="51"/>
      <c r="RKJ2401" s="51"/>
      <c r="RKK2401" s="13"/>
      <c r="RKL2401" s="13"/>
      <c r="RKM2401" s="14"/>
      <c r="RKN2401" s="14"/>
      <c r="RKO2401" s="41"/>
      <c r="RKP2401" s="44"/>
      <c r="RKQ2401" s="51"/>
      <c r="RKR2401" s="51"/>
      <c r="RKS2401" s="51"/>
      <c r="RKT2401" s="13"/>
      <c r="RKU2401" s="13"/>
      <c r="RKV2401" s="14"/>
      <c r="RKW2401" s="14"/>
      <c r="RKX2401" s="41"/>
      <c r="RKY2401" s="44"/>
      <c r="RKZ2401" s="51"/>
      <c r="RLA2401" s="51"/>
      <c r="RLB2401" s="51"/>
      <c r="RLC2401" s="13"/>
      <c r="RLD2401" s="13"/>
      <c r="RLE2401" s="14"/>
      <c r="RLF2401" s="14"/>
      <c r="RLG2401" s="41"/>
      <c r="RLH2401" s="44"/>
      <c r="RLI2401" s="51"/>
      <c r="RLJ2401" s="51"/>
      <c r="RLK2401" s="51"/>
      <c r="RLL2401" s="13"/>
      <c r="RLM2401" s="13"/>
      <c r="RLN2401" s="14"/>
      <c r="RLO2401" s="14"/>
      <c r="RLP2401" s="41"/>
      <c r="RLQ2401" s="44"/>
      <c r="RLR2401" s="51"/>
      <c r="RLS2401" s="51"/>
      <c r="RLT2401" s="51"/>
      <c r="RLU2401" s="13"/>
      <c r="RLV2401" s="13"/>
      <c r="RLW2401" s="14"/>
      <c r="RLX2401" s="14"/>
      <c r="RLY2401" s="41"/>
      <c r="RLZ2401" s="44"/>
      <c r="RMA2401" s="51"/>
      <c r="RMB2401" s="51"/>
      <c r="RMC2401" s="51"/>
      <c r="RMD2401" s="13"/>
      <c r="RME2401" s="13"/>
      <c r="RMF2401" s="14"/>
      <c r="RMG2401" s="14"/>
      <c r="RMH2401" s="41"/>
      <c r="RMI2401" s="44"/>
      <c r="RMJ2401" s="51"/>
      <c r="RMK2401" s="51"/>
      <c r="RML2401" s="51"/>
      <c r="RMM2401" s="13"/>
      <c r="RMN2401" s="13"/>
      <c r="RMO2401" s="14"/>
      <c r="RMP2401" s="14"/>
      <c r="RMQ2401" s="41"/>
      <c r="RMR2401" s="44"/>
      <c r="RMS2401" s="51"/>
      <c r="RMT2401" s="51"/>
      <c r="RMU2401" s="51"/>
      <c r="RMV2401" s="13"/>
      <c r="RMW2401" s="13"/>
      <c r="RMX2401" s="14"/>
      <c r="RMY2401" s="14"/>
      <c r="RMZ2401" s="41"/>
      <c r="RNA2401" s="44"/>
      <c r="RNB2401" s="51"/>
      <c r="RNC2401" s="51"/>
      <c r="RND2401" s="51"/>
      <c r="RNE2401" s="13"/>
      <c r="RNF2401" s="13"/>
      <c r="RNG2401" s="14"/>
      <c r="RNH2401" s="14"/>
      <c r="RNI2401" s="41"/>
      <c r="RNJ2401" s="44"/>
      <c r="RNK2401" s="51"/>
      <c r="RNL2401" s="51"/>
      <c r="RNM2401" s="51"/>
      <c r="RNN2401" s="13"/>
      <c r="RNO2401" s="13"/>
      <c r="RNP2401" s="14"/>
      <c r="RNQ2401" s="14"/>
      <c r="RNR2401" s="41"/>
      <c r="RNS2401" s="44"/>
      <c r="RNT2401" s="51"/>
      <c r="RNU2401" s="51"/>
      <c r="RNV2401" s="51"/>
      <c r="RNW2401" s="13"/>
      <c r="RNX2401" s="13"/>
      <c r="RNY2401" s="14"/>
      <c r="RNZ2401" s="14"/>
      <c r="ROA2401" s="41"/>
      <c r="ROB2401" s="44"/>
      <c r="ROC2401" s="51"/>
      <c r="ROD2401" s="51"/>
      <c r="ROE2401" s="51"/>
      <c r="ROF2401" s="13"/>
      <c r="ROG2401" s="13"/>
      <c r="ROH2401" s="14"/>
      <c r="ROI2401" s="14"/>
      <c r="ROJ2401" s="41"/>
      <c r="ROK2401" s="44"/>
      <c r="ROL2401" s="51"/>
      <c r="ROM2401" s="51"/>
      <c r="RON2401" s="51"/>
      <c r="ROO2401" s="13"/>
      <c r="ROP2401" s="13"/>
      <c r="ROQ2401" s="14"/>
      <c r="ROR2401" s="14"/>
      <c r="ROS2401" s="41"/>
      <c r="ROT2401" s="44"/>
      <c r="ROU2401" s="51"/>
      <c r="ROV2401" s="51"/>
      <c r="ROW2401" s="51"/>
      <c r="ROX2401" s="13"/>
      <c r="ROY2401" s="13"/>
      <c r="ROZ2401" s="14"/>
      <c r="RPA2401" s="14"/>
      <c r="RPB2401" s="41"/>
      <c r="RPC2401" s="44"/>
      <c r="RPD2401" s="51"/>
      <c r="RPE2401" s="51"/>
      <c r="RPF2401" s="51"/>
      <c r="RPG2401" s="13"/>
      <c r="RPH2401" s="13"/>
      <c r="RPI2401" s="14"/>
      <c r="RPJ2401" s="14"/>
      <c r="RPK2401" s="41"/>
      <c r="RPL2401" s="44"/>
      <c r="RPM2401" s="51"/>
      <c r="RPN2401" s="51"/>
      <c r="RPO2401" s="51"/>
      <c r="RPP2401" s="13"/>
      <c r="RPQ2401" s="13"/>
      <c r="RPR2401" s="14"/>
      <c r="RPS2401" s="14"/>
      <c r="RPT2401" s="41"/>
      <c r="RPU2401" s="44"/>
      <c r="RPV2401" s="51"/>
      <c r="RPW2401" s="51"/>
      <c r="RPX2401" s="51"/>
      <c r="RPY2401" s="13"/>
      <c r="RPZ2401" s="13"/>
      <c r="RQA2401" s="14"/>
      <c r="RQB2401" s="14"/>
      <c r="RQC2401" s="41"/>
      <c r="RQD2401" s="44"/>
      <c r="RQE2401" s="51"/>
      <c r="RQF2401" s="51"/>
      <c r="RQG2401" s="51"/>
      <c r="RQH2401" s="13"/>
      <c r="RQI2401" s="13"/>
      <c r="RQJ2401" s="14"/>
      <c r="RQK2401" s="14"/>
      <c r="RQL2401" s="41"/>
      <c r="RQM2401" s="44"/>
      <c r="RQN2401" s="51"/>
      <c r="RQO2401" s="51"/>
      <c r="RQP2401" s="51"/>
      <c r="RQQ2401" s="13"/>
      <c r="RQR2401" s="13"/>
      <c r="RQS2401" s="14"/>
      <c r="RQT2401" s="14"/>
      <c r="RQU2401" s="41"/>
      <c r="RQV2401" s="44"/>
      <c r="RQW2401" s="51"/>
      <c r="RQX2401" s="51"/>
      <c r="RQY2401" s="51"/>
      <c r="RQZ2401" s="13"/>
      <c r="RRA2401" s="13"/>
      <c r="RRB2401" s="14"/>
      <c r="RRC2401" s="14"/>
      <c r="RRD2401" s="41"/>
      <c r="RRE2401" s="44"/>
      <c r="RRF2401" s="51"/>
      <c r="RRG2401" s="51"/>
      <c r="RRH2401" s="51"/>
      <c r="RRI2401" s="13"/>
      <c r="RRJ2401" s="13"/>
      <c r="RRK2401" s="14"/>
      <c r="RRL2401" s="14"/>
      <c r="RRM2401" s="41"/>
      <c r="RRN2401" s="44"/>
      <c r="RRO2401" s="51"/>
      <c r="RRP2401" s="51"/>
      <c r="RRQ2401" s="51"/>
      <c r="RRR2401" s="13"/>
      <c r="RRS2401" s="13"/>
      <c r="RRT2401" s="14"/>
      <c r="RRU2401" s="14"/>
      <c r="RRV2401" s="41"/>
      <c r="RRW2401" s="44"/>
      <c r="RRX2401" s="51"/>
      <c r="RRY2401" s="51"/>
      <c r="RRZ2401" s="51"/>
      <c r="RSA2401" s="13"/>
      <c r="RSB2401" s="13"/>
      <c r="RSC2401" s="14"/>
      <c r="RSD2401" s="14"/>
      <c r="RSE2401" s="41"/>
      <c r="RSF2401" s="44"/>
      <c r="RSG2401" s="51"/>
      <c r="RSH2401" s="51"/>
      <c r="RSI2401" s="51"/>
      <c r="RSJ2401" s="13"/>
      <c r="RSK2401" s="13"/>
      <c r="RSL2401" s="14"/>
      <c r="RSM2401" s="14"/>
      <c r="RSN2401" s="41"/>
      <c r="RSO2401" s="44"/>
      <c r="RSP2401" s="51"/>
      <c r="RSQ2401" s="51"/>
      <c r="RSR2401" s="51"/>
      <c r="RSS2401" s="13"/>
      <c r="RST2401" s="13"/>
      <c r="RSU2401" s="14"/>
      <c r="RSV2401" s="14"/>
      <c r="RSW2401" s="41"/>
      <c r="RSX2401" s="44"/>
      <c r="RSY2401" s="51"/>
      <c r="RSZ2401" s="51"/>
      <c r="RTA2401" s="51"/>
      <c r="RTB2401" s="13"/>
      <c r="RTC2401" s="13"/>
      <c r="RTD2401" s="14"/>
      <c r="RTE2401" s="14"/>
      <c r="RTF2401" s="41"/>
      <c r="RTG2401" s="44"/>
      <c r="RTH2401" s="51"/>
      <c r="RTI2401" s="51"/>
      <c r="RTJ2401" s="51"/>
      <c r="RTK2401" s="13"/>
      <c r="RTL2401" s="13"/>
      <c r="RTM2401" s="14"/>
      <c r="RTN2401" s="14"/>
      <c r="RTO2401" s="41"/>
      <c r="RTP2401" s="44"/>
      <c r="RTQ2401" s="51"/>
      <c r="RTR2401" s="51"/>
      <c r="RTS2401" s="51"/>
      <c r="RTT2401" s="13"/>
      <c r="RTU2401" s="13"/>
      <c r="RTV2401" s="14"/>
      <c r="RTW2401" s="14"/>
      <c r="RTX2401" s="41"/>
      <c r="RTY2401" s="44"/>
      <c r="RTZ2401" s="51"/>
      <c r="RUA2401" s="51"/>
      <c r="RUB2401" s="51"/>
      <c r="RUC2401" s="13"/>
      <c r="RUD2401" s="13"/>
      <c r="RUE2401" s="14"/>
      <c r="RUF2401" s="14"/>
      <c r="RUG2401" s="41"/>
      <c r="RUH2401" s="44"/>
      <c r="RUI2401" s="51"/>
      <c r="RUJ2401" s="51"/>
      <c r="RUK2401" s="51"/>
      <c r="RUL2401" s="13"/>
      <c r="RUM2401" s="13"/>
      <c r="RUN2401" s="14"/>
      <c r="RUO2401" s="14"/>
      <c r="RUP2401" s="41"/>
      <c r="RUQ2401" s="44"/>
      <c r="RUR2401" s="51"/>
      <c r="RUS2401" s="51"/>
      <c r="RUT2401" s="51"/>
      <c r="RUU2401" s="13"/>
      <c r="RUV2401" s="13"/>
      <c r="RUW2401" s="14"/>
      <c r="RUX2401" s="14"/>
      <c r="RUY2401" s="41"/>
      <c r="RUZ2401" s="44"/>
      <c r="RVA2401" s="51"/>
      <c r="RVB2401" s="51"/>
      <c r="RVC2401" s="51"/>
      <c r="RVD2401" s="13"/>
      <c r="RVE2401" s="13"/>
      <c r="RVF2401" s="14"/>
      <c r="RVG2401" s="14"/>
      <c r="RVH2401" s="41"/>
      <c r="RVI2401" s="44"/>
      <c r="RVJ2401" s="51"/>
      <c r="RVK2401" s="51"/>
      <c r="RVL2401" s="51"/>
      <c r="RVM2401" s="13"/>
      <c r="RVN2401" s="13"/>
      <c r="RVO2401" s="14"/>
      <c r="RVP2401" s="14"/>
      <c r="RVQ2401" s="41"/>
      <c r="RVR2401" s="44"/>
      <c r="RVS2401" s="51"/>
      <c r="RVT2401" s="51"/>
      <c r="RVU2401" s="51"/>
      <c r="RVV2401" s="13"/>
      <c r="RVW2401" s="13"/>
      <c r="RVX2401" s="14"/>
      <c r="RVY2401" s="14"/>
      <c r="RVZ2401" s="41"/>
      <c r="RWA2401" s="44"/>
      <c r="RWB2401" s="51"/>
      <c r="RWC2401" s="51"/>
      <c r="RWD2401" s="51"/>
      <c r="RWE2401" s="13"/>
      <c r="RWF2401" s="13"/>
      <c r="RWG2401" s="14"/>
      <c r="RWH2401" s="14"/>
      <c r="RWI2401" s="41"/>
      <c r="RWJ2401" s="44"/>
      <c r="RWK2401" s="51"/>
      <c r="RWL2401" s="51"/>
      <c r="RWM2401" s="51"/>
      <c r="RWN2401" s="13"/>
      <c r="RWO2401" s="13"/>
      <c r="RWP2401" s="14"/>
      <c r="RWQ2401" s="14"/>
      <c r="RWR2401" s="41"/>
      <c r="RWS2401" s="44"/>
      <c r="RWT2401" s="51"/>
      <c r="RWU2401" s="51"/>
      <c r="RWV2401" s="51"/>
      <c r="RWW2401" s="13"/>
      <c r="RWX2401" s="13"/>
      <c r="RWY2401" s="14"/>
      <c r="RWZ2401" s="14"/>
      <c r="RXA2401" s="41"/>
      <c r="RXB2401" s="44"/>
      <c r="RXC2401" s="51"/>
      <c r="RXD2401" s="51"/>
      <c r="RXE2401" s="51"/>
      <c r="RXF2401" s="13"/>
      <c r="RXG2401" s="13"/>
      <c r="RXH2401" s="14"/>
      <c r="RXI2401" s="14"/>
      <c r="RXJ2401" s="41"/>
      <c r="RXK2401" s="44"/>
      <c r="RXL2401" s="51"/>
      <c r="RXM2401" s="51"/>
      <c r="RXN2401" s="51"/>
      <c r="RXO2401" s="13"/>
      <c r="RXP2401" s="13"/>
      <c r="RXQ2401" s="14"/>
      <c r="RXR2401" s="14"/>
      <c r="RXS2401" s="41"/>
      <c r="RXT2401" s="44"/>
      <c r="RXU2401" s="51"/>
      <c r="RXV2401" s="51"/>
      <c r="RXW2401" s="51"/>
      <c r="RXX2401" s="13"/>
      <c r="RXY2401" s="13"/>
      <c r="RXZ2401" s="14"/>
      <c r="RYA2401" s="14"/>
      <c r="RYB2401" s="41"/>
      <c r="RYC2401" s="44"/>
      <c r="RYD2401" s="51"/>
      <c r="RYE2401" s="51"/>
      <c r="RYF2401" s="51"/>
      <c r="RYG2401" s="13"/>
      <c r="RYH2401" s="13"/>
      <c r="RYI2401" s="14"/>
      <c r="RYJ2401" s="14"/>
      <c r="RYK2401" s="41"/>
      <c r="RYL2401" s="44"/>
      <c r="RYM2401" s="51"/>
      <c r="RYN2401" s="51"/>
      <c r="RYO2401" s="51"/>
      <c r="RYP2401" s="13"/>
      <c r="RYQ2401" s="13"/>
      <c r="RYR2401" s="14"/>
      <c r="RYS2401" s="14"/>
      <c r="RYT2401" s="41"/>
      <c r="RYU2401" s="44"/>
      <c r="RYV2401" s="51"/>
      <c r="RYW2401" s="51"/>
      <c r="RYX2401" s="51"/>
      <c r="RYY2401" s="13"/>
      <c r="RYZ2401" s="13"/>
      <c r="RZA2401" s="14"/>
      <c r="RZB2401" s="14"/>
      <c r="RZC2401" s="41"/>
      <c r="RZD2401" s="44"/>
      <c r="RZE2401" s="51"/>
      <c r="RZF2401" s="51"/>
      <c r="RZG2401" s="51"/>
      <c r="RZH2401" s="13"/>
      <c r="RZI2401" s="13"/>
      <c r="RZJ2401" s="14"/>
      <c r="RZK2401" s="14"/>
      <c r="RZL2401" s="41"/>
      <c r="RZM2401" s="44"/>
      <c r="RZN2401" s="51"/>
      <c r="RZO2401" s="51"/>
      <c r="RZP2401" s="51"/>
      <c r="RZQ2401" s="13"/>
      <c r="RZR2401" s="13"/>
      <c r="RZS2401" s="14"/>
      <c r="RZT2401" s="14"/>
      <c r="RZU2401" s="41"/>
      <c r="RZV2401" s="44"/>
      <c r="RZW2401" s="51"/>
      <c r="RZX2401" s="51"/>
      <c r="RZY2401" s="51"/>
      <c r="RZZ2401" s="13"/>
      <c r="SAA2401" s="13"/>
      <c r="SAB2401" s="14"/>
      <c r="SAC2401" s="14"/>
      <c r="SAD2401" s="41"/>
      <c r="SAE2401" s="44"/>
      <c r="SAF2401" s="51"/>
      <c r="SAG2401" s="51"/>
      <c r="SAH2401" s="51"/>
      <c r="SAI2401" s="13"/>
      <c r="SAJ2401" s="13"/>
      <c r="SAK2401" s="14"/>
      <c r="SAL2401" s="14"/>
      <c r="SAM2401" s="41"/>
      <c r="SAN2401" s="44"/>
      <c r="SAO2401" s="51"/>
      <c r="SAP2401" s="51"/>
      <c r="SAQ2401" s="51"/>
      <c r="SAR2401" s="13"/>
      <c r="SAS2401" s="13"/>
      <c r="SAT2401" s="14"/>
      <c r="SAU2401" s="14"/>
      <c r="SAV2401" s="41"/>
      <c r="SAW2401" s="44"/>
      <c r="SAX2401" s="51"/>
      <c r="SAY2401" s="51"/>
      <c r="SAZ2401" s="51"/>
      <c r="SBA2401" s="13"/>
      <c r="SBB2401" s="13"/>
      <c r="SBC2401" s="14"/>
      <c r="SBD2401" s="14"/>
      <c r="SBE2401" s="41"/>
      <c r="SBF2401" s="44"/>
      <c r="SBG2401" s="51"/>
      <c r="SBH2401" s="51"/>
      <c r="SBI2401" s="51"/>
      <c r="SBJ2401" s="13"/>
      <c r="SBK2401" s="13"/>
      <c r="SBL2401" s="14"/>
      <c r="SBM2401" s="14"/>
      <c r="SBN2401" s="41"/>
      <c r="SBO2401" s="44"/>
      <c r="SBP2401" s="51"/>
      <c r="SBQ2401" s="51"/>
      <c r="SBR2401" s="51"/>
      <c r="SBS2401" s="13"/>
      <c r="SBT2401" s="13"/>
      <c r="SBU2401" s="14"/>
      <c r="SBV2401" s="14"/>
      <c r="SBW2401" s="41"/>
      <c r="SBX2401" s="44"/>
      <c r="SBY2401" s="51"/>
      <c r="SBZ2401" s="51"/>
      <c r="SCA2401" s="51"/>
      <c r="SCB2401" s="13"/>
      <c r="SCC2401" s="13"/>
      <c r="SCD2401" s="14"/>
      <c r="SCE2401" s="14"/>
      <c r="SCF2401" s="41"/>
      <c r="SCG2401" s="44"/>
      <c r="SCH2401" s="51"/>
      <c r="SCI2401" s="51"/>
      <c r="SCJ2401" s="51"/>
      <c r="SCK2401" s="13"/>
      <c r="SCL2401" s="13"/>
      <c r="SCM2401" s="14"/>
      <c r="SCN2401" s="14"/>
      <c r="SCO2401" s="41"/>
      <c r="SCP2401" s="44"/>
      <c r="SCQ2401" s="51"/>
      <c r="SCR2401" s="51"/>
      <c r="SCS2401" s="51"/>
      <c r="SCT2401" s="13"/>
      <c r="SCU2401" s="13"/>
      <c r="SCV2401" s="14"/>
      <c r="SCW2401" s="14"/>
      <c r="SCX2401" s="41"/>
      <c r="SCY2401" s="44"/>
      <c r="SCZ2401" s="51"/>
      <c r="SDA2401" s="51"/>
      <c r="SDB2401" s="51"/>
      <c r="SDC2401" s="13"/>
      <c r="SDD2401" s="13"/>
      <c r="SDE2401" s="14"/>
      <c r="SDF2401" s="14"/>
      <c r="SDG2401" s="41"/>
      <c r="SDH2401" s="44"/>
      <c r="SDI2401" s="51"/>
      <c r="SDJ2401" s="51"/>
      <c r="SDK2401" s="51"/>
      <c r="SDL2401" s="13"/>
      <c r="SDM2401" s="13"/>
      <c r="SDN2401" s="14"/>
      <c r="SDO2401" s="14"/>
      <c r="SDP2401" s="41"/>
      <c r="SDQ2401" s="44"/>
      <c r="SDR2401" s="51"/>
      <c r="SDS2401" s="51"/>
      <c r="SDT2401" s="51"/>
      <c r="SDU2401" s="13"/>
      <c r="SDV2401" s="13"/>
      <c r="SDW2401" s="14"/>
      <c r="SDX2401" s="14"/>
      <c r="SDY2401" s="41"/>
      <c r="SDZ2401" s="44"/>
      <c r="SEA2401" s="51"/>
      <c r="SEB2401" s="51"/>
      <c r="SEC2401" s="51"/>
      <c r="SED2401" s="13"/>
      <c r="SEE2401" s="13"/>
      <c r="SEF2401" s="14"/>
      <c r="SEG2401" s="14"/>
      <c r="SEH2401" s="41"/>
      <c r="SEI2401" s="44"/>
      <c r="SEJ2401" s="51"/>
      <c r="SEK2401" s="51"/>
      <c r="SEL2401" s="51"/>
      <c r="SEM2401" s="13"/>
      <c r="SEN2401" s="13"/>
      <c r="SEO2401" s="14"/>
      <c r="SEP2401" s="14"/>
      <c r="SEQ2401" s="41"/>
      <c r="SER2401" s="44"/>
      <c r="SES2401" s="51"/>
      <c r="SET2401" s="51"/>
      <c r="SEU2401" s="51"/>
      <c r="SEV2401" s="13"/>
      <c r="SEW2401" s="13"/>
      <c r="SEX2401" s="14"/>
      <c r="SEY2401" s="14"/>
      <c r="SEZ2401" s="41"/>
      <c r="SFA2401" s="44"/>
      <c r="SFB2401" s="51"/>
      <c r="SFC2401" s="51"/>
      <c r="SFD2401" s="51"/>
      <c r="SFE2401" s="13"/>
      <c r="SFF2401" s="13"/>
      <c r="SFG2401" s="14"/>
      <c r="SFH2401" s="14"/>
      <c r="SFI2401" s="41"/>
      <c r="SFJ2401" s="44"/>
      <c r="SFK2401" s="51"/>
      <c r="SFL2401" s="51"/>
      <c r="SFM2401" s="51"/>
      <c r="SFN2401" s="13"/>
      <c r="SFO2401" s="13"/>
      <c r="SFP2401" s="14"/>
      <c r="SFQ2401" s="14"/>
      <c r="SFR2401" s="41"/>
      <c r="SFS2401" s="44"/>
      <c r="SFT2401" s="51"/>
      <c r="SFU2401" s="51"/>
      <c r="SFV2401" s="51"/>
      <c r="SFW2401" s="13"/>
      <c r="SFX2401" s="13"/>
      <c r="SFY2401" s="14"/>
      <c r="SFZ2401" s="14"/>
      <c r="SGA2401" s="41"/>
      <c r="SGB2401" s="44"/>
      <c r="SGC2401" s="51"/>
      <c r="SGD2401" s="51"/>
      <c r="SGE2401" s="51"/>
      <c r="SGF2401" s="13"/>
      <c r="SGG2401" s="13"/>
      <c r="SGH2401" s="14"/>
      <c r="SGI2401" s="14"/>
      <c r="SGJ2401" s="41"/>
      <c r="SGK2401" s="44"/>
      <c r="SGL2401" s="51"/>
      <c r="SGM2401" s="51"/>
      <c r="SGN2401" s="51"/>
      <c r="SGO2401" s="13"/>
      <c r="SGP2401" s="13"/>
      <c r="SGQ2401" s="14"/>
      <c r="SGR2401" s="14"/>
      <c r="SGS2401" s="41"/>
      <c r="SGT2401" s="44"/>
      <c r="SGU2401" s="51"/>
      <c r="SGV2401" s="51"/>
      <c r="SGW2401" s="51"/>
      <c r="SGX2401" s="13"/>
      <c r="SGY2401" s="13"/>
      <c r="SGZ2401" s="14"/>
      <c r="SHA2401" s="14"/>
      <c r="SHB2401" s="41"/>
      <c r="SHC2401" s="44"/>
      <c r="SHD2401" s="51"/>
      <c r="SHE2401" s="51"/>
      <c r="SHF2401" s="51"/>
      <c r="SHG2401" s="13"/>
      <c r="SHH2401" s="13"/>
      <c r="SHI2401" s="14"/>
      <c r="SHJ2401" s="14"/>
      <c r="SHK2401" s="41"/>
      <c r="SHL2401" s="44"/>
      <c r="SHM2401" s="51"/>
      <c r="SHN2401" s="51"/>
      <c r="SHO2401" s="51"/>
      <c r="SHP2401" s="13"/>
      <c r="SHQ2401" s="13"/>
      <c r="SHR2401" s="14"/>
      <c r="SHS2401" s="14"/>
      <c r="SHT2401" s="41"/>
      <c r="SHU2401" s="44"/>
      <c r="SHV2401" s="51"/>
      <c r="SHW2401" s="51"/>
      <c r="SHX2401" s="51"/>
      <c r="SHY2401" s="13"/>
      <c r="SHZ2401" s="13"/>
      <c r="SIA2401" s="14"/>
      <c r="SIB2401" s="14"/>
      <c r="SIC2401" s="41"/>
      <c r="SID2401" s="44"/>
      <c r="SIE2401" s="51"/>
      <c r="SIF2401" s="51"/>
      <c r="SIG2401" s="51"/>
      <c r="SIH2401" s="13"/>
      <c r="SII2401" s="13"/>
      <c r="SIJ2401" s="14"/>
      <c r="SIK2401" s="14"/>
      <c r="SIL2401" s="41"/>
      <c r="SIM2401" s="44"/>
      <c r="SIN2401" s="51"/>
      <c r="SIO2401" s="51"/>
      <c r="SIP2401" s="51"/>
      <c r="SIQ2401" s="13"/>
      <c r="SIR2401" s="13"/>
      <c r="SIS2401" s="14"/>
      <c r="SIT2401" s="14"/>
      <c r="SIU2401" s="41"/>
      <c r="SIV2401" s="44"/>
      <c r="SIW2401" s="51"/>
      <c r="SIX2401" s="51"/>
      <c r="SIY2401" s="51"/>
      <c r="SIZ2401" s="13"/>
      <c r="SJA2401" s="13"/>
      <c r="SJB2401" s="14"/>
      <c r="SJC2401" s="14"/>
      <c r="SJD2401" s="41"/>
      <c r="SJE2401" s="44"/>
      <c r="SJF2401" s="51"/>
      <c r="SJG2401" s="51"/>
      <c r="SJH2401" s="51"/>
      <c r="SJI2401" s="13"/>
      <c r="SJJ2401" s="13"/>
      <c r="SJK2401" s="14"/>
      <c r="SJL2401" s="14"/>
      <c r="SJM2401" s="41"/>
      <c r="SJN2401" s="44"/>
      <c r="SJO2401" s="51"/>
      <c r="SJP2401" s="51"/>
      <c r="SJQ2401" s="51"/>
      <c r="SJR2401" s="13"/>
      <c r="SJS2401" s="13"/>
      <c r="SJT2401" s="14"/>
      <c r="SJU2401" s="14"/>
      <c r="SJV2401" s="41"/>
      <c r="SJW2401" s="44"/>
      <c r="SJX2401" s="51"/>
      <c r="SJY2401" s="51"/>
      <c r="SJZ2401" s="51"/>
      <c r="SKA2401" s="13"/>
      <c r="SKB2401" s="13"/>
      <c r="SKC2401" s="14"/>
      <c r="SKD2401" s="14"/>
      <c r="SKE2401" s="41"/>
      <c r="SKF2401" s="44"/>
      <c r="SKG2401" s="51"/>
      <c r="SKH2401" s="51"/>
      <c r="SKI2401" s="51"/>
      <c r="SKJ2401" s="13"/>
      <c r="SKK2401" s="13"/>
      <c r="SKL2401" s="14"/>
      <c r="SKM2401" s="14"/>
      <c r="SKN2401" s="41"/>
      <c r="SKO2401" s="44"/>
      <c r="SKP2401" s="51"/>
      <c r="SKQ2401" s="51"/>
      <c r="SKR2401" s="51"/>
      <c r="SKS2401" s="13"/>
      <c r="SKT2401" s="13"/>
      <c r="SKU2401" s="14"/>
      <c r="SKV2401" s="14"/>
      <c r="SKW2401" s="41"/>
      <c r="SKX2401" s="44"/>
      <c r="SKY2401" s="51"/>
      <c r="SKZ2401" s="51"/>
      <c r="SLA2401" s="51"/>
      <c r="SLB2401" s="13"/>
      <c r="SLC2401" s="13"/>
      <c r="SLD2401" s="14"/>
      <c r="SLE2401" s="14"/>
      <c r="SLF2401" s="41"/>
      <c r="SLG2401" s="44"/>
      <c r="SLH2401" s="51"/>
      <c r="SLI2401" s="51"/>
      <c r="SLJ2401" s="51"/>
      <c r="SLK2401" s="13"/>
      <c r="SLL2401" s="13"/>
      <c r="SLM2401" s="14"/>
      <c r="SLN2401" s="14"/>
      <c r="SLO2401" s="41"/>
      <c r="SLP2401" s="44"/>
      <c r="SLQ2401" s="51"/>
      <c r="SLR2401" s="51"/>
      <c r="SLS2401" s="51"/>
      <c r="SLT2401" s="13"/>
      <c r="SLU2401" s="13"/>
      <c r="SLV2401" s="14"/>
      <c r="SLW2401" s="14"/>
      <c r="SLX2401" s="41"/>
      <c r="SLY2401" s="44"/>
      <c r="SLZ2401" s="51"/>
      <c r="SMA2401" s="51"/>
      <c r="SMB2401" s="51"/>
      <c r="SMC2401" s="13"/>
      <c r="SMD2401" s="13"/>
      <c r="SME2401" s="14"/>
      <c r="SMF2401" s="14"/>
      <c r="SMG2401" s="41"/>
      <c r="SMH2401" s="44"/>
      <c r="SMI2401" s="51"/>
      <c r="SMJ2401" s="51"/>
      <c r="SMK2401" s="51"/>
      <c r="SML2401" s="13"/>
      <c r="SMM2401" s="13"/>
      <c r="SMN2401" s="14"/>
      <c r="SMO2401" s="14"/>
      <c r="SMP2401" s="41"/>
      <c r="SMQ2401" s="44"/>
      <c r="SMR2401" s="51"/>
      <c r="SMS2401" s="51"/>
      <c r="SMT2401" s="51"/>
      <c r="SMU2401" s="13"/>
      <c r="SMV2401" s="13"/>
      <c r="SMW2401" s="14"/>
      <c r="SMX2401" s="14"/>
      <c r="SMY2401" s="41"/>
      <c r="SMZ2401" s="44"/>
      <c r="SNA2401" s="51"/>
      <c r="SNB2401" s="51"/>
      <c r="SNC2401" s="51"/>
      <c r="SND2401" s="13"/>
      <c r="SNE2401" s="13"/>
      <c r="SNF2401" s="14"/>
      <c r="SNG2401" s="14"/>
      <c r="SNH2401" s="41"/>
      <c r="SNI2401" s="44"/>
      <c r="SNJ2401" s="51"/>
      <c r="SNK2401" s="51"/>
      <c r="SNL2401" s="51"/>
      <c r="SNM2401" s="13"/>
      <c r="SNN2401" s="13"/>
      <c r="SNO2401" s="14"/>
      <c r="SNP2401" s="14"/>
      <c r="SNQ2401" s="41"/>
      <c r="SNR2401" s="44"/>
      <c r="SNS2401" s="51"/>
      <c r="SNT2401" s="51"/>
      <c r="SNU2401" s="51"/>
      <c r="SNV2401" s="13"/>
      <c r="SNW2401" s="13"/>
      <c r="SNX2401" s="14"/>
      <c r="SNY2401" s="14"/>
      <c r="SNZ2401" s="41"/>
      <c r="SOA2401" s="44"/>
      <c r="SOB2401" s="51"/>
      <c r="SOC2401" s="51"/>
      <c r="SOD2401" s="51"/>
      <c r="SOE2401" s="13"/>
      <c r="SOF2401" s="13"/>
      <c r="SOG2401" s="14"/>
      <c r="SOH2401" s="14"/>
      <c r="SOI2401" s="41"/>
      <c r="SOJ2401" s="44"/>
      <c r="SOK2401" s="51"/>
      <c r="SOL2401" s="51"/>
      <c r="SOM2401" s="51"/>
      <c r="SON2401" s="13"/>
      <c r="SOO2401" s="13"/>
      <c r="SOP2401" s="14"/>
      <c r="SOQ2401" s="14"/>
      <c r="SOR2401" s="41"/>
      <c r="SOS2401" s="44"/>
      <c r="SOT2401" s="51"/>
      <c r="SOU2401" s="51"/>
      <c r="SOV2401" s="51"/>
      <c r="SOW2401" s="13"/>
      <c r="SOX2401" s="13"/>
      <c r="SOY2401" s="14"/>
      <c r="SOZ2401" s="14"/>
      <c r="SPA2401" s="41"/>
      <c r="SPB2401" s="44"/>
      <c r="SPC2401" s="51"/>
      <c r="SPD2401" s="51"/>
      <c r="SPE2401" s="51"/>
      <c r="SPF2401" s="13"/>
      <c r="SPG2401" s="13"/>
      <c r="SPH2401" s="14"/>
      <c r="SPI2401" s="14"/>
      <c r="SPJ2401" s="41"/>
      <c r="SPK2401" s="44"/>
      <c r="SPL2401" s="51"/>
      <c r="SPM2401" s="51"/>
      <c r="SPN2401" s="51"/>
      <c r="SPO2401" s="13"/>
      <c r="SPP2401" s="13"/>
      <c r="SPQ2401" s="14"/>
      <c r="SPR2401" s="14"/>
      <c r="SPS2401" s="41"/>
      <c r="SPT2401" s="44"/>
      <c r="SPU2401" s="51"/>
      <c r="SPV2401" s="51"/>
      <c r="SPW2401" s="51"/>
      <c r="SPX2401" s="13"/>
      <c r="SPY2401" s="13"/>
      <c r="SPZ2401" s="14"/>
      <c r="SQA2401" s="14"/>
      <c r="SQB2401" s="41"/>
      <c r="SQC2401" s="44"/>
      <c r="SQD2401" s="51"/>
      <c r="SQE2401" s="51"/>
      <c r="SQF2401" s="51"/>
      <c r="SQG2401" s="13"/>
      <c r="SQH2401" s="13"/>
      <c r="SQI2401" s="14"/>
      <c r="SQJ2401" s="14"/>
      <c r="SQK2401" s="41"/>
      <c r="SQL2401" s="44"/>
      <c r="SQM2401" s="51"/>
      <c r="SQN2401" s="51"/>
      <c r="SQO2401" s="51"/>
      <c r="SQP2401" s="13"/>
      <c r="SQQ2401" s="13"/>
      <c r="SQR2401" s="14"/>
      <c r="SQS2401" s="14"/>
      <c r="SQT2401" s="41"/>
      <c r="SQU2401" s="44"/>
      <c r="SQV2401" s="51"/>
      <c r="SQW2401" s="51"/>
      <c r="SQX2401" s="51"/>
      <c r="SQY2401" s="13"/>
      <c r="SQZ2401" s="13"/>
      <c r="SRA2401" s="14"/>
      <c r="SRB2401" s="14"/>
      <c r="SRC2401" s="41"/>
      <c r="SRD2401" s="44"/>
      <c r="SRE2401" s="51"/>
      <c r="SRF2401" s="51"/>
      <c r="SRG2401" s="51"/>
      <c r="SRH2401" s="13"/>
      <c r="SRI2401" s="13"/>
      <c r="SRJ2401" s="14"/>
      <c r="SRK2401" s="14"/>
      <c r="SRL2401" s="41"/>
      <c r="SRM2401" s="44"/>
      <c r="SRN2401" s="51"/>
      <c r="SRO2401" s="51"/>
      <c r="SRP2401" s="51"/>
      <c r="SRQ2401" s="13"/>
      <c r="SRR2401" s="13"/>
      <c r="SRS2401" s="14"/>
      <c r="SRT2401" s="14"/>
      <c r="SRU2401" s="41"/>
      <c r="SRV2401" s="44"/>
      <c r="SRW2401" s="51"/>
      <c r="SRX2401" s="51"/>
      <c r="SRY2401" s="51"/>
      <c r="SRZ2401" s="13"/>
      <c r="SSA2401" s="13"/>
      <c r="SSB2401" s="14"/>
      <c r="SSC2401" s="14"/>
      <c r="SSD2401" s="41"/>
      <c r="SSE2401" s="44"/>
      <c r="SSF2401" s="51"/>
      <c r="SSG2401" s="51"/>
      <c r="SSH2401" s="51"/>
      <c r="SSI2401" s="13"/>
      <c r="SSJ2401" s="13"/>
      <c r="SSK2401" s="14"/>
      <c r="SSL2401" s="14"/>
      <c r="SSM2401" s="41"/>
      <c r="SSN2401" s="44"/>
      <c r="SSO2401" s="51"/>
      <c r="SSP2401" s="51"/>
      <c r="SSQ2401" s="51"/>
      <c r="SSR2401" s="13"/>
      <c r="SSS2401" s="13"/>
      <c r="SST2401" s="14"/>
      <c r="SSU2401" s="14"/>
      <c r="SSV2401" s="41"/>
      <c r="SSW2401" s="44"/>
      <c r="SSX2401" s="51"/>
      <c r="SSY2401" s="51"/>
      <c r="SSZ2401" s="51"/>
      <c r="STA2401" s="13"/>
      <c r="STB2401" s="13"/>
      <c r="STC2401" s="14"/>
      <c r="STD2401" s="14"/>
      <c r="STE2401" s="41"/>
      <c r="STF2401" s="44"/>
      <c r="STG2401" s="51"/>
      <c r="STH2401" s="51"/>
      <c r="STI2401" s="51"/>
      <c r="STJ2401" s="13"/>
      <c r="STK2401" s="13"/>
      <c r="STL2401" s="14"/>
      <c r="STM2401" s="14"/>
      <c r="STN2401" s="41"/>
      <c r="STO2401" s="44"/>
      <c r="STP2401" s="51"/>
      <c r="STQ2401" s="51"/>
      <c r="STR2401" s="51"/>
      <c r="STS2401" s="13"/>
      <c r="STT2401" s="13"/>
      <c r="STU2401" s="14"/>
      <c r="STV2401" s="14"/>
      <c r="STW2401" s="41"/>
      <c r="STX2401" s="44"/>
      <c r="STY2401" s="51"/>
      <c r="STZ2401" s="51"/>
      <c r="SUA2401" s="51"/>
      <c r="SUB2401" s="13"/>
      <c r="SUC2401" s="13"/>
      <c r="SUD2401" s="14"/>
      <c r="SUE2401" s="14"/>
      <c r="SUF2401" s="41"/>
      <c r="SUG2401" s="44"/>
      <c r="SUH2401" s="51"/>
      <c r="SUI2401" s="51"/>
      <c r="SUJ2401" s="51"/>
      <c r="SUK2401" s="13"/>
      <c r="SUL2401" s="13"/>
      <c r="SUM2401" s="14"/>
      <c r="SUN2401" s="14"/>
      <c r="SUO2401" s="41"/>
      <c r="SUP2401" s="44"/>
      <c r="SUQ2401" s="51"/>
      <c r="SUR2401" s="51"/>
      <c r="SUS2401" s="51"/>
      <c r="SUT2401" s="13"/>
      <c r="SUU2401" s="13"/>
      <c r="SUV2401" s="14"/>
      <c r="SUW2401" s="14"/>
      <c r="SUX2401" s="41"/>
      <c r="SUY2401" s="44"/>
      <c r="SUZ2401" s="51"/>
      <c r="SVA2401" s="51"/>
      <c r="SVB2401" s="51"/>
      <c r="SVC2401" s="13"/>
      <c r="SVD2401" s="13"/>
      <c r="SVE2401" s="14"/>
      <c r="SVF2401" s="14"/>
      <c r="SVG2401" s="41"/>
      <c r="SVH2401" s="44"/>
      <c r="SVI2401" s="51"/>
      <c r="SVJ2401" s="51"/>
      <c r="SVK2401" s="51"/>
      <c r="SVL2401" s="13"/>
      <c r="SVM2401" s="13"/>
      <c r="SVN2401" s="14"/>
      <c r="SVO2401" s="14"/>
      <c r="SVP2401" s="41"/>
      <c r="SVQ2401" s="44"/>
      <c r="SVR2401" s="51"/>
      <c r="SVS2401" s="51"/>
      <c r="SVT2401" s="51"/>
      <c r="SVU2401" s="13"/>
      <c r="SVV2401" s="13"/>
      <c r="SVW2401" s="14"/>
      <c r="SVX2401" s="14"/>
      <c r="SVY2401" s="41"/>
      <c r="SVZ2401" s="44"/>
      <c r="SWA2401" s="51"/>
      <c r="SWB2401" s="51"/>
      <c r="SWC2401" s="51"/>
      <c r="SWD2401" s="13"/>
      <c r="SWE2401" s="13"/>
      <c r="SWF2401" s="14"/>
      <c r="SWG2401" s="14"/>
      <c r="SWH2401" s="41"/>
      <c r="SWI2401" s="44"/>
      <c r="SWJ2401" s="51"/>
      <c r="SWK2401" s="51"/>
      <c r="SWL2401" s="51"/>
      <c r="SWM2401" s="13"/>
      <c r="SWN2401" s="13"/>
      <c r="SWO2401" s="14"/>
      <c r="SWP2401" s="14"/>
      <c r="SWQ2401" s="41"/>
      <c r="SWR2401" s="44"/>
      <c r="SWS2401" s="51"/>
      <c r="SWT2401" s="51"/>
      <c r="SWU2401" s="51"/>
      <c r="SWV2401" s="13"/>
      <c r="SWW2401" s="13"/>
      <c r="SWX2401" s="14"/>
      <c r="SWY2401" s="14"/>
      <c r="SWZ2401" s="41"/>
      <c r="SXA2401" s="44"/>
      <c r="SXB2401" s="51"/>
      <c r="SXC2401" s="51"/>
      <c r="SXD2401" s="51"/>
      <c r="SXE2401" s="13"/>
      <c r="SXF2401" s="13"/>
      <c r="SXG2401" s="14"/>
      <c r="SXH2401" s="14"/>
      <c r="SXI2401" s="41"/>
      <c r="SXJ2401" s="44"/>
      <c r="SXK2401" s="51"/>
      <c r="SXL2401" s="51"/>
      <c r="SXM2401" s="51"/>
      <c r="SXN2401" s="13"/>
      <c r="SXO2401" s="13"/>
      <c r="SXP2401" s="14"/>
      <c r="SXQ2401" s="14"/>
      <c r="SXR2401" s="41"/>
      <c r="SXS2401" s="44"/>
      <c r="SXT2401" s="51"/>
      <c r="SXU2401" s="51"/>
      <c r="SXV2401" s="51"/>
      <c r="SXW2401" s="13"/>
      <c r="SXX2401" s="13"/>
      <c r="SXY2401" s="14"/>
      <c r="SXZ2401" s="14"/>
      <c r="SYA2401" s="41"/>
      <c r="SYB2401" s="44"/>
      <c r="SYC2401" s="51"/>
      <c r="SYD2401" s="51"/>
      <c r="SYE2401" s="51"/>
      <c r="SYF2401" s="13"/>
      <c r="SYG2401" s="13"/>
      <c r="SYH2401" s="14"/>
      <c r="SYI2401" s="14"/>
      <c r="SYJ2401" s="41"/>
      <c r="SYK2401" s="44"/>
      <c r="SYL2401" s="51"/>
      <c r="SYM2401" s="51"/>
      <c r="SYN2401" s="51"/>
      <c r="SYO2401" s="13"/>
      <c r="SYP2401" s="13"/>
      <c r="SYQ2401" s="14"/>
      <c r="SYR2401" s="14"/>
      <c r="SYS2401" s="41"/>
      <c r="SYT2401" s="44"/>
      <c r="SYU2401" s="51"/>
      <c r="SYV2401" s="51"/>
      <c r="SYW2401" s="51"/>
      <c r="SYX2401" s="13"/>
      <c r="SYY2401" s="13"/>
      <c r="SYZ2401" s="14"/>
      <c r="SZA2401" s="14"/>
      <c r="SZB2401" s="41"/>
      <c r="SZC2401" s="44"/>
      <c r="SZD2401" s="51"/>
      <c r="SZE2401" s="51"/>
      <c r="SZF2401" s="51"/>
      <c r="SZG2401" s="13"/>
      <c r="SZH2401" s="13"/>
      <c r="SZI2401" s="14"/>
      <c r="SZJ2401" s="14"/>
      <c r="SZK2401" s="41"/>
      <c r="SZL2401" s="44"/>
      <c r="SZM2401" s="51"/>
      <c r="SZN2401" s="51"/>
      <c r="SZO2401" s="51"/>
      <c r="SZP2401" s="13"/>
      <c r="SZQ2401" s="13"/>
      <c r="SZR2401" s="14"/>
      <c r="SZS2401" s="14"/>
      <c r="SZT2401" s="41"/>
      <c r="SZU2401" s="44"/>
      <c r="SZV2401" s="51"/>
      <c r="SZW2401" s="51"/>
      <c r="SZX2401" s="51"/>
      <c r="SZY2401" s="13"/>
      <c r="SZZ2401" s="13"/>
      <c r="TAA2401" s="14"/>
      <c r="TAB2401" s="14"/>
      <c r="TAC2401" s="41"/>
      <c r="TAD2401" s="44"/>
      <c r="TAE2401" s="51"/>
      <c r="TAF2401" s="51"/>
      <c r="TAG2401" s="51"/>
      <c r="TAH2401" s="13"/>
      <c r="TAI2401" s="13"/>
      <c r="TAJ2401" s="14"/>
      <c r="TAK2401" s="14"/>
      <c r="TAL2401" s="41"/>
      <c r="TAM2401" s="44"/>
      <c r="TAN2401" s="51"/>
      <c r="TAO2401" s="51"/>
      <c r="TAP2401" s="51"/>
      <c r="TAQ2401" s="13"/>
      <c r="TAR2401" s="13"/>
      <c r="TAS2401" s="14"/>
      <c r="TAT2401" s="14"/>
      <c r="TAU2401" s="41"/>
      <c r="TAV2401" s="44"/>
      <c r="TAW2401" s="51"/>
      <c r="TAX2401" s="51"/>
      <c r="TAY2401" s="51"/>
      <c r="TAZ2401" s="13"/>
      <c r="TBA2401" s="13"/>
      <c r="TBB2401" s="14"/>
      <c r="TBC2401" s="14"/>
      <c r="TBD2401" s="41"/>
      <c r="TBE2401" s="44"/>
      <c r="TBF2401" s="51"/>
      <c r="TBG2401" s="51"/>
      <c r="TBH2401" s="51"/>
      <c r="TBI2401" s="13"/>
      <c r="TBJ2401" s="13"/>
      <c r="TBK2401" s="14"/>
      <c r="TBL2401" s="14"/>
      <c r="TBM2401" s="41"/>
      <c r="TBN2401" s="44"/>
      <c r="TBO2401" s="51"/>
      <c r="TBP2401" s="51"/>
      <c r="TBQ2401" s="51"/>
      <c r="TBR2401" s="13"/>
      <c r="TBS2401" s="13"/>
      <c r="TBT2401" s="14"/>
      <c r="TBU2401" s="14"/>
      <c r="TBV2401" s="41"/>
      <c r="TBW2401" s="44"/>
      <c r="TBX2401" s="51"/>
      <c r="TBY2401" s="51"/>
      <c r="TBZ2401" s="51"/>
      <c r="TCA2401" s="13"/>
      <c r="TCB2401" s="13"/>
      <c r="TCC2401" s="14"/>
      <c r="TCD2401" s="14"/>
      <c r="TCE2401" s="41"/>
      <c r="TCF2401" s="44"/>
      <c r="TCG2401" s="51"/>
      <c r="TCH2401" s="51"/>
      <c r="TCI2401" s="51"/>
      <c r="TCJ2401" s="13"/>
      <c r="TCK2401" s="13"/>
      <c r="TCL2401" s="14"/>
      <c r="TCM2401" s="14"/>
      <c r="TCN2401" s="41"/>
      <c r="TCO2401" s="44"/>
      <c r="TCP2401" s="51"/>
      <c r="TCQ2401" s="51"/>
      <c r="TCR2401" s="51"/>
      <c r="TCS2401" s="13"/>
      <c r="TCT2401" s="13"/>
      <c r="TCU2401" s="14"/>
      <c r="TCV2401" s="14"/>
      <c r="TCW2401" s="41"/>
      <c r="TCX2401" s="44"/>
      <c r="TCY2401" s="51"/>
      <c r="TCZ2401" s="51"/>
      <c r="TDA2401" s="51"/>
      <c r="TDB2401" s="13"/>
      <c r="TDC2401" s="13"/>
      <c r="TDD2401" s="14"/>
      <c r="TDE2401" s="14"/>
      <c r="TDF2401" s="41"/>
      <c r="TDG2401" s="44"/>
      <c r="TDH2401" s="51"/>
      <c r="TDI2401" s="51"/>
      <c r="TDJ2401" s="51"/>
      <c r="TDK2401" s="13"/>
      <c r="TDL2401" s="13"/>
      <c r="TDM2401" s="14"/>
      <c r="TDN2401" s="14"/>
      <c r="TDO2401" s="41"/>
      <c r="TDP2401" s="44"/>
      <c r="TDQ2401" s="51"/>
      <c r="TDR2401" s="51"/>
      <c r="TDS2401" s="51"/>
      <c r="TDT2401" s="13"/>
      <c r="TDU2401" s="13"/>
      <c r="TDV2401" s="14"/>
      <c r="TDW2401" s="14"/>
      <c r="TDX2401" s="41"/>
      <c r="TDY2401" s="44"/>
      <c r="TDZ2401" s="51"/>
      <c r="TEA2401" s="51"/>
      <c r="TEB2401" s="51"/>
      <c r="TEC2401" s="13"/>
      <c r="TED2401" s="13"/>
      <c r="TEE2401" s="14"/>
      <c r="TEF2401" s="14"/>
      <c r="TEG2401" s="41"/>
      <c r="TEH2401" s="44"/>
      <c r="TEI2401" s="51"/>
      <c r="TEJ2401" s="51"/>
      <c r="TEK2401" s="51"/>
      <c r="TEL2401" s="13"/>
      <c r="TEM2401" s="13"/>
      <c r="TEN2401" s="14"/>
      <c r="TEO2401" s="14"/>
      <c r="TEP2401" s="41"/>
      <c r="TEQ2401" s="44"/>
      <c r="TER2401" s="51"/>
      <c r="TES2401" s="51"/>
      <c r="TET2401" s="51"/>
      <c r="TEU2401" s="13"/>
      <c r="TEV2401" s="13"/>
      <c r="TEW2401" s="14"/>
      <c r="TEX2401" s="14"/>
      <c r="TEY2401" s="41"/>
      <c r="TEZ2401" s="44"/>
      <c r="TFA2401" s="51"/>
      <c r="TFB2401" s="51"/>
      <c r="TFC2401" s="51"/>
      <c r="TFD2401" s="13"/>
      <c r="TFE2401" s="13"/>
      <c r="TFF2401" s="14"/>
      <c r="TFG2401" s="14"/>
      <c r="TFH2401" s="41"/>
      <c r="TFI2401" s="44"/>
      <c r="TFJ2401" s="51"/>
      <c r="TFK2401" s="51"/>
      <c r="TFL2401" s="51"/>
      <c r="TFM2401" s="13"/>
      <c r="TFN2401" s="13"/>
      <c r="TFO2401" s="14"/>
      <c r="TFP2401" s="14"/>
      <c r="TFQ2401" s="41"/>
      <c r="TFR2401" s="44"/>
      <c r="TFS2401" s="51"/>
      <c r="TFT2401" s="51"/>
      <c r="TFU2401" s="51"/>
      <c r="TFV2401" s="13"/>
      <c r="TFW2401" s="13"/>
      <c r="TFX2401" s="14"/>
      <c r="TFY2401" s="14"/>
      <c r="TFZ2401" s="41"/>
      <c r="TGA2401" s="44"/>
      <c r="TGB2401" s="51"/>
      <c r="TGC2401" s="51"/>
      <c r="TGD2401" s="51"/>
      <c r="TGE2401" s="13"/>
      <c r="TGF2401" s="13"/>
      <c r="TGG2401" s="14"/>
      <c r="TGH2401" s="14"/>
      <c r="TGI2401" s="41"/>
      <c r="TGJ2401" s="44"/>
      <c r="TGK2401" s="51"/>
      <c r="TGL2401" s="51"/>
      <c r="TGM2401" s="51"/>
      <c r="TGN2401" s="13"/>
      <c r="TGO2401" s="13"/>
      <c r="TGP2401" s="14"/>
      <c r="TGQ2401" s="14"/>
      <c r="TGR2401" s="41"/>
      <c r="TGS2401" s="44"/>
      <c r="TGT2401" s="51"/>
      <c r="TGU2401" s="51"/>
      <c r="TGV2401" s="51"/>
      <c r="TGW2401" s="13"/>
      <c r="TGX2401" s="13"/>
      <c r="TGY2401" s="14"/>
      <c r="TGZ2401" s="14"/>
      <c r="THA2401" s="41"/>
      <c r="THB2401" s="44"/>
      <c r="THC2401" s="51"/>
      <c r="THD2401" s="51"/>
      <c r="THE2401" s="51"/>
      <c r="THF2401" s="13"/>
      <c r="THG2401" s="13"/>
      <c r="THH2401" s="14"/>
      <c r="THI2401" s="14"/>
      <c r="THJ2401" s="41"/>
      <c r="THK2401" s="44"/>
      <c r="THL2401" s="51"/>
      <c r="THM2401" s="51"/>
      <c r="THN2401" s="51"/>
      <c r="THO2401" s="13"/>
      <c r="THP2401" s="13"/>
      <c r="THQ2401" s="14"/>
      <c r="THR2401" s="14"/>
      <c r="THS2401" s="41"/>
      <c r="THT2401" s="44"/>
      <c r="THU2401" s="51"/>
      <c r="THV2401" s="51"/>
      <c r="THW2401" s="51"/>
      <c r="THX2401" s="13"/>
      <c r="THY2401" s="13"/>
      <c r="THZ2401" s="14"/>
      <c r="TIA2401" s="14"/>
      <c r="TIB2401" s="41"/>
      <c r="TIC2401" s="44"/>
      <c r="TID2401" s="51"/>
      <c r="TIE2401" s="51"/>
      <c r="TIF2401" s="51"/>
      <c r="TIG2401" s="13"/>
      <c r="TIH2401" s="13"/>
      <c r="TII2401" s="14"/>
      <c r="TIJ2401" s="14"/>
      <c r="TIK2401" s="41"/>
      <c r="TIL2401" s="44"/>
      <c r="TIM2401" s="51"/>
      <c r="TIN2401" s="51"/>
      <c r="TIO2401" s="51"/>
      <c r="TIP2401" s="13"/>
      <c r="TIQ2401" s="13"/>
      <c r="TIR2401" s="14"/>
      <c r="TIS2401" s="14"/>
      <c r="TIT2401" s="41"/>
      <c r="TIU2401" s="44"/>
      <c r="TIV2401" s="51"/>
      <c r="TIW2401" s="51"/>
      <c r="TIX2401" s="51"/>
      <c r="TIY2401" s="13"/>
      <c r="TIZ2401" s="13"/>
      <c r="TJA2401" s="14"/>
      <c r="TJB2401" s="14"/>
      <c r="TJC2401" s="41"/>
      <c r="TJD2401" s="44"/>
      <c r="TJE2401" s="51"/>
      <c r="TJF2401" s="51"/>
      <c r="TJG2401" s="51"/>
      <c r="TJH2401" s="13"/>
      <c r="TJI2401" s="13"/>
      <c r="TJJ2401" s="14"/>
      <c r="TJK2401" s="14"/>
      <c r="TJL2401" s="41"/>
      <c r="TJM2401" s="44"/>
      <c r="TJN2401" s="51"/>
      <c r="TJO2401" s="51"/>
      <c r="TJP2401" s="51"/>
      <c r="TJQ2401" s="13"/>
      <c r="TJR2401" s="13"/>
      <c r="TJS2401" s="14"/>
      <c r="TJT2401" s="14"/>
      <c r="TJU2401" s="41"/>
      <c r="TJV2401" s="44"/>
      <c r="TJW2401" s="51"/>
      <c r="TJX2401" s="51"/>
      <c r="TJY2401" s="51"/>
      <c r="TJZ2401" s="13"/>
      <c r="TKA2401" s="13"/>
      <c r="TKB2401" s="14"/>
      <c r="TKC2401" s="14"/>
      <c r="TKD2401" s="41"/>
      <c r="TKE2401" s="44"/>
      <c r="TKF2401" s="51"/>
      <c r="TKG2401" s="51"/>
      <c r="TKH2401" s="51"/>
      <c r="TKI2401" s="13"/>
      <c r="TKJ2401" s="13"/>
      <c r="TKK2401" s="14"/>
      <c r="TKL2401" s="14"/>
      <c r="TKM2401" s="41"/>
      <c r="TKN2401" s="44"/>
      <c r="TKO2401" s="51"/>
      <c r="TKP2401" s="51"/>
      <c r="TKQ2401" s="51"/>
      <c r="TKR2401" s="13"/>
      <c r="TKS2401" s="13"/>
      <c r="TKT2401" s="14"/>
      <c r="TKU2401" s="14"/>
      <c r="TKV2401" s="41"/>
      <c r="TKW2401" s="44"/>
      <c r="TKX2401" s="51"/>
      <c r="TKY2401" s="51"/>
      <c r="TKZ2401" s="51"/>
      <c r="TLA2401" s="13"/>
      <c r="TLB2401" s="13"/>
      <c r="TLC2401" s="14"/>
      <c r="TLD2401" s="14"/>
      <c r="TLE2401" s="41"/>
      <c r="TLF2401" s="44"/>
      <c r="TLG2401" s="51"/>
      <c r="TLH2401" s="51"/>
      <c r="TLI2401" s="51"/>
      <c r="TLJ2401" s="13"/>
      <c r="TLK2401" s="13"/>
      <c r="TLL2401" s="14"/>
      <c r="TLM2401" s="14"/>
      <c r="TLN2401" s="41"/>
      <c r="TLO2401" s="44"/>
      <c r="TLP2401" s="51"/>
      <c r="TLQ2401" s="51"/>
      <c r="TLR2401" s="51"/>
      <c r="TLS2401" s="13"/>
      <c r="TLT2401" s="13"/>
      <c r="TLU2401" s="14"/>
      <c r="TLV2401" s="14"/>
      <c r="TLW2401" s="41"/>
      <c r="TLX2401" s="44"/>
      <c r="TLY2401" s="51"/>
      <c r="TLZ2401" s="51"/>
      <c r="TMA2401" s="51"/>
      <c r="TMB2401" s="13"/>
      <c r="TMC2401" s="13"/>
      <c r="TMD2401" s="14"/>
      <c r="TME2401" s="14"/>
      <c r="TMF2401" s="41"/>
      <c r="TMG2401" s="44"/>
      <c r="TMH2401" s="51"/>
      <c r="TMI2401" s="51"/>
      <c r="TMJ2401" s="51"/>
      <c r="TMK2401" s="13"/>
      <c r="TML2401" s="13"/>
      <c r="TMM2401" s="14"/>
      <c r="TMN2401" s="14"/>
      <c r="TMO2401" s="41"/>
      <c r="TMP2401" s="44"/>
      <c r="TMQ2401" s="51"/>
      <c r="TMR2401" s="51"/>
      <c r="TMS2401" s="51"/>
      <c r="TMT2401" s="13"/>
      <c r="TMU2401" s="13"/>
      <c r="TMV2401" s="14"/>
      <c r="TMW2401" s="14"/>
      <c r="TMX2401" s="41"/>
      <c r="TMY2401" s="44"/>
      <c r="TMZ2401" s="51"/>
      <c r="TNA2401" s="51"/>
      <c r="TNB2401" s="51"/>
      <c r="TNC2401" s="13"/>
      <c r="TND2401" s="13"/>
      <c r="TNE2401" s="14"/>
      <c r="TNF2401" s="14"/>
      <c r="TNG2401" s="41"/>
      <c r="TNH2401" s="44"/>
      <c r="TNI2401" s="51"/>
      <c r="TNJ2401" s="51"/>
      <c r="TNK2401" s="51"/>
      <c r="TNL2401" s="13"/>
      <c r="TNM2401" s="13"/>
      <c r="TNN2401" s="14"/>
      <c r="TNO2401" s="14"/>
      <c r="TNP2401" s="41"/>
      <c r="TNQ2401" s="44"/>
      <c r="TNR2401" s="51"/>
      <c r="TNS2401" s="51"/>
      <c r="TNT2401" s="51"/>
      <c r="TNU2401" s="13"/>
      <c r="TNV2401" s="13"/>
      <c r="TNW2401" s="14"/>
      <c r="TNX2401" s="14"/>
      <c r="TNY2401" s="41"/>
      <c r="TNZ2401" s="44"/>
      <c r="TOA2401" s="51"/>
      <c r="TOB2401" s="51"/>
      <c r="TOC2401" s="51"/>
      <c r="TOD2401" s="13"/>
      <c r="TOE2401" s="13"/>
      <c r="TOF2401" s="14"/>
      <c r="TOG2401" s="14"/>
      <c r="TOH2401" s="41"/>
      <c r="TOI2401" s="44"/>
      <c r="TOJ2401" s="51"/>
      <c r="TOK2401" s="51"/>
      <c r="TOL2401" s="51"/>
      <c r="TOM2401" s="13"/>
      <c r="TON2401" s="13"/>
      <c r="TOO2401" s="14"/>
      <c r="TOP2401" s="14"/>
      <c r="TOQ2401" s="41"/>
      <c r="TOR2401" s="44"/>
      <c r="TOS2401" s="51"/>
      <c r="TOT2401" s="51"/>
      <c r="TOU2401" s="51"/>
      <c r="TOV2401" s="13"/>
      <c r="TOW2401" s="13"/>
      <c r="TOX2401" s="14"/>
      <c r="TOY2401" s="14"/>
      <c r="TOZ2401" s="41"/>
      <c r="TPA2401" s="44"/>
      <c r="TPB2401" s="51"/>
      <c r="TPC2401" s="51"/>
      <c r="TPD2401" s="51"/>
      <c r="TPE2401" s="13"/>
      <c r="TPF2401" s="13"/>
      <c r="TPG2401" s="14"/>
      <c r="TPH2401" s="14"/>
      <c r="TPI2401" s="41"/>
      <c r="TPJ2401" s="44"/>
      <c r="TPK2401" s="51"/>
      <c r="TPL2401" s="51"/>
      <c r="TPM2401" s="51"/>
      <c r="TPN2401" s="13"/>
      <c r="TPO2401" s="13"/>
      <c r="TPP2401" s="14"/>
      <c r="TPQ2401" s="14"/>
      <c r="TPR2401" s="41"/>
      <c r="TPS2401" s="44"/>
      <c r="TPT2401" s="51"/>
      <c r="TPU2401" s="51"/>
      <c r="TPV2401" s="51"/>
      <c r="TPW2401" s="13"/>
      <c r="TPX2401" s="13"/>
      <c r="TPY2401" s="14"/>
      <c r="TPZ2401" s="14"/>
      <c r="TQA2401" s="41"/>
      <c r="TQB2401" s="44"/>
      <c r="TQC2401" s="51"/>
      <c r="TQD2401" s="51"/>
      <c r="TQE2401" s="51"/>
      <c r="TQF2401" s="13"/>
      <c r="TQG2401" s="13"/>
      <c r="TQH2401" s="14"/>
      <c r="TQI2401" s="14"/>
      <c r="TQJ2401" s="41"/>
      <c r="TQK2401" s="44"/>
      <c r="TQL2401" s="51"/>
      <c r="TQM2401" s="51"/>
      <c r="TQN2401" s="51"/>
      <c r="TQO2401" s="13"/>
      <c r="TQP2401" s="13"/>
      <c r="TQQ2401" s="14"/>
      <c r="TQR2401" s="14"/>
      <c r="TQS2401" s="41"/>
      <c r="TQT2401" s="44"/>
      <c r="TQU2401" s="51"/>
      <c r="TQV2401" s="51"/>
      <c r="TQW2401" s="51"/>
      <c r="TQX2401" s="13"/>
      <c r="TQY2401" s="13"/>
      <c r="TQZ2401" s="14"/>
      <c r="TRA2401" s="14"/>
      <c r="TRB2401" s="41"/>
      <c r="TRC2401" s="44"/>
      <c r="TRD2401" s="51"/>
      <c r="TRE2401" s="51"/>
      <c r="TRF2401" s="51"/>
      <c r="TRG2401" s="13"/>
      <c r="TRH2401" s="13"/>
      <c r="TRI2401" s="14"/>
      <c r="TRJ2401" s="14"/>
      <c r="TRK2401" s="41"/>
      <c r="TRL2401" s="44"/>
      <c r="TRM2401" s="51"/>
      <c r="TRN2401" s="51"/>
      <c r="TRO2401" s="51"/>
      <c r="TRP2401" s="13"/>
      <c r="TRQ2401" s="13"/>
      <c r="TRR2401" s="14"/>
      <c r="TRS2401" s="14"/>
      <c r="TRT2401" s="41"/>
      <c r="TRU2401" s="44"/>
      <c r="TRV2401" s="51"/>
      <c r="TRW2401" s="51"/>
      <c r="TRX2401" s="51"/>
      <c r="TRY2401" s="13"/>
      <c r="TRZ2401" s="13"/>
      <c r="TSA2401" s="14"/>
      <c r="TSB2401" s="14"/>
      <c r="TSC2401" s="41"/>
      <c r="TSD2401" s="44"/>
      <c r="TSE2401" s="51"/>
      <c r="TSF2401" s="51"/>
      <c r="TSG2401" s="51"/>
      <c r="TSH2401" s="13"/>
      <c r="TSI2401" s="13"/>
      <c r="TSJ2401" s="14"/>
      <c r="TSK2401" s="14"/>
      <c r="TSL2401" s="41"/>
      <c r="TSM2401" s="44"/>
      <c r="TSN2401" s="51"/>
      <c r="TSO2401" s="51"/>
      <c r="TSP2401" s="51"/>
      <c r="TSQ2401" s="13"/>
      <c r="TSR2401" s="13"/>
      <c r="TSS2401" s="14"/>
      <c r="TST2401" s="14"/>
      <c r="TSU2401" s="41"/>
      <c r="TSV2401" s="44"/>
      <c r="TSW2401" s="51"/>
      <c r="TSX2401" s="51"/>
      <c r="TSY2401" s="51"/>
      <c r="TSZ2401" s="13"/>
      <c r="TTA2401" s="13"/>
      <c r="TTB2401" s="14"/>
      <c r="TTC2401" s="14"/>
      <c r="TTD2401" s="41"/>
      <c r="TTE2401" s="44"/>
      <c r="TTF2401" s="51"/>
      <c r="TTG2401" s="51"/>
      <c r="TTH2401" s="51"/>
      <c r="TTI2401" s="13"/>
      <c r="TTJ2401" s="13"/>
      <c r="TTK2401" s="14"/>
      <c r="TTL2401" s="14"/>
      <c r="TTM2401" s="41"/>
      <c r="TTN2401" s="44"/>
      <c r="TTO2401" s="51"/>
      <c r="TTP2401" s="51"/>
      <c r="TTQ2401" s="51"/>
      <c r="TTR2401" s="13"/>
      <c r="TTS2401" s="13"/>
      <c r="TTT2401" s="14"/>
      <c r="TTU2401" s="14"/>
      <c r="TTV2401" s="41"/>
      <c r="TTW2401" s="44"/>
      <c r="TTX2401" s="51"/>
      <c r="TTY2401" s="51"/>
      <c r="TTZ2401" s="51"/>
      <c r="TUA2401" s="13"/>
      <c r="TUB2401" s="13"/>
      <c r="TUC2401" s="14"/>
      <c r="TUD2401" s="14"/>
      <c r="TUE2401" s="41"/>
      <c r="TUF2401" s="44"/>
      <c r="TUG2401" s="51"/>
      <c r="TUH2401" s="51"/>
      <c r="TUI2401" s="51"/>
      <c r="TUJ2401" s="13"/>
      <c r="TUK2401" s="13"/>
      <c r="TUL2401" s="14"/>
      <c r="TUM2401" s="14"/>
      <c r="TUN2401" s="41"/>
      <c r="TUO2401" s="44"/>
      <c r="TUP2401" s="51"/>
      <c r="TUQ2401" s="51"/>
      <c r="TUR2401" s="51"/>
      <c r="TUS2401" s="13"/>
      <c r="TUT2401" s="13"/>
      <c r="TUU2401" s="14"/>
      <c r="TUV2401" s="14"/>
      <c r="TUW2401" s="41"/>
      <c r="TUX2401" s="44"/>
      <c r="TUY2401" s="51"/>
      <c r="TUZ2401" s="51"/>
      <c r="TVA2401" s="51"/>
      <c r="TVB2401" s="13"/>
      <c r="TVC2401" s="13"/>
      <c r="TVD2401" s="14"/>
      <c r="TVE2401" s="14"/>
      <c r="TVF2401" s="41"/>
      <c r="TVG2401" s="44"/>
      <c r="TVH2401" s="51"/>
      <c r="TVI2401" s="51"/>
      <c r="TVJ2401" s="51"/>
      <c r="TVK2401" s="13"/>
      <c r="TVL2401" s="13"/>
      <c r="TVM2401" s="14"/>
      <c r="TVN2401" s="14"/>
      <c r="TVO2401" s="41"/>
      <c r="TVP2401" s="44"/>
      <c r="TVQ2401" s="51"/>
      <c r="TVR2401" s="51"/>
      <c r="TVS2401" s="51"/>
      <c r="TVT2401" s="13"/>
      <c r="TVU2401" s="13"/>
      <c r="TVV2401" s="14"/>
      <c r="TVW2401" s="14"/>
      <c r="TVX2401" s="41"/>
      <c r="TVY2401" s="44"/>
      <c r="TVZ2401" s="51"/>
      <c r="TWA2401" s="51"/>
      <c r="TWB2401" s="51"/>
      <c r="TWC2401" s="13"/>
      <c r="TWD2401" s="13"/>
      <c r="TWE2401" s="14"/>
      <c r="TWF2401" s="14"/>
      <c r="TWG2401" s="41"/>
      <c r="TWH2401" s="44"/>
      <c r="TWI2401" s="51"/>
      <c r="TWJ2401" s="51"/>
      <c r="TWK2401" s="51"/>
      <c r="TWL2401" s="13"/>
      <c r="TWM2401" s="13"/>
      <c r="TWN2401" s="14"/>
      <c r="TWO2401" s="14"/>
      <c r="TWP2401" s="41"/>
      <c r="TWQ2401" s="44"/>
      <c r="TWR2401" s="51"/>
      <c r="TWS2401" s="51"/>
      <c r="TWT2401" s="51"/>
      <c r="TWU2401" s="13"/>
      <c r="TWV2401" s="13"/>
      <c r="TWW2401" s="14"/>
      <c r="TWX2401" s="14"/>
      <c r="TWY2401" s="41"/>
      <c r="TWZ2401" s="44"/>
      <c r="TXA2401" s="51"/>
      <c r="TXB2401" s="51"/>
      <c r="TXC2401" s="51"/>
      <c r="TXD2401" s="13"/>
      <c r="TXE2401" s="13"/>
      <c r="TXF2401" s="14"/>
      <c r="TXG2401" s="14"/>
      <c r="TXH2401" s="41"/>
      <c r="TXI2401" s="44"/>
      <c r="TXJ2401" s="51"/>
      <c r="TXK2401" s="51"/>
      <c r="TXL2401" s="51"/>
      <c r="TXM2401" s="13"/>
      <c r="TXN2401" s="13"/>
      <c r="TXO2401" s="14"/>
      <c r="TXP2401" s="14"/>
      <c r="TXQ2401" s="41"/>
      <c r="TXR2401" s="44"/>
      <c r="TXS2401" s="51"/>
      <c r="TXT2401" s="51"/>
      <c r="TXU2401" s="51"/>
      <c r="TXV2401" s="13"/>
      <c r="TXW2401" s="13"/>
      <c r="TXX2401" s="14"/>
      <c r="TXY2401" s="14"/>
      <c r="TXZ2401" s="41"/>
      <c r="TYA2401" s="44"/>
      <c r="TYB2401" s="51"/>
      <c r="TYC2401" s="51"/>
      <c r="TYD2401" s="51"/>
      <c r="TYE2401" s="13"/>
      <c r="TYF2401" s="13"/>
      <c r="TYG2401" s="14"/>
      <c r="TYH2401" s="14"/>
      <c r="TYI2401" s="41"/>
      <c r="TYJ2401" s="44"/>
      <c r="TYK2401" s="51"/>
      <c r="TYL2401" s="51"/>
      <c r="TYM2401" s="51"/>
      <c r="TYN2401" s="13"/>
      <c r="TYO2401" s="13"/>
      <c r="TYP2401" s="14"/>
      <c r="TYQ2401" s="14"/>
      <c r="TYR2401" s="41"/>
      <c r="TYS2401" s="44"/>
      <c r="TYT2401" s="51"/>
      <c r="TYU2401" s="51"/>
      <c r="TYV2401" s="51"/>
      <c r="TYW2401" s="13"/>
      <c r="TYX2401" s="13"/>
      <c r="TYY2401" s="14"/>
      <c r="TYZ2401" s="14"/>
      <c r="TZA2401" s="41"/>
      <c r="TZB2401" s="44"/>
      <c r="TZC2401" s="51"/>
      <c r="TZD2401" s="51"/>
      <c r="TZE2401" s="51"/>
      <c r="TZF2401" s="13"/>
      <c r="TZG2401" s="13"/>
      <c r="TZH2401" s="14"/>
      <c r="TZI2401" s="14"/>
      <c r="TZJ2401" s="41"/>
      <c r="TZK2401" s="44"/>
      <c r="TZL2401" s="51"/>
      <c r="TZM2401" s="51"/>
      <c r="TZN2401" s="51"/>
      <c r="TZO2401" s="13"/>
      <c r="TZP2401" s="13"/>
      <c r="TZQ2401" s="14"/>
      <c r="TZR2401" s="14"/>
      <c r="TZS2401" s="41"/>
      <c r="TZT2401" s="44"/>
      <c r="TZU2401" s="51"/>
      <c r="TZV2401" s="51"/>
      <c r="TZW2401" s="51"/>
      <c r="TZX2401" s="13"/>
      <c r="TZY2401" s="13"/>
      <c r="TZZ2401" s="14"/>
      <c r="UAA2401" s="14"/>
      <c r="UAB2401" s="41"/>
      <c r="UAC2401" s="44"/>
      <c r="UAD2401" s="51"/>
      <c r="UAE2401" s="51"/>
      <c r="UAF2401" s="51"/>
      <c r="UAG2401" s="13"/>
      <c r="UAH2401" s="13"/>
      <c r="UAI2401" s="14"/>
      <c r="UAJ2401" s="14"/>
      <c r="UAK2401" s="41"/>
      <c r="UAL2401" s="44"/>
      <c r="UAM2401" s="51"/>
      <c r="UAN2401" s="51"/>
      <c r="UAO2401" s="51"/>
      <c r="UAP2401" s="13"/>
      <c r="UAQ2401" s="13"/>
      <c r="UAR2401" s="14"/>
      <c r="UAS2401" s="14"/>
      <c r="UAT2401" s="41"/>
      <c r="UAU2401" s="44"/>
      <c r="UAV2401" s="51"/>
      <c r="UAW2401" s="51"/>
      <c r="UAX2401" s="51"/>
      <c r="UAY2401" s="13"/>
      <c r="UAZ2401" s="13"/>
      <c r="UBA2401" s="14"/>
      <c r="UBB2401" s="14"/>
      <c r="UBC2401" s="41"/>
      <c r="UBD2401" s="44"/>
      <c r="UBE2401" s="51"/>
      <c r="UBF2401" s="51"/>
      <c r="UBG2401" s="51"/>
      <c r="UBH2401" s="13"/>
      <c r="UBI2401" s="13"/>
      <c r="UBJ2401" s="14"/>
      <c r="UBK2401" s="14"/>
      <c r="UBL2401" s="41"/>
      <c r="UBM2401" s="44"/>
      <c r="UBN2401" s="51"/>
      <c r="UBO2401" s="51"/>
      <c r="UBP2401" s="51"/>
      <c r="UBQ2401" s="13"/>
      <c r="UBR2401" s="13"/>
      <c r="UBS2401" s="14"/>
      <c r="UBT2401" s="14"/>
      <c r="UBU2401" s="41"/>
      <c r="UBV2401" s="44"/>
      <c r="UBW2401" s="51"/>
      <c r="UBX2401" s="51"/>
      <c r="UBY2401" s="51"/>
      <c r="UBZ2401" s="13"/>
      <c r="UCA2401" s="13"/>
      <c r="UCB2401" s="14"/>
      <c r="UCC2401" s="14"/>
      <c r="UCD2401" s="41"/>
      <c r="UCE2401" s="44"/>
      <c r="UCF2401" s="51"/>
      <c r="UCG2401" s="51"/>
      <c r="UCH2401" s="51"/>
      <c r="UCI2401" s="13"/>
      <c r="UCJ2401" s="13"/>
      <c r="UCK2401" s="14"/>
      <c r="UCL2401" s="14"/>
      <c r="UCM2401" s="41"/>
      <c r="UCN2401" s="44"/>
      <c r="UCO2401" s="51"/>
      <c r="UCP2401" s="51"/>
      <c r="UCQ2401" s="51"/>
      <c r="UCR2401" s="13"/>
      <c r="UCS2401" s="13"/>
      <c r="UCT2401" s="14"/>
      <c r="UCU2401" s="14"/>
      <c r="UCV2401" s="41"/>
      <c r="UCW2401" s="44"/>
      <c r="UCX2401" s="51"/>
      <c r="UCY2401" s="51"/>
      <c r="UCZ2401" s="51"/>
      <c r="UDA2401" s="13"/>
      <c r="UDB2401" s="13"/>
      <c r="UDC2401" s="14"/>
      <c r="UDD2401" s="14"/>
      <c r="UDE2401" s="41"/>
      <c r="UDF2401" s="44"/>
      <c r="UDG2401" s="51"/>
      <c r="UDH2401" s="51"/>
      <c r="UDI2401" s="51"/>
      <c r="UDJ2401" s="13"/>
      <c r="UDK2401" s="13"/>
      <c r="UDL2401" s="14"/>
      <c r="UDM2401" s="14"/>
      <c r="UDN2401" s="41"/>
      <c r="UDO2401" s="44"/>
      <c r="UDP2401" s="51"/>
      <c r="UDQ2401" s="51"/>
      <c r="UDR2401" s="51"/>
      <c r="UDS2401" s="13"/>
      <c r="UDT2401" s="13"/>
      <c r="UDU2401" s="14"/>
      <c r="UDV2401" s="14"/>
      <c r="UDW2401" s="41"/>
      <c r="UDX2401" s="44"/>
      <c r="UDY2401" s="51"/>
      <c r="UDZ2401" s="51"/>
      <c r="UEA2401" s="51"/>
      <c r="UEB2401" s="13"/>
      <c r="UEC2401" s="13"/>
      <c r="UED2401" s="14"/>
      <c r="UEE2401" s="14"/>
      <c r="UEF2401" s="41"/>
      <c r="UEG2401" s="44"/>
      <c r="UEH2401" s="51"/>
      <c r="UEI2401" s="51"/>
      <c r="UEJ2401" s="51"/>
      <c r="UEK2401" s="13"/>
      <c r="UEL2401" s="13"/>
      <c r="UEM2401" s="14"/>
      <c r="UEN2401" s="14"/>
      <c r="UEO2401" s="41"/>
      <c r="UEP2401" s="44"/>
      <c r="UEQ2401" s="51"/>
      <c r="UER2401" s="51"/>
      <c r="UES2401" s="51"/>
      <c r="UET2401" s="13"/>
      <c r="UEU2401" s="13"/>
      <c r="UEV2401" s="14"/>
      <c r="UEW2401" s="14"/>
      <c r="UEX2401" s="41"/>
      <c r="UEY2401" s="44"/>
      <c r="UEZ2401" s="51"/>
      <c r="UFA2401" s="51"/>
      <c r="UFB2401" s="51"/>
      <c r="UFC2401" s="13"/>
      <c r="UFD2401" s="13"/>
      <c r="UFE2401" s="14"/>
      <c r="UFF2401" s="14"/>
      <c r="UFG2401" s="41"/>
      <c r="UFH2401" s="44"/>
      <c r="UFI2401" s="51"/>
      <c r="UFJ2401" s="51"/>
      <c r="UFK2401" s="51"/>
      <c r="UFL2401" s="13"/>
      <c r="UFM2401" s="13"/>
      <c r="UFN2401" s="14"/>
      <c r="UFO2401" s="14"/>
      <c r="UFP2401" s="41"/>
      <c r="UFQ2401" s="44"/>
      <c r="UFR2401" s="51"/>
      <c r="UFS2401" s="51"/>
      <c r="UFT2401" s="51"/>
      <c r="UFU2401" s="13"/>
      <c r="UFV2401" s="13"/>
      <c r="UFW2401" s="14"/>
      <c r="UFX2401" s="14"/>
      <c r="UFY2401" s="41"/>
      <c r="UFZ2401" s="44"/>
      <c r="UGA2401" s="51"/>
      <c r="UGB2401" s="51"/>
      <c r="UGC2401" s="51"/>
      <c r="UGD2401" s="13"/>
      <c r="UGE2401" s="13"/>
      <c r="UGF2401" s="14"/>
      <c r="UGG2401" s="14"/>
      <c r="UGH2401" s="41"/>
      <c r="UGI2401" s="44"/>
      <c r="UGJ2401" s="51"/>
      <c r="UGK2401" s="51"/>
      <c r="UGL2401" s="51"/>
      <c r="UGM2401" s="13"/>
      <c r="UGN2401" s="13"/>
      <c r="UGO2401" s="14"/>
      <c r="UGP2401" s="14"/>
      <c r="UGQ2401" s="41"/>
      <c r="UGR2401" s="44"/>
      <c r="UGS2401" s="51"/>
      <c r="UGT2401" s="51"/>
      <c r="UGU2401" s="51"/>
      <c r="UGV2401" s="13"/>
      <c r="UGW2401" s="13"/>
      <c r="UGX2401" s="14"/>
      <c r="UGY2401" s="14"/>
      <c r="UGZ2401" s="41"/>
      <c r="UHA2401" s="44"/>
      <c r="UHB2401" s="51"/>
      <c r="UHC2401" s="51"/>
      <c r="UHD2401" s="51"/>
      <c r="UHE2401" s="13"/>
      <c r="UHF2401" s="13"/>
      <c r="UHG2401" s="14"/>
      <c r="UHH2401" s="14"/>
      <c r="UHI2401" s="41"/>
      <c r="UHJ2401" s="44"/>
      <c r="UHK2401" s="51"/>
      <c r="UHL2401" s="51"/>
      <c r="UHM2401" s="51"/>
      <c r="UHN2401" s="13"/>
      <c r="UHO2401" s="13"/>
      <c r="UHP2401" s="14"/>
      <c r="UHQ2401" s="14"/>
      <c r="UHR2401" s="41"/>
      <c r="UHS2401" s="44"/>
      <c r="UHT2401" s="51"/>
      <c r="UHU2401" s="51"/>
      <c r="UHV2401" s="51"/>
      <c r="UHW2401" s="13"/>
      <c r="UHX2401" s="13"/>
      <c r="UHY2401" s="14"/>
      <c r="UHZ2401" s="14"/>
      <c r="UIA2401" s="41"/>
      <c r="UIB2401" s="44"/>
      <c r="UIC2401" s="51"/>
      <c r="UID2401" s="51"/>
      <c r="UIE2401" s="51"/>
      <c r="UIF2401" s="13"/>
      <c r="UIG2401" s="13"/>
      <c r="UIH2401" s="14"/>
      <c r="UII2401" s="14"/>
      <c r="UIJ2401" s="41"/>
      <c r="UIK2401" s="44"/>
      <c r="UIL2401" s="51"/>
      <c r="UIM2401" s="51"/>
      <c r="UIN2401" s="51"/>
      <c r="UIO2401" s="13"/>
      <c r="UIP2401" s="13"/>
      <c r="UIQ2401" s="14"/>
      <c r="UIR2401" s="14"/>
      <c r="UIS2401" s="41"/>
      <c r="UIT2401" s="44"/>
      <c r="UIU2401" s="51"/>
      <c r="UIV2401" s="51"/>
      <c r="UIW2401" s="51"/>
      <c r="UIX2401" s="13"/>
      <c r="UIY2401" s="13"/>
      <c r="UIZ2401" s="14"/>
      <c r="UJA2401" s="14"/>
      <c r="UJB2401" s="41"/>
      <c r="UJC2401" s="44"/>
      <c r="UJD2401" s="51"/>
      <c r="UJE2401" s="51"/>
      <c r="UJF2401" s="51"/>
      <c r="UJG2401" s="13"/>
      <c r="UJH2401" s="13"/>
      <c r="UJI2401" s="14"/>
      <c r="UJJ2401" s="14"/>
      <c r="UJK2401" s="41"/>
      <c r="UJL2401" s="44"/>
      <c r="UJM2401" s="51"/>
      <c r="UJN2401" s="51"/>
      <c r="UJO2401" s="51"/>
      <c r="UJP2401" s="13"/>
      <c r="UJQ2401" s="13"/>
      <c r="UJR2401" s="14"/>
      <c r="UJS2401" s="14"/>
      <c r="UJT2401" s="41"/>
      <c r="UJU2401" s="44"/>
      <c r="UJV2401" s="51"/>
      <c r="UJW2401" s="51"/>
      <c r="UJX2401" s="51"/>
      <c r="UJY2401" s="13"/>
      <c r="UJZ2401" s="13"/>
      <c r="UKA2401" s="14"/>
      <c r="UKB2401" s="14"/>
      <c r="UKC2401" s="41"/>
      <c r="UKD2401" s="44"/>
      <c r="UKE2401" s="51"/>
      <c r="UKF2401" s="51"/>
      <c r="UKG2401" s="51"/>
      <c r="UKH2401" s="13"/>
      <c r="UKI2401" s="13"/>
      <c r="UKJ2401" s="14"/>
      <c r="UKK2401" s="14"/>
      <c r="UKL2401" s="41"/>
      <c r="UKM2401" s="44"/>
      <c r="UKN2401" s="51"/>
      <c r="UKO2401" s="51"/>
      <c r="UKP2401" s="51"/>
      <c r="UKQ2401" s="13"/>
      <c r="UKR2401" s="13"/>
      <c r="UKS2401" s="14"/>
      <c r="UKT2401" s="14"/>
      <c r="UKU2401" s="41"/>
      <c r="UKV2401" s="44"/>
      <c r="UKW2401" s="51"/>
      <c r="UKX2401" s="51"/>
      <c r="UKY2401" s="51"/>
      <c r="UKZ2401" s="13"/>
      <c r="ULA2401" s="13"/>
      <c r="ULB2401" s="14"/>
      <c r="ULC2401" s="14"/>
      <c r="ULD2401" s="41"/>
      <c r="ULE2401" s="44"/>
      <c r="ULF2401" s="51"/>
      <c r="ULG2401" s="51"/>
      <c r="ULH2401" s="51"/>
      <c r="ULI2401" s="13"/>
      <c r="ULJ2401" s="13"/>
      <c r="ULK2401" s="14"/>
      <c r="ULL2401" s="14"/>
      <c r="ULM2401" s="41"/>
      <c r="ULN2401" s="44"/>
      <c r="ULO2401" s="51"/>
      <c r="ULP2401" s="51"/>
      <c r="ULQ2401" s="51"/>
      <c r="ULR2401" s="13"/>
      <c r="ULS2401" s="13"/>
      <c r="ULT2401" s="14"/>
      <c r="ULU2401" s="14"/>
      <c r="ULV2401" s="41"/>
      <c r="ULW2401" s="44"/>
      <c r="ULX2401" s="51"/>
      <c r="ULY2401" s="51"/>
      <c r="ULZ2401" s="51"/>
      <c r="UMA2401" s="13"/>
      <c r="UMB2401" s="13"/>
      <c r="UMC2401" s="14"/>
      <c r="UMD2401" s="14"/>
      <c r="UME2401" s="41"/>
      <c r="UMF2401" s="44"/>
      <c r="UMG2401" s="51"/>
      <c r="UMH2401" s="51"/>
      <c r="UMI2401" s="51"/>
      <c r="UMJ2401" s="13"/>
      <c r="UMK2401" s="13"/>
      <c r="UML2401" s="14"/>
      <c r="UMM2401" s="14"/>
      <c r="UMN2401" s="41"/>
      <c r="UMO2401" s="44"/>
      <c r="UMP2401" s="51"/>
      <c r="UMQ2401" s="51"/>
      <c r="UMR2401" s="51"/>
      <c r="UMS2401" s="13"/>
      <c r="UMT2401" s="13"/>
      <c r="UMU2401" s="14"/>
      <c r="UMV2401" s="14"/>
      <c r="UMW2401" s="41"/>
      <c r="UMX2401" s="44"/>
      <c r="UMY2401" s="51"/>
      <c r="UMZ2401" s="51"/>
      <c r="UNA2401" s="51"/>
      <c r="UNB2401" s="13"/>
      <c r="UNC2401" s="13"/>
      <c r="UND2401" s="14"/>
      <c r="UNE2401" s="14"/>
      <c r="UNF2401" s="41"/>
      <c r="UNG2401" s="44"/>
      <c r="UNH2401" s="51"/>
      <c r="UNI2401" s="51"/>
      <c r="UNJ2401" s="51"/>
      <c r="UNK2401" s="13"/>
      <c r="UNL2401" s="13"/>
      <c r="UNM2401" s="14"/>
      <c r="UNN2401" s="14"/>
      <c r="UNO2401" s="41"/>
      <c r="UNP2401" s="44"/>
      <c r="UNQ2401" s="51"/>
      <c r="UNR2401" s="51"/>
      <c r="UNS2401" s="51"/>
      <c r="UNT2401" s="13"/>
      <c r="UNU2401" s="13"/>
      <c r="UNV2401" s="14"/>
      <c r="UNW2401" s="14"/>
      <c r="UNX2401" s="41"/>
      <c r="UNY2401" s="44"/>
      <c r="UNZ2401" s="51"/>
      <c r="UOA2401" s="51"/>
      <c r="UOB2401" s="51"/>
      <c r="UOC2401" s="13"/>
      <c r="UOD2401" s="13"/>
      <c r="UOE2401" s="14"/>
      <c r="UOF2401" s="14"/>
      <c r="UOG2401" s="41"/>
      <c r="UOH2401" s="44"/>
      <c r="UOI2401" s="51"/>
      <c r="UOJ2401" s="51"/>
      <c r="UOK2401" s="51"/>
      <c r="UOL2401" s="13"/>
      <c r="UOM2401" s="13"/>
      <c r="UON2401" s="14"/>
      <c r="UOO2401" s="14"/>
      <c r="UOP2401" s="41"/>
      <c r="UOQ2401" s="44"/>
      <c r="UOR2401" s="51"/>
      <c r="UOS2401" s="51"/>
      <c r="UOT2401" s="51"/>
      <c r="UOU2401" s="13"/>
      <c r="UOV2401" s="13"/>
      <c r="UOW2401" s="14"/>
      <c r="UOX2401" s="14"/>
      <c r="UOY2401" s="41"/>
      <c r="UOZ2401" s="44"/>
      <c r="UPA2401" s="51"/>
      <c r="UPB2401" s="51"/>
      <c r="UPC2401" s="51"/>
      <c r="UPD2401" s="13"/>
      <c r="UPE2401" s="13"/>
      <c r="UPF2401" s="14"/>
      <c r="UPG2401" s="14"/>
      <c r="UPH2401" s="41"/>
      <c r="UPI2401" s="44"/>
      <c r="UPJ2401" s="51"/>
      <c r="UPK2401" s="51"/>
      <c r="UPL2401" s="51"/>
      <c r="UPM2401" s="13"/>
      <c r="UPN2401" s="13"/>
      <c r="UPO2401" s="14"/>
      <c r="UPP2401" s="14"/>
      <c r="UPQ2401" s="41"/>
      <c r="UPR2401" s="44"/>
      <c r="UPS2401" s="51"/>
      <c r="UPT2401" s="51"/>
      <c r="UPU2401" s="51"/>
      <c r="UPV2401" s="13"/>
      <c r="UPW2401" s="13"/>
      <c r="UPX2401" s="14"/>
      <c r="UPY2401" s="14"/>
      <c r="UPZ2401" s="41"/>
      <c r="UQA2401" s="44"/>
      <c r="UQB2401" s="51"/>
      <c r="UQC2401" s="51"/>
      <c r="UQD2401" s="51"/>
      <c r="UQE2401" s="13"/>
      <c r="UQF2401" s="13"/>
      <c r="UQG2401" s="14"/>
      <c r="UQH2401" s="14"/>
      <c r="UQI2401" s="41"/>
      <c r="UQJ2401" s="44"/>
      <c r="UQK2401" s="51"/>
      <c r="UQL2401" s="51"/>
      <c r="UQM2401" s="51"/>
      <c r="UQN2401" s="13"/>
      <c r="UQO2401" s="13"/>
      <c r="UQP2401" s="14"/>
      <c r="UQQ2401" s="14"/>
      <c r="UQR2401" s="41"/>
      <c r="UQS2401" s="44"/>
      <c r="UQT2401" s="51"/>
      <c r="UQU2401" s="51"/>
      <c r="UQV2401" s="51"/>
      <c r="UQW2401" s="13"/>
      <c r="UQX2401" s="13"/>
      <c r="UQY2401" s="14"/>
      <c r="UQZ2401" s="14"/>
      <c r="URA2401" s="41"/>
      <c r="URB2401" s="44"/>
      <c r="URC2401" s="51"/>
      <c r="URD2401" s="51"/>
      <c r="URE2401" s="51"/>
      <c r="URF2401" s="13"/>
      <c r="URG2401" s="13"/>
      <c r="URH2401" s="14"/>
      <c r="URI2401" s="14"/>
      <c r="URJ2401" s="41"/>
      <c r="URK2401" s="44"/>
      <c r="URL2401" s="51"/>
      <c r="URM2401" s="51"/>
      <c r="URN2401" s="51"/>
      <c r="URO2401" s="13"/>
      <c r="URP2401" s="13"/>
      <c r="URQ2401" s="14"/>
      <c r="URR2401" s="14"/>
      <c r="URS2401" s="41"/>
      <c r="URT2401" s="44"/>
      <c r="URU2401" s="51"/>
      <c r="URV2401" s="51"/>
      <c r="URW2401" s="51"/>
      <c r="URX2401" s="13"/>
      <c r="URY2401" s="13"/>
      <c r="URZ2401" s="14"/>
      <c r="USA2401" s="14"/>
      <c r="USB2401" s="41"/>
      <c r="USC2401" s="44"/>
      <c r="USD2401" s="51"/>
      <c r="USE2401" s="51"/>
      <c r="USF2401" s="51"/>
      <c r="USG2401" s="13"/>
      <c r="USH2401" s="13"/>
      <c r="USI2401" s="14"/>
      <c r="USJ2401" s="14"/>
      <c r="USK2401" s="41"/>
      <c r="USL2401" s="44"/>
      <c r="USM2401" s="51"/>
      <c r="USN2401" s="51"/>
      <c r="USO2401" s="51"/>
      <c r="USP2401" s="13"/>
      <c r="USQ2401" s="13"/>
      <c r="USR2401" s="14"/>
      <c r="USS2401" s="14"/>
      <c r="UST2401" s="41"/>
      <c r="USU2401" s="44"/>
      <c r="USV2401" s="51"/>
      <c r="USW2401" s="51"/>
      <c r="USX2401" s="51"/>
      <c r="USY2401" s="13"/>
      <c r="USZ2401" s="13"/>
      <c r="UTA2401" s="14"/>
      <c r="UTB2401" s="14"/>
      <c r="UTC2401" s="41"/>
      <c r="UTD2401" s="44"/>
      <c r="UTE2401" s="51"/>
      <c r="UTF2401" s="51"/>
      <c r="UTG2401" s="51"/>
      <c r="UTH2401" s="13"/>
      <c r="UTI2401" s="13"/>
      <c r="UTJ2401" s="14"/>
      <c r="UTK2401" s="14"/>
      <c r="UTL2401" s="41"/>
      <c r="UTM2401" s="44"/>
      <c r="UTN2401" s="51"/>
      <c r="UTO2401" s="51"/>
      <c r="UTP2401" s="51"/>
      <c r="UTQ2401" s="13"/>
      <c r="UTR2401" s="13"/>
      <c r="UTS2401" s="14"/>
      <c r="UTT2401" s="14"/>
      <c r="UTU2401" s="41"/>
      <c r="UTV2401" s="44"/>
      <c r="UTW2401" s="51"/>
      <c r="UTX2401" s="51"/>
      <c r="UTY2401" s="51"/>
      <c r="UTZ2401" s="13"/>
      <c r="UUA2401" s="13"/>
      <c r="UUB2401" s="14"/>
      <c r="UUC2401" s="14"/>
      <c r="UUD2401" s="41"/>
      <c r="UUE2401" s="44"/>
      <c r="UUF2401" s="51"/>
      <c r="UUG2401" s="51"/>
      <c r="UUH2401" s="51"/>
      <c r="UUI2401" s="13"/>
      <c r="UUJ2401" s="13"/>
      <c r="UUK2401" s="14"/>
      <c r="UUL2401" s="14"/>
      <c r="UUM2401" s="41"/>
      <c r="UUN2401" s="44"/>
      <c r="UUO2401" s="51"/>
      <c r="UUP2401" s="51"/>
      <c r="UUQ2401" s="51"/>
      <c r="UUR2401" s="13"/>
      <c r="UUS2401" s="13"/>
      <c r="UUT2401" s="14"/>
      <c r="UUU2401" s="14"/>
      <c r="UUV2401" s="41"/>
      <c r="UUW2401" s="44"/>
      <c r="UUX2401" s="51"/>
      <c r="UUY2401" s="51"/>
      <c r="UUZ2401" s="51"/>
      <c r="UVA2401" s="13"/>
      <c r="UVB2401" s="13"/>
      <c r="UVC2401" s="14"/>
      <c r="UVD2401" s="14"/>
      <c r="UVE2401" s="41"/>
      <c r="UVF2401" s="44"/>
      <c r="UVG2401" s="51"/>
      <c r="UVH2401" s="51"/>
      <c r="UVI2401" s="51"/>
      <c r="UVJ2401" s="13"/>
      <c r="UVK2401" s="13"/>
      <c r="UVL2401" s="14"/>
      <c r="UVM2401" s="14"/>
      <c r="UVN2401" s="41"/>
      <c r="UVO2401" s="44"/>
      <c r="UVP2401" s="51"/>
      <c r="UVQ2401" s="51"/>
      <c r="UVR2401" s="51"/>
      <c r="UVS2401" s="13"/>
      <c r="UVT2401" s="13"/>
      <c r="UVU2401" s="14"/>
      <c r="UVV2401" s="14"/>
      <c r="UVW2401" s="41"/>
      <c r="UVX2401" s="44"/>
      <c r="UVY2401" s="51"/>
      <c r="UVZ2401" s="51"/>
      <c r="UWA2401" s="51"/>
      <c r="UWB2401" s="13"/>
      <c r="UWC2401" s="13"/>
      <c r="UWD2401" s="14"/>
      <c r="UWE2401" s="14"/>
      <c r="UWF2401" s="41"/>
      <c r="UWG2401" s="44"/>
      <c r="UWH2401" s="51"/>
      <c r="UWI2401" s="51"/>
      <c r="UWJ2401" s="51"/>
      <c r="UWK2401" s="13"/>
      <c r="UWL2401" s="13"/>
      <c r="UWM2401" s="14"/>
      <c r="UWN2401" s="14"/>
      <c r="UWO2401" s="41"/>
      <c r="UWP2401" s="44"/>
      <c r="UWQ2401" s="51"/>
      <c r="UWR2401" s="51"/>
      <c r="UWS2401" s="51"/>
      <c r="UWT2401" s="13"/>
      <c r="UWU2401" s="13"/>
      <c r="UWV2401" s="14"/>
      <c r="UWW2401" s="14"/>
      <c r="UWX2401" s="41"/>
      <c r="UWY2401" s="44"/>
      <c r="UWZ2401" s="51"/>
      <c r="UXA2401" s="51"/>
      <c r="UXB2401" s="51"/>
      <c r="UXC2401" s="13"/>
      <c r="UXD2401" s="13"/>
      <c r="UXE2401" s="14"/>
      <c r="UXF2401" s="14"/>
      <c r="UXG2401" s="41"/>
      <c r="UXH2401" s="44"/>
      <c r="UXI2401" s="51"/>
      <c r="UXJ2401" s="51"/>
      <c r="UXK2401" s="51"/>
      <c r="UXL2401" s="13"/>
      <c r="UXM2401" s="13"/>
      <c r="UXN2401" s="14"/>
      <c r="UXO2401" s="14"/>
      <c r="UXP2401" s="41"/>
      <c r="UXQ2401" s="44"/>
      <c r="UXR2401" s="51"/>
      <c r="UXS2401" s="51"/>
      <c r="UXT2401" s="51"/>
      <c r="UXU2401" s="13"/>
      <c r="UXV2401" s="13"/>
      <c r="UXW2401" s="14"/>
      <c r="UXX2401" s="14"/>
      <c r="UXY2401" s="41"/>
      <c r="UXZ2401" s="44"/>
      <c r="UYA2401" s="51"/>
      <c r="UYB2401" s="51"/>
      <c r="UYC2401" s="51"/>
      <c r="UYD2401" s="13"/>
      <c r="UYE2401" s="13"/>
      <c r="UYF2401" s="14"/>
      <c r="UYG2401" s="14"/>
      <c r="UYH2401" s="41"/>
      <c r="UYI2401" s="44"/>
      <c r="UYJ2401" s="51"/>
      <c r="UYK2401" s="51"/>
      <c r="UYL2401" s="51"/>
      <c r="UYM2401" s="13"/>
      <c r="UYN2401" s="13"/>
      <c r="UYO2401" s="14"/>
      <c r="UYP2401" s="14"/>
      <c r="UYQ2401" s="38"/>
      <c r="UYR2401" s="48"/>
      <c r="UYS2401" s="48"/>
      <c r="UYT2401" s="48"/>
      <c r="UYU2401" s="41"/>
      <c r="UYV2401" s="48"/>
      <c r="UYW2401" s="48"/>
      <c r="UYX2401" s="48"/>
      <c r="UYY2401" s="48"/>
      <c r="UYZ2401" s="48"/>
      <c r="UZA2401" s="42"/>
      <c r="UZC2401" s="38"/>
      <c r="UZD2401" s="38"/>
      <c r="UZE2401" s="38"/>
      <c r="UZF2401" s="38"/>
      <c r="UZG2401" s="38"/>
      <c r="UZH2401" s="53"/>
      <c r="UZI2401" s="38"/>
      <c r="UZJ2401" s="38"/>
      <c r="UZK2401" s="38"/>
      <c r="UZL2401" s="38"/>
      <c r="UZM2401" s="48"/>
    </row>
    <row r="2402" spans="1:14885" s="50" customFormat="1" x14ac:dyDescent="0.2">
      <c r="A2402" s="157" t="s">
        <v>61</v>
      </c>
      <c r="B2402" s="222">
        <v>920</v>
      </c>
      <c r="C2402" s="218" t="s">
        <v>60</v>
      </c>
      <c r="D2402" s="218"/>
      <c r="E2402" s="218"/>
      <c r="F2402" s="218"/>
      <c r="G2402" s="223">
        <f t="shared" ref="G2402:G2404" si="298">G2403</f>
        <v>2243</v>
      </c>
    </row>
    <row r="2403" spans="1:14885" x14ac:dyDescent="0.2">
      <c r="A2403" s="157" t="s">
        <v>62</v>
      </c>
      <c r="B2403" s="1">
        <v>920</v>
      </c>
      <c r="C2403" s="141" t="s">
        <v>60</v>
      </c>
      <c r="D2403" s="141" t="s">
        <v>60</v>
      </c>
      <c r="E2403" s="6" t="s">
        <v>84</v>
      </c>
      <c r="F2403" s="15"/>
      <c r="G2403" s="145">
        <f t="shared" si="298"/>
        <v>2243</v>
      </c>
    </row>
    <row r="2404" spans="1:14885" ht="31.5" x14ac:dyDescent="0.2">
      <c r="A2404" s="140" t="s">
        <v>569</v>
      </c>
      <c r="B2404" s="1">
        <v>920</v>
      </c>
      <c r="C2404" s="141" t="s">
        <v>60</v>
      </c>
      <c r="D2404" s="141" t="s">
        <v>60</v>
      </c>
      <c r="E2404" s="141" t="s">
        <v>317</v>
      </c>
      <c r="F2404" s="141"/>
      <c r="G2404" s="145">
        <f t="shared" si="298"/>
        <v>2243</v>
      </c>
    </row>
    <row r="2405" spans="1:14885" s="42" customFormat="1" x14ac:dyDescent="0.2">
      <c r="A2405" s="146" t="s">
        <v>106</v>
      </c>
      <c r="B2405" s="147">
        <v>920</v>
      </c>
      <c r="C2405" s="148" t="s">
        <v>60</v>
      </c>
      <c r="D2405" s="148" t="s">
        <v>60</v>
      </c>
      <c r="E2405" s="149" t="s">
        <v>340</v>
      </c>
      <c r="F2405" s="5"/>
      <c r="G2405" s="150">
        <f>G2406+G2411</f>
        <v>2243</v>
      </c>
    </row>
    <row r="2406" spans="1:14885" s="48" customFormat="1" ht="31.5" x14ac:dyDescent="0.2">
      <c r="A2406" s="206" t="s">
        <v>365</v>
      </c>
      <c r="B2406" s="133">
        <v>920</v>
      </c>
      <c r="C2406" s="160" t="s">
        <v>60</v>
      </c>
      <c r="D2406" s="160" t="s">
        <v>60</v>
      </c>
      <c r="E2406" s="159" t="s">
        <v>342</v>
      </c>
      <c r="F2406" s="15"/>
      <c r="G2406" s="158">
        <f t="shared" ref="G2406:G2409" si="299">G2407</f>
        <v>1218</v>
      </c>
    </row>
    <row r="2407" spans="1:14885" s="43" customFormat="1" ht="31.5" x14ac:dyDescent="0.2">
      <c r="A2407" s="152" t="s">
        <v>552</v>
      </c>
      <c r="B2407" s="153">
        <v>920</v>
      </c>
      <c r="C2407" s="5" t="s">
        <v>60</v>
      </c>
      <c r="D2407" s="5" t="s">
        <v>60</v>
      </c>
      <c r="E2407" s="7" t="s">
        <v>341</v>
      </c>
      <c r="F2407" s="5"/>
      <c r="G2407" s="76">
        <f t="shared" si="299"/>
        <v>1218</v>
      </c>
    </row>
    <row r="2408" spans="1:14885" ht="31.5" x14ac:dyDescent="0.2">
      <c r="A2408" s="21" t="s">
        <v>22</v>
      </c>
      <c r="B2408" s="9">
        <v>920</v>
      </c>
      <c r="C2408" s="8" t="s">
        <v>60</v>
      </c>
      <c r="D2408" s="8" t="s">
        <v>60</v>
      </c>
      <c r="E2408" s="8" t="s">
        <v>341</v>
      </c>
      <c r="F2408" s="8" t="s">
        <v>15</v>
      </c>
      <c r="G2408" s="110">
        <f t="shared" si="299"/>
        <v>1218</v>
      </c>
    </row>
    <row r="2409" spans="1:14885" ht="31.5" x14ac:dyDescent="0.2">
      <c r="A2409" s="21" t="s">
        <v>17</v>
      </c>
      <c r="B2409" s="9">
        <v>920</v>
      </c>
      <c r="C2409" s="8" t="s">
        <v>60</v>
      </c>
      <c r="D2409" s="8" t="s">
        <v>60</v>
      </c>
      <c r="E2409" s="8" t="s">
        <v>341</v>
      </c>
      <c r="F2409" s="8" t="s">
        <v>16</v>
      </c>
      <c r="G2409" s="110">
        <f t="shared" si="299"/>
        <v>1218</v>
      </c>
    </row>
    <row r="2410" spans="1:14885" ht="24" hidden="1" customHeight="1" x14ac:dyDescent="0.2">
      <c r="A2410" s="11" t="s">
        <v>706</v>
      </c>
      <c r="B2410" s="9">
        <v>920</v>
      </c>
      <c r="C2410" s="8" t="s">
        <v>60</v>
      </c>
      <c r="D2410" s="8" t="s">
        <v>60</v>
      </c>
      <c r="E2410" s="8" t="s">
        <v>341</v>
      </c>
      <c r="F2410" s="8" t="s">
        <v>120</v>
      </c>
      <c r="G2410" s="110">
        <v>1218</v>
      </c>
    </row>
    <row r="2411" spans="1:14885" s="48" customFormat="1" ht="31.5" x14ac:dyDescent="0.2">
      <c r="A2411" s="206" t="s">
        <v>343</v>
      </c>
      <c r="B2411" s="133">
        <v>920</v>
      </c>
      <c r="C2411" s="160" t="s">
        <v>60</v>
      </c>
      <c r="D2411" s="160" t="s">
        <v>60</v>
      </c>
      <c r="E2411" s="159" t="s">
        <v>345</v>
      </c>
      <c r="F2411" s="15"/>
      <c r="G2411" s="158">
        <f>G2412+G2416+G2420</f>
        <v>1025</v>
      </c>
    </row>
    <row r="2412" spans="1:14885" s="43" customFormat="1" x14ac:dyDescent="0.2">
      <c r="A2412" s="152" t="s">
        <v>344</v>
      </c>
      <c r="B2412" s="153">
        <v>920</v>
      </c>
      <c r="C2412" s="5" t="s">
        <v>60</v>
      </c>
      <c r="D2412" s="5" t="s">
        <v>60</v>
      </c>
      <c r="E2412" s="7" t="s">
        <v>390</v>
      </c>
      <c r="F2412" s="5"/>
      <c r="G2412" s="76">
        <f t="shared" ref="G2412:G2414" si="300">G2413</f>
        <v>842</v>
      </c>
    </row>
    <row r="2413" spans="1:14885" ht="31.5" x14ac:dyDescent="0.2">
      <c r="A2413" s="21" t="s">
        <v>22</v>
      </c>
      <c r="B2413" s="9">
        <v>920</v>
      </c>
      <c r="C2413" s="8" t="s">
        <v>60</v>
      </c>
      <c r="D2413" s="8" t="s">
        <v>60</v>
      </c>
      <c r="E2413" s="8" t="s">
        <v>390</v>
      </c>
      <c r="F2413" s="8" t="s">
        <v>15</v>
      </c>
      <c r="G2413" s="110">
        <f t="shared" si="300"/>
        <v>842</v>
      </c>
    </row>
    <row r="2414" spans="1:14885" ht="42.75" customHeight="1" x14ac:dyDescent="0.2">
      <c r="A2414" s="21" t="s">
        <v>17</v>
      </c>
      <c r="B2414" s="9">
        <v>920</v>
      </c>
      <c r="C2414" s="8" t="s">
        <v>60</v>
      </c>
      <c r="D2414" s="8" t="s">
        <v>60</v>
      </c>
      <c r="E2414" s="8" t="s">
        <v>390</v>
      </c>
      <c r="F2414" s="8" t="s">
        <v>16</v>
      </c>
      <c r="G2414" s="110">
        <f t="shared" si="300"/>
        <v>842</v>
      </c>
    </row>
    <row r="2415" spans="1:14885" ht="21.75" hidden="1" customHeight="1" x14ac:dyDescent="0.2">
      <c r="A2415" s="11" t="s">
        <v>706</v>
      </c>
      <c r="B2415" s="9">
        <v>920</v>
      </c>
      <c r="C2415" s="8" t="s">
        <v>60</v>
      </c>
      <c r="D2415" s="8" t="s">
        <v>60</v>
      </c>
      <c r="E2415" s="8" t="s">
        <v>390</v>
      </c>
      <c r="F2415" s="8" t="s">
        <v>120</v>
      </c>
      <c r="G2415" s="110">
        <v>842</v>
      </c>
    </row>
    <row r="2416" spans="1:14885" s="43" customFormat="1" ht="47.25" x14ac:dyDescent="0.2">
      <c r="A2416" s="152" t="s">
        <v>388</v>
      </c>
      <c r="B2416" s="153">
        <v>920</v>
      </c>
      <c r="C2416" s="5" t="s">
        <v>60</v>
      </c>
      <c r="D2416" s="5" t="s">
        <v>60</v>
      </c>
      <c r="E2416" s="7" t="s">
        <v>418</v>
      </c>
      <c r="F2416" s="5"/>
      <c r="G2416" s="76">
        <f t="shared" ref="G2416:G2418" si="301">G2417</f>
        <v>112</v>
      </c>
    </row>
    <row r="2417" spans="1:7" ht="31.5" x14ac:dyDescent="0.2">
      <c r="A2417" s="11" t="s">
        <v>22</v>
      </c>
      <c r="B2417" s="9">
        <v>920</v>
      </c>
      <c r="C2417" s="8" t="s">
        <v>60</v>
      </c>
      <c r="D2417" s="8" t="s">
        <v>60</v>
      </c>
      <c r="E2417" s="8" t="s">
        <v>418</v>
      </c>
      <c r="F2417" s="8" t="s">
        <v>15</v>
      </c>
      <c r="G2417" s="34">
        <f t="shared" si="301"/>
        <v>112</v>
      </c>
    </row>
    <row r="2418" spans="1:7" ht="31.5" x14ac:dyDescent="0.2">
      <c r="A2418" s="11" t="s">
        <v>17</v>
      </c>
      <c r="B2418" s="16">
        <v>920</v>
      </c>
      <c r="C2418" s="8" t="s">
        <v>60</v>
      </c>
      <c r="D2418" s="8" t="s">
        <v>60</v>
      </c>
      <c r="E2418" s="8" t="s">
        <v>418</v>
      </c>
      <c r="F2418" s="8" t="s">
        <v>16</v>
      </c>
      <c r="G2418" s="34">
        <f t="shared" si="301"/>
        <v>112</v>
      </c>
    </row>
    <row r="2419" spans="1:7" hidden="1" x14ac:dyDescent="0.2">
      <c r="A2419" s="11" t="s">
        <v>707</v>
      </c>
      <c r="B2419" s="16">
        <v>920</v>
      </c>
      <c r="C2419" s="8" t="s">
        <v>60</v>
      </c>
      <c r="D2419" s="8" t="s">
        <v>60</v>
      </c>
      <c r="E2419" s="8" t="s">
        <v>418</v>
      </c>
      <c r="F2419" s="22" t="s">
        <v>120</v>
      </c>
      <c r="G2419" s="110">
        <v>112</v>
      </c>
    </row>
    <row r="2420" spans="1:7" s="43" customFormat="1" ht="31.5" x14ac:dyDescent="0.2">
      <c r="A2420" s="152" t="s">
        <v>389</v>
      </c>
      <c r="B2420" s="153">
        <v>920</v>
      </c>
      <c r="C2420" s="5" t="s">
        <v>60</v>
      </c>
      <c r="D2420" s="5" t="s">
        <v>60</v>
      </c>
      <c r="E2420" s="7" t="s">
        <v>419</v>
      </c>
      <c r="F2420" s="5"/>
      <c r="G2420" s="76">
        <f t="shared" ref="G2420:G2422" si="302">G2421</f>
        <v>71</v>
      </c>
    </row>
    <row r="2421" spans="1:7" ht="31.5" x14ac:dyDescent="0.2">
      <c r="A2421" s="11" t="s">
        <v>22</v>
      </c>
      <c r="B2421" s="9">
        <v>920</v>
      </c>
      <c r="C2421" s="8" t="s">
        <v>60</v>
      </c>
      <c r="D2421" s="8" t="s">
        <v>60</v>
      </c>
      <c r="E2421" s="8" t="s">
        <v>419</v>
      </c>
      <c r="F2421" s="8" t="s">
        <v>15</v>
      </c>
      <c r="G2421" s="34">
        <f t="shared" si="302"/>
        <v>71</v>
      </c>
    </row>
    <row r="2422" spans="1:7" ht="31.5" x14ac:dyDescent="0.2">
      <c r="A2422" s="11" t="s">
        <v>17</v>
      </c>
      <c r="B2422" s="16">
        <v>920</v>
      </c>
      <c r="C2422" s="8" t="s">
        <v>60</v>
      </c>
      <c r="D2422" s="8" t="s">
        <v>60</v>
      </c>
      <c r="E2422" s="8" t="s">
        <v>419</v>
      </c>
      <c r="F2422" s="8" t="s">
        <v>16</v>
      </c>
      <c r="G2422" s="34">
        <f t="shared" si="302"/>
        <v>71</v>
      </c>
    </row>
    <row r="2423" spans="1:7" hidden="1" x14ac:dyDescent="0.2">
      <c r="A2423" s="11" t="s">
        <v>707</v>
      </c>
      <c r="B2423" s="16">
        <v>920</v>
      </c>
      <c r="C2423" s="8" t="s">
        <v>60</v>
      </c>
      <c r="D2423" s="8" t="s">
        <v>60</v>
      </c>
      <c r="E2423" s="8" t="s">
        <v>419</v>
      </c>
      <c r="F2423" s="22" t="s">
        <v>120</v>
      </c>
      <c r="G2423" s="110">
        <v>71</v>
      </c>
    </row>
    <row r="2424" spans="1:7" s="50" customFormat="1" x14ac:dyDescent="0.2">
      <c r="A2424" s="157" t="s">
        <v>55</v>
      </c>
      <c r="B2424" s="222">
        <v>920</v>
      </c>
      <c r="C2424" s="218" t="s">
        <v>56</v>
      </c>
      <c r="D2424" s="218"/>
      <c r="E2424" s="218"/>
      <c r="F2424" s="218"/>
      <c r="G2424" s="223">
        <f t="shared" ref="G2424:G2426" si="303">G2425</f>
        <v>4198</v>
      </c>
    </row>
    <row r="2425" spans="1:7" ht="21" customHeight="1" x14ac:dyDescent="0.2">
      <c r="A2425" s="140" t="s">
        <v>58</v>
      </c>
      <c r="B2425" s="1">
        <v>920</v>
      </c>
      <c r="C2425" s="141" t="s">
        <v>56</v>
      </c>
      <c r="D2425" s="141" t="s">
        <v>57</v>
      </c>
      <c r="E2425" s="141"/>
      <c r="F2425" s="141"/>
      <c r="G2425" s="145">
        <f t="shared" si="303"/>
        <v>4198</v>
      </c>
    </row>
    <row r="2426" spans="1:7" ht="31.5" x14ac:dyDescent="0.2">
      <c r="A2426" s="140" t="s">
        <v>610</v>
      </c>
      <c r="B2426" s="1">
        <v>920</v>
      </c>
      <c r="C2426" s="141" t="s">
        <v>56</v>
      </c>
      <c r="D2426" s="141" t="s">
        <v>57</v>
      </c>
      <c r="E2426" s="141" t="s">
        <v>331</v>
      </c>
      <c r="F2426" s="141"/>
      <c r="G2426" s="145">
        <f t="shared" si="303"/>
        <v>4198</v>
      </c>
    </row>
    <row r="2427" spans="1:7" ht="47.25" x14ac:dyDescent="0.2">
      <c r="A2427" s="140" t="s">
        <v>328</v>
      </c>
      <c r="B2427" s="1">
        <v>920</v>
      </c>
      <c r="C2427" s="141" t="s">
        <v>56</v>
      </c>
      <c r="D2427" s="141" t="s">
        <v>57</v>
      </c>
      <c r="E2427" s="151" t="s">
        <v>329</v>
      </c>
      <c r="F2427" s="143"/>
      <c r="G2427" s="145">
        <f t="shared" ref="G2427:G2428" si="304">G2428</f>
        <v>4198</v>
      </c>
    </row>
    <row r="2428" spans="1:7" s="43" customFormat="1" x14ac:dyDescent="0.2">
      <c r="A2428" s="152" t="s">
        <v>36</v>
      </c>
      <c r="B2428" s="153">
        <v>920</v>
      </c>
      <c r="C2428" s="5" t="s">
        <v>56</v>
      </c>
      <c r="D2428" s="5" t="s">
        <v>57</v>
      </c>
      <c r="E2428" s="7" t="s">
        <v>356</v>
      </c>
      <c r="F2428" s="5"/>
      <c r="G2428" s="76">
        <f t="shared" si="304"/>
        <v>4198</v>
      </c>
    </row>
    <row r="2429" spans="1:7" s="43" customFormat="1" x14ac:dyDescent="0.2">
      <c r="A2429" s="152" t="s">
        <v>40</v>
      </c>
      <c r="B2429" s="153">
        <v>920</v>
      </c>
      <c r="C2429" s="5" t="s">
        <v>56</v>
      </c>
      <c r="D2429" s="5" t="s">
        <v>57</v>
      </c>
      <c r="E2429" s="7" t="s">
        <v>330</v>
      </c>
      <c r="F2429" s="5"/>
      <c r="G2429" s="76">
        <f>G2430</f>
        <v>4198</v>
      </c>
    </row>
    <row r="2430" spans="1:7" ht="31.5" x14ac:dyDescent="0.2">
      <c r="A2430" s="11" t="s">
        <v>22</v>
      </c>
      <c r="B2430" s="9">
        <v>920</v>
      </c>
      <c r="C2430" s="8" t="s">
        <v>56</v>
      </c>
      <c r="D2430" s="8" t="s">
        <v>57</v>
      </c>
      <c r="E2430" s="8" t="s">
        <v>330</v>
      </c>
      <c r="F2430" s="8" t="s">
        <v>15</v>
      </c>
      <c r="G2430" s="34">
        <f t="shared" ref="G2430:G2431" si="305">G2431</f>
        <v>4198</v>
      </c>
    </row>
    <row r="2431" spans="1:7" ht="31.5" x14ac:dyDescent="0.2">
      <c r="A2431" s="11" t="s">
        <v>17</v>
      </c>
      <c r="B2431" s="153">
        <v>920</v>
      </c>
      <c r="C2431" s="8" t="s">
        <v>56</v>
      </c>
      <c r="D2431" s="8" t="s">
        <v>57</v>
      </c>
      <c r="E2431" s="8" t="s">
        <v>330</v>
      </c>
      <c r="F2431" s="8" t="s">
        <v>16</v>
      </c>
      <c r="G2431" s="34">
        <f t="shared" si="305"/>
        <v>4198</v>
      </c>
    </row>
    <row r="2432" spans="1:7" hidden="1" x14ac:dyDescent="0.2">
      <c r="A2432" s="11" t="s">
        <v>707</v>
      </c>
      <c r="B2432" s="9">
        <v>920</v>
      </c>
      <c r="C2432" s="8" t="s">
        <v>56</v>
      </c>
      <c r="D2432" s="8" t="s">
        <v>57</v>
      </c>
      <c r="E2432" s="8" t="s">
        <v>330</v>
      </c>
      <c r="F2432" s="8" t="s">
        <v>120</v>
      </c>
      <c r="G2432" s="34">
        <v>4198</v>
      </c>
    </row>
    <row r="2433" spans="1:14885" s="50" customFormat="1" x14ac:dyDescent="0.2">
      <c r="A2433" s="157" t="s">
        <v>113</v>
      </c>
      <c r="B2433" s="222">
        <v>920</v>
      </c>
      <c r="C2433" s="218">
        <v>11</v>
      </c>
      <c r="D2433" s="218"/>
      <c r="E2433" s="217"/>
      <c r="F2433" s="217"/>
      <c r="G2433" s="219">
        <f>G2434+G2446</f>
        <v>38130</v>
      </c>
    </row>
    <row r="2434" spans="1:14885" s="45" customFormat="1" x14ac:dyDescent="0.2">
      <c r="A2434" s="140" t="s">
        <v>285</v>
      </c>
      <c r="B2434" s="1">
        <v>920</v>
      </c>
      <c r="C2434" s="141">
        <v>11</v>
      </c>
      <c r="D2434" s="141" t="s">
        <v>57</v>
      </c>
      <c r="E2434" s="143"/>
      <c r="F2434" s="143"/>
      <c r="G2434" s="145">
        <f>G2435</f>
        <v>36300</v>
      </c>
    </row>
    <row r="2435" spans="1:14885" s="45" customFormat="1" ht="31.5" x14ac:dyDescent="0.2">
      <c r="A2435" s="140" t="s">
        <v>649</v>
      </c>
      <c r="B2435" s="1">
        <v>920</v>
      </c>
      <c r="C2435" s="141">
        <v>11</v>
      </c>
      <c r="D2435" s="141" t="s">
        <v>57</v>
      </c>
      <c r="E2435" s="151" t="s">
        <v>286</v>
      </c>
      <c r="F2435" s="8"/>
      <c r="G2435" s="145">
        <f>G2436+G2441</f>
        <v>36300</v>
      </c>
      <c r="H2435" s="51"/>
      <c r="I2435" s="51"/>
      <c r="J2435" s="13"/>
      <c r="K2435" s="13"/>
      <c r="L2435" s="14"/>
      <c r="M2435" s="14"/>
      <c r="N2435" s="41"/>
      <c r="O2435" s="44"/>
      <c r="P2435" s="51"/>
      <c r="Q2435" s="51"/>
      <c r="R2435" s="51"/>
      <c r="S2435" s="13"/>
      <c r="T2435" s="13"/>
      <c r="U2435" s="14"/>
      <c r="V2435" s="14"/>
      <c r="W2435" s="41"/>
      <c r="X2435" s="44"/>
      <c r="Y2435" s="51"/>
      <c r="Z2435" s="51"/>
      <c r="AA2435" s="51"/>
      <c r="AB2435" s="13"/>
      <c r="AC2435" s="13"/>
      <c r="AD2435" s="14"/>
      <c r="AE2435" s="14"/>
      <c r="AF2435" s="41"/>
      <c r="AG2435" s="44"/>
      <c r="AH2435" s="51"/>
      <c r="AI2435" s="51"/>
      <c r="AJ2435" s="51"/>
      <c r="AK2435" s="13"/>
      <c r="AL2435" s="13"/>
      <c r="AM2435" s="14"/>
      <c r="AN2435" s="14"/>
      <c r="AO2435" s="41"/>
      <c r="AP2435" s="44"/>
      <c r="AQ2435" s="51"/>
      <c r="AR2435" s="51"/>
      <c r="AS2435" s="51"/>
      <c r="AT2435" s="13"/>
      <c r="AU2435" s="13"/>
      <c r="AV2435" s="14"/>
      <c r="AW2435" s="14"/>
      <c r="AX2435" s="41"/>
      <c r="AY2435" s="44"/>
      <c r="AZ2435" s="51"/>
      <c r="BA2435" s="51"/>
      <c r="BB2435" s="51"/>
      <c r="BC2435" s="13"/>
      <c r="BD2435" s="13"/>
      <c r="BE2435" s="14"/>
      <c r="BF2435" s="14"/>
      <c r="BG2435" s="41"/>
      <c r="BH2435" s="44"/>
      <c r="BI2435" s="51"/>
      <c r="BJ2435" s="51"/>
      <c r="BK2435" s="51"/>
      <c r="BL2435" s="13"/>
      <c r="BM2435" s="13"/>
      <c r="BN2435" s="14"/>
      <c r="BO2435" s="14"/>
      <c r="BP2435" s="41"/>
      <c r="BQ2435" s="44"/>
      <c r="BR2435" s="51"/>
      <c r="BS2435" s="51"/>
      <c r="BT2435" s="51"/>
      <c r="BU2435" s="13"/>
      <c r="BV2435" s="13"/>
      <c r="BW2435" s="14"/>
      <c r="BX2435" s="14"/>
      <c r="BY2435" s="41"/>
      <c r="BZ2435" s="44"/>
      <c r="CA2435" s="51"/>
      <c r="CB2435" s="51"/>
      <c r="CC2435" s="51"/>
      <c r="CD2435" s="13"/>
      <c r="CE2435" s="13"/>
      <c r="CF2435" s="14"/>
      <c r="CG2435" s="14"/>
      <c r="CH2435" s="41"/>
      <c r="CI2435" s="44"/>
      <c r="CJ2435" s="51"/>
      <c r="CK2435" s="51"/>
      <c r="CL2435" s="51"/>
      <c r="CM2435" s="13"/>
      <c r="CN2435" s="13"/>
      <c r="CO2435" s="14"/>
      <c r="CP2435" s="14"/>
      <c r="CQ2435" s="41"/>
      <c r="CR2435" s="44"/>
      <c r="CS2435" s="51"/>
      <c r="CT2435" s="51"/>
      <c r="CU2435" s="51"/>
      <c r="CV2435" s="13"/>
      <c r="CW2435" s="13"/>
      <c r="CX2435" s="14"/>
      <c r="CY2435" s="14"/>
      <c r="CZ2435" s="41"/>
      <c r="DA2435" s="44"/>
      <c r="DB2435" s="51"/>
      <c r="DC2435" s="51"/>
      <c r="DD2435" s="51"/>
      <c r="DE2435" s="13"/>
      <c r="DF2435" s="13"/>
      <c r="DG2435" s="14"/>
      <c r="DH2435" s="14"/>
      <c r="DI2435" s="41"/>
      <c r="DJ2435" s="44"/>
      <c r="DK2435" s="51"/>
      <c r="DL2435" s="51"/>
      <c r="DM2435" s="51"/>
      <c r="DN2435" s="13"/>
      <c r="DO2435" s="13"/>
      <c r="DP2435" s="14"/>
      <c r="DQ2435" s="14"/>
      <c r="DR2435" s="41"/>
      <c r="DS2435" s="44"/>
      <c r="DT2435" s="51"/>
      <c r="DU2435" s="51"/>
      <c r="DV2435" s="51"/>
      <c r="DW2435" s="13"/>
      <c r="DX2435" s="13"/>
      <c r="DY2435" s="14"/>
      <c r="DZ2435" s="14"/>
      <c r="EA2435" s="41"/>
      <c r="EB2435" s="44"/>
      <c r="EC2435" s="51"/>
      <c r="ED2435" s="51"/>
      <c r="EE2435" s="51"/>
      <c r="EF2435" s="13"/>
      <c r="EG2435" s="13"/>
      <c r="EH2435" s="14"/>
      <c r="EI2435" s="14"/>
      <c r="EJ2435" s="41"/>
      <c r="EK2435" s="44"/>
      <c r="EL2435" s="51"/>
      <c r="EM2435" s="51"/>
      <c r="EN2435" s="51"/>
      <c r="EO2435" s="13"/>
      <c r="EP2435" s="13"/>
      <c r="EQ2435" s="14"/>
      <c r="ER2435" s="14"/>
      <c r="ES2435" s="41"/>
      <c r="ET2435" s="44"/>
      <c r="EU2435" s="51"/>
      <c r="EV2435" s="51"/>
      <c r="EW2435" s="51"/>
      <c r="EX2435" s="13"/>
      <c r="EY2435" s="13"/>
      <c r="EZ2435" s="14"/>
      <c r="FA2435" s="14"/>
      <c r="FB2435" s="41"/>
      <c r="FC2435" s="44"/>
      <c r="FD2435" s="51"/>
      <c r="FE2435" s="51"/>
      <c r="FF2435" s="51"/>
      <c r="FG2435" s="13"/>
      <c r="FH2435" s="13"/>
      <c r="FI2435" s="14"/>
      <c r="FJ2435" s="14"/>
      <c r="FK2435" s="41"/>
      <c r="FL2435" s="44"/>
      <c r="FM2435" s="51"/>
      <c r="FN2435" s="51"/>
      <c r="FO2435" s="51"/>
      <c r="FP2435" s="13"/>
      <c r="FQ2435" s="13"/>
      <c r="FR2435" s="14"/>
      <c r="FS2435" s="14"/>
      <c r="FT2435" s="41"/>
      <c r="FU2435" s="44"/>
      <c r="FV2435" s="51"/>
      <c r="FW2435" s="51"/>
      <c r="FX2435" s="51"/>
      <c r="FY2435" s="13"/>
      <c r="FZ2435" s="13"/>
      <c r="GA2435" s="14"/>
      <c r="GB2435" s="14"/>
      <c r="GC2435" s="41"/>
      <c r="GD2435" s="44"/>
      <c r="GE2435" s="51"/>
      <c r="GF2435" s="51"/>
      <c r="GG2435" s="51"/>
      <c r="GH2435" s="13"/>
      <c r="GI2435" s="13"/>
      <c r="GJ2435" s="14"/>
      <c r="GK2435" s="14"/>
      <c r="GL2435" s="41"/>
      <c r="GM2435" s="44"/>
      <c r="GN2435" s="51"/>
      <c r="GO2435" s="51"/>
      <c r="GP2435" s="51"/>
      <c r="GQ2435" s="13"/>
      <c r="GR2435" s="13"/>
      <c r="GS2435" s="14"/>
      <c r="GT2435" s="14"/>
      <c r="GU2435" s="41"/>
      <c r="GV2435" s="44"/>
      <c r="GW2435" s="51"/>
      <c r="GX2435" s="51"/>
      <c r="GY2435" s="51"/>
      <c r="GZ2435" s="13"/>
      <c r="HA2435" s="13"/>
      <c r="HB2435" s="14"/>
      <c r="HC2435" s="14"/>
      <c r="HD2435" s="41"/>
      <c r="HE2435" s="44"/>
      <c r="HF2435" s="51"/>
      <c r="HG2435" s="51"/>
      <c r="HH2435" s="51"/>
      <c r="HI2435" s="13"/>
      <c r="HJ2435" s="13"/>
      <c r="HK2435" s="14"/>
      <c r="HL2435" s="14"/>
      <c r="HM2435" s="41"/>
      <c r="HN2435" s="44"/>
      <c r="HO2435" s="51"/>
      <c r="HP2435" s="51"/>
      <c r="HQ2435" s="51"/>
      <c r="HR2435" s="13"/>
      <c r="HS2435" s="13"/>
      <c r="HT2435" s="14"/>
      <c r="HU2435" s="14"/>
      <c r="HV2435" s="41"/>
      <c r="HW2435" s="44"/>
      <c r="HX2435" s="51"/>
      <c r="HY2435" s="51"/>
      <c r="HZ2435" s="51"/>
      <c r="IA2435" s="13"/>
      <c r="IB2435" s="13"/>
      <c r="IC2435" s="14"/>
      <c r="ID2435" s="14"/>
      <c r="IE2435" s="41"/>
      <c r="IF2435" s="44"/>
      <c r="IG2435" s="51"/>
      <c r="IH2435" s="51"/>
      <c r="II2435" s="51"/>
      <c r="IJ2435" s="13"/>
      <c r="IK2435" s="13"/>
      <c r="IL2435" s="14"/>
      <c r="IM2435" s="14"/>
      <c r="IN2435" s="41"/>
      <c r="IO2435" s="44"/>
      <c r="IP2435" s="51"/>
      <c r="IQ2435" s="51"/>
      <c r="IR2435" s="51"/>
      <c r="IS2435" s="13"/>
      <c r="IT2435" s="13"/>
      <c r="IU2435" s="14"/>
      <c r="IV2435" s="14"/>
      <c r="IW2435" s="41"/>
      <c r="IX2435" s="44"/>
      <c r="IY2435" s="51"/>
      <c r="IZ2435" s="51"/>
      <c r="JA2435" s="51"/>
      <c r="JB2435" s="13"/>
      <c r="JC2435" s="13"/>
      <c r="JD2435" s="14"/>
      <c r="JE2435" s="14"/>
      <c r="JF2435" s="41"/>
      <c r="JG2435" s="44"/>
      <c r="JH2435" s="51"/>
      <c r="JI2435" s="51"/>
      <c r="JJ2435" s="51"/>
      <c r="JK2435" s="13"/>
      <c r="JL2435" s="13"/>
      <c r="JM2435" s="14"/>
      <c r="JN2435" s="14"/>
      <c r="JO2435" s="41"/>
      <c r="JP2435" s="44"/>
      <c r="JQ2435" s="51"/>
      <c r="JR2435" s="51"/>
      <c r="JS2435" s="51"/>
      <c r="JT2435" s="13"/>
      <c r="JU2435" s="13"/>
      <c r="JV2435" s="14"/>
      <c r="JW2435" s="14"/>
      <c r="JX2435" s="41"/>
      <c r="JY2435" s="44"/>
      <c r="JZ2435" s="51"/>
      <c r="KA2435" s="51"/>
      <c r="KB2435" s="51"/>
      <c r="KC2435" s="13"/>
      <c r="KD2435" s="13"/>
      <c r="KE2435" s="14"/>
      <c r="KF2435" s="14"/>
      <c r="KG2435" s="41"/>
      <c r="KH2435" s="44"/>
      <c r="KI2435" s="51"/>
      <c r="KJ2435" s="51"/>
      <c r="KK2435" s="51"/>
      <c r="KL2435" s="13"/>
      <c r="KM2435" s="13"/>
      <c r="KN2435" s="14"/>
      <c r="KO2435" s="14"/>
      <c r="KP2435" s="41"/>
      <c r="KQ2435" s="44"/>
      <c r="KR2435" s="51"/>
      <c r="KS2435" s="51"/>
      <c r="KT2435" s="51"/>
      <c r="KU2435" s="13"/>
      <c r="KV2435" s="13"/>
      <c r="KW2435" s="14"/>
      <c r="KX2435" s="14"/>
      <c r="KY2435" s="41"/>
      <c r="KZ2435" s="44"/>
      <c r="LA2435" s="51"/>
      <c r="LB2435" s="51"/>
      <c r="LC2435" s="51"/>
      <c r="LD2435" s="13"/>
      <c r="LE2435" s="13"/>
      <c r="LF2435" s="14"/>
      <c r="LG2435" s="14"/>
      <c r="LH2435" s="41"/>
      <c r="LI2435" s="44"/>
      <c r="LJ2435" s="51"/>
      <c r="LK2435" s="51"/>
      <c r="LL2435" s="51"/>
      <c r="LM2435" s="13"/>
      <c r="LN2435" s="13"/>
      <c r="LO2435" s="14"/>
      <c r="LP2435" s="14"/>
      <c r="LQ2435" s="41"/>
      <c r="LR2435" s="44"/>
      <c r="LS2435" s="51"/>
      <c r="LT2435" s="51"/>
      <c r="LU2435" s="51"/>
      <c r="LV2435" s="13"/>
      <c r="LW2435" s="13"/>
      <c r="LX2435" s="14"/>
      <c r="LY2435" s="14"/>
      <c r="LZ2435" s="41"/>
      <c r="MA2435" s="44"/>
      <c r="MB2435" s="51"/>
      <c r="MC2435" s="51"/>
      <c r="MD2435" s="51"/>
      <c r="ME2435" s="13"/>
      <c r="MF2435" s="13"/>
      <c r="MG2435" s="14"/>
      <c r="MH2435" s="14"/>
      <c r="MI2435" s="41"/>
      <c r="MJ2435" s="44"/>
      <c r="MK2435" s="51"/>
      <c r="ML2435" s="51"/>
      <c r="MM2435" s="51"/>
      <c r="MN2435" s="13"/>
      <c r="MO2435" s="13"/>
      <c r="MP2435" s="14"/>
      <c r="MQ2435" s="14"/>
      <c r="MR2435" s="41"/>
      <c r="MS2435" s="44"/>
      <c r="MT2435" s="51"/>
      <c r="MU2435" s="51"/>
      <c r="MV2435" s="51"/>
      <c r="MW2435" s="13"/>
      <c r="MX2435" s="13"/>
      <c r="MY2435" s="14"/>
      <c r="MZ2435" s="14"/>
      <c r="NA2435" s="41"/>
      <c r="NB2435" s="44"/>
      <c r="NC2435" s="51"/>
      <c r="ND2435" s="51"/>
      <c r="NE2435" s="51"/>
      <c r="NF2435" s="13"/>
      <c r="NG2435" s="13"/>
      <c r="NH2435" s="14"/>
      <c r="NI2435" s="14"/>
      <c r="NJ2435" s="41"/>
      <c r="NK2435" s="44"/>
      <c r="NL2435" s="51"/>
      <c r="NM2435" s="51"/>
      <c r="NN2435" s="51"/>
      <c r="NO2435" s="13"/>
      <c r="NP2435" s="13"/>
      <c r="NQ2435" s="14"/>
      <c r="NR2435" s="14"/>
      <c r="NS2435" s="41"/>
      <c r="NT2435" s="44"/>
      <c r="NU2435" s="51"/>
      <c r="NV2435" s="51"/>
      <c r="NW2435" s="51"/>
      <c r="NX2435" s="13"/>
      <c r="NY2435" s="13"/>
      <c r="NZ2435" s="14"/>
      <c r="OA2435" s="14"/>
      <c r="OB2435" s="41"/>
      <c r="OC2435" s="44"/>
      <c r="OD2435" s="51"/>
      <c r="OE2435" s="51"/>
      <c r="OF2435" s="51"/>
      <c r="OG2435" s="13"/>
      <c r="OH2435" s="13"/>
      <c r="OI2435" s="14"/>
      <c r="OJ2435" s="14"/>
      <c r="OK2435" s="41"/>
      <c r="OL2435" s="44"/>
      <c r="OM2435" s="51"/>
      <c r="ON2435" s="51"/>
      <c r="OO2435" s="51"/>
      <c r="OP2435" s="13"/>
      <c r="OQ2435" s="13"/>
      <c r="OR2435" s="14"/>
      <c r="OS2435" s="14"/>
      <c r="OT2435" s="41"/>
      <c r="OU2435" s="44"/>
      <c r="OV2435" s="51"/>
      <c r="OW2435" s="51"/>
      <c r="OX2435" s="51"/>
      <c r="OY2435" s="13"/>
      <c r="OZ2435" s="13"/>
      <c r="PA2435" s="14"/>
      <c r="PB2435" s="14"/>
      <c r="PC2435" s="41"/>
      <c r="PD2435" s="44"/>
      <c r="PE2435" s="51"/>
      <c r="PF2435" s="51"/>
      <c r="PG2435" s="51"/>
      <c r="PH2435" s="13"/>
      <c r="PI2435" s="13"/>
      <c r="PJ2435" s="14"/>
      <c r="PK2435" s="14"/>
      <c r="PL2435" s="41"/>
      <c r="PM2435" s="44"/>
      <c r="PN2435" s="51"/>
      <c r="PO2435" s="51"/>
      <c r="PP2435" s="51"/>
      <c r="PQ2435" s="13"/>
      <c r="PR2435" s="13"/>
      <c r="PS2435" s="14"/>
      <c r="PT2435" s="14"/>
      <c r="PU2435" s="41"/>
      <c r="PV2435" s="44"/>
      <c r="PW2435" s="51"/>
      <c r="PX2435" s="51"/>
      <c r="PY2435" s="51"/>
      <c r="PZ2435" s="13"/>
      <c r="QA2435" s="13"/>
      <c r="QB2435" s="14"/>
      <c r="QC2435" s="14"/>
      <c r="QD2435" s="41"/>
      <c r="QE2435" s="44"/>
      <c r="QF2435" s="51"/>
      <c r="QG2435" s="51"/>
      <c r="QH2435" s="51"/>
      <c r="QI2435" s="13"/>
      <c r="QJ2435" s="13"/>
      <c r="QK2435" s="14"/>
      <c r="QL2435" s="14"/>
      <c r="QM2435" s="41"/>
      <c r="QN2435" s="44"/>
      <c r="QO2435" s="51"/>
      <c r="QP2435" s="51"/>
      <c r="QQ2435" s="51"/>
      <c r="QR2435" s="13"/>
      <c r="QS2435" s="13"/>
      <c r="QT2435" s="14"/>
      <c r="QU2435" s="14"/>
      <c r="QV2435" s="41"/>
      <c r="QW2435" s="44"/>
      <c r="QX2435" s="51"/>
      <c r="QY2435" s="51"/>
      <c r="QZ2435" s="51"/>
      <c r="RA2435" s="13"/>
      <c r="RB2435" s="13"/>
      <c r="RC2435" s="14"/>
      <c r="RD2435" s="14"/>
      <c r="RE2435" s="41"/>
      <c r="RF2435" s="44"/>
      <c r="RG2435" s="51"/>
      <c r="RH2435" s="51"/>
      <c r="RI2435" s="51"/>
      <c r="RJ2435" s="13"/>
      <c r="RK2435" s="13"/>
      <c r="RL2435" s="14"/>
      <c r="RM2435" s="14"/>
      <c r="RN2435" s="41"/>
      <c r="RO2435" s="44"/>
      <c r="RP2435" s="51"/>
      <c r="RQ2435" s="51"/>
      <c r="RR2435" s="51"/>
      <c r="RS2435" s="13"/>
      <c r="RT2435" s="13"/>
      <c r="RU2435" s="14"/>
      <c r="RV2435" s="14"/>
      <c r="RW2435" s="41"/>
      <c r="RX2435" s="44"/>
      <c r="RY2435" s="51"/>
      <c r="RZ2435" s="51"/>
      <c r="SA2435" s="51"/>
      <c r="SB2435" s="13"/>
      <c r="SC2435" s="13"/>
      <c r="SD2435" s="14"/>
      <c r="SE2435" s="14"/>
      <c r="SF2435" s="41"/>
      <c r="SG2435" s="44"/>
      <c r="SH2435" s="51"/>
      <c r="SI2435" s="51"/>
      <c r="SJ2435" s="51"/>
      <c r="SK2435" s="13"/>
      <c r="SL2435" s="13"/>
      <c r="SM2435" s="14"/>
      <c r="SN2435" s="14"/>
      <c r="SO2435" s="41"/>
      <c r="SP2435" s="44"/>
      <c r="SQ2435" s="51"/>
      <c r="SR2435" s="51"/>
      <c r="SS2435" s="51"/>
      <c r="ST2435" s="13"/>
      <c r="SU2435" s="13"/>
      <c r="SV2435" s="14"/>
      <c r="SW2435" s="14"/>
      <c r="SX2435" s="41"/>
      <c r="SY2435" s="44"/>
      <c r="SZ2435" s="51"/>
      <c r="TA2435" s="51"/>
      <c r="TB2435" s="51"/>
      <c r="TC2435" s="13"/>
      <c r="TD2435" s="13"/>
      <c r="TE2435" s="14"/>
      <c r="TF2435" s="14"/>
      <c r="TG2435" s="41"/>
      <c r="TH2435" s="44"/>
      <c r="TI2435" s="51"/>
      <c r="TJ2435" s="51"/>
      <c r="TK2435" s="51"/>
      <c r="TL2435" s="13"/>
      <c r="TM2435" s="13"/>
      <c r="TN2435" s="14"/>
      <c r="TO2435" s="14"/>
      <c r="TP2435" s="41"/>
      <c r="TQ2435" s="44"/>
      <c r="TR2435" s="51"/>
      <c r="TS2435" s="51"/>
      <c r="TT2435" s="51"/>
      <c r="TU2435" s="13"/>
      <c r="TV2435" s="13"/>
      <c r="TW2435" s="14"/>
      <c r="TX2435" s="14"/>
      <c r="TY2435" s="41"/>
      <c r="TZ2435" s="44"/>
      <c r="UA2435" s="51"/>
      <c r="UB2435" s="51"/>
      <c r="UC2435" s="51"/>
      <c r="UD2435" s="13"/>
      <c r="UE2435" s="13"/>
      <c r="UF2435" s="14"/>
      <c r="UG2435" s="14"/>
      <c r="UH2435" s="41"/>
      <c r="UI2435" s="44"/>
      <c r="UJ2435" s="51"/>
      <c r="UK2435" s="51"/>
      <c r="UL2435" s="51"/>
      <c r="UM2435" s="13"/>
      <c r="UN2435" s="13"/>
      <c r="UO2435" s="14"/>
      <c r="UP2435" s="14"/>
      <c r="UQ2435" s="41"/>
      <c r="UR2435" s="44"/>
      <c r="US2435" s="51"/>
      <c r="UT2435" s="51"/>
      <c r="UU2435" s="51"/>
      <c r="UV2435" s="13"/>
      <c r="UW2435" s="13"/>
      <c r="UX2435" s="14"/>
      <c r="UY2435" s="14"/>
      <c r="UZ2435" s="41"/>
      <c r="VA2435" s="44"/>
      <c r="VB2435" s="51"/>
      <c r="VC2435" s="51"/>
      <c r="VD2435" s="51"/>
      <c r="VE2435" s="13"/>
      <c r="VF2435" s="13"/>
      <c r="VG2435" s="14"/>
      <c r="VH2435" s="14"/>
      <c r="VI2435" s="41"/>
      <c r="VJ2435" s="44"/>
      <c r="VK2435" s="51"/>
      <c r="VL2435" s="51"/>
      <c r="VM2435" s="51"/>
      <c r="VN2435" s="13"/>
      <c r="VO2435" s="13"/>
      <c r="VP2435" s="14"/>
      <c r="VQ2435" s="14"/>
      <c r="VR2435" s="41"/>
      <c r="VS2435" s="44"/>
      <c r="VT2435" s="51"/>
      <c r="VU2435" s="51"/>
      <c r="VV2435" s="51"/>
      <c r="VW2435" s="13"/>
      <c r="VX2435" s="13"/>
      <c r="VY2435" s="14"/>
      <c r="VZ2435" s="14"/>
      <c r="WA2435" s="41"/>
      <c r="WB2435" s="44"/>
      <c r="WC2435" s="51"/>
      <c r="WD2435" s="51"/>
      <c r="WE2435" s="51"/>
      <c r="WF2435" s="13"/>
      <c r="WG2435" s="13"/>
      <c r="WH2435" s="14"/>
      <c r="WI2435" s="14"/>
      <c r="WJ2435" s="41"/>
      <c r="WK2435" s="44"/>
      <c r="WL2435" s="51"/>
      <c r="WM2435" s="51"/>
      <c r="WN2435" s="51"/>
      <c r="WO2435" s="13"/>
      <c r="WP2435" s="13"/>
      <c r="WQ2435" s="14"/>
      <c r="WR2435" s="14"/>
      <c r="WS2435" s="41"/>
      <c r="WT2435" s="44"/>
      <c r="WU2435" s="51"/>
      <c r="WV2435" s="51"/>
      <c r="WW2435" s="51"/>
      <c r="WX2435" s="13"/>
      <c r="WY2435" s="13"/>
      <c r="WZ2435" s="14"/>
      <c r="XA2435" s="14"/>
      <c r="XB2435" s="41"/>
      <c r="XC2435" s="44"/>
      <c r="XD2435" s="51"/>
      <c r="XE2435" s="51"/>
      <c r="XF2435" s="51"/>
      <c r="XG2435" s="13"/>
      <c r="XH2435" s="13"/>
      <c r="XI2435" s="14"/>
      <c r="XJ2435" s="14"/>
      <c r="XK2435" s="41"/>
      <c r="XL2435" s="44"/>
      <c r="XM2435" s="51"/>
      <c r="XN2435" s="51"/>
      <c r="XO2435" s="51"/>
      <c r="XP2435" s="13"/>
      <c r="XQ2435" s="13"/>
      <c r="XR2435" s="14"/>
      <c r="XS2435" s="14"/>
      <c r="XT2435" s="41"/>
      <c r="XU2435" s="44"/>
      <c r="XV2435" s="51"/>
      <c r="XW2435" s="51"/>
      <c r="XX2435" s="51"/>
      <c r="XY2435" s="13"/>
      <c r="XZ2435" s="13"/>
      <c r="YA2435" s="14"/>
      <c r="YB2435" s="14"/>
      <c r="YC2435" s="41"/>
      <c r="YD2435" s="44"/>
      <c r="YE2435" s="51"/>
      <c r="YF2435" s="51"/>
      <c r="YG2435" s="51"/>
      <c r="YH2435" s="13"/>
      <c r="YI2435" s="13"/>
      <c r="YJ2435" s="14"/>
      <c r="YK2435" s="14"/>
      <c r="YL2435" s="41"/>
      <c r="YM2435" s="44"/>
      <c r="YN2435" s="51"/>
      <c r="YO2435" s="51"/>
      <c r="YP2435" s="51"/>
      <c r="YQ2435" s="13"/>
      <c r="YR2435" s="13"/>
      <c r="YS2435" s="14"/>
      <c r="YT2435" s="14"/>
      <c r="YU2435" s="41"/>
      <c r="YV2435" s="44"/>
      <c r="YW2435" s="51"/>
      <c r="YX2435" s="51"/>
      <c r="YY2435" s="51"/>
      <c r="YZ2435" s="13"/>
      <c r="ZA2435" s="13"/>
      <c r="ZB2435" s="14"/>
      <c r="ZC2435" s="14"/>
      <c r="ZD2435" s="41"/>
      <c r="ZE2435" s="44"/>
      <c r="ZF2435" s="51"/>
      <c r="ZG2435" s="51"/>
      <c r="ZH2435" s="51"/>
      <c r="ZI2435" s="13"/>
      <c r="ZJ2435" s="13"/>
      <c r="ZK2435" s="14"/>
      <c r="ZL2435" s="14"/>
      <c r="ZM2435" s="41"/>
      <c r="ZN2435" s="44"/>
      <c r="ZO2435" s="51"/>
      <c r="ZP2435" s="51"/>
      <c r="ZQ2435" s="51"/>
      <c r="ZR2435" s="13"/>
      <c r="ZS2435" s="13"/>
      <c r="ZT2435" s="14"/>
      <c r="ZU2435" s="14"/>
      <c r="ZV2435" s="41"/>
      <c r="ZW2435" s="44"/>
      <c r="ZX2435" s="51"/>
      <c r="ZY2435" s="51"/>
      <c r="ZZ2435" s="51"/>
      <c r="AAA2435" s="13"/>
      <c r="AAB2435" s="13"/>
      <c r="AAC2435" s="14"/>
      <c r="AAD2435" s="14"/>
      <c r="AAE2435" s="41"/>
      <c r="AAF2435" s="44"/>
      <c r="AAG2435" s="51"/>
      <c r="AAH2435" s="51"/>
      <c r="AAI2435" s="51"/>
      <c r="AAJ2435" s="13"/>
      <c r="AAK2435" s="13"/>
      <c r="AAL2435" s="14"/>
      <c r="AAM2435" s="14"/>
      <c r="AAN2435" s="41"/>
      <c r="AAO2435" s="44"/>
      <c r="AAP2435" s="51"/>
      <c r="AAQ2435" s="51"/>
      <c r="AAR2435" s="51"/>
      <c r="AAS2435" s="13"/>
      <c r="AAT2435" s="13"/>
      <c r="AAU2435" s="14"/>
      <c r="AAV2435" s="14"/>
      <c r="AAW2435" s="41"/>
      <c r="AAX2435" s="44"/>
      <c r="AAY2435" s="51"/>
      <c r="AAZ2435" s="51"/>
      <c r="ABA2435" s="51"/>
      <c r="ABB2435" s="13"/>
      <c r="ABC2435" s="13"/>
      <c r="ABD2435" s="14"/>
      <c r="ABE2435" s="14"/>
      <c r="ABF2435" s="41"/>
      <c r="ABG2435" s="44"/>
      <c r="ABH2435" s="51"/>
      <c r="ABI2435" s="51"/>
      <c r="ABJ2435" s="51"/>
      <c r="ABK2435" s="13"/>
      <c r="ABL2435" s="13"/>
      <c r="ABM2435" s="14"/>
      <c r="ABN2435" s="14"/>
      <c r="ABO2435" s="41"/>
      <c r="ABP2435" s="44"/>
      <c r="ABQ2435" s="51"/>
      <c r="ABR2435" s="51"/>
      <c r="ABS2435" s="51"/>
      <c r="ABT2435" s="13"/>
      <c r="ABU2435" s="13"/>
      <c r="ABV2435" s="14"/>
      <c r="ABW2435" s="14"/>
      <c r="ABX2435" s="41"/>
      <c r="ABY2435" s="44"/>
      <c r="ABZ2435" s="51"/>
      <c r="ACA2435" s="51"/>
      <c r="ACB2435" s="51"/>
      <c r="ACC2435" s="13"/>
      <c r="ACD2435" s="13"/>
      <c r="ACE2435" s="14"/>
      <c r="ACF2435" s="14"/>
      <c r="ACG2435" s="41"/>
      <c r="ACH2435" s="44"/>
      <c r="ACI2435" s="51"/>
      <c r="ACJ2435" s="51"/>
      <c r="ACK2435" s="51"/>
      <c r="ACL2435" s="13"/>
      <c r="ACM2435" s="13"/>
      <c r="ACN2435" s="14"/>
      <c r="ACO2435" s="14"/>
      <c r="ACP2435" s="41"/>
      <c r="ACQ2435" s="44"/>
      <c r="ACR2435" s="51"/>
      <c r="ACS2435" s="51"/>
      <c r="ACT2435" s="51"/>
      <c r="ACU2435" s="13"/>
      <c r="ACV2435" s="13"/>
      <c r="ACW2435" s="14"/>
      <c r="ACX2435" s="14"/>
      <c r="ACY2435" s="41"/>
      <c r="ACZ2435" s="44"/>
      <c r="ADA2435" s="51"/>
      <c r="ADB2435" s="51"/>
      <c r="ADC2435" s="51"/>
      <c r="ADD2435" s="13"/>
      <c r="ADE2435" s="13"/>
      <c r="ADF2435" s="14"/>
      <c r="ADG2435" s="14"/>
      <c r="ADH2435" s="41"/>
      <c r="ADI2435" s="44"/>
      <c r="ADJ2435" s="51"/>
      <c r="ADK2435" s="51"/>
      <c r="ADL2435" s="51"/>
      <c r="ADM2435" s="13"/>
      <c r="ADN2435" s="13"/>
      <c r="ADO2435" s="14"/>
      <c r="ADP2435" s="14"/>
      <c r="ADQ2435" s="41"/>
      <c r="ADR2435" s="44"/>
      <c r="ADS2435" s="51"/>
      <c r="ADT2435" s="51"/>
      <c r="ADU2435" s="51"/>
      <c r="ADV2435" s="13"/>
      <c r="ADW2435" s="13"/>
      <c r="ADX2435" s="14"/>
      <c r="ADY2435" s="14"/>
      <c r="ADZ2435" s="41"/>
      <c r="AEA2435" s="44"/>
      <c r="AEB2435" s="51"/>
      <c r="AEC2435" s="51"/>
      <c r="AED2435" s="51"/>
      <c r="AEE2435" s="13"/>
      <c r="AEF2435" s="13"/>
      <c r="AEG2435" s="14"/>
      <c r="AEH2435" s="14"/>
      <c r="AEI2435" s="41"/>
      <c r="AEJ2435" s="44"/>
      <c r="AEK2435" s="51"/>
      <c r="AEL2435" s="51"/>
      <c r="AEM2435" s="51"/>
      <c r="AEN2435" s="13"/>
      <c r="AEO2435" s="13"/>
      <c r="AEP2435" s="14"/>
      <c r="AEQ2435" s="14"/>
      <c r="AER2435" s="41"/>
      <c r="AES2435" s="44"/>
      <c r="AET2435" s="51"/>
      <c r="AEU2435" s="51"/>
      <c r="AEV2435" s="51"/>
      <c r="AEW2435" s="13"/>
      <c r="AEX2435" s="13"/>
      <c r="AEY2435" s="14"/>
      <c r="AEZ2435" s="14"/>
      <c r="AFA2435" s="41"/>
      <c r="AFB2435" s="44"/>
      <c r="AFC2435" s="51"/>
      <c r="AFD2435" s="51"/>
      <c r="AFE2435" s="51"/>
      <c r="AFF2435" s="13"/>
      <c r="AFG2435" s="13"/>
      <c r="AFH2435" s="14"/>
      <c r="AFI2435" s="14"/>
      <c r="AFJ2435" s="41"/>
      <c r="AFK2435" s="44"/>
      <c r="AFL2435" s="51"/>
      <c r="AFM2435" s="51"/>
      <c r="AFN2435" s="51"/>
      <c r="AFO2435" s="13"/>
      <c r="AFP2435" s="13"/>
      <c r="AFQ2435" s="14"/>
      <c r="AFR2435" s="14"/>
      <c r="AFS2435" s="41"/>
      <c r="AFT2435" s="44"/>
      <c r="AFU2435" s="51"/>
      <c r="AFV2435" s="51"/>
      <c r="AFW2435" s="51"/>
      <c r="AFX2435" s="13"/>
      <c r="AFY2435" s="13"/>
      <c r="AFZ2435" s="14"/>
      <c r="AGA2435" s="14"/>
      <c r="AGB2435" s="41"/>
      <c r="AGC2435" s="44"/>
      <c r="AGD2435" s="51"/>
      <c r="AGE2435" s="51"/>
      <c r="AGF2435" s="51"/>
      <c r="AGG2435" s="13"/>
      <c r="AGH2435" s="13"/>
      <c r="AGI2435" s="14"/>
      <c r="AGJ2435" s="14"/>
      <c r="AGK2435" s="41"/>
      <c r="AGL2435" s="44"/>
      <c r="AGM2435" s="51"/>
      <c r="AGN2435" s="51"/>
      <c r="AGO2435" s="51"/>
      <c r="AGP2435" s="13"/>
      <c r="AGQ2435" s="13"/>
      <c r="AGR2435" s="14"/>
      <c r="AGS2435" s="14"/>
      <c r="AGT2435" s="41"/>
      <c r="AGU2435" s="44"/>
      <c r="AGV2435" s="51"/>
      <c r="AGW2435" s="51"/>
      <c r="AGX2435" s="51"/>
      <c r="AGY2435" s="13"/>
      <c r="AGZ2435" s="13"/>
      <c r="AHA2435" s="14"/>
      <c r="AHB2435" s="14"/>
      <c r="AHC2435" s="41"/>
      <c r="AHD2435" s="44"/>
      <c r="AHE2435" s="51"/>
      <c r="AHF2435" s="51"/>
      <c r="AHG2435" s="51"/>
      <c r="AHH2435" s="13"/>
      <c r="AHI2435" s="13"/>
      <c r="AHJ2435" s="14"/>
      <c r="AHK2435" s="14"/>
      <c r="AHL2435" s="41"/>
      <c r="AHM2435" s="44"/>
      <c r="AHN2435" s="51"/>
      <c r="AHO2435" s="51"/>
      <c r="AHP2435" s="51"/>
      <c r="AHQ2435" s="13"/>
      <c r="AHR2435" s="13"/>
      <c r="AHS2435" s="14"/>
      <c r="AHT2435" s="14"/>
      <c r="AHU2435" s="41"/>
      <c r="AHV2435" s="44"/>
      <c r="AHW2435" s="51"/>
      <c r="AHX2435" s="51"/>
      <c r="AHY2435" s="51"/>
      <c r="AHZ2435" s="13"/>
      <c r="AIA2435" s="13"/>
      <c r="AIB2435" s="14"/>
      <c r="AIC2435" s="14"/>
      <c r="AID2435" s="41"/>
      <c r="AIE2435" s="44"/>
      <c r="AIF2435" s="51"/>
      <c r="AIG2435" s="51"/>
      <c r="AIH2435" s="51"/>
      <c r="AII2435" s="13"/>
      <c r="AIJ2435" s="13"/>
      <c r="AIK2435" s="14"/>
      <c r="AIL2435" s="14"/>
      <c r="AIM2435" s="41"/>
      <c r="AIN2435" s="44"/>
      <c r="AIO2435" s="51"/>
      <c r="AIP2435" s="51"/>
      <c r="AIQ2435" s="51"/>
      <c r="AIR2435" s="13"/>
      <c r="AIS2435" s="13"/>
      <c r="AIT2435" s="14"/>
      <c r="AIU2435" s="14"/>
      <c r="AIV2435" s="41"/>
      <c r="AIW2435" s="44"/>
      <c r="AIX2435" s="51"/>
      <c r="AIY2435" s="51"/>
      <c r="AIZ2435" s="51"/>
      <c r="AJA2435" s="13"/>
      <c r="AJB2435" s="13"/>
      <c r="AJC2435" s="14"/>
      <c r="AJD2435" s="14"/>
      <c r="AJE2435" s="41"/>
      <c r="AJF2435" s="44"/>
      <c r="AJG2435" s="51"/>
      <c r="AJH2435" s="51"/>
      <c r="AJI2435" s="51"/>
      <c r="AJJ2435" s="13"/>
      <c r="AJK2435" s="13"/>
      <c r="AJL2435" s="14"/>
      <c r="AJM2435" s="14"/>
      <c r="AJN2435" s="41"/>
      <c r="AJO2435" s="44"/>
      <c r="AJP2435" s="51"/>
      <c r="AJQ2435" s="51"/>
      <c r="AJR2435" s="51"/>
      <c r="AJS2435" s="13"/>
      <c r="AJT2435" s="13"/>
      <c r="AJU2435" s="14"/>
      <c r="AJV2435" s="14"/>
      <c r="AJW2435" s="41"/>
      <c r="AJX2435" s="44"/>
      <c r="AJY2435" s="51"/>
      <c r="AJZ2435" s="51"/>
      <c r="AKA2435" s="51"/>
      <c r="AKB2435" s="13"/>
      <c r="AKC2435" s="13"/>
      <c r="AKD2435" s="14"/>
      <c r="AKE2435" s="14"/>
      <c r="AKF2435" s="41"/>
      <c r="AKG2435" s="44"/>
      <c r="AKH2435" s="51"/>
      <c r="AKI2435" s="51"/>
      <c r="AKJ2435" s="51"/>
      <c r="AKK2435" s="13"/>
      <c r="AKL2435" s="13"/>
      <c r="AKM2435" s="14"/>
      <c r="AKN2435" s="14"/>
      <c r="AKO2435" s="41"/>
      <c r="AKP2435" s="44"/>
      <c r="AKQ2435" s="51"/>
      <c r="AKR2435" s="51"/>
      <c r="AKS2435" s="51"/>
      <c r="AKT2435" s="13"/>
      <c r="AKU2435" s="13"/>
      <c r="AKV2435" s="14"/>
      <c r="AKW2435" s="14"/>
      <c r="AKX2435" s="41"/>
      <c r="AKY2435" s="44"/>
      <c r="AKZ2435" s="51"/>
      <c r="ALA2435" s="51"/>
      <c r="ALB2435" s="51"/>
      <c r="ALC2435" s="13"/>
      <c r="ALD2435" s="13"/>
      <c r="ALE2435" s="14"/>
      <c r="ALF2435" s="14"/>
      <c r="ALG2435" s="41"/>
      <c r="ALH2435" s="44"/>
      <c r="ALI2435" s="51"/>
      <c r="ALJ2435" s="51"/>
      <c r="ALK2435" s="51"/>
      <c r="ALL2435" s="13"/>
      <c r="ALM2435" s="13"/>
      <c r="ALN2435" s="14"/>
      <c r="ALO2435" s="14"/>
      <c r="ALP2435" s="41"/>
      <c r="ALQ2435" s="44"/>
      <c r="ALR2435" s="51"/>
      <c r="ALS2435" s="51"/>
      <c r="ALT2435" s="51"/>
      <c r="ALU2435" s="13"/>
      <c r="ALV2435" s="13"/>
      <c r="ALW2435" s="14"/>
      <c r="ALX2435" s="14"/>
      <c r="ALY2435" s="41"/>
      <c r="ALZ2435" s="44"/>
      <c r="AMA2435" s="51"/>
      <c r="AMB2435" s="51"/>
      <c r="AMC2435" s="51"/>
      <c r="AMD2435" s="13"/>
      <c r="AME2435" s="13"/>
      <c r="AMF2435" s="14"/>
      <c r="AMG2435" s="14"/>
      <c r="AMH2435" s="41"/>
      <c r="AMI2435" s="44"/>
      <c r="AMJ2435" s="51"/>
      <c r="AMK2435" s="51"/>
      <c r="AML2435" s="51"/>
      <c r="AMM2435" s="13"/>
      <c r="AMN2435" s="13"/>
      <c r="AMO2435" s="14"/>
      <c r="AMP2435" s="14"/>
      <c r="AMQ2435" s="41"/>
      <c r="AMR2435" s="44"/>
      <c r="AMS2435" s="51"/>
      <c r="AMT2435" s="51"/>
      <c r="AMU2435" s="51"/>
      <c r="AMV2435" s="13"/>
      <c r="AMW2435" s="13"/>
      <c r="AMX2435" s="14"/>
      <c r="AMY2435" s="14"/>
      <c r="AMZ2435" s="41"/>
      <c r="ANA2435" s="44"/>
      <c r="ANB2435" s="51"/>
      <c r="ANC2435" s="51"/>
      <c r="AND2435" s="51"/>
      <c r="ANE2435" s="13"/>
      <c r="ANF2435" s="13"/>
      <c r="ANG2435" s="14"/>
      <c r="ANH2435" s="14"/>
      <c r="ANI2435" s="41"/>
      <c r="ANJ2435" s="44"/>
      <c r="ANK2435" s="51"/>
      <c r="ANL2435" s="51"/>
      <c r="ANM2435" s="51"/>
      <c r="ANN2435" s="13"/>
      <c r="ANO2435" s="13"/>
      <c r="ANP2435" s="14"/>
      <c r="ANQ2435" s="14"/>
      <c r="ANR2435" s="41"/>
      <c r="ANS2435" s="44"/>
      <c r="ANT2435" s="51"/>
      <c r="ANU2435" s="51"/>
      <c r="ANV2435" s="51"/>
      <c r="ANW2435" s="13"/>
      <c r="ANX2435" s="13"/>
      <c r="ANY2435" s="14"/>
      <c r="ANZ2435" s="14"/>
      <c r="AOA2435" s="41"/>
      <c r="AOB2435" s="44"/>
      <c r="AOC2435" s="51"/>
      <c r="AOD2435" s="51"/>
      <c r="AOE2435" s="51"/>
      <c r="AOF2435" s="13"/>
      <c r="AOG2435" s="13"/>
      <c r="AOH2435" s="14"/>
      <c r="AOI2435" s="14"/>
      <c r="AOJ2435" s="41"/>
      <c r="AOK2435" s="44"/>
      <c r="AOL2435" s="51"/>
      <c r="AOM2435" s="51"/>
      <c r="AON2435" s="51"/>
      <c r="AOO2435" s="13"/>
      <c r="AOP2435" s="13"/>
      <c r="AOQ2435" s="14"/>
      <c r="AOR2435" s="14"/>
      <c r="AOS2435" s="41"/>
      <c r="AOT2435" s="44"/>
      <c r="AOU2435" s="51"/>
      <c r="AOV2435" s="51"/>
      <c r="AOW2435" s="51"/>
      <c r="AOX2435" s="13"/>
      <c r="AOY2435" s="13"/>
      <c r="AOZ2435" s="14"/>
      <c r="APA2435" s="14"/>
      <c r="APB2435" s="41"/>
      <c r="APC2435" s="44"/>
      <c r="APD2435" s="51"/>
      <c r="APE2435" s="51"/>
      <c r="APF2435" s="51"/>
      <c r="APG2435" s="13"/>
      <c r="APH2435" s="13"/>
      <c r="API2435" s="14"/>
      <c r="APJ2435" s="14"/>
      <c r="APK2435" s="41"/>
      <c r="APL2435" s="44"/>
      <c r="APM2435" s="51"/>
      <c r="APN2435" s="51"/>
      <c r="APO2435" s="51"/>
      <c r="APP2435" s="13"/>
      <c r="APQ2435" s="13"/>
      <c r="APR2435" s="14"/>
      <c r="APS2435" s="14"/>
      <c r="APT2435" s="41"/>
      <c r="APU2435" s="44"/>
      <c r="APV2435" s="51"/>
      <c r="APW2435" s="51"/>
      <c r="APX2435" s="51"/>
      <c r="APY2435" s="13"/>
      <c r="APZ2435" s="13"/>
      <c r="AQA2435" s="14"/>
      <c r="AQB2435" s="14"/>
      <c r="AQC2435" s="41"/>
      <c r="AQD2435" s="44"/>
      <c r="AQE2435" s="51"/>
      <c r="AQF2435" s="51"/>
      <c r="AQG2435" s="51"/>
      <c r="AQH2435" s="13"/>
      <c r="AQI2435" s="13"/>
      <c r="AQJ2435" s="14"/>
      <c r="AQK2435" s="14"/>
      <c r="AQL2435" s="41"/>
      <c r="AQM2435" s="44"/>
      <c r="AQN2435" s="51"/>
      <c r="AQO2435" s="51"/>
      <c r="AQP2435" s="51"/>
      <c r="AQQ2435" s="13"/>
      <c r="AQR2435" s="13"/>
      <c r="AQS2435" s="14"/>
      <c r="AQT2435" s="14"/>
      <c r="AQU2435" s="41"/>
      <c r="AQV2435" s="44"/>
      <c r="AQW2435" s="51"/>
      <c r="AQX2435" s="51"/>
      <c r="AQY2435" s="51"/>
      <c r="AQZ2435" s="13"/>
      <c r="ARA2435" s="13"/>
      <c r="ARB2435" s="14"/>
      <c r="ARC2435" s="14"/>
      <c r="ARD2435" s="41"/>
      <c r="ARE2435" s="44"/>
      <c r="ARF2435" s="51"/>
      <c r="ARG2435" s="51"/>
      <c r="ARH2435" s="51"/>
      <c r="ARI2435" s="13"/>
      <c r="ARJ2435" s="13"/>
      <c r="ARK2435" s="14"/>
      <c r="ARL2435" s="14"/>
      <c r="ARM2435" s="41"/>
      <c r="ARN2435" s="44"/>
      <c r="ARO2435" s="51"/>
      <c r="ARP2435" s="51"/>
      <c r="ARQ2435" s="51"/>
      <c r="ARR2435" s="13"/>
      <c r="ARS2435" s="13"/>
      <c r="ART2435" s="14"/>
      <c r="ARU2435" s="14"/>
      <c r="ARV2435" s="41"/>
      <c r="ARW2435" s="44"/>
      <c r="ARX2435" s="51"/>
      <c r="ARY2435" s="51"/>
      <c r="ARZ2435" s="51"/>
      <c r="ASA2435" s="13"/>
      <c r="ASB2435" s="13"/>
      <c r="ASC2435" s="14"/>
      <c r="ASD2435" s="14"/>
      <c r="ASE2435" s="41"/>
      <c r="ASF2435" s="44"/>
      <c r="ASG2435" s="51"/>
      <c r="ASH2435" s="51"/>
      <c r="ASI2435" s="51"/>
      <c r="ASJ2435" s="13"/>
      <c r="ASK2435" s="13"/>
      <c r="ASL2435" s="14"/>
      <c r="ASM2435" s="14"/>
      <c r="ASN2435" s="41"/>
      <c r="ASO2435" s="44"/>
      <c r="ASP2435" s="51"/>
      <c r="ASQ2435" s="51"/>
      <c r="ASR2435" s="51"/>
      <c r="ASS2435" s="13"/>
      <c r="AST2435" s="13"/>
      <c r="ASU2435" s="14"/>
      <c r="ASV2435" s="14"/>
      <c r="ASW2435" s="41"/>
      <c r="ASX2435" s="44"/>
      <c r="ASY2435" s="51"/>
      <c r="ASZ2435" s="51"/>
      <c r="ATA2435" s="51"/>
      <c r="ATB2435" s="13"/>
      <c r="ATC2435" s="13"/>
      <c r="ATD2435" s="14"/>
      <c r="ATE2435" s="14"/>
      <c r="ATF2435" s="41"/>
      <c r="ATG2435" s="44"/>
      <c r="ATH2435" s="51"/>
      <c r="ATI2435" s="51"/>
      <c r="ATJ2435" s="51"/>
      <c r="ATK2435" s="13"/>
      <c r="ATL2435" s="13"/>
      <c r="ATM2435" s="14"/>
      <c r="ATN2435" s="14"/>
      <c r="ATO2435" s="41"/>
      <c r="ATP2435" s="44"/>
      <c r="ATQ2435" s="51"/>
      <c r="ATR2435" s="51"/>
      <c r="ATS2435" s="51"/>
      <c r="ATT2435" s="13"/>
      <c r="ATU2435" s="13"/>
      <c r="ATV2435" s="14"/>
      <c r="ATW2435" s="14"/>
      <c r="ATX2435" s="41"/>
      <c r="ATY2435" s="44"/>
      <c r="ATZ2435" s="51"/>
      <c r="AUA2435" s="51"/>
      <c r="AUB2435" s="51"/>
      <c r="AUC2435" s="13"/>
      <c r="AUD2435" s="13"/>
      <c r="AUE2435" s="14"/>
      <c r="AUF2435" s="14"/>
      <c r="AUG2435" s="41"/>
      <c r="AUH2435" s="44"/>
      <c r="AUI2435" s="51"/>
      <c r="AUJ2435" s="51"/>
      <c r="AUK2435" s="51"/>
      <c r="AUL2435" s="13"/>
      <c r="AUM2435" s="13"/>
      <c r="AUN2435" s="14"/>
      <c r="AUO2435" s="14"/>
      <c r="AUP2435" s="41"/>
      <c r="AUQ2435" s="44"/>
      <c r="AUR2435" s="51"/>
      <c r="AUS2435" s="51"/>
      <c r="AUT2435" s="51"/>
      <c r="AUU2435" s="13"/>
      <c r="AUV2435" s="13"/>
      <c r="AUW2435" s="14"/>
      <c r="AUX2435" s="14"/>
      <c r="AUY2435" s="41"/>
      <c r="AUZ2435" s="44"/>
      <c r="AVA2435" s="51"/>
      <c r="AVB2435" s="51"/>
      <c r="AVC2435" s="51"/>
      <c r="AVD2435" s="13"/>
      <c r="AVE2435" s="13"/>
      <c r="AVF2435" s="14"/>
      <c r="AVG2435" s="14"/>
      <c r="AVH2435" s="41"/>
      <c r="AVI2435" s="44"/>
      <c r="AVJ2435" s="51"/>
      <c r="AVK2435" s="51"/>
      <c r="AVL2435" s="51"/>
      <c r="AVM2435" s="13"/>
      <c r="AVN2435" s="13"/>
      <c r="AVO2435" s="14"/>
      <c r="AVP2435" s="14"/>
      <c r="AVQ2435" s="41"/>
      <c r="AVR2435" s="44"/>
      <c r="AVS2435" s="51"/>
      <c r="AVT2435" s="51"/>
      <c r="AVU2435" s="51"/>
      <c r="AVV2435" s="13"/>
      <c r="AVW2435" s="13"/>
      <c r="AVX2435" s="14"/>
      <c r="AVY2435" s="14"/>
      <c r="AVZ2435" s="41"/>
      <c r="AWA2435" s="44"/>
      <c r="AWB2435" s="51"/>
      <c r="AWC2435" s="51"/>
      <c r="AWD2435" s="51"/>
      <c r="AWE2435" s="13"/>
      <c r="AWF2435" s="13"/>
      <c r="AWG2435" s="14"/>
      <c r="AWH2435" s="14"/>
      <c r="AWI2435" s="41"/>
      <c r="AWJ2435" s="44"/>
      <c r="AWK2435" s="51"/>
      <c r="AWL2435" s="51"/>
      <c r="AWM2435" s="51"/>
      <c r="AWN2435" s="13"/>
      <c r="AWO2435" s="13"/>
      <c r="AWP2435" s="14"/>
      <c r="AWQ2435" s="14"/>
      <c r="AWR2435" s="41"/>
      <c r="AWS2435" s="44"/>
      <c r="AWT2435" s="51"/>
      <c r="AWU2435" s="51"/>
      <c r="AWV2435" s="51"/>
      <c r="AWW2435" s="13"/>
      <c r="AWX2435" s="13"/>
      <c r="AWY2435" s="14"/>
      <c r="AWZ2435" s="14"/>
      <c r="AXA2435" s="41"/>
      <c r="AXB2435" s="44"/>
      <c r="AXC2435" s="51"/>
      <c r="AXD2435" s="51"/>
      <c r="AXE2435" s="51"/>
      <c r="AXF2435" s="13"/>
      <c r="AXG2435" s="13"/>
      <c r="AXH2435" s="14"/>
      <c r="AXI2435" s="14"/>
      <c r="AXJ2435" s="41"/>
      <c r="AXK2435" s="44"/>
      <c r="AXL2435" s="51"/>
      <c r="AXM2435" s="51"/>
      <c r="AXN2435" s="51"/>
      <c r="AXO2435" s="13"/>
      <c r="AXP2435" s="13"/>
      <c r="AXQ2435" s="14"/>
      <c r="AXR2435" s="14"/>
      <c r="AXS2435" s="41"/>
      <c r="AXT2435" s="44"/>
      <c r="AXU2435" s="51"/>
      <c r="AXV2435" s="51"/>
      <c r="AXW2435" s="51"/>
      <c r="AXX2435" s="13"/>
      <c r="AXY2435" s="13"/>
      <c r="AXZ2435" s="14"/>
      <c r="AYA2435" s="14"/>
      <c r="AYB2435" s="41"/>
      <c r="AYC2435" s="44"/>
      <c r="AYD2435" s="51"/>
      <c r="AYE2435" s="51"/>
      <c r="AYF2435" s="51"/>
      <c r="AYG2435" s="13"/>
      <c r="AYH2435" s="13"/>
      <c r="AYI2435" s="14"/>
      <c r="AYJ2435" s="14"/>
      <c r="AYK2435" s="41"/>
      <c r="AYL2435" s="44"/>
      <c r="AYM2435" s="51"/>
      <c r="AYN2435" s="51"/>
      <c r="AYO2435" s="51"/>
      <c r="AYP2435" s="13"/>
      <c r="AYQ2435" s="13"/>
      <c r="AYR2435" s="14"/>
      <c r="AYS2435" s="14"/>
      <c r="AYT2435" s="41"/>
      <c r="AYU2435" s="44"/>
      <c r="AYV2435" s="51"/>
      <c r="AYW2435" s="51"/>
      <c r="AYX2435" s="51"/>
      <c r="AYY2435" s="13"/>
      <c r="AYZ2435" s="13"/>
      <c r="AZA2435" s="14"/>
      <c r="AZB2435" s="14"/>
      <c r="AZC2435" s="41"/>
      <c r="AZD2435" s="44"/>
      <c r="AZE2435" s="51"/>
      <c r="AZF2435" s="51"/>
      <c r="AZG2435" s="51"/>
      <c r="AZH2435" s="13"/>
      <c r="AZI2435" s="13"/>
      <c r="AZJ2435" s="14"/>
      <c r="AZK2435" s="14"/>
      <c r="AZL2435" s="41"/>
      <c r="AZM2435" s="44"/>
      <c r="AZN2435" s="51"/>
      <c r="AZO2435" s="51"/>
      <c r="AZP2435" s="51"/>
      <c r="AZQ2435" s="13"/>
      <c r="AZR2435" s="13"/>
      <c r="AZS2435" s="14"/>
      <c r="AZT2435" s="14"/>
      <c r="AZU2435" s="41"/>
      <c r="AZV2435" s="44"/>
      <c r="AZW2435" s="51"/>
      <c r="AZX2435" s="51"/>
      <c r="AZY2435" s="51"/>
      <c r="AZZ2435" s="13"/>
      <c r="BAA2435" s="13"/>
      <c r="BAB2435" s="14"/>
      <c r="BAC2435" s="14"/>
      <c r="BAD2435" s="41"/>
      <c r="BAE2435" s="44"/>
      <c r="BAF2435" s="51"/>
      <c r="BAG2435" s="51"/>
      <c r="BAH2435" s="51"/>
      <c r="BAI2435" s="13"/>
      <c r="BAJ2435" s="13"/>
      <c r="BAK2435" s="14"/>
      <c r="BAL2435" s="14"/>
      <c r="BAM2435" s="41"/>
      <c r="BAN2435" s="44"/>
      <c r="BAO2435" s="51"/>
      <c r="BAP2435" s="51"/>
      <c r="BAQ2435" s="51"/>
      <c r="BAR2435" s="13"/>
      <c r="BAS2435" s="13"/>
      <c r="BAT2435" s="14"/>
      <c r="BAU2435" s="14"/>
      <c r="BAV2435" s="41"/>
      <c r="BAW2435" s="44"/>
      <c r="BAX2435" s="51"/>
      <c r="BAY2435" s="51"/>
      <c r="BAZ2435" s="51"/>
      <c r="BBA2435" s="13"/>
      <c r="BBB2435" s="13"/>
      <c r="BBC2435" s="14"/>
      <c r="BBD2435" s="14"/>
      <c r="BBE2435" s="41"/>
      <c r="BBF2435" s="44"/>
      <c r="BBG2435" s="51"/>
      <c r="BBH2435" s="51"/>
      <c r="BBI2435" s="51"/>
      <c r="BBJ2435" s="13"/>
      <c r="BBK2435" s="13"/>
      <c r="BBL2435" s="14"/>
      <c r="BBM2435" s="14"/>
      <c r="BBN2435" s="41"/>
      <c r="BBO2435" s="44"/>
      <c r="BBP2435" s="51"/>
      <c r="BBQ2435" s="51"/>
      <c r="BBR2435" s="51"/>
      <c r="BBS2435" s="13"/>
      <c r="BBT2435" s="13"/>
      <c r="BBU2435" s="14"/>
      <c r="BBV2435" s="14"/>
      <c r="BBW2435" s="41"/>
      <c r="BBX2435" s="44"/>
      <c r="BBY2435" s="51"/>
      <c r="BBZ2435" s="51"/>
      <c r="BCA2435" s="51"/>
      <c r="BCB2435" s="13"/>
      <c r="BCC2435" s="13"/>
      <c r="BCD2435" s="14"/>
      <c r="BCE2435" s="14"/>
      <c r="BCF2435" s="41"/>
      <c r="BCG2435" s="44"/>
      <c r="BCH2435" s="51"/>
      <c r="BCI2435" s="51"/>
      <c r="BCJ2435" s="51"/>
      <c r="BCK2435" s="13"/>
      <c r="BCL2435" s="13"/>
      <c r="BCM2435" s="14"/>
      <c r="BCN2435" s="14"/>
      <c r="BCO2435" s="41"/>
      <c r="BCP2435" s="44"/>
      <c r="BCQ2435" s="51"/>
      <c r="BCR2435" s="51"/>
      <c r="BCS2435" s="51"/>
      <c r="BCT2435" s="13"/>
      <c r="BCU2435" s="13"/>
      <c r="BCV2435" s="14"/>
      <c r="BCW2435" s="14"/>
      <c r="BCX2435" s="41"/>
      <c r="BCY2435" s="44"/>
      <c r="BCZ2435" s="51"/>
      <c r="BDA2435" s="51"/>
      <c r="BDB2435" s="51"/>
      <c r="BDC2435" s="13"/>
      <c r="BDD2435" s="13"/>
      <c r="BDE2435" s="14"/>
      <c r="BDF2435" s="14"/>
      <c r="BDG2435" s="41"/>
      <c r="BDH2435" s="44"/>
      <c r="BDI2435" s="51"/>
      <c r="BDJ2435" s="51"/>
      <c r="BDK2435" s="51"/>
      <c r="BDL2435" s="13"/>
      <c r="BDM2435" s="13"/>
      <c r="BDN2435" s="14"/>
      <c r="BDO2435" s="14"/>
      <c r="BDP2435" s="41"/>
      <c r="BDQ2435" s="44"/>
      <c r="BDR2435" s="51"/>
      <c r="BDS2435" s="51"/>
      <c r="BDT2435" s="51"/>
      <c r="BDU2435" s="13"/>
      <c r="BDV2435" s="13"/>
      <c r="BDW2435" s="14"/>
      <c r="BDX2435" s="14"/>
      <c r="BDY2435" s="41"/>
      <c r="BDZ2435" s="44"/>
      <c r="BEA2435" s="51"/>
      <c r="BEB2435" s="51"/>
      <c r="BEC2435" s="51"/>
      <c r="BED2435" s="13"/>
      <c r="BEE2435" s="13"/>
      <c r="BEF2435" s="14"/>
      <c r="BEG2435" s="14"/>
      <c r="BEH2435" s="41"/>
      <c r="BEI2435" s="44"/>
      <c r="BEJ2435" s="51"/>
      <c r="BEK2435" s="51"/>
      <c r="BEL2435" s="51"/>
      <c r="BEM2435" s="13"/>
      <c r="BEN2435" s="13"/>
      <c r="BEO2435" s="14"/>
      <c r="BEP2435" s="14"/>
      <c r="BEQ2435" s="41"/>
      <c r="BER2435" s="44"/>
      <c r="BES2435" s="51"/>
      <c r="BET2435" s="51"/>
      <c r="BEU2435" s="51"/>
      <c r="BEV2435" s="13"/>
      <c r="BEW2435" s="13"/>
      <c r="BEX2435" s="14"/>
      <c r="BEY2435" s="14"/>
      <c r="BEZ2435" s="41"/>
      <c r="BFA2435" s="44"/>
      <c r="BFB2435" s="51"/>
      <c r="BFC2435" s="51"/>
      <c r="BFD2435" s="51"/>
      <c r="BFE2435" s="13"/>
      <c r="BFF2435" s="13"/>
      <c r="BFG2435" s="14"/>
      <c r="BFH2435" s="14"/>
      <c r="BFI2435" s="41"/>
      <c r="BFJ2435" s="44"/>
      <c r="BFK2435" s="51"/>
      <c r="BFL2435" s="51"/>
      <c r="BFM2435" s="51"/>
      <c r="BFN2435" s="13"/>
      <c r="BFO2435" s="13"/>
      <c r="BFP2435" s="14"/>
      <c r="BFQ2435" s="14"/>
      <c r="BFR2435" s="41"/>
      <c r="BFS2435" s="44"/>
      <c r="BFT2435" s="51"/>
      <c r="BFU2435" s="51"/>
      <c r="BFV2435" s="51"/>
      <c r="BFW2435" s="13"/>
      <c r="BFX2435" s="13"/>
      <c r="BFY2435" s="14"/>
      <c r="BFZ2435" s="14"/>
      <c r="BGA2435" s="41"/>
      <c r="BGB2435" s="44"/>
      <c r="BGC2435" s="51"/>
      <c r="BGD2435" s="51"/>
      <c r="BGE2435" s="51"/>
      <c r="BGF2435" s="13"/>
      <c r="BGG2435" s="13"/>
      <c r="BGH2435" s="14"/>
      <c r="BGI2435" s="14"/>
      <c r="BGJ2435" s="41"/>
      <c r="BGK2435" s="44"/>
      <c r="BGL2435" s="51"/>
      <c r="BGM2435" s="51"/>
      <c r="BGN2435" s="51"/>
      <c r="BGO2435" s="13"/>
      <c r="BGP2435" s="13"/>
      <c r="BGQ2435" s="14"/>
      <c r="BGR2435" s="14"/>
      <c r="BGS2435" s="41"/>
      <c r="BGT2435" s="44"/>
      <c r="BGU2435" s="51"/>
      <c r="BGV2435" s="51"/>
      <c r="BGW2435" s="51"/>
      <c r="BGX2435" s="13"/>
      <c r="BGY2435" s="13"/>
      <c r="BGZ2435" s="14"/>
      <c r="BHA2435" s="14"/>
      <c r="BHB2435" s="41"/>
      <c r="BHC2435" s="44"/>
      <c r="BHD2435" s="51"/>
      <c r="BHE2435" s="51"/>
      <c r="BHF2435" s="51"/>
      <c r="BHG2435" s="13"/>
      <c r="BHH2435" s="13"/>
      <c r="BHI2435" s="14"/>
      <c r="BHJ2435" s="14"/>
      <c r="BHK2435" s="41"/>
      <c r="BHL2435" s="44"/>
      <c r="BHM2435" s="51"/>
      <c r="BHN2435" s="51"/>
      <c r="BHO2435" s="51"/>
      <c r="BHP2435" s="13"/>
      <c r="BHQ2435" s="13"/>
      <c r="BHR2435" s="14"/>
      <c r="BHS2435" s="14"/>
      <c r="BHT2435" s="41"/>
      <c r="BHU2435" s="44"/>
      <c r="BHV2435" s="51"/>
      <c r="BHW2435" s="51"/>
      <c r="BHX2435" s="51"/>
      <c r="BHY2435" s="13"/>
      <c r="BHZ2435" s="13"/>
      <c r="BIA2435" s="14"/>
      <c r="BIB2435" s="14"/>
      <c r="BIC2435" s="41"/>
      <c r="BID2435" s="44"/>
      <c r="BIE2435" s="51"/>
      <c r="BIF2435" s="51"/>
      <c r="BIG2435" s="51"/>
      <c r="BIH2435" s="13"/>
      <c r="BII2435" s="13"/>
      <c r="BIJ2435" s="14"/>
      <c r="BIK2435" s="14"/>
      <c r="BIL2435" s="41"/>
      <c r="BIM2435" s="44"/>
      <c r="BIN2435" s="51"/>
      <c r="BIO2435" s="51"/>
      <c r="BIP2435" s="51"/>
      <c r="BIQ2435" s="13"/>
      <c r="BIR2435" s="13"/>
      <c r="BIS2435" s="14"/>
      <c r="BIT2435" s="14"/>
      <c r="BIU2435" s="41"/>
      <c r="BIV2435" s="44"/>
      <c r="BIW2435" s="51"/>
      <c r="BIX2435" s="51"/>
      <c r="BIY2435" s="51"/>
      <c r="BIZ2435" s="13"/>
      <c r="BJA2435" s="13"/>
      <c r="BJB2435" s="14"/>
      <c r="BJC2435" s="14"/>
      <c r="BJD2435" s="41"/>
      <c r="BJE2435" s="44"/>
      <c r="BJF2435" s="51"/>
      <c r="BJG2435" s="51"/>
      <c r="BJH2435" s="51"/>
      <c r="BJI2435" s="13"/>
      <c r="BJJ2435" s="13"/>
      <c r="BJK2435" s="14"/>
      <c r="BJL2435" s="14"/>
      <c r="BJM2435" s="41"/>
      <c r="BJN2435" s="44"/>
      <c r="BJO2435" s="51"/>
      <c r="BJP2435" s="51"/>
      <c r="BJQ2435" s="51"/>
      <c r="BJR2435" s="13"/>
      <c r="BJS2435" s="13"/>
      <c r="BJT2435" s="14"/>
      <c r="BJU2435" s="14"/>
      <c r="BJV2435" s="41"/>
      <c r="BJW2435" s="44"/>
      <c r="BJX2435" s="51"/>
      <c r="BJY2435" s="51"/>
      <c r="BJZ2435" s="51"/>
      <c r="BKA2435" s="13"/>
      <c r="BKB2435" s="13"/>
      <c r="BKC2435" s="14"/>
      <c r="BKD2435" s="14"/>
      <c r="BKE2435" s="41"/>
      <c r="BKF2435" s="44"/>
      <c r="BKG2435" s="51"/>
      <c r="BKH2435" s="51"/>
      <c r="BKI2435" s="51"/>
      <c r="BKJ2435" s="13"/>
      <c r="BKK2435" s="13"/>
      <c r="BKL2435" s="14"/>
      <c r="BKM2435" s="14"/>
      <c r="BKN2435" s="41"/>
      <c r="BKO2435" s="44"/>
      <c r="BKP2435" s="51"/>
      <c r="BKQ2435" s="51"/>
      <c r="BKR2435" s="51"/>
      <c r="BKS2435" s="13"/>
      <c r="BKT2435" s="13"/>
      <c r="BKU2435" s="14"/>
      <c r="BKV2435" s="14"/>
      <c r="BKW2435" s="41"/>
      <c r="BKX2435" s="44"/>
      <c r="BKY2435" s="51"/>
      <c r="BKZ2435" s="51"/>
      <c r="BLA2435" s="51"/>
      <c r="BLB2435" s="13"/>
      <c r="BLC2435" s="13"/>
      <c r="BLD2435" s="14"/>
      <c r="BLE2435" s="14"/>
      <c r="BLF2435" s="41"/>
      <c r="BLG2435" s="44"/>
      <c r="BLH2435" s="51"/>
      <c r="BLI2435" s="51"/>
      <c r="BLJ2435" s="51"/>
      <c r="BLK2435" s="13"/>
      <c r="BLL2435" s="13"/>
      <c r="BLM2435" s="14"/>
      <c r="BLN2435" s="14"/>
      <c r="BLO2435" s="41"/>
      <c r="BLP2435" s="44"/>
      <c r="BLQ2435" s="51"/>
      <c r="BLR2435" s="51"/>
      <c r="BLS2435" s="51"/>
      <c r="BLT2435" s="13"/>
      <c r="BLU2435" s="13"/>
      <c r="BLV2435" s="14"/>
      <c r="BLW2435" s="14"/>
      <c r="BLX2435" s="41"/>
      <c r="BLY2435" s="44"/>
      <c r="BLZ2435" s="51"/>
      <c r="BMA2435" s="51"/>
      <c r="BMB2435" s="51"/>
      <c r="BMC2435" s="13"/>
      <c r="BMD2435" s="13"/>
      <c r="BME2435" s="14"/>
      <c r="BMF2435" s="14"/>
      <c r="BMG2435" s="41"/>
      <c r="BMH2435" s="44"/>
      <c r="BMI2435" s="51"/>
      <c r="BMJ2435" s="51"/>
      <c r="BMK2435" s="51"/>
      <c r="BML2435" s="13"/>
      <c r="BMM2435" s="13"/>
      <c r="BMN2435" s="14"/>
      <c r="BMO2435" s="14"/>
      <c r="BMP2435" s="41"/>
      <c r="BMQ2435" s="44"/>
      <c r="BMR2435" s="51"/>
      <c r="BMS2435" s="51"/>
      <c r="BMT2435" s="51"/>
      <c r="BMU2435" s="13"/>
      <c r="BMV2435" s="13"/>
      <c r="BMW2435" s="14"/>
      <c r="BMX2435" s="14"/>
      <c r="BMY2435" s="41"/>
      <c r="BMZ2435" s="44"/>
      <c r="BNA2435" s="51"/>
      <c r="BNB2435" s="51"/>
      <c r="BNC2435" s="51"/>
      <c r="BND2435" s="13"/>
      <c r="BNE2435" s="13"/>
      <c r="BNF2435" s="14"/>
      <c r="BNG2435" s="14"/>
      <c r="BNH2435" s="41"/>
      <c r="BNI2435" s="44"/>
      <c r="BNJ2435" s="51"/>
      <c r="BNK2435" s="51"/>
      <c r="BNL2435" s="51"/>
      <c r="BNM2435" s="13"/>
      <c r="BNN2435" s="13"/>
      <c r="BNO2435" s="14"/>
      <c r="BNP2435" s="14"/>
      <c r="BNQ2435" s="41"/>
      <c r="BNR2435" s="44"/>
      <c r="BNS2435" s="51"/>
      <c r="BNT2435" s="51"/>
      <c r="BNU2435" s="51"/>
      <c r="BNV2435" s="13"/>
      <c r="BNW2435" s="13"/>
      <c r="BNX2435" s="14"/>
      <c r="BNY2435" s="14"/>
      <c r="BNZ2435" s="41"/>
      <c r="BOA2435" s="44"/>
      <c r="BOB2435" s="51"/>
      <c r="BOC2435" s="51"/>
      <c r="BOD2435" s="51"/>
      <c r="BOE2435" s="13"/>
      <c r="BOF2435" s="13"/>
      <c r="BOG2435" s="14"/>
      <c r="BOH2435" s="14"/>
      <c r="BOI2435" s="41"/>
      <c r="BOJ2435" s="44"/>
      <c r="BOK2435" s="51"/>
      <c r="BOL2435" s="51"/>
      <c r="BOM2435" s="51"/>
      <c r="BON2435" s="13"/>
      <c r="BOO2435" s="13"/>
      <c r="BOP2435" s="14"/>
      <c r="BOQ2435" s="14"/>
      <c r="BOR2435" s="41"/>
      <c r="BOS2435" s="44"/>
      <c r="BOT2435" s="51"/>
      <c r="BOU2435" s="51"/>
      <c r="BOV2435" s="51"/>
      <c r="BOW2435" s="13"/>
      <c r="BOX2435" s="13"/>
      <c r="BOY2435" s="14"/>
      <c r="BOZ2435" s="14"/>
      <c r="BPA2435" s="41"/>
      <c r="BPB2435" s="44"/>
      <c r="BPC2435" s="51"/>
      <c r="BPD2435" s="51"/>
      <c r="BPE2435" s="51"/>
      <c r="BPF2435" s="13"/>
      <c r="BPG2435" s="13"/>
      <c r="BPH2435" s="14"/>
      <c r="BPI2435" s="14"/>
      <c r="BPJ2435" s="41"/>
      <c r="BPK2435" s="44"/>
      <c r="BPL2435" s="51"/>
      <c r="BPM2435" s="51"/>
      <c r="BPN2435" s="51"/>
      <c r="BPO2435" s="13"/>
      <c r="BPP2435" s="13"/>
      <c r="BPQ2435" s="14"/>
      <c r="BPR2435" s="14"/>
      <c r="BPS2435" s="41"/>
      <c r="BPT2435" s="44"/>
      <c r="BPU2435" s="51"/>
      <c r="BPV2435" s="51"/>
      <c r="BPW2435" s="51"/>
      <c r="BPX2435" s="13"/>
      <c r="BPY2435" s="13"/>
      <c r="BPZ2435" s="14"/>
      <c r="BQA2435" s="14"/>
      <c r="BQB2435" s="41"/>
      <c r="BQC2435" s="44"/>
      <c r="BQD2435" s="51"/>
      <c r="BQE2435" s="51"/>
      <c r="BQF2435" s="51"/>
      <c r="BQG2435" s="13"/>
      <c r="BQH2435" s="13"/>
      <c r="BQI2435" s="14"/>
      <c r="BQJ2435" s="14"/>
      <c r="BQK2435" s="41"/>
      <c r="BQL2435" s="44"/>
      <c r="BQM2435" s="51"/>
      <c r="BQN2435" s="51"/>
      <c r="BQO2435" s="51"/>
      <c r="BQP2435" s="13"/>
      <c r="BQQ2435" s="13"/>
      <c r="BQR2435" s="14"/>
      <c r="BQS2435" s="14"/>
      <c r="BQT2435" s="41"/>
      <c r="BQU2435" s="44"/>
      <c r="BQV2435" s="51"/>
      <c r="BQW2435" s="51"/>
      <c r="BQX2435" s="51"/>
      <c r="BQY2435" s="13"/>
      <c r="BQZ2435" s="13"/>
      <c r="BRA2435" s="14"/>
      <c r="BRB2435" s="14"/>
      <c r="BRC2435" s="41"/>
      <c r="BRD2435" s="44"/>
      <c r="BRE2435" s="51"/>
      <c r="BRF2435" s="51"/>
      <c r="BRG2435" s="51"/>
      <c r="BRH2435" s="13"/>
      <c r="BRI2435" s="13"/>
      <c r="BRJ2435" s="14"/>
      <c r="BRK2435" s="14"/>
      <c r="BRL2435" s="41"/>
      <c r="BRM2435" s="44"/>
      <c r="BRN2435" s="51"/>
      <c r="BRO2435" s="51"/>
      <c r="BRP2435" s="51"/>
      <c r="BRQ2435" s="13"/>
      <c r="BRR2435" s="13"/>
      <c r="BRS2435" s="14"/>
      <c r="BRT2435" s="14"/>
      <c r="BRU2435" s="41"/>
      <c r="BRV2435" s="44"/>
      <c r="BRW2435" s="51"/>
      <c r="BRX2435" s="51"/>
      <c r="BRY2435" s="51"/>
      <c r="BRZ2435" s="13"/>
      <c r="BSA2435" s="13"/>
      <c r="BSB2435" s="14"/>
      <c r="BSC2435" s="14"/>
      <c r="BSD2435" s="41"/>
      <c r="BSE2435" s="44"/>
      <c r="BSF2435" s="51"/>
      <c r="BSG2435" s="51"/>
      <c r="BSH2435" s="51"/>
      <c r="BSI2435" s="13"/>
      <c r="BSJ2435" s="13"/>
      <c r="BSK2435" s="14"/>
      <c r="BSL2435" s="14"/>
      <c r="BSM2435" s="41"/>
      <c r="BSN2435" s="44"/>
      <c r="BSO2435" s="51"/>
      <c r="BSP2435" s="51"/>
      <c r="BSQ2435" s="51"/>
      <c r="BSR2435" s="13"/>
      <c r="BSS2435" s="13"/>
      <c r="BST2435" s="14"/>
      <c r="BSU2435" s="14"/>
      <c r="BSV2435" s="41"/>
      <c r="BSW2435" s="44"/>
      <c r="BSX2435" s="51"/>
      <c r="BSY2435" s="51"/>
      <c r="BSZ2435" s="51"/>
      <c r="BTA2435" s="13"/>
      <c r="BTB2435" s="13"/>
      <c r="BTC2435" s="14"/>
      <c r="BTD2435" s="14"/>
      <c r="BTE2435" s="41"/>
      <c r="BTF2435" s="44"/>
      <c r="BTG2435" s="51"/>
      <c r="BTH2435" s="51"/>
      <c r="BTI2435" s="51"/>
      <c r="BTJ2435" s="13"/>
      <c r="BTK2435" s="13"/>
      <c r="BTL2435" s="14"/>
      <c r="BTM2435" s="14"/>
      <c r="BTN2435" s="41"/>
      <c r="BTO2435" s="44"/>
      <c r="BTP2435" s="51"/>
      <c r="BTQ2435" s="51"/>
      <c r="BTR2435" s="51"/>
      <c r="BTS2435" s="13"/>
      <c r="BTT2435" s="13"/>
      <c r="BTU2435" s="14"/>
      <c r="BTV2435" s="14"/>
      <c r="BTW2435" s="41"/>
      <c r="BTX2435" s="44"/>
      <c r="BTY2435" s="51"/>
      <c r="BTZ2435" s="51"/>
      <c r="BUA2435" s="51"/>
      <c r="BUB2435" s="13"/>
      <c r="BUC2435" s="13"/>
      <c r="BUD2435" s="14"/>
      <c r="BUE2435" s="14"/>
      <c r="BUF2435" s="41"/>
      <c r="BUG2435" s="44"/>
      <c r="BUH2435" s="51"/>
      <c r="BUI2435" s="51"/>
      <c r="BUJ2435" s="51"/>
      <c r="BUK2435" s="13"/>
      <c r="BUL2435" s="13"/>
      <c r="BUM2435" s="14"/>
      <c r="BUN2435" s="14"/>
      <c r="BUO2435" s="41"/>
      <c r="BUP2435" s="44"/>
      <c r="BUQ2435" s="51"/>
      <c r="BUR2435" s="51"/>
      <c r="BUS2435" s="51"/>
      <c r="BUT2435" s="13"/>
      <c r="BUU2435" s="13"/>
      <c r="BUV2435" s="14"/>
      <c r="BUW2435" s="14"/>
      <c r="BUX2435" s="41"/>
      <c r="BUY2435" s="44"/>
      <c r="BUZ2435" s="51"/>
      <c r="BVA2435" s="51"/>
      <c r="BVB2435" s="51"/>
      <c r="BVC2435" s="13"/>
      <c r="BVD2435" s="13"/>
      <c r="BVE2435" s="14"/>
      <c r="BVF2435" s="14"/>
      <c r="BVG2435" s="41"/>
      <c r="BVH2435" s="44"/>
      <c r="BVI2435" s="51"/>
      <c r="BVJ2435" s="51"/>
      <c r="BVK2435" s="51"/>
      <c r="BVL2435" s="13"/>
      <c r="BVM2435" s="13"/>
      <c r="BVN2435" s="14"/>
      <c r="BVO2435" s="14"/>
      <c r="BVP2435" s="41"/>
      <c r="BVQ2435" s="44"/>
      <c r="BVR2435" s="51"/>
      <c r="BVS2435" s="51"/>
      <c r="BVT2435" s="51"/>
      <c r="BVU2435" s="13"/>
      <c r="BVV2435" s="13"/>
      <c r="BVW2435" s="14"/>
      <c r="BVX2435" s="14"/>
      <c r="BVY2435" s="41"/>
      <c r="BVZ2435" s="44"/>
      <c r="BWA2435" s="51"/>
      <c r="BWB2435" s="51"/>
      <c r="BWC2435" s="51"/>
      <c r="BWD2435" s="13"/>
      <c r="BWE2435" s="13"/>
      <c r="BWF2435" s="14"/>
      <c r="BWG2435" s="14"/>
      <c r="BWH2435" s="41"/>
      <c r="BWI2435" s="44"/>
      <c r="BWJ2435" s="51"/>
      <c r="BWK2435" s="51"/>
      <c r="BWL2435" s="51"/>
      <c r="BWM2435" s="13"/>
      <c r="BWN2435" s="13"/>
      <c r="BWO2435" s="14"/>
      <c r="BWP2435" s="14"/>
      <c r="BWQ2435" s="41"/>
      <c r="BWR2435" s="44"/>
      <c r="BWS2435" s="51"/>
      <c r="BWT2435" s="51"/>
      <c r="BWU2435" s="51"/>
      <c r="BWV2435" s="13"/>
      <c r="BWW2435" s="13"/>
      <c r="BWX2435" s="14"/>
      <c r="BWY2435" s="14"/>
      <c r="BWZ2435" s="41"/>
      <c r="BXA2435" s="44"/>
      <c r="BXB2435" s="51"/>
      <c r="BXC2435" s="51"/>
      <c r="BXD2435" s="51"/>
      <c r="BXE2435" s="13"/>
      <c r="BXF2435" s="13"/>
      <c r="BXG2435" s="14"/>
      <c r="BXH2435" s="14"/>
      <c r="BXI2435" s="41"/>
      <c r="BXJ2435" s="44"/>
      <c r="BXK2435" s="51"/>
      <c r="BXL2435" s="51"/>
      <c r="BXM2435" s="51"/>
      <c r="BXN2435" s="13"/>
      <c r="BXO2435" s="13"/>
      <c r="BXP2435" s="14"/>
      <c r="BXQ2435" s="14"/>
      <c r="BXR2435" s="41"/>
      <c r="BXS2435" s="44"/>
      <c r="BXT2435" s="51"/>
      <c r="BXU2435" s="51"/>
      <c r="BXV2435" s="51"/>
      <c r="BXW2435" s="13"/>
      <c r="BXX2435" s="13"/>
      <c r="BXY2435" s="14"/>
      <c r="BXZ2435" s="14"/>
      <c r="BYA2435" s="41"/>
      <c r="BYB2435" s="44"/>
      <c r="BYC2435" s="51"/>
      <c r="BYD2435" s="51"/>
      <c r="BYE2435" s="51"/>
      <c r="BYF2435" s="13"/>
      <c r="BYG2435" s="13"/>
      <c r="BYH2435" s="14"/>
      <c r="BYI2435" s="14"/>
      <c r="BYJ2435" s="41"/>
      <c r="BYK2435" s="44"/>
      <c r="BYL2435" s="51"/>
      <c r="BYM2435" s="51"/>
      <c r="BYN2435" s="51"/>
      <c r="BYO2435" s="13"/>
      <c r="BYP2435" s="13"/>
      <c r="BYQ2435" s="14"/>
      <c r="BYR2435" s="14"/>
      <c r="BYS2435" s="41"/>
      <c r="BYT2435" s="44"/>
      <c r="BYU2435" s="51"/>
      <c r="BYV2435" s="51"/>
      <c r="BYW2435" s="51"/>
      <c r="BYX2435" s="13"/>
      <c r="BYY2435" s="13"/>
      <c r="BYZ2435" s="14"/>
      <c r="BZA2435" s="14"/>
      <c r="BZB2435" s="41"/>
      <c r="BZC2435" s="44"/>
      <c r="BZD2435" s="51"/>
      <c r="BZE2435" s="51"/>
      <c r="BZF2435" s="51"/>
      <c r="BZG2435" s="13"/>
      <c r="BZH2435" s="13"/>
      <c r="BZI2435" s="14"/>
      <c r="BZJ2435" s="14"/>
      <c r="BZK2435" s="41"/>
      <c r="BZL2435" s="44"/>
      <c r="BZM2435" s="51"/>
      <c r="BZN2435" s="51"/>
      <c r="BZO2435" s="51"/>
      <c r="BZP2435" s="13"/>
      <c r="BZQ2435" s="13"/>
      <c r="BZR2435" s="14"/>
      <c r="BZS2435" s="14"/>
      <c r="BZT2435" s="41"/>
      <c r="BZU2435" s="44"/>
      <c r="BZV2435" s="51"/>
      <c r="BZW2435" s="51"/>
      <c r="BZX2435" s="51"/>
      <c r="BZY2435" s="13"/>
      <c r="BZZ2435" s="13"/>
      <c r="CAA2435" s="14"/>
      <c r="CAB2435" s="14"/>
      <c r="CAC2435" s="41"/>
      <c r="CAD2435" s="44"/>
      <c r="CAE2435" s="51"/>
      <c r="CAF2435" s="51"/>
      <c r="CAG2435" s="51"/>
      <c r="CAH2435" s="13"/>
      <c r="CAI2435" s="13"/>
      <c r="CAJ2435" s="14"/>
      <c r="CAK2435" s="14"/>
      <c r="CAL2435" s="41"/>
      <c r="CAM2435" s="44"/>
      <c r="CAN2435" s="51"/>
      <c r="CAO2435" s="51"/>
      <c r="CAP2435" s="51"/>
      <c r="CAQ2435" s="13"/>
      <c r="CAR2435" s="13"/>
      <c r="CAS2435" s="14"/>
      <c r="CAT2435" s="14"/>
      <c r="CAU2435" s="41"/>
      <c r="CAV2435" s="44"/>
      <c r="CAW2435" s="51"/>
      <c r="CAX2435" s="51"/>
      <c r="CAY2435" s="51"/>
      <c r="CAZ2435" s="13"/>
      <c r="CBA2435" s="13"/>
      <c r="CBB2435" s="14"/>
      <c r="CBC2435" s="14"/>
      <c r="CBD2435" s="41"/>
      <c r="CBE2435" s="44"/>
      <c r="CBF2435" s="51"/>
      <c r="CBG2435" s="51"/>
      <c r="CBH2435" s="51"/>
      <c r="CBI2435" s="13"/>
      <c r="CBJ2435" s="13"/>
      <c r="CBK2435" s="14"/>
      <c r="CBL2435" s="14"/>
      <c r="CBM2435" s="41"/>
      <c r="CBN2435" s="44"/>
      <c r="CBO2435" s="51"/>
      <c r="CBP2435" s="51"/>
      <c r="CBQ2435" s="51"/>
      <c r="CBR2435" s="13"/>
      <c r="CBS2435" s="13"/>
      <c r="CBT2435" s="14"/>
      <c r="CBU2435" s="14"/>
      <c r="CBV2435" s="41"/>
      <c r="CBW2435" s="44"/>
      <c r="CBX2435" s="51"/>
      <c r="CBY2435" s="51"/>
      <c r="CBZ2435" s="51"/>
      <c r="CCA2435" s="13"/>
      <c r="CCB2435" s="13"/>
      <c r="CCC2435" s="14"/>
      <c r="CCD2435" s="14"/>
      <c r="CCE2435" s="41"/>
      <c r="CCF2435" s="44"/>
      <c r="CCG2435" s="51"/>
      <c r="CCH2435" s="51"/>
      <c r="CCI2435" s="51"/>
      <c r="CCJ2435" s="13"/>
      <c r="CCK2435" s="13"/>
      <c r="CCL2435" s="14"/>
      <c r="CCM2435" s="14"/>
      <c r="CCN2435" s="41"/>
      <c r="CCO2435" s="44"/>
      <c r="CCP2435" s="51"/>
      <c r="CCQ2435" s="51"/>
      <c r="CCR2435" s="51"/>
      <c r="CCS2435" s="13"/>
      <c r="CCT2435" s="13"/>
      <c r="CCU2435" s="14"/>
      <c r="CCV2435" s="14"/>
      <c r="CCW2435" s="41"/>
      <c r="CCX2435" s="44"/>
      <c r="CCY2435" s="51"/>
      <c r="CCZ2435" s="51"/>
      <c r="CDA2435" s="51"/>
      <c r="CDB2435" s="13"/>
      <c r="CDC2435" s="13"/>
      <c r="CDD2435" s="14"/>
      <c r="CDE2435" s="14"/>
      <c r="CDF2435" s="41"/>
      <c r="CDG2435" s="44"/>
      <c r="CDH2435" s="51"/>
      <c r="CDI2435" s="51"/>
      <c r="CDJ2435" s="51"/>
      <c r="CDK2435" s="13"/>
      <c r="CDL2435" s="13"/>
      <c r="CDM2435" s="14"/>
      <c r="CDN2435" s="14"/>
      <c r="CDO2435" s="41"/>
      <c r="CDP2435" s="44"/>
      <c r="CDQ2435" s="51"/>
      <c r="CDR2435" s="51"/>
      <c r="CDS2435" s="51"/>
      <c r="CDT2435" s="13"/>
      <c r="CDU2435" s="13"/>
      <c r="CDV2435" s="14"/>
      <c r="CDW2435" s="14"/>
      <c r="CDX2435" s="41"/>
      <c r="CDY2435" s="44"/>
      <c r="CDZ2435" s="51"/>
      <c r="CEA2435" s="51"/>
      <c r="CEB2435" s="51"/>
      <c r="CEC2435" s="13"/>
      <c r="CED2435" s="13"/>
      <c r="CEE2435" s="14"/>
      <c r="CEF2435" s="14"/>
      <c r="CEG2435" s="41"/>
      <c r="CEH2435" s="44"/>
      <c r="CEI2435" s="51"/>
      <c r="CEJ2435" s="51"/>
      <c r="CEK2435" s="51"/>
      <c r="CEL2435" s="13"/>
      <c r="CEM2435" s="13"/>
      <c r="CEN2435" s="14"/>
      <c r="CEO2435" s="14"/>
      <c r="CEP2435" s="41"/>
      <c r="CEQ2435" s="44"/>
      <c r="CER2435" s="51"/>
      <c r="CES2435" s="51"/>
      <c r="CET2435" s="51"/>
      <c r="CEU2435" s="13"/>
      <c r="CEV2435" s="13"/>
      <c r="CEW2435" s="14"/>
      <c r="CEX2435" s="14"/>
      <c r="CEY2435" s="41"/>
      <c r="CEZ2435" s="44"/>
      <c r="CFA2435" s="51"/>
      <c r="CFB2435" s="51"/>
      <c r="CFC2435" s="51"/>
      <c r="CFD2435" s="13"/>
      <c r="CFE2435" s="13"/>
      <c r="CFF2435" s="14"/>
      <c r="CFG2435" s="14"/>
      <c r="CFH2435" s="41"/>
      <c r="CFI2435" s="44"/>
      <c r="CFJ2435" s="51"/>
      <c r="CFK2435" s="51"/>
      <c r="CFL2435" s="51"/>
      <c r="CFM2435" s="13"/>
      <c r="CFN2435" s="13"/>
      <c r="CFO2435" s="14"/>
      <c r="CFP2435" s="14"/>
      <c r="CFQ2435" s="41"/>
      <c r="CFR2435" s="44"/>
      <c r="CFS2435" s="51"/>
      <c r="CFT2435" s="51"/>
      <c r="CFU2435" s="51"/>
      <c r="CFV2435" s="13"/>
      <c r="CFW2435" s="13"/>
      <c r="CFX2435" s="14"/>
      <c r="CFY2435" s="14"/>
      <c r="CFZ2435" s="41"/>
      <c r="CGA2435" s="44"/>
      <c r="CGB2435" s="51"/>
      <c r="CGC2435" s="51"/>
      <c r="CGD2435" s="51"/>
      <c r="CGE2435" s="13"/>
      <c r="CGF2435" s="13"/>
      <c r="CGG2435" s="14"/>
      <c r="CGH2435" s="14"/>
      <c r="CGI2435" s="41"/>
      <c r="CGJ2435" s="44"/>
      <c r="CGK2435" s="51"/>
      <c r="CGL2435" s="51"/>
      <c r="CGM2435" s="51"/>
      <c r="CGN2435" s="13"/>
      <c r="CGO2435" s="13"/>
      <c r="CGP2435" s="14"/>
      <c r="CGQ2435" s="14"/>
      <c r="CGR2435" s="41"/>
      <c r="CGS2435" s="44"/>
      <c r="CGT2435" s="51"/>
      <c r="CGU2435" s="51"/>
      <c r="CGV2435" s="51"/>
      <c r="CGW2435" s="13"/>
      <c r="CGX2435" s="13"/>
      <c r="CGY2435" s="14"/>
      <c r="CGZ2435" s="14"/>
      <c r="CHA2435" s="41"/>
      <c r="CHB2435" s="44"/>
      <c r="CHC2435" s="51"/>
      <c r="CHD2435" s="51"/>
      <c r="CHE2435" s="51"/>
      <c r="CHF2435" s="13"/>
      <c r="CHG2435" s="13"/>
      <c r="CHH2435" s="14"/>
      <c r="CHI2435" s="14"/>
      <c r="CHJ2435" s="41"/>
      <c r="CHK2435" s="44"/>
      <c r="CHL2435" s="51"/>
      <c r="CHM2435" s="51"/>
      <c r="CHN2435" s="51"/>
      <c r="CHO2435" s="13"/>
      <c r="CHP2435" s="13"/>
      <c r="CHQ2435" s="14"/>
      <c r="CHR2435" s="14"/>
      <c r="CHS2435" s="41"/>
      <c r="CHT2435" s="44"/>
      <c r="CHU2435" s="51"/>
      <c r="CHV2435" s="51"/>
      <c r="CHW2435" s="51"/>
      <c r="CHX2435" s="13"/>
      <c r="CHY2435" s="13"/>
      <c r="CHZ2435" s="14"/>
      <c r="CIA2435" s="14"/>
      <c r="CIB2435" s="41"/>
      <c r="CIC2435" s="44"/>
      <c r="CID2435" s="51"/>
      <c r="CIE2435" s="51"/>
      <c r="CIF2435" s="51"/>
      <c r="CIG2435" s="13"/>
      <c r="CIH2435" s="13"/>
      <c r="CII2435" s="14"/>
      <c r="CIJ2435" s="14"/>
      <c r="CIK2435" s="41"/>
      <c r="CIL2435" s="44"/>
      <c r="CIM2435" s="51"/>
      <c r="CIN2435" s="51"/>
      <c r="CIO2435" s="51"/>
      <c r="CIP2435" s="13"/>
      <c r="CIQ2435" s="13"/>
      <c r="CIR2435" s="14"/>
      <c r="CIS2435" s="14"/>
      <c r="CIT2435" s="41"/>
      <c r="CIU2435" s="44"/>
      <c r="CIV2435" s="51"/>
      <c r="CIW2435" s="51"/>
      <c r="CIX2435" s="51"/>
      <c r="CIY2435" s="13"/>
      <c r="CIZ2435" s="13"/>
      <c r="CJA2435" s="14"/>
      <c r="CJB2435" s="14"/>
      <c r="CJC2435" s="41"/>
      <c r="CJD2435" s="44"/>
      <c r="CJE2435" s="51"/>
      <c r="CJF2435" s="51"/>
      <c r="CJG2435" s="51"/>
      <c r="CJH2435" s="13"/>
      <c r="CJI2435" s="13"/>
      <c r="CJJ2435" s="14"/>
      <c r="CJK2435" s="14"/>
      <c r="CJL2435" s="41"/>
      <c r="CJM2435" s="44"/>
      <c r="CJN2435" s="51"/>
      <c r="CJO2435" s="51"/>
      <c r="CJP2435" s="51"/>
      <c r="CJQ2435" s="13"/>
      <c r="CJR2435" s="13"/>
      <c r="CJS2435" s="14"/>
      <c r="CJT2435" s="14"/>
      <c r="CJU2435" s="41"/>
      <c r="CJV2435" s="44"/>
      <c r="CJW2435" s="51"/>
      <c r="CJX2435" s="51"/>
      <c r="CJY2435" s="51"/>
      <c r="CJZ2435" s="13"/>
      <c r="CKA2435" s="13"/>
      <c r="CKB2435" s="14"/>
      <c r="CKC2435" s="14"/>
      <c r="CKD2435" s="41"/>
      <c r="CKE2435" s="44"/>
      <c r="CKF2435" s="51"/>
      <c r="CKG2435" s="51"/>
      <c r="CKH2435" s="51"/>
      <c r="CKI2435" s="13"/>
      <c r="CKJ2435" s="13"/>
      <c r="CKK2435" s="14"/>
      <c r="CKL2435" s="14"/>
      <c r="CKM2435" s="41"/>
      <c r="CKN2435" s="44"/>
      <c r="CKO2435" s="51"/>
      <c r="CKP2435" s="51"/>
      <c r="CKQ2435" s="51"/>
      <c r="CKR2435" s="13"/>
      <c r="CKS2435" s="13"/>
      <c r="CKT2435" s="14"/>
      <c r="CKU2435" s="14"/>
      <c r="CKV2435" s="41"/>
      <c r="CKW2435" s="44"/>
      <c r="CKX2435" s="51"/>
      <c r="CKY2435" s="51"/>
      <c r="CKZ2435" s="51"/>
      <c r="CLA2435" s="13"/>
      <c r="CLB2435" s="13"/>
      <c r="CLC2435" s="14"/>
      <c r="CLD2435" s="14"/>
      <c r="CLE2435" s="41"/>
      <c r="CLF2435" s="44"/>
      <c r="CLG2435" s="51"/>
      <c r="CLH2435" s="51"/>
      <c r="CLI2435" s="51"/>
      <c r="CLJ2435" s="13"/>
      <c r="CLK2435" s="13"/>
      <c r="CLL2435" s="14"/>
      <c r="CLM2435" s="14"/>
      <c r="CLN2435" s="41"/>
      <c r="CLO2435" s="44"/>
      <c r="CLP2435" s="51"/>
      <c r="CLQ2435" s="51"/>
      <c r="CLR2435" s="51"/>
      <c r="CLS2435" s="13"/>
      <c r="CLT2435" s="13"/>
      <c r="CLU2435" s="14"/>
      <c r="CLV2435" s="14"/>
      <c r="CLW2435" s="41"/>
      <c r="CLX2435" s="44"/>
      <c r="CLY2435" s="51"/>
      <c r="CLZ2435" s="51"/>
      <c r="CMA2435" s="51"/>
      <c r="CMB2435" s="13"/>
      <c r="CMC2435" s="13"/>
      <c r="CMD2435" s="14"/>
      <c r="CME2435" s="14"/>
      <c r="CMF2435" s="41"/>
      <c r="CMG2435" s="44"/>
      <c r="CMH2435" s="51"/>
      <c r="CMI2435" s="51"/>
      <c r="CMJ2435" s="51"/>
      <c r="CMK2435" s="13"/>
      <c r="CML2435" s="13"/>
      <c r="CMM2435" s="14"/>
      <c r="CMN2435" s="14"/>
      <c r="CMO2435" s="41"/>
      <c r="CMP2435" s="44"/>
      <c r="CMQ2435" s="51"/>
      <c r="CMR2435" s="51"/>
      <c r="CMS2435" s="51"/>
      <c r="CMT2435" s="13"/>
      <c r="CMU2435" s="13"/>
      <c r="CMV2435" s="14"/>
      <c r="CMW2435" s="14"/>
      <c r="CMX2435" s="41"/>
      <c r="CMY2435" s="44"/>
      <c r="CMZ2435" s="51"/>
      <c r="CNA2435" s="51"/>
      <c r="CNB2435" s="51"/>
      <c r="CNC2435" s="13"/>
      <c r="CND2435" s="13"/>
      <c r="CNE2435" s="14"/>
      <c r="CNF2435" s="14"/>
      <c r="CNG2435" s="41"/>
      <c r="CNH2435" s="44"/>
      <c r="CNI2435" s="51"/>
      <c r="CNJ2435" s="51"/>
      <c r="CNK2435" s="51"/>
      <c r="CNL2435" s="13"/>
      <c r="CNM2435" s="13"/>
      <c r="CNN2435" s="14"/>
      <c r="CNO2435" s="14"/>
      <c r="CNP2435" s="41"/>
      <c r="CNQ2435" s="44"/>
      <c r="CNR2435" s="51"/>
      <c r="CNS2435" s="51"/>
      <c r="CNT2435" s="51"/>
      <c r="CNU2435" s="13"/>
      <c r="CNV2435" s="13"/>
      <c r="CNW2435" s="14"/>
      <c r="CNX2435" s="14"/>
      <c r="CNY2435" s="41"/>
      <c r="CNZ2435" s="44"/>
      <c r="COA2435" s="51"/>
      <c r="COB2435" s="51"/>
      <c r="COC2435" s="51"/>
      <c r="COD2435" s="13"/>
      <c r="COE2435" s="13"/>
      <c r="COF2435" s="14"/>
      <c r="COG2435" s="14"/>
      <c r="COH2435" s="41"/>
      <c r="COI2435" s="44"/>
      <c r="COJ2435" s="51"/>
      <c r="COK2435" s="51"/>
      <c r="COL2435" s="51"/>
      <c r="COM2435" s="13"/>
      <c r="CON2435" s="13"/>
      <c r="COO2435" s="14"/>
      <c r="COP2435" s="14"/>
      <c r="COQ2435" s="41"/>
      <c r="COR2435" s="44"/>
      <c r="COS2435" s="51"/>
      <c r="COT2435" s="51"/>
      <c r="COU2435" s="51"/>
      <c r="COV2435" s="13"/>
      <c r="COW2435" s="13"/>
      <c r="COX2435" s="14"/>
      <c r="COY2435" s="14"/>
      <c r="COZ2435" s="41"/>
      <c r="CPA2435" s="44"/>
      <c r="CPB2435" s="51"/>
      <c r="CPC2435" s="51"/>
      <c r="CPD2435" s="51"/>
      <c r="CPE2435" s="13"/>
      <c r="CPF2435" s="13"/>
      <c r="CPG2435" s="14"/>
      <c r="CPH2435" s="14"/>
      <c r="CPI2435" s="41"/>
      <c r="CPJ2435" s="44"/>
      <c r="CPK2435" s="51"/>
      <c r="CPL2435" s="51"/>
      <c r="CPM2435" s="51"/>
      <c r="CPN2435" s="13"/>
      <c r="CPO2435" s="13"/>
      <c r="CPP2435" s="14"/>
      <c r="CPQ2435" s="14"/>
      <c r="CPR2435" s="41"/>
      <c r="CPS2435" s="44"/>
      <c r="CPT2435" s="51"/>
      <c r="CPU2435" s="51"/>
      <c r="CPV2435" s="51"/>
      <c r="CPW2435" s="13"/>
      <c r="CPX2435" s="13"/>
      <c r="CPY2435" s="14"/>
      <c r="CPZ2435" s="14"/>
      <c r="CQA2435" s="41"/>
      <c r="CQB2435" s="44"/>
      <c r="CQC2435" s="51"/>
      <c r="CQD2435" s="51"/>
      <c r="CQE2435" s="51"/>
      <c r="CQF2435" s="13"/>
      <c r="CQG2435" s="13"/>
      <c r="CQH2435" s="14"/>
      <c r="CQI2435" s="14"/>
      <c r="CQJ2435" s="41"/>
      <c r="CQK2435" s="44"/>
      <c r="CQL2435" s="51"/>
      <c r="CQM2435" s="51"/>
      <c r="CQN2435" s="51"/>
      <c r="CQO2435" s="13"/>
      <c r="CQP2435" s="13"/>
      <c r="CQQ2435" s="14"/>
      <c r="CQR2435" s="14"/>
      <c r="CQS2435" s="41"/>
      <c r="CQT2435" s="44"/>
      <c r="CQU2435" s="51"/>
      <c r="CQV2435" s="51"/>
      <c r="CQW2435" s="51"/>
      <c r="CQX2435" s="13"/>
      <c r="CQY2435" s="13"/>
      <c r="CQZ2435" s="14"/>
      <c r="CRA2435" s="14"/>
      <c r="CRB2435" s="41"/>
      <c r="CRC2435" s="44"/>
      <c r="CRD2435" s="51"/>
      <c r="CRE2435" s="51"/>
      <c r="CRF2435" s="51"/>
      <c r="CRG2435" s="13"/>
      <c r="CRH2435" s="13"/>
      <c r="CRI2435" s="14"/>
      <c r="CRJ2435" s="14"/>
      <c r="CRK2435" s="41"/>
      <c r="CRL2435" s="44"/>
      <c r="CRM2435" s="51"/>
      <c r="CRN2435" s="51"/>
      <c r="CRO2435" s="51"/>
      <c r="CRP2435" s="13"/>
      <c r="CRQ2435" s="13"/>
      <c r="CRR2435" s="14"/>
      <c r="CRS2435" s="14"/>
      <c r="CRT2435" s="41"/>
      <c r="CRU2435" s="44"/>
      <c r="CRV2435" s="51"/>
      <c r="CRW2435" s="51"/>
      <c r="CRX2435" s="51"/>
      <c r="CRY2435" s="13"/>
      <c r="CRZ2435" s="13"/>
      <c r="CSA2435" s="14"/>
      <c r="CSB2435" s="14"/>
      <c r="CSC2435" s="41"/>
      <c r="CSD2435" s="44"/>
      <c r="CSE2435" s="51"/>
      <c r="CSF2435" s="51"/>
      <c r="CSG2435" s="51"/>
      <c r="CSH2435" s="13"/>
      <c r="CSI2435" s="13"/>
      <c r="CSJ2435" s="14"/>
      <c r="CSK2435" s="14"/>
      <c r="CSL2435" s="41"/>
      <c r="CSM2435" s="44"/>
      <c r="CSN2435" s="51"/>
      <c r="CSO2435" s="51"/>
      <c r="CSP2435" s="51"/>
      <c r="CSQ2435" s="13"/>
      <c r="CSR2435" s="13"/>
      <c r="CSS2435" s="14"/>
      <c r="CST2435" s="14"/>
      <c r="CSU2435" s="41"/>
      <c r="CSV2435" s="44"/>
      <c r="CSW2435" s="51"/>
      <c r="CSX2435" s="51"/>
      <c r="CSY2435" s="51"/>
      <c r="CSZ2435" s="13"/>
      <c r="CTA2435" s="13"/>
      <c r="CTB2435" s="14"/>
      <c r="CTC2435" s="14"/>
      <c r="CTD2435" s="41"/>
      <c r="CTE2435" s="44"/>
      <c r="CTF2435" s="51"/>
      <c r="CTG2435" s="51"/>
      <c r="CTH2435" s="51"/>
      <c r="CTI2435" s="13"/>
      <c r="CTJ2435" s="13"/>
      <c r="CTK2435" s="14"/>
      <c r="CTL2435" s="14"/>
      <c r="CTM2435" s="41"/>
      <c r="CTN2435" s="44"/>
      <c r="CTO2435" s="51"/>
      <c r="CTP2435" s="51"/>
      <c r="CTQ2435" s="51"/>
      <c r="CTR2435" s="13"/>
      <c r="CTS2435" s="13"/>
      <c r="CTT2435" s="14"/>
      <c r="CTU2435" s="14"/>
      <c r="CTV2435" s="41"/>
      <c r="CTW2435" s="44"/>
      <c r="CTX2435" s="51"/>
      <c r="CTY2435" s="51"/>
      <c r="CTZ2435" s="51"/>
      <c r="CUA2435" s="13"/>
      <c r="CUB2435" s="13"/>
      <c r="CUC2435" s="14"/>
      <c r="CUD2435" s="14"/>
      <c r="CUE2435" s="41"/>
      <c r="CUF2435" s="44"/>
      <c r="CUG2435" s="51"/>
      <c r="CUH2435" s="51"/>
      <c r="CUI2435" s="51"/>
      <c r="CUJ2435" s="13"/>
      <c r="CUK2435" s="13"/>
      <c r="CUL2435" s="14"/>
      <c r="CUM2435" s="14"/>
      <c r="CUN2435" s="41"/>
      <c r="CUO2435" s="44"/>
      <c r="CUP2435" s="51"/>
      <c r="CUQ2435" s="51"/>
      <c r="CUR2435" s="51"/>
      <c r="CUS2435" s="13"/>
      <c r="CUT2435" s="13"/>
      <c r="CUU2435" s="14"/>
      <c r="CUV2435" s="14"/>
      <c r="CUW2435" s="41"/>
      <c r="CUX2435" s="44"/>
      <c r="CUY2435" s="51"/>
      <c r="CUZ2435" s="51"/>
      <c r="CVA2435" s="51"/>
      <c r="CVB2435" s="13"/>
      <c r="CVC2435" s="13"/>
      <c r="CVD2435" s="14"/>
      <c r="CVE2435" s="14"/>
      <c r="CVF2435" s="41"/>
      <c r="CVG2435" s="44"/>
      <c r="CVH2435" s="51"/>
      <c r="CVI2435" s="51"/>
      <c r="CVJ2435" s="51"/>
      <c r="CVK2435" s="13"/>
      <c r="CVL2435" s="13"/>
      <c r="CVM2435" s="14"/>
      <c r="CVN2435" s="14"/>
      <c r="CVO2435" s="41"/>
      <c r="CVP2435" s="44"/>
      <c r="CVQ2435" s="51"/>
      <c r="CVR2435" s="51"/>
      <c r="CVS2435" s="51"/>
      <c r="CVT2435" s="13"/>
      <c r="CVU2435" s="13"/>
      <c r="CVV2435" s="14"/>
      <c r="CVW2435" s="14"/>
      <c r="CVX2435" s="41"/>
      <c r="CVY2435" s="44"/>
      <c r="CVZ2435" s="51"/>
      <c r="CWA2435" s="51"/>
      <c r="CWB2435" s="51"/>
      <c r="CWC2435" s="13"/>
      <c r="CWD2435" s="13"/>
      <c r="CWE2435" s="14"/>
      <c r="CWF2435" s="14"/>
      <c r="CWG2435" s="41"/>
      <c r="CWH2435" s="44"/>
      <c r="CWI2435" s="51"/>
      <c r="CWJ2435" s="51"/>
      <c r="CWK2435" s="51"/>
      <c r="CWL2435" s="13"/>
      <c r="CWM2435" s="13"/>
      <c r="CWN2435" s="14"/>
      <c r="CWO2435" s="14"/>
      <c r="CWP2435" s="41"/>
      <c r="CWQ2435" s="44"/>
      <c r="CWR2435" s="51"/>
      <c r="CWS2435" s="51"/>
      <c r="CWT2435" s="51"/>
      <c r="CWU2435" s="13"/>
      <c r="CWV2435" s="13"/>
      <c r="CWW2435" s="14"/>
      <c r="CWX2435" s="14"/>
      <c r="CWY2435" s="41"/>
      <c r="CWZ2435" s="44"/>
      <c r="CXA2435" s="51"/>
      <c r="CXB2435" s="51"/>
      <c r="CXC2435" s="51"/>
      <c r="CXD2435" s="13"/>
      <c r="CXE2435" s="13"/>
      <c r="CXF2435" s="14"/>
      <c r="CXG2435" s="14"/>
      <c r="CXH2435" s="41"/>
      <c r="CXI2435" s="44"/>
      <c r="CXJ2435" s="51"/>
      <c r="CXK2435" s="51"/>
      <c r="CXL2435" s="51"/>
      <c r="CXM2435" s="13"/>
      <c r="CXN2435" s="13"/>
      <c r="CXO2435" s="14"/>
      <c r="CXP2435" s="14"/>
      <c r="CXQ2435" s="41"/>
      <c r="CXR2435" s="44"/>
      <c r="CXS2435" s="51"/>
      <c r="CXT2435" s="51"/>
      <c r="CXU2435" s="51"/>
      <c r="CXV2435" s="13"/>
      <c r="CXW2435" s="13"/>
      <c r="CXX2435" s="14"/>
      <c r="CXY2435" s="14"/>
      <c r="CXZ2435" s="41"/>
      <c r="CYA2435" s="44"/>
      <c r="CYB2435" s="51"/>
      <c r="CYC2435" s="51"/>
      <c r="CYD2435" s="51"/>
      <c r="CYE2435" s="13"/>
      <c r="CYF2435" s="13"/>
      <c r="CYG2435" s="14"/>
      <c r="CYH2435" s="14"/>
      <c r="CYI2435" s="41"/>
      <c r="CYJ2435" s="44"/>
      <c r="CYK2435" s="51"/>
      <c r="CYL2435" s="51"/>
      <c r="CYM2435" s="51"/>
      <c r="CYN2435" s="13"/>
      <c r="CYO2435" s="13"/>
      <c r="CYP2435" s="14"/>
      <c r="CYQ2435" s="14"/>
      <c r="CYR2435" s="41"/>
      <c r="CYS2435" s="44"/>
      <c r="CYT2435" s="51"/>
      <c r="CYU2435" s="51"/>
      <c r="CYV2435" s="51"/>
      <c r="CYW2435" s="13"/>
      <c r="CYX2435" s="13"/>
      <c r="CYY2435" s="14"/>
      <c r="CYZ2435" s="14"/>
      <c r="CZA2435" s="41"/>
      <c r="CZB2435" s="44"/>
      <c r="CZC2435" s="51"/>
      <c r="CZD2435" s="51"/>
      <c r="CZE2435" s="51"/>
      <c r="CZF2435" s="13"/>
      <c r="CZG2435" s="13"/>
      <c r="CZH2435" s="14"/>
      <c r="CZI2435" s="14"/>
      <c r="CZJ2435" s="41"/>
      <c r="CZK2435" s="44"/>
      <c r="CZL2435" s="51"/>
      <c r="CZM2435" s="51"/>
      <c r="CZN2435" s="51"/>
      <c r="CZO2435" s="13"/>
      <c r="CZP2435" s="13"/>
      <c r="CZQ2435" s="14"/>
      <c r="CZR2435" s="14"/>
      <c r="CZS2435" s="41"/>
      <c r="CZT2435" s="44"/>
      <c r="CZU2435" s="51"/>
      <c r="CZV2435" s="51"/>
      <c r="CZW2435" s="51"/>
      <c r="CZX2435" s="13"/>
      <c r="CZY2435" s="13"/>
      <c r="CZZ2435" s="14"/>
      <c r="DAA2435" s="14"/>
      <c r="DAB2435" s="41"/>
      <c r="DAC2435" s="44"/>
      <c r="DAD2435" s="51"/>
      <c r="DAE2435" s="51"/>
      <c r="DAF2435" s="51"/>
      <c r="DAG2435" s="13"/>
      <c r="DAH2435" s="13"/>
      <c r="DAI2435" s="14"/>
      <c r="DAJ2435" s="14"/>
      <c r="DAK2435" s="41"/>
      <c r="DAL2435" s="44"/>
      <c r="DAM2435" s="51"/>
      <c r="DAN2435" s="51"/>
      <c r="DAO2435" s="51"/>
      <c r="DAP2435" s="13"/>
      <c r="DAQ2435" s="13"/>
      <c r="DAR2435" s="14"/>
      <c r="DAS2435" s="14"/>
      <c r="DAT2435" s="41"/>
      <c r="DAU2435" s="44"/>
      <c r="DAV2435" s="51"/>
      <c r="DAW2435" s="51"/>
      <c r="DAX2435" s="51"/>
      <c r="DAY2435" s="13"/>
      <c r="DAZ2435" s="13"/>
      <c r="DBA2435" s="14"/>
      <c r="DBB2435" s="14"/>
      <c r="DBC2435" s="41"/>
      <c r="DBD2435" s="44"/>
      <c r="DBE2435" s="51"/>
      <c r="DBF2435" s="51"/>
      <c r="DBG2435" s="51"/>
      <c r="DBH2435" s="13"/>
      <c r="DBI2435" s="13"/>
      <c r="DBJ2435" s="14"/>
      <c r="DBK2435" s="14"/>
      <c r="DBL2435" s="41"/>
      <c r="DBM2435" s="44"/>
      <c r="DBN2435" s="51"/>
      <c r="DBO2435" s="51"/>
      <c r="DBP2435" s="51"/>
      <c r="DBQ2435" s="13"/>
      <c r="DBR2435" s="13"/>
      <c r="DBS2435" s="14"/>
      <c r="DBT2435" s="14"/>
      <c r="DBU2435" s="41"/>
      <c r="DBV2435" s="44"/>
      <c r="DBW2435" s="51"/>
      <c r="DBX2435" s="51"/>
      <c r="DBY2435" s="51"/>
      <c r="DBZ2435" s="13"/>
      <c r="DCA2435" s="13"/>
      <c r="DCB2435" s="14"/>
      <c r="DCC2435" s="14"/>
      <c r="DCD2435" s="41"/>
      <c r="DCE2435" s="44"/>
      <c r="DCF2435" s="51"/>
      <c r="DCG2435" s="51"/>
      <c r="DCH2435" s="51"/>
      <c r="DCI2435" s="13"/>
      <c r="DCJ2435" s="13"/>
      <c r="DCK2435" s="14"/>
      <c r="DCL2435" s="14"/>
      <c r="DCM2435" s="41"/>
      <c r="DCN2435" s="44"/>
      <c r="DCO2435" s="51"/>
      <c r="DCP2435" s="51"/>
      <c r="DCQ2435" s="51"/>
      <c r="DCR2435" s="13"/>
      <c r="DCS2435" s="13"/>
      <c r="DCT2435" s="14"/>
      <c r="DCU2435" s="14"/>
      <c r="DCV2435" s="41"/>
      <c r="DCW2435" s="44"/>
      <c r="DCX2435" s="51"/>
      <c r="DCY2435" s="51"/>
      <c r="DCZ2435" s="51"/>
      <c r="DDA2435" s="13"/>
      <c r="DDB2435" s="13"/>
      <c r="DDC2435" s="14"/>
      <c r="DDD2435" s="14"/>
      <c r="DDE2435" s="41"/>
      <c r="DDF2435" s="44"/>
      <c r="DDG2435" s="51"/>
      <c r="DDH2435" s="51"/>
      <c r="DDI2435" s="51"/>
      <c r="DDJ2435" s="13"/>
      <c r="DDK2435" s="13"/>
      <c r="DDL2435" s="14"/>
      <c r="DDM2435" s="14"/>
      <c r="DDN2435" s="41"/>
      <c r="DDO2435" s="44"/>
      <c r="DDP2435" s="51"/>
      <c r="DDQ2435" s="51"/>
      <c r="DDR2435" s="51"/>
      <c r="DDS2435" s="13"/>
      <c r="DDT2435" s="13"/>
      <c r="DDU2435" s="14"/>
      <c r="DDV2435" s="14"/>
      <c r="DDW2435" s="41"/>
      <c r="DDX2435" s="44"/>
      <c r="DDY2435" s="51"/>
      <c r="DDZ2435" s="51"/>
      <c r="DEA2435" s="51"/>
      <c r="DEB2435" s="13"/>
      <c r="DEC2435" s="13"/>
      <c r="DED2435" s="14"/>
      <c r="DEE2435" s="14"/>
      <c r="DEF2435" s="41"/>
      <c r="DEG2435" s="44"/>
      <c r="DEH2435" s="51"/>
      <c r="DEI2435" s="51"/>
      <c r="DEJ2435" s="51"/>
      <c r="DEK2435" s="13"/>
      <c r="DEL2435" s="13"/>
      <c r="DEM2435" s="14"/>
      <c r="DEN2435" s="14"/>
      <c r="DEO2435" s="41"/>
      <c r="DEP2435" s="44"/>
      <c r="DEQ2435" s="51"/>
      <c r="DER2435" s="51"/>
      <c r="DES2435" s="51"/>
      <c r="DET2435" s="13"/>
      <c r="DEU2435" s="13"/>
      <c r="DEV2435" s="14"/>
      <c r="DEW2435" s="14"/>
      <c r="DEX2435" s="41"/>
      <c r="DEY2435" s="44"/>
      <c r="DEZ2435" s="51"/>
      <c r="DFA2435" s="51"/>
      <c r="DFB2435" s="51"/>
      <c r="DFC2435" s="13"/>
      <c r="DFD2435" s="13"/>
      <c r="DFE2435" s="14"/>
      <c r="DFF2435" s="14"/>
      <c r="DFG2435" s="41"/>
      <c r="DFH2435" s="44"/>
      <c r="DFI2435" s="51"/>
      <c r="DFJ2435" s="51"/>
      <c r="DFK2435" s="51"/>
      <c r="DFL2435" s="13"/>
      <c r="DFM2435" s="13"/>
      <c r="DFN2435" s="14"/>
      <c r="DFO2435" s="14"/>
      <c r="DFP2435" s="41"/>
      <c r="DFQ2435" s="44"/>
      <c r="DFR2435" s="51"/>
      <c r="DFS2435" s="51"/>
      <c r="DFT2435" s="51"/>
      <c r="DFU2435" s="13"/>
      <c r="DFV2435" s="13"/>
      <c r="DFW2435" s="14"/>
      <c r="DFX2435" s="14"/>
      <c r="DFY2435" s="41"/>
      <c r="DFZ2435" s="44"/>
      <c r="DGA2435" s="51"/>
      <c r="DGB2435" s="51"/>
      <c r="DGC2435" s="51"/>
      <c r="DGD2435" s="13"/>
      <c r="DGE2435" s="13"/>
      <c r="DGF2435" s="14"/>
      <c r="DGG2435" s="14"/>
      <c r="DGH2435" s="41"/>
      <c r="DGI2435" s="44"/>
      <c r="DGJ2435" s="51"/>
      <c r="DGK2435" s="51"/>
      <c r="DGL2435" s="51"/>
      <c r="DGM2435" s="13"/>
      <c r="DGN2435" s="13"/>
      <c r="DGO2435" s="14"/>
      <c r="DGP2435" s="14"/>
      <c r="DGQ2435" s="41"/>
      <c r="DGR2435" s="44"/>
      <c r="DGS2435" s="51"/>
      <c r="DGT2435" s="51"/>
      <c r="DGU2435" s="51"/>
      <c r="DGV2435" s="13"/>
      <c r="DGW2435" s="13"/>
      <c r="DGX2435" s="14"/>
      <c r="DGY2435" s="14"/>
      <c r="DGZ2435" s="41"/>
      <c r="DHA2435" s="44"/>
      <c r="DHB2435" s="51"/>
      <c r="DHC2435" s="51"/>
      <c r="DHD2435" s="51"/>
      <c r="DHE2435" s="13"/>
      <c r="DHF2435" s="13"/>
      <c r="DHG2435" s="14"/>
      <c r="DHH2435" s="14"/>
      <c r="DHI2435" s="41"/>
      <c r="DHJ2435" s="44"/>
      <c r="DHK2435" s="51"/>
      <c r="DHL2435" s="51"/>
      <c r="DHM2435" s="51"/>
      <c r="DHN2435" s="13"/>
      <c r="DHO2435" s="13"/>
      <c r="DHP2435" s="14"/>
      <c r="DHQ2435" s="14"/>
      <c r="DHR2435" s="41"/>
      <c r="DHS2435" s="44"/>
      <c r="DHT2435" s="51"/>
      <c r="DHU2435" s="51"/>
      <c r="DHV2435" s="51"/>
      <c r="DHW2435" s="13"/>
      <c r="DHX2435" s="13"/>
      <c r="DHY2435" s="14"/>
      <c r="DHZ2435" s="14"/>
      <c r="DIA2435" s="41"/>
      <c r="DIB2435" s="44"/>
      <c r="DIC2435" s="51"/>
      <c r="DID2435" s="51"/>
      <c r="DIE2435" s="51"/>
      <c r="DIF2435" s="13"/>
      <c r="DIG2435" s="13"/>
      <c r="DIH2435" s="14"/>
      <c r="DII2435" s="14"/>
      <c r="DIJ2435" s="41"/>
      <c r="DIK2435" s="44"/>
      <c r="DIL2435" s="51"/>
      <c r="DIM2435" s="51"/>
      <c r="DIN2435" s="51"/>
      <c r="DIO2435" s="13"/>
      <c r="DIP2435" s="13"/>
      <c r="DIQ2435" s="14"/>
      <c r="DIR2435" s="14"/>
      <c r="DIS2435" s="41"/>
      <c r="DIT2435" s="44"/>
      <c r="DIU2435" s="51"/>
      <c r="DIV2435" s="51"/>
      <c r="DIW2435" s="51"/>
      <c r="DIX2435" s="13"/>
      <c r="DIY2435" s="13"/>
      <c r="DIZ2435" s="14"/>
      <c r="DJA2435" s="14"/>
      <c r="DJB2435" s="41"/>
      <c r="DJC2435" s="44"/>
      <c r="DJD2435" s="51"/>
      <c r="DJE2435" s="51"/>
      <c r="DJF2435" s="51"/>
      <c r="DJG2435" s="13"/>
      <c r="DJH2435" s="13"/>
      <c r="DJI2435" s="14"/>
      <c r="DJJ2435" s="14"/>
      <c r="DJK2435" s="41"/>
      <c r="DJL2435" s="44"/>
      <c r="DJM2435" s="51"/>
      <c r="DJN2435" s="51"/>
      <c r="DJO2435" s="51"/>
      <c r="DJP2435" s="13"/>
      <c r="DJQ2435" s="13"/>
      <c r="DJR2435" s="14"/>
      <c r="DJS2435" s="14"/>
      <c r="DJT2435" s="41"/>
      <c r="DJU2435" s="44"/>
      <c r="DJV2435" s="51"/>
      <c r="DJW2435" s="51"/>
      <c r="DJX2435" s="51"/>
      <c r="DJY2435" s="13"/>
      <c r="DJZ2435" s="13"/>
      <c r="DKA2435" s="14"/>
      <c r="DKB2435" s="14"/>
      <c r="DKC2435" s="41"/>
      <c r="DKD2435" s="44"/>
      <c r="DKE2435" s="51"/>
      <c r="DKF2435" s="51"/>
      <c r="DKG2435" s="51"/>
      <c r="DKH2435" s="13"/>
      <c r="DKI2435" s="13"/>
      <c r="DKJ2435" s="14"/>
      <c r="DKK2435" s="14"/>
      <c r="DKL2435" s="41"/>
      <c r="DKM2435" s="44"/>
      <c r="DKN2435" s="51"/>
      <c r="DKO2435" s="51"/>
      <c r="DKP2435" s="51"/>
      <c r="DKQ2435" s="13"/>
      <c r="DKR2435" s="13"/>
      <c r="DKS2435" s="14"/>
      <c r="DKT2435" s="14"/>
      <c r="DKU2435" s="41"/>
      <c r="DKV2435" s="44"/>
      <c r="DKW2435" s="51"/>
      <c r="DKX2435" s="51"/>
      <c r="DKY2435" s="51"/>
      <c r="DKZ2435" s="13"/>
      <c r="DLA2435" s="13"/>
      <c r="DLB2435" s="14"/>
      <c r="DLC2435" s="14"/>
      <c r="DLD2435" s="41"/>
      <c r="DLE2435" s="44"/>
      <c r="DLF2435" s="51"/>
      <c r="DLG2435" s="51"/>
      <c r="DLH2435" s="51"/>
      <c r="DLI2435" s="13"/>
      <c r="DLJ2435" s="13"/>
      <c r="DLK2435" s="14"/>
      <c r="DLL2435" s="14"/>
      <c r="DLM2435" s="41"/>
      <c r="DLN2435" s="44"/>
      <c r="DLO2435" s="51"/>
      <c r="DLP2435" s="51"/>
      <c r="DLQ2435" s="51"/>
      <c r="DLR2435" s="13"/>
      <c r="DLS2435" s="13"/>
      <c r="DLT2435" s="14"/>
      <c r="DLU2435" s="14"/>
      <c r="DLV2435" s="41"/>
      <c r="DLW2435" s="44"/>
      <c r="DLX2435" s="51"/>
      <c r="DLY2435" s="51"/>
      <c r="DLZ2435" s="51"/>
      <c r="DMA2435" s="13"/>
      <c r="DMB2435" s="13"/>
      <c r="DMC2435" s="14"/>
      <c r="DMD2435" s="14"/>
      <c r="DME2435" s="41"/>
      <c r="DMF2435" s="44"/>
      <c r="DMG2435" s="51"/>
      <c r="DMH2435" s="51"/>
      <c r="DMI2435" s="51"/>
      <c r="DMJ2435" s="13"/>
      <c r="DMK2435" s="13"/>
      <c r="DML2435" s="14"/>
      <c r="DMM2435" s="14"/>
      <c r="DMN2435" s="41"/>
      <c r="DMO2435" s="44"/>
      <c r="DMP2435" s="51"/>
      <c r="DMQ2435" s="51"/>
      <c r="DMR2435" s="51"/>
      <c r="DMS2435" s="13"/>
      <c r="DMT2435" s="13"/>
      <c r="DMU2435" s="14"/>
      <c r="DMV2435" s="14"/>
      <c r="DMW2435" s="41"/>
      <c r="DMX2435" s="44"/>
      <c r="DMY2435" s="51"/>
      <c r="DMZ2435" s="51"/>
      <c r="DNA2435" s="51"/>
      <c r="DNB2435" s="13"/>
      <c r="DNC2435" s="13"/>
      <c r="DND2435" s="14"/>
      <c r="DNE2435" s="14"/>
      <c r="DNF2435" s="41"/>
      <c r="DNG2435" s="44"/>
      <c r="DNH2435" s="51"/>
      <c r="DNI2435" s="51"/>
      <c r="DNJ2435" s="51"/>
      <c r="DNK2435" s="13"/>
      <c r="DNL2435" s="13"/>
      <c r="DNM2435" s="14"/>
      <c r="DNN2435" s="14"/>
      <c r="DNO2435" s="41"/>
      <c r="DNP2435" s="44"/>
      <c r="DNQ2435" s="51"/>
      <c r="DNR2435" s="51"/>
      <c r="DNS2435" s="51"/>
      <c r="DNT2435" s="13"/>
      <c r="DNU2435" s="13"/>
      <c r="DNV2435" s="14"/>
      <c r="DNW2435" s="14"/>
      <c r="DNX2435" s="41"/>
      <c r="DNY2435" s="44"/>
      <c r="DNZ2435" s="51"/>
      <c r="DOA2435" s="51"/>
      <c r="DOB2435" s="51"/>
      <c r="DOC2435" s="13"/>
      <c r="DOD2435" s="13"/>
      <c r="DOE2435" s="14"/>
      <c r="DOF2435" s="14"/>
      <c r="DOG2435" s="41"/>
      <c r="DOH2435" s="44"/>
      <c r="DOI2435" s="51"/>
      <c r="DOJ2435" s="51"/>
      <c r="DOK2435" s="51"/>
      <c r="DOL2435" s="13"/>
      <c r="DOM2435" s="13"/>
      <c r="DON2435" s="14"/>
      <c r="DOO2435" s="14"/>
      <c r="DOP2435" s="41"/>
      <c r="DOQ2435" s="44"/>
      <c r="DOR2435" s="51"/>
      <c r="DOS2435" s="51"/>
      <c r="DOT2435" s="51"/>
      <c r="DOU2435" s="13"/>
      <c r="DOV2435" s="13"/>
      <c r="DOW2435" s="14"/>
      <c r="DOX2435" s="14"/>
      <c r="DOY2435" s="41"/>
      <c r="DOZ2435" s="44"/>
      <c r="DPA2435" s="51"/>
      <c r="DPB2435" s="51"/>
      <c r="DPC2435" s="51"/>
      <c r="DPD2435" s="13"/>
      <c r="DPE2435" s="13"/>
      <c r="DPF2435" s="14"/>
      <c r="DPG2435" s="14"/>
      <c r="DPH2435" s="41"/>
      <c r="DPI2435" s="44"/>
      <c r="DPJ2435" s="51"/>
      <c r="DPK2435" s="51"/>
      <c r="DPL2435" s="51"/>
      <c r="DPM2435" s="13"/>
      <c r="DPN2435" s="13"/>
      <c r="DPO2435" s="14"/>
      <c r="DPP2435" s="14"/>
      <c r="DPQ2435" s="41"/>
      <c r="DPR2435" s="44"/>
      <c r="DPS2435" s="51"/>
      <c r="DPT2435" s="51"/>
      <c r="DPU2435" s="51"/>
      <c r="DPV2435" s="13"/>
      <c r="DPW2435" s="13"/>
      <c r="DPX2435" s="14"/>
      <c r="DPY2435" s="14"/>
      <c r="DPZ2435" s="41"/>
      <c r="DQA2435" s="44"/>
      <c r="DQB2435" s="51"/>
      <c r="DQC2435" s="51"/>
      <c r="DQD2435" s="51"/>
      <c r="DQE2435" s="13"/>
      <c r="DQF2435" s="13"/>
      <c r="DQG2435" s="14"/>
      <c r="DQH2435" s="14"/>
      <c r="DQI2435" s="41"/>
      <c r="DQJ2435" s="44"/>
      <c r="DQK2435" s="51"/>
      <c r="DQL2435" s="51"/>
      <c r="DQM2435" s="51"/>
      <c r="DQN2435" s="13"/>
      <c r="DQO2435" s="13"/>
      <c r="DQP2435" s="14"/>
      <c r="DQQ2435" s="14"/>
      <c r="DQR2435" s="41"/>
      <c r="DQS2435" s="44"/>
      <c r="DQT2435" s="51"/>
      <c r="DQU2435" s="51"/>
      <c r="DQV2435" s="51"/>
      <c r="DQW2435" s="13"/>
      <c r="DQX2435" s="13"/>
      <c r="DQY2435" s="14"/>
      <c r="DQZ2435" s="14"/>
      <c r="DRA2435" s="41"/>
      <c r="DRB2435" s="44"/>
      <c r="DRC2435" s="51"/>
      <c r="DRD2435" s="51"/>
      <c r="DRE2435" s="51"/>
      <c r="DRF2435" s="13"/>
      <c r="DRG2435" s="13"/>
      <c r="DRH2435" s="14"/>
      <c r="DRI2435" s="14"/>
      <c r="DRJ2435" s="41"/>
      <c r="DRK2435" s="44"/>
      <c r="DRL2435" s="51"/>
      <c r="DRM2435" s="51"/>
      <c r="DRN2435" s="51"/>
      <c r="DRO2435" s="13"/>
      <c r="DRP2435" s="13"/>
      <c r="DRQ2435" s="14"/>
      <c r="DRR2435" s="14"/>
      <c r="DRS2435" s="41"/>
      <c r="DRT2435" s="44"/>
      <c r="DRU2435" s="51"/>
      <c r="DRV2435" s="51"/>
      <c r="DRW2435" s="51"/>
      <c r="DRX2435" s="13"/>
      <c r="DRY2435" s="13"/>
      <c r="DRZ2435" s="14"/>
      <c r="DSA2435" s="14"/>
      <c r="DSB2435" s="41"/>
      <c r="DSC2435" s="44"/>
      <c r="DSD2435" s="51"/>
      <c r="DSE2435" s="51"/>
      <c r="DSF2435" s="51"/>
      <c r="DSG2435" s="13"/>
      <c r="DSH2435" s="13"/>
      <c r="DSI2435" s="14"/>
      <c r="DSJ2435" s="14"/>
      <c r="DSK2435" s="41"/>
      <c r="DSL2435" s="44"/>
      <c r="DSM2435" s="51"/>
      <c r="DSN2435" s="51"/>
      <c r="DSO2435" s="51"/>
      <c r="DSP2435" s="13"/>
      <c r="DSQ2435" s="13"/>
      <c r="DSR2435" s="14"/>
      <c r="DSS2435" s="14"/>
      <c r="DST2435" s="41"/>
      <c r="DSU2435" s="44"/>
      <c r="DSV2435" s="51"/>
      <c r="DSW2435" s="51"/>
      <c r="DSX2435" s="51"/>
      <c r="DSY2435" s="13"/>
      <c r="DSZ2435" s="13"/>
      <c r="DTA2435" s="14"/>
      <c r="DTB2435" s="14"/>
      <c r="DTC2435" s="41"/>
      <c r="DTD2435" s="44"/>
      <c r="DTE2435" s="51"/>
      <c r="DTF2435" s="51"/>
      <c r="DTG2435" s="51"/>
      <c r="DTH2435" s="13"/>
      <c r="DTI2435" s="13"/>
      <c r="DTJ2435" s="14"/>
      <c r="DTK2435" s="14"/>
      <c r="DTL2435" s="41"/>
      <c r="DTM2435" s="44"/>
      <c r="DTN2435" s="51"/>
      <c r="DTO2435" s="51"/>
      <c r="DTP2435" s="51"/>
      <c r="DTQ2435" s="13"/>
      <c r="DTR2435" s="13"/>
      <c r="DTS2435" s="14"/>
      <c r="DTT2435" s="14"/>
      <c r="DTU2435" s="41"/>
      <c r="DTV2435" s="44"/>
      <c r="DTW2435" s="51"/>
      <c r="DTX2435" s="51"/>
      <c r="DTY2435" s="51"/>
      <c r="DTZ2435" s="13"/>
      <c r="DUA2435" s="13"/>
      <c r="DUB2435" s="14"/>
      <c r="DUC2435" s="14"/>
      <c r="DUD2435" s="41"/>
      <c r="DUE2435" s="44"/>
      <c r="DUF2435" s="51"/>
      <c r="DUG2435" s="51"/>
      <c r="DUH2435" s="51"/>
      <c r="DUI2435" s="13"/>
      <c r="DUJ2435" s="13"/>
      <c r="DUK2435" s="14"/>
      <c r="DUL2435" s="14"/>
      <c r="DUM2435" s="41"/>
      <c r="DUN2435" s="44"/>
      <c r="DUO2435" s="51"/>
      <c r="DUP2435" s="51"/>
      <c r="DUQ2435" s="51"/>
      <c r="DUR2435" s="13"/>
      <c r="DUS2435" s="13"/>
      <c r="DUT2435" s="14"/>
      <c r="DUU2435" s="14"/>
      <c r="DUV2435" s="41"/>
      <c r="DUW2435" s="44"/>
      <c r="DUX2435" s="51"/>
      <c r="DUY2435" s="51"/>
      <c r="DUZ2435" s="51"/>
      <c r="DVA2435" s="13"/>
      <c r="DVB2435" s="13"/>
      <c r="DVC2435" s="14"/>
      <c r="DVD2435" s="14"/>
      <c r="DVE2435" s="41"/>
      <c r="DVF2435" s="44"/>
      <c r="DVG2435" s="51"/>
      <c r="DVH2435" s="51"/>
      <c r="DVI2435" s="51"/>
      <c r="DVJ2435" s="13"/>
      <c r="DVK2435" s="13"/>
      <c r="DVL2435" s="14"/>
      <c r="DVM2435" s="14"/>
      <c r="DVN2435" s="41"/>
      <c r="DVO2435" s="44"/>
      <c r="DVP2435" s="51"/>
      <c r="DVQ2435" s="51"/>
      <c r="DVR2435" s="51"/>
      <c r="DVS2435" s="13"/>
      <c r="DVT2435" s="13"/>
      <c r="DVU2435" s="14"/>
      <c r="DVV2435" s="14"/>
      <c r="DVW2435" s="41"/>
      <c r="DVX2435" s="44"/>
      <c r="DVY2435" s="51"/>
      <c r="DVZ2435" s="51"/>
      <c r="DWA2435" s="51"/>
      <c r="DWB2435" s="13"/>
      <c r="DWC2435" s="13"/>
      <c r="DWD2435" s="14"/>
      <c r="DWE2435" s="14"/>
      <c r="DWF2435" s="41"/>
      <c r="DWG2435" s="44"/>
      <c r="DWH2435" s="51"/>
      <c r="DWI2435" s="51"/>
      <c r="DWJ2435" s="51"/>
      <c r="DWK2435" s="13"/>
      <c r="DWL2435" s="13"/>
      <c r="DWM2435" s="14"/>
      <c r="DWN2435" s="14"/>
      <c r="DWO2435" s="41"/>
      <c r="DWP2435" s="44"/>
      <c r="DWQ2435" s="51"/>
      <c r="DWR2435" s="51"/>
      <c r="DWS2435" s="51"/>
      <c r="DWT2435" s="13"/>
      <c r="DWU2435" s="13"/>
      <c r="DWV2435" s="14"/>
      <c r="DWW2435" s="14"/>
      <c r="DWX2435" s="41"/>
      <c r="DWY2435" s="44"/>
      <c r="DWZ2435" s="51"/>
      <c r="DXA2435" s="51"/>
      <c r="DXB2435" s="51"/>
      <c r="DXC2435" s="13"/>
      <c r="DXD2435" s="13"/>
      <c r="DXE2435" s="14"/>
      <c r="DXF2435" s="14"/>
      <c r="DXG2435" s="41"/>
      <c r="DXH2435" s="44"/>
      <c r="DXI2435" s="51"/>
      <c r="DXJ2435" s="51"/>
      <c r="DXK2435" s="51"/>
      <c r="DXL2435" s="13"/>
      <c r="DXM2435" s="13"/>
      <c r="DXN2435" s="14"/>
      <c r="DXO2435" s="14"/>
      <c r="DXP2435" s="41"/>
      <c r="DXQ2435" s="44"/>
      <c r="DXR2435" s="51"/>
      <c r="DXS2435" s="51"/>
      <c r="DXT2435" s="51"/>
      <c r="DXU2435" s="13"/>
      <c r="DXV2435" s="13"/>
      <c r="DXW2435" s="14"/>
      <c r="DXX2435" s="14"/>
      <c r="DXY2435" s="41"/>
      <c r="DXZ2435" s="44"/>
      <c r="DYA2435" s="51"/>
      <c r="DYB2435" s="51"/>
      <c r="DYC2435" s="51"/>
      <c r="DYD2435" s="13"/>
      <c r="DYE2435" s="13"/>
      <c r="DYF2435" s="14"/>
      <c r="DYG2435" s="14"/>
      <c r="DYH2435" s="41"/>
      <c r="DYI2435" s="44"/>
      <c r="DYJ2435" s="51"/>
      <c r="DYK2435" s="51"/>
      <c r="DYL2435" s="51"/>
      <c r="DYM2435" s="13"/>
      <c r="DYN2435" s="13"/>
      <c r="DYO2435" s="14"/>
      <c r="DYP2435" s="14"/>
      <c r="DYQ2435" s="41"/>
      <c r="DYR2435" s="44"/>
      <c r="DYS2435" s="51"/>
      <c r="DYT2435" s="51"/>
      <c r="DYU2435" s="51"/>
      <c r="DYV2435" s="13"/>
      <c r="DYW2435" s="13"/>
      <c r="DYX2435" s="14"/>
      <c r="DYY2435" s="14"/>
      <c r="DYZ2435" s="41"/>
      <c r="DZA2435" s="44"/>
      <c r="DZB2435" s="51"/>
      <c r="DZC2435" s="51"/>
      <c r="DZD2435" s="51"/>
      <c r="DZE2435" s="13"/>
      <c r="DZF2435" s="13"/>
      <c r="DZG2435" s="14"/>
      <c r="DZH2435" s="14"/>
      <c r="DZI2435" s="41"/>
      <c r="DZJ2435" s="44"/>
      <c r="DZK2435" s="51"/>
      <c r="DZL2435" s="51"/>
      <c r="DZM2435" s="51"/>
      <c r="DZN2435" s="13"/>
      <c r="DZO2435" s="13"/>
      <c r="DZP2435" s="14"/>
      <c r="DZQ2435" s="14"/>
      <c r="DZR2435" s="41"/>
      <c r="DZS2435" s="44"/>
      <c r="DZT2435" s="51"/>
      <c r="DZU2435" s="51"/>
      <c r="DZV2435" s="51"/>
      <c r="DZW2435" s="13"/>
      <c r="DZX2435" s="13"/>
      <c r="DZY2435" s="14"/>
      <c r="DZZ2435" s="14"/>
      <c r="EAA2435" s="41"/>
      <c r="EAB2435" s="44"/>
      <c r="EAC2435" s="51"/>
      <c r="EAD2435" s="51"/>
      <c r="EAE2435" s="51"/>
      <c r="EAF2435" s="13"/>
      <c r="EAG2435" s="13"/>
      <c r="EAH2435" s="14"/>
      <c r="EAI2435" s="14"/>
      <c r="EAJ2435" s="41"/>
      <c r="EAK2435" s="44"/>
      <c r="EAL2435" s="51"/>
      <c r="EAM2435" s="51"/>
      <c r="EAN2435" s="51"/>
      <c r="EAO2435" s="13"/>
      <c r="EAP2435" s="13"/>
      <c r="EAQ2435" s="14"/>
      <c r="EAR2435" s="14"/>
      <c r="EAS2435" s="41"/>
      <c r="EAT2435" s="44"/>
      <c r="EAU2435" s="51"/>
      <c r="EAV2435" s="51"/>
      <c r="EAW2435" s="51"/>
      <c r="EAX2435" s="13"/>
      <c r="EAY2435" s="13"/>
      <c r="EAZ2435" s="14"/>
      <c r="EBA2435" s="14"/>
      <c r="EBB2435" s="41"/>
      <c r="EBC2435" s="44"/>
      <c r="EBD2435" s="51"/>
      <c r="EBE2435" s="51"/>
      <c r="EBF2435" s="51"/>
      <c r="EBG2435" s="13"/>
      <c r="EBH2435" s="13"/>
      <c r="EBI2435" s="14"/>
      <c r="EBJ2435" s="14"/>
      <c r="EBK2435" s="41"/>
      <c r="EBL2435" s="44"/>
      <c r="EBM2435" s="51"/>
      <c r="EBN2435" s="51"/>
      <c r="EBO2435" s="51"/>
      <c r="EBP2435" s="13"/>
      <c r="EBQ2435" s="13"/>
      <c r="EBR2435" s="14"/>
      <c r="EBS2435" s="14"/>
      <c r="EBT2435" s="41"/>
      <c r="EBU2435" s="44"/>
      <c r="EBV2435" s="51"/>
      <c r="EBW2435" s="51"/>
      <c r="EBX2435" s="51"/>
      <c r="EBY2435" s="13"/>
      <c r="EBZ2435" s="13"/>
      <c r="ECA2435" s="14"/>
      <c r="ECB2435" s="14"/>
      <c r="ECC2435" s="41"/>
      <c r="ECD2435" s="44"/>
      <c r="ECE2435" s="51"/>
      <c r="ECF2435" s="51"/>
      <c r="ECG2435" s="51"/>
      <c r="ECH2435" s="13"/>
      <c r="ECI2435" s="13"/>
      <c r="ECJ2435" s="14"/>
      <c r="ECK2435" s="14"/>
      <c r="ECL2435" s="41"/>
      <c r="ECM2435" s="44"/>
      <c r="ECN2435" s="51"/>
      <c r="ECO2435" s="51"/>
      <c r="ECP2435" s="51"/>
      <c r="ECQ2435" s="13"/>
      <c r="ECR2435" s="13"/>
      <c r="ECS2435" s="14"/>
      <c r="ECT2435" s="14"/>
      <c r="ECU2435" s="41"/>
      <c r="ECV2435" s="44"/>
      <c r="ECW2435" s="51"/>
      <c r="ECX2435" s="51"/>
      <c r="ECY2435" s="51"/>
      <c r="ECZ2435" s="13"/>
      <c r="EDA2435" s="13"/>
      <c r="EDB2435" s="14"/>
      <c r="EDC2435" s="14"/>
      <c r="EDD2435" s="41"/>
      <c r="EDE2435" s="44"/>
      <c r="EDF2435" s="51"/>
      <c r="EDG2435" s="51"/>
      <c r="EDH2435" s="51"/>
      <c r="EDI2435" s="13"/>
      <c r="EDJ2435" s="13"/>
      <c r="EDK2435" s="14"/>
      <c r="EDL2435" s="14"/>
      <c r="EDM2435" s="41"/>
      <c r="EDN2435" s="44"/>
      <c r="EDO2435" s="51"/>
      <c r="EDP2435" s="51"/>
      <c r="EDQ2435" s="51"/>
      <c r="EDR2435" s="13"/>
      <c r="EDS2435" s="13"/>
      <c r="EDT2435" s="14"/>
      <c r="EDU2435" s="14"/>
      <c r="EDV2435" s="41"/>
      <c r="EDW2435" s="44"/>
      <c r="EDX2435" s="51"/>
      <c r="EDY2435" s="51"/>
      <c r="EDZ2435" s="51"/>
      <c r="EEA2435" s="13"/>
      <c r="EEB2435" s="13"/>
      <c r="EEC2435" s="14"/>
      <c r="EED2435" s="14"/>
      <c r="EEE2435" s="41"/>
      <c r="EEF2435" s="44"/>
      <c r="EEG2435" s="51"/>
      <c r="EEH2435" s="51"/>
      <c r="EEI2435" s="51"/>
      <c r="EEJ2435" s="13"/>
      <c r="EEK2435" s="13"/>
      <c r="EEL2435" s="14"/>
      <c r="EEM2435" s="14"/>
      <c r="EEN2435" s="41"/>
      <c r="EEO2435" s="44"/>
      <c r="EEP2435" s="51"/>
      <c r="EEQ2435" s="51"/>
      <c r="EER2435" s="51"/>
      <c r="EES2435" s="13"/>
      <c r="EET2435" s="13"/>
      <c r="EEU2435" s="14"/>
      <c r="EEV2435" s="14"/>
      <c r="EEW2435" s="41"/>
      <c r="EEX2435" s="44"/>
      <c r="EEY2435" s="51"/>
      <c r="EEZ2435" s="51"/>
      <c r="EFA2435" s="51"/>
      <c r="EFB2435" s="13"/>
      <c r="EFC2435" s="13"/>
      <c r="EFD2435" s="14"/>
      <c r="EFE2435" s="14"/>
      <c r="EFF2435" s="41"/>
      <c r="EFG2435" s="44"/>
      <c r="EFH2435" s="51"/>
      <c r="EFI2435" s="51"/>
      <c r="EFJ2435" s="51"/>
      <c r="EFK2435" s="13"/>
      <c r="EFL2435" s="13"/>
      <c r="EFM2435" s="14"/>
      <c r="EFN2435" s="14"/>
      <c r="EFO2435" s="41"/>
      <c r="EFP2435" s="44"/>
      <c r="EFQ2435" s="51"/>
      <c r="EFR2435" s="51"/>
      <c r="EFS2435" s="51"/>
      <c r="EFT2435" s="13"/>
      <c r="EFU2435" s="13"/>
      <c r="EFV2435" s="14"/>
      <c r="EFW2435" s="14"/>
      <c r="EFX2435" s="41"/>
      <c r="EFY2435" s="44"/>
      <c r="EFZ2435" s="51"/>
      <c r="EGA2435" s="51"/>
      <c r="EGB2435" s="51"/>
      <c r="EGC2435" s="13"/>
      <c r="EGD2435" s="13"/>
      <c r="EGE2435" s="14"/>
      <c r="EGF2435" s="14"/>
      <c r="EGG2435" s="41"/>
      <c r="EGH2435" s="44"/>
      <c r="EGI2435" s="51"/>
      <c r="EGJ2435" s="51"/>
      <c r="EGK2435" s="51"/>
      <c r="EGL2435" s="13"/>
      <c r="EGM2435" s="13"/>
      <c r="EGN2435" s="14"/>
      <c r="EGO2435" s="14"/>
      <c r="EGP2435" s="41"/>
      <c r="EGQ2435" s="44"/>
      <c r="EGR2435" s="51"/>
      <c r="EGS2435" s="51"/>
      <c r="EGT2435" s="51"/>
      <c r="EGU2435" s="13"/>
      <c r="EGV2435" s="13"/>
      <c r="EGW2435" s="14"/>
      <c r="EGX2435" s="14"/>
      <c r="EGY2435" s="41"/>
      <c r="EGZ2435" s="44"/>
      <c r="EHA2435" s="51"/>
      <c r="EHB2435" s="51"/>
      <c r="EHC2435" s="51"/>
      <c r="EHD2435" s="13"/>
      <c r="EHE2435" s="13"/>
      <c r="EHF2435" s="14"/>
      <c r="EHG2435" s="14"/>
      <c r="EHH2435" s="41"/>
      <c r="EHI2435" s="44"/>
      <c r="EHJ2435" s="51"/>
      <c r="EHK2435" s="51"/>
      <c r="EHL2435" s="51"/>
      <c r="EHM2435" s="13"/>
      <c r="EHN2435" s="13"/>
      <c r="EHO2435" s="14"/>
      <c r="EHP2435" s="14"/>
      <c r="EHQ2435" s="41"/>
      <c r="EHR2435" s="44"/>
      <c r="EHS2435" s="51"/>
      <c r="EHT2435" s="51"/>
      <c r="EHU2435" s="51"/>
      <c r="EHV2435" s="13"/>
      <c r="EHW2435" s="13"/>
      <c r="EHX2435" s="14"/>
      <c r="EHY2435" s="14"/>
      <c r="EHZ2435" s="41"/>
      <c r="EIA2435" s="44"/>
      <c r="EIB2435" s="51"/>
      <c r="EIC2435" s="51"/>
      <c r="EID2435" s="51"/>
      <c r="EIE2435" s="13"/>
      <c r="EIF2435" s="13"/>
      <c r="EIG2435" s="14"/>
      <c r="EIH2435" s="14"/>
      <c r="EII2435" s="41"/>
      <c r="EIJ2435" s="44"/>
      <c r="EIK2435" s="51"/>
      <c r="EIL2435" s="51"/>
      <c r="EIM2435" s="51"/>
      <c r="EIN2435" s="13"/>
      <c r="EIO2435" s="13"/>
      <c r="EIP2435" s="14"/>
      <c r="EIQ2435" s="14"/>
      <c r="EIR2435" s="41"/>
      <c r="EIS2435" s="44"/>
      <c r="EIT2435" s="51"/>
      <c r="EIU2435" s="51"/>
      <c r="EIV2435" s="51"/>
      <c r="EIW2435" s="13"/>
      <c r="EIX2435" s="13"/>
      <c r="EIY2435" s="14"/>
      <c r="EIZ2435" s="14"/>
      <c r="EJA2435" s="41"/>
      <c r="EJB2435" s="44"/>
      <c r="EJC2435" s="51"/>
      <c r="EJD2435" s="51"/>
      <c r="EJE2435" s="51"/>
      <c r="EJF2435" s="13"/>
      <c r="EJG2435" s="13"/>
      <c r="EJH2435" s="14"/>
      <c r="EJI2435" s="14"/>
      <c r="EJJ2435" s="41"/>
      <c r="EJK2435" s="44"/>
      <c r="EJL2435" s="51"/>
      <c r="EJM2435" s="51"/>
      <c r="EJN2435" s="51"/>
      <c r="EJO2435" s="13"/>
      <c r="EJP2435" s="13"/>
      <c r="EJQ2435" s="14"/>
      <c r="EJR2435" s="14"/>
      <c r="EJS2435" s="41"/>
      <c r="EJT2435" s="44"/>
      <c r="EJU2435" s="51"/>
      <c r="EJV2435" s="51"/>
      <c r="EJW2435" s="51"/>
      <c r="EJX2435" s="13"/>
      <c r="EJY2435" s="13"/>
      <c r="EJZ2435" s="14"/>
      <c r="EKA2435" s="14"/>
      <c r="EKB2435" s="41"/>
      <c r="EKC2435" s="44"/>
      <c r="EKD2435" s="51"/>
      <c r="EKE2435" s="51"/>
      <c r="EKF2435" s="51"/>
      <c r="EKG2435" s="13"/>
      <c r="EKH2435" s="13"/>
      <c r="EKI2435" s="14"/>
      <c r="EKJ2435" s="14"/>
      <c r="EKK2435" s="41"/>
      <c r="EKL2435" s="44"/>
      <c r="EKM2435" s="51"/>
      <c r="EKN2435" s="51"/>
      <c r="EKO2435" s="51"/>
      <c r="EKP2435" s="13"/>
      <c r="EKQ2435" s="13"/>
      <c r="EKR2435" s="14"/>
      <c r="EKS2435" s="14"/>
      <c r="EKT2435" s="41"/>
      <c r="EKU2435" s="44"/>
      <c r="EKV2435" s="51"/>
      <c r="EKW2435" s="51"/>
      <c r="EKX2435" s="51"/>
      <c r="EKY2435" s="13"/>
      <c r="EKZ2435" s="13"/>
      <c r="ELA2435" s="14"/>
      <c r="ELB2435" s="14"/>
      <c r="ELC2435" s="41"/>
      <c r="ELD2435" s="44"/>
      <c r="ELE2435" s="51"/>
      <c r="ELF2435" s="51"/>
      <c r="ELG2435" s="51"/>
      <c r="ELH2435" s="13"/>
      <c r="ELI2435" s="13"/>
      <c r="ELJ2435" s="14"/>
      <c r="ELK2435" s="14"/>
      <c r="ELL2435" s="41"/>
      <c r="ELM2435" s="44"/>
      <c r="ELN2435" s="51"/>
      <c r="ELO2435" s="51"/>
      <c r="ELP2435" s="51"/>
      <c r="ELQ2435" s="13"/>
      <c r="ELR2435" s="13"/>
      <c r="ELS2435" s="14"/>
      <c r="ELT2435" s="14"/>
      <c r="ELU2435" s="41"/>
      <c r="ELV2435" s="44"/>
      <c r="ELW2435" s="51"/>
      <c r="ELX2435" s="51"/>
      <c r="ELY2435" s="51"/>
      <c r="ELZ2435" s="13"/>
      <c r="EMA2435" s="13"/>
      <c r="EMB2435" s="14"/>
      <c r="EMC2435" s="14"/>
      <c r="EMD2435" s="41"/>
      <c r="EME2435" s="44"/>
      <c r="EMF2435" s="51"/>
      <c r="EMG2435" s="51"/>
      <c r="EMH2435" s="51"/>
      <c r="EMI2435" s="13"/>
      <c r="EMJ2435" s="13"/>
      <c r="EMK2435" s="14"/>
      <c r="EML2435" s="14"/>
      <c r="EMM2435" s="41"/>
      <c r="EMN2435" s="44"/>
      <c r="EMO2435" s="51"/>
      <c r="EMP2435" s="51"/>
      <c r="EMQ2435" s="51"/>
      <c r="EMR2435" s="13"/>
      <c r="EMS2435" s="13"/>
      <c r="EMT2435" s="14"/>
      <c r="EMU2435" s="14"/>
      <c r="EMV2435" s="41"/>
      <c r="EMW2435" s="44"/>
      <c r="EMX2435" s="51"/>
      <c r="EMY2435" s="51"/>
      <c r="EMZ2435" s="51"/>
      <c r="ENA2435" s="13"/>
      <c r="ENB2435" s="13"/>
      <c r="ENC2435" s="14"/>
      <c r="END2435" s="14"/>
      <c r="ENE2435" s="41"/>
      <c r="ENF2435" s="44"/>
      <c r="ENG2435" s="51"/>
      <c r="ENH2435" s="51"/>
      <c r="ENI2435" s="51"/>
      <c r="ENJ2435" s="13"/>
      <c r="ENK2435" s="13"/>
      <c r="ENL2435" s="14"/>
      <c r="ENM2435" s="14"/>
      <c r="ENN2435" s="41"/>
      <c r="ENO2435" s="44"/>
      <c r="ENP2435" s="51"/>
      <c r="ENQ2435" s="51"/>
      <c r="ENR2435" s="51"/>
      <c r="ENS2435" s="13"/>
      <c r="ENT2435" s="13"/>
      <c r="ENU2435" s="14"/>
      <c r="ENV2435" s="14"/>
      <c r="ENW2435" s="41"/>
      <c r="ENX2435" s="44"/>
      <c r="ENY2435" s="51"/>
      <c r="ENZ2435" s="51"/>
      <c r="EOA2435" s="51"/>
      <c r="EOB2435" s="13"/>
      <c r="EOC2435" s="13"/>
      <c r="EOD2435" s="14"/>
      <c r="EOE2435" s="14"/>
      <c r="EOF2435" s="41"/>
      <c r="EOG2435" s="44"/>
      <c r="EOH2435" s="51"/>
      <c r="EOI2435" s="51"/>
      <c r="EOJ2435" s="51"/>
      <c r="EOK2435" s="13"/>
      <c r="EOL2435" s="13"/>
      <c r="EOM2435" s="14"/>
      <c r="EON2435" s="14"/>
      <c r="EOO2435" s="41"/>
      <c r="EOP2435" s="44"/>
      <c r="EOQ2435" s="51"/>
      <c r="EOR2435" s="51"/>
      <c r="EOS2435" s="51"/>
      <c r="EOT2435" s="13"/>
      <c r="EOU2435" s="13"/>
      <c r="EOV2435" s="14"/>
      <c r="EOW2435" s="14"/>
      <c r="EOX2435" s="41"/>
      <c r="EOY2435" s="44"/>
      <c r="EOZ2435" s="51"/>
      <c r="EPA2435" s="51"/>
      <c r="EPB2435" s="51"/>
      <c r="EPC2435" s="13"/>
      <c r="EPD2435" s="13"/>
      <c r="EPE2435" s="14"/>
      <c r="EPF2435" s="14"/>
      <c r="EPG2435" s="41"/>
      <c r="EPH2435" s="44"/>
      <c r="EPI2435" s="51"/>
      <c r="EPJ2435" s="51"/>
      <c r="EPK2435" s="51"/>
      <c r="EPL2435" s="13"/>
      <c r="EPM2435" s="13"/>
      <c r="EPN2435" s="14"/>
      <c r="EPO2435" s="14"/>
      <c r="EPP2435" s="41"/>
      <c r="EPQ2435" s="44"/>
      <c r="EPR2435" s="51"/>
      <c r="EPS2435" s="51"/>
      <c r="EPT2435" s="51"/>
      <c r="EPU2435" s="13"/>
      <c r="EPV2435" s="13"/>
      <c r="EPW2435" s="14"/>
      <c r="EPX2435" s="14"/>
      <c r="EPY2435" s="41"/>
      <c r="EPZ2435" s="44"/>
      <c r="EQA2435" s="51"/>
      <c r="EQB2435" s="51"/>
      <c r="EQC2435" s="51"/>
      <c r="EQD2435" s="13"/>
      <c r="EQE2435" s="13"/>
      <c r="EQF2435" s="14"/>
      <c r="EQG2435" s="14"/>
      <c r="EQH2435" s="41"/>
      <c r="EQI2435" s="44"/>
      <c r="EQJ2435" s="51"/>
      <c r="EQK2435" s="51"/>
      <c r="EQL2435" s="51"/>
      <c r="EQM2435" s="13"/>
      <c r="EQN2435" s="13"/>
      <c r="EQO2435" s="14"/>
      <c r="EQP2435" s="14"/>
      <c r="EQQ2435" s="41"/>
      <c r="EQR2435" s="44"/>
      <c r="EQS2435" s="51"/>
      <c r="EQT2435" s="51"/>
      <c r="EQU2435" s="51"/>
      <c r="EQV2435" s="13"/>
      <c r="EQW2435" s="13"/>
      <c r="EQX2435" s="14"/>
      <c r="EQY2435" s="14"/>
      <c r="EQZ2435" s="41"/>
      <c r="ERA2435" s="44"/>
      <c r="ERB2435" s="51"/>
      <c r="ERC2435" s="51"/>
      <c r="ERD2435" s="51"/>
      <c r="ERE2435" s="13"/>
      <c r="ERF2435" s="13"/>
      <c r="ERG2435" s="14"/>
      <c r="ERH2435" s="14"/>
      <c r="ERI2435" s="41"/>
      <c r="ERJ2435" s="44"/>
      <c r="ERK2435" s="51"/>
      <c r="ERL2435" s="51"/>
      <c r="ERM2435" s="51"/>
      <c r="ERN2435" s="13"/>
      <c r="ERO2435" s="13"/>
      <c r="ERP2435" s="14"/>
      <c r="ERQ2435" s="14"/>
      <c r="ERR2435" s="41"/>
      <c r="ERS2435" s="44"/>
      <c r="ERT2435" s="51"/>
      <c r="ERU2435" s="51"/>
      <c r="ERV2435" s="51"/>
      <c r="ERW2435" s="13"/>
      <c r="ERX2435" s="13"/>
      <c r="ERY2435" s="14"/>
      <c r="ERZ2435" s="14"/>
      <c r="ESA2435" s="41"/>
      <c r="ESB2435" s="44"/>
      <c r="ESC2435" s="51"/>
      <c r="ESD2435" s="51"/>
      <c r="ESE2435" s="51"/>
      <c r="ESF2435" s="13"/>
      <c r="ESG2435" s="13"/>
      <c r="ESH2435" s="14"/>
      <c r="ESI2435" s="14"/>
      <c r="ESJ2435" s="41"/>
      <c r="ESK2435" s="44"/>
      <c r="ESL2435" s="51"/>
      <c r="ESM2435" s="51"/>
      <c r="ESN2435" s="51"/>
      <c r="ESO2435" s="13"/>
      <c r="ESP2435" s="13"/>
      <c r="ESQ2435" s="14"/>
      <c r="ESR2435" s="14"/>
      <c r="ESS2435" s="41"/>
      <c r="EST2435" s="44"/>
      <c r="ESU2435" s="51"/>
      <c r="ESV2435" s="51"/>
      <c r="ESW2435" s="51"/>
      <c r="ESX2435" s="13"/>
      <c r="ESY2435" s="13"/>
      <c r="ESZ2435" s="14"/>
      <c r="ETA2435" s="14"/>
      <c r="ETB2435" s="41"/>
      <c r="ETC2435" s="44"/>
      <c r="ETD2435" s="51"/>
      <c r="ETE2435" s="51"/>
      <c r="ETF2435" s="51"/>
      <c r="ETG2435" s="13"/>
      <c r="ETH2435" s="13"/>
      <c r="ETI2435" s="14"/>
      <c r="ETJ2435" s="14"/>
      <c r="ETK2435" s="41"/>
      <c r="ETL2435" s="44"/>
      <c r="ETM2435" s="51"/>
      <c r="ETN2435" s="51"/>
      <c r="ETO2435" s="51"/>
      <c r="ETP2435" s="13"/>
      <c r="ETQ2435" s="13"/>
      <c r="ETR2435" s="14"/>
      <c r="ETS2435" s="14"/>
      <c r="ETT2435" s="41"/>
      <c r="ETU2435" s="44"/>
      <c r="ETV2435" s="51"/>
      <c r="ETW2435" s="51"/>
      <c r="ETX2435" s="51"/>
      <c r="ETY2435" s="13"/>
      <c r="ETZ2435" s="13"/>
      <c r="EUA2435" s="14"/>
      <c r="EUB2435" s="14"/>
      <c r="EUC2435" s="41"/>
      <c r="EUD2435" s="44"/>
      <c r="EUE2435" s="51"/>
      <c r="EUF2435" s="51"/>
      <c r="EUG2435" s="51"/>
      <c r="EUH2435" s="13"/>
      <c r="EUI2435" s="13"/>
      <c r="EUJ2435" s="14"/>
      <c r="EUK2435" s="14"/>
      <c r="EUL2435" s="41"/>
      <c r="EUM2435" s="44"/>
      <c r="EUN2435" s="51"/>
      <c r="EUO2435" s="51"/>
      <c r="EUP2435" s="51"/>
      <c r="EUQ2435" s="13"/>
      <c r="EUR2435" s="13"/>
      <c r="EUS2435" s="14"/>
      <c r="EUT2435" s="14"/>
      <c r="EUU2435" s="41"/>
      <c r="EUV2435" s="44"/>
      <c r="EUW2435" s="51"/>
      <c r="EUX2435" s="51"/>
      <c r="EUY2435" s="51"/>
      <c r="EUZ2435" s="13"/>
      <c r="EVA2435" s="13"/>
      <c r="EVB2435" s="14"/>
      <c r="EVC2435" s="14"/>
      <c r="EVD2435" s="41"/>
      <c r="EVE2435" s="44"/>
      <c r="EVF2435" s="51"/>
      <c r="EVG2435" s="51"/>
      <c r="EVH2435" s="51"/>
      <c r="EVI2435" s="13"/>
      <c r="EVJ2435" s="13"/>
      <c r="EVK2435" s="14"/>
      <c r="EVL2435" s="14"/>
      <c r="EVM2435" s="41"/>
      <c r="EVN2435" s="44"/>
      <c r="EVO2435" s="51"/>
      <c r="EVP2435" s="51"/>
      <c r="EVQ2435" s="51"/>
      <c r="EVR2435" s="13"/>
      <c r="EVS2435" s="13"/>
      <c r="EVT2435" s="14"/>
      <c r="EVU2435" s="14"/>
      <c r="EVV2435" s="41"/>
      <c r="EVW2435" s="44"/>
      <c r="EVX2435" s="51"/>
      <c r="EVY2435" s="51"/>
      <c r="EVZ2435" s="51"/>
      <c r="EWA2435" s="13"/>
      <c r="EWB2435" s="13"/>
      <c r="EWC2435" s="14"/>
      <c r="EWD2435" s="14"/>
      <c r="EWE2435" s="41"/>
      <c r="EWF2435" s="44"/>
      <c r="EWG2435" s="51"/>
      <c r="EWH2435" s="51"/>
      <c r="EWI2435" s="51"/>
      <c r="EWJ2435" s="13"/>
      <c r="EWK2435" s="13"/>
      <c r="EWL2435" s="14"/>
      <c r="EWM2435" s="14"/>
      <c r="EWN2435" s="41"/>
      <c r="EWO2435" s="44"/>
      <c r="EWP2435" s="51"/>
      <c r="EWQ2435" s="51"/>
      <c r="EWR2435" s="51"/>
      <c r="EWS2435" s="13"/>
      <c r="EWT2435" s="13"/>
      <c r="EWU2435" s="14"/>
      <c r="EWV2435" s="14"/>
      <c r="EWW2435" s="41"/>
      <c r="EWX2435" s="44"/>
      <c r="EWY2435" s="51"/>
      <c r="EWZ2435" s="51"/>
      <c r="EXA2435" s="51"/>
      <c r="EXB2435" s="13"/>
      <c r="EXC2435" s="13"/>
      <c r="EXD2435" s="14"/>
      <c r="EXE2435" s="14"/>
      <c r="EXF2435" s="41"/>
      <c r="EXG2435" s="44"/>
      <c r="EXH2435" s="51"/>
      <c r="EXI2435" s="51"/>
      <c r="EXJ2435" s="51"/>
      <c r="EXK2435" s="13"/>
      <c r="EXL2435" s="13"/>
      <c r="EXM2435" s="14"/>
      <c r="EXN2435" s="14"/>
      <c r="EXO2435" s="41"/>
      <c r="EXP2435" s="44"/>
      <c r="EXQ2435" s="51"/>
      <c r="EXR2435" s="51"/>
      <c r="EXS2435" s="51"/>
      <c r="EXT2435" s="13"/>
      <c r="EXU2435" s="13"/>
      <c r="EXV2435" s="14"/>
      <c r="EXW2435" s="14"/>
      <c r="EXX2435" s="41"/>
      <c r="EXY2435" s="44"/>
      <c r="EXZ2435" s="51"/>
      <c r="EYA2435" s="51"/>
      <c r="EYB2435" s="51"/>
      <c r="EYC2435" s="13"/>
      <c r="EYD2435" s="13"/>
      <c r="EYE2435" s="14"/>
      <c r="EYF2435" s="14"/>
      <c r="EYG2435" s="41"/>
      <c r="EYH2435" s="44"/>
      <c r="EYI2435" s="51"/>
      <c r="EYJ2435" s="51"/>
      <c r="EYK2435" s="51"/>
      <c r="EYL2435" s="13"/>
      <c r="EYM2435" s="13"/>
      <c r="EYN2435" s="14"/>
      <c r="EYO2435" s="14"/>
      <c r="EYP2435" s="41"/>
      <c r="EYQ2435" s="44"/>
      <c r="EYR2435" s="51"/>
      <c r="EYS2435" s="51"/>
      <c r="EYT2435" s="51"/>
      <c r="EYU2435" s="13"/>
      <c r="EYV2435" s="13"/>
      <c r="EYW2435" s="14"/>
      <c r="EYX2435" s="14"/>
      <c r="EYY2435" s="41"/>
      <c r="EYZ2435" s="44"/>
      <c r="EZA2435" s="51"/>
      <c r="EZB2435" s="51"/>
      <c r="EZC2435" s="51"/>
      <c r="EZD2435" s="13"/>
      <c r="EZE2435" s="13"/>
      <c r="EZF2435" s="14"/>
      <c r="EZG2435" s="14"/>
      <c r="EZH2435" s="41"/>
      <c r="EZI2435" s="44"/>
      <c r="EZJ2435" s="51"/>
      <c r="EZK2435" s="51"/>
      <c r="EZL2435" s="51"/>
      <c r="EZM2435" s="13"/>
      <c r="EZN2435" s="13"/>
      <c r="EZO2435" s="14"/>
      <c r="EZP2435" s="14"/>
      <c r="EZQ2435" s="41"/>
      <c r="EZR2435" s="44"/>
      <c r="EZS2435" s="51"/>
      <c r="EZT2435" s="51"/>
      <c r="EZU2435" s="51"/>
      <c r="EZV2435" s="13"/>
      <c r="EZW2435" s="13"/>
      <c r="EZX2435" s="14"/>
      <c r="EZY2435" s="14"/>
      <c r="EZZ2435" s="41"/>
      <c r="FAA2435" s="44"/>
      <c r="FAB2435" s="51"/>
      <c r="FAC2435" s="51"/>
      <c r="FAD2435" s="51"/>
      <c r="FAE2435" s="13"/>
      <c r="FAF2435" s="13"/>
      <c r="FAG2435" s="14"/>
      <c r="FAH2435" s="14"/>
      <c r="FAI2435" s="41"/>
      <c r="FAJ2435" s="44"/>
      <c r="FAK2435" s="51"/>
      <c r="FAL2435" s="51"/>
      <c r="FAM2435" s="51"/>
      <c r="FAN2435" s="13"/>
      <c r="FAO2435" s="13"/>
      <c r="FAP2435" s="14"/>
      <c r="FAQ2435" s="14"/>
      <c r="FAR2435" s="41"/>
      <c r="FAS2435" s="44"/>
      <c r="FAT2435" s="51"/>
      <c r="FAU2435" s="51"/>
      <c r="FAV2435" s="51"/>
      <c r="FAW2435" s="13"/>
      <c r="FAX2435" s="13"/>
      <c r="FAY2435" s="14"/>
      <c r="FAZ2435" s="14"/>
      <c r="FBA2435" s="41"/>
      <c r="FBB2435" s="44"/>
      <c r="FBC2435" s="51"/>
      <c r="FBD2435" s="51"/>
      <c r="FBE2435" s="51"/>
      <c r="FBF2435" s="13"/>
      <c r="FBG2435" s="13"/>
      <c r="FBH2435" s="14"/>
      <c r="FBI2435" s="14"/>
      <c r="FBJ2435" s="41"/>
      <c r="FBK2435" s="44"/>
      <c r="FBL2435" s="51"/>
      <c r="FBM2435" s="51"/>
      <c r="FBN2435" s="51"/>
      <c r="FBO2435" s="13"/>
      <c r="FBP2435" s="13"/>
      <c r="FBQ2435" s="14"/>
      <c r="FBR2435" s="14"/>
      <c r="FBS2435" s="41"/>
      <c r="FBT2435" s="44"/>
      <c r="FBU2435" s="51"/>
      <c r="FBV2435" s="51"/>
      <c r="FBW2435" s="51"/>
      <c r="FBX2435" s="13"/>
      <c r="FBY2435" s="13"/>
      <c r="FBZ2435" s="14"/>
      <c r="FCA2435" s="14"/>
      <c r="FCB2435" s="41"/>
      <c r="FCC2435" s="44"/>
      <c r="FCD2435" s="51"/>
      <c r="FCE2435" s="51"/>
      <c r="FCF2435" s="51"/>
      <c r="FCG2435" s="13"/>
      <c r="FCH2435" s="13"/>
      <c r="FCI2435" s="14"/>
      <c r="FCJ2435" s="14"/>
      <c r="FCK2435" s="41"/>
      <c r="FCL2435" s="44"/>
      <c r="FCM2435" s="51"/>
      <c r="FCN2435" s="51"/>
      <c r="FCO2435" s="51"/>
      <c r="FCP2435" s="13"/>
      <c r="FCQ2435" s="13"/>
      <c r="FCR2435" s="14"/>
      <c r="FCS2435" s="14"/>
      <c r="FCT2435" s="41"/>
      <c r="FCU2435" s="44"/>
      <c r="FCV2435" s="51"/>
      <c r="FCW2435" s="51"/>
      <c r="FCX2435" s="51"/>
      <c r="FCY2435" s="13"/>
      <c r="FCZ2435" s="13"/>
      <c r="FDA2435" s="14"/>
      <c r="FDB2435" s="14"/>
      <c r="FDC2435" s="41"/>
      <c r="FDD2435" s="44"/>
      <c r="FDE2435" s="51"/>
      <c r="FDF2435" s="51"/>
      <c r="FDG2435" s="51"/>
      <c r="FDH2435" s="13"/>
      <c r="FDI2435" s="13"/>
      <c r="FDJ2435" s="14"/>
      <c r="FDK2435" s="14"/>
      <c r="FDL2435" s="41"/>
      <c r="FDM2435" s="44"/>
      <c r="FDN2435" s="51"/>
      <c r="FDO2435" s="51"/>
      <c r="FDP2435" s="51"/>
      <c r="FDQ2435" s="13"/>
      <c r="FDR2435" s="13"/>
      <c r="FDS2435" s="14"/>
      <c r="FDT2435" s="14"/>
      <c r="FDU2435" s="41"/>
      <c r="FDV2435" s="44"/>
      <c r="FDW2435" s="51"/>
      <c r="FDX2435" s="51"/>
      <c r="FDY2435" s="51"/>
      <c r="FDZ2435" s="13"/>
      <c r="FEA2435" s="13"/>
      <c r="FEB2435" s="14"/>
      <c r="FEC2435" s="14"/>
      <c r="FED2435" s="41"/>
      <c r="FEE2435" s="44"/>
      <c r="FEF2435" s="51"/>
      <c r="FEG2435" s="51"/>
      <c r="FEH2435" s="51"/>
      <c r="FEI2435" s="13"/>
      <c r="FEJ2435" s="13"/>
      <c r="FEK2435" s="14"/>
      <c r="FEL2435" s="14"/>
      <c r="FEM2435" s="41"/>
      <c r="FEN2435" s="44"/>
      <c r="FEO2435" s="51"/>
      <c r="FEP2435" s="51"/>
      <c r="FEQ2435" s="51"/>
      <c r="FER2435" s="13"/>
      <c r="FES2435" s="13"/>
      <c r="FET2435" s="14"/>
      <c r="FEU2435" s="14"/>
      <c r="FEV2435" s="41"/>
      <c r="FEW2435" s="44"/>
      <c r="FEX2435" s="51"/>
      <c r="FEY2435" s="51"/>
      <c r="FEZ2435" s="51"/>
      <c r="FFA2435" s="13"/>
      <c r="FFB2435" s="13"/>
      <c r="FFC2435" s="14"/>
      <c r="FFD2435" s="14"/>
      <c r="FFE2435" s="41"/>
      <c r="FFF2435" s="44"/>
      <c r="FFG2435" s="51"/>
      <c r="FFH2435" s="51"/>
      <c r="FFI2435" s="51"/>
      <c r="FFJ2435" s="13"/>
      <c r="FFK2435" s="13"/>
      <c r="FFL2435" s="14"/>
      <c r="FFM2435" s="14"/>
      <c r="FFN2435" s="41"/>
      <c r="FFO2435" s="44"/>
      <c r="FFP2435" s="51"/>
      <c r="FFQ2435" s="51"/>
      <c r="FFR2435" s="51"/>
      <c r="FFS2435" s="13"/>
      <c r="FFT2435" s="13"/>
      <c r="FFU2435" s="14"/>
      <c r="FFV2435" s="14"/>
      <c r="FFW2435" s="41"/>
      <c r="FFX2435" s="44"/>
      <c r="FFY2435" s="51"/>
      <c r="FFZ2435" s="51"/>
      <c r="FGA2435" s="51"/>
      <c r="FGB2435" s="13"/>
      <c r="FGC2435" s="13"/>
      <c r="FGD2435" s="14"/>
      <c r="FGE2435" s="14"/>
      <c r="FGF2435" s="41"/>
      <c r="FGG2435" s="44"/>
      <c r="FGH2435" s="51"/>
      <c r="FGI2435" s="51"/>
      <c r="FGJ2435" s="51"/>
      <c r="FGK2435" s="13"/>
      <c r="FGL2435" s="13"/>
      <c r="FGM2435" s="14"/>
      <c r="FGN2435" s="14"/>
      <c r="FGO2435" s="41"/>
      <c r="FGP2435" s="44"/>
      <c r="FGQ2435" s="51"/>
      <c r="FGR2435" s="51"/>
      <c r="FGS2435" s="51"/>
      <c r="FGT2435" s="13"/>
      <c r="FGU2435" s="13"/>
      <c r="FGV2435" s="14"/>
      <c r="FGW2435" s="14"/>
      <c r="FGX2435" s="41"/>
      <c r="FGY2435" s="44"/>
      <c r="FGZ2435" s="51"/>
      <c r="FHA2435" s="51"/>
      <c r="FHB2435" s="51"/>
      <c r="FHC2435" s="13"/>
      <c r="FHD2435" s="13"/>
      <c r="FHE2435" s="14"/>
      <c r="FHF2435" s="14"/>
      <c r="FHG2435" s="41"/>
      <c r="FHH2435" s="44"/>
      <c r="FHI2435" s="51"/>
      <c r="FHJ2435" s="51"/>
      <c r="FHK2435" s="51"/>
      <c r="FHL2435" s="13"/>
      <c r="FHM2435" s="13"/>
      <c r="FHN2435" s="14"/>
      <c r="FHO2435" s="14"/>
      <c r="FHP2435" s="41"/>
      <c r="FHQ2435" s="44"/>
      <c r="FHR2435" s="51"/>
      <c r="FHS2435" s="51"/>
      <c r="FHT2435" s="51"/>
      <c r="FHU2435" s="13"/>
      <c r="FHV2435" s="13"/>
      <c r="FHW2435" s="14"/>
      <c r="FHX2435" s="14"/>
      <c r="FHY2435" s="41"/>
      <c r="FHZ2435" s="44"/>
      <c r="FIA2435" s="51"/>
      <c r="FIB2435" s="51"/>
      <c r="FIC2435" s="51"/>
      <c r="FID2435" s="13"/>
      <c r="FIE2435" s="13"/>
      <c r="FIF2435" s="14"/>
      <c r="FIG2435" s="14"/>
      <c r="FIH2435" s="41"/>
      <c r="FII2435" s="44"/>
      <c r="FIJ2435" s="51"/>
      <c r="FIK2435" s="51"/>
      <c r="FIL2435" s="51"/>
      <c r="FIM2435" s="13"/>
      <c r="FIN2435" s="13"/>
      <c r="FIO2435" s="14"/>
      <c r="FIP2435" s="14"/>
      <c r="FIQ2435" s="41"/>
      <c r="FIR2435" s="44"/>
      <c r="FIS2435" s="51"/>
      <c r="FIT2435" s="51"/>
      <c r="FIU2435" s="51"/>
      <c r="FIV2435" s="13"/>
      <c r="FIW2435" s="13"/>
      <c r="FIX2435" s="14"/>
      <c r="FIY2435" s="14"/>
      <c r="FIZ2435" s="41"/>
      <c r="FJA2435" s="44"/>
      <c r="FJB2435" s="51"/>
      <c r="FJC2435" s="51"/>
      <c r="FJD2435" s="51"/>
      <c r="FJE2435" s="13"/>
      <c r="FJF2435" s="13"/>
      <c r="FJG2435" s="14"/>
      <c r="FJH2435" s="14"/>
      <c r="FJI2435" s="41"/>
      <c r="FJJ2435" s="44"/>
      <c r="FJK2435" s="51"/>
      <c r="FJL2435" s="51"/>
      <c r="FJM2435" s="51"/>
      <c r="FJN2435" s="13"/>
      <c r="FJO2435" s="13"/>
      <c r="FJP2435" s="14"/>
      <c r="FJQ2435" s="14"/>
      <c r="FJR2435" s="41"/>
      <c r="FJS2435" s="44"/>
      <c r="FJT2435" s="51"/>
      <c r="FJU2435" s="51"/>
      <c r="FJV2435" s="51"/>
      <c r="FJW2435" s="13"/>
      <c r="FJX2435" s="13"/>
      <c r="FJY2435" s="14"/>
      <c r="FJZ2435" s="14"/>
      <c r="FKA2435" s="41"/>
      <c r="FKB2435" s="44"/>
      <c r="FKC2435" s="51"/>
      <c r="FKD2435" s="51"/>
      <c r="FKE2435" s="51"/>
      <c r="FKF2435" s="13"/>
      <c r="FKG2435" s="13"/>
      <c r="FKH2435" s="14"/>
      <c r="FKI2435" s="14"/>
      <c r="FKJ2435" s="41"/>
      <c r="FKK2435" s="44"/>
      <c r="FKL2435" s="51"/>
      <c r="FKM2435" s="51"/>
      <c r="FKN2435" s="51"/>
      <c r="FKO2435" s="13"/>
      <c r="FKP2435" s="13"/>
      <c r="FKQ2435" s="14"/>
      <c r="FKR2435" s="14"/>
      <c r="FKS2435" s="41"/>
      <c r="FKT2435" s="44"/>
      <c r="FKU2435" s="51"/>
      <c r="FKV2435" s="51"/>
      <c r="FKW2435" s="51"/>
      <c r="FKX2435" s="13"/>
      <c r="FKY2435" s="13"/>
      <c r="FKZ2435" s="14"/>
      <c r="FLA2435" s="14"/>
      <c r="FLB2435" s="41"/>
      <c r="FLC2435" s="44"/>
      <c r="FLD2435" s="51"/>
      <c r="FLE2435" s="51"/>
      <c r="FLF2435" s="51"/>
      <c r="FLG2435" s="13"/>
      <c r="FLH2435" s="13"/>
      <c r="FLI2435" s="14"/>
      <c r="FLJ2435" s="14"/>
      <c r="FLK2435" s="41"/>
      <c r="FLL2435" s="44"/>
      <c r="FLM2435" s="51"/>
      <c r="FLN2435" s="51"/>
      <c r="FLO2435" s="51"/>
      <c r="FLP2435" s="13"/>
      <c r="FLQ2435" s="13"/>
      <c r="FLR2435" s="14"/>
      <c r="FLS2435" s="14"/>
      <c r="FLT2435" s="41"/>
      <c r="FLU2435" s="44"/>
      <c r="FLV2435" s="51"/>
      <c r="FLW2435" s="51"/>
      <c r="FLX2435" s="51"/>
      <c r="FLY2435" s="13"/>
      <c r="FLZ2435" s="13"/>
      <c r="FMA2435" s="14"/>
      <c r="FMB2435" s="14"/>
      <c r="FMC2435" s="41"/>
      <c r="FMD2435" s="44"/>
      <c r="FME2435" s="51"/>
      <c r="FMF2435" s="51"/>
      <c r="FMG2435" s="51"/>
      <c r="FMH2435" s="13"/>
      <c r="FMI2435" s="13"/>
      <c r="FMJ2435" s="14"/>
      <c r="FMK2435" s="14"/>
      <c r="FML2435" s="41"/>
      <c r="FMM2435" s="44"/>
      <c r="FMN2435" s="51"/>
      <c r="FMO2435" s="51"/>
      <c r="FMP2435" s="51"/>
      <c r="FMQ2435" s="13"/>
      <c r="FMR2435" s="13"/>
      <c r="FMS2435" s="14"/>
      <c r="FMT2435" s="14"/>
      <c r="FMU2435" s="41"/>
      <c r="FMV2435" s="44"/>
      <c r="FMW2435" s="51"/>
      <c r="FMX2435" s="51"/>
      <c r="FMY2435" s="51"/>
      <c r="FMZ2435" s="13"/>
      <c r="FNA2435" s="13"/>
      <c r="FNB2435" s="14"/>
      <c r="FNC2435" s="14"/>
      <c r="FND2435" s="41"/>
      <c r="FNE2435" s="44"/>
      <c r="FNF2435" s="51"/>
      <c r="FNG2435" s="51"/>
      <c r="FNH2435" s="51"/>
      <c r="FNI2435" s="13"/>
      <c r="FNJ2435" s="13"/>
      <c r="FNK2435" s="14"/>
      <c r="FNL2435" s="14"/>
      <c r="FNM2435" s="41"/>
      <c r="FNN2435" s="44"/>
      <c r="FNO2435" s="51"/>
      <c r="FNP2435" s="51"/>
      <c r="FNQ2435" s="51"/>
      <c r="FNR2435" s="13"/>
      <c r="FNS2435" s="13"/>
      <c r="FNT2435" s="14"/>
      <c r="FNU2435" s="14"/>
      <c r="FNV2435" s="41"/>
      <c r="FNW2435" s="44"/>
      <c r="FNX2435" s="51"/>
      <c r="FNY2435" s="51"/>
      <c r="FNZ2435" s="51"/>
      <c r="FOA2435" s="13"/>
      <c r="FOB2435" s="13"/>
      <c r="FOC2435" s="14"/>
      <c r="FOD2435" s="14"/>
      <c r="FOE2435" s="41"/>
      <c r="FOF2435" s="44"/>
      <c r="FOG2435" s="51"/>
      <c r="FOH2435" s="51"/>
      <c r="FOI2435" s="51"/>
      <c r="FOJ2435" s="13"/>
      <c r="FOK2435" s="13"/>
      <c r="FOL2435" s="14"/>
      <c r="FOM2435" s="14"/>
      <c r="FON2435" s="41"/>
      <c r="FOO2435" s="44"/>
      <c r="FOP2435" s="51"/>
      <c r="FOQ2435" s="51"/>
      <c r="FOR2435" s="51"/>
      <c r="FOS2435" s="13"/>
      <c r="FOT2435" s="13"/>
      <c r="FOU2435" s="14"/>
      <c r="FOV2435" s="14"/>
      <c r="FOW2435" s="41"/>
      <c r="FOX2435" s="44"/>
      <c r="FOY2435" s="51"/>
      <c r="FOZ2435" s="51"/>
      <c r="FPA2435" s="51"/>
      <c r="FPB2435" s="13"/>
      <c r="FPC2435" s="13"/>
      <c r="FPD2435" s="14"/>
      <c r="FPE2435" s="14"/>
      <c r="FPF2435" s="41"/>
      <c r="FPG2435" s="44"/>
      <c r="FPH2435" s="51"/>
      <c r="FPI2435" s="51"/>
      <c r="FPJ2435" s="51"/>
      <c r="FPK2435" s="13"/>
      <c r="FPL2435" s="13"/>
      <c r="FPM2435" s="14"/>
      <c r="FPN2435" s="14"/>
      <c r="FPO2435" s="41"/>
      <c r="FPP2435" s="44"/>
      <c r="FPQ2435" s="51"/>
      <c r="FPR2435" s="51"/>
      <c r="FPS2435" s="51"/>
      <c r="FPT2435" s="13"/>
      <c r="FPU2435" s="13"/>
      <c r="FPV2435" s="14"/>
      <c r="FPW2435" s="14"/>
      <c r="FPX2435" s="41"/>
      <c r="FPY2435" s="44"/>
      <c r="FPZ2435" s="51"/>
      <c r="FQA2435" s="51"/>
      <c r="FQB2435" s="51"/>
      <c r="FQC2435" s="13"/>
      <c r="FQD2435" s="13"/>
      <c r="FQE2435" s="14"/>
      <c r="FQF2435" s="14"/>
      <c r="FQG2435" s="41"/>
      <c r="FQH2435" s="44"/>
      <c r="FQI2435" s="51"/>
      <c r="FQJ2435" s="51"/>
      <c r="FQK2435" s="51"/>
      <c r="FQL2435" s="13"/>
      <c r="FQM2435" s="13"/>
      <c r="FQN2435" s="14"/>
      <c r="FQO2435" s="14"/>
      <c r="FQP2435" s="41"/>
      <c r="FQQ2435" s="44"/>
      <c r="FQR2435" s="51"/>
      <c r="FQS2435" s="51"/>
      <c r="FQT2435" s="51"/>
      <c r="FQU2435" s="13"/>
      <c r="FQV2435" s="13"/>
      <c r="FQW2435" s="14"/>
      <c r="FQX2435" s="14"/>
      <c r="FQY2435" s="41"/>
      <c r="FQZ2435" s="44"/>
      <c r="FRA2435" s="51"/>
      <c r="FRB2435" s="51"/>
      <c r="FRC2435" s="51"/>
      <c r="FRD2435" s="13"/>
      <c r="FRE2435" s="13"/>
      <c r="FRF2435" s="14"/>
      <c r="FRG2435" s="14"/>
      <c r="FRH2435" s="41"/>
      <c r="FRI2435" s="44"/>
      <c r="FRJ2435" s="51"/>
      <c r="FRK2435" s="51"/>
      <c r="FRL2435" s="51"/>
      <c r="FRM2435" s="13"/>
      <c r="FRN2435" s="13"/>
      <c r="FRO2435" s="14"/>
      <c r="FRP2435" s="14"/>
      <c r="FRQ2435" s="41"/>
      <c r="FRR2435" s="44"/>
      <c r="FRS2435" s="51"/>
      <c r="FRT2435" s="51"/>
      <c r="FRU2435" s="51"/>
      <c r="FRV2435" s="13"/>
      <c r="FRW2435" s="13"/>
      <c r="FRX2435" s="14"/>
      <c r="FRY2435" s="14"/>
      <c r="FRZ2435" s="41"/>
      <c r="FSA2435" s="44"/>
      <c r="FSB2435" s="51"/>
      <c r="FSC2435" s="51"/>
      <c r="FSD2435" s="51"/>
      <c r="FSE2435" s="13"/>
      <c r="FSF2435" s="13"/>
      <c r="FSG2435" s="14"/>
      <c r="FSH2435" s="14"/>
      <c r="FSI2435" s="41"/>
      <c r="FSJ2435" s="44"/>
      <c r="FSK2435" s="51"/>
      <c r="FSL2435" s="51"/>
      <c r="FSM2435" s="51"/>
      <c r="FSN2435" s="13"/>
      <c r="FSO2435" s="13"/>
      <c r="FSP2435" s="14"/>
      <c r="FSQ2435" s="14"/>
      <c r="FSR2435" s="41"/>
      <c r="FSS2435" s="44"/>
      <c r="FST2435" s="51"/>
      <c r="FSU2435" s="51"/>
      <c r="FSV2435" s="51"/>
      <c r="FSW2435" s="13"/>
      <c r="FSX2435" s="13"/>
      <c r="FSY2435" s="14"/>
      <c r="FSZ2435" s="14"/>
      <c r="FTA2435" s="41"/>
      <c r="FTB2435" s="44"/>
      <c r="FTC2435" s="51"/>
      <c r="FTD2435" s="51"/>
      <c r="FTE2435" s="51"/>
      <c r="FTF2435" s="13"/>
      <c r="FTG2435" s="13"/>
      <c r="FTH2435" s="14"/>
      <c r="FTI2435" s="14"/>
      <c r="FTJ2435" s="41"/>
      <c r="FTK2435" s="44"/>
      <c r="FTL2435" s="51"/>
      <c r="FTM2435" s="51"/>
      <c r="FTN2435" s="51"/>
      <c r="FTO2435" s="13"/>
      <c r="FTP2435" s="13"/>
      <c r="FTQ2435" s="14"/>
      <c r="FTR2435" s="14"/>
      <c r="FTS2435" s="41"/>
      <c r="FTT2435" s="44"/>
      <c r="FTU2435" s="51"/>
      <c r="FTV2435" s="51"/>
      <c r="FTW2435" s="51"/>
      <c r="FTX2435" s="13"/>
      <c r="FTY2435" s="13"/>
      <c r="FTZ2435" s="14"/>
      <c r="FUA2435" s="14"/>
      <c r="FUB2435" s="41"/>
      <c r="FUC2435" s="44"/>
      <c r="FUD2435" s="51"/>
      <c r="FUE2435" s="51"/>
      <c r="FUF2435" s="51"/>
      <c r="FUG2435" s="13"/>
      <c r="FUH2435" s="13"/>
      <c r="FUI2435" s="14"/>
      <c r="FUJ2435" s="14"/>
      <c r="FUK2435" s="41"/>
      <c r="FUL2435" s="44"/>
      <c r="FUM2435" s="51"/>
      <c r="FUN2435" s="51"/>
      <c r="FUO2435" s="51"/>
      <c r="FUP2435" s="13"/>
      <c r="FUQ2435" s="13"/>
      <c r="FUR2435" s="14"/>
      <c r="FUS2435" s="14"/>
      <c r="FUT2435" s="41"/>
      <c r="FUU2435" s="44"/>
      <c r="FUV2435" s="51"/>
      <c r="FUW2435" s="51"/>
      <c r="FUX2435" s="51"/>
      <c r="FUY2435" s="13"/>
      <c r="FUZ2435" s="13"/>
      <c r="FVA2435" s="14"/>
      <c r="FVB2435" s="14"/>
      <c r="FVC2435" s="41"/>
      <c r="FVD2435" s="44"/>
      <c r="FVE2435" s="51"/>
      <c r="FVF2435" s="51"/>
      <c r="FVG2435" s="51"/>
      <c r="FVH2435" s="13"/>
      <c r="FVI2435" s="13"/>
      <c r="FVJ2435" s="14"/>
      <c r="FVK2435" s="14"/>
      <c r="FVL2435" s="41"/>
      <c r="FVM2435" s="44"/>
      <c r="FVN2435" s="51"/>
      <c r="FVO2435" s="51"/>
      <c r="FVP2435" s="51"/>
      <c r="FVQ2435" s="13"/>
      <c r="FVR2435" s="13"/>
      <c r="FVS2435" s="14"/>
      <c r="FVT2435" s="14"/>
      <c r="FVU2435" s="41"/>
      <c r="FVV2435" s="44"/>
      <c r="FVW2435" s="51"/>
      <c r="FVX2435" s="51"/>
      <c r="FVY2435" s="51"/>
      <c r="FVZ2435" s="13"/>
      <c r="FWA2435" s="13"/>
      <c r="FWB2435" s="14"/>
      <c r="FWC2435" s="14"/>
      <c r="FWD2435" s="41"/>
      <c r="FWE2435" s="44"/>
      <c r="FWF2435" s="51"/>
      <c r="FWG2435" s="51"/>
      <c r="FWH2435" s="51"/>
      <c r="FWI2435" s="13"/>
      <c r="FWJ2435" s="13"/>
      <c r="FWK2435" s="14"/>
      <c r="FWL2435" s="14"/>
      <c r="FWM2435" s="41"/>
      <c r="FWN2435" s="44"/>
      <c r="FWO2435" s="51"/>
      <c r="FWP2435" s="51"/>
      <c r="FWQ2435" s="51"/>
      <c r="FWR2435" s="13"/>
      <c r="FWS2435" s="13"/>
      <c r="FWT2435" s="14"/>
      <c r="FWU2435" s="14"/>
      <c r="FWV2435" s="41"/>
      <c r="FWW2435" s="44"/>
      <c r="FWX2435" s="51"/>
      <c r="FWY2435" s="51"/>
      <c r="FWZ2435" s="51"/>
      <c r="FXA2435" s="13"/>
      <c r="FXB2435" s="13"/>
      <c r="FXC2435" s="14"/>
      <c r="FXD2435" s="14"/>
      <c r="FXE2435" s="41"/>
      <c r="FXF2435" s="44"/>
      <c r="FXG2435" s="51"/>
      <c r="FXH2435" s="51"/>
      <c r="FXI2435" s="51"/>
      <c r="FXJ2435" s="13"/>
      <c r="FXK2435" s="13"/>
      <c r="FXL2435" s="14"/>
      <c r="FXM2435" s="14"/>
      <c r="FXN2435" s="41"/>
      <c r="FXO2435" s="44"/>
      <c r="FXP2435" s="51"/>
      <c r="FXQ2435" s="51"/>
      <c r="FXR2435" s="51"/>
      <c r="FXS2435" s="13"/>
      <c r="FXT2435" s="13"/>
      <c r="FXU2435" s="14"/>
      <c r="FXV2435" s="14"/>
      <c r="FXW2435" s="41"/>
      <c r="FXX2435" s="44"/>
      <c r="FXY2435" s="51"/>
      <c r="FXZ2435" s="51"/>
      <c r="FYA2435" s="51"/>
      <c r="FYB2435" s="13"/>
      <c r="FYC2435" s="13"/>
      <c r="FYD2435" s="14"/>
      <c r="FYE2435" s="14"/>
      <c r="FYF2435" s="41"/>
      <c r="FYG2435" s="44"/>
      <c r="FYH2435" s="51"/>
      <c r="FYI2435" s="51"/>
      <c r="FYJ2435" s="51"/>
      <c r="FYK2435" s="13"/>
      <c r="FYL2435" s="13"/>
      <c r="FYM2435" s="14"/>
      <c r="FYN2435" s="14"/>
      <c r="FYO2435" s="41"/>
      <c r="FYP2435" s="44"/>
      <c r="FYQ2435" s="51"/>
      <c r="FYR2435" s="51"/>
      <c r="FYS2435" s="51"/>
      <c r="FYT2435" s="13"/>
      <c r="FYU2435" s="13"/>
      <c r="FYV2435" s="14"/>
      <c r="FYW2435" s="14"/>
      <c r="FYX2435" s="41"/>
      <c r="FYY2435" s="44"/>
      <c r="FYZ2435" s="51"/>
      <c r="FZA2435" s="51"/>
      <c r="FZB2435" s="51"/>
      <c r="FZC2435" s="13"/>
      <c r="FZD2435" s="13"/>
      <c r="FZE2435" s="14"/>
      <c r="FZF2435" s="14"/>
      <c r="FZG2435" s="41"/>
      <c r="FZH2435" s="44"/>
      <c r="FZI2435" s="51"/>
      <c r="FZJ2435" s="51"/>
      <c r="FZK2435" s="51"/>
      <c r="FZL2435" s="13"/>
      <c r="FZM2435" s="13"/>
      <c r="FZN2435" s="14"/>
      <c r="FZO2435" s="14"/>
      <c r="FZP2435" s="41"/>
      <c r="FZQ2435" s="44"/>
      <c r="FZR2435" s="51"/>
      <c r="FZS2435" s="51"/>
      <c r="FZT2435" s="51"/>
      <c r="FZU2435" s="13"/>
      <c r="FZV2435" s="13"/>
      <c r="FZW2435" s="14"/>
      <c r="FZX2435" s="14"/>
      <c r="FZY2435" s="41"/>
      <c r="FZZ2435" s="44"/>
      <c r="GAA2435" s="51"/>
      <c r="GAB2435" s="51"/>
      <c r="GAC2435" s="51"/>
      <c r="GAD2435" s="13"/>
      <c r="GAE2435" s="13"/>
      <c r="GAF2435" s="14"/>
      <c r="GAG2435" s="14"/>
      <c r="GAH2435" s="41"/>
      <c r="GAI2435" s="44"/>
      <c r="GAJ2435" s="51"/>
      <c r="GAK2435" s="51"/>
      <c r="GAL2435" s="51"/>
      <c r="GAM2435" s="13"/>
      <c r="GAN2435" s="13"/>
      <c r="GAO2435" s="14"/>
      <c r="GAP2435" s="14"/>
      <c r="GAQ2435" s="41"/>
      <c r="GAR2435" s="44"/>
      <c r="GAS2435" s="51"/>
      <c r="GAT2435" s="51"/>
      <c r="GAU2435" s="51"/>
      <c r="GAV2435" s="13"/>
      <c r="GAW2435" s="13"/>
      <c r="GAX2435" s="14"/>
      <c r="GAY2435" s="14"/>
      <c r="GAZ2435" s="41"/>
      <c r="GBA2435" s="44"/>
      <c r="GBB2435" s="51"/>
      <c r="GBC2435" s="51"/>
      <c r="GBD2435" s="51"/>
      <c r="GBE2435" s="13"/>
      <c r="GBF2435" s="13"/>
      <c r="GBG2435" s="14"/>
      <c r="GBH2435" s="14"/>
      <c r="GBI2435" s="41"/>
      <c r="GBJ2435" s="44"/>
      <c r="GBK2435" s="51"/>
      <c r="GBL2435" s="51"/>
      <c r="GBM2435" s="51"/>
      <c r="GBN2435" s="13"/>
      <c r="GBO2435" s="13"/>
      <c r="GBP2435" s="14"/>
      <c r="GBQ2435" s="14"/>
      <c r="GBR2435" s="41"/>
      <c r="GBS2435" s="44"/>
      <c r="GBT2435" s="51"/>
      <c r="GBU2435" s="51"/>
      <c r="GBV2435" s="51"/>
      <c r="GBW2435" s="13"/>
      <c r="GBX2435" s="13"/>
      <c r="GBY2435" s="14"/>
      <c r="GBZ2435" s="14"/>
      <c r="GCA2435" s="41"/>
      <c r="GCB2435" s="44"/>
      <c r="GCC2435" s="51"/>
      <c r="GCD2435" s="51"/>
      <c r="GCE2435" s="51"/>
      <c r="GCF2435" s="13"/>
      <c r="GCG2435" s="13"/>
      <c r="GCH2435" s="14"/>
      <c r="GCI2435" s="14"/>
      <c r="GCJ2435" s="41"/>
      <c r="GCK2435" s="44"/>
      <c r="GCL2435" s="51"/>
      <c r="GCM2435" s="51"/>
      <c r="GCN2435" s="51"/>
      <c r="GCO2435" s="13"/>
      <c r="GCP2435" s="13"/>
      <c r="GCQ2435" s="14"/>
      <c r="GCR2435" s="14"/>
      <c r="GCS2435" s="41"/>
      <c r="GCT2435" s="44"/>
      <c r="GCU2435" s="51"/>
      <c r="GCV2435" s="51"/>
      <c r="GCW2435" s="51"/>
      <c r="GCX2435" s="13"/>
      <c r="GCY2435" s="13"/>
      <c r="GCZ2435" s="14"/>
      <c r="GDA2435" s="14"/>
      <c r="GDB2435" s="41"/>
      <c r="GDC2435" s="44"/>
      <c r="GDD2435" s="51"/>
      <c r="GDE2435" s="51"/>
      <c r="GDF2435" s="51"/>
      <c r="GDG2435" s="13"/>
      <c r="GDH2435" s="13"/>
      <c r="GDI2435" s="14"/>
      <c r="GDJ2435" s="14"/>
      <c r="GDK2435" s="41"/>
      <c r="GDL2435" s="44"/>
      <c r="GDM2435" s="51"/>
      <c r="GDN2435" s="51"/>
      <c r="GDO2435" s="51"/>
      <c r="GDP2435" s="13"/>
      <c r="GDQ2435" s="13"/>
      <c r="GDR2435" s="14"/>
      <c r="GDS2435" s="14"/>
      <c r="GDT2435" s="41"/>
      <c r="GDU2435" s="44"/>
      <c r="GDV2435" s="51"/>
      <c r="GDW2435" s="51"/>
      <c r="GDX2435" s="51"/>
      <c r="GDY2435" s="13"/>
      <c r="GDZ2435" s="13"/>
      <c r="GEA2435" s="14"/>
      <c r="GEB2435" s="14"/>
      <c r="GEC2435" s="41"/>
      <c r="GED2435" s="44"/>
      <c r="GEE2435" s="51"/>
      <c r="GEF2435" s="51"/>
      <c r="GEG2435" s="51"/>
      <c r="GEH2435" s="13"/>
      <c r="GEI2435" s="13"/>
      <c r="GEJ2435" s="14"/>
      <c r="GEK2435" s="14"/>
      <c r="GEL2435" s="41"/>
      <c r="GEM2435" s="44"/>
      <c r="GEN2435" s="51"/>
      <c r="GEO2435" s="51"/>
      <c r="GEP2435" s="51"/>
      <c r="GEQ2435" s="13"/>
      <c r="GER2435" s="13"/>
      <c r="GES2435" s="14"/>
      <c r="GET2435" s="14"/>
      <c r="GEU2435" s="41"/>
      <c r="GEV2435" s="44"/>
      <c r="GEW2435" s="51"/>
      <c r="GEX2435" s="51"/>
      <c r="GEY2435" s="51"/>
      <c r="GEZ2435" s="13"/>
      <c r="GFA2435" s="13"/>
      <c r="GFB2435" s="14"/>
      <c r="GFC2435" s="14"/>
      <c r="GFD2435" s="41"/>
      <c r="GFE2435" s="44"/>
      <c r="GFF2435" s="51"/>
      <c r="GFG2435" s="51"/>
      <c r="GFH2435" s="51"/>
      <c r="GFI2435" s="13"/>
      <c r="GFJ2435" s="13"/>
      <c r="GFK2435" s="14"/>
      <c r="GFL2435" s="14"/>
      <c r="GFM2435" s="41"/>
      <c r="GFN2435" s="44"/>
      <c r="GFO2435" s="51"/>
      <c r="GFP2435" s="51"/>
      <c r="GFQ2435" s="51"/>
      <c r="GFR2435" s="13"/>
      <c r="GFS2435" s="13"/>
      <c r="GFT2435" s="14"/>
      <c r="GFU2435" s="14"/>
      <c r="GFV2435" s="41"/>
      <c r="GFW2435" s="44"/>
      <c r="GFX2435" s="51"/>
      <c r="GFY2435" s="51"/>
      <c r="GFZ2435" s="51"/>
      <c r="GGA2435" s="13"/>
      <c r="GGB2435" s="13"/>
      <c r="GGC2435" s="14"/>
      <c r="GGD2435" s="14"/>
      <c r="GGE2435" s="41"/>
      <c r="GGF2435" s="44"/>
      <c r="GGG2435" s="51"/>
      <c r="GGH2435" s="51"/>
      <c r="GGI2435" s="51"/>
      <c r="GGJ2435" s="13"/>
      <c r="GGK2435" s="13"/>
      <c r="GGL2435" s="14"/>
      <c r="GGM2435" s="14"/>
      <c r="GGN2435" s="41"/>
      <c r="GGO2435" s="44"/>
      <c r="GGP2435" s="51"/>
      <c r="GGQ2435" s="51"/>
      <c r="GGR2435" s="51"/>
      <c r="GGS2435" s="13"/>
      <c r="GGT2435" s="13"/>
      <c r="GGU2435" s="14"/>
      <c r="GGV2435" s="14"/>
      <c r="GGW2435" s="41"/>
      <c r="GGX2435" s="44"/>
      <c r="GGY2435" s="51"/>
      <c r="GGZ2435" s="51"/>
      <c r="GHA2435" s="51"/>
      <c r="GHB2435" s="13"/>
      <c r="GHC2435" s="13"/>
      <c r="GHD2435" s="14"/>
      <c r="GHE2435" s="14"/>
      <c r="GHF2435" s="41"/>
      <c r="GHG2435" s="44"/>
      <c r="GHH2435" s="51"/>
      <c r="GHI2435" s="51"/>
      <c r="GHJ2435" s="51"/>
      <c r="GHK2435" s="13"/>
      <c r="GHL2435" s="13"/>
      <c r="GHM2435" s="14"/>
      <c r="GHN2435" s="14"/>
      <c r="GHO2435" s="41"/>
      <c r="GHP2435" s="44"/>
      <c r="GHQ2435" s="51"/>
      <c r="GHR2435" s="51"/>
      <c r="GHS2435" s="51"/>
      <c r="GHT2435" s="13"/>
      <c r="GHU2435" s="13"/>
      <c r="GHV2435" s="14"/>
      <c r="GHW2435" s="14"/>
      <c r="GHX2435" s="41"/>
      <c r="GHY2435" s="44"/>
      <c r="GHZ2435" s="51"/>
      <c r="GIA2435" s="51"/>
      <c r="GIB2435" s="51"/>
      <c r="GIC2435" s="13"/>
      <c r="GID2435" s="13"/>
      <c r="GIE2435" s="14"/>
      <c r="GIF2435" s="14"/>
      <c r="GIG2435" s="41"/>
      <c r="GIH2435" s="44"/>
      <c r="GII2435" s="51"/>
      <c r="GIJ2435" s="51"/>
      <c r="GIK2435" s="51"/>
      <c r="GIL2435" s="13"/>
      <c r="GIM2435" s="13"/>
      <c r="GIN2435" s="14"/>
      <c r="GIO2435" s="14"/>
      <c r="GIP2435" s="41"/>
      <c r="GIQ2435" s="44"/>
      <c r="GIR2435" s="51"/>
      <c r="GIS2435" s="51"/>
      <c r="GIT2435" s="51"/>
      <c r="GIU2435" s="13"/>
      <c r="GIV2435" s="13"/>
      <c r="GIW2435" s="14"/>
      <c r="GIX2435" s="14"/>
      <c r="GIY2435" s="41"/>
      <c r="GIZ2435" s="44"/>
      <c r="GJA2435" s="51"/>
      <c r="GJB2435" s="51"/>
      <c r="GJC2435" s="51"/>
      <c r="GJD2435" s="13"/>
      <c r="GJE2435" s="13"/>
      <c r="GJF2435" s="14"/>
      <c r="GJG2435" s="14"/>
      <c r="GJH2435" s="41"/>
      <c r="GJI2435" s="44"/>
      <c r="GJJ2435" s="51"/>
      <c r="GJK2435" s="51"/>
      <c r="GJL2435" s="51"/>
      <c r="GJM2435" s="13"/>
      <c r="GJN2435" s="13"/>
      <c r="GJO2435" s="14"/>
      <c r="GJP2435" s="14"/>
      <c r="GJQ2435" s="41"/>
      <c r="GJR2435" s="44"/>
      <c r="GJS2435" s="51"/>
      <c r="GJT2435" s="51"/>
      <c r="GJU2435" s="51"/>
      <c r="GJV2435" s="13"/>
      <c r="GJW2435" s="13"/>
      <c r="GJX2435" s="14"/>
      <c r="GJY2435" s="14"/>
      <c r="GJZ2435" s="41"/>
      <c r="GKA2435" s="44"/>
      <c r="GKB2435" s="51"/>
      <c r="GKC2435" s="51"/>
      <c r="GKD2435" s="51"/>
      <c r="GKE2435" s="13"/>
      <c r="GKF2435" s="13"/>
      <c r="GKG2435" s="14"/>
      <c r="GKH2435" s="14"/>
      <c r="GKI2435" s="41"/>
      <c r="GKJ2435" s="44"/>
      <c r="GKK2435" s="51"/>
      <c r="GKL2435" s="51"/>
      <c r="GKM2435" s="51"/>
      <c r="GKN2435" s="13"/>
      <c r="GKO2435" s="13"/>
      <c r="GKP2435" s="14"/>
      <c r="GKQ2435" s="14"/>
      <c r="GKR2435" s="41"/>
      <c r="GKS2435" s="44"/>
      <c r="GKT2435" s="51"/>
      <c r="GKU2435" s="51"/>
      <c r="GKV2435" s="51"/>
      <c r="GKW2435" s="13"/>
      <c r="GKX2435" s="13"/>
      <c r="GKY2435" s="14"/>
      <c r="GKZ2435" s="14"/>
      <c r="GLA2435" s="41"/>
      <c r="GLB2435" s="44"/>
      <c r="GLC2435" s="51"/>
      <c r="GLD2435" s="51"/>
      <c r="GLE2435" s="51"/>
      <c r="GLF2435" s="13"/>
      <c r="GLG2435" s="13"/>
      <c r="GLH2435" s="14"/>
      <c r="GLI2435" s="14"/>
      <c r="GLJ2435" s="41"/>
      <c r="GLK2435" s="44"/>
      <c r="GLL2435" s="51"/>
      <c r="GLM2435" s="51"/>
      <c r="GLN2435" s="51"/>
      <c r="GLO2435" s="13"/>
      <c r="GLP2435" s="13"/>
      <c r="GLQ2435" s="14"/>
      <c r="GLR2435" s="14"/>
      <c r="GLS2435" s="41"/>
      <c r="GLT2435" s="44"/>
      <c r="GLU2435" s="51"/>
      <c r="GLV2435" s="51"/>
      <c r="GLW2435" s="51"/>
      <c r="GLX2435" s="13"/>
      <c r="GLY2435" s="13"/>
      <c r="GLZ2435" s="14"/>
      <c r="GMA2435" s="14"/>
      <c r="GMB2435" s="41"/>
      <c r="GMC2435" s="44"/>
      <c r="GMD2435" s="51"/>
      <c r="GME2435" s="51"/>
      <c r="GMF2435" s="51"/>
      <c r="GMG2435" s="13"/>
      <c r="GMH2435" s="13"/>
      <c r="GMI2435" s="14"/>
      <c r="GMJ2435" s="14"/>
      <c r="GMK2435" s="41"/>
      <c r="GML2435" s="44"/>
      <c r="GMM2435" s="51"/>
      <c r="GMN2435" s="51"/>
      <c r="GMO2435" s="51"/>
      <c r="GMP2435" s="13"/>
      <c r="GMQ2435" s="13"/>
      <c r="GMR2435" s="14"/>
      <c r="GMS2435" s="14"/>
      <c r="GMT2435" s="41"/>
      <c r="GMU2435" s="44"/>
      <c r="GMV2435" s="51"/>
      <c r="GMW2435" s="51"/>
      <c r="GMX2435" s="51"/>
      <c r="GMY2435" s="13"/>
      <c r="GMZ2435" s="13"/>
      <c r="GNA2435" s="14"/>
      <c r="GNB2435" s="14"/>
      <c r="GNC2435" s="41"/>
      <c r="GND2435" s="44"/>
      <c r="GNE2435" s="51"/>
      <c r="GNF2435" s="51"/>
      <c r="GNG2435" s="51"/>
      <c r="GNH2435" s="13"/>
      <c r="GNI2435" s="13"/>
      <c r="GNJ2435" s="14"/>
      <c r="GNK2435" s="14"/>
      <c r="GNL2435" s="41"/>
      <c r="GNM2435" s="44"/>
      <c r="GNN2435" s="51"/>
      <c r="GNO2435" s="51"/>
      <c r="GNP2435" s="51"/>
      <c r="GNQ2435" s="13"/>
      <c r="GNR2435" s="13"/>
      <c r="GNS2435" s="14"/>
      <c r="GNT2435" s="14"/>
      <c r="GNU2435" s="41"/>
      <c r="GNV2435" s="44"/>
      <c r="GNW2435" s="51"/>
      <c r="GNX2435" s="51"/>
      <c r="GNY2435" s="51"/>
      <c r="GNZ2435" s="13"/>
      <c r="GOA2435" s="13"/>
      <c r="GOB2435" s="14"/>
      <c r="GOC2435" s="14"/>
      <c r="GOD2435" s="41"/>
      <c r="GOE2435" s="44"/>
      <c r="GOF2435" s="51"/>
      <c r="GOG2435" s="51"/>
      <c r="GOH2435" s="51"/>
      <c r="GOI2435" s="13"/>
      <c r="GOJ2435" s="13"/>
      <c r="GOK2435" s="14"/>
      <c r="GOL2435" s="14"/>
      <c r="GOM2435" s="41"/>
      <c r="GON2435" s="44"/>
      <c r="GOO2435" s="51"/>
      <c r="GOP2435" s="51"/>
      <c r="GOQ2435" s="51"/>
      <c r="GOR2435" s="13"/>
      <c r="GOS2435" s="13"/>
      <c r="GOT2435" s="14"/>
      <c r="GOU2435" s="14"/>
      <c r="GOV2435" s="41"/>
      <c r="GOW2435" s="44"/>
      <c r="GOX2435" s="51"/>
      <c r="GOY2435" s="51"/>
      <c r="GOZ2435" s="51"/>
      <c r="GPA2435" s="13"/>
      <c r="GPB2435" s="13"/>
      <c r="GPC2435" s="14"/>
      <c r="GPD2435" s="14"/>
      <c r="GPE2435" s="41"/>
      <c r="GPF2435" s="44"/>
      <c r="GPG2435" s="51"/>
      <c r="GPH2435" s="51"/>
      <c r="GPI2435" s="51"/>
      <c r="GPJ2435" s="13"/>
      <c r="GPK2435" s="13"/>
      <c r="GPL2435" s="14"/>
      <c r="GPM2435" s="14"/>
      <c r="GPN2435" s="41"/>
      <c r="GPO2435" s="44"/>
      <c r="GPP2435" s="51"/>
      <c r="GPQ2435" s="51"/>
      <c r="GPR2435" s="51"/>
      <c r="GPS2435" s="13"/>
      <c r="GPT2435" s="13"/>
      <c r="GPU2435" s="14"/>
      <c r="GPV2435" s="14"/>
      <c r="GPW2435" s="41"/>
      <c r="GPX2435" s="44"/>
      <c r="GPY2435" s="51"/>
      <c r="GPZ2435" s="51"/>
      <c r="GQA2435" s="51"/>
      <c r="GQB2435" s="13"/>
      <c r="GQC2435" s="13"/>
      <c r="GQD2435" s="14"/>
      <c r="GQE2435" s="14"/>
      <c r="GQF2435" s="41"/>
      <c r="GQG2435" s="44"/>
      <c r="GQH2435" s="51"/>
      <c r="GQI2435" s="51"/>
      <c r="GQJ2435" s="51"/>
      <c r="GQK2435" s="13"/>
      <c r="GQL2435" s="13"/>
      <c r="GQM2435" s="14"/>
      <c r="GQN2435" s="14"/>
      <c r="GQO2435" s="41"/>
      <c r="GQP2435" s="44"/>
      <c r="GQQ2435" s="51"/>
      <c r="GQR2435" s="51"/>
      <c r="GQS2435" s="51"/>
      <c r="GQT2435" s="13"/>
      <c r="GQU2435" s="13"/>
      <c r="GQV2435" s="14"/>
      <c r="GQW2435" s="14"/>
      <c r="GQX2435" s="41"/>
      <c r="GQY2435" s="44"/>
      <c r="GQZ2435" s="51"/>
      <c r="GRA2435" s="51"/>
      <c r="GRB2435" s="51"/>
      <c r="GRC2435" s="13"/>
      <c r="GRD2435" s="13"/>
      <c r="GRE2435" s="14"/>
      <c r="GRF2435" s="14"/>
      <c r="GRG2435" s="41"/>
      <c r="GRH2435" s="44"/>
      <c r="GRI2435" s="51"/>
      <c r="GRJ2435" s="51"/>
      <c r="GRK2435" s="51"/>
      <c r="GRL2435" s="13"/>
      <c r="GRM2435" s="13"/>
      <c r="GRN2435" s="14"/>
      <c r="GRO2435" s="14"/>
      <c r="GRP2435" s="41"/>
      <c r="GRQ2435" s="44"/>
      <c r="GRR2435" s="51"/>
      <c r="GRS2435" s="51"/>
      <c r="GRT2435" s="51"/>
      <c r="GRU2435" s="13"/>
      <c r="GRV2435" s="13"/>
      <c r="GRW2435" s="14"/>
      <c r="GRX2435" s="14"/>
      <c r="GRY2435" s="41"/>
      <c r="GRZ2435" s="44"/>
      <c r="GSA2435" s="51"/>
      <c r="GSB2435" s="51"/>
      <c r="GSC2435" s="51"/>
      <c r="GSD2435" s="13"/>
      <c r="GSE2435" s="13"/>
      <c r="GSF2435" s="14"/>
      <c r="GSG2435" s="14"/>
      <c r="GSH2435" s="41"/>
      <c r="GSI2435" s="44"/>
      <c r="GSJ2435" s="51"/>
      <c r="GSK2435" s="51"/>
      <c r="GSL2435" s="51"/>
      <c r="GSM2435" s="13"/>
      <c r="GSN2435" s="13"/>
      <c r="GSO2435" s="14"/>
      <c r="GSP2435" s="14"/>
      <c r="GSQ2435" s="41"/>
      <c r="GSR2435" s="44"/>
      <c r="GSS2435" s="51"/>
      <c r="GST2435" s="51"/>
      <c r="GSU2435" s="51"/>
      <c r="GSV2435" s="13"/>
      <c r="GSW2435" s="13"/>
      <c r="GSX2435" s="14"/>
      <c r="GSY2435" s="14"/>
      <c r="GSZ2435" s="41"/>
      <c r="GTA2435" s="44"/>
      <c r="GTB2435" s="51"/>
      <c r="GTC2435" s="51"/>
      <c r="GTD2435" s="51"/>
      <c r="GTE2435" s="13"/>
      <c r="GTF2435" s="13"/>
      <c r="GTG2435" s="14"/>
      <c r="GTH2435" s="14"/>
      <c r="GTI2435" s="41"/>
      <c r="GTJ2435" s="44"/>
      <c r="GTK2435" s="51"/>
      <c r="GTL2435" s="51"/>
      <c r="GTM2435" s="51"/>
      <c r="GTN2435" s="13"/>
      <c r="GTO2435" s="13"/>
      <c r="GTP2435" s="14"/>
      <c r="GTQ2435" s="14"/>
      <c r="GTR2435" s="41"/>
      <c r="GTS2435" s="44"/>
      <c r="GTT2435" s="51"/>
      <c r="GTU2435" s="51"/>
      <c r="GTV2435" s="51"/>
      <c r="GTW2435" s="13"/>
      <c r="GTX2435" s="13"/>
      <c r="GTY2435" s="14"/>
      <c r="GTZ2435" s="14"/>
      <c r="GUA2435" s="41"/>
      <c r="GUB2435" s="44"/>
      <c r="GUC2435" s="51"/>
      <c r="GUD2435" s="51"/>
      <c r="GUE2435" s="51"/>
      <c r="GUF2435" s="13"/>
      <c r="GUG2435" s="13"/>
      <c r="GUH2435" s="14"/>
      <c r="GUI2435" s="14"/>
      <c r="GUJ2435" s="41"/>
      <c r="GUK2435" s="44"/>
      <c r="GUL2435" s="51"/>
      <c r="GUM2435" s="51"/>
      <c r="GUN2435" s="51"/>
      <c r="GUO2435" s="13"/>
      <c r="GUP2435" s="13"/>
      <c r="GUQ2435" s="14"/>
      <c r="GUR2435" s="14"/>
      <c r="GUS2435" s="41"/>
      <c r="GUT2435" s="44"/>
      <c r="GUU2435" s="51"/>
      <c r="GUV2435" s="51"/>
      <c r="GUW2435" s="51"/>
      <c r="GUX2435" s="13"/>
      <c r="GUY2435" s="13"/>
      <c r="GUZ2435" s="14"/>
      <c r="GVA2435" s="14"/>
      <c r="GVB2435" s="41"/>
      <c r="GVC2435" s="44"/>
      <c r="GVD2435" s="51"/>
      <c r="GVE2435" s="51"/>
      <c r="GVF2435" s="51"/>
      <c r="GVG2435" s="13"/>
      <c r="GVH2435" s="13"/>
      <c r="GVI2435" s="14"/>
      <c r="GVJ2435" s="14"/>
      <c r="GVK2435" s="41"/>
      <c r="GVL2435" s="44"/>
      <c r="GVM2435" s="51"/>
      <c r="GVN2435" s="51"/>
      <c r="GVO2435" s="51"/>
      <c r="GVP2435" s="13"/>
      <c r="GVQ2435" s="13"/>
      <c r="GVR2435" s="14"/>
      <c r="GVS2435" s="14"/>
      <c r="GVT2435" s="41"/>
      <c r="GVU2435" s="44"/>
      <c r="GVV2435" s="51"/>
      <c r="GVW2435" s="51"/>
      <c r="GVX2435" s="51"/>
      <c r="GVY2435" s="13"/>
      <c r="GVZ2435" s="13"/>
      <c r="GWA2435" s="14"/>
      <c r="GWB2435" s="14"/>
      <c r="GWC2435" s="41"/>
      <c r="GWD2435" s="44"/>
      <c r="GWE2435" s="51"/>
      <c r="GWF2435" s="51"/>
      <c r="GWG2435" s="51"/>
      <c r="GWH2435" s="13"/>
      <c r="GWI2435" s="13"/>
      <c r="GWJ2435" s="14"/>
      <c r="GWK2435" s="14"/>
      <c r="GWL2435" s="41"/>
      <c r="GWM2435" s="44"/>
      <c r="GWN2435" s="51"/>
      <c r="GWO2435" s="51"/>
      <c r="GWP2435" s="51"/>
      <c r="GWQ2435" s="13"/>
      <c r="GWR2435" s="13"/>
      <c r="GWS2435" s="14"/>
      <c r="GWT2435" s="14"/>
      <c r="GWU2435" s="41"/>
      <c r="GWV2435" s="44"/>
      <c r="GWW2435" s="51"/>
      <c r="GWX2435" s="51"/>
      <c r="GWY2435" s="51"/>
      <c r="GWZ2435" s="13"/>
      <c r="GXA2435" s="13"/>
      <c r="GXB2435" s="14"/>
      <c r="GXC2435" s="14"/>
      <c r="GXD2435" s="41"/>
      <c r="GXE2435" s="44"/>
      <c r="GXF2435" s="51"/>
      <c r="GXG2435" s="51"/>
      <c r="GXH2435" s="51"/>
      <c r="GXI2435" s="13"/>
      <c r="GXJ2435" s="13"/>
      <c r="GXK2435" s="14"/>
      <c r="GXL2435" s="14"/>
      <c r="GXM2435" s="41"/>
      <c r="GXN2435" s="44"/>
      <c r="GXO2435" s="51"/>
      <c r="GXP2435" s="51"/>
      <c r="GXQ2435" s="51"/>
      <c r="GXR2435" s="13"/>
      <c r="GXS2435" s="13"/>
      <c r="GXT2435" s="14"/>
      <c r="GXU2435" s="14"/>
      <c r="GXV2435" s="41"/>
      <c r="GXW2435" s="44"/>
      <c r="GXX2435" s="51"/>
      <c r="GXY2435" s="51"/>
      <c r="GXZ2435" s="51"/>
      <c r="GYA2435" s="13"/>
      <c r="GYB2435" s="13"/>
      <c r="GYC2435" s="14"/>
      <c r="GYD2435" s="14"/>
      <c r="GYE2435" s="41"/>
      <c r="GYF2435" s="44"/>
      <c r="GYG2435" s="51"/>
      <c r="GYH2435" s="51"/>
      <c r="GYI2435" s="51"/>
      <c r="GYJ2435" s="13"/>
      <c r="GYK2435" s="13"/>
      <c r="GYL2435" s="14"/>
      <c r="GYM2435" s="14"/>
      <c r="GYN2435" s="41"/>
      <c r="GYO2435" s="44"/>
      <c r="GYP2435" s="51"/>
      <c r="GYQ2435" s="51"/>
      <c r="GYR2435" s="51"/>
      <c r="GYS2435" s="13"/>
      <c r="GYT2435" s="13"/>
      <c r="GYU2435" s="14"/>
      <c r="GYV2435" s="14"/>
      <c r="GYW2435" s="41"/>
      <c r="GYX2435" s="44"/>
      <c r="GYY2435" s="51"/>
      <c r="GYZ2435" s="51"/>
      <c r="GZA2435" s="51"/>
      <c r="GZB2435" s="13"/>
      <c r="GZC2435" s="13"/>
      <c r="GZD2435" s="14"/>
      <c r="GZE2435" s="14"/>
      <c r="GZF2435" s="41"/>
      <c r="GZG2435" s="44"/>
      <c r="GZH2435" s="51"/>
      <c r="GZI2435" s="51"/>
      <c r="GZJ2435" s="51"/>
      <c r="GZK2435" s="13"/>
      <c r="GZL2435" s="13"/>
      <c r="GZM2435" s="14"/>
      <c r="GZN2435" s="14"/>
      <c r="GZO2435" s="41"/>
      <c r="GZP2435" s="44"/>
      <c r="GZQ2435" s="51"/>
      <c r="GZR2435" s="51"/>
      <c r="GZS2435" s="51"/>
      <c r="GZT2435" s="13"/>
      <c r="GZU2435" s="13"/>
      <c r="GZV2435" s="14"/>
      <c r="GZW2435" s="14"/>
      <c r="GZX2435" s="41"/>
      <c r="GZY2435" s="44"/>
      <c r="GZZ2435" s="51"/>
      <c r="HAA2435" s="51"/>
      <c r="HAB2435" s="51"/>
      <c r="HAC2435" s="13"/>
      <c r="HAD2435" s="13"/>
      <c r="HAE2435" s="14"/>
      <c r="HAF2435" s="14"/>
      <c r="HAG2435" s="41"/>
      <c r="HAH2435" s="44"/>
      <c r="HAI2435" s="51"/>
      <c r="HAJ2435" s="51"/>
      <c r="HAK2435" s="51"/>
      <c r="HAL2435" s="13"/>
      <c r="HAM2435" s="13"/>
      <c r="HAN2435" s="14"/>
      <c r="HAO2435" s="14"/>
      <c r="HAP2435" s="41"/>
      <c r="HAQ2435" s="44"/>
      <c r="HAR2435" s="51"/>
      <c r="HAS2435" s="51"/>
      <c r="HAT2435" s="51"/>
      <c r="HAU2435" s="13"/>
      <c r="HAV2435" s="13"/>
      <c r="HAW2435" s="14"/>
      <c r="HAX2435" s="14"/>
      <c r="HAY2435" s="41"/>
      <c r="HAZ2435" s="44"/>
      <c r="HBA2435" s="51"/>
      <c r="HBB2435" s="51"/>
      <c r="HBC2435" s="51"/>
      <c r="HBD2435" s="13"/>
      <c r="HBE2435" s="13"/>
      <c r="HBF2435" s="14"/>
      <c r="HBG2435" s="14"/>
      <c r="HBH2435" s="41"/>
      <c r="HBI2435" s="44"/>
      <c r="HBJ2435" s="51"/>
      <c r="HBK2435" s="51"/>
      <c r="HBL2435" s="51"/>
      <c r="HBM2435" s="13"/>
      <c r="HBN2435" s="13"/>
      <c r="HBO2435" s="14"/>
      <c r="HBP2435" s="14"/>
      <c r="HBQ2435" s="41"/>
      <c r="HBR2435" s="44"/>
      <c r="HBS2435" s="51"/>
      <c r="HBT2435" s="51"/>
      <c r="HBU2435" s="51"/>
      <c r="HBV2435" s="13"/>
      <c r="HBW2435" s="13"/>
      <c r="HBX2435" s="14"/>
      <c r="HBY2435" s="14"/>
      <c r="HBZ2435" s="41"/>
      <c r="HCA2435" s="44"/>
      <c r="HCB2435" s="51"/>
      <c r="HCC2435" s="51"/>
      <c r="HCD2435" s="51"/>
      <c r="HCE2435" s="13"/>
      <c r="HCF2435" s="13"/>
      <c r="HCG2435" s="14"/>
      <c r="HCH2435" s="14"/>
      <c r="HCI2435" s="41"/>
      <c r="HCJ2435" s="44"/>
      <c r="HCK2435" s="51"/>
      <c r="HCL2435" s="51"/>
      <c r="HCM2435" s="51"/>
      <c r="HCN2435" s="13"/>
      <c r="HCO2435" s="13"/>
      <c r="HCP2435" s="14"/>
      <c r="HCQ2435" s="14"/>
      <c r="HCR2435" s="41"/>
      <c r="HCS2435" s="44"/>
      <c r="HCT2435" s="51"/>
      <c r="HCU2435" s="51"/>
      <c r="HCV2435" s="51"/>
      <c r="HCW2435" s="13"/>
      <c r="HCX2435" s="13"/>
      <c r="HCY2435" s="14"/>
      <c r="HCZ2435" s="14"/>
      <c r="HDA2435" s="41"/>
      <c r="HDB2435" s="44"/>
      <c r="HDC2435" s="51"/>
      <c r="HDD2435" s="51"/>
      <c r="HDE2435" s="51"/>
      <c r="HDF2435" s="13"/>
      <c r="HDG2435" s="13"/>
      <c r="HDH2435" s="14"/>
      <c r="HDI2435" s="14"/>
      <c r="HDJ2435" s="41"/>
      <c r="HDK2435" s="44"/>
      <c r="HDL2435" s="51"/>
      <c r="HDM2435" s="51"/>
      <c r="HDN2435" s="51"/>
      <c r="HDO2435" s="13"/>
      <c r="HDP2435" s="13"/>
      <c r="HDQ2435" s="14"/>
      <c r="HDR2435" s="14"/>
      <c r="HDS2435" s="41"/>
      <c r="HDT2435" s="44"/>
      <c r="HDU2435" s="51"/>
      <c r="HDV2435" s="51"/>
      <c r="HDW2435" s="51"/>
      <c r="HDX2435" s="13"/>
      <c r="HDY2435" s="13"/>
      <c r="HDZ2435" s="14"/>
      <c r="HEA2435" s="14"/>
      <c r="HEB2435" s="41"/>
      <c r="HEC2435" s="44"/>
      <c r="HED2435" s="51"/>
      <c r="HEE2435" s="51"/>
      <c r="HEF2435" s="51"/>
      <c r="HEG2435" s="13"/>
      <c r="HEH2435" s="13"/>
      <c r="HEI2435" s="14"/>
      <c r="HEJ2435" s="14"/>
      <c r="HEK2435" s="41"/>
      <c r="HEL2435" s="44"/>
      <c r="HEM2435" s="51"/>
      <c r="HEN2435" s="51"/>
      <c r="HEO2435" s="51"/>
      <c r="HEP2435" s="13"/>
      <c r="HEQ2435" s="13"/>
      <c r="HER2435" s="14"/>
      <c r="HES2435" s="14"/>
      <c r="HET2435" s="41"/>
      <c r="HEU2435" s="44"/>
      <c r="HEV2435" s="51"/>
      <c r="HEW2435" s="51"/>
      <c r="HEX2435" s="51"/>
      <c r="HEY2435" s="13"/>
      <c r="HEZ2435" s="13"/>
      <c r="HFA2435" s="14"/>
      <c r="HFB2435" s="14"/>
      <c r="HFC2435" s="41"/>
      <c r="HFD2435" s="44"/>
      <c r="HFE2435" s="51"/>
      <c r="HFF2435" s="51"/>
      <c r="HFG2435" s="51"/>
      <c r="HFH2435" s="13"/>
      <c r="HFI2435" s="13"/>
      <c r="HFJ2435" s="14"/>
      <c r="HFK2435" s="14"/>
      <c r="HFL2435" s="41"/>
      <c r="HFM2435" s="44"/>
      <c r="HFN2435" s="51"/>
      <c r="HFO2435" s="51"/>
      <c r="HFP2435" s="51"/>
      <c r="HFQ2435" s="13"/>
      <c r="HFR2435" s="13"/>
      <c r="HFS2435" s="14"/>
      <c r="HFT2435" s="14"/>
      <c r="HFU2435" s="41"/>
      <c r="HFV2435" s="44"/>
      <c r="HFW2435" s="51"/>
      <c r="HFX2435" s="51"/>
      <c r="HFY2435" s="51"/>
      <c r="HFZ2435" s="13"/>
      <c r="HGA2435" s="13"/>
      <c r="HGB2435" s="14"/>
      <c r="HGC2435" s="14"/>
      <c r="HGD2435" s="41"/>
      <c r="HGE2435" s="44"/>
      <c r="HGF2435" s="51"/>
      <c r="HGG2435" s="51"/>
      <c r="HGH2435" s="51"/>
      <c r="HGI2435" s="13"/>
      <c r="HGJ2435" s="13"/>
      <c r="HGK2435" s="14"/>
      <c r="HGL2435" s="14"/>
      <c r="HGM2435" s="41"/>
      <c r="HGN2435" s="44"/>
      <c r="HGO2435" s="51"/>
      <c r="HGP2435" s="51"/>
      <c r="HGQ2435" s="51"/>
      <c r="HGR2435" s="13"/>
      <c r="HGS2435" s="13"/>
      <c r="HGT2435" s="14"/>
      <c r="HGU2435" s="14"/>
      <c r="HGV2435" s="41"/>
      <c r="HGW2435" s="44"/>
      <c r="HGX2435" s="51"/>
      <c r="HGY2435" s="51"/>
      <c r="HGZ2435" s="51"/>
      <c r="HHA2435" s="13"/>
      <c r="HHB2435" s="13"/>
      <c r="HHC2435" s="14"/>
      <c r="HHD2435" s="14"/>
      <c r="HHE2435" s="41"/>
      <c r="HHF2435" s="44"/>
      <c r="HHG2435" s="51"/>
      <c r="HHH2435" s="51"/>
      <c r="HHI2435" s="51"/>
      <c r="HHJ2435" s="13"/>
      <c r="HHK2435" s="13"/>
      <c r="HHL2435" s="14"/>
      <c r="HHM2435" s="14"/>
      <c r="HHN2435" s="41"/>
      <c r="HHO2435" s="44"/>
      <c r="HHP2435" s="51"/>
      <c r="HHQ2435" s="51"/>
      <c r="HHR2435" s="51"/>
      <c r="HHS2435" s="13"/>
      <c r="HHT2435" s="13"/>
      <c r="HHU2435" s="14"/>
      <c r="HHV2435" s="14"/>
      <c r="HHW2435" s="41"/>
      <c r="HHX2435" s="44"/>
      <c r="HHY2435" s="51"/>
      <c r="HHZ2435" s="51"/>
      <c r="HIA2435" s="51"/>
      <c r="HIB2435" s="13"/>
      <c r="HIC2435" s="13"/>
      <c r="HID2435" s="14"/>
      <c r="HIE2435" s="14"/>
      <c r="HIF2435" s="41"/>
      <c r="HIG2435" s="44"/>
      <c r="HIH2435" s="51"/>
      <c r="HII2435" s="51"/>
      <c r="HIJ2435" s="51"/>
      <c r="HIK2435" s="13"/>
      <c r="HIL2435" s="13"/>
      <c r="HIM2435" s="14"/>
      <c r="HIN2435" s="14"/>
      <c r="HIO2435" s="41"/>
      <c r="HIP2435" s="44"/>
      <c r="HIQ2435" s="51"/>
      <c r="HIR2435" s="51"/>
      <c r="HIS2435" s="51"/>
      <c r="HIT2435" s="13"/>
      <c r="HIU2435" s="13"/>
      <c r="HIV2435" s="14"/>
      <c r="HIW2435" s="14"/>
      <c r="HIX2435" s="41"/>
      <c r="HIY2435" s="44"/>
      <c r="HIZ2435" s="51"/>
      <c r="HJA2435" s="51"/>
      <c r="HJB2435" s="51"/>
      <c r="HJC2435" s="13"/>
      <c r="HJD2435" s="13"/>
      <c r="HJE2435" s="14"/>
      <c r="HJF2435" s="14"/>
      <c r="HJG2435" s="41"/>
      <c r="HJH2435" s="44"/>
      <c r="HJI2435" s="51"/>
      <c r="HJJ2435" s="51"/>
      <c r="HJK2435" s="51"/>
      <c r="HJL2435" s="13"/>
      <c r="HJM2435" s="13"/>
      <c r="HJN2435" s="14"/>
      <c r="HJO2435" s="14"/>
      <c r="HJP2435" s="41"/>
      <c r="HJQ2435" s="44"/>
      <c r="HJR2435" s="51"/>
      <c r="HJS2435" s="51"/>
      <c r="HJT2435" s="51"/>
      <c r="HJU2435" s="13"/>
      <c r="HJV2435" s="13"/>
      <c r="HJW2435" s="14"/>
      <c r="HJX2435" s="14"/>
      <c r="HJY2435" s="41"/>
      <c r="HJZ2435" s="44"/>
      <c r="HKA2435" s="51"/>
      <c r="HKB2435" s="51"/>
      <c r="HKC2435" s="51"/>
      <c r="HKD2435" s="13"/>
      <c r="HKE2435" s="13"/>
      <c r="HKF2435" s="14"/>
      <c r="HKG2435" s="14"/>
      <c r="HKH2435" s="41"/>
      <c r="HKI2435" s="44"/>
      <c r="HKJ2435" s="51"/>
      <c r="HKK2435" s="51"/>
      <c r="HKL2435" s="51"/>
      <c r="HKM2435" s="13"/>
      <c r="HKN2435" s="13"/>
      <c r="HKO2435" s="14"/>
      <c r="HKP2435" s="14"/>
      <c r="HKQ2435" s="41"/>
      <c r="HKR2435" s="44"/>
      <c r="HKS2435" s="51"/>
      <c r="HKT2435" s="51"/>
      <c r="HKU2435" s="51"/>
      <c r="HKV2435" s="13"/>
      <c r="HKW2435" s="13"/>
      <c r="HKX2435" s="14"/>
      <c r="HKY2435" s="14"/>
      <c r="HKZ2435" s="41"/>
      <c r="HLA2435" s="44"/>
      <c r="HLB2435" s="51"/>
      <c r="HLC2435" s="51"/>
      <c r="HLD2435" s="51"/>
      <c r="HLE2435" s="13"/>
      <c r="HLF2435" s="13"/>
      <c r="HLG2435" s="14"/>
      <c r="HLH2435" s="14"/>
      <c r="HLI2435" s="41"/>
      <c r="HLJ2435" s="44"/>
      <c r="HLK2435" s="51"/>
      <c r="HLL2435" s="51"/>
      <c r="HLM2435" s="51"/>
      <c r="HLN2435" s="13"/>
      <c r="HLO2435" s="13"/>
      <c r="HLP2435" s="14"/>
      <c r="HLQ2435" s="14"/>
      <c r="HLR2435" s="41"/>
      <c r="HLS2435" s="44"/>
      <c r="HLT2435" s="51"/>
      <c r="HLU2435" s="51"/>
      <c r="HLV2435" s="51"/>
      <c r="HLW2435" s="13"/>
      <c r="HLX2435" s="13"/>
      <c r="HLY2435" s="14"/>
      <c r="HLZ2435" s="14"/>
      <c r="HMA2435" s="41"/>
      <c r="HMB2435" s="44"/>
      <c r="HMC2435" s="51"/>
      <c r="HMD2435" s="51"/>
      <c r="HME2435" s="51"/>
      <c r="HMF2435" s="13"/>
      <c r="HMG2435" s="13"/>
      <c r="HMH2435" s="14"/>
      <c r="HMI2435" s="14"/>
      <c r="HMJ2435" s="41"/>
      <c r="HMK2435" s="44"/>
      <c r="HML2435" s="51"/>
      <c r="HMM2435" s="51"/>
      <c r="HMN2435" s="51"/>
      <c r="HMO2435" s="13"/>
      <c r="HMP2435" s="13"/>
      <c r="HMQ2435" s="14"/>
      <c r="HMR2435" s="14"/>
      <c r="HMS2435" s="41"/>
      <c r="HMT2435" s="44"/>
      <c r="HMU2435" s="51"/>
      <c r="HMV2435" s="51"/>
      <c r="HMW2435" s="51"/>
      <c r="HMX2435" s="13"/>
      <c r="HMY2435" s="13"/>
      <c r="HMZ2435" s="14"/>
      <c r="HNA2435" s="14"/>
      <c r="HNB2435" s="41"/>
      <c r="HNC2435" s="44"/>
      <c r="HND2435" s="51"/>
      <c r="HNE2435" s="51"/>
      <c r="HNF2435" s="51"/>
      <c r="HNG2435" s="13"/>
      <c r="HNH2435" s="13"/>
      <c r="HNI2435" s="14"/>
      <c r="HNJ2435" s="14"/>
      <c r="HNK2435" s="41"/>
      <c r="HNL2435" s="44"/>
      <c r="HNM2435" s="51"/>
      <c r="HNN2435" s="51"/>
      <c r="HNO2435" s="51"/>
      <c r="HNP2435" s="13"/>
      <c r="HNQ2435" s="13"/>
      <c r="HNR2435" s="14"/>
      <c r="HNS2435" s="14"/>
      <c r="HNT2435" s="41"/>
      <c r="HNU2435" s="44"/>
      <c r="HNV2435" s="51"/>
      <c r="HNW2435" s="51"/>
      <c r="HNX2435" s="51"/>
      <c r="HNY2435" s="13"/>
      <c r="HNZ2435" s="13"/>
      <c r="HOA2435" s="14"/>
      <c r="HOB2435" s="14"/>
      <c r="HOC2435" s="41"/>
      <c r="HOD2435" s="44"/>
      <c r="HOE2435" s="51"/>
      <c r="HOF2435" s="51"/>
      <c r="HOG2435" s="51"/>
      <c r="HOH2435" s="13"/>
      <c r="HOI2435" s="13"/>
      <c r="HOJ2435" s="14"/>
      <c r="HOK2435" s="14"/>
      <c r="HOL2435" s="41"/>
      <c r="HOM2435" s="44"/>
      <c r="HON2435" s="51"/>
      <c r="HOO2435" s="51"/>
      <c r="HOP2435" s="51"/>
      <c r="HOQ2435" s="13"/>
      <c r="HOR2435" s="13"/>
      <c r="HOS2435" s="14"/>
      <c r="HOT2435" s="14"/>
      <c r="HOU2435" s="41"/>
      <c r="HOV2435" s="44"/>
      <c r="HOW2435" s="51"/>
      <c r="HOX2435" s="51"/>
      <c r="HOY2435" s="51"/>
      <c r="HOZ2435" s="13"/>
      <c r="HPA2435" s="13"/>
      <c r="HPB2435" s="14"/>
      <c r="HPC2435" s="14"/>
      <c r="HPD2435" s="41"/>
      <c r="HPE2435" s="44"/>
      <c r="HPF2435" s="51"/>
      <c r="HPG2435" s="51"/>
      <c r="HPH2435" s="51"/>
      <c r="HPI2435" s="13"/>
      <c r="HPJ2435" s="13"/>
      <c r="HPK2435" s="14"/>
      <c r="HPL2435" s="14"/>
      <c r="HPM2435" s="41"/>
      <c r="HPN2435" s="44"/>
      <c r="HPO2435" s="51"/>
      <c r="HPP2435" s="51"/>
      <c r="HPQ2435" s="51"/>
      <c r="HPR2435" s="13"/>
      <c r="HPS2435" s="13"/>
      <c r="HPT2435" s="14"/>
      <c r="HPU2435" s="14"/>
      <c r="HPV2435" s="41"/>
      <c r="HPW2435" s="44"/>
      <c r="HPX2435" s="51"/>
      <c r="HPY2435" s="51"/>
      <c r="HPZ2435" s="51"/>
      <c r="HQA2435" s="13"/>
      <c r="HQB2435" s="13"/>
      <c r="HQC2435" s="14"/>
      <c r="HQD2435" s="14"/>
      <c r="HQE2435" s="41"/>
      <c r="HQF2435" s="44"/>
      <c r="HQG2435" s="51"/>
      <c r="HQH2435" s="51"/>
      <c r="HQI2435" s="51"/>
      <c r="HQJ2435" s="13"/>
      <c r="HQK2435" s="13"/>
      <c r="HQL2435" s="14"/>
      <c r="HQM2435" s="14"/>
      <c r="HQN2435" s="41"/>
      <c r="HQO2435" s="44"/>
      <c r="HQP2435" s="51"/>
      <c r="HQQ2435" s="51"/>
      <c r="HQR2435" s="51"/>
      <c r="HQS2435" s="13"/>
      <c r="HQT2435" s="13"/>
      <c r="HQU2435" s="14"/>
      <c r="HQV2435" s="14"/>
      <c r="HQW2435" s="41"/>
      <c r="HQX2435" s="44"/>
      <c r="HQY2435" s="51"/>
      <c r="HQZ2435" s="51"/>
      <c r="HRA2435" s="51"/>
      <c r="HRB2435" s="13"/>
      <c r="HRC2435" s="13"/>
      <c r="HRD2435" s="14"/>
      <c r="HRE2435" s="14"/>
      <c r="HRF2435" s="41"/>
      <c r="HRG2435" s="44"/>
      <c r="HRH2435" s="51"/>
      <c r="HRI2435" s="51"/>
      <c r="HRJ2435" s="51"/>
      <c r="HRK2435" s="13"/>
      <c r="HRL2435" s="13"/>
      <c r="HRM2435" s="14"/>
      <c r="HRN2435" s="14"/>
      <c r="HRO2435" s="41"/>
      <c r="HRP2435" s="44"/>
      <c r="HRQ2435" s="51"/>
      <c r="HRR2435" s="51"/>
      <c r="HRS2435" s="51"/>
      <c r="HRT2435" s="13"/>
      <c r="HRU2435" s="13"/>
      <c r="HRV2435" s="14"/>
      <c r="HRW2435" s="14"/>
      <c r="HRX2435" s="41"/>
      <c r="HRY2435" s="44"/>
      <c r="HRZ2435" s="51"/>
      <c r="HSA2435" s="51"/>
      <c r="HSB2435" s="51"/>
      <c r="HSC2435" s="13"/>
      <c r="HSD2435" s="13"/>
      <c r="HSE2435" s="14"/>
      <c r="HSF2435" s="14"/>
      <c r="HSG2435" s="41"/>
      <c r="HSH2435" s="44"/>
      <c r="HSI2435" s="51"/>
      <c r="HSJ2435" s="51"/>
      <c r="HSK2435" s="51"/>
      <c r="HSL2435" s="13"/>
      <c r="HSM2435" s="13"/>
      <c r="HSN2435" s="14"/>
      <c r="HSO2435" s="14"/>
      <c r="HSP2435" s="41"/>
      <c r="HSQ2435" s="44"/>
      <c r="HSR2435" s="51"/>
      <c r="HSS2435" s="51"/>
      <c r="HST2435" s="51"/>
      <c r="HSU2435" s="13"/>
      <c r="HSV2435" s="13"/>
      <c r="HSW2435" s="14"/>
      <c r="HSX2435" s="14"/>
      <c r="HSY2435" s="41"/>
      <c r="HSZ2435" s="44"/>
      <c r="HTA2435" s="51"/>
      <c r="HTB2435" s="51"/>
      <c r="HTC2435" s="51"/>
      <c r="HTD2435" s="13"/>
      <c r="HTE2435" s="13"/>
      <c r="HTF2435" s="14"/>
      <c r="HTG2435" s="14"/>
      <c r="HTH2435" s="41"/>
      <c r="HTI2435" s="44"/>
      <c r="HTJ2435" s="51"/>
      <c r="HTK2435" s="51"/>
      <c r="HTL2435" s="51"/>
      <c r="HTM2435" s="13"/>
      <c r="HTN2435" s="13"/>
      <c r="HTO2435" s="14"/>
      <c r="HTP2435" s="14"/>
      <c r="HTQ2435" s="41"/>
      <c r="HTR2435" s="44"/>
      <c r="HTS2435" s="51"/>
      <c r="HTT2435" s="51"/>
      <c r="HTU2435" s="51"/>
      <c r="HTV2435" s="13"/>
      <c r="HTW2435" s="13"/>
      <c r="HTX2435" s="14"/>
      <c r="HTY2435" s="14"/>
      <c r="HTZ2435" s="41"/>
      <c r="HUA2435" s="44"/>
      <c r="HUB2435" s="51"/>
      <c r="HUC2435" s="51"/>
      <c r="HUD2435" s="51"/>
      <c r="HUE2435" s="13"/>
      <c r="HUF2435" s="13"/>
      <c r="HUG2435" s="14"/>
      <c r="HUH2435" s="14"/>
      <c r="HUI2435" s="41"/>
      <c r="HUJ2435" s="44"/>
      <c r="HUK2435" s="51"/>
      <c r="HUL2435" s="51"/>
      <c r="HUM2435" s="51"/>
      <c r="HUN2435" s="13"/>
      <c r="HUO2435" s="13"/>
      <c r="HUP2435" s="14"/>
      <c r="HUQ2435" s="14"/>
      <c r="HUR2435" s="41"/>
      <c r="HUS2435" s="44"/>
      <c r="HUT2435" s="51"/>
      <c r="HUU2435" s="51"/>
      <c r="HUV2435" s="51"/>
      <c r="HUW2435" s="13"/>
      <c r="HUX2435" s="13"/>
      <c r="HUY2435" s="14"/>
      <c r="HUZ2435" s="14"/>
      <c r="HVA2435" s="41"/>
      <c r="HVB2435" s="44"/>
      <c r="HVC2435" s="51"/>
      <c r="HVD2435" s="51"/>
      <c r="HVE2435" s="51"/>
      <c r="HVF2435" s="13"/>
      <c r="HVG2435" s="13"/>
      <c r="HVH2435" s="14"/>
      <c r="HVI2435" s="14"/>
      <c r="HVJ2435" s="41"/>
      <c r="HVK2435" s="44"/>
      <c r="HVL2435" s="51"/>
      <c r="HVM2435" s="51"/>
      <c r="HVN2435" s="51"/>
      <c r="HVO2435" s="13"/>
      <c r="HVP2435" s="13"/>
      <c r="HVQ2435" s="14"/>
      <c r="HVR2435" s="14"/>
      <c r="HVS2435" s="41"/>
      <c r="HVT2435" s="44"/>
      <c r="HVU2435" s="51"/>
      <c r="HVV2435" s="51"/>
      <c r="HVW2435" s="51"/>
      <c r="HVX2435" s="13"/>
      <c r="HVY2435" s="13"/>
      <c r="HVZ2435" s="14"/>
      <c r="HWA2435" s="14"/>
      <c r="HWB2435" s="41"/>
      <c r="HWC2435" s="44"/>
      <c r="HWD2435" s="51"/>
      <c r="HWE2435" s="51"/>
      <c r="HWF2435" s="51"/>
      <c r="HWG2435" s="13"/>
      <c r="HWH2435" s="13"/>
      <c r="HWI2435" s="14"/>
      <c r="HWJ2435" s="14"/>
      <c r="HWK2435" s="41"/>
      <c r="HWL2435" s="44"/>
      <c r="HWM2435" s="51"/>
      <c r="HWN2435" s="51"/>
      <c r="HWO2435" s="51"/>
      <c r="HWP2435" s="13"/>
      <c r="HWQ2435" s="13"/>
      <c r="HWR2435" s="14"/>
      <c r="HWS2435" s="14"/>
      <c r="HWT2435" s="41"/>
      <c r="HWU2435" s="44"/>
      <c r="HWV2435" s="51"/>
      <c r="HWW2435" s="51"/>
      <c r="HWX2435" s="51"/>
      <c r="HWY2435" s="13"/>
      <c r="HWZ2435" s="13"/>
      <c r="HXA2435" s="14"/>
      <c r="HXB2435" s="14"/>
      <c r="HXC2435" s="41"/>
      <c r="HXD2435" s="44"/>
      <c r="HXE2435" s="51"/>
      <c r="HXF2435" s="51"/>
      <c r="HXG2435" s="51"/>
      <c r="HXH2435" s="13"/>
      <c r="HXI2435" s="13"/>
      <c r="HXJ2435" s="14"/>
      <c r="HXK2435" s="14"/>
      <c r="HXL2435" s="41"/>
      <c r="HXM2435" s="44"/>
      <c r="HXN2435" s="51"/>
      <c r="HXO2435" s="51"/>
      <c r="HXP2435" s="51"/>
      <c r="HXQ2435" s="13"/>
      <c r="HXR2435" s="13"/>
      <c r="HXS2435" s="14"/>
      <c r="HXT2435" s="14"/>
      <c r="HXU2435" s="41"/>
      <c r="HXV2435" s="44"/>
      <c r="HXW2435" s="51"/>
      <c r="HXX2435" s="51"/>
      <c r="HXY2435" s="51"/>
      <c r="HXZ2435" s="13"/>
      <c r="HYA2435" s="13"/>
      <c r="HYB2435" s="14"/>
      <c r="HYC2435" s="14"/>
      <c r="HYD2435" s="41"/>
      <c r="HYE2435" s="44"/>
      <c r="HYF2435" s="51"/>
      <c r="HYG2435" s="51"/>
      <c r="HYH2435" s="51"/>
      <c r="HYI2435" s="13"/>
      <c r="HYJ2435" s="13"/>
      <c r="HYK2435" s="14"/>
      <c r="HYL2435" s="14"/>
      <c r="HYM2435" s="41"/>
      <c r="HYN2435" s="44"/>
      <c r="HYO2435" s="51"/>
      <c r="HYP2435" s="51"/>
      <c r="HYQ2435" s="51"/>
      <c r="HYR2435" s="13"/>
      <c r="HYS2435" s="13"/>
      <c r="HYT2435" s="14"/>
      <c r="HYU2435" s="14"/>
      <c r="HYV2435" s="41"/>
      <c r="HYW2435" s="44"/>
      <c r="HYX2435" s="51"/>
      <c r="HYY2435" s="51"/>
      <c r="HYZ2435" s="51"/>
      <c r="HZA2435" s="13"/>
      <c r="HZB2435" s="13"/>
      <c r="HZC2435" s="14"/>
      <c r="HZD2435" s="14"/>
      <c r="HZE2435" s="41"/>
      <c r="HZF2435" s="44"/>
      <c r="HZG2435" s="51"/>
      <c r="HZH2435" s="51"/>
      <c r="HZI2435" s="51"/>
      <c r="HZJ2435" s="13"/>
      <c r="HZK2435" s="13"/>
      <c r="HZL2435" s="14"/>
      <c r="HZM2435" s="14"/>
      <c r="HZN2435" s="41"/>
      <c r="HZO2435" s="44"/>
      <c r="HZP2435" s="51"/>
      <c r="HZQ2435" s="51"/>
      <c r="HZR2435" s="51"/>
      <c r="HZS2435" s="13"/>
      <c r="HZT2435" s="13"/>
      <c r="HZU2435" s="14"/>
      <c r="HZV2435" s="14"/>
      <c r="HZW2435" s="41"/>
      <c r="HZX2435" s="44"/>
      <c r="HZY2435" s="51"/>
      <c r="HZZ2435" s="51"/>
      <c r="IAA2435" s="51"/>
      <c r="IAB2435" s="13"/>
      <c r="IAC2435" s="13"/>
      <c r="IAD2435" s="14"/>
      <c r="IAE2435" s="14"/>
      <c r="IAF2435" s="41"/>
      <c r="IAG2435" s="44"/>
      <c r="IAH2435" s="51"/>
      <c r="IAI2435" s="51"/>
      <c r="IAJ2435" s="51"/>
      <c r="IAK2435" s="13"/>
      <c r="IAL2435" s="13"/>
      <c r="IAM2435" s="14"/>
      <c r="IAN2435" s="14"/>
      <c r="IAO2435" s="41"/>
      <c r="IAP2435" s="44"/>
      <c r="IAQ2435" s="51"/>
      <c r="IAR2435" s="51"/>
      <c r="IAS2435" s="51"/>
      <c r="IAT2435" s="13"/>
      <c r="IAU2435" s="13"/>
      <c r="IAV2435" s="14"/>
      <c r="IAW2435" s="14"/>
      <c r="IAX2435" s="41"/>
      <c r="IAY2435" s="44"/>
      <c r="IAZ2435" s="51"/>
      <c r="IBA2435" s="51"/>
      <c r="IBB2435" s="51"/>
      <c r="IBC2435" s="13"/>
      <c r="IBD2435" s="13"/>
      <c r="IBE2435" s="14"/>
      <c r="IBF2435" s="14"/>
      <c r="IBG2435" s="41"/>
      <c r="IBH2435" s="44"/>
      <c r="IBI2435" s="51"/>
      <c r="IBJ2435" s="51"/>
      <c r="IBK2435" s="51"/>
      <c r="IBL2435" s="13"/>
      <c r="IBM2435" s="13"/>
      <c r="IBN2435" s="14"/>
      <c r="IBO2435" s="14"/>
      <c r="IBP2435" s="41"/>
      <c r="IBQ2435" s="44"/>
      <c r="IBR2435" s="51"/>
      <c r="IBS2435" s="51"/>
      <c r="IBT2435" s="51"/>
      <c r="IBU2435" s="13"/>
      <c r="IBV2435" s="13"/>
      <c r="IBW2435" s="14"/>
      <c r="IBX2435" s="14"/>
      <c r="IBY2435" s="41"/>
      <c r="IBZ2435" s="44"/>
      <c r="ICA2435" s="51"/>
      <c r="ICB2435" s="51"/>
      <c r="ICC2435" s="51"/>
      <c r="ICD2435" s="13"/>
      <c r="ICE2435" s="13"/>
      <c r="ICF2435" s="14"/>
      <c r="ICG2435" s="14"/>
      <c r="ICH2435" s="41"/>
      <c r="ICI2435" s="44"/>
      <c r="ICJ2435" s="51"/>
      <c r="ICK2435" s="51"/>
      <c r="ICL2435" s="51"/>
      <c r="ICM2435" s="13"/>
      <c r="ICN2435" s="13"/>
      <c r="ICO2435" s="14"/>
      <c r="ICP2435" s="14"/>
      <c r="ICQ2435" s="41"/>
      <c r="ICR2435" s="44"/>
      <c r="ICS2435" s="51"/>
      <c r="ICT2435" s="51"/>
      <c r="ICU2435" s="51"/>
      <c r="ICV2435" s="13"/>
      <c r="ICW2435" s="13"/>
      <c r="ICX2435" s="14"/>
      <c r="ICY2435" s="14"/>
      <c r="ICZ2435" s="41"/>
      <c r="IDA2435" s="44"/>
      <c r="IDB2435" s="51"/>
      <c r="IDC2435" s="51"/>
      <c r="IDD2435" s="51"/>
      <c r="IDE2435" s="13"/>
      <c r="IDF2435" s="13"/>
      <c r="IDG2435" s="14"/>
      <c r="IDH2435" s="14"/>
      <c r="IDI2435" s="41"/>
      <c r="IDJ2435" s="44"/>
      <c r="IDK2435" s="51"/>
      <c r="IDL2435" s="51"/>
      <c r="IDM2435" s="51"/>
      <c r="IDN2435" s="13"/>
      <c r="IDO2435" s="13"/>
      <c r="IDP2435" s="14"/>
      <c r="IDQ2435" s="14"/>
      <c r="IDR2435" s="41"/>
      <c r="IDS2435" s="44"/>
      <c r="IDT2435" s="51"/>
      <c r="IDU2435" s="51"/>
      <c r="IDV2435" s="51"/>
      <c r="IDW2435" s="13"/>
      <c r="IDX2435" s="13"/>
      <c r="IDY2435" s="14"/>
      <c r="IDZ2435" s="14"/>
      <c r="IEA2435" s="41"/>
      <c r="IEB2435" s="44"/>
      <c r="IEC2435" s="51"/>
      <c r="IED2435" s="51"/>
      <c r="IEE2435" s="51"/>
      <c r="IEF2435" s="13"/>
      <c r="IEG2435" s="13"/>
      <c r="IEH2435" s="14"/>
      <c r="IEI2435" s="14"/>
      <c r="IEJ2435" s="41"/>
      <c r="IEK2435" s="44"/>
      <c r="IEL2435" s="51"/>
      <c r="IEM2435" s="51"/>
      <c r="IEN2435" s="51"/>
      <c r="IEO2435" s="13"/>
      <c r="IEP2435" s="13"/>
      <c r="IEQ2435" s="14"/>
      <c r="IER2435" s="14"/>
      <c r="IES2435" s="41"/>
      <c r="IET2435" s="44"/>
      <c r="IEU2435" s="51"/>
      <c r="IEV2435" s="51"/>
      <c r="IEW2435" s="51"/>
      <c r="IEX2435" s="13"/>
      <c r="IEY2435" s="13"/>
      <c r="IEZ2435" s="14"/>
      <c r="IFA2435" s="14"/>
      <c r="IFB2435" s="41"/>
      <c r="IFC2435" s="44"/>
      <c r="IFD2435" s="51"/>
      <c r="IFE2435" s="51"/>
      <c r="IFF2435" s="51"/>
      <c r="IFG2435" s="13"/>
      <c r="IFH2435" s="13"/>
      <c r="IFI2435" s="14"/>
      <c r="IFJ2435" s="14"/>
      <c r="IFK2435" s="41"/>
      <c r="IFL2435" s="44"/>
      <c r="IFM2435" s="51"/>
      <c r="IFN2435" s="51"/>
      <c r="IFO2435" s="51"/>
      <c r="IFP2435" s="13"/>
      <c r="IFQ2435" s="13"/>
      <c r="IFR2435" s="14"/>
      <c r="IFS2435" s="14"/>
      <c r="IFT2435" s="41"/>
      <c r="IFU2435" s="44"/>
      <c r="IFV2435" s="51"/>
      <c r="IFW2435" s="51"/>
      <c r="IFX2435" s="51"/>
      <c r="IFY2435" s="13"/>
      <c r="IFZ2435" s="13"/>
      <c r="IGA2435" s="14"/>
      <c r="IGB2435" s="14"/>
      <c r="IGC2435" s="41"/>
      <c r="IGD2435" s="44"/>
      <c r="IGE2435" s="51"/>
      <c r="IGF2435" s="51"/>
      <c r="IGG2435" s="51"/>
      <c r="IGH2435" s="13"/>
      <c r="IGI2435" s="13"/>
      <c r="IGJ2435" s="14"/>
      <c r="IGK2435" s="14"/>
      <c r="IGL2435" s="41"/>
      <c r="IGM2435" s="44"/>
      <c r="IGN2435" s="51"/>
      <c r="IGO2435" s="51"/>
      <c r="IGP2435" s="51"/>
      <c r="IGQ2435" s="13"/>
      <c r="IGR2435" s="13"/>
      <c r="IGS2435" s="14"/>
      <c r="IGT2435" s="14"/>
      <c r="IGU2435" s="41"/>
      <c r="IGV2435" s="44"/>
      <c r="IGW2435" s="51"/>
      <c r="IGX2435" s="51"/>
      <c r="IGY2435" s="51"/>
      <c r="IGZ2435" s="13"/>
      <c r="IHA2435" s="13"/>
      <c r="IHB2435" s="14"/>
      <c r="IHC2435" s="14"/>
      <c r="IHD2435" s="41"/>
      <c r="IHE2435" s="44"/>
      <c r="IHF2435" s="51"/>
      <c r="IHG2435" s="51"/>
      <c r="IHH2435" s="51"/>
      <c r="IHI2435" s="13"/>
      <c r="IHJ2435" s="13"/>
      <c r="IHK2435" s="14"/>
      <c r="IHL2435" s="14"/>
      <c r="IHM2435" s="41"/>
      <c r="IHN2435" s="44"/>
      <c r="IHO2435" s="51"/>
      <c r="IHP2435" s="51"/>
      <c r="IHQ2435" s="51"/>
      <c r="IHR2435" s="13"/>
      <c r="IHS2435" s="13"/>
      <c r="IHT2435" s="14"/>
      <c r="IHU2435" s="14"/>
      <c r="IHV2435" s="41"/>
      <c r="IHW2435" s="44"/>
      <c r="IHX2435" s="51"/>
      <c r="IHY2435" s="51"/>
      <c r="IHZ2435" s="51"/>
      <c r="IIA2435" s="13"/>
      <c r="IIB2435" s="13"/>
      <c r="IIC2435" s="14"/>
      <c r="IID2435" s="14"/>
      <c r="IIE2435" s="41"/>
      <c r="IIF2435" s="44"/>
      <c r="IIG2435" s="51"/>
      <c r="IIH2435" s="51"/>
      <c r="III2435" s="51"/>
      <c r="IIJ2435" s="13"/>
      <c r="IIK2435" s="13"/>
      <c r="IIL2435" s="14"/>
      <c r="IIM2435" s="14"/>
      <c r="IIN2435" s="41"/>
      <c r="IIO2435" s="44"/>
      <c r="IIP2435" s="51"/>
      <c r="IIQ2435" s="51"/>
      <c r="IIR2435" s="51"/>
      <c r="IIS2435" s="13"/>
      <c r="IIT2435" s="13"/>
      <c r="IIU2435" s="14"/>
      <c r="IIV2435" s="14"/>
      <c r="IIW2435" s="41"/>
      <c r="IIX2435" s="44"/>
      <c r="IIY2435" s="51"/>
      <c r="IIZ2435" s="51"/>
      <c r="IJA2435" s="51"/>
      <c r="IJB2435" s="13"/>
      <c r="IJC2435" s="13"/>
      <c r="IJD2435" s="14"/>
      <c r="IJE2435" s="14"/>
      <c r="IJF2435" s="41"/>
      <c r="IJG2435" s="44"/>
      <c r="IJH2435" s="51"/>
      <c r="IJI2435" s="51"/>
      <c r="IJJ2435" s="51"/>
      <c r="IJK2435" s="13"/>
      <c r="IJL2435" s="13"/>
      <c r="IJM2435" s="14"/>
      <c r="IJN2435" s="14"/>
      <c r="IJO2435" s="41"/>
      <c r="IJP2435" s="44"/>
      <c r="IJQ2435" s="51"/>
      <c r="IJR2435" s="51"/>
      <c r="IJS2435" s="51"/>
      <c r="IJT2435" s="13"/>
      <c r="IJU2435" s="13"/>
      <c r="IJV2435" s="14"/>
      <c r="IJW2435" s="14"/>
      <c r="IJX2435" s="41"/>
      <c r="IJY2435" s="44"/>
      <c r="IJZ2435" s="51"/>
      <c r="IKA2435" s="51"/>
      <c r="IKB2435" s="51"/>
      <c r="IKC2435" s="13"/>
      <c r="IKD2435" s="13"/>
      <c r="IKE2435" s="14"/>
      <c r="IKF2435" s="14"/>
      <c r="IKG2435" s="41"/>
      <c r="IKH2435" s="44"/>
      <c r="IKI2435" s="51"/>
      <c r="IKJ2435" s="51"/>
      <c r="IKK2435" s="51"/>
      <c r="IKL2435" s="13"/>
      <c r="IKM2435" s="13"/>
      <c r="IKN2435" s="14"/>
      <c r="IKO2435" s="14"/>
      <c r="IKP2435" s="41"/>
      <c r="IKQ2435" s="44"/>
      <c r="IKR2435" s="51"/>
      <c r="IKS2435" s="51"/>
      <c r="IKT2435" s="51"/>
      <c r="IKU2435" s="13"/>
      <c r="IKV2435" s="13"/>
      <c r="IKW2435" s="14"/>
      <c r="IKX2435" s="14"/>
      <c r="IKY2435" s="41"/>
      <c r="IKZ2435" s="44"/>
      <c r="ILA2435" s="51"/>
      <c r="ILB2435" s="51"/>
      <c r="ILC2435" s="51"/>
      <c r="ILD2435" s="13"/>
      <c r="ILE2435" s="13"/>
      <c r="ILF2435" s="14"/>
      <c r="ILG2435" s="14"/>
      <c r="ILH2435" s="41"/>
      <c r="ILI2435" s="44"/>
      <c r="ILJ2435" s="51"/>
      <c r="ILK2435" s="51"/>
      <c r="ILL2435" s="51"/>
      <c r="ILM2435" s="13"/>
      <c r="ILN2435" s="13"/>
      <c r="ILO2435" s="14"/>
      <c r="ILP2435" s="14"/>
      <c r="ILQ2435" s="41"/>
      <c r="ILR2435" s="44"/>
      <c r="ILS2435" s="51"/>
      <c r="ILT2435" s="51"/>
      <c r="ILU2435" s="51"/>
      <c r="ILV2435" s="13"/>
      <c r="ILW2435" s="13"/>
      <c r="ILX2435" s="14"/>
      <c r="ILY2435" s="14"/>
      <c r="ILZ2435" s="41"/>
      <c r="IMA2435" s="44"/>
      <c r="IMB2435" s="51"/>
      <c r="IMC2435" s="51"/>
      <c r="IMD2435" s="51"/>
      <c r="IME2435" s="13"/>
      <c r="IMF2435" s="13"/>
      <c r="IMG2435" s="14"/>
      <c r="IMH2435" s="14"/>
      <c r="IMI2435" s="41"/>
      <c r="IMJ2435" s="44"/>
      <c r="IMK2435" s="51"/>
      <c r="IML2435" s="51"/>
      <c r="IMM2435" s="51"/>
      <c r="IMN2435" s="13"/>
      <c r="IMO2435" s="13"/>
      <c r="IMP2435" s="14"/>
      <c r="IMQ2435" s="14"/>
      <c r="IMR2435" s="41"/>
      <c r="IMS2435" s="44"/>
      <c r="IMT2435" s="51"/>
      <c r="IMU2435" s="51"/>
      <c r="IMV2435" s="51"/>
      <c r="IMW2435" s="13"/>
      <c r="IMX2435" s="13"/>
      <c r="IMY2435" s="14"/>
      <c r="IMZ2435" s="14"/>
      <c r="INA2435" s="41"/>
      <c r="INB2435" s="44"/>
      <c r="INC2435" s="51"/>
      <c r="IND2435" s="51"/>
      <c r="INE2435" s="51"/>
      <c r="INF2435" s="13"/>
      <c r="ING2435" s="13"/>
      <c r="INH2435" s="14"/>
      <c r="INI2435" s="14"/>
      <c r="INJ2435" s="41"/>
      <c r="INK2435" s="44"/>
      <c r="INL2435" s="51"/>
      <c r="INM2435" s="51"/>
      <c r="INN2435" s="51"/>
      <c r="INO2435" s="13"/>
      <c r="INP2435" s="13"/>
      <c r="INQ2435" s="14"/>
      <c r="INR2435" s="14"/>
      <c r="INS2435" s="41"/>
      <c r="INT2435" s="44"/>
      <c r="INU2435" s="51"/>
      <c r="INV2435" s="51"/>
      <c r="INW2435" s="51"/>
      <c r="INX2435" s="13"/>
      <c r="INY2435" s="13"/>
      <c r="INZ2435" s="14"/>
      <c r="IOA2435" s="14"/>
      <c r="IOB2435" s="41"/>
      <c r="IOC2435" s="44"/>
      <c r="IOD2435" s="51"/>
      <c r="IOE2435" s="51"/>
      <c r="IOF2435" s="51"/>
      <c r="IOG2435" s="13"/>
      <c r="IOH2435" s="13"/>
      <c r="IOI2435" s="14"/>
      <c r="IOJ2435" s="14"/>
      <c r="IOK2435" s="41"/>
      <c r="IOL2435" s="44"/>
      <c r="IOM2435" s="51"/>
      <c r="ION2435" s="51"/>
      <c r="IOO2435" s="51"/>
      <c r="IOP2435" s="13"/>
      <c r="IOQ2435" s="13"/>
      <c r="IOR2435" s="14"/>
      <c r="IOS2435" s="14"/>
      <c r="IOT2435" s="41"/>
      <c r="IOU2435" s="44"/>
      <c r="IOV2435" s="51"/>
      <c r="IOW2435" s="51"/>
      <c r="IOX2435" s="51"/>
      <c r="IOY2435" s="13"/>
      <c r="IOZ2435" s="13"/>
      <c r="IPA2435" s="14"/>
      <c r="IPB2435" s="14"/>
      <c r="IPC2435" s="41"/>
      <c r="IPD2435" s="44"/>
      <c r="IPE2435" s="51"/>
      <c r="IPF2435" s="51"/>
      <c r="IPG2435" s="51"/>
      <c r="IPH2435" s="13"/>
      <c r="IPI2435" s="13"/>
      <c r="IPJ2435" s="14"/>
      <c r="IPK2435" s="14"/>
      <c r="IPL2435" s="41"/>
      <c r="IPM2435" s="44"/>
      <c r="IPN2435" s="51"/>
      <c r="IPO2435" s="51"/>
      <c r="IPP2435" s="51"/>
      <c r="IPQ2435" s="13"/>
      <c r="IPR2435" s="13"/>
      <c r="IPS2435" s="14"/>
      <c r="IPT2435" s="14"/>
      <c r="IPU2435" s="41"/>
      <c r="IPV2435" s="44"/>
      <c r="IPW2435" s="51"/>
      <c r="IPX2435" s="51"/>
      <c r="IPY2435" s="51"/>
      <c r="IPZ2435" s="13"/>
      <c r="IQA2435" s="13"/>
      <c r="IQB2435" s="14"/>
      <c r="IQC2435" s="14"/>
      <c r="IQD2435" s="41"/>
      <c r="IQE2435" s="44"/>
      <c r="IQF2435" s="51"/>
      <c r="IQG2435" s="51"/>
      <c r="IQH2435" s="51"/>
      <c r="IQI2435" s="13"/>
      <c r="IQJ2435" s="13"/>
      <c r="IQK2435" s="14"/>
      <c r="IQL2435" s="14"/>
      <c r="IQM2435" s="41"/>
      <c r="IQN2435" s="44"/>
      <c r="IQO2435" s="51"/>
      <c r="IQP2435" s="51"/>
      <c r="IQQ2435" s="51"/>
      <c r="IQR2435" s="13"/>
      <c r="IQS2435" s="13"/>
      <c r="IQT2435" s="14"/>
      <c r="IQU2435" s="14"/>
      <c r="IQV2435" s="41"/>
      <c r="IQW2435" s="44"/>
      <c r="IQX2435" s="51"/>
      <c r="IQY2435" s="51"/>
      <c r="IQZ2435" s="51"/>
      <c r="IRA2435" s="13"/>
      <c r="IRB2435" s="13"/>
      <c r="IRC2435" s="14"/>
      <c r="IRD2435" s="14"/>
      <c r="IRE2435" s="41"/>
      <c r="IRF2435" s="44"/>
      <c r="IRG2435" s="51"/>
      <c r="IRH2435" s="51"/>
      <c r="IRI2435" s="51"/>
      <c r="IRJ2435" s="13"/>
      <c r="IRK2435" s="13"/>
      <c r="IRL2435" s="14"/>
      <c r="IRM2435" s="14"/>
      <c r="IRN2435" s="41"/>
      <c r="IRO2435" s="44"/>
      <c r="IRP2435" s="51"/>
      <c r="IRQ2435" s="51"/>
      <c r="IRR2435" s="51"/>
      <c r="IRS2435" s="13"/>
      <c r="IRT2435" s="13"/>
      <c r="IRU2435" s="14"/>
      <c r="IRV2435" s="14"/>
      <c r="IRW2435" s="41"/>
      <c r="IRX2435" s="44"/>
      <c r="IRY2435" s="51"/>
      <c r="IRZ2435" s="51"/>
      <c r="ISA2435" s="51"/>
      <c r="ISB2435" s="13"/>
      <c r="ISC2435" s="13"/>
      <c r="ISD2435" s="14"/>
      <c r="ISE2435" s="14"/>
      <c r="ISF2435" s="41"/>
      <c r="ISG2435" s="44"/>
      <c r="ISH2435" s="51"/>
      <c r="ISI2435" s="51"/>
      <c r="ISJ2435" s="51"/>
      <c r="ISK2435" s="13"/>
      <c r="ISL2435" s="13"/>
      <c r="ISM2435" s="14"/>
      <c r="ISN2435" s="14"/>
      <c r="ISO2435" s="41"/>
      <c r="ISP2435" s="44"/>
      <c r="ISQ2435" s="51"/>
      <c r="ISR2435" s="51"/>
      <c r="ISS2435" s="51"/>
      <c r="IST2435" s="13"/>
      <c r="ISU2435" s="13"/>
      <c r="ISV2435" s="14"/>
      <c r="ISW2435" s="14"/>
      <c r="ISX2435" s="41"/>
      <c r="ISY2435" s="44"/>
      <c r="ISZ2435" s="51"/>
      <c r="ITA2435" s="51"/>
      <c r="ITB2435" s="51"/>
      <c r="ITC2435" s="13"/>
      <c r="ITD2435" s="13"/>
      <c r="ITE2435" s="14"/>
      <c r="ITF2435" s="14"/>
      <c r="ITG2435" s="41"/>
      <c r="ITH2435" s="44"/>
      <c r="ITI2435" s="51"/>
      <c r="ITJ2435" s="51"/>
      <c r="ITK2435" s="51"/>
      <c r="ITL2435" s="13"/>
      <c r="ITM2435" s="13"/>
      <c r="ITN2435" s="14"/>
      <c r="ITO2435" s="14"/>
      <c r="ITP2435" s="41"/>
      <c r="ITQ2435" s="44"/>
      <c r="ITR2435" s="51"/>
      <c r="ITS2435" s="51"/>
      <c r="ITT2435" s="51"/>
      <c r="ITU2435" s="13"/>
      <c r="ITV2435" s="13"/>
      <c r="ITW2435" s="14"/>
      <c r="ITX2435" s="14"/>
      <c r="ITY2435" s="41"/>
      <c r="ITZ2435" s="44"/>
      <c r="IUA2435" s="51"/>
      <c r="IUB2435" s="51"/>
      <c r="IUC2435" s="51"/>
      <c r="IUD2435" s="13"/>
      <c r="IUE2435" s="13"/>
      <c r="IUF2435" s="14"/>
      <c r="IUG2435" s="14"/>
      <c r="IUH2435" s="41"/>
      <c r="IUI2435" s="44"/>
      <c r="IUJ2435" s="51"/>
      <c r="IUK2435" s="51"/>
      <c r="IUL2435" s="51"/>
      <c r="IUM2435" s="13"/>
      <c r="IUN2435" s="13"/>
      <c r="IUO2435" s="14"/>
      <c r="IUP2435" s="14"/>
      <c r="IUQ2435" s="41"/>
      <c r="IUR2435" s="44"/>
      <c r="IUS2435" s="51"/>
      <c r="IUT2435" s="51"/>
      <c r="IUU2435" s="51"/>
      <c r="IUV2435" s="13"/>
      <c r="IUW2435" s="13"/>
      <c r="IUX2435" s="14"/>
      <c r="IUY2435" s="14"/>
      <c r="IUZ2435" s="41"/>
      <c r="IVA2435" s="44"/>
      <c r="IVB2435" s="51"/>
      <c r="IVC2435" s="51"/>
      <c r="IVD2435" s="51"/>
      <c r="IVE2435" s="13"/>
      <c r="IVF2435" s="13"/>
      <c r="IVG2435" s="14"/>
      <c r="IVH2435" s="14"/>
      <c r="IVI2435" s="41"/>
      <c r="IVJ2435" s="44"/>
      <c r="IVK2435" s="51"/>
      <c r="IVL2435" s="51"/>
      <c r="IVM2435" s="51"/>
      <c r="IVN2435" s="13"/>
      <c r="IVO2435" s="13"/>
      <c r="IVP2435" s="14"/>
      <c r="IVQ2435" s="14"/>
      <c r="IVR2435" s="41"/>
      <c r="IVS2435" s="44"/>
      <c r="IVT2435" s="51"/>
      <c r="IVU2435" s="51"/>
      <c r="IVV2435" s="51"/>
      <c r="IVW2435" s="13"/>
      <c r="IVX2435" s="13"/>
      <c r="IVY2435" s="14"/>
      <c r="IVZ2435" s="14"/>
      <c r="IWA2435" s="41"/>
      <c r="IWB2435" s="44"/>
      <c r="IWC2435" s="51"/>
      <c r="IWD2435" s="51"/>
      <c r="IWE2435" s="51"/>
      <c r="IWF2435" s="13"/>
      <c r="IWG2435" s="13"/>
      <c r="IWH2435" s="14"/>
      <c r="IWI2435" s="14"/>
      <c r="IWJ2435" s="41"/>
      <c r="IWK2435" s="44"/>
      <c r="IWL2435" s="51"/>
      <c r="IWM2435" s="51"/>
      <c r="IWN2435" s="51"/>
      <c r="IWO2435" s="13"/>
      <c r="IWP2435" s="13"/>
      <c r="IWQ2435" s="14"/>
      <c r="IWR2435" s="14"/>
      <c r="IWS2435" s="41"/>
      <c r="IWT2435" s="44"/>
      <c r="IWU2435" s="51"/>
      <c r="IWV2435" s="51"/>
      <c r="IWW2435" s="51"/>
      <c r="IWX2435" s="13"/>
      <c r="IWY2435" s="13"/>
      <c r="IWZ2435" s="14"/>
      <c r="IXA2435" s="14"/>
      <c r="IXB2435" s="41"/>
      <c r="IXC2435" s="44"/>
      <c r="IXD2435" s="51"/>
      <c r="IXE2435" s="51"/>
      <c r="IXF2435" s="51"/>
      <c r="IXG2435" s="13"/>
      <c r="IXH2435" s="13"/>
      <c r="IXI2435" s="14"/>
      <c r="IXJ2435" s="14"/>
      <c r="IXK2435" s="41"/>
      <c r="IXL2435" s="44"/>
      <c r="IXM2435" s="51"/>
      <c r="IXN2435" s="51"/>
      <c r="IXO2435" s="51"/>
      <c r="IXP2435" s="13"/>
      <c r="IXQ2435" s="13"/>
      <c r="IXR2435" s="14"/>
      <c r="IXS2435" s="14"/>
      <c r="IXT2435" s="41"/>
      <c r="IXU2435" s="44"/>
      <c r="IXV2435" s="51"/>
      <c r="IXW2435" s="51"/>
      <c r="IXX2435" s="51"/>
      <c r="IXY2435" s="13"/>
      <c r="IXZ2435" s="13"/>
      <c r="IYA2435" s="14"/>
      <c r="IYB2435" s="14"/>
      <c r="IYC2435" s="41"/>
      <c r="IYD2435" s="44"/>
      <c r="IYE2435" s="51"/>
      <c r="IYF2435" s="51"/>
      <c r="IYG2435" s="51"/>
      <c r="IYH2435" s="13"/>
      <c r="IYI2435" s="13"/>
      <c r="IYJ2435" s="14"/>
      <c r="IYK2435" s="14"/>
      <c r="IYL2435" s="41"/>
      <c r="IYM2435" s="44"/>
      <c r="IYN2435" s="51"/>
      <c r="IYO2435" s="51"/>
      <c r="IYP2435" s="51"/>
      <c r="IYQ2435" s="13"/>
      <c r="IYR2435" s="13"/>
      <c r="IYS2435" s="14"/>
      <c r="IYT2435" s="14"/>
      <c r="IYU2435" s="41"/>
      <c r="IYV2435" s="44"/>
      <c r="IYW2435" s="51"/>
      <c r="IYX2435" s="51"/>
      <c r="IYY2435" s="51"/>
      <c r="IYZ2435" s="13"/>
      <c r="IZA2435" s="13"/>
      <c r="IZB2435" s="14"/>
      <c r="IZC2435" s="14"/>
      <c r="IZD2435" s="41"/>
      <c r="IZE2435" s="44"/>
      <c r="IZF2435" s="51"/>
      <c r="IZG2435" s="51"/>
      <c r="IZH2435" s="51"/>
      <c r="IZI2435" s="13"/>
      <c r="IZJ2435" s="13"/>
      <c r="IZK2435" s="14"/>
      <c r="IZL2435" s="14"/>
      <c r="IZM2435" s="41"/>
      <c r="IZN2435" s="44"/>
      <c r="IZO2435" s="51"/>
      <c r="IZP2435" s="51"/>
      <c r="IZQ2435" s="51"/>
      <c r="IZR2435" s="13"/>
      <c r="IZS2435" s="13"/>
      <c r="IZT2435" s="14"/>
      <c r="IZU2435" s="14"/>
      <c r="IZV2435" s="41"/>
      <c r="IZW2435" s="44"/>
      <c r="IZX2435" s="51"/>
      <c r="IZY2435" s="51"/>
      <c r="IZZ2435" s="51"/>
      <c r="JAA2435" s="13"/>
      <c r="JAB2435" s="13"/>
      <c r="JAC2435" s="14"/>
      <c r="JAD2435" s="14"/>
      <c r="JAE2435" s="41"/>
      <c r="JAF2435" s="44"/>
      <c r="JAG2435" s="51"/>
      <c r="JAH2435" s="51"/>
      <c r="JAI2435" s="51"/>
      <c r="JAJ2435" s="13"/>
      <c r="JAK2435" s="13"/>
      <c r="JAL2435" s="14"/>
      <c r="JAM2435" s="14"/>
      <c r="JAN2435" s="41"/>
      <c r="JAO2435" s="44"/>
      <c r="JAP2435" s="51"/>
      <c r="JAQ2435" s="51"/>
      <c r="JAR2435" s="51"/>
      <c r="JAS2435" s="13"/>
      <c r="JAT2435" s="13"/>
      <c r="JAU2435" s="14"/>
      <c r="JAV2435" s="14"/>
      <c r="JAW2435" s="41"/>
      <c r="JAX2435" s="44"/>
      <c r="JAY2435" s="51"/>
      <c r="JAZ2435" s="51"/>
      <c r="JBA2435" s="51"/>
      <c r="JBB2435" s="13"/>
      <c r="JBC2435" s="13"/>
      <c r="JBD2435" s="14"/>
      <c r="JBE2435" s="14"/>
      <c r="JBF2435" s="41"/>
      <c r="JBG2435" s="44"/>
      <c r="JBH2435" s="51"/>
      <c r="JBI2435" s="51"/>
      <c r="JBJ2435" s="51"/>
      <c r="JBK2435" s="13"/>
      <c r="JBL2435" s="13"/>
      <c r="JBM2435" s="14"/>
      <c r="JBN2435" s="14"/>
      <c r="JBO2435" s="41"/>
      <c r="JBP2435" s="44"/>
      <c r="JBQ2435" s="51"/>
      <c r="JBR2435" s="51"/>
      <c r="JBS2435" s="51"/>
      <c r="JBT2435" s="13"/>
      <c r="JBU2435" s="13"/>
      <c r="JBV2435" s="14"/>
      <c r="JBW2435" s="14"/>
      <c r="JBX2435" s="41"/>
      <c r="JBY2435" s="44"/>
      <c r="JBZ2435" s="51"/>
      <c r="JCA2435" s="51"/>
      <c r="JCB2435" s="51"/>
      <c r="JCC2435" s="13"/>
      <c r="JCD2435" s="13"/>
      <c r="JCE2435" s="14"/>
      <c r="JCF2435" s="14"/>
      <c r="JCG2435" s="41"/>
      <c r="JCH2435" s="44"/>
      <c r="JCI2435" s="51"/>
      <c r="JCJ2435" s="51"/>
      <c r="JCK2435" s="51"/>
      <c r="JCL2435" s="13"/>
      <c r="JCM2435" s="13"/>
      <c r="JCN2435" s="14"/>
      <c r="JCO2435" s="14"/>
      <c r="JCP2435" s="41"/>
      <c r="JCQ2435" s="44"/>
      <c r="JCR2435" s="51"/>
      <c r="JCS2435" s="51"/>
      <c r="JCT2435" s="51"/>
      <c r="JCU2435" s="13"/>
      <c r="JCV2435" s="13"/>
      <c r="JCW2435" s="14"/>
      <c r="JCX2435" s="14"/>
      <c r="JCY2435" s="41"/>
      <c r="JCZ2435" s="44"/>
      <c r="JDA2435" s="51"/>
      <c r="JDB2435" s="51"/>
      <c r="JDC2435" s="51"/>
      <c r="JDD2435" s="13"/>
      <c r="JDE2435" s="13"/>
      <c r="JDF2435" s="14"/>
      <c r="JDG2435" s="14"/>
      <c r="JDH2435" s="41"/>
      <c r="JDI2435" s="44"/>
      <c r="JDJ2435" s="51"/>
      <c r="JDK2435" s="51"/>
      <c r="JDL2435" s="51"/>
      <c r="JDM2435" s="13"/>
      <c r="JDN2435" s="13"/>
      <c r="JDO2435" s="14"/>
      <c r="JDP2435" s="14"/>
      <c r="JDQ2435" s="41"/>
      <c r="JDR2435" s="44"/>
      <c r="JDS2435" s="51"/>
      <c r="JDT2435" s="51"/>
      <c r="JDU2435" s="51"/>
      <c r="JDV2435" s="13"/>
      <c r="JDW2435" s="13"/>
      <c r="JDX2435" s="14"/>
      <c r="JDY2435" s="14"/>
      <c r="JDZ2435" s="41"/>
      <c r="JEA2435" s="44"/>
      <c r="JEB2435" s="51"/>
      <c r="JEC2435" s="51"/>
      <c r="JED2435" s="51"/>
      <c r="JEE2435" s="13"/>
      <c r="JEF2435" s="13"/>
      <c r="JEG2435" s="14"/>
      <c r="JEH2435" s="14"/>
      <c r="JEI2435" s="41"/>
      <c r="JEJ2435" s="44"/>
      <c r="JEK2435" s="51"/>
      <c r="JEL2435" s="51"/>
      <c r="JEM2435" s="51"/>
      <c r="JEN2435" s="13"/>
      <c r="JEO2435" s="13"/>
      <c r="JEP2435" s="14"/>
      <c r="JEQ2435" s="14"/>
      <c r="JER2435" s="41"/>
      <c r="JES2435" s="44"/>
      <c r="JET2435" s="51"/>
      <c r="JEU2435" s="51"/>
      <c r="JEV2435" s="51"/>
      <c r="JEW2435" s="13"/>
      <c r="JEX2435" s="13"/>
      <c r="JEY2435" s="14"/>
      <c r="JEZ2435" s="14"/>
      <c r="JFA2435" s="41"/>
      <c r="JFB2435" s="44"/>
      <c r="JFC2435" s="51"/>
      <c r="JFD2435" s="51"/>
      <c r="JFE2435" s="51"/>
      <c r="JFF2435" s="13"/>
      <c r="JFG2435" s="13"/>
      <c r="JFH2435" s="14"/>
      <c r="JFI2435" s="14"/>
      <c r="JFJ2435" s="41"/>
      <c r="JFK2435" s="44"/>
      <c r="JFL2435" s="51"/>
      <c r="JFM2435" s="51"/>
      <c r="JFN2435" s="51"/>
      <c r="JFO2435" s="13"/>
      <c r="JFP2435" s="13"/>
      <c r="JFQ2435" s="14"/>
      <c r="JFR2435" s="14"/>
      <c r="JFS2435" s="41"/>
      <c r="JFT2435" s="44"/>
      <c r="JFU2435" s="51"/>
      <c r="JFV2435" s="51"/>
      <c r="JFW2435" s="51"/>
      <c r="JFX2435" s="13"/>
      <c r="JFY2435" s="13"/>
      <c r="JFZ2435" s="14"/>
      <c r="JGA2435" s="14"/>
      <c r="JGB2435" s="41"/>
      <c r="JGC2435" s="44"/>
      <c r="JGD2435" s="51"/>
      <c r="JGE2435" s="51"/>
      <c r="JGF2435" s="51"/>
      <c r="JGG2435" s="13"/>
      <c r="JGH2435" s="13"/>
      <c r="JGI2435" s="14"/>
      <c r="JGJ2435" s="14"/>
      <c r="JGK2435" s="41"/>
      <c r="JGL2435" s="44"/>
      <c r="JGM2435" s="51"/>
      <c r="JGN2435" s="51"/>
      <c r="JGO2435" s="51"/>
      <c r="JGP2435" s="13"/>
      <c r="JGQ2435" s="13"/>
      <c r="JGR2435" s="14"/>
      <c r="JGS2435" s="14"/>
      <c r="JGT2435" s="41"/>
      <c r="JGU2435" s="44"/>
      <c r="JGV2435" s="51"/>
      <c r="JGW2435" s="51"/>
      <c r="JGX2435" s="51"/>
      <c r="JGY2435" s="13"/>
      <c r="JGZ2435" s="13"/>
      <c r="JHA2435" s="14"/>
      <c r="JHB2435" s="14"/>
      <c r="JHC2435" s="41"/>
      <c r="JHD2435" s="44"/>
      <c r="JHE2435" s="51"/>
      <c r="JHF2435" s="51"/>
      <c r="JHG2435" s="51"/>
      <c r="JHH2435" s="13"/>
      <c r="JHI2435" s="13"/>
      <c r="JHJ2435" s="14"/>
      <c r="JHK2435" s="14"/>
      <c r="JHL2435" s="41"/>
      <c r="JHM2435" s="44"/>
      <c r="JHN2435" s="51"/>
      <c r="JHO2435" s="51"/>
      <c r="JHP2435" s="51"/>
      <c r="JHQ2435" s="13"/>
      <c r="JHR2435" s="13"/>
      <c r="JHS2435" s="14"/>
      <c r="JHT2435" s="14"/>
      <c r="JHU2435" s="41"/>
      <c r="JHV2435" s="44"/>
      <c r="JHW2435" s="51"/>
      <c r="JHX2435" s="51"/>
      <c r="JHY2435" s="51"/>
      <c r="JHZ2435" s="13"/>
      <c r="JIA2435" s="13"/>
      <c r="JIB2435" s="14"/>
      <c r="JIC2435" s="14"/>
      <c r="JID2435" s="41"/>
      <c r="JIE2435" s="44"/>
      <c r="JIF2435" s="51"/>
      <c r="JIG2435" s="51"/>
      <c r="JIH2435" s="51"/>
      <c r="JII2435" s="13"/>
      <c r="JIJ2435" s="13"/>
      <c r="JIK2435" s="14"/>
      <c r="JIL2435" s="14"/>
      <c r="JIM2435" s="41"/>
      <c r="JIN2435" s="44"/>
      <c r="JIO2435" s="51"/>
      <c r="JIP2435" s="51"/>
      <c r="JIQ2435" s="51"/>
      <c r="JIR2435" s="13"/>
      <c r="JIS2435" s="13"/>
      <c r="JIT2435" s="14"/>
      <c r="JIU2435" s="14"/>
      <c r="JIV2435" s="41"/>
      <c r="JIW2435" s="44"/>
      <c r="JIX2435" s="51"/>
      <c r="JIY2435" s="51"/>
      <c r="JIZ2435" s="51"/>
      <c r="JJA2435" s="13"/>
      <c r="JJB2435" s="13"/>
      <c r="JJC2435" s="14"/>
      <c r="JJD2435" s="14"/>
      <c r="JJE2435" s="41"/>
      <c r="JJF2435" s="44"/>
      <c r="JJG2435" s="51"/>
      <c r="JJH2435" s="51"/>
      <c r="JJI2435" s="51"/>
      <c r="JJJ2435" s="13"/>
      <c r="JJK2435" s="13"/>
      <c r="JJL2435" s="14"/>
      <c r="JJM2435" s="14"/>
      <c r="JJN2435" s="41"/>
      <c r="JJO2435" s="44"/>
      <c r="JJP2435" s="51"/>
      <c r="JJQ2435" s="51"/>
      <c r="JJR2435" s="51"/>
      <c r="JJS2435" s="13"/>
      <c r="JJT2435" s="13"/>
      <c r="JJU2435" s="14"/>
      <c r="JJV2435" s="14"/>
      <c r="JJW2435" s="41"/>
      <c r="JJX2435" s="44"/>
      <c r="JJY2435" s="51"/>
      <c r="JJZ2435" s="51"/>
      <c r="JKA2435" s="51"/>
      <c r="JKB2435" s="13"/>
      <c r="JKC2435" s="13"/>
      <c r="JKD2435" s="14"/>
      <c r="JKE2435" s="14"/>
      <c r="JKF2435" s="41"/>
      <c r="JKG2435" s="44"/>
      <c r="JKH2435" s="51"/>
      <c r="JKI2435" s="51"/>
      <c r="JKJ2435" s="51"/>
      <c r="JKK2435" s="13"/>
      <c r="JKL2435" s="13"/>
      <c r="JKM2435" s="14"/>
      <c r="JKN2435" s="14"/>
      <c r="JKO2435" s="41"/>
      <c r="JKP2435" s="44"/>
      <c r="JKQ2435" s="51"/>
      <c r="JKR2435" s="51"/>
      <c r="JKS2435" s="51"/>
      <c r="JKT2435" s="13"/>
      <c r="JKU2435" s="13"/>
      <c r="JKV2435" s="14"/>
      <c r="JKW2435" s="14"/>
      <c r="JKX2435" s="41"/>
      <c r="JKY2435" s="44"/>
      <c r="JKZ2435" s="51"/>
      <c r="JLA2435" s="51"/>
      <c r="JLB2435" s="51"/>
      <c r="JLC2435" s="13"/>
      <c r="JLD2435" s="13"/>
      <c r="JLE2435" s="14"/>
      <c r="JLF2435" s="14"/>
      <c r="JLG2435" s="41"/>
      <c r="JLH2435" s="44"/>
      <c r="JLI2435" s="51"/>
      <c r="JLJ2435" s="51"/>
      <c r="JLK2435" s="51"/>
      <c r="JLL2435" s="13"/>
      <c r="JLM2435" s="13"/>
      <c r="JLN2435" s="14"/>
      <c r="JLO2435" s="14"/>
      <c r="JLP2435" s="41"/>
      <c r="JLQ2435" s="44"/>
      <c r="JLR2435" s="51"/>
      <c r="JLS2435" s="51"/>
      <c r="JLT2435" s="51"/>
      <c r="JLU2435" s="13"/>
      <c r="JLV2435" s="13"/>
      <c r="JLW2435" s="14"/>
      <c r="JLX2435" s="14"/>
      <c r="JLY2435" s="41"/>
      <c r="JLZ2435" s="44"/>
      <c r="JMA2435" s="51"/>
      <c r="JMB2435" s="51"/>
      <c r="JMC2435" s="51"/>
      <c r="JMD2435" s="13"/>
      <c r="JME2435" s="13"/>
      <c r="JMF2435" s="14"/>
      <c r="JMG2435" s="14"/>
      <c r="JMH2435" s="41"/>
      <c r="JMI2435" s="44"/>
      <c r="JMJ2435" s="51"/>
      <c r="JMK2435" s="51"/>
      <c r="JML2435" s="51"/>
      <c r="JMM2435" s="13"/>
      <c r="JMN2435" s="13"/>
      <c r="JMO2435" s="14"/>
      <c r="JMP2435" s="14"/>
      <c r="JMQ2435" s="41"/>
      <c r="JMR2435" s="44"/>
      <c r="JMS2435" s="51"/>
      <c r="JMT2435" s="51"/>
      <c r="JMU2435" s="51"/>
      <c r="JMV2435" s="13"/>
      <c r="JMW2435" s="13"/>
      <c r="JMX2435" s="14"/>
      <c r="JMY2435" s="14"/>
      <c r="JMZ2435" s="41"/>
      <c r="JNA2435" s="44"/>
      <c r="JNB2435" s="51"/>
      <c r="JNC2435" s="51"/>
      <c r="JND2435" s="51"/>
      <c r="JNE2435" s="13"/>
      <c r="JNF2435" s="13"/>
      <c r="JNG2435" s="14"/>
      <c r="JNH2435" s="14"/>
      <c r="JNI2435" s="41"/>
      <c r="JNJ2435" s="44"/>
      <c r="JNK2435" s="51"/>
      <c r="JNL2435" s="51"/>
      <c r="JNM2435" s="51"/>
      <c r="JNN2435" s="13"/>
      <c r="JNO2435" s="13"/>
      <c r="JNP2435" s="14"/>
      <c r="JNQ2435" s="14"/>
      <c r="JNR2435" s="41"/>
      <c r="JNS2435" s="44"/>
      <c r="JNT2435" s="51"/>
      <c r="JNU2435" s="51"/>
      <c r="JNV2435" s="51"/>
      <c r="JNW2435" s="13"/>
      <c r="JNX2435" s="13"/>
      <c r="JNY2435" s="14"/>
      <c r="JNZ2435" s="14"/>
      <c r="JOA2435" s="41"/>
      <c r="JOB2435" s="44"/>
      <c r="JOC2435" s="51"/>
      <c r="JOD2435" s="51"/>
      <c r="JOE2435" s="51"/>
      <c r="JOF2435" s="13"/>
      <c r="JOG2435" s="13"/>
      <c r="JOH2435" s="14"/>
      <c r="JOI2435" s="14"/>
      <c r="JOJ2435" s="41"/>
      <c r="JOK2435" s="44"/>
      <c r="JOL2435" s="51"/>
      <c r="JOM2435" s="51"/>
      <c r="JON2435" s="51"/>
      <c r="JOO2435" s="13"/>
      <c r="JOP2435" s="13"/>
      <c r="JOQ2435" s="14"/>
      <c r="JOR2435" s="14"/>
      <c r="JOS2435" s="41"/>
      <c r="JOT2435" s="44"/>
      <c r="JOU2435" s="51"/>
      <c r="JOV2435" s="51"/>
      <c r="JOW2435" s="51"/>
      <c r="JOX2435" s="13"/>
      <c r="JOY2435" s="13"/>
      <c r="JOZ2435" s="14"/>
      <c r="JPA2435" s="14"/>
      <c r="JPB2435" s="41"/>
      <c r="JPC2435" s="44"/>
      <c r="JPD2435" s="51"/>
      <c r="JPE2435" s="51"/>
      <c r="JPF2435" s="51"/>
      <c r="JPG2435" s="13"/>
      <c r="JPH2435" s="13"/>
      <c r="JPI2435" s="14"/>
      <c r="JPJ2435" s="14"/>
      <c r="JPK2435" s="41"/>
      <c r="JPL2435" s="44"/>
      <c r="JPM2435" s="51"/>
      <c r="JPN2435" s="51"/>
      <c r="JPO2435" s="51"/>
      <c r="JPP2435" s="13"/>
      <c r="JPQ2435" s="13"/>
      <c r="JPR2435" s="14"/>
      <c r="JPS2435" s="14"/>
      <c r="JPT2435" s="41"/>
      <c r="JPU2435" s="44"/>
      <c r="JPV2435" s="51"/>
      <c r="JPW2435" s="51"/>
      <c r="JPX2435" s="51"/>
      <c r="JPY2435" s="13"/>
      <c r="JPZ2435" s="13"/>
      <c r="JQA2435" s="14"/>
      <c r="JQB2435" s="14"/>
      <c r="JQC2435" s="41"/>
      <c r="JQD2435" s="44"/>
      <c r="JQE2435" s="51"/>
      <c r="JQF2435" s="51"/>
      <c r="JQG2435" s="51"/>
      <c r="JQH2435" s="13"/>
      <c r="JQI2435" s="13"/>
      <c r="JQJ2435" s="14"/>
      <c r="JQK2435" s="14"/>
      <c r="JQL2435" s="41"/>
      <c r="JQM2435" s="44"/>
      <c r="JQN2435" s="51"/>
      <c r="JQO2435" s="51"/>
      <c r="JQP2435" s="51"/>
      <c r="JQQ2435" s="13"/>
      <c r="JQR2435" s="13"/>
      <c r="JQS2435" s="14"/>
      <c r="JQT2435" s="14"/>
      <c r="JQU2435" s="41"/>
      <c r="JQV2435" s="44"/>
      <c r="JQW2435" s="51"/>
      <c r="JQX2435" s="51"/>
      <c r="JQY2435" s="51"/>
      <c r="JQZ2435" s="13"/>
      <c r="JRA2435" s="13"/>
      <c r="JRB2435" s="14"/>
      <c r="JRC2435" s="14"/>
      <c r="JRD2435" s="41"/>
      <c r="JRE2435" s="44"/>
      <c r="JRF2435" s="51"/>
      <c r="JRG2435" s="51"/>
      <c r="JRH2435" s="51"/>
      <c r="JRI2435" s="13"/>
      <c r="JRJ2435" s="13"/>
      <c r="JRK2435" s="14"/>
      <c r="JRL2435" s="14"/>
      <c r="JRM2435" s="41"/>
      <c r="JRN2435" s="44"/>
      <c r="JRO2435" s="51"/>
      <c r="JRP2435" s="51"/>
      <c r="JRQ2435" s="51"/>
      <c r="JRR2435" s="13"/>
      <c r="JRS2435" s="13"/>
      <c r="JRT2435" s="14"/>
      <c r="JRU2435" s="14"/>
      <c r="JRV2435" s="41"/>
      <c r="JRW2435" s="44"/>
      <c r="JRX2435" s="51"/>
      <c r="JRY2435" s="51"/>
      <c r="JRZ2435" s="51"/>
      <c r="JSA2435" s="13"/>
      <c r="JSB2435" s="13"/>
      <c r="JSC2435" s="14"/>
      <c r="JSD2435" s="14"/>
      <c r="JSE2435" s="41"/>
      <c r="JSF2435" s="44"/>
      <c r="JSG2435" s="51"/>
      <c r="JSH2435" s="51"/>
      <c r="JSI2435" s="51"/>
      <c r="JSJ2435" s="13"/>
      <c r="JSK2435" s="13"/>
      <c r="JSL2435" s="14"/>
      <c r="JSM2435" s="14"/>
      <c r="JSN2435" s="41"/>
      <c r="JSO2435" s="44"/>
      <c r="JSP2435" s="51"/>
      <c r="JSQ2435" s="51"/>
      <c r="JSR2435" s="51"/>
      <c r="JSS2435" s="13"/>
      <c r="JST2435" s="13"/>
      <c r="JSU2435" s="14"/>
      <c r="JSV2435" s="14"/>
      <c r="JSW2435" s="41"/>
      <c r="JSX2435" s="44"/>
      <c r="JSY2435" s="51"/>
      <c r="JSZ2435" s="51"/>
      <c r="JTA2435" s="51"/>
      <c r="JTB2435" s="13"/>
      <c r="JTC2435" s="13"/>
      <c r="JTD2435" s="14"/>
      <c r="JTE2435" s="14"/>
      <c r="JTF2435" s="41"/>
      <c r="JTG2435" s="44"/>
      <c r="JTH2435" s="51"/>
      <c r="JTI2435" s="51"/>
      <c r="JTJ2435" s="51"/>
      <c r="JTK2435" s="13"/>
      <c r="JTL2435" s="13"/>
      <c r="JTM2435" s="14"/>
      <c r="JTN2435" s="14"/>
      <c r="JTO2435" s="41"/>
      <c r="JTP2435" s="44"/>
      <c r="JTQ2435" s="51"/>
      <c r="JTR2435" s="51"/>
      <c r="JTS2435" s="51"/>
      <c r="JTT2435" s="13"/>
      <c r="JTU2435" s="13"/>
      <c r="JTV2435" s="14"/>
      <c r="JTW2435" s="14"/>
      <c r="JTX2435" s="41"/>
      <c r="JTY2435" s="44"/>
      <c r="JTZ2435" s="51"/>
      <c r="JUA2435" s="51"/>
      <c r="JUB2435" s="51"/>
      <c r="JUC2435" s="13"/>
      <c r="JUD2435" s="13"/>
      <c r="JUE2435" s="14"/>
      <c r="JUF2435" s="14"/>
      <c r="JUG2435" s="41"/>
      <c r="JUH2435" s="44"/>
      <c r="JUI2435" s="51"/>
      <c r="JUJ2435" s="51"/>
      <c r="JUK2435" s="51"/>
      <c r="JUL2435" s="13"/>
      <c r="JUM2435" s="13"/>
      <c r="JUN2435" s="14"/>
      <c r="JUO2435" s="14"/>
      <c r="JUP2435" s="41"/>
      <c r="JUQ2435" s="44"/>
      <c r="JUR2435" s="51"/>
      <c r="JUS2435" s="51"/>
      <c r="JUT2435" s="51"/>
      <c r="JUU2435" s="13"/>
      <c r="JUV2435" s="13"/>
      <c r="JUW2435" s="14"/>
      <c r="JUX2435" s="14"/>
      <c r="JUY2435" s="41"/>
      <c r="JUZ2435" s="44"/>
      <c r="JVA2435" s="51"/>
      <c r="JVB2435" s="51"/>
      <c r="JVC2435" s="51"/>
      <c r="JVD2435" s="13"/>
      <c r="JVE2435" s="13"/>
      <c r="JVF2435" s="14"/>
      <c r="JVG2435" s="14"/>
      <c r="JVH2435" s="41"/>
      <c r="JVI2435" s="44"/>
      <c r="JVJ2435" s="51"/>
      <c r="JVK2435" s="51"/>
      <c r="JVL2435" s="51"/>
      <c r="JVM2435" s="13"/>
      <c r="JVN2435" s="13"/>
      <c r="JVO2435" s="14"/>
      <c r="JVP2435" s="14"/>
      <c r="JVQ2435" s="41"/>
      <c r="JVR2435" s="44"/>
      <c r="JVS2435" s="51"/>
      <c r="JVT2435" s="51"/>
      <c r="JVU2435" s="51"/>
      <c r="JVV2435" s="13"/>
      <c r="JVW2435" s="13"/>
      <c r="JVX2435" s="14"/>
      <c r="JVY2435" s="14"/>
      <c r="JVZ2435" s="41"/>
      <c r="JWA2435" s="44"/>
      <c r="JWB2435" s="51"/>
      <c r="JWC2435" s="51"/>
      <c r="JWD2435" s="51"/>
      <c r="JWE2435" s="13"/>
      <c r="JWF2435" s="13"/>
      <c r="JWG2435" s="14"/>
      <c r="JWH2435" s="14"/>
      <c r="JWI2435" s="41"/>
      <c r="JWJ2435" s="44"/>
      <c r="JWK2435" s="51"/>
      <c r="JWL2435" s="51"/>
      <c r="JWM2435" s="51"/>
      <c r="JWN2435" s="13"/>
      <c r="JWO2435" s="13"/>
      <c r="JWP2435" s="14"/>
      <c r="JWQ2435" s="14"/>
      <c r="JWR2435" s="41"/>
      <c r="JWS2435" s="44"/>
      <c r="JWT2435" s="51"/>
      <c r="JWU2435" s="51"/>
      <c r="JWV2435" s="51"/>
      <c r="JWW2435" s="13"/>
      <c r="JWX2435" s="13"/>
      <c r="JWY2435" s="14"/>
      <c r="JWZ2435" s="14"/>
      <c r="JXA2435" s="41"/>
      <c r="JXB2435" s="44"/>
      <c r="JXC2435" s="51"/>
      <c r="JXD2435" s="51"/>
      <c r="JXE2435" s="51"/>
      <c r="JXF2435" s="13"/>
      <c r="JXG2435" s="13"/>
      <c r="JXH2435" s="14"/>
      <c r="JXI2435" s="14"/>
      <c r="JXJ2435" s="41"/>
      <c r="JXK2435" s="44"/>
      <c r="JXL2435" s="51"/>
      <c r="JXM2435" s="51"/>
      <c r="JXN2435" s="51"/>
      <c r="JXO2435" s="13"/>
      <c r="JXP2435" s="13"/>
      <c r="JXQ2435" s="14"/>
      <c r="JXR2435" s="14"/>
      <c r="JXS2435" s="41"/>
      <c r="JXT2435" s="44"/>
      <c r="JXU2435" s="51"/>
      <c r="JXV2435" s="51"/>
      <c r="JXW2435" s="51"/>
      <c r="JXX2435" s="13"/>
      <c r="JXY2435" s="13"/>
      <c r="JXZ2435" s="14"/>
      <c r="JYA2435" s="14"/>
      <c r="JYB2435" s="41"/>
      <c r="JYC2435" s="44"/>
      <c r="JYD2435" s="51"/>
      <c r="JYE2435" s="51"/>
      <c r="JYF2435" s="51"/>
      <c r="JYG2435" s="13"/>
      <c r="JYH2435" s="13"/>
      <c r="JYI2435" s="14"/>
      <c r="JYJ2435" s="14"/>
      <c r="JYK2435" s="41"/>
      <c r="JYL2435" s="44"/>
      <c r="JYM2435" s="51"/>
      <c r="JYN2435" s="51"/>
      <c r="JYO2435" s="51"/>
      <c r="JYP2435" s="13"/>
      <c r="JYQ2435" s="13"/>
      <c r="JYR2435" s="14"/>
      <c r="JYS2435" s="14"/>
      <c r="JYT2435" s="41"/>
      <c r="JYU2435" s="44"/>
      <c r="JYV2435" s="51"/>
      <c r="JYW2435" s="51"/>
      <c r="JYX2435" s="51"/>
      <c r="JYY2435" s="13"/>
      <c r="JYZ2435" s="13"/>
      <c r="JZA2435" s="14"/>
      <c r="JZB2435" s="14"/>
      <c r="JZC2435" s="41"/>
      <c r="JZD2435" s="44"/>
      <c r="JZE2435" s="51"/>
      <c r="JZF2435" s="51"/>
      <c r="JZG2435" s="51"/>
      <c r="JZH2435" s="13"/>
      <c r="JZI2435" s="13"/>
      <c r="JZJ2435" s="14"/>
      <c r="JZK2435" s="14"/>
      <c r="JZL2435" s="41"/>
      <c r="JZM2435" s="44"/>
      <c r="JZN2435" s="51"/>
      <c r="JZO2435" s="51"/>
      <c r="JZP2435" s="51"/>
      <c r="JZQ2435" s="13"/>
      <c r="JZR2435" s="13"/>
      <c r="JZS2435" s="14"/>
      <c r="JZT2435" s="14"/>
      <c r="JZU2435" s="41"/>
      <c r="JZV2435" s="44"/>
      <c r="JZW2435" s="51"/>
      <c r="JZX2435" s="51"/>
      <c r="JZY2435" s="51"/>
      <c r="JZZ2435" s="13"/>
      <c r="KAA2435" s="13"/>
      <c r="KAB2435" s="14"/>
      <c r="KAC2435" s="14"/>
      <c r="KAD2435" s="41"/>
      <c r="KAE2435" s="44"/>
      <c r="KAF2435" s="51"/>
      <c r="KAG2435" s="51"/>
      <c r="KAH2435" s="51"/>
      <c r="KAI2435" s="13"/>
      <c r="KAJ2435" s="13"/>
      <c r="KAK2435" s="14"/>
      <c r="KAL2435" s="14"/>
      <c r="KAM2435" s="41"/>
      <c r="KAN2435" s="44"/>
      <c r="KAO2435" s="51"/>
      <c r="KAP2435" s="51"/>
      <c r="KAQ2435" s="51"/>
      <c r="KAR2435" s="13"/>
      <c r="KAS2435" s="13"/>
      <c r="KAT2435" s="14"/>
      <c r="KAU2435" s="14"/>
      <c r="KAV2435" s="41"/>
      <c r="KAW2435" s="44"/>
      <c r="KAX2435" s="51"/>
      <c r="KAY2435" s="51"/>
      <c r="KAZ2435" s="51"/>
      <c r="KBA2435" s="13"/>
      <c r="KBB2435" s="13"/>
      <c r="KBC2435" s="14"/>
      <c r="KBD2435" s="14"/>
      <c r="KBE2435" s="41"/>
      <c r="KBF2435" s="44"/>
      <c r="KBG2435" s="51"/>
      <c r="KBH2435" s="51"/>
      <c r="KBI2435" s="51"/>
      <c r="KBJ2435" s="13"/>
      <c r="KBK2435" s="13"/>
      <c r="KBL2435" s="14"/>
      <c r="KBM2435" s="14"/>
      <c r="KBN2435" s="41"/>
      <c r="KBO2435" s="44"/>
      <c r="KBP2435" s="51"/>
      <c r="KBQ2435" s="51"/>
      <c r="KBR2435" s="51"/>
      <c r="KBS2435" s="13"/>
      <c r="KBT2435" s="13"/>
      <c r="KBU2435" s="14"/>
      <c r="KBV2435" s="14"/>
      <c r="KBW2435" s="41"/>
      <c r="KBX2435" s="44"/>
      <c r="KBY2435" s="51"/>
      <c r="KBZ2435" s="51"/>
      <c r="KCA2435" s="51"/>
      <c r="KCB2435" s="13"/>
      <c r="KCC2435" s="13"/>
      <c r="KCD2435" s="14"/>
      <c r="KCE2435" s="14"/>
      <c r="KCF2435" s="41"/>
      <c r="KCG2435" s="44"/>
      <c r="KCH2435" s="51"/>
      <c r="KCI2435" s="51"/>
      <c r="KCJ2435" s="51"/>
      <c r="KCK2435" s="13"/>
      <c r="KCL2435" s="13"/>
      <c r="KCM2435" s="14"/>
      <c r="KCN2435" s="14"/>
      <c r="KCO2435" s="41"/>
      <c r="KCP2435" s="44"/>
      <c r="KCQ2435" s="51"/>
      <c r="KCR2435" s="51"/>
      <c r="KCS2435" s="51"/>
      <c r="KCT2435" s="13"/>
      <c r="KCU2435" s="13"/>
      <c r="KCV2435" s="14"/>
      <c r="KCW2435" s="14"/>
      <c r="KCX2435" s="41"/>
      <c r="KCY2435" s="44"/>
      <c r="KCZ2435" s="51"/>
      <c r="KDA2435" s="51"/>
      <c r="KDB2435" s="51"/>
      <c r="KDC2435" s="13"/>
      <c r="KDD2435" s="13"/>
      <c r="KDE2435" s="14"/>
      <c r="KDF2435" s="14"/>
      <c r="KDG2435" s="41"/>
      <c r="KDH2435" s="44"/>
      <c r="KDI2435" s="51"/>
      <c r="KDJ2435" s="51"/>
      <c r="KDK2435" s="51"/>
      <c r="KDL2435" s="13"/>
      <c r="KDM2435" s="13"/>
      <c r="KDN2435" s="14"/>
      <c r="KDO2435" s="14"/>
      <c r="KDP2435" s="41"/>
      <c r="KDQ2435" s="44"/>
      <c r="KDR2435" s="51"/>
      <c r="KDS2435" s="51"/>
      <c r="KDT2435" s="51"/>
      <c r="KDU2435" s="13"/>
      <c r="KDV2435" s="13"/>
      <c r="KDW2435" s="14"/>
      <c r="KDX2435" s="14"/>
      <c r="KDY2435" s="41"/>
      <c r="KDZ2435" s="44"/>
      <c r="KEA2435" s="51"/>
      <c r="KEB2435" s="51"/>
      <c r="KEC2435" s="51"/>
      <c r="KED2435" s="13"/>
      <c r="KEE2435" s="13"/>
      <c r="KEF2435" s="14"/>
      <c r="KEG2435" s="14"/>
      <c r="KEH2435" s="41"/>
      <c r="KEI2435" s="44"/>
      <c r="KEJ2435" s="51"/>
      <c r="KEK2435" s="51"/>
      <c r="KEL2435" s="51"/>
      <c r="KEM2435" s="13"/>
      <c r="KEN2435" s="13"/>
      <c r="KEO2435" s="14"/>
      <c r="KEP2435" s="14"/>
      <c r="KEQ2435" s="41"/>
      <c r="KER2435" s="44"/>
      <c r="KES2435" s="51"/>
      <c r="KET2435" s="51"/>
      <c r="KEU2435" s="51"/>
      <c r="KEV2435" s="13"/>
      <c r="KEW2435" s="13"/>
      <c r="KEX2435" s="14"/>
      <c r="KEY2435" s="14"/>
      <c r="KEZ2435" s="41"/>
      <c r="KFA2435" s="44"/>
      <c r="KFB2435" s="51"/>
      <c r="KFC2435" s="51"/>
      <c r="KFD2435" s="51"/>
      <c r="KFE2435" s="13"/>
      <c r="KFF2435" s="13"/>
      <c r="KFG2435" s="14"/>
      <c r="KFH2435" s="14"/>
      <c r="KFI2435" s="41"/>
      <c r="KFJ2435" s="44"/>
      <c r="KFK2435" s="51"/>
      <c r="KFL2435" s="51"/>
      <c r="KFM2435" s="51"/>
      <c r="KFN2435" s="13"/>
      <c r="KFO2435" s="13"/>
      <c r="KFP2435" s="14"/>
      <c r="KFQ2435" s="14"/>
      <c r="KFR2435" s="41"/>
      <c r="KFS2435" s="44"/>
      <c r="KFT2435" s="51"/>
      <c r="KFU2435" s="51"/>
      <c r="KFV2435" s="51"/>
      <c r="KFW2435" s="13"/>
      <c r="KFX2435" s="13"/>
      <c r="KFY2435" s="14"/>
      <c r="KFZ2435" s="14"/>
      <c r="KGA2435" s="41"/>
      <c r="KGB2435" s="44"/>
      <c r="KGC2435" s="51"/>
      <c r="KGD2435" s="51"/>
      <c r="KGE2435" s="51"/>
      <c r="KGF2435" s="13"/>
      <c r="KGG2435" s="13"/>
      <c r="KGH2435" s="14"/>
      <c r="KGI2435" s="14"/>
      <c r="KGJ2435" s="41"/>
      <c r="KGK2435" s="44"/>
      <c r="KGL2435" s="51"/>
      <c r="KGM2435" s="51"/>
      <c r="KGN2435" s="51"/>
      <c r="KGO2435" s="13"/>
      <c r="KGP2435" s="13"/>
      <c r="KGQ2435" s="14"/>
      <c r="KGR2435" s="14"/>
      <c r="KGS2435" s="41"/>
      <c r="KGT2435" s="44"/>
      <c r="KGU2435" s="51"/>
      <c r="KGV2435" s="51"/>
      <c r="KGW2435" s="51"/>
      <c r="KGX2435" s="13"/>
      <c r="KGY2435" s="13"/>
      <c r="KGZ2435" s="14"/>
      <c r="KHA2435" s="14"/>
      <c r="KHB2435" s="41"/>
      <c r="KHC2435" s="44"/>
      <c r="KHD2435" s="51"/>
      <c r="KHE2435" s="51"/>
      <c r="KHF2435" s="51"/>
      <c r="KHG2435" s="13"/>
      <c r="KHH2435" s="13"/>
      <c r="KHI2435" s="14"/>
      <c r="KHJ2435" s="14"/>
      <c r="KHK2435" s="41"/>
      <c r="KHL2435" s="44"/>
      <c r="KHM2435" s="51"/>
      <c r="KHN2435" s="51"/>
      <c r="KHO2435" s="51"/>
      <c r="KHP2435" s="13"/>
      <c r="KHQ2435" s="13"/>
      <c r="KHR2435" s="14"/>
      <c r="KHS2435" s="14"/>
      <c r="KHT2435" s="41"/>
      <c r="KHU2435" s="44"/>
      <c r="KHV2435" s="51"/>
      <c r="KHW2435" s="51"/>
      <c r="KHX2435" s="51"/>
      <c r="KHY2435" s="13"/>
      <c r="KHZ2435" s="13"/>
      <c r="KIA2435" s="14"/>
      <c r="KIB2435" s="14"/>
      <c r="KIC2435" s="41"/>
      <c r="KID2435" s="44"/>
      <c r="KIE2435" s="51"/>
      <c r="KIF2435" s="51"/>
      <c r="KIG2435" s="51"/>
      <c r="KIH2435" s="13"/>
      <c r="KII2435" s="13"/>
      <c r="KIJ2435" s="14"/>
      <c r="KIK2435" s="14"/>
      <c r="KIL2435" s="41"/>
      <c r="KIM2435" s="44"/>
      <c r="KIN2435" s="51"/>
      <c r="KIO2435" s="51"/>
      <c r="KIP2435" s="51"/>
      <c r="KIQ2435" s="13"/>
      <c r="KIR2435" s="13"/>
      <c r="KIS2435" s="14"/>
      <c r="KIT2435" s="14"/>
      <c r="KIU2435" s="41"/>
      <c r="KIV2435" s="44"/>
      <c r="KIW2435" s="51"/>
      <c r="KIX2435" s="51"/>
      <c r="KIY2435" s="51"/>
      <c r="KIZ2435" s="13"/>
      <c r="KJA2435" s="13"/>
      <c r="KJB2435" s="14"/>
      <c r="KJC2435" s="14"/>
      <c r="KJD2435" s="41"/>
      <c r="KJE2435" s="44"/>
      <c r="KJF2435" s="51"/>
      <c r="KJG2435" s="51"/>
      <c r="KJH2435" s="51"/>
      <c r="KJI2435" s="13"/>
      <c r="KJJ2435" s="13"/>
      <c r="KJK2435" s="14"/>
      <c r="KJL2435" s="14"/>
      <c r="KJM2435" s="41"/>
      <c r="KJN2435" s="44"/>
      <c r="KJO2435" s="51"/>
      <c r="KJP2435" s="51"/>
      <c r="KJQ2435" s="51"/>
      <c r="KJR2435" s="13"/>
      <c r="KJS2435" s="13"/>
      <c r="KJT2435" s="14"/>
      <c r="KJU2435" s="14"/>
      <c r="KJV2435" s="41"/>
      <c r="KJW2435" s="44"/>
      <c r="KJX2435" s="51"/>
      <c r="KJY2435" s="51"/>
      <c r="KJZ2435" s="51"/>
      <c r="KKA2435" s="13"/>
      <c r="KKB2435" s="13"/>
      <c r="KKC2435" s="14"/>
      <c r="KKD2435" s="14"/>
      <c r="KKE2435" s="41"/>
      <c r="KKF2435" s="44"/>
      <c r="KKG2435" s="51"/>
      <c r="KKH2435" s="51"/>
      <c r="KKI2435" s="51"/>
      <c r="KKJ2435" s="13"/>
      <c r="KKK2435" s="13"/>
      <c r="KKL2435" s="14"/>
      <c r="KKM2435" s="14"/>
      <c r="KKN2435" s="41"/>
      <c r="KKO2435" s="44"/>
      <c r="KKP2435" s="51"/>
      <c r="KKQ2435" s="51"/>
      <c r="KKR2435" s="51"/>
      <c r="KKS2435" s="13"/>
      <c r="KKT2435" s="13"/>
      <c r="KKU2435" s="14"/>
      <c r="KKV2435" s="14"/>
      <c r="KKW2435" s="41"/>
      <c r="KKX2435" s="44"/>
      <c r="KKY2435" s="51"/>
      <c r="KKZ2435" s="51"/>
      <c r="KLA2435" s="51"/>
      <c r="KLB2435" s="13"/>
      <c r="KLC2435" s="13"/>
      <c r="KLD2435" s="14"/>
      <c r="KLE2435" s="14"/>
      <c r="KLF2435" s="41"/>
      <c r="KLG2435" s="44"/>
      <c r="KLH2435" s="51"/>
      <c r="KLI2435" s="51"/>
      <c r="KLJ2435" s="51"/>
      <c r="KLK2435" s="13"/>
      <c r="KLL2435" s="13"/>
      <c r="KLM2435" s="14"/>
      <c r="KLN2435" s="14"/>
      <c r="KLO2435" s="41"/>
      <c r="KLP2435" s="44"/>
      <c r="KLQ2435" s="51"/>
      <c r="KLR2435" s="51"/>
      <c r="KLS2435" s="51"/>
      <c r="KLT2435" s="13"/>
      <c r="KLU2435" s="13"/>
      <c r="KLV2435" s="14"/>
      <c r="KLW2435" s="14"/>
      <c r="KLX2435" s="41"/>
      <c r="KLY2435" s="44"/>
      <c r="KLZ2435" s="51"/>
      <c r="KMA2435" s="51"/>
      <c r="KMB2435" s="51"/>
      <c r="KMC2435" s="13"/>
      <c r="KMD2435" s="13"/>
      <c r="KME2435" s="14"/>
      <c r="KMF2435" s="14"/>
      <c r="KMG2435" s="41"/>
      <c r="KMH2435" s="44"/>
      <c r="KMI2435" s="51"/>
      <c r="KMJ2435" s="51"/>
      <c r="KMK2435" s="51"/>
      <c r="KML2435" s="13"/>
      <c r="KMM2435" s="13"/>
      <c r="KMN2435" s="14"/>
      <c r="KMO2435" s="14"/>
      <c r="KMP2435" s="41"/>
      <c r="KMQ2435" s="44"/>
      <c r="KMR2435" s="51"/>
      <c r="KMS2435" s="51"/>
      <c r="KMT2435" s="51"/>
      <c r="KMU2435" s="13"/>
      <c r="KMV2435" s="13"/>
      <c r="KMW2435" s="14"/>
      <c r="KMX2435" s="14"/>
      <c r="KMY2435" s="41"/>
      <c r="KMZ2435" s="44"/>
      <c r="KNA2435" s="51"/>
      <c r="KNB2435" s="51"/>
      <c r="KNC2435" s="51"/>
      <c r="KND2435" s="13"/>
      <c r="KNE2435" s="13"/>
      <c r="KNF2435" s="14"/>
      <c r="KNG2435" s="14"/>
      <c r="KNH2435" s="41"/>
      <c r="KNI2435" s="44"/>
      <c r="KNJ2435" s="51"/>
      <c r="KNK2435" s="51"/>
      <c r="KNL2435" s="51"/>
      <c r="KNM2435" s="13"/>
      <c r="KNN2435" s="13"/>
      <c r="KNO2435" s="14"/>
      <c r="KNP2435" s="14"/>
      <c r="KNQ2435" s="41"/>
      <c r="KNR2435" s="44"/>
      <c r="KNS2435" s="51"/>
      <c r="KNT2435" s="51"/>
      <c r="KNU2435" s="51"/>
      <c r="KNV2435" s="13"/>
      <c r="KNW2435" s="13"/>
      <c r="KNX2435" s="14"/>
      <c r="KNY2435" s="14"/>
      <c r="KNZ2435" s="41"/>
      <c r="KOA2435" s="44"/>
      <c r="KOB2435" s="51"/>
      <c r="KOC2435" s="51"/>
      <c r="KOD2435" s="51"/>
      <c r="KOE2435" s="13"/>
      <c r="KOF2435" s="13"/>
      <c r="KOG2435" s="14"/>
      <c r="KOH2435" s="14"/>
      <c r="KOI2435" s="41"/>
      <c r="KOJ2435" s="44"/>
      <c r="KOK2435" s="51"/>
      <c r="KOL2435" s="51"/>
      <c r="KOM2435" s="51"/>
      <c r="KON2435" s="13"/>
      <c r="KOO2435" s="13"/>
      <c r="KOP2435" s="14"/>
      <c r="KOQ2435" s="14"/>
      <c r="KOR2435" s="41"/>
      <c r="KOS2435" s="44"/>
      <c r="KOT2435" s="51"/>
      <c r="KOU2435" s="51"/>
      <c r="KOV2435" s="51"/>
      <c r="KOW2435" s="13"/>
      <c r="KOX2435" s="13"/>
      <c r="KOY2435" s="14"/>
      <c r="KOZ2435" s="14"/>
      <c r="KPA2435" s="41"/>
      <c r="KPB2435" s="44"/>
      <c r="KPC2435" s="51"/>
      <c r="KPD2435" s="51"/>
      <c r="KPE2435" s="51"/>
      <c r="KPF2435" s="13"/>
      <c r="KPG2435" s="13"/>
      <c r="KPH2435" s="14"/>
      <c r="KPI2435" s="14"/>
      <c r="KPJ2435" s="41"/>
      <c r="KPK2435" s="44"/>
      <c r="KPL2435" s="51"/>
      <c r="KPM2435" s="51"/>
      <c r="KPN2435" s="51"/>
      <c r="KPO2435" s="13"/>
      <c r="KPP2435" s="13"/>
      <c r="KPQ2435" s="14"/>
      <c r="KPR2435" s="14"/>
      <c r="KPS2435" s="41"/>
      <c r="KPT2435" s="44"/>
      <c r="KPU2435" s="51"/>
      <c r="KPV2435" s="51"/>
      <c r="KPW2435" s="51"/>
      <c r="KPX2435" s="13"/>
      <c r="KPY2435" s="13"/>
      <c r="KPZ2435" s="14"/>
      <c r="KQA2435" s="14"/>
      <c r="KQB2435" s="41"/>
      <c r="KQC2435" s="44"/>
      <c r="KQD2435" s="51"/>
      <c r="KQE2435" s="51"/>
      <c r="KQF2435" s="51"/>
      <c r="KQG2435" s="13"/>
      <c r="KQH2435" s="13"/>
      <c r="KQI2435" s="14"/>
      <c r="KQJ2435" s="14"/>
      <c r="KQK2435" s="41"/>
      <c r="KQL2435" s="44"/>
      <c r="KQM2435" s="51"/>
      <c r="KQN2435" s="51"/>
      <c r="KQO2435" s="51"/>
      <c r="KQP2435" s="13"/>
      <c r="KQQ2435" s="13"/>
      <c r="KQR2435" s="14"/>
      <c r="KQS2435" s="14"/>
      <c r="KQT2435" s="41"/>
      <c r="KQU2435" s="44"/>
      <c r="KQV2435" s="51"/>
      <c r="KQW2435" s="51"/>
      <c r="KQX2435" s="51"/>
      <c r="KQY2435" s="13"/>
      <c r="KQZ2435" s="13"/>
      <c r="KRA2435" s="14"/>
      <c r="KRB2435" s="14"/>
      <c r="KRC2435" s="41"/>
      <c r="KRD2435" s="44"/>
      <c r="KRE2435" s="51"/>
      <c r="KRF2435" s="51"/>
      <c r="KRG2435" s="51"/>
      <c r="KRH2435" s="13"/>
      <c r="KRI2435" s="13"/>
      <c r="KRJ2435" s="14"/>
      <c r="KRK2435" s="14"/>
      <c r="KRL2435" s="41"/>
      <c r="KRM2435" s="44"/>
      <c r="KRN2435" s="51"/>
      <c r="KRO2435" s="51"/>
      <c r="KRP2435" s="51"/>
      <c r="KRQ2435" s="13"/>
      <c r="KRR2435" s="13"/>
      <c r="KRS2435" s="14"/>
      <c r="KRT2435" s="14"/>
      <c r="KRU2435" s="41"/>
      <c r="KRV2435" s="44"/>
      <c r="KRW2435" s="51"/>
      <c r="KRX2435" s="51"/>
      <c r="KRY2435" s="51"/>
      <c r="KRZ2435" s="13"/>
      <c r="KSA2435" s="13"/>
      <c r="KSB2435" s="14"/>
      <c r="KSC2435" s="14"/>
      <c r="KSD2435" s="41"/>
      <c r="KSE2435" s="44"/>
      <c r="KSF2435" s="51"/>
      <c r="KSG2435" s="51"/>
      <c r="KSH2435" s="51"/>
      <c r="KSI2435" s="13"/>
      <c r="KSJ2435" s="13"/>
      <c r="KSK2435" s="14"/>
      <c r="KSL2435" s="14"/>
      <c r="KSM2435" s="41"/>
      <c r="KSN2435" s="44"/>
      <c r="KSO2435" s="51"/>
      <c r="KSP2435" s="51"/>
      <c r="KSQ2435" s="51"/>
      <c r="KSR2435" s="13"/>
      <c r="KSS2435" s="13"/>
      <c r="KST2435" s="14"/>
      <c r="KSU2435" s="14"/>
      <c r="KSV2435" s="41"/>
      <c r="KSW2435" s="44"/>
      <c r="KSX2435" s="51"/>
      <c r="KSY2435" s="51"/>
      <c r="KSZ2435" s="51"/>
      <c r="KTA2435" s="13"/>
      <c r="KTB2435" s="13"/>
      <c r="KTC2435" s="14"/>
      <c r="KTD2435" s="14"/>
      <c r="KTE2435" s="41"/>
      <c r="KTF2435" s="44"/>
      <c r="KTG2435" s="51"/>
      <c r="KTH2435" s="51"/>
      <c r="KTI2435" s="51"/>
      <c r="KTJ2435" s="13"/>
      <c r="KTK2435" s="13"/>
      <c r="KTL2435" s="14"/>
      <c r="KTM2435" s="14"/>
      <c r="KTN2435" s="41"/>
      <c r="KTO2435" s="44"/>
      <c r="KTP2435" s="51"/>
      <c r="KTQ2435" s="51"/>
      <c r="KTR2435" s="51"/>
      <c r="KTS2435" s="13"/>
      <c r="KTT2435" s="13"/>
      <c r="KTU2435" s="14"/>
      <c r="KTV2435" s="14"/>
      <c r="KTW2435" s="41"/>
      <c r="KTX2435" s="44"/>
      <c r="KTY2435" s="51"/>
      <c r="KTZ2435" s="51"/>
      <c r="KUA2435" s="51"/>
      <c r="KUB2435" s="13"/>
      <c r="KUC2435" s="13"/>
      <c r="KUD2435" s="14"/>
      <c r="KUE2435" s="14"/>
      <c r="KUF2435" s="41"/>
      <c r="KUG2435" s="44"/>
      <c r="KUH2435" s="51"/>
      <c r="KUI2435" s="51"/>
      <c r="KUJ2435" s="51"/>
      <c r="KUK2435" s="13"/>
      <c r="KUL2435" s="13"/>
      <c r="KUM2435" s="14"/>
      <c r="KUN2435" s="14"/>
      <c r="KUO2435" s="41"/>
      <c r="KUP2435" s="44"/>
      <c r="KUQ2435" s="51"/>
      <c r="KUR2435" s="51"/>
      <c r="KUS2435" s="51"/>
      <c r="KUT2435" s="13"/>
      <c r="KUU2435" s="13"/>
      <c r="KUV2435" s="14"/>
      <c r="KUW2435" s="14"/>
      <c r="KUX2435" s="41"/>
      <c r="KUY2435" s="44"/>
      <c r="KUZ2435" s="51"/>
      <c r="KVA2435" s="51"/>
      <c r="KVB2435" s="51"/>
      <c r="KVC2435" s="13"/>
      <c r="KVD2435" s="13"/>
      <c r="KVE2435" s="14"/>
      <c r="KVF2435" s="14"/>
      <c r="KVG2435" s="41"/>
      <c r="KVH2435" s="44"/>
      <c r="KVI2435" s="51"/>
      <c r="KVJ2435" s="51"/>
      <c r="KVK2435" s="51"/>
      <c r="KVL2435" s="13"/>
      <c r="KVM2435" s="13"/>
      <c r="KVN2435" s="14"/>
      <c r="KVO2435" s="14"/>
      <c r="KVP2435" s="41"/>
      <c r="KVQ2435" s="44"/>
      <c r="KVR2435" s="51"/>
      <c r="KVS2435" s="51"/>
      <c r="KVT2435" s="51"/>
      <c r="KVU2435" s="13"/>
      <c r="KVV2435" s="13"/>
      <c r="KVW2435" s="14"/>
      <c r="KVX2435" s="14"/>
      <c r="KVY2435" s="41"/>
      <c r="KVZ2435" s="44"/>
      <c r="KWA2435" s="51"/>
      <c r="KWB2435" s="51"/>
      <c r="KWC2435" s="51"/>
      <c r="KWD2435" s="13"/>
      <c r="KWE2435" s="13"/>
      <c r="KWF2435" s="14"/>
      <c r="KWG2435" s="14"/>
      <c r="KWH2435" s="41"/>
      <c r="KWI2435" s="44"/>
      <c r="KWJ2435" s="51"/>
      <c r="KWK2435" s="51"/>
      <c r="KWL2435" s="51"/>
      <c r="KWM2435" s="13"/>
      <c r="KWN2435" s="13"/>
      <c r="KWO2435" s="14"/>
      <c r="KWP2435" s="14"/>
      <c r="KWQ2435" s="41"/>
      <c r="KWR2435" s="44"/>
      <c r="KWS2435" s="51"/>
      <c r="KWT2435" s="51"/>
      <c r="KWU2435" s="51"/>
      <c r="KWV2435" s="13"/>
      <c r="KWW2435" s="13"/>
      <c r="KWX2435" s="14"/>
      <c r="KWY2435" s="14"/>
      <c r="KWZ2435" s="41"/>
      <c r="KXA2435" s="44"/>
      <c r="KXB2435" s="51"/>
      <c r="KXC2435" s="51"/>
      <c r="KXD2435" s="51"/>
      <c r="KXE2435" s="13"/>
      <c r="KXF2435" s="13"/>
      <c r="KXG2435" s="14"/>
      <c r="KXH2435" s="14"/>
      <c r="KXI2435" s="41"/>
      <c r="KXJ2435" s="44"/>
      <c r="KXK2435" s="51"/>
      <c r="KXL2435" s="51"/>
      <c r="KXM2435" s="51"/>
      <c r="KXN2435" s="13"/>
      <c r="KXO2435" s="13"/>
      <c r="KXP2435" s="14"/>
      <c r="KXQ2435" s="14"/>
      <c r="KXR2435" s="41"/>
      <c r="KXS2435" s="44"/>
      <c r="KXT2435" s="51"/>
      <c r="KXU2435" s="51"/>
      <c r="KXV2435" s="51"/>
      <c r="KXW2435" s="13"/>
      <c r="KXX2435" s="13"/>
      <c r="KXY2435" s="14"/>
      <c r="KXZ2435" s="14"/>
      <c r="KYA2435" s="41"/>
      <c r="KYB2435" s="44"/>
      <c r="KYC2435" s="51"/>
      <c r="KYD2435" s="51"/>
      <c r="KYE2435" s="51"/>
      <c r="KYF2435" s="13"/>
      <c r="KYG2435" s="13"/>
      <c r="KYH2435" s="14"/>
      <c r="KYI2435" s="14"/>
      <c r="KYJ2435" s="41"/>
      <c r="KYK2435" s="44"/>
      <c r="KYL2435" s="51"/>
      <c r="KYM2435" s="51"/>
      <c r="KYN2435" s="51"/>
      <c r="KYO2435" s="13"/>
      <c r="KYP2435" s="13"/>
      <c r="KYQ2435" s="14"/>
      <c r="KYR2435" s="14"/>
      <c r="KYS2435" s="41"/>
      <c r="KYT2435" s="44"/>
      <c r="KYU2435" s="51"/>
      <c r="KYV2435" s="51"/>
      <c r="KYW2435" s="51"/>
      <c r="KYX2435" s="13"/>
      <c r="KYY2435" s="13"/>
      <c r="KYZ2435" s="14"/>
      <c r="KZA2435" s="14"/>
      <c r="KZB2435" s="41"/>
      <c r="KZC2435" s="44"/>
      <c r="KZD2435" s="51"/>
      <c r="KZE2435" s="51"/>
      <c r="KZF2435" s="51"/>
      <c r="KZG2435" s="13"/>
      <c r="KZH2435" s="13"/>
      <c r="KZI2435" s="14"/>
      <c r="KZJ2435" s="14"/>
      <c r="KZK2435" s="41"/>
      <c r="KZL2435" s="44"/>
      <c r="KZM2435" s="51"/>
      <c r="KZN2435" s="51"/>
      <c r="KZO2435" s="51"/>
      <c r="KZP2435" s="13"/>
      <c r="KZQ2435" s="13"/>
      <c r="KZR2435" s="14"/>
      <c r="KZS2435" s="14"/>
      <c r="KZT2435" s="41"/>
      <c r="KZU2435" s="44"/>
      <c r="KZV2435" s="51"/>
      <c r="KZW2435" s="51"/>
      <c r="KZX2435" s="51"/>
      <c r="KZY2435" s="13"/>
      <c r="KZZ2435" s="13"/>
      <c r="LAA2435" s="14"/>
      <c r="LAB2435" s="14"/>
      <c r="LAC2435" s="41"/>
      <c r="LAD2435" s="44"/>
      <c r="LAE2435" s="51"/>
      <c r="LAF2435" s="51"/>
      <c r="LAG2435" s="51"/>
      <c r="LAH2435" s="13"/>
      <c r="LAI2435" s="13"/>
      <c r="LAJ2435" s="14"/>
      <c r="LAK2435" s="14"/>
      <c r="LAL2435" s="41"/>
      <c r="LAM2435" s="44"/>
      <c r="LAN2435" s="51"/>
      <c r="LAO2435" s="51"/>
      <c r="LAP2435" s="51"/>
      <c r="LAQ2435" s="13"/>
      <c r="LAR2435" s="13"/>
      <c r="LAS2435" s="14"/>
      <c r="LAT2435" s="14"/>
      <c r="LAU2435" s="41"/>
      <c r="LAV2435" s="44"/>
      <c r="LAW2435" s="51"/>
      <c r="LAX2435" s="51"/>
      <c r="LAY2435" s="51"/>
      <c r="LAZ2435" s="13"/>
      <c r="LBA2435" s="13"/>
      <c r="LBB2435" s="14"/>
      <c r="LBC2435" s="14"/>
      <c r="LBD2435" s="41"/>
      <c r="LBE2435" s="44"/>
      <c r="LBF2435" s="51"/>
      <c r="LBG2435" s="51"/>
      <c r="LBH2435" s="51"/>
      <c r="LBI2435" s="13"/>
      <c r="LBJ2435" s="13"/>
      <c r="LBK2435" s="14"/>
      <c r="LBL2435" s="14"/>
      <c r="LBM2435" s="41"/>
      <c r="LBN2435" s="44"/>
      <c r="LBO2435" s="51"/>
      <c r="LBP2435" s="51"/>
      <c r="LBQ2435" s="51"/>
      <c r="LBR2435" s="13"/>
      <c r="LBS2435" s="13"/>
      <c r="LBT2435" s="14"/>
      <c r="LBU2435" s="14"/>
      <c r="LBV2435" s="41"/>
      <c r="LBW2435" s="44"/>
      <c r="LBX2435" s="51"/>
      <c r="LBY2435" s="51"/>
      <c r="LBZ2435" s="51"/>
      <c r="LCA2435" s="13"/>
      <c r="LCB2435" s="13"/>
      <c r="LCC2435" s="14"/>
      <c r="LCD2435" s="14"/>
      <c r="LCE2435" s="41"/>
      <c r="LCF2435" s="44"/>
      <c r="LCG2435" s="51"/>
      <c r="LCH2435" s="51"/>
      <c r="LCI2435" s="51"/>
      <c r="LCJ2435" s="13"/>
      <c r="LCK2435" s="13"/>
      <c r="LCL2435" s="14"/>
      <c r="LCM2435" s="14"/>
      <c r="LCN2435" s="41"/>
      <c r="LCO2435" s="44"/>
      <c r="LCP2435" s="51"/>
      <c r="LCQ2435" s="51"/>
      <c r="LCR2435" s="51"/>
      <c r="LCS2435" s="13"/>
      <c r="LCT2435" s="13"/>
      <c r="LCU2435" s="14"/>
      <c r="LCV2435" s="14"/>
      <c r="LCW2435" s="41"/>
      <c r="LCX2435" s="44"/>
      <c r="LCY2435" s="51"/>
      <c r="LCZ2435" s="51"/>
      <c r="LDA2435" s="51"/>
      <c r="LDB2435" s="13"/>
      <c r="LDC2435" s="13"/>
      <c r="LDD2435" s="14"/>
      <c r="LDE2435" s="14"/>
      <c r="LDF2435" s="41"/>
      <c r="LDG2435" s="44"/>
      <c r="LDH2435" s="51"/>
      <c r="LDI2435" s="51"/>
      <c r="LDJ2435" s="51"/>
      <c r="LDK2435" s="13"/>
      <c r="LDL2435" s="13"/>
      <c r="LDM2435" s="14"/>
      <c r="LDN2435" s="14"/>
      <c r="LDO2435" s="41"/>
      <c r="LDP2435" s="44"/>
      <c r="LDQ2435" s="51"/>
      <c r="LDR2435" s="51"/>
      <c r="LDS2435" s="51"/>
      <c r="LDT2435" s="13"/>
      <c r="LDU2435" s="13"/>
      <c r="LDV2435" s="14"/>
      <c r="LDW2435" s="14"/>
      <c r="LDX2435" s="41"/>
      <c r="LDY2435" s="44"/>
      <c r="LDZ2435" s="51"/>
      <c r="LEA2435" s="51"/>
      <c r="LEB2435" s="51"/>
      <c r="LEC2435" s="13"/>
      <c r="LED2435" s="13"/>
      <c r="LEE2435" s="14"/>
      <c r="LEF2435" s="14"/>
      <c r="LEG2435" s="41"/>
      <c r="LEH2435" s="44"/>
      <c r="LEI2435" s="51"/>
      <c r="LEJ2435" s="51"/>
      <c r="LEK2435" s="51"/>
      <c r="LEL2435" s="13"/>
      <c r="LEM2435" s="13"/>
      <c r="LEN2435" s="14"/>
      <c r="LEO2435" s="14"/>
      <c r="LEP2435" s="41"/>
      <c r="LEQ2435" s="44"/>
      <c r="LER2435" s="51"/>
      <c r="LES2435" s="51"/>
      <c r="LET2435" s="51"/>
      <c r="LEU2435" s="13"/>
      <c r="LEV2435" s="13"/>
      <c r="LEW2435" s="14"/>
      <c r="LEX2435" s="14"/>
      <c r="LEY2435" s="41"/>
      <c r="LEZ2435" s="44"/>
      <c r="LFA2435" s="51"/>
      <c r="LFB2435" s="51"/>
      <c r="LFC2435" s="51"/>
      <c r="LFD2435" s="13"/>
      <c r="LFE2435" s="13"/>
      <c r="LFF2435" s="14"/>
      <c r="LFG2435" s="14"/>
      <c r="LFH2435" s="41"/>
      <c r="LFI2435" s="44"/>
      <c r="LFJ2435" s="51"/>
      <c r="LFK2435" s="51"/>
      <c r="LFL2435" s="51"/>
      <c r="LFM2435" s="13"/>
      <c r="LFN2435" s="13"/>
      <c r="LFO2435" s="14"/>
      <c r="LFP2435" s="14"/>
      <c r="LFQ2435" s="41"/>
      <c r="LFR2435" s="44"/>
      <c r="LFS2435" s="51"/>
      <c r="LFT2435" s="51"/>
      <c r="LFU2435" s="51"/>
      <c r="LFV2435" s="13"/>
      <c r="LFW2435" s="13"/>
      <c r="LFX2435" s="14"/>
      <c r="LFY2435" s="14"/>
      <c r="LFZ2435" s="41"/>
      <c r="LGA2435" s="44"/>
      <c r="LGB2435" s="51"/>
      <c r="LGC2435" s="51"/>
      <c r="LGD2435" s="51"/>
      <c r="LGE2435" s="13"/>
      <c r="LGF2435" s="13"/>
      <c r="LGG2435" s="14"/>
      <c r="LGH2435" s="14"/>
      <c r="LGI2435" s="41"/>
      <c r="LGJ2435" s="44"/>
      <c r="LGK2435" s="51"/>
      <c r="LGL2435" s="51"/>
      <c r="LGM2435" s="51"/>
      <c r="LGN2435" s="13"/>
      <c r="LGO2435" s="13"/>
      <c r="LGP2435" s="14"/>
      <c r="LGQ2435" s="14"/>
      <c r="LGR2435" s="41"/>
      <c r="LGS2435" s="44"/>
      <c r="LGT2435" s="51"/>
      <c r="LGU2435" s="51"/>
      <c r="LGV2435" s="51"/>
      <c r="LGW2435" s="13"/>
      <c r="LGX2435" s="13"/>
      <c r="LGY2435" s="14"/>
      <c r="LGZ2435" s="14"/>
      <c r="LHA2435" s="41"/>
      <c r="LHB2435" s="44"/>
      <c r="LHC2435" s="51"/>
      <c r="LHD2435" s="51"/>
      <c r="LHE2435" s="51"/>
      <c r="LHF2435" s="13"/>
      <c r="LHG2435" s="13"/>
      <c r="LHH2435" s="14"/>
      <c r="LHI2435" s="14"/>
      <c r="LHJ2435" s="41"/>
      <c r="LHK2435" s="44"/>
      <c r="LHL2435" s="51"/>
      <c r="LHM2435" s="51"/>
      <c r="LHN2435" s="51"/>
      <c r="LHO2435" s="13"/>
      <c r="LHP2435" s="13"/>
      <c r="LHQ2435" s="14"/>
      <c r="LHR2435" s="14"/>
      <c r="LHS2435" s="41"/>
      <c r="LHT2435" s="44"/>
      <c r="LHU2435" s="51"/>
      <c r="LHV2435" s="51"/>
      <c r="LHW2435" s="51"/>
      <c r="LHX2435" s="13"/>
      <c r="LHY2435" s="13"/>
      <c r="LHZ2435" s="14"/>
      <c r="LIA2435" s="14"/>
      <c r="LIB2435" s="41"/>
      <c r="LIC2435" s="44"/>
      <c r="LID2435" s="51"/>
      <c r="LIE2435" s="51"/>
      <c r="LIF2435" s="51"/>
      <c r="LIG2435" s="13"/>
      <c r="LIH2435" s="13"/>
      <c r="LII2435" s="14"/>
      <c r="LIJ2435" s="14"/>
      <c r="LIK2435" s="41"/>
      <c r="LIL2435" s="44"/>
      <c r="LIM2435" s="51"/>
      <c r="LIN2435" s="51"/>
      <c r="LIO2435" s="51"/>
      <c r="LIP2435" s="13"/>
      <c r="LIQ2435" s="13"/>
      <c r="LIR2435" s="14"/>
      <c r="LIS2435" s="14"/>
      <c r="LIT2435" s="41"/>
      <c r="LIU2435" s="44"/>
      <c r="LIV2435" s="51"/>
      <c r="LIW2435" s="51"/>
      <c r="LIX2435" s="51"/>
      <c r="LIY2435" s="13"/>
      <c r="LIZ2435" s="13"/>
      <c r="LJA2435" s="14"/>
      <c r="LJB2435" s="14"/>
      <c r="LJC2435" s="41"/>
      <c r="LJD2435" s="44"/>
      <c r="LJE2435" s="51"/>
      <c r="LJF2435" s="51"/>
      <c r="LJG2435" s="51"/>
      <c r="LJH2435" s="13"/>
      <c r="LJI2435" s="13"/>
      <c r="LJJ2435" s="14"/>
      <c r="LJK2435" s="14"/>
      <c r="LJL2435" s="41"/>
      <c r="LJM2435" s="44"/>
      <c r="LJN2435" s="51"/>
      <c r="LJO2435" s="51"/>
      <c r="LJP2435" s="51"/>
      <c r="LJQ2435" s="13"/>
      <c r="LJR2435" s="13"/>
      <c r="LJS2435" s="14"/>
      <c r="LJT2435" s="14"/>
      <c r="LJU2435" s="41"/>
      <c r="LJV2435" s="44"/>
      <c r="LJW2435" s="51"/>
      <c r="LJX2435" s="51"/>
      <c r="LJY2435" s="51"/>
      <c r="LJZ2435" s="13"/>
      <c r="LKA2435" s="13"/>
      <c r="LKB2435" s="14"/>
      <c r="LKC2435" s="14"/>
      <c r="LKD2435" s="41"/>
      <c r="LKE2435" s="44"/>
      <c r="LKF2435" s="51"/>
      <c r="LKG2435" s="51"/>
      <c r="LKH2435" s="51"/>
      <c r="LKI2435" s="13"/>
      <c r="LKJ2435" s="13"/>
      <c r="LKK2435" s="14"/>
      <c r="LKL2435" s="14"/>
      <c r="LKM2435" s="41"/>
      <c r="LKN2435" s="44"/>
      <c r="LKO2435" s="51"/>
      <c r="LKP2435" s="51"/>
      <c r="LKQ2435" s="51"/>
      <c r="LKR2435" s="13"/>
      <c r="LKS2435" s="13"/>
      <c r="LKT2435" s="14"/>
      <c r="LKU2435" s="14"/>
      <c r="LKV2435" s="41"/>
      <c r="LKW2435" s="44"/>
      <c r="LKX2435" s="51"/>
      <c r="LKY2435" s="51"/>
      <c r="LKZ2435" s="51"/>
      <c r="LLA2435" s="13"/>
      <c r="LLB2435" s="13"/>
      <c r="LLC2435" s="14"/>
      <c r="LLD2435" s="14"/>
      <c r="LLE2435" s="41"/>
      <c r="LLF2435" s="44"/>
      <c r="LLG2435" s="51"/>
      <c r="LLH2435" s="51"/>
      <c r="LLI2435" s="51"/>
      <c r="LLJ2435" s="13"/>
      <c r="LLK2435" s="13"/>
      <c r="LLL2435" s="14"/>
      <c r="LLM2435" s="14"/>
      <c r="LLN2435" s="41"/>
      <c r="LLO2435" s="44"/>
      <c r="LLP2435" s="51"/>
      <c r="LLQ2435" s="51"/>
      <c r="LLR2435" s="51"/>
      <c r="LLS2435" s="13"/>
      <c r="LLT2435" s="13"/>
      <c r="LLU2435" s="14"/>
      <c r="LLV2435" s="14"/>
      <c r="LLW2435" s="41"/>
      <c r="LLX2435" s="44"/>
      <c r="LLY2435" s="51"/>
      <c r="LLZ2435" s="51"/>
      <c r="LMA2435" s="51"/>
      <c r="LMB2435" s="13"/>
      <c r="LMC2435" s="13"/>
      <c r="LMD2435" s="14"/>
      <c r="LME2435" s="14"/>
      <c r="LMF2435" s="41"/>
      <c r="LMG2435" s="44"/>
      <c r="LMH2435" s="51"/>
      <c r="LMI2435" s="51"/>
      <c r="LMJ2435" s="51"/>
      <c r="LMK2435" s="13"/>
      <c r="LML2435" s="13"/>
      <c r="LMM2435" s="14"/>
      <c r="LMN2435" s="14"/>
      <c r="LMO2435" s="41"/>
      <c r="LMP2435" s="44"/>
      <c r="LMQ2435" s="51"/>
      <c r="LMR2435" s="51"/>
      <c r="LMS2435" s="51"/>
      <c r="LMT2435" s="13"/>
      <c r="LMU2435" s="13"/>
      <c r="LMV2435" s="14"/>
      <c r="LMW2435" s="14"/>
      <c r="LMX2435" s="41"/>
      <c r="LMY2435" s="44"/>
      <c r="LMZ2435" s="51"/>
      <c r="LNA2435" s="51"/>
      <c r="LNB2435" s="51"/>
      <c r="LNC2435" s="13"/>
      <c r="LND2435" s="13"/>
      <c r="LNE2435" s="14"/>
      <c r="LNF2435" s="14"/>
      <c r="LNG2435" s="41"/>
      <c r="LNH2435" s="44"/>
      <c r="LNI2435" s="51"/>
      <c r="LNJ2435" s="51"/>
      <c r="LNK2435" s="51"/>
      <c r="LNL2435" s="13"/>
      <c r="LNM2435" s="13"/>
      <c r="LNN2435" s="14"/>
      <c r="LNO2435" s="14"/>
      <c r="LNP2435" s="41"/>
      <c r="LNQ2435" s="44"/>
      <c r="LNR2435" s="51"/>
      <c r="LNS2435" s="51"/>
      <c r="LNT2435" s="51"/>
      <c r="LNU2435" s="13"/>
      <c r="LNV2435" s="13"/>
      <c r="LNW2435" s="14"/>
      <c r="LNX2435" s="14"/>
      <c r="LNY2435" s="41"/>
      <c r="LNZ2435" s="44"/>
      <c r="LOA2435" s="51"/>
      <c r="LOB2435" s="51"/>
      <c r="LOC2435" s="51"/>
      <c r="LOD2435" s="13"/>
      <c r="LOE2435" s="13"/>
      <c r="LOF2435" s="14"/>
      <c r="LOG2435" s="14"/>
      <c r="LOH2435" s="41"/>
      <c r="LOI2435" s="44"/>
      <c r="LOJ2435" s="51"/>
      <c r="LOK2435" s="51"/>
      <c r="LOL2435" s="51"/>
      <c r="LOM2435" s="13"/>
      <c r="LON2435" s="13"/>
      <c r="LOO2435" s="14"/>
      <c r="LOP2435" s="14"/>
      <c r="LOQ2435" s="41"/>
      <c r="LOR2435" s="44"/>
      <c r="LOS2435" s="51"/>
      <c r="LOT2435" s="51"/>
      <c r="LOU2435" s="51"/>
      <c r="LOV2435" s="13"/>
      <c r="LOW2435" s="13"/>
      <c r="LOX2435" s="14"/>
      <c r="LOY2435" s="14"/>
      <c r="LOZ2435" s="41"/>
      <c r="LPA2435" s="44"/>
      <c r="LPB2435" s="51"/>
      <c r="LPC2435" s="51"/>
      <c r="LPD2435" s="51"/>
      <c r="LPE2435" s="13"/>
      <c r="LPF2435" s="13"/>
      <c r="LPG2435" s="14"/>
      <c r="LPH2435" s="14"/>
      <c r="LPI2435" s="41"/>
      <c r="LPJ2435" s="44"/>
      <c r="LPK2435" s="51"/>
      <c r="LPL2435" s="51"/>
      <c r="LPM2435" s="51"/>
      <c r="LPN2435" s="13"/>
      <c r="LPO2435" s="13"/>
      <c r="LPP2435" s="14"/>
      <c r="LPQ2435" s="14"/>
      <c r="LPR2435" s="41"/>
      <c r="LPS2435" s="44"/>
      <c r="LPT2435" s="51"/>
      <c r="LPU2435" s="51"/>
      <c r="LPV2435" s="51"/>
      <c r="LPW2435" s="13"/>
      <c r="LPX2435" s="13"/>
      <c r="LPY2435" s="14"/>
      <c r="LPZ2435" s="14"/>
      <c r="LQA2435" s="41"/>
      <c r="LQB2435" s="44"/>
      <c r="LQC2435" s="51"/>
      <c r="LQD2435" s="51"/>
      <c r="LQE2435" s="51"/>
      <c r="LQF2435" s="13"/>
      <c r="LQG2435" s="13"/>
      <c r="LQH2435" s="14"/>
      <c r="LQI2435" s="14"/>
      <c r="LQJ2435" s="41"/>
      <c r="LQK2435" s="44"/>
      <c r="LQL2435" s="51"/>
      <c r="LQM2435" s="51"/>
      <c r="LQN2435" s="51"/>
      <c r="LQO2435" s="13"/>
      <c r="LQP2435" s="13"/>
      <c r="LQQ2435" s="14"/>
      <c r="LQR2435" s="14"/>
      <c r="LQS2435" s="41"/>
      <c r="LQT2435" s="44"/>
      <c r="LQU2435" s="51"/>
      <c r="LQV2435" s="51"/>
      <c r="LQW2435" s="51"/>
      <c r="LQX2435" s="13"/>
      <c r="LQY2435" s="13"/>
      <c r="LQZ2435" s="14"/>
      <c r="LRA2435" s="14"/>
      <c r="LRB2435" s="41"/>
      <c r="LRC2435" s="44"/>
      <c r="LRD2435" s="51"/>
      <c r="LRE2435" s="51"/>
      <c r="LRF2435" s="51"/>
      <c r="LRG2435" s="13"/>
      <c r="LRH2435" s="13"/>
      <c r="LRI2435" s="14"/>
      <c r="LRJ2435" s="14"/>
      <c r="LRK2435" s="41"/>
      <c r="LRL2435" s="44"/>
      <c r="LRM2435" s="51"/>
      <c r="LRN2435" s="51"/>
      <c r="LRO2435" s="51"/>
      <c r="LRP2435" s="13"/>
      <c r="LRQ2435" s="13"/>
      <c r="LRR2435" s="14"/>
      <c r="LRS2435" s="14"/>
      <c r="LRT2435" s="41"/>
      <c r="LRU2435" s="44"/>
      <c r="LRV2435" s="51"/>
      <c r="LRW2435" s="51"/>
      <c r="LRX2435" s="51"/>
      <c r="LRY2435" s="13"/>
      <c r="LRZ2435" s="13"/>
      <c r="LSA2435" s="14"/>
      <c r="LSB2435" s="14"/>
      <c r="LSC2435" s="41"/>
      <c r="LSD2435" s="44"/>
      <c r="LSE2435" s="51"/>
      <c r="LSF2435" s="51"/>
      <c r="LSG2435" s="51"/>
      <c r="LSH2435" s="13"/>
      <c r="LSI2435" s="13"/>
      <c r="LSJ2435" s="14"/>
      <c r="LSK2435" s="14"/>
      <c r="LSL2435" s="41"/>
      <c r="LSM2435" s="44"/>
      <c r="LSN2435" s="51"/>
      <c r="LSO2435" s="51"/>
      <c r="LSP2435" s="51"/>
      <c r="LSQ2435" s="13"/>
      <c r="LSR2435" s="13"/>
      <c r="LSS2435" s="14"/>
      <c r="LST2435" s="14"/>
      <c r="LSU2435" s="41"/>
      <c r="LSV2435" s="44"/>
      <c r="LSW2435" s="51"/>
      <c r="LSX2435" s="51"/>
      <c r="LSY2435" s="51"/>
      <c r="LSZ2435" s="13"/>
      <c r="LTA2435" s="13"/>
      <c r="LTB2435" s="14"/>
      <c r="LTC2435" s="14"/>
      <c r="LTD2435" s="41"/>
      <c r="LTE2435" s="44"/>
      <c r="LTF2435" s="51"/>
      <c r="LTG2435" s="51"/>
      <c r="LTH2435" s="51"/>
      <c r="LTI2435" s="13"/>
      <c r="LTJ2435" s="13"/>
      <c r="LTK2435" s="14"/>
      <c r="LTL2435" s="14"/>
      <c r="LTM2435" s="41"/>
      <c r="LTN2435" s="44"/>
      <c r="LTO2435" s="51"/>
      <c r="LTP2435" s="51"/>
      <c r="LTQ2435" s="51"/>
      <c r="LTR2435" s="13"/>
      <c r="LTS2435" s="13"/>
      <c r="LTT2435" s="14"/>
      <c r="LTU2435" s="14"/>
      <c r="LTV2435" s="41"/>
      <c r="LTW2435" s="44"/>
      <c r="LTX2435" s="51"/>
      <c r="LTY2435" s="51"/>
      <c r="LTZ2435" s="51"/>
      <c r="LUA2435" s="13"/>
      <c r="LUB2435" s="13"/>
      <c r="LUC2435" s="14"/>
      <c r="LUD2435" s="14"/>
      <c r="LUE2435" s="41"/>
      <c r="LUF2435" s="44"/>
      <c r="LUG2435" s="51"/>
      <c r="LUH2435" s="51"/>
      <c r="LUI2435" s="51"/>
      <c r="LUJ2435" s="13"/>
      <c r="LUK2435" s="13"/>
      <c r="LUL2435" s="14"/>
      <c r="LUM2435" s="14"/>
      <c r="LUN2435" s="41"/>
      <c r="LUO2435" s="44"/>
      <c r="LUP2435" s="51"/>
      <c r="LUQ2435" s="51"/>
      <c r="LUR2435" s="51"/>
      <c r="LUS2435" s="13"/>
      <c r="LUT2435" s="13"/>
      <c r="LUU2435" s="14"/>
      <c r="LUV2435" s="14"/>
      <c r="LUW2435" s="41"/>
      <c r="LUX2435" s="44"/>
      <c r="LUY2435" s="51"/>
      <c r="LUZ2435" s="51"/>
      <c r="LVA2435" s="51"/>
      <c r="LVB2435" s="13"/>
      <c r="LVC2435" s="13"/>
      <c r="LVD2435" s="14"/>
      <c r="LVE2435" s="14"/>
      <c r="LVF2435" s="41"/>
      <c r="LVG2435" s="44"/>
      <c r="LVH2435" s="51"/>
      <c r="LVI2435" s="51"/>
      <c r="LVJ2435" s="51"/>
      <c r="LVK2435" s="13"/>
      <c r="LVL2435" s="13"/>
      <c r="LVM2435" s="14"/>
      <c r="LVN2435" s="14"/>
      <c r="LVO2435" s="41"/>
      <c r="LVP2435" s="44"/>
      <c r="LVQ2435" s="51"/>
      <c r="LVR2435" s="51"/>
      <c r="LVS2435" s="51"/>
      <c r="LVT2435" s="13"/>
      <c r="LVU2435" s="13"/>
      <c r="LVV2435" s="14"/>
      <c r="LVW2435" s="14"/>
      <c r="LVX2435" s="41"/>
      <c r="LVY2435" s="44"/>
      <c r="LVZ2435" s="51"/>
      <c r="LWA2435" s="51"/>
      <c r="LWB2435" s="51"/>
      <c r="LWC2435" s="13"/>
      <c r="LWD2435" s="13"/>
      <c r="LWE2435" s="14"/>
      <c r="LWF2435" s="14"/>
      <c r="LWG2435" s="41"/>
      <c r="LWH2435" s="44"/>
      <c r="LWI2435" s="51"/>
      <c r="LWJ2435" s="51"/>
      <c r="LWK2435" s="51"/>
      <c r="LWL2435" s="13"/>
      <c r="LWM2435" s="13"/>
      <c r="LWN2435" s="14"/>
      <c r="LWO2435" s="14"/>
      <c r="LWP2435" s="41"/>
      <c r="LWQ2435" s="44"/>
      <c r="LWR2435" s="51"/>
      <c r="LWS2435" s="51"/>
      <c r="LWT2435" s="51"/>
      <c r="LWU2435" s="13"/>
      <c r="LWV2435" s="13"/>
      <c r="LWW2435" s="14"/>
      <c r="LWX2435" s="14"/>
      <c r="LWY2435" s="41"/>
      <c r="LWZ2435" s="44"/>
      <c r="LXA2435" s="51"/>
      <c r="LXB2435" s="51"/>
      <c r="LXC2435" s="51"/>
      <c r="LXD2435" s="13"/>
      <c r="LXE2435" s="13"/>
      <c r="LXF2435" s="14"/>
      <c r="LXG2435" s="14"/>
      <c r="LXH2435" s="41"/>
      <c r="LXI2435" s="44"/>
      <c r="LXJ2435" s="51"/>
      <c r="LXK2435" s="51"/>
      <c r="LXL2435" s="51"/>
      <c r="LXM2435" s="13"/>
      <c r="LXN2435" s="13"/>
      <c r="LXO2435" s="14"/>
      <c r="LXP2435" s="14"/>
      <c r="LXQ2435" s="41"/>
      <c r="LXR2435" s="44"/>
      <c r="LXS2435" s="51"/>
      <c r="LXT2435" s="51"/>
      <c r="LXU2435" s="51"/>
      <c r="LXV2435" s="13"/>
      <c r="LXW2435" s="13"/>
      <c r="LXX2435" s="14"/>
      <c r="LXY2435" s="14"/>
      <c r="LXZ2435" s="41"/>
      <c r="LYA2435" s="44"/>
      <c r="LYB2435" s="51"/>
      <c r="LYC2435" s="51"/>
      <c r="LYD2435" s="51"/>
      <c r="LYE2435" s="13"/>
      <c r="LYF2435" s="13"/>
      <c r="LYG2435" s="14"/>
      <c r="LYH2435" s="14"/>
      <c r="LYI2435" s="41"/>
      <c r="LYJ2435" s="44"/>
      <c r="LYK2435" s="51"/>
      <c r="LYL2435" s="51"/>
      <c r="LYM2435" s="51"/>
      <c r="LYN2435" s="13"/>
      <c r="LYO2435" s="13"/>
      <c r="LYP2435" s="14"/>
      <c r="LYQ2435" s="14"/>
      <c r="LYR2435" s="41"/>
      <c r="LYS2435" s="44"/>
      <c r="LYT2435" s="51"/>
      <c r="LYU2435" s="51"/>
      <c r="LYV2435" s="51"/>
      <c r="LYW2435" s="13"/>
      <c r="LYX2435" s="13"/>
      <c r="LYY2435" s="14"/>
      <c r="LYZ2435" s="14"/>
      <c r="LZA2435" s="41"/>
      <c r="LZB2435" s="44"/>
      <c r="LZC2435" s="51"/>
      <c r="LZD2435" s="51"/>
      <c r="LZE2435" s="51"/>
      <c r="LZF2435" s="13"/>
      <c r="LZG2435" s="13"/>
      <c r="LZH2435" s="14"/>
      <c r="LZI2435" s="14"/>
      <c r="LZJ2435" s="41"/>
      <c r="LZK2435" s="44"/>
      <c r="LZL2435" s="51"/>
      <c r="LZM2435" s="51"/>
      <c r="LZN2435" s="51"/>
      <c r="LZO2435" s="13"/>
      <c r="LZP2435" s="13"/>
      <c r="LZQ2435" s="14"/>
      <c r="LZR2435" s="14"/>
      <c r="LZS2435" s="41"/>
      <c r="LZT2435" s="44"/>
      <c r="LZU2435" s="51"/>
      <c r="LZV2435" s="51"/>
      <c r="LZW2435" s="51"/>
      <c r="LZX2435" s="13"/>
      <c r="LZY2435" s="13"/>
      <c r="LZZ2435" s="14"/>
      <c r="MAA2435" s="14"/>
      <c r="MAB2435" s="41"/>
      <c r="MAC2435" s="44"/>
      <c r="MAD2435" s="51"/>
      <c r="MAE2435" s="51"/>
      <c r="MAF2435" s="51"/>
      <c r="MAG2435" s="13"/>
      <c r="MAH2435" s="13"/>
      <c r="MAI2435" s="14"/>
      <c r="MAJ2435" s="14"/>
      <c r="MAK2435" s="41"/>
      <c r="MAL2435" s="44"/>
      <c r="MAM2435" s="51"/>
      <c r="MAN2435" s="51"/>
      <c r="MAO2435" s="51"/>
      <c r="MAP2435" s="13"/>
      <c r="MAQ2435" s="13"/>
      <c r="MAR2435" s="14"/>
      <c r="MAS2435" s="14"/>
      <c r="MAT2435" s="41"/>
      <c r="MAU2435" s="44"/>
      <c r="MAV2435" s="51"/>
      <c r="MAW2435" s="51"/>
      <c r="MAX2435" s="51"/>
      <c r="MAY2435" s="13"/>
      <c r="MAZ2435" s="13"/>
      <c r="MBA2435" s="14"/>
      <c r="MBB2435" s="14"/>
      <c r="MBC2435" s="41"/>
      <c r="MBD2435" s="44"/>
      <c r="MBE2435" s="51"/>
      <c r="MBF2435" s="51"/>
      <c r="MBG2435" s="51"/>
      <c r="MBH2435" s="13"/>
      <c r="MBI2435" s="13"/>
      <c r="MBJ2435" s="14"/>
      <c r="MBK2435" s="14"/>
      <c r="MBL2435" s="41"/>
      <c r="MBM2435" s="44"/>
      <c r="MBN2435" s="51"/>
      <c r="MBO2435" s="51"/>
      <c r="MBP2435" s="51"/>
      <c r="MBQ2435" s="13"/>
      <c r="MBR2435" s="13"/>
      <c r="MBS2435" s="14"/>
      <c r="MBT2435" s="14"/>
      <c r="MBU2435" s="41"/>
      <c r="MBV2435" s="44"/>
      <c r="MBW2435" s="51"/>
      <c r="MBX2435" s="51"/>
      <c r="MBY2435" s="51"/>
      <c r="MBZ2435" s="13"/>
      <c r="MCA2435" s="13"/>
      <c r="MCB2435" s="14"/>
      <c r="MCC2435" s="14"/>
      <c r="MCD2435" s="41"/>
      <c r="MCE2435" s="44"/>
      <c r="MCF2435" s="51"/>
      <c r="MCG2435" s="51"/>
      <c r="MCH2435" s="51"/>
      <c r="MCI2435" s="13"/>
      <c r="MCJ2435" s="13"/>
      <c r="MCK2435" s="14"/>
      <c r="MCL2435" s="14"/>
      <c r="MCM2435" s="41"/>
      <c r="MCN2435" s="44"/>
      <c r="MCO2435" s="51"/>
      <c r="MCP2435" s="51"/>
      <c r="MCQ2435" s="51"/>
      <c r="MCR2435" s="13"/>
      <c r="MCS2435" s="13"/>
      <c r="MCT2435" s="14"/>
      <c r="MCU2435" s="14"/>
      <c r="MCV2435" s="41"/>
      <c r="MCW2435" s="44"/>
      <c r="MCX2435" s="51"/>
      <c r="MCY2435" s="51"/>
      <c r="MCZ2435" s="51"/>
      <c r="MDA2435" s="13"/>
      <c r="MDB2435" s="13"/>
      <c r="MDC2435" s="14"/>
      <c r="MDD2435" s="14"/>
      <c r="MDE2435" s="41"/>
      <c r="MDF2435" s="44"/>
      <c r="MDG2435" s="51"/>
      <c r="MDH2435" s="51"/>
      <c r="MDI2435" s="51"/>
      <c r="MDJ2435" s="13"/>
      <c r="MDK2435" s="13"/>
      <c r="MDL2435" s="14"/>
      <c r="MDM2435" s="14"/>
      <c r="MDN2435" s="41"/>
      <c r="MDO2435" s="44"/>
      <c r="MDP2435" s="51"/>
      <c r="MDQ2435" s="51"/>
      <c r="MDR2435" s="51"/>
      <c r="MDS2435" s="13"/>
      <c r="MDT2435" s="13"/>
      <c r="MDU2435" s="14"/>
      <c r="MDV2435" s="14"/>
      <c r="MDW2435" s="41"/>
      <c r="MDX2435" s="44"/>
      <c r="MDY2435" s="51"/>
      <c r="MDZ2435" s="51"/>
      <c r="MEA2435" s="51"/>
      <c r="MEB2435" s="13"/>
      <c r="MEC2435" s="13"/>
      <c r="MED2435" s="14"/>
      <c r="MEE2435" s="14"/>
      <c r="MEF2435" s="41"/>
      <c r="MEG2435" s="44"/>
      <c r="MEH2435" s="51"/>
      <c r="MEI2435" s="51"/>
      <c r="MEJ2435" s="51"/>
      <c r="MEK2435" s="13"/>
      <c r="MEL2435" s="13"/>
      <c r="MEM2435" s="14"/>
      <c r="MEN2435" s="14"/>
      <c r="MEO2435" s="41"/>
      <c r="MEP2435" s="44"/>
      <c r="MEQ2435" s="51"/>
      <c r="MER2435" s="51"/>
      <c r="MES2435" s="51"/>
      <c r="MET2435" s="13"/>
      <c r="MEU2435" s="13"/>
      <c r="MEV2435" s="14"/>
      <c r="MEW2435" s="14"/>
      <c r="MEX2435" s="41"/>
      <c r="MEY2435" s="44"/>
      <c r="MEZ2435" s="51"/>
      <c r="MFA2435" s="51"/>
      <c r="MFB2435" s="51"/>
      <c r="MFC2435" s="13"/>
      <c r="MFD2435" s="13"/>
      <c r="MFE2435" s="14"/>
      <c r="MFF2435" s="14"/>
      <c r="MFG2435" s="41"/>
      <c r="MFH2435" s="44"/>
      <c r="MFI2435" s="51"/>
      <c r="MFJ2435" s="51"/>
      <c r="MFK2435" s="51"/>
      <c r="MFL2435" s="13"/>
      <c r="MFM2435" s="13"/>
      <c r="MFN2435" s="14"/>
      <c r="MFO2435" s="14"/>
      <c r="MFP2435" s="41"/>
      <c r="MFQ2435" s="44"/>
      <c r="MFR2435" s="51"/>
      <c r="MFS2435" s="51"/>
      <c r="MFT2435" s="51"/>
      <c r="MFU2435" s="13"/>
      <c r="MFV2435" s="13"/>
      <c r="MFW2435" s="14"/>
      <c r="MFX2435" s="14"/>
      <c r="MFY2435" s="41"/>
      <c r="MFZ2435" s="44"/>
      <c r="MGA2435" s="51"/>
      <c r="MGB2435" s="51"/>
      <c r="MGC2435" s="51"/>
      <c r="MGD2435" s="13"/>
      <c r="MGE2435" s="13"/>
      <c r="MGF2435" s="14"/>
      <c r="MGG2435" s="14"/>
      <c r="MGH2435" s="41"/>
      <c r="MGI2435" s="44"/>
      <c r="MGJ2435" s="51"/>
      <c r="MGK2435" s="51"/>
      <c r="MGL2435" s="51"/>
      <c r="MGM2435" s="13"/>
      <c r="MGN2435" s="13"/>
      <c r="MGO2435" s="14"/>
      <c r="MGP2435" s="14"/>
      <c r="MGQ2435" s="41"/>
      <c r="MGR2435" s="44"/>
      <c r="MGS2435" s="51"/>
      <c r="MGT2435" s="51"/>
      <c r="MGU2435" s="51"/>
      <c r="MGV2435" s="13"/>
      <c r="MGW2435" s="13"/>
      <c r="MGX2435" s="14"/>
      <c r="MGY2435" s="14"/>
      <c r="MGZ2435" s="41"/>
      <c r="MHA2435" s="44"/>
      <c r="MHB2435" s="51"/>
      <c r="MHC2435" s="51"/>
      <c r="MHD2435" s="51"/>
      <c r="MHE2435" s="13"/>
      <c r="MHF2435" s="13"/>
      <c r="MHG2435" s="14"/>
      <c r="MHH2435" s="14"/>
      <c r="MHI2435" s="41"/>
      <c r="MHJ2435" s="44"/>
      <c r="MHK2435" s="51"/>
      <c r="MHL2435" s="51"/>
      <c r="MHM2435" s="51"/>
      <c r="MHN2435" s="13"/>
      <c r="MHO2435" s="13"/>
      <c r="MHP2435" s="14"/>
      <c r="MHQ2435" s="14"/>
      <c r="MHR2435" s="41"/>
      <c r="MHS2435" s="44"/>
      <c r="MHT2435" s="51"/>
      <c r="MHU2435" s="51"/>
      <c r="MHV2435" s="51"/>
      <c r="MHW2435" s="13"/>
      <c r="MHX2435" s="13"/>
      <c r="MHY2435" s="14"/>
      <c r="MHZ2435" s="14"/>
      <c r="MIA2435" s="41"/>
      <c r="MIB2435" s="44"/>
      <c r="MIC2435" s="51"/>
      <c r="MID2435" s="51"/>
      <c r="MIE2435" s="51"/>
      <c r="MIF2435" s="13"/>
      <c r="MIG2435" s="13"/>
      <c r="MIH2435" s="14"/>
      <c r="MII2435" s="14"/>
      <c r="MIJ2435" s="41"/>
      <c r="MIK2435" s="44"/>
      <c r="MIL2435" s="51"/>
      <c r="MIM2435" s="51"/>
      <c r="MIN2435" s="51"/>
      <c r="MIO2435" s="13"/>
      <c r="MIP2435" s="13"/>
      <c r="MIQ2435" s="14"/>
      <c r="MIR2435" s="14"/>
      <c r="MIS2435" s="41"/>
      <c r="MIT2435" s="44"/>
      <c r="MIU2435" s="51"/>
      <c r="MIV2435" s="51"/>
      <c r="MIW2435" s="51"/>
      <c r="MIX2435" s="13"/>
      <c r="MIY2435" s="13"/>
      <c r="MIZ2435" s="14"/>
      <c r="MJA2435" s="14"/>
      <c r="MJB2435" s="41"/>
      <c r="MJC2435" s="44"/>
      <c r="MJD2435" s="51"/>
      <c r="MJE2435" s="51"/>
      <c r="MJF2435" s="51"/>
      <c r="MJG2435" s="13"/>
      <c r="MJH2435" s="13"/>
      <c r="MJI2435" s="14"/>
      <c r="MJJ2435" s="14"/>
      <c r="MJK2435" s="41"/>
      <c r="MJL2435" s="44"/>
      <c r="MJM2435" s="51"/>
      <c r="MJN2435" s="51"/>
      <c r="MJO2435" s="51"/>
      <c r="MJP2435" s="13"/>
      <c r="MJQ2435" s="13"/>
      <c r="MJR2435" s="14"/>
      <c r="MJS2435" s="14"/>
      <c r="MJT2435" s="41"/>
      <c r="MJU2435" s="44"/>
      <c r="MJV2435" s="51"/>
      <c r="MJW2435" s="51"/>
      <c r="MJX2435" s="51"/>
      <c r="MJY2435" s="13"/>
      <c r="MJZ2435" s="13"/>
      <c r="MKA2435" s="14"/>
      <c r="MKB2435" s="14"/>
      <c r="MKC2435" s="41"/>
      <c r="MKD2435" s="44"/>
      <c r="MKE2435" s="51"/>
      <c r="MKF2435" s="51"/>
      <c r="MKG2435" s="51"/>
      <c r="MKH2435" s="13"/>
      <c r="MKI2435" s="13"/>
      <c r="MKJ2435" s="14"/>
      <c r="MKK2435" s="14"/>
      <c r="MKL2435" s="41"/>
      <c r="MKM2435" s="44"/>
      <c r="MKN2435" s="51"/>
      <c r="MKO2435" s="51"/>
      <c r="MKP2435" s="51"/>
      <c r="MKQ2435" s="13"/>
      <c r="MKR2435" s="13"/>
      <c r="MKS2435" s="14"/>
      <c r="MKT2435" s="14"/>
      <c r="MKU2435" s="41"/>
      <c r="MKV2435" s="44"/>
      <c r="MKW2435" s="51"/>
      <c r="MKX2435" s="51"/>
      <c r="MKY2435" s="51"/>
      <c r="MKZ2435" s="13"/>
      <c r="MLA2435" s="13"/>
      <c r="MLB2435" s="14"/>
      <c r="MLC2435" s="14"/>
      <c r="MLD2435" s="41"/>
      <c r="MLE2435" s="44"/>
      <c r="MLF2435" s="51"/>
      <c r="MLG2435" s="51"/>
      <c r="MLH2435" s="51"/>
      <c r="MLI2435" s="13"/>
      <c r="MLJ2435" s="13"/>
      <c r="MLK2435" s="14"/>
      <c r="MLL2435" s="14"/>
      <c r="MLM2435" s="41"/>
      <c r="MLN2435" s="44"/>
      <c r="MLO2435" s="51"/>
      <c r="MLP2435" s="51"/>
      <c r="MLQ2435" s="51"/>
      <c r="MLR2435" s="13"/>
      <c r="MLS2435" s="13"/>
      <c r="MLT2435" s="14"/>
      <c r="MLU2435" s="14"/>
      <c r="MLV2435" s="41"/>
      <c r="MLW2435" s="44"/>
      <c r="MLX2435" s="51"/>
      <c r="MLY2435" s="51"/>
      <c r="MLZ2435" s="51"/>
      <c r="MMA2435" s="13"/>
      <c r="MMB2435" s="13"/>
      <c r="MMC2435" s="14"/>
      <c r="MMD2435" s="14"/>
      <c r="MME2435" s="41"/>
      <c r="MMF2435" s="44"/>
      <c r="MMG2435" s="51"/>
      <c r="MMH2435" s="51"/>
      <c r="MMI2435" s="51"/>
      <c r="MMJ2435" s="13"/>
      <c r="MMK2435" s="13"/>
      <c r="MML2435" s="14"/>
      <c r="MMM2435" s="14"/>
      <c r="MMN2435" s="41"/>
      <c r="MMO2435" s="44"/>
      <c r="MMP2435" s="51"/>
      <c r="MMQ2435" s="51"/>
      <c r="MMR2435" s="51"/>
      <c r="MMS2435" s="13"/>
      <c r="MMT2435" s="13"/>
      <c r="MMU2435" s="14"/>
      <c r="MMV2435" s="14"/>
      <c r="MMW2435" s="41"/>
      <c r="MMX2435" s="44"/>
      <c r="MMY2435" s="51"/>
      <c r="MMZ2435" s="51"/>
      <c r="MNA2435" s="51"/>
      <c r="MNB2435" s="13"/>
      <c r="MNC2435" s="13"/>
      <c r="MND2435" s="14"/>
      <c r="MNE2435" s="14"/>
      <c r="MNF2435" s="41"/>
      <c r="MNG2435" s="44"/>
      <c r="MNH2435" s="51"/>
      <c r="MNI2435" s="51"/>
      <c r="MNJ2435" s="51"/>
      <c r="MNK2435" s="13"/>
      <c r="MNL2435" s="13"/>
      <c r="MNM2435" s="14"/>
      <c r="MNN2435" s="14"/>
      <c r="MNO2435" s="41"/>
      <c r="MNP2435" s="44"/>
      <c r="MNQ2435" s="51"/>
      <c r="MNR2435" s="51"/>
      <c r="MNS2435" s="51"/>
      <c r="MNT2435" s="13"/>
      <c r="MNU2435" s="13"/>
      <c r="MNV2435" s="14"/>
      <c r="MNW2435" s="14"/>
      <c r="MNX2435" s="41"/>
      <c r="MNY2435" s="44"/>
      <c r="MNZ2435" s="51"/>
      <c r="MOA2435" s="51"/>
      <c r="MOB2435" s="51"/>
      <c r="MOC2435" s="13"/>
      <c r="MOD2435" s="13"/>
      <c r="MOE2435" s="14"/>
      <c r="MOF2435" s="14"/>
      <c r="MOG2435" s="41"/>
      <c r="MOH2435" s="44"/>
      <c r="MOI2435" s="51"/>
      <c r="MOJ2435" s="51"/>
      <c r="MOK2435" s="51"/>
      <c r="MOL2435" s="13"/>
      <c r="MOM2435" s="13"/>
      <c r="MON2435" s="14"/>
      <c r="MOO2435" s="14"/>
      <c r="MOP2435" s="41"/>
      <c r="MOQ2435" s="44"/>
      <c r="MOR2435" s="51"/>
      <c r="MOS2435" s="51"/>
      <c r="MOT2435" s="51"/>
      <c r="MOU2435" s="13"/>
      <c r="MOV2435" s="13"/>
      <c r="MOW2435" s="14"/>
      <c r="MOX2435" s="14"/>
      <c r="MOY2435" s="41"/>
      <c r="MOZ2435" s="44"/>
      <c r="MPA2435" s="51"/>
      <c r="MPB2435" s="51"/>
      <c r="MPC2435" s="51"/>
      <c r="MPD2435" s="13"/>
      <c r="MPE2435" s="13"/>
      <c r="MPF2435" s="14"/>
      <c r="MPG2435" s="14"/>
      <c r="MPH2435" s="41"/>
      <c r="MPI2435" s="44"/>
      <c r="MPJ2435" s="51"/>
      <c r="MPK2435" s="51"/>
      <c r="MPL2435" s="51"/>
      <c r="MPM2435" s="13"/>
      <c r="MPN2435" s="13"/>
      <c r="MPO2435" s="14"/>
      <c r="MPP2435" s="14"/>
      <c r="MPQ2435" s="41"/>
      <c r="MPR2435" s="44"/>
      <c r="MPS2435" s="51"/>
      <c r="MPT2435" s="51"/>
      <c r="MPU2435" s="51"/>
      <c r="MPV2435" s="13"/>
      <c r="MPW2435" s="13"/>
      <c r="MPX2435" s="14"/>
      <c r="MPY2435" s="14"/>
      <c r="MPZ2435" s="41"/>
      <c r="MQA2435" s="44"/>
      <c r="MQB2435" s="51"/>
      <c r="MQC2435" s="51"/>
      <c r="MQD2435" s="51"/>
      <c r="MQE2435" s="13"/>
      <c r="MQF2435" s="13"/>
      <c r="MQG2435" s="14"/>
      <c r="MQH2435" s="14"/>
      <c r="MQI2435" s="41"/>
      <c r="MQJ2435" s="44"/>
      <c r="MQK2435" s="51"/>
      <c r="MQL2435" s="51"/>
      <c r="MQM2435" s="51"/>
      <c r="MQN2435" s="13"/>
      <c r="MQO2435" s="13"/>
      <c r="MQP2435" s="14"/>
      <c r="MQQ2435" s="14"/>
      <c r="MQR2435" s="41"/>
      <c r="MQS2435" s="44"/>
      <c r="MQT2435" s="51"/>
      <c r="MQU2435" s="51"/>
      <c r="MQV2435" s="51"/>
      <c r="MQW2435" s="13"/>
      <c r="MQX2435" s="13"/>
      <c r="MQY2435" s="14"/>
      <c r="MQZ2435" s="14"/>
      <c r="MRA2435" s="41"/>
      <c r="MRB2435" s="44"/>
      <c r="MRC2435" s="51"/>
      <c r="MRD2435" s="51"/>
      <c r="MRE2435" s="51"/>
      <c r="MRF2435" s="13"/>
      <c r="MRG2435" s="13"/>
      <c r="MRH2435" s="14"/>
      <c r="MRI2435" s="14"/>
      <c r="MRJ2435" s="41"/>
      <c r="MRK2435" s="44"/>
      <c r="MRL2435" s="51"/>
      <c r="MRM2435" s="51"/>
      <c r="MRN2435" s="51"/>
      <c r="MRO2435" s="13"/>
      <c r="MRP2435" s="13"/>
      <c r="MRQ2435" s="14"/>
      <c r="MRR2435" s="14"/>
      <c r="MRS2435" s="41"/>
      <c r="MRT2435" s="44"/>
      <c r="MRU2435" s="51"/>
      <c r="MRV2435" s="51"/>
      <c r="MRW2435" s="51"/>
      <c r="MRX2435" s="13"/>
      <c r="MRY2435" s="13"/>
      <c r="MRZ2435" s="14"/>
      <c r="MSA2435" s="14"/>
      <c r="MSB2435" s="41"/>
      <c r="MSC2435" s="44"/>
      <c r="MSD2435" s="51"/>
      <c r="MSE2435" s="51"/>
      <c r="MSF2435" s="51"/>
      <c r="MSG2435" s="13"/>
      <c r="MSH2435" s="13"/>
      <c r="MSI2435" s="14"/>
      <c r="MSJ2435" s="14"/>
      <c r="MSK2435" s="41"/>
      <c r="MSL2435" s="44"/>
      <c r="MSM2435" s="51"/>
      <c r="MSN2435" s="51"/>
      <c r="MSO2435" s="51"/>
      <c r="MSP2435" s="13"/>
      <c r="MSQ2435" s="13"/>
      <c r="MSR2435" s="14"/>
      <c r="MSS2435" s="14"/>
      <c r="MST2435" s="41"/>
      <c r="MSU2435" s="44"/>
      <c r="MSV2435" s="51"/>
      <c r="MSW2435" s="51"/>
      <c r="MSX2435" s="51"/>
      <c r="MSY2435" s="13"/>
      <c r="MSZ2435" s="13"/>
      <c r="MTA2435" s="14"/>
      <c r="MTB2435" s="14"/>
      <c r="MTC2435" s="41"/>
      <c r="MTD2435" s="44"/>
      <c r="MTE2435" s="51"/>
      <c r="MTF2435" s="51"/>
      <c r="MTG2435" s="51"/>
      <c r="MTH2435" s="13"/>
      <c r="MTI2435" s="13"/>
      <c r="MTJ2435" s="14"/>
      <c r="MTK2435" s="14"/>
      <c r="MTL2435" s="41"/>
      <c r="MTM2435" s="44"/>
      <c r="MTN2435" s="51"/>
      <c r="MTO2435" s="51"/>
      <c r="MTP2435" s="51"/>
      <c r="MTQ2435" s="13"/>
      <c r="MTR2435" s="13"/>
      <c r="MTS2435" s="14"/>
      <c r="MTT2435" s="14"/>
      <c r="MTU2435" s="41"/>
      <c r="MTV2435" s="44"/>
      <c r="MTW2435" s="51"/>
      <c r="MTX2435" s="51"/>
      <c r="MTY2435" s="51"/>
      <c r="MTZ2435" s="13"/>
      <c r="MUA2435" s="13"/>
      <c r="MUB2435" s="14"/>
      <c r="MUC2435" s="14"/>
      <c r="MUD2435" s="41"/>
      <c r="MUE2435" s="44"/>
      <c r="MUF2435" s="51"/>
      <c r="MUG2435" s="51"/>
      <c r="MUH2435" s="51"/>
      <c r="MUI2435" s="13"/>
      <c r="MUJ2435" s="13"/>
      <c r="MUK2435" s="14"/>
      <c r="MUL2435" s="14"/>
      <c r="MUM2435" s="41"/>
      <c r="MUN2435" s="44"/>
      <c r="MUO2435" s="51"/>
      <c r="MUP2435" s="51"/>
      <c r="MUQ2435" s="51"/>
      <c r="MUR2435" s="13"/>
      <c r="MUS2435" s="13"/>
      <c r="MUT2435" s="14"/>
      <c r="MUU2435" s="14"/>
      <c r="MUV2435" s="41"/>
      <c r="MUW2435" s="44"/>
      <c r="MUX2435" s="51"/>
      <c r="MUY2435" s="51"/>
      <c r="MUZ2435" s="51"/>
      <c r="MVA2435" s="13"/>
      <c r="MVB2435" s="13"/>
      <c r="MVC2435" s="14"/>
      <c r="MVD2435" s="14"/>
      <c r="MVE2435" s="41"/>
      <c r="MVF2435" s="44"/>
      <c r="MVG2435" s="51"/>
      <c r="MVH2435" s="51"/>
      <c r="MVI2435" s="51"/>
      <c r="MVJ2435" s="13"/>
      <c r="MVK2435" s="13"/>
      <c r="MVL2435" s="14"/>
      <c r="MVM2435" s="14"/>
      <c r="MVN2435" s="41"/>
      <c r="MVO2435" s="44"/>
      <c r="MVP2435" s="51"/>
      <c r="MVQ2435" s="51"/>
      <c r="MVR2435" s="51"/>
      <c r="MVS2435" s="13"/>
      <c r="MVT2435" s="13"/>
      <c r="MVU2435" s="14"/>
      <c r="MVV2435" s="14"/>
      <c r="MVW2435" s="41"/>
      <c r="MVX2435" s="44"/>
      <c r="MVY2435" s="51"/>
      <c r="MVZ2435" s="51"/>
      <c r="MWA2435" s="51"/>
      <c r="MWB2435" s="13"/>
      <c r="MWC2435" s="13"/>
      <c r="MWD2435" s="14"/>
      <c r="MWE2435" s="14"/>
      <c r="MWF2435" s="41"/>
      <c r="MWG2435" s="44"/>
      <c r="MWH2435" s="51"/>
      <c r="MWI2435" s="51"/>
      <c r="MWJ2435" s="51"/>
      <c r="MWK2435" s="13"/>
      <c r="MWL2435" s="13"/>
      <c r="MWM2435" s="14"/>
      <c r="MWN2435" s="14"/>
      <c r="MWO2435" s="41"/>
      <c r="MWP2435" s="44"/>
      <c r="MWQ2435" s="51"/>
      <c r="MWR2435" s="51"/>
      <c r="MWS2435" s="51"/>
      <c r="MWT2435" s="13"/>
      <c r="MWU2435" s="13"/>
      <c r="MWV2435" s="14"/>
      <c r="MWW2435" s="14"/>
      <c r="MWX2435" s="41"/>
      <c r="MWY2435" s="44"/>
      <c r="MWZ2435" s="51"/>
      <c r="MXA2435" s="51"/>
      <c r="MXB2435" s="51"/>
      <c r="MXC2435" s="13"/>
      <c r="MXD2435" s="13"/>
      <c r="MXE2435" s="14"/>
      <c r="MXF2435" s="14"/>
      <c r="MXG2435" s="41"/>
      <c r="MXH2435" s="44"/>
      <c r="MXI2435" s="51"/>
      <c r="MXJ2435" s="51"/>
      <c r="MXK2435" s="51"/>
      <c r="MXL2435" s="13"/>
      <c r="MXM2435" s="13"/>
      <c r="MXN2435" s="14"/>
      <c r="MXO2435" s="14"/>
      <c r="MXP2435" s="41"/>
      <c r="MXQ2435" s="44"/>
      <c r="MXR2435" s="51"/>
      <c r="MXS2435" s="51"/>
      <c r="MXT2435" s="51"/>
      <c r="MXU2435" s="13"/>
      <c r="MXV2435" s="13"/>
      <c r="MXW2435" s="14"/>
      <c r="MXX2435" s="14"/>
      <c r="MXY2435" s="41"/>
      <c r="MXZ2435" s="44"/>
      <c r="MYA2435" s="51"/>
      <c r="MYB2435" s="51"/>
      <c r="MYC2435" s="51"/>
      <c r="MYD2435" s="13"/>
      <c r="MYE2435" s="13"/>
      <c r="MYF2435" s="14"/>
      <c r="MYG2435" s="14"/>
      <c r="MYH2435" s="41"/>
      <c r="MYI2435" s="44"/>
      <c r="MYJ2435" s="51"/>
      <c r="MYK2435" s="51"/>
      <c r="MYL2435" s="51"/>
      <c r="MYM2435" s="13"/>
      <c r="MYN2435" s="13"/>
      <c r="MYO2435" s="14"/>
      <c r="MYP2435" s="14"/>
      <c r="MYQ2435" s="41"/>
      <c r="MYR2435" s="44"/>
      <c r="MYS2435" s="51"/>
      <c r="MYT2435" s="51"/>
      <c r="MYU2435" s="51"/>
      <c r="MYV2435" s="13"/>
      <c r="MYW2435" s="13"/>
      <c r="MYX2435" s="14"/>
      <c r="MYY2435" s="14"/>
      <c r="MYZ2435" s="41"/>
      <c r="MZA2435" s="44"/>
      <c r="MZB2435" s="51"/>
      <c r="MZC2435" s="51"/>
      <c r="MZD2435" s="51"/>
      <c r="MZE2435" s="13"/>
      <c r="MZF2435" s="13"/>
      <c r="MZG2435" s="14"/>
      <c r="MZH2435" s="14"/>
      <c r="MZI2435" s="41"/>
      <c r="MZJ2435" s="44"/>
      <c r="MZK2435" s="51"/>
      <c r="MZL2435" s="51"/>
      <c r="MZM2435" s="51"/>
      <c r="MZN2435" s="13"/>
      <c r="MZO2435" s="13"/>
      <c r="MZP2435" s="14"/>
      <c r="MZQ2435" s="14"/>
      <c r="MZR2435" s="41"/>
      <c r="MZS2435" s="44"/>
      <c r="MZT2435" s="51"/>
      <c r="MZU2435" s="51"/>
      <c r="MZV2435" s="51"/>
      <c r="MZW2435" s="13"/>
      <c r="MZX2435" s="13"/>
      <c r="MZY2435" s="14"/>
      <c r="MZZ2435" s="14"/>
      <c r="NAA2435" s="41"/>
      <c r="NAB2435" s="44"/>
      <c r="NAC2435" s="51"/>
      <c r="NAD2435" s="51"/>
      <c r="NAE2435" s="51"/>
      <c r="NAF2435" s="13"/>
      <c r="NAG2435" s="13"/>
      <c r="NAH2435" s="14"/>
      <c r="NAI2435" s="14"/>
      <c r="NAJ2435" s="41"/>
      <c r="NAK2435" s="44"/>
      <c r="NAL2435" s="51"/>
      <c r="NAM2435" s="51"/>
      <c r="NAN2435" s="51"/>
      <c r="NAO2435" s="13"/>
      <c r="NAP2435" s="13"/>
      <c r="NAQ2435" s="14"/>
      <c r="NAR2435" s="14"/>
      <c r="NAS2435" s="41"/>
      <c r="NAT2435" s="44"/>
      <c r="NAU2435" s="51"/>
      <c r="NAV2435" s="51"/>
      <c r="NAW2435" s="51"/>
      <c r="NAX2435" s="13"/>
      <c r="NAY2435" s="13"/>
      <c r="NAZ2435" s="14"/>
      <c r="NBA2435" s="14"/>
      <c r="NBB2435" s="41"/>
      <c r="NBC2435" s="44"/>
      <c r="NBD2435" s="51"/>
      <c r="NBE2435" s="51"/>
      <c r="NBF2435" s="51"/>
      <c r="NBG2435" s="13"/>
      <c r="NBH2435" s="13"/>
      <c r="NBI2435" s="14"/>
      <c r="NBJ2435" s="14"/>
      <c r="NBK2435" s="41"/>
      <c r="NBL2435" s="44"/>
      <c r="NBM2435" s="51"/>
      <c r="NBN2435" s="51"/>
      <c r="NBO2435" s="51"/>
      <c r="NBP2435" s="13"/>
      <c r="NBQ2435" s="13"/>
      <c r="NBR2435" s="14"/>
      <c r="NBS2435" s="14"/>
      <c r="NBT2435" s="41"/>
      <c r="NBU2435" s="44"/>
      <c r="NBV2435" s="51"/>
      <c r="NBW2435" s="51"/>
      <c r="NBX2435" s="51"/>
      <c r="NBY2435" s="13"/>
      <c r="NBZ2435" s="13"/>
      <c r="NCA2435" s="14"/>
      <c r="NCB2435" s="14"/>
      <c r="NCC2435" s="41"/>
      <c r="NCD2435" s="44"/>
      <c r="NCE2435" s="51"/>
      <c r="NCF2435" s="51"/>
      <c r="NCG2435" s="51"/>
      <c r="NCH2435" s="13"/>
      <c r="NCI2435" s="13"/>
      <c r="NCJ2435" s="14"/>
      <c r="NCK2435" s="14"/>
      <c r="NCL2435" s="41"/>
      <c r="NCM2435" s="44"/>
      <c r="NCN2435" s="51"/>
      <c r="NCO2435" s="51"/>
      <c r="NCP2435" s="51"/>
      <c r="NCQ2435" s="13"/>
      <c r="NCR2435" s="13"/>
      <c r="NCS2435" s="14"/>
      <c r="NCT2435" s="14"/>
      <c r="NCU2435" s="41"/>
      <c r="NCV2435" s="44"/>
      <c r="NCW2435" s="51"/>
      <c r="NCX2435" s="51"/>
      <c r="NCY2435" s="51"/>
      <c r="NCZ2435" s="13"/>
      <c r="NDA2435" s="13"/>
      <c r="NDB2435" s="14"/>
      <c r="NDC2435" s="14"/>
      <c r="NDD2435" s="41"/>
      <c r="NDE2435" s="44"/>
      <c r="NDF2435" s="51"/>
      <c r="NDG2435" s="51"/>
      <c r="NDH2435" s="51"/>
      <c r="NDI2435" s="13"/>
      <c r="NDJ2435" s="13"/>
      <c r="NDK2435" s="14"/>
      <c r="NDL2435" s="14"/>
      <c r="NDM2435" s="41"/>
      <c r="NDN2435" s="44"/>
      <c r="NDO2435" s="51"/>
      <c r="NDP2435" s="51"/>
      <c r="NDQ2435" s="51"/>
      <c r="NDR2435" s="13"/>
      <c r="NDS2435" s="13"/>
      <c r="NDT2435" s="14"/>
      <c r="NDU2435" s="14"/>
      <c r="NDV2435" s="41"/>
      <c r="NDW2435" s="44"/>
      <c r="NDX2435" s="51"/>
      <c r="NDY2435" s="51"/>
      <c r="NDZ2435" s="51"/>
      <c r="NEA2435" s="13"/>
      <c r="NEB2435" s="13"/>
      <c r="NEC2435" s="14"/>
      <c r="NED2435" s="14"/>
      <c r="NEE2435" s="41"/>
      <c r="NEF2435" s="44"/>
      <c r="NEG2435" s="51"/>
      <c r="NEH2435" s="51"/>
      <c r="NEI2435" s="51"/>
      <c r="NEJ2435" s="13"/>
      <c r="NEK2435" s="13"/>
      <c r="NEL2435" s="14"/>
      <c r="NEM2435" s="14"/>
      <c r="NEN2435" s="41"/>
      <c r="NEO2435" s="44"/>
      <c r="NEP2435" s="51"/>
      <c r="NEQ2435" s="51"/>
      <c r="NER2435" s="51"/>
      <c r="NES2435" s="13"/>
      <c r="NET2435" s="13"/>
      <c r="NEU2435" s="14"/>
      <c r="NEV2435" s="14"/>
      <c r="NEW2435" s="41"/>
      <c r="NEX2435" s="44"/>
      <c r="NEY2435" s="51"/>
      <c r="NEZ2435" s="51"/>
      <c r="NFA2435" s="51"/>
      <c r="NFB2435" s="13"/>
      <c r="NFC2435" s="13"/>
      <c r="NFD2435" s="14"/>
      <c r="NFE2435" s="14"/>
      <c r="NFF2435" s="41"/>
      <c r="NFG2435" s="44"/>
      <c r="NFH2435" s="51"/>
      <c r="NFI2435" s="51"/>
      <c r="NFJ2435" s="51"/>
      <c r="NFK2435" s="13"/>
      <c r="NFL2435" s="13"/>
      <c r="NFM2435" s="14"/>
      <c r="NFN2435" s="14"/>
      <c r="NFO2435" s="41"/>
      <c r="NFP2435" s="44"/>
      <c r="NFQ2435" s="51"/>
      <c r="NFR2435" s="51"/>
      <c r="NFS2435" s="51"/>
      <c r="NFT2435" s="13"/>
      <c r="NFU2435" s="13"/>
      <c r="NFV2435" s="14"/>
      <c r="NFW2435" s="14"/>
      <c r="NFX2435" s="41"/>
      <c r="NFY2435" s="44"/>
      <c r="NFZ2435" s="51"/>
      <c r="NGA2435" s="51"/>
      <c r="NGB2435" s="51"/>
      <c r="NGC2435" s="13"/>
      <c r="NGD2435" s="13"/>
      <c r="NGE2435" s="14"/>
      <c r="NGF2435" s="14"/>
      <c r="NGG2435" s="41"/>
      <c r="NGH2435" s="44"/>
      <c r="NGI2435" s="51"/>
      <c r="NGJ2435" s="51"/>
      <c r="NGK2435" s="51"/>
      <c r="NGL2435" s="13"/>
      <c r="NGM2435" s="13"/>
      <c r="NGN2435" s="14"/>
      <c r="NGO2435" s="14"/>
      <c r="NGP2435" s="41"/>
      <c r="NGQ2435" s="44"/>
      <c r="NGR2435" s="51"/>
      <c r="NGS2435" s="51"/>
      <c r="NGT2435" s="51"/>
      <c r="NGU2435" s="13"/>
      <c r="NGV2435" s="13"/>
      <c r="NGW2435" s="14"/>
      <c r="NGX2435" s="14"/>
      <c r="NGY2435" s="41"/>
      <c r="NGZ2435" s="44"/>
      <c r="NHA2435" s="51"/>
      <c r="NHB2435" s="51"/>
      <c r="NHC2435" s="51"/>
      <c r="NHD2435" s="13"/>
      <c r="NHE2435" s="13"/>
      <c r="NHF2435" s="14"/>
      <c r="NHG2435" s="14"/>
      <c r="NHH2435" s="41"/>
      <c r="NHI2435" s="44"/>
      <c r="NHJ2435" s="51"/>
      <c r="NHK2435" s="51"/>
      <c r="NHL2435" s="51"/>
      <c r="NHM2435" s="13"/>
      <c r="NHN2435" s="13"/>
      <c r="NHO2435" s="14"/>
      <c r="NHP2435" s="14"/>
      <c r="NHQ2435" s="41"/>
      <c r="NHR2435" s="44"/>
      <c r="NHS2435" s="51"/>
      <c r="NHT2435" s="51"/>
      <c r="NHU2435" s="51"/>
      <c r="NHV2435" s="13"/>
      <c r="NHW2435" s="13"/>
      <c r="NHX2435" s="14"/>
      <c r="NHY2435" s="14"/>
      <c r="NHZ2435" s="41"/>
      <c r="NIA2435" s="44"/>
      <c r="NIB2435" s="51"/>
      <c r="NIC2435" s="51"/>
      <c r="NID2435" s="51"/>
      <c r="NIE2435" s="13"/>
      <c r="NIF2435" s="13"/>
      <c r="NIG2435" s="14"/>
      <c r="NIH2435" s="14"/>
      <c r="NII2435" s="41"/>
      <c r="NIJ2435" s="44"/>
      <c r="NIK2435" s="51"/>
      <c r="NIL2435" s="51"/>
      <c r="NIM2435" s="51"/>
      <c r="NIN2435" s="13"/>
      <c r="NIO2435" s="13"/>
      <c r="NIP2435" s="14"/>
      <c r="NIQ2435" s="14"/>
      <c r="NIR2435" s="41"/>
      <c r="NIS2435" s="44"/>
      <c r="NIT2435" s="51"/>
      <c r="NIU2435" s="51"/>
      <c r="NIV2435" s="51"/>
      <c r="NIW2435" s="13"/>
      <c r="NIX2435" s="13"/>
      <c r="NIY2435" s="14"/>
      <c r="NIZ2435" s="14"/>
      <c r="NJA2435" s="41"/>
      <c r="NJB2435" s="44"/>
      <c r="NJC2435" s="51"/>
      <c r="NJD2435" s="51"/>
      <c r="NJE2435" s="51"/>
      <c r="NJF2435" s="13"/>
      <c r="NJG2435" s="13"/>
      <c r="NJH2435" s="14"/>
      <c r="NJI2435" s="14"/>
      <c r="NJJ2435" s="41"/>
      <c r="NJK2435" s="44"/>
      <c r="NJL2435" s="51"/>
      <c r="NJM2435" s="51"/>
      <c r="NJN2435" s="51"/>
      <c r="NJO2435" s="13"/>
      <c r="NJP2435" s="13"/>
      <c r="NJQ2435" s="14"/>
      <c r="NJR2435" s="14"/>
      <c r="NJS2435" s="41"/>
      <c r="NJT2435" s="44"/>
      <c r="NJU2435" s="51"/>
      <c r="NJV2435" s="51"/>
      <c r="NJW2435" s="51"/>
      <c r="NJX2435" s="13"/>
      <c r="NJY2435" s="13"/>
      <c r="NJZ2435" s="14"/>
      <c r="NKA2435" s="14"/>
      <c r="NKB2435" s="41"/>
      <c r="NKC2435" s="44"/>
      <c r="NKD2435" s="51"/>
      <c r="NKE2435" s="51"/>
      <c r="NKF2435" s="51"/>
      <c r="NKG2435" s="13"/>
      <c r="NKH2435" s="13"/>
      <c r="NKI2435" s="14"/>
      <c r="NKJ2435" s="14"/>
      <c r="NKK2435" s="41"/>
      <c r="NKL2435" s="44"/>
      <c r="NKM2435" s="51"/>
      <c r="NKN2435" s="51"/>
      <c r="NKO2435" s="51"/>
      <c r="NKP2435" s="13"/>
      <c r="NKQ2435" s="13"/>
      <c r="NKR2435" s="14"/>
      <c r="NKS2435" s="14"/>
      <c r="NKT2435" s="41"/>
      <c r="NKU2435" s="44"/>
      <c r="NKV2435" s="51"/>
      <c r="NKW2435" s="51"/>
      <c r="NKX2435" s="51"/>
      <c r="NKY2435" s="13"/>
      <c r="NKZ2435" s="13"/>
      <c r="NLA2435" s="14"/>
      <c r="NLB2435" s="14"/>
      <c r="NLC2435" s="41"/>
      <c r="NLD2435" s="44"/>
      <c r="NLE2435" s="51"/>
      <c r="NLF2435" s="51"/>
      <c r="NLG2435" s="51"/>
      <c r="NLH2435" s="13"/>
      <c r="NLI2435" s="13"/>
      <c r="NLJ2435" s="14"/>
      <c r="NLK2435" s="14"/>
      <c r="NLL2435" s="41"/>
      <c r="NLM2435" s="44"/>
      <c r="NLN2435" s="51"/>
      <c r="NLO2435" s="51"/>
      <c r="NLP2435" s="51"/>
      <c r="NLQ2435" s="13"/>
      <c r="NLR2435" s="13"/>
      <c r="NLS2435" s="14"/>
      <c r="NLT2435" s="14"/>
      <c r="NLU2435" s="41"/>
      <c r="NLV2435" s="44"/>
      <c r="NLW2435" s="51"/>
      <c r="NLX2435" s="51"/>
      <c r="NLY2435" s="51"/>
      <c r="NLZ2435" s="13"/>
      <c r="NMA2435" s="13"/>
      <c r="NMB2435" s="14"/>
      <c r="NMC2435" s="14"/>
      <c r="NMD2435" s="41"/>
      <c r="NME2435" s="44"/>
      <c r="NMF2435" s="51"/>
      <c r="NMG2435" s="51"/>
      <c r="NMH2435" s="51"/>
      <c r="NMI2435" s="13"/>
      <c r="NMJ2435" s="13"/>
      <c r="NMK2435" s="14"/>
      <c r="NML2435" s="14"/>
      <c r="NMM2435" s="41"/>
      <c r="NMN2435" s="44"/>
      <c r="NMO2435" s="51"/>
      <c r="NMP2435" s="51"/>
      <c r="NMQ2435" s="51"/>
      <c r="NMR2435" s="13"/>
      <c r="NMS2435" s="13"/>
      <c r="NMT2435" s="14"/>
      <c r="NMU2435" s="14"/>
      <c r="NMV2435" s="41"/>
      <c r="NMW2435" s="44"/>
      <c r="NMX2435" s="51"/>
      <c r="NMY2435" s="51"/>
      <c r="NMZ2435" s="51"/>
      <c r="NNA2435" s="13"/>
      <c r="NNB2435" s="13"/>
      <c r="NNC2435" s="14"/>
      <c r="NND2435" s="14"/>
      <c r="NNE2435" s="41"/>
      <c r="NNF2435" s="44"/>
      <c r="NNG2435" s="51"/>
      <c r="NNH2435" s="51"/>
      <c r="NNI2435" s="51"/>
      <c r="NNJ2435" s="13"/>
      <c r="NNK2435" s="13"/>
      <c r="NNL2435" s="14"/>
      <c r="NNM2435" s="14"/>
      <c r="NNN2435" s="41"/>
      <c r="NNO2435" s="44"/>
      <c r="NNP2435" s="51"/>
      <c r="NNQ2435" s="51"/>
      <c r="NNR2435" s="51"/>
      <c r="NNS2435" s="13"/>
      <c r="NNT2435" s="13"/>
      <c r="NNU2435" s="14"/>
      <c r="NNV2435" s="14"/>
      <c r="NNW2435" s="41"/>
      <c r="NNX2435" s="44"/>
      <c r="NNY2435" s="51"/>
      <c r="NNZ2435" s="51"/>
      <c r="NOA2435" s="51"/>
      <c r="NOB2435" s="13"/>
      <c r="NOC2435" s="13"/>
      <c r="NOD2435" s="14"/>
      <c r="NOE2435" s="14"/>
      <c r="NOF2435" s="41"/>
      <c r="NOG2435" s="44"/>
      <c r="NOH2435" s="51"/>
      <c r="NOI2435" s="51"/>
      <c r="NOJ2435" s="51"/>
      <c r="NOK2435" s="13"/>
      <c r="NOL2435" s="13"/>
      <c r="NOM2435" s="14"/>
      <c r="NON2435" s="14"/>
      <c r="NOO2435" s="41"/>
      <c r="NOP2435" s="44"/>
      <c r="NOQ2435" s="51"/>
      <c r="NOR2435" s="51"/>
      <c r="NOS2435" s="51"/>
      <c r="NOT2435" s="13"/>
      <c r="NOU2435" s="13"/>
      <c r="NOV2435" s="14"/>
      <c r="NOW2435" s="14"/>
      <c r="NOX2435" s="41"/>
      <c r="NOY2435" s="44"/>
      <c r="NOZ2435" s="51"/>
      <c r="NPA2435" s="51"/>
      <c r="NPB2435" s="51"/>
      <c r="NPC2435" s="13"/>
      <c r="NPD2435" s="13"/>
      <c r="NPE2435" s="14"/>
      <c r="NPF2435" s="14"/>
      <c r="NPG2435" s="41"/>
      <c r="NPH2435" s="44"/>
      <c r="NPI2435" s="51"/>
      <c r="NPJ2435" s="51"/>
      <c r="NPK2435" s="51"/>
      <c r="NPL2435" s="13"/>
      <c r="NPM2435" s="13"/>
      <c r="NPN2435" s="14"/>
      <c r="NPO2435" s="14"/>
      <c r="NPP2435" s="41"/>
      <c r="NPQ2435" s="44"/>
      <c r="NPR2435" s="51"/>
      <c r="NPS2435" s="51"/>
      <c r="NPT2435" s="51"/>
      <c r="NPU2435" s="13"/>
      <c r="NPV2435" s="13"/>
      <c r="NPW2435" s="14"/>
      <c r="NPX2435" s="14"/>
      <c r="NPY2435" s="41"/>
      <c r="NPZ2435" s="44"/>
      <c r="NQA2435" s="51"/>
      <c r="NQB2435" s="51"/>
      <c r="NQC2435" s="51"/>
      <c r="NQD2435" s="13"/>
      <c r="NQE2435" s="13"/>
      <c r="NQF2435" s="14"/>
      <c r="NQG2435" s="14"/>
      <c r="NQH2435" s="41"/>
      <c r="NQI2435" s="44"/>
      <c r="NQJ2435" s="51"/>
      <c r="NQK2435" s="51"/>
      <c r="NQL2435" s="51"/>
      <c r="NQM2435" s="13"/>
      <c r="NQN2435" s="13"/>
      <c r="NQO2435" s="14"/>
      <c r="NQP2435" s="14"/>
      <c r="NQQ2435" s="41"/>
      <c r="NQR2435" s="44"/>
      <c r="NQS2435" s="51"/>
      <c r="NQT2435" s="51"/>
      <c r="NQU2435" s="51"/>
      <c r="NQV2435" s="13"/>
      <c r="NQW2435" s="13"/>
      <c r="NQX2435" s="14"/>
      <c r="NQY2435" s="14"/>
      <c r="NQZ2435" s="41"/>
      <c r="NRA2435" s="44"/>
      <c r="NRB2435" s="51"/>
      <c r="NRC2435" s="51"/>
      <c r="NRD2435" s="51"/>
      <c r="NRE2435" s="13"/>
      <c r="NRF2435" s="13"/>
      <c r="NRG2435" s="14"/>
      <c r="NRH2435" s="14"/>
      <c r="NRI2435" s="41"/>
      <c r="NRJ2435" s="44"/>
      <c r="NRK2435" s="51"/>
      <c r="NRL2435" s="51"/>
      <c r="NRM2435" s="51"/>
      <c r="NRN2435" s="13"/>
      <c r="NRO2435" s="13"/>
      <c r="NRP2435" s="14"/>
      <c r="NRQ2435" s="14"/>
      <c r="NRR2435" s="41"/>
      <c r="NRS2435" s="44"/>
      <c r="NRT2435" s="51"/>
      <c r="NRU2435" s="51"/>
      <c r="NRV2435" s="51"/>
      <c r="NRW2435" s="13"/>
      <c r="NRX2435" s="13"/>
      <c r="NRY2435" s="14"/>
      <c r="NRZ2435" s="14"/>
      <c r="NSA2435" s="41"/>
      <c r="NSB2435" s="44"/>
      <c r="NSC2435" s="51"/>
      <c r="NSD2435" s="51"/>
      <c r="NSE2435" s="51"/>
      <c r="NSF2435" s="13"/>
      <c r="NSG2435" s="13"/>
      <c r="NSH2435" s="14"/>
      <c r="NSI2435" s="14"/>
      <c r="NSJ2435" s="41"/>
      <c r="NSK2435" s="44"/>
      <c r="NSL2435" s="51"/>
      <c r="NSM2435" s="51"/>
      <c r="NSN2435" s="51"/>
      <c r="NSO2435" s="13"/>
      <c r="NSP2435" s="13"/>
      <c r="NSQ2435" s="14"/>
      <c r="NSR2435" s="14"/>
      <c r="NSS2435" s="41"/>
      <c r="NST2435" s="44"/>
      <c r="NSU2435" s="51"/>
      <c r="NSV2435" s="51"/>
      <c r="NSW2435" s="51"/>
      <c r="NSX2435" s="13"/>
      <c r="NSY2435" s="13"/>
      <c r="NSZ2435" s="14"/>
      <c r="NTA2435" s="14"/>
      <c r="NTB2435" s="41"/>
      <c r="NTC2435" s="44"/>
      <c r="NTD2435" s="51"/>
      <c r="NTE2435" s="51"/>
      <c r="NTF2435" s="51"/>
      <c r="NTG2435" s="13"/>
      <c r="NTH2435" s="13"/>
      <c r="NTI2435" s="14"/>
      <c r="NTJ2435" s="14"/>
      <c r="NTK2435" s="41"/>
      <c r="NTL2435" s="44"/>
      <c r="NTM2435" s="51"/>
      <c r="NTN2435" s="51"/>
      <c r="NTO2435" s="51"/>
      <c r="NTP2435" s="13"/>
      <c r="NTQ2435" s="13"/>
      <c r="NTR2435" s="14"/>
      <c r="NTS2435" s="14"/>
      <c r="NTT2435" s="41"/>
      <c r="NTU2435" s="44"/>
      <c r="NTV2435" s="51"/>
      <c r="NTW2435" s="51"/>
      <c r="NTX2435" s="51"/>
      <c r="NTY2435" s="13"/>
      <c r="NTZ2435" s="13"/>
      <c r="NUA2435" s="14"/>
      <c r="NUB2435" s="14"/>
      <c r="NUC2435" s="41"/>
      <c r="NUD2435" s="44"/>
      <c r="NUE2435" s="51"/>
      <c r="NUF2435" s="51"/>
      <c r="NUG2435" s="51"/>
      <c r="NUH2435" s="13"/>
      <c r="NUI2435" s="13"/>
      <c r="NUJ2435" s="14"/>
      <c r="NUK2435" s="14"/>
      <c r="NUL2435" s="41"/>
      <c r="NUM2435" s="44"/>
      <c r="NUN2435" s="51"/>
      <c r="NUO2435" s="51"/>
      <c r="NUP2435" s="51"/>
      <c r="NUQ2435" s="13"/>
      <c r="NUR2435" s="13"/>
      <c r="NUS2435" s="14"/>
      <c r="NUT2435" s="14"/>
      <c r="NUU2435" s="41"/>
      <c r="NUV2435" s="44"/>
      <c r="NUW2435" s="51"/>
      <c r="NUX2435" s="51"/>
      <c r="NUY2435" s="51"/>
      <c r="NUZ2435" s="13"/>
      <c r="NVA2435" s="13"/>
      <c r="NVB2435" s="14"/>
      <c r="NVC2435" s="14"/>
      <c r="NVD2435" s="41"/>
      <c r="NVE2435" s="44"/>
      <c r="NVF2435" s="51"/>
      <c r="NVG2435" s="51"/>
      <c r="NVH2435" s="51"/>
      <c r="NVI2435" s="13"/>
      <c r="NVJ2435" s="13"/>
      <c r="NVK2435" s="14"/>
      <c r="NVL2435" s="14"/>
      <c r="NVM2435" s="41"/>
      <c r="NVN2435" s="44"/>
      <c r="NVO2435" s="51"/>
      <c r="NVP2435" s="51"/>
      <c r="NVQ2435" s="51"/>
      <c r="NVR2435" s="13"/>
      <c r="NVS2435" s="13"/>
      <c r="NVT2435" s="14"/>
      <c r="NVU2435" s="14"/>
      <c r="NVV2435" s="41"/>
      <c r="NVW2435" s="44"/>
      <c r="NVX2435" s="51"/>
      <c r="NVY2435" s="51"/>
      <c r="NVZ2435" s="51"/>
      <c r="NWA2435" s="13"/>
      <c r="NWB2435" s="13"/>
      <c r="NWC2435" s="14"/>
      <c r="NWD2435" s="14"/>
      <c r="NWE2435" s="41"/>
      <c r="NWF2435" s="44"/>
      <c r="NWG2435" s="51"/>
      <c r="NWH2435" s="51"/>
      <c r="NWI2435" s="51"/>
      <c r="NWJ2435" s="13"/>
      <c r="NWK2435" s="13"/>
      <c r="NWL2435" s="14"/>
      <c r="NWM2435" s="14"/>
      <c r="NWN2435" s="41"/>
      <c r="NWO2435" s="44"/>
      <c r="NWP2435" s="51"/>
      <c r="NWQ2435" s="51"/>
      <c r="NWR2435" s="51"/>
      <c r="NWS2435" s="13"/>
      <c r="NWT2435" s="13"/>
      <c r="NWU2435" s="14"/>
      <c r="NWV2435" s="14"/>
      <c r="NWW2435" s="41"/>
      <c r="NWX2435" s="44"/>
      <c r="NWY2435" s="51"/>
      <c r="NWZ2435" s="51"/>
      <c r="NXA2435" s="51"/>
      <c r="NXB2435" s="13"/>
      <c r="NXC2435" s="13"/>
      <c r="NXD2435" s="14"/>
      <c r="NXE2435" s="14"/>
      <c r="NXF2435" s="41"/>
      <c r="NXG2435" s="44"/>
      <c r="NXH2435" s="51"/>
      <c r="NXI2435" s="51"/>
      <c r="NXJ2435" s="51"/>
      <c r="NXK2435" s="13"/>
      <c r="NXL2435" s="13"/>
      <c r="NXM2435" s="14"/>
      <c r="NXN2435" s="14"/>
      <c r="NXO2435" s="41"/>
      <c r="NXP2435" s="44"/>
      <c r="NXQ2435" s="51"/>
      <c r="NXR2435" s="51"/>
      <c r="NXS2435" s="51"/>
      <c r="NXT2435" s="13"/>
      <c r="NXU2435" s="13"/>
      <c r="NXV2435" s="14"/>
      <c r="NXW2435" s="14"/>
      <c r="NXX2435" s="41"/>
      <c r="NXY2435" s="44"/>
      <c r="NXZ2435" s="51"/>
      <c r="NYA2435" s="51"/>
      <c r="NYB2435" s="51"/>
      <c r="NYC2435" s="13"/>
      <c r="NYD2435" s="13"/>
      <c r="NYE2435" s="14"/>
      <c r="NYF2435" s="14"/>
      <c r="NYG2435" s="41"/>
      <c r="NYH2435" s="44"/>
      <c r="NYI2435" s="51"/>
      <c r="NYJ2435" s="51"/>
      <c r="NYK2435" s="51"/>
      <c r="NYL2435" s="13"/>
      <c r="NYM2435" s="13"/>
      <c r="NYN2435" s="14"/>
      <c r="NYO2435" s="14"/>
      <c r="NYP2435" s="41"/>
      <c r="NYQ2435" s="44"/>
      <c r="NYR2435" s="51"/>
      <c r="NYS2435" s="51"/>
      <c r="NYT2435" s="51"/>
      <c r="NYU2435" s="13"/>
      <c r="NYV2435" s="13"/>
      <c r="NYW2435" s="14"/>
      <c r="NYX2435" s="14"/>
      <c r="NYY2435" s="41"/>
      <c r="NYZ2435" s="44"/>
      <c r="NZA2435" s="51"/>
      <c r="NZB2435" s="51"/>
      <c r="NZC2435" s="51"/>
      <c r="NZD2435" s="13"/>
      <c r="NZE2435" s="13"/>
      <c r="NZF2435" s="14"/>
      <c r="NZG2435" s="14"/>
      <c r="NZH2435" s="41"/>
      <c r="NZI2435" s="44"/>
      <c r="NZJ2435" s="51"/>
      <c r="NZK2435" s="51"/>
      <c r="NZL2435" s="51"/>
      <c r="NZM2435" s="13"/>
      <c r="NZN2435" s="13"/>
      <c r="NZO2435" s="14"/>
      <c r="NZP2435" s="14"/>
      <c r="NZQ2435" s="41"/>
      <c r="NZR2435" s="44"/>
      <c r="NZS2435" s="51"/>
      <c r="NZT2435" s="51"/>
      <c r="NZU2435" s="51"/>
      <c r="NZV2435" s="13"/>
      <c r="NZW2435" s="13"/>
      <c r="NZX2435" s="14"/>
      <c r="NZY2435" s="14"/>
      <c r="NZZ2435" s="41"/>
      <c r="OAA2435" s="44"/>
      <c r="OAB2435" s="51"/>
      <c r="OAC2435" s="51"/>
      <c r="OAD2435" s="51"/>
      <c r="OAE2435" s="13"/>
      <c r="OAF2435" s="13"/>
      <c r="OAG2435" s="14"/>
      <c r="OAH2435" s="14"/>
      <c r="OAI2435" s="41"/>
      <c r="OAJ2435" s="44"/>
      <c r="OAK2435" s="51"/>
      <c r="OAL2435" s="51"/>
      <c r="OAM2435" s="51"/>
      <c r="OAN2435" s="13"/>
      <c r="OAO2435" s="13"/>
      <c r="OAP2435" s="14"/>
      <c r="OAQ2435" s="14"/>
      <c r="OAR2435" s="41"/>
      <c r="OAS2435" s="44"/>
      <c r="OAT2435" s="51"/>
      <c r="OAU2435" s="51"/>
      <c r="OAV2435" s="51"/>
      <c r="OAW2435" s="13"/>
      <c r="OAX2435" s="13"/>
      <c r="OAY2435" s="14"/>
      <c r="OAZ2435" s="14"/>
      <c r="OBA2435" s="41"/>
      <c r="OBB2435" s="44"/>
      <c r="OBC2435" s="51"/>
      <c r="OBD2435" s="51"/>
      <c r="OBE2435" s="51"/>
      <c r="OBF2435" s="13"/>
      <c r="OBG2435" s="13"/>
      <c r="OBH2435" s="14"/>
      <c r="OBI2435" s="14"/>
      <c r="OBJ2435" s="41"/>
      <c r="OBK2435" s="44"/>
      <c r="OBL2435" s="51"/>
      <c r="OBM2435" s="51"/>
      <c r="OBN2435" s="51"/>
      <c r="OBO2435" s="13"/>
      <c r="OBP2435" s="13"/>
      <c r="OBQ2435" s="14"/>
      <c r="OBR2435" s="14"/>
      <c r="OBS2435" s="41"/>
      <c r="OBT2435" s="44"/>
      <c r="OBU2435" s="51"/>
      <c r="OBV2435" s="51"/>
      <c r="OBW2435" s="51"/>
      <c r="OBX2435" s="13"/>
      <c r="OBY2435" s="13"/>
      <c r="OBZ2435" s="14"/>
      <c r="OCA2435" s="14"/>
      <c r="OCB2435" s="41"/>
      <c r="OCC2435" s="44"/>
      <c r="OCD2435" s="51"/>
      <c r="OCE2435" s="51"/>
      <c r="OCF2435" s="51"/>
      <c r="OCG2435" s="13"/>
      <c r="OCH2435" s="13"/>
      <c r="OCI2435" s="14"/>
      <c r="OCJ2435" s="14"/>
      <c r="OCK2435" s="41"/>
      <c r="OCL2435" s="44"/>
      <c r="OCM2435" s="51"/>
      <c r="OCN2435" s="51"/>
      <c r="OCO2435" s="51"/>
      <c r="OCP2435" s="13"/>
      <c r="OCQ2435" s="13"/>
      <c r="OCR2435" s="14"/>
      <c r="OCS2435" s="14"/>
      <c r="OCT2435" s="41"/>
      <c r="OCU2435" s="44"/>
      <c r="OCV2435" s="51"/>
      <c r="OCW2435" s="51"/>
      <c r="OCX2435" s="51"/>
      <c r="OCY2435" s="13"/>
      <c r="OCZ2435" s="13"/>
      <c r="ODA2435" s="14"/>
      <c r="ODB2435" s="14"/>
      <c r="ODC2435" s="41"/>
      <c r="ODD2435" s="44"/>
      <c r="ODE2435" s="51"/>
      <c r="ODF2435" s="51"/>
      <c r="ODG2435" s="51"/>
      <c r="ODH2435" s="13"/>
      <c r="ODI2435" s="13"/>
      <c r="ODJ2435" s="14"/>
      <c r="ODK2435" s="14"/>
      <c r="ODL2435" s="41"/>
      <c r="ODM2435" s="44"/>
      <c r="ODN2435" s="51"/>
      <c r="ODO2435" s="51"/>
      <c r="ODP2435" s="51"/>
      <c r="ODQ2435" s="13"/>
      <c r="ODR2435" s="13"/>
      <c r="ODS2435" s="14"/>
      <c r="ODT2435" s="14"/>
      <c r="ODU2435" s="41"/>
      <c r="ODV2435" s="44"/>
      <c r="ODW2435" s="51"/>
      <c r="ODX2435" s="51"/>
      <c r="ODY2435" s="51"/>
      <c r="ODZ2435" s="13"/>
      <c r="OEA2435" s="13"/>
      <c r="OEB2435" s="14"/>
      <c r="OEC2435" s="14"/>
      <c r="OED2435" s="41"/>
      <c r="OEE2435" s="44"/>
      <c r="OEF2435" s="51"/>
      <c r="OEG2435" s="51"/>
      <c r="OEH2435" s="51"/>
      <c r="OEI2435" s="13"/>
      <c r="OEJ2435" s="13"/>
      <c r="OEK2435" s="14"/>
      <c r="OEL2435" s="14"/>
      <c r="OEM2435" s="41"/>
      <c r="OEN2435" s="44"/>
      <c r="OEO2435" s="51"/>
      <c r="OEP2435" s="51"/>
      <c r="OEQ2435" s="51"/>
      <c r="OER2435" s="13"/>
      <c r="OES2435" s="13"/>
      <c r="OET2435" s="14"/>
      <c r="OEU2435" s="14"/>
      <c r="OEV2435" s="41"/>
      <c r="OEW2435" s="44"/>
      <c r="OEX2435" s="51"/>
      <c r="OEY2435" s="51"/>
      <c r="OEZ2435" s="51"/>
      <c r="OFA2435" s="13"/>
      <c r="OFB2435" s="13"/>
      <c r="OFC2435" s="14"/>
      <c r="OFD2435" s="14"/>
      <c r="OFE2435" s="41"/>
      <c r="OFF2435" s="44"/>
      <c r="OFG2435" s="51"/>
      <c r="OFH2435" s="51"/>
      <c r="OFI2435" s="51"/>
      <c r="OFJ2435" s="13"/>
      <c r="OFK2435" s="13"/>
      <c r="OFL2435" s="14"/>
      <c r="OFM2435" s="14"/>
      <c r="OFN2435" s="41"/>
      <c r="OFO2435" s="44"/>
      <c r="OFP2435" s="51"/>
      <c r="OFQ2435" s="51"/>
      <c r="OFR2435" s="51"/>
      <c r="OFS2435" s="13"/>
      <c r="OFT2435" s="13"/>
      <c r="OFU2435" s="14"/>
      <c r="OFV2435" s="14"/>
      <c r="OFW2435" s="41"/>
      <c r="OFX2435" s="44"/>
      <c r="OFY2435" s="51"/>
      <c r="OFZ2435" s="51"/>
      <c r="OGA2435" s="51"/>
      <c r="OGB2435" s="13"/>
      <c r="OGC2435" s="13"/>
      <c r="OGD2435" s="14"/>
      <c r="OGE2435" s="14"/>
      <c r="OGF2435" s="41"/>
      <c r="OGG2435" s="44"/>
      <c r="OGH2435" s="51"/>
      <c r="OGI2435" s="51"/>
      <c r="OGJ2435" s="51"/>
      <c r="OGK2435" s="13"/>
      <c r="OGL2435" s="13"/>
      <c r="OGM2435" s="14"/>
      <c r="OGN2435" s="14"/>
      <c r="OGO2435" s="41"/>
      <c r="OGP2435" s="44"/>
      <c r="OGQ2435" s="51"/>
      <c r="OGR2435" s="51"/>
      <c r="OGS2435" s="51"/>
      <c r="OGT2435" s="13"/>
      <c r="OGU2435" s="13"/>
      <c r="OGV2435" s="14"/>
      <c r="OGW2435" s="14"/>
      <c r="OGX2435" s="41"/>
      <c r="OGY2435" s="44"/>
      <c r="OGZ2435" s="51"/>
      <c r="OHA2435" s="51"/>
      <c r="OHB2435" s="51"/>
      <c r="OHC2435" s="13"/>
      <c r="OHD2435" s="13"/>
      <c r="OHE2435" s="14"/>
      <c r="OHF2435" s="14"/>
      <c r="OHG2435" s="41"/>
      <c r="OHH2435" s="44"/>
      <c r="OHI2435" s="51"/>
      <c r="OHJ2435" s="51"/>
      <c r="OHK2435" s="51"/>
      <c r="OHL2435" s="13"/>
      <c r="OHM2435" s="13"/>
      <c r="OHN2435" s="14"/>
      <c r="OHO2435" s="14"/>
      <c r="OHP2435" s="41"/>
      <c r="OHQ2435" s="44"/>
      <c r="OHR2435" s="51"/>
      <c r="OHS2435" s="51"/>
      <c r="OHT2435" s="51"/>
      <c r="OHU2435" s="13"/>
      <c r="OHV2435" s="13"/>
      <c r="OHW2435" s="14"/>
      <c r="OHX2435" s="14"/>
      <c r="OHY2435" s="41"/>
      <c r="OHZ2435" s="44"/>
      <c r="OIA2435" s="51"/>
      <c r="OIB2435" s="51"/>
      <c r="OIC2435" s="51"/>
      <c r="OID2435" s="13"/>
      <c r="OIE2435" s="13"/>
      <c r="OIF2435" s="14"/>
      <c r="OIG2435" s="14"/>
      <c r="OIH2435" s="41"/>
      <c r="OII2435" s="44"/>
      <c r="OIJ2435" s="51"/>
      <c r="OIK2435" s="51"/>
      <c r="OIL2435" s="51"/>
      <c r="OIM2435" s="13"/>
      <c r="OIN2435" s="13"/>
      <c r="OIO2435" s="14"/>
      <c r="OIP2435" s="14"/>
      <c r="OIQ2435" s="41"/>
      <c r="OIR2435" s="44"/>
      <c r="OIS2435" s="51"/>
      <c r="OIT2435" s="51"/>
      <c r="OIU2435" s="51"/>
      <c r="OIV2435" s="13"/>
      <c r="OIW2435" s="13"/>
      <c r="OIX2435" s="14"/>
      <c r="OIY2435" s="14"/>
      <c r="OIZ2435" s="41"/>
      <c r="OJA2435" s="44"/>
      <c r="OJB2435" s="51"/>
      <c r="OJC2435" s="51"/>
      <c r="OJD2435" s="51"/>
      <c r="OJE2435" s="13"/>
      <c r="OJF2435" s="13"/>
      <c r="OJG2435" s="14"/>
      <c r="OJH2435" s="14"/>
      <c r="OJI2435" s="41"/>
      <c r="OJJ2435" s="44"/>
      <c r="OJK2435" s="51"/>
      <c r="OJL2435" s="51"/>
      <c r="OJM2435" s="51"/>
      <c r="OJN2435" s="13"/>
      <c r="OJO2435" s="13"/>
      <c r="OJP2435" s="14"/>
      <c r="OJQ2435" s="14"/>
      <c r="OJR2435" s="41"/>
      <c r="OJS2435" s="44"/>
      <c r="OJT2435" s="51"/>
      <c r="OJU2435" s="51"/>
      <c r="OJV2435" s="51"/>
      <c r="OJW2435" s="13"/>
      <c r="OJX2435" s="13"/>
      <c r="OJY2435" s="14"/>
      <c r="OJZ2435" s="14"/>
      <c r="OKA2435" s="41"/>
      <c r="OKB2435" s="44"/>
      <c r="OKC2435" s="51"/>
      <c r="OKD2435" s="51"/>
      <c r="OKE2435" s="51"/>
      <c r="OKF2435" s="13"/>
      <c r="OKG2435" s="13"/>
      <c r="OKH2435" s="14"/>
      <c r="OKI2435" s="14"/>
      <c r="OKJ2435" s="41"/>
      <c r="OKK2435" s="44"/>
      <c r="OKL2435" s="51"/>
      <c r="OKM2435" s="51"/>
      <c r="OKN2435" s="51"/>
      <c r="OKO2435" s="13"/>
      <c r="OKP2435" s="13"/>
      <c r="OKQ2435" s="14"/>
      <c r="OKR2435" s="14"/>
      <c r="OKS2435" s="41"/>
      <c r="OKT2435" s="44"/>
      <c r="OKU2435" s="51"/>
      <c r="OKV2435" s="51"/>
      <c r="OKW2435" s="51"/>
      <c r="OKX2435" s="13"/>
      <c r="OKY2435" s="13"/>
      <c r="OKZ2435" s="14"/>
      <c r="OLA2435" s="14"/>
      <c r="OLB2435" s="41"/>
      <c r="OLC2435" s="44"/>
      <c r="OLD2435" s="51"/>
      <c r="OLE2435" s="51"/>
      <c r="OLF2435" s="51"/>
      <c r="OLG2435" s="13"/>
      <c r="OLH2435" s="13"/>
      <c r="OLI2435" s="14"/>
      <c r="OLJ2435" s="14"/>
      <c r="OLK2435" s="41"/>
      <c r="OLL2435" s="44"/>
      <c r="OLM2435" s="51"/>
      <c r="OLN2435" s="51"/>
      <c r="OLO2435" s="51"/>
      <c r="OLP2435" s="13"/>
      <c r="OLQ2435" s="13"/>
      <c r="OLR2435" s="14"/>
      <c r="OLS2435" s="14"/>
      <c r="OLT2435" s="41"/>
      <c r="OLU2435" s="44"/>
      <c r="OLV2435" s="51"/>
      <c r="OLW2435" s="51"/>
      <c r="OLX2435" s="51"/>
      <c r="OLY2435" s="13"/>
      <c r="OLZ2435" s="13"/>
      <c r="OMA2435" s="14"/>
      <c r="OMB2435" s="14"/>
      <c r="OMC2435" s="41"/>
      <c r="OMD2435" s="44"/>
      <c r="OME2435" s="51"/>
      <c r="OMF2435" s="51"/>
      <c r="OMG2435" s="51"/>
      <c r="OMH2435" s="13"/>
      <c r="OMI2435" s="13"/>
      <c r="OMJ2435" s="14"/>
      <c r="OMK2435" s="14"/>
      <c r="OML2435" s="41"/>
      <c r="OMM2435" s="44"/>
      <c r="OMN2435" s="51"/>
      <c r="OMO2435" s="51"/>
      <c r="OMP2435" s="51"/>
      <c r="OMQ2435" s="13"/>
      <c r="OMR2435" s="13"/>
      <c r="OMS2435" s="14"/>
      <c r="OMT2435" s="14"/>
      <c r="OMU2435" s="41"/>
      <c r="OMV2435" s="44"/>
      <c r="OMW2435" s="51"/>
      <c r="OMX2435" s="51"/>
      <c r="OMY2435" s="51"/>
      <c r="OMZ2435" s="13"/>
      <c r="ONA2435" s="13"/>
      <c r="ONB2435" s="14"/>
      <c r="ONC2435" s="14"/>
      <c r="OND2435" s="41"/>
      <c r="ONE2435" s="44"/>
      <c r="ONF2435" s="51"/>
      <c r="ONG2435" s="51"/>
      <c r="ONH2435" s="51"/>
      <c r="ONI2435" s="13"/>
      <c r="ONJ2435" s="13"/>
      <c r="ONK2435" s="14"/>
      <c r="ONL2435" s="14"/>
      <c r="ONM2435" s="41"/>
      <c r="ONN2435" s="44"/>
      <c r="ONO2435" s="51"/>
      <c r="ONP2435" s="51"/>
      <c r="ONQ2435" s="51"/>
      <c r="ONR2435" s="13"/>
      <c r="ONS2435" s="13"/>
      <c r="ONT2435" s="14"/>
      <c r="ONU2435" s="14"/>
      <c r="ONV2435" s="41"/>
      <c r="ONW2435" s="44"/>
      <c r="ONX2435" s="51"/>
      <c r="ONY2435" s="51"/>
      <c r="ONZ2435" s="51"/>
      <c r="OOA2435" s="13"/>
      <c r="OOB2435" s="13"/>
      <c r="OOC2435" s="14"/>
      <c r="OOD2435" s="14"/>
      <c r="OOE2435" s="41"/>
      <c r="OOF2435" s="44"/>
      <c r="OOG2435" s="51"/>
      <c r="OOH2435" s="51"/>
      <c r="OOI2435" s="51"/>
      <c r="OOJ2435" s="13"/>
      <c r="OOK2435" s="13"/>
      <c r="OOL2435" s="14"/>
      <c r="OOM2435" s="14"/>
      <c r="OON2435" s="41"/>
      <c r="OOO2435" s="44"/>
      <c r="OOP2435" s="51"/>
      <c r="OOQ2435" s="51"/>
      <c r="OOR2435" s="51"/>
      <c r="OOS2435" s="13"/>
      <c r="OOT2435" s="13"/>
      <c r="OOU2435" s="14"/>
      <c r="OOV2435" s="14"/>
      <c r="OOW2435" s="41"/>
      <c r="OOX2435" s="44"/>
      <c r="OOY2435" s="51"/>
      <c r="OOZ2435" s="51"/>
      <c r="OPA2435" s="51"/>
      <c r="OPB2435" s="13"/>
      <c r="OPC2435" s="13"/>
      <c r="OPD2435" s="14"/>
      <c r="OPE2435" s="14"/>
      <c r="OPF2435" s="41"/>
      <c r="OPG2435" s="44"/>
      <c r="OPH2435" s="51"/>
      <c r="OPI2435" s="51"/>
      <c r="OPJ2435" s="51"/>
      <c r="OPK2435" s="13"/>
      <c r="OPL2435" s="13"/>
      <c r="OPM2435" s="14"/>
      <c r="OPN2435" s="14"/>
      <c r="OPO2435" s="41"/>
      <c r="OPP2435" s="44"/>
      <c r="OPQ2435" s="51"/>
      <c r="OPR2435" s="51"/>
      <c r="OPS2435" s="51"/>
      <c r="OPT2435" s="13"/>
      <c r="OPU2435" s="13"/>
      <c r="OPV2435" s="14"/>
      <c r="OPW2435" s="14"/>
      <c r="OPX2435" s="41"/>
      <c r="OPY2435" s="44"/>
      <c r="OPZ2435" s="51"/>
      <c r="OQA2435" s="51"/>
      <c r="OQB2435" s="51"/>
      <c r="OQC2435" s="13"/>
      <c r="OQD2435" s="13"/>
      <c r="OQE2435" s="14"/>
      <c r="OQF2435" s="14"/>
      <c r="OQG2435" s="41"/>
      <c r="OQH2435" s="44"/>
      <c r="OQI2435" s="51"/>
      <c r="OQJ2435" s="51"/>
      <c r="OQK2435" s="51"/>
      <c r="OQL2435" s="13"/>
      <c r="OQM2435" s="13"/>
      <c r="OQN2435" s="14"/>
      <c r="OQO2435" s="14"/>
      <c r="OQP2435" s="41"/>
      <c r="OQQ2435" s="44"/>
      <c r="OQR2435" s="51"/>
      <c r="OQS2435" s="51"/>
      <c r="OQT2435" s="51"/>
      <c r="OQU2435" s="13"/>
      <c r="OQV2435" s="13"/>
      <c r="OQW2435" s="14"/>
      <c r="OQX2435" s="14"/>
      <c r="OQY2435" s="41"/>
      <c r="OQZ2435" s="44"/>
      <c r="ORA2435" s="51"/>
      <c r="ORB2435" s="51"/>
      <c r="ORC2435" s="51"/>
      <c r="ORD2435" s="13"/>
      <c r="ORE2435" s="13"/>
      <c r="ORF2435" s="14"/>
      <c r="ORG2435" s="14"/>
      <c r="ORH2435" s="41"/>
      <c r="ORI2435" s="44"/>
      <c r="ORJ2435" s="51"/>
      <c r="ORK2435" s="51"/>
      <c r="ORL2435" s="51"/>
      <c r="ORM2435" s="13"/>
      <c r="ORN2435" s="13"/>
      <c r="ORO2435" s="14"/>
      <c r="ORP2435" s="14"/>
      <c r="ORQ2435" s="41"/>
      <c r="ORR2435" s="44"/>
      <c r="ORS2435" s="51"/>
      <c r="ORT2435" s="51"/>
      <c r="ORU2435" s="51"/>
      <c r="ORV2435" s="13"/>
      <c r="ORW2435" s="13"/>
      <c r="ORX2435" s="14"/>
      <c r="ORY2435" s="14"/>
      <c r="ORZ2435" s="41"/>
      <c r="OSA2435" s="44"/>
      <c r="OSB2435" s="51"/>
      <c r="OSC2435" s="51"/>
      <c r="OSD2435" s="51"/>
      <c r="OSE2435" s="13"/>
      <c r="OSF2435" s="13"/>
      <c r="OSG2435" s="14"/>
      <c r="OSH2435" s="14"/>
      <c r="OSI2435" s="41"/>
      <c r="OSJ2435" s="44"/>
      <c r="OSK2435" s="51"/>
      <c r="OSL2435" s="51"/>
      <c r="OSM2435" s="51"/>
      <c r="OSN2435" s="13"/>
      <c r="OSO2435" s="13"/>
      <c r="OSP2435" s="14"/>
      <c r="OSQ2435" s="14"/>
      <c r="OSR2435" s="41"/>
      <c r="OSS2435" s="44"/>
      <c r="OST2435" s="51"/>
      <c r="OSU2435" s="51"/>
      <c r="OSV2435" s="51"/>
      <c r="OSW2435" s="13"/>
      <c r="OSX2435" s="13"/>
      <c r="OSY2435" s="14"/>
      <c r="OSZ2435" s="14"/>
      <c r="OTA2435" s="41"/>
      <c r="OTB2435" s="44"/>
      <c r="OTC2435" s="51"/>
      <c r="OTD2435" s="51"/>
      <c r="OTE2435" s="51"/>
      <c r="OTF2435" s="13"/>
      <c r="OTG2435" s="13"/>
      <c r="OTH2435" s="14"/>
      <c r="OTI2435" s="14"/>
      <c r="OTJ2435" s="41"/>
      <c r="OTK2435" s="44"/>
      <c r="OTL2435" s="51"/>
      <c r="OTM2435" s="51"/>
      <c r="OTN2435" s="51"/>
      <c r="OTO2435" s="13"/>
      <c r="OTP2435" s="13"/>
      <c r="OTQ2435" s="14"/>
      <c r="OTR2435" s="14"/>
      <c r="OTS2435" s="41"/>
      <c r="OTT2435" s="44"/>
      <c r="OTU2435" s="51"/>
      <c r="OTV2435" s="51"/>
      <c r="OTW2435" s="51"/>
      <c r="OTX2435" s="13"/>
      <c r="OTY2435" s="13"/>
      <c r="OTZ2435" s="14"/>
      <c r="OUA2435" s="14"/>
      <c r="OUB2435" s="41"/>
      <c r="OUC2435" s="44"/>
      <c r="OUD2435" s="51"/>
      <c r="OUE2435" s="51"/>
      <c r="OUF2435" s="51"/>
      <c r="OUG2435" s="13"/>
      <c r="OUH2435" s="13"/>
      <c r="OUI2435" s="14"/>
      <c r="OUJ2435" s="14"/>
      <c r="OUK2435" s="41"/>
      <c r="OUL2435" s="44"/>
      <c r="OUM2435" s="51"/>
      <c r="OUN2435" s="51"/>
      <c r="OUO2435" s="51"/>
      <c r="OUP2435" s="13"/>
      <c r="OUQ2435" s="13"/>
      <c r="OUR2435" s="14"/>
      <c r="OUS2435" s="14"/>
      <c r="OUT2435" s="41"/>
      <c r="OUU2435" s="44"/>
      <c r="OUV2435" s="51"/>
      <c r="OUW2435" s="51"/>
      <c r="OUX2435" s="51"/>
      <c r="OUY2435" s="13"/>
      <c r="OUZ2435" s="13"/>
      <c r="OVA2435" s="14"/>
      <c r="OVB2435" s="14"/>
      <c r="OVC2435" s="41"/>
      <c r="OVD2435" s="44"/>
      <c r="OVE2435" s="51"/>
      <c r="OVF2435" s="51"/>
      <c r="OVG2435" s="51"/>
      <c r="OVH2435" s="13"/>
      <c r="OVI2435" s="13"/>
      <c r="OVJ2435" s="14"/>
      <c r="OVK2435" s="14"/>
      <c r="OVL2435" s="41"/>
      <c r="OVM2435" s="44"/>
      <c r="OVN2435" s="51"/>
      <c r="OVO2435" s="51"/>
      <c r="OVP2435" s="51"/>
      <c r="OVQ2435" s="13"/>
      <c r="OVR2435" s="13"/>
      <c r="OVS2435" s="14"/>
      <c r="OVT2435" s="14"/>
      <c r="OVU2435" s="41"/>
      <c r="OVV2435" s="44"/>
      <c r="OVW2435" s="51"/>
      <c r="OVX2435" s="51"/>
      <c r="OVY2435" s="51"/>
      <c r="OVZ2435" s="13"/>
      <c r="OWA2435" s="13"/>
      <c r="OWB2435" s="14"/>
      <c r="OWC2435" s="14"/>
      <c r="OWD2435" s="41"/>
      <c r="OWE2435" s="44"/>
      <c r="OWF2435" s="51"/>
      <c r="OWG2435" s="51"/>
      <c r="OWH2435" s="51"/>
      <c r="OWI2435" s="13"/>
      <c r="OWJ2435" s="13"/>
      <c r="OWK2435" s="14"/>
      <c r="OWL2435" s="14"/>
      <c r="OWM2435" s="41"/>
      <c r="OWN2435" s="44"/>
      <c r="OWO2435" s="51"/>
      <c r="OWP2435" s="51"/>
      <c r="OWQ2435" s="51"/>
      <c r="OWR2435" s="13"/>
      <c r="OWS2435" s="13"/>
      <c r="OWT2435" s="14"/>
      <c r="OWU2435" s="14"/>
      <c r="OWV2435" s="41"/>
      <c r="OWW2435" s="44"/>
      <c r="OWX2435" s="51"/>
      <c r="OWY2435" s="51"/>
      <c r="OWZ2435" s="51"/>
      <c r="OXA2435" s="13"/>
      <c r="OXB2435" s="13"/>
      <c r="OXC2435" s="14"/>
      <c r="OXD2435" s="14"/>
      <c r="OXE2435" s="41"/>
      <c r="OXF2435" s="44"/>
      <c r="OXG2435" s="51"/>
      <c r="OXH2435" s="51"/>
      <c r="OXI2435" s="51"/>
      <c r="OXJ2435" s="13"/>
      <c r="OXK2435" s="13"/>
      <c r="OXL2435" s="14"/>
      <c r="OXM2435" s="14"/>
      <c r="OXN2435" s="41"/>
      <c r="OXO2435" s="44"/>
      <c r="OXP2435" s="51"/>
      <c r="OXQ2435" s="51"/>
      <c r="OXR2435" s="51"/>
      <c r="OXS2435" s="13"/>
      <c r="OXT2435" s="13"/>
      <c r="OXU2435" s="14"/>
      <c r="OXV2435" s="14"/>
      <c r="OXW2435" s="41"/>
      <c r="OXX2435" s="44"/>
      <c r="OXY2435" s="51"/>
      <c r="OXZ2435" s="51"/>
      <c r="OYA2435" s="51"/>
      <c r="OYB2435" s="13"/>
      <c r="OYC2435" s="13"/>
      <c r="OYD2435" s="14"/>
      <c r="OYE2435" s="14"/>
      <c r="OYF2435" s="41"/>
      <c r="OYG2435" s="44"/>
      <c r="OYH2435" s="51"/>
      <c r="OYI2435" s="51"/>
      <c r="OYJ2435" s="51"/>
      <c r="OYK2435" s="13"/>
      <c r="OYL2435" s="13"/>
      <c r="OYM2435" s="14"/>
      <c r="OYN2435" s="14"/>
      <c r="OYO2435" s="41"/>
      <c r="OYP2435" s="44"/>
      <c r="OYQ2435" s="51"/>
      <c r="OYR2435" s="51"/>
      <c r="OYS2435" s="51"/>
      <c r="OYT2435" s="13"/>
      <c r="OYU2435" s="13"/>
      <c r="OYV2435" s="14"/>
      <c r="OYW2435" s="14"/>
      <c r="OYX2435" s="41"/>
      <c r="OYY2435" s="44"/>
      <c r="OYZ2435" s="51"/>
      <c r="OZA2435" s="51"/>
      <c r="OZB2435" s="51"/>
      <c r="OZC2435" s="13"/>
      <c r="OZD2435" s="13"/>
      <c r="OZE2435" s="14"/>
      <c r="OZF2435" s="14"/>
      <c r="OZG2435" s="41"/>
      <c r="OZH2435" s="44"/>
      <c r="OZI2435" s="51"/>
      <c r="OZJ2435" s="51"/>
      <c r="OZK2435" s="51"/>
      <c r="OZL2435" s="13"/>
      <c r="OZM2435" s="13"/>
      <c r="OZN2435" s="14"/>
      <c r="OZO2435" s="14"/>
      <c r="OZP2435" s="41"/>
      <c r="OZQ2435" s="44"/>
      <c r="OZR2435" s="51"/>
      <c r="OZS2435" s="51"/>
      <c r="OZT2435" s="51"/>
      <c r="OZU2435" s="13"/>
      <c r="OZV2435" s="13"/>
      <c r="OZW2435" s="14"/>
      <c r="OZX2435" s="14"/>
      <c r="OZY2435" s="41"/>
      <c r="OZZ2435" s="44"/>
      <c r="PAA2435" s="51"/>
      <c r="PAB2435" s="51"/>
      <c r="PAC2435" s="51"/>
      <c r="PAD2435" s="13"/>
      <c r="PAE2435" s="13"/>
      <c r="PAF2435" s="14"/>
      <c r="PAG2435" s="14"/>
      <c r="PAH2435" s="41"/>
      <c r="PAI2435" s="44"/>
      <c r="PAJ2435" s="51"/>
      <c r="PAK2435" s="51"/>
      <c r="PAL2435" s="51"/>
      <c r="PAM2435" s="13"/>
      <c r="PAN2435" s="13"/>
      <c r="PAO2435" s="14"/>
      <c r="PAP2435" s="14"/>
      <c r="PAQ2435" s="41"/>
      <c r="PAR2435" s="44"/>
      <c r="PAS2435" s="51"/>
      <c r="PAT2435" s="51"/>
      <c r="PAU2435" s="51"/>
      <c r="PAV2435" s="13"/>
      <c r="PAW2435" s="13"/>
      <c r="PAX2435" s="14"/>
      <c r="PAY2435" s="14"/>
      <c r="PAZ2435" s="41"/>
      <c r="PBA2435" s="44"/>
      <c r="PBB2435" s="51"/>
      <c r="PBC2435" s="51"/>
      <c r="PBD2435" s="51"/>
      <c r="PBE2435" s="13"/>
      <c r="PBF2435" s="13"/>
      <c r="PBG2435" s="14"/>
      <c r="PBH2435" s="14"/>
      <c r="PBI2435" s="41"/>
      <c r="PBJ2435" s="44"/>
      <c r="PBK2435" s="51"/>
      <c r="PBL2435" s="51"/>
      <c r="PBM2435" s="51"/>
      <c r="PBN2435" s="13"/>
      <c r="PBO2435" s="13"/>
      <c r="PBP2435" s="14"/>
      <c r="PBQ2435" s="14"/>
      <c r="PBR2435" s="41"/>
      <c r="PBS2435" s="44"/>
      <c r="PBT2435" s="51"/>
      <c r="PBU2435" s="51"/>
      <c r="PBV2435" s="51"/>
      <c r="PBW2435" s="13"/>
      <c r="PBX2435" s="13"/>
      <c r="PBY2435" s="14"/>
      <c r="PBZ2435" s="14"/>
      <c r="PCA2435" s="41"/>
      <c r="PCB2435" s="44"/>
      <c r="PCC2435" s="51"/>
      <c r="PCD2435" s="51"/>
      <c r="PCE2435" s="51"/>
      <c r="PCF2435" s="13"/>
      <c r="PCG2435" s="13"/>
      <c r="PCH2435" s="14"/>
      <c r="PCI2435" s="14"/>
      <c r="PCJ2435" s="41"/>
      <c r="PCK2435" s="44"/>
      <c r="PCL2435" s="51"/>
      <c r="PCM2435" s="51"/>
      <c r="PCN2435" s="51"/>
      <c r="PCO2435" s="13"/>
      <c r="PCP2435" s="13"/>
      <c r="PCQ2435" s="14"/>
      <c r="PCR2435" s="14"/>
      <c r="PCS2435" s="41"/>
      <c r="PCT2435" s="44"/>
      <c r="PCU2435" s="51"/>
      <c r="PCV2435" s="51"/>
      <c r="PCW2435" s="51"/>
      <c r="PCX2435" s="13"/>
      <c r="PCY2435" s="13"/>
      <c r="PCZ2435" s="14"/>
      <c r="PDA2435" s="14"/>
      <c r="PDB2435" s="41"/>
      <c r="PDC2435" s="44"/>
      <c r="PDD2435" s="51"/>
      <c r="PDE2435" s="51"/>
      <c r="PDF2435" s="51"/>
      <c r="PDG2435" s="13"/>
      <c r="PDH2435" s="13"/>
      <c r="PDI2435" s="14"/>
      <c r="PDJ2435" s="14"/>
      <c r="PDK2435" s="41"/>
      <c r="PDL2435" s="44"/>
      <c r="PDM2435" s="51"/>
      <c r="PDN2435" s="51"/>
      <c r="PDO2435" s="51"/>
      <c r="PDP2435" s="13"/>
      <c r="PDQ2435" s="13"/>
      <c r="PDR2435" s="14"/>
      <c r="PDS2435" s="14"/>
      <c r="PDT2435" s="41"/>
      <c r="PDU2435" s="44"/>
      <c r="PDV2435" s="51"/>
      <c r="PDW2435" s="51"/>
      <c r="PDX2435" s="51"/>
      <c r="PDY2435" s="13"/>
      <c r="PDZ2435" s="13"/>
      <c r="PEA2435" s="14"/>
      <c r="PEB2435" s="14"/>
      <c r="PEC2435" s="41"/>
      <c r="PED2435" s="44"/>
      <c r="PEE2435" s="51"/>
      <c r="PEF2435" s="51"/>
      <c r="PEG2435" s="51"/>
      <c r="PEH2435" s="13"/>
      <c r="PEI2435" s="13"/>
      <c r="PEJ2435" s="14"/>
      <c r="PEK2435" s="14"/>
      <c r="PEL2435" s="41"/>
      <c r="PEM2435" s="44"/>
      <c r="PEN2435" s="51"/>
      <c r="PEO2435" s="51"/>
      <c r="PEP2435" s="51"/>
      <c r="PEQ2435" s="13"/>
      <c r="PER2435" s="13"/>
      <c r="PES2435" s="14"/>
      <c r="PET2435" s="14"/>
      <c r="PEU2435" s="41"/>
      <c r="PEV2435" s="44"/>
      <c r="PEW2435" s="51"/>
      <c r="PEX2435" s="51"/>
      <c r="PEY2435" s="51"/>
      <c r="PEZ2435" s="13"/>
      <c r="PFA2435" s="13"/>
      <c r="PFB2435" s="14"/>
      <c r="PFC2435" s="14"/>
      <c r="PFD2435" s="41"/>
      <c r="PFE2435" s="44"/>
      <c r="PFF2435" s="51"/>
      <c r="PFG2435" s="51"/>
      <c r="PFH2435" s="51"/>
      <c r="PFI2435" s="13"/>
      <c r="PFJ2435" s="13"/>
      <c r="PFK2435" s="14"/>
      <c r="PFL2435" s="14"/>
      <c r="PFM2435" s="41"/>
      <c r="PFN2435" s="44"/>
      <c r="PFO2435" s="51"/>
      <c r="PFP2435" s="51"/>
      <c r="PFQ2435" s="51"/>
      <c r="PFR2435" s="13"/>
      <c r="PFS2435" s="13"/>
      <c r="PFT2435" s="14"/>
      <c r="PFU2435" s="14"/>
      <c r="PFV2435" s="41"/>
      <c r="PFW2435" s="44"/>
      <c r="PFX2435" s="51"/>
      <c r="PFY2435" s="51"/>
      <c r="PFZ2435" s="51"/>
      <c r="PGA2435" s="13"/>
      <c r="PGB2435" s="13"/>
      <c r="PGC2435" s="14"/>
      <c r="PGD2435" s="14"/>
      <c r="PGE2435" s="41"/>
      <c r="PGF2435" s="44"/>
      <c r="PGG2435" s="51"/>
      <c r="PGH2435" s="51"/>
      <c r="PGI2435" s="51"/>
      <c r="PGJ2435" s="13"/>
      <c r="PGK2435" s="13"/>
      <c r="PGL2435" s="14"/>
      <c r="PGM2435" s="14"/>
      <c r="PGN2435" s="41"/>
      <c r="PGO2435" s="44"/>
      <c r="PGP2435" s="51"/>
      <c r="PGQ2435" s="51"/>
      <c r="PGR2435" s="51"/>
      <c r="PGS2435" s="13"/>
      <c r="PGT2435" s="13"/>
      <c r="PGU2435" s="14"/>
      <c r="PGV2435" s="14"/>
      <c r="PGW2435" s="41"/>
      <c r="PGX2435" s="44"/>
      <c r="PGY2435" s="51"/>
      <c r="PGZ2435" s="51"/>
      <c r="PHA2435" s="51"/>
      <c r="PHB2435" s="13"/>
      <c r="PHC2435" s="13"/>
      <c r="PHD2435" s="14"/>
      <c r="PHE2435" s="14"/>
      <c r="PHF2435" s="41"/>
      <c r="PHG2435" s="44"/>
      <c r="PHH2435" s="51"/>
      <c r="PHI2435" s="51"/>
      <c r="PHJ2435" s="51"/>
      <c r="PHK2435" s="13"/>
      <c r="PHL2435" s="13"/>
      <c r="PHM2435" s="14"/>
      <c r="PHN2435" s="14"/>
      <c r="PHO2435" s="41"/>
      <c r="PHP2435" s="44"/>
      <c r="PHQ2435" s="51"/>
      <c r="PHR2435" s="51"/>
      <c r="PHS2435" s="51"/>
      <c r="PHT2435" s="13"/>
      <c r="PHU2435" s="13"/>
      <c r="PHV2435" s="14"/>
      <c r="PHW2435" s="14"/>
      <c r="PHX2435" s="41"/>
      <c r="PHY2435" s="44"/>
      <c r="PHZ2435" s="51"/>
      <c r="PIA2435" s="51"/>
      <c r="PIB2435" s="51"/>
      <c r="PIC2435" s="13"/>
      <c r="PID2435" s="13"/>
      <c r="PIE2435" s="14"/>
      <c r="PIF2435" s="14"/>
      <c r="PIG2435" s="41"/>
      <c r="PIH2435" s="44"/>
      <c r="PII2435" s="51"/>
      <c r="PIJ2435" s="51"/>
      <c r="PIK2435" s="51"/>
      <c r="PIL2435" s="13"/>
      <c r="PIM2435" s="13"/>
      <c r="PIN2435" s="14"/>
      <c r="PIO2435" s="14"/>
      <c r="PIP2435" s="41"/>
      <c r="PIQ2435" s="44"/>
      <c r="PIR2435" s="51"/>
      <c r="PIS2435" s="51"/>
      <c r="PIT2435" s="51"/>
      <c r="PIU2435" s="13"/>
      <c r="PIV2435" s="13"/>
      <c r="PIW2435" s="14"/>
      <c r="PIX2435" s="14"/>
      <c r="PIY2435" s="41"/>
      <c r="PIZ2435" s="44"/>
      <c r="PJA2435" s="51"/>
      <c r="PJB2435" s="51"/>
      <c r="PJC2435" s="51"/>
      <c r="PJD2435" s="13"/>
      <c r="PJE2435" s="13"/>
      <c r="PJF2435" s="14"/>
      <c r="PJG2435" s="14"/>
      <c r="PJH2435" s="41"/>
      <c r="PJI2435" s="44"/>
      <c r="PJJ2435" s="51"/>
      <c r="PJK2435" s="51"/>
      <c r="PJL2435" s="51"/>
      <c r="PJM2435" s="13"/>
      <c r="PJN2435" s="13"/>
      <c r="PJO2435" s="14"/>
      <c r="PJP2435" s="14"/>
      <c r="PJQ2435" s="41"/>
      <c r="PJR2435" s="44"/>
      <c r="PJS2435" s="51"/>
      <c r="PJT2435" s="13"/>
      <c r="PJU2435" s="14"/>
      <c r="PJV2435" s="14"/>
      <c r="PJW2435" s="41"/>
      <c r="PJX2435" s="44"/>
      <c r="PJY2435" s="51"/>
      <c r="PJZ2435" s="51"/>
      <c r="PKA2435" s="51"/>
      <c r="PKB2435" s="13"/>
      <c r="PKC2435" s="13"/>
      <c r="PKD2435" s="14"/>
      <c r="PKE2435" s="14"/>
      <c r="PKF2435" s="41"/>
      <c r="PKG2435" s="44"/>
      <c r="PKH2435" s="51"/>
      <c r="PKI2435" s="51"/>
      <c r="PKJ2435" s="51"/>
      <c r="PKK2435" s="13"/>
      <c r="PKL2435" s="13"/>
      <c r="PKM2435" s="14"/>
      <c r="PKN2435" s="14"/>
      <c r="PKO2435" s="41"/>
      <c r="PKP2435" s="44"/>
      <c r="PKQ2435" s="51"/>
      <c r="PKR2435" s="51"/>
      <c r="PKS2435" s="51"/>
      <c r="PKT2435" s="13"/>
      <c r="PKU2435" s="13"/>
      <c r="PKV2435" s="14"/>
      <c r="PKW2435" s="14"/>
      <c r="PKX2435" s="41"/>
      <c r="PKY2435" s="44"/>
      <c r="PKZ2435" s="51"/>
      <c r="PLA2435" s="51"/>
      <c r="PLB2435" s="51"/>
      <c r="PLC2435" s="13"/>
      <c r="PLD2435" s="13"/>
      <c r="PLE2435" s="14"/>
      <c r="PLF2435" s="14"/>
      <c r="PLG2435" s="41"/>
      <c r="PLH2435" s="44"/>
      <c r="PLI2435" s="51"/>
      <c r="PLJ2435" s="51"/>
      <c r="PLK2435" s="51"/>
      <c r="PLL2435" s="13"/>
      <c r="PLM2435" s="13"/>
      <c r="PLN2435" s="14"/>
      <c r="PLO2435" s="14"/>
      <c r="PLP2435" s="41"/>
      <c r="PLQ2435" s="44"/>
      <c r="PLR2435" s="51"/>
      <c r="PLS2435" s="51"/>
      <c r="PLT2435" s="51"/>
      <c r="PLU2435" s="13"/>
      <c r="PLV2435" s="13"/>
      <c r="PLW2435" s="14"/>
      <c r="PLX2435" s="14"/>
      <c r="PLY2435" s="41"/>
      <c r="PLZ2435" s="44"/>
      <c r="PMA2435" s="51"/>
      <c r="PMB2435" s="51"/>
      <c r="PMC2435" s="51"/>
      <c r="PMD2435" s="13"/>
      <c r="PME2435" s="13"/>
      <c r="PMF2435" s="14"/>
      <c r="PMG2435" s="14"/>
      <c r="PMH2435" s="41"/>
      <c r="PMI2435" s="44"/>
      <c r="PMJ2435" s="51"/>
      <c r="PMK2435" s="51"/>
      <c r="PML2435" s="51"/>
      <c r="PMM2435" s="13"/>
      <c r="PMN2435" s="13"/>
      <c r="PMO2435" s="14"/>
      <c r="PMP2435" s="14"/>
      <c r="PMQ2435" s="41"/>
      <c r="PMR2435" s="44"/>
      <c r="PMS2435" s="51"/>
      <c r="PMT2435" s="51"/>
      <c r="PMU2435" s="51"/>
      <c r="PMV2435" s="13"/>
      <c r="PMW2435" s="13"/>
      <c r="PMX2435" s="14"/>
      <c r="PMY2435" s="14"/>
      <c r="PMZ2435" s="41"/>
      <c r="PNA2435" s="44"/>
      <c r="PNB2435" s="51"/>
      <c r="PNC2435" s="51"/>
      <c r="PND2435" s="51"/>
      <c r="PNE2435" s="13"/>
      <c r="PNF2435" s="13"/>
      <c r="PNG2435" s="14"/>
      <c r="PNH2435" s="14"/>
      <c r="PNI2435" s="41"/>
      <c r="PNJ2435" s="44"/>
      <c r="PNK2435" s="51"/>
      <c r="PNL2435" s="51"/>
      <c r="PNM2435" s="51"/>
      <c r="PNN2435" s="13"/>
      <c r="PNO2435" s="13"/>
      <c r="PNP2435" s="14"/>
      <c r="PNQ2435" s="14"/>
      <c r="PNR2435" s="41"/>
      <c r="PNS2435" s="44"/>
      <c r="PNT2435" s="51"/>
      <c r="PNU2435" s="51"/>
      <c r="PNV2435" s="51"/>
      <c r="PNW2435" s="13"/>
      <c r="PNX2435" s="13"/>
      <c r="PNY2435" s="14"/>
      <c r="PNZ2435" s="14"/>
      <c r="POA2435" s="41"/>
      <c r="POB2435" s="44"/>
      <c r="POC2435" s="51"/>
      <c r="POD2435" s="51"/>
      <c r="POE2435" s="51"/>
      <c r="POF2435" s="13"/>
      <c r="POG2435" s="13"/>
      <c r="POH2435" s="14"/>
      <c r="POI2435" s="14"/>
      <c r="POJ2435" s="41"/>
      <c r="POK2435" s="44"/>
      <c r="POL2435" s="51"/>
      <c r="POM2435" s="51"/>
      <c r="PON2435" s="51"/>
      <c r="POO2435" s="13"/>
      <c r="POP2435" s="13"/>
      <c r="POQ2435" s="14"/>
      <c r="POR2435" s="14"/>
      <c r="POS2435" s="41"/>
      <c r="POT2435" s="44"/>
      <c r="POU2435" s="51"/>
      <c r="POV2435" s="51"/>
      <c r="POW2435" s="51"/>
      <c r="POX2435" s="13"/>
      <c r="POY2435" s="13"/>
      <c r="POZ2435" s="14"/>
      <c r="PPA2435" s="14"/>
      <c r="PPB2435" s="41"/>
      <c r="PPC2435" s="44"/>
      <c r="PPD2435" s="51"/>
      <c r="PPE2435" s="51"/>
      <c r="PPF2435" s="51"/>
      <c r="PPG2435" s="13"/>
      <c r="PPH2435" s="13"/>
      <c r="PPI2435" s="14"/>
      <c r="PPJ2435" s="14"/>
      <c r="PPK2435" s="41"/>
      <c r="PPL2435" s="44"/>
      <c r="PPM2435" s="51"/>
      <c r="PPN2435" s="51"/>
      <c r="PPO2435" s="51"/>
      <c r="PPP2435" s="13"/>
      <c r="PPQ2435" s="13"/>
      <c r="PPR2435" s="14"/>
      <c r="PPS2435" s="14"/>
      <c r="PPT2435" s="41"/>
      <c r="PPU2435" s="44"/>
      <c r="PPV2435" s="51"/>
      <c r="PPW2435" s="51"/>
      <c r="PPX2435" s="51"/>
      <c r="PPY2435" s="13"/>
      <c r="PPZ2435" s="13"/>
      <c r="PQA2435" s="14"/>
      <c r="PQB2435" s="14"/>
      <c r="PQC2435" s="41"/>
      <c r="PQD2435" s="44"/>
      <c r="PQE2435" s="51"/>
      <c r="PQF2435" s="51"/>
      <c r="PQG2435" s="51"/>
      <c r="PQH2435" s="13"/>
      <c r="PQI2435" s="13"/>
      <c r="PQJ2435" s="14"/>
      <c r="PQK2435" s="14"/>
      <c r="PQL2435" s="41"/>
      <c r="PQM2435" s="44"/>
      <c r="PQN2435" s="51"/>
      <c r="PQO2435" s="51"/>
      <c r="PQP2435" s="51"/>
      <c r="PQQ2435" s="13"/>
      <c r="PQR2435" s="13"/>
      <c r="PQS2435" s="14"/>
      <c r="PQT2435" s="14"/>
      <c r="PQU2435" s="41"/>
      <c r="PQV2435" s="44"/>
      <c r="PQW2435" s="51"/>
      <c r="PQX2435" s="51"/>
      <c r="PQY2435" s="51"/>
      <c r="PQZ2435" s="13"/>
      <c r="PRA2435" s="13"/>
      <c r="PRB2435" s="14"/>
      <c r="PRC2435" s="14"/>
      <c r="PRD2435" s="41"/>
      <c r="PRE2435" s="44"/>
      <c r="PRF2435" s="51"/>
      <c r="PRG2435" s="51"/>
      <c r="PRH2435" s="51"/>
      <c r="PRI2435" s="13"/>
      <c r="PRJ2435" s="13"/>
      <c r="PRK2435" s="14"/>
      <c r="PRL2435" s="14"/>
      <c r="PRM2435" s="41"/>
      <c r="PRN2435" s="44"/>
      <c r="PRO2435" s="51"/>
      <c r="PRP2435" s="51"/>
      <c r="PRQ2435" s="51"/>
      <c r="PRR2435" s="13"/>
      <c r="PRS2435" s="13"/>
      <c r="PRT2435" s="14"/>
      <c r="PRU2435" s="14"/>
      <c r="PRV2435" s="41"/>
      <c r="PRW2435" s="44"/>
      <c r="PRX2435" s="51"/>
      <c r="PRY2435" s="51"/>
      <c r="PRZ2435" s="51"/>
      <c r="PSA2435" s="13"/>
      <c r="PSB2435" s="13"/>
      <c r="PSC2435" s="14"/>
      <c r="PSD2435" s="14"/>
      <c r="PSE2435" s="41"/>
      <c r="PSF2435" s="44"/>
      <c r="PSG2435" s="51"/>
      <c r="PSH2435" s="51"/>
      <c r="PSI2435" s="51"/>
      <c r="PSJ2435" s="13"/>
      <c r="PSK2435" s="13"/>
      <c r="PSL2435" s="14"/>
      <c r="PSM2435" s="14"/>
      <c r="PSN2435" s="41"/>
      <c r="PSO2435" s="44"/>
      <c r="PSP2435" s="51"/>
      <c r="PSQ2435" s="51"/>
      <c r="PSR2435" s="51"/>
      <c r="PSS2435" s="13"/>
      <c r="PST2435" s="13"/>
      <c r="PSU2435" s="14"/>
      <c r="PSV2435" s="14"/>
      <c r="PSW2435" s="41"/>
      <c r="PSX2435" s="44"/>
      <c r="PSY2435" s="51"/>
      <c r="PSZ2435" s="51"/>
      <c r="PTA2435" s="51"/>
      <c r="PTB2435" s="13"/>
      <c r="PTC2435" s="13"/>
      <c r="PTD2435" s="14"/>
      <c r="PTE2435" s="14"/>
      <c r="PTF2435" s="41"/>
      <c r="PTG2435" s="44"/>
      <c r="PTH2435" s="51"/>
      <c r="PTI2435" s="51"/>
      <c r="PTJ2435" s="51"/>
      <c r="PTK2435" s="13"/>
      <c r="PTL2435" s="13"/>
      <c r="PTM2435" s="14"/>
      <c r="PTN2435" s="14"/>
      <c r="PTO2435" s="41"/>
      <c r="PTP2435" s="44"/>
      <c r="PTQ2435" s="51"/>
      <c r="PTR2435" s="51"/>
      <c r="PTS2435" s="51"/>
      <c r="PTT2435" s="13"/>
      <c r="PTU2435" s="13"/>
      <c r="PTV2435" s="14"/>
      <c r="PTW2435" s="14"/>
      <c r="PTX2435" s="41"/>
      <c r="PTY2435" s="44"/>
      <c r="PTZ2435" s="51"/>
      <c r="PUA2435" s="51"/>
      <c r="PUB2435" s="51"/>
      <c r="PUC2435" s="13"/>
      <c r="PUD2435" s="13"/>
      <c r="PUE2435" s="14"/>
      <c r="PUF2435" s="14"/>
      <c r="PUG2435" s="41"/>
      <c r="PUH2435" s="44"/>
      <c r="PUI2435" s="51"/>
      <c r="PUJ2435" s="51"/>
      <c r="PUK2435" s="51"/>
      <c r="PUL2435" s="13"/>
      <c r="PUM2435" s="13"/>
      <c r="PUN2435" s="14"/>
      <c r="PUO2435" s="14"/>
      <c r="PUP2435" s="41"/>
      <c r="PUQ2435" s="44"/>
      <c r="PUR2435" s="51"/>
      <c r="PUS2435" s="51"/>
      <c r="PUT2435" s="51"/>
      <c r="PUU2435" s="13"/>
      <c r="PUV2435" s="13"/>
      <c r="PUW2435" s="14"/>
      <c r="PUX2435" s="14"/>
      <c r="PUY2435" s="41"/>
      <c r="PUZ2435" s="44"/>
      <c r="PVA2435" s="51"/>
      <c r="PVB2435" s="51"/>
      <c r="PVC2435" s="51"/>
      <c r="PVD2435" s="13"/>
      <c r="PVE2435" s="13"/>
      <c r="PVF2435" s="14"/>
      <c r="PVG2435" s="14"/>
      <c r="PVH2435" s="41"/>
      <c r="PVI2435" s="44"/>
      <c r="PVJ2435" s="51"/>
      <c r="PVK2435" s="51"/>
      <c r="PVL2435" s="51"/>
      <c r="PVM2435" s="13"/>
      <c r="PVN2435" s="13"/>
      <c r="PVO2435" s="14"/>
      <c r="PVP2435" s="14"/>
      <c r="PVQ2435" s="41"/>
      <c r="PVR2435" s="44"/>
      <c r="PVS2435" s="51"/>
      <c r="PVT2435" s="51"/>
      <c r="PVU2435" s="51"/>
      <c r="PVV2435" s="13"/>
      <c r="PVW2435" s="13"/>
      <c r="PVX2435" s="14"/>
      <c r="PVY2435" s="14"/>
      <c r="PVZ2435" s="41"/>
      <c r="PWA2435" s="44"/>
      <c r="PWB2435" s="51"/>
      <c r="PWC2435" s="51"/>
      <c r="PWD2435" s="51"/>
      <c r="PWE2435" s="13"/>
      <c r="PWF2435" s="13"/>
      <c r="PWG2435" s="14"/>
      <c r="PWH2435" s="14"/>
      <c r="PWI2435" s="41"/>
      <c r="PWJ2435" s="44"/>
      <c r="PWK2435" s="51"/>
      <c r="PWL2435" s="51"/>
      <c r="PWM2435" s="51"/>
      <c r="PWN2435" s="13"/>
      <c r="PWO2435" s="13"/>
      <c r="PWP2435" s="14"/>
      <c r="PWQ2435" s="14"/>
      <c r="PWR2435" s="41"/>
      <c r="PWS2435" s="44"/>
      <c r="PWT2435" s="51"/>
      <c r="PWU2435" s="51"/>
      <c r="PWV2435" s="51"/>
      <c r="PWW2435" s="13"/>
      <c r="PWX2435" s="13"/>
      <c r="PWY2435" s="14"/>
      <c r="PWZ2435" s="14"/>
      <c r="PXA2435" s="41"/>
      <c r="PXB2435" s="44"/>
      <c r="PXC2435" s="51"/>
      <c r="PXD2435" s="51"/>
      <c r="PXE2435" s="51"/>
      <c r="PXF2435" s="13"/>
      <c r="PXG2435" s="13"/>
      <c r="PXH2435" s="14"/>
      <c r="PXI2435" s="14"/>
      <c r="PXJ2435" s="41"/>
      <c r="PXK2435" s="44"/>
      <c r="PXL2435" s="51"/>
      <c r="PXM2435" s="51"/>
      <c r="PXN2435" s="51"/>
      <c r="PXO2435" s="13"/>
      <c r="PXP2435" s="13"/>
      <c r="PXQ2435" s="14"/>
      <c r="PXR2435" s="14"/>
      <c r="PXS2435" s="41"/>
      <c r="PXT2435" s="44"/>
      <c r="PXU2435" s="51"/>
      <c r="PXV2435" s="51"/>
      <c r="PXW2435" s="51"/>
      <c r="PXX2435" s="13"/>
      <c r="PXY2435" s="13"/>
      <c r="PXZ2435" s="14"/>
      <c r="PYA2435" s="14"/>
      <c r="PYB2435" s="41"/>
      <c r="PYC2435" s="44"/>
      <c r="PYD2435" s="51"/>
      <c r="PYE2435" s="51"/>
      <c r="PYF2435" s="51"/>
      <c r="PYG2435" s="13"/>
      <c r="PYH2435" s="13"/>
      <c r="PYI2435" s="14"/>
      <c r="PYJ2435" s="14"/>
      <c r="PYK2435" s="41"/>
      <c r="PYL2435" s="44"/>
      <c r="PYM2435" s="51"/>
      <c r="PYN2435" s="51"/>
      <c r="PYO2435" s="51"/>
      <c r="PYP2435" s="13"/>
      <c r="PYQ2435" s="13"/>
      <c r="PYR2435" s="14"/>
      <c r="PYS2435" s="14"/>
      <c r="PYT2435" s="41"/>
      <c r="PYU2435" s="44"/>
      <c r="PYV2435" s="51"/>
      <c r="PYW2435" s="51"/>
      <c r="PYX2435" s="51"/>
      <c r="PYY2435" s="13"/>
      <c r="PYZ2435" s="13"/>
      <c r="PZA2435" s="14"/>
      <c r="PZB2435" s="14"/>
      <c r="PZC2435" s="41"/>
      <c r="PZD2435" s="44"/>
      <c r="PZE2435" s="51"/>
      <c r="PZF2435" s="51"/>
      <c r="PZG2435" s="51"/>
      <c r="PZH2435" s="13"/>
      <c r="PZI2435" s="13"/>
      <c r="PZJ2435" s="14"/>
      <c r="PZK2435" s="14"/>
      <c r="PZL2435" s="41"/>
      <c r="PZM2435" s="44"/>
      <c r="PZN2435" s="51"/>
      <c r="PZO2435" s="51"/>
      <c r="PZP2435" s="51"/>
      <c r="PZQ2435" s="13"/>
      <c r="PZR2435" s="13"/>
      <c r="PZS2435" s="14"/>
      <c r="PZT2435" s="14"/>
      <c r="PZU2435" s="41"/>
      <c r="PZV2435" s="44"/>
      <c r="PZW2435" s="51"/>
      <c r="PZX2435" s="51"/>
      <c r="PZY2435" s="51"/>
      <c r="PZZ2435" s="13"/>
      <c r="QAA2435" s="13"/>
      <c r="QAB2435" s="14"/>
      <c r="QAC2435" s="14"/>
      <c r="QAD2435" s="41"/>
      <c r="QAE2435" s="44"/>
      <c r="QAF2435" s="51"/>
      <c r="QAG2435" s="51"/>
      <c r="QAH2435" s="51"/>
      <c r="QAI2435" s="13"/>
      <c r="QAJ2435" s="13"/>
      <c r="QAK2435" s="14"/>
      <c r="QAL2435" s="14"/>
      <c r="QAM2435" s="41"/>
      <c r="QAN2435" s="44"/>
      <c r="QAO2435" s="51"/>
      <c r="QAP2435" s="51"/>
      <c r="QAQ2435" s="51"/>
      <c r="QAR2435" s="13"/>
      <c r="QAS2435" s="13"/>
      <c r="QAT2435" s="14"/>
      <c r="QAU2435" s="14"/>
      <c r="QAV2435" s="41"/>
      <c r="QAW2435" s="44"/>
      <c r="QAX2435" s="51"/>
      <c r="QAY2435" s="51"/>
      <c r="QAZ2435" s="51"/>
      <c r="QBA2435" s="13"/>
      <c r="QBB2435" s="13"/>
      <c r="QBC2435" s="14"/>
      <c r="QBD2435" s="14"/>
      <c r="QBE2435" s="41"/>
      <c r="QBF2435" s="44"/>
      <c r="QBG2435" s="51"/>
      <c r="QBH2435" s="51"/>
      <c r="QBI2435" s="51"/>
      <c r="QBJ2435" s="13"/>
      <c r="QBK2435" s="13"/>
      <c r="QBL2435" s="14"/>
      <c r="QBM2435" s="14"/>
      <c r="QBN2435" s="41"/>
      <c r="QBO2435" s="44"/>
      <c r="QBP2435" s="51"/>
      <c r="QBQ2435" s="51"/>
      <c r="QBR2435" s="51"/>
      <c r="QBS2435" s="13"/>
      <c r="QBT2435" s="13"/>
      <c r="QBU2435" s="14"/>
      <c r="QBV2435" s="14"/>
      <c r="QBW2435" s="41"/>
      <c r="QBX2435" s="44"/>
      <c r="QBY2435" s="51"/>
      <c r="QBZ2435" s="51"/>
      <c r="QCA2435" s="51"/>
      <c r="QCB2435" s="13"/>
      <c r="QCC2435" s="13"/>
      <c r="QCD2435" s="14"/>
      <c r="QCE2435" s="14"/>
      <c r="QCF2435" s="41"/>
      <c r="QCG2435" s="44"/>
      <c r="QCH2435" s="51"/>
      <c r="QCI2435" s="51"/>
      <c r="QCJ2435" s="51"/>
      <c r="QCK2435" s="13"/>
      <c r="QCL2435" s="13"/>
      <c r="QCM2435" s="14"/>
      <c r="QCN2435" s="14"/>
      <c r="QCO2435" s="41"/>
      <c r="QCP2435" s="44"/>
      <c r="QCQ2435" s="51"/>
      <c r="QCR2435" s="51"/>
      <c r="QCS2435" s="51"/>
      <c r="QCT2435" s="13"/>
      <c r="QCU2435" s="13"/>
      <c r="QCV2435" s="14"/>
      <c r="QCW2435" s="14"/>
      <c r="QCX2435" s="41"/>
      <c r="QCY2435" s="44"/>
      <c r="QCZ2435" s="51"/>
      <c r="QDA2435" s="51"/>
      <c r="QDB2435" s="51"/>
      <c r="QDC2435" s="13"/>
      <c r="QDD2435" s="13"/>
      <c r="QDE2435" s="14"/>
      <c r="QDF2435" s="14"/>
      <c r="QDG2435" s="41"/>
      <c r="QDH2435" s="44"/>
      <c r="QDI2435" s="51"/>
      <c r="QDJ2435" s="51"/>
      <c r="QDK2435" s="51"/>
      <c r="QDL2435" s="13"/>
      <c r="QDM2435" s="13"/>
      <c r="QDN2435" s="14"/>
      <c r="QDO2435" s="14"/>
      <c r="QDP2435" s="41"/>
      <c r="QDQ2435" s="44"/>
      <c r="QDR2435" s="51"/>
      <c r="QDS2435" s="51"/>
      <c r="QDT2435" s="51"/>
      <c r="QDU2435" s="13"/>
      <c r="QDV2435" s="13"/>
      <c r="QDW2435" s="14"/>
      <c r="QDX2435" s="14"/>
      <c r="QDY2435" s="41"/>
      <c r="QDZ2435" s="44"/>
      <c r="QEA2435" s="51"/>
      <c r="QEB2435" s="51"/>
      <c r="QEC2435" s="51"/>
      <c r="QED2435" s="13"/>
      <c r="QEE2435" s="13"/>
      <c r="QEF2435" s="14"/>
      <c r="QEG2435" s="14"/>
      <c r="QEH2435" s="41"/>
      <c r="QEI2435" s="44"/>
      <c r="QEJ2435" s="51"/>
      <c r="QEK2435" s="51"/>
      <c r="QEL2435" s="51"/>
      <c r="QEM2435" s="13"/>
      <c r="QEN2435" s="13"/>
      <c r="QEO2435" s="14"/>
      <c r="QEP2435" s="14"/>
      <c r="QEQ2435" s="41"/>
      <c r="QER2435" s="44"/>
      <c r="QES2435" s="51"/>
      <c r="QET2435" s="51"/>
      <c r="QEU2435" s="51"/>
      <c r="QEV2435" s="13"/>
      <c r="QEW2435" s="13"/>
      <c r="QEX2435" s="14"/>
      <c r="QEY2435" s="14"/>
      <c r="QEZ2435" s="41"/>
      <c r="QFA2435" s="44"/>
      <c r="QFB2435" s="51"/>
      <c r="QFC2435" s="51"/>
      <c r="QFD2435" s="51"/>
      <c r="QFE2435" s="13"/>
      <c r="QFF2435" s="13"/>
      <c r="QFG2435" s="14"/>
      <c r="QFH2435" s="14"/>
      <c r="QFI2435" s="41"/>
      <c r="QFJ2435" s="44"/>
      <c r="QFK2435" s="51"/>
      <c r="QFL2435" s="51"/>
      <c r="QFM2435" s="51"/>
      <c r="QFN2435" s="13"/>
      <c r="QFO2435" s="13"/>
      <c r="QFP2435" s="14"/>
      <c r="QFQ2435" s="14"/>
      <c r="QFR2435" s="41"/>
      <c r="QFS2435" s="44"/>
      <c r="QFT2435" s="51"/>
      <c r="QFU2435" s="51"/>
      <c r="QFV2435" s="51"/>
      <c r="QFW2435" s="13"/>
      <c r="QFX2435" s="13"/>
      <c r="QFY2435" s="14"/>
      <c r="QFZ2435" s="14"/>
      <c r="QGA2435" s="41"/>
      <c r="QGB2435" s="44"/>
      <c r="QGC2435" s="51"/>
      <c r="QGD2435" s="51"/>
      <c r="QGE2435" s="51"/>
      <c r="QGF2435" s="13"/>
      <c r="QGG2435" s="13"/>
      <c r="QGH2435" s="14"/>
      <c r="QGI2435" s="14"/>
      <c r="QGJ2435" s="41"/>
      <c r="QGK2435" s="44"/>
      <c r="QGL2435" s="51"/>
      <c r="QGM2435" s="51"/>
      <c r="QGN2435" s="51"/>
      <c r="QGO2435" s="13"/>
      <c r="QGP2435" s="13"/>
      <c r="QGQ2435" s="14"/>
      <c r="QGR2435" s="14"/>
      <c r="QGS2435" s="41"/>
      <c r="QGT2435" s="44"/>
      <c r="QGU2435" s="51"/>
      <c r="QGV2435" s="51"/>
      <c r="QGW2435" s="51"/>
      <c r="QGX2435" s="13"/>
      <c r="QGY2435" s="13"/>
      <c r="QGZ2435" s="14"/>
      <c r="QHA2435" s="14"/>
      <c r="QHB2435" s="41"/>
      <c r="QHC2435" s="44"/>
      <c r="QHD2435" s="51"/>
      <c r="QHE2435" s="51"/>
      <c r="QHF2435" s="51"/>
      <c r="QHG2435" s="13"/>
      <c r="QHH2435" s="13"/>
      <c r="QHI2435" s="14"/>
      <c r="QHJ2435" s="14"/>
      <c r="QHK2435" s="41"/>
      <c r="QHL2435" s="44"/>
      <c r="QHM2435" s="51"/>
      <c r="QHN2435" s="51"/>
      <c r="QHO2435" s="51"/>
      <c r="QHP2435" s="13"/>
      <c r="QHQ2435" s="13"/>
      <c r="QHR2435" s="14"/>
      <c r="QHS2435" s="14"/>
      <c r="QHT2435" s="41"/>
      <c r="QHU2435" s="44"/>
      <c r="QHV2435" s="51"/>
      <c r="QHW2435" s="51"/>
      <c r="QHX2435" s="51"/>
      <c r="QHY2435" s="13"/>
      <c r="QHZ2435" s="13"/>
      <c r="QIA2435" s="14"/>
      <c r="QIB2435" s="14"/>
      <c r="QIC2435" s="41"/>
      <c r="QID2435" s="44"/>
      <c r="QIE2435" s="51"/>
      <c r="QIF2435" s="51"/>
      <c r="QIG2435" s="51"/>
      <c r="QIH2435" s="13"/>
      <c r="QII2435" s="13"/>
      <c r="QIJ2435" s="14"/>
      <c r="QIK2435" s="14"/>
      <c r="QIL2435" s="41"/>
      <c r="QIM2435" s="44"/>
      <c r="QIN2435" s="51"/>
      <c r="QIO2435" s="51"/>
      <c r="QIP2435" s="51"/>
      <c r="QIQ2435" s="13"/>
      <c r="QIR2435" s="13"/>
      <c r="QIS2435" s="14"/>
      <c r="QIT2435" s="14"/>
      <c r="QIU2435" s="41"/>
      <c r="QIV2435" s="44"/>
      <c r="QIW2435" s="51"/>
      <c r="QIX2435" s="51"/>
      <c r="QIY2435" s="51"/>
      <c r="QIZ2435" s="13"/>
      <c r="QJA2435" s="13"/>
      <c r="QJB2435" s="14"/>
      <c r="QJC2435" s="14"/>
      <c r="QJD2435" s="41"/>
      <c r="QJE2435" s="44"/>
      <c r="QJF2435" s="51"/>
      <c r="QJG2435" s="51"/>
      <c r="QJH2435" s="51"/>
      <c r="QJI2435" s="13"/>
      <c r="QJJ2435" s="13"/>
      <c r="QJK2435" s="14"/>
      <c r="QJL2435" s="14"/>
      <c r="QJM2435" s="41"/>
      <c r="QJN2435" s="44"/>
      <c r="QJO2435" s="51"/>
      <c r="QJP2435" s="51"/>
      <c r="QJQ2435" s="51"/>
      <c r="QJR2435" s="13"/>
      <c r="QJS2435" s="13"/>
      <c r="QJT2435" s="14"/>
      <c r="QJU2435" s="14"/>
      <c r="QJV2435" s="41"/>
      <c r="QJW2435" s="44"/>
      <c r="QJX2435" s="51"/>
      <c r="QJY2435" s="51"/>
      <c r="QJZ2435" s="51"/>
      <c r="QKA2435" s="13"/>
      <c r="QKB2435" s="13"/>
      <c r="QKC2435" s="14"/>
      <c r="QKD2435" s="14"/>
      <c r="QKE2435" s="41"/>
      <c r="QKF2435" s="44"/>
      <c r="QKG2435" s="51"/>
      <c r="QKH2435" s="51"/>
      <c r="QKI2435" s="51"/>
      <c r="QKJ2435" s="13"/>
      <c r="QKK2435" s="13"/>
      <c r="QKL2435" s="14"/>
      <c r="QKM2435" s="14"/>
      <c r="QKN2435" s="41"/>
      <c r="QKO2435" s="44"/>
      <c r="QKP2435" s="51"/>
      <c r="QKQ2435" s="51"/>
      <c r="QKR2435" s="51"/>
      <c r="QKS2435" s="13"/>
      <c r="QKT2435" s="13"/>
      <c r="QKU2435" s="14"/>
      <c r="QKV2435" s="14"/>
      <c r="QKW2435" s="41"/>
      <c r="QKX2435" s="44"/>
      <c r="QKY2435" s="51"/>
      <c r="QKZ2435" s="51"/>
      <c r="QLA2435" s="51"/>
      <c r="QLB2435" s="13"/>
      <c r="QLC2435" s="13"/>
      <c r="QLD2435" s="14"/>
      <c r="QLE2435" s="14"/>
      <c r="QLF2435" s="41"/>
      <c r="QLG2435" s="44"/>
      <c r="QLH2435" s="51"/>
      <c r="QLI2435" s="51"/>
      <c r="QLJ2435" s="51"/>
      <c r="QLK2435" s="13"/>
      <c r="QLL2435" s="13"/>
      <c r="QLM2435" s="14"/>
      <c r="QLN2435" s="14"/>
      <c r="QLO2435" s="41"/>
      <c r="QLP2435" s="44"/>
      <c r="QLQ2435" s="51"/>
      <c r="QLR2435" s="51"/>
      <c r="QLS2435" s="51"/>
      <c r="QLT2435" s="13"/>
      <c r="QLU2435" s="13"/>
      <c r="QLV2435" s="14"/>
      <c r="QLW2435" s="14"/>
      <c r="QLX2435" s="41"/>
      <c r="QLY2435" s="44"/>
      <c r="QLZ2435" s="51"/>
      <c r="QMA2435" s="51"/>
      <c r="QMB2435" s="51"/>
      <c r="QMC2435" s="13"/>
      <c r="QMD2435" s="13"/>
      <c r="QME2435" s="14"/>
      <c r="QMF2435" s="14"/>
      <c r="QMG2435" s="41"/>
      <c r="QMH2435" s="44"/>
      <c r="QMI2435" s="51"/>
      <c r="QMJ2435" s="51"/>
      <c r="QMK2435" s="51"/>
      <c r="QML2435" s="13"/>
      <c r="QMM2435" s="13"/>
      <c r="QMN2435" s="14"/>
      <c r="QMO2435" s="14"/>
      <c r="QMP2435" s="41"/>
      <c r="QMQ2435" s="44"/>
      <c r="QMR2435" s="51"/>
      <c r="QMS2435" s="51"/>
      <c r="QMT2435" s="51"/>
      <c r="QMU2435" s="13"/>
      <c r="QMV2435" s="13"/>
      <c r="QMW2435" s="14"/>
      <c r="QMX2435" s="14"/>
      <c r="QMY2435" s="41"/>
      <c r="QMZ2435" s="44"/>
      <c r="QNA2435" s="51"/>
      <c r="QNB2435" s="51"/>
      <c r="QNC2435" s="51"/>
      <c r="QND2435" s="13"/>
      <c r="QNE2435" s="13"/>
      <c r="QNF2435" s="14"/>
      <c r="QNG2435" s="14"/>
      <c r="QNH2435" s="41"/>
      <c r="QNI2435" s="44"/>
      <c r="QNJ2435" s="51"/>
      <c r="QNK2435" s="51"/>
      <c r="QNL2435" s="51"/>
      <c r="QNM2435" s="13"/>
      <c r="QNN2435" s="13"/>
      <c r="QNO2435" s="14"/>
      <c r="QNP2435" s="14"/>
      <c r="QNQ2435" s="41"/>
      <c r="QNR2435" s="44"/>
      <c r="QNS2435" s="51"/>
      <c r="QNT2435" s="51"/>
      <c r="QNU2435" s="51"/>
      <c r="QNV2435" s="13"/>
      <c r="QNW2435" s="13"/>
      <c r="QNX2435" s="14"/>
      <c r="QNY2435" s="14"/>
      <c r="QNZ2435" s="41"/>
      <c r="QOA2435" s="44"/>
      <c r="QOB2435" s="51"/>
      <c r="QOC2435" s="51"/>
      <c r="QOD2435" s="51"/>
      <c r="QOE2435" s="13"/>
      <c r="QOF2435" s="13"/>
      <c r="QOG2435" s="14"/>
      <c r="QOH2435" s="14"/>
      <c r="QOI2435" s="41"/>
      <c r="QOJ2435" s="44"/>
      <c r="QOK2435" s="51"/>
      <c r="QOL2435" s="51"/>
      <c r="QOM2435" s="51"/>
      <c r="QON2435" s="13"/>
      <c r="QOO2435" s="13"/>
      <c r="QOP2435" s="14"/>
      <c r="QOQ2435" s="14"/>
      <c r="QOR2435" s="41"/>
      <c r="QOS2435" s="44"/>
      <c r="QOT2435" s="51"/>
      <c r="QOU2435" s="51"/>
      <c r="QOV2435" s="51"/>
      <c r="QOW2435" s="13"/>
      <c r="QOX2435" s="13"/>
      <c r="QOY2435" s="14"/>
      <c r="QOZ2435" s="14"/>
      <c r="QPA2435" s="41"/>
      <c r="QPB2435" s="44"/>
      <c r="QPC2435" s="51"/>
      <c r="QPD2435" s="51"/>
      <c r="QPE2435" s="51"/>
      <c r="QPF2435" s="13"/>
      <c r="QPG2435" s="13"/>
      <c r="QPH2435" s="14"/>
      <c r="QPI2435" s="14"/>
      <c r="QPJ2435" s="41"/>
      <c r="QPK2435" s="44"/>
      <c r="QPL2435" s="51"/>
      <c r="QPM2435" s="51"/>
      <c r="QPN2435" s="51"/>
      <c r="QPO2435" s="13"/>
      <c r="QPP2435" s="13"/>
      <c r="QPQ2435" s="14"/>
      <c r="QPR2435" s="14"/>
      <c r="QPS2435" s="41"/>
      <c r="QPT2435" s="44"/>
      <c r="QPU2435" s="51"/>
      <c r="QPV2435" s="51"/>
      <c r="QPW2435" s="51"/>
      <c r="QPX2435" s="13"/>
      <c r="QPY2435" s="13"/>
      <c r="QPZ2435" s="14"/>
      <c r="QQA2435" s="14"/>
      <c r="QQB2435" s="41"/>
      <c r="QQC2435" s="44"/>
      <c r="QQD2435" s="51"/>
      <c r="QQE2435" s="51"/>
      <c r="QQF2435" s="51"/>
      <c r="QQG2435" s="13"/>
      <c r="QQH2435" s="13"/>
      <c r="QQI2435" s="14"/>
      <c r="QQJ2435" s="14"/>
      <c r="QQK2435" s="41"/>
      <c r="QQL2435" s="44"/>
      <c r="QQM2435" s="51"/>
      <c r="QQN2435" s="51"/>
      <c r="QQO2435" s="51"/>
      <c r="QQP2435" s="13"/>
      <c r="QQQ2435" s="13"/>
      <c r="QQR2435" s="14"/>
      <c r="QQS2435" s="14"/>
      <c r="QQT2435" s="41"/>
      <c r="QQU2435" s="44"/>
      <c r="QQV2435" s="51"/>
      <c r="QQW2435" s="51"/>
      <c r="QQX2435" s="51"/>
      <c r="QQY2435" s="13"/>
      <c r="QQZ2435" s="13"/>
      <c r="QRA2435" s="14"/>
      <c r="QRB2435" s="14"/>
      <c r="QRC2435" s="41"/>
      <c r="QRD2435" s="44"/>
      <c r="QRE2435" s="51"/>
      <c r="QRF2435" s="51"/>
      <c r="QRG2435" s="51"/>
      <c r="QRH2435" s="13"/>
      <c r="QRI2435" s="13"/>
      <c r="QRJ2435" s="14"/>
      <c r="QRK2435" s="14"/>
      <c r="QRL2435" s="41"/>
      <c r="QRM2435" s="44"/>
      <c r="QRN2435" s="51"/>
      <c r="QRO2435" s="51"/>
      <c r="QRP2435" s="51"/>
      <c r="QRQ2435" s="13"/>
      <c r="QRR2435" s="13"/>
      <c r="QRS2435" s="14"/>
      <c r="QRT2435" s="14"/>
      <c r="QRU2435" s="41"/>
      <c r="QRV2435" s="44"/>
      <c r="QRW2435" s="51"/>
      <c r="QRX2435" s="51"/>
      <c r="QRY2435" s="51"/>
      <c r="QRZ2435" s="13"/>
      <c r="QSA2435" s="13"/>
      <c r="QSB2435" s="14"/>
      <c r="QSC2435" s="14"/>
      <c r="QSD2435" s="41"/>
      <c r="QSE2435" s="44"/>
      <c r="QSF2435" s="51"/>
      <c r="QSG2435" s="51"/>
      <c r="QSH2435" s="51"/>
      <c r="QSI2435" s="13"/>
      <c r="QSJ2435" s="13"/>
      <c r="QSK2435" s="14"/>
      <c r="QSL2435" s="14"/>
      <c r="QSM2435" s="41"/>
      <c r="QSN2435" s="44"/>
      <c r="QSO2435" s="51"/>
      <c r="QSP2435" s="51"/>
      <c r="QSQ2435" s="51"/>
      <c r="QSR2435" s="13"/>
      <c r="QSS2435" s="13"/>
      <c r="QST2435" s="14"/>
      <c r="QSU2435" s="14"/>
      <c r="QSV2435" s="41"/>
      <c r="QSW2435" s="44"/>
      <c r="QSX2435" s="51"/>
      <c r="QSY2435" s="51"/>
      <c r="QSZ2435" s="51"/>
      <c r="QTA2435" s="13"/>
      <c r="QTB2435" s="13"/>
      <c r="QTC2435" s="14"/>
      <c r="QTD2435" s="14"/>
      <c r="QTE2435" s="41"/>
      <c r="QTF2435" s="44"/>
      <c r="QTG2435" s="51"/>
      <c r="QTH2435" s="51"/>
      <c r="QTI2435" s="51"/>
      <c r="QTJ2435" s="13"/>
      <c r="QTK2435" s="13"/>
      <c r="QTL2435" s="14"/>
      <c r="QTM2435" s="14"/>
      <c r="QTN2435" s="41"/>
      <c r="QTO2435" s="44"/>
      <c r="QTP2435" s="51"/>
      <c r="QTQ2435" s="51"/>
      <c r="QTR2435" s="51"/>
      <c r="QTS2435" s="13"/>
      <c r="QTT2435" s="13"/>
      <c r="QTU2435" s="14"/>
      <c r="QTV2435" s="14"/>
      <c r="QTW2435" s="41"/>
      <c r="QTX2435" s="44"/>
      <c r="QTY2435" s="51"/>
      <c r="QTZ2435" s="51"/>
      <c r="QUA2435" s="51"/>
      <c r="QUB2435" s="13"/>
      <c r="QUC2435" s="13"/>
      <c r="QUD2435" s="14"/>
      <c r="QUE2435" s="14"/>
      <c r="QUF2435" s="41"/>
      <c r="QUG2435" s="44"/>
      <c r="QUH2435" s="51"/>
      <c r="QUI2435" s="51"/>
      <c r="QUJ2435" s="51"/>
      <c r="QUK2435" s="13"/>
      <c r="QUL2435" s="13"/>
      <c r="QUM2435" s="14"/>
      <c r="QUN2435" s="14"/>
      <c r="QUO2435" s="41"/>
      <c r="QUP2435" s="44"/>
      <c r="QUQ2435" s="51"/>
      <c r="QUR2435" s="51"/>
      <c r="QUS2435" s="51"/>
      <c r="QUT2435" s="13"/>
      <c r="QUU2435" s="13"/>
      <c r="QUV2435" s="14"/>
      <c r="QUW2435" s="14"/>
      <c r="QUX2435" s="41"/>
      <c r="QUY2435" s="44"/>
      <c r="QUZ2435" s="51"/>
      <c r="QVA2435" s="51"/>
      <c r="QVB2435" s="51"/>
      <c r="QVC2435" s="13"/>
      <c r="QVD2435" s="13"/>
      <c r="QVE2435" s="14"/>
      <c r="QVF2435" s="14"/>
      <c r="QVG2435" s="41"/>
      <c r="QVH2435" s="44"/>
      <c r="QVI2435" s="51"/>
      <c r="QVJ2435" s="51"/>
      <c r="QVK2435" s="51"/>
      <c r="QVL2435" s="13"/>
      <c r="QVM2435" s="13"/>
      <c r="QVN2435" s="14"/>
      <c r="QVO2435" s="14"/>
      <c r="QVP2435" s="41"/>
      <c r="QVQ2435" s="44"/>
      <c r="QVR2435" s="51"/>
      <c r="QVS2435" s="51"/>
      <c r="QVT2435" s="51"/>
      <c r="QVU2435" s="13"/>
      <c r="QVV2435" s="13"/>
      <c r="QVW2435" s="14"/>
      <c r="QVX2435" s="14"/>
      <c r="QVY2435" s="41"/>
      <c r="QVZ2435" s="44"/>
      <c r="QWA2435" s="51"/>
      <c r="QWB2435" s="51"/>
      <c r="QWC2435" s="51"/>
      <c r="QWD2435" s="13"/>
      <c r="QWE2435" s="13"/>
      <c r="QWF2435" s="14"/>
      <c r="QWG2435" s="14"/>
      <c r="QWH2435" s="41"/>
      <c r="QWI2435" s="44"/>
      <c r="QWJ2435" s="51"/>
      <c r="QWK2435" s="51"/>
      <c r="QWL2435" s="51"/>
      <c r="QWM2435" s="13"/>
      <c r="QWN2435" s="13"/>
      <c r="QWO2435" s="14"/>
      <c r="QWP2435" s="14"/>
      <c r="QWQ2435" s="41"/>
      <c r="QWR2435" s="44"/>
      <c r="QWS2435" s="51"/>
      <c r="QWT2435" s="51"/>
      <c r="QWU2435" s="51"/>
      <c r="QWV2435" s="13"/>
      <c r="QWW2435" s="13"/>
      <c r="QWX2435" s="14"/>
      <c r="QWY2435" s="14"/>
      <c r="QWZ2435" s="41"/>
      <c r="QXA2435" s="44"/>
      <c r="QXB2435" s="51"/>
      <c r="QXC2435" s="51"/>
      <c r="QXD2435" s="51"/>
      <c r="QXE2435" s="13"/>
      <c r="QXF2435" s="13"/>
      <c r="QXG2435" s="14"/>
      <c r="QXH2435" s="14"/>
      <c r="QXI2435" s="41"/>
      <c r="QXJ2435" s="44"/>
      <c r="QXK2435" s="51"/>
      <c r="QXL2435" s="51"/>
      <c r="QXM2435" s="51"/>
      <c r="QXN2435" s="13"/>
      <c r="QXO2435" s="13"/>
      <c r="QXP2435" s="14"/>
      <c r="QXQ2435" s="14"/>
      <c r="QXR2435" s="41"/>
      <c r="QXS2435" s="44"/>
      <c r="QXT2435" s="51"/>
      <c r="QXU2435" s="51"/>
      <c r="QXV2435" s="51"/>
      <c r="QXW2435" s="13"/>
      <c r="QXX2435" s="13"/>
      <c r="QXY2435" s="14"/>
      <c r="QXZ2435" s="14"/>
      <c r="QYA2435" s="41"/>
      <c r="QYB2435" s="44"/>
      <c r="QYC2435" s="51"/>
      <c r="QYD2435" s="51"/>
      <c r="QYE2435" s="51"/>
      <c r="QYF2435" s="13"/>
      <c r="QYG2435" s="13"/>
      <c r="QYH2435" s="14"/>
      <c r="QYI2435" s="14"/>
      <c r="QYJ2435" s="41"/>
      <c r="QYK2435" s="44"/>
      <c r="QYL2435" s="51"/>
      <c r="QYM2435" s="51"/>
      <c r="QYN2435" s="51"/>
      <c r="QYO2435" s="13"/>
      <c r="QYP2435" s="13"/>
      <c r="QYQ2435" s="14"/>
      <c r="QYR2435" s="14"/>
      <c r="QYS2435" s="41"/>
      <c r="QYT2435" s="44"/>
      <c r="QYU2435" s="51"/>
      <c r="QYV2435" s="51"/>
      <c r="QYW2435" s="51"/>
      <c r="QYX2435" s="13"/>
      <c r="QYY2435" s="13"/>
      <c r="QYZ2435" s="14"/>
      <c r="QZA2435" s="14"/>
      <c r="QZB2435" s="41"/>
      <c r="QZC2435" s="44"/>
      <c r="QZD2435" s="51"/>
      <c r="QZE2435" s="51"/>
      <c r="QZF2435" s="51"/>
      <c r="QZG2435" s="13"/>
      <c r="QZH2435" s="13"/>
      <c r="QZI2435" s="14"/>
      <c r="QZJ2435" s="14"/>
      <c r="QZK2435" s="41"/>
      <c r="QZL2435" s="44"/>
      <c r="QZM2435" s="51"/>
      <c r="QZN2435" s="51"/>
      <c r="QZO2435" s="51"/>
      <c r="QZP2435" s="13"/>
      <c r="QZQ2435" s="13"/>
      <c r="QZR2435" s="14"/>
      <c r="QZS2435" s="14"/>
      <c r="QZT2435" s="41"/>
      <c r="QZU2435" s="44"/>
      <c r="QZV2435" s="51"/>
      <c r="QZW2435" s="51"/>
      <c r="QZX2435" s="51"/>
      <c r="QZY2435" s="13"/>
      <c r="QZZ2435" s="13"/>
      <c r="RAA2435" s="14"/>
      <c r="RAB2435" s="14"/>
      <c r="RAC2435" s="41"/>
      <c r="RAD2435" s="44"/>
      <c r="RAE2435" s="51"/>
      <c r="RAF2435" s="51"/>
      <c r="RAG2435" s="51"/>
      <c r="RAH2435" s="13"/>
      <c r="RAI2435" s="13"/>
      <c r="RAJ2435" s="14"/>
      <c r="RAK2435" s="14"/>
      <c r="RAL2435" s="41"/>
      <c r="RAM2435" s="44"/>
      <c r="RAN2435" s="51"/>
      <c r="RAO2435" s="51"/>
      <c r="RAP2435" s="51"/>
      <c r="RAQ2435" s="13"/>
      <c r="RAR2435" s="13"/>
      <c r="RAS2435" s="14"/>
      <c r="RAT2435" s="14"/>
      <c r="RAU2435" s="41"/>
      <c r="RAV2435" s="44"/>
      <c r="RAW2435" s="51"/>
      <c r="RAX2435" s="51"/>
      <c r="RAY2435" s="51"/>
      <c r="RAZ2435" s="13"/>
      <c r="RBA2435" s="13"/>
      <c r="RBB2435" s="14"/>
      <c r="RBC2435" s="14"/>
      <c r="RBD2435" s="41"/>
      <c r="RBE2435" s="44"/>
      <c r="RBF2435" s="51"/>
      <c r="RBG2435" s="51"/>
      <c r="RBH2435" s="51"/>
      <c r="RBI2435" s="13"/>
      <c r="RBJ2435" s="13"/>
      <c r="RBK2435" s="14"/>
      <c r="RBL2435" s="14"/>
      <c r="RBM2435" s="41"/>
      <c r="RBN2435" s="44"/>
      <c r="RBO2435" s="51"/>
      <c r="RBP2435" s="51"/>
      <c r="RBQ2435" s="51"/>
      <c r="RBR2435" s="13"/>
      <c r="RBS2435" s="13"/>
      <c r="RBT2435" s="14"/>
      <c r="RBU2435" s="14"/>
      <c r="RBV2435" s="41"/>
      <c r="RBW2435" s="44"/>
      <c r="RBX2435" s="51"/>
      <c r="RBY2435" s="51"/>
      <c r="RBZ2435" s="51"/>
      <c r="RCA2435" s="13"/>
      <c r="RCB2435" s="13"/>
      <c r="RCC2435" s="14"/>
      <c r="RCD2435" s="14"/>
      <c r="RCE2435" s="41"/>
      <c r="RCF2435" s="44"/>
      <c r="RCG2435" s="51"/>
      <c r="RCH2435" s="51"/>
      <c r="RCI2435" s="51"/>
      <c r="RCJ2435" s="13"/>
      <c r="RCK2435" s="13"/>
      <c r="RCL2435" s="14"/>
      <c r="RCM2435" s="14"/>
      <c r="RCN2435" s="41"/>
      <c r="RCO2435" s="44"/>
      <c r="RCP2435" s="51"/>
      <c r="RCQ2435" s="51"/>
      <c r="RCR2435" s="51"/>
      <c r="RCS2435" s="13"/>
      <c r="RCT2435" s="13"/>
      <c r="RCU2435" s="14"/>
      <c r="RCV2435" s="14"/>
      <c r="RCW2435" s="41"/>
      <c r="RCX2435" s="44"/>
      <c r="RCY2435" s="51"/>
      <c r="RCZ2435" s="51"/>
      <c r="RDA2435" s="51"/>
      <c r="RDB2435" s="13"/>
      <c r="RDC2435" s="13"/>
      <c r="RDD2435" s="14"/>
      <c r="RDE2435" s="14"/>
      <c r="RDF2435" s="41"/>
      <c r="RDG2435" s="44"/>
      <c r="RDH2435" s="51"/>
      <c r="RDI2435" s="51"/>
      <c r="RDJ2435" s="51"/>
      <c r="RDK2435" s="13"/>
      <c r="RDL2435" s="13"/>
      <c r="RDM2435" s="14"/>
      <c r="RDN2435" s="14"/>
      <c r="RDO2435" s="41"/>
      <c r="RDP2435" s="44"/>
      <c r="RDQ2435" s="51"/>
      <c r="RDR2435" s="51"/>
      <c r="RDS2435" s="51"/>
      <c r="RDT2435" s="13"/>
      <c r="RDU2435" s="13"/>
      <c r="RDV2435" s="14"/>
      <c r="RDW2435" s="14"/>
      <c r="RDX2435" s="41"/>
      <c r="RDY2435" s="44"/>
      <c r="RDZ2435" s="51"/>
      <c r="REA2435" s="51"/>
      <c r="REB2435" s="51"/>
      <c r="REC2435" s="13"/>
      <c r="RED2435" s="13"/>
      <c r="REE2435" s="14"/>
      <c r="REF2435" s="14"/>
      <c r="REG2435" s="41"/>
      <c r="REH2435" s="44"/>
      <c r="REI2435" s="51"/>
      <c r="REJ2435" s="51"/>
      <c r="REK2435" s="51"/>
      <c r="REL2435" s="13"/>
      <c r="REM2435" s="13"/>
      <c r="REN2435" s="14"/>
      <c r="REO2435" s="14"/>
      <c r="REP2435" s="41"/>
      <c r="REQ2435" s="44"/>
      <c r="RER2435" s="51"/>
      <c r="RES2435" s="51"/>
      <c r="RET2435" s="51"/>
      <c r="REU2435" s="13"/>
      <c r="REV2435" s="13"/>
      <c r="REW2435" s="14"/>
      <c r="REX2435" s="14"/>
      <c r="REY2435" s="41"/>
      <c r="REZ2435" s="44"/>
      <c r="RFA2435" s="51"/>
      <c r="RFB2435" s="51"/>
      <c r="RFC2435" s="51"/>
      <c r="RFD2435" s="13"/>
      <c r="RFE2435" s="13"/>
      <c r="RFF2435" s="14"/>
      <c r="RFG2435" s="14"/>
      <c r="RFH2435" s="41"/>
      <c r="RFI2435" s="44"/>
      <c r="RFJ2435" s="51"/>
      <c r="RFK2435" s="51"/>
      <c r="RFL2435" s="51"/>
      <c r="RFM2435" s="13"/>
      <c r="RFN2435" s="13"/>
      <c r="RFO2435" s="14"/>
      <c r="RFP2435" s="14"/>
      <c r="RFQ2435" s="41"/>
      <c r="RFR2435" s="44"/>
      <c r="RFS2435" s="51"/>
      <c r="RFT2435" s="51"/>
      <c r="RFU2435" s="51"/>
      <c r="RFV2435" s="13"/>
      <c r="RFW2435" s="13"/>
      <c r="RFX2435" s="14"/>
      <c r="RFY2435" s="14"/>
      <c r="RFZ2435" s="41"/>
      <c r="RGA2435" s="44"/>
      <c r="RGB2435" s="51"/>
      <c r="RGC2435" s="51"/>
      <c r="RGD2435" s="51"/>
      <c r="RGE2435" s="13"/>
      <c r="RGF2435" s="13"/>
      <c r="RGG2435" s="14"/>
      <c r="RGH2435" s="14"/>
      <c r="RGI2435" s="41"/>
      <c r="RGJ2435" s="44"/>
      <c r="RGK2435" s="51"/>
      <c r="RGL2435" s="51"/>
      <c r="RGM2435" s="51"/>
      <c r="RGN2435" s="13"/>
      <c r="RGO2435" s="13"/>
      <c r="RGP2435" s="14"/>
      <c r="RGQ2435" s="14"/>
      <c r="RGR2435" s="41"/>
      <c r="RGS2435" s="44"/>
      <c r="RGT2435" s="51"/>
      <c r="RGU2435" s="51"/>
      <c r="RGV2435" s="51"/>
      <c r="RGW2435" s="13"/>
      <c r="RGX2435" s="13"/>
      <c r="RGY2435" s="14"/>
      <c r="RGZ2435" s="14"/>
      <c r="RHA2435" s="41"/>
      <c r="RHB2435" s="44"/>
      <c r="RHC2435" s="51"/>
      <c r="RHD2435" s="51"/>
      <c r="RHE2435" s="51"/>
      <c r="RHF2435" s="13"/>
      <c r="RHG2435" s="13"/>
      <c r="RHH2435" s="14"/>
      <c r="RHI2435" s="14"/>
      <c r="RHJ2435" s="41"/>
      <c r="RHK2435" s="44"/>
      <c r="RHL2435" s="51"/>
      <c r="RHM2435" s="51"/>
      <c r="RHN2435" s="51"/>
      <c r="RHO2435" s="13"/>
      <c r="RHP2435" s="13"/>
      <c r="RHQ2435" s="14"/>
      <c r="RHR2435" s="14"/>
      <c r="RHS2435" s="41"/>
      <c r="RHT2435" s="44"/>
      <c r="RHU2435" s="51"/>
      <c r="RHV2435" s="51"/>
      <c r="RHW2435" s="51"/>
      <c r="RHX2435" s="13"/>
      <c r="RHY2435" s="13"/>
      <c r="RHZ2435" s="14"/>
      <c r="RIA2435" s="14"/>
      <c r="RIB2435" s="41"/>
      <c r="RIC2435" s="44"/>
      <c r="RID2435" s="51"/>
      <c r="RIE2435" s="51"/>
      <c r="RIF2435" s="51"/>
      <c r="RIG2435" s="13"/>
      <c r="RIH2435" s="13"/>
      <c r="RII2435" s="14"/>
      <c r="RIJ2435" s="14"/>
      <c r="RIK2435" s="41"/>
      <c r="RIL2435" s="44"/>
      <c r="RIM2435" s="51"/>
      <c r="RIN2435" s="51"/>
      <c r="RIO2435" s="51"/>
      <c r="RIP2435" s="13"/>
      <c r="RIQ2435" s="13"/>
      <c r="RIR2435" s="14"/>
      <c r="RIS2435" s="14"/>
      <c r="RIT2435" s="41"/>
      <c r="RIU2435" s="44"/>
      <c r="RIV2435" s="51"/>
      <c r="RIW2435" s="51"/>
      <c r="RIX2435" s="51"/>
      <c r="RIY2435" s="13"/>
      <c r="RIZ2435" s="13"/>
      <c r="RJA2435" s="14"/>
      <c r="RJB2435" s="14"/>
      <c r="RJC2435" s="41"/>
      <c r="RJD2435" s="44"/>
      <c r="RJE2435" s="51"/>
      <c r="RJF2435" s="51"/>
      <c r="RJG2435" s="51"/>
      <c r="RJH2435" s="13"/>
      <c r="RJI2435" s="13"/>
      <c r="RJJ2435" s="14"/>
      <c r="RJK2435" s="14"/>
      <c r="RJL2435" s="41"/>
      <c r="RJM2435" s="44"/>
      <c r="RJN2435" s="51"/>
      <c r="RJO2435" s="51"/>
      <c r="RJP2435" s="51"/>
      <c r="RJQ2435" s="13"/>
      <c r="RJR2435" s="13"/>
      <c r="RJS2435" s="14"/>
      <c r="RJT2435" s="14"/>
      <c r="RJU2435" s="41"/>
      <c r="RJV2435" s="44"/>
      <c r="RJW2435" s="51"/>
      <c r="RJX2435" s="51"/>
      <c r="RJY2435" s="51"/>
      <c r="RJZ2435" s="13"/>
      <c r="RKA2435" s="13"/>
      <c r="RKB2435" s="14"/>
      <c r="RKC2435" s="14"/>
      <c r="RKD2435" s="41"/>
      <c r="RKE2435" s="44"/>
      <c r="RKF2435" s="51"/>
      <c r="RKG2435" s="51"/>
      <c r="RKH2435" s="51"/>
      <c r="RKI2435" s="13"/>
      <c r="RKJ2435" s="13"/>
      <c r="RKK2435" s="14"/>
      <c r="RKL2435" s="14"/>
      <c r="RKM2435" s="41"/>
      <c r="RKN2435" s="44"/>
      <c r="RKO2435" s="51"/>
      <c r="RKP2435" s="51"/>
      <c r="RKQ2435" s="51"/>
      <c r="RKR2435" s="13"/>
      <c r="RKS2435" s="13"/>
      <c r="RKT2435" s="14"/>
      <c r="RKU2435" s="14"/>
      <c r="RKV2435" s="41"/>
      <c r="RKW2435" s="44"/>
      <c r="RKX2435" s="51"/>
      <c r="RKY2435" s="51"/>
      <c r="RKZ2435" s="51"/>
      <c r="RLA2435" s="13"/>
      <c r="RLB2435" s="13"/>
      <c r="RLC2435" s="14"/>
      <c r="RLD2435" s="14"/>
      <c r="RLE2435" s="41"/>
      <c r="RLF2435" s="44"/>
      <c r="RLG2435" s="51"/>
      <c r="RLH2435" s="51"/>
      <c r="RLI2435" s="51"/>
      <c r="RLJ2435" s="13"/>
      <c r="RLK2435" s="13"/>
      <c r="RLL2435" s="14"/>
      <c r="RLM2435" s="14"/>
      <c r="RLN2435" s="41"/>
      <c r="RLO2435" s="44"/>
      <c r="RLP2435" s="51"/>
      <c r="RLQ2435" s="51"/>
      <c r="RLR2435" s="51"/>
      <c r="RLS2435" s="13"/>
      <c r="RLT2435" s="13"/>
      <c r="RLU2435" s="14"/>
      <c r="RLV2435" s="14"/>
      <c r="RLW2435" s="41"/>
      <c r="RLX2435" s="44"/>
      <c r="RLY2435" s="51"/>
      <c r="RLZ2435" s="51"/>
      <c r="RMA2435" s="51"/>
      <c r="RMB2435" s="13"/>
      <c r="RMC2435" s="13"/>
      <c r="RMD2435" s="14"/>
      <c r="RME2435" s="14"/>
      <c r="RMF2435" s="41"/>
      <c r="RMG2435" s="44"/>
      <c r="RMH2435" s="51"/>
      <c r="RMI2435" s="51"/>
      <c r="RMJ2435" s="51"/>
      <c r="RMK2435" s="13"/>
      <c r="RML2435" s="13"/>
      <c r="RMM2435" s="14"/>
      <c r="RMN2435" s="14"/>
      <c r="RMO2435" s="41"/>
      <c r="RMP2435" s="44"/>
      <c r="RMQ2435" s="51"/>
      <c r="RMR2435" s="51"/>
      <c r="RMS2435" s="51"/>
      <c r="RMT2435" s="13"/>
      <c r="RMU2435" s="13"/>
      <c r="RMV2435" s="14"/>
      <c r="RMW2435" s="14"/>
      <c r="RMX2435" s="41"/>
      <c r="RMY2435" s="44"/>
      <c r="RMZ2435" s="51"/>
      <c r="RNA2435" s="51"/>
      <c r="RNB2435" s="51"/>
      <c r="RNC2435" s="13"/>
      <c r="RND2435" s="13"/>
      <c r="RNE2435" s="14"/>
      <c r="RNF2435" s="14"/>
      <c r="RNG2435" s="41"/>
      <c r="RNH2435" s="44"/>
      <c r="RNI2435" s="51"/>
      <c r="RNJ2435" s="51"/>
      <c r="RNK2435" s="51"/>
      <c r="RNL2435" s="13"/>
      <c r="RNM2435" s="13"/>
      <c r="RNN2435" s="14"/>
      <c r="RNO2435" s="14"/>
      <c r="RNP2435" s="41"/>
      <c r="RNQ2435" s="44"/>
      <c r="RNR2435" s="51"/>
      <c r="RNS2435" s="51"/>
      <c r="RNT2435" s="51"/>
      <c r="RNU2435" s="13"/>
      <c r="RNV2435" s="13"/>
      <c r="RNW2435" s="14"/>
      <c r="RNX2435" s="14"/>
      <c r="RNY2435" s="41"/>
      <c r="RNZ2435" s="44"/>
      <c r="ROA2435" s="51"/>
      <c r="ROB2435" s="51"/>
      <c r="ROC2435" s="51"/>
      <c r="ROD2435" s="13"/>
      <c r="ROE2435" s="13"/>
      <c r="ROF2435" s="14"/>
      <c r="ROG2435" s="14"/>
      <c r="ROH2435" s="41"/>
      <c r="ROI2435" s="44"/>
      <c r="ROJ2435" s="51"/>
      <c r="ROK2435" s="51"/>
      <c r="ROL2435" s="51"/>
      <c r="ROM2435" s="13"/>
      <c r="RON2435" s="13"/>
      <c r="ROO2435" s="14"/>
      <c r="ROP2435" s="14"/>
      <c r="ROQ2435" s="41"/>
      <c r="ROR2435" s="44"/>
      <c r="ROS2435" s="51"/>
      <c r="ROT2435" s="51"/>
      <c r="ROU2435" s="51"/>
      <c r="ROV2435" s="13"/>
      <c r="ROW2435" s="13"/>
      <c r="ROX2435" s="14"/>
      <c r="ROY2435" s="14"/>
      <c r="ROZ2435" s="41"/>
      <c r="RPA2435" s="44"/>
      <c r="RPB2435" s="51"/>
      <c r="RPC2435" s="51"/>
      <c r="RPD2435" s="51"/>
      <c r="RPE2435" s="13"/>
      <c r="RPF2435" s="13"/>
      <c r="RPG2435" s="14"/>
      <c r="RPH2435" s="14"/>
      <c r="RPI2435" s="41"/>
      <c r="RPJ2435" s="44"/>
      <c r="RPK2435" s="51"/>
      <c r="RPL2435" s="51"/>
      <c r="RPM2435" s="51"/>
      <c r="RPN2435" s="13"/>
      <c r="RPO2435" s="13"/>
      <c r="RPP2435" s="14"/>
      <c r="RPQ2435" s="14"/>
      <c r="RPR2435" s="41"/>
      <c r="RPS2435" s="44"/>
      <c r="RPT2435" s="51"/>
      <c r="RPU2435" s="51"/>
      <c r="RPV2435" s="51"/>
      <c r="RPW2435" s="13"/>
      <c r="RPX2435" s="13"/>
      <c r="RPY2435" s="14"/>
      <c r="RPZ2435" s="14"/>
      <c r="RQA2435" s="41"/>
      <c r="RQB2435" s="44"/>
      <c r="RQC2435" s="51"/>
      <c r="RQD2435" s="51"/>
      <c r="RQE2435" s="51"/>
      <c r="RQF2435" s="13"/>
      <c r="RQG2435" s="13"/>
      <c r="RQH2435" s="14"/>
      <c r="RQI2435" s="14"/>
      <c r="RQJ2435" s="41"/>
      <c r="RQK2435" s="44"/>
      <c r="RQL2435" s="51"/>
      <c r="RQM2435" s="51"/>
      <c r="RQN2435" s="51"/>
      <c r="RQO2435" s="13"/>
      <c r="RQP2435" s="13"/>
      <c r="RQQ2435" s="14"/>
      <c r="RQR2435" s="14"/>
      <c r="RQS2435" s="41"/>
      <c r="RQT2435" s="44"/>
      <c r="RQU2435" s="51"/>
      <c r="RQV2435" s="51"/>
      <c r="RQW2435" s="51"/>
      <c r="RQX2435" s="13"/>
      <c r="RQY2435" s="13"/>
      <c r="RQZ2435" s="14"/>
      <c r="RRA2435" s="14"/>
      <c r="RRB2435" s="41"/>
      <c r="RRC2435" s="44"/>
      <c r="RRD2435" s="51"/>
      <c r="RRE2435" s="51"/>
      <c r="RRF2435" s="51"/>
      <c r="RRG2435" s="13"/>
      <c r="RRH2435" s="13"/>
      <c r="RRI2435" s="14"/>
      <c r="RRJ2435" s="14"/>
      <c r="RRK2435" s="41"/>
      <c r="RRL2435" s="44"/>
      <c r="RRM2435" s="51"/>
      <c r="RRN2435" s="51"/>
      <c r="RRO2435" s="51"/>
      <c r="RRP2435" s="13"/>
      <c r="RRQ2435" s="13"/>
      <c r="RRR2435" s="14"/>
      <c r="RRS2435" s="14"/>
      <c r="RRT2435" s="41"/>
      <c r="RRU2435" s="44"/>
      <c r="RRV2435" s="51"/>
      <c r="RRW2435" s="51"/>
      <c r="RRX2435" s="51"/>
      <c r="RRY2435" s="13"/>
      <c r="RRZ2435" s="13"/>
      <c r="RSA2435" s="14"/>
      <c r="RSB2435" s="14"/>
      <c r="RSC2435" s="41"/>
      <c r="RSD2435" s="44"/>
      <c r="RSE2435" s="51"/>
      <c r="RSF2435" s="51"/>
      <c r="RSG2435" s="51"/>
      <c r="RSH2435" s="13"/>
      <c r="RSI2435" s="13"/>
      <c r="RSJ2435" s="14"/>
      <c r="RSK2435" s="14"/>
      <c r="RSL2435" s="41"/>
      <c r="RSM2435" s="44"/>
      <c r="RSN2435" s="51"/>
      <c r="RSO2435" s="51"/>
      <c r="RSP2435" s="51"/>
      <c r="RSQ2435" s="13"/>
      <c r="RSR2435" s="13"/>
      <c r="RSS2435" s="14"/>
      <c r="RST2435" s="14"/>
      <c r="RSU2435" s="41"/>
      <c r="RSV2435" s="44"/>
      <c r="RSW2435" s="51"/>
      <c r="RSX2435" s="51"/>
      <c r="RSY2435" s="51"/>
      <c r="RSZ2435" s="13"/>
      <c r="RTA2435" s="13"/>
      <c r="RTB2435" s="14"/>
      <c r="RTC2435" s="14"/>
      <c r="RTD2435" s="41"/>
      <c r="RTE2435" s="44"/>
      <c r="RTF2435" s="51"/>
      <c r="RTG2435" s="51"/>
      <c r="RTH2435" s="51"/>
      <c r="RTI2435" s="13"/>
      <c r="RTJ2435" s="13"/>
      <c r="RTK2435" s="14"/>
      <c r="RTL2435" s="14"/>
      <c r="RTM2435" s="41"/>
      <c r="RTN2435" s="44"/>
      <c r="RTO2435" s="51"/>
      <c r="RTP2435" s="51"/>
      <c r="RTQ2435" s="51"/>
      <c r="RTR2435" s="13"/>
      <c r="RTS2435" s="13"/>
      <c r="RTT2435" s="14"/>
      <c r="RTU2435" s="14"/>
      <c r="RTV2435" s="41"/>
      <c r="RTW2435" s="44"/>
      <c r="RTX2435" s="51"/>
      <c r="RTY2435" s="51"/>
      <c r="RTZ2435" s="51"/>
      <c r="RUA2435" s="13"/>
      <c r="RUB2435" s="13"/>
      <c r="RUC2435" s="14"/>
      <c r="RUD2435" s="14"/>
      <c r="RUE2435" s="41"/>
      <c r="RUF2435" s="44"/>
      <c r="RUG2435" s="51"/>
      <c r="RUH2435" s="51"/>
      <c r="RUI2435" s="51"/>
      <c r="RUJ2435" s="13"/>
      <c r="RUK2435" s="13"/>
      <c r="RUL2435" s="14"/>
      <c r="RUM2435" s="14"/>
      <c r="RUN2435" s="41"/>
      <c r="RUO2435" s="44"/>
      <c r="RUP2435" s="51"/>
      <c r="RUQ2435" s="51"/>
      <c r="RUR2435" s="51"/>
      <c r="RUS2435" s="13"/>
      <c r="RUT2435" s="13"/>
      <c r="RUU2435" s="14"/>
      <c r="RUV2435" s="14"/>
      <c r="RUW2435" s="41"/>
      <c r="RUX2435" s="44"/>
      <c r="RUY2435" s="51"/>
      <c r="RUZ2435" s="51"/>
      <c r="RVA2435" s="51"/>
      <c r="RVB2435" s="13"/>
      <c r="RVC2435" s="13"/>
      <c r="RVD2435" s="14"/>
      <c r="RVE2435" s="14"/>
      <c r="RVF2435" s="41"/>
      <c r="RVG2435" s="44"/>
      <c r="RVH2435" s="51"/>
      <c r="RVI2435" s="51"/>
      <c r="RVJ2435" s="51"/>
      <c r="RVK2435" s="13"/>
      <c r="RVL2435" s="13"/>
      <c r="RVM2435" s="14"/>
      <c r="RVN2435" s="14"/>
      <c r="RVO2435" s="41"/>
      <c r="RVP2435" s="44"/>
      <c r="RVQ2435" s="51"/>
      <c r="RVR2435" s="51"/>
      <c r="RVS2435" s="51"/>
      <c r="RVT2435" s="13"/>
      <c r="RVU2435" s="13"/>
      <c r="RVV2435" s="14"/>
      <c r="RVW2435" s="14"/>
      <c r="RVX2435" s="41"/>
      <c r="RVY2435" s="44"/>
      <c r="RVZ2435" s="51"/>
      <c r="RWA2435" s="51"/>
      <c r="RWB2435" s="51"/>
      <c r="RWC2435" s="13"/>
      <c r="RWD2435" s="13"/>
      <c r="RWE2435" s="14"/>
      <c r="RWF2435" s="14"/>
      <c r="RWG2435" s="41"/>
      <c r="RWH2435" s="44"/>
      <c r="RWI2435" s="51"/>
      <c r="RWJ2435" s="51"/>
      <c r="RWK2435" s="51"/>
      <c r="RWL2435" s="13"/>
      <c r="RWM2435" s="13"/>
      <c r="RWN2435" s="14"/>
      <c r="RWO2435" s="14"/>
      <c r="RWP2435" s="41"/>
      <c r="RWQ2435" s="44"/>
      <c r="RWR2435" s="51"/>
      <c r="RWS2435" s="51"/>
      <c r="RWT2435" s="51"/>
      <c r="RWU2435" s="13"/>
      <c r="RWV2435" s="13"/>
      <c r="RWW2435" s="14"/>
      <c r="RWX2435" s="14"/>
      <c r="RWY2435" s="41"/>
      <c r="RWZ2435" s="44"/>
      <c r="RXA2435" s="51"/>
      <c r="RXB2435" s="51"/>
      <c r="RXC2435" s="51"/>
      <c r="RXD2435" s="13"/>
      <c r="RXE2435" s="13"/>
      <c r="RXF2435" s="14"/>
      <c r="RXG2435" s="14"/>
      <c r="RXH2435" s="41"/>
      <c r="RXI2435" s="44"/>
      <c r="RXJ2435" s="51"/>
      <c r="RXK2435" s="51"/>
      <c r="RXL2435" s="51"/>
      <c r="RXM2435" s="13"/>
      <c r="RXN2435" s="13"/>
      <c r="RXO2435" s="14"/>
      <c r="RXP2435" s="14"/>
      <c r="RXQ2435" s="41"/>
      <c r="RXR2435" s="44"/>
      <c r="RXS2435" s="51"/>
      <c r="RXT2435" s="51"/>
      <c r="RXU2435" s="51"/>
      <c r="RXV2435" s="13"/>
      <c r="RXW2435" s="13"/>
      <c r="RXX2435" s="14"/>
      <c r="RXY2435" s="14"/>
      <c r="RXZ2435" s="41"/>
      <c r="RYA2435" s="44"/>
      <c r="RYB2435" s="51"/>
      <c r="RYC2435" s="51"/>
      <c r="RYD2435" s="51"/>
      <c r="RYE2435" s="13"/>
      <c r="RYF2435" s="13"/>
      <c r="RYG2435" s="14"/>
      <c r="RYH2435" s="14"/>
      <c r="RYI2435" s="41"/>
      <c r="RYJ2435" s="44"/>
      <c r="RYK2435" s="51"/>
      <c r="RYL2435" s="51"/>
      <c r="RYM2435" s="51"/>
      <c r="RYN2435" s="13"/>
      <c r="RYO2435" s="13"/>
      <c r="RYP2435" s="14"/>
      <c r="RYQ2435" s="14"/>
      <c r="RYR2435" s="41"/>
      <c r="RYS2435" s="44"/>
      <c r="RYT2435" s="51"/>
      <c r="RYU2435" s="51"/>
      <c r="RYV2435" s="51"/>
      <c r="RYW2435" s="13"/>
      <c r="RYX2435" s="13"/>
      <c r="RYY2435" s="14"/>
      <c r="RYZ2435" s="14"/>
      <c r="RZA2435" s="41"/>
      <c r="RZB2435" s="44"/>
      <c r="RZC2435" s="51"/>
      <c r="RZD2435" s="51"/>
      <c r="RZE2435" s="51"/>
      <c r="RZF2435" s="13"/>
      <c r="RZG2435" s="13"/>
      <c r="RZH2435" s="14"/>
      <c r="RZI2435" s="14"/>
      <c r="RZJ2435" s="41"/>
      <c r="RZK2435" s="44"/>
      <c r="RZL2435" s="51"/>
      <c r="RZM2435" s="51"/>
      <c r="RZN2435" s="51"/>
      <c r="RZO2435" s="13"/>
      <c r="RZP2435" s="13"/>
      <c r="RZQ2435" s="14"/>
      <c r="RZR2435" s="14"/>
      <c r="RZS2435" s="41"/>
      <c r="RZT2435" s="44"/>
      <c r="RZU2435" s="51"/>
      <c r="RZV2435" s="51"/>
      <c r="RZW2435" s="51"/>
      <c r="RZX2435" s="13"/>
      <c r="RZY2435" s="13"/>
      <c r="RZZ2435" s="14"/>
      <c r="SAA2435" s="14"/>
      <c r="SAB2435" s="41"/>
      <c r="SAC2435" s="44"/>
      <c r="SAD2435" s="51"/>
      <c r="SAE2435" s="51"/>
      <c r="SAF2435" s="51"/>
      <c r="SAG2435" s="13"/>
      <c r="SAH2435" s="13"/>
      <c r="SAI2435" s="14"/>
      <c r="SAJ2435" s="14"/>
      <c r="SAK2435" s="41"/>
      <c r="SAL2435" s="44"/>
      <c r="SAM2435" s="51"/>
      <c r="SAN2435" s="51"/>
      <c r="SAO2435" s="51"/>
      <c r="SAP2435" s="13"/>
      <c r="SAQ2435" s="13"/>
      <c r="SAR2435" s="14"/>
      <c r="SAS2435" s="14"/>
      <c r="SAT2435" s="41"/>
      <c r="SAU2435" s="44"/>
      <c r="SAV2435" s="51"/>
      <c r="SAW2435" s="51"/>
      <c r="SAX2435" s="51"/>
      <c r="SAY2435" s="13"/>
      <c r="SAZ2435" s="13"/>
      <c r="SBA2435" s="14"/>
      <c r="SBB2435" s="14"/>
      <c r="SBC2435" s="41"/>
      <c r="SBD2435" s="44"/>
      <c r="SBE2435" s="51"/>
      <c r="SBF2435" s="51"/>
      <c r="SBG2435" s="51"/>
      <c r="SBH2435" s="13"/>
      <c r="SBI2435" s="13"/>
      <c r="SBJ2435" s="14"/>
      <c r="SBK2435" s="14"/>
      <c r="SBL2435" s="41"/>
      <c r="SBM2435" s="44"/>
      <c r="SBN2435" s="51"/>
      <c r="SBO2435" s="51"/>
      <c r="SBP2435" s="51"/>
      <c r="SBQ2435" s="13"/>
      <c r="SBR2435" s="13"/>
      <c r="SBS2435" s="14"/>
      <c r="SBT2435" s="14"/>
      <c r="SBU2435" s="41"/>
      <c r="SBV2435" s="44"/>
      <c r="SBW2435" s="51"/>
      <c r="SBX2435" s="51"/>
      <c r="SBY2435" s="51"/>
      <c r="SBZ2435" s="13"/>
      <c r="SCA2435" s="13"/>
      <c r="SCB2435" s="14"/>
      <c r="SCC2435" s="14"/>
      <c r="SCD2435" s="41"/>
      <c r="SCE2435" s="44"/>
      <c r="SCF2435" s="51"/>
      <c r="SCG2435" s="51"/>
      <c r="SCH2435" s="51"/>
      <c r="SCI2435" s="13"/>
      <c r="SCJ2435" s="13"/>
      <c r="SCK2435" s="14"/>
      <c r="SCL2435" s="14"/>
      <c r="SCM2435" s="41"/>
      <c r="SCN2435" s="44"/>
      <c r="SCO2435" s="51"/>
      <c r="SCP2435" s="51"/>
      <c r="SCQ2435" s="51"/>
      <c r="SCR2435" s="13"/>
      <c r="SCS2435" s="13"/>
      <c r="SCT2435" s="14"/>
      <c r="SCU2435" s="14"/>
      <c r="SCV2435" s="41"/>
      <c r="SCW2435" s="44"/>
      <c r="SCX2435" s="51"/>
      <c r="SCY2435" s="51"/>
      <c r="SCZ2435" s="51"/>
      <c r="SDA2435" s="13"/>
      <c r="SDB2435" s="13"/>
      <c r="SDC2435" s="14"/>
      <c r="SDD2435" s="14"/>
      <c r="SDE2435" s="41"/>
      <c r="SDF2435" s="44"/>
      <c r="SDG2435" s="51"/>
      <c r="SDH2435" s="51"/>
      <c r="SDI2435" s="51"/>
      <c r="SDJ2435" s="13"/>
      <c r="SDK2435" s="13"/>
      <c r="SDL2435" s="14"/>
      <c r="SDM2435" s="14"/>
      <c r="SDN2435" s="41"/>
      <c r="SDO2435" s="44"/>
      <c r="SDP2435" s="51"/>
      <c r="SDQ2435" s="51"/>
      <c r="SDR2435" s="51"/>
      <c r="SDS2435" s="13"/>
      <c r="SDT2435" s="13"/>
      <c r="SDU2435" s="14"/>
      <c r="SDV2435" s="14"/>
      <c r="SDW2435" s="41"/>
      <c r="SDX2435" s="44"/>
      <c r="SDY2435" s="51"/>
      <c r="SDZ2435" s="51"/>
      <c r="SEA2435" s="51"/>
      <c r="SEB2435" s="13"/>
      <c r="SEC2435" s="13"/>
      <c r="SED2435" s="14"/>
      <c r="SEE2435" s="14"/>
      <c r="SEF2435" s="41"/>
      <c r="SEG2435" s="44"/>
      <c r="SEH2435" s="51"/>
      <c r="SEI2435" s="51"/>
      <c r="SEJ2435" s="51"/>
      <c r="SEK2435" s="13"/>
      <c r="SEL2435" s="13"/>
      <c r="SEM2435" s="14"/>
      <c r="SEN2435" s="14"/>
      <c r="SEO2435" s="41"/>
      <c r="SEP2435" s="44"/>
      <c r="SEQ2435" s="51"/>
      <c r="SER2435" s="51"/>
      <c r="SES2435" s="51"/>
      <c r="SET2435" s="13"/>
      <c r="SEU2435" s="13"/>
      <c r="SEV2435" s="14"/>
      <c r="SEW2435" s="14"/>
      <c r="SEX2435" s="41"/>
      <c r="SEY2435" s="44"/>
      <c r="SEZ2435" s="51"/>
      <c r="SFA2435" s="51"/>
      <c r="SFB2435" s="51"/>
      <c r="SFC2435" s="13"/>
      <c r="SFD2435" s="13"/>
      <c r="SFE2435" s="14"/>
      <c r="SFF2435" s="14"/>
      <c r="SFG2435" s="41"/>
      <c r="SFH2435" s="44"/>
      <c r="SFI2435" s="51"/>
      <c r="SFJ2435" s="51"/>
      <c r="SFK2435" s="51"/>
      <c r="SFL2435" s="13"/>
      <c r="SFM2435" s="13"/>
      <c r="SFN2435" s="14"/>
      <c r="SFO2435" s="14"/>
      <c r="SFP2435" s="41"/>
      <c r="SFQ2435" s="44"/>
      <c r="SFR2435" s="51"/>
      <c r="SFS2435" s="51"/>
      <c r="SFT2435" s="51"/>
      <c r="SFU2435" s="13"/>
      <c r="SFV2435" s="13"/>
      <c r="SFW2435" s="14"/>
      <c r="SFX2435" s="14"/>
      <c r="SFY2435" s="41"/>
      <c r="SFZ2435" s="44"/>
      <c r="SGA2435" s="51"/>
      <c r="SGB2435" s="51"/>
      <c r="SGC2435" s="51"/>
      <c r="SGD2435" s="13"/>
      <c r="SGE2435" s="13"/>
      <c r="SGF2435" s="14"/>
      <c r="SGG2435" s="14"/>
      <c r="SGH2435" s="41"/>
      <c r="SGI2435" s="44"/>
      <c r="SGJ2435" s="51"/>
      <c r="SGK2435" s="51"/>
      <c r="SGL2435" s="51"/>
      <c r="SGM2435" s="13"/>
      <c r="SGN2435" s="13"/>
      <c r="SGO2435" s="14"/>
      <c r="SGP2435" s="14"/>
      <c r="SGQ2435" s="41"/>
      <c r="SGR2435" s="44"/>
      <c r="SGS2435" s="51"/>
      <c r="SGT2435" s="51"/>
      <c r="SGU2435" s="51"/>
      <c r="SGV2435" s="13"/>
      <c r="SGW2435" s="13"/>
      <c r="SGX2435" s="14"/>
      <c r="SGY2435" s="14"/>
      <c r="SGZ2435" s="41"/>
      <c r="SHA2435" s="44"/>
      <c r="SHB2435" s="51"/>
      <c r="SHC2435" s="51"/>
      <c r="SHD2435" s="51"/>
      <c r="SHE2435" s="13"/>
      <c r="SHF2435" s="13"/>
      <c r="SHG2435" s="14"/>
      <c r="SHH2435" s="14"/>
      <c r="SHI2435" s="41"/>
      <c r="SHJ2435" s="44"/>
      <c r="SHK2435" s="51"/>
      <c r="SHL2435" s="51"/>
      <c r="SHM2435" s="51"/>
      <c r="SHN2435" s="13"/>
      <c r="SHO2435" s="13"/>
      <c r="SHP2435" s="14"/>
      <c r="SHQ2435" s="14"/>
      <c r="SHR2435" s="41"/>
      <c r="SHS2435" s="44"/>
      <c r="SHT2435" s="51"/>
      <c r="SHU2435" s="51"/>
      <c r="SHV2435" s="51"/>
      <c r="SHW2435" s="13"/>
      <c r="SHX2435" s="13"/>
      <c r="SHY2435" s="14"/>
      <c r="SHZ2435" s="14"/>
      <c r="SIA2435" s="41"/>
      <c r="SIB2435" s="44"/>
      <c r="SIC2435" s="51"/>
      <c r="SID2435" s="51"/>
      <c r="SIE2435" s="51"/>
      <c r="SIF2435" s="13"/>
      <c r="SIG2435" s="13"/>
      <c r="SIH2435" s="14"/>
      <c r="SII2435" s="14"/>
      <c r="SIJ2435" s="41"/>
      <c r="SIK2435" s="44"/>
      <c r="SIL2435" s="51"/>
      <c r="SIM2435" s="51"/>
      <c r="SIN2435" s="51"/>
      <c r="SIO2435" s="13"/>
      <c r="SIP2435" s="13"/>
      <c r="SIQ2435" s="14"/>
      <c r="SIR2435" s="14"/>
      <c r="SIS2435" s="41"/>
      <c r="SIT2435" s="44"/>
      <c r="SIU2435" s="51"/>
      <c r="SIV2435" s="51"/>
      <c r="SIW2435" s="51"/>
      <c r="SIX2435" s="13"/>
      <c r="SIY2435" s="13"/>
      <c r="SIZ2435" s="14"/>
      <c r="SJA2435" s="14"/>
      <c r="SJB2435" s="41"/>
      <c r="SJC2435" s="44"/>
      <c r="SJD2435" s="51"/>
      <c r="SJE2435" s="51"/>
      <c r="SJF2435" s="51"/>
      <c r="SJG2435" s="13"/>
      <c r="SJH2435" s="13"/>
      <c r="SJI2435" s="14"/>
      <c r="SJJ2435" s="14"/>
      <c r="SJK2435" s="41"/>
      <c r="SJL2435" s="44"/>
      <c r="SJM2435" s="51"/>
      <c r="SJN2435" s="51"/>
      <c r="SJO2435" s="51"/>
      <c r="SJP2435" s="13"/>
      <c r="SJQ2435" s="13"/>
      <c r="SJR2435" s="14"/>
      <c r="SJS2435" s="14"/>
      <c r="SJT2435" s="41"/>
      <c r="SJU2435" s="44"/>
      <c r="SJV2435" s="51"/>
      <c r="SJW2435" s="51"/>
      <c r="SJX2435" s="51"/>
      <c r="SJY2435" s="13"/>
      <c r="SJZ2435" s="13"/>
      <c r="SKA2435" s="14"/>
      <c r="SKB2435" s="14"/>
      <c r="SKC2435" s="41"/>
      <c r="SKD2435" s="44"/>
      <c r="SKE2435" s="51"/>
      <c r="SKF2435" s="51"/>
      <c r="SKG2435" s="51"/>
      <c r="SKH2435" s="13"/>
      <c r="SKI2435" s="13"/>
      <c r="SKJ2435" s="14"/>
      <c r="SKK2435" s="14"/>
      <c r="SKL2435" s="41"/>
      <c r="SKM2435" s="44"/>
      <c r="SKN2435" s="51"/>
      <c r="SKO2435" s="51"/>
      <c r="SKP2435" s="51"/>
      <c r="SKQ2435" s="13"/>
      <c r="SKR2435" s="13"/>
      <c r="SKS2435" s="14"/>
      <c r="SKT2435" s="14"/>
      <c r="SKU2435" s="41"/>
      <c r="SKV2435" s="44"/>
      <c r="SKW2435" s="51"/>
      <c r="SKX2435" s="51"/>
      <c r="SKY2435" s="51"/>
      <c r="SKZ2435" s="13"/>
      <c r="SLA2435" s="13"/>
      <c r="SLB2435" s="14"/>
      <c r="SLC2435" s="14"/>
      <c r="SLD2435" s="41"/>
      <c r="SLE2435" s="44"/>
      <c r="SLF2435" s="51"/>
      <c r="SLG2435" s="51"/>
      <c r="SLH2435" s="51"/>
      <c r="SLI2435" s="13"/>
      <c r="SLJ2435" s="13"/>
      <c r="SLK2435" s="14"/>
      <c r="SLL2435" s="14"/>
      <c r="SLM2435" s="41"/>
      <c r="SLN2435" s="44"/>
      <c r="SLO2435" s="51"/>
      <c r="SLP2435" s="51"/>
      <c r="SLQ2435" s="51"/>
      <c r="SLR2435" s="13"/>
      <c r="SLS2435" s="13"/>
      <c r="SLT2435" s="14"/>
      <c r="SLU2435" s="14"/>
      <c r="SLV2435" s="41"/>
      <c r="SLW2435" s="44"/>
      <c r="SLX2435" s="51"/>
      <c r="SLY2435" s="51"/>
      <c r="SLZ2435" s="51"/>
      <c r="SMA2435" s="13"/>
      <c r="SMB2435" s="13"/>
      <c r="SMC2435" s="14"/>
      <c r="SMD2435" s="14"/>
      <c r="SME2435" s="41"/>
      <c r="SMF2435" s="44"/>
      <c r="SMG2435" s="51"/>
      <c r="SMH2435" s="51"/>
      <c r="SMI2435" s="51"/>
      <c r="SMJ2435" s="13"/>
      <c r="SMK2435" s="13"/>
      <c r="SML2435" s="14"/>
      <c r="SMM2435" s="14"/>
      <c r="SMN2435" s="41"/>
      <c r="SMO2435" s="44"/>
      <c r="SMP2435" s="51"/>
      <c r="SMQ2435" s="51"/>
      <c r="SMR2435" s="51"/>
      <c r="SMS2435" s="13"/>
      <c r="SMT2435" s="13"/>
      <c r="SMU2435" s="14"/>
      <c r="SMV2435" s="14"/>
      <c r="SMW2435" s="41"/>
      <c r="SMX2435" s="44"/>
      <c r="SMY2435" s="51"/>
      <c r="SMZ2435" s="51"/>
      <c r="SNA2435" s="51"/>
      <c r="SNB2435" s="13"/>
      <c r="SNC2435" s="13"/>
      <c r="SND2435" s="14"/>
      <c r="SNE2435" s="14"/>
      <c r="SNF2435" s="41"/>
      <c r="SNG2435" s="44"/>
      <c r="SNH2435" s="51"/>
      <c r="SNI2435" s="51"/>
      <c r="SNJ2435" s="51"/>
      <c r="SNK2435" s="13"/>
      <c r="SNL2435" s="13"/>
      <c r="SNM2435" s="14"/>
      <c r="SNN2435" s="14"/>
      <c r="SNO2435" s="41"/>
      <c r="SNP2435" s="44"/>
      <c r="SNQ2435" s="51"/>
      <c r="SNR2435" s="51"/>
      <c r="SNS2435" s="51"/>
      <c r="SNT2435" s="13"/>
      <c r="SNU2435" s="13"/>
      <c r="SNV2435" s="14"/>
      <c r="SNW2435" s="14"/>
      <c r="SNX2435" s="41"/>
      <c r="SNY2435" s="44"/>
      <c r="SNZ2435" s="51"/>
      <c r="SOA2435" s="51"/>
      <c r="SOB2435" s="51"/>
      <c r="SOC2435" s="13"/>
      <c r="SOD2435" s="13"/>
      <c r="SOE2435" s="14"/>
      <c r="SOF2435" s="14"/>
      <c r="SOG2435" s="41"/>
      <c r="SOH2435" s="44"/>
      <c r="SOI2435" s="51"/>
      <c r="SOJ2435" s="51"/>
      <c r="SOK2435" s="51"/>
      <c r="SOL2435" s="13"/>
      <c r="SOM2435" s="13"/>
      <c r="SON2435" s="14"/>
      <c r="SOO2435" s="14"/>
      <c r="SOP2435" s="41"/>
      <c r="SOQ2435" s="44"/>
      <c r="SOR2435" s="51"/>
      <c r="SOS2435" s="51"/>
      <c r="SOT2435" s="51"/>
      <c r="SOU2435" s="13"/>
      <c r="SOV2435" s="13"/>
      <c r="SOW2435" s="14"/>
      <c r="SOX2435" s="14"/>
      <c r="SOY2435" s="41"/>
      <c r="SOZ2435" s="44"/>
      <c r="SPA2435" s="51"/>
      <c r="SPB2435" s="51"/>
      <c r="SPC2435" s="51"/>
      <c r="SPD2435" s="13"/>
      <c r="SPE2435" s="13"/>
      <c r="SPF2435" s="14"/>
      <c r="SPG2435" s="14"/>
      <c r="SPH2435" s="41"/>
      <c r="SPI2435" s="44"/>
      <c r="SPJ2435" s="51"/>
      <c r="SPK2435" s="51"/>
      <c r="SPL2435" s="51"/>
      <c r="SPM2435" s="13"/>
      <c r="SPN2435" s="13"/>
      <c r="SPO2435" s="14"/>
      <c r="SPP2435" s="14"/>
      <c r="SPQ2435" s="41"/>
      <c r="SPR2435" s="44"/>
      <c r="SPS2435" s="51"/>
      <c r="SPT2435" s="51"/>
      <c r="SPU2435" s="51"/>
      <c r="SPV2435" s="13"/>
      <c r="SPW2435" s="13"/>
      <c r="SPX2435" s="14"/>
      <c r="SPY2435" s="14"/>
      <c r="SPZ2435" s="41"/>
      <c r="SQA2435" s="44"/>
      <c r="SQB2435" s="51"/>
      <c r="SQC2435" s="51"/>
      <c r="SQD2435" s="51"/>
      <c r="SQE2435" s="13"/>
      <c r="SQF2435" s="13"/>
      <c r="SQG2435" s="14"/>
      <c r="SQH2435" s="14"/>
      <c r="SQI2435" s="41"/>
      <c r="SQJ2435" s="44"/>
      <c r="SQK2435" s="51"/>
      <c r="SQL2435" s="51"/>
      <c r="SQM2435" s="51"/>
      <c r="SQN2435" s="13"/>
      <c r="SQO2435" s="13"/>
      <c r="SQP2435" s="14"/>
      <c r="SQQ2435" s="14"/>
      <c r="SQR2435" s="41"/>
      <c r="SQS2435" s="44"/>
      <c r="SQT2435" s="51"/>
      <c r="SQU2435" s="51"/>
      <c r="SQV2435" s="51"/>
      <c r="SQW2435" s="13"/>
      <c r="SQX2435" s="13"/>
      <c r="SQY2435" s="14"/>
      <c r="SQZ2435" s="14"/>
      <c r="SRA2435" s="41"/>
      <c r="SRB2435" s="44"/>
      <c r="SRC2435" s="51"/>
      <c r="SRD2435" s="51"/>
      <c r="SRE2435" s="51"/>
      <c r="SRF2435" s="13"/>
      <c r="SRG2435" s="13"/>
      <c r="SRH2435" s="14"/>
      <c r="SRI2435" s="14"/>
      <c r="SRJ2435" s="41"/>
      <c r="SRK2435" s="44"/>
      <c r="SRL2435" s="51"/>
      <c r="SRM2435" s="51"/>
      <c r="SRN2435" s="51"/>
      <c r="SRO2435" s="13"/>
      <c r="SRP2435" s="13"/>
      <c r="SRQ2435" s="14"/>
      <c r="SRR2435" s="14"/>
      <c r="SRS2435" s="41"/>
      <c r="SRT2435" s="44"/>
      <c r="SRU2435" s="51"/>
      <c r="SRV2435" s="51"/>
      <c r="SRW2435" s="51"/>
      <c r="SRX2435" s="13"/>
      <c r="SRY2435" s="13"/>
      <c r="SRZ2435" s="14"/>
      <c r="SSA2435" s="14"/>
      <c r="SSB2435" s="41"/>
      <c r="SSC2435" s="44"/>
      <c r="SSD2435" s="51"/>
      <c r="SSE2435" s="51"/>
      <c r="SSF2435" s="51"/>
      <c r="SSG2435" s="13"/>
      <c r="SSH2435" s="13"/>
      <c r="SSI2435" s="14"/>
      <c r="SSJ2435" s="14"/>
      <c r="SSK2435" s="41"/>
      <c r="SSL2435" s="44"/>
      <c r="SSM2435" s="51"/>
      <c r="SSN2435" s="51"/>
      <c r="SSO2435" s="51"/>
      <c r="SSP2435" s="13"/>
      <c r="SSQ2435" s="13"/>
      <c r="SSR2435" s="14"/>
      <c r="SSS2435" s="14"/>
      <c r="SST2435" s="41"/>
      <c r="SSU2435" s="44"/>
      <c r="SSV2435" s="51"/>
      <c r="SSW2435" s="51"/>
      <c r="SSX2435" s="51"/>
      <c r="SSY2435" s="13"/>
      <c r="SSZ2435" s="13"/>
      <c r="STA2435" s="14"/>
      <c r="STB2435" s="14"/>
      <c r="STC2435" s="41"/>
      <c r="STD2435" s="44"/>
      <c r="STE2435" s="51"/>
      <c r="STF2435" s="51"/>
      <c r="STG2435" s="51"/>
      <c r="STH2435" s="13"/>
      <c r="STI2435" s="13"/>
      <c r="STJ2435" s="14"/>
      <c r="STK2435" s="14"/>
      <c r="STL2435" s="41"/>
      <c r="STM2435" s="44"/>
      <c r="STN2435" s="51"/>
      <c r="STO2435" s="51"/>
      <c r="STP2435" s="51"/>
      <c r="STQ2435" s="13"/>
      <c r="STR2435" s="13"/>
      <c r="STS2435" s="14"/>
      <c r="STT2435" s="14"/>
      <c r="STU2435" s="41"/>
      <c r="STV2435" s="44"/>
      <c r="STW2435" s="51"/>
      <c r="STX2435" s="51"/>
      <c r="STY2435" s="51"/>
      <c r="STZ2435" s="13"/>
      <c r="SUA2435" s="13"/>
      <c r="SUB2435" s="14"/>
      <c r="SUC2435" s="14"/>
      <c r="SUD2435" s="41"/>
      <c r="SUE2435" s="44"/>
      <c r="SUF2435" s="51"/>
      <c r="SUG2435" s="51"/>
      <c r="SUH2435" s="51"/>
      <c r="SUI2435" s="13"/>
      <c r="SUJ2435" s="13"/>
      <c r="SUK2435" s="14"/>
      <c r="SUL2435" s="14"/>
      <c r="SUM2435" s="41"/>
      <c r="SUN2435" s="44"/>
      <c r="SUO2435" s="51"/>
      <c r="SUP2435" s="51"/>
      <c r="SUQ2435" s="51"/>
      <c r="SUR2435" s="13"/>
      <c r="SUS2435" s="13"/>
      <c r="SUT2435" s="14"/>
      <c r="SUU2435" s="14"/>
      <c r="SUV2435" s="41"/>
      <c r="SUW2435" s="44"/>
      <c r="SUX2435" s="51"/>
      <c r="SUY2435" s="51"/>
      <c r="SUZ2435" s="51"/>
      <c r="SVA2435" s="13"/>
      <c r="SVB2435" s="13"/>
      <c r="SVC2435" s="14"/>
      <c r="SVD2435" s="14"/>
      <c r="SVE2435" s="41"/>
      <c r="SVF2435" s="44"/>
      <c r="SVG2435" s="51"/>
      <c r="SVH2435" s="51"/>
      <c r="SVI2435" s="51"/>
      <c r="SVJ2435" s="13"/>
      <c r="SVK2435" s="13"/>
      <c r="SVL2435" s="14"/>
      <c r="SVM2435" s="14"/>
      <c r="SVN2435" s="41"/>
      <c r="SVO2435" s="44"/>
      <c r="SVP2435" s="51"/>
      <c r="SVQ2435" s="51"/>
      <c r="SVR2435" s="51"/>
      <c r="SVS2435" s="13"/>
      <c r="SVT2435" s="13"/>
      <c r="SVU2435" s="14"/>
      <c r="SVV2435" s="14"/>
      <c r="SVW2435" s="41"/>
      <c r="SVX2435" s="44"/>
      <c r="SVY2435" s="51"/>
      <c r="SVZ2435" s="51"/>
      <c r="SWA2435" s="51"/>
      <c r="SWB2435" s="13"/>
      <c r="SWC2435" s="13"/>
      <c r="SWD2435" s="14"/>
      <c r="SWE2435" s="14"/>
      <c r="SWF2435" s="41"/>
      <c r="SWG2435" s="44"/>
      <c r="SWH2435" s="51"/>
      <c r="SWI2435" s="51"/>
      <c r="SWJ2435" s="51"/>
      <c r="SWK2435" s="13"/>
      <c r="SWL2435" s="13"/>
      <c r="SWM2435" s="14"/>
      <c r="SWN2435" s="14"/>
      <c r="SWO2435" s="41"/>
      <c r="SWP2435" s="44"/>
      <c r="SWQ2435" s="51"/>
      <c r="SWR2435" s="51"/>
      <c r="SWS2435" s="51"/>
      <c r="SWT2435" s="13"/>
      <c r="SWU2435" s="13"/>
      <c r="SWV2435" s="14"/>
      <c r="SWW2435" s="14"/>
      <c r="SWX2435" s="41"/>
      <c r="SWY2435" s="44"/>
      <c r="SWZ2435" s="51"/>
      <c r="SXA2435" s="51"/>
      <c r="SXB2435" s="51"/>
      <c r="SXC2435" s="13"/>
      <c r="SXD2435" s="13"/>
      <c r="SXE2435" s="14"/>
      <c r="SXF2435" s="14"/>
      <c r="SXG2435" s="41"/>
      <c r="SXH2435" s="44"/>
      <c r="SXI2435" s="51"/>
      <c r="SXJ2435" s="51"/>
      <c r="SXK2435" s="51"/>
      <c r="SXL2435" s="13"/>
      <c r="SXM2435" s="13"/>
      <c r="SXN2435" s="14"/>
      <c r="SXO2435" s="14"/>
      <c r="SXP2435" s="41"/>
      <c r="SXQ2435" s="44"/>
      <c r="SXR2435" s="51"/>
      <c r="SXS2435" s="51"/>
      <c r="SXT2435" s="51"/>
      <c r="SXU2435" s="13"/>
      <c r="SXV2435" s="13"/>
      <c r="SXW2435" s="14"/>
      <c r="SXX2435" s="14"/>
      <c r="SXY2435" s="41"/>
      <c r="SXZ2435" s="44"/>
      <c r="SYA2435" s="51"/>
      <c r="SYB2435" s="51"/>
      <c r="SYC2435" s="51"/>
      <c r="SYD2435" s="13"/>
      <c r="SYE2435" s="13"/>
      <c r="SYF2435" s="14"/>
      <c r="SYG2435" s="14"/>
      <c r="SYH2435" s="41"/>
      <c r="SYI2435" s="44"/>
      <c r="SYJ2435" s="51"/>
      <c r="SYK2435" s="51"/>
      <c r="SYL2435" s="51"/>
      <c r="SYM2435" s="13"/>
      <c r="SYN2435" s="13"/>
      <c r="SYO2435" s="14"/>
      <c r="SYP2435" s="14"/>
      <c r="SYQ2435" s="41"/>
      <c r="SYR2435" s="44"/>
      <c r="SYS2435" s="51"/>
      <c r="SYT2435" s="51"/>
      <c r="SYU2435" s="51"/>
      <c r="SYV2435" s="13"/>
      <c r="SYW2435" s="13"/>
      <c r="SYX2435" s="14"/>
      <c r="SYY2435" s="14"/>
      <c r="SYZ2435" s="41"/>
      <c r="SZA2435" s="44"/>
      <c r="SZB2435" s="51"/>
      <c r="SZC2435" s="51"/>
      <c r="SZD2435" s="51"/>
      <c r="SZE2435" s="13"/>
      <c r="SZF2435" s="13"/>
      <c r="SZG2435" s="14"/>
      <c r="SZH2435" s="14"/>
      <c r="SZI2435" s="41"/>
      <c r="SZJ2435" s="44"/>
      <c r="SZK2435" s="51"/>
      <c r="SZL2435" s="51"/>
      <c r="SZM2435" s="51"/>
      <c r="SZN2435" s="13"/>
      <c r="SZO2435" s="13"/>
      <c r="SZP2435" s="14"/>
      <c r="SZQ2435" s="14"/>
      <c r="SZR2435" s="41"/>
      <c r="SZS2435" s="44"/>
      <c r="SZT2435" s="51"/>
      <c r="SZU2435" s="51"/>
      <c r="SZV2435" s="51"/>
      <c r="SZW2435" s="13"/>
      <c r="SZX2435" s="13"/>
      <c r="SZY2435" s="14"/>
      <c r="SZZ2435" s="14"/>
      <c r="TAA2435" s="41"/>
      <c r="TAB2435" s="44"/>
      <c r="TAC2435" s="51"/>
      <c r="TAD2435" s="51"/>
      <c r="TAE2435" s="51"/>
      <c r="TAF2435" s="13"/>
      <c r="TAG2435" s="13"/>
      <c r="TAH2435" s="14"/>
      <c r="TAI2435" s="14"/>
      <c r="TAJ2435" s="41"/>
      <c r="TAK2435" s="44"/>
      <c r="TAL2435" s="51"/>
      <c r="TAM2435" s="51"/>
      <c r="TAN2435" s="51"/>
      <c r="TAO2435" s="13"/>
      <c r="TAP2435" s="13"/>
      <c r="TAQ2435" s="14"/>
      <c r="TAR2435" s="14"/>
      <c r="TAS2435" s="41"/>
      <c r="TAT2435" s="44"/>
      <c r="TAU2435" s="51"/>
      <c r="TAV2435" s="51"/>
      <c r="TAW2435" s="51"/>
      <c r="TAX2435" s="13"/>
      <c r="TAY2435" s="13"/>
      <c r="TAZ2435" s="14"/>
      <c r="TBA2435" s="14"/>
      <c r="TBB2435" s="41"/>
      <c r="TBC2435" s="44"/>
      <c r="TBD2435" s="51"/>
      <c r="TBE2435" s="51"/>
      <c r="TBF2435" s="51"/>
      <c r="TBG2435" s="13"/>
      <c r="TBH2435" s="13"/>
      <c r="TBI2435" s="14"/>
      <c r="TBJ2435" s="14"/>
      <c r="TBK2435" s="41"/>
      <c r="TBL2435" s="44"/>
      <c r="TBM2435" s="51"/>
      <c r="TBN2435" s="51"/>
      <c r="TBO2435" s="51"/>
      <c r="TBP2435" s="13"/>
      <c r="TBQ2435" s="13"/>
      <c r="TBR2435" s="14"/>
      <c r="TBS2435" s="14"/>
      <c r="TBT2435" s="41"/>
      <c r="TBU2435" s="44"/>
      <c r="TBV2435" s="51"/>
      <c r="TBW2435" s="51"/>
      <c r="TBX2435" s="51"/>
      <c r="TBY2435" s="13"/>
      <c r="TBZ2435" s="13"/>
      <c r="TCA2435" s="14"/>
      <c r="TCB2435" s="14"/>
      <c r="TCC2435" s="41"/>
      <c r="TCD2435" s="44"/>
      <c r="TCE2435" s="51"/>
      <c r="TCF2435" s="51"/>
      <c r="TCG2435" s="51"/>
      <c r="TCH2435" s="13"/>
      <c r="TCI2435" s="13"/>
      <c r="TCJ2435" s="14"/>
      <c r="TCK2435" s="14"/>
      <c r="TCL2435" s="41"/>
      <c r="TCM2435" s="44"/>
      <c r="TCN2435" s="51"/>
      <c r="TCO2435" s="51"/>
      <c r="TCP2435" s="51"/>
      <c r="TCQ2435" s="13"/>
      <c r="TCR2435" s="13"/>
      <c r="TCS2435" s="14"/>
      <c r="TCT2435" s="14"/>
      <c r="TCU2435" s="41"/>
      <c r="TCV2435" s="44"/>
      <c r="TCW2435" s="51"/>
      <c r="TCX2435" s="51"/>
      <c r="TCY2435" s="51"/>
      <c r="TCZ2435" s="13"/>
      <c r="TDA2435" s="13"/>
      <c r="TDB2435" s="14"/>
      <c r="TDC2435" s="14"/>
      <c r="TDD2435" s="41"/>
      <c r="TDE2435" s="44"/>
      <c r="TDF2435" s="51"/>
      <c r="TDG2435" s="51"/>
      <c r="TDH2435" s="51"/>
      <c r="TDI2435" s="13"/>
      <c r="TDJ2435" s="13"/>
      <c r="TDK2435" s="14"/>
      <c r="TDL2435" s="14"/>
      <c r="TDM2435" s="41"/>
      <c r="TDN2435" s="44"/>
      <c r="TDO2435" s="51"/>
      <c r="TDP2435" s="51"/>
      <c r="TDQ2435" s="51"/>
      <c r="TDR2435" s="13"/>
      <c r="TDS2435" s="13"/>
      <c r="TDT2435" s="14"/>
      <c r="TDU2435" s="14"/>
      <c r="TDV2435" s="41"/>
      <c r="TDW2435" s="44"/>
      <c r="TDX2435" s="51"/>
      <c r="TDY2435" s="51"/>
      <c r="TDZ2435" s="51"/>
      <c r="TEA2435" s="13"/>
      <c r="TEB2435" s="13"/>
      <c r="TEC2435" s="14"/>
      <c r="TED2435" s="14"/>
      <c r="TEE2435" s="41"/>
      <c r="TEF2435" s="44"/>
      <c r="TEG2435" s="51"/>
      <c r="TEH2435" s="51"/>
      <c r="TEI2435" s="51"/>
      <c r="TEJ2435" s="13"/>
      <c r="TEK2435" s="13"/>
      <c r="TEL2435" s="14"/>
      <c r="TEM2435" s="14"/>
      <c r="TEN2435" s="41"/>
      <c r="TEO2435" s="44"/>
      <c r="TEP2435" s="51"/>
      <c r="TEQ2435" s="51"/>
      <c r="TER2435" s="51"/>
      <c r="TES2435" s="13"/>
      <c r="TET2435" s="13"/>
      <c r="TEU2435" s="14"/>
      <c r="TEV2435" s="14"/>
      <c r="TEW2435" s="41"/>
      <c r="TEX2435" s="44"/>
      <c r="TEY2435" s="51"/>
      <c r="TEZ2435" s="51"/>
      <c r="TFA2435" s="51"/>
      <c r="TFB2435" s="13"/>
      <c r="TFC2435" s="13"/>
      <c r="TFD2435" s="14"/>
      <c r="TFE2435" s="14"/>
      <c r="TFF2435" s="41"/>
      <c r="TFG2435" s="44"/>
      <c r="TFH2435" s="51"/>
      <c r="TFI2435" s="51"/>
      <c r="TFJ2435" s="51"/>
      <c r="TFK2435" s="13"/>
      <c r="TFL2435" s="13"/>
      <c r="TFM2435" s="14"/>
      <c r="TFN2435" s="14"/>
      <c r="TFO2435" s="41"/>
      <c r="TFP2435" s="44"/>
      <c r="TFQ2435" s="51"/>
      <c r="TFR2435" s="51"/>
      <c r="TFS2435" s="51"/>
      <c r="TFT2435" s="13"/>
      <c r="TFU2435" s="13"/>
      <c r="TFV2435" s="14"/>
      <c r="TFW2435" s="14"/>
      <c r="TFX2435" s="41"/>
      <c r="TFY2435" s="44"/>
      <c r="TFZ2435" s="51"/>
      <c r="TGA2435" s="51"/>
      <c r="TGB2435" s="51"/>
      <c r="TGC2435" s="13"/>
      <c r="TGD2435" s="13"/>
      <c r="TGE2435" s="14"/>
      <c r="TGF2435" s="14"/>
      <c r="TGG2435" s="41"/>
      <c r="TGH2435" s="44"/>
      <c r="TGI2435" s="51"/>
      <c r="TGJ2435" s="51"/>
      <c r="TGK2435" s="51"/>
      <c r="TGL2435" s="13"/>
      <c r="TGM2435" s="13"/>
      <c r="TGN2435" s="14"/>
      <c r="TGO2435" s="14"/>
      <c r="TGP2435" s="41"/>
      <c r="TGQ2435" s="44"/>
      <c r="TGR2435" s="51"/>
      <c r="TGS2435" s="51"/>
      <c r="TGT2435" s="51"/>
      <c r="TGU2435" s="13"/>
      <c r="TGV2435" s="13"/>
      <c r="TGW2435" s="14"/>
      <c r="TGX2435" s="14"/>
      <c r="TGY2435" s="41"/>
      <c r="TGZ2435" s="44"/>
      <c r="THA2435" s="51"/>
      <c r="THB2435" s="51"/>
      <c r="THC2435" s="51"/>
      <c r="THD2435" s="13"/>
      <c r="THE2435" s="13"/>
      <c r="THF2435" s="14"/>
      <c r="THG2435" s="14"/>
      <c r="THH2435" s="41"/>
      <c r="THI2435" s="44"/>
      <c r="THJ2435" s="51"/>
      <c r="THK2435" s="51"/>
      <c r="THL2435" s="51"/>
      <c r="THM2435" s="13"/>
      <c r="THN2435" s="13"/>
      <c r="THO2435" s="14"/>
      <c r="THP2435" s="14"/>
      <c r="THQ2435" s="41"/>
      <c r="THR2435" s="44"/>
      <c r="THS2435" s="51"/>
      <c r="THT2435" s="51"/>
      <c r="THU2435" s="51"/>
      <c r="THV2435" s="13"/>
      <c r="THW2435" s="13"/>
      <c r="THX2435" s="14"/>
      <c r="THY2435" s="14"/>
      <c r="THZ2435" s="41"/>
      <c r="TIA2435" s="44"/>
      <c r="TIB2435" s="51"/>
      <c r="TIC2435" s="51"/>
      <c r="TID2435" s="51"/>
      <c r="TIE2435" s="13"/>
      <c r="TIF2435" s="13"/>
      <c r="TIG2435" s="14"/>
      <c r="TIH2435" s="14"/>
      <c r="TII2435" s="41"/>
      <c r="TIJ2435" s="44"/>
      <c r="TIK2435" s="51"/>
      <c r="TIL2435" s="51"/>
      <c r="TIM2435" s="51"/>
      <c r="TIN2435" s="13"/>
      <c r="TIO2435" s="13"/>
      <c r="TIP2435" s="14"/>
      <c r="TIQ2435" s="14"/>
      <c r="TIR2435" s="41"/>
      <c r="TIS2435" s="44"/>
      <c r="TIT2435" s="51"/>
      <c r="TIU2435" s="51"/>
      <c r="TIV2435" s="51"/>
      <c r="TIW2435" s="13"/>
      <c r="TIX2435" s="13"/>
      <c r="TIY2435" s="14"/>
      <c r="TIZ2435" s="14"/>
      <c r="TJA2435" s="41"/>
      <c r="TJB2435" s="44"/>
      <c r="TJC2435" s="51"/>
      <c r="TJD2435" s="51"/>
      <c r="TJE2435" s="51"/>
      <c r="TJF2435" s="13"/>
      <c r="TJG2435" s="13"/>
      <c r="TJH2435" s="14"/>
      <c r="TJI2435" s="14"/>
      <c r="TJJ2435" s="41"/>
      <c r="TJK2435" s="44"/>
      <c r="TJL2435" s="51"/>
      <c r="TJM2435" s="51"/>
      <c r="TJN2435" s="51"/>
      <c r="TJO2435" s="13"/>
      <c r="TJP2435" s="13"/>
      <c r="TJQ2435" s="14"/>
      <c r="TJR2435" s="14"/>
      <c r="TJS2435" s="41"/>
      <c r="TJT2435" s="44"/>
      <c r="TJU2435" s="51"/>
      <c r="TJV2435" s="51"/>
      <c r="TJW2435" s="51"/>
      <c r="TJX2435" s="13"/>
      <c r="TJY2435" s="13"/>
      <c r="TJZ2435" s="14"/>
      <c r="TKA2435" s="14"/>
      <c r="TKB2435" s="41"/>
      <c r="TKC2435" s="44"/>
      <c r="TKD2435" s="51"/>
      <c r="TKE2435" s="51"/>
      <c r="TKF2435" s="51"/>
      <c r="TKG2435" s="13"/>
      <c r="TKH2435" s="13"/>
      <c r="TKI2435" s="14"/>
      <c r="TKJ2435" s="14"/>
      <c r="TKK2435" s="41"/>
      <c r="TKL2435" s="44"/>
      <c r="TKM2435" s="51"/>
      <c r="TKN2435" s="51"/>
      <c r="TKO2435" s="51"/>
      <c r="TKP2435" s="13"/>
      <c r="TKQ2435" s="13"/>
      <c r="TKR2435" s="14"/>
      <c r="TKS2435" s="14"/>
      <c r="TKT2435" s="41"/>
      <c r="TKU2435" s="44"/>
      <c r="TKV2435" s="51"/>
      <c r="TKW2435" s="51"/>
      <c r="TKX2435" s="51"/>
      <c r="TKY2435" s="13"/>
      <c r="TKZ2435" s="13"/>
      <c r="TLA2435" s="14"/>
      <c r="TLB2435" s="14"/>
      <c r="TLC2435" s="41"/>
      <c r="TLD2435" s="44"/>
      <c r="TLE2435" s="51"/>
      <c r="TLF2435" s="51"/>
      <c r="TLG2435" s="51"/>
      <c r="TLH2435" s="13"/>
      <c r="TLI2435" s="13"/>
      <c r="TLJ2435" s="14"/>
      <c r="TLK2435" s="14"/>
      <c r="TLL2435" s="41"/>
      <c r="TLM2435" s="44"/>
      <c r="TLN2435" s="51"/>
      <c r="TLO2435" s="51"/>
      <c r="TLP2435" s="51"/>
      <c r="TLQ2435" s="13"/>
      <c r="TLR2435" s="13"/>
      <c r="TLS2435" s="14"/>
      <c r="TLT2435" s="14"/>
      <c r="TLU2435" s="41"/>
      <c r="TLV2435" s="44"/>
      <c r="TLW2435" s="51"/>
      <c r="TLX2435" s="51"/>
      <c r="TLY2435" s="51"/>
      <c r="TLZ2435" s="13"/>
      <c r="TMA2435" s="13"/>
      <c r="TMB2435" s="14"/>
      <c r="TMC2435" s="14"/>
      <c r="TMD2435" s="41"/>
      <c r="TME2435" s="44"/>
      <c r="TMF2435" s="51"/>
      <c r="TMG2435" s="51"/>
      <c r="TMH2435" s="51"/>
      <c r="TMI2435" s="13"/>
      <c r="TMJ2435" s="13"/>
      <c r="TMK2435" s="14"/>
      <c r="TML2435" s="14"/>
      <c r="TMM2435" s="41"/>
      <c r="TMN2435" s="44"/>
      <c r="TMO2435" s="51"/>
      <c r="TMP2435" s="51"/>
      <c r="TMQ2435" s="51"/>
      <c r="TMR2435" s="13"/>
      <c r="TMS2435" s="13"/>
      <c r="TMT2435" s="14"/>
      <c r="TMU2435" s="14"/>
      <c r="TMV2435" s="41"/>
      <c r="TMW2435" s="44"/>
      <c r="TMX2435" s="51"/>
      <c r="TMY2435" s="51"/>
      <c r="TMZ2435" s="51"/>
      <c r="TNA2435" s="13"/>
      <c r="TNB2435" s="13"/>
      <c r="TNC2435" s="14"/>
      <c r="TND2435" s="14"/>
      <c r="TNE2435" s="41"/>
      <c r="TNF2435" s="44"/>
      <c r="TNG2435" s="51"/>
      <c r="TNH2435" s="51"/>
      <c r="TNI2435" s="51"/>
      <c r="TNJ2435" s="13"/>
      <c r="TNK2435" s="13"/>
      <c r="TNL2435" s="14"/>
      <c r="TNM2435" s="14"/>
      <c r="TNN2435" s="41"/>
      <c r="TNO2435" s="44"/>
      <c r="TNP2435" s="51"/>
      <c r="TNQ2435" s="51"/>
      <c r="TNR2435" s="51"/>
      <c r="TNS2435" s="13"/>
      <c r="TNT2435" s="13"/>
      <c r="TNU2435" s="14"/>
      <c r="TNV2435" s="14"/>
      <c r="TNW2435" s="41"/>
      <c r="TNX2435" s="44"/>
      <c r="TNY2435" s="51"/>
      <c r="TNZ2435" s="51"/>
      <c r="TOA2435" s="51"/>
      <c r="TOB2435" s="13"/>
      <c r="TOC2435" s="13"/>
      <c r="TOD2435" s="14"/>
      <c r="TOE2435" s="14"/>
      <c r="TOF2435" s="41"/>
      <c r="TOG2435" s="44"/>
      <c r="TOH2435" s="51"/>
      <c r="TOI2435" s="51"/>
      <c r="TOJ2435" s="51"/>
      <c r="TOK2435" s="13"/>
      <c r="TOL2435" s="13"/>
      <c r="TOM2435" s="14"/>
      <c r="TON2435" s="14"/>
      <c r="TOO2435" s="41"/>
      <c r="TOP2435" s="44"/>
      <c r="TOQ2435" s="51"/>
      <c r="TOR2435" s="51"/>
      <c r="TOS2435" s="51"/>
      <c r="TOT2435" s="13"/>
      <c r="TOU2435" s="13"/>
      <c r="TOV2435" s="14"/>
      <c r="TOW2435" s="14"/>
      <c r="TOX2435" s="41"/>
      <c r="TOY2435" s="44"/>
      <c r="TOZ2435" s="51"/>
      <c r="TPA2435" s="51"/>
      <c r="TPB2435" s="51"/>
      <c r="TPC2435" s="13"/>
      <c r="TPD2435" s="13"/>
      <c r="TPE2435" s="14"/>
      <c r="TPF2435" s="14"/>
      <c r="TPG2435" s="41"/>
      <c r="TPH2435" s="44"/>
      <c r="TPI2435" s="51"/>
      <c r="TPJ2435" s="51"/>
      <c r="TPK2435" s="51"/>
      <c r="TPL2435" s="13"/>
      <c r="TPM2435" s="13"/>
      <c r="TPN2435" s="14"/>
      <c r="TPO2435" s="14"/>
      <c r="TPP2435" s="41"/>
      <c r="TPQ2435" s="44"/>
      <c r="TPR2435" s="51"/>
      <c r="TPS2435" s="51"/>
      <c r="TPT2435" s="51"/>
      <c r="TPU2435" s="13"/>
      <c r="TPV2435" s="13"/>
      <c r="TPW2435" s="14"/>
      <c r="TPX2435" s="14"/>
      <c r="TPY2435" s="41"/>
      <c r="TPZ2435" s="44"/>
      <c r="TQA2435" s="51"/>
      <c r="TQB2435" s="51"/>
      <c r="TQC2435" s="51"/>
      <c r="TQD2435" s="13"/>
      <c r="TQE2435" s="13"/>
      <c r="TQF2435" s="14"/>
      <c r="TQG2435" s="14"/>
      <c r="TQH2435" s="41"/>
      <c r="TQI2435" s="44"/>
      <c r="TQJ2435" s="51"/>
      <c r="TQK2435" s="51"/>
      <c r="TQL2435" s="51"/>
      <c r="TQM2435" s="13"/>
      <c r="TQN2435" s="13"/>
      <c r="TQO2435" s="14"/>
      <c r="TQP2435" s="14"/>
      <c r="TQQ2435" s="41"/>
      <c r="TQR2435" s="44"/>
      <c r="TQS2435" s="51"/>
      <c r="TQT2435" s="51"/>
      <c r="TQU2435" s="51"/>
      <c r="TQV2435" s="13"/>
      <c r="TQW2435" s="13"/>
      <c r="TQX2435" s="14"/>
      <c r="TQY2435" s="14"/>
      <c r="TQZ2435" s="41"/>
      <c r="TRA2435" s="44"/>
      <c r="TRB2435" s="51"/>
      <c r="TRC2435" s="51"/>
      <c r="TRD2435" s="51"/>
      <c r="TRE2435" s="13"/>
      <c r="TRF2435" s="13"/>
      <c r="TRG2435" s="14"/>
      <c r="TRH2435" s="14"/>
      <c r="TRI2435" s="41"/>
      <c r="TRJ2435" s="44"/>
      <c r="TRK2435" s="51"/>
      <c r="TRL2435" s="51"/>
      <c r="TRM2435" s="51"/>
      <c r="TRN2435" s="13"/>
      <c r="TRO2435" s="13"/>
      <c r="TRP2435" s="14"/>
      <c r="TRQ2435" s="14"/>
      <c r="TRR2435" s="41"/>
      <c r="TRS2435" s="44"/>
      <c r="TRT2435" s="51"/>
      <c r="TRU2435" s="51"/>
      <c r="TRV2435" s="51"/>
      <c r="TRW2435" s="13"/>
      <c r="TRX2435" s="13"/>
      <c r="TRY2435" s="14"/>
      <c r="TRZ2435" s="14"/>
      <c r="TSA2435" s="41"/>
      <c r="TSB2435" s="44"/>
      <c r="TSC2435" s="51"/>
      <c r="TSD2435" s="51"/>
      <c r="TSE2435" s="51"/>
      <c r="TSF2435" s="13"/>
      <c r="TSG2435" s="13"/>
      <c r="TSH2435" s="14"/>
      <c r="TSI2435" s="14"/>
      <c r="TSJ2435" s="41"/>
      <c r="TSK2435" s="44"/>
      <c r="TSL2435" s="51"/>
      <c r="TSM2435" s="51"/>
      <c r="TSN2435" s="51"/>
      <c r="TSO2435" s="13"/>
      <c r="TSP2435" s="13"/>
      <c r="TSQ2435" s="14"/>
      <c r="TSR2435" s="14"/>
      <c r="TSS2435" s="41"/>
      <c r="TST2435" s="44"/>
      <c r="TSU2435" s="51"/>
      <c r="TSV2435" s="51"/>
      <c r="TSW2435" s="51"/>
      <c r="TSX2435" s="13"/>
      <c r="TSY2435" s="13"/>
      <c r="TSZ2435" s="14"/>
      <c r="TTA2435" s="14"/>
      <c r="TTB2435" s="41"/>
      <c r="TTC2435" s="44"/>
      <c r="TTD2435" s="51"/>
      <c r="TTE2435" s="51"/>
      <c r="TTF2435" s="51"/>
      <c r="TTG2435" s="13"/>
      <c r="TTH2435" s="13"/>
      <c r="TTI2435" s="14"/>
      <c r="TTJ2435" s="14"/>
      <c r="TTK2435" s="41"/>
      <c r="TTL2435" s="44"/>
      <c r="TTM2435" s="51"/>
      <c r="TTN2435" s="51"/>
      <c r="TTO2435" s="51"/>
      <c r="TTP2435" s="13"/>
      <c r="TTQ2435" s="13"/>
      <c r="TTR2435" s="14"/>
      <c r="TTS2435" s="14"/>
      <c r="TTT2435" s="41"/>
      <c r="TTU2435" s="44"/>
      <c r="TTV2435" s="51"/>
      <c r="TTW2435" s="51"/>
      <c r="TTX2435" s="51"/>
      <c r="TTY2435" s="13"/>
      <c r="TTZ2435" s="13"/>
      <c r="TUA2435" s="14"/>
      <c r="TUB2435" s="14"/>
      <c r="TUC2435" s="41"/>
      <c r="TUD2435" s="44"/>
      <c r="TUE2435" s="51"/>
      <c r="TUF2435" s="51"/>
      <c r="TUG2435" s="51"/>
      <c r="TUH2435" s="13"/>
      <c r="TUI2435" s="13"/>
      <c r="TUJ2435" s="14"/>
      <c r="TUK2435" s="14"/>
      <c r="TUL2435" s="41"/>
      <c r="TUM2435" s="44"/>
      <c r="TUN2435" s="51"/>
      <c r="TUO2435" s="51"/>
      <c r="TUP2435" s="51"/>
      <c r="TUQ2435" s="13"/>
      <c r="TUR2435" s="13"/>
      <c r="TUS2435" s="14"/>
      <c r="TUT2435" s="14"/>
      <c r="TUU2435" s="41"/>
      <c r="TUV2435" s="44"/>
      <c r="TUW2435" s="51"/>
      <c r="TUX2435" s="51"/>
      <c r="TUY2435" s="51"/>
      <c r="TUZ2435" s="13"/>
      <c r="TVA2435" s="13"/>
      <c r="TVB2435" s="14"/>
      <c r="TVC2435" s="14"/>
      <c r="TVD2435" s="41"/>
      <c r="TVE2435" s="44"/>
      <c r="TVF2435" s="51"/>
      <c r="TVG2435" s="51"/>
      <c r="TVH2435" s="51"/>
      <c r="TVI2435" s="13"/>
      <c r="TVJ2435" s="13"/>
      <c r="TVK2435" s="14"/>
      <c r="TVL2435" s="14"/>
      <c r="TVM2435" s="41"/>
      <c r="TVN2435" s="44"/>
      <c r="TVO2435" s="51"/>
      <c r="TVP2435" s="51"/>
      <c r="TVQ2435" s="51"/>
      <c r="TVR2435" s="13"/>
      <c r="TVS2435" s="13"/>
      <c r="TVT2435" s="14"/>
      <c r="TVU2435" s="14"/>
      <c r="TVV2435" s="41"/>
      <c r="TVW2435" s="44"/>
      <c r="TVX2435" s="51"/>
      <c r="TVY2435" s="51"/>
      <c r="TVZ2435" s="51"/>
      <c r="TWA2435" s="13"/>
      <c r="TWB2435" s="13"/>
      <c r="TWC2435" s="14"/>
      <c r="TWD2435" s="14"/>
      <c r="TWE2435" s="41"/>
      <c r="TWF2435" s="44"/>
      <c r="TWG2435" s="51"/>
      <c r="TWH2435" s="51"/>
      <c r="TWI2435" s="51"/>
      <c r="TWJ2435" s="13"/>
      <c r="TWK2435" s="13"/>
      <c r="TWL2435" s="14"/>
      <c r="TWM2435" s="14"/>
      <c r="TWN2435" s="41"/>
      <c r="TWO2435" s="44"/>
      <c r="TWP2435" s="51"/>
      <c r="TWQ2435" s="51"/>
      <c r="TWR2435" s="51"/>
      <c r="TWS2435" s="13"/>
      <c r="TWT2435" s="13"/>
      <c r="TWU2435" s="14"/>
      <c r="TWV2435" s="14"/>
      <c r="TWW2435" s="41"/>
      <c r="TWX2435" s="44"/>
      <c r="TWY2435" s="51"/>
      <c r="TWZ2435" s="51"/>
      <c r="TXA2435" s="51"/>
      <c r="TXB2435" s="13"/>
      <c r="TXC2435" s="13"/>
      <c r="TXD2435" s="14"/>
      <c r="TXE2435" s="14"/>
      <c r="TXF2435" s="41"/>
      <c r="TXG2435" s="44"/>
      <c r="TXH2435" s="51"/>
      <c r="TXI2435" s="51"/>
      <c r="TXJ2435" s="51"/>
      <c r="TXK2435" s="13"/>
      <c r="TXL2435" s="13"/>
      <c r="TXM2435" s="14"/>
      <c r="TXN2435" s="14"/>
      <c r="TXO2435" s="41"/>
      <c r="TXP2435" s="44"/>
      <c r="TXQ2435" s="51"/>
      <c r="TXR2435" s="51"/>
      <c r="TXS2435" s="51"/>
      <c r="TXT2435" s="13"/>
      <c r="TXU2435" s="13"/>
      <c r="TXV2435" s="14"/>
      <c r="TXW2435" s="14"/>
      <c r="TXX2435" s="41"/>
      <c r="TXY2435" s="44"/>
      <c r="TXZ2435" s="51"/>
      <c r="TYA2435" s="51"/>
      <c r="TYB2435" s="51"/>
      <c r="TYC2435" s="13"/>
      <c r="TYD2435" s="13"/>
      <c r="TYE2435" s="14"/>
      <c r="TYF2435" s="14"/>
      <c r="TYG2435" s="41"/>
      <c r="TYH2435" s="44"/>
      <c r="TYI2435" s="51"/>
      <c r="TYJ2435" s="51"/>
      <c r="TYK2435" s="51"/>
      <c r="TYL2435" s="13"/>
      <c r="TYM2435" s="13"/>
      <c r="TYN2435" s="14"/>
      <c r="TYO2435" s="14"/>
      <c r="TYP2435" s="41"/>
      <c r="TYQ2435" s="44"/>
      <c r="TYR2435" s="51"/>
      <c r="TYS2435" s="51"/>
      <c r="TYT2435" s="51"/>
      <c r="TYU2435" s="13"/>
      <c r="TYV2435" s="13"/>
      <c r="TYW2435" s="14"/>
      <c r="TYX2435" s="14"/>
      <c r="TYY2435" s="41"/>
      <c r="TYZ2435" s="44"/>
      <c r="TZA2435" s="51"/>
      <c r="TZB2435" s="51"/>
      <c r="TZC2435" s="51"/>
      <c r="TZD2435" s="13"/>
      <c r="TZE2435" s="13"/>
      <c r="TZF2435" s="14"/>
      <c r="TZG2435" s="14"/>
      <c r="TZH2435" s="41"/>
      <c r="TZI2435" s="44"/>
      <c r="TZJ2435" s="51"/>
      <c r="TZK2435" s="51"/>
      <c r="TZL2435" s="51"/>
      <c r="TZM2435" s="13"/>
      <c r="TZN2435" s="13"/>
      <c r="TZO2435" s="14"/>
      <c r="TZP2435" s="14"/>
      <c r="TZQ2435" s="41"/>
      <c r="TZR2435" s="44"/>
      <c r="TZS2435" s="51"/>
      <c r="TZT2435" s="51"/>
      <c r="TZU2435" s="51"/>
      <c r="TZV2435" s="13"/>
      <c r="TZW2435" s="13"/>
      <c r="TZX2435" s="14"/>
      <c r="TZY2435" s="14"/>
      <c r="TZZ2435" s="41"/>
      <c r="UAA2435" s="44"/>
      <c r="UAB2435" s="51"/>
      <c r="UAC2435" s="51"/>
      <c r="UAD2435" s="51"/>
      <c r="UAE2435" s="13"/>
      <c r="UAF2435" s="13"/>
      <c r="UAG2435" s="14"/>
      <c r="UAH2435" s="14"/>
      <c r="UAI2435" s="41"/>
      <c r="UAJ2435" s="44"/>
      <c r="UAK2435" s="51"/>
      <c r="UAL2435" s="51"/>
      <c r="UAM2435" s="51"/>
      <c r="UAN2435" s="13"/>
      <c r="UAO2435" s="13"/>
      <c r="UAP2435" s="14"/>
      <c r="UAQ2435" s="14"/>
      <c r="UAR2435" s="41"/>
      <c r="UAS2435" s="44"/>
      <c r="UAT2435" s="51"/>
      <c r="UAU2435" s="51"/>
      <c r="UAV2435" s="51"/>
      <c r="UAW2435" s="13"/>
      <c r="UAX2435" s="13"/>
      <c r="UAY2435" s="14"/>
      <c r="UAZ2435" s="14"/>
      <c r="UBA2435" s="41"/>
      <c r="UBB2435" s="44"/>
      <c r="UBC2435" s="51"/>
      <c r="UBD2435" s="51"/>
      <c r="UBE2435" s="51"/>
      <c r="UBF2435" s="13"/>
      <c r="UBG2435" s="13"/>
      <c r="UBH2435" s="14"/>
      <c r="UBI2435" s="14"/>
      <c r="UBJ2435" s="41"/>
      <c r="UBK2435" s="44"/>
      <c r="UBL2435" s="51"/>
      <c r="UBM2435" s="51"/>
      <c r="UBN2435" s="51"/>
      <c r="UBO2435" s="13"/>
      <c r="UBP2435" s="13"/>
      <c r="UBQ2435" s="14"/>
      <c r="UBR2435" s="14"/>
      <c r="UBS2435" s="41"/>
      <c r="UBT2435" s="44"/>
      <c r="UBU2435" s="51"/>
      <c r="UBV2435" s="51"/>
      <c r="UBW2435" s="51"/>
      <c r="UBX2435" s="13"/>
      <c r="UBY2435" s="13"/>
      <c r="UBZ2435" s="14"/>
      <c r="UCA2435" s="14"/>
      <c r="UCB2435" s="41"/>
      <c r="UCC2435" s="44"/>
      <c r="UCD2435" s="51"/>
      <c r="UCE2435" s="51"/>
      <c r="UCF2435" s="51"/>
      <c r="UCG2435" s="13"/>
      <c r="UCH2435" s="13"/>
      <c r="UCI2435" s="14"/>
      <c r="UCJ2435" s="14"/>
      <c r="UCK2435" s="41"/>
      <c r="UCL2435" s="44"/>
      <c r="UCM2435" s="51"/>
      <c r="UCN2435" s="51"/>
      <c r="UCO2435" s="51"/>
      <c r="UCP2435" s="13"/>
      <c r="UCQ2435" s="13"/>
      <c r="UCR2435" s="14"/>
      <c r="UCS2435" s="14"/>
      <c r="UCT2435" s="41"/>
      <c r="UCU2435" s="44"/>
      <c r="UCV2435" s="51"/>
      <c r="UCW2435" s="51"/>
      <c r="UCX2435" s="51"/>
      <c r="UCY2435" s="13"/>
      <c r="UCZ2435" s="13"/>
      <c r="UDA2435" s="14"/>
      <c r="UDB2435" s="14"/>
      <c r="UDC2435" s="41"/>
      <c r="UDD2435" s="44"/>
      <c r="UDE2435" s="51"/>
      <c r="UDF2435" s="51"/>
      <c r="UDG2435" s="51"/>
      <c r="UDH2435" s="13"/>
      <c r="UDI2435" s="13"/>
      <c r="UDJ2435" s="14"/>
      <c r="UDK2435" s="14"/>
      <c r="UDL2435" s="41"/>
      <c r="UDM2435" s="44"/>
      <c r="UDN2435" s="51"/>
      <c r="UDO2435" s="51"/>
      <c r="UDP2435" s="51"/>
      <c r="UDQ2435" s="13"/>
      <c r="UDR2435" s="13"/>
      <c r="UDS2435" s="14"/>
      <c r="UDT2435" s="14"/>
      <c r="UDU2435" s="41"/>
      <c r="UDV2435" s="44"/>
      <c r="UDW2435" s="51"/>
      <c r="UDX2435" s="51"/>
      <c r="UDY2435" s="51"/>
      <c r="UDZ2435" s="13"/>
      <c r="UEA2435" s="13"/>
      <c r="UEB2435" s="14"/>
      <c r="UEC2435" s="14"/>
      <c r="UED2435" s="41"/>
      <c r="UEE2435" s="44"/>
      <c r="UEF2435" s="51"/>
      <c r="UEG2435" s="51"/>
      <c r="UEH2435" s="51"/>
      <c r="UEI2435" s="13"/>
      <c r="UEJ2435" s="13"/>
      <c r="UEK2435" s="14"/>
      <c r="UEL2435" s="14"/>
      <c r="UEM2435" s="41"/>
      <c r="UEN2435" s="44"/>
      <c r="UEO2435" s="51"/>
      <c r="UEP2435" s="51"/>
      <c r="UEQ2435" s="51"/>
      <c r="UER2435" s="13"/>
      <c r="UES2435" s="13"/>
      <c r="UET2435" s="14"/>
      <c r="UEU2435" s="14"/>
      <c r="UEV2435" s="41"/>
      <c r="UEW2435" s="44"/>
      <c r="UEX2435" s="51"/>
      <c r="UEY2435" s="51"/>
      <c r="UEZ2435" s="51"/>
      <c r="UFA2435" s="13"/>
      <c r="UFB2435" s="13"/>
      <c r="UFC2435" s="14"/>
      <c r="UFD2435" s="14"/>
      <c r="UFE2435" s="41"/>
      <c r="UFF2435" s="44"/>
      <c r="UFG2435" s="51"/>
      <c r="UFH2435" s="51"/>
      <c r="UFI2435" s="51"/>
      <c r="UFJ2435" s="13"/>
      <c r="UFK2435" s="13"/>
      <c r="UFL2435" s="14"/>
      <c r="UFM2435" s="14"/>
      <c r="UFN2435" s="41"/>
      <c r="UFO2435" s="44"/>
      <c r="UFP2435" s="51"/>
      <c r="UFQ2435" s="51"/>
      <c r="UFR2435" s="51"/>
      <c r="UFS2435" s="13"/>
      <c r="UFT2435" s="13"/>
      <c r="UFU2435" s="14"/>
      <c r="UFV2435" s="14"/>
      <c r="UFW2435" s="41"/>
      <c r="UFX2435" s="44"/>
      <c r="UFY2435" s="51"/>
      <c r="UFZ2435" s="51"/>
      <c r="UGA2435" s="51"/>
      <c r="UGB2435" s="13"/>
      <c r="UGC2435" s="13"/>
      <c r="UGD2435" s="14"/>
      <c r="UGE2435" s="14"/>
      <c r="UGF2435" s="41"/>
      <c r="UGG2435" s="44"/>
      <c r="UGH2435" s="51"/>
      <c r="UGI2435" s="51"/>
      <c r="UGJ2435" s="51"/>
      <c r="UGK2435" s="13"/>
      <c r="UGL2435" s="13"/>
      <c r="UGM2435" s="14"/>
      <c r="UGN2435" s="14"/>
      <c r="UGO2435" s="41"/>
      <c r="UGP2435" s="44"/>
      <c r="UGQ2435" s="51"/>
      <c r="UGR2435" s="51"/>
      <c r="UGS2435" s="51"/>
      <c r="UGT2435" s="13"/>
      <c r="UGU2435" s="13"/>
      <c r="UGV2435" s="14"/>
      <c r="UGW2435" s="14"/>
      <c r="UGX2435" s="41"/>
      <c r="UGY2435" s="44"/>
      <c r="UGZ2435" s="51"/>
      <c r="UHA2435" s="51"/>
      <c r="UHB2435" s="51"/>
      <c r="UHC2435" s="13"/>
      <c r="UHD2435" s="13"/>
      <c r="UHE2435" s="14"/>
      <c r="UHF2435" s="14"/>
      <c r="UHG2435" s="41"/>
      <c r="UHH2435" s="44"/>
      <c r="UHI2435" s="51"/>
      <c r="UHJ2435" s="51"/>
      <c r="UHK2435" s="51"/>
      <c r="UHL2435" s="13"/>
      <c r="UHM2435" s="13"/>
      <c r="UHN2435" s="14"/>
      <c r="UHO2435" s="14"/>
      <c r="UHP2435" s="41"/>
      <c r="UHQ2435" s="44"/>
      <c r="UHR2435" s="51"/>
      <c r="UHS2435" s="51"/>
      <c r="UHT2435" s="51"/>
      <c r="UHU2435" s="13"/>
      <c r="UHV2435" s="13"/>
      <c r="UHW2435" s="14"/>
      <c r="UHX2435" s="14"/>
      <c r="UHY2435" s="41"/>
      <c r="UHZ2435" s="44"/>
      <c r="UIA2435" s="51"/>
      <c r="UIB2435" s="51"/>
      <c r="UIC2435" s="51"/>
      <c r="UID2435" s="13"/>
      <c r="UIE2435" s="13"/>
      <c r="UIF2435" s="14"/>
      <c r="UIG2435" s="14"/>
      <c r="UIH2435" s="41"/>
      <c r="UII2435" s="44"/>
      <c r="UIJ2435" s="51"/>
      <c r="UIK2435" s="51"/>
      <c r="UIL2435" s="51"/>
      <c r="UIM2435" s="13"/>
      <c r="UIN2435" s="13"/>
      <c r="UIO2435" s="14"/>
      <c r="UIP2435" s="14"/>
      <c r="UIQ2435" s="41"/>
      <c r="UIR2435" s="44"/>
      <c r="UIS2435" s="51"/>
      <c r="UIT2435" s="51"/>
      <c r="UIU2435" s="51"/>
      <c r="UIV2435" s="13"/>
      <c r="UIW2435" s="13"/>
      <c r="UIX2435" s="14"/>
      <c r="UIY2435" s="14"/>
      <c r="UIZ2435" s="41"/>
      <c r="UJA2435" s="44"/>
      <c r="UJB2435" s="51"/>
      <c r="UJC2435" s="51"/>
      <c r="UJD2435" s="51"/>
      <c r="UJE2435" s="13"/>
      <c r="UJF2435" s="13"/>
      <c r="UJG2435" s="14"/>
      <c r="UJH2435" s="14"/>
      <c r="UJI2435" s="41"/>
      <c r="UJJ2435" s="44"/>
      <c r="UJK2435" s="51"/>
      <c r="UJL2435" s="51"/>
      <c r="UJM2435" s="51"/>
      <c r="UJN2435" s="13"/>
      <c r="UJO2435" s="13"/>
      <c r="UJP2435" s="14"/>
      <c r="UJQ2435" s="14"/>
      <c r="UJR2435" s="41"/>
      <c r="UJS2435" s="44"/>
      <c r="UJT2435" s="51"/>
      <c r="UJU2435" s="51"/>
      <c r="UJV2435" s="51"/>
      <c r="UJW2435" s="13"/>
      <c r="UJX2435" s="13"/>
      <c r="UJY2435" s="14"/>
      <c r="UJZ2435" s="14"/>
      <c r="UKA2435" s="41"/>
      <c r="UKB2435" s="44"/>
      <c r="UKC2435" s="51"/>
      <c r="UKD2435" s="51"/>
      <c r="UKE2435" s="51"/>
      <c r="UKF2435" s="13"/>
      <c r="UKG2435" s="13"/>
      <c r="UKH2435" s="14"/>
      <c r="UKI2435" s="14"/>
      <c r="UKJ2435" s="41"/>
      <c r="UKK2435" s="44"/>
      <c r="UKL2435" s="51"/>
      <c r="UKM2435" s="51"/>
      <c r="UKN2435" s="51"/>
      <c r="UKO2435" s="13"/>
      <c r="UKP2435" s="13"/>
      <c r="UKQ2435" s="14"/>
      <c r="UKR2435" s="14"/>
      <c r="UKS2435" s="41"/>
      <c r="UKT2435" s="44"/>
      <c r="UKU2435" s="51"/>
      <c r="UKV2435" s="51"/>
      <c r="UKW2435" s="51"/>
      <c r="UKX2435" s="13"/>
      <c r="UKY2435" s="13"/>
      <c r="UKZ2435" s="14"/>
      <c r="ULA2435" s="14"/>
      <c r="ULB2435" s="41"/>
      <c r="ULC2435" s="44"/>
      <c r="ULD2435" s="51"/>
      <c r="ULE2435" s="51"/>
      <c r="ULF2435" s="51"/>
      <c r="ULG2435" s="13"/>
      <c r="ULH2435" s="13"/>
      <c r="ULI2435" s="14"/>
      <c r="ULJ2435" s="14"/>
      <c r="ULK2435" s="41"/>
      <c r="ULL2435" s="44"/>
      <c r="ULM2435" s="51"/>
      <c r="ULN2435" s="51"/>
      <c r="ULO2435" s="51"/>
      <c r="ULP2435" s="13"/>
      <c r="ULQ2435" s="13"/>
      <c r="ULR2435" s="14"/>
      <c r="ULS2435" s="14"/>
      <c r="ULT2435" s="41"/>
      <c r="ULU2435" s="44"/>
      <c r="ULV2435" s="51"/>
      <c r="ULW2435" s="51"/>
      <c r="ULX2435" s="51"/>
      <c r="ULY2435" s="13"/>
      <c r="ULZ2435" s="13"/>
      <c r="UMA2435" s="14"/>
      <c r="UMB2435" s="14"/>
      <c r="UMC2435" s="41"/>
      <c r="UMD2435" s="44"/>
      <c r="UME2435" s="51"/>
      <c r="UMF2435" s="51"/>
      <c r="UMG2435" s="51"/>
      <c r="UMH2435" s="13"/>
      <c r="UMI2435" s="13"/>
      <c r="UMJ2435" s="14"/>
      <c r="UMK2435" s="14"/>
      <c r="UML2435" s="41"/>
      <c r="UMM2435" s="44"/>
      <c r="UMN2435" s="51"/>
      <c r="UMO2435" s="51"/>
      <c r="UMP2435" s="51"/>
      <c r="UMQ2435" s="13"/>
      <c r="UMR2435" s="13"/>
      <c r="UMS2435" s="14"/>
      <c r="UMT2435" s="14"/>
      <c r="UMU2435" s="41"/>
      <c r="UMV2435" s="44"/>
      <c r="UMW2435" s="51"/>
      <c r="UMX2435" s="51"/>
      <c r="UMY2435" s="51"/>
      <c r="UMZ2435" s="13"/>
      <c r="UNA2435" s="13"/>
      <c r="UNB2435" s="14"/>
      <c r="UNC2435" s="14"/>
      <c r="UND2435" s="41"/>
      <c r="UNE2435" s="44"/>
      <c r="UNF2435" s="51"/>
      <c r="UNG2435" s="51"/>
      <c r="UNH2435" s="51"/>
      <c r="UNI2435" s="13"/>
      <c r="UNJ2435" s="13"/>
      <c r="UNK2435" s="14"/>
      <c r="UNL2435" s="14"/>
      <c r="UNM2435" s="41"/>
      <c r="UNN2435" s="44"/>
      <c r="UNO2435" s="51"/>
      <c r="UNP2435" s="51"/>
      <c r="UNQ2435" s="51"/>
      <c r="UNR2435" s="13"/>
      <c r="UNS2435" s="13"/>
      <c r="UNT2435" s="14"/>
      <c r="UNU2435" s="14"/>
      <c r="UNV2435" s="41"/>
      <c r="UNW2435" s="44"/>
      <c r="UNX2435" s="51"/>
      <c r="UNY2435" s="51"/>
      <c r="UNZ2435" s="51"/>
      <c r="UOA2435" s="13"/>
      <c r="UOB2435" s="13"/>
      <c r="UOC2435" s="14"/>
      <c r="UOD2435" s="14"/>
      <c r="UOE2435" s="41"/>
      <c r="UOF2435" s="44"/>
      <c r="UOG2435" s="51"/>
      <c r="UOH2435" s="51"/>
      <c r="UOI2435" s="51"/>
      <c r="UOJ2435" s="13"/>
      <c r="UOK2435" s="13"/>
      <c r="UOL2435" s="14"/>
      <c r="UOM2435" s="14"/>
      <c r="UON2435" s="41"/>
      <c r="UOO2435" s="44"/>
      <c r="UOP2435" s="51"/>
      <c r="UOQ2435" s="51"/>
      <c r="UOR2435" s="51"/>
      <c r="UOS2435" s="13"/>
      <c r="UOT2435" s="13"/>
      <c r="UOU2435" s="14"/>
      <c r="UOV2435" s="14"/>
      <c r="UOW2435" s="41"/>
      <c r="UOX2435" s="44"/>
      <c r="UOY2435" s="51"/>
      <c r="UOZ2435" s="51"/>
      <c r="UPA2435" s="51"/>
      <c r="UPB2435" s="13"/>
      <c r="UPC2435" s="13"/>
      <c r="UPD2435" s="14"/>
      <c r="UPE2435" s="14"/>
      <c r="UPF2435" s="41"/>
      <c r="UPG2435" s="44"/>
      <c r="UPH2435" s="51"/>
      <c r="UPI2435" s="51"/>
      <c r="UPJ2435" s="51"/>
      <c r="UPK2435" s="13"/>
      <c r="UPL2435" s="13"/>
      <c r="UPM2435" s="14"/>
      <c r="UPN2435" s="14"/>
      <c r="UPO2435" s="41"/>
      <c r="UPP2435" s="44"/>
      <c r="UPQ2435" s="51"/>
      <c r="UPR2435" s="51"/>
      <c r="UPS2435" s="51"/>
      <c r="UPT2435" s="13"/>
      <c r="UPU2435" s="13"/>
      <c r="UPV2435" s="14"/>
      <c r="UPW2435" s="14"/>
      <c r="UPX2435" s="41"/>
      <c r="UPY2435" s="44"/>
      <c r="UPZ2435" s="51"/>
      <c r="UQA2435" s="51"/>
      <c r="UQB2435" s="51"/>
      <c r="UQC2435" s="13"/>
      <c r="UQD2435" s="13"/>
      <c r="UQE2435" s="14"/>
      <c r="UQF2435" s="14"/>
      <c r="UQG2435" s="41"/>
      <c r="UQH2435" s="44"/>
      <c r="UQI2435" s="51"/>
      <c r="UQJ2435" s="51"/>
      <c r="UQK2435" s="51"/>
      <c r="UQL2435" s="13"/>
      <c r="UQM2435" s="13"/>
      <c r="UQN2435" s="14"/>
      <c r="UQO2435" s="14"/>
      <c r="UQP2435" s="41"/>
      <c r="UQQ2435" s="44"/>
      <c r="UQR2435" s="51"/>
      <c r="UQS2435" s="51"/>
      <c r="UQT2435" s="51"/>
      <c r="UQU2435" s="13"/>
      <c r="UQV2435" s="13"/>
      <c r="UQW2435" s="14"/>
      <c r="UQX2435" s="14"/>
      <c r="UQY2435" s="41"/>
      <c r="UQZ2435" s="44"/>
      <c r="URA2435" s="51"/>
      <c r="URB2435" s="51"/>
      <c r="URC2435" s="51"/>
      <c r="URD2435" s="13"/>
      <c r="URE2435" s="13"/>
      <c r="URF2435" s="14"/>
      <c r="URG2435" s="14"/>
      <c r="URH2435" s="41"/>
      <c r="URI2435" s="44"/>
      <c r="URJ2435" s="51"/>
      <c r="URK2435" s="51"/>
      <c r="URL2435" s="51"/>
      <c r="URM2435" s="13"/>
      <c r="URN2435" s="13"/>
      <c r="URO2435" s="14"/>
      <c r="URP2435" s="14"/>
      <c r="URQ2435" s="41"/>
      <c r="URR2435" s="44"/>
      <c r="URS2435" s="51"/>
      <c r="URT2435" s="51"/>
      <c r="URU2435" s="51"/>
      <c r="URV2435" s="13"/>
      <c r="URW2435" s="13"/>
      <c r="URX2435" s="14"/>
      <c r="URY2435" s="14"/>
      <c r="URZ2435" s="41"/>
      <c r="USA2435" s="44"/>
      <c r="USB2435" s="51"/>
      <c r="USC2435" s="51"/>
      <c r="USD2435" s="51"/>
      <c r="USE2435" s="13"/>
      <c r="USF2435" s="13"/>
      <c r="USG2435" s="14"/>
      <c r="USH2435" s="14"/>
      <c r="USI2435" s="41"/>
      <c r="USJ2435" s="44"/>
      <c r="USK2435" s="51"/>
      <c r="USL2435" s="51"/>
      <c r="USM2435" s="51"/>
      <c r="USN2435" s="13"/>
      <c r="USO2435" s="13"/>
      <c r="USP2435" s="14"/>
      <c r="USQ2435" s="14"/>
      <c r="USR2435" s="41"/>
      <c r="USS2435" s="44"/>
      <c r="UST2435" s="51"/>
      <c r="USU2435" s="51"/>
      <c r="USV2435" s="51"/>
      <c r="USW2435" s="13"/>
      <c r="USX2435" s="13"/>
      <c r="USY2435" s="14"/>
      <c r="USZ2435" s="14"/>
      <c r="UTA2435" s="41"/>
      <c r="UTB2435" s="44"/>
      <c r="UTC2435" s="51"/>
      <c r="UTD2435" s="51"/>
      <c r="UTE2435" s="51"/>
      <c r="UTF2435" s="13"/>
      <c r="UTG2435" s="13"/>
      <c r="UTH2435" s="14"/>
      <c r="UTI2435" s="14"/>
      <c r="UTJ2435" s="41"/>
      <c r="UTK2435" s="44"/>
      <c r="UTL2435" s="51"/>
      <c r="UTM2435" s="51"/>
      <c r="UTN2435" s="51"/>
      <c r="UTO2435" s="13"/>
      <c r="UTP2435" s="13"/>
      <c r="UTQ2435" s="14"/>
      <c r="UTR2435" s="14"/>
      <c r="UTS2435" s="41"/>
      <c r="UTT2435" s="44"/>
      <c r="UTU2435" s="51"/>
      <c r="UTV2435" s="51"/>
      <c r="UTW2435" s="51"/>
      <c r="UTX2435" s="13"/>
      <c r="UTY2435" s="13"/>
      <c r="UTZ2435" s="14"/>
      <c r="UUA2435" s="14"/>
      <c r="UUB2435" s="41"/>
      <c r="UUC2435" s="44"/>
      <c r="UUD2435" s="51"/>
      <c r="UUE2435" s="51"/>
      <c r="UUF2435" s="51"/>
      <c r="UUG2435" s="13"/>
      <c r="UUH2435" s="13"/>
      <c r="UUI2435" s="14"/>
      <c r="UUJ2435" s="14"/>
      <c r="UUK2435" s="41"/>
      <c r="UUL2435" s="44"/>
      <c r="UUM2435" s="51"/>
      <c r="UUN2435" s="51"/>
      <c r="UUO2435" s="51"/>
      <c r="UUP2435" s="13"/>
      <c r="UUQ2435" s="13"/>
      <c r="UUR2435" s="14"/>
      <c r="UUS2435" s="14"/>
      <c r="UUT2435" s="41"/>
      <c r="UUU2435" s="44"/>
      <c r="UUV2435" s="51"/>
      <c r="UUW2435" s="51"/>
      <c r="UUX2435" s="51"/>
      <c r="UUY2435" s="13"/>
      <c r="UUZ2435" s="13"/>
      <c r="UVA2435" s="14"/>
      <c r="UVB2435" s="14"/>
      <c r="UVC2435" s="41"/>
      <c r="UVD2435" s="44"/>
      <c r="UVE2435" s="51"/>
      <c r="UVF2435" s="51"/>
      <c r="UVG2435" s="51"/>
      <c r="UVH2435" s="13"/>
      <c r="UVI2435" s="13"/>
      <c r="UVJ2435" s="14"/>
      <c r="UVK2435" s="14"/>
      <c r="UVL2435" s="41"/>
      <c r="UVM2435" s="44"/>
      <c r="UVN2435" s="51"/>
      <c r="UVO2435" s="51"/>
      <c r="UVP2435" s="51"/>
      <c r="UVQ2435" s="13"/>
      <c r="UVR2435" s="13"/>
      <c r="UVS2435" s="14"/>
      <c r="UVT2435" s="14"/>
      <c r="UVU2435" s="41"/>
      <c r="UVV2435" s="44"/>
      <c r="UVW2435" s="51"/>
      <c r="UVX2435" s="51"/>
      <c r="UVY2435" s="51"/>
      <c r="UVZ2435" s="13"/>
      <c r="UWA2435" s="13"/>
      <c r="UWB2435" s="14"/>
      <c r="UWC2435" s="14"/>
      <c r="UWD2435" s="41"/>
      <c r="UWE2435" s="44"/>
      <c r="UWF2435" s="51"/>
      <c r="UWG2435" s="51"/>
      <c r="UWH2435" s="51"/>
      <c r="UWI2435" s="13"/>
      <c r="UWJ2435" s="13"/>
      <c r="UWK2435" s="14"/>
      <c r="UWL2435" s="14"/>
      <c r="UWM2435" s="41"/>
      <c r="UWN2435" s="44"/>
      <c r="UWO2435" s="51"/>
      <c r="UWP2435" s="51"/>
      <c r="UWQ2435" s="51"/>
      <c r="UWR2435" s="13"/>
      <c r="UWS2435" s="13"/>
      <c r="UWT2435" s="14"/>
      <c r="UWU2435" s="14"/>
      <c r="UWV2435" s="41"/>
      <c r="UWW2435" s="44"/>
      <c r="UWX2435" s="51"/>
      <c r="UWY2435" s="51"/>
      <c r="UWZ2435" s="51"/>
      <c r="UXA2435" s="13"/>
      <c r="UXB2435" s="13"/>
      <c r="UXC2435" s="14"/>
      <c r="UXD2435" s="14"/>
      <c r="UXE2435" s="41"/>
      <c r="UXF2435" s="44"/>
      <c r="UXG2435" s="51"/>
      <c r="UXH2435" s="51"/>
      <c r="UXI2435" s="51"/>
      <c r="UXJ2435" s="13"/>
      <c r="UXK2435" s="13"/>
      <c r="UXL2435" s="14"/>
      <c r="UXM2435" s="14"/>
      <c r="UXN2435" s="41"/>
      <c r="UXO2435" s="44"/>
      <c r="UXP2435" s="51"/>
      <c r="UXQ2435" s="51"/>
      <c r="UXR2435" s="51"/>
      <c r="UXS2435" s="13"/>
      <c r="UXT2435" s="13"/>
      <c r="UXU2435" s="14"/>
      <c r="UXV2435" s="14"/>
      <c r="UXW2435" s="41"/>
      <c r="UXX2435" s="44"/>
      <c r="UXY2435" s="51"/>
      <c r="UXZ2435" s="51"/>
      <c r="UYA2435" s="51"/>
      <c r="UYB2435" s="13"/>
      <c r="UYC2435" s="13"/>
      <c r="UYD2435" s="14"/>
      <c r="UYE2435" s="14"/>
      <c r="UYF2435" s="41"/>
      <c r="UYG2435" s="44"/>
      <c r="UYH2435" s="51"/>
      <c r="UYI2435" s="51"/>
      <c r="UYJ2435" s="51"/>
      <c r="UYK2435" s="13"/>
      <c r="UYL2435" s="13"/>
      <c r="UYM2435" s="14"/>
      <c r="UYN2435" s="14"/>
      <c r="UYO2435" s="38"/>
      <c r="UYP2435" s="48"/>
      <c r="UYQ2435" s="48"/>
      <c r="UYR2435" s="48"/>
      <c r="UYS2435" s="41"/>
      <c r="UYT2435" s="48"/>
      <c r="UYU2435" s="48"/>
      <c r="UYV2435" s="48"/>
      <c r="UYW2435" s="48"/>
      <c r="UYX2435" s="48"/>
      <c r="UYY2435" s="42"/>
      <c r="UZA2435" s="38"/>
      <c r="UZB2435" s="38"/>
      <c r="UZC2435" s="38"/>
      <c r="UZD2435" s="38"/>
      <c r="UZE2435" s="38"/>
      <c r="UZF2435" s="53"/>
      <c r="UZG2435" s="38"/>
      <c r="UZH2435" s="38"/>
      <c r="UZI2435" s="38"/>
      <c r="UZJ2435" s="38"/>
      <c r="UZK2435" s="48"/>
      <c r="UZM2435" s="38"/>
    </row>
    <row r="2436" spans="1:14885" s="45" customFormat="1" ht="31.5" x14ac:dyDescent="0.2">
      <c r="A2436" s="140" t="s">
        <v>287</v>
      </c>
      <c r="B2436" s="1">
        <v>920</v>
      </c>
      <c r="C2436" s="141">
        <v>11</v>
      </c>
      <c r="D2436" s="141" t="s">
        <v>57</v>
      </c>
      <c r="E2436" s="141" t="s">
        <v>288</v>
      </c>
      <c r="F2436" s="144"/>
      <c r="G2436" s="145">
        <f>G2437</f>
        <v>2300</v>
      </c>
    </row>
    <row r="2437" spans="1:14885" s="43" customFormat="1" ht="31.5" x14ac:dyDescent="0.2">
      <c r="A2437" s="152" t="s">
        <v>651</v>
      </c>
      <c r="B2437" s="153">
        <v>920</v>
      </c>
      <c r="C2437" s="5">
        <v>11</v>
      </c>
      <c r="D2437" s="5" t="s">
        <v>57</v>
      </c>
      <c r="E2437" s="7" t="s">
        <v>654</v>
      </c>
      <c r="F2437" s="5"/>
      <c r="G2437" s="76">
        <f>G2438</f>
        <v>2300</v>
      </c>
    </row>
    <row r="2438" spans="1:14885" s="45" customFormat="1" ht="31.5" x14ac:dyDescent="0.2">
      <c r="A2438" s="11" t="s">
        <v>18</v>
      </c>
      <c r="B2438" s="9">
        <v>920</v>
      </c>
      <c r="C2438" s="8">
        <v>11</v>
      </c>
      <c r="D2438" s="8" t="s">
        <v>57</v>
      </c>
      <c r="E2438" s="8" t="s">
        <v>654</v>
      </c>
      <c r="F2438" s="28">
        <v>600</v>
      </c>
      <c r="G2438" s="34">
        <f>G2439</f>
        <v>2300</v>
      </c>
    </row>
    <row r="2439" spans="1:14885" s="45" customFormat="1" x14ac:dyDescent="0.2">
      <c r="A2439" s="11" t="s">
        <v>177</v>
      </c>
      <c r="B2439" s="9">
        <v>920</v>
      </c>
      <c r="C2439" s="8">
        <v>11</v>
      </c>
      <c r="D2439" s="8" t="s">
        <v>57</v>
      </c>
      <c r="E2439" s="8" t="s">
        <v>654</v>
      </c>
      <c r="F2439" s="28" t="s">
        <v>21</v>
      </c>
      <c r="G2439" s="34">
        <f>G2440</f>
        <v>2300</v>
      </c>
    </row>
    <row r="2440" spans="1:14885" s="45" customFormat="1" hidden="1" x14ac:dyDescent="0.2">
      <c r="A2440" s="11" t="s">
        <v>140</v>
      </c>
      <c r="B2440" s="9">
        <v>920</v>
      </c>
      <c r="C2440" s="8">
        <v>11</v>
      </c>
      <c r="D2440" s="8" t="s">
        <v>57</v>
      </c>
      <c r="E2440" s="8" t="s">
        <v>654</v>
      </c>
      <c r="F2440" s="28" t="s">
        <v>141</v>
      </c>
      <c r="G2440" s="34">
        <v>2300</v>
      </c>
    </row>
    <row r="2441" spans="1:14885" s="45" customFormat="1" ht="31.5" x14ac:dyDescent="0.2">
      <c r="A2441" s="140" t="s">
        <v>291</v>
      </c>
      <c r="B2441" s="1">
        <v>920</v>
      </c>
      <c r="C2441" s="141">
        <v>11</v>
      </c>
      <c r="D2441" s="141" t="s">
        <v>57</v>
      </c>
      <c r="E2441" s="141" t="s">
        <v>292</v>
      </c>
      <c r="F2441" s="144"/>
      <c r="G2441" s="145">
        <f>G2442</f>
        <v>34000</v>
      </c>
    </row>
    <row r="2442" spans="1:14885" s="45" customFormat="1" ht="31.5" x14ac:dyDescent="0.2">
      <c r="A2442" s="152" t="s">
        <v>366</v>
      </c>
      <c r="B2442" s="153">
        <v>920</v>
      </c>
      <c r="C2442" s="5">
        <v>11</v>
      </c>
      <c r="D2442" s="5" t="s">
        <v>57</v>
      </c>
      <c r="E2442" s="5" t="s">
        <v>293</v>
      </c>
      <c r="F2442" s="212"/>
      <c r="G2442" s="76">
        <f>G2443</f>
        <v>34000</v>
      </c>
    </row>
    <row r="2443" spans="1:14885" s="45" customFormat="1" ht="31.5" x14ac:dyDescent="0.2">
      <c r="A2443" s="11" t="s">
        <v>18</v>
      </c>
      <c r="B2443" s="9">
        <v>920</v>
      </c>
      <c r="C2443" s="8">
        <v>11</v>
      </c>
      <c r="D2443" s="8" t="s">
        <v>57</v>
      </c>
      <c r="E2443" s="8" t="s">
        <v>293</v>
      </c>
      <c r="F2443" s="28" t="s">
        <v>20</v>
      </c>
      <c r="G2443" s="34">
        <f>G2444</f>
        <v>34000</v>
      </c>
    </row>
    <row r="2444" spans="1:14885" s="45" customFormat="1" x14ac:dyDescent="0.2">
      <c r="A2444" s="11" t="s">
        <v>19</v>
      </c>
      <c r="B2444" s="9">
        <v>920</v>
      </c>
      <c r="C2444" s="8">
        <v>11</v>
      </c>
      <c r="D2444" s="8" t="s">
        <v>57</v>
      </c>
      <c r="E2444" s="8" t="s">
        <v>293</v>
      </c>
      <c r="F2444" s="28" t="s">
        <v>21</v>
      </c>
      <c r="G2444" s="34">
        <f>G2445</f>
        <v>34000</v>
      </c>
    </row>
    <row r="2445" spans="1:14885" s="45" customFormat="1" ht="47.25" hidden="1" x14ac:dyDescent="0.2">
      <c r="A2445" s="11" t="s">
        <v>370</v>
      </c>
      <c r="B2445" s="9">
        <v>920</v>
      </c>
      <c r="C2445" s="8">
        <v>11</v>
      </c>
      <c r="D2445" s="8" t="s">
        <v>57</v>
      </c>
      <c r="E2445" s="8" t="s">
        <v>293</v>
      </c>
      <c r="F2445" s="28" t="s">
        <v>142</v>
      </c>
      <c r="G2445" s="34">
        <v>34000</v>
      </c>
    </row>
    <row r="2446" spans="1:14885" s="45" customFormat="1" x14ac:dyDescent="0.2">
      <c r="A2446" s="140" t="s">
        <v>80</v>
      </c>
      <c r="B2446" s="1">
        <v>920</v>
      </c>
      <c r="C2446" s="143" t="s">
        <v>63</v>
      </c>
      <c r="D2446" s="141" t="s">
        <v>47</v>
      </c>
      <c r="E2446" s="8"/>
      <c r="F2446" s="28"/>
      <c r="G2446" s="145">
        <f>G2457+G2447</f>
        <v>1830</v>
      </c>
    </row>
    <row r="2447" spans="1:14885" s="45" customFormat="1" ht="31.5" x14ac:dyDescent="0.2">
      <c r="A2447" s="140" t="s">
        <v>570</v>
      </c>
      <c r="B2447" s="1">
        <v>920</v>
      </c>
      <c r="C2447" s="141" t="s">
        <v>63</v>
      </c>
      <c r="D2447" s="141" t="s">
        <v>47</v>
      </c>
      <c r="E2447" s="151" t="s">
        <v>327</v>
      </c>
      <c r="F2447" s="28"/>
      <c r="G2447" s="145">
        <f>G2448</f>
        <v>830</v>
      </c>
    </row>
    <row r="2448" spans="1:14885" s="42" customFormat="1" x14ac:dyDescent="0.2">
      <c r="A2448" s="146" t="s">
        <v>396</v>
      </c>
      <c r="B2448" s="147">
        <v>920</v>
      </c>
      <c r="C2448" s="148" t="s">
        <v>63</v>
      </c>
      <c r="D2448" s="148" t="s">
        <v>47</v>
      </c>
      <c r="E2448" s="149" t="s">
        <v>414</v>
      </c>
      <c r="F2448" s="5"/>
      <c r="G2448" s="150">
        <f>G2449</f>
        <v>830</v>
      </c>
    </row>
    <row r="2449" spans="1:14884" s="45" customFormat="1" ht="63" x14ac:dyDescent="0.2">
      <c r="A2449" s="140" t="s">
        <v>397</v>
      </c>
      <c r="B2449" s="1">
        <v>920</v>
      </c>
      <c r="C2449" s="141" t="s">
        <v>63</v>
      </c>
      <c r="D2449" s="141" t="s">
        <v>47</v>
      </c>
      <c r="E2449" s="151" t="s">
        <v>415</v>
      </c>
      <c r="F2449" s="28"/>
      <c r="G2449" s="145">
        <f>G2450</f>
        <v>830</v>
      </c>
    </row>
    <row r="2450" spans="1:14884" s="43" customFormat="1" ht="78.75" x14ac:dyDescent="0.2">
      <c r="A2450" s="152" t="s">
        <v>551</v>
      </c>
      <c r="B2450" s="153">
        <v>920</v>
      </c>
      <c r="C2450" s="5" t="s">
        <v>63</v>
      </c>
      <c r="D2450" s="5" t="s">
        <v>47</v>
      </c>
      <c r="E2450" s="7" t="s">
        <v>416</v>
      </c>
      <c r="F2450" s="5"/>
      <c r="G2450" s="76">
        <f>G2451+G2454</f>
        <v>830</v>
      </c>
    </row>
    <row r="2451" spans="1:14884" s="45" customFormat="1" ht="31.5" x14ac:dyDescent="0.2">
      <c r="A2451" s="11" t="s">
        <v>22</v>
      </c>
      <c r="B2451" s="9">
        <v>920</v>
      </c>
      <c r="C2451" s="8" t="s">
        <v>63</v>
      </c>
      <c r="D2451" s="8" t="s">
        <v>47</v>
      </c>
      <c r="E2451" s="19" t="s">
        <v>416</v>
      </c>
      <c r="F2451" s="28" t="s">
        <v>15</v>
      </c>
      <c r="G2451" s="34">
        <f>G2452</f>
        <v>100</v>
      </c>
    </row>
    <row r="2452" spans="1:14884" s="45" customFormat="1" ht="31.5" x14ac:dyDescent="0.2">
      <c r="A2452" s="11" t="s">
        <v>17</v>
      </c>
      <c r="B2452" s="9">
        <v>920</v>
      </c>
      <c r="C2452" s="8" t="s">
        <v>63</v>
      </c>
      <c r="D2452" s="8" t="s">
        <v>47</v>
      </c>
      <c r="E2452" s="19" t="s">
        <v>416</v>
      </c>
      <c r="F2452" s="28" t="s">
        <v>16</v>
      </c>
      <c r="G2452" s="34">
        <f>G2453</f>
        <v>100</v>
      </c>
    </row>
    <row r="2453" spans="1:14884" s="45" customFormat="1" hidden="1" x14ac:dyDescent="0.2">
      <c r="A2453" s="11" t="s">
        <v>707</v>
      </c>
      <c r="B2453" s="9">
        <v>920</v>
      </c>
      <c r="C2453" s="8" t="s">
        <v>63</v>
      </c>
      <c r="D2453" s="8" t="s">
        <v>47</v>
      </c>
      <c r="E2453" s="19" t="s">
        <v>416</v>
      </c>
      <c r="F2453" s="28" t="s">
        <v>120</v>
      </c>
      <c r="G2453" s="34">
        <v>100</v>
      </c>
    </row>
    <row r="2454" spans="1:14884" s="45" customFormat="1" ht="31.5" x14ac:dyDescent="0.2">
      <c r="A2454" s="11" t="s">
        <v>18</v>
      </c>
      <c r="B2454" s="9">
        <v>920</v>
      </c>
      <c r="C2454" s="8" t="s">
        <v>63</v>
      </c>
      <c r="D2454" s="8" t="s">
        <v>47</v>
      </c>
      <c r="E2454" s="19" t="s">
        <v>416</v>
      </c>
      <c r="F2454" s="17" t="s">
        <v>20</v>
      </c>
      <c r="G2454" s="34">
        <f>G2455</f>
        <v>730</v>
      </c>
    </row>
    <row r="2455" spans="1:14884" s="45" customFormat="1" x14ac:dyDescent="0.2">
      <c r="A2455" s="11" t="s">
        <v>19</v>
      </c>
      <c r="B2455" s="9">
        <v>920</v>
      </c>
      <c r="C2455" s="8" t="s">
        <v>63</v>
      </c>
      <c r="D2455" s="8" t="s">
        <v>47</v>
      </c>
      <c r="E2455" s="19" t="s">
        <v>416</v>
      </c>
      <c r="F2455" s="8" t="s">
        <v>21</v>
      </c>
      <c r="G2455" s="34">
        <f>G2456</f>
        <v>730</v>
      </c>
    </row>
    <row r="2456" spans="1:14884" s="45" customFormat="1" hidden="1" x14ac:dyDescent="0.2">
      <c r="A2456" s="11" t="s">
        <v>140</v>
      </c>
      <c r="B2456" s="9">
        <v>920</v>
      </c>
      <c r="C2456" s="8" t="s">
        <v>63</v>
      </c>
      <c r="D2456" s="8" t="s">
        <v>47</v>
      </c>
      <c r="E2456" s="19" t="s">
        <v>416</v>
      </c>
      <c r="F2456" s="8" t="s">
        <v>141</v>
      </c>
      <c r="G2456" s="34">
        <v>730</v>
      </c>
    </row>
    <row r="2457" spans="1:14884" s="45" customFormat="1" ht="31.5" x14ac:dyDescent="0.2">
      <c r="A2457" s="140" t="s">
        <v>649</v>
      </c>
      <c r="B2457" s="1">
        <v>920</v>
      </c>
      <c r="C2457" s="141" t="s">
        <v>63</v>
      </c>
      <c r="D2457" s="141" t="s">
        <v>47</v>
      </c>
      <c r="E2457" s="151" t="s">
        <v>286</v>
      </c>
      <c r="F2457" s="8"/>
      <c r="G2457" s="145">
        <f t="shared" ref="G2457:G2461" si="306">G2458</f>
        <v>1000</v>
      </c>
      <c r="H2457" s="51"/>
      <c r="I2457" s="13"/>
      <c r="J2457" s="13"/>
      <c r="K2457" s="14"/>
      <c r="L2457" s="14"/>
      <c r="M2457" s="41"/>
      <c r="N2457" s="44"/>
      <c r="O2457" s="51"/>
      <c r="P2457" s="51"/>
      <c r="Q2457" s="51"/>
      <c r="R2457" s="13"/>
      <c r="S2457" s="13"/>
      <c r="T2457" s="14"/>
      <c r="U2457" s="14"/>
      <c r="V2457" s="41"/>
      <c r="W2457" s="44"/>
      <c r="X2457" s="51"/>
      <c r="Y2457" s="51"/>
      <c r="Z2457" s="51"/>
      <c r="AA2457" s="13"/>
      <c r="AB2457" s="13"/>
      <c r="AC2457" s="14"/>
      <c r="AD2457" s="14"/>
      <c r="AE2457" s="41"/>
      <c r="AF2457" s="44"/>
      <c r="AG2457" s="51"/>
      <c r="AH2457" s="51"/>
      <c r="AI2457" s="51"/>
      <c r="AJ2457" s="13"/>
      <c r="AK2457" s="13"/>
      <c r="AL2457" s="14"/>
      <c r="AM2457" s="14"/>
      <c r="AN2457" s="41"/>
      <c r="AO2457" s="44"/>
      <c r="AP2457" s="51"/>
      <c r="AQ2457" s="51"/>
      <c r="AR2457" s="51"/>
      <c r="AS2457" s="13"/>
      <c r="AT2457" s="13"/>
      <c r="AU2457" s="14"/>
      <c r="AV2457" s="14"/>
      <c r="AW2457" s="41"/>
      <c r="AX2457" s="44"/>
      <c r="AY2457" s="51"/>
      <c r="AZ2457" s="51"/>
      <c r="BA2457" s="51"/>
      <c r="BB2457" s="13"/>
      <c r="BC2457" s="13"/>
      <c r="BD2457" s="14"/>
      <c r="BE2457" s="14"/>
      <c r="BF2457" s="41"/>
      <c r="BG2457" s="44"/>
      <c r="BH2457" s="51"/>
      <c r="BI2457" s="51"/>
      <c r="BJ2457" s="51"/>
      <c r="BK2457" s="13"/>
      <c r="BL2457" s="13"/>
      <c r="BM2457" s="14"/>
      <c r="BN2457" s="14"/>
      <c r="BO2457" s="41"/>
      <c r="BP2457" s="44"/>
      <c r="BQ2457" s="51"/>
      <c r="BR2457" s="51"/>
      <c r="BS2457" s="51"/>
      <c r="BT2457" s="13"/>
      <c r="BU2457" s="13"/>
      <c r="BV2457" s="14"/>
      <c r="BW2457" s="14"/>
      <c r="BX2457" s="41"/>
      <c r="BY2457" s="44"/>
      <c r="BZ2457" s="51"/>
      <c r="CA2457" s="51"/>
      <c r="CB2457" s="51"/>
      <c r="CC2457" s="13"/>
      <c r="CD2457" s="13"/>
      <c r="CE2457" s="14"/>
      <c r="CF2457" s="14"/>
      <c r="CG2457" s="41"/>
      <c r="CH2457" s="44"/>
      <c r="CI2457" s="51"/>
      <c r="CJ2457" s="51"/>
      <c r="CK2457" s="51"/>
      <c r="CL2457" s="13"/>
      <c r="CM2457" s="13"/>
      <c r="CN2457" s="14"/>
      <c r="CO2457" s="14"/>
      <c r="CP2457" s="41"/>
      <c r="CQ2457" s="44"/>
      <c r="CR2457" s="51"/>
      <c r="CS2457" s="51"/>
      <c r="CT2457" s="51"/>
      <c r="CU2457" s="13"/>
      <c r="CV2457" s="13"/>
      <c r="CW2457" s="14"/>
      <c r="CX2457" s="14"/>
      <c r="CY2457" s="41"/>
      <c r="CZ2457" s="44"/>
      <c r="DA2457" s="51"/>
      <c r="DB2457" s="51"/>
      <c r="DC2457" s="51"/>
      <c r="DD2457" s="13"/>
      <c r="DE2457" s="13"/>
      <c r="DF2457" s="14"/>
      <c r="DG2457" s="14"/>
      <c r="DH2457" s="41"/>
      <c r="DI2457" s="44"/>
      <c r="DJ2457" s="51"/>
      <c r="DK2457" s="51"/>
      <c r="DL2457" s="51"/>
      <c r="DM2457" s="13"/>
      <c r="DN2457" s="13"/>
      <c r="DO2457" s="14"/>
      <c r="DP2457" s="14"/>
      <c r="DQ2457" s="41"/>
      <c r="DR2457" s="44"/>
      <c r="DS2457" s="51"/>
      <c r="DT2457" s="51"/>
      <c r="DU2457" s="51"/>
      <c r="DV2457" s="13"/>
      <c r="DW2457" s="13"/>
      <c r="DX2457" s="14"/>
      <c r="DY2457" s="14"/>
      <c r="DZ2457" s="41"/>
      <c r="EA2457" s="44"/>
      <c r="EB2457" s="51"/>
      <c r="EC2457" s="51"/>
      <c r="ED2457" s="51"/>
      <c r="EE2457" s="13"/>
      <c r="EF2457" s="13"/>
      <c r="EG2457" s="14"/>
      <c r="EH2457" s="14"/>
      <c r="EI2457" s="41"/>
      <c r="EJ2457" s="44"/>
      <c r="EK2457" s="51"/>
      <c r="EL2457" s="51"/>
      <c r="EM2457" s="51"/>
      <c r="EN2457" s="13"/>
      <c r="EO2457" s="13"/>
      <c r="EP2457" s="14"/>
      <c r="EQ2457" s="14"/>
      <c r="ER2457" s="41"/>
      <c r="ES2457" s="44"/>
      <c r="ET2457" s="51"/>
      <c r="EU2457" s="51"/>
      <c r="EV2457" s="51"/>
      <c r="EW2457" s="13"/>
      <c r="EX2457" s="13"/>
      <c r="EY2457" s="14"/>
      <c r="EZ2457" s="14"/>
      <c r="FA2457" s="41"/>
      <c r="FB2457" s="44"/>
      <c r="FC2457" s="51"/>
      <c r="FD2457" s="51"/>
      <c r="FE2457" s="51"/>
      <c r="FF2457" s="13"/>
      <c r="FG2457" s="13"/>
      <c r="FH2457" s="14"/>
      <c r="FI2457" s="14"/>
      <c r="FJ2457" s="41"/>
      <c r="FK2457" s="44"/>
      <c r="FL2457" s="51"/>
      <c r="FM2457" s="51"/>
      <c r="FN2457" s="51"/>
      <c r="FO2457" s="13"/>
      <c r="FP2457" s="13"/>
      <c r="FQ2457" s="14"/>
      <c r="FR2457" s="14"/>
      <c r="FS2457" s="41"/>
      <c r="FT2457" s="44"/>
      <c r="FU2457" s="51"/>
      <c r="FV2457" s="51"/>
      <c r="FW2457" s="51"/>
      <c r="FX2457" s="13"/>
      <c r="FY2457" s="13"/>
      <c r="FZ2457" s="14"/>
      <c r="GA2457" s="14"/>
      <c r="GB2457" s="41"/>
      <c r="GC2457" s="44"/>
      <c r="GD2457" s="51"/>
      <c r="GE2457" s="51"/>
      <c r="GF2457" s="51"/>
      <c r="GG2457" s="13"/>
      <c r="GH2457" s="13"/>
      <c r="GI2457" s="14"/>
      <c r="GJ2457" s="14"/>
      <c r="GK2457" s="41"/>
      <c r="GL2457" s="44"/>
      <c r="GM2457" s="51"/>
      <c r="GN2457" s="51"/>
      <c r="GO2457" s="51"/>
      <c r="GP2457" s="13"/>
      <c r="GQ2457" s="13"/>
      <c r="GR2457" s="14"/>
      <c r="GS2457" s="14"/>
      <c r="GT2457" s="41"/>
      <c r="GU2457" s="44"/>
      <c r="GV2457" s="51"/>
      <c r="GW2457" s="51"/>
      <c r="GX2457" s="51"/>
      <c r="GY2457" s="13"/>
      <c r="GZ2457" s="13"/>
      <c r="HA2457" s="14"/>
      <c r="HB2457" s="14"/>
      <c r="HC2457" s="41"/>
      <c r="HD2457" s="44"/>
      <c r="HE2457" s="51"/>
      <c r="HF2457" s="51"/>
      <c r="HG2457" s="51"/>
      <c r="HH2457" s="13"/>
      <c r="HI2457" s="13"/>
      <c r="HJ2457" s="14"/>
      <c r="HK2457" s="14"/>
      <c r="HL2457" s="41"/>
      <c r="HM2457" s="44"/>
      <c r="HN2457" s="51"/>
      <c r="HO2457" s="51"/>
      <c r="HP2457" s="51"/>
      <c r="HQ2457" s="13"/>
      <c r="HR2457" s="13"/>
      <c r="HS2457" s="14"/>
      <c r="HT2457" s="14"/>
      <c r="HU2457" s="41"/>
      <c r="HV2457" s="44"/>
      <c r="HW2457" s="51"/>
      <c r="HX2457" s="51"/>
      <c r="HY2457" s="51"/>
      <c r="HZ2457" s="13"/>
      <c r="IA2457" s="13"/>
      <c r="IB2457" s="14"/>
      <c r="IC2457" s="14"/>
      <c r="ID2457" s="41"/>
      <c r="IE2457" s="44"/>
      <c r="IF2457" s="51"/>
      <c r="IG2457" s="51"/>
      <c r="IH2457" s="51"/>
      <c r="II2457" s="13"/>
      <c r="IJ2457" s="13"/>
      <c r="IK2457" s="14"/>
      <c r="IL2457" s="14"/>
      <c r="IM2457" s="41"/>
      <c r="IN2457" s="44"/>
      <c r="IO2457" s="51"/>
      <c r="IP2457" s="51"/>
      <c r="IQ2457" s="51"/>
      <c r="IR2457" s="13"/>
      <c r="IS2457" s="13"/>
      <c r="IT2457" s="14"/>
      <c r="IU2457" s="14"/>
      <c r="IV2457" s="41"/>
      <c r="IW2457" s="44"/>
      <c r="IX2457" s="51"/>
      <c r="IY2457" s="51"/>
      <c r="IZ2457" s="51"/>
      <c r="JA2457" s="13"/>
      <c r="JB2457" s="13"/>
      <c r="JC2457" s="14"/>
      <c r="JD2457" s="14"/>
      <c r="JE2457" s="41"/>
      <c r="JF2457" s="44"/>
      <c r="JG2457" s="51"/>
      <c r="JH2457" s="51"/>
      <c r="JI2457" s="51"/>
      <c r="JJ2457" s="13"/>
      <c r="JK2457" s="13"/>
      <c r="JL2457" s="14"/>
      <c r="JM2457" s="14"/>
      <c r="JN2457" s="41"/>
      <c r="JO2457" s="44"/>
      <c r="JP2457" s="51"/>
      <c r="JQ2457" s="51"/>
      <c r="JR2457" s="51"/>
      <c r="JS2457" s="13"/>
      <c r="JT2457" s="13"/>
      <c r="JU2457" s="14"/>
      <c r="JV2457" s="14"/>
      <c r="JW2457" s="41"/>
      <c r="JX2457" s="44"/>
      <c r="JY2457" s="51"/>
      <c r="JZ2457" s="51"/>
      <c r="KA2457" s="51"/>
      <c r="KB2457" s="13"/>
      <c r="KC2457" s="13"/>
      <c r="KD2457" s="14"/>
      <c r="KE2457" s="14"/>
      <c r="KF2457" s="41"/>
      <c r="KG2457" s="44"/>
      <c r="KH2457" s="51"/>
      <c r="KI2457" s="51"/>
      <c r="KJ2457" s="51"/>
      <c r="KK2457" s="13"/>
      <c r="KL2457" s="13"/>
      <c r="KM2457" s="14"/>
      <c r="KN2457" s="14"/>
      <c r="KO2457" s="41"/>
      <c r="KP2457" s="44"/>
      <c r="KQ2457" s="51"/>
      <c r="KR2457" s="51"/>
      <c r="KS2457" s="51"/>
      <c r="KT2457" s="13"/>
      <c r="KU2457" s="13"/>
      <c r="KV2457" s="14"/>
      <c r="KW2457" s="14"/>
      <c r="KX2457" s="41"/>
      <c r="KY2457" s="44"/>
      <c r="KZ2457" s="51"/>
      <c r="LA2457" s="51"/>
      <c r="LB2457" s="51"/>
      <c r="LC2457" s="13"/>
      <c r="LD2457" s="13"/>
      <c r="LE2457" s="14"/>
      <c r="LF2457" s="14"/>
      <c r="LG2457" s="41"/>
      <c r="LH2457" s="44"/>
      <c r="LI2457" s="51"/>
      <c r="LJ2457" s="51"/>
      <c r="LK2457" s="51"/>
      <c r="LL2457" s="13"/>
      <c r="LM2457" s="13"/>
      <c r="LN2457" s="14"/>
      <c r="LO2457" s="14"/>
      <c r="LP2457" s="41"/>
      <c r="LQ2457" s="44"/>
      <c r="LR2457" s="51"/>
      <c r="LS2457" s="51"/>
      <c r="LT2457" s="51"/>
      <c r="LU2457" s="13"/>
      <c r="LV2457" s="13"/>
      <c r="LW2457" s="14"/>
      <c r="LX2457" s="14"/>
      <c r="LY2457" s="41"/>
      <c r="LZ2457" s="44"/>
      <c r="MA2457" s="51"/>
      <c r="MB2457" s="51"/>
      <c r="MC2457" s="51"/>
      <c r="MD2457" s="13"/>
      <c r="ME2457" s="13"/>
      <c r="MF2457" s="14"/>
      <c r="MG2457" s="14"/>
      <c r="MH2457" s="41"/>
      <c r="MI2457" s="44"/>
      <c r="MJ2457" s="51"/>
      <c r="MK2457" s="51"/>
      <c r="ML2457" s="51"/>
      <c r="MM2457" s="13"/>
      <c r="MN2457" s="13"/>
      <c r="MO2457" s="14"/>
      <c r="MP2457" s="14"/>
      <c r="MQ2457" s="41"/>
      <c r="MR2457" s="44"/>
      <c r="MS2457" s="51"/>
      <c r="MT2457" s="51"/>
      <c r="MU2457" s="51"/>
      <c r="MV2457" s="13"/>
      <c r="MW2457" s="13"/>
      <c r="MX2457" s="14"/>
      <c r="MY2457" s="14"/>
      <c r="MZ2457" s="41"/>
      <c r="NA2457" s="44"/>
      <c r="NB2457" s="51"/>
      <c r="NC2457" s="51"/>
      <c r="ND2457" s="51"/>
      <c r="NE2457" s="13"/>
      <c r="NF2457" s="13"/>
      <c r="NG2457" s="14"/>
      <c r="NH2457" s="14"/>
      <c r="NI2457" s="41"/>
      <c r="NJ2457" s="44"/>
      <c r="NK2457" s="51"/>
      <c r="NL2457" s="51"/>
      <c r="NM2457" s="51"/>
      <c r="NN2457" s="13"/>
      <c r="NO2457" s="13"/>
      <c r="NP2457" s="14"/>
      <c r="NQ2457" s="14"/>
      <c r="NR2457" s="41"/>
      <c r="NS2457" s="44"/>
      <c r="NT2457" s="51"/>
      <c r="NU2457" s="51"/>
      <c r="NV2457" s="51"/>
      <c r="NW2457" s="13"/>
      <c r="NX2457" s="13"/>
      <c r="NY2457" s="14"/>
      <c r="NZ2457" s="14"/>
      <c r="OA2457" s="41"/>
      <c r="OB2457" s="44"/>
      <c r="OC2457" s="51"/>
      <c r="OD2457" s="51"/>
      <c r="OE2457" s="51"/>
      <c r="OF2457" s="13"/>
      <c r="OG2457" s="13"/>
      <c r="OH2457" s="14"/>
      <c r="OI2457" s="14"/>
      <c r="OJ2457" s="41"/>
      <c r="OK2457" s="44"/>
      <c r="OL2457" s="51"/>
      <c r="OM2457" s="51"/>
      <c r="ON2457" s="51"/>
      <c r="OO2457" s="13"/>
      <c r="OP2457" s="13"/>
      <c r="OQ2457" s="14"/>
      <c r="OR2457" s="14"/>
      <c r="OS2457" s="41"/>
      <c r="OT2457" s="44"/>
      <c r="OU2457" s="51"/>
      <c r="OV2457" s="51"/>
      <c r="OW2457" s="51"/>
      <c r="OX2457" s="13"/>
      <c r="OY2457" s="13"/>
      <c r="OZ2457" s="14"/>
      <c r="PA2457" s="14"/>
      <c r="PB2457" s="41"/>
      <c r="PC2457" s="44"/>
      <c r="PD2457" s="51"/>
      <c r="PE2457" s="51"/>
      <c r="PF2457" s="51"/>
      <c r="PG2457" s="13"/>
      <c r="PH2457" s="13"/>
      <c r="PI2457" s="14"/>
      <c r="PJ2457" s="14"/>
      <c r="PK2457" s="41"/>
      <c r="PL2457" s="44"/>
      <c r="PM2457" s="51"/>
      <c r="PN2457" s="51"/>
      <c r="PO2457" s="51"/>
      <c r="PP2457" s="13"/>
      <c r="PQ2457" s="13"/>
      <c r="PR2457" s="14"/>
      <c r="PS2457" s="14"/>
      <c r="PT2457" s="41"/>
      <c r="PU2457" s="44"/>
      <c r="PV2457" s="51"/>
      <c r="PW2457" s="51"/>
      <c r="PX2457" s="51"/>
      <c r="PY2457" s="13"/>
      <c r="PZ2457" s="13"/>
      <c r="QA2457" s="14"/>
      <c r="QB2457" s="14"/>
      <c r="QC2457" s="41"/>
      <c r="QD2457" s="44"/>
      <c r="QE2457" s="51"/>
      <c r="QF2457" s="51"/>
      <c r="QG2457" s="51"/>
      <c r="QH2457" s="13"/>
      <c r="QI2457" s="13"/>
      <c r="QJ2457" s="14"/>
      <c r="QK2457" s="14"/>
      <c r="QL2457" s="41"/>
      <c r="QM2457" s="44"/>
      <c r="QN2457" s="51"/>
      <c r="QO2457" s="51"/>
      <c r="QP2457" s="51"/>
      <c r="QQ2457" s="13"/>
      <c r="QR2457" s="13"/>
      <c r="QS2457" s="14"/>
      <c r="QT2457" s="14"/>
      <c r="QU2457" s="41"/>
      <c r="QV2457" s="44"/>
      <c r="QW2457" s="51"/>
      <c r="QX2457" s="51"/>
      <c r="QY2457" s="51"/>
      <c r="QZ2457" s="13"/>
      <c r="RA2457" s="13"/>
      <c r="RB2457" s="14"/>
      <c r="RC2457" s="14"/>
      <c r="RD2457" s="41"/>
      <c r="RE2457" s="44"/>
      <c r="RF2457" s="51"/>
      <c r="RG2457" s="51"/>
      <c r="RH2457" s="51"/>
      <c r="RI2457" s="13"/>
      <c r="RJ2457" s="13"/>
      <c r="RK2457" s="14"/>
      <c r="RL2457" s="14"/>
      <c r="RM2457" s="41"/>
      <c r="RN2457" s="44"/>
      <c r="RO2457" s="51"/>
      <c r="RP2457" s="51"/>
      <c r="RQ2457" s="51"/>
      <c r="RR2457" s="13"/>
      <c r="RS2457" s="13"/>
      <c r="RT2457" s="14"/>
      <c r="RU2457" s="14"/>
      <c r="RV2457" s="41"/>
      <c r="RW2457" s="44"/>
      <c r="RX2457" s="51"/>
      <c r="RY2457" s="51"/>
      <c r="RZ2457" s="51"/>
      <c r="SA2457" s="13"/>
      <c r="SB2457" s="13"/>
      <c r="SC2457" s="14"/>
      <c r="SD2457" s="14"/>
      <c r="SE2457" s="41"/>
      <c r="SF2457" s="44"/>
      <c r="SG2457" s="51"/>
      <c r="SH2457" s="51"/>
      <c r="SI2457" s="51"/>
      <c r="SJ2457" s="13"/>
      <c r="SK2457" s="13"/>
      <c r="SL2457" s="14"/>
      <c r="SM2457" s="14"/>
      <c r="SN2457" s="41"/>
      <c r="SO2457" s="44"/>
      <c r="SP2457" s="51"/>
      <c r="SQ2457" s="51"/>
      <c r="SR2457" s="51"/>
      <c r="SS2457" s="13"/>
      <c r="ST2457" s="13"/>
      <c r="SU2457" s="14"/>
      <c r="SV2457" s="14"/>
      <c r="SW2457" s="41"/>
      <c r="SX2457" s="44"/>
      <c r="SY2457" s="51"/>
      <c r="SZ2457" s="51"/>
      <c r="TA2457" s="51"/>
      <c r="TB2457" s="13"/>
      <c r="TC2457" s="13"/>
      <c r="TD2457" s="14"/>
      <c r="TE2457" s="14"/>
      <c r="TF2457" s="41"/>
      <c r="TG2457" s="44"/>
      <c r="TH2457" s="51"/>
      <c r="TI2457" s="51"/>
      <c r="TJ2457" s="51"/>
      <c r="TK2457" s="13"/>
      <c r="TL2457" s="13"/>
      <c r="TM2457" s="14"/>
      <c r="TN2457" s="14"/>
      <c r="TO2457" s="41"/>
      <c r="TP2457" s="44"/>
      <c r="TQ2457" s="51"/>
      <c r="TR2457" s="51"/>
      <c r="TS2457" s="51"/>
      <c r="TT2457" s="13"/>
      <c r="TU2457" s="13"/>
      <c r="TV2457" s="14"/>
      <c r="TW2457" s="14"/>
      <c r="TX2457" s="41"/>
      <c r="TY2457" s="44"/>
      <c r="TZ2457" s="51"/>
      <c r="UA2457" s="51"/>
      <c r="UB2457" s="51"/>
      <c r="UC2457" s="13"/>
      <c r="UD2457" s="13"/>
      <c r="UE2457" s="14"/>
      <c r="UF2457" s="14"/>
      <c r="UG2457" s="41"/>
      <c r="UH2457" s="44"/>
      <c r="UI2457" s="51"/>
      <c r="UJ2457" s="51"/>
      <c r="UK2457" s="51"/>
      <c r="UL2457" s="13"/>
      <c r="UM2457" s="13"/>
      <c r="UN2457" s="14"/>
      <c r="UO2457" s="14"/>
      <c r="UP2457" s="41"/>
      <c r="UQ2457" s="44"/>
      <c r="UR2457" s="51"/>
      <c r="US2457" s="51"/>
      <c r="UT2457" s="51"/>
      <c r="UU2457" s="13"/>
      <c r="UV2457" s="13"/>
      <c r="UW2457" s="14"/>
      <c r="UX2457" s="14"/>
      <c r="UY2457" s="41"/>
      <c r="UZ2457" s="44"/>
      <c r="VA2457" s="51"/>
      <c r="VB2457" s="51"/>
      <c r="VC2457" s="51"/>
      <c r="VD2457" s="13"/>
      <c r="VE2457" s="13"/>
      <c r="VF2457" s="14"/>
      <c r="VG2457" s="14"/>
      <c r="VH2457" s="41"/>
      <c r="VI2457" s="44"/>
      <c r="VJ2457" s="51"/>
      <c r="VK2457" s="51"/>
      <c r="VL2457" s="51"/>
      <c r="VM2457" s="13"/>
      <c r="VN2457" s="13"/>
      <c r="VO2457" s="14"/>
      <c r="VP2457" s="14"/>
      <c r="VQ2457" s="41"/>
      <c r="VR2457" s="44"/>
      <c r="VS2457" s="51"/>
      <c r="VT2457" s="51"/>
      <c r="VU2457" s="51"/>
      <c r="VV2457" s="13"/>
      <c r="VW2457" s="13"/>
      <c r="VX2457" s="14"/>
      <c r="VY2457" s="14"/>
      <c r="VZ2457" s="41"/>
      <c r="WA2457" s="44"/>
      <c r="WB2457" s="51"/>
      <c r="WC2457" s="51"/>
      <c r="WD2457" s="51"/>
      <c r="WE2457" s="13"/>
      <c r="WF2457" s="13"/>
      <c r="WG2457" s="14"/>
      <c r="WH2457" s="14"/>
      <c r="WI2457" s="41"/>
      <c r="WJ2457" s="44"/>
      <c r="WK2457" s="51"/>
      <c r="WL2457" s="51"/>
      <c r="WM2457" s="51"/>
      <c r="WN2457" s="13"/>
      <c r="WO2457" s="13"/>
      <c r="WP2457" s="14"/>
      <c r="WQ2457" s="14"/>
      <c r="WR2457" s="41"/>
      <c r="WS2457" s="44"/>
      <c r="WT2457" s="51"/>
      <c r="WU2457" s="51"/>
      <c r="WV2457" s="51"/>
      <c r="WW2457" s="13"/>
      <c r="WX2457" s="13"/>
      <c r="WY2457" s="14"/>
      <c r="WZ2457" s="14"/>
      <c r="XA2457" s="41"/>
      <c r="XB2457" s="44"/>
      <c r="XC2457" s="51"/>
      <c r="XD2457" s="51"/>
      <c r="XE2457" s="51"/>
      <c r="XF2457" s="13"/>
      <c r="XG2457" s="13"/>
      <c r="XH2457" s="14"/>
      <c r="XI2457" s="14"/>
      <c r="XJ2457" s="41"/>
      <c r="XK2457" s="44"/>
      <c r="XL2457" s="51"/>
      <c r="XM2457" s="51"/>
      <c r="XN2457" s="51"/>
      <c r="XO2457" s="13"/>
      <c r="XP2457" s="13"/>
      <c r="XQ2457" s="14"/>
      <c r="XR2457" s="14"/>
      <c r="XS2457" s="41"/>
      <c r="XT2457" s="44"/>
      <c r="XU2457" s="51"/>
      <c r="XV2457" s="51"/>
      <c r="XW2457" s="51"/>
      <c r="XX2457" s="13"/>
      <c r="XY2457" s="13"/>
      <c r="XZ2457" s="14"/>
      <c r="YA2457" s="14"/>
      <c r="YB2457" s="41"/>
      <c r="YC2457" s="44"/>
      <c r="YD2457" s="51"/>
      <c r="YE2457" s="51"/>
      <c r="YF2457" s="51"/>
      <c r="YG2457" s="13"/>
      <c r="YH2457" s="13"/>
      <c r="YI2457" s="14"/>
      <c r="YJ2457" s="14"/>
      <c r="YK2457" s="41"/>
      <c r="YL2457" s="44"/>
      <c r="YM2457" s="51"/>
      <c r="YN2457" s="51"/>
      <c r="YO2457" s="51"/>
      <c r="YP2457" s="13"/>
      <c r="YQ2457" s="13"/>
      <c r="YR2457" s="14"/>
      <c r="YS2457" s="14"/>
      <c r="YT2457" s="41"/>
      <c r="YU2457" s="44"/>
      <c r="YV2457" s="51"/>
      <c r="YW2457" s="51"/>
      <c r="YX2457" s="51"/>
      <c r="YY2457" s="13"/>
      <c r="YZ2457" s="13"/>
      <c r="ZA2457" s="14"/>
      <c r="ZB2457" s="14"/>
      <c r="ZC2457" s="41"/>
      <c r="ZD2457" s="44"/>
      <c r="ZE2457" s="51"/>
      <c r="ZF2457" s="51"/>
      <c r="ZG2457" s="51"/>
      <c r="ZH2457" s="13"/>
      <c r="ZI2457" s="13"/>
      <c r="ZJ2457" s="14"/>
      <c r="ZK2457" s="14"/>
      <c r="ZL2457" s="41"/>
      <c r="ZM2457" s="44"/>
      <c r="ZN2457" s="51"/>
      <c r="ZO2457" s="51"/>
      <c r="ZP2457" s="51"/>
      <c r="ZQ2457" s="13"/>
      <c r="ZR2457" s="13"/>
      <c r="ZS2457" s="14"/>
      <c r="ZT2457" s="14"/>
      <c r="ZU2457" s="41"/>
      <c r="ZV2457" s="44"/>
      <c r="ZW2457" s="51"/>
      <c r="ZX2457" s="51"/>
      <c r="ZY2457" s="51"/>
      <c r="ZZ2457" s="13"/>
      <c r="AAA2457" s="13"/>
      <c r="AAB2457" s="14"/>
      <c r="AAC2457" s="14"/>
      <c r="AAD2457" s="41"/>
      <c r="AAE2457" s="44"/>
      <c r="AAF2457" s="51"/>
      <c r="AAG2457" s="51"/>
      <c r="AAH2457" s="51"/>
      <c r="AAI2457" s="13"/>
      <c r="AAJ2457" s="13"/>
      <c r="AAK2457" s="14"/>
      <c r="AAL2457" s="14"/>
      <c r="AAM2457" s="41"/>
      <c r="AAN2457" s="44"/>
      <c r="AAO2457" s="51"/>
      <c r="AAP2457" s="51"/>
      <c r="AAQ2457" s="51"/>
      <c r="AAR2457" s="13"/>
      <c r="AAS2457" s="13"/>
      <c r="AAT2457" s="14"/>
      <c r="AAU2457" s="14"/>
      <c r="AAV2457" s="41"/>
      <c r="AAW2457" s="44"/>
      <c r="AAX2457" s="51"/>
      <c r="AAY2457" s="51"/>
      <c r="AAZ2457" s="51"/>
      <c r="ABA2457" s="13"/>
      <c r="ABB2457" s="13"/>
      <c r="ABC2457" s="14"/>
      <c r="ABD2457" s="14"/>
      <c r="ABE2457" s="41"/>
      <c r="ABF2457" s="44"/>
      <c r="ABG2457" s="51"/>
      <c r="ABH2457" s="51"/>
      <c r="ABI2457" s="51"/>
      <c r="ABJ2457" s="13"/>
      <c r="ABK2457" s="13"/>
      <c r="ABL2457" s="14"/>
      <c r="ABM2457" s="14"/>
      <c r="ABN2457" s="41"/>
      <c r="ABO2457" s="44"/>
      <c r="ABP2457" s="51"/>
      <c r="ABQ2457" s="51"/>
      <c r="ABR2457" s="51"/>
      <c r="ABS2457" s="13"/>
      <c r="ABT2457" s="13"/>
      <c r="ABU2457" s="14"/>
      <c r="ABV2457" s="14"/>
      <c r="ABW2457" s="41"/>
      <c r="ABX2457" s="44"/>
      <c r="ABY2457" s="51"/>
      <c r="ABZ2457" s="51"/>
      <c r="ACA2457" s="51"/>
      <c r="ACB2457" s="13"/>
      <c r="ACC2457" s="13"/>
      <c r="ACD2457" s="14"/>
      <c r="ACE2457" s="14"/>
      <c r="ACF2457" s="41"/>
      <c r="ACG2457" s="44"/>
      <c r="ACH2457" s="51"/>
      <c r="ACI2457" s="51"/>
      <c r="ACJ2457" s="51"/>
      <c r="ACK2457" s="13"/>
      <c r="ACL2457" s="13"/>
      <c r="ACM2457" s="14"/>
      <c r="ACN2457" s="14"/>
      <c r="ACO2457" s="41"/>
      <c r="ACP2457" s="44"/>
      <c r="ACQ2457" s="51"/>
      <c r="ACR2457" s="51"/>
      <c r="ACS2457" s="51"/>
      <c r="ACT2457" s="13"/>
      <c r="ACU2457" s="13"/>
      <c r="ACV2457" s="14"/>
      <c r="ACW2457" s="14"/>
      <c r="ACX2457" s="41"/>
      <c r="ACY2457" s="44"/>
      <c r="ACZ2457" s="51"/>
      <c r="ADA2457" s="51"/>
      <c r="ADB2457" s="51"/>
      <c r="ADC2457" s="13"/>
      <c r="ADD2457" s="13"/>
      <c r="ADE2457" s="14"/>
      <c r="ADF2457" s="14"/>
      <c r="ADG2457" s="41"/>
      <c r="ADH2457" s="44"/>
      <c r="ADI2457" s="51"/>
      <c r="ADJ2457" s="51"/>
      <c r="ADK2457" s="51"/>
      <c r="ADL2457" s="13"/>
      <c r="ADM2457" s="13"/>
      <c r="ADN2457" s="14"/>
      <c r="ADO2457" s="14"/>
      <c r="ADP2457" s="41"/>
      <c r="ADQ2457" s="44"/>
      <c r="ADR2457" s="51"/>
      <c r="ADS2457" s="51"/>
      <c r="ADT2457" s="51"/>
      <c r="ADU2457" s="13"/>
      <c r="ADV2457" s="13"/>
      <c r="ADW2457" s="14"/>
      <c r="ADX2457" s="14"/>
      <c r="ADY2457" s="41"/>
      <c r="ADZ2457" s="44"/>
      <c r="AEA2457" s="51"/>
      <c r="AEB2457" s="51"/>
      <c r="AEC2457" s="51"/>
      <c r="AED2457" s="13"/>
      <c r="AEE2457" s="13"/>
      <c r="AEF2457" s="14"/>
      <c r="AEG2457" s="14"/>
      <c r="AEH2457" s="41"/>
      <c r="AEI2457" s="44"/>
      <c r="AEJ2457" s="51"/>
      <c r="AEK2457" s="51"/>
      <c r="AEL2457" s="51"/>
      <c r="AEM2457" s="13"/>
      <c r="AEN2457" s="13"/>
      <c r="AEO2457" s="14"/>
      <c r="AEP2457" s="14"/>
      <c r="AEQ2457" s="41"/>
      <c r="AER2457" s="44"/>
      <c r="AES2457" s="51"/>
      <c r="AET2457" s="51"/>
      <c r="AEU2457" s="51"/>
      <c r="AEV2457" s="13"/>
      <c r="AEW2457" s="13"/>
      <c r="AEX2457" s="14"/>
      <c r="AEY2457" s="14"/>
      <c r="AEZ2457" s="41"/>
      <c r="AFA2457" s="44"/>
      <c r="AFB2457" s="51"/>
      <c r="AFC2457" s="51"/>
      <c r="AFD2457" s="51"/>
      <c r="AFE2457" s="13"/>
      <c r="AFF2457" s="13"/>
      <c r="AFG2457" s="14"/>
      <c r="AFH2457" s="14"/>
      <c r="AFI2457" s="41"/>
      <c r="AFJ2457" s="44"/>
      <c r="AFK2457" s="51"/>
      <c r="AFL2457" s="51"/>
      <c r="AFM2457" s="51"/>
      <c r="AFN2457" s="13"/>
      <c r="AFO2457" s="13"/>
      <c r="AFP2457" s="14"/>
      <c r="AFQ2457" s="14"/>
      <c r="AFR2457" s="41"/>
      <c r="AFS2457" s="44"/>
      <c r="AFT2457" s="51"/>
      <c r="AFU2457" s="51"/>
      <c r="AFV2457" s="51"/>
      <c r="AFW2457" s="13"/>
      <c r="AFX2457" s="13"/>
      <c r="AFY2457" s="14"/>
      <c r="AFZ2457" s="14"/>
      <c r="AGA2457" s="41"/>
      <c r="AGB2457" s="44"/>
      <c r="AGC2457" s="51"/>
      <c r="AGD2457" s="51"/>
      <c r="AGE2457" s="51"/>
      <c r="AGF2457" s="13"/>
      <c r="AGG2457" s="13"/>
      <c r="AGH2457" s="14"/>
      <c r="AGI2457" s="14"/>
      <c r="AGJ2457" s="41"/>
      <c r="AGK2457" s="44"/>
      <c r="AGL2457" s="51"/>
      <c r="AGM2457" s="51"/>
      <c r="AGN2457" s="51"/>
      <c r="AGO2457" s="13"/>
      <c r="AGP2457" s="13"/>
      <c r="AGQ2457" s="14"/>
      <c r="AGR2457" s="14"/>
      <c r="AGS2457" s="41"/>
      <c r="AGT2457" s="44"/>
      <c r="AGU2457" s="51"/>
      <c r="AGV2457" s="51"/>
      <c r="AGW2457" s="51"/>
      <c r="AGX2457" s="13"/>
      <c r="AGY2457" s="13"/>
      <c r="AGZ2457" s="14"/>
      <c r="AHA2457" s="14"/>
      <c r="AHB2457" s="41"/>
      <c r="AHC2457" s="44"/>
      <c r="AHD2457" s="51"/>
      <c r="AHE2457" s="51"/>
      <c r="AHF2457" s="51"/>
      <c r="AHG2457" s="13"/>
      <c r="AHH2457" s="13"/>
      <c r="AHI2457" s="14"/>
      <c r="AHJ2457" s="14"/>
      <c r="AHK2457" s="41"/>
      <c r="AHL2457" s="44"/>
      <c r="AHM2457" s="51"/>
      <c r="AHN2457" s="51"/>
      <c r="AHO2457" s="51"/>
      <c r="AHP2457" s="13"/>
      <c r="AHQ2457" s="13"/>
      <c r="AHR2457" s="14"/>
      <c r="AHS2457" s="14"/>
      <c r="AHT2457" s="41"/>
      <c r="AHU2457" s="44"/>
      <c r="AHV2457" s="51"/>
      <c r="AHW2457" s="51"/>
      <c r="AHX2457" s="51"/>
      <c r="AHY2457" s="13"/>
      <c r="AHZ2457" s="13"/>
      <c r="AIA2457" s="14"/>
      <c r="AIB2457" s="14"/>
      <c r="AIC2457" s="41"/>
      <c r="AID2457" s="44"/>
      <c r="AIE2457" s="51"/>
      <c r="AIF2457" s="51"/>
      <c r="AIG2457" s="51"/>
      <c r="AIH2457" s="13"/>
      <c r="AII2457" s="13"/>
      <c r="AIJ2457" s="14"/>
      <c r="AIK2457" s="14"/>
      <c r="AIL2457" s="41"/>
      <c r="AIM2457" s="44"/>
      <c r="AIN2457" s="51"/>
      <c r="AIO2457" s="51"/>
      <c r="AIP2457" s="51"/>
      <c r="AIQ2457" s="13"/>
      <c r="AIR2457" s="13"/>
      <c r="AIS2457" s="14"/>
      <c r="AIT2457" s="14"/>
      <c r="AIU2457" s="41"/>
      <c r="AIV2457" s="44"/>
      <c r="AIW2457" s="51"/>
      <c r="AIX2457" s="51"/>
      <c r="AIY2457" s="51"/>
      <c r="AIZ2457" s="13"/>
      <c r="AJA2457" s="13"/>
      <c r="AJB2457" s="14"/>
      <c r="AJC2457" s="14"/>
      <c r="AJD2457" s="41"/>
      <c r="AJE2457" s="44"/>
      <c r="AJF2457" s="51"/>
      <c r="AJG2457" s="51"/>
      <c r="AJH2457" s="51"/>
      <c r="AJI2457" s="13"/>
      <c r="AJJ2457" s="13"/>
      <c r="AJK2457" s="14"/>
      <c r="AJL2457" s="14"/>
      <c r="AJM2457" s="41"/>
      <c r="AJN2457" s="44"/>
      <c r="AJO2457" s="51"/>
      <c r="AJP2457" s="51"/>
      <c r="AJQ2457" s="51"/>
      <c r="AJR2457" s="13"/>
      <c r="AJS2457" s="13"/>
      <c r="AJT2457" s="14"/>
      <c r="AJU2457" s="14"/>
      <c r="AJV2457" s="41"/>
      <c r="AJW2457" s="44"/>
      <c r="AJX2457" s="51"/>
      <c r="AJY2457" s="51"/>
      <c r="AJZ2457" s="51"/>
      <c r="AKA2457" s="13"/>
      <c r="AKB2457" s="13"/>
      <c r="AKC2457" s="14"/>
      <c r="AKD2457" s="14"/>
      <c r="AKE2457" s="41"/>
      <c r="AKF2457" s="44"/>
      <c r="AKG2457" s="51"/>
      <c r="AKH2457" s="51"/>
      <c r="AKI2457" s="51"/>
      <c r="AKJ2457" s="13"/>
      <c r="AKK2457" s="13"/>
      <c r="AKL2457" s="14"/>
      <c r="AKM2457" s="14"/>
      <c r="AKN2457" s="41"/>
      <c r="AKO2457" s="44"/>
      <c r="AKP2457" s="51"/>
      <c r="AKQ2457" s="51"/>
      <c r="AKR2457" s="51"/>
      <c r="AKS2457" s="13"/>
      <c r="AKT2457" s="13"/>
      <c r="AKU2457" s="14"/>
      <c r="AKV2457" s="14"/>
      <c r="AKW2457" s="41"/>
      <c r="AKX2457" s="44"/>
      <c r="AKY2457" s="51"/>
      <c r="AKZ2457" s="51"/>
      <c r="ALA2457" s="51"/>
      <c r="ALB2457" s="13"/>
      <c r="ALC2457" s="13"/>
      <c r="ALD2457" s="14"/>
      <c r="ALE2457" s="14"/>
      <c r="ALF2457" s="41"/>
      <c r="ALG2457" s="44"/>
      <c r="ALH2457" s="51"/>
      <c r="ALI2457" s="51"/>
      <c r="ALJ2457" s="51"/>
      <c r="ALK2457" s="13"/>
      <c r="ALL2457" s="13"/>
      <c r="ALM2457" s="14"/>
      <c r="ALN2457" s="14"/>
      <c r="ALO2457" s="41"/>
      <c r="ALP2457" s="44"/>
      <c r="ALQ2457" s="51"/>
      <c r="ALR2457" s="51"/>
      <c r="ALS2457" s="51"/>
      <c r="ALT2457" s="13"/>
      <c r="ALU2457" s="13"/>
      <c r="ALV2457" s="14"/>
      <c r="ALW2457" s="14"/>
      <c r="ALX2457" s="41"/>
      <c r="ALY2457" s="44"/>
      <c r="ALZ2457" s="51"/>
      <c r="AMA2457" s="51"/>
      <c r="AMB2457" s="51"/>
      <c r="AMC2457" s="13"/>
      <c r="AMD2457" s="13"/>
      <c r="AME2457" s="14"/>
      <c r="AMF2457" s="14"/>
      <c r="AMG2457" s="41"/>
      <c r="AMH2457" s="44"/>
      <c r="AMI2457" s="51"/>
      <c r="AMJ2457" s="51"/>
      <c r="AMK2457" s="51"/>
      <c r="AML2457" s="13"/>
      <c r="AMM2457" s="13"/>
      <c r="AMN2457" s="14"/>
      <c r="AMO2457" s="14"/>
      <c r="AMP2457" s="41"/>
      <c r="AMQ2457" s="44"/>
      <c r="AMR2457" s="51"/>
      <c r="AMS2457" s="51"/>
      <c r="AMT2457" s="51"/>
      <c r="AMU2457" s="13"/>
      <c r="AMV2457" s="13"/>
      <c r="AMW2457" s="14"/>
      <c r="AMX2457" s="14"/>
      <c r="AMY2457" s="41"/>
      <c r="AMZ2457" s="44"/>
      <c r="ANA2457" s="51"/>
      <c r="ANB2457" s="51"/>
      <c r="ANC2457" s="51"/>
      <c r="AND2457" s="13"/>
      <c r="ANE2457" s="13"/>
      <c r="ANF2457" s="14"/>
      <c r="ANG2457" s="14"/>
      <c r="ANH2457" s="41"/>
      <c r="ANI2457" s="44"/>
      <c r="ANJ2457" s="51"/>
      <c r="ANK2457" s="51"/>
      <c r="ANL2457" s="51"/>
      <c r="ANM2457" s="13"/>
      <c r="ANN2457" s="13"/>
      <c r="ANO2457" s="14"/>
      <c r="ANP2457" s="14"/>
      <c r="ANQ2457" s="41"/>
      <c r="ANR2457" s="44"/>
      <c r="ANS2457" s="51"/>
      <c r="ANT2457" s="51"/>
      <c r="ANU2457" s="51"/>
      <c r="ANV2457" s="13"/>
      <c r="ANW2457" s="13"/>
      <c r="ANX2457" s="14"/>
      <c r="ANY2457" s="14"/>
      <c r="ANZ2457" s="41"/>
      <c r="AOA2457" s="44"/>
      <c r="AOB2457" s="51"/>
      <c r="AOC2457" s="51"/>
      <c r="AOD2457" s="51"/>
      <c r="AOE2457" s="13"/>
      <c r="AOF2457" s="13"/>
      <c r="AOG2457" s="14"/>
      <c r="AOH2457" s="14"/>
      <c r="AOI2457" s="41"/>
      <c r="AOJ2457" s="44"/>
      <c r="AOK2457" s="51"/>
      <c r="AOL2457" s="51"/>
      <c r="AOM2457" s="51"/>
      <c r="AON2457" s="13"/>
      <c r="AOO2457" s="13"/>
      <c r="AOP2457" s="14"/>
      <c r="AOQ2457" s="14"/>
      <c r="AOR2457" s="41"/>
      <c r="AOS2457" s="44"/>
      <c r="AOT2457" s="51"/>
      <c r="AOU2457" s="51"/>
      <c r="AOV2457" s="51"/>
      <c r="AOW2457" s="13"/>
      <c r="AOX2457" s="13"/>
      <c r="AOY2457" s="14"/>
      <c r="AOZ2457" s="14"/>
      <c r="APA2457" s="41"/>
      <c r="APB2457" s="44"/>
      <c r="APC2457" s="51"/>
      <c r="APD2457" s="51"/>
      <c r="APE2457" s="51"/>
      <c r="APF2457" s="13"/>
      <c r="APG2457" s="13"/>
      <c r="APH2457" s="14"/>
      <c r="API2457" s="14"/>
      <c r="APJ2457" s="41"/>
      <c r="APK2457" s="44"/>
      <c r="APL2457" s="51"/>
      <c r="APM2457" s="51"/>
      <c r="APN2457" s="51"/>
      <c r="APO2457" s="13"/>
      <c r="APP2457" s="13"/>
      <c r="APQ2457" s="14"/>
      <c r="APR2457" s="14"/>
      <c r="APS2457" s="41"/>
      <c r="APT2457" s="44"/>
      <c r="APU2457" s="51"/>
      <c r="APV2457" s="51"/>
      <c r="APW2457" s="51"/>
      <c r="APX2457" s="13"/>
      <c r="APY2457" s="13"/>
      <c r="APZ2457" s="14"/>
      <c r="AQA2457" s="14"/>
      <c r="AQB2457" s="41"/>
      <c r="AQC2457" s="44"/>
      <c r="AQD2457" s="51"/>
      <c r="AQE2457" s="51"/>
      <c r="AQF2457" s="51"/>
      <c r="AQG2457" s="13"/>
      <c r="AQH2457" s="13"/>
      <c r="AQI2457" s="14"/>
      <c r="AQJ2457" s="14"/>
      <c r="AQK2457" s="41"/>
      <c r="AQL2457" s="44"/>
      <c r="AQM2457" s="51"/>
      <c r="AQN2457" s="51"/>
      <c r="AQO2457" s="51"/>
      <c r="AQP2457" s="13"/>
      <c r="AQQ2457" s="13"/>
      <c r="AQR2457" s="14"/>
      <c r="AQS2457" s="14"/>
      <c r="AQT2457" s="41"/>
      <c r="AQU2457" s="44"/>
      <c r="AQV2457" s="51"/>
      <c r="AQW2457" s="51"/>
      <c r="AQX2457" s="51"/>
      <c r="AQY2457" s="13"/>
      <c r="AQZ2457" s="13"/>
      <c r="ARA2457" s="14"/>
      <c r="ARB2457" s="14"/>
      <c r="ARC2457" s="41"/>
      <c r="ARD2457" s="44"/>
      <c r="ARE2457" s="51"/>
      <c r="ARF2457" s="51"/>
      <c r="ARG2457" s="51"/>
      <c r="ARH2457" s="13"/>
      <c r="ARI2457" s="13"/>
      <c r="ARJ2457" s="14"/>
      <c r="ARK2457" s="14"/>
      <c r="ARL2457" s="41"/>
      <c r="ARM2457" s="44"/>
      <c r="ARN2457" s="51"/>
      <c r="ARO2457" s="51"/>
      <c r="ARP2457" s="51"/>
      <c r="ARQ2457" s="13"/>
      <c r="ARR2457" s="13"/>
      <c r="ARS2457" s="14"/>
      <c r="ART2457" s="14"/>
      <c r="ARU2457" s="41"/>
      <c r="ARV2457" s="44"/>
      <c r="ARW2457" s="51"/>
      <c r="ARX2457" s="51"/>
      <c r="ARY2457" s="51"/>
      <c r="ARZ2457" s="13"/>
      <c r="ASA2457" s="13"/>
      <c r="ASB2457" s="14"/>
      <c r="ASC2457" s="14"/>
      <c r="ASD2457" s="41"/>
      <c r="ASE2457" s="44"/>
      <c r="ASF2457" s="51"/>
      <c r="ASG2457" s="51"/>
      <c r="ASH2457" s="51"/>
      <c r="ASI2457" s="13"/>
      <c r="ASJ2457" s="13"/>
      <c r="ASK2457" s="14"/>
      <c r="ASL2457" s="14"/>
      <c r="ASM2457" s="41"/>
      <c r="ASN2457" s="44"/>
      <c r="ASO2457" s="51"/>
      <c r="ASP2457" s="51"/>
      <c r="ASQ2457" s="51"/>
      <c r="ASR2457" s="13"/>
      <c r="ASS2457" s="13"/>
      <c r="AST2457" s="14"/>
      <c r="ASU2457" s="14"/>
      <c r="ASV2457" s="41"/>
      <c r="ASW2457" s="44"/>
      <c r="ASX2457" s="51"/>
      <c r="ASY2457" s="51"/>
      <c r="ASZ2457" s="51"/>
      <c r="ATA2457" s="13"/>
      <c r="ATB2457" s="13"/>
      <c r="ATC2457" s="14"/>
      <c r="ATD2457" s="14"/>
      <c r="ATE2457" s="41"/>
      <c r="ATF2457" s="44"/>
      <c r="ATG2457" s="51"/>
      <c r="ATH2457" s="51"/>
      <c r="ATI2457" s="51"/>
      <c r="ATJ2457" s="13"/>
      <c r="ATK2457" s="13"/>
      <c r="ATL2457" s="14"/>
      <c r="ATM2457" s="14"/>
      <c r="ATN2457" s="41"/>
      <c r="ATO2457" s="44"/>
      <c r="ATP2457" s="51"/>
      <c r="ATQ2457" s="51"/>
      <c r="ATR2457" s="51"/>
      <c r="ATS2457" s="13"/>
      <c r="ATT2457" s="13"/>
      <c r="ATU2457" s="14"/>
      <c r="ATV2457" s="14"/>
      <c r="ATW2457" s="41"/>
      <c r="ATX2457" s="44"/>
      <c r="ATY2457" s="51"/>
      <c r="ATZ2457" s="51"/>
      <c r="AUA2457" s="51"/>
      <c r="AUB2457" s="13"/>
      <c r="AUC2457" s="13"/>
      <c r="AUD2457" s="14"/>
      <c r="AUE2457" s="14"/>
      <c r="AUF2457" s="41"/>
      <c r="AUG2457" s="44"/>
      <c r="AUH2457" s="51"/>
      <c r="AUI2457" s="51"/>
      <c r="AUJ2457" s="51"/>
      <c r="AUK2457" s="13"/>
      <c r="AUL2457" s="13"/>
      <c r="AUM2457" s="14"/>
      <c r="AUN2457" s="14"/>
      <c r="AUO2457" s="41"/>
      <c r="AUP2457" s="44"/>
      <c r="AUQ2457" s="51"/>
      <c r="AUR2457" s="51"/>
      <c r="AUS2457" s="51"/>
      <c r="AUT2457" s="13"/>
      <c r="AUU2457" s="13"/>
      <c r="AUV2457" s="14"/>
      <c r="AUW2457" s="14"/>
      <c r="AUX2457" s="41"/>
      <c r="AUY2457" s="44"/>
      <c r="AUZ2457" s="51"/>
      <c r="AVA2457" s="51"/>
      <c r="AVB2457" s="51"/>
      <c r="AVC2457" s="13"/>
      <c r="AVD2457" s="13"/>
      <c r="AVE2457" s="14"/>
      <c r="AVF2457" s="14"/>
      <c r="AVG2457" s="41"/>
      <c r="AVH2457" s="44"/>
      <c r="AVI2457" s="51"/>
      <c r="AVJ2457" s="51"/>
      <c r="AVK2457" s="51"/>
      <c r="AVL2457" s="13"/>
      <c r="AVM2457" s="13"/>
      <c r="AVN2457" s="14"/>
      <c r="AVO2457" s="14"/>
      <c r="AVP2457" s="41"/>
      <c r="AVQ2457" s="44"/>
      <c r="AVR2457" s="51"/>
      <c r="AVS2457" s="51"/>
      <c r="AVT2457" s="51"/>
      <c r="AVU2457" s="13"/>
      <c r="AVV2457" s="13"/>
      <c r="AVW2457" s="14"/>
      <c r="AVX2457" s="14"/>
      <c r="AVY2457" s="41"/>
      <c r="AVZ2457" s="44"/>
      <c r="AWA2457" s="51"/>
      <c r="AWB2457" s="51"/>
      <c r="AWC2457" s="51"/>
      <c r="AWD2457" s="13"/>
      <c r="AWE2457" s="13"/>
      <c r="AWF2457" s="14"/>
      <c r="AWG2457" s="14"/>
      <c r="AWH2457" s="41"/>
      <c r="AWI2457" s="44"/>
      <c r="AWJ2457" s="51"/>
      <c r="AWK2457" s="51"/>
      <c r="AWL2457" s="51"/>
      <c r="AWM2457" s="13"/>
      <c r="AWN2457" s="13"/>
      <c r="AWO2457" s="14"/>
      <c r="AWP2457" s="14"/>
      <c r="AWQ2457" s="41"/>
      <c r="AWR2457" s="44"/>
      <c r="AWS2457" s="51"/>
      <c r="AWT2457" s="51"/>
      <c r="AWU2457" s="51"/>
      <c r="AWV2457" s="13"/>
      <c r="AWW2457" s="13"/>
      <c r="AWX2457" s="14"/>
      <c r="AWY2457" s="14"/>
      <c r="AWZ2457" s="41"/>
      <c r="AXA2457" s="44"/>
      <c r="AXB2457" s="51"/>
      <c r="AXC2457" s="51"/>
      <c r="AXD2457" s="51"/>
      <c r="AXE2457" s="13"/>
      <c r="AXF2457" s="13"/>
      <c r="AXG2457" s="14"/>
      <c r="AXH2457" s="14"/>
      <c r="AXI2457" s="41"/>
      <c r="AXJ2457" s="44"/>
      <c r="AXK2457" s="51"/>
      <c r="AXL2457" s="51"/>
      <c r="AXM2457" s="51"/>
      <c r="AXN2457" s="13"/>
      <c r="AXO2457" s="13"/>
      <c r="AXP2457" s="14"/>
      <c r="AXQ2457" s="14"/>
      <c r="AXR2457" s="41"/>
      <c r="AXS2457" s="44"/>
      <c r="AXT2457" s="51"/>
      <c r="AXU2457" s="51"/>
      <c r="AXV2457" s="51"/>
      <c r="AXW2457" s="13"/>
      <c r="AXX2457" s="13"/>
      <c r="AXY2457" s="14"/>
      <c r="AXZ2457" s="14"/>
      <c r="AYA2457" s="41"/>
      <c r="AYB2457" s="44"/>
      <c r="AYC2457" s="51"/>
      <c r="AYD2457" s="51"/>
      <c r="AYE2457" s="51"/>
      <c r="AYF2457" s="13"/>
      <c r="AYG2457" s="13"/>
      <c r="AYH2457" s="14"/>
      <c r="AYI2457" s="14"/>
      <c r="AYJ2457" s="41"/>
      <c r="AYK2457" s="44"/>
      <c r="AYL2457" s="51"/>
      <c r="AYM2457" s="51"/>
      <c r="AYN2457" s="51"/>
      <c r="AYO2457" s="13"/>
      <c r="AYP2457" s="13"/>
      <c r="AYQ2457" s="14"/>
      <c r="AYR2457" s="14"/>
      <c r="AYS2457" s="41"/>
      <c r="AYT2457" s="44"/>
      <c r="AYU2457" s="51"/>
      <c r="AYV2457" s="51"/>
      <c r="AYW2457" s="51"/>
      <c r="AYX2457" s="13"/>
      <c r="AYY2457" s="13"/>
      <c r="AYZ2457" s="14"/>
      <c r="AZA2457" s="14"/>
      <c r="AZB2457" s="41"/>
      <c r="AZC2457" s="44"/>
      <c r="AZD2457" s="51"/>
      <c r="AZE2457" s="51"/>
      <c r="AZF2457" s="51"/>
      <c r="AZG2457" s="13"/>
      <c r="AZH2457" s="13"/>
      <c r="AZI2457" s="14"/>
      <c r="AZJ2457" s="14"/>
      <c r="AZK2457" s="41"/>
      <c r="AZL2457" s="44"/>
      <c r="AZM2457" s="51"/>
      <c r="AZN2457" s="51"/>
      <c r="AZO2457" s="51"/>
      <c r="AZP2457" s="13"/>
      <c r="AZQ2457" s="13"/>
      <c r="AZR2457" s="14"/>
      <c r="AZS2457" s="14"/>
      <c r="AZT2457" s="41"/>
      <c r="AZU2457" s="44"/>
      <c r="AZV2457" s="51"/>
      <c r="AZW2457" s="51"/>
      <c r="AZX2457" s="51"/>
      <c r="AZY2457" s="13"/>
      <c r="AZZ2457" s="13"/>
      <c r="BAA2457" s="14"/>
      <c r="BAB2457" s="14"/>
      <c r="BAC2457" s="41"/>
      <c r="BAD2457" s="44"/>
      <c r="BAE2457" s="51"/>
      <c r="BAF2457" s="51"/>
      <c r="BAG2457" s="51"/>
      <c r="BAH2457" s="13"/>
      <c r="BAI2457" s="13"/>
      <c r="BAJ2457" s="14"/>
      <c r="BAK2457" s="14"/>
      <c r="BAL2457" s="41"/>
      <c r="BAM2457" s="44"/>
      <c r="BAN2457" s="51"/>
      <c r="BAO2457" s="51"/>
      <c r="BAP2457" s="51"/>
      <c r="BAQ2457" s="13"/>
      <c r="BAR2457" s="13"/>
      <c r="BAS2457" s="14"/>
      <c r="BAT2457" s="14"/>
      <c r="BAU2457" s="41"/>
      <c r="BAV2457" s="44"/>
      <c r="BAW2457" s="51"/>
      <c r="BAX2457" s="51"/>
      <c r="BAY2457" s="51"/>
      <c r="BAZ2457" s="13"/>
      <c r="BBA2457" s="13"/>
      <c r="BBB2457" s="14"/>
      <c r="BBC2457" s="14"/>
      <c r="BBD2457" s="41"/>
      <c r="BBE2457" s="44"/>
      <c r="BBF2457" s="51"/>
      <c r="BBG2457" s="51"/>
      <c r="BBH2457" s="51"/>
      <c r="BBI2457" s="13"/>
      <c r="BBJ2457" s="13"/>
      <c r="BBK2457" s="14"/>
      <c r="BBL2457" s="14"/>
      <c r="BBM2457" s="41"/>
      <c r="BBN2457" s="44"/>
      <c r="BBO2457" s="51"/>
      <c r="BBP2457" s="51"/>
      <c r="BBQ2457" s="51"/>
      <c r="BBR2457" s="13"/>
      <c r="BBS2457" s="13"/>
      <c r="BBT2457" s="14"/>
      <c r="BBU2457" s="14"/>
      <c r="BBV2457" s="41"/>
      <c r="BBW2457" s="44"/>
      <c r="BBX2457" s="51"/>
      <c r="BBY2457" s="51"/>
      <c r="BBZ2457" s="51"/>
      <c r="BCA2457" s="13"/>
      <c r="BCB2457" s="13"/>
      <c r="BCC2457" s="14"/>
      <c r="BCD2457" s="14"/>
      <c r="BCE2457" s="41"/>
      <c r="BCF2457" s="44"/>
      <c r="BCG2457" s="51"/>
      <c r="BCH2457" s="51"/>
      <c r="BCI2457" s="51"/>
      <c r="BCJ2457" s="13"/>
      <c r="BCK2457" s="13"/>
      <c r="BCL2457" s="14"/>
      <c r="BCM2457" s="14"/>
      <c r="BCN2457" s="41"/>
      <c r="BCO2457" s="44"/>
      <c r="BCP2457" s="51"/>
      <c r="BCQ2457" s="51"/>
      <c r="BCR2457" s="51"/>
      <c r="BCS2457" s="13"/>
      <c r="BCT2457" s="13"/>
      <c r="BCU2457" s="14"/>
      <c r="BCV2457" s="14"/>
      <c r="BCW2457" s="41"/>
      <c r="BCX2457" s="44"/>
      <c r="BCY2457" s="51"/>
      <c r="BCZ2457" s="51"/>
      <c r="BDA2457" s="51"/>
      <c r="BDB2457" s="13"/>
      <c r="BDC2457" s="13"/>
      <c r="BDD2457" s="14"/>
      <c r="BDE2457" s="14"/>
      <c r="BDF2457" s="41"/>
      <c r="BDG2457" s="44"/>
      <c r="BDH2457" s="51"/>
      <c r="BDI2457" s="51"/>
      <c r="BDJ2457" s="51"/>
      <c r="BDK2457" s="13"/>
      <c r="BDL2457" s="13"/>
      <c r="BDM2457" s="14"/>
      <c r="BDN2457" s="14"/>
      <c r="BDO2457" s="41"/>
      <c r="BDP2457" s="44"/>
      <c r="BDQ2457" s="51"/>
      <c r="BDR2457" s="51"/>
      <c r="BDS2457" s="51"/>
      <c r="BDT2457" s="13"/>
      <c r="BDU2457" s="13"/>
      <c r="BDV2457" s="14"/>
      <c r="BDW2457" s="14"/>
      <c r="BDX2457" s="41"/>
      <c r="BDY2457" s="44"/>
      <c r="BDZ2457" s="51"/>
      <c r="BEA2457" s="51"/>
      <c r="BEB2457" s="51"/>
      <c r="BEC2457" s="13"/>
      <c r="BED2457" s="13"/>
      <c r="BEE2457" s="14"/>
      <c r="BEF2457" s="14"/>
      <c r="BEG2457" s="41"/>
      <c r="BEH2457" s="44"/>
      <c r="BEI2457" s="51"/>
      <c r="BEJ2457" s="51"/>
      <c r="BEK2457" s="51"/>
      <c r="BEL2457" s="13"/>
      <c r="BEM2457" s="13"/>
      <c r="BEN2457" s="14"/>
      <c r="BEO2457" s="14"/>
      <c r="BEP2457" s="41"/>
      <c r="BEQ2457" s="44"/>
      <c r="BER2457" s="51"/>
      <c r="BES2457" s="51"/>
      <c r="BET2457" s="51"/>
      <c r="BEU2457" s="13"/>
      <c r="BEV2457" s="13"/>
      <c r="BEW2457" s="14"/>
      <c r="BEX2457" s="14"/>
      <c r="BEY2457" s="41"/>
      <c r="BEZ2457" s="44"/>
      <c r="BFA2457" s="51"/>
      <c r="BFB2457" s="51"/>
      <c r="BFC2457" s="51"/>
      <c r="BFD2457" s="13"/>
      <c r="BFE2457" s="13"/>
      <c r="BFF2457" s="14"/>
      <c r="BFG2457" s="14"/>
      <c r="BFH2457" s="41"/>
      <c r="BFI2457" s="44"/>
      <c r="BFJ2457" s="51"/>
      <c r="BFK2457" s="51"/>
      <c r="BFL2457" s="51"/>
      <c r="BFM2457" s="13"/>
      <c r="BFN2457" s="13"/>
      <c r="BFO2457" s="14"/>
      <c r="BFP2457" s="14"/>
      <c r="BFQ2457" s="41"/>
      <c r="BFR2457" s="44"/>
      <c r="BFS2457" s="51"/>
      <c r="BFT2457" s="51"/>
      <c r="BFU2457" s="51"/>
      <c r="BFV2457" s="13"/>
      <c r="BFW2457" s="13"/>
      <c r="BFX2457" s="14"/>
      <c r="BFY2457" s="14"/>
      <c r="BFZ2457" s="41"/>
      <c r="BGA2457" s="44"/>
      <c r="BGB2457" s="51"/>
      <c r="BGC2457" s="51"/>
      <c r="BGD2457" s="51"/>
      <c r="BGE2457" s="13"/>
      <c r="BGF2457" s="13"/>
      <c r="BGG2457" s="14"/>
      <c r="BGH2457" s="14"/>
      <c r="BGI2457" s="41"/>
      <c r="BGJ2457" s="44"/>
      <c r="BGK2457" s="51"/>
      <c r="BGL2457" s="51"/>
      <c r="BGM2457" s="51"/>
      <c r="BGN2457" s="13"/>
      <c r="BGO2457" s="13"/>
      <c r="BGP2457" s="14"/>
      <c r="BGQ2457" s="14"/>
      <c r="BGR2457" s="41"/>
      <c r="BGS2457" s="44"/>
      <c r="BGT2457" s="51"/>
      <c r="BGU2457" s="51"/>
      <c r="BGV2457" s="51"/>
      <c r="BGW2457" s="13"/>
      <c r="BGX2457" s="13"/>
      <c r="BGY2457" s="14"/>
      <c r="BGZ2457" s="14"/>
      <c r="BHA2457" s="41"/>
      <c r="BHB2457" s="44"/>
      <c r="BHC2457" s="51"/>
      <c r="BHD2457" s="51"/>
      <c r="BHE2457" s="51"/>
      <c r="BHF2457" s="13"/>
      <c r="BHG2457" s="13"/>
      <c r="BHH2457" s="14"/>
      <c r="BHI2457" s="14"/>
      <c r="BHJ2457" s="41"/>
      <c r="BHK2457" s="44"/>
      <c r="BHL2457" s="51"/>
      <c r="BHM2457" s="51"/>
      <c r="BHN2457" s="51"/>
      <c r="BHO2457" s="13"/>
      <c r="BHP2457" s="13"/>
      <c r="BHQ2457" s="14"/>
      <c r="BHR2457" s="14"/>
      <c r="BHS2457" s="41"/>
      <c r="BHT2457" s="44"/>
      <c r="BHU2457" s="51"/>
      <c r="BHV2457" s="51"/>
      <c r="BHW2457" s="51"/>
      <c r="BHX2457" s="13"/>
      <c r="BHY2457" s="13"/>
      <c r="BHZ2457" s="14"/>
      <c r="BIA2457" s="14"/>
      <c r="BIB2457" s="41"/>
      <c r="BIC2457" s="44"/>
      <c r="BID2457" s="51"/>
      <c r="BIE2457" s="51"/>
      <c r="BIF2457" s="51"/>
      <c r="BIG2457" s="13"/>
      <c r="BIH2457" s="13"/>
      <c r="BII2457" s="14"/>
      <c r="BIJ2457" s="14"/>
      <c r="BIK2457" s="41"/>
      <c r="BIL2457" s="44"/>
      <c r="BIM2457" s="51"/>
      <c r="BIN2457" s="51"/>
      <c r="BIO2457" s="51"/>
      <c r="BIP2457" s="13"/>
      <c r="BIQ2457" s="13"/>
      <c r="BIR2457" s="14"/>
      <c r="BIS2457" s="14"/>
      <c r="BIT2457" s="41"/>
      <c r="BIU2457" s="44"/>
      <c r="BIV2457" s="51"/>
      <c r="BIW2457" s="51"/>
      <c r="BIX2457" s="51"/>
      <c r="BIY2457" s="13"/>
      <c r="BIZ2457" s="13"/>
      <c r="BJA2457" s="14"/>
      <c r="BJB2457" s="14"/>
      <c r="BJC2457" s="41"/>
      <c r="BJD2457" s="44"/>
      <c r="BJE2457" s="51"/>
      <c r="BJF2457" s="51"/>
      <c r="BJG2457" s="51"/>
      <c r="BJH2457" s="13"/>
      <c r="BJI2457" s="13"/>
      <c r="BJJ2457" s="14"/>
      <c r="BJK2457" s="14"/>
      <c r="BJL2457" s="41"/>
      <c r="BJM2457" s="44"/>
      <c r="BJN2457" s="51"/>
      <c r="BJO2457" s="51"/>
      <c r="BJP2457" s="51"/>
      <c r="BJQ2457" s="13"/>
      <c r="BJR2457" s="13"/>
      <c r="BJS2457" s="14"/>
      <c r="BJT2457" s="14"/>
      <c r="BJU2457" s="41"/>
      <c r="BJV2457" s="44"/>
      <c r="BJW2457" s="51"/>
      <c r="BJX2457" s="51"/>
      <c r="BJY2457" s="51"/>
      <c r="BJZ2457" s="13"/>
      <c r="BKA2457" s="13"/>
      <c r="BKB2457" s="14"/>
      <c r="BKC2457" s="14"/>
      <c r="BKD2457" s="41"/>
      <c r="BKE2457" s="44"/>
      <c r="BKF2457" s="51"/>
      <c r="BKG2457" s="51"/>
      <c r="BKH2457" s="51"/>
      <c r="BKI2457" s="13"/>
      <c r="BKJ2457" s="13"/>
      <c r="BKK2457" s="14"/>
      <c r="BKL2457" s="14"/>
      <c r="BKM2457" s="41"/>
      <c r="BKN2457" s="44"/>
      <c r="BKO2457" s="51"/>
      <c r="BKP2457" s="51"/>
      <c r="BKQ2457" s="51"/>
      <c r="BKR2457" s="13"/>
      <c r="BKS2457" s="13"/>
      <c r="BKT2457" s="14"/>
      <c r="BKU2457" s="14"/>
      <c r="BKV2457" s="41"/>
      <c r="BKW2457" s="44"/>
      <c r="BKX2457" s="51"/>
      <c r="BKY2457" s="51"/>
      <c r="BKZ2457" s="51"/>
      <c r="BLA2457" s="13"/>
      <c r="BLB2457" s="13"/>
      <c r="BLC2457" s="14"/>
      <c r="BLD2457" s="14"/>
      <c r="BLE2457" s="41"/>
      <c r="BLF2457" s="44"/>
      <c r="BLG2457" s="51"/>
      <c r="BLH2457" s="51"/>
      <c r="BLI2457" s="51"/>
      <c r="BLJ2457" s="13"/>
      <c r="BLK2457" s="13"/>
      <c r="BLL2457" s="14"/>
      <c r="BLM2457" s="14"/>
      <c r="BLN2457" s="41"/>
      <c r="BLO2457" s="44"/>
      <c r="BLP2457" s="51"/>
      <c r="BLQ2457" s="51"/>
      <c r="BLR2457" s="51"/>
      <c r="BLS2457" s="13"/>
      <c r="BLT2457" s="13"/>
      <c r="BLU2457" s="14"/>
      <c r="BLV2457" s="14"/>
      <c r="BLW2457" s="41"/>
      <c r="BLX2457" s="44"/>
      <c r="BLY2457" s="51"/>
      <c r="BLZ2457" s="51"/>
      <c r="BMA2457" s="51"/>
      <c r="BMB2457" s="13"/>
      <c r="BMC2457" s="13"/>
      <c r="BMD2457" s="14"/>
      <c r="BME2457" s="14"/>
      <c r="BMF2457" s="41"/>
      <c r="BMG2457" s="44"/>
      <c r="BMH2457" s="51"/>
      <c r="BMI2457" s="51"/>
      <c r="BMJ2457" s="51"/>
      <c r="BMK2457" s="13"/>
      <c r="BML2457" s="13"/>
      <c r="BMM2457" s="14"/>
      <c r="BMN2457" s="14"/>
      <c r="BMO2457" s="41"/>
      <c r="BMP2457" s="44"/>
      <c r="BMQ2457" s="51"/>
      <c r="BMR2457" s="51"/>
      <c r="BMS2457" s="51"/>
      <c r="BMT2457" s="13"/>
      <c r="BMU2457" s="13"/>
      <c r="BMV2457" s="14"/>
      <c r="BMW2457" s="14"/>
      <c r="BMX2457" s="41"/>
      <c r="BMY2457" s="44"/>
      <c r="BMZ2457" s="51"/>
      <c r="BNA2457" s="51"/>
      <c r="BNB2457" s="51"/>
      <c r="BNC2457" s="13"/>
      <c r="BND2457" s="13"/>
      <c r="BNE2457" s="14"/>
      <c r="BNF2457" s="14"/>
      <c r="BNG2457" s="41"/>
      <c r="BNH2457" s="44"/>
      <c r="BNI2457" s="51"/>
      <c r="BNJ2457" s="51"/>
      <c r="BNK2457" s="51"/>
      <c r="BNL2457" s="13"/>
      <c r="BNM2457" s="13"/>
      <c r="BNN2457" s="14"/>
      <c r="BNO2457" s="14"/>
      <c r="BNP2457" s="41"/>
      <c r="BNQ2457" s="44"/>
      <c r="BNR2457" s="51"/>
      <c r="BNS2457" s="51"/>
      <c r="BNT2457" s="51"/>
      <c r="BNU2457" s="13"/>
      <c r="BNV2457" s="13"/>
      <c r="BNW2457" s="14"/>
      <c r="BNX2457" s="14"/>
      <c r="BNY2457" s="41"/>
      <c r="BNZ2457" s="44"/>
      <c r="BOA2457" s="51"/>
      <c r="BOB2457" s="51"/>
      <c r="BOC2457" s="51"/>
      <c r="BOD2457" s="13"/>
      <c r="BOE2457" s="13"/>
      <c r="BOF2457" s="14"/>
      <c r="BOG2457" s="14"/>
      <c r="BOH2457" s="41"/>
      <c r="BOI2457" s="44"/>
      <c r="BOJ2457" s="51"/>
      <c r="BOK2457" s="51"/>
      <c r="BOL2457" s="51"/>
      <c r="BOM2457" s="13"/>
      <c r="BON2457" s="13"/>
      <c r="BOO2457" s="14"/>
      <c r="BOP2457" s="14"/>
      <c r="BOQ2457" s="41"/>
      <c r="BOR2457" s="44"/>
      <c r="BOS2457" s="51"/>
      <c r="BOT2457" s="51"/>
      <c r="BOU2457" s="51"/>
      <c r="BOV2457" s="13"/>
      <c r="BOW2457" s="13"/>
      <c r="BOX2457" s="14"/>
      <c r="BOY2457" s="14"/>
      <c r="BOZ2457" s="41"/>
      <c r="BPA2457" s="44"/>
      <c r="BPB2457" s="51"/>
      <c r="BPC2457" s="51"/>
      <c r="BPD2457" s="51"/>
      <c r="BPE2457" s="13"/>
      <c r="BPF2457" s="13"/>
      <c r="BPG2457" s="14"/>
      <c r="BPH2457" s="14"/>
      <c r="BPI2457" s="41"/>
      <c r="BPJ2457" s="44"/>
      <c r="BPK2457" s="51"/>
      <c r="BPL2457" s="51"/>
      <c r="BPM2457" s="51"/>
      <c r="BPN2457" s="13"/>
      <c r="BPO2457" s="13"/>
      <c r="BPP2457" s="14"/>
      <c r="BPQ2457" s="14"/>
      <c r="BPR2457" s="41"/>
      <c r="BPS2457" s="44"/>
      <c r="BPT2457" s="51"/>
      <c r="BPU2457" s="51"/>
      <c r="BPV2457" s="51"/>
      <c r="BPW2457" s="13"/>
      <c r="BPX2457" s="13"/>
      <c r="BPY2457" s="14"/>
      <c r="BPZ2457" s="14"/>
      <c r="BQA2457" s="41"/>
      <c r="BQB2457" s="44"/>
      <c r="BQC2457" s="51"/>
      <c r="BQD2457" s="51"/>
      <c r="BQE2457" s="51"/>
      <c r="BQF2457" s="13"/>
      <c r="BQG2457" s="13"/>
      <c r="BQH2457" s="14"/>
      <c r="BQI2457" s="14"/>
      <c r="BQJ2457" s="41"/>
      <c r="BQK2457" s="44"/>
      <c r="BQL2457" s="51"/>
      <c r="BQM2457" s="51"/>
      <c r="BQN2457" s="51"/>
      <c r="BQO2457" s="13"/>
      <c r="BQP2457" s="13"/>
      <c r="BQQ2457" s="14"/>
      <c r="BQR2457" s="14"/>
      <c r="BQS2457" s="41"/>
      <c r="BQT2457" s="44"/>
      <c r="BQU2457" s="51"/>
      <c r="BQV2457" s="51"/>
      <c r="BQW2457" s="51"/>
      <c r="BQX2457" s="13"/>
      <c r="BQY2457" s="13"/>
      <c r="BQZ2457" s="14"/>
      <c r="BRA2457" s="14"/>
      <c r="BRB2457" s="41"/>
      <c r="BRC2457" s="44"/>
      <c r="BRD2457" s="51"/>
      <c r="BRE2457" s="51"/>
      <c r="BRF2457" s="51"/>
      <c r="BRG2457" s="13"/>
      <c r="BRH2457" s="13"/>
      <c r="BRI2457" s="14"/>
      <c r="BRJ2457" s="14"/>
      <c r="BRK2457" s="41"/>
      <c r="BRL2457" s="44"/>
      <c r="BRM2457" s="51"/>
      <c r="BRN2457" s="51"/>
      <c r="BRO2457" s="51"/>
      <c r="BRP2457" s="13"/>
      <c r="BRQ2457" s="13"/>
      <c r="BRR2457" s="14"/>
      <c r="BRS2457" s="14"/>
      <c r="BRT2457" s="41"/>
      <c r="BRU2457" s="44"/>
      <c r="BRV2457" s="51"/>
      <c r="BRW2457" s="51"/>
      <c r="BRX2457" s="51"/>
      <c r="BRY2457" s="13"/>
      <c r="BRZ2457" s="13"/>
      <c r="BSA2457" s="14"/>
      <c r="BSB2457" s="14"/>
      <c r="BSC2457" s="41"/>
      <c r="BSD2457" s="44"/>
      <c r="BSE2457" s="51"/>
      <c r="BSF2457" s="51"/>
      <c r="BSG2457" s="51"/>
      <c r="BSH2457" s="13"/>
      <c r="BSI2457" s="13"/>
      <c r="BSJ2457" s="14"/>
      <c r="BSK2457" s="14"/>
      <c r="BSL2457" s="41"/>
      <c r="BSM2457" s="44"/>
      <c r="BSN2457" s="51"/>
      <c r="BSO2457" s="51"/>
      <c r="BSP2457" s="51"/>
      <c r="BSQ2457" s="13"/>
      <c r="BSR2457" s="13"/>
      <c r="BSS2457" s="14"/>
      <c r="BST2457" s="14"/>
      <c r="BSU2457" s="41"/>
      <c r="BSV2457" s="44"/>
      <c r="BSW2457" s="51"/>
      <c r="BSX2457" s="51"/>
      <c r="BSY2457" s="51"/>
      <c r="BSZ2457" s="13"/>
      <c r="BTA2457" s="13"/>
      <c r="BTB2457" s="14"/>
      <c r="BTC2457" s="14"/>
      <c r="BTD2457" s="41"/>
      <c r="BTE2457" s="44"/>
      <c r="BTF2457" s="51"/>
      <c r="BTG2457" s="51"/>
      <c r="BTH2457" s="51"/>
      <c r="BTI2457" s="13"/>
      <c r="BTJ2457" s="13"/>
      <c r="BTK2457" s="14"/>
      <c r="BTL2457" s="14"/>
      <c r="BTM2457" s="41"/>
      <c r="BTN2457" s="44"/>
      <c r="BTO2457" s="51"/>
      <c r="BTP2457" s="51"/>
      <c r="BTQ2457" s="51"/>
      <c r="BTR2457" s="13"/>
      <c r="BTS2457" s="13"/>
      <c r="BTT2457" s="14"/>
      <c r="BTU2457" s="14"/>
      <c r="BTV2457" s="41"/>
      <c r="BTW2457" s="44"/>
      <c r="BTX2457" s="51"/>
      <c r="BTY2457" s="51"/>
      <c r="BTZ2457" s="51"/>
      <c r="BUA2457" s="13"/>
      <c r="BUB2457" s="13"/>
      <c r="BUC2457" s="14"/>
      <c r="BUD2457" s="14"/>
      <c r="BUE2457" s="41"/>
      <c r="BUF2457" s="44"/>
      <c r="BUG2457" s="51"/>
      <c r="BUH2457" s="51"/>
      <c r="BUI2457" s="51"/>
      <c r="BUJ2457" s="13"/>
      <c r="BUK2457" s="13"/>
      <c r="BUL2457" s="14"/>
      <c r="BUM2457" s="14"/>
      <c r="BUN2457" s="41"/>
      <c r="BUO2457" s="44"/>
      <c r="BUP2457" s="51"/>
      <c r="BUQ2457" s="51"/>
      <c r="BUR2457" s="51"/>
      <c r="BUS2457" s="13"/>
      <c r="BUT2457" s="13"/>
      <c r="BUU2457" s="14"/>
      <c r="BUV2457" s="14"/>
      <c r="BUW2457" s="41"/>
      <c r="BUX2457" s="44"/>
      <c r="BUY2457" s="51"/>
      <c r="BUZ2457" s="51"/>
      <c r="BVA2457" s="51"/>
      <c r="BVB2457" s="13"/>
      <c r="BVC2457" s="13"/>
      <c r="BVD2457" s="14"/>
      <c r="BVE2457" s="14"/>
      <c r="BVF2457" s="41"/>
      <c r="BVG2457" s="44"/>
      <c r="BVH2457" s="51"/>
      <c r="BVI2457" s="51"/>
      <c r="BVJ2457" s="51"/>
      <c r="BVK2457" s="13"/>
      <c r="BVL2457" s="13"/>
      <c r="BVM2457" s="14"/>
      <c r="BVN2457" s="14"/>
      <c r="BVO2457" s="41"/>
      <c r="BVP2457" s="44"/>
      <c r="BVQ2457" s="51"/>
      <c r="BVR2457" s="51"/>
      <c r="BVS2457" s="51"/>
      <c r="BVT2457" s="13"/>
      <c r="BVU2457" s="13"/>
      <c r="BVV2457" s="14"/>
      <c r="BVW2457" s="14"/>
      <c r="BVX2457" s="41"/>
      <c r="BVY2457" s="44"/>
      <c r="BVZ2457" s="51"/>
      <c r="BWA2457" s="51"/>
      <c r="BWB2457" s="51"/>
      <c r="BWC2457" s="13"/>
      <c r="BWD2457" s="13"/>
      <c r="BWE2457" s="14"/>
      <c r="BWF2457" s="14"/>
      <c r="BWG2457" s="41"/>
      <c r="BWH2457" s="44"/>
      <c r="BWI2457" s="51"/>
      <c r="BWJ2457" s="51"/>
      <c r="BWK2457" s="51"/>
      <c r="BWL2457" s="13"/>
      <c r="BWM2457" s="13"/>
      <c r="BWN2457" s="14"/>
      <c r="BWO2457" s="14"/>
      <c r="BWP2457" s="41"/>
      <c r="BWQ2457" s="44"/>
      <c r="BWR2457" s="51"/>
      <c r="BWS2457" s="51"/>
      <c r="BWT2457" s="51"/>
      <c r="BWU2457" s="13"/>
      <c r="BWV2457" s="13"/>
      <c r="BWW2457" s="14"/>
      <c r="BWX2457" s="14"/>
      <c r="BWY2457" s="41"/>
      <c r="BWZ2457" s="44"/>
      <c r="BXA2457" s="51"/>
      <c r="BXB2457" s="51"/>
      <c r="BXC2457" s="51"/>
      <c r="BXD2457" s="13"/>
      <c r="BXE2457" s="13"/>
      <c r="BXF2457" s="14"/>
      <c r="BXG2457" s="14"/>
      <c r="BXH2457" s="41"/>
      <c r="BXI2457" s="44"/>
      <c r="BXJ2457" s="51"/>
      <c r="BXK2457" s="51"/>
      <c r="BXL2457" s="51"/>
      <c r="BXM2457" s="13"/>
      <c r="BXN2457" s="13"/>
      <c r="BXO2457" s="14"/>
      <c r="BXP2457" s="14"/>
      <c r="BXQ2457" s="41"/>
      <c r="BXR2457" s="44"/>
      <c r="BXS2457" s="51"/>
      <c r="BXT2457" s="51"/>
      <c r="BXU2457" s="51"/>
      <c r="BXV2457" s="13"/>
      <c r="BXW2457" s="13"/>
      <c r="BXX2457" s="14"/>
      <c r="BXY2457" s="14"/>
      <c r="BXZ2457" s="41"/>
      <c r="BYA2457" s="44"/>
      <c r="BYB2457" s="51"/>
      <c r="BYC2457" s="51"/>
      <c r="BYD2457" s="51"/>
      <c r="BYE2457" s="13"/>
      <c r="BYF2457" s="13"/>
      <c r="BYG2457" s="14"/>
      <c r="BYH2457" s="14"/>
      <c r="BYI2457" s="41"/>
      <c r="BYJ2457" s="44"/>
      <c r="BYK2457" s="51"/>
      <c r="BYL2457" s="51"/>
      <c r="BYM2457" s="51"/>
      <c r="BYN2457" s="13"/>
      <c r="BYO2457" s="13"/>
      <c r="BYP2457" s="14"/>
      <c r="BYQ2457" s="14"/>
      <c r="BYR2457" s="41"/>
      <c r="BYS2457" s="44"/>
      <c r="BYT2457" s="51"/>
      <c r="BYU2457" s="51"/>
      <c r="BYV2457" s="51"/>
      <c r="BYW2457" s="13"/>
      <c r="BYX2457" s="13"/>
      <c r="BYY2457" s="14"/>
      <c r="BYZ2457" s="14"/>
      <c r="BZA2457" s="41"/>
      <c r="BZB2457" s="44"/>
      <c r="BZC2457" s="51"/>
      <c r="BZD2457" s="51"/>
      <c r="BZE2457" s="51"/>
      <c r="BZF2457" s="13"/>
      <c r="BZG2457" s="13"/>
      <c r="BZH2457" s="14"/>
      <c r="BZI2457" s="14"/>
      <c r="BZJ2457" s="41"/>
      <c r="BZK2457" s="44"/>
      <c r="BZL2457" s="51"/>
      <c r="BZM2457" s="51"/>
      <c r="BZN2457" s="51"/>
      <c r="BZO2457" s="13"/>
      <c r="BZP2457" s="13"/>
      <c r="BZQ2457" s="14"/>
      <c r="BZR2457" s="14"/>
      <c r="BZS2457" s="41"/>
      <c r="BZT2457" s="44"/>
      <c r="BZU2457" s="51"/>
      <c r="BZV2457" s="51"/>
      <c r="BZW2457" s="51"/>
      <c r="BZX2457" s="13"/>
      <c r="BZY2457" s="13"/>
      <c r="BZZ2457" s="14"/>
      <c r="CAA2457" s="14"/>
      <c r="CAB2457" s="41"/>
      <c r="CAC2457" s="44"/>
      <c r="CAD2457" s="51"/>
      <c r="CAE2457" s="51"/>
      <c r="CAF2457" s="51"/>
      <c r="CAG2457" s="13"/>
      <c r="CAH2457" s="13"/>
      <c r="CAI2457" s="14"/>
      <c r="CAJ2457" s="14"/>
      <c r="CAK2457" s="41"/>
      <c r="CAL2457" s="44"/>
      <c r="CAM2457" s="51"/>
      <c r="CAN2457" s="51"/>
      <c r="CAO2457" s="51"/>
      <c r="CAP2457" s="13"/>
      <c r="CAQ2457" s="13"/>
      <c r="CAR2457" s="14"/>
      <c r="CAS2457" s="14"/>
      <c r="CAT2457" s="41"/>
      <c r="CAU2457" s="44"/>
      <c r="CAV2457" s="51"/>
      <c r="CAW2457" s="51"/>
      <c r="CAX2457" s="51"/>
      <c r="CAY2457" s="13"/>
      <c r="CAZ2457" s="13"/>
      <c r="CBA2457" s="14"/>
      <c r="CBB2457" s="14"/>
      <c r="CBC2457" s="41"/>
      <c r="CBD2457" s="44"/>
      <c r="CBE2457" s="51"/>
      <c r="CBF2457" s="51"/>
      <c r="CBG2457" s="51"/>
      <c r="CBH2457" s="13"/>
      <c r="CBI2457" s="13"/>
      <c r="CBJ2457" s="14"/>
      <c r="CBK2457" s="14"/>
      <c r="CBL2457" s="41"/>
      <c r="CBM2457" s="44"/>
      <c r="CBN2457" s="51"/>
      <c r="CBO2457" s="51"/>
      <c r="CBP2457" s="51"/>
      <c r="CBQ2457" s="13"/>
      <c r="CBR2457" s="13"/>
      <c r="CBS2457" s="14"/>
      <c r="CBT2457" s="14"/>
      <c r="CBU2457" s="41"/>
      <c r="CBV2457" s="44"/>
      <c r="CBW2457" s="51"/>
      <c r="CBX2457" s="51"/>
      <c r="CBY2457" s="51"/>
      <c r="CBZ2457" s="13"/>
      <c r="CCA2457" s="13"/>
      <c r="CCB2457" s="14"/>
      <c r="CCC2457" s="14"/>
      <c r="CCD2457" s="41"/>
      <c r="CCE2457" s="44"/>
      <c r="CCF2457" s="51"/>
      <c r="CCG2457" s="51"/>
      <c r="CCH2457" s="51"/>
      <c r="CCI2457" s="13"/>
      <c r="CCJ2457" s="13"/>
      <c r="CCK2457" s="14"/>
      <c r="CCL2457" s="14"/>
      <c r="CCM2457" s="41"/>
      <c r="CCN2457" s="44"/>
      <c r="CCO2457" s="51"/>
      <c r="CCP2457" s="51"/>
      <c r="CCQ2457" s="51"/>
      <c r="CCR2457" s="13"/>
      <c r="CCS2457" s="13"/>
      <c r="CCT2457" s="14"/>
      <c r="CCU2457" s="14"/>
      <c r="CCV2457" s="41"/>
      <c r="CCW2457" s="44"/>
      <c r="CCX2457" s="51"/>
      <c r="CCY2457" s="51"/>
      <c r="CCZ2457" s="51"/>
      <c r="CDA2457" s="13"/>
      <c r="CDB2457" s="13"/>
      <c r="CDC2457" s="14"/>
      <c r="CDD2457" s="14"/>
      <c r="CDE2457" s="41"/>
      <c r="CDF2457" s="44"/>
      <c r="CDG2457" s="51"/>
      <c r="CDH2457" s="51"/>
      <c r="CDI2457" s="51"/>
      <c r="CDJ2457" s="13"/>
      <c r="CDK2457" s="13"/>
      <c r="CDL2457" s="14"/>
      <c r="CDM2457" s="14"/>
      <c r="CDN2457" s="41"/>
      <c r="CDO2457" s="44"/>
      <c r="CDP2457" s="51"/>
      <c r="CDQ2457" s="51"/>
      <c r="CDR2457" s="51"/>
      <c r="CDS2457" s="13"/>
      <c r="CDT2457" s="13"/>
      <c r="CDU2457" s="14"/>
      <c r="CDV2457" s="14"/>
      <c r="CDW2457" s="41"/>
      <c r="CDX2457" s="44"/>
      <c r="CDY2457" s="51"/>
      <c r="CDZ2457" s="51"/>
      <c r="CEA2457" s="51"/>
      <c r="CEB2457" s="13"/>
      <c r="CEC2457" s="13"/>
      <c r="CED2457" s="14"/>
      <c r="CEE2457" s="14"/>
      <c r="CEF2457" s="41"/>
      <c r="CEG2457" s="44"/>
      <c r="CEH2457" s="51"/>
      <c r="CEI2457" s="51"/>
      <c r="CEJ2457" s="51"/>
      <c r="CEK2457" s="13"/>
      <c r="CEL2457" s="13"/>
      <c r="CEM2457" s="14"/>
      <c r="CEN2457" s="14"/>
      <c r="CEO2457" s="41"/>
      <c r="CEP2457" s="44"/>
      <c r="CEQ2457" s="51"/>
      <c r="CER2457" s="51"/>
      <c r="CES2457" s="51"/>
      <c r="CET2457" s="13"/>
      <c r="CEU2457" s="13"/>
      <c r="CEV2457" s="14"/>
      <c r="CEW2457" s="14"/>
      <c r="CEX2457" s="41"/>
      <c r="CEY2457" s="44"/>
      <c r="CEZ2457" s="51"/>
      <c r="CFA2457" s="51"/>
      <c r="CFB2457" s="51"/>
      <c r="CFC2457" s="13"/>
      <c r="CFD2457" s="13"/>
      <c r="CFE2457" s="14"/>
      <c r="CFF2457" s="14"/>
      <c r="CFG2457" s="41"/>
      <c r="CFH2457" s="44"/>
      <c r="CFI2457" s="51"/>
      <c r="CFJ2457" s="51"/>
      <c r="CFK2457" s="51"/>
      <c r="CFL2457" s="13"/>
      <c r="CFM2457" s="13"/>
      <c r="CFN2457" s="14"/>
      <c r="CFO2457" s="14"/>
      <c r="CFP2457" s="41"/>
      <c r="CFQ2457" s="44"/>
      <c r="CFR2457" s="51"/>
      <c r="CFS2457" s="51"/>
      <c r="CFT2457" s="51"/>
      <c r="CFU2457" s="13"/>
      <c r="CFV2457" s="13"/>
      <c r="CFW2457" s="14"/>
      <c r="CFX2457" s="14"/>
      <c r="CFY2457" s="41"/>
      <c r="CFZ2457" s="44"/>
      <c r="CGA2457" s="51"/>
      <c r="CGB2457" s="51"/>
      <c r="CGC2457" s="51"/>
      <c r="CGD2457" s="13"/>
      <c r="CGE2457" s="13"/>
      <c r="CGF2457" s="14"/>
      <c r="CGG2457" s="14"/>
      <c r="CGH2457" s="41"/>
      <c r="CGI2457" s="44"/>
      <c r="CGJ2457" s="51"/>
      <c r="CGK2457" s="51"/>
      <c r="CGL2457" s="51"/>
      <c r="CGM2457" s="13"/>
      <c r="CGN2457" s="13"/>
      <c r="CGO2457" s="14"/>
      <c r="CGP2457" s="14"/>
      <c r="CGQ2457" s="41"/>
      <c r="CGR2457" s="44"/>
      <c r="CGS2457" s="51"/>
      <c r="CGT2457" s="51"/>
      <c r="CGU2457" s="51"/>
      <c r="CGV2457" s="13"/>
      <c r="CGW2457" s="13"/>
      <c r="CGX2457" s="14"/>
      <c r="CGY2457" s="14"/>
      <c r="CGZ2457" s="41"/>
      <c r="CHA2457" s="44"/>
      <c r="CHB2457" s="51"/>
      <c r="CHC2457" s="51"/>
      <c r="CHD2457" s="51"/>
      <c r="CHE2457" s="13"/>
      <c r="CHF2457" s="13"/>
      <c r="CHG2457" s="14"/>
      <c r="CHH2457" s="14"/>
      <c r="CHI2457" s="41"/>
      <c r="CHJ2457" s="44"/>
      <c r="CHK2457" s="51"/>
      <c r="CHL2457" s="51"/>
      <c r="CHM2457" s="51"/>
      <c r="CHN2457" s="13"/>
      <c r="CHO2457" s="13"/>
      <c r="CHP2457" s="14"/>
      <c r="CHQ2457" s="14"/>
      <c r="CHR2457" s="41"/>
      <c r="CHS2457" s="44"/>
      <c r="CHT2457" s="51"/>
      <c r="CHU2457" s="51"/>
      <c r="CHV2457" s="51"/>
      <c r="CHW2457" s="13"/>
      <c r="CHX2457" s="13"/>
      <c r="CHY2457" s="14"/>
      <c r="CHZ2457" s="14"/>
      <c r="CIA2457" s="41"/>
      <c r="CIB2457" s="44"/>
      <c r="CIC2457" s="51"/>
      <c r="CID2457" s="51"/>
      <c r="CIE2457" s="51"/>
      <c r="CIF2457" s="13"/>
      <c r="CIG2457" s="13"/>
      <c r="CIH2457" s="14"/>
      <c r="CII2457" s="14"/>
      <c r="CIJ2457" s="41"/>
      <c r="CIK2457" s="44"/>
      <c r="CIL2457" s="51"/>
      <c r="CIM2457" s="51"/>
      <c r="CIN2457" s="51"/>
      <c r="CIO2457" s="13"/>
      <c r="CIP2457" s="13"/>
      <c r="CIQ2457" s="14"/>
      <c r="CIR2457" s="14"/>
      <c r="CIS2457" s="41"/>
      <c r="CIT2457" s="44"/>
      <c r="CIU2457" s="51"/>
      <c r="CIV2457" s="51"/>
      <c r="CIW2457" s="51"/>
      <c r="CIX2457" s="13"/>
      <c r="CIY2457" s="13"/>
      <c r="CIZ2457" s="14"/>
      <c r="CJA2457" s="14"/>
      <c r="CJB2457" s="41"/>
      <c r="CJC2457" s="44"/>
      <c r="CJD2457" s="51"/>
      <c r="CJE2457" s="51"/>
      <c r="CJF2457" s="51"/>
      <c r="CJG2457" s="13"/>
      <c r="CJH2457" s="13"/>
      <c r="CJI2457" s="14"/>
      <c r="CJJ2457" s="14"/>
      <c r="CJK2457" s="41"/>
      <c r="CJL2457" s="44"/>
      <c r="CJM2457" s="51"/>
      <c r="CJN2457" s="51"/>
      <c r="CJO2457" s="51"/>
      <c r="CJP2457" s="13"/>
      <c r="CJQ2457" s="13"/>
      <c r="CJR2457" s="14"/>
      <c r="CJS2457" s="14"/>
      <c r="CJT2457" s="41"/>
      <c r="CJU2457" s="44"/>
      <c r="CJV2457" s="51"/>
      <c r="CJW2457" s="51"/>
      <c r="CJX2457" s="51"/>
      <c r="CJY2457" s="13"/>
      <c r="CJZ2457" s="13"/>
      <c r="CKA2457" s="14"/>
      <c r="CKB2457" s="14"/>
      <c r="CKC2457" s="41"/>
      <c r="CKD2457" s="44"/>
      <c r="CKE2457" s="51"/>
      <c r="CKF2457" s="51"/>
      <c r="CKG2457" s="51"/>
      <c r="CKH2457" s="13"/>
      <c r="CKI2457" s="13"/>
      <c r="CKJ2457" s="14"/>
      <c r="CKK2457" s="14"/>
      <c r="CKL2457" s="41"/>
      <c r="CKM2457" s="44"/>
      <c r="CKN2457" s="51"/>
      <c r="CKO2457" s="51"/>
      <c r="CKP2457" s="51"/>
      <c r="CKQ2457" s="13"/>
      <c r="CKR2457" s="13"/>
      <c r="CKS2457" s="14"/>
      <c r="CKT2457" s="14"/>
      <c r="CKU2457" s="41"/>
      <c r="CKV2457" s="44"/>
      <c r="CKW2457" s="51"/>
      <c r="CKX2457" s="51"/>
      <c r="CKY2457" s="51"/>
      <c r="CKZ2457" s="13"/>
      <c r="CLA2457" s="13"/>
      <c r="CLB2457" s="14"/>
      <c r="CLC2457" s="14"/>
      <c r="CLD2457" s="41"/>
      <c r="CLE2457" s="44"/>
      <c r="CLF2457" s="51"/>
      <c r="CLG2457" s="51"/>
      <c r="CLH2457" s="51"/>
      <c r="CLI2457" s="13"/>
      <c r="CLJ2457" s="13"/>
      <c r="CLK2457" s="14"/>
      <c r="CLL2457" s="14"/>
      <c r="CLM2457" s="41"/>
      <c r="CLN2457" s="44"/>
      <c r="CLO2457" s="51"/>
      <c r="CLP2457" s="51"/>
      <c r="CLQ2457" s="51"/>
      <c r="CLR2457" s="13"/>
      <c r="CLS2457" s="13"/>
      <c r="CLT2457" s="14"/>
      <c r="CLU2457" s="14"/>
      <c r="CLV2457" s="41"/>
      <c r="CLW2457" s="44"/>
      <c r="CLX2457" s="51"/>
      <c r="CLY2457" s="51"/>
      <c r="CLZ2457" s="51"/>
      <c r="CMA2457" s="13"/>
      <c r="CMB2457" s="13"/>
      <c r="CMC2457" s="14"/>
      <c r="CMD2457" s="14"/>
      <c r="CME2457" s="41"/>
      <c r="CMF2457" s="44"/>
      <c r="CMG2457" s="51"/>
      <c r="CMH2457" s="51"/>
      <c r="CMI2457" s="51"/>
      <c r="CMJ2457" s="13"/>
      <c r="CMK2457" s="13"/>
      <c r="CML2457" s="14"/>
      <c r="CMM2457" s="14"/>
      <c r="CMN2457" s="41"/>
      <c r="CMO2457" s="44"/>
      <c r="CMP2457" s="51"/>
      <c r="CMQ2457" s="51"/>
      <c r="CMR2457" s="51"/>
      <c r="CMS2457" s="13"/>
      <c r="CMT2457" s="13"/>
      <c r="CMU2457" s="14"/>
      <c r="CMV2457" s="14"/>
      <c r="CMW2457" s="41"/>
      <c r="CMX2457" s="44"/>
      <c r="CMY2457" s="51"/>
      <c r="CMZ2457" s="51"/>
      <c r="CNA2457" s="51"/>
      <c r="CNB2457" s="13"/>
      <c r="CNC2457" s="13"/>
      <c r="CND2457" s="14"/>
      <c r="CNE2457" s="14"/>
      <c r="CNF2457" s="41"/>
      <c r="CNG2457" s="44"/>
      <c r="CNH2457" s="51"/>
      <c r="CNI2457" s="51"/>
      <c r="CNJ2457" s="51"/>
      <c r="CNK2457" s="13"/>
      <c r="CNL2457" s="13"/>
      <c r="CNM2457" s="14"/>
      <c r="CNN2457" s="14"/>
      <c r="CNO2457" s="41"/>
      <c r="CNP2457" s="44"/>
      <c r="CNQ2457" s="51"/>
      <c r="CNR2457" s="51"/>
      <c r="CNS2457" s="51"/>
      <c r="CNT2457" s="13"/>
      <c r="CNU2457" s="13"/>
      <c r="CNV2457" s="14"/>
      <c r="CNW2457" s="14"/>
      <c r="CNX2457" s="41"/>
      <c r="CNY2457" s="44"/>
      <c r="CNZ2457" s="51"/>
      <c r="COA2457" s="51"/>
      <c r="COB2457" s="51"/>
      <c r="COC2457" s="13"/>
      <c r="COD2457" s="13"/>
      <c r="COE2457" s="14"/>
      <c r="COF2457" s="14"/>
      <c r="COG2457" s="41"/>
      <c r="COH2457" s="44"/>
      <c r="COI2457" s="51"/>
      <c r="COJ2457" s="51"/>
      <c r="COK2457" s="51"/>
      <c r="COL2457" s="13"/>
      <c r="COM2457" s="13"/>
      <c r="CON2457" s="14"/>
      <c r="COO2457" s="14"/>
      <c r="COP2457" s="41"/>
      <c r="COQ2457" s="44"/>
      <c r="COR2457" s="51"/>
      <c r="COS2457" s="51"/>
      <c r="COT2457" s="51"/>
      <c r="COU2457" s="13"/>
      <c r="COV2457" s="13"/>
      <c r="COW2457" s="14"/>
      <c r="COX2457" s="14"/>
      <c r="COY2457" s="41"/>
      <c r="COZ2457" s="44"/>
      <c r="CPA2457" s="51"/>
      <c r="CPB2457" s="51"/>
      <c r="CPC2457" s="51"/>
      <c r="CPD2457" s="13"/>
      <c r="CPE2457" s="13"/>
      <c r="CPF2457" s="14"/>
      <c r="CPG2457" s="14"/>
      <c r="CPH2457" s="41"/>
      <c r="CPI2457" s="44"/>
      <c r="CPJ2457" s="51"/>
      <c r="CPK2457" s="51"/>
      <c r="CPL2457" s="51"/>
      <c r="CPM2457" s="13"/>
      <c r="CPN2457" s="13"/>
      <c r="CPO2457" s="14"/>
      <c r="CPP2457" s="14"/>
      <c r="CPQ2457" s="41"/>
      <c r="CPR2457" s="44"/>
      <c r="CPS2457" s="51"/>
      <c r="CPT2457" s="51"/>
      <c r="CPU2457" s="51"/>
      <c r="CPV2457" s="13"/>
      <c r="CPW2457" s="13"/>
      <c r="CPX2457" s="14"/>
      <c r="CPY2457" s="14"/>
      <c r="CPZ2457" s="41"/>
      <c r="CQA2457" s="44"/>
      <c r="CQB2457" s="51"/>
      <c r="CQC2457" s="51"/>
      <c r="CQD2457" s="51"/>
      <c r="CQE2457" s="13"/>
      <c r="CQF2457" s="13"/>
      <c r="CQG2457" s="14"/>
      <c r="CQH2457" s="14"/>
      <c r="CQI2457" s="41"/>
      <c r="CQJ2457" s="44"/>
      <c r="CQK2457" s="51"/>
      <c r="CQL2457" s="51"/>
      <c r="CQM2457" s="51"/>
      <c r="CQN2457" s="13"/>
      <c r="CQO2457" s="13"/>
      <c r="CQP2457" s="14"/>
      <c r="CQQ2457" s="14"/>
      <c r="CQR2457" s="41"/>
      <c r="CQS2457" s="44"/>
      <c r="CQT2457" s="51"/>
      <c r="CQU2457" s="51"/>
      <c r="CQV2457" s="51"/>
      <c r="CQW2457" s="13"/>
      <c r="CQX2457" s="13"/>
      <c r="CQY2457" s="14"/>
      <c r="CQZ2457" s="14"/>
      <c r="CRA2457" s="41"/>
      <c r="CRB2457" s="44"/>
      <c r="CRC2457" s="51"/>
      <c r="CRD2457" s="51"/>
      <c r="CRE2457" s="51"/>
      <c r="CRF2457" s="13"/>
      <c r="CRG2457" s="13"/>
      <c r="CRH2457" s="14"/>
      <c r="CRI2457" s="14"/>
      <c r="CRJ2457" s="41"/>
      <c r="CRK2457" s="44"/>
      <c r="CRL2457" s="51"/>
      <c r="CRM2457" s="51"/>
      <c r="CRN2457" s="51"/>
      <c r="CRO2457" s="13"/>
      <c r="CRP2457" s="13"/>
      <c r="CRQ2457" s="14"/>
      <c r="CRR2457" s="14"/>
      <c r="CRS2457" s="41"/>
      <c r="CRT2457" s="44"/>
      <c r="CRU2457" s="51"/>
      <c r="CRV2457" s="51"/>
      <c r="CRW2457" s="51"/>
      <c r="CRX2457" s="13"/>
      <c r="CRY2457" s="13"/>
      <c r="CRZ2457" s="14"/>
      <c r="CSA2457" s="14"/>
      <c r="CSB2457" s="41"/>
      <c r="CSC2457" s="44"/>
      <c r="CSD2457" s="51"/>
      <c r="CSE2457" s="51"/>
      <c r="CSF2457" s="51"/>
      <c r="CSG2457" s="13"/>
      <c r="CSH2457" s="13"/>
      <c r="CSI2457" s="14"/>
      <c r="CSJ2457" s="14"/>
      <c r="CSK2457" s="41"/>
      <c r="CSL2457" s="44"/>
      <c r="CSM2457" s="51"/>
      <c r="CSN2457" s="51"/>
      <c r="CSO2457" s="51"/>
      <c r="CSP2457" s="13"/>
      <c r="CSQ2457" s="13"/>
      <c r="CSR2457" s="14"/>
      <c r="CSS2457" s="14"/>
      <c r="CST2457" s="41"/>
      <c r="CSU2457" s="44"/>
      <c r="CSV2457" s="51"/>
      <c r="CSW2457" s="51"/>
      <c r="CSX2457" s="51"/>
      <c r="CSY2457" s="13"/>
      <c r="CSZ2457" s="13"/>
      <c r="CTA2457" s="14"/>
      <c r="CTB2457" s="14"/>
      <c r="CTC2457" s="41"/>
      <c r="CTD2457" s="44"/>
      <c r="CTE2457" s="51"/>
      <c r="CTF2457" s="51"/>
      <c r="CTG2457" s="51"/>
      <c r="CTH2457" s="13"/>
      <c r="CTI2457" s="13"/>
      <c r="CTJ2457" s="14"/>
      <c r="CTK2457" s="14"/>
      <c r="CTL2457" s="41"/>
      <c r="CTM2457" s="44"/>
      <c r="CTN2457" s="51"/>
      <c r="CTO2457" s="51"/>
      <c r="CTP2457" s="51"/>
      <c r="CTQ2457" s="13"/>
      <c r="CTR2457" s="13"/>
      <c r="CTS2457" s="14"/>
      <c r="CTT2457" s="14"/>
      <c r="CTU2457" s="41"/>
      <c r="CTV2457" s="44"/>
      <c r="CTW2457" s="51"/>
      <c r="CTX2457" s="51"/>
      <c r="CTY2457" s="51"/>
      <c r="CTZ2457" s="13"/>
      <c r="CUA2457" s="13"/>
      <c r="CUB2457" s="14"/>
      <c r="CUC2457" s="14"/>
      <c r="CUD2457" s="41"/>
      <c r="CUE2457" s="44"/>
      <c r="CUF2457" s="51"/>
      <c r="CUG2457" s="51"/>
      <c r="CUH2457" s="51"/>
      <c r="CUI2457" s="13"/>
      <c r="CUJ2457" s="13"/>
      <c r="CUK2457" s="14"/>
      <c r="CUL2457" s="14"/>
      <c r="CUM2457" s="41"/>
      <c r="CUN2457" s="44"/>
      <c r="CUO2457" s="51"/>
      <c r="CUP2457" s="51"/>
      <c r="CUQ2457" s="51"/>
      <c r="CUR2457" s="13"/>
      <c r="CUS2457" s="13"/>
      <c r="CUT2457" s="14"/>
      <c r="CUU2457" s="14"/>
      <c r="CUV2457" s="41"/>
      <c r="CUW2457" s="44"/>
      <c r="CUX2457" s="51"/>
      <c r="CUY2457" s="51"/>
      <c r="CUZ2457" s="51"/>
      <c r="CVA2457" s="13"/>
      <c r="CVB2457" s="13"/>
      <c r="CVC2457" s="14"/>
      <c r="CVD2457" s="14"/>
      <c r="CVE2457" s="41"/>
      <c r="CVF2457" s="44"/>
      <c r="CVG2457" s="51"/>
      <c r="CVH2457" s="51"/>
      <c r="CVI2457" s="51"/>
      <c r="CVJ2457" s="13"/>
      <c r="CVK2457" s="13"/>
      <c r="CVL2457" s="14"/>
      <c r="CVM2457" s="14"/>
      <c r="CVN2457" s="41"/>
      <c r="CVO2457" s="44"/>
      <c r="CVP2457" s="51"/>
      <c r="CVQ2457" s="51"/>
      <c r="CVR2457" s="51"/>
      <c r="CVS2457" s="13"/>
      <c r="CVT2457" s="13"/>
      <c r="CVU2457" s="14"/>
      <c r="CVV2457" s="14"/>
      <c r="CVW2457" s="41"/>
      <c r="CVX2457" s="44"/>
      <c r="CVY2457" s="51"/>
      <c r="CVZ2457" s="51"/>
      <c r="CWA2457" s="51"/>
      <c r="CWB2457" s="13"/>
      <c r="CWC2457" s="13"/>
      <c r="CWD2457" s="14"/>
      <c r="CWE2457" s="14"/>
      <c r="CWF2457" s="41"/>
      <c r="CWG2457" s="44"/>
      <c r="CWH2457" s="51"/>
      <c r="CWI2457" s="51"/>
      <c r="CWJ2457" s="51"/>
      <c r="CWK2457" s="13"/>
      <c r="CWL2457" s="13"/>
      <c r="CWM2457" s="14"/>
      <c r="CWN2457" s="14"/>
      <c r="CWO2457" s="41"/>
      <c r="CWP2457" s="44"/>
      <c r="CWQ2457" s="51"/>
      <c r="CWR2457" s="51"/>
      <c r="CWS2457" s="51"/>
      <c r="CWT2457" s="13"/>
      <c r="CWU2457" s="13"/>
      <c r="CWV2457" s="14"/>
      <c r="CWW2457" s="14"/>
      <c r="CWX2457" s="41"/>
      <c r="CWY2457" s="44"/>
      <c r="CWZ2457" s="51"/>
      <c r="CXA2457" s="51"/>
      <c r="CXB2457" s="51"/>
      <c r="CXC2457" s="13"/>
      <c r="CXD2457" s="13"/>
      <c r="CXE2457" s="14"/>
      <c r="CXF2457" s="14"/>
      <c r="CXG2457" s="41"/>
      <c r="CXH2457" s="44"/>
      <c r="CXI2457" s="51"/>
      <c r="CXJ2457" s="51"/>
      <c r="CXK2457" s="51"/>
      <c r="CXL2457" s="13"/>
      <c r="CXM2457" s="13"/>
      <c r="CXN2457" s="14"/>
      <c r="CXO2457" s="14"/>
      <c r="CXP2457" s="41"/>
      <c r="CXQ2457" s="44"/>
      <c r="CXR2457" s="51"/>
      <c r="CXS2457" s="51"/>
      <c r="CXT2457" s="51"/>
      <c r="CXU2457" s="13"/>
      <c r="CXV2457" s="13"/>
      <c r="CXW2457" s="14"/>
      <c r="CXX2457" s="14"/>
      <c r="CXY2457" s="41"/>
      <c r="CXZ2457" s="44"/>
      <c r="CYA2457" s="51"/>
      <c r="CYB2457" s="51"/>
      <c r="CYC2457" s="51"/>
      <c r="CYD2457" s="13"/>
      <c r="CYE2457" s="13"/>
      <c r="CYF2457" s="14"/>
      <c r="CYG2457" s="14"/>
      <c r="CYH2457" s="41"/>
      <c r="CYI2457" s="44"/>
      <c r="CYJ2457" s="51"/>
      <c r="CYK2457" s="51"/>
      <c r="CYL2457" s="51"/>
      <c r="CYM2457" s="13"/>
      <c r="CYN2457" s="13"/>
      <c r="CYO2457" s="14"/>
      <c r="CYP2457" s="14"/>
      <c r="CYQ2457" s="41"/>
      <c r="CYR2457" s="44"/>
      <c r="CYS2457" s="51"/>
      <c r="CYT2457" s="51"/>
      <c r="CYU2457" s="51"/>
      <c r="CYV2457" s="13"/>
      <c r="CYW2457" s="13"/>
      <c r="CYX2457" s="14"/>
      <c r="CYY2457" s="14"/>
      <c r="CYZ2457" s="41"/>
      <c r="CZA2457" s="44"/>
      <c r="CZB2457" s="51"/>
      <c r="CZC2457" s="51"/>
      <c r="CZD2457" s="51"/>
      <c r="CZE2457" s="13"/>
      <c r="CZF2457" s="13"/>
      <c r="CZG2457" s="14"/>
      <c r="CZH2457" s="14"/>
      <c r="CZI2457" s="41"/>
      <c r="CZJ2457" s="44"/>
      <c r="CZK2457" s="51"/>
      <c r="CZL2457" s="51"/>
      <c r="CZM2457" s="51"/>
      <c r="CZN2457" s="13"/>
      <c r="CZO2457" s="13"/>
      <c r="CZP2457" s="14"/>
      <c r="CZQ2457" s="14"/>
      <c r="CZR2457" s="41"/>
      <c r="CZS2457" s="44"/>
      <c r="CZT2457" s="51"/>
      <c r="CZU2457" s="51"/>
      <c r="CZV2457" s="51"/>
      <c r="CZW2457" s="13"/>
      <c r="CZX2457" s="13"/>
      <c r="CZY2457" s="14"/>
      <c r="CZZ2457" s="14"/>
      <c r="DAA2457" s="41"/>
      <c r="DAB2457" s="44"/>
      <c r="DAC2457" s="51"/>
      <c r="DAD2457" s="51"/>
      <c r="DAE2457" s="51"/>
      <c r="DAF2457" s="13"/>
      <c r="DAG2457" s="13"/>
      <c r="DAH2457" s="14"/>
      <c r="DAI2457" s="14"/>
      <c r="DAJ2457" s="41"/>
      <c r="DAK2457" s="44"/>
      <c r="DAL2457" s="51"/>
      <c r="DAM2457" s="51"/>
      <c r="DAN2457" s="51"/>
      <c r="DAO2457" s="13"/>
      <c r="DAP2457" s="13"/>
      <c r="DAQ2457" s="14"/>
      <c r="DAR2457" s="14"/>
      <c r="DAS2457" s="41"/>
      <c r="DAT2457" s="44"/>
      <c r="DAU2457" s="51"/>
      <c r="DAV2457" s="51"/>
      <c r="DAW2457" s="51"/>
      <c r="DAX2457" s="13"/>
      <c r="DAY2457" s="13"/>
      <c r="DAZ2457" s="14"/>
      <c r="DBA2457" s="14"/>
      <c r="DBB2457" s="41"/>
      <c r="DBC2457" s="44"/>
      <c r="DBD2457" s="51"/>
      <c r="DBE2457" s="51"/>
      <c r="DBF2457" s="51"/>
      <c r="DBG2457" s="13"/>
      <c r="DBH2457" s="13"/>
      <c r="DBI2457" s="14"/>
      <c r="DBJ2457" s="14"/>
      <c r="DBK2457" s="41"/>
      <c r="DBL2457" s="44"/>
      <c r="DBM2457" s="51"/>
      <c r="DBN2457" s="51"/>
      <c r="DBO2457" s="51"/>
      <c r="DBP2457" s="13"/>
      <c r="DBQ2457" s="13"/>
      <c r="DBR2457" s="14"/>
      <c r="DBS2457" s="14"/>
      <c r="DBT2457" s="41"/>
      <c r="DBU2457" s="44"/>
      <c r="DBV2457" s="51"/>
      <c r="DBW2457" s="51"/>
      <c r="DBX2457" s="51"/>
      <c r="DBY2457" s="13"/>
      <c r="DBZ2457" s="13"/>
      <c r="DCA2457" s="14"/>
      <c r="DCB2457" s="14"/>
      <c r="DCC2457" s="41"/>
      <c r="DCD2457" s="44"/>
      <c r="DCE2457" s="51"/>
      <c r="DCF2457" s="51"/>
      <c r="DCG2457" s="51"/>
      <c r="DCH2457" s="13"/>
      <c r="DCI2457" s="13"/>
      <c r="DCJ2457" s="14"/>
      <c r="DCK2457" s="14"/>
      <c r="DCL2457" s="41"/>
      <c r="DCM2457" s="44"/>
      <c r="DCN2457" s="51"/>
      <c r="DCO2457" s="51"/>
      <c r="DCP2457" s="51"/>
      <c r="DCQ2457" s="13"/>
      <c r="DCR2457" s="13"/>
      <c r="DCS2457" s="14"/>
      <c r="DCT2457" s="14"/>
      <c r="DCU2457" s="41"/>
      <c r="DCV2457" s="44"/>
      <c r="DCW2457" s="51"/>
      <c r="DCX2457" s="51"/>
      <c r="DCY2457" s="51"/>
      <c r="DCZ2457" s="13"/>
      <c r="DDA2457" s="13"/>
      <c r="DDB2457" s="14"/>
      <c r="DDC2457" s="14"/>
      <c r="DDD2457" s="41"/>
      <c r="DDE2457" s="44"/>
      <c r="DDF2457" s="51"/>
      <c r="DDG2457" s="51"/>
      <c r="DDH2457" s="51"/>
      <c r="DDI2457" s="13"/>
      <c r="DDJ2457" s="13"/>
      <c r="DDK2457" s="14"/>
      <c r="DDL2457" s="14"/>
      <c r="DDM2457" s="41"/>
      <c r="DDN2457" s="44"/>
      <c r="DDO2457" s="51"/>
      <c r="DDP2457" s="51"/>
      <c r="DDQ2457" s="51"/>
      <c r="DDR2457" s="13"/>
      <c r="DDS2457" s="13"/>
      <c r="DDT2457" s="14"/>
      <c r="DDU2457" s="14"/>
      <c r="DDV2457" s="41"/>
      <c r="DDW2457" s="44"/>
      <c r="DDX2457" s="51"/>
      <c r="DDY2457" s="51"/>
      <c r="DDZ2457" s="51"/>
      <c r="DEA2457" s="13"/>
      <c r="DEB2457" s="13"/>
      <c r="DEC2457" s="14"/>
      <c r="DED2457" s="14"/>
      <c r="DEE2457" s="41"/>
      <c r="DEF2457" s="44"/>
      <c r="DEG2457" s="51"/>
      <c r="DEH2457" s="51"/>
      <c r="DEI2457" s="51"/>
      <c r="DEJ2457" s="13"/>
      <c r="DEK2457" s="13"/>
      <c r="DEL2457" s="14"/>
      <c r="DEM2457" s="14"/>
      <c r="DEN2457" s="41"/>
      <c r="DEO2457" s="44"/>
      <c r="DEP2457" s="51"/>
      <c r="DEQ2457" s="51"/>
      <c r="DER2457" s="51"/>
      <c r="DES2457" s="13"/>
      <c r="DET2457" s="13"/>
      <c r="DEU2457" s="14"/>
      <c r="DEV2457" s="14"/>
      <c r="DEW2457" s="41"/>
      <c r="DEX2457" s="44"/>
      <c r="DEY2457" s="51"/>
      <c r="DEZ2457" s="51"/>
      <c r="DFA2457" s="51"/>
      <c r="DFB2457" s="13"/>
      <c r="DFC2457" s="13"/>
      <c r="DFD2457" s="14"/>
      <c r="DFE2457" s="14"/>
      <c r="DFF2457" s="41"/>
      <c r="DFG2457" s="44"/>
      <c r="DFH2457" s="51"/>
      <c r="DFI2457" s="51"/>
      <c r="DFJ2457" s="51"/>
      <c r="DFK2457" s="13"/>
      <c r="DFL2457" s="13"/>
      <c r="DFM2457" s="14"/>
      <c r="DFN2457" s="14"/>
      <c r="DFO2457" s="41"/>
      <c r="DFP2457" s="44"/>
      <c r="DFQ2457" s="51"/>
      <c r="DFR2457" s="51"/>
      <c r="DFS2457" s="51"/>
      <c r="DFT2457" s="13"/>
      <c r="DFU2457" s="13"/>
      <c r="DFV2457" s="14"/>
      <c r="DFW2457" s="14"/>
      <c r="DFX2457" s="41"/>
      <c r="DFY2457" s="44"/>
      <c r="DFZ2457" s="51"/>
      <c r="DGA2457" s="51"/>
      <c r="DGB2457" s="51"/>
      <c r="DGC2457" s="13"/>
      <c r="DGD2457" s="13"/>
      <c r="DGE2457" s="14"/>
      <c r="DGF2457" s="14"/>
      <c r="DGG2457" s="41"/>
      <c r="DGH2457" s="44"/>
      <c r="DGI2457" s="51"/>
      <c r="DGJ2457" s="51"/>
      <c r="DGK2457" s="51"/>
      <c r="DGL2457" s="13"/>
      <c r="DGM2457" s="13"/>
      <c r="DGN2457" s="14"/>
      <c r="DGO2457" s="14"/>
      <c r="DGP2457" s="41"/>
      <c r="DGQ2457" s="44"/>
      <c r="DGR2457" s="51"/>
      <c r="DGS2457" s="51"/>
      <c r="DGT2457" s="51"/>
      <c r="DGU2457" s="13"/>
      <c r="DGV2457" s="13"/>
      <c r="DGW2457" s="14"/>
      <c r="DGX2457" s="14"/>
      <c r="DGY2457" s="41"/>
      <c r="DGZ2457" s="44"/>
      <c r="DHA2457" s="51"/>
      <c r="DHB2457" s="51"/>
      <c r="DHC2457" s="51"/>
      <c r="DHD2457" s="13"/>
      <c r="DHE2457" s="13"/>
      <c r="DHF2457" s="14"/>
      <c r="DHG2457" s="14"/>
      <c r="DHH2457" s="41"/>
      <c r="DHI2457" s="44"/>
      <c r="DHJ2457" s="51"/>
      <c r="DHK2457" s="51"/>
      <c r="DHL2457" s="51"/>
      <c r="DHM2457" s="13"/>
      <c r="DHN2457" s="13"/>
      <c r="DHO2457" s="14"/>
      <c r="DHP2457" s="14"/>
      <c r="DHQ2457" s="41"/>
      <c r="DHR2457" s="44"/>
      <c r="DHS2457" s="51"/>
      <c r="DHT2457" s="51"/>
      <c r="DHU2457" s="51"/>
      <c r="DHV2457" s="13"/>
      <c r="DHW2457" s="13"/>
      <c r="DHX2457" s="14"/>
      <c r="DHY2457" s="14"/>
      <c r="DHZ2457" s="41"/>
      <c r="DIA2457" s="44"/>
      <c r="DIB2457" s="51"/>
      <c r="DIC2457" s="51"/>
      <c r="DID2457" s="51"/>
      <c r="DIE2457" s="13"/>
      <c r="DIF2457" s="13"/>
      <c r="DIG2457" s="14"/>
      <c r="DIH2457" s="14"/>
      <c r="DII2457" s="41"/>
      <c r="DIJ2457" s="44"/>
      <c r="DIK2457" s="51"/>
      <c r="DIL2457" s="51"/>
      <c r="DIM2457" s="51"/>
      <c r="DIN2457" s="13"/>
      <c r="DIO2457" s="13"/>
      <c r="DIP2457" s="14"/>
      <c r="DIQ2457" s="14"/>
      <c r="DIR2457" s="41"/>
      <c r="DIS2457" s="44"/>
      <c r="DIT2457" s="51"/>
      <c r="DIU2457" s="51"/>
      <c r="DIV2457" s="51"/>
      <c r="DIW2457" s="13"/>
      <c r="DIX2457" s="13"/>
      <c r="DIY2457" s="14"/>
      <c r="DIZ2457" s="14"/>
      <c r="DJA2457" s="41"/>
      <c r="DJB2457" s="44"/>
      <c r="DJC2457" s="51"/>
      <c r="DJD2457" s="51"/>
      <c r="DJE2457" s="51"/>
      <c r="DJF2457" s="13"/>
      <c r="DJG2457" s="13"/>
      <c r="DJH2457" s="14"/>
      <c r="DJI2457" s="14"/>
      <c r="DJJ2457" s="41"/>
      <c r="DJK2457" s="44"/>
      <c r="DJL2457" s="51"/>
      <c r="DJM2457" s="51"/>
      <c r="DJN2457" s="51"/>
      <c r="DJO2457" s="13"/>
      <c r="DJP2457" s="13"/>
      <c r="DJQ2457" s="14"/>
      <c r="DJR2457" s="14"/>
      <c r="DJS2457" s="41"/>
      <c r="DJT2457" s="44"/>
      <c r="DJU2457" s="51"/>
      <c r="DJV2457" s="51"/>
      <c r="DJW2457" s="51"/>
      <c r="DJX2457" s="13"/>
      <c r="DJY2457" s="13"/>
      <c r="DJZ2457" s="14"/>
      <c r="DKA2457" s="14"/>
      <c r="DKB2457" s="41"/>
      <c r="DKC2457" s="44"/>
      <c r="DKD2457" s="51"/>
      <c r="DKE2457" s="51"/>
      <c r="DKF2457" s="51"/>
      <c r="DKG2457" s="13"/>
      <c r="DKH2457" s="13"/>
      <c r="DKI2457" s="14"/>
      <c r="DKJ2457" s="14"/>
      <c r="DKK2457" s="41"/>
      <c r="DKL2457" s="44"/>
      <c r="DKM2457" s="51"/>
      <c r="DKN2457" s="51"/>
      <c r="DKO2457" s="51"/>
      <c r="DKP2457" s="13"/>
      <c r="DKQ2457" s="13"/>
      <c r="DKR2457" s="14"/>
      <c r="DKS2457" s="14"/>
      <c r="DKT2457" s="41"/>
      <c r="DKU2457" s="44"/>
      <c r="DKV2457" s="51"/>
      <c r="DKW2457" s="51"/>
      <c r="DKX2457" s="51"/>
      <c r="DKY2457" s="13"/>
      <c r="DKZ2457" s="13"/>
      <c r="DLA2457" s="14"/>
      <c r="DLB2457" s="14"/>
      <c r="DLC2457" s="41"/>
      <c r="DLD2457" s="44"/>
      <c r="DLE2457" s="51"/>
      <c r="DLF2457" s="51"/>
      <c r="DLG2457" s="51"/>
      <c r="DLH2457" s="13"/>
      <c r="DLI2457" s="13"/>
      <c r="DLJ2457" s="14"/>
      <c r="DLK2457" s="14"/>
      <c r="DLL2457" s="41"/>
      <c r="DLM2457" s="44"/>
      <c r="DLN2457" s="51"/>
      <c r="DLO2457" s="51"/>
      <c r="DLP2457" s="51"/>
      <c r="DLQ2457" s="13"/>
      <c r="DLR2457" s="13"/>
      <c r="DLS2457" s="14"/>
      <c r="DLT2457" s="14"/>
      <c r="DLU2457" s="41"/>
      <c r="DLV2457" s="44"/>
      <c r="DLW2457" s="51"/>
      <c r="DLX2457" s="51"/>
      <c r="DLY2457" s="51"/>
      <c r="DLZ2457" s="13"/>
      <c r="DMA2457" s="13"/>
      <c r="DMB2457" s="14"/>
      <c r="DMC2457" s="14"/>
      <c r="DMD2457" s="41"/>
      <c r="DME2457" s="44"/>
      <c r="DMF2457" s="51"/>
      <c r="DMG2457" s="51"/>
      <c r="DMH2457" s="51"/>
      <c r="DMI2457" s="13"/>
      <c r="DMJ2457" s="13"/>
      <c r="DMK2457" s="14"/>
      <c r="DML2457" s="14"/>
      <c r="DMM2457" s="41"/>
      <c r="DMN2457" s="44"/>
      <c r="DMO2457" s="51"/>
      <c r="DMP2457" s="51"/>
      <c r="DMQ2457" s="51"/>
      <c r="DMR2457" s="13"/>
      <c r="DMS2457" s="13"/>
      <c r="DMT2457" s="14"/>
      <c r="DMU2457" s="14"/>
      <c r="DMV2457" s="41"/>
      <c r="DMW2457" s="44"/>
      <c r="DMX2457" s="51"/>
      <c r="DMY2457" s="51"/>
      <c r="DMZ2457" s="51"/>
      <c r="DNA2457" s="13"/>
      <c r="DNB2457" s="13"/>
      <c r="DNC2457" s="14"/>
      <c r="DND2457" s="14"/>
      <c r="DNE2457" s="41"/>
      <c r="DNF2457" s="44"/>
      <c r="DNG2457" s="51"/>
      <c r="DNH2457" s="51"/>
      <c r="DNI2457" s="51"/>
      <c r="DNJ2457" s="13"/>
      <c r="DNK2457" s="13"/>
      <c r="DNL2457" s="14"/>
      <c r="DNM2457" s="14"/>
      <c r="DNN2457" s="41"/>
      <c r="DNO2457" s="44"/>
      <c r="DNP2457" s="51"/>
      <c r="DNQ2457" s="51"/>
      <c r="DNR2457" s="51"/>
      <c r="DNS2457" s="13"/>
      <c r="DNT2457" s="13"/>
      <c r="DNU2457" s="14"/>
      <c r="DNV2457" s="14"/>
      <c r="DNW2457" s="41"/>
      <c r="DNX2457" s="44"/>
      <c r="DNY2457" s="51"/>
      <c r="DNZ2457" s="51"/>
      <c r="DOA2457" s="51"/>
      <c r="DOB2457" s="13"/>
      <c r="DOC2457" s="13"/>
      <c r="DOD2457" s="14"/>
      <c r="DOE2457" s="14"/>
      <c r="DOF2457" s="41"/>
      <c r="DOG2457" s="44"/>
      <c r="DOH2457" s="51"/>
      <c r="DOI2457" s="51"/>
      <c r="DOJ2457" s="51"/>
      <c r="DOK2457" s="13"/>
      <c r="DOL2457" s="13"/>
      <c r="DOM2457" s="14"/>
      <c r="DON2457" s="14"/>
      <c r="DOO2457" s="41"/>
      <c r="DOP2457" s="44"/>
      <c r="DOQ2457" s="51"/>
      <c r="DOR2457" s="51"/>
      <c r="DOS2457" s="51"/>
      <c r="DOT2457" s="13"/>
      <c r="DOU2457" s="13"/>
      <c r="DOV2457" s="14"/>
      <c r="DOW2457" s="14"/>
      <c r="DOX2457" s="41"/>
      <c r="DOY2457" s="44"/>
      <c r="DOZ2457" s="51"/>
      <c r="DPA2457" s="51"/>
      <c r="DPB2457" s="51"/>
      <c r="DPC2457" s="13"/>
      <c r="DPD2457" s="13"/>
      <c r="DPE2457" s="14"/>
      <c r="DPF2457" s="14"/>
      <c r="DPG2457" s="41"/>
      <c r="DPH2457" s="44"/>
      <c r="DPI2457" s="51"/>
      <c r="DPJ2457" s="51"/>
      <c r="DPK2457" s="51"/>
      <c r="DPL2457" s="13"/>
      <c r="DPM2457" s="13"/>
      <c r="DPN2457" s="14"/>
      <c r="DPO2457" s="14"/>
      <c r="DPP2457" s="41"/>
      <c r="DPQ2457" s="44"/>
      <c r="DPR2457" s="51"/>
      <c r="DPS2457" s="51"/>
      <c r="DPT2457" s="51"/>
      <c r="DPU2457" s="13"/>
      <c r="DPV2457" s="13"/>
      <c r="DPW2457" s="14"/>
      <c r="DPX2457" s="14"/>
      <c r="DPY2457" s="41"/>
      <c r="DPZ2457" s="44"/>
      <c r="DQA2457" s="51"/>
      <c r="DQB2457" s="51"/>
      <c r="DQC2457" s="51"/>
      <c r="DQD2457" s="13"/>
      <c r="DQE2457" s="13"/>
      <c r="DQF2457" s="14"/>
      <c r="DQG2457" s="14"/>
      <c r="DQH2457" s="41"/>
      <c r="DQI2457" s="44"/>
      <c r="DQJ2457" s="51"/>
      <c r="DQK2457" s="51"/>
      <c r="DQL2457" s="51"/>
      <c r="DQM2457" s="13"/>
      <c r="DQN2457" s="13"/>
      <c r="DQO2457" s="14"/>
      <c r="DQP2457" s="14"/>
      <c r="DQQ2457" s="41"/>
      <c r="DQR2457" s="44"/>
      <c r="DQS2457" s="51"/>
      <c r="DQT2457" s="51"/>
      <c r="DQU2457" s="51"/>
      <c r="DQV2457" s="13"/>
      <c r="DQW2457" s="13"/>
      <c r="DQX2457" s="14"/>
      <c r="DQY2457" s="14"/>
      <c r="DQZ2457" s="41"/>
      <c r="DRA2457" s="44"/>
      <c r="DRB2457" s="51"/>
      <c r="DRC2457" s="51"/>
      <c r="DRD2457" s="51"/>
      <c r="DRE2457" s="13"/>
      <c r="DRF2457" s="13"/>
      <c r="DRG2457" s="14"/>
      <c r="DRH2457" s="14"/>
      <c r="DRI2457" s="41"/>
      <c r="DRJ2457" s="44"/>
      <c r="DRK2457" s="51"/>
      <c r="DRL2457" s="51"/>
      <c r="DRM2457" s="51"/>
      <c r="DRN2457" s="13"/>
      <c r="DRO2457" s="13"/>
      <c r="DRP2457" s="14"/>
      <c r="DRQ2457" s="14"/>
      <c r="DRR2457" s="41"/>
      <c r="DRS2457" s="44"/>
      <c r="DRT2457" s="51"/>
      <c r="DRU2457" s="51"/>
      <c r="DRV2457" s="51"/>
      <c r="DRW2457" s="13"/>
      <c r="DRX2457" s="13"/>
      <c r="DRY2457" s="14"/>
      <c r="DRZ2457" s="14"/>
      <c r="DSA2457" s="41"/>
      <c r="DSB2457" s="44"/>
      <c r="DSC2457" s="51"/>
      <c r="DSD2457" s="51"/>
      <c r="DSE2457" s="51"/>
      <c r="DSF2457" s="13"/>
      <c r="DSG2457" s="13"/>
      <c r="DSH2457" s="14"/>
      <c r="DSI2457" s="14"/>
      <c r="DSJ2457" s="41"/>
      <c r="DSK2457" s="44"/>
      <c r="DSL2457" s="51"/>
      <c r="DSM2457" s="51"/>
      <c r="DSN2457" s="51"/>
      <c r="DSO2457" s="13"/>
      <c r="DSP2457" s="13"/>
      <c r="DSQ2457" s="14"/>
      <c r="DSR2457" s="14"/>
      <c r="DSS2457" s="41"/>
      <c r="DST2457" s="44"/>
      <c r="DSU2457" s="51"/>
      <c r="DSV2457" s="51"/>
      <c r="DSW2457" s="51"/>
      <c r="DSX2457" s="13"/>
      <c r="DSY2457" s="13"/>
      <c r="DSZ2457" s="14"/>
      <c r="DTA2457" s="14"/>
      <c r="DTB2457" s="41"/>
      <c r="DTC2457" s="44"/>
      <c r="DTD2457" s="51"/>
      <c r="DTE2457" s="51"/>
      <c r="DTF2457" s="51"/>
      <c r="DTG2457" s="13"/>
      <c r="DTH2457" s="13"/>
      <c r="DTI2457" s="14"/>
      <c r="DTJ2457" s="14"/>
      <c r="DTK2457" s="41"/>
      <c r="DTL2457" s="44"/>
      <c r="DTM2457" s="51"/>
      <c r="DTN2457" s="51"/>
      <c r="DTO2457" s="51"/>
      <c r="DTP2457" s="13"/>
      <c r="DTQ2457" s="13"/>
      <c r="DTR2457" s="14"/>
      <c r="DTS2457" s="14"/>
      <c r="DTT2457" s="41"/>
      <c r="DTU2457" s="44"/>
      <c r="DTV2457" s="51"/>
      <c r="DTW2457" s="51"/>
      <c r="DTX2457" s="51"/>
      <c r="DTY2457" s="13"/>
      <c r="DTZ2457" s="13"/>
      <c r="DUA2457" s="14"/>
      <c r="DUB2457" s="14"/>
      <c r="DUC2457" s="41"/>
      <c r="DUD2457" s="44"/>
      <c r="DUE2457" s="51"/>
      <c r="DUF2457" s="51"/>
      <c r="DUG2457" s="51"/>
      <c r="DUH2457" s="13"/>
      <c r="DUI2457" s="13"/>
      <c r="DUJ2457" s="14"/>
      <c r="DUK2457" s="14"/>
      <c r="DUL2457" s="41"/>
      <c r="DUM2457" s="44"/>
      <c r="DUN2457" s="51"/>
      <c r="DUO2457" s="51"/>
      <c r="DUP2457" s="51"/>
      <c r="DUQ2457" s="13"/>
      <c r="DUR2457" s="13"/>
      <c r="DUS2457" s="14"/>
      <c r="DUT2457" s="14"/>
      <c r="DUU2457" s="41"/>
      <c r="DUV2457" s="44"/>
      <c r="DUW2457" s="51"/>
      <c r="DUX2457" s="51"/>
      <c r="DUY2457" s="51"/>
      <c r="DUZ2457" s="13"/>
      <c r="DVA2457" s="13"/>
      <c r="DVB2457" s="14"/>
      <c r="DVC2457" s="14"/>
      <c r="DVD2457" s="41"/>
      <c r="DVE2457" s="44"/>
      <c r="DVF2457" s="51"/>
      <c r="DVG2457" s="51"/>
      <c r="DVH2457" s="51"/>
      <c r="DVI2457" s="13"/>
      <c r="DVJ2457" s="13"/>
      <c r="DVK2457" s="14"/>
      <c r="DVL2457" s="14"/>
      <c r="DVM2457" s="41"/>
      <c r="DVN2457" s="44"/>
      <c r="DVO2457" s="51"/>
      <c r="DVP2457" s="51"/>
      <c r="DVQ2457" s="51"/>
      <c r="DVR2457" s="13"/>
      <c r="DVS2457" s="13"/>
      <c r="DVT2457" s="14"/>
      <c r="DVU2457" s="14"/>
      <c r="DVV2457" s="41"/>
      <c r="DVW2457" s="44"/>
      <c r="DVX2457" s="51"/>
      <c r="DVY2457" s="51"/>
      <c r="DVZ2457" s="51"/>
      <c r="DWA2457" s="13"/>
      <c r="DWB2457" s="13"/>
      <c r="DWC2457" s="14"/>
      <c r="DWD2457" s="14"/>
      <c r="DWE2457" s="41"/>
      <c r="DWF2457" s="44"/>
      <c r="DWG2457" s="51"/>
      <c r="DWH2457" s="51"/>
      <c r="DWI2457" s="51"/>
      <c r="DWJ2457" s="13"/>
      <c r="DWK2457" s="13"/>
      <c r="DWL2457" s="14"/>
      <c r="DWM2457" s="14"/>
      <c r="DWN2457" s="41"/>
      <c r="DWO2457" s="44"/>
      <c r="DWP2457" s="51"/>
      <c r="DWQ2457" s="51"/>
      <c r="DWR2457" s="51"/>
      <c r="DWS2457" s="13"/>
      <c r="DWT2457" s="13"/>
      <c r="DWU2457" s="14"/>
      <c r="DWV2457" s="14"/>
      <c r="DWW2457" s="41"/>
      <c r="DWX2457" s="44"/>
      <c r="DWY2457" s="51"/>
      <c r="DWZ2457" s="51"/>
      <c r="DXA2457" s="51"/>
      <c r="DXB2457" s="13"/>
      <c r="DXC2457" s="13"/>
      <c r="DXD2457" s="14"/>
      <c r="DXE2457" s="14"/>
      <c r="DXF2457" s="41"/>
      <c r="DXG2457" s="44"/>
      <c r="DXH2457" s="51"/>
      <c r="DXI2457" s="51"/>
      <c r="DXJ2457" s="51"/>
      <c r="DXK2457" s="13"/>
      <c r="DXL2457" s="13"/>
      <c r="DXM2457" s="14"/>
      <c r="DXN2457" s="14"/>
      <c r="DXO2457" s="41"/>
      <c r="DXP2457" s="44"/>
      <c r="DXQ2457" s="51"/>
      <c r="DXR2457" s="51"/>
      <c r="DXS2457" s="51"/>
      <c r="DXT2457" s="13"/>
      <c r="DXU2457" s="13"/>
      <c r="DXV2457" s="14"/>
      <c r="DXW2457" s="14"/>
      <c r="DXX2457" s="41"/>
      <c r="DXY2457" s="44"/>
      <c r="DXZ2457" s="51"/>
      <c r="DYA2457" s="51"/>
      <c r="DYB2457" s="51"/>
      <c r="DYC2457" s="13"/>
      <c r="DYD2457" s="13"/>
      <c r="DYE2457" s="14"/>
      <c r="DYF2457" s="14"/>
      <c r="DYG2457" s="41"/>
      <c r="DYH2457" s="44"/>
      <c r="DYI2457" s="51"/>
      <c r="DYJ2457" s="51"/>
      <c r="DYK2457" s="51"/>
      <c r="DYL2457" s="13"/>
      <c r="DYM2457" s="13"/>
      <c r="DYN2457" s="14"/>
      <c r="DYO2457" s="14"/>
      <c r="DYP2457" s="41"/>
      <c r="DYQ2457" s="44"/>
      <c r="DYR2457" s="51"/>
      <c r="DYS2457" s="51"/>
      <c r="DYT2457" s="51"/>
      <c r="DYU2457" s="13"/>
      <c r="DYV2457" s="13"/>
      <c r="DYW2457" s="14"/>
      <c r="DYX2457" s="14"/>
      <c r="DYY2457" s="41"/>
      <c r="DYZ2457" s="44"/>
      <c r="DZA2457" s="51"/>
      <c r="DZB2457" s="51"/>
      <c r="DZC2457" s="51"/>
      <c r="DZD2457" s="13"/>
      <c r="DZE2457" s="13"/>
      <c r="DZF2457" s="14"/>
      <c r="DZG2457" s="14"/>
      <c r="DZH2457" s="41"/>
      <c r="DZI2457" s="44"/>
      <c r="DZJ2457" s="51"/>
      <c r="DZK2457" s="51"/>
      <c r="DZL2457" s="51"/>
      <c r="DZM2457" s="13"/>
      <c r="DZN2457" s="13"/>
      <c r="DZO2457" s="14"/>
      <c r="DZP2457" s="14"/>
      <c r="DZQ2457" s="41"/>
      <c r="DZR2457" s="44"/>
      <c r="DZS2457" s="51"/>
      <c r="DZT2457" s="51"/>
      <c r="DZU2457" s="51"/>
      <c r="DZV2457" s="13"/>
      <c r="DZW2457" s="13"/>
      <c r="DZX2457" s="14"/>
      <c r="DZY2457" s="14"/>
      <c r="DZZ2457" s="41"/>
      <c r="EAA2457" s="44"/>
      <c r="EAB2457" s="51"/>
      <c r="EAC2457" s="51"/>
      <c r="EAD2457" s="51"/>
      <c r="EAE2457" s="13"/>
      <c r="EAF2457" s="13"/>
      <c r="EAG2457" s="14"/>
      <c r="EAH2457" s="14"/>
      <c r="EAI2457" s="41"/>
      <c r="EAJ2457" s="44"/>
      <c r="EAK2457" s="51"/>
      <c r="EAL2457" s="51"/>
      <c r="EAM2457" s="51"/>
      <c r="EAN2457" s="13"/>
      <c r="EAO2457" s="13"/>
      <c r="EAP2457" s="14"/>
      <c r="EAQ2457" s="14"/>
      <c r="EAR2457" s="41"/>
      <c r="EAS2457" s="44"/>
      <c r="EAT2457" s="51"/>
      <c r="EAU2457" s="51"/>
      <c r="EAV2457" s="51"/>
      <c r="EAW2457" s="13"/>
      <c r="EAX2457" s="13"/>
      <c r="EAY2457" s="14"/>
      <c r="EAZ2457" s="14"/>
      <c r="EBA2457" s="41"/>
      <c r="EBB2457" s="44"/>
      <c r="EBC2457" s="51"/>
      <c r="EBD2457" s="51"/>
      <c r="EBE2457" s="51"/>
      <c r="EBF2457" s="13"/>
      <c r="EBG2457" s="13"/>
      <c r="EBH2457" s="14"/>
      <c r="EBI2457" s="14"/>
      <c r="EBJ2457" s="41"/>
      <c r="EBK2457" s="44"/>
      <c r="EBL2457" s="51"/>
      <c r="EBM2457" s="51"/>
      <c r="EBN2457" s="51"/>
      <c r="EBO2457" s="13"/>
      <c r="EBP2457" s="13"/>
      <c r="EBQ2457" s="14"/>
      <c r="EBR2457" s="14"/>
      <c r="EBS2457" s="41"/>
      <c r="EBT2457" s="44"/>
      <c r="EBU2457" s="51"/>
      <c r="EBV2457" s="51"/>
      <c r="EBW2457" s="51"/>
      <c r="EBX2457" s="13"/>
      <c r="EBY2457" s="13"/>
      <c r="EBZ2457" s="14"/>
      <c r="ECA2457" s="14"/>
      <c r="ECB2457" s="41"/>
      <c r="ECC2457" s="44"/>
      <c r="ECD2457" s="51"/>
      <c r="ECE2457" s="51"/>
      <c r="ECF2457" s="51"/>
      <c r="ECG2457" s="13"/>
      <c r="ECH2457" s="13"/>
      <c r="ECI2457" s="14"/>
      <c r="ECJ2457" s="14"/>
      <c r="ECK2457" s="41"/>
      <c r="ECL2457" s="44"/>
      <c r="ECM2457" s="51"/>
      <c r="ECN2457" s="51"/>
      <c r="ECO2457" s="51"/>
      <c r="ECP2457" s="13"/>
      <c r="ECQ2457" s="13"/>
      <c r="ECR2457" s="14"/>
      <c r="ECS2457" s="14"/>
      <c r="ECT2457" s="41"/>
      <c r="ECU2457" s="44"/>
      <c r="ECV2457" s="51"/>
      <c r="ECW2457" s="51"/>
      <c r="ECX2457" s="51"/>
      <c r="ECY2457" s="13"/>
      <c r="ECZ2457" s="13"/>
      <c r="EDA2457" s="14"/>
      <c r="EDB2457" s="14"/>
      <c r="EDC2457" s="41"/>
      <c r="EDD2457" s="44"/>
      <c r="EDE2457" s="51"/>
      <c r="EDF2457" s="51"/>
      <c r="EDG2457" s="51"/>
      <c r="EDH2457" s="13"/>
      <c r="EDI2457" s="13"/>
      <c r="EDJ2457" s="14"/>
      <c r="EDK2457" s="14"/>
      <c r="EDL2457" s="41"/>
      <c r="EDM2457" s="44"/>
      <c r="EDN2457" s="51"/>
      <c r="EDO2457" s="51"/>
      <c r="EDP2457" s="51"/>
      <c r="EDQ2457" s="13"/>
      <c r="EDR2457" s="13"/>
      <c r="EDS2457" s="14"/>
      <c r="EDT2457" s="14"/>
      <c r="EDU2457" s="41"/>
      <c r="EDV2457" s="44"/>
      <c r="EDW2457" s="51"/>
      <c r="EDX2457" s="51"/>
      <c r="EDY2457" s="51"/>
      <c r="EDZ2457" s="13"/>
      <c r="EEA2457" s="13"/>
      <c r="EEB2457" s="14"/>
      <c r="EEC2457" s="14"/>
      <c r="EED2457" s="41"/>
      <c r="EEE2457" s="44"/>
      <c r="EEF2457" s="51"/>
      <c r="EEG2457" s="51"/>
      <c r="EEH2457" s="51"/>
      <c r="EEI2457" s="13"/>
      <c r="EEJ2457" s="13"/>
      <c r="EEK2457" s="14"/>
      <c r="EEL2457" s="14"/>
      <c r="EEM2457" s="41"/>
      <c r="EEN2457" s="44"/>
      <c r="EEO2457" s="51"/>
      <c r="EEP2457" s="51"/>
      <c r="EEQ2457" s="51"/>
      <c r="EER2457" s="13"/>
      <c r="EES2457" s="13"/>
      <c r="EET2457" s="14"/>
      <c r="EEU2457" s="14"/>
      <c r="EEV2457" s="41"/>
      <c r="EEW2457" s="44"/>
      <c r="EEX2457" s="51"/>
      <c r="EEY2457" s="51"/>
      <c r="EEZ2457" s="51"/>
      <c r="EFA2457" s="13"/>
      <c r="EFB2457" s="13"/>
      <c r="EFC2457" s="14"/>
      <c r="EFD2457" s="14"/>
      <c r="EFE2457" s="41"/>
      <c r="EFF2457" s="44"/>
      <c r="EFG2457" s="51"/>
      <c r="EFH2457" s="51"/>
      <c r="EFI2457" s="51"/>
      <c r="EFJ2457" s="13"/>
      <c r="EFK2457" s="13"/>
      <c r="EFL2457" s="14"/>
      <c r="EFM2457" s="14"/>
      <c r="EFN2457" s="41"/>
      <c r="EFO2457" s="44"/>
      <c r="EFP2457" s="51"/>
      <c r="EFQ2457" s="51"/>
      <c r="EFR2457" s="51"/>
      <c r="EFS2457" s="13"/>
      <c r="EFT2457" s="13"/>
      <c r="EFU2457" s="14"/>
      <c r="EFV2457" s="14"/>
      <c r="EFW2457" s="41"/>
      <c r="EFX2457" s="44"/>
      <c r="EFY2457" s="51"/>
      <c r="EFZ2457" s="51"/>
      <c r="EGA2457" s="51"/>
      <c r="EGB2457" s="13"/>
      <c r="EGC2457" s="13"/>
      <c r="EGD2457" s="14"/>
      <c r="EGE2457" s="14"/>
      <c r="EGF2457" s="41"/>
      <c r="EGG2457" s="44"/>
      <c r="EGH2457" s="51"/>
      <c r="EGI2457" s="51"/>
      <c r="EGJ2457" s="51"/>
      <c r="EGK2457" s="13"/>
      <c r="EGL2457" s="13"/>
      <c r="EGM2457" s="14"/>
      <c r="EGN2457" s="14"/>
      <c r="EGO2457" s="41"/>
      <c r="EGP2457" s="44"/>
      <c r="EGQ2457" s="51"/>
      <c r="EGR2457" s="51"/>
      <c r="EGS2457" s="51"/>
      <c r="EGT2457" s="13"/>
      <c r="EGU2457" s="13"/>
      <c r="EGV2457" s="14"/>
      <c r="EGW2457" s="14"/>
      <c r="EGX2457" s="41"/>
      <c r="EGY2457" s="44"/>
      <c r="EGZ2457" s="51"/>
      <c r="EHA2457" s="51"/>
      <c r="EHB2457" s="51"/>
      <c r="EHC2457" s="13"/>
      <c r="EHD2457" s="13"/>
      <c r="EHE2457" s="14"/>
      <c r="EHF2457" s="14"/>
      <c r="EHG2457" s="41"/>
      <c r="EHH2457" s="44"/>
      <c r="EHI2457" s="51"/>
      <c r="EHJ2457" s="51"/>
      <c r="EHK2457" s="51"/>
      <c r="EHL2457" s="13"/>
      <c r="EHM2457" s="13"/>
      <c r="EHN2457" s="14"/>
      <c r="EHO2457" s="14"/>
      <c r="EHP2457" s="41"/>
      <c r="EHQ2457" s="44"/>
      <c r="EHR2457" s="51"/>
      <c r="EHS2457" s="51"/>
      <c r="EHT2457" s="51"/>
      <c r="EHU2457" s="13"/>
      <c r="EHV2457" s="13"/>
      <c r="EHW2457" s="14"/>
      <c r="EHX2457" s="14"/>
      <c r="EHY2457" s="41"/>
      <c r="EHZ2457" s="44"/>
      <c r="EIA2457" s="51"/>
      <c r="EIB2457" s="51"/>
      <c r="EIC2457" s="51"/>
      <c r="EID2457" s="13"/>
      <c r="EIE2457" s="13"/>
      <c r="EIF2457" s="14"/>
      <c r="EIG2457" s="14"/>
      <c r="EIH2457" s="41"/>
      <c r="EII2457" s="44"/>
      <c r="EIJ2457" s="51"/>
      <c r="EIK2457" s="51"/>
      <c r="EIL2457" s="51"/>
      <c r="EIM2457" s="13"/>
      <c r="EIN2457" s="13"/>
      <c r="EIO2457" s="14"/>
      <c r="EIP2457" s="14"/>
      <c r="EIQ2457" s="41"/>
      <c r="EIR2457" s="44"/>
      <c r="EIS2457" s="51"/>
      <c r="EIT2457" s="51"/>
      <c r="EIU2457" s="51"/>
      <c r="EIV2457" s="13"/>
      <c r="EIW2457" s="13"/>
      <c r="EIX2457" s="14"/>
      <c r="EIY2457" s="14"/>
      <c r="EIZ2457" s="41"/>
      <c r="EJA2457" s="44"/>
      <c r="EJB2457" s="51"/>
      <c r="EJC2457" s="51"/>
      <c r="EJD2457" s="51"/>
      <c r="EJE2457" s="13"/>
      <c r="EJF2457" s="13"/>
      <c r="EJG2457" s="14"/>
      <c r="EJH2457" s="14"/>
      <c r="EJI2457" s="41"/>
      <c r="EJJ2457" s="44"/>
      <c r="EJK2457" s="51"/>
      <c r="EJL2457" s="51"/>
      <c r="EJM2457" s="51"/>
      <c r="EJN2457" s="13"/>
      <c r="EJO2457" s="13"/>
      <c r="EJP2457" s="14"/>
      <c r="EJQ2457" s="14"/>
      <c r="EJR2457" s="41"/>
      <c r="EJS2457" s="44"/>
      <c r="EJT2457" s="51"/>
      <c r="EJU2457" s="51"/>
      <c r="EJV2457" s="51"/>
      <c r="EJW2457" s="13"/>
      <c r="EJX2457" s="13"/>
      <c r="EJY2457" s="14"/>
      <c r="EJZ2457" s="14"/>
      <c r="EKA2457" s="41"/>
      <c r="EKB2457" s="44"/>
      <c r="EKC2457" s="51"/>
      <c r="EKD2457" s="51"/>
      <c r="EKE2457" s="51"/>
      <c r="EKF2457" s="13"/>
      <c r="EKG2457" s="13"/>
      <c r="EKH2457" s="14"/>
      <c r="EKI2457" s="14"/>
      <c r="EKJ2457" s="41"/>
      <c r="EKK2457" s="44"/>
      <c r="EKL2457" s="51"/>
      <c r="EKM2457" s="51"/>
      <c r="EKN2457" s="51"/>
      <c r="EKO2457" s="13"/>
      <c r="EKP2457" s="13"/>
      <c r="EKQ2457" s="14"/>
      <c r="EKR2457" s="14"/>
      <c r="EKS2457" s="41"/>
      <c r="EKT2457" s="44"/>
      <c r="EKU2457" s="51"/>
      <c r="EKV2457" s="51"/>
      <c r="EKW2457" s="51"/>
      <c r="EKX2457" s="13"/>
      <c r="EKY2457" s="13"/>
      <c r="EKZ2457" s="14"/>
      <c r="ELA2457" s="14"/>
      <c r="ELB2457" s="41"/>
      <c r="ELC2457" s="44"/>
      <c r="ELD2457" s="51"/>
      <c r="ELE2457" s="51"/>
      <c r="ELF2457" s="51"/>
      <c r="ELG2457" s="13"/>
      <c r="ELH2457" s="13"/>
      <c r="ELI2457" s="14"/>
      <c r="ELJ2457" s="14"/>
      <c r="ELK2457" s="41"/>
      <c r="ELL2457" s="44"/>
      <c r="ELM2457" s="51"/>
      <c r="ELN2457" s="51"/>
      <c r="ELO2457" s="51"/>
      <c r="ELP2457" s="13"/>
      <c r="ELQ2457" s="13"/>
      <c r="ELR2457" s="14"/>
      <c r="ELS2457" s="14"/>
      <c r="ELT2457" s="41"/>
      <c r="ELU2457" s="44"/>
      <c r="ELV2457" s="51"/>
      <c r="ELW2457" s="51"/>
      <c r="ELX2457" s="51"/>
      <c r="ELY2457" s="13"/>
      <c r="ELZ2457" s="13"/>
      <c r="EMA2457" s="14"/>
      <c r="EMB2457" s="14"/>
      <c r="EMC2457" s="41"/>
      <c r="EMD2457" s="44"/>
      <c r="EME2457" s="51"/>
      <c r="EMF2457" s="51"/>
      <c r="EMG2457" s="51"/>
      <c r="EMH2457" s="13"/>
      <c r="EMI2457" s="13"/>
      <c r="EMJ2457" s="14"/>
      <c r="EMK2457" s="14"/>
      <c r="EML2457" s="41"/>
      <c r="EMM2457" s="44"/>
      <c r="EMN2457" s="51"/>
      <c r="EMO2457" s="51"/>
      <c r="EMP2457" s="51"/>
      <c r="EMQ2457" s="13"/>
      <c r="EMR2457" s="13"/>
      <c r="EMS2457" s="14"/>
      <c r="EMT2457" s="14"/>
      <c r="EMU2457" s="41"/>
      <c r="EMV2457" s="44"/>
      <c r="EMW2457" s="51"/>
      <c r="EMX2457" s="51"/>
      <c r="EMY2457" s="51"/>
      <c r="EMZ2457" s="13"/>
      <c r="ENA2457" s="13"/>
      <c r="ENB2457" s="14"/>
      <c r="ENC2457" s="14"/>
      <c r="END2457" s="41"/>
      <c r="ENE2457" s="44"/>
      <c r="ENF2457" s="51"/>
      <c r="ENG2457" s="51"/>
      <c r="ENH2457" s="51"/>
      <c r="ENI2457" s="13"/>
      <c r="ENJ2457" s="13"/>
      <c r="ENK2457" s="14"/>
      <c r="ENL2457" s="14"/>
      <c r="ENM2457" s="41"/>
      <c r="ENN2457" s="44"/>
      <c r="ENO2457" s="51"/>
      <c r="ENP2457" s="51"/>
      <c r="ENQ2457" s="51"/>
      <c r="ENR2457" s="13"/>
      <c r="ENS2457" s="13"/>
      <c r="ENT2457" s="14"/>
      <c r="ENU2457" s="14"/>
      <c r="ENV2457" s="41"/>
      <c r="ENW2457" s="44"/>
      <c r="ENX2457" s="51"/>
      <c r="ENY2457" s="51"/>
      <c r="ENZ2457" s="51"/>
      <c r="EOA2457" s="13"/>
      <c r="EOB2457" s="13"/>
      <c r="EOC2457" s="14"/>
      <c r="EOD2457" s="14"/>
      <c r="EOE2457" s="41"/>
      <c r="EOF2457" s="44"/>
      <c r="EOG2457" s="51"/>
      <c r="EOH2457" s="51"/>
      <c r="EOI2457" s="51"/>
      <c r="EOJ2457" s="13"/>
      <c r="EOK2457" s="13"/>
      <c r="EOL2457" s="14"/>
      <c r="EOM2457" s="14"/>
      <c r="EON2457" s="41"/>
      <c r="EOO2457" s="44"/>
      <c r="EOP2457" s="51"/>
      <c r="EOQ2457" s="51"/>
      <c r="EOR2457" s="51"/>
      <c r="EOS2457" s="13"/>
      <c r="EOT2457" s="13"/>
      <c r="EOU2457" s="14"/>
      <c r="EOV2457" s="14"/>
      <c r="EOW2457" s="41"/>
      <c r="EOX2457" s="44"/>
      <c r="EOY2457" s="51"/>
      <c r="EOZ2457" s="51"/>
      <c r="EPA2457" s="51"/>
      <c r="EPB2457" s="13"/>
      <c r="EPC2457" s="13"/>
      <c r="EPD2457" s="14"/>
      <c r="EPE2457" s="14"/>
      <c r="EPF2457" s="41"/>
      <c r="EPG2457" s="44"/>
      <c r="EPH2457" s="51"/>
      <c r="EPI2457" s="51"/>
      <c r="EPJ2457" s="51"/>
      <c r="EPK2457" s="13"/>
      <c r="EPL2457" s="13"/>
      <c r="EPM2457" s="14"/>
      <c r="EPN2457" s="14"/>
      <c r="EPO2457" s="41"/>
      <c r="EPP2457" s="44"/>
      <c r="EPQ2457" s="51"/>
      <c r="EPR2457" s="51"/>
      <c r="EPS2457" s="51"/>
      <c r="EPT2457" s="13"/>
      <c r="EPU2457" s="13"/>
      <c r="EPV2457" s="14"/>
      <c r="EPW2457" s="14"/>
      <c r="EPX2457" s="41"/>
      <c r="EPY2457" s="44"/>
      <c r="EPZ2457" s="51"/>
      <c r="EQA2457" s="51"/>
      <c r="EQB2457" s="51"/>
      <c r="EQC2457" s="13"/>
      <c r="EQD2457" s="13"/>
      <c r="EQE2457" s="14"/>
      <c r="EQF2457" s="14"/>
      <c r="EQG2457" s="41"/>
      <c r="EQH2457" s="44"/>
      <c r="EQI2457" s="51"/>
      <c r="EQJ2457" s="51"/>
      <c r="EQK2457" s="51"/>
      <c r="EQL2457" s="13"/>
      <c r="EQM2457" s="13"/>
      <c r="EQN2457" s="14"/>
      <c r="EQO2457" s="14"/>
      <c r="EQP2457" s="41"/>
      <c r="EQQ2457" s="44"/>
      <c r="EQR2457" s="51"/>
      <c r="EQS2457" s="51"/>
      <c r="EQT2457" s="51"/>
      <c r="EQU2457" s="13"/>
      <c r="EQV2457" s="13"/>
      <c r="EQW2457" s="14"/>
      <c r="EQX2457" s="14"/>
      <c r="EQY2457" s="41"/>
      <c r="EQZ2457" s="44"/>
      <c r="ERA2457" s="51"/>
      <c r="ERB2457" s="51"/>
      <c r="ERC2457" s="51"/>
      <c r="ERD2457" s="13"/>
      <c r="ERE2457" s="13"/>
      <c r="ERF2457" s="14"/>
      <c r="ERG2457" s="14"/>
      <c r="ERH2457" s="41"/>
      <c r="ERI2457" s="44"/>
      <c r="ERJ2457" s="51"/>
      <c r="ERK2457" s="51"/>
      <c r="ERL2457" s="51"/>
      <c r="ERM2457" s="13"/>
      <c r="ERN2457" s="13"/>
      <c r="ERO2457" s="14"/>
      <c r="ERP2457" s="14"/>
      <c r="ERQ2457" s="41"/>
      <c r="ERR2457" s="44"/>
      <c r="ERS2457" s="51"/>
      <c r="ERT2457" s="51"/>
      <c r="ERU2457" s="51"/>
      <c r="ERV2457" s="13"/>
      <c r="ERW2457" s="13"/>
      <c r="ERX2457" s="14"/>
      <c r="ERY2457" s="14"/>
      <c r="ERZ2457" s="41"/>
      <c r="ESA2457" s="44"/>
      <c r="ESB2457" s="51"/>
      <c r="ESC2457" s="51"/>
      <c r="ESD2457" s="51"/>
      <c r="ESE2457" s="13"/>
      <c r="ESF2457" s="13"/>
      <c r="ESG2457" s="14"/>
      <c r="ESH2457" s="14"/>
      <c r="ESI2457" s="41"/>
      <c r="ESJ2457" s="44"/>
      <c r="ESK2457" s="51"/>
      <c r="ESL2457" s="51"/>
      <c r="ESM2457" s="51"/>
      <c r="ESN2457" s="13"/>
      <c r="ESO2457" s="13"/>
      <c r="ESP2457" s="14"/>
      <c r="ESQ2457" s="14"/>
      <c r="ESR2457" s="41"/>
      <c r="ESS2457" s="44"/>
      <c r="EST2457" s="51"/>
      <c r="ESU2457" s="51"/>
      <c r="ESV2457" s="51"/>
      <c r="ESW2457" s="13"/>
      <c r="ESX2457" s="13"/>
      <c r="ESY2457" s="14"/>
      <c r="ESZ2457" s="14"/>
      <c r="ETA2457" s="41"/>
      <c r="ETB2457" s="44"/>
      <c r="ETC2457" s="51"/>
      <c r="ETD2457" s="51"/>
      <c r="ETE2457" s="51"/>
      <c r="ETF2457" s="13"/>
      <c r="ETG2457" s="13"/>
      <c r="ETH2457" s="14"/>
      <c r="ETI2457" s="14"/>
      <c r="ETJ2457" s="41"/>
      <c r="ETK2457" s="44"/>
      <c r="ETL2457" s="51"/>
      <c r="ETM2457" s="51"/>
      <c r="ETN2457" s="51"/>
      <c r="ETO2457" s="13"/>
      <c r="ETP2457" s="13"/>
      <c r="ETQ2457" s="14"/>
      <c r="ETR2457" s="14"/>
      <c r="ETS2457" s="41"/>
      <c r="ETT2457" s="44"/>
      <c r="ETU2457" s="51"/>
      <c r="ETV2457" s="51"/>
      <c r="ETW2457" s="51"/>
      <c r="ETX2457" s="13"/>
      <c r="ETY2457" s="13"/>
      <c r="ETZ2457" s="14"/>
      <c r="EUA2457" s="14"/>
      <c r="EUB2457" s="41"/>
      <c r="EUC2457" s="44"/>
      <c r="EUD2457" s="51"/>
      <c r="EUE2457" s="51"/>
      <c r="EUF2457" s="51"/>
      <c r="EUG2457" s="13"/>
      <c r="EUH2457" s="13"/>
      <c r="EUI2457" s="14"/>
      <c r="EUJ2457" s="14"/>
      <c r="EUK2457" s="41"/>
      <c r="EUL2457" s="44"/>
      <c r="EUM2457" s="51"/>
      <c r="EUN2457" s="51"/>
      <c r="EUO2457" s="51"/>
      <c r="EUP2457" s="13"/>
      <c r="EUQ2457" s="13"/>
      <c r="EUR2457" s="14"/>
      <c r="EUS2457" s="14"/>
      <c r="EUT2457" s="41"/>
      <c r="EUU2457" s="44"/>
      <c r="EUV2457" s="51"/>
      <c r="EUW2457" s="51"/>
      <c r="EUX2457" s="51"/>
      <c r="EUY2457" s="13"/>
      <c r="EUZ2457" s="13"/>
      <c r="EVA2457" s="14"/>
      <c r="EVB2457" s="14"/>
      <c r="EVC2457" s="41"/>
      <c r="EVD2457" s="44"/>
      <c r="EVE2457" s="51"/>
      <c r="EVF2457" s="51"/>
      <c r="EVG2457" s="51"/>
      <c r="EVH2457" s="13"/>
      <c r="EVI2457" s="13"/>
      <c r="EVJ2457" s="14"/>
      <c r="EVK2457" s="14"/>
      <c r="EVL2457" s="41"/>
      <c r="EVM2457" s="44"/>
      <c r="EVN2457" s="51"/>
      <c r="EVO2457" s="51"/>
      <c r="EVP2457" s="51"/>
      <c r="EVQ2457" s="13"/>
      <c r="EVR2457" s="13"/>
      <c r="EVS2457" s="14"/>
      <c r="EVT2457" s="14"/>
      <c r="EVU2457" s="41"/>
      <c r="EVV2457" s="44"/>
      <c r="EVW2457" s="51"/>
      <c r="EVX2457" s="51"/>
      <c r="EVY2457" s="51"/>
      <c r="EVZ2457" s="13"/>
      <c r="EWA2457" s="13"/>
      <c r="EWB2457" s="14"/>
      <c r="EWC2457" s="14"/>
      <c r="EWD2457" s="41"/>
      <c r="EWE2457" s="44"/>
      <c r="EWF2457" s="51"/>
      <c r="EWG2457" s="51"/>
      <c r="EWH2457" s="51"/>
      <c r="EWI2457" s="13"/>
      <c r="EWJ2457" s="13"/>
      <c r="EWK2457" s="14"/>
      <c r="EWL2457" s="14"/>
      <c r="EWM2457" s="41"/>
      <c r="EWN2457" s="44"/>
      <c r="EWO2457" s="51"/>
      <c r="EWP2457" s="51"/>
      <c r="EWQ2457" s="51"/>
      <c r="EWR2457" s="13"/>
      <c r="EWS2457" s="13"/>
      <c r="EWT2457" s="14"/>
      <c r="EWU2457" s="14"/>
      <c r="EWV2457" s="41"/>
      <c r="EWW2457" s="44"/>
      <c r="EWX2457" s="51"/>
      <c r="EWY2457" s="51"/>
      <c r="EWZ2457" s="51"/>
      <c r="EXA2457" s="13"/>
      <c r="EXB2457" s="13"/>
      <c r="EXC2457" s="14"/>
      <c r="EXD2457" s="14"/>
      <c r="EXE2457" s="41"/>
      <c r="EXF2457" s="44"/>
      <c r="EXG2457" s="51"/>
      <c r="EXH2457" s="51"/>
      <c r="EXI2457" s="51"/>
      <c r="EXJ2457" s="13"/>
      <c r="EXK2457" s="13"/>
      <c r="EXL2457" s="14"/>
      <c r="EXM2457" s="14"/>
      <c r="EXN2457" s="41"/>
      <c r="EXO2457" s="44"/>
      <c r="EXP2457" s="51"/>
      <c r="EXQ2457" s="51"/>
      <c r="EXR2457" s="51"/>
      <c r="EXS2457" s="13"/>
      <c r="EXT2457" s="13"/>
      <c r="EXU2457" s="14"/>
      <c r="EXV2457" s="14"/>
      <c r="EXW2457" s="41"/>
      <c r="EXX2457" s="44"/>
      <c r="EXY2457" s="51"/>
      <c r="EXZ2457" s="51"/>
      <c r="EYA2457" s="51"/>
      <c r="EYB2457" s="13"/>
      <c r="EYC2457" s="13"/>
      <c r="EYD2457" s="14"/>
      <c r="EYE2457" s="14"/>
      <c r="EYF2457" s="41"/>
      <c r="EYG2457" s="44"/>
      <c r="EYH2457" s="51"/>
      <c r="EYI2457" s="51"/>
      <c r="EYJ2457" s="51"/>
      <c r="EYK2457" s="13"/>
      <c r="EYL2457" s="13"/>
      <c r="EYM2457" s="14"/>
      <c r="EYN2457" s="14"/>
      <c r="EYO2457" s="41"/>
      <c r="EYP2457" s="44"/>
      <c r="EYQ2457" s="51"/>
      <c r="EYR2457" s="51"/>
      <c r="EYS2457" s="51"/>
      <c r="EYT2457" s="13"/>
      <c r="EYU2457" s="13"/>
      <c r="EYV2457" s="14"/>
      <c r="EYW2457" s="14"/>
      <c r="EYX2457" s="41"/>
      <c r="EYY2457" s="44"/>
      <c r="EYZ2457" s="51"/>
      <c r="EZA2457" s="51"/>
      <c r="EZB2457" s="51"/>
      <c r="EZC2457" s="13"/>
      <c r="EZD2457" s="13"/>
      <c r="EZE2457" s="14"/>
      <c r="EZF2457" s="14"/>
      <c r="EZG2457" s="41"/>
      <c r="EZH2457" s="44"/>
      <c r="EZI2457" s="51"/>
      <c r="EZJ2457" s="51"/>
      <c r="EZK2457" s="51"/>
      <c r="EZL2457" s="13"/>
      <c r="EZM2457" s="13"/>
      <c r="EZN2457" s="14"/>
      <c r="EZO2457" s="14"/>
      <c r="EZP2457" s="41"/>
      <c r="EZQ2457" s="44"/>
      <c r="EZR2457" s="51"/>
      <c r="EZS2457" s="51"/>
      <c r="EZT2457" s="51"/>
      <c r="EZU2457" s="13"/>
      <c r="EZV2457" s="13"/>
      <c r="EZW2457" s="14"/>
      <c r="EZX2457" s="14"/>
      <c r="EZY2457" s="41"/>
      <c r="EZZ2457" s="44"/>
      <c r="FAA2457" s="51"/>
      <c r="FAB2457" s="51"/>
      <c r="FAC2457" s="51"/>
      <c r="FAD2457" s="13"/>
      <c r="FAE2457" s="13"/>
      <c r="FAF2457" s="14"/>
      <c r="FAG2457" s="14"/>
      <c r="FAH2457" s="41"/>
      <c r="FAI2457" s="44"/>
      <c r="FAJ2457" s="51"/>
      <c r="FAK2457" s="51"/>
      <c r="FAL2457" s="51"/>
      <c r="FAM2457" s="13"/>
      <c r="FAN2457" s="13"/>
      <c r="FAO2457" s="14"/>
      <c r="FAP2457" s="14"/>
      <c r="FAQ2457" s="41"/>
      <c r="FAR2457" s="44"/>
      <c r="FAS2457" s="51"/>
      <c r="FAT2457" s="51"/>
      <c r="FAU2457" s="51"/>
      <c r="FAV2457" s="13"/>
      <c r="FAW2457" s="13"/>
      <c r="FAX2457" s="14"/>
      <c r="FAY2457" s="14"/>
      <c r="FAZ2457" s="41"/>
      <c r="FBA2457" s="44"/>
      <c r="FBB2457" s="51"/>
      <c r="FBC2457" s="51"/>
      <c r="FBD2457" s="51"/>
      <c r="FBE2457" s="13"/>
      <c r="FBF2457" s="13"/>
      <c r="FBG2457" s="14"/>
      <c r="FBH2457" s="14"/>
      <c r="FBI2457" s="41"/>
      <c r="FBJ2457" s="44"/>
      <c r="FBK2457" s="51"/>
      <c r="FBL2457" s="51"/>
      <c r="FBM2457" s="51"/>
      <c r="FBN2457" s="13"/>
      <c r="FBO2457" s="13"/>
      <c r="FBP2457" s="14"/>
      <c r="FBQ2457" s="14"/>
      <c r="FBR2457" s="41"/>
      <c r="FBS2457" s="44"/>
      <c r="FBT2457" s="51"/>
      <c r="FBU2457" s="51"/>
      <c r="FBV2457" s="51"/>
      <c r="FBW2457" s="13"/>
      <c r="FBX2457" s="13"/>
      <c r="FBY2457" s="14"/>
      <c r="FBZ2457" s="14"/>
      <c r="FCA2457" s="41"/>
      <c r="FCB2457" s="44"/>
      <c r="FCC2457" s="51"/>
      <c r="FCD2457" s="51"/>
      <c r="FCE2457" s="51"/>
      <c r="FCF2457" s="13"/>
      <c r="FCG2457" s="13"/>
      <c r="FCH2457" s="14"/>
      <c r="FCI2457" s="14"/>
      <c r="FCJ2457" s="41"/>
      <c r="FCK2457" s="44"/>
      <c r="FCL2457" s="51"/>
      <c r="FCM2457" s="51"/>
      <c r="FCN2457" s="51"/>
      <c r="FCO2457" s="13"/>
      <c r="FCP2457" s="13"/>
      <c r="FCQ2457" s="14"/>
      <c r="FCR2457" s="14"/>
      <c r="FCS2457" s="41"/>
      <c r="FCT2457" s="44"/>
      <c r="FCU2457" s="51"/>
      <c r="FCV2457" s="51"/>
      <c r="FCW2457" s="51"/>
      <c r="FCX2457" s="13"/>
      <c r="FCY2457" s="13"/>
      <c r="FCZ2457" s="14"/>
      <c r="FDA2457" s="14"/>
      <c r="FDB2457" s="41"/>
      <c r="FDC2457" s="44"/>
      <c r="FDD2457" s="51"/>
      <c r="FDE2457" s="51"/>
      <c r="FDF2457" s="51"/>
      <c r="FDG2457" s="13"/>
      <c r="FDH2457" s="13"/>
      <c r="FDI2457" s="14"/>
      <c r="FDJ2457" s="14"/>
      <c r="FDK2457" s="41"/>
      <c r="FDL2457" s="44"/>
      <c r="FDM2457" s="51"/>
      <c r="FDN2457" s="51"/>
      <c r="FDO2457" s="51"/>
      <c r="FDP2457" s="13"/>
      <c r="FDQ2457" s="13"/>
      <c r="FDR2457" s="14"/>
      <c r="FDS2457" s="14"/>
      <c r="FDT2457" s="41"/>
      <c r="FDU2457" s="44"/>
      <c r="FDV2457" s="51"/>
      <c r="FDW2457" s="51"/>
      <c r="FDX2457" s="51"/>
      <c r="FDY2457" s="13"/>
      <c r="FDZ2457" s="13"/>
      <c r="FEA2457" s="14"/>
      <c r="FEB2457" s="14"/>
      <c r="FEC2457" s="41"/>
      <c r="FED2457" s="44"/>
      <c r="FEE2457" s="51"/>
      <c r="FEF2457" s="51"/>
      <c r="FEG2457" s="51"/>
      <c r="FEH2457" s="13"/>
      <c r="FEI2457" s="13"/>
      <c r="FEJ2457" s="14"/>
      <c r="FEK2457" s="14"/>
      <c r="FEL2457" s="41"/>
      <c r="FEM2457" s="44"/>
      <c r="FEN2457" s="51"/>
      <c r="FEO2457" s="51"/>
      <c r="FEP2457" s="51"/>
      <c r="FEQ2457" s="13"/>
      <c r="FER2457" s="13"/>
      <c r="FES2457" s="14"/>
      <c r="FET2457" s="14"/>
      <c r="FEU2457" s="41"/>
      <c r="FEV2457" s="44"/>
      <c r="FEW2457" s="51"/>
      <c r="FEX2457" s="51"/>
      <c r="FEY2457" s="51"/>
      <c r="FEZ2457" s="13"/>
      <c r="FFA2457" s="13"/>
      <c r="FFB2457" s="14"/>
      <c r="FFC2457" s="14"/>
      <c r="FFD2457" s="41"/>
      <c r="FFE2457" s="44"/>
      <c r="FFF2457" s="51"/>
      <c r="FFG2457" s="51"/>
      <c r="FFH2457" s="51"/>
      <c r="FFI2457" s="13"/>
      <c r="FFJ2457" s="13"/>
      <c r="FFK2457" s="14"/>
      <c r="FFL2457" s="14"/>
      <c r="FFM2457" s="41"/>
      <c r="FFN2457" s="44"/>
      <c r="FFO2457" s="51"/>
      <c r="FFP2457" s="51"/>
      <c r="FFQ2457" s="51"/>
      <c r="FFR2457" s="13"/>
      <c r="FFS2457" s="13"/>
      <c r="FFT2457" s="14"/>
      <c r="FFU2457" s="14"/>
      <c r="FFV2457" s="41"/>
      <c r="FFW2457" s="44"/>
      <c r="FFX2457" s="51"/>
      <c r="FFY2457" s="51"/>
      <c r="FFZ2457" s="51"/>
      <c r="FGA2457" s="13"/>
      <c r="FGB2457" s="13"/>
      <c r="FGC2457" s="14"/>
      <c r="FGD2457" s="14"/>
      <c r="FGE2457" s="41"/>
      <c r="FGF2457" s="44"/>
      <c r="FGG2457" s="51"/>
      <c r="FGH2457" s="51"/>
      <c r="FGI2457" s="51"/>
      <c r="FGJ2457" s="13"/>
      <c r="FGK2457" s="13"/>
      <c r="FGL2457" s="14"/>
      <c r="FGM2457" s="14"/>
      <c r="FGN2457" s="41"/>
      <c r="FGO2457" s="44"/>
      <c r="FGP2457" s="51"/>
      <c r="FGQ2457" s="51"/>
      <c r="FGR2457" s="51"/>
      <c r="FGS2457" s="13"/>
      <c r="FGT2457" s="13"/>
      <c r="FGU2457" s="14"/>
      <c r="FGV2457" s="14"/>
      <c r="FGW2457" s="41"/>
      <c r="FGX2457" s="44"/>
      <c r="FGY2457" s="51"/>
      <c r="FGZ2457" s="51"/>
      <c r="FHA2457" s="51"/>
      <c r="FHB2457" s="13"/>
      <c r="FHC2457" s="13"/>
      <c r="FHD2457" s="14"/>
      <c r="FHE2457" s="14"/>
      <c r="FHF2457" s="41"/>
      <c r="FHG2457" s="44"/>
      <c r="FHH2457" s="51"/>
      <c r="FHI2457" s="51"/>
      <c r="FHJ2457" s="51"/>
      <c r="FHK2457" s="13"/>
      <c r="FHL2457" s="13"/>
      <c r="FHM2457" s="14"/>
      <c r="FHN2457" s="14"/>
      <c r="FHO2457" s="41"/>
      <c r="FHP2457" s="44"/>
      <c r="FHQ2457" s="51"/>
      <c r="FHR2457" s="51"/>
      <c r="FHS2457" s="51"/>
      <c r="FHT2457" s="13"/>
      <c r="FHU2457" s="13"/>
      <c r="FHV2457" s="14"/>
      <c r="FHW2457" s="14"/>
      <c r="FHX2457" s="41"/>
      <c r="FHY2457" s="44"/>
      <c r="FHZ2457" s="51"/>
      <c r="FIA2457" s="51"/>
      <c r="FIB2457" s="51"/>
      <c r="FIC2457" s="13"/>
      <c r="FID2457" s="13"/>
      <c r="FIE2457" s="14"/>
      <c r="FIF2457" s="14"/>
      <c r="FIG2457" s="41"/>
      <c r="FIH2457" s="44"/>
      <c r="FII2457" s="51"/>
      <c r="FIJ2457" s="51"/>
      <c r="FIK2457" s="51"/>
      <c r="FIL2457" s="13"/>
      <c r="FIM2457" s="13"/>
      <c r="FIN2457" s="14"/>
      <c r="FIO2457" s="14"/>
      <c r="FIP2457" s="41"/>
      <c r="FIQ2457" s="44"/>
      <c r="FIR2457" s="51"/>
      <c r="FIS2457" s="51"/>
      <c r="FIT2457" s="51"/>
      <c r="FIU2457" s="13"/>
      <c r="FIV2457" s="13"/>
      <c r="FIW2457" s="14"/>
      <c r="FIX2457" s="14"/>
      <c r="FIY2457" s="41"/>
      <c r="FIZ2457" s="44"/>
      <c r="FJA2457" s="51"/>
      <c r="FJB2457" s="51"/>
      <c r="FJC2457" s="51"/>
      <c r="FJD2457" s="13"/>
      <c r="FJE2457" s="13"/>
      <c r="FJF2457" s="14"/>
      <c r="FJG2457" s="14"/>
      <c r="FJH2457" s="41"/>
      <c r="FJI2457" s="44"/>
      <c r="FJJ2457" s="51"/>
      <c r="FJK2457" s="51"/>
      <c r="FJL2457" s="51"/>
      <c r="FJM2457" s="13"/>
      <c r="FJN2457" s="13"/>
      <c r="FJO2457" s="14"/>
      <c r="FJP2457" s="14"/>
      <c r="FJQ2457" s="41"/>
      <c r="FJR2457" s="44"/>
      <c r="FJS2457" s="51"/>
      <c r="FJT2457" s="51"/>
      <c r="FJU2457" s="51"/>
      <c r="FJV2457" s="13"/>
      <c r="FJW2457" s="13"/>
      <c r="FJX2457" s="14"/>
      <c r="FJY2457" s="14"/>
      <c r="FJZ2457" s="41"/>
      <c r="FKA2457" s="44"/>
      <c r="FKB2457" s="51"/>
      <c r="FKC2457" s="51"/>
      <c r="FKD2457" s="51"/>
      <c r="FKE2457" s="13"/>
      <c r="FKF2457" s="13"/>
      <c r="FKG2457" s="14"/>
      <c r="FKH2457" s="14"/>
      <c r="FKI2457" s="41"/>
      <c r="FKJ2457" s="44"/>
      <c r="FKK2457" s="51"/>
      <c r="FKL2457" s="51"/>
      <c r="FKM2457" s="51"/>
      <c r="FKN2457" s="13"/>
      <c r="FKO2457" s="13"/>
      <c r="FKP2457" s="14"/>
      <c r="FKQ2457" s="14"/>
      <c r="FKR2457" s="41"/>
      <c r="FKS2457" s="44"/>
      <c r="FKT2457" s="51"/>
      <c r="FKU2457" s="51"/>
      <c r="FKV2457" s="51"/>
      <c r="FKW2457" s="13"/>
      <c r="FKX2457" s="13"/>
      <c r="FKY2457" s="14"/>
      <c r="FKZ2457" s="14"/>
      <c r="FLA2457" s="41"/>
      <c r="FLB2457" s="44"/>
      <c r="FLC2457" s="51"/>
      <c r="FLD2457" s="51"/>
      <c r="FLE2457" s="51"/>
      <c r="FLF2457" s="13"/>
      <c r="FLG2457" s="13"/>
      <c r="FLH2457" s="14"/>
      <c r="FLI2457" s="14"/>
      <c r="FLJ2457" s="41"/>
      <c r="FLK2457" s="44"/>
      <c r="FLL2457" s="51"/>
      <c r="FLM2457" s="51"/>
      <c r="FLN2457" s="51"/>
      <c r="FLO2457" s="13"/>
      <c r="FLP2457" s="13"/>
      <c r="FLQ2457" s="14"/>
      <c r="FLR2457" s="14"/>
      <c r="FLS2457" s="41"/>
      <c r="FLT2457" s="44"/>
      <c r="FLU2457" s="51"/>
      <c r="FLV2457" s="51"/>
      <c r="FLW2457" s="51"/>
      <c r="FLX2457" s="13"/>
      <c r="FLY2457" s="13"/>
      <c r="FLZ2457" s="14"/>
      <c r="FMA2457" s="14"/>
      <c r="FMB2457" s="41"/>
      <c r="FMC2457" s="44"/>
      <c r="FMD2457" s="51"/>
      <c r="FME2457" s="51"/>
      <c r="FMF2457" s="51"/>
      <c r="FMG2457" s="13"/>
      <c r="FMH2457" s="13"/>
      <c r="FMI2457" s="14"/>
      <c r="FMJ2457" s="14"/>
      <c r="FMK2457" s="41"/>
      <c r="FML2457" s="44"/>
      <c r="FMM2457" s="51"/>
      <c r="FMN2457" s="51"/>
      <c r="FMO2457" s="51"/>
      <c r="FMP2457" s="13"/>
      <c r="FMQ2457" s="13"/>
      <c r="FMR2457" s="14"/>
      <c r="FMS2457" s="14"/>
      <c r="FMT2457" s="41"/>
      <c r="FMU2457" s="44"/>
      <c r="FMV2457" s="51"/>
      <c r="FMW2457" s="51"/>
      <c r="FMX2457" s="51"/>
      <c r="FMY2457" s="13"/>
      <c r="FMZ2457" s="13"/>
      <c r="FNA2457" s="14"/>
      <c r="FNB2457" s="14"/>
      <c r="FNC2457" s="41"/>
      <c r="FND2457" s="44"/>
      <c r="FNE2457" s="51"/>
      <c r="FNF2457" s="51"/>
      <c r="FNG2457" s="51"/>
      <c r="FNH2457" s="13"/>
      <c r="FNI2457" s="13"/>
      <c r="FNJ2457" s="14"/>
      <c r="FNK2457" s="14"/>
      <c r="FNL2457" s="41"/>
      <c r="FNM2457" s="44"/>
      <c r="FNN2457" s="51"/>
      <c r="FNO2457" s="51"/>
      <c r="FNP2457" s="51"/>
      <c r="FNQ2457" s="13"/>
      <c r="FNR2457" s="13"/>
      <c r="FNS2457" s="14"/>
      <c r="FNT2457" s="14"/>
      <c r="FNU2457" s="41"/>
      <c r="FNV2457" s="44"/>
      <c r="FNW2457" s="51"/>
      <c r="FNX2457" s="51"/>
      <c r="FNY2457" s="51"/>
      <c r="FNZ2457" s="13"/>
      <c r="FOA2457" s="13"/>
      <c r="FOB2457" s="14"/>
      <c r="FOC2457" s="14"/>
      <c r="FOD2457" s="41"/>
      <c r="FOE2457" s="44"/>
      <c r="FOF2457" s="51"/>
      <c r="FOG2457" s="51"/>
      <c r="FOH2457" s="51"/>
      <c r="FOI2457" s="13"/>
      <c r="FOJ2457" s="13"/>
      <c r="FOK2457" s="14"/>
      <c r="FOL2457" s="14"/>
      <c r="FOM2457" s="41"/>
      <c r="FON2457" s="44"/>
      <c r="FOO2457" s="51"/>
      <c r="FOP2457" s="51"/>
      <c r="FOQ2457" s="51"/>
      <c r="FOR2457" s="13"/>
      <c r="FOS2457" s="13"/>
      <c r="FOT2457" s="14"/>
      <c r="FOU2457" s="14"/>
      <c r="FOV2457" s="41"/>
      <c r="FOW2457" s="44"/>
      <c r="FOX2457" s="51"/>
      <c r="FOY2457" s="51"/>
      <c r="FOZ2457" s="51"/>
      <c r="FPA2457" s="13"/>
      <c r="FPB2457" s="13"/>
      <c r="FPC2457" s="14"/>
      <c r="FPD2457" s="14"/>
      <c r="FPE2457" s="41"/>
      <c r="FPF2457" s="44"/>
      <c r="FPG2457" s="51"/>
      <c r="FPH2457" s="51"/>
      <c r="FPI2457" s="51"/>
      <c r="FPJ2457" s="13"/>
      <c r="FPK2457" s="13"/>
      <c r="FPL2457" s="14"/>
      <c r="FPM2457" s="14"/>
      <c r="FPN2457" s="41"/>
      <c r="FPO2457" s="44"/>
      <c r="FPP2457" s="51"/>
      <c r="FPQ2457" s="51"/>
      <c r="FPR2457" s="51"/>
      <c r="FPS2457" s="13"/>
      <c r="FPT2457" s="13"/>
      <c r="FPU2457" s="14"/>
      <c r="FPV2457" s="14"/>
      <c r="FPW2457" s="41"/>
      <c r="FPX2457" s="44"/>
      <c r="FPY2457" s="51"/>
      <c r="FPZ2457" s="51"/>
      <c r="FQA2457" s="51"/>
      <c r="FQB2457" s="13"/>
      <c r="FQC2457" s="13"/>
      <c r="FQD2457" s="14"/>
      <c r="FQE2457" s="14"/>
      <c r="FQF2457" s="41"/>
      <c r="FQG2457" s="44"/>
      <c r="FQH2457" s="51"/>
      <c r="FQI2457" s="51"/>
      <c r="FQJ2457" s="51"/>
      <c r="FQK2457" s="13"/>
      <c r="FQL2457" s="13"/>
      <c r="FQM2457" s="14"/>
      <c r="FQN2457" s="14"/>
      <c r="FQO2457" s="41"/>
      <c r="FQP2457" s="44"/>
      <c r="FQQ2457" s="51"/>
      <c r="FQR2457" s="51"/>
      <c r="FQS2457" s="51"/>
      <c r="FQT2457" s="13"/>
      <c r="FQU2457" s="13"/>
      <c r="FQV2457" s="14"/>
      <c r="FQW2457" s="14"/>
      <c r="FQX2457" s="41"/>
      <c r="FQY2457" s="44"/>
      <c r="FQZ2457" s="51"/>
      <c r="FRA2457" s="51"/>
      <c r="FRB2457" s="51"/>
      <c r="FRC2457" s="13"/>
      <c r="FRD2457" s="13"/>
      <c r="FRE2457" s="14"/>
      <c r="FRF2457" s="14"/>
      <c r="FRG2457" s="41"/>
      <c r="FRH2457" s="44"/>
      <c r="FRI2457" s="51"/>
      <c r="FRJ2457" s="51"/>
      <c r="FRK2457" s="51"/>
      <c r="FRL2457" s="13"/>
      <c r="FRM2457" s="13"/>
      <c r="FRN2457" s="14"/>
      <c r="FRO2457" s="14"/>
      <c r="FRP2457" s="41"/>
      <c r="FRQ2457" s="44"/>
      <c r="FRR2457" s="51"/>
      <c r="FRS2457" s="51"/>
      <c r="FRT2457" s="51"/>
      <c r="FRU2457" s="13"/>
      <c r="FRV2457" s="13"/>
      <c r="FRW2457" s="14"/>
      <c r="FRX2457" s="14"/>
      <c r="FRY2457" s="41"/>
      <c r="FRZ2457" s="44"/>
      <c r="FSA2457" s="51"/>
      <c r="FSB2457" s="51"/>
      <c r="FSC2457" s="51"/>
      <c r="FSD2457" s="13"/>
      <c r="FSE2457" s="13"/>
      <c r="FSF2457" s="14"/>
      <c r="FSG2457" s="14"/>
      <c r="FSH2457" s="41"/>
      <c r="FSI2457" s="44"/>
      <c r="FSJ2457" s="51"/>
      <c r="FSK2457" s="51"/>
      <c r="FSL2457" s="51"/>
      <c r="FSM2457" s="13"/>
      <c r="FSN2457" s="13"/>
      <c r="FSO2457" s="14"/>
      <c r="FSP2457" s="14"/>
      <c r="FSQ2457" s="41"/>
      <c r="FSR2457" s="44"/>
      <c r="FSS2457" s="51"/>
      <c r="FST2457" s="51"/>
      <c r="FSU2457" s="51"/>
      <c r="FSV2457" s="13"/>
      <c r="FSW2457" s="13"/>
      <c r="FSX2457" s="14"/>
      <c r="FSY2457" s="14"/>
      <c r="FSZ2457" s="41"/>
      <c r="FTA2457" s="44"/>
      <c r="FTB2457" s="51"/>
      <c r="FTC2457" s="51"/>
      <c r="FTD2457" s="51"/>
      <c r="FTE2457" s="13"/>
      <c r="FTF2457" s="13"/>
      <c r="FTG2457" s="14"/>
      <c r="FTH2457" s="14"/>
      <c r="FTI2457" s="41"/>
      <c r="FTJ2457" s="44"/>
      <c r="FTK2457" s="51"/>
      <c r="FTL2457" s="51"/>
      <c r="FTM2457" s="51"/>
      <c r="FTN2457" s="13"/>
      <c r="FTO2457" s="13"/>
      <c r="FTP2457" s="14"/>
      <c r="FTQ2457" s="14"/>
      <c r="FTR2457" s="41"/>
      <c r="FTS2457" s="44"/>
      <c r="FTT2457" s="51"/>
      <c r="FTU2457" s="51"/>
      <c r="FTV2457" s="51"/>
      <c r="FTW2457" s="13"/>
      <c r="FTX2457" s="13"/>
      <c r="FTY2457" s="14"/>
      <c r="FTZ2457" s="14"/>
      <c r="FUA2457" s="41"/>
      <c r="FUB2457" s="44"/>
      <c r="FUC2457" s="51"/>
      <c r="FUD2457" s="51"/>
      <c r="FUE2457" s="51"/>
      <c r="FUF2457" s="13"/>
      <c r="FUG2457" s="13"/>
      <c r="FUH2457" s="14"/>
      <c r="FUI2457" s="14"/>
      <c r="FUJ2457" s="41"/>
      <c r="FUK2457" s="44"/>
      <c r="FUL2457" s="51"/>
      <c r="FUM2457" s="51"/>
      <c r="FUN2457" s="51"/>
      <c r="FUO2457" s="13"/>
      <c r="FUP2457" s="13"/>
      <c r="FUQ2457" s="14"/>
      <c r="FUR2457" s="14"/>
      <c r="FUS2457" s="41"/>
      <c r="FUT2457" s="44"/>
      <c r="FUU2457" s="51"/>
      <c r="FUV2457" s="51"/>
      <c r="FUW2457" s="51"/>
      <c r="FUX2457" s="13"/>
      <c r="FUY2457" s="13"/>
      <c r="FUZ2457" s="14"/>
      <c r="FVA2457" s="14"/>
      <c r="FVB2457" s="41"/>
      <c r="FVC2457" s="44"/>
      <c r="FVD2457" s="51"/>
      <c r="FVE2457" s="51"/>
      <c r="FVF2457" s="51"/>
      <c r="FVG2457" s="13"/>
      <c r="FVH2457" s="13"/>
      <c r="FVI2457" s="14"/>
      <c r="FVJ2457" s="14"/>
      <c r="FVK2457" s="41"/>
      <c r="FVL2457" s="44"/>
      <c r="FVM2457" s="51"/>
      <c r="FVN2457" s="51"/>
      <c r="FVO2457" s="51"/>
      <c r="FVP2457" s="13"/>
      <c r="FVQ2457" s="13"/>
      <c r="FVR2457" s="14"/>
      <c r="FVS2457" s="14"/>
      <c r="FVT2457" s="41"/>
      <c r="FVU2457" s="44"/>
      <c r="FVV2457" s="51"/>
      <c r="FVW2457" s="51"/>
      <c r="FVX2457" s="51"/>
      <c r="FVY2457" s="13"/>
      <c r="FVZ2457" s="13"/>
      <c r="FWA2457" s="14"/>
      <c r="FWB2457" s="14"/>
      <c r="FWC2457" s="41"/>
      <c r="FWD2457" s="44"/>
      <c r="FWE2457" s="51"/>
      <c r="FWF2457" s="51"/>
      <c r="FWG2457" s="51"/>
      <c r="FWH2457" s="13"/>
      <c r="FWI2457" s="13"/>
      <c r="FWJ2457" s="14"/>
      <c r="FWK2457" s="14"/>
      <c r="FWL2457" s="41"/>
      <c r="FWM2457" s="44"/>
      <c r="FWN2457" s="51"/>
      <c r="FWO2457" s="51"/>
      <c r="FWP2457" s="51"/>
      <c r="FWQ2457" s="13"/>
      <c r="FWR2457" s="13"/>
      <c r="FWS2457" s="14"/>
      <c r="FWT2457" s="14"/>
      <c r="FWU2457" s="41"/>
      <c r="FWV2457" s="44"/>
      <c r="FWW2457" s="51"/>
      <c r="FWX2457" s="51"/>
      <c r="FWY2457" s="51"/>
      <c r="FWZ2457" s="13"/>
      <c r="FXA2457" s="13"/>
      <c r="FXB2457" s="14"/>
      <c r="FXC2457" s="14"/>
      <c r="FXD2457" s="41"/>
      <c r="FXE2457" s="44"/>
      <c r="FXF2457" s="51"/>
      <c r="FXG2457" s="51"/>
      <c r="FXH2457" s="51"/>
      <c r="FXI2457" s="13"/>
      <c r="FXJ2457" s="13"/>
      <c r="FXK2457" s="14"/>
      <c r="FXL2457" s="14"/>
      <c r="FXM2457" s="41"/>
      <c r="FXN2457" s="44"/>
      <c r="FXO2457" s="51"/>
      <c r="FXP2457" s="51"/>
      <c r="FXQ2457" s="51"/>
      <c r="FXR2457" s="13"/>
      <c r="FXS2457" s="13"/>
      <c r="FXT2457" s="14"/>
      <c r="FXU2457" s="14"/>
      <c r="FXV2457" s="41"/>
      <c r="FXW2457" s="44"/>
      <c r="FXX2457" s="51"/>
      <c r="FXY2457" s="51"/>
      <c r="FXZ2457" s="51"/>
      <c r="FYA2457" s="13"/>
      <c r="FYB2457" s="13"/>
      <c r="FYC2457" s="14"/>
      <c r="FYD2457" s="14"/>
      <c r="FYE2457" s="41"/>
      <c r="FYF2457" s="44"/>
      <c r="FYG2457" s="51"/>
      <c r="FYH2457" s="51"/>
      <c r="FYI2457" s="51"/>
      <c r="FYJ2457" s="13"/>
      <c r="FYK2457" s="13"/>
      <c r="FYL2457" s="14"/>
      <c r="FYM2457" s="14"/>
      <c r="FYN2457" s="41"/>
      <c r="FYO2457" s="44"/>
      <c r="FYP2457" s="51"/>
      <c r="FYQ2457" s="51"/>
      <c r="FYR2457" s="51"/>
      <c r="FYS2457" s="13"/>
      <c r="FYT2457" s="13"/>
      <c r="FYU2457" s="14"/>
      <c r="FYV2457" s="14"/>
      <c r="FYW2457" s="41"/>
      <c r="FYX2457" s="44"/>
      <c r="FYY2457" s="51"/>
      <c r="FYZ2457" s="51"/>
      <c r="FZA2457" s="51"/>
      <c r="FZB2457" s="13"/>
      <c r="FZC2457" s="13"/>
      <c r="FZD2457" s="14"/>
      <c r="FZE2457" s="14"/>
      <c r="FZF2457" s="41"/>
      <c r="FZG2457" s="44"/>
      <c r="FZH2457" s="51"/>
      <c r="FZI2457" s="51"/>
      <c r="FZJ2457" s="51"/>
      <c r="FZK2457" s="13"/>
      <c r="FZL2457" s="13"/>
      <c r="FZM2457" s="14"/>
      <c r="FZN2457" s="14"/>
      <c r="FZO2457" s="41"/>
      <c r="FZP2457" s="44"/>
      <c r="FZQ2457" s="51"/>
      <c r="FZR2457" s="51"/>
      <c r="FZS2457" s="51"/>
      <c r="FZT2457" s="13"/>
      <c r="FZU2457" s="13"/>
      <c r="FZV2457" s="14"/>
      <c r="FZW2457" s="14"/>
      <c r="FZX2457" s="41"/>
      <c r="FZY2457" s="44"/>
      <c r="FZZ2457" s="51"/>
      <c r="GAA2457" s="51"/>
      <c r="GAB2457" s="51"/>
      <c r="GAC2457" s="13"/>
      <c r="GAD2457" s="13"/>
      <c r="GAE2457" s="14"/>
      <c r="GAF2457" s="14"/>
      <c r="GAG2457" s="41"/>
      <c r="GAH2457" s="44"/>
      <c r="GAI2457" s="51"/>
      <c r="GAJ2457" s="51"/>
      <c r="GAK2457" s="51"/>
      <c r="GAL2457" s="13"/>
      <c r="GAM2457" s="13"/>
      <c r="GAN2457" s="14"/>
      <c r="GAO2457" s="14"/>
      <c r="GAP2457" s="41"/>
      <c r="GAQ2457" s="44"/>
      <c r="GAR2457" s="51"/>
      <c r="GAS2457" s="51"/>
      <c r="GAT2457" s="51"/>
      <c r="GAU2457" s="13"/>
      <c r="GAV2457" s="13"/>
      <c r="GAW2457" s="14"/>
      <c r="GAX2457" s="14"/>
      <c r="GAY2457" s="41"/>
      <c r="GAZ2457" s="44"/>
      <c r="GBA2457" s="51"/>
      <c r="GBB2457" s="51"/>
      <c r="GBC2457" s="51"/>
      <c r="GBD2457" s="13"/>
      <c r="GBE2457" s="13"/>
      <c r="GBF2457" s="14"/>
      <c r="GBG2457" s="14"/>
      <c r="GBH2457" s="41"/>
      <c r="GBI2457" s="44"/>
      <c r="GBJ2457" s="51"/>
      <c r="GBK2457" s="51"/>
      <c r="GBL2457" s="51"/>
      <c r="GBM2457" s="13"/>
      <c r="GBN2457" s="13"/>
      <c r="GBO2457" s="14"/>
      <c r="GBP2457" s="14"/>
      <c r="GBQ2457" s="41"/>
      <c r="GBR2457" s="44"/>
      <c r="GBS2457" s="51"/>
      <c r="GBT2457" s="51"/>
      <c r="GBU2457" s="51"/>
      <c r="GBV2457" s="13"/>
      <c r="GBW2457" s="13"/>
      <c r="GBX2457" s="14"/>
      <c r="GBY2457" s="14"/>
      <c r="GBZ2457" s="41"/>
      <c r="GCA2457" s="44"/>
      <c r="GCB2457" s="51"/>
      <c r="GCC2457" s="51"/>
      <c r="GCD2457" s="51"/>
      <c r="GCE2457" s="13"/>
      <c r="GCF2457" s="13"/>
      <c r="GCG2457" s="14"/>
      <c r="GCH2457" s="14"/>
      <c r="GCI2457" s="41"/>
      <c r="GCJ2457" s="44"/>
      <c r="GCK2457" s="51"/>
      <c r="GCL2457" s="51"/>
      <c r="GCM2457" s="51"/>
      <c r="GCN2457" s="13"/>
      <c r="GCO2457" s="13"/>
      <c r="GCP2457" s="14"/>
      <c r="GCQ2457" s="14"/>
      <c r="GCR2457" s="41"/>
      <c r="GCS2457" s="44"/>
      <c r="GCT2457" s="51"/>
      <c r="GCU2457" s="51"/>
      <c r="GCV2457" s="51"/>
      <c r="GCW2457" s="13"/>
      <c r="GCX2457" s="13"/>
      <c r="GCY2457" s="14"/>
      <c r="GCZ2457" s="14"/>
      <c r="GDA2457" s="41"/>
      <c r="GDB2457" s="44"/>
      <c r="GDC2457" s="51"/>
      <c r="GDD2457" s="51"/>
      <c r="GDE2457" s="51"/>
      <c r="GDF2457" s="13"/>
      <c r="GDG2457" s="13"/>
      <c r="GDH2457" s="14"/>
      <c r="GDI2457" s="14"/>
      <c r="GDJ2457" s="41"/>
      <c r="GDK2457" s="44"/>
      <c r="GDL2457" s="51"/>
      <c r="GDM2457" s="51"/>
      <c r="GDN2457" s="51"/>
      <c r="GDO2457" s="13"/>
      <c r="GDP2457" s="13"/>
      <c r="GDQ2457" s="14"/>
      <c r="GDR2457" s="14"/>
      <c r="GDS2457" s="41"/>
      <c r="GDT2457" s="44"/>
      <c r="GDU2457" s="51"/>
      <c r="GDV2457" s="51"/>
      <c r="GDW2457" s="51"/>
      <c r="GDX2457" s="13"/>
      <c r="GDY2457" s="13"/>
      <c r="GDZ2457" s="14"/>
      <c r="GEA2457" s="14"/>
      <c r="GEB2457" s="41"/>
      <c r="GEC2457" s="44"/>
      <c r="GED2457" s="51"/>
      <c r="GEE2457" s="51"/>
      <c r="GEF2457" s="51"/>
      <c r="GEG2457" s="13"/>
      <c r="GEH2457" s="13"/>
      <c r="GEI2457" s="14"/>
      <c r="GEJ2457" s="14"/>
      <c r="GEK2457" s="41"/>
      <c r="GEL2457" s="44"/>
      <c r="GEM2457" s="51"/>
      <c r="GEN2457" s="51"/>
      <c r="GEO2457" s="51"/>
      <c r="GEP2457" s="13"/>
      <c r="GEQ2457" s="13"/>
      <c r="GER2457" s="14"/>
      <c r="GES2457" s="14"/>
      <c r="GET2457" s="41"/>
      <c r="GEU2457" s="44"/>
      <c r="GEV2457" s="51"/>
      <c r="GEW2457" s="51"/>
      <c r="GEX2457" s="51"/>
      <c r="GEY2457" s="13"/>
      <c r="GEZ2457" s="13"/>
      <c r="GFA2457" s="14"/>
      <c r="GFB2457" s="14"/>
      <c r="GFC2457" s="41"/>
      <c r="GFD2457" s="44"/>
      <c r="GFE2457" s="51"/>
      <c r="GFF2457" s="51"/>
      <c r="GFG2457" s="51"/>
      <c r="GFH2457" s="13"/>
      <c r="GFI2457" s="13"/>
      <c r="GFJ2457" s="14"/>
      <c r="GFK2457" s="14"/>
      <c r="GFL2457" s="41"/>
      <c r="GFM2457" s="44"/>
      <c r="GFN2457" s="51"/>
      <c r="GFO2457" s="51"/>
      <c r="GFP2457" s="51"/>
      <c r="GFQ2457" s="13"/>
      <c r="GFR2457" s="13"/>
      <c r="GFS2457" s="14"/>
      <c r="GFT2457" s="14"/>
      <c r="GFU2457" s="41"/>
      <c r="GFV2457" s="44"/>
      <c r="GFW2457" s="51"/>
      <c r="GFX2457" s="51"/>
      <c r="GFY2457" s="51"/>
      <c r="GFZ2457" s="13"/>
      <c r="GGA2457" s="13"/>
      <c r="GGB2457" s="14"/>
      <c r="GGC2457" s="14"/>
      <c r="GGD2457" s="41"/>
      <c r="GGE2457" s="44"/>
      <c r="GGF2457" s="51"/>
      <c r="GGG2457" s="51"/>
      <c r="GGH2457" s="51"/>
      <c r="GGI2457" s="13"/>
      <c r="GGJ2457" s="13"/>
      <c r="GGK2457" s="14"/>
      <c r="GGL2457" s="14"/>
      <c r="GGM2457" s="41"/>
      <c r="GGN2457" s="44"/>
      <c r="GGO2457" s="51"/>
      <c r="GGP2457" s="51"/>
      <c r="GGQ2457" s="51"/>
      <c r="GGR2457" s="13"/>
      <c r="GGS2457" s="13"/>
      <c r="GGT2457" s="14"/>
      <c r="GGU2457" s="14"/>
      <c r="GGV2457" s="41"/>
      <c r="GGW2457" s="44"/>
      <c r="GGX2457" s="51"/>
      <c r="GGY2457" s="51"/>
      <c r="GGZ2457" s="51"/>
      <c r="GHA2457" s="13"/>
      <c r="GHB2457" s="13"/>
      <c r="GHC2457" s="14"/>
      <c r="GHD2457" s="14"/>
      <c r="GHE2457" s="41"/>
      <c r="GHF2457" s="44"/>
      <c r="GHG2457" s="51"/>
      <c r="GHH2457" s="51"/>
      <c r="GHI2457" s="51"/>
      <c r="GHJ2457" s="13"/>
      <c r="GHK2457" s="13"/>
      <c r="GHL2457" s="14"/>
      <c r="GHM2457" s="14"/>
      <c r="GHN2457" s="41"/>
      <c r="GHO2457" s="44"/>
      <c r="GHP2457" s="51"/>
      <c r="GHQ2457" s="51"/>
      <c r="GHR2457" s="51"/>
      <c r="GHS2457" s="13"/>
      <c r="GHT2457" s="13"/>
      <c r="GHU2457" s="14"/>
      <c r="GHV2457" s="14"/>
      <c r="GHW2457" s="41"/>
      <c r="GHX2457" s="44"/>
      <c r="GHY2457" s="51"/>
      <c r="GHZ2457" s="51"/>
      <c r="GIA2457" s="51"/>
      <c r="GIB2457" s="13"/>
      <c r="GIC2457" s="13"/>
      <c r="GID2457" s="14"/>
      <c r="GIE2457" s="14"/>
      <c r="GIF2457" s="41"/>
      <c r="GIG2457" s="44"/>
      <c r="GIH2457" s="51"/>
      <c r="GII2457" s="51"/>
      <c r="GIJ2457" s="51"/>
      <c r="GIK2457" s="13"/>
      <c r="GIL2457" s="13"/>
      <c r="GIM2457" s="14"/>
      <c r="GIN2457" s="14"/>
      <c r="GIO2457" s="41"/>
      <c r="GIP2457" s="44"/>
      <c r="GIQ2457" s="51"/>
      <c r="GIR2457" s="51"/>
      <c r="GIS2457" s="51"/>
      <c r="GIT2457" s="13"/>
      <c r="GIU2457" s="13"/>
      <c r="GIV2457" s="14"/>
      <c r="GIW2457" s="14"/>
      <c r="GIX2457" s="41"/>
      <c r="GIY2457" s="44"/>
      <c r="GIZ2457" s="51"/>
      <c r="GJA2457" s="51"/>
      <c r="GJB2457" s="51"/>
      <c r="GJC2457" s="13"/>
      <c r="GJD2457" s="13"/>
      <c r="GJE2457" s="14"/>
      <c r="GJF2457" s="14"/>
      <c r="GJG2457" s="41"/>
      <c r="GJH2457" s="44"/>
      <c r="GJI2457" s="51"/>
      <c r="GJJ2457" s="51"/>
      <c r="GJK2457" s="51"/>
      <c r="GJL2457" s="13"/>
      <c r="GJM2457" s="13"/>
      <c r="GJN2457" s="14"/>
      <c r="GJO2457" s="14"/>
      <c r="GJP2457" s="41"/>
      <c r="GJQ2457" s="44"/>
      <c r="GJR2457" s="51"/>
      <c r="GJS2457" s="51"/>
      <c r="GJT2457" s="51"/>
      <c r="GJU2457" s="13"/>
      <c r="GJV2457" s="13"/>
      <c r="GJW2457" s="14"/>
      <c r="GJX2457" s="14"/>
      <c r="GJY2457" s="41"/>
      <c r="GJZ2457" s="44"/>
      <c r="GKA2457" s="51"/>
      <c r="GKB2457" s="51"/>
      <c r="GKC2457" s="51"/>
      <c r="GKD2457" s="13"/>
      <c r="GKE2457" s="13"/>
      <c r="GKF2457" s="14"/>
      <c r="GKG2457" s="14"/>
      <c r="GKH2457" s="41"/>
      <c r="GKI2457" s="44"/>
      <c r="GKJ2457" s="51"/>
      <c r="GKK2457" s="51"/>
      <c r="GKL2457" s="51"/>
      <c r="GKM2457" s="13"/>
      <c r="GKN2457" s="13"/>
      <c r="GKO2457" s="14"/>
      <c r="GKP2457" s="14"/>
      <c r="GKQ2457" s="41"/>
      <c r="GKR2457" s="44"/>
      <c r="GKS2457" s="51"/>
      <c r="GKT2457" s="51"/>
      <c r="GKU2457" s="51"/>
      <c r="GKV2457" s="13"/>
      <c r="GKW2457" s="13"/>
      <c r="GKX2457" s="14"/>
      <c r="GKY2457" s="14"/>
      <c r="GKZ2457" s="41"/>
      <c r="GLA2457" s="44"/>
      <c r="GLB2457" s="51"/>
      <c r="GLC2457" s="51"/>
      <c r="GLD2457" s="51"/>
      <c r="GLE2457" s="13"/>
      <c r="GLF2457" s="13"/>
      <c r="GLG2457" s="14"/>
      <c r="GLH2457" s="14"/>
      <c r="GLI2457" s="41"/>
      <c r="GLJ2457" s="44"/>
      <c r="GLK2457" s="51"/>
      <c r="GLL2457" s="51"/>
      <c r="GLM2457" s="51"/>
      <c r="GLN2457" s="13"/>
      <c r="GLO2457" s="13"/>
      <c r="GLP2457" s="14"/>
      <c r="GLQ2457" s="14"/>
      <c r="GLR2457" s="41"/>
      <c r="GLS2457" s="44"/>
      <c r="GLT2457" s="51"/>
      <c r="GLU2457" s="51"/>
      <c r="GLV2457" s="51"/>
      <c r="GLW2457" s="13"/>
      <c r="GLX2457" s="13"/>
      <c r="GLY2457" s="14"/>
      <c r="GLZ2457" s="14"/>
      <c r="GMA2457" s="41"/>
      <c r="GMB2457" s="44"/>
      <c r="GMC2457" s="51"/>
      <c r="GMD2457" s="51"/>
      <c r="GME2457" s="51"/>
      <c r="GMF2457" s="13"/>
      <c r="GMG2457" s="13"/>
      <c r="GMH2457" s="14"/>
      <c r="GMI2457" s="14"/>
      <c r="GMJ2457" s="41"/>
      <c r="GMK2457" s="44"/>
      <c r="GML2457" s="51"/>
      <c r="GMM2457" s="51"/>
      <c r="GMN2457" s="51"/>
      <c r="GMO2457" s="13"/>
      <c r="GMP2457" s="13"/>
      <c r="GMQ2457" s="14"/>
      <c r="GMR2457" s="14"/>
      <c r="GMS2457" s="41"/>
      <c r="GMT2457" s="44"/>
      <c r="GMU2457" s="51"/>
      <c r="GMV2457" s="51"/>
      <c r="GMW2457" s="51"/>
      <c r="GMX2457" s="13"/>
      <c r="GMY2457" s="13"/>
      <c r="GMZ2457" s="14"/>
      <c r="GNA2457" s="14"/>
      <c r="GNB2457" s="41"/>
      <c r="GNC2457" s="44"/>
      <c r="GND2457" s="51"/>
      <c r="GNE2457" s="51"/>
      <c r="GNF2457" s="51"/>
      <c r="GNG2457" s="13"/>
      <c r="GNH2457" s="13"/>
      <c r="GNI2457" s="14"/>
      <c r="GNJ2457" s="14"/>
      <c r="GNK2457" s="41"/>
      <c r="GNL2457" s="44"/>
      <c r="GNM2457" s="51"/>
      <c r="GNN2457" s="51"/>
      <c r="GNO2457" s="51"/>
      <c r="GNP2457" s="13"/>
      <c r="GNQ2457" s="13"/>
      <c r="GNR2457" s="14"/>
      <c r="GNS2457" s="14"/>
      <c r="GNT2457" s="41"/>
      <c r="GNU2457" s="44"/>
      <c r="GNV2457" s="51"/>
      <c r="GNW2457" s="51"/>
      <c r="GNX2457" s="51"/>
      <c r="GNY2457" s="13"/>
      <c r="GNZ2457" s="13"/>
      <c r="GOA2457" s="14"/>
      <c r="GOB2457" s="14"/>
      <c r="GOC2457" s="41"/>
      <c r="GOD2457" s="44"/>
      <c r="GOE2457" s="51"/>
      <c r="GOF2457" s="51"/>
      <c r="GOG2457" s="51"/>
      <c r="GOH2457" s="13"/>
      <c r="GOI2457" s="13"/>
      <c r="GOJ2457" s="14"/>
      <c r="GOK2457" s="14"/>
      <c r="GOL2457" s="41"/>
      <c r="GOM2457" s="44"/>
      <c r="GON2457" s="51"/>
      <c r="GOO2457" s="51"/>
      <c r="GOP2457" s="51"/>
      <c r="GOQ2457" s="13"/>
      <c r="GOR2457" s="13"/>
      <c r="GOS2457" s="14"/>
      <c r="GOT2457" s="14"/>
      <c r="GOU2457" s="41"/>
      <c r="GOV2457" s="44"/>
      <c r="GOW2457" s="51"/>
      <c r="GOX2457" s="51"/>
      <c r="GOY2457" s="51"/>
      <c r="GOZ2457" s="13"/>
      <c r="GPA2457" s="13"/>
      <c r="GPB2457" s="14"/>
      <c r="GPC2457" s="14"/>
      <c r="GPD2457" s="41"/>
      <c r="GPE2457" s="44"/>
      <c r="GPF2457" s="51"/>
      <c r="GPG2457" s="51"/>
      <c r="GPH2457" s="51"/>
      <c r="GPI2457" s="13"/>
      <c r="GPJ2457" s="13"/>
      <c r="GPK2457" s="14"/>
      <c r="GPL2457" s="14"/>
      <c r="GPM2457" s="41"/>
      <c r="GPN2457" s="44"/>
      <c r="GPO2457" s="51"/>
      <c r="GPP2457" s="51"/>
      <c r="GPQ2457" s="51"/>
      <c r="GPR2457" s="13"/>
      <c r="GPS2457" s="13"/>
      <c r="GPT2457" s="14"/>
      <c r="GPU2457" s="14"/>
      <c r="GPV2457" s="41"/>
      <c r="GPW2457" s="44"/>
      <c r="GPX2457" s="51"/>
      <c r="GPY2457" s="51"/>
      <c r="GPZ2457" s="51"/>
      <c r="GQA2457" s="13"/>
      <c r="GQB2457" s="13"/>
      <c r="GQC2457" s="14"/>
      <c r="GQD2457" s="14"/>
      <c r="GQE2457" s="41"/>
      <c r="GQF2457" s="44"/>
      <c r="GQG2457" s="51"/>
      <c r="GQH2457" s="51"/>
      <c r="GQI2457" s="51"/>
      <c r="GQJ2457" s="13"/>
      <c r="GQK2457" s="13"/>
      <c r="GQL2457" s="14"/>
      <c r="GQM2457" s="14"/>
      <c r="GQN2457" s="41"/>
      <c r="GQO2457" s="44"/>
      <c r="GQP2457" s="51"/>
      <c r="GQQ2457" s="51"/>
      <c r="GQR2457" s="51"/>
      <c r="GQS2457" s="13"/>
      <c r="GQT2457" s="13"/>
      <c r="GQU2457" s="14"/>
      <c r="GQV2457" s="14"/>
      <c r="GQW2457" s="41"/>
      <c r="GQX2457" s="44"/>
      <c r="GQY2457" s="51"/>
      <c r="GQZ2457" s="51"/>
      <c r="GRA2457" s="51"/>
      <c r="GRB2457" s="13"/>
      <c r="GRC2457" s="13"/>
      <c r="GRD2457" s="14"/>
      <c r="GRE2457" s="14"/>
      <c r="GRF2457" s="41"/>
      <c r="GRG2457" s="44"/>
      <c r="GRH2457" s="51"/>
      <c r="GRI2457" s="51"/>
      <c r="GRJ2457" s="51"/>
      <c r="GRK2457" s="13"/>
      <c r="GRL2457" s="13"/>
      <c r="GRM2457" s="14"/>
      <c r="GRN2457" s="14"/>
      <c r="GRO2457" s="41"/>
      <c r="GRP2457" s="44"/>
      <c r="GRQ2457" s="51"/>
      <c r="GRR2457" s="51"/>
      <c r="GRS2457" s="51"/>
      <c r="GRT2457" s="13"/>
      <c r="GRU2457" s="13"/>
      <c r="GRV2457" s="14"/>
      <c r="GRW2457" s="14"/>
      <c r="GRX2457" s="41"/>
      <c r="GRY2457" s="44"/>
      <c r="GRZ2457" s="51"/>
      <c r="GSA2457" s="51"/>
      <c r="GSB2457" s="51"/>
      <c r="GSC2457" s="13"/>
      <c r="GSD2457" s="13"/>
      <c r="GSE2457" s="14"/>
      <c r="GSF2457" s="14"/>
      <c r="GSG2457" s="41"/>
      <c r="GSH2457" s="44"/>
      <c r="GSI2457" s="51"/>
      <c r="GSJ2457" s="51"/>
      <c r="GSK2457" s="51"/>
      <c r="GSL2457" s="13"/>
      <c r="GSM2457" s="13"/>
      <c r="GSN2457" s="14"/>
      <c r="GSO2457" s="14"/>
      <c r="GSP2457" s="41"/>
      <c r="GSQ2457" s="44"/>
      <c r="GSR2457" s="51"/>
      <c r="GSS2457" s="51"/>
      <c r="GST2457" s="51"/>
      <c r="GSU2457" s="13"/>
      <c r="GSV2457" s="13"/>
      <c r="GSW2457" s="14"/>
      <c r="GSX2457" s="14"/>
      <c r="GSY2457" s="41"/>
      <c r="GSZ2457" s="44"/>
      <c r="GTA2457" s="51"/>
      <c r="GTB2457" s="51"/>
      <c r="GTC2457" s="51"/>
      <c r="GTD2457" s="13"/>
      <c r="GTE2457" s="13"/>
      <c r="GTF2457" s="14"/>
      <c r="GTG2457" s="14"/>
      <c r="GTH2457" s="41"/>
      <c r="GTI2457" s="44"/>
      <c r="GTJ2457" s="51"/>
      <c r="GTK2457" s="51"/>
      <c r="GTL2457" s="51"/>
      <c r="GTM2457" s="13"/>
      <c r="GTN2457" s="13"/>
      <c r="GTO2457" s="14"/>
      <c r="GTP2457" s="14"/>
      <c r="GTQ2457" s="41"/>
      <c r="GTR2457" s="44"/>
      <c r="GTS2457" s="51"/>
      <c r="GTT2457" s="51"/>
      <c r="GTU2457" s="51"/>
      <c r="GTV2457" s="13"/>
      <c r="GTW2457" s="13"/>
      <c r="GTX2457" s="14"/>
      <c r="GTY2457" s="14"/>
      <c r="GTZ2457" s="41"/>
      <c r="GUA2457" s="44"/>
      <c r="GUB2457" s="51"/>
      <c r="GUC2457" s="51"/>
      <c r="GUD2457" s="51"/>
      <c r="GUE2457" s="13"/>
      <c r="GUF2457" s="13"/>
      <c r="GUG2457" s="14"/>
      <c r="GUH2457" s="14"/>
      <c r="GUI2457" s="41"/>
      <c r="GUJ2457" s="44"/>
      <c r="GUK2457" s="51"/>
      <c r="GUL2457" s="51"/>
      <c r="GUM2457" s="51"/>
      <c r="GUN2457" s="13"/>
      <c r="GUO2457" s="13"/>
      <c r="GUP2457" s="14"/>
      <c r="GUQ2457" s="14"/>
      <c r="GUR2457" s="41"/>
      <c r="GUS2457" s="44"/>
      <c r="GUT2457" s="51"/>
      <c r="GUU2457" s="51"/>
      <c r="GUV2457" s="51"/>
      <c r="GUW2457" s="13"/>
      <c r="GUX2457" s="13"/>
      <c r="GUY2457" s="14"/>
      <c r="GUZ2457" s="14"/>
      <c r="GVA2457" s="41"/>
      <c r="GVB2457" s="44"/>
      <c r="GVC2457" s="51"/>
      <c r="GVD2457" s="51"/>
      <c r="GVE2457" s="51"/>
      <c r="GVF2457" s="13"/>
      <c r="GVG2457" s="13"/>
      <c r="GVH2457" s="14"/>
      <c r="GVI2457" s="14"/>
      <c r="GVJ2457" s="41"/>
      <c r="GVK2457" s="44"/>
      <c r="GVL2457" s="51"/>
      <c r="GVM2457" s="51"/>
      <c r="GVN2457" s="51"/>
      <c r="GVO2457" s="13"/>
      <c r="GVP2457" s="13"/>
      <c r="GVQ2457" s="14"/>
      <c r="GVR2457" s="14"/>
      <c r="GVS2457" s="41"/>
      <c r="GVT2457" s="44"/>
      <c r="GVU2457" s="51"/>
      <c r="GVV2457" s="51"/>
      <c r="GVW2457" s="51"/>
      <c r="GVX2457" s="13"/>
      <c r="GVY2457" s="13"/>
      <c r="GVZ2457" s="14"/>
      <c r="GWA2457" s="14"/>
      <c r="GWB2457" s="41"/>
      <c r="GWC2457" s="44"/>
      <c r="GWD2457" s="51"/>
      <c r="GWE2457" s="51"/>
      <c r="GWF2457" s="51"/>
      <c r="GWG2457" s="13"/>
      <c r="GWH2457" s="13"/>
      <c r="GWI2457" s="14"/>
      <c r="GWJ2457" s="14"/>
      <c r="GWK2457" s="41"/>
      <c r="GWL2457" s="44"/>
      <c r="GWM2457" s="51"/>
      <c r="GWN2457" s="51"/>
      <c r="GWO2457" s="51"/>
      <c r="GWP2457" s="13"/>
      <c r="GWQ2457" s="13"/>
      <c r="GWR2457" s="14"/>
      <c r="GWS2457" s="14"/>
      <c r="GWT2457" s="41"/>
      <c r="GWU2457" s="44"/>
      <c r="GWV2457" s="51"/>
      <c r="GWW2457" s="51"/>
      <c r="GWX2457" s="51"/>
      <c r="GWY2457" s="13"/>
      <c r="GWZ2457" s="13"/>
      <c r="GXA2457" s="14"/>
      <c r="GXB2457" s="14"/>
      <c r="GXC2457" s="41"/>
      <c r="GXD2457" s="44"/>
      <c r="GXE2457" s="51"/>
      <c r="GXF2457" s="51"/>
      <c r="GXG2457" s="51"/>
      <c r="GXH2457" s="13"/>
      <c r="GXI2457" s="13"/>
      <c r="GXJ2457" s="14"/>
      <c r="GXK2457" s="14"/>
      <c r="GXL2457" s="41"/>
      <c r="GXM2457" s="44"/>
      <c r="GXN2457" s="51"/>
      <c r="GXO2457" s="51"/>
      <c r="GXP2457" s="51"/>
      <c r="GXQ2457" s="13"/>
      <c r="GXR2457" s="13"/>
      <c r="GXS2457" s="14"/>
      <c r="GXT2457" s="14"/>
      <c r="GXU2457" s="41"/>
      <c r="GXV2457" s="44"/>
      <c r="GXW2457" s="51"/>
      <c r="GXX2457" s="51"/>
      <c r="GXY2457" s="51"/>
      <c r="GXZ2457" s="13"/>
      <c r="GYA2457" s="13"/>
      <c r="GYB2457" s="14"/>
      <c r="GYC2457" s="14"/>
      <c r="GYD2457" s="41"/>
      <c r="GYE2457" s="44"/>
      <c r="GYF2457" s="51"/>
      <c r="GYG2457" s="51"/>
      <c r="GYH2457" s="51"/>
      <c r="GYI2457" s="13"/>
      <c r="GYJ2457" s="13"/>
      <c r="GYK2457" s="14"/>
      <c r="GYL2457" s="14"/>
      <c r="GYM2457" s="41"/>
      <c r="GYN2457" s="44"/>
      <c r="GYO2457" s="51"/>
      <c r="GYP2457" s="51"/>
      <c r="GYQ2457" s="51"/>
      <c r="GYR2457" s="13"/>
      <c r="GYS2457" s="13"/>
      <c r="GYT2457" s="14"/>
      <c r="GYU2457" s="14"/>
      <c r="GYV2457" s="41"/>
      <c r="GYW2457" s="44"/>
      <c r="GYX2457" s="51"/>
      <c r="GYY2457" s="51"/>
      <c r="GYZ2457" s="51"/>
      <c r="GZA2457" s="13"/>
      <c r="GZB2457" s="13"/>
      <c r="GZC2457" s="14"/>
      <c r="GZD2457" s="14"/>
      <c r="GZE2457" s="41"/>
      <c r="GZF2457" s="44"/>
      <c r="GZG2457" s="51"/>
      <c r="GZH2457" s="51"/>
      <c r="GZI2457" s="51"/>
      <c r="GZJ2457" s="13"/>
      <c r="GZK2457" s="13"/>
      <c r="GZL2457" s="14"/>
      <c r="GZM2457" s="14"/>
      <c r="GZN2457" s="41"/>
      <c r="GZO2457" s="44"/>
      <c r="GZP2457" s="51"/>
      <c r="GZQ2457" s="51"/>
      <c r="GZR2457" s="51"/>
      <c r="GZS2457" s="13"/>
      <c r="GZT2457" s="13"/>
      <c r="GZU2457" s="14"/>
      <c r="GZV2457" s="14"/>
      <c r="GZW2457" s="41"/>
      <c r="GZX2457" s="44"/>
      <c r="GZY2457" s="51"/>
      <c r="GZZ2457" s="51"/>
      <c r="HAA2457" s="51"/>
      <c r="HAB2457" s="13"/>
      <c r="HAC2457" s="13"/>
      <c r="HAD2457" s="14"/>
      <c r="HAE2457" s="14"/>
      <c r="HAF2457" s="41"/>
      <c r="HAG2457" s="44"/>
      <c r="HAH2457" s="51"/>
      <c r="HAI2457" s="51"/>
      <c r="HAJ2457" s="51"/>
      <c r="HAK2457" s="13"/>
      <c r="HAL2457" s="13"/>
      <c r="HAM2457" s="14"/>
      <c r="HAN2457" s="14"/>
      <c r="HAO2457" s="41"/>
      <c r="HAP2457" s="44"/>
      <c r="HAQ2457" s="51"/>
      <c r="HAR2457" s="51"/>
      <c r="HAS2457" s="51"/>
      <c r="HAT2457" s="13"/>
      <c r="HAU2457" s="13"/>
      <c r="HAV2457" s="14"/>
      <c r="HAW2457" s="14"/>
      <c r="HAX2457" s="41"/>
      <c r="HAY2457" s="44"/>
      <c r="HAZ2457" s="51"/>
      <c r="HBA2457" s="51"/>
      <c r="HBB2457" s="51"/>
      <c r="HBC2457" s="13"/>
      <c r="HBD2457" s="13"/>
      <c r="HBE2457" s="14"/>
      <c r="HBF2457" s="14"/>
      <c r="HBG2457" s="41"/>
      <c r="HBH2457" s="44"/>
      <c r="HBI2457" s="51"/>
      <c r="HBJ2457" s="51"/>
      <c r="HBK2457" s="51"/>
      <c r="HBL2457" s="13"/>
      <c r="HBM2457" s="13"/>
      <c r="HBN2457" s="14"/>
      <c r="HBO2457" s="14"/>
      <c r="HBP2457" s="41"/>
      <c r="HBQ2457" s="44"/>
      <c r="HBR2457" s="51"/>
      <c r="HBS2457" s="51"/>
      <c r="HBT2457" s="51"/>
      <c r="HBU2457" s="13"/>
      <c r="HBV2457" s="13"/>
      <c r="HBW2457" s="14"/>
      <c r="HBX2457" s="14"/>
      <c r="HBY2457" s="41"/>
      <c r="HBZ2457" s="44"/>
      <c r="HCA2457" s="51"/>
      <c r="HCB2457" s="51"/>
      <c r="HCC2457" s="51"/>
      <c r="HCD2457" s="13"/>
      <c r="HCE2457" s="13"/>
      <c r="HCF2457" s="14"/>
      <c r="HCG2457" s="14"/>
      <c r="HCH2457" s="41"/>
      <c r="HCI2457" s="44"/>
      <c r="HCJ2457" s="51"/>
      <c r="HCK2457" s="51"/>
      <c r="HCL2457" s="51"/>
      <c r="HCM2457" s="13"/>
      <c r="HCN2457" s="13"/>
      <c r="HCO2457" s="14"/>
      <c r="HCP2457" s="14"/>
      <c r="HCQ2457" s="41"/>
      <c r="HCR2457" s="44"/>
      <c r="HCS2457" s="51"/>
      <c r="HCT2457" s="51"/>
      <c r="HCU2457" s="51"/>
      <c r="HCV2457" s="13"/>
      <c r="HCW2457" s="13"/>
      <c r="HCX2457" s="14"/>
      <c r="HCY2457" s="14"/>
      <c r="HCZ2457" s="41"/>
      <c r="HDA2457" s="44"/>
      <c r="HDB2457" s="51"/>
      <c r="HDC2457" s="51"/>
      <c r="HDD2457" s="51"/>
      <c r="HDE2457" s="13"/>
      <c r="HDF2457" s="13"/>
      <c r="HDG2457" s="14"/>
      <c r="HDH2457" s="14"/>
      <c r="HDI2457" s="41"/>
      <c r="HDJ2457" s="44"/>
      <c r="HDK2457" s="51"/>
      <c r="HDL2457" s="51"/>
      <c r="HDM2457" s="51"/>
      <c r="HDN2457" s="13"/>
      <c r="HDO2457" s="13"/>
      <c r="HDP2457" s="14"/>
      <c r="HDQ2457" s="14"/>
      <c r="HDR2457" s="41"/>
      <c r="HDS2457" s="44"/>
      <c r="HDT2457" s="51"/>
      <c r="HDU2457" s="51"/>
      <c r="HDV2457" s="51"/>
      <c r="HDW2457" s="13"/>
      <c r="HDX2457" s="13"/>
      <c r="HDY2457" s="14"/>
      <c r="HDZ2457" s="14"/>
      <c r="HEA2457" s="41"/>
      <c r="HEB2457" s="44"/>
      <c r="HEC2457" s="51"/>
      <c r="HED2457" s="51"/>
      <c r="HEE2457" s="51"/>
      <c r="HEF2457" s="13"/>
      <c r="HEG2457" s="13"/>
      <c r="HEH2457" s="14"/>
      <c r="HEI2457" s="14"/>
      <c r="HEJ2457" s="41"/>
      <c r="HEK2457" s="44"/>
      <c r="HEL2457" s="51"/>
      <c r="HEM2457" s="51"/>
      <c r="HEN2457" s="51"/>
      <c r="HEO2457" s="13"/>
      <c r="HEP2457" s="13"/>
      <c r="HEQ2457" s="14"/>
      <c r="HER2457" s="14"/>
      <c r="HES2457" s="41"/>
      <c r="HET2457" s="44"/>
      <c r="HEU2457" s="51"/>
      <c r="HEV2457" s="51"/>
      <c r="HEW2457" s="51"/>
      <c r="HEX2457" s="13"/>
      <c r="HEY2457" s="13"/>
      <c r="HEZ2457" s="14"/>
      <c r="HFA2457" s="14"/>
      <c r="HFB2457" s="41"/>
      <c r="HFC2457" s="44"/>
      <c r="HFD2457" s="51"/>
      <c r="HFE2457" s="51"/>
      <c r="HFF2457" s="51"/>
      <c r="HFG2457" s="13"/>
      <c r="HFH2457" s="13"/>
      <c r="HFI2457" s="14"/>
      <c r="HFJ2457" s="14"/>
      <c r="HFK2457" s="41"/>
      <c r="HFL2457" s="44"/>
      <c r="HFM2457" s="51"/>
      <c r="HFN2457" s="51"/>
      <c r="HFO2457" s="51"/>
      <c r="HFP2457" s="13"/>
      <c r="HFQ2457" s="13"/>
      <c r="HFR2457" s="14"/>
      <c r="HFS2457" s="14"/>
      <c r="HFT2457" s="41"/>
      <c r="HFU2457" s="44"/>
      <c r="HFV2457" s="51"/>
      <c r="HFW2457" s="51"/>
      <c r="HFX2457" s="51"/>
      <c r="HFY2457" s="13"/>
      <c r="HFZ2457" s="13"/>
      <c r="HGA2457" s="14"/>
      <c r="HGB2457" s="14"/>
      <c r="HGC2457" s="41"/>
      <c r="HGD2457" s="44"/>
      <c r="HGE2457" s="51"/>
      <c r="HGF2457" s="51"/>
      <c r="HGG2457" s="51"/>
      <c r="HGH2457" s="13"/>
      <c r="HGI2457" s="13"/>
      <c r="HGJ2457" s="14"/>
      <c r="HGK2457" s="14"/>
      <c r="HGL2457" s="41"/>
      <c r="HGM2457" s="44"/>
      <c r="HGN2457" s="51"/>
      <c r="HGO2457" s="51"/>
      <c r="HGP2457" s="51"/>
      <c r="HGQ2457" s="13"/>
      <c r="HGR2457" s="13"/>
      <c r="HGS2457" s="14"/>
      <c r="HGT2457" s="14"/>
      <c r="HGU2457" s="41"/>
      <c r="HGV2457" s="44"/>
      <c r="HGW2457" s="51"/>
      <c r="HGX2457" s="51"/>
      <c r="HGY2457" s="51"/>
      <c r="HGZ2457" s="13"/>
      <c r="HHA2457" s="13"/>
      <c r="HHB2457" s="14"/>
      <c r="HHC2457" s="14"/>
      <c r="HHD2457" s="41"/>
      <c r="HHE2457" s="44"/>
      <c r="HHF2457" s="51"/>
      <c r="HHG2457" s="51"/>
      <c r="HHH2457" s="51"/>
      <c r="HHI2457" s="13"/>
      <c r="HHJ2457" s="13"/>
      <c r="HHK2457" s="14"/>
      <c r="HHL2457" s="14"/>
      <c r="HHM2457" s="41"/>
      <c r="HHN2457" s="44"/>
      <c r="HHO2457" s="51"/>
      <c r="HHP2457" s="51"/>
      <c r="HHQ2457" s="51"/>
      <c r="HHR2457" s="13"/>
      <c r="HHS2457" s="13"/>
      <c r="HHT2457" s="14"/>
      <c r="HHU2457" s="14"/>
      <c r="HHV2457" s="41"/>
      <c r="HHW2457" s="44"/>
      <c r="HHX2457" s="51"/>
      <c r="HHY2457" s="51"/>
      <c r="HHZ2457" s="51"/>
      <c r="HIA2457" s="13"/>
      <c r="HIB2457" s="13"/>
      <c r="HIC2457" s="14"/>
      <c r="HID2457" s="14"/>
      <c r="HIE2457" s="41"/>
      <c r="HIF2457" s="44"/>
      <c r="HIG2457" s="51"/>
      <c r="HIH2457" s="51"/>
      <c r="HII2457" s="51"/>
      <c r="HIJ2457" s="13"/>
      <c r="HIK2457" s="13"/>
      <c r="HIL2457" s="14"/>
      <c r="HIM2457" s="14"/>
      <c r="HIN2457" s="41"/>
      <c r="HIO2457" s="44"/>
      <c r="HIP2457" s="51"/>
      <c r="HIQ2457" s="51"/>
      <c r="HIR2457" s="51"/>
      <c r="HIS2457" s="13"/>
      <c r="HIT2457" s="13"/>
      <c r="HIU2457" s="14"/>
      <c r="HIV2457" s="14"/>
      <c r="HIW2457" s="41"/>
      <c r="HIX2457" s="44"/>
      <c r="HIY2457" s="51"/>
      <c r="HIZ2457" s="51"/>
      <c r="HJA2457" s="51"/>
      <c r="HJB2457" s="13"/>
      <c r="HJC2457" s="13"/>
      <c r="HJD2457" s="14"/>
      <c r="HJE2457" s="14"/>
      <c r="HJF2457" s="41"/>
      <c r="HJG2457" s="44"/>
      <c r="HJH2457" s="51"/>
      <c r="HJI2457" s="51"/>
      <c r="HJJ2457" s="51"/>
      <c r="HJK2457" s="13"/>
      <c r="HJL2457" s="13"/>
      <c r="HJM2457" s="14"/>
      <c r="HJN2457" s="14"/>
      <c r="HJO2457" s="41"/>
      <c r="HJP2457" s="44"/>
      <c r="HJQ2457" s="51"/>
      <c r="HJR2457" s="51"/>
      <c r="HJS2457" s="51"/>
      <c r="HJT2457" s="13"/>
      <c r="HJU2457" s="13"/>
      <c r="HJV2457" s="14"/>
      <c r="HJW2457" s="14"/>
      <c r="HJX2457" s="41"/>
      <c r="HJY2457" s="44"/>
      <c r="HJZ2457" s="51"/>
      <c r="HKA2457" s="51"/>
      <c r="HKB2457" s="51"/>
      <c r="HKC2457" s="13"/>
      <c r="HKD2457" s="13"/>
      <c r="HKE2457" s="14"/>
      <c r="HKF2457" s="14"/>
      <c r="HKG2457" s="41"/>
      <c r="HKH2457" s="44"/>
      <c r="HKI2457" s="51"/>
      <c r="HKJ2457" s="51"/>
      <c r="HKK2457" s="51"/>
      <c r="HKL2457" s="13"/>
      <c r="HKM2457" s="13"/>
      <c r="HKN2457" s="14"/>
      <c r="HKO2457" s="14"/>
      <c r="HKP2457" s="41"/>
      <c r="HKQ2457" s="44"/>
      <c r="HKR2457" s="51"/>
      <c r="HKS2457" s="51"/>
      <c r="HKT2457" s="51"/>
      <c r="HKU2457" s="13"/>
      <c r="HKV2457" s="13"/>
      <c r="HKW2457" s="14"/>
      <c r="HKX2457" s="14"/>
      <c r="HKY2457" s="41"/>
      <c r="HKZ2457" s="44"/>
      <c r="HLA2457" s="51"/>
      <c r="HLB2457" s="51"/>
      <c r="HLC2457" s="51"/>
      <c r="HLD2457" s="13"/>
      <c r="HLE2457" s="13"/>
      <c r="HLF2457" s="14"/>
      <c r="HLG2457" s="14"/>
      <c r="HLH2457" s="41"/>
      <c r="HLI2457" s="44"/>
      <c r="HLJ2457" s="51"/>
      <c r="HLK2457" s="51"/>
      <c r="HLL2457" s="51"/>
      <c r="HLM2457" s="13"/>
      <c r="HLN2457" s="13"/>
      <c r="HLO2457" s="14"/>
      <c r="HLP2457" s="14"/>
      <c r="HLQ2457" s="41"/>
      <c r="HLR2457" s="44"/>
      <c r="HLS2457" s="51"/>
      <c r="HLT2457" s="51"/>
      <c r="HLU2457" s="51"/>
      <c r="HLV2457" s="13"/>
      <c r="HLW2457" s="13"/>
      <c r="HLX2457" s="14"/>
      <c r="HLY2457" s="14"/>
      <c r="HLZ2457" s="41"/>
      <c r="HMA2457" s="44"/>
      <c r="HMB2457" s="51"/>
      <c r="HMC2457" s="51"/>
      <c r="HMD2457" s="51"/>
      <c r="HME2457" s="13"/>
      <c r="HMF2457" s="13"/>
      <c r="HMG2457" s="14"/>
      <c r="HMH2457" s="14"/>
      <c r="HMI2457" s="41"/>
      <c r="HMJ2457" s="44"/>
      <c r="HMK2457" s="51"/>
      <c r="HML2457" s="51"/>
      <c r="HMM2457" s="51"/>
      <c r="HMN2457" s="13"/>
      <c r="HMO2457" s="13"/>
      <c r="HMP2457" s="14"/>
      <c r="HMQ2457" s="14"/>
      <c r="HMR2457" s="41"/>
      <c r="HMS2457" s="44"/>
      <c r="HMT2457" s="51"/>
      <c r="HMU2457" s="51"/>
      <c r="HMV2457" s="51"/>
      <c r="HMW2457" s="13"/>
      <c r="HMX2457" s="13"/>
      <c r="HMY2457" s="14"/>
      <c r="HMZ2457" s="14"/>
      <c r="HNA2457" s="41"/>
      <c r="HNB2457" s="44"/>
      <c r="HNC2457" s="51"/>
      <c r="HND2457" s="51"/>
      <c r="HNE2457" s="51"/>
      <c r="HNF2457" s="13"/>
      <c r="HNG2457" s="13"/>
      <c r="HNH2457" s="14"/>
      <c r="HNI2457" s="14"/>
      <c r="HNJ2457" s="41"/>
      <c r="HNK2457" s="44"/>
      <c r="HNL2457" s="51"/>
      <c r="HNM2457" s="51"/>
      <c r="HNN2457" s="51"/>
      <c r="HNO2457" s="13"/>
      <c r="HNP2457" s="13"/>
      <c r="HNQ2457" s="14"/>
      <c r="HNR2457" s="14"/>
      <c r="HNS2457" s="41"/>
      <c r="HNT2457" s="44"/>
      <c r="HNU2457" s="51"/>
      <c r="HNV2457" s="51"/>
      <c r="HNW2457" s="51"/>
      <c r="HNX2457" s="13"/>
      <c r="HNY2457" s="13"/>
      <c r="HNZ2457" s="14"/>
      <c r="HOA2457" s="14"/>
      <c r="HOB2457" s="41"/>
      <c r="HOC2457" s="44"/>
      <c r="HOD2457" s="51"/>
      <c r="HOE2457" s="51"/>
      <c r="HOF2457" s="51"/>
      <c r="HOG2457" s="13"/>
      <c r="HOH2457" s="13"/>
      <c r="HOI2457" s="14"/>
      <c r="HOJ2457" s="14"/>
      <c r="HOK2457" s="41"/>
      <c r="HOL2457" s="44"/>
      <c r="HOM2457" s="51"/>
      <c r="HON2457" s="51"/>
      <c r="HOO2457" s="51"/>
      <c r="HOP2457" s="13"/>
      <c r="HOQ2457" s="13"/>
      <c r="HOR2457" s="14"/>
      <c r="HOS2457" s="14"/>
      <c r="HOT2457" s="41"/>
      <c r="HOU2457" s="44"/>
      <c r="HOV2457" s="51"/>
      <c r="HOW2457" s="51"/>
      <c r="HOX2457" s="51"/>
      <c r="HOY2457" s="13"/>
      <c r="HOZ2457" s="13"/>
      <c r="HPA2457" s="14"/>
      <c r="HPB2457" s="14"/>
      <c r="HPC2457" s="41"/>
      <c r="HPD2457" s="44"/>
      <c r="HPE2457" s="51"/>
      <c r="HPF2457" s="51"/>
      <c r="HPG2457" s="51"/>
      <c r="HPH2457" s="13"/>
      <c r="HPI2457" s="13"/>
      <c r="HPJ2457" s="14"/>
      <c r="HPK2457" s="14"/>
      <c r="HPL2457" s="41"/>
      <c r="HPM2457" s="44"/>
      <c r="HPN2457" s="51"/>
      <c r="HPO2457" s="51"/>
      <c r="HPP2457" s="51"/>
      <c r="HPQ2457" s="13"/>
      <c r="HPR2457" s="13"/>
      <c r="HPS2457" s="14"/>
      <c r="HPT2457" s="14"/>
      <c r="HPU2457" s="41"/>
      <c r="HPV2457" s="44"/>
      <c r="HPW2457" s="51"/>
      <c r="HPX2457" s="51"/>
      <c r="HPY2457" s="51"/>
      <c r="HPZ2457" s="13"/>
      <c r="HQA2457" s="13"/>
      <c r="HQB2457" s="14"/>
      <c r="HQC2457" s="14"/>
      <c r="HQD2457" s="41"/>
      <c r="HQE2457" s="44"/>
      <c r="HQF2457" s="51"/>
      <c r="HQG2457" s="51"/>
      <c r="HQH2457" s="51"/>
      <c r="HQI2457" s="13"/>
      <c r="HQJ2457" s="13"/>
      <c r="HQK2457" s="14"/>
      <c r="HQL2457" s="14"/>
      <c r="HQM2457" s="41"/>
      <c r="HQN2457" s="44"/>
      <c r="HQO2457" s="51"/>
      <c r="HQP2457" s="51"/>
      <c r="HQQ2457" s="51"/>
      <c r="HQR2457" s="13"/>
      <c r="HQS2457" s="13"/>
      <c r="HQT2457" s="14"/>
      <c r="HQU2457" s="14"/>
      <c r="HQV2457" s="41"/>
      <c r="HQW2457" s="44"/>
      <c r="HQX2457" s="51"/>
      <c r="HQY2457" s="51"/>
      <c r="HQZ2457" s="51"/>
      <c r="HRA2457" s="13"/>
      <c r="HRB2457" s="13"/>
      <c r="HRC2457" s="14"/>
      <c r="HRD2457" s="14"/>
      <c r="HRE2457" s="41"/>
      <c r="HRF2457" s="44"/>
      <c r="HRG2457" s="51"/>
      <c r="HRH2457" s="51"/>
      <c r="HRI2457" s="51"/>
      <c r="HRJ2457" s="13"/>
      <c r="HRK2457" s="13"/>
      <c r="HRL2457" s="14"/>
      <c r="HRM2457" s="14"/>
      <c r="HRN2457" s="41"/>
      <c r="HRO2457" s="44"/>
      <c r="HRP2457" s="51"/>
      <c r="HRQ2457" s="51"/>
      <c r="HRR2457" s="51"/>
      <c r="HRS2457" s="13"/>
      <c r="HRT2457" s="13"/>
      <c r="HRU2457" s="14"/>
      <c r="HRV2457" s="14"/>
      <c r="HRW2457" s="41"/>
      <c r="HRX2457" s="44"/>
      <c r="HRY2457" s="51"/>
      <c r="HRZ2457" s="51"/>
      <c r="HSA2457" s="51"/>
      <c r="HSB2457" s="13"/>
      <c r="HSC2457" s="13"/>
      <c r="HSD2457" s="14"/>
      <c r="HSE2457" s="14"/>
      <c r="HSF2457" s="41"/>
      <c r="HSG2457" s="44"/>
      <c r="HSH2457" s="51"/>
      <c r="HSI2457" s="51"/>
      <c r="HSJ2457" s="51"/>
      <c r="HSK2457" s="13"/>
      <c r="HSL2457" s="13"/>
      <c r="HSM2457" s="14"/>
      <c r="HSN2457" s="14"/>
      <c r="HSO2457" s="41"/>
      <c r="HSP2457" s="44"/>
      <c r="HSQ2457" s="51"/>
      <c r="HSR2457" s="51"/>
      <c r="HSS2457" s="51"/>
      <c r="HST2457" s="13"/>
      <c r="HSU2457" s="13"/>
      <c r="HSV2457" s="14"/>
      <c r="HSW2457" s="14"/>
      <c r="HSX2457" s="41"/>
      <c r="HSY2457" s="44"/>
      <c r="HSZ2457" s="51"/>
      <c r="HTA2457" s="51"/>
      <c r="HTB2457" s="51"/>
      <c r="HTC2457" s="13"/>
      <c r="HTD2457" s="13"/>
      <c r="HTE2457" s="14"/>
      <c r="HTF2457" s="14"/>
      <c r="HTG2457" s="41"/>
      <c r="HTH2457" s="44"/>
      <c r="HTI2457" s="51"/>
      <c r="HTJ2457" s="51"/>
      <c r="HTK2457" s="51"/>
      <c r="HTL2457" s="13"/>
      <c r="HTM2457" s="13"/>
      <c r="HTN2457" s="14"/>
      <c r="HTO2457" s="14"/>
      <c r="HTP2457" s="41"/>
      <c r="HTQ2457" s="44"/>
      <c r="HTR2457" s="51"/>
      <c r="HTS2457" s="51"/>
      <c r="HTT2457" s="51"/>
      <c r="HTU2457" s="13"/>
      <c r="HTV2457" s="13"/>
      <c r="HTW2457" s="14"/>
      <c r="HTX2457" s="14"/>
      <c r="HTY2457" s="41"/>
      <c r="HTZ2457" s="44"/>
      <c r="HUA2457" s="51"/>
      <c r="HUB2457" s="51"/>
      <c r="HUC2457" s="51"/>
      <c r="HUD2457" s="13"/>
      <c r="HUE2457" s="13"/>
      <c r="HUF2457" s="14"/>
      <c r="HUG2457" s="14"/>
      <c r="HUH2457" s="41"/>
      <c r="HUI2457" s="44"/>
      <c r="HUJ2457" s="51"/>
      <c r="HUK2457" s="51"/>
      <c r="HUL2457" s="51"/>
      <c r="HUM2457" s="13"/>
      <c r="HUN2457" s="13"/>
      <c r="HUO2457" s="14"/>
      <c r="HUP2457" s="14"/>
      <c r="HUQ2457" s="41"/>
      <c r="HUR2457" s="44"/>
      <c r="HUS2457" s="51"/>
      <c r="HUT2457" s="51"/>
      <c r="HUU2457" s="51"/>
      <c r="HUV2457" s="13"/>
      <c r="HUW2457" s="13"/>
      <c r="HUX2457" s="14"/>
      <c r="HUY2457" s="14"/>
      <c r="HUZ2457" s="41"/>
      <c r="HVA2457" s="44"/>
      <c r="HVB2457" s="51"/>
      <c r="HVC2457" s="51"/>
      <c r="HVD2457" s="51"/>
      <c r="HVE2457" s="13"/>
      <c r="HVF2457" s="13"/>
      <c r="HVG2457" s="14"/>
      <c r="HVH2457" s="14"/>
      <c r="HVI2457" s="41"/>
      <c r="HVJ2457" s="44"/>
      <c r="HVK2457" s="51"/>
      <c r="HVL2457" s="51"/>
      <c r="HVM2457" s="51"/>
      <c r="HVN2457" s="13"/>
      <c r="HVO2457" s="13"/>
      <c r="HVP2457" s="14"/>
      <c r="HVQ2457" s="14"/>
      <c r="HVR2457" s="41"/>
      <c r="HVS2457" s="44"/>
      <c r="HVT2457" s="51"/>
      <c r="HVU2457" s="51"/>
      <c r="HVV2457" s="51"/>
      <c r="HVW2457" s="13"/>
      <c r="HVX2457" s="13"/>
      <c r="HVY2457" s="14"/>
      <c r="HVZ2457" s="14"/>
      <c r="HWA2457" s="41"/>
      <c r="HWB2457" s="44"/>
      <c r="HWC2457" s="51"/>
      <c r="HWD2457" s="51"/>
      <c r="HWE2457" s="51"/>
      <c r="HWF2457" s="13"/>
      <c r="HWG2457" s="13"/>
      <c r="HWH2457" s="14"/>
      <c r="HWI2457" s="14"/>
      <c r="HWJ2457" s="41"/>
      <c r="HWK2457" s="44"/>
      <c r="HWL2457" s="51"/>
      <c r="HWM2457" s="51"/>
      <c r="HWN2457" s="51"/>
      <c r="HWO2457" s="13"/>
      <c r="HWP2457" s="13"/>
      <c r="HWQ2457" s="14"/>
      <c r="HWR2457" s="14"/>
      <c r="HWS2457" s="41"/>
      <c r="HWT2457" s="44"/>
      <c r="HWU2457" s="51"/>
      <c r="HWV2457" s="51"/>
      <c r="HWW2457" s="51"/>
      <c r="HWX2457" s="13"/>
      <c r="HWY2457" s="13"/>
      <c r="HWZ2457" s="14"/>
      <c r="HXA2457" s="14"/>
      <c r="HXB2457" s="41"/>
      <c r="HXC2457" s="44"/>
      <c r="HXD2457" s="51"/>
      <c r="HXE2457" s="51"/>
      <c r="HXF2457" s="51"/>
      <c r="HXG2457" s="13"/>
      <c r="HXH2457" s="13"/>
      <c r="HXI2457" s="14"/>
      <c r="HXJ2457" s="14"/>
      <c r="HXK2457" s="41"/>
      <c r="HXL2457" s="44"/>
      <c r="HXM2457" s="51"/>
      <c r="HXN2457" s="51"/>
      <c r="HXO2457" s="51"/>
      <c r="HXP2457" s="13"/>
      <c r="HXQ2457" s="13"/>
      <c r="HXR2457" s="14"/>
      <c r="HXS2457" s="14"/>
      <c r="HXT2457" s="41"/>
      <c r="HXU2457" s="44"/>
      <c r="HXV2457" s="51"/>
      <c r="HXW2457" s="51"/>
      <c r="HXX2457" s="51"/>
      <c r="HXY2457" s="13"/>
      <c r="HXZ2457" s="13"/>
      <c r="HYA2457" s="14"/>
      <c r="HYB2457" s="14"/>
      <c r="HYC2457" s="41"/>
      <c r="HYD2457" s="44"/>
      <c r="HYE2457" s="51"/>
      <c r="HYF2457" s="51"/>
      <c r="HYG2457" s="51"/>
      <c r="HYH2457" s="13"/>
      <c r="HYI2457" s="13"/>
      <c r="HYJ2457" s="14"/>
      <c r="HYK2457" s="14"/>
      <c r="HYL2457" s="41"/>
      <c r="HYM2457" s="44"/>
      <c r="HYN2457" s="51"/>
      <c r="HYO2457" s="51"/>
      <c r="HYP2457" s="51"/>
      <c r="HYQ2457" s="13"/>
      <c r="HYR2457" s="13"/>
      <c r="HYS2457" s="14"/>
      <c r="HYT2457" s="14"/>
      <c r="HYU2457" s="41"/>
      <c r="HYV2457" s="44"/>
      <c r="HYW2457" s="51"/>
      <c r="HYX2457" s="51"/>
      <c r="HYY2457" s="51"/>
      <c r="HYZ2457" s="13"/>
      <c r="HZA2457" s="13"/>
      <c r="HZB2457" s="14"/>
      <c r="HZC2457" s="14"/>
      <c r="HZD2457" s="41"/>
      <c r="HZE2457" s="44"/>
      <c r="HZF2457" s="51"/>
      <c r="HZG2457" s="51"/>
      <c r="HZH2457" s="51"/>
      <c r="HZI2457" s="13"/>
      <c r="HZJ2457" s="13"/>
      <c r="HZK2457" s="14"/>
      <c r="HZL2457" s="14"/>
      <c r="HZM2457" s="41"/>
      <c r="HZN2457" s="44"/>
      <c r="HZO2457" s="51"/>
      <c r="HZP2457" s="51"/>
      <c r="HZQ2457" s="51"/>
      <c r="HZR2457" s="13"/>
      <c r="HZS2457" s="13"/>
      <c r="HZT2457" s="14"/>
      <c r="HZU2457" s="14"/>
      <c r="HZV2457" s="41"/>
      <c r="HZW2457" s="44"/>
      <c r="HZX2457" s="51"/>
      <c r="HZY2457" s="51"/>
      <c r="HZZ2457" s="51"/>
      <c r="IAA2457" s="13"/>
      <c r="IAB2457" s="13"/>
      <c r="IAC2457" s="14"/>
      <c r="IAD2457" s="14"/>
      <c r="IAE2457" s="41"/>
      <c r="IAF2457" s="44"/>
      <c r="IAG2457" s="51"/>
      <c r="IAH2457" s="51"/>
      <c r="IAI2457" s="51"/>
      <c r="IAJ2457" s="13"/>
      <c r="IAK2457" s="13"/>
      <c r="IAL2457" s="14"/>
      <c r="IAM2457" s="14"/>
      <c r="IAN2457" s="41"/>
      <c r="IAO2457" s="44"/>
      <c r="IAP2457" s="51"/>
      <c r="IAQ2457" s="51"/>
      <c r="IAR2457" s="51"/>
      <c r="IAS2457" s="13"/>
      <c r="IAT2457" s="13"/>
      <c r="IAU2457" s="14"/>
      <c r="IAV2457" s="14"/>
      <c r="IAW2457" s="41"/>
      <c r="IAX2457" s="44"/>
      <c r="IAY2457" s="51"/>
      <c r="IAZ2457" s="51"/>
      <c r="IBA2457" s="51"/>
      <c r="IBB2457" s="13"/>
      <c r="IBC2457" s="13"/>
      <c r="IBD2457" s="14"/>
      <c r="IBE2457" s="14"/>
      <c r="IBF2457" s="41"/>
      <c r="IBG2457" s="44"/>
      <c r="IBH2457" s="51"/>
      <c r="IBI2457" s="51"/>
      <c r="IBJ2457" s="51"/>
      <c r="IBK2457" s="13"/>
      <c r="IBL2457" s="13"/>
      <c r="IBM2457" s="14"/>
      <c r="IBN2457" s="14"/>
      <c r="IBO2457" s="41"/>
      <c r="IBP2457" s="44"/>
      <c r="IBQ2457" s="51"/>
      <c r="IBR2457" s="51"/>
      <c r="IBS2457" s="51"/>
      <c r="IBT2457" s="13"/>
      <c r="IBU2457" s="13"/>
      <c r="IBV2457" s="14"/>
      <c r="IBW2457" s="14"/>
      <c r="IBX2457" s="41"/>
      <c r="IBY2457" s="44"/>
      <c r="IBZ2457" s="51"/>
      <c r="ICA2457" s="51"/>
      <c r="ICB2457" s="51"/>
      <c r="ICC2457" s="13"/>
      <c r="ICD2457" s="13"/>
      <c r="ICE2457" s="14"/>
      <c r="ICF2457" s="14"/>
      <c r="ICG2457" s="41"/>
      <c r="ICH2457" s="44"/>
      <c r="ICI2457" s="51"/>
      <c r="ICJ2457" s="51"/>
      <c r="ICK2457" s="51"/>
      <c r="ICL2457" s="13"/>
      <c r="ICM2457" s="13"/>
      <c r="ICN2457" s="14"/>
      <c r="ICO2457" s="14"/>
      <c r="ICP2457" s="41"/>
      <c r="ICQ2457" s="44"/>
      <c r="ICR2457" s="51"/>
      <c r="ICS2457" s="51"/>
      <c r="ICT2457" s="51"/>
      <c r="ICU2457" s="13"/>
      <c r="ICV2457" s="13"/>
      <c r="ICW2457" s="14"/>
      <c r="ICX2457" s="14"/>
      <c r="ICY2457" s="41"/>
      <c r="ICZ2457" s="44"/>
      <c r="IDA2457" s="51"/>
      <c r="IDB2457" s="51"/>
      <c r="IDC2457" s="51"/>
      <c r="IDD2457" s="13"/>
      <c r="IDE2457" s="13"/>
      <c r="IDF2457" s="14"/>
      <c r="IDG2457" s="14"/>
      <c r="IDH2457" s="41"/>
      <c r="IDI2457" s="44"/>
      <c r="IDJ2457" s="51"/>
      <c r="IDK2457" s="51"/>
      <c r="IDL2457" s="51"/>
      <c r="IDM2457" s="13"/>
      <c r="IDN2457" s="13"/>
      <c r="IDO2457" s="14"/>
      <c r="IDP2457" s="14"/>
      <c r="IDQ2457" s="41"/>
      <c r="IDR2457" s="44"/>
      <c r="IDS2457" s="51"/>
      <c r="IDT2457" s="51"/>
      <c r="IDU2457" s="51"/>
      <c r="IDV2457" s="13"/>
      <c r="IDW2457" s="13"/>
      <c r="IDX2457" s="14"/>
      <c r="IDY2457" s="14"/>
      <c r="IDZ2457" s="41"/>
      <c r="IEA2457" s="44"/>
      <c r="IEB2457" s="51"/>
      <c r="IEC2457" s="51"/>
      <c r="IED2457" s="51"/>
      <c r="IEE2457" s="13"/>
      <c r="IEF2457" s="13"/>
      <c r="IEG2457" s="14"/>
      <c r="IEH2457" s="14"/>
      <c r="IEI2457" s="41"/>
      <c r="IEJ2457" s="44"/>
      <c r="IEK2457" s="51"/>
      <c r="IEL2457" s="51"/>
      <c r="IEM2457" s="51"/>
      <c r="IEN2457" s="13"/>
      <c r="IEO2457" s="13"/>
      <c r="IEP2457" s="14"/>
      <c r="IEQ2457" s="14"/>
      <c r="IER2457" s="41"/>
      <c r="IES2457" s="44"/>
      <c r="IET2457" s="51"/>
      <c r="IEU2457" s="51"/>
      <c r="IEV2457" s="51"/>
      <c r="IEW2457" s="13"/>
      <c r="IEX2457" s="13"/>
      <c r="IEY2457" s="14"/>
      <c r="IEZ2457" s="14"/>
      <c r="IFA2457" s="41"/>
      <c r="IFB2457" s="44"/>
      <c r="IFC2457" s="51"/>
      <c r="IFD2457" s="51"/>
      <c r="IFE2457" s="51"/>
      <c r="IFF2457" s="13"/>
      <c r="IFG2457" s="13"/>
      <c r="IFH2457" s="14"/>
      <c r="IFI2457" s="14"/>
      <c r="IFJ2457" s="41"/>
      <c r="IFK2457" s="44"/>
      <c r="IFL2457" s="51"/>
      <c r="IFM2457" s="51"/>
      <c r="IFN2457" s="51"/>
      <c r="IFO2457" s="13"/>
      <c r="IFP2457" s="13"/>
      <c r="IFQ2457" s="14"/>
      <c r="IFR2457" s="14"/>
      <c r="IFS2457" s="41"/>
      <c r="IFT2457" s="44"/>
      <c r="IFU2457" s="51"/>
      <c r="IFV2457" s="51"/>
      <c r="IFW2457" s="51"/>
      <c r="IFX2457" s="13"/>
      <c r="IFY2457" s="13"/>
      <c r="IFZ2457" s="14"/>
      <c r="IGA2457" s="14"/>
      <c r="IGB2457" s="41"/>
      <c r="IGC2457" s="44"/>
      <c r="IGD2457" s="51"/>
      <c r="IGE2457" s="51"/>
      <c r="IGF2457" s="51"/>
      <c r="IGG2457" s="13"/>
      <c r="IGH2457" s="13"/>
      <c r="IGI2457" s="14"/>
      <c r="IGJ2457" s="14"/>
      <c r="IGK2457" s="41"/>
      <c r="IGL2457" s="44"/>
      <c r="IGM2457" s="51"/>
      <c r="IGN2457" s="51"/>
      <c r="IGO2457" s="51"/>
      <c r="IGP2457" s="13"/>
      <c r="IGQ2457" s="13"/>
      <c r="IGR2457" s="14"/>
      <c r="IGS2457" s="14"/>
      <c r="IGT2457" s="41"/>
      <c r="IGU2457" s="44"/>
      <c r="IGV2457" s="51"/>
      <c r="IGW2457" s="51"/>
      <c r="IGX2457" s="51"/>
      <c r="IGY2457" s="13"/>
      <c r="IGZ2457" s="13"/>
      <c r="IHA2457" s="14"/>
      <c r="IHB2457" s="14"/>
      <c r="IHC2457" s="41"/>
      <c r="IHD2457" s="44"/>
      <c r="IHE2457" s="51"/>
      <c r="IHF2457" s="51"/>
      <c r="IHG2457" s="51"/>
      <c r="IHH2457" s="13"/>
      <c r="IHI2457" s="13"/>
      <c r="IHJ2457" s="14"/>
      <c r="IHK2457" s="14"/>
      <c r="IHL2457" s="41"/>
      <c r="IHM2457" s="44"/>
      <c r="IHN2457" s="51"/>
      <c r="IHO2457" s="51"/>
      <c r="IHP2457" s="51"/>
      <c r="IHQ2457" s="13"/>
      <c r="IHR2457" s="13"/>
      <c r="IHS2457" s="14"/>
      <c r="IHT2457" s="14"/>
      <c r="IHU2457" s="41"/>
      <c r="IHV2457" s="44"/>
      <c r="IHW2457" s="51"/>
      <c r="IHX2457" s="51"/>
      <c r="IHY2457" s="51"/>
      <c r="IHZ2457" s="13"/>
      <c r="IIA2457" s="13"/>
      <c r="IIB2457" s="14"/>
      <c r="IIC2457" s="14"/>
      <c r="IID2457" s="41"/>
      <c r="IIE2457" s="44"/>
      <c r="IIF2457" s="51"/>
      <c r="IIG2457" s="51"/>
      <c r="IIH2457" s="51"/>
      <c r="III2457" s="13"/>
      <c r="IIJ2457" s="13"/>
      <c r="IIK2457" s="14"/>
      <c r="IIL2457" s="14"/>
      <c r="IIM2457" s="41"/>
      <c r="IIN2457" s="44"/>
      <c r="IIO2457" s="51"/>
      <c r="IIP2457" s="51"/>
      <c r="IIQ2457" s="51"/>
      <c r="IIR2457" s="13"/>
      <c r="IIS2457" s="13"/>
      <c r="IIT2457" s="14"/>
      <c r="IIU2457" s="14"/>
      <c r="IIV2457" s="41"/>
      <c r="IIW2457" s="44"/>
      <c r="IIX2457" s="51"/>
      <c r="IIY2457" s="51"/>
      <c r="IIZ2457" s="51"/>
      <c r="IJA2457" s="13"/>
      <c r="IJB2457" s="13"/>
      <c r="IJC2457" s="14"/>
      <c r="IJD2457" s="14"/>
      <c r="IJE2457" s="41"/>
      <c r="IJF2457" s="44"/>
      <c r="IJG2457" s="51"/>
      <c r="IJH2457" s="51"/>
      <c r="IJI2457" s="51"/>
      <c r="IJJ2457" s="13"/>
      <c r="IJK2457" s="13"/>
      <c r="IJL2457" s="14"/>
      <c r="IJM2457" s="14"/>
      <c r="IJN2457" s="41"/>
      <c r="IJO2457" s="44"/>
      <c r="IJP2457" s="51"/>
      <c r="IJQ2457" s="51"/>
      <c r="IJR2457" s="51"/>
      <c r="IJS2457" s="13"/>
      <c r="IJT2457" s="13"/>
      <c r="IJU2457" s="14"/>
      <c r="IJV2457" s="14"/>
      <c r="IJW2457" s="41"/>
      <c r="IJX2457" s="44"/>
      <c r="IJY2457" s="51"/>
      <c r="IJZ2457" s="51"/>
      <c r="IKA2457" s="51"/>
      <c r="IKB2457" s="13"/>
      <c r="IKC2457" s="13"/>
      <c r="IKD2457" s="14"/>
      <c r="IKE2457" s="14"/>
      <c r="IKF2457" s="41"/>
      <c r="IKG2457" s="44"/>
      <c r="IKH2457" s="51"/>
      <c r="IKI2457" s="51"/>
      <c r="IKJ2457" s="51"/>
      <c r="IKK2457" s="13"/>
      <c r="IKL2457" s="13"/>
      <c r="IKM2457" s="14"/>
      <c r="IKN2457" s="14"/>
      <c r="IKO2457" s="41"/>
      <c r="IKP2457" s="44"/>
      <c r="IKQ2457" s="51"/>
      <c r="IKR2457" s="51"/>
      <c r="IKS2457" s="51"/>
      <c r="IKT2457" s="13"/>
      <c r="IKU2457" s="13"/>
      <c r="IKV2457" s="14"/>
      <c r="IKW2457" s="14"/>
      <c r="IKX2457" s="41"/>
      <c r="IKY2457" s="44"/>
      <c r="IKZ2457" s="51"/>
      <c r="ILA2457" s="51"/>
      <c r="ILB2457" s="51"/>
      <c r="ILC2457" s="13"/>
      <c r="ILD2457" s="13"/>
      <c r="ILE2457" s="14"/>
      <c r="ILF2457" s="14"/>
      <c r="ILG2457" s="41"/>
      <c r="ILH2457" s="44"/>
      <c r="ILI2457" s="51"/>
      <c r="ILJ2457" s="51"/>
      <c r="ILK2457" s="51"/>
      <c r="ILL2457" s="13"/>
      <c r="ILM2457" s="13"/>
      <c r="ILN2457" s="14"/>
      <c r="ILO2457" s="14"/>
      <c r="ILP2457" s="41"/>
      <c r="ILQ2457" s="44"/>
      <c r="ILR2457" s="51"/>
      <c r="ILS2457" s="51"/>
      <c r="ILT2457" s="51"/>
      <c r="ILU2457" s="13"/>
      <c r="ILV2457" s="13"/>
      <c r="ILW2457" s="14"/>
      <c r="ILX2457" s="14"/>
      <c r="ILY2457" s="41"/>
      <c r="ILZ2457" s="44"/>
      <c r="IMA2457" s="51"/>
      <c r="IMB2457" s="51"/>
      <c r="IMC2457" s="51"/>
      <c r="IMD2457" s="13"/>
      <c r="IME2457" s="13"/>
      <c r="IMF2457" s="14"/>
      <c r="IMG2457" s="14"/>
      <c r="IMH2457" s="41"/>
      <c r="IMI2457" s="44"/>
      <c r="IMJ2457" s="51"/>
      <c r="IMK2457" s="51"/>
      <c r="IML2457" s="51"/>
      <c r="IMM2457" s="13"/>
      <c r="IMN2457" s="13"/>
      <c r="IMO2457" s="14"/>
      <c r="IMP2457" s="14"/>
      <c r="IMQ2457" s="41"/>
      <c r="IMR2457" s="44"/>
      <c r="IMS2457" s="51"/>
      <c r="IMT2457" s="51"/>
      <c r="IMU2457" s="51"/>
      <c r="IMV2457" s="13"/>
      <c r="IMW2457" s="13"/>
      <c r="IMX2457" s="14"/>
      <c r="IMY2457" s="14"/>
      <c r="IMZ2457" s="41"/>
      <c r="INA2457" s="44"/>
      <c r="INB2457" s="51"/>
      <c r="INC2457" s="51"/>
      <c r="IND2457" s="51"/>
      <c r="INE2457" s="13"/>
      <c r="INF2457" s="13"/>
      <c r="ING2457" s="14"/>
      <c r="INH2457" s="14"/>
      <c r="INI2457" s="41"/>
      <c r="INJ2457" s="44"/>
      <c r="INK2457" s="51"/>
      <c r="INL2457" s="51"/>
      <c r="INM2457" s="51"/>
      <c r="INN2457" s="13"/>
      <c r="INO2457" s="13"/>
      <c r="INP2457" s="14"/>
      <c r="INQ2457" s="14"/>
      <c r="INR2457" s="41"/>
      <c r="INS2457" s="44"/>
      <c r="INT2457" s="51"/>
      <c r="INU2457" s="51"/>
      <c r="INV2457" s="51"/>
      <c r="INW2457" s="13"/>
      <c r="INX2457" s="13"/>
      <c r="INY2457" s="14"/>
      <c r="INZ2457" s="14"/>
      <c r="IOA2457" s="41"/>
      <c r="IOB2457" s="44"/>
      <c r="IOC2457" s="51"/>
      <c r="IOD2457" s="51"/>
      <c r="IOE2457" s="51"/>
      <c r="IOF2457" s="13"/>
      <c r="IOG2457" s="13"/>
      <c r="IOH2457" s="14"/>
      <c r="IOI2457" s="14"/>
      <c r="IOJ2457" s="41"/>
      <c r="IOK2457" s="44"/>
      <c r="IOL2457" s="51"/>
      <c r="IOM2457" s="51"/>
      <c r="ION2457" s="51"/>
      <c r="IOO2457" s="13"/>
      <c r="IOP2457" s="13"/>
      <c r="IOQ2457" s="14"/>
      <c r="IOR2457" s="14"/>
      <c r="IOS2457" s="41"/>
      <c r="IOT2457" s="44"/>
      <c r="IOU2457" s="51"/>
      <c r="IOV2457" s="51"/>
      <c r="IOW2457" s="51"/>
      <c r="IOX2457" s="13"/>
      <c r="IOY2457" s="13"/>
      <c r="IOZ2457" s="14"/>
      <c r="IPA2457" s="14"/>
      <c r="IPB2457" s="41"/>
      <c r="IPC2457" s="44"/>
      <c r="IPD2457" s="51"/>
      <c r="IPE2457" s="51"/>
      <c r="IPF2457" s="51"/>
      <c r="IPG2457" s="13"/>
      <c r="IPH2457" s="13"/>
      <c r="IPI2457" s="14"/>
      <c r="IPJ2457" s="14"/>
      <c r="IPK2457" s="41"/>
      <c r="IPL2457" s="44"/>
      <c r="IPM2457" s="51"/>
      <c r="IPN2457" s="51"/>
      <c r="IPO2457" s="51"/>
      <c r="IPP2457" s="13"/>
      <c r="IPQ2457" s="13"/>
      <c r="IPR2457" s="14"/>
      <c r="IPS2457" s="14"/>
      <c r="IPT2457" s="41"/>
      <c r="IPU2457" s="44"/>
      <c r="IPV2457" s="51"/>
      <c r="IPW2457" s="51"/>
      <c r="IPX2457" s="51"/>
      <c r="IPY2457" s="13"/>
      <c r="IPZ2457" s="13"/>
      <c r="IQA2457" s="14"/>
      <c r="IQB2457" s="14"/>
      <c r="IQC2457" s="41"/>
      <c r="IQD2457" s="44"/>
      <c r="IQE2457" s="51"/>
      <c r="IQF2457" s="51"/>
      <c r="IQG2457" s="51"/>
      <c r="IQH2457" s="13"/>
      <c r="IQI2457" s="13"/>
      <c r="IQJ2457" s="14"/>
      <c r="IQK2457" s="14"/>
      <c r="IQL2457" s="41"/>
      <c r="IQM2457" s="44"/>
      <c r="IQN2457" s="51"/>
      <c r="IQO2457" s="51"/>
      <c r="IQP2457" s="51"/>
      <c r="IQQ2457" s="13"/>
      <c r="IQR2457" s="13"/>
      <c r="IQS2457" s="14"/>
      <c r="IQT2457" s="14"/>
      <c r="IQU2457" s="41"/>
      <c r="IQV2457" s="44"/>
      <c r="IQW2457" s="51"/>
      <c r="IQX2457" s="51"/>
      <c r="IQY2457" s="51"/>
      <c r="IQZ2457" s="13"/>
      <c r="IRA2457" s="13"/>
      <c r="IRB2457" s="14"/>
      <c r="IRC2457" s="14"/>
      <c r="IRD2457" s="41"/>
      <c r="IRE2457" s="44"/>
      <c r="IRF2457" s="51"/>
      <c r="IRG2457" s="51"/>
      <c r="IRH2457" s="51"/>
      <c r="IRI2457" s="13"/>
      <c r="IRJ2457" s="13"/>
      <c r="IRK2457" s="14"/>
      <c r="IRL2457" s="14"/>
      <c r="IRM2457" s="41"/>
      <c r="IRN2457" s="44"/>
      <c r="IRO2457" s="51"/>
      <c r="IRP2457" s="51"/>
      <c r="IRQ2457" s="51"/>
      <c r="IRR2457" s="13"/>
      <c r="IRS2457" s="13"/>
      <c r="IRT2457" s="14"/>
      <c r="IRU2457" s="14"/>
      <c r="IRV2457" s="41"/>
      <c r="IRW2457" s="44"/>
      <c r="IRX2457" s="51"/>
      <c r="IRY2457" s="51"/>
      <c r="IRZ2457" s="51"/>
      <c r="ISA2457" s="13"/>
      <c r="ISB2457" s="13"/>
      <c r="ISC2457" s="14"/>
      <c r="ISD2457" s="14"/>
      <c r="ISE2457" s="41"/>
      <c r="ISF2457" s="44"/>
      <c r="ISG2457" s="51"/>
      <c r="ISH2457" s="51"/>
      <c r="ISI2457" s="51"/>
      <c r="ISJ2457" s="13"/>
      <c r="ISK2457" s="13"/>
      <c r="ISL2457" s="14"/>
      <c r="ISM2457" s="14"/>
      <c r="ISN2457" s="41"/>
      <c r="ISO2457" s="44"/>
      <c r="ISP2457" s="51"/>
      <c r="ISQ2457" s="51"/>
      <c r="ISR2457" s="51"/>
      <c r="ISS2457" s="13"/>
      <c r="IST2457" s="13"/>
      <c r="ISU2457" s="14"/>
      <c r="ISV2457" s="14"/>
      <c r="ISW2457" s="41"/>
      <c r="ISX2457" s="44"/>
      <c r="ISY2457" s="51"/>
      <c r="ISZ2457" s="51"/>
      <c r="ITA2457" s="51"/>
      <c r="ITB2457" s="13"/>
      <c r="ITC2457" s="13"/>
      <c r="ITD2457" s="14"/>
      <c r="ITE2457" s="14"/>
      <c r="ITF2457" s="41"/>
      <c r="ITG2457" s="44"/>
      <c r="ITH2457" s="51"/>
      <c r="ITI2457" s="51"/>
      <c r="ITJ2457" s="51"/>
      <c r="ITK2457" s="13"/>
      <c r="ITL2457" s="13"/>
      <c r="ITM2457" s="14"/>
      <c r="ITN2457" s="14"/>
      <c r="ITO2457" s="41"/>
      <c r="ITP2457" s="44"/>
      <c r="ITQ2457" s="51"/>
      <c r="ITR2457" s="51"/>
      <c r="ITS2457" s="51"/>
      <c r="ITT2457" s="13"/>
      <c r="ITU2457" s="13"/>
      <c r="ITV2457" s="14"/>
      <c r="ITW2457" s="14"/>
      <c r="ITX2457" s="41"/>
      <c r="ITY2457" s="44"/>
      <c r="ITZ2457" s="51"/>
      <c r="IUA2457" s="51"/>
      <c r="IUB2457" s="51"/>
      <c r="IUC2457" s="13"/>
      <c r="IUD2457" s="13"/>
      <c r="IUE2457" s="14"/>
      <c r="IUF2457" s="14"/>
      <c r="IUG2457" s="41"/>
      <c r="IUH2457" s="44"/>
      <c r="IUI2457" s="51"/>
      <c r="IUJ2457" s="51"/>
      <c r="IUK2457" s="51"/>
      <c r="IUL2457" s="13"/>
      <c r="IUM2457" s="13"/>
      <c r="IUN2457" s="14"/>
      <c r="IUO2457" s="14"/>
      <c r="IUP2457" s="41"/>
      <c r="IUQ2457" s="44"/>
      <c r="IUR2457" s="51"/>
      <c r="IUS2457" s="51"/>
      <c r="IUT2457" s="51"/>
      <c r="IUU2457" s="13"/>
      <c r="IUV2457" s="13"/>
      <c r="IUW2457" s="14"/>
      <c r="IUX2457" s="14"/>
      <c r="IUY2457" s="41"/>
      <c r="IUZ2457" s="44"/>
      <c r="IVA2457" s="51"/>
      <c r="IVB2457" s="51"/>
      <c r="IVC2457" s="51"/>
      <c r="IVD2457" s="13"/>
      <c r="IVE2457" s="13"/>
      <c r="IVF2457" s="14"/>
      <c r="IVG2457" s="14"/>
      <c r="IVH2457" s="41"/>
      <c r="IVI2457" s="44"/>
      <c r="IVJ2457" s="51"/>
      <c r="IVK2457" s="51"/>
      <c r="IVL2457" s="51"/>
      <c r="IVM2457" s="13"/>
      <c r="IVN2457" s="13"/>
      <c r="IVO2457" s="14"/>
      <c r="IVP2457" s="14"/>
      <c r="IVQ2457" s="41"/>
      <c r="IVR2457" s="44"/>
      <c r="IVS2457" s="51"/>
      <c r="IVT2457" s="51"/>
      <c r="IVU2457" s="51"/>
      <c r="IVV2457" s="13"/>
      <c r="IVW2457" s="13"/>
      <c r="IVX2457" s="14"/>
      <c r="IVY2457" s="14"/>
      <c r="IVZ2457" s="41"/>
      <c r="IWA2457" s="44"/>
      <c r="IWB2457" s="51"/>
      <c r="IWC2457" s="51"/>
      <c r="IWD2457" s="51"/>
      <c r="IWE2457" s="13"/>
      <c r="IWF2457" s="13"/>
      <c r="IWG2457" s="14"/>
      <c r="IWH2457" s="14"/>
      <c r="IWI2457" s="41"/>
      <c r="IWJ2457" s="44"/>
      <c r="IWK2457" s="51"/>
      <c r="IWL2457" s="51"/>
      <c r="IWM2457" s="51"/>
      <c r="IWN2457" s="13"/>
      <c r="IWO2457" s="13"/>
      <c r="IWP2457" s="14"/>
      <c r="IWQ2457" s="14"/>
      <c r="IWR2457" s="41"/>
      <c r="IWS2457" s="44"/>
      <c r="IWT2457" s="51"/>
      <c r="IWU2457" s="51"/>
      <c r="IWV2457" s="51"/>
      <c r="IWW2457" s="13"/>
      <c r="IWX2457" s="13"/>
      <c r="IWY2457" s="14"/>
      <c r="IWZ2457" s="14"/>
      <c r="IXA2457" s="41"/>
      <c r="IXB2457" s="44"/>
      <c r="IXC2457" s="51"/>
      <c r="IXD2457" s="51"/>
      <c r="IXE2457" s="51"/>
      <c r="IXF2457" s="13"/>
      <c r="IXG2457" s="13"/>
      <c r="IXH2457" s="14"/>
      <c r="IXI2457" s="14"/>
      <c r="IXJ2457" s="41"/>
      <c r="IXK2457" s="44"/>
      <c r="IXL2457" s="51"/>
      <c r="IXM2457" s="51"/>
      <c r="IXN2457" s="51"/>
      <c r="IXO2457" s="13"/>
      <c r="IXP2457" s="13"/>
      <c r="IXQ2457" s="14"/>
      <c r="IXR2457" s="14"/>
      <c r="IXS2457" s="41"/>
      <c r="IXT2457" s="44"/>
      <c r="IXU2457" s="51"/>
      <c r="IXV2457" s="51"/>
      <c r="IXW2457" s="51"/>
      <c r="IXX2457" s="13"/>
      <c r="IXY2457" s="13"/>
      <c r="IXZ2457" s="14"/>
      <c r="IYA2457" s="14"/>
      <c r="IYB2457" s="41"/>
      <c r="IYC2457" s="44"/>
      <c r="IYD2457" s="51"/>
      <c r="IYE2457" s="51"/>
      <c r="IYF2457" s="51"/>
      <c r="IYG2457" s="13"/>
      <c r="IYH2457" s="13"/>
      <c r="IYI2457" s="14"/>
      <c r="IYJ2457" s="14"/>
      <c r="IYK2457" s="41"/>
      <c r="IYL2457" s="44"/>
      <c r="IYM2457" s="51"/>
      <c r="IYN2457" s="51"/>
      <c r="IYO2457" s="51"/>
      <c r="IYP2457" s="13"/>
      <c r="IYQ2457" s="13"/>
      <c r="IYR2457" s="14"/>
      <c r="IYS2457" s="14"/>
      <c r="IYT2457" s="41"/>
      <c r="IYU2457" s="44"/>
      <c r="IYV2457" s="51"/>
      <c r="IYW2457" s="51"/>
      <c r="IYX2457" s="51"/>
      <c r="IYY2457" s="13"/>
      <c r="IYZ2457" s="13"/>
      <c r="IZA2457" s="14"/>
      <c r="IZB2457" s="14"/>
      <c r="IZC2457" s="41"/>
      <c r="IZD2457" s="44"/>
      <c r="IZE2457" s="51"/>
      <c r="IZF2457" s="51"/>
      <c r="IZG2457" s="51"/>
      <c r="IZH2457" s="13"/>
      <c r="IZI2457" s="13"/>
      <c r="IZJ2457" s="14"/>
      <c r="IZK2457" s="14"/>
      <c r="IZL2457" s="41"/>
      <c r="IZM2457" s="44"/>
      <c r="IZN2457" s="51"/>
      <c r="IZO2457" s="51"/>
      <c r="IZP2457" s="51"/>
      <c r="IZQ2457" s="13"/>
      <c r="IZR2457" s="13"/>
      <c r="IZS2457" s="14"/>
      <c r="IZT2457" s="14"/>
      <c r="IZU2457" s="41"/>
      <c r="IZV2457" s="44"/>
      <c r="IZW2457" s="51"/>
      <c r="IZX2457" s="51"/>
      <c r="IZY2457" s="51"/>
      <c r="IZZ2457" s="13"/>
      <c r="JAA2457" s="13"/>
      <c r="JAB2457" s="14"/>
      <c r="JAC2457" s="14"/>
      <c r="JAD2457" s="41"/>
      <c r="JAE2457" s="44"/>
      <c r="JAF2457" s="51"/>
      <c r="JAG2457" s="51"/>
      <c r="JAH2457" s="51"/>
      <c r="JAI2457" s="13"/>
      <c r="JAJ2457" s="13"/>
      <c r="JAK2457" s="14"/>
      <c r="JAL2457" s="14"/>
      <c r="JAM2457" s="41"/>
      <c r="JAN2457" s="44"/>
      <c r="JAO2457" s="51"/>
      <c r="JAP2457" s="51"/>
      <c r="JAQ2457" s="51"/>
      <c r="JAR2457" s="13"/>
      <c r="JAS2457" s="13"/>
      <c r="JAT2457" s="14"/>
      <c r="JAU2457" s="14"/>
      <c r="JAV2457" s="41"/>
      <c r="JAW2457" s="44"/>
      <c r="JAX2457" s="51"/>
      <c r="JAY2457" s="51"/>
      <c r="JAZ2457" s="51"/>
      <c r="JBA2457" s="13"/>
      <c r="JBB2457" s="13"/>
      <c r="JBC2457" s="14"/>
      <c r="JBD2457" s="14"/>
      <c r="JBE2457" s="41"/>
      <c r="JBF2457" s="44"/>
      <c r="JBG2457" s="51"/>
      <c r="JBH2457" s="51"/>
      <c r="JBI2457" s="51"/>
      <c r="JBJ2457" s="13"/>
      <c r="JBK2457" s="13"/>
      <c r="JBL2457" s="14"/>
      <c r="JBM2457" s="14"/>
      <c r="JBN2457" s="41"/>
      <c r="JBO2457" s="44"/>
      <c r="JBP2457" s="51"/>
      <c r="JBQ2457" s="51"/>
      <c r="JBR2457" s="51"/>
      <c r="JBS2457" s="13"/>
      <c r="JBT2457" s="13"/>
      <c r="JBU2457" s="14"/>
      <c r="JBV2457" s="14"/>
      <c r="JBW2457" s="41"/>
      <c r="JBX2457" s="44"/>
      <c r="JBY2457" s="51"/>
      <c r="JBZ2457" s="51"/>
      <c r="JCA2457" s="51"/>
      <c r="JCB2457" s="13"/>
      <c r="JCC2457" s="13"/>
      <c r="JCD2457" s="14"/>
      <c r="JCE2457" s="14"/>
      <c r="JCF2457" s="41"/>
      <c r="JCG2457" s="44"/>
      <c r="JCH2457" s="51"/>
      <c r="JCI2457" s="51"/>
      <c r="JCJ2457" s="51"/>
      <c r="JCK2457" s="13"/>
      <c r="JCL2457" s="13"/>
      <c r="JCM2457" s="14"/>
      <c r="JCN2457" s="14"/>
      <c r="JCO2457" s="41"/>
      <c r="JCP2457" s="44"/>
      <c r="JCQ2457" s="51"/>
      <c r="JCR2457" s="51"/>
      <c r="JCS2457" s="51"/>
      <c r="JCT2457" s="13"/>
      <c r="JCU2457" s="13"/>
      <c r="JCV2457" s="14"/>
      <c r="JCW2457" s="14"/>
      <c r="JCX2457" s="41"/>
      <c r="JCY2457" s="44"/>
      <c r="JCZ2457" s="51"/>
      <c r="JDA2457" s="51"/>
      <c r="JDB2457" s="51"/>
      <c r="JDC2457" s="13"/>
      <c r="JDD2457" s="13"/>
      <c r="JDE2457" s="14"/>
      <c r="JDF2457" s="14"/>
      <c r="JDG2457" s="41"/>
      <c r="JDH2457" s="44"/>
      <c r="JDI2457" s="51"/>
      <c r="JDJ2457" s="51"/>
      <c r="JDK2457" s="51"/>
      <c r="JDL2457" s="13"/>
      <c r="JDM2457" s="13"/>
      <c r="JDN2457" s="14"/>
      <c r="JDO2457" s="14"/>
      <c r="JDP2457" s="41"/>
      <c r="JDQ2457" s="44"/>
      <c r="JDR2457" s="51"/>
      <c r="JDS2457" s="51"/>
      <c r="JDT2457" s="51"/>
      <c r="JDU2457" s="13"/>
      <c r="JDV2457" s="13"/>
      <c r="JDW2457" s="14"/>
      <c r="JDX2457" s="14"/>
      <c r="JDY2457" s="41"/>
      <c r="JDZ2457" s="44"/>
      <c r="JEA2457" s="51"/>
      <c r="JEB2457" s="51"/>
      <c r="JEC2457" s="51"/>
      <c r="JED2457" s="13"/>
      <c r="JEE2457" s="13"/>
      <c r="JEF2457" s="14"/>
      <c r="JEG2457" s="14"/>
      <c r="JEH2457" s="41"/>
      <c r="JEI2457" s="44"/>
      <c r="JEJ2457" s="51"/>
      <c r="JEK2457" s="51"/>
      <c r="JEL2457" s="51"/>
      <c r="JEM2457" s="13"/>
      <c r="JEN2457" s="13"/>
      <c r="JEO2457" s="14"/>
      <c r="JEP2457" s="14"/>
      <c r="JEQ2457" s="41"/>
      <c r="JER2457" s="44"/>
      <c r="JES2457" s="51"/>
      <c r="JET2457" s="51"/>
      <c r="JEU2457" s="51"/>
      <c r="JEV2457" s="13"/>
      <c r="JEW2457" s="13"/>
      <c r="JEX2457" s="14"/>
      <c r="JEY2457" s="14"/>
      <c r="JEZ2457" s="41"/>
      <c r="JFA2457" s="44"/>
      <c r="JFB2457" s="51"/>
      <c r="JFC2457" s="51"/>
      <c r="JFD2457" s="51"/>
      <c r="JFE2457" s="13"/>
      <c r="JFF2457" s="13"/>
      <c r="JFG2457" s="14"/>
      <c r="JFH2457" s="14"/>
      <c r="JFI2457" s="41"/>
      <c r="JFJ2457" s="44"/>
      <c r="JFK2457" s="51"/>
      <c r="JFL2457" s="51"/>
      <c r="JFM2457" s="51"/>
      <c r="JFN2457" s="13"/>
      <c r="JFO2457" s="13"/>
      <c r="JFP2457" s="14"/>
      <c r="JFQ2457" s="14"/>
      <c r="JFR2457" s="41"/>
      <c r="JFS2457" s="44"/>
      <c r="JFT2457" s="51"/>
      <c r="JFU2457" s="51"/>
      <c r="JFV2457" s="51"/>
      <c r="JFW2457" s="13"/>
      <c r="JFX2457" s="13"/>
      <c r="JFY2457" s="14"/>
      <c r="JFZ2457" s="14"/>
      <c r="JGA2457" s="41"/>
      <c r="JGB2457" s="44"/>
      <c r="JGC2457" s="51"/>
      <c r="JGD2457" s="51"/>
      <c r="JGE2457" s="51"/>
      <c r="JGF2457" s="13"/>
      <c r="JGG2457" s="13"/>
      <c r="JGH2457" s="14"/>
      <c r="JGI2457" s="14"/>
      <c r="JGJ2457" s="41"/>
      <c r="JGK2457" s="44"/>
      <c r="JGL2457" s="51"/>
      <c r="JGM2457" s="51"/>
      <c r="JGN2457" s="51"/>
      <c r="JGO2457" s="13"/>
      <c r="JGP2457" s="13"/>
      <c r="JGQ2457" s="14"/>
      <c r="JGR2457" s="14"/>
      <c r="JGS2457" s="41"/>
      <c r="JGT2457" s="44"/>
      <c r="JGU2457" s="51"/>
      <c r="JGV2457" s="51"/>
      <c r="JGW2457" s="51"/>
      <c r="JGX2457" s="13"/>
      <c r="JGY2457" s="13"/>
      <c r="JGZ2457" s="14"/>
      <c r="JHA2457" s="14"/>
      <c r="JHB2457" s="41"/>
      <c r="JHC2457" s="44"/>
      <c r="JHD2457" s="51"/>
      <c r="JHE2457" s="51"/>
      <c r="JHF2457" s="51"/>
      <c r="JHG2457" s="13"/>
      <c r="JHH2457" s="13"/>
      <c r="JHI2457" s="14"/>
      <c r="JHJ2457" s="14"/>
      <c r="JHK2457" s="41"/>
      <c r="JHL2457" s="44"/>
      <c r="JHM2457" s="51"/>
      <c r="JHN2457" s="51"/>
      <c r="JHO2457" s="51"/>
      <c r="JHP2457" s="13"/>
      <c r="JHQ2457" s="13"/>
      <c r="JHR2457" s="14"/>
      <c r="JHS2457" s="14"/>
      <c r="JHT2457" s="41"/>
      <c r="JHU2457" s="44"/>
      <c r="JHV2457" s="51"/>
      <c r="JHW2457" s="51"/>
      <c r="JHX2457" s="51"/>
      <c r="JHY2457" s="13"/>
      <c r="JHZ2457" s="13"/>
      <c r="JIA2457" s="14"/>
      <c r="JIB2457" s="14"/>
      <c r="JIC2457" s="41"/>
      <c r="JID2457" s="44"/>
      <c r="JIE2457" s="51"/>
      <c r="JIF2457" s="51"/>
      <c r="JIG2457" s="51"/>
      <c r="JIH2457" s="13"/>
      <c r="JII2457" s="13"/>
      <c r="JIJ2457" s="14"/>
      <c r="JIK2457" s="14"/>
      <c r="JIL2457" s="41"/>
      <c r="JIM2457" s="44"/>
      <c r="JIN2457" s="51"/>
      <c r="JIO2457" s="51"/>
      <c r="JIP2457" s="51"/>
      <c r="JIQ2457" s="13"/>
      <c r="JIR2457" s="13"/>
      <c r="JIS2457" s="14"/>
      <c r="JIT2457" s="14"/>
      <c r="JIU2457" s="41"/>
      <c r="JIV2457" s="44"/>
      <c r="JIW2457" s="51"/>
      <c r="JIX2457" s="51"/>
      <c r="JIY2457" s="51"/>
      <c r="JIZ2457" s="13"/>
      <c r="JJA2457" s="13"/>
      <c r="JJB2457" s="14"/>
      <c r="JJC2457" s="14"/>
      <c r="JJD2457" s="41"/>
      <c r="JJE2457" s="44"/>
      <c r="JJF2457" s="51"/>
      <c r="JJG2457" s="51"/>
      <c r="JJH2457" s="51"/>
      <c r="JJI2457" s="13"/>
      <c r="JJJ2457" s="13"/>
      <c r="JJK2457" s="14"/>
      <c r="JJL2457" s="14"/>
      <c r="JJM2457" s="41"/>
      <c r="JJN2457" s="44"/>
      <c r="JJO2457" s="51"/>
      <c r="JJP2457" s="51"/>
      <c r="JJQ2457" s="51"/>
      <c r="JJR2457" s="13"/>
      <c r="JJS2457" s="13"/>
      <c r="JJT2457" s="14"/>
      <c r="JJU2457" s="14"/>
      <c r="JJV2457" s="41"/>
      <c r="JJW2457" s="44"/>
      <c r="JJX2457" s="51"/>
      <c r="JJY2457" s="51"/>
      <c r="JJZ2457" s="51"/>
      <c r="JKA2457" s="13"/>
      <c r="JKB2457" s="13"/>
      <c r="JKC2457" s="14"/>
      <c r="JKD2457" s="14"/>
      <c r="JKE2457" s="41"/>
      <c r="JKF2457" s="44"/>
      <c r="JKG2457" s="51"/>
      <c r="JKH2457" s="51"/>
      <c r="JKI2457" s="51"/>
      <c r="JKJ2457" s="13"/>
      <c r="JKK2457" s="13"/>
      <c r="JKL2457" s="14"/>
      <c r="JKM2457" s="14"/>
      <c r="JKN2457" s="41"/>
      <c r="JKO2457" s="44"/>
      <c r="JKP2457" s="51"/>
      <c r="JKQ2457" s="51"/>
      <c r="JKR2457" s="51"/>
      <c r="JKS2457" s="13"/>
      <c r="JKT2457" s="13"/>
      <c r="JKU2457" s="14"/>
      <c r="JKV2457" s="14"/>
      <c r="JKW2457" s="41"/>
      <c r="JKX2457" s="44"/>
      <c r="JKY2457" s="51"/>
      <c r="JKZ2457" s="51"/>
      <c r="JLA2457" s="51"/>
      <c r="JLB2457" s="13"/>
      <c r="JLC2457" s="13"/>
      <c r="JLD2457" s="14"/>
      <c r="JLE2457" s="14"/>
      <c r="JLF2457" s="41"/>
      <c r="JLG2457" s="44"/>
      <c r="JLH2457" s="51"/>
      <c r="JLI2457" s="51"/>
      <c r="JLJ2457" s="51"/>
      <c r="JLK2457" s="13"/>
      <c r="JLL2457" s="13"/>
      <c r="JLM2457" s="14"/>
      <c r="JLN2457" s="14"/>
      <c r="JLO2457" s="41"/>
      <c r="JLP2457" s="44"/>
      <c r="JLQ2457" s="51"/>
      <c r="JLR2457" s="51"/>
      <c r="JLS2457" s="51"/>
      <c r="JLT2457" s="13"/>
      <c r="JLU2457" s="13"/>
      <c r="JLV2457" s="14"/>
      <c r="JLW2457" s="14"/>
      <c r="JLX2457" s="41"/>
      <c r="JLY2457" s="44"/>
      <c r="JLZ2457" s="51"/>
      <c r="JMA2457" s="51"/>
      <c r="JMB2457" s="51"/>
      <c r="JMC2457" s="13"/>
      <c r="JMD2457" s="13"/>
      <c r="JME2457" s="14"/>
      <c r="JMF2457" s="14"/>
      <c r="JMG2457" s="41"/>
      <c r="JMH2457" s="44"/>
      <c r="JMI2457" s="51"/>
      <c r="JMJ2457" s="51"/>
      <c r="JMK2457" s="51"/>
      <c r="JML2457" s="13"/>
      <c r="JMM2457" s="13"/>
      <c r="JMN2457" s="14"/>
      <c r="JMO2457" s="14"/>
      <c r="JMP2457" s="41"/>
      <c r="JMQ2457" s="44"/>
      <c r="JMR2457" s="51"/>
      <c r="JMS2457" s="51"/>
      <c r="JMT2457" s="51"/>
      <c r="JMU2457" s="13"/>
      <c r="JMV2457" s="13"/>
      <c r="JMW2457" s="14"/>
      <c r="JMX2457" s="14"/>
      <c r="JMY2457" s="41"/>
      <c r="JMZ2457" s="44"/>
      <c r="JNA2457" s="51"/>
      <c r="JNB2457" s="51"/>
      <c r="JNC2457" s="51"/>
      <c r="JND2457" s="13"/>
      <c r="JNE2457" s="13"/>
      <c r="JNF2457" s="14"/>
      <c r="JNG2457" s="14"/>
      <c r="JNH2457" s="41"/>
      <c r="JNI2457" s="44"/>
      <c r="JNJ2457" s="51"/>
      <c r="JNK2457" s="51"/>
      <c r="JNL2457" s="51"/>
      <c r="JNM2457" s="13"/>
      <c r="JNN2457" s="13"/>
      <c r="JNO2457" s="14"/>
      <c r="JNP2457" s="14"/>
      <c r="JNQ2457" s="41"/>
      <c r="JNR2457" s="44"/>
      <c r="JNS2457" s="51"/>
      <c r="JNT2457" s="51"/>
      <c r="JNU2457" s="51"/>
      <c r="JNV2457" s="13"/>
      <c r="JNW2457" s="13"/>
      <c r="JNX2457" s="14"/>
      <c r="JNY2457" s="14"/>
      <c r="JNZ2457" s="41"/>
      <c r="JOA2457" s="44"/>
      <c r="JOB2457" s="51"/>
      <c r="JOC2457" s="51"/>
      <c r="JOD2457" s="51"/>
      <c r="JOE2457" s="13"/>
      <c r="JOF2457" s="13"/>
      <c r="JOG2457" s="14"/>
      <c r="JOH2457" s="14"/>
      <c r="JOI2457" s="41"/>
      <c r="JOJ2457" s="44"/>
      <c r="JOK2457" s="51"/>
      <c r="JOL2457" s="51"/>
      <c r="JOM2457" s="51"/>
      <c r="JON2457" s="13"/>
      <c r="JOO2457" s="13"/>
      <c r="JOP2457" s="14"/>
      <c r="JOQ2457" s="14"/>
      <c r="JOR2457" s="41"/>
      <c r="JOS2457" s="44"/>
      <c r="JOT2457" s="51"/>
      <c r="JOU2457" s="51"/>
      <c r="JOV2457" s="51"/>
      <c r="JOW2457" s="13"/>
      <c r="JOX2457" s="13"/>
      <c r="JOY2457" s="14"/>
      <c r="JOZ2457" s="14"/>
      <c r="JPA2457" s="41"/>
      <c r="JPB2457" s="44"/>
      <c r="JPC2457" s="51"/>
      <c r="JPD2457" s="51"/>
      <c r="JPE2457" s="51"/>
      <c r="JPF2457" s="13"/>
      <c r="JPG2457" s="13"/>
      <c r="JPH2457" s="14"/>
      <c r="JPI2457" s="14"/>
      <c r="JPJ2457" s="41"/>
      <c r="JPK2457" s="44"/>
      <c r="JPL2457" s="51"/>
      <c r="JPM2457" s="51"/>
      <c r="JPN2457" s="51"/>
      <c r="JPO2457" s="13"/>
      <c r="JPP2457" s="13"/>
      <c r="JPQ2457" s="14"/>
      <c r="JPR2457" s="14"/>
      <c r="JPS2457" s="41"/>
      <c r="JPT2457" s="44"/>
      <c r="JPU2457" s="51"/>
      <c r="JPV2457" s="51"/>
      <c r="JPW2457" s="51"/>
      <c r="JPX2457" s="13"/>
      <c r="JPY2457" s="13"/>
      <c r="JPZ2457" s="14"/>
      <c r="JQA2457" s="14"/>
      <c r="JQB2457" s="41"/>
      <c r="JQC2457" s="44"/>
      <c r="JQD2457" s="51"/>
      <c r="JQE2457" s="51"/>
      <c r="JQF2457" s="51"/>
      <c r="JQG2457" s="13"/>
      <c r="JQH2457" s="13"/>
      <c r="JQI2457" s="14"/>
      <c r="JQJ2457" s="14"/>
      <c r="JQK2457" s="41"/>
      <c r="JQL2457" s="44"/>
      <c r="JQM2457" s="51"/>
      <c r="JQN2457" s="51"/>
      <c r="JQO2457" s="51"/>
      <c r="JQP2457" s="13"/>
      <c r="JQQ2457" s="13"/>
      <c r="JQR2457" s="14"/>
      <c r="JQS2457" s="14"/>
      <c r="JQT2457" s="41"/>
      <c r="JQU2457" s="44"/>
      <c r="JQV2457" s="51"/>
      <c r="JQW2457" s="51"/>
      <c r="JQX2457" s="51"/>
      <c r="JQY2457" s="13"/>
      <c r="JQZ2457" s="13"/>
      <c r="JRA2457" s="14"/>
      <c r="JRB2457" s="14"/>
      <c r="JRC2457" s="41"/>
      <c r="JRD2457" s="44"/>
      <c r="JRE2457" s="51"/>
      <c r="JRF2457" s="51"/>
      <c r="JRG2457" s="51"/>
      <c r="JRH2457" s="13"/>
      <c r="JRI2457" s="13"/>
      <c r="JRJ2457" s="14"/>
      <c r="JRK2457" s="14"/>
      <c r="JRL2457" s="41"/>
      <c r="JRM2457" s="44"/>
      <c r="JRN2457" s="51"/>
      <c r="JRO2457" s="51"/>
      <c r="JRP2457" s="51"/>
      <c r="JRQ2457" s="13"/>
      <c r="JRR2457" s="13"/>
      <c r="JRS2457" s="14"/>
      <c r="JRT2457" s="14"/>
      <c r="JRU2457" s="41"/>
      <c r="JRV2457" s="44"/>
      <c r="JRW2457" s="51"/>
      <c r="JRX2457" s="51"/>
      <c r="JRY2457" s="51"/>
      <c r="JRZ2457" s="13"/>
      <c r="JSA2457" s="13"/>
      <c r="JSB2457" s="14"/>
      <c r="JSC2457" s="14"/>
      <c r="JSD2457" s="41"/>
      <c r="JSE2457" s="44"/>
      <c r="JSF2457" s="51"/>
      <c r="JSG2457" s="51"/>
      <c r="JSH2457" s="51"/>
      <c r="JSI2457" s="13"/>
      <c r="JSJ2457" s="13"/>
      <c r="JSK2457" s="14"/>
      <c r="JSL2457" s="14"/>
      <c r="JSM2457" s="41"/>
      <c r="JSN2457" s="44"/>
      <c r="JSO2457" s="51"/>
      <c r="JSP2457" s="51"/>
      <c r="JSQ2457" s="51"/>
      <c r="JSR2457" s="13"/>
      <c r="JSS2457" s="13"/>
      <c r="JST2457" s="14"/>
      <c r="JSU2457" s="14"/>
      <c r="JSV2457" s="41"/>
      <c r="JSW2457" s="44"/>
      <c r="JSX2457" s="51"/>
      <c r="JSY2457" s="51"/>
      <c r="JSZ2457" s="51"/>
      <c r="JTA2457" s="13"/>
      <c r="JTB2457" s="13"/>
      <c r="JTC2457" s="14"/>
      <c r="JTD2457" s="14"/>
      <c r="JTE2457" s="41"/>
      <c r="JTF2457" s="44"/>
      <c r="JTG2457" s="51"/>
      <c r="JTH2457" s="51"/>
      <c r="JTI2457" s="51"/>
      <c r="JTJ2457" s="13"/>
      <c r="JTK2457" s="13"/>
      <c r="JTL2457" s="14"/>
      <c r="JTM2457" s="14"/>
      <c r="JTN2457" s="41"/>
      <c r="JTO2457" s="44"/>
      <c r="JTP2457" s="51"/>
      <c r="JTQ2457" s="51"/>
      <c r="JTR2457" s="51"/>
      <c r="JTS2457" s="13"/>
      <c r="JTT2457" s="13"/>
      <c r="JTU2457" s="14"/>
      <c r="JTV2457" s="14"/>
      <c r="JTW2457" s="41"/>
      <c r="JTX2457" s="44"/>
      <c r="JTY2457" s="51"/>
      <c r="JTZ2457" s="51"/>
      <c r="JUA2457" s="51"/>
      <c r="JUB2457" s="13"/>
      <c r="JUC2457" s="13"/>
      <c r="JUD2457" s="14"/>
      <c r="JUE2457" s="14"/>
      <c r="JUF2457" s="41"/>
      <c r="JUG2457" s="44"/>
      <c r="JUH2457" s="51"/>
      <c r="JUI2457" s="51"/>
      <c r="JUJ2457" s="51"/>
      <c r="JUK2457" s="13"/>
      <c r="JUL2457" s="13"/>
      <c r="JUM2457" s="14"/>
      <c r="JUN2457" s="14"/>
      <c r="JUO2457" s="41"/>
      <c r="JUP2457" s="44"/>
      <c r="JUQ2457" s="51"/>
      <c r="JUR2457" s="51"/>
      <c r="JUS2457" s="51"/>
      <c r="JUT2457" s="13"/>
      <c r="JUU2457" s="13"/>
      <c r="JUV2457" s="14"/>
      <c r="JUW2457" s="14"/>
      <c r="JUX2457" s="41"/>
      <c r="JUY2457" s="44"/>
      <c r="JUZ2457" s="51"/>
      <c r="JVA2457" s="51"/>
      <c r="JVB2457" s="51"/>
      <c r="JVC2457" s="13"/>
      <c r="JVD2457" s="13"/>
      <c r="JVE2457" s="14"/>
      <c r="JVF2457" s="14"/>
      <c r="JVG2457" s="41"/>
      <c r="JVH2457" s="44"/>
      <c r="JVI2457" s="51"/>
      <c r="JVJ2457" s="51"/>
      <c r="JVK2457" s="51"/>
      <c r="JVL2457" s="13"/>
      <c r="JVM2457" s="13"/>
      <c r="JVN2457" s="14"/>
      <c r="JVO2457" s="14"/>
      <c r="JVP2457" s="41"/>
      <c r="JVQ2457" s="44"/>
      <c r="JVR2457" s="51"/>
      <c r="JVS2457" s="51"/>
      <c r="JVT2457" s="51"/>
      <c r="JVU2457" s="13"/>
      <c r="JVV2457" s="13"/>
      <c r="JVW2457" s="14"/>
      <c r="JVX2457" s="14"/>
      <c r="JVY2457" s="41"/>
      <c r="JVZ2457" s="44"/>
      <c r="JWA2457" s="51"/>
      <c r="JWB2457" s="51"/>
      <c r="JWC2457" s="51"/>
      <c r="JWD2457" s="13"/>
      <c r="JWE2457" s="13"/>
      <c r="JWF2457" s="14"/>
      <c r="JWG2457" s="14"/>
      <c r="JWH2457" s="41"/>
      <c r="JWI2457" s="44"/>
      <c r="JWJ2457" s="51"/>
      <c r="JWK2457" s="51"/>
      <c r="JWL2457" s="51"/>
      <c r="JWM2457" s="13"/>
      <c r="JWN2457" s="13"/>
      <c r="JWO2457" s="14"/>
      <c r="JWP2457" s="14"/>
      <c r="JWQ2457" s="41"/>
      <c r="JWR2457" s="44"/>
      <c r="JWS2457" s="51"/>
      <c r="JWT2457" s="51"/>
      <c r="JWU2457" s="51"/>
      <c r="JWV2457" s="13"/>
      <c r="JWW2457" s="13"/>
      <c r="JWX2457" s="14"/>
      <c r="JWY2457" s="14"/>
      <c r="JWZ2457" s="41"/>
      <c r="JXA2457" s="44"/>
      <c r="JXB2457" s="51"/>
      <c r="JXC2457" s="51"/>
      <c r="JXD2457" s="51"/>
      <c r="JXE2457" s="13"/>
      <c r="JXF2457" s="13"/>
      <c r="JXG2457" s="14"/>
      <c r="JXH2457" s="14"/>
      <c r="JXI2457" s="41"/>
      <c r="JXJ2457" s="44"/>
      <c r="JXK2457" s="51"/>
      <c r="JXL2457" s="51"/>
      <c r="JXM2457" s="51"/>
      <c r="JXN2457" s="13"/>
      <c r="JXO2457" s="13"/>
      <c r="JXP2457" s="14"/>
      <c r="JXQ2457" s="14"/>
      <c r="JXR2457" s="41"/>
      <c r="JXS2457" s="44"/>
      <c r="JXT2457" s="51"/>
      <c r="JXU2457" s="51"/>
      <c r="JXV2457" s="51"/>
      <c r="JXW2457" s="13"/>
      <c r="JXX2457" s="13"/>
      <c r="JXY2457" s="14"/>
      <c r="JXZ2457" s="14"/>
      <c r="JYA2457" s="41"/>
      <c r="JYB2457" s="44"/>
      <c r="JYC2457" s="51"/>
      <c r="JYD2457" s="51"/>
      <c r="JYE2457" s="51"/>
      <c r="JYF2457" s="13"/>
      <c r="JYG2457" s="13"/>
      <c r="JYH2457" s="14"/>
      <c r="JYI2457" s="14"/>
      <c r="JYJ2457" s="41"/>
      <c r="JYK2457" s="44"/>
      <c r="JYL2457" s="51"/>
      <c r="JYM2457" s="51"/>
      <c r="JYN2457" s="51"/>
      <c r="JYO2457" s="13"/>
      <c r="JYP2457" s="13"/>
      <c r="JYQ2457" s="14"/>
      <c r="JYR2457" s="14"/>
      <c r="JYS2457" s="41"/>
      <c r="JYT2457" s="44"/>
      <c r="JYU2457" s="51"/>
      <c r="JYV2457" s="51"/>
      <c r="JYW2457" s="51"/>
      <c r="JYX2457" s="13"/>
      <c r="JYY2457" s="13"/>
      <c r="JYZ2457" s="14"/>
      <c r="JZA2457" s="14"/>
      <c r="JZB2457" s="41"/>
      <c r="JZC2457" s="44"/>
      <c r="JZD2457" s="51"/>
      <c r="JZE2457" s="51"/>
      <c r="JZF2457" s="51"/>
      <c r="JZG2457" s="13"/>
      <c r="JZH2457" s="13"/>
      <c r="JZI2457" s="14"/>
      <c r="JZJ2457" s="14"/>
      <c r="JZK2457" s="41"/>
      <c r="JZL2457" s="44"/>
      <c r="JZM2457" s="51"/>
      <c r="JZN2457" s="51"/>
      <c r="JZO2457" s="51"/>
      <c r="JZP2457" s="13"/>
      <c r="JZQ2457" s="13"/>
      <c r="JZR2457" s="14"/>
      <c r="JZS2457" s="14"/>
      <c r="JZT2457" s="41"/>
      <c r="JZU2457" s="44"/>
      <c r="JZV2457" s="51"/>
      <c r="JZW2457" s="51"/>
      <c r="JZX2457" s="51"/>
      <c r="JZY2457" s="13"/>
      <c r="JZZ2457" s="13"/>
      <c r="KAA2457" s="14"/>
      <c r="KAB2457" s="14"/>
      <c r="KAC2457" s="41"/>
      <c r="KAD2457" s="44"/>
      <c r="KAE2457" s="51"/>
      <c r="KAF2457" s="51"/>
      <c r="KAG2457" s="51"/>
      <c r="KAH2457" s="13"/>
      <c r="KAI2457" s="13"/>
      <c r="KAJ2457" s="14"/>
      <c r="KAK2457" s="14"/>
      <c r="KAL2457" s="41"/>
      <c r="KAM2457" s="44"/>
      <c r="KAN2457" s="51"/>
      <c r="KAO2457" s="51"/>
      <c r="KAP2457" s="51"/>
      <c r="KAQ2457" s="13"/>
      <c r="KAR2457" s="13"/>
      <c r="KAS2457" s="14"/>
      <c r="KAT2457" s="14"/>
      <c r="KAU2457" s="41"/>
      <c r="KAV2457" s="44"/>
      <c r="KAW2457" s="51"/>
      <c r="KAX2457" s="51"/>
      <c r="KAY2457" s="51"/>
      <c r="KAZ2457" s="13"/>
      <c r="KBA2457" s="13"/>
      <c r="KBB2457" s="14"/>
      <c r="KBC2457" s="14"/>
      <c r="KBD2457" s="41"/>
      <c r="KBE2457" s="44"/>
      <c r="KBF2457" s="51"/>
      <c r="KBG2457" s="51"/>
      <c r="KBH2457" s="51"/>
      <c r="KBI2457" s="13"/>
      <c r="KBJ2457" s="13"/>
      <c r="KBK2457" s="14"/>
      <c r="KBL2457" s="14"/>
      <c r="KBM2457" s="41"/>
      <c r="KBN2457" s="44"/>
      <c r="KBO2457" s="51"/>
      <c r="KBP2457" s="51"/>
      <c r="KBQ2457" s="51"/>
      <c r="KBR2457" s="13"/>
      <c r="KBS2457" s="13"/>
      <c r="KBT2457" s="14"/>
      <c r="KBU2457" s="14"/>
      <c r="KBV2457" s="41"/>
      <c r="KBW2457" s="44"/>
      <c r="KBX2457" s="51"/>
      <c r="KBY2457" s="51"/>
      <c r="KBZ2457" s="51"/>
      <c r="KCA2457" s="13"/>
      <c r="KCB2457" s="13"/>
      <c r="KCC2457" s="14"/>
      <c r="KCD2457" s="14"/>
      <c r="KCE2457" s="41"/>
      <c r="KCF2457" s="44"/>
      <c r="KCG2457" s="51"/>
      <c r="KCH2457" s="51"/>
      <c r="KCI2457" s="51"/>
      <c r="KCJ2457" s="13"/>
      <c r="KCK2457" s="13"/>
      <c r="KCL2457" s="14"/>
      <c r="KCM2457" s="14"/>
      <c r="KCN2457" s="41"/>
      <c r="KCO2457" s="44"/>
      <c r="KCP2457" s="51"/>
      <c r="KCQ2457" s="51"/>
      <c r="KCR2457" s="51"/>
      <c r="KCS2457" s="13"/>
      <c r="KCT2457" s="13"/>
      <c r="KCU2457" s="14"/>
      <c r="KCV2457" s="14"/>
      <c r="KCW2457" s="41"/>
      <c r="KCX2457" s="44"/>
      <c r="KCY2457" s="51"/>
      <c r="KCZ2457" s="51"/>
      <c r="KDA2457" s="51"/>
      <c r="KDB2457" s="13"/>
      <c r="KDC2457" s="13"/>
      <c r="KDD2457" s="14"/>
      <c r="KDE2457" s="14"/>
      <c r="KDF2457" s="41"/>
      <c r="KDG2457" s="44"/>
      <c r="KDH2457" s="51"/>
      <c r="KDI2457" s="51"/>
      <c r="KDJ2457" s="51"/>
      <c r="KDK2457" s="13"/>
      <c r="KDL2457" s="13"/>
      <c r="KDM2457" s="14"/>
      <c r="KDN2457" s="14"/>
      <c r="KDO2457" s="41"/>
      <c r="KDP2457" s="44"/>
      <c r="KDQ2457" s="51"/>
      <c r="KDR2457" s="51"/>
      <c r="KDS2457" s="51"/>
      <c r="KDT2457" s="13"/>
      <c r="KDU2457" s="13"/>
      <c r="KDV2457" s="14"/>
      <c r="KDW2457" s="14"/>
      <c r="KDX2457" s="41"/>
      <c r="KDY2457" s="44"/>
      <c r="KDZ2457" s="51"/>
      <c r="KEA2457" s="51"/>
      <c r="KEB2457" s="51"/>
      <c r="KEC2457" s="13"/>
      <c r="KED2457" s="13"/>
      <c r="KEE2457" s="14"/>
      <c r="KEF2457" s="14"/>
      <c r="KEG2457" s="41"/>
      <c r="KEH2457" s="44"/>
      <c r="KEI2457" s="51"/>
      <c r="KEJ2457" s="51"/>
      <c r="KEK2457" s="51"/>
      <c r="KEL2457" s="13"/>
      <c r="KEM2457" s="13"/>
      <c r="KEN2457" s="14"/>
      <c r="KEO2457" s="14"/>
      <c r="KEP2457" s="41"/>
      <c r="KEQ2457" s="44"/>
      <c r="KER2457" s="51"/>
      <c r="KES2457" s="51"/>
      <c r="KET2457" s="51"/>
      <c r="KEU2457" s="13"/>
      <c r="KEV2457" s="13"/>
      <c r="KEW2457" s="14"/>
      <c r="KEX2457" s="14"/>
      <c r="KEY2457" s="41"/>
      <c r="KEZ2457" s="44"/>
      <c r="KFA2457" s="51"/>
      <c r="KFB2457" s="51"/>
      <c r="KFC2457" s="51"/>
      <c r="KFD2457" s="13"/>
      <c r="KFE2457" s="13"/>
      <c r="KFF2457" s="14"/>
      <c r="KFG2457" s="14"/>
      <c r="KFH2457" s="41"/>
      <c r="KFI2457" s="44"/>
      <c r="KFJ2457" s="51"/>
      <c r="KFK2457" s="51"/>
      <c r="KFL2457" s="51"/>
      <c r="KFM2457" s="13"/>
      <c r="KFN2457" s="13"/>
      <c r="KFO2457" s="14"/>
      <c r="KFP2457" s="14"/>
      <c r="KFQ2457" s="41"/>
      <c r="KFR2457" s="44"/>
      <c r="KFS2457" s="51"/>
      <c r="KFT2457" s="51"/>
      <c r="KFU2457" s="51"/>
      <c r="KFV2457" s="13"/>
      <c r="KFW2457" s="13"/>
      <c r="KFX2457" s="14"/>
      <c r="KFY2457" s="14"/>
      <c r="KFZ2457" s="41"/>
      <c r="KGA2457" s="44"/>
      <c r="KGB2457" s="51"/>
      <c r="KGC2457" s="51"/>
      <c r="KGD2457" s="51"/>
      <c r="KGE2457" s="13"/>
      <c r="KGF2457" s="13"/>
      <c r="KGG2457" s="14"/>
      <c r="KGH2457" s="14"/>
      <c r="KGI2457" s="41"/>
      <c r="KGJ2457" s="44"/>
      <c r="KGK2457" s="51"/>
      <c r="KGL2457" s="51"/>
      <c r="KGM2457" s="51"/>
      <c r="KGN2457" s="13"/>
      <c r="KGO2457" s="13"/>
      <c r="KGP2457" s="14"/>
      <c r="KGQ2457" s="14"/>
      <c r="KGR2457" s="41"/>
      <c r="KGS2457" s="44"/>
      <c r="KGT2457" s="51"/>
      <c r="KGU2457" s="51"/>
      <c r="KGV2457" s="51"/>
      <c r="KGW2457" s="13"/>
      <c r="KGX2457" s="13"/>
      <c r="KGY2457" s="14"/>
      <c r="KGZ2457" s="14"/>
      <c r="KHA2457" s="41"/>
      <c r="KHB2457" s="44"/>
      <c r="KHC2457" s="51"/>
      <c r="KHD2457" s="51"/>
      <c r="KHE2457" s="51"/>
      <c r="KHF2457" s="13"/>
      <c r="KHG2457" s="13"/>
      <c r="KHH2457" s="14"/>
      <c r="KHI2457" s="14"/>
      <c r="KHJ2457" s="41"/>
      <c r="KHK2457" s="44"/>
      <c r="KHL2457" s="51"/>
      <c r="KHM2457" s="51"/>
      <c r="KHN2457" s="51"/>
      <c r="KHO2457" s="13"/>
      <c r="KHP2457" s="13"/>
      <c r="KHQ2457" s="14"/>
      <c r="KHR2457" s="14"/>
      <c r="KHS2457" s="41"/>
      <c r="KHT2457" s="44"/>
      <c r="KHU2457" s="51"/>
      <c r="KHV2457" s="51"/>
      <c r="KHW2457" s="51"/>
      <c r="KHX2457" s="13"/>
      <c r="KHY2457" s="13"/>
      <c r="KHZ2457" s="14"/>
      <c r="KIA2457" s="14"/>
      <c r="KIB2457" s="41"/>
      <c r="KIC2457" s="44"/>
      <c r="KID2457" s="51"/>
      <c r="KIE2457" s="51"/>
      <c r="KIF2457" s="51"/>
      <c r="KIG2457" s="13"/>
      <c r="KIH2457" s="13"/>
      <c r="KII2457" s="14"/>
      <c r="KIJ2457" s="14"/>
      <c r="KIK2457" s="41"/>
      <c r="KIL2457" s="44"/>
      <c r="KIM2457" s="51"/>
      <c r="KIN2457" s="51"/>
      <c r="KIO2457" s="51"/>
      <c r="KIP2457" s="13"/>
      <c r="KIQ2457" s="13"/>
      <c r="KIR2457" s="14"/>
      <c r="KIS2457" s="14"/>
      <c r="KIT2457" s="41"/>
      <c r="KIU2457" s="44"/>
      <c r="KIV2457" s="51"/>
      <c r="KIW2457" s="51"/>
      <c r="KIX2457" s="51"/>
      <c r="KIY2457" s="13"/>
      <c r="KIZ2457" s="13"/>
      <c r="KJA2457" s="14"/>
      <c r="KJB2457" s="14"/>
      <c r="KJC2457" s="41"/>
      <c r="KJD2457" s="44"/>
      <c r="KJE2457" s="51"/>
      <c r="KJF2457" s="51"/>
      <c r="KJG2457" s="51"/>
      <c r="KJH2457" s="13"/>
      <c r="KJI2457" s="13"/>
      <c r="KJJ2457" s="14"/>
      <c r="KJK2457" s="14"/>
      <c r="KJL2457" s="41"/>
      <c r="KJM2457" s="44"/>
      <c r="KJN2457" s="51"/>
      <c r="KJO2457" s="51"/>
      <c r="KJP2457" s="51"/>
      <c r="KJQ2457" s="13"/>
      <c r="KJR2457" s="13"/>
      <c r="KJS2457" s="14"/>
      <c r="KJT2457" s="14"/>
      <c r="KJU2457" s="41"/>
      <c r="KJV2457" s="44"/>
      <c r="KJW2457" s="51"/>
      <c r="KJX2457" s="51"/>
      <c r="KJY2457" s="51"/>
      <c r="KJZ2457" s="13"/>
      <c r="KKA2457" s="13"/>
      <c r="KKB2457" s="14"/>
      <c r="KKC2457" s="14"/>
      <c r="KKD2457" s="41"/>
      <c r="KKE2457" s="44"/>
      <c r="KKF2457" s="51"/>
      <c r="KKG2457" s="51"/>
      <c r="KKH2457" s="51"/>
      <c r="KKI2457" s="13"/>
      <c r="KKJ2457" s="13"/>
      <c r="KKK2457" s="14"/>
      <c r="KKL2457" s="14"/>
      <c r="KKM2457" s="41"/>
      <c r="KKN2457" s="44"/>
      <c r="KKO2457" s="51"/>
      <c r="KKP2457" s="51"/>
      <c r="KKQ2457" s="51"/>
      <c r="KKR2457" s="13"/>
      <c r="KKS2457" s="13"/>
      <c r="KKT2457" s="14"/>
      <c r="KKU2457" s="14"/>
      <c r="KKV2457" s="41"/>
      <c r="KKW2457" s="44"/>
      <c r="KKX2457" s="51"/>
      <c r="KKY2457" s="51"/>
      <c r="KKZ2457" s="51"/>
      <c r="KLA2457" s="13"/>
      <c r="KLB2457" s="13"/>
      <c r="KLC2457" s="14"/>
      <c r="KLD2457" s="14"/>
      <c r="KLE2457" s="41"/>
      <c r="KLF2457" s="44"/>
      <c r="KLG2457" s="51"/>
      <c r="KLH2457" s="51"/>
      <c r="KLI2457" s="51"/>
      <c r="KLJ2457" s="13"/>
      <c r="KLK2457" s="13"/>
      <c r="KLL2457" s="14"/>
      <c r="KLM2457" s="14"/>
      <c r="KLN2457" s="41"/>
      <c r="KLO2457" s="44"/>
      <c r="KLP2457" s="51"/>
      <c r="KLQ2457" s="51"/>
      <c r="KLR2457" s="51"/>
      <c r="KLS2457" s="13"/>
      <c r="KLT2457" s="13"/>
      <c r="KLU2457" s="14"/>
      <c r="KLV2457" s="14"/>
      <c r="KLW2457" s="41"/>
      <c r="KLX2457" s="44"/>
      <c r="KLY2457" s="51"/>
      <c r="KLZ2457" s="51"/>
      <c r="KMA2457" s="51"/>
      <c r="KMB2457" s="13"/>
      <c r="KMC2457" s="13"/>
      <c r="KMD2457" s="14"/>
      <c r="KME2457" s="14"/>
      <c r="KMF2457" s="41"/>
      <c r="KMG2457" s="44"/>
      <c r="KMH2457" s="51"/>
      <c r="KMI2457" s="51"/>
      <c r="KMJ2457" s="51"/>
      <c r="KMK2457" s="13"/>
      <c r="KML2457" s="13"/>
      <c r="KMM2457" s="14"/>
      <c r="KMN2457" s="14"/>
      <c r="KMO2457" s="41"/>
      <c r="KMP2457" s="44"/>
      <c r="KMQ2457" s="51"/>
      <c r="KMR2457" s="51"/>
      <c r="KMS2457" s="51"/>
      <c r="KMT2457" s="13"/>
      <c r="KMU2457" s="13"/>
      <c r="KMV2457" s="14"/>
      <c r="KMW2457" s="14"/>
      <c r="KMX2457" s="41"/>
      <c r="KMY2457" s="44"/>
      <c r="KMZ2457" s="51"/>
      <c r="KNA2457" s="51"/>
      <c r="KNB2457" s="51"/>
      <c r="KNC2457" s="13"/>
      <c r="KND2457" s="13"/>
      <c r="KNE2457" s="14"/>
      <c r="KNF2457" s="14"/>
      <c r="KNG2457" s="41"/>
      <c r="KNH2457" s="44"/>
      <c r="KNI2457" s="51"/>
      <c r="KNJ2457" s="51"/>
      <c r="KNK2457" s="51"/>
      <c r="KNL2457" s="13"/>
      <c r="KNM2457" s="13"/>
      <c r="KNN2457" s="14"/>
      <c r="KNO2457" s="14"/>
      <c r="KNP2457" s="41"/>
      <c r="KNQ2457" s="44"/>
      <c r="KNR2457" s="51"/>
      <c r="KNS2457" s="51"/>
      <c r="KNT2457" s="51"/>
      <c r="KNU2457" s="13"/>
      <c r="KNV2457" s="13"/>
      <c r="KNW2457" s="14"/>
      <c r="KNX2457" s="14"/>
      <c r="KNY2457" s="41"/>
      <c r="KNZ2457" s="44"/>
      <c r="KOA2457" s="51"/>
      <c r="KOB2457" s="51"/>
      <c r="KOC2457" s="51"/>
      <c r="KOD2457" s="13"/>
      <c r="KOE2457" s="13"/>
      <c r="KOF2457" s="14"/>
      <c r="KOG2457" s="14"/>
      <c r="KOH2457" s="41"/>
      <c r="KOI2457" s="44"/>
      <c r="KOJ2457" s="51"/>
      <c r="KOK2457" s="51"/>
      <c r="KOL2457" s="51"/>
      <c r="KOM2457" s="13"/>
      <c r="KON2457" s="13"/>
      <c r="KOO2457" s="14"/>
      <c r="KOP2457" s="14"/>
      <c r="KOQ2457" s="41"/>
      <c r="KOR2457" s="44"/>
      <c r="KOS2457" s="51"/>
      <c r="KOT2457" s="51"/>
      <c r="KOU2457" s="51"/>
      <c r="KOV2457" s="13"/>
      <c r="KOW2457" s="13"/>
      <c r="KOX2457" s="14"/>
      <c r="KOY2457" s="14"/>
      <c r="KOZ2457" s="41"/>
      <c r="KPA2457" s="44"/>
      <c r="KPB2457" s="51"/>
      <c r="KPC2457" s="51"/>
      <c r="KPD2457" s="51"/>
      <c r="KPE2457" s="13"/>
      <c r="KPF2457" s="13"/>
      <c r="KPG2457" s="14"/>
      <c r="KPH2457" s="14"/>
      <c r="KPI2457" s="41"/>
      <c r="KPJ2457" s="44"/>
      <c r="KPK2457" s="51"/>
      <c r="KPL2457" s="51"/>
      <c r="KPM2457" s="51"/>
      <c r="KPN2457" s="13"/>
      <c r="KPO2457" s="13"/>
      <c r="KPP2457" s="14"/>
      <c r="KPQ2457" s="14"/>
      <c r="KPR2457" s="41"/>
      <c r="KPS2457" s="44"/>
      <c r="KPT2457" s="51"/>
      <c r="KPU2457" s="51"/>
      <c r="KPV2457" s="51"/>
      <c r="KPW2457" s="13"/>
      <c r="KPX2457" s="13"/>
      <c r="KPY2457" s="14"/>
      <c r="KPZ2457" s="14"/>
      <c r="KQA2457" s="41"/>
      <c r="KQB2457" s="44"/>
      <c r="KQC2457" s="51"/>
      <c r="KQD2457" s="51"/>
      <c r="KQE2457" s="51"/>
      <c r="KQF2457" s="13"/>
      <c r="KQG2457" s="13"/>
      <c r="KQH2457" s="14"/>
      <c r="KQI2457" s="14"/>
      <c r="KQJ2457" s="41"/>
      <c r="KQK2457" s="44"/>
      <c r="KQL2457" s="51"/>
      <c r="KQM2457" s="51"/>
      <c r="KQN2457" s="51"/>
      <c r="KQO2457" s="13"/>
      <c r="KQP2457" s="13"/>
      <c r="KQQ2457" s="14"/>
      <c r="KQR2457" s="14"/>
      <c r="KQS2457" s="41"/>
      <c r="KQT2457" s="44"/>
      <c r="KQU2457" s="51"/>
      <c r="KQV2457" s="51"/>
      <c r="KQW2457" s="51"/>
      <c r="KQX2457" s="13"/>
      <c r="KQY2457" s="13"/>
      <c r="KQZ2457" s="14"/>
      <c r="KRA2457" s="14"/>
      <c r="KRB2457" s="41"/>
      <c r="KRC2457" s="44"/>
      <c r="KRD2457" s="51"/>
      <c r="KRE2457" s="51"/>
      <c r="KRF2457" s="51"/>
      <c r="KRG2457" s="13"/>
      <c r="KRH2457" s="13"/>
      <c r="KRI2457" s="14"/>
      <c r="KRJ2457" s="14"/>
      <c r="KRK2457" s="41"/>
      <c r="KRL2457" s="44"/>
      <c r="KRM2457" s="51"/>
      <c r="KRN2457" s="51"/>
      <c r="KRO2457" s="51"/>
      <c r="KRP2457" s="13"/>
      <c r="KRQ2457" s="13"/>
      <c r="KRR2457" s="14"/>
      <c r="KRS2457" s="14"/>
      <c r="KRT2457" s="41"/>
      <c r="KRU2457" s="44"/>
      <c r="KRV2457" s="51"/>
      <c r="KRW2457" s="51"/>
      <c r="KRX2457" s="51"/>
      <c r="KRY2457" s="13"/>
      <c r="KRZ2457" s="13"/>
      <c r="KSA2457" s="14"/>
      <c r="KSB2457" s="14"/>
      <c r="KSC2457" s="41"/>
      <c r="KSD2457" s="44"/>
      <c r="KSE2457" s="51"/>
      <c r="KSF2457" s="51"/>
      <c r="KSG2457" s="51"/>
      <c r="KSH2457" s="13"/>
      <c r="KSI2457" s="13"/>
      <c r="KSJ2457" s="14"/>
      <c r="KSK2457" s="14"/>
      <c r="KSL2457" s="41"/>
      <c r="KSM2457" s="44"/>
      <c r="KSN2457" s="51"/>
      <c r="KSO2457" s="51"/>
      <c r="KSP2457" s="51"/>
      <c r="KSQ2457" s="13"/>
      <c r="KSR2457" s="13"/>
      <c r="KSS2457" s="14"/>
      <c r="KST2457" s="14"/>
      <c r="KSU2457" s="41"/>
      <c r="KSV2457" s="44"/>
      <c r="KSW2457" s="51"/>
      <c r="KSX2457" s="51"/>
      <c r="KSY2457" s="51"/>
      <c r="KSZ2457" s="13"/>
      <c r="KTA2457" s="13"/>
      <c r="KTB2457" s="14"/>
      <c r="KTC2457" s="14"/>
      <c r="KTD2457" s="41"/>
      <c r="KTE2457" s="44"/>
      <c r="KTF2457" s="51"/>
      <c r="KTG2457" s="51"/>
      <c r="KTH2457" s="51"/>
      <c r="KTI2457" s="13"/>
      <c r="KTJ2457" s="13"/>
      <c r="KTK2457" s="14"/>
      <c r="KTL2457" s="14"/>
      <c r="KTM2457" s="41"/>
      <c r="KTN2457" s="44"/>
      <c r="KTO2457" s="51"/>
      <c r="KTP2457" s="51"/>
      <c r="KTQ2457" s="51"/>
      <c r="KTR2457" s="13"/>
      <c r="KTS2457" s="13"/>
      <c r="KTT2457" s="14"/>
      <c r="KTU2457" s="14"/>
      <c r="KTV2457" s="41"/>
      <c r="KTW2457" s="44"/>
      <c r="KTX2457" s="51"/>
      <c r="KTY2457" s="51"/>
      <c r="KTZ2457" s="51"/>
      <c r="KUA2457" s="13"/>
      <c r="KUB2457" s="13"/>
      <c r="KUC2457" s="14"/>
      <c r="KUD2457" s="14"/>
      <c r="KUE2457" s="41"/>
      <c r="KUF2457" s="44"/>
      <c r="KUG2457" s="51"/>
      <c r="KUH2457" s="51"/>
      <c r="KUI2457" s="51"/>
      <c r="KUJ2457" s="13"/>
      <c r="KUK2457" s="13"/>
      <c r="KUL2457" s="14"/>
      <c r="KUM2457" s="14"/>
      <c r="KUN2457" s="41"/>
      <c r="KUO2457" s="44"/>
      <c r="KUP2457" s="51"/>
      <c r="KUQ2457" s="51"/>
      <c r="KUR2457" s="51"/>
      <c r="KUS2457" s="13"/>
      <c r="KUT2457" s="13"/>
      <c r="KUU2457" s="14"/>
      <c r="KUV2457" s="14"/>
      <c r="KUW2457" s="41"/>
      <c r="KUX2457" s="44"/>
      <c r="KUY2457" s="51"/>
      <c r="KUZ2457" s="51"/>
      <c r="KVA2457" s="51"/>
      <c r="KVB2457" s="13"/>
      <c r="KVC2457" s="13"/>
      <c r="KVD2457" s="14"/>
      <c r="KVE2457" s="14"/>
      <c r="KVF2457" s="41"/>
      <c r="KVG2457" s="44"/>
      <c r="KVH2457" s="51"/>
      <c r="KVI2457" s="51"/>
      <c r="KVJ2457" s="51"/>
      <c r="KVK2457" s="13"/>
      <c r="KVL2457" s="13"/>
      <c r="KVM2457" s="14"/>
      <c r="KVN2457" s="14"/>
      <c r="KVO2457" s="41"/>
      <c r="KVP2457" s="44"/>
      <c r="KVQ2457" s="51"/>
      <c r="KVR2457" s="51"/>
      <c r="KVS2457" s="51"/>
      <c r="KVT2457" s="13"/>
      <c r="KVU2457" s="13"/>
      <c r="KVV2457" s="14"/>
      <c r="KVW2457" s="14"/>
      <c r="KVX2457" s="41"/>
      <c r="KVY2457" s="44"/>
      <c r="KVZ2457" s="51"/>
      <c r="KWA2457" s="51"/>
      <c r="KWB2457" s="51"/>
      <c r="KWC2457" s="13"/>
      <c r="KWD2457" s="13"/>
      <c r="KWE2457" s="14"/>
      <c r="KWF2457" s="14"/>
      <c r="KWG2457" s="41"/>
      <c r="KWH2457" s="44"/>
      <c r="KWI2457" s="51"/>
      <c r="KWJ2457" s="51"/>
      <c r="KWK2457" s="51"/>
      <c r="KWL2457" s="13"/>
      <c r="KWM2457" s="13"/>
      <c r="KWN2457" s="14"/>
      <c r="KWO2457" s="14"/>
      <c r="KWP2457" s="41"/>
      <c r="KWQ2457" s="44"/>
      <c r="KWR2457" s="51"/>
      <c r="KWS2457" s="51"/>
      <c r="KWT2457" s="51"/>
      <c r="KWU2457" s="13"/>
      <c r="KWV2457" s="13"/>
      <c r="KWW2457" s="14"/>
      <c r="KWX2457" s="14"/>
      <c r="KWY2457" s="41"/>
      <c r="KWZ2457" s="44"/>
      <c r="KXA2457" s="51"/>
      <c r="KXB2457" s="51"/>
      <c r="KXC2457" s="51"/>
      <c r="KXD2457" s="13"/>
      <c r="KXE2457" s="13"/>
      <c r="KXF2457" s="14"/>
      <c r="KXG2457" s="14"/>
      <c r="KXH2457" s="41"/>
      <c r="KXI2457" s="44"/>
      <c r="KXJ2457" s="51"/>
      <c r="KXK2457" s="51"/>
      <c r="KXL2457" s="51"/>
      <c r="KXM2457" s="13"/>
      <c r="KXN2457" s="13"/>
      <c r="KXO2457" s="14"/>
      <c r="KXP2457" s="14"/>
      <c r="KXQ2457" s="41"/>
      <c r="KXR2457" s="44"/>
      <c r="KXS2457" s="51"/>
      <c r="KXT2457" s="51"/>
      <c r="KXU2457" s="51"/>
      <c r="KXV2457" s="13"/>
      <c r="KXW2457" s="13"/>
      <c r="KXX2457" s="14"/>
      <c r="KXY2457" s="14"/>
      <c r="KXZ2457" s="41"/>
      <c r="KYA2457" s="44"/>
      <c r="KYB2457" s="51"/>
      <c r="KYC2457" s="51"/>
      <c r="KYD2457" s="51"/>
      <c r="KYE2457" s="13"/>
      <c r="KYF2457" s="13"/>
      <c r="KYG2457" s="14"/>
      <c r="KYH2457" s="14"/>
      <c r="KYI2457" s="41"/>
      <c r="KYJ2457" s="44"/>
      <c r="KYK2457" s="51"/>
      <c r="KYL2457" s="51"/>
      <c r="KYM2457" s="51"/>
      <c r="KYN2457" s="13"/>
      <c r="KYO2457" s="13"/>
      <c r="KYP2457" s="14"/>
      <c r="KYQ2457" s="14"/>
      <c r="KYR2457" s="41"/>
      <c r="KYS2457" s="44"/>
      <c r="KYT2457" s="51"/>
      <c r="KYU2457" s="51"/>
      <c r="KYV2457" s="51"/>
      <c r="KYW2457" s="13"/>
      <c r="KYX2457" s="13"/>
      <c r="KYY2457" s="14"/>
      <c r="KYZ2457" s="14"/>
      <c r="KZA2457" s="41"/>
      <c r="KZB2457" s="44"/>
      <c r="KZC2457" s="51"/>
      <c r="KZD2457" s="51"/>
      <c r="KZE2457" s="51"/>
      <c r="KZF2457" s="13"/>
      <c r="KZG2457" s="13"/>
      <c r="KZH2457" s="14"/>
      <c r="KZI2457" s="14"/>
      <c r="KZJ2457" s="41"/>
      <c r="KZK2457" s="44"/>
      <c r="KZL2457" s="51"/>
      <c r="KZM2457" s="51"/>
      <c r="KZN2457" s="51"/>
      <c r="KZO2457" s="13"/>
      <c r="KZP2457" s="13"/>
      <c r="KZQ2457" s="14"/>
      <c r="KZR2457" s="14"/>
      <c r="KZS2457" s="41"/>
      <c r="KZT2457" s="44"/>
      <c r="KZU2457" s="51"/>
      <c r="KZV2457" s="51"/>
      <c r="KZW2457" s="51"/>
      <c r="KZX2457" s="13"/>
      <c r="KZY2457" s="13"/>
      <c r="KZZ2457" s="14"/>
      <c r="LAA2457" s="14"/>
      <c r="LAB2457" s="41"/>
      <c r="LAC2457" s="44"/>
      <c r="LAD2457" s="51"/>
      <c r="LAE2457" s="51"/>
      <c r="LAF2457" s="51"/>
      <c r="LAG2457" s="13"/>
      <c r="LAH2457" s="13"/>
      <c r="LAI2457" s="14"/>
      <c r="LAJ2457" s="14"/>
      <c r="LAK2457" s="41"/>
      <c r="LAL2457" s="44"/>
      <c r="LAM2457" s="51"/>
      <c r="LAN2457" s="51"/>
      <c r="LAO2457" s="51"/>
      <c r="LAP2457" s="13"/>
      <c r="LAQ2457" s="13"/>
      <c r="LAR2457" s="14"/>
      <c r="LAS2457" s="14"/>
      <c r="LAT2457" s="41"/>
      <c r="LAU2457" s="44"/>
      <c r="LAV2457" s="51"/>
      <c r="LAW2457" s="51"/>
      <c r="LAX2457" s="51"/>
      <c r="LAY2457" s="13"/>
      <c r="LAZ2457" s="13"/>
      <c r="LBA2457" s="14"/>
      <c r="LBB2457" s="14"/>
      <c r="LBC2457" s="41"/>
      <c r="LBD2457" s="44"/>
      <c r="LBE2457" s="51"/>
      <c r="LBF2457" s="51"/>
      <c r="LBG2457" s="51"/>
      <c r="LBH2457" s="13"/>
      <c r="LBI2457" s="13"/>
      <c r="LBJ2457" s="14"/>
      <c r="LBK2457" s="14"/>
      <c r="LBL2457" s="41"/>
      <c r="LBM2457" s="44"/>
      <c r="LBN2457" s="51"/>
      <c r="LBO2457" s="51"/>
      <c r="LBP2457" s="51"/>
      <c r="LBQ2457" s="13"/>
      <c r="LBR2457" s="13"/>
      <c r="LBS2457" s="14"/>
      <c r="LBT2457" s="14"/>
      <c r="LBU2457" s="41"/>
      <c r="LBV2457" s="44"/>
      <c r="LBW2457" s="51"/>
      <c r="LBX2457" s="51"/>
      <c r="LBY2457" s="51"/>
      <c r="LBZ2457" s="13"/>
      <c r="LCA2457" s="13"/>
      <c r="LCB2457" s="14"/>
      <c r="LCC2457" s="14"/>
      <c r="LCD2457" s="41"/>
      <c r="LCE2457" s="44"/>
      <c r="LCF2457" s="51"/>
      <c r="LCG2457" s="51"/>
      <c r="LCH2457" s="51"/>
      <c r="LCI2457" s="13"/>
      <c r="LCJ2457" s="13"/>
      <c r="LCK2457" s="14"/>
      <c r="LCL2457" s="14"/>
      <c r="LCM2457" s="41"/>
      <c r="LCN2457" s="44"/>
      <c r="LCO2457" s="51"/>
      <c r="LCP2457" s="51"/>
      <c r="LCQ2457" s="51"/>
      <c r="LCR2457" s="13"/>
      <c r="LCS2457" s="13"/>
      <c r="LCT2457" s="14"/>
      <c r="LCU2457" s="14"/>
      <c r="LCV2457" s="41"/>
      <c r="LCW2457" s="44"/>
      <c r="LCX2457" s="51"/>
      <c r="LCY2457" s="51"/>
      <c r="LCZ2457" s="51"/>
      <c r="LDA2457" s="13"/>
      <c r="LDB2457" s="13"/>
      <c r="LDC2457" s="14"/>
      <c r="LDD2457" s="14"/>
      <c r="LDE2457" s="41"/>
      <c r="LDF2457" s="44"/>
      <c r="LDG2457" s="51"/>
      <c r="LDH2457" s="51"/>
      <c r="LDI2457" s="51"/>
      <c r="LDJ2457" s="13"/>
      <c r="LDK2457" s="13"/>
      <c r="LDL2457" s="14"/>
      <c r="LDM2457" s="14"/>
      <c r="LDN2457" s="41"/>
      <c r="LDO2457" s="44"/>
      <c r="LDP2457" s="51"/>
      <c r="LDQ2457" s="51"/>
      <c r="LDR2457" s="51"/>
      <c r="LDS2457" s="13"/>
      <c r="LDT2457" s="13"/>
      <c r="LDU2457" s="14"/>
      <c r="LDV2457" s="14"/>
      <c r="LDW2457" s="41"/>
      <c r="LDX2457" s="44"/>
      <c r="LDY2457" s="51"/>
      <c r="LDZ2457" s="51"/>
      <c r="LEA2457" s="51"/>
      <c r="LEB2457" s="13"/>
      <c r="LEC2457" s="13"/>
      <c r="LED2457" s="14"/>
      <c r="LEE2457" s="14"/>
      <c r="LEF2457" s="41"/>
      <c r="LEG2457" s="44"/>
      <c r="LEH2457" s="51"/>
      <c r="LEI2457" s="51"/>
      <c r="LEJ2457" s="51"/>
      <c r="LEK2457" s="13"/>
      <c r="LEL2457" s="13"/>
      <c r="LEM2457" s="14"/>
      <c r="LEN2457" s="14"/>
      <c r="LEO2457" s="41"/>
      <c r="LEP2457" s="44"/>
      <c r="LEQ2457" s="51"/>
      <c r="LER2457" s="51"/>
      <c r="LES2457" s="51"/>
      <c r="LET2457" s="13"/>
      <c r="LEU2457" s="13"/>
      <c r="LEV2457" s="14"/>
      <c r="LEW2457" s="14"/>
      <c r="LEX2457" s="41"/>
      <c r="LEY2457" s="44"/>
      <c r="LEZ2457" s="51"/>
      <c r="LFA2457" s="51"/>
      <c r="LFB2457" s="51"/>
      <c r="LFC2457" s="13"/>
      <c r="LFD2457" s="13"/>
      <c r="LFE2457" s="14"/>
      <c r="LFF2457" s="14"/>
      <c r="LFG2457" s="41"/>
      <c r="LFH2457" s="44"/>
      <c r="LFI2457" s="51"/>
      <c r="LFJ2457" s="51"/>
      <c r="LFK2457" s="51"/>
      <c r="LFL2457" s="13"/>
      <c r="LFM2457" s="13"/>
      <c r="LFN2457" s="14"/>
      <c r="LFO2457" s="14"/>
      <c r="LFP2457" s="41"/>
      <c r="LFQ2457" s="44"/>
      <c r="LFR2457" s="51"/>
      <c r="LFS2457" s="51"/>
      <c r="LFT2457" s="51"/>
      <c r="LFU2457" s="13"/>
      <c r="LFV2457" s="13"/>
      <c r="LFW2457" s="14"/>
      <c r="LFX2457" s="14"/>
      <c r="LFY2457" s="41"/>
      <c r="LFZ2457" s="44"/>
      <c r="LGA2457" s="51"/>
      <c r="LGB2457" s="51"/>
      <c r="LGC2457" s="51"/>
      <c r="LGD2457" s="13"/>
      <c r="LGE2457" s="13"/>
      <c r="LGF2457" s="14"/>
      <c r="LGG2457" s="14"/>
      <c r="LGH2457" s="41"/>
      <c r="LGI2457" s="44"/>
      <c r="LGJ2457" s="51"/>
      <c r="LGK2457" s="51"/>
      <c r="LGL2457" s="51"/>
      <c r="LGM2457" s="13"/>
      <c r="LGN2457" s="13"/>
      <c r="LGO2457" s="14"/>
      <c r="LGP2457" s="14"/>
      <c r="LGQ2457" s="41"/>
      <c r="LGR2457" s="44"/>
      <c r="LGS2457" s="51"/>
      <c r="LGT2457" s="51"/>
      <c r="LGU2457" s="51"/>
      <c r="LGV2457" s="13"/>
      <c r="LGW2457" s="13"/>
      <c r="LGX2457" s="14"/>
      <c r="LGY2457" s="14"/>
      <c r="LGZ2457" s="41"/>
      <c r="LHA2457" s="44"/>
      <c r="LHB2457" s="51"/>
      <c r="LHC2457" s="51"/>
      <c r="LHD2457" s="51"/>
      <c r="LHE2457" s="13"/>
      <c r="LHF2457" s="13"/>
      <c r="LHG2457" s="14"/>
      <c r="LHH2457" s="14"/>
      <c r="LHI2457" s="41"/>
      <c r="LHJ2457" s="44"/>
      <c r="LHK2457" s="51"/>
      <c r="LHL2457" s="51"/>
      <c r="LHM2457" s="51"/>
      <c r="LHN2457" s="13"/>
      <c r="LHO2457" s="13"/>
      <c r="LHP2457" s="14"/>
      <c r="LHQ2457" s="14"/>
      <c r="LHR2457" s="41"/>
      <c r="LHS2457" s="44"/>
      <c r="LHT2457" s="51"/>
      <c r="LHU2457" s="51"/>
      <c r="LHV2457" s="51"/>
      <c r="LHW2457" s="13"/>
      <c r="LHX2457" s="13"/>
      <c r="LHY2457" s="14"/>
      <c r="LHZ2457" s="14"/>
      <c r="LIA2457" s="41"/>
      <c r="LIB2457" s="44"/>
      <c r="LIC2457" s="51"/>
      <c r="LID2457" s="51"/>
      <c r="LIE2457" s="51"/>
      <c r="LIF2457" s="13"/>
      <c r="LIG2457" s="13"/>
      <c r="LIH2457" s="14"/>
      <c r="LII2457" s="14"/>
      <c r="LIJ2457" s="41"/>
      <c r="LIK2457" s="44"/>
      <c r="LIL2457" s="51"/>
      <c r="LIM2457" s="51"/>
      <c r="LIN2457" s="51"/>
      <c r="LIO2457" s="13"/>
      <c r="LIP2457" s="13"/>
      <c r="LIQ2457" s="14"/>
      <c r="LIR2457" s="14"/>
      <c r="LIS2457" s="41"/>
      <c r="LIT2457" s="44"/>
      <c r="LIU2457" s="51"/>
      <c r="LIV2457" s="51"/>
      <c r="LIW2457" s="51"/>
      <c r="LIX2457" s="13"/>
      <c r="LIY2457" s="13"/>
      <c r="LIZ2457" s="14"/>
      <c r="LJA2457" s="14"/>
      <c r="LJB2457" s="41"/>
      <c r="LJC2457" s="44"/>
      <c r="LJD2457" s="51"/>
      <c r="LJE2457" s="51"/>
      <c r="LJF2457" s="51"/>
      <c r="LJG2457" s="13"/>
      <c r="LJH2457" s="13"/>
      <c r="LJI2457" s="14"/>
      <c r="LJJ2457" s="14"/>
      <c r="LJK2457" s="41"/>
      <c r="LJL2457" s="44"/>
      <c r="LJM2457" s="51"/>
      <c r="LJN2457" s="51"/>
      <c r="LJO2457" s="51"/>
      <c r="LJP2457" s="13"/>
      <c r="LJQ2457" s="13"/>
      <c r="LJR2457" s="14"/>
      <c r="LJS2457" s="14"/>
      <c r="LJT2457" s="41"/>
      <c r="LJU2457" s="44"/>
      <c r="LJV2457" s="51"/>
      <c r="LJW2457" s="51"/>
      <c r="LJX2457" s="51"/>
      <c r="LJY2457" s="13"/>
      <c r="LJZ2457" s="13"/>
      <c r="LKA2457" s="14"/>
      <c r="LKB2457" s="14"/>
      <c r="LKC2457" s="41"/>
      <c r="LKD2457" s="44"/>
      <c r="LKE2457" s="51"/>
      <c r="LKF2457" s="51"/>
      <c r="LKG2457" s="51"/>
      <c r="LKH2457" s="13"/>
      <c r="LKI2457" s="13"/>
      <c r="LKJ2457" s="14"/>
      <c r="LKK2457" s="14"/>
      <c r="LKL2457" s="41"/>
      <c r="LKM2457" s="44"/>
      <c r="LKN2457" s="51"/>
      <c r="LKO2457" s="51"/>
      <c r="LKP2457" s="51"/>
      <c r="LKQ2457" s="13"/>
      <c r="LKR2457" s="13"/>
      <c r="LKS2457" s="14"/>
      <c r="LKT2457" s="14"/>
      <c r="LKU2457" s="41"/>
      <c r="LKV2457" s="44"/>
      <c r="LKW2457" s="51"/>
      <c r="LKX2457" s="51"/>
      <c r="LKY2457" s="51"/>
      <c r="LKZ2457" s="13"/>
      <c r="LLA2457" s="13"/>
      <c r="LLB2457" s="14"/>
      <c r="LLC2457" s="14"/>
      <c r="LLD2457" s="41"/>
      <c r="LLE2457" s="44"/>
      <c r="LLF2457" s="51"/>
      <c r="LLG2457" s="51"/>
      <c r="LLH2457" s="51"/>
      <c r="LLI2457" s="13"/>
      <c r="LLJ2457" s="13"/>
      <c r="LLK2457" s="14"/>
      <c r="LLL2457" s="14"/>
      <c r="LLM2457" s="41"/>
      <c r="LLN2457" s="44"/>
      <c r="LLO2457" s="51"/>
      <c r="LLP2457" s="51"/>
      <c r="LLQ2457" s="51"/>
      <c r="LLR2457" s="13"/>
      <c r="LLS2457" s="13"/>
      <c r="LLT2457" s="14"/>
      <c r="LLU2457" s="14"/>
      <c r="LLV2457" s="41"/>
      <c r="LLW2457" s="44"/>
      <c r="LLX2457" s="51"/>
      <c r="LLY2457" s="51"/>
      <c r="LLZ2457" s="51"/>
      <c r="LMA2457" s="13"/>
      <c r="LMB2457" s="13"/>
      <c r="LMC2457" s="14"/>
      <c r="LMD2457" s="14"/>
      <c r="LME2457" s="41"/>
      <c r="LMF2457" s="44"/>
      <c r="LMG2457" s="51"/>
      <c r="LMH2457" s="51"/>
      <c r="LMI2457" s="51"/>
      <c r="LMJ2457" s="13"/>
      <c r="LMK2457" s="13"/>
      <c r="LML2457" s="14"/>
      <c r="LMM2457" s="14"/>
      <c r="LMN2457" s="41"/>
      <c r="LMO2457" s="44"/>
      <c r="LMP2457" s="51"/>
      <c r="LMQ2457" s="51"/>
      <c r="LMR2457" s="51"/>
      <c r="LMS2457" s="13"/>
      <c r="LMT2457" s="13"/>
      <c r="LMU2457" s="14"/>
      <c r="LMV2457" s="14"/>
      <c r="LMW2457" s="41"/>
      <c r="LMX2457" s="44"/>
      <c r="LMY2457" s="51"/>
      <c r="LMZ2457" s="51"/>
      <c r="LNA2457" s="51"/>
      <c r="LNB2457" s="13"/>
      <c r="LNC2457" s="13"/>
      <c r="LND2457" s="14"/>
      <c r="LNE2457" s="14"/>
      <c r="LNF2457" s="41"/>
      <c r="LNG2457" s="44"/>
      <c r="LNH2457" s="51"/>
      <c r="LNI2457" s="51"/>
      <c r="LNJ2457" s="51"/>
      <c r="LNK2457" s="13"/>
      <c r="LNL2457" s="13"/>
      <c r="LNM2457" s="14"/>
      <c r="LNN2457" s="14"/>
      <c r="LNO2457" s="41"/>
      <c r="LNP2457" s="44"/>
      <c r="LNQ2457" s="51"/>
      <c r="LNR2457" s="51"/>
      <c r="LNS2457" s="51"/>
      <c r="LNT2457" s="13"/>
      <c r="LNU2457" s="13"/>
      <c r="LNV2457" s="14"/>
      <c r="LNW2457" s="14"/>
      <c r="LNX2457" s="41"/>
      <c r="LNY2457" s="44"/>
      <c r="LNZ2457" s="51"/>
      <c r="LOA2457" s="51"/>
      <c r="LOB2457" s="51"/>
      <c r="LOC2457" s="13"/>
      <c r="LOD2457" s="13"/>
      <c r="LOE2457" s="14"/>
      <c r="LOF2457" s="14"/>
      <c r="LOG2457" s="41"/>
      <c r="LOH2457" s="44"/>
      <c r="LOI2457" s="51"/>
      <c r="LOJ2457" s="51"/>
      <c r="LOK2457" s="51"/>
      <c r="LOL2457" s="13"/>
      <c r="LOM2457" s="13"/>
      <c r="LON2457" s="14"/>
      <c r="LOO2457" s="14"/>
      <c r="LOP2457" s="41"/>
      <c r="LOQ2457" s="44"/>
      <c r="LOR2457" s="51"/>
      <c r="LOS2457" s="51"/>
      <c r="LOT2457" s="51"/>
      <c r="LOU2457" s="13"/>
      <c r="LOV2457" s="13"/>
      <c r="LOW2457" s="14"/>
      <c r="LOX2457" s="14"/>
      <c r="LOY2457" s="41"/>
      <c r="LOZ2457" s="44"/>
      <c r="LPA2457" s="51"/>
      <c r="LPB2457" s="51"/>
      <c r="LPC2457" s="51"/>
      <c r="LPD2457" s="13"/>
      <c r="LPE2457" s="13"/>
      <c r="LPF2457" s="14"/>
      <c r="LPG2457" s="14"/>
      <c r="LPH2457" s="41"/>
      <c r="LPI2457" s="44"/>
      <c r="LPJ2457" s="51"/>
      <c r="LPK2457" s="51"/>
      <c r="LPL2457" s="51"/>
      <c r="LPM2457" s="13"/>
      <c r="LPN2457" s="13"/>
      <c r="LPO2457" s="14"/>
      <c r="LPP2457" s="14"/>
      <c r="LPQ2457" s="41"/>
      <c r="LPR2457" s="44"/>
      <c r="LPS2457" s="51"/>
      <c r="LPT2457" s="51"/>
      <c r="LPU2457" s="51"/>
      <c r="LPV2457" s="13"/>
      <c r="LPW2457" s="13"/>
      <c r="LPX2457" s="14"/>
      <c r="LPY2457" s="14"/>
      <c r="LPZ2457" s="41"/>
      <c r="LQA2457" s="44"/>
      <c r="LQB2457" s="51"/>
      <c r="LQC2457" s="51"/>
      <c r="LQD2457" s="51"/>
      <c r="LQE2457" s="13"/>
      <c r="LQF2457" s="13"/>
      <c r="LQG2457" s="14"/>
      <c r="LQH2457" s="14"/>
      <c r="LQI2457" s="41"/>
      <c r="LQJ2457" s="44"/>
      <c r="LQK2457" s="51"/>
      <c r="LQL2457" s="51"/>
      <c r="LQM2457" s="51"/>
      <c r="LQN2457" s="13"/>
      <c r="LQO2457" s="13"/>
      <c r="LQP2457" s="14"/>
      <c r="LQQ2457" s="14"/>
      <c r="LQR2457" s="41"/>
      <c r="LQS2457" s="44"/>
      <c r="LQT2457" s="51"/>
      <c r="LQU2457" s="51"/>
      <c r="LQV2457" s="51"/>
      <c r="LQW2457" s="13"/>
      <c r="LQX2457" s="13"/>
      <c r="LQY2457" s="14"/>
      <c r="LQZ2457" s="14"/>
      <c r="LRA2457" s="41"/>
      <c r="LRB2457" s="44"/>
      <c r="LRC2457" s="51"/>
      <c r="LRD2457" s="51"/>
      <c r="LRE2457" s="51"/>
      <c r="LRF2457" s="13"/>
      <c r="LRG2457" s="13"/>
      <c r="LRH2457" s="14"/>
      <c r="LRI2457" s="14"/>
      <c r="LRJ2457" s="41"/>
      <c r="LRK2457" s="44"/>
      <c r="LRL2457" s="51"/>
      <c r="LRM2457" s="51"/>
      <c r="LRN2457" s="51"/>
      <c r="LRO2457" s="13"/>
      <c r="LRP2457" s="13"/>
      <c r="LRQ2457" s="14"/>
      <c r="LRR2457" s="14"/>
      <c r="LRS2457" s="41"/>
      <c r="LRT2457" s="44"/>
      <c r="LRU2457" s="51"/>
      <c r="LRV2457" s="51"/>
      <c r="LRW2457" s="51"/>
      <c r="LRX2457" s="13"/>
      <c r="LRY2457" s="13"/>
      <c r="LRZ2457" s="14"/>
      <c r="LSA2457" s="14"/>
      <c r="LSB2457" s="41"/>
      <c r="LSC2457" s="44"/>
      <c r="LSD2457" s="51"/>
      <c r="LSE2457" s="51"/>
      <c r="LSF2457" s="51"/>
      <c r="LSG2457" s="13"/>
      <c r="LSH2457" s="13"/>
      <c r="LSI2457" s="14"/>
      <c r="LSJ2457" s="14"/>
      <c r="LSK2457" s="41"/>
      <c r="LSL2457" s="44"/>
      <c r="LSM2457" s="51"/>
      <c r="LSN2457" s="51"/>
      <c r="LSO2457" s="51"/>
      <c r="LSP2457" s="13"/>
      <c r="LSQ2457" s="13"/>
      <c r="LSR2457" s="14"/>
      <c r="LSS2457" s="14"/>
      <c r="LST2457" s="41"/>
      <c r="LSU2457" s="44"/>
      <c r="LSV2457" s="51"/>
      <c r="LSW2457" s="51"/>
      <c r="LSX2457" s="51"/>
      <c r="LSY2457" s="13"/>
      <c r="LSZ2457" s="13"/>
      <c r="LTA2457" s="14"/>
      <c r="LTB2457" s="14"/>
      <c r="LTC2457" s="41"/>
      <c r="LTD2457" s="44"/>
      <c r="LTE2457" s="51"/>
      <c r="LTF2457" s="51"/>
      <c r="LTG2457" s="51"/>
      <c r="LTH2457" s="13"/>
      <c r="LTI2457" s="13"/>
      <c r="LTJ2457" s="14"/>
      <c r="LTK2457" s="14"/>
      <c r="LTL2457" s="41"/>
      <c r="LTM2457" s="44"/>
      <c r="LTN2457" s="51"/>
      <c r="LTO2457" s="51"/>
      <c r="LTP2457" s="51"/>
      <c r="LTQ2457" s="13"/>
      <c r="LTR2457" s="13"/>
      <c r="LTS2457" s="14"/>
      <c r="LTT2457" s="14"/>
      <c r="LTU2457" s="41"/>
      <c r="LTV2457" s="44"/>
      <c r="LTW2457" s="51"/>
      <c r="LTX2457" s="51"/>
      <c r="LTY2457" s="51"/>
      <c r="LTZ2457" s="13"/>
      <c r="LUA2457" s="13"/>
      <c r="LUB2457" s="14"/>
      <c r="LUC2457" s="14"/>
      <c r="LUD2457" s="41"/>
      <c r="LUE2457" s="44"/>
      <c r="LUF2457" s="51"/>
      <c r="LUG2457" s="51"/>
      <c r="LUH2457" s="51"/>
      <c r="LUI2457" s="13"/>
      <c r="LUJ2457" s="13"/>
      <c r="LUK2457" s="14"/>
      <c r="LUL2457" s="14"/>
      <c r="LUM2457" s="41"/>
      <c r="LUN2457" s="44"/>
      <c r="LUO2457" s="51"/>
      <c r="LUP2457" s="51"/>
      <c r="LUQ2457" s="51"/>
      <c r="LUR2457" s="13"/>
      <c r="LUS2457" s="13"/>
      <c r="LUT2457" s="14"/>
      <c r="LUU2457" s="14"/>
      <c r="LUV2457" s="41"/>
      <c r="LUW2457" s="44"/>
      <c r="LUX2457" s="51"/>
      <c r="LUY2457" s="51"/>
      <c r="LUZ2457" s="51"/>
      <c r="LVA2457" s="13"/>
      <c r="LVB2457" s="13"/>
      <c r="LVC2457" s="14"/>
      <c r="LVD2457" s="14"/>
      <c r="LVE2457" s="41"/>
      <c r="LVF2457" s="44"/>
      <c r="LVG2457" s="51"/>
      <c r="LVH2457" s="51"/>
      <c r="LVI2457" s="51"/>
      <c r="LVJ2457" s="13"/>
      <c r="LVK2457" s="13"/>
      <c r="LVL2457" s="14"/>
      <c r="LVM2457" s="14"/>
      <c r="LVN2457" s="41"/>
      <c r="LVO2457" s="44"/>
      <c r="LVP2457" s="51"/>
      <c r="LVQ2457" s="51"/>
      <c r="LVR2457" s="51"/>
      <c r="LVS2457" s="13"/>
      <c r="LVT2457" s="13"/>
      <c r="LVU2457" s="14"/>
      <c r="LVV2457" s="14"/>
      <c r="LVW2457" s="41"/>
      <c r="LVX2457" s="44"/>
      <c r="LVY2457" s="51"/>
      <c r="LVZ2457" s="51"/>
      <c r="LWA2457" s="51"/>
      <c r="LWB2457" s="13"/>
      <c r="LWC2457" s="13"/>
      <c r="LWD2457" s="14"/>
      <c r="LWE2457" s="14"/>
      <c r="LWF2457" s="41"/>
      <c r="LWG2457" s="44"/>
      <c r="LWH2457" s="51"/>
      <c r="LWI2457" s="51"/>
      <c r="LWJ2457" s="51"/>
      <c r="LWK2457" s="13"/>
      <c r="LWL2457" s="13"/>
      <c r="LWM2457" s="14"/>
      <c r="LWN2457" s="14"/>
      <c r="LWO2457" s="41"/>
      <c r="LWP2457" s="44"/>
      <c r="LWQ2457" s="51"/>
      <c r="LWR2457" s="51"/>
      <c r="LWS2457" s="51"/>
      <c r="LWT2457" s="13"/>
      <c r="LWU2457" s="13"/>
      <c r="LWV2457" s="14"/>
      <c r="LWW2457" s="14"/>
      <c r="LWX2457" s="41"/>
      <c r="LWY2457" s="44"/>
      <c r="LWZ2457" s="51"/>
      <c r="LXA2457" s="51"/>
      <c r="LXB2457" s="51"/>
      <c r="LXC2457" s="13"/>
      <c r="LXD2457" s="13"/>
      <c r="LXE2457" s="14"/>
      <c r="LXF2457" s="14"/>
      <c r="LXG2457" s="41"/>
      <c r="LXH2457" s="44"/>
      <c r="LXI2457" s="51"/>
      <c r="LXJ2457" s="51"/>
      <c r="LXK2457" s="51"/>
      <c r="LXL2457" s="13"/>
      <c r="LXM2457" s="13"/>
      <c r="LXN2457" s="14"/>
      <c r="LXO2457" s="14"/>
      <c r="LXP2457" s="41"/>
      <c r="LXQ2457" s="44"/>
      <c r="LXR2457" s="51"/>
      <c r="LXS2457" s="51"/>
      <c r="LXT2457" s="51"/>
      <c r="LXU2457" s="13"/>
      <c r="LXV2457" s="13"/>
      <c r="LXW2457" s="14"/>
      <c r="LXX2457" s="14"/>
      <c r="LXY2457" s="41"/>
      <c r="LXZ2457" s="44"/>
      <c r="LYA2457" s="51"/>
      <c r="LYB2457" s="51"/>
      <c r="LYC2457" s="51"/>
      <c r="LYD2457" s="13"/>
      <c r="LYE2457" s="13"/>
      <c r="LYF2457" s="14"/>
      <c r="LYG2457" s="14"/>
      <c r="LYH2457" s="41"/>
      <c r="LYI2457" s="44"/>
      <c r="LYJ2457" s="51"/>
      <c r="LYK2457" s="51"/>
      <c r="LYL2457" s="51"/>
      <c r="LYM2457" s="13"/>
      <c r="LYN2457" s="13"/>
      <c r="LYO2457" s="14"/>
      <c r="LYP2457" s="14"/>
      <c r="LYQ2457" s="41"/>
      <c r="LYR2457" s="44"/>
      <c r="LYS2457" s="51"/>
      <c r="LYT2457" s="51"/>
      <c r="LYU2457" s="51"/>
      <c r="LYV2457" s="13"/>
      <c r="LYW2457" s="13"/>
      <c r="LYX2457" s="14"/>
      <c r="LYY2457" s="14"/>
      <c r="LYZ2457" s="41"/>
      <c r="LZA2457" s="44"/>
      <c r="LZB2457" s="51"/>
      <c r="LZC2457" s="51"/>
      <c r="LZD2457" s="51"/>
      <c r="LZE2457" s="13"/>
      <c r="LZF2457" s="13"/>
      <c r="LZG2457" s="14"/>
      <c r="LZH2457" s="14"/>
      <c r="LZI2457" s="41"/>
      <c r="LZJ2457" s="44"/>
      <c r="LZK2457" s="51"/>
      <c r="LZL2457" s="51"/>
      <c r="LZM2457" s="51"/>
      <c r="LZN2457" s="13"/>
      <c r="LZO2457" s="13"/>
      <c r="LZP2457" s="14"/>
      <c r="LZQ2457" s="14"/>
      <c r="LZR2457" s="41"/>
      <c r="LZS2457" s="44"/>
      <c r="LZT2457" s="51"/>
      <c r="LZU2457" s="51"/>
      <c r="LZV2457" s="51"/>
      <c r="LZW2457" s="13"/>
      <c r="LZX2457" s="13"/>
      <c r="LZY2457" s="14"/>
      <c r="LZZ2457" s="14"/>
      <c r="MAA2457" s="41"/>
      <c r="MAB2457" s="44"/>
      <c r="MAC2457" s="51"/>
      <c r="MAD2457" s="51"/>
      <c r="MAE2457" s="51"/>
      <c r="MAF2457" s="13"/>
      <c r="MAG2457" s="13"/>
      <c r="MAH2457" s="14"/>
      <c r="MAI2457" s="14"/>
      <c r="MAJ2457" s="41"/>
      <c r="MAK2457" s="44"/>
      <c r="MAL2457" s="51"/>
      <c r="MAM2457" s="51"/>
      <c r="MAN2457" s="51"/>
      <c r="MAO2457" s="13"/>
      <c r="MAP2457" s="13"/>
      <c r="MAQ2457" s="14"/>
      <c r="MAR2457" s="14"/>
      <c r="MAS2457" s="41"/>
      <c r="MAT2457" s="44"/>
      <c r="MAU2457" s="51"/>
      <c r="MAV2457" s="51"/>
      <c r="MAW2457" s="51"/>
      <c r="MAX2457" s="13"/>
      <c r="MAY2457" s="13"/>
      <c r="MAZ2457" s="14"/>
      <c r="MBA2457" s="14"/>
      <c r="MBB2457" s="41"/>
      <c r="MBC2457" s="44"/>
      <c r="MBD2457" s="51"/>
      <c r="MBE2457" s="51"/>
      <c r="MBF2457" s="51"/>
      <c r="MBG2457" s="13"/>
      <c r="MBH2457" s="13"/>
      <c r="MBI2457" s="14"/>
      <c r="MBJ2457" s="14"/>
      <c r="MBK2457" s="41"/>
      <c r="MBL2457" s="44"/>
      <c r="MBM2457" s="51"/>
      <c r="MBN2457" s="51"/>
      <c r="MBO2457" s="51"/>
      <c r="MBP2457" s="13"/>
      <c r="MBQ2457" s="13"/>
      <c r="MBR2457" s="14"/>
      <c r="MBS2457" s="14"/>
      <c r="MBT2457" s="41"/>
      <c r="MBU2457" s="44"/>
      <c r="MBV2457" s="51"/>
      <c r="MBW2457" s="51"/>
      <c r="MBX2457" s="51"/>
      <c r="MBY2457" s="13"/>
      <c r="MBZ2457" s="13"/>
      <c r="MCA2457" s="14"/>
      <c r="MCB2457" s="14"/>
      <c r="MCC2457" s="41"/>
      <c r="MCD2457" s="44"/>
      <c r="MCE2457" s="51"/>
      <c r="MCF2457" s="51"/>
      <c r="MCG2457" s="51"/>
      <c r="MCH2457" s="13"/>
      <c r="MCI2457" s="13"/>
      <c r="MCJ2457" s="14"/>
      <c r="MCK2457" s="14"/>
      <c r="MCL2457" s="41"/>
      <c r="MCM2457" s="44"/>
      <c r="MCN2457" s="51"/>
      <c r="MCO2457" s="51"/>
      <c r="MCP2457" s="51"/>
      <c r="MCQ2457" s="13"/>
      <c r="MCR2457" s="13"/>
      <c r="MCS2457" s="14"/>
      <c r="MCT2457" s="14"/>
      <c r="MCU2457" s="41"/>
      <c r="MCV2457" s="44"/>
      <c r="MCW2457" s="51"/>
      <c r="MCX2457" s="51"/>
      <c r="MCY2457" s="51"/>
      <c r="MCZ2457" s="13"/>
      <c r="MDA2457" s="13"/>
      <c r="MDB2457" s="14"/>
      <c r="MDC2457" s="14"/>
      <c r="MDD2457" s="41"/>
      <c r="MDE2457" s="44"/>
      <c r="MDF2457" s="51"/>
      <c r="MDG2457" s="51"/>
      <c r="MDH2457" s="51"/>
      <c r="MDI2457" s="13"/>
      <c r="MDJ2457" s="13"/>
      <c r="MDK2457" s="14"/>
      <c r="MDL2457" s="14"/>
      <c r="MDM2457" s="41"/>
      <c r="MDN2457" s="44"/>
      <c r="MDO2457" s="51"/>
      <c r="MDP2457" s="51"/>
      <c r="MDQ2457" s="51"/>
      <c r="MDR2457" s="13"/>
      <c r="MDS2457" s="13"/>
      <c r="MDT2457" s="14"/>
      <c r="MDU2457" s="14"/>
      <c r="MDV2457" s="41"/>
      <c r="MDW2457" s="44"/>
      <c r="MDX2457" s="51"/>
      <c r="MDY2457" s="51"/>
      <c r="MDZ2457" s="51"/>
      <c r="MEA2457" s="13"/>
      <c r="MEB2457" s="13"/>
      <c r="MEC2457" s="14"/>
      <c r="MED2457" s="14"/>
      <c r="MEE2457" s="41"/>
      <c r="MEF2457" s="44"/>
      <c r="MEG2457" s="51"/>
      <c r="MEH2457" s="51"/>
      <c r="MEI2457" s="51"/>
      <c r="MEJ2457" s="13"/>
      <c r="MEK2457" s="13"/>
      <c r="MEL2457" s="14"/>
      <c r="MEM2457" s="14"/>
      <c r="MEN2457" s="41"/>
      <c r="MEO2457" s="44"/>
      <c r="MEP2457" s="51"/>
      <c r="MEQ2457" s="51"/>
      <c r="MER2457" s="51"/>
      <c r="MES2457" s="13"/>
      <c r="MET2457" s="13"/>
      <c r="MEU2457" s="14"/>
      <c r="MEV2457" s="14"/>
      <c r="MEW2457" s="41"/>
      <c r="MEX2457" s="44"/>
      <c r="MEY2457" s="51"/>
      <c r="MEZ2457" s="51"/>
      <c r="MFA2457" s="51"/>
      <c r="MFB2457" s="13"/>
      <c r="MFC2457" s="13"/>
      <c r="MFD2457" s="14"/>
      <c r="MFE2457" s="14"/>
      <c r="MFF2457" s="41"/>
      <c r="MFG2457" s="44"/>
      <c r="MFH2457" s="51"/>
      <c r="MFI2457" s="51"/>
      <c r="MFJ2457" s="51"/>
      <c r="MFK2457" s="13"/>
      <c r="MFL2457" s="13"/>
      <c r="MFM2457" s="14"/>
      <c r="MFN2457" s="14"/>
      <c r="MFO2457" s="41"/>
      <c r="MFP2457" s="44"/>
      <c r="MFQ2457" s="51"/>
      <c r="MFR2457" s="51"/>
      <c r="MFS2457" s="51"/>
      <c r="MFT2457" s="13"/>
      <c r="MFU2457" s="13"/>
      <c r="MFV2457" s="14"/>
      <c r="MFW2457" s="14"/>
      <c r="MFX2457" s="41"/>
      <c r="MFY2457" s="44"/>
      <c r="MFZ2457" s="51"/>
      <c r="MGA2457" s="51"/>
      <c r="MGB2457" s="51"/>
      <c r="MGC2457" s="13"/>
      <c r="MGD2457" s="13"/>
      <c r="MGE2457" s="14"/>
      <c r="MGF2457" s="14"/>
      <c r="MGG2457" s="41"/>
      <c r="MGH2457" s="44"/>
      <c r="MGI2457" s="51"/>
      <c r="MGJ2457" s="51"/>
      <c r="MGK2457" s="51"/>
      <c r="MGL2457" s="13"/>
      <c r="MGM2457" s="13"/>
      <c r="MGN2457" s="14"/>
      <c r="MGO2457" s="14"/>
      <c r="MGP2457" s="41"/>
      <c r="MGQ2457" s="44"/>
      <c r="MGR2457" s="51"/>
      <c r="MGS2457" s="51"/>
      <c r="MGT2457" s="51"/>
      <c r="MGU2457" s="13"/>
      <c r="MGV2457" s="13"/>
      <c r="MGW2457" s="14"/>
      <c r="MGX2457" s="14"/>
      <c r="MGY2457" s="41"/>
      <c r="MGZ2457" s="44"/>
      <c r="MHA2457" s="51"/>
      <c r="MHB2457" s="51"/>
      <c r="MHC2457" s="51"/>
      <c r="MHD2457" s="13"/>
      <c r="MHE2457" s="13"/>
      <c r="MHF2457" s="14"/>
      <c r="MHG2457" s="14"/>
      <c r="MHH2457" s="41"/>
      <c r="MHI2457" s="44"/>
      <c r="MHJ2457" s="51"/>
      <c r="MHK2457" s="51"/>
      <c r="MHL2457" s="51"/>
      <c r="MHM2457" s="13"/>
      <c r="MHN2457" s="13"/>
      <c r="MHO2457" s="14"/>
      <c r="MHP2457" s="14"/>
      <c r="MHQ2457" s="41"/>
      <c r="MHR2457" s="44"/>
      <c r="MHS2457" s="51"/>
      <c r="MHT2457" s="51"/>
      <c r="MHU2457" s="51"/>
      <c r="MHV2457" s="13"/>
      <c r="MHW2457" s="13"/>
      <c r="MHX2457" s="14"/>
      <c r="MHY2457" s="14"/>
      <c r="MHZ2457" s="41"/>
      <c r="MIA2457" s="44"/>
      <c r="MIB2457" s="51"/>
      <c r="MIC2457" s="51"/>
      <c r="MID2457" s="51"/>
      <c r="MIE2457" s="13"/>
      <c r="MIF2457" s="13"/>
      <c r="MIG2457" s="14"/>
      <c r="MIH2457" s="14"/>
      <c r="MII2457" s="41"/>
      <c r="MIJ2457" s="44"/>
      <c r="MIK2457" s="51"/>
      <c r="MIL2457" s="51"/>
      <c r="MIM2457" s="51"/>
      <c r="MIN2457" s="13"/>
      <c r="MIO2457" s="13"/>
      <c r="MIP2457" s="14"/>
      <c r="MIQ2457" s="14"/>
      <c r="MIR2457" s="41"/>
      <c r="MIS2457" s="44"/>
      <c r="MIT2457" s="51"/>
      <c r="MIU2457" s="51"/>
      <c r="MIV2457" s="51"/>
      <c r="MIW2457" s="13"/>
      <c r="MIX2457" s="13"/>
      <c r="MIY2457" s="14"/>
      <c r="MIZ2457" s="14"/>
      <c r="MJA2457" s="41"/>
      <c r="MJB2457" s="44"/>
      <c r="MJC2457" s="51"/>
      <c r="MJD2457" s="51"/>
      <c r="MJE2457" s="51"/>
      <c r="MJF2457" s="13"/>
      <c r="MJG2457" s="13"/>
      <c r="MJH2457" s="14"/>
      <c r="MJI2457" s="14"/>
      <c r="MJJ2457" s="41"/>
      <c r="MJK2457" s="44"/>
      <c r="MJL2457" s="51"/>
      <c r="MJM2457" s="51"/>
      <c r="MJN2457" s="51"/>
      <c r="MJO2457" s="13"/>
      <c r="MJP2457" s="13"/>
      <c r="MJQ2457" s="14"/>
      <c r="MJR2457" s="14"/>
      <c r="MJS2457" s="41"/>
      <c r="MJT2457" s="44"/>
      <c r="MJU2457" s="51"/>
      <c r="MJV2457" s="51"/>
      <c r="MJW2457" s="51"/>
      <c r="MJX2457" s="13"/>
      <c r="MJY2457" s="13"/>
      <c r="MJZ2457" s="14"/>
      <c r="MKA2457" s="14"/>
      <c r="MKB2457" s="41"/>
      <c r="MKC2457" s="44"/>
      <c r="MKD2457" s="51"/>
      <c r="MKE2457" s="51"/>
      <c r="MKF2457" s="51"/>
      <c r="MKG2457" s="13"/>
      <c r="MKH2457" s="13"/>
      <c r="MKI2457" s="14"/>
      <c r="MKJ2457" s="14"/>
      <c r="MKK2457" s="41"/>
      <c r="MKL2457" s="44"/>
      <c r="MKM2457" s="51"/>
      <c r="MKN2457" s="51"/>
      <c r="MKO2457" s="51"/>
      <c r="MKP2457" s="13"/>
      <c r="MKQ2457" s="13"/>
      <c r="MKR2457" s="14"/>
      <c r="MKS2457" s="14"/>
      <c r="MKT2457" s="41"/>
      <c r="MKU2457" s="44"/>
      <c r="MKV2457" s="51"/>
      <c r="MKW2457" s="51"/>
      <c r="MKX2457" s="51"/>
      <c r="MKY2457" s="13"/>
      <c r="MKZ2457" s="13"/>
      <c r="MLA2457" s="14"/>
      <c r="MLB2457" s="14"/>
      <c r="MLC2457" s="41"/>
      <c r="MLD2457" s="44"/>
      <c r="MLE2457" s="51"/>
      <c r="MLF2457" s="51"/>
      <c r="MLG2457" s="51"/>
      <c r="MLH2457" s="13"/>
      <c r="MLI2457" s="13"/>
      <c r="MLJ2457" s="14"/>
      <c r="MLK2457" s="14"/>
      <c r="MLL2457" s="41"/>
      <c r="MLM2457" s="44"/>
      <c r="MLN2457" s="51"/>
      <c r="MLO2457" s="51"/>
      <c r="MLP2457" s="51"/>
      <c r="MLQ2457" s="13"/>
      <c r="MLR2457" s="13"/>
      <c r="MLS2457" s="14"/>
      <c r="MLT2457" s="14"/>
      <c r="MLU2457" s="41"/>
      <c r="MLV2457" s="44"/>
      <c r="MLW2457" s="51"/>
      <c r="MLX2457" s="51"/>
      <c r="MLY2457" s="51"/>
      <c r="MLZ2457" s="13"/>
      <c r="MMA2457" s="13"/>
      <c r="MMB2457" s="14"/>
      <c r="MMC2457" s="14"/>
      <c r="MMD2457" s="41"/>
      <c r="MME2457" s="44"/>
      <c r="MMF2457" s="51"/>
      <c r="MMG2457" s="51"/>
      <c r="MMH2457" s="51"/>
      <c r="MMI2457" s="13"/>
      <c r="MMJ2457" s="13"/>
      <c r="MMK2457" s="14"/>
      <c r="MML2457" s="14"/>
      <c r="MMM2457" s="41"/>
      <c r="MMN2457" s="44"/>
      <c r="MMO2457" s="51"/>
      <c r="MMP2457" s="51"/>
      <c r="MMQ2457" s="51"/>
      <c r="MMR2457" s="13"/>
      <c r="MMS2457" s="13"/>
      <c r="MMT2457" s="14"/>
      <c r="MMU2457" s="14"/>
      <c r="MMV2457" s="41"/>
      <c r="MMW2457" s="44"/>
      <c r="MMX2457" s="51"/>
      <c r="MMY2457" s="51"/>
      <c r="MMZ2457" s="51"/>
      <c r="MNA2457" s="13"/>
      <c r="MNB2457" s="13"/>
      <c r="MNC2457" s="14"/>
      <c r="MND2457" s="14"/>
      <c r="MNE2457" s="41"/>
      <c r="MNF2457" s="44"/>
      <c r="MNG2457" s="51"/>
      <c r="MNH2457" s="51"/>
      <c r="MNI2457" s="51"/>
      <c r="MNJ2457" s="13"/>
      <c r="MNK2457" s="13"/>
      <c r="MNL2457" s="14"/>
      <c r="MNM2457" s="14"/>
      <c r="MNN2457" s="41"/>
      <c r="MNO2457" s="44"/>
      <c r="MNP2457" s="51"/>
      <c r="MNQ2457" s="51"/>
      <c r="MNR2457" s="51"/>
      <c r="MNS2457" s="13"/>
      <c r="MNT2457" s="13"/>
      <c r="MNU2457" s="14"/>
      <c r="MNV2457" s="14"/>
      <c r="MNW2457" s="41"/>
      <c r="MNX2457" s="44"/>
      <c r="MNY2457" s="51"/>
      <c r="MNZ2457" s="51"/>
      <c r="MOA2457" s="51"/>
      <c r="MOB2457" s="13"/>
      <c r="MOC2457" s="13"/>
      <c r="MOD2457" s="14"/>
      <c r="MOE2457" s="14"/>
      <c r="MOF2457" s="41"/>
      <c r="MOG2457" s="44"/>
      <c r="MOH2457" s="51"/>
      <c r="MOI2457" s="51"/>
      <c r="MOJ2457" s="51"/>
      <c r="MOK2457" s="13"/>
      <c r="MOL2457" s="13"/>
      <c r="MOM2457" s="14"/>
      <c r="MON2457" s="14"/>
      <c r="MOO2457" s="41"/>
      <c r="MOP2457" s="44"/>
      <c r="MOQ2457" s="51"/>
      <c r="MOR2457" s="51"/>
      <c r="MOS2457" s="51"/>
      <c r="MOT2457" s="13"/>
      <c r="MOU2457" s="13"/>
      <c r="MOV2457" s="14"/>
      <c r="MOW2457" s="14"/>
      <c r="MOX2457" s="41"/>
      <c r="MOY2457" s="44"/>
      <c r="MOZ2457" s="51"/>
      <c r="MPA2457" s="51"/>
      <c r="MPB2457" s="51"/>
      <c r="MPC2457" s="13"/>
      <c r="MPD2457" s="13"/>
      <c r="MPE2457" s="14"/>
      <c r="MPF2457" s="14"/>
      <c r="MPG2457" s="41"/>
      <c r="MPH2457" s="44"/>
      <c r="MPI2457" s="51"/>
      <c r="MPJ2457" s="51"/>
      <c r="MPK2457" s="51"/>
      <c r="MPL2457" s="13"/>
      <c r="MPM2457" s="13"/>
      <c r="MPN2457" s="14"/>
      <c r="MPO2457" s="14"/>
      <c r="MPP2457" s="41"/>
      <c r="MPQ2457" s="44"/>
      <c r="MPR2457" s="51"/>
      <c r="MPS2457" s="51"/>
      <c r="MPT2457" s="51"/>
      <c r="MPU2457" s="13"/>
      <c r="MPV2457" s="13"/>
      <c r="MPW2457" s="14"/>
      <c r="MPX2457" s="14"/>
      <c r="MPY2457" s="41"/>
      <c r="MPZ2457" s="44"/>
      <c r="MQA2457" s="51"/>
      <c r="MQB2457" s="51"/>
      <c r="MQC2457" s="51"/>
      <c r="MQD2457" s="13"/>
      <c r="MQE2457" s="13"/>
      <c r="MQF2457" s="14"/>
      <c r="MQG2457" s="14"/>
      <c r="MQH2457" s="41"/>
      <c r="MQI2457" s="44"/>
      <c r="MQJ2457" s="51"/>
      <c r="MQK2457" s="51"/>
      <c r="MQL2457" s="51"/>
      <c r="MQM2457" s="13"/>
      <c r="MQN2457" s="13"/>
      <c r="MQO2457" s="14"/>
      <c r="MQP2457" s="14"/>
      <c r="MQQ2457" s="41"/>
      <c r="MQR2457" s="44"/>
      <c r="MQS2457" s="51"/>
      <c r="MQT2457" s="51"/>
      <c r="MQU2457" s="51"/>
      <c r="MQV2457" s="13"/>
      <c r="MQW2457" s="13"/>
      <c r="MQX2457" s="14"/>
      <c r="MQY2457" s="14"/>
      <c r="MQZ2457" s="41"/>
      <c r="MRA2457" s="44"/>
      <c r="MRB2457" s="51"/>
      <c r="MRC2457" s="51"/>
      <c r="MRD2457" s="51"/>
      <c r="MRE2457" s="13"/>
      <c r="MRF2457" s="13"/>
      <c r="MRG2457" s="14"/>
      <c r="MRH2457" s="14"/>
      <c r="MRI2457" s="41"/>
      <c r="MRJ2457" s="44"/>
      <c r="MRK2457" s="51"/>
      <c r="MRL2457" s="51"/>
      <c r="MRM2457" s="51"/>
      <c r="MRN2457" s="13"/>
      <c r="MRO2457" s="13"/>
      <c r="MRP2457" s="14"/>
      <c r="MRQ2457" s="14"/>
      <c r="MRR2457" s="41"/>
      <c r="MRS2457" s="44"/>
      <c r="MRT2457" s="51"/>
      <c r="MRU2457" s="51"/>
      <c r="MRV2457" s="51"/>
      <c r="MRW2457" s="13"/>
      <c r="MRX2457" s="13"/>
      <c r="MRY2457" s="14"/>
      <c r="MRZ2457" s="14"/>
      <c r="MSA2457" s="41"/>
      <c r="MSB2457" s="44"/>
      <c r="MSC2457" s="51"/>
      <c r="MSD2457" s="51"/>
      <c r="MSE2457" s="51"/>
      <c r="MSF2457" s="13"/>
      <c r="MSG2457" s="13"/>
      <c r="MSH2457" s="14"/>
      <c r="MSI2457" s="14"/>
      <c r="MSJ2457" s="41"/>
      <c r="MSK2457" s="44"/>
      <c r="MSL2457" s="51"/>
      <c r="MSM2457" s="51"/>
      <c r="MSN2457" s="51"/>
      <c r="MSO2457" s="13"/>
      <c r="MSP2457" s="13"/>
      <c r="MSQ2457" s="14"/>
      <c r="MSR2457" s="14"/>
      <c r="MSS2457" s="41"/>
      <c r="MST2457" s="44"/>
      <c r="MSU2457" s="51"/>
      <c r="MSV2457" s="51"/>
      <c r="MSW2457" s="51"/>
      <c r="MSX2457" s="13"/>
      <c r="MSY2457" s="13"/>
      <c r="MSZ2457" s="14"/>
      <c r="MTA2457" s="14"/>
      <c r="MTB2457" s="41"/>
      <c r="MTC2457" s="44"/>
      <c r="MTD2457" s="51"/>
      <c r="MTE2457" s="51"/>
      <c r="MTF2457" s="51"/>
      <c r="MTG2457" s="13"/>
      <c r="MTH2457" s="13"/>
      <c r="MTI2457" s="14"/>
      <c r="MTJ2457" s="14"/>
      <c r="MTK2457" s="41"/>
      <c r="MTL2457" s="44"/>
      <c r="MTM2457" s="51"/>
      <c r="MTN2457" s="51"/>
      <c r="MTO2457" s="51"/>
      <c r="MTP2457" s="13"/>
      <c r="MTQ2457" s="13"/>
      <c r="MTR2457" s="14"/>
      <c r="MTS2457" s="14"/>
      <c r="MTT2457" s="41"/>
      <c r="MTU2457" s="44"/>
      <c r="MTV2457" s="51"/>
      <c r="MTW2457" s="51"/>
      <c r="MTX2457" s="51"/>
      <c r="MTY2457" s="13"/>
      <c r="MTZ2457" s="13"/>
      <c r="MUA2457" s="14"/>
      <c r="MUB2457" s="14"/>
      <c r="MUC2457" s="41"/>
      <c r="MUD2457" s="44"/>
      <c r="MUE2457" s="51"/>
      <c r="MUF2457" s="51"/>
      <c r="MUG2457" s="51"/>
      <c r="MUH2457" s="13"/>
      <c r="MUI2457" s="13"/>
      <c r="MUJ2457" s="14"/>
      <c r="MUK2457" s="14"/>
      <c r="MUL2457" s="41"/>
      <c r="MUM2457" s="44"/>
      <c r="MUN2457" s="51"/>
      <c r="MUO2457" s="51"/>
      <c r="MUP2457" s="51"/>
      <c r="MUQ2457" s="13"/>
      <c r="MUR2457" s="13"/>
      <c r="MUS2457" s="14"/>
      <c r="MUT2457" s="14"/>
      <c r="MUU2457" s="41"/>
      <c r="MUV2457" s="44"/>
      <c r="MUW2457" s="51"/>
      <c r="MUX2457" s="51"/>
      <c r="MUY2457" s="51"/>
      <c r="MUZ2457" s="13"/>
      <c r="MVA2457" s="13"/>
      <c r="MVB2457" s="14"/>
      <c r="MVC2457" s="14"/>
      <c r="MVD2457" s="41"/>
      <c r="MVE2457" s="44"/>
      <c r="MVF2457" s="51"/>
      <c r="MVG2457" s="51"/>
      <c r="MVH2457" s="51"/>
      <c r="MVI2457" s="13"/>
      <c r="MVJ2457" s="13"/>
      <c r="MVK2457" s="14"/>
      <c r="MVL2457" s="14"/>
      <c r="MVM2457" s="41"/>
      <c r="MVN2457" s="44"/>
      <c r="MVO2457" s="51"/>
      <c r="MVP2457" s="51"/>
      <c r="MVQ2457" s="51"/>
      <c r="MVR2457" s="13"/>
      <c r="MVS2457" s="13"/>
      <c r="MVT2457" s="14"/>
      <c r="MVU2457" s="14"/>
      <c r="MVV2457" s="41"/>
      <c r="MVW2457" s="44"/>
      <c r="MVX2457" s="51"/>
      <c r="MVY2457" s="51"/>
      <c r="MVZ2457" s="51"/>
      <c r="MWA2457" s="13"/>
      <c r="MWB2457" s="13"/>
      <c r="MWC2457" s="14"/>
      <c r="MWD2457" s="14"/>
      <c r="MWE2457" s="41"/>
      <c r="MWF2457" s="44"/>
      <c r="MWG2457" s="51"/>
      <c r="MWH2457" s="51"/>
      <c r="MWI2457" s="51"/>
      <c r="MWJ2457" s="13"/>
      <c r="MWK2457" s="13"/>
      <c r="MWL2457" s="14"/>
      <c r="MWM2457" s="14"/>
      <c r="MWN2457" s="41"/>
      <c r="MWO2457" s="44"/>
      <c r="MWP2457" s="51"/>
      <c r="MWQ2457" s="51"/>
      <c r="MWR2457" s="51"/>
      <c r="MWS2457" s="13"/>
      <c r="MWT2457" s="13"/>
      <c r="MWU2457" s="14"/>
      <c r="MWV2457" s="14"/>
      <c r="MWW2457" s="41"/>
      <c r="MWX2457" s="44"/>
      <c r="MWY2457" s="51"/>
      <c r="MWZ2457" s="51"/>
      <c r="MXA2457" s="51"/>
      <c r="MXB2457" s="13"/>
      <c r="MXC2457" s="13"/>
      <c r="MXD2457" s="14"/>
      <c r="MXE2457" s="14"/>
      <c r="MXF2457" s="41"/>
      <c r="MXG2457" s="44"/>
      <c r="MXH2457" s="51"/>
      <c r="MXI2457" s="51"/>
      <c r="MXJ2457" s="51"/>
      <c r="MXK2457" s="13"/>
      <c r="MXL2457" s="13"/>
      <c r="MXM2457" s="14"/>
      <c r="MXN2457" s="14"/>
      <c r="MXO2457" s="41"/>
      <c r="MXP2457" s="44"/>
      <c r="MXQ2457" s="51"/>
      <c r="MXR2457" s="51"/>
      <c r="MXS2457" s="51"/>
      <c r="MXT2457" s="13"/>
      <c r="MXU2457" s="13"/>
      <c r="MXV2457" s="14"/>
      <c r="MXW2457" s="14"/>
      <c r="MXX2457" s="41"/>
      <c r="MXY2457" s="44"/>
      <c r="MXZ2457" s="51"/>
      <c r="MYA2457" s="51"/>
      <c r="MYB2457" s="51"/>
      <c r="MYC2457" s="13"/>
      <c r="MYD2457" s="13"/>
      <c r="MYE2457" s="14"/>
      <c r="MYF2457" s="14"/>
      <c r="MYG2457" s="41"/>
      <c r="MYH2457" s="44"/>
      <c r="MYI2457" s="51"/>
      <c r="MYJ2457" s="51"/>
      <c r="MYK2457" s="51"/>
      <c r="MYL2457" s="13"/>
      <c r="MYM2457" s="13"/>
      <c r="MYN2457" s="14"/>
      <c r="MYO2457" s="14"/>
      <c r="MYP2457" s="41"/>
      <c r="MYQ2457" s="44"/>
      <c r="MYR2457" s="51"/>
      <c r="MYS2457" s="51"/>
      <c r="MYT2457" s="51"/>
      <c r="MYU2457" s="13"/>
      <c r="MYV2457" s="13"/>
      <c r="MYW2457" s="14"/>
      <c r="MYX2457" s="14"/>
      <c r="MYY2457" s="41"/>
      <c r="MYZ2457" s="44"/>
      <c r="MZA2457" s="51"/>
      <c r="MZB2457" s="51"/>
      <c r="MZC2457" s="51"/>
      <c r="MZD2457" s="13"/>
      <c r="MZE2457" s="13"/>
      <c r="MZF2457" s="14"/>
      <c r="MZG2457" s="14"/>
      <c r="MZH2457" s="41"/>
      <c r="MZI2457" s="44"/>
      <c r="MZJ2457" s="51"/>
      <c r="MZK2457" s="51"/>
      <c r="MZL2457" s="51"/>
      <c r="MZM2457" s="13"/>
      <c r="MZN2457" s="13"/>
      <c r="MZO2457" s="14"/>
      <c r="MZP2457" s="14"/>
      <c r="MZQ2457" s="41"/>
      <c r="MZR2457" s="44"/>
      <c r="MZS2457" s="51"/>
      <c r="MZT2457" s="51"/>
      <c r="MZU2457" s="51"/>
      <c r="MZV2457" s="13"/>
      <c r="MZW2457" s="13"/>
      <c r="MZX2457" s="14"/>
      <c r="MZY2457" s="14"/>
      <c r="MZZ2457" s="41"/>
      <c r="NAA2457" s="44"/>
      <c r="NAB2457" s="51"/>
      <c r="NAC2457" s="51"/>
      <c r="NAD2457" s="51"/>
      <c r="NAE2457" s="13"/>
      <c r="NAF2457" s="13"/>
      <c r="NAG2457" s="14"/>
      <c r="NAH2457" s="14"/>
      <c r="NAI2457" s="41"/>
      <c r="NAJ2457" s="44"/>
      <c r="NAK2457" s="51"/>
      <c r="NAL2457" s="51"/>
      <c r="NAM2457" s="51"/>
      <c r="NAN2457" s="13"/>
      <c r="NAO2457" s="13"/>
      <c r="NAP2457" s="14"/>
      <c r="NAQ2457" s="14"/>
      <c r="NAR2457" s="41"/>
      <c r="NAS2457" s="44"/>
      <c r="NAT2457" s="51"/>
      <c r="NAU2457" s="51"/>
      <c r="NAV2457" s="51"/>
      <c r="NAW2457" s="13"/>
      <c r="NAX2457" s="13"/>
      <c r="NAY2457" s="14"/>
      <c r="NAZ2457" s="14"/>
      <c r="NBA2457" s="41"/>
      <c r="NBB2457" s="44"/>
      <c r="NBC2457" s="51"/>
      <c r="NBD2457" s="51"/>
      <c r="NBE2457" s="51"/>
      <c r="NBF2457" s="13"/>
      <c r="NBG2457" s="13"/>
      <c r="NBH2457" s="14"/>
      <c r="NBI2457" s="14"/>
      <c r="NBJ2457" s="41"/>
      <c r="NBK2457" s="44"/>
      <c r="NBL2457" s="51"/>
      <c r="NBM2457" s="51"/>
      <c r="NBN2457" s="51"/>
      <c r="NBO2457" s="13"/>
      <c r="NBP2457" s="13"/>
      <c r="NBQ2457" s="14"/>
      <c r="NBR2457" s="14"/>
      <c r="NBS2457" s="41"/>
      <c r="NBT2457" s="44"/>
      <c r="NBU2457" s="51"/>
      <c r="NBV2457" s="51"/>
      <c r="NBW2457" s="51"/>
      <c r="NBX2457" s="13"/>
      <c r="NBY2457" s="13"/>
      <c r="NBZ2457" s="14"/>
      <c r="NCA2457" s="14"/>
      <c r="NCB2457" s="41"/>
      <c r="NCC2457" s="44"/>
      <c r="NCD2457" s="51"/>
      <c r="NCE2457" s="51"/>
      <c r="NCF2457" s="51"/>
      <c r="NCG2457" s="13"/>
      <c r="NCH2457" s="13"/>
      <c r="NCI2457" s="14"/>
      <c r="NCJ2457" s="14"/>
      <c r="NCK2457" s="41"/>
      <c r="NCL2457" s="44"/>
      <c r="NCM2457" s="51"/>
      <c r="NCN2457" s="51"/>
      <c r="NCO2457" s="51"/>
      <c r="NCP2457" s="13"/>
      <c r="NCQ2457" s="13"/>
      <c r="NCR2457" s="14"/>
      <c r="NCS2457" s="14"/>
      <c r="NCT2457" s="41"/>
      <c r="NCU2457" s="44"/>
      <c r="NCV2457" s="51"/>
      <c r="NCW2457" s="51"/>
      <c r="NCX2457" s="51"/>
      <c r="NCY2457" s="13"/>
      <c r="NCZ2457" s="13"/>
      <c r="NDA2457" s="14"/>
      <c r="NDB2457" s="14"/>
      <c r="NDC2457" s="41"/>
      <c r="NDD2457" s="44"/>
      <c r="NDE2457" s="51"/>
      <c r="NDF2457" s="51"/>
      <c r="NDG2457" s="51"/>
      <c r="NDH2457" s="13"/>
      <c r="NDI2457" s="13"/>
      <c r="NDJ2457" s="14"/>
      <c r="NDK2457" s="14"/>
      <c r="NDL2457" s="41"/>
      <c r="NDM2457" s="44"/>
      <c r="NDN2457" s="51"/>
      <c r="NDO2457" s="51"/>
      <c r="NDP2457" s="51"/>
      <c r="NDQ2457" s="13"/>
      <c r="NDR2457" s="13"/>
      <c r="NDS2457" s="14"/>
      <c r="NDT2457" s="14"/>
      <c r="NDU2457" s="41"/>
      <c r="NDV2457" s="44"/>
      <c r="NDW2457" s="51"/>
      <c r="NDX2457" s="51"/>
      <c r="NDY2457" s="51"/>
      <c r="NDZ2457" s="13"/>
      <c r="NEA2457" s="13"/>
      <c r="NEB2457" s="14"/>
      <c r="NEC2457" s="14"/>
      <c r="NED2457" s="41"/>
      <c r="NEE2457" s="44"/>
      <c r="NEF2457" s="51"/>
      <c r="NEG2457" s="51"/>
      <c r="NEH2457" s="51"/>
      <c r="NEI2457" s="13"/>
      <c r="NEJ2457" s="13"/>
      <c r="NEK2457" s="14"/>
      <c r="NEL2457" s="14"/>
      <c r="NEM2457" s="41"/>
      <c r="NEN2457" s="44"/>
      <c r="NEO2457" s="51"/>
      <c r="NEP2457" s="51"/>
      <c r="NEQ2457" s="51"/>
      <c r="NER2457" s="13"/>
      <c r="NES2457" s="13"/>
      <c r="NET2457" s="14"/>
      <c r="NEU2457" s="14"/>
      <c r="NEV2457" s="41"/>
      <c r="NEW2457" s="44"/>
      <c r="NEX2457" s="51"/>
      <c r="NEY2457" s="51"/>
      <c r="NEZ2457" s="51"/>
      <c r="NFA2457" s="13"/>
      <c r="NFB2457" s="13"/>
      <c r="NFC2457" s="14"/>
      <c r="NFD2457" s="14"/>
      <c r="NFE2457" s="41"/>
      <c r="NFF2457" s="44"/>
      <c r="NFG2457" s="51"/>
      <c r="NFH2457" s="51"/>
      <c r="NFI2457" s="51"/>
      <c r="NFJ2457" s="13"/>
      <c r="NFK2457" s="13"/>
      <c r="NFL2457" s="14"/>
      <c r="NFM2457" s="14"/>
      <c r="NFN2457" s="41"/>
      <c r="NFO2457" s="44"/>
      <c r="NFP2457" s="51"/>
      <c r="NFQ2457" s="51"/>
      <c r="NFR2457" s="51"/>
      <c r="NFS2457" s="13"/>
      <c r="NFT2457" s="13"/>
      <c r="NFU2457" s="14"/>
      <c r="NFV2457" s="14"/>
      <c r="NFW2457" s="41"/>
      <c r="NFX2457" s="44"/>
      <c r="NFY2457" s="51"/>
      <c r="NFZ2457" s="51"/>
      <c r="NGA2457" s="51"/>
      <c r="NGB2457" s="13"/>
      <c r="NGC2457" s="13"/>
      <c r="NGD2457" s="14"/>
      <c r="NGE2457" s="14"/>
      <c r="NGF2457" s="41"/>
      <c r="NGG2457" s="44"/>
      <c r="NGH2457" s="51"/>
      <c r="NGI2457" s="51"/>
      <c r="NGJ2457" s="51"/>
      <c r="NGK2457" s="13"/>
      <c r="NGL2457" s="13"/>
      <c r="NGM2457" s="14"/>
      <c r="NGN2457" s="14"/>
      <c r="NGO2457" s="41"/>
      <c r="NGP2457" s="44"/>
      <c r="NGQ2457" s="51"/>
      <c r="NGR2457" s="51"/>
      <c r="NGS2457" s="51"/>
      <c r="NGT2457" s="13"/>
      <c r="NGU2457" s="13"/>
      <c r="NGV2457" s="14"/>
      <c r="NGW2457" s="14"/>
      <c r="NGX2457" s="41"/>
      <c r="NGY2457" s="44"/>
      <c r="NGZ2457" s="51"/>
      <c r="NHA2457" s="51"/>
      <c r="NHB2457" s="51"/>
      <c r="NHC2457" s="13"/>
      <c r="NHD2457" s="13"/>
      <c r="NHE2457" s="14"/>
      <c r="NHF2457" s="14"/>
      <c r="NHG2457" s="41"/>
      <c r="NHH2457" s="44"/>
      <c r="NHI2457" s="51"/>
      <c r="NHJ2457" s="51"/>
      <c r="NHK2457" s="51"/>
      <c r="NHL2457" s="13"/>
      <c r="NHM2457" s="13"/>
      <c r="NHN2457" s="14"/>
      <c r="NHO2457" s="14"/>
      <c r="NHP2457" s="41"/>
      <c r="NHQ2457" s="44"/>
      <c r="NHR2457" s="51"/>
      <c r="NHS2457" s="51"/>
      <c r="NHT2457" s="51"/>
      <c r="NHU2457" s="13"/>
      <c r="NHV2457" s="13"/>
      <c r="NHW2457" s="14"/>
      <c r="NHX2457" s="14"/>
      <c r="NHY2457" s="41"/>
      <c r="NHZ2457" s="44"/>
      <c r="NIA2457" s="51"/>
      <c r="NIB2457" s="51"/>
      <c r="NIC2457" s="51"/>
      <c r="NID2457" s="13"/>
      <c r="NIE2457" s="13"/>
      <c r="NIF2457" s="14"/>
      <c r="NIG2457" s="14"/>
      <c r="NIH2457" s="41"/>
      <c r="NII2457" s="44"/>
      <c r="NIJ2457" s="51"/>
      <c r="NIK2457" s="51"/>
      <c r="NIL2457" s="51"/>
      <c r="NIM2457" s="13"/>
      <c r="NIN2457" s="13"/>
      <c r="NIO2457" s="14"/>
      <c r="NIP2457" s="14"/>
      <c r="NIQ2457" s="41"/>
      <c r="NIR2457" s="44"/>
      <c r="NIS2457" s="51"/>
      <c r="NIT2457" s="51"/>
      <c r="NIU2457" s="51"/>
      <c r="NIV2457" s="13"/>
      <c r="NIW2457" s="13"/>
      <c r="NIX2457" s="14"/>
      <c r="NIY2457" s="14"/>
      <c r="NIZ2457" s="41"/>
      <c r="NJA2457" s="44"/>
      <c r="NJB2457" s="51"/>
      <c r="NJC2457" s="51"/>
      <c r="NJD2457" s="51"/>
      <c r="NJE2457" s="13"/>
      <c r="NJF2457" s="13"/>
      <c r="NJG2457" s="14"/>
      <c r="NJH2457" s="14"/>
      <c r="NJI2457" s="41"/>
      <c r="NJJ2457" s="44"/>
      <c r="NJK2457" s="51"/>
      <c r="NJL2457" s="51"/>
      <c r="NJM2457" s="51"/>
      <c r="NJN2457" s="13"/>
      <c r="NJO2457" s="13"/>
      <c r="NJP2457" s="14"/>
      <c r="NJQ2457" s="14"/>
      <c r="NJR2457" s="41"/>
      <c r="NJS2457" s="44"/>
      <c r="NJT2457" s="51"/>
      <c r="NJU2457" s="51"/>
      <c r="NJV2457" s="51"/>
      <c r="NJW2457" s="13"/>
      <c r="NJX2457" s="13"/>
      <c r="NJY2457" s="14"/>
      <c r="NJZ2457" s="14"/>
      <c r="NKA2457" s="41"/>
      <c r="NKB2457" s="44"/>
      <c r="NKC2457" s="51"/>
      <c r="NKD2457" s="51"/>
      <c r="NKE2457" s="51"/>
      <c r="NKF2457" s="13"/>
      <c r="NKG2457" s="13"/>
      <c r="NKH2457" s="14"/>
      <c r="NKI2457" s="14"/>
      <c r="NKJ2457" s="41"/>
      <c r="NKK2457" s="44"/>
      <c r="NKL2457" s="51"/>
      <c r="NKM2457" s="51"/>
      <c r="NKN2457" s="51"/>
      <c r="NKO2457" s="13"/>
      <c r="NKP2457" s="13"/>
      <c r="NKQ2457" s="14"/>
      <c r="NKR2457" s="14"/>
      <c r="NKS2457" s="41"/>
      <c r="NKT2457" s="44"/>
      <c r="NKU2457" s="51"/>
      <c r="NKV2457" s="51"/>
      <c r="NKW2457" s="51"/>
      <c r="NKX2457" s="13"/>
      <c r="NKY2457" s="13"/>
      <c r="NKZ2457" s="14"/>
      <c r="NLA2457" s="14"/>
      <c r="NLB2457" s="41"/>
      <c r="NLC2457" s="44"/>
      <c r="NLD2457" s="51"/>
      <c r="NLE2457" s="51"/>
      <c r="NLF2457" s="51"/>
      <c r="NLG2457" s="13"/>
      <c r="NLH2457" s="13"/>
      <c r="NLI2457" s="14"/>
      <c r="NLJ2457" s="14"/>
      <c r="NLK2457" s="41"/>
      <c r="NLL2457" s="44"/>
      <c r="NLM2457" s="51"/>
      <c r="NLN2457" s="51"/>
      <c r="NLO2457" s="51"/>
      <c r="NLP2457" s="13"/>
      <c r="NLQ2457" s="13"/>
      <c r="NLR2457" s="14"/>
      <c r="NLS2457" s="14"/>
      <c r="NLT2457" s="41"/>
      <c r="NLU2457" s="44"/>
      <c r="NLV2457" s="51"/>
      <c r="NLW2457" s="51"/>
      <c r="NLX2457" s="51"/>
      <c r="NLY2457" s="13"/>
      <c r="NLZ2457" s="13"/>
      <c r="NMA2457" s="14"/>
      <c r="NMB2457" s="14"/>
      <c r="NMC2457" s="41"/>
      <c r="NMD2457" s="44"/>
      <c r="NME2457" s="51"/>
      <c r="NMF2457" s="51"/>
      <c r="NMG2457" s="51"/>
      <c r="NMH2457" s="13"/>
      <c r="NMI2457" s="13"/>
      <c r="NMJ2457" s="14"/>
      <c r="NMK2457" s="14"/>
      <c r="NML2457" s="41"/>
      <c r="NMM2457" s="44"/>
      <c r="NMN2457" s="51"/>
      <c r="NMO2457" s="51"/>
      <c r="NMP2457" s="51"/>
      <c r="NMQ2457" s="13"/>
      <c r="NMR2457" s="13"/>
      <c r="NMS2457" s="14"/>
      <c r="NMT2457" s="14"/>
      <c r="NMU2457" s="41"/>
      <c r="NMV2457" s="44"/>
      <c r="NMW2457" s="51"/>
      <c r="NMX2457" s="51"/>
      <c r="NMY2457" s="51"/>
      <c r="NMZ2457" s="13"/>
      <c r="NNA2457" s="13"/>
      <c r="NNB2457" s="14"/>
      <c r="NNC2457" s="14"/>
      <c r="NND2457" s="41"/>
      <c r="NNE2457" s="44"/>
      <c r="NNF2457" s="51"/>
      <c r="NNG2457" s="51"/>
      <c r="NNH2457" s="51"/>
      <c r="NNI2457" s="13"/>
      <c r="NNJ2457" s="13"/>
      <c r="NNK2457" s="14"/>
      <c r="NNL2457" s="14"/>
      <c r="NNM2457" s="41"/>
      <c r="NNN2457" s="44"/>
      <c r="NNO2457" s="51"/>
      <c r="NNP2457" s="51"/>
      <c r="NNQ2457" s="51"/>
      <c r="NNR2457" s="13"/>
      <c r="NNS2457" s="13"/>
      <c r="NNT2457" s="14"/>
      <c r="NNU2457" s="14"/>
      <c r="NNV2457" s="41"/>
      <c r="NNW2457" s="44"/>
      <c r="NNX2457" s="51"/>
      <c r="NNY2457" s="51"/>
      <c r="NNZ2457" s="51"/>
      <c r="NOA2457" s="13"/>
      <c r="NOB2457" s="13"/>
      <c r="NOC2457" s="14"/>
      <c r="NOD2457" s="14"/>
      <c r="NOE2457" s="41"/>
      <c r="NOF2457" s="44"/>
      <c r="NOG2457" s="51"/>
      <c r="NOH2457" s="51"/>
      <c r="NOI2457" s="51"/>
      <c r="NOJ2457" s="13"/>
      <c r="NOK2457" s="13"/>
      <c r="NOL2457" s="14"/>
      <c r="NOM2457" s="14"/>
      <c r="NON2457" s="41"/>
      <c r="NOO2457" s="44"/>
      <c r="NOP2457" s="51"/>
      <c r="NOQ2457" s="51"/>
      <c r="NOR2457" s="51"/>
      <c r="NOS2457" s="13"/>
      <c r="NOT2457" s="13"/>
      <c r="NOU2457" s="14"/>
      <c r="NOV2457" s="14"/>
      <c r="NOW2457" s="41"/>
      <c r="NOX2457" s="44"/>
      <c r="NOY2457" s="51"/>
      <c r="NOZ2457" s="51"/>
      <c r="NPA2457" s="51"/>
      <c r="NPB2457" s="13"/>
      <c r="NPC2457" s="13"/>
      <c r="NPD2457" s="14"/>
      <c r="NPE2457" s="14"/>
      <c r="NPF2457" s="41"/>
      <c r="NPG2457" s="44"/>
      <c r="NPH2457" s="51"/>
      <c r="NPI2457" s="51"/>
      <c r="NPJ2457" s="51"/>
      <c r="NPK2457" s="13"/>
      <c r="NPL2457" s="13"/>
      <c r="NPM2457" s="14"/>
      <c r="NPN2457" s="14"/>
      <c r="NPO2457" s="41"/>
      <c r="NPP2457" s="44"/>
      <c r="NPQ2457" s="51"/>
      <c r="NPR2457" s="51"/>
      <c r="NPS2457" s="51"/>
      <c r="NPT2457" s="13"/>
      <c r="NPU2457" s="13"/>
      <c r="NPV2457" s="14"/>
      <c r="NPW2457" s="14"/>
      <c r="NPX2457" s="41"/>
      <c r="NPY2457" s="44"/>
      <c r="NPZ2457" s="51"/>
      <c r="NQA2457" s="51"/>
      <c r="NQB2457" s="51"/>
      <c r="NQC2457" s="13"/>
      <c r="NQD2457" s="13"/>
      <c r="NQE2457" s="14"/>
      <c r="NQF2457" s="14"/>
      <c r="NQG2457" s="41"/>
      <c r="NQH2457" s="44"/>
      <c r="NQI2457" s="51"/>
      <c r="NQJ2457" s="51"/>
      <c r="NQK2457" s="51"/>
      <c r="NQL2457" s="13"/>
      <c r="NQM2457" s="13"/>
      <c r="NQN2457" s="14"/>
      <c r="NQO2457" s="14"/>
      <c r="NQP2457" s="41"/>
      <c r="NQQ2457" s="44"/>
      <c r="NQR2457" s="51"/>
      <c r="NQS2457" s="51"/>
      <c r="NQT2457" s="51"/>
      <c r="NQU2457" s="13"/>
      <c r="NQV2457" s="13"/>
      <c r="NQW2457" s="14"/>
      <c r="NQX2457" s="14"/>
      <c r="NQY2457" s="41"/>
      <c r="NQZ2457" s="44"/>
      <c r="NRA2457" s="51"/>
      <c r="NRB2457" s="51"/>
      <c r="NRC2457" s="51"/>
      <c r="NRD2457" s="13"/>
      <c r="NRE2457" s="13"/>
      <c r="NRF2457" s="14"/>
      <c r="NRG2457" s="14"/>
      <c r="NRH2457" s="41"/>
      <c r="NRI2457" s="44"/>
      <c r="NRJ2457" s="51"/>
      <c r="NRK2457" s="51"/>
      <c r="NRL2457" s="51"/>
      <c r="NRM2457" s="13"/>
      <c r="NRN2457" s="13"/>
      <c r="NRO2457" s="14"/>
      <c r="NRP2457" s="14"/>
      <c r="NRQ2457" s="41"/>
      <c r="NRR2457" s="44"/>
      <c r="NRS2457" s="51"/>
      <c r="NRT2457" s="51"/>
      <c r="NRU2457" s="51"/>
      <c r="NRV2457" s="13"/>
      <c r="NRW2457" s="13"/>
      <c r="NRX2457" s="14"/>
      <c r="NRY2457" s="14"/>
      <c r="NRZ2457" s="41"/>
      <c r="NSA2457" s="44"/>
      <c r="NSB2457" s="51"/>
      <c r="NSC2457" s="51"/>
      <c r="NSD2457" s="51"/>
      <c r="NSE2457" s="13"/>
      <c r="NSF2457" s="13"/>
      <c r="NSG2457" s="14"/>
      <c r="NSH2457" s="14"/>
      <c r="NSI2457" s="41"/>
      <c r="NSJ2457" s="44"/>
      <c r="NSK2457" s="51"/>
      <c r="NSL2457" s="51"/>
      <c r="NSM2457" s="51"/>
      <c r="NSN2457" s="13"/>
      <c r="NSO2457" s="13"/>
      <c r="NSP2457" s="14"/>
      <c r="NSQ2457" s="14"/>
      <c r="NSR2457" s="41"/>
      <c r="NSS2457" s="44"/>
      <c r="NST2457" s="51"/>
      <c r="NSU2457" s="51"/>
      <c r="NSV2457" s="51"/>
      <c r="NSW2457" s="13"/>
      <c r="NSX2457" s="13"/>
      <c r="NSY2457" s="14"/>
      <c r="NSZ2457" s="14"/>
      <c r="NTA2457" s="41"/>
      <c r="NTB2457" s="44"/>
      <c r="NTC2457" s="51"/>
      <c r="NTD2457" s="51"/>
      <c r="NTE2457" s="51"/>
      <c r="NTF2457" s="13"/>
      <c r="NTG2457" s="13"/>
      <c r="NTH2457" s="14"/>
      <c r="NTI2457" s="14"/>
      <c r="NTJ2457" s="41"/>
      <c r="NTK2457" s="44"/>
      <c r="NTL2457" s="51"/>
      <c r="NTM2457" s="51"/>
      <c r="NTN2457" s="51"/>
      <c r="NTO2457" s="13"/>
      <c r="NTP2457" s="13"/>
      <c r="NTQ2457" s="14"/>
      <c r="NTR2457" s="14"/>
      <c r="NTS2457" s="41"/>
      <c r="NTT2457" s="44"/>
      <c r="NTU2457" s="51"/>
      <c r="NTV2457" s="51"/>
      <c r="NTW2457" s="51"/>
      <c r="NTX2457" s="13"/>
      <c r="NTY2457" s="13"/>
      <c r="NTZ2457" s="14"/>
      <c r="NUA2457" s="14"/>
      <c r="NUB2457" s="41"/>
      <c r="NUC2457" s="44"/>
      <c r="NUD2457" s="51"/>
      <c r="NUE2457" s="51"/>
      <c r="NUF2457" s="51"/>
      <c r="NUG2457" s="13"/>
      <c r="NUH2457" s="13"/>
      <c r="NUI2457" s="14"/>
      <c r="NUJ2457" s="14"/>
      <c r="NUK2457" s="41"/>
      <c r="NUL2457" s="44"/>
      <c r="NUM2457" s="51"/>
      <c r="NUN2457" s="51"/>
      <c r="NUO2457" s="51"/>
      <c r="NUP2457" s="13"/>
      <c r="NUQ2457" s="13"/>
      <c r="NUR2457" s="14"/>
      <c r="NUS2457" s="14"/>
      <c r="NUT2457" s="41"/>
      <c r="NUU2457" s="44"/>
      <c r="NUV2457" s="51"/>
      <c r="NUW2457" s="51"/>
      <c r="NUX2457" s="51"/>
      <c r="NUY2457" s="13"/>
      <c r="NUZ2457" s="13"/>
      <c r="NVA2457" s="14"/>
      <c r="NVB2457" s="14"/>
      <c r="NVC2457" s="41"/>
      <c r="NVD2457" s="44"/>
      <c r="NVE2457" s="51"/>
      <c r="NVF2457" s="51"/>
      <c r="NVG2457" s="51"/>
      <c r="NVH2457" s="13"/>
      <c r="NVI2457" s="13"/>
      <c r="NVJ2457" s="14"/>
      <c r="NVK2457" s="14"/>
      <c r="NVL2457" s="41"/>
      <c r="NVM2457" s="44"/>
      <c r="NVN2457" s="51"/>
      <c r="NVO2457" s="51"/>
      <c r="NVP2457" s="51"/>
      <c r="NVQ2457" s="13"/>
      <c r="NVR2457" s="13"/>
      <c r="NVS2457" s="14"/>
      <c r="NVT2457" s="14"/>
      <c r="NVU2457" s="41"/>
      <c r="NVV2457" s="44"/>
      <c r="NVW2457" s="51"/>
      <c r="NVX2457" s="51"/>
      <c r="NVY2457" s="51"/>
      <c r="NVZ2457" s="13"/>
      <c r="NWA2457" s="13"/>
      <c r="NWB2457" s="14"/>
      <c r="NWC2457" s="14"/>
      <c r="NWD2457" s="41"/>
      <c r="NWE2457" s="44"/>
      <c r="NWF2457" s="51"/>
      <c r="NWG2457" s="51"/>
      <c r="NWH2457" s="51"/>
      <c r="NWI2457" s="13"/>
      <c r="NWJ2457" s="13"/>
      <c r="NWK2457" s="14"/>
      <c r="NWL2457" s="14"/>
      <c r="NWM2457" s="41"/>
      <c r="NWN2457" s="44"/>
      <c r="NWO2457" s="51"/>
      <c r="NWP2457" s="51"/>
      <c r="NWQ2457" s="51"/>
      <c r="NWR2457" s="13"/>
      <c r="NWS2457" s="13"/>
      <c r="NWT2457" s="14"/>
      <c r="NWU2457" s="14"/>
      <c r="NWV2457" s="41"/>
      <c r="NWW2457" s="44"/>
      <c r="NWX2457" s="51"/>
      <c r="NWY2457" s="51"/>
      <c r="NWZ2457" s="51"/>
      <c r="NXA2457" s="13"/>
      <c r="NXB2457" s="13"/>
      <c r="NXC2457" s="14"/>
      <c r="NXD2457" s="14"/>
      <c r="NXE2457" s="41"/>
      <c r="NXF2457" s="44"/>
      <c r="NXG2457" s="51"/>
      <c r="NXH2457" s="51"/>
      <c r="NXI2457" s="51"/>
      <c r="NXJ2457" s="13"/>
      <c r="NXK2457" s="13"/>
      <c r="NXL2457" s="14"/>
      <c r="NXM2457" s="14"/>
      <c r="NXN2457" s="41"/>
      <c r="NXO2457" s="44"/>
      <c r="NXP2457" s="51"/>
      <c r="NXQ2457" s="51"/>
      <c r="NXR2457" s="51"/>
      <c r="NXS2457" s="13"/>
      <c r="NXT2457" s="13"/>
      <c r="NXU2457" s="14"/>
      <c r="NXV2457" s="14"/>
      <c r="NXW2457" s="41"/>
      <c r="NXX2457" s="44"/>
      <c r="NXY2457" s="51"/>
      <c r="NXZ2457" s="51"/>
      <c r="NYA2457" s="51"/>
      <c r="NYB2457" s="13"/>
      <c r="NYC2457" s="13"/>
      <c r="NYD2457" s="14"/>
      <c r="NYE2457" s="14"/>
      <c r="NYF2457" s="41"/>
      <c r="NYG2457" s="44"/>
      <c r="NYH2457" s="51"/>
      <c r="NYI2457" s="51"/>
      <c r="NYJ2457" s="51"/>
      <c r="NYK2457" s="13"/>
      <c r="NYL2457" s="13"/>
      <c r="NYM2457" s="14"/>
      <c r="NYN2457" s="14"/>
      <c r="NYO2457" s="41"/>
      <c r="NYP2457" s="44"/>
      <c r="NYQ2457" s="51"/>
      <c r="NYR2457" s="51"/>
      <c r="NYS2457" s="51"/>
      <c r="NYT2457" s="13"/>
      <c r="NYU2457" s="13"/>
      <c r="NYV2457" s="14"/>
      <c r="NYW2457" s="14"/>
      <c r="NYX2457" s="41"/>
      <c r="NYY2457" s="44"/>
      <c r="NYZ2457" s="51"/>
      <c r="NZA2457" s="51"/>
      <c r="NZB2457" s="51"/>
      <c r="NZC2457" s="13"/>
      <c r="NZD2457" s="13"/>
      <c r="NZE2457" s="14"/>
      <c r="NZF2457" s="14"/>
      <c r="NZG2457" s="41"/>
      <c r="NZH2457" s="44"/>
      <c r="NZI2457" s="51"/>
      <c r="NZJ2457" s="51"/>
      <c r="NZK2457" s="51"/>
      <c r="NZL2457" s="13"/>
      <c r="NZM2457" s="13"/>
      <c r="NZN2457" s="14"/>
      <c r="NZO2457" s="14"/>
      <c r="NZP2457" s="41"/>
      <c r="NZQ2457" s="44"/>
      <c r="NZR2457" s="51"/>
      <c r="NZS2457" s="51"/>
      <c r="NZT2457" s="51"/>
      <c r="NZU2457" s="13"/>
      <c r="NZV2457" s="13"/>
      <c r="NZW2457" s="14"/>
      <c r="NZX2457" s="14"/>
      <c r="NZY2457" s="41"/>
      <c r="NZZ2457" s="44"/>
      <c r="OAA2457" s="51"/>
      <c r="OAB2457" s="51"/>
      <c r="OAC2457" s="51"/>
      <c r="OAD2457" s="13"/>
      <c r="OAE2457" s="13"/>
      <c r="OAF2457" s="14"/>
      <c r="OAG2457" s="14"/>
      <c r="OAH2457" s="41"/>
      <c r="OAI2457" s="44"/>
      <c r="OAJ2457" s="51"/>
      <c r="OAK2457" s="51"/>
      <c r="OAL2457" s="51"/>
      <c r="OAM2457" s="13"/>
      <c r="OAN2457" s="13"/>
      <c r="OAO2457" s="14"/>
      <c r="OAP2457" s="14"/>
      <c r="OAQ2457" s="41"/>
      <c r="OAR2457" s="44"/>
      <c r="OAS2457" s="51"/>
      <c r="OAT2457" s="51"/>
      <c r="OAU2457" s="51"/>
      <c r="OAV2457" s="13"/>
      <c r="OAW2457" s="13"/>
      <c r="OAX2457" s="14"/>
      <c r="OAY2457" s="14"/>
      <c r="OAZ2457" s="41"/>
      <c r="OBA2457" s="44"/>
      <c r="OBB2457" s="51"/>
      <c r="OBC2457" s="51"/>
      <c r="OBD2457" s="51"/>
      <c r="OBE2457" s="13"/>
      <c r="OBF2457" s="13"/>
      <c r="OBG2457" s="14"/>
      <c r="OBH2457" s="14"/>
      <c r="OBI2457" s="41"/>
      <c r="OBJ2457" s="44"/>
      <c r="OBK2457" s="51"/>
      <c r="OBL2457" s="51"/>
      <c r="OBM2457" s="51"/>
      <c r="OBN2457" s="13"/>
      <c r="OBO2457" s="13"/>
      <c r="OBP2457" s="14"/>
      <c r="OBQ2457" s="14"/>
      <c r="OBR2457" s="41"/>
      <c r="OBS2457" s="44"/>
      <c r="OBT2457" s="51"/>
      <c r="OBU2457" s="51"/>
      <c r="OBV2457" s="51"/>
      <c r="OBW2457" s="13"/>
      <c r="OBX2457" s="13"/>
      <c r="OBY2457" s="14"/>
      <c r="OBZ2457" s="14"/>
      <c r="OCA2457" s="41"/>
      <c r="OCB2457" s="44"/>
      <c r="OCC2457" s="51"/>
      <c r="OCD2457" s="51"/>
      <c r="OCE2457" s="51"/>
      <c r="OCF2457" s="13"/>
      <c r="OCG2457" s="13"/>
      <c r="OCH2457" s="14"/>
      <c r="OCI2457" s="14"/>
      <c r="OCJ2457" s="41"/>
      <c r="OCK2457" s="44"/>
      <c r="OCL2457" s="51"/>
      <c r="OCM2457" s="51"/>
      <c r="OCN2457" s="51"/>
      <c r="OCO2457" s="13"/>
      <c r="OCP2457" s="13"/>
      <c r="OCQ2457" s="14"/>
      <c r="OCR2457" s="14"/>
      <c r="OCS2457" s="41"/>
      <c r="OCT2457" s="44"/>
      <c r="OCU2457" s="51"/>
      <c r="OCV2457" s="51"/>
      <c r="OCW2457" s="51"/>
      <c r="OCX2457" s="13"/>
      <c r="OCY2457" s="13"/>
      <c r="OCZ2457" s="14"/>
      <c r="ODA2457" s="14"/>
      <c r="ODB2457" s="41"/>
      <c r="ODC2457" s="44"/>
      <c r="ODD2457" s="51"/>
      <c r="ODE2457" s="51"/>
      <c r="ODF2457" s="51"/>
      <c r="ODG2457" s="13"/>
      <c r="ODH2457" s="13"/>
      <c r="ODI2457" s="14"/>
      <c r="ODJ2457" s="14"/>
      <c r="ODK2457" s="41"/>
      <c r="ODL2457" s="44"/>
      <c r="ODM2457" s="51"/>
      <c r="ODN2457" s="51"/>
      <c r="ODO2457" s="51"/>
      <c r="ODP2457" s="13"/>
      <c r="ODQ2457" s="13"/>
      <c r="ODR2457" s="14"/>
      <c r="ODS2457" s="14"/>
      <c r="ODT2457" s="41"/>
      <c r="ODU2457" s="44"/>
      <c r="ODV2457" s="51"/>
      <c r="ODW2457" s="51"/>
      <c r="ODX2457" s="51"/>
      <c r="ODY2457" s="13"/>
      <c r="ODZ2457" s="13"/>
      <c r="OEA2457" s="14"/>
      <c r="OEB2457" s="14"/>
      <c r="OEC2457" s="41"/>
      <c r="OED2457" s="44"/>
      <c r="OEE2457" s="51"/>
      <c r="OEF2457" s="51"/>
      <c r="OEG2457" s="51"/>
      <c r="OEH2457" s="13"/>
      <c r="OEI2457" s="13"/>
      <c r="OEJ2457" s="14"/>
      <c r="OEK2457" s="14"/>
      <c r="OEL2457" s="41"/>
      <c r="OEM2457" s="44"/>
      <c r="OEN2457" s="51"/>
      <c r="OEO2457" s="51"/>
      <c r="OEP2457" s="51"/>
      <c r="OEQ2457" s="13"/>
      <c r="OER2457" s="13"/>
      <c r="OES2457" s="14"/>
      <c r="OET2457" s="14"/>
      <c r="OEU2457" s="41"/>
      <c r="OEV2457" s="44"/>
      <c r="OEW2457" s="51"/>
      <c r="OEX2457" s="51"/>
      <c r="OEY2457" s="51"/>
      <c r="OEZ2457" s="13"/>
      <c r="OFA2457" s="13"/>
      <c r="OFB2457" s="14"/>
      <c r="OFC2457" s="14"/>
      <c r="OFD2457" s="41"/>
      <c r="OFE2457" s="44"/>
      <c r="OFF2457" s="51"/>
      <c r="OFG2457" s="51"/>
      <c r="OFH2457" s="51"/>
      <c r="OFI2457" s="13"/>
      <c r="OFJ2457" s="13"/>
      <c r="OFK2457" s="14"/>
      <c r="OFL2457" s="14"/>
      <c r="OFM2457" s="41"/>
      <c r="OFN2457" s="44"/>
      <c r="OFO2457" s="51"/>
      <c r="OFP2457" s="51"/>
      <c r="OFQ2457" s="51"/>
      <c r="OFR2457" s="13"/>
      <c r="OFS2457" s="13"/>
      <c r="OFT2457" s="14"/>
      <c r="OFU2457" s="14"/>
      <c r="OFV2457" s="41"/>
      <c r="OFW2457" s="44"/>
      <c r="OFX2457" s="51"/>
      <c r="OFY2457" s="51"/>
      <c r="OFZ2457" s="51"/>
      <c r="OGA2457" s="13"/>
      <c r="OGB2457" s="13"/>
      <c r="OGC2457" s="14"/>
      <c r="OGD2457" s="14"/>
      <c r="OGE2457" s="41"/>
      <c r="OGF2457" s="44"/>
      <c r="OGG2457" s="51"/>
      <c r="OGH2457" s="51"/>
      <c r="OGI2457" s="51"/>
      <c r="OGJ2457" s="13"/>
      <c r="OGK2457" s="13"/>
      <c r="OGL2457" s="14"/>
      <c r="OGM2457" s="14"/>
      <c r="OGN2457" s="41"/>
      <c r="OGO2457" s="44"/>
      <c r="OGP2457" s="51"/>
      <c r="OGQ2457" s="51"/>
      <c r="OGR2457" s="51"/>
      <c r="OGS2457" s="13"/>
      <c r="OGT2457" s="13"/>
      <c r="OGU2457" s="14"/>
      <c r="OGV2457" s="14"/>
      <c r="OGW2457" s="41"/>
      <c r="OGX2457" s="44"/>
      <c r="OGY2457" s="51"/>
      <c r="OGZ2457" s="51"/>
      <c r="OHA2457" s="51"/>
      <c r="OHB2457" s="13"/>
      <c r="OHC2457" s="13"/>
      <c r="OHD2457" s="14"/>
      <c r="OHE2457" s="14"/>
      <c r="OHF2457" s="41"/>
      <c r="OHG2457" s="44"/>
      <c r="OHH2457" s="51"/>
      <c r="OHI2457" s="51"/>
      <c r="OHJ2457" s="51"/>
      <c r="OHK2457" s="13"/>
      <c r="OHL2457" s="13"/>
      <c r="OHM2457" s="14"/>
      <c r="OHN2457" s="14"/>
      <c r="OHO2457" s="41"/>
      <c r="OHP2457" s="44"/>
      <c r="OHQ2457" s="51"/>
      <c r="OHR2457" s="51"/>
      <c r="OHS2457" s="51"/>
      <c r="OHT2457" s="13"/>
      <c r="OHU2457" s="13"/>
      <c r="OHV2457" s="14"/>
      <c r="OHW2457" s="14"/>
      <c r="OHX2457" s="41"/>
      <c r="OHY2457" s="44"/>
      <c r="OHZ2457" s="51"/>
      <c r="OIA2457" s="51"/>
      <c r="OIB2457" s="51"/>
      <c r="OIC2457" s="13"/>
      <c r="OID2457" s="13"/>
      <c r="OIE2457" s="14"/>
      <c r="OIF2457" s="14"/>
      <c r="OIG2457" s="41"/>
      <c r="OIH2457" s="44"/>
      <c r="OII2457" s="51"/>
      <c r="OIJ2457" s="51"/>
      <c r="OIK2457" s="51"/>
      <c r="OIL2457" s="13"/>
      <c r="OIM2457" s="13"/>
      <c r="OIN2457" s="14"/>
      <c r="OIO2457" s="14"/>
      <c r="OIP2457" s="41"/>
      <c r="OIQ2457" s="44"/>
      <c r="OIR2457" s="51"/>
      <c r="OIS2457" s="51"/>
      <c r="OIT2457" s="51"/>
      <c r="OIU2457" s="13"/>
      <c r="OIV2457" s="13"/>
      <c r="OIW2457" s="14"/>
      <c r="OIX2457" s="14"/>
      <c r="OIY2457" s="41"/>
      <c r="OIZ2457" s="44"/>
      <c r="OJA2457" s="51"/>
      <c r="OJB2457" s="51"/>
      <c r="OJC2457" s="51"/>
      <c r="OJD2457" s="13"/>
      <c r="OJE2457" s="13"/>
      <c r="OJF2457" s="14"/>
      <c r="OJG2457" s="14"/>
      <c r="OJH2457" s="41"/>
      <c r="OJI2457" s="44"/>
      <c r="OJJ2457" s="51"/>
      <c r="OJK2457" s="51"/>
      <c r="OJL2457" s="51"/>
      <c r="OJM2457" s="13"/>
      <c r="OJN2457" s="13"/>
      <c r="OJO2457" s="14"/>
      <c r="OJP2457" s="14"/>
      <c r="OJQ2457" s="41"/>
      <c r="OJR2457" s="44"/>
      <c r="OJS2457" s="51"/>
      <c r="OJT2457" s="51"/>
      <c r="OJU2457" s="51"/>
      <c r="OJV2457" s="13"/>
      <c r="OJW2457" s="13"/>
      <c r="OJX2457" s="14"/>
      <c r="OJY2457" s="14"/>
      <c r="OJZ2457" s="41"/>
      <c r="OKA2457" s="44"/>
      <c r="OKB2457" s="51"/>
      <c r="OKC2457" s="51"/>
      <c r="OKD2457" s="51"/>
      <c r="OKE2457" s="13"/>
      <c r="OKF2457" s="13"/>
      <c r="OKG2457" s="14"/>
      <c r="OKH2457" s="14"/>
      <c r="OKI2457" s="41"/>
      <c r="OKJ2457" s="44"/>
      <c r="OKK2457" s="51"/>
      <c r="OKL2457" s="51"/>
      <c r="OKM2457" s="51"/>
      <c r="OKN2457" s="13"/>
      <c r="OKO2457" s="13"/>
      <c r="OKP2457" s="14"/>
      <c r="OKQ2457" s="14"/>
      <c r="OKR2457" s="41"/>
      <c r="OKS2457" s="44"/>
      <c r="OKT2457" s="51"/>
      <c r="OKU2457" s="51"/>
      <c r="OKV2457" s="51"/>
      <c r="OKW2457" s="13"/>
      <c r="OKX2457" s="13"/>
      <c r="OKY2457" s="14"/>
      <c r="OKZ2457" s="14"/>
      <c r="OLA2457" s="41"/>
      <c r="OLB2457" s="44"/>
      <c r="OLC2457" s="51"/>
      <c r="OLD2457" s="51"/>
      <c r="OLE2457" s="51"/>
      <c r="OLF2457" s="13"/>
      <c r="OLG2457" s="13"/>
      <c r="OLH2457" s="14"/>
      <c r="OLI2457" s="14"/>
      <c r="OLJ2457" s="41"/>
      <c r="OLK2457" s="44"/>
      <c r="OLL2457" s="51"/>
      <c r="OLM2457" s="51"/>
      <c r="OLN2457" s="51"/>
      <c r="OLO2457" s="13"/>
      <c r="OLP2457" s="13"/>
      <c r="OLQ2457" s="14"/>
      <c r="OLR2457" s="14"/>
      <c r="OLS2457" s="41"/>
      <c r="OLT2457" s="44"/>
      <c r="OLU2457" s="51"/>
      <c r="OLV2457" s="51"/>
      <c r="OLW2457" s="51"/>
      <c r="OLX2457" s="13"/>
      <c r="OLY2457" s="13"/>
      <c r="OLZ2457" s="14"/>
      <c r="OMA2457" s="14"/>
      <c r="OMB2457" s="41"/>
      <c r="OMC2457" s="44"/>
      <c r="OMD2457" s="51"/>
      <c r="OME2457" s="51"/>
      <c r="OMF2457" s="51"/>
      <c r="OMG2457" s="13"/>
      <c r="OMH2457" s="13"/>
      <c r="OMI2457" s="14"/>
      <c r="OMJ2457" s="14"/>
      <c r="OMK2457" s="41"/>
      <c r="OML2457" s="44"/>
      <c r="OMM2457" s="51"/>
      <c r="OMN2457" s="51"/>
      <c r="OMO2457" s="51"/>
      <c r="OMP2457" s="13"/>
      <c r="OMQ2457" s="13"/>
      <c r="OMR2457" s="14"/>
      <c r="OMS2457" s="14"/>
      <c r="OMT2457" s="41"/>
      <c r="OMU2457" s="44"/>
      <c r="OMV2457" s="51"/>
      <c r="OMW2457" s="51"/>
      <c r="OMX2457" s="51"/>
      <c r="OMY2457" s="13"/>
      <c r="OMZ2457" s="13"/>
      <c r="ONA2457" s="14"/>
      <c r="ONB2457" s="14"/>
      <c r="ONC2457" s="41"/>
      <c r="OND2457" s="44"/>
      <c r="ONE2457" s="51"/>
      <c r="ONF2457" s="51"/>
      <c r="ONG2457" s="51"/>
      <c r="ONH2457" s="13"/>
      <c r="ONI2457" s="13"/>
      <c r="ONJ2457" s="14"/>
      <c r="ONK2457" s="14"/>
      <c r="ONL2457" s="41"/>
      <c r="ONM2457" s="44"/>
      <c r="ONN2457" s="51"/>
      <c r="ONO2457" s="51"/>
      <c r="ONP2457" s="51"/>
      <c r="ONQ2457" s="13"/>
      <c r="ONR2457" s="13"/>
      <c r="ONS2457" s="14"/>
      <c r="ONT2457" s="14"/>
      <c r="ONU2457" s="41"/>
      <c r="ONV2457" s="44"/>
      <c r="ONW2457" s="51"/>
      <c r="ONX2457" s="51"/>
      <c r="ONY2457" s="51"/>
      <c r="ONZ2457" s="13"/>
      <c r="OOA2457" s="13"/>
      <c r="OOB2457" s="14"/>
      <c r="OOC2457" s="14"/>
      <c r="OOD2457" s="41"/>
      <c r="OOE2457" s="44"/>
      <c r="OOF2457" s="51"/>
      <c r="OOG2457" s="51"/>
      <c r="OOH2457" s="51"/>
      <c r="OOI2457" s="13"/>
      <c r="OOJ2457" s="13"/>
      <c r="OOK2457" s="14"/>
      <c r="OOL2457" s="14"/>
      <c r="OOM2457" s="41"/>
      <c r="OON2457" s="44"/>
      <c r="OOO2457" s="51"/>
      <c r="OOP2457" s="51"/>
      <c r="OOQ2457" s="51"/>
      <c r="OOR2457" s="13"/>
      <c r="OOS2457" s="13"/>
      <c r="OOT2457" s="14"/>
      <c r="OOU2457" s="14"/>
      <c r="OOV2457" s="41"/>
      <c r="OOW2457" s="44"/>
      <c r="OOX2457" s="51"/>
      <c r="OOY2457" s="51"/>
      <c r="OOZ2457" s="51"/>
      <c r="OPA2457" s="13"/>
      <c r="OPB2457" s="13"/>
      <c r="OPC2457" s="14"/>
      <c r="OPD2457" s="14"/>
      <c r="OPE2457" s="41"/>
      <c r="OPF2457" s="44"/>
      <c r="OPG2457" s="51"/>
      <c r="OPH2457" s="51"/>
      <c r="OPI2457" s="51"/>
      <c r="OPJ2457" s="13"/>
      <c r="OPK2457" s="13"/>
      <c r="OPL2457" s="14"/>
      <c r="OPM2457" s="14"/>
      <c r="OPN2457" s="41"/>
      <c r="OPO2457" s="44"/>
      <c r="OPP2457" s="51"/>
      <c r="OPQ2457" s="51"/>
      <c r="OPR2457" s="51"/>
      <c r="OPS2457" s="13"/>
      <c r="OPT2457" s="13"/>
      <c r="OPU2457" s="14"/>
      <c r="OPV2457" s="14"/>
      <c r="OPW2457" s="41"/>
      <c r="OPX2457" s="44"/>
      <c r="OPY2457" s="51"/>
      <c r="OPZ2457" s="51"/>
      <c r="OQA2457" s="51"/>
      <c r="OQB2457" s="13"/>
      <c r="OQC2457" s="13"/>
      <c r="OQD2457" s="14"/>
      <c r="OQE2457" s="14"/>
      <c r="OQF2457" s="41"/>
      <c r="OQG2457" s="44"/>
      <c r="OQH2457" s="51"/>
      <c r="OQI2457" s="51"/>
      <c r="OQJ2457" s="51"/>
      <c r="OQK2457" s="13"/>
      <c r="OQL2457" s="13"/>
      <c r="OQM2457" s="14"/>
      <c r="OQN2457" s="14"/>
      <c r="OQO2457" s="41"/>
      <c r="OQP2457" s="44"/>
      <c r="OQQ2457" s="51"/>
      <c r="OQR2457" s="51"/>
      <c r="OQS2457" s="51"/>
      <c r="OQT2457" s="13"/>
      <c r="OQU2457" s="13"/>
      <c r="OQV2457" s="14"/>
      <c r="OQW2457" s="14"/>
      <c r="OQX2457" s="41"/>
      <c r="OQY2457" s="44"/>
      <c r="OQZ2457" s="51"/>
      <c r="ORA2457" s="51"/>
      <c r="ORB2457" s="51"/>
      <c r="ORC2457" s="13"/>
      <c r="ORD2457" s="13"/>
      <c r="ORE2457" s="14"/>
      <c r="ORF2457" s="14"/>
      <c r="ORG2457" s="41"/>
      <c r="ORH2457" s="44"/>
      <c r="ORI2457" s="51"/>
      <c r="ORJ2457" s="51"/>
      <c r="ORK2457" s="51"/>
      <c r="ORL2457" s="13"/>
      <c r="ORM2457" s="13"/>
      <c r="ORN2457" s="14"/>
      <c r="ORO2457" s="14"/>
      <c r="ORP2457" s="41"/>
      <c r="ORQ2457" s="44"/>
      <c r="ORR2457" s="51"/>
      <c r="ORS2457" s="51"/>
      <c r="ORT2457" s="51"/>
      <c r="ORU2457" s="13"/>
      <c r="ORV2457" s="13"/>
      <c r="ORW2457" s="14"/>
      <c r="ORX2457" s="14"/>
      <c r="ORY2457" s="41"/>
      <c r="ORZ2457" s="44"/>
      <c r="OSA2457" s="51"/>
      <c r="OSB2457" s="51"/>
      <c r="OSC2457" s="51"/>
      <c r="OSD2457" s="13"/>
      <c r="OSE2457" s="13"/>
      <c r="OSF2457" s="14"/>
      <c r="OSG2457" s="14"/>
      <c r="OSH2457" s="41"/>
      <c r="OSI2457" s="44"/>
      <c r="OSJ2457" s="51"/>
      <c r="OSK2457" s="51"/>
      <c r="OSL2457" s="51"/>
      <c r="OSM2457" s="13"/>
      <c r="OSN2457" s="13"/>
      <c r="OSO2457" s="14"/>
      <c r="OSP2457" s="14"/>
      <c r="OSQ2457" s="41"/>
      <c r="OSR2457" s="44"/>
      <c r="OSS2457" s="51"/>
      <c r="OST2457" s="51"/>
      <c r="OSU2457" s="51"/>
      <c r="OSV2457" s="13"/>
      <c r="OSW2457" s="13"/>
      <c r="OSX2457" s="14"/>
      <c r="OSY2457" s="14"/>
      <c r="OSZ2457" s="41"/>
      <c r="OTA2457" s="44"/>
      <c r="OTB2457" s="51"/>
      <c r="OTC2457" s="51"/>
      <c r="OTD2457" s="51"/>
      <c r="OTE2457" s="13"/>
      <c r="OTF2457" s="13"/>
      <c r="OTG2457" s="14"/>
      <c r="OTH2457" s="14"/>
      <c r="OTI2457" s="41"/>
      <c r="OTJ2457" s="44"/>
      <c r="OTK2457" s="51"/>
      <c r="OTL2457" s="51"/>
      <c r="OTM2457" s="51"/>
      <c r="OTN2457" s="13"/>
      <c r="OTO2457" s="13"/>
      <c r="OTP2457" s="14"/>
      <c r="OTQ2457" s="14"/>
      <c r="OTR2457" s="41"/>
      <c r="OTS2457" s="44"/>
      <c r="OTT2457" s="51"/>
      <c r="OTU2457" s="51"/>
      <c r="OTV2457" s="51"/>
      <c r="OTW2457" s="13"/>
      <c r="OTX2457" s="13"/>
      <c r="OTY2457" s="14"/>
      <c r="OTZ2457" s="14"/>
      <c r="OUA2457" s="41"/>
      <c r="OUB2457" s="44"/>
      <c r="OUC2457" s="51"/>
      <c r="OUD2457" s="51"/>
      <c r="OUE2457" s="51"/>
      <c r="OUF2457" s="13"/>
      <c r="OUG2457" s="13"/>
      <c r="OUH2457" s="14"/>
      <c r="OUI2457" s="14"/>
      <c r="OUJ2457" s="41"/>
      <c r="OUK2457" s="44"/>
      <c r="OUL2457" s="51"/>
      <c r="OUM2457" s="51"/>
      <c r="OUN2457" s="51"/>
      <c r="OUO2457" s="13"/>
      <c r="OUP2457" s="13"/>
      <c r="OUQ2457" s="14"/>
      <c r="OUR2457" s="14"/>
      <c r="OUS2457" s="41"/>
      <c r="OUT2457" s="44"/>
      <c r="OUU2457" s="51"/>
      <c r="OUV2457" s="51"/>
      <c r="OUW2457" s="51"/>
      <c r="OUX2457" s="13"/>
      <c r="OUY2457" s="13"/>
      <c r="OUZ2457" s="14"/>
      <c r="OVA2457" s="14"/>
      <c r="OVB2457" s="41"/>
      <c r="OVC2457" s="44"/>
      <c r="OVD2457" s="51"/>
      <c r="OVE2457" s="51"/>
      <c r="OVF2457" s="51"/>
      <c r="OVG2457" s="13"/>
      <c r="OVH2457" s="13"/>
      <c r="OVI2457" s="14"/>
      <c r="OVJ2457" s="14"/>
      <c r="OVK2457" s="41"/>
      <c r="OVL2457" s="44"/>
      <c r="OVM2457" s="51"/>
      <c r="OVN2457" s="51"/>
      <c r="OVO2457" s="51"/>
      <c r="OVP2457" s="13"/>
      <c r="OVQ2457" s="13"/>
      <c r="OVR2457" s="14"/>
      <c r="OVS2457" s="14"/>
      <c r="OVT2457" s="41"/>
      <c r="OVU2457" s="44"/>
      <c r="OVV2457" s="51"/>
      <c r="OVW2457" s="51"/>
      <c r="OVX2457" s="51"/>
      <c r="OVY2457" s="13"/>
      <c r="OVZ2457" s="13"/>
      <c r="OWA2457" s="14"/>
      <c r="OWB2457" s="14"/>
      <c r="OWC2457" s="41"/>
      <c r="OWD2457" s="44"/>
      <c r="OWE2457" s="51"/>
      <c r="OWF2457" s="51"/>
      <c r="OWG2457" s="51"/>
      <c r="OWH2457" s="13"/>
      <c r="OWI2457" s="13"/>
      <c r="OWJ2457" s="14"/>
      <c r="OWK2457" s="14"/>
      <c r="OWL2457" s="41"/>
      <c r="OWM2457" s="44"/>
      <c r="OWN2457" s="51"/>
      <c r="OWO2457" s="51"/>
      <c r="OWP2457" s="51"/>
      <c r="OWQ2457" s="13"/>
      <c r="OWR2457" s="13"/>
      <c r="OWS2457" s="14"/>
      <c r="OWT2457" s="14"/>
      <c r="OWU2457" s="41"/>
      <c r="OWV2457" s="44"/>
      <c r="OWW2457" s="51"/>
      <c r="OWX2457" s="51"/>
      <c r="OWY2457" s="51"/>
      <c r="OWZ2457" s="13"/>
      <c r="OXA2457" s="13"/>
      <c r="OXB2457" s="14"/>
      <c r="OXC2457" s="14"/>
      <c r="OXD2457" s="41"/>
      <c r="OXE2457" s="44"/>
      <c r="OXF2457" s="51"/>
      <c r="OXG2457" s="51"/>
      <c r="OXH2457" s="51"/>
      <c r="OXI2457" s="13"/>
      <c r="OXJ2457" s="13"/>
      <c r="OXK2457" s="14"/>
      <c r="OXL2457" s="14"/>
      <c r="OXM2457" s="41"/>
      <c r="OXN2457" s="44"/>
      <c r="OXO2457" s="51"/>
      <c r="OXP2457" s="51"/>
      <c r="OXQ2457" s="51"/>
      <c r="OXR2457" s="13"/>
      <c r="OXS2457" s="13"/>
      <c r="OXT2457" s="14"/>
      <c r="OXU2457" s="14"/>
      <c r="OXV2457" s="41"/>
      <c r="OXW2457" s="44"/>
      <c r="OXX2457" s="51"/>
      <c r="OXY2457" s="51"/>
      <c r="OXZ2457" s="51"/>
      <c r="OYA2457" s="13"/>
      <c r="OYB2457" s="13"/>
      <c r="OYC2457" s="14"/>
      <c r="OYD2457" s="14"/>
      <c r="OYE2457" s="41"/>
      <c r="OYF2457" s="44"/>
      <c r="OYG2457" s="51"/>
      <c r="OYH2457" s="51"/>
      <c r="OYI2457" s="51"/>
      <c r="OYJ2457" s="13"/>
      <c r="OYK2457" s="13"/>
      <c r="OYL2457" s="14"/>
      <c r="OYM2457" s="14"/>
      <c r="OYN2457" s="41"/>
      <c r="OYO2457" s="44"/>
      <c r="OYP2457" s="51"/>
      <c r="OYQ2457" s="51"/>
      <c r="OYR2457" s="51"/>
      <c r="OYS2457" s="13"/>
      <c r="OYT2457" s="13"/>
      <c r="OYU2457" s="14"/>
      <c r="OYV2457" s="14"/>
      <c r="OYW2457" s="41"/>
      <c r="OYX2457" s="44"/>
      <c r="OYY2457" s="51"/>
      <c r="OYZ2457" s="51"/>
      <c r="OZA2457" s="51"/>
      <c r="OZB2457" s="13"/>
      <c r="OZC2457" s="13"/>
      <c r="OZD2457" s="14"/>
      <c r="OZE2457" s="14"/>
      <c r="OZF2457" s="41"/>
      <c r="OZG2457" s="44"/>
      <c r="OZH2457" s="51"/>
      <c r="OZI2457" s="51"/>
      <c r="OZJ2457" s="51"/>
      <c r="OZK2457" s="13"/>
      <c r="OZL2457" s="13"/>
      <c r="OZM2457" s="14"/>
      <c r="OZN2457" s="14"/>
      <c r="OZO2457" s="41"/>
      <c r="OZP2457" s="44"/>
      <c r="OZQ2457" s="51"/>
      <c r="OZR2457" s="51"/>
      <c r="OZS2457" s="51"/>
      <c r="OZT2457" s="13"/>
      <c r="OZU2457" s="13"/>
      <c r="OZV2457" s="14"/>
      <c r="OZW2457" s="14"/>
      <c r="OZX2457" s="41"/>
      <c r="OZY2457" s="44"/>
      <c r="OZZ2457" s="51"/>
      <c r="PAA2457" s="51"/>
      <c r="PAB2457" s="51"/>
      <c r="PAC2457" s="13"/>
      <c r="PAD2457" s="13"/>
      <c r="PAE2457" s="14"/>
      <c r="PAF2457" s="14"/>
      <c r="PAG2457" s="41"/>
      <c r="PAH2457" s="44"/>
      <c r="PAI2457" s="51"/>
      <c r="PAJ2457" s="51"/>
      <c r="PAK2457" s="51"/>
      <c r="PAL2457" s="13"/>
      <c r="PAM2457" s="13"/>
      <c r="PAN2457" s="14"/>
      <c r="PAO2457" s="14"/>
      <c r="PAP2457" s="41"/>
      <c r="PAQ2457" s="44"/>
      <c r="PAR2457" s="51"/>
      <c r="PAS2457" s="51"/>
      <c r="PAT2457" s="51"/>
      <c r="PAU2457" s="13"/>
      <c r="PAV2457" s="13"/>
      <c r="PAW2457" s="14"/>
      <c r="PAX2457" s="14"/>
      <c r="PAY2457" s="41"/>
      <c r="PAZ2457" s="44"/>
      <c r="PBA2457" s="51"/>
      <c r="PBB2457" s="51"/>
      <c r="PBC2457" s="51"/>
      <c r="PBD2457" s="13"/>
      <c r="PBE2457" s="13"/>
      <c r="PBF2457" s="14"/>
      <c r="PBG2457" s="14"/>
      <c r="PBH2457" s="41"/>
      <c r="PBI2457" s="44"/>
      <c r="PBJ2457" s="51"/>
      <c r="PBK2457" s="51"/>
      <c r="PBL2457" s="51"/>
      <c r="PBM2457" s="13"/>
      <c r="PBN2457" s="13"/>
      <c r="PBO2457" s="14"/>
      <c r="PBP2457" s="14"/>
      <c r="PBQ2457" s="41"/>
      <c r="PBR2457" s="44"/>
      <c r="PBS2457" s="51"/>
      <c r="PBT2457" s="51"/>
      <c r="PBU2457" s="51"/>
      <c r="PBV2457" s="13"/>
      <c r="PBW2457" s="13"/>
      <c r="PBX2457" s="14"/>
      <c r="PBY2457" s="14"/>
      <c r="PBZ2457" s="41"/>
      <c r="PCA2457" s="44"/>
      <c r="PCB2457" s="51"/>
      <c r="PCC2457" s="51"/>
      <c r="PCD2457" s="51"/>
      <c r="PCE2457" s="13"/>
      <c r="PCF2457" s="13"/>
      <c r="PCG2457" s="14"/>
      <c r="PCH2457" s="14"/>
      <c r="PCI2457" s="41"/>
      <c r="PCJ2457" s="44"/>
      <c r="PCK2457" s="51"/>
      <c r="PCL2457" s="51"/>
      <c r="PCM2457" s="51"/>
      <c r="PCN2457" s="13"/>
      <c r="PCO2457" s="13"/>
      <c r="PCP2457" s="14"/>
      <c r="PCQ2457" s="14"/>
      <c r="PCR2457" s="41"/>
      <c r="PCS2457" s="44"/>
      <c r="PCT2457" s="51"/>
      <c r="PCU2457" s="51"/>
      <c r="PCV2457" s="51"/>
      <c r="PCW2457" s="13"/>
      <c r="PCX2457" s="13"/>
      <c r="PCY2457" s="14"/>
      <c r="PCZ2457" s="14"/>
      <c r="PDA2457" s="41"/>
      <c r="PDB2457" s="44"/>
      <c r="PDC2457" s="51"/>
      <c r="PDD2457" s="51"/>
      <c r="PDE2457" s="51"/>
      <c r="PDF2457" s="13"/>
      <c r="PDG2457" s="13"/>
      <c r="PDH2457" s="14"/>
      <c r="PDI2457" s="14"/>
      <c r="PDJ2457" s="41"/>
      <c r="PDK2457" s="44"/>
      <c r="PDL2457" s="51"/>
      <c r="PDM2457" s="51"/>
      <c r="PDN2457" s="51"/>
      <c r="PDO2457" s="13"/>
      <c r="PDP2457" s="13"/>
      <c r="PDQ2457" s="14"/>
      <c r="PDR2457" s="14"/>
      <c r="PDS2457" s="41"/>
      <c r="PDT2457" s="44"/>
      <c r="PDU2457" s="51"/>
      <c r="PDV2457" s="51"/>
      <c r="PDW2457" s="51"/>
      <c r="PDX2457" s="13"/>
      <c r="PDY2457" s="13"/>
      <c r="PDZ2457" s="14"/>
      <c r="PEA2457" s="14"/>
      <c r="PEB2457" s="41"/>
      <c r="PEC2457" s="44"/>
      <c r="PED2457" s="51"/>
      <c r="PEE2457" s="51"/>
      <c r="PEF2457" s="51"/>
      <c r="PEG2457" s="13"/>
      <c r="PEH2457" s="13"/>
      <c r="PEI2457" s="14"/>
      <c r="PEJ2457" s="14"/>
      <c r="PEK2457" s="41"/>
      <c r="PEL2457" s="44"/>
      <c r="PEM2457" s="51"/>
      <c r="PEN2457" s="51"/>
      <c r="PEO2457" s="51"/>
      <c r="PEP2457" s="13"/>
      <c r="PEQ2457" s="13"/>
      <c r="PER2457" s="14"/>
      <c r="PES2457" s="14"/>
      <c r="PET2457" s="41"/>
      <c r="PEU2457" s="44"/>
      <c r="PEV2457" s="51"/>
      <c r="PEW2457" s="51"/>
      <c r="PEX2457" s="51"/>
      <c r="PEY2457" s="13"/>
      <c r="PEZ2457" s="13"/>
      <c r="PFA2457" s="14"/>
      <c r="PFB2457" s="14"/>
      <c r="PFC2457" s="41"/>
      <c r="PFD2457" s="44"/>
      <c r="PFE2457" s="51"/>
      <c r="PFF2457" s="51"/>
      <c r="PFG2457" s="51"/>
      <c r="PFH2457" s="13"/>
      <c r="PFI2457" s="13"/>
      <c r="PFJ2457" s="14"/>
      <c r="PFK2457" s="14"/>
      <c r="PFL2457" s="41"/>
      <c r="PFM2457" s="44"/>
      <c r="PFN2457" s="51"/>
      <c r="PFO2457" s="51"/>
      <c r="PFP2457" s="51"/>
      <c r="PFQ2457" s="13"/>
      <c r="PFR2457" s="13"/>
      <c r="PFS2457" s="14"/>
      <c r="PFT2457" s="14"/>
      <c r="PFU2457" s="41"/>
      <c r="PFV2457" s="44"/>
      <c r="PFW2457" s="51"/>
      <c r="PFX2457" s="51"/>
      <c r="PFY2457" s="51"/>
      <c r="PFZ2457" s="13"/>
      <c r="PGA2457" s="13"/>
      <c r="PGB2457" s="14"/>
      <c r="PGC2457" s="14"/>
      <c r="PGD2457" s="41"/>
      <c r="PGE2457" s="44"/>
      <c r="PGF2457" s="51"/>
      <c r="PGG2457" s="51"/>
      <c r="PGH2457" s="51"/>
      <c r="PGI2457" s="13"/>
      <c r="PGJ2457" s="13"/>
      <c r="PGK2457" s="14"/>
      <c r="PGL2457" s="14"/>
      <c r="PGM2457" s="41"/>
      <c r="PGN2457" s="44"/>
      <c r="PGO2457" s="51"/>
      <c r="PGP2457" s="51"/>
      <c r="PGQ2457" s="51"/>
      <c r="PGR2457" s="13"/>
      <c r="PGS2457" s="13"/>
      <c r="PGT2457" s="14"/>
      <c r="PGU2457" s="14"/>
      <c r="PGV2457" s="41"/>
      <c r="PGW2457" s="44"/>
      <c r="PGX2457" s="51"/>
      <c r="PGY2457" s="51"/>
      <c r="PGZ2457" s="51"/>
      <c r="PHA2457" s="13"/>
      <c r="PHB2457" s="13"/>
      <c r="PHC2457" s="14"/>
      <c r="PHD2457" s="14"/>
      <c r="PHE2457" s="41"/>
      <c r="PHF2457" s="44"/>
      <c r="PHG2457" s="51"/>
      <c r="PHH2457" s="51"/>
      <c r="PHI2457" s="51"/>
      <c r="PHJ2457" s="13"/>
      <c r="PHK2457" s="13"/>
      <c r="PHL2457" s="14"/>
      <c r="PHM2457" s="14"/>
      <c r="PHN2457" s="41"/>
      <c r="PHO2457" s="44"/>
      <c r="PHP2457" s="51"/>
      <c r="PHQ2457" s="51"/>
      <c r="PHR2457" s="51"/>
      <c r="PHS2457" s="13"/>
      <c r="PHT2457" s="13"/>
      <c r="PHU2457" s="14"/>
      <c r="PHV2457" s="14"/>
      <c r="PHW2457" s="41"/>
      <c r="PHX2457" s="44"/>
      <c r="PHY2457" s="51"/>
      <c r="PHZ2457" s="51"/>
      <c r="PIA2457" s="51"/>
      <c r="PIB2457" s="13"/>
      <c r="PIC2457" s="13"/>
      <c r="PID2457" s="14"/>
      <c r="PIE2457" s="14"/>
      <c r="PIF2457" s="41"/>
      <c r="PIG2457" s="44"/>
      <c r="PIH2457" s="51"/>
      <c r="PII2457" s="51"/>
      <c r="PIJ2457" s="51"/>
      <c r="PIK2457" s="13"/>
      <c r="PIL2457" s="13"/>
      <c r="PIM2457" s="14"/>
      <c r="PIN2457" s="14"/>
      <c r="PIO2457" s="41"/>
      <c r="PIP2457" s="44"/>
      <c r="PIQ2457" s="51"/>
      <c r="PIR2457" s="51"/>
      <c r="PIS2457" s="51"/>
      <c r="PIT2457" s="13"/>
      <c r="PIU2457" s="13"/>
      <c r="PIV2457" s="14"/>
      <c r="PIW2457" s="14"/>
      <c r="PIX2457" s="41"/>
      <c r="PIY2457" s="44"/>
      <c r="PIZ2457" s="51"/>
      <c r="PJA2457" s="51"/>
      <c r="PJB2457" s="51"/>
      <c r="PJC2457" s="13"/>
      <c r="PJD2457" s="13"/>
      <c r="PJE2457" s="14"/>
      <c r="PJF2457" s="14"/>
      <c r="PJG2457" s="41"/>
      <c r="PJH2457" s="44"/>
      <c r="PJI2457" s="51"/>
      <c r="PJJ2457" s="51"/>
      <c r="PJK2457" s="51"/>
      <c r="PJL2457" s="13"/>
      <c r="PJM2457" s="13"/>
      <c r="PJN2457" s="14"/>
      <c r="PJO2457" s="14"/>
      <c r="PJP2457" s="41"/>
      <c r="PJQ2457" s="44"/>
      <c r="PJR2457" s="51"/>
      <c r="PJS2457" s="51"/>
      <c r="PJT2457" s="14"/>
      <c r="PJU2457" s="14"/>
      <c r="PJV2457" s="41"/>
      <c r="PJW2457" s="44"/>
      <c r="PJX2457" s="51"/>
      <c r="PJY2457" s="51"/>
      <c r="PJZ2457" s="51"/>
      <c r="PKA2457" s="13"/>
      <c r="PKB2457" s="13"/>
      <c r="PKC2457" s="14"/>
      <c r="PKD2457" s="14"/>
      <c r="PKE2457" s="41"/>
      <c r="PKF2457" s="44"/>
      <c r="PKG2457" s="51"/>
      <c r="PKH2457" s="51"/>
      <c r="PKI2457" s="51"/>
      <c r="PKJ2457" s="13"/>
      <c r="PKK2457" s="13"/>
      <c r="PKL2457" s="14"/>
      <c r="PKM2457" s="14"/>
      <c r="PKN2457" s="41"/>
      <c r="PKO2457" s="44"/>
      <c r="PKP2457" s="51"/>
      <c r="PKQ2457" s="51"/>
      <c r="PKR2457" s="51"/>
      <c r="PKS2457" s="13"/>
      <c r="PKT2457" s="13"/>
      <c r="PKU2457" s="14"/>
      <c r="PKV2457" s="14"/>
      <c r="PKW2457" s="41"/>
      <c r="PKX2457" s="44"/>
      <c r="PKY2457" s="51"/>
      <c r="PKZ2457" s="51"/>
      <c r="PLA2457" s="51"/>
      <c r="PLB2457" s="13"/>
      <c r="PLC2457" s="13"/>
      <c r="PLD2457" s="14"/>
      <c r="PLE2457" s="14"/>
      <c r="PLF2457" s="41"/>
      <c r="PLG2457" s="44"/>
      <c r="PLH2457" s="51"/>
      <c r="PLI2457" s="51"/>
      <c r="PLJ2457" s="51"/>
      <c r="PLK2457" s="13"/>
      <c r="PLL2457" s="13"/>
      <c r="PLM2457" s="14"/>
      <c r="PLN2457" s="14"/>
      <c r="PLO2457" s="41"/>
      <c r="PLP2457" s="44"/>
      <c r="PLQ2457" s="51"/>
      <c r="PLR2457" s="51"/>
      <c r="PLS2457" s="51"/>
      <c r="PLT2457" s="13"/>
      <c r="PLU2457" s="13"/>
      <c r="PLV2457" s="14"/>
      <c r="PLW2457" s="14"/>
      <c r="PLX2457" s="41"/>
      <c r="PLY2457" s="44"/>
      <c r="PLZ2457" s="51"/>
      <c r="PMA2457" s="51"/>
      <c r="PMB2457" s="51"/>
      <c r="PMC2457" s="13"/>
      <c r="PMD2457" s="13"/>
      <c r="PME2457" s="14"/>
      <c r="PMF2457" s="14"/>
      <c r="PMG2457" s="41"/>
      <c r="PMH2457" s="44"/>
      <c r="PMI2457" s="51"/>
      <c r="PMJ2457" s="51"/>
      <c r="PMK2457" s="51"/>
      <c r="PML2457" s="13"/>
      <c r="PMM2457" s="13"/>
      <c r="PMN2457" s="14"/>
      <c r="PMO2457" s="14"/>
      <c r="PMP2457" s="41"/>
      <c r="PMQ2457" s="44"/>
      <c r="PMR2457" s="51"/>
      <c r="PMS2457" s="51"/>
      <c r="PMT2457" s="51"/>
      <c r="PMU2457" s="13"/>
      <c r="PMV2457" s="13"/>
      <c r="PMW2457" s="14"/>
      <c r="PMX2457" s="14"/>
      <c r="PMY2457" s="41"/>
      <c r="PMZ2457" s="44"/>
      <c r="PNA2457" s="51"/>
      <c r="PNB2457" s="51"/>
      <c r="PNC2457" s="51"/>
      <c r="PND2457" s="13"/>
      <c r="PNE2457" s="13"/>
      <c r="PNF2457" s="14"/>
      <c r="PNG2457" s="14"/>
      <c r="PNH2457" s="41"/>
      <c r="PNI2457" s="44"/>
      <c r="PNJ2457" s="51"/>
      <c r="PNK2457" s="51"/>
      <c r="PNL2457" s="51"/>
      <c r="PNM2457" s="13"/>
      <c r="PNN2457" s="13"/>
      <c r="PNO2457" s="14"/>
      <c r="PNP2457" s="14"/>
      <c r="PNQ2457" s="41"/>
      <c r="PNR2457" s="44"/>
      <c r="PNS2457" s="51"/>
      <c r="PNT2457" s="51"/>
      <c r="PNU2457" s="51"/>
      <c r="PNV2457" s="13"/>
      <c r="PNW2457" s="13"/>
      <c r="PNX2457" s="14"/>
      <c r="PNY2457" s="14"/>
      <c r="PNZ2457" s="41"/>
      <c r="POA2457" s="44"/>
      <c r="POB2457" s="51"/>
      <c r="POC2457" s="51"/>
      <c r="POD2457" s="51"/>
      <c r="POE2457" s="13"/>
      <c r="POF2457" s="13"/>
      <c r="POG2457" s="14"/>
      <c r="POH2457" s="14"/>
      <c r="POI2457" s="41"/>
      <c r="POJ2457" s="44"/>
      <c r="POK2457" s="51"/>
      <c r="POL2457" s="51"/>
      <c r="POM2457" s="51"/>
      <c r="PON2457" s="13"/>
      <c r="POO2457" s="13"/>
      <c r="POP2457" s="14"/>
      <c r="POQ2457" s="14"/>
      <c r="POR2457" s="41"/>
      <c r="POS2457" s="44"/>
      <c r="POT2457" s="51"/>
      <c r="POU2457" s="51"/>
      <c r="POV2457" s="51"/>
      <c r="POW2457" s="13"/>
      <c r="POX2457" s="13"/>
      <c r="POY2457" s="14"/>
      <c r="POZ2457" s="14"/>
      <c r="PPA2457" s="41"/>
      <c r="PPB2457" s="44"/>
      <c r="PPC2457" s="51"/>
      <c r="PPD2457" s="51"/>
      <c r="PPE2457" s="51"/>
      <c r="PPF2457" s="13"/>
      <c r="PPG2457" s="13"/>
      <c r="PPH2457" s="14"/>
      <c r="PPI2457" s="14"/>
      <c r="PPJ2457" s="41"/>
      <c r="PPK2457" s="44"/>
      <c r="PPL2457" s="51"/>
      <c r="PPM2457" s="51"/>
      <c r="PPN2457" s="51"/>
      <c r="PPO2457" s="13"/>
      <c r="PPP2457" s="13"/>
      <c r="PPQ2457" s="14"/>
      <c r="PPR2457" s="14"/>
      <c r="PPS2457" s="41"/>
      <c r="PPT2457" s="44"/>
      <c r="PPU2457" s="51"/>
      <c r="PPV2457" s="51"/>
      <c r="PPW2457" s="51"/>
      <c r="PPX2457" s="13"/>
      <c r="PPY2457" s="13"/>
      <c r="PPZ2457" s="14"/>
      <c r="PQA2457" s="14"/>
      <c r="PQB2457" s="41"/>
      <c r="PQC2457" s="44"/>
      <c r="PQD2457" s="51"/>
      <c r="PQE2457" s="51"/>
      <c r="PQF2457" s="51"/>
      <c r="PQG2457" s="13"/>
      <c r="PQH2457" s="13"/>
      <c r="PQI2457" s="14"/>
      <c r="PQJ2457" s="14"/>
      <c r="PQK2457" s="41"/>
      <c r="PQL2457" s="44"/>
      <c r="PQM2457" s="51"/>
      <c r="PQN2457" s="51"/>
      <c r="PQO2457" s="51"/>
      <c r="PQP2457" s="13"/>
      <c r="PQQ2457" s="13"/>
      <c r="PQR2457" s="14"/>
      <c r="PQS2457" s="14"/>
      <c r="PQT2457" s="41"/>
      <c r="PQU2457" s="44"/>
      <c r="PQV2457" s="51"/>
      <c r="PQW2457" s="51"/>
      <c r="PQX2457" s="51"/>
      <c r="PQY2457" s="13"/>
      <c r="PQZ2457" s="13"/>
      <c r="PRA2457" s="14"/>
      <c r="PRB2457" s="14"/>
      <c r="PRC2457" s="41"/>
      <c r="PRD2457" s="44"/>
      <c r="PRE2457" s="51"/>
      <c r="PRF2457" s="51"/>
      <c r="PRG2457" s="51"/>
      <c r="PRH2457" s="13"/>
      <c r="PRI2457" s="13"/>
      <c r="PRJ2457" s="14"/>
      <c r="PRK2457" s="14"/>
      <c r="PRL2457" s="41"/>
      <c r="PRM2457" s="44"/>
      <c r="PRN2457" s="51"/>
      <c r="PRO2457" s="51"/>
      <c r="PRP2457" s="51"/>
      <c r="PRQ2457" s="13"/>
      <c r="PRR2457" s="13"/>
      <c r="PRS2457" s="14"/>
      <c r="PRT2457" s="14"/>
      <c r="PRU2457" s="41"/>
      <c r="PRV2457" s="44"/>
      <c r="PRW2457" s="51"/>
      <c r="PRX2457" s="51"/>
      <c r="PRY2457" s="51"/>
      <c r="PRZ2457" s="13"/>
      <c r="PSA2457" s="13"/>
      <c r="PSB2457" s="14"/>
      <c r="PSC2457" s="14"/>
      <c r="PSD2457" s="41"/>
      <c r="PSE2457" s="44"/>
      <c r="PSF2457" s="51"/>
      <c r="PSG2457" s="51"/>
      <c r="PSH2457" s="51"/>
      <c r="PSI2457" s="13"/>
      <c r="PSJ2457" s="13"/>
      <c r="PSK2457" s="14"/>
      <c r="PSL2457" s="14"/>
      <c r="PSM2457" s="41"/>
      <c r="PSN2457" s="44"/>
      <c r="PSO2457" s="51"/>
      <c r="PSP2457" s="51"/>
      <c r="PSQ2457" s="51"/>
      <c r="PSR2457" s="13"/>
      <c r="PSS2457" s="13"/>
      <c r="PST2457" s="14"/>
      <c r="PSU2457" s="14"/>
      <c r="PSV2457" s="41"/>
      <c r="PSW2457" s="44"/>
      <c r="PSX2457" s="51"/>
      <c r="PSY2457" s="51"/>
      <c r="PSZ2457" s="51"/>
      <c r="PTA2457" s="13"/>
      <c r="PTB2457" s="13"/>
      <c r="PTC2457" s="14"/>
      <c r="PTD2457" s="14"/>
      <c r="PTE2457" s="41"/>
      <c r="PTF2457" s="44"/>
      <c r="PTG2457" s="51"/>
      <c r="PTH2457" s="51"/>
      <c r="PTI2457" s="51"/>
      <c r="PTJ2457" s="13"/>
      <c r="PTK2457" s="13"/>
      <c r="PTL2457" s="14"/>
      <c r="PTM2457" s="14"/>
      <c r="PTN2457" s="41"/>
      <c r="PTO2457" s="44"/>
      <c r="PTP2457" s="51"/>
      <c r="PTQ2457" s="51"/>
      <c r="PTR2457" s="51"/>
      <c r="PTS2457" s="13"/>
      <c r="PTT2457" s="13"/>
      <c r="PTU2457" s="14"/>
      <c r="PTV2457" s="14"/>
      <c r="PTW2457" s="41"/>
      <c r="PTX2457" s="44"/>
      <c r="PTY2457" s="51"/>
      <c r="PTZ2457" s="51"/>
      <c r="PUA2457" s="51"/>
      <c r="PUB2457" s="13"/>
      <c r="PUC2457" s="13"/>
      <c r="PUD2457" s="14"/>
      <c r="PUE2457" s="14"/>
      <c r="PUF2457" s="41"/>
      <c r="PUG2457" s="44"/>
      <c r="PUH2457" s="51"/>
      <c r="PUI2457" s="51"/>
      <c r="PUJ2457" s="51"/>
      <c r="PUK2457" s="13"/>
      <c r="PUL2457" s="13"/>
      <c r="PUM2457" s="14"/>
      <c r="PUN2457" s="14"/>
      <c r="PUO2457" s="41"/>
      <c r="PUP2457" s="44"/>
      <c r="PUQ2457" s="51"/>
      <c r="PUR2457" s="51"/>
      <c r="PUS2457" s="51"/>
      <c r="PUT2457" s="13"/>
      <c r="PUU2457" s="13"/>
      <c r="PUV2457" s="14"/>
      <c r="PUW2457" s="14"/>
      <c r="PUX2457" s="41"/>
      <c r="PUY2457" s="44"/>
      <c r="PUZ2457" s="51"/>
      <c r="PVA2457" s="51"/>
      <c r="PVB2457" s="51"/>
      <c r="PVC2457" s="13"/>
      <c r="PVD2457" s="13"/>
      <c r="PVE2457" s="14"/>
      <c r="PVF2457" s="14"/>
      <c r="PVG2457" s="41"/>
      <c r="PVH2457" s="44"/>
      <c r="PVI2457" s="51"/>
      <c r="PVJ2457" s="51"/>
      <c r="PVK2457" s="51"/>
      <c r="PVL2457" s="13"/>
      <c r="PVM2457" s="13"/>
      <c r="PVN2457" s="14"/>
      <c r="PVO2457" s="14"/>
      <c r="PVP2457" s="41"/>
      <c r="PVQ2457" s="44"/>
      <c r="PVR2457" s="51"/>
      <c r="PVS2457" s="51"/>
      <c r="PVT2457" s="51"/>
      <c r="PVU2457" s="13"/>
      <c r="PVV2457" s="13"/>
      <c r="PVW2457" s="14"/>
      <c r="PVX2457" s="14"/>
      <c r="PVY2457" s="41"/>
      <c r="PVZ2457" s="44"/>
      <c r="PWA2457" s="51"/>
      <c r="PWB2457" s="51"/>
      <c r="PWC2457" s="51"/>
      <c r="PWD2457" s="13"/>
      <c r="PWE2457" s="13"/>
      <c r="PWF2457" s="14"/>
      <c r="PWG2457" s="14"/>
      <c r="PWH2457" s="41"/>
      <c r="PWI2457" s="44"/>
      <c r="PWJ2457" s="51"/>
      <c r="PWK2457" s="51"/>
      <c r="PWL2457" s="51"/>
      <c r="PWM2457" s="13"/>
      <c r="PWN2457" s="13"/>
      <c r="PWO2457" s="14"/>
      <c r="PWP2457" s="14"/>
      <c r="PWQ2457" s="41"/>
      <c r="PWR2457" s="44"/>
      <c r="PWS2457" s="51"/>
      <c r="PWT2457" s="51"/>
      <c r="PWU2457" s="51"/>
      <c r="PWV2457" s="13"/>
      <c r="PWW2457" s="13"/>
      <c r="PWX2457" s="14"/>
      <c r="PWY2457" s="14"/>
      <c r="PWZ2457" s="41"/>
      <c r="PXA2457" s="44"/>
      <c r="PXB2457" s="51"/>
      <c r="PXC2457" s="51"/>
      <c r="PXD2457" s="51"/>
      <c r="PXE2457" s="13"/>
      <c r="PXF2457" s="13"/>
      <c r="PXG2457" s="14"/>
      <c r="PXH2457" s="14"/>
      <c r="PXI2457" s="41"/>
      <c r="PXJ2457" s="44"/>
      <c r="PXK2457" s="51"/>
      <c r="PXL2457" s="51"/>
      <c r="PXM2457" s="51"/>
      <c r="PXN2457" s="13"/>
      <c r="PXO2457" s="13"/>
      <c r="PXP2457" s="14"/>
      <c r="PXQ2457" s="14"/>
      <c r="PXR2457" s="41"/>
      <c r="PXS2457" s="44"/>
      <c r="PXT2457" s="51"/>
      <c r="PXU2457" s="51"/>
      <c r="PXV2457" s="51"/>
      <c r="PXW2457" s="13"/>
      <c r="PXX2457" s="13"/>
      <c r="PXY2457" s="14"/>
      <c r="PXZ2457" s="14"/>
      <c r="PYA2457" s="41"/>
      <c r="PYB2457" s="44"/>
      <c r="PYC2457" s="51"/>
      <c r="PYD2457" s="51"/>
      <c r="PYE2457" s="51"/>
      <c r="PYF2457" s="13"/>
      <c r="PYG2457" s="13"/>
      <c r="PYH2457" s="14"/>
      <c r="PYI2457" s="14"/>
      <c r="PYJ2457" s="41"/>
      <c r="PYK2457" s="44"/>
      <c r="PYL2457" s="51"/>
      <c r="PYM2457" s="51"/>
      <c r="PYN2457" s="51"/>
      <c r="PYO2457" s="13"/>
      <c r="PYP2457" s="13"/>
      <c r="PYQ2457" s="14"/>
      <c r="PYR2457" s="14"/>
      <c r="PYS2457" s="41"/>
      <c r="PYT2457" s="44"/>
      <c r="PYU2457" s="51"/>
      <c r="PYV2457" s="51"/>
      <c r="PYW2457" s="51"/>
      <c r="PYX2457" s="13"/>
      <c r="PYY2457" s="13"/>
      <c r="PYZ2457" s="14"/>
      <c r="PZA2457" s="14"/>
      <c r="PZB2457" s="41"/>
      <c r="PZC2457" s="44"/>
      <c r="PZD2457" s="51"/>
      <c r="PZE2457" s="51"/>
      <c r="PZF2457" s="51"/>
      <c r="PZG2457" s="13"/>
      <c r="PZH2457" s="13"/>
      <c r="PZI2457" s="14"/>
      <c r="PZJ2457" s="14"/>
      <c r="PZK2457" s="41"/>
      <c r="PZL2457" s="44"/>
      <c r="PZM2457" s="51"/>
      <c r="PZN2457" s="51"/>
      <c r="PZO2457" s="51"/>
      <c r="PZP2457" s="13"/>
      <c r="PZQ2457" s="13"/>
      <c r="PZR2457" s="14"/>
      <c r="PZS2457" s="14"/>
      <c r="PZT2457" s="41"/>
      <c r="PZU2457" s="44"/>
      <c r="PZV2457" s="51"/>
      <c r="PZW2457" s="51"/>
      <c r="PZX2457" s="51"/>
      <c r="PZY2457" s="13"/>
      <c r="PZZ2457" s="13"/>
      <c r="QAA2457" s="14"/>
      <c r="QAB2457" s="14"/>
      <c r="QAC2457" s="41"/>
      <c r="QAD2457" s="44"/>
      <c r="QAE2457" s="51"/>
      <c r="QAF2457" s="51"/>
      <c r="QAG2457" s="51"/>
      <c r="QAH2457" s="13"/>
      <c r="QAI2457" s="13"/>
      <c r="QAJ2457" s="14"/>
      <c r="QAK2457" s="14"/>
      <c r="QAL2457" s="41"/>
      <c r="QAM2457" s="44"/>
      <c r="QAN2457" s="51"/>
      <c r="QAO2457" s="51"/>
      <c r="QAP2457" s="51"/>
      <c r="QAQ2457" s="13"/>
      <c r="QAR2457" s="13"/>
      <c r="QAS2457" s="14"/>
      <c r="QAT2457" s="14"/>
      <c r="QAU2457" s="41"/>
      <c r="QAV2457" s="44"/>
      <c r="QAW2457" s="51"/>
      <c r="QAX2457" s="51"/>
      <c r="QAY2457" s="51"/>
      <c r="QAZ2457" s="13"/>
      <c r="QBA2457" s="13"/>
      <c r="QBB2457" s="14"/>
      <c r="QBC2457" s="14"/>
      <c r="QBD2457" s="41"/>
      <c r="QBE2457" s="44"/>
      <c r="QBF2457" s="51"/>
      <c r="QBG2457" s="51"/>
      <c r="QBH2457" s="51"/>
      <c r="QBI2457" s="13"/>
      <c r="QBJ2457" s="13"/>
      <c r="QBK2457" s="14"/>
      <c r="QBL2457" s="14"/>
      <c r="QBM2457" s="41"/>
      <c r="QBN2457" s="44"/>
      <c r="QBO2457" s="51"/>
      <c r="QBP2457" s="51"/>
      <c r="QBQ2457" s="51"/>
      <c r="QBR2457" s="13"/>
      <c r="QBS2457" s="13"/>
      <c r="QBT2457" s="14"/>
      <c r="QBU2457" s="14"/>
      <c r="QBV2457" s="41"/>
      <c r="QBW2457" s="44"/>
      <c r="QBX2457" s="51"/>
      <c r="QBY2457" s="51"/>
      <c r="QBZ2457" s="51"/>
      <c r="QCA2457" s="13"/>
      <c r="QCB2457" s="13"/>
      <c r="QCC2457" s="14"/>
      <c r="QCD2457" s="14"/>
      <c r="QCE2457" s="41"/>
      <c r="QCF2457" s="44"/>
      <c r="QCG2457" s="51"/>
      <c r="QCH2457" s="51"/>
      <c r="QCI2457" s="51"/>
      <c r="QCJ2457" s="13"/>
      <c r="QCK2457" s="13"/>
      <c r="QCL2457" s="14"/>
      <c r="QCM2457" s="14"/>
      <c r="QCN2457" s="41"/>
      <c r="QCO2457" s="44"/>
      <c r="QCP2457" s="51"/>
      <c r="QCQ2457" s="51"/>
      <c r="QCR2457" s="51"/>
      <c r="QCS2457" s="13"/>
      <c r="QCT2457" s="13"/>
      <c r="QCU2457" s="14"/>
      <c r="QCV2457" s="14"/>
      <c r="QCW2457" s="41"/>
      <c r="QCX2457" s="44"/>
      <c r="QCY2457" s="51"/>
      <c r="QCZ2457" s="51"/>
      <c r="QDA2457" s="51"/>
      <c r="QDB2457" s="13"/>
      <c r="QDC2457" s="13"/>
      <c r="QDD2457" s="14"/>
      <c r="QDE2457" s="14"/>
      <c r="QDF2457" s="41"/>
      <c r="QDG2457" s="44"/>
      <c r="QDH2457" s="51"/>
      <c r="QDI2457" s="51"/>
      <c r="QDJ2457" s="51"/>
      <c r="QDK2457" s="13"/>
      <c r="QDL2457" s="13"/>
      <c r="QDM2457" s="14"/>
      <c r="QDN2457" s="14"/>
      <c r="QDO2457" s="41"/>
      <c r="QDP2457" s="44"/>
      <c r="QDQ2457" s="51"/>
      <c r="QDR2457" s="51"/>
      <c r="QDS2457" s="51"/>
      <c r="QDT2457" s="13"/>
      <c r="QDU2457" s="13"/>
      <c r="QDV2457" s="14"/>
      <c r="QDW2457" s="14"/>
      <c r="QDX2457" s="41"/>
      <c r="QDY2457" s="44"/>
      <c r="QDZ2457" s="51"/>
      <c r="QEA2457" s="51"/>
      <c r="QEB2457" s="51"/>
      <c r="QEC2457" s="13"/>
      <c r="QED2457" s="13"/>
      <c r="QEE2457" s="14"/>
      <c r="QEF2457" s="14"/>
      <c r="QEG2457" s="41"/>
      <c r="QEH2457" s="44"/>
      <c r="QEI2457" s="51"/>
      <c r="QEJ2457" s="51"/>
      <c r="QEK2457" s="51"/>
      <c r="QEL2457" s="13"/>
      <c r="QEM2457" s="13"/>
      <c r="QEN2457" s="14"/>
      <c r="QEO2457" s="14"/>
      <c r="QEP2457" s="41"/>
      <c r="QEQ2457" s="44"/>
      <c r="QER2457" s="51"/>
      <c r="QES2457" s="51"/>
      <c r="QET2457" s="51"/>
      <c r="QEU2457" s="13"/>
      <c r="QEV2457" s="13"/>
      <c r="QEW2457" s="14"/>
      <c r="QEX2457" s="14"/>
      <c r="QEY2457" s="41"/>
      <c r="QEZ2457" s="44"/>
      <c r="QFA2457" s="51"/>
      <c r="QFB2457" s="51"/>
      <c r="QFC2457" s="51"/>
      <c r="QFD2457" s="13"/>
      <c r="QFE2457" s="13"/>
      <c r="QFF2457" s="14"/>
      <c r="QFG2457" s="14"/>
      <c r="QFH2457" s="41"/>
      <c r="QFI2457" s="44"/>
      <c r="QFJ2457" s="51"/>
      <c r="QFK2457" s="51"/>
      <c r="QFL2457" s="51"/>
      <c r="QFM2457" s="13"/>
      <c r="QFN2457" s="13"/>
      <c r="QFO2457" s="14"/>
      <c r="QFP2457" s="14"/>
      <c r="QFQ2457" s="41"/>
      <c r="QFR2457" s="44"/>
      <c r="QFS2457" s="51"/>
      <c r="QFT2457" s="51"/>
      <c r="QFU2457" s="51"/>
      <c r="QFV2457" s="13"/>
      <c r="QFW2457" s="13"/>
      <c r="QFX2457" s="14"/>
      <c r="QFY2457" s="14"/>
      <c r="QFZ2457" s="41"/>
      <c r="QGA2457" s="44"/>
      <c r="QGB2457" s="51"/>
      <c r="QGC2457" s="51"/>
      <c r="QGD2457" s="51"/>
      <c r="QGE2457" s="13"/>
      <c r="QGF2457" s="13"/>
      <c r="QGG2457" s="14"/>
      <c r="QGH2457" s="14"/>
      <c r="QGI2457" s="41"/>
      <c r="QGJ2457" s="44"/>
      <c r="QGK2457" s="51"/>
      <c r="QGL2457" s="51"/>
      <c r="QGM2457" s="51"/>
      <c r="QGN2457" s="13"/>
      <c r="QGO2457" s="13"/>
      <c r="QGP2457" s="14"/>
      <c r="QGQ2457" s="14"/>
      <c r="QGR2457" s="41"/>
      <c r="QGS2457" s="44"/>
      <c r="QGT2457" s="51"/>
      <c r="QGU2457" s="51"/>
      <c r="QGV2457" s="51"/>
      <c r="QGW2457" s="13"/>
      <c r="QGX2457" s="13"/>
      <c r="QGY2457" s="14"/>
      <c r="QGZ2457" s="14"/>
      <c r="QHA2457" s="41"/>
      <c r="QHB2457" s="44"/>
      <c r="QHC2457" s="51"/>
      <c r="QHD2457" s="51"/>
      <c r="QHE2457" s="51"/>
      <c r="QHF2457" s="13"/>
      <c r="QHG2457" s="13"/>
      <c r="QHH2457" s="14"/>
      <c r="QHI2457" s="14"/>
      <c r="QHJ2457" s="41"/>
      <c r="QHK2457" s="44"/>
      <c r="QHL2457" s="51"/>
      <c r="QHM2457" s="51"/>
      <c r="QHN2457" s="51"/>
      <c r="QHO2457" s="13"/>
      <c r="QHP2457" s="13"/>
      <c r="QHQ2457" s="14"/>
      <c r="QHR2457" s="14"/>
      <c r="QHS2457" s="41"/>
      <c r="QHT2457" s="44"/>
      <c r="QHU2457" s="51"/>
      <c r="QHV2457" s="51"/>
      <c r="QHW2457" s="51"/>
      <c r="QHX2457" s="13"/>
      <c r="QHY2457" s="13"/>
      <c r="QHZ2457" s="14"/>
      <c r="QIA2457" s="14"/>
      <c r="QIB2457" s="41"/>
      <c r="QIC2457" s="44"/>
      <c r="QID2457" s="51"/>
      <c r="QIE2457" s="51"/>
      <c r="QIF2457" s="51"/>
      <c r="QIG2457" s="13"/>
      <c r="QIH2457" s="13"/>
      <c r="QII2457" s="14"/>
      <c r="QIJ2457" s="14"/>
      <c r="QIK2457" s="41"/>
      <c r="QIL2457" s="44"/>
      <c r="QIM2457" s="51"/>
      <c r="QIN2457" s="51"/>
      <c r="QIO2457" s="51"/>
      <c r="QIP2457" s="13"/>
      <c r="QIQ2457" s="13"/>
      <c r="QIR2457" s="14"/>
      <c r="QIS2457" s="14"/>
      <c r="QIT2457" s="41"/>
      <c r="QIU2457" s="44"/>
      <c r="QIV2457" s="51"/>
      <c r="QIW2457" s="51"/>
      <c r="QIX2457" s="51"/>
      <c r="QIY2457" s="13"/>
      <c r="QIZ2457" s="13"/>
      <c r="QJA2457" s="14"/>
      <c r="QJB2457" s="14"/>
      <c r="QJC2457" s="41"/>
      <c r="QJD2457" s="44"/>
      <c r="QJE2457" s="51"/>
      <c r="QJF2457" s="51"/>
      <c r="QJG2457" s="51"/>
      <c r="QJH2457" s="13"/>
      <c r="QJI2457" s="13"/>
      <c r="QJJ2457" s="14"/>
      <c r="QJK2457" s="14"/>
      <c r="QJL2457" s="41"/>
      <c r="QJM2457" s="44"/>
      <c r="QJN2457" s="51"/>
      <c r="QJO2457" s="51"/>
      <c r="QJP2457" s="51"/>
      <c r="QJQ2457" s="13"/>
      <c r="QJR2457" s="13"/>
      <c r="QJS2457" s="14"/>
      <c r="QJT2457" s="14"/>
      <c r="QJU2457" s="41"/>
      <c r="QJV2457" s="44"/>
      <c r="QJW2457" s="51"/>
      <c r="QJX2457" s="51"/>
      <c r="QJY2457" s="51"/>
      <c r="QJZ2457" s="13"/>
      <c r="QKA2457" s="13"/>
      <c r="QKB2457" s="14"/>
      <c r="QKC2457" s="14"/>
      <c r="QKD2457" s="41"/>
      <c r="QKE2457" s="44"/>
      <c r="QKF2457" s="51"/>
      <c r="QKG2457" s="51"/>
      <c r="QKH2457" s="51"/>
      <c r="QKI2457" s="13"/>
      <c r="QKJ2457" s="13"/>
      <c r="QKK2457" s="14"/>
      <c r="QKL2457" s="14"/>
      <c r="QKM2457" s="41"/>
      <c r="QKN2457" s="44"/>
      <c r="QKO2457" s="51"/>
      <c r="QKP2457" s="51"/>
      <c r="QKQ2457" s="51"/>
      <c r="QKR2457" s="13"/>
      <c r="QKS2457" s="13"/>
      <c r="QKT2457" s="14"/>
      <c r="QKU2457" s="14"/>
      <c r="QKV2457" s="41"/>
      <c r="QKW2457" s="44"/>
      <c r="QKX2457" s="51"/>
      <c r="QKY2457" s="51"/>
      <c r="QKZ2457" s="51"/>
      <c r="QLA2457" s="13"/>
      <c r="QLB2457" s="13"/>
      <c r="QLC2457" s="14"/>
      <c r="QLD2457" s="14"/>
      <c r="QLE2457" s="41"/>
      <c r="QLF2457" s="44"/>
      <c r="QLG2457" s="51"/>
      <c r="QLH2457" s="51"/>
      <c r="QLI2457" s="51"/>
      <c r="QLJ2457" s="13"/>
      <c r="QLK2457" s="13"/>
      <c r="QLL2457" s="14"/>
      <c r="QLM2457" s="14"/>
      <c r="QLN2457" s="41"/>
      <c r="QLO2457" s="44"/>
      <c r="QLP2457" s="51"/>
      <c r="QLQ2457" s="51"/>
      <c r="QLR2457" s="51"/>
      <c r="QLS2457" s="13"/>
      <c r="QLT2457" s="13"/>
      <c r="QLU2457" s="14"/>
      <c r="QLV2457" s="14"/>
      <c r="QLW2457" s="41"/>
      <c r="QLX2457" s="44"/>
      <c r="QLY2457" s="51"/>
      <c r="QLZ2457" s="51"/>
      <c r="QMA2457" s="51"/>
      <c r="QMB2457" s="13"/>
      <c r="QMC2457" s="13"/>
      <c r="QMD2457" s="14"/>
      <c r="QME2457" s="14"/>
      <c r="QMF2457" s="41"/>
      <c r="QMG2457" s="44"/>
      <c r="QMH2457" s="51"/>
      <c r="QMI2457" s="51"/>
      <c r="QMJ2457" s="51"/>
      <c r="QMK2457" s="13"/>
      <c r="QML2457" s="13"/>
      <c r="QMM2457" s="14"/>
      <c r="QMN2457" s="14"/>
      <c r="QMO2457" s="41"/>
      <c r="QMP2457" s="44"/>
      <c r="QMQ2457" s="51"/>
      <c r="QMR2457" s="51"/>
      <c r="QMS2457" s="51"/>
      <c r="QMT2457" s="13"/>
      <c r="QMU2457" s="13"/>
      <c r="QMV2457" s="14"/>
      <c r="QMW2457" s="14"/>
      <c r="QMX2457" s="41"/>
      <c r="QMY2457" s="44"/>
      <c r="QMZ2457" s="51"/>
      <c r="QNA2457" s="51"/>
      <c r="QNB2457" s="51"/>
      <c r="QNC2457" s="13"/>
      <c r="QND2457" s="13"/>
      <c r="QNE2457" s="14"/>
      <c r="QNF2457" s="14"/>
      <c r="QNG2457" s="41"/>
      <c r="QNH2457" s="44"/>
      <c r="QNI2457" s="51"/>
      <c r="QNJ2457" s="51"/>
      <c r="QNK2457" s="51"/>
      <c r="QNL2457" s="13"/>
      <c r="QNM2457" s="13"/>
      <c r="QNN2457" s="14"/>
      <c r="QNO2457" s="14"/>
      <c r="QNP2457" s="41"/>
      <c r="QNQ2457" s="44"/>
      <c r="QNR2457" s="51"/>
      <c r="QNS2457" s="51"/>
      <c r="QNT2457" s="51"/>
      <c r="QNU2457" s="13"/>
      <c r="QNV2457" s="13"/>
      <c r="QNW2457" s="14"/>
      <c r="QNX2457" s="14"/>
      <c r="QNY2457" s="41"/>
      <c r="QNZ2457" s="44"/>
      <c r="QOA2457" s="51"/>
      <c r="QOB2457" s="51"/>
      <c r="QOC2457" s="51"/>
      <c r="QOD2457" s="13"/>
      <c r="QOE2457" s="13"/>
      <c r="QOF2457" s="14"/>
      <c r="QOG2457" s="14"/>
      <c r="QOH2457" s="41"/>
      <c r="QOI2457" s="44"/>
      <c r="QOJ2457" s="51"/>
      <c r="QOK2457" s="51"/>
      <c r="QOL2457" s="51"/>
      <c r="QOM2457" s="13"/>
      <c r="QON2457" s="13"/>
      <c r="QOO2457" s="14"/>
      <c r="QOP2457" s="14"/>
      <c r="QOQ2457" s="41"/>
      <c r="QOR2457" s="44"/>
      <c r="QOS2457" s="51"/>
      <c r="QOT2457" s="51"/>
      <c r="QOU2457" s="51"/>
      <c r="QOV2457" s="13"/>
      <c r="QOW2457" s="13"/>
      <c r="QOX2457" s="14"/>
      <c r="QOY2457" s="14"/>
      <c r="QOZ2457" s="41"/>
      <c r="QPA2457" s="44"/>
      <c r="QPB2457" s="51"/>
      <c r="QPC2457" s="51"/>
      <c r="QPD2457" s="51"/>
      <c r="QPE2457" s="13"/>
      <c r="QPF2457" s="13"/>
      <c r="QPG2457" s="14"/>
      <c r="QPH2457" s="14"/>
      <c r="QPI2457" s="41"/>
      <c r="QPJ2457" s="44"/>
      <c r="QPK2457" s="51"/>
      <c r="QPL2457" s="51"/>
      <c r="QPM2457" s="51"/>
      <c r="QPN2457" s="13"/>
      <c r="QPO2457" s="13"/>
      <c r="QPP2457" s="14"/>
      <c r="QPQ2457" s="14"/>
      <c r="QPR2457" s="41"/>
      <c r="QPS2457" s="44"/>
      <c r="QPT2457" s="51"/>
      <c r="QPU2457" s="51"/>
      <c r="QPV2457" s="51"/>
      <c r="QPW2457" s="13"/>
      <c r="QPX2457" s="13"/>
      <c r="QPY2457" s="14"/>
      <c r="QPZ2457" s="14"/>
      <c r="QQA2457" s="41"/>
      <c r="QQB2457" s="44"/>
      <c r="QQC2457" s="51"/>
      <c r="QQD2457" s="51"/>
      <c r="QQE2457" s="51"/>
      <c r="QQF2457" s="13"/>
      <c r="QQG2457" s="13"/>
      <c r="QQH2457" s="14"/>
      <c r="QQI2457" s="14"/>
      <c r="QQJ2457" s="41"/>
      <c r="QQK2457" s="44"/>
      <c r="QQL2457" s="51"/>
      <c r="QQM2457" s="51"/>
      <c r="QQN2457" s="51"/>
      <c r="QQO2457" s="13"/>
      <c r="QQP2457" s="13"/>
      <c r="QQQ2457" s="14"/>
      <c r="QQR2457" s="14"/>
      <c r="QQS2457" s="41"/>
      <c r="QQT2457" s="44"/>
      <c r="QQU2457" s="51"/>
      <c r="QQV2457" s="51"/>
      <c r="QQW2457" s="51"/>
      <c r="QQX2457" s="13"/>
      <c r="QQY2457" s="13"/>
      <c r="QQZ2457" s="14"/>
      <c r="QRA2457" s="14"/>
      <c r="QRB2457" s="41"/>
      <c r="QRC2457" s="44"/>
      <c r="QRD2457" s="51"/>
      <c r="QRE2457" s="51"/>
      <c r="QRF2457" s="51"/>
      <c r="QRG2457" s="13"/>
      <c r="QRH2457" s="13"/>
      <c r="QRI2457" s="14"/>
      <c r="QRJ2457" s="14"/>
      <c r="QRK2457" s="41"/>
      <c r="QRL2457" s="44"/>
      <c r="QRM2457" s="51"/>
      <c r="QRN2457" s="51"/>
      <c r="QRO2457" s="51"/>
      <c r="QRP2457" s="13"/>
      <c r="QRQ2457" s="13"/>
      <c r="QRR2457" s="14"/>
      <c r="QRS2457" s="14"/>
      <c r="QRT2457" s="41"/>
      <c r="QRU2457" s="44"/>
      <c r="QRV2457" s="51"/>
      <c r="QRW2457" s="51"/>
      <c r="QRX2457" s="51"/>
      <c r="QRY2457" s="13"/>
      <c r="QRZ2457" s="13"/>
      <c r="QSA2457" s="14"/>
      <c r="QSB2457" s="14"/>
      <c r="QSC2457" s="41"/>
      <c r="QSD2457" s="44"/>
      <c r="QSE2457" s="51"/>
      <c r="QSF2457" s="51"/>
      <c r="QSG2457" s="51"/>
      <c r="QSH2457" s="13"/>
      <c r="QSI2457" s="13"/>
      <c r="QSJ2457" s="14"/>
      <c r="QSK2457" s="14"/>
      <c r="QSL2457" s="41"/>
      <c r="QSM2457" s="44"/>
      <c r="QSN2457" s="51"/>
      <c r="QSO2457" s="51"/>
      <c r="QSP2457" s="51"/>
      <c r="QSQ2457" s="13"/>
      <c r="QSR2457" s="13"/>
      <c r="QSS2457" s="14"/>
      <c r="QST2457" s="14"/>
      <c r="QSU2457" s="41"/>
      <c r="QSV2457" s="44"/>
      <c r="QSW2457" s="51"/>
      <c r="QSX2457" s="51"/>
      <c r="QSY2457" s="51"/>
      <c r="QSZ2457" s="13"/>
      <c r="QTA2457" s="13"/>
      <c r="QTB2457" s="14"/>
      <c r="QTC2457" s="14"/>
      <c r="QTD2457" s="41"/>
      <c r="QTE2457" s="44"/>
      <c r="QTF2457" s="51"/>
      <c r="QTG2457" s="51"/>
      <c r="QTH2457" s="51"/>
      <c r="QTI2457" s="13"/>
      <c r="QTJ2457" s="13"/>
      <c r="QTK2457" s="14"/>
      <c r="QTL2457" s="14"/>
      <c r="QTM2457" s="41"/>
      <c r="QTN2457" s="44"/>
      <c r="QTO2457" s="51"/>
      <c r="QTP2457" s="51"/>
      <c r="QTQ2457" s="51"/>
      <c r="QTR2457" s="13"/>
      <c r="QTS2457" s="13"/>
      <c r="QTT2457" s="14"/>
      <c r="QTU2457" s="14"/>
      <c r="QTV2457" s="41"/>
      <c r="QTW2457" s="44"/>
      <c r="QTX2457" s="51"/>
      <c r="QTY2457" s="51"/>
      <c r="QTZ2457" s="51"/>
      <c r="QUA2457" s="13"/>
      <c r="QUB2457" s="13"/>
      <c r="QUC2457" s="14"/>
      <c r="QUD2457" s="14"/>
      <c r="QUE2457" s="41"/>
      <c r="QUF2457" s="44"/>
      <c r="QUG2457" s="51"/>
      <c r="QUH2457" s="51"/>
      <c r="QUI2457" s="51"/>
      <c r="QUJ2457" s="13"/>
      <c r="QUK2457" s="13"/>
      <c r="QUL2457" s="14"/>
      <c r="QUM2457" s="14"/>
      <c r="QUN2457" s="41"/>
      <c r="QUO2457" s="44"/>
      <c r="QUP2457" s="51"/>
      <c r="QUQ2457" s="51"/>
      <c r="QUR2457" s="51"/>
      <c r="QUS2457" s="13"/>
      <c r="QUT2457" s="13"/>
      <c r="QUU2457" s="14"/>
      <c r="QUV2457" s="14"/>
      <c r="QUW2457" s="41"/>
      <c r="QUX2457" s="44"/>
      <c r="QUY2457" s="51"/>
      <c r="QUZ2457" s="51"/>
      <c r="QVA2457" s="51"/>
      <c r="QVB2457" s="13"/>
      <c r="QVC2457" s="13"/>
      <c r="QVD2457" s="14"/>
      <c r="QVE2457" s="14"/>
      <c r="QVF2457" s="41"/>
      <c r="QVG2457" s="44"/>
      <c r="QVH2457" s="51"/>
      <c r="QVI2457" s="51"/>
      <c r="QVJ2457" s="51"/>
      <c r="QVK2457" s="13"/>
      <c r="QVL2457" s="13"/>
      <c r="QVM2457" s="14"/>
      <c r="QVN2457" s="14"/>
      <c r="QVO2457" s="41"/>
      <c r="QVP2457" s="44"/>
      <c r="QVQ2457" s="51"/>
      <c r="QVR2457" s="51"/>
      <c r="QVS2457" s="51"/>
      <c r="QVT2457" s="13"/>
      <c r="QVU2457" s="13"/>
      <c r="QVV2457" s="14"/>
      <c r="QVW2457" s="14"/>
      <c r="QVX2457" s="41"/>
      <c r="QVY2457" s="44"/>
      <c r="QVZ2457" s="51"/>
      <c r="QWA2457" s="51"/>
      <c r="QWB2457" s="51"/>
      <c r="QWC2457" s="13"/>
      <c r="QWD2457" s="13"/>
      <c r="QWE2457" s="14"/>
      <c r="QWF2457" s="14"/>
      <c r="QWG2457" s="41"/>
      <c r="QWH2457" s="44"/>
      <c r="QWI2457" s="51"/>
      <c r="QWJ2457" s="51"/>
      <c r="QWK2457" s="51"/>
      <c r="QWL2457" s="13"/>
      <c r="QWM2457" s="13"/>
      <c r="QWN2457" s="14"/>
      <c r="QWO2457" s="14"/>
      <c r="QWP2457" s="41"/>
      <c r="QWQ2457" s="44"/>
      <c r="QWR2457" s="51"/>
      <c r="QWS2457" s="51"/>
      <c r="QWT2457" s="51"/>
      <c r="QWU2457" s="13"/>
      <c r="QWV2457" s="13"/>
      <c r="QWW2457" s="14"/>
      <c r="QWX2457" s="14"/>
      <c r="QWY2457" s="41"/>
      <c r="QWZ2457" s="44"/>
      <c r="QXA2457" s="51"/>
      <c r="QXB2457" s="51"/>
      <c r="QXC2457" s="51"/>
      <c r="QXD2457" s="13"/>
      <c r="QXE2457" s="13"/>
      <c r="QXF2457" s="14"/>
      <c r="QXG2457" s="14"/>
      <c r="QXH2457" s="41"/>
      <c r="QXI2457" s="44"/>
      <c r="QXJ2457" s="51"/>
      <c r="QXK2457" s="51"/>
      <c r="QXL2457" s="51"/>
      <c r="QXM2457" s="13"/>
      <c r="QXN2457" s="13"/>
      <c r="QXO2457" s="14"/>
      <c r="QXP2457" s="14"/>
      <c r="QXQ2457" s="41"/>
      <c r="QXR2457" s="44"/>
      <c r="QXS2457" s="51"/>
      <c r="QXT2457" s="51"/>
      <c r="QXU2457" s="51"/>
      <c r="QXV2457" s="13"/>
      <c r="QXW2457" s="13"/>
      <c r="QXX2457" s="14"/>
      <c r="QXY2457" s="14"/>
      <c r="QXZ2457" s="41"/>
      <c r="QYA2457" s="44"/>
      <c r="QYB2457" s="51"/>
      <c r="QYC2457" s="51"/>
      <c r="QYD2457" s="51"/>
      <c r="QYE2457" s="13"/>
      <c r="QYF2457" s="13"/>
      <c r="QYG2457" s="14"/>
      <c r="QYH2457" s="14"/>
      <c r="QYI2457" s="41"/>
      <c r="QYJ2457" s="44"/>
      <c r="QYK2457" s="51"/>
      <c r="QYL2457" s="51"/>
      <c r="QYM2457" s="51"/>
      <c r="QYN2457" s="13"/>
      <c r="QYO2457" s="13"/>
      <c r="QYP2457" s="14"/>
      <c r="QYQ2457" s="14"/>
      <c r="QYR2457" s="41"/>
      <c r="QYS2457" s="44"/>
      <c r="QYT2457" s="51"/>
      <c r="QYU2457" s="51"/>
      <c r="QYV2457" s="51"/>
      <c r="QYW2457" s="13"/>
      <c r="QYX2457" s="13"/>
      <c r="QYY2457" s="14"/>
      <c r="QYZ2457" s="14"/>
      <c r="QZA2457" s="41"/>
      <c r="QZB2457" s="44"/>
      <c r="QZC2457" s="51"/>
      <c r="QZD2457" s="51"/>
      <c r="QZE2457" s="51"/>
      <c r="QZF2457" s="13"/>
      <c r="QZG2457" s="13"/>
      <c r="QZH2457" s="14"/>
      <c r="QZI2457" s="14"/>
      <c r="QZJ2457" s="41"/>
      <c r="QZK2457" s="44"/>
      <c r="QZL2457" s="51"/>
      <c r="QZM2457" s="51"/>
      <c r="QZN2457" s="51"/>
      <c r="QZO2457" s="13"/>
      <c r="QZP2457" s="13"/>
      <c r="QZQ2457" s="14"/>
      <c r="QZR2457" s="14"/>
      <c r="QZS2457" s="41"/>
      <c r="QZT2457" s="44"/>
      <c r="QZU2457" s="51"/>
      <c r="QZV2457" s="51"/>
      <c r="QZW2457" s="51"/>
      <c r="QZX2457" s="13"/>
      <c r="QZY2457" s="13"/>
      <c r="QZZ2457" s="14"/>
      <c r="RAA2457" s="14"/>
      <c r="RAB2457" s="41"/>
      <c r="RAC2457" s="44"/>
      <c r="RAD2457" s="51"/>
      <c r="RAE2457" s="51"/>
      <c r="RAF2457" s="51"/>
      <c r="RAG2457" s="13"/>
      <c r="RAH2457" s="13"/>
      <c r="RAI2457" s="14"/>
      <c r="RAJ2457" s="14"/>
      <c r="RAK2457" s="41"/>
      <c r="RAL2457" s="44"/>
      <c r="RAM2457" s="51"/>
      <c r="RAN2457" s="51"/>
      <c r="RAO2457" s="51"/>
      <c r="RAP2457" s="13"/>
      <c r="RAQ2457" s="13"/>
      <c r="RAR2457" s="14"/>
      <c r="RAS2457" s="14"/>
      <c r="RAT2457" s="41"/>
      <c r="RAU2457" s="44"/>
      <c r="RAV2457" s="51"/>
      <c r="RAW2457" s="51"/>
      <c r="RAX2457" s="51"/>
      <c r="RAY2457" s="13"/>
      <c r="RAZ2457" s="13"/>
      <c r="RBA2457" s="14"/>
      <c r="RBB2457" s="14"/>
      <c r="RBC2457" s="41"/>
      <c r="RBD2457" s="44"/>
      <c r="RBE2457" s="51"/>
      <c r="RBF2457" s="51"/>
      <c r="RBG2457" s="51"/>
      <c r="RBH2457" s="13"/>
      <c r="RBI2457" s="13"/>
      <c r="RBJ2457" s="14"/>
      <c r="RBK2457" s="14"/>
      <c r="RBL2457" s="41"/>
      <c r="RBM2457" s="44"/>
      <c r="RBN2457" s="51"/>
      <c r="RBO2457" s="51"/>
      <c r="RBP2457" s="51"/>
      <c r="RBQ2457" s="13"/>
      <c r="RBR2457" s="13"/>
      <c r="RBS2457" s="14"/>
      <c r="RBT2457" s="14"/>
      <c r="RBU2457" s="41"/>
      <c r="RBV2457" s="44"/>
      <c r="RBW2457" s="51"/>
      <c r="RBX2457" s="51"/>
      <c r="RBY2457" s="51"/>
      <c r="RBZ2457" s="13"/>
      <c r="RCA2457" s="13"/>
      <c r="RCB2457" s="14"/>
      <c r="RCC2457" s="14"/>
      <c r="RCD2457" s="41"/>
      <c r="RCE2457" s="44"/>
      <c r="RCF2457" s="51"/>
      <c r="RCG2457" s="51"/>
      <c r="RCH2457" s="51"/>
      <c r="RCI2457" s="13"/>
      <c r="RCJ2457" s="13"/>
      <c r="RCK2457" s="14"/>
      <c r="RCL2457" s="14"/>
      <c r="RCM2457" s="41"/>
      <c r="RCN2457" s="44"/>
      <c r="RCO2457" s="51"/>
      <c r="RCP2457" s="51"/>
      <c r="RCQ2457" s="51"/>
      <c r="RCR2457" s="13"/>
      <c r="RCS2457" s="13"/>
      <c r="RCT2457" s="14"/>
      <c r="RCU2457" s="14"/>
      <c r="RCV2457" s="41"/>
      <c r="RCW2457" s="44"/>
      <c r="RCX2457" s="51"/>
      <c r="RCY2457" s="51"/>
      <c r="RCZ2457" s="51"/>
      <c r="RDA2457" s="13"/>
      <c r="RDB2457" s="13"/>
      <c r="RDC2457" s="14"/>
      <c r="RDD2457" s="14"/>
      <c r="RDE2457" s="41"/>
      <c r="RDF2457" s="44"/>
      <c r="RDG2457" s="51"/>
      <c r="RDH2457" s="51"/>
      <c r="RDI2457" s="51"/>
      <c r="RDJ2457" s="13"/>
      <c r="RDK2457" s="13"/>
      <c r="RDL2457" s="14"/>
      <c r="RDM2457" s="14"/>
      <c r="RDN2457" s="41"/>
      <c r="RDO2457" s="44"/>
      <c r="RDP2457" s="51"/>
      <c r="RDQ2457" s="51"/>
      <c r="RDR2457" s="51"/>
      <c r="RDS2457" s="13"/>
      <c r="RDT2457" s="13"/>
      <c r="RDU2457" s="14"/>
      <c r="RDV2457" s="14"/>
      <c r="RDW2457" s="41"/>
      <c r="RDX2457" s="44"/>
      <c r="RDY2457" s="51"/>
      <c r="RDZ2457" s="51"/>
      <c r="REA2457" s="51"/>
      <c r="REB2457" s="13"/>
      <c r="REC2457" s="13"/>
      <c r="RED2457" s="14"/>
      <c r="REE2457" s="14"/>
      <c r="REF2457" s="41"/>
      <c r="REG2457" s="44"/>
      <c r="REH2457" s="51"/>
      <c r="REI2457" s="51"/>
      <c r="REJ2457" s="51"/>
      <c r="REK2457" s="13"/>
      <c r="REL2457" s="13"/>
      <c r="REM2457" s="14"/>
      <c r="REN2457" s="14"/>
      <c r="REO2457" s="41"/>
      <c r="REP2457" s="44"/>
      <c r="REQ2457" s="51"/>
      <c r="RER2457" s="51"/>
      <c r="RES2457" s="51"/>
      <c r="RET2457" s="13"/>
      <c r="REU2457" s="13"/>
      <c r="REV2457" s="14"/>
      <c r="REW2457" s="14"/>
      <c r="REX2457" s="41"/>
      <c r="REY2457" s="44"/>
      <c r="REZ2457" s="51"/>
      <c r="RFA2457" s="51"/>
      <c r="RFB2457" s="51"/>
      <c r="RFC2457" s="13"/>
      <c r="RFD2457" s="13"/>
      <c r="RFE2457" s="14"/>
      <c r="RFF2457" s="14"/>
      <c r="RFG2457" s="41"/>
      <c r="RFH2457" s="44"/>
      <c r="RFI2457" s="51"/>
      <c r="RFJ2457" s="51"/>
      <c r="RFK2457" s="51"/>
      <c r="RFL2457" s="13"/>
      <c r="RFM2457" s="13"/>
      <c r="RFN2457" s="14"/>
      <c r="RFO2457" s="14"/>
      <c r="RFP2457" s="41"/>
      <c r="RFQ2457" s="44"/>
      <c r="RFR2457" s="51"/>
      <c r="RFS2457" s="51"/>
      <c r="RFT2457" s="51"/>
      <c r="RFU2457" s="13"/>
      <c r="RFV2457" s="13"/>
      <c r="RFW2457" s="14"/>
      <c r="RFX2457" s="14"/>
      <c r="RFY2457" s="41"/>
      <c r="RFZ2457" s="44"/>
      <c r="RGA2457" s="51"/>
      <c r="RGB2457" s="51"/>
      <c r="RGC2457" s="51"/>
      <c r="RGD2457" s="13"/>
      <c r="RGE2457" s="13"/>
      <c r="RGF2457" s="14"/>
      <c r="RGG2457" s="14"/>
      <c r="RGH2457" s="41"/>
      <c r="RGI2457" s="44"/>
      <c r="RGJ2457" s="51"/>
      <c r="RGK2457" s="51"/>
      <c r="RGL2457" s="51"/>
      <c r="RGM2457" s="13"/>
      <c r="RGN2457" s="13"/>
      <c r="RGO2457" s="14"/>
      <c r="RGP2457" s="14"/>
      <c r="RGQ2457" s="41"/>
      <c r="RGR2457" s="44"/>
      <c r="RGS2457" s="51"/>
      <c r="RGT2457" s="51"/>
      <c r="RGU2457" s="51"/>
      <c r="RGV2457" s="13"/>
      <c r="RGW2457" s="13"/>
      <c r="RGX2457" s="14"/>
      <c r="RGY2457" s="14"/>
      <c r="RGZ2457" s="41"/>
      <c r="RHA2457" s="44"/>
      <c r="RHB2457" s="51"/>
      <c r="RHC2457" s="51"/>
      <c r="RHD2457" s="51"/>
      <c r="RHE2457" s="13"/>
      <c r="RHF2457" s="13"/>
      <c r="RHG2457" s="14"/>
      <c r="RHH2457" s="14"/>
      <c r="RHI2457" s="41"/>
      <c r="RHJ2457" s="44"/>
      <c r="RHK2457" s="51"/>
      <c r="RHL2457" s="51"/>
      <c r="RHM2457" s="51"/>
      <c r="RHN2457" s="13"/>
      <c r="RHO2457" s="13"/>
      <c r="RHP2457" s="14"/>
      <c r="RHQ2457" s="14"/>
      <c r="RHR2457" s="41"/>
      <c r="RHS2457" s="44"/>
      <c r="RHT2457" s="51"/>
      <c r="RHU2457" s="51"/>
      <c r="RHV2457" s="51"/>
      <c r="RHW2457" s="13"/>
      <c r="RHX2457" s="13"/>
      <c r="RHY2457" s="14"/>
      <c r="RHZ2457" s="14"/>
      <c r="RIA2457" s="41"/>
      <c r="RIB2457" s="44"/>
      <c r="RIC2457" s="51"/>
      <c r="RID2457" s="51"/>
      <c r="RIE2457" s="51"/>
      <c r="RIF2457" s="13"/>
      <c r="RIG2457" s="13"/>
      <c r="RIH2457" s="14"/>
      <c r="RII2457" s="14"/>
      <c r="RIJ2457" s="41"/>
      <c r="RIK2457" s="44"/>
      <c r="RIL2457" s="51"/>
      <c r="RIM2457" s="51"/>
      <c r="RIN2457" s="51"/>
      <c r="RIO2457" s="13"/>
      <c r="RIP2457" s="13"/>
      <c r="RIQ2457" s="14"/>
      <c r="RIR2457" s="14"/>
      <c r="RIS2457" s="41"/>
      <c r="RIT2457" s="44"/>
      <c r="RIU2457" s="51"/>
      <c r="RIV2457" s="51"/>
      <c r="RIW2457" s="51"/>
      <c r="RIX2457" s="13"/>
      <c r="RIY2457" s="13"/>
      <c r="RIZ2457" s="14"/>
      <c r="RJA2457" s="14"/>
      <c r="RJB2457" s="41"/>
      <c r="RJC2457" s="44"/>
      <c r="RJD2457" s="51"/>
      <c r="RJE2457" s="51"/>
      <c r="RJF2457" s="51"/>
      <c r="RJG2457" s="13"/>
      <c r="RJH2457" s="13"/>
      <c r="RJI2457" s="14"/>
      <c r="RJJ2457" s="14"/>
      <c r="RJK2457" s="41"/>
      <c r="RJL2457" s="44"/>
      <c r="RJM2457" s="51"/>
      <c r="RJN2457" s="51"/>
      <c r="RJO2457" s="51"/>
      <c r="RJP2457" s="13"/>
      <c r="RJQ2457" s="13"/>
      <c r="RJR2457" s="14"/>
      <c r="RJS2457" s="14"/>
      <c r="RJT2457" s="41"/>
      <c r="RJU2457" s="44"/>
      <c r="RJV2457" s="51"/>
      <c r="RJW2457" s="51"/>
      <c r="RJX2457" s="51"/>
      <c r="RJY2457" s="13"/>
      <c r="RJZ2457" s="13"/>
      <c r="RKA2457" s="14"/>
      <c r="RKB2457" s="14"/>
      <c r="RKC2457" s="41"/>
      <c r="RKD2457" s="44"/>
      <c r="RKE2457" s="51"/>
      <c r="RKF2457" s="51"/>
      <c r="RKG2457" s="51"/>
      <c r="RKH2457" s="13"/>
      <c r="RKI2457" s="13"/>
      <c r="RKJ2457" s="14"/>
      <c r="RKK2457" s="14"/>
      <c r="RKL2457" s="41"/>
      <c r="RKM2457" s="44"/>
      <c r="RKN2457" s="51"/>
      <c r="RKO2457" s="51"/>
      <c r="RKP2457" s="51"/>
      <c r="RKQ2457" s="13"/>
      <c r="RKR2457" s="13"/>
      <c r="RKS2457" s="14"/>
      <c r="RKT2457" s="14"/>
      <c r="RKU2457" s="41"/>
      <c r="RKV2457" s="44"/>
      <c r="RKW2457" s="51"/>
      <c r="RKX2457" s="51"/>
      <c r="RKY2457" s="51"/>
      <c r="RKZ2457" s="13"/>
      <c r="RLA2457" s="13"/>
      <c r="RLB2457" s="14"/>
      <c r="RLC2457" s="14"/>
      <c r="RLD2457" s="41"/>
      <c r="RLE2457" s="44"/>
      <c r="RLF2457" s="51"/>
      <c r="RLG2457" s="51"/>
      <c r="RLH2457" s="51"/>
      <c r="RLI2457" s="13"/>
      <c r="RLJ2457" s="13"/>
      <c r="RLK2457" s="14"/>
      <c r="RLL2457" s="14"/>
      <c r="RLM2457" s="41"/>
      <c r="RLN2457" s="44"/>
      <c r="RLO2457" s="51"/>
      <c r="RLP2457" s="51"/>
      <c r="RLQ2457" s="51"/>
      <c r="RLR2457" s="13"/>
      <c r="RLS2457" s="13"/>
      <c r="RLT2457" s="14"/>
      <c r="RLU2457" s="14"/>
      <c r="RLV2457" s="41"/>
      <c r="RLW2457" s="44"/>
      <c r="RLX2457" s="51"/>
      <c r="RLY2457" s="51"/>
      <c r="RLZ2457" s="51"/>
      <c r="RMA2457" s="13"/>
      <c r="RMB2457" s="13"/>
      <c r="RMC2457" s="14"/>
      <c r="RMD2457" s="14"/>
      <c r="RME2457" s="41"/>
      <c r="RMF2457" s="44"/>
      <c r="RMG2457" s="51"/>
      <c r="RMH2457" s="51"/>
      <c r="RMI2457" s="51"/>
      <c r="RMJ2457" s="13"/>
      <c r="RMK2457" s="13"/>
      <c r="RML2457" s="14"/>
      <c r="RMM2457" s="14"/>
      <c r="RMN2457" s="41"/>
      <c r="RMO2457" s="44"/>
      <c r="RMP2457" s="51"/>
      <c r="RMQ2457" s="51"/>
      <c r="RMR2457" s="51"/>
      <c r="RMS2457" s="13"/>
      <c r="RMT2457" s="13"/>
      <c r="RMU2457" s="14"/>
      <c r="RMV2457" s="14"/>
      <c r="RMW2457" s="41"/>
      <c r="RMX2457" s="44"/>
      <c r="RMY2457" s="51"/>
      <c r="RMZ2457" s="51"/>
      <c r="RNA2457" s="51"/>
      <c r="RNB2457" s="13"/>
      <c r="RNC2457" s="13"/>
      <c r="RND2457" s="14"/>
      <c r="RNE2457" s="14"/>
      <c r="RNF2457" s="41"/>
      <c r="RNG2457" s="44"/>
      <c r="RNH2457" s="51"/>
      <c r="RNI2457" s="51"/>
      <c r="RNJ2457" s="51"/>
      <c r="RNK2457" s="13"/>
      <c r="RNL2457" s="13"/>
      <c r="RNM2457" s="14"/>
      <c r="RNN2457" s="14"/>
      <c r="RNO2457" s="41"/>
      <c r="RNP2457" s="44"/>
      <c r="RNQ2457" s="51"/>
      <c r="RNR2457" s="51"/>
      <c r="RNS2457" s="51"/>
      <c r="RNT2457" s="13"/>
      <c r="RNU2457" s="13"/>
      <c r="RNV2457" s="14"/>
      <c r="RNW2457" s="14"/>
      <c r="RNX2457" s="41"/>
      <c r="RNY2457" s="44"/>
      <c r="RNZ2457" s="51"/>
      <c r="ROA2457" s="51"/>
      <c r="ROB2457" s="51"/>
      <c r="ROC2457" s="13"/>
      <c r="ROD2457" s="13"/>
      <c r="ROE2457" s="14"/>
      <c r="ROF2457" s="14"/>
      <c r="ROG2457" s="41"/>
      <c r="ROH2457" s="44"/>
      <c r="ROI2457" s="51"/>
      <c r="ROJ2457" s="51"/>
      <c r="ROK2457" s="51"/>
      <c r="ROL2457" s="13"/>
      <c r="ROM2457" s="13"/>
      <c r="RON2457" s="14"/>
      <c r="ROO2457" s="14"/>
      <c r="ROP2457" s="41"/>
      <c r="ROQ2457" s="44"/>
      <c r="ROR2457" s="51"/>
      <c r="ROS2457" s="51"/>
      <c r="ROT2457" s="51"/>
      <c r="ROU2457" s="13"/>
      <c r="ROV2457" s="13"/>
      <c r="ROW2457" s="14"/>
      <c r="ROX2457" s="14"/>
      <c r="ROY2457" s="41"/>
      <c r="ROZ2457" s="44"/>
      <c r="RPA2457" s="51"/>
      <c r="RPB2457" s="51"/>
      <c r="RPC2457" s="51"/>
      <c r="RPD2457" s="13"/>
      <c r="RPE2457" s="13"/>
      <c r="RPF2457" s="14"/>
      <c r="RPG2457" s="14"/>
      <c r="RPH2457" s="41"/>
      <c r="RPI2457" s="44"/>
      <c r="RPJ2457" s="51"/>
      <c r="RPK2457" s="51"/>
      <c r="RPL2457" s="51"/>
      <c r="RPM2457" s="13"/>
      <c r="RPN2457" s="13"/>
      <c r="RPO2457" s="14"/>
      <c r="RPP2457" s="14"/>
      <c r="RPQ2457" s="41"/>
      <c r="RPR2457" s="44"/>
      <c r="RPS2457" s="51"/>
      <c r="RPT2457" s="51"/>
      <c r="RPU2457" s="51"/>
      <c r="RPV2457" s="13"/>
      <c r="RPW2457" s="13"/>
      <c r="RPX2457" s="14"/>
      <c r="RPY2457" s="14"/>
      <c r="RPZ2457" s="41"/>
      <c r="RQA2457" s="44"/>
      <c r="RQB2457" s="51"/>
      <c r="RQC2457" s="51"/>
      <c r="RQD2457" s="51"/>
      <c r="RQE2457" s="13"/>
      <c r="RQF2457" s="13"/>
      <c r="RQG2457" s="14"/>
      <c r="RQH2457" s="14"/>
      <c r="RQI2457" s="41"/>
      <c r="RQJ2457" s="44"/>
      <c r="RQK2457" s="51"/>
      <c r="RQL2457" s="51"/>
      <c r="RQM2457" s="51"/>
      <c r="RQN2457" s="13"/>
      <c r="RQO2457" s="13"/>
      <c r="RQP2457" s="14"/>
      <c r="RQQ2457" s="14"/>
      <c r="RQR2457" s="41"/>
      <c r="RQS2457" s="44"/>
      <c r="RQT2457" s="51"/>
      <c r="RQU2457" s="51"/>
      <c r="RQV2457" s="51"/>
      <c r="RQW2457" s="13"/>
      <c r="RQX2457" s="13"/>
      <c r="RQY2457" s="14"/>
      <c r="RQZ2457" s="14"/>
      <c r="RRA2457" s="41"/>
      <c r="RRB2457" s="44"/>
      <c r="RRC2457" s="51"/>
      <c r="RRD2457" s="51"/>
      <c r="RRE2457" s="51"/>
      <c r="RRF2457" s="13"/>
      <c r="RRG2457" s="13"/>
      <c r="RRH2457" s="14"/>
      <c r="RRI2457" s="14"/>
      <c r="RRJ2457" s="41"/>
      <c r="RRK2457" s="44"/>
      <c r="RRL2457" s="51"/>
      <c r="RRM2457" s="51"/>
      <c r="RRN2457" s="51"/>
      <c r="RRO2457" s="13"/>
      <c r="RRP2457" s="13"/>
      <c r="RRQ2457" s="14"/>
      <c r="RRR2457" s="14"/>
      <c r="RRS2457" s="41"/>
      <c r="RRT2457" s="44"/>
      <c r="RRU2457" s="51"/>
      <c r="RRV2457" s="51"/>
      <c r="RRW2457" s="51"/>
      <c r="RRX2457" s="13"/>
      <c r="RRY2457" s="13"/>
      <c r="RRZ2457" s="14"/>
      <c r="RSA2457" s="14"/>
      <c r="RSB2457" s="41"/>
      <c r="RSC2457" s="44"/>
      <c r="RSD2457" s="51"/>
      <c r="RSE2457" s="51"/>
      <c r="RSF2457" s="51"/>
      <c r="RSG2457" s="13"/>
      <c r="RSH2457" s="13"/>
      <c r="RSI2457" s="14"/>
      <c r="RSJ2457" s="14"/>
      <c r="RSK2457" s="41"/>
      <c r="RSL2457" s="44"/>
      <c r="RSM2457" s="51"/>
      <c r="RSN2457" s="51"/>
      <c r="RSO2457" s="51"/>
      <c r="RSP2457" s="13"/>
      <c r="RSQ2457" s="13"/>
      <c r="RSR2457" s="14"/>
      <c r="RSS2457" s="14"/>
      <c r="RST2457" s="41"/>
      <c r="RSU2457" s="44"/>
      <c r="RSV2457" s="51"/>
      <c r="RSW2457" s="51"/>
      <c r="RSX2457" s="51"/>
      <c r="RSY2457" s="13"/>
      <c r="RSZ2457" s="13"/>
      <c r="RTA2457" s="14"/>
      <c r="RTB2457" s="14"/>
      <c r="RTC2457" s="41"/>
      <c r="RTD2457" s="44"/>
      <c r="RTE2457" s="51"/>
      <c r="RTF2457" s="51"/>
      <c r="RTG2457" s="51"/>
      <c r="RTH2457" s="13"/>
      <c r="RTI2457" s="13"/>
      <c r="RTJ2457" s="14"/>
      <c r="RTK2457" s="14"/>
      <c r="RTL2457" s="41"/>
      <c r="RTM2457" s="44"/>
      <c r="RTN2457" s="51"/>
      <c r="RTO2457" s="51"/>
      <c r="RTP2457" s="51"/>
      <c r="RTQ2457" s="13"/>
      <c r="RTR2457" s="13"/>
      <c r="RTS2457" s="14"/>
      <c r="RTT2457" s="14"/>
      <c r="RTU2457" s="41"/>
      <c r="RTV2457" s="44"/>
      <c r="RTW2457" s="51"/>
      <c r="RTX2457" s="51"/>
      <c r="RTY2457" s="51"/>
      <c r="RTZ2457" s="13"/>
      <c r="RUA2457" s="13"/>
      <c r="RUB2457" s="14"/>
      <c r="RUC2457" s="14"/>
      <c r="RUD2457" s="41"/>
      <c r="RUE2457" s="44"/>
      <c r="RUF2457" s="51"/>
      <c r="RUG2457" s="51"/>
      <c r="RUH2457" s="51"/>
      <c r="RUI2457" s="13"/>
      <c r="RUJ2457" s="13"/>
      <c r="RUK2457" s="14"/>
      <c r="RUL2457" s="14"/>
      <c r="RUM2457" s="41"/>
      <c r="RUN2457" s="44"/>
      <c r="RUO2457" s="51"/>
      <c r="RUP2457" s="51"/>
      <c r="RUQ2457" s="51"/>
      <c r="RUR2457" s="13"/>
      <c r="RUS2457" s="13"/>
      <c r="RUT2457" s="14"/>
      <c r="RUU2457" s="14"/>
      <c r="RUV2457" s="41"/>
      <c r="RUW2457" s="44"/>
      <c r="RUX2457" s="51"/>
      <c r="RUY2457" s="51"/>
      <c r="RUZ2457" s="51"/>
      <c r="RVA2457" s="13"/>
      <c r="RVB2457" s="13"/>
      <c r="RVC2457" s="14"/>
      <c r="RVD2457" s="14"/>
      <c r="RVE2457" s="41"/>
      <c r="RVF2457" s="44"/>
      <c r="RVG2457" s="51"/>
      <c r="RVH2457" s="51"/>
      <c r="RVI2457" s="51"/>
      <c r="RVJ2457" s="13"/>
      <c r="RVK2457" s="13"/>
      <c r="RVL2457" s="14"/>
      <c r="RVM2457" s="14"/>
      <c r="RVN2457" s="41"/>
      <c r="RVO2457" s="44"/>
      <c r="RVP2457" s="51"/>
      <c r="RVQ2457" s="51"/>
      <c r="RVR2457" s="51"/>
      <c r="RVS2457" s="13"/>
      <c r="RVT2457" s="13"/>
      <c r="RVU2457" s="14"/>
      <c r="RVV2457" s="14"/>
      <c r="RVW2457" s="41"/>
      <c r="RVX2457" s="44"/>
      <c r="RVY2457" s="51"/>
      <c r="RVZ2457" s="51"/>
      <c r="RWA2457" s="51"/>
      <c r="RWB2457" s="13"/>
      <c r="RWC2457" s="13"/>
      <c r="RWD2457" s="14"/>
      <c r="RWE2457" s="14"/>
      <c r="RWF2457" s="41"/>
      <c r="RWG2457" s="44"/>
      <c r="RWH2457" s="51"/>
      <c r="RWI2457" s="51"/>
      <c r="RWJ2457" s="51"/>
      <c r="RWK2457" s="13"/>
      <c r="RWL2457" s="13"/>
      <c r="RWM2457" s="14"/>
      <c r="RWN2457" s="14"/>
      <c r="RWO2457" s="41"/>
      <c r="RWP2457" s="44"/>
      <c r="RWQ2457" s="51"/>
      <c r="RWR2457" s="51"/>
      <c r="RWS2457" s="51"/>
      <c r="RWT2457" s="13"/>
      <c r="RWU2457" s="13"/>
      <c r="RWV2457" s="14"/>
      <c r="RWW2457" s="14"/>
      <c r="RWX2457" s="41"/>
      <c r="RWY2457" s="44"/>
      <c r="RWZ2457" s="51"/>
      <c r="RXA2457" s="51"/>
      <c r="RXB2457" s="51"/>
      <c r="RXC2457" s="13"/>
      <c r="RXD2457" s="13"/>
      <c r="RXE2457" s="14"/>
      <c r="RXF2457" s="14"/>
      <c r="RXG2457" s="41"/>
      <c r="RXH2457" s="44"/>
      <c r="RXI2457" s="51"/>
      <c r="RXJ2457" s="51"/>
      <c r="RXK2457" s="51"/>
      <c r="RXL2457" s="13"/>
      <c r="RXM2457" s="13"/>
      <c r="RXN2457" s="14"/>
      <c r="RXO2457" s="14"/>
      <c r="RXP2457" s="41"/>
      <c r="RXQ2457" s="44"/>
      <c r="RXR2457" s="51"/>
      <c r="RXS2457" s="51"/>
      <c r="RXT2457" s="51"/>
      <c r="RXU2457" s="13"/>
      <c r="RXV2457" s="13"/>
      <c r="RXW2457" s="14"/>
      <c r="RXX2457" s="14"/>
      <c r="RXY2457" s="41"/>
      <c r="RXZ2457" s="44"/>
      <c r="RYA2457" s="51"/>
      <c r="RYB2457" s="51"/>
      <c r="RYC2457" s="51"/>
      <c r="RYD2457" s="13"/>
      <c r="RYE2457" s="13"/>
      <c r="RYF2457" s="14"/>
      <c r="RYG2457" s="14"/>
      <c r="RYH2457" s="41"/>
      <c r="RYI2457" s="44"/>
      <c r="RYJ2457" s="51"/>
      <c r="RYK2457" s="51"/>
      <c r="RYL2457" s="51"/>
      <c r="RYM2457" s="13"/>
      <c r="RYN2457" s="13"/>
      <c r="RYO2457" s="14"/>
      <c r="RYP2457" s="14"/>
      <c r="RYQ2457" s="41"/>
      <c r="RYR2457" s="44"/>
      <c r="RYS2457" s="51"/>
      <c r="RYT2457" s="51"/>
      <c r="RYU2457" s="51"/>
      <c r="RYV2457" s="13"/>
      <c r="RYW2457" s="13"/>
      <c r="RYX2457" s="14"/>
      <c r="RYY2457" s="14"/>
      <c r="RYZ2457" s="41"/>
      <c r="RZA2457" s="44"/>
      <c r="RZB2457" s="51"/>
      <c r="RZC2457" s="51"/>
      <c r="RZD2457" s="51"/>
      <c r="RZE2457" s="13"/>
      <c r="RZF2457" s="13"/>
      <c r="RZG2457" s="14"/>
      <c r="RZH2457" s="14"/>
      <c r="RZI2457" s="41"/>
      <c r="RZJ2457" s="44"/>
      <c r="RZK2457" s="51"/>
      <c r="RZL2457" s="51"/>
      <c r="RZM2457" s="51"/>
      <c r="RZN2457" s="13"/>
      <c r="RZO2457" s="13"/>
      <c r="RZP2457" s="14"/>
      <c r="RZQ2457" s="14"/>
      <c r="RZR2457" s="41"/>
      <c r="RZS2457" s="44"/>
      <c r="RZT2457" s="51"/>
      <c r="RZU2457" s="51"/>
      <c r="RZV2457" s="51"/>
      <c r="RZW2457" s="13"/>
      <c r="RZX2457" s="13"/>
      <c r="RZY2457" s="14"/>
      <c r="RZZ2457" s="14"/>
      <c r="SAA2457" s="41"/>
      <c r="SAB2457" s="44"/>
      <c r="SAC2457" s="51"/>
      <c r="SAD2457" s="51"/>
      <c r="SAE2457" s="51"/>
      <c r="SAF2457" s="13"/>
      <c r="SAG2457" s="13"/>
      <c r="SAH2457" s="14"/>
      <c r="SAI2457" s="14"/>
      <c r="SAJ2457" s="41"/>
      <c r="SAK2457" s="44"/>
      <c r="SAL2457" s="51"/>
      <c r="SAM2457" s="51"/>
      <c r="SAN2457" s="51"/>
      <c r="SAO2457" s="13"/>
      <c r="SAP2457" s="13"/>
      <c r="SAQ2457" s="14"/>
      <c r="SAR2457" s="14"/>
      <c r="SAS2457" s="41"/>
      <c r="SAT2457" s="44"/>
      <c r="SAU2457" s="51"/>
      <c r="SAV2457" s="51"/>
      <c r="SAW2457" s="51"/>
      <c r="SAX2457" s="13"/>
      <c r="SAY2457" s="13"/>
      <c r="SAZ2457" s="14"/>
      <c r="SBA2457" s="14"/>
      <c r="SBB2457" s="41"/>
      <c r="SBC2457" s="44"/>
      <c r="SBD2457" s="51"/>
      <c r="SBE2457" s="51"/>
      <c r="SBF2457" s="51"/>
      <c r="SBG2457" s="13"/>
      <c r="SBH2457" s="13"/>
      <c r="SBI2457" s="14"/>
      <c r="SBJ2457" s="14"/>
      <c r="SBK2457" s="41"/>
      <c r="SBL2457" s="44"/>
      <c r="SBM2457" s="51"/>
      <c r="SBN2457" s="51"/>
      <c r="SBO2457" s="51"/>
      <c r="SBP2457" s="13"/>
      <c r="SBQ2457" s="13"/>
      <c r="SBR2457" s="14"/>
      <c r="SBS2457" s="14"/>
      <c r="SBT2457" s="41"/>
      <c r="SBU2457" s="44"/>
      <c r="SBV2457" s="51"/>
      <c r="SBW2457" s="51"/>
      <c r="SBX2457" s="51"/>
      <c r="SBY2457" s="13"/>
      <c r="SBZ2457" s="13"/>
      <c r="SCA2457" s="14"/>
      <c r="SCB2457" s="14"/>
      <c r="SCC2457" s="41"/>
      <c r="SCD2457" s="44"/>
      <c r="SCE2457" s="51"/>
      <c r="SCF2457" s="51"/>
      <c r="SCG2457" s="51"/>
      <c r="SCH2457" s="13"/>
      <c r="SCI2457" s="13"/>
      <c r="SCJ2457" s="14"/>
      <c r="SCK2457" s="14"/>
      <c r="SCL2457" s="41"/>
      <c r="SCM2457" s="44"/>
      <c r="SCN2457" s="51"/>
      <c r="SCO2457" s="51"/>
      <c r="SCP2457" s="51"/>
      <c r="SCQ2457" s="13"/>
      <c r="SCR2457" s="13"/>
      <c r="SCS2457" s="14"/>
      <c r="SCT2457" s="14"/>
      <c r="SCU2457" s="41"/>
      <c r="SCV2457" s="44"/>
      <c r="SCW2457" s="51"/>
      <c r="SCX2457" s="51"/>
      <c r="SCY2457" s="51"/>
      <c r="SCZ2457" s="13"/>
      <c r="SDA2457" s="13"/>
      <c r="SDB2457" s="14"/>
      <c r="SDC2457" s="14"/>
      <c r="SDD2457" s="41"/>
      <c r="SDE2457" s="44"/>
      <c r="SDF2457" s="51"/>
      <c r="SDG2457" s="51"/>
      <c r="SDH2457" s="51"/>
      <c r="SDI2457" s="13"/>
      <c r="SDJ2457" s="13"/>
      <c r="SDK2457" s="14"/>
      <c r="SDL2457" s="14"/>
      <c r="SDM2457" s="41"/>
      <c r="SDN2457" s="44"/>
      <c r="SDO2457" s="51"/>
      <c r="SDP2457" s="51"/>
      <c r="SDQ2457" s="51"/>
      <c r="SDR2457" s="13"/>
      <c r="SDS2457" s="13"/>
      <c r="SDT2457" s="14"/>
      <c r="SDU2457" s="14"/>
      <c r="SDV2457" s="41"/>
      <c r="SDW2457" s="44"/>
      <c r="SDX2457" s="51"/>
      <c r="SDY2457" s="51"/>
      <c r="SDZ2457" s="51"/>
      <c r="SEA2457" s="13"/>
      <c r="SEB2457" s="13"/>
      <c r="SEC2457" s="14"/>
      <c r="SED2457" s="14"/>
      <c r="SEE2457" s="41"/>
      <c r="SEF2457" s="44"/>
      <c r="SEG2457" s="51"/>
      <c r="SEH2457" s="51"/>
      <c r="SEI2457" s="51"/>
      <c r="SEJ2457" s="13"/>
      <c r="SEK2457" s="13"/>
      <c r="SEL2457" s="14"/>
      <c r="SEM2457" s="14"/>
      <c r="SEN2457" s="41"/>
      <c r="SEO2457" s="44"/>
      <c r="SEP2457" s="51"/>
      <c r="SEQ2457" s="51"/>
      <c r="SER2457" s="51"/>
      <c r="SES2457" s="13"/>
      <c r="SET2457" s="13"/>
      <c r="SEU2457" s="14"/>
      <c r="SEV2457" s="14"/>
      <c r="SEW2457" s="41"/>
      <c r="SEX2457" s="44"/>
      <c r="SEY2457" s="51"/>
      <c r="SEZ2457" s="51"/>
      <c r="SFA2457" s="51"/>
      <c r="SFB2457" s="13"/>
      <c r="SFC2457" s="13"/>
      <c r="SFD2457" s="14"/>
      <c r="SFE2457" s="14"/>
      <c r="SFF2457" s="41"/>
      <c r="SFG2457" s="44"/>
      <c r="SFH2457" s="51"/>
      <c r="SFI2457" s="51"/>
      <c r="SFJ2457" s="51"/>
      <c r="SFK2457" s="13"/>
      <c r="SFL2457" s="13"/>
      <c r="SFM2457" s="14"/>
      <c r="SFN2457" s="14"/>
      <c r="SFO2457" s="41"/>
      <c r="SFP2457" s="44"/>
      <c r="SFQ2457" s="51"/>
      <c r="SFR2457" s="51"/>
      <c r="SFS2457" s="51"/>
      <c r="SFT2457" s="13"/>
      <c r="SFU2457" s="13"/>
      <c r="SFV2457" s="14"/>
      <c r="SFW2457" s="14"/>
      <c r="SFX2457" s="41"/>
      <c r="SFY2457" s="44"/>
      <c r="SFZ2457" s="51"/>
      <c r="SGA2457" s="51"/>
      <c r="SGB2457" s="51"/>
      <c r="SGC2457" s="13"/>
      <c r="SGD2457" s="13"/>
      <c r="SGE2457" s="14"/>
      <c r="SGF2457" s="14"/>
      <c r="SGG2457" s="41"/>
      <c r="SGH2457" s="44"/>
      <c r="SGI2457" s="51"/>
      <c r="SGJ2457" s="51"/>
      <c r="SGK2457" s="51"/>
      <c r="SGL2457" s="13"/>
      <c r="SGM2457" s="13"/>
      <c r="SGN2457" s="14"/>
      <c r="SGO2457" s="14"/>
      <c r="SGP2457" s="41"/>
      <c r="SGQ2457" s="44"/>
      <c r="SGR2457" s="51"/>
      <c r="SGS2457" s="51"/>
      <c r="SGT2457" s="51"/>
      <c r="SGU2457" s="13"/>
      <c r="SGV2457" s="13"/>
      <c r="SGW2457" s="14"/>
      <c r="SGX2457" s="14"/>
      <c r="SGY2457" s="41"/>
      <c r="SGZ2457" s="44"/>
      <c r="SHA2457" s="51"/>
      <c r="SHB2457" s="51"/>
      <c r="SHC2457" s="51"/>
      <c r="SHD2457" s="13"/>
      <c r="SHE2457" s="13"/>
      <c r="SHF2457" s="14"/>
      <c r="SHG2457" s="14"/>
      <c r="SHH2457" s="41"/>
      <c r="SHI2457" s="44"/>
      <c r="SHJ2457" s="51"/>
      <c r="SHK2457" s="51"/>
      <c r="SHL2457" s="51"/>
      <c r="SHM2457" s="13"/>
      <c r="SHN2457" s="13"/>
      <c r="SHO2457" s="14"/>
      <c r="SHP2457" s="14"/>
      <c r="SHQ2457" s="41"/>
      <c r="SHR2457" s="44"/>
      <c r="SHS2457" s="51"/>
      <c r="SHT2457" s="51"/>
      <c r="SHU2457" s="51"/>
      <c r="SHV2457" s="13"/>
      <c r="SHW2457" s="13"/>
      <c r="SHX2457" s="14"/>
      <c r="SHY2457" s="14"/>
      <c r="SHZ2457" s="41"/>
      <c r="SIA2457" s="44"/>
      <c r="SIB2457" s="51"/>
      <c r="SIC2457" s="51"/>
      <c r="SID2457" s="51"/>
      <c r="SIE2457" s="13"/>
      <c r="SIF2457" s="13"/>
      <c r="SIG2457" s="14"/>
      <c r="SIH2457" s="14"/>
      <c r="SII2457" s="41"/>
      <c r="SIJ2457" s="44"/>
      <c r="SIK2457" s="51"/>
      <c r="SIL2457" s="51"/>
      <c r="SIM2457" s="51"/>
      <c r="SIN2457" s="13"/>
      <c r="SIO2457" s="13"/>
      <c r="SIP2457" s="14"/>
      <c r="SIQ2457" s="14"/>
      <c r="SIR2457" s="41"/>
      <c r="SIS2457" s="44"/>
      <c r="SIT2457" s="51"/>
      <c r="SIU2457" s="51"/>
      <c r="SIV2457" s="51"/>
      <c r="SIW2457" s="13"/>
      <c r="SIX2457" s="13"/>
      <c r="SIY2457" s="14"/>
      <c r="SIZ2457" s="14"/>
      <c r="SJA2457" s="41"/>
      <c r="SJB2457" s="44"/>
      <c r="SJC2457" s="51"/>
      <c r="SJD2457" s="51"/>
      <c r="SJE2457" s="51"/>
      <c r="SJF2457" s="13"/>
      <c r="SJG2457" s="13"/>
      <c r="SJH2457" s="14"/>
      <c r="SJI2457" s="14"/>
      <c r="SJJ2457" s="41"/>
      <c r="SJK2457" s="44"/>
      <c r="SJL2457" s="51"/>
      <c r="SJM2457" s="51"/>
      <c r="SJN2457" s="51"/>
      <c r="SJO2457" s="13"/>
      <c r="SJP2457" s="13"/>
      <c r="SJQ2457" s="14"/>
      <c r="SJR2457" s="14"/>
      <c r="SJS2457" s="41"/>
      <c r="SJT2457" s="44"/>
      <c r="SJU2457" s="51"/>
      <c r="SJV2457" s="51"/>
      <c r="SJW2457" s="51"/>
      <c r="SJX2457" s="13"/>
      <c r="SJY2457" s="13"/>
      <c r="SJZ2457" s="14"/>
      <c r="SKA2457" s="14"/>
      <c r="SKB2457" s="41"/>
      <c r="SKC2457" s="44"/>
      <c r="SKD2457" s="51"/>
      <c r="SKE2457" s="51"/>
      <c r="SKF2457" s="51"/>
      <c r="SKG2457" s="13"/>
      <c r="SKH2457" s="13"/>
      <c r="SKI2457" s="14"/>
      <c r="SKJ2457" s="14"/>
      <c r="SKK2457" s="41"/>
      <c r="SKL2457" s="44"/>
      <c r="SKM2457" s="51"/>
      <c r="SKN2457" s="51"/>
      <c r="SKO2457" s="51"/>
      <c r="SKP2457" s="13"/>
      <c r="SKQ2457" s="13"/>
      <c r="SKR2457" s="14"/>
      <c r="SKS2457" s="14"/>
      <c r="SKT2457" s="41"/>
      <c r="SKU2457" s="44"/>
      <c r="SKV2457" s="51"/>
      <c r="SKW2457" s="51"/>
      <c r="SKX2457" s="51"/>
      <c r="SKY2457" s="13"/>
      <c r="SKZ2457" s="13"/>
      <c r="SLA2457" s="14"/>
      <c r="SLB2457" s="14"/>
      <c r="SLC2457" s="41"/>
      <c r="SLD2457" s="44"/>
      <c r="SLE2457" s="51"/>
      <c r="SLF2457" s="51"/>
      <c r="SLG2457" s="51"/>
      <c r="SLH2457" s="13"/>
      <c r="SLI2457" s="13"/>
      <c r="SLJ2457" s="14"/>
      <c r="SLK2457" s="14"/>
      <c r="SLL2457" s="41"/>
      <c r="SLM2457" s="44"/>
      <c r="SLN2457" s="51"/>
      <c r="SLO2457" s="51"/>
      <c r="SLP2457" s="51"/>
      <c r="SLQ2457" s="13"/>
      <c r="SLR2457" s="13"/>
      <c r="SLS2457" s="14"/>
      <c r="SLT2457" s="14"/>
      <c r="SLU2457" s="41"/>
      <c r="SLV2457" s="44"/>
      <c r="SLW2457" s="51"/>
      <c r="SLX2457" s="51"/>
      <c r="SLY2457" s="51"/>
      <c r="SLZ2457" s="13"/>
      <c r="SMA2457" s="13"/>
      <c r="SMB2457" s="14"/>
      <c r="SMC2457" s="14"/>
      <c r="SMD2457" s="41"/>
      <c r="SME2457" s="44"/>
      <c r="SMF2457" s="51"/>
      <c r="SMG2457" s="51"/>
      <c r="SMH2457" s="51"/>
      <c r="SMI2457" s="13"/>
      <c r="SMJ2457" s="13"/>
      <c r="SMK2457" s="14"/>
      <c r="SML2457" s="14"/>
      <c r="SMM2457" s="41"/>
      <c r="SMN2457" s="44"/>
      <c r="SMO2457" s="51"/>
      <c r="SMP2457" s="51"/>
      <c r="SMQ2457" s="51"/>
      <c r="SMR2457" s="13"/>
      <c r="SMS2457" s="13"/>
      <c r="SMT2457" s="14"/>
      <c r="SMU2457" s="14"/>
      <c r="SMV2457" s="41"/>
      <c r="SMW2457" s="44"/>
      <c r="SMX2457" s="51"/>
      <c r="SMY2457" s="51"/>
      <c r="SMZ2457" s="51"/>
      <c r="SNA2457" s="13"/>
      <c r="SNB2457" s="13"/>
      <c r="SNC2457" s="14"/>
      <c r="SND2457" s="14"/>
      <c r="SNE2457" s="41"/>
      <c r="SNF2457" s="44"/>
      <c r="SNG2457" s="51"/>
      <c r="SNH2457" s="51"/>
      <c r="SNI2457" s="51"/>
      <c r="SNJ2457" s="13"/>
      <c r="SNK2457" s="13"/>
      <c r="SNL2457" s="14"/>
      <c r="SNM2457" s="14"/>
      <c r="SNN2457" s="41"/>
      <c r="SNO2457" s="44"/>
      <c r="SNP2457" s="51"/>
      <c r="SNQ2457" s="51"/>
      <c r="SNR2457" s="51"/>
      <c r="SNS2457" s="13"/>
      <c r="SNT2457" s="13"/>
      <c r="SNU2457" s="14"/>
      <c r="SNV2457" s="14"/>
      <c r="SNW2457" s="41"/>
      <c r="SNX2457" s="44"/>
      <c r="SNY2457" s="51"/>
      <c r="SNZ2457" s="51"/>
      <c r="SOA2457" s="51"/>
      <c r="SOB2457" s="13"/>
      <c r="SOC2457" s="13"/>
      <c r="SOD2457" s="14"/>
      <c r="SOE2457" s="14"/>
      <c r="SOF2457" s="41"/>
      <c r="SOG2457" s="44"/>
      <c r="SOH2457" s="51"/>
      <c r="SOI2457" s="51"/>
      <c r="SOJ2457" s="51"/>
      <c r="SOK2457" s="13"/>
      <c r="SOL2457" s="13"/>
      <c r="SOM2457" s="14"/>
      <c r="SON2457" s="14"/>
      <c r="SOO2457" s="41"/>
      <c r="SOP2457" s="44"/>
      <c r="SOQ2457" s="51"/>
      <c r="SOR2457" s="51"/>
      <c r="SOS2457" s="51"/>
      <c r="SOT2457" s="13"/>
      <c r="SOU2457" s="13"/>
      <c r="SOV2457" s="14"/>
      <c r="SOW2457" s="14"/>
      <c r="SOX2457" s="41"/>
      <c r="SOY2457" s="44"/>
      <c r="SOZ2457" s="51"/>
      <c r="SPA2457" s="51"/>
      <c r="SPB2457" s="51"/>
      <c r="SPC2457" s="13"/>
      <c r="SPD2457" s="13"/>
      <c r="SPE2457" s="14"/>
      <c r="SPF2457" s="14"/>
      <c r="SPG2457" s="41"/>
      <c r="SPH2457" s="44"/>
      <c r="SPI2457" s="51"/>
      <c r="SPJ2457" s="51"/>
      <c r="SPK2457" s="51"/>
      <c r="SPL2457" s="13"/>
      <c r="SPM2457" s="13"/>
      <c r="SPN2457" s="14"/>
      <c r="SPO2457" s="14"/>
      <c r="SPP2457" s="41"/>
      <c r="SPQ2457" s="44"/>
      <c r="SPR2457" s="51"/>
      <c r="SPS2457" s="51"/>
      <c r="SPT2457" s="51"/>
      <c r="SPU2457" s="13"/>
      <c r="SPV2457" s="13"/>
      <c r="SPW2457" s="14"/>
      <c r="SPX2457" s="14"/>
      <c r="SPY2457" s="41"/>
      <c r="SPZ2457" s="44"/>
      <c r="SQA2457" s="51"/>
      <c r="SQB2457" s="51"/>
      <c r="SQC2457" s="51"/>
      <c r="SQD2457" s="13"/>
      <c r="SQE2457" s="13"/>
      <c r="SQF2457" s="14"/>
      <c r="SQG2457" s="14"/>
      <c r="SQH2457" s="41"/>
      <c r="SQI2457" s="44"/>
      <c r="SQJ2457" s="51"/>
      <c r="SQK2457" s="51"/>
      <c r="SQL2457" s="51"/>
      <c r="SQM2457" s="13"/>
      <c r="SQN2457" s="13"/>
      <c r="SQO2457" s="14"/>
      <c r="SQP2457" s="14"/>
      <c r="SQQ2457" s="41"/>
      <c r="SQR2457" s="44"/>
      <c r="SQS2457" s="51"/>
      <c r="SQT2457" s="51"/>
      <c r="SQU2457" s="51"/>
      <c r="SQV2457" s="13"/>
      <c r="SQW2457" s="13"/>
      <c r="SQX2457" s="14"/>
      <c r="SQY2457" s="14"/>
      <c r="SQZ2457" s="41"/>
      <c r="SRA2457" s="44"/>
      <c r="SRB2457" s="51"/>
      <c r="SRC2457" s="51"/>
      <c r="SRD2457" s="51"/>
      <c r="SRE2457" s="13"/>
      <c r="SRF2457" s="13"/>
      <c r="SRG2457" s="14"/>
      <c r="SRH2457" s="14"/>
      <c r="SRI2457" s="41"/>
      <c r="SRJ2457" s="44"/>
      <c r="SRK2457" s="51"/>
      <c r="SRL2457" s="51"/>
      <c r="SRM2457" s="51"/>
      <c r="SRN2457" s="13"/>
      <c r="SRO2457" s="13"/>
      <c r="SRP2457" s="14"/>
      <c r="SRQ2457" s="14"/>
      <c r="SRR2457" s="41"/>
      <c r="SRS2457" s="44"/>
      <c r="SRT2457" s="51"/>
      <c r="SRU2457" s="51"/>
      <c r="SRV2457" s="51"/>
      <c r="SRW2457" s="13"/>
      <c r="SRX2457" s="13"/>
      <c r="SRY2457" s="14"/>
      <c r="SRZ2457" s="14"/>
      <c r="SSA2457" s="41"/>
      <c r="SSB2457" s="44"/>
      <c r="SSC2457" s="51"/>
      <c r="SSD2457" s="51"/>
      <c r="SSE2457" s="51"/>
      <c r="SSF2457" s="13"/>
      <c r="SSG2457" s="13"/>
      <c r="SSH2457" s="14"/>
      <c r="SSI2457" s="14"/>
      <c r="SSJ2457" s="41"/>
      <c r="SSK2457" s="44"/>
      <c r="SSL2457" s="51"/>
      <c r="SSM2457" s="51"/>
      <c r="SSN2457" s="51"/>
      <c r="SSO2457" s="13"/>
      <c r="SSP2457" s="13"/>
      <c r="SSQ2457" s="14"/>
      <c r="SSR2457" s="14"/>
      <c r="SSS2457" s="41"/>
      <c r="SST2457" s="44"/>
      <c r="SSU2457" s="51"/>
      <c r="SSV2457" s="51"/>
      <c r="SSW2457" s="51"/>
      <c r="SSX2457" s="13"/>
      <c r="SSY2457" s="13"/>
      <c r="SSZ2457" s="14"/>
      <c r="STA2457" s="14"/>
      <c r="STB2457" s="41"/>
      <c r="STC2457" s="44"/>
      <c r="STD2457" s="51"/>
      <c r="STE2457" s="51"/>
      <c r="STF2457" s="51"/>
      <c r="STG2457" s="13"/>
      <c r="STH2457" s="13"/>
      <c r="STI2457" s="14"/>
      <c r="STJ2457" s="14"/>
      <c r="STK2457" s="41"/>
      <c r="STL2457" s="44"/>
      <c r="STM2457" s="51"/>
      <c r="STN2457" s="51"/>
      <c r="STO2457" s="51"/>
      <c r="STP2457" s="13"/>
      <c r="STQ2457" s="13"/>
      <c r="STR2457" s="14"/>
      <c r="STS2457" s="14"/>
      <c r="STT2457" s="41"/>
      <c r="STU2457" s="44"/>
      <c r="STV2457" s="51"/>
      <c r="STW2457" s="51"/>
      <c r="STX2457" s="51"/>
      <c r="STY2457" s="13"/>
      <c r="STZ2457" s="13"/>
      <c r="SUA2457" s="14"/>
      <c r="SUB2457" s="14"/>
      <c r="SUC2457" s="41"/>
      <c r="SUD2457" s="44"/>
      <c r="SUE2457" s="51"/>
      <c r="SUF2457" s="51"/>
      <c r="SUG2457" s="51"/>
      <c r="SUH2457" s="13"/>
      <c r="SUI2457" s="13"/>
      <c r="SUJ2457" s="14"/>
      <c r="SUK2457" s="14"/>
      <c r="SUL2457" s="41"/>
      <c r="SUM2457" s="44"/>
      <c r="SUN2457" s="51"/>
      <c r="SUO2457" s="51"/>
      <c r="SUP2457" s="51"/>
      <c r="SUQ2457" s="13"/>
      <c r="SUR2457" s="13"/>
      <c r="SUS2457" s="14"/>
      <c r="SUT2457" s="14"/>
      <c r="SUU2457" s="41"/>
      <c r="SUV2457" s="44"/>
      <c r="SUW2457" s="51"/>
      <c r="SUX2457" s="51"/>
      <c r="SUY2457" s="51"/>
      <c r="SUZ2457" s="13"/>
      <c r="SVA2457" s="13"/>
      <c r="SVB2457" s="14"/>
      <c r="SVC2457" s="14"/>
      <c r="SVD2457" s="41"/>
      <c r="SVE2457" s="44"/>
      <c r="SVF2457" s="51"/>
      <c r="SVG2457" s="51"/>
      <c r="SVH2457" s="51"/>
      <c r="SVI2457" s="13"/>
      <c r="SVJ2457" s="13"/>
      <c r="SVK2457" s="14"/>
      <c r="SVL2457" s="14"/>
      <c r="SVM2457" s="41"/>
      <c r="SVN2457" s="44"/>
      <c r="SVO2457" s="51"/>
      <c r="SVP2457" s="51"/>
      <c r="SVQ2457" s="51"/>
      <c r="SVR2457" s="13"/>
      <c r="SVS2457" s="13"/>
      <c r="SVT2457" s="14"/>
      <c r="SVU2457" s="14"/>
      <c r="SVV2457" s="41"/>
      <c r="SVW2457" s="44"/>
      <c r="SVX2457" s="51"/>
      <c r="SVY2457" s="51"/>
      <c r="SVZ2457" s="51"/>
      <c r="SWA2457" s="13"/>
      <c r="SWB2457" s="13"/>
      <c r="SWC2457" s="14"/>
      <c r="SWD2457" s="14"/>
      <c r="SWE2457" s="41"/>
      <c r="SWF2457" s="44"/>
      <c r="SWG2457" s="51"/>
      <c r="SWH2457" s="51"/>
      <c r="SWI2457" s="51"/>
      <c r="SWJ2457" s="13"/>
      <c r="SWK2457" s="13"/>
      <c r="SWL2457" s="14"/>
      <c r="SWM2457" s="14"/>
      <c r="SWN2457" s="41"/>
      <c r="SWO2457" s="44"/>
      <c r="SWP2457" s="51"/>
      <c r="SWQ2457" s="51"/>
      <c r="SWR2457" s="51"/>
      <c r="SWS2457" s="13"/>
      <c r="SWT2457" s="13"/>
      <c r="SWU2457" s="14"/>
      <c r="SWV2457" s="14"/>
      <c r="SWW2457" s="41"/>
      <c r="SWX2457" s="44"/>
      <c r="SWY2457" s="51"/>
      <c r="SWZ2457" s="51"/>
      <c r="SXA2457" s="51"/>
      <c r="SXB2457" s="13"/>
      <c r="SXC2457" s="13"/>
      <c r="SXD2457" s="14"/>
      <c r="SXE2457" s="14"/>
      <c r="SXF2457" s="41"/>
      <c r="SXG2457" s="44"/>
      <c r="SXH2457" s="51"/>
      <c r="SXI2457" s="51"/>
      <c r="SXJ2457" s="51"/>
      <c r="SXK2457" s="13"/>
      <c r="SXL2457" s="13"/>
      <c r="SXM2457" s="14"/>
      <c r="SXN2457" s="14"/>
      <c r="SXO2457" s="41"/>
      <c r="SXP2457" s="44"/>
      <c r="SXQ2457" s="51"/>
      <c r="SXR2457" s="51"/>
      <c r="SXS2457" s="51"/>
      <c r="SXT2457" s="13"/>
      <c r="SXU2457" s="13"/>
      <c r="SXV2457" s="14"/>
      <c r="SXW2457" s="14"/>
      <c r="SXX2457" s="41"/>
      <c r="SXY2457" s="44"/>
      <c r="SXZ2457" s="51"/>
      <c r="SYA2457" s="51"/>
      <c r="SYB2457" s="51"/>
      <c r="SYC2457" s="13"/>
      <c r="SYD2457" s="13"/>
      <c r="SYE2457" s="14"/>
      <c r="SYF2457" s="14"/>
      <c r="SYG2457" s="41"/>
      <c r="SYH2457" s="44"/>
      <c r="SYI2457" s="51"/>
      <c r="SYJ2457" s="51"/>
      <c r="SYK2457" s="51"/>
      <c r="SYL2457" s="13"/>
      <c r="SYM2457" s="13"/>
      <c r="SYN2457" s="14"/>
      <c r="SYO2457" s="14"/>
      <c r="SYP2457" s="41"/>
      <c r="SYQ2457" s="44"/>
      <c r="SYR2457" s="51"/>
      <c r="SYS2457" s="51"/>
      <c r="SYT2457" s="51"/>
      <c r="SYU2457" s="13"/>
      <c r="SYV2457" s="13"/>
      <c r="SYW2457" s="14"/>
      <c r="SYX2457" s="14"/>
      <c r="SYY2457" s="41"/>
      <c r="SYZ2457" s="44"/>
      <c r="SZA2457" s="51"/>
      <c r="SZB2457" s="51"/>
      <c r="SZC2457" s="51"/>
      <c r="SZD2457" s="13"/>
      <c r="SZE2457" s="13"/>
      <c r="SZF2457" s="14"/>
      <c r="SZG2457" s="14"/>
      <c r="SZH2457" s="41"/>
      <c r="SZI2457" s="44"/>
      <c r="SZJ2457" s="51"/>
      <c r="SZK2457" s="51"/>
      <c r="SZL2457" s="51"/>
      <c r="SZM2457" s="13"/>
      <c r="SZN2457" s="13"/>
      <c r="SZO2457" s="14"/>
      <c r="SZP2457" s="14"/>
      <c r="SZQ2457" s="41"/>
      <c r="SZR2457" s="44"/>
      <c r="SZS2457" s="51"/>
      <c r="SZT2457" s="51"/>
      <c r="SZU2457" s="51"/>
      <c r="SZV2457" s="13"/>
      <c r="SZW2457" s="13"/>
      <c r="SZX2457" s="14"/>
      <c r="SZY2457" s="14"/>
      <c r="SZZ2457" s="41"/>
      <c r="TAA2457" s="44"/>
      <c r="TAB2457" s="51"/>
      <c r="TAC2457" s="51"/>
      <c r="TAD2457" s="51"/>
      <c r="TAE2457" s="13"/>
      <c r="TAF2457" s="13"/>
      <c r="TAG2457" s="14"/>
      <c r="TAH2457" s="14"/>
      <c r="TAI2457" s="41"/>
      <c r="TAJ2457" s="44"/>
      <c r="TAK2457" s="51"/>
      <c r="TAL2457" s="51"/>
      <c r="TAM2457" s="51"/>
      <c r="TAN2457" s="13"/>
      <c r="TAO2457" s="13"/>
      <c r="TAP2457" s="14"/>
      <c r="TAQ2457" s="14"/>
      <c r="TAR2457" s="41"/>
      <c r="TAS2457" s="44"/>
      <c r="TAT2457" s="51"/>
      <c r="TAU2457" s="51"/>
      <c r="TAV2457" s="51"/>
      <c r="TAW2457" s="13"/>
      <c r="TAX2457" s="13"/>
      <c r="TAY2457" s="14"/>
      <c r="TAZ2457" s="14"/>
      <c r="TBA2457" s="41"/>
      <c r="TBB2457" s="44"/>
      <c r="TBC2457" s="51"/>
      <c r="TBD2457" s="51"/>
      <c r="TBE2457" s="51"/>
      <c r="TBF2457" s="13"/>
      <c r="TBG2457" s="13"/>
      <c r="TBH2457" s="14"/>
      <c r="TBI2457" s="14"/>
      <c r="TBJ2457" s="41"/>
      <c r="TBK2457" s="44"/>
      <c r="TBL2457" s="51"/>
      <c r="TBM2457" s="51"/>
      <c r="TBN2457" s="51"/>
      <c r="TBO2457" s="13"/>
      <c r="TBP2457" s="13"/>
      <c r="TBQ2457" s="14"/>
      <c r="TBR2457" s="14"/>
      <c r="TBS2457" s="41"/>
      <c r="TBT2457" s="44"/>
      <c r="TBU2457" s="51"/>
      <c r="TBV2457" s="51"/>
      <c r="TBW2457" s="51"/>
      <c r="TBX2457" s="13"/>
      <c r="TBY2457" s="13"/>
      <c r="TBZ2457" s="14"/>
      <c r="TCA2457" s="14"/>
      <c r="TCB2457" s="41"/>
      <c r="TCC2457" s="44"/>
      <c r="TCD2457" s="51"/>
      <c r="TCE2457" s="51"/>
      <c r="TCF2457" s="51"/>
      <c r="TCG2457" s="13"/>
      <c r="TCH2457" s="13"/>
      <c r="TCI2457" s="14"/>
      <c r="TCJ2457" s="14"/>
      <c r="TCK2457" s="41"/>
      <c r="TCL2457" s="44"/>
      <c r="TCM2457" s="51"/>
      <c r="TCN2457" s="51"/>
      <c r="TCO2457" s="51"/>
      <c r="TCP2457" s="13"/>
      <c r="TCQ2457" s="13"/>
      <c r="TCR2457" s="14"/>
      <c r="TCS2457" s="14"/>
      <c r="TCT2457" s="41"/>
      <c r="TCU2457" s="44"/>
      <c r="TCV2457" s="51"/>
      <c r="TCW2457" s="51"/>
      <c r="TCX2457" s="51"/>
      <c r="TCY2457" s="13"/>
      <c r="TCZ2457" s="13"/>
      <c r="TDA2457" s="14"/>
      <c r="TDB2457" s="14"/>
      <c r="TDC2457" s="41"/>
      <c r="TDD2457" s="44"/>
      <c r="TDE2457" s="51"/>
      <c r="TDF2457" s="51"/>
      <c r="TDG2457" s="51"/>
      <c r="TDH2457" s="13"/>
      <c r="TDI2457" s="13"/>
      <c r="TDJ2457" s="14"/>
      <c r="TDK2457" s="14"/>
      <c r="TDL2457" s="41"/>
      <c r="TDM2457" s="44"/>
      <c r="TDN2457" s="51"/>
      <c r="TDO2457" s="51"/>
      <c r="TDP2457" s="51"/>
      <c r="TDQ2457" s="13"/>
      <c r="TDR2457" s="13"/>
      <c r="TDS2457" s="14"/>
      <c r="TDT2457" s="14"/>
      <c r="TDU2457" s="41"/>
      <c r="TDV2457" s="44"/>
      <c r="TDW2457" s="51"/>
      <c r="TDX2457" s="51"/>
      <c r="TDY2457" s="51"/>
      <c r="TDZ2457" s="13"/>
      <c r="TEA2457" s="13"/>
      <c r="TEB2457" s="14"/>
      <c r="TEC2457" s="14"/>
      <c r="TED2457" s="41"/>
      <c r="TEE2457" s="44"/>
      <c r="TEF2457" s="51"/>
      <c r="TEG2457" s="51"/>
      <c r="TEH2457" s="51"/>
      <c r="TEI2457" s="13"/>
      <c r="TEJ2457" s="13"/>
      <c r="TEK2457" s="14"/>
      <c r="TEL2457" s="14"/>
      <c r="TEM2457" s="41"/>
      <c r="TEN2457" s="44"/>
      <c r="TEO2457" s="51"/>
      <c r="TEP2457" s="51"/>
      <c r="TEQ2457" s="51"/>
      <c r="TER2457" s="13"/>
      <c r="TES2457" s="13"/>
      <c r="TET2457" s="14"/>
      <c r="TEU2457" s="14"/>
      <c r="TEV2457" s="41"/>
      <c r="TEW2457" s="44"/>
      <c r="TEX2457" s="51"/>
      <c r="TEY2457" s="51"/>
      <c r="TEZ2457" s="51"/>
      <c r="TFA2457" s="13"/>
      <c r="TFB2457" s="13"/>
      <c r="TFC2457" s="14"/>
      <c r="TFD2457" s="14"/>
      <c r="TFE2457" s="41"/>
      <c r="TFF2457" s="44"/>
      <c r="TFG2457" s="51"/>
      <c r="TFH2457" s="51"/>
      <c r="TFI2457" s="51"/>
      <c r="TFJ2457" s="13"/>
      <c r="TFK2457" s="13"/>
      <c r="TFL2457" s="14"/>
      <c r="TFM2457" s="14"/>
      <c r="TFN2457" s="41"/>
      <c r="TFO2457" s="44"/>
      <c r="TFP2457" s="51"/>
      <c r="TFQ2457" s="51"/>
      <c r="TFR2457" s="51"/>
      <c r="TFS2457" s="13"/>
      <c r="TFT2457" s="13"/>
      <c r="TFU2457" s="14"/>
      <c r="TFV2457" s="14"/>
      <c r="TFW2457" s="41"/>
      <c r="TFX2457" s="44"/>
      <c r="TFY2457" s="51"/>
      <c r="TFZ2457" s="51"/>
      <c r="TGA2457" s="51"/>
      <c r="TGB2457" s="13"/>
      <c r="TGC2457" s="13"/>
      <c r="TGD2457" s="14"/>
      <c r="TGE2457" s="14"/>
      <c r="TGF2457" s="41"/>
      <c r="TGG2457" s="44"/>
      <c r="TGH2457" s="51"/>
      <c r="TGI2457" s="51"/>
      <c r="TGJ2457" s="51"/>
      <c r="TGK2457" s="13"/>
      <c r="TGL2457" s="13"/>
      <c r="TGM2457" s="14"/>
      <c r="TGN2457" s="14"/>
      <c r="TGO2457" s="41"/>
      <c r="TGP2457" s="44"/>
      <c r="TGQ2457" s="51"/>
      <c r="TGR2457" s="51"/>
      <c r="TGS2457" s="51"/>
      <c r="TGT2457" s="13"/>
      <c r="TGU2457" s="13"/>
      <c r="TGV2457" s="14"/>
      <c r="TGW2457" s="14"/>
      <c r="TGX2457" s="41"/>
      <c r="TGY2457" s="44"/>
      <c r="TGZ2457" s="51"/>
      <c r="THA2457" s="51"/>
      <c r="THB2457" s="51"/>
      <c r="THC2457" s="13"/>
      <c r="THD2457" s="13"/>
      <c r="THE2457" s="14"/>
      <c r="THF2457" s="14"/>
      <c r="THG2457" s="41"/>
      <c r="THH2457" s="44"/>
      <c r="THI2457" s="51"/>
      <c r="THJ2457" s="51"/>
      <c r="THK2457" s="51"/>
      <c r="THL2457" s="13"/>
      <c r="THM2457" s="13"/>
      <c r="THN2457" s="14"/>
      <c r="THO2457" s="14"/>
      <c r="THP2457" s="41"/>
      <c r="THQ2457" s="44"/>
      <c r="THR2457" s="51"/>
      <c r="THS2457" s="51"/>
      <c r="THT2457" s="51"/>
      <c r="THU2457" s="13"/>
      <c r="THV2457" s="13"/>
      <c r="THW2457" s="14"/>
      <c r="THX2457" s="14"/>
      <c r="THY2457" s="41"/>
      <c r="THZ2457" s="44"/>
      <c r="TIA2457" s="51"/>
      <c r="TIB2457" s="51"/>
      <c r="TIC2457" s="51"/>
      <c r="TID2457" s="13"/>
      <c r="TIE2457" s="13"/>
      <c r="TIF2457" s="14"/>
      <c r="TIG2457" s="14"/>
      <c r="TIH2457" s="41"/>
      <c r="TII2457" s="44"/>
      <c r="TIJ2457" s="51"/>
      <c r="TIK2457" s="51"/>
      <c r="TIL2457" s="51"/>
      <c r="TIM2457" s="13"/>
      <c r="TIN2457" s="13"/>
      <c r="TIO2457" s="14"/>
      <c r="TIP2457" s="14"/>
      <c r="TIQ2457" s="41"/>
      <c r="TIR2457" s="44"/>
      <c r="TIS2457" s="51"/>
      <c r="TIT2457" s="51"/>
      <c r="TIU2457" s="51"/>
      <c r="TIV2457" s="13"/>
      <c r="TIW2457" s="13"/>
      <c r="TIX2457" s="14"/>
      <c r="TIY2457" s="14"/>
      <c r="TIZ2457" s="41"/>
      <c r="TJA2457" s="44"/>
      <c r="TJB2457" s="51"/>
      <c r="TJC2457" s="51"/>
      <c r="TJD2457" s="51"/>
      <c r="TJE2457" s="13"/>
      <c r="TJF2457" s="13"/>
      <c r="TJG2457" s="14"/>
      <c r="TJH2457" s="14"/>
      <c r="TJI2457" s="41"/>
      <c r="TJJ2457" s="44"/>
      <c r="TJK2457" s="51"/>
      <c r="TJL2457" s="51"/>
      <c r="TJM2457" s="51"/>
      <c r="TJN2457" s="13"/>
      <c r="TJO2457" s="13"/>
      <c r="TJP2457" s="14"/>
      <c r="TJQ2457" s="14"/>
      <c r="TJR2457" s="41"/>
      <c r="TJS2457" s="44"/>
      <c r="TJT2457" s="51"/>
      <c r="TJU2457" s="51"/>
      <c r="TJV2457" s="51"/>
      <c r="TJW2457" s="13"/>
      <c r="TJX2457" s="13"/>
      <c r="TJY2457" s="14"/>
      <c r="TJZ2457" s="14"/>
      <c r="TKA2457" s="41"/>
      <c r="TKB2457" s="44"/>
      <c r="TKC2457" s="51"/>
      <c r="TKD2457" s="51"/>
      <c r="TKE2457" s="51"/>
      <c r="TKF2457" s="13"/>
      <c r="TKG2457" s="13"/>
      <c r="TKH2457" s="14"/>
      <c r="TKI2457" s="14"/>
      <c r="TKJ2457" s="41"/>
      <c r="TKK2457" s="44"/>
      <c r="TKL2457" s="51"/>
      <c r="TKM2457" s="51"/>
      <c r="TKN2457" s="51"/>
      <c r="TKO2457" s="13"/>
      <c r="TKP2457" s="13"/>
      <c r="TKQ2457" s="14"/>
      <c r="TKR2457" s="14"/>
      <c r="TKS2457" s="41"/>
      <c r="TKT2457" s="44"/>
      <c r="TKU2457" s="51"/>
      <c r="TKV2457" s="51"/>
      <c r="TKW2457" s="51"/>
      <c r="TKX2457" s="13"/>
      <c r="TKY2457" s="13"/>
      <c r="TKZ2457" s="14"/>
      <c r="TLA2457" s="14"/>
      <c r="TLB2457" s="41"/>
      <c r="TLC2457" s="44"/>
      <c r="TLD2457" s="51"/>
      <c r="TLE2457" s="51"/>
      <c r="TLF2457" s="51"/>
      <c r="TLG2457" s="13"/>
      <c r="TLH2457" s="13"/>
      <c r="TLI2457" s="14"/>
      <c r="TLJ2457" s="14"/>
      <c r="TLK2457" s="41"/>
      <c r="TLL2457" s="44"/>
      <c r="TLM2457" s="51"/>
      <c r="TLN2457" s="51"/>
      <c r="TLO2457" s="51"/>
      <c r="TLP2457" s="13"/>
      <c r="TLQ2457" s="13"/>
      <c r="TLR2457" s="14"/>
      <c r="TLS2457" s="14"/>
      <c r="TLT2457" s="41"/>
      <c r="TLU2457" s="44"/>
      <c r="TLV2457" s="51"/>
      <c r="TLW2457" s="51"/>
      <c r="TLX2457" s="51"/>
      <c r="TLY2457" s="13"/>
      <c r="TLZ2457" s="13"/>
      <c r="TMA2457" s="14"/>
      <c r="TMB2457" s="14"/>
      <c r="TMC2457" s="41"/>
      <c r="TMD2457" s="44"/>
      <c r="TME2457" s="51"/>
      <c r="TMF2457" s="51"/>
      <c r="TMG2457" s="51"/>
      <c r="TMH2457" s="13"/>
      <c r="TMI2457" s="13"/>
      <c r="TMJ2457" s="14"/>
      <c r="TMK2457" s="14"/>
      <c r="TML2457" s="41"/>
      <c r="TMM2457" s="44"/>
      <c r="TMN2457" s="51"/>
      <c r="TMO2457" s="51"/>
      <c r="TMP2457" s="51"/>
      <c r="TMQ2457" s="13"/>
      <c r="TMR2457" s="13"/>
      <c r="TMS2457" s="14"/>
      <c r="TMT2457" s="14"/>
      <c r="TMU2457" s="41"/>
      <c r="TMV2457" s="44"/>
      <c r="TMW2457" s="51"/>
      <c r="TMX2457" s="51"/>
      <c r="TMY2457" s="51"/>
      <c r="TMZ2457" s="13"/>
      <c r="TNA2457" s="13"/>
      <c r="TNB2457" s="14"/>
      <c r="TNC2457" s="14"/>
      <c r="TND2457" s="41"/>
      <c r="TNE2457" s="44"/>
      <c r="TNF2457" s="51"/>
      <c r="TNG2457" s="51"/>
      <c r="TNH2457" s="51"/>
      <c r="TNI2457" s="13"/>
      <c r="TNJ2457" s="13"/>
      <c r="TNK2457" s="14"/>
      <c r="TNL2457" s="14"/>
      <c r="TNM2457" s="41"/>
      <c r="TNN2457" s="44"/>
      <c r="TNO2457" s="51"/>
      <c r="TNP2457" s="51"/>
      <c r="TNQ2457" s="51"/>
      <c r="TNR2457" s="13"/>
      <c r="TNS2457" s="13"/>
      <c r="TNT2457" s="14"/>
      <c r="TNU2457" s="14"/>
      <c r="TNV2457" s="41"/>
      <c r="TNW2457" s="44"/>
      <c r="TNX2457" s="51"/>
      <c r="TNY2457" s="51"/>
      <c r="TNZ2457" s="51"/>
      <c r="TOA2457" s="13"/>
      <c r="TOB2457" s="13"/>
      <c r="TOC2457" s="14"/>
      <c r="TOD2457" s="14"/>
      <c r="TOE2457" s="41"/>
      <c r="TOF2457" s="44"/>
      <c r="TOG2457" s="51"/>
      <c r="TOH2457" s="51"/>
      <c r="TOI2457" s="51"/>
      <c r="TOJ2457" s="13"/>
      <c r="TOK2457" s="13"/>
      <c r="TOL2457" s="14"/>
      <c r="TOM2457" s="14"/>
      <c r="TON2457" s="41"/>
      <c r="TOO2457" s="44"/>
      <c r="TOP2457" s="51"/>
      <c r="TOQ2457" s="51"/>
      <c r="TOR2457" s="51"/>
      <c r="TOS2457" s="13"/>
      <c r="TOT2457" s="13"/>
      <c r="TOU2457" s="14"/>
      <c r="TOV2457" s="14"/>
      <c r="TOW2457" s="41"/>
      <c r="TOX2457" s="44"/>
      <c r="TOY2457" s="51"/>
      <c r="TOZ2457" s="51"/>
      <c r="TPA2457" s="51"/>
      <c r="TPB2457" s="13"/>
      <c r="TPC2457" s="13"/>
      <c r="TPD2457" s="14"/>
      <c r="TPE2457" s="14"/>
      <c r="TPF2457" s="41"/>
      <c r="TPG2457" s="44"/>
      <c r="TPH2457" s="51"/>
      <c r="TPI2457" s="51"/>
      <c r="TPJ2457" s="51"/>
      <c r="TPK2457" s="13"/>
      <c r="TPL2457" s="13"/>
      <c r="TPM2457" s="14"/>
      <c r="TPN2457" s="14"/>
      <c r="TPO2457" s="41"/>
      <c r="TPP2457" s="44"/>
      <c r="TPQ2457" s="51"/>
      <c r="TPR2457" s="51"/>
      <c r="TPS2457" s="51"/>
      <c r="TPT2457" s="13"/>
      <c r="TPU2457" s="13"/>
      <c r="TPV2457" s="14"/>
      <c r="TPW2457" s="14"/>
      <c r="TPX2457" s="41"/>
      <c r="TPY2457" s="44"/>
      <c r="TPZ2457" s="51"/>
      <c r="TQA2457" s="51"/>
      <c r="TQB2457" s="51"/>
      <c r="TQC2457" s="13"/>
      <c r="TQD2457" s="13"/>
      <c r="TQE2457" s="14"/>
      <c r="TQF2457" s="14"/>
      <c r="TQG2457" s="41"/>
      <c r="TQH2457" s="44"/>
      <c r="TQI2457" s="51"/>
      <c r="TQJ2457" s="51"/>
      <c r="TQK2457" s="51"/>
      <c r="TQL2457" s="13"/>
      <c r="TQM2457" s="13"/>
      <c r="TQN2457" s="14"/>
      <c r="TQO2457" s="14"/>
      <c r="TQP2457" s="41"/>
      <c r="TQQ2457" s="44"/>
      <c r="TQR2457" s="51"/>
      <c r="TQS2457" s="51"/>
      <c r="TQT2457" s="51"/>
      <c r="TQU2457" s="13"/>
      <c r="TQV2457" s="13"/>
      <c r="TQW2457" s="14"/>
      <c r="TQX2457" s="14"/>
      <c r="TQY2457" s="41"/>
      <c r="TQZ2457" s="44"/>
      <c r="TRA2457" s="51"/>
      <c r="TRB2457" s="51"/>
      <c r="TRC2457" s="51"/>
      <c r="TRD2457" s="13"/>
      <c r="TRE2457" s="13"/>
      <c r="TRF2457" s="14"/>
      <c r="TRG2457" s="14"/>
      <c r="TRH2457" s="41"/>
      <c r="TRI2457" s="44"/>
      <c r="TRJ2457" s="51"/>
      <c r="TRK2457" s="51"/>
      <c r="TRL2457" s="51"/>
      <c r="TRM2457" s="13"/>
      <c r="TRN2457" s="13"/>
      <c r="TRO2457" s="14"/>
      <c r="TRP2457" s="14"/>
      <c r="TRQ2457" s="41"/>
      <c r="TRR2457" s="44"/>
      <c r="TRS2457" s="51"/>
      <c r="TRT2457" s="51"/>
      <c r="TRU2457" s="51"/>
      <c r="TRV2457" s="13"/>
      <c r="TRW2457" s="13"/>
      <c r="TRX2457" s="14"/>
      <c r="TRY2457" s="14"/>
      <c r="TRZ2457" s="41"/>
      <c r="TSA2457" s="44"/>
      <c r="TSB2457" s="51"/>
      <c r="TSC2457" s="51"/>
      <c r="TSD2457" s="51"/>
      <c r="TSE2457" s="13"/>
      <c r="TSF2457" s="13"/>
      <c r="TSG2457" s="14"/>
      <c r="TSH2457" s="14"/>
      <c r="TSI2457" s="41"/>
      <c r="TSJ2457" s="44"/>
      <c r="TSK2457" s="51"/>
      <c r="TSL2457" s="51"/>
      <c r="TSM2457" s="51"/>
      <c r="TSN2457" s="13"/>
      <c r="TSO2457" s="13"/>
      <c r="TSP2457" s="14"/>
      <c r="TSQ2457" s="14"/>
      <c r="TSR2457" s="41"/>
      <c r="TSS2457" s="44"/>
      <c r="TST2457" s="51"/>
      <c r="TSU2457" s="51"/>
      <c r="TSV2457" s="51"/>
      <c r="TSW2457" s="13"/>
      <c r="TSX2457" s="13"/>
      <c r="TSY2457" s="14"/>
      <c r="TSZ2457" s="14"/>
      <c r="TTA2457" s="41"/>
      <c r="TTB2457" s="44"/>
      <c r="TTC2457" s="51"/>
      <c r="TTD2457" s="51"/>
      <c r="TTE2457" s="51"/>
      <c r="TTF2457" s="13"/>
      <c r="TTG2457" s="13"/>
      <c r="TTH2457" s="14"/>
      <c r="TTI2457" s="14"/>
      <c r="TTJ2457" s="41"/>
      <c r="TTK2457" s="44"/>
      <c r="TTL2457" s="51"/>
      <c r="TTM2457" s="51"/>
      <c r="TTN2457" s="51"/>
      <c r="TTO2457" s="13"/>
      <c r="TTP2457" s="13"/>
      <c r="TTQ2457" s="14"/>
      <c r="TTR2457" s="14"/>
      <c r="TTS2457" s="41"/>
      <c r="TTT2457" s="44"/>
      <c r="TTU2457" s="51"/>
      <c r="TTV2457" s="51"/>
      <c r="TTW2457" s="51"/>
      <c r="TTX2457" s="13"/>
      <c r="TTY2457" s="13"/>
      <c r="TTZ2457" s="14"/>
      <c r="TUA2457" s="14"/>
      <c r="TUB2457" s="41"/>
      <c r="TUC2457" s="44"/>
      <c r="TUD2457" s="51"/>
      <c r="TUE2457" s="51"/>
      <c r="TUF2457" s="51"/>
      <c r="TUG2457" s="13"/>
      <c r="TUH2457" s="13"/>
      <c r="TUI2457" s="14"/>
      <c r="TUJ2457" s="14"/>
      <c r="TUK2457" s="41"/>
      <c r="TUL2457" s="44"/>
      <c r="TUM2457" s="51"/>
      <c r="TUN2457" s="51"/>
      <c r="TUO2457" s="51"/>
      <c r="TUP2457" s="13"/>
      <c r="TUQ2457" s="13"/>
      <c r="TUR2457" s="14"/>
      <c r="TUS2457" s="14"/>
      <c r="TUT2457" s="41"/>
      <c r="TUU2457" s="44"/>
      <c r="TUV2457" s="51"/>
      <c r="TUW2457" s="51"/>
      <c r="TUX2457" s="51"/>
      <c r="TUY2457" s="13"/>
      <c r="TUZ2457" s="13"/>
      <c r="TVA2457" s="14"/>
      <c r="TVB2457" s="14"/>
      <c r="TVC2457" s="41"/>
      <c r="TVD2457" s="44"/>
      <c r="TVE2457" s="51"/>
      <c r="TVF2457" s="51"/>
      <c r="TVG2457" s="51"/>
      <c r="TVH2457" s="13"/>
      <c r="TVI2457" s="13"/>
      <c r="TVJ2457" s="14"/>
      <c r="TVK2457" s="14"/>
      <c r="TVL2457" s="41"/>
      <c r="TVM2457" s="44"/>
      <c r="TVN2457" s="51"/>
      <c r="TVO2457" s="51"/>
      <c r="TVP2457" s="51"/>
      <c r="TVQ2457" s="13"/>
      <c r="TVR2457" s="13"/>
      <c r="TVS2457" s="14"/>
      <c r="TVT2457" s="14"/>
      <c r="TVU2457" s="41"/>
      <c r="TVV2457" s="44"/>
      <c r="TVW2457" s="51"/>
      <c r="TVX2457" s="51"/>
      <c r="TVY2457" s="51"/>
      <c r="TVZ2457" s="13"/>
      <c r="TWA2457" s="13"/>
      <c r="TWB2457" s="14"/>
      <c r="TWC2457" s="14"/>
      <c r="TWD2457" s="41"/>
      <c r="TWE2457" s="44"/>
      <c r="TWF2457" s="51"/>
      <c r="TWG2457" s="51"/>
      <c r="TWH2457" s="51"/>
      <c r="TWI2457" s="13"/>
      <c r="TWJ2457" s="13"/>
      <c r="TWK2457" s="14"/>
      <c r="TWL2457" s="14"/>
      <c r="TWM2457" s="41"/>
      <c r="TWN2457" s="44"/>
      <c r="TWO2457" s="51"/>
      <c r="TWP2457" s="51"/>
      <c r="TWQ2457" s="51"/>
      <c r="TWR2457" s="13"/>
      <c r="TWS2457" s="13"/>
      <c r="TWT2457" s="14"/>
      <c r="TWU2457" s="14"/>
      <c r="TWV2457" s="41"/>
      <c r="TWW2457" s="44"/>
      <c r="TWX2457" s="51"/>
      <c r="TWY2457" s="51"/>
      <c r="TWZ2457" s="51"/>
      <c r="TXA2457" s="13"/>
      <c r="TXB2457" s="13"/>
      <c r="TXC2457" s="14"/>
      <c r="TXD2457" s="14"/>
      <c r="TXE2457" s="41"/>
      <c r="TXF2457" s="44"/>
      <c r="TXG2457" s="51"/>
      <c r="TXH2457" s="51"/>
      <c r="TXI2457" s="51"/>
      <c r="TXJ2457" s="13"/>
      <c r="TXK2457" s="13"/>
      <c r="TXL2457" s="14"/>
      <c r="TXM2457" s="14"/>
      <c r="TXN2457" s="41"/>
      <c r="TXO2457" s="44"/>
      <c r="TXP2457" s="51"/>
      <c r="TXQ2457" s="51"/>
      <c r="TXR2457" s="51"/>
      <c r="TXS2457" s="13"/>
      <c r="TXT2457" s="13"/>
      <c r="TXU2457" s="14"/>
      <c r="TXV2457" s="14"/>
      <c r="TXW2457" s="41"/>
      <c r="TXX2457" s="44"/>
      <c r="TXY2457" s="51"/>
      <c r="TXZ2457" s="51"/>
      <c r="TYA2457" s="51"/>
      <c r="TYB2457" s="13"/>
      <c r="TYC2457" s="13"/>
      <c r="TYD2457" s="14"/>
      <c r="TYE2457" s="14"/>
      <c r="TYF2457" s="41"/>
      <c r="TYG2457" s="44"/>
      <c r="TYH2457" s="51"/>
      <c r="TYI2457" s="51"/>
      <c r="TYJ2457" s="51"/>
      <c r="TYK2457" s="13"/>
      <c r="TYL2457" s="13"/>
      <c r="TYM2457" s="14"/>
      <c r="TYN2457" s="14"/>
      <c r="TYO2457" s="41"/>
      <c r="TYP2457" s="44"/>
      <c r="TYQ2457" s="51"/>
      <c r="TYR2457" s="51"/>
      <c r="TYS2457" s="51"/>
      <c r="TYT2457" s="13"/>
      <c r="TYU2457" s="13"/>
      <c r="TYV2457" s="14"/>
      <c r="TYW2457" s="14"/>
      <c r="TYX2457" s="41"/>
      <c r="TYY2457" s="44"/>
      <c r="TYZ2457" s="51"/>
      <c r="TZA2457" s="51"/>
      <c r="TZB2457" s="51"/>
      <c r="TZC2457" s="13"/>
      <c r="TZD2457" s="13"/>
      <c r="TZE2457" s="14"/>
      <c r="TZF2457" s="14"/>
      <c r="TZG2457" s="41"/>
      <c r="TZH2457" s="44"/>
      <c r="TZI2457" s="51"/>
      <c r="TZJ2457" s="51"/>
      <c r="TZK2457" s="51"/>
      <c r="TZL2457" s="13"/>
      <c r="TZM2457" s="13"/>
      <c r="TZN2457" s="14"/>
      <c r="TZO2457" s="14"/>
      <c r="TZP2457" s="41"/>
      <c r="TZQ2457" s="44"/>
      <c r="TZR2457" s="51"/>
      <c r="TZS2457" s="51"/>
      <c r="TZT2457" s="51"/>
      <c r="TZU2457" s="13"/>
      <c r="TZV2457" s="13"/>
      <c r="TZW2457" s="14"/>
      <c r="TZX2457" s="14"/>
      <c r="TZY2457" s="41"/>
      <c r="TZZ2457" s="44"/>
      <c r="UAA2457" s="51"/>
      <c r="UAB2457" s="51"/>
      <c r="UAC2457" s="51"/>
      <c r="UAD2457" s="13"/>
      <c r="UAE2457" s="13"/>
      <c r="UAF2457" s="14"/>
      <c r="UAG2457" s="14"/>
      <c r="UAH2457" s="41"/>
      <c r="UAI2457" s="44"/>
      <c r="UAJ2457" s="51"/>
      <c r="UAK2457" s="51"/>
      <c r="UAL2457" s="51"/>
      <c r="UAM2457" s="13"/>
      <c r="UAN2457" s="13"/>
      <c r="UAO2457" s="14"/>
      <c r="UAP2457" s="14"/>
      <c r="UAQ2457" s="41"/>
      <c r="UAR2457" s="44"/>
      <c r="UAS2457" s="51"/>
      <c r="UAT2457" s="51"/>
      <c r="UAU2457" s="51"/>
      <c r="UAV2457" s="13"/>
      <c r="UAW2457" s="13"/>
      <c r="UAX2457" s="14"/>
      <c r="UAY2457" s="14"/>
      <c r="UAZ2457" s="41"/>
      <c r="UBA2457" s="44"/>
      <c r="UBB2457" s="51"/>
      <c r="UBC2457" s="51"/>
      <c r="UBD2457" s="51"/>
      <c r="UBE2457" s="13"/>
      <c r="UBF2457" s="13"/>
      <c r="UBG2457" s="14"/>
      <c r="UBH2457" s="14"/>
      <c r="UBI2457" s="41"/>
      <c r="UBJ2457" s="44"/>
      <c r="UBK2457" s="51"/>
      <c r="UBL2457" s="51"/>
      <c r="UBM2457" s="51"/>
      <c r="UBN2457" s="13"/>
      <c r="UBO2457" s="13"/>
      <c r="UBP2457" s="14"/>
      <c r="UBQ2457" s="14"/>
      <c r="UBR2457" s="41"/>
      <c r="UBS2457" s="44"/>
      <c r="UBT2457" s="51"/>
      <c r="UBU2457" s="51"/>
      <c r="UBV2457" s="51"/>
      <c r="UBW2457" s="13"/>
      <c r="UBX2457" s="13"/>
      <c r="UBY2457" s="14"/>
      <c r="UBZ2457" s="14"/>
      <c r="UCA2457" s="41"/>
      <c r="UCB2457" s="44"/>
      <c r="UCC2457" s="51"/>
      <c r="UCD2457" s="51"/>
      <c r="UCE2457" s="51"/>
      <c r="UCF2457" s="13"/>
      <c r="UCG2457" s="13"/>
      <c r="UCH2457" s="14"/>
      <c r="UCI2457" s="14"/>
      <c r="UCJ2457" s="41"/>
      <c r="UCK2457" s="44"/>
      <c r="UCL2457" s="51"/>
      <c r="UCM2457" s="51"/>
      <c r="UCN2457" s="51"/>
      <c r="UCO2457" s="13"/>
      <c r="UCP2457" s="13"/>
      <c r="UCQ2457" s="14"/>
      <c r="UCR2457" s="14"/>
      <c r="UCS2457" s="41"/>
      <c r="UCT2457" s="44"/>
      <c r="UCU2457" s="51"/>
      <c r="UCV2457" s="51"/>
      <c r="UCW2457" s="51"/>
      <c r="UCX2457" s="13"/>
      <c r="UCY2457" s="13"/>
      <c r="UCZ2457" s="14"/>
      <c r="UDA2457" s="14"/>
      <c r="UDB2457" s="41"/>
      <c r="UDC2457" s="44"/>
      <c r="UDD2457" s="51"/>
      <c r="UDE2457" s="51"/>
      <c r="UDF2457" s="51"/>
      <c r="UDG2457" s="13"/>
      <c r="UDH2457" s="13"/>
      <c r="UDI2457" s="14"/>
      <c r="UDJ2457" s="14"/>
      <c r="UDK2457" s="41"/>
      <c r="UDL2457" s="44"/>
      <c r="UDM2457" s="51"/>
      <c r="UDN2457" s="51"/>
      <c r="UDO2457" s="51"/>
      <c r="UDP2457" s="13"/>
      <c r="UDQ2457" s="13"/>
      <c r="UDR2457" s="14"/>
      <c r="UDS2457" s="14"/>
      <c r="UDT2457" s="41"/>
      <c r="UDU2457" s="44"/>
      <c r="UDV2457" s="51"/>
      <c r="UDW2457" s="51"/>
      <c r="UDX2457" s="51"/>
      <c r="UDY2457" s="13"/>
      <c r="UDZ2457" s="13"/>
      <c r="UEA2457" s="14"/>
      <c r="UEB2457" s="14"/>
      <c r="UEC2457" s="41"/>
      <c r="UED2457" s="44"/>
      <c r="UEE2457" s="51"/>
      <c r="UEF2457" s="51"/>
      <c r="UEG2457" s="51"/>
      <c r="UEH2457" s="13"/>
      <c r="UEI2457" s="13"/>
      <c r="UEJ2457" s="14"/>
      <c r="UEK2457" s="14"/>
      <c r="UEL2457" s="41"/>
      <c r="UEM2457" s="44"/>
      <c r="UEN2457" s="51"/>
      <c r="UEO2457" s="51"/>
      <c r="UEP2457" s="51"/>
      <c r="UEQ2457" s="13"/>
      <c r="UER2457" s="13"/>
      <c r="UES2457" s="14"/>
      <c r="UET2457" s="14"/>
      <c r="UEU2457" s="41"/>
      <c r="UEV2457" s="44"/>
      <c r="UEW2457" s="51"/>
      <c r="UEX2457" s="51"/>
      <c r="UEY2457" s="51"/>
      <c r="UEZ2457" s="13"/>
      <c r="UFA2457" s="13"/>
      <c r="UFB2457" s="14"/>
      <c r="UFC2457" s="14"/>
      <c r="UFD2457" s="41"/>
      <c r="UFE2457" s="44"/>
      <c r="UFF2457" s="51"/>
      <c r="UFG2457" s="51"/>
      <c r="UFH2457" s="51"/>
      <c r="UFI2457" s="13"/>
      <c r="UFJ2457" s="13"/>
      <c r="UFK2457" s="14"/>
      <c r="UFL2457" s="14"/>
      <c r="UFM2457" s="41"/>
      <c r="UFN2457" s="44"/>
      <c r="UFO2457" s="51"/>
      <c r="UFP2457" s="51"/>
      <c r="UFQ2457" s="51"/>
      <c r="UFR2457" s="13"/>
      <c r="UFS2457" s="13"/>
      <c r="UFT2457" s="14"/>
      <c r="UFU2457" s="14"/>
      <c r="UFV2457" s="41"/>
      <c r="UFW2457" s="44"/>
      <c r="UFX2457" s="51"/>
      <c r="UFY2457" s="51"/>
      <c r="UFZ2457" s="51"/>
      <c r="UGA2457" s="13"/>
      <c r="UGB2457" s="13"/>
      <c r="UGC2457" s="14"/>
      <c r="UGD2457" s="14"/>
      <c r="UGE2457" s="41"/>
      <c r="UGF2457" s="44"/>
      <c r="UGG2457" s="51"/>
      <c r="UGH2457" s="51"/>
      <c r="UGI2457" s="51"/>
      <c r="UGJ2457" s="13"/>
      <c r="UGK2457" s="13"/>
      <c r="UGL2457" s="14"/>
      <c r="UGM2457" s="14"/>
      <c r="UGN2457" s="41"/>
      <c r="UGO2457" s="44"/>
      <c r="UGP2457" s="51"/>
      <c r="UGQ2457" s="51"/>
      <c r="UGR2457" s="51"/>
      <c r="UGS2457" s="13"/>
      <c r="UGT2457" s="13"/>
      <c r="UGU2457" s="14"/>
      <c r="UGV2457" s="14"/>
      <c r="UGW2457" s="41"/>
      <c r="UGX2457" s="44"/>
      <c r="UGY2457" s="51"/>
      <c r="UGZ2457" s="51"/>
      <c r="UHA2457" s="51"/>
      <c r="UHB2457" s="13"/>
      <c r="UHC2457" s="13"/>
      <c r="UHD2457" s="14"/>
      <c r="UHE2457" s="14"/>
      <c r="UHF2457" s="41"/>
      <c r="UHG2457" s="44"/>
      <c r="UHH2457" s="51"/>
      <c r="UHI2457" s="51"/>
      <c r="UHJ2457" s="51"/>
      <c r="UHK2457" s="13"/>
      <c r="UHL2457" s="13"/>
      <c r="UHM2457" s="14"/>
      <c r="UHN2457" s="14"/>
      <c r="UHO2457" s="41"/>
      <c r="UHP2457" s="44"/>
      <c r="UHQ2457" s="51"/>
      <c r="UHR2457" s="51"/>
      <c r="UHS2457" s="51"/>
      <c r="UHT2457" s="13"/>
      <c r="UHU2457" s="13"/>
      <c r="UHV2457" s="14"/>
      <c r="UHW2457" s="14"/>
      <c r="UHX2457" s="41"/>
      <c r="UHY2457" s="44"/>
      <c r="UHZ2457" s="51"/>
      <c r="UIA2457" s="51"/>
      <c r="UIB2457" s="51"/>
      <c r="UIC2457" s="13"/>
      <c r="UID2457" s="13"/>
      <c r="UIE2457" s="14"/>
      <c r="UIF2457" s="14"/>
      <c r="UIG2457" s="41"/>
      <c r="UIH2457" s="44"/>
      <c r="UII2457" s="51"/>
      <c r="UIJ2457" s="51"/>
      <c r="UIK2457" s="51"/>
      <c r="UIL2457" s="13"/>
      <c r="UIM2457" s="13"/>
      <c r="UIN2457" s="14"/>
      <c r="UIO2457" s="14"/>
      <c r="UIP2457" s="41"/>
      <c r="UIQ2457" s="44"/>
      <c r="UIR2457" s="51"/>
      <c r="UIS2457" s="51"/>
      <c r="UIT2457" s="51"/>
      <c r="UIU2457" s="13"/>
      <c r="UIV2457" s="13"/>
      <c r="UIW2457" s="14"/>
      <c r="UIX2457" s="14"/>
      <c r="UIY2457" s="41"/>
      <c r="UIZ2457" s="44"/>
      <c r="UJA2457" s="51"/>
      <c r="UJB2457" s="51"/>
      <c r="UJC2457" s="51"/>
      <c r="UJD2457" s="13"/>
      <c r="UJE2457" s="13"/>
      <c r="UJF2457" s="14"/>
      <c r="UJG2457" s="14"/>
      <c r="UJH2457" s="41"/>
      <c r="UJI2457" s="44"/>
      <c r="UJJ2457" s="51"/>
      <c r="UJK2457" s="51"/>
      <c r="UJL2457" s="51"/>
      <c r="UJM2457" s="13"/>
      <c r="UJN2457" s="13"/>
      <c r="UJO2457" s="14"/>
      <c r="UJP2457" s="14"/>
      <c r="UJQ2457" s="41"/>
      <c r="UJR2457" s="44"/>
      <c r="UJS2457" s="51"/>
      <c r="UJT2457" s="51"/>
      <c r="UJU2457" s="51"/>
      <c r="UJV2457" s="13"/>
      <c r="UJW2457" s="13"/>
      <c r="UJX2457" s="14"/>
      <c r="UJY2457" s="14"/>
      <c r="UJZ2457" s="41"/>
      <c r="UKA2457" s="44"/>
      <c r="UKB2457" s="51"/>
      <c r="UKC2457" s="51"/>
      <c r="UKD2457" s="51"/>
      <c r="UKE2457" s="13"/>
      <c r="UKF2457" s="13"/>
      <c r="UKG2457" s="14"/>
      <c r="UKH2457" s="14"/>
      <c r="UKI2457" s="41"/>
      <c r="UKJ2457" s="44"/>
      <c r="UKK2457" s="51"/>
      <c r="UKL2457" s="51"/>
      <c r="UKM2457" s="51"/>
      <c r="UKN2457" s="13"/>
      <c r="UKO2457" s="13"/>
      <c r="UKP2457" s="14"/>
      <c r="UKQ2457" s="14"/>
      <c r="UKR2457" s="41"/>
      <c r="UKS2457" s="44"/>
      <c r="UKT2457" s="51"/>
      <c r="UKU2457" s="51"/>
      <c r="UKV2457" s="51"/>
      <c r="UKW2457" s="13"/>
      <c r="UKX2457" s="13"/>
      <c r="UKY2457" s="14"/>
      <c r="UKZ2457" s="14"/>
      <c r="ULA2457" s="41"/>
      <c r="ULB2457" s="44"/>
      <c r="ULC2457" s="51"/>
      <c r="ULD2457" s="51"/>
      <c r="ULE2457" s="51"/>
      <c r="ULF2457" s="13"/>
      <c r="ULG2457" s="13"/>
      <c r="ULH2457" s="14"/>
      <c r="ULI2457" s="14"/>
      <c r="ULJ2457" s="41"/>
      <c r="ULK2457" s="44"/>
      <c r="ULL2457" s="51"/>
      <c r="ULM2457" s="51"/>
      <c r="ULN2457" s="51"/>
      <c r="ULO2457" s="13"/>
      <c r="ULP2457" s="13"/>
      <c r="ULQ2457" s="14"/>
      <c r="ULR2457" s="14"/>
      <c r="ULS2457" s="41"/>
      <c r="ULT2457" s="44"/>
      <c r="ULU2457" s="51"/>
      <c r="ULV2457" s="51"/>
      <c r="ULW2457" s="51"/>
      <c r="ULX2457" s="13"/>
      <c r="ULY2457" s="13"/>
      <c r="ULZ2457" s="14"/>
      <c r="UMA2457" s="14"/>
      <c r="UMB2457" s="41"/>
      <c r="UMC2457" s="44"/>
      <c r="UMD2457" s="51"/>
      <c r="UME2457" s="51"/>
      <c r="UMF2457" s="51"/>
      <c r="UMG2457" s="13"/>
      <c r="UMH2457" s="13"/>
      <c r="UMI2457" s="14"/>
      <c r="UMJ2457" s="14"/>
      <c r="UMK2457" s="41"/>
      <c r="UML2457" s="44"/>
      <c r="UMM2457" s="51"/>
      <c r="UMN2457" s="51"/>
      <c r="UMO2457" s="51"/>
      <c r="UMP2457" s="13"/>
      <c r="UMQ2457" s="13"/>
      <c r="UMR2457" s="14"/>
      <c r="UMS2457" s="14"/>
      <c r="UMT2457" s="41"/>
      <c r="UMU2457" s="44"/>
      <c r="UMV2457" s="51"/>
      <c r="UMW2457" s="51"/>
      <c r="UMX2457" s="51"/>
      <c r="UMY2457" s="13"/>
      <c r="UMZ2457" s="13"/>
      <c r="UNA2457" s="14"/>
      <c r="UNB2457" s="14"/>
      <c r="UNC2457" s="41"/>
      <c r="UND2457" s="44"/>
      <c r="UNE2457" s="51"/>
      <c r="UNF2457" s="51"/>
      <c r="UNG2457" s="51"/>
      <c r="UNH2457" s="13"/>
      <c r="UNI2457" s="13"/>
      <c r="UNJ2457" s="14"/>
      <c r="UNK2457" s="14"/>
      <c r="UNL2457" s="41"/>
      <c r="UNM2457" s="44"/>
      <c r="UNN2457" s="51"/>
      <c r="UNO2457" s="51"/>
      <c r="UNP2457" s="51"/>
      <c r="UNQ2457" s="13"/>
      <c r="UNR2457" s="13"/>
      <c r="UNS2457" s="14"/>
      <c r="UNT2457" s="14"/>
      <c r="UNU2457" s="41"/>
      <c r="UNV2457" s="44"/>
      <c r="UNW2457" s="51"/>
      <c r="UNX2457" s="51"/>
      <c r="UNY2457" s="51"/>
      <c r="UNZ2457" s="13"/>
      <c r="UOA2457" s="13"/>
      <c r="UOB2457" s="14"/>
      <c r="UOC2457" s="14"/>
      <c r="UOD2457" s="41"/>
      <c r="UOE2457" s="44"/>
      <c r="UOF2457" s="51"/>
      <c r="UOG2457" s="51"/>
      <c r="UOH2457" s="51"/>
      <c r="UOI2457" s="13"/>
      <c r="UOJ2457" s="13"/>
      <c r="UOK2457" s="14"/>
      <c r="UOL2457" s="14"/>
      <c r="UOM2457" s="41"/>
      <c r="UON2457" s="44"/>
      <c r="UOO2457" s="51"/>
      <c r="UOP2457" s="51"/>
      <c r="UOQ2457" s="51"/>
      <c r="UOR2457" s="13"/>
      <c r="UOS2457" s="13"/>
      <c r="UOT2457" s="14"/>
      <c r="UOU2457" s="14"/>
      <c r="UOV2457" s="41"/>
      <c r="UOW2457" s="44"/>
      <c r="UOX2457" s="51"/>
      <c r="UOY2457" s="51"/>
      <c r="UOZ2457" s="51"/>
      <c r="UPA2457" s="13"/>
      <c r="UPB2457" s="13"/>
      <c r="UPC2457" s="14"/>
      <c r="UPD2457" s="14"/>
      <c r="UPE2457" s="41"/>
      <c r="UPF2457" s="44"/>
      <c r="UPG2457" s="51"/>
      <c r="UPH2457" s="51"/>
      <c r="UPI2457" s="51"/>
      <c r="UPJ2457" s="13"/>
      <c r="UPK2457" s="13"/>
      <c r="UPL2457" s="14"/>
      <c r="UPM2457" s="14"/>
      <c r="UPN2457" s="41"/>
      <c r="UPO2457" s="44"/>
      <c r="UPP2457" s="51"/>
      <c r="UPQ2457" s="51"/>
      <c r="UPR2457" s="51"/>
      <c r="UPS2457" s="13"/>
      <c r="UPT2457" s="13"/>
      <c r="UPU2457" s="14"/>
      <c r="UPV2457" s="14"/>
      <c r="UPW2457" s="41"/>
      <c r="UPX2457" s="44"/>
      <c r="UPY2457" s="51"/>
      <c r="UPZ2457" s="51"/>
      <c r="UQA2457" s="51"/>
      <c r="UQB2457" s="13"/>
      <c r="UQC2457" s="13"/>
      <c r="UQD2457" s="14"/>
      <c r="UQE2457" s="14"/>
      <c r="UQF2457" s="41"/>
      <c r="UQG2457" s="44"/>
      <c r="UQH2457" s="51"/>
      <c r="UQI2457" s="51"/>
      <c r="UQJ2457" s="51"/>
      <c r="UQK2457" s="13"/>
      <c r="UQL2457" s="13"/>
      <c r="UQM2457" s="14"/>
      <c r="UQN2457" s="14"/>
      <c r="UQO2457" s="41"/>
      <c r="UQP2457" s="44"/>
      <c r="UQQ2457" s="51"/>
      <c r="UQR2457" s="51"/>
      <c r="UQS2457" s="51"/>
      <c r="UQT2457" s="13"/>
      <c r="UQU2457" s="13"/>
      <c r="UQV2457" s="14"/>
      <c r="UQW2457" s="14"/>
      <c r="UQX2457" s="41"/>
      <c r="UQY2457" s="44"/>
      <c r="UQZ2457" s="51"/>
      <c r="URA2457" s="51"/>
      <c r="URB2457" s="51"/>
      <c r="URC2457" s="13"/>
      <c r="URD2457" s="13"/>
      <c r="URE2457" s="14"/>
      <c r="URF2457" s="14"/>
      <c r="URG2457" s="41"/>
      <c r="URH2457" s="44"/>
      <c r="URI2457" s="51"/>
      <c r="URJ2457" s="51"/>
      <c r="URK2457" s="51"/>
      <c r="URL2457" s="13"/>
      <c r="URM2457" s="13"/>
      <c r="URN2457" s="14"/>
      <c r="URO2457" s="14"/>
      <c r="URP2457" s="41"/>
      <c r="URQ2457" s="44"/>
      <c r="URR2457" s="51"/>
      <c r="URS2457" s="51"/>
      <c r="URT2457" s="51"/>
      <c r="URU2457" s="13"/>
      <c r="URV2457" s="13"/>
      <c r="URW2457" s="14"/>
      <c r="URX2457" s="14"/>
      <c r="URY2457" s="41"/>
      <c r="URZ2457" s="44"/>
      <c r="USA2457" s="51"/>
      <c r="USB2457" s="51"/>
      <c r="USC2457" s="51"/>
      <c r="USD2457" s="13"/>
      <c r="USE2457" s="13"/>
      <c r="USF2457" s="14"/>
      <c r="USG2457" s="14"/>
      <c r="USH2457" s="41"/>
      <c r="USI2457" s="44"/>
      <c r="USJ2457" s="51"/>
      <c r="USK2457" s="51"/>
      <c r="USL2457" s="51"/>
      <c r="USM2457" s="13"/>
      <c r="USN2457" s="13"/>
      <c r="USO2457" s="14"/>
      <c r="USP2457" s="14"/>
      <c r="USQ2457" s="41"/>
      <c r="USR2457" s="44"/>
      <c r="USS2457" s="51"/>
      <c r="UST2457" s="51"/>
      <c r="USU2457" s="51"/>
      <c r="USV2457" s="13"/>
      <c r="USW2457" s="13"/>
      <c r="USX2457" s="14"/>
      <c r="USY2457" s="14"/>
      <c r="USZ2457" s="41"/>
      <c r="UTA2457" s="44"/>
      <c r="UTB2457" s="51"/>
      <c r="UTC2457" s="51"/>
      <c r="UTD2457" s="51"/>
      <c r="UTE2457" s="13"/>
      <c r="UTF2457" s="13"/>
      <c r="UTG2457" s="14"/>
      <c r="UTH2457" s="14"/>
      <c r="UTI2457" s="41"/>
      <c r="UTJ2457" s="44"/>
      <c r="UTK2457" s="51"/>
      <c r="UTL2457" s="51"/>
      <c r="UTM2457" s="51"/>
      <c r="UTN2457" s="13"/>
      <c r="UTO2457" s="13"/>
      <c r="UTP2457" s="14"/>
      <c r="UTQ2457" s="14"/>
      <c r="UTR2457" s="41"/>
      <c r="UTS2457" s="44"/>
      <c r="UTT2457" s="51"/>
      <c r="UTU2457" s="51"/>
      <c r="UTV2457" s="51"/>
      <c r="UTW2457" s="13"/>
      <c r="UTX2457" s="13"/>
      <c r="UTY2457" s="14"/>
      <c r="UTZ2457" s="14"/>
      <c r="UUA2457" s="41"/>
      <c r="UUB2457" s="44"/>
      <c r="UUC2457" s="51"/>
      <c r="UUD2457" s="51"/>
      <c r="UUE2457" s="51"/>
      <c r="UUF2457" s="13"/>
      <c r="UUG2457" s="13"/>
      <c r="UUH2457" s="14"/>
      <c r="UUI2457" s="14"/>
      <c r="UUJ2457" s="41"/>
      <c r="UUK2457" s="44"/>
      <c r="UUL2457" s="51"/>
      <c r="UUM2457" s="51"/>
      <c r="UUN2457" s="51"/>
      <c r="UUO2457" s="13"/>
      <c r="UUP2457" s="13"/>
      <c r="UUQ2457" s="14"/>
      <c r="UUR2457" s="14"/>
      <c r="UUS2457" s="41"/>
      <c r="UUT2457" s="44"/>
      <c r="UUU2457" s="51"/>
      <c r="UUV2457" s="51"/>
      <c r="UUW2457" s="51"/>
      <c r="UUX2457" s="13"/>
      <c r="UUY2457" s="13"/>
      <c r="UUZ2457" s="14"/>
      <c r="UVA2457" s="14"/>
      <c r="UVB2457" s="41"/>
      <c r="UVC2457" s="44"/>
      <c r="UVD2457" s="51"/>
      <c r="UVE2457" s="51"/>
      <c r="UVF2457" s="51"/>
      <c r="UVG2457" s="13"/>
      <c r="UVH2457" s="13"/>
      <c r="UVI2457" s="14"/>
      <c r="UVJ2457" s="14"/>
      <c r="UVK2457" s="41"/>
      <c r="UVL2457" s="44"/>
      <c r="UVM2457" s="51"/>
      <c r="UVN2457" s="51"/>
      <c r="UVO2457" s="51"/>
      <c r="UVP2457" s="13"/>
      <c r="UVQ2457" s="13"/>
      <c r="UVR2457" s="14"/>
      <c r="UVS2457" s="14"/>
      <c r="UVT2457" s="41"/>
      <c r="UVU2457" s="44"/>
      <c r="UVV2457" s="51"/>
      <c r="UVW2457" s="51"/>
      <c r="UVX2457" s="51"/>
      <c r="UVY2457" s="13"/>
      <c r="UVZ2457" s="13"/>
      <c r="UWA2457" s="14"/>
      <c r="UWB2457" s="14"/>
      <c r="UWC2457" s="41"/>
      <c r="UWD2457" s="44"/>
      <c r="UWE2457" s="51"/>
      <c r="UWF2457" s="51"/>
      <c r="UWG2457" s="51"/>
      <c r="UWH2457" s="13"/>
      <c r="UWI2457" s="13"/>
      <c r="UWJ2457" s="14"/>
      <c r="UWK2457" s="14"/>
      <c r="UWL2457" s="41"/>
      <c r="UWM2457" s="44"/>
      <c r="UWN2457" s="51"/>
      <c r="UWO2457" s="51"/>
      <c r="UWP2457" s="51"/>
      <c r="UWQ2457" s="13"/>
      <c r="UWR2457" s="13"/>
      <c r="UWS2457" s="14"/>
      <c r="UWT2457" s="14"/>
      <c r="UWU2457" s="41"/>
      <c r="UWV2457" s="44"/>
      <c r="UWW2457" s="51"/>
      <c r="UWX2457" s="51"/>
      <c r="UWY2457" s="51"/>
      <c r="UWZ2457" s="13"/>
      <c r="UXA2457" s="13"/>
      <c r="UXB2457" s="14"/>
      <c r="UXC2457" s="14"/>
      <c r="UXD2457" s="41"/>
      <c r="UXE2457" s="44"/>
      <c r="UXF2457" s="51"/>
      <c r="UXG2457" s="51"/>
      <c r="UXH2457" s="51"/>
      <c r="UXI2457" s="13"/>
      <c r="UXJ2457" s="13"/>
      <c r="UXK2457" s="14"/>
      <c r="UXL2457" s="14"/>
      <c r="UXM2457" s="41"/>
      <c r="UXN2457" s="44"/>
      <c r="UXO2457" s="51"/>
      <c r="UXP2457" s="51"/>
      <c r="UXQ2457" s="51"/>
      <c r="UXR2457" s="13"/>
      <c r="UXS2457" s="13"/>
      <c r="UXT2457" s="14"/>
      <c r="UXU2457" s="14"/>
      <c r="UXV2457" s="41"/>
      <c r="UXW2457" s="44"/>
      <c r="UXX2457" s="51"/>
      <c r="UXY2457" s="51"/>
      <c r="UXZ2457" s="51"/>
      <c r="UYA2457" s="13"/>
      <c r="UYB2457" s="13"/>
      <c r="UYC2457" s="14"/>
      <c r="UYD2457" s="14"/>
      <c r="UYE2457" s="41"/>
      <c r="UYF2457" s="44"/>
      <c r="UYG2457" s="51"/>
      <c r="UYH2457" s="51"/>
      <c r="UYI2457" s="51"/>
      <c r="UYJ2457" s="13"/>
      <c r="UYK2457" s="13"/>
      <c r="UYL2457" s="14"/>
      <c r="UYM2457" s="14"/>
      <c r="UYN2457" s="38"/>
      <c r="UYO2457" s="48"/>
      <c r="UYP2457" s="48"/>
      <c r="UYQ2457" s="48"/>
      <c r="UYR2457" s="41"/>
      <c r="UYS2457" s="48"/>
      <c r="UYT2457" s="48"/>
      <c r="UYU2457" s="48"/>
      <c r="UYV2457" s="48"/>
      <c r="UYW2457" s="48"/>
      <c r="UYX2457" s="42"/>
      <c r="UYZ2457" s="38"/>
      <c r="UZA2457" s="38"/>
      <c r="UZB2457" s="38"/>
      <c r="UZC2457" s="38"/>
      <c r="UZD2457" s="38"/>
      <c r="UZE2457" s="53"/>
      <c r="UZF2457" s="38"/>
      <c r="UZG2457" s="38"/>
      <c r="UZH2457" s="38"/>
      <c r="UZI2457" s="38"/>
      <c r="UZJ2457" s="48"/>
      <c r="UZL2457" s="38"/>
    </row>
    <row r="2458" spans="1:14884" s="45" customFormat="1" ht="31.5" x14ac:dyDescent="0.2">
      <c r="A2458" s="140" t="s">
        <v>291</v>
      </c>
      <c r="B2458" s="1">
        <v>920</v>
      </c>
      <c r="C2458" s="143" t="s">
        <v>63</v>
      </c>
      <c r="D2458" s="141" t="s">
        <v>47</v>
      </c>
      <c r="E2458" s="141" t="s">
        <v>292</v>
      </c>
      <c r="F2458" s="144"/>
      <c r="G2458" s="145">
        <f t="shared" si="306"/>
        <v>1000</v>
      </c>
    </row>
    <row r="2459" spans="1:14884" s="43" customFormat="1" ht="31.5" x14ac:dyDescent="0.2">
      <c r="A2459" s="152" t="s">
        <v>513</v>
      </c>
      <c r="B2459" s="153">
        <v>920</v>
      </c>
      <c r="C2459" s="5" t="s">
        <v>63</v>
      </c>
      <c r="D2459" s="5" t="s">
        <v>47</v>
      </c>
      <c r="E2459" s="7" t="s">
        <v>298</v>
      </c>
      <c r="F2459" s="5"/>
      <c r="G2459" s="76">
        <f t="shared" si="306"/>
        <v>1000</v>
      </c>
    </row>
    <row r="2460" spans="1:14884" s="45" customFormat="1" ht="31.5" x14ac:dyDescent="0.2">
      <c r="A2460" s="11" t="s">
        <v>22</v>
      </c>
      <c r="B2460" s="9">
        <v>920</v>
      </c>
      <c r="C2460" s="17" t="s">
        <v>63</v>
      </c>
      <c r="D2460" s="8" t="s">
        <v>47</v>
      </c>
      <c r="E2460" s="8" t="s">
        <v>298</v>
      </c>
      <c r="F2460" s="28" t="s">
        <v>15</v>
      </c>
      <c r="G2460" s="34">
        <f t="shared" si="306"/>
        <v>1000</v>
      </c>
    </row>
    <row r="2461" spans="1:14884" s="45" customFormat="1" ht="31.5" x14ac:dyDescent="0.2">
      <c r="A2461" s="11" t="s">
        <v>17</v>
      </c>
      <c r="B2461" s="9">
        <v>920</v>
      </c>
      <c r="C2461" s="17" t="s">
        <v>63</v>
      </c>
      <c r="D2461" s="8" t="s">
        <v>47</v>
      </c>
      <c r="E2461" s="8" t="s">
        <v>298</v>
      </c>
      <c r="F2461" s="28" t="s">
        <v>16</v>
      </c>
      <c r="G2461" s="34">
        <f t="shared" si="306"/>
        <v>1000</v>
      </c>
    </row>
    <row r="2462" spans="1:14884" s="45" customFormat="1" hidden="1" x14ac:dyDescent="0.2">
      <c r="A2462" s="11" t="s">
        <v>707</v>
      </c>
      <c r="B2462" s="9">
        <v>920</v>
      </c>
      <c r="C2462" s="17" t="s">
        <v>63</v>
      </c>
      <c r="D2462" s="8" t="s">
        <v>47</v>
      </c>
      <c r="E2462" s="8" t="s">
        <v>298</v>
      </c>
      <c r="F2462" s="28" t="s">
        <v>120</v>
      </c>
      <c r="G2462" s="34">
        <v>1000</v>
      </c>
    </row>
    <row r="2463" spans="1:14884" s="39" customFormat="1" ht="37.5" customHeight="1" x14ac:dyDescent="0.2">
      <c r="A2463" s="137" t="s">
        <v>576</v>
      </c>
      <c r="B2463" s="138">
        <v>921</v>
      </c>
      <c r="C2463" s="138"/>
      <c r="D2463" s="138"/>
      <c r="E2463" s="139"/>
      <c r="F2463" s="139"/>
      <c r="G2463" s="33">
        <f>G2464+G2491+G2524+G2546+G2555</f>
        <v>67200</v>
      </c>
    </row>
    <row r="2464" spans="1:14884" s="50" customFormat="1" x14ac:dyDescent="0.2">
      <c r="A2464" s="157" t="s">
        <v>45</v>
      </c>
      <c r="B2464" s="222">
        <v>921</v>
      </c>
      <c r="C2464" s="218" t="s">
        <v>46</v>
      </c>
      <c r="D2464" s="218"/>
      <c r="E2464" s="218"/>
      <c r="F2464" s="218"/>
      <c r="G2464" s="223">
        <f>G2465</f>
        <v>14796</v>
      </c>
    </row>
    <row r="2465" spans="1:7 14883:14883" s="40" customFormat="1" x14ac:dyDescent="0.2">
      <c r="A2465" s="157" t="s">
        <v>52</v>
      </c>
      <c r="B2465" s="1">
        <v>921</v>
      </c>
      <c r="C2465" s="141" t="s">
        <v>46</v>
      </c>
      <c r="D2465" s="141" t="s">
        <v>51</v>
      </c>
      <c r="E2465" s="141"/>
      <c r="F2465" s="141"/>
      <c r="G2465" s="145">
        <f>G2466</f>
        <v>14796</v>
      </c>
    </row>
    <row r="2466" spans="1:7 14883:14883" s="42" customFormat="1" ht="31.5" x14ac:dyDescent="0.2">
      <c r="A2466" s="140" t="s">
        <v>611</v>
      </c>
      <c r="B2466" s="1">
        <v>921</v>
      </c>
      <c r="C2466" s="141" t="s">
        <v>46</v>
      </c>
      <c r="D2466" s="141" t="s">
        <v>51</v>
      </c>
      <c r="E2466" s="143" t="s">
        <v>199</v>
      </c>
      <c r="F2466" s="144"/>
      <c r="G2466" s="145">
        <f>G2467</f>
        <v>14796</v>
      </c>
      <c r="UZK2466" s="39"/>
    </row>
    <row r="2467" spans="1:7 14883:14883" s="42" customFormat="1" x14ac:dyDescent="0.2">
      <c r="A2467" s="146" t="s">
        <v>434</v>
      </c>
      <c r="B2467" s="147">
        <v>921</v>
      </c>
      <c r="C2467" s="148" t="s">
        <v>57</v>
      </c>
      <c r="D2467" s="148" t="s">
        <v>51</v>
      </c>
      <c r="E2467" s="149" t="s">
        <v>438</v>
      </c>
      <c r="F2467" s="5"/>
      <c r="G2467" s="150">
        <f>G2468+G2473+G2478</f>
        <v>14796</v>
      </c>
    </row>
    <row r="2468" spans="1:7 14883:14883" s="42" customFormat="1" ht="31.5" x14ac:dyDescent="0.2">
      <c r="A2468" s="140" t="s">
        <v>435</v>
      </c>
      <c r="B2468" s="1">
        <v>921</v>
      </c>
      <c r="C2468" s="141" t="s">
        <v>57</v>
      </c>
      <c r="D2468" s="141" t="s">
        <v>51</v>
      </c>
      <c r="E2468" s="151" t="s">
        <v>439</v>
      </c>
      <c r="F2468" s="143"/>
      <c r="G2468" s="145">
        <f t="shared" ref="G2468:G2471" si="307">G2469</f>
        <v>55</v>
      </c>
    </row>
    <row r="2469" spans="1:7 14883:14883" s="43" customFormat="1" ht="63" x14ac:dyDescent="0.2">
      <c r="A2469" s="152" t="s">
        <v>436</v>
      </c>
      <c r="B2469" s="153">
        <v>921</v>
      </c>
      <c r="C2469" s="5" t="s">
        <v>57</v>
      </c>
      <c r="D2469" s="5" t="s">
        <v>51</v>
      </c>
      <c r="E2469" s="7" t="s">
        <v>440</v>
      </c>
      <c r="F2469" s="5"/>
      <c r="G2469" s="76">
        <f t="shared" si="307"/>
        <v>55</v>
      </c>
    </row>
    <row r="2470" spans="1:7 14883:14883" s="42" customFormat="1" ht="31.5" x14ac:dyDescent="0.2">
      <c r="A2470" s="11" t="s">
        <v>22</v>
      </c>
      <c r="B2470" s="9">
        <v>921</v>
      </c>
      <c r="C2470" s="8" t="s">
        <v>57</v>
      </c>
      <c r="D2470" s="8" t="s">
        <v>51</v>
      </c>
      <c r="E2470" s="19" t="s">
        <v>440</v>
      </c>
      <c r="F2470" s="8" t="s">
        <v>15</v>
      </c>
      <c r="G2470" s="34">
        <f t="shared" si="307"/>
        <v>55</v>
      </c>
    </row>
    <row r="2471" spans="1:7 14883:14883" s="42" customFormat="1" ht="31.5" x14ac:dyDescent="0.2">
      <c r="A2471" s="11" t="s">
        <v>17</v>
      </c>
      <c r="B2471" s="9">
        <v>921</v>
      </c>
      <c r="C2471" s="8" t="s">
        <v>57</v>
      </c>
      <c r="D2471" s="8" t="s">
        <v>51</v>
      </c>
      <c r="E2471" s="19" t="s">
        <v>440</v>
      </c>
      <c r="F2471" s="8" t="s">
        <v>16</v>
      </c>
      <c r="G2471" s="34">
        <f t="shared" si="307"/>
        <v>55</v>
      </c>
    </row>
    <row r="2472" spans="1:7 14883:14883" s="42" customFormat="1" hidden="1" x14ac:dyDescent="0.2">
      <c r="A2472" s="11" t="s">
        <v>706</v>
      </c>
      <c r="B2472" s="9">
        <v>921</v>
      </c>
      <c r="C2472" s="8" t="s">
        <v>57</v>
      </c>
      <c r="D2472" s="8" t="s">
        <v>51</v>
      </c>
      <c r="E2472" s="19" t="s">
        <v>440</v>
      </c>
      <c r="F2472" s="8" t="s">
        <v>120</v>
      </c>
      <c r="G2472" s="34">
        <v>55</v>
      </c>
    </row>
    <row r="2473" spans="1:7 14883:14883" s="42" customFormat="1" ht="31.5" x14ac:dyDescent="0.2">
      <c r="A2473" s="140" t="s">
        <v>198</v>
      </c>
      <c r="B2473" s="1">
        <v>921</v>
      </c>
      <c r="C2473" s="141" t="s">
        <v>57</v>
      </c>
      <c r="D2473" s="141" t="s">
        <v>51</v>
      </c>
      <c r="E2473" s="151" t="s">
        <v>441</v>
      </c>
      <c r="F2473" s="143"/>
      <c r="G2473" s="145">
        <f t="shared" ref="G2473:G2476" si="308">G2474</f>
        <v>110</v>
      </c>
    </row>
    <row r="2474" spans="1:7 14883:14883" s="43" customFormat="1" x14ac:dyDescent="0.2">
      <c r="A2474" s="152" t="s">
        <v>437</v>
      </c>
      <c r="B2474" s="153">
        <v>921</v>
      </c>
      <c r="C2474" s="5" t="s">
        <v>57</v>
      </c>
      <c r="D2474" s="5" t="s">
        <v>51</v>
      </c>
      <c r="E2474" s="7" t="s">
        <v>442</v>
      </c>
      <c r="F2474" s="5"/>
      <c r="G2474" s="76">
        <f t="shared" si="308"/>
        <v>110</v>
      </c>
    </row>
    <row r="2475" spans="1:7 14883:14883" s="40" customFormat="1" ht="31.5" x14ac:dyDescent="0.2">
      <c r="A2475" s="11" t="s">
        <v>22</v>
      </c>
      <c r="B2475" s="9">
        <v>921</v>
      </c>
      <c r="C2475" s="8" t="s">
        <v>57</v>
      </c>
      <c r="D2475" s="8" t="s">
        <v>51</v>
      </c>
      <c r="E2475" s="19" t="s">
        <v>442</v>
      </c>
      <c r="F2475" s="8" t="s">
        <v>15</v>
      </c>
      <c r="G2475" s="34">
        <f t="shared" si="308"/>
        <v>110</v>
      </c>
    </row>
    <row r="2476" spans="1:7 14883:14883" s="42" customFormat="1" ht="31.5" x14ac:dyDescent="0.2">
      <c r="A2476" s="11" t="s">
        <v>17</v>
      </c>
      <c r="B2476" s="9">
        <v>921</v>
      </c>
      <c r="C2476" s="8" t="s">
        <v>57</v>
      </c>
      <c r="D2476" s="8" t="s">
        <v>51</v>
      </c>
      <c r="E2476" s="19" t="s">
        <v>442</v>
      </c>
      <c r="F2476" s="8" t="s">
        <v>16</v>
      </c>
      <c r="G2476" s="34">
        <f t="shared" si="308"/>
        <v>110</v>
      </c>
    </row>
    <row r="2477" spans="1:7 14883:14883" s="42" customFormat="1" hidden="1" x14ac:dyDescent="0.2">
      <c r="A2477" s="11" t="s">
        <v>706</v>
      </c>
      <c r="B2477" s="9">
        <v>921</v>
      </c>
      <c r="C2477" s="8" t="s">
        <v>57</v>
      </c>
      <c r="D2477" s="8" t="s">
        <v>51</v>
      </c>
      <c r="E2477" s="19" t="s">
        <v>442</v>
      </c>
      <c r="F2477" s="8" t="s">
        <v>120</v>
      </c>
      <c r="G2477" s="34">
        <v>110</v>
      </c>
    </row>
    <row r="2478" spans="1:7 14883:14883" s="42" customFormat="1" ht="31.5" x14ac:dyDescent="0.2">
      <c r="A2478" s="140" t="s">
        <v>455</v>
      </c>
      <c r="B2478" s="1">
        <v>921</v>
      </c>
      <c r="C2478" s="141" t="s">
        <v>57</v>
      </c>
      <c r="D2478" s="141" t="s">
        <v>51</v>
      </c>
      <c r="E2478" s="151" t="s">
        <v>456</v>
      </c>
      <c r="F2478" s="148"/>
      <c r="G2478" s="145">
        <f>G2479</f>
        <v>14631</v>
      </c>
    </row>
    <row r="2479" spans="1:7 14883:14883" s="43" customFormat="1" x14ac:dyDescent="0.2">
      <c r="A2479" s="152" t="s">
        <v>459</v>
      </c>
      <c r="B2479" s="153">
        <v>921</v>
      </c>
      <c r="C2479" s="5" t="s">
        <v>57</v>
      </c>
      <c r="D2479" s="5" t="s">
        <v>51</v>
      </c>
      <c r="E2479" s="7" t="s">
        <v>464</v>
      </c>
      <c r="F2479" s="5"/>
      <c r="G2479" s="76">
        <f>G2480+G2485+G2488</f>
        <v>14631</v>
      </c>
    </row>
    <row r="2480" spans="1:7 14883:14883" s="42" customFormat="1" ht="63" x14ac:dyDescent="0.2">
      <c r="A2480" s="11" t="s">
        <v>246</v>
      </c>
      <c r="B2480" s="9">
        <v>921</v>
      </c>
      <c r="C2480" s="8" t="s">
        <v>46</v>
      </c>
      <c r="D2480" s="8" t="s">
        <v>51</v>
      </c>
      <c r="E2480" s="19" t="s">
        <v>464</v>
      </c>
      <c r="F2480" s="8">
        <v>100</v>
      </c>
      <c r="G2480" s="34">
        <f>G2481</f>
        <v>14551</v>
      </c>
    </row>
    <row r="2481" spans="1:7" s="42" customFormat="1" ht="31.5" x14ac:dyDescent="0.2">
      <c r="A2481" s="11" t="s">
        <v>8</v>
      </c>
      <c r="B2481" s="9">
        <v>921</v>
      </c>
      <c r="C2481" s="8" t="s">
        <v>46</v>
      </c>
      <c r="D2481" s="8" t="s">
        <v>51</v>
      </c>
      <c r="E2481" s="19" t="s">
        <v>464</v>
      </c>
      <c r="F2481" s="8">
        <v>120</v>
      </c>
      <c r="G2481" s="34">
        <f>G2482+G2483+G2484</f>
        <v>14551</v>
      </c>
    </row>
    <row r="2482" spans="1:7" s="42" customFormat="1" hidden="1" x14ac:dyDescent="0.2">
      <c r="A2482" s="11" t="s">
        <v>372</v>
      </c>
      <c r="B2482" s="9">
        <v>921</v>
      </c>
      <c r="C2482" s="8" t="s">
        <v>46</v>
      </c>
      <c r="D2482" s="8" t="s">
        <v>51</v>
      </c>
      <c r="E2482" s="19" t="s">
        <v>464</v>
      </c>
      <c r="F2482" s="8" t="s">
        <v>118</v>
      </c>
      <c r="G2482" s="34">
        <v>8515</v>
      </c>
    </row>
    <row r="2483" spans="1:7" s="42" customFormat="1" ht="31.5" hidden="1" x14ac:dyDescent="0.2">
      <c r="A2483" s="11" t="s">
        <v>116</v>
      </c>
      <c r="B2483" s="9">
        <v>921</v>
      </c>
      <c r="C2483" s="8" t="s">
        <v>46</v>
      </c>
      <c r="D2483" s="8" t="s">
        <v>51</v>
      </c>
      <c r="E2483" s="19" t="s">
        <v>464</v>
      </c>
      <c r="F2483" s="8" t="s">
        <v>119</v>
      </c>
      <c r="G2483" s="34">
        <v>2661</v>
      </c>
    </row>
    <row r="2484" spans="1:7" s="42" customFormat="1" ht="47.25" hidden="1" x14ac:dyDescent="0.2">
      <c r="A2484" s="11" t="s">
        <v>193</v>
      </c>
      <c r="B2484" s="9">
        <v>921</v>
      </c>
      <c r="C2484" s="8" t="s">
        <v>46</v>
      </c>
      <c r="D2484" s="8" t="s">
        <v>51</v>
      </c>
      <c r="E2484" s="19" t="s">
        <v>464</v>
      </c>
      <c r="F2484" s="8" t="s">
        <v>196</v>
      </c>
      <c r="G2484" s="34">
        <v>3375</v>
      </c>
    </row>
    <row r="2485" spans="1:7" s="42" customFormat="1" ht="31.5" x14ac:dyDescent="0.2">
      <c r="A2485" s="11" t="s">
        <v>22</v>
      </c>
      <c r="B2485" s="9">
        <v>921</v>
      </c>
      <c r="C2485" s="8" t="s">
        <v>57</v>
      </c>
      <c r="D2485" s="8" t="s">
        <v>51</v>
      </c>
      <c r="E2485" s="19" t="s">
        <v>464</v>
      </c>
      <c r="F2485" s="8">
        <v>200</v>
      </c>
      <c r="G2485" s="34">
        <f t="shared" ref="G2485" si="309">G2486</f>
        <v>30</v>
      </c>
    </row>
    <row r="2486" spans="1:7" s="42" customFormat="1" ht="31.5" x14ac:dyDescent="0.2">
      <c r="A2486" s="11" t="s">
        <v>17</v>
      </c>
      <c r="B2486" s="9">
        <v>921</v>
      </c>
      <c r="C2486" s="8" t="s">
        <v>46</v>
      </c>
      <c r="D2486" s="8" t="s">
        <v>51</v>
      </c>
      <c r="E2486" s="19" t="s">
        <v>464</v>
      </c>
      <c r="F2486" s="8">
        <v>240</v>
      </c>
      <c r="G2486" s="34">
        <f>G2487</f>
        <v>30</v>
      </c>
    </row>
    <row r="2487" spans="1:7" s="42" customFormat="1" ht="31.5" hidden="1" x14ac:dyDescent="0.2">
      <c r="A2487" s="11" t="s">
        <v>423</v>
      </c>
      <c r="B2487" s="9">
        <v>921</v>
      </c>
      <c r="C2487" s="8" t="s">
        <v>46</v>
      </c>
      <c r="D2487" s="8" t="s">
        <v>51</v>
      </c>
      <c r="E2487" s="19" t="s">
        <v>464</v>
      </c>
      <c r="F2487" s="8" t="s">
        <v>424</v>
      </c>
      <c r="G2487" s="34">
        <v>30</v>
      </c>
    </row>
    <row r="2488" spans="1:7" s="42" customFormat="1" x14ac:dyDescent="0.2">
      <c r="A2488" s="11" t="s">
        <v>13</v>
      </c>
      <c r="B2488" s="9">
        <v>921</v>
      </c>
      <c r="C2488" s="8" t="s">
        <v>46</v>
      </c>
      <c r="D2488" s="8" t="s">
        <v>51</v>
      </c>
      <c r="E2488" s="19" t="s">
        <v>464</v>
      </c>
      <c r="F2488" s="8">
        <v>800</v>
      </c>
      <c r="G2488" s="34">
        <f t="shared" ref="G2488" si="310">G2489</f>
        <v>50</v>
      </c>
    </row>
    <row r="2489" spans="1:7" s="42" customFormat="1" x14ac:dyDescent="0.2">
      <c r="A2489" s="11" t="s">
        <v>33</v>
      </c>
      <c r="B2489" s="9">
        <v>921</v>
      </c>
      <c r="C2489" s="8" t="s">
        <v>46</v>
      </c>
      <c r="D2489" s="8" t="s">
        <v>51</v>
      </c>
      <c r="E2489" s="19" t="s">
        <v>464</v>
      </c>
      <c r="F2489" s="8">
        <v>850</v>
      </c>
      <c r="G2489" s="34">
        <f>G2490</f>
        <v>50</v>
      </c>
    </row>
    <row r="2490" spans="1:7" s="42" customFormat="1" hidden="1" x14ac:dyDescent="0.2">
      <c r="A2490" s="11" t="s">
        <v>117</v>
      </c>
      <c r="B2490" s="9">
        <v>921</v>
      </c>
      <c r="C2490" s="8" t="s">
        <v>46</v>
      </c>
      <c r="D2490" s="8" t="s">
        <v>51</v>
      </c>
      <c r="E2490" s="19" t="s">
        <v>464</v>
      </c>
      <c r="F2490" s="8" t="s">
        <v>121</v>
      </c>
      <c r="G2490" s="34">
        <v>50</v>
      </c>
    </row>
    <row r="2491" spans="1:7" s="50" customFormat="1" x14ac:dyDescent="0.2">
      <c r="A2491" s="157" t="s">
        <v>72</v>
      </c>
      <c r="B2491" s="222">
        <v>921</v>
      </c>
      <c r="C2491" s="218" t="s">
        <v>73</v>
      </c>
      <c r="D2491" s="218"/>
      <c r="E2491" s="218"/>
      <c r="F2491" s="218"/>
      <c r="G2491" s="223">
        <f>G2500+G2492</f>
        <v>26547</v>
      </c>
    </row>
    <row r="2492" spans="1:7" s="50" customFormat="1" x14ac:dyDescent="0.2">
      <c r="A2492" s="140" t="s">
        <v>75</v>
      </c>
      <c r="B2492" s="222">
        <v>921</v>
      </c>
      <c r="C2492" s="141" t="s">
        <v>73</v>
      </c>
      <c r="D2492" s="141" t="s">
        <v>47</v>
      </c>
      <c r="E2492" s="141"/>
      <c r="F2492" s="141"/>
      <c r="G2492" s="145">
        <f t="shared" ref="G2492:G2498" si="311">G2493</f>
        <v>1311</v>
      </c>
    </row>
    <row r="2493" spans="1:7" s="50" customFormat="1" ht="47.25" x14ac:dyDescent="0.2">
      <c r="A2493" s="140" t="s">
        <v>732</v>
      </c>
      <c r="B2493" s="222">
        <v>921</v>
      </c>
      <c r="C2493" s="141" t="s">
        <v>73</v>
      </c>
      <c r="D2493" s="141" t="s">
        <v>47</v>
      </c>
      <c r="E2493" s="141" t="s">
        <v>733</v>
      </c>
      <c r="F2493" s="141"/>
      <c r="G2493" s="145">
        <f t="shared" si="311"/>
        <v>1311</v>
      </c>
    </row>
    <row r="2494" spans="1:7" s="50" customFormat="1" ht="31.5" x14ac:dyDescent="0.2">
      <c r="A2494" s="146" t="s">
        <v>752</v>
      </c>
      <c r="B2494" s="262">
        <v>921</v>
      </c>
      <c r="C2494" s="148" t="s">
        <v>73</v>
      </c>
      <c r="D2494" s="148" t="s">
        <v>47</v>
      </c>
      <c r="E2494" s="149" t="s">
        <v>756</v>
      </c>
      <c r="F2494" s="148"/>
      <c r="G2494" s="150">
        <f t="shared" si="311"/>
        <v>1311</v>
      </c>
    </row>
    <row r="2495" spans="1:7" s="50" customFormat="1" ht="31.5" x14ac:dyDescent="0.2">
      <c r="A2495" s="140" t="s">
        <v>753</v>
      </c>
      <c r="B2495" s="222">
        <v>921</v>
      </c>
      <c r="C2495" s="8" t="s">
        <v>73</v>
      </c>
      <c r="D2495" s="8" t="s">
        <v>47</v>
      </c>
      <c r="E2495" s="151" t="s">
        <v>757</v>
      </c>
      <c r="F2495" s="8"/>
      <c r="G2495" s="145">
        <f t="shared" si="311"/>
        <v>1311</v>
      </c>
    </row>
    <row r="2496" spans="1:7" s="50" customFormat="1" ht="31.5" x14ac:dyDescent="0.25">
      <c r="A2496" s="211" t="s">
        <v>1114</v>
      </c>
      <c r="B2496" s="263">
        <v>921</v>
      </c>
      <c r="C2496" s="8" t="s">
        <v>73</v>
      </c>
      <c r="D2496" s="8" t="s">
        <v>47</v>
      </c>
      <c r="E2496" s="5" t="s">
        <v>1072</v>
      </c>
      <c r="F2496" s="5"/>
      <c r="G2496" s="204">
        <f t="shared" si="311"/>
        <v>1311</v>
      </c>
    </row>
    <row r="2497" spans="1:7" s="50" customFormat="1" ht="31.5" x14ac:dyDescent="0.25">
      <c r="A2497" s="62" t="s">
        <v>373</v>
      </c>
      <c r="B2497" s="84">
        <v>921</v>
      </c>
      <c r="C2497" s="8" t="s">
        <v>73</v>
      </c>
      <c r="D2497" s="8" t="s">
        <v>47</v>
      </c>
      <c r="E2497" s="8" t="s">
        <v>1072</v>
      </c>
      <c r="F2497" s="28" t="s">
        <v>35</v>
      </c>
      <c r="G2497" s="109">
        <f t="shared" si="311"/>
        <v>1311</v>
      </c>
    </row>
    <row r="2498" spans="1:7" s="50" customFormat="1" x14ac:dyDescent="0.25">
      <c r="A2498" s="62" t="s">
        <v>34</v>
      </c>
      <c r="B2498" s="84">
        <v>921</v>
      </c>
      <c r="C2498" s="8" t="s">
        <v>73</v>
      </c>
      <c r="D2498" s="8" t="s">
        <v>47</v>
      </c>
      <c r="E2498" s="8" t="s">
        <v>1072</v>
      </c>
      <c r="F2498" s="28" t="s">
        <v>155</v>
      </c>
      <c r="G2498" s="109">
        <f t="shared" si="311"/>
        <v>1311</v>
      </c>
    </row>
    <row r="2499" spans="1:7" s="50" customFormat="1" ht="31.5" hidden="1" x14ac:dyDescent="0.25">
      <c r="A2499" s="62" t="s">
        <v>128</v>
      </c>
      <c r="B2499" s="84">
        <v>921</v>
      </c>
      <c r="C2499" s="8" t="s">
        <v>73</v>
      </c>
      <c r="D2499" s="8" t="s">
        <v>47</v>
      </c>
      <c r="E2499" s="8" t="s">
        <v>1072</v>
      </c>
      <c r="F2499" s="28" t="s">
        <v>129</v>
      </c>
      <c r="G2499" s="109">
        <v>1311</v>
      </c>
    </row>
    <row r="2500" spans="1:7" s="40" customFormat="1" x14ac:dyDescent="0.2">
      <c r="A2500" s="140" t="s">
        <v>190</v>
      </c>
      <c r="B2500" s="1">
        <v>921</v>
      </c>
      <c r="C2500" s="1" t="s">
        <v>73</v>
      </c>
      <c r="D2500" s="1" t="s">
        <v>50</v>
      </c>
      <c r="E2500" s="141"/>
      <c r="F2500" s="141"/>
      <c r="G2500" s="145">
        <f>G2501</f>
        <v>25236</v>
      </c>
    </row>
    <row r="2501" spans="1:7" s="40" customFormat="1" ht="31.5" x14ac:dyDescent="0.2">
      <c r="A2501" s="140" t="s">
        <v>762</v>
      </c>
      <c r="B2501" s="1">
        <v>921</v>
      </c>
      <c r="C2501" s="141" t="s">
        <v>73</v>
      </c>
      <c r="D2501" s="141" t="s">
        <v>50</v>
      </c>
      <c r="E2501" s="151" t="s">
        <v>764</v>
      </c>
      <c r="F2501" s="8"/>
      <c r="G2501" s="145">
        <f>G2502+G2513</f>
        <v>25236</v>
      </c>
    </row>
    <row r="2502" spans="1:7" s="42" customFormat="1" x14ac:dyDescent="0.2">
      <c r="A2502" s="146" t="s">
        <v>990</v>
      </c>
      <c r="B2502" s="147">
        <v>921</v>
      </c>
      <c r="C2502" s="148" t="s">
        <v>73</v>
      </c>
      <c r="D2502" s="148" t="s">
        <v>50</v>
      </c>
      <c r="E2502" s="149" t="s">
        <v>991</v>
      </c>
      <c r="F2502" s="5"/>
      <c r="G2502" s="150">
        <f>G2503+G2508</f>
        <v>23236</v>
      </c>
    </row>
    <row r="2503" spans="1:7" s="40" customFormat="1" x14ac:dyDescent="0.2">
      <c r="A2503" s="140" t="s">
        <v>780</v>
      </c>
      <c r="B2503" s="1">
        <v>921</v>
      </c>
      <c r="C2503" s="141" t="s">
        <v>73</v>
      </c>
      <c r="D2503" s="141" t="s">
        <v>50</v>
      </c>
      <c r="E2503" s="141" t="s">
        <v>949</v>
      </c>
      <c r="F2503" s="141"/>
      <c r="G2503" s="186">
        <f>G2504</f>
        <v>15189</v>
      </c>
    </row>
    <row r="2504" spans="1:7" s="40" customFormat="1" x14ac:dyDescent="0.2">
      <c r="A2504" s="194" t="s">
        <v>633</v>
      </c>
      <c r="B2504" s="153">
        <v>921</v>
      </c>
      <c r="C2504" s="5" t="s">
        <v>73</v>
      </c>
      <c r="D2504" s="5" t="s">
        <v>50</v>
      </c>
      <c r="E2504" s="5" t="s">
        <v>973</v>
      </c>
      <c r="F2504" s="5"/>
      <c r="G2504" s="197">
        <f>G2505</f>
        <v>15189</v>
      </c>
    </row>
    <row r="2505" spans="1:7" s="40" customFormat="1" ht="31.5" x14ac:dyDescent="0.2">
      <c r="A2505" s="11" t="s">
        <v>478</v>
      </c>
      <c r="B2505" s="9">
        <v>921</v>
      </c>
      <c r="C2505" s="8" t="s">
        <v>73</v>
      </c>
      <c r="D2505" s="8" t="s">
        <v>50</v>
      </c>
      <c r="E2505" s="8" t="s">
        <v>973</v>
      </c>
      <c r="F2505" s="8" t="s">
        <v>15</v>
      </c>
      <c r="G2505" s="75">
        <f>G2506</f>
        <v>15189</v>
      </c>
    </row>
    <row r="2506" spans="1:7" s="40" customFormat="1" ht="31.5" x14ac:dyDescent="0.2">
      <c r="A2506" s="11" t="s">
        <v>17</v>
      </c>
      <c r="B2506" s="9">
        <v>921</v>
      </c>
      <c r="C2506" s="8" t="s">
        <v>73</v>
      </c>
      <c r="D2506" s="8" t="s">
        <v>50</v>
      </c>
      <c r="E2506" s="8" t="s">
        <v>973</v>
      </c>
      <c r="F2506" s="8" t="s">
        <v>16</v>
      </c>
      <c r="G2506" s="75">
        <f>G2507</f>
        <v>15189</v>
      </c>
    </row>
    <row r="2507" spans="1:7" s="40" customFormat="1" hidden="1" x14ac:dyDescent="0.2">
      <c r="A2507" s="11" t="s">
        <v>706</v>
      </c>
      <c r="B2507" s="9">
        <v>921</v>
      </c>
      <c r="C2507" s="8" t="s">
        <v>73</v>
      </c>
      <c r="D2507" s="8" t="s">
        <v>50</v>
      </c>
      <c r="E2507" s="8" t="s">
        <v>973</v>
      </c>
      <c r="F2507" s="8" t="s">
        <v>120</v>
      </c>
      <c r="G2507" s="75">
        <f>16500-1311</f>
        <v>15189</v>
      </c>
    </row>
    <row r="2508" spans="1:7" s="40" customFormat="1" ht="31.5" x14ac:dyDescent="0.2">
      <c r="A2508" s="140" t="s">
        <v>772</v>
      </c>
      <c r="B2508" s="1">
        <v>921</v>
      </c>
      <c r="C2508" s="141" t="s">
        <v>73</v>
      </c>
      <c r="D2508" s="141" t="s">
        <v>50</v>
      </c>
      <c r="E2508" s="141" t="s">
        <v>975</v>
      </c>
      <c r="F2508" s="141"/>
      <c r="G2508" s="186">
        <f>G2509</f>
        <v>8047</v>
      </c>
    </row>
    <row r="2509" spans="1:7" s="43" customFormat="1" x14ac:dyDescent="0.2">
      <c r="A2509" s="152" t="s">
        <v>617</v>
      </c>
      <c r="B2509" s="153">
        <v>921</v>
      </c>
      <c r="C2509" s="5" t="s">
        <v>73</v>
      </c>
      <c r="D2509" s="5" t="s">
        <v>50</v>
      </c>
      <c r="E2509" s="7" t="s">
        <v>977</v>
      </c>
      <c r="F2509" s="5"/>
      <c r="G2509" s="76">
        <f>G2510</f>
        <v>8047</v>
      </c>
    </row>
    <row r="2510" spans="1:7" s="40" customFormat="1" ht="31.5" x14ac:dyDescent="0.2">
      <c r="A2510" s="11" t="s">
        <v>478</v>
      </c>
      <c r="B2510" s="9">
        <v>921</v>
      </c>
      <c r="C2510" s="8" t="s">
        <v>73</v>
      </c>
      <c r="D2510" s="8" t="s">
        <v>50</v>
      </c>
      <c r="E2510" s="8" t="s">
        <v>977</v>
      </c>
      <c r="F2510" s="9">
        <v>200</v>
      </c>
      <c r="G2510" s="75">
        <f t="shared" ref="G2510:G2511" si="312">G2511</f>
        <v>8047</v>
      </c>
    </row>
    <row r="2511" spans="1:7" s="40" customFormat="1" ht="31.5" x14ac:dyDescent="0.2">
      <c r="A2511" s="11" t="s">
        <v>17</v>
      </c>
      <c r="B2511" s="9">
        <v>921</v>
      </c>
      <c r="C2511" s="8" t="s">
        <v>73</v>
      </c>
      <c r="D2511" s="8" t="s">
        <v>50</v>
      </c>
      <c r="E2511" s="8" t="s">
        <v>977</v>
      </c>
      <c r="F2511" s="9">
        <v>240</v>
      </c>
      <c r="G2511" s="75">
        <f t="shared" si="312"/>
        <v>8047</v>
      </c>
    </row>
    <row r="2512" spans="1:7" s="40" customFormat="1" hidden="1" x14ac:dyDescent="0.2">
      <c r="A2512" s="11" t="s">
        <v>706</v>
      </c>
      <c r="B2512" s="9">
        <v>921</v>
      </c>
      <c r="C2512" s="8" t="s">
        <v>73</v>
      </c>
      <c r="D2512" s="8" t="s">
        <v>50</v>
      </c>
      <c r="E2512" s="8" t="s">
        <v>977</v>
      </c>
      <c r="F2512" s="9">
        <v>244</v>
      </c>
      <c r="G2512" s="75">
        <v>8047</v>
      </c>
    </row>
    <row r="2513" spans="1:7" s="42" customFormat="1" ht="31.5" x14ac:dyDescent="0.2">
      <c r="A2513" s="146" t="s">
        <v>958</v>
      </c>
      <c r="B2513" s="147">
        <v>921</v>
      </c>
      <c r="C2513" s="148" t="s">
        <v>73</v>
      </c>
      <c r="D2513" s="148" t="s">
        <v>50</v>
      </c>
      <c r="E2513" s="149" t="s">
        <v>980</v>
      </c>
      <c r="F2513" s="5"/>
      <c r="G2513" s="150">
        <f>G2514+G2519</f>
        <v>2000</v>
      </c>
    </row>
    <row r="2514" spans="1:7" s="40" customFormat="1" ht="31.5" x14ac:dyDescent="0.2">
      <c r="A2514" s="140" t="s">
        <v>959</v>
      </c>
      <c r="B2514" s="1">
        <v>921</v>
      </c>
      <c r="C2514" s="141" t="s">
        <v>73</v>
      </c>
      <c r="D2514" s="141" t="s">
        <v>50</v>
      </c>
      <c r="E2514" s="141" t="s">
        <v>981</v>
      </c>
      <c r="F2514" s="8"/>
      <c r="G2514" s="186">
        <f>G2515</f>
        <v>1000</v>
      </c>
    </row>
    <row r="2515" spans="1:7" s="43" customFormat="1" x14ac:dyDescent="0.2">
      <c r="A2515" s="152" t="s">
        <v>960</v>
      </c>
      <c r="B2515" s="153">
        <v>921</v>
      </c>
      <c r="C2515" s="5" t="s">
        <v>73</v>
      </c>
      <c r="D2515" s="5" t="s">
        <v>50</v>
      </c>
      <c r="E2515" s="7" t="s">
        <v>982</v>
      </c>
      <c r="F2515" s="5"/>
      <c r="G2515" s="76">
        <f t="shared" ref="G2515:G2517" si="313">G2516</f>
        <v>1000</v>
      </c>
    </row>
    <row r="2516" spans="1:7" s="40" customFormat="1" ht="31.5" x14ac:dyDescent="0.2">
      <c r="A2516" s="11" t="s">
        <v>478</v>
      </c>
      <c r="B2516" s="9">
        <v>921</v>
      </c>
      <c r="C2516" s="8" t="s">
        <v>73</v>
      </c>
      <c r="D2516" s="8" t="s">
        <v>50</v>
      </c>
      <c r="E2516" s="7" t="s">
        <v>982</v>
      </c>
      <c r="F2516" s="9">
        <v>200</v>
      </c>
      <c r="G2516" s="75">
        <f t="shared" si="313"/>
        <v>1000</v>
      </c>
    </row>
    <row r="2517" spans="1:7" s="40" customFormat="1" ht="31.5" x14ac:dyDescent="0.2">
      <c r="A2517" s="11" t="s">
        <v>17</v>
      </c>
      <c r="B2517" s="9">
        <v>921</v>
      </c>
      <c r="C2517" s="8" t="s">
        <v>73</v>
      </c>
      <c r="D2517" s="8" t="s">
        <v>50</v>
      </c>
      <c r="E2517" s="7" t="s">
        <v>982</v>
      </c>
      <c r="F2517" s="9">
        <v>240</v>
      </c>
      <c r="G2517" s="75">
        <f t="shared" si="313"/>
        <v>1000</v>
      </c>
    </row>
    <row r="2518" spans="1:7" s="40" customFormat="1" hidden="1" x14ac:dyDescent="0.2">
      <c r="A2518" s="11" t="s">
        <v>706</v>
      </c>
      <c r="B2518" s="9">
        <v>921</v>
      </c>
      <c r="C2518" s="8" t="s">
        <v>73</v>
      </c>
      <c r="D2518" s="8" t="s">
        <v>50</v>
      </c>
      <c r="E2518" s="7" t="s">
        <v>982</v>
      </c>
      <c r="F2518" s="9">
        <v>244</v>
      </c>
      <c r="G2518" s="75">
        <v>1000</v>
      </c>
    </row>
    <row r="2519" spans="1:7" s="40" customFormat="1" ht="31.5" x14ac:dyDescent="0.2">
      <c r="A2519" s="140" t="s">
        <v>961</v>
      </c>
      <c r="B2519" s="1">
        <v>921</v>
      </c>
      <c r="C2519" s="141" t="s">
        <v>73</v>
      </c>
      <c r="D2519" s="141" t="s">
        <v>50</v>
      </c>
      <c r="E2519" s="141" t="s">
        <v>983</v>
      </c>
      <c r="F2519" s="141"/>
      <c r="G2519" s="186">
        <f>G2520</f>
        <v>1000</v>
      </c>
    </row>
    <row r="2520" spans="1:7" s="40" customFormat="1" x14ac:dyDescent="0.2">
      <c r="A2520" s="152" t="s">
        <v>963</v>
      </c>
      <c r="B2520" s="153">
        <v>921</v>
      </c>
      <c r="C2520" s="5" t="s">
        <v>73</v>
      </c>
      <c r="D2520" s="5" t="s">
        <v>50</v>
      </c>
      <c r="E2520" s="7" t="s">
        <v>985</v>
      </c>
      <c r="F2520" s="17"/>
      <c r="G2520" s="197">
        <f>G2521</f>
        <v>1000</v>
      </c>
    </row>
    <row r="2521" spans="1:7" s="40" customFormat="1" ht="31.5" x14ac:dyDescent="0.2">
      <c r="A2521" s="11" t="s">
        <v>478</v>
      </c>
      <c r="B2521" s="9">
        <v>921</v>
      </c>
      <c r="C2521" s="8" t="s">
        <v>73</v>
      </c>
      <c r="D2521" s="8" t="s">
        <v>50</v>
      </c>
      <c r="E2521" s="19" t="s">
        <v>985</v>
      </c>
      <c r="F2521" s="9">
        <v>200</v>
      </c>
      <c r="G2521" s="75">
        <f t="shared" ref="G2521:G2522" si="314">G2522</f>
        <v>1000</v>
      </c>
    </row>
    <row r="2522" spans="1:7" s="40" customFormat="1" ht="31.5" x14ac:dyDescent="0.2">
      <c r="A2522" s="11" t="s">
        <v>17</v>
      </c>
      <c r="B2522" s="9">
        <v>921</v>
      </c>
      <c r="C2522" s="8" t="s">
        <v>73</v>
      </c>
      <c r="D2522" s="8" t="s">
        <v>50</v>
      </c>
      <c r="E2522" s="19" t="s">
        <v>985</v>
      </c>
      <c r="F2522" s="9">
        <v>240</v>
      </c>
      <c r="G2522" s="75">
        <f t="shared" si="314"/>
        <v>1000</v>
      </c>
    </row>
    <row r="2523" spans="1:7" s="40" customFormat="1" hidden="1" x14ac:dyDescent="0.2">
      <c r="A2523" s="11" t="s">
        <v>706</v>
      </c>
      <c r="B2523" s="9">
        <v>921</v>
      </c>
      <c r="C2523" s="8" t="s">
        <v>73</v>
      </c>
      <c r="D2523" s="8" t="s">
        <v>50</v>
      </c>
      <c r="E2523" s="19" t="s">
        <v>985</v>
      </c>
      <c r="F2523" s="9">
        <v>244</v>
      </c>
      <c r="G2523" s="75">
        <v>1000</v>
      </c>
    </row>
    <row r="2524" spans="1:7" s="50" customFormat="1" x14ac:dyDescent="0.2">
      <c r="A2524" s="157" t="s">
        <v>61</v>
      </c>
      <c r="B2524" s="222">
        <v>921</v>
      </c>
      <c r="C2524" s="218" t="s">
        <v>60</v>
      </c>
      <c r="D2524" s="218"/>
      <c r="E2524" s="218"/>
      <c r="F2524" s="218"/>
      <c r="G2524" s="223">
        <f>G2525</f>
        <v>1500</v>
      </c>
    </row>
    <row r="2525" spans="1:7" s="2" customFormat="1" x14ac:dyDescent="0.2">
      <c r="A2525" s="157" t="s">
        <v>62</v>
      </c>
      <c r="B2525" s="1">
        <v>921</v>
      </c>
      <c r="C2525" s="141" t="s">
        <v>60</v>
      </c>
      <c r="D2525" s="141" t="s">
        <v>60</v>
      </c>
      <c r="E2525" s="6" t="s">
        <v>84</v>
      </c>
      <c r="F2525" s="15"/>
      <c r="G2525" s="145">
        <f t="shared" ref="G2525:G2526" si="315">G2526</f>
        <v>1500</v>
      </c>
    </row>
    <row r="2526" spans="1:7" ht="31.5" x14ac:dyDescent="0.2">
      <c r="A2526" s="140" t="s">
        <v>569</v>
      </c>
      <c r="B2526" s="1">
        <v>921</v>
      </c>
      <c r="C2526" s="141" t="s">
        <v>60</v>
      </c>
      <c r="D2526" s="141" t="s">
        <v>60</v>
      </c>
      <c r="E2526" s="141" t="s">
        <v>317</v>
      </c>
      <c r="F2526" s="141"/>
      <c r="G2526" s="145">
        <f t="shared" si="315"/>
        <v>1500</v>
      </c>
    </row>
    <row r="2527" spans="1:7" s="42" customFormat="1" x14ac:dyDescent="0.2">
      <c r="A2527" s="146" t="s">
        <v>106</v>
      </c>
      <c r="B2527" s="147">
        <v>921</v>
      </c>
      <c r="C2527" s="148" t="s">
        <v>60</v>
      </c>
      <c r="D2527" s="148" t="s">
        <v>60</v>
      </c>
      <c r="E2527" s="149" t="s">
        <v>340</v>
      </c>
      <c r="F2527" s="5"/>
      <c r="G2527" s="150">
        <f>G2528+G2533</f>
        <v>1500</v>
      </c>
    </row>
    <row r="2528" spans="1:7" s="48" customFormat="1" ht="31.5" x14ac:dyDescent="0.2">
      <c r="A2528" s="206" t="s">
        <v>365</v>
      </c>
      <c r="B2528" s="133">
        <v>921</v>
      </c>
      <c r="C2528" s="160" t="s">
        <v>60</v>
      </c>
      <c r="D2528" s="160" t="s">
        <v>60</v>
      </c>
      <c r="E2528" s="159" t="s">
        <v>342</v>
      </c>
      <c r="F2528" s="15"/>
      <c r="G2528" s="158">
        <f t="shared" ref="G2528:G2531" si="316">G2529</f>
        <v>788</v>
      </c>
    </row>
    <row r="2529" spans="1:7" s="43" customFormat="1" ht="31.5" x14ac:dyDescent="0.2">
      <c r="A2529" s="152" t="s">
        <v>552</v>
      </c>
      <c r="B2529" s="153">
        <v>921</v>
      </c>
      <c r="C2529" s="5" t="s">
        <v>60</v>
      </c>
      <c r="D2529" s="5" t="s">
        <v>60</v>
      </c>
      <c r="E2529" s="7" t="s">
        <v>341</v>
      </c>
      <c r="F2529" s="5"/>
      <c r="G2529" s="76">
        <f t="shared" si="316"/>
        <v>788</v>
      </c>
    </row>
    <row r="2530" spans="1:7" ht="31.5" x14ac:dyDescent="0.2">
      <c r="A2530" s="21" t="s">
        <v>22</v>
      </c>
      <c r="B2530" s="9">
        <v>921</v>
      </c>
      <c r="C2530" s="8" t="s">
        <v>60</v>
      </c>
      <c r="D2530" s="8" t="s">
        <v>60</v>
      </c>
      <c r="E2530" s="8" t="s">
        <v>341</v>
      </c>
      <c r="F2530" s="8" t="s">
        <v>15</v>
      </c>
      <c r="G2530" s="110">
        <f t="shared" si="316"/>
        <v>788</v>
      </c>
    </row>
    <row r="2531" spans="1:7" ht="31.5" x14ac:dyDescent="0.2">
      <c r="A2531" s="21" t="s">
        <v>17</v>
      </c>
      <c r="B2531" s="9">
        <v>921</v>
      </c>
      <c r="C2531" s="8" t="s">
        <v>60</v>
      </c>
      <c r="D2531" s="8" t="s">
        <v>60</v>
      </c>
      <c r="E2531" s="8" t="s">
        <v>341</v>
      </c>
      <c r="F2531" s="8" t="s">
        <v>16</v>
      </c>
      <c r="G2531" s="110">
        <f t="shared" si="316"/>
        <v>788</v>
      </c>
    </row>
    <row r="2532" spans="1:7" hidden="1" x14ac:dyDescent="0.2">
      <c r="A2532" s="11" t="s">
        <v>706</v>
      </c>
      <c r="B2532" s="9">
        <v>921</v>
      </c>
      <c r="C2532" s="8" t="s">
        <v>60</v>
      </c>
      <c r="D2532" s="8" t="s">
        <v>60</v>
      </c>
      <c r="E2532" s="8" t="s">
        <v>341</v>
      </c>
      <c r="F2532" s="8" t="s">
        <v>120</v>
      </c>
      <c r="G2532" s="110">
        <v>788</v>
      </c>
    </row>
    <row r="2533" spans="1:7" s="48" customFormat="1" ht="31.5" x14ac:dyDescent="0.2">
      <c r="A2533" s="206" t="s">
        <v>343</v>
      </c>
      <c r="B2533" s="133">
        <v>921</v>
      </c>
      <c r="C2533" s="160" t="s">
        <v>60</v>
      </c>
      <c r="D2533" s="160" t="s">
        <v>60</v>
      </c>
      <c r="E2533" s="159" t="s">
        <v>345</v>
      </c>
      <c r="F2533" s="15"/>
      <c r="G2533" s="158">
        <f>G2534+G2538+G2542</f>
        <v>712</v>
      </c>
    </row>
    <row r="2534" spans="1:7" s="43" customFormat="1" x14ac:dyDescent="0.2">
      <c r="A2534" s="152" t="s">
        <v>344</v>
      </c>
      <c r="B2534" s="153">
        <v>921</v>
      </c>
      <c r="C2534" s="5" t="s">
        <v>60</v>
      </c>
      <c r="D2534" s="5" t="s">
        <v>60</v>
      </c>
      <c r="E2534" s="7" t="s">
        <v>390</v>
      </c>
      <c r="F2534" s="5"/>
      <c r="G2534" s="76">
        <f t="shared" ref="G2534:G2536" si="317">G2535</f>
        <v>550</v>
      </c>
    </row>
    <row r="2535" spans="1:7" ht="31.5" x14ac:dyDescent="0.2">
      <c r="A2535" s="21" t="s">
        <v>22</v>
      </c>
      <c r="B2535" s="9">
        <v>921</v>
      </c>
      <c r="C2535" s="8" t="s">
        <v>60</v>
      </c>
      <c r="D2535" s="8" t="s">
        <v>60</v>
      </c>
      <c r="E2535" s="8" t="s">
        <v>390</v>
      </c>
      <c r="F2535" s="8" t="s">
        <v>15</v>
      </c>
      <c r="G2535" s="110">
        <f t="shared" si="317"/>
        <v>550</v>
      </c>
    </row>
    <row r="2536" spans="1:7" ht="31.5" x14ac:dyDescent="0.2">
      <c r="A2536" s="21" t="s">
        <v>17</v>
      </c>
      <c r="B2536" s="9">
        <v>921</v>
      </c>
      <c r="C2536" s="8" t="s">
        <v>60</v>
      </c>
      <c r="D2536" s="8" t="s">
        <v>60</v>
      </c>
      <c r="E2536" s="8" t="s">
        <v>390</v>
      </c>
      <c r="F2536" s="8" t="s">
        <v>16</v>
      </c>
      <c r="G2536" s="110">
        <f t="shared" si="317"/>
        <v>550</v>
      </c>
    </row>
    <row r="2537" spans="1:7" hidden="1" x14ac:dyDescent="0.2">
      <c r="A2537" s="11" t="s">
        <v>706</v>
      </c>
      <c r="B2537" s="9">
        <v>921</v>
      </c>
      <c r="C2537" s="8" t="s">
        <v>60</v>
      </c>
      <c r="D2537" s="8" t="s">
        <v>60</v>
      </c>
      <c r="E2537" s="8" t="s">
        <v>390</v>
      </c>
      <c r="F2537" s="8" t="s">
        <v>120</v>
      </c>
      <c r="G2537" s="110">
        <v>550</v>
      </c>
    </row>
    <row r="2538" spans="1:7" s="43" customFormat="1" ht="47.25" x14ac:dyDescent="0.2">
      <c r="A2538" s="152" t="s">
        <v>388</v>
      </c>
      <c r="B2538" s="153">
        <v>921</v>
      </c>
      <c r="C2538" s="5" t="s">
        <v>60</v>
      </c>
      <c r="D2538" s="5" t="s">
        <v>60</v>
      </c>
      <c r="E2538" s="7" t="s">
        <v>418</v>
      </c>
      <c r="F2538" s="5"/>
      <c r="G2538" s="76">
        <f t="shared" ref="G2538:G2540" si="318">G2539</f>
        <v>150</v>
      </c>
    </row>
    <row r="2539" spans="1:7" ht="31.5" x14ac:dyDescent="0.2">
      <c r="A2539" s="11" t="s">
        <v>22</v>
      </c>
      <c r="B2539" s="9">
        <v>921</v>
      </c>
      <c r="C2539" s="8" t="s">
        <v>60</v>
      </c>
      <c r="D2539" s="8" t="s">
        <v>60</v>
      </c>
      <c r="E2539" s="8" t="s">
        <v>418</v>
      </c>
      <c r="F2539" s="8" t="s">
        <v>15</v>
      </c>
      <c r="G2539" s="34">
        <f t="shared" si="318"/>
        <v>150</v>
      </c>
    </row>
    <row r="2540" spans="1:7" ht="31.5" x14ac:dyDescent="0.2">
      <c r="A2540" s="11" t="s">
        <v>17</v>
      </c>
      <c r="B2540" s="16">
        <v>921</v>
      </c>
      <c r="C2540" s="8" t="s">
        <v>60</v>
      </c>
      <c r="D2540" s="8" t="s">
        <v>60</v>
      </c>
      <c r="E2540" s="8" t="s">
        <v>418</v>
      </c>
      <c r="F2540" s="8" t="s">
        <v>16</v>
      </c>
      <c r="G2540" s="34">
        <f t="shared" si="318"/>
        <v>150</v>
      </c>
    </row>
    <row r="2541" spans="1:7" hidden="1" x14ac:dyDescent="0.2">
      <c r="A2541" s="11" t="s">
        <v>707</v>
      </c>
      <c r="B2541" s="16">
        <v>921</v>
      </c>
      <c r="C2541" s="8" t="s">
        <v>60</v>
      </c>
      <c r="D2541" s="8" t="s">
        <v>60</v>
      </c>
      <c r="E2541" s="8" t="s">
        <v>418</v>
      </c>
      <c r="F2541" s="22" t="s">
        <v>120</v>
      </c>
      <c r="G2541" s="110">
        <v>150</v>
      </c>
    </row>
    <row r="2542" spans="1:7" ht="31.5" x14ac:dyDescent="0.2">
      <c r="A2542" s="152" t="s">
        <v>389</v>
      </c>
      <c r="B2542" s="153">
        <v>921</v>
      </c>
      <c r="C2542" s="5" t="s">
        <v>60</v>
      </c>
      <c r="D2542" s="5" t="s">
        <v>60</v>
      </c>
      <c r="E2542" s="5" t="s">
        <v>419</v>
      </c>
      <c r="F2542" s="8"/>
      <c r="G2542" s="110">
        <f t="shared" ref="G2542:G2544" si="319">G2543</f>
        <v>12</v>
      </c>
    </row>
    <row r="2543" spans="1:7" ht="23.45" customHeight="1" x14ac:dyDescent="0.2">
      <c r="A2543" s="11" t="s">
        <v>22</v>
      </c>
      <c r="B2543" s="9">
        <v>921</v>
      </c>
      <c r="C2543" s="8" t="s">
        <v>60</v>
      </c>
      <c r="D2543" s="8" t="s">
        <v>60</v>
      </c>
      <c r="E2543" s="8" t="s">
        <v>419</v>
      </c>
      <c r="F2543" s="8" t="s">
        <v>15</v>
      </c>
      <c r="G2543" s="34">
        <f t="shared" si="319"/>
        <v>12</v>
      </c>
    </row>
    <row r="2544" spans="1:7" ht="31.5" x14ac:dyDescent="0.2">
      <c r="A2544" s="11" t="s">
        <v>17</v>
      </c>
      <c r="B2544" s="16">
        <v>921</v>
      </c>
      <c r="C2544" s="8" t="s">
        <v>60</v>
      </c>
      <c r="D2544" s="8" t="s">
        <v>60</v>
      </c>
      <c r="E2544" s="8" t="s">
        <v>419</v>
      </c>
      <c r="F2544" s="8" t="s">
        <v>16</v>
      </c>
      <c r="G2544" s="34">
        <f t="shared" si="319"/>
        <v>12</v>
      </c>
    </row>
    <row r="2545" spans="1:14885" hidden="1" x14ac:dyDescent="0.2">
      <c r="A2545" s="11" t="s">
        <v>707</v>
      </c>
      <c r="B2545" s="16">
        <v>921</v>
      </c>
      <c r="C2545" s="8" t="s">
        <v>60</v>
      </c>
      <c r="D2545" s="8" t="s">
        <v>60</v>
      </c>
      <c r="E2545" s="8" t="s">
        <v>419</v>
      </c>
      <c r="F2545" s="22" t="s">
        <v>120</v>
      </c>
      <c r="G2545" s="110">
        <v>12</v>
      </c>
    </row>
    <row r="2546" spans="1:14885" s="50" customFormat="1" x14ac:dyDescent="0.2">
      <c r="A2546" s="157" t="s">
        <v>55</v>
      </c>
      <c r="B2546" s="222">
        <v>921</v>
      </c>
      <c r="C2546" s="218" t="s">
        <v>56</v>
      </c>
      <c r="D2546" s="218"/>
      <c r="E2546" s="218"/>
      <c r="F2546" s="218"/>
      <c r="G2546" s="223">
        <f t="shared" ref="G2546:G2550" si="320">G2547</f>
        <v>3650</v>
      </c>
    </row>
    <row r="2547" spans="1:14885" s="2" customFormat="1" x14ac:dyDescent="0.2">
      <c r="A2547" s="206" t="s">
        <v>58</v>
      </c>
      <c r="B2547" s="1">
        <v>921</v>
      </c>
      <c r="C2547" s="160" t="s">
        <v>56</v>
      </c>
      <c r="D2547" s="160" t="s">
        <v>57</v>
      </c>
      <c r="E2547" s="160"/>
      <c r="F2547" s="160"/>
      <c r="G2547" s="145">
        <f t="shared" si="320"/>
        <v>3650</v>
      </c>
    </row>
    <row r="2548" spans="1:14885" ht="31.5" x14ac:dyDescent="0.2">
      <c r="A2548" s="140" t="s">
        <v>610</v>
      </c>
      <c r="B2548" s="1">
        <v>921</v>
      </c>
      <c r="C2548" s="141" t="s">
        <v>56</v>
      </c>
      <c r="D2548" s="141" t="s">
        <v>57</v>
      </c>
      <c r="E2548" s="141" t="s">
        <v>331</v>
      </c>
      <c r="F2548" s="141"/>
      <c r="G2548" s="145">
        <f t="shared" si="320"/>
        <v>3650</v>
      </c>
    </row>
    <row r="2549" spans="1:14885" ht="47.25" x14ac:dyDescent="0.2">
      <c r="A2549" s="140" t="s">
        <v>328</v>
      </c>
      <c r="B2549" s="1">
        <v>921</v>
      </c>
      <c r="C2549" s="141" t="s">
        <v>56</v>
      </c>
      <c r="D2549" s="141" t="s">
        <v>57</v>
      </c>
      <c r="E2549" s="151" t="s">
        <v>329</v>
      </c>
      <c r="F2549" s="143"/>
      <c r="G2549" s="145">
        <f t="shared" si="320"/>
        <v>3650</v>
      </c>
    </row>
    <row r="2550" spans="1:14885" x14ac:dyDescent="0.2">
      <c r="A2550" s="152" t="s">
        <v>36</v>
      </c>
      <c r="B2550" s="9">
        <v>921</v>
      </c>
      <c r="C2550" s="5" t="s">
        <v>56</v>
      </c>
      <c r="D2550" s="5" t="s">
        <v>57</v>
      </c>
      <c r="E2550" s="7" t="s">
        <v>356</v>
      </c>
      <c r="F2550" s="5"/>
      <c r="G2550" s="76">
        <f t="shared" si="320"/>
        <v>3650</v>
      </c>
    </row>
    <row r="2551" spans="1:14885" x14ac:dyDescent="0.2">
      <c r="A2551" s="152" t="s">
        <v>40</v>
      </c>
      <c r="B2551" s="9">
        <v>921</v>
      </c>
      <c r="C2551" s="5" t="s">
        <v>56</v>
      </c>
      <c r="D2551" s="5" t="s">
        <v>57</v>
      </c>
      <c r="E2551" s="5" t="s">
        <v>330</v>
      </c>
      <c r="F2551" s="5"/>
      <c r="G2551" s="76">
        <f>G2552</f>
        <v>3650</v>
      </c>
    </row>
    <row r="2552" spans="1:14885" ht="31.5" x14ac:dyDescent="0.2">
      <c r="A2552" s="11" t="s">
        <v>22</v>
      </c>
      <c r="B2552" s="9">
        <v>921</v>
      </c>
      <c r="C2552" s="8" t="s">
        <v>56</v>
      </c>
      <c r="D2552" s="8" t="s">
        <v>57</v>
      </c>
      <c r="E2552" s="8" t="s">
        <v>330</v>
      </c>
      <c r="F2552" s="8" t="s">
        <v>15</v>
      </c>
      <c r="G2552" s="34">
        <f t="shared" ref="G2552:G2553" si="321">G2553</f>
        <v>3650</v>
      </c>
    </row>
    <row r="2553" spans="1:14885" ht="31.5" x14ac:dyDescent="0.2">
      <c r="A2553" s="21" t="s">
        <v>17</v>
      </c>
      <c r="B2553" s="153">
        <v>921</v>
      </c>
      <c r="C2553" s="8" t="s">
        <v>56</v>
      </c>
      <c r="D2553" s="8" t="s">
        <v>57</v>
      </c>
      <c r="E2553" s="8" t="s">
        <v>330</v>
      </c>
      <c r="F2553" s="8" t="s">
        <v>16</v>
      </c>
      <c r="G2553" s="34">
        <f t="shared" si="321"/>
        <v>3650</v>
      </c>
    </row>
    <row r="2554" spans="1:14885" hidden="1" x14ac:dyDescent="0.2">
      <c r="A2554" s="11" t="s">
        <v>707</v>
      </c>
      <c r="B2554" s="16">
        <v>921</v>
      </c>
      <c r="C2554" s="8" t="s">
        <v>56</v>
      </c>
      <c r="D2554" s="8" t="s">
        <v>57</v>
      </c>
      <c r="E2554" s="8" t="s">
        <v>330</v>
      </c>
      <c r="F2554" s="8" t="s">
        <v>120</v>
      </c>
      <c r="G2554" s="34">
        <v>3650</v>
      </c>
    </row>
    <row r="2555" spans="1:14885" s="50" customFormat="1" x14ac:dyDescent="0.2">
      <c r="A2555" s="157" t="s">
        <v>113</v>
      </c>
      <c r="B2555" s="222">
        <v>921</v>
      </c>
      <c r="C2555" s="218">
        <v>11</v>
      </c>
      <c r="D2555" s="218"/>
      <c r="E2555" s="217"/>
      <c r="F2555" s="217"/>
      <c r="G2555" s="219">
        <f>G2556+G2563</f>
        <v>20707</v>
      </c>
    </row>
    <row r="2556" spans="1:14885" s="2" customFormat="1" x14ac:dyDescent="0.2">
      <c r="A2556" s="140" t="s">
        <v>285</v>
      </c>
      <c r="B2556" s="1">
        <v>921</v>
      </c>
      <c r="C2556" s="141">
        <v>11</v>
      </c>
      <c r="D2556" s="141" t="s">
        <v>57</v>
      </c>
      <c r="E2556" s="143"/>
      <c r="F2556" s="143"/>
      <c r="G2556" s="145">
        <f t="shared" ref="G2556:G2561" si="322">G2557</f>
        <v>19907</v>
      </c>
    </row>
    <row r="2557" spans="1:14885" ht="31.5" x14ac:dyDescent="0.2">
      <c r="A2557" s="140" t="s">
        <v>649</v>
      </c>
      <c r="B2557" s="1">
        <v>921</v>
      </c>
      <c r="C2557" s="141">
        <v>11</v>
      </c>
      <c r="D2557" s="141" t="s">
        <v>57</v>
      </c>
      <c r="E2557" s="151" t="s">
        <v>286</v>
      </c>
      <c r="F2557" s="8"/>
      <c r="G2557" s="145">
        <f t="shared" si="322"/>
        <v>19907</v>
      </c>
      <c r="H2557" s="14"/>
      <c r="I2557" s="41"/>
      <c r="J2557" s="44"/>
      <c r="K2557" s="51"/>
      <c r="L2557" s="51"/>
      <c r="M2557" s="51"/>
      <c r="N2557" s="13"/>
      <c r="O2557" s="13"/>
      <c r="P2557" s="14"/>
      <c r="Q2557" s="14"/>
      <c r="R2557" s="41"/>
      <c r="S2557" s="44"/>
      <c r="T2557" s="51"/>
      <c r="U2557" s="51"/>
      <c r="V2557" s="51"/>
      <c r="W2557" s="13"/>
      <c r="X2557" s="13"/>
      <c r="Y2557" s="14"/>
      <c r="Z2557" s="14"/>
      <c r="AA2557" s="41"/>
      <c r="AB2557" s="44"/>
      <c r="AC2557" s="51"/>
      <c r="AD2557" s="51"/>
      <c r="AE2557" s="51"/>
      <c r="AF2557" s="13"/>
      <c r="AG2557" s="13"/>
      <c r="AH2557" s="14"/>
      <c r="AI2557" s="14"/>
      <c r="AJ2557" s="41"/>
      <c r="AK2557" s="44"/>
      <c r="AL2557" s="51"/>
      <c r="AM2557" s="51"/>
      <c r="AN2557" s="51"/>
      <c r="AO2557" s="13"/>
      <c r="AP2557" s="13"/>
      <c r="AQ2557" s="14"/>
      <c r="AR2557" s="14"/>
      <c r="AS2557" s="41"/>
      <c r="AT2557" s="44"/>
      <c r="AU2557" s="51"/>
      <c r="AV2557" s="51"/>
      <c r="AW2557" s="51"/>
      <c r="AX2557" s="13"/>
      <c r="AY2557" s="13"/>
      <c r="AZ2557" s="14"/>
      <c r="BA2557" s="14"/>
      <c r="BB2557" s="41"/>
      <c r="BC2557" s="44"/>
      <c r="BD2557" s="51"/>
      <c r="BE2557" s="51"/>
      <c r="BF2557" s="51"/>
      <c r="BG2557" s="13"/>
      <c r="BH2557" s="13"/>
      <c r="BI2557" s="14"/>
      <c r="BJ2557" s="14"/>
      <c r="BK2557" s="41"/>
      <c r="BL2557" s="44"/>
      <c r="BM2557" s="51"/>
      <c r="BN2557" s="51"/>
      <c r="BO2557" s="51"/>
      <c r="BP2557" s="13"/>
      <c r="BQ2557" s="13"/>
      <c r="BR2557" s="14"/>
      <c r="BS2557" s="14"/>
      <c r="BT2557" s="41"/>
      <c r="BU2557" s="44"/>
      <c r="BV2557" s="51"/>
      <c r="BW2557" s="51"/>
      <c r="BX2557" s="51"/>
      <c r="BY2557" s="13"/>
      <c r="BZ2557" s="13"/>
      <c r="CA2557" s="14"/>
      <c r="CB2557" s="14"/>
      <c r="CC2557" s="41"/>
      <c r="CD2557" s="44"/>
      <c r="CE2557" s="51"/>
      <c r="CF2557" s="51"/>
      <c r="CG2557" s="51"/>
      <c r="CH2557" s="13"/>
      <c r="CI2557" s="13"/>
      <c r="CJ2557" s="14"/>
      <c r="CK2557" s="14"/>
      <c r="CL2557" s="41"/>
      <c r="CM2557" s="44"/>
      <c r="CN2557" s="51"/>
      <c r="CO2557" s="51"/>
      <c r="CP2557" s="51"/>
      <c r="CQ2557" s="13"/>
      <c r="CR2557" s="13"/>
      <c r="CS2557" s="14"/>
      <c r="CT2557" s="14"/>
      <c r="CU2557" s="41"/>
      <c r="CV2557" s="44"/>
      <c r="CW2557" s="51"/>
      <c r="CX2557" s="51"/>
      <c r="CY2557" s="51"/>
      <c r="CZ2557" s="13"/>
      <c r="DA2557" s="13"/>
      <c r="DB2557" s="14"/>
      <c r="DC2557" s="14"/>
      <c r="DD2557" s="41"/>
      <c r="DE2557" s="44"/>
      <c r="DF2557" s="51"/>
      <c r="DG2557" s="51"/>
      <c r="DH2557" s="51"/>
      <c r="DI2557" s="13"/>
      <c r="DJ2557" s="13"/>
      <c r="DK2557" s="14"/>
      <c r="DL2557" s="14"/>
      <c r="DM2557" s="41"/>
      <c r="DN2557" s="44"/>
      <c r="DO2557" s="51"/>
      <c r="DP2557" s="51"/>
      <c r="DQ2557" s="51"/>
      <c r="DR2557" s="13"/>
      <c r="DS2557" s="13"/>
      <c r="DT2557" s="14"/>
      <c r="DU2557" s="14"/>
      <c r="DV2557" s="41"/>
      <c r="DW2557" s="44"/>
      <c r="DX2557" s="51"/>
      <c r="DY2557" s="51"/>
      <c r="DZ2557" s="51"/>
      <c r="EA2557" s="13"/>
      <c r="EB2557" s="13"/>
      <c r="EC2557" s="14"/>
      <c r="ED2557" s="14"/>
      <c r="EE2557" s="41"/>
      <c r="EF2557" s="44"/>
      <c r="EG2557" s="51"/>
      <c r="EH2557" s="51"/>
      <c r="EI2557" s="51"/>
      <c r="EJ2557" s="13"/>
      <c r="EK2557" s="13"/>
      <c r="EL2557" s="14"/>
      <c r="EM2557" s="14"/>
      <c r="EN2557" s="41"/>
      <c r="EO2557" s="44"/>
      <c r="EP2557" s="51"/>
      <c r="EQ2557" s="51"/>
      <c r="ER2557" s="51"/>
      <c r="ES2557" s="13"/>
      <c r="ET2557" s="13"/>
      <c r="EU2557" s="14"/>
      <c r="EV2557" s="14"/>
      <c r="EW2557" s="41"/>
      <c r="EX2557" s="44"/>
      <c r="EY2557" s="51"/>
      <c r="EZ2557" s="51"/>
      <c r="FA2557" s="51"/>
      <c r="FB2557" s="13"/>
      <c r="FC2557" s="13"/>
      <c r="FD2557" s="14"/>
      <c r="FE2557" s="14"/>
      <c r="FF2557" s="41"/>
      <c r="FG2557" s="44"/>
      <c r="FH2557" s="51"/>
      <c r="FI2557" s="51"/>
      <c r="FJ2557" s="51"/>
      <c r="FK2557" s="13"/>
      <c r="FL2557" s="13"/>
      <c r="FM2557" s="14"/>
      <c r="FN2557" s="14"/>
      <c r="FO2557" s="41"/>
      <c r="FP2557" s="44"/>
      <c r="FQ2557" s="51"/>
      <c r="FR2557" s="51"/>
      <c r="FS2557" s="51"/>
      <c r="FT2557" s="13"/>
      <c r="FU2557" s="13"/>
      <c r="FV2557" s="14"/>
      <c r="FW2557" s="14"/>
      <c r="FX2557" s="41"/>
      <c r="FY2557" s="44"/>
      <c r="FZ2557" s="51"/>
      <c r="GA2557" s="51"/>
      <c r="GB2557" s="51"/>
      <c r="GC2557" s="13"/>
      <c r="GD2557" s="13"/>
      <c r="GE2557" s="14"/>
      <c r="GF2557" s="14"/>
      <c r="GG2557" s="41"/>
      <c r="GH2557" s="44"/>
      <c r="GI2557" s="51"/>
      <c r="GJ2557" s="51"/>
      <c r="GK2557" s="51"/>
      <c r="GL2557" s="13"/>
      <c r="GM2557" s="13"/>
      <c r="GN2557" s="14"/>
      <c r="GO2557" s="14"/>
      <c r="GP2557" s="41"/>
      <c r="GQ2557" s="44"/>
      <c r="GR2557" s="51"/>
      <c r="GS2557" s="51"/>
      <c r="GT2557" s="51"/>
      <c r="GU2557" s="13"/>
      <c r="GV2557" s="13"/>
      <c r="GW2557" s="14"/>
      <c r="GX2557" s="14"/>
      <c r="GY2557" s="41"/>
      <c r="GZ2557" s="44"/>
      <c r="HA2557" s="51"/>
      <c r="HB2557" s="51"/>
      <c r="HC2557" s="51"/>
      <c r="HD2557" s="13"/>
      <c r="HE2557" s="13"/>
      <c r="HF2557" s="14"/>
      <c r="HG2557" s="14"/>
      <c r="HH2557" s="41"/>
      <c r="HI2557" s="44"/>
      <c r="HJ2557" s="51"/>
      <c r="HK2557" s="51"/>
      <c r="HL2557" s="51"/>
      <c r="HM2557" s="13"/>
      <c r="HN2557" s="13"/>
      <c r="HO2557" s="14"/>
      <c r="HP2557" s="14"/>
      <c r="HQ2557" s="41"/>
      <c r="HR2557" s="44"/>
      <c r="HS2557" s="51"/>
      <c r="HT2557" s="51"/>
      <c r="HU2557" s="51"/>
      <c r="HV2557" s="13"/>
      <c r="HW2557" s="13"/>
      <c r="HX2557" s="14"/>
      <c r="HY2557" s="14"/>
      <c r="HZ2557" s="41"/>
      <c r="IA2557" s="44"/>
      <c r="IB2557" s="51"/>
      <c r="IC2557" s="51"/>
      <c r="ID2557" s="51"/>
      <c r="IE2557" s="13"/>
      <c r="IF2557" s="13"/>
      <c r="IG2557" s="14"/>
      <c r="IH2557" s="14"/>
      <c r="II2557" s="41"/>
      <c r="IJ2557" s="44"/>
      <c r="IK2557" s="51"/>
      <c r="IL2557" s="51"/>
      <c r="IM2557" s="51"/>
      <c r="IN2557" s="13"/>
      <c r="IO2557" s="13"/>
      <c r="IP2557" s="14"/>
      <c r="IQ2557" s="14"/>
      <c r="IR2557" s="41"/>
      <c r="IS2557" s="44"/>
      <c r="IT2557" s="51"/>
      <c r="IU2557" s="51"/>
      <c r="IV2557" s="51"/>
      <c r="IW2557" s="13"/>
      <c r="IX2557" s="13"/>
      <c r="IY2557" s="14"/>
      <c r="IZ2557" s="14"/>
      <c r="JA2557" s="41"/>
      <c r="JB2557" s="44"/>
      <c r="JC2557" s="51"/>
      <c r="JD2557" s="51"/>
      <c r="JE2557" s="51"/>
      <c r="JF2557" s="13"/>
      <c r="JG2557" s="13"/>
      <c r="JH2557" s="14"/>
      <c r="JI2557" s="14"/>
      <c r="JJ2557" s="41"/>
      <c r="JK2557" s="44"/>
      <c r="JL2557" s="51"/>
      <c r="JM2557" s="51"/>
      <c r="JN2557" s="51"/>
      <c r="JO2557" s="13"/>
      <c r="JP2557" s="13"/>
      <c r="JQ2557" s="14"/>
      <c r="JR2557" s="14"/>
      <c r="JS2557" s="41"/>
      <c r="JT2557" s="44"/>
      <c r="JU2557" s="51"/>
      <c r="JV2557" s="51"/>
      <c r="JW2557" s="51"/>
      <c r="JX2557" s="13"/>
      <c r="JY2557" s="13"/>
      <c r="JZ2557" s="14"/>
      <c r="KA2557" s="14"/>
      <c r="KB2557" s="41"/>
      <c r="KC2557" s="44"/>
      <c r="KD2557" s="51"/>
      <c r="KE2557" s="51"/>
      <c r="KF2557" s="51"/>
      <c r="KG2557" s="13"/>
      <c r="KH2557" s="13"/>
      <c r="KI2557" s="14"/>
      <c r="KJ2557" s="14"/>
      <c r="KK2557" s="41"/>
      <c r="KL2557" s="44"/>
      <c r="KM2557" s="51"/>
      <c r="KN2557" s="51"/>
      <c r="KO2557" s="51"/>
      <c r="KP2557" s="13"/>
      <c r="KQ2557" s="13"/>
      <c r="KR2557" s="14"/>
      <c r="KS2557" s="14"/>
      <c r="KT2557" s="41"/>
      <c r="KU2557" s="44"/>
      <c r="KV2557" s="51"/>
      <c r="KW2557" s="51"/>
      <c r="KX2557" s="51"/>
      <c r="KY2557" s="13"/>
      <c r="KZ2557" s="13"/>
      <c r="LA2557" s="14"/>
      <c r="LB2557" s="14"/>
      <c r="LC2557" s="41"/>
      <c r="LD2557" s="44"/>
      <c r="LE2557" s="51"/>
      <c r="LF2557" s="51"/>
      <c r="LG2557" s="51"/>
      <c r="LH2557" s="13"/>
      <c r="LI2557" s="13"/>
      <c r="LJ2557" s="14"/>
      <c r="LK2557" s="14"/>
      <c r="LL2557" s="41"/>
      <c r="LM2557" s="44"/>
      <c r="LN2557" s="51"/>
      <c r="LO2557" s="51"/>
      <c r="LP2557" s="51"/>
      <c r="LQ2557" s="13"/>
      <c r="LR2557" s="13"/>
      <c r="LS2557" s="14"/>
      <c r="LT2557" s="14"/>
      <c r="LU2557" s="41"/>
      <c r="LV2557" s="44"/>
      <c r="LW2557" s="51"/>
      <c r="LX2557" s="51"/>
      <c r="LY2557" s="51"/>
      <c r="LZ2557" s="13"/>
      <c r="MA2557" s="13"/>
      <c r="MB2557" s="14"/>
      <c r="MC2557" s="14"/>
      <c r="MD2557" s="41"/>
      <c r="ME2557" s="44"/>
      <c r="MF2557" s="51"/>
      <c r="MG2557" s="51"/>
      <c r="MH2557" s="51"/>
      <c r="MI2557" s="13"/>
      <c r="MJ2557" s="13"/>
      <c r="MK2557" s="14"/>
      <c r="ML2557" s="14"/>
      <c r="MM2557" s="41"/>
      <c r="MN2557" s="44"/>
      <c r="MO2557" s="51"/>
      <c r="MP2557" s="51"/>
      <c r="MQ2557" s="51"/>
      <c r="MR2557" s="13"/>
      <c r="MS2557" s="13"/>
      <c r="MT2557" s="14"/>
      <c r="MU2557" s="14"/>
      <c r="MV2557" s="41"/>
      <c r="MW2557" s="44"/>
      <c r="MX2557" s="51"/>
      <c r="MY2557" s="51"/>
      <c r="MZ2557" s="51"/>
      <c r="NA2557" s="13"/>
      <c r="NB2557" s="13"/>
      <c r="NC2557" s="14"/>
      <c r="ND2557" s="14"/>
      <c r="NE2557" s="41"/>
      <c r="NF2557" s="44"/>
      <c r="NG2557" s="51"/>
      <c r="NH2557" s="51"/>
      <c r="NI2557" s="51"/>
      <c r="NJ2557" s="13"/>
      <c r="NK2557" s="13"/>
      <c r="NL2557" s="14"/>
      <c r="NM2557" s="14"/>
      <c r="NN2557" s="41"/>
      <c r="NO2557" s="44"/>
      <c r="NP2557" s="51"/>
      <c r="NQ2557" s="51"/>
      <c r="NR2557" s="51"/>
      <c r="NS2557" s="13"/>
      <c r="NT2557" s="13"/>
      <c r="NU2557" s="14"/>
      <c r="NV2557" s="14"/>
      <c r="NW2557" s="41"/>
      <c r="NX2557" s="44"/>
      <c r="NY2557" s="51"/>
      <c r="NZ2557" s="51"/>
      <c r="OA2557" s="51"/>
      <c r="OB2557" s="13"/>
      <c r="OC2557" s="13"/>
      <c r="OD2557" s="14"/>
      <c r="OE2557" s="14"/>
      <c r="OF2557" s="41"/>
      <c r="OG2557" s="44"/>
      <c r="OH2557" s="51"/>
      <c r="OI2557" s="51"/>
      <c r="OJ2557" s="51"/>
      <c r="OK2557" s="13"/>
      <c r="OL2557" s="13"/>
      <c r="OM2557" s="14"/>
      <c r="ON2557" s="14"/>
      <c r="OO2557" s="41"/>
      <c r="OP2557" s="44"/>
      <c r="OQ2557" s="51"/>
      <c r="OR2557" s="51"/>
      <c r="OS2557" s="51"/>
      <c r="OT2557" s="13"/>
      <c r="OU2557" s="13"/>
      <c r="OV2557" s="14"/>
      <c r="OW2557" s="14"/>
      <c r="OX2557" s="41"/>
      <c r="OY2557" s="44"/>
      <c r="OZ2557" s="51"/>
      <c r="PA2557" s="51"/>
      <c r="PB2557" s="51"/>
      <c r="PC2557" s="13"/>
      <c r="PD2557" s="13"/>
      <c r="PE2557" s="14"/>
      <c r="PF2557" s="14"/>
      <c r="PG2557" s="41"/>
      <c r="PH2557" s="44"/>
      <c r="PI2557" s="51"/>
      <c r="PJ2557" s="51"/>
      <c r="PK2557" s="51"/>
      <c r="PL2557" s="13"/>
      <c r="PM2557" s="13"/>
      <c r="PN2557" s="14"/>
      <c r="PO2557" s="14"/>
      <c r="PP2557" s="41"/>
      <c r="PQ2557" s="44"/>
      <c r="PR2557" s="51"/>
      <c r="PS2557" s="51"/>
      <c r="PT2557" s="51"/>
      <c r="PU2557" s="13"/>
      <c r="PV2557" s="13"/>
      <c r="PW2557" s="14"/>
      <c r="PX2557" s="14"/>
      <c r="PY2557" s="41"/>
      <c r="PZ2557" s="44"/>
      <c r="QA2557" s="51"/>
      <c r="QB2557" s="51"/>
      <c r="QC2557" s="51"/>
      <c r="QD2557" s="13"/>
      <c r="QE2557" s="13"/>
      <c r="QF2557" s="14"/>
      <c r="QG2557" s="14"/>
      <c r="QH2557" s="41"/>
      <c r="QI2557" s="44"/>
      <c r="QJ2557" s="51"/>
      <c r="QK2557" s="51"/>
      <c r="QL2557" s="51"/>
      <c r="QM2557" s="13"/>
      <c r="QN2557" s="13"/>
      <c r="QO2557" s="14"/>
      <c r="QP2557" s="14"/>
      <c r="QQ2557" s="41"/>
      <c r="QR2557" s="44"/>
      <c r="QS2557" s="51"/>
      <c r="QT2557" s="51"/>
      <c r="QU2557" s="51"/>
      <c r="QV2557" s="13"/>
      <c r="QW2557" s="13"/>
      <c r="QX2557" s="14"/>
      <c r="QY2557" s="14"/>
      <c r="QZ2557" s="41"/>
      <c r="RA2557" s="44"/>
      <c r="RB2557" s="51"/>
      <c r="RC2557" s="51"/>
      <c r="RD2557" s="51"/>
      <c r="RE2557" s="13"/>
      <c r="RF2557" s="13"/>
      <c r="RG2557" s="14"/>
      <c r="RH2557" s="14"/>
      <c r="RI2557" s="41"/>
      <c r="RJ2557" s="44"/>
      <c r="RK2557" s="51"/>
      <c r="RL2557" s="51"/>
      <c r="RM2557" s="51"/>
      <c r="RN2557" s="13"/>
      <c r="RO2557" s="13"/>
      <c r="RP2557" s="14"/>
      <c r="RQ2557" s="14"/>
      <c r="RR2557" s="41"/>
      <c r="RS2557" s="44"/>
      <c r="RT2557" s="51"/>
      <c r="RU2557" s="51"/>
      <c r="RV2557" s="51"/>
      <c r="RW2557" s="13"/>
      <c r="RX2557" s="13"/>
      <c r="RY2557" s="14"/>
      <c r="RZ2557" s="14"/>
      <c r="SA2557" s="41"/>
      <c r="SB2557" s="44"/>
      <c r="SC2557" s="51"/>
      <c r="SD2557" s="51"/>
      <c r="SE2557" s="51"/>
      <c r="SF2557" s="13"/>
      <c r="SG2557" s="13"/>
      <c r="SH2557" s="14"/>
      <c r="SI2557" s="14"/>
      <c r="SJ2557" s="41"/>
      <c r="SK2557" s="44"/>
      <c r="SL2557" s="51"/>
      <c r="SM2557" s="51"/>
      <c r="SN2557" s="51"/>
      <c r="SO2557" s="13"/>
      <c r="SP2557" s="13"/>
      <c r="SQ2557" s="14"/>
      <c r="SR2557" s="14"/>
      <c r="SS2557" s="41"/>
      <c r="ST2557" s="44"/>
      <c r="SU2557" s="51"/>
      <c r="SV2557" s="51"/>
      <c r="SW2557" s="51"/>
      <c r="SX2557" s="13"/>
      <c r="SY2557" s="13"/>
      <c r="SZ2557" s="14"/>
      <c r="TA2557" s="14"/>
      <c r="TB2557" s="41"/>
      <c r="TC2557" s="44"/>
      <c r="TD2557" s="51"/>
      <c r="TE2557" s="51"/>
      <c r="TF2557" s="51"/>
      <c r="TG2557" s="13"/>
      <c r="TH2557" s="13"/>
      <c r="TI2557" s="14"/>
      <c r="TJ2557" s="14"/>
      <c r="TK2557" s="41"/>
      <c r="TL2557" s="44"/>
      <c r="TM2557" s="51"/>
      <c r="TN2557" s="51"/>
      <c r="TO2557" s="51"/>
      <c r="TP2557" s="13"/>
      <c r="TQ2557" s="13"/>
      <c r="TR2557" s="14"/>
      <c r="TS2557" s="14"/>
      <c r="TT2557" s="41"/>
      <c r="TU2557" s="44"/>
      <c r="TV2557" s="51"/>
      <c r="TW2557" s="51"/>
      <c r="TX2557" s="51"/>
      <c r="TY2557" s="13"/>
      <c r="TZ2557" s="13"/>
      <c r="UA2557" s="14"/>
      <c r="UB2557" s="14"/>
      <c r="UC2557" s="41"/>
      <c r="UD2557" s="44"/>
      <c r="UE2557" s="51"/>
      <c r="UF2557" s="51"/>
      <c r="UG2557" s="51"/>
      <c r="UH2557" s="13"/>
      <c r="UI2557" s="13"/>
      <c r="UJ2557" s="14"/>
      <c r="UK2557" s="14"/>
      <c r="UL2557" s="41"/>
      <c r="UM2557" s="44"/>
      <c r="UN2557" s="51"/>
      <c r="UO2557" s="51"/>
      <c r="UP2557" s="51"/>
      <c r="UQ2557" s="13"/>
      <c r="UR2557" s="13"/>
      <c r="US2557" s="14"/>
      <c r="UT2557" s="14"/>
      <c r="UU2557" s="41"/>
      <c r="UV2557" s="44"/>
      <c r="UW2557" s="51"/>
      <c r="UX2557" s="51"/>
      <c r="UY2557" s="51"/>
      <c r="UZ2557" s="13"/>
      <c r="VA2557" s="13"/>
      <c r="VB2557" s="14"/>
      <c r="VC2557" s="14"/>
      <c r="VD2557" s="41"/>
      <c r="VE2557" s="44"/>
      <c r="VF2557" s="51"/>
      <c r="VG2557" s="51"/>
      <c r="VH2557" s="51"/>
      <c r="VI2557" s="13"/>
      <c r="VJ2557" s="13"/>
      <c r="VK2557" s="14"/>
      <c r="VL2557" s="14"/>
      <c r="VM2557" s="41"/>
      <c r="VN2557" s="44"/>
      <c r="VO2557" s="51"/>
      <c r="VP2557" s="51"/>
      <c r="VQ2557" s="51"/>
      <c r="VR2557" s="13"/>
      <c r="VS2557" s="13"/>
      <c r="VT2557" s="14"/>
      <c r="VU2557" s="14"/>
      <c r="VV2557" s="41"/>
      <c r="VW2557" s="44"/>
      <c r="VX2557" s="51"/>
      <c r="VY2557" s="51"/>
      <c r="VZ2557" s="51"/>
      <c r="WA2557" s="13"/>
      <c r="WB2557" s="13"/>
      <c r="WC2557" s="14"/>
      <c r="WD2557" s="14"/>
      <c r="WE2557" s="41"/>
      <c r="WF2557" s="44"/>
      <c r="WG2557" s="51"/>
      <c r="WH2557" s="51"/>
      <c r="WI2557" s="51"/>
      <c r="WJ2557" s="13"/>
      <c r="WK2557" s="13"/>
      <c r="WL2557" s="14"/>
      <c r="WM2557" s="14"/>
      <c r="WN2557" s="41"/>
      <c r="WO2557" s="44"/>
      <c r="WP2557" s="51"/>
      <c r="WQ2557" s="51"/>
      <c r="WR2557" s="51"/>
      <c r="WS2557" s="13"/>
      <c r="WT2557" s="13"/>
      <c r="WU2557" s="14"/>
      <c r="WV2557" s="14"/>
      <c r="WW2557" s="41"/>
      <c r="WX2557" s="44"/>
      <c r="WY2557" s="51"/>
      <c r="WZ2557" s="51"/>
      <c r="XA2557" s="51"/>
      <c r="XB2557" s="13"/>
      <c r="XC2557" s="13"/>
      <c r="XD2557" s="14"/>
      <c r="XE2557" s="14"/>
      <c r="XF2557" s="41"/>
      <c r="XG2557" s="44"/>
      <c r="XH2557" s="51"/>
      <c r="XI2557" s="51"/>
      <c r="XJ2557" s="51"/>
      <c r="XK2557" s="13"/>
      <c r="XL2557" s="13"/>
      <c r="XM2557" s="14"/>
      <c r="XN2557" s="14"/>
      <c r="XO2557" s="41"/>
      <c r="XP2557" s="44"/>
      <c r="XQ2557" s="51"/>
      <c r="XR2557" s="51"/>
      <c r="XS2557" s="51"/>
      <c r="XT2557" s="13"/>
      <c r="XU2557" s="13"/>
      <c r="XV2557" s="14"/>
      <c r="XW2557" s="14"/>
      <c r="XX2557" s="41"/>
      <c r="XY2557" s="44"/>
      <c r="XZ2557" s="51"/>
      <c r="YA2557" s="51"/>
      <c r="YB2557" s="51"/>
      <c r="YC2557" s="13"/>
      <c r="YD2557" s="13"/>
      <c r="YE2557" s="14"/>
      <c r="YF2557" s="14"/>
      <c r="YG2557" s="41"/>
      <c r="YH2557" s="44"/>
      <c r="YI2557" s="51"/>
      <c r="YJ2557" s="51"/>
      <c r="YK2557" s="51"/>
      <c r="YL2557" s="13"/>
      <c r="YM2557" s="13"/>
      <c r="YN2557" s="14"/>
      <c r="YO2557" s="14"/>
      <c r="YP2557" s="41"/>
      <c r="YQ2557" s="44"/>
      <c r="YR2557" s="51"/>
      <c r="YS2557" s="51"/>
      <c r="YT2557" s="51"/>
      <c r="YU2557" s="13"/>
      <c r="YV2557" s="13"/>
      <c r="YW2557" s="14"/>
      <c r="YX2557" s="14"/>
      <c r="YY2557" s="41"/>
      <c r="YZ2557" s="44"/>
      <c r="ZA2557" s="51"/>
      <c r="ZB2557" s="51"/>
      <c r="ZC2557" s="51"/>
      <c r="ZD2557" s="13"/>
      <c r="ZE2557" s="13"/>
      <c r="ZF2557" s="14"/>
      <c r="ZG2557" s="14"/>
      <c r="ZH2557" s="41"/>
      <c r="ZI2557" s="44"/>
      <c r="ZJ2557" s="51"/>
      <c r="ZK2557" s="51"/>
      <c r="ZL2557" s="51"/>
      <c r="ZM2557" s="13"/>
      <c r="ZN2557" s="13"/>
      <c r="ZO2557" s="14"/>
      <c r="ZP2557" s="14"/>
      <c r="ZQ2557" s="41"/>
      <c r="ZR2557" s="44"/>
      <c r="ZS2557" s="51"/>
      <c r="ZT2557" s="51"/>
      <c r="ZU2557" s="51"/>
      <c r="ZV2557" s="13"/>
      <c r="ZW2557" s="13"/>
      <c r="ZX2557" s="14"/>
      <c r="ZY2557" s="14"/>
      <c r="ZZ2557" s="41"/>
      <c r="AAA2557" s="44"/>
      <c r="AAB2557" s="51"/>
      <c r="AAC2557" s="51"/>
      <c r="AAD2557" s="51"/>
      <c r="AAE2557" s="13"/>
      <c r="AAF2557" s="13"/>
      <c r="AAG2557" s="14"/>
      <c r="AAH2557" s="14"/>
      <c r="AAI2557" s="41"/>
      <c r="AAJ2557" s="44"/>
      <c r="AAK2557" s="51"/>
      <c r="AAL2557" s="51"/>
      <c r="AAM2557" s="51"/>
      <c r="AAN2557" s="13"/>
      <c r="AAO2557" s="13"/>
      <c r="AAP2557" s="14"/>
      <c r="AAQ2557" s="14"/>
      <c r="AAR2557" s="41"/>
      <c r="AAS2557" s="44"/>
      <c r="AAT2557" s="51"/>
      <c r="AAU2557" s="51"/>
      <c r="AAV2557" s="51"/>
      <c r="AAW2557" s="13"/>
      <c r="AAX2557" s="13"/>
      <c r="AAY2557" s="14"/>
      <c r="AAZ2557" s="14"/>
      <c r="ABA2557" s="41"/>
      <c r="ABB2557" s="44"/>
      <c r="ABC2557" s="51"/>
      <c r="ABD2557" s="51"/>
      <c r="ABE2557" s="51"/>
      <c r="ABF2557" s="13"/>
      <c r="ABG2557" s="13"/>
      <c r="ABH2557" s="14"/>
      <c r="ABI2557" s="14"/>
      <c r="ABJ2557" s="41"/>
      <c r="ABK2557" s="44"/>
      <c r="ABL2557" s="51"/>
      <c r="ABM2557" s="51"/>
      <c r="ABN2557" s="51"/>
      <c r="ABO2557" s="13"/>
      <c r="ABP2557" s="13"/>
      <c r="ABQ2557" s="14"/>
      <c r="ABR2557" s="14"/>
      <c r="ABS2557" s="41"/>
      <c r="ABT2557" s="44"/>
      <c r="ABU2557" s="51"/>
      <c r="ABV2557" s="51"/>
      <c r="ABW2557" s="51"/>
      <c r="ABX2557" s="13"/>
      <c r="ABY2557" s="13"/>
      <c r="ABZ2557" s="14"/>
      <c r="ACA2557" s="14"/>
      <c r="ACB2557" s="41"/>
      <c r="ACC2557" s="44"/>
      <c r="ACD2557" s="51"/>
      <c r="ACE2557" s="51"/>
      <c r="ACF2557" s="51"/>
      <c r="ACG2557" s="13"/>
      <c r="ACH2557" s="13"/>
      <c r="ACI2557" s="14"/>
      <c r="ACJ2557" s="14"/>
      <c r="ACK2557" s="41"/>
      <c r="ACL2557" s="44"/>
      <c r="ACM2557" s="51"/>
      <c r="ACN2557" s="51"/>
      <c r="ACO2557" s="51"/>
      <c r="ACP2557" s="13"/>
      <c r="ACQ2557" s="13"/>
      <c r="ACR2557" s="14"/>
      <c r="ACS2557" s="14"/>
      <c r="ACT2557" s="41"/>
      <c r="ACU2557" s="44"/>
      <c r="ACV2557" s="51"/>
      <c r="ACW2557" s="51"/>
      <c r="ACX2557" s="51"/>
      <c r="ACY2557" s="13"/>
      <c r="ACZ2557" s="13"/>
      <c r="ADA2557" s="14"/>
      <c r="ADB2557" s="14"/>
      <c r="ADC2557" s="41"/>
      <c r="ADD2557" s="44"/>
      <c r="ADE2557" s="51"/>
      <c r="ADF2557" s="51"/>
      <c r="ADG2557" s="51"/>
      <c r="ADH2557" s="13"/>
      <c r="ADI2557" s="13"/>
      <c r="ADJ2557" s="14"/>
      <c r="ADK2557" s="14"/>
      <c r="ADL2557" s="41"/>
      <c r="ADM2557" s="44"/>
      <c r="ADN2557" s="51"/>
      <c r="ADO2557" s="51"/>
      <c r="ADP2557" s="51"/>
      <c r="ADQ2557" s="13"/>
      <c r="ADR2557" s="13"/>
      <c r="ADS2557" s="14"/>
      <c r="ADT2557" s="14"/>
      <c r="ADU2557" s="41"/>
      <c r="ADV2557" s="44"/>
      <c r="ADW2557" s="51"/>
      <c r="ADX2557" s="51"/>
      <c r="ADY2557" s="51"/>
      <c r="ADZ2557" s="13"/>
      <c r="AEA2557" s="13"/>
      <c r="AEB2557" s="14"/>
      <c r="AEC2557" s="14"/>
      <c r="AED2557" s="41"/>
      <c r="AEE2557" s="44"/>
      <c r="AEF2557" s="51"/>
      <c r="AEG2557" s="51"/>
      <c r="AEH2557" s="51"/>
      <c r="AEI2557" s="13"/>
      <c r="AEJ2557" s="13"/>
      <c r="AEK2557" s="14"/>
      <c r="AEL2557" s="14"/>
      <c r="AEM2557" s="41"/>
      <c r="AEN2557" s="44"/>
      <c r="AEO2557" s="51"/>
      <c r="AEP2557" s="51"/>
      <c r="AEQ2557" s="51"/>
      <c r="AER2557" s="13"/>
      <c r="AES2557" s="13"/>
      <c r="AET2557" s="14"/>
      <c r="AEU2557" s="14"/>
      <c r="AEV2557" s="41"/>
      <c r="AEW2557" s="44"/>
      <c r="AEX2557" s="51"/>
      <c r="AEY2557" s="51"/>
      <c r="AEZ2557" s="51"/>
      <c r="AFA2557" s="13"/>
      <c r="AFB2557" s="13"/>
      <c r="AFC2557" s="14"/>
      <c r="AFD2557" s="14"/>
      <c r="AFE2557" s="41"/>
      <c r="AFF2557" s="44"/>
      <c r="AFG2557" s="51"/>
      <c r="AFH2557" s="51"/>
      <c r="AFI2557" s="51"/>
      <c r="AFJ2557" s="13"/>
      <c r="AFK2557" s="13"/>
      <c r="AFL2557" s="14"/>
      <c r="AFM2557" s="14"/>
      <c r="AFN2557" s="41"/>
      <c r="AFO2557" s="44"/>
      <c r="AFP2557" s="51"/>
      <c r="AFQ2557" s="51"/>
      <c r="AFR2557" s="51"/>
      <c r="AFS2557" s="13"/>
      <c r="AFT2557" s="13"/>
      <c r="AFU2557" s="14"/>
      <c r="AFV2557" s="14"/>
      <c r="AFW2557" s="41"/>
      <c r="AFX2557" s="44"/>
      <c r="AFY2557" s="51"/>
      <c r="AFZ2557" s="51"/>
      <c r="AGA2557" s="51"/>
      <c r="AGB2557" s="13"/>
      <c r="AGC2557" s="13"/>
      <c r="AGD2557" s="14"/>
      <c r="AGE2557" s="14"/>
      <c r="AGF2557" s="41"/>
      <c r="AGG2557" s="44"/>
      <c r="AGH2557" s="51"/>
      <c r="AGI2557" s="51"/>
      <c r="AGJ2557" s="51"/>
      <c r="AGK2557" s="13"/>
      <c r="AGL2557" s="13"/>
      <c r="AGM2557" s="14"/>
      <c r="AGN2557" s="14"/>
      <c r="AGO2557" s="41"/>
      <c r="AGP2557" s="44"/>
      <c r="AGQ2557" s="51"/>
      <c r="AGR2557" s="51"/>
      <c r="AGS2557" s="51"/>
      <c r="AGT2557" s="13"/>
      <c r="AGU2557" s="13"/>
      <c r="AGV2557" s="14"/>
      <c r="AGW2557" s="14"/>
      <c r="AGX2557" s="41"/>
      <c r="AGY2557" s="44"/>
      <c r="AGZ2557" s="51"/>
      <c r="AHA2557" s="51"/>
      <c r="AHB2557" s="51"/>
      <c r="AHC2557" s="13"/>
      <c r="AHD2557" s="13"/>
      <c r="AHE2557" s="14"/>
      <c r="AHF2557" s="14"/>
      <c r="AHG2557" s="41"/>
      <c r="AHH2557" s="44"/>
      <c r="AHI2557" s="51"/>
      <c r="AHJ2557" s="51"/>
      <c r="AHK2557" s="51"/>
      <c r="AHL2557" s="13"/>
      <c r="AHM2557" s="13"/>
      <c r="AHN2557" s="14"/>
      <c r="AHO2557" s="14"/>
      <c r="AHP2557" s="41"/>
      <c r="AHQ2557" s="44"/>
      <c r="AHR2557" s="51"/>
      <c r="AHS2557" s="51"/>
      <c r="AHT2557" s="51"/>
      <c r="AHU2557" s="13"/>
      <c r="AHV2557" s="13"/>
      <c r="AHW2557" s="14"/>
      <c r="AHX2557" s="14"/>
      <c r="AHY2557" s="41"/>
      <c r="AHZ2557" s="44"/>
      <c r="AIA2557" s="51"/>
      <c r="AIB2557" s="51"/>
      <c r="AIC2557" s="51"/>
      <c r="AID2557" s="13"/>
      <c r="AIE2557" s="13"/>
      <c r="AIF2557" s="14"/>
      <c r="AIG2557" s="14"/>
      <c r="AIH2557" s="41"/>
      <c r="AII2557" s="44"/>
      <c r="AIJ2557" s="51"/>
      <c r="AIK2557" s="51"/>
      <c r="AIL2557" s="51"/>
      <c r="AIM2557" s="13"/>
      <c r="AIN2557" s="13"/>
      <c r="AIO2557" s="14"/>
      <c r="AIP2557" s="14"/>
      <c r="AIQ2557" s="41"/>
      <c r="AIR2557" s="44"/>
      <c r="AIS2557" s="51"/>
      <c r="AIT2557" s="51"/>
      <c r="AIU2557" s="51"/>
      <c r="AIV2557" s="13"/>
      <c r="AIW2557" s="13"/>
      <c r="AIX2557" s="14"/>
      <c r="AIY2557" s="14"/>
      <c r="AIZ2557" s="41"/>
      <c r="AJA2557" s="44"/>
      <c r="AJB2557" s="51"/>
      <c r="AJC2557" s="51"/>
      <c r="AJD2557" s="51"/>
      <c r="AJE2557" s="13"/>
      <c r="AJF2557" s="13"/>
      <c r="AJG2557" s="14"/>
      <c r="AJH2557" s="14"/>
      <c r="AJI2557" s="41"/>
      <c r="AJJ2557" s="44"/>
      <c r="AJK2557" s="51"/>
      <c r="AJL2557" s="51"/>
      <c r="AJM2557" s="51"/>
      <c r="AJN2557" s="13"/>
      <c r="AJO2557" s="13"/>
      <c r="AJP2557" s="14"/>
      <c r="AJQ2557" s="14"/>
      <c r="AJR2557" s="41"/>
      <c r="AJS2557" s="44"/>
      <c r="AJT2557" s="51"/>
      <c r="AJU2557" s="51"/>
      <c r="AJV2557" s="51"/>
      <c r="AJW2557" s="13"/>
      <c r="AJX2557" s="13"/>
      <c r="AJY2557" s="14"/>
      <c r="AJZ2557" s="14"/>
      <c r="AKA2557" s="41"/>
      <c r="AKB2557" s="44"/>
      <c r="AKC2557" s="51"/>
      <c r="AKD2557" s="51"/>
      <c r="AKE2557" s="51"/>
      <c r="AKF2557" s="13"/>
      <c r="AKG2557" s="13"/>
      <c r="AKH2557" s="14"/>
      <c r="AKI2557" s="14"/>
      <c r="AKJ2557" s="41"/>
      <c r="AKK2557" s="44"/>
      <c r="AKL2557" s="51"/>
      <c r="AKM2557" s="51"/>
      <c r="AKN2557" s="51"/>
      <c r="AKO2557" s="13"/>
      <c r="AKP2557" s="13"/>
      <c r="AKQ2557" s="14"/>
      <c r="AKR2557" s="14"/>
      <c r="AKS2557" s="41"/>
      <c r="AKT2557" s="44"/>
      <c r="AKU2557" s="51"/>
      <c r="AKV2557" s="51"/>
      <c r="AKW2557" s="51"/>
      <c r="AKX2557" s="13"/>
      <c r="AKY2557" s="13"/>
      <c r="AKZ2557" s="14"/>
      <c r="ALA2557" s="14"/>
      <c r="ALB2557" s="41"/>
      <c r="ALC2557" s="44"/>
      <c r="ALD2557" s="51"/>
      <c r="ALE2557" s="51"/>
      <c r="ALF2557" s="51"/>
      <c r="ALG2557" s="13"/>
      <c r="ALH2557" s="13"/>
      <c r="ALI2557" s="14"/>
      <c r="ALJ2557" s="14"/>
      <c r="ALK2557" s="41"/>
      <c r="ALL2557" s="44"/>
      <c r="ALM2557" s="51"/>
      <c r="ALN2557" s="51"/>
      <c r="ALO2557" s="51"/>
      <c r="ALP2557" s="13"/>
      <c r="ALQ2557" s="13"/>
      <c r="ALR2557" s="14"/>
      <c r="ALS2557" s="14"/>
      <c r="ALT2557" s="41"/>
      <c r="ALU2557" s="44"/>
      <c r="ALV2557" s="51"/>
      <c r="ALW2557" s="51"/>
      <c r="ALX2557" s="51"/>
      <c r="ALY2557" s="13"/>
      <c r="ALZ2557" s="13"/>
      <c r="AMA2557" s="14"/>
      <c r="AMB2557" s="14"/>
      <c r="AMC2557" s="41"/>
      <c r="AMD2557" s="44"/>
      <c r="AME2557" s="51"/>
      <c r="AMF2557" s="51"/>
      <c r="AMG2557" s="51"/>
      <c r="AMH2557" s="13"/>
      <c r="AMI2557" s="13"/>
      <c r="AMJ2557" s="14"/>
      <c r="AMK2557" s="14"/>
      <c r="AML2557" s="41"/>
      <c r="AMM2557" s="44"/>
      <c r="AMN2557" s="51"/>
      <c r="AMO2557" s="51"/>
      <c r="AMP2557" s="51"/>
      <c r="AMQ2557" s="13"/>
      <c r="AMR2557" s="13"/>
      <c r="AMS2557" s="14"/>
      <c r="AMT2557" s="14"/>
      <c r="AMU2557" s="41"/>
      <c r="AMV2557" s="44"/>
      <c r="AMW2557" s="51"/>
      <c r="AMX2557" s="51"/>
      <c r="AMY2557" s="51"/>
      <c r="AMZ2557" s="13"/>
      <c r="ANA2557" s="13"/>
      <c r="ANB2557" s="14"/>
      <c r="ANC2557" s="14"/>
      <c r="AND2557" s="41"/>
      <c r="ANE2557" s="44"/>
      <c r="ANF2557" s="51"/>
      <c r="ANG2557" s="51"/>
      <c r="ANH2557" s="51"/>
      <c r="ANI2557" s="13"/>
      <c r="ANJ2557" s="13"/>
      <c r="ANK2557" s="14"/>
      <c r="ANL2557" s="14"/>
      <c r="ANM2557" s="41"/>
      <c r="ANN2557" s="44"/>
      <c r="ANO2557" s="51"/>
      <c r="ANP2557" s="51"/>
      <c r="ANQ2557" s="51"/>
      <c r="ANR2557" s="13"/>
      <c r="ANS2557" s="13"/>
      <c r="ANT2557" s="14"/>
      <c r="ANU2557" s="14"/>
      <c r="ANV2557" s="41"/>
      <c r="ANW2557" s="44"/>
      <c r="ANX2557" s="51"/>
      <c r="ANY2557" s="51"/>
      <c r="ANZ2557" s="51"/>
      <c r="AOA2557" s="13"/>
      <c r="AOB2557" s="13"/>
      <c r="AOC2557" s="14"/>
      <c r="AOD2557" s="14"/>
      <c r="AOE2557" s="41"/>
      <c r="AOF2557" s="44"/>
      <c r="AOG2557" s="51"/>
      <c r="AOH2557" s="51"/>
      <c r="AOI2557" s="51"/>
      <c r="AOJ2557" s="13"/>
      <c r="AOK2557" s="13"/>
      <c r="AOL2557" s="14"/>
      <c r="AOM2557" s="14"/>
      <c r="AON2557" s="41"/>
      <c r="AOO2557" s="44"/>
      <c r="AOP2557" s="51"/>
      <c r="AOQ2557" s="51"/>
      <c r="AOR2557" s="51"/>
      <c r="AOS2557" s="13"/>
      <c r="AOT2557" s="13"/>
      <c r="AOU2557" s="14"/>
      <c r="AOV2557" s="14"/>
      <c r="AOW2557" s="41"/>
      <c r="AOX2557" s="44"/>
      <c r="AOY2557" s="51"/>
      <c r="AOZ2557" s="51"/>
      <c r="APA2557" s="51"/>
      <c r="APB2557" s="13"/>
      <c r="APC2557" s="13"/>
      <c r="APD2557" s="14"/>
      <c r="APE2557" s="14"/>
      <c r="APF2557" s="41"/>
      <c r="APG2557" s="44"/>
      <c r="APH2557" s="51"/>
      <c r="API2557" s="51"/>
      <c r="APJ2557" s="51"/>
      <c r="APK2557" s="13"/>
      <c r="APL2557" s="13"/>
      <c r="APM2557" s="14"/>
      <c r="APN2557" s="14"/>
      <c r="APO2557" s="41"/>
      <c r="APP2557" s="44"/>
      <c r="APQ2557" s="51"/>
      <c r="APR2557" s="51"/>
      <c r="APS2557" s="51"/>
      <c r="APT2557" s="13"/>
      <c r="APU2557" s="13"/>
      <c r="APV2557" s="14"/>
      <c r="APW2557" s="14"/>
      <c r="APX2557" s="41"/>
      <c r="APY2557" s="44"/>
      <c r="APZ2557" s="51"/>
      <c r="AQA2557" s="51"/>
      <c r="AQB2557" s="51"/>
      <c r="AQC2557" s="13"/>
      <c r="AQD2557" s="13"/>
      <c r="AQE2557" s="14"/>
      <c r="AQF2557" s="14"/>
      <c r="AQG2557" s="41"/>
      <c r="AQH2557" s="44"/>
      <c r="AQI2557" s="51"/>
      <c r="AQJ2557" s="51"/>
      <c r="AQK2557" s="51"/>
      <c r="AQL2557" s="13"/>
      <c r="AQM2557" s="13"/>
      <c r="AQN2557" s="14"/>
      <c r="AQO2557" s="14"/>
      <c r="AQP2557" s="41"/>
      <c r="AQQ2557" s="44"/>
      <c r="AQR2557" s="51"/>
      <c r="AQS2557" s="51"/>
      <c r="AQT2557" s="51"/>
      <c r="AQU2557" s="13"/>
      <c r="AQV2557" s="13"/>
      <c r="AQW2557" s="14"/>
      <c r="AQX2557" s="14"/>
      <c r="AQY2557" s="41"/>
      <c r="AQZ2557" s="44"/>
      <c r="ARA2557" s="51"/>
      <c r="ARB2557" s="51"/>
      <c r="ARC2557" s="51"/>
      <c r="ARD2557" s="13"/>
      <c r="ARE2557" s="13"/>
      <c r="ARF2557" s="14"/>
      <c r="ARG2557" s="14"/>
      <c r="ARH2557" s="41"/>
      <c r="ARI2557" s="44"/>
      <c r="ARJ2557" s="51"/>
      <c r="ARK2557" s="51"/>
      <c r="ARL2557" s="51"/>
      <c r="ARM2557" s="13"/>
      <c r="ARN2557" s="13"/>
      <c r="ARO2557" s="14"/>
      <c r="ARP2557" s="14"/>
      <c r="ARQ2557" s="41"/>
      <c r="ARR2557" s="44"/>
      <c r="ARS2557" s="51"/>
      <c r="ART2557" s="51"/>
      <c r="ARU2557" s="51"/>
      <c r="ARV2557" s="13"/>
      <c r="ARW2557" s="13"/>
      <c r="ARX2557" s="14"/>
      <c r="ARY2557" s="14"/>
      <c r="ARZ2557" s="41"/>
      <c r="ASA2557" s="44"/>
      <c r="ASB2557" s="51"/>
      <c r="ASC2557" s="51"/>
      <c r="ASD2557" s="51"/>
      <c r="ASE2557" s="13"/>
      <c r="ASF2557" s="13"/>
      <c r="ASG2557" s="14"/>
      <c r="ASH2557" s="14"/>
      <c r="ASI2557" s="41"/>
      <c r="ASJ2557" s="44"/>
      <c r="ASK2557" s="51"/>
      <c r="ASL2557" s="51"/>
      <c r="ASM2557" s="51"/>
      <c r="ASN2557" s="13"/>
      <c r="ASO2557" s="13"/>
      <c r="ASP2557" s="14"/>
      <c r="ASQ2557" s="14"/>
      <c r="ASR2557" s="41"/>
      <c r="ASS2557" s="44"/>
      <c r="AST2557" s="51"/>
      <c r="ASU2557" s="51"/>
      <c r="ASV2557" s="51"/>
      <c r="ASW2557" s="13"/>
      <c r="ASX2557" s="13"/>
      <c r="ASY2557" s="14"/>
      <c r="ASZ2557" s="14"/>
      <c r="ATA2557" s="41"/>
      <c r="ATB2557" s="44"/>
      <c r="ATC2557" s="51"/>
      <c r="ATD2557" s="51"/>
      <c r="ATE2557" s="51"/>
      <c r="ATF2557" s="13"/>
      <c r="ATG2557" s="13"/>
      <c r="ATH2557" s="14"/>
      <c r="ATI2557" s="14"/>
      <c r="ATJ2557" s="41"/>
      <c r="ATK2557" s="44"/>
      <c r="ATL2557" s="51"/>
      <c r="ATM2557" s="51"/>
      <c r="ATN2557" s="51"/>
      <c r="ATO2557" s="13"/>
      <c r="ATP2557" s="13"/>
      <c r="ATQ2557" s="14"/>
      <c r="ATR2557" s="14"/>
      <c r="ATS2557" s="41"/>
      <c r="ATT2557" s="44"/>
      <c r="ATU2557" s="51"/>
      <c r="ATV2557" s="51"/>
      <c r="ATW2557" s="51"/>
      <c r="ATX2557" s="13"/>
      <c r="ATY2557" s="13"/>
      <c r="ATZ2557" s="14"/>
      <c r="AUA2557" s="14"/>
      <c r="AUB2557" s="41"/>
      <c r="AUC2557" s="44"/>
      <c r="AUD2557" s="51"/>
      <c r="AUE2557" s="51"/>
      <c r="AUF2557" s="51"/>
      <c r="AUG2557" s="13"/>
      <c r="AUH2557" s="13"/>
      <c r="AUI2557" s="14"/>
      <c r="AUJ2557" s="14"/>
      <c r="AUK2557" s="41"/>
      <c r="AUL2557" s="44"/>
      <c r="AUM2557" s="51"/>
      <c r="AUN2557" s="51"/>
      <c r="AUO2557" s="51"/>
      <c r="AUP2557" s="13"/>
      <c r="AUQ2557" s="13"/>
      <c r="AUR2557" s="14"/>
      <c r="AUS2557" s="14"/>
      <c r="AUT2557" s="41"/>
      <c r="AUU2557" s="44"/>
      <c r="AUV2557" s="51"/>
      <c r="AUW2557" s="51"/>
      <c r="AUX2557" s="51"/>
      <c r="AUY2557" s="13"/>
      <c r="AUZ2557" s="13"/>
      <c r="AVA2557" s="14"/>
      <c r="AVB2557" s="14"/>
      <c r="AVC2557" s="41"/>
      <c r="AVD2557" s="44"/>
      <c r="AVE2557" s="51"/>
      <c r="AVF2557" s="51"/>
      <c r="AVG2557" s="51"/>
      <c r="AVH2557" s="13"/>
      <c r="AVI2557" s="13"/>
      <c r="AVJ2557" s="14"/>
      <c r="AVK2557" s="14"/>
      <c r="AVL2557" s="41"/>
      <c r="AVM2557" s="44"/>
      <c r="AVN2557" s="51"/>
      <c r="AVO2557" s="51"/>
      <c r="AVP2557" s="51"/>
      <c r="AVQ2557" s="13"/>
      <c r="AVR2557" s="13"/>
      <c r="AVS2557" s="14"/>
      <c r="AVT2557" s="14"/>
      <c r="AVU2557" s="41"/>
      <c r="AVV2557" s="44"/>
      <c r="AVW2557" s="51"/>
      <c r="AVX2557" s="51"/>
      <c r="AVY2557" s="51"/>
      <c r="AVZ2557" s="13"/>
      <c r="AWA2557" s="13"/>
      <c r="AWB2557" s="14"/>
      <c r="AWC2557" s="14"/>
      <c r="AWD2557" s="41"/>
      <c r="AWE2557" s="44"/>
      <c r="AWF2557" s="51"/>
      <c r="AWG2557" s="51"/>
      <c r="AWH2557" s="51"/>
      <c r="AWI2557" s="13"/>
      <c r="AWJ2557" s="13"/>
      <c r="AWK2557" s="14"/>
      <c r="AWL2557" s="14"/>
      <c r="AWM2557" s="41"/>
      <c r="AWN2557" s="44"/>
      <c r="AWO2557" s="51"/>
      <c r="AWP2557" s="51"/>
      <c r="AWQ2557" s="51"/>
      <c r="AWR2557" s="13"/>
      <c r="AWS2557" s="13"/>
      <c r="AWT2557" s="14"/>
      <c r="AWU2557" s="14"/>
      <c r="AWV2557" s="41"/>
      <c r="AWW2557" s="44"/>
      <c r="AWX2557" s="51"/>
      <c r="AWY2557" s="51"/>
      <c r="AWZ2557" s="51"/>
      <c r="AXA2557" s="13"/>
      <c r="AXB2557" s="13"/>
      <c r="AXC2557" s="14"/>
      <c r="AXD2557" s="14"/>
      <c r="AXE2557" s="41"/>
      <c r="AXF2557" s="44"/>
      <c r="AXG2557" s="51"/>
      <c r="AXH2557" s="51"/>
      <c r="AXI2557" s="51"/>
      <c r="AXJ2557" s="13"/>
      <c r="AXK2557" s="13"/>
      <c r="AXL2557" s="14"/>
      <c r="AXM2557" s="14"/>
      <c r="AXN2557" s="41"/>
      <c r="AXO2557" s="44"/>
      <c r="AXP2557" s="51"/>
      <c r="AXQ2557" s="51"/>
      <c r="AXR2557" s="51"/>
      <c r="AXS2557" s="13"/>
      <c r="AXT2557" s="13"/>
      <c r="AXU2557" s="14"/>
      <c r="AXV2557" s="14"/>
      <c r="AXW2557" s="41"/>
      <c r="AXX2557" s="44"/>
      <c r="AXY2557" s="51"/>
      <c r="AXZ2557" s="51"/>
      <c r="AYA2557" s="51"/>
      <c r="AYB2557" s="13"/>
      <c r="AYC2557" s="13"/>
      <c r="AYD2557" s="14"/>
      <c r="AYE2557" s="14"/>
      <c r="AYF2557" s="41"/>
      <c r="AYG2557" s="44"/>
      <c r="AYH2557" s="51"/>
      <c r="AYI2557" s="51"/>
      <c r="AYJ2557" s="51"/>
      <c r="AYK2557" s="13"/>
      <c r="AYL2557" s="13"/>
      <c r="AYM2557" s="14"/>
      <c r="AYN2557" s="14"/>
      <c r="AYO2557" s="41"/>
      <c r="AYP2557" s="44"/>
      <c r="AYQ2557" s="51"/>
      <c r="AYR2557" s="51"/>
      <c r="AYS2557" s="51"/>
      <c r="AYT2557" s="13"/>
      <c r="AYU2557" s="13"/>
      <c r="AYV2557" s="14"/>
      <c r="AYW2557" s="14"/>
      <c r="AYX2557" s="41"/>
      <c r="AYY2557" s="44"/>
      <c r="AYZ2557" s="51"/>
      <c r="AZA2557" s="51"/>
      <c r="AZB2557" s="51"/>
      <c r="AZC2557" s="13"/>
      <c r="AZD2557" s="13"/>
      <c r="AZE2557" s="14"/>
      <c r="AZF2557" s="14"/>
      <c r="AZG2557" s="41"/>
      <c r="AZH2557" s="44"/>
      <c r="AZI2557" s="51"/>
      <c r="AZJ2557" s="51"/>
      <c r="AZK2557" s="51"/>
      <c r="AZL2557" s="13"/>
      <c r="AZM2557" s="13"/>
      <c r="AZN2557" s="14"/>
      <c r="AZO2557" s="14"/>
      <c r="AZP2557" s="41"/>
      <c r="AZQ2557" s="44"/>
      <c r="AZR2557" s="51"/>
      <c r="AZS2557" s="51"/>
      <c r="AZT2557" s="51"/>
      <c r="AZU2557" s="13"/>
      <c r="AZV2557" s="13"/>
      <c r="AZW2557" s="14"/>
      <c r="AZX2557" s="14"/>
      <c r="AZY2557" s="41"/>
      <c r="AZZ2557" s="44"/>
      <c r="BAA2557" s="51"/>
      <c r="BAB2557" s="51"/>
      <c r="BAC2557" s="51"/>
      <c r="BAD2557" s="13"/>
      <c r="BAE2557" s="13"/>
      <c r="BAF2557" s="14"/>
      <c r="BAG2557" s="14"/>
      <c r="BAH2557" s="41"/>
      <c r="BAI2557" s="44"/>
      <c r="BAJ2557" s="51"/>
      <c r="BAK2557" s="51"/>
      <c r="BAL2557" s="51"/>
      <c r="BAM2557" s="13"/>
      <c r="BAN2557" s="13"/>
      <c r="BAO2557" s="14"/>
      <c r="BAP2557" s="14"/>
      <c r="BAQ2557" s="41"/>
      <c r="BAR2557" s="44"/>
      <c r="BAS2557" s="51"/>
      <c r="BAT2557" s="51"/>
      <c r="BAU2557" s="51"/>
      <c r="BAV2557" s="13"/>
      <c r="BAW2557" s="13"/>
      <c r="BAX2557" s="14"/>
      <c r="BAY2557" s="14"/>
      <c r="BAZ2557" s="41"/>
      <c r="BBA2557" s="44"/>
      <c r="BBB2557" s="51"/>
      <c r="BBC2557" s="51"/>
      <c r="BBD2557" s="51"/>
      <c r="BBE2557" s="13"/>
      <c r="BBF2557" s="13"/>
      <c r="BBG2557" s="14"/>
      <c r="BBH2557" s="14"/>
      <c r="BBI2557" s="41"/>
      <c r="BBJ2557" s="44"/>
      <c r="BBK2557" s="51"/>
      <c r="BBL2557" s="51"/>
      <c r="BBM2557" s="51"/>
      <c r="BBN2557" s="13"/>
      <c r="BBO2557" s="13"/>
      <c r="BBP2557" s="14"/>
      <c r="BBQ2557" s="14"/>
      <c r="BBR2557" s="41"/>
      <c r="BBS2557" s="44"/>
      <c r="BBT2557" s="51"/>
      <c r="BBU2557" s="51"/>
      <c r="BBV2557" s="51"/>
      <c r="BBW2557" s="13"/>
      <c r="BBX2557" s="13"/>
      <c r="BBY2557" s="14"/>
      <c r="BBZ2557" s="14"/>
      <c r="BCA2557" s="41"/>
      <c r="BCB2557" s="44"/>
      <c r="BCC2557" s="51"/>
      <c r="BCD2557" s="51"/>
      <c r="BCE2557" s="51"/>
      <c r="BCF2557" s="13"/>
      <c r="BCG2557" s="13"/>
      <c r="BCH2557" s="14"/>
      <c r="BCI2557" s="14"/>
      <c r="BCJ2557" s="41"/>
      <c r="BCK2557" s="44"/>
      <c r="BCL2557" s="51"/>
      <c r="BCM2557" s="51"/>
      <c r="BCN2557" s="51"/>
      <c r="BCO2557" s="13"/>
      <c r="BCP2557" s="13"/>
      <c r="BCQ2557" s="14"/>
      <c r="BCR2557" s="14"/>
      <c r="BCS2557" s="41"/>
      <c r="BCT2557" s="44"/>
      <c r="BCU2557" s="51"/>
      <c r="BCV2557" s="51"/>
      <c r="BCW2557" s="51"/>
      <c r="BCX2557" s="13"/>
      <c r="BCY2557" s="13"/>
      <c r="BCZ2557" s="14"/>
      <c r="BDA2557" s="14"/>
      <c r="BDB2557" s="41"/>
      <c r="BDC2557" s="44"/>
      <c r="BDD2557" s="51"/>
      <c r="BDE2557" s="51"/>
      <c r="BDF2557" s="51"/>
      <c r="BDG2557" s="13"/>
      <c r="BDH2557" s="13"/>
      <c r="BDI2557" s="14"/>
      <c r="BDJ2557" s="14"/>
      <c r="BDK2557" s="41"/>
      <c r="BDL2557" s="44"/>
      <c r="BDM2557" s="51"/>
      <c r="BDN2557" s="51"/>
      <c r="BDO2557" s="51"/>
      <c r="BDP2557" s="13"/>
      <c r="BDQ2557" s="13"/>
      <c r="BDR2557" s="14"/>
      <c r="BDS2557" s="14"/>
      <c r="BDT2557" s="41"/>
      <c r="BDU2557" s="44"/>
      <c r="BDV2557" s="51"/>
      <c r="BDW2557" s="51"/>
      <c r="BDX2557" s="51"/>
      <c r="BDY2557" s="13"/>
      <c r="BDZ2557" s="13"/>
      <c r="BEA2557" s="14"/>
      <c r="BEB2557" s="14"/>
      <c r="BEC2557" s="41"/>
      <c r="BED2557" s="44"/>
      <c r="BEE2557" s="51"/>
      <c r="BEF2557" s="51"/>
      <c r="BEG2557" s="51"/>
      <c r="BEH2557" s="13"/>
      <c r="BEI2557" s="13"/>
      <c r="BEJ2557" s="14"/>
      <c r="BEK2557" s="14"/>
      <c r="BEL2557" s="41"/>
      <c r="BEM2557" s="44"/>
      <c r="BEN2557" s="51"/>
      <c r="BEO2557" s="51"/>
      <c r="BEP2557" s="51"/>
      <c r="BEQ2557" s="13"/>
      <c r="BER2557" s="13"/>
      <c r="BES2557" s="14"/>
      <c r="BET2557" s="14"/>
      <c r="BEU2557" s="41"/>
      <c r="BEV2557" s="44"/>
      <c r="BEW2557" s="51"/>
      <c r="BEX2557" s="51"/>
      <c r="BEY2557" s="51"/>
      <c r="BEZ2557" s="13"/>
      <c r="BFA2557" s="13"/>
      <c r="BFB2557" s="14"/>
      <c r="BFC2557" s="14"/>
      <c r="BFD2557" s="41"/>
      <c r="BFE2557" s="44"/>
      <c r="BFF2557" s="51"/>
      <c r="BFG2557" s="51"/>
      <c r="BFH2557" s="51"/>
      <c r="BFI2557" s="13"/>
      <c r="BFJ2557" s="13"/>
      <c r="BFK2557" s="14"/>
      <c r="BFL2557" s="14"/>
      <c r="BFM2557" s="41"/>
      <c r="BFN2557" s="44"/>
      <c r="BFO2557" s="51"/>
      <c r="BFP2557" s="51"/>
      <c r="BFQ2557" s="51"/>
      <c r="BFR2557" s="13"/>
      <c r="BFS2557" s="13"/>
      <c r="BFT2557" s="14"/>
      <c r="BFU2557" s="14"/>
      <c r="BFV2557" s="41"/>
      <c r="BFW2557" s="44"/>
      <c r="BFX2557" s="51"/>
      <c r="BFY2557" s="51"/>
      <c r="BFZ2557" s="51"/>
      <c r="BGA2557" s="13"/>
      <c r="BGB2557" s="13"/>
      <c r="BGC2557" s="14"/>
      <c r="BGD2557" s="14"/>
      <c r="BGE2557" s="41"/>
      <c r="BGF2557" s="44"/>
      <c r="BGG2557" s="51"/>
      <c r="BGH2557" s="51"/>
      <c r="BGI2557" s="51"/>
      <c r="BGJ2557" s="13"/>
      <c r="BGK2557" s="13"/>
      <c r="BGL2557" s="14"/>
      <c r="BGM2557" s="14"/>
      <c r="BGN2557" s="41"/>
      <c r="BGO2557" s="44"/>
      <c r="BGP2557" s="51"/>
      <c r="BGQ2557" s="51"/>
      <c r="BGR2557" s="51"/>
      <c r="BGS2557" s="13"/>
      <c r="BGT2557" s="13"/>
      <c r="BGU2557" s="14"/>
      <c r="BGV2557" s="14"/>
      <c r="BGW2557" s="41"/>
      <c r="BGX2557" s="44"/>
      <c r="BGY2557" s="51"/>
      <c r="BGZ2557" s="51"/>
      <c r="BHA2557" s="51"/>
      <c r="BHB2557" s="13"/>
      <c r="BHC2557" s="13"/>
      <c r="BHD2557" s="14"/>
      <c r="BHE2557" s="14"/>
      <c r="BHF2557" s="41"/>
      <c r="BHG2557" s="44"/>
      <c r="BHH2557" s="51"/>
      <c r="BHI2557" s="51"/>
      <c r="BHJ2557" s="51"/>
      <c r="BHK2557" s="13"/>
      <c r="BHL2557" s="13"/>
      <c r="BHM2557" s="14"/>
      <c r="BHN2557" s="14"/>
      <c r="BHO2557" s="41"/>
      <c r="BHP2557" s="44"/>
      <c r="BHQ2557" s="51"/>
      <c r="BHR2557" s="51"/>
      <c r="BHS2557" s="51"/>
      <c r="BHT2557" s="13"/>
      <c r="BHU2557" s="13"/>
      <c r="BHV2557" s="14"/>
      <c r="BHW2557" s="14"/>
      <c r="BHX2557" s="41"/>
      <c r="BHY2557" s="44"/>
      <c r="BHZ2557" s="51"/>
      <c r="BIA2557" s="51"/>
      <c r="BIB2557" s="51"/>
      <c r="BIC2557" s="13"/>
      <c r="BID2557" s="13"/>
      <c r="BIE2557" s="14"/>
      <c r="BIF2557" s="14"/>
      <c r="BIG2557" s="41"/>
      <c r="BIH2557" s="44"/>
      <c r="BII2557" s="51"/>
      <c r="BIJ2557" s="51"/>
      <c r="BIK2557" s="51"/>
      <c r="BIL2557" s="13"/>
      <c r="BIM2557" s="13"/>
      <c r="BIN2557" s="14"/>
      <c r="BIO2557" s="14"/>
      <c r="BIP2557" s="41"/>
      <c r="BIQ2557" s="44"/>
      <c r="BIR2557" s="51"/>
      <c r="BIS2557" s="51"/>
      <c r="BIT2557" s="51"/>
      <c r="BIU2557" s="13"/>
      <c r="BIV2557" s="13"/>
      <c r="BIW2557" s="14"/>
      <c r="BIX2557" s="14"/>
      <c r="BIY2557" s="41"/>
      <c r="BIZ2557" s="44"/>
      <c r="BJA2557" s="51"/>
      <c r="BJB2557" s="51"/>
      <c r="BJC2557" s="51"/>
      <c r="BJD2557" s="13"/>
      <c r="BJE2557" s="13"/>
      <c r="BJF2557" s="14"/>
      <c r="BJG2557" s="14"/>
      <c r="BJH2557" s="41"/>
      <c r="BJI2557" s="44"/>
      <c r="BJJ2557" s="51"/>
      <c r="BJK2557" s="51"/>
      <c r="BJL2557" s="51"/>
      <c r="BJM2557" s="13"/>
      <c r="BJN2557" s="13"/>
      <c r="BJO2557" s="14"/>
      <c r="BJP2557" s="14"/>
      <c r="BJQ2557" s="41"/>
      <c r="BJR2557" s="44"/>
      <c r="BJS2557" s="51"/>
      <c r="BJT2557" s="51"/>
      <c r="BJU2557" s="51"/>
      <c r="BJV2557" s="13"/>
      <c r="BJW2557" s="13"/>
      <c r="BJX2557" s="14"/>
      <c r="BJY2557" s="14"/>
      <c r="BJZ2557" s="41"/>
      <c r="BKA2557" s="44"/>
      <c r="BKB2557" s="51"/>
      <c r="BKC2557" s="51"/>
      <c r="BKD2557" s="51"/>
      <c r="BKE2557" s="13"/>
      <c r="BKF2557" s="13"/>
      <c r="BKG2557" s="14"/>
      <c r="BKH2557" s="14"/>
      <c r="BKI2557" s="41"/>
      <c r="BKJ2557" s="44"/>
      <c r="BKK2557" s="51"/>
      <c r="BKL2557" s="51"/>
      <c r="BKM2557" s="51"/>
      <c r="BKN2557" s="13"/>
      <c r="BKO2557" s="13"/>
      <c r="BKP2557" s="14"/>
      <c r="BKQ2557" s="14"/>
      <c r="BKR2557" s="41"/>
      <c r="BKS2557" s="44"/>
      <c r="BKT2557" s="51"/>
      <c r="BKU2557" s="51"/>
      <c r="BKV2557" s="51"/>
      <c r="BKW2557" s="13"/>
      <c r="BKX2557" s="13"/>
      <c r="BKY2557" s="14"/>
      <c r="BKZ2557" s="14"/>
      <c r="BLA2557" s="41"/>
      <c r="BLB2557" s="44"/>
      <c r="BLC2557" s="51"/>
      <c r="BLD2557" s="51"/>
      <c r="BLE2557" s="51"/>
      <c r="BLF2557" s="13"/>
      <c r="BLG2557" s="13"/>
      <c r="BLH2557" s="14"/>
      <c r="BLI2557" s="14"/>
      <c r="BLJ2557" s="41"/>
      <c r="BLK2557" s="44"/>
      <c r="BLL2557" s="51"/>
      <c r="BLM2557" s="51"/>
      <c r="BLN2557" s="51"/>
      <c r="BLO2557" s="13"/>
      <c r="BLP2557" s="13"/>
      <c r="BLQ2557" s="14"/>
      <c r="BLR2557" s="14"/>
      <c r="BLS2557" s="41"/>
      <c r="BLT2557" s="44"/>
      <c r="BLU2557" s="51"/>
      <c r="BLV2557" s="51"/>
      <c r="BLW2557" s="51"/>
      <c r="BLX2557" s="13"/>
      <c r="BLY2557" s="13"/>
      <c r="BLZ2557" s="14"/>
      <c r="BMA2557" s="14"/>
      <c r="BMB2557" s="41"/>
      <c r="BMC2557" s="44"/>
      <c r="BMD2557" s="51"/>
      <c r="BME2557" s="51"/>
      <c r="BMF2557" s="51"/>
      <c r="BMG2557" s="13"/>
      <c r="BMH2557" s="13"/>
      <c r="BMI2557" s="14"/>
      <c r="BMJ2557" s="14"/>
      <c r="BMK2557" s="41"/>
      <c r="BML2557" s="44"/>
      <c r="BMM2557" s="51"/>
      <c r="BMN2557" s="51"/>
      <c r="BMO2557" s="51"/>
      <c r="BMP2557" s="13"/>
      <c r="BMQ2557" s="13"/>
      <c r="BMR2557" s="14"/>
      <c r="BMS2557" s="14"/>
      <c r="BMT2557" s="41"/>
      <c r="BMU2557" s="44"/>
      <c r="BMV2557" s="51"/>
      <c r="BMW2557" s="51"/>
      <c r="BMX2557" s="51"/>
      <c r="BMY2557" s="13"/>
      <c r="BMZ2557" s="13"/>
      <c r="BNA2557" s="14"/>
      <c r="BNB2557" s="14"/>
      <c r="BNC2557" s="41"/>
      <c r="BND2557" s="44"/>
      <c r="BNE2557" s="51"/>
      <c r="BNF2557" s="51"/>
      <c r="BNG2557" s="51"/>
      <c r="BNH2557" s="13"/>
      <c r="BNI2557" s="13"/>
      <c r="BNJ2557" s="14"/>
      <c r="BNK2557" s="14"/>
      <c r="BNL2557" s="41"/>
      <c r="BNM2557" s="44"/>
      <c r="BNN2557" s="51"/>
      <c r="BNO2557" s="51"/>
      <c r="BNP2557" s="51"/>
      <c r="BNQ2557" s="13"/>
      <c r="BNR2557" s="13"/>
      <c r="BNS2557" s="14"/>
      <c r="BNT2557" s="14"/>
      <c r="BNU2557" s="41"/>
      <c r="BNV2557" s="44"/>
      <c r="BNW2557" s="51"/>
      <c r="BNX2557" s="51"/>
      <c r="BNY2557" s="51"/>
      <c r="BNZ2557" s="13"/>
      <c r="BOA2557" s="13"/>
      <c r="BOB2557" s="14"/>
      <c r="BOC2557" s="14"/>
      <c r="BOD2557" s="41"/>
      <c r="BOE2557" s="44"/>
      <c r="BOF2557" s="51"/>
      <c r="BOG2557" s="51"/>
      <c r="BOH2557" s="51"/>
      <c r="BOI2557" s="13"/>
      <c r="BOJ2557" s="13"/>
      <c r="BOK2557" s="14"/>
      <c r="BOL2557" s="14"/>
      <c r="BOM2557" s="41"/>
      <c r="BON2557" s="44"/>
      <c r="BOO2557" s="51"/>
      <c r="BOP2557" s="51"/>
      <c r="BOQ2557" s="51"/>
      <c r="BOR2557" s="13"/>
      <c r="BOS2557" s="13"/>
      <c r="BOT2557" s="14"/>
      <c r="BOU2557" s="14"/>
      <c r="BOV2557" s="41"/>
      <c r="BOW2557" s="44"/>
      <c r="BOX2557" s="51"/>
      <c r="BOY2557" s="51"/>
      <c r="BOZ2557" s="51"/>
      <c r="BPA2557" s="13"/>
      <c r="BPB2557" s="13"/>
      <c r="BPC2557" s="14"/>
      <c r="BPD2557" s="14"/>
      <c r="BPE2557" s="41"/>
      <c r="BPF2557" s="44"/>
      <c r="BPG2557" s="51"/>
      <c r="BPH2557" s="51"/>
      <c r="BPI2557" s="51"/>
      <c r="BPJ2557" s="13"/>
      <c r="BPK2557" s="13"/>
      <c r="BPL2557" s="14"/>
      <c r="BPM2557" s="14"/>
      <c r="BPN2557" s="41"/>
      <c r="BPO2557" s="44"/>
      <c r="BPP2557" s="51"/>
      <c r="BPQ2557" s="51"/>
      <c r="BPR2557" s="51"/>
      <c r="BPS2557" s="13"/>
      <c r="BPT2557" s="13"/>
      <c r="BPU2557" s="14"/>
      <c r="BPV2557" s="14"/>
      <c r="BPW2557" s="41"/>
      <c r="BPX2557" s="44"/>
      <c r="BPY2557" s="51"/>
      <c r="BPZ2557" s="51"/>
      <c r="BQA2557" s="51"/>
      <c r="BQB2557" s="13"/>
      <c r="BQC2557" s="13"/>
      <c r="BQD2557" s="14"/>
      <c r="BQE2557" s="14"/>
      <c r="BQF2557" s="41"/>
      <c r="BQG2557" s="44"/>
      <c r="BQH2557" s="51"/>
      <c r="BQI2557" s="51"/>
      <c r="BQJ2557" s="51"/>
      <c r="BQK2557" s="13"/>
      <c r="BQL2557" s="13"/>
      <c r="BQM2557" s="14"/>
      <c r="BQN2557" s="14"/>
      <c r="BQO2557" s="41"/>
      <c r="BQP2557" s="44"/>
      <c r="BQQ2557" s="51"/>
      <c r="BQR2557" s="51"/>
      <c r="BQS2557" s="51"/>
      <c r="BQT2557" s="13"/>
      <c r="BQU2557" s="13"/>
      <c r="BQV2557" s="14"/>
      <c r="BQW2557" s="14"/>
      <c r="BQX2557" s="41"/>
      <c r="BQY2557" s="44"/>
      <c r="BQZ2557" s="51"/>
      <c r="BRA2557" s="51"/>
      <c r="BRB2557" s="51"/>
      <c r="BRC2557" s="13"/>
      <c r="BRD2557" s="13"/>
      <c r="BRE2557" s="14"/>
      <c r="BRF2557" s="14"/>
      <c r="BRG2557" s="41"/>
      <c r="BRH2557" s="44"/>
      <c r="BRI2557" s="51"/>
      <c r="BRJ2557" s="51"/>
      <c r="BRK2557" s="51"/>
      <c r="BRL2557" s="13"/>
      <c r="BRM2557" s="13"/>
      <c r="BRN2557" s="14"/>
      <c r="BRO2557" s="14"/>
      <c r="BRP2557" s="41"/>
      <c r="BRQ2557" s="44"/>
      <c r="BRR2557" s="51"/>
      <c r="BRS2557" s="51"/>
      <c r="BRT2557" s="51"/>
      <c r="BRU2557" s="13"/>
      <c r="BRV2557" s="13"/>
      <c r="BRW2557" s="14"/>
      <c r="BRX2557" s="14"/>
      <c r="BRY2557" s="41"/>
      <c r="BRZ2557" s="44"/>
      <c r="BSA2557" s="51"/>
      <c r="BSB2557" s="51"/>
      <c r="BSC2557" s="51"/>
      <c r="BSD2557" s="13"/>
      <c r="BSE2557" s="13"/>
      <c r="BSF2557" s="14"/>
      <c r="BSG2557" s="14"/>
      <c r="BSH2557" s="41"/>
      <c r="BSI2557" s="44"/>
      <c r="BSJ2557" s="51"/>
      <c r="BSK2557" s="51"/>
      <c r="BSL2557" s="51"/>
      <c r="BSM2557" s="13"/>
      <c r="BSN2557" s="13"/>
      <c r="BSO2557" s="14"/>
      <c r="BSP2557" s="14"/>
      <c r="BSQ2557" s="41"/>
      <c r="BSR2557" s="44"/>
      <c r="BSS2557" s="51"/>
      <c r="BST2557" s="51"/>
      <c r="BSU2557" s="51"/>
      <c r="BSV2557" s="13"/>
      <c r="BSW2557" s="13"/>
      <c r="BSX2557" s="14"/>
      <c r="BSY2557" s="14"/>
      <c r="BSZ2557" s="41"/>
      <c r="BTA2557" s="44"/>
      <c r="BTB2557" s="51"/>
      <c r="BTC2557" s="51"/>
      <c r="BTD2557" s="51"/>
      <c r="BTE2557" s="13"/>
      <c r="BTF2557" s="13"/>
      <c r="BTG2557" s="14"/>
      <c r="BTH2557" s="14"/>
      <c r="BTI2557" s="41"/>
      <c r="BTJ2557" s="44"/>
      <c r="BTK2557" s="51"/>
      <c r="BTL2557" s="51"/>
      <c r="BTM2557" s="51"/>
      <c r="BTN2557" s="13"/>
      <c r="BTO2557" s="13"/>
      <c r="BTP2557" s="14"/>
      <c r="BTQ2557" s="14"/>
      <c r="BTR2557" s="41"/>
      <c r="BTS2557" s="44"/>
      <c r="BTT2557" s="51"/>
      <c r="BTU2557" s="51"/>
      <c r="BTV2557" s="51"/>
      <c r="BTW2557" s="13"/>
      <c r="BTX2557" s="13"/>
      <c r="BTY2557" s="14"/>
      <c r="BTZ2557" s="14"/>
      <c r="BUA2557" s="41"/>
      <c r="BUB2557" s="44"/>
      <c r="BUC2557" s="51"/>
      <c r="BUD2557" s="51"/>
      <c r="BUE2557" s="51"/>
      <c r="BUF2557" s="13"/>
      <c r="BUG2557" s="13"/>
      <c r="BUH2557" s="14"/>
      <c r="BUI2557" s="14"/>
      <c r="BUJ2557" s="41"/>
      <c r="BUK2557" s="44"/>
      <c r="BUL2557" s="51"/>
      <c r="BUM2557" s="51"/>
      <c r="BUN2557" s="51"/>
      <c r="BUO2557" s="13"/>
      <c r="BUP2557" s="13"/>
      <c r="BUQ2557" s="14"/>
      <c r="BUR2557" s="14"/>
      <c r="BUS2557" s="41"/>
      <c r="BUT2557" s="44"/>
      <c r="BUU2557" s="51"/>
      <c r="BUV2557" s="51"/>
      <c r="BUW2557" s="51"/>
      <c r="BUX2557" s="13"/>
      <c r="BUY2557" s="13"/>
      <c r="BUZ2557" s="14"/>
      <c r="BVA2557" s="14"/>
      <c r="BVB2557" s="41"/>
      <c r="BVC2557" s="44"/>
      <c r="BVD2557" s="51"/>
      <c r="BVE2557" s="51"/>
      <c r="BVF2557" s="51"/>
      <c r="BVG2557" s="13"/>
      <c r="BVH2557" s="13"/>
      <c r="BVI2557" s="14"/>
      <c r="BVJ2557" s="14"/>
      <c r="BVK2557" s="41"/>
      <c r="BVL2557" s="44"/>
      <c r="BVM2557" s="51"/>
      <c r="BVN2557" s="51"/>
      <c r="BVO2557" s="51"/>
      <c r="BVP2557" s="13"/>
      <c r="BVQ2557" s="13"/>
      <c r="BVR2557" s="14"/>
      <c r="BVS2557" s="14"/>
      <c r="BVT2557" s="41"/>
      <c r="BVU2557" s="44"/>
      <c r="BVV2557" s="51"/>
      <c r="BVW2557" s="51"/>
      <c r="BVX2557" s="51"/>
      <c r="BVY2557" s="13"/>
      <c r="BVZ2557" s="13"/>
      <c r="BWA2557" s="14"/>
      <c r="BWB2557" s="14"/>
      <c r="BWC2557" s="41"/>
      <c r="BWD2557" s="44"/>
      <c r="BWE2557" s="51"/>
      <c r="BWF2557" s="51"/>
      <c r="BWG2557" s="51"/>
      <c r="BWH2557" s="13"/>
      <c r="BWI2557" s="13"/>
      <c r="BWJ2557" s="14"/>
      <c r="BWK2557" s="14"/>
      <c r="BWL2557" s="41"/>
      <c r="BWM2557" s="44"/>
      <c r="BWN2557" s="51"/>
      <c r="BWO2557" s="51"/>
      <c r="BWP2557" s="51"/>
      <c r="BWQ2557" s="13"/>
      <c r="BWR2557" s="13"/>
      <c r="BWS2557" s="14"/>
      <c r="BWT2557" s="14"/>
      <c r="BWU2557" s="41"/>
      <c r="BWV2557" s="44"/>
      <c r="BWW2557" s="51"/>
      <c r="BWX2557" s="51"/>
      <c r="BWY2557" s="51"/>
      <c r="BWZ2557" s="13"/>
      <c r="BXA2557" s="13"/>
      <c r="BXB2557" s="14"/>
      <c r="BXC2557" s="14"/>
      <c r="BXD2557" s="41"/>
      <c r="BXE2557" s="44"/>
      <c r="BXF2557" s="51"/>
      <c r="BXG2557" s="51"/>
      <c r="BXH2557" s="51"/>
      <c r="BXI2557" s="13"/>
      <c r="BXJ2557" s="13"/>
      <c r="BXK2557" s="14"/>
      <c r="BXL2557" s="14"/>
      <c r="BXM2557" s="41"/>
      <c r="BXN2557" s="44"/>
      <c r="BXO2557" s="51"/>
      <c r="BXP2557" s="51"/>
      <c r="BXQ2557" s="51"/>
      <c r="BXR2557" s="13"/>
      <c r="BXS2557" s="13"/>
      <c r="BXT2557" s="14"/>
      <c r="BXU2557" s="14"/>
      <c r="BXV2557" s="41"/>
      <c r="BXW2557" s="44"/>
      <c r="BXX2557" s="51"/>
      <c r="BXY2557" s="51"/>
      <c r="BXZ2557" s="51"/>
      <c r="BYA2557" s="13"/>
      <c r="BYB2557" s="13"/>
      <c r="BYC2557" s="14"/>
      <c r="BYD2557" s="14"/>
      <c r="BYE2557" s="41"/>
      <c r="BYF2557" s="44"/>
      <c r="BYG2557" s="51"/>
      <c r="BYH2557" s="51"/>
      <c r="BYI2557" s="51"/>
      <c r="BYJ2557" s="13"/>
      <c r="BYK2557" s="13"/>
      <c r="BYL2557" s="14"/>
      <c r="BYM2557" s="14"/>
      <c r="BYN2557" s="41"/>
      <c r="BYO2557" s="44"/>
      <c r="BYP2557" s="51"/>
      <c r="BYQ2557" s="51"/>
      <c r="BYR2557" s="51"/>
      <c r="BYS2557" s="13"/>
      <c r="BYT2557" s="13"/>
      <c r="BYU2557" s="14"/>
      <c r="BYV2557" s="14"/>
      <c r="BYW2557" s="41"/>
      <c r="BYX2557" s="44"/>
      <c r="BYY2557" s="51"/>
      <c r="BYZ2557" s="51"/>
      <c r="BZA2557" s="51"/>
      <c r="BZB2557" s="13"/>
      <c r="BZC2557" s="13"/>
      <c r="BZD2557" s="14"/>
      <c r="BZE2557" s="14"/>
      <c r="BZF2557" s="41"/>
      <c r="BZG2557" s="44"/>
      <c r="BZH2557" s="51"/>
      <c r="BZI2557" s="51"/>
      <c r="BZJ2557" s="51"/>
      <c r="BZK2557" s="13"/>
      <c r="BZL2557" s="13"/>
      <c r="BZM2557" s="14"/>
      <c r="BZN2557" s="14"/>
      <c r="BZO2557" s="41"/>
      <c r="BZP2557" s="44"/>
      <c r="BZQ2557" s="51"/>
      <c r="BZR2557" s="51"/>
      <c r="BZS2557" s="51"/>
      <c r="BZT2557" s="13"/>
      <c r="BZU2557" s="13"/>
      <c r="BZV2557" s="14"/>
      <c r="BZW2557" s="14"/>
      <c r="BZX2557" s="41"/>
      <c r="BZY2557" s="44"/>
      <c r="BZZ2557" s="51"/>
      <c r="CAA2557" s="51"/>
      <c r="CAB2557" s="51"/>
      <c r="CAC2557" s="13"/>
      <c r="CAD2557" s="13"/>
      <c r="CAE2557" s="14"/>
      <c r="CAF2557" s="14"/>
      <c r="CAG2557" s="41"/>
      <c r="CAH2557" s="44"/>
      <c r="CAI2557" s="51"/>
      <c r="CAJ2557" s="51"/>
      <c r="CAK2557" s="51"/>
      <c r="CAL2557" s="13"/>
      <c r="CAM2557" s="13"/>
      <c r="CAN2557" s="14"/>
      <c r="CAO2557" s="14"/>
      <c r="CAP2557" s="41"/>
      <c r="CAQ2557" s="44"/>
      <c r="CAR2557" s="51"/>
      <c r="CAS2557" s="51"/>
      <c r="CAT2557" s="51"/>
      <c r="CAU2557" s="13"/>
      <c r="CAV2557" s="13"/>
      <c r="CAW2557" s="14"/>
      <c r="CAX2557" s="14"/>
      <c r="CAY2557" s="41"/>
      <c r="CAZ2557" s="44"/>
      <c r="CBA2557" s="51"/>
      <c r="CBB2557" s="51"/>
      <c r="CBC2557" s="51"/>
      <c r="CBD2557" s="13"/>
      <c r="CBE2557" s="13"/>
      <c r="CBF2557" s="14"/>
      <c r="CBG2557" s="14"/>
      <c r="CBH2557" s="41"/>
      <c r="CBI2557" s="44"/>
      <c r="CBJ2557" s="51"/>
      <c r="CBK2557" s="51"/>
      <c r="CBL2557" s="51"/>
      <c r="CBM2557" s="13"/>
      <c r="CBN2557" s="13"/>
      <c r="CBO2557" s="14"/>
      <c r="CBP2557" s="14"/>
      <c r="CBQ2557" s="41"/>
      <c r="CBR2557" s="44"/>
      <c r="CBS2557" s="51"/>
      <c r="CBT2557" s="51"/>
      <c r="CBU2557" s="51"/>
      <c r="CBV2557" s="13"/>
      <c r="CBW2557" s="13"/>
      <c r="CBX2557" s="14"/>
      <c r="CBY2557" s="14"/>
      <c r="CBZ2557" s="41"/>
      <c r="CCA2557" s="44"/>
      <c r="CCB2557" s="51"/>
      <c r="CCC2557" s="51"/>
      <c r="CCD2557" s="51"/>
      <c r="CCE2557" s="13"/>
      <c r="CCF2557" s="13"/>
      <c r="CCG2557" s="14"/>
      <c r="CCH2557" s="14"/>
      <c r="CCI2557" s="41"/>
      <c r="CCJ2557" s="44"/>
      <c r="CCK2557" s="51"/>
      <c r="CCL2557" s="51"/>
      <c r="CCM2557" s="51"/>
      <c r="CCN2557" s="13"/>
      <c r="CCO2557" s="13"/>
      <c r="CCP2557" s="14"/>
      <c r="CCQ2557" s="14"/>
      <c r="CCR2557" s="41"/>
      <c r="CCS2557" s="44"/>
      <c r="CCT2557" s="51"/>
      <c r="CCU2557" s="51"/>
      <c r="CCV2557" s="51"/>
      <c r="CCW2557" s="13"/>
      <c r="CCX2557" s="13"/>
      <c r="CCY2557" s="14"/>
      <c r="CCZ2557" s="14"/>
      <c r="CDA2557" s="41"/>
      <c r="CDB2557" s="44"/>
      <c r="CDC2557" s="51"/>
      <c r="CDD2557" s="51"/>
      <c r="CDE2557" s="51"/>
      <c r="CDF2557" s="13"/>
      <c r="CDG2557" s="13"/>
      <c r="CDH2557" s="14"/>
      <c r="CDI2557" s="14"/>
      <c r="CDJ2557" s="41"/>
      <c r="CDK2557" s="44"/>
      <c r="CDL2557" s="51"/>
      <c r="CDM2557" s="51"/>
      <c r="CDN2557" s="51"/>
      <c r="CDO2557" s="13"/>
      <c r="CDP2557" s="13"/>
      <c r="CDQ2557" s="14"/>
      <c r="CDR2557" s="14"/>
      <c r="CDS2557" s="41"/>
      <c r="CDT2557" s="44"/>
      <c r="CDU2557" s="51"/>
      <c r="CDV2557" s="51"/>
      <c r="CDW2557" s="51"/>
      <c r="CDX2557" s="13"/>
      <c r="CDY2557" s="13"/>
      <c r="CDZ2557" s="14"/>
      <c r="CEA2557" s="14"/>
      <c r="CEB2557" s="41"/>
      <c r="CEC2557" s="44"/>
      <c r="CED2557" s="51"/>
      <c r="CEE2557" s="51"/>
      <c r="CEF2557" s="51"/>
      <c r="CEG2557" s="13"/>
      <c r="CEH2557" s="13"/>
      <c r="CEI2557" s="14"/>
      <c r="CEJ2557" s="14"/>
      <c r="CEK2557" s="41"/>
      <c r="CEL2557" s="44"/>
      <c r="CEM2557" s="51"/>
      <c r="CEN2557" s="51"/>
      <c r="CEO2557" s="51"/>
      <c r="CEP2557" s="13"/>
      <c r="CEQ2557" s="13"/>
      <c r="CER2557" s="14"/>
      <c r="CES2557" s="14"/>
      <c r="CET2557" s="41"/>
      <c r="CEU2557" s="44"/>
      <c r="CEV2557" s="51"/>
      <c r="CEW2557" s="51"/>
      <c r="CEX2557" s="51"/>
      <c r="CEY2557" s="13"/>
      <c r="CEZ2557" s="13"/>
      <c r="CFA2557" s="14"/>
      <c r="CFB2557" s="14"/>
      <c r="CFC2557" s="41"/>
      <c r="CFD2557" s="44"/>
      <c r="CFE2557" s="51"/>
      <c r="CFF2557" s="51"/>
      <c r="CFG2557" s="51"/>
      <c r="CFH2557" s="13"/>
      <c r="CFI2557" s="13"/>
      <c r="CFJ2557" s="14"/>
      <c r="CFK2557" s="14"/>
      <c r="CFL2557" s="41"/>
      <c r="CFM2557" s="44"/>
      <c r="CFN2557" s="51"/>
      <c r="CFO2557" s="51"/>
      <c r="CFP2557" s="51"/>
      <c r="CFQ2557" s="13"/>
      <c r="CFR2557" s="13"/>
      <c r="CFS2557" s="14"/>
      <c r="CFT2557" s="14"/>
      <c r="CFU2557" s="41"/>
      <c r="CFV2557" s="44"/>
      <c r="CFW2557" s="51"/>
      <c r="CFX2557" s="51"/>
      <c r="CFY2557" s="51"/>
      <c r="CFZ2557" s="13"/>
      <c r="CGA2557" s="13"/>
      <c r="CGB2557" s="14"/>
      <c r="CGC2557" s="14"/>
      <c r="CGD2557" s="41"/>
      <c r="CGE2557" s="44"/>
      <c r="CGF2557" s="51"/>
      <c r="CGG2557" s="51"/>
      <c r="CGH2557" s="51"/>
      <c r="CGI2557" s="13"/>
      <c r="CGJ2557" s="13"/>
      <c r="CGK2557" s="14"/>
      <c r="CGL2557" s="14"/>
      <c r="CGM2557" s="41"/>
      <c r="CGN2557" s="44"/>
      <c r="CGO2557" s="51"/>
      <c r="CGP2557" s="51"/>
      <c r="CGQ2557" s="51"/>
      <c r="CGR2557" s="13"/>
      <c r="CGS2557" s="13"/>
      <c r="CGT2557" s="14"/>
      <c r="CGU2557" s="14"/>
      <c r="CGV2557" s="41"/>
      <c r="CGW2557" s="44"/>
      <c r="CGX2557" s="51"/>
      <c r="CGY2557" s="51"/>
      <c r="CGZ2557" s="51"/>
      <c r="CHA2557" s="13"/>
      <c r="CHB2557" s="13"/>
      <c r="CHC2557" s="14"/>
      <c r="CHD2557" s="14"/>
      <c r="CHE2557" s="41"/>
      <c r="CHF2557" s="44"/>
      <c r="CHG2557" s="51"/>
      <c r="CHH2557" s="51"/>
      <c r="CHI2557" s="51"/>
      <c r="CHJ2557" s="13"/>
      <c r="CHK2557" s="13"/>
      <c r="CHL2557" s="14"/>
      <c r="CHM2557" s="14"/>
      <c r="CHN2557" s="41"/>
      <c r="CHO2557" s="44"/>
      <c r="CHP2557" s="51"/>
      <c r="CHQ2557" s="51"/>
      <c r="CHR2557" s="51"/>
      <c r="CHS2557" s="13"/>
      <c r="CHT2557" s="13"/>
      <c r="CHU2557" s="14"/>
      <c r="CHV2557" s="14"/>
      <c r="CHW2557" s="41"/>
      <c r="CHX2557" s="44"/>
      <c r="CHY2557" s="51"/>
      <c r="CHZ2557" s="51"/>
      <c r="CIA2557" s="51"/>
      <c r="CIB2557" s="13"/>
      <c r="CIC2557" s="13"/>
      <c r="CID2557" s="14"/>
      <c r="CIE2557" s="14"/>
      <c r="CIF2557" s="41"/>
      <c r="CIG2557" s="44"/>
      <c r="CIH2557" s="51"/>
      <c r="CII2557" s="51"/>
      <c r="CIJ2557" s="51"/>
      <c r="CIK2557" s="13"/>
      <c r="CIL2557" s="13"/>
      <c r="CIM2557" s="14"/>
      <c r="CIN2557" s="14"/>
      <c r="CIO2557" s="41"/>
      <c r="CIP2557" s="44"/>
      <c r="CIQ2557" s="51"/>
      <c r="CIR2557" s="51"/>
      <c r="CIS2557" s="51"/>
      <c r="CIT2557" s="13"/>
      <c r="CIU2557" s="13"/>
      <c r="CIV2557" s="14"/>
      <c r="CIW2557" s="14"/>
      <c r="CIX2557" s="41"/>
      <c r="CIY2557" s="44"/>
      <c r="CIZ2557" s="51"/>
      <c r="CJA2557" s="51"/>
      <c r="CJB2557" s="51"/>
      <c r="CJC2557" s="13"/>
      <c r="CJD2557" s="13"/>
      <c r="CJE2557" s="14"/>
      <c r="CJF2557" s="14"/>
      <c r="CJG2557" s="41"/>
      <c r="CJH2557" s="44"/>
      <c r="CJI2557" s="51"/>
      <c r="CJJ2557" s="51"/>
      <c r="CJK2557" s="51"/>
      <c r="CJL2557" s="13"/>
      <c r="CJM2557" s="13"/>
      <c r="CJN2557" s="14"/>
      <c r="CJO2557" s="14"/>
      <c r="CJP2557" s="41"/>
      <c r="CJQ2557" s="44"/>
      <c r="CJR2557" s="51"/>
      <c r="CJS2557" s="51"/>
      <c r="CJT2557" s="51"/>
      <c r="CJU2557" s="13"/>
      <c r="CJV2557" s="13"/>
      <c r="CJW2557" s="14"/>
      <c r="CJX2557" s="14"/>
      <c r="CJY2557" s="41"/>
      <c r="CJZ2557" s="44"/>
      <c r="CKA2557" s="51"/>
      <c r="CKB2557" s="51"/>
      <c r="CKC2557" s="51"/>
      <c r="CKD2557" s="13"/>
      <c r="CKE2557" s="13"/>
      <c r="CKF2557" s="14"/>
      <c r="CKG2557" s="14"/>
      <c r="CKH2557" s="41"/>
      <c r="CKI2557" s="44"/>
      <c r="CKJ2557" s="51"/>
      <c r="CKK2557" s="51"/>
      <c r="CKL2557" s="51"/>
      <c r="CKM2557" s="13"/>
      <c r="CKN2557" s="13"/>
      <c r="CKO2557" s="14"/>
      <c r="CKP2557" s="14"/>
      <c r="CKQ2557" s="41"/>
      <c r="CKR2557" s="44"/>
      <c r="CKS2557" s="51"/>
      <c r="CKT2557" s="51"/>
      <c r="CKU2557" s="51"/>
      <c r="CKV2557" s="13"/>
      <c r="CKW2557" s="13"/>
      <c r="CKX2557" s="14"/>
      <c r="CKY2557" s="14"/>
      <c r="CKZ2557" s="41"/>
      <c r="CLA2557" s="44"/>
      <c r="CLB2557" s="51"/>
      <c r="CLC2557" s="51"/>
      <c r="CLD2557" s="51"/>
      <c r="CLE2557" s="13"/>
      <c r="CLF2557" s="13"/>
      <c r="CLG2557" s="14"/>
      <c r="CLH2557" s="14"/>
      <c r="CLI2557" s="41"/>
      <c r="CLJ2557" s="44"/>
      <c r="CLK2557" s="51"/>
      <c r="CLL2557" s="51"/>
      <c r="CLM2557" s="51"/>
      <c r="CLN2557" s="13"/>
      <c r="CLO2557" s="13"/>
      <c r="CLP2557" s="14"/>
      <c r="CLQ2557" s="14"/>
      <c r="CLR2557" s="41"/>
      <c r="CLS2557" s="44"/>
      <c r="CLT2557" s="51"/>
      <c r="CLU2557" s="51"/>
      <c r="CLV2557" s="51"/>
      <c r="CLW2557" s="13"/>
      <c r="CLX2557" s="13"/>
      <c r="CLY2557" s="14"/>
      <c r="CLZ2557" s="14"/>
      <c r="CMA2557" s="41"/>
      <c r="CMB2557" s="44"/>
      <c r="CMC2557" s="51"/>
      <c r="CMD2557" s="51"/>
      <c r="CME2557" s="51"/>
      <c r="CMF2557" s="13"/>
      <c r="CMG2557" s="13"/>
      <c r="CMH2557" s="14"/>
      <c r="CMI2557" s="14"/>
      <c r="CMJ2557" s="41"/>
      <c r="CMK2557" s="44"/>
      <c r="CML2557" s="51"/>
      <c r="CMM2557" s="51"/>
      <c r="CMN2557" s="51"/>
      <c r="CMO2557" s="13"/>
      <c r="CMP2557" s="13"/>
      <c r="CMQ2557" s="14"/>
      <c r="CMR2557" s="14"/>
      <c r="CMS2557" s="41"/>
      <c r="CMT2557" s="44"/>
      <c r="CMU2557" s="51"/>
      <c r="CMV2557" s="51"/>
      <c r="CMW2557" s="51"/>
      <c r="CMX2557" s="13"/>
      <c r="CMY2557" s="13"/>
      <c r="CMZ2557" s="14"/>
      <c r="CNA2557" s="14"/>
      <c r="CNB2557" s="41"/>
      <c r="CNC2557" s="44"/>
      <c r="CND2557" s="51"/>
      <c r="CNE2557" s="51"/>
      <c r="CNF2557" s="51"/>
      <c r="CNG2557" s="13"/>
      <c r="CNH2557" s="13"/>
      <c r="CNI2557" s="14"/>
      <c r="CNJ2557" s="14"/>
      <c r="CNK2557" s="41"/>
      <c r="CNL2557" s="44"/>
      <c r="CNM2557" s="51"/>
      <c r="CNN2557" s="51"/>
      <c r="CNO2557" s="51"/>
      <c r="CNP2557" s="13"/>
      <c r="CNQ2557" s="13"/>
      <c r="CNR2557" s="14"/>
      <c r="CNS2557" s="14"/>
      <c r="CNT2557" s="41"/>
      <c r="CNU2557" s="44"/>
      <c r="CNV2557" s="51"/>
      <c r="CNW2557" s="51"/>
      <c r="CNX2557" s="51"/>
      <c r="CNY2557" s="13"/>
      <c r="CNZ2557" s="13"/>
      <c r="COA2557" s="14"/>
      <c r="COB2557" s="14"/>
      <c r="COC2557" s="41"/>
      <c r="COD2557" s="44"/>
      <c r="COE2557" s="51"/>
      <c r="COF2557" s="51"/>
      <c r="COG2557" s="51"/>
      <c r="COH2557" s="13"/>
      <c r="COI2557" s="13"/>
      <c r="COJ2557" s="14"/>
      <c r="COK2557" s="14"/>
      <c r="COL2557" s="41"/>
      <c r="COM2557" s="44"/>
      <c r="CON2557" s="51"/>
      <c r="COO2557" s="51"/>
      <c r="COP2557" s="51"/>
      <c r="COQ2557" s="13"/>
      <c r="COR2557" s="13"/>
      <c r="COS2557" s="14"/>
      <c r="COT2557" s="14"/>
      <c r="COU2557" s="41"/>
      <c r="COV2557" s="44"/>
      <c r="COW2557" s="51"/>
      <c r="COX2557" s="51"/>
      <c r="COY2557" s="51"/>
      <c r="COZ2557" s="13"/>
      <c r="CPA2557" s="13"/>
      <c r="CPB2557" s="14"/>
      <c r="CPC2557" s="14"/>
      <c r="CPD2557" s="41"/>
      <c r="CPE2557" s="44"/>
      <c r="CPF2557" s="51"/>
      <c r="CPG2557" s="51"/>
      <c r="CPH2557" s="51"/>
      <c r="CPI2557" s="13"/>
      <c r="CPJ2557" s="13"/>
      <c r="CPK2557" s="14"/>
      <c r="CPL2557" s="14"/>
      <c r="CPM2557" s="41"/>
      <c r="CPN2557" s="44"/>
      <c r="CPO2557" s="51"/>
      <c r="CPP2557" s="51"/>
      <c r="CPQ2557" s="51"/>
      <c r="CPR2557" s="13"/>
      <c r="CPS2557" s="13"/>
      <c r="CPT2557" s="14"/>
      <c r="CPU2557" s="14"/>
      <c r="CPV2557" s="41"/>
      <c r="CPW2557" s="44"/>
      <c r="CPX2557" s="51"/>
      <c r="CPY2557" s="51"/>
      <c r="CPZ2557" s="51"/>
      <c r="CQA2557" s="13"/>
      <c r="CQB2557" s="13"/>
      <c r="CQC2557" s="14"/>
      <c r="CQD2557" s="14"/>
      <c r="CQE2557" s="41"/>
      <c r="CQF2557" s="44"/>
      <c r="CQG2557" s="51"/>
      <c r="CQH2557" s="51"/>
      <c r="CQI2557" s="51"/>
      <c r="CQJ2557" s="13"/>
      <c r="CQK2557" s="13"/>
      <c r="CQL2557" s="14"/>
      <c r="CQM2557" s="14"/>
      <c r="CQN2557" s="41"/>
      <c r="CQO2557" s="44"/>
      <c r="CQP2557" s="51"/>
      <c r="CQQ2557" s="51"/>
      <c r="CQR2557" s="51"/>
      <c r="CQS2557" s="13"/>
      <c r="CQT2557" s="13"/>
      <c r="CQU2557" s="14"/>
      <c r="CQV2557" s="14"/>
      <c r="CQW2557" s="41"/>
      <c r="CQX2557" s="44"/>
      <c r="CQY2557" s="51"/>
      <c r="CQZ2557" s="51"/>
      <c r="CRA2557" s="51"/>
      <c r="CRB2557" s="13"/>
      <c r="CRC2557" s="13"/>
      <c r="CRD2557" s="14"/>
      <c r="CRE2557" s="14"/>
      <c r="CRF2557" s="41"/>
      <c r="CRG2557" s="44"/>
      <c r="CRH2557" s="51"/>
      <c r="CRI2557" s="51"/>
      <c r="CRJ2557" s="51"/>
      <c r="CRK2557" s="13"/>
      <c r="CRL2557" s="13"/>
      <c r="CRM2557" s="14"/>
      <c r="CRN2557" s="14"/>
      <c r="CRO2557" s="41"/>
      <c r="CRP2557" s="44"/>
      <c r="CRQ2557" s="51"/>
      <c r="CRR2557" s="51"/>
      <c r="CRS2557" s="51"/>
      <c r="CRT2557" s="13"/>
      <c r="CRU2557" s="13"/>
      <c r="CRV2557" s="14"/>
      <c r="CRW2557" s="14"/>
      <c r="CRX2557" s="41"/>
      <c r="CRY2557" s="44"/>
      <c r="CRZ2557" s="51"/>
      <c r="CSA2557" s="51"/>
      <c r="CSB2557" s="51"/>
      <c r="CSC2557" s="13"/>
      <c r="CSD2557" s="13"/>
      <c r="CSE2557" s="14"/>
      <c r="CSF2557" s="14"/>
      <c r="CSG2557" s="41"/>
      <c r="CSH2557" s="44"/>
      <c r="CSI2557" s="51"/>
      <c r="CSJ2557" s="51"/>
      <c r="CSK2557" s="51"/>
      <c r="CSL2557" s="13"/>
      <c r="CSM2557" s="13"/>
      <c r="CSN2557" s="14"/>
      <c r="CSO2557" s="14"/>
      <c r="CSP2557" s="41"/>
      <c r="CSQ2557" s="44"/>
      <c r="CSR2557" s="51"/>
      <c r="CSS2557" s="51"/>
      <c r="CST2557" s="51"/>
      <c r="CSU2557" s="13"/>
      <c r="CSV2557" s="13"/>
      <c r="CSW2557" s="14"/>
      <c r="CSX2557" s="14"/>
      <c r="CSY2557" s="41"/>
      <c r="CSZ2557" s="44"/>
      <c r="CTA2557" s="51"/>
      <c r="CTB2557" s="51"/>
      <c r="CTC2557" s="51"/>
      <c r="CTD2557" s="13"/>
      <c r="CTE2557" s="13"/>
      <c r="CTF2557" s="14"/>
      <c r="CTG2557" s="14"/>
      <c r="CTH2557" s="41"/>
      <c r="CTI2557" s="44"/>
      <c r="CTJ2557" s="51"/>
      <c r="CTK2557" s="51"/>
      <c r="CTL2557" s="51"/>
      <c r="CTM2557" s="13"/>
      <c r="CTN2557" s="13"/>
      <c r="CTO2557" s="14"/>
      <c r="CTP2557" s="14"/>
      <c r="CTQ2557" s="41"/>
      <c r="CTR2557" s="44"/>
      <c r="CTS2557" s="51"/>
      <c r="CTT2557" s="51"/>
      <c r="CTU2557" s="51"/>
      <c r="CTV2557" s="13"/>
      <c r="CTW2557" s="13"/>
      <c r="CTX2557" s="14"/>
      <c r="CTY2557" s="14"/>
      <c r="CTZ2557" s="41"/>
      <c r="CUA2557" s="44"/>
      <c r="CUB2557" s="51"/>
      <c r="CUC2557" s="51"/>
      <c r="CUD2557" s="51"/>
      <c r="CUE2557" s="13"/>
      <c r="CUF2557" s="13"/>
      <c r="CUG2557" s="14"/>
      <c r="CUH2557" s="14"/>
      <c r="CUI2557" s="41"/>
      <c r="CUJ2557" s="44"/>
      <c r="CUK2557" s="51"/>
      <c r="CUL2557" s="51"/>
      <c r="CUM2557" s="51"/>
      <c r="CUN2557" s="13"/>
      <c r="CUO2557" s="13"/>
      <c r="CUP2557" s="14"/>
      <c r="CUQ2557" s="14"/>
      <c r="CUR2557" s="41"/>
      <c r="CUS2557" s="44"/>
      <c r="CUT2557" s="51"/>
      <c r="CUU2557" s="51"/>
      <c r="CUV2557" s="51"/>
      <c r="CUW2557" s="13"/>
      <c r="CUX2557" s="13"/>
      <c r="CUY2557" s="14"/>
      <c r="CUZ2557" s="14"/>
      <c r="CVA2557" s="41"/>
      <c r="CVB2557" s="44"/>
      <c r="CVC2557" s="51"/>
      <c r="CVD2557" s="51"/>
      <c r="CVE2557" s="51"/>
      <c r="CVF2557" s="13"/>
      <c r="CVG2557" s="13"/>
      <c r="CVH2557" s="14"/>
      <c r="CVI2557" s="14"/>
      <c r="CVJ2557" s="41"/>
      <c r="CVK2557" s="44"/>
      <c r="CVL2557" s="51"/>
      <c r="CVM2557" s="51"/>
      <c r="CVN2557" s="51"/>
      <c r="CVO2557" s="13"/>
      <c r="CVP2557" s="13"/>
      <c r="CVQ2557" s="14"/>
      <c r="CVR2557" s="14"/>
      <c r="CVS2557" s="41"/>
      <c r="CVT2557" s="44"/>
      <c r="CVU2557" s="51"/>
      <c r="CVV2557" s="51"/>
      <c r="CVW2557" s="51"/>
      <c r="CVX2557" s="13"/>
      <c r="CVY2557" s="13"/>
      <c r="CVZ2557" s="14"/>
      <c r="CWA2557" s="14"/>
      <c r="CWB2557" s="41"/>
      <c r="CWC2557" s="44"/>
      <c r="CWD2557" s="51"/>
      <c r="CWE2557" s="51"/>
      <c r="CWF2557" s="51"/>
      <c r="CWG2557" s="13"/>
      <c r="CWH2557" s="13"/>
      <c r="CWI2557" s="14"/>
      <c r="CWJ2557" s="14"/>
      <c r="CWK2557" s="41"/>
      <c r="CWL2557" s="44"/>
      <c r="CWM2557" s="51"/>
      <c r="CWN2557" s="51"/>
      <c r="CWO2557" s="51"/>
      <c r="CWP2557" s="13"/>
      <c r="CWQ2557" s="13"/>
      <c r="CWR2557" s="14"/>
      <c r="CWS2557" s="14"/>
      <c r="CWT2557" s="41"/>
      <c r="CWU2557" s="44"/>
      <c r="CWV2557" s="51"/>
      <c r="CWW2557" s="51"/>
      <c r="CWX2557" s="51"/>
      <c r="CWY2557" s="13"/>
      <c r="CWZ2557" s="13"/>
      <c r="CXA2557" s="14"/>
      <c r="CXB2557" s="14"/>
      <c r="CXC2557" s="41"/>
      <c r="CXD2557" s="44"/>
      <c r="CXE2557" s="51"/>
      <c r="CXF2557" s="51"/>
      <c r="CXG2557" s="51"/>
      <c r="CXH2557" s="13"/>
      <c r="CXI2557" s="13"/>
      <c r="CXJ2557" s="14"/>
      <c r="CXK2557" s="14"/>
      <c r="CXL2557" s="41"/>
      <c r="CXM2557" s="44"/>
      <c r="CXN2557" s="51"/>
      <c r="CXO2557" s="51"/>
      <c r="CXP2557" s="51"/>
      <c r="CXQ2557" s="13"/>
      <c r="CXR2557" s="13"/>
      <c r="CXS2557" s="14"/>
      <c r="CXT2557" s="14"/>
      <c r="CXU2557" s="41"/>
      <c r="CXV2557" s="44"/>
      <c r="CXW2557" s="51"/>
      <c r="CXX2557" s="51"/>
      <c r="CXY2557" s="51"/>
      <c r="CXZ2557" s="13"/>
      <c r="CYA2557" s="13"/>
      <c r="CYB2557" s="14"/>
      <c r="CYC2557" s="14"/>
      <c r="CYD2557" s="41"/>
      <c r="CYE2557" s="44"/>
      <c r="CYF2557" s="51"/>
      <c r="CYG2557" s="51"/>
      <c r="CYH2557" s="51"/>
      <c r="CYI2557" s="13"/>
      <c r="CYJ2557" s="13"/>
      <c r="CYK2557" s="14"/>
      <c r="CYL2557" s="14"/>
      <c r="CYM2557" s="41"/>
      <c r="CYN2557" s="44"/>
      <c r="CYO2557" s="51"/>
      <c r="CYP2557" s="51"/>
      <c r="CYQ2557" s="51"/>
      <c r="CYR2557" s="13"/>
      <c r="CYS2557" s="13"/>
      <c r="CYT2557" s="14"/>
      <c r="CYU2557" s="14"/>
      <c r="CYV2557" s="41"/>
      <c r="CYW2557" s="44"/>
      <c r="CYX2557" s="51"/>
      <c r="CYY2557" s="51"/>
      <c r="CYZ2557" s="51"/>
      <c r="CZA2557" s="13"/>
      <c r="CZB2557" s="13"/>
      <c r="CZC2557" s="14"/>
      <c r="CZD2557" s="14"/>
      <c r="CZE2557" s="41"/>
      <c r="CZF2557" s="44"/>
      <c r="CZG2557" s="51"/>
      <c r="CZH2557" s="51"/>
      <c r="CZI2557" s="51"/>
      <c r="CZJ2557" s="13"/>
      <c r="CZK2557" s="13"/>
      <c r="CZL2557" s="14"/>
      <c r="CZM2557" s="14"/>
      <c r="CZN2557" s="41"/>
      <c r="CZO2557" s="44"/>
      <c r="CZP2557" s="51"/>
      <c r="CZQ2557" s="51"/>
      <c r="CZR2557" s="51"/>
      <c r="CZS2557" s="13"/>
      <c r="CZT2557" s="13"/>
      <c r="CZU2557" s="14"/>
      <c r="CZV2557" s="14"/>
      <c r="CZW2557" s="41"/>
      <c r="CZX2557" s="44"/>
      <c r="CZY2557" s="51"/>
      <c r="CZZ2557" s="51"/>
      <c r="DAA2557" s="51"/>
      <c r="DAB2557" s="13"/>
      <c r="DAC2557" s="13"/>
      <c r="DAD2557" s="14"/>
      <c r="DAE2557" s="14"/>
      <c r="DAF2557" s="41"/>
      <c r="DAG2557" s="44"/>
      <c r="DAH2557" s="51"/>
      <c r="DAI2557" s="51"/>
      <c r="DAJ2557" s="51"/>
      <c r="DAK2557" s="13"/>
      <c r="DAL2557" s="13"/>
      <c r="DAM2557" s="14"/>
      <c r="DAN2557" s="14"/>
      <c r="DAO2557" s="41"/>
      <c r="DAP2557" s="44"/>
      <c r="DAQ2557" s="51"/>
      <c r="DAR2557" s="51"/>
      <c r="DAS2557" s="51"/>
      <c r="DAT2557" s="13"/>
      <c r="DAU2557" s="13"/>
      <c r="DAV2557" s="14"/>
      <c r="DAW2557" s="14"/>
      <c r="DAX2557" s="41"/>
      <c r="DAY2557" s="44"/>
      <c r="DAZ2557" s="51"/>
      <c r="DBA2557" s="51"/>
      <c r="DBB2557" s="51"/>
      <c r="DBC2557" s="13"/>
      <c r="DBD2557" s="13"/>
      <c r="DBE2557" s="14"/>
      <c r="DBF2557" s="14"/>
      <c r="DBG2557" s="41"/>
      <c r="DBH2557" s="44"/>
      <c r="DBI2557" s="51"/>
      <c r="DBJ2557" s="51"/>
      <c r="DBK2557" s="51"/>
      <c r="DBL2557" s="13"/>
      <c r="DBM2557" s="13"/>
      <c r="DBN2557" s="14"/>
      <c r="DBO2557" s="14"/>
      <c r="DBP2557" s="41"/>
      <c r="DBQ2557" s="44"/>
      <c r="DBR2557" s="51"/>
      <c r="DBS2557" s="51"/>
      <c r="DBT2557" s="51"/>
      <c r="DBU2557" s="13"/>
      <c r="DBV2557" s="13"/>
      <c r="DBW2557" s="14"/>
      <c r="DBX2557" s="14"/>
      <c r="DBY2557" s="41"/>
      <c r="DBZ2557" s="44"/>
      <c r="DCA2557" s="51"/>
      <c r="DCB2557" s="51"/>
      <c r="DCC2557" s="51"/>
      <c r="DCD2557" s="13"/>
      <c r="DCE2557" s="13"/>
      <c r="DCF2557" s="14"/>
      <c r="DCG2557" s="14"/>
      <c r="DCH2557" s="41"/>
      <c r="DCI2557" s="44"/>
      <c r="DCJ2557" s="51"/>
      <c r="DCK2557" s="51"/>
      <c r="DCL2557" s="51"/>
      <c r="DCM2557" s="13"/>
      <c r="DCN2557" s="13"/>
      <c r="DCO2557" s="14"/>
      <c r="DCP2557" s="14"/>
      <c r="DCQ2557" s="41"/>
      <c r="DCR2557" s="44"/>
      <c r="DCS2557" s="51"/>
      <c r="DCT2557" s="51"/>
      <c r="DCU2557" s="51"/>
      <c r="DCV2557" s="13"/>
      <c r="DCW2557" s="13"/>
      <c r="DCX2557" s="14"/>
      <c r="DCY2557" s="14"/>
      <c r="DCZ2557" s="41"/>
      <c r="DDA2557" s="44"/>
      <c r="DDB2557" s="51"/>
      <c r="DDC2557" s="51"/>
      <c r="DDD2557" s="51"/>
      <c r="DDE2557" s="13"/>
      <c r="DDF2557" s="13"/>
      <c r="DDG2557" s="14"/>
      <c r="DDH2557" s="14"/>
      <c r="DDI2557" s="41"/>
      <c r="DDJ2557" s="44"/>
      <c r="DDK2557" s="51"/>
      <c r="DDL2557" s="51"/>
      <c r="DDM2557" s="51"/>
      <c r="DDN2557" s="13"/>
      <c r="DDO2557" s="13"/>
      <c r="DDP2557" s="14"/>
      <c r="DDQ2557" s="14"/>
      <c r="DDR2557" s="41"/>
      <c r="DDS2557" s="44"/>
      <c r="DDT2557" s="51"/>
      <c r="DDU2557" s="51"/>
      <c r="DDV2557" s="51"/>
      <c r="DDW2557" s="13"/>
      <c r="DDX2557" s="13"/>
      <c r="DDY2557" s="14"/>
      <c r="DDZ2557" s="14"/>
      <c r="DEA2557" s="41"/>
      <c r="DEB2557" s="44"/>
      <c r="DEC2557" s="51"/>
      <c r="DED2557" s="51"/>
      <c r="DEE2557" s="51"/>
      <c r="DEF2557" s="13"/>
      <c r="DEG2557" s="13"/>
      <c r="DEH2557" s="14"/>
      <c r="DEI2557" s="14"/>
      <c r="DEJ2557" s="41"/>
      <c r="DEK2557" s="44"/>
      <c r="DEL2557" s="51"/>
      <c r="DEM2557" s="51"/>
      <c r="DEN2557" s="51"/>
      <c r="DEO2557" s="13"/>
      <c r="DEP2557" s="13"/>
      <c r="DEQ2557" s="14"/>
      <c r="DER2557" s="14"/>
      <c r="DES2557" s="41"/>
      <c r="DET2557" s="44"/>
      <c r="DEU2557" s="51"/>
      <c r="DEV2557" s="51"/>
      <c r="DEW2557" s="51"/>
      <c r="DEX2557" s="13"/>
      <c r="DEY2557" s="13"/>
      <c r="DEZ2557" s="14"/>
      <c r="DFA2557" s="14"/>
      <c r="DFB2557" s="41"/>
      <c r="DFC2557" s="44"/>
      <c r="DFD2557" s="51"/>
      <c r="DFE2557" s="51"/>
      <c r="DFF2557" s="51"/>
      <c r="DFG2557" s="13"/>
      <c r="DFH2557" s="13"/>
      <c r="DFI2557" s="14"/>
      <c r="DFJ2557" s="14"/>
      <c r="DFK2557" s="41"/>
      <c r="DFL2557" s="44"/>
      <c r="DFM2557" s="51"/>
      <c r="DFN2557" s="51"/>
      <c r="DFO2557" s="51"/>
      <c r="DFP2557" s="13"/>
      <c r="DFQ2557" s="13"/>
      <c r="DFR2557" s="14"/>
      <c r="DFS2557" s="14"/>
      <c r="DFT2557" s="41"/>
      <c r="DFU2557" s="44"/>
      <c r="DFV2557" s="51"/>
      <c r="DFW2557" s="51"/>
      <c r="DFX2557" s="51"/>
      <c r="DFY2557" s="13"/>
      <c r="DFZ2557" s="13"/>
      <c r="DGA2557" s="14"/>
      <c r="DGB2557" s="14"/>
      <c r="DGC2557" s="41"/>
      <c r="DGD2557" s="44"/>
      <c r="DGE2557" s="51"/>
      <c r="DGF2557" s="51"/>
      <c r="DGG2557" s="51"/>
      <c r="DGH2557" s="13"/>
      <c r="DGI2557" s="13"/>
      <c r="DGJ2557" s="14"/>
      <c r="DGK2557" s="14"/>
      <c r="DGL2557" s="41"/>
      <c r="DGM2557" s="44"/>
      <c r="DGN2557" s="51"/>
      <c r="DGO2557" s="51"/>
      <c r="DGP2557" s="51"/>
      <c r="DGQ2557" s="13"/>
      <c r="DGR2557" s="13"/>
      <c r="DGS2557" s="14"/>
      <c r="DGT2557" s="14"/>
      <c r="DGU2557" s="41"/>
      <c r="DGV2557" s="44"/>
      <c r="DGW2557" s="51"/>
      <c r="DGX2557" s="51"/>
      <c r="DGY2557" s="51"/>
      <c r="DGZ2557" s="13"/>
      <c r="DHA2557" s="13"/>
      <c r="DHB2557" s="14"/>
      <c r="DHC2557" s="14"/>
      <c r="DHD2557" s="41"/>
      <c r="DHE2557" s="44"/>
      <c r="DHF2557" s="51"/>
      <c r="DHG2557" s="51"/>
      <c r="DHH2557" s="51"/>
      <c r="DHI2557" s="13"/>
      <c r="DHJ2557" s="13"/>
      <c r="DHK2557" s="14"/>
      <c r="DHL2557" s="14"/>
      <c r="DHM2557" s="41"/>
      <c r="DHN2557" s="44"/>
      <c r="DHO2557" s="51"/>
      <c r="DHP2557" s="51"/>
      <c r="DHQ2557" s="51"/>
      <c r="DHR2557" s="13"/>
      <c r="DHS2557" s="13"/>
      <c r="DHT2557" s="14"/>
      <c r="DHU2557" s="14"/>
      <c r="DHV2557" s="41"/>
      <c r="DHW2557" s="44"/>
      <c r="DHX2557" s="51"/>
      <c r="DHY2557" s="51"/>
      <c r="DHZ2557" s="51"/>
      <c r="DIA2557" s="13"/>
      <c r="DIB2557" s="13"/>
      <c r="DIC2557" s="14"/>
      <c r="DID2557" s="14"/>
      <c r="DIE2557" s="41"/>
      <c r="DIF2557" s="44"/>
      <c r="DIG2557" s="51"/>
      <c r="DIH2557" s="51"/>
      <c r="DII2557" s="51"/>
      <c r="DIJ2557" s="13"/>
      <c r="DIK2557" s="13"/>
      <c r="DIL2557" s="14"/>
      <c r="DIM2557" s="14"/>
      <c r="DIN2557" s="41"/>
      <c r="DIO2557" s="44"/>
      <c r="DIP2557" s="51"/>
      <c r="DIQ2557" s="51"/>
      <c r="DIR2557" s="51"/>
      <c r="DIS2557" s="13"/>
      <c r="DIT2557" s="13"/>
      <c r="DIU2557" s="14"/>
      <c r="DIV2557" s="14"/>
      <c r="DIW2557" s="41"/>
      <c r="DIX2557" s="44"/>
      <c r="DIY2557" s="51"/>
      <c r="DIZ2557" s="51"/>
      <c r="DJA2557" s="51"/>
      <c r="DJB2557" s="13"/>
      <c r="DJC2557" s="13"/>
      <c r="DJD2557" s="14"/>
      <c r="DJE2557" s="14"/>
      <c r="DJF2557" s="41"/>
      <c r="DJG2557" s="44"/>
      <c r="DJH2557" s="51"/>
      <c r="DJI2557" s="51"/>
      <c r="DJJ2557" s="51"/>
      <c r="DJK2557" s="13"/>
      <c r="DJL2557" s="13"/>
      <c r="DJM2557" s="14"/>
      <c r="DJN2557" s="14"/>
      <c r="DJO2557" s="41"/>
      <c r="DJP2557" s="44"/>
      <c r="DJQ2557" s="51"/>
      <c r="DJR2557" s="51"/>
      <c r="DJS2557" s="51"/>
      <c r="DJT2557" s="13"/>
      <c r="DJU2557" s="13"/>
      <c r="DJV2557" s="14"/>
      <c r="DJW2557" s="14"/>
      <c r="DJX2557" s="41"/>
      <c r="DJY2557" s="44"/>
      <c r="DJZ2557" s="51"/>
      <c r="DKA2557" s="51"/>
      <c r="DKB2557" s="51"/>
      <c r="DKC2557" s="13"/>
      <c r="DKD2557" s="13"/>
      <c r="DKE2557" s="14"/>
      <c r="DKF2557" s="14"/>
      <c r="DKG2557" s="41"/>
      <c r="DKH2557" s="44"/>
      <c r="DKI2557" s="51"/>
      <c r="DKJ2557" s="51"/>
      <c r="DKK2557" s="51"/>
      <c r="DKL2557" s="13"/>
      <c r="DKM2557" s="13"/>
      <c r="DKN2557" s="14"/>
      <c r="DKO2557" s="14"/>
      <c r="DKP2557" s="41"/>
      <c r="DKQ2557" s="44"/>
      <c r="DKR2557" s="51"/>
      <c r="DKS2557" s="51"/>
      <c r="DKT2557" s="51"/>
      <c r="DKU2557" s="13"/>
      <c r="DKV2557" s="13"/>
      <c r="DKW2557" s="14"/>
      <c r="DKX2557" s="14"/>
      <c r="DKY2557" s="41"/>
      <c r="DKZ2557" s="44"/>
      <c r="DLA2557" s="51"/>
      <c r="DLB2557" s="51"/>
      <c r="DLC2557" s="51"/>
      <c r="DLD2557" s="13"/>
      <c r="DLE2557" s="13"/>
      <c r="DLF2557" s="14"/>
      <c r="DLG2557" s="14"/>
      <c r="DLH2557" s="41"/>
      <c r="DLI2557" s="44"/>
      <c r="DLJ2557" s="51"/>
      <c r="DLK2557" s="51"/>
      <c r="DLL2557" s="51"/>
      <c r="DLM2557" s="13"/>
      <c r="DLN2557" s="13"/>
      <c r="DLO2557" s="14"/>
      <c r="DLP2557" s="14"/>
      <c r="DLQ2557" s="41"/>
      <c r="DLR2557" s="44"/>
      <c r="DLS2557" s="51"/>
      <c r="DLT2557" s="51"/>
      <c r="DLU2557" s="51"/>
      <c r="DLV2557" s="13"/>
      <c r="DLW2557" s="13"/>
      <c r="DLX2557" s="14"/>
      <c r="DLY2557" s="14"/>
      <c r="DLZ2557" s="41"/>
      <c r="DMA2557" s="44"/>
      <c r="DMB2557" s="51"/>
      <c r="DMC2557" s="51"/>
      <c r="DMD2557" s="51"/>
      <c r="DME2557" s="13"/>
      <c r="DMF2557" s="13"/>
      <c r="DMG2557" s="14"/>
      <c r="DMH2557" s="14"/>
      <c r="DMI2557" s="41"/>
      <c r="DMJ2557" s="44"/>
      <c r="DMK2557" s="51"/>
      <c r="DML2557" s="51"/>
      <c r="DMM2557" s="51"/>
      <c r="DMN2557" s="13"/>
      <c r="DMO2557" s="13"/>
      <c r="DMP2557" s="14"/>
      <c r="DMQ2557" s="14"/>
      <c r="DMR2557" s="41"/>
      <c r="DMS2557" s="44"/>
      <c r="DMT2557" s="51"/>
      <c r="DMU2557" s="51"/>
      <c r="DMV2557" s="51"/>
      <c r="DMW2557" s="13"/>
      <c r="DMX2557" s="13"/>
      <c r="DMY2557" s="14"/>
      <c r="DMZ2557" s="14"/>
      <c r="DNA2557" s="41"/>
      <c r="DNB2557" s="44"/>
      <c r="DNC2557" s="51"/>
      <c r="DND2557" s="51"/>
      <c r="DNE2557" s="51"/>
      <c r="DNF2557" s="13"/>
      <c r="DNG2557" s="13"/>
      <c r="DNH2557" s="14"/>
      <c r="DNI2557" s="14"/>
      <c r="DNJ2557" s="41"/>
      <c r="DNK2557" s="44"/>
      <c r="DNL2557" s="51"/>
      <c r="DNM2557" s="51"/>
      <c r="DNN2557" s="51"/>
      <c r="DNO2557" s="13"/>
      <c r="DNP2557" s="13"/>
      <c r="DNQ2557" s="14"/>
      <c r="DNR2557" s="14"/>
      <c r="DNS2557" s="41"/>
      <c r="DNT2557" s="44"/>
      <c r="DNU2557" s="51"/>
      <c r="DNV2557" s="51"/>
      <c r="DNW2557" s="51"/>
      <c r="DNX2557" s="13"/>
      <c r="DNY2557" s="13"/>
      <c r="DNZ2557" s="14"/>
      <c r="DOA2557" s="14"/>
      <c r="DOB2557" s="41"/>
      <c r="DOC2557" s="44"/>
      <c r="DOD2557" s="51"/>
      <c r="DOE2557" s="51"/>
      <c r="DOF2557" s="51"/>
      <c r="DOG2557" s="13"/>
      <c r="DOH2557" s="13"/>
      <c r="DOI2557" s="14"/>
      <c r="DOJ2557" s="14"/>
      <c r="DOK2557" s="41"/>
      <c r="DOL2557" s="44"/>
      <c r="DOM2557" s="51"/>
      <c r="DON2557" s="51"/>
      <c r="DOO2557" s="51"/>
      <c r="DOP2557" s="13"/>
      <c r="DOQ2557" s="13"/>
      <c r="DOR2557" s="14"/>
      <c r="DOS2557" s="14"/>
      <c r="DOT2557" s="41"/>
      <c r="DOU2557" s="44"/>
      <c r="DOV2557" s="51"/>
      <c r="DOW2557" s="51"/>
      <c r="DOX2557" s="51"/>
      <c r="DOY2557" s="13"/>
      <c r="DOZ2557" s="13"/>
      <c r="DPA2557" s="14"/>
      <c r="DPB2557" s="14"/>
      <c r="DPC2557" s="41"/>
      <c r="DPD2557" s="44"/>
      <c r="DPE2557" s="51"/>
      <c r="DPF2557" s="51"/>
      <c r="DPG2557" s="51"/>
      <c r="DPH2557" s="13"/>
      <c r="DPI2557" s="13"/>
      <c r="DPJ2557" s="14"/>
      <c r="DPK2557" s="14"/>
      <c r="DPL2557" s="41"/>
      <c r="DPM2557" s="44"/>
      <c r="DPN2557" s="51"/>
      <c r="DPO2557" s="51"/>
      <c r="DPP2557" s="51"/>
      <c r="DPQ2557" s="13"/>
      <c r="DPR2557" s="13"/>
      <c r="DPS2557" s="14"/>
      <c r="DPT2557" s="14"/>
      <c r="DPU2557" s="41"/>
      <c r="DPV2557" s="44"/>
      <c r="DPW2557" s="51"/>
      <c r="DPX2557" s="51"/>
      <c r="DPY2557" s="51"/>
      <c r="DPZ2557" s="13"/>
      <c r="DQA2557" s="13"/>
      <c r="DQB2557" s="14"/>
      <c r="DQC2557" s="14"/>
      <c r="DQD2557" s="41"/>
      <c r="DQE2557" s="44"/>
      <c r="DQF2557" s="51"/>
      <c r="DQG2557" s="51"/>
      <c r="DQH2557" s="51"/>
      <c r="DQI2557" s="13"/>
      <c r="DQJ2557" s="13"/>
      <c r="DQK2557" s="14"/>
      <c r="DQL2557" s="14"/>
      <c r="DQM2557" s="41"/>
      <c r="DQN2557" s="44"/>
      <c r="DQO2557" s="51"/>
      <c r="DQP2557" s="51"/>
      <c r="DQQ2557" s="51"/>
      <c r="DQR2557" s="13"/>
      <c r="DQS2557" s="13"/>
      <c r="DQT2557" s="14"/>
      <c r="DQU2557" s="14"/>
      <c r="DQV2557" s="41"/>
      <c r="DQW2557" s="44"/>
      <c r="DQX2557" s="51"/>
      <c r="DQY2557" s="51"/>
      <c r="DQZ2557" s="51"/>
      <c r="DRA2557" s="13"/>
      <c r="DRB2557" s="13"/>
      <c r="DRC2557" s="14"/>
      <c r="DRD2557" s="14"/>
      <c r="DRE2557" s="41"/>
      <c r="DRF2557" s="44"/>
      <c r="DRG2557" s="51"/>
      <c r="DRH2557" s="51"/>
      <c r="DRI2557" s="51"/>
      <c r="DRJ2557" s="13"/>
      <c r="DRK2557" s="13"/>
      <c r="DRL2557" s="14"/>
      <c r="DRM2557" s="14"/>
      <c r="DRN2557" s="41"/>
      <c r="DRO2557" s="44"/>
      <c r="DRP2557" s="51"/>
      <c r="DRQ2557" s="51"/>
      <c r="DRR2557" s="51"/>
      <c r="DRS2557" s="13"/>
      <c r="DRT2557" s="13"/>
      <c r="DRU2557" s="14"/>
      <c r="DRV2557" s="14"/>
      <c r="DRW2557" s="41"/>
      <c r="DRX2557" s="44"/>
      <c r="DRY2557" s="51"/>
      <c r="DRZ2557" s="51"/>
      <c r="DSA2557" s="51"/>
      <c r="DSB2557" s="13"/>
      <c r="DSC2557" s="13"/>
      <c r="DSD2557" s="14"/>
      <c r="DSE2557" s="14"/>
      <c r="DSF2557" s="41"/>
      <c r="DSG2557" s="44"/>
      <c r="DSH2557" s="51"/>
      <c r="DSI2557" s="51"/>
      <c r="DSJ2557" s="51"/>
      <c r="DSK2557" s="13"/>
      <c r="DSL2557" s="13"/>
      <c r="DSM2557" s="14"/>
      <c r="DSN2557" s="14"/>
      <c r="DSO2557" s="41"/>
      <c r="DSP2557" s="44"/>
      <c r="DSQ2557" s="51"/>
      <c r="DSR2557" s="51"/>
      <c r="DSS2557" s="51"/>
      <c r="DST2557" s="13"/>
      <c r="DSU2557" s="13"/>
      <c r="DSV2557" s="14"/>
      <c r="DSW2557" s="14"/>
      <c r="DSX2557" s="41"/>
      <c r="DSY2557" s="44"/>
      <c r="DSZ2557" s="51"/>
      <c r="DTA2557" s="51"/>
      <c r="DTB2557" s="51"/>
      <c r="DTC2557" s="13"/>
      <c r="DTD2557" s="13"/>
      <c r="DTE2557" s="14"/>
      <c r="DTF2557" s="14"/>
      <c r="DTG2557" s="41"/>
      <c r="DTH2557" s="44"/>
      <c r="DTI2557" s="51"/>
      <c r="DTJ2557" s="51"/>
      <c r="DTK2557" s="51"/>
      <c r="DTL2557" s="13"/>
      <c r="DTM2557" s="13"/>
      <c r="DTN2557" s="14"/>
      <c r="DTO2557" s="14"/>
      <c r="DTP2557" s="41"/>
      <c r="DTQ2557" s="44"/>
      <c r="DTR2557" s="51"/>
      <c r="DTS2557" s="51"/>
      <c r="DTT2557" s="51"/>
      <c r="DTU2557" s="13"/>
      <c r="DTV2557" s="13"/>
      <c r="DTW2557" s="14"/>
      <c r="DTX2557" s="14"/>
      <c r="DTY2557" s="41"/>
      <c r="DTZ2557" s="44"/>
      <c r="DUA2557" s="51"/>
      <c r="DUB2557" s="51"/>
      <c r="DUC2557" s="51"/>
      <c r="DUD2557" s="13"/>
      <c r="DUE2557" s="13"/>
      <c r="DUF2557" s="14"/>
      <c r="DUG2557" s="14"/>
      <c r="DUH2557" s="41"/>
      <c r="DUI2557" s="44"/>
      <c r="DUJ2557" s="51"/>
      <c r="DUK2557" s="51"/>
      <c r="DUL2557" s="51"/>
      <c r="DUM2557" s="13"/>
      <c r="DUN2557" s="13"/>
      <c r="DUO2557" s="14"/>
      <c r="DUP2557" s="14"/>
      <c r="DUQ2557" s="41"/>
      <c r="DUR2557" s="44"/>
      <c r="DUS2557" s="51"/>
      <c r="DUT2557" s="51"/>
      <c r="DUU2557" s="51"/>
      <c r="DUV2557" s="13"/>
      <c r="DUW2557" s="13"/>
      <c r="DUX2557" s="14"/>
      <c r="DUY2557" s="14"/>
      <c r="DUZ2557" s="41"/>
      <c r="DVA2557" s="44"/>
      <c r="DVB2557" s="51"/>
      <c r="DVC2557" s="51"/>
      <c r="DVD2557" s="51"/>
      <c r="DVE2557" s="13"/>
      <c r="DVF2557" s="13"/>
      <c r="DVG2557" s="14"/>
      <c r="DVH2557" s="14"/>
      <c r="DVI2557" s="41"/>
      <c r="DVJ2557" s="44"/>
      <c r="DVK2557" s="51"/>
      <c r="DVL2557" s="51"/>
      <c r="DVM2557" s="51"/>
      <c r="DVN2557" s="13"/>
      <c r="DVO2557" s="13"/>
      <c r="DVP2557" s="14"/>
      <c r="DVQ2557" s="14"/>
      <c r="DVR2557" s="41"/>
      <c r="DVS2557" s="44"/>
      <c r="DVT2557" s="51"/>
      <c r="DVU2557" s="51"/>
      <c r="DVV2557" s="51"/>
      <c r="DVW2557" s="13"/>
      <c r="DVX2557" s="13"/>
      <c r="DVY2557" s="14"/>
      <c r="DVZ2557" s="14"/>
      <c r="DWA2557" s="41"/>
      <c r="DWB2557" s="44"/>
      <c r="DWC2557" s="51"/>
      <c r="DWD2557" s="51"/>
      <c r="DWE2557" s="51"/>
      <c r="DWF2557" s="13"/>
      <c r="DWG2557" s="13"/>
      <c r="DWH2557" s="14"/>
      <c r="DWI2557" s="14"/>
      <c r="DWJ2557" s="41"/>
      <c r="DWK2557" s="44"/>
      <c r="DWL2557" s="51"/>
      <c r="DWM2557" s="51"/>
      <c r="DWN2557" s="51"/>
      <c r="DWO2557" s="13"/>
      <c r="DWP2557" s="13"/>
      <c r="DWQ2557" s="14"/>
      <c r="DWR2557" s="14"/>
      <c r="DWS2557" s="41"/>
      <c r="DWT2557" s="44"/>
      <c r="DWU2557" s="51"/>
      <c r="DWV2557" s="51"/>
      <c r="DWW2557" s="51"/>
      <c r="DWX2557" s="13"/>
      <c r="DWY2557" s="13"/>
      <c r="DWZ2557" s="14"/>
      <c r="DXA2557" s="14"/>
      <c r="DXB2557" s="41"/>
      <c r="DXC2557" s="44"/>
      <c r="DXD2557" s="51"/>
      <c r="DXE2557" s="51"/>
      <c r="DXF2557" s="51"/>
      <c r="DXG2557" s="13"/>
      <c r="DXH2557" s="13"/>
      <c r="DXI2557" s="14"/>
      <c r="DXJ2557" s="14"/>
      <c r="DXK2557" s="41"/>
      <c r="DXL2557" s="44"/>
      <c r="DXM2557" s="51"/>
      <c r="DXN2557" s="51"/>
      <c r="DXO2557" s="51"/>
      <c r="DXP2557" s="13"/>
      <c r="DXQ2557" s="13"/>
      <c r="DXR2557" s="14"/>
      <c r="DXS2557" s="14"/>
      <c r="DXT2557" s="41"/>
      <c r="DXU2557" s="44"/>
      <c r="DXV2557" s="51"/>
      <c r="DXW2557" s="51"/>
      <c r="DXX2557" s="51"/>
      <c r="DXY2557" s="13"/>
      <c r="DXZ2557" s="13"/>
      <c r="DYA2557" s="14"/>
      <c r="DYB2557" s="14"/>
      <c r="DYC2557" s="41"/>
      <c r="DYD2557" s="44"/>
      <c r="DYE2557" s="51"/>
      <c r="DYF2557" s="51"/>
      <c r="DYG2557" s="51"/>
      <c r="DYH2557" s="13"/>
      <c r="DYI2557" s="13"/>
      <c r="DYJ2557" s="14"/>
      <c r="DYK2557" s="14"/>
      <c r="DYL2557" s="41"/>
      <c r="DYM2557" s="44"/>
      <c r="DYN2557" s="51"/>
      <c r="DYO2557" s="51"/>
      <c r="DYP2557" s="51"/>
      <c r="DYQ2557" s="13"/>
      <c r="DYR2557" s="13"/>
      <c r="DYS2557" s="14"/>
      <c r="DYT2557" s="14"/>
      <c r="DYU2557" s="41"/>
      <c r="DYV2557" s="44"/>
      <c r="DYW2557" s="51"/>
      <c r="DYX2557" s="51"/>
      <c r="DYY2557" s="51"/>
      <c r="DYZ2557" s="13"/>
      <c r="DZA2557" s="13"/>
      <c r="DZB2557" s="14"/>
      <c r="DZC2557" s="14"/>
      <c r="DZD2557" s="41"/>
      <c r="DZE2557" s="44"/>
      <c r="DZF2557" s="51"/>
      <c r="DZG2557" s="51"/>
      <c r="DZH2557" s="51"/>
      <c r="DZI2557" s="13"/>
      <c r="DZJ2557" s="13"/>
      <c r="DZK2557" s="14"/>
      <c r="DZL2557" s="14"/>
      <c r="DZM2557" s="41"/>
      <c r="DZN2557" s="44"/>
      <c r="DZO2557" s="51"/>
      <c r="DZP2557" s="51"/>
      <c r="DZQ2557" s="51"/>
      <c r="DZR2557" s="13"/>
      <c r="DZS2557" s="13"/>
      <c r="DZT2557" s="14"/>
      <c r="DZU2557" s="14"/>
      <c r="DZV2557" s="41"/>
      <c r="DZW2557" s="44"/>
      <c r="DZX2557" s="51"/>
      <c r="DZY2557" s="51"/>
      <c r="DZZ2557" s="51"/>
      <c r="EAA2557" s="13"/>
      <c r="EAB2557" s="13"/>
      <c r="EAC2557" s="14"/>
      <c r="EAD2557" s="14"/>
      <c r="EAE2557" s="41"/>
      <c r="EAF2557" s="44"/>
      <c r="EAG2557" s="51"/>
      <c r="EAH2557" s="51"/>
      <c r="EAI2557" s="51"/>
      <c r="EAJ2557" s="13"/>
      <c r="EAK2557" s="13"/>
      <c r="EAL2557" s="14"/>
      <c r="EAM2557" s="14"/>
      <c r="EAN2557" s="41"/>
      <c r="EAO2557" s="44"/>
      <c r="EAP2557" s="51"/>
      <c r="EAQ2557" s="51"/>
      <c r="EAR2557" s="51"/>
      <c r="EAS2557" s="13"/>
      <c r="EAT2557" s="13"/>
      <c r="EAU2557" s="14"/>
      <c r="EAV2557" s="14"/>
      <c r="EAW2557" s="41"/>
      <c r="EAX2557" s="44"/>
      <c r="EAY2557" s="51"/>
      <c r="EAZ2557" s="51"/>
      <c r="EBA2557" s="51"/>
      <c r="EBB2557" s="13"/>
      <c r="EBC2557" s="13"/>
      <c r="EBD2557" s="14"/>
      <c r="EBE2557" s="14"/>
      <c r="EBF2557" s="41"/>
      <c r="EBG2557" s="44"/>
      <c r="EBH2557" s="51"/>
      <c r="EBI2557" s="51"/>
      <c r="EBJ2557" s="51"/>
      <c r="EBK2557" s="13"/>
      <c r="EBL2557" s="13"/>
      <c r="EBM2557" s="14"/>
      <c r="EBN2557" s="14"/>
      <c r="EBO2557" s="41"/>
      <c r="EBP2557" s="44"/>
      <c r="EBQ2557" s="51"/>
      <c r="EBR2557" s="51"/>
      <c r="EBS2557" s="51"/>
      <c r="EBT2557" s="13"/>
      <c r="EBU2557" s="13"/>
      <c r="EBV2557" s="14"/>
      <c r="EBW2557" s="14"/>
      <c r="EBX2557" s="41"/>
      <c r="EBY2557" s="44"/>
      <c r="EBZ2557" s="51"/>
      <c r="ECA2557" s="51"/>
      <c r="ECB2557" s="51"/>
      <c r="ECC2557" s="13"/>
      <c r="ECD2557" s="13"/>
      <c r="ECE2557" s="14"/>
      <c r="ECF2557" s="14"/>
      <c r="ECG2557" s="41"/>
      <c r="ECH2557" s="44"/>
      <c r="ECI2557" s="51"/>
      <c r="ECJ2557" s="51"/>
      <c r="ECK2557" s="51"/>
      <c r="ECL2557" s="13"/>
      <c r="ECM2557" s="13"/>
      <c r="ECN2557" s="14"/>
      <c r="ECO2557" s="14"/>
      <c r="ECP2557" s="41"/>
      <c r="ECQ2557" s="44"/>
      <c r="ECR2557" s="51"/>
      <c r="ECS2557" s="51"/>
      <c r="ECT2557" s="51"/>
      <c r="ECU2557" s="13"/>
      <c r="ECV2557" s="13"/>
      <c r="ECW2557" s="14"/>
      <c r="ECX2557" s="14"/>
      <c r="ECY2557" s="41"/>
      <c r="ECZ2557" s="44"/>
      <c r="EDA2557" s="51"/>
      <c r="EDB2557" s="51"/>
      <c r="EDC2557" s="51"/>
      <c r="EDD2557" s="13"/>
      <c r="EDE2557" s="13"/>
      <c r="EDF2557" s="14"/>
      <c r="EDG2557" s="14"/>
      <c r="EDH2557" s="41"/>
      <c r="EDI2557" s="44"/>
      <c r="EDJ2557" s="51"/>
      <c r="EDK2557" s="51"/>
      <c r="EDL2557" s="51"/>
      <c r="EDM2557" s="13"/>
      <c r="EDN2557" s="13"/>
      <c r="EDO2557" s="14"/>
      <c r="EDP2557" s="14"/>
      <c r="EDQ2557" s="41"/>
      <c r="EDR2557" s="44"/>
      <c r="EDS2557" s="51"/>
      <c r="EDT2557" s="51"/>
      <c r="EDU2557" s="51"/>
      <c r="EDV2557" s="13"/>
      <c r="EDW2557" s="13"/>
      <c r="EDX2557" s="14"/>
      <c r="EDY2557" s="14"/>
      <c r="EDZ2557" s="41"/>
      <c r="EEA2557" s="44"/>
      <c r="EEB2557" s="51"/>
      <c r="EEC2557" s="51"/>
      <c r="EED2557" s="51"/>
      <c r="EEE2557" s="13"/>
      <c r="EEF2557" s="13"/>
      <c r="EEG2557" s="14"/>
      <c r="EEH2557" s="14"/>
      <c r="EEI2557" s="41"/>
      <c r="EEJ2557" s="44"/>
      <c r="EEK2557" s="51"/>
      <c r="EEL2557" s="51"/>
      <c r="EEM2557" s="51"/>
      <c r="EEN2557" s="13"/>
      <c r="EEO2557" s="13"/>
      <c r="EEP2557" s="14"/>
      <c r="EEQ2557" s="14"/>
      <c r="EER2557" s="41"/>
      <c r="EES2557" s="44"/>
      <c r="EET2557" s="51"/>
      <c r="EEU2557" s="51"/>
      <c r="EEV2557" s="51"/>
      <c r="EEW2557" s="13"/>
      <c r="EEX2557" s="13"/>
      <c r="EEY2557" s="14"/>
      <c r="EEZ2557" s="14"/>
      <c r="EFA2557" s="41"/>
      <c r="EFB2557" s="44"/>
      <c r="EFC2557" s="51"/>
      <c r="EFD2557" s="51"/>
      <c r="EFE2557" s="51"/>
      <c r="EFF2557" s="13"/>
      <c r="EFG2557" s="13"/>
      <c r="EFH2557" s="14"/>
      <c r="EFI2557" s="14"/>
      <c r="EFJ2557" s="41"/>
      <c r="EFK2557" s="44"/>
      <c r="EFL2557" s="51"/>
      <c r="EFM2557" s="51"/>
      <c r="EFN2557" s="51"/>
      <c r="EFO2557" s="13"/>
      <c r="EFP2557" s="13"/>
      <c r="EFQ2557" s="14"/>
      <c r="EFR2557" s="14"/>
      <c r="EFS2557" s="41"/>
      <c r="EFT2557" s="44"/>
      <c r="EFU2557" s="51"/>
      <c r="EFV2557" s="51"/>
      <c r="EFW2557" s="51"/>
      <c r="EFX2557" s="13"/>
      <c r="EFY2557" s="13"/>
      <c r="EFZ2557" s="14"/>
      <c r="EGA2557" s="14"/>
      <c r="EGB2557" s="41"/>
      <c r="EGC2557" s="44"/>
      <c r="EGD2557" s="51"/>
      <c r="EGE2557" s="51"/>
      <c r="EGF2557" s="51"/>
      <c r="EGG2557" s="13"/>
      <c r="EGH2557" s="13"/>
      <c r="EGI2557" s="14"/>
      <c r="EGJ2557" s="14"/>
      <c r="EGK2557" s="41"/>
      <c r="EGL2557" s="44"/>
      <c r="EGM2557" s="51"/>
      <c r="EGN2557" s="51"/>
      <c r="EGO2557" s="51"/>
      <c r="EGP2557" s="13"/>
      <c r="EGQ2557" s="13"/>
      <c r="EGR2557" s="14"/>
      <c r="EGS2557" s="14"/>
      <c r="EGT2557" s="41"/>
      <c r="EGU2557" s="44"/>
      <c r="EGV2557" s="51"/>
      <c r="EGW2557" s="51"/>
      <c r="EGX2557" s="51"/>
      <c r="EGY2557" s="13"/>
      <c r="EGZ2557" s="13"/>
      <c r="EHA2557" s="14"/>
      <c r="EHB2557" s="14"/>
      <c r="EHC2557" s="41"/>
      <c r="EHD2557" s="44"/>
      <c r="EHE2557" s="51"/>
      <c r="EHF2557" s="51"/>
      <c r="EHG2557" s="51"/>
      <c r="EHH2557" s="13"/>
      <c r="EHI2557" s="13"/>
      <c r="EHJ2557" s="14"/>
      <c r="EHK2557" s="14"/>
      <c r="EHL2557" s="41"/>
      <c r="EHM2557" s="44"/>
      <c r="EHN2557" s="51"/>
      <c r="EHO2557" s="51"/>
      <c r="EHP2557" s="51"/>
      <c r="EHQ2557" s="13"/>
      <c r="EHR2557" s="13"/>
      <c r="EHS2557" s="14"/>
      <c r="EHT2557" s="14"/>
      <c r="EHU2557" s="41"/>
      <c r="EHV2557" s="44"/>
      <c r="EHW2557" s="51"/>
      <c r="EHX2557" s="51"/>
      <c r="EHY2557" s="51"/>
      <c r="EHZ2557" s="13"/>
      <c r="EIA2557" s="13"/>
      <c r="EIB2557" s="14"/>
      <c r="EIC2557" s="14"/>
      <c r="EID2557" s="41"/>
      <c r="EIE2557" s="44"/>
      <c r="EIF2557" s="51"/>
      <c r="EIG2557" s="51"/>
      <c r="EIH2557" s="51"/>
      <c r="EII2557" s="13"/>
      <c r="EIJ2557" s="13"/>
      <c r="EIK2557" s="14"/>
      <c r="EIL2557" s="14"/>
      <c r="EIM2557" s="41"/>
      <c r="EIN2557" s="44"/>
      <c r="EIO2557" s="51"/>
      <c r="EIP2557" s="51"/>
      <c r="EIQ2557" s="51"/>
      <c r="EIR2557" s="13"/>
      <c r="EIS2557" s="13"/>
      <c r="EIT2557" s="14"/>
      <c r="EIU2557" s="14"/>
      <c r="EIV2557" s="41"/>
      <c r="EIW2557" s="44"/>
      <c r="EIX2557" s="51"/>
      <c r="EIY2557" s="51"/>
      <c r="EIZ2557" s="51"/>
      <c r="EJA2557" s="13"/>
      <c r="EJB2557" s="13"/>
      <c r="EJC2557" s="14"/>
      <c r="EJD2557" s="14"/>
      <c r="EJE2557" s="41"/>
      <c r="EJF2557" s="44"/>
      <c r="EJG2557" s="51"/>
      <c r="EJH2557" s="51"/>
      <c r="EJI2557" s="51"/>
      <c r="EJJ2557" s="13"/>
      <c r="EJK2557" s="13"/>
      <c r="EJL2557" s="14"/>
      <c r="EJM2557" s="14"/>
      <c r="EJN2557" s="41"/>
      <c r="EJO2557" s="44"/>
      <c r="EJP2557" s="51"/>
      <c r="EJQ2557" s="51"/>
      <c r="EJR2557" s="51"/>
      <c r="EJS2557" s="13"/>
      <c r="EJT2557" s="13"/>
      <c r="EJU2557" s="14"/>
      <c r="EJV2557" s="14"/>
      <c r="EJW2557" s="41"/>
      <c r="EJX2557" s="44"/>
      <c r="EJY2557" s="51"/>
      <c r="EJZ2557" s="51"/>
      <c r="EKA2557" s="51"/>
      <c r="EKB2557" s="13"/>
      <c r="EKC2557" s="13"/>
      <c r="EKD2557" s="14"/>
      <c r="EKE2557" s="14"/>
      <c r="EKF2557" s="41"/>
      <c r="EKG2557" s="44"/>
      <c r="EKH2557" s="51"/>
      <c r="EKI2557" s="51"/>
      <c r="EKJ2557" s="51"/>
      <c r="EKK2557" s="13"/>
      <c r="EKL2557" s="13"/>
      <c r="EKM2557" s="14"/>
      <c r="EKN2557" s="14"/>
      <c r="EKO2557" s="41"/>
      <c r="EKP2557" s="44"/>
      <c r="EKQ2557" s="51"/>
      <c r="EKR2557" s="51"/>
      <c r="EKS2557" s="51"/>
      <c r="EKT2557" s="13"/>
      <c r="EKU2557" s="13"/>
      <c r="EKV2557" s="14"/>
      <c r="EKW2557" s="14"/>
      <c r="EKX2557" s="41"/>
      <c r="EKY2557" s="44"/>
      <c r="EKZ2557" s="51"/>
      <c r="ELA2557" s="51"/>
      <c r="ELB2557" s="51"/>
      <c r="ELC2557" s="13"/>
      <c r="ELD2557" s="13"/>
      <c r="ELE2557" s="14"/>
      <c r="ELF2557" s="14"/>
      <c r="ELG2557" s="41"/>
      <c r="ELH2557" s="44"/>
      <c r="ELI2557" s="51"/>
      <c r="ELJ2557" s="51"/>
      <c r="ELK2557" s="51"/>
      <c r="ELL2557" s="13"/>
      <c r="ELM2557" s="13"/>
      <c r="ELN2557" s="14"/>
      <c r="ELO2557" s="14"/>
      <c r="ELP2557" s="41"/>
      <c r="ELQ2557" s="44"/>
      <c r="ELR2557" s="51"/>
      <c r="ELS2557" s="51"/>
      <c r="ELT2557" s="51"/>
      <c r="ELU2557" s="13"/>
      <c r="ELV2557" s="13"/>
      <c r="ELW2557" s="14"/>
      <c r="ELX2557" s="14"/>
      <c r="ELY2557" s="41"/>
      <c r="ELZ2557" s="44"/>
      <c r="EMA2557" s="51"/>
      <c r="EMB2557" s="51"/>
      <c r="EMC2557" s="51"/>
      <c r="EMD2557" s="13"/>
      <c r="EME2557" s="13"/>
      <c r="EMF2557" s="14"/>
      <c r="EMG2557" s="14"/>
      <c r="EMH2557" s="41"/>
      <c r="EMI2557" s="44"/>
      <c r="EMJ2557" s="51"/>
      <c r="EMK2557" s="51"/>
      <c r="EML2557" s="51"/>
      <c r="EMM2557" s="13"/>
      <c r="EMN2557" s="13"/>
      <c r="EMO2557" s="14"/>
      <c r="EMP2557" s="14"/>
      <c r="EMQ2557" s="41"/>
      <c r="EMR2557" s="44"/>
      <c r="EMS2557" s="51"/>
      <c r="EMT2557" s="51"/>
      <c r="EMU2557" s="51"/>
      <c r="EMV2557" s="13"/>
      <c r="EMW2557" s="13"/>
      <c r="EMX2557" s="14"/>
      <c r="EMY2557" s="14"/>
      <c r="EMZ2557" s="41"/>
      <c r="ENA2557" s="44"/>
      <c r="ENB2557" s="51"/>
      <c r="ENC2557" s="51"/>
      <c r="END2557" s="51"/>
      <c r="ENE2557" s="13"/>
      <c r="ENF2557" s="13"/>
      <c r="ENG2557" s="14"/>
      <c r="ENH2557" s="14"/>
      <c r="ENI2557" s="41"/>
      <c r="ENJ2557" s="44"/>
      <c r="ENK2557" s="51"/>
      <c r="ENL2557" s="51"/>
      <c r="ENM2557" s="51"/>
      <c r="ENN2557" s="13"/>
      <c r="ENO2557" s="13"/>
      <c r="ENP2557" s="14"/>
      <c r="ENQ2557" s="14"/>
      <c r="ENR2557" s="41"/>
      <c r="ENS2557" s="44"/>
      <c r="ENT2557" s="51"/>
      <c r="ENU2557" s="51"/>
      <c r="ENV2557" s="51"/>
      <c r="ENW2557" s="13"/>
      <c r="ENX2557" s="13"/>
      <c r="ENY2557" s="14"/>
      <c r="ENZ2557" s="14"/>
      <c r="EOA2557" s="41"/>
      <c r="EOB2557" s="44"/>
      <c r="EOC2557" s="51"/>
      <c r="EOD2557" s="51"/>
      <c r="EOE2557" s="51"/>
      <c r="EOF2557" s="13"/>
      <c r="EOG2557" s="13"/>
      <c r="EOH2557" s="14"/>
      <c r="EOI2557" s="14"/>
      <c r="EOJ2557" s="41"/>
      <c r="EOK2557" s="44"/>
      <c r="EOL2557" s="51"/>
      <c r="EOM2557" s="51"/>
      <c r="EON2557" s="51"/>
      <c r="EOO2557" s="13"/>
      <c r="EOP2557" s="13"/>
      <c r="EOQ2557" s="14"/>
      <c r="EOR2557" s="14"/>
      <c r="EOS2557" s="41"/>
      <c r="EOT2557" s="44"/>
      <c r="EOU2557" s="51"/>
      <c r="EOV2557" s="51"/>
      <c r="EOW2557" s="51"/>
      <c r="EOX2557" s="13"/>
      <c r="EOY2557" s="13"/>
      <c r="EOZ2557" s="14"/>
      <c r="EPA2557" s="14"/>
      <c r="EPB2557" s="41"/>
      <c r="EPC2557" s="44"/>
      <c r="EPD2557" s="51"/>
      <c r="EPE2557" s="51"/>
      <c r="EPF2557" s="51"/>
      <c r="EPG2557" s="13"/>
      <c r="EPH2557" s="13"/>
      <c r="EPI2557" s="14"/>
      <c r="EPJ2557" s="14"/>
      <c r="EPK2557" s="41"/>
      <c r="EPL2557" s="44"/>
      <c r="EPM2557" s="51"/>
      <c r="EPN2557" s="51"/>
      <c r="EPO2557" s="51"/>
      <c r="EPP2557" s="13"/>
      <c r="EPQ2557" s="13"/>
      <c r="EPR2557" s="14"/>
      <c r="EPS2557" s="14"/>
      <c r="EPT2557" s="41"/>
      <c r="EPU2557" s="44"/>
      <c r="EPV2557" s="51"/>
      <c r="EPW2557" s="51"/>
      <c r="EPX2557" s="51"/>
      <c r="EPY2557" s="13"/>
      <c r="EPZ2557" s="13"/>
      <c r="EQA2557" s="14"/>
      <c r="EQB2557" s="14"/>
      <c r="EQC2557" s="41"/>
      <c r="EQD2557" s="44"/>
      <c r="EQE2557" s="51"/>
      <c r="EQF2557" s="51"/>
      <c r="EQG2557" s="51"/>
      <c r="EQH2557" s="13"/>
      <c r="EQI2557" s="13"/>
      <c r="EQJ2557" s="14"/>
      <c r="EQK2557" s="14"/>
      <c r="EQL2557" s="41"/>
      <c r="EQM2557" s="44"/>
      <c r="EQN2557" s="51"/>
      <c r="EQO2557" s="51"/>
      <c r="EQP2557" s="51"/>
      <c r="EQQ2557" s="13"/>
      <c r="EQR2557" s="13"/>
      <c r="EQS2557" s="14"/>
      <c r="EQT2557" s="14"/>
      <c r="EQU2557" s="41"/>
      <c r="EQV2557" s="44"/>
      <c r="EQW2557" s="51"/>
      <c r="EQX2557" s="51"/>
      <c r="EQY2557" s="51"/>
      <c r="EQZ2557" s="13"/>
      <c r="ERA2557" s="13"/>
      <c r="ERB2557" s="14"/>
      <c r="ERC2557" s="14"/>
      <c r="ERD2557" s="41"/>
      <c r="ERE2557" s="44"/>
      <c r="ERF2557" s="51"/>
      <c r="ERG2557" s="51"/>
      <c r="ERH2557" s="51"/>
      <c r="ERI2557" s="13"/>
      <c r="ERJ2557" s="13"/>
      <c r="ERK2557" s="14"/>
      <c r="ERL2557" s="14"/>
      <c r="ERM2557" s="41"/>
      <c r="ERN2557" s="44"/>
      <c r="ERO2557" s="51"/>
      <c r="ERP2557" s="51"/>
      <c r="ERQ2557" s="51"/>
      <c r="ERR2557" s="13"/>
      <c r="ERS2557" s="13"/>
      <c r="ERT2557" s="14"/>
      <c r="ERU2557" s="14"/>
      <c r="ERV2557" s="41"/>
      <c r="ERW2557" s="44"/>
      <c r="ERX2557" s="51"/>
      <c r="ERY2557" s="51"/>
      <c r="ERZ2557" s="51"/>
      <c r="ESA2557" s="13"/>
      <c r="ESB2557" s="13"/>
      <c r="ESC2557" s="14"/>
      <c r="ESD2557" s="14"/>
      <c r="ESE2557" s="41"/>
      <c r="ESF2557" s="44"/>
      <c r="ESG2557" s="51"/>
      <c r="ESH2557" s="51"/>
      <c r="ESI2557" s="51"/>
      <c r="ESJ2557" s="13"/>
      <c r="ESK2557" s="13"/>
      <c r="ESL2557" s="14"/>
      <c r="ESM2557" s="14"/>
      <c r="ESN2557" s="41"/>
      <c r="ESO2557" s="44"/>
      <c r="ESP2557" s="51"/>
      <c r="ESQ2557" s="51"/>
      <c r="ESR2557" s="51"/>
      <c r="ESS2557" s="13"/>
      <c r="EST2557" s="13"/>
      <c r="ESU2557" s="14"/>
      <c r="ESV2557" s="14"/>
      <c r="ESW2557" s="41"/>
      <c r="ESX2557" s="44"/>
      <c r="ESY2557" s="51"/>
      <c r="ESZ2557" s="51"/>
      <c r="ETA2557" s="51"/>
      <c r="ETB2557" s="13"/>
      <c r="ETC2557" s="13"/>
      <c r="ETD2557" s="14"/>
      <c r="ETE2557" s="14"/>
      <c r="ETF2557" s="41"/>
      <c r="ETG2557" s="44"/>
      <c r="ETH2557" s="51"/>
      <c r="ETI2557" s="51"/>
      <c r="ETJ2557" s="51"/>
      <c r="ETK2557" s="13"/>
      <c r="ETL2557" s="13"/>
      <c r="ETM2557" s="14"/>
      <c r="ETN2557" s="14"/>
      <c r="ETO2557" s="41"/>
      <c r="ETP2557" s="44"/>
      <c r="ETQ2557" s="51"/>
      <c r="ETR2557" s="51"/>
      <c r="ETS2557" s="51"/>
      <c r="ETT2557" s="13"/>
      <c r="ETU2557" s="13"/>
      <c r="ETV2557" s="14"/>
      <c r="ETW2557" s="14"/>
      <c r="ETX2557" s="41"/>
      <c r="ETY2557" s="44"/>
      <c r="ETZ2557" s="51"/>
      <c r="EUA2557" s="51"/>
      <c r="EUB2557" s="51"/>
      <c r="EUC2557" s="13"/>
      <c r="EUD2557" s="13"/>
      <c r="EUE2557" s="14"/>
      <c r="EUF2557" s="14"/>
      <c r="EUG2557" s="41"/>
      <c r="EUH2557" s="44"/>
      <c r="EUI2557" s="51"/>
      <c r="EUJ2557" s="51"/>
      <c r="EUK2557" s="51"/>
      <c r="EUL2557" s="13"/>
      <c r="EUM2557" s="13"/>
      <c r="EUN2557" s="14"/>
      <c r="EUO2557" s="14"/>
      <c r="EUP2557" s="41"/>
      <c r="EUQ2557" s="44"/>
      <c r="EUR2557" s="51"/>
      <c r="EUS2557" s="51"/>
      <c r="EUT2557" s="51"/>
      <c r="EUU2557" s="13"/>
      <c r="EUV2557" s="13"/>
      <c r="EUW2557" s="14"/>
      <c r="EUX2557" s="14"/>
      <c r="EUY2557" s="41"/>
      <c r="EUZ2557" s="44"/>
      <c r="EVA2557" s="51"/>
      <c r="EVB2557" s="51"/>
      <c r="EVC2557" s="51"/>
      <c r="EVD2557" s="13"/>
      <c r="EVE2557" s="13"/>
      <c r="EVF2557" s="14"/>
      <c r="EVG2557" s="14"/>
      <c r="EVH2557" s="41"/>
      <c r="EVI2557" s="44"/>
      <c r="EVJ2557" s="51"/>
      <c r="EVK2557" s="51"/>
      <c r="EVL2557" s="51"/>
      <c r="EVM2557" s="13"/>
      <c r="EVN2557" s="13"/>
      <c r="EVO2557" s="14"/>
      <c r="EVP2557" s="14"/>
      <c r="EVQ2557" s="41"/>
      <c r="EVR2557" s="44"/>
      <c r="EVS2557" s="51"/>
      <c r="EVT2557" s="51"/>
      <c r="EVU2557" s="51"/>
      <c r="EVV2557" s="13"/>
      <c r="EVW2557" s="13"/>
      <c r="EVX2557" s="14"/>
      <c r="EVY2557" s="14"/>
      <c r="EVZ2557" s="41"/>
      <c r="EWA2557" s="44"/>
      <c r="EWB2557" s="51"/>
      <c r="EWC2557" s="51"/>
      <c r="EWD2557" s="51"/>
      <c r="EWE2557" s="13"/>
      <c r="EWF2557" s="13"/>
      <c r="EWG2557" s="14"/>
      <c r="EWH2557" s="14"/>
      <c r="EWI2557" s="41"/>
      <c r="EWJ2557" s="44"/>
      <c r="EWK2557" s="51"/>
      <c r="EWL2557" s="51"/>
      <c r="EWM2557" s="51"/>
      <c r="EWN2557" s="13"/>
      <c r="EWO2557" s="13"/>
      <c r="EWP2557" s="14"/>
      <c r="EWQ2557" s="14"/>
      <c r="EWR2557" s="41"/>
      <c r="EWS2557" s="44"/>
      <c r="EWT2557" s="51"/>
      <c r="EWU2557" s="51"/>
      <c r="EWV2557" s="51"/>
      <c r="EWW2557" s="13"/>
      <c r="EWX2557" s="13"/>
      <c r="EWY2557" s="14"/>
      <c r="EWZ2557" s="14"/>
      <c r="EXA2557" s="41"/>
      <c r="EXB2557" s="44"/>
      <c r="EXC2557" s="51"/>
      <c r="EXD2557" s="51"/>
      <c r="EXE2557" s="51"/>
      <c r="EXF2557" s="13"/>
      <c r="EXG2557" s="13"/>
      <c r="EXH2557" s="14"/>
      <c r="EXI2557" s="14"/>
      <c r="EXJ2557" s="41"/>
      <c r="EXK2557" s="44"/>
      <c r="EXL2557" s="51"/>
      <c r="EXM2557" s="51"/>
      <c r="EXN2557" s="51"/>
      <c r="EXO2557" s="13"/>
      <c r="EXP2557" s="13"/>
      <c r="EXQ2557" s="14"/>
      <c r="EXR2557" s="14"/>
      <c r="EXS2557" s="41"/>
      <c r="EXT2557" s="44"/>
      <c r="EXU2557" s="51"/>
      <c r="EXV2557" s="51"/>
      <c r="EXW2557" s="51"/>
      <c r="EXX2557" s="13"/>
      <c r="EXY2557" s="13"/>
      <c r="EXZ2557" s="14"/>
      <c r="EYA2557" s="14"/>
      <c r="EYB2557" s="41"/>
      <c r="EYC2557" s="44"/>
      <c r="EYD2557" s="51"/>
      <c r="EYE2557" s="51"/>
      <c r="EYF2557" s="51"/>
      <c r="EYG2557" s="13"/>
      <c r="EYH2557" s="13"/>
      <c r="EYI2557" s="14"/>
      <c r="EYJ2557" s="14"/>
      <c r="EYK2557" s="41"/>
      <c r="EYL2557" s="44"/>
      <c r="EYM2557" s="51"/>
      <c r="EYN2557" s="51"/>
      <c r="EYO2557" s="51"/>
      <c r="EYP2557" s="13"/>
      <c r="EYQ2557" s="13"/>
      <c r="EYR2557" s="14"/>
      <c r="EYS2557" s="14"/>
      <c r="EYT2557" s="41"/>
      <c r="EYU2557" s="44"/>
      <c r="EYV2557" s="51"/>
      <c r="EYW2557" s="51"/>
      <c r="EYX2557" s="51"/>
      <c r="EYY2557" s="13"/>
      <c r="EYZ2557" s="13"/>
      <c r="EZA2557" s="14"/>
      <c r="EZB2557" s="14"/>
      <c r="EZC2557" s="41"/>
      <c r="EZD2557" s="44"/>
      <c r="EZE2557" s="51"/>
      <c r="EZF2557" s="51"/>
      <c r="EZG2557" s="51"/>
      <c r="EZH2557" s="13"/>
      <c r="EZI2557" s="13"/>
      <c r="EZJ2557" s="14"/>
      <c r="EZK2557" s="14"/>
      <c r="EZL2557" s="41"/>
      <c r="EZM2557" s="44"/>
      <c r="EZN2557" s="51"/>
      <c r="EZO2557" s="51"/>
      <c r="EZP2557" s="51"/>
      <c r="EZQ2557" s="13"/>
      <c r="EZR2557" s="13"/>
      <c r="EZS2557" s="14"/>
      <c r="EZT2557" s="14"/>
      <c r="EZU2557" s="41"/>
      <c r="EZV2557" s="44"/>
      <c r="EZW2557" s="51"/>
      <c r="EZX2557" s="51"/>
      <c r="EZY2557" s="51"/>
      <c r="EZZ2557" s="13"/>
      <c r="FAA2557" s="13"/>
      <c r="FAB2557" s="14"/>
      <c r="FAC2557" s="14"/>
      <c r="FAD2557" s="41"/>
      <c r="FAE2557" s="44"/>
      <c r="FAF2557" s="51"/>
      <c r="FAG2557" s="51"/>
      <c r="FAH2557" s="51"/>
      <c r="FAI2557" s="13"/>
      <c r="FAJ2557" s="13"/>
      <c r="FAK2557" s="14"/>
      <c r="FAL2557" s="14"/>
      <c r="FAM2557" s="41"/>
      <c r="FAN2557" s="44"/>
      <c r="FAO2557" s="51"/>
      <c r="FAP2557" s="51"/>
      <c r="FAQ2557" s="51"/>
      <c r="FAR2557" s="13"/>
      <c r="FAS2557" s="13"/>
      <c r="FAT2557" s="14"/>
      <c r="FAU2557" s="14"/>
      <c r="FAV2557" s="41"/>
      <c r="FAW2557" s="44"/>
      <c r="FAX2557" s="51"/>
      <c r="FAY2557" s="51"/>
      <c r="FAZ2557" s="51"/>
      <c r="FBA2557" s="13"/>
      <c r="FBB2557" s="13"/>
      <c r="FBC2557" s="14"/>
      <c r="FBD2557" s="14"/>
      <c r="FBE2557" s="41"/>
      <c r="FBF2557" s="44"/>
      <c r="FBG2557" s="51"/>
      <c r="FBH2557" s="51"/>
      <c r="FBI2557" s="51"/>
      <c r="FBJ2557" s="13"/>
      <c r="FBK2557" s="13"/>
      <c r="FBL2557" s="14"/>
      <c r="FBM2557" s="14"/>
      <c r="FBN2557" s="41"/>
      <c r="FBO2557" s="44"/>
      <c r="FBP2557" s="51"/>
      <c r="FBQ2557" s="51"/>
      <c r="FBR2557" s="51"/>
      <c r="FBS2557" s="13"/>
      <c r="FBT2557" s="13"/>
      <c r="FBU2557" s="14"/>
      <c r="FBV2557" s="14"/>
      <c r="FBW2557" s="41"/>
      <c r="FBX2557" s="44"/>
      <c r="FBY2557" s="51"/>
      <c r="FBZ2557" s="51"/>
      <c r="FCA2557" s="51"/>
      <c r="FCB2557" s="13"/>
      <c r="FCC2557" s="13"/>
      <c r="FCD2557" s="14"/>
      <c r="FCE2557" s="14"/>
      <c r="FCF2557" s="41"/>
      <c r="FCG2557" s="44"/>
      <c r="FCH2557" s="51"/>
      <c r="FCI2557" s="51"/>
      <c r="FCJ2557" s="51"/>
      <c r="FCK2557" s="13"/>
      <c r="FCL2557" s="13"/>
      <c r="FCM2557" s="14"/>
      <c r="FCN2557" s="14"/>
      <c r="FCO2557" s="41"/>
      <c r="FCP2557" s="44"/>
      <c r="FCQ2557" s="51"/>
      <c r="FCR2557" s="51"/>
      <c r="FCS2557" s="51"/>
      <c r="FCT2557" s="13"/>
      <c r="FCU2557" s="13"/>
      <c r="FCV2557" s="14"/>
      <c r="FCW2557" s="14"/>
      <c r="FCX2557" s="41"/>
      <c r="FCY2557" s="44"/>
      <c r="FCZ2557" s="51"/>
      <c r="FDA2557" s="51"/>
      <c r="FDB2557" s="51"/>
      <c r="FDC2557" s="13"/>
      <c r="FDD2557" s="13"/>
      <c r="FDE2557" s="14"/>
      <c r="FDF2557" s="14"/>
      <c r="FDG2557" s="41"/>
      <c r="FDH2557" s="44"/>
      <c r="FDI2557" s="51"/>
      <c r="FDJ2557" s="51"/>
      <c r="FDK2557" s="51"/>
      <c r="FDL2557" s="13"/>
      <c r="FDM2557" s="13"/>
      <c r="FDN2557" s="14"/>
      <c r="FDO2557" s="14"/>
      <c r="FDP2557" s="41"/>
      <c r="FDQ2557" s="44"/>
      <c r="FDR2557" s="51"/>
      <c r="FDS2557" s="51"/>
      <c r="FDT2557" s="51"/>
      <c r="FDU2557" s="13"/>
      <c r="FDV2557" s="13"/>
      <c r="FDW2557" s="14"/>
      <c r="FDX2557" s="14"/>
      <c r="FDY2557" s="41"/>
      <c r="FDZ2557" s="44"/>
      <c r="FEA2557" s="51"/>
      <c r="FEB2557" s="51"/>
      <c r="FEC2557" s="51"/>
      <c r="FED2557" s="13"/>
      <c r="FEE2557" s="13"/>
      <c r="FEF2557" s="14"/>
      <c r="FEG2557" s="14"/>
      <c r="FEH2557" s="41"/>
      <c r="FEI2557" s="44"/>
      <c r="FEJ2557" s="51"/>
      <c r="FEK2557" s="51"/>
      <c r="FEL2557" s="51"/>
      <c r="FEM2557" s="13"/>
      <c r="FEN2557" s="13"/>
      <c r="FEO2557" s="14"/>
      <c r="FEP2557" s="14"/>
      <c r="FEQ2557" s="41"/>
      <c r="FER2557" s="44"/>
      <c r="FES2557" s="51"/>
      <c r="FET2557" s="51"/>
      <c r="FEU2557" s="51"/>
      <c r="FEV2557" s="13"/>
      <c r="FEW2557" s="13"/>
      <c r="FEX2557" s="14"/>
      <c r="FEY2557" s="14"/>
      <c r="FEZ2557" s="41"/>
      <c r="FFA2557" s="44"/>
      <c r="FFB2557" s="51"/>
      <c r="FFC2557" s="51"/>
      <c r="FFD2557" s="51"/>
      <c r="FFE2557" s="13"/>
      <c r="FFF2557" s="13"/>
      <c r="FFG2557" s="14"/>
      <c r="FFH2557" s="14"/>
      <c r="FFI2557" s="41"/>
      <c r="FFJ2557" s="44"/>
      <c r="FFK2557" s="51"/>
      <c r="FFL2557" s="51"/>
      <c r="FFM2557" s="51"/>
      <c r="FFN2557" s="13"/>
      <c r="FFO2557" s="13"/>
      <c r="FFP2557" s="14"/>
      <c r="FFQ2557" s="14"/>
      <c r="FFR2557" s="41"/>
      <c r="FFS2557" s="44"/>
      <c r="FFT2557" s="51"/>
      <c r="FFU2557" s="51"/>
      <c r="FFV2557" s="51"/>
      <c r="FFW2557" s="13"/>
      <c r="FFX2557" s="13"/>
      <c r="FFY2557" s="14"/>
      <c r="FFZ2557" s="14"/>
      <c r="FGA2557" s="41"/>
      <c r="FGB2557" s="44"/>
      <c r="FGC2557" s="51"/>
      <c r="FGD2557" s="51"/>
      <c r="FGE2557" s="51"/>
      <c r="FGF2557" s="13"/>
      <c r="FGG2557" s="13"/>
      <c r="FGH2557" s="14"/>
      <c r="FGI2557" s="14"/>
      <c r="FGJ2557" s="41"/>
      <c r="FGK2557" s="44"/>
      <c r="FGL2557" s="51"/>
      <c r="FGM2557" s="51"/>
      <c r="FGN2557" s="51"/>
      <c r="FGO2557" s="13"/>
      <c r="FGP2557" s="13"/>
      <c r="FGQ2557" s="14"/>
      <c r="FGR2557" s="14"/>
      <c r="FGS2557" s="41"/>
      <c r="FGT2557" s="44"/>
      <c r="FGU2557" s="51"/>
      <c r="FGV2557" s="51"/>
      <c r="FGW2557" s="51"/>
      <c r="FGX2557" s="13"/>
      <c r="FGY2557" s="13"/>
      <c r="FGZ2557" s="14"/>
      <c r="FHA2557" s="14"/>
      <c r="FHB2557" s="41"/>
      <c r="FHC2557" s="44"/>
      <c r="FHD2557" s="51"/>
      <c r="FHE2557" s="51"/>
      <c r="FHF2557" s="51"/>
      <c r="FHG2557" s="13"/>
      <c r="FHH2557" s="13"/>
      <c r="FHI2557" s="14"/>
      <c r="FHJ2557" s="14"/>
      <c r="FHK2557" s="41"/>
      <c r="FHL2557" s="44"/>
      <c r="FHM2557" s="51"/>
      <c r="FHN2557" s="51"/>
      <c r="FHO2557" s="51"/>
      <c r="FHP2557" s="13"/>
      <c r="FHQ2557" s="13"/>
      <c r="FHR2557" s="14"/>
      <c r="FHS2557" s="14"/>
      <c r="FHT2557" s="41"/>
      <c r="FHU2557" s="44"/>
      <c r="FHV2557" s="51"/>
      <c r="FHW2557" s="51"/>
      <c r="FHX2557" s="51"/>
      <c r="FHY2557" s="13"/>
      <c r="FHZ2557" s="13"/>
      <c r="FIA2557" s="14"/>
      <c r="FIB2557" s="14"/>
      <c r="FIC2557" s="41"/>
      <c r="FID2557" s="44"/>
      <c r="FIE2557" s="51"/>
      <c r="FIF2557" s="51"/>
      <c r="FIG2557" s="51"/>
      <c r="FIH2557" s="13"/>
      <c r="FII2557" s="13"/>
      <c r="FIJ2557" s="14"/>
      <c r="FIK2557" s="14"/>
      <c r="FIL2557" s="41"/>
      <c r="FIM2557" s="44"/>
      <c r="FIN2557" s="51"/>
      <c r="FIO2557" s="51"/>
      <c r="FIP2557" s="51"/>
      <c r="FIQ2557" s="13"/>
      <c r="FIR2557" s="13"/>
      <c r="FIS2557" s="14"/>
      <c r="FIT2557" s="14"/>
      <c r="FIU2557" s="41"/>
      <c r="FIV2557" s="44"/>
      <c r="FIW2557" s="51"/>
      <c r="FIX2557" s="51"/>
      <c r="FIY2557" s="51"/>
      <c r="FIZ2557" s="13"/>
      <c r="FJA2557" s="13"/>
      <c r="FJB2557" s="14"/>
      <c r="FJC2557" s="14"/>
      <c r="FJD2557" s="41"/>
      <c r="FJE2557" s="44"/>
      <c r="FJF2557" s="51"/>
      <c r="FJG2557" s="51"/>
      <c r="FJH2557" s="51"/>
      <c r="FJI2557" s="13"/>
      <c r="FJJ2557" s="13"/>
      <c r="FJK2557" s="14"/>
      <c r="FJL2557" s="14"/>
      <c r="FJM2557" s="41"/>
      <c r="FJN2557" s="44"/>
      <c r="FJO2557" s="51"/>
      <c r="FJP2557" s="51"/>
      <c r="FJQ2557" s="51"/>
      <c r="FJR2557" s="13"/>
      <c r="FJS2557" s="13"/>
      <c r="FJT2557" s="14"/>
      <c r="FJU2557" s="14"/>
      <c r="FJV2557" s="41"/>
      <c r="FJW2557" s="44"/>
      <c r="FJX2557" s="51"/>
      <c r="FJY2557" s="51"/>
      <c r="FJZ2557" s="51"/>
      <c r="FKA2557" s="13"/>
      <c r="FKB2557" s="13"/>
      <c r="FKC2557" s="14"/>
      <c r="FKD2557" s="14"/>
      <c r="FKE2557" s="41"/>
      <c r="FKF2557" s="44"/>
      <c r="FKG2557" s="51"/>
      <c r="FKH2557" s="51"/>
      <c r="FKI2557" s="51"/>
      <c r="FKJ2557" s="13"/>
      <c r="FKK2557" s="13"/>
      <c r="FKL2557" s="14"/>
      <c r="FKM2557" s="14"/>
      <c r="FKN2557" s="41"/>
      <c r="FKO2557" s="44"/>
      <c r="FKP2557" s="51"/>
      <c r="FKQ2557" s="51"/>
      <c r="FKR2557" s="51"/>
      <c r="FKS2557" s="13"/>
      <c r="FKT2557" s="13"/>
      <c r="FKU2557" s="14"/>
      <c r="FKV2557" s="14"/>
      <c r="FKW2557" s="41"/>
      <c r="FKX2557" s="44"/>
      <c r="FKY2557" s="51"/>
      <c r="FKZ2557" s="51"/>
      <c r="FLA2557" s="51"/>
      <c r="FLB2557" s="13"/>
      <c r="FLC2557" s="13"/>
      <c r="FLD2557" s="14"/>
      <c r="FLE2557" s="14"/>
      <c r="FLF2557" s="41"/>
      <c r="FLG2557" s="44"/>
      <c r="FLH2557" s="51"/>
      <c r="FLI2557" s="51"/>
      <c r="FLJ2557" s="51"/>
      <c r="FLK2557" s="13"/>
      <c r="FLL2557" s="13"/>
      <c r="FLM2557" s="14"/>
      <c r="FLN2557" s="14"/>
      <c r="FLO2557" s="41"/>
      <c r="FLP2557" s="44"/>
      <c r="FLQ2557" s="51"/>
      <c r="FLR2557" s="51"/>
      <c r="FLS2557" s="51"/>
      <c r="FLT2557" s="13"/>
      <c r="FLU2557" s="13"/>
      <c r="FLV2557" s="14"/>
      <c r="FLW2557" s="14"/>
      <c r="FLX2557" s="41"/>
      <c r="FLY2557" s="44"/>
      <c r="FLZ2557" s="51"/>
      <c r="FMA2557" s="51"/>
      <c r="FMB2557" s="51"/>
      <c r="FMC2557" s="13"/>
      <c r="FMD2557" s="13"/>
      <c r="FME2557" s="14"/>
      <c r="FMF2557" s="14"/>
      <c r="FMG2557" s="41"/>
      <c r="FMH2557" s="44"/>
      <c r="FMI2557" s="51"/>
      <c r="FMJ2557" s="51"/>
      <c r="FMK2557" s="51"/>
      <c r="FML2557" s="13"/>
      <c r="FMM2557" s="13"/>
      <c r="FMN2557" s="14"/>
      <c r="FMO2557" s="14"/>
      <c r="FMP2557" s="41"/>
      <c r="FMQ2557" s="44"/>
      <c r="FMR2557" s="51"/>
      <c r="FMS2557" s="51"/>
      <c r="FMT2557" s="51"/>
      <c r="FMU2557" s="13"/>
      <c r="FMV2557" s="13"/>
      <c r="FMW2557" s="14"/>
      <c r="FMX2557" s="14"/>
      <c r="FMY2557" s="41"/>
      <c r="FMZ2557" s="44"/>
      <c r="FNA2557" s="51"/>
      <c r="FNB2557" s="51"/>
      <c r="FNC2557" s="51"/>
      <c r="FND2557" s="13"/>
      <c r="FNE2557" s="13"/>
      <c r="FNF2557" s="14"/>
      <c r="FNG2557" s="14"/>
      <c r="FNH2557" s="41"/>
      <c r="FNI2557" s="44"/>
      <c r="FNJ2557" s="51"/>
      <c r="FNK2557" s="51"/>
      <c r="FNL2557" s="51"/>
      <c r="FNM2557" s="13"/>
      <c r="FNN2557" s="13"/>
      <c r="FNO2557" s="14"/>
      <c r="FNP2557" s="14"/>
      <c r="FNQ2557" s="41"/>
      <c r="FNR2557" s="44"/>
      <c r="FNS2557" s="51"/>
      <c r="FNT2557" s="51"/>
      <c r="FNU2557" s="51"/>
      <c r="FNV2557" s="13"/>
      <c r="FNW2557" s="13"/>
      <c r="FNX2557" s="14"/>
      <c r="FNY2557" s="14"/>
      <c r="FNZ2557" s="41"/>
      <c r="FOA2557" s="44"/>
      <c r="FOB2557" s="51"/>
      <c r="FOC2557" s="51"/>
      <c r="FOD2557" s="51"/>
      <c r="FOE2557" s="13"/>
      <c r="FOF2557" s="13"/>
      <c r="FOG2557" s="14"/>
      <c r="FOH2557" s="14"/>
      <c r="FOI2557" s="41"/>
      <c r="FOJ2557" s="44"/>
      <c r="FOK2557" s="51"/>
      <c r="FOL2557" s="51"/>
      <c r="FOM2557" s="51"/>
      <c r="FON2557" s="13"/>
      <c r="FOO2557" s="13"/>
      <c r="FOP2557" s="14"/>
      <c r="FOQ2557" s="14"/>
      <c r="FOR2557" s="41"/>
      <c r="FOS2557" s="44"/>
      <c r="FOT2557" s="51"/>
      <c r="FOU2557" s="51"/>
      <c r="FOV2557" s="51"/>
      <c r="FOW2557" s="13"/>
      <c r="FOX2557" s="13"/>
      <c r="FOY2557" s="14"/>
      <c r="FOZ2557" s="14"/>
      <c r="FPA2557" s="41"/>
      <c r="FPB2557" s="44"/>
      <c r="FPC2557" s="51"/>
      <c r="FPD2557" s="51"/>
      <c r="FPE2557" s="51"/>
      <c r="FPF2557" s="13"/>
      <c r="FPG2557" s="13"/>
      <c r="FPH2557" s="14"/>
      <c r="FPI2557" s="14"/>
      <c r="FPJ2557" s="41"/>
      <c r="FPK2557" s="44"/>
      <c r="FPL2557" s="51"/>
      <c r="FPM2557" s="51"/>
      <c r="FPN2557" s="51"/>
      <c r="FPO2557" s="13"/>
      <c r="FPP2557" s="13"/>
      <c r="FPQ2557" s="14"/>
      <c r="FPR2557" s="14"/>
      <c r="FPS2557" s="41"/>
      <c r="FPT2557" s="44"/>
      <c r="FPU2557" s="51"/>
      <c r="FPV2557" s="51"/>
      <c r="FPW2557" s="51"/>
      <c r="FPX2557" s="13"/>
      <c r="FPY2557" s="13"/>
      <c r="FPZ2557" s="14"/>
      <c r="FQA2557" s="14"/>
      <c r="FQB2557" s="41"/>
      <c r="FQC2557" s="44"/>
      <c r="FQD2557" s="51"/>
      <c r="FQE2557" s="51"/>
      <c r="FQF2557" s="51"/>
      <c r="FQG2557" s="13"/>
      <c r="FQH2557" s="13"/>
      <c r="FQI2557" s="14"/>
      <c r="FQJ2557" s="14"/>
      <c r="FQK2557" s="41"/>
      <c r="FQL2557" s="44"/>
      <c r="FQM2557" s="51"/>
      <c r="FQN2557" s="51"/>
      <c r="FQO2557" s="51"/>
      <c r="FQP2557" s="13"/>
      <c r="FQQ2557" s="13"/>
      <c r="FQR2557" s="14"/>
      <c r="FQS2557" s="14"/>
      <c r="FQT2557" s="41"/>
      <c r="FQU2557" s="44"/>
      <c r="FQV2557" s="51"/>
      <c r="FQW2557" s="51"/>
      <c r="FQX2557" s="51"/>
      <c r="FQY2557" s="13"/>
      <c r="FQZ2557" s="13"/>
      <c r="FRA2557" s="14"/>
      <c r="FRB2557" s="14"/>
      <c r="FRC2557" s="41"/>
      <c r="FRD2557" s="44"/>
      <c r="FRE2557" s="51"/>
      <c r="FRF2557" s="51"/>
      <c r="FRG2557" s="51"/>
      <c r="FRH2557" s="13"/>
      <c r="FRI2557" s="13"/>
      <c r="FRJ2557" s="14"/>
      <c r="FRK2557" s="14"/>
      <c r="FRL2557" s="41"/>
      <c r="FRM2557" s="44"/>
      <c r="FRN2557" s="51"/>
      <c r="FRO2557" s="51"/>
      <c r="FRP2557" s="51"/>
      <c r="FRQ2557" s="13"/>
      <c r="FRR2557" s="13"/>
      <c r="FRS2557" s="14"/>
      <c r="FRT2557" s="14"/>
      <c r="FRU2557" s="41"/>
      <c r="FRV2557" s="44"/>
      <c r="FRW2557" s="51"/>
      <c r="FRX2557" s="51"/>
      <c r="FRY2557" s="51"/>
      <c r="FRZ2557" s="13"/>
      <c r="FSA2557" s="13"/>
      <c r="FSB2557" s="14"/>
      <c r="FSC2557" s="14"/>
      <c r="FSD2557" s="41"/>
      <c r="FSE2557" s="44"/>
      <c r="FSF2557" s="51"/>
      <c r="FSG2557" s="51"/>
      <c r="FSH2557" s="51"/>
      <c r="FSI2557" s="13"/>
      <c r="FSJ2557" s="13"/>
      <c r="FSK2557" s="14"/>
      <c r="FSL2557" s="14"/>
      <c r="FSM2557" s="41"/>
      <c r="FSN2557" s="44"/>
      <c r="FSO2557" s="51"/>
      <c r="FSP2557" s="51"/>
      <c r="FSQ2557" s="51"/>
      <c r="FSR2557" s="13"/>
      <c r="FSS2557" s="13"/>
      <c r="FST2557" s="14"/>
      <c r="FSU2557" s="14"/>
      <c r="FSV2557" s="41"/>
      <c r="FSW2557" s="44"/>
      <c r="FSX2557" s="51"/>
      <c r="FSY2557" s="51"/>
      <c r="FSZ2557" s="51"/>
      <c r="FTA2557" s="13"/>
      <c r="FTB2557" s="13"/>
      <c r="FTC2557" s="14"/>
      <c r="FTD2557" s="14"/>
      <c r="FTE2557" s="41"/>
      <c r="FTF2557" s="44"/>
      <c r="FTG2557" s="51"/>
      <c r="FTH2557" s="51"/>
      <c r="FTI2557" s="51"/>
      <c r="FTJ2557" s="13"/>
      <c r="FTK2557" s="13"/>
      <c r="FTL2557" s="14"/>
      <c r="FTM2557" s="14"/>
      <c r="FTN2557" s="41"/>
      <c r="FTO2557" s="44"/>
      <c r="FTP2557" s="51"/>
      <c r="FTQ2557" s="51"/>
      <c r="FTR2557" s="51"/>
      <c r="FTS2557" s="13"/>
      <c r="FTT2557" s="13"/>
      <c r="FTU2557" s="14"/>
      <c r="FTV2557" s="14"/>
      <c r="FTW2557" s="41"/>
      <c r="FTX2557" s="44"/>
      <c r="FTY2557" s="51"/>
      <c r="FTZ2557" s="51"/>
      <c r="FUA2557" s="51"/>
      <c r="FUB2557" s="13"/>
      <c r="FUC2557" s="13"/>
      <c r="FUD2557" s="14"/>
      <c r="FUE2557" s="14"/>
      <c r="FUF2557" s="41"/>
      <c r="FUG2557" s="44"/>
      <c r="FUH2557" s="51"/>
      <c r="FUI2557" s="51"/>
      <c r="FUJ2557" s="51"/>
      <c r="FUK2557" s="13"/>
      <c r="FUL2557" s="13"/>
      <c r="FUM2557" s="14"/>
      <c r="FUN2557" s="14"/>
      <c r="FUO2557" s="41"/>
      <c r="FUP2557" s="44"/>
      <c r="FUQ2557" s="51"/>
      <c r="FUR2557" s="51"/>
      <c r="FUS2557" s="51"/>
      <c r="FUT2557" s="13"/>
      <c r="FUU2557" s="13"/>
      <c r="FUV2557" s="14"/>
      <c r="FUW2557" s="14"/>
      <c r="FUX2557" s="41"/>
      <c r="FUY2557" s="44"/>
      <c r="FUZ2557" s="51"/>
      <c r="FVA2557" s="51"/>
      <c r="FVB2557" s="51"/>
      <c r="FVC2557" s="13"/>
      <c r="FVD2557" s="13"/>
      <c r="FVE2557" s="14"/>
      <c r="FVF2557" s="14"/>
      <c r="FVG2557" s="41"/>
      <c r="FVH2557" s="44"/>
      <c r="FVI2557" s="51"/>
      <c r="FVJ2557" s="51"/>
      <c r="FVK2557" s="51"/>
      <c r="FVL2557" s="13"/>
      <c r="FVM2557" s="13"/>
      <c r="FVN2557" s="14"/>
      <c r="FVO2557" s="14"/>
      <c r="FVP2557" s="41"/>
      <c r="FVQ2557" s="44"/>
      <c r="FVR2557" s="51"/>
      <c r="FVS2557" s="51"/>
      <c r="FVT2557" s="51"/>
      <c r="FVU2557" s="13"/>
      <c r="FVV2557" s="13"/>
      <c r="FVW2557" s="14"/>
      <c r="FVX2557" s="14"/>
      <c r="FVY2557" s="41"/>
      <c r="FVZ2557" s="44"/>
      <c r="FWA2557" s="51"/>
      <c r="FWB2557" s="51"/>
      <c r="FWC2557" s="51"/>
      <c r="FWD2557" s="13"/>
      <c r="FWE2557" s="13"/>
      <c r="FWF2557" s="14"/>
      <c r="FWG2557" s="14"/>
      <c r="FWH2557" s="41"/>
      <c r="FWI2557" s="44"/>
      <c r="FWJ2557" s="51"/>
      <c r="FWK2557" s="51"/>
      <c r="FWL2557" s="51"/>
      <c r="FWM2557" s="13"/>
      <c r="FWN2557" s="13"/>
      <c r="FWO2557" s="14"/>
      <c r="FWP2557" s="14"/>
      <c r="FWQ2557" s="41"/>
      <c r="FWR2557" s="44"/>
      <c r="FWS2557" s="51"/>
      <c r="FWT2557" s="51"/>
      <c r="FWU2557" s="51"/>
      <c r="FWV2557" s="13"/>
      <c r="FWW2557" s="13"/>
      <c r="FWX2557" s="14"/>
      <c r="FWY2557" s="14"/>
      <c r="FWZ2557" s="41"/>
      <c r="FXA2557" s="44"/>
      <c r="FXB2557" s="51"/>
      <c r="FXC2557" s="51"/>
      <c r="FXD2557" s="51"/>
      <c r="FXE2557" s="13"/>
      <c r="FXF2557" s="13"/>
      <c r="FXG2557" s="14"/>
      <c r="FXH2557" s="14"/>
      <c r="FXI2557" s="41"/>
      <c r="FXJ2557" s="44"/>
      <c r="FXK2557" s="51"/>
      <c r="FXL2557" s="51"/>
      <c r="FXM2557" s="51"/>
      <c r="FXN2557" s="13"/>
      <c r="FXO2557" s="13"/>
      <c r="FXP2557" s="14"/>
      <c r="FXQ2557" s="14"/>
      <c r="FXR2557" s="41"/>
      <c r="FXS2557" s="44"/>
      <c r="FXT2557" s="51"/>
      <c r="FXU2557" s="51"/>
      <c r="FXV2557" s="51"/>
      <c r="FXW2557" s="13"/>
      <c r="FXX2557" s="13"/>
      <c r="FXY2557" s="14"/>
      <c r="FXZ2557" s="14"/>
      <c r="FYA2557" s="41"/>
      <c r="FYB2557" s="44"/>
      <c r="FYC2557" s="51"/>
      <c r="FYD2557" s="51"/>
      <c r="FYE2557" s="51"/>
      <c r="FYF2557" s="13"/>
      <c r="FYG2557" s="13"/>
      <c r="FYH2557" s="14"/>
      <c r="FYI2557" s="14"/>
      <c r="FYJ2557" s="41"/>
      <c r="FYK2557" s="44"/>
      <c r="FYL2557" s="51"/>
      <c r="FYM2557" s="51"/>
      <c r="FYN2557" s="51"/>
      <c r="FYO2557" s="13"/>
      <c r="FYP2557" s="13"/>
      <c r="FYQ2557" s="14"/>
      <c r="FYR2557" s="14"/>
      <c r="FYS2557" s="41"/>
      <c r="FYT2557" s="44"/>
      <c r="FYU2557" s="51"/>
      <c r="FYV2557" s="51"/>
      <c r="FYW2557" s="51"/>
      <c r="FYX2557" s="13"/>
      <c r="FYY2557" s="13"/>
      <c r="FYZ2557" s="14"/>
      <c r="FZA2557" s="14"/>
      <c r="FZB2557" s="41"/>
      <c r="FZC2557" s="44"/>
      <c r="FZD2557" s="51"/>
      <c r="FZE2557" s="51"/>
      <c r="FZF2557" s="51"/>
      <c r="FZG2557" s="13"/>
      <c r="FZH2557" s="13"/>
      <c r="FZI2557" s="14"/>
      <c r="FZJ2557" s="14"/>
      <c r="FZK2557" s="41"/>
      <c r="FZL2557" s="44"/>
      <c r="FZM2557" s="51"/>
      <c r="FZN2557" s="51"/>
      <c r="FZO2557" s="51"/>
      <c r="FZP2557" s="13"/>
      <c r="FZQ2557" s="13"/>
      <c r="FZR2557" s="14"/>
      <c r="FZS2557" s="14"/>
      <c r="FZT2557" s="41"/>
      <c r="FZU2557" s="44"/>
      <c r="FZV2557" s="51"/>
      <c r="FZW2557" s="51"/>
      <c r="FZX2557" s="51"/>
      <c r="FZY2557" s="13"/>
      <c r="FZZ2557" s="13"/>
      <c r="GAA2557" s="14"/>
      <c r="GAB2557" s="14"/>
      <c r="GAC2557" s="41"/>
      <c r="GAD2557" s="44"/>
      <c r="GAE2557" s="51"/>
      <c r="GAF2557" s="51"/>
      <c r="GAG2557" s="51"/>
      <c r="GAH2557" s="13"/>
      <c r="GAI2557" s="13"/>
      <c r="GAJ2557" s="14"/>
      <c r="GAK2557" s="14"/>
      <c r="GAL2557" s="41"/>
      <c r="GAM2557" s="44"/>
      <c r="GAN2557" s="51"/>
      <c r="GAO2557" s="51"/>
      <c r="GAP2557" s="51"/>
      <c r="GAQ2557" s="13"/>
      <c r="GAR2557" s="13"/>
      <c r="GAS2557" s="14"/>
      <c r="GAT2557" s="14"/>
      <c r="GAU2557" s="41"/>
      <c r="GAV2557" s="44"/>
      <c r="GAW2557" s="51"/>
      <c r="GAX2557" s="51"/>
      <c r="GAY2557" s="51"/>
      <c r="GAZ2557" s="13"/>
      <c r="GBA2557" s="13"/>
      <c r="GBB2557" s="14"/>
      <c r="GBC2557" s="14"/>
      <c r="GBD2557" s="41"/>
      <c r="GBE2557" s="44"/>
      <c r="GBF2557" s="51"/>
      <c r="GBG2557" s="51"/>
      <c r="GBH2557" s="51"/>
      <c r="GBI2557" s="13"/>
      <c r="GBJ2557" s="13"/>
      <c r="GBK2557" s="14"/>
      <c r="GBL2557" s="14"/>
      <c r="GBM2557" s="41"/>
      <c r="GBN2557" s="44"/>
      <c r="GBO2557" s="51"/>
      <c r="GBP2557" s="51"/>
      <c r="GBQ2557" s="51"/>
      <c r="GBR2557" s="13"/>
      <c r="GBS2557" s="13"/>
      <c r="GBT2557" s="14"/>
      <c r="GBU2557" s="14"/>
      <c r="GBV2557" s="41"/>
      <c r="GBW2557" s="44"/>
      <c r="GBX2557" s="51"/>
      <c r="GBY2557" s="51"/>
      <c r="GBZ2557" s="51"/>
      <c r="GCA2557" s="13"/>
      <c r="GCB2557" s="13"/>
      <c r="GCC2557" s="14"/>
      <c r="GCD2557" s="14"/>
      <c r="GCE2557" s="41"/>
      <c r="GCF2557" s="44"/>
      <c r="GCG2557" s="51"/>
      <c r="GCH2557" s="51"/>
      <c r="GCI2557" s="51"/>
      <c r="GCJ2557" s="13"/>
      <c r="GCK2557" s="13"/>
      <c r="GCL2557" s="14"/>
      <c r="GCM2557" s="14"/>
      <c r="GCN2557" s="41"/>
      <c r="GCO2557" s="44"/>
      <c r="GCP2557" s="51"/>
      <c r="GCQ2557" s="51"/>
      <c r="GCR2557" s="51"/>
      <c r="GCS2557" s="13"/>
      <c r="GCT2557" s="13"/>
      <c r="GCU2557" s="14"/>
      <c r="GCV2557" s="14"/>
      <c r="GCW2557" s="41"/>
      <c r="GCX2557" s="44"/>
      <c r="GCY2557" s="51"/>
      <c r="GCZ2557" s="51"/>
      <c r="GDA2557" s="51"/>
      <c r="GDB2557" s="13"/>
      <c r="GDC2557" s="13"/>
      <c r="GDD2557" s="14"/>
      <c r="GDE2557" s="14"/>
      <c r="GDF2557" s="41"/>
      <c r="GDG2557" s="44"/>
      <c r="GDH2557" s="51"/>
      <c r="GDI2557" s="51"/>
      <c r="GDJ2557" s="51"/>
      <c r="GDK2557" s="13"/>
      <c r="GDL2557" s="13"/>
      <c r="GDM2557" s="14"/>
      <c r="GDN2557" s="14"/>
      <c r="GDO2557" s="41"/>
      <c r="GDP2557" s="44"/>
      <c r="GDQ2557" s="51"/>
      <c r="GDR2557" s="51"/>
      <c r="GDS2557" s="51"/>
      <c r="GDT2557" s="13"/>
      <c r="GDU2557" s="13"/>
      <c r="GDV2557" s="14"/>
      <c r="GDW2557" s="14"/>
      <c r="GDX2557" s="41"/>
      <c r="GDY2557" s="44"/>
      <c r="GDZ2557" s="51"/>
      <c r="GEA2557" s="51"/>
      <c r="GEB2557" s="51"/>
      <c r="GEC2557" s="13"/>
      <c r="GED2557" s="13"/>
      <c r="GEE2557" s="14"/>
      <c r="GEF2557" s="14"/>
      <c r="GEG2557" s="41"/>
      <c r="GEH2557" s="44"/>
      <c r="GEI2557" s="51"/>
      <c r="GEJ2557" s="51"/>
      <c r="GEK2557" s="51"/>
      <c r="GEL2557" s="13"/>
      <c r="GEM2557" s="13"/>
      <c r="GEN2557" s="14"/>
      <c r="GEO2557" s="14"/>
      <c r="GEP2557" s="41"/>
      <c r="GEQ2557" s="44"/>
      <c r="GER2557" s="51"/>
      <c r="GES2557" s="51"/>
      <c r="GET2557" s="51"/>
      <c r="GEU2557" s="13"/>
      <c r="GEV2557" s="13"/>
      <c r="GEW2557" s="14"/>
      <c r="GEX2557" s="14"/>
      <c r="GEY2557" s="41"/>
      <c r="GEZ2557" s="44"/>
      <c r="GFA2557" s="51"/>
      <c r="GFB2557" s="51"/>
      <c r="GFC2557" s="51"/>
      <c r="GFD2557" s="13"/>
      <c r="GFE2557" s="13"/>
      <c r="GFF2557" s="14"/>
      <c r="GFG2557" s="14"/>
      <c r="GFH2557" s="41"/>
      <c r="GFI2557" s="44"/>
      <c r="GFJ2557" s="51"/>
      <c r="GFK2557" s="51"/>
      <c r="GFL2557" s="51"/>
      <c r="GFM2557" s="13"/>
      <c r="GFN2557" s="13"/>
      <c r="GFO2557" s="14"/>
      <c r="GFP2557" s="14"/>
      <c r="GFQ2557" s="41"/>
      <c r="GFR2557" s="44"/>
      <c r="GFS2557" s="51"/>
      <c r="GFT2557" s="51"/>
      <c r="GFU2557" s="51"/>
      <c r="GFV2557" s="13"/>
      <c r="GFW2557" s="13"/>
      <c r="GFX2557" s="14"/>
      <c r="GFY2557" s="14"/>
      <c r="GFZ2557" s="41"/>
      <c r="GGA2557" s="44"/>
      <c r="GGB2557" s="51"/>
      <c r="GGC2557" s="51"/>
      <c r="GGD2557" s="51"/>
      <c r="GGE2557" s="13"/>
      <c r="GGF2557" s="13"/>
      <c r="GGG2557" s="14"/>
      <c r="GGH2557" s="14"/>
      <c r="GGI2557" s="41"/>
      <c r="GGJ2557" s="44"/>
      <c r="GGK2557" s="51"/>
      <c r="GGL2557" s="51"/>
      <c r="GGM2557" s="51"/>
      <c r="GGN2557" s="13"/>
      <c r="GGO2557" s="13"/>
      <c r="GGP2557" s="14"/>
      <c r="GGQ2557" s="14"/>
      <c r="GGR2557" s="41"/>
      <c r="GGS2557" s="44"/>
      <c r="GGT2557" s="51"/>
      <c r="GGU2557" s="51"/>
      <c r="GGV2557" s="51"/>
      <c r="GGW2557" s="13"/>
      <c r="GGX2557" s="13"/>
      <c r="GGY2557" s="14"/>
      <c r="GGZ2557" s="14"/>
      <c r="GHA2557" s="41"/>
      <c r="GHB2557" s="44"/>
      <c r="GHC2557" s="51"/>
      <c r="GHD2557" s="51"/>
      <c r="GHE2557" s="51"/>
      <c r="GHF2557" s="13"/>
      <c r="GHG2557" s="13"/>
      <c r="GHH2557" s="14"/>
      <c r="GHI2557" s="14"/>
      <c r="GHJ2557" s="41"/>
      <c r="GHK2557" s="44"/>
      <c r="GHL2557" s="51"/>
      <c r="GHM2557" s="51"/>
      <c r="GHN2557" s="51"/>
      <c r="GHO2557" s="13"/>
      <c r="GHP2557" s="13"/>
      <c r="GHQ2557" s="14"/>
      <c r="GHR2557" s="14"/>
      <c r="GHS2557" s="41"/>
      <c r="GHT2557" s="44"/>
      <c r="GHU2557" s="51"/>
      <c r="GHV2557" s="51"/>
      <c r="GHW2557" s="51"/>
      <c r="GHX2557" s="13"/>
      <c r="GHY2557" s="13"/>
      <c r="GHZ2557" s="14"/>
      <c r="GIA2557" s="14"/>
      <c r="GIB2557" s="41"/>
      <c r="GIC2557" s="44"/>
      <c r="GID2557" s="51"/>
      <c r="GIE2557" s="51"/>
      <c r="GIF2557" s="51"/>
      <c r="GIG2557" s="13"/>
      <c r="GIH2557" s="13"/>
      <c r="GII2557" s="14"/>
      <c r="GIJ2557" s="14"/>
      <c r="GIK2557" s="41"/>
      <c r="GIL2557" s="44"/>
      <c r="GIM2557" s="51"/>
      <c r="GIN2557" s="51"/>
      <c r="GIO2557" s="51"/>
      <c r="GIP2557" s="13"/>
      <c r="GIQ2557" s="13"/>
      <c r="GIR2557" s="14"/>
      <c r="GIS2557" s="14"/>
      <c r="GIT2557" s="41"/>
      <c r="GIU2557" s="44"/>
      <c r="GIV2557" s="51"/>
      <c r="GIW2557" s="51"/>
      <c r="GIX2557" s="51"/>
      <c r="GIY2557" s="13"/>
      <c r="GIZ2557" s="13"/>
      <c r="GJA2557" s="14"/>
      <c r="GJB2557" s="14"/>
      <c r="GJC2557" s="41"/>
      <c r="GJD2557" s="44"/>
      <c r="GJE2557" s="51"/>
      <c r="GJF2557" s="51"/>
      <c r="GJG2557" s="51"/>
      <c r="GJH2557" s="13"/>
      <c r="GJI2557" s="13"/>
      <c r="GJJ2557" s="14"/>
      <c r="GJK2557" s="14"/>
      <c r="GJL2557" s="41"/>
      <c r="GJM2557" s="44"/>
      <c r="GJN2557" s="51"/>
      <c r="GJO2557" s="51"/>
      <c r="GJP2557" s="51"/>
      <c r="GJQ2557" s="13"/>
      <c r="GJR2557" s="13"/>
      <c r="GJS2557" s="14"/>
      <c r="GJT2557" s="14"/>
      <c r="GJU2557" s="41"/>
      <c r="GJV2557" s="44"/>
      <c r="GJW2557" s="51"/>
      <c r="GJX2557" s="51"/>
      <c r="GJY2557" s="51"/>
      <c r="GJZ2557" s="13"/>
      <c r="GKA2557" s="13"/>
      <c r="GKB2557" s="14"/>
      <c r="GKC2557" s="14"/>
      <c r="GKD2557" s="41"/>
      <c r="GKE2557" s="44"/>
      <c r="GKF2557" s="51"/>
      <c r="GKG2557" s="51"/>
      <c r="GKH2557" s="51"/>
      <c r="GKI2557" s="13"/>
      <c r="GKJ2557" s="13"/>
      <c r="GKK2557" s="14"/>
      <c r="GKL2557" s="14"/>
      <c r="GKM2557" s="41"/>
      <c r="GKN2557" s="44"/>
      <c r="GKO2557" s="51"/>
      <c r="GKP2557" s="51"/>
      <c r="GKQ2557" s="51"/>
      <c r="GKR2557" s="13"/>
      <c r="GKS2557" s="13"/>
      <c r="GKT2557" s="14"/>
      <c r="GKU2557" s="14"/>
      <c r="GKV2557" s="41"/>
      <c r="GKW2557" s="44"/>
      <c r="GKX2557" s="51"/>
      <c r="GKY2557" s="51"/>
      <c r="GKZ2557" s="51"/>
      <c r="GLA2557" s="13"/>
      <c r="GLB2557" s="13"/>
      <c r="GLC2557" s="14"/>
      <c r="GLD2557" s="14"/>
      <c r="GLE2557" s="41"/>
      <c r="GLF2557" s="44"/>
      <c r="GLG2557" s="51"/>
      <c r="GLH2557" s="51"/>
      <c r="GLI2557" s="51"/>
      <c r="GLJ2557" s="13"/>
      <c r="GLK2557" s="13"/>
      <c r="GLL2557" s="14"/>
      <c r="GLM2557" s="14"/>
      <c r="GLN2557" s="41"/>
      <c r="GLO2557" s="44"/>
      <c r="GLP2557" s="51"/>
      <c r="GLQ2557" s="51"/>
      <c r="GLR2557" s="51"/>
      <c r="GLS2557" s="13"/>
      <c r="GLT2557" s="13"/>
      <c r="GLU2557" s="14"/>
      <c r="GLV2557" s="14"/>
      <c r="GLW2557" s="41"/>
      <c r="GLX2557" s="44"/>
      <c r="GLY2557" s="51"/>
      <c r="GLZ2557" s="51"/>
      <c r="GMA2557" s="51"/>
      <c r="GMB2557" s="13"/>
      <c r="GMC2557" s="13"/>
      <c r="GMD2557" s="14"/>
      <c r="GME2557" s="14"/>
      <c r="GMF2557" s="41"/>
      <c r="GMG2557" s="44"/>
      <c r="GMH2557" s="51"/>
      <c r="GMI2557" s="51"/>
      <c r="GMJ2557" s="51"/>
      <c r="GMK2557" s="13"/>
      <c r="GML2557" s="13"/>
      <c r="GMM2557" s="14"/>
      <c r="GMN2557" s="14"/>
      <c r="GMO2557" s="41"/>
      <c r="GMP2557" s="44"/>
      <c r="GMQ2557" s="51"/>
      <c r="GMR2557" s="51"/>
      <c r="GMS2557" s="51"/>
      <c r="GMT2557" s="13"/>
      <c r="GMU2557" s="13"/>
      <c r="GMV2557" s="14"/>
      <c r="GMW2557" s="14"/>
      <c r="GMX2557" s="41"/>
      <c r="GMY2557" s="44"/>
      <c r="GMZ2557" s="51"/>
      <c r="GNA2557" s="51"/>
      <c r="GNB2557" s="51"/>
      <c r="GNC2557" s="13"/>
      <c r="GND2557" s="13"/>
      <c r="GNE2557" s="14"/>
      <c r="GNF2557" s="14"/>
      <c r="GNG2557" s="41"/>
      <c r="GNH2557" s="44"/>
      <c r="GNI2557" s="51"/>
      <c r="GNJ2557" s="51"/>
      <c r="GNK2557" s="51"/>
      <c r="GNL2557" s="13"/>
      <c r="GNM2557" s="13"/>
      <c r="GNN2557" s="14"/>
      <c r="GNO2557" s="14"/>
      <c r="GNP2557" s="41"/>
      <c r="GNQ2557" s="44"/>
      <c r="GNR2557" s="51"/>
      <c r="GNS2557" s="51"/>
      <c r="GNT2557" s="51"/>
      <c r="GNU2557" s="13"/>
      <c r="GNV2557" s="13"/>
      <c r="GNW2557" s="14"/>
      <c r="GNX2557" s="14"/>
      <c r="GNY2557" s="41"/>
      <c r="GNZ2557" s="44"/>
      <c r="GOA2557" s="51"/>
      <c r="GOB2557" s="51"/>
      <c r="GOC2557" s="51"/>
      <c r="GOD2557" s="13"/>
      <c r="GOE2557" s="13"/>
      <c r="GOF2557" s="14"/>
      <c r="GOG2557" s="14"/>
      <c r="GOH2557" s="41"/>
      <c r="GOI2557" s="44"/>
      <c r="GOJ2557" s="51"/>
      <c r="GOK2557" s="51"/>
      <c r="GOL2557" s="51"/>
      <c r="GOM2557" s="13"/>
      <c r="GON2557" s="13"/>
      <c r="GOO2557" s="14"/>
      <c r="GOP2557" s="14"/>
      <c r="GOQ2557" s="41"/>
      <c r="GOR2557" s="44"/>
      <c r="GOS2557" s="51"/>
      <c r="GOT2557" s="51"/>
      <c r="GOU2557" s="51"/>
      <c r="GOV2557" s="13"/>
      <c r="GOW2557" s="13"/>
      <c r="GOX2557" s="14"/>
      <c r="GOY2557" s="14"/>
      <c r="GOZ2557" s="41"/>
      <c r="GPA2557" s="44"/>
      <c r="GPB2557" s="51"/>
      <c r="GPC2557" s="51"/>
      <c r="GPD2557" s="51"/>
      <c r="GPE2557" s="13"/>
      <c r="GPF2557" s="13"/>
      <c r="GPG2557" s="14"/>
      <c r="GPH2557" s="14"/>
      <c r="GPI2557" s="41"/>
      <c r="GPJ2557" s="44"/>
      <c r="GPK2557" s="51"/>
      <c r="GPL2557" s="51"/>
      <c r="GPM2557" s="51"/>
      <c r="GPN2557" s="13"/>
      <c r="GPO2557" s="13"/>
      <c r="GPP2557" s="14"/>
      <c r="GPQ2557" s="14"/>
      <c r="GPR2557" s="41"/>
      <c r="GPS2557" s="44"/>
      <c r="GPT2557" s="51"/>
      <c r="GPU2557" s="51"/>
      <c r="GPV2557" s="51"/>
      <c r="GPW2557" s="13"/>
      <c r="GPX2557" s="13"/>
      <c r="GPY2557" s="14"/>
      <c r="GPZ2557" s="14"/>
      <c r="GQA2557" s="41"/>
      <c r="GQB2557" s="44"/>
      <c r="GQC2557" s="51"/>
      <c r="GQD2557" s="51"/>
      <c r="GQE2557" s="51"/>
      <c r="GQF2557" s="13"/>
      <c r="GQG2557" s="13"/>
      <c r="GQH2557" s="14"/>
      <c r="GQI2557" s="14"/>
      <c r="GQJ2557" s="41"/>
      <c r="GQK2557" s="44"/>
      <c r="GQL2557" s="51"/>
      <c r="GQM2557" s="51"/>
      <c r="GQN2557" s="51"/>
      <c r="GQO2557" s="13"/>
      <c r="GQP2557" s="13"/>
      <c r="GQQ2557" s="14"/>
      <c r="GQR2557" s="14"/>
      <c r="GQS2557" s="41"/>
      <c r="GQT2557" s="44"/>
      <c r="GQU2557" s="51"/>
      <c r="GQV2557" s="51"/>
      <c r="GQW2557" s="51"/>
      <c r="GQX2557" s="13"/>
      <c r="GQY2557" s="13"/>
      <c r="GQZ2557" s="14"/>
      <c r="GRA2557" s="14"/>
      <c r="GRB2557" s="41"/>
      <c r="GRC2557" s="44"/>
      <c r="GRD2557" s="51"/>
      <c r="GRE2557" s="51"/>
      <c r="GRF2557" s="51"/>
      <c r="GRG2557" s="13"/>
      <c r="GRH2557" s="13"/>
      <c r="GRI2557" s="14"/>
      <c r="GRJ2557" s="14"/>
      <c r="GRK2557" s="41"/>
      <c r="GRL2557" s="44"/>
      <c r="GRM2557" s="51"/>
      <c r="GRN2557" s="51"/>
      <c r="GRO2557" s="51"/>
      <c r="GRP2557" s="13"/>
      <c r="GRQ2557" s="13"/>
      <c r="GRR2557" s="14"/>
      <c r="GRS2557" s="14"/>
      <c r="GRT2557" s="41"/>
      <c r="GRU2557" s="44"/>
      <c r="GRV2557" s="51"/>
      <c r="GRW2557" s="51"/>
      <c r="GRX2557" s="51"/>
      <c r="GRY2557" s="13"/>
      <c r="GRZ2557" s="13"/>
      <c r="GSA2557" s="14"/>
      <c r="GSB2557" s="14"/>
      <c r="GSC2557" s="41"/>
      <c r="GSD2557" s="44"/>
      <c r="GSE2557" s="51"/>
      <c r="GSF2557" s="51"/>
      <c r="GSG2557" s="51"/>
      <c r="GSH2557" s="13"/>
      <c r="GSI2557" s="13"/>
      <c r="GSJ2557" s="14"/>
      <c r="GSK2557" s="14"/>
      <c r="GSL2557" s="41"/>
      <c r="GSM2557" s="44"/>
      <c r="GSN2557" s="51"/>
      <c r="GSO2557" s="51"/>
      <c r="GSP2557" s="51"/>
      <c r="GSQ2557" s="13"/>
      <c r="GSR2557" s="13"/>
      <c r="GSS2557" s="14"/>
      <c r="GST2557" s="14"/>
      <c r="GSU2557" s="41"/>
      <c r="GSV2557" s="44"/>
      <c r="GSW2557" s="51"/>
      <c r="GSX2557" s="51"/>
      <c r="GSY2557" s="51"/>
      <c r="GSZ2557" s="13"/>
      <c r="GTA2557" s="13"/>
      <c r="GTB2557" s="14"/>
      <c r="GTC2557" s="14"/>
      <c r="GTD2557" s="41"/>
      <c r="GTE2557" s="44"/>
      <c r="GTF2557" s="51"/>
      <c r="GTG2557" s="51"/>
      <c r="GTH2557" s="51"/>
      <c r="GTI2557" s="13"/>
      <c r="GTJ2557" s="13"/>
      <c r="GTK2557" s="14"/>
      <c r="GTL2557" s="14"/>
      <c r="GTM2557" s="41"/>
      <c r="GTN2557" s="44"/>
      <c r="GTO2557" s="51"/>
      <c r="GTP2557" s="51"/>
      <c r="GTQ2557" s="51"/>
      <c r="GTR2557" s="13"/>
      <c r="GTS2557" s="13"/>
      <c r="GTT2557" s="14"/>
      <c r="GTU2557" s="14"/>
      <c r="GTV2557" s="41"/>
      <c r="GTW2557" s="44"/>
      <c r="GTX2557" s="51"/>
      <c r="GTY2557" s="51"/>
      <c r="GTZ2557" s="51"/>
      <c r="GUA2557" s="13"/>
      <c r="GUB2557" s="13"/>
      <c r="GUC2557" s="14"/>
      <c r="GUD2557" s="14"/>
      <c r="GUE2557" s="41"/>
      <c r="GUF2557" s="44"/>
      <c r="GUG2557" s="51"/>
      <c r="GUH2557" s="51"/>
      <c r="GUI2557" s="51"/>
      <c r="GUJ2557" s="13"/>
      <c r="GUK2557" s="13"/>
      <c r="GUL2557" s="14"/>
      <c r="GUM2557" s="14"/>
      <c r="GUN2557" s="41"/>
      <c r="GUO2557" s="44"/>
      <c r="GUP2557" s="51"/>
      <c r="GUQ2557" s="51"/>
      <c r="GUR2557" s="51"/>
      <c r="GUS2557" s="13"/>
      <c r="GUT2557" s="13"/>
      <c r="GUU2557" s="14"/>
      <c r="GUV2557" s="14"/>
      <c r="GUW2557" s="41"/>
      <c r="GUX2557" s="44"/>
      <c r="GUY2557" s="51"/>
      <c r="GUZ2557" s="51"/>
      <c r="GVA2557" s="51"/>
      <c r="GVB2557" s="13"/>
      <c r="GVC2557" s="13"/>
      <c r="GVD2557" s="14"/>
      <c r="GVE2557" s="14"/>
      <c r="GVF2557" s="41"/>
      <c r="GVG2557" s="44"/>
      <c r="GVH2557" s="51"/>
      <c r="GVI2557" s="51"/>
      <c r="GVJ2557" s="51"/>
      <c r="GVK2557" s="13"/>
      <c r="GVL2557" s="13"/>
      <c r="GVM2557" s="14"/>
      <c r="GVN2557" s="14"/>
      <c r="GVO2557" s="41"/>
      <c r="GVP2557" s="44"/>
      <c r="GVQ2557" s="51"/>
      <c r="GVR2557" s="51"/>
      <c r="GVS2557" s="51"/>
      <c r="GVT2557" s="13"/>
      <c r="GVU2557" s="13"/>
      <c r="GVV2557" s="14"/>
      <c r="GVW2557" s="14"/>
      <c r="GVX2557" s="41"/>
      <c r="GVY2557" s="44"/>
      <c r="GVZ2557" s="51"/>
      <c r="GWA2557" s="51"/>
      <c r="GWB2557" s="51"/>
      <c r="GWC2557" s="13"/>
      <c r="GWD2557" s="13"/>
      <c r="GWE2557" s="14"/>
      <c r="GWF2557" s="14"/>
      <c r="GWG2557" s="41"/>
      <c r="GWH2557" s="44"/>
      <c r="GWI2557" s="51"/>
      <c r="GWJ2557" s="51"/>
      <c r="GWK2557" s="51"/>
      <c r="GWL2557" s="13"/>
      <c r="GWM2557" s="13"/>
      <c r="GWN2557" s="14"/>
      <c r="GWO2557" s="14"/>
      <c r="GWP2557" s="41"/>
      <c r="GWQ2557" s="44"/>
      <c r="GWR2557" s="51"/>
      <c r="GWS2557" s="51"/>
      <c r="GWT2557" s="51"/>
      <c r="GWU2557" s="13"/>
      <c r="GWV2557" s="13"/>
      <c r="GWW2557" s="14"/>
      <c r="GWX2557" s="14"/>
      <c r="GWY2557" s="41"/>
      <c r="GWZ2557" s="44"/>
      <c r="GXA2557" s="51"/>
      <c r="GXB2557" s="51"/>
      <c r="GXC2557" s="51"/>
      <c r="GXD2557" s="13"/>
      <c r="GXE2557" s="13"/>
      <c r="GXF2557" s="14"/>
      <c r="GXG2557" s="14"/>
      <c r="GXH2557" s="41"/>
      <c r="GXI2557" s="44"/>
      <c r="GXJ2557" s="51"/>
      <c r="GXK2557" s="51"/>
      <c r="GXL2557" s="51"/>
      <c r="GXM2557" s="13"/>
      <c r="GXN2557" s="13"/>
      <c r="GXO2557" s="14"/>
      <c r="GXP2557" s="14"/>
      <c r="GXQ2557" s="41"/>
      <c r="GXR2557" s="44"/>
      <c r="GXS2557" s="51"/>
      <c r="GXT2557" s="51"/>
      <c r="GXU2557" s="51"/>
      <c r="GXV2557" s="13"/>
      <c r="GXW2557" s="13"/>
      <c r="GXX2557" s="14"/>
      <c r="GXY2557" s="14"/>
      <c r="GXZ2557" s="41"/>
      <c r="GYA2557" s="44"/>
      <c r="GYB2557" s="51"/>
      <c r="GYC2557" s="51"/>
      <c r="GYD2557" s="51"/>
      <c r="GYE2557" s="13"/>
      <c r="GYF2557" s="13"/>
      <c r="GYG2557" s="14"/>
      <c r="GYH2557" s="14"/>
      <c r="GYI2557" s="41"/>
      <c r="GYJ2557" s="44"/>
      <c r="GYK2557" s="51"/>
      <c r="GYL2557" s="51"/>
      <c r="GYM2557" s="51"/>
      <c r="GYN2557" s="13"/>
      <c r="GYO2557" s="13"/>
      <c r="GYP2557" s="14"/>
      <c r="GYQ2557" s="14"/>
      <c r="GYR2557" s="41"/>
      <c r="GYS2557" s="44"/>
      <c r="GYT2557" s="51"/>
      <c r="GYU2557" s="51"/>
      <c r="GYV2557" s="51"/>
      <c r="GYW2557" s="13"/>
      <c r="GYX2557" s="13"/>
      <c r="GYY2557" s="14"/>
      <c r="GYZ2557" s="14"/>
      <c r="GZA2557" s="41"/>
      <c r="GZB2557" s="44"/>
      <c r="GZC2557" s="51"/>
      <c r="GZD2557" s="51"/>
      <c r="GZE2557" s="51"/>
      <c r="GZF2557" s="13"/>
      <c r="GZG2557" s="13"/>
      <c r="GZH2557" s="14"/>
      <c r="GZI2557" s="14"/>
      <c r="GZJ2557" s="41"/>
      <c r="GZK2557" s="44"/>
      <c r="GZL2557" s="51"/>
      <c r="GZM2557" s="51"/>
      <c r="GZN2557" s="51"/>
      <c r="GZO2557" s="13"/>
      <c r="GZP2557" s="13"/>
      <c r="GZQ2557" s="14"/>
      <c r="GZR2557" s="14"/>
      <c r="GZS2557" s="41"/>
      <c r="GZT2557" s="44"/>
      <c r="GZU2557" s="51"/>
      <c r="GZV2557" s="51"/>
      <c r="GZW2557" s="51"/>
      <c r="GZX2557" s="13"/>
      <c r="GZY2557" s="13"/>
      <c r="GZZ2557" s="14"/>
      <c r="HAA2557" s="14"/>
      <c r="HAB2557" s="41"/>
      <c r="HAC2557" s="44"/>
      <c r="HAD2557" s="51"/>
      <c r="HAE2557" s="51"/>
      <c r="HAF2557" s="51"/>
      <c r="HAG2557" s="13"/>
      <c r="HAH2557" s="13"/>
      <c r="HAI2557" s="14"/>
      <c r="HAJ2557" s="14"/>
      <c r="HAK2557" s="41"/>
      <c r="HAL2557" s="44"/>
      <c r="HAM2557" s="51"/>
      <c r="HAN2557" s="51"/>
      <c r="HAO2557" s="51"/>
      <c r="HAP2557" s="13"/>
      <c r="HAQ2557" s="13"/>
      <c r="HAR2557" s="14"/>
      <c r="HAS2557" s="14"/>
      <c r="HAT2557" s="41"/>
      <c r="HAU2557" s="44"/>
      <c r="HAV2557" s="51"/>
      <c r="HAW2557" s="51"/>
      <c r="HAX2557" s="51"/>
      <c r="HAY2557" s="13"/>
      <c r="HAZ2557" s="13"/>
      <c r="HBA2557" s="14"/>
      <c r="HBB2557" s="14"/>
      <c r="HBC2557" s="41"/>
      <c r="HBD2557" s="44"/>
      <c r="HBE2557" s="51"/>
      <c r="HBF2557" s="51"/>
      <c r="HBG2557" s="51"/>
      <c r="HBH2557" s="13"/>
      <c r="HBI2557" s="13"/>
      <c r="HBJ2557" s="14"/>
      <c r="HBK2557" s="14"/>
      <c r="HBL2557" s="41"/>
      <c r="HBM2557" s="44"/>
      <c r="HBN2557" s="51"/>
      <c r="HBO2557" s="51"/>
      <c r="HBP2557" s="51"/>
      <c r="HBQ2557" s="13"/>
      <c r="HBR2557" s="13"/>
      <c r="HBS2557" s="14"/>
      <c r="HBT2557" s="14"/>
      <c r="HBU2557" s="41"/>
      <c r="HBV2557" s="44"/>
      <c r="HBW2557" s="51"/>
      <c r="HBX2557" s="51"/>
      <c r="HBY2557" s="51"/>
      <c r="HBZ2557" s="13"/>
      <c r="HCA2557" s="13"/>
      <c r="HCB2557" s="14"/>
      <c r="HCC2557" s="14"/>
      <c r="HCD2557" s="41"/>
      <c r="HCE2557" s="44"/>
      <c r="HCF2557" s="51"/>
      <c r="HCG2557" s="51"/>
      <c r="HCH2557" s="51"/>
      <c r="HCI2557" s="13"/>
      <c r="HCJ2557" s="13"/>
      <c r="HCK2557" s="14"/>
      <c r="HCL2557" s="14"/>
      <c r="HCM2557" s="41"/>
      <c r="HCN2557" s="44"/>
      <c r="HCO2557" s="51"/>
      <c r="HCP2557" s="51"/>
      <c r="HCQ2557" s="51"/>
      <c r="HCR2557" s="13"/>
      <c r="HCS2557" s="13"/>
      <c r="HCT2557" s="14"/>
      <c r="HCU2557" s="14"/>
      <c r="HCV2557" s="41"/>
      <c r="HCW2557" s="44"/>
      <c r="HCX2557" s="51"/>
      <c r="HCY2557" s="51"/>
      <c r="HCZ2557" s="51"/>
      <c r="HDA2557" s="13"/>
      <c r="HDB2557" s="13"/>
      <c r="HDC2557" s="14"/>
      <c r="HDD2557" s="14"/>
      <c r="HDE2557" s="41"/>
      <c r="HDF2557" s="44"/>
      <c r="HDG2557" s="51"/>
      <c r="HDH2557" s="51"/>
      <c r="HDI2557" s="51"/>
      <c r="HDJ2557" s="13"/>
      <c r="HDK2557" s="13"/>
      <c r="HDL2557" s="14"/>
      <c r="HDM2557" s="14"/>
      <c r="HDN2557" s="41"/>
      <c r="HDO2557" s="44"/>
      <c r="HDP2557" s="51"/>
      <c r="HDQ2557" s="51"/>
      <c r="HDR2557" s="51"/>
      <c r="HDS2557" s="13"/>
      <c r="HDT2557" s="13"/>
      <c r="HDU2557" s="14"/>
      <c r="HDV2557" s="14"/>
      <c r="HDW2557" s="41"/>
      <c r="HDX2557" s="44"/>
      <c r="HDY2557" s="51"/>
      <c r="HDZ2557" s="51"/>
      <c r="HEA2557" s="51"/>
      <c r="HEB2557" s="13"/>
      <c r="HEC2557" s="13"/>
      <c r="HED2557" s="14"/>
      <c r="HEE2557" s="14"/>
      <c r="HEF2557" s="41"/>
      <c r="HEG2557" s="44"/>
      <c r="HEH2557" s="51"/>
      <c r="HEI2557" s="51"/>
      <c r="HEJ2557" s="51"/>
      <c r="HEK2557" s="13"/>
      <c r="HEL2557" s="13"/>
      <c r="HEM2557" s="14"/>
      <c r="HEN2557" s="14"/>
      <c r="HEO2557" s="41"/>
      <c r="HEP2557" s="44"/>
      <c r="HEQ2557" s="51"/>
      <c r="HER2557" s="51"/>
      <c r="HES2557" s="51"/>
      <c r="HET2557" s="13"/>
      <c r="HEU2557" s="13"/>
      <c r="HEV2557" s="14"/>
      <c r="HEW2557" s="14"/>
      <c r="HEX2557" s="41"/>
      <c r="HEY2557" s="44"/>
      <c r="HEZ2557" s="51"/>
      <c r="HFA2557" s="51"/>
      <c r="HFB2557" s="51"/>
      <c r="HFC2557" s="13"/>
      <c r="HFD2557" s="13"/>
      <c r="HFE2557" s="14"/>
      <c r="HFF2557" s="14"/>
      <c r="HFG2557" s="41"/>
      <c r="HFH2557" s="44"/>
      <c r="HFI2557" s="51"/>
      <c r="HFJ2557" s="51"/>
      <c r="HFK2557" s="51"/>
      <c r="HFL2557" s="13"/>
      <c r="HFM2557" s="13"/>
      <c r="HFN2557" s="14"/>
      <c r="HFO2557" s="14"/>
      <c r="HFP2557" s="41"/>
      <c r="HFQ2557" s="44"/>
      <c r="HFR2557" s="51"/>
      <c r="HFS2557" s="51"/>
      <c r="HFT2557" s="51"/>
      <c r="HFU2557" s="13"/>
      <c r="HFV2557" s="13"/>
      <c r="HFW2557" s="14"/>
      <c r="HFX2557" s="14"/>
      <c r="HFY2557" s="41"/>
      <c r="HFZ2557" s="44"/>
      <c r="HGA2557" s="51"/>
      <c r="HGB2557" s="51"/>
      <c r="HGC2557" s="51"/>
      <c r="HGD2557" s="13"/>
      <c r="HGE2557" s="13"/>
      <c r="HGF2557" s="14"/>
      <c r="HGG2557" s="14"/>
      <c r="HGH2557" s="41"/>
      <c r="HGI2557" s="44"/>
      <c r="HGJ2557" s="51"/>
      <c r="HGK2557" s="51"/>
      <c r="HGL2557" s="51"/>
      <c r="HGM2557" s="13"/>
      <c r="HGN2557" s="13"/>
      <c r="HGO2557" s="14"/>
      <c r="HGP2557" s="14"/>
      <c r="HGQ2557" s="41"/>
      <c r="HGR2557" s="44"/>
      <c r="HGS2557" s="51"/>
      <c r="HGT2557" s="51"/>
      <c r="HGU2557" s="51"/>
      <c r="HGV2557" s="13"/>
      <c r="HGW2557" s="13"/>
      <c r="HGX2557" s="14"/>
      <c r="HGY2557" s="14"/>
      <c r="HGZ2557" s="41"/>
      <c r="HHA2557" s="44"/>
      <c r="HHB2557" s="51"/>
      <c r="HHC2557" s="51"/>
      <c r="HHD2557" s="51"/>
      <c r="HHE2557" s="13"/>
      <c r="HHF2557" s="13"/>
      <c r="HHG2557" s="14"/>
      <c r="HHH2557" s="14"/>
      <c r="HHI2557" s="41"/>
      <c r="HHJ2557" s="44"/>
      <c r="HHK2557" s="51"/>
      <c r="HHL2557" s="51"/>
      <c r="HHM2557" s="51"/>
      <c r="HHN2557" s="13"/>
      <c r="HHO2557" s="13"/>
      <c r="HHP2557" s="14"/>
      <c r="HHQ2557" s="14"/>
      <c r="HHR2557" s="41"/>
      <c r="HHS2557" s="44"/>
      <c r="HHT2557" s="51"/>
      <c r="HHU2557" s="51"/>
      <c r="HHV2557" s="51"/>
      <c r="HHW2557" s="13"/>
      <c r="HHX2557" s="13"/>
      <c r="HHY2557" s="14"/>
      <c r="HHZ2557" s="14"/>
      <c r="HIA2557" s="41"/>
      <c r="HIB2557" s="44"/>
      <c r="HIC2557" s="51"/>
      <c r="HID2557" s="51"/>
      <c r="HIE2557" s="51"/>
      <c r="HIF2557" s="13"/>
      <c r="HIG2557" s="13"/>
      <c r="HIH2557" s="14"/>
      <c r="HII2557" s="14"/>
      <c r="HIJ2557" s="41"/>
      <c r="HIK2557" s="44"/>
      <c r="HIL2557" s="51"/>
      <c r="HIM2557" s="51"/>
      <c r="HIN2557" s="51"/>
      <c r="HIO2557" s="13"/>
      <c r="HIP2557" s="13"/>
      <c r="HIQ2557" s="14"/>
      <c r="HIR2557" s="14"/>
      <c r="HIS2557" s="41"/>
      <c r="HIT2557" s="44"/>
      <c r="HIU2557" s="51"/>
      <c r="HIV2557" s="51"/>
      <c r="HIW2557" s="51"/>
      <c r="HIX2557" s="13"/>
      <c r="HIY2557" s="13"/>
      <c r="HIZ2557" s="14"/>
      <c r="HJA2557" s="14"/>
      <c r="HJB2557" s="41"/>
      <c r="HJC2557" s="44"/>
      <c r="HJD2557" s="51"/>
      <c r="HJE2557" s="51"/>
      <c r="HJF2557" s="51"/>
      <c r="HJG2557" s="13"/>
      <c r="HJH2557" s="13"/>
      <c r="HJI2557" s="14"/>
      <c r="HJJ2557" s="14"/>
      <c r="HJK2557" s="41"/>
      <c r="HJL2557" s="44"/>
      <c r="HJM2557" s="51"/>
      <c r="HJN2557" s="51"/>
      <c r="HJO2557" s="51"/>
      <c r="HJP2557" s="13"/>
      <c r="HJQ2557" s="13"/>
      <c r="HJR2557" s="14"/>
      <c r="HJS2557" s="14"/>
      <c r="HJT2557" s="41"/>
      <c r="HJU2557" s="44"/>
      <c r="HJV2557" s="51"/>
      <c r="HJW2557" s="51"/>
      <c r="HJX2557" s="51"/>
      <c r="HJY2557" s="13"/>
      <c r="HJZ2557" s="13"/>
      <c r="HKA2557" s="14"/>
      <c r="HKB2557" s="14"/>
      <c r="HKC2557" s="41"/>
      <c r="HKD2557" s="44"/>
      <c r="HKE2557" s="51"/>
      <c r="HKF2557" s="51"/>
      <c r="HKG2557" s="51"/>
      <c r="HKH2557" s="13"/>
      <c r="HKI2557" s="13"/>
      <c r="HKJ2557" s="14"/>
      <c r="HKK2557" s="14"/>
      <c r="HKL2557" s="41"/>
      <c r="HKM2557" s="44"/>
      <c r="HKN2557" s="51"/>
      <c r="HKO2557" s="51"/>
      <c r="HKP2557" s="51"/>
      <c r="HKQ2557" s="13"/>
      <c r="HKR2557" s="13"/>
      <c r="HKS2557" s="14"/>
      <c r="HKT2557" s="14"/>
      <c r="HKU2557" s="41"/>
      <c r="HKV2557" s="44"/>
      <c r="HKW2557" s="51"/>
      <c r="HKX2557" s="51"/>
      <c r="HKY2557" s="51"/>
      <c r="HKZ2557" s="13"/>
      <c r="HLA2557" s="13"/>
      <c r="HLB2557" s="14"/>
      <c r="HLC2557" s="14"/>
      <c r="HLD2557" s="41"/>
      <c r="HLE2557" s="44"/>
      <c r="HLF2557" s="51"/>
      <c r="HLG2557" s="51"/>
      <c r="HLH2557" s="51"/>
      <c r="HLI2557" s="13"/>
      <c r="HLJ2557" s="13"/>
      <c r="HLK2557" s="14"/>
      <c r="HLL2557" s="14"/>
      <c r="HLM2557" s="41"/>
      <c r="HLN2557" s="44"/>
      <c r="HLO2557" s="51"/>
      <c r="HLP2557" s="51"/>
      <c r="HLQ2557" s="51"/>
      <c r="HLR2557" s="13"/>
      <c r="HLS2557" s="13"/>
      <c r="HLT2557" s="14"/>
      <c r="HLU2557" s="14"/>
      <c r="HLV2557" s="41"/>
      <c r="HLW2557" s="44"/>
      <c r="HLX2557" s="51"/>
      <c r="HLY2557" s="51"/>
      <c r="HLZ2557" s="51"/>
      <c r="HMA2557" s="13"/>
      <c r="HMB2557" s="13"/>
      <c r="HMC2557" s="14"/>
      <c r="HMD2557" s="14"/>
      <c r="HME2557" s="41"/>
      <c r="HMF2557" s="44"/>
      <c r="HMG2557" s="51"/>
      <c r="HMH2557" s="51"/>
      <c r="HMI2557" s="51"/>
      <c r="HMJ2557" s="13"/>
      <c r="HMK2557" s="13"/>
      <c r="HML2557" s="14"/>
      <c r="HMM2557" s="14"/>
      <c r="HMN2557" s="41"/>
      <c r="HMO2557" s="44"/>
      <c r="HMP2557" s="51"/>
      <c r="HMQ2557" s="51"/>
      <c r="HMR2557" s="51"/>
      <c r="HMS2557" s="13"/>
      <c r="HMT2557" s="13"/>
      <c r="HMU2557" s="14"/>
      <c r="HMV2557" s="14"/>
      <c r="HMW2557" s="41"/>
      <c r="HMX2557" s="44"/>
      <c r="HMY2557" s="51"/>
      <c r="HMZ2557" s="51"/>
      <c r="HNA2557" s="51"/>
      <c r="HNB2557" s="13"/>
      <c r="HNC2557" s="13"/>
      <c r="HND2557" s="14"/>
      <c r="HNE2557" s="14"/>
      <c r="HNF2557" s="41"/>
      <c r="HNG2557" s="44"/>
      <c r="HNH2557" s="51"/>
      <c r="HNI2557" s="51"/>
      <c r="HNJ2557" s="51"/>
      <c r="HNK2557" s="13"/>
      <c r="HNL2557" s="13"/>
      <c r="HNM2557" s="14"/>
      <c r="HNN2557" s="14"/>
      <c r="HNO2557" s="41"/>
      <c r="HNP2557" s="44"/>
      <c r="HNQ2557" s="51"/>
      <c r="HNR2557" s="51"/>
      <c r="HNS2557" s="51"/>
      <c r="HNT2557" s="13"/>
      <c r="HNU2557" s="13"/>
      <c r="HNV2557" s="14"/>
      <c r="HNW2557" s="14"/>
      <c r="HNX2557" s="41"/>
      <c r="HNY2557" s="44"/>
      <c r="HNZ2557" s="51"/>
      <c r="HOA2557" s="51"/>
      <c r="HOB2557" s="51"/>
      <c r="HOC2557" s="13"/>
      <c r="HOD2557" s="13"/>
      <c r="HOE2557" s="14"/>
      <c r="HOF2557" s="14"/>
      <c r="HOG2557" s="41"/>
      <c r="HOH2557" s="44"/>
      <c r="HOI2557" s="51"/>
      <c r="HOJ2557" s="51"/>
      <c r="HOK2557" s="51"/>
      <c r="HOL2557" s="13"/>
      <c r="HOM2557" s="13"/>
      <c r="HON2557" s="14"/>
      <c r="HOO2557" s="14"/>
      <c r="HOP2557" s="41"/>
      <c r="HOQ2557" s="44"/>
      <c r="HOR2557" s="51"/>
      <c r="HOS2557" s="51"/>
      <c r="HOT2557" s="51"/>
      <c r="HOU2557" s="13"/>
      <c r="HOV2557" s="13"/>
      <c r="HOW2557" s="14"/>
      <c r="HOX2557" s="14"/>
      <c r="HOY2557" s="41"/>
      <c r="HOZ2557" s="44"/>
      <c r="HPA2557" s="51"/>
      <c r="HPB2557" s="51"/>
      <c r="HPC2557" s="51"/>
      <c r="HPD2557" s="13"/>
      <c r="HPE2557" s="13"/>
      <c r="HPF2557" s="14"/>
      <c r="HPG2557" s="14"/>
      <c r="HPH2557" s="41"/>
      <c r="HPI2557" s="44"/>
      <c r="HPJ2557" s="51"/>
      <c r="HPK2557" s="51"/>
      <c r="HPL2557" s="51"/>
      <c r="HPM2557" s="13"/>
      <c r="HPN2557" s="13"/>
      <c r="HPO2557" s="14"/>
      <c r="HPP2557" s="14"/>
      <c r="HPQ2557" s="41"/>
      <c r="HPR2557" s="44"/>
      <c r="HPS2557" s="51"/>
      <c r="HPT2557" s="51"/>
      <c r="HPU2557" s="51"/>
      <c r="HPV2557" s="13"/>
      <c r="HPW2557" s="13"/>
      <c r="HPX2557" s="14"/>
      <c r="HPY2557" s="14"/>
      <c r="HPZ2557" s="41"/>
      <c r="HQA2557" s="44"/>
      <c r="HQB2557" s="51"/>
      <c r="HQC2557" s="51"/>
      <c r="HQD2557" s="51"/>
      <c r="HQE2557" s="13"/>
      <c r="HQF2557" s="13"/>
      <c r="HQG2557" s="14"/>
      <c r="HQH2557" s="14"/>
      <c r="HQI2557" s="41"/>
      <c r="HQJ2557" s="44"/>
      <c r="HQK2557" s="51"/>
      <c r="HQL2557" s="51"/>
      <c r="HQM2557" s="51"/>
      <c r="HQN2557" s="13"/>
      <c r="HQO2557" s="13"/>
      <c r="HQP2557" s="14"/>
      <c r="HQQ2557" s="14"/>
      <c r="HQR2557" s="41"/>
      <c r="HQS2557" s="44"/>
      <c r="HQT2557" s="51"/>
      <c r="HQU2557" s="51"/>
      <c r="HQV2557" s="51"/>
      <c r="HQW2557" s="13"/>
      <c r="HQX2557" s="13"/>
      <c r="HQY2557" s="14"/>
      <c r="HQZ2557" s="14"/>
      <c r="HRA2557" s="41"/>
      <c r="HRB2557" s="44"/>
      <c r="HRC2557" s="51"/>
      <c r="HRD2557" s="51"/>
      <c r="HRE2557" s="51"/>
      <c r="HRF2557" s="13"/>
      <c r="HRG2557" s="13"/>
      <c r="HRH2557" s="14"/>
      <c r="HRI2557" s="14"/>
      <c r="HRJ2557" s="41"/>
      <c r="HRK2557" s="44"/>
      <c r="HRL2557" s="51"/>
      <c r="HRM2557" s="51"/>
      <c r="HRN2557" s="51"/>
      <c r="HRO2557" s="13"/>
      <c r="HRP2557" s="13"/>
      <c r="HRQ2557" s="14"/>
      <c r="HRR2557" s="14"/>
      <c r="HRS2557" s="41"/>
      <c r="HRT2557" s="44"/>
      <c r="HRU2557" s="51"/>
      <c r="HRV2557" s="51"/>
      <c r="HRW2557" s="51"/>
      <c r="HRX2557" s="13"/>
      <c r="HRY2557" s="13"/>
      <c r="HRZ2557" s="14"/>
      <c r="HSA2557" s="14"/>
      <c r="HSB2557" s="41"/>
      <c r="HSC2557" s="44"/>
      <c r="HSD2557" s="51"/>
      <c r="HSE2557" s="51"/>
      <c r="HSF2557" s="51"/>
      <c r="HSG2557" s="13"/>
      <c r="HSH2557" s="13"/>
      <c r="HSI2557" s="14"/>
      <c r="HSJ2557" s="14"/>
      <c r="HSK2557" s="41"/>
      <c r="HSL2557" s="44"/>
      <c r="HSM2557" s="51"/>
      <c r="HSN2557" s="51"/>
      <c r="HSO2557" s="51"/>
      <c r="HSP2557" s="13"/>
      <c r="HSQ2557" s="13"/>
      <c r="HSR2557" s="14"/>
      <c r="HSS2557" s="14"/>
      <c r="HST2557" s="41"/>
      <c r="HSU2557" s="44"/>
      <c r="HSV2557" s="51"/>
      <c r="HSW2557" s="51"/>
      <c r="HSX2557" s="51"/>
      <c r="HSY2557" s="13"/>
      <c r="HSZ2557" s="13"/>
      <c r="HTA2557" s="14"/>
      <c r="HTB2557" s="14"/>
      <c r="HTC2557" s="41"/>
      <c r="HTD2557" s="44"/>
      <c r="HTE2557" s="51"/>
      <c r="HTF2557" s="51"/>
      <c r="HTG2557" s="51"/>
      <c r="HTH2557" s="13"/>
      <c r="HTI2557" s="13"/>
      <c r="HTJ2557" s="14"/>
      <c r="HTK2557" s="14"/>
      <c r="HTL2557" s="41"/>
      <c r="HTM2557" s="44"/>
      <c r="HTN2557" s="51"/>
      <c r="HTO2557" s="51"/>
      <c r="HTP2557" s="51"/>
      <c r="HTQ2557" s="13"/>
      <c r="HTR2557" s="13"/>
      <c r="HTS2557" s="14"/>
      <c r="HTT2557" s="14"/>
      <c r="HTU2557" s="41"/>
      <c r="HTV2557" s="44"/>
      <c r="HTW2557" s="51"/>
      <c r="HTX2557" s="51"/>
      <c r="HTY2557" s="51"/>
      <c r="HTZ2557" s="13"/>
      <c r="HUA2557" s="13"/>
      <c r="HUB2557" s="14"/>
      <c r="HUC2557" s="14"/>
      <c r="HUD2557" s="41"/>
      <c r="HUE2557" s="44"/>
      <c r="HUF2557" s="51"/>
      <c r="HUG2557" s="51"/>
      <c r="HUH2557" s="51"/>
      <c r="HUI2557" s="13"/>
      <c r="HUJ2557" s="13"/>
      <c r="HUK2557" s="14"/>
      <c r="HUL2557" s="14"/>
      <c r="HUM2557" s="41"/>
      <c r="HUN2557" s="44"/>
      <c r="HUO2557" s="51"/>
      <c r="HUP2557" s="51"/>
      <c r="HUQ2557" s="51"/>
      <c r="HUR2557" s="13"/>
      <c r="HUS2557" s="13"/>
      <c r="HUT2557" s="14"/>
      <c r="HUU2557" s="14"/>
      <c r="HUV2557" s="41"/>
      <c r="HUW2557" s="44"/>
      <c r="HUX2557" s="51"/>
      <c r="HUY2557" s="51"/>
      <c r="HUZ2557" s="51"/>
      <c r="HVA2557" s="13"/>
      <c r="HVB2557" s="13"/>
      <c r="HVC2557" s="14"/>
      <c r="HVD2557" s="14"/>
      <c r="HVE2557" s="41"/>
      <c r="HVF2557" s="44"/>
      <c r="HVG2557" s="51"/>
      <c r="HVH2557" s="51"/>
      <c r="HVI2557" s="51"/>
      <c r="HVJ2557" s="13"/>
      <c r="HVK2557" s="13"/>
      <c r="HVL2557" s="14"/>
      <c r="HVM2557" s="14"/>
      <c r="HVN2557" s="41"/>
      <c r="HVO2557" s="44"/>
      <c r="HVP2557" s="51"/>
      <c r="HVQ2557" s="51"/>
      <c r="HVR2557" s="51"/>
      <c r="HVS2557" s="13"/>
      <c r="HVT2557" s="13"/>
      <c r="HVU2557" s="14"/>
      <c r="HVV2557" s="14"/>
      <c r="HVW2557" s="41"/>
      <c r="HVX2557" s="44"/>
      <c r="HVY2557" s="51"/>
      <c r="HVZ2557" s="51"/>
      <c r="HWA2557" s="51"/>
      <c r="HWB2557" s="13"/>
      <c r="HWC2557" s="13"/>
      <c r="HWD2557" s="14"/>
      <c r="HWE2557" s="14"/>
      <c r="HWF2557" s="41"/>
      <c r="HWG2557" s="44"/>
      <c r="HWH2557" s="51"/>
      <c r="HWI2557" s="51"/>
      <c r="HWJ2557" s="51"/>
      <c r="HWK2557" s="13"/>
      <c r="HWL2557" s="13"/>
      <c r="HWM2557" s="14"/>
      <c r="HWN2557" s="14"/>
      <c r="HWO2557" s="41"/>
      <c r="HWP2557" s="44"/>
      <c r="HWQ2557" s="51"/>
      <c r="HWR2557" s="51"/>
      <c r="HWS2557" s="51"/>
      <c r="HWT2557" s="13"/>
      <c r="HWU2557" s="13"/>
      <c r="HWV2557" s="14"/>
      <c r="HWW2557" s="14"/>
      <c r="HWX2557" s="41"/>
      <c r="HWY2557" s="44"/>
      <c r="HWZ2557" s="51"/>
      <c r="HXA2557" s="51"/>
      <c r="HXB2557" s="51"/>
      <c r="HXC2557" s="13"/>
      <c r="HXD2557" s="13"/>
      <c r="HXE2557" s="14"/>
      <c r="HXF2557" s="14"/>
      <c r="HXG2557" s="41"/>
      <c r="HXH2557" s="44"/>
      <c r="HXI2557" s="51"/>
      <c r="HXJ2557" s="51"/>
      <c r="HXK2557" s="51"/>
      <c r="HXL2557" s="13"/>
      <c r="HXM2557" s="13"/>
      <c r="HXN2557" s="14"/>
      <c r="HXO2557" s="14"/>
      <c r="HXP2557" s="41"/>
      <c r="HXQ2557" s="44"/>
      <c r="HXR2557" s="51"/>
      <c r="HXS2557" s="51"/>
      <c r="HXT2557" s="51"/>
      <c r="HXU2557" s="13"/>
      <c r="HXV2557" s="13"/>
      <c r="HXW2557" s="14"/>
      <c r="HXX2557" s="14"/>
      <c r="HXY2557" s="41"/>
      <c r="HXZ2557" s="44"/>
      <c r="HYA2557" s="51"/>
      <c r="HYB2557" s="51"/>
      <c r="HYC2557" s="51"/>
      <c r="HYD2557" s="13"/>
      <c r="HYE2557" s="13"/>
      <c r="HYF2557" s="14"/>
      <c r="HYG2557" s="14"/>
      <c r="HYH2557" s="41"/>
      <c r="HYI2557" s="44"/>
      <c r="HYJ2557" s="51"/>
      <c r="HYK2557" s="51"/>
      <c r="HYL2557" s="51"/>
      <c r="HYM2557" s="13"/>
      <c r="HYN2557" s="13"/>
      <c r="HYO2557" s="14"/>
      <c r="HYP2557" s="14"/>
      <c r="HYQ2557" s="41"/>
      <c r="HYR2557" s="44"/>
      <c r="HYS2557" s="51"/>
      <c r="HYT2557" s="51"/>
      <c r="HYU2557" s="51"/>
      <c r="HYV2557" s="13"/>
      <c r="HYW2557" s="13"/>
      <c r="HYX2557" s="14"/>
      <c r="HYY2557" s="14"/>
      <c r="HYZ2557" s="41"/>
      <c r="HZA2557" s="44"/>
      <c r="HZB2557" s="51"/>
      <c r="HZC2557" s="51"/>
      <c r="HZD2557" s="51"/>
      <c r="HZE2557" s="13"/>
      <c r="HZF2557" s="13"/>
      <c r="HZG2557" s="14"/>
      <c r="HZH2557" s="14"/>
      <c r="HZI2557" s="41"/>
      <c r="HZJ2557" s="44"/>
      <c r="HZK2557" s="51"/>
      <c r="HZL2557" s="51"/>
      <c r="HZM2557" s="51"/>
      <c r="HZN2557" s="13"/>
      <c r="HZO2557" s="13"/>
      <c r="HZP2557" s="14"/>
      <c r="HZQ2557" s="14"/>
      <c r="HZR2557" s="41"/>
      <c r="HZS2557" s="44"/>
      <c r="HZT2557" s="51"/>
      <c r="HZU2557" s="51"/>
      <c r="HZV2557" s="51"/>
      <c r="HZW2557" s="13"/>
      <c r="HZX2557" s="13"/>
      <c r="HZY2557" s="14"/>
      <c r="HZZ2557" s="14"/>
      <c r="IAA2557" s="41"/>
      <c r="IAB2557" s="44"/>
      <c r="IAC2557" s="51"/>
      <c r="IAD2557" s="51"/>
      <c r="IAE2557" s="51"/>
      <c r="IAF2557" s="13"/>
      <c r="IAG2557" s="13"/>
      <c r="IAH2557" s="14"/>
      <c r="IAI2557" s="14"/>
      <c r="IAJ2557" s="41"/>
      <c r="IAK2557" s="44"/>
      <c r="IAL2557" s="51"/>
      <c r="IAM2557" s="51"/>
      <c r="IAN2557" s="51"/>
      <c r="IAO2557" s="13"/>
      <c r="IAP2557" s="13"/>
      <c r="IAQ2557" s="14"/>
      <c r="IAR2557" s="14"/>
      <c r="IAS2557" s="41"/>
      <c r="IAT2557" s="44"/>
      <c r="IAU2557" s="51"/>
      <c r="IAV2557" s="51"/>
      <c r="IAW2557" s="51"/>
      <c r="IAX2557" s="13"/>
      <c r="IAY2557" s="13"/>
      <c r="IAZ2557" s="14"/>
      <c r="IBA2557" s="14"/>
      <c r="IBB2557" s="41"/>
      <c r="IBC2557" s="44"/>
      <c r="IBD2557" s="51"/>
      <c r="IBE2557" s="51"/>
      <c r="IBF2557" s="51"/>
      <c r="IBG2557" s="13"/>
      <c r="IBH2557" s="13"/>
      <c r="IBI2557" s="14"/>
      <c r="IBJ2557" s="14"/>
      <c r="IBK2557" s="41"/>
      <c r="IBL2557" s="44"/>
      <c r="IBM2557" s="51"/>
      <c r="IBN2557" s="51"/>
      <c r="IBO2557" s="51"/>
      <c r="IBP2557" s="13"/>
      <c r="IBQ2557" s="13"/>
      <c r="IBR2557" s="14"/>
      <c r="IBS2557" s="14"/>
      <c r="IBT2557" s="41"/>
      <c r="IBU2557" s="44"/>
      <c r="IBV2557" s="51"/>
      <c r="IBW2557" s="51"/>
      <c r="IBX2557" s="51"/>
      <c r="IBY2557" s="13"/>
      <c r="IBZ2557" s="13"/>
      <c r="ICA2557" s="14"/>
      <c r="ICB2557" s="14"/>
      <c r="ICC2557" s="41"/>
      <c r="ICD2557" s="44"/>
      <c r="ICE2557" s="51"/>
      <c r="ICF2557" s="51"/>
      <c r="ICG2557" s="51"/>
      <c r="ICH2557" s="13"/>
      <c r="ICI2557" s="13"/>
      <c r="ICJ2557" s="14"/>
      <c r="ICK2557" s="14"/>
      <c r="ICL2557" s="41"/>
      <c r="ICM2557" s="44"/>
      <c r="ICN2557" s="51"/>
      <c r="ICO2557" s="51"/>
      <c r="ICP2557" s="51"/>
      <c r="ICQ2557" s="13"/>
      <c r="ICR2557" s="13"/>
      <c r="ICS2557" s="14"/>
      <c r="ICT2557" s="14"/>
      <c r="ICU2557" s="41"/>
      <c r="ICV2557" s="44"/>
      <c r="ICW2557" s="51"/>
      <c r="ICX2557" s="51"/>
      <c r="ICY2557" s="51"/>
      <c r="ICZ2557" s="13"/>
      <c r="IDA2557" s="13"/>
      <c r="IDB2557" s="14"/>
      <c r="IDC2557" s="14"/>
      <c r="IDD2557" s="41"/>
      <c r="IDE2557" s="44"/>
      <c r="IDF2557" s="51"/>
      <c r="IDG2557" s="51"/>
      <c r="IDH2557" s="51"/>
      <c r="IDI2557" s="13"/>
      <c r="IDJ2557" s="13"/>
      <c r="IDK2557" s="14"/>
      <c r="IDL2557" s="14"/>
      <c r="IDM2557" s="41"/>
      <c r="IDN2557" s="44"/>
      <c r="IDO2557" s="51"/>
      <c r="IDP2557" s="51"/>
      <c r="IDQ2557" s="51"/>
      <c r="IDR2557" s="13"/>
      <c r="IDS2557" s="13"/>
      <c r="IDT2557" s="14"/>
      <c r="IDU2557" s="14"/>
      <c r="IDV2557" s="41"/>
      <c r="IDW2557" s="44"/>
      <c r="IDX2557" s="51"/>
      <c r="IDY2557" s="51"/>
      <c r="IDZ2557" s="51"/>
      <c r="IEA2557" s="13"/>
      <c r="IEB2557" s="13"/>
      <c r="IEC2557" s="14"/>
      <c r="IED2557" s="14"/>
      <c r="IEE2557" s="41"/>
      <c r="IEF2557" s="44"/>
      <c r="IEG2557" s="51"/>
      <c r="IEH2557" s="51"/>
      <c r="IEI2557" s="51"/>
      <c r="IEJ2557" s="13"/>
      <c r="IEK2557" s="13"/>
      <c r="IEL2557" s="14"/>
      <c r="IEM2557" s="14"/>
      <c r="IEN2557" s="41"/>
      <c r="IEO2557" s="44"/>
      <c r="IEP2557" s="51"/>
      <c r="IEQ2557" s="51"/>
      <c r="IER2557" s="51"/>
      <c r="IES2557" s="13"/>
      <c r="IET2557" s="13"/>
      <c r="IEU2557" s="14"/>
      <c r="IEV2557" s="14"/>
      <c r="IEW2557" s="41"/>
      <c r="IEX2557" s="44"/>
      <c r="IEY2557" s="51"/>
      <c r="IEZ2557" s="51"/>
      <c r="IFA2557" s="51"/>
      <c r="IFB2557" s="13"/>
      <c r="IFC2557" s="13"/>
      <c r="IFD2557" s="14"/>
      <c r="IFE2557" s="14"/>
      <c r="IFF2557" s="41"/>
      <c r="IFG2557" s="44"/>
      <c r="IFH2557" s="51"/>
      <c r="IFI2557" s="51"/>
      <c r="IFJ2557" s="51"/>
      <c r="IFK2557" s="13"/>
      <c r="IFL2557" s="13"/>
      <c r="IFM2557" s="14"/>
      <c r="IFN2557" s="14"/>
      <c r="IFO2557" s="41"/>
      <c r="IFP2557" s="44"/>
      <c r="IFQ2557" s="51"/>
      <c r="IFR2557" s="51"/>
      <c r="IFS2557" s="51"/>
      <c r="IFT2557" s="13"/>
      <c r="IFU2557" s="13"/>
      <c r="IFV2557" s="14"/>
      <c r="IFW2557" s="14"/>
      <c r="IFX2557" s="41"/>
      <c r="IFY2557" s="44"/>
      <c r="IFZ2557" s="51"/>
      <c r="IGA2557" s="51"/>
      <c r="IGB2557" s="51"/>
      <c r="IGC2557" s="13"/>
      <c r="IGD2557" s="13"/>
      <c r="IGE2557" s="14"/>
      <c r="IGF2557" s="14"/>
      <c r="IGG2557" s="41"/>
      <c r="IGH2557" s="44"/>
      <c r="IGI2557" s="51"/>
      <c r="IGJ2557" s="51"/>
      <c r="IGK2557" s="51"/>
      <c r="IGL2557" s="13"/>
      <c r="IGM2557" s="13"/>
      <c r="IGN2557" s="14"/>
      <c r="IGO2557" s="14"/>
      <c r="IGP2557" s="41"/>
      <c r="IGQ2557" s="44"/>
      <c r="IGR2557" s="51"/>
      <c r="IGS2557" s="51"/>
      <c r="IGT2557" s="51"/>
      <c r="IGU2557" s="13"/>
      <c r="IGV2557" s="13"/>
      <c r="IGW2557" s="14"/>
      <c r="IGX2557" s="14"/>
      <c r="IGY2557" s="41"/>
      <c r="IGZ2557" s="44"/>
      <c r="IHA2557" s="51"/>
      <c r="IHB2557" s="51"/>
      <c r="IHC2557" s="51"/>
      <c r="IHD2557" s="13"/>
      <c r="IHE2557" s="13"/>
      <c r="IHF2557" s="14"/>
      <c r="IHG2557" s="14"/>
      <c r="IHH2557" s="41"/>
      <c r="IHI2557" s="44"/>
      <c r="IHJ2557" s="51"/>
      <c r="IHK2557" s="51"/>
      <c r="IHL2557" s="51"/>
      <c r="IHM2557" s="13"/>
      <c r="IHN2557" s="13"/>
      <c r="IHO2557" s="14"/>
      <c r="IHP2557" s="14"/>
      <c r="IHQ2557" s="41"/>
      <c r="IHR2557" s="44"/>
      <c r="IHS2557" s="51"/>
      <c r="IHT2557" s="51"/>
      <c r="IHU2557" s="51"/>
      <c r="IHV2557" s="13"/>
      <c r="IHW2557" s="13"/>
      <c r="IHX2557" s="14"/>
      <c r="IHY2557" s="14"/>
      <c r="IHZ2557" s="41"/>
      <c r="IIA2557" s="44"/>
      <c r="IIB2557" s="51"/>
      <c r="IIC2557" s="51"/>
      <c r="IID2557" s="51"/>
      <c r="IIE2557" s="13"/>
      <c r="IIF2557" s="13"/>
      <c r="IIG2557" s="14"/>
      <c r="IIH2557" s="14"/>
      <c r="III2557" s="41"/>
      <c r="IIJ2557" s="44"/>
      <c r="IIK2557" s="51"/>
      <c r="IIL2557" s="51"/>
      <c r="IIM2557" s="51"/>
      <c r="IIN2557" s="13"/>
      <c r="IIO2557" s="13"/>
      <c r="IIP2557" s="14"/>
      <c r="IIQ2557" s="14"/>
      <c r="IIR2557" s="41"/>
      <c r="IIS2557" s="44"/>
      <c r="IIT2557" s="51"/>
      <c r="IIU2557" s="51"/>
      <c r="IIV2557" s="51"/>
      <c r="IIW2557" s="13"/>
      <c r="IIX2557" s="13"/>
      <c r="IIY2557" s="14"/>
      <c r="IIZ2557" s="14"/>
      <c r="IJA2557" s="41"/>
      <c r="IJB2557" s="44"/>
      <c r="IJC2557" s="51"/>
      <c r="IJD2557" s="51"/>
      <c r="IJE2557" s="51"/>
      <c r="IJF2557" s="13"/>
      <c r="IJG2557" s="13"/>
      <c r="IJH2557" s="14"/>
      <c r="IJI2557" s="14"/>
      <c r="IJJ2557" s="41"/>
      <c r="IJK2557" s="44"/>
      <c r="IJL2557" s="51"/>
      <c r="IJM2557" s="51"/>
      <c r="IJN2557" s="51"/>
      <c r="IJO2557" s="13"/>
      <c r="IJP2557" s="13"/>
      <c r="IJQ2557" s="14"/>
      <c r="IJR2557" s="14"/>
      <c r="IJS2557" s="41"/>
      <c r="IJT2557" s="44"/>
      <c r="IJU2557" s="51"/>
      <c r="IJV2557" s="51"/>
      <c r="IJW2557" s="51"/>
      <c r="IJX2557" s="13"/>
      <c r="IJY2557" s="13"/>
      <c r="IJZ2557" s="14"/>
      <c r="IKA2557" s="14"/>
      <c r="IKB2557" s="41"/>
      <c r="IKC2557" s="44"/>
      <c r="IKD2557" s="51"/>
      <c r="IKE2557" s="51"/>
      <c r="IKF2557" s="51"/>
      <c r="IKG2557" s="13"/>
      <c r="IKH2557" s="13"/>
      <c r="IKI2557" s="14"/>
      <c r="IKJ2557" s="14"/>
      <c r="IKK2557" s="41"/>
      <c r="IKL2557" s="44"/>
      <c r="IKM2557" s="51"/>
      <c r="IKN2557" s="51"/>
      <c r="IKO2557" s="51"/>
      <c r="IKP2557" s="13"/>
      <c r="IKQ2557" s="13"/>
      <c r="IKR2557" s="14"/>
      <c r="IKS2557" s="14"/>
      <c r="IKT2557" s="41"/>
      <c r="IKU2557" s="44"/>
      <c r="IKV2557" s="51"/>
      <c r="IKW2557" s="51"/>
      <c r="IKX2557" s="51"/>
      <c r="IKY2557" s="13"/>
      <c r="IKZ2557" s="13"/>
      <c r="ILA2557" s="14"/>
      <c r="ILB2557" s="14"/>
      <c r="ILC2557" s="41"/>
      <c r="ILD2557" s="44"/>
      <c r="ILE2557" s="51"/>
      <c r="ILF2557" s="51"/>
      <c r="ILG2557" s="51"/>
      <c r="ILH2557" s="13"/>
      <c r="ILI2557" s="13"/>
      <c r="ILJ2557" s="14"/>
      <c r="ILK2557" s="14"/>
      <c r="ILL2557" s="41"/>
      <c r="ILM2557" s="44"/>
      <c r="ILN2557" s="51"/>
      <c r="ILO2557" s="51"/>
      <c r="ILP2557" s="51"/>
      <c r="ILQ2557" s="13"/>
      <c r="ILR2557" s="13"/>
      <c r="ILS2557" s="14"/>
      <c r="ILT2557" s="14"/>
      <c r="ILU2557" s="41"/>
      <c r="ILV2557" s="44"/>
      <c r="ILW2557" s="51"/>
      <c r="ILX2557" s="51"/>
      <c r="ILY2557" s="51"/>
      <c r="ILZ2557" s="13"/>
      <c r="IMA2557" s="13"/>
      <c r="IMB2557" s="14"/>
      <c r="IMC2557" s="14"/>
      <c r="IMD2557" s="41"/>
      <c r="IME2557" s="44"/>
      <c r="IMF2557" s="51"/>
      <c r="IMG2557" s="51"/>
      <c r="IMH2557" s="51"/>
      <c r="IMI2557" s="13"/>
      <c r="IMJ2557" s="13"/>
      <c r="IMK2557" s="14"/>
      <c r="IML2557" s="14"/>
      <c r="IMM2557" s="41"/>
      <c r="IMN2557" s="44"/>
      <c r="IMO2557" s="51"/>
      <c r="IMP2557" s="51"/>
      <c r="IMQ2557" s="51"/>
      <c r="IMR2557" s="13"/>
      <c r="IMS2557" s="13"/>
      <c r="IMT2557" s="14"/>
      <c r="IMU2557" s="14"/>
      <c r="IMV2557" s="41"/>
      <c r="IMW2557" s="44"/>
      <c r="IMX2557" s="51"/>
      <c r="IMY2557" s="51"/>
      <c r="IMZ2557" s="51"/>
      <c r="INA2557" s="13"/>
      <c r="INB2557" s="13"/>
      <c r="INC2557" s="14"/>
      <c r="IND2557" s="14"/>
      <c r="INE2557" s="41"/>
      <c r="INF2557" s="44"/>
      <c r="ING2557" s="51"/>
      <c r="INH2557" s="51"/>
      <c r="INI2557" s="51"/>
      <c r="INJ2557" s="13"/>
      <c r="INK2557" s="13"/>
      <c r="INL2557" s="14"/>
      <c r="INM2557" s="14"/>
      <c r="INN2557" s="41"/>
      <c r="INO2557" s="44"/>
      <c r="INP2557" s="51"/>
      <c r="INQ2557" s="51"/>
      <c r="INR2557" s="51"/>
      <c r="INS2557" s="13"/>
      <c r="INT2557" s="13"/>
      <c r="INU2557" s="14"/>
      <c r="INV2557" s="14"/>
      <c r="INW2557" s="41"/>
      <c r="INX2557" s="44"/>
      <c r="INY2557" s="51"/>
      <c r="INZ2557" s="51"/>
      <c r="IOA2557" s="51"/>
      <c r="IOB2557" s="13"/>
      <c r="IOC2557" s="13"/>
      <c r="IOD2557" s="14"/>
      <c r="IOE2557" s="14"/>
      <c r="IOF2557" s="41"/>
      <c r="IOG2557" s="44"/>
      <c r="IOH2557" s="51"/>
      <c r="IOI2557" s="51"/>
      <c r="IOJ2557" s="51"/>
      <c r="IOK2557" s="13"/>
      <c r="IOL2557" s="13"/>
      <c r="IOM2557" s="14"/>
      <c r="ION2557" s="14"/>
      <c r="IOO2557" s="41"/>
      <c r="IOP2557" s="44"/>
      <c r="IOQ2557" s="51"/>
      <c r="IOR2557" s="51"/>
      <c r="IOS2557" s="51"/>
      <c r="IOT2557" s="13"/>
      <c r="IOU2557" s="13"/>
      <c r="IOV2557" s="14"/>
      <c r="IOW2557" s="14"/>
      <c r="IOX2557" s="41"/>
      <c r="IOY2557" s="44"/>
      <c r="IOZ2557" s="51"/>
      <c r="IPA2557" s="51"/>
      <c r="IPB2557" s="51"/>
      <c r="IPC2557" s="13"/>
      <c r="IPD2557" s="13"/>
      <c r="IPE2557" s="14"/>
      <c r="IPF2557" s="14"/>
      <c r="IPG2557" s="41"/>
      <c r="IPH2557" s="44"/>
      <c r="IPI2557" s="51"/>
      <c r="IPJ2557" s="51"/>
      <c r="IPK2557" s="51"/>
      <c r="IPL2557" s="13"/>
      <c r="IPM2557" s="13"/>
      <c r="IPN2557" s="14"/>
      <c r="IPO2557" s="14"/>
      <c r="IPP2557" s="41"/>
      <c r="IPQ2557" s="44"/>
      <c r="IPR2557" s="51"/>
      <c r="IPS2557" s="51"/>
      <c r="IPT2557" s="51"/>
      <c r="IPU2557" s="13"/>
      <c r="IPV2557" s="13"/>
      <c r="IPW2557" s="14"/>
      <c r="IPX2557" s="14"/>
      <c r="IPY2557" s="41"/>
      <c r="IPZ2557" s="44"/>
      <c r="IQA2557" s="51"/>
      <c r="IQB2557" s="51"/>
      <c r="IQC2557" s="51"/>
      <c r="IQD2557" s="13"/>
      <c r="IQE2557" s="13"/>
      <c r="IQF2557" s="14"/>
      <c r="IQG2557" s="14"/>
      <c r="IQH2557" s="41"/>
      <c r="IQI2557" s="44"/>
      <c r="IQJ2557" s="51"/>
      <c r="IQK2557" s="51"/>
      <c r="IQL2557" s="51"/>
      <c r="IQM2557" s="13"/>
      <c r="IQN2557" s="13"/>
      <c r="IQO2557" s="14"/>
      <c r="IQP2557" s="14"/>
      <c r="IQQ2557" s="41"/>
      <c r="IQR2557" s="44"/>
      <c r="IQS2557" s="51"/>
      <c r="IQT2557" s="51"/>
      <c r="IQU2557" s="51"/>
      <c r="IQV2557" s="13"/>
      <c r="IQW2557" s="13"/>
      <c r="IQX2557" s="14"/>
      <c r="IQY2557" s="14"/>
      <c r="IQZ2557" s="41"/>
      <c r="IRA2557" s="44"/>
      <c r="IRB2557" s="51"/>
      <c r="IRC2557" s="51"/>
      <c r="IRD2557" s="51"/>
      <c r="IRE2557" s="13"/>
      <c r="IRF2557" s="13"/>
      <c r="IRG2557" s="14"/>
      <c r="IRH2557" s="14"/>
      <c r="IRI2557" s="41"/>
      <c r="IRJ2557" s="44"/>
      <c r="IRK2557" s="51"/>
      <c r="IRL2557" s="51"/>
      <c r="IRM2557" s="51"/>
      <c r="IRN2557" s="13"/>
      <c r="IRO2557" s="13"/>
      <c r="IRP2557" s="14"/>
      <c r="IRQ2557" s="14"/>
      <c r="IRR2557" s="41"/>
      <c r="IRS2557" s="44"/>
      <c r="IRT2557" s="51"/>
      <c r="IRU2557" s="51"/>
      <c r="IRV2557" s="51"/>
      <c r="IRW2557" s="13"/>
      <c r="IRX2557" s="13"/>
      <c r="IRY2557" s="14"/>
      <c r="IRZ2557" s="14"/>
      <c r="ISA2557" s="41"/>
      <c r="ISB2557" s="44"/>
      <c r="ISC2557" s="51"/>
      <c r="ISD2557" s="51"/>
      <c r="ISE2557" s="51"/>
      <c r="ISF2557" s="13"/>
      <c r="ISG2557" s="13"/>
      <c r="ISH2557" s="14"/>
      <c r="ISI2557" s="14"/>
      <c r="ISJ2557" s="41"/>
      <c r="ISK2557" s="44"/>
      <c r="ISL2557" s="51"/>
      <c r="ISM2557" s="51"/>
      <c r="ISN2557" s="51"/>
      <c r="ISO2557" s="13"/>
      <c r="ISP2557" s="13"/>
      <c r="ISQ2557" s="14"/>
      <c r="ISR2557" s="14"/>
      <c r="ISS2557" s="41"/>
      <c r="IST2557" s="44"/>
      <c r="ISU2557" s="51"/>
      <c r="ISV2557" s="51"/>
      <c r="ISW2557" s="51"/>
      <c r="ISX2557" s="13"/>
      <c r="ISY2557" s="13"/>
      <c r="ISZ2557" s="14"/>
      <c r="ITA2557" s="14"/>
      <c r="ITB2557" s="41"/>
      <c r="ITC2557" s="44"/>
      <c r="ITD2557" s="51"/>
      <c r="ITE2557" s="51"/>
      <c r="ITF2557" s="51"/>
      <c r="ITG2557" s="13"/>
      <c r="ITH2557" s="13"/>
      <c r="ITI2557" s="14"/>
      <c r="ITJ2557" s="14"/>
      <c r="ITK2557" s="41"/>
      <c r="ITL2557" s="44"/>
      <c r="ITM2557" s="51"/>
      <c r="ITN2557" s="51"/>
      <c r="ITO2557" s="51"/>
      <c r="ITP2557" s="13"/>
      <c r="ITQ2557" s="13"/>
      <c r="ITR2557" s="14"/>
      <c r="ITS2557" s="14"/>
      <c r="ITT2557" s="41"/>
      <c r="ITU2557" s="44"/>
      <c r="ITV2557" s="51"/>
      <c r="ITW2557" s="51"/>
      <c r="ITX2557" s="51"/>
      <c r="ITY2557" s="13"/>
      <c r="ITZ2557" s="13"/>
      <c r="IUA2557" s="14"/>
      <c r="IUB2557" s="14"/>
      <c r="IUC2557" s="41"/>
      <c r="IUD2557" s="44"/>
      <c r="IUE2557" s="51"/>
      <c r="IUF2557" s="51"/>
      <c r="IUG2557" s="51"/>
      <c r="IUH2557" s="13"/>
      <c r="IUI2557" s="13"/>
      <c r="IUJ2557" s="14"/>
      <c r="IUK2557" s="14"/>
      <c r="IUL2557" s="41"/>
      <c r="IUM2557" s="44"/>
      <c r="IUN2557" s="51"/>
      <c r="IUO2557" s="51"/>
      <c r="IUP2557" s="51"/>
      <c r="IUQ2557" s="13"/>
      <c r="IUR2557" s="13"/>
      <c r="IUS2557" s="14"/>
      <c r="IUT2557" s="14"/>
      <c r="IUU2557" s="41"/>
      <c r="IUV2557" s="44"/>
      <c r="IUW2557" s="51"/>
      <c r="IUX2557" s="51"/>
      <c r="IUY2557" s="51"/>
      <c r="IUZ2557" s="13"/>
      <c r="IVA2557" s="13"/>
      <c r="IVB2557" s="14"/>
      <c r="IVC2557" s="14"/>
      <c r="IVD2557" s="41"/>
      <c r="IVE2557" s="44"/>
      <c r="IVF2557" s="51"/>
      <c r="IVG2557" s="51"/>
      <c r="IVH2557" s="51"/>
      <c r="IVI2557" s="13"/>
      <c r="IVJ2557" s="13"/>
      <c r="IVK2557" s="14"/>
      <c r="IVL2557" s="14"/>
      <c r="IVM2557" s="41"/>
      <c r="IVN2557" s="44"/>
      <c r="IVO2557" s="51"/>
      <c r="IVP2557" s="51"/>
      <c r="IVQ2557" s="51"/>
      <c r="IVR2557" s="13"/>
      <c r="IVS2557" s="13"/>
      <c r="IVT2557" s="14"/>
      <c r="IVU2557" s="14"/>
      <c r="IVV2557" s="41"/>
      <c r="IVW2557" s="44"/>
      <c r="IVX2557" s="51"/>
      <c r="IVY2557" s="51"/>
      <c r="IVZ2557" s="51"/>
      <c r="IWA2557" s="13"/>
      <c r="IWB2557" s="13"/>
      <c r="IWC2557" s="14"/>
      <c r="IWD2557" s="14"/>
      <c r="IWE2557" s="41"/>
      <c r="IWF2557" s="44"/>
      <c r="IWG2557" s="51"/>
      <c r="IWH2557" s="51"/>
      <c r="IWI2557" s="51"/>
      <c r="IWJ2557" s="13"/>
      <c r="IWK2557" s="13"/>
      <c r="IWL2557" s="14"/>
      <c r="IWM2557" s="14"/>
      <c r="IWN2557" s="41"/>
      <c r="IWO2557" s="44"/>
      <c r="IWP2557" s="51"/>
      <c r="IWQ2557" s="51"/>
      <c r="IWR2557" s="51"/>
      <c r="IWS2557" s="13"/>
      <c r="IWT2557" s="13"/>
      <c r="IWU2557" s="14"/>
      <c r="IWV2557" s="14"/>
      <c r="IWW2557" s="41"/>
      <c r="IWX2557" s="44"/>
      <c r="IWY2557" s="51"/>
      <c r="IWZ2557" s="51"/>
      <c r="IXA2557" s="51"/>
      <c r="IXB2557" s="13"/>
      <c r="IXC2557" s="13"/>
      <c r="IXD2557" s="14"/>
      <c r="IXE2557" s="14"/>
      <c r="IXF2557" s="41"/>
      <c r="IXG2557" s="44"/>
      <c r="IXH2557" s="51"/>
      <c r="IXI2557" s="51"/>
      <c r="IXJ2557" s="51"/>
      <c r="IXK2557" s="13"/>
      <c r="IXL2557" s="13"/>
      <c r="IXM2557" s="14"/>
      <c r="IXN2557" s="14"/>
      <c r="IXO2557" s="41"/>
      <c r="IXP2557" s="44"/>
      <c r="IXQ2557" s="51"/>
      <c r="IXR2557" s="51"/>
      <c r="IXS2557" s="51"/>
      <c r="IXT2557" s="13"/>
      <c r="IXU2557" s="13"/>
      <c r="IXV2557" s="14"/>
      <c r="IXW2557" s="14"/>
      <c r="IXX2557" s="41"/>
      <c r="IXY2557" s="44"/>
      <c r="IXZ2557" s="51"/>
      <c r="IYA2557" s="51"/>
      <c r="IYB2557" s="51"/>
      <c r="IYC2557" s="13"/>
      <c r="IYD2557" s="13"/>
      <c r="IYE2557" s="14"/>
      <c r="IYF2557" s="14"/>
      <c r="IYG2557" s="41"/>
      <c r="IYH2557" s="44"/>
      <c r="IYI2557" s="51"/>
      <c r="IYJ2557" s="51"/>
      <c r="IYK2557" s="51"/>
      <c r="IYL2557" s="13"/>
      <c r="IYM2557" s="13"/>
      <c r="IYN2557" s="14"/>
      <c r="IYO2557" s="14"/>
      <c r="IYP2557" s="41"/>
      <c r="IYQ2557" s="44"/>
      <c r="IYR2557" s="51"/>
      <c r="IYS2557" s="51"/>
      <c r="IYT2557" s="51"/>
      <c r="IYU2557" s="13"/>
      <c r="IYV2557" s="13"/>
      <c r="IYW2557" s="14"/>
      <c r="IYX2557" s="14"/>
      <c r="IYY2557" s="41"/>
      <c r="IYZ2557" s="44"/>
      <c r="IZA2557" s="51"/>
      <c r="IZB2557" s="51"/>
      <c r="IZC2557" s="51"/>
      <c r="IZD2557" s="13"/>
      <c r="IZE2557" s="13"/>
      <c r="IZF2557" s="14"/>
      <c r="IZG2557" s="14"/>
      <c r="IZH2557" s="41"/>
      <c r="IZI2557" s="44"/>
      <c r="IZJ2557" s="51"/>
      <c r="IZK2557" s="51"/>
      <c r="IZL2557" s="51"/>
      <c r="IZM2557" s="13"/>
      <c r="IZN2557" s="13"/>
      <c r="IZO2557" s="14"/>
      <c r="IZP2557" s="14"/>
      <c r="IZQ2557" s="41"/>
      <c r="IZR2557" s="44"/>
      <c r="IZS2557" s="51"/>
      <c r="IZT2557" s="51"/>
      <c r="IZU2557" s="51"/>
      <c r="IZV2557" s="13"/>
      <c r="IZW2557" s="13"/>
      <c r="IZX2557" s="14"/>
      <c r="IZY2557" s="14"/>
      <c r="IZZ2557" s="41"/>
      <c r="JAA2557" s="44"/>
      <c r="JAB2557" s="51"/>
      <c r="JAC2557" s="51"/>
      <c r="JAD2557" s="51"/>
      <c r="JAE2557" s="13"/>
      <c r="JAF2557" s="13"/>
      <c r="JAG2557" s="14"/>
      <c r="JAH2557" s="14"/>
      <c r="JAI2557" s="41"/>
      <c r="JAJ2557" s="44"/>
      <c r="JAK2557" s="51"/>
      <c r="JAL2557" s="51"/>
      <c r="JAM2557" s="51"/>
      <c r="JAN2557" s="13"/>
      <c r="JAO2557" s="13"/>
      <c r="JAP2557" s="14"/>
      <c r="JAQ2557" s="14"/>
      <c r="JAR2557" s="41"/>
      <c r="JAS2557" s="44"/>
      <c r="JAT2557" s="51"/>
      <c r="JAU2557" s="51"/>
      <c r="JAV2557" s="51"/>
      <c r="JAW2557" s="13"/>
      <c r="JAX2557" s="13"/>
      <c r="JAY2557" s="14"/>
      <c r="JAZ2557" s="14"/>
      <c r="JBA2557" s="41"/>
      <c r="JBB2557" s="44"/>
      <c r="JBC2557" s="51"/>
      <c r="JBD2557" s="51"/>
      <c r="JBE2557" s="51"/>
      <c r="JBF2557" s="13"/>
      <c r="JBG2557" s="13"/>
      <c r="JBH2557" s="14"/>
      <c r="JBI2557" s="14"/>
      <c r="JBJ2557" s="41"/>
      <c r="JBK2557" s="44"/>
      <c r="JBL2557" s="51"/>
      <c r="JBM2557" s="51"/>
      <c r="JBN2557" s="51"/>
      <c r="JBO2557" s="13"/>
      <c r="JBP2557" s="13"/>
      <c r="JBQ2557" s="14"/>
      <c r="JBR2557" s="14"/>
      <c r="JBS2557" s="41"/>
      <c r="JBT2557" s="44"/>
      <c r="JBU2557" s="51"/>
      <c r="JBV2557" s="51"/>
      <c r="JBW2557" s="51"/>
      <c r="JBX2557" s="13"/>
      <c r="JBY2557" s="13"/>
      <c r="JBZ2557" s="14"/>
      <c r="JCA2557" s="14"/>
      <c r="JCB2557" s="41"/>
      <c r="JCC2557" s="44"/>
      <c r="JCD2557" s="51"/>
      <c r="JCE2557" s="51"/>
      <c r="JCF2557" s="51"/>
      <c r="JCG2557" s="13"/>
      <c r="JCH2557" s="13"/>
      <c r="JCI2557" s="14"/>
      <c r="JCJ2557" s="14"/>
      <c r="JCK2557" s="41"/>
      <c r="JCL2557" s="44"/>
      <c r="JCM2557" s="51"/>
      <c r="JCN2557" s="51"/>
      <c r="JCO2557" s="51"/>
      <c r="JCP2557" s="13"/>
      <c r="JCQ2557" s="13"/>
      <c r="JCR2557" s="14"/>
      <c r="JCS2557" s="14"/>
      <c r="JCT2557" s="41"/>
      <c r="JCU2557" s="44"/>
      <c r="JCV2557" s="51"/>
      <c r="JCW2557" s="51"/>
      <c r="JCX2557" s="51"/>
      <c r="JCY2557" s="13"/>
      <c r="JCZ2557" s="13"/>
      <c r="JDA2557" s="14"/>
      <c r="JDB2557" s="14"/>
      <c r="JDC2557" s="41"/>
      <c r="JDD2557" s="44"/>
      <c r="JDE2557" s="51"/>
      <c r="JDF2557" s="51"/>
      <c r="JDG2557" s="51"/>
      <c r="JDH2557" s="13"/>
      <c r="JDI2557" s="13"/>
      <c r="JDJ2557" s="14"/>
      <c r="JDK2557" s="14"/>
      <c r="JDL2557" s="41"/>
      <c r="JDM2557" s="44"/>
      <c r="JDN2557" s="51"/>
      <c r="JDO2557" s="51"/>
      <c r="JDP2557" s="51"/>
      <c r="JDQ2557" s="13"/>
      <c r="JDR2557" s="13"/>
      <c r="JDS2557" s="14"/>
      <c r="JDT2557" s="14"/>
      <c r="JDU2557" s="41"/>
      <c r="JDV2557" s="44"/>
      <c r="JDW2557" s="51"/>
      <c r="JDX2557" s="51"/>
      <c r="JDY2557" s="51"/>
      <c r="JDZ2557" s="13"/>
      <c r="JEA2557" s="13"/>
      <c r="JEB2557" s="14"/>
      <c r="JEC2557" s="14"/>
      <c r="JED2557" s="41"/>
      <c r="JEE2557" s="44"/>
      <c r="JEF2557" s="51"/>
      <c r="JEG2557" s="51"/>
      <c r="JEH2557" s="51"/>
      <c r="JEI2557" s="13"/>
      <c r="JEJ2557" s="13"/>
      <c r="JEK2557" s="14"/>
      <c r="JEL2557" s="14"/>
      <c r="JEM2557" s="41"/>
      <c r="JEN2557" s="44"/>
      <c r="JEO2557" s="51"/>
      <c r="JEP2557" s="51"/>
      <c r="JEQ2557" s="51"/>
      <c r="JER2557" s="13"/>
      <c r="JES2557" s="13"/>
      <c r="JET2557" s="14"/>
      <c r="JEU2557" s="14"/>
      <c r="JEV2557" s="41"/>
      <c r="JEW2557" s="44"/>
      <c r="JEX2557" s="51"/>
      <c r="JEY2557" s="51"/>
      <c r="JEZ2557" s="51"/>
      <c r="JFA2557" s="13"/>
      <c r="JFB2557" s="13"/>
      <c r="JFC2557" s="14"/>
      <c r="JFD2557" s="14"/>
      <c r="JFE2557" s="41"/>
      <c r="JFF2557" s="44"/>
      <c r="JFG2557" s="51"/>
      <c r="JFH2557" s="51"/>
      <c r="JFI2557" s="51"/>
      <c r="JFJ2557" s="13"/>
      <c r="JFK2557" s="13"/>
      <c r="JFL2557" s="14"/>
      <c r="JFM2557" s="14"/>
      <c r="JFN2557" s="41"/>
      <c r="JFO2557" s="44"/>
      <c r="JFP2557" s="51"/>
      <c r="JFQ2557" s="51"/>
      <c r="JFR2557" s="51"/>
      <c r="JFS2557" s="13"/>
      <c r="JFT2557" s="13"/>
      <c r="JFU2557" s="14"/>
      <c r="JFV2557" s="14"/>
      <c r="JFW2557" s="41"/>
      <c r="JFX2557" s="44"/>
      <c r="JFY2557" s="51"/>
      <c r="JFZ2557" s="51"/>
      <c r="JGA2557" s="51"/>
      <c r="JGB2557" s="13"/>
      <c r="JGC2557" s="13"/>
      <c r="JGD2557" s="14"/>
      <c r="JGE2557" s="14"/>
      <c r="JGF2557" s="41"/>
      <c r="JGG2557" s="44"/>
      <c r="JGH2557" s="51"/>
      <c r="JGI2557" s="51"/>
      <c r="JGJ2557" s="51"/>
      <c r="JGK2557" s="13"/>
      <c r="JGL2557" s="13"/>
      <c r="JGM2557" s="14"/>
      <c r="JGN2557" s="14"/>
      <c r="JGO2557" s="41"/>
      <c r="JGP2557" s="44"/>
      <c r="JGQ2557" s="51"/>
      <c r="JGR2557" s="51"/>
      <c r="JGS2557" s="51"/>
      <c r="JGT2557" s="13"/>
      <c r="JGU2557" s="13"/>
      <c r="JGV2557" s="14"/>
      <c r="JGW2557" s="14"/>
      <c r="JGX2557" s="41"/>
      <c r="JGY2557" s="44"/>
      <c r="JGZ2557" s="51"/>
      <c r="JHA2557" s="51"/>
      <c r="JHB2557" s="51"/>
      <c r="JHC2557" s="13"/>
      <c r="JHD2557" s="13"/>
      <c r="JHE2557" s="14"/>
      <c r="JHF2557" s="14"/>
      <c r="JHG2557" s="41"/>
      <c r="JHH2557" s="44"/>
      <c r="JHI2557" s="51"/>
      <c r="JHJ2557" s="51"/>
      <c r="JHK2557" s="51"/>
      <c r="JHL2557" s="13"/>
      <c r="JHM2557" s="13"/>
      <c r="JHN2557" s="14"/>
      <c r="JHO2557" s="14"/>
      <c r="JHP2557" s="41"/>
      <c r="JHQ2557" s="44"/>
      <c r="JHR2557" s="51"/>
      <c r="JHS2557" s="51"/>
      <c r="JHT2557" s="51"/>
      <c r="JHU2557" s="13"/>
      <c r="JHV2557" s="13"/>
      <c r="JHW2557" s="14"/>
      <c r="JHX2557" s="14"/>
      <c r="JHY2557" s="41"/>
      <c r="JHZ2557" s="44"/>
      <c r="JIA2557" s="51"/>
      <c r="JIB2557" s="51"/>
      <c r="JIC2557" s="51"/>
      <c r="JID2557" s="13"/>
      <c r="JIE2557" s="13"/>
      <c r="JIF2557" s="14"/>
      <c r="JIG2557" s="14"/>
      <c r="JIH2557" s="41"/>
      <c r="JII2557" s="44"/>
      <c r="JIJ2557" s="51"/>
      <c r="JIK2557" s="51"/>
      <c r="JIL2557" s="51"/>
      <c r="JIM2557" s="13"/>
      <c r="JIN2557" s="13"/>
      <c r="JIO2557" s="14"/>
      <c r="JIP2557" s="14"/>
      <c r="JIQ2557" s="41"/>
      <c r="JIR2557" s="44"/>
      <c r="JIS2557" s="51"/>
      <c r="JIT2557" s="51"/>
      <c r="JIU2557" s="51"/>
      <c r="JIV2557" s="13"/>
      <c r="JIW2557" s="13"/>
      <c r="JIX2557" s="14"/>
      <c r="JIY2557" s="14"/>
      <c r="JIZ2557" s="41"/>
      <c r="JJA2557" s="44"/>
      <c r="JJB2557" s="51"/>
      <c r="JJC2557" s="51"/>
      <c r="JJD2557" s="51"/>
      <c r="JJE2557" s="13"/>
      <c r="JJF2557" s="13"/>
      <c r="JJG2557" s="14"/>
      <c r="JJH2557" s="14"/>
      <c r="JJI2557" s="41"/>
      <c r="JJJ2557" s="44"/>
      <c r="JJK2557" s="51"/>
      <c r="JJL2557" s="51"/>
      <c r="JJM2557" s="51"/>
      <c r="JJN2557" s="13"/>
      <c r="JJO2557" s="13"/>
      <c r="JJP2557" s="14"/>
      <c r="JJQ2557" s="14"/>
      <c r="JJR2557" s="41"/>
      <c r="JJS2557" s="44"/>
      <c r="JJT2557" s="51"/>
      <c r="JJU2557" s="51"/>
      <c r="JJV2557" s="51"/>
      <c r="JJW2557" s="13"/>
      <c r="JJX2557" s="13"/>
      <c r="JJY2557" s="14"/>
      <c r="JJZ2557" s="14"/>
      <c r="JKA2557" s="41"/>
      <c r="JKB2557" s="44"/>
      <c r="JKC2557" s="51"/>
      <c r="JKD2557" s="51"/>
      <c r="JKE2557" s="51"/>
      <c r="JKF2557" s="13"/>
      <c r="JKG2557" s="13"/>
      <c r="JKH2557" s="14"/>
      <c r="JKI2557" s="14"/>
      <c r="JKJ2557" s="41"/>
      <c r="JKK2557" s="44"/>
      <c r="JKL2557" s="51"/>
      <c r="JKM2557" s="51"/>
      <c r="JKN2557" s="51"/>
      <c r="JKO2557" s="13"/>
      <c r="JKP2557" s="13"/>
      <c r="JKQ2557" s="14"/>
      <c r="JKR2557" s="14"/>
      <c r="JKS2557" s="41"/>
      <c r="JKT2557" s="44"/>
      <c r="JKU2557" s="51"/>
      <c r="JKV2557" s="51"/>
      <c r="JKW2557" s="51"/>
      <c r="JKX2557" s="13"/>
      <c r="JKY2557" s="13"/>
      <c r="JKZ2557" s="14"/>
      <c r="JLA2557" s="14"/>
      <c r="JLB2557" s="41"/>
      <c r="JLC2557" s="44"/>
      <c r="JLD2557" s="51"/>
      <c r="JLE2557" s="51"/>
      <c r="JLF2557" s="51"/>
      <c r="JLG2557" s="13"/>
      <c r="JLH2557" s="13"/>
      <c r="JLI2557" s="14"/>
      <c r="JLJ2557" s="14"/>
      <c r="JLK2557" s="41"/>
      <c r="JLL2557" s="44"/>
      <c r="JLM2557" s="51"/>
      <c r="JLN2557" s="51"/>
      <c r="JLO2557" s="51"/>
      <c r="JLP2557" s="13"/>
      <c r="JLQ2557" s="13"/>
      <c r="JLR2557" s="14"/>
      <c r="JLS2557" s="14"/>
      <c r="JLT2557" s="41"/>
      <c r="JLU2557" s="44"/>
      <c r="JLV2557" s="51"/>
      <c r="JLW2557" s="51"/>
      <c r="JLX2557" s="51"/>
      <c r="JLY2557" s="13"/>
      <c r="JLZ2557" s="13"/>
      <c r="JMA2557" s="14"/>
      <c r="JMB2557" s="14"/>
      <c r="JMC2557" s="41"/>
      <c r="JMD2557" s="44"/>
      <c r="JME2557" s="51"/>
      <c r="JMF2557" s="51"/>
      <c r="JMG2557" s="51"/>
      <c r="JMH2557" s="13"/>
      <c r="JMI2557" s="13"/>
      <c r="JMJ2557" s="14"/>
      <c r="JMK2557" s="14"/>
      <c r="JML2557" s="41"/>
      <c r="JMM2557" s="44"/>
      <c r="JMN2557" s="51"/>
      <c r="JMO2557" s="51"/>
      <c r="JMP2557" s="51"/>
      <c r="JMQ2557" s="13"/>
      <c r="JMR2557" s="13"/>
      <c r="JMS2557" s="14"/>
      <c r="JMT2557" s="14"/>
      <c r="JMU2557" s="41"/>
      <c r="JMV2557" s="44"/>
      <c r="JMW2557" s="51"/>
      <c r="JMX2557" s="51"/>
      <c r="JMY2557" s="51"/>
      <c r="JMZ2557" s="13"/>
      <c r="JNA2557" s="13"/>
      <c r="JNB2557" s="14"/>
      <c r="JNC2557" s="14"/>
      <c r="JND2557" s="41"/>
      <c r="JNE2557" s="44"/>
      <c r="JNF2557" s="51"/>
      <c r="JNG2557" s="51"/>
      <c r="JNH2557" s="51"/>
      <c r="JNI2557" s="13"/>
      <c r="JNJ2557" s="13"/>
      <c r="JNK2557" s="14"/>
      <c r="JNL2557" s="14"/>
      <c r="JNM2557" s="41"/>
      <c r="JNN2557" s="44"/>
      <c r="JNO2557" s="51"/>
      <c r="JNP2557" s="51"/>
      <c r="JNQ2557" s="51"/>
      <c r="JNR2557" s="13"/>
      <c r="JNS2557" s="13"/>
      <c r="JNT2557" s="14"/>
      <c r="JNU2557" s="14"/>
      <c r="JNV2557" s="41"/>
      <c r="JNW2557" s="44"/>
      <c r="JNX2557" s="51"/>
      <c r="JNY2557" s="51"/>
      <c r="JNZ2557" s="51"/>
      <c r="JOA2557" s="13"/>
      <c r="JOB2557" s="13"/>
      <c r="JOC2557" s="14"/>
      <c r="JOD2557" s="14"/>
      <c r="JOE2557" s="41"/>
      <c r="JOF2557" s="44"/>
      <c r="JOG2557" s="51"/>
      <c r="JOH2557" s="51"/>
      <c r="JOI2557" s="51"/>
      <c r="JOJ2557" s="13"/>
      <c r="JOK2557" s="13"/>
      <c r="JOL2557" s="14"/>
      <c r="JOM2557" s="14"/>
      <c r="JON2557" s="41"/>
      <c r="JOO2557" s="44"/>
      <c r="JOP2557" s="51"/>
      <c r="JOQ2557" s="51"/>
      <c r="JOR2557" s="51"/>
      <c r="JOS2557" s="13"/>
      <c r="JOT2557" s="13"/>
      <c r="JOU2557" s="14"/>
      <c r="JOV2557" s="14"/>
      <c r="JOW2557" s="41"/>
      <c r="JOX2557" s="44"/>
      <c r="JOY2557" s="51"/>
      <c r="JOZ2557" s="51"/>
      <c r="JPA2557" s="51"/>
      <c r="JPB2557" s="13"/>
      <c r="JPC2557" s="13"/>
      <c r="JPD2557" s="14"/>
      <c r="JPE2557" s="14"/>
      <c r="JPF2557" s="41"/>
      <c r="JPG2557" s="44"/>
      <c r="JPH2557" s="51"/>
      <c r="JPI2557" s="51"/>
      <c r="JPJ2557" s="51"/>
      <c r="JPK2557" s="13"/>
      <c r="JPL2557" s="13"/>
      <c r="JPM2557" s="14"/>
      <c r="JPN2557" s="14"/>
      <c r="JPO2557" s="41"/>
      <c r="JPP2557" s="44"/>
      <c r="JPQ2557" s="51"/>
      <c r="JPR2557" s="51"/>
      <c r="JPS2557" s="51"/>
      <c r="JPT2557" s="13"/>
      <c r="JPU2557" s="13"/>
      <c r="JPV2557" s="14"/>
      <c r="JPW2557" s="14"/>
      <c r="JPX2557" s="41"/>
      <c r="JPY2557" s="44"/>
      <c r="JPZ2557" s="51"/>
      <c r="JQA2557" s="51"/>
      <c r="JQB2557" s="51"/>
      <c r="JQC2557" s="13"/>
      <c r="JQD2557" s="13"/>
      <c r="JQE2557" s="14"/>
      <c r="JQF2557" s="14"/>
      <c r="JQG2557" s="41"/>
      <c r="JQH2557" s="44"/>
      <c r="JQI2557" s="51"/>
      <c r="JQJ2557" s="51"/>
      <c r="JQK2557" s="51"/>
      <c r="JQL2557" s="13"/>
      <c r="JQM2557" s="13"/>
      <c r="JQN2557" s="14"/>
      <c r="JQO2557" s="14"/>
      <c r="JQP2557" s="41"/>
      <c r="JQQ2557" s="44"/>
      <c r="JQR2557" s="51"/>
      <c r="JQS2557" s="51"/>
      <c r="JQT2557" s="51"/>
      <c r="JQU2557" s="13"/>
      <c r="JQV2557" s="13"/>
      <c r="JQW2557" s="14"/>
      <c r="JQX2557" s="14"/>
      <c r="JQY2557" s="41"/>
      <c r="JQZ2557" s="44"/>
      <c r="JRA2557" s="51"/>
      <c r="JRB2557" s="51"/>
      <c r="JRC2557" s="51"/>
      <c r="JRD2557" s="13"/>
      <c r="JRE2557" s="13"/>
      <c r="JRF2557" s="14"/>
      <c r="JRG2557" s="14"/>
      <c r="JRH2557" s="41"/>
      <c r="JRI2557" s="44"/>
      <c r="JRJ2557" s="51"/>
      <c r="JRK2557" s="51"/>
      <c r="JRL2557" s="51"/>
      <c r="JRM2557" s="13"/>
      <c r="JRN2557" s="13"/>
      <c r="JRO2557" s="14"/>
      <c r="JRP2557" s="14"/>
      <c r="JRQ2557" s="41"/>
      <c r="JRR2557" s="44"/>
      <c r="JRS2557" s="51"/>
      <c r="JRT2557" s="51"/>
      <c r="JRU2557" s="51"/>
      <c r="JRV2557" s="13"/>
      <c r="JRW2557" s="13"/>
      <c r="JRX2557" s="14"/>
      <c r="JRY2557" s="14"/>
      <c r="JRZ2557" s="41"/>
      <c r="JSA2557" s="44"/>
      <c r="JSB2557" s="51"/>
      <c r="JSC2557" s="51"/>
      <c r="JSD2557" s="51"/>
      <c r="JSE2557" s="13"/>
      <c r="JSF2557" s="13"/>
      <c r="JSG2557" s="14"/>
      <c r="JSH2557" s="14"/>
      <c r="JSI2557" s="41"/>
      <c r="JSJ2557" s="44"/>
      <c r="JSK2557" s="51"/>
      <c r="JSL2557" s="51"/>
      <c r="JSM2557" s="51"/>
      <c r="JSN2557" s="13"/>
      <c r="JSO2557" s="13"/>
      <c r="JSP2557" s="14"/>
      <c r="JSQ2557" s="14"/>
      <c r="JSR2557" s="41"/>
      <c r="JSS2557" s="44"/>
      <c r="JST2557" s="51"/>
      <c r="JSU2557" s="51"/>
      <c r="JSV2557" s="51"/>
      <c r="JSW2557" s="13"/>
      <c r="JSX2557" s="13"/>
      <c r="JSY2557" s="14"/>
      <c r="JSZ2557" s="14"/>
      <c r="JTA2557" s="41"/>
      <c r="JTB2557" s="44"/>
      <c r="JTC2557" s="51"/>
      <c r="JTD2557" s="51"/>
      <c r="JTE2557" s="51"/>
      <c r="JTF2557" s="13"/>
      <c r="JTG2557" s="13"/>
      <c r="JTH2557" s="14"/>
      <c r="JTI2557" s="14"/>
      <c r="JTJ2557" s="41"/>
      <c r="JTK2557" s="44"/>
      <c r="JTL2557" s="51"/>
      <c r="JTM2557" s="51"/>
      <c r="JTN2557" s="51"/>
      <c r="JTO2557" s="13"/>
      <c r="JTP2557" s="13"/>
      <c r="JTQ2557" s="14"/>
      <c r="JTR2557" s="14"/>
      <c r="JTS2557" s="41"/>
      <c r="JTT2557" s="44"/>
      <c r="JTU2557" s="51"/>
      <c r="JTV2557" s="51"/>
      <c r="JTW2557" s="51"/>
      <c r="JTX2557" s="13"/>
      <c r="JTY2557" s="13"/>
      <c r="JTZ2557" s="14"/>
      <c r="JUA2557" s="14"/>
      <c r="JUB2557" s="41"/>
      <c r="JUC2557" s="44"/>
      <c r="JUD2557" s="51"/>
      <c r="JUE2557" s="51"/>
      <c r="JUF2557" s="51"/>
      <c r="JUG2557" s="13"/>
      <c r="JUH2557" s="13"/>
      <c r="JUI2557" s="14"/>
      <c r="JUJ2557" s="14"/>
      <c r="JUK2557" s="41"/>
      <c r="JUL2557" s="44"/>
      <c r="JUM2557" s="51"/>
      <c r="JUN2557" s="51"/>
      <c r="JUO2557" s="51"/>
      <c r="JUP2557" s="13"/>
      <c r="JUQ2557" s="13"/>
      <c r="JUR2557" s="14"/>
      <c r="JUS2557" s="14"/>
      <c r="JUT2557" s="41"/>
      <c r="JUU2557" s="44"/>
      <c r="JUV2557" s="51"/>
      <c r="JUW2557" s="51"/>
      <c r="JUX2557" s="51"/>
      <c r="JUY2557" s="13"/>
      <c r="JUZ2557" s="13"/>
      <c r="JVA2557" s="14"/>
      <c r="JVB2557" s="14"/>
      <c r="JVC2557" s="41"/>
      <c r="JVD2557" s="44"/>
      <c r="JVE2557" s="51"/>
      <c r="JVF2557" s="51"/>
      <c r="JVG2557" s="51"/>
      <c r="JVH2557" s="13"/>
      <c r="JVI2557" s="13"/>
      <c r="JVJ2557" s="14"/>
      <c r="JVK2557" s="14"/>
      <c r="JVL2557" s="41"/>
      <c r="JVM2557" s="44"/>
      <c r="JVN2557" s="51"/>
      <c r="JVO2557" s="51"/>
      <c r="JVP2557" s="51"/>
      <c r="JVQ2557" s="13"/>
      <c r="JVR2557" s="13"/>
      <c r="JVS2557" s="14"/>
      <c r="JVT2557" s="14"/>
      <c r="JVU2557" s="41"/>
      <c r="JVV2557" s="44"/>
      <c r="JVW2557" s="51"/>
      <c r="JVX2557" s="51"/>
      <c r="JVY2557" s="51"/>
      <c r="JVZ2557" s="13"/>
      <c r="JWA2557" s="13"/>
      <c r="JWB2557" s="14"/>
      <c r="JWC2557" s="14"/>
      <c r="JWD2557" s="41"/>
      <c r="JWE2557" s="44"/>
      <c r="JWF2557" s="51"/>
      <c r="JWG2557" s="51"/>
      <c r="JWH2557" s="51"/>
      <c r="JWI2557" s="13"/>
      <c r="JWJ2557" s="13"/>
      <c r="JWK2557" s="14"/>
      <c r="JWL2557" s="14"/>
      <c r="JWM2557" s="41"/>
      <c r="JWN2557" s="44"/>
      <c r="JWO2557" s="51"/>
      <c r="JWP2557" s="51"/>
      <c r="JWQ2557" s="51"/>
      <c r="JWR2557" s="13"/>
      <c r="JWS2557" s="13"/>
      <c r="JWT2557" s="14"/>
      <c r="JWU2557" s="14"/>
      <c r="JWV2557" s="41"/>
      <c r="JWW2557" s="44"/>
      <c r="JWX2557" s="51"/>
      <c r="JWY2557" s="51"/>
      <c r="JWZ2557" s="51"/>
      <c r="JXA2557" s="13"/>
      <c r="JXB2557" s="13"/>
      <c r="JXC2557" s="14"/>
      <c r="JXD2557" s="14"/>
      <c r="JXE2557" s="41"/>
      <c r="JXF2557" s="44"/>
      <c r="JXG2557" s="51"/>
      <c r="JXH2557" s="51"/>
      <c r="JXI2557" s="51"/>
      <c r="JXJ2557" s="13"/>
      <c r="JXK2557" s="13"/>
      <c r="JXL2557" s="14"/>
      <c r="JXM2557" s="14"/>
      <c r="JXN2557" s="41"/>
      <c r="JXO2557" s="44"/>
      <c r="JXP2557" s="51"/>
      <c r="JXQ2557" s="51"/>
      <c r="JXR2557" s="51"/>
      <c r="JXS2557" s="13"/>
      <c r="JXT2557" s="13"/>
      <c r="JXU2557" s="14"/>
      <c r="JXV2557" s="14"/>
      <c r="JXW2557" s="41"/>
      <c r="JXX2557" s="44"/>
      <c r="JXY2557" s="51"/>
      <c r="JXZ2557" s="51"/>
      <c r="JYA2557" s="51"/>
      <c r="JYB2557" s="13"/>
      <c r="JYC2557" s="13"/>
      <c r="JYD2557" s="14"/>
      <c r="JYE2557" s="14"/>
      <c r="JYF2557" s="41"/>
      <c r="JYG2557" s="44"/>
      <c r="JYH2557" s="51"/>
      <c r="JYI2557" s="51"/>
      <c r="JYJ2557" s="51"/>
      <c r="JYK2557" s="13"/>
      <c r="JYL2557" s="13"/>
      <c r="JYM2557" s="14"/>
      <c r="JYN2557" s="14"/>
      <c r="JYO2557" s="41"/>
      <c r="JYP2557" s="44"/>
      <c r="JYQ2557" s="51"/>
      <c r="JYR2557" s="51"/>
      <c r="JYS2557" s="51"/>
      <c r="JYT2557" s="13"/>
      <c r="JYU2557" s="13"/>
      <c r="JYV2557" s="14"/>
      <c r="JYW2557" s="14"/>
      <c r="JYX2557" s="41"/>
      <c r="JYY2557" s="44"/>
      <c r="JYZ2557" s="51"/>
      <c r="JZA2557" s="51"/>
      <c r="JZB2557" s="51"/>
      <c r="JZC2557" s="13"/>
      <c r="JZD2557" s="13"/>
      <c r="JZE2557" s="14"/>
      <c r="JZF2557" s="14"/>
      <c r="JZG2557" s="41"/>
      <c r="JZH2557" s="44"/>
      <c r="JZI2557" s="51"/>
      <c r="JZJ2557" s="51"/>
      <c r="JZK2557" s="51"/>
      <c r="JZL2557" s="13"/>
      <c r="JZM2557" s="13"/>
      <c r="JZN2557" s="14"/>
      <c r="JZO2557" s="14"/>
      <c r="JZP2557" s="41"/>
      <c r="JZQ2557" s="44"/>
      <c r="JZR2557" s="51"/>
      <c r="JZS2557" s="51"/>
      <c r="JZT2557" s="51"/>
      <c r="JZU2557" s="13"/>
      <c r="JZV2557" s="13"/>
      <c r="JZW2557" s="14"/>
      <c r="JZX2557" s="14"/>
      <c r="JZY2557" s="41"/>
      <c r="JZZ2557" s="44"/>
      <c r="KAA2557" s="51"/>
      <c r="KAB2557" s="51"/>
      <c r="KAC2557" s="51"/>
      <c r="KAD2557" s="13"/>
      <c r="KAE2557" s="13"/>
      <c r="KAF2557" s="14"/>
      <c r="KAG2557" s="14"/>
      <c r="KAH2557" s="41"/>
      <c r="KAI2557" s="44"/>
      <c r="KAJ2557" s="51"/>
      <c r="KAK2557" s="51"/>
      <c r="KAL2557" s="51"/>
      <c r="KAM2557" s="13"/>
      <c r="KAN2557" s="13"/>
      <c r="KAO2557" s="14"/>
      <c r="KAP2557" s="14"/>
      <c r="KAQ2557" s="41"/>
      <c r="KAR2557" s="44"/>
      <c r="KAS2557" s="51"/>
      <c r="KAT2557" s="51"/>
      <c r="KAU2557" s="51"/>
      <c r="KAV2557" s="13"/>
      <c r="KAW2557" s="13"/>
      <c r="KAX2557" s="14"/>
      <c r="KAY2557" s="14"/>
      <c r="KAZ2557" s="41"/>
      <c r="KBA2557" s="44"/>
      <c r="KBB2557" s="51"/>
      <c r="KBC2557" s="51"/>
      <c r="KBD2557" s="51"/>
      <c r="KBE2557" s="13"/>
      <c r="KBF2557" s="13"/>
      <c r="KBG2557" s="14"/>
      <c r="KBH2557" s="14"/>
      <c r="KBI2557" s="41"/>
      <c r="KBJ2557" s="44"/>
      <c r="KBK2557" s="51"/>
      <c r="KBL2557" s="51"/>
      <c r="KBM2557" s="51"/>
      <c r="KBN2557" s="13"/>
      <c r="KBO2557" s="13"/>
      <c r="KBP2557" s="14"/>
      <c r="KBQ2557" s="14"/>
      <c r="KBR2557" s="41"/>
      <c r="KBS2557" s="44"/>
      <c r="KBT2557" s="51"/>
      <c r="KBU2557" s="51"/>
      <c r="KBV2557" s="51"/>
      <c r="KBW2557" s="13"/>
      <c r="KBX2557" s="13"/>
      <c r="KBY2557" s="14"/>
      <c r="KBZ2557" s="14"/>
      <c r="KCA2557" s="41"/>
      <c r="KCB2557" s="44"/>
      <c r="KCC2557" s="51"/>
      <c r="KCD2557" s="51"/>
      <c r="KCE2557" s="51"/>
      <c r="KCF2557" s="13"/>
      <c r="KCG2557" s="13"/>
      <c r="KCH2557" s="14"/>
      <c r="KCI2557" s="14"/>
      <c r="KCJ2557" s="41"/>
      <c r="KCK2557" s="44"/>
      <c r="KCL2557" s="51"/>
      <c r="KCM2557" s="51"/>
      <c r="KCN2557" s="51"/>
      <c r="KCO2557" s="13"/>
      <c r="KCP2557" s="13"/>
      <c r="KCQ2557" s="14"/>
      <c r="KCR2557" s="14"/>
      <c r="KCS2557" s="41"/>
      <c r="KCT2557" s="44"/>
      <c r="KCU2557" s="51"/>
      <c r="KCV2557" s="51"/>
      <c r="KCW2557" s="51"/>
      <c r="KCX2557" s="13"/>
      <c r="KCY2557" s="13"/>
      <c r="KCZ2557" s="14"/>
      <c r="KDA2557" s="14"/>
      <c r="KDB2557" s="41"/>
      <c r="KDC2557" s="44"/>
      <c r="KDD2557" s="51"/>
      <c r="KDE2557" s="51"/>
      <c r="KDF2557" s="51"/>
      <c r="KDG2557" s="13"/>
      <c r="KDH2557" s="13"/>
      <c r="KDI2557" s="14"/>
      <c r="KDJ2557" s="14"/>
      <c r="KDK2557" s="41"/>
      <c r="KDL2557" s="44"/>
      <c r="KDM2557" s="51"/>
      <c r="KDN2557" s="51"/>
      <c r="KDO2557" s="51"/>
      <c r="KDP2557" s="13"/>
      <c r="KDQ2557" s="13"/>
      <c r="KDR2557" s="14"/>
      <c r="KDS2557" s="14"/>
      <c r="KDT2557" s="41"/>
      <c r="KDU2557" s="44"/>
      <c r="KDV2557" s="51"/>
      <c r="KDW2557" s="51"/>
      <c r="KDX2557" s="51"/>
      <c r="KDY2557" s="13"/>
      <c r="KDZ2557" s="13"/>
      <c r="KEA2557" s="14"/>
      <c r="KEB2557" s="14"/>
      <c r="KEC2557" s="41"/>
      <c r="KED2557" s="44"/>
      <c r="KEE2557" s="51"/>
      <c r="KEF2557" s="51"/>
      <c r="KEG2557" s="51"/>
      <c r="KEH2557" s="13"/>
      <c r="KEI2557" s="13"/>
      <c r="KEJ2557" s="14"/>
      <c r="KEK2557" s="14"/>
      <c r="KEL2557" s="41"/>
      <c r="KEM2557" s="44"/>
      <c r="KEN2557" s="51"/>
      <c r="KEO2557" s="51"/>
      <c r="KEP2557" s="51"/>
      <c r="KEQ2557" s="13"/>
      <c r="KER2557" s="13"/>
      <c r="KES2557" s="14"/>
      <c r="KET2557" s="14"/>
      <c r="KEU2557" s="41"/>
      <c r="KEV2557" s="44"/>
      <c r="KEW2557" s="51"/>
      <c r="KEX2557" s="51"/>
      <c r="KEY2557" s="51"/>
      <c r="KEZ2557" s="13"/>
      <c r="KFA2557" s="13"/>
      <c r="KFB2557" s="14"/>
      <c r="KFC2557" s="14"/>
      <c r="KFD2557" s="41"/>
      <c r="KFE2557" s="44"/>
      <c r="KFF2557" s="51"/>
      <c r="KFG2557" s="51"/>
      <c r="KFH2557" s="51"/>
      <c r="KFI2557" s="13"/>
      <c r="KFJ2557" s="13"/>
      <c r="KFK2557" s="14"/>
      <c r="KFL2557" s="14"/>
      <c r="KFM2557" s="41"/>
      <c r="KFN2557" s="44"/>
      <c r="KFO2557" s="51"/>
      <c r="KFP2557" s="51"/>
      <c r="KFQ2557" s="51"/>
      <c r="KFR2557" s="13"/>
      <c r="KFS2557" s="13"/>
      <c r="KFT2557" s="14"/>
      <c r="KFU2557" s="14"/>
      <c r="KFV2557" s="41"/>
      <c r="KFW2557" s="44"/>
      <c r="KFX2557" s="51"/>
      <c r="KFY2557" s="51"/>
      <c r="KFZ2557" s="51"/>
      <c r="KGA2557" s="13"/>
      <c r="KGB2557" s="13"/>
      <c r="KGC2557" s="14"/>
      <c r="KGD2557" s="14"/>
      <c r="KGE2557" s="41"/>
      <c r="KGF2557" s="44"/>
      <c r="KGG2557" s="51"/>
      <c r="KGH2557" s="51"/>
      <c r="KGI2557" s="51"/>
      <c r="KGJ2557" s="13"/>
      <c r="KGK2557" s="13"/>
      <c r="KGL2557" s="14"/>
      <c r="KGM2557" s="14"/>
      <c r="KGN2557" s="41"/>
      <c r="KGO2557" s="44"/>
      <c r="KGP2557" s="51"/>
      <c r="KGQ2557" s="51"/>
      <c r="KGR2557" s="51"/>
      <c r="KGS2557" s="13"/>
      <c r="KGT2557" s="13"/>
      <c r="KGU2557" s="14"/>
      <c r="KGV2557" s="14"/>
      <c r="KGW2557" s="41"/>
      <c r="KGX2557" s="44"/>
      <c r="KGY2557" s="51"/>
      <c r="KGZ2557" s="51"/>
      <c r="KHA2557" s="51"/>
      <c r="KHB2557" s="13"/>
      <c r="KHC2557" s="13"/>
      <c r="KHD2557" s="14"/>
      <c r="KHE2557" s="14"/>
      <c r="KHF2557" s="41"/>
      <c r="KHG2557" s="44"/>
      <c r="KHH2557" s="51"/>
      <c r="KHI2557" s="51"/>
      <c r="KHJ2557" s="51"/>
      <c r="KHK2557" s="13"/>
      <c r="KHL2557" s="13"/>
      <c r="KHM2557" s="14"/>
      <c r="KHN2557" s="14"/>
      <c r="KHO2557" s="41"/>
      <c r="KHP2557" s="44"/>
      <c r="KHQ2557" s="51"/>
      <c r="KHR2557" s="51"/>
      <c r="KHS2557" s="51"/>
      <c r="KHT2557" s="13"/>
      <c r="KHU2557" s="13"/>
      <c r="KHV2557" s="14"/>
      <c r="KHW2557" s="14"/>
      <c r="KHX2557" s="41"/>
      <c r="KHY2557" s="44"/>
      <c r="KHZ2557" s="51"/>
      <c r="KIA2557" s="51"/>
      <c r="KIB2557" s="51"/>
      <c r="KIC2557" s="13"/>
      <c r="KID2557" s="13"/>
      <c r="KIE2557" s="14"/>
      <c r="KIF2557" s="14"/>
      <c r="KIG2557" s="41"/>
      <c r="KIH2557" s="44"/>
      <c r="KII2557" s="51"/>
      <c r="KIJ2557" s="51"/>
      <c r="KIK2557" s="51"/>
      <c r="KIL2557" s="13"/>
      <c r="KIM2557" s="13"/>
      <c r="KIN2557" s="14"/>
      <c r="KIO2557" s="14"/>
      <c r="KIP2557" s="41"/>
      <c r="KIQ2557" s="44"/>
      <c r="KIR2557" s="51"/>
      <c r="KIS2557" s="51"/>
      <c r="KIT2557" s="51"/>
      <c r="KIU2557" s="13"/>
      <c r="KIV2557" s="13"/>
      <c r="KIW2557" s="14"/>
      <c r="KIX2557" s="14"/>
      <c r="KIY2557" s="41"/>
      <c r="KIZ2557" s="44"/>
      <c r="KJA2557" s="51"/>
      <c r="KJB2557" s="51"/>
      <c r="KJC2557" s="51"/>
      <c r="KJD2557" s="13"/>
      <c r="KJE2557" s="13"/>
      <c r="KJF2557" s="14"/>
      <c r="KJG2557" s="14"/>
      <c r="KJH2557" s="41"/>
      <c r="KJI2557" s="44"/>
      <c r="KJJ2557" s="51"/>
      <c r="KJK2557" s="51"/>
      <c r="KJL2557" s="51"/>
      <c r="KJM2557" s="13"/>
      <c r="KJN2557" s="13"/>
      <c r="KJO2557" s="14"/>
      <c r="KJP2557" s="14"/>
      <c r="KJQ2557" s="41"/>
      <c r="KJR2557" s="44"/>
      <c r="KJS2557" s="51"/>
      <c r="KJT2557" s="51"/>
      <c r="KJU2557" s="51"/>
      <c r="KJV2557" s="13"/>
      <c r="KJW2557" s="13"/>
      <c r="KJX2557" s="14"/>
      <c r="KJY2557" s="14"/>
      <c r="KJZ2557" s="41"/>
      <c r="KKA2557" s="44"/>
      <c r="KKB2557" s="51"/>
      <c r="KKC2557" s="51"/>
      <c r="KKD2557" s="51"/>
      <c r="KKE2557" s="13"/>
      <c r="KKF2557" s="13"/>
      <c r="KKG2557" s="14"/>
      <c r="KKH2557" s="14"/>
      <c r="KKI2557" s="41"/>
      <c r="KKJ2557" s="44"/>
      <c r="KKK2557" s="51"/>
      <c r="KKL2557" s="51"/>
      <c r="KKM2557" s="51"/>
      <c r="KKN2557" s="13"/>
      <c r="KKO2557" s="13"/>
      <c r="KKP2557" s="14"/>
      <c r="KKQ2557" s="14"/>
      <c r="KKR2557" s="41"/>
      <c r="KKS2557" s="44"/>
      <c r="KKT2557" s="51"/>
      <c r="KKU2557" s="51"/>
      <c r="KKV2557" s="51"/>
      <c r="KKW2557" s="13"/>
      <c r="KKX2557" s="13"/>
      <c r="KKY2557" s="14"/>
      <c r="KKZ2557" s="14"/>
      <c r="KLA2557" s="41"/>
      <c r="KLB2557" s="44"/>
      <c r="KLC2557" s="51"/>
      <c r="KLD2557" s="51"/>
      <c r="KLE2557" s="51"/>
      <c r="KLF2557" s="13"/>
      <c r="KLG2557" s="13"/>
      <c r="KLH2557" s="14"/>
      <c r="KLI2557" s="14"/>
      <c r="KLJ2557" s="41"/>
      <c r="KLK2557" s="44"/>
      <c r="KLL2557" s="51"/>
      <c r="KLM2557" s="51"/>
      <c r="KLN2557" s="51"/>
      <c r="KLO2557" s="13"/>
      <c r="KLP2557" s="13"/>
      <c r="KLQ2557" s="14"/>
      <c r="KLR2557" s="14"/>
      <c r="KLS2557" s="41"/>
      <c r="KLT2557" s="44"/>
      <c r="KLU2557" s="51"/>
      <c r="KLV2557" s="51"/>
      <c r="KLW2557" s="51"/>
      <c r="KLX2557" s="13"/>
      <c r="KLY2557" s="13"/>
      <c r="KLZ2557" s="14"/>
      <c r="KMA2557" s="14"/>
      <c r="KMB2557" s="41"/>
      <c r="KMC2557" s="44"/>
      <c r="KMD2557" s="51"/>
      <c r="KME2557" s="51"/>
      <c r="KMF2557" s="51"/>
      <c r="KMG2557" s="13"/>
      <c r="KMH2557" s="13"/>
      <c r="KMI2557" s="14"/>
      <c r="KMJ2557" s="14"/>
      <c r="KMK2557" s="41"/>
      <c r="KML2557" s="44"/>
      <c r="KMM2557" s="51"/>
      <c r="KMN2557" s="51"/>
      <c r="KMO2557" s="51"/>
      <c r="KMP2557" s="13"/>
      <c r="KMQ2557" s="13"/>
      <c r="KMR2557" s="14"/>
      <c r="KMS2557" s="14"/>
      <c r="KMT2557" s="41"/>
      <c r="KMU2557" s="44"/>
      <c r="KMV2557" s="51"/>
      <c r="KMW2557" s="51"/>
      <c r="KMX2557" s="51"/>
      <c r="KMY2557" s="13"/>
      <c r="KMZ2557" s="13"/>
      <c r="KNA2557" s="14"/>
      <c r="KNB2557" s="14"/>
      <c r="KNC2557" s="41"/>
      <c r="KND2557" s="44"/>
      <c r="KNE2557" s="51"/>
      <c r="KNF2557" s="51"/>
      <c r="KNG2557" s="51"/>
      <c r="KNH2557" s="13"/>
      <c r="KNI2557" s="13"/>
      <c r="KNJ2557" s="14"/>
      <c r="KNK2557" s="14"/>
      <c r="KNL2557" s="41"/>
      <c r="KNM2557" s="44"/>
      <c r="KNN2557" s="51"/>
      <c r="KNO2557" s="51"/>
      <c r="KNP2557" s="51"/>
      <c r="KNQ2557" s="13"/>
      <c r="KNR2557" s="13"/>
      <c r="KNS2557" s="14"/>
      <c r="KNT2557" s="14"/>
      <c r="KNU2557" s="41"/>
      <c r="KNV2557" s="44"/>
      <c r="KNW2557" s="51"/>
      <c r="KNX2557" s="51"/>
      <c r="KNY2557" s="51"/>
      <c r="KNZ2557" s="13"/>
      <c r="KOA2557" s="13"/>
      <c r="KOB2557" s="14"/>
      <c r="KOC2557" s="14"/>
      <c r="KOD2557" s="41"/>
      <c r="KOE2557" s="44"/>
      <c r="KOF2557" s="51"/>
      <c r="KOG2557" s="51"/>
      <c r="KOH2557" s="51"/>
      <c r="KOI2557" s="13"/>
      <c r="KOJ2557" s="13"/>
      <c r="KOK2557" s="14"/>
      <c r="KOL2557" s="14"/>
      <c r="KOM2557" s="41"/>
      <c r="KON2557" s="44"/>
      <c r="KOO2557" s="51"/>
      <c r="KOP2557" s="51"/>
      <c r="KOQ2557" s="51"/>
      <c r="KOR2557" s="13"/>
      <c r="KOS2557" s="13"/>
      <c r="KOT2557" s="14"/>
      <c r="KOU2557" s="14"/>
      <c r="KOV2557" s="41"/>
      <c r="KOW2557" s="44"/>
      <c r="KOX2557" s="51"/>
      <c r="KOY2557" s="51"/>
      <c r="KOZ2557" s="51"/>
      <c r="KPA2557" s="13"/>
      <c r="KPB2557" s="13"/>
      <c r="KPC2557" s="14"/>
      <c r="KPD2557" s="14"/>
      <c r="KPE2557" s="41"/>
      <c r="KPF2557" s="44"/>
      <c r="KPG2557" s="51"/>
      <c r="KPH2557" s="51"/>
      <c r="KPI2557" s="51"/>
      <c r="KPJ2557" s="13"/>
      <c r="KPK2557" s="13"/>
      <c r="KPL2557" s="14"/>
      <c r="KPM2557" s="14"/>
      <c r="KPN2557" s="41"/>
      <c r="KPO2557" s="44"/>
      <c r="KPP2557" s="51"/>
      <c r="KPQ2557" s="51"/>
      <c r="KPR2557" s="51"/>
      <c r="KPS2557" s="13"/>
      <c r="KPT2557" s="13"/>
      <c r="KPU2557" s="14"/>
      <c r="KPV2557" s="14"/>
      <c r="KPW2557" s="41"/>
      <c r="KPX2557" s="44"/>
      <c r="KPY2557" s="51"/>
      <c r="KPZ2557" s="51"/>
      <c r="KQA2557" s="51"/>
      <c r="KQB2557" s="13"/>
      <c r="KQC2557" s="13"/>
      <c r="KQD2557" s="14"/>
      <c r="KQE2557" s="14"/>
      <c r="KQF2557" s="41"/>
      <c r="KQG2557" s="44"/>
      <c r="KQH2557" s="51"/>
      <c r="KQI2557" s="51"/>
      <c r="KQJ2557" s="51"/>
      <c r="KQK2557" s="13"/>
      <c r="KQL2557" s="13"/>
      <c r="KQM2557" s="14"/>
      <c r="KQN2557" s="14"/>
      <c r="KQO2557" s="41"/>
      <c r="KQP2557" s="44"/>
      <c r="KQQ2557" s="51"/>
      <c r="KQR2557" s="51"/>
      <c r="KQS2557" s="51"/>
      <c r="KQT2557" s="13"/>
      <c r="KQU2557" s="13"/>
      <c r="KQV2557" s="14"/>
      <c r="KQW2557" s="14"/>
      <c r="KQX2557" s="41"/>
      <c r="KQY2557" s="44"/>
      <c r="KQZ2557" s="51"/>
      <c r="KRA2557" s="51"/>
      <c r="KRB2557" s="51"/>
      <c r="KRC2557" s="13"/>
      <c r="KRD2557" s="13"/>
      <c r="KRE2557" s="14"/>
      <c r="KRF2557" s="14"/>
      <c r="KRG2557" s="41"/>
      <c r="KRH2557" s="44"/>
      <c r="KRI2557" s="51"/>
      <c r="KRJ2557" s="51"/>
      <c r="KRK2557" s="51"/>
      <c r="KRL2557" s="13"/>
      <c r="KRM2557" s="13"/>
      <c r="KRN2557" s="14"/>
      <c r="KRO2557" s="14"/>
      <c r="KRP2557" s="41"/>
      <c r="KRQ2557" s="44"/>
      <c r="KRR2557" s="51"/>
      <c r="KRS2557" s="51"/>
      <c r="KRT2557" s="51"/>
      <c r="KRU2557" s="13"/>
      <c r="KRV2557" s="13"/>
      <c r="KRW2557" s="14"/>
      <c r="KRX2557" s="14"/>
      <c r="KRY2557" s="41"/>
      <c r="KRZ2557" s="44"/>
      <c r="KSA2557" s="51"/>
      <c r="KSB2557" s="51"/>
      <c r="KSC2557" s="51"/>
      <c r="KSD2557" s="13"/>
      <c r="KSE2557" s="13"/>
      <c r="KSF2557" s="14"/>
      <c r="KSG2557" s="14"/>
      <c r="KSH2557" s="41"/>
      <c r="KSI2557" s="44"/>
      <c r="KSJ2557" s="51"/>
      <c r="KSK2557" s="51"/>
      <c r="KSL2557" s="51"/>
      <c r="KSM2557" s="13"/>
      <c r="KSN2557" s="13"/>
      <c r="KSO2557" s="14"/>
      <c r="KSP2557" s="14"/>
      <c r="KSQ2557" s="41"/>
      <c r="KSR2557" s="44"/>
      <c r="KSS2557" s="51"/>
      <c r="KST2557" s="51"/>
      <c r="KSU2557" s="51"/>
      <c r="KSV2557" s="13"/>
      <c r="KSW2557" s="13"/>
      <c r="KSX2557" s="14"/>
      <c r="KSY2557" s="14"/>
      <c r="KSZ2557" s="41"/>
      <c r="KTA2557" s="44"/>
      <c r="KTB2557" s="51"/>
      <c r="KTC2557" s="51"/>
      <c r="KTD2557" s="51"/>
      <c r="KTE2557" s="13"/>
      <c r="KTF2557" s="13"/>
      <c r="KTG2557" s="14"/>
      <c r="KTH2557" s="14"/>
      <c r="KTI2557" s="41"/>
      <c r="KTJ2557" s="44"/>
      <c r="KTK2557" s="51"/>
      <c r="KTL2557" s="51"/>
      <c r="KTM2557" s="51"/>
      <c r="KTN2557" s="13"/>
      <c r="KTO2557" s="13"/>
      <c r="KTP2557" s="14"/>
      <c r="KTQ2557" s="14"/>
      <c r="KTR2557" s="41"/>
      <c r="KTS2557" s="44"/>
      <c r="KTT2557" s="51"/>
      <c r="KTU2557" s="51"/>
      <c r="KTV2557" s="51"/>
      <c r="KTW2557" s="13"/>
      <c r="KTX2557" s="13"/>
      <c r="KTY2557" s="14"/>
      <c r="KTZ2557" s="14"/>
      <c r="KUA2557" s="41"/>
      <c r="KUB2557" s="44"/>
      <c r="KUC2557" s="51"/>
      <c r="KUD2557" s="51"/>
      <c r="KUE2557" s="51"/>
      <c r="KUF2557" s="13"/>
      <c r="KUG2557" s="13"/>
      <c r="KUH2557" s="14"/>
      <c r="KUI2557" s="14"/>
      <c r="KUJ2557" s="41"/>
      <c r="KUK2557" s="44"/>
      <c r="KUL2557" s="51"/>
      <c r="KUM2557" s="51"/>
      <c r="KUN2557" s="51"/>
      <c r="KUO2557" s="13"/>
      <c r="KUP2557" s="13"/>
      <c r="KUQ2557" s="14"/>
      <c r="KUR2557" s="14"/>
      <c r="KUS2557" s="41"/>
      <c r="KUT2557" s="44"/>
      <c r="KUU2557" s="51"/>
      <c r="KUV2557" s="51"/>
      <c r="KUW2557" s="51"/>
      <c r="KUX2557" s="13"/>
      <c r="KUY2557" s="13"/>
      <c r="KUZ2557" s="14"/>
      <c r="KVA2557" s="14"/>
      <c r="KVB2557" s="41"/>
      <c r="KVC2557" s="44"/>
      <c r="KVD2557" s="51"/>
      <c r="KVE2557" s="51"/>
      <c r="KVF2557" s="51"/>
      <c r="KVG2557" s="13"/>
      <c r="KVH2557" s="13"/>
      <c r="KVI2557" s="14"/>
      <c r="KVJ2557" s="14"/>
      <c r="KVK2557" s="41"/>
      <c r="KVL2557" s="44"/>
      <c r="KVM2557" s="51"/>
      <c r="KVN2557" s="51"/>
      <c r="KVO2557" s="51"/>
      <c r="KVP2557" s="13"/>
      <c r="KVQ2557" s="13"/>
      <c r="KVR2557" s="14"/>
      <c r="KVS2557" s="14"/>
      <c r="KVT2557" s="41"/>
      <c r="KVU2557" s="44"/>
      <c r="KVV2557" s="51"/>
      <c r="KVW2557" s="51"/>
      <c r="KVX2557" s="51"/>
      <c r="KVY2557" s="13"/>
      <c r="KVZ2557" s="13"/>
      <c r="KWA2557" s="14"/>
      <c r="KWB2557" s="14"/>
      <c r="KWC2557" s="41"/>
      <c r="KWD2557" s="44"/>
      <c r="KWE2557" s="51"/>
      <c r="KWF2557" s="51"/>
      <c r="KWG2557" s="51"/>
      <c r="KWH2557" s="13"/>
      <c r="KWI2557" s="13"/>
      <c r="KWJ2557" s="14"/>
      <c r="KWK2557" s="14"/>
      <c r="KWL2557" s="41"/>
      <c r="KWM2557" s="44"/>
      <c r="KWN2557" s="51"/>
      <c r="KWO2557" s="51"/>
      <c r="KWP2557" s="51"/>
      <c r="KWQ2557" s="13"/>
      <c r="KWR2557" s="13"/>
      <c r="KWS2557" s="14"/>
      <c r="KWT2557" s="14"/>
      <c r="KWU2557" s="41"/>
      <c r="KWV2557" s="44"/>
      <c r="KWW2557" s="51"/>
      <c r="KWX2557" s="51"/>
      <c r="KWY2557" s="51"/>
      <c r="KWZ2557" s="13"/>
      <c r="KXA2557" s="13"/>
      <c r="KXB2557" s="14"/>
      <c r="KXC2557" s="14"/>
      <c r="KXD2557" s="41"/>
      <c r="KXE2557" s="44"/>
      <c r="KXF2557" s="51"/>
      <c r="KXG2557" s="51"/>
      <c r="KXH2557" s="51"/>
      <c r="KXI2557" s="13"/>
      <c r="KXJ2557" s="13"/>
      <c r="KXK2557" s="14"/>
      <c r="KXL2557" s="14"/>
      <c r="KXM2557" s="41"/>
      <c r="KXN2557" s="44"/>
      <c r="KXO2557" s="51"/>
      <c r="KXP2557" s="51"/>
      <c r="KXQ2557" s="51"/>
      <c r="KXR2557" s="13"/>
      <c r="KXS2557" s="13"/>
      <c r="KXT2557" s="14"/>
      <c r="KXU2557" s="14"/>
      <c r="KXV2557" s="41"/>
      <c r="KXW2557" s="44"/>
      <c r="KXX2557" s="51"/>
      <c r="KXY2557" s="51"/>
      <c r="KXZ2557" s="51"/>
      <c r="KYA2557" s="13"/>
      <c r="KYB2557" s="13"/>
      <c r="KYC2557" s="14"/>
      <c r="KYD2557" s="14"/>
      <c r="KYE2557" s="41"/>
      <c r="KYF2557" s="44"/>
      <c r="KYG2557" s="51"/>
      <c r="KYH2557" s="51"/>
      <c r="KYI2557" s="51"/>
      <c r="KYJ2557" s="13"/>
      <c r="KYK2557" s="13"/>
      <c r="KYL2557" s="14"/>
      <c r="KYM2557" s="14"/>
      <c r="KYN2557" s="41"/>
      <c r="KYO2557" s="44"/>
      <c r="KYP2557" s="51"/>
      <c r="KYQ2557" s="51"/>
      <c r="KYR2557" s="51"/>
      <c r="KYS2557" s="13"/>
      <c r="KYT2557" s="13"/>
      <c r="KYU2557" s="14"/>
      <c r="KYV2557" s="14"/>
      <c r="KYW2557" s="41"/>
      <c r="KYX2557" s="44"/>
      <c r="KYY2557" s="51"/>
      <c r="KYZ2557" s="51"/>
      <c r="KZA2557" s="51"/>
      <c r="KZB2557" s="13"/>
      <c r="KZC2557" s="13"/>
      <c r="KZD2557" s="14"/>
      <c r="KZE2557" s="14"/>
      <c r="KZF2557" s="41"/>
      <c r="KZG2557" s="44"/>
      <c r="KZH2557" s="51"/>
      <c r="KZI2557" s="51"/>
      <c r="KZJ2557" s="51"/>
      <c r="KZK2557" s="13"/>
      <c r="KZL2557" s="13"/>
      <c r="KZM2557" s="14"/>
      <c r="KZN2557" s="14"/>
      <c r="KZO2557" s="41"/>
      <c r="KZP2557" s="44"/>
      <c r="KZQ2557" s="51"/>
      <c r="KZR2557" s="51"/>
      <c r="KZS2557" s="51"/>
      <c r="KZT2557" s="13"/>
      <c r="KZU2557" s="13"/>
      <c r="KZV2557" s="14"/>
      <c r="KZW2557" s="14"/>
      <c r="KZX2557" s="41"/>
      <c r="KZY2557" s="44"/>
      <c r="KZZ2557" s="51"/>
      <c r="LAA2557" s="51"/>
      <c r="LAB2557" s="51"/>
      <c r="LAC2557" s="13"/>
      <c r="LAD2557" s="13"/>
      <c r="LAE2557" s="14"/>
      <c r="LAF2557" s="14"/>
      <c r="LAG2557" s="41"/>
      <c r="LAH2557" s="44"/>
      <c r="LAI2557" s="51"/>
      <c r="LAJ2557" s="51"/>
      <c r="LAK2557" s="51"/>
      <c r="LAL2557" s="13"/>
      <c r="LAM2557" s="13"/>
      <c r="LAN2557" s="14"/>
      <c r="LAO2557" s="14"/>
      <c r="LAP2557" s="41"/>
      <c r="LAQ2557" s="44"/>
      <c r="LAR2557" s="51"/>
      <c r="LAS2557" s="51"/>
      <c r="LAT2557" s="51"/>
      <c r="LAU2557" s="13"/>
      <c r="LAV2557" s="13"/>
      <c r="LAW2557" s="14"/>
      <c r="LAX2557" s="14"/>
      <c r="LAY2557" s="41"/>
      <c r="LAZ2557" s="44"/>
      <c r="LBA2557" s="51"/>
      <c r="LBB2557" s="51"/>
      <c r="LBC2557" s="51"/>
      <c r="LBD2557" s="13"/>
      <c r="LBE2557" s="13"/>
      <c r="LBF2557" s="14"/>
      <c r="LBG2557" s="14"/>
      <c r="LBH2557" s="41"/>
      <c r="LBI2557" s="44"/>
      <c r="LBJ2557" s="51"/>
      <c r="LBK2557" s="51"/>
      <c r="LBL2557" s="51"/>
      <c r="LBM2557" s="13"/>
      <c r="LBN2557" s="13"/>
      <c r="LBO2557" s="14"/>
      <c r="LBP2557" s="14"/>
      <c r="LBQ2557" s="41"/>
      <c r="LBR2557" s="44"/>
      <c r="LBS2557" s="51"/>
      <c r="LBT2557" s="51"/>
      <c r="LBU2557" s="51"/>
      <c r="LBV2557" s="13"/>
      <c r="LBW2557" s="13"/>
      <c r="LBX2557" s="14"/>
      <c r="LBY2557" s="14"/>
      <c r="LBZ2557" s="41"/>
      <c r="LCA2557" s="44"/>
      <c r="LCB2557" s="51"/>
      <c r="LCC2557" s="51"/>
      <c r="LCD2557" s="51"/>
      <c r="LCE2557" s="13"/>
      <c r="LCF2557" s="13"/>
      <c r="LCG2557" s="14"/>
      <c r="LCH2557" s="14"/>
      <c r="LCI2557" s="41"/>
      <c r="LCJ2557" s="44"/>
      <c r="LCK2557" s="51"/>
      <c r="LCL2557" s="51"/>
      <c r="LCM2557" s="51"/>
      <c r="LCN2557" s="13"/>
      <c r="LCO2557" s="13"/>
      <c r="LCP2557" s="14"/>
      <c r="LCQ2557" s="14"/>
      <c r="LCR2557" s="41"/>
      <c r="LCS2557" s="44"/>
      <c r="LCT2557" s="51"/>
      <c r="LCU2557" s="51"/>
      <c r="LCV2557" s="51"/>
      <c r="LCW2557" s="13"/>
      <c r="LCX2557" s="13"/>
      <c r="LCY2557" s="14"/>
      <c r="LCZ2557" s="14"/>
      <c r="LDA2557" s="41"/>
      <c r="LDB2557" s="44"/>
      <c r="LDC2557" s="51"/>
      <c r="LDD2557" s="51"/>
      <c r="LDE2557" s="51"/>
      <c r="LDF2557" s="13"/>
      <c r="LDG2557" s="13"/>
      <c r="LDH2557" s="14"/>
      <c r="LDI2557" s="14"/>
      <c r="LDJ2557" s="41"/>
      <c r="LDK2557" s="44"/>
      <c r="LDL2557" s="51"/>
      <c r="LDM2557" s="51"/>
      <c r="LDN2557" s="51"/>
      <c r="LDO2557" s="13"/>
      <c r="LDP2557" s="13"/>
      <c r="LDQ2557" s="14"/>
      <c r="LDR2557" s="14"/>
      <c r="LDS2557" s="41"/>
      <c r="LDT2557" s="44"/>
      <c r="LDU2557" s="51"/>
      <c r="LDV2557" s="51"/>
      <c r="LDW2557" s="51"/>
      <c r="LDX2557" s="13"/>
      <c r="LDY2557" s="13"/>
      <c r="LDZ2557" s="14"/>
      <c r="LEA2557" s="14"/>
      <c r="LEB2557" s="41"/>
      <c r="LEC2557" s="44"/>
      <c r="LED2557" s="51"/>
      <c r="LEE2557" s="51"/>
      <c r="LEF2557" s="51"/>
      <c r="LEG2557" s="13"/>
      <c r="LEH2557" s="13"/>
      <c r="LEI2557" s="14"/>
      <c r="LEJ2557" s="14"/>
      <c r="LEK2557" s="41"/>
      <c r="LEL2557" s="44"/>
      <c r="LEM2557" s="51"/>
      <c r="LEN2557" s="51"/>
      <c r="LEO2557" s="51"/>
      <c r="LEP2557" s="13"/>
      <c r="LEQ2557" s="13"/>
      <c r="LER2557" s="14"/>
      <c r="LES2557" s="14"/>
      <c r="LET2557" s="41"/>
      <c r="LEU2557" s="44"/>
      <c r="LEV2557" s="51"/>
      <c r="LEW2557" s="51"/>
      <c r="LEX2557" s="51"/>
      <c r="LEY2557" s="13"/>
      <c r="LEZ2557" s="13"/>
      <c r="LFA2557" s="14"/>
      <c r="LFB2557" s="14"/>
      <c r="LFC2557" s="41"/>
      <c r="LFD2557" s="44"/>
      <c r="LFE2557" s="51"/>
      <c r="LFF2557" s="51"/>
      <c r="LFG2557" s="51"/>
      <c r="LFH2557" s="13"/>
      <c r="LFI2557" s="13"/>
      <c r="LFJ2557" s="14"/>
      <c r="LFK2557" s="14"/>
      <c r="LFL2557" s="41"/>
      <c r="LFM2557" s="44"/>
      <c r="LFN2557" s="51"/>
      <c r="LFO2557" s="51"/>
      <c r="LFP2557" s="51"/>
      <c r="LFQ2557" s="13"/>
      <c r="LFR2557" s="13"/>
      <c r="LFS2557" s="14"/>
      <c r="LFT2557" s="14"/>
      <c r="LFU2557" s="41"/>
      <c r="LFV2557" s="44"/>
      <c r="LFW2557" s="51"/>
      <c r="LFX2557" s="51"/>
      <c r="LFY2557" s="51"/>
      <c r="LFZ2557" s="13"/>
      <c r="LGA2557" s="13"/>
      <c r="LGB2557" s="14"/>
      <c r="LGC2557" s="14"/>
      <c r="LGD2557" s="41"/>
      <c r="LGE2557" s="44"/>
      <c r="LGF2557" s="51"/>
      <c r="LGG2557" s="51"/>
      <c r="LGH2557" s="51"/>
      <c r="LGI2557" s="13"/>
      <c r="LGJ2557" s="13"/>
      <c r="LGK2557" s="14"/>
      <c r="LGL2557" s="14"/>
      <c r="LGM2557" s="41"/>
      <c r="LGN2557" s="44"/>
      <c r="LGO2557" s="51"/>
      <c r="LGP2557" s="51"/>
      <c r="LGQ2557" s="51"/>
      <c r="LGR2557" s="13"/>
      <c r="LGS2557" s="13"/>
      <c r="LGT2557" s="14"/>
      <c r="LGU2557" s="14"/>
      <c r="LGV2557" s="41"/>
      <c r="LGW2557" s="44"/>
      <c r="LGX2557" s="51"/>
      <c r="LGY2557" s="51"/>
      <c r="LGZ2557" s="51"/>
      <c r="LHA2557" s="13"/>
      <c r="LHB2557" s="13"/>
      <c r="LHC2557" s="14"/>
      <c r="LHD2557" s="14"/>
      <c r="LHE2557" s="41"/>
      <c r="LHF2557" s="44"/>
      <c r="LHG2557" s="51"/>
      <c r="LHH2557" s="51"/>
      <c r="LHI2557" s="51"/>
      <c r="LHJ2557" s="13"/>
      <c r="LHK2557" s="13"/>
      <c r="LHL2557" s="14"/>
      <c r="LHM2557" s="14"/>
      <c r="LHN2557" s="41"/>
      <c r="LHO2557" s="44"/>
      <c r="LHP2557" s="51"/>
      <c r="LHQ2557" s="51"/>
      <c r="LHR2557" s="51"/>
      <c r="LHS2557" s="13"/>
      <c r="LHT2557" s="13"/>
      <c r="LHU2557" s="14"/>
      <c r="LHV2557" s="14"/>
      <c r="LHW2557" s="41"/>
      <c r="LHX2557" s="44"/>
      <c r="LHY2557" s="51"/>
      <c r="LHZ2557" s="51"/>
      <c r="LIA2557" s="51"/>
      <c r="LIB2557" s="13"/>
      <c r="LIC2557" s="13"/>
      <c r="LID2557" s="14"/>
      <c r="LIE2557" s="14"/>
      <c r="LIF2557" s="41"/>
      <c r="LIG2557" s="44"/>
      <c r="LIH2557" s="51"/>
      <c r="LII2557" s="51"/>
      <c r="LIJ2557" s="51"/>
      <c r="LIK2557" s="13"/>
      <c r="LIL2557" s="13"/>
      <c r="LIM2557" s="14"/>
      <c r="LIN2557" s="14"/>
      <c r="LIO2557" s="41"/>
      <c r="LIP2557" s="44"/>
      <c r="LIQ2557" s="51"/>
      <c r="LIR2557" s="51"/>
      <c r="LIS2557" s="51"/>
      <c r="LIT2557" s="13"/>
      <c r="LIU2557" s="13"/>
      <c r="LIV2557" s="14"/>
      <c r="LIW2557" s="14"/>
      <c r="LIX2557" s="41"/>
      <c r="LIY2557" s="44"/>
      <c r="LIZ2557" s="51"/>
      <c r="LJA2557" s="51"/>
      <c r="LJB2557" s="51"/>
      <c r="LJC2557" s="13"/>
      <c r="LJD2557" s="13"/>
      <c r="LJE2557" s="14"/>
      <c r="LJF2557" s="14"/>
      <c r="LJG2557" s="41"/>
      <c r="LJH2557" s="44"/>
      <c r="LJI2557" s="51"/>
      <c r="LJJ2557" s="51"/>
      <c r="LJK2557" s="51"/>
      <c r="LJL2557" s="13"/>
      <c r="LJM2557" s="13"/>
      <c r="LJN2557" s="14"/>
      <c r="LJO2557" s="14"/>
      <c r="LJP2557" s="41"/>
      <c r="LJQ2557" s="44"/>
      <c r="LJR2557" s="51"/>
      <c r="LJS2557" s="51"/>
      <c r="LJT2557" s="51"/>
      <c r="LJU2557" s="13"/>
      <c r="LJV2557" s="13"/>
      <c r="LJW2557" s="14"/>
      <c r="LJX2557" s="14"/>
      <c r="LJY2557" s="41"/>
      <c r="LJZ2557" s="44"/>
      <c r="LKA2557" s="51"/>
      <c r="LKB2557" s="51"/>
      <c r="LKC2557" s="51"/>
      <c r="LKD2557" s="13"/>
      <c r="LKE2557" s="13"/>
      <c r="LKF2557" s="14"/>
      <c r="LKG2557" s="14"/>
      <c r="LKH2557" s="41"/>
      <c r="LKI2557" s="44"/>
      <c r="LKJ2557" s="51"/>
      <c r="LKK2557" s="51"/>
      <c r="LKL2557" s="51"/>
      <c r="LKM2557" s="13"/>
      <c r="LKN2557" s="13"/>
      <c r="LKO2557" s="14"/>
      <c r="LKP2557" s="14"/>
      <c r="LKQ2557" s="41"/>
      <c r="LKR2557" s="44"/>
      <c r="LKS2557" s="51"/>
      <c r="LKT2557" s="51"/>
      <c r="LKU2557" s="51"/>
      <c r="LKV2557" s="13"/>
      <c r="LKW2557" s="13"/>
      <c r="LKX2557" s="14"/>
      <c r="LKY2557" s="14"/>
      <c r="LKZ2557" s="41"/>
      <c r="LLA2557" s="44"/>
      <c r="LLB2557" s="51"/>
      <c r="LLC2557" s="51"/>
      <c r="LLD2557" s="51"/>
      <c r="LLE2557" s="13"/>
      <c r="LLF2557" s="13"/>
      <c r="LLG2557" s="14"/>
      <c r="LLH2557" s="14"/>
      <c r="LLI2557" s="41"/>
      <c r="LLJ2557" s="44"/>
      <c r="LLK2557" s="51"/>
      <c r="LLL2557" s="51"/>
      <c r="LLM2557" s="51"/>
      <c r="LLN2557" s="13"/>
      <c r="LLO2557" s="13"/>
      <c r="LLP2557" s="14"/>
      <c r="LLQ2557" s="14"/>
      <c r="LLR2557" s="41"/>
      <c r="LLS2557" s="44"/>
      <c r="LLT2557" s="51"/>
      <c r="LLU2557" s="51"/>
      <c r="LLV2557" s="51"/>
      <c r="LLW2557" s="13"/>
      <c r="LLX2557" s="13"/>
      <c r="LLY2557" s="14"/>
      <c r="LLZ2557" s="14"/>
      <c r="LMA2557" s="41"/>
      <c r="LMB2557" s="44"/>
      <c r="LMC2557" s="51"/>
      <c r="LMD2557" s="51"/>
      <c r="LME2557" s="51"/>
      <c r="LMF2557" s="13"/>
      <c r="LMG2557" s="13"/>
      <c r="LMH2557" s="14"/>
      <c r="LMI2557" s="14"/>
      <c r="LMJ2557" s="41"/>
      <c r="LMK2557" s="44"/>
      <c r="LML2557" s="51"/>
      <c r="LMM2557" s="51"/>
      <c r="LMN2557" s="51"/>
      <c r="LMO2557" s="13"/>
      <c r="LMP2557" s="13"/>
      <c r="LMQ2557" s="14"/>
      <c r="LMR2557" s="14"/>
      <c r="LMS2557" s="41"/>
      <c r="LMT2557" s="44"/>
      <c r="LMU2557" s="51"/>
      <c r="LMV2557" s="51"/>
      <c r="LMW2557" s="51"/>
      <c r="LMX2557" s="13"/>
      <c r="LMY2557" s="13"/>
      <c r="LMZ2557" s="14"/>
      <c r="LNA2557" s="14"/>
      <c r="LNB2557" s="41"/>
      <c r="LNC2557" s="44"/>
      <c r="LND2557" s="51"/>
      <c r="LNE2557" s="51"/>
      <c r="LNF2557" s="51"/>
      <c r="LNG2557" s="13"/>
      <c r="LNH2557" s="13"/>
      <c r="LNI2557" s="14"/>
      <c r="LNJ2557" s="14"/>
      <c r="LNK2557" s="41"/>
      <c r="LNL2557" s="44"/>
      <c r="LNM2557" s="51"/>
      <c r="LNN2557" s="51"/>
      <c r="LNO2557" s="51"/>
      <c r="LNP2557" s="13"/>
      <c r="LNQ2557" s="13"/>
      <c r="LNR2557" s="14"/>
      <c r="LNS2557" s="14"/>
      <c r="LNT2557" s="41"/>
      <c r="LNU2557" s="44"/>
      <c r="LNV2557" s="51"/>
      <c r="LNW2557" s="51"/>
      <c r="LNX2557" s="51"/>
      <c r="LNY2557" s="13"/>
      <c r="LNZ2557" s="13"/>
      <c r="LOA2557" s="14"/>
      <c r="LOB2557" s="14"/>
      <c r="LOC2557" s="41"/>
      <c r="LOD2557" s="44"/>
      <c r="LOE2557" s="51"/>
      <c r="LOF2557" s="51"/>
      <c r="LOG2557" s="51"/>
      <c r="LOH2557" s="13"/>
      <c r="LOI2557" s="13"/>
      <c r="LOJ2557" s="14"/>
      <c r="LOK2557" s="14"/>
      <c r="LOL2557" s="41"/>
      <c r="LOM2557" s="44"/>
      <c r="LON2557" s="51"/>
      <c r="LOO2557" s="51"/>
      <c r="LOP2557" s="51"/>
      <c r="LOQ2557" s="13"/>
      <c r="LOR2557" s="13"/>
      <c r="LOS2557" s="14"/>
      <c r="LOT2557" s="14"/>
      <c r="LOU2557" s="41"/>
      <c r="LOV2557" s="44"/>
      <c r="LOW2557" s="51"/>
      <c r="LOX2557" s="51"/>
      <c r="LOY2557" s="51"/>
      <c r="LOZ2557" s="13"/>
      <c r="LPA2557" s="13"/>
      <c r="LPB2557" s="14"/>
      <c r="LPC2557" s="14"/>
      <c r="LPD2557" s="41"/>
      <c r="LPE2557" s="44"/>
      <c r="LPF2557" s="51"/>
      <c r="LPG2557" s="51"/>
      <c r="LPH2557" s="51"/>
      <c r="LPI2557" s="13"/>
      <c r="LPJ2557" s="13"/>
      <c r="LPK2557" s="14"/>
      <c r="LPL2557" s="14"/>
      <c r="LPM2557" s="41"/>
      <c r="LPN2557" s="44"/>
      <c r="LPO2557" s="51"/>
      <c r="LPP2557" s="51"/>
      <c r="LPQ2557" s="51"/>
      <c r="LPR2557" s="13"/>
      <c r="LPS2557" s="13"/>
      <c r="LPT2557" s="14"/>
      <c r="LPU2557" s="14"/>
      <c r="LPV2557" s="41"/>
      <c r="LPW2557" s="44"/>
      <c r="LPX2557" s="51"/>
      <c r="LPY2557" s="51"/>
      <c r="LPZ2557" s="51"/>
      <c r="LQA2557" s="13"/>
      <c r="LQB2557" s="13"/>
      <c r="LQC2557" s="14"/>
      <c r="LQD2557" s="14"/>
      <c r="LQE2557" s="41"/>
      <c r="LQF2557" s="44"/>
      <c r="LQG2557" s="51"/>
      <c r="LQH2557" s="51"/>
      <c r="LQI2557" s="51"/>
      <c r="LQJ2557" s="13"/>
      <c r="LQK2557" s="13"/>
      <c r="LQL2557" s="14"/>
      <c r="LQM2557" s="14"/>
      <c r="LQN2557" s="41"/>
      <c r="LQO2557" s="44"/>
      <c r="LQP2557" s="51"/>
      <c r="LQQ2557" s="51"/>
      <c r="LQR2557" s="51"/>
      <c r="LQS2557" s="13"/>
      <c r="LQT2557" s="13"/>
      <c r="LQU2557" s="14"/>
      <c r="LQV2557" s="14"/>
      <c r="LQW2557" s="41"/>
      <c r="LQX2557" s="44"/>
      <c r="LQY2557" s="51"/>
      <c r="LQZ2557" s="51"/>
      <c r="LRA2557" s="51"/>
      <c r="LRB2557" s="13"/>
      <c r="LRC2557" s="13"/>
      <c r="LRD2557" s="14"/>
      <c r="LRE2557" s="14"/>
      <c r="LRF2557" s="41"/>
      <c r="LRG2557" s="44"/>
      <c r="LRH2557" s="51"/>
      <c r="LRI2557" s="51"/>
      <c r="LRJ2557" s="51"/>
      <c r="LRK2557" s="13"/>
      <c r="LRL2557" s="13"/>
      <c r="LRM2557" s="14"/>
      <c r="LRN2557" s="14"/>
      <c r="LRO2557" s="41"/>
      <c r="LRP2557" s="44"/>
      <c r="LRQ2557" s="51"/>
      <c r="LRR2557" s="51"/>
      <c r="LRS2557" s="51"/>
      <c r="LRT2557" s="13"/>
      <c r="LRU2557" s="13"/>
      <c r="LRV2557" s="14"/>
      <c r="LRW2557" s="14"/>
      <c r="LRX2557" s="41"/>
      <c r="LRY2557" s="44"/>
      <c r="LRZ2557" s="51"/>
      <c r="LSA2557" s="51"/>
      <c r="LSB2557" s="51"/>
      <c r="LSC2557" s="13"/>
      <c r="LSD2557" s="13"/>
      <c r="LSE2557" s="14"/>
      <c r="LSF2557" s="14"/>
      <c r="LSG2557" s="41"/>
      <c r="LSH2557" s="44"/>
      <c r="LSI2557" s="51"/>
      <c r="LSJ2557" s="51"/>
      <c r="LSK2557" s="51"/>
      <c r="LSL2557" s="13"/>
      <c r="LSM2557" s="13"/>
      <c r="LSN2557" s="14"/>
      <c r="LSO2557" s="14"/>
      <c r="LSP2557" s="41"/>
      <c r="LSQ2557" s="44"/>
      <c r="LSR2557" s="51"/>
      <c r="LSS2557" s="51"/>
      <c r="LST2557" s="51"/>
      <c r="LSU2557" s="13"/>
      <c r="LSV2557" s="13"/>
      <c r="LSW2557" s="14"/>
      <c r="LSX2557" s="14"/>
      <c r="LSY2557" s="41"/>
      <c r="LSZ2557" s="44"/>
      <c r="LTA2557" s="51"/>
      <c r="LTB2557" s="51"/>
      <c r="LTC2557" s="51"/>
      <c r="LTD2557" s="13"/>
      <c r="LTE2557" s="13"/>
      <c r="LTF2557" s="14"/>
      <c r="LTG2557" s="14"/>
      <c r="LTH2557" s="41"/>
      <c r="LTI2557" s="44"/>
      <c r="LTJ2557" s="51"/>
      <c r="LTK2557" s="51"/>
      <c r="LTL2557" s="51"/>
      <c r="LTM2557" s="13"/>
      <c r="LTN2557" s="13"/>
      <c r="LTO2557" s="14"/>
      <c r="LTP2557" s="14"/>
      <c r="LTQ2557" s="41"/>
      <c r="LTR2557" s="44"/>
      <c r="LTS2557" s="51"/>
      <c r="LTT2557" s="51"/>
      <c r="LTU2557" s="51"/>
      <c r="LTV2557" s="13"/>
      <c r="LTW2557" s="13"/>
      <c r="LTX2557" s="14"/>
      <c r="LTY2557" s="14"/>
      <c r="LTZ2557" s="41"/>
      <c r="LUA2557" s="44"/>
      <c r="LUB2557" s="51"/>
      <c r="LUC2557" s="51"/>
      <c r="LUD2557" s="51"/>
      <c r="LUE2557" s="13"/>
      <c r="LUF2557" s="13"/>
      <c r="LUG2557" s="14"/>
      <c r="LUH2557" s="14"/>
      <c r="LUI2557" s="41"/>
      <c r="LUJ2557" s="44"/>
      <c r="LUK2557" s="51"/>
      <c r="LUL2557" s="51"/>
      <c r="LUM2557" s="51"/>
      <c r="LUN2557" s="13"/>
      <c r="LUO2557" s="13"/>
      <c r="LUP2557" s="14"/>
      <c r="LUQ2557" s="14"/>
      <c r="LUR2557" s="41"/>
      <c r="LUS2557" s="44"/>
      <c r="LUT2557" s="51"/>
      <c r="LUU2557" s="51"/>
      <c r="LUV2557" s="51"/>
      <c r="LUW2557" s="13"/>
      <c r="LUX2557" s="13"/>
      <c r="LUY2557" s="14"/>
      <c r="LUZ2557" s="14"/>
      <c r="LVA2557" s="41"/>
      <c r="LVB2557" s="44"/>
      <c r="LVC2557" s="51"/>
      <c r="LVD2557" s="51"/>
      <c r="LVE2557" s="51"/>
      <c r="LVF2557" s="13"/>
      <c r="LVG2557" s="13"/>
      <c r="LVH2557" s="14"/>
      <c r="LVI2557" s="14"/>
      <c r="LVJ2557" s="41"/>
      <c r="LVK2557" s="44"/>
      <c r="LVL2557" s="51"/>
      <c r="LVM2557" s="51"/>
      <c r="LVN2557" s="51"/>
      <c r="LVO2557" s="13"/>
      <c r="LVP2557" s="13"/>
      <c r="LVQ2557" s="14"/>
      <c r="LVR2557" s="14"/>
      <c r="LVS2557" s="41"/>
      <c r="LVT2557" s="44"/>
      <c r="LVU2557" s="51"/>
      <c r="LVV2557" s="51"/>
      <c r="LVW2557" s="51"/>
      <c r="LVX2557" s="13"/>
      <c r="LVY2557" s="13"/>
      <c r="LVZ2557" s="14"/>
      <c r="LWA2557" s="14"/>
      <c r="LWB2557" s="41"/>
      <c r="LWC2557" s="44"/>
      <c r="LWD2557" s="51"/>
      <c r="LWE2557" s="51"/>
      <c r="LWF2557" s="51"/>
      <c r="LWG2557" s="13"/>
      <c r="LWH2557" s="13"/>
      <c r="LWI2557" s="14"/>
      <c r="LWJ2557" s="14"/>
      <c r="LWK2557" s="41"/>
      <c r="LWL2557" s="44"/>
      <c r="LWM2557" s="51"/>
      <c r="LWN2557" s="51"/>
      <c r="LWO2557" s="51"/>
      <c r="LWP2557" s="13"/>
      <c r="LWQ2557" s="13"/>
      <c r="LWR2557" s="14"/>
      <c r="LWS2557" s="14"/>
      <c r="LWT2557" s="41"/>
      <c r="LWU2557" s="44"/>
      <c r="LWV2557" s="51"/>
      <c r="LWW2557" s="51"/>
      <c r="LWX2557" s="51"/>
      <c r="LWY2557" s="13"/>
      <c r="LWZ2557" s="13"/>
      <c r="LXA2557" s="14"/>
      <c r="LXB2557" s="14"/>
      <c r="LXC2557" s="41"/>
      <c r="LXD2557" s="44"/>
      <c r="LXE2557" s="51"/>
      <c r="LXF2557" s="51"/>
      <c r="LXG2557" s="51"/>
      <c r="LXH2557" s="13"/>
      <c r="LXI2557" s="13"/>
      <c r="LXJ2557" s="14"/>
      <c r="LXK2557" s="14"/>
      <c r="LXL2557" s="41"/>
      <c r="LXM2557" s="44"/>
      <c r="LXN2557" s="51"/>
      <c r="LXO2557" s="51"/>
      <c r="LXP2557" s="51"/>
      <c r="LXQ2557" s="13"/>
      <c r="LXR2557" s="13"/>
      <c r="LXS2557" s="14"/>
      <c r="LXT2557" s="14"/>
      <c r="LXU2557" s="41"/>
      <c r="LXV2557" s="44"/>
      <c r="LXW2557" s="51"/>
      <c r="LXX2557" s="51"/>
      <c r="LXY2557" s="51"/>
      <c r="LXZ2557" s="13"/>
      <c r="LYA2557" s="13"/>
      <c r="LYB2557" s="14"/>
      <c r="LYC2557" s="14"/>
      <c r="LYD2557" s="41"/>
      <c r="LYE2557" s="44"/>
      <c r="LYF2557" s="51"/>
      <c r="LYG2557" s="51"/>
      <c r="LYH2557" s="51"/>
      <c r="LYI2557" s="13"/>
      <c r="LYJ2557" s="13"/>
      <c r="LYK2557" s="14"/>
      <c r="LYL2557" s="14"/>
      <c r="LYM2557" s="41"/>
      <c r="LYN2557" s="44"/>
      <c r="LYO2557" s="51"/>
      <c r="LYP2557" s="51"/>
      <c r="LYQ2557" s="51"/>
      <c r="LYR2557" s="13"/>
      <c r="LYS2557" s="13"/>
      <c r="LYT2557" s="14"/>
      <c r="LYU2557" s="14"/>
      <c r="LYV2557" s="41"/>
      <c r="LYW2557" s="44"/>
      <c r="LYX2557" s="51"/>
      <c r="LYY2557" s="51"/>
      <c r="LYZ2557" s="51"/>
      <c r="LZA2557" s="13"/>
      <c r="LZB2557" s="13"/>
      <c r="LZC2557" s="14"/>
      <c r="LZD2557" s="14"/>
      <c r="LZE2557" s="41"/>
      <c r="LZF2557" s="44"/>
      <c r="LZG2557" s="51"/>
      <c r="LZH2557" s="51"/>
      <c r="LZI2557" s="51"/>
      <c r="LZJ2557" s="13"/>
      <c r="LZK2557" s="13"/>
      <c r="LZL2557" s="14"/>
      <c r="LZM2557" s="14"/>
      <c r="LZN2557" s="41"/>
      <c r="LZO2557" s="44"/>
      <c r="LZP2557" s="51"/>
      <c r="LZQ2557" s="51"/>
      <c r="LZR2557" s="51"/>
      <c r="LZS2557" s="13"/>
      <c r="LZT2557" s="13"/>
      <c r="LZU2557" s="14"/>
      <c r="LZV2557" s="14"/>
      <c r="LZW2557" s="41"/>
      <c r="LZX2557" s="44"/>
      <c r="LZY2557" s="51"/>
      <c r="LZZ2557" s="51"/>
      <c r="MAA2557" s="51"/>
      <c r="MAB2557" s="13"/>
      <c r="MAC2557" s="13"/>
      <c r="MAD2557" s="14"/>
      <c r="MAE2557" s="14"/>
      <c r="MAF2557" s="41"/>
      <c r="MAG2557" s="44"/>
      <c r="MAH2557" s="51"/>
      <c r="MAI2557" s="51"/>
      <c r="MAJ2557" s="51"/>
      <c r="MAK2557" s="13"/>
      <c r="MAL2557" s="13"/>
      <c r="MAM2557" s="14"/>
      <c r="MAN2557" s="14"/>
      <c r="MAO2557" s="41"/>
      <c r="MAP2557" s="44"/>
      <c r="MAQ2557" s="51"/>
      <c r="MAR2557" s="51"/>
      <c r="MAS2557" s="51"/>
      <c r="MAT2557" s="13"/>
      <c r="MAU2557" s="13"/>
      <c r="MAV2557" s="14"/>
      <c r="MAW2557" s="14"/>
      <c r="MAX2557" s="41"/>
      <c r="MAY2557" s="44"/>
      <c r="MAZ2557" s="51"/>
      <c r="MBA2557" s="51"/>
      <c r="MBB2557" s="51"/>
      <c r="MBC2557" s="13"/>
      <c r="MBD2557" s="13"/>
      <c r="MBE2557" s="14"/>
      <c r="MBF2557" s="14"/>
      <c r="MBG2557" s="41"/>
      <c r="MBH2557" s="44"/>
      <c r="MBI2557" s="51"/>
      <c r="MBJ2557" s="51"/>
      <c r="MBK2557" s="51"/>
      <c r="MBL2557" s="13"/>
      <c r="MBM2557" s="13"/>
      <c r="MBN2557" s="14"/>
      <c r="MBO2557" s="14"/>
      <c r="MBP2557" s="41"/>
      <c r="MBQ2557" s="44"/>
      <c r="MBR2557" s="51"/>
      <c r="MBS2557" s="51"/>
      <c r="MBT2557" s="51"/>
      <c r="MBU2557" s="13"/>
      <c r="MBV2557" s="13"/>
      <c r="MBW2557" s="14"/>
      <c r="MBX2557" s="14"/>
      <c r="MBY2557" s="41"/>
      <c r="MBZ2557" s="44"/>
      <c r="MCA2557" s="51"/>
      <c r="MCB2557" s="51"/>
      <c r="MCC2557" s="51"/>
      <c r="MCD2557" s="13"/>
      <c r="MCE2557" s="13"/>
      <c r="MCF2557" s="14"/>
      <c r="MCG2557" s="14"/>
      <c r="MCH2557" s="41"/>
      <c r="MCI2557" s="44"/>
      <c r="MCJ2557" s="51"/>
      <c r="MCK2557" s="51"/>
      <c r="MCL2557" s="51"/>
      <c r="MCM2557" s="13"/>
      <c r="MCN2557" s="13"/>
      <c r="MCO2557" s="14"/>
      <c r="MCP2557" s="14"/>
      <c r="MCQ2557" s="41"/>
      <c r="MCR2557" s="44"/>
      <c r="MCS2557" s="51"/>
      <c r="MCT2557" s="51"/>
      <c r="MCU2557" s="51"/>
      <c r="MCV2557" s="13"/>
      <c r="MCW2557" s="13"/>
      <c r="MCX2557" s="14"/>
      <c r="MCY2557" s="14"/>
      <c r="MCZ2557" s="41"/>
      <c r="MDA2557" s="44"/>
      <c r="MDB2557" s="51"/>
      <c r="MDC2557" s="51"/>
      <c r="MDD2557" s="51"/>
      <c r="MDE2557" s="13"/>
      <c r="MDF2557" s="13"/>
      <c r="MDG2557" s="14"/>
      <c r="MDH2557" s="14"/>
      <c r="MDI2557" s="41"/>
      <c r="MDJ2557" s="44"/>
      <c r="MDK2557" s="51"/>
      <c r="MDL2557" s="51"/>
      <c r="MDM2557" s="51"/>
      <c r="MDN2557" s="13"/>
      <c r="MDO2557" s="13"/>
      <c r="MDP2557" s="14"/>
      <c r="MDQ2557" s="14"/>
      <c r="MDR2557" s="41"/>
      <c r="MDS2557" s="44"/>
      <c r="MDT2557" s="51"/>
      <c r="MDU2557" s="51"/>
      <c r="MDV2557" s="51"/>
      <c r="MDW2557" s="13"/>
      <c r="MDX2557" s="13"/>
      <c r="MDY2557" s="14"/>
      <c r="MDZ2557" s="14"/>
      <c r="MEA2557" s="41"/>
      <c r="MEB2557" s="44"/>
      <c r="MEC2557" s="51"/>
      <c r="MED2557" s="51"/>
      <c r="MEE2557" s="51"/>
      <c r="MEF2557" s="13"/>
      <c r="MEG2557" s="13"/>
      <c r="MEH2557" s="14"/>
      <c r="MEI2557" s="14"/>
      <c r="MEJ2557" s="41"/>
      <c r="MEK2557" s="44"/>
      <c r="MEL2557" s="51"/>
      <c r="MEM2557" s="51"/>
      <c r="MEN2557" s="51"/>
      <c r="MEO2557" s="13"/>
      <c r="MEP2557" s="13"/>
      <c r="MEQ2557" s="14"/>
      <c r="MER2557" s="14"/>
      <c r="MES2557" s="41"/>
      <c r="MET2557" s="44"/>
      <c r="MEU2557" s="51"/>
      <c r="MEV2557" s="51"/>
      <c r="MEW2557" s="51"/>
      <c r="MEX2557" s="13"/>
      <c r="MEY2557" s="13"/>
      <c r="MEZ2557" s="14"/>
      <c r="MFA2557" s="14"/>
      <c r="MFB2557" s="41"/>
      <c r="MFC2557" s="44"/>
      <c r="MFD2557" s="51"/>
      <c r="MFE2557" s="51"/>
      <c r="MFF2557" s="51"/>
      <c r="MFG2557" s="13"/>
      <c r="MFH2557" s="13"/>
      <c r="MFI2557" s="14"/>
      <c r="MFJ2557" s="14"/>
      <c r="MFK2557" s="41"/>
      <c r="MFL2557" s="44"/>
      <c r="MFM2557" s="51"/>
      <c r="MFN2557" s="51"/>
      <c r="MFO2557" s="51"/>
      <c r="MFP2557" s="13"/>
      <c r="MFQ2557" s="13"/>
      <c r="MFR2557" s="14"/>
      <c r="MFS2557" s="14"/>
      <c r="MFT2557" s="41"/>
      <c r="MFU2557" s="44"/>
      <c r="MFV2557" s="51"/>
      <c r="MFW2557" s="51"/>
      <c r="MFX2557" s="51"/>
      <c r="MFY2557" s="13"/>
      <c r="MFZ2557" s="13"/>
      <c r="MGA2557" s="14"/>
      <c r="MGB2557" s="14"/>
      <c r="MGC2557" s="41"/>
      <c r="MGD2557" s="44"/>
      <c r="MGE2557" s="51"/>
      <c r="MGF2557" s="51"/>
      <c r="MGG2557" s="51"/>
      <c r="MGH2557" s="13"/>
      <c r="MGI2557" s="13"/>
      <c r="MGJ2557" s="14"/>
      <c r="MGK2557" s="14"/>
      <c r="MGL2557" s="41"/>
      <c r="MGM2557" s="44"/>
      <c r="MGN2557" s="51"/>
      <c r="MGO2557" s="51"/>
      <c r="MGP2557" s="51"/>
      <c r="MGQ2557" s="13"/>
      <c r="MGR2557" s="13"/>
      <c r="MGS2557" s="14"/>
      <c r="MGT2557" s="14"/>
      <c r="MGU2557" s="41"/>
      <c r="MGV2557" s="44"/>
      <c r="MGW2557" s="51"/>
      <c r="MGX2557" s="51"/>
      <c r="MGY2557" s="51"/>
      <c r="MGZ2557" s="13"/>
      <c r="MHA2557" s="13"/>
      <c r="MHB2557" s="14"/>
      <c r="MHC2557" s="14"/>
      <c r="MHD2557" s="41"/>
      <c r="MHE2557" s="44"/>
      <c r="MHF2557" s="51"/>
      <c r="MHG2557" s="51"/>
      <c r="MHH2557" s="51"/>
      <c r="MHI2557" s="13"/>
      <c r="MHJ2557" s="13"/>
      <c r="MHK2557" s="14"/>
      <c r="MHL2557" s="14"/>
      <c r="MHM2557" s="41"/>
      <c r="MHN2557" s="44"/>
      <c r="MHO2557" s="51"/>
      <c r="MHP2557" s="51"/>
      <c r="MHQ2557" s="51"/>
      <c r="MHR2557" s="13"/>
      <c r="MHS2557" s="13"/>
      <c r="MHT2557" s="14"/>
      <c r="MHU2557" s="14"/>
      <c r="MHV2557" s="41"/>
      <c r="MHW2557" s="44"/>
      <c r="MHX2557" s="51"/>
      <c r="MHY2557" s="51"/>
      <c r="MHZ2557" s="51"/>
      <c r="MIA2557" s="13"/>
      <c r="MIB2557" s="13"/>
      <c r="MIC2557" s="14"/>
      <c r="MID2557" s="14"/>
      <c r="MIE2557" s="41"/>
      <c r="MIF2557" s="44"/>
      <c r="MIG2557" s="51"/>
      <c r="MIH2557" s="51"/>
      <c r="MII2557" s="51"/>
      <c r="MIJ2557" s="13"/>
      <c r="MIK2557" s="13"/>
      <c r="MIL2557" s="14"/>
      <c r="MIM2557" s="14"/>
      <c r="MIN2557" s="41"/>
      <c r="MIO2557" s="44"/>
      <c r="MIP2557" s="51"/>
      <c r="MIQ2557" s="51"/>
      <c r="MIR2557" s="51"/>
      <c r="MIS2557" s="13"/>
      <c r="MIT2557" s="13"/>
      <c r="MIU2557" s="14"/>
      <c r="MIV2557" s="14"/>
      <c r="MIW2557" s="41"/>
      <c r="MIX2557" s="44"/>
      <c r="MIY2557" s="51"/>
      <c r="MIZ2557" s="51"/>
      <c r="MJA2557" s="51"/>
      <c r="MJB2557" s="13"/>
      <c r="MJC2557" s="13"/>
      <c r="MJD2557" s="14"/>
      <c r="MJE2557" s="14"/>
      <c r="MJF2557" s="41"/>
      <c r="MJG2557" s="44"/>
      <c r="MJH2557" s="51"/>
      <c r="MJI2557" s="51"/>
      <c r="MJJ2557" s="51"/>
      <c r="MJK2557" s="13"/>
      <c r="MJL2557" s="13"/>
      <c r="MJM2557" s="14"/>
      <c r="MJN2557" s="14"/>
      <c r="MJO2557" s="41"/>
      <c r="MJP2557" s="44"/>
      <c r="MJQ2557" s="51"/>
      <c r="MJR2557" s="51"/>
      <c r="MJS2557" s="51"/>
      <c r="MJT2557" s="13"/>
      <c r="MJU2557" s="13"/>
      <c r="MJV2557" s="14"/>
      <c r="MJW2557" s="14"/>
      <c r="MJX2557" s="41"/>
      <c r="MJY2557" s="44"/>
      <c r="MJZ2557" s="51"/>
      <c r="MKA2557" s="51"/>
      <c r="MKB2557" s="51"/>
      <c r="MKC2557" s="13"/>
      <c r="MKD2557" s="13"/>
      <c r="MKE2557" s="14"/>
      <c r="MKF2557" s="14"/>
      <c r="MKG2557" s="41"/>
      <c r="MKH2557" s="44"/>
      <c r="MKI2557" s="51"/>
      <c r="MKJ2557" s="51"/>
      <c r="MKK2557" s="51"/>
      <c r="MKL2557" s="13"/>
      <c r="MKM2557" s="13"/>
      <c r="MKN2557" s="14"/>
      <c r="MKO2557" s="14"/>
      <c r="MKP2557" s="41"/>
      <c r="MKQ2557" s="44"/>
      <c r="MKR2557" s="51"/>
      <c r="MKS2557" s="51"/>
      <c r="MKT2557" s="51"/>
      <c r="MKU2557" s="13"/>
      <c r="MKV2557" s="13"/>
      <c r="MKW2557" s="14"/>
      <c r="MKX2557" s="14"/>
      <c r="MKY2557" s="41"/>
      <c r="MKZ2557" s="44"/>
      <c r="MLA2557" s="51"/>
      <c r="MLB2557" s="51"/>
      <c r="MLC2557" s="51"/>
      <c r="MLD2557" s="13"/>
      <c r="MLE2557" s="13"/>
      <c r="MLF2557" s="14"/>
      <c r="MLG2557" s="14"/>
      <c r="MLH2557" s="41"/>
      <c r="MLI2557" s="44"/>
      <c r="MLJ2557" s="51"/>
      <c r="MLK2557" s="51"/>
      <c r="MLL2557" s="51"/>
      <c r="MLM2557" s="13"/>
      <c r="MLN2557" s="13"/>
      <c r="MLO2557" s="14"/>
      <c r="MLP2557" s="14"/>
      <c r="MLQ2557" s="41"/>
      <c r="MLR2557" s="44"/>
      <c r="MLS2557" s="51"/>
      <c r="MLT2557" s="51"/>
      <c r="MLU2557" s="51"/>
      <c r="MLV2557" s="13"/>
      <c r="MLW2557" s="13"/>
      <c r="MLX2557" s="14"/>
      <c r="MLY2557" s="14"/>
      <c r="MLZ2557" s="41"/>
      <c r="MMA2557" s="44"/>
      <c r="MMB2557" s="51"/>
      <c r="MMC2557" s="51"/>
      <c r="MMD2557" s="51"/>
      <c r="MME2557" s="13"/>
      <c r="MMF2557" s="13"/>
      <c r="MMG2557" s="14"/>
      <c r="MMH2557" s="14"/>
      <c r="MMI2557" s="41"/>
      <c r="MMJ2557" s="44"/>
      <c r="MMK2557" s="51"/>
      <c r="MML2557" s="51"/>
      <c r="MMM2557" s="51"/>
      <c r="MMN2557" s="13"/>
      <c r="MMO2557" s="13"/>
      <c r="MMP2557" s="14"/>
      <c r="MMQ2557" s="14"/>
      <c r="MMR2557" s="41"/>
      <c r="MMS2557" s="44"/>
      <c r="MMT2557" s="51"/>
      <c r="MMU2557" s="51"/>
      <c r="MMV2557" s="51"/>
      <c r="MMW2557" s="13"/>
      <c r="MMX2557" s="13"/>
      <c r="MMY2557" s="14"/>
      <c r="MMZ2557" s="14"/>
      <c r="MNA2557" s="41"/>
      <c r="MNB2557" s="44"/>
      <c r="MNC2557" s="51"/>
      <c r="MND2557" s="51"/>
      <c r="MNE2557" s="51"/>
      <c r="MNF2557" s="13"/>
      <c r="MNG2557" s="13"/>
      <c r="MNH2557" s="14"/>
      <c r="MNI2557" s="14"/>
      <c r="MNJ2557" s="41"/>
      <c r="MNK2557" s="44"/>
      <c r="MNL2557" s="51"/>
      <c r="MNM2557" s="51"/>
      <c r="MNN2557" s="51"/>
      <c r="MNO2557" s="13"/>
      <c r="MNP2557" s="13"/>
      <c r="MNQ2557" s="14"/>
      <c r="MNR2557" s="14"/>
      <c r="MNS2557" s="41"/>
      <c r="MNT2557" s="44"/>
      <c r="MNU2557" s="51"/>
      <c r="MNV2557" s="51"/>
      <c r="MNW2557" s="51"/>
      <c r="MNX2557" s="13"/>
      <c r="MNY2557" s="13"/>
      <c r="MNZ2557" s="14"/>
      <c r="MOA2557" s="14"/>
      <c r="MOB2557" s="41"/>
      <c r="MOC2557" s="44"/>
      <c r="MOD2557" s="51"/>
      <c r="MOE2557" s="51"/>
      <c r="MOF2557" s="51"/>
      <c r="MOG2557" s="13"/>
      <c r="MOH2557" s="13"/>
      <c r="MOI2557" s="14"/>
      <c r="MOJ2557" s="14"/>
      <c r="MOK2557" s="41"/>
      <c r="MOL2557" s="44"/>
      <c r="MOM2557" s="51"/>
      <c r="MON2557" s="51"/>
      <c r="MOO2557" s="51"/>
      <c r="MOP2557" s="13"/>
      <c r="MOQ2557" s="13"/>
      <c r="MOR2557" s="14"/>
      <c r="MOS2557" s="14"/>
      <c r="MOT2557" s="41"/>
      <c r="MOU2557" s="44"/>
      <c r="MOV2557" s="51"/>
      <c r="MOW2557" s="51"/>
      <c r="MOX2557" s="51"/>
      <c r="MOY2557" s="13"/>
      <c r="MOZ2557" s="13"/>
      <c r="MPA2557" s="14"/>
      <c r="MPB2557" s="14"/>
      <c r="MPC2557" s="41"/>
      <c r="MPD2557" s="44"/>
      <c r="MPE2557" s="51"/>
      <c r="MPF2557" s="51"/>
      <c r="MPG2557" s="51"/>
      <c r="MPH2557" s="13"/>
      <c r="MPI2557" s="13"/>
      <c r="MPJ2557" s="14"/>
      <c r="MPK2557" s="14"/>
      <c r="MPL2557" s="41"/>
      <c r="MPM2557" s="44"/>
      <c r="MPN2557" s="51"/>
      <c r="MPO2557" s="51"/>
      <c r="MPP2557" s="51"/>
      <c r="MPQ2557" s="13"/>
      <c r="MPR2557" s="13"/>
      <c r="MPS2557" s="14"/>
      <c r="MPT2557" s="14"/>
      <c r="MPU2557" s="41"/>
      <c r="MPV2557" s="44"/>
      <c r="MPW2557" s="51"/>
      <c r="MPX2557" s="51"/>
      <c r="MPY2557" s="51"/>
      <c r="MPZ2557" s="13"/>
      <c r="MQA2557" s="13"/>
      <c r="MQB2557" s="14"/>
      <c r="MQC2557" s="14"/>
      <c r="MQD2557" s="41"/>
      <c r="MQE2557" s="44"/>
      <c r="MQF2557" s="51"/>
      <c r="MQG2557" s="51"/>
      <c r="MQH2557" s="51"/>
      <c r="MQI2557" s="13"/>
      <c r="MQJ2557" s="13"/>
      <c r="MQK2557" s="14"/>
      <c r="MQL2557" s="14"/>
      <c r="MQM2557" s="41"/>
      <c r="MQN2557" s="44"/>
      <c r="MQO2557" s="51"/>
      <c r="MQP2557" s="51"/>
      <c r="MQQ2557" s="51"/>
      <c r="MQR2557" s="13"/>
      <c r="MQS2557" s="13"/>
      <c r="MQT2557" s="14"/>
      <c r="MQU2557" s="14"/>
      <c r="MQV2557" s="41"/>
      <c r="MQW2557" s="44"/>
      <c r="MQX2557" s="51"/>
      <c r="MQY2557" s="51"/>
      <c r="MQZ2557" s="51"/>
      <c r="MRA2557" s="13"/>
      <c r="MRB2557" s="13"/>
      <c r="MRC2557" s="14"/>
      <c r="MRD2557" s="14"/>
      <c r="MRE2557" s="41"/>
      <c r="MRF2557" s="44"/>
      <c r="MRG2557" s="51"/>
      <c r="MRH2557" s="51"/>
      <c r="MRI2557" s="51"/>
      <c r="MRJ2557" s="13"/>
      <c r="MRK2557" s="13"/>
      <c r="MRL2557" s="14"/>
      <c r="MRM2557" s="14"/>
      <c r="MRN2557" s="41"/>
      <c r="MRO2557" s="44"/>
      <c r="MRP2557" s="51"/>
      <c r="MRQ2557" s="51"/>
      <c r="MRR2557" s="51"/>
      <c r="MRS2557" s="13"/>
      <c r="MRT2557" s="13"/>
      <c r="MRU2557" s="14"/>
      <c r="MRV2557" s="14"/>
      <c r="MRW2557" s="41"/>
      <c r="MRX2557" s="44"/>
      <c r="MRY2557" s="51"/>
      <c r="MRZ2557" s="51"/>
      <c r="MSA2557" s="51"/>
      <c r="MSB2557" s="13"/>
      <c r="MSC2557" s="13"/>
      <c r="MSD2557" s="14"/>
      <c r="MSE2557" s="14"/>
      <c r="MSF2557" s="41"/>
      <c r="MSG2557" s="44"/>
      <c r="MSH2557" s="51"/>
      <c r="MSI2557" s="51"/>
      <c r="MSJ2557" s="51"/>
      <c r="MSK2557" s="13"/>
      <c r="MSL2557" s="13"/>
      <c r="MSM2557" s="14"/>
      <c r="MSN2557" s="14"/>
      <c r="MSO2557" s="41"/>
      <c r="MSP2557" s="44"/>
      <c r="MSQ2557" s="51"/>
      <c r="MSR2557" s="51"/>
      <c r="MSS2557" s="51"/>
      <c r="MST2557" s="13"/>
      <c r="MSU2557" s="13"/>
      <c r="MSV2557" s="14"/>
      <c r="MSW2557" s="14"/>
      <c r="MSX2557" s="41"/>
      <c r="MSY2557" s="44"/>
      <c r="MSZ2557" s="51"/>
      <c r="MTA2557" s="51"/>
      <c r="MTB2557" s="51"/>
      <c r="MTC2557" s="13"/>
      <c r="MTD2557" s="13"/>
      <c r="MTE2557" s="14"/>
      <c r="MTF2557" s="14"/>
      <c r="MTG2557" s="41"/>
      <c r="MTH2557" s="44"/>
      <c r="MTI2557" s="51"/>
      <c r="MTJ2557" s="51"/>
      <c r="MTK2557" s="51"/>
      <c r="MTL2557" s="13"/>
      <c r="MTM2557" s="13"/>
      <c r="MTN2557" s="14"/>
      <c r="MTO2557" s="14"/>
      <c r="MTP2557" s="41"/>
      <c r="MTQ2557" s="44"/>
      <c r="MTR2557" s="51"/>
      <c r="MTS2557" s="51"/>
      <c r="MTT2557" s="51"/>
      <c r="MTU2557" s="13"/>
      <c r="MTV2557" s="13"/>
      <c r="MTW2557" s="14"/>
      <c r="MTX2557" s="14"/>
      <c r="MTY2557" s="41"/>
      <c r="MTZ2557" s="44"/>
      <c r="MUA2557" s="51"/>
      <c r="MUB2557" s="51"/>
      <c r="MUC2557" s="51"/>
      <c r="MUD2557" s="13"/>
      <c r="MUE2557" s="13"/>
      <c r="MUF2557" s="14"/>
      <c r="MUG2557" s="14"/>
      <c r="MUH2557" s="41"/>
      <c r="MUI2557" s="44"/>
      <c r="MUJ2557" s="51"/>
      <c r="MUK2557" s="51"/>
      <c r="MUL2557" s="51"/>
      <c r="MUM2557" s="13"/>
      <c r="MUN2557" s="13"/>
      <c r="MUO2557" s="14"/>
      <c r="MUP2557" s="14"/>
      <c r="MUQ2557" s="41"/>
      <c r="MUR2557" s="44"/>
      <c r="MUS2557" s="51"/>
      <c r="MUT2557" s="51"/>
      <c r="MUU2557" s="51"/>
      <c r="MUV2557" s="13"/>
      <c r="MUW2557" s="13"/>
      <c r="MUX2557" s="14"/>
      <c r="MUY2557" s="14"/>
      <c r="MUZ2557" s="41"/>
      <c r="MVA2557" s="44"/>
      <c r="MVB2557" s="51"/>
      <c r="MVC2557" s="51"/>
      <c r="MVD2557" s="51"/>
      <c r="MVE2557" s="13"/>
      <c r="MVF2557" s="13"/>
      <c r="MVG2557" s="14"/>
      <c r="MVH2557" s="14"/>
      <c r="MVI2557" s="41"/>
      <c r="MVJ2557" s="44"/>
      <c r="MVK2557" s="51"/>
      <c r="MVL2557" s="51"/>
      <c r="MVM2557" s="51"/>
      <c r="MVN2557" s="13"/>
      <c r="MVO2557" s="13"/>
      <c r="MVP2557" s="14"/>
      <c r="MVQ2557" s="14"/>
      <c r="MVR2557" s="41"/>
      <c r="MVS2557" s="44"/>
      <c r="MVT2557" s="51"/>
      <c r="MVU2557" s="51"/>
      <c r="MVV2557" s="51"/>
      <c r="MVW2557" s="13"/>
      <c r="MVX2557" s="13"/>
      <c r="MVY2557" s="14"/>
      <c r="MVZ2557" s="14"/>
      <c r="MWA2557" s="41"/>
      <c r="MWB2557" s="44"/>
      <c r="MWC2557" s="51"/>
      <c r="MWD2557" s="51"/>
      <c r="MWE2557" s="51"/>
      <c r="MWF2557" s="13"/>
      <c r="MWG2557" s="13"/>
      <c r="MWH2557" s="14"/>
      <c r="MWI2557" s="14"/>
      <c r="MWJ2557" s="41"/>
      <c r="MWK2557" s="44"/>
      <c r="MWL2557" s="51"/>
      <c r="MWM2557" s="51"/>
      <c r="MWN2557" s="51"/>
      <c r="MWO2557" s="13"/>
      <c r="MWP2557" s="13"/>
      <c r="MWQ2557" s="14"/>
      <c r="MWR2557" s="14"/>
      <c r="MWS2557" s="41"/>
      <c r="MWT2557" s="44"/>
      <c r="MWU2557" s="51"/>
      <c r="MWV2557" s="51"/>
      <c r="MWW2557" s="51"/>
      <c r="MWX2557" s="13"/>
      <c r="MWY2557" s="13"/>
      <c r="MWZ2557" s="14"/>
      <c r="MXA2557" s="14"/>
      <c r="MXB2557" s="41"/>
      <c r="MXC2557" s="44"/>
      <c r="MXD2557" s="51"/>
      <c r="MXE2557" s="51"/>
      <c r="MXF2557" s="51"/>
      <c r="MXG2557" s="13"/>
      <c r="MXH2557" s="13"/>
      <c r="MXI2557" s="14"/>
      <c r="MXJ2557" s="14"/>
      <c r="MXK2557" s="41"/>
      <c r="MXL2557" s="44"/>
      <c r="MXM2557" s="51"/>
      <c r="MXN2557" s="51"/>
      <c r="MXO2557" s="51"/>
      <c r="MXP2557" s="13"/>
      <c r="MXQ2557" s="13"/>
      <c r="MXR2557" s="14"/>
      <c r="MXS2557" s="14"/>
      <c r="MXT2557" s="41"/>
      <c r="MXU2557" s="44"/>
      <c r="MXV2557" s="51"/>
      <c r="MXW2557" s="51"/>
      <c r="MXX2557" s="51"/>
      <c r="MXY2557" s="13"/>
      <c r="MXZ2557" s="13"/>
      <c r="MYA2557" s="14"/>
      <c r="MYB2557" s="14"/>
      <c r="MYC2557" s="41"/>
      <c r="MYD2557" s="44"/>
      <c r="MYE2557" s="51"/>
      <c r="MYF2557" s="51"/>
      <c r="MYG2557" s="51"/>
      <c r="MYH2557" s="13"/>
      <c r="MYI2557" s="13"/>
      <c r="MYJ2557" s="14"/>
      <c r="MYK2557" s="14"/>
      <c r="MYL2557" s="41"/>
      <c r="MYM2557" s="44"/>
      <c r="MYN2557" s="51"/>
      <c r="MYO2557" s="51"/>
      <c r="MYP2557" s="51"/>
      <c r="MYQ2557" s="13"/>
      <c r="MYR2557" s="13"/>
      <c r="MYS2557" s="14"/>
      <c r="MYT2557" s="14"/>
      <c r="MYU2557" s="41"/>
      <c r="MYV2557" s="44"/>
      <c r="MYW2557" s="51"/>
      <c r="MYX2557" s="51"/>
      <c r="MYY2557" s="51"/>
      <c r="MYZ2557" s="13"/>
      <c r="MZA2557" s="13"/>
      <c r="MZB2557" s="14"/>
      <c r="MZC2557" s="14"/>
      <c r="MZD2557" s="41"/>
      <c r="MZE2557" s="44"/>
      <c r="MZF2557" s="51"/>
      <c r="MZG2557" s="51"/>
      <c r="MZH2557" s="51"/>
      <c r="MZI2557" s="13"/>
      <c r="MZJ2557" s="13"/>
      <c r="MZK2557" s="14"/>
      <c r="MZL2557" s="14"/>
      <c r="MZM2557" s="41"/>
      <c r="MZN2557" s="44"/>
      <c r="MZO2557" s="51"/>
      <c r="MZP2557" s="51"/>
      <c r="MZQ2557" s="51"/>
      <c r="MZR2557" s="13"/>
      <c r="MZS2557" s="13"/>
      <c r="MZT2557" s="14"/>
      <c r="MZU2557" s="14"/>
      <c r="MZV2557" s="41"/>
      <c r="MZW2557" s="44"/>
      <c r="MZX2557" s="51"/>
      <c r="MZY2557" s="51"/>
      <c r="MZZ2557" s="51"/>
      <c r="NAA2557" s="13"/>
      <c r="NAB2557" s="13"/>
      <c r="NAC2557" s="14"/>
      <c r="NAD2557" s="14"/>
      <c r="NAE2557" s="41"/>
      <c r="NAF2557" s="44"/>
      <c r="NAG2557" s="51"/>
      <c r="NAH2557" s="51"/>
      <c r="NAI2557" s="51"/>
      <c r="NAJ2557" s="13"/>
      <c r="NAK2557" s="13"/>
      <c r="NAL2557" s="14"/>
      <c r="NAM2557" s="14"/>
      <c r="NAN2557" s="41"/>
      <c r="NAO2557" s="44"/>
      <c r="NAP2557" s="51"/>
      <c r="NAQ2557" s="51"/>
      <c r="NAR2557" s="51"/>
      <c r="NAS2557" s="13"/>
      <c r="NAT2557" s="13"/>
      <c r="NAU2557" s="14"/>
      <c r="NAV2557" s="14"/>
      <c r="NAW2557" s="41"/>
      <c r="NAX2557" s="44"/>
      <c r="NAY2557" s="51"/>
      <c r="NAZ2557" s="51"/>
      <c r="NBA2557" s="51"/>
      <c r="NBB2557" s="13"/>
      <c r="NBC2557" s="13"/>
      <c r="NBD2557" s="14"/>
      <c r="NBE2557" s="14"/>
      <c r="NBF2557" s="41"/>
      <c r="NBG2557" s="44"/>
      <c r="NBH2557" s="51"/>
      <c r="NBI2557" s="51"/>
      <c r="NBJ2557" s="51"/>
      <c r="NBK2557" s="13"/>
      <c r="NBL2557" s="13"/>
      <c r="NBM2557" s="14"/>
      <c r="NBN2557" s="14"/>
      <c r="NBO2557" s="41"/>
      <c r="NBP2557" s="44"/>
      <c r="NBQ2557" s="51"/>
      <c r="NBR2557" s="51"/>
      <c r="NBS2557" s="51"/>
      <c r="NBT2557" s="13"/>
      <c r="NBU2557" s="13"/>
      <c r="NBV2557" s="14"/>
      <c r="NBW2557" s="14"/>
      <c r="NBX2557" s="41"/>
      <c r="NBY2557" s="44"/>
      <c r="NBZ2557" s="51"/>
      <c r="NCA2557" s="51"/>
      <c r="NCB2557" s="51"/>
      <c r="NCC2557" s="13"/>
      <c r="NCD2557" s="13"/>
      <c r="NCE2557" s="14"/>
      <c r="NCF2557" s="14"/>
      <c r="NCG2557" s="41"/>
      <c r="NCH2557" s="44"/>
      <c r="NCI2557" s="51"/>
      <c r="NCJ2557" s="51"/>
      <c r="NCK2557" s="51"/>
      <c r="NCL2557" s="13"/>
      <c r="NCM2557" s="13"/>
      <c r="NCN2557" s="14"/>
      <c r="NCO2557" s="14"/>
      <c r="NCP2557" s="41"/>
      <c r="NCQ2557" s="44"/>
      <c r="NCR2557" s="51"/>
      <c r="NCS2557" s="51"/>
      <c r="NCT2557" s="51"/>
      <c r="NCU2557" s="13"/>
      <c r="NCV2557" s="13"/>
      <c r="NCW2557" s="14"/>
      <c r="NCX2557" s="14"/>
      <c r="NCY2557" s="41"/>
      <c r="NCZ2557" s="44"/>
      <c r="NDA2557" s="51"/>
      <c r="NDB2557" s="51"/>
      <c r="NDC2557" s="51"/>
      <c r="NDD2557" s="13"/>
      <c r="NDE2557" s="13"/>
      <c r="NDF2557" s="14"/>
      <c r="NDG2557" s="14"/>
      <c r="NDH2557" s="41"/>
      <c r="NDI2557" s="44"/>
      <c r="NDJ2557" s="51"/>
      <c r="NDK2557" s="51"/>
      <c r="NDL2557" s="51"/>
      <c r="NDM2557" s="13"/>
      <c r="NDN2557" s="13"/>
      <c r="NDO2557" s="14"/>
      <c r="NDP2557" s="14"/>
      <c r="NDQ2557" s="41"/>
      <c r="NDR2557" s="44"/>
      <c r="NDS2557" s="51"/>
      <c r="NDT2557" s="51"/>
      <c r="NDU2557" s="51"/>
      <c r="NDV2557" s="13"/>
      <c r="NDW2557" s="13"/>
      <c r="NDX2557" s="14"/>
      <c r="NDY2557" s="14"/>
      <c r="NDZ2557" s="41"/>
      <c r="NEA2557" s="44"/>
      <c r="NEB2557" s="51"/>
      <c r="NEC2557" s="51"/>
      <c r="NED2557" s="51"/>
      <c r="NEE2557" s="13"/>
      <c r="NEF2557" s="13"/>
      <c r="NEG2557" s="14"/>
      <c r="NEH2557" s="14"/>
      <c r="NEI2557" s="41"/>
      <c r="NEJ2557" s="44"/>
      <c r="NEK2557" s="51"/>
      <c r="NEL2557" s="51"/>
      <c r="NEM2557" s="51"/>
      <c r="NEN2557" s="13"/>
      <c r="NEO2557" s="13"/>
      <c r="NEP2557" s="14"/>
      <c r="NEQ2557" s="14"/>
      <c r="NER2557" s="41"/>
      <c r="NES2557" s="44"/>
      <c r="NET2557" s="51"/>
      <c r="NEU2557" s="51"/>
      <c r="NEV2557" s="51"/>
      <c r="NEW2557" s="13"/>
      <c r="NEX2557" s="13"/>
      <c r="NEY2557" s="14"/>
      <c r="NEZ2557" s="14"/>
      <c r="NFA2557" s="41"/>
      <c r="NFB2557" s="44"/>
      <c r="NFC2557" s="51"/>
      <c r="NFD2557" s="51"/>
      <c r="NFE2557" s="51"/>
      <c r="NFF2557" s="13"/>
      <c r="NFG2557" s="13"/>
      <c r="NFH2557" s="14"/>
      <c r="NFI2557" s="14"/>
      <c r="NFJ2557" s="41"/>
      <c r="NFK2557" s="44"/>
      <c r="NFL2557" s="51"/>
      <c r="NFM2557" s="51"/>
      <c r="NFN2557" s="51"/>
      <c r="NFO2557" s="13"/>
      <c r="NFP2557" s="13"/>
      <c r="NFQ2557" s="14"/>
      <c r="NFR2557" s="14"/>
      <c r="NFS2557" s="41"/>
      <c r="NFT2557" s="44"/>
      <c r="NFU2557" s="51"/>
      <c r="NFV2557" s="51"/>
      <c r="NFW2557" s="51"/>
      <c r="NFX2557" s="13"/>
      <c r="NFY2557" s="13"/>
      <c r="NFZ2557" s="14"/>
      <c r="NGA2557" s="14"/>
      <c r="NGB2557" s="41"/>
      <c r="NGC2557" s="44"/>
      <c r="NGD2557" s="51"/>
      <c r="NGE2557" s="51"/>
      <c r="NGF2557" s="51"/>
      <c r="NGG2557" s="13"/>
      <c r="NGH2557" s="13"/>
      <c r="NGI2557" s="14"/>
      <c r="NGJ2557" s="14"/>
      <c r="NGK2557" s="41"/>
      <c r="NGL2557" s="44"/>
      <c r="NGM2557" s="51"/>
      <c r="NGN2557" s="51"/>
      <c r="NGO2557" s="51"/>
      <c r="NGP2557" s="13"/>
      <c r="NGQ2557" s="13"/>
      <c r="NGR2557" s="14"/>
      <c r="NGS2557" s="14"/>
      <c r="NGT2557" s="41"/>
      <c r="NGU2557" s="44"/>
      <c r="NGV2557" s="51"/>
      <c r="NGW2557" s="51"/>
      <c r="NGX2557" s="51"/>
      <c r="NGY2557" s="13"/>
      <c r="NGZ2557" s="13"/>
      <c r="NHA2557" s="14"/>
      <c r="NHB2557" s="14"/>
      <c r="NHC2557" s="41"/>
      <c r="NHD2557" s="44"/>
      <c r="NHE2557" s="51"/>
      <c r="NHF2557" s="51"/>
      <c r="NHG2557" s="51"/>
      <c r="NHH2557" s="13"/>
      <c r="NHI2557" s="13"/>
      <c r="NHJ2557" s="14"/>
      <c r="NHK2557" s="14"/>
      <c r="NHL2557" s="41"/>
      <c r="NHM2557" s="44"/>
      <c r="NHN2557" s="51"/>
      <c r="NHO2557" s="51"/>
      <c r="NHP2557" s="51"/>
      <c r="NHQ2557" s="13"/>
      <c r="NHR2557" s="13"/>
      <c r="NHS2557" s="14"/>
      <c r="NHT2557" s="14"/>
      <c r="NHU2557" s="41"/>
      <c r="NHV2557" s="44"/>
      <c r="NHW2557" s="51"/>
      <c r="NHX2557" s="51"/>
      <c r="NHY2557" s="51"/>
      <c r="NHZ2557" s="13"/>
      <c r="NIA2557" s="13"/>
      <c r="NIB2557" s="14"/>
      <c r="NIC2557" s="14"/>
      <c r="NID2557" s="41"/>
      <c r="NIE2557" s="44"/>
      <c r="NIF2557" s="51"/>
      <c r="NIG2557" s="51"/>
      <c r="NIH2557" s="51"/>
      <c r="NII2557" s="13"/>
      <c r="NIJ2557" s="13"/>
      <c r="NIK2557" s="14"/>
      <c r="NIL2557" s="14"/>
      <c r="NIM2557" s="41"/>
      <c r="NIN2557" s="44"/>
      <c r="NIO2557" s="51"/>
      <c r="NIP2557" s="51"/>
      <c r="NIQ2557" s="51"/>
      <c r="NIR2557" s="13"/>
      <c r="NIS2557" s="13"/>
      <c r="NIT2557" s="14"/>
      <c r="NIU2557" s="14"/>
      <c r="NIV2557" s="41"/>
      <c r="NIW2557" s="44"/>
      <c r="NIX2557" s="51"/>
      <c r="NIY2557" s="51"/>
      <c r="NIZ2557" s="51"/>
      <c r="NJA2557" s="13"/>
      <c r="NJB2557" s="13"/>
      <c r="NJC2557" s="14"/>
      <c r="NJD2557" s="14"/>
      <c r="NJE2557" s="41"/>
      <c r="NJF2557" s="44"/>
      <c r="NJG2557" s="51"/>
      <c r="NJH2557" s="51"/>
      <c r="NJI2557" s="51"/>
      <c r="NJJ2557" s="13"/>
      <c r="NJK2557" s="13"/>
      <c r="NJL2557" s="14"/>
      <c r="NJM2557" s="14"/>
      <c r="NJN2557" s="41"/>
      <c r="NJO2557" s="44"/>
      <c r="NJP2557" s="51"/>
      <c r="NJQ2557" s="51"/>
      <c r="NJR2557" s="51"/>
      <c r="NJS2557" s="13"/>
      <c r="NJT2557" s="13"/>
      <c r="NJU2557" s="14"/>
      <c r="NJV2557" s="14"/>
      <c r="NJW2557" s="41"/>
      <c r="NJX2557" s="44"/>
      <c r="NJY2557" s="51"/>
      <c r="NJZ2557" s="51"/>
      <c r="NKA2557" s="51"/>
      <c r="NKB2557" s="13"/>
      <c r="NKC2557" s="13"/>
      <c r="NKD2557" s="14"/>
      <c r="NKE2557" s="14"/>
      <c r="NKF2557" s="41"/>
      <c r="NKG2557" s="44"/>
      <c r="NKH2557" s="51"/>
      <c r="NKI2557" s="51"/>
      <c r="NKJ2557" s="51"/>
      <c r="NKK2557" s="13"/>
      <c r="NKL2557" s="13"/>
      <c r="NKM2557" s="14"/>
      <c r="NKN2557" s="14"/>
      <c r="NKO2557" s="41"/>
      <c r="NKP2557" s="44"/>
      <c r="NKQ2557" s="51"/>
      <c r="NKR2557" s="51"/>
      <c r="NKS2557" s="51"/>
      <c r="NKT2557" s="13"/>
      <c r="NKU2557" s="13"/>
      <c r="NKV2557" s="14"/>
      <c r="NKW2557" s="14"/>
      <c r="NKX2557" s="41"/>
      <c r="NKY2557" s="44"/>
      <c r="NKZ2557" s="51"/>
      <c r="NLA2557" s="51"/>
      <c r="NLB2557" s="51"/>
      <c r="NLC2557" s="13"/>
      <c r="NLD2557" s="13"/>
      <c r="NLE2557" s="14"/>
      <c r="NLF2557" s="14"/>
      <c r="NLG2557" s="41"/>
      <c r="NLH2557" s="44"/>
      <c r="NLI2557" s="51"/>
      <c r="NLJ2557" s="51"/>
      <c r="NLK2557" s="51"/>
      <c r="NLL2557" s="13"/>
      <c r="NLM2557" s="13"/>
      <c r="NLN2557" s="14"/>
      <c r="NLO2557" s="14"/>
      <c r="NLP2557" s="41"/>
      <c r="NLQ2557" s="44"/>
      <c r="NLR2557" s="51"/>
      <c r="NLS2557" s="51"/>
      <c r="NLT2557" s="51"/>
      <c r="NLU2557" s="13"/>
      <c r="NLV2557" s="13"/>
      <c r="NLW2557" s="14"/>
      <c r="NLX2557" s="14"/>
      <c r="NLY2557" s="41"/>
      <c r="NLZ2557" s="44"/>
      <c r="NMA2557" s="51"/>
      <c r="NMB2557" s="51"/>
      <c r="NMC2557" s="51"/>
      <c r="NMD2557" s="13"/>
      <c r="NME2557" s="13"/>
      <c r="NMF2557" s="14"/>
      <c r="NMG2557" s="14"/>
      <c r="NMH2557" s="41"/>
      <c r="NMI2557" s="44"/>
      <c r="NMJ2557" s="51"/>
      <c r="NMK2557" s="51"/>
      <c r="NML2557" s="51"/>
      <c r="NMM2557" s="13"/>
      <c r="NMN2557" s="13"/>
      <c r="NMO2557" s="14"/>
      <c r="NMP2557" s="14"/>
      <c r="NMQ2557" s="41"/>
      <c r="NMR2557" s="44"/>
      <c r="NMS2557" s="51"/>
      <c r="NMT2557" s="51"/>
      <c r="NMU2557" s="51"/>
      <c r="NMV2557" s="13"/>
      <c r="NMW2557" s="13"/>
      <c r="NMX2557" s="14"/>
      <c r="NMY2557" s="14"/>
      <c r="NMZ2557" s="41"/>
      <c r="NNA2557" s="44"/>
      <c r="NNB2557" s="51"/>
      <c r="NNC2557" s="51"/>
      <c r="NND2557" s="51"/>
      <c r="NNE2557" s="13"/>
      <c r="NNF2557" s="13"/>
      <c r="NNG2557" s="14"/>
      <c r="NNH2557" s="14"/>
      <c r="NNI2557" s="41"/>
      <c r="NNJ2557" s="44"/>
      <c r="NNK2557" s="51"/>
      <c r="NNL2557" s="51"/>
      <c r="NNM2557" s="51"/>
      <c r="NNN2557" s="13"/>
      <c r="NNO2557" s="13"/>
      <c r="NNP2557" s="14"/>
      <c r="NNQ2557" s="14"/>
      <c r="NNR2557" s="41"/>
      <c r="NNS2557" s="44"/>
      <c r="NNT2557" s="51"/>
      <c r="NNU2557" s="51"/>
      <c r="NNV2557" s="51"/>
      <c r="NNW2557" s="13"/>
      <c r="NNX2557" s="13"/>
      <c r="NNY2557" s="14"/>
      <c r="NNZ2557" s="14"/>
      <c r="NOA2557" s="41"/>
      <c r="NOB2557" s="44"/>
      <c r="NOC2557" s="51"/>
      <c r="NOD2557" s="51"/>
      <c r="NOE2557" s="51"/>
      <c r="NOF2557" s="13"/>
      <c r="NOG2557" s="13"/>
      <c r="NOH2557" s="14"/>
      <c r="NOI2557" s="14"/>
      <c r="NOJ2557" s="41"/>
      <c r="NOK2557" s="44"/>
      <c r="NOL2557" s="51"/>
      <c r="NOM2557" s="51"/>
      <c r="NON2557" s="51"/>
      <c r="NOO2557" s="13"/>
      <c r="NOP2557" s="13"/>
      <c r="NOQ2557" s="14"/>
      <c r="NOR2557" s="14"/>
      <c r="NOS2557" s="41"/>
      <c r="NOT2557" s="44"/>
      <c r="NOU2557" s="51"/>
      <c r="NOV2557" s="51"/>
      <c r="NOW2557" s="51"/>
      <c r="NOX2557" s="13"/>
      <c r="NOY2557" s="13"/>
      <c r="NOZ2557" s="14"/>
      <c r="NPA2557" s="14"/>
      <c r="NPB2557" s="41"/>
      <c r="NPC2557" s="44"/>
      <c r="NPD2557" s="51"/>
      <c r="NPE2557" s="51"/>
      <c r="NPF2557" s="51"/>
      <c r="NPG2557" s="13"/>
      <c r="NPH2557" s="13"/>
      <c r="NPI2557" s="14"/>
      <c r="NPJ2557" s="14"/>
      <c r="NPK2557" s="41"/>
      <c r="NPL2557" s="44"/>
      <c r="NPM2557" s="51"/>
      <c r="NPN2557" s="51"/>
      <c r="NPO2557" s="51"/>
      <c r="NPP2557" s="13"/>
      <c r="NPQ2557" s="13"/>
      <c r="NPR2557" s="14"/>
      <c r="NPS2557" s="14"/>
      <c r="NPT2557" s="41"/>
      <c r="NPU2557" s="44"/>
      <c r="NPV2557" s="51"/>
      <c r="NPW2557" s="51"/>
      <c r="NPX2557" s="51"/>
      <c r="NPY2557" s="13"/>
      <c r="NPZ2557" s="13"/>
      <c r="NQA2557" s="14"/>
      <c r="NQB2557" s="14"/>
      <c r="NQC2557" s="41"/>
      <c r="NQD2557" s="44"/>
      <c r="NQE2557" s="51"/>
      <c r="NQF2557" s="51"/>
      <c r="NQG2557" s="51"/>
      <c r="NQH2557" s="13"/>
      <c r="NQI2557" s="13"/>
      <c r="NQJ2557" s="14"/>
      <c r="NQK2557" s="14"/>
      <c r="NQL2557" s="41"/>
      <c r="NQM2557" s="44"/>
      <c r="NQN2557" s="51"/>
      <c r="NQO2557" s="51"/>
      <c r="NQP2557" s="51"/>
      <c r="NQQ2557" s="13"/>
      <c r="NQR2557" s="13"/>
      <c r="NQS2557" s="14"/>
      <c r="NQT2557" s="14"/>
      <c r="NQU2557" s="41"/>
      <c r="NQV2557" s="44"/>
      <c r="NQW2557" s="51"/>
      <c r="NQX2557" s="51"/>
      <c r="NQY2557" s="51"/>
      <c r="NQZ2557" s="13"/>
      <c r="NRA2557" s="13"/>
      <c r="NRB2557" s="14"/>
      <c r="NRC2557" s="14"/>
      <c r="NRD2557" s="41"/>
      <c r="NRE2557" s="44"/>
      <c r="NRF2557" s="51"/>
      <c r="NRG2557" s="51"/>
      <c r="NRH2557" s="51"/>
      <c r="NRI2557" s="13"/>
      <c r="NRJ2557" s="13"/>
      <c r="NRK2557" s="14"/>
      <c r="NRL2557" s="14"/>
      <c r="NRM2557" s="41"/>
      <c r="NRN2557" s="44"/>
      <c r="NRO2557" s="51"/>
      <c r="NRP2557" s="51"/>
      <c r="NRQ2557" s="51"/>
      <c r="NRR2557" s="13"/>
      <c r="NRS2557" s="13"/>
      <c r="NRT2557" s="14"/>
      <c r="NRU2557" s="14"/>
      <c r="NRV2557" s="41"/>
      <c r="NRW2557" s="44"/>
      <c r="NRX2557" s="51"/>
      <c r="NRY2557" s="51"/>
      <c r="NRZ2557" s="51"/>
      <c r="NSA2557" s="13"/>
      <c r="NSB2557" s="13"/>
      <c r="NSC2557" s="14"/>
      <c r="NSD2557" s="14"/>
      <c r="NSE2557" s="41"/>
      <c r="NSF2557" s="44"/>
      <c r="NSG2557" s="51"/>
      <c r="NSH2557" s="51"/>
      <c r="NSI2557" s="51"/>
      <c r="NSJ2557" s="13"/>
      <c r="NSK2557" s="13"/>
      <c r="NSL2557" s="14"/>
      <c r="NSM2557" s="14"/>
      <c r="NSN2557" s="41"/>
      <c r="NSO2557" s="44"/>
      <c r="NSP2557" s="51"/>
      <c r="NSQ2557" s="51"/>
      <c r="NSR2557" s="51"/>
      <c r="NSS2557" s="13"/>
      <c r="NST2557" s="13"/>
      <c r="NSU2557" s="14"/>
      <c r="NSV2557" s="14"/>
      <c r="NSW2557" s="41"/>
      <c r="NSX2557" s="44"/>
      <c r="NSY2557" s="51"/>
      <c r="NSZ2557" s="51"/>
      <c r="NTA2557" s="51"/>
      <c r="NTB2557" s="13"/>
      <c r="NTC2557" s="13"/>
      <c r="NTD2557" s="14"/>
      <c r="NTE2557" s="14"/>
      <c r="NTF2557" s="41"/>
      <c r="NTG2557" s="44"/>
      <c r="NTH2557" s="51"/>
      <c r="NTI2557" s="51"/>
      <c r="NTJ2557" s="51"/>
      <c r="NTK2557" s="13"/>
      <c r="NTL2557" s="13"/>
      <c r="NTM2557" s="14"/>
      <c r="NTN2557" s="14"/>
      <c r="NTO2557" s="41"/>
      <c r="NTP2557" s="44"/>
      <c r="NTQ2557" s="51"/>
      <c r="NTR2557" s="51"/>
      <c r="NTS2557" s="51"/>
      <c r="NTT2557" s="13"/>
      <c r="NTU2557" s="13"/>
      <c r="NTV2557" s="14"/>
      <c r="NTW2557" s="14"/>
      <c r="NTX2557" s="41"/>
      <c r="NTY2557" s="44"/>
      <c r="NTZ2557" s="51"/>
      <c r="NUA2557" s="51"/>
      <c r="NUB2557" s="51"/>
      <c r="NUC2557" s="13"/>
      <c r="NUD2557" s="13"/>
      <c r="NUE2557" s="14"/>
      <c r="NUF2557" s="14"/>
      <c r="NUG2557" s="41"/>
      <c r="NUH2557" s="44"/>
      <c r="NUI2557" s="51"/>
      <c r="NUJ2557" s="51"/>
      <c r="NUK2557" s="51"/>
      <c r="NUL2557" s="13"/>
      <c r="NUM2557" s="13"/>
      <c r="NUN2557" s="14"/>
      <c r="NUO2557" s="14"/>
      <c r="NUP2557" s="41"/>
      <c r="NUQ2557" s="44"/>
      <c r="NUR2557" s="51"/>
      <c r="NUS2557" s="51"/>
      <c r="NUT2557" s="51"/>
      <c r="NUU2557" s="13"/>
      <c r="NUV2557" s="13"/>
      <c r="NUW2557" s="14"/>
      <c r="NUX2557" s="14"/>
      <c r="NUY2557" s="41"/>
      <c r="NUZ2557" s="44"/>
      <c r="NVA2557" s="51"/>
      <c r="NVB2557" s="51"/>
      <c r="NVC2557" s="51"/>
      <c r="NVD2557" s="13"/>
      <c r="NVE2557" s="13"/>
      <c r="NVF2557" s="14"/>
      <c r="NVG2557" s="14"/>
      <c r="NVH2557" s="41"/>
      <c r="NVI2557" s="44"/>
      <c r="NVJ2557" s="51"/>
      <c r="NVK2557" s="51"/>
      <c r="NVL2557" s="51"/>
      <c r="NVM2557" s="13"/>
      <c r="NVN2557" s="13"/>
      <c r="NVO2557" s="14"/>
      <c r="NVP2557" s="14"/>
      <c r="NVQ2557" s="41"/>
      <c r="NVR2557" s="44"/>
      <c r="NVS2557" s="51"/>
      <c r="NVT2557" s="51"/>
      <c r="NVU2557" s="51"/>
      <c r="NVV2557" s="13"/>
      <c r="NVW2557" s="13"/>
      <c r="NVX2557" s="14"/>
      <c r="NVY2557" s="14"/>
      <c r="NVZ2557" s="41"/>
      <c r="NWA2557" s="44"/>
      <c r="NWB2557" s="51"/>
      <c r="NWC2557" s="51"/>
      <c r="NWD2557" s="51"/>
      <c r="NWE2557" s="13"/>
      <c r="NWF2557" s="13"/>
      <c r="NWG2557" s="14"/>
      <c r="NWH2557" s="14"/>
      <c r="NWI2557" s="41"/>
      <c r="NWJ2557" s="44"/>
      <c r="NWK2557" s="51"/>
      <c r="NWL2557" s="51"/>
      <c r="NWM2557" s="51"/>
      <c r="NWN2557" s="13"/>
      <c r="NWO2557" s="13"/>
      <c r="NWP2557" s="14"/>
      <c r="NWQ2557" s="14"/>
      <c r="NWR2557" s="41"/>
      <c r="NWS2557" s="44"/>
      <c r="NWT2557" s="51"/>
      <c r="NWU2557" s="51"/>
      <c r="NWV2557" s="51"/>
      <c r="NWW2557" s="13"/>
      <c r="NWX2557" s="13"/>
      <c r="NWY2557" s="14"/>
      <c r="NWZ2557" s="14"/>
      <c r="NXA2557" s="41"/>
      <c r="NXB2557" s="44"/>
      <c r="NXC2557" s="51"/>
      <c r="NXD2557" s="51"/>
      <c r="NXE2557" s="51"/>
      <c r="NXF2557" s="13"/>
      <c r="NXG2557" s="13"/>
      <c r="NXH2557" s="14"/>
      <c r="NXI2557" s="14"/>
      <c r="NXJ2557" s="41"/>
      <c r="NXK2557" s="44"/>
      <c r="NXL2557" s="51"/>
      <c r="NXM2557" s="51"/>
      <c r="NXN2557" s="51"/>
      <c r="NXO2557" s="13"/>
      <c r="NXP2557" s="13"/>
      <c r="NXQ2557" s="14"/>
      <c r="NXR2557" s="14"/>
      <c r="NXS2557" s="41"/>
      <c r="NXT2557" s="44"/>
      <c r="NXU2557" s="51"/>
      <c r="NXV2557" s="51"/>
      <c r="NXW2557" s="51"/>
      <c r="NXX2557" s="13"/>
      <c r="NXY2557" s="13"/>
      <c r="NXZ2557" s="14"/>
      <c r="NYA2557" s="14"/>
      <c r="NYB2557" s="41"/>
      <c r="NYC2557" s="44"/>
      <c r="NYD2557" s="51"/>
      <c r="NYE2557" s="51"/>
      <c r="NYF2557" s="51"/>
      <c r="NYG2557" s="13"/>
      <c r="NYH2557" s="13"/>
      <c r="NYI2557" s="14"/>
      <c r="NYJ2557" s="14"/>
      <c r="NYK2557" s="41"/>
      <c r="NYL2557" s="44"/>
      <c r="NYM2557" s="51"/>
      <c r="NYN2557" s="51"/>
      <c r="NYO2557" s="51"/>
      <c r="NYP2557" s="13"/>
      <c r="NYQ2557" s="13"/>
      <c r="NYR2557" s="14"/>
      <c r="NYS2557" s="14"/>
      <c r="NYT2557" s="41"/>
      <c r="NYU2557" s="44"/>
      <c r="NYV2557" s="51"/>
      <c r="NYW2557" s="51"/>
      <c r="NYX2557" s="51"/>
      <c r="NYY2557" s="13"/>
      <c r="NYZ2557" s="13"/>
      <c r="NZA2557" s="14"/>
      <c r="NZB2557" s="14"/>
      <c r="NZC2557" s="41"/>
      <c r="NZD2557" s="44"/>
      <c r="NZE2557" s="51"/>
      <c r="NZF2557" s="51"/>
      <c r="NZG2557" s="51"/>
      <c r="NZH2557" s="13"/>
      <c r="NZI2557" s="13"/>
      <c r="NZJ2557" s="14"/>
      <c r="NZK2557" s="14"/>
      <c r="NZL2557" s="41"/>
      <c r="NZM2557" s="44"/>
      <c r="NZN2557" s="51"/>
      <c r="NZO2557" s="51"/>
      <c r="NZP2557" s="51"/>
      <c r="NZQ2557" s="13"/>
      <c r="NZR2557" s="13"/>
      <c r="NZS2557" s="14"/>
      <c r="NZT2557" s="14"/>
      <c r="NZU2557" s="41"/>
      <c r="NZV2557" s="44"/>
      <c r="NZW2557" s="51"/>
      <c r="NZX2557" s="51"/>
      <c r="NZY2557" s="51"/>
      <c r="NZZ2557" s="13"/>
      <c r="OAA2557" s="13"/>
      <c r="OAB2557" s="14"/>
      <c r="OAC2557" s="14"/>
      <c r="OAD2557" s="41"/>
      <c r="OAE2557" s="44"/>
      <c r="OAF2557" s="51"/>
      <c r="OAG2557" s="51"/>
      <c r="OAH2557" s="51"/>
      <c r="OAI2557" s="13"/>
      <c r="OAJ2557" s="13"/>
      <c r="OAK2557" s="14"/>
      <c r="OAL2557" s="14"/>
      <c r="OAM2557" s="41"/>
      <c r="OAN2557" s="44"/>
      <c r="OAO2557" s="51"/>
      <c r="OAP2557" s="51"/>
      <c r="OAQ2557" s="51"/>
      <c r="OAR2557" s="13"/>
      <c r="OAS2557" s="13"/>
      <c r="OAT2557" s="14"/>
      <c r="OAU2557" s="14"/>
      <c r="OAV2557" s="41"/>
      <c r="OAW2557" s="44"/>
      <c r="OAX2557" s="51"/>
      <c r="OAY2557" s="51"/>
      <c r="OAZ2557" s="51"/>
      <c r="OBA2557" s="13"/>
      <c r="OBB2557" s="13"/>
      <c r="OBC2557" s="14"/>
      <c r="OBD2557" s="14"/>
      <c r="OBE2557" s="41"/>
      <c r="OBF2557" s="44"/>
      <c r="OBG2557" s="51"/>
      <c r="OBH2557" s="51"/>
      <c r="OBI2557" s="51"/>
      <c r="OBJ2557" s="13"/>
      <c r="OBK2557" s="13"/>
      <c r="OBL2557" s="14"/>
      <c r="OBM2557" s="14"/>
      <c r="OBN2557" s="41"/>
      <c r="OBO2557" s="44"/>
      <c r="OBP2557" s="51"/>
      <c r="OBQ2557" s="51"/>
      <c r="OBR2557" s="51"/>
      <c r="OBS2557" s="13"/>
      <c r="OBT2557" s="13"/>
      <c r="OBU2557" s="14"/>
      <c r="OBV2557" s="14"/>
      <c r="OBW2557" s="41"/>
      <c r="OBX2557" s="44"/>
      <c r="OBY2557" s="51"/>
      <c r="OBZ2557" s="51"/>
      <c r="OCA2557" s="51"/>
      <c r="OCB2557" s="13"/>
      <c r="OCC2557" s="13"/>
      <c r="OCD2557" s="14"/>
      <c r="OCE2557" s="14"/>
      <c r="OCF2557" s="41"/>
      <c r="OCG2557" s="44"/>
      <c r="OCH2557" s="51"/>
      <c r="OCI2557" s="51"/>
      <c r="OCJ2557" s="51"/>
      <c r="OCK2557" s="13"/>
      <c r="OCL2557" s="13"/>
      <c r="OCM2557" s="14"/>
      <c r="OCN2557" s="14"/>
      <c r="OCO2557" s="41"/>
      <c r="OCP2557" s="44"/>
      <c r="OCQ2557" s="51"/>
      <c r="OCR2557" s="51"/>
      <c r="OCS2557" s="51"/>
      <c r="OCT2557" s="13"/>
      <c r="OCU2557" s="13"/>
      <c r="OCV2557" s="14"/>
      <c r="OCW2557" s="14"/>
      <c r="OCX2557" s="41"/>
      <c r="OCY2557" s="44"/>
      <c r="OCZ2557" s="51"/>
      <c r="ODA2557" s="51"/>
      <c r="ODB2557" s="51"/>
      <c r="ODC2557" s="13"/>
      <c r="ODD2557" s="13"/>
      <c r="ODE2557" s="14"/>
      <c r="ODF2557" s="14"/>
      <c r="ODG2557" s="41"/>
      <c r="ODH2557" s="44"/>
      <c r="ODI2557" s="51"/>
      <c r="ODJ2557" s="51"/>
      <c r="ODK2557" s="51"/>
      <c r="ODL2557" s="13"/>
      <c r="ODM2557" s="13"/>
      <c r="ODN2557" s="14"/>
      <c r="ODO2557" s="14"/>
      <c r="ODP2557" s="41"/>
      <c r="ODQ2557" s="44"/>
      <c r="ODR2557" s="51"/>
      <c r="ODS2557" s="51"/>
      <c r="ODT2557" s="51"/>
      <c r="ODU2557" s="13"/>
      <c r="ODV2557" s="13"/>
      <c r="ODW2557" s="14"/>
      <c r="ODX2557" s="14"/>
      <c r="ODY2557" s="41"/>
      <c r="ODZ2557" s="44"/>
      <c r="OEA2557" s="51"/>
      <c r="OEB2557" s="51"/>
      <c r="OEC2557" s="51"/>
      <c r="OED2557" s="13"/>
      <c r="OEE2557" s="13"/>
      <c r="OEF2557" s="14"/>
      <c r="OEG2557" s="14"/>
      <c r="OEH2557" s="41"/>
      <c r="OEI2557" s="44"/>
      <c r="OEJ2557" s="51"/>
      <c r="OEK2557" s="51"/>
      <c r="OEL2557" s="51"/>
      <c r="OEM2557" s="13"/>
      <c r="OEN2557" s="13"/>
      <c r="OEO2557" s="14"/>
      <c r="OEP2557" s="14"/>
      <c r="OEQ2557" s="41"/>
      <c r="OER2557" s="44"/>
      <c r="OES2557" s="51"/>
      <c r="OET2557" s="51"/>
      <c r="OEU2557" s="51"/>
      <c r="OEV2557" s="13"/>
      <c r="OEW2557" s="13"/>
      <c r="OEX2557" s="14"/>
      <c r="OEY2557" s="14"/>
      <c r="OEZ2557" s="41"/>
      <c r="OFA2557" s="44"/>
      <c r="OFB2557" s="51"/>
      <c r="OFC2557" s="51"/>
      <c r="OFD2557" s="51"/>
      <c r="OFE2557" s="13"/>
      <c r="OFF2557" s="13"/>
      <c r="OFG2557" s="14"/>
      <c r="OFH2557" s="14"/>
      <c r="OFI2557" s="41"/>
      <c r="OFJ2557" s="44"/>
      <c r="OFK2557" s="51"/>
      <c r="OFL2557" s="51"/>
      <c r="OFM2557" s="51"/>
      <c r="OFN2557" s="13"/>
      <c r="OFO2557" s="13"/>
      <c r="OFP2557" s="14"/>
      <c r="OFQ2557" s="14"/>
      <c r="OFR2557" s="41"/>
      <c r="OFS2557" s="44"/>
      <c r="OFT2557" s="51"/>
      <c r="OFU2557" s="51"/>
      <c r="OFV2557" s="51"/>
      <c r="OFW2557" s="13"/>
      <c r="OFX2557" s="13"/>
      <c r="OFY2557" s="14"/>
      <c r="OFZ2557" s="14"/>
      <c r="OGA2557" s="41"/>
      <c r="OGB2557" s="44"/>
      <c r="OGC2557" s="51"/>
      <c r="OGD2557" s="51"/>
      <c r="OGE2557" s="51"/>
      <c r="OGF2557" s="13"/>
      <c r="OGG2557" s="13"/>
      <c r="OGH2557" s="14"/>
      <c r="OGI2557" s="14"/>
      <c r="OGJ2557" s="41"/>
      <c r="OGK2557" s="44"/>
      <c r="OGL2557" s="51"/>
      <c r="OGM2557" s="51"/>
      <c r="OGN2557" s="51"/>
      <c r="OGO2557" s="13"/>
      <c r="OGP2557" s="13"/>
      <c r="OGQ2557" s="14"/>
      <c r="OGR2557" s="14"/>
      <c r="OGS2557" s="41"/>
      <c r="OGT2557" s="44"/>
      <c r="OGU2557" s="51"/>
      <c r="OGV2557" s="51"/>
      <c r="OGW2557" s="51"/>
      <c r="OGX2557" s="13"/>
      <c r="OGY2557" s="13"/>
      <c r="OGZ2557" s="14"/>
      <c r="OHA2557" s="14"/>
      <c r="OHB2557" s="41"/>
      <c r="OHC2557" s="44"/>
      <c r="OHD2557" s="51"/>
      <c r="OHE2557" s="51"/>
      <c r="OHF2557" s="51"/>
      <c r="OHG2557" s="13"/>
      <c r="OHH2557" s="13"/>
      <c r="OHI2557" s="14"/>
      <c r="OHJ2557" s="14"/>
      <c r="OHK2557" s="41"/>
      <c r="OHL2557" s="44"/>
      <c r="OHM2557" s="51"/>
      <c r="OHN2557" s="51"/>
      <c r="OHO2557" s="51"/>
      <c r="OHP2557" s="13"/>
      <c r="OHQ2557" s="13"/>
      <c r="OHR2557" s="14"/>
      <c r="OHS2557" s="14"/>
      <c r="OHT2557" s="41"/>
      <c r="OHU2557" s="44"/>
      <c r="OHV2557" s="51"/>
      <c r="OHW2557" s="51"/>
      <c r="OHX2557" s="51"/>
      <c r="OHY2557" s="13"/>
      <c r="OHZ2557" s="13"/>
      <c r="OIA2557" s="14"/>
      <c r="OIB2557" s="14"/>
      <c r="OIC2557" s="41"/>
      <c r="OID2557" s="44"/>
      <c r="OIE2557" s="51"/>
      <c r="OIF2557" s="51"/>
      <c r="OIG2557" s="51"/>
      <c r="OIH2557" s="13"/>
      <c r="OII2557" s="13"/>
      <c r="OIJ2557" s="14"/>
      <c r="OIK2557" s="14"/>
      <c r="OIL2557" s="41"/>
      <c r="OIM2557" s="44"/>
      <c r="OIN2557" s="51"/>
      <c r="OIO2557" s="51"/>
      <c r="OIP2557" s="51"/>
      <c r="OIQ2557" s="13"/>
      <c r="OIR2557" s="13"/>
      <c r="OIS2557" s="14"/>
      <c r="OIT2557" s="14"/>
      <c r="OIU2557" s="41"/>
      <c r="OIV2557" s="44"/>
      <c r="OIW2557" s="51"/>
      <c r="OIX2557" s="51"/>
      <c r="OIY2557" s="51"/>
      <c r="OIZ2557" s="13"/>
      <c r="OJA2557" s="13"/>
      <c r="OJB2557" s="14"/>
      <c r="OJC2557" s="14"/>
      <c r="OJD2557" s="41"/>
      <c r="OJE2557" s="44"/>
      <c r="OJF2557" s="51"/>
      <c r="OJG2557" s="51"/>
      <c r="OJH2557" s="51"/>
      <c r="OJI2557" s="13"/>
      <c r="OJJ2557" s="13"/>
      <c r="OJK2557" s="14"/>
      <c r="OJL2557" s="14"/>
      <c r="OJM2557" s="41"/>
      <c r="OJN2557" s="44"/>
      <c r="OJO2557" s="51"/>
      <c r="OJP2557" s="51"/>
      <c r="OJQ2557" s="51"/>
      <c r="OJR2557" s="13"/>
      <c r="OJS2557" s="13"/>
      <c r="OJT2557" s="14"/>
      <c r="OJU2557" s="14"/>
      <c r="OJV2557" s="41"/>
      <c r="OJW2557" s="44"/>
      <c r="OJX2557" s="51"/>
      <c r="OJY2557" s="51"/>
      <c r="OJZ2557" s="51"/>
      <c r="OKA2557" s="13"/>
      <c r="OKB2557" s="13"/>
      <c r="OKC2557" s="14"/>
      <c r="OKD2557" s="14"/>
      <c r="OKE2557" s="41"/>
      <c r="OKF2557" s="44"/>
      <c r="OKG2557" s="51"/>
      <c r="OKH2557" s="51"/>
      <c r="OKI2557" s="51"/>
      <c r="OKJ2557" s="13"/>
      <c r="OKK2557" s="13"/>
      <c r="OKL2557" s="14"/>
      <c r="OKM2557" s="14"/>
      <c r="OKN2557" s="41"/>
      <c r="OKO2557" s="44"/>
      <c r="OKP2557" s="51"/>
      <c r="OKQ2557" s="51"/>
      <c r="OKR2557" s="51"/>
      <c r="OKS2557" s="13"/>
      <c r="OKT2557" s="13"/>
      <c r="OKU2557" s="14"/>
      <c r="OKV2557" s="14"/>
      <c r="OKW2557" s="41"/>
      <c r="OKX2557" s="44"/>
      <c r="OKY2557" s="51"/>
      <c r="OKZ2557" s="51"/>
      <c r="OLA2557" s="51"/>
      <c r="OLB2557" s="13"/>
      <c r="OLC2557" s="13"/>
      <c r="OLD2557" s="14"/>
      <c r="OLE2557" s="14"/>
      <c r="OLF2557" s="41"/>
      <c r="OLG2557" s="44"/>
      <c r="OLH2557" s="51"/>
      <c r="OLI2557" s="51"/>
      <c r="OLJ2557" s="51"/>
      <c r="OLK2557" s="13"/>
      <c r="OLL2557" s="13"/>
      <c r="OLM2557" s="14"/>
      <c r="OLN2557" s="14"/>
      <c r="OLO2557" s="41"/>
      <c r="OLP2557" s="44"/>
      <c r="OLQ2557" s="51"/>
      <c r="OLR2557" s="51"/>
      <c r="OLS2557" s="51"/>
      <c r="OLT2557" s="13"/>
      <c r="OLU2557" s="13"/>
      <c r="OLV2557" s="14"/>
      <c r="OLW2557" s="14"/>
      <c r="OLX2557" s="41"/>
      <c r="OLY2557" s="44"/>
      <c r="OLZ2557" s="51"/>
      <c r="OMA2557" s="51"/>
      <c r="OMB2557" s="51"/>
      <c r="OMC2557" s="13"/>
      <c r="OMD2557" s="13"/>
      <c r="OME2557" s="14"/>
      <c r="OMF2557" s="14"/>
      <c r="OMG2557" s="41"/>
      <c r="OMH2557" s="44"/>
      <c r="OMI2557" s="51"/>
      <c r="OMJ2557" s="51"/>
      <c r="OMK2557" s="51"/>
      <c r="OML2557" s="13"/>
      <c r="OMM2557" s="13"/>
      <c r="OMN2557" s="14"/>
      <c r="OMO2557" s="14"/>
      <c r="OMP2557" s="41"/>
      <c r="OMQ2557" s="44"/>
      <c r="OMR2557" s="51"/>
      <c r="OMS2557" s="51"/>
      <c r="OMT2557" s="51"/>
      <c r="OMU2557" s="13"/>
      <c r="OMV2557" s="13"/>
      <c r="OMW2557" s="14"/>
      <c r="OMX2557" s="14"/>
      <c r="OMY2557" s="41"/>
      <c r="OMZ2557" s="44"/>
      <c r="ONA2557" s="51"/>
      <c r="ONB2557" s="51"/>
      <c r="ONC2557" s="51"/>
      <c r="OND2557" s="13"/>
      <c r="ONE2557" s="13"/>
      <c r="ONF2557" s="14"/>
      <c r="ONG2557" s="14"/>
      <c r="ONH2557" s="41"/>
      <c r="ONI2557" s="44"/>
      <c r="ONJ2557" s="51"/>
      <c r="ONK2557" s="51"/>
      <c r="ONL2557" s="51"/>
      <c r="ONM2557" s="13"/>
      <c r="ONN2557" s="13"/>
      <c r="ONO2557" s="14"/>
      <c r="ONP2557" s="14"/>
      <c r="ONQ2557" s="41"/>
      <c r="ONR2557" s="44"/>
      <c r="ONS2557" s="51"/>
      <c r="ONT2557" s="51"/>
      <c r="ONU2557" s="51"/>
      <c r="ONV2557" s="13"/>
      <c r="ONW2557" s="13"/>
      <c r="ONX2557" s="14"/>
      <c r="ONY2557" s="14"/>
      <c r="ONZ2557" s="41"/>
      <c r="OOA2557" s="44"/>
      <c r="OOB2557" s="51"/>
      <c r="OOC2557" s="51"/>
      <c r="OOD2557" s="51"/>
      <c r="OOE2557" s="13"/>
      <c r="OOF2557" s="13"/>
      <c r="OOG2557" s="14"/>
      <c r="OOH2557" s="14"/>
      <c r="OOI2557" s="41"/>
      <c r="OOJ2557" s="44"/>
      <c r="OOK2557" s="51"/>
      <c r="OOL2557" s="51"/>
      <c r="OOM2557" s="51"/>
      <c r="OON2557" s="13"/>
      <c r="OOO2557" s="13"/>
      <c r="OOP2557" s="14"/>
      <c r="OOQ2557" s="14"/>
      <c r="OOR2557" s="41"/>
      <c r="OOS2557" s="44"/>
      <c r="OOT2557" s="51"/>
      <c r="OOU2557" s="51"/>
      <c r="OOV2557" s="51"/>
      <c r="OOW2557" s="13"/>
      <c r="OOX2557" s="13"/>
      <c r="OOY2557" s="14"/>
      <c r="OOZ2557" s="14"/>
      <c r="OPA2557" s="41"/>
      <c r="OPB2557" s="44"/>
      <c r="OPC2557" s="51"/>
      <c r="OPD2557" s="51"/>
      <c r="OPE2557" s="51"/>
      <c r="OPF2557" s="13"/>
      <c r="OPG2557" s="13"/>
      <c r="OPH2557" s="14"/>
      <c r="OPI2557" s="14"/>
      <c r="OPJ2557" s="41"/>
      <c r="OPK2557" s="44"/>
      <c r="OPL2557" s="51"/>
      <c r="OPM2557" s="51"/>
      <c r="OPN2557" s="51"/>
      <c r="OPO2557" s="13"/>
      <c r="OPP2557" s="13"/>
      <c r="OPQ2557" s="14"/>
      <c r="OPR2557" s="14"/>
      <c r="OPS2557" s="41"/>
      <c r="OPT2557" s="44"/>
      <c r="OPU2557" s="51"/>
      <c r="OPV2557" s="51"/>
      <c r="OPW2557" s="51"/>
      <c r="OPX2557" s="13"/>
      <c r="OPY2557" s="13"/>
      <c r="OPZ2557" s="14"/>
      <c r="OQA2557" s="14"/>
      <c r="OQB2557" s="41"/>
      <c r="OQC2557" s="44"/>
      <c r="OQD2557" s="51"/>
      <c r="OQE2557" s="51"/>
      <c r="OQF2557" s="51"/>
      <c r="OQG2557" s="13"/>
      <c r="OQH2557" s="13"/>
      <c r="OQI2557" s="14"/>
      <c r="OQJ2557" s="14"/>
      <c r="OQK2557" s="41"/>
      <c r="OQL2557" s="44"/>
      <c r="OQM2557" s="51"/>
      <c r="OQN2557" s="51"/>
      <c r="OQO2557" s="51"/>
      <c r="OQP2557" s="13"/>
      <c r="OQQ2557" s="13"/>
      <c r="OQR2557" s="14"/>
      <c r="OQS2557" s="14"/>
      <c r="OQT2557" s="41"/>
      <c r="OQU2557" s="44"/>
      <c r="OQV2557" s="51"/>
      <c r="OQW2557" s="51"/>
      <c r="OQX2557" s="51"/>
      <c r="OQY2557" s="13"/>
      <c r="OQZ2557" s="13"/>
      <c r="ORA2557" s="14"/>
      <c r="ORB2557" s="14"/>
      <c r="ORC2557" s="41"/>
      <c r="ORD2557" s="44"/>
      <c r="ORE2557" s="51"/>
      <c r="ORF2557" s="51"/>
      <c r="ORG2557" s="51"/>
      <c r="ORH2557" s="13"/>
      <c r="ORI2557" s="13"/>
      <c r="ORJ2557" s="14"/>
      <c r="ORK2557" s="14"/>
      <c r="ORL2557" s="41"/>
      <c r="ORM2557" s="44"/>
      <c r="ORN2557" s="51"/>
      <c r="ORO2557" s="51"/>
      <c r="ORP2557" s="51"/>
      <c r="ORQ2557" s="13"/>
      <c r="ORR2557" s="13"/>
      <c r="ORS2557" s="14"/>
      <c r="ORT2557" s="14"/>
      <c r="ORU2557" s="41"/>
      <c r="ORV2557" s="44"/>
      <c r="ORW2557" s="51"/>
      <c r="ORX2557" s="51"/>
      <c r="ORY2557" s="51"/>
      <c r="ORZ2557" s="13"/>
      <c r="OSA2557" s="13"/>
      <c r="OSB2557" s="14"/>
      <c r="OSC2557" s="14"/>
      <c r="OSD2557" s="41"/>
      <c r="OSE2557" s="44"/>
      <c r="OSF2557" s="51"/>
      <c r="OSG2557" s="51"/>
      <c r="OSH2557" s="51"/>
      <c r="OSI2557" s="13"/>
      <c r="OSJ2557" s="13"/>
      <c r="OSK2557" s="14"/>
      <c r="OSL2557" s="14"/>
      <c r="OSM2557" s="41"/>
      <c r="OSN2557" s="44"/>
      <c r="OSO2557" s="51"/>
      <c r="OSP2557" s="51"/>
      <c r="OSQ2557" s="51"/>
      <c r="OSR2557" s="13"/>
      <c r="OSS2557" s="13"/>
      <c r="OST2557" s="14"/>
      <c r="OSU2557" s="14"/>
      <c r="OSV2557" s="41"/>
      <c r="OSW2557" s="44"/>
      <c r="OSX2557" s="51"/>
      <c r="OSY2557" s="51"/>
      <c r="OSZ2557" s="51"/>
      <c r="OTA2557" s="13"/>
      <c r="OTB2557" s="13"/>
      <c r="OTC2557" s="14"/>
      <c r="OTD2557" s="14"/>
      <c r="OTE2557" s="41"/>
      <c r="OTF2557" s="44"/>
      <c r="OTG2557" s="51"/>
      <c r="OTH2557" s="51"/>
      <c r="OTI2557" s="51"/>
      <c r="OTJ2557" s="13"/>
      <c r="OTK2557" s="13"/>
      <c r="OTL2557" s="14"/>
      <c r="OTM2557" s="14"/>
      <c r="OTN2557" s="41"/>
      <c r="OTO2557" s="44"/>
      <c r="OTP2557" s="51"/>
      <c r="OTQ2557" s="51"/>
      <c r="OTR2557" s="51"/>
      <c r="OTS2557" s="13"/>
      <c r="OTT2557" s="13"/>
      <c r="OTU2557" s="14"/>
      <c r="OTV2557" s="14"/>
      <c r="OTW2557" s="41"/>
      <c r="OTX2557" s="44"/>
      <c r="OTY2557" s="51"/>
      <c r="OTZ2557" s="51"/>
      <c r="OUA2557" s="51"/>
      <c r="OUB2557" s="13"/>
      <c r="OUC2557" s="13"/>
      <c r="OUD2557" s="14"/>
      <c r="OUE2557" s="14"/>
      <c r="OUF2557" s="41"/>
      <c r="OUG2557" s="44"/>
      <c r="OUH2557" s="51"/>
      <c r="OUI2557" s="51"/>
      <c r="OUJ2557" s="51"/>
      <c r="OUK2557" s="13"/>
      <c r="OUL2557" s="13"/>
      <c r="OUM2557" s="14"/>
      <c r="OUN2557" s="14"/>
      <c r="OUO2557" s="41"/>
      <c r="OUP2557" s="44"/>
      <c r="OUQ2557" s="51"/>
      <c r="OUR2557" s="51"/>
      <c r="OUS2557" s="51"/>
      <c r="OUT2557" s="13"/>
      <c r="OUU2557" s="13"/>
      <c r="OUV2557" s="14"/>
      <c r="OUW2557" s="14"/>
      <c r="OUX2557" s="41"/>
      <c r="OUY2557" s="44"/>
      <c r="OUZ2557" s="51"/>
      <c r="OVA2557" s="51"/>
      <c r="OVB2557" s="51"/>
      <c r="OVC2557" s="13"/>
      <c r="OVD2557" s="13"/>
      <c r="OVE2557" s="14"/>
      <c r="OVF2557" s="14"/>
      <c r="OVG2557" s="41"/>
      <c r="OVH2557" s="44"/>
      <c r="OVI2557" s="51"/>
      <c r="OVJ2557" s="51"/>
      <c r="OVK2557" s="51"/>
      <c r="OVL2557" s="13"/>
      <c r="OVM2557" s="13"/>
      <c r="OVN2557" s="14"/>
      <c r="OVO2557" s="14"/>
      <c r="OVP2557" s="41"/>
      <c r="OVQ2557" s="44"/>
      <c r="OVR2557" s="51"/>
      <c r="OVS2557" s="51"/>
      <c r="OVT2557" s="51"/>
      <c r="OVU2557" s="13"/>
      <c r="OVV2557" s="13"/>
      <c r="OVW2557" s="14"/>
      <c r="OVX2557" s="14"/>
      <c r="OVY2557" s="41"/>
      <c r="OVZ2557" s="44"/>
      <c r="OWA2557" s="51"/>
      <c r="OWB2557" s="51"/>
      <c r="OWC2557" s="51"/>
      <c r="OWD2557" s="13"/>
      <c r="OWE2557" s="13"/>
      <c r="OWF2557" s="14"/>
      <c r="OWG2557" s="14"/>
      <c r="OWH2557" s="41"/>
      <c r="OWI2557" s="44"/>
      <c r="OWJ2557" s="51"/>
      <c r="OWK2557" s="51"/>
      <c r="OWL2557" s="51"/>
      <c r="OWM2557" s="13"/>
      <c r="OWN2557" s="13"/>
      <c r="OWO2557" s="14"/>
      <c r="OWP2557" s="14"/>
      <c r="OWQ2557" s="41"/>
      <c r="OWR2557" s="44"/>
      <c r="OWS2557" s="51"/>
      <c r="OWT2557" s="51"/>
      <c r="OWU2557" s="51"/>
      <c r="OWV2557" s="13"/>
      <c r="OWW2557" s="13"/>
      <c r="OWX2557" s="14"/>
      <c r="OWY2557" s="14"/>
      <c r="OWZ2557" s="41"/>
      <c r="OXA2557" s="44"/>
      <c r="OXB2557" s="51"/>
      <c r="OXC2557" s="51"/>
      <c r="OXD2557" s="51"/>
      <c r="OXE2557" s="13"/>
      <c r="OXF2557" s="13"/>
      <c r="OXG2557" s="14"/>
      <c r="OXH2557" s="14"/>
      <c r="OXI2557" s="41"/>
      <c r="OXJ2557" s="44"/>
      <c r="OXK2557" s="51"/>
      <c r="OXL2557" s="51"/>
      <c r="OXM2557" s="51"/>
      <c r="OXN2557" s="13"/>
      <c r="OXO2557" s="13"/>
      <c r="OXP2557" s="14"/>
      <c r="OXQ2557" s="14"/>
      <c r="OXR2557" s="41"/>
      <c r="OXS2557" s="44"/>
      <c r="OXT2557" s="51"/>
      <c r="OXU2557" s="51"/>
      <c r="OXV2557" s="51"/>
      <c r="OXW2557" s="13"/>
      <c r="OXX2557" s="13"/>
      <c r="OXY2557" s="14"/>
      <c r="OXZ2557" s="14"/>
      <c r="OYA2557" s="41"/>
      <c r="OYB2557" s="44"/>
      <c r="OYC2557" s="51"/>
      <c r="OYD2557" s="51"/>
      <c r="OYE2557" s="51"/>
      <c r="OYF2557" s="13"/>
      <c r="OYG2557" s="13"/>
      <c r="OYH2557" s="14"/>
      <c r="OYI2557" s="14"/>
      <c r="OYJ2557" s="41"/>
      <c r="OYK2557" s="44"/>
      <c r="OYL2557" s="51"/>
      <c r="OYM2557" s="51"/>
      <c r="OYN2557" s="51"/>
      <c r="OYO2557" s="13"/>
      <c r="OYP2557" s="13"/>
      <c r="OYQ2557" s="14"/>
      <c r="OYR2557" s="14"/>
      <c r="OYS2557" s="41"/>
      <c r="OYT2557" s="44"/>
      <c r="OYU2557" s="51"/>
      <c r="OYV2557" s="51"/>
      <c r="OYW2557" s="51"/>
      <c r="OYX2557" s="13"/>
      <c r="OYY2557" s="13"/>
      <c r="OYZ2557" s="14"/>
      <c r="OZA2557" s="14"/>
      <c r="OZB2557" s="41"/>
      <c r="OZC2557" s="44"/>
      <c r="OZD2557" s="51"/>
      <c r="OZE2557" s="51"/>
      <c r="OZF2557" s="51"/>
      <c r="OZG2557" s="13"/>
      <c r="OZH2557" s="13"/>
      <c r="OZI2557" s="14"/>
      <c r="OZJ2557" s="14"/>
      <c r="OZK2557" s="41"/>
      <c r="OZL2557" s="44"/>
      <c r="OZM2557" s="51"/>
      <c r="OZN2557" s="51"/>
      <c r="OZO2557" s="51"/>
      <c r="OZP2557" s="13"/>
      <c r="OZQ2557" s="13"/>
      <c r="OZR2557" s="14"/>
      <c r="OZS2557" s="14"/>
      <c r="OZT2557" s="41"/>
      <c r="OZU2557" s="44"/>
      <c r="OZV2557" s="51"/>
      <c r="OZW2557" s="51"/>
      <c r="OZX2557" s="51"/>
      <c r="OZY2557" s="13"/>
      <c r="OZZ2557" s="13"/>
      <c r="PAA2557" s="14"/>
      <c r="PAB2557" s="14"/>
      <c r="PAC2557" s="41"/>
      <c r="PAD2557" s="44"/>
      <c r="PAE2557" s="51"/>
      <c r="PAF2557" s="51"/>
      <c r="PAG2557" s="51"/>
      <c r="PAH2557" s="13"/>
      <c r="PAI2557" s="13"/>
      <c r="PAJ2557" s="14"/>
      <c r="PAK2557" s="14"/>
      <c r="PAL2557" s="41"/>
      <c r="PAM2557" s="44"/>
      <c r="PAN2557" s="51"/>
      <c r="PAO2557" s="51"/>
      <c r="PAP2557" s="51"/>
      <c r="PAQ2557" s="13"/>
      <c r="PAR2557" s="13"/>
      <c r="PAS2557" s="14"/>
      <c r="PAT2557" s="14"/>
      <c r="PAU2557" s="41"/>
      <c r="PAV2557" s="44"/>
      <c r="PAW2557" s="51"/>
      <c r="PAX2557" s="51"/>
      <c r="PAY2557" s="51"/>
      <c r="PAZ2557" s="13"/>
      <c r="PBA2557" s="13"/>
      <c r="PBB2557" s="14"/>
      <c r="PBC2557" s="14"/>
      <c r="PBD2557" s="41"/>
      <c r="PBE2557" s="44"/>
      <c r="PBF2557" s="51"/>
      <c r="PBG2557" s="51"/>
      <c r="PBH2557" s="51"/>
      <c r="PBI2557" s="13"/>
      <c r="PBJ2557" s="13"/>
      <c r="PBK2557" s="14"/>
      <c r="PBL2557" s="14"/>
      <c r="PBM2557" s="41"/>
      <c r="PBN2557" s="44"/>
      <c r="PBO2557" s="51"/>
      <c r="PBP2557" s="51"/>
      <c r="PBQ2557" s="51"/>
      <c r="PBR2557" s="13"/>
      <c r="PBS2557" s="13"/>
      <c r="PBT2557" s="14"/>
      <c r="PBU2557" s="14"/>
      <c r="PBV2557" s="41"/>
      <c r="PBW2557" s="44"/>
      <c r="PBX2557" s="51"/>
      <c r="PBY2557" s="51"/>
      <c r="PBZ2557" s="51"/>
      <c r="PCA2557" s="13"/>
      <c r="PCB2557" s="13"/>
      <c r="PCC2557" s="14"/>
      <c r="PCD2557" s="14"/>
      <c r="PCE2557" s="41"/>
      <c r="PCF2557" s="44"/>
      <c r="PCG2557" s="51"/>
      <c r="PCH2557" s="51"/>
      <c r="PCI2557" s="51"/>
      <c r="PCJ2557" s="13"/>
      <c r="PCK2557" s="13"/>
      <c r="PCL2557" s="14"/>
      <c r="PCM2557" s="14"/>
      <c r="PCN2557" s="41"/>
      <c r="PCO2557" s="44"/>
      <c r="PCP2557" s="51"/>
      <c r="PCQ2557" s="51"/>
      <c r="PCR2557" s="51"/>
      <c r="PCS2557" s="13"/>
      <c r="PCT2557" s="13"/>
      <c r="PCU2557" s="14"/>
      <c r="PCV2557" s="14"/>
      <c r="PCW2557" s="41"/>
      <c r="PCX2557" s="44"/>
      <c r="PCY2557" s="51"/>
      <c r="PCZ2557" s="51"/>
      <c r="PDA2557" s="51"/>
      <c r="PDB2557" s="13"/>
      <c r="PDC2557" s="13"/>
      <c r="PDD2557" s="14"/>
      <c r="PDE2557" s="14"/>
      <c r="PDF2557" s="41"/>
      <c r="PDG2557" s="44"/>
      <c r="PDH2557" s="51"/>
      <c r="PDI2557" s="51"/>
      <c r="PDJ2557" s="51"/>
      <c r="PDK2557" s="13"/>
      <c r="PDL2557" s="13"/>
      <c r="PDM2557" s="14"/>
      <c r="PDN2557" s="14"/>
      <c r="PDO2557" s="41"/>
      <c r="PDP2557" s="44"/>
      <c r="PDQ2557" s="51"/>
      <c r="PDR2557" s="51"/>
      <c r="PDS2557" s="51"/>
      <c r="PDT2557" s="13"/>
      <c r="PDU2557" s="13"/>
      <c r="PDV2557" s="14"/>
      <c r="PDW2557" s="14"/>
      <c r="PDX2557" s="41"/>
      <c r="PDY2557" s="44"/>
      <c r="PDZ2557" s="51"/>
      <c r="PEA2557" s="51"/>
      <c r="PEB2557" s="51"/>
      <c r="PEC2557" s="13"/>
      <c r="PED2557" s="13"/>
      <c r="PEE2557" s="14"/>
      <c r="PEF2557" s="14"/>
      <c r="PEG2557" s="41"/>
      <c r="PEH2557" s="44"/>
      <c r="PEI2557" s="51"/>
      <c r="PEJ2557" s="51"/>
      <c r="PEK2557" s="51"/>
      <c r="PEL2557" s="13"/>
      <c r="PEM2557" s="13"/>
      <c r="PEN2557" s="14"/>
      <c r="PEO2557" s="14"/>
      <c r="PEP2557" s="41"/>
      <c r="PEQ2557" s="44"/>
      <c r="PER2557" s="51"/>
      <c r="PES2557" s="51"/>
      <c r="PET2557" s="51"/>
      <c r="PEU2557" s="13"/>
      <c r="PEV2557" s="13"/>
      <c r="PEW2557" s="14"/>
      <c r="PEX2557" s="14"/>
      <c r="PEY2557" s="41"/>
      <c r="PEZ2557" s="44"/>
      <c r="PFA2557" s="51"/>
      <c r="PFB2557" s="51"/>
      <c r="PFC2557" s="51"/>
      <c r="PFD2557" s="13"/>
      <c r="PFE2557" s="13"/>
      <c r="PFF2557" s="14"/>
      <c r="PFG2557" s="14"/>
      <c r="PFH2557" s="41"/>
      <c r="PFI2557" s="44"/>
      <c r="PFJ2557" s="51"/>
      <c r="PFK2557" s="51"/>
      <c r="PFL2557" s="51"/>
      <c r="PFM2557" s="13"/>
      <c r="PFN2557" s="13"/>
      <c r="PFO2557" s="14"/>
      <c r="PFP2557" s="14"/>
      <c r="PFQ2557" s="41"/>
      <c r="PFR2557" s="44"/>
      <c r="PFS2557" s="51"/>
      <c r="PFT2557" s="51"/>
      <c r="PFU2557" s="51"/>
      <c r="PFV2557" s="13"/>
      <c r="PFW2557" s="13"/>
      <c r="PFX2557" s="14"/>
      <c r="PFY2557" s="14"/>
      <c r="PFZ2557" s="41"/>
      <c r="PGA2557" s="44"/>
      <c r="PGB2557" s="51"/>
      <c r="PGC2557" s="51"/>
      <c r="PGD2557" s="51"/>
      <c r="PGE2557" s="13"/>
      <c r="PGF2557" s="13"/>
      <c r="PGG2557" s="14"/>
      <c r="PGH2557" s="14"/>
      <c r="PGI2557" s="41"/>
      <c r="PGJ2557" s="44"/>
      <c r="PGK2557" s="51"/>
      <c r="PGL2557" s="51"/>
      <c r="PGM2557" s="51"/>
      <c r="PGN2557" s="13"/>
      <c r="PGO2557" s="13"/>
      <c r="PGP2557" s="14"/>
      <c r="PGQ2557" s="14"/>
      <c r="PGR2557" s="41"/>
      <c r="PGS2557" s="44"/>
      <c r="PGT2557" s="51"/>
      <c r="PGU2557" s="51"/>
      <c r="PGV2557" s="51"/>
      <c r="PGW2557" s="13"/>
      <c r="PGX2557" s="13"/>
      <c r="PGY2557" s="14"/>
      <c r="PGZ2557" s="14"/>
      <c r="PHA2557" s="41"/>
      <c r="PHB2557" s="44"/>
      <c r="PHC2557" s="51"/>
      <c r="PHD2557" s="51"/>
      <c r="PHE2557" s="51"/>
      <c r="PHF2557" s="13"/>
      <c r="PHG2557" s="13"/>
      <c r="PHH2557" s="14"/>
      <c r="PHI2557" s="14"/>
      <c r="PHJ2557" s="41"/>
      <c r="PHK2557" s="44"/>
      <c r="PHL2557" s="51"/>
      <c r="PHM2557" s="51"/>
      <c r="PHN2557" s="51"/>
      <c r="PHO2557" s="13"/>
      <c r="PHP2557" s="13"/>
      <c r="PHQ2557" s="14"/>
      <c r="PHR2557" s="14"/>
      <c r="PHS2557" s="41"/>
      <c r="PHT2557" s="44"/>
      <c r="PHU2557" s="51"/>
      <c r="PHV2557" s="51"/>
      <c r="PHW2557" s="51"/>
      <c r="PHX2557" s="13"/>
      <c r="PHY2557" s="13"/>
      <c r="PHZ2557" s="14"/>
      <c r="PIA2557" s="14"/>
      <c r="PIB2557" s="41"/>
      <c r="PIC2557" s="44"/>
      <c r="PID2557" s="51"/>
      <c r="PIE2557" s="51"/>
      <c r="PIF2557" s="51"/>
      <c r="PIG2557" s="13"/>
      <c r="PIH2557" s="13"/>
      <c r="PII2557" s="14"/>
      <c r="PIJ2557" s="14"/>
      <c r="PIK2557" s="41"/>
      <c r="PIL2557" s="44"/>
      <c r="PIM2557" s="51"/>
      <c r="PIN2557" s="51"/>
      <c r="PIO2557" s="51"/>
      <c r="PIP2557" s="13"/>
      <c r="PIQ2557" s="13"/>
      <c r="PIR2557" s="14"/>
      <c r="PIS2557" s="14"/>
      <c r="PIT2557" s="41"/>
      <c r="PIU2557" s="44"/>
      <c r="PIV2557" s="51"/>
      <c r="PIW2557" s="51"/>
      <c r="PIX2557" s="51"/>
      <c r="PIY2557" s="13"/>
      <c r="PIZ2557" s="13"/>
      <c r="PJA2557" s="14"/>
      <c r="PJB2557" s="14"/>
      <c r="PJC2557" s="41"/>
      <c r="PJD2557" s="44"/>
      <c r="PJE2557" s="51"/>
      <c r="PJF2557" s="51"/>
      <c r="PJG2557" s="51"/>
      <c r="PJH2557" s="13"/>
      <c r="PJI2557" s="13"/>
      <c r="PJJ2557" s="14"/>
      <c r="PJK2557" s="14"/>
      <c r="PJL2557" s="41"/>
      <c r="PJM2557" s="44"/>
      <c r="PJN2557" s="51"/>
      <c r="PJO2557" s="51"/>
      <c r="PJP2557" s="51"/>
      <c r="PJQ2557" s="13"/>
      <c r="PJR2557" s="13"/>
      <c r="PJS2557" s="14"/>
      <c r="PJT2557" s="51"/>
      <c r="PJU2557" s="51"/>
      <c r="PJV2557" s="51"/>
      <c r="PJW2557" s="13"/>
      <c r="PJX2557" s="13"/>
      <c r="PJY2557" s="14"/>
      <c r="PJZ2557" s="14"/>
      <c r="PKA2557" s="41"/>
      <c r="PKB2557" s="44"/>
      <c r="PKC2557" s="51"/>
      <c r="PKD2557" s="51"/>
      <c r="PKE2557" s="51"/>
      <c r="PKF2557" s="13"/>
      <c r="PKG2557" s="13"/>
      <c r="PKH2557" s="14"/>
      <c r="PKI2557" s="14"/>
      <c r="PKJ2557" s="41"/>
      <c r="PKK2557" s="44"/>
      <c r="PKL2557" s="51"/>
      <c r="PKM2557" s="51"/>
      <c r="PKN2557" s="51"/>
      <c r="PKO2557" s="13"/>
      <c r="PKP2557" s="13"/>
      <c r="PKQ2557" s="14"/>
      <c r="PKR2557" s="14"/>
      <c r="PKS2557" s="41"/>
      <c r="PKT2557" s="44"/>
      <c r="PKU2557" s="51"/>
      <c r="PKV2557" s="51"/>
      <c r="PKW2557" s="51"/>
      <c r="PKX2557" s="13"/>
      <c r="PKY2557" s="13"/>
      <c r="PKZ2557" s="14"/>
      <c r="PLA2557" s="14"/>
      <c r="PLB2557" s="41"/>
      <c r="PLC2557" s="44"/>
      <c r="PLD2557" s="51"/>
      <c r="PLE2557" s="51"/>
      <c r="PLF2557" s="51"/>
      <c r="PLG2557" s="13"/>
      <c r="PLH2557" s="13"/>
      <c r="PLI2557" s="14"/>
      <c r="PLJ2557" s="14"/>
      <c r="PLK2557" s="41"/>
      <c r="PLL2557" s="44"/>
      <c r="PLM2557" s="51"/>
      <c r="PLN2557" s="51"/>
      <c r="PLO2557" s="51"/>
      <c r="PLP2557" s="13"/>
      <c r="PLQ2557" s="13"/>
      <c r="PLR2557" s="14"/>
      <c r="PLS2557" s="14"/>
      <c r="PLT2557" s="41"/>
      <c r="PLU2557" s="44"/>
      <c r="PLV2557" s="51"/>
      <c r="PLW2557" s="51"/>
      <c r="PLX2557" s="51"/>
      <c r="PLY2557" s="13"/>
      <c r="PLZ2557" s="13"/>
      <c r="PMA2557" s="14"/>
      <c r="PMB2557" s="14"/>
      <c r="PMC2557" s="41"/>
      <c r="PMD2557" s="44"/>
      <c r="PME2557" s="51"/>
      <c r="PMF2557" s="51"/>
      <c r="PMG2557" s="51"/>
      <c r="PMH2557" s="13"/>
      <c r="PMI2557" s="13"/>
      <c r="PMJ2557" s="14"/>
      <c r="PMK2557" s="14"/>
      <c r="PML2557" s="41"/>
      <c r="PMM2557" s="44"/>
      <c r="PMN2557" s="51"/>
      <c r="PMO2557" s="51"/>
      <c r="PMP2557" s="51"/>
      <c r="PMQ2557" s="13"/>
      <c r="PMR2557" s="13"/>
      <c r="PMS2557" s="14"/>
      <c r="PMT2557" s="14"/>
      <c r="PMU2557" s="41"/>
      <c r="PMV2557" s="44"/>
      <c r="PMW2557" s="51"/>
      <c r="PMX2557" s="51"/>
      <c r="PMY2557" s="51"/>
      <c r="PMZ2557" s="13"/>
      <c r="PNA2557" s="13"/>
      <c r="PNB2557" s="14"/>
      <c r="PNC2557" s="14"/>
      <c r="PND2557" s="41"/>
      <c r="PNE2557" s="44"/>
      <c r="PNF2557" s="51"/>
      <c r="PNG2557" s="51"/>
      <c r="PNH2557" s="51"/>
      <c r="PNI2557" s="13"/>
      <c r="PNJ2557" s="13"/>
      <c r="PNK2557" s="14"/>
      <c r="PNL2557" s="14"/>
      <c r="PNM2557" s="41"/>
      <c r="PNN2557" s="44"/>
      <c r="PNO2557" s="51"/>
      <c r="PNP2557" s="51"/>
      <c r="PNQ2557" s="51"/>
      <c r="PNR2557" s="13"/>
      <c r="PNS2557" s="13"/>
      <c r="PNT2557" s="14"/>
      <c r="PNU2557" s="14"/>
      <c r="PNV2557" s="41"/>
      <c r="PNW2557" s="44"/>
      <c r="PNX2557" s="51"/>
      <c r="PNY2557" s="51"/>
      <c r="PNZ2557" s="51"/>
      <c r="POA2557" s="13"/>
      <c r="POB2557" s="13"/>
      <c r="POC2557" s="14"/>
      <c r="POD2557" s="14"/>
      <c r="POE2557" s="41"/>
      <c r="POF2557" s="44"/>
      <c r="POG2557" s="51"/>
      <c r="POH2557" s="51"/>
      <c r="POI2557" s="51"/>
      <c r="POJ2557" s="13"/>
      <c r="POK2557" s="13"/>
      <c r="POL2557" s="14"/>
      <c r="POM2557" s="14"/>
      <c r="PON2557" s="41"/>
      <c r="POO2557" s="44"/>
      <c r="POP2557" s="51"/>
      <c r="POQ2557" s="51"/>
      <c r="POR2557" s="51"/>
      <c r="POS2557" s="13"/>
      <c r="POT2557" s="13"/>
      <c r="POU2557" s="14"/>
      <c r="POV2557" s="14"/>
      <c r="POW2557" s="41"/>
      <c r="POX2557" s="44"/>
      <c r="POY2557" s="51"/>
      <c r="POZ2557" s="51"/>
      <c r="PPA2557" s="51"/>
      <c r="PPB2557" s="13"/>
      <c r="PPC2557" s="13"/>
      <c r="PPD2557" s="14"/>
      <c r="PPE2557" s="14"/>
      <c r="PPF2557" s="41"/>
      <c r="PPG2557" s="44"/>
      <c r="PPH2557" s="51"/>
      <c r="PPI2557" s="51"/>
      <c r="PPJ2557" s="51"/>
      <c r="PPK2557" s="13"/>
      <c r="PPL2557" s="13"/>
      <c r="PPM2557" s="14"/>
      <c r="PPN2557" s="14"/>
      <c r="PPO2557" s="41"/>
      <c r="PPP2557" s="44"/>
      <c r="PPQ2557" s="51"/>
      <c r="PPR2557" s="51"/>
      <c r="PPS2557" s="51"/>
      <c r="PPT2557" s="13"/>
      <c r="PPU2557" s="13"/>
      <c r="PPV2557" s="14"/>
      <c r="PPW2557" s="14"/>
      <c r="PPX2557" s="41"/>
      <c r="PPY2557" s="44"/>
      <c r="PPZ2557" s="51"/>
      <c r="PQA2557" s="51"/>
      <c r="PQB2557" s="51"/>
      <c r="PQC2557" s="13"/>
      <c r="PQD2557" s="13"/>
      <c r="PQE2557" s="14"/>
      <c r="PQF2557" s="14"/>
      <c r="PQG2557" s="41"/>
      <c r="PQH2557" s="44"/>
      <c r="PQI2557" s="51"/>
      <c r="PQJ2557" s="51"/>
      <c r="PQK2557" s="51"/>
      <c r="PQL2557" s="13"/>
      <c r="PQM2557" s="13"/>
      <c r="PQN2557" s="14"/>
      <c r="PQO2557" s="14"/>
      <c r="PQP2557" s="41"/>
      <c r="PQQ2557" s="44"/>
      <c r="PQR2557" s="51"/>
      <c r="PQS2557" s="51"/>
      <c r="PQT2557" s="51"/>
      <c r="PQU2557" s="13"/>
      <c r="PQV2557" s="13"/>
      <c r="PQW2557" s="14"/>
      <c r="PQX2557" s="14"/>
      <c r="PQY2557" s="41"/>
      <c r="PQZ2557" s="44"/>
      <c r="PRA2557" s="51"/>
      <c r="PRB2557" s="51"/>
      <c r="PRC2557" s="51"/>
      <c r="PRD2557" s="13"/>
      <c r="PRE2557" s="13"/>
      <c r="PRF2557" s="14"/>
      <c r="PRG2557" s="14"/>
      <c r="PRH2557" s="41"/>
      <c r="PRI2557" s="44"/>
      <c r="PRJ2557" s="51"/>
      <c r="PRK2557" s="51"/>
      <c r="PRL2557" s="51"/>
      <c r="PRM2557" s="13"/>
      <c r="PRN2557" s="13"/>
      <c r="PRO2557" s="14"/>
      <c r="PRP2557" s="14"/>
      <c r="PRQ2557" s="41"/>
      <c r="PRR2557" s="44"/>
      <c r="PRS2557" s="51"/>
      <c r="PRT2557" s="51"/>
      <c r="PRU2557" s="51"/>
      <c r="PRV2557" s="13"/>
      <c r="PRW2557" s="13"/>
      <c r="PRX2557" s="14"/>
      <c r="PRY2557" s="14"/>
      <c r="PRZ2557" s="41"/>
      <c r="PSA2557" s="44"/>
      <c r="PSB2557" s="51"/>
      <c r="PSC2557" s="51"/>
      <c r="PSD2557" s="51"/>
      <c r="PSE2557" s="13"/>
      <c r="PSF2557" s="13"/>
      <c r="PSG2557" s="14"/>
      <c r="PSH2557" s="14"/>
      <c r="PSI2557" s="41"/>
      <c r="PSJ2557" s="44"/>
      <c r="PSK2557" s="51"/>
      <c r="PSL2557" s="51"/>
      <c r="PSM2557" s="51"/>
      <c r="PSN2557" s="13"/>
      <c r="PSO2557" s="13"/>
      <c r="PSP2557" s="14"/>
      <c r="PSQ2557" s="14"/>
      <c r="PSR2557" s="41"/>
      <c r="PSS2557" s="44"/>
      <c r="PST2557" s="51"/>
      <c r="PSU2557" s="51"/>
      <c r="PSV2557" s="51"/>
      <c r="PSW2557" s="13"/>
      <c r="PSX2557" s="13"/>
      <c r="PSY2557" s="14"/>
      <c r="PSZ2557" s="14"/>
      <c r="PTA2557" s="41"/>
      <c r="PTB2557" s="44"/>
      <c r="PTC2557" s="51"/>
      <c r="PTD2557" s="51"/>
      <c r="PTE2557" s="51"/>
      <c r="PTF2557" s="13"/>
      <c r="PTG2557" s="13"/>
      <c r="PTH2557" s="14"/>
      <c r="PTI2557" s="14"/>
      <c r="PTJ2557" s="41"/>
      <c r="PTK2557" s="44"/>
      <c r="PTL2557" s="51"/>
      <c r="PTM2557" s="51"/>
      <c r="PTN2557" s="51"/>
      <c r="PTO2557" s="13"/>
      <c r="PTP2557" s="13"/>
      <c r="PTQ2557" s="14"/>
      <c r="PTR2557" s="14"/>
      <c r="PTS2557" s="41"/>
      <c r="PTT2557" s="44"/>
      <c r="PTU2557" s="51"/>
      <c r="PTV2557" s="51"/>
      <c r="PTW2557" s="51"/>
      <c r="PTX2557" s="13"/>
      <c r="PTY2557" s="13"/>
      <c r="PTZ2557" s="14"/>
      <c r="PUA2557" s="14"/>
      <c r="PUB2557" s="41"/>
      <c r="PUC2557" s="44"/>
      <c r="PUD2557" s="51"/>
      <c r="PUE2557" s="51"/>
      <c r="PUF2557" s="51"/>
      <c r="PUG2557" s="13"/>
      <c r="PUH2557" s="13"/>
      <c r="PUI2557" s="14"/>
      <c r="PUJ2557" s="14"/>
      <c r="PUK2557" s="41"/>
      <c r="PUL2557" s="44"/>
      <c r="PUM2557" s="51"/>
      <c r="PUN2557" s="51"/>
      <c r="PUO2557" s="51"/>
      <c r="PUP2557" s="13"/>
      <c r="PUQ2557" s="13"/>
      <c r="PUR2557" s="14"/>
      <c r="PUS2557" s="14"/>
      <c r="PUT2557" s="41"/>
      <c r="PUU2557" s="44"/>
      <c r="PUV2557" s="51"/>
      <c r="PUW2557" s="51"/>
      <c r="PUX2557" s="51"/>
      <c r="PUY2557" s="13"/>
      <c r="PUZ2557" s="13"/>
      <c r="PVA2557" s="14"/>
      <c r="PVB2557" s="14"/>
      <c r="PVC2557" s="41"/>
      <c r="PVD2557" s="44"/>
      <c r="PVE2557" s="51"/>
      <c r="PVF2557" s="51"/>
      <c r="PVG2557" s="51"/>
      <c r="PVH2557" s="13"/>
      <c r="PVI2557" s="13"/>
      <c r="PVJ2557" s="14"/>
      <c r="PVK2557" s="14"/>
      <c r="PVL2557" s="41"/>
      <c r="PVM2557" s="44"/>
      <c r="PVN2557" s="51"/>
      <c r="PVO2557" s="51"/>
      <c r="PVP2557" s="51"/>
      <c r="PVQ2557" s="13"/>
      <c r="PVR2557" s="13"/>
      <c r="PVS2557" s="14"/>
      <c r="PVT2557" s="14"/>
      <c r="PVU2557" s="41"/>
      <c r="PVV2557" s="44"/>
      <c r="PVW2557" s="51"/>
      <c r="PVX2557" s="51"/>
      <c r="PVY2557" s="51"/>
      <c r="PVZ2557" s="13"/>
      <c r="PWA2557" s="13"/>
      <c r="PWB2557" s="14"/>
      <c r="PWC2557" s="14"/>
      <c r="PWD2557" s="41"/>
      <c r="PWE2557" s="44"/>
      <c r="PWF2557" s="51"/>
      <c r="PWG2557" s="51"/>
      <c r="PWH2557" s="51"/>
      <c r="PWI2557" s="13"/>
      <c r="PWJ2557" s="13"/>
      <c r="PWK2557" s="14"/>
      <c r="PWL2557" s="14"/>
      <c r="PWM2557" s="41"/>
      <c r="PWN2557" s="44"/>
      <c r="PWO2557" s="51"/>
      <c r="PWP2557" s="51"/>
      <c r="PWQ2557" s="51"/>
      <c r="PWR2557" s="13"/>
      <c r="PWS2557" s="13"/>
      <c r="PWT2557" s="14"/>
      <c r="PWU2557" s="14"/>
      <c r="PWV2557" s="41"/>
      <c r="PWW2557" s="44"/>
      <c r="PWX2557" s="51"/>
      <c r="PWY2557" s="51"/>
      <c r="PWZ2557" s="51"/>
      <c r="PXA2557" s="13"/>
      <c r="PXB2557" s="13"/>
      <c r="PXC2557" s="14"/>
      <c r="PXD2557" s="14"/>
      <c r="PXE2557" s="41"/>
      <c r="PXF2557" s="44"/>
      <c r="PXG2557" s="51"/>
      <c r="PXH2557" s="51"/>
      <c r="PXI2557" s="51"/>
      <c r="PXJ2557" s="13"/>
      <c r="PXK2557" s="13"/>
      <c r="PXL2557" s="14"/>
      <c r="PXM2557" s="14"/>
      <c r="PXN2557" s="41"/>
      <c r="PXO2557" s="44"/>
      <c r="PXP2557" s="51"/>
      <c r="PXQ2557" s="51"/>
      <c r="PXR2557" s="51"/>
      <c r="PXS2557" s="13"/>
      <c r="PXT2557" s="13"/>
      <c r="PXU2557" s="14"/>
      <c r="PXV2557" s="14"/>
      <c r="PXW2557" s="41"/>
      <c r="PXX2557" s="44"/>
      <c r="PXY2557" s="51"/>
      <c r="PXZ2557" s="51"/>
      <c r="PYA2557" s="51"/>
      <c r="PYB2557" s="13"/>
      <c r="PYC2557" s="13"/>
      <c r="PYD2557" s="14"/>
      <c r="PYE2557" s="14"/>
      <c r="PYF2557" s="41"/>
      <c r="PYG2557" s="44"/>
      <c r="PYH2557" s="51"/>
      <c r="PYI2557" s="51"/>
      <c r="PYJ2557" s="51"/>
      <c r="PYK2557" s="13"/>
      <c r="PYL2557" s="13"/>
      <c r="PYM2557" s="14"/>
      <c r="PYN2557" s="14"/>
      <c r="PYO2557" s="41"/>
      <c r="PYP2557" s="44"/>
      <c r="PYQ2557" s="51"/>
      <c r="PYR2557" s="51"/>
      <c r="PYS2557" s="51"/>
      <c r="PYT2557" s="13"/>
      <c r="PYU2557" s="13"/>
      <c r="PYV2557" s="14"/>
      <c r="PYW2557" s="14"/>
      <c r="PYX2557" s="41"/>
      <c r="PYY2557" s="44"/>
      <c r="PYZ2557" s="51"/>
      <c r="PZA2557" s="51"/>
      <c r="PZB2557" s="51"/>
      <c r="PZC2557" s="13"/>
      <c r="PZD2557" s="13"/>
      <c r="PZE2557" s="14"/>
      <c r="PZF2557" s="14"/>
      <c r="PZG2557" s="41"/>
      <c r="PZH2557" s="44"/>
      <c r="PZI2557" s="51"/>
      <c r="PZJ2557" s="51"/>
      <c r="PZK2557" s="51"/>
      <c r="PZL2557" s="13"/>
      <c r="PZM2557" s="13"/>
      <c r="PZN2557" s="14"/>
      <c r="PZO2557" s="14"/>
      <c r="PZP2557" s="41"/>
      <c r="PZQ2557" s="44"/>
      <c r="PZR2557" s="51"/>
      <c r="PZS2557" s="51"/>
      <c r="PZT2557" s="51"/>
      <c r="PZU2557" s="13"/>
      <c r="PZV2557" s="13"/>
      <c r="PZW2557" s="14"/>
      <c r="PZX2557" s="14"/>
      <c r="PZY2557" s="41"/>
      <c r="PZZ2557" s="44"/>
      <c r="QAA2557" s="51"/>
      <c r="QAB2557" s="51"/>
      <c r="QAC2557" s="51"/>
      <c r="QAD2557" s="13"/>
      <c r="QAE2557" s="13"/>
      <c r="QAF2557" s="14"/>
      <c r="QAG2557" s="14"/>
      <c r="QAH2557" s="41"/>
      <c r="QAI2557" s="44"/>
      <c r="QAJ2557" s="51"/>
      <c r="QAK2557" s="51"/>
      <c r="QAL2557" s="51"/>
      <c r="QAM2557" s="13"/>
      <c r="QAN2557" s="13"/>
      <c r="QAO2557" s="14"/>
      <c r="QAP2557" s="14"/>
      <c r="QAQ2557" s="41"/>
      <c r="QAR2557" s="44"/>
      <c r="QAS2557" s="51"/>
      <c r="QAT2557" s="51"/>
      <c r="QAU2557" s="51"/>
      <c r="QAV2557" s="13"/>
      <c r="QAW2557" s="13"/>
      <c r="QAX2557" s="14"/>
      <c r="QAY2557" s="14"/>
      <c r="QAZ2557" s="41"/>
      <c r="QBA2557" s="44"/>
      <c r="QBB2557" s="51"/>
      <c r="QBC2557" s="51"/>
      <c r="QBD2557" s="51"/>
      <c r="QBE2557" s="13"/>
      <c r="QBF2557" s="13"/>
      <c r="QBG2557" s="14"/>
      <c r="QBH2557" s="14"/>
      <c r="QBI2557" s="41"/>
      <c r="QBJ2557" s="44"/>
      <c r="QBK2557" s="51"/>
      <c r="QBL2557" s="51"/>
      <c r="QBM2557" s="51"/>
      <c r="QBN2557" s="13"/>
      <c r="QBO2557" s="13"/>
      <c r="QBP2557" s="14"/>
      <c r="QBQ2557" s="14"/>
      <c r="QBR2557" s="41"/>
      <c r="QBS2557" s="44"/>
      <c r="QBT2557" s="51"/>
      <c r="QBU2557" s="51"/>
      <c r="QBV2557" s="51"/>
      <c r="QBW2557" s="13"/>
      <c r="QBX2557" s="13"/>
      <c r="QBY2557" s="14"/>
      <c r="QBZ2557" s="14"/>
      <c r="QCA2557" s="41"/>
      <c r="QCB2557" s="44"/>
      <c r="QCC2557" s="51"/>
      <c r="QCD2557" s="51"/>
      <c r="QCE2557" s="51"/>
      <c r="QCF2557" s="13"/>
      <c r="QCG2557" s="13"/>
      <c r="QCH2557" s="14"/>
      <c r="QCI2557" s="14"/>
      <c r="QCJ2557" s="41"/>
      <c r="QCK2557" s="44"/>
      <c r="QCL2557" s="51"/>
      <c r="QCM2557" s="51"/>
      <c r="QCN2557" s="51"/>
      <c r="QCO2557" s="13"/>
      <c r="QCP2557" s="13"/>
      <c r="QCQ2557" s="14"/>
      <c r="QCR2557" s="14"/>
      <c r="QCS2557" s="41"/>
      <c r="QCT2557" s="44"/>
      <c r="QCU2557" s="51"/>
      <c r="QCV2557" s="51"/>
      <c r="QCW2557" s="51"/>
      <c r="QCX2557" s="13"/>
      <c r="QCY2557" s="13"/>
      <c r="QCZ2557" s="14"/>
      <c r="QDA2557" s="14"/>
      <c r="QDB2557" s="41"/>
      <c r="QDC2557" s="44"/>
      <c r="QDD2557" s="51"/>
      <c r="QDE2557" s="51"/>
      <c r="QDF2557" s="51"/>
      <c r="QDG2557" s="13"/>
      <c r="QDH2557" s="13"/>
      <c r="QDI2557" s="14"/>
      <c r="QDJ2557" s="14"/>
      <c r="QDK2557" s="41"/>
      <c r="QDL2557" s="44"/>
      <c r="QDM2557" s="51"/>
      <c r="QDN2557" s="51"/>
      <c r="QDO2557" s="51"/>
      <c r="QDP2557" s="13"/>
      <c r="QDQ2557" s="13"/>
      <c r="QDR2557" s="14"/>
      <c r="QDS2557" s="14"/>
      <c r="QDT2557" s="41"/>
      <c r="QDU2557" s="44"/>
      <c r="QDV2557" s="51"/>
      <c r="QDW2557" s="51"/>
      <c r="QDX2557" s="51"/>
      <c r="QDY2557" s="13"/>
      <c r="QDZ2557" s="13"/>
      <c r="QEA2557" s="14"/>
      <c r="QEB2557" s="14"/>
      <c r="QEC2557" s="41"/>
      <c r="QED2557" s="44"/>
      <c r="QEE2557" s="51"/>
      <c r="QEF2557" s="51"/>
      <c r="QEG2557" s="51"/>
      <c r="QEH2557" s="13"/>
      <c r="QEI2557" s="13"/>
      <c r="QEJ2557" s="14"/>
      <c r="QEK2557" s="14"/>
      <c r="QEL2557" s="41"/>
      <c r="QEM2557" s="44"/>
      <c r="QEN2557" s="51"/>
      <c r="QEO2557" s="51"/>
      <c r="QEP2557" s="51"/>
      <c r="QEQ2557" s="13"/>
      <c r="QER2557" s="13"/>
      <c r="QES2557" s="14"/>
      <c r="QET2557" s="14"/>
      <c r="QEU2557" s="41"/>
      <c r="QEV2557" s="44"/>
      <c r="QEW2557" s="51"/>
      <c r="QEX2557" s="51"/>
      <c r="QEY2557" s="51"/>
      <c r="QEZ2557" s="13"/>
      <c r="QFA2557" s="13"/>
      <c r="QFB2557" s="14"/>
      <c r="QFC2557" s="14"/>
      <c r="QFD2557" s="41"/>
      <c r="QFE2557" s="44"/>
      <c r="QFF2557" s="51"/>
      <c r="QFG2557" s="51"/>
      <c r="QFH2557" s="51"/>
      <c r="QFI2557" s="13"/>
      <c r="QFJ2557" s="13"/>
      <c r="QFK2557" s="14"/>
      <c r="QFL2557" s="14"/>
      <c r="QFM2557" s="41"/>
      <c r="QFN2557" s="44"/>
      <c r="QFO2557" s="51"/>
      <c r="QFP2557" s="51"/>
      <c r="QFQ2557" s="51"/>
      <c r="QFR2557" s="13"/>
      <c r="QFS2557" s="13"/>
      <c r="QFT2557" s="14"/>
      <c r="QFU2557" s="14"/>
      <c r="QFV2557" s="41"/>
      <c r="QFW2557" s="44"/>
      <c r="QFX2557" s="51"/>
      <c r="QFY2557" s="51"/>
      <c r="QFZ2557" s="51"/>
      <c r="QGA2557" s="13"/>
      <c r="QGB2557" s="13"/>
      <c r="QGC2557" s="14"/>
      <c r="QGD2557" s="14"/>
      <c r="QGE2557" s="41"/>
      <c r="QGF2557" s="44"/>
      <c r="QGG2557" s="51"/>
      <c r="QGH2557" s="51"/>
      <c r="QGI2557" s="51"/>
      <c r="QGJ2557" s="13"/>
      <c r="QGK2557" s="13"/>
      <c r="QGL2557" s="14"/>
      <c r="QGM2557" s="14"/>
      <c r="QGN2557" s="41"/>
      <c r="QGO2557" s="44"/>
      <c r="QGP2557" s="51"/>
      <c r="QGQ2557" s="51"/>
      <c r="QGR2557" s="51"/>
      <c r="QGS2557" s="13"/>
      <c r="QGT2557" s="13"/>
      <c r="QGU2557" s="14"/>
      <c r="QGV2557" s="14"/>
      <c r="QGW2557" s="41"/>
      <c r="QGX2557" s="44"/>
      <c r="QGY2557" s="51"/>
      <c r="QGZ2557" s="51"/>
      <c r="QHA2557" s="51"/>
      <c r="QHB2557" s="13"/>
      <c r="QHC2557" s="13"/>
      <c r="QHD2557" s="14"/>
      <c r="QHE2557" s="14"/>
      <c r="QHF2557" s="41"/>
      <c r="QHG2557" s="44"/>
      <c r="QHH2557" s="51"/>
      <c r="QHI2557" s="51"/>
      <c r="QHJ2557" s="51"/>
      <c r="QHK2557" s="13"/>
      <c r="QHL2557" s="13"/>
      <c r="QHM2557" s="14"/>
      <c r="QHN2557" s="14"/>
      <c r="QHO2557" s="41"/>
      <c r="QHP2557" s="44"/>
      <c r="QHQ2557" s="51"/>
      <c r="QHR2557" s="51"/>
      <c r="QHS2557" s="51"/>
      <c r="QHT2557" s="13"/>
      <c r="QHU2557" s="13"/>
      <c r="QHV2557" s="14"/>
      <c r="QHW2557" s="14"/>
      <c r="QHX2557" s="41"/>
      <c r="QHY2557" s="44"/>
      <c r="QHZ2557" s="51"/>
      <c r="QIA2557" s="51"/>
      <c r="QIB2557" s="51"/>
      <c r="QIC2557" s="13"/>
      <c r="QID2557" s="13"/>
      <c r="QIE2557" s="14"/>
      <c r="QIF2557" s="14"/>
      <c r="QIG2557" s="41"/>
      <c r="QIH2557" s="44"/>
      <c r="QII2557" s="51"/>
      <c r="QIJ2557" s="51"/>
      <c r="QIK2557" s="51"/>
      <c r="QIL2557" s="13"/>
      <c r="QIM2557" s="13"/>
      <c r="QIN2557" s="14"/>
      <c r="QIO2557" s="14"/>
      <c r="QIP2557" s="41"/>
      <c r="QIQ2557" s="44"/>
      <c r="QIR2557" s="51"/>
      <c r="QIS2557" s="51"/>
      <c r="QIT2557" s="51"/>
      <c r="QIU2557" s="13"/>
      <c r="QIV2557" s="13"/>
      <c r="QIW2557" s="14"/>
      <c r="QIX2557" s="14"/>
      <c r="QIY2557" s="41"/>
      <c r="QIZ2557" s="44"/>
      <c r="QJA2557" s="51"/>
      <c r="QJB2557" s="51"/>
      <c r="QJC2557" s="51"/>
      <c r="QJD2557" s="13"/>
      <c r="QJE2557" s="13"/>
      <c r="QJF2557" s="14"/>
      <c r="QJG2557" s="14"/>
      <c r="QJH2557" s="41"/>
      <c r="QJI2557" s="44"/>
      <c r="QJJ2557" s="51"/>
      <c r="QJK2557" s="51"/>
      <c r="QJL2557" s="51"/>
      <c r="QJM2557" s="13"/>
      <c r="QJN2557" s="13"/>
      <c r="QJO2557" s="14"/>
      <c r="QJP2557" s="14"/>
      <c r="QJQ2557" s="41"/>
      <c r="QJR2557" s="44"/>
      <c r="QJS2557" s="51"/>
      <c r="QJT2557" s="51"/>
      <c r="QJU2557" s="51"/>
      <c r="QJV2557" s="13"/>
      <c r="QJW2557" s="13"/>
      <c r="QJX2557" s="14"/>
      <c r="QJY2557" s="14"/>
      <c r="QJZ2557" s="41"/>
      <c r="QKA2557" s="44"/>
      <c r="QKB2557" s="51"/>
      <c r="QKC2557" s="51"/>
      <c r="QKD2557" s="51"/>
      <c r="QKE2557" s="13"/>
      <c r="QKF2557" s="13"/>
      <c r="QKG2557" s="14"/>
      <c r="QKH2557" s="14"/>
      <c r="QKI2557" s="41"/>
      <c r="QKJ2557" s="44"/>
      <c r="QKK2557" s="51"/>
      <c r="QKL2557" s="51"/>
      <c r="QKM2557" s="51"/>
      <c r="QKN2557" s="13"/>
      <c r="QKO2557" s="13"/>
      <c r="QKP2557" s="14"/>
      <c r="QKQ2557" s="14"/>
      <c r="QKR2557" s="41"/>
      <c r="QKS2557" s="44"/>
      <c r="QKT2557" s="51"/>
      <c r="QKU2557" s="51"/>
      <c r="QKV2557" s="51"/>
      <c r="QKW2557" s="13"/>
      <c r="QKX2557" s="13"/>
      <c r="QKY2557" s="14"/>
      <c r="QKZ2557" s="14"/>
      <c r="QLA2557" s="41"/>
      <c r="QLB2557" s="44"/>
      <c r="QLC2557" s="51"/>
      <c r="QLD2557" s="51"/>
      <c r="QLE2557" s="51"/>
      <c r="QLF2557" s="13"/>
      <c r="QLG2557" s="13"/>
      <c r="QLH2557" s="14"/>
      <c r="QLI2557" s="14"/>
      <c r="QLJ2557" s="41"/>
      <c r="QLK2557" s="44"/>
      <c r="QLL2557" s="51"/>
      <c r="QLM2557" s="51"/>
      <c r="QLN2557" s="51"/>
      <c r="QLO2557" s="13"/>
      <c r="QLP2557" s="13"/>
      <c r="QLQ2557" s="14"/>
      <c r="QLR2557" s="14"/>
      <c r="QLS2557" s="41"/>
      <c r="QLT2557" s="44"/>
      <c r="QLU2557" s="51"/>
      <c r="QLV2557" s="51"/>
      <c r="QLW2557" s="51"/>
      <c r="QLX2557" s="13"/>
      <c r="QLY2557" s="13"/>
      <c r="QLZ2557" s="14"/>
      <c r="QMA2557" s="14"/>
      <c r="QMB2557" s="41"/>
      <c r="QMC2557" s="44"/>
      <c r="QMD2557" s="51"/>
      <c r="QME2557" s="51"/>
      <c r="QMF2557" s="51"/>
      <c r="QMG2557" s="13"/>
      <c r="QMH2557" s="13"/>
      <c r="QMI2557" s="14"/>
      <c r="QMJ2557" s="14"/>
      <c r="QMK2557" s="41"/>
      <c r="QML2557" s="44"/>
      <c r="QMM2557" s="51"/>
      <c r="QMN2557" s="51"/>
      <c r="QMO2557" s="51"/>
      <c r="QMP2557" s="13"/>
      <c r="QMQ2557" s="13"/>
      <c r="QMR2557" s="14"/>
      <c r="QMS2557" s="14"/>
      <c r="QMT2557" s="41"/>
      <c r="QMU2557" s="44"/>
      <c r="QMV2557" s="51"/>
      <c r="QMW2557" s="51"/>
      <c r="QMX2557" s="51"/>
      <c r="QMY2557" s="13"/>
      <c r="QMZ2557" s="13"/>
      <c r="QNA2557" s="14"/>
      <c r="QNB2557" s="14"/>
      <c r="QNC2557" s="41"/>
      <c r="QND2557" s="44"/>
      <c r="QNE2557" s="51"/>
      <c r="QNF2557" s="51"/>
      <c r="QNG2557" s="51"/>
      <c r="QNH2557" s="13"/>
      <c r="QNI2557" s="13"/>
      <c r="QNJ2557" s="14"/>
      <c r="QNK2557" s="14"/>
      <c r="QNL2557" s="41"/>
      <c r="QNM2557" s="44"/>
      <c r="QNN2557" s="51"/>
      <c r="QNO2557" s="51"/>
      <c r="QNP2557" s="51"/>
      <c r="QNQ2557" s="13"/>
      <c r="QNR2557" s="13"/>
      <c r="QNS2557" s="14"/>
      <c r="QNT2557" s="14"/>
      <c r="QNU2557" s="41"/>
      <c r="QNV2557" s="44"/>
      <c r="QNW2557" s="51"/>
      <c r="QNX2557" s="51"/>
      <c r="QNY2557" s="51"/>
      <c r="QNZ2557" s="13"/>
      <c r="QOA2557" s="13"/>
      <c r="QOB2557" s="14"/>
      <c r="QOC2557" s="14"/>
      <c r="QOD2557" s="41"/>
      <c r="QOE2557" s="44"/>
      <c r="QOF2557" s="51"/>
      <c r="QOG2557" s="51"/>
      <c r="QOH2557" s="51"/>
      <c r="QOI2557" s="13"/>
      <c r="QOJ2557" s="13"/>
      <c r="QOK2557" s="14"/>
      <c r="QOL2557" s="14"/>
      <c r="QOM2557" s="41"/>
      <c r="QON2557" s="44"/>
      <c r="QOO2557" s="51"/>
      <c r="QOP2557" s="51"/>
      <c r="QOQ2557" s="51"/>
      <c r="QOR2557" s="13"/>
      <c r="QOS2557" s="13"/>
      <c r="QOT2557" s="14"/>
      <c r="QOU2557" s="14"/>
      <c r="QOV2557" s="41"/>
      <c r="QOW2557" s="44"/>
      <c r="QOX2557" s="51"/>
      <c r="QOY2557" s="51"/>
      <c r="QOZ2557" s="51"/>
      <c r="QPA2557" s="13"/>
      <c r="QPB2557" s="13"/>
      <c r="QPC2557" s="14"/>
      <c r="QPD2557" s="14"/>
      <c r="QPE2557" s="41"/>
      <c r="QPF2557" s="44"/>
      <c r="QPG2557" s="51"/>
      <c r="QPH2557" s="51"/>
      <c r="QPI2557" s="51"/>
      <c r="QPJ2557" s="13"/>
      <c r="QPK2557" s="13"/>
      <c r="QPL2557" s="14"/>
      <c r="QPM2557" s="14"/>
      <c r="QPN2557" s="41"/>
      <c r="QPO2557" s="44"/>
      <c r="QPP2557" s="51"/>
      <c r="QPQ2557" s="51"/>
      <c r="QPR2557" s="51"/>
      <c r="QPS2557" s="13"/>
      <c r="QPT2557" s="13"/>
      <c r="QPU2557" s="14"/>
      <c r="QPV2557" s="14"/>
      <c r="QPW2557" s="41"/>
      <c r="QPX2557" s="44"/>
      <c r="QPY2557" s="51"/>
      <c r="QPZ2557" s="51"/>
      <c r="QQA2557" s="51"/>
      <c r="QQB2557" s="13"/>
      <c r="QQC2557" s="13"/>
      <c r="QQD2557" s="14"/>
      <c r="QQE2557" s="14"/>
      <c r="QQF2557" s="41"/>
      <c r="QQG2557" s="44"/>
      <c r="QQH2557" s="51"/>
      <c r="QQI2557" s="51"/>
      <c r="QQJ2557" s="51"/>
      <c r="QQK2557" s="13"/>
      <c r="QQL2557" s="13"/>
      <c r="QQM2557" s="14"/>
      <c r="QQN2557" s="14"/>
      <c r="QQO2557" s="41"/>
      <c r="QQP2557" s="44"/>
      <c r="QQQ2557" s="51"/>
      <c r="QQR2557" s="51"/>
      <c r="QQS2557" s="51"/>
      <c r="QQT2557" s="13"/>
      <c r="QQU2557" s="13"/>
      <c r="QQV2557" s="14"/>
      <c r="QQW2557" s="14"/>
      <c r="QQX2557" s="41"/>
      <c r="QQY2557" s="44"/>
      <c r="QQZ2557" s="51"/>
      <c r="QRA2557" s="51"/>
      <c r="QRB2557" s="51"/>
      <c r="QRC2557" s="13"/>
      <c r="QRD2557" s="13"/>
      <c r="QRE2557" s="14"/>
      <c r="QRF2557" s="14"/>
      <c r="QRG2557" s="41"/>
      <c r="QRH2557" s="44"/>
      <c r="QRI2557" s="51"/>
      <c r="QRJ2557" s="51"/>
      <c r="QRK2557" s="51"/>
      <c r="QRL2557" s="13"/>
      <c r="QRM2557" s="13"/>
      <c r="QRN2557" s="14"/>
      <c r="QRO2557" s="14"/>
      <c r="QRP2557" s="41"/>
      <c r="QRQ2557" s="44"/>
      <c r="QRR2557" s="51"/>
      <c r="QRS2557" s="51"/>
      <c r="QRT2557" s="51"/>
      <c r="QRU2557" s="13"/>
      <c r="QRV2557" s="13"/>
      <c r="QRW2557" s="14"/>
      <c r="QRX2557" s="14"/>
      <c r="QRY2557" s="41"/>
      <c r="QRZ2557" s="44"/>
      <c r="QSA2557" s="51"/>
      <c r="QSB2557" s="51"/>
      <c r="QSC2557" s="51"/>
      <c r="QSD2557" s="13"/>
      <c r="QSE2557" s="13"/>
      <c r="QSF2557" s="14"/>
      <c r="QSG2557" s="14"/>
      <c r="QSH2557" s="41"/>
      <c r="QSI2557" s="44"/>
      <c r="QSJ2557" s="51"/>
      <c r="QSK2557" s="51"/>
      <c r="QSL2557" s="51"/>
      <c r="QSM2557" s="13"/>
      <c r="QSN2557" s="13"/>
      <c r="QSO2557" s="14"/>
      <c r="QSP2557" s="14"/>
      <c r="QSQ2557" s="41"/>
      <c r="QSR2557" s="44"/>
      <c r="QSS2557" s="51"/>
      <c r="QST2557" s="51"/>
      <c r="QSU2557" s="51"/>
      <c r="QSV2557" s="13"/>
      <c r="QSW2557" s="13"/>
      <c r="QSX2557" s="14"/>
      <c r="QSY2557" s="14"/>
      <c r="QSZ2557" s="41"/>
      <c r="QTA2557" s="44"/>
      <c r="QTB2557" s="51"/>
      <c r="QTC2557" s="51"/>
      <c r="QTD2557" s="51"/>
      <c r="QTE2557" s="13"/>
      <c r="QTF2557" s="13"/>
      <c r="QTG2557" s="14"/>
      <c r="QTH2557" s="14"/>
      <c r="QTI2557" s="41"/>
      <c r="QTJ2557" s="44"/>
      <c r="QTK2557" s="51"/>
      <c r="QTL2557" s="51"/>
      <c r="QTM2557" s="51"/>
      <c r="QTN2557" s="13"/>
      <c r="QTO2557" s="13"/>
      <c r="QTP2557" s="14"/>
      <c r="QTQ2557" s="14"/>
      <c r="QTR2557" s="41"/>
      <c r="QTS2557" s="44"/>
      <c r="QTT2557" s="51"/>
      <c r="QTU2557" s="51"/>
      <c r="QTV2557" s="51"/>
      <c r="QTW2557" s="13"/>
      <c r="QTX2557" s="13"/>
      <c r="QTY2557" s="14"/>
      <c r="QTZ2557" s="14"/>
      <c r="QUA2557" s="41"/>
      <c r="QUB2557" s="44"/>
      <c r="QUC2557" s="51"/>
      <c r="QUD2557" s="51"/>
      <c r="QUE2557" s="51"/>
      <c r="QUF2557" s="13"/>
      <c r="QUG2557" s="13"/>
      <c r="QUH2557" s="14"/>
      <c r="QUI2557" s="14"/>
      <c r="QUJ2557" s="41"/>
      <c r="QUK2557" s="44"/>
      <c r="QUL2557" s="51"/>
      <c r="QUM2557" s="51"/>
      <c r="QUN2557" s="51"/>
      <c r="QUO2557" s="13"/>
      <c r="QUP2557" s="13"/>
      <c r="QUQ2557" s="14"/>
      <c r="QUR2557" s="14"/>
      <c r="QUS2557" s="41"/>
      <c r="QUT2557" s="44"/>
      <c r="QUU2557" s="51"/>
      <c r="QUV2557" s="51"/>
      <c r="QUW2557" s="51"/>
      <c r="QUX2557" s="13"/>
      <c r="QUY2557" s="13"/>
      <c r="QUZ2557" s="14"/>
      <c r="QVA2557" s="14"/>
      <c r="QVB2557" s="41"/>
      <c r="QVC2557" s="44"/>
      <c r="QVD2557" s="51"/>
      <c r="QVE2557" s="51"/>
      <c r="QVF2557" s="51"/>
      <c r="QVG2557" s="13"/>
      <c r="QVH2557" s="13"/>
      <c r="QVI2557" s="14"/>
      <c r="QVJ2557" s="14"/>
      <c r="QVK2557" s="41"/>
      <c r="QVL2557" s="44"/>
      <c r="QVM2557" s="51"/>
      <c r="QVN2557" s="51"/>
      <c r="QVO2557" s="51"/>
      <c r="QVP2557" s="13"/>
      <c r="QVQ2557" s="13"/>
      <c r="QVR2557" s="14"/>
      <c r="QVS2557" s="14"/>
      <c r="QVT2557" s="41"/>
      <c r="QVU2557" s="44"/>
      <c r="QVV2557" s="51"/>
      <c r="QVW2557" s="51"/>
      <c r="QVX2557" s="51"/>
      <c r="QVY2557" s="13"/>
      <c r="QVZ2557" s="13"/>
      <c r="QWA2557" s="14"/>
      <c r="QWB2557" s="14"/>
      <c r="QWC2557" s="41"/>
      <c r="QWD2557" s="44"/>
      <c r="QWE2557" s="51"/>
      <c r="QWF2557" s="51"/>
      <c r="QWG2557" s="51"/>
      <c r="QWH2557" s="13"/>
      <c r="QWI2557" s="13"/>
      <c r="QWJ2557" s="14"/>
      <c r="QWK2557" s="14"/>
      <c r="QWL2557" s="41"/>
      <c r="QWM2557" s="44"/>
      <c r="QWN2557" s="51"/>
      <c r="QWO2557" s="51"/>
      <c r="QWP2557" s="51"/>
      <c r="QWQ2557" s="13"/>
      <c r="QWR2557" s="13"/>
      <c r="QWS2557" s="14"/>
      <c r="QWT2557" s="14"/>
      <c r="QWU2557" s="41"/>
      <c r="QWV2557" s="44"/>
      <c r="QWW2557" s="51"/>
      <c r="QWX2557" s="51"/>
      <c r="QWY2557" s="51"/>
      <c r="QWZ2557" s="13"/>
      <c r="QXA2557" s="13"/>
      <c r="QXB2557" s="14"/>
      <c r="QXC2557" s="14"/>
      <c r="QXD2557" s="41"/>
      <c r="QXE2557" s="44"/>
      <c r="QXF2557" s="51"/>
      <c r="QXG2557" s="51"/>
      <c r="QXH2557" s="51"/>
      <c r="QXI2557" s="13"/>
      <c r="QXJ2557" s="13"/>
      <c r="QXK2557" s="14"/>
      <c r="QXL2557" s="14"/>
      <c r="QXM2557" s="41"/>
      <c r="QXN2557" s="44"/>
      <c r="QXO2557" s="51"/>
      <c r="QXP2557" s="51"/>
      <c r="QXQ2557" s="51"/>
      <c r="QXR2557" s="13"/>
      <c r="QXS2557" s="13"/>
      <c r="QXT2557" s="14"/>
      <c r="QXU2557" s="14"/>
      <c r="QXV2557" s="41"/>
      <c r="QXW2557" s="44"/>
      <c r="QXX2557" s="51"/>
      <c r="QXY2557" s="51"/>
      <c r="QXZ2557" s="51"/>
      <c r="QYA2557" s="13"/>
      <c r="QYB2557" s="13"/>
      <c r="QYC2557" s="14"/>
      <c r="QYD2557" s="14"/>
      <c r="QYE2557" s="41"/>
      <c r="QYF2557" s="44"/>
      <c r="QYG2557" s="51"/>
      <c r="QYH2557" s="51"/>
      <c r="QYI2557" s="51"/>
      <c r="QYJ2557" s="13"/>
      <c r="QYK2557" s="13"/>
      <c r="QYL2557" s="14"/>
      <c r="QYM2557" s="14"/>
      <c r="QYN2557" s="41"/>
      <c r="QYO2557" s="44"/>
      <c r="QYP2557" s="51"/>
      <c r="QYQ2557" s="51"/>
      <c r="QYR2557" s="51"/>
      <c r="QYS2557" s="13"/>
      <c r="QYT2557" s="13"/>
      <c r="QYU2557" s="14"/>
      <c r="QYV2557" s="14"/>
      <c r="QYW2557" s="41"/>
      <c r="QYX2557" s="44"/>
      <c r="QYY2557" s="51"/>
      <c r="QYZ2557" s="51"/>
      <c r="QZA2557" s="51"/>
      <c r="QZB2557" s="13"/>
      <c r="QZC2557" s="13"/>
      <c r="QZD2557" s="14"/>
      <c r="QZE2557" s="14"/>
      <c r="QZF2557" s="41"/>
      <c r="QZG2557" s="44"/>
      <c r="QZH2557" s="51"/>
      <c r="QZI2557" s="51"/>
      <c r="QZJ2557" s="51"/>
      <c r="QZK2557" s="13"/>
      <c r="QZL2557" s="13"/>
      <c r="QZM2557" s="14"/>
      <c r="QZN2557" s="14"/>
      <c r="QZO2557" s="41"/>
      <c r="QZP2557" s="44"/>
      <c r="QZQ2557" s="51"/>
      <c r="QZR2557" s="51"/>
      <c r="QZS2557" s="51"/>
      <c r="QZT2557" s="13"/>
      <c r="QZU2557" s="13"/>
      <c r="QZV2557" s="14"/>
      <c r="QZW2557" s="14"/>
      <c r="QZX2557" s="41"/>
      <c r="QZY2557" s="44"/>
      <c r="QZZ2557" s="51"/>
      <c r="RAA2557" s="51"/>
      <c r="RAB2557" s="51"/>
      <c r="RAC2557" s="13"/>
      <c r="RAD2557" s="13"/>
      <c r="RAE2557" s="14"/>
      <c r="RAF2557" s="14"/>
      <c r="RAG2557" s="41"/>
      <c r="RAH2557" s="44"/>
      <c r="RAI2557" s="51"/>
      <c r="RAJ2557" s="51"/>
      <c r="RAK2557" s="51"/>
      <c r="RAL2557" s="13"/>
      <c r="RAM2557" s="13"/>
      <c r="RAN2557" s="14"/>
      <c r="RAO2557" s="14"/>
      <c r="RAP2557" s="41"/>
      <c r="RAQ2557" s="44"/>
      <c r="RAR2557" s="51"/>
      <c r="RAS2557" s="51"/>
      <c r="RAT2557" s="51"/>
      <c r="RAU2557" s="13"/>
      <c r="RAV2557" s="13"/>
      <c r="RAW2557" s="14"/>
      <c r="RAX2557" s="14"/>
      <c r="RAY2557" s="41"/>
      <c r="RAZ2557" s="44"/>
      <c r="RBA2557" s="51"/>
      <c r="RBB2557" s="51"/>
      <c r="RBC2557" s="51"/>
      <c r="RBD2557" s="13"/>
      <c r="RBE2557" s="13"/>
      <c r="RBF2557" s="14"/>
      <c r="RBG2557" s="14"/>
      <c r="RBH2557" s="41"/>
      <c r="RBI2557" s="44"/>
      <c r="RBJ2557" s="51"/>
      <c r="RBK2557" s="51"/>
      <c r="RBL2557" s="51"/>
      <c r="RBM2557" s="13"/>
      <c r="RBN2557" s="13"/>
      <c r="RBO2557" s="14"/>
      <c r="RBP2557" s="14"/>
      <c r="RBQ2557" s="41"/>
      <c r="RBR2557" s="44"/>
      <c r="RBS2557" s="51"/>
      <c r="RBT2557" s="51"/>
      <c r="RBU2557" s="51"/>
      <c r="RBV2557" s="13"/>
      <c r="RBW2557" s="13"/>
      <c r="RBX2557" s="14"/>
      <c r="RBY2557" s="14"/>
      <c r="RBZ2557" s="41"/>
      <c r="RCA2557" s="44"/>
      <c r="RCB2557" s="51"/>
      <c r="RCC2557" s="51"/>
      <c r="RCD2557" s="51"/>
      <c r="RCE2557" s="13"/>
      <c r="RCF2557" s="13"/>
      <c r="RCG2557" s="14"/>
      <c r="RCH2557" s="14"/>
      <c r="RCI2557" s="41"/>
      <c r="RCJ2557" s="44"/>
      <c r="RCK2557" s="51"/>
      <c r="RCL2557" s="51"/>
      <c r="RCM2557" s="51"/>
      <c r="RCN2557" s="13"/>
      <c r="RCO2557" s="13"/>
      <c r="RCP2557" s="14"/>
      <c r="RCQ2557" s="14"/>
      <c r="RCR2557" s="41"/>
      <c r="RCS2557" s="44"/>
      <c r="RCT2557" s="51"/>
      <c r="RCU2557" s="51"/>
      <c r="RCV2557" s="51"/>
      <c r="RCW2557" s="13"/>
      <c r="RCX2557" s="13"/>
      <c r="RCY2557" s="14"/>
      <c r="RCZ2557" s="14"/>
      <c r="RDA2557" s="41"/>
      <c r="RDB2557" s="44"/>
      <c r="RDC2557" s="51"/>
      <c r="RDD2557" s="51"/>
      <c r="RDE2557" s="51"/>
      <c r="RDF2557" s="13"/>
      <c r="RDG2557" s="13"/>
      <c r="RDH2557" s="14"/>
      <c r="RDI2557" s="14"/>
      <c r="RDJ2557" s="41"/>
      <c r="RDK2557" s="44"/>
      <c r="RDL2557" s="51"/>
      <c r="RDM2557" s="51"/>
      <c r="RDN2557" s="51"/>
      <c r="RDO2557" s="13"/>
      <c r="RDP2557" s="13"/>
      <c r="RDQ2557" s="14"/>
      <c r="RDR2557" s="14"/>
      <c r="RDS2557" s="41"/>
      <c r="RDT2557" s="44"/>
      <c r="RDU2557" s="51"/>
      <c r="RDV2557" s="51"/>
      <c r="RDW2557" s="51"/>
      <c r="RDX2557" s="13"/>
      <c r="RDY2557" s="13"/>
      <c r="RDZ2557" s="14"/>
      <c r="REA2557" s="14"/>
      <c r="REB2557" s="41"/>
      <c r="REC2557" s="44"/>
      <c r="RED2557" s="51"/>
      <c r="REE2557" s="51"/>
      <c r="REF2557" s="51"/>
      <c r="REG2557" s="13"/>
      <c r="REH2557" s="13"/>
      <c r="REI2557" s="14"/>
      <c r="REJ2557" s="14"/>
      <c r="REK2557" s="41"/>
      <c r="REL2557" s="44"/>
      <c r="REM2557" s="51"/>
      <c r="REN2557" s="51"/>
      <c r="REO2557" s="51"/>
      <c r="REP2557" s="13"/>
      <c r="REQ2557" s="13"/>
      <c r="RER2557" s="14"/>
      <c r="RES2557" s="14"/>
      <c r="RET2557" s="41"/>
      <c r="REU2557" s="44"/>
      <c r="REV2557" s="51"/>
      <c r="REW2557" s="51"/>
      <c r="REX2557" s="51"/>
      <c r="REY2557" s="13"/>
      <c r="REZ2557" s="13"/>
      <c r="RFA2557" s="14"/>
      <c r="RFB2557" s="14"/>
      <c r="RFC2557" s="41"/>
      <c r="RFD2557" s="44"/>
      <c r="RFE2557" s="51"/>
      <c r="RFF2557" s="51"/>
      <c r="RFG2557" s="51"/>
      <c r="RFH2557" s="13"/>
      <c r="RFI2557" s="13"/>
      <c r="RFJ2557" s="14"/>
      <c r="RFK2557" s="14"/>
      <c r="RFL2557" s="41"/>
      <c r="RFM2557" s="44"/>
      <c r="RFN2557" s="51"/>
      <c r="RFO2557" s="51"/>
      <c r="RFP2557" s="51"/>
      <c r="RFQ2557" s="13"/>
      <c r="RFR2557" s="13"/>
      <c r="RFS2557" s="14"/>
      <c r="RFT2557" s="14"/>
      <c r="RFU2557" s="41"/>
      <c r="RFV2557" s="44"/>
      <c r="RFW2557" s="51"/>
      <c r="RFX2557" s="51"/>
      <c r="RFY2557" s="51"/>
      <c r="RFZ2557" s="13"/>
      <c r="RGA2557" s="13"/>
      <c r="RGB2557" s="14"/>
      <c r="RGC2557" s="14"/>
      <c r="RGD2557" s="41"/>
      <c r="RGE2557" s="44"/>
      <c r="RGF2557" s="51"/>
      <c r="RGG2557" s="51"/>
      <c r="RGH2557" s="51"/>
      <c r="RGI2557" s="13"/>
      <c r="RGJ2557" s="13"/>
      <c r="RGK2557" s="14"/>
      <c r="RGL2557" s="14"/>
      <c r="RGM2557" s="41"/>
      <c r="RGN2557" s="44"/>
      <c r="RGO2557" s="51"/>
      <c r="RGP2557" s="51"/>
      <c r="RGQ2557" s="51"/>
      <c r="RGR2557" s="13"/>
      <c r="RGS2557" s="13"/>
      <c r="RGT2557" s="14"/>
      <c r="RGU2557" s="14"/>
      <c r="RGV2557" s="41"/>
      <c r="RGW2557" s="44"/>
      <c r="RGX2557" s="51"/>
      <c r="RGY2557" s="51"/>
      <c r="RGZ2557" s="51"/>
      <c r="RHA2557" s="13"/>
      <c r="RHB2557" s="13"/>
      <c r="RHC2557" s="14"/>
      <c r="RHD2557" s="14"/>
      <c r="RHE2557" s="41"/>
      <c r="RHF2557" s="44"/>
      <c r="RHG2557" s="51"/>
      <c r="RHH2557" s="51"/>
      <c r="RHI2557" s="51"/>
      <c r="RHJ2557" s="13"/>
      <c r="RHK2557" s="13"/>
      <c r="RHL2557" s="14"/>
      <c r="RHM2557" s="14"/>
      <c r="RHN2557" s="41"/>
      <c r="RHO2557" s="44"/>
      <c r="RHP2557" s="51"/>
      <c r="RHQ2557" s="51"/>
      <c r="RHR2557" s="51"/>
      <c r="RHS2557" s="13"/>
      <c r="RHT2557" s="13"/>
      <c r="RHU2557" s="14"/>
      <c r="RHV2557" s="14"/>
      <c r="RHW2557" s="41"/>
      <c r="RHX2557" s="44"/>
      <c r="RHY2557" s="51"/>
      <c r="RHZ2557" s="51"/>
      <c r="RIA2557" s="51"/>
      <c r="RIB2557" s="13"/>
      <c r="RIC2557" s="13"/>
      <c r="RID2557" s="14"/>
      <c r="RIE2557" s="14"/>
      <c r="RIF2557" s="41"/>
      <c r="RIG2557" s="44"/>
      <c r="RIH2557" s="51"/>
      <c r="RII2557" s="51"/>
      <c r="RIJ2557" s="51"/>
      <c r="RIK2557" s="13"/>
      <c r="RIL2557" s="13"/>
      <c r="RIM2557" s="14"/>
      <c r="RIN2557" s="14"/>
      <c r="RIO2557" s="41"/>
      <c r="RIP2557" s="44"/>
      <c r="RIQ2557" s="51"/>
      <c r="RIR2557" s="51"/>
      <c r="RIS2557" s="51"/>
      <c r="RIT2557" s="13"/>
      <c r="RIU2557" s="13"/>
      <c r="RIV2557" s="14"/>
      <c r="RIW2557" s="14"/>
      <c r="RIX2557" s="41"/>
      <c r="RIY2557" s="44"/>
      <c r="RIZ2557" s="51"/>
      <c r="RJA2557" s="51"/>
      <c r="RJB2557" s="51"/>
      <c r="RJC2557" s="13"/>
      <c r="RJD2557" s="13"/>
      <c r="RJE2557" s="14"/>
      <c r="RJF2557" s="14"/>
      <c r="RJG2557" s="41"/>
      <c r="RJH2557" s="44"/>
      <c r="RJI2557" s="51"/>
      <c r="RJJ2557" s="51"/>
      <c r="RJK2557" s="51"/>
      <c r="RJL2557" s="13"/>
      <c r="RJM2557" s="13"/>
      <c r="RJN2557" s="14"/>
      <c r="RJO2557" s="14"/>
      <c r="RJP2557" s="41"/>
      <c r="RJQ2557" s="44"/>
      <c r="RJR2557" s="51"/>
      <c r="RJS2557" s="51"/>
      <c r="RJT2557" s="51"/>
      <c r="RJU2557" s="13"/>
      <c r="RJV2557" s="13"/>
      <c r="RJW2557" s="14"/>
      <c r="RJX2557" s="14"/>
      <c r="RJY2557" s="41"/>
      <c r="RJZ2557" s="44"/>
      <c r="RKA2557" s="51"/>
      <c r="RKB2557" s="51"/>
      <c r="RKC2557" s="51"/>
      <c r="RKD2557" s="13"/>
      <c r="RKE2557" s="13"/>
      <c r="RKF2557" s="14"/>
      <c r="RKG2557" s="14"/>
      <c r="RKH2557" s="41"/>
      <c r="RKI2557" s="44"/>
      <c r="RKJ2557" s="51"/>
      <c r="RKK2557" s="51"/>
      <c r="RKL2557" s="51"/>
      <c r="RKM2557" s="13"/>
      <c r="RKN2557" s="13"/>
      <c r="RKO2557" s="14"/>
      <c r="RKP2557" s="14"/>
      <c r="RKQ2557" s="41"/>
      <c r="RKR2557" s="44"/>
      <c r="RKS2557" s="51"/>
      <c r="RKT2557" s="51"/>
      <c r="RKU2557" s="51"/>
      <c r="RKV2557" s="13"/>
      <c r="RKW2557" s="13"/>
      <c r="RKX2557" s="14"/>
      <c r="RKY2557" s="14"/>
      <c r="RKZ2557" s="41"/>
      <c r="RLA2557" s="44"/>
      <c r="RLB2557" s="51"/>
      <c r="RLC2557" s="51"/>
      <c r="RLD2557" s="51"/>
      <c r="RLE2557" s="13"/>
      <c r="RLF2557" s="13"/>
      <c r="RLG2557" s="14"/>
      <c r="RLH2557" s="14"/>
      <c r="RLI2557" s="41"/>
      <c r="RLJ2557" s="44"/>
      <c r="RLK2557" s="51"/>
      <c r="RLL2557" s="51"/>
      <c r="RLM2557" s="51"/>
      <c r="RLN2557" s="13"/>
      <c r="RLO2557" s="13"/>
      <c r="RLP2557" s="14"/>
      <c r="RLQ2557" s="14"/>
      <c r="RLR2557" s="41"/>
      <c r="RLS2557" s="44"/>
      <c r="RLT2557" s="51"/>
      <c r="RLU2557" s="51"/>
      <c r="RLV2557" s="51"/>
      <c r="RLW2557" s="13"/>
      <c r="RLX2557" s="13"/>
      <c r="RLY2557" s="14"/>
      <c r="RLZ2557" s="14"/>
      <c r="RMA2557" s="41"/>
      <c r="RMB2557" s="44"/>
      <c r="RMC2557" s="51"/>
      <c r="RMD2557" s="51"/>
      <c r="RME2557" s="51"/>
      <c r="RMF2557" s="13"/>
      <c r="RMG2557" s="13"/>
      <c r="RMH2557" s="14"/>
      <c r="RMI2557" s="14"/>
      <c r="RMJ2557" s="41"/>
      <c r="RMK2557" s="44"/>
      <c r="RML2557" s="51"/>
      <c r="RMM2557" s="51"/>
      <c r="RMN2557" s="51"/>
      <c r="RMO2557" s="13"/>
      <c r="RMP2557" s="13"/>
      <c r="RMQ2557" s="14"/>
      <c r="RMR2557" s="14"/>
      <c r="RMS2557" s="41"/>
      <c r="RMT2557" s="44"/>
      <c r="RMU2557" s="51"/>
      <c r="RMV2557" s="51"/>
      <c r="RMW2557" s="51"/>
      <c r="RMX2557" s="13"/>
      <c r="RMY2557" s="13"/>
      <c r="RMZ2557" s="14"/>
      <c r="RNA2557" s="14"/>
      <c r="RNB2557" s="41"/>
      <c r="RNC2557" s="44"/>
      <c r="RND2557" s="51"/>
      <c r="RNE2557" s="51"/>
      <c r="RNF2557" s="51"/>
      <c r="RNG2557" s="13"/>
      <c r="RNH2557" s="13"/>
      <c r="RNI2557" s="14"/>
      <c r="RNJ2557" s="14"/>
      <c r="RNK2557" s="41"/>
      <c r="RNL2557" s="44"/>
      <c r="RNM2557" s="51"/>
      <c r="RNN2557" s="51"/>
      <c r="RNO2557" s="51"/>
      <c r="RNP2557" s="13"/>
      <c r="RNQ2557" s="13"/>
      <c r="RNR2557" s="14"/>
      <c r="RNS2557" s="14"/>
      <c r="RNT2557" s="41"/>
      <c r="RNU2557" s="44"/>
      <c r="RNV2557" s="51"/>
      <c r="RNW2557" s="51"/>
      <c r="RNX2557" s="51"/>
      <c r="RNY2557" s="13"/>
      <c r="RNZ2557" s="13"/>
      <c r="ROA2557" s="14"/>
      <c r="ROB2557" s="14"/>
      <c r="ROC2557" s="41"/>
      <c r="ROD2557" s="44"/>
      <c r="ROE2557" s="51"/>
      <c r="ROF2557" s="51"/>
      <c r="ROG2557" s="51"/>
      <c r="ROH2557" s="13"/>
      <c r="ROI2557" s="13"/>
      <c r="ROJ2557" s="14"/>
      <c r="ROK2557" s="14"/>
      <c r="ROL2557" s="41"/>
      <c r="ROM2557" s="44"/>
      <c r="RON2557" s="51"/>
      <c r="ROO2557" s="51"/>
      <c r="ROP2557" s="51"/>
      <c r="ROQ2557" s="13"/>
      <c r="ROR2557" s="13"/>
      <c r="ROS2557" s="14"/>
      <c r="ROT2557" s="14"/>
      <c r="ROU2557" s="41"/>
      <c r="ROV2557" s="44"/>
      <c r="ROW2557" s="51"/>
      <c r="ROX2557" s="51"/>
      <c r="ROY2557" s="51"/>
      <c r="ROZ2557" s="13"/>
      <c r="RPA2557" s="13"/>
      <c r="RPB2557" s="14"/>
      <c r="RPC2557" s="14"/>
      <c r="RPD2557" s="41"/>
      <c r="RPE2557" s="44"/>
      <c r="RPF2557" s="51"/>
      <c r="RPG2557" s="51"/>
      <c r="RPH2557" s="51"/>
      <c r="RPI2557" s="13"/>
      <c r="RPJ2557" s="13"/>
      <c r="RPK2557" s="14"/>
      <c r="RPL2557" s="14"/>
      <c r="RPM2557" s="41"/>
      <c r="RPN2557" s="44"/>
      <c r="RPO2557" s="51"/>
      <c r="RPP2557" s="51"/>
      <c r="RPQ2557" s="51"/>
      <c r="RPR2557" s="13"/>
      <c r="RPS2557" s="13"/>
      <c r="RPT2557" s="14"/>
      <c r="RPU2557" s="14"/>
      <c r="RPV2557" s="41"/>
      <c r="RPW2557" s="44"/>
      <c r="RPX2557" s="51"/>
      <c r="RPY2557" s="51"/>
      <c r="RPZ2557" s="51"/>
      <c r="RQA2557" s="13"/>
      <c r="RQB2557" s="13"/>
      <c r="RQC2557" s="14"/>
      <c r="RQD2557" s="14"/>
      <c r="RQE2557" s="41"/>
      <c r="RQF2557" s="44"/>
      <c r="RQG2557" s="51"/>
      <c r="RQH2557" s="51"/>
      <c r="RQI2557" s="51"/>
      <c r="RQJ2557" s="13"/>
      <c r="RQK2557" s="13"/>
      <c r="RQL2557" s="14"/>
      <c r="RQM2557" s="14"/>
      <c r="RQN2557" s="41"/>
      <c r="RQO2557" s="44"/>
      <c r="RQP2557" s="51"/>
      <c r="RQQ2557" s="51"/>
      <c r="RQR2557" s="51"/>
      <c r="RQS2557" s="13"/>
      <c r="RQT2557" s="13"/>
      <c r="RQU2557" s="14"/>
      <c r="RQV2557" s="14"/>
      <c r="RQW2557" s="41"/>
      <c r="RQX2557" s="44"/>
      <c r="RQY2557" s="51"/>
      <c r="RQZ2557" s="51"/>
      <c r="RRA2557" s="51"/>
      <c r="RRB2557" s="13"/>
      <c r="RRC2557" s="13"/>
      <c r="RRD2557" s="14"/>
      <c r="RRE2557" s="14"/>
      <c r="RRF2557" s="41"/>
      <c r="RRG2557" s="44"/>
      <c r="RRH2557" s="51"/>
      <c r="RRI2557" s="51"/>
      <c r="RRJ2557" s="51"/>
      <c r="RRK2557" s="13"/>
      <c r="RRL2557" s="13"/>
      <c r="RRM2557" s="14"/>
      <c r="RRN2557" s="14"/>
      <c r="RRO2557" s="41"/>
      <c r="RRP2557" s="44"/>
      <c r="RRQ2557" s="51"/>
      <c r="RRR2557" s="51"/>
      <c r="RRS2557" s="51"/>
      <c r="RRT2557" s="13"/>
      <c r="RRU2557" s="13"/>
      <c r="RRV2557" s="14"/>
      <c r="RRW2557" s="14"/>
      <c r="RRX2557" s="41"/>
      <c r="RRY2557" s="44"/>
      <c r="RRZ2557" s="51"/>
      <c r="RSA2557" s="51"/>
      <c r="RSB2557" s="51"/>
      <c r="RSC2557" s="13"/>
      <c r="RSD2557" s="13"/>
      <c r="RSE2557" s="14"/>
      <c r="RSF2557" s="14"/>
      <c r="RSG2557" s="41"/>
      <c r="RSH2557" s="44"/>
      <c r="RSI2557" s="51"/>
      <c r="RSJ2557" s="51"/>
      <c r="RSK2557" s="51"/>
      <c r="RSL2557" s="13"/>
      <c r="RSM2557" s="13"/>
      <c r="RSN2557" s="14"/>
      <c r="RSO2557" s="14"/>
      <c r="RSP2557" s="41"/>
      <c r="RSQ2557" s="44"/>
      <c r="RSR2557" s="51"/>
      <c r="RSS2557" s="51"/>
      <c r="RST2557" s="51"/>
      <c r="RSU2557" s="13"/>
      <c r="RSV2557" s="13"/>
      <c r="RSW2557" s="14"/>
      <c r="RSX2557" s="14"/>
      <c r="RSY2557" s="41"/>
      <c r="RSZ2557" s="44"/>
      <c r="RTA2557" s="51"/>
      <c r="RTB2557" s="51"/>
      <c r="RTC2557" s="51"/>
      <c r="RTD2557" s="13"/>
      <c r="RTE2557" s="13"/>
      <c r="RTF2557" s="14"/>
      <c r="RTG2557" s="14"/>
      <c r="RTH2557" s="41"/>
      <c r="RTI2557" s="44"/>
      <c r="RTJ2557" s="51"/>
      <c r="RTK2557" s="51"/>
      <c r="RTL2557" s="51"/>
      <c r="RTM2557" s="13"/>
      <c r="RTN2557" s="13"/>
      <c r="RTO2557" s="14"/>
      <c r="RTP2557" s="14"/>
      <c r="RTQ2557" s="41"/>
      <c r="RTR2557" s="44"/>
      <c r="RTS2557" s="51"/>
      <c r="RTT2557" s="51"/>
      <c r="RTU2557" s="51"/>
      <c r="RTV2557" s="13"/>
      <c r="RTW2557" s="13"/>
      <c r="RTX2557" s="14"/>
      <c r="RTY2557" s="14"/>
      <c r="RTZ2557" s="41"/>
      <c r="RUA2557" s="44"/>
      <c r="RUB2557" s="51"/>
      <c r="RUC2557" s="51"/>
      <c r="RUD2557" s="51"/>
      <c r="RUE2557" s="13"/>
      <c r="RUF2557" s="13"/>
      <c r="RUG2557" s="14"/>
      <c r="RUH2557" s="14"/>
      <c r="RUI2557" s="41"/>
      <c r="RUJ2557" s="44"/>
      <c r="RUK2557" s="51"/>
      <c r="RUL2557" s="51"/>
      <c r="RUM2557" s="51"/>
      <c r="RUN2557" s="13"/>
      <c r="RUO2557" s="13"/>
      <c r="RUP2557" s="14"/>
      <c r="RUQ2557" s="14"/>
      <c r="RUR2557" s="41"/>
      <c r="RUS2557" s="44"/>
      <c r="RUT2557" s="51"/>
      <c r="RUU2557" s="51"/>
      <c r="RUV2557" s="51"/>
      <c r="RUW2557" s="13"/>
      <c r="RUX2557" s="13"/>
      <c r="RUY2557" s="14"/>
      <c r="RUZ2557" s="14"/>
      <c r="RVA2557" s="41"/>
      <c r="RVB2557" s="44"/>
      <c r="RVC2557" s="51"/>
      <c r="RVD2557" s="51"/>
      <c r="RVE2557" s="51"/>
      <c r="RVF2557" s="13"/>
      <c r="RVG2557" s="13"/>
      <c r="RVH2557" s="14"/>
      <c r="RVI2557" s="14"/>
      <c r="RVJ2557" s="41"/>
      <c r="RVK2557" s="44"/>
      <c r="RVL2557" s="51"/>
      <c r="RVM2557" s="51"/>
      <c r="RVN2557" s="51"/>
      <c r="RVO2557" s="13"/>
      <c r="RVP2557" s="13"/>
      <c r="RVQ2557" s="14"/>
      <c r="RVR2557" s="14"/>
      <c r="RVS2557" s="41"/>
      <c r="RVT2557" s="44"/>
      <c r="RVU2557" s="51"/>
      <c r="RVV2557" s="51"/>
      <c r="RVW2557" s="51"/>
      <c r="RVX2557" s="13"/>
      <c r="RVY2557" s="13"/>
      <c r="RVZ2557" s="14"/>
      <c r="RWA2557" s="14"/>
      <c r="RWB2557" s="41"/>
      <c r="RWC2557" s="44"/>
      <c r="RWD2557" s="51"/>
      <c r="RWE2557" s="51"/>
      <c r="RWF2557" s="51"/>
      <c r="RWG2557" s="13"/>
      <c r="RWH2557" s="13"/>
      <c r="RWI2557" s="14"/>
      <c r="RWJ2557" s="14"/>
      <c r="RWK2557" s="41"/>
      <c r="RWL2557" s="44"/>
      <c r="RWM2557" s="51"/>
      <c r="RWN2557" s="51"/>
      <c r="RWO2557" s="51"/>
      <c r="RWP2557" s="13"/>
      <c r="RWQ2557" s="13"/>
      <c r="RWR2557" s="14"/>
      <c r="RWS2557" s="14"/>
      <c r="RWT2557" s="41"/>
      <c r="RWU2557" s="44"/>
      <c r="RWV2557" s="51"/>
      <c r="RWW2557" s="51"/>
      <c r="RWX2557" s="51"/>
      <c r="RWY2557" s="13"/>
      <c r="RWZ2557" s="13"/>
      <c r="RXA2557" s="14"/>
      <c r="RXB2557" s="14"/>
      <c r="RXC2557" s="41"/>
      <c r="RXD2557" s="44"/>
      <c r="RXE2557" s="51"/>
      <c r="RXF2557" s="51"/>
      <c r="RXG2557" s="51"/>
      <c r="RXH2557" s="13"/>
      <c r="RXI2557" s="13"/>
      <c r="RXJ2557" s="14"/>
      <c r="RXK2557" s="14"/>
      <c r="RXL2557" s="41"/>
      <c r="RXM2557" s="44"/>
      <c r="RXN2557" s="51"/>
      <c r="RXO2557" s="51"/>
      <c r="RXP2557" s="51"/>
      <c r="RXQ2557" s="13"/>
      <c r="RXR2557" s="13"/>
      <c r="RXS2557" s="14"/>
      <c r="RXT2557" s="14"/>
      <c r="RXU2557" s="41"/>
      <c r="RXV2557" s="44"/>
      <c r="RXW2557" s="51"/>
      <c r="RXX2557" s="51"/>
      <c r="RXY2557" s="51"/>
      <c r="RXZ2557" s="13"/>
      <c r="RYA2557" s="13"/>
      <c r="RYB2557" s="14"/>
      <c r="RYC2557" s="14"/>
      <c r="RYD2557" s="41"/>
      <c r="RYE2557" s="44"/>
      <c r="RYF2557" s="51"/>
      <c r="RYG2557" s="51"/>
      <c r="RYH2557" s="51"/>
      <c r="RYI2557" s="13"/>
      <c r="RYJ2557" s="13"/>
      <c r="RYK2557" s="14"/>
      <c r="RYL2557" s="14"/>
      <c r="RYM2557" s="41"/>
      <c r="RYN2557" s="44"/>
      <c r="RYO2557" s="51"/>
      <c r="RYP2557" s="51"/>
      <c r="RYQ2557" s="51"/>
      <c r="RYR2557" s="13"/>
      <c r="RYS2557" s="13"/>
      <c r="RYT2557" s="14"/>
      <c r="RYU2557" s="14"/>
      <c r="RYV2557" s="41"/>
      <c r="RYW2557" s="44"/>
      <c r="RYX2557" s="51"/>
      <c r="RYY2557" s="51"/>
      <c r="RYZ2557" s="51"/>
      <c r="RZA2557" s="13"/>
      <c r="RZB2557" s="13"/>
      <c r="RZC2557" s="14"/>
      <c r="RZD2557" s="14"/>
      <c r="RZE2557" s="41"/>
      <c r="RZF2557" s="44"/>
      <c r="RZG2557" s="51"/>
      <c r="RZH2557" s="51"/>
      <c r="RZI2557" s="51"/>
      <c r="RZJ2557" s="13"/>
      <c r="RZK2557" s="13"/>
      <c r="RZL2557" s="14"/>
      <c r="RZM2557" s="14"/>
      <c r="RZN2557" s="41"/>
      <c r="RZO2557" s="44"/>
      <c r="RZP2557" s="51"/>
      <c r="RZQ2557" s="51"/>
      <c r="RZR2557" s="51"/>
      <c r="RZS2557" s="13"/>
      <c r="RZT2557" s="13"/>
      <c r="RZU2557" s="14"/>
      <c r="RZV2557" s="14"/>
      <c r="RZW2557" s="41"/>
      <c r="RZX2557" s="44"/>
      <c r="RZY2557" s="51"/>
      <c r="RZZ2557" s="51"/>
      <c r="SAA2557" s="51"/>
      <c r="SAB2557" s="13"/>
      <c r="SAC2557" s="13"/>
      <c r="SAD2557" s="14"/>
      <c r="SAE2557" s="14"/>
      <c r="SAF2557" s="41"/>
      <c r="SAG2557" s="44"/>
      <c r="SAH2557" s="51"/>
      <c r="SAI2557" s="51"/>
      <c r="SAJ2557" s="51"/>
      <c r="SAK2557" s="13"/>
      <c r="SAL2557" s="13"/>
      <c r="SAM2557" s="14"/>
      <c r="SAN2557" s="14"/>
      <c r="SAO2557" s="41"/>
      <c r="SAP2557" s="44"/>
      <c r="SAQ2557" s="51"/>
      <c r="SAR2557" s="51"/>
      <c r="SAS2557" s="51"/>
      <c r="SAT2557" s="13"/>
      <c r="SAU2557" s="13"/>
      <c r="SAV2557" s="14"/>
      <c r="SAW2557" s="14"/>
      <c r="SAX2557" s="41"/>
      <c r="SAY2557" s="44"/>
      <c r="SAZ2557" s="51"/>
      <c r="SBA2557" s="51"/>
      <c r="SBB2557" s="51"/>
      <c r="SBC2557" s="13"/>
      <c r="SBD2557" s="13"/>
      <c r="SBE2557" s="14"/>
      <c r="SBF2557" s="14"/>
      <c r="SBG2557" s="41"/>
      <c r="SBH2557" s="44"/>
      <c r="SBI2557" s="51"/>
      <c r="SBJ2557" s="51"/>
      <c r="SBK2557" s="51"/>
      <c r="SBL2557" s="13"/>
      <c r="SBM2557" s="13"/>
      <c r="SBN2557" s="14"/>
      <c r="SBO2557" s="14"/>
      <c r="SBP2557" s="41"/>
      <c r="SBQ2557" s="44"/>
      <c r="SBR2557" s="51"/>
      <c r="SBS2557" s="51"/>
      <c r="SBT2557" s="51"/>
      <c r="SBU2557" s="13"/>
      <c r="SBV2557" s="13"/>
      <c r="SBW2557" s="14"/>
      <c r="SBX2557" s="14"/>
      <c r="SBY2557" s="41"/>
      <c r="SBZ2557" s="44"/>
      <c r="SCA2557" s="51"/>
      <c r="SCB2557" s="51"/>
      <c r="SCC2557" s="51"/>
      <c r="SCD2557" s="13"/>
      <c r="SCE2557" s="13"/>
      <c r="SCF2557" s="14"/>
      <c r="SCG2557" s="14"/>
      <c r="SCH2557" s="41"/>
      <c r="SCI2557" s="44"/>
      <c r="SCJ2557" s="51"/>
      <c r="SCK2557" s="51"/>
      <c r="SCL2557" s="51"/>
      <c r="SCM2557" s="13"/>
      <c r="SCN2557" s="13"/>
      <c r="SCO2557" s="14"/>
      <c r="SCP2557" s="14"/>
      <c r="SCQ2557" s="41"/>
      <c r="SCR2557" s="44"/>
      <c r="SCS2557" s="51"/>
      <c r="SCT2557" s="51"/>
      <c r="SCU2557" s="51"/>
      <c r="SCV2557" s="13"/>
      <c r="SCW2557" s="13"/>
      <c r="SCX2557" s="14"/>
      <c r="SCY2557" s="14"/>
      <c r="SCZ2557" s="41"/>
      <c r="SDA2557" s="44"/>
      <c r="SDB2557" s="51"/>
      <c r="SDC2557" s="51"/>
      <c r="SDD2557" s="51"/>
      <c r="SDE2557" s="13"/>
      <c r="SDF2557" s="13"/>
      <c r="SDG2557" s="14"/>
      <c r="SDH2557" s="14"/>
      <c r="SDI2557" s="41"/>
      <c r="SDJ2557" s="44"/>
      <c r="SDK2557" s="51"/>
      <c r="SDL2557" s="51"/>
      <c r="SDM2557" s="51"/>
      <c r="SDN2557" s="13"/>
      <c r="SDO2557" s="13"/>
      <c r="SDP2557" s="14"/>
      <c r="SDQ2557" s="14"/>
      <c r="SDR2557" s="41"/>
      <c r="SDS2557" s="44"/>
      <c r="SDT2557" s="51"/>
      <c r="SDU2557" s="51"/>
      <c r="SDV2557" s="51"/>
      <c r="SDW2557" s="13"/>
      <c r="SDX2557" s="13"/>
      <c r="SDY2557" s="14"/>
      <c r="SDZ2557" s="14"/>
      <c r="SEA2557" s="41"/>
      <c r="SEB2557" s="44"/>
      <c r="SEC2557" s="51"/>
      <c r="SED2557" s="51"/>
      <c r="SEE2557" s="51"/>
      <c r="SEF2557" s="13"/>
      <c r="SEG2557" s="13"/>
      <c r="SEH2557" s="14"/>
      <c r="SEI2557" s="14"/>
      <c r="SEJ2557" s="41"/>
      <c r="SEK2557" s="44"/>
      <c r="SEL2557" s="51"/>
      <c r="SEM2557" s="51"/>
      <c r="SEN2557" s="51"/>
      <c r="SEO2557" s="13"/>
      <c r="SEP2557" s="13"/>
      <c r="SEQ2557" s="14"/>
      <c r="SER2557" s="14"/>
      <c r="SES2557" s="41"/>
      <c r="SET2557" s="44"/>
      <c r="SEU2557" s="51"/>
      <c r="SEV2557" s="51"/>
      <c r="SEW2557" s="51"/>
      <c r="SEX2557" s="13"/>
      <c r="SEY2557" s="13"/>
      <c r="SEZ2557" s="14"/>
      <c r="SFA2557" s="14"/>
      <c r="SFB2557" s="41"/>
      <c r="SFC2557" s="44"/>
      <c r="SFD2557" s="51"/>
      <c r="SFE2557" s="51"/>
      <c r="SFF2557" s="51"/>
      <c r="SFG2557" s="13"/>
      <c r="SFH2557" s="13"/>
      <c r="SFI2557" s="14"/>
      <c r="SFJ2557" s="14"/>
      <c r="SFK2557" s="41"/>
      <c r="SFL2557" s="44"/>
      <c r="SFM2557" s="51"/>
      <c r="SFN2557" s="51"/>
      <c r="SFO2557" s="51"/>
      <c r="SFP2557" s="13"/>
      <c r="SFQ2557" s="13"/>
      <c r="SFR2557" s="14"/>
      <c r="SFS2557" s="14"/>
      <c r="SFT2557" s="41"/>
      <c r="SFU2557" s="44"/>
      <c r="SFV2557" s="51"/>
      <c r="SFW2557" s="51"/>
      <c r="SFX2557" s="51"/>
      <c r="SFY2557" s="13"/>
      <c r="SFZ2557" s="13"/>
      <c r="SGA2557" s="14"/>
      <c r="SGB2557" s="14"/>
      <c r="SGC2557" s="41"/>
      <c r="SGD2557" s="44"/>
      <c r="SGE2557" s="51"/>
      <c r="SGF2557" s="51"/>
      <c r="SGG2557" s="51"/>
      <c r="SGH2557" s="13"/>
      <c r="SGI2557" s="13"/>
      <c r="SGJ2557" s="14"/>
      <c r="SGK2557" s="14"/>
      <c r="SGL2557" s="41"/>
      <c r="SGM2557" s="44"/>
      <c r="SGN2557" s="51"/>
      <c r="SGO2557" s="51"/>
      <c r="SGP2557" s="51"/>
      <c r="SGQ2557" s="13"/>
      <c r="SGR2557" s="13"/>
      <c r="SGS2557" s="14"/>
      <c r="SGT2557" s="14"/>
      <c r="SGU2557" s="41"/>
      <c r="SGV2557" s="44"/>
      <c r="SGW2557" s="51"/>
      <c r="SGX2557" s="51"/>
      <c r="SGY2557" s="51"/>
      <c r="SGZ2557" s="13"/>
      <c r="SHA2557" s="13"/>
      <c r="SHB2557" s="14"/>
      <c r="SHC2557" s="14"/>
      <c r="SHD2557" s="41"/>
      <c r="SHE2557" s="44"/>
      <c r="SHF2557" s="51"/>
      <c r="SHG2557" s="51"/>
      <c r="SHH2557" s="51"/>
      <c r="SHI2557" s="13"/>
      <c r="SHJ2557" s="13"/>
      <c r="SHK2557" s="14"/>
      <c r="SHL2557" s="14"/>
      <c r="SHM2557" s="41"/>
      <c r="SHN2557" s="44"/>
      <c r="SHO2557" s="51"/>
      <c r="SHP2557" s="51"/>
      <c r="SHQ2557" s="51"/>
      <c r="SHR2557" s="13"/>
      <c r="SHS2557" s="13"/>
      <c r="SHT2557" s="14"/>
      <c r="SHU2557" s="14"/>
      <c r="SHV2557" s="41"/>
      <c r="SHW2557" s="44"/>
      <c r="SHX2557" s="51"/>
      <c r="SHY2557" s="51"/>
      <c r="SHZ2557" s="51"/>
      <c r="SIA2557" s="13"/>
      <c r="SIB2557" s="13"/>
      <c r="SIC2557" s="14"/>
      <c r="SID2557" s="14"/>
      <c r="SIE2557" s="41"/>
      <c r="SIF2557" s="44"/>
      <c r="SIG2557" s="51"/>
      <c r="SIH2557" s="51"/>
      <c r="SII2557" s="51"/>
      <c r="SIJ2557" s="13"/>
      <c r="SIK2557" s="13"/>
      <c r="SIL2557" s="14"/>
      <c r="SIM2557" s="14"/>
      <c r="SIN2557" s="41"/>
      <c r="SIO2557" s="44"/>
      <c r="SIP2557" s="51"/>
      <c r="SIQ2557" s="51"/>
      <c r="SIR2557" s="51"/>
      <c r="SIS2557" s="13"/>
      <c r="SIT2557" s="13"/>
      <c r="SIU2557" s="14"/>
      <c r="SIV2557" s="14"/>
      <c r="SIW2557" s="41"/>
      <c r="SIX2557" s="44"/>
      <c r="SIY2557" s="51"/>
      <c r="SIZ2557" s="51"/>
      <c r="SJA2557" s="51"/>
      <c r="SJB2557" s="13"/>
      <c r="SJC2557" s="13"/>
      <c r="SJD2557" s="14"/>
      <c r="SJE2557" s="14"/>
      <c r="SJF2557" s="41"/>
      <c r="SJG2557" s="44"/>
      <c r="SJH2557" s="51"/>
      <c r="SJI2557" s="51"/>
      <c r="SJJ2557" s="51"/>
      <c r="SJK2557" s="13"/>
      <c r="SJL2557" s="13"/>
      <c r="SJM2557" s="14"/>
      <c r="SJN2557" s="14"/>
      <c r="SJO2557" s="41"/>
      <c r="SJP2557" s="44"/>
      <c r="SJQ2557" s="51"/>
      <c r="SJR2557" s="51"/>
      <c r="SJS2557" s="51"/>
      <c r="SJT2557" s="13"/>
      <c r="SJU2557" s="13"/>
      <c r="SJV2557" s="14"/>
      <c r="SJW2557" s="14"/>
      <c r="SJX2557" s="41"/>
      <c r="SJY2557" s="44"/>
      <c r="SJZ2557" s="51"/>
      <c r="SKA2557" s="51"/>
      <c r="SKB2557" s="51"/>
      <c r="SKC2557" s="13"/>
      <c r="SKD2557" s="13"/>
      <c r="SKE2557" s="14"/>
      <c r="SKF2557" s="14"/>
      <c r="SKG2557" s="41"/>
      <c r="SKH2557" s="44"/>
      <c r="SKI2557" s="51"/>
      <c r="SKJ2557" s="51"/>
      <c r="SKK2557" s="51"/>
      <c r="SKL2557" s="13"/>
      <c r="SKM2557" s="13"/>
      <c r="SKN2557" s="14"/>
      <c r="SKO2557" s="14"/>
      <c r="SKP2557" s="41"/>
      <c r="SKQ2557" s="44"/>
      <c r="SKR2557" s="51"/>
      <c r="SKS2557" s="51"/>
      <c r="SKT2557" s="51"/>
      <c r="SKU2557" s="13"/>
      <c r="SKV2557" s="13"/>
      <c r="SKW2557" s="14"/>
      <c r="SKX2557" s="14"/>
      <c r="SKY2557" s="41"/>
      <c r="SKZ2557" s="44"/>
      <c r="SLA2557" s="51"/>
      <c r="SLB2557" s="51"/>
      <c r="SLC2557" s="51"/>
      <c r="SLD2557" s="13"/>
      <c r="SLE2557" s="13"/>
      <c r="SLF2557" s="14"/>
      <c r="SLG2557" s="14"/>
      <c r="SLH2557" s="41"/>
      <c r="SLI2557" s="44"/>
      <c r="SLJ2557" s="51"/>
      <c r="SLK2557" s="51"/>
      <c r="SLL2557" s="51"/>
      <c r="SLM2557" s="13"/>
      <c r="SLN2557" s="13"/>
      <c r="SLO2557" s="14"/>
      <c r="SLP2557" s="14"/>
      <c r="SLQ2557" s="41"/>
      <c r="SLR2557" s="44"/>
      <c r="SLS2557" s="51"/>
      <c r="SLT2557" s="51"/>
      <c r="SLU2557" s="51"/>
      <c r="SLV2557" s="13"/>
      <c r="SLW2557" s="13"/>
      <c r="SLX2557" s="14"/>
      <c r="SLY2557" s="14"/>
      <c r="SLZ2557" s="41"/>
      <c r="SMA2557" s="44"/>
      <c r="SMB2557" s="51"/>
      <c r="SMC2557" s="51"/>
      <c r="SMD2557" s="51"/>
      <c r="SME2557" s="13"/>
      <c r="SMF2557" s="13"/>
      <c r="SMG2557" s="14"/>
      <c r="SMH2557" s="14"/>
      <c r="SMI2557" s="41"/>
      <c r="SMJ2557" s="44"/>
      <c r="SMK2557" s="51"/>
      <c r="SML2557" s="51"/>
      <c r="SMM2557" s="51"/>
      <c r="SMN2557" s="13"/>
      <c r="SMO2557" s="13"/>
      <c r="SMP2557" s="14"/>
      <c r="SMQ2557" s="14"/>
      <c r="SMR2557" s="41"/>
      <c r="SMS2557" s="44"/>
      <c r="SMT2557" s="51"/>
      <c r="SMU2557" s="51"/>
      <c r="SMV2557" s="51"/>
      <c r="SMW2557" s="13"/>
      <c r="SMX2557" s="13"/>
      <c r="SMY2557" s="14"/>
      <c r="SMZ2557" s="14"/>
      <c r="SNA2557" s="41"/>
      <c r="SNB2557" s="44"/>
      <c r="SNC2557" s="51"/>
      <c r="SND2557" s="51"/>
      <c r="SNE2557" s="51"/>
      <c r="SNF2557" s="13"/>
      <c r="SNG2557" s="13"/>
      <c r="SNH2557" s="14"/>
      <c r="SNI2557" s="14"/>
      <c r="SNJ2557" s="41"/>
      <c r="SNK2557" s="44"/>
      <c r="SNL2557" s="51"/>
      <c r="SNM2557" s="51"/>
      <c r="SNN2557" s="51"/>
      <c r="SNO2557" s="13"/>
      <c r="SNP2557" s="13"/>
      <c r="SNQ2557" s="14"/>
      <c r="SNR2557" s="14"/>
      <c r="SNS2557" s="41"/>
      <c r="SNT2557" s="44"/>
      <c r="SNU2557" s="51"/>
      <c r="SNV2557" s="51"/>
      <c r="SNW2557" s="51"/>
      <c r="SNX2557" s="13"/>
      <c r="SNY2557" s="13"/>
      <c r="SNZ2557" s="14"/>
      <c r="SOA2557" s="14"/>
      <c r="SOB2557" s="41"/>
      <c r="SOC2557" s="44"/>
      <c r="SOD2557" s="51"/>
      <c r="SOE2557" s="51"/>
      <c r="SOF2557" s="51"/>
      <c r="SOG2557" s="13"/>
      <c r="SOH2557" s="13"/>
      <c r="SOI2557" s="14"/>
      <c r="SOJ2557" s="14"/>
      <c r="SOK2557" s="41"/>
      <c r="SOL2557" s="44"/>
      <c r="SOM2557" s="51"/>
      <c r="SON2557" s="51"/>
      <c r="SOO2557" s="51"/>
      <c r="SOP2557" s="13"/>
      <c r="SOQ2557" s="13"/>
      <c r="SOR2557" s="14"/>
      <c r="SOS2557" s="14"/>
      <c r="SOT2557" s="41"/>
      <c r="SOU2557" s="44"/>
      <c r="SOV2557" s="51"/>
      <c r="SOW2557" s="51"/>
      <c r="SOX2557" s="51"/>
      <c r="SOY2557" s="13"/>
      <c r="SOZ2557" s="13"/>
      <c r="SPA2557" s="14"/>
      <c r="SPB2557" s="14"/>
      <c r="SPC2557" s="41"/>
      <c r="SPD2557" s="44"/>
      <c r="SPE2557" s="51"/>
      <c r="SPF2557" s="51"/>
      <c r="SPG2557" s="51"/>
      <c r="SPH2557" s="13"/>
      <c r="SPI2557" s="13"/>
      <c r="SPJ2557" s="14"/>
      <c r="SPK2557" s="14"/>
      <c r="SPL2557" s="41"/>
      <c r="SPM2557" s="44"/>
      <c r="SPN2557" s="51"/>
      <c r="SPO2557" s="51"/>
      <c r="SPP2557" s="51"/>
      <c r="SPQ2557" s="13"/>
      <c r="SPR2557" s="13"/>
      <c r="SPS2557" s="14"/>
      <c r="SPT2557" s="14"/>
      <c r="SPU2557" s="41"/>
      <c r="SPV2557" s="44"/>
      <c r="SPW2557" s="51"/>
      <c r="SPX2557" s="51"/>
      <c r="SPY2557" s="51"/>
      <c r="SPZ2557" s="13"/>
      <c r="SQA2557" s="13"/>
      <c r="SQB2557" s="14"/>
      <c r="SQC2557" s="14"/>
      <c r="SQD2557" s="41"/>
      <c r="SQE2557" s="44"/>
      <c r="SQF2557" s="51"/>
      <c r="SQG2557" s="51"/>
      <c r="SQH2557" s="51"/>
      <c r="SQI2557" s="13"/>
      <c r="SQJ2557" s="13"/>
      <c r="SQK2557" s="14"/>
      <c r="SQL2557" s="14"/>
      <c r="SQM2557" s="41"/>
      <c r="SQN2557" s="44"/>
      <c r="SQO2557" s="51"/>
      <c r="SQP2557" s="51"/>
      <c r="SQQ2557" s="51"/>
      <c r="SQR2557" s="13"/>
      <c r="SQS2557" s="13"/>
      <c r="SQT2557" s="14"/>
      <c r="SQU2557" s="14"/>
      <c r="SQV2557" s="41"/>
      <c r="SQW2557" s="44"/>
      <c r="SQX2557" s="51"/>
      <c r="SQY2557" s="51"/>
      <c r="SQZ2557" s="51"/>
      <c r="SRA2557" s="13"/>
      <c r="SRB2557" s="13"/>
      <c r="SRC2557" s="14"/>
      <c r="SRD2557" s="14"/>
      <c r="SRE2557" s="41"/>
      <c r="SRF2557" s="44"/>
      <c r="SRG2557" s="51"/>
      <c r="SRH2557" s="51"/>
      <c r="SRI2557" s="51"/>
      <c r="SRJ2557" s="13"/>
      <c r="SRK2557" s="13"/>
      <c r="SRL2557" s="14"/>
      <c r="SRM2557" s="14"/>
      <c r="SRN2557" s="41"/>
      <c r="SRO2557" s="44"/>
      <c r="SRP2557" s="51"/>
      <c r="SRQ2557" s="51"/>
      <c r="SRR2557" s="51"/>
      <c r="SRS2557" s="13"/>
      <c r="SRT2557" s="13"/>
      <c r="SRU2557" s="14"/>
      <c r="SRV2557" s="14"/>
      <c r="SRW2557" s="41"/>
      <c r="SRX2557" s="44"/>
      <c r="SRY2557" s="51"/>
      <c r="SRZ2557" s="51"/>
      <c r="SSA2557" s="51"/>
      <c r="SSB2557" s="13"/>
      <c r="SSC2557" s="13"/>
      <c r="SSD2557" s="14"/>
      <c r="SSE2557" s="14"/>
      <c r="SSF2557" s="41"/>
      <c r="SSG2557" s="44"/>
      <c r="SSH2557" s="51"/>
      <c r="SSI2557" s="51"/>
      <c r="SSJ2557" s="51"/>
      <c r="SSK2557" s="13"/>
      <c r="SSL2557" s="13"/>
      <c r="SSM2557" s="14"/>
      <c r="SSN2557" s="14"/>
      <c r="SSO2557" s="41"/>
      <c r="SSP2557" s="44"/>
      <c r="SSQ2557" s="51"/>
      <c r="SSR2557" s="51"/>
      <c r="SSS2557" s="51"/>
      <c r="SST2557" s="13"/>
      <c r="SSU2557" s="13"/>
      <c r="SSV2557" s="14"/>
      <c r="SSW2557" s="14"/>
      <c r="SSX2557" s="41"/>
      <c r="SSY2557" s="44"/>
      <c r="SSZ2557" s="51"/>
      <c r="STA2557" s="51"/>
      <c r="STB2557" s="51"/>
      <c r="STC2557" s="13"/>
      <c r="STD2557" s="13"/>
      <c r="STE2557" s="14"/>
      <c r="STF2557" s="14"/>
      <c r="STG2557" s="41"/>
      <c r="STH2557" s="44"/>
      <c r="STI2557" s="51"/>
      <c r="STJ2557" s="51"/>
      <c r="STK2557" s="51"/>
      <c r="STL2557" s="13"/>
      <c r="STM2557" s="13"/>
      <c r="STN2557" s="14"/>
      <c r="STO2557" s="14"/>
      <c r="STP2557" s="41"/>
      <c r="STQ2557" s="44"/>
      <c r="STR2557" s="51"/>
      <c r="STS2557" s="51"/>
      <c r="STT2557" s="51"/>
      <c r="STU2557" s="13"/>
      <c r="STV2557" s="13"/>
      <c r="STW2557" s="14"/>
      <c r="STX2557" s="14"/>
      <c r="STY2557" s="41"/>
      <c r="STZ2557" s="44"/>
      <c r="SUA2557" s="51"/>
      <c r="SUB2557" s="51"/>
      <c r="SUC2557" s="51"/>
      <c r="SUD2557" s="13"/>
      <c r="SUE2557" s="13"/>
      <c r="SUF2557" s="14"/>
      <c r="SUG2557" s="14"/>
      <c r="SUH2557" s="41"/>
      <c r="SUI2557" s="44"/>
      <c r="SUJ2557" s="51"/>
      <c r="SUK2557" s="51"/>
      <c r="SUL2557" s="51"/>
      <c r="SUM2557" s="13"/>
      <c r="SUN2557" s="13"/>
      <c r="SUO2557" s="14"/>
      <c r="SUP2557" s="14"/>
      <c r="SUQ2557" s="41"/>
      <c r="SUR2557" s="44"/>
      <c r="SUS2557" s="51"/>
      <c r="SUT2557" s="51"/>
      <c r="SUU2557" s="51"/>
      <c r="SUV2557" s="13"/>
      <c r="SUW2557" s="13"/>
      <c r="SUX2557" s="14"/>
      <c r="SUY2557" s="14"/>
      <c r="SUZ2557" s="41"/>
      <c r="SVA2557" s="44"/>
      <c r="SVB2557" s="51"/>
      <c r="SVC2557" s="51"/>
      <c r="SVD2557" s="51"/>
      <c r="SVE2557" s="13"/>
      <c r="SVF2557" s="13"/>
      <c r="SVG2557" s="14"/>
      <c r="SVH2557" s="14"/>
      <c r="SVI2557" s="41"/>
      <c r="SVJ2557" s="44"/>
      <c r="SVK2557" s="51"/>
      <c r="SVL2557" s="51"/>
      <c r="SVM2557" s="51"/>
      <c r="SVN2557" s="13"/>
      <c r="SVO2557" s="13"/>
      <c r="SVP2557" s="14"/>
      <c r="SVQ2557" s="14"/>
      <c r="SVR2557" s="41"/>
      <c r="SVS2557" s="44"/>
      <c r="SVT2557" s="51"/>
      <c r="SVU2557" s="51"/>
      <c r="SVV2557" s="51"/>
      <c r="SVW2557" s="13"/>
      <c r="SVX2557" s="13"/>
      <c r="SVY2557" s="14"/>
      <c r="SVZ2557" s="14"/>
      <c r="SWA2557" s="41"/>
      <c r="SWB2557" s="44"/>
      <c r="SWC2557" s="51"/>
      <c r="SWD2557" s="51"/>
      <c r="SWE2557" s="51"/>
      <c r="SWF2557" s="13"/>
      <c r="SWG2557" s="13"/>
      <c r="SWH2557" s="14"/>
      <c r="SWI2557" s="14"/>
      <c r="SWJ2557" s="41"/>
      <c r="SWK2557" s="44"/>
      <c r="SWL2557" s="51"/>
      <c r="SWM2557" s="51"/>
      <c r="SWN2557" s="51"/>
      <c r="SWO2557" s="13"/>
      <c r="SWP2557" s="13"/>
      <c r="SWQ2557" s="14"/>
      <c r="SWR2557" s="14"/>
      <c r="SWS2557" s="41"/>
      <c r="SWT2557" s="44"/>
      <c r="SWU2557" s="51"/>
      <c r="SWV2557" s="51"/>
      <c r="SWW2557" s="51"/>
      <c r="SWX2557" s="13"/>
      <c r="SWY2557" s="13"/>
      <c r="SWZ2557" s="14"/>
      <c r="SXA2557" s="14"/>
      <c r="SXB2557" s="41"/>
      <c r="SXC2557" s="44"/>
      <c r="SXD2557" s="51"/>
      <c r="SXE2557" s="51"/>
      <c r="SXF2557" s="51"/>
      <c r="SXG2557" s="13"/>
      <c r="SXH2557" s="13"/>
      <c r="SXI2557" s="14"/>
      <c r="SXJ2557" s="14"/>
      <c r="SXK2557" s="41"/>
      <c r="SXL2557" s="44"/>
      <c r="SXM2557" s="51"/>
      <c r="SXN2557" s="51"/>
      <c r="SXO2557" s="51"/>
      <c r="SXP2557" s="13"/>
      <c r="SXQ2557" s="13"/>
      <c r="SXR2557" s="14"/>
      <c r="SXS2557" s="14"/>
      <c r="SXT2557" s="41"/>
      <c r="SXU2557" s="44"/>
      <c r="SXV2557" s="51"/>
      <c r="SXW2557" s="51"/>
      <c r="SXX2557" s="51"/>
      <c r="SXY2557" s="13"/>
      <c r="SXZ2557" s="13"/>
      <c r="SYA2557" s="14"/>
      <c r="SYB2557" s="14"/>
      <c r="SYC2557" s="41"/>
      <c r="SYD2557" s="44"/>
      <c r="SYE2557" s="51"/>
      <c r="SYF2557" s="51"/>
      <c r="SYG2557" s="51"/>
      <c r="SYH2557" s="13"/>
      <c r="SYI2557" s="13"/>
      <c r="SYJ2557" s="14"/>
      <c r="SYK2557" s="14"/>
      <c r="SYL2557" s="41"/>
      <c r="SYM2557" s="44"/>
      <c r="SYN2557" s="51"/>
      <c r="SYO2557" s="51"/>
      <c r="SYP2557" s="51"/>
      <c r="SYQ2557" s="13"/>
      <c r="SYR2557" s="13"/>
      <c r="SYS2557" s="14"/>
      <c r="SYT2557" s="14"/>
      <c r="SYU2557" s="41"/>
      <c r="SYV2557" s="44"/>
      <c r="SYW2557" s="51"/>
      <c r="SYX2557" s="51"/>
      <c r="SYY2557" s="51"/>
      <c r="SYZ2557" s="13"/>
      <c r="SZA2557" s="13"/>
      <c r="SZB2557" s="14"/>
      <c r="SZC2557" s="14"/>
      <c r="SZD2557" s="41"/>
      <c r="SZE2557" s="44"/>
      <c r="SZF2557" s="51"/>
      <c r="SZG2557" s="51"/>
      <c r="SZH2557" s="51"/>
      <c r="SZI2557" s="13"/>
      <c r="SZJ2557" s="13"/>
      <c r="SZK2557" s="14"/>
      <c r="SZL2557" s="14"/>
      <c r="SZM2557" s="41"/>
      <c r="SZN2557" s="44"/>
      <c r="SZO2557" s="51"/>
      <c r="SZP2557" s="51"/>
      <c r="SZQ2557" s="51"/>
      <c r="SZR2557" s="13"/>
      <c r="SZS2557" s="13"/>
      <c r="SZT2557" s="14"/>
      <c r="SZU2557" s="14"/>
      <c r="SZV2557" s="41"/>
      <c r="SZW2557" s="44"/>
      <c r="SZX2557" s="51"/>
      <c r="SZY2557" s="51"/>
      <c r="SZZ2557" s="51"/>
      <c r="TAA2557" s="13"/>
      <c r="TAB2557" s="13"/>
      <c r="TAC2557" s="14"/>
      <c r="TAD2557" s="14"/>
      <c r="TAE2557" s="41"/>
      <c r="TAF2557" s="44"/>
      <c r="TAG2557" s="51"/>
      <c r="TAH2557" s="51"/>
      <c r="TAI2557" s="51"/>
      <c r="TAJ2557" s="13"/>
      <c r="TAK2557" s="13"/>
      <c r="TAL2557" s="14"/>
      <c r="TAM2557" s="14"/>
      <c r="TAN2557" s="41"/>
      <c r="TAO2557" s="44"/>
      <c r="TAP2557" s="51"/>
      <c r="TAQ2557" s="51"/>
      <c r="TAR2557" s="51"/>
      <c r="TAS2557" s="13"/>
      <c r="TAT2557" s="13"/>
      <c r="TAU2557" s="14"/>
      <c r="TAV2557" s="14"/>
      <c r="TAW2557" s="41"/>
      <c r="TAX2557" s="44"/>
      <c r="TAY2557" s="51"/>
      <c r="TAZ2557" s="51"/>
      <c r="TBA2557" s="51"/>
      <c r="TBB2557" s="13"/>
      <c r="TBC2557" s="13"/>
      <c r="TBD2557" s="14"/>
      <c r="TBE2557" s="14"/>
      <c r="TBF2557" s="41"/>
      <c r="TBG2557" s="44"/>
      <c r="TBH2557" s="51"/>
      <c r="TBI2557" s="51"/>
      <c r="TBJ2557" s="51"/>
      <c r="TBK2557" s="13"/>
      <c r="TBL2557" s="13"/>
      <c r="TBM2557" s="14"/>
      <c r="TBN2557" s="14"/>
      <c r="TBO2557" s="41"/>
      <c r="TBP2557" s="44"/>
      <c r="TBQ2557" s="51"/>
      <c r="TBR2557" s="51"/>
      <c r="TBS2557" s="51"/>
      <c r="TBT2557" s="13"/>
      <c r="TBU2557" s="13"/>
      <c r="TBV2557" s="14"/>
      <c r="TBW2557" s="14"/>
      <c r="TBX2557" s="41"/>
      <c r="TBY2557" s="44"/>
      <c r="TBZ2557" s="51"/>
      <c r="TCA2557" s="51"/>
      <c r="TCB2557" s="51"/>
      <c r="TCC2557" s="13"/>
      <c r="TCD2557" s="13"/>
      <c r="TCE2557" s="14"/>
      <c r="TCF2557" s="14"/>
      <c r="TCG2557" s="41"/>
      <c r="TCH2557" s="44"/>
      <c r="TCI2557" s="51"/>
      <c r="TCJ2557" s="51"/>
      <c r="TCK2557" s="51"/>
      <c r="TCL2557" s="13"/>
      <c r="TCM2557" s="13"/>
      <c r="TCN2557" s="14"/>
      <c r="TCO2557" s="14"/>
      <c r="TCP2557" s="41"/>
      <c r="TCQ2557" s="44"/>
      <c r="TCR2557" s="51"/>
      <c r="TCS2557" s="51"/>
      <c r="TCT2557" s="51"/>
      <c r="TCU2557" s="13"/>
      <c r="TCV2557" s="13"/>
      <c r="TCW2557" s="14"/>
      <c r="TCX2557" s="14"/>
      <c r="TCY2557" s="41"/>
      <c r="TCZ2557" s="44"/>
      <c r="TDA2557" s="51"/>
      <c r="TDB2557" s="51"/>
      <c r="TDC2557" s="51"/>
      <c r="TDD2557" s="13"/>
      <c r="TDE2557" s="13"/>
      <c r="TDF2557" s="14"/>
      <c r="TDG2557" s="14"/>
      <c r="TDH2557" s="41"/>
      <c r="TDI2557" s="44"/>
      <c r="TDJ2557" s="51"/>
      <c r="TDK2557" s="51"/>
      <c r="TDL2557" s="51"/>
      <c r="TDM2557" s="13"/>
      <c r="TDN2557" s="13"/>
      <c r="TDO2557" s="14"/>
      <c r="TDP2557" s="14"/>
      <c r="TDQ2557" s="41"/>
      <c r="TDR2557" s="44"/>
      <c r="TDS2557" s="51"/>
      <c r="TDT2557" s="51"/>
      <c r="TDU2557" s="51"/>
      <c r="TDV2557" s="13"/>
      <c r="TDW2557" s="13"/>
      <c r="TDX2557" s="14"/>
      <c r="TDY2557" s="14"/>
      <c r="TDZ2557" s="41"/>
      <c r="TEA2557" s="44"/>
      <c r="TEB2557" s="51"/>
      <c r="TEC2557" s="51"/>
      <c r="TED2557" s="51"/>
      <c r="TEE2557" s="13"/>
      <c r="TEF2557" s="13"/>
      <c r="TEG2557" s="14"/>
      <c r="TEH2557" s="14"/>
      <c r="TEI2557" s="41"/>
      <c r="TEJ2557" s="44"/>
      <c r="TEK2557" s="51"/>
      <c r="TEL2557" s="51"/>
      <c r="TEM2557" s="51"/>
      <c r="TEN2557" s="13"/>
      <c r="TEO2557" s="13"/>
      <c r="TEP2557" s="14"/>
      <c r="TEQ2557" s="14"/>
      <c r="TER2557" s="41"/>
      <c r="TES2557" s="44"/>
      <c r="TET2557" s="51"/>
      <c r="TEU2557" s="51"/>
      <c r="TEV2557" s="51"/>
      <c r="TEW2557" s="13"/>
      <c r="TEX2557" s="13"/>
      <c r="TEY2557" s="14"/>
      <c r="TEZ2557" s="14"/>
      <c r="TFA2557" s="41"/>
      <c r="TFB2557" s="44"/>
      <c r="TFC2557" s="51"/>
      <c r="TFD2557" s="51"/>
      <c r="TFE2557" s="51"/>
      <c r="TFF2557" s="13"/>
      <c r="TFG2557" s="13"/>
      <c r="TFH2557" s="14"/>
      <c r="TFI2557" s="14"/>
      <c r="TFJ2557" s="41"/>
      <c r="TFK2557" s="44"/>
      <c r="TFL2557" s="51"/>
      <c r="TFM2557" s="51"/>
      <c r="TFN2557" s="51"/>
      <c r="TFO2557" s="13"/>
      <c r="TFP2557" s="13"/>
      <c r="TFQ2557" s="14"/>
      <c r="TFR2557" s="14"/>
      <c r="TFS2557" s="41"/>
      <c r="TFT2557" s="44"/>
      <c r="TFU2557" s="51"/>
      <c r="TFV2557" s="51"/>
      <c r="TFW2557" s="51"/>
      <c r="TFX2557" s="13"/>
      <c r="TFY2557" s="13"/>
      <c r="TFZ2557" s="14"/>
      <c r="TGA2557" s="14"/>
      <c r="TGB2557" s="41"/>
      <c r="TGC2557" s="44"/>
      <c r="TGD2557" s="51"/>
      <c r="TGE2557" s="51"/>
      <c r="TGF2557" s="51"/>
      <c r="TGG2557" s="13"/>
      <c r="TGH2557" s="13"/>
      <c r="TGI2557" s="14"/>
      <c r="TGJ2557" s="14"/>
      <c r="TGK2557" s="41"/>
      <c r="TGL2557" s="44"/>
      <c r="TGM2557" s="51"/>
      <c r="TGN2557" s="51"/>
      <c r="TGO2557" s="51"/>
      <c r="TGP2557" s="13"/>
      <c r="TGQ2557" s="13"/>
      <c r="TGR2557" s="14"/>
      <c r="TGS2557" s="14"/>
      <c r="TGT2557" s="41"/>
      <c r="TGU2557" s="44"/>
      <c r="TGV2557" s="51"/>
      <c r="TGW2557" s="51"/>
      <c r="TGX2557" s="51"/>
      <c r="TGY2557" s="13"/>
      <c r="TGZ2557" s="13"/>
      <c r="THA2557" s="14"/>
      <c r="THB2557" s="14"/>
      <c r="THC2557" s="41"/>
      <c r="THD2557" s="44"/>
      <c r="THE2557" s="51"/>
      <c r="THF2557" s="51"/>
      <c r="THG2557" s="51"/>
      <c r="THH2557" s="13"/>
      <c r="THI2557" s="13"/>
      <c r="THJ2557" s="14"/>
      <c r="THK2557" s="14"/>
      <c r="THL2557" s="41"/>
      <c r="THM2557" s="44"/>
      <c r="THN2557" s="51"/>
      <c r="THO2557" s="51"/>
      <c r="THP2557" s="51"/>
      <c r="THQ2557" s="13"/>
      <c r="THR2557" s="13"/>
      <c r="THS2557" s="14"/>
      <c r="THT2557" s="14"/>
      <c r="THU2557" s="41"/>
      <c r="THV2557" s="44"/>
      <c r="THW2557" s="51"/>
      <c r="THX2557" s="51"/>
      <c r="THY2557" s="51"/>
      <c r="THZ2557" s="13"/>
      <c r="TIA2557" s="13"/>
      <c r="TIB2557" s="14"/>
      <c r="TIC2557" s="14"/>
      <c r="TID2557" s="41"/>
      <c r="TIE2557" s="44"/>
      <c r="TIF2557" s="51"/>
      <c r="TIG2557" s="51"/>
      <c r="TIH2557" s="51"/>
      <c r="TII2557" s="13"/>
      <c r="TIJ2557" s="13"/>
      <c r="TIK2557" s="14"/>
      <c r="TIL2557" s="14"/>
      <c r="TIM2557" s="41"/>
      <c r="TIN2557" s="44"/>
      <c r="TIO2557" s="51"/>
      <c r="TIP2557" s="51"/>
      <c r="TIQ2557" s="51"/>
      <c r="TIR2557" s="13"/>
      <c r="TIS2557" s="13"/>
      <c r="TIT2557" s="14"/>
      <c r="TIU2557" s="14"/>
      <c r="TIV2557" s="41"/>
      <c r="TIW2557" s="44"/>
      <c r="TIX2557" s="51"/>
      <c r="TIY2557" s="51"/>
      <c r="TIZ2557" s="51"/>
      <c r="TJA2557" s="13"/>
      <c r="TJB2557" s="13"/>
      <c r="TJC2557" s="14"/>
      <c r="TJD2557" s="14"/>
      <c r="TJE2557" s="41"/>
      <c r="TJF2557" s="44"/>
      <c r="TJG2557" s="51"/>
      <c r="TJH2557" s="51"/>
      <c r="TJI2557" s="51"/>
      <c r="TJJ2557" s="13"/>
      <c r="TJK2557" s="13"/>
      <c r="TJL2557" s="14"/>
      <c r="TJM2557" s="14"/>
      <c r="TJN2557" s="41"/>
      <c r="TJO2557" s="44"/>
      <c r="TJP2557" s="51"/>
      <c r="TJQ2557" s="51"/>
      <c r="TJR2557" s="51"/>
      <c r="TJS2557" s="13"/>
      <c r="TJT2557" s="13"/>
      <c r="TJU2557" s="14"/>
      <c r="TJV2557" s="14"/>
      <c r="TJW2557" s="41"/>
      <c r="TJX2557" s="44"/>
      <c r="TJY2557" s="51"/>
      <c r="TJZ2557" s="51"/>
      <c r="TKA2557" s="51"/>
      <c r="TKB2557" s="13"/>
      <c r="TKC2557" s="13"/>
      <c r="TKD2557" s="14"/>
      <c r="TKE2557" s="14"/>
      <c r="TKF2557" s="41"/>
      <c r="TKG2557" s="44"/>
      <c r="TKH2557" s="51"/>
      <c r="TKI2557" s="51"/>
      <c r="TKJ2557" s="51"/>
      <c r="TKK2557" s="13"/>
      <c r="TKL2557" s="13"/>
      <c r="TKM2557" s="14"/>
      <c r="TKN2557" s="14"/>
      <c r="TKO2557" s="41"/>
      <c r="TKP2557" s="44"/>
      <c r="TKQ2557" s="51"/>
      <c r="TKR2557" s="51"/>
      <c r="TKS2557" s="51"/>
      <c r="TKT2557" s="13"/>
      <c r="TKU2557" s="13"/>
      <c r="TKV2557" s="14"/>
      <c r="TKW2557" s="14"/>
      <c r="TKX2557" s="41"/>
      <c r="TKY2557" s="44"/>
      <c r="TKZ2557" s="51"/>
      <c r="TLA2557" s="51"/>
      <c r="TLB2557" s="51"/>
      <c r="TLC2557" s="13"/>
      <c r="TLD2557" s="13"/>
      <c r="TLE2557" s="14"/>
      <c r="TLF2557" s="14"/>
      <c r="TLG2557" s="41"/>
      <c r="TLH2557" s="44"/>
      <c r="TLI2557" s="51"/>
      <c r="TLJ2557" s="51"/>
      <c r="TLK2557" s="51"/>
      <c r="TLL2557" s="13"/>
      <c r="TLM2557" s="13"/>
      <c r="TLN2557" s="14"/>
      <c r="TLO2557" s="14"/>
      <c r="TLP2557" s="41"/>
      <c r="TLQ2557" s="44"/>
      <c r="TLR2557" s="51"/>
      <c r="TLS2557" s="51"/>
      <c r="TLT2557" s="51"/>
      <c r="TLU2557" s="13"/>
      <c r="TLV2557" s="13"/>
      <c r="TLW2557" s="14"/>
      <c r="TLX2557" s="14"/>
      <c r="TLY2557" s="41"/>
      <c r="TLZ2557" s="44"/>
      <c r="TMA2557" s="51"/>
      <c r="TMB2557" s="51"/>
      <c r="TMC2557" s="51"/>
      <c r="TMD2557" s="13"/>
      <c r="TME2557" s="13"/>
      <c r="TMF2557" s="14"/>
      <c r="TMG2557" s="14"/>
      <c r="TMH2557" s="41"/>
      <c r="TMI2557" s="44"/>
      <c r="TMJ2557" s="51"/>
      <c r="TMK2557" s="51"/>
      <c r="TML2557" s="51"/>
      <c r="TMM2557" s="13"/>
      <c r="TMN2557" s="13"/>
      <c r="TMO2557" s="14"/>
      <c r="TMP2557" s="14"/>
      <c r="TMQ2557" s="41"/>
      <c r="TMR2557" s="44"/>
      <c r="TMS2557" s="51"/>
      <c r="TMT2557" s="51"/>
      <c r="TMU2557" s="51"/>
      <c r="TMV2557" s="13"/>
      <c r="TMW2557" s="13"/>
      <c r="TMX2557" s="14"/>
      <c r="TMY2557" s="14"/>
      <c r="TMZ2557" s="41"/>
      <c r="TNA2557" s="44"/>
      <c r="TNB2557" s="51"/>
      <c r="TNC2557" s="51"/>
      <c r="TND2557" s="51"/>
      <c r="TNE2557" s="13"/>
      <c r="TNF2557" s="13"/>
      <c r="TNG2557" s="14"/>
      <c r="TNH2557" s="14"/>
      <c r="TNI2557" s="41"/>
      <c r="TNJ2557" s="44"/>
      <c r="TNK2557" s="51"/>
      <c r="TNL2557" s="51"/>
      <c r="TNM2557" s="51"/>
      <c r="TNN2557" s="13"/>
      <c r="TNO2557" s="13"/>
      <c r="TNP2557" s="14"/>
      <c r="TNQ2557" s="14"/>
      <c r="TNR2557" s="41"/>
      <c r="TNS2557" s="44"/>
      <c r="TNT2557" s="51"/>
      <c r="TNU2557" s="51"/>
      <c r="TNV2557" s="51"/>
      <c r="TNW2557" s="13"/>
      <c r="TNX2557" s="13"/>
      <c r="TNY2557" s="14"/>
      <c r="TNZ2557" s="14"/>
      <c r="TOA2557" s="41"/>
      <c r="TOB2557" s="44"/>
      <c r="TOC2557" s="51"/>
      <c r="TOD2557" s="51"/>
      <c r="TOE2557" s="51"/>
      <c r="TOF2557" s="13"/>
      <c r="TOG2557" s="13"/>
      <c r="TOH2557" s="14"/>
      <c r="TOI2557" s="14"/>
      <c r="TOJ2557" s="41"/>
      <c r="TOK2557" s="44"/>
      <c r="TOL2557" s="51"/>
      <c r="TOM2557" s="51"/>
      <c r="TON2557" s="51"/>
      <c r="TOO2557" s="13"/>
      <c r="TOP2557" s="13"/>
      <c r="TOQ2557" s="14"/>
      <c r="TOR2557" s="14"/>
      <c r="TOS2557" s="41"/>
      <c r="TOT2557" s="44"/>
      <c r="TOU2557" s="51"/>
      <c r="TOV2557" s="51"/>
      <c r="TOW2557" s="51"/>
      <c r="TOX2557" s="13"/>
      <c r="TOY2557" s="13"/>
      <c r="TOZ2557" s="14"/>
      <c r="TPA2557" s="14"/>
      <c r="TPB2557" s="41"/>
      <c r="TPC2557" s="44"/>
      <c r="TPD2557" s="51"/>
      <c r="TPE2557" s="51"/>
      <c r="TPF2557" s="51"/>
      <c r="TPG2557" s="13"/>
      <c r="TPH2557" s="13"/>
      <c r="TPI2557" s="14"/>
      <c r="TPJ2557" s="14"/>
      <c r="TPK2557" s="41"/>
      <c r="TPL2557" s="44"/>
      <c r="TPM2557" s="51"/>
      <c r="TPN2557" s="51"/>
      <c r="TPO2557" s="51"/>
      <c r="TPP2557" s="13"/>
      <c r="TPQ2557" s="13"/>
      <c r="TPR2557" s="14"/>
      <c r="TPS2557" s="14"/>
      <c r="TPT2557" s="41"/>
      <c r="TPU2557" s="44"/>
      <c r="TPV2557" s="51"/>
      <c r="TPW2557" s="51"/>
      <c r="TPX2557" s="51"/>
      <c r="TPY2557" s="13"/>
      <c r="TPZ2557" s="13"/>
      <c r="TQA2557" s="14"/>
      <c r="TQB2557" s="14"/>
      <c r="TQC2557" s="41"/>
      <c r="TQD2557" s="44"/>
      <c r="TQE2557" s="51"/>
      <c r="TQF2557" s="51"/>
      <c r="TQG2557" s="51"/>
      <c r="TQH2557" s="13"/>
      <c r="TQI2557" s="13"/>
      <c r="TQJ2557" s="14"/>
      <c r="TQK2557" s="14"/>
      <c r="TQL2557" s="41"/>
      <c r="TQM2557" s="44"/>
      <c r="TQN2557" s="51"/>
      <c r="TQO2557" s="51"/>
      <c r="TQP2557" s="51"/>
      <c r="TQQ2557" s="13"/>
      <c r="TQR2557" s="13"/>
      <c r="TQS2557" s="14"/>
      <c r="TQT2557" s="14"/>
      <c r="TQU2557" s="41"/>
      <c r="TQV2557" s="44"/>
      <c r="TQW2557" s="51"/>
      <c r="TQX2557" s="51"/>
      <c r="TQY2557" s="51"/>
      <c r="TQZ2557" s="13"/>
      <c r="TRA2557" s="13"/>
      <c r="TRB2557" s="14"/>
      <c r="TRC2557" s="14"/>
      <c r="TRD2557" s="41"/>
      <c r="TRE2557" s="44"/>
      <c r="TRF2557" s="51"/>
      <c r="TRG2557" s="51"/>
      <c r="TRH2557" s="51"/>
      <c r="TRI2557" s="13"/>
      <c r="TRJ2557" s="13"/>
      <c r="TRK2557" s="14"/>
      <c r="TRL2557" s="14"/>
      <c r="TRM2557" s="41"/>
      <c r="TRN2557" s="44"/>
      <c r="TRO2557" s="51"/>
      <c r="TRP2557" s="51"/>
      <c r="TRQ2557" s="51"/>
      <c r="TRR2557" s="13"/>
      <c r="TRS2557" s="13"/>
      <c r="TRT2557" s="14"/>
      <c r="TRU2557" s="14"/>
      <c r="TRV2557" s="41"/>
      <c r="TRW2557" s="44"/>
      <c r="TRX2557" s="51"/>
      <c r="TRY2557" s="51"/>
      <c r="TRZ2557" s="51"/>
      <c r="TSA2557" s="13"/>
      <c r="TSB2557" s="13"/>
      <c r="TSC2557" s="14"/>
      <c r="TSD2557" s="14"/>
      <c r="TSE2557" s="41"/>
      <c r="TSF2557" s="44"/>
      <c r="TSG2557" s="51"/>
      <c r="TSH2557" s="51"/>
      <c r="TSI2557" s="51"/>
      <c r="TSJ2557" s="13"/>
      <c r="TSK2557" s="13"/>
      <c r="TSL2557" s="14"/>
      <c r="TSM2557" s="14"/>
      <c r="TSN2557" s="41"/>
      <c r="TSO2557" s="44"/>
      <c r="TSP2557" s="51"/>
      <c r="TSQ2557" s="51"/>
      <c r="TSR2557" s="51"/>
      <c r="TSS2557" s="13"/>
      <c r="TST2557" s="13"/>
      <c r="TSU2557" s="14"/>
      <c r="TSV2557" s="14"/>
      <c r="TSW2557" s="41"/>
      <c r="TSX2557" s="44"/>
      <c r="TSY2557" s="51"/>
      <c r="TSZ2557" s="51"/>
      <c r="TTA2557" s="51"/>
      <c r="TTB2557" s="13"/>
      <c r="TTC2557" s="13"/>
      <c r="TTD2557" s="14"/>
      <c r="TTE2557" s="14"/>
      <c r="TTF2557" s="41"/>
      <c r="TTG2557" s="44"/>
      <c r="TTH2557" s="51"/>
      <c r="TTI2557" s="51"/>
      <c r="TTJ2557" s="51"/>
      <c r="TTK2557" s="13"/>
      <c r="TTL2557" s="13"/>
      <c r="TTM2557" s="14"/>
      <c r="TTN2557" s="14"/>
      <c r="TTO2557" s="41"/>
      <c r="TTP2557" s="44"/>
      <c r="TTQ2557" s="51"/>
      <c r="TTR2557" s="51"/>
      <c r="TTS2557" s="51"/>
      <c r="TTT2557" s="13"/>
      <c r="TTU2557" s="13"/>
      <c r="TTV2557" s="14"/>
      <c r="TTW2557" s="14"/>
      <c r="TTX2557" s="41"/>
      <c r="TTY2557" s="44"/>
      <c r="TTZ2557" s="51"/>
      <c r="TUA2557" s="51"/>
      <c r="TUB2557" s="51"/>
      <c r="TUC2557" s="13"/>
      <c r="TUD2557" s="13"/>
      <c r="TUE2557" s="14"/>
      <c r="TUF2557" s="14"/>
      <c r="TUG2557" s="41"/>
      <c r="TUH2557" s="44"/>
      <c r="TUI2557" s="51"/>
      <c r="TUJ2557" s="51"/>
      <c r="TUK2557" s="51"/>
      <c r="TUL2557" s="13"/>
      <c r="TUM2557" s="13"/>
      <c r="TUN2557" s="14"/>
      <c r="TUO2557" s="14"/>
      <c r="TUP2557" s="41"/>
      <c r="TUQ2557" s="44"/>
      <c r="TUR2557" s="51"/>
      <c r="TUS2557" s="51"/>
      <c r="TUT2557" s="51"/>
      <c r="TUU2557" s="13"/>
      <c r="TUV2557" s="13"/>
      <c r="TUW2557" s="14"/>
      <c r="TUX2557" s="14"/>
      <c r="TUY2557" s="41"/>
      <c r="TUZ2557" s="44"/>
      <c r="TVA2557" s="51"/>
      <c r="TVB2557" s="51"/>
      <c r="TVC2557" s="51"/>
      <c r="TVD2557" s="13"/>
      <c r="TVE2557" s="13"/>
      <c r="TVF2557" s="14"/>
      <c r="TVG2557" s="14"/>
      <c r="TVH2557" s="41"/>
      <c r="TVI2557" s="44"/>
      <c r="TVJ2557" s="51"/>
      <c r="TVK2557" s="51"/>
      <c r="TVL2557" s="51"/>
      <c r="TVM2557" s="13"/>
      <c r="TVN2557" s="13"/>
      <c r="TVO2557" s="14"/>
      <c r="TVP2557" s="14"/>
      <c r="TVQ2557" s="41"/>
      <c r="TVR2557" s="44"/>
      <c r="TVS2557" s="51"/>
      <c r="TVT2557" s="51"/>
      <c r="TVU2557" s="51"/>
      <c r="TVV2557" s="13"/>
      <c r="TVW2557" s="13"/>
      <c r="TVX2557" s="14"/>
      <c r="TVY2557" s="14"/>
      <c r="TVZ2557" s="41"/>
      <c r="TWA2557" s="44"/>
      <c r="TWB2557" s="51"/>
      <c r="TWC2557" s="51"/>
      <c r="TWD2557" s="51"/>
      <c r="TWE2557" s="13"/>
      <c r="TWF2557" s="13"/>
      <c r="TWG2557" s="14"/>
      <c r="TWH2557" s="14"/>
      <c r="TWI2557" s="41"/>
      <c r="TWJ2557" s="44"/>
      <c r="TWK2557" s="51"/>
      <c r="TWL2557" s="51"/>
      <c r="TWM2557" s="51"/>
      <c r="TWN2557" s="13"/>
      <c r="TWO2557" s="13"/>
      <c r="TWP2557" s="14"/>
      <c r="TWQ2557" s="14"/>
      <c r="TWR2557" s="41"/>
      <c r="TWS2557" s="44"/>
      <c r="TWT2557" s="51"/>
      <c r="TWU2557" s="51"/>
      <c r="TWV2557" s="51"/>
      <c r="TWW2557" s="13"/>
      <c r="TWX2557" s="13"/>
      <c r="TWY2557" s="14"/>
      <c r="TWZ2557" s="14"/>
      <c r="TXA2557" s="41"/>
      <c r="TXB2557" s="44"/>
      <c r="TXC2557" s="51"/>
      <c r="TXD2557" s="51"/>
      <c r="TXE2557" s="51"/>
      <c r="TXF2557" s="13"/>
      <c r="TXG2557" s="13"/>
      <c r="TXH2557" s="14"/>
      <c r="TXI2557" s="14"/>
      <c r="TXJ2557" s="41"/>
      <c r="TXK2557" s="44"/>
      <c r="TXL2557" s="51"/>
      <c r="TXM2557" s="51"/>
      <c r="TXN2557" s="51"/>
      <c r="TXO2557" s="13"/>
      <c r="TXP2557" s="13"/>
      <c r="TXQ2557" s="14"/>
      <c r="TXR2557" s="14"/>
      <c r="TXS2557" s="41"/>
      <c r="TXT2557" s="44"/>
      <c r="TXU2557" s="51"/>
      <c r="TXV2557" s="51"/>
      <c r="TXW2557" s="51"/>
      <c r="TXX2557" s="13"/>
      <c r="TXY2557" s="13"/>
      <c r="TXZ2557" s="14"/>
      <c r="TYA2557" s="14"/>
      <c r="TYB2557" s="41"/>
      <c r="TYC2557" s="44"/>
      <c r="TYD2557" s="51"/>
      <c r="TYE2557" s="51"/>
      <c r="TYF2557" s="51"/>
      <c r="TYG2557" s="13"/>
      <c r="TYH2557" s="13"/>
      <c r="TYI2557" s="14"/>
      <c r="TYJ2557" s="14"/>
      <c r="TYK2557" s="41"/>
      <c r="TYL2557" s="44"/>
      <c r="TYM2557" s="51"/>
      <c r="TYN2557" s="51"/>
      <c r="TYO2557" s="51"/>
      <c r="TYP2557" s="13"/>
      <c r="TYQ2557" s="13"/>
      <c r="TYR2557" s="14"/>
      <c r="TYS2557" s="14"/>
      <c r="TYT2557" s="41"/>
      <c r="TYU2557" s="44"/>
      <c r="TYV2557" s="51"/>
      <c r="TYW2557" s="51"/>
      <c r="TYX2557" s="51"/>
      <c r="TYY2557" s="13"/>
      <c r="TYZ2557" s="13"/>
      <c r="TZA2557" s="14"/>
      <c r="TZB2557" s="14"/>
      <c r="TZC2557" s="41"/>
      <c r="TZD2557" s="44"/>
      <c r="TZE2557" s="51"/>
      <c r="TZF2557" s="51"/>
      <c r="TZG2557" s="51"/>
      <c r="TZH2557" s="13"/>
      <c r="TZI2557" s="13"/>
      <c r="TZJ2557" s="14"/>
      <c r="TZK2557" s="14"/>
      <c r="TZL2557" s="41"/>
      <c r="TZM2557" s="44"/>
      <c r="TZN2557" s="51"/>
      <c r="TZO2557" s="51"/>
      <c r="TZP2557" s="51"/>
      <c r="TZQ2557" s="13"/>
      <c r="TZR2557" s="13"/>
      <c r="TZS2557" s="14"/>
      <c r="TZT2557" s="14"/>
      <c r="TZU2557" s="41"/>
      <c r="TZV2557" s="44"/>
      <c r="TZW2557" s="51"/>
      <c r="TZX2557" s="51"/>
      <c r="TZY2557" s="51"/>
      <c r="TZZ2557" s="13"/>
      <c r="UAA2557" s="13"/>
      <c r="UAB2557" s="14"/>
      <c r="UAC2557" s="14"/>
      <c r="UAD2557" s="41"/>
      <c r="UAE2557" s="44"/>
      <c r="UAF2557" s="51"/>
      <c r="UAG2557" s="51"/>
      <c r="UAH2557" s="51"/>
      <c r="UAI2557" s="13"/>
      <c r="UAJ2557" s="13"/>
      <c r="UAK2557" s="14"/>
      <c r="UAL2557" s="14"/>
      <c r="UAM2557" s="41"/>
      <c r="UAN2557" s="44"/>
      <c r="UAO2557" s="51"/>
      <c r="UAP2557" s="51"/>
      <c r="UAQ2557" s="51"/>
      <c r="UAR2557" s="13"/>
      <c r="UAS2557" s="13"/>
      <c r="UAT2557" s="14"/>
      <c r="UAU2557" s="14"/>
      <c r="UAV2557" s="41"/>
      <c r="UAW2557" s="44"/>
      <c r="UAX2557" s="51"/>
      <c r="UAY2557" s="51"/>
      <c r="UAZ2557" s="51"/>
      <c r="UBA2557" s="13"/>
      <c r="UBB2557" s="13"/>
      <c r="UBC2557" s="14"/>
      <c r="UBD2557" s="14"/>
      <c r="UBE2557" s="41"/>
      <c r="UBF2557" s="44"/>
      <c r="UBG2557" s="51"/>
      <c r="UBH2557" s="51"/>
      <c r="UBI2557" s="51"/>
      <c r="UBJ2557" s="13"/>
      <c r="UBK2557" s="13"/>
      <c r="UBL2557" s="14"/>
      <c r="UBM2557" s="14"/>
      <c r="UBN2557" s="41"/>
      <c r="UBO2557" s="44"/>
      <c r="UBP2557" s="51"/>
      <c r="UBQ2557" s="51"/>
      <c r="UBR2557" s="51"/>
      <c r="UBS2557" s="13"/>
      <c r="UBT2557" s="13"/>
      <c r="UBU2557" s="14"/>
      <c r="UBV2557" s="14"/>
      <c r="UBW2557" s="41"/>
      <c r="UBX2557" s="44"/>
      <c r="UBY2557" s="51"/>
      <c r="UBZ2557" s="51"/>
      <c r="UCA2557" s="51"/>
      <c r="UCB2557" s="13"/>
      <c r="UCC2557" s="13"/>
      <c r="UCD2557" s="14"/>
      <c r="UCE2557" s="14"/>
      <c r="UCF2557" s="41"/>
      <c r="UCG2557" s="44"/>
      <c r="UCH2557" s="51"/>
      <c r="UCI2557" s="51"/>
      <c r="UCJ2557" s="51"/>
      <c r="UCK2557" s="13"/>
      <c r="UCL2557" s="13"/>
      <c r="UCM2557" s="14"/>
      <c r="UCN2557" s="14"/>
      <c r="UCO2557" s="41"/>
      <c r="UCP2557" s="44"/>
      <c r="UCQ2557" s="51"/>
      <c r="UCR2557" s="51"/>
      <c r="UCS2557" s="51"/>
      <c r="UCT2557" s="13"/>
      <c r="UCU2557" s="13"/>
      <c r="UCV2557" s="14"/>
      <c r="UCW2557" s="14"/>
      <c r="UCX2557" s="41"/>
      <c r="UCY2557" s="44"/>
      <c r="UCZ2557" s="51"/>
      <c r="UDA2557" s="51"/>
      <c r="UDB2557" s="51"/>
      <c r="UDC2557" s="13"/>
      <c r="UDD2557" s="13"/>
      <c r="UDE2557" s="14"/>
      <c r="UDF2557" s="14"/>
      <c r="UDG2557" s="41"/>
      <c r="UDH2557" s="44"/>
      <c r="UDI2557" s="51"/>
      <c r="UDJ2557" s="51"/>
      <c r="UDK2557" s="51"/>
      <c r="UDL2557" s="13"/>
      <c r="UDM2557" s="13"/>
      <c r="UDN2557" s="14"/>
      <c r="UDO2557" s="14"/>
      <c r="UDP2557" s="41"/>
      <c r="UDQ2557" s="44"/>
      <c r="UDR2557" s="51"/>
      <c r="UDS2557" s="51"/>
      <c r="UDT2557" s="51"/>
      <c r="UDU2557" s="13"/>
      <c r="UDV2557" s="13"/>
      <c r="UDW2557" s="14"/>
      <c r="UDX2557" s="14"/>
      <c r="UDY2557" s="41"/>
      <c r="UDZ2557" s="44"/>
      <c r="UEA2557" s="51"/>
      <c r="UEB2557" s="51"/>
      <c r="UEC2557" s="51"/>
      <c r="UED2557" s="13"/>
      <c r="UEE2557" s="13"/>
      <c r="UEF2557" s="14"/>
      <c r="UEG2557" s="14"/>
      <c r="UEH2557" s="41"/>
      <c r="UEI2557" s="44"/>
      <c r="UEJ2557" s="51"/>
      <c r="UEK2557" s="51"/>
      <c r="UEL2557" s="51"/>
      <c r="UEM2557" s="13"/>
      <c r="UEN2557" s="13"/>
      <c r="UEO2557" s="14"/>
      <c r="UEP2557" s="14"/>
      <c r="UEQ2557" s="41"/>
      <c r="UER2557" s="44"/>
      <c r="UES2557" s="51"/>
      <c r="UET2557" s="51"/>
      <c r="UEU2557" s="51"/>
      <c r="UEV2557" s="13"/>
      <c r="UEW2557" s="13"/>
      <c r="UEX2557" s="14"/>
      <c r="UEY2557" s="14"/>
      <c r="UEZ2557" s="41"/>
      <c r="UFA2557" s="44"/>
      <c r="UFB2557" s="51"/>
      <c r="UFC2557" s="51"/>
      <c r="UFD2557" s="51"/>
      <c r="UFE2557" s="13"/>
      <c r="UFF2557" s="13"/>
      <c r="UFG2557" s="14"/>
      <c r="UFH2557" s="14"/>
      <c r="UFI2557" s="41"/>
      <c r="UFJ2557" s="44"/>
      <c r="UFK2557" s="51"/>
      <c r="UFL2557" s="51"/>
      <c r="UFM2557" s="51"/>
      <c r="UFN2557" s="13"/>
      <c r="UFO2557" s="13"/>
      <c r="UFP2557" s="14"/>
      <c r="UFQ2557" s="14"/>
      <c r="UFR2557" s="41"/>
      <c r="UFS2557" s="44"/>
      <c r="UFT2557" s="51"/>
      <c r="UFU2557" s="51"/>
      <c r="UFV2557" s="51"/>
      <c r="UFW2557" s="13"/>
      <c r="UFX2557" s="13"/>
      <c r="UFY2557" s="14"/>
      <c r="UFZ2557" s="14"/>
      <c r="UGA2557" s="41"/>
      <c r="UGB2557" s="44"/>
      <c r="UGC2557" s="51"/>
      <c r="UGD2557" s="51"/>
      <c r="UGE2557" s="51"/>
      <c r="UGF2557" s="13"/>
      <c r="UGG2557" s="13"/>
      <c r="UGH2557" s="14"/>
      <c r="UGI2557" s="14"/>
      <c r="UGJ2557" s="41"/>
      <c r="UGK2557" s="44"/>
      <c r="UGL2557" s="51"/>
      <c r="UGM2557" s="51"/>
      <c r="UGN2557" s="51"/>
      <c r="UGO2557" s="13"/>
      <c r="UGP2557" s="13"/>
      <c r="UGQ2557" s="14"/>
      <c r="UGR2557" s="14"/>
      <c r="UGS2557" s="41"/>
      <c r="UGT2557" s="44"/>
      <c r="UGU2557" s="51"/>
      <c r="UGV2557" s="51"/>
      <c r="UGW2557" s="51"/>
      <c r="UGX2557" s="13"/>
      <c r="UGY2557" s="13"/>
      <c r="UGZ2557" s="14"/>
      <c r="UHA2557" s="14"/>
      <c r="UHB2557" s="41"/>
      <c r="UHC2557" s="44"/>
      <c r="UHD2557" s="51"/>
      <c r="UHE2557" s="51"/>
      <c r="UHF2557" s="51"/>
      <c r="UHG2557" s="13"/>
      <c r="UHH2557" s="13"/>
      <c r="UHI2557" s="14"/>
      <c r="UHJ2557" s="14"/>
      <c r="UHK2557" s="41"/>
      <c r="UHL2557" s="44"/>
      <c r="UHM2557" s="51"/>
      <c r="UHN2557" s="51"/>
      <c r="UHO2557" s="51"/>
      <c r="UHP2557" s="13"/>
      <c r="UHQ2557" s="13"/>
      <c r="UHR2557" s="14"/>
      <c r="UHS2557" s="14"/>
      <c r="UHT2557" s="41"/>
      <c r="UHU2557" s="44"/>
      <c r="UHV2557" s="51"/>
      <c r="UHW2557" s="51"/>
      <c r="UHX2557" s="51"/>
      <c r="UHY2557" s="13"/>
      <c r="UHZ2557" s="13"/>
      <c r="UIA2557" s="14"/>
      <c r="UIB2557" s="14"/>
      <c r="UIC2557" s="41"/>
      <c r="UID2557" s="44"/>
      <c r="UIE2557" s="51"/>
      <c r="UIF2557" s="51"/>
      <c r="UIG2557" s="51"/>
      <c r="UIH2557" s="13"/>
      <c r="UII2557" s="13"/>
      <c r="UIJ2557" s="14"/>
      <c r="UIK2557" s="14"/>
      <c r="UIL2557" s="41"/>
      <c r="UIM2557" s="44"/>
      <c r="UIN2557" s="51"/>
      <c r="UIO2557" s="51"/>
      <c r="UIP2557" s="51"/>
      <c r="UIQ2557" s="13"/>
      <c r="UIR2557" s="13"/>
      <c r="UIS2557" s="14"/>
      <c r="UIT2557" s="14"/>
      <c r="UIU2557" s="41"/>
      <c r="UIV2557" s="44"/>
      <c r="UIW2557" s="51"/>
      <c r="UIX2557" s="51"/>
      <c r="UIY2557" s="51"/>
      <c r="UIZ2557" s="13"/>
      <c r="UJA2557" s="13"/>
      <c r="UJB2557" s="14"/>
      <c r="UJC2557" s="14"/>
      <c r="UJD2557" s="41"/>
      <c r="UJE2557" s="44"/>
      <c r="UJF2557" s="51"/>
      <c r="UJG2557" s="51"/>
      <c r="UJH2557" s="51"/>
      <c r="UJI2557" s="13"/>
      <c r="UJJ2557" s="13"/>
      <c r="UJK2557" s="14"/>
      <c r="UJL2557" s="14"/>
      <c r="UJM2557" s="41"/>
      <c r="UJN2557" s="44"/>
      <c r="UJO2557" s="51"/>
      <c r="UJP2557" s="51"/>
      <c r="UJQ2557" s="51"/>
      <c r="UJR2557" s="13"/>
      <c r="UJS2557" s="13"/>
      <c r="UJT2557" s="14"/>
      <c r="UJU2557" s="14"/>
      <c r="UJV2557" s="41"/>
      <c r="UJW2557" s="44"/>
      <c r="UJX2557" s="51"/>
      <c r="UJY2557" s="51"/>
      <c r="UJZ2557" s="51"/>
      <c r="UKA2557" s="13"/>
      <c r="UKB2557" s="13"/>
      <c r="UKC2557" s="14"/>
      <c r="UKD2557" s="14"/>
      <c r="UKE2557" s="41"/>
      <c r="UKF2557" s="44"/>
      <c r="UKG2557" s="51"/>
      <c r="UKH2557" s="51"/>
      <c r="UKI2557" s="51"/>
      <c r="UKJ2557" s="13"/>
      <c r="UKK2557" s="13"/>
      <c r="UKL2557" s="14"/>
      <c r="UKM2557" s="14"/>
      <c r="UKN2557" s="41"/>
      <c r="UKO2557" s="44"/>
      <c r="UKP2557" s="51"/>
      <c r="UKQ2557" s="51"/>
      <c r="UKR2557" s="51"/>
      <c r="UKS2557" s="13"/>
      <c r="UKT2557" s="13"/>
      <c r="UKU2557" s="14"/>
      <c r="UKV2557" s="14"/>
      <c r="UKW2557" s="41"/>
      <c r="UKX2557" s="44"/>
      <c r="UKY2557" s="51"/>
      <c r="UKZ2557" s="51"/>
      <c r="ULA2557" s="51"/>
      <c r="ULB2557" s="13"/>
      <c r="ULC2557" s="13"/>
      <c r="ULD2557" s="14"/>
      <c r="ULE2557" s="14"/>
      <c r="ULF2557" s="41"/>
      <c r="ULG2557" s="44"/>
      <c r="ULH2557" s="51"/>
      <c r="ULI2557" s="51"/>
      <c r="ULJ2557" s="51"/>
      <c r="ULK2557" s="13"/>
      <c r="ULL2557" s="13"/>
      <c r="ULM2557" s="14"/>
      <c r="ULN2557" s="14"/>
      <c r="ULO2557" s="41"/>
      <c r="ULP2557" s="44"/>
      <c r="ULQ2557" s="51"/>
      <c r="ULR2557" s="51"/>
      <c r="ULS2557" s="51"/>
      <c r="ULT2557" s="13"/>
      <c r="ULU2557" s="13"/>
      <c r="ULV2557" s="14"/>
      <c r="ULW2557" s="14"/>
      <c r="ULX2557" s="41"/>
      <c r="ULY2557" s="44"/>
      <c r="ULZ2557" s="51"/>
      <c r="UMA2557" s="51"/>
      <c r="UMB2557" s="51"/>
      <c r="UMC2557" s="13"/>
      <c r="UMD2557" s="13"/>
      <c r="UME2557" s="14"/>
      <c r="UMF2557" s="14"/>
      <c r="UMG2557" s="41"/>
      <c r="UMH2557" s="44"/>
      <c r="UMI2557" s="51"/>
      <c r="UMJ2557" s="51"/>
      <c r="UMK2557" s="51"/>
      <c r="UML2557" s="13"/>
      <c r="UMM2557" s="13"/>
      <c r="UMN2557" s="14"/>
      <c r="UMO2557" s="14"/>
      <c r="UMP2557" s="41"/>
      <c r="UMQ2557" s="44"/>
      <c r="UMR2557" s="51"/>
      <c r="UMS2557" s="51"/>
      <c r="UMT2557" s="51"/>
      <c r="UMU2557" s="13"/>
      <c r="UMV2557" s="13"/>
      <c r="UMW2557" s="14"/>
      <c r="UMX2557" s="14"/>
      <c r="UMY2557" s="41"/>
      <c r="UMZ2557" s="44"/>
      <c r="UNA2557" s="51"/>
      <c r="UNB2557" s="51"/>
      <c r="UNC2557" s="51"/>
      <c r="UND2557" s="13"/>
      <c r="UNE2557" s="13"/>
      <c r="UNF2557" s="14"/>
      <c r="UNG2557" s="14"/>
      <c r="UNH2557" s="41"/>
      <c r="UNI2557" s="44"/>
      <c r="UNJ2557" s="51"/>
      <c r="UNK2557" s="51"/>
      <c r="UNL2557" s="51"/>
      <c r="UNM2557" s="13"/>
      <c r="UNN2557" s="13"/>
      <c r="UNO2557" s="14"/>
      <c r="UNP2557" s="14"/>
      <c r="UNQ2557" s="41"/>
      <c r="UNR2557" s="44"/>
      <c r="UNS2557" s="51"/>
      <c r="UNT2557" s="51"/>
      <c r="UNU2557" s="51"/>
      <c r="UNV2557" s="13"/>
      <c r="UNW2557" s="13"/>
      <c r="UNX2557" s="14"/>
      <c r="UNY2557" s="14"/>
      <c r="UNZ2557" s="41"/>
      <c r="UOA2557" s="44"/>
      <c r="UOB2557" s="51"/>
      <c r="UOC2557" s="51"/>
      <c r="UOD2557" s="51"/>
      <c r="UOE2557" s="13"/>
      <c r="UOF2557" s="13"/>
      <c r="UOG2557" s="14"/>
      <c r="UOH2557" s="14"/>
      <c r="UOI2557" s="41"/>
      <c r="UOJ2557" s="44"/>
      <c r="UOK2557" s="51"/>
      <c r="UOL2557" s="51"/>
      <c r="UOM2557" s="51"/>
      <c r="UON2557" s="13"/>
      <c r="UOO2557" s="13"/>
      <c r="UOP2557" s="14"/>
      <c r="UOQ2557" s="14"/>
      <c r="UOR2557" s="41"/>
      <c r="UOS2557" s="44"/>
      <c r="UOT2557" s="51"/>
      <c r="UOU2557" s="51"/>
      <c r="UOV2557" s="51"/>
      <c r="UOW2557" s="13"/>
      <c r="UOX2557" s="13"/>
      <c r="UOY2557" s="14"/>
      <c r="UOZ2557" s="14"/>
      <c r="UPA2557" s="41"/>
      <c r="UPB2557" s="44"/>
      <c r="UPC2557" s="51"/>
      <c r="UPD2557" s="51"/>
      <c r="UPE2557" s="51"/>
      <c r="UPF2557" s="13"/>
      <c r="UPG2557" s="13"/>
      <c r="UPH2557" s="14"/>
      <c r="UPI2557" s="14"/>
      <c r="UPJ2557" s="41"/>
      <c r="UPK2557" s="44"/>
      <c r="UPL2557" s="51"/>
      <c r="UPM2557" s="51"/>
      <c r="UPN2557" s="51"/>
      <c r="UPO2557" s="13"/>
      <c r="UPP2557" s="13"/>
      <c r="UPQ2557" s="14"/>
      <c r="UPR2557" s="14"/>
      <c r="UPS2557" s="41"/>
      <c r="UPT2557" s="44"/>
      <c r="UPU2557" s="51"/>
      <c r="UPV2557" s="51"/>
      <c r="UPW2557" s="51"/>
      <c r="UPX2557" s="13"/>
      <c r="UPY2557" s="13"/>
      <c r="UPZ2557" s="14"/>
      <c r="UQA2557" s="14"/>
      <c r="UQB2557" s="41"/>
      <c r="UQC2557" s="44"/>
      <c r="UQD2557" s="51"/>
      <c r="UQE2557" s="51"/>
      <c r="UQF2557" s="51"/>
      <c r="UQG2557" s="13"/>
      <c r="UQH2557" s="13"/>
      <c r="UQI2557" s="14"/>
      <c r="UQJ2557" s="14"/>
      <c r="UQK2557" s="41"/>
      <c r="UQL2557" s="44"/>
      <c r="UQM2557" s="51"/>
      <c r="UQN2557" s="51"/>
      <c r="UQO2557" s="51"/>
      <c r="UQP2557" s="13"/>
      <c r="UQQ2557" s="13"/>
      <c r="UQR2557" s="14"/>
      <c r="UQS2557" s="14"/>
      <c r="UQT2557" s="41"/>
      <c r="UQU2557" s="44"/>
      <c r="UQV2557" s="51"/>
      <c r="UQW2557" s="51"/>
      <c r="UQX2557" s="51"/>
      <c r="UQY2557" s="13"/>
      <c r="UQZ2557" s="13"/>
      <c r="URA2557" s="14"/>
      <c r="URB2557" s="14"/>
      <c r="URC2557" s="41"/>
      <c r="URD2557" s="44"/>
      <c r="URE2557" s="51"/>
      <c r="URF2557" s="51"/>
      <c r="URG2557" s="51"/>
      <c r="URH2557" s="13"/>
      <c r="URI2557" s="13"/>
      <c r="URJ2557" s="14"/>
      <c r="URK2557" s="14"/>
      <c r="URL2557" s="41"/>
      <c r="URM2557" s="44"/>
      <c r="URN2557" s="51"/>
      <c r="URO2557" s="51"/>
      <c r="URP2557" s="51"/>
      <c r="URQ2557" s="13"/>
      <c r="URR2557" s="13"/>
      <c r="URS2557" s="14"/>
      <c r="URT2557" s="14"/>
      <c r="URU2557" s="41"/>
      <c r="URV2557" s="44"/>
      <c r="URW2557" s="51"/>
      <c r="URX2557" s="51"/>
      <c r="URY2557" s="51"/>
      <c r="URZ2557" s="13"/>
      <c r="USA2557" s="13"/>
      <c r="USB2557" s="14"/>
      <c r="USC2557" s="14"/>
      <c r="USD2557" s="41"/>
      <c r="USE2557" s="44"/>
      <c r="USF2557" s="51"/>
      <c r="USG2557" s="51"/>
      <c r="USH2557" s="51"/>
      <c r="USI2557" s="13"/>
      <c r="USJ2557" s="13"/>
      <c r="USK2557" s="14"/>
      <c r="USL2557" s="14"/>
      <c r="USM2557" s="41"/>
      <c r="USN2557" s="44"/>
      <c r="USO2557" s="51"/>
      <c r="USP2557" s="51"/>
      <c r="USQ2557" s="51"/>
      <c r="USR2557" s="13"/>
      <c r="USS2557" s="13"/>
      <c r="UST2557" s="14"/>
      <c r="USU2557" s="14"/>
      <c r="USV2557" s="41"/>
      <c r="USW2557" s="44"/>
      <c r="USX2557" s="51"/>
      <c r="USY2557" s="51"/>
      <c r="USZ2557" s="51"/>
      <c r="UTA2557" s="13"/>
      <c r="UTB2557" s="13"/>
      <c r="UTC2557" s="14"/>
      <c r="UTD2557" s="14"/>
      <c r="UTE2557" s="41"/>
      <c r="UTF2557" s="44"/>
      <c r="UTG2557" s="51"/>
      <c r="UTH2557" s="51"/>
      <c r="UTI2557" s="51"/>
      <c r="UTJ2557" s="13"/>
      <c r="UTK2557" s="13"/>
      <c r="UTL2557" s="14"/>
      <c r="UTM2557" s="14"/>
      <c r="UTN2557" s="41"/>
      <c r="UTO2557" s="44"/>
      <c r="UTP2557" s="51"/>
      <c r="UTQ2557" s="51"/>
      <c r="UTR2557" s="51"/>
      <c r="UTS2557" s="13"/>
      <c r="UTT2557" s="13"/>
      <c r="UTU2557" s="14"/>
      <c r="UTV2557" s="14"/>
      <c r="UTW2557" s="41"/>
      <c r="UTX2557" s="44"/>
      <c r="UTY2557" s="51"/>
      <c r="UTZ2557" s="51"/>
      <c r="UUA2557" s="51"/>
      <c r="UUB2557" s="13"/>
      <c r="UUC2557" s="13"/>
      <c r="UUD2557" s="14"/>
      <c r="UUE2557" s="14"/>
      <c r="UUF2557" s="41"/>
      <c r="UUG2557" s="44"/>
      <c r="UUH2557" s="51"/>
      <c r="UUI2557" s="51"/>
      <c r="UUJ2557" s="51"/>
      <c r="UUK2557" s="13"/>
      <c r="UUL2557" s="13"/>
      <c r="UUM2557" s="14"/>
      <c r="UUN2557" s="14"/>
      <c r="UUO2557" s="41"/>
      <c r="UUP2557" s="44"/>
      <c r="UUQ2557" s="51"/>
      <c r="UUR2557" s="51"/>
      <c r="UUS2557" s="51"/>
      <c r="UUT2557" s="13"/>
      <c r="UUU2557" s="13"/>
      <c r="UUV2557" s="14"/>
      <c r="UUW2557" s="14"/>
      <c r="UUX2557" s="41"/>
      <c r="UUY2557" s="44"/>
      <c r="UUZ2557" s="51"/>
      <c r="UVA2557" s="51"/>
      <c r="UVB2557" s="51"/>
      <c r="UVC2557" s="13"/>
      <c r="UVD2557" s="13"/>
      <c r="UVE2557" s="14"/>
      <c r="UVF2557" s="14"/>
      <c r="UVG2557" s="41"/>
      <c r="UVH2557" s="44"/>
      <c r="UVI2557" s="51"/>
      <c r="UVJ2557" s="51"/>
      <c r="UVK2557" s="51"/>
      <c r="UVL2557" s="13"/>
      <c r="UVM2557" s="13"/>
      <c r="UVN2557" s="14"/>
      <c r="UVO2557" s="14"/>
      <c r="UVP2557" s="41"/>
      <c r="UVQ2557" s="44"/>
      <c r="UVR2557" s="51"/>
      <c r="UVS2557" s="51"/>
      <c r="UVT2557" s="51"/>
      <c r="UVU2557" s="13"/>
      <c r="UVV2557" s="13"/>
      <c r="UVW2557" s="14"/>
      <c r="UVX2557" s="14"/>
      <c r="UVY2557" s="41"/>
      <c r="UVZ2557" s="44"/>
      <c r="UWA2557" s="51"/>
      <c r="UWB2557" s="51"/>
      <c r="UWC2557" s="51"/>
      <c r="UWD2557" s="13"/>
      <c r="UWE2557" s="13"/>
      <c r="UWF2557" s="14"/>
      <c r="UWG2557" s="14"/>
      <c r="UWH2557" s="41"/>
      <c r="UWI2557" s="44"/>
      <c r="UWJ2557" s="51"/>
      <c r="UWK2557" s="51"/>
      <c r="UWL2557" s="51"/>
      <c r="UWM2557" s="13"/>
      <c r="UWN2557" s="13"/>
      <c r="UWO2557" s="14"/>
      <c r="UWP2557" s="14"/>
      <c r="UWQ2557" s="41"/>
      <c r="UWR2557" s="44"/>
      <c r="UWS2557" s="51"/>
      <c r="UWT2557" s="51"/>
      <c r="UWU2557" s="51"/>
      <c r="UWV2557" s="13"/>
      <c r="UWW2557" s="13"/>
      <c r="UWX2557" s="14"/>
      <c r="UWY2557" s="14"/>
      <c r="UWZ2557" s="41"/>
      <c r="UXA2557" s="44"/>
      <c r="UXB2557" s="51"/>
      <c r="UXC2557" s="51"/>
      <c r="UXD2557" s="51"/>
      <c r="UXE2557" s="13"/>
      <c r="UXF2557" s="13"/>
      <c r="UXG2557" s="14"/>
      <c r="UXH2557" s="14"/>
      <c r="UXI2557" s="41"/>
      <c r="UXJ2557" s="44"/>
      <c r="UXK2557" s="51"/>
      <c r="UXL2557" s="51"/>
      <c r="UXM2557" s="51"/>
      <c r="UXN2557" s="13"/>
      <c r="UXO2557" s="13"/>
      <c r="UXP2557" s="14"/>
      <c r="UXQ2557" s="14"/>
      <c r="UXR2557" s="41"/>
      <c r="UXS2557" s="44"/>
      <c r="UXT2557" s="51"/>
      <c r="UXU2557" s="51"/>
      <c r="UXV2557" s="51"/>
      <c r="UXW2557" s="13"/>
      <c r="UXX2557" s="13"/>
      <c r="UXY2557" s="14"/>
      <c r="UXZ2557" s="14"/>
      <c r="UYA2557" s="41"/>
      <c r="UYB2557" s="44"/>
      <c r="UYC2557" s="51"/>
      <c r="UYD2557" s="51"/>
      <c r="UYE2557" s="51"/>
      <c r="UYF2557" s="13"/>
      <c r="UYG2557" s="13"/>
      <c r="UYH2557" s="14"/>
      <c r="UYI2557" s="14"/>
      <c r="UYK2557" s="48"/>
      <c r="UYL2557" s="48"/>
      <c r="UYM2557" s="48"/>
      <c r="UYN2557" s="41"/>
      <c r="UYO2557" s="48"/>
      <c r="UYP2557" s="48"/>
      <c r="UYQ2557" s="48"/>
      <c r="UYR2557" s="48"/>
      <c r="UYS2557" s="48"/>
      <c r="UYT2557" s="42"/>
      <c r="UYU2557" s="45"/>
      <c r="UZA2557" s="53"/>
      <c r="UZF2557" s="48"/>
      <c r="UZG2557" s="45"/>
      <c r="UZI2557" s="45"/>
      <c r="UZJ2557" s="45"/>
      <c r="UZL2557" s="2"/>
      <c r="UZM2557" s="45"/>
    </row>
    <row r="2558" spans="1:14885" ht="31.5" x14ac:dyDescent="0.2">
      <c r="A2558" s="140" t="s">
        <v>291</v>
      </c>
      <c r="B2558" s="1">
        <v>921</v>
      </c>
      <c r="C2558" s="141">
        <v>11</v>
      </c>
      <c r="D2558" s="141" t="s">
        <v>57</v>
      </c>
      <c r="E2558" s="141" t="s">
        <v>292</v>
      </c>
      <c r="F2558" s="144"/>
      <c r="G2558" s="145">
        <f t="shared" si="322"/>
        <v>19907</v>
      </c>
    </row>
    <row r="2559" spans="1:14885" s="43" customFormat="1" ht="31.5" x14ac:dyDescent="0.2">
      <c r="A2559" s="152" t="s">
        <v>366</v>
      </c>
      <c r="B2559" s="153">
        <v>921</v>
      </c>
      <c r="C2559" s="5">
        <v>11</v>
      </c>
      <c r="D2559" s="5" t="s">
        <v>57</v>
      </c>
      <c r="E2559" s="7" t="s">
        <v>293</v>
      </c>
      <c r="F2559" s="5"/>
      <c r="G2559" s="76">
        <f t="shared" si="322"/>
        <v>19907</v>
      </c>
    </row>
    <row r="2560" spans="1:14885" ht="31.5" x14ac:dyDescent="0.2">
      <c r="A2560" s="11" t="s">
        <v>18</v>
      </c>
      <c r="B2560" s="9">
        <v>921</v>
      </c>
      <c r="C2560" s="8">
        <v>11</v>
      </c>
      <c r="D2560" s="8" t="s">
        <v>57</v>
      </c>
      <c r="E2560" s="8" t="s">
        <v>293</v>
      </c>
      <c r="F2560" s="28" t="s">
        <v>20</v>
      </c>
      <c r="G2560" s="34">
        <f t="shared" si="322"/>
        <v>19907</v>
      </c>
    </row>
    <row r="2561" spans="1:14884" x14ac:dyDescent="0.2">
      <c r="A2561" s="11" t="s">
        <v>25</v>
      </c>
      <c r="B2561" s="9">
        <v>921</v>
      </c>
      <c r="C2561" s="8">
        <v>11</v>
      </c>
      <c r="D2561" s="8" t="s">
        <v>57</v>
      </c>
      <c r="E2561" s="8" t="s">
        <v>293</v>
      </c>
      <c r="F2561" s="28" t="s">
        <v>26</v>
      </c>
      <c r="G2561" s="34">
        <f t="shared" si="322"/>
        <v>19907</v>
      </c>
    </row>
    <row r="2562" spans="1:14884" ht="47.25" hidden="1" x14ac:dyDescent="0.2">
      <c r="A2562" s="11" t="s">
        <v>136</v>
      </c>
      <c r="B2562" s="9">
        <v>921</v>
      </c>
      <c r="C2562" s="8">
        <v>11</v>
      </c>
      <c r="D2562" s="8" t="s">
        <v>57</v>
      </c>
      <c r="E2562" s="8" t="s">
        <v>293</v>
      </c>
      <c r="F2562" s="28" t="s">
        <v>138</v>
      </c>
      <c r="G2562" s="34">
        <v>19907</v>
      </c>
    </row>
    <row r="2563" spans="1:14884" ht="31.5" x14ac:dyDescent="0.2">
      <c r="A2563" s="140" t="s">
        <v>649</v>
      </c>
      <c r="B2563" s="1">
        <v>921</v>
      </c>
      <c r="C2563" s="141" t="s">
        <v>63</v>
      </c>
      <c r="D2563" s="141" t="s">
        <v>47</v>
      </c>
      <c r="E2563" s="151" t="s">
        <v>286</v>
      </c>
      <c r="F2563" s="8"/>
      <c r="G2563" s="145">
        <f t="shared" ref="G2563:G2567" si="323">G2564</f>
        <v>800</v>
      </c>
      <c r="H2563" s="41"/>
      <c r="I2563" s="44"/>
      <c r="J2563" s="51"/>
      <c r="K2563" s="51"/>
      <c r="L2563" s="51"/>
      <c r="M2563" s="13"/>
      <c r="N2563" s="13"/>
      <c r="O2563" s="14"/>
      <c r="P2563" s="14"/>
      <c r="Q2563" s="41"/>
      <c r="R2563" s="44"/>
      <c r="S2563" s="51"/>
      <c r="T2563" s="51"/>
      <c r="U2563" s="51"/>
      <c r="V2563" s="13"/>
      <c r="W2563" s="13"/>
      <c r="X2563" s="14"/>
      <c r="Y2563" s="14"/>
      <c r="Z2563" s="41"/>
      <c r="AA2563" s="44"/>
      <c r="AB2563" s="51"/>
      <c r="AC2563" s="51"/>
      <c r="AD2563" s="51"/>
      <c r="AE2563" s="13"/>
      <c r="AF2563" s="13"/>
      <c r="AG2563" s="14"/>
      <c r="AH2563" s="14"/>
      <c r="AI2563" s="41"/>
      <c r="AJ2563" s="44"/>
      <c r="AK2563" s="51"/>
      <c r="AL2563" s="51"/>
      <c r="AM2563" s="51"/>
      <c r="AN2563" s="13"/>
      <c r="AO2563" s="13"/>
      <c r="AP2563" s="14"/>
      <c r="AQ2563" s="14"/>
      <c r="AR2563" s="41"/>
      <c r="AS2563" s="44"/>
      <c r="AT2563" s="51"/>
      <c r="AU2563" s="51"/>
      <c r="AV2563" s="51"/>
      <c r="AW2563" s="13"/>
      <c r="AX2563" s="13"/>
      <c r="AY2563" s="14"/>
      <c r="AZ2563" s="14"/>
      <c r="BA2563" s="41"/>
      <c r="BB2563" s="44"/>
      <c r="BC2563" s="51"/>
      <c r="BD2563" s="51"/>
      <c r="BE2563" s="51"/>
      <c r="BF2563" s="13"/>
      <c r="BG2563" s="13"/>
      <c r="BH2563" s="14"/>
      <c r="BI2563" s="14"/>
      <c r="BJ2563" s="41"/>
      <c r="BK2563" s="44"/>
      <c r="BL2563" s="51"/>
      <c r="BM2563" s="51"/>
      <c r="BN2563" s="51"/>
      <c r="BO2563" s="13"/>
      <c r="BP2563" s="13"/>
      <c r="BQ2563" s="14"/>
      <c r="BR2563" s="14"/>
      <c r="BS2563" s="41"/>
      <c r="BT2563" s="44"/>
      <c r="BU2563" s="51"/>
      <c r="BV2563" s="51"/>
      <c r="BW2563" s="51"/>
      <c r="BX2563" s="13"/>
      <c r="BY2563" s="13"/>
      <c r="BZ2563" s="14"/>
      <c r="CA2563" s="14"/>
      <c r="CB2563" s="41"/>
      <c r="CC2563" s="44"/>
      <c r="CD2563" s="51"/>
      <c r="CE2563" s="51"/>
      <c r="CF2563" s="51"/>
      <c r="CG2563" s="13"/>
      <c r="CH2563" s="13"/>
      <c r="CI2563" s="14"/>
      <c r="CJ2563" s="14"/>
      <c r="CK2563" s="41"/>
      <c r="CL2563" s="44"/>
      <c r="CM2563" s="51"/>
      <c r="CN2563" s="51"/>
      <c r="CO2563" s="51"/>
      <c r="CP2563" s="13"/>
      <c r="CQ2563" s="13"/>
      <c r="CR2563" s="14"/>
      <c r="CS2563" s="14"/>
      <c r="CT2563" s="41"/>
      <c r="CU2563" s="44"/>
      <c r="CV2563" s="51"/>
      <c r="CW2563" s="51"/>
      <c r="CX2563" s="51"/>
      <c r="CY2563" s="13"/>
      <c r="CZ2563" s="13"/>
      <c r="DA2563" s="14"/>
      <c r="DB2563" s="14"/>
      <c r="DC2563" s="41"/>
      <c r="DD2563" s="44"/>
      <c r="DE2563" s="51"/>
      <c r="DF2563" s="51"/>
      <c r="DG2563" s="51"/>
      <c r="DH2563" s="13"/>
      <c r="DI2563" s="13"/>
      <c r="DJ2563" s="14"/>
      <c r="DK2563" s="14"/>
      <c r="DL2563" s="41"/>
      <c r="DM2563" s="44"/>
      <c r="DN2563" s="51"/>
      <c r="DO2563" s="51"/>
      <c r="DP2563" s="51"/>
      <c r="DQ2563" s="13"/>
      <c r="DR2563" s="13"/>
      <c r="DS2563" s="14"/>
      <c r="DT2563" s="14"/>
      <c r="DU2563" s="41"/>
      <c r="DV2563" s="44"/>
      <c r="DW2563" s="51"/>
      <c r="DX2563" s="51"/>
      <c r="DY2563" s="51"/>
      <c r="DZ2563" s="13"/>
      <c r="EA2563" s="13"/>
      <c r="EB2563" s="14"/>
      <c r="EC2563" s="14"/>
      <c r="ED2563" s="41"/>
      <c r="EE2563" s="44"/>
      <c r="EF2563" s="51"/>
      <c r="EG2563" s="51"/>
      <c r="EH2563" s="51"/>
      <c r="EI2563" s="13"/>
      <c r="EJ2563" s="13"/>
      <c r="EK2563" s="14"/>
      <c r="EL2563" s="14"/>
      <c r="EM2563" s="41"/>
      <c r="EN2563" s="44"/>
      <c r="EO2563" s="51"/>
      <c r="EP2563" s="51"/>
      <c r="EQ2563" s="51"/>
      <c r="ER2563" s="13"/>
      <c r="ES2563" s="13"/>
      <c r="ET2563" s="14"/>
      <c r="EU2563" s="14"/>
      <c r="EV2563" s="41"/>
      <c r="EW2563" s="44"/>
      <c r="EX2563" s="51"/>
      <c r="EY2563" s="51"/>
      <c r="EZ2563" s="51"/>
      <c r="FA2563" s="13"/>
      <c r="FB2563" s="13"/>
      <c r="FC2563" s="14"/>
      <c r="FD2563" s="14"/>
      <c r="FE2563" s="41"/>
      <c r="FF2563" s="44"/>
      <c r="FG2563" s="51"/>
      <c r="FH2563" s="51"/>
      <c r="FI2563" s="51"/>
      <c r="FJ2563" s="13"/>
      <c r="FK2563" s="13"/>
      <c r="FL2563" s="14"/>
      <c r="FM2563" s="14"/>
      <c r="FN2563" s="41"/>
      <c r="FO2563" s="44"/>
      <c r="FP2563" s="51"/>
      <c r="FQ2563" s="51"/>
      <c r="FR2563" s="51"/>
      <c r="FS2563" s="13"/>
      <c r="FT2563" s="13"/>
      <c r="FU2563" s="14"/>
      <c r="FV2563" s="14"/>
      <c r="FW2563" s="41"/>
      <c r="FX2563" s="44"/>
      <c r="FY2563" s="51"/>
      <c r="FZ2563" s="51"/>
      <c r="GA2563" s="51"/>
      <c r="GB2563" s="13"/>
      <c r="GC2563" s="13"/>
      <c r="GD2563" s="14"/>
      <c r="GE2563" s="14"/>
      <c r="GF2563" s="41"/>
      <c r="GG2563" s="44"/>
      <c r="GH2563" s="51"/>
      <c r="GI2563" s="51"/>
      <c r="GJ2563" s="51"/>
      <c r="GK2563" s="13"/>
      <c r="GL2563" s="13"/>
      <c r="GM2563" s="14"/>
      <c r="GN2563" s="14"/>
      <c r="GO2563" s="41"/>
      <c r="GP2563" s="44"/>
      <c r="GQ2563" s="51"/>
      <c r="GR2563" s="51"/>
      <c r="GS2563" s="51"/>
      <c r="GT2563" s="13"/>
      <c r="GU2563" s="13"/>
      <c r="GV2563" s="14"/>
      <c r="GW2563" s="14"/>
      <c r="GX2563" s="41"/>
      <c r="GY2563" s="44"/>
      <c r="GZ2563" s="51"/>
      <c r="HA2563" s="51"/>
      <c r="HB2563" s="51"/>
      <c r="HC2563" s="13"/>
      <c r="HD2563" s="13"/>
      <c r="HE2563" s="14"/>
      <c r="HF2563" s="14"/>
      <c r="HG2563" s="41"/>
      <c r="HH2563" s="44"/>
      <c r="HI2563" s="51"/>
      <c r="HJ2563" s="51"/>
      <c r="HK2563" s="51"/>
      <c r="HL2563" s="13"/>
      <c r="HM2563" s="13"/>
      <c r="HN2563" s="14"/>
      <c r="HO2563" s="14"/>
      <c r="HP2563" s="41"/>
      <c r="HQ2563" s="44"/>
      <c r="HR2563" s="51"/>
      <c r="HS2563" s="51"/>
      <c r="HT2563" s="51"/>
      <c r="HU2563" s="13"/>
      <c r="HV2563" s="13"/>
      <c r="HW2563" s="14"/>
      <c r="HX2563" s="14"/>
      <c r="HY2563" s="41"/>
      <c r="HZ2563" s="44"/>
      <c r="IA2563" s="51"/>
      <c r="IB2563" s="51"/>
      <c r="IC2563" s="51"/>
      <c r="ID2563" s="13"/>
      <c r="IE2563" s="13"/>
      <c r="IF2563" s="14"/>
      <c r="IG2563" s="14"/>
      <c r="IH2563" s="41"/>
      <c r="II2563" s="44"/>
      <c r="IJ2563" s="51"/>
      <c r="IK2563" s="51"/>
      <c r="IL2563" s="51"/>
      <c r="IM2563" s="13"/>
      <c r="IN2563" s="13"/>
      <c r="IO2563" s="14"/>
      <c r="IP2563" s="14"/>
      <c r="IQ2563" s="41"/>
      <c r="IR2563" s="44"/>
      <c r="IS2563" s="51"/>
      <c r="IT2563" s="51"/>
      <c r="IU2563" s="51"/>
      <c r="IV2563" s="13"/>
      <c r="IW2563" s="13"/>
      <c r="IX2563" s="14"/>
      <c r="IY2563" s="14"/>
      <c r="IZ2563" s="41"/>
      <c r="JA2563" s="44"/>
      <c r="JB2563" s="51"/>
      <c r="JC2563" s="51"/>
      <c r="JD2563" s="51"/>
      <c r="JE2563" s="13"/>
      <c r="JF2563" s="13"/>
      <c r="JG2563" s="14"/>
      <c r="JH2563" s="14"/>
      <c r="JI2563" s="41"/>
      <c r="JJ2563" s="44"/>
      <c r="JK2563" s="51"/>
      <c r="JL2563" s="51"/>
      <c r="JM2563" s="51"/>
      <c r="JN2563" s="13"/>
      <c r="JO2563" s="13"/>
      <c r="JP2563" s="14"/>
      <c r="JQ2563" s="14"/>
      <c r="JR2563" s="41"/>
      <c r="JS2563" s="44"/>
      <c r="JT2563" s="51"/>
      <c r="JU2563" s="51"/>
      <c r="JV2563" s="51"/>
      <c r="JW2563" s="13"/>
      <c r="JX2563" s="13"/>
      <c r="JY2563" s="14"/>
      <c r="JZ2563" s="14"/>
      <c r="KA2563" s="41"/>
      <c r="KB2563" s="44"/>
      <c r="KC2563" s="51"/>
      <c r="KD2563" s="51"/>
      <c r="KE2563" s="51"/>
      <c r="KF2563" s="13"/>
      <c r="KG2563" s="13"/>
      <c r="KH2563" s="14"/>
      <c r="KI2563" s="14"/>
      <c r="KJ2563" s="41"/>
      <c r="KK2563" s="44"/>
      <c r="KL2563" s="51"/>
      <c r="KM2563" s="51"/>
      <c r="KN2563" s="51"/>
      <c r="KO2563" s="13"/>
      <c r="KP2563" s="13"/>
      <c r="KQ2563" s="14"/>
      <c r="KR2563" s="14"/>
      <c r="KS2563" s="41"/>
      <c r="KT2563" s="44"/>
      <c r="KU2563" s="51"/>
      <c r="KV2563" s="51"/>
      <c r="KW2563" s="51"/>
      <c r="KX2563" s="13"/>
      <c r="KY2563" s="13"/>
      <c r="KZ2563" s="14"/>
      <c r="LA2563" s="14"/>
      <c r="LB2563" s="41"/>
      <c r="LC2563" s="44"/>
      <c r="LD2563" s="51"/>
      <c r="LE2563" s="51"/>
      <c r="LF2563" s="51"/>
      <c r="LG2563" s="13"/>
      <c r="LH2563" s="13"/>
      <c r="LI2563" s="14"/>
      <c r="LJ2563" s="14"/>
      <c r="LK2563" s="41"/>
      <c r="LL2563" s="44"/>
      <c r="LM2563" s="51"/>
      <c r="LN2563" s="51"/>
      <c r="LO2563" s="51"/>
      <c r="LP2563" s="13"/>
      <c r="LQ2563" s="13"/>
      <c r="LR2563" s="14"/>
      <c r="LS2563" s="14"/>
      <c r="LT2563" s="41"/>
      <c r="LU2563" s="44"/>
      <c r="LV2563" s="51"/>
      <c r="LW2563" s="51"/>
      <c r="LX2563" s="51"/>
      <c r="LY2563" s="13"/>
      <c r="LZ2563" s="13"/>
      <c r="MA2563" s="14"/>
      <c r="MB2563" s="14"/>
      <c r="MC2563" s="41"/>
      <c r="MD2563" s="44"/>
      <c r="ME2563" s="51"/>
      <c r="MF2563" s="51"/>
      <c r="MG2563" s="51"/>
      <c r="MH2563" s="13"/>
      <c r="MI2563" s="13"/>
      <c r="MJ2563" s="14"/>
      <c r="MK2563" s="14"/>
      <c r="ML2563" s="41"/>
      <c r="MM2563" s="44"/>
      <c r="MN2563" s="51"/>
      <c r="MO2563" s="51"/>
      <c r="MP2563" s="51"/>
      <c r="MQ2563" s="13"/>
      <c r="MR2563" s="13"/>
      <c r="MS2563" s="14"/>
      <c r="MT2563" s="14"/>
      <c r="MU2563" s="41"/>
      <c r="MV2563" s="44"/>
      <c r="MW2563" s="51"/>
      <c r="MX2563" s="51"/>
      <c r="MY2563" s="51"/>
      <c r="MZ2563" s="13"/>
      <c r="NA2563" s="13"/>
      <c r="NB2563" s="14"/>
      <c r="NC2563" s="14"/>
      <c r="ND2563" s="41"/>
      <c r="NE2563" s="44"/>
      <c r="NF2563" s="51"/>
      <c r="NG2563" s="51"/>
      <c r="NH2563" s="51"/>
      <c r="NI2563" s="13"/>
      <c r="NJ2563" s="13"/>
      <c r="NK2563" s="14"/>
      <c r="NL2563" s="14"/>
      <c r="NM2563" s="41"/>
      <c r="NN2563" s="44"/>
      <c r="NO2563" s="51"/>
      <c r="NP2563" s="51"/>
      <c r="NQ2563" s="51"/>
      <c r="NR2563" s="13"/>
      <c r="NS2563" s="13"/>
      <c r="NT2563" s="14"/>
      <c r="NU2563" s="14"/>
      <c r="NV2563" s="41"/>
      <c r="NW2563" s="44"/>
      <c r="NX2563" s="51"/>
      <c r="NY2563" s="51"/>
      <c r="NZ2563" s="51"/>
      <c r="OA2563" s="13"/>
      <c r="OB2563" s="13"/>
      <c r="OC2563" s="14"/>
      <c r="OD2563" s="14"/>
      <c r="OE2563" s="41"/>
      <c r="OF2563" s="44"/>
      <c r="OG2563" s="51"/>
      <c r="OH2563" s="51"/>
      <c r="OI2563" s="51"/>
      <c r="OJ2563" s="13"/>
      <c r="OK2563" s="13"/>
      <c r="OL2563" s="14"/>
      <c r="OM2563" s="14"/>
      <c r="ON2563" s="41"/>
      <c r="OO2563" s="44"/>
      <c r="OP2563" s="51"/>
      <c r="OQ2563" s="51"/>
      <c r="OR2563" s="51"/>
      <c r="OS2563" s="13"/>
      <c r="OT2563" s="13"/>
      <c r="OU2563" s="14"/>
      <c r="OV2563" s="14"/>
      <c r="OW2563" s="41"/>
      <c r="OX2563" s="44"/>
      <c r="OY2563" s="51"/>
      <c r="OZ2563" s="51"/>
      <c r="PA2563" s="51"/>
      <c r="PB2563" s="13"/>
      <c r="PC2563" s="13"/>
      <c r="PD2563" s="14"/>
      <c r="PE2563" s="14"/>
      <c r="PF2563" s="41"/>
      <c r="PG2563" s="44"/>
      <c r="PH2563" s="51"/>
      <c r="PI2563" s="51"/>
      <c r="PJ2563" s="51"/>
      <c r="PK2563" s="13"/>
      <c r="PL2563" s="13"/>
      <c r="PM2563" s="14"/>
      <c r="PN2563" s="14"/>
      <c r="PO2563" s="41"/>
      <c r="PP2563" s="44"/>
      <c r="PQ2563" s="51"/>
      <c r="PR2563" s="51"/>
      <c r="PS2563" s="51"/>
      <c r="PT2563" s="13"/>
      <c r="PU2563" s="13"/>
      <c r="PV2563" s="14"/>
      <c r="PW2563" s="14"/>
      <c r="PX2563" s="41"/>
      <c r="PY2563" s="44"/>
      <c r="PZ2563" s="51"/>
      <c r="QA2563" s="51"/>
      <c r="QB2563" s="51"/>
      <c r="QC2563" s="13"/>
      <c r="QD2563" s="13"/>
      <c r="QE2563" s="14"/>
      <c r="QF2563" s="14"/>
      <c r="QG2563" s="41"/>
      <c r="QH2563" s="44"/>
      <c r="QI2563" s="51"/>
      <c r="QJ2563" s="51"/>
      <c r="QK2563" s="51"/>
      <c r="QL2563" s="13"/>
      <c r="QM2563" s="13"/>
      <c r="QN2563" s="14"/>
      <c r="QO2563" s="14"/>
      <c r="QP2563" s="41"/>
      <c r="QQ2563" s="44"/>
      <c r="QR2563" s="51"/>
      <c r="QS2563" s="51"/>
      <c r="QT2563" s="51"/>
      <c r="QU2563" s="13"/>
      <c r="QV2563" s="13"/>
      <c r="QW2563" s="14"/>
      <c r="QX2563" s="14"/>
      <c r="QY2563" s="41"/>
      <c r="QZ2563" s="44"/>
      <c r="RA2563" s="51"/>
      <c r="RB2563" s="51"/>
      <c r="RC2563" s="51"/>
      <c r="RD2563" s="13"/>
      <c r="RE2563" s="13"/>
      <c r="RF2563" s="14"/>
      <c r="RG2563" s="14"/>
      <c r="RH2563" s="41"/>
      <c r="RI2563" s="44"/>
      <c r="RJ2563" s="51"/>
      <c r="RK2563" s="51"/>
      <c r="RL2563" s="51"/>
      <c r="RM2563" s="13"/>
      <c r="RN2563" s="13"/>
      <c r="RO2563" s="14"/>
      <c r="RP2563" s="14"/>
      <c r="RQ2563" s="41"/>
      <c r="RR2563" s="44"/>
      <c r="RS2563" s="51"/>
      <c r="RT2563" s="51"/>
      <c r="RU2563" s="51"/>
      <c r="RV2563" s="13"/>
      <c r="RW2563" s="13"/>
      <c r="RX2563" s="14"/>
      <c r="RY2563" s="14"/>
      <c r="RZ2563" s="41"/>
      <c r="SA2563" s="44"/>
      <c r="SB2563" s="51"/>
      <c r="SC2563" s="51"/>
      <c r="SD2563" s="51"/>
      <c r="SE2563" s="13"/>
      <c r="SF2563" s="13"/>
      <c r="SG2563" s="14"/>
      <c r="SH2563" s="14"/>
      <c r="SI2563" s="41"/>
      <c r="SJ2563" s="44"/>
      <c r="SK2563" s="51"/>
      <c r="SL2563" s="51"/>
      <c r="SM2563" s="51"/>
      <c r="SN2563" s="13"/>
      <c r="SO2563" s="13"/>
      <c r="SP2563" s="14"/>
      <c r="SQ2563" s="14"/>
      <c r="SR2563" s="41"/>
      <c r="SS2563" s="44"/>
      <c r="ST2563" s="51"/>
      <c r="SU2563" s="51"/>
      <c r="SV2563" s="51"/>
      <c r="SW2563" s="13"/>
      <c r="SX2563" s="13"/>
      <c r="SY2563" s="14"/>
      <c r="SZ2563" s="14"/>
      <c r="TA2563" s="41"/>
      <c r="TB2563" s="44"/>
      <c r="TC2563" s="51"/>
      <c r="TD2563" s="51"/>
      <c r="TE2563" s="51"/>
      <c r="TF2563" s="13"/>
      <c r="TG2563" s="13"/>
      <c r="TH2563" s="14"/>
      <c r="TI2563" s="14"/>
      <c r="TJ2563" s="41"/>
      <c r="TK2563" s="44"/>
      <c r="TL2563" s="51"/>
      <c r="TM2563" s="51"/>
      <c r="TN2563" s="51"/>
      <c r="TO2563" s="13"/>
      <c r="TP2563" s="13"/>
      <c r="TQ2563" s="14"/>
      <c r="TR2563" s="14"/>
      <c r="TS2563" s="41"/>
      <c r="TT2563" s="44"/>
      <c r="TU2563" s="51"/>
      <c r="TV2563" s="51"/>
      <c r="TW2563" s="51"/>
      <c r="TX2563" s="13"/>
      <c r="TY2563" s="13"/>
      <c r="TZ2563" s="14"/>
      <c r="UA2563" s="14"/>
      <c r="UB2563" s="41"/>
      <c r="UC2563" s="44"/>
      <c r="UD2563" s="51"/>
      <c r="UE2563" s="51"/>
      <c r="UF2563" s="51"/>
      <c r="UG2563" s="13"/>
      <c r="UH2563" s="13"/>
      <c r="UI2563" s="14"/>
      <c r="UJ2563" s="14"/>
      <c r="UK2563" s="41"/>
      <c r="UL2563" s="44"/>
      <c r="UM2563" s="51"/>
      <c r="UN2563" s="51"/>
      <c r="UO2563" s="51"/>
      <c r="UP2563" s="13"/>
      <c r="UQ2563" s="13"/>
      <c r="UR2563" s="14"/>
      <c r="US2563" s="14"/>
      <c r="UT2563" s="41"/>
      <c r="UU2563" s="44"/>
      <c r="UV2563" s="51"/>
      <c r="UW2563" s="51"/>
      <c r="UX2563" s="51"/>
      <c r="UY2563" s="13"/>
      <c r="UZ2563" s="13"/>
      <c r="VA2563" s="14"/>
      <c r="VB2563" s="14"/>
      <c r="VC2563" s="41"/>
      <c r="VD2563" s="44"/>
      <c r="VE2563" s="51"/>
      <c r="VF2563" s="51"/>
      <c r="VG2563" s="51"/>
      <c r="VH2563" s="13"/>
      <c r="VI2563" s="13"/>
      <c r="VJ2563" s="14"/>
      <c r="VK2563" s="14"/>
      <c r="VL2563" s="41"/>
      <c r="VM2563" s="44"/>
      <c r="VN2563" s="51"/>
      <c r="VO2563" s="51"/>
      <c r="VP2563" s="51"/>
      <c r="VQ2563" s="13"/>
      <c r="VR2563" s="13"/>
      <c r="VS2563" s="14"/>
      <c r="VT2563" s="14"/>
      <c r="VU2563" s="41"/>
      <c r="VV2563" s="44"/>
      <c r="VW2563" s="51"/>
      <c r="VX2563" s="51"/>
      <c r="VY2563" s="51"/>
      <c r="VZ2563" s="13"/>
      <c r="WA2563" s="13"/>
      <c r="WB2563" s="14"/>
      <c r="WC2563" s="14"/>
      <c r="WD2563" s="41"/>
      <c r="WE2563" s="44"/>
      <c r="WF2563" s="51"/>
      <c r="WG2563" s="51"/>
      <c r="WH2563" s="51"/>
      <c r="WI2563" s="13"/>
      <c r="WJ2563" s="13"/>
      <c r="WK2563" s="14"/>
      <c r="WL2563" s="14"/>
      <c r="WM2563" s="41"/>
      <c r="WN2563" s="44"/>
      <c r="WO2563" s="51"/>
      <c r="WP2563" s="51"/>
      <c r="WQ2563" s="51"/>
      <c r="WR2563" s="13"/>
      <c r="WS2563" s="13"/>
      <c r="WT2563" s="14"/>
      <c r="WU2563" s="14"/>
      <c r="WV2563" s="41"/>
      <c r="WW2563" s="44"/>
      <c r="WX2563" s="51"/>
      <c r="WY2563" s="51"/>
      <c r="WZ2563" s="51"/>
      <c r="XA2563" s="13"/>
      <c r="XB2563" s="13"/>
      <c r="XC2563" s="14"/>
      <c r="XD2563" s="14"/>
      <c r="XE2563" s="41"/>
      <c r="XF2563" s="44"/>
      <c r="XG2563" s="51"/>
      <c r="XH2563" s="51"/>
      <c r="XI2563" s="51"/>
      <c r="XJ2563" s="13"/>
      <c r="XK2563" s="13"/>
      <c r="XL2563" s="14"/>
      <c r="XM2563" s="14"/>
      <c r="XN2563" s="41"/>
      <c r="XO2563" s="44"/>
      <c r="XP2563" s="51"/>
      <c r="XQ2563" s="51"/>
      <c r="XR2563" s="51"/>
      <c r="XS2563" s="13"/>
      <c r="XT2563" s="13"/>
      <c r="XU2563" s="14"/>
      <c r="XV2563" s="14"/>
      <c r="XW2563" s="41"/>
      <c r="XX2563" s="44"/>
      <c r="XY2563" s="51"/>
      <c r="XZ2563" s="51"/>
      <c r="YA2563" s="51"/>
      <c r="YB2563" s="13"/>
      <c r="YC2563" s="13"/>
      <c r="YD2563" s="14"/>
      <c r="YE2563" s="14"/>
      <c r="YF2563" s="41"/>
      <c r="YG2563" s="44"/>
      <c r="YH2563" s="51"/>
      <c r="YI2563" s="51"/>
      <c r="YJ2563" s="51"/>
      <c r="YK2563" s="13"/>
      <c r="YL2563" s="13"/>
      <c r="YM2563" s="14"/>
      <c r="YN2563" s="14"/>
      <c r="YO2563" s="41"/>
      <c r="YP2563" s="44"/>
      <c r="YQ2563" s="51"/>
      <c r="YR2563" s="51"/>
      <c r="YS2563" s="51"/>
      <c r="YT2563" s="13"/>
      <c r="YU2563" s="13"/>
      <c r="YV2563" s="14"/>
      <c r="YW2563" s="14"/>
      <c r="YX2563" s="41"/>
      <c r="YY2563" s="44"/>
      <c r="YZ2563" s="51"/>
      <c r="ZA2563" s="51"/>
      <c r="ZB2563" s="51"/>
      <c r="ZC2563" s="13"/>
      <c r="ZD2563" s="13"/>
      <c r="ZE2563" s="14"/>
      <c r="ZF2563" s="14"/>
      <c r="ZG2563" s="41"/>
      <c r="ZH2563" s="44"/>
      <c r="ZI2563" s="51"/>
      <c r="ZJ2563" s="51"/>
      <c r="ZK2563" s="51"/>
      <c r="ZL2563" s="13"/>
      <c r="ZM2563" s="13"/>
      <c r="ZN2563" s="14"/>
      <c r="ZO2563" s="14"/>
      <c r="ZP2563" s="41"/>
      <c r="ZQ2563" s="44"/>
      <c r="ZR2563" s="51"/>
      <c r="ZS2563" s="51"/>
      <c r="ZT2563" s="51"/>
      <c r="ZU2563" s="13"/>
      <c r="ZV2563" s="13"/>
      <c r="ZW2563" s="14"/>
      <c r="ZX2563" s="14"/>
      <c r="ZY2563" s="41"/>
      <c r="ZZ2563" s="44"/>
      <c r="AAA2563" s="51"/>
      <c r="AAB2563" s="51"/>
      <c r="AAC2563" s="51"/>
      <c r="AAD2563" s="13"/>
      <c r="AAE2563" s="13"/>
      <c r="AAF2563" s="14"/>
      <c r="AAG2563" s="14"/>
      <c r="AAH2563" s="41"/>
      <c r="AAI2563" s="44"/>
      <c r="AAJ2563" s="51"/>
      <c r="AAK2563" s="51"/>
      <c r="AAL2563" s="51"/>
      <c r="AAM2563" s="13"/>
      <c r="AAN2563" s="13"/>
      <c r="AAO2563" s="14"/>
      <c r="AAP2563" s="14"/>
      <c r="AAQ2563" s="41"/>
      <c r="AAR2563" s="44"/>
      <c r="AAS2563" s="51"/>
      <c r="AAT2563" s="51"/>
      <c r="AAU2563" s="51"/>
      <c r="AAV2563" s="13"/>
      <c r="AAW2563" s="13"/>
      <c r="AAX2563" s="14"/>
      <c r="AAY2563" s="14"/>
      <c r="AAZ2563" s="41"/>
      <c r="ABA2563" s="44"/>
      <c r="ABB2563" s="51"/>
      <c r="ABC2563" s="51"/>
      <c r="ABD2563" s="51"/>
      <c r="ABE2563" s="13"/>
      <c r="ABF2563" s="13"/>
      <c r="ABG2563" s="14"/>
      <c r="ABH2563" s="14"/>
      <c r="ABI2563" s="41"/>
      <c r="ABJ2563" s="44"/>
      <c r="ABK2563" s="51"/>
      <c r="ABL2563" s="51"/>
      <c r="ABM2563" s="51"/>
      <c r="ABN2563" s="13"/>
      <c r="ABO2563" s="13"/>
      <c r="ABP2563" s="14"/>
      <c r="ABQ2563" s="14"/>
      <c r="ABR2563" s="41"/>
      <c r="ABS2563" s="44"/>
      <c r="ABT2563" s="51"/>
      <c r="ABU2563" s="51"/>
      <c r="ABV2563" s="51"/>
      <c r="ABW2563" s="13"/>
      <c r="ABX2563" s="13"/>
      <c r="ABY2563" s="14"/>
      <c r="ABZ2563" s="14"/>
      <c r="ACA2563" s="41"/>
      <c r="ACB2563" s="44"/>
      <c r="ACC2563" s="51"/>
      <c r="ACD2563" s="51"/>
      <c r="ACE2563" s="51"/>
      <c r="ACF2563" s="13"/>
      <c r="ACG2563" s="13"/>
      <c r="ACH2563" s="14"/>
      <c r="ACI2563" s="14"/>
      <c r="ACJ2563" s="41"/>
      <c r="ACK2563" s="44"/>
      <c r="ACL2563" s="51"/>
      <c r="ACM2563" s="51"/>
      <c r="ACN2563" s="51"/>
      <c r="ACO2563" s="13"/>
      <c r="ACP2563" s="13"/>
      <c r="ACQ2563" s="14"/>
      <c r="ACR2563" s="14"/>
      <c r="ACS2563" s="41"/>
      <c r="ACT2563" s="44"/>
      <c r="ACU2563" s="51"/>
      <c r="ACV2563" s="51"/>
      <c r="ACW2563" s="51"/>
      <c r="ACX2563" s="13"/>
      <c r="ACY2563" s="13"/>
      <c r="ACZ2563" s="14"/>
      <c r="ADA2563" s="14"/>
      <c r="ADB2563" s="41"/>
      <c r="ADC2563" s="44"/>
      <c r="ADD2563" s="51"/>
      <c r="ADE2563" s="51"/>
      <c r="ADF2563" s="51"/>
      <c r="ADG2563" s="13"/>
      <c r="ADH2563" s="13"/>
      <c r="ADI2563" s="14"/>
      <c r="ADJ2563" s="14"/>
      <c r="ADK2563" s="41"/>
      <c r="ADL2563" s="44"/>
      <c r="ADM2563" s="51"/>
      <c r="ADN2563" s="51"/>
      <c r="ADO2563" s="51"/>
      <c r="ADP2563" s="13"/>
      <c r="ADQ2563" s="13"/>
      <c r="ADR2563" s="14"/>
      <c r="ADS2563" s="14"/>
      <c r="ADT2563" s="41"/>
      <c r="ADU2563" s="44"/>
      <c r="ADV2563" s="51"/>
      <c r="ADW2563" s="51"/>
      <c r="ADX2563" s="51"/>
      <c r="ADY2563" s="13"/>
      <c r="ADZ2563" s="13"/>
      <c r="AEA2563" s="14"/>
      <c r="AEB2563" s="14"/>
      <c r="AEC2563" s="41"/>
      <c r="AED2563" s="44"/>
      <c r="AEE2563" s="51"/>
      <c r="AEF2563" s="51"/>
      <c r="AEG2563" s="51"/>
      <c r="AEH2563" s="13"/>
      <c r="AEI2563" s="13"/>
      <c r="AEJ2563" s="14"/>
      <c r="AEK2563" s="14"/>
      <c r="AEL2563" s="41"/>
      <c r="AEM2563" s="44"/>
      <c r="AEN2563" s="51"/>
      <c r="AEO2563" s="51"/>
      <c r="AEP2563" s="51"/>
      <c r="AEQ2563" s="13"/>
      <c r="AER2563" s="13"/>
      <c r="AES2563" s="14"/>
      <c r="AET2563" s="14"/>
      <c r="AEU2563" s="41"/>
      <c r="AEV2563" s="44"/>
      <c r="AEW2563" s="51"/>
      <c r="AEX2563" s="51"/>
      <c r="AEY2563" s="51"/>
      <c r="AEZ2563" s="13"/>
      <c r="AFA2563" s="13"/>
      <c r="AFB2563" s="14"/>
      <c r="AFC2563" s="14"/>
      <c r="AFD2563" s="41"/>
      <c r="AFE2563" s="44"/>
      <c r="AFF2563" s="51"/>
      <c r="AFG2563" s="51"/>
      <c r="AFH2563" s="51"/>
      <c r="AFI2563" s="13"/>
      <c r="AFJ2563" s="13"/>
      <c r="AFK2563" s="14"/>
      <c r="AFL2563" s="14"/>
      <c r="AFM2563" s="41"/>
      <c r="AFN2563" s="44"/>
      <c r="AFO2563" s="51"/>
      <c r="AFP2563" s="51"/>
      <c r="AFQ2563" s="51"/>
      <c r="AFR2563" s="13"/>
      <c r="AFS2563" s="13"/>
      <c r="AFT2563" s="14"/>
      <c r="AFU2563" s="14"/>
      <c r="AFV2563" s="41"/>
      <c r="AFW2563" s="44"/>
      <c r="AFX2563" s="51"/>
      <c r="AFY2563" s="51"/>
      <c r="AFZ2563" s="51"/>
      <c r="AGA2563" s="13"/>
      <c r="AGB2563" s="13"/>
      <c r="AGC2563" s="14"/>
      <c r="AGD2563" s="14"/>
      <c r="AGE2563" s="41"/>
      <c r="AGF2563" s="44"/>
      <c r="AGG2563" s="51"/>
      <c r="AGH2563" s="51"/>
      <c r="AGI2563" s="51"/>
      <c r="AGJ2563" s="13"/>
      <c r="AGK2563" s="13"/>
      <c r="AGL2563" s="14"/>
      <c r="AGM2563" s="14"/>
      <c r="AGN2563" s="41"/>
      <c r="AGO2563" s="44"/>
      <c r="AGP2563" s="51"/>
      <c r="AGQ2563" s="51"/>
      <c r="AGR2563" s="51"/>
      <c r="AGS2563" s="13"/>
      <c r="AGT2563" s="13"/>
      <c r="AGU2563" s="14"/>
      <c r="AGV2563" s="14"/>
      <c r="AGW2563" s="41"/>
      <c r="AGX2563" s="44"/>
      <c r="AGY2563" s="51"/>
      <c r="AGZ2563" s="51"/>
      <c r="AHA2563" s="51"/>
      <c r="AHB2563" s="13"/>
      <c r="AHC2563" s="13"/>
      <c r="AHD2563" s="14"/>
      <c r="AHE2563" s="14"/>
      <c r="AHF2563" s="41"/>
      <c r="AHG2563" s="44"/>
      <c r="AHH2563" s="51"/>
      <c r="AHI2563" s="51"/>
      <c r="AHJ2563" s="51"/>
      <c r="AHK2563" s="13"/>
      <c r="AHL2563" s="13"/>
      <c r="AHM2563" s="14"/>
      <c r="AHN2563" s="14"/>
      <c r="AHO2563" s="41"/>
      <c r="AHP2563" s="44"/>
      <c r="AHQ2563" s="51"/>
      <c r="AHR2563" s="51"/>
      <c r="AHS2563" s="51"/>
      <c r="AHT2563" s="13"/>
      <c r="AHU2563" s="13"/>
      <c r="AHV2563" s="14"/>
      <c r="AHW2563" s="14"/>
      <c r="AHX2563" s="41"/>
      <c r="AHY2563" s="44"/>
      <c r="AHZ2563" s="51"/>
      <c r="AIA2563" s="51"/>
      <c r="AIB2563" s="51"/>
      <c r="AIC2563" s="13"/>
      <c r="AID2563" s="13"/>
      <c r="AIE2563" s="14"/>
      <c r="AIF2563" s="14"/>
      <c r="AIG2563" s="41"/>
      <c r="AIH2563" s="44"/>
      <c r="AII2563" s="51"/>
      <c r="AIJ2563" s="51"/>
      <c r="AIK2563" s="51"/>
      <c r="AIL2563" s="13"/>
      <c r="AIM2563" s="13"/>
      <c r="AIN2563" s="14"/>
      <c r="AIO2563" s="14"/>
      <c r="AIP2563" s="41"/>
      <c r="AIQ2563" s="44"/>
      <c r="AIR2563" s="51"/>
      <c r="AIS2563" s="51"/>
      <c r="AIT2563" s="51"/>
      <c r="AIU2563" s="13"/>
      <c r="AIV2563" s="13"/>
      <c r="AIW2563" s="14"/>
      <c r="AIX2563" s="14"/>
      <c r="AIY2563" s="41"/>
      <c r="AIZ2563" s="44"/>
      <c r="AJA2563" s="51"/>
      <c r="AJB2563" s="51"/>
      <c r="AJC2563" s="51"/>
      <c r="AJD2563" s="13"/>
      <c r="AJE2563" s="13"/>
      <c r="AJF2563" s="14"/>
      <c r="AJG2563" s="14"/>
      <c r="AJH2563" s="41"/>
      <c r="AJI2563" s="44"/>
      <c r="AJJ2563" s="51"/>
      <c r="AJK2563" s="51"/>
      <c r="AJL2563" s="51"/>
      <c r="AJM2563" s="13"/>
      <c r="AJN2563" s="13"/>
      <c r="AJO2563" s="14"/>
      <c r="AJP2563" s="14"/>
      <c r="AJQ2563" s="41"/>
      <c r="AJR2563" s="44"/>
      <c r="AJS2563" s="51"/>
      <c r="AJT2563" s="51"/>
      <c r="AJU2563" s="51"/>
      <c r="AJV2563" s="13"/>
      <c r="AJW2563" s="13"/>
      <c r="AJX2563" s="14"/>
      <c r="AJY2563" s="14"/>
      <c r="AJZ2563" s="41"/>
      <c r="AKA2563" s="44"/>
      <c r="AKB2563" s="51"/>
      <c r="AKC2563" s="51"/>
      <c r="AKD2563" s="51"/>
      <c r="AKE2563" s="13"/>
      <c r="AKF2563" s="13"/>
      <c r="AKG2563" s="14"/>
      <c r="AKH2563" s="14"/>
      <c r="AKI2563" s="41"/>
      <c r="AKJ2563" s="44"/>
      <c r="AKK2563" s="51"/>
      <c r="AKL2563" s="51"/>
      <c r="AKM2563" s="51"/>
      <c r="AKN2563" s="13"/>
      <c r="AKO2563" s="13"/>
      <c r="AKP2563" s="14"/>
      <c r="AKQ2563" s="14"/>
      <c r="AKR2563" s="41"/>
      <c r="AKS2563" s="44"/>
      <c r="AKT2563" s="51"/>
      <c r="AKU2563" s="51"/>
      <c r="AKV2563" s="51"/>
      <c r="AKW2563" s="13"/>
      <c r="AKX2563" s="13"/>
      <c r="AKY2563" s="14"/>
      <c r="AKZ2563" s="14"/>
      <c r="ALA2563" s="41"/>
      <c r="ALB2563" s="44"/>
      <c r="ALC2563" s="51"/>
      <c r="ALD2563" s="51"/>
      <c r="ALE2563" s="51"/>
      <c r="ALF2563" s="13"/>
      <c r="ALG2563" s="13"/>
      <c r="ALH2563" s="14"/>
      <c r="ALI2563" s="14"/>
      <c r="ALJ2563" s="41"/>
      <c r="ALK2563" s="44"/>
      <c r="ALL2563" s="51"/>
      <c r="ALM2563" s="51"/>
      <c r="ALN2563" s="51"/>
      <c r="ALO2563" s="13"/>
      <c r="ALP2563" s="13"/>
      <c r="ALQ2563" s="14"/>
      <c r="ALR2563" s="14"/>
      <c r="ALS2563" s="41"/>
      <c r="ALT2563" s="44"/>
      <c r="ALU2563" s="51"/>
      <c r="ALV2563" s="51"/>
      <c r="ALW2563" s="51"/>
      <c r="ALX2563" s="13"/>
      <c r="ALY2563" s="13"/>
      <c r="ALZ2563" s="14"/>
      <c r="AMA2563" s="14"/>
      <c r="AMB2563" s="41"/>
      <c r="AMC2563" s="44"/>
      <c r="AMD2563" s="51"/>
      <c r="AME2563" s="51"/>
      <c r="AMF2563" s="51"/>
      <c r="AMG2563" s="13"/>
      <c r="AMH2563" s="13"/>
      <c r="AMI2563" s="14"/>
      <c r="AMJ2563" s="14"/>
      <c r="AMK2563" s="41"/>
      <c r="AML2563" s="44"/>
      <c r="AMM2563" s="51"/>
      <c r="AMN2563" s="51"/>
      <c r="AMO2563" s="51"/>
      <c r="AMP2563" s="13"/>
      <c r="AMQ2563" s="13"/>
      <c r="AMR2563" s="14"/>
      <c r="AMS2563" s="14"/>
      <c r="AMT2563" s="41"/>
      <c r="AMU2563" s="44"/>
      <c r="AMV2563" s="51"/>
      <c r="AMW2563" s="51"/>
      <c r="AMX2563" s="51"/>
      <c r="AMY2563" s="13"/>
      <c r="AMZ2563" s="13"/>
      <c r="ANA2563" s="14"/>
      <c r="ANB2563" s="14"/>
      <c r="ANC2563" s="41"/>
      <c r="AND2563" s="44"/>
      <c r="ANE2563" s="51"/>
      <c r="ANF2563" s="51"/>
      <c r="ANG2563" s="51"/>
      <c r="ANH2563" s="13"/>
      <c r="ANI2563" s="13"/>
      <c r="ANJ2563" s="14"/>
      <c r="ANK2563" s="14"/>
      <c r="ANL2563" s="41"/>
      <c r="ANM2563" s="44"/>
      <c r="ANN2563" s="51"/>
      <c r="ANO2563" s="51"/>
      <c r="ANP2563" s="51"/>
      <c r="ANQ2563" s="13"/>
      <c r="ANR2563" s="13"/>
      <c r="ANS2563" s="14"/>
      <c r="ANT2563" s="14"/>
      <c r="ANU2563" s="41"/>
      <c r="ANV2563" s="44"/>
      <c r="ANW2563" s="51"/>
      <c r="ANX2563" s="51"/>
      <c r="ANY2563" s="51"/>
      <c r="ANZ2563" s="13"/>
      <c r="AOA2563" s="13"/>
      <c r="AOB2563" s="14"/>
      <c r="AOC2563" s="14"/>
      <c r="AOD2563" s="41"/>
      <c r="AOE2563" s="44"/>
      <c r="AOF2563" s="51"/>
      <c r="AOG2563" s="51"/>
      <c r="AOH2563" s="51"/>
      <c r="AOI2563" s="13"/>
      <c r="AOJ2563" s="13"/>
      <c r="AOK2563" s="14"/>
      <c r="AOL2563" s="14"/>
      <c r="AOM2563" s="41"/>
      <c r="AON2563" s="44"/>
      <c r="AOO2563" s="51"/>
      <c r="AOP2563" s="51"/>
      <c r="AOQ2563" s="51"/>
      <c r="AOR2563" s="13"/>
      <c r="AOS2563" s="13"/>
      <c r="AOT2563" s="14"/>
      <c r="AOU2563" s="14"/>
      <c r="AOV2563" s="41"/>
      <c r="AOW2563" s="44"/>
      <c r="AOX2563" s="51"/>
      <c r="AOY2563" s="51"/>
      <c r="AOZ2563" s="51"/>
      <c r="APA2563" s="13"/>
      <c r="APB2563" s="13"/>
      <c r="APC2563" s="14"/>
      <c r="APD2563" s="14"/>
      <c r="APE2563" s="41"/>
      <c r="APF2563" s="44"/>
      <c r="APG2563" s="51"/>
      <c r="APH2563" s="51"/>
      <c r="API2563" s="51"/>
      <c r="APJ2563" s="13"/>
      <c r="APK2563" s="13"/>
      <c r="APL2563" s="14"/>
      <c r="APM2563" s="14"/>
      <c r="APN2563" s="41"/>
      <c r="APO2563" s="44"/>
      <c r="APP2563" s="51"/>
      <c r="APQ2563" s="51"/>
      <c r="APR2563" s="51"/>
      <c r="APS2563" s="13"/>
      <c r="APT2563" s="13"/>
      <c r="APU2563" s="14"/>
      <c r="APV2563" s="14"/>
      <c r="APW2563" s="41"/>
      <c r="APX2563" s="44"/>
      <c r="APY2563" s="51"/>
      <c r="APZ2563" s="51"/>
      <c r="AQA2563" s="51"/>
      <c r="AQB2563" s="13"/>
      <c r="AQC2563" s="13"/>
      <c r="AQD2563" s="14"/>
      <c r="AQE2563" s="14"/>
      <c r="AQF2563" s="41"/>
      <c r="AQG2563" s="44"/>
      <c r="AQH2563" s="51"/>
      <c r="AQI2563" s="51"/>
      <c r="AQJ2563" s="51"/>
      <c r="AQK2563" s="13"/>
      <c r="AQL2563" s="13"/>
      <c r="AQM2563" s="14"/>
      <c r="AQN2563" s="14"/>
      <c r="AQO2563" s="41"/>
      <c r="AQP2563" s="44"/>
      <c r="AQQ2563" s="51"/>
      <c r="AQR2563" s="51"/>
      <c r="AQS2563" s="51"/>
      <c r="AQT2563" s="13"/>
      <c r="AQU2563" s="13"/>
      <c r="AQV2563" s="14"/>
      <c r="AQW2563" s="14"/>
      <c r="AQX2563" s="41"/>
      <c r="AQY2563" s="44"/>
      <c r="AQZ2563" s="51"/>
      <c r="ARA2563" s="51"/>
      <c r="ARB2563" s="51"/>
      <c r="ARC2563" s="13"/>
      <c r="ARD2563" s="13"/>
      <c r="ARE2563" s="14"/>
      <c r="ARF2563" s="14"/>
      <c r="ARG2563" s="41"/>
      <c r="ARH2563" s="44"/>
      <c r="ARI2563" s="51"/>
      <c r="ARJ2563" s="51"/>
      <c r="ARK2563" s="51"/>
      <c r="ARL2563" s="13"/>
      <c r="ARM2563" s="13"/>
      <c r="ARN2563" s="14"/>
      <c r="ARO2563" s="14"/>
      <c r="ARP2563" s="41"/>
      <c r="ARQ2563" s="44"/>
      <c r="ARR2563" s="51"/>
      <c r="ARS2563" s="51"/>
      <c r="ART2563" s="51"/>
      <c r="ARU2563" s="13"/>
      <c r="ARV2563" s="13"/>
      <c r="ARW2563" s="14"/>
      <c r="ARX2563" s="14"/>
      <c r="ARY2563" s="41"/>
      <c r="ARZ2563" s="44"/>
      <c r="ASA2563" s="51"/>
      <c r="ASB2563" s="51"/>
      <c r="ASC2563" s="51"/>
      <c r="ASD2563" s="13"/>
      <c r="ASE2563" s="13"/>
      <c r="ASF2563" s="14"/>
      <c r="ASG2563" s="14"/>
      <c r="ASH2563" s="41"/>
      <c r="ASI2563" s="44"/>
      <c r="ASJ2563" s="51"/>
      <c r="ASK2563" s="51"/>
      <c r="ASL2563" s="51"/>
      <c r="ASM2563" s="13"/>
      <c r="ASN2563" s="13"/>
      <c r="ASO2563" s="14"/>
      <c r="ASP2563" s="14"/>
      <c r="ASQ2563" s="41"/>
      <c r="ASR2563" s="44"/>
      <c r="ASS2563" s="51"/>
      <c r="AST2563" s="51"/>
      <c r="ASU2563" s="51"/>
      <c r="ASV2563" s="13"/>
      <c r="ASW2563" s="13"/>
      <c r="ASX2563" s="14"/>
      <c r="ASY2563" s="14"/>
      <c r="ASZ2563" s="41"/>
      <c r="ATA2563" s="44"/>
      <c r="ATB2563" s="51"/>
      <c r="ATC2563" s="51"/>
      <c r="ATD2563" s="51"/>
      <c r="ATE2563" s="13"/>
      <c r="ATF2563" s="13"/>
      <c r="ATG2563" s="14"/>
      <c r="ATH2563" s="14"/>
      <c r="ATI2563" s="41"/>
      <c r="ATJ2563" s="44"/>
      <c r="ATK2563" s="51"/>
      <c r="ATL2563" s="51"/>
      <c r="ATM2563" s="51"/>
      <c r="ATN2563" s="13"/>
      <c r="ATO2563" s="13"/>
      <c r="ATP2563" s="14"/>
      <c r="ATQ2563" s="14"/>
      <c r="ATR2563" s="41"/>
      <c r="ATS2563" s="44"/>
      <c r="ATT2563" s="51"/>
      <c r="ATU2563" s="51"/>
      <c r="ATV2563" s="51"/>
      <c r="ATW2563" s="13"/>
      <c r="ATX2563" s="13"/>
      <c r="ATY2563" s="14"/>
      <c r="ATZ2563" s="14"/>
      <c r="AUA2563" s="41"/>
      <c r="AUB2563" s="44"/>
      <c r="AUC2563" s="51"/>
      <c r="AUD2563" s="51"/>
      <c r="AUE2563" s="51"/>
      <c r="AUF2563" s="13"/>
      <c r="AUG2563" s="13"/>
      <c r="AUH2563" s="14"/>
      <c r="AUI2563" s="14"/>
      <c r="AUJ2563" s="41"/>
      <c r="AUK2563" s="44"/>
      <c r="AUL2563" s="51"/>
      <c r="AUM2563" s="51"/>
      <c r="AUN2563" s="51"/>
      <c r="AUO2563" s="13"/>
      <c r="AUP2563" s="13"/>
      <c r="AUQ2563" s="14"/>
      <c r="AUR2563" s="14"/>
      <c r="AUS2563" s="41"/>
      <c r="AUT2563" s="44"/>
      <c r="AUU2563" s="51"/>
      <c r="AUV2563" s="51"/>
      <c r="AUW2563" s="51"/>
      <c r="AUX2563" s="13"/>
      <c r="AUY2563" s="13"/>
      <c r="AUZ2563" s="14"/>
      <c r="AVA2563" s="14"/>
      <c r="AVB2563" s="41"/>
      <c r="AVC2563" s="44"/>
      <c r="AVD2563" s="51"/>
      <c r="AVE2563" s="51"/>
      <c r="AVF2563" s="51"/>
      <c r="AVG2563" s="13"/>
      <c r="AVH2563" s="13"/>
      <c r="AVI2563" s="14"/>
      <c r="AVJ2563" s="14"/>
      <c r="AVK2563" s="41"/>
      <c r="AVL2563" s="44"/>
      <c r="AVM2563" s="51"/>
      <c r="AVN2563" s="51"/>
      <c r="AVO2563" s="51"/>
      <c r="AVP2563" s="13"/>
      <c r="AVQ2563" s="13"/>
      <c r="AVR2563" s="14"/>
      <c r="AVS2563" s="14"/>
      <c r="AVT2563" s="41"/>
      <c r="AVU2563" s="44"/>
      <c r="AVV2563" s="51"/>
      <c r="AVW2563" s="51"/>
      <c r="AVX2563" s="51"/>
      <c r="AVY2563" s="13"/>
      <c r="AVZ2563" s="13"/>
      <c r="AWA2563" s="14"/>
      <c r="AWB2563" s="14"/>
      <c r="AWC2563" s="41"/>
      <c r="AWD2563" s="44"/>
      <c r="AWE2563" s="51"/>
      <c r="AWF2563" s="51"/>
      <c r="AWG2563" s="51"/>
      <c r="AWH2563" s="13"/>
      <c r="AWI2563" s="13"/>
      <c r="AWJ2563" s="14"/>
      <c r="AWK2563" s="14"/>
      <c r="AWL2563" s="41"/>
      <c r="AWM2563" s="44"/>
      <c r="AWN2563" s="51"/>
      <c r="AWO2563" s="51"/>
      <c r="AWP2563" s="51"/>
      <c r="AWQ2563" s="13"/>
      <c r="AWR2563" s="13"/>
      <c r="AWS2563" s="14"/>
      <c r="AWT2563" s="14"/>
      <c r="AWU2563" s="41"/>
      <c r="AWV2563" s="44"/>
      <c r="AWW2563" s="51"/>
      <c r="AWX2563" s="51"/>
      <c r="AWY2563" s="51"/>
      <c r="AWZ2563" s="13"/>
      <c r="AXA2563" s="13"/>
      <c r="AXB2563" s="14"/>
      <c r="AXC2563" s="14"/>
      <c r="AXD2563" s="41"/>
      <c r="AXE2563" s="44"/>
      <c r="AXF2563" s="51"/>
      <c r="AXG2563" s="51"/>
      <c r="AXH2563" s="51"/>
      <c r="AXI2563" s="13"/>
      <c r="AXJ2563" s="13"/>
      <c r="AXK2563" s="14"/>
      <c r="AXL2563" s="14"/>
      <c r="AXM2563" s="41"/>
      <c r="AXN2563" s="44"/>
      <c r="AXO2563" s="51"/>
      <c r="AXP2563" s="51"/>
      <c r="AXQ2563" s="51"/>
      <c r="AXR2563" s="13"/>
      <c r="AXS2563" s="13"/>
      <c r="AXT2563" s="14"/>
      <c r="AXU2563" s="14"/>
      <c r="AXV2563" s="41"/>
      <c r="AXW2563" s="44"/>
      <c r="AXX2563" s="51"/>
      <c r="AXY2563" s="51"/>
      <c r="AXZ2563" s="51"/>
      <c r="AYA2563" s="13"/>
      <c r="AYB2563" s="13"/>
      <c r="AYC2563" s="14"/>
      <c r="AYD2563" s="14"/>
      <c r="AYE2563" s="41"/>
      <c r="AYF2563" s="44"/>
      <c r="AYG2563" s="51"/>
      <c r="AYH2563" s="51"/>
      <c r="AYI2563" s="51"/>
      <c r="AYJ2563" s="13"/>
      <c r="AYK2563" s="13"/>
      <c r="AYL2563" s="14"/>
      <c r="AYM2563" s="14"/>
      <c r="AYN2563" s="41"/>
      <c r="AYO2563" s="44"/>
      <c r="AYP2563" s="51"/>
      <c r="AYQ2563" s="51"/>
      <c r="AYR2563" s="51"/>
      <c r="AYS2563" s="13"/>
      <c r="AYT2563" s="13"/>
      <c r="AYU2563" s="14"/>
      <c r="AYV2563" s="14"/>
      <c r="AYW2563" s="41"/>
      <c r="AYX2563" s="44"/>
      <c r="AYY2563" s="51"/>
      <c r="AYZ2563" s="51"/>
      <c r="AZA2563" s="51"/>
      <c r="AZB2563" s="13"/>
      <c r="AZC2563" s="13"/>
      <c r="AZD2563" s="14"/>
      <c r="AZE2563" s="14"/>
      <c r="AZF2563" s="41"/>
      <c r="AZG2563" s="44"/>
      <c r="AZH2563" s="51"/>
      <c r="AZI2563" s="51"/>
      <c r="AZJ2563" s="51"/>
      <c r="AZK2563" s="13"/>
      <c r="AZL2563" s="13"/>
      <c r="AZM2563" s="14"/>
      <c r="AZN2563" s="14"/>
      <c r="AZO2563" s="41"/>
      <c r="AZP2563" s="44"/>
      <c r="AZQ2563" s="51"/>
      <c r="AZR2563" s="51"/>
      <c r="AZS2563" s="51"/>
      <c r="AZT2563" s="13"/>
      <c r="AZU2563" s="13"/>
      <c r="AZV2563" s="14"/>
      <c r="AZW2563" s="14"/>
      <c r="AZX2563" s="41"/>
      <c r="AZY2563" s="44"/>
      <c r="AZZ2563" s="51"/>
      <c r="BAA2563" s="51"/>
      <c r="BAB2563" s="51"/>
      <c r="BAC2563" s="13"/>
      <c r="BAD2563" s="13"/>
      <c r="BAE2563" s="14"/>
      <c r="BAF2563" s="14"/>
      <c r="BAG2563" s="41"/>
      <c r="BAH2563" s="44"/>
      <c r="BAI2563" s="51"/>
      <c r="BAJ2563" s="51"/>
      <c r="BAK2563" s="51"/>
      <c r="BAL2563" s="13"/>
      <c r="BAM2563" s="13"/>
      <c r="BAN2563" s="14"/>
      <c r="BAO2563" s="14"/>
      <c r="BAP2563" s="41"/>
      <c r="BAQ2563" s="44"/>
      <c r="BAR2563" s="51"/>
      <c r="BAS2563" s="51"/>
      <c r="BAT2563" s="51"/>
      <c r="BAU2563" s="13"/>
      <c r="BAV2563" s="13"/>
      <c r="BAW2563" s="14"/>
      <c r="BAX2563" s="14"/>
      <c r="BAY2563" s="41"/>
      <c r="BAZ2563" s="44"/>
      <c r="BBA2563" s="51"/>
      <c r="BBB2563" s="51"/>
      <c r="BBC2563" s="51"/>
      <c r="BBD2563" s="13"/>
      <c r="BBE2563" s="13"/>
      <c r="BBF2563" s="14"/>
      <c r="BBG2563" s="14"/>
      <c r="BBH2563" s="41"/>
      <c r="BBI2563" s="44"/>
      <c r="BBJ2563" s="51"/>
      <c r="BBK2563" s="51"/>
      <c r="BBL2563" s="51"/>
      <c r="BBM2563" s="13"/>
      <c r="BBN2563" s="13"/>
      <c r="BBO2563" s="14"/>
      <c r="BBP2563" s="14"/>
      <c r="BBQ2563" s="41"/>
      <c r="BBR2563" s="44"/>
      <c r="BBS2563" s="51"/>
      <c r="BBT2563" s="51"/>
      <c r="BBU2563" s="51"/>
      <c r="BBV2563" s="13"/>
      <c r="BBW2563" s="13"/>
      <c r="BBX2563" s="14"/>
      <c r="BBY2563" s="14"/>
      <c r="BBZ2563" s="41"/>
      <c r="BCA2563" s="44"/>
      <c r="BCB2563" s="51"/>
      <c r="BCC2563" s="51"/>
      <c r="BCD2563" s="51"/>
      <c r="BCE2563" s="13"/>
      <c r="BCF2563" s="13"/>
      <c r="BCG2563" s="14"/>
      <c r="BCH2563" s="14"/>
      <c r="BCI2563" s="41"/>
      <c r="BCJ2563" s="44"/>
      <c r="BCK2563" s="51"/>
      <c r="BCL2563" s="51"/>
      <c r="BCM2563" s="51"/>
      <c r="BCN2563" s="13"/>
      <c r="BCO2563" s="13"/>
      <c r="BCP2563" s="14"/>
      <c r="BCQ2563" s="14"/>
      <c r="BCR2563" s="41"/>
      <c r="BCS2563" s="44"/>
      <c r="BCT2563" s="51"/>
      <c r="BCU2563" s="51"/>
      <c r="BCV2563" s="51"/>
      <c r="BCW2563" s="13"/>
      <c r="BCX2563" s="13"/>
      <c r="BCY2563" s="14"/>
      <c r="BCZ2563" s="14"/>
      <c r="BDA2563" s="41"/>
      <c r="BDB2563" s="44"/>
      <c r="BDC2563" s="51"/>
      <c r="BDD2563" s="51"/>
      <c r="BDE2563" s="51"/>
      <c r="BDF2563" s="13"/>
      <c r="BDG2563" s="13"/>
      <c r="BDH2563" s="14"/>
      <c r="BDI2563" s="14"/>
      <c r="BDJ2563" s="41"/>
      <c r="BDK2563" s="44"/>
      <c r="BDL2563" s="51"/>
      <c r="BDM2563" s="51"/>
      <c r="BDN2563" s="51"/>
      <c r="BDO2563" s="13"/>
      <c r="BDP2563" s="13"/>
      <c r="BDQ2563" s="14"/>
      <c r="BDR2563" s="14"/>
      <c r="BDS2563" s="41"/>
      <c r="BDT2563" s="44"/>
      <c r="BDU2563" s="51"/>
      <c r="BDV2563" s="51"/>
      <c r="BDW2563" s="51"/>
      <c r="BDX2563" s="13"/>
      <c r="BDY2563" s="13"/>
      <c r="BDZ2563" s="14"/>
      <c r="BEA2563" s="14"/>
      <c r="BEB2563" s="41"/>
      <c r="BEC2563" s="44"/>
      <c r="BED2563" s="51"/>
      <c r="BEE2563" s="51"/>
      <c r="BEF2563" s="51"/>
      <c r="BEG2563" s="13"/>
      <c r="BEH2563" s="13"/>
      <c r="BEI2563" s="14"/>
      <c r="BEJ2563" s="14"/>
      <c r="BEK2563" s="41"/>
      <c r="BEL2563" s="44"/>
      <c r="BEM2563" s="51"/>
      <c r="BEN2563" s="51"/>
      <c r="BEO2563" s="51"/>
      <c r="BEP2563" s="13"/>
      <c r="BEQ2563" s="13"/>
      <c r="BER2563" s="14"/>
      <c r="BES2563" s="14"/>
      <c r="BET2563" s="41"/>
      <c r="BEU2563" s="44"/>
      <c r="BEV2563" s="51"/>
      <c r="BEW2563" s="51"/>
      <c r="BEX2563" s="51"/>
      <c r="BEY2563" s="13"/>
      <c r="BEZ2563" s="13"/>
      <c r="BFA2563" s="14"/>
      <c r="BFB2563" s="14"/>
      <c r="BFC2563" s="41"/>
      <c r="BFD2563" s="44"/>
      <c r="BFE2563" s="51"/>
      <c r="BFF2563" s="51"/>
      <c r="BFG2563" s="51"/>
      <c r="BFH2563" s="13"/>
      <c r="BFI2563" s="13"/>
      <c r="BFJ2563" s="14"/>
      <c r="BFK2563" s="14"/>
      <c r="BFL2563" s="41"/>
      <c r="BFM2563" s="44"/>
      <c r="BFN2563" s="51"/>
      <c r="BFO2563" s="51"/>
      <c r="BFP2563" s="51"/>
      <c r="BFQ2563" s="13"/>
      <c r="BFR2563" s="13"/>
      <c r="BFS2563" s="14"/>
      <c r="BFT2563" s="14"/>
      <c r="BFU2563" s="41"/>
      <c r="BFV2563" s="44"/>
      <c r="BFW2563" s="51"/>
      <c r="BFX2563" s="51"/>
      <c r="BFY2563" s="51"/>
      <c r="BFZ2563" s="13"/>
      <c r="BGA2563" s="13"/>
      <c r="BGB2563" s="14"/>
      <c r="BGC2563" s="14"/>
      <c r="BGD2563" s="41"/>
      <c r="BGE2563" s="44"/>
      <c r="BGF2563" s="51"/>
      <c r="BGG2563" s="51"/>
      <c r="BGH2563" s="51"/>
      <c r="BGI2563" s="13"/>
      <c r="BGJ2563" s="13"/>
      <c r="BGK2563" s="14"/>
      <c r="BGL2563" s="14"/>
      <c r="BGM2563" s="41"/>
      <c r="BGN2563" s="44"/>
      <c r="BGO2563" s="51"/>
      <c r="BGP2563" s="51"/>
      <c r="BGQ2563" s="51"/>
      <c r="BGR2563" s="13"/>
      <c r="BGS2563" s="13"/>
      <c r="BGT2563" s="14"/>
      <c r="BGU2563" s="14"/>
      <c r="BGV2563" s="41"/>
      <c r="BGW2563" s="44"/>
      <c r="BGX2563" s="51"/>
      <c r="BGY2563" s="51"/>
      <c r="BGZ2563" s="51"/>
      <c r="BHA2563" s="13"/>
      <c r="BHB2563" s="13"/>
      <c r="BHC2563" s="14"/>
      <c r="BHD2563" s="14"/>
      <c r="BHE2563" s="41"/>
      <c r="BHF2563" s="44"/>
      <c r="BHG2563" s="51"/>
      <c r="BHH2563" s="51"/>
      <c r="BHI2563" s="51"/>
      <c r="BHJ2563" s="13"/>
      <c r="BHK2563" s="13"/>
      <c r="BHL2563" s="14"/>
      <c r="BHM2563" s="14"/>
      <c r="BHN2563" s="41"/>
      <c r="BHO2563" s="44"/>
      <c r="BHP2563" s="51"/>
      <c r="BHQ2563" s="51"/>
      <c r="BHR2563" s="51"/>
      <c r="BHS2563" s="13"/>
      <c r="BHT2563" s="13"/>
      <c r="BHU2563" s="14"/>
      <c r="BHV2563" s="14"/>
      <c r="BHW2563" s="41"/>
      <c r="BHX2563" s="44"/>
      <c r="BHY2563" s="51"/>
      <c r="BHZ2563" s="51"/>
      <c r="BIA2563" s="51"/>
      <c r="BIB2563" s="13"/>
      <c r="BIC2563" s="13"/>
      <c r="BID2563" s="14"/>
      <c r="BIE2563" s="14"/>
      <c r="BIF2563" s="41"/>
      <c r="BIG2563" s="44"/>
      <c r="BIH2563" s="51"/>
      <c r="BII2563" s="51"/>
      <c r="BIJ2563" s="51"/>
      <c r="BIK2563" s="13"/>
      <c r="BIL2563" s="13"/>
      <c r="BIM2563" s="14"/>
      <c r="BIN2563" s="14"/>
      <c r="BIO2563" s="41"/>
      <c r="BIP2563" s="44"/>
      <c r="BIQ2563" s="51"/>
      <c r="BIR2563" s="51"/>
      <c r="BIS2563" s="51"/>
      <c r="BIT2563" s="13"/>
      <c r="BIU2563" s="13"/>
      <c r="BIV2563" s="14"/>
      <c r="BIW2563" s="14"/>
      <c r="BIX2563" s="41"/>
      <c r="BIY2563" s="44"/>
      <c r="BIZ2563" s="51"/>
      <c r="BJA2563" s="51"/>
      <c r="BJB2563" s="51"/>
      <c r="BJC2563" s="13"/>
      <c r="BJD2563" s="13"/>
      <c r="BJE2563" s="14"/>
      <c r="BJF2563" s="14"/>
      <c r="BJG2563" s="41"/>
      <c r="BJH2563" s="44"/>
      <c r="BJI2563" s="51"/>
      <c r="BJJ2563" s="51"/>
      <c r="BJK2563" s="51"/>
      <c r="BJL2563" s="13"/>
      <c r="BJM2563" s="13"/>
      <c r="BJN2563" s="14"/>
      <c r="BJO2563" s="14"/>
      <c r="BJP2563" s="41"/>
      <c r="BJQ2563" s="44"/>
      <c r="BJR2563" s="51"/>
      <c r="BJS2563" s="51"/>
      <c r="BJT2563" s="51"/>
      <c r="BJU2563" s="13"/>
      <c r="BJV2563" s="13"/>
      <c r="BJW2563" s="14"/>
      <c r="BJX2563" s="14"/>
      <c r="BJY2563" s="41"/>
      <c r="BJZ2563" s="44"/>
      <c r="BKA2563" s="51"/>
      <c r="BKB2563" s="51"/>
      <c r="BKC2563" s="51"/>
      <c r="BKD2563" s="13"/>
      <c r="BKE2563" s="13"/>
      <c r="BKF2563" s="14"/>
      <c r="BKG2563" s="14"/>
      <c r="BKH2563" s="41"/>
      <c r="BKI2563" s="44"/>
      <c r="BKJ2563" s="51"/>
      <c r="BKK2563" s="51"/>
      <c r="BKL2563" s="51"/>
      <c r="BKM2563" s="13"/>
      <c r="BKN2563" s="13"/>
      <c r="BKO2563" s="14"/>
      <c r="BKP2563" s="14"/>
      <c r="BKQ2563" s="41"/>
      <c r="BKR2563" s="44"/>
      <c r="BKS2563" s="51"/>
      <c r="BKT2563" s="51"/>
      <c r="BKU2563" s="51"/>
      <c r="BKV2563" s="13"/>
      <c r="BKW2563" s="13"/>
      <c r="BKX2563" s="14"/>
      <c r="BKY2563" s="14"/>
      <c r="BKZ2563" s="41"/>
      <c r="BLA2563" s="44"/>
      <c r="BLB2563" s="51"/>
      <c r="BLC2563" s="51"/>
      <c r="BLD2563" s="51"/>
      <c r="BLE2563" s="13"/>
      <c r="BLF2563" s="13"/>
      <c r="BLG2563" s="14"/>
      <c r="BLH2563" s="14"/>
      <c r="BLI2563" s="41"/>
      <c r="BLJ2563" s="44"/>
      <c r="BLK2563" s="51"/>
      <c r="BLL2563" s="51"/>
      <c r="BLM2563" s="51"/>
      <c r="BLN2563" s="13"/>
      <c r="BLO2563" s="13"/>
      <c r="BLP2563" s="14"/>
      <c r="BLQ2563" s="14"/>
      <c r="BLR2563" s="41"/>
      <c r="BLS2563" s="44"/>
      <c r="BLT2563" s="51"/>
      <c r="BLU2563" s="51"/>
      <c r="BLV2563" s="51"/>
      <c r="BLW2563" s="13"/>
      <c r="BLX2563" s="13"/>
      <c r="BLY2563" s="14"/>
      <c r="BLZ2563" s="14"/>
      <c r="BMA2563" s="41"/>
      <c r="BMB2563" s="44"/>
      <c r="BMC2563" s="51"/>
      <c r="BMD2563" s="51"/>
      <c r="BME2563" s="51"/>
      <c r="BMF2563" s="13"/>
      <c r="BMG2563" s="13"/>
      <c r="BMH2563" s="14"/>
      <c r="BMI2563" s="14"/>
      <c r="BMJ2563" s="41"/>
      <c r="BMK2563" s="44"/>
      <c r="BML2563" s="51"/>
      <c r="BMM2563" s="51"/>
      <c r="BMN2563" s="51"/>
      <c r="BMO2563" s="13"/>
      <c r="BMP2563" s="13"/>
      <c r="BMQ2563" s="14"/>
      <c r="BMR2563" s="14"/>
      <c r="BMS2563" s="41"/>
      <c r="BMT2563" s="44"/>
      <c r="BMU2563" s="51"/>
      <c r="BMV2563" s="51"/>
      <c r="BMW2563" s="51"/>
      <c r="BMX2563" s="13"/>
      <c r="BMY2563" s="13"/>
      <c r="BMZ2563" s="14"/>
      <c r="BNA2563" s="14"/>
      <c r="BNB2563" s="41"/>
      <c r="BNC2563" s="44"/>
      <c r="BND2563" s="51"/>
      <c r="BNE2563" s="51"/>
      <c r="BNF2563" s="51"/>
      <c r="BNG2563" s="13"/>
      <c r="BNH2563" s="13"/>
      <c r="BNI2563" s="14"/>
      <c r="BNJ2563" s="14"/>
      <c r="BNK2563" s="41"/>
      <c r="BNL2563" s="44"/>
      <c r="BNM2563" s="51"/>
      <c r="BNN2563" s="51"/>
      <c r="BNO2563" s="51"/>
      <c r="BNP2563" s="13"/>
      <c r="BNQ2563" s="13"/>
      <c r="BNR2563" s="14"/>
      <c r="BNS2563" s="14"/>
      <c r="BNT2563" s="41"/>
      <c r="BNU2563" s="44"/>
      <c r="BNV2563" s="51"/>
      <c r="BNW2563" s="51"/>
      <c r="BNX2563" s="51"/>
      <c r="BNY2563" s="13"/>
      <c r="BNZ2563" s="13"/>
      <c r="BOA2563" s="14"/>
      <c r="BOB2563" s="14"/>
      <c r="BOC2563" s="41"/>
      <c r="BOD2563" s="44"/>
      <c r="BOE2563" s="51"/>
      <c r="BOF2563" s="51"/>
      <c r="BOG2563" s="51"/>
      <c r="BOH2563" s="13"/>
      <c r="BOI2563" s="13"/>
      <c r="BOJ2563" s="14"/>
      <c r="BOK2563" s="14"/>
      <c r="BOL2563" s="41"/>
      <c r="BOM2563" s="44"/>
      <c r="BON2563" s="51"/>
      <c r="BOO2563" s="51"/>
      <c r="BOP2563" s="51"/>
      <c r="BOQ2563" s="13"/>
      <c r="BOR2563" s="13"/>
      <c r="BOS2563" s="14"/>
      <c r="BOT2563" s="14"/>
      <c r="BOU2563" s="41"/>
      <c r="BOV2563" s="44"/>
      <c r="BOW2563" s="51"/>
      <c r="BOX2563" s="51"/>
      <c r="BOY2563" s="51"/>
      <c r="BOZ2563" s="13"/>
      <c r="BPA2563" s="13"/>
      <c r="BPB2563" s="14"/>
      <c r="BPC2563" s="14"/>
      <c r="BPD2563" s="41"/>
      <c r="BPE2563" s="44"/>
      <c r="BPF2563" s="51"/>
      <c r="BPG2563" s="51"/>
      <c r="BPH2563" s="51"/>
      <c r="BPI2563" s="13"/>
      <c r="BPJ2563" s="13"/>
      <c r="BPK2563" s="14"/>
      <c r="BPL2563" s="14"/>
      <c r="BPM2563" s="41"/>
      <c r="BPN2563" s="44"/>
      <c r="BPO2563" s="51"/>
      <c r="BPP2563" s="51"/>
      <c r="BPQ2563" s="51"/>
      <c r="BPR2563" s="13"/>
      <c r="BPS2563" s="13"/>
      <c r="BPT2563" s="14"/>
      <c r="BPU2563" s="14"/>
      <c r="BPV2563" s="41"/>
      <c r="BPW2563" s="44"/>
      <c r="BPX2563" s="51"/>
      <c r="BPY2563" s="51"/>
      <c r="BPZ2563" s="51"/>
      <c r="BQA2563" s="13"/>
      <c r="BQB2563" s="13"/>
      <c r="BQC2563" s="14"/>
      <c r="BQD2563" s="14"/>
      <c r="BQE2563" s="41"/>
      <c r="BQF2563" s="44"/>
      <c r="BQG2563" s="51"/>
      <c r="BQH2563" s="51"/>
      <c r="BQI2563" s="51"/>
      <c r="BQJ2563" s="13"/>
      <c r="BQK2563" s="13"/>
      <c r="BQL2563" s="14"/>
      <c r="BQM2563" s="14"/>
      <c r="BQN2563" s="41"/>
      <c r="BQO2563" s="44"/>
      <c r="BQP2563" s="51"/>
      <c r="BQQ2563" s="51"/>
      <c r="BQR2563" s="51"/>
      <c r="BQS2563" s="13"/>
      <c r="BQT2563" s="13"/>
      <c r="BQU2563" s="14"/>
      <c r="BQV2563" s="14"/>
      <c r="BQW2563" s="41"/>
      <c r="BQX2563" s="44"/>
      <c r="BQY2563" s="51"/>
      <c r="BQZ2563" s="51"/>
      <c r="BRA2563" s="51"/>
      <c r="BRB2563" s="13"/>
      <c r="BRC2563" s="13"/>
      <c r="BRD2563" s="14"/>
      <c r="BRE2563" s="14"/>
      <c r="BRF2563" s="41"/>
      <c r="BRG2563" s="44"/>
      <c r="BRH2563" s="51"/>
      <c r="BRI2563" s="51"/>
      <c r="BRJ2563" s="51"/>
      <c r="BRK2563" s="13"/>
      <c r="BRL2563" s="13"/>
      <c r="BRM2563" s="14"/>
      <c r="BRN2563" s="14"/>
      <c r="BRO2563" s="41"/>
      <c r="BRP2563" s="44"/>
      <c r="BRQ2563" s="51"/>
      <c r="BRR2563" s="51"/>
      <c r="BRS2563" s="51"/>
      <c r="BRT2563" s="13"/>
      <c r="BRU2563" s="13"/>
      <c r="BRV2563" s="14"/>
      <c r="BRW2563" s="14"/>
      <c r="BRX2563" s="41"/>
      <c r="BRY2563" s="44"/>
      <c r="BRZ2563" s="51"/>
      <c r="BSA2563" s="51"/>
      <c r="BSB2563" s="51"/>
      <c r="BSC2563" s="13"/>
      <c r="BSD2563" s="13"/>
      <c r="BSE2563" s="14"/>
      <c r="BSF2563" s="14"/>
      <c r="BSG2563" s="41"/>
      <c r="BSH2563" s="44"/>
      <c r="BSI2563" s="51"/>
      <c r="BSJ2563" s="51"/>
      <c r="BSK2563" s="51"/>
      <c r="BSL2563" s="13"/>
      <c r="BSM2563" s="13"/>
      <c r="BSN2563" s="14"/>
      <c r="BSO2563" s="14"/>
      <c r="BSP2563" s="41"/>
      <c r="BSQ2563" s="44"/>
      <c r="BSR2563" s="51"/>
      <c r="BSS2563" s="51"/>
      <c r="BST2563" s="51"/>
      <c r="BSU2563" s="13"/>
      <c r="BSV2563" s="13"/>
      <c r="BSW2563" s="14"/>
      <c r="BSX2563" s="14"/>
      <c r="BSY2563" s="41"/>
      <c r="BSZ2563" s="44"/>
      <c r="BTA2563" s="51"/>
      <c r="BTB2563" s="51"/>
      <c r="BTC2563" s="51"/>
      <c r="BTD2563" s="13"/>
      <c r="BTE2563" s="13"/>
      <c r="BTF2563" s="14"/>
      <c r="BTG2563" s="14"/>
      <c r="BTH2563" s="41"/>
      <c r="BTI2563" s="44"/>
      <c r="BTJ2563" s="51"/>
      <c r="BTK2563" s="51"/>
      <c r="BTL2563" s="51"/>
      <c r="BTM2563" s="13"/>
      <c r="BTN2563" s="13"/>
      <c r="BTO2563" s="14"/>
      <c r="BTP2563" s="14"/>
      <c r="BTQ2563" s="41"/>
      <c r="BTR2563" s="44"/>
      <c r="BTS2563" s="51"/>
      <c r="BTT2563" s="51"/>
      <c r="BTU2563" s="51"/>
      <c r="BTV2563" s="13"/>
      <c r="BTW2563" s="13"/>
      <c r="BTX2563" s="14"/>
      <c r="BTY2563" s="14"/>
      <c r="BTZ2563" s="41"/>
      <c r="BUA2563" s="44"/>
      <c r="BUB2563" s="51"/>
      <c r="BUC2563" s="51"/>
      <c r="BUD2563" s="51"/>
      <c r="BUE2563" s="13"/>
      <c r="BUF2563" s="13"/>
      <c r="BUG2563" s="14"/>
      <c r="BUH2563" s="14"/>
      <c r="BUI2563" s="41"/>
      <c r="BUJ2563" s="44"/>
      <c r="BUK2563" s="51"/>
      <c r="BUL2563" s="51"/>
      <c r="BUM2563" s="51"/>
      <c r="BUN2563" s="13"/>
      <c r="BUO2563" s="13"/>
      <c r="BUP2563" s="14"/>
      <c r="BUQ2563" s="14"/>
      <c r="BUR2563" s="41"/>
      <c r="BUS2563" s="44"/>
      <c r="BUT2563" s="51"/>
      <c r="BUU2563" s="51"/>
      <c r="BUV2563" s="51"/>
      <c r="BUW2563" s="13"/>
      <c r="BUX2563" s="13"/>
      <c r="BUY2563" s="14"/>
      <c r="BUZ2563" s="14"/>
      <c r="BVA2563" s="41"/>
      <c r="BVB2563" s="44"/>
      <c r="BVC2563" s="51"/>
      <c r="BVD2563" s="51"/>
      <c r="BVE2563" s="51"/>
      <c r="BVF2563" s="13"/>
      <c r="BVG2563" s="13"/>
      <c r="BVH2563" s="14"/>
      <c r="BVI2563" s="14"/>
      <c r="BVJ2563" s="41"/>
      <c r="BVK2563" s="44"/>
      <c r="BVL2563" s="51"/>
      <c r="BVM2563" s="51"/>
      <c r="BVN2563" s="51"/>
      <c r="BVO2563" s="13"/>
      <c r="BVP2563" s="13"/>
      <c r="BVQ2563" s="14"/>
      <c r="BVR2563" s="14"/>
      <c r="BVS2563" s="41"/>
      <c r="BVT2563" s="44"/>
      <c r="BVU2563" s="51"/>
      <c r="BVV2563" s="51"/>
      <c r="BVW2563" s="51"/>
      <c r="BVX2563" s="13"/>
      <c r="BVY2563" s="13"/>
      <c r="BVZ2563" s="14"/>
      <c r="BWA2563" s="14"/>
      <c r="BWB2563" s="41"/>
      <c r="BWC2563" s="44"/>
      <c r="BWD2563" s="51"/>
      <c r="BWE2563" s="51"/>
      <c r="BWF2563" s="51"/>
      <c r="BWG2563" s="13"/>
      <c r="BWH2563" s="13"/>
      <c r="BWI2563" s="14"/>
      <c r="BWJ2563" s="14"/>
      <c r="BWK2563" s="41"/>
      <c r="BWL2563" s="44"/>
      <c r="BWM2563" s="51"/>
      <c r="BWN2563" s="51"/>
      <c r="BWO2563" s="51"/>
      <c r="BWP2563" s="13"/>
      <c r="BWQ2563" s="13"/>
      <c r="BWR2563" s="14"/>
      <c r="BWS2563" s="14"/>
      <c r="BWT2563" s="41"/>
      <c r="BWU2563" s="44"/>
      <c r="BWV2563" s="51"/>
      <c r="BWW2563" s="51"/>
      <c r="BWX2563" s="51"/>
      <c r="BWY2563" s="13"/>
      <c r="BWZ2563" s="13"/>
      <c r="BXA2563" s="14"/>
      <c r="BXB2563" s="14"/>
      <c r="BXC2563" s="41"/>
      <c r="BXD2563" s="44"/>
      <c r="BXE2563" s="51"/>
      <c r="BXF2563" s="51"/>
      <c r="BXG2563" s="51"/>
      <c r="BXH2563" s="13"/>
      <c r="BXI2563" s="13"/>
      <c r="BXJ2563" s="14"/>
      <c r="BXK2563" s="14"/>
      <c r="BXL2563" s="41"/>
      <c r="BXM2563" s="44"/>
      <c r="BXN2563" s="51"/>
      <c r="BXO2563" s="51"/>
      <c r="BXP2563" s="51"/>
      <c r="BXQ2563" s="13"/>
      <c r="BXR2563" s="13"/>
      <c r="BXS2563" s="14"/>
      <c r="BXT2563" s="14"/>
      <c r="BXU2563" s="41"/>
      <c r="BXV2563" s="44"/>
      <c r="BXW2563" s="51"/>
      <c r="BXX2563" s="51"/>
      <c r="BXY2563" s="51"/>
      <c r="BXZ2563" s="13"/>
      <c r="BYA2563" s="13"/>
      <c r="BYB2563" s="14"/>
      <c r="BYC2563" s="14"/>
      <c r="BYD2563" s="41"/>
      <c r="BYE2563" s="44"/>
      <c r="BYF2563" s="51"/>
      <c r="BYG2563" s="51"/>
      <c r="BYH2563" s="51"/>
      <c r="BYI2563" s="13"/>
      <c r="BYJ2563" s="13"/>
      <c r="BYK2563" s="14"/>
      <c r="BYL2563" s="14"/>
      <c r="BYM2563" s="41"/>
      <c r="BYN2563" s="44"/>
      <c r="BYO2563" s="51"/>
      <c r="BYP2563" s="51"/>
      <c r="BYQ2563" s="51"/>
      <c r="BYR2563" s="13"/>
      <c r="BYS2563" s="13"/>
      <c r="BYT2563" s="14"/>
      <c r="BYU2563" s="14"/>
      <c r="BYV2563" s="41"/>
      <c r="BYW2563" s="44"/>
      <c r="BYX2563" s="51"/>
      <c r="BYY2563" s="51"/>
      <c r="BYZ2563" s="51"/>
      <c r="BZA2563" s="13"/>
      <c r="BZB2563" s="13"/>
      <c r="BZC2563" s="14"/>
      <c r="BZD2563" s="14"/>
      <c r="BZE2563" s="41"/>
      <c r="BZF2563" s="44"/>
      <c r="BZG2563" s="51"/>
      <c r="BZH2563" s="51"/>
      <c r="BZI2563" s="51"/>
      <c r="BZJ2563" s="13"/>
      <c r="BZK2563" s="13"/>
      <c r="BZL2563" s="14"/>
      <c r="BZM2563" s="14"/>
      <c r="BZN2563" s="41"/>
      <c r="BZO2563" s="44"/>
      <c r="BZP2563" s="51"/>
      <c r="BZQ2563" s="51"/>
      <c r="BZR2563" s="51"/>
      <c r="BZS2563" s="13"/>
      <c r="BZT2563" s="13"/>
      <c r="BZU2563" s="14"/>
      <c r="BZV2563" s="14"/>
      <c r="BZW2563" s="41"/>
      <c r="BZX2563" s="44"/>
      <c r="BZY2563" s="51"/>
      <c r="BZZ2563" s="51"/>
      <c r="CAA2563" s="51"/>
      <c r="CAB2563" s="13"/>
      <c r="CAC2563" s="13"/>
      <c r="CAD2563" s="14"/>
      <c r="CAE2563" s="14"/>
      <c r="CAF2563" s="41"/>
      <c r="CAG2563" s="44"/>
      <c r="CAH2563" s="51"/>
      <c r="CAI2563" s="51"/>
      <c r="CAJ2563" s="51"/>
      <c r="CAK2563" s="13"/>
      <c r="CAL2563" s="13"/>
      <c r="CAM2563" s="14"/>
      <c r="CAN2563" s="14"/>
      <c r="CAO2563" s="41"/>
      <c r="CAP2563" s="44"/>
      <c r="CAQ2563" s="51"/>
      <c r="CAR2563" s="51"/>
      <c r="CAS2563" s="51"/>
      <c r="CAT2563" s="13"/>
      <c r="CAU2563" s="13"/>
      <c r="CAV2563" s="14"/>
      <c r="CAW2563" s="14"/>
      <c r="CAX2563" s="41"/>
      <c r="CAY2563" s="44"/>
      <c r="CAZ2563" s="51"/>
      <c r="CBA2563" s="51"/>
      <c r="CBB2563" s="51"/>
      <c r="CBC2563" s="13"/>
      <c r="CBD2563" s="13"/>
      <c r="CBE2563" s="14"/>
      <c r="CBF2563" s="14"/>
      <c r="CBG2563" s="41"/>
      <c r="CBH2563" s="44"/>
      <c r="CBI2563" s="51"/>
      <c r="CBJ2563" s="51"/>
      <c r="CBK2563" s="51"/>
      <c r="CBL2563" s="13"/>
      <c r="CBM2563" s="13"/>
      <c r="CBN2563" s="14"/>
      <c r="CBO2563" s="14"/>
      <c r="CBP2563" s="41"/>
      <c r="CBQ2563" s="44"/>
      <c r="CBR2563" s="51"/>
      <c r="CBS2563" s="51"/>
      <c r="CBT2563" s="51"/>
      <c r="CBU2563" s="13"/>
      <c r="CBV2563" s="13"/>
      <c r="CBW2563" s="14"/>
      <c r="CBX2563" s="14"/>
      <c r="CBY2563" s="41"/>
      <c r="CBZ2563" s="44"/>
      <c r="CCA2563" s="51"/>
      <c r="CCB2563" s="51"/>
      <c r="CCC2563" s="51"/>
      <c r="CCD2563" s="13"/>
      <c r="CCE2563" s="13"/>
      <c r="CCF2563" s="14"/>
      <c r="CCG2563" s="14"/>
      <c r="CCH2563" s="41"/>
      <c r="CCI2563" s="44"/>
      <c r="CCJ2563" s="51"/>
      <c r="CCK2563" s="51"/>
      <c r="CCL2563" s="51"/>
      <c r="CCM2563" s="13"/>
      <c r="CCN2563" s="13"/>
      <c r="CCO2563" s="14"/>
      <c r="CCP2563" s="14"/>
      <c r="CCQ2563" s="41"/>
      <c r="CCR2563" s="44"/>
      <c r="CCS2563" s="51"/>
      <c r="CCT2563" s="51"/>
      <c r="CCU2563" s="51"/>
      <c r="CCV2563" s="13"/>
      <c r="CCW2563" s="13"/>
      <c r="CCX2563" s="14"/>
      <c r="CCY2563" s="14"/>
      <c r="CCZ2563" s="41"/>
      <c r="CDA2563" s="44"/>
      <c r="CDB2563" s="51"/>
      <c r="CDC2563" s="51"/>
      <c r="CDD2563" s="51"/>
      <c r="CDE2563" s="13"/>
      <c r="CDF2563" s="13"/>
      <c r="CDG2563" s="14"/>
      <c r="CDH2563" s="14"/>
      <c r="CDI2563" s="41"/>
      <c r="CDJ2563" s="44"/>
      <c r="CDK2563" s="51"/>
      <c r="CDL2563" s="51"/>
      <c r="CDM2563" s="51"/>
      <c r="CDN2563" s="13"/>
      <c r="CDO2563" s="13"/>
      <c r="CDP2563" s="14"/>
      <c r="CDQ2563" s="14"/>
      <c r="CDR2563" s="41"/>
      <c r="CDS2563" s="44"/>
      <c r="CDT2563" s="51"/>
      <c r="CDU2563" s="51"/>
      <c r="CDV2563" s="51"/>
      <c r="CDW2563" s="13"/>
      <c r="CDX2563" s="13"/>
      <c r="CDY2563" s="14"/>
      <c r="CDZ2563" s="14"/>
      <c r="CEA2563" s="41"/>
      <c r="CEB2563" s="44"/>
      <c r="CEC2563" s="51"/>
      <c r="CED2563" s="51"/>
      <c r="CEE2563" s="51"/>
      <c r="CEF2563" s="13"/>
      <c r="CEG2563" s="13"/>
      <c r="CEH2563" s="14"/>
      <c r="CEI2563" s="14"/>
      <c r="CEJ2563" s="41"/>
      <c r="CEK2563" s="44"/>
      <c r="CEL2563" s="51"/>
      <c r="CEM2563" s="51"/>
      <c r="CEN2563" s="51"/>
      <c r="CEO2563" s="13"/>
      <c r="CEP2563" s="13"/>
      <c r="CEQ2563" s="14"/>
      <c r="CER2563" s="14"/>
      <c r="CES2563" s="41"/>
      <c r="CET2563" s="44"/>
      <c r="CEU2563" s="51"/>
      <c r="CEV2563" s="51"/>
      <c r="CEW2563" s="51"/>
      <c r="CEX2563" s="13"/>
      <c r="CEY2563" s="13"/>
      <c r="CEZ2563" s="14"/>
      <c r="CFA2563" s="14"/>
      <c r="CFB2563" s="41"/>
      <c r="CFC2563" s="44"/>
      <c r="CFD2563" s="51"/>
      <c r="CFE2563" s="51"/>
      <c r="CFF2563" s="51"/>
      <c r="CFG2563" s="13"/>
      <c r="CFH2563" s="13"/>
      <c r="CFI2563" s="14"/>
      <c r="CFJ2563" s="14"/>
      <c r="CFK2563" s="41"/>
      <c r="CFL2563" s="44"/>
      <c r="CFM2563" s="51"/>
      <c r="CFN2563" s="51"/>
      <c r="CFO2563" s="51"/>
      <c r="CFP2563" s="13"/>
      <c r="CFQ2563" s="13"/>
      <c r="CFR2563" s="14"/>
      <c r="CFS2563" s="14"/>
      <c r="CFT2563" s="41"/>
      <c r="CFU2563" s="44"/>
      <c r="CFV2563" s="51"/>
      <c r="CFW2563" s="51"/>
      <c r="CFX2563" s="51"/>
      <c r="CFY2563" s="13"/>
      <c r="CFZ2563" s="13"/>
      <c r="CGA2563" s="14"/>
      <c r="CGB2563" s="14"/>
      <c r="CGC2563" s="41"/>
      <c r="CGD2563" s="44"/>
      <c r="CGE2563" s="51"/>
      <c r="CGF2563" s="51"/>
      <c r="CGG2563" s="51"/>
      <c r="CGH2563" s="13"/>
      <c r="CGI2563" s="13"/>
      <c r="CGJ2563" s="14"/>
      <c r="CGK2563" s="14"/>
      <c r="CGL2563" s="41"/>
      <c r="CGM2563" s="44"/>
      <c r="CGN2563" s="51"/>
      <c r="CGO2563" s="51"/>
      <c r="CGP2563" s="51"/>
      <c r="CGQ2563" s="13"/>
      <c r="CGR2563" s="13"/>
      <c r="CGS2563" s="14"/>
      <c r="CGT2563" s="14"/>
      <c r="CGU2563" s="41"/>
      <c r="CGV2563" s="44"/>
      <c r="CGW2563" s="51"/>
      <c r="CGX2563" s="51"/>
      <c r="CGY2563" s="51"/>
      <c r="CGZ2563" s="13"/>
      <c r="CHA2563" s="13"/>
      <c r="CHB2563" s="14"/>
      <c r="CHC2563" s="14"/>
      <c r="CHD2563" s="41"/>
      <c r="CHE2563" s="44"/>
      <c r="CHF2563" s="51"/>
      <c r="CHG2563" s="51"/>
      <c r="CHH2563" s="51"/>
      <c r="CHI2563" s="13"/>
      <c r="CHJ2563" s="13"/>
      <c r="CHK2563" s="14"/>
      <c r="CHL2563" s="14"/>
      <c r="CHM2563" s="41"/>
      <c r="CHN2563" s="44"/>
      <c r="CHO2563" s="51"/>
      <c r="CHP2563" s="51"/>
      <c r="CHQ2563" s="51"/>
      <c r="CHR2563" s="13"/>
      <c r="CHS2563" s="13"/>
      <c r="CHT2563" s="14"/>
      <c r="CHU2563" s="14"/>
      <c r="CHV2563" s="41"/>
      <c r="CHW2563" s="44"/>
      <c r="CHX2563" s="51"/>
      <c r="CHY2563" s="51"/>
      <c r="CHZ2563" s="51"/>
      <c r="CIA2563" s="13"/>
      <c r="CIB2563" s="13"/>
      <c r="CIC2563" s="14"/>
      <c r="CID2563" s="14"/>
      <c r="CIE2563" s="41"/>
      <c r="CIF2563" s="44"/>
      <c r="CIG2563" s="51"/>
      <c r="CIH2563" s="51"/>
      <c r="CII2563" s="51"/>
      <c r="CIJ2563" s="13"/>
      <c r="CIK2563" s="13"/>
      <c r="CIL2563" s="14"/>
      <c r="CIM2563" s="14"/>
      <c r="CIN2563" s="41"/>
      <c r="CIO2563" s="44"/>
      <c r="CIP2563" s="51"/>
      <c r="CIQ2563" s="51"/>
      <c r="CIR2563" s="51"/>
      <c r="CIS2563" s="13"/>
      <c r="CIT2563" s="13"/>
      <c r="CIU2563" s="14"/>
      <c r="CIV2563" s="14"/>
      <c r="CIW2563" s="41"/>
      <c r="CIX2563" s="44"/>
      <c r="CIY2563" s="51"/>
      <c r="CIZ2563" s="51"/>
      <c r="CJA2563" s="51"/>
      <c r="CJB2563" s="13"/>
      <c r="CJC2563" s="13"/>
      <c r="CJD2563" s="14"/>
      <c r="CJE2563" s="14"/>
      <c r="CJF2563" s="41"/>
      <c r="CJG2563" s="44"/>
      <c r="CJH2563" s="51"/>
      <c r="CJI2563" s="51"/>
      <c r="CJJ2563" s="51"/>
      <c r="CJK2563" s="13"/>
      <c r="CJL2563" s="13"/>
      <c r="CJM2563" s="14"/>
      <c r="CJN2563" s="14"/>
      <c r="CJO2563" s="41"/>
      <c r="CJP2563" s="44"/>
      <c r="CJQ2563" s="51"/>
      <c r="CJR2563" s="51"/>
      <c r="CJS2563" s="51"/>
      <c r="CJT2563" s="13"/>
      <c r="CJU2563" s="13"/>
      <c r="CJV2563" s="14"/>
      <c r="CJW2563" s="14"/>
      <c r="CJX2563" s="41"/>
      <c r="CJY2563" s="44"/>
      <c r="CJZ2563" s="51"/>
      <c r="CKA2563" s="51"/>
      <c r="CKB2563" s="51"/>
      <c r="CKC2563" s="13"/>
      <c r="CKD2563" s="13"/>
      <c r="CKE2563" s="14"/>
      <c r="CKF2563" s="14"/>
      <c r="CKG2563" s="41"/>
      <c r="CKH2563" s="44"/>
      <c r="CKI2563" s="51"/>
      <c r="CKJ2563" s="51"/>
      <c r="CKK2563" s="51"/>
      <c r="CKL2563" s="13"/>
      <c r="CKM2563" s="13"/>
      <c r="CKN2563" s="14"/>
      <c r="CKO2563" s="14"/>
      <c r="CKP2563" s="41"/>
      <c r="CKQ2563" s="44"/>
      <c r="CKR2563" s="51"/>
      <c r="CKS2563" s="51"/>
      <c r="CKT2563" s="51"/>
      <c r="CKU2563" s="13"/>
      <c r="CKV2563" s="13"/>
      <c r="CKW2563" s="14"/>
      <c r="CKX2563" s="14"/>
      <c r="CKY2563" s="41"/>
      <c r="CKZ2563" s="44"/>
      <c r="CLA2563" s="51"/>
      <c r="CLB2563" s="51"/>
      <c r="CLC2563" s="51"/>
      <c r="CLD2563" s="13"/>
      <c r="CLE2563" s="13"/>
      <c r="CLF2563" s="14"/>
      <c r="CLG2563" s="14"/>
      <c r="CLH2563" s="41"/>
      <c r="CLI2563" s="44"/>
      <c r="CLJ2563" s="51"/>
      <c r="CLK2563" s="51"/>
      <c r="CLL2563" s="51"/>
      <c r="CLM2563" s="13"/>
      <c r="CLN2563" s="13"/>
      <c r="CLO2563" s="14"/>
      <c r="CLP2563" s="14"/>
      <c r="CLQ2563" s="41"/>
      <c r="CLR2563" s="44"/>
      <c r="CLS2563" s="51"/>
      <c r="CLT2563" s="51"/>
      <c r="CLU2563" s="51"/>
      <c r="CLV2563" s="13"/>
      <c r="CLW2563" s="13"/>
      <c r="CLX2563" s="14"/>
      <c r="CLY2563" s="14"/>
      <c r="CLZ2563" s="41"/>
      <c r="CMA2563" s="44"/>
      <c r="CMB2563" s="51"/>
      <c r="CMC2563" s="51"/>
      <c r="CMD2563" s="51"/>
      <c r="CME2563" s="13"/>
      <c r="CMF2563" s="13"/>
      <c r="CMG2563" s="14"/>
      <c r="CMH2563" s="14"/>
      <c r="CMI2563" s="41"/>
      <c r="CMJ2563" s="44"/>
      <c r="CMK2563" s="51"/>
      <c r="CML2563" s="51"/>
      <c r="CMM2563" s="51"/>
      <c r="CMN2563" s="13"/>
      <c r="CMO2563" s="13"/>
      <c r="CMP2563" s="14"/>
      <c r="CMQ2563" s="14"/>
      <c r="CMR2563" s="41"/>
      <c r="CMS2563" s="44"/>
      <c r="CMT2563" s="51"/>
      <c r="CMU2563" s="51"/>
      <c r="CMV2563" s="51"/>
      <c r="CMW2563" s="13"/>
      <c r="CMX2563" s="13"/>
      <c r="CMY2563" s="14"/>
      <c r="CMZ2563" s="14"/>
      <c r="CNA2563" s="41"/>
      <c r="CNB2563" s="44"/>
      <c r="CNC2563" s="51"/>
      <c r="CND2563" s="51"/>
      <c r="CNE2563" s="51"/>
      <c r="CNF2563" s="13"/>
      <c r="CNG2563" s="13"/>
      <c r="CNH2563" s="14"/>
      <c r="CNI2563" s="14"/>
      <c r="CNJ2563" s="41"/>
      <c r="CNK2563" s="44"/>
      <c r="CNL2563" s="51"/>
      <c r="CNM2563" s="51"/>
      <c r="CNN2563" s="51"/>
      <c r="CNO2563" s="13"/>
      <c r="CNP2563" s="13"/>
      <c r="CNQ2563" s="14"/>
      <c r="CNR2563" s="14"/>
      <c r="CNS2563" s="41"/>
      <c r="CNT2563" s="44"/>
      <c r="CNU2563" s="51"/>
      <c r="CNV2563" s="51"/>
      <c r="CNW2563" s="51"/>
      <c r="CNX2563" s="13"/>
      <c r="CNY2563" s="13"/>
      <c r="CNZ2563" s="14"/>
      <c r="COA2563" s="14"/>
      <c r="COB2563" s="41"/>
      <c r="COC2563" s="44"/>
      <c r="COD2563" s="51"/>
      <c r="COE2563" s="51"/>
      <c r="COF2563" s="51"/>
      <c r="COG2563" s="13"/>
      <c r="COH2563" s="13"/>
      <c r="COI2563" s="14"/>
      <c r="COJ2563" s="14"/>
      <c r="COK2563" s="41"/>
      <c r="COL2563" s="44"/>
      <c r="COM2563" s="51"/>
      <c r="CON2563" s="51"/>
      <c r="COO2563" s="51"/>
      <c r="COP2563" s="13"/>
      <c r="COQ2563" s="13"/>
      <c r="COR2563" s="14"/>
      <c r="COS2563" s="14"/>
      <c r="COT2563" s="41"/>
      <c r="COU2563" s="44"/>
      <c r="COV2563" s="51"/>
      <c r="COW2563" s="51"/>
      <c r="COX2563" s="51"/>
      <c r="COY2563" s="13"/>
      <c r="COZ2563" s="13"/>
      <c r="CPA2563" s="14"/>
      <c r="CPB2563" s="14"/>
      <c r="CPC2563" s="41"/>
      <c r="CPD2563" s="44"/>
      <c r="CPE2563" s="51"/>
      <c r="CPF2563" s="51"/>
      <c r="CPG2563" s="51"/>
      <c r="CPH2563" s="13"/>
      <c r="CPI2563" s="13"/>
      <c r="CPJ2563" s="14"/>
      <c r="CPK2563" s="14"/>
      <c r="CPL2563" s="41"/>
      <c r="CPM2563" s="44"/>
      <c r="CPN2563" s="51"/>
      <c r="CPO2563" s="51"/>
      <c r="CPP2563" s="51"/>
      <c r="CPQ2563" s="13"/>
      <c r="CPR2563" s="13"/>
      <c r="CPS2563" s="14"/>
      <c r="CPT2563" s="14"/>
      <c r="CPU2563" s="41"/>
      <c r="CPV2563" s="44"/>
      <c r="CPW2563" s="51"/>
      <c r="CPX2563" s="51"/>
      <c r="CPY2563" s="51"/>
      <c r="CPZ2563" s="13"/>
      <c r="CQA2563" s="13"/>
      <c r="CQB2563" s="14"/>
      <c r="CQC2563" s="14"/>
      <c r="CQD2563" s="41"/>
      <c r="CQE2563" s="44"/>
      <c r="CQF2563" s="51"/>
      <c r="CQG2563" s="51"/>
      <c r="CQH2563" s="51"/>
      <c r="CQI2563" s="13"/>
      <c r="CQJ2563" s="13"/>
      <c r="CQK2563" s="14"/>
      <c r="CQL2563" s="14"/>
      <c r="CQM2563" s="41"/>
      <c r="CQN2563" s="44"/>
      <c r="CQO2563" s="51"/>
      <c r="CQP2563" s="51"/>
      <c r="CQQ2563" s="51"/>
      <c r="CQR2563" s="13"/>
      <c r="CQS2563" s="13"/>
      <c r="CQT2563" s="14"/>
      <c r="CQU2563" s="14"/>
      <c r="CQV2563" s="41"/>
      <c r="CQW2563" s="44"/>
      <c r="CQX2563" s="51"/>
      <c r="CQY2563" s="51"/>
      <c r="CQZ2563" s="51"/>
      <c r="CRA2563" s="13"/>
      <c r="CRB2563" s="13"/>
      <c r="CRC2563" s="14"/>
      <c r="CRD2563" s="14"/>
      <c r="CRE2563" s="41"/>
      <c r="CRF2563" s="44"/>
      <c r="CRG2563" s="51"/>
      <c r="CRH2563" s="51"/>
      <c r="CRI2563" s="51"/>
      <c r="CRJ2563" s="13"/>
      <c r="CRK2563" s="13"/>
      <c r="CRL2563" s="14"/>
      <c r="CRM2563" s="14"/>
      <c r="CRN2563" s="41"/>
      <c r="CRO2563" s="44"/>
      <c r="CRP2563" s="51"/>
      <c r="CRQ2563" s="51"/>
      <c r="CRR2563" s="51"/>
      <c r="CRS2563" s="13"/>
      <c r="CRT2563" s="13"/>
      <c r="CRU2563" s="14"/>
      <c r="CRV2563" s="14"/>
      <c r="CRW2563" s="41"/>
      <c r="CRX2563" s="44"/>
      <c r="CRY2563" s="51"/>
      <c r="CRZ2563" s="51"/>
      <c r="CSA2563" s="51"/>
      <c r="CSB2563" s="13"/>
      <c r="CSC2563" s="13"/>
      <c r="CSD2563" s="14"/>
      <c r="CSE2563" s="14"/>
      <c r="CSF2563" s="41"/>
      <c r="CSG2563" s="44"/>
      <c r="CSH2563" s="51"/>
      <c r="CSI2563" s="51"/>
      <c r="CSJ2563" s="51"/>
      <c r="CSK2563" s="13"/>
      <c r="CSL2563" s="13"/>
      <c r="CSM2563" s="14"/>
      <c r="CSN2563" s="14"/>
      <c r="CSO2563" s="41"/>
      <c r="CSP2563" s="44"/>
      <c r="CSQ2563" s="51"/>
      <c r="CSR2563" s="51"/>
      <c r="CSS2563" s="51"/>
      <c r="CST2563" s="13"/>
      <c r="CSU2563" s="13"/>
      <c r="CSV2563" s="14"/>
      <c r="CSW2563" s="14"/>
      <c r="CSX2563" s="41"/>
      <c r="CSY2563" s="44"/>
      <c r="CSZ2563" s="51"/>
      <c r="CTA2563" s="51"/>
      <c r="CTB2563" s="51"/>
      <c r="CTC2563" s="13"/>
      <c r="CTD2563" s="13"/>
      <c r="CTE2563" s="14"/>
      <c r="CTF2563" s="14"/>
      <c r="CTG2563" s="41"/>
      <c r="CTH2563" s="44"/>
      <c r="CTI2563" s="51"/>
      <c r="CTJ2563" s="51"/>
      <c r="CTK2563" s="51"/>
      <c r="CTL2563" s="13"/>
      <c r="CTM2563" s="13"/>
      <c r="CTN2563" s="14"/>
      <c r="CTO2563" s="14"/>
      <c r="CTP2563" s="41"/>
      <c r="CTQ2563" s="44"/>
      <c r="CTR2563" s="51"/>
      <c r="CTS2563" s="51"/>
      <c r="CTT2563" s="51"/>
      <c r="CTU2563" s="13"/>
      <c r="CTV2563" s="13"/>
      <c r="CTW2563" s="14"/>
      <c r="CTX2563" s="14"/>
      <c r="CTY2563" s="41"/>
      <c r="CTZ2563" s="44"/>
      <c r="CUA2563" s="51"/>
      <c r="CUB2563" s="51"/>
      <c r="CUC2563" s="51"/>
      <c r="CUD2563" s="13"/>
      <c r="CUE2563" s="13"/>
      <c r="CUF2563" s="14"/>
      <c r="CUG2563" s="14"/>
      <c r="CUH2563" s="41"/>
      <c r="CUI2563" s="44"/>
      <c r="CUJ2563" s="51"/>
      <c r="CUK2563" s="51"/>
      <c r="CUL2563" s="51"/>
      <c r="CUM2563" s="13"/>
      <c r="CUN2563" s="13"/>
      <c r="CUO2563" s="14"/>
      <c r="CUP2563" s="14"/>
      <c r="CUQ2563" s="41"/>
      <c r="CUR2563" s="44"/>
      <c r="CUS2563" s="51"/>
      <c r="CUT2563" s="51"/>
      <c r="CUU2563" s="51"/>
      <c r="CUV2563" s="13"/>
      <c r="CUW2563" s="13"/>
      <c r="CUX2563" s="14"/>
      <c r="CUY2563" s="14"/>
      <c r="CUZ2563" s="41"/>
      <c r="CVA2563" s="44"/>
      <c r="CVB2563" s="51"/>
      <c r="CVC2563" s="51"/>
      <c r="CVD2563" s="51"/>
      <c r="CVE2563" s="13"/>
      <c r="CVF2563" s="13"/>
      <c r="CVG2563" s="14"/>
      <c r="CVH2563" s="14"/>
      <c r="CVI2563" s="41"/>
      <c r="CVJ2563" s="44"/>
      <c r="CVK2563" s="51"/>
      <c r="CVL2563" s="51"/>
      <c r="CVM2563" s="51"/>
      <c r="CVN2563" s="13"/>
      <c r="CVO2563" s="13"/>
      <c r="CVP2563" s="14"/>
      <c r="CVQ2563" s="14"/>
      <c r="CVR2563" s="41"/>
      <c r="CVS2563" s="44"/>
      <c r="CVT2563" s="51"/>
      <c r="CVU2563" s="51"/>
      <c r="CVV2563" s="51"/>
      <c r="CVW2563" s="13"/>
      <c r="CVX2563" s="13"/>
      <c r="CVY2563" s="14"/>
      <c r="CVZ2563" s="14"/>
      <c r="CWA2563" s="41"/>
      <c r="CWB2563" s="44"/>
      <c r="CWC2563" s="51"/>
      <c r="CWD2563" s="51"/>
      <c r="CWE2563" s="51"/>
      <c r="CWF2563" s="13"/>
      <c r="CWG2563" s="13"/>
      <c r="CWH2563" s="14"/>
      <c r="CWI2563" s="14"/>
      <c r="CWJ2563" s="41"/>
      <c r="CWK2563" s="44"/>
      <c r="CWL2563" s="51"/>
      <c r="CWM2563" s="51"/>
      <c r="CWN2563" s="51"/>
      <c r="CWO2563" s="13"/>
      <c r="CWP2563" s="13"/>
      <c r="CWQ2563" s="14"/>
      <c r="CWR2563" s="14"/>
      <c r="CWS2563" s="41"/>
      <c r="CWT2563" s="44"/>
      <c r="CWU2563" s="51"/>
      <c r="CWV2563" s="51"/>
      <c r="CWW2563" s="51"/>
      <c r="CWX2563" s="13"/>
      <c r="CWY2563" s="13"/>
      <c r="CWZ2563" s="14"/>
      <c r="CXA2563" s="14"/>
      <c r="CXB2563" s="41"/>
      <c r="CXC2563" s="44"/>
      <c r="CXD2563" s="51"/>
      <c r="CXE2563" s="51"/>
      <c r="CXF2563" s="51"/>
      <c r="CXG2563" s="13"/>
      <c r="CXH2563" s="13"/>
      <c r="CXI2563" s="14"/>
      <c r="CXJ2563" s="14"/>
      <c r="CXK2563" s="41"/>
      <c r="CXL2563" s="44"/>
      <c r="CXM2563" s="51"/>
      <c r="CXN2563" s="51"/>
      <c r="CXO2563" s="51"/>
      <c r="CXP2563" s="13"/>
      <c r="CXQ2563" s="13"/>
      <c r="CXR2563" s="14"/>
      <c r="CXS2563" s="14"/>
      <c r="CXT2563" s="41"/>
      <c r="CXU2563" s="44"/>
      <c r="CXV2563" s="51"/>
      <c r="CXW2563" s="51"/>
      <c r="CXX2563" s="51"/>
      <c r="CXY2563" s="13"/>
      <c r="CXZ2563" s="13"/>
      <c r="CYA2563" s="14"/>
      <c r="CYB2563" s="14"/>
      <c r="CYC2563" s="41"/>
      <c r="CYD2563" s="44"/>
      <c r="CYE2563" s="51"/>
      <c r="CYF2563" s="51"/>
      <c r="CYG2563" s="51"/>
      <c r="CYH2563" s="13"/>
      <c r="CYI2563" s="13"/>
      <c r="CYJ2563" s="14"/>
      <c r="CYK2563" s="14"/>
      <c r="CYL2563" s="41"/>
      <c r="CYM2563" s="44"/>
      <c r="CYN2563" s="51"/>
      <c r="CYO2563" s="51"/>
      <c r="CYP2563" s="51"/>
      <c r="CYQ2563" s="13"/>
      <c r="CYR2563" s="13"/>
      <c r="CYS2563" s="14"/>
      <c r="CYT2563" s="14"/>
      <c r="CYU2563" s="41"/>
      <c r="CYV2563" s="44"/>
      <c r="CYW2563" s="51"/>
      <c r="CYX2563" s="51"/>
      <c r="CYY2563" s="51"/>
      <c r="CYZ2563" s="13"/>
      <c r="CZA2563" s="13"/>
      <c r="CZB2563" s="14"/>
      <c r="CZC2563" s="14"/>
      <c r="CZD2563" s="41"/>
      <c r="CZE2563" s="44"/>
      <c r="CZF2563" s="51"/>
      <c r="CZG2563" s="51"/>
      <c r="CZH2563" s="51"/>
      <c r="CZI2563" s="13"/>
      <c r="CZJ2563" s="13"/>
      <c r="CZK2563" s="14"/>
      <c r="CZL2563" s="14"/>
      <c r="CZM2563" s="41"/>
      <c r="CZN2563" s="44"/>
      <c r="CZO2563" s="51"/>
      <c r="CZP2563" s="51"/>
      <c r="CZQ2563" s="51"/>
      <c r="CZR2563" s="13"/>
      <c r="CZS2563" s="13"/>
      <c r="CZT2563" s="14"/>
      <c r="CZU2563" s="14"/>
      <c r="CZV2563" s="41"/>
      <c r="CZW2563" s="44"/>
      <c r="CZX2563" s="51"/>
      <c r="CZY2563" s="51"/>
      <c r="CZZ2563" s="51"/>
      <c r="DAA2563" s="13"/>
      <c r="DAB2563" s="13"/>
      <c r="DAC2563" s="14"/>
      <c r="DAD2563" s="14"/>
      <c r="DAE2563" s="41"/>
      <c r="DAF2563" s="44"/>
      <c r="DAG2563" s="51"/>
      <c r="DAH2563" s="51"/>
      <c r="DAI2563" s="51"/>
      <c r="DAJ2563" s="13"/>
      <c r="DAK2563" s="13"/>
      <c r="DAL2563" s="14"/>
      <c r="DAM2563" s="14"/>
      <c r="DAN2563" s="41"/>
      <c r="DAO2563" s="44"/>
      <c r="DAP2563" s="51"/>
      <c r="DAQ2563" s="51"/>
      <c r="DAR2563" s="51"/>
      <c r="DAS2563" s="13"/>
      <c r="DAT2563" s="13"/>
      <c r="DAU2563" s="14"/>
      <c r="DAV2563" s="14"/>
      <c r="DAW2563" s="41"/>
      <c r="DAX2563" s="44"/>
      <c r="DAY2563" s="51"/>
      <c r="DAZ2563" s="51"/>
      <c r="DBA2563" s="51"/>
      <c r="DBB2563" s="13"/>
      <c r="DBC2563" s="13"/>
      <c r="DBD2563" s="14"/>
      <c r="DBE2563" s="14"/>
      <c r="DBF2563" s="41"/>
      <c r="DBG2563" s="44"/>
      <c r="DBH2563" s="51"/>
      <c r="DBI2563" s="51"/>
      <c r="DBJ2563" s="51"/>
      <c r="DBK2563" s="13"/>
      <c r="DBL2563" s="13"/>
      <c r="DBM2563" s="14"/>
      <c r="DBN2563" s="14"/>
      <c r="DBO2563" s="41"/>
      <c r="DBP2563" s="44"/>
      <c r="DBQ2563" s="51"/>
      <c r="DBR2563" s="51"/>
      <c r="DBS2563" s="51"/>
      <c r="DBT2563" s="13"/>
      <c r="DBU2563" s="13"/>
      <c r="DBV2563" s="14"/>
      <c r="DBW2563" s="14"/>
      <c r="DBX2563" s="41"/>
      <c r="DBY2563" s="44"/>
      <c r="DBZ2563" s="51"/>
      <c r="DCA2563" s="51"/>
      <c r="DCB2563" s="51"/>
      <c r="DCC2563" s="13"/>
      <c r="DCD2563" s="13"/>
      <c r="DCE2563" s="14"/>
      <c r="DCF2563" s="14"/>
      <c r="DCG2563" s="41"/>
      <c r="DCH2563" s="44"/>
      <c r="DCI2563" s="51"/>
      <c r="DCJ2563" s="51"/>
      <c r="DCK2563" s="51"/>
      <c r="DCL2563" s="13"/>
      <c r="DCM2563" s="13"/>
      <c r="DCN2563" s="14"/>
      <c r="DCO2563" s="14"/>
      <c r="DCP2563" s="41"/>
      <c r="DCQ2563" s="44"/>
      <c r="DCR2563" s="51"/>
      <c r="DCS2563" s="51"/>
      <c r="DCT2563" s="51"/>
      <c r="DCU2563" s="13"/>
      <c r="DCV2563" s="13"/>
      <c r="DCW2563" s="14"/>
      <c r="DCX2563" s="14"/>
      <c r="DCY2563" s="41"/>
      <c r="DCZ2563" s="44"/>
      <c r="DDA2563" s="51"/>
      <c r="DDB2563" s="51"/>
      <c r="DDC2563" s="51"/>
      <c r="DDD2563" s="13"/>
      <c r="DDE2563" s="13"/>
      <c r="DDF2563" s="14"/>
      <c r="DDG2563" s="14"/>
      <c r="DDH2563" s="41"/>
      <c r="DDI2563" s="44"/>
      <c r="DDJ2563" s="51"/>
      <c r="DDK2563" s="51"/>
      <c r="DDL2563" s="51"/>
      <c r="DDM2563" s="13"/>
      <c r="DDN2563" s="13"/>
      <c r="DDO2563" s="14"/>
      <c r="DDP2563" s="14"/>
      <c r="DDQ2563" s="41"/>
      <c r="DDR2563" s="44"/>
      <c r="DDS2563" s="51"/>
      <c r="DDT2563" s="51"/>
      <c r="DDU2563" s="51"/>
      <c r="DDV2563" s="13"/>
      <c r="DDW2563" s="13"/>
      <c r="DDX2563" s="14"/>
      <c r="DDY2563" s="14"/>
      <c r="DDZ2563" s="41"/>
      <c r="DEA2563" s="44"/>
      <c r="DEB2563" s="51"/>
      <c r="DEC2563" s="51"/>
      <c r="DED2563" s="51"/>
      <c r="DEE2563" s="13"/>
      <c r="DEF2563" s="13"/>
      <c r="DEG2563" s="14"/>
      <c r="DEH2563" s="14"/>
      <c r="DEI2563" s="41"/>
      <c r="DEJ2563" s="44"/>
      <c r="DEK2563" s="51"/>
      <c r="DEL2563" s="51"/>
      <c r="DEM2563" s="51"/>
      <c r="DEN2563" s="13"/>
      <c r="DEO2563" s="13"/>
      <c r="DEP2563" s="14"/>
      <c r="DEQ2563" s="14"/>
      <c r="DER2563" s="41"/>
      <c r="DES2563" s="44"/>
      <c r="DET2563" s="51"/>
      <c r="DEU2563" s="51"/>
      <c r="DEV2563" s="51"/>
      <c r="DEW2563" s="13"/>
      <c r="DEX2563" s="13"/>
      <c r="DEY2563" s="14"/>
      <c r="DEZ2563" s="14"/>
      <c r="DFA2563" s="41"/>
      <c r="DFB2563" s="44"/>
      <c r="DFC2563" s="51"/>
      <c r="DFD2563" s="51"/>
      <c r="DFE2563" s="51"/>
      <c r="DFF2563" s="13"/>
      <c r="DFG2563" s="13"/>
      <c r="DFH2563" s="14"/>
      <c r="DFI2563" s="14"/>
      <c r="DFJ2563" s="41"/>
      <c r="DFK2563" s="44"/>
      <c r="DFL2563" s="51"/>
      <c r="DFM2563" s="51"/>
      <c r="DFN2563" s="51"/>
      <c r="DFO2563" s="13"/>
      <c r="DFP2563" s="13"/>
      <c r="DFQ2563" s="14"/>
      <c r="DFR2563" s="14"/>
      <c r="DFS2563" s="41"/>
      <c r="DFT2563" s="44"/>
      <c r="DFU2563" s="51"/>
      <c r="DFV2563" s="51"/>
      <c r="DFW2563" s="51"/>
      <c r="DFX2563" s="13"/>
      <c r="DFY2563" s="13"/>
      <c r="DFZ2563" s="14"/>
      <c r="DGA2563" s="14"/>
      <c r="DGB2563" s="41"/>
      <c r="DGC2563" s="44"/>
      <c r="DGD2563" s="51"/>
      <c r="DGE2563" s="51"/>
      <c r="DGF2563" s="51"/>
      <c r="DGG2563" s="13"/>
      <c r="DGH2563" s="13"/>
      <c r="DGI2563" s="14"/>
      <c r="DGJ2563" s="14"/>
      <c r="DGK2563" s="41"/>
      <c r="DGL2563" s="44"/>
      <c r="DGM2563" s="51"/>
      <c r="DGN2563" s="51"/>
      <c r="DGO2563" s="51"/>
      <c r="DGP2563" s="13"/>
      <c r="DGQ2563" s="13"/>
      <c r="DGR2563" s="14"/>
      <c r="DGS2563" s="14"/>
      <c r="DGT2563" s="41"/>
      <c r="DGU2563" s="44"/>
      <c r="DGV2563" s="51"/>
      <c r="DGW2563" s="51"/>
      <c r="DGX2563" s="51"/>
      <c r="DGY2563" s="13"/>
      <c r="DGZ2563" s="13"/>
      <c r="DHA2563" s="14"/>
      <c r="DHB2563" s="14"/>
      <c r="DHC2563" s="41"/>
      <c r="DHD2563" s="44"/>
      <c r="DHE2563" s="51"/>
      <c r="DHF2563" s="51"/>
      <c r="DHG2563" s="51"/>
      <c r="DHH2563" s="13"/>
      <c r="DHI2563" s="13"/>
      <c r="DHJ2563" s="14"/>
      <c r="DHK2563" s="14"/>
      <c r="DHL2563" s="41"/>
      <c r="DHM2563" s="44"/>
      <c r="DHN2563" s="51"/>
      <c r="DHO2563" s="51"/>
      <c r="DHP2563" s="51"/>
      <c r="DHQ2563" s="13"/>
      <c r="DHR2563" s="13"/>
      <c r="DHS2563" s="14"/>
      <c r="DHT2563" s="14"/>
      <c r="DHU2563" s="41"/>
      <c r="DHV2563" s="44"/>
      <c r="DHW2563" s="51"/>
      <c r="DHX2563" s="51"/>
      <c r="DHY2563" s="51"/>
      <c r="DHZ2563" s="13"/>
      <c r="DIA2563" s="13"/>
      <c r="DIB2563" s="14"/>
      <c r="DIC2563" s="14"/>
      <c r="DID2563" s="41"/>
      <c r="DIE2563" s="44"/>
      <c r="DIF2563" s="51"/>
      <c r="DIG2563" s="51"/>
      <c r="DIH2563" s="51"/>
      <c r="DII2563" s="13"/>
      <c r="DIJ2563" s="13"/>
      <c r="DIK2563" s="14"/>
      <c r="DIL2563" s="14"/>
      <c r="DIM2563" s="41"/>
      <c r="DIN2563" s="44"/>
      <c r="DIO2563" s="51"/>
      <c r="DIP2563" s="51"/>
      <c r="DIQ2563" s="51"/>
      <c r="DIR2563" s="13"/>
      <c r="DIS2563" s="13"/>
      <c r="DIT2563" s="14"/>
      <c r="DIU2563" s="14"/>
      <c r="DIV2563" s="41"/>
      <c r="DIW2563" s="44"/>
      <c r="DIX2563" s="51"/>
      <c r="DIY2563" s="51"/>
      <c r="DIZ2563" s="51"/>
      <c r="DJA2563" s="13"/>
      <c r="DJB2563" s="13"/>
      <c r="DJC2563" s="14"/>
      <c r="DJD2563" s="14"/>
      <c r="DJE2563" s="41"/>
      <c r="DJF2563" s="44"/>
      <c r="DJG2563" s="51"/>
      <c r="DJH2563" s="51"/>
      <c r="DJI2563" s="51"/>
      <c r="DJJ2563" s="13"/>
      <c r="DJK2563" s="13"/>
      <c r="DJL2563" s="14"/>
      <c r="DJM2563" s="14"/>
      <c r="DJN2563" s="41"/>
      <c r="DJO2563" s="44"/>
      <c r="DJP2563" s="51"/>
      <c r="DJQ2563" s="51"/>
      <c r="DJR2563" s="51"/>
      <c r="DJS2563" s="13"/>
      <c r="DJT2563" s="13"/>
      <c r="DJU2563" s="14"/>
      <c r="DJV2563" s="14"/>
      <c r="DJW2563" s="41"/>
      <c r="DJX2563" s="44"/>
      <c r="DJY2563" s="51"/>
      <c r="DJZ2563" s="51"/>
      <c r="DKA2563" s="51"/>
      <c r="DKB2563" s="13"/>
      <c r="DKC2563" s="13"/>
      <c r="DKD2563" s="14"/>
      <c r="DKE2563" s="14"/>
      <c r="DKF2563" s="41"/>
      <c r="DKG2563" s="44"/>
      <c r="DKH2563" s="51"/>
      <c r="DKI2563" s="51"/>
      <c r="DKJ2563" s="51"/>
      <c r="DKK2563" s="13"/>
      <c r="DKL2563" s="13"/>
      <c r="DKM2563" s="14"/>
      <c r="DKN2563" s="14"/>
      <c r="DKO2563" s="41"/>
      <c r="DKP2563" s="44"/>
      <c r="DKQ2563" s="51"/>
      <c r="DKR2563" s="51"/>
      <c r="DKS2563" s="51"/>
      <c r="DKT2563" s="13"/>
      <c r="DKU2563" s="13"/>
      <c r="DKV2563" s="14"/>
      <c r="DKW2563" s="14"/>
      <c r="DKX2563" s="41"/>
      <c r="DKY2563" s="44"/>
      <c r="DKZ2563" s="51"/>
      <c r="DLA2563" s="51"/>
      <c r="DLB2563" s="51"/>
      <c r="DLC2563" s="13"/>
      <c r="DLD2563" s="13"/>
      <c r="DLE2563" s="14"/>
      <c r="DLF2563" s="14"/>
      <c r="DLG2563" s="41"/>
      <c r="DLH2563" s="44"/>
      <c r="DLI2563" s="51"/>
      <c r="DLJ2563" s="51"/>
      <c r="DLK2563" s="51"/>
      <c r="DLL2563" s="13"/>
      <c r="DLM2563" s="13"/>
      <c r="DLN2563" s="14"/>
      <c r="DLO2563" s="14"/>
      <c r="DLP2563" s="41"/>
      <c r="DLQ2563" s="44"/>
      <c r="DLR2563" s="51"/>
      <c r="DLS2563" s="51"/>
      <c r="DLT2563" s="51"/>
      <c r="DLU2563" s="13"/>
      <c r="DLV2563" s="13"/>
      <c r="DLW2563" s="14"/>
      <c r="DLX2563" s="14"/>
      <c r="DLY2563" s="41"/>
      <c r="DLZ2563" s="44"/>
      <c r="DMA2563" s="51"/>
      <c r="DMB2563" s="51"/>
      <c r="DMC2563" s="51"/>
      <c r="DMD2563" s="13"/>
      <c r="DME2563" s="13"/>
      <c r="DMF2563" s="14"/>
      <c r="DMG2563" s="14"/>
      <c r="DMH2563" s="41"/>
      <c r="DMI2563" s="44"/>
      <c r="DMJ2563" s="51"/>
      <c r="DMK2563" s="51"/>
      <c r="DML2563" s="51"/>
      <c r="DMM2563" s="13"/>
      <c r="DMN2563" s="13"/>
      <c r="DMO2563" s="14"/>
      <c r="DMP2563" s="14"/>
      <c r="DMQ2563" s="41"/>
      <c r="DMR2563" s="44"/>
      <c r="DMS2563" s="51"/>
      <c r="DMT2563" s="51"/>
      <c r="DMU2563" s="51"/>
      <c r="DMV2563" s="13"/>
      <c r="DMW2563" s="13"/>
      <c r="DMX2563" s="14"/>
      <c r="DMY2563" s="14"/>
      <c r="DMZ2563" s="41"/>
      <c r="DNA2563" s="44"/>
      <c r="DNB2563" s="51"/>
      <c r="DNC2563" s="51"/>
      <c r="DND2563" s="51"/>
      <c r="DNE2563" s="13"/>
      <c r="DNF2563" s="13"/>
      <c r="DNG2563" s="14"/>
      <c r="DNH2563" s="14"/>
      <c r="DNI2563" s="41"/>
      <c r="DNJ2563" s="44"/>
      <c r="DNK2563" s="51"/>
      <c r="DNL2563" s="51"/>
      <c r="DNM2563" s="51"/>
      <c r="DNN2563" s="13"/>
      <c r="DNO2563" s="13"/>
      <c r="DNP2563" s="14"/>
      <c r="DNQ2563" s="14"/>
      <c r="DNR2563" s="41"/>
      <c r="DNS2563" s="44"/>
      <c r="DNT2563" s="51"/>
      <c r="DNU2563" s="51"/>
      <c r="DNV2563" s="51"/>
      <c r="DNW2563" s="13"/>
      <c r="DNX2563" s="13"/>
      <c r="DNY2563" s="14"/>
      <c r="DNZ2563" s="14"/>
      <c r="DOA2563" s="41"/>
      <c r="DOB2563" s="44"/>
      <c r="DOC2563" s="51"/>
      <c r="DOD2563" s="51"/>
      <c r="DOE2563" s="51"/>
      <c r="DOF2563" s="13"/>
      <c r="DOG2563" s="13"/>
      <c r="DOH2563" s="14"/>
      <c r="DOI2563" s="14"/>
      <c r="DOJ2563" s="41"/>
      <c r="DOK2563" s="44"/>
      <c r="DOL2563" s="51"/>
      <c r="DOM2563" s="51"/>
      <c r="DON2563" s="51"/>
      <c r="DOO2563" s="13"/>
      <c r="DOP2563" s="13"/>
      <c r="DOQ2563" s="14"/>
      <c r="DOR2563" s="14"/>
      <c r="DOS2563" s="41"/>
      <c r="DOT2563" s="44"/>
      <c r="DOU2563" s="51"/>
      <c r="DOV2563" s="51"/>
      <c r="DOW2563" s="51"/>
      <c r="DOX2563" s="13"/>
      <c r="DOY2563" s="13"/>
      <c r="DOZ2563" s="14"/>
      <c r="DPA2563" s="14"/>
      <c r="DPB2563" s="41"/>
      <c r="DPC2563" s="44"/>
      <c r="DPD2563" s="51"/>
      <c r="DPE2563" s="51"/>
      <c r="DPF2563" s="51"/>
      <c r="DPG2563" s="13"/>
      <c r="DPH2563" s="13"/>
      <c r="DPI2563" s="14"/>
      <c r="DPJ2563" s="14"/>
      <c r="DPK2563" s="41"/>
      <c r="DPL2563" s="44"/>
      <c r="DPM2563" s="51"/>
      <c r="DPN2563" s="51"/>
      <c r="DPO2563" s="51"/>
      <c r="DPP2563" s="13"/>
      <c r="DPQ2563" s="13"/>
      <c r="DPR2563" s="14"/>
      <c r="DPS2563" s="14"/>
      <c r="DPT2563" s="41"/>
      <c r="DPU2563" s="44"/>
      <c r="DPV2563" s="51"/>
      <c r="DPW2563" s="51"/>
      <c r="DPX2563" s="51"/>
      <c r="DPY2563" s="13"/>
      <c r="DPZ2563" s="13"/>
      <c r="DQA2563" s="14"/>
      <c r="DQB2563" s="14"/>
      <c r="DQC2563" s="41"/>
      <c r="DQD2563" s="44"/>
      <c r="DQE2563" s="51"/>
      <c r="DQF2563" s="51"/>
      <c r="DQG2563" s="51"/>
      <c r="DQH2563" s="13"/>
      <c r="DQI2563" s="13"/>
      <c r="DQJ2563" s="14"/>
      <c r="DQK2563" s="14"/>
      <c r="DQL2563" s="41"/>
      <c r="DQM2563" s="44"/>
      <c r="DQN2563" s="51"/>
      <c r="DQO2563" s="51"/>
      <c r="DQP2563" s="51"/>
      <c r="DQQ2563" s="13"/>
      <c r="DQR2563" s="13"/>
      <c r="DQS2563" s="14"/>
      <c r="DQT2563" s="14"/>
      <c r="DQU2563" s="41"/>
      <c r="DQV2563" s="44"/>
      <c r="DQW2563" s="51"/>
      <c r="DQX2563" s="51"/>
      <c r="DQY2563" s="51"/>
      <c r="DQZ2563" s="13"/>
      <c r="DRA2563" s="13"/>
      <c r="DRB2563" s="14"/>
      <c r="DRC2563" s="14"/>
      <c r="DRD2563" s="41"/>
      <c r="DRE2563" s="44"/>
      <c r="DRF2563" s="51"/>
      <c r="DRG2563" s="51"/>
      <c r="DRH2563" s="51"/>
      <c r="DRI2563" s="13"/>
      <c r="DRJ2563" s="13"/>
      <c r="DRK2563" s="14"/>
      <c r="DRL2563" s="14"/>
      <c r="DRM2563" s="41"/>
      <c r="DRN2563" s="44"/>
      <c r="DRO2563" s="51"/>
      <c r="DRP2563" s="51"/>
      <c r="DRQ2563" s="51"/>
      <c r="DRR2563" s="13"/>
      <c r="DRS2563" s="13"/>
      <c r="DRT2563" s="14"/>
      <c r="DRU2563" s="14"/>
      <c r="DRV2563" s="41"/>
      <c r="DRW2563" s="44"/>
      <c r="DRX2563" s="51"/>
      <c r="DRY2563" s="51"/>
      <c r="DRZ2563" s="51"/>
      <c r="DSA2563" s="13"/>
      <c r="DSB2563" s="13"/>
      <c r="DSC2563" s="14"/>
      <c r="DSD2563" s="14"/>
      <c r="DSE2563" s="41"/>
      <c r="DSF2563" s="44"/>
      <c r="DSG2563" s="51"/>
      <c r="DSH2563" s="51"/>
      <c r="DSI2563" s="51"/>
      <c r="DSJ2563" s="13"/>
      <c r="DSK2563" s="13"/>
      <c r="DSL2563" s="14"/>
      <c r="DSM2563" s="14"/>
      <c r="DSN2563" s="41"/>
      <c r="DSO2563" s="44"/>
      <c r="DSP2563" s="51"/>
      <c r="DSQ2563" s="51"/>
      <c r="DSR2563" s="51"/>
      <c r="DSS2563" s="13"/>
      <c r="DST2563" s="13"/>
      <c r="DSU2563" s="14"/>
      <c r="DSV2563" s="14"/>
      <c r="DSW2563" s="41"/>
      <c r="DSX2563" s="44"/>
      <c r="DSY2563" s="51"/>
      <c r="DSZ2563" s="51"/>
      <c r="DTA2563" s="51"/>
      <c r="DTB2563" s="13"/>
      <c r="DTC2563" s="13"/>
      <c r="DTD2563" s="14"/>
      <c r="DTE2563" s="14"/>
      <c r="DTF2563" s="41"/>
      <c r="DTG2563" s="44"/>
      <c r="DTH2563" s="51"/>
      <c r="DTI2563" s="51"/>
      <c r="DTJ2563" s="51"/>
      <c r="DTK2563" s="13"/>
      <c r="DTL2563" s="13"/>
      <c r="DTM2563" s="14"/>
      <c r="DTN2563" s="14"/>
      <c r="DTO2563" s="41"/>
      <c r="DTP2563" s="44"/>
      <c r="DTQ2563" s="51"/>
      <c r="DTR2563" s="51"/>
      <c r="DTS2563" s="51"/>
      <c r="DTT2563" s="13"/>
      <c r="DTU2563" s="13"/>
      <c r="DTV2563" s="14"/>
      <c r="DTW2563" s="14"/>
      <c r="DTX2563" s="41"/>
      <c r="DTY2563" s="44"/>
      <c r="DTZ2563" s="51"/>
      <c r="DUA2563" s="51"/>
      <c r="DUB2563" s="51"/>
      <c r="DUC2563" s="13"/>
      <c r="DUD2563" s="13"/>
      <c r="DUE2563" s="14"/>
      <c r="DUF2563" s="14"/>
      <c r="DUG2563" s="41"/>
      <c r="DUH2563" s="44"/>
      <c r="DUI2563" s="51"/>
      <c r="DUJ2563" s="51"/>
      <c r="DUK2563" s="51"/>
      <c r="DUL2563" s="13"/>
      <c r="DUM2563" s="13"/>
      <c r="DUN2563" s="14"/>
      <c r="DUO2563" s="14"/>
      <c r="DUP2563" s="41"/>
      <c r="DUQ2563" s="44"/>
      <c r="DUR2563" s="51"/>
      <c r="DUS2563" s="51"/>
      <c r="DUT2563" s="51"/>
      <c r="DUU2563" s="13"/>
      <c r="DUV2563" s="13"/>
      <c r="DUW2563" s="14"/>
      <c r="DUX2563" s="14"/>
      <c r="DUY2563" s="41"/>
      <c r="DUZ2563" s="44"/>
      <c r="DVA2563" s="51"/>
      <c r="DVB2563" s="51"/>
      <c r="DVC2563" s="51"/>
      <c r="DVD2563" s="13"/>
      <c r="DVE2563" s="13"/>
      <c r="DVF2563" s="14"/>
      <c r="DVG2563" s="14"/>
      <c r="DVH2563" s="41"/>
      <c r="DVI2563" s="44"/>
      <c r="DVJ2563" s="51"/>
      <c r="DVK2563" s="51"/>
      <c r="DVL2563" s="51"/>
      <c r="DVM2563" s="13"/>
      <c r="DVN2563" s="13"/>
      <c r="DVO2563" s="14"/>
      <c r="DVP2563" s="14"/>
      <c r="DVQ2563" s="41"/>
      <c r="DVR2563" s="44"/>
      <c r="DVS2563" s="51"/>
      <c r="DVT2563" s="51"/>
      <c r="DVU2563" s="51"/>
      <c r="DVV2563" s="13"/>
      <c r="DVW2563" s="13"/>
      <c r="DVX2563" s="14"/>
      <c r="DVY2563" s="14"/>
      <c r="DVZ2563" s="41"/>
      <c r="DWA2563" s="44"/>
      <c r="DWB2563" s="51"/>
      <c r="DWC2563" s="51"/>
      <c r="DWD2563" s="51"/>
      <c r="DWE2563" s="13"/>
      <c r="DWF2563" s="13"/>
      <c r="DWG2563" s="14"/>
      <c r="DWH2563" s="14"/>
      <c r="DWI2563" s="41"/>
      <c r="DWJ2563" s="44"/>
      <c r="DWK2563" s="51"/>
      <c r="DWL2563" s="51"/>
      <c r="DWM2563" s="51"/>
      <c r="DWN2563" s="13"/>
      <c r="DWO2563" s="13"/>
      <c r="DWP2563" s="14"/>
      <c r="DWQ2563" s="14"/>
      <c r="DWR2563" s="41"/>
      <c r="DWS2563" s="44"/>
      <c r="DWT2563" s="51"/>
      <c r="DWU2563" s="51"/>
      <c r="DWV2563" s="51"/>
      <c r="DWW2563" s="13"/>
      <c r="DWX2563" s="13"/>
      <c r="DWY2563" s="14"/>
      <c r="DWZ2563" s="14"/>
      <c r="DXA2563" s="41"/>
      <c r="DXB2563" s="44"/>
      <c r="DXC2563" s="51"/>
      <c r="DXD2563" s="51"/>
      <c r="DXE2563" s="51"/>
      <c r="DXF2563" s="13"/>
      <c r="DXG2563" s="13"/>
      <c r="DXH2563" s="14"/>
      <c r="DXI2563" s="14"/>
      <c r="DXJ2563" s="41"/>
      <c r="DXK2563" s="44"/>
      <c r="DXL2563" s="51"/>
      <c r="DXM2563" s="51"/>
      <c r="DXN2563" s="51"/>
      <c r="DXO2563" s="13"/>
      <c r="DXP2563" s="13"/>
      <c r="DXQ2563" s="14"/>
      <c r="DXR2563" s="14"/>
      <c r="DXS2563" s="41"/>
      <c r="DXT2563" s="44"/>
      <c r="DXU2563" s="51"/>
      <c r="DXV2563" s="51"/>
      <c r="DXW2563" s="51"/>
      <c r="DXX2563" s="13"/>
      <c r="DXY2563" s="13"/>
      <c r="DXZ2563" s="14"/>
      <c r="DYA2563" s="14"/>
      <c r="DYB2563" s="41"/>
      <c r="DYC2563" s="44"/>
      <c r="DYD2563" s="51"/>
      <c r="DYE2563" s="51"/>
      <c r="DYF2563" s="51"/>
      <c r="DYG2563" s="13"/>
      <c r="DYH2563" s="13"/>
      <c r="DYI2563" s="14"/>
      <c r="DYJ2563" s="14"/>
      <c r="DYK2563" s="41"/>
      <c r="DYL2563" s="44"/>
      <c r="DYM2563" s="51"/>
      <c r="DYN2563" s="51"/>
      <c r="DYO2563" s="51"/>
      <c r="DYP2563" s="13"/>
      <c r="DYQ2563" s="13"/>
      <c r="DYR2563" s="14"/>
      <c r="DYS2563" s="14"/>
      <c r="DYT2563" s="41"/>
      <c r="DYU2563" s="44"/>
      <c r="DYV2563" s="51"/>
      <c r="DYW2563" s="51"/>
      <c r="DYX2563" s="51"/>
      <c r="DYY2563" s="13"/>
      <c r="DYZ2563" s="13"/>
      <c r="DZA2563" s="14"/>
      <c r="DZB2563" s="14"/>
      <c r="DZC2563" s="41"/>
      <c r="DZD2563" s="44"/>
      <c r="DZE2563" s="51"/>
      <c r="DZF2563" s="51"/>
      <c r="DZG2563" s="51"/>
      <c r="DZH2563" s="13"/>
      <c r="DZI2563" s="13"/>
      <c r="DZJ2563" s="14"/>
      <c r="DZK2563" s="14"/>
      <c r="DZL2563" s="41"/>
      <c r="DZM2563" s="44"/>
      <c r="DZN2563" s="51"/>
      <c r="DZO2563" s="51"/>
      <c r="DZP2563" s="51"/>
      <c r="DZQ2563" s="13"/>
      <c r="DZR2563" s="13"/>
      <c r="DZS2563" s="14"/>
      <c r="DZT2563" s="14"/>
      <c r="DZU2563" s="41"/>
      <c r="DZV2563" s="44"/>
      <c r="DZW2563" s="51"/>
      <c r="DZX2563" s="51"/>
      <c r="DZY2563" s="51"/>
      <c r="DZZ2563" s="13"/>
      <c r="EAA2563" s="13"/>
      <c r="EAB2563" s="14"/>
      <c r="EAC2563" s="14"/>
      <c r="EAD2563" s="41"/>
      <c r="EAE2563" s="44"/>
      <c r="EAF2563" s="51"/>
      <c r="EAG2563" s="51"/>
      <c r="EAH2563" s="51"/>
      <c r="EAI2563" s="13"/>
      <c r="EAJ2563" s="13"/>
      <c r="EAK2563" s="14"/>
      <c r="EAL2563" s="14"/>
      <c r="EAM2563" s="41"/>
      <c r="EAN2563" s="44"/>
      <c r="EAO2563" s="51"/>
      <c r="EAP2563" s="51"/>
      <c r="EAQ2563" s="51"/>
      <c r="EAR2563" s="13"/>
      <c r="EAS2563" s="13"/>
      <c r="EAT2563" s="14"/>
      <c r="EAU2563" s="14"/>
      <c r="EAV2563" s="41"/>
      <c r="EAW2563" s="44"/>
      <c r="EAX2563" s="51"/>
      <c r="EAY2563" s="51"/>
      <c r="EAZ2563" s="51"/>
      <c r="EBA2563" s="13"/>
      <c r="EBB2563" s="13"/>
      <c r="EBC2563" s="14"/>
      <c r="EBD2563" s="14"/>
      <c r="EBE2563" s="41"/>
      <c r="EBF2563" s="44"/>
      <c r="EBG2563" s="51"/>
      <c r="EBH2563" s="51"/>
      <c r="EBI2563" s="51"/>
      <c r="EBJ2563" s="13"/>
      <c r="EBK2563" s="13"/>
      <c r="EBL2563" s="14"/>
      <c r="EBM2563" s="14"/>
      <c r="EBN2563" s="41"/>
      <c r="EBO2563" s="44"/>
      <c r="EBP2563" s="51"/>
      <c r="EBQ2563" s="51"/>
      <c r="EBR2563" s="51"/>
      <c r="EBS2563" s="13"/>
      <c r="EBT2563" s="13"/>
      <c r="EBU2563" s="14"/>
      <c r="EBV2563" s="14"/>
      <c r="EBW2563" s="41"/>
      <c r="EBX2563" s="44"/>
      <c r="EBY2563" s="51"/>
      <c r="EBZ2563" s="51"/>
      <c r="ECA2563" s="51"/>
      <c r="ECB2563" s="13"/>
      <c r="ECC2563" s="13"/>
      <c r="ECD2563" s="14"/>
      <c r="ECE2563" s="14"/>
      <c r="ECF2563" s="41"/>
      <c r="ECG2563" s="44"/>
      <c r="ECH2563" s="51"/>
      <c r="ECI2563" s="51"/>
      <c r="ECJ2563" s="51"/>
      <c r="ECK2563" s="13"/>
      <c r="ECL2563" s="13"/>
      <c r="ECM2563" s="14"/>
      <c r="ECN2563" s="14"/>
      <c r="ECO2563" s="41"/>
      <c r="ECP2563" s="44"/>
      <c r="ECQ2563" s="51"/>
      <c r="ECR2563" s="51"/>
      <c r="ECS2563" s="51"/>
      <c r="ECT2563" s="13"/>
      <c r="ECU2563" s="13"/>
      <c r="ECV2563" s="14"/>
      <c r="ECW2563" s="14"/>
      <c r="ECX2563" s="41"/>
      <c r="ECY2563" s="44"/>
      <c r="ECZ2563" s="51"/>
      <c r="EDA2563" s="51"/>
      <c r="EDB2563" s="51"/>
      <c r="EDC2563" s="13"/>
      <c r="EDD2563" s="13"/>
      <c r="EDE2563" s="14"/>
      <c r="EDF2563" s="14"/>
      <c r="EDG2563" s="41"/>
      <c r="EDH2563" s="44"/>
      <c r="EDI2563" s="51"/>
      <c r="EDJ2563" s="51"/>
      <c r="EDK2563" s="51"/>
      <c r="EDL2563" s="13"/>
      <c r="EDM2563" s="13"/>
      <c r="EDN2563" s="14"/>
      <c r="EDO2563" s="14"/>
      <c r="EDP2563" s="41"/>
      <c r="EDQ2563" s="44"/>
      <c r="EDR2563" s="51"/>
      <c r="EDS2563" s="51"/>
      <c r="EDT2563" s="51"/>
      <c r="EDU2563" s="13"/>
      <c r="EDV2563" s="13"/>
      <c r="EDW2563" s="14"/>
      <c r="EDX2563" s="14"/>
      <c r="EDY2563" s="41"/>
      <c r="EDZ2563" s="44"/>
      <c r="EEA2563" s="51"/>
      <c r="EEB2563" s="51"/>
      <c r="EEC2563" s="51"/>
      <c r="EED2563" s="13"/>
      <c r="EEE2563" s="13"/>
      <c r="EEF2563" s="14"/>
      <c r="EEG2563" s="14"/>
      <c r="EEH2563" s="41"/>
      <c r="EEI2563" s="44"/>
      <c r="EEJ2563" s="51"/>
      <c r="EEK2563" s="51"/>
      <c r="EEL2563" s="51"/>
      <c r="EEM2563" s="13"/>
      <c r="EEN2563" s="13"/>
      <c r="EEO2563" s="14"/>
      <c r="EEP2563" s="14"/>
      <c r="EEQ2563" s="41"/>
      <c r="EER2563" s="44"/>
      <c r="EES2563" s="51"/>
      <c r="EET2563" s="51"/>
      <c r="EEU2563" s="51"/>
      <c r="EEV2563" s="13"/>
      <c r="EEW2563" s="13"/>
      <c r="EEX2563" s="14"/>
      <c r="EEY2563" s="14"/>
      <c r="EEZ2563" s="41"/>
      <c r="EFA2563" s="44"/>
      <c r="EFB2563" s="51"/>
      <c r="EFC2563" s="51"/>
      <c r="EFD2563" s="51"/>
      <c r="EFE2563" s="13"/>
      <c r="EFF2563" s="13"/>
      <c r="EFG2563" s="14"/>
      <c r="EFH2563" s="14"/>
      <c r="EFI2563" s="41"/>
      <c r="EFJ2563" s="44"/>
      <c r="EFK2563" s="51"/>
      <c r="EFL2563" s="51"/>
      <c r="EFM2563" s="51"/>
      <c r="EFN2563" s="13"/>
      <c r="EFO2563" s="13"/>
      <c r="EFP2563" s="14"/>
      <c r="EFQ2563" s="14"/>
      <c r="EFR2563" s="41"/>
      <c r="EFS2563" s="44"/>
      <c r="EFT2563" s="51"/>
      <c r="EFU2563" s="51"/>
      <c r="EFV2563" s="51"/>
      <c r="EFW2563" s="13"/>
      <c r="EFX2563" s="13"/>
      <c r="EFY2563" s="14"/>
      <c r="EFZ2563" s="14"/>
      <c r="EGA2563" s="41"/>
      <c r="EGB2563" s="44"/>
      <c r="EGC2563" s="51"/>
      <c r="EGD2563" s="51"/>
      <c r="EGE2563" s="51"/>
      <c r="EGF2563" s="13"/>
      <c r="EGG2563" s="13"/>
      <c r="EGH2563" s="14"/>
      <c r="EGI2563" s="14"/>
      <c r="EGJ2563" s="41"/>
      <c r="EGK2563" s="44"/>
      <c r="EGL2563" s="51"/>
      <c r="EGM2563" s="51"/>
      <c r="EGN2563" s="51"/>
      <c r="EGO2563" s="13"/>
      <c r="EGP2563" s="13"/>
      <c r="EGQ2563" s="14"/>
      <c r="EGR2563" s="14"/>
      <c r="EGS2563" s="41"/>
      <c r="EGT2563" s="44"/>
      <c r="EGU2563" s="51"/>
      <c r="EGV2563" s="51"/>
      <c r="EGW2563" s="51"/>
      <c r="EGX2563" s="13"/>
      <c r="EGY2563" s="13"/>
      <c r="EGZ2563" s="14"/>
      <c r="EHA2563" s="14"/>
      <c r="EHB2563" s="41"/>
      <c r="EHC2563" s="44"/>
      <c r="EHD2563" s="51"/>
      <c r="EHE2563" s="51"/>
      <c r="EHF2563" s="51"/>
      <c r="EHG2563" s="13"/>
      <c r="EHH2563" s="13"/>
      <c r="EHI2563" s="14"/>
      <c r="EHJ2563" s="14"/>
      <c r="EHK2563" s="41"/>
      <c r="EHL2563" s="44"/>
      <c r="EHM2563" s="51"/>
      <c r="EHN2563" s="51"/>
      <c r="EHO2563" s="51"/>
      <c r="EHP2563" s="13"/>
      <c r="EHQ2563" s="13"/>
      <c r="EHR2563" s="14"/>
      <c r="EHS2563" s="14"/>
      <c r="EHT2563" s="41"/>
      <c r="EHU2563" s="44"/>
      <c r="EHV2563" s="51"/>
      <c r="EHW2563" s="51"/>
      <c r="EHX2563" s="51"/>
      <c r="EHY2563" s="13"/>
      <c r="EHZ2563" s="13"/>
      <c r="EIA2563" s="14"/>
      <c r="EIB2563" s="14"/>
      <c r="EIC2563" s="41"/>
      <c r="EID2563" s="44"/>
      <c r="EIE2563" s="51"/>
      <c r="EIF2563" s="51"/>
      <c r="EIG2563" s="51"/>
      <c r="EIH2563" s="13"/>
      <c r="EII2563" s="13"/>
      <c r="EIJ2563" s="14"/>
      <c r="EIK2563" s="14"/>
      <c r="EIL2563" s="41"/>
      <c r="EIM2563" s="44"/>
      <c r="EIN2563" s="51"/>
      <c r="EIO2563" s="51"/>
      <c r="EIP2563" s="51"/>
      <c r="EIQ2563" s="13"/>
      <c r="EIR2563" s="13"/>
      <c r="EIS2563" s="14"/>
      <c r="EIT2563" s="14"/>
      <c r="EIU2563" s="41"/>
      <c r="EIV2563" s="44"/>
      <c r="EIW2563" s="51"/>
      <c r="EIX2563" s="51"/>
      <c r="EIY2563" s="51"/>
      <c r="EIZ2563" s="13"/>
      <c r="EJA2563" s="13"/>
      <c r="EJB2563" s="14"/>
      <c r="EJC2563" s="14"/>
      <c r="EJD2563" s="41"/>
      <c r="EJE2563" s="44"/>
      <c r="EJF2563" s="51"/>
      <c r="EJG2563" s="51"/>
      <c r="EJH2563" s="51"/>
      <c r="EJI2563" s="13"/>
      <c r="EJJ2563" s="13"/>
      <c r="EJK2563" s="14"/>
      <c r="EJL2563" s="14"/>
      <c r="EJM2563" s="41"/>
      <c r="EJN2563" s="44"/>
      <c r="EJO2563" s="51"/>
      <c r="EJP2563" s="51"/>
      <c r="EJQ2563" s="51"/>
      <c r="EJR2563" s="13"/>
      <c r="EJS2563" s="13"/>
      <c r="EJT2563" s="14"/>
      <c r="EJU2563" s="14"/>
      <c r="EJV2563" s="41"/>
      <c r="EJW2563" s="44"/>
      <c r="EJX2563" s="51"/>
      <c r="EJY2563" s="51"/>
      <c r="EJZ2563" s="51"/>
      <c r="EKA2563" s="13"/>
      <c r="EKB2563" s="13"/>
      <c r="EKC2563" s="14"/>
      <c r="EKD2563" s="14"/>
      <c r="EKE2563" s="41"/>
      <c r="EKF2563" s="44"/>
      <c r="EKG2563" s="51"/>
      <c r="EKH2563" s="51"/>
      <c r="EKI2563" s="51"/>
      <c r="EKJ2563" s="13"/>
      <c r="EKK2563" s="13"/>
      <c r="EKL2563" s="14"/>
      <c r="EKM2563" s="14"/>
      <c r="EKN2563" s="41"/>
      <c r="EKO2563" s="44"/>
      <c r="EKP2563" s="51"/>
      <c r="EKQ2563" s="51"/>
      <c r="EKR2563" s="51"/>
      <c r="EKS2563" s="13"/>
      <c r="EKT2563" s="13"/>
      <c r="EKU2563" s="14"/>
      <c r="EKV2563" s="14"/>
      <c r="EKW2563" s="41"/>
      <c r="EKX2563" s="44"/>
      <c r="EKY2563" s="51"/>
      <c r="EKZ2563" s="51"/>
      <c r="ELA2563" s="51"/>
      <c r="ELB2563" s="13"/>
      <c r="ELC2563" s="13"/>
      <c r="ELD2563" s="14"/>
      <c r="ELE2563" s="14"/>
      <c r="ELF2563" s="41"/>
      <c r="ELG2563" s="44"/>
      <c r="ELH2563" s="51"/>
      <c r="ELI2563" s="51"/>
      <c r="ELJ2563" s="51"/>
      <c r="ELK2563" s="13"/>
      <c r="ELL2563" s="13"/>
      <c r="ELM2563" s="14"/>
      <c r="ELN2563" s="14"/>
      <c r="ELO2563" s="41"/>
      <c r="ELP2563" s="44"/>
      <c r="ELQ2563" s="51"/>
      <c r="ELR2563" s="51"/>
      <c r="ELS2563" s="51"/>
      <c r="ELT2563" s="13"/>
      <c r="ELU2563" s="13"/>
      <c r="ELV2563" s="14"/>
      <c r="ELW2563" s="14"/>
      <c r="ELX2563" s="41"/>
      <c r="ELY2563" s="44"/>
      <c r="ELZ2563" s="51"/>
      <c r="EMA2563" s="51"/>
      <c r="EMB2563" s="51"/>
      <c r="EMC2563" s="13"/>
      <c r="EMD2563" s="13"/>
      <c r="EME2563" s="14"/>
      <c r="EMF2563" s="14"/>
      <c r="EMG2563" s="41"/>
      <c r="EMH2563" s="44"/>
      <c r="EMI2563" s="51"/>
      <c r="EMJ2563" s="51"/>
      <c r="EMK2563" s="51"/>
      <c r="EML2563" s="13"/>
      <c r="EMM2563" s="13"/>
      <c r="EMN2563" s="14"/>
      <c r="EMO2563" s="14"/>
      <c r="EMP2563" s="41"/>
      <c r="EMQ2563" s="44"/>
      <c r="EMR2563" s="51"/>
      <c r="EMS2563" s="51"/>
      <c r="EMT2563" s="51"/>
      <c r="EMU2563" s="13"/>
      <c r="EMV2563" s="13"/>
      <c r="EMW2563" s="14"/>
      <c r="EMX2563" s="14"/>
      <c r="EMY2563" s="41"/>
      <c r="EMZ2563" s="44"/>
      <c r="ENA2563" s="51"/>
      <c r="ENB2563" s="51"/>
      <c r="ENC2563" s="51"/>
      <c r="END2563" s="13"/>
      <c r="ENE2563" s="13"/>
      <c r="ENF2563" s="14"/>
      <c r="ENG2563" s="14"/>
      <c r="ENH2563" s="41"/>
      <c r="ENI2563" s="44"/>
      <c r="ENJ2563" s="51"/>
      <c r="ENK2563" s="51"/>
      <c r="ENL2563" s="51"/>
      <c r="ENM2563" s="13"/>
      <c r="ENN2563" s="13"/>
      <c r="ENO2563" s="14"/>
      <c r="ENP2563" s="14"/>
      <c r="ENQ2563" s="41"/>
      <c r="ENR2563" s="44"/>
      <c r="ENS2563" s="51"/>
      <c r="ENT2563" s="51"/>
      <c r="ENU2563" s="51"/>
      <c r="ENV2563" s="13"/>
      <c r="ENW2563" s="13"/>
      <c r="ENX2563" s="14"/>
      <c r="ENY2563" s="14"/>
      <c r="ENZ2563" s="41"/>
      <c r="EOA2563" s="44"/>
      <c r="EOB2563" s="51"/>
      <c r="EOC2563" s="51"/>
      <c r="EOD2563" s="51"/>
      <c r="EOE2563" s="13"/>
      <c r="EOF2563" s="13"/>
      <c r="EOG2563" s="14"/>
      <c r="EOH2563" s="14"/>
      <c r="EOI2563" s="41"/>
      <c r="EOJ2563" s="44"/>
      <c r="EOK2563" s="51"/>
      <c r="EOL2563" s="51"/>
      <c r="EOM2563" s="51"/>
      <c r="EON2563" s="13"/>
      <c r="EOO2563" s="13"/>
      <c r="EOP2563" s="14"/>
      <c r="EOQ2563" s="14"/>
      <c r="EOR2563" s="41"/>
      <c r="EOS2563" s="44"/>
      <c r="EOT2563" s="51"/>
      <c r="EOU2563" s="51"/>
      <c r="EOV2563" s="51"/>
      <c r="EOW2563" s="13"/>
      <c r="EOX2563" s="13"/>
      <c r="EOY2563" s="14"/>
      <c r="EOZ2563" s="14"/>
      <c r="EPA2563" s="41"/>
      <c r="EPB2563" s="44"/>
      <c r="EPC2563" s="51"/>
      <c r="EPD2563" s="51"/>
      <c r="EPE2563" s="51"/>
      <c r="EPF2563" s="13"/>
      <c r="EPG2563" s="13"/>
      <c r="EPH2563" s="14"/>
      <c r="EPI2563" s="14"/>
      <c r="EPJ2563" s="41"/>
      <c r="EPK2563" s="44"/>
      <c r="EPL2563" s="51"/>
      <c r="EPM2563" s="51"/>
      <c r="EPN2563" s="51"/>
      <c r="EPO2563" s="13"/>
      <c r="EPP2563" s="13"/>
      <c r="EPQ2563" s="14"/>
      <c r="EPR2563" s="14"/>
      <c r="EPS2563" s="41"/>
      <c r="EPT2563" s="44"/>
      <c r="EPU2563" s="51"/>
      <c r="EPV2563" s="51"/>
      <c r="EPW2563" s="51"/>
      <c r="EPX2563" s="13"/>
      <c r="EPY2563" s="13"/>
      <c r="EPZ2563" s="14"/>
      <c r="EQA2563" s="14"/>
      <c r="EQB2563" s="41"/>
      <c r="EQC2563" s="44"/>
      <c r="EQD2563" s="51"/>
      <c r="EQE2563" s="51"/>
      <c r="EQF2563" s="51"/>
      <c r="EQG2563" s="13"/>
      <c r="EQH2563" s="13"/>
      <c r="EQI2563" s="14"/>
      <c r="EQJ2563" s="14"/>
      <c r="EQK2563" s="41"/>
      <c r="EQL2563" s="44"/>
      <c r="EQM2563" s="51"/>
      <c r="EQN2563" s="51"/>
      <c r="EQO2563" s="51"/>
      <c r="EQP2563" s="13"/>
      <c r="EQQ2563" s="13"/>
      <c r="EQR2563" s="14"/>
      <c r="EQS2563" s="14"/>
      <c r="EQT2563" s="41"/>
      <c r="EQU2563" s="44"/>
      <c r="EQV2563" s="51"/>
      <c r="EQW2563" s="51"/>
      <c r="EQX2563" s="51"/>
      <c r="EQY2563" s="13"/>
      <c r="EQZ2563" s="13"/>
      <c r="ERA2563" s="14"/>
      <c r="ERB2563" s="14"/>
      <c r="ERC2563" s="41"/>
      <c r="ERD2563" s="44"/>
      <c r="ERE2563" s="51"/>
      <c r="ERF2563" s="51"/>
      <c r="ERG2563" s="51"/>
      <c r="ERH2563" s="13"/>
      <c r="ERI2563" s="13"/>
      <c r="ERJ2563" s="14"/>
      <c r="ERK2563" s="14"/>
      <c r="ERL2563" s="41"/>
      <c r="ERM2563" s="44"/>
      <c r="ERN2563" s="51"/>
      <c r="ERO2563" s="51"/>
      <c r="ERP2563" s="51"/>
      <c r="ERQ2563" s="13"/>
      <c r="ERR2563" s="13"/>
      <c r="ERS2563" s="14"/>
      <c r="ERT2563" s="14"/>
      <c r="ERU2563" s="41"/>
      <c r="ERV2563" s="44"/>
      <c r="ERW2563" s="51"/>
      <c r="ERX2563" s="51"/>
      <c r="ERY2563" s="51"/>
      <c r="ERZ2563" s="13"/>
      <c r="ESA2563" s="13"/>
      <c r="ESB2563" s="14"/>
      <c r="ESC2563" s="14"/>
      <c r="ESD2563" s="41"/>
      <c r="ESE2563" s="44"/>
      <c r="ESF2563" s="51"/>
      <c r="ESG2563" s="51"/>
      <c r="ESH2563" s="51"/>
      <c r="ESI2563" s="13"/>
      <c r="ESJ2563" s="13"/>
      <c r="ESK2563" s="14"/>
      <c r="ESL2563" s="14"/>
      <c r="ESM2563" s="41"/>
      <c r="ESN2563" s="44"/>
      <c r="ESO2563" s="51"/>
      <c r="ESP2563" s="51"/>
      <c r="ESQ2563" s="51"/>
      <c r="ESR2563" s="13"/>
      <c r="ESS2563" s="13"/>
      <c r="EST2563" s="14"/>
      <c r="ESU2563" s="14"/>
      <c r="ESV2563" s="41"/>
      <c r="ESW2563" s="44"/>
      <c r="ESX2563" s="51"/>
      <c r="ESY2563" s="51"/>
      <c r="ESZ2563" s="51"/>
      <c r="ETA2563" s="13"/>
      <c r="ETB2563" s="13"/>
      <c r="ETC2563" s="14"/>
      <c r="ETD2563" s="14"/>
      <c r="ETE2563" s="41"/>
      <c r="ETF2563" s="44"/>
      <c r="ETG2563" s="51"/>
      <c r="ETH2563" s="51"/>
      <c r="ETI2563" s="51"/>
      <c r="ETJ2563" s="13"/>
      <c r="ETK2563" s="13"/>
      <c r="ETL2563" s="14"/>
      <c r="ETM2563" s="14"/>
      <c r="ETN2563" s="41"/>
      <c r="ETO2563" s="44"/>
      <c r="ETP2563" s="51"/>
      <c r="ETQ2563" s="51"/>
      <c r="ETR2563" s="51"/>
      <c r="ETS2563" s="13"/>
      <c r="ETT2563" s="13"/>
      <c r="ETU2563" s="14"/>
      <c r="ETV2563" s="14"/>
      <c r="ETW2563" s="41"/>
      <c r="ETX2563" s="44"/>
      <c r="ETY2563" s="51"/>
      <c r="ETZ2563" s="51"/>
      <c r="EUA2563" s="51"/>
      <c r="EUB2563" s="13"/>
      <c r="EUC2563" s="13"/>
      <c r="EUD2563" s="14"/>
      <c r="EUE2563" s="14"/>
      <c r="EUF2563" s="41"/>
      <c r="EUG2563" s="44"/>
      <c r="EUH2563" s="51"/>
      <c r="EUI2563" s="51"/>
      <c r="EUJ2563" s="51"/>
      <c r="EUK2563" s="13"/>
      <c r="EUL2563" s="13"/>
      <c r="EUM2563" s="14"/>
      <c r="EUN2563" s="14"/>
      <c r="EUO2563" s="41"/>
      <c r="EUP2563" s="44"/>
      <c r="EUQ2563" s="51"/>
      <c r="EUR2563" s="51"/>
      <c r="EUS2563" s="51"/>
      <c r="EUT2563" s="13"/>
      <c r="EUU2563" s="13"/>
      <c r="EUV2563" s="14"/>
      <c r="EUW2563" s="14"/>
      <c r="EUX2563" s="41"/>
      <c r="EUY2563" s="44"/>
      <c r="EUZ2563" s="51"/>
      <c r="EVA2563" s="51"/>
      <c r="EVB2563" s="51"/>
      <c r="EVC2563" s="13"/>
      <c r="EVD2563" s="13"/>
      <c r="EVE2563" s="14"/>
      <c r="EVF2563" s="14"/>
      <c r="EVG2563" s="41"/>
      <c r="EVH2563" s="44"/>
      <c r="EVI2563" s="51"/>
      <c r="EVJ2563" s="51"/>
      <c r="EVK2563" s="51"/>
      <c r="EVL2563" s="13"/>
      <c r="EVM2563" s="13"/>
      <c r="EVN2563" s="14"/>
      <c r="EVO2563" s="14"/>
      <c r="EVP2563" s="41"/>
      <c r="EVQ2563" s="44"/>
      <c r="EVR2563" s="51"/>
      <c r="EVS2563" s="51"/>
      <c r="EVT2563" s="51"/>
      <c r="EVU2563" s="13"/>
      <c r="EVV2563" s="13"/>
      <c r="EVW2563" s="14"/>
      <c r="EVX2563" s="14"/>
      <c r="EVY2563" s="41"/>
      <c r="EVZ2563" s="44"/>
      <c r="EWA2563" s="51"/>
      <c r="EWB2563" s="51"/>
      <c r="EWC2563" s="51"/>
      <c r="EWD2563" s="13"/>
      <c r="EWE2563" s="13"/>
      <c r="EWF2563" s="14"/>
      <c r="EWG2563" s="14"/>
      <c r="EWH2563" s="41"/>
      <c r="EWI2563" s="44"/>
      <c r="EWJ2563" s="51"/>
      <c r="EWK2563" s="51"/>
      <c r="EWL2563" s="51"/>
      <c r="EWM2563" s="13"/>
      <c r="EWN2563" s="13"/>
      <c r="EWO2563" s="14"/>
      <c r="EWP2563" s="14"/>
      <c r="EWQ2563" s="41"/>
      <c r="EWR2563" s="44"/>
      <c r="EWS2563" s="51"/>
      <c r="EWT2563" s="51"/>
      <c r="EWU2563" s="51"/>
      <c r="EWV2563" s="13"/>
      <c r="EWW2563" s="13"/>
      <c r="EWX2563" s="14"/>
      <c r="EWY2563" s="14"/>
      <c r="EWZ2563" s="41"/>
      <c r="EXA2563" s="44"/>
      <c r="EXB2563" s="51"/>
      <c r="EXC2563" s="51"/>
      <c r="EXD2563" s="51"/>
      <c r="EXE2563" s="13"/>
      <c r="EXF2563" s="13"/>
      <c r="EXG2563" s="14"/>
      <c r="EXH2563" s="14"/>
      <c r="EXI2563" s="41"/>
      <c r="EXJ2563" s="44"/>
      <c r="EXK2563" s="51"/>
      <c r="EXL2563" s="51"/>
      <c r="EXM2563" s="51"/>
      <c r="EXN2563" s="13"/>
      <c r="EXO2563" s="13"/>
      <c r="EXP2563" s="14"/>
      <c r="EXQ2563" s="14"/>
      <c r="EXR2563" s="41"/>
      <c r="EXS2563" s="44"/>
      <c r="EXT2563" s="51"/>
      <c r="EXU2563" s="51"/>
      <c r="EXV2563" s="51"/>
      <c r="EXW2563" s="13"/>
      <c r="EXX2563" s="13"/>
      <c r="EXY2563" s="14"/>
      <c r="EXZ2563" s="14"/>
      <c r="EYA2563" s="41"/>
      <c r="EYB2563" s="44"/>
      <c r="EYC2563" s="51"/>
      <c r="EYD2563" s="51"/>
      <c r="EYE2563" s="51"/>
      <c r="EYF2563" s="13"/>
      <c r="EYG2563" s="13"/>
      <c r="EYH2563" s="14"/>
      <c r="EYI2563" s="14"/>
      <c r="EYJ2563" s="41"/>
      <c r="EYK2563" s="44"/>
      <c r="EYL2563" s="51"/>
      <c r="EYM2563" s="51"/>
      <c r="EYN2563" s="51"/>
      <c r="EYO2563" s="13"/>
      <c r="EYP2563" s="13"/>
      <c r="EYQ2563" s="14"/>
      <c r="EYR2563" s="14"/>
      <c r="EYS2563" s="41"/>
      <c r="EYT2563" s="44"/>
      <c r="EYU2563" s="51"/>
      <c r="EYV2563" s="51"/>
      <c r="EYW2563" s="51"/>
      <c r="EYX2563" s="13"/>
      <c r="EYY2563" s="13"/>
      <c r="EYZ2563" s="14"/>
      <c r="EZA2563" s="14"/>
      <c r="EZB2563" s="41"/>
      <c r="EZC2563" s="44"/>
      <c r="EZD2563" s="51"/>
      <c r="EZE2563" s="51"/>
      <c r="EZF2563" s="51"/>
      <c r="EZG2563" s="13"/>
      <c r="EZH2563" s="13"/>
      <c r="EZI2563" s="14"/>
      <c r="EZJ2563" s="14"/>
      <c r="EZK2563" s="41"/>
      <c r="EZL2563" s="44"/>
      <c r="EZM2563" s="51"/>
      <c r="EZN2563" s="51"/>
      <c r="EZO2563" s="51"/>
      <c r="EZP2563" s="13"/>
      <c r="EZQ2563" s="13"/>
      <c r="EZR2563" s="14"/>
      <c r="EZS2563" s="14"/>
      <c r="EZT2563" s="41"/>
      <c r="EZU2563" s="44"/>
      <c r="EZV2563" s="51"/>
      <c r="EZW2563" s="51"/>
      <c r="EZX2563" s="51"/>
      <c r="EZY2563" s="13"/>
      <c r="EZZ2563" s="13"/>
      <c r="FAA2563" s="14"/>
      <c r="FAB2563" s="14"/>
      <c r="FAC2563" s="41"/>
      <c r="FAD2563" s="44"/>
      <c r="FAE2563" s="51"/>
      <c r="FAF2563" s="51"/>
      <c r="FAG2563" s="51"/>
      <c r="FAH2563" s="13"/>
      <c r="FAI2563" s="13"/>
      <c r="FAJ2563" s="14"/>
      <c r="FAK2563" s="14"/>
      <c r="FAL2563" s="41"/>
      <c r="FAM2563" s="44"/>
      <c r="FAN2563" s="51"/>
      <c r="FAO2563" s="51"/>
      <c r="FAP2563" s="51"/>
      <c r="FAQ2563" s="13"/>
      <c r="FAR2563" s="13"/>
      <c r="FAS2563" s="14"/>
      <c r="FAT2563" s="14"/>
      <c r="FAU2563" s="41"/>
      <c r="FAV2563" s="44"/>
      <c r="FAW2563" s="51"/>
      <c r="FAX2563" s="51"/>
      <c r="FAY2563" s="51"/>
      <c r="FAZ2563" s="13"/>
      <c r="FBA2563" s="13"/>
      <c r="FBB2563" s="14"/>
      <c r="FBC2563" s="14"/>
      <c r="FBD2563" s="41"/>
      <c r="FBE2563" s="44"/>
      <c r="FBF2563" s="51"/>
      <c r="FBG2563" s="51"/>
      <c r="FBH2563" s="51"/>
      <c r="FBI2563" s="13"/>
      <c r="FBJ2563" s="13"/>
      <c r="FBK2563" s="14"/>
      <c r="FBL2563" s="14"/>
      <c r="FBM2563" s="41"/>
      <c r="FBN2563" s="44"/>
      <c r="FBO2563" s="51"/>
      <c r="FBP2563" s="51"/>
      <c r="FBQ2563" s="51"/>
      <c r="FBR2563" s="13"/>
      <c r="FBS2563" s="13"/>
      <c r="FBT2563" s="14"/>
      <c r="FBU2563" s="14"/>
      <c r="FBV2563" s="41"/>
      <c r="FBW2563" s="44"/>
      <c r="FBX2563" s="51"/>
      <c r="FBY2563" s="51"/>
      <c r="FBZ2563" s="51"/>
      <c r="FCA2563" s="13"/>
      <c r="FCB2563" s="13"/>
      <c r="FCC2563" s="14"/>
      <c r="FCD2563" s="14"/>
      <c r="FCE2563" s="41"/>
      <c r="FCF2563" s="44"/>
      <c r="FCG2563" s="51"/>
      <c r="FCH2563" s="51"/>
      <c r="FCI2563" s="51"/>
      <c r="FCJ2563" s="13"/>
      <c r="FCK2563" s="13"/>
      <c r="FCL2563" s="14"/>
      <c r="FCM2563" s="14"/>
      <c r="FCN2563" s="41"/>
      <c r="FCO2563" s="44"/>
      <c r="FCP2563" s="51"/>
      <c r="FCQ2563" s="51"/>
      <c r="FCR2563" s="51"/>
      <c r="FCS2563" s="13"/>
      <c r="FCT2563" s="13"/>
      <c r="FCU2563" s="14"/>
      <c r="FCV2563" s="14"/>
      <c r="FCW2563" s="41"/>
      <c r="FCX2563" s="44"/>
      <c r="FCY2563" s="51"/>
      <c r="FCZ2563" s="51"/>
      <c r="FDA2563" s="51"/>
      <c r="FDB2563" s="13"/>
      <c r="FDC2563" s="13"/>
      <c r="FDD2563" s="14"/>
      <c r="FDE2563" s="14"/>
      <c r="FDF2563" s="41"/>
      <c r="FDG2563" s="44"/>
      <c r="FDH2563" s="51"/>
      <c r="FDI2563" s="51"/>
      <c r="FDJ2563" s="51"/>
      <c r="FDK2563" s="13"/>
      <c r="FDL2563" s="13"/>
      <c r="FDM2563" s="14"/>
      <c r="FDN2563" s="14"/>
      <c r="FDO2563" s="41"/>
      <c r="FDP2563" s="44"/>
      <c r="FDQ2563" s="51"/>
      <c r="FDR2563" s="51"/>
      <c r="FDS2563" s="51"/>
      <c r="FDT2563" s="13"/>
      <c r="FDU2563" s="13"/>
      <c r="FDV2563" s="14"/>
      <c r="FDW2563" s="14"/>
      <c r="FDX2563" s="41"/>
      <c r="FDY2563" s="44"/>
      <c r="FDZ2563" s="51"/>
      <c r="FEA2563" s="51"/>
      <c r="FEB2563" s="51"/>
      <c r="FEC2563" s="13"/>
      <c r="FED2563" s="13"/>
      <c r="FEE2563" s="14"/>
      <c r="FEF2563" s="14"/>
      <c r="FEG2563" s="41"/>
      <c r="FEH2563" s="44"/>
      <c r="FEI2563" s="51"/>
      <c r="FEJ2563" s="51"/>
      <c r="FEK2563" s="51"/>
      <c r="FEL2563" s="13"/>
      <c r="FEM2563" s="13"/>
      <c r="FEN2563" s="14"/>
      <c r="FEO2563" s="14"/>
      <c r="FEP2563" s="41"/>
      <c r="FEQ2563" s="44"/>
      <c r="FER2563" s="51"/>
      <c r="FES2563" s="51"/>
      <c r="FET2563" s="51"/>
      <c r="FEU2563" s="13"/>
      <c r="FEV2563" s="13"/>
      <c r="FEW2563" s="14"/>
      <c r="FEX2563" s="14"/>
      <c r="FEY2563" s="41"/>
      <c r="FEZ2563" s="44"/>
      <c r="FFA2563" s="51"/>
      <c r="FFB2563" s="51"/>
      <c r="FFC2563" s="51"/>
      <c r="FFD2563" s="13"/>
      <c r="FFE2563" s="13"/>
      <c r="FFF2563" s="14"/>
      <c r="FFG2563" s="14"/>
      <c r="FFH2563" s="41"/>
      <c r="FFI2563" s="44"/>
      <c r="FFJ2563" s="51"/>
      <c r="FFK2563" s="51"/>
      <c r="FFL2563" s="51"/>
      <c r="FFM2563" s="13"/>
      <c r="FFN2563" s="13"/>
      <c r="FFO2563" s="14"/>
      <c r="FFP2563" s="14"/>
      <c r="FFQ2563" s="41"/>
      <c r="FFR2563" s="44"/>
      <c r="FFS2563" s="51"/>
      <c r="FFT2563" s="51"/>
      <c r="FFU2563" s="51"/>
      <c r="FFV2563" s="13"/>
      <c r="FFW2563" s="13"/>
      <c r="FFX2563" s="14"/>
      <c r="FFY2563" s="14"/>
      <c r="FFZ2563" s="41"/>
      <c r="FGA2563" s="44"/>
      <c r="FGB2563" s="51"/>
      <c r="FGC2563" s="51"/>
      <c r="FGD2563" s="51"/>
      <c r="FGE2563" s="13"/>
      <c r="FGF2563" s="13"/>
      <c r="FGG2563" s="14"/>
      <c r="FGH2563" s="14"/>
      <c r="FGI2563" s="41"/>
      <c r="FGJ2563" s="44"/>
      <c r="FGK2563" s="51"/>
      <c r="FGL2563" s="51"/>
      <c r="FGM2563" s="51"/>
      <c r="FGN2563" s="13"/>
      <c r="FGO2563" s="13"/>
      <c r="FGP2563" s="14"/>
      <c r="FGQ2563" s="14"/>
      <c r="FGR2563" s="41"/>
      <c r="FGS2563" s="44"/>
      <c r="FGT2563" s="51"/>
      <c r="FGU2563" s="51"/>
      <c r="FGV2563" s="51"/>
      <c r="FGW2563" s="13"/>
      <c r="FGX2563" s="13"/>
      <c r="FGY2563" s="14"/>
      <c r="FGZ2563" s="14"/>
      <c r="FHA2563" s="41"/>
      <c r="FHB2563" s="44"/>
      <c r="FHC2563" s="51"/>
      <c r="FHD2563" s="51"/>
      <c r="FHE2563" s="51"/>
      <c r="FHF2563" s="13"/>
      <c r="FHG2563" s="13"/>
      <c r="FHH2563" s="14"/>
      <c r="FHI2563" s="14"/>
      <c r="FHJ2563" s="41"/>
      <c r="FHK2563" s="44"/>
      <c r="FHL2563" s="51"/>
      <c r="FHM2563" s="51"/>
      <c r="FHN2563" s="51"/>
      <c r="FHO2563" s="13"/>
      <c r="FHP2563" s="13"/>
      <c r="FHQ2563" s="14"/>
      <c r="FHR2563" s="14"/>
      <c r="FHS2563" s="41"/>
      <c r="FHT2563" s="44"/>
      <c r="FHU2563" s="51"/>
      <c r="FHV2563" s="51"/>
      <c r="FHW2563" s="51"/>
      <c r="FHX2563" s="13"/>
      <c r="FHY2563" s="13"/>
      <c r="FHZ2563" s="14"/>
      <c r="FIA2563" s="14"/>
      <c r="FIB2563" s="41"/>
      <c r="FIC2563" s="44"/>
      <c r="FID2563" s="51"/>
      <c r="FIE2563" s="51"/>
      <c r="FIF2563" s="51"/>
      <c r="FIG2563" s="13"/>
      <c r="FIH2563" s="13"/>
      <c r="FII2563" s="14"/>
      <c r="FIJ2563" s="14"/>
      <c r="FIK2563" s="41"/>
      <c r="FIL2563" s="44"/>
      <c r="FIM2563" s="51"/>
      <c r="FIN2563" s="51"/>
      <c r="FIO2563" s="51"/>
      <c r="FIP2563" s="13"/>
      <c r="FIQ2563" s="13"/>
      <c r="FIR2563" s="14"/>
      <c r="FIS2563" s="14"/>
      <c r="FIT2563" s="41"/>
      <c r="FIU2563" s="44"/>
      <c r="FIV2563" s="51"/>
      <c r="FIW2563" s="51"/>
      <c r="FIX2563" s="51"/>
      <c r="FIY2563" s="13"/>
      <c r="FIZ2563" s="13"/>
      <c r="FJA2563" s="14"/>
      <c r="FJB2563" s="14"/>
      <c r="FJC2563" s="41"/>
      <c r="FJD2563" s="44"/>
      <c r="FJE2563" s="51"/>
      <c r="FJF2563" s="51"/>
      <c r="FJG2563" s="51"/>
      <c r="FJH2563" s="13"/>
      <c r="FJI2563" s="13"/>
      <c r="FJJ2563" s="14"/>
      <c r="FJK2563" s="14"/>
      <c r="FJL2563" s="41"/>
      <c r="FJM2563" s="44"/>
      <c r="FJN2563" s="51"/>
      <c r="FJO2563" s="51"/>
      <c r="FJP2563" s="51"/>
      <c r="FJQ2563" s="13"/>
      <c r="FJR2563" s="13"/>
      <c r="FJS2563" s="14"/>
      <c r="FJT2563" s="14"/>
      <c r="FJU2563" s="41"/>
      <c r="FJV2563" s="44"/>
      <c r="FJW2563" s="51"/>
      <c r="FJX2563" s="51"/>
      <c r="FJY2563" s="51"/>
      <c r="FJZ2563" s="13"/>
      <c r="FKA2563" s="13"/>
      <c r="FKB2563" s="14"/>
      <c r="FKC2563" s="14"/>
      <c r="FKD2563" s="41"/>
      <c r="FKE2563" s="44"/>
      <c r="FKF2563" s="51"/>
      <c r="FKG2563" s="51"/>
      <c r="FKH2563" s="51"/>
      <c r="FKI2563" s="13"/>
      <c r="FKJ2563" s="13"/>
      <c r="FKK2563" s="14"/>
      <c r="FKL2563" s="14"/>
      <c r="FKM2563" s="41"/>
      <c r="FKN2563" s="44"/>
      <c r="FKO2563" s="51"/>
      <c r="FKP2563" s="51"/>
      <c r="FKQ2563" s="51"/>
      <c r="FKR2563" s="13"/>
      <c r="FKS2563" s="13"/>
      <c r="FKT2563" s="14"/>
      <c r="FKU2563" s="14"/>
      <c r="FKV2563" s="41"/>
      <c r="FKW2563" s="44"/>
      <c r="FKX2563" s="51"/>
      <c r="FKY2563" s="51"/>
      <c r="FKZ2563" s="51"/>
      <c r="FLA2563" s="13"/>
      <c r="FLB2563" s="13"/>
      <c r="FLC2563" s="14"/>
      <c r="FLD2563" s="14"/>
      <c r="FLE2563" s="41"/>
      <c r="FLF2563" s="44"/>
      <c r="FLG2563" s="51"/>
      <c r="FLH2563" s="51"/>
      <c r="FLI2563" s="51"/>
      <c r="FLJ2563" s="13"/>
      <c r="FLK2563" s="13"/>
      <c r="FLL2563" s="14"/>
      <c r="FLM2563" s="14"/>
      <c r="FLN2563" s="41"/>
      <c r="FLO2563" s="44"/>
      <c r="FLP2563" s="51"/>
      <c r="FLQ2563" s="51"/>
      <c r="FLR2563" s="51"/>
      <c r="FLS2563" s="13"/>
      <c r="FLT2563" s="13"/>
      <c r="FLU2563" s="14"/>
      <c r="FLV2563" s="14"/>
      <c r="FLW2563" s="41"/>
      <c r="FLX2563" s="44"/>
      <c r="FLY2563" s="51"/>
      <c r="FLZ2563" s="51"/>
      <c r="FMA2563" s="51"/>
      <c r="FMB2563" s="13"/>
      <c r="FMC2563" s="13"/>
      <c r="FMD2563" s="14"/>
      <c r="FME2563" s="14"/>
      <c r="FMF2563" s="41"/>
      <c r="FMG2563" s="44"/>
      <c r="FMH2563" s="51"/>
      <c r="FMI2563" s="51"/>
      <c r="FMJ2563" s="51"/>
      <c r="FMK2563" s="13"/>
      <c r="FML2563" s="13"/>
      <c r="FMM2563" s="14"/>
      <c r="FMN2563" s="14"/>
      <c r="FMO2563" s="41"/>
      <c r="FMP2563" s="44"/>
      <c r="FMQ2563" s="51"/>
      <c r="FMR2563" s="51"/>
      <c r="FMS2563" s="51"/>
      <c r="FMT2563" s="13"/>
      <c r="FMU2563" s="13"/>
      <c r="FMV2563" s="14"/>
      <c r="FMW2563" s="14"/>
      <c r="FMX2563" s="41"/>
      <c r="FMY2563" s="44"/>
      <c r="FMZ2563" s="51"/>
      <c r="FNA2563" s="51"/>
      <c r="FNB2563" s="51"/>
      <c r="FNC2563" s="13"/>
      <c r="FND2563" s="13"/>
      <c r="FNE2563" s="14"/>
      <c r="FNF2563" s="14"/>
      <c r="FNG2563" s="41"/>
      <c r="FNH2563" s="44"/>
      <c r="FNI2563" s="51"/>
      <c r="FNJ2563" s="51"/>
      <c r="FNK2563" s="51"/>
      <c r="FNL2563" s="13"/>
      <c r="FNM2563" s="13"/>
      <c r="FNN2563" s="14"/>
      <c r="FNO2563" s="14"/>
      <c r="FNP2563" s="41"/>
      <c r="FNQ2563" s="44"/>
      <c r="FNR2563" s="51"/>
      <c r="FNS2563" s="51"/>
      <c r="FNT2563" s="51"/>
      <c r="FNU2563" s="13"/>
      <c r="FNV2563" s="13"/>
      <c r="FNW2563" s="14"/>
      <c r="FNX2563" s="14"/>
      <c r="FNY2563" s="41"/>
      <c r="FNZ2563" s="44"/>
      <c r="FOA2563" s="51"/>
      <c r="FOB2563" s="51"/>
      <c r="FOC2563" s="51"/>
      <c r="FOD2563" s="13"/>
      <c r="FOE2563" s="13"/>
      <c r="FOF2563" s="14"/>
      <c r="FOG2563" s="14"/>
      <c r="FOH2563" s="41"/>
      <c r="FOI2563" s="44"/>
      <c r="FOJ2563" s="51"/>
      <c r="FOK2563" s="51"/>
      <c r="FOL2563" s="51"/>
      <c r="FOM2563" s="13"/>
      <c r="FON2563" s="13"/>
      <c r="FOO2563" s="14"/>
      <c r="FOP2563" s="14"/>
      <c r="FOQ2563" s="41"/>
      <c r="FOR2563" s="44"/>
      <c r="FOS2563" s="51"/>
      <c r="FOT2563" s="51"/>
      <c r="FOU2563" s="51"/>
      <c r="FOV2563" s="13"/>
      <c r="FOW2563" s="13"/>
      <c r="FOX2563" s="14"/>
      <c r="FOY2563" s="14"/>
      <c r="FOZ2563" s="41"/>
      <c r="FPA2563" s="44"/>
      <c r="FPB2563" s="51"/>
      <c r="FPC2563" s="51"/>
      <c r="FPD2563" s="51"/>
      <c r="FPE2563" s="13"/>
      <c r="FPF2563" s="13"/>
      <c r="FPG2563" s="14"/>
      <c r="FPH2563" s="14"/>
      <c r="FPI2563" s="41"/>
      <c r="FPJ2563" s="44"/>
      <c r="FPK2563" s="51"/>
      <c r="FPL2563" s="51"/>
      <c r="FPM2563" s="51"/>
      <c r="FPN2563" s="13"/>
      <c r="FPO2563" s="13"/>
      <c r="FPP2563" s="14"/>
      <c r="FPQ2563" s="14"/>
      <c r="FPR2563" s="41"/>
      <c r="FPS2563" s="44"/>
      <c r="FPT2563" s="51"/>
      <c r="FPU2563" s="51"/>
      <c r="FPV2563" s="51"/>
      <c r="FPW2563" s="13"/>
      <c r="FPX2563" s="13"/>
      <c r="FPY2563" s="14"/>
      <c r="FPZ2563" s="14"/>
      <c r="FQA2563" s="41"/>
      <c r="FQB2563" s="44"/>
      <c r="FQC2563" s="51"/>
      <c r="FQD2563" s="51"/>
      <c r="FQE2563" s="51"/>
      <c r="FQF2563" s="13"/>
      <c r="FQG2563" s="13"/>
      <c r="FQH2563" s="14"/>
      <c r="FQI2563" s="14"/>
      <c r="FQJ2563" s="41"/>
      <c r="FQK2563" s="44"/>
      <c r="FQL2563" s="51"/>
      <c r="FQM2563" s="51"/>
      <c r="FQN2563" s="51"/>
      <c r="FQO2563" s="13"/>
      <c r="FQP2563" s="13"/>
      <c r="FQQ2563" s="14"/>
      <c r="FQR2563" s="14"/>
      <c r="FQS2563" s="41"/>
      <c r="FQT2563" s="44"/>
      <c r="FQU2563" s="51"/>
      <c r="FQV2563" s="51"/>
      <c r="FQW2563" s="51"/>
      <c r="FQX2563" s="13"/>
      <c r="FQY2563" s="13"/>
      <c r="FQZ2563" s="14"/>
      <c r="FRA2563" s="14"/>
      <c r="FRB2563" s="41"/>
      <c r="FRC2563" s="44"/>
      <c r="FRD2563" s="51"/>
      <c r="FRE2563" s="51"/>
      <c r="FRF2563" s="51"/>
      <c r="FRG2563" s="13"/>
      <c r="FRH2563" s="13"/>
      <c r="FRI2563" s="14"/>
      <c r="FRJ2563" s="14"/>
      <c r="FRK2563" s="41"/>
      <c r="FRL2563" s="44"/>
      <c r="FRM2563" s="51"/>
      <c r="FRN2563" s="51"/>
      <c r="FRO2563" s="51"/>
      <c r="FRP2563" s="13"/>
      <c r="FRQ2563" s="13"/>
      <c r="FRR2563" s="14"/>
      <c r="FRS2563" s="14"/>
      <c r="FRT2563" s="41"/>
      <c r="FRU2563" s="44"/>
      <c r="FRV2563" s="51"/>
      <c r="FRW2563" s="51"/>
      <c r="FRX2563" s="51"/>
      <c r="FRY2563" s="13"/>
      <c r="FRZ2563" s="13"/>
      <c r="FSA2563" s="14"/>
      <c r="FSB2563" s="14"/>
      <c r="FSC2563" s="41"/>
      <c r="FSD2563" s="44"/>
      <c r="FSE2563" s="51"/>
      <c r="FSF2563" s="51"/>
      <c r="FSG2563" s="51"/>
      <c r="FSH2563" s="13"/>
      <c r="FSI2563" s="13"/>
      <c r="FSJ2563" s="14"/>
      <c r="FSK2563" s="14"/>
      <c r="FSL2563" s="41"/>
      <c r="FSM2563" s="44"/>
      <c r="FSN2563" s="51"/>
      <c r="FSO2563" s="51"/>
      <c r="FSP2563" s="51"/>
      <c r="FSQ2563" s="13"/>
      <c r="FSR2563" s="13"/>
      <c r="FSS2563" s="14"/>
      <c r="FST2563" s="14"/>
      <c r="FSU2563" s="41"/>
      <c r="FSV2563" s="44"/>
      <c r="FSW2563" s="51"/>
      <c r="FSX2563" s="51"/>
      <c r="FSY2563" s="51"/>
      <c r="FSZ2563" s="13"/>
      <c r="FTA2563" s="13"/>
      <c r="FTB2563" s="14"/>
      <c r="FTC2563" s="14"/>
      <c r="FTD2563" s="41"/>
      <c r="FTE2563" s="44"/>
      <c r="FTF2563" s="51"/>
      <c r="FTG2563" s="51"/>
      <c r="FTH2563" s="51"/>
      <c r="FTI2563" s="13"/>
      <c r="FTJ2563" s="13"/>
      <c r="FTK2563" s="14"/>
      <c r="FTL2563" s="14"/>
      <c r="FTM2563" s="41"/>
      <c r="FTN2563" s="44"/>
      <c r="FTO2563" s="51"/>
      <c r="FTP2563" s="51"/>
      <c r="FTQ2563" s="51"/>
      <c r="FTR2563" s="13"/>
      <c r="FTS2563" s="13"/>
      <c r="FTT2563" s="14"/>
      <c r="FTU2563" s="14"/>
      <c r="FTV2563" s="41"/>
      <c r="FTW2563" s="44"/>
      <c r="FTX2563" s="51"/>
      <c r="FTY2563" s="51"/>
      <c r="FTZ2563" s="51"/>
      <c r="FUA2563" s="13"/>
      <c r="FUB2563" s="13"/>
      <c r="FUC2563" s="14"/>
      <c r="FUD2563" s="14"/>
      <c r="FUE2563" s="41"/>
      <c r="FUF2563" s="44"/>
      <c r="FUG2563" s="51"/>
      <c r="FUH2563" s="51"/>
      <c r="FUI2563" s="51"/>
      <c r="FUJ2563" s="13"/>
      <c r="FUK2563" s="13"/>
      <c r="FUL2563" s="14"/>
      <c r="FUM2563" s="14"/>
      <c r="FUN2563" s="41"/>
      <c r="FUO2563" s="44"/>
      <c r="FUP2563" s="51"/>
      <c r="FUQ2563" s="51"/>
      <c r="FUR2563" s="51"/>
      <c r="FUS2563" s="13"/>
      <c r="FUT2563" s="13"/>
      <c r="FUU2563" s="14"/>
      <c r="FUV2563" s="14"/>
      <c r="FUW2563" s="41"/>
      <c r="FUX2563" s="44"/>
      <c r="FUY2563" s="51"/>
      <c r="FUZ2563" s="51"/>
      <c r="FVA2563" s="51"/>
      <c r="FVB2563" s="13"/>
      <c r="FVC2563" s="13"/>
      <c r="FVD2563" s="14"/>
      <c r="FVE2563" s="14"/>
      <c r="FVF2563" s="41"/>
      <c r="FVG2563" s="44"/>
      <c r="FVH2563" s="51"/>
      <c r="FVI2563" s="51"/>
      <c r="FVJ2563" s="51"/>
      <c r="FVK2563" s="13"/>
      <c r="FVL2563" s="13"/>
      <c r="FVM2563" s="14"/>
      <c r="FVN2563" s="14"/>
      <c r="FVO2563" s="41"/>
      <c r="FVP2563" s="44"/>
      <c r="FVQ2563" s="51"/>
      <c r="FVR2563" s="51"/>
      <c r="FVS2563" s="51"/>
      <c r="FVT2563" s="13"/>
      <c r="FVU2563" s="13"/>
      <c r="FVV2563" s="14"/>
      <c r="FVW2563" s="14"/>
      <c r="FVX2563" s="41"/>
      <c r="FVY2563" s="44"/>
      <c r="FVZ2563" s="51"/>
      <c r="FWA2563" s="51"/>
      <c r="FWB2563" s="51"/>
      <c r="FWC2563" s="13"/>
      <c r="FWD2563" s="13"/>
      <c r="FWE2563" s="14"/>
      <c r="FWF2563" s="14"/>
      <c r="FWG2563" s="41"/>
      <c r="FWH2563" s="44"/>
      <c r="FWI2563" s="51"/>
      <c r="FWJ2563" s="51"/>
      <c r="FWK2563" s="51"/>
      <c r="FWL2563" s="13"/>
      <c r="FWM2563" s="13"/>
      <c r="FWN2563" s="14"/>
      <c r="FWO2563" s="14"/>
      <c r="FWP2563" s="41"/>
      <c r="FWQ2563" s="44"/>
      <c r="FWR2563" s="51"/>
      <c r="FWS2563" s="51"/>
      <c r="FWT2563" s="51"/>
      <c r="FWU2563" s="13"/>
      <c r="FWV2563" s="13"/>
      <c r="FWW2563" s="14"/>
      <c r="FWX2563" s="14"/>
      <c r="FWY2563" s="41"/>
      <c r="FWZ2563" s="44"/>
      <c r="FXA2563" s="51"/>
      <c r="FXB2563" s="51"/>
      <c r="FXC2563" s="51"/>
      <c r="FXD2563" s="13"/>
      <c r="FXE2563" s="13"/>
      <c r="FXF2563" s="14"/>
      <c r="FXG2563" s="14"/>
      <c r="FXH2563" s="41"/>
      <c r="FXI2563" s="44"/>
      <c r="FXJ2563" s="51"/>
      <c r="FXK2563" s="51"/>
      <c r="FXL2563" s="51"/>
      <c r="FXM2563" s="13"/>
      <c r="FXN2563" s="13"/>
      <c r="FXO2563" s="14"/>
      <c r="FXP2563" s="14"/>
      <c r="FXQ2563" s="41"/>
      <c r="FXR2563" s="44"/>
      <c r="FXS2563" s="51"/>
      <c r="FXT2563" s="51"/>
      <c r="FXU2563" s="51"/>
      <c r="FXV2563" s="13"/>
      <c r="FXW2563" s="13"/>
      <c r="FXX2563" s="14"/>
      <c r="FXY2563" s="14"/>
      <c r="FXZ2563" s="41"/>
      <c r="FYA2563" s="44"/>
      <c r="FYB2563" s="51"/>
      <c r="FYC2563" s="51"/>
      <c r="FYD2563" s="51"/>
      <c r="FYE2563" s="13"/>
      <c r="FYF2563" s="13"/>
      <c r="FYG2563" s="14"/>
      <c r="FYH2563" s="14"/>
      <c r="FYI2563" s="41"/>
      <c r="FYJ2563" s="44"/>
      <c r="FYK2563" s="51"/>
      <c r="FYL2563" s="51"/>
      <c r="FYM2563" s="51"/>
      <c r="FYN2563" s="13"/>
      <c r="FYO2563" s="13"/>
      <c r="FYP2563" s="14"/>
      <c r="FYQ2563" s="14"/>
      <c r="FYR2563" s="41"/>
      <c r="FYS2563" s="44"/>
      <c r="FYT2563" s="51"/>
      <c r="FYU2563" s="51"/>
      <c r="FYV2563" s="51"/>
      <c r="FYW2563" s="13"/>
      <c r="FYX2563" s="13"/>
      <c r="FYY2563" s="14"/>
      <c r="FYZ2563" s="14"/>
      <c r="FZA2563" s="41"/>
      <c r="FZB2563" s="44"/>
      <c r="FZC2563" s="51"/>
      <c r="FZD2563" s="51"/>
      <c r="FZE2563" s="51"/>
      <c r="FZF2563" s="13"/>
      <c r="FZG2563" s="13"/>
      <c r="FZH2563" s="14"/>
      <c r="FZI2563" s="14"/>
      <c r="FZJ2563" s="41"/>
      <c r="FZK2563" s="44"/>
      <c r="FZL2563" s="51"/>
      <c r="FZM2563" s="51"/>
      <c r="FZN2563" s="51"/>
      <c r="FZO2563" s="13"/>
      <c r="FZP2563" s="13"/>
      <c r="FZQ2563" s="14"/>
      <c r="FZR2563" s="14"/>
      <c r="FZS2563" s="41"/>
      <c r="FZT2563" s="44"/>
      <c r="FZU2563" s="51"/>
      <c r="FZV2563" s="51"/>
      <c r="FZW2563" s="51"/>
      <c r="FZX2563" s="13"/>
      <c r="FZY2563" s="13"/>
      <c r="FZZ2563" s="14"/>
      <c r="GAA2563" s="14"/>
      <c r="GAB2563" s="41"/>
      <c r="GAC2563" s="44"/>
      <c r="GAD2563" s="51"/>
      <c r="GAE2563" s="51"/>
      <c r="GAF2563" s="51"/>
      <c r="GAG2563" s="13"/>
      <c r="GAH2563" s="13"/>
      <c r="GAI2563" s="14"/>
      <c r="GAJ2563" s="14"/>
      <c r="GAK2563" s="41"/>
      <c r="GAL2563" s="44"/>
      <c r="GAM2563" s="51"/>
      <c r="GAN2563" s="51"/>
      <c r="GAO2563" s="51"/>
      <c r="GAP2563" s="13"/>
      <c r="GAQ2563" s="13"/>
      <c r="GAR2563" s="14"/>
      <c r="GAS2563" s="14"/>
      <c r="GAT2563" s="41"/>
      <c r="GAU2563" s="44"/>
      <c r="GAV2563" s="51"/>
      <c r="GAW2563" s="51"/>
      <c r="GAX2563" s="51"/>
      <c r="GAY2563" s="13"/>
      <c r="GAZ2563" s="13"/>
      <c r="GBA2563" s="14"/>
      <c r="GBB2563" s="14"/>
      <c r="GBC2563" s="41"/>
      <c r="GBD2563" s="44"/>
      <c r="GBE2563" s="51"/>
      <c r="GBF2563" s="51"/>
      <c r="GBG2563" s="51"/>
      <c r="GBH2563" s="13"/>
      <c r="GBI2563" s="13"/>
      <c r="GBJ2563" s="14"/>
      <c r="GBK2563" s="14"/>
      <c r="GBL2563" s="41"/>
      <c r="GBM2563" s="44"/>
      <c r="GBN2563" s="51"/>
      <c r="GBO2563" s="51"/>
      <c r="GBP2563" s="51"/>
      <c r="GBQ2563" s="13"/>
      <c r="GBR2563" s="13"/>
      <c r="GBS2563" s="14"/>
      <c r="GBT2563" s="14"/>
      <c r="GBU2563" s="41"/>
      <c r="GBV2563" s="44"/>
      <c r="GBW2563" s="51"/>
      <c r="GBX2563" s="51"/>
      <c r="GBY2563" s="51"/>
      <c r="GBZ2563" s="13"/>
      <c r="GCA2563" s="13"/>
      <c r="GCB2563" s="14"/>
      <c r="GCC2563" s="14"/>
      <c r="GCD2563" s="41"/>
      <c r="GCE2563" s="44"/>
      <c r="GCF2563" s="51"/>
      <c r="GCG2563" s="51"/>
      <c r="GCH2563" s="51"/>
      <c r="GCI2563" s="13"/>
      <c r="GCJ2563" s="13"/>
      <c r="GCK2563" s="14"/>
      <c r="GCL2563" s="14"/>
      <c r="GCM2563" s="41"/>
      <c r="GCN2563" s="44"/>
      <c r="GCO2563" s="51"/>
      <c r="GCP2563" s="51"/>
      <c r="GCQ2563" s="51"/>
      <c r="GCR2563" s="13"/>
      <c r="GCS2563" s="13"/>
      <c r="GCT2563" s="14"/>
      <c r="GCU2563" s="14"/>
      <c r="GCV2563" s="41"/>
      <c r="GCW2563" s="44"/>
      <c r="GCX2563" s="51"/>
      <c r="GCY2563" s="51"/>
      <c r="GCZ2563" s="51"/>
      <c r="GDA2563" s="13"/>
      <c r="GDB2563" s="13"/>
      <c r="GDC2563" s="14"/>
      <c r="GDD2563" s="14"/>
      <c r="GDE2563" s="41"/>
      <c r="GDF2563" s="44"/>
      <c r="GDG2563" s="51"/>
      <c r="GDH2563" s="51"/>
      <c r="GDI2563" s="51"/>
      <c r="GDJ2563" s="13"/>
      <c r="GDK2563" s="13"/>
      <c r="GDL2563" s="14"/>
      <c r="GDM2563" s="14"/>
      <c r="GDN2563" s="41"/>
      <c r="GDO2563" s="44"/>
      <c r="GDP2563" s="51"/>
      <c r="GDQ2563" s="51"/>
      <c r="GDR2563" s="51"/>
      <c r="GDS2563" s="13"/>
      <c r="GDT2563" s="13"/>
      <c r="GDU2563" s="14"/>
      <c r="GDV2563" s="14"/>
      <c r="GDW2563" s="41"/>
      <c r="GDX2563" s="44"/>
      <c r="GDY2563" s="51"/>
      <c r="GDZ2563" s="51"/>
      <c r="GEA2563" s="51"/>
      <c r="GEB2563" s="13"/>
      <c r="GEC2563" s="13"/>
      <c r="GED2563" s="14"/>
      <c r="GEE2563" s="14"/>
      <c r="GEF2563" s="41"/>
      <c r="GEG2563" s="44"/>
      <c r="GEH2563" s="51"/>
      <c r="GEI2563" s="51"/>
      <c r="GEJ2563" s="51"/>
      <c r="GEK2563" s="13"/>
      <c r="GEL2563" s="13"/>
      <c r="GEM2563" s="14"/>
      <c r="GEN2563" s="14"/>
      <c r="GEO2563" s="41"/>
      <c r="GEP2563" s="44"/>
      <c r="GEQ2563" s="51"/>
      <c r="GER2563" s="51"/>
      <c r="GES2563" s="51"/>
      <c r="GET2563" s="13"/>
      <c r="GEU2563" s="13"/>
      <c r="GEV2563" s="14"/>
      <c r="GEW2563" s="14"/>
      <c r="GEX2563" s="41"/>
      <c r="GEY2563" s="44"/>
      <c r="GEZ2563" s="51"/>
      <c r="GFA2563" s="51"/>
      <c r="GFB2563" s="51"/>
      <c r="GFC2563" s="13"/>
      <c r="GFD2563" s="13"/>
      <c r="GFE2563" s="14"/>
      <c r="GFF2563" s="14"/>
      <c r="GFG2563" s="41"/>
      <c r="GFH2563" s="44"/>
      <c r="GFI2563" s="51"/>
      <c r="GFJ2563" s="51"/>
      <c r="GFK2563" s="51"/>
      <c r="GFL2563" s="13"/>
      <c r="GFM2563" s="13"/>
      <c r="GFN2563" s="14"/>
      <c r="GFO2563" s="14"/>
      <c r="GFP2563" s="41"/>
      <c r="GFQ2563" s="44"/>
      <c r="GFR2563" s="51"/>
      <c r="GFS2563" s="51"/>
      <c r="GFT2563" s="51"/>
      <c r="GFU2563" s="13"/>
      <c r="GFV2563" s="13"/>
      <c r="GFW2563" s="14"/>
      <c r="GFX2563" s="14"/>
      <c r="GFY2563" s="41"/>
      <c r="GFZ2563" s="44"/>
      <c r="GGA2563" s="51"/>
      <c r="GGB2563" s="51"/>
      <c r="GGC2563" s="51"/>
      <c r="GGD2563" s="13"/>
      <c r="GGE2563" s="13"/>
      <c r="GGF2563" s="14"/>
      <c r="GGG2563" s="14"/>
      <c r="GGH2563" s="41"/>
      <c r="GGI2563" s="44"/>
      <c r="GGJ2563" s="51"/>
      <c r="GGK2563" s="51"/>
      <c r="GGL2563" s="51"/>
      <c r="GGM2563" s="13"/>
      <c r="GGN2563" s="13"/>
      <c r="GGO2563" s="14"/>
      <c r="GGP2563" s="14"/>
      <c r="GGQ2563" s="41"/>
      <c r="GGR2563" s="44"/>
      <c r="GGS2563" s="51"/>
      <c r="GGT2563" s="51"/>
      <c r="GGU2563" s="51"/>
      <c r="GGV2563" s="13"/>
      <c r="GGW2563" s="13"/>
      <c r="GGX2563" s="14"/>
      <c r="GGY2563" s="14"/>
      <c r="GGZ2563" s="41"/>
      <c r="GHA2563" s="44"/>
      <c r="GHB2563" s="51"/>
      <c r="GHC2563" s="51"/>
      <c r="GHD2563" s="51"/>
      <c r="GHE2563" s="13"/>
      <c r="GHF2563" s="13"/>
      <c r="GHG2563" s="14"/>
      <c r="GHH2563" s="14"/>
      <c r="GHI2563" s="41"/>
      <c r="GHJ2563" s="44"/>
      <c r="GHK2563" s="51"/>
      <c r="GHL2563" s="51"/>
      <c r="GHM2563" s="51"/>
      <c r="GHN2563" s="13"/>
      <c r="GHO2563" s="13"/>
      <c r="GHP2563" s="14"/>
      <c r="GHQ2563" s="14"/>
      <c r="GHR2563" s="41"/>
      <c r="GHS2563" s="44"/>
      <c r="GHT2563" s="51"/>
      <c r="GHU2563" s="51"/>
      <c r="GHV2563" s="51"/>
      <c r="GHW2563" s="13"/>
      <c r="GHX2563" s="13"/>
      <c r="GHY2563" s="14"/>
      <c r="GHZ2563" s="14"/>
      <c r="GIA2563" s="41"/>
      <c r="GIB2563" s="44"/>
      <c r="GIC2563" s="51"/>
      <c r="GID2563" s="51"/>
      <c r="GIE2563" s="51"/>
      <c r="GIF2563" s="13"/>
      <c r="GIG2563" s="13"/>
      <c r="GIH2563" s="14"/>
      <c r="GII2563" s="14"/>
      <c r="GIJ2563" s="41"/>
      <c r="GIK2563" s="44"/>
      <c r="GIL2563" s="51"/>
      <c r="GIM2563" s="51"/>
      <c r="GIN2563" s="51"/>
      <c r="GIO2563" s="13"/>
      <c r="GIP2563" s="13"/>
      <c r="GIQ2563" s="14"/>
      <c r="GIR2563" s="14"/>
      <c r="GIS2563" s="41"/>
      <c r="GIT2563" s="44"/>
      <c r="GIU2563" s="51"/>
      <c r="GIV2563" s="51"/>
      <c r="GIW2563" s="51"/>
      <c r="GIX2563" s="13"/>
      <c r="GIY2563" s="13"/>
      <c r="GIZ2563" s="14"/>
      <c r="GJA2563" s="14"/>
      <c r="GJB2563" s="41"/>
      <c r="GJC2563" s="44"/>
      <c r="GJD2563" s="51"/>
      <c r="GJE2563" s="51"/>
      <c r="GJF2563" s="51"/>
      <c r="GJG2563" s="13"/>
      <c r="GJH2563" s="13"/>
      <c r="GJI2563" s="14"/>
      <c r="GJJ2563" s="14"/>
      <c r="GJK2563" s="41"/>
      <c r="GJL2563" s="44"/>
      <c r="GJM2563" s="51"/>
      <c r="GJN2563" s="51"/>
      <c r="GJO2563" s="51"/>
      <c r="GJP2563" s="13"/>
      <c r="GJQ2563" s="13"/>
      <c r="GJR2563" s="14"/>
      <c r="GJS2563" s="14"/>
      <c r="GJT2563" s="41"/>
      <c r="GJU2563" s="44"/>
      <c r="GJV2563" s="51"/>
      <c r="GJW2563" s="51"/>
      <c r="GJX2563" s="51"/>
      <c r="GJY2563" s="13"/>
      <c r="GJZ2563" s="13"/>
      <c r="GKA2563" s="14"/>
      <c r="GKB2563" s="14"/>
      <c r="GKC2563" s="41"/>
      <c r="GKD2563" s="44"/>
      <c r="GKE2563" s="51"/>
      <c r="GKF2563" s="51"/>
      <c r="GKG2563" s="51"/>
      <c r="GKH2563" s="13"/>
      <c r="GKI2563" s="13"/>
      <c r="GKJ2563" s="14"/>
      <c r="GKK2563" s="14"/>
      <c r="GKL2563" s="41"/>
      <c r="GKM2563" s="44"/>
      <c r="GKN2563" s="51"/>
      <c r="GKO2563" s="51"/>
      <c r="GKP2563" s="51"/>
      <c r="GKQ2563" s="13"/>
      <c r="GKR2563" s="13"/>
      <c r="GKS2563" s="14"/>
      <c r="GKT2563" s="14"/>
      <c r="GKU2563" s="41"/>
      <c r="GKV2563" s="44"/>
      <c r="GKW2563" s="51"/>
      <c r="GKX2563" s="51"/>
      <c r="GKY2563" s="51"/>
      <c r="GKZ2563" s="13"/>
      <c r="GLA2563" s="13"/>
      <c r="GLB2563" s="14"/>
      <c r="GLC2563" s="14"/>
      <c r="GLD2563" s="41"/>
      <c r="GLE2563" s="44"/>
      <c r="GLF2563" s="51"/>
      <c r="GLG2563" s="51"/>
      <c r="GLH2563" s="51"/>
      <c r="GLI2563" s="13"/>
      <c r="GLJ2563" s="13"/>
      <c r="GLK2563" s="14"/>
      <c r="GLL2563" s="14"/>
      <c r="GLM2563" s="41"/>
      <c r="GLN2563" s="44"/>
      <c r="GLO2563" s="51"/>
      <c r="GLP2563" s="51"/>
      <c r="GLQ2563" s="51"/>
      <c r="GLR2563" s="13"/>
      <c r="GLS2563" s="13"/>
      <c r="GLT2563" s="14"/>
      <c r="GLU2563" s="14"/>
      <c r="GLV2563" s="41"/>
      <c r="GLW2563" s="44"/>
      <c r="GLX2563" s="51"/>
      <c r="GLY2563" s="51"/>
      <c r="GLZ2563" s="51"/>
      <c r="GMA2563" s="13"/>
      <c r="GMB2563" s="13"/>
      <c r="GMC2563" s="14"/>
      <c r="GMD2563" s="14"/>
      <c r="GME2563" s="41"/>
      <c r="GMF2563" s="44"/>
      <c r="GMG2563" s="51"/>
      <c r="GMH2563" s="51"/>
      <c r="GMI2563" s="51"/>
      <c r="GMJ2563" s="13"/>
      <c r="GMK2563" s="13"/>
      <c r="GML2563" s="14"/>
      <c r="GMM2563" s="14"/>
      <c r="GMN2563" s="41"/>
      <c r="GMO2563" s="44"/>
      <c r="GMP2563" s="51"/>
      <c r="GMQ2563" s="51"/>
      <c r="GMR2563" s="51"/>
      <c r="GMS2563" s="13"/>
      <c r="GMT2563" s="13"/>
      <c r="GMU2563" s="14"/>
      <c r="GMV2563" s="14"/>
      <c r="GMW2563" s="41"/>
      <c r="GMX2563" s="44"/>
      <c r="GMY2563" s="51"/>
      <c r="GMZ2563" s="51"/>
      <c r="GNA2563" s="51"/>
      <c r="GNB2563" s="13"/>
      <c r="GNC2563" s="13"/>
      <c r="GND2563" s="14"/>
      <c r="GNE2563" s="14"/>
      <c r="GNF2563" s="41"/>
      <c r="GNG2563" s="44"/>
      <c r="GNH2563" s="51"/>
      <c r="GNI2563" s="51"/>
      <c r="GNJ2563" s="51"/>
      <c r="GNK2563" s="13"/>
      <c r="GNL2563" s="13"/>
      <c r="GNM2563" s="14"/>
      <c r="GNN2563" s="14"/>
      <c r="GNO2563" s="41"/>
      <c r="GNP2563" s="44"/>
      <c r="GNQ2563" s="51"/>
      <c r="GNR2563" s="51"/>
      <c r="GNS2563" s="51"/>
      <c r="GNT2563" s="13"/>
      <c r="GNU2563" s="13"/>
      <c r="GNV2563" s="14"/>
      <c r="GNW2563" s="14"/>
      <c r="GNX2563" s="41"/>
      <c r="GNY2563" s="44"/>
      <c r="GNZ2563" s="51"/>
      <c r="GOA2563" s="51"/>
      <c r="GOB2563" s="51"/>
      <c r="GOC2563" s="13"/>
      <c r="GOD2563" s="13"/>
      <c r="GOE2563" s="14"/>
      <c r="GOF2563" s="14"/>
      <c r="GOG2563" s="41"/>
      <c r="GOH2563" s="44"/>
      <c r="GOI2563" s="51"/>
      <c r="GOJ2563" s="51"/>
      <c r="GOK2563" s="51"/>
      <c r="GOL2563" s="13"/>
      <c r="GOM2563" s="13"/>
      <c r="GON2563" s="14"/>
      <c r="GOO2563" s="14"/>
      <c r="GOP2563" s="41"/>
      <c r="GOQ2563" s="44"/>
      <c r="GOR2563" s="51"/>
      <c r="GOS2563" s="51"/>
      <c r="GOT2563" s="51"/>
      <c r="GOU2563" s="13"/>
      <c r="GOV2563" s="13"/>
      <c r="GOW2563" s="14"/>
      <c r="GOX2563" s="14"/>
      <c r="GOY2563" s="41"/>
      <c r="GOZ2563" s="44"/>
      <c r="GPA2563" s="51"/>
      <c r="GPB2563" s="51"/>
      <c r="GPC2563" s="51"/>
      <c r="GPD2563" s="13"/>
      <c r="GPE2563" s="13"/>
      <c r="GPF2563" s="14"/>
      <c r="GPG2563" s="14"/>
      <c r="GPH2563" s="41"/>
      <c r="GPI2563" s="44"/>
      <c r="GPJ2563" s="51"/>
      <c r="GPK2563" s="51"/>
      <c r="GPL2563" s="51"/>
      <c r="GPM2563" s="13"/>
      <c r="GPN2563" s="13"/>
      <c r="GPO2563" s="14"/>
      <c r="GPP2563" s="14"/>
      <c r="GPQ2563" s="41"/>
      <c r="GPR2563" s="44"/>
      <c r="GPS2563" s="51"/>
      <c r="GPT2563" s="51"/>
      <c r="GPU2563" s="51"/>
      <c r="GPV2563" s="13"/>
      <c r="GPW2563" s="13"/>
      <c r="GPX2563" s="14"/>
      <c r="GPY2563" s="14"/>
      <c r="GPZ2563" s="41"/>
      <c r="GQA2563" s="44"/>
      <c r="GQB2563" s="51"/>
      <c r="GQC2563" s="51"/>
      <c r="GQD2563" s="51"/>
      <c r="GQE2563" s="13"/>
      <c r="GQF2563" s="13"/>
      <c r="GQG2563" s="14"/>
      <c r="GQH2563" s="14"/>
      <c r="GQI2563" s="41"/>
      <c r="GQJ2563" s="44"/>
      <c r="GQK2563" s="51"/>
      <c r="GQL2563" s="51"/>
      <c r="GQM2563" s="51"/>
      <c r="GQN2563" s="13"/>
      <c r="GQO2563" s="13"/>
      <c r="GQP2563" s="14"/>
      <c r="GQQ2563" s="14"/>
      <c r="GQR2563" s="41"/>
      <c r="GQS2563" s="44"/>
      <c r="GQT2563" s="51"/>
      <c r="GQU2563" s="51"/>
      <c r="GQV2563" s="51"/>
      <c r="GQW2563" s="13"/>
      <c r="GQX2563" s="13"/>
      <c r="GQY2563" s="14"/>
      <c r="GQZ2563" s="14"/>
      <c r="GRA2563" s="41"/>
      <c r="GRB2563" s="44"/>
      <c r="GRC2563" s="51"/>
      <c r="GRD2563" s="51"/>
      <c r="GRE2563" s="51"/>
      <c r="GRF2563" s="13"/>
      <c r="GRG2563" s="13"/>
      <c r="GRH2563" s="14"/>
      <c r="GRI2563" s="14"/>
      <c r="GRJ2563" s="41"/>
      <c r="GRK2563" s="44"/>
      <c r="GRL2563" s="51"/>
      <c r="GRM2563" s="51"/>
      <c r="GRN2563" s="51"/>
      <c r="GRO2563" s="13"/>
      <c r="GRP2563" s="13"/>
      <c r="GRQ2563" s="14"/>
      <c r="GRR2563" s="14"/>
      <c r="GRS2563" s="41"/>
      <c r="GRT2563" s="44"/>
      <c r="GRU2563" s="51"/>
      <c r="GRV2563" s="51"/>
      <c r="GRW2563" s="51"/>
      <c r="GRX2563" s="13"/>
      <c r="GRY2563" s="13"/>
      <c r="GRZ2563" s="14"/>
      <c r="GSA2563" s="14"/>
      <c r="GSB2563" s="41"/>
      <c r="GSC2563" s="44"/>
      <c r="GSD2563" s="51"/>
      <c r="GSE2563" s="51"/>
      <c r="GSF2563" s="51"/>
      <c r="GSG2563" s="13"/>
      <c r="GSH2563" s="13"/>
      <c r="GSI2563" s="14"/>
      <c r="GSJ2563" s="14"/>
      <c r="GSK2563" s="41"/>
      <c r="GSL2563" s="44"/>
      <c r="GSM2563" s="51"/>
      <c r="GSN2563" s="51"/>
      <c r="GSO2563" s="51"/>
      <c r="GSP2563" s="13"/>
      <c r="GSQ2563" s="13"/>
      <c r="GSR2563" s="14"/>
      <c r="GSS2563" s="14"/>
      <c r="GST2563" s="41"/>
      <c r="GSU2563" s="44"/>
      <c r="GSV2563" s="51"/>
      <c r="GSW2563" s="51"/>
      <c r="GSX2563" s="51"/>
      <c r="GSY2563" s="13"/>
      <c r="GSZ2563" s="13"/>
      <c r="GTA2563" s="14"/>
      <c r="GTB2563" s="14"/>
      <c r="GTC2563" s="41"/>
      <c r="GTD2563" s="44"/>
      <c r="GTE2563" s="51"/>
      <c r="GTF2563" s="51"/>
      <c r="GTG2563" s="51"/>
      <c r="GTH2563" s="13"/>
      <c r="GTI2563" s="13"/>
      <c r="GTJ2563" s="14"/>
      <c r="GTK2563" s="14"/>
      <c r="GTL2563" s="41"/>
      <c r="GTM2563" s="44"/>
      <c r="GTN2563" s="51"/>
      <c r="GTO2563" s="51"/>
      <c r="GTP2563" s="51"/>
      <c r="GTQ2563" s="13"/>
      <c r="GTR2563" s="13"/>
      <c r="GTS2563" s="14"/>
      <c r="GTT2563" s="14"/>
      <c r="GTU2563" s="41"/>
      <c r="GTV2563" s="44"/>
      <c r="GTW2563" s="51"/>
      <c r="GTX2563" s="51"/>
      <c r="GTY2563" s="51"/>
      <c r="GTZ2563" s="13"/>
      <c r="GUA2563" s="13"/>
      <c r="GUB2563" s="14"/>
      <c r="GUC2563" s="14"/>
      <c r="GUD2563" s="41"/>
      <c r="GUE2563" s="44"/>
      <c r="GUF2563" s="51"/>
      <c r="GUG2563" s="51"/>
      <c r="GUH2563" s="51"/>
      <c r="GUI2563" s="13"/>
      <c r="GUJ2563" s="13"/>
      <c r="GUK2563" s="14"/>
      <c r="GUL2563" s="14"/>
      <c r="GUM2563" s="41"/>
      <c r="GUN2563" s="44"/>
      <c r="GUO2563" s="51"/>
      <c r="GUP2563" s="51"/>
      <c r="GUQ2563" s="51"/>
      <c r="GUR2563" s="13"/>
      <c r="GUS2563" s="13"/>
      <c r="GUT2563" s="14"/>
      <c r="GUU2563" s="14"/>
      <c r="GUV2563" s="41"/>
      <c r="GUW2563" s="44"/>
      <c r="GUX2563" s="51"/>
      <c r="GUY2563" s="51"/>
      <c r="GUZ2563" s="51"/>
      <c r="GVA2563" s="13"/>
      <c r="GVB2563" s="13"/>
      <c r="GVC2563" s="14"/>
      <c r="GVD2563" s="14"/>
      <c r="GVE2563" s="41"/>
      <c r="GVF2563" s="44"/>
      <c r="GVG2563" s="51"/>
      <c r="GVH2563" s="51"/>
      <c r="GVI2563" s="51"/>
      <c r="GVJ2563" s="13"/>
      <c r="GVK2563" s="13"/>
      <c r="GVL2563" s="14"/>
      <c r="GVM2563" s="14"/>
      <c r="GVN2563" s="41"/>
      <c r="GVO2563" s="44"/>
      <c r="GVP2563" s="51"/>
      <c r="GVQ2563" s="51"/>
      <c r="GVR2563" s="51"/>
      <c r="GVS2563" s="13"/>
      <c r="GVT2563" s="13"/>
      <c r="GVU2563" s="14"/>
      <c r="GVV2563" s="14"/>
      <c r="GVW2563" s="41"/>
      <c r="GVX2563" s="44"/>
      <c r="GVY2563" s="51"/>
      <c r="GVZ2563" s="51"/>
      <c r="GWA2563" s="51"/>
      <c r="GWB2563" s="13"/>
      <c r="GWC2563" s="13"/>
      <c r="GWD2563" s="14"/>
      <c r="GWE2563" s="14"/>
      <c r="GWF2563" s="41"/>
      <c r="GWG2563" s="44"/>
      <c r="GWH2563" s="51"/>
      <c r="GWI2563" s="51"/>
      <c r="GWJ2563" s="51"/>
      <c r="GWK2563" s="13"/>
      <c r="GWL2563" s="13"/>
      <c r="GWM2563" s="14"/>
      <c r="GWN2563" s="14"/>
      <c r="GWO2563" s="41"/>
      <c r="GWP2563" s="44"/>
      <c r="GWQ2563" s="51"/>
      <c r="GWR2563" s="51"/>
      <c r="GWS2563" s="51"/>
      <c r="GWT2563" s="13"/>
      <c r="GWU2563" s="13"/>
      <c r="GWV2563" s="14"/>
      <c r="GWW2563" s="14"/>
      <c r="GWX2563" s="41"/>
      <c r="GWY2563" s="44"/>
      <c r="GWZ2563" s="51"/>
      <c r="GXA2563" s="51"/>
      <c r="GXB2563" s="51"/>
      <c r="GXC2563" s="13"/>
      <c r="GXD2563" s="13"/>
      <c r="GXE2563" s="14"/>
      <c r="GXF2563" s="14"/>
      <c r="GXG2563" s="41"/>
      <c r="GXH2563" s="44"/>
      <c r="GXI2563" s="51"/>
      <c r="GXJ2563" s="51"/>
      <c r="GXK2563" s="51"/>
      <c r="GXL2563" s="13"/>
      <c r="GXM2563" s="13"/>
      <c r="GXN2563" s="14"/>
      <c r="GXO2563" s="14"/>
      <c r="GXP2563" s="41"/>
      <c r="GXQ2563" s="44"/>
      <c r="GXR2563" s="51"/>
      <c r="GXS2563" s="51"/>
      <c r="GXT2563" s="51"/>
      <c r="GXU2563" s="13"/>
      <c r="GXV2563" s="13"/>
      <c r="GXW2563" s="14"/>
      <c r="GXX2563" s="14"/>
      <c r="GXY2563" s="41"/>
      <c r="GXZ2563" s="44"/>
      <c r="GYA2563" s="51"/>
      <c r="GYB2563" s="51"/>
      <c r="GYC2563" s="51"/>
      <c r="GYD2563" s="13"/>
      <c r="GYE2563" s="13"/>
      <c r="GYF2563" s="14"/>
      <c r="GYG2563" s="14"/>
      <c r="GYH2563" s="41"/>
      <c r="GYI2563" s="44"/>
      <c r="GYJ2563" s="51"/>
      <c r="GYK2563" s="51"/>
      <c r="GYL2563" s="51"/>
      <c r="GYM2563" s="13"/>
      <c r="GYN2563" s="13"/>
      <c r="GYO2563" s="14"/>
      <c r="GYP2563" s="14"/>
      <c r="GYQ2563" s="41"/>
      <c r="GYR2563" s="44"/>
      <c r="GYS2563" s="51"/>
      <c r="GYT2563" s="51"/>
      <c r="GYU2563" s="51"/>
      <c r="GYV2563" s="13"/>
      <c r="GYW2563" s="13"/>
      <c r="GYX2563" s="14"/>
      <c r="GYY2563" s="14"/>
      <c r="GYZ2563" s="41"/>
      <c r="GZA2563" s="44"/>
      <c r="GZB2563" s="51"/>
      <c r="GZC2563" s="51"/>
      <c r="GZD2563" s="51"/>
      <c r="GZE2563" s="13"/>
      <c r="GZF2563" s="13"/>
      <c r="GZG2563" s="14"/>
      <c r="GZH2563" s="14"/>
      <c r="GZI2563" s="41"/>
      <c r="GZJ2563" s="44"/>
      <c r="GZK2563" s="51"/>
      <c r="GZL2563" s="51"/>
      <c r="GZM2563" s="51"/>
      <c r="GZN2563" s="13"/>
      <c r="GZO2563" s="13"/>
      <c r="GZP2563" s="14"/>
      <c r="GZQ2563" s="14"/>
      <c r="GZR2563" s="41"/>
      <c r="GZS2563" s="44"/>
      <c r="GZT2563" s="51"/>
      <c r="GZU2563" s="51"/>
      <c r="GZV2563" s="51"/>
      <c r="GZW2563" s="13"/>
      <c r="GZX2563" s="13"/>
      <c r="GZY2563" s="14"/>
      <c r="GZZ2563" s="14"/>
      <c r="HAA2563" s="41"/>
      <c r="HAB2563" s="44"/>
      <c r="HAC2563" s="51"/>
      <c r="HAD2563" s="51"/>
      <c r="HAE2563" s="51"/>
      <c r="HAF2563" s="13"/>
      <c r="HAG2563" s="13"/>
      <c r="HAH2563" s="14"/>
      <c r="HAI2563" s="14"/>
      <c r="HAJ2563" s="41"/>
      <c r="HAK2563" s="44"/>
      <c r="HAL2563" s="51"/>
      <c r="HAM2563" s="51"/>
      <c r="HAN2563" s="51"/>
      <c r="HAO2563" s="13"/>
      <c r="HAP2563" s="13"/>
      <c r="HAQ2563" s="14"/>
      <c r="HAR2563" s="14"/>
      <c r="HAS2563" s="41"/>
      <c r="HAT2563" s="44"/>
      <c r="HAU2563" s="51"/>
      <c r="HAV2563" s="51"/>
      <c r="HAW2563" s="51"/>
      <c r="HAX2563" s="13"/>
      <c r="HAY2563" s="13"/>
      <c r="HAZ2563" s="14"/>
      <c r="HBA2563" s="14"/>
      <c r="HBB2563" s="41"/>
      <c r="HBC2563" s="44"/>
      <c r="HBD2563" s="51"/>
      <c r="HBE2563" s="51"/>
      <c r="HBF2563" s="51"/>
      <c r="HBG2563" s="13"/>
      <c r="HBH2563" s="13"/>
      <c r="HBI2563" s="14"/>
      <c r="HBJ2563" s="14"/>
      <c r="HBK2563" s="41"/>
      <c r="HBL2563" s="44"/>
      <c r="HBM2563" s="51"/>
      <c r="HBN2563" s="51"/>
      <c r="HBO2563" s="51"/>
      <c r="HBP2563" s="13"/>
      <c r="HBQ2563" s="13"/>
      <c r="HBR2563" s="14"/>
      <c r="HBS2563" s="14"/>
      <c r="HBT2563" s="41"/>
      <c r="HBU2563" s="44"/>
      <c r="HBV2563" s="51"/>
      <c r="HBW2563" s="51"/>
      <c r="HBX2563" s="51"/>
      <c r="HBY2563" s="13"/>
      <c r="HBZ2563" s="13"/>
      <c r="HCA2563" s="14"/>
      <c r="HCB2563" s="14"/>
      <c r="HCC2563" s="41"/>
      <c r="HCD2563" s="44"/>
      <c r="HCE2563" s="51"/>
      <c r="HCF2563" s="51"/>
      <c r="HCG2563" s="51"/>
      <c r="HCH2563" s="13"/>
      <c r="HCI2563" s="13"/>
      <c r="HCJ2563" s="14"/>
      <c r="HCK2563" s="14"/>
      <c r="HCL2563" s="41"/>
      <c r="HCM2563" s="44"/>
      <c r="HCN2563" s="51"/>
      <c r="HCO2563" s="51"/>
      <c r="HCP2563" s="51"/>
      <c r="HCQ2563" s="13"/>
      <c r="HCR2563" s="13"/>
      <c r="HCS2563" s="14"/>
      <c r="HCT2563" s="14"/>
      <c r="HCU2563" s="41"/>
      <c r="HCV2563" s="44"/>
      <c r="HCW2563" s="51"/>
      <c r="HCX2563" s="51"/>
      <c r="HCY2563" s="51"/>
      <c r="HCZ2563" s="13"/>
      <c r="HDA2563" s="13"/>
      <c r="HDB2563" s="14"/>
      <c r="HDC2563" s="14"/>
      <c r="HDD2563" s="41"/>
      <c r="HDE2563" s="44"/>
      <c r="HDF2563" s="51"/>
      <c r="HDG2563" s="51"/>
      <c r="HDH2563" s="51"/>
      <c r="HDI2563" s="13"/>
      <c r="HDJ2563" s="13"/>
      <c r="HDK2563" s="14"/>
      <c r="HDL2563" s="14"/>
      <c r="HDM2563" s="41"/>
      <c r="HDN2563" s="44"/>
      <c r="HDO2563" s="51"/>
      <c r="HDP2563" s="51"/>
      <c r="HDQ2563" s="51"/>
      <c r="HDR2563" s="13"/>
      <c r="HDS2563" s="13"/>
      <c r="HDT2563" s="14"/>
      <c r="HDU2563" s="14"/>
      <c r="HDV2563" s="41"/>
      <c r="HDW2563" s="44"/>
      <c r="HDX2563" s="51"/>
      <c r="HDY2563" s="51"/>
      <c r="HDZ2563" s="51"/>
      <c r="HEA2563" s="13"/>
      <c r="HEB2563" s="13"/>
      <c r="HEC2563" s="14"/>
      <c r="HED2563" s="14"/>
      <c r="HEE2563" s="41"/>
      <c r="HEF2563" s="44"/>
      <c r="HEG2563" s="51"/>
      <c r="HEH2563" s="51"/>
      <c r="HEI2563" s="51"/>
      <c r="HEJ2563" s="13"/>
      <c r="HEK2563" s="13"/>
      <c r="HEL2563" s="14"/>
      <c r="HEM2563" s="14"/>
      <c r="HEN2563" s="41"/>
      <c r="HEO2563" s="44"/>
      <c r="HEP2563" s="51"/>
      <c r="HEQ2563" s="51"/>
      <c r="HER2563" s="51"/>
      <c r="HES2563" s="13"/>
      <c r="HET2563" s="13"/>
      <c r="HEU2563" s="14"/>
      <c r="HEV2563" s="14"/>
      <c r="HEW2563" s="41"/>
      <c r="HEX2563" s="44"/>
      <c r="HEY2563" s="51"/>
      <c r="HEZ2563" s="51"/>
      <c r="HFA2563" s="51"/>
      <c r="HFB2563" s="13"/>
      <c r="HFC2563" s="13"/>
      <c r="HFD2563" s="14"/>
      <c r="HFE2563" s="14"/>
      <c r="HFF2563" s="41"/>
      <c r="HFG2563" s="44"/>
      <c r="HFH2563" s="51"/>
      <c r="HFI2563" s="51"/>
      <c r="HFJ2563" s="51"/>
      <c r="HFK2563" s="13"/>
      <c r="HFL2563" s="13"/>
      <c r="HFM2563" s="14"/>
      <c r="HFN2563" s="14"/>
      <c r="HFO2563" s="41"/>
      <c r="HFP2563" s="44"/>
      <c r="HFQ2563" s="51"/>
      <c r="HFR2563" s="51"/>
      <c r="HFS2563" s="51"/>
      <c r="HFT2563" s="13"/>
      <c r="HFU2563" s="13"/>
      <c r="HFV2563" s="14"/>
      <c r="HFW2563" s="14"/>
      <c r="HFX2563" s="41"/>
      <c r="HFY2563" s="44"/>
      <c r="HFZ2563" s="51"/>
      <c r="HGA2563" s="51"/>
      <c r="HGB2563" s="51"/>
      <c r="HGC2563" s="13"/>
      <c r="HGD2563" s="13"/>
      <c r="HGE2563" s="14"/>
      <c r="HGF2563" s="14"/>
      <c r="HGG2563" s="41"/>
      <c r="HGH2563" s="44"/>
      <c r="HGI2563" s="51"/>
      <c r="HGJ2563" s="51"/>
      <c r="HGK2563" s="51"/>
      <c r="HGL2563" s="13"/>
      <c r="HGM2563" s="13"/>
      <c r="HGN2563" s="14"/>
      <c r="HGO2563" s="14"/>
      <c r="HGP2563" s="41"/>
      <c r="HGQ2563" s="44"/>
      <c r="HGR2563" s="51"/>
      <c r="HGS2563" s="51"/>
      <c r="HGT2563" s="51"/>
      <c r="HGU2563" s="13"/>
      <c r="HGV2563" s="13"/>
      <c r="HGW2563" s="14"/>
      <c r="HGX2563" s="14"/>
      <c r="HGY2563" s="41"/>
      <c r="HGZ2563" s="44"/>
      <c r="HHA2563" s="51"/>
      <c r="HHB2563" s="51"/>
      <c r="HHC2563" s="51"/>
      <c r="HHD2563" s="13"/>
      <c r="HHE2563" s="13"/>
      <c r="HHF2563" s="14"/>
      <c r="HHG2563" s="14"/>
      <c r="HHH2563" s="41"/>
      <c r="HHI2563" s="44"/>
      <c r="HHJ2563" s="51"/>
      <c r="HHK2563" s="51"/>
      <c r="HHL2563" s="51"/>
      <c r="HHM2563" s="13"/>
      <c r="HHN2563" s="13"/>
      <c r="HHO2563" s="14"/>
      <c r="HHP2563" s="14"/>
      <c r="HHQ2563" s="41"/>
      <c r="HHR2563" s="44"/>
      <c r="HHS2563" s="51"/>
      <c r="HHT2563" s="51"/>
      <c r="HHU2563" s="51"/>
      <c r="HHV2563" s="13"/>
      <c r="HHW2563" s="13"/>
      <c r="HHX2563" s="14"/>
      <c r="HHY2563" s="14"/>
      <c r="HHZ2563" s="41"/>
      <c r="HIA2563" s="44"/>
      <c r="HIB2563" s="51"/>
      <c r="HIC2563" s="51"/>
      <c r="HID2563" s="51"/>
      <c r="HIE2563" s="13"/>
      <c r="HIF2563" s="13"/>
      <c r="HIG2563" s="14"/>
      <c r="HIH2563" s="14"/>
      <c r="HII2563" s="41"/>
      <c r="HIJ2563" s="44"/>
      <c r="HIK2563" s="51"/>
      <c r="HIL2563" s="51"/>
      <c r="HIM2563" s="51"/>
      <c r="HIN2563" s="13"/>
      <c r="HIO2563" s="13"/>
      <c r="HIP2563" s="14"/>
      <c r="HIQ2563" s="14"/>
      <c r="HIR2563" s="41"/>
      <c r="HIS2563" s="44"/>
      <c r="HIT2563" s="51"/>
      <c r="HIU2563" s="51"/>
      <c r="HIV2563" s="51"/>
      <c r="HIW2563" s="13"/>
      <c r="HIX2563" s="13"/>
      <c r="HIY2563" s="14"/>
      <c r="HIZ2563" s="14"/>
      <c r="HJA2563" s="41"/>
      <c r="HJB2563" s="44"/>
      <c r="HJC2563" s="51"/>
      <c r="HJD2563" s="51"/>
      <c r="HJE2563" s="51"/>
      <c r="HJF2563" s="13"/>
      <c r="HJG2563" s="13"/>
      <c r="HJH2563" s="14"/>
      <c r="HJI2563" s="14"/>
      <c r="HJJ2563" s="41"/>
      <c r="HJK2563" s="44"/>
      <c r="HJL2563" s="51"/>
      <c r="HJM2563" s="51"/>
      <c r="HJN2563" s="51"/>
      <c r="HJO2563" s="13"/>
      <c r="HJP2563" s="13"/>
      <c r="HJQ2563" s="14"/>
      <c r="HJR2563" s="14"/>
      <c r="HJS2563" s="41"/>
      <c r="HJT2563" s="44"/>
      <c r="HJU2563" s="51"/>
      <c r="HJV2563" s="51"/>
      <c r="HJW2563" s="51"/>
      <c r="HJX2563" s="13"/>
      <c r="HJY2563" s="13"/>
      <c r="HJZ2563" s="14"/>
      <c r="HKA2563" s="14"/>
      <c r="HKB2563" s="41"/>
      <c r="HKC2563" s="44"/>
      <c r="HKD2563" s="51"/>
      <c r="HKE2563" s="51"/>
      <c r="HKF2563" s="51"/>
      <c r="HKG2563" s="13"/>
      <c r="HKH2563" s="13"/>
      <c r="HKI2563" s="14"/>
      <c r="HKJ2563" s="14"/>
      <c r="HKK2563" s="41"/>
      <c r="HKL2563" s="44"/>
      <c r="HKM2563" s="51"/>
      <c r="HKN2563" s="51"/>
      <c r="HKO2563" s="51"/>
      <c r="HKP2563" s="13"/>
      <c r="HKQ2563" s="13"/>
      <c r="HKR2563" s="14"/>
      <c r="HKS2563" s="14"/>
      <c r="HKT2563" s="41"/>
      <c r="HKU2563" s="44"/>
      <c r="HKV2563" s="51"/>
      <c r="HKW2563" s="51"/>
      <c r="HKX2563" s="51"/>
      <c r="HKY2563" s="13"/>
      <c r="HKZ2563" s="13"/>
      <c r="HLA2563" s="14"/>
      <c r="HLB2563" s="14"/>
      <c r="HLC2563" s="41"/>
      <c r="HLD2563" s="44"/>
      <c r="HLE2563" s="51"/>
      <c r="HLF2563" s="51"/>
      <c r="HLG2563" s="51"/>
      <c r="HLH2563" s="13"/>
      <c r="HLI2563" s="13"/>
      <c r="HLJ2563" s="14"/>
      <c r="HLK2563" s="14"/>
      <c r="HLL2563" s="41"/>
      <c r="HLM2563" s="44"/>
      <c r="HLN2563" s="51"/>
      <c r="HLO2563" s="51"/>
      <c r="HLP2563" s="51"/>
      <c r="HLQ2563" s="13"/>
      <c r="HLR2563" s="13"/>
      <c r="HLS2563" s="14"/>
      <c r="HLT2563" s="14"/>
      <c r="HLU2563" s="41"/>
      <c r="HLV2563" s="44"/>
      <c r="HLW2563" s="51"/>
      <c r="HLX2563" s="51"/>
      <c r="HLY2563" s="51"/>
      <c r="HLZ2563" s="13"/>
      <c r="HMA2563" s="13"/>
      <c r="HMB2563" s="14"/>
      <c r="HMC2563" s="14"/>
      <c r="HMD2563" s="41"/>
      <c r="HME2563" s="44"/>
      <c r="HMF2563" s="51"/>
      <c r="HMG2563" s="51"/>
      <c r="HMH2563" s="51"/>
      <c r="HMI2563" s="13"/>
      <c r="HMJ2563" s="13"/>
      <c r="HMK2563" s="14"/>
      <c r="HML2563" s="14"/>
      <c r="HMM2563" s="41"/>
      <c r="HMN2563" s="44"/>
      <c r="HMO2563" s="51"/>
      <c r="HMP2563" s="51"/>
      <c r="HMQ2563" s="51"/>
      <c r="HMR2563" s="13"/>
      <c r="HMS2563" s="13"/>
      <c r="HMT2563" s="14"/>
      <c r="HMU2563" s="14"/>
      <c r="HMV2563" s="41"/>
      <c r="HMW2563" s="44"/>
      <c r="HMX2563" s="51"/>
      <c r="HMY2563" s="51"/>
      <c r="HMZ2563" s="51"/>
      <c r="HNA2563" s="13"/>
      <c r="HNB2563" s="13"/>
      <c r="HNC2563" s="14"/>
      <c r="HND2563" s="14"/>
      <c r="HNE2563" s="41"/>
      <c r="HNF2563" s="44"/>
      <c r="HNG2563" s="51"/>
      <c r="HNH2563" s="51"/>
      <c r="HNI2563" s="51"/>
      <c r="HNJ2563" s="13"/>
      <c r="HNK2563" s="13"/>
      <c r="HNL2563" s="14"/>
      <c r="HNM2563" s="14"/>
      <c r="HNN2563" s="41"/>
      <c r="HNO2563" s="44"/>
      <c r="HNP2563" s="51"/>
      <c r="HNQ2563" s="51"/>
      <c r="HNR2563" s="51"/>
      <c r="HNS2563" s="13"/>
      <c r="HNT2563" s="13"/>
      <c r="HNU2563" s="14"/>
      <c r="HNV2563" s="14"/>
      <c r="HNW2563" s="41"/>
      <c r="HNX2563" s="44"/>
      <c r="HNY2563" s="51"/>
      <c r="HNZ2563" s="51"/>
      <c r="HOA2563" s="51"/>
      <c r="HOB2563" s="13"/>
      <c r="HOC2563" s="13"/>
      <c r="HOD2563" s="14"/>
      <c r="HOE2563" s="14"/>
      <c r="HOF2563" s="41"/>
      <c r="HOG2563" s="44"/>
      <c r="HOH2563" s="51"/>
      <c r="HOI2563" s="51"/>
      <c r="HOJ2563" s="51"/>
      <c r="HOK2563" s="13"/>
      <c r="HOL2563" s="13"/>
      <c r="HOM2563" s="14"/>
      <c r="HON2563" s="14"/>
      <c r="HOO2563" s="41"/>
      <c r="HOP2563" s="44"/>
      <c r="HOQ2563" s="51"/>
      <c r="HOR2563" s="51"/>
      <c r="HOS2563" s="51"/>
      <c r="HOT2563" s="13"/>
      <c r="HOU2563" s="13"/>
      <c r="HOV2563" s="14"/>
      <c r="HOW2563" s="14"/>
      <c r="HOX2563" s="41"/>
      <c r="HOY2563" s="44"/>
      <c r="HOZ2563" s="51"/>
      <c r="HPA2563" s="51"/>
      <c r="HPB2563" s="51"/>
      <c r="HPC2563" s="13"/>
      <c r="HPD2563" s="13"/>
      <c r="HPE2563" s="14"/>
      <c r="HPF2563" s="14"/>
      <c r="HPG2563" s="41"/>
      <c r="HPH2563" s="44"/>
      <c r="HPI2563" s="51"/>
      <c r="HPJ2563" s="51"/>
      <c r="HPK2563" s="51"/>
      <c r="HPL2563" s="13"/>
      <c r="HPM2563" s="13"/>
      <c r="HPN2563" s="14"/>
      <c r="HPO2563" s="14"/>
      <c r="HPP2563" s="41"/>
      <c r="HPQ2563" s="44"/>
      <c r="HPR2563" s="51"/>
      <c r="HPS2563" s="51"/>
      <c r="HPT2563" s="51"/>
      <c r="HPU2563" s="13"/>
      <c r="HPV2563" s="13"/>
      <c r="HPW2563" s="14"/>
      <c r="HPX2563" s="14"/>
      <c r="HPY2563" s="41"/>
      <c r="HPZ2563" s="44"/>
      <c r="HQA2563" s="51"/>
      <c r="HQB2563" s="51"/>
      <c r="HQC2563" s="51"/>
      <c r="HQD2563" s="13"/>
      <c r="HQE2563" s="13"/>
      <c r="HQF2563" s="14"/>
      <c r="HQG2563" s="14"/>
      <c r="HQH2563" s="41"/>
      <c r="HQI2563" s="44"/>
      <c r="HQJ2563" s="51"/>
      <c r="HQK2563" s="51"/>
      <c r="HQL2563" s="51"/>
      <c r="HQM2563" s="13"/>
      <c r="HQN2563" s="13"/>
      <c r="HQO2563" s="14"/>
      <c r="HQP2563" s="14"/>
      <c r="HQQ2563" s="41"/>
      <c r="HQR2563" s="44"/>
      <c r="HQS2563" s="51"/>
      <c r="HQT2563" s="51"/>
      <c r="HQU2563" s="51"/>
      <c r="HQV2563" s="13"/>
      <c r="HQW2563" s="13"/>
      <c r="HQX2563" s="14"/>
      <c r="HQY2563" s="14"/>
      <c r="HQZ2563" s="41"/>
      <c r="HRA2563" s="44"/>
      <c r="HRB2563" s="51"/>
      <c r="HRC2563" s="51"/>
      <c r="HRD2563" s="51"/>
      <c r="HRE2563" s="13"/>
      <c r="HRF2563" s="13"/>
      <c r="HRG2563" s="14"/>
      <c r="HRH2563" s="14"/>
      <c r="HRI2563" s="41"/>
      <c r="HRJ2563" s="44"/>
      <c r="HRK2563" s="51"/>
      <c r="HRL2563" s="51"/>
      <c r="HRM2563" s="51"/>
      <c r="HRN2563" s="13"/>
      <c r="HRO2563" s="13"/>
      <c r="HRP2563" s="14"/>
      <c r="HRQ2563" s="14"/>
      <c r="HRR2563" s="41"/>
      <c r="HRS2563" s="44"/>
      <c r="HRT2563" s="51"/>
      <c r="HRU2563" s="51"/>
      <c r="HRV2563" s="51"/>
      <c r="HRW2563" s="13"/>
      <c r="HRX2563" s="13"/>
      <c r="HRY2563" s="14"/>
      <c r="HRZ2563" s="14"/>
      <c r="HSA2563" s="41"/>
      <c r="HSB2563" s="44"/>
      <c r="HSC2563" s="51"/>
      <c r="HSD2563" s="51"/>
      <c r="HSE2563" s="51"/>
      <c r="HSF2563" s="13"/>
      <c r="HSG2563" s="13"/>
      <c r="HSH2563" s="14"/>
      <c r="HSI2563" s="14"/>
      <c r="HSJ2563" s="41"/>
      <c r="HSK2563" s="44"/>
      <c r="HSL2563" s="51"/>
      <c r="HSM2563" s="51"/>
      <c r="HSN2563" s="51"/>
      <c r="HSO2563" s="13"/>
      <c r="HSP2563" s="13"/>
      <c r="HSQ2563" s="14"/>
      <c r="HSR2563" s="14"/>
      <c r="HSS2563" s="41"/>
      <c r="HST2563" s="44"/>
      <c r="HSU2563" s="51"/>
      <c r="HSV2563" s="51"/>
      <c r="HSW2563" s="51"/>
      <c r="HSX2563" s="13"/>
      <c r="HSY2563" s="13"/>
      <c r="HSZ2563" s="14"/>
      <c r="HTA2563" s="14"/>
      <c r="HTB2563" s="41"/>
      <c r="HTC2563" s="44"/>
      <c r="HTD2563" s="51"/>
      <c r="HTE2563" s="51"/>
      <c r="HTF2563" s="51"/>
      <c r="HTG2563" s="13"/>
      <c r="HTH2563" s="13"/>
      <c r="HTI2563" s="14"/>
      <c r="HTJ2563" s="14"/>
      <c r="HTK2563" s="41"/>
      <c r="HTL2563" s="44"/>
      <c r="HTM2563" s="51"/>
      <c r="HTN2563" s="51"/>
      <c r="HTO2563" s="51"/>
      <c r="HTP2563" s="13"/>
      <c r="HTQ2563" s="13"/>
      <c r="HTR2563" s="14"/>
      <c r="HTS2563" s="14"/>
      <c r="HTT2563" s="41"/>
      <c r="HTU2563" s="44"/>
      <c r="HTV2563" s="51"/>
      <c r="HTW2563" s="51"/>
      <c r="HTX2563" s="51"/>
      <c r="HTY2563" s="13"/>
      <c r="HTZ2563" s="13"/>
      <c r="HUA2563" s="14"/>
      <c r="HUB2563" s="14"/>
      <c r="HUC2563" s="41"/>
      <c r="HUD2563" s="44"/>
      <c r="HUE2563" s="51"/>
      <c r="HUF2563" s="51"/>
      <c r="HUG2563" s="51"/>
      <c r="HUH2563" s="13"/>
      <c r="HUI2563" s="13"/>
      <c r="HUJ2563" s="14"/>
      <c r="HUK2563" s="14"/>
      <c r="HUL2563" s="41"/>
      <c r="HUM2563" s="44"/>
      <c r="HUN2563" s="51"/>
      <c r="HUO2563" s="51"/>
      <c r="HUP2563" s="51"/>
      <c r="HUQ2563" s="13"/>
      <c r="HUR2563" s="13"/>
      <c r="HUS2563" s="14"/>
      <c r="HUT2563" s="14"/>
      <c r="HUU2563" s="41"/>
      <c r="HUV2563" s="44"/>
      <c r="HUW2563" s="51"/>
      <c r="HUX2563" s="51"/>
      <c r="HUY2563" s="51"/>
      <c r="HUZ2563" s="13"/>
      <c r="HVA2563" s="13"/>
      <c r="HVB2563" s="14"/>
      <c r="HVC2563" s="14"/>
      <c r="HVD2563" s="41"/>
      <c r="HVE2563" s="44"/>
      <c r="HVF2563" s="51"/>
      <c r="HVG2563" s="51"/>
      <c r="HVH2563" s="51"/>
      <c r="HVI2563" s="13"/>
      <c r="HVJ2563" s="13"/>
      <c r="HVK2563" s="14"/>
      <c r="HVL2563" s="14"/>
      <c r="HVM2563" s="41"/>
      <c r="HVN2563" s="44"/>
      <c r="HVO2563" s="51"/>
      <c r="HVP2563" s="51"/>
      <c r="HVQ2563" s="51"/>
      <c r="HVR2563" s="13"/>
      <c r="HVS2563" s="13"/>
      <c r="HVT2563" s="14"/>
      <c r="HVU2563" s="14"/>
      <c r="HVV2563" s="41"/>
      <c r="HVW2563" s="44"/>
      <c r="HVX2563" s="51"/>
      <c r="HVY2563" s="51"/>
      <c r="HVZ2563" s="51"/>
      <c r="HWA2563" s="13"/>
      <c r="HWB2563" s="13"/>
      <c r="HWC2563" s="14"/>
      <c r="HWD2563" s="14"/>
      <c r="HWE2563" s="41"/>
      <c r="HWF2563" s="44"/>
      <c r="HWG2563" s="51"/>
      <c r="HWH2563" s="51"/>
      <c r="HWI2563" s="51"/>
      <c r="HWJ2563" s="13"/>
      <c r="HWK2563" s="13"/>
      <c r="HWL2563" s="14"/>
      <c r="HWM2563" s="14"/>
      <c r="HWN2563" s="41"/>
      <c r="HWO2563" s="44"/>
      <c r="HWP2563" s="51"/>
      <c r="HWQ2563" s="51"/>
      <c r="HWR2563" s="51"/>
      <c r="HWS2563" s="13"/>
      <c r="HWT2563" s="13"/>
      <c r="HWU2563" s="14"/>
      <c r="HWV2563" s="14"/>
      <c r="HWW2563" s="41"/>
      <c r="HWX2563" s="44"/>
      <c r="HWY2563" s="51"/>
      <c r="HWZ2563" s="51"/>
      <c r="HXA2563" s="51"/>
      <c r="HXB2563" s="13"/>
      <c r="HXC2563" s="13"/>
      <c r="HXD2563" s="14"/>
      <c r="HXE2563" s="14"/>
      <c r="HXF2563" s="41"/>
      <c r="HXG2563" s="44"/>
      <c r="HXH2563" s="51"/>
      <c r="HXI2563" s="51"/>
      <c r="HXJ2563" s="51"/>
      <c r="HXK2563" s="13"/>
      <c r="HXL2563" s="13"/>
      <c r="HXM2563" s="14"/>
      <c r="HXN2563" s="14"/>
      <c r="HXO2563" s="41"/>
      <c r="HXP2563" s="44"/>
      <c r="HXQ2563" s="51"/>
      <c r="HXR2563" s="51"/>
      <c r="HXS2563" s="51"/>
      <c r="HXT2563" s="13"/>
      <c r="HXU2563" s="13"/>
      <c r="HXV2563" s="14"/>
      <c r="HXW2563" s="14"/>
      <c r="HXX2563" s="41"/>
      <c r="HXY2563" s="44"/>
      <c r="HXZ2563" s="51"/>
      <c r="HYA2563" s="51"/>
      <c r="HYB2563" s="51"/>
      <c r="HYC2563" s="13"/>
      <c r="HYD2563" s="13"/>
      <c r="HYE2563" s="14"/>
      <c r="HYF2563" s="14"/>
      <c r="HYG2563" s="41"/>
      <c r="HYH2563" s="44"/>
      <c r="HYI2563" s="51"/>
      <c r="HYJ2563" s="51"/>
      <c r="HYK2563" s="51"/>
      <c r="HYL2563" s="13"/>
      <c r="HYM2563" s="13"/>
      <c r="HYN2563" s="14"/>
      <c r="HYO2563" s="14"/>
      <c r="HYP2563" s="41"/>
      <c r="HYQ2563" s="44"/>
      <c r="HYR2563" s="51"/>
      <c r="HYS2563" s="51"/>
      <c r="HYT2563" s="51"/>
      <c r="HYU2563" s="13"/>
      <c r="HYV2563" s="13"/>
      <c r="HYW2563" s="14"/>
      <c r="HYX2563" s="14"/>
      <c r="HYY2563" s="41"/>
      <c r="HYZ2563" s="44"/>
      <c r="HZA2563" s="51"/>
      <c r="HZB2563" s="51"/>
      <c r="HZC2563" s="51"/>
      <c r="HZD2563" s="13"/>
      <c r="HZE2563" s="13"/>
      <c r="HZF2563" s="14"/>
      <c r="HZG2563" s="14"/>
      <c r="HZH2563" s="41"/>
      <c r="HZI2563" s="44"/>
      <c r="HZJ2563" s="51"/>
      <c r="HZK2563" s="51"/>
      <c r="HZL2563" s="51"/>
      <c r="HZM2563" s="13"/>
      <c r="HZN2563" s="13"/>
      <c r="HZO2563" s="14"/>
      <c r="HZP2563" s="14"/>
      <c r="HZQ2563" s="41"/>
      <c r="HZR2563" s="44"/>
      <c r="HZS2563" s="51"/>
      <c r="HZT2563" s="51"/>
      <c r="HZU2563" s="51"/>
      <c r="HZV2563" s="13"/>
      <c r="HZW2563" s="13"/>
      <c r="HZX2563" s="14"/>
      <c r="HZY2563" s="14"/>
      <c r="HZZ2563" s="41"/>
      <c r="IAA2563" s="44"/>
      <c r="IAB2563" s="51"/>
      <c r="IAC2563" s="51"/>
      <c r="IAD2563" s="51"/>
      <c r="IAE2563" s="13"/>
      <c r="IAF2563" s="13"/>
      <c r="IAG2563" s="14"/>
      <c r="IAH2563" s="14"/>
      <c r="IAI2563" s="41"/>
      <c r="IAJ2563" s="44"/>
      <c r="IAK2563" s="51"/>
      <c r="IAL2563" s="51"/>
      <c r="IAM2563" s="51"/>
      <c r="IAN2563" s="13"/>
      <c r="IAO2563" s="13"/>
      <c r="IAP2563" s="14"/>
      <c r="IAQ2563" s="14"/>
      <c r="IAR2563" s="41"/>
      <c r="IAS2563" s="44"/>
      <c r="IAT2563" s="51"/>
      <c r="IAU2563" s="51"/>
      <c r="IAV2563" s="51"/>
      <c r="IAW2563" s="13"/>
      <c r="IAX2563" s="13"/>
      <c r="IAY2563" s="14"/>
      <c r="IAZ2563" s="14"/>
      <c r="IBA2563" s="41"/>
      <c r="IBB2563" s="44"/>
      <c r="IBC2563" s="51"/>
      <c r="IBD2563" s="51"/>
      <c r="IBE2563" s="51"/>
      <c r="IBF2563" s="13"/>
      <c r="IBG2563" s="13"/>
      <c r="IBH2563" s="14"/>
      <c r="IBI2563" s="14"/>
      <c r="IBJ2563" s="41"/>
      <c r="IBK2563" s="44"/>
      <c r="IBL2563" s="51"/>
      <c r="IBM2563" s="51"/>
      <c r="IBN2563" s="51"/>
      <c r="IBO2563" s="13"/>
      <c r="IBP2563" s="13"/>
      <c r="IBQ2563" s="14"/>
      <c r="IBR2563" s="14"/>
      <c r="IBS2563" s="41"/>
      <c r="IBT2563" s="44"/>
      <c r="IBU2563" s="51"/>
      <c r="IBV2563" s="51"/>
      <c r="IBW2563" s="51"/>
      <c r="IBX2563" s="13"/>
      <c r="IBY2563" s="13"/>
      <c r="IBZ2563" s="14"/>
      <c r="ICA2563" s="14"/>
      <c r="ICB2563" s="41"/>
      <c r="ICC2563" s="44"/>
      <c r="ICD2563" s="51"/>
      <c r="ICE2563" s="51"/>
      <c r="ICF2563" s="51"/>
      <c r="ICG2563" s="13"/>
      <c r="ICH2563" s="13"/>
      <c r="ICI2563" s="14"/>
      <c r="ICJ2563" s="14"/>
      <c r="ICK2563" s="41"/>
      <c r="ICL2563" s="44"/>
      <c r="ICM2563" s="51"/>
      <c r="ICN2563" s="51"/>
      <c r="ICO2563" s="51"/>
      <c r="ICP2563" s="13"/>
      <c r="ICQ2563" s="13"/>
      <c r="ICR2563" s="14"/>
      <c r="ICS2563" s="14"/>
      <c r="ICT2563" s="41"/>
      <c r="ICU2563" s="44"/>
      <c r="ICV2563" s="51"/>
      <c r="ICW2563" s="51"/>
      <c r="ICX2563" s="51"/>
      <c r="ICY2563" s="13"/>
      <c r="ICZ2563" s="13"/>
      <c r="IDA2563" s="14"/>
      <c r="IDB2563" s="14"/>
      <c r="IDC2563" s="41"/>
      <c r="IDD2563" s="44"/>
      <c r="IDE2563" s="51"/>
      <c r="IDF2563" s="51"/>
      <c r="IDG2563" s="51"/>
      <c r="IDH2563" s="13"/>
      <c r="IDI2563" s="13"/>
      <c r="IDJ2563" s="14"/>
      <c r="IDK2563" s="14"/>
      <c r="IDL2563" s="41"/>
      <c r="IDM2563" s="44"/>
      <c r="IDN2563" s="51"/>
      <c r="IDO2563" s="51"/>
      <c r="IDP2563" s="51"/>
      <c r="IDQ2563" s="13"/>
      <c r="IDR2563" s="13"/>
      <c r="IDS2563" s="14"/>
      <c r="IDT2563" s="14"/>
      <c r="IDU2563" s="41"/>
      <c r="IDV2563" s="44"/>
      <c r="IDW2563" s="51"/>
      <c r="IDX2563" s="51"/>
      <c r="IDY2563" s="51"/>
      <c r="IDZ2563" s="13"/>
      <c r="IEA2563" s="13"/>
      <c r="IEB2563" s="14"/>
      <c r="IEC2563" s="14"/>
      <c r="IED2563" s="41"/>
      <c r="IEE2563" s="44"/>
      <c r="IEF2563" s="51"/>
      <c r="IEG2563" s="51"/>
      <c r="IEH2563" s="51"/>
      <c r="IEI2563" s="13"/>
      <c r="IEJ2563" s="13"/>
      <c r="IEK2563" s="14"/>
      <c r="IEL2563" s="14"/>
      <c r="IEM2563" s="41"/>
      <c r="IEN2563" s="44"/>
      <c r="IEO2563" s="51"/>
      <c r="IEP2563" s="51"/>
      <c r="IEQ2563" s="51"/>
      <c r="IER2563" s="13"/>
      <c r="IES2563" s="13"/>
      <c r="IET2563" s="14"/>
      <c r="IEU2563" s="14"/>
      <c r="IEV2563" s="41"/>
      <c r="IEW2563" s="44"/>
      <c r="IEX2563" s="51"/>
      <c r="IEY2563" s="51"/>
      <c r="IEZ2563" s="51"/>
      <c r="IFA2563" s="13"/>
      <c r="IFB2563" s="13"/>
      <c r="IFC2563" s="14"/>
      <c r="IFD2563" s="14"/>
      <c r="IFE2563" s="41"/>
      <c r="IFF2563" s="44"/>
      <c r="IFG2563" s="51"/>
      <c r="IFH2563" s="51"/>
      <c r="IFI2563" s="51"/>
      <c r="IFJ2563" s="13"/>
      <c r="IFK2563" s="13"/>
      <c r="IFL2563" s="14"/>
      <c r="IFM2563" s="14"/>
      <c r="IFN2563" s="41"/>
      <c r="IFO2563" s="44"/>
      <c r="IFP2563" s="51"/>
      <c r="IFQ2563" s="51"/>
      <c r="IFR2563" s="51"/>
      <c r="IFS2563" s="13"/>
      <c r="IFT2563" s="13"/>
      <c r="IFU2563" s="14"/>
      <c r="IFV2563" s="14"/>
      <c r="IFW2563" s="41"/>
      <c r="IFX2563" s="44"/>
      <c r="IFY2563" s="51"/>
      <c r="IFZ2563" s="51"/>
      <c r="IGA2563" s="51"/>
      <c r="IGB2563" s="13"/>
      <c r="IGC2563" s="13"/>
      <c r="IGD2563" s="14"/>
      <c r="IGE2563" s="14"/>
      <c r="IGF2563" s="41"/>
      <c r="IGG2563" s="44"/>
      <c r="IGH2563" s="51"/>
      <c r="IGI2563" s="51"/>
      <c r="IGJ2563" s="51"/>
      <c r="IGK2563" s="13"/>
      <c r="IGL2563" s="13"/>
      <c r="IGM2563" s="14"/>
      <c r="IGN2563" s="14"/>
      <c r="IGO2563" s="41"/>
      <c r="IGP2563" s="44"/>
      <c r="IGQ2563" s="51"/>
      <c r="IGR2563" s="51"/>
      <c r="IGS2563" s="51"/>
      <c r="IGT2563" s="13"/>
      <c r="IGU2563" s="13"/>
      <c r="IGV2563" s="14"/>
      <c r="IGW2563" s="14"/>
      <c r="IGX2563" s="41"/>
      <c r="IGY2563" s="44"/>
      <c r="IGZ2563" s="51"/>
      <c r="IHA2563" s="51"/>
      <c r="IHB2563" s="51"/>
      <c r="IHC2563" s="13"/>
      <c r="IHD2563" s="13"/>
      <c r="IHE2563" s="14"/>
      <c r="IHF2563" s="14"/>
      <c r="IHG2563" s="41"/>
      <c r="IHH2563" s="44"/>
      <c r="IHI2563" s="51"/>
      <c r="IHJ2563" s="51"/>
      <c r="IHK2563" s="51"/>
      <c r="IHL2563" s="13"/>
      <c r="IHM2563" s="13"/>
      <c r="IHN2563" s="14"/>
      <c r="IHO2563" s="14"/>
      <c r="IHP2563" s="41"/>
      <c r="IHQ2563" s="44"/>
      <c r="IHR2563" s="51"/>
      <c r="IHS2563" s="51"/>
      <c r="IHT2563" s="51"/>
      <c r="IHU2563" s="13"/>
      <c r="IHV2563" s="13"/>
      <c r="IHW2563" s="14"/>
      <c r="IHX2563" s="14"/>
      <c r="IHY2563" s="41"/>
      <c r="IHZ2563" s="44"/>
      <c r="IIA2563" s="51"/>
      <c r="IIB2563" s="51"/>
      <c r="IIC2563" s="51"/>
      <c r="IID2563" s="13"/>
      <c r="IIE2563" s="13"/>
      <c r="IIF2563" s="14"/>
      <c r="IIG2563" s="14"/>
      <c r="IIH2563" s="41"/>
      <c r="III2563" s="44"/>
      <c r="IIJ2563" s="51"/>
      <c r="IIK2563" s="51"/>
      <c r="IIL2563" s="51"/>
      <c r="IIM2563" s="13"/>
      <c r="IIN2563" s="13"/>
      <c r="IIO2563" s="14"/>
      <c r="IIP2563" s="14"/>
      <c r="IIQ2563" s="41"/>
      <c r="IIR2563" s="44"/>
      <c r="IIS2563" s="51"/>
      <c r="IIT2563" s="51"/>
      <c r="IIU2563" s="51"/>
      <c r="IIV2563" s="13"/>
      <c r="IIW2563" s="13"/>
      <c r="IIX2563" s="14"/>
      <c r="IIY2563" s="14"/>
      <c r="IIZ2563" s="41"/>
      <c r="IJA2563" s="44"/>
      <c r="IJB2563" s="51"/>
      <c r="IJC2563" s="51"/>
      <c r="IJD2563" s="51"/>
      <c r="IJE2563" s="13"/>
      <c r="IJF2563" s="13"/>
      <c r="IJG2563" s="14"/>
      <c r="IJH2563" s="14"/>
      <c r="IJI2563" s="41"/>
      <c r="IJJ2563" s="44"/>
      <c r="IJK2563" s="51"/>
      <c r="IJL2563" s="51"/>
      <c r="IJM2563" s="51"/>
      <c r="IJN2563" s="13"/>
      <c r="IJO2563" s="13"/>
      <c r="IJP2563" s="14"/>
      <c r="IJQ2563" s="14"/>
      <c r="IJR2563" s="41"/>
      <c r="IJS2563" s="44"/>
      <c r="IJT2563" s="51"/>
      <c r="IJU2563" s="51"/>
      <c r="IJV2563" s="51"/>
      <c r="IJW2563" s="13"/>
      <c r="IJX2563" s="13"/>
      <c r="IJY2563" s="14"/>
      <c r="IJZ2563" s="14"/>
      <c r="IKA2563" s="41"/>
      <c r="IKB2563" s="44"/>
      <c r="IKC2563" s="51"/>
      <c r="IKD2563" s="51"/>
      <c r="IKE2563" s="51"/>
      <c r="IKF2563" s="13"/>
      <c r="IKG2563" s="13"/>
      <c r="IKH2563" s="14"/>
      <c r="IKI2563" s="14"/>
      <c r="IKJ2563" s="41"/>
      <c r="IKK2563" s="44"/>
      <c r="IKL2563" s="51"/>
      <c r="IKM2563" s="51"/>
      <c r="IKN2563" s="51"/>
      <c r="IKO2563" s="13"/>
      <c r="IKP2563" s="13"/>
      <c r="IKQ2563" s="14"/>
      <c r="IKR2563" s="14"/>
      <c r="IKS2563" s="41"/>
      <c r="IKT2563" s="44"/>
      <c r="IKU2563" s="51"/>
      <c r="IKV2563" s="51"/>
      <c r="IKW2563" s="51"/>
      <c r="IKX2563" s="13"/>
      <c r="IKY2563" s="13"/>
      <c r="IKZ2563" s="14"/>
      <c r="ILA2563" s="14"/>
      <c r="ILB2563" s="41"/>
      <c r="ILC2563" s="44"/>
      <c r="ILD2563" s="51"/>
      <c r="ILE2563" s="51"/>
      <c r="ILF2563" s="51"/>
      <c r="ILG2563" s="13"/>
      <c r="ILH2563" s="13"/>
      <c r="ILI2563" s="14"/>
      <c r="ILJ2563" s="14"/>
      <c r="ILK2563" s="41"/>
      <c r="ILL2563" s="44"/>
      <c r="ILM2563" s="51"/>
      <c r="ILN2563" s="51"/>
      <c r="ILO2563" s="51"/>
      <c r="ILP2563" s="13"/>
      <c r="ILQ2563" s="13"/>
      <c r="ILR2563" s="14"/>
      <c r="ILS2563" s="14"/>
      <c r="ILT2563" s="41"/>
      <c r="ILU2563" s="44"/>
      <c r="ILV2563" s="51"/>
      <c r="ILW2563" s="51"/>
      <c r="ILX2563" s="51"/>
      <c r="ILY2563" s="13"/>
      <c r="ILZ2563" s="13"/>
      <c r="IMA2563" s="14"/>
      <c r="IMB2563" s="14"/>
      <c r="IMC2563" s="41"/>
      <c r="IMD2563" s="44"/>
      <c r="IME2563" s="51"/>
      <c r="IMF2563" s="51"/>
      <c r="IMG2563" s="51"/>
      <c r="IMH2563" s="13"/>
      <c r="IMI2563" s="13"/>
      <c r="IMJ2563" s="14"/>
      <c r="IMK2563" s="14"/>
      <c r="IML2563" s="41"/>
      <c r="IMM2563" s="44"/>
      <c r="IMN2563" s="51"/>
      <c r="IMO2563" s="51"/>
      <c r="IMP2563" s="51"/>
      <c r="IMQ2563" s="13"/>
      <c r="IMR2563" s="13"/>
      <c r="IMS2563" s="14"/>
      <c r="IMT2563" s="14"/>
      <c r="IMU2563" s="41"/>
      <c r="IMV2563" s="44"/>
      <c r="IMW2563" s="51"/>
      <c r="IMX2563" s="51"/>
      <c r="IMY2563" s="51"/>
      <c r="IMZ2563" s="13"/>
      <c r="INA2563" s="13"/>
      <c r="INB2563" s="14"/>
      <c r="INC2563" s="14"/>
      <c r="IND2563" s="41"/>
      <c r="INE2563" s="44"/>
      <c r="INF2563" s="51"/>
      <c r="ING2563" s="51"/>
      <c r="INH2563" s="51"/>
      <c r="INI2563" s="13"/>
      <c r="INJ2563" s="13"/>
      <c r="INK2563" s="14"/>
      <c r="INL2563" s="14"/>
      <c r="INM2563" s="41"/>
      <c r="INN2563" s="44"/>
      <c r="INO2563" s="51"/>
      <c r="INP2563" s="51"/>
      <c r="INQ2563" s="51"/>
      <c r="INR2563" s="13"/>
      <c r="INS2563" s="13"/>
      <c r="INT2563" s="14"/>
      <c r="INU2563" s="14"/>
      <c r="INV2563" s="41"/>
      <c r="INW2563" s="44"/>
      <c r="INX2563" s="51"/>
      <c r="INY2563" s="51"/>
      <c r="INZ2563" s="51"/>
      <c r="IOA2563" s="13"/>
      <c r="IOB2563" s="13"/>
      <c r="IOC2563" s="14"/>
      <c r="IOD2563" s="14"/>
      <c r="IOE2563" s="41"/>
      <c r="IOF2563" s="44"/>
      <c r="IOG2563" s="51"/>
      <c r="IOH2563" s="51"/>
      <c r="IOI2563" s="51"/>
      <c r="IOJ2563" s="13"/>
      <c r="IOK2563" s="13"/>
      <c r="IOL2563" s="14"/>
      <c r="IOM2563" s="14"/>
      <c r="ION2563" s="41"/>
      <c r="IOO2563" s="44"/>
      <c r="IOP2563" s="51"/>
      <c r="IOQ2563" s="51"/>
      <c r="IOR2563" s="51"/>
      <c r="IOS2563" s="13"/>
      <c r="IOT2563" s="13"/>
      <c r="IOU2563" s="14"/>
      <c r="IOV2563" s="14"/>
      <c r="IOW2563" s="41"/>
      <c r="IOX2563" s="44"/>
      <c r="IOY2563" s="51"/>
      <c r="IOZ2563" s="51"/>
      <c r="IPA2563" s="51"/>
      <c r="IPB2563" s="13"/>
      <c r="IPC2563" s="13"/>
      <c r="IPD2563" s="14"/>
      <c r="IPE2563" s="14"/>
      <c r="IPF2563" s="41"/>
      <c r="IPG2563" s="44"/>
      <c r="IPH2563" s="51"/>
      <c r="IPI2563" s="51"/>
      <c r="IPJ2563" s="51"/>
      <c r="IPK2563" s="13"/>
      <c r="IPL2563" s="13"/>
      <c r="IPM2563" s="14"/>
      <c r="IPN2563" s="14"/>
      <c r="IPO2563" s="41"/>
      <c r="IPP2563" s="44"/>
      <c r="IPQ2563" s="51"/>
      <c r="IPR2563" s="51"/>
      <c r="IPS2563" s="51"/>
      <c r="IPT2563" s="13"/>
      <c r="IPU2563" s="13"/>
      <c r="IPV2563" s="14"/>
      <c r="IPW2563" s="14"/>
      <c r="IPX2563" s="41"/>
      <c r="IPY2563" s="44"/>
      <c r="IPZ2563" s="51"/>
      <c r="IQA2563" s="51"/>
      <c r="IQB2563" s="51"/>
      <c r="IQC2563" s="13"/>
      <c r="IQD2563" s="13"/>
      <c r="IQE2563" s="14"/>
      <c r="IQF2563" s="14"/>
      <c r="IQG2563" s="41"/>
      <c r="IQH2563" s="44"/>
      <c r="IQI2563" s="51"/>
      <c r="IQJ2563" s="51"/>
      <c r="IQK2563" s="51"/>
      <c r="IQL2563" s="13"/>
      <c r="IQM2563" s="13"/>
      <c r="IQN2563" s="14"/>
      <c r="IQO2563" s="14"/>
      <c r="IQP2563" s="41"/>
      <c r="IQQ2563" s="44"/>
      <c r="IQR2563" s="51"/>
      <c r="IQS2563" s="51"/>
      <c r="IQT2563" s="51"/>
      <c r="IQU2563" s="13"/>
      <c r="IQV2563" s="13"/>
      <c r="IQW2563" s="14"/>
      <c r="IQX2563" s="14"/>
      <c r="IQY2563" s="41"/>
      <c r="IQZ2563" s="44"/>
      <c r="IRA2563" s="51"/>
      <c r="IRB2563" s="51"/>
      <c r="IRC2563" s="51"/>
      <c r="IRD2563" s="13"/>
      <c r="IRE2563" s="13"/>
      <c r="IRF2563" s="14"/>
      <c r="IRG2563" s="14"/>
      <c r="IRH2563" s="41"/>
      <c r="IRI2563" s="44"/>
      <c r="IRJ2563" s="51"/>
      <c r="IRK2563" s="51"/>
      <c r="IRL2563" s="51"/>
      <c r="IRM2563" s="13"/>
      <c r="IRN2563" s="13"/>
      <c r="IRO2563" s="14"/>
      <c r="IRP2563" s="14"/>
      <c r="IRQ2563" s="41"/>
      <c r="IRR2563" s="44"/>
      <c r="IRS2563" s="51"/>
      <c r="IRT2563" s="51"/>
      <c r="IRU2563" s="51"/>
      <c r="IRV2563" s="13"/>
      <c r="IRW2563" s="13"/>
      <c r="IRX2563" s="14"/>
      <c r="IRY2563" s="14"/>
      <c r="IRZ2563" s="41"/>
      <c r="ISA2563" s="44"/>
      <c r="ISB2563" s="51"/>
      <c r="ISC2563" s="51"/>
      <c r="ISD2563" s="51"/>
      <c r="ISE2563" s="13"/>
      <c r="ISF2563" s="13"/>
      <c r="ISG2563" s="14"/>
      <c r="ISH2563" s="14"/>
      <c r="ISI2563" s="41"/>
      <c r="ISJ2563" s="44"/>
      <c r="ISK2563" s="51"/>
      <c r="ISL2563" s="51"/>
      <c r="ISM2563" s="51"/>
      <c r="ISN2563" s="13"/>
      <c r="ISO2563" s="13"/>
      <c r="ISP2563" s="14"/>
      <c r="ISQ2563" s="14"/>
      <c r="ISR2563" s="41"/>
      <c r="ISS2563" s="44"/>
      <c r="IST2563" s="51"/>
      <c r="ISU2563" s="51"/>
      <c r="ISV2563" s="51"/>
      <c r="ISW2563" s="13"/>
      <c r="ISX2563" s="13"/>
      <c r="ISY2563" s="14"/>
      <c r="ISZ2563" s="14"/>
      <c r="ITA2563" s="41"/>
      <c r="ITB2563" s="44"/>
      <c r="ITC2563" s="51"/>
      <c r="ITD2563" s="51"/>
      <c r="ITE2563" s="51"/>
      <c r="ITF2563" s="13"/>
      <c r="ITG2563" s="13"/>
      <c r="ITH2563" s="14"/>
      <c r="ITI2563" s="14"/>
      <c r="ITJ2563" s="41"/>
      <c r="ITK2563" s="44"/>
      <c r="ITL2563" s="51"/>
      <c r="ITM2563" s="51"/>
      <c r="ITN2563" s="51"/>
      <c r="ITO2563" s="13"/>
      <c r="ITP2563" s="13"/>
      <c r="ITQ2563" s="14"/>
      <c r="ITR2563" s="14"/>
      <c r="ITS2563" s="41"/>
      <c r="ITT2563" s="44"/>
      <c r="ITU2563" s="51"/>
      <c r="ITV2563" s="51"/>
      <c r="ITW2563" s="51"/>
      <c r="ITX2563" s="13"/>
      <c r="ITY2563" s="13"/>
      <c r="ITZ2563" s="14"/>
      <c r="IUA2563" s="14"/>
      <c r="IUB2563" s="41"/>
      <c r="IUC2563" s="44"/>
      <c r="IUD2563" s="51"/>
      <c r="IUE2563" s="51"/>
      <c r="IUF2563" s="51"/>
      <c r="IUG2563" s="13"/>
      <c r="IUH2563" s="13"/>
      <c r="IUI2563" s="14"/>
      <c r="IUJ2563" s="14"/>
      <c r="IUK2563" s="41"/>
      <c r="IUL2563" s="44"/>
      <c r="IUM2563" s="51"/>
      <c r="IUN2563" s="51"/>
      <c r="IUO2563" s="51"/>
      <c r="IUP2563" s="13"/>
      <c r="IUQ2563" s="13"/>
      <c r="IUR2563" s="14"/>
      <c r="IUS2563" s="14"/>
      <c r="IUT2563" s="41"/>
      <c r="IUU2563" s="44"/>
      <c r="IUV2563" s="51"/>
      <c r="IUW2563" s="51"/>
      <c r="IUX2563" s="51"/>
      <c r="IUY2563" s="13"/>
      <c r="IUZ2563" s="13"/>
      <c r="IVA2563" s="14"/>
      <c r="IVB2563" s="14"/>
      <c r="IVC2563" s="41"/>
      <c r="IVD2563" s="44"/>
      <c r="IVE2563" s="51"/>
      <c r="IVF2563" s="51"/>
      <c r="IVG2563" s="51"/>
      <c r="IVH2563" s="13"/>
      <c r="IVI2563" s="13"/>
      <c r="IVJ2563" s="14"/>
      <c r="IVK2563" s="14"/>
      <c r="IVL2563" s="41"/>
      <c r="IVM2563" s="44"/>
      <c r="IVN2563" s="51"/>
      <c r="IVO2563" s="51"/>
      <c r="IVP2563" s="51"/>
      <c r="IVQ2563" s="13"/>
      <c r="IVR2563" s="13"/>
      <c r="IVS2563" s="14"/>
      <c r="IVT2563" s="14"/>
      <c r="IVU2563" s="41"/>
      <c r="IVV2563" s="44"/>
      <c r="IVW2563" s="51"/>
      <c r="IVX2563" s="51"/>
      <c r="IVY2563" s="51"/>
      <c r="IVZ2563" s="13"/>
      <c r="IWA2563" s="13"/>
      <c r="IWB2563" s="14"/>
      <c r="IWC2563" s="14"/>
      <c r="IWD2563" s="41"/>
      <c r="IWE2563" s="44"/>
      <c r="IWF2563" s="51"/>
      <c r="IWG2563" s="51"/>
      <c r="IWH2563" s="51"/>
      <c r="IWI2563" s="13"/>
      <c r="IWJ2563" s="13"/>
      <c r="IWK2563" s="14"/>
      <c r="IWL2563" s="14"/>
      <c r="IWM2563" s="41"/>
      <c r="IWN2563" s="44"/>
      <c r="IWO2563" s="51"/>
      <c r="IWP2563" s="51"/>
      <c r="IWQ2563" s="51"/>
      <c r="IWR2563" s="13"/>
      <c r="IWS2563" s="13"/>
      <c r="IWT2563" s="14"/>
      <c r="IWU2563" s="14"/>
      <c r="IWV2563" s="41"/>
      <c r="IWW2563" s="44"/>
      <c r="IWX2563" s="51"/>
      <c r="IWY2563" s="51"/>
      <c r="IWZ2563" s="51"/>
      <c r="IXA2563" s="13"/>
      <c r="IXB2563" s="13"/>
      <c r="IXC2563" s="14"/>
      <c r="IXD2563" s="14"/>
      <c r="IXE2563" s="41"/>
      <c r="IXF2563" s="44"/>
      <c r="IXG2563" s="51"/>
      <c r="IXH2563" s="51"/>
      <c r="IXI2563" s="51"/>
      <c r="IXJ2563" s="13"/>
      <c r="IXK2563" s="13"/>
      <c r="IXL2563" s="14"/>
      <c r="IXM2563" s="14"/>
      <c r="IXN2563" s="41"/>
      <c r="IXO2563" s="44"/>
      <c r="IXP2563" s="51"/>
      <c r="IXQ2563" s="51"/>
      <c r="IXR2563" s="51"/>
      <c r="IXS2563" s="13"/>
      <c r="IXT2563" s="13"/>
      <c r="IXU2563" s="14"/>
      <c r="IXV2563" s="14"/>
      <c r="IXW2563" s="41"/>
      <c r="IXX2563" s="44"/>
      <c r="IXY2563" s="51"/>
      <c r="IXZ2563" s="51"/>
      <c r="IYA2563" s="51"/>
      <c r="IYB2563" s="13"/>
      <c r="IYC2563" s="13"/>
      <c r="IYD2563" s="14"/>
      <c r="IYE2563" s="14"/>
      <c r="IYF2563" s="41"/>
      <c r="IYG2563" s="44"/>
      <c r="IYH2563" s="51"/>
      <c r="IYI2563" s="51"/>
      <c r="IYJ2563" s="51"/>
      <c r="IYK2563" s="13"/>
      <c r="IYL2563" s="13"/>
      <c r="IYM2563" s="14"/>
      <c r="IYN2563" s="14"/>
      <c r="IYO2563" s="41"/>
      <c r="IYP2563" s="44"/>
      <c r="IYQ2563" s="51"/>
      <c r="IYR2563" s="51"/>
      <c r="IYS2563" s="51"/>
      <c r="IYT2563" s="13"/>
      <c r="IYU2563" s="13"/>
      <c r="IYV2563" s="14"/>
      <c r="IYW2563" s="14"/>
      <c r="IYX2563" s="41"/>
      <c r="IYY2563" s="44"/>
      <c r="IYZ2563" s="51"/>
      <c r="IZA2563" s="51"/>
      <c r="IZB2563" s="51"/>
      <c r="IZC2563" s="13"/>
      <c r="IZD2563" s="13"/>
      <c r="IZE2563" s="14"/>
      <c r="IZF2563" s="14"/>
      <c r="IZG2563" s="41"/>
      <c r="IZH2563" s="44"/>
      <c r="IZI2563" s="51"/>
      <c r="IZJ2563" s="51"/>
      <c r="IZK2563" s="51"/>
      <c r="IZL2563" s="13"/>
      <c r="IZM2563" s="13"/>
      <c r="IZN2563" s="14"/>
      <c r="IZO2563" s="14"/>
      <c r="IZP2563" s="41"/>
      <c r="IZQ2563" s="44"/>
      <c r="IZR2563" s="51"/>
      <c r="IZS2563" s="51"/>
      <c r="IZT2563" s="51"/>
      <c r="IZU2563" s="13"/>
      <c r="IZV2563" s="13"/>
      <c r="IZW2563" s="14"/>
      <c r="IZX2563" s="14"/>
      <c r="IZY2563" s="41"/>
      <c r="IZZ2563" s="44"/>
      <c r="JAA2563" s="51"/>
      <c r="JAB2563" s="51"/>
      <c r="JAC2563" s="51"/>
      <c r="JAD2563" s="13"/>
      <c r="JAE2563" s="13"/>
      <c r="JAF2563" s="14"/>
      <c r="JAG2563" s="14"/>
      <c r="JAH2563" s="41"/>
      <c r="JAI2563" s="44"/>
      <c r="JAJ2563" s="51"/>
      <c r="JAK2563" s="51"/>
      <c r="JAL2563" s="51"/>
      <c r="JAM2563" s="13"/>
      <c r="JAN2563" s="13"/>
      <c r="JAO2563" s="14"/>
      <c r="JAP2563" s="14"/>
      <c r="JAQ2563" s="41"/>
      <c r="JAR2563" s="44"/>
      <c r="JAS2563" s="51"/>
      <c r="JAT2563" s="51"/>
      <c r="JAU2563" s="51"/>
      <c r="JAV2563" s="13"/>
      <c r="JAW2563" s="13"/>
      <c r="JAX2563" s="14"/>
      <c r="JAY2563" s="14"/>
      <c r="JAZ2563" s="41"/>
      <c r="JBA2563" s="44"/>
      <c r="JBB2563" s="51"/>
      <c r="JBC2563" s="51"/>
      <c r="JBD2563" s="51"/>
      <c r="JBE2563" s="13"/>
      <c r="JBF2563" s="13"/>
      <c r="JBG2563" s="14"/>
      <c r="JBH2563" s="14"/>
      <c r="JBI2563" s="41"/>
      <c r="JBJ2563" s="44"/>
      <c r="JBK2563" s="51"/>
      <c r="JBL2563" s="51"/>
      <c r="JBM2563" s="51"/>
      <c r="JBN2563" s="13"/>
      <c r="JBO2563" s="13"/>
      <c r="JBP2563" s="14"/>
      <c r="JBQ2563" s="14"/>
      <c r="JBR2563" s="41"/>
      <c r="JBS2563" s="44"/>
      <c r="JBT2563" s="51"/>
      <c r="JBU2563" s="51"/>
      <c r="JBV2563" s="51"/>
      <c r="JBW2563" s="13"/>
      <c r="JBX2563" s="13"/>
      <c r="JBY2563" s="14"/>
      <c r="JBZ2563" s="14"/>
      <c r="JCA2563" s="41"/>
      <c r="JCB2563" s="44"/>
      <c r="JCC2563" s="51"/>
      <c r="JCD2563" s="51"/>
      <c r="JCE2563" s="51"/>
      <c r="JCF2563" s="13"/>
      <c r="JCG2563" s="13"/>
      <c r="JCH2563" s="14"/>
      <c r="JCI2563" s="14"/>
      <c r="JCJ2563" s="41"/>
      <c r="JCK2563" s="44"/>
      <c r="JCL2563" s="51"/>
      <c r="JCM2563" s="51"/>
      <c r="JCN2563" s="51"/>
      <c r="JCO2563" s="13"/>
      <c r="JCP2563" s="13"/>
      <c r="JCQ2563" s="14"/>
      <c r="JCR2563" s="14"/>
      <c r="JCS2563" s="41"/>
      <c r="JCT2563" s="44"/>
      <c r="JCU2563" s="51"/>
      <c r="JCV2563" s="51"/>
      <c r="JCW2563" s="51"/>
      <c r="JCX2563" s="13"/>
      <c r="JCY2563" s="13"/>
      <c r="JCZ2563" s="14"/>
      <c r="JDA2563" s="14"/>
      <c r="JDB2563" s="41"/>
      <c r="JDC2563" s="44"/>
      <c r="JDD2563" s="51"/>
      <c r="JDE2563" s="51"/>
      <c r="JDF2563" s="51"/>
      <c r="JDG2563" s="13"/>
      <c r="JDH2563" s="13"/>
      <c r="JDI2563" s="14"/>
      <c r="JDJ2563" s="14"/>
      <c r="JDK2563" s="41"/>
      <c r="JDL2563" s="44"/>
      <c r="JDM2563" s="51"/>
      <c r="JDN2563" s="51"/>
      <c r="JDO2563" s="51"/>
      <c r="JDP2563" s="13"/>
      <c r="JDQ2563" s="13"/>
      <c r="JDR2563" s="14"/>
      <c r="JDS2563" s="14"/>
      <c r="JDT2563" s="41"/>
      <c r="JDU2563" s="44"/>
      <c r="JDV2563" s="51"/>
      <c r="JDW2563" s="51"/>
      <c r="JDX2563" s="51"/>
      <c r="JDY2563" s="13"/>
      <c r="JDZ2563" s="13"/>
      <c r="JEA2563" s="14"/>
      <c r="JEB2563" s="14"/>
      <c r="JEC2563" s="41"/>
      <c r="JED2563" s="44"/>
      <c r="JEE2563" s="51"/>
      <c r="JEF2563" s="51"/>
      <c r="JEG2563" s="51"/>
      <c r="JEH2563" s="13"/>
      <c r="JEI2563" s="13"/>
      <c r="JEJ2563" s="14"/>
      <c r="JEK2563" s="14"/>
      <c r="JEL2563" s="41"/>
      <c r="JEM2563" s="44"/>
      <c r="JEN2563" s="51"/>
      <c r="JEO2563" s="51"/>
      <c r="JEP2563" s="51"/>
      <c r="JEQ2563" s="13"/>
      <c r="JER2563" s="13"/>
      <c r="JES2563" s="14"/>
      <c r="JET2563" s="14"/>
      <c r="JEU2563" s="41"/>
      <c r="JEV2563" s="44"/>
      <c r="JEW2563" s="51"/>
      <c r="JEX2563" s="51"/>
      <c r="JEY2563" s="51"/>
      <c r="JEZ2563" s="13"/>
      <c r="JFA2563" s="13"/>
      <c r="JFB2563" s="14"/>
      <c r="JFC2563" s="14"/>
      <c r="JFD2563" s="41"/>
      <c r="JFE2563" s="44"/>
      <c r="JFF2563" s="51"/>
      <c r="JFG2563" s="51"/>
      <c r="JFH2563" s="51"/>
      <c r="JFI2563" s="13"/>
      <c r="JFJ2563" s="13"/>
      <c r="JFK2563" s="14"/>
      <c r="JFL2563" s="14"/>
      <c r="JFM2563" s="41"/>
      <c r="JFN2563" s="44"/>
      <c r="JFO2563" s="51"/>
      <c r="JFP2563" s="51"/>
      <c r="JFQ2563" s="51"/>
      <c r="JFR2563" s="13"/>
      <c r="JFS2563" s="13"/>
      <c r="JFT2563" s="14"/>
      <c r="JFU2563" s="14"/>
      <c r="JFV2563" s="41"/>
      <c r="JFW2563" s="44"/>
      <c r="JFX2563" s="51"/>
      <c r="JFY2563" s="51"/>
      <c r="JFZ2563" s="51"/>
      <c r="JGA2563" s="13"/>
      <c r="JGB2563" s="13"/>
      <c r="JGC2563" s="14"/>
      <c r="JGD2563" s="14"/>
      <c r="JGE2563" s="41"/>
      <c r="JGF2563" s="44"/>
      <c r="JGG2563" s="51"/>
      <c r="JGH2563" s="51"/>
      <c r="JGI2563" s="51"/>
      <c r="JGJ2563" s="13"/>
      <c r="JGK2563" s="13"/>
      <c r="JGL2563" s="14"/>
      <c r="JGM2563" s="14"/>
      <c r="JGN2563" s="41"/>
      <c r="JGO2563" s="44"/>
      <c r="JGP2563" s="51"/>
      <c r="JGQ2563" s="51"/>
      <c r="JGR2563" s="51"/>
      <c r="JGS2563" s="13"/>
      <c r="JGT2563" s="13"/>
      <c r="JGU2563" s="14"/>
      <c r="JGV2563" s="14"/>
      <c r="JGW2563" s="41"/>
      <c r="JGX2563" s="44"/>
      <c r="JGY2563" s="51"/>
      <c r="JGZ2563" s="51"/>
      <c r="JHA2563" s="51"/>
      <c r="JHB2563" s="13"/>
      <c r="JHC2563" s="13"/>
      <c r="JHD2563" s="14"/>
      <c r="JHE2563" s="14"/>
      <c r="JHF2563" s="41"/>
      <c r="JHG2563" s="44"/>
      <c r="JHH2563" s="51"/>
      <c r="JHI2563" s="51"/>
      <c r="JHJ2563" s="51"/>
      <c r="JHK2563" s="13"/>
      <c r="JHL2563" s="13"/>
      <c r="JHM2563" s="14"/>
      <c r="JHN2563" s="14"/>
      <c r="JHO2563" s="41"/>
      <c r="JHP2563" s="44"/>
      <c r="JHQ2563" s="51"/>
      <c r="JHR2563" s="51"/>
      <c r="JHS2563" s="51"/>
      <c r="JHT2563" s="13"/>
      <c r="JHU2563" s="13"/>
      <c r="JHV2563" s="14"/>
      <c r="JHW2563" s="14"/>
      <c r="JHX2563" s="41"/>
      <c r="JHY2563" s="44"/>
      <c r="JHZ2563" s="51"/>
      <c r="JIA2563" s="51"/>
      <c r="JIB2563" s="51"/>
      <c r="JIC2563" s="13"/>
      <c r="JID2563" s="13"/>
      <c r="JIE2563" s="14"/>
      <c r="JIF2563" s="14"/>
      <c r="JIG2563" s="41"/>
      <c r="JIH2563" s="44"/>
      <c r="JII2563" s="51"/>
      <c r="JIJ2563" s="51"/>
      <c r="JIK2563" s="51"/>
      <c r="JIL2563" s="13"/>
      <c r="JIM2563" s="13"/>
      <c r="JIN2563" s="14"/>
      <c r="JIO2563" s="14"/>
      <c r="JIP2563" s="41"/>
      <c r="JIQ2563" s="44"/>
      <c r="JIR2563" s="51"/>
      <c r="JIS2563" s="51"/>
      <c r="JIT2563" s="51"/>
      <c r="JIU2563" s="13"/>
      <c r="JIV2563" s="13"/>
      <c r="JIW2563" s="14"/>
      <c r="JIX2563" s="14"/>
      <c r="JIY2563" s="41"/>
      <c r="JIZ2563" s="44"/>
      <c r="JJA2563" s="51"/>
      <c r="JJB2563" s="51"/>
      <c r="JJC2563" s="51"/>
      <c r="JJD2563" s="13"/>
      <c r="JJE2563" s="13"/>
      <c r="JJF2563" s="14"/>
      <c r="JJG2563" s="14"/>
      <c r="JJH2563" s="41"/>
      <c r="JJI2563" s="44"/>
      <c r="JJJ2563" s="51"/>
      <c r="JJK2563" s="51"/>
      <c r="JJL2563" s="51"/>
      <c r="JJM2563" s="13"/>
      <c r="JJN2563" s="13"/>
      <c r="JJO2563" s="14"/>
      <c r="JJP2563" s="14"/>
      <c r="JJQ2563" s="41"/>
      <c r="JJR2563" s="44"/>
      <c r="JJS2563" s="51"/>
      <c r="JJT2563" s="51"/>
      <c r="JJU2563" s="51"/>
      <c r="JJV2563" s="13"/>
      <c r="JJW2563" s="13"/>
      <c r="JJX2563" s="14"/>
      <c r="JJY2563" s="14"/>
      <c r="JJZ2563" s="41"/>
      <c r="JKA2563" s="44"/>
      <c r="JKB2563" s="51"/>
      <c r="JKC2563" s="51"/>
      <c r="JKD2563" s="51"/>
      <c r="JKE2563" s="13"/>
      <c r="JKF2563" s="13"/>
      <c r="JKG2563" s="14"/>
      <c r="JKH2563" s="14"/>
      <c r="JKI2563" s="41"/>
      <c r="JKJ2563" s="44"/>
      <c r="JKK2563" s="51"/>
      <c r="JKL2563" s="51"/>
      <c r="JKM2563" s="51"/>
      <c r="JKN2563" s="13"/>
      <c r="JKO2563" s="13"/>
      <c r="JKP2563" s="14"/>
      <c r="JKQ2563" s="14"/>
      <c r="JKR2563" s="41"/>
      <c r="JKS2563" s="44"/>
      <c r="JKT2563" s="51"/>
      <c r="JKU2563" s="51"/>
      <c r="JKV2563" s="51"/>
      <c r="JKW2563" s="13"/>
      <c r="JKX2563" s="13"/>
      <c r="JKY2563" s="14"/>
      <c r="JKZ2563" s="14"/>
      <c r="JLA2563" s="41"/>
      <c r="JLB2563" s="44"/>
      <c r="JLC2563" s="51"/>
      <c r="JLD2563" s="51"/>
      <c r="JLE2563" s="51"/>
      <c r="JLF2563" s="13"/>
      <c r="JLG2563" s="13"/>
      <c r="JLH2563" s="14"/>
      <c r="JLI2563" s="14"/>
      <c r="JLJ2563" s="41"/>
      <c r="JLK2563" s="44"/>
      <c r="JLL2563" s="51"/>
      <c r="JLM2563" s="51"/>
      <c r="JLN2563" s="51"/>
      <c r="JLO2563" s="13"/>
      <c r="JLP2563" s="13"/>
      <c r="JLQ2563" s="14"/>
      <c r="JLR2563" s="14"/>
      <c r="JLS2563" s="41"/>
      <c r="JLT2563" s="44"/>
      <c r="JLU2563" s="51"/>
      <c r="JLV2563" s="51"/>
      <c r="JLW2563" s="51"/>
      <c r="JLX2563" s="13"/>
      <c r="JLY2563" s="13"/>
      <c r="JLZ2563" s="14"/>
      <c r="JMA2563" s="14"/>
      <c r="JMB2563" s="41"/>
      <c r="JMC2563" s="44"/>
      <c r="JMD2563" s="51"/>
      <c r="JME2563" s="51"/>
      <c r="JMF2563" s="51"/>
      <c r="JMG2563" s="13"/>
      <c r="JMH2563" s="13"/>
      <c r="JMI2563" s="14"/>
      <c r="JMJ2563" s="14"/>
      <c r="JMK2563" s="41"/>
      <c r="JML2563" s="44"/>
      <c r="JMM2563" s="51"/>
      <c r="JMN2563" s="51"/>
      <c r="JMO2563" s="51"/>
      <c r="JMP2563" s="13"/>
      <c r="JMQ2563" s="13"/>
      <c r="JMR2563" s="14"/>
      <c r="JMS2563" s="14"/>
      <c r="JMT2563" s="41"/>
      <c r="JMU2563" s="44"/>
      <c r="JMV2563" s="51"/>
      <c r="JMW2563" s="51"/>
      <c r="JMX2563" s="51"/>
      <c r="JMY2563" s="13"/>
      <c r="JMZ2563" s="13"/>
      <c r="JNA2563" s="14"/>
      <c r="JNB2563" s="14"/>
      <c r="JNC2563" s="41"/>
      <c r="JND2563" s="44"/>
      <c r="JNE2563" s="51"/>
      <c r="JNF2563" s="51"/>
      <c r="JNG2563" s="51"/>
      <c r="JNH2563" s="13"/>
      <c r="JNI2563" s="13"/>
      <c r="JNJ2563" s="14"/>
      <c r="JNK2563" s="14"/>
      <c r="JNL2563" s="41"/>
      <c r="JNM2563" s="44"/>
      <c r="JNN2563" s="51"/>
      <c r="JNO2563" s="51"/>
      <c r="JNP2563" s="51"/>
      <c r="JNQ2563" s="13"/>
      <c r="JNR2563" s="13"/>
      <c r="JNS2563" s="14"/>
      <c r="JNT2563" s="14"/>
      <c r="JNU2563" s="41"/>
      <c r="JNV2563" s="44"/>
      <c r="JNW2563" s="51"/>
      <c r="JNX2563" s="51"/>
      <c r="JNY2563" s="51"/>
      <c r="JNZ2563" s="13"/>
      <c r="JOA2563" s="13"/>
      <c r="JOB2563" s="14"/>
      <c r="JOC2563" s="14"/>
      <c r="JOD2563" s="41"/>
      <c r="JOE2563" s="44"/>
      <c r="JOF2563" s="51"/>
      <c r="JOG2563" s="51"/>
      <c r="JOH2563" s="51"/>
      <c r="JOI2563" s="13"/>
      <c r="JOJ2563" s="13"/>
      <c r="JOK2563" s="14"/>
      <c r="JOL2563" s="14"/>
      <c r="JOM2563" s="41"/>
      <c r="JON2563" s="44"/>
      <c r="JOO2563" s="51"/>
      <c r="JOP2563" s="51"/>
      <c r="JOQ2563" s="51"/>
      <c r="JOR2563" s="13"/>
      <c r="JOS2563" s="13"/>
      <c r="JOT2563" s="14"/>
      <c r="JOU2563" s="14"/>
      <c r="JOV2563" s="41"/>
      <c r="JOW2563" s="44"/>
      <c r="JOX2563" s="51"/>
      <c r="JOY2563" s="51"/>
      <c r="JOZ2563" s="51"/>
      <c r="JPA2563" s="13"/>
      <c r="JPB2563" s="13"/>
      <c r="JPC2563" s="14"/>
      <c r="JPD2563" s="14"/>
      <c r="JPE2563" s="41"/>
      <c r="JPF2563" s="44"/>
      <c r="JPG2563" s="51"/>
      <c r="JPH2563" s="51"/>
      <c r="JPI2563" s="51"/>
      <c r="JPJ2563" s="13"/>
      <c r="JPK2563" s="13"/>
      <c r="JPL2563" s="14"/>
      <c r="JPM2563" s="14"/>
      <c r="JPN2563" s="41"/>
      <c r="JPO2563" s="44"/>
      <c r="JPP2563" s="51"/>
      <c r="JPQ2563" s="51"/>
      <c r="JPR2563" s="51"/>
      <c r="JPS2563" s="13"/>
      <c r="JPT2563" s="13"/>
      <c r="JPU2563" s="14"/>
      <c r="JPV2563" s="14"/>
      <c r="JPW2563" s="41"/>
      <c r="JPX2563" s="44"/>
      <c r="JPY2563" s="51"/>
      <c r="JPZ2563" s="51"/>
      <c r="JQA2563" s="51"/>
      <c r="JQB2563" s="13"/>
      <c r="JQC2563" s="13"/>
      <c r="JQD2563" s="14"/>
      <c r="JQE2563" s="14"/>
      <c r="JQF2563" s="41"/>
      <c r="JQG2563" s="44"/>
      <c r="JQH2563" s="51"/>
      <c r="JQI2563" s="51"/>
      <c r="JQJ2563" s="51"/>
      <c r="JQK2563" s="13"/>
      <c r="JQL2563" s="13"/>
      <c r="JQM2563" s="14"/>
      <c r="JQN2563" s="14"/>
      <c r="JQO2563" s="41"/>
      <c r="JQP2563" s="44"/>
      <c r="JQQ2563" s="51"/>
      <c r="JQR2563" s="51"/>
      <c r="JQS2563" s="51"/>
      <c r="JQT2563" s="13"/>
      <c r="JQU2563" s="13"/>
      <c r="JQV2563" s="14"/>
      <c r="JQW2563" s="14"/>
      <c r="JQX2563" s="41"/>
      <c r="JQY2563" s="44"/>
      <c r="JQZ2563" s="51"/>
      <c r="JRA2563" s="51"/>
      <c r="JRB2563" s="51"/>
      <c r="JRC2563" s="13"/>
      <c r="JRD2563" s="13"/>
      <c r="JRE2563" s="14"/>
      <c r="JRF2563" s="14"/>
      <c r="JRG2563" s="41"/>
      <c r="JRH2563" s="44"/>
      <c r="JRI2563" s="51"/>
      <c r="JRJ2563" s="51"/>
      <c r="JRK2563" s="51"/>
      <c r="JRL2563" s="13"/>
      <c r="JRM2563" s="13"/>
      <c r="JRN2563" s="14"/>
      <c r="JRO2563" s="14"/>
      <c r="JRP2563" s="41"/>
      <c r="JRQ2563" s="44"/>
      <c r="JRR2563" s="51"/>
      <c r="JRS2563" s="51"/>
      <c r="JRT2563" s="51"/>
      <c r="JRU2563" s="13"/>
      <c r="JRV2563" s="13"/>
      <c r="JRW2563" s="14"/>
      <c r="JRX2563" s="14"/>
      <c r="JRY2563" s="41"/>
      <c r="JRZ2563" s="44"/>
      <c r="JSA2563" s="51"/>
      <c r="JSB2563" s="51"/>
      <c r="JSC2563" s="51"/>
      <c r="JSD2563" s="13"/>
      <c r="JSE2563" s="13"/>
      <c r="JSF2563" s="14"/>
      <c r="JSG2563" s="14"/>
      <c r="JSH2563" s="41"/>
      <c r="JSI2563" s="44"/>
      <c r="JSJ2563" s="51"/>
      <c r="JSK2563" s="51"/>
      <c r="JSL2563" s="51"/>
      <c r="JSM2563" s="13"/>
      <c r="JSN2563" s="13"/>
      <c r="JSO2563" s="14"/>
      <c r="JSP2563" s="14"/>
      <c r="JSQ2563" s="41"/>
      <c r="JSR2563" s="44"/>
      <c r="JSS2563" s="51"/>
      <c r="JST2563" s="51"/>
      <c r="JSU2563" s="51"/>
      <c r="JSV2563" s="13"/>
      <c r="JSW2563" s="13"/>
      <c r="JSX2563" s="14"/>
      <c r="JSY2563" s="14"/>
      <c r="JSZ2563" s="41"/>
      <c r="JTA2563" s="44"/>
      <c r="JTB2563" s="51"/>
      <c r="JTC2563" s="51"/>
      <c r="JTD2563" s="51"/>
      <c r="JTE2563" s="13"/>
      <c r="JTF2563" s="13"/>
      <c r="JTG2563" s="14"/>
      <c r="JTH2563" s="14"/>
      <c r="JTI2563" s="41"/>
      <c r="JTJ2563" s="44"/>
      <c r="JTK2563" s="51"/>
      <c r="JTL2563" s="51"/>
      <c r="JTM2563" s="51"/>
      <c r="JTN2563" s="13"/>
      <c r="JTO2563" s="13"/>
      <c r="JTP2563" s="14"/>
      <c r="JTQ2563" s="14"/>
      <c r="JTR2563" s="41"/>
      <c r="JTS2563" s="44"/>
      <c r="JTT2563" s="51"/>
      <c r="JTU2563" s="51"/>
      <c r="JTV2563" s="51"/>
      <c r="JTW2563" s="13"/>
      <c r="JTX2563" s="13"/>
      <c r="JTY2563" s="14"/>
      <c r="JTZ2563" s="14"/>
      <c r="JUA2563" s="41"/>
      <c r="JUB2563" s="44"/>
      <c r="JUC2563" s="51"/>
      <c r="JUD2563" s="51"/>
      <c r="JUE2563" s="51"/>
      <c r="JUF2563" s="13"/>
      <c r="JUG2563" s="13"/>
      <c r="JUH2563" s="14"/>
      <c r="JUI2563" s="14"/>
      <c r="JUJ2563" s="41"/>
      <c r="JUK2563" s="44"/>
      <c r="JUL2563" s="51"/>
      <c r="JUM2563" s="51"/>
      <c r="JUN2563" s="51"/>
      <c r="JUO2563" s="13"/>
      <c r="JUP2563" s="13"/>
      <c r="JUQ2563" s="14"/>
      <c r="JUR2563" s="14"/>
      <c r="JUS2563" s="41"/>
      <c r="JUT2563" s="44"/>
      <c r="JUU2563" s="51"/>
      <c r="JUV2563" s="51"/>
      <c r="JUW2563" s="51"/>
      <c r="JUX2563" s="13"/>
      <c r="JUY2563" s="13"/>
      <c r="JUZ2563" s="14"/>
      <c r="JVA2563" s="14"/>
      <c r="JVB2563" s="41"/>
      <c r="JVC2563" s="44"/>
      <c r="JVD2563" s="51"/>
      <c r="JVE2563" s="51"/>
      <c r="JVF2563" s="51"/>
      <c r="JVG2563" s="13"/>
      <c r="JVH2563" s="13"/>
      <c r="JVI2563" s="14"/>
      <c r="JVJ2563" s="14"/>
      <c r="JVK2563" s="41"/>
      <c r="JVL2563" s="44"/>
      <c r="JVM2563" s="51"/>
      <c r="JVN2563" s="51"/>
      <c r="JVO2563" s="51"/>
      <c r="JVP2563" s="13"/>
      <c r="JVQ2563" s="13"/>
      <c r="JVR2563" s="14"/>
      <c r="JVS2563" s="14"/>
      <c r="JVT2563" s="41"/>
      <c r="JVU2563" s="44"/>
      <c r="JVV2563" s="51"/>
      <c r="JVW2563" s="51"/>
      <c r="JVX2563" s="51"/>
      <c r="JVY2563" s="13"/>
      <c r="JVZ2563" s="13"/>
      <c r="JWA2563" s="14"/>
      <c r="JWB2563" s="14"/>
      <c r="JWC2563" s="41"/>
      <c r="JWD2563" s="44"/>
      <c r="JWE2563" s="51"/>
      <c r="JWF2563" s="51"/>
      <c r="JWG2563" s="51"/>
      <c r="JWH2563" s="13"/>
      <c r="JWI2563" s="13"/>
      <c r="JWJ2563" s="14"/>
      <c r="JWK2563" s="14"/>
      <c r="JWL2563" s="41"/>
      <c r="JWM2563" s="44"/>
      <c r="JWN2563" s="51"/>
      <c r="JWO2563" s="51"/>
      <c r="JWP2563" s="51"/>
      <c r="JWQ2563" s="13"/>
      <c r="JWR2563" s="13"/>
      <c r="JWS2563" s="14"/>
      <c r="JWT2563" s="14"/>
      <c r="JWU2563" s="41"/>
      <c r="JWV2563" s="44"/>
      <c r="JWW2563" s="51"/>
      <c r="JWX2563" s="51"/>
      <c r="JWY2563" s="51"/>
      <c r="JWZ2563" s="13"/>
      <c r="JXA2563" s="13"/>
      <c r="JXB2563" s="14"/>
      <c r="JXC2563" s="14"/>
      <c r="JXD2563" s="41"/>
      <c r="JXE2563" s="44"/>
      <c r="JXF2563" s="51"/>
      <c r="JXG2563" s="51"/>
      <c r="JXH2563" s="51"/>
      <c r="JXI2563" s="13"/>
      <c r="JXJ2563" s="13"/>
      <c r="JXK2563" s="14"/>
      <c r="JXL2563" s="14"/>
      <c r="JXM2563" s="41"/>
      <c r="JXN2563" s="44"/>
      <c r="JXO2563" s="51"/>
      <c r="JXP2563" s="51"/>
      <c r="JXQ2563" s="51"/>
      <c r="JXR2563" s="13"/>
      <c r="JXS2563" s="13"/>
      <c r="JXT2563" s="14"/>
      <c r="JXU2563" s="14"/>
      <c r="JXV2563" s="41"/>
      <c r="JXW2563" s="44"/>
      <c r="JXX2563" s="51"/>
      <c r="JXY2563" s="51"/>
      <c r="JXZ2563" s="51"/>
      <c r="JYA2563" s="13"/>
      <c r="JYB2563" s="13"/>
      <c r="JYC2563" s="14"/>
      <c r="JYD2563" s="14"/>
      <c r="JYE2563" s="41"/>
      <c r="JYF2563" s="44"/>
      <c r="JYG2563" s="51"/>
      <c r="JYH2563" s="51"/>
      <c r="JYI2563" s="51"/>
      <c r="JYJ2563" s="13"/>
      <c r="JYK2563" s="13"/>
      <c r="JYL2563" s="14"/>
      <c r="JYM2563" s="14"/>
      <c r="JYN2563" s="41"/>
      <c r="JYO2563" s="44"/>
      <c r="JYP2563" s="51"/>
      <c r="JYQ2563" s="51"/>
      <c r="JYR2563" s="51"/>
      <c r="JYS2563" s="13"/>
      <c r="JYT2563" s="13"/>
      <c r="JYU2563" s="14"/>
      <c r="JYV2563" s="14"/>
      <c r="JYW2563" s="41"/>
      <c r="JYX2563" s="44"/>
      <c r="JYY2563" s="51"/>
      <c r="JYZ2563" s="51"/>
      <c r="JZA2563" s="51"/>
      <c r="JZB2563" s="13"/>
      <c r="JZC2563" s="13"/>
      <c r="JZD2563" s="14"/>
      <c r="JZE2563" s="14"/>
      <c r="JZF2563" s="41"/>
      <c r="JZG2563" s="44"/>
      <c r="JZH2563" s="51"/>
      <c r="JZI2563" s="51"/>
      <c r="JZJ2563" s="51"/>
      <c r="JZK2563" s="13"/>
      <c r="JZL2563" s="13"/>
      <c r="JZM2563" s="14"/>
      <c r="JZN2563" s="14"/>
      <c r="JZO2563" s="41"/>
      <c r="JZP2563" s="44"/>
      <c r="JZQ2563" s="51"/>
      <c r="JZR2563" s="51"/>
      <c r="JZS2563" s="51"/>
      <c r="JZT2563" s="13"/>
      <c r="JZU2563" s="13"/>
      <c r="JZV2563" s="14"/>
      <c r="JZW2563" s="14"/>
      <c r="JZX2563" s="41"/>
      <c r="JZY2563" s="44"/>
      <c r="JZZ2563" s="51"/>
      <c r="KAA2563" s="51"/>
      <c r="KAB2563" s="51"/>
      <c r="KAC2563" s="13"/>
      <c r="KAD2563" s="13"/>
      <c r="KAE2563" s="14"/>
      <c r="KAF2563" s="14"/>
      <c r="KAG2563" s="41"/>
      <c r="KAH2563" s="44"/>
      <c r="KAI2563" s="51"/>
      <c r="KAJ2563" s="51"/>
      <c r="KAK2563" s="51"/>
      <c r="KAL2563" s="13"/>
      <c r="KAM2563" s="13"/>
      <c r="KAN2563" s="14"/>
      <c r="KAO2563" s="14"/>
      <c r="KAP2563" s="41"/>
      <c r="KAQ2563" s="44"/>
      <c r="KAR2563" s="51"/>
      <c r="KAS2563" s="51"/>
      <c r="KAT2563" s="51"/>
      <c r="KAU2563" s="13"/>
      <c r="KAV2563" s="13"/>
      <c r="KAW2563" s="14"/>
      <c r="KAX2563" s="14"/>
      <c r="KAY2563" s="41"/>
      <c r="KAZ2563" s="44"/>
      <c r="KBA2563" s="51"/>
      <c r="KBB2563" s="51"/>
      <c r="KBC2563" s="51"/>
      <c r="KBD2563" s="13"/>
      <c r="KBE2563" s="13"/>
      <c r="KBF2563" s="14"/>
      <c r="KBG2563" s="14"/>
      <c r="KBH2563" s="41"/>
      <c r="KBI2563" s="44"/>
      <c r="KBJ2563" s="51"/>
      <c r="KBK2563" s="51"/>
      <c r="KBL2563" s="51"/>
      <c r="KBM2563" s="13"/>
      <c r="KBN2563" s="13"/>
      <c r="KBO2563" s="14"/>
      <c r="KBP2563" s="14"/>
      <c r="KBQ2563" s="41"/>
      <c r="KBR2563" s="44"/>
      <c r="KBS2563" s="51"/>
      <c r="KBT2563" s="51"/>
      <c r="KBU2563" s="51"/>
      <c r="KBV2563" s="13"/>
      <c r="KBW2563" s="13"/>
      <c r="KBX2563" s="14"/>
      <c r="KBY2563" s="14"/>
      <c r="KBZ2563" s="41"/>
      <c r="KCA2563" s="44"/>
      <c r="KCB2563" s="51"/>
      <c r="KCC2563" s="51"/>
      <c r="KCD2563" s="51"/>
      <c r="KCE2563" s="13"/>
      <c r="KCF2563" s="13"/>
      <c r="KCG2563" s="14"/>
      <c r="KCH2563" s="14"/>
      <c r="KCI2563" s="41"/>
      <c r="KCJ2563" s="44"/>
      <c r="KCK2563" s="51"/>
      <c r="KCL2563" s="51"/>
      <c r="KCM2563" s="51"/>
      <c r="KCN2563" s="13"/>
      <c r="KCO2563" s="13"/>
      <c r="KCP2563" s="14"/>
      <c r="KCQ2563" s="14"/>
      <c r="KCR2563" s="41"/>
      <c r="KCS2563" s="44"/>
      <c r="KCT2563" s="51"/>
      <c r="KCU2563" s="51"/>
      <c r="KCV2563" s="51"/>
      <c r="KCW2563" s="13"/>
      <c r="KCX2563" s="13"/>
      <c r="KCY2563" s="14"/>
      <c r="KCZ2563" s="14"/>
      <c r="KDA2563" s="41"/>
      <c r="KDB2563" s="44"/>
      <c r="KDC2563" s="51"/>
      <c r="KDD2563" s="51"/>
      <c r="KDE2563" s="51"/>
      <c r="KDF2563" s="13"/>
      <c r="KDG2563" s="13"/>
      <c r="KDH2563" s="14"/>
      <c r="KDI2563" s="14"/>
      <c r="KDJ2563" s="41"/>
      <c r="KDK2563" s="44"/>
      <c r="KDL2563" s="51"/>
      <c r="KDM2563" s="51"/>
      <c r="KDN2563" s="51"/>
      <c r="KDO2563" s="13"/>
      <c r="KDP2563" s="13"/>
      <c r="KDQ2563" s="14"/>
      <c r="KDR2563" s="14"/>
      <c r="KDS2563" s="41"/>
      <c r="KDT2563" s="44"/>
      <c r="KDU2563" s="51"/>
      <c r="KDV2563" s="51"/>
      <c r="KDW2563" s="51"/>
      <c r="KDX2563" s="13"/>
      <c r="KDY2563" s="13"/>
      <c r="KDZ2563" s="14"/>
      <c r="KEA2563" s="14"/>
      <c r="KEB2563" s="41"/>
      <c r="KEC2563" s="44"/>
      <c r="KED2563" s="51"/>
      <c r="KEE2563" s="51"/>
      <c r="KEF2563" s="51"/>
      <c r="KEG2563" s="13"/>
      <c r="KEH2563" s="13"/>
      <c r="KEI2563" s="14"/>
      <c r="KEJ2563" s="14"/>
      <c r="KEK2563" s="41"/>
      <c r="KEL2563" s="44"/>
      <c r="KEM2563" s="51"/>
      <c r="KEN2563" s="51"/>
      <c r="KEO2563" s="51"/>
      <c r="KEP2563" s="13"/>
      <c r="KEQ2563" s="13"/>
      <c r="KER2563" s="14"/>
      <c r="KES2563" s="14"/>
      <c r="KET2563" s="41"/>
      <c r="KEU2563" s="44"/>
      <c r="KEV2563" s="51"/>
      <c r="KEW2563" s="51"/>
      <c r="KEX2563" s="51"/>
      <c r="KEY2563" s="13"/>
      <c r="KEZ2563" s="13"/>
      <c r="KFA2563" s="14"/>
      <c r="KFB2563" s="14"/>
      <c r="KFC2563" s="41"/>
      <c r="KFD2563" s="44"/>
      <c r="KFE2563" s="51"/>
      <c r="KFF2563" s="51"/>
      <c r="KFG2563" s="51"/>
      <c r="KFH2563" s="13"/>
      <c r="KFI2563" s="13"/>
      <c r="KFJ2563" s="14"/>
      <c r="KFK2563" s="14"/>
      <c r="KFL2563" s="41"/>
      <c r="KFM2563" s="44"/>
      <c r="KFN2563" s="51"/>
      <c r="KFO2563" s="51"/>
      <c r="KFP2563" s="51"/>
      <c r="KFQ2563" s="13"/>
      <c r="KFR2563" s="13"/>
      <c r="KFS2563" s="14"/>
      <c r="KFT2563" s="14"/>
      <c r="KFU2563" s="41"/>
      <c r="KFV2563" s="44"/>
      <c r="KFW2563" s="51"/>
      <c r="KFX2563" s="51"/>
      <c r="KFY2563" s="51"/>
      <c r="KFZ2563" s="13"/>
      <c r="KGA2563" s="13"/>
      <c r="KGB2563" s="14"/>
      <c r="KGC2563" s="14"/>
      <c r="KGD2563" s="41"/>
      <c r="KGE2563" s="44"/>
      <c r="KGF2563" s="51"/>
      <c r="KGG2563" s="51"/>
      <c r="KGH2563" s="51"/>
      <c r="KGI2563" s="13"/>
      <c r="KGJ2563" s="13"/>
      <c r="KGK2563" s="14"/>
      <c r="KGL2563" s="14"/>
      <c r="KGM2563" s="41"/>
      <c r="KGN2563" s="44"/>
      <c r="KGO2563" s="51"/>
      <c r="KGP2563" s="51"/>
      <c r="KGQ2563" s="51"/>
      <c r="KGR2563" s="13"/>
      <c r="KGS2563" s="13"/>
      <c r="KGT2563" s="14"/>
      <c r="KGU2563" s="14"/>
      <c r="KGV2563" s="41"/>
      <c r="KGW2563" s="44"/>
      <c r="KGX2563" s="51"/>
      <c r="KGY2563" s="51"/>
      <c r="KGZ2563" s="51"/>
      <c r="KHA2563" s="13"/>
      <c r="KHB2563" s="13"/>
      <c r="KHC2563" s="14"/>
      <c r="KHD2563" s="14"/>
      <c r="KHE2563" s="41"/>
      <c r="KHF2563" s="44"/>
      <c r="KHG2563" s="51"/>
      <c r="KHH2563" s="51"/>
      <c r="KHI2563" s="51"/>
      <c r="KHJ2563" s="13"/>
      <c r="KHK2563" s="13"/>
      <c r="KHL2563" s="14"/>
      <c r="KHM2563" s="14"/>
      <c r="KHN2563" s="41"/>
      <c r="KHO2563" s="44"/>
      <c r="KHP2563" s="51"/>
      <c r="KHQ2563" s="51"/>
      <c r="KHR2563" s="51"/>
      <c r="KHS2563" s="13"/>
      <c r="KHT2563" s="13"/>
      <c r="KHU2563" s="14"/>
      <c r="KHV2563" s="14"/>
      <c r="KHW2563" s="41"/>
      <c r="KHX2563" s="44"/>
      <c r="KHY2563" s="51"/>
      <c r="KHZ2563" s="51"/>
      <c r="KIA2563" s="51"/>
      <c r="KIB2563" s="13"/>
      <c r="KIC2563" s="13"/>
      <c r="KID2563" s="14"/>
      <c r="KIE2563" s="14"/>
      <c r="KIF2563" s="41"/>
      <c r="KIG2563" s="44"/>
      <c r="KIH2563" s="51"/>
      <c r="KII2563" s="51"/>
      <c r="KIJ2563" s="51"/>
      <c r="KIK2563" s="13"/>
      <c r="KIL2563" s="13"/>
      <c r="KIM2563" s="14"/>
      <c r="KIN2563" s="14"/>
      <c r="KIO2563" s="41"/>
      <c r="KIP2563" s="44"/>
      <c r="KIQ2563" s="51"/>
      <c r="KIR2563" s="51"/>
      <c r="KIS2563" s="51"/>
      <c r="KIT2563" s="13"/>
      <c r="KIU2563" s="13"/>
      <c r="KIV2563" s="14"/>
      <c r="KIW2563" s="14"/>
      <c r="KIX2563" s="41"/>
      <c r="KIY2563" s="44"/>
      <c r="KIZ2563" s="51"/>
      <c r="KJA2563" s="51"/>
      <c r="KJB2563" s="51"/>
      <c r="KJC2563" s="13"/>
      <c r="KJD2563" s="13"/>
      <c r="KJE2563" s="14"/>
      <c r="KJF2563" s="14"/>
      <c r="KJG2563" s="41"/>
      <c r="KJH2563" s="44"/>
      <c r="KJI2563" s="51"/>
      <c r="KJJ2563" s="51"/>
      <c r="KJK2563" s="51"/>
      <c r="KJL2563" s="13"/>
      <c r="KJM2563" s="13"/>
      <c r="KJN2563" s="14"/>
      <c r="KJO2563" s="14"/>
      <c r="KJP2563" s="41"/>
      <c r="KJQ2563" s="44"/>
      <c r="KJR2563" s="51"/>
      <c r="KJS2563" s="51"/>
      <c r="KJT2563" s="51"/>
      <c r="KJU2563" s="13"/>
      <c r="KJV2563" s="13"/>
      <c r="KJW2563" s="14"/>
      <c r="KJX2563" s="14"/>
      <c r="KJY2563" s="41"/>
      <c r="KJZ2563" s="44"/>
      <c r="KKA2563" s="51"/>
      <c r="KKB2563" s="51"/>
      <c r="KKC2563" s="51"/>
      <c r="KKD2563" s="13"/>
      <c r="KKE2563" s="13"/>
      <c r="KKF2563" s="14"/>
      <c r="KKG2563" s="14"/>
      <c r="KKH2563" s="41"/>
      <c r="KKI2563" s="44"/>
      <c r="KKJ2563" s="51"/>
      <c r="KKK2563" s="51"/>
      <c r="KKL2563" s="51"/>
      <c r="KKM2563" s="13"/>
      <c r="KKN2563" s="13"/>
      <c r="KKO2563" s="14"/>
      <c r="KKP2563" s="14"/>
      <c r="KKQ2563" s="41"/>
      <c r="KKR2563" s="44"/>
      <c r="KKS2563" s="51"/>
      <c r="KKT2563" s="51"/>
      <c r="KKU2563" s="51"/>
      <c r="KKV2563" s="13"/>
      <c r="KKW2563" s="13"/>
      <c r="KKX2563" s="14"/>
      <c r="KKY2563" s="14"/>
      <c r="KKZ2563" s="41"/>
      <c r="KLA2563" s="44"/>
      <c r="KLB2563" s="51"/>
      <c r="KLC2563" s="51"/>
      <c r="KLD2563" s="51"/>
      <c r="KLE2563" s="13"/>
      <c r="KLF2563" s="13"/>
      <c r="KLG2563" s="14"/>
      <c r="KLH2563" s="14"/>
      <c r="KLI2563" s="41"/>
      <c r="KLJ2563" s="44"/>
      <c r="KLK2563" s="51"/>
      <c r="KLL2563" s="51"/>
      <c r="KLM2563" s="51"/>
      <c r="KLN2563" s="13"/>
      <c r="KLO2563" s="13"/>
      <c r="KLP2563" s="14"/>
      <c r="KLQ2563" s="14"/>
      <c r="KLR2563" s="41"/>
      <c r="KLS2563" s="44"/>
      <c r="KLT2563" s="51"/>
      <c r="KLU2563" s="51"/>
      <c r="KLV2563" s="51"/>
      <c r="KLW2563" s="13"/>
      <c r="KLX2563" s="13"/>
      <c r="KLY2563" s="14"/>
      <c r="KLZ2563" s="14"/>
      <c r="KMA2563" s="41"/>
      <c r="KMB2563" s="44"/>
      <c r="KMC2563" s="51"/>
      <c r="KMD2563" s="51"/>
      <c r="KME2563" s="51"/>
      <c r="KMF2563" s="13"/>
      <c r="KMG2563" s="13"/>
      <c r="KMH2563" s="14"/>
      <c r="KMI2563" s="14"/>
      <c r="KMJ2563" s="41"/>
      <c r="KMK2563" s="44"/>
      <c r="KML2563" s="51"/>
      <c r="KMM2563" s="51"/>
      <c r="KMN2563" s="51"/>
      <c r="KMO2563" s="13"/>
      <c r="KMP2563" s="13"/>
      <c r="KMQ2563" s="14"/>
      <c r="KMR2563" s="14"/>
      <c r="KMS2563" s="41"/>
      <c r="KMT2563" s="44"/>
      <c r="KMU2563" s="51"/>
      <c r="KMV2563" s="51"/>
      <c r="KMW2563" s="51"/>
      <c r="KMX2563" s="13"/>
      <c r="KMY2563" s="13"/>
      <c r="KMZ2563" s="14"/>
      <c r="KNA2563" s="14"/>
      <c r="KNB2563" s="41"/>
      <c r="KNC2563" s="44"/>
      <c r="KND2563" s="51"/>
      <c r="KNE2563" s="51"/>
      <c r="KNF2563" s="51"/>
      <c r="KNG2563" s="13"/>
      <c r="KNH2563" s="13"/>
      <c r="KNI2563" s="14"/>
      <c r="KNJ2563" s="14"/>
      <c r="KNK2563" s="41"/>
      <c r="KNL2563" s="44"/>
      <c r="KNM2563" s="51"/>
      <c r="KNN2563" s="51"/>
      <c r="KNO2563" s="51"/>
      <c r="KNP2563" s="13"/>
      <c r="KNQ2563" s="13"/>
      <c r="KNR2563" s="14"/>
      <c r="KNS2563" s="14"/>
      <c r="KNT2563" s="41"/>
      <c r="KNU2563" s="44"/>
      <c r="KNV2563" s="51"/>
      <c r="KNW2563" s="51"/>
      <c r="KNX2563" s="51"/>
      <c r="KNY2563" s="13"/>
      <c r="KNZ2563" s="13"/>
      <c r="KOA2563" s="14"/>
      <c r="KOB2563" s="14"/>
      <c r="KOC2563" s="41"/>
      <c r="KOD2563" s="44"/>
      <c r="KOE2563" s="51"/>
      <c r="KOF2563" s="51"/>
      <c r="KOG2563" s="51"/>
      <c r="KOH2563" s="13"/>
      <c r="KOI2563" s="13"/>
      <c r="KOJ2563" s="14"/>
      <c r="KOK2563" s="14"/>
      <c r="KOL2563" s="41"/>
      <c r="KOM2563" s="44"/>
      <c r="KON2563" s="51"/>
      <c r="KOO2563" s="51"/>
      <c r="KOP2563" s="51"/>
      <c r="KOQ2563" s="13"/>
      <c r="KOR2563" s="13"/>
      <c r="KOS2563" s="14"/>
      <c r="KOT2563" s="14"/>
      <c r="KOU2563" s="41"/>
      <c r="KOV2563" s="44"/>
      <c r="KOW2563" s="51"/>
      <c r="KOX2563" s="51"/>
      <c r="KOY2563" s="51"/>
      <c r="KOZ2563" s="13"/>
      <c r="KPA2563" s="13"/>
      <c r="KPB2563" s="14"/>
      <c r="KPC2563" s="14"/>
      <c r="KPD2563" s="41"/>
      <c r="KPE2563" s="44"/>
      <c r="KPF2563" s="51"/>
      <c r="KPG2563" s="51"/>
      <c r="KPH2563" s="51"/>
      <c r="KPI2563" s="13"/>
      <c r="KPJ2563" s="13"/>
      <c r="KPK2563" s="14"/>
      <c r="KPL2563" s="14"/>
      <c r="KPM2563" s="41"/>
      <c r="KPN2563" s="44"/>
      <c r="KPO2563" s="51"/>
      <c r="KPP2563" s="51"/>
      <c r="KPQ2563" s="51"/>
      <c r="KPR2563" s="13"/>
      <c r="KPS2563" s="13"/>
      <c r="KPT2563" s="14"/>
      <c r="KPU2563" s="14"/>
      <c r="KPV2563" s="41"/>
      <c r="KPW2563" s="44"/>
      <c r="KPX2563" s="51"/>
      <c r="KPY2563" s="51"/>
      <c r="KPZ2563" s="51"/>
      <c r="KQA2563" s="13"/>
      <c r="KQB2563" s="13"/>
      <c r="KQC2563" s="14"/>
      <c r="KQD2563" s="14"/>
      <c r="KQE2563" s="41"/>
      <c r="KQF2563" s="44"/>
      <c r="KQG2563" s="51"/>
      <c r="KQH2563" s="51"/>
      <c r="KQI2563" s="51"/>
      <c r="KQJ2563" s="13"/>
      <c r="KQK2563" s="13"/>
      <c r="KQL2563" s="14"/>
      <c r="KQM2563" s="14"/>
      <c r="KQN2563" s="41"/>
      <c r="KQO2563" s="44"/>
      <c r="KQP2563" s="51"/>
      <c r="KQQ2563" s="51"/>
      <c r="KQR2563" s="51"/>
      <c r="KQS2563" s="13"/>
      <c r="KQT2563" s="13"/>
      <c r="KQU2563" s="14"/>
      <c r="KQV2563" s="14"/>
      <c r="KQW2563" s="41"/>
      <c r="KQX2563" s="44"/>
      <c r="KQY2563" s="51"/>
      <c r="KQZ2563" s="51"/>
      <c r="KRA2563" s="51"/>
      <c r="KRB2563" s="13"/>
      <c r="KRC2563" s="13"/>
      <c r="KRD2563" s="14"/>
      <c r="KRE2563" s="14"/>
      <c r="KRF2563" s="41"/>
      <c r="KRG2563" s="44"/>
      <c r="KRH2563" s="51"/>
      <c r="KRI2563" s="51"/>
      <c r="KRJ2563" s="51"/>
      <c r="KRK2563" s="13"/>
      <c r="KRL2563" s="13"/>
      <c r="KRM2563" s="14"/>
      <c r="KRN2563" s="14"/>
      <c r="KRO2563" s="41"/>
      <c r="KRP2563" s="44"/>
      <c r="KRQ2563" s="51"/>
      <c r="KRR2563" s="51"/>
      <c r="KRS2563" s="51"/>
      <c r="KRT2563" s="13"/>
      <c r="KRU2563" s="13"/>
      <c r="KRV2563" s="14"/>
      <c r="KRW2563" s="14"/>
      <c r="KRX2563" s="41"/>
      <c r="KRY2563" s="44"/>
      <c r="KRZ2563" s="51"/>
      <c r="KSA2563" s="51"/>
      <c r="KSB2563" s="51"/>
      <c r="KSC2563" s="13"/>
      <c r="KSD2563" s="13"/>
      <c r="KSE2563" s="14"/>
      <c r="KSF2563" s="14"/>
      <c r="KSG2563" s="41"/>
      <c r="KSH2563" s="44"/>
      <c r="KSI2563" s="51"/>
      <c r="KSJ2563" s="51"/>
      <c r="KSK2563" s="51"/>
      <c r="KSL2563" s="13"/>
      <c r="KSM2563" s="13"/>
      <c r="KSN2563" s="14"/>
      <c r="KSO2563" s="14"/>
      <c r="KSP2563" s="41"/>
      <c r="KSQ2563" s="44"/>
      <c r="KSR2563" s="51"/>
      <c r="KSS2563" s="51"/>
      <c r="KST2563" s="51"/>
      <c r="KSU2563" s="13"/>
      <c r="KSV2563" s="13"/>
      <c r="KSW2563" s="14"/>
      <c r="KSX2563" s="14"/>
      <c r="KSY2563" s="41"/>
      <c r="KSZ2563" s="44"/>
      <c r="KTA2563" s="51"/>
      <c r="KTB2563" s="51"/>
      <c r="KTC2563" s="51"/>
      <c r="KTD2563" s="13"/>
      <c r="KTE2563" s="13"/>
      <c r="KTF2563" s="14"/>
      <c r="KTG2563" s="14"/>
      <c r="KTH2563" s="41"/>
      <c r="KTI2563" s="44"/>
      <c r="KTJ2563" s="51"/>
      <c r="KTK2563" s="51"/>
      <c r="KTL2563" s="51"/>
      <c r="KTM2563" s="13"/>
      <c r="KTN2563" s="13"/>
      <c r="KTO2563" s="14"/>
      <c r="KTP2563" s="14"/>
      <c r="KTQ2563" s="41"/>
      <c r="KTR2563" s="44"/>
      <c r="KTS2563" s="51"/>
      <c r="KTT2563" s="51"/>
      <c r="KTU2563" s="51"/>
      <c r="KTV2563" s="13"/>
      <c r="KTW2563" s="13"/>
      <c r="KTX2563" s="14"/>
      <c r="KTY2563" s="14"/>
      <c r="KTZ2563" s="41"/>
      <c r="KUA2563" s="44"/>
      <c r="KUB2563" s="51"/>
      <c r="KUC2563" s="51"/>
      <c r="KUD2563" s="51"/>
      <c r="KUE2563" s="13"/>
      <c r="KUF2563" s="13"/>
      <c r="KUG2563" s="14"/>
      <c r="KUH2563" s="14"/>
      <c r="KUI2563" s="41"/>
      <c r="KUJ2563" s="44"/>
      <c r="KUK2563" s="51"/>
      <c r="KUL2563" s="51"/>
      <c r="KUM2563" s="51"/>
      <c r="KUN2563" s="13"/>
      <c r="KUO2563" s="13"/>
      <c r="KUP2563" s="14"/>
      <c r="KUQ2563" s="14"/>
      <c r="KUR2563" s="41"/>
      <c r="KUS2563" s="44"/>
      <c r="KUT2563" s="51"/>
      <c r="KUU2563" s="51"/>
      <c r="KUV2563" s="51"/>
      <c r="KUW2563" s="13"/>
      <c r="KUX2563" s="13"/>
      <c r="KUY2563" s="14"/>
      <c r="KUZ2563" s="14"/>
      <c r="KVA2563" s="41"/>
      <c r="KVB2563" s="44"/>
      <c r="KVC2563" s="51"/>
      <c r="KVD2563" s="51"/>
      <c r="KVE2563" s="51"/>
      <c r="KVF2563" s="13"/>
      <c r="KVG2563" s="13"/>
      <c r="KVH2563" s="14"/>
      <c r="KVI2563" s="14"/>
      <c r="KVJ2563" s="41"/>
      <c r="KVK2563" s="44"/>
      <c r="KVL2563" s="51"/>
      <c r="KVM2563" s="51"/>
      <c r="KVN2563" s="51"/>
      <c r="KVO2563" s="13"/>
      <c r="KVP2563" s="13"/>
      <c r="KVQ2563" s="14"/>
      <c r="KVR2563" s="14"/>
      <c r="KVS2563" s="41"/>
      <c r="KVT2563" s="44"/>
      <c r="KVU2563" s="51"/>
      <c r="KVV2563" s="51"/>
      <c r="KVW2563" s="51"/>
      <c r="KVX2563" s="13"/>
      <c r="KVY2563" s="13"/>
      <c r="KVZ2563" s="14"/>
      <c r="KWA2563" s="14"/>
      <c r="KWB2563" s="41"/>
      <c r="KWC2563" s="44"/>
      <c r="KWD2563" s="51"/>
      <c r="KWE2563" s="51"/>
      <c r="KWF2563" s="51"/>
      <c r="KWG2563" s="13"/>
      <c r="KWH2563" s="13"/>
      <c r="KWI2563" s="14"/>
      <c r="KWJ2563" s="14"/>
      <c r="KWK2563" s="41"/>
      <c r="KWL2563" s="44"/>
      <c r="KWM2563" s="51"/>
      <c r="KWN2563" s="51"/>
      <c r="KWO2563" s="51"/>
      <c r="KWP2563" s="13"/>
      <c r="KWQ2563" s="13"/>
      <c r="KWR2563" s="14"/>
      <c r="KWS2563" s="14"/>
      <c r="KWT2563" s="41"/>
      <c r="KWU2563" s="44"/>
      <c r="KWV2563" s="51"/>
      <c r="KWW2563" s="51"/>
      <c r="KWX2563" s="51"/>
      <c r="KWY2563" s="13"/>
      <c r="KWZ2563" s="13"/>
      <c r="KXA2563" s="14"/>
      <c r="KXB2563" s="14"/>
      <c r="KXC2563" s="41"/>
      <c r="KXD2563" s="44"/>
      <c r="KXE2563" s="51"/>
      <c r="KXF2563" s="51"/>
      <c r="KXG2563" s="51"/>
      <c r="KXH2563" s="13"/>
      <c r="KXI2563" s="13"/>
      <c r="KXJ2563" s="14"/>
      <c r="KXK2563" s="14"/>
      <c r="KXL2563" s="41"/>
      <c r="KXM2563" s="44"/>
      <c r="KXN2563" s="51"/>
      <c r="KXO2563" s="51"/>
      <c r="KXP2563" s="51"/>
      <c r="KXQ2563" s="13"/>
      <c r="KXR2563" s="13"/>
      <c r="KXS2563" s="14"/>
      <c r="KXT2563" s="14"/>
      <c r="KXU2563" s="41"/>
      <c r="KXV2563" s="44"/>
      <c r="KXW2563" s="51"/>
      <c r="KXX2563" s="51"/>
      <c r="KXY2563" s="51"/>
      <c r="KXZ2563" s="13"/>
      <c r="KYA2563" s="13"/>
      <c r="KYB2563" s="14"/>
      <c r="KYC2563" s="14"/>
      <c r="KYD2563" s="41"/>
      <c r="KYE2563" s="44"/>
      <c r="KYF2563" s="51"/>
      <c r="KYG2563" s="51"/>
      <c r="KYH2563" s="51"/>
      <c r="KYI2563" s="13"/>
      <c r="KYJ2563" s="13"/>
      <c r="KYK2563" s="14"/>
      <c r="KYL2563" s="14"/>
      <c r="KYM2563" s="41"/>
      <c r="KYN2563" s="44"/>
      <c r="KYO2563" s="51"/>
      <c r="KYP2563" s="51"/>
      <c r="KYQ2563" s="51"/>
      <c r="KYR2563" s="13"/>
      <c r="KYS2563" s="13"/>
      <c r="KYT2563" s="14"/>
      <c r="KYU2563" s="14"/>
      <c r="KYV2563" s="41"/>
      <c r="KYW2563" s="44"/>
      <c r="KYX2563" s="51"/>
      <c r="KYY2563" s="51"/>
      <c r="KYZ2563" s="51"/>
      <c r="KZA2563" s="13"/>
      <c r="KZB2563" s="13"/>
      <c r="KZC2563" s="14"/>
      <c r="KZD2563" s="14"/>
      <c r="KZE2563" s="41"/>
      <c r="KZF2563" s="44"/>
      <c r="KZG2563" s="51"/>
      <c r="KZH2563" s="51"/>
      <c r="KZI2563" s="51"/>
      <c r="KZJ2563" s="13"/>
      <c r="KZK2563" s="13"/>
      <c r="KZL2563" s="14"/>
      <c r="KZM2563" s="14"/>
      <c r="KZN2563" s="41"/>
      <c r="KZO2563" s="44"/>
      <c r="KZP2563" s="51"/>
      <c r="KZQ2563" s="51"/>
      <c r="KZR2563" s="51"/>
      <c r="KZS2563" s="13"/>
      <c r="KZT2563" s="13"/>
      <c r="KZU2563" s="14"/>
      <c r="KZV2563" s="14"/>
      <c r="KZW2563" s="41"/>
      <c r="KZX2563" s="44"/>
      <c r="KZY2563" s="51"/>
      <c r="KZZ2563" s="51"/>
      <c r="LAA2563" s="51"/>
      <c r="LAB2563" s="13"/>
      <c r="LAC2563" s="13"/>
      <c r="LAD2563" s="14"/>
      <c r="LAE2563" s="14"/>
      <c r="LAF2563" s="41"/>
      <c r="LAG2563" s="44"/>
      <c r="LAH2563" s="51"/>
      <c r="LAI2563" s="51"/>
      <c r="LAJ2563" s="51"/>
      <c r="LAK2563" s="13"/>
      <c r="LAL2563" s="13"/>
      <c r="LAM2563" s="14"/>
      <c r="LAN2563" s="14"/>
      <c r="LAO2563" s="41"/>
      <c r="LAP2563" s="44"/>
      <c r="LAQ2563" s="51"/>
      <c r="LAR2563" s="51"/>
      <c r="LAS2563" s="51"/>
      <c r="LAT2563" s="13"/>
      <c r="LAU2563" s="13"/>
      <c r="LAV2563" s="14"/>
      <c r="LAW2563" s="14"/>
      <c r="LAX2563" s="41"/>
      <c r="LAY2563" s="44"/>
      <c r="LAZ2563" s="51"/>
      <c r="LBA2563" s="51"/>
      <c r="LBB2563" s="51"/>
      <c r="LBC2563" s="13"/>
      <c r="LBD2563" s="13"/>
      <c r="LBE2563" s="14"/>
      <c r="LBF2563" s="14"/>
      <c r="LBG2563" s="41"/>
      <c r="LBH2563" s="44"/>
      <c r="LBI2563" s="51"/>
      <c r="LBJ2563" s="51"/>
      <c r="LBK2563" s="51"/>
      <c r="LBL2563" s="13"/>
      <c r="LBM2563" s="13"/>
      <c r="LBN2563" s="14"/>
      <c r="LBO2563" s="14"/>
      <c r="LBP2563" s="41"/>
      <c r="LBQ2563" s="44"/>
      <c r="LBR2563" s="51"/>
      <c r="LBS2563" s="51"/>
      <c r="LBT2563" s="51"/>
      <c r="LBU2563" s="13"/>
      <c r="LBV2563" s="13"/>
      <c r="LBW2563" s="14"/>
      <c r="LBX2563" s="14"/>
      <c r="LBY2563" s="41"/>
      <c r="LBZ2563" s="44"/>
      <c r="LCA2563" s="51"/>
      <c r="LCB2563" s="51"/>
      <c r="LCC2563" s="51"/>
      <c r="LCD2563" s="13"/>
      <c r="LCE2563" s="13"/>
      <c r="LCF2563" s="14"/>
      <c r="LCG2563" s="14"/>
      <c r="LCH2563" s="41"/>
      <c r="LCI2563" s="44"/>
      <c r="LCJ2563" s="51"/>
      <c r="LCK2563" s="51"/>
      <c r="LCL2563" s="51"/>
      <c r="LCM2563" s="13"/>
      <c r="LCN2563" s="13"/>
      <c r="LCO2563" s="14"/>
      <c r="LCP2563" s="14"/>
      <c r="LCQ2563" s="41"/>
      <c r="LCR2563" s="44"/>
      <c r="LCS2563" s="51"/>
      <c r="LCT2563" s="51"/>
      <c r="LCU2563" s="51"/>
      <c r="LCV2563" s="13"/>
      <c r="LCW2563" s="13"/>
      <c r="LCX2563" s="14"/>
      <c r="LCY2563" s="14"/>
      <c r="LCZ2563" s="41"/>
      <c r="LDA2563" s="44"/>
      <c r="LDB2563" s="51"/>
      <c r="LDC2563" s="51"/>
      <c r="LDD2563" s="51"/>
      <c r="LDE2563" s="13"/>
      <c r="LDF2563" s="13"/>
      <c r="LDG2563" s="14"/>
      <c r="LDH2563" s="14"/>
      <c r="LDI2563" s="41"/>
      <c r="LDJ2563" s="44"/>
      <c r="LDK2563" s="51"/>
      <c r="LDL2563" s="51"/>
      <c r="LDM2563" s="51"/>
      <c r="LDN2563" s="13"/>
      <c r="LDO2563" s="13"/>
      <c r="LDP2563" s="14"/>
      <c r="LDQ2563" s="14"/>
      <c r="LDR2563" s="41"/>
      <c r="LDS2563" s="44"/>
      <c r="LDT2563" s="51"/>
      <c r="LDU2563" s="51"/>
      <c r="LDV2563" s="51"/>
      <c r="LDW2563" s="13"/>
      <c r="LDX2563" s="13"/>
      <c r="LDY2563" s="14"/>
      <c r="LDZ2563" s="14"/>
      <c r="LEA2563" s="41"/>
      <c r="LEB2563" s="44"/>
      <c r="LEC2563" s="51"/>
      <c r="LED2563" s="51"/>
      <c r="LEE2563" s="51"/>
      <c r="LEF2563" s="13"/>
      <c r="LEG2563" s="13"/>
      <c r="LEH2563" s="14"/>
      <c r="LEI2563" s="14"/>
      <c r="LEJ2563" s="41"/>
      <c r="LEK2563" s="44"/>
      <c r="LEL2563" s="51"/>
      <c r="LEM2563" s="51"/>
      <c r="LEN2563" s="51"/>
      <c r="LEO2563" s="13"/>
      <c r="LEP2563" s="13"/>
      <c r="LEQ2563" s="14"/>
      <c r="LER2563" s="14"/>
      <c r="LES2563" s="41"/>
      <c r="LET2563" s="44"/>
      <c r="LEU2563" s="51"/>
      <c r="LEV2563" s="51"/>
      <c r="LEW2563" s="51"/>
      <c r="LEX2563" s="13"/>
      <c r="LEY2563" s="13"/>
      <c r="LEZ2563" s="14"/>
      <c r="LFA2563" s="14"/>
      <c r="LFB2563" s="41"/>
      <c r="LFC2563" s="44"/>
      <c r="LFD2563" s="51"/>
      <c r="LFE2563" s="51"/>
      <c r="LFF2563" s="51"/>
      <c r="LFG2563" s="13"/>
      <c r="LFH2563" s="13"/>
      <c r="LFI2563" s="14"/>
      <c r="LFJ2563" s="14"/>
      <c r="LFK2563" s="41"/>
      <c r="LFL2563" s="44"/>
      <c r="LFM2563" s="51"/>
      <c r="LFN2563" s="51"/>
      <c r="LFO2563" s="51"/>
      <c r="LFP2563" s="13"/>
      <c r="LFQ2563" s="13"/>
      <c r="LFR2563" s="14"/>
      <c r="LFS2563" s="14"/>
      <c r="LFT2563" s="41"/>
      <c r="LFU2563" s="44"/>
      <c r="LFV2563" s="51"/>
      <c r="LFW2563" s="51"/>
      <c r="LFX2563" s="51"/>
      <c r="LFY2563" s="13"/>
      <c r="LFZ2563" s="13"/>
      <c r="LGA2563" s="14"/>
      <c r="LGB2563" s="14"/>
      <c r="LGC2563" s="41"/>
      <c r="LGD2563" s="44"/>
      <c r="LGE2563" s="51"/>
      <c r="LGF2563" s="51"/>
      <c r="LGG2563" s="51"/>
      <c r="LGH2563" s="13"/>
      <c r="LGI2563" s="13"/>
      <c r="LGJ2563" s="14"/>
      <c r="LGK2563" s="14"/>
      <c r="LGL2563" s="41"/>
      <c r="LGM2563" s="44"/>
      <c r="LGN2563" s="51"/>
      <c r="LGO2563" s="51"/>
      <c r="LGP2563" s="51"/>
      <c r="LGQ2563" s="13"/>
      <c r="LGR2563" s="13"/>
      <c r="LGS2563" s="14"/>
      <c r="LGT2563" s="14"/>
      <c r="LGU2563" s="41"/>
      <c r="LGV2563" s="44"/>
      <c r="LGW2563" s="51"/>
      <c r="LGX2563" s="51"/>
      <c r="LGY2563" s="51"/>
      <c r="LGZ2563" s="13"/>
      <c r="LHA2563" s="13"/>
      <c r="LHB2563" s="14"/>
      <c r="LHC2563" s="14"/>
      <c r="LHD2563" s="41"/>
      <c r="LHE2563" s="44"/>
      <c r="LHF2563" s="51"/>
      <c r="LHG2563" s="51"/>
      <c r="LHH2563" s="51"/>
      <c r="LHI2563" s="13"/>
      <c r="LHJ2563" s="13"/>
      <c r="LHK2563" s="14"/>
      <c r="LHL2563" s="14"/>
      <c r="LHM2563" s="41"/>
      <c r="LHN2563" s="44"/>
      <c r="LHO2563" s="51"/>
      <c r="LHP2563" s="51"/>
      <c r="LHQ2563" s="51"/>
      <c r="LHR2563" s="13"/>
      <c r="LHS2563" s="13"/>
      <c r="LHT2563" s="14"/>
      <c r="LHU2563" s="14"/>
      <c r="LHV2563" s="41"/>
      <c r="LHW2563" s="44"/>
      <c r="LHX2563" s="51"/>
      <c r="LHY2563" s="51"/>
      <c r="LHZ2563" s="51"/>
      <c r="LIA2563" s="13"/>
      <c r="LIB2563" s="13"/>
      <c r="LIC2563" s="14"/>
      <c r="LID2563" s="14"/>
      <c r="LIE2563" s="41"/>
      <c r="LIF2563" s="44"/>
      <c r="LIG2563" s="51"/>
      <c r="LIH2563" s="51"/>
      <c r="LII2563" s="51"/>
      <c r="LIJ2563" s="13"/>
      <c r="LIK2563" s="13"/>
      <c r="LIL2563" s="14"/>
      <c r="LIM2563" s="14"/>
      <c r="LIN2563" s="41"/>
      <c r="LIO2563" s="44"/>
      <c r="LIP2563" s="51"/>
      <c r="LIQ2563" s="51"/>
      <c r="LIR2563" s="51"/>
      <c r="LIS2563" s="13"/>
      <c r="LIT2563" s="13"/>
      <c r="LIU2563" s="14"/>
      <c r="LIV2563" s="14"/>
      <c r="LIW2563" s="41"/>
      <c r="LIX2563" s="44"/>
      <c r="LIY2563" s="51"/>
      <c r="LIZ2563" s="51"/>
      <c r="LJA2563" s="51"/>
      <c r="LJB2563" s="13"/>
      <c r="LJC2563" s="13"/>
      <c r="LJD2563" s="14"/>
      <c r="LJE2563" s="14"/>
      <c r="LJF2563" s="41"/>
      <c r="LJG2563" s="44"/>
      <c r="LJH2563" s="51"/>
      <c r="LJI2563" s="51"/>
      <c r="LJJ2563" s="51"/>
      <c r="LJK2563" s="13"/>
      <c r="LJL2563" s="13"/>
      <c r="LJM2563" s="14"/>
      <c r="LJN2563" s="14"/>
      <c r="LJO2563" s="41"/>
      <c r="LJP2563" s="44"/>
      <c r="LJQ2563" s="51"/>
      <c r="LJR2563" s="51"/>
      <c r="LJS2563" s="51"/>
      <c r="LJT2563" s="13"/>
      <c r="LJU2563" s="13"/>
      <c r="LJV2563" s="14"/>
      <c r="LJW2563" s="14"/>
      <c r="LJX2563" s="41"/>
      <c r="LJY2563" s="44"/>
      <c r="LJZ2563" s="51"/>
      <c r="LKA2563" s="51"/>
      <c r="LKB2563" s="51"/>
      <c r="LKC2563" s="13"/>
      <c r="LKD2563" s="13"/>
      <c r="LKE2563" s="14"/>
      <c r="LKF2563" s="14"/>
      <c r="LKG2563" s="41"/>
      <c r="LKH2563" s="44"/>
      <c r="LKI2563" s="51"/>
      <c r="LKJ2563" s="51"/>
      <c r="LKK2563" s="51"/>
      <c r="LKL2563" s="13"/>
      <c r="LKM2563" s="13"/>
      <c r="LKN2563" s="14"/>
      <c r="LKO2563" s="14"/>
      <c r="LKP2563" s="41"/>
      <c r="LKQ2563" s="44"/>
      <c r="LKR2563" s="51"/>
      <c r="LKS2563" s="51"/>
      <c r="LKT2563" s="51"/>
      <c r="LKU2563" s="13"/>
      <c r="LKV2563" s="13"/>
      <c r="LKW2563" s="14"/>
      <c r="LKX2563" s="14"/>
      <c r="LKY2563" s="41"/>
      <c r="LKZ2563" s="44"/>
      <c r="LLA2563" s="51"/>
      <c r="LLB2563" s="51"/>
      <c r="LLC2563" s="51"/>
      <c r="LLD2563" s="13"/>
      <c r="LLE2563" s="13"/>
      <c r="LLF2563" s="14"/>
      <c r="LLG2563" s="14"/>
      <c r="LLH2563" s="41"/>
      <c r="LLI2563" s="44"/>
      <c r="LLJ2563" s="51"/>
      <c r="LLK2563" s="51"/>
      <c r="LLL2563" s="51"/>
      <c r="LLM2563" s="13"/>
      <c r="LLN2563" s="13"/>
      <c r="LLO2563" s="14"/>
      <c r="LLP2563" s="14"/>
      <c r="LLQ2563" s="41"/>
      <c r="LLR2563" s="44"/>
      <c r="LLS2563" s="51"/>
      <c r="LLT2563" s="51"/>
      <c r="LLU2563" s="51"/>
      <c r="LLV2563" s="13"/>
      <c r="LLW2563" s="13"/>
      <c r="LLX2563" s="14"/>
      <c r="LLY2563" s="14"/>
      <c r="LLZ2563" s="41"/>
      <c r="LMA2563" s="44"/>
      <c r="LMB2563" s="51"/>
      <c r="LMC2563" s="51"/>
      <c r="LMD2563" s="51"/>
      <c r="LME2563" s="13"/>
      <c r="LMF2563" s="13"/>
      <c r="LMG2563" s="14"/>
      <c r="LMH2563" s="14"/>
      <c r="LMI2563" s="41"/>
      <c r="LMJ2563" s="44"/>
      <c r="LMK2563" s="51"/>
      <c r="LML2563" s="51"/>
      <c r="LMM2563" s="51"/>
      <c r="LMN2563" s="13"/>
      <c r="LMO2563" s="13"/>
      <c r="LMP2563" s="14"/>
      <c r="LMQ2563" s="14"/>
      <c r="LMR2563" s="41"/>
      <c r="LMS2563" s="44"/>
      <c r="LMT2563" s="51"/>
      <c r="LMU2563" s="51"/>
      <c r="LMV2563" s="51"/>
      <c r="LMW2563" s="13"/>
      <c r="LMX2563" s="13"/>
      <c r="LMY2563" s="14"/>
      <c r="LMZ2563" s="14"/>
      <c r="LNA2563" s="41"/>
      <c r="LNB2563" s="44"/>
      <c r="LNC2563" s="51"/>
      <c r="LND2563" s="51"/>
      <c r="LNE2563" s="51"/>
      <c r="LNF2563" s="13"/>
      <c r="LNG2563" s="13"/>
      <c r="LNH2563" s="14"/>
      <c r="LNI2563" s="14"/>
      <c r="LNJ2563" s="41"/>
      <c r="LNK2563" s="44"/>
      <c r="LNL2563" s="51"/>
      <c r="LNM2563" s="51"/>
      <c r="LNN2563" s="51"/>
      <c r="LNO2563" s="13"/>
      <c r="LNP2563" s="13"/>
      <c r="LNQ2563" s="14"/>
      <c r="LNR2563" s="14"/>
      <c r="LNS2563" s="41"/>
      <c r="LNT2563" s="44"/>
      <c r="LNU2563" s="51"/>
      <c r="LNV2563" s="51"/>
      <c r="LNW2563" s="51"/>
      <c r="LNX2563" s="13"/>
      <c r="LNY2563" s="13"/>
      <c r="LNZ2563" s="14"/>
      <c r="LOA2563" s="14"/>
      <c r="LOB2563" s="41"/>
      <c r="LOC2563" s="44"/>
      <c r="LOD2563" s="51"/>
      <c r="LOE2563" s="51"/>
      <c r="LOF2563" s="51"/>
      <c r="LOG2563" s="13"/>
      <c r="LOH2563" s="13"/>
      <c r="LOI2563" s="14"/>
      <c r="LOJ2563" s="14"/>
      <c r="LOK2563" s="41"/>
      <c r="LOL2563" s="44"/>
      <c r="LOM2563" s="51"/>
      <c r="LON2563" s="51"/>
      <c r="LOO2563" s="51"/>
      <c r="LOP2563" s="13"/>
      <c r="LOQ2563" s="13"/>
      <c r="LOR2563" s="14"/>
      <c r="LOS2563" s="14"/>
      <c r="LOT2563" s="41"/>
      <c r="LOU2563" s="44"/>
      <c r="LOV2563" s="51"/>
      <c r="LOW2563" s="51"/>
      <c r="LOX2563" s="51"/>
      <c r="LOY2563" s="13"/>
      <c r="LOZ2563" s="13"/>
      <c r="LPA2563" s="14"/>
      <c r="LPB2563" s="14"/>
      <c r="LPC2563" s="41"/>
      <c r="LPD2563" s="44"/>
      <c r="LPE2563" s="51"/>
      <c r="LPF2563" s="51"/>
      <c r="LPG2563" s="51"/>
      <c r="LPH2563" s="13"/>
      <c r="LPI2563" s="13"/>
      <c r="LPJ2563" s="14"/>
      <c r="LPK2563" s="14"/>
      <c r="LPL2563" s="41"/>
      <c r="LPM2563" s="44"/>
      <c r="LPN2563" s="51"/>
      <c r="LPO2563" s="51"/>
      <c r="LPP2563" s="51"/>
      <c r="LPQ2563" s="13"/>
      <c r="LPR2563" s="13"/>
      <c r="LPS2563" s="14"/>
      <c r="LPT2563" s="14"/>
      <c r="LPU2563" s="41"/>
      <c r="LPV2563" s="44"/>
      <c r="LPW2563" s="51"/>
      <c r="LPX2563" s="51"/>
      <c r="LPY2563" s="51"/>
      <c r="LPZ2563" s="13"/>
      <c r="LQA2563" s="13"/>
      <c r="LQB2563" s="14"/>
      <c r="LQC2563" s="14"/>
      <c r="LQD2563" s="41"/>
      <c r="LQE2563" s="44"/>
      <c r="LQF2563" s="51"/>
      <c r="LQG2563" s="51"/>
      <c r="LQH2563" s="51"/>
      <c r="LQI2563" s="13"/>
      <c r="LQJ2563" s="13"/>
      <c r="LQK2563" s="14"/>
      <c r="LQL2563" s="14"/>
      <c r="LQM2563" s="41"/>
      <c r="LQN2563" s="44"/>
      <c r="LQO2563" s="51"/>
      <c r="LQP2563" s="51"/>
      <c r="LQQ2563" s="51"/>
      <c r="LQR2563" s="13"/>
      <c r="LQS2563" s="13"/>
      <c r="LQT2563" s="14"/>
      <c r="LQU2563" s="14"/>
      <c r="LQV2563" s="41"/>
      <c r="LQW2563" s="44"/>
      <c r="LQX2563" s="51"/>
      <c r="LQY2563" s="51"/>
      <c r="LQZ2563" s="51"/>
      <c r="LRA2563" s="13"/>
      <c r="LRB2563" s="13"/>
      <c r="LRC2563" s="14"/>
      <c r="LRD2563" s="14"/>
      <c r="LRE2563" s="41"/>
      <c r="LRF2563" s="44"/>
      <c r="LRG2563" s="51"/>
      <c r="LRH2563" s="51"/>
      <c r="LRI2563" s="51"/>
      <c r="LRJ2563" s="13"/>
      <c r="LRK2563" s="13"/>
      <c r="LRL2563" s="14"/>
      <c r="LRM2563" s="14"/>
      <c r="LRN2563" s="41"/>
      <c r="LRO2563" s="44"/>
      <c r="LRP2563" s="51"/>
      <c r="LRQ2563" s="51"/>
      <c r="LRR2563" s="51"/>
      <c r="LRS2563" s="13"/>
      <c r="LRT2563" s="13"/>
      <c r="LRU2563" s="14"/>
      <c r="LRV2563" s="14"/>
      <c r="LRW2563" s="41"/>
      <c r="LRX2563" s="44"/>
      <c r="LRY2563" s="51"/>
      <c r="LRZ2563" s="51"/>
      <c r="LSA2563" s="51"/>
      <c r="LSB2563" s="13"/>
      <c r="LSC2563" s="13"/>
      <c r="LSD2563" s="14"/>
      <c r="LSE2563" s="14"/>
      <c r="LSF2563" s="41"/>
      <c r="LSG2563" s="44"/>
      <c r="LSH2563" s="51"/>
      <c r="LSI2563" s="51"/>
      <c r="LSJ2563" s="51"/>
      <c r="LSK2563" s="13"/>
      <c r="LSL2563" s="13"/>
      <c r="LSM2563" s="14"/>
      <c r="LSN2563" s="14"/>
      <c r="LSO2563" s="41"/>
      <c r="LSP2563" s="44"/>
      <c r="LSQ2563" s="51"/>
      <c r="LSR2563" s="51"/>
      <c r="LSS2563" s="51"/>
      <c r="LST2563" s="13"/>
      <c r="LSU2563" s="13"/>
      <c r="LSV2563" s="14"/>
      <c r="LSW2563" s="14"/>
      <c r="LSX2563" s="41"/>
      <c r="LSY2563" s="44"/>
      <c r="LSZ2563" s="51"/>
      <c r="LTA2563" s="51"/>
      <c r="LTB2563" s="51"/>
      <c r="LTC2563" s="13"/>
      <c r="LTD2563" s="13"/>
      <c r="LTE2563" s="14"/>
      <c r="LTF2563" s="14"/>
      <c r="LTG2563" s="41"/>
      <c r="LTH2563" s="44"/>
      <c r="LTI2563" s="51"/>
      <c r="LTJ2563" s="51"/>
      <c r="LTK2563" s="51"/>
      <c r="LTL2563" s="13"/>
      <c r="LTM2563" s="13"/>
      <c r="LTN2563" s="14"/>
      <c r="LTO2563" s="14"/>
      <c r="LTP2563" s="41"/>
      <c r="LTQ2563" s="44"/>
      <c r="LTR2563" s="51"/>
      <c r="LTS2563" s="51"/>
      <c r="LTT2563" s="51"/>
      <c r="LTU2563" s="13"/>
      <c r="LTV2563" s="13"/>
      <c r="LTW2563" s="14"/>
      <c r="LTX2563" s="14"/>
      <c r="LTY2563" s="41"/>
      <c r="LTZ2563" s="44"/>
      <c r="LUA2563" s="51"/>
      <c r="LUB2563" s="51"/>
      <c r="LUC2563" s="51"/>
      <c r="LUD2563" s="13"/>
      <c r="LUE2563" s="13"/>
      <c r="LUF2563" s="14"/>
      <c r="LUG2563" s="14"/>
      <c r="LUH2563" s="41"/>
      <c r="LUI2563" s="44"/>
      <c r="LUJ2563" s="51"/>
      <c r="LUK2563" s="51"/>
      <c r="LUL2563" s="51"/>
      <c r="LUM2563" s="13"/>
      <c r="LUN2563" s="13"/>
      <c r="LUO2563" s="14"/>
      <c r="LUP2563" s="14"/>
      <c r="LUQ2563" s="41"/>
      <c r="LUR2563" s="44"/>
      <c r="LUS2563" s="51"/>
      <c r="LUT2563" s="51"/>
      <c r="LUU2563" s="51"/>
      <c r="LUV2563" s="13"/>
      <c r="LUW2563" s="13"/>
      <c r="LUX2563" s="14"/>
      <c r="LUY2563" s="14"/>
      <c r="LUZ2563" s="41"/>
      <c r="LVA2563" s="44"/>
      <c r="LVB2563" s="51"/>
      <c r="LVC2563" s="51"/>
      <c r="LVD2563" s="51"/>
      <c r="LVE2563" s="13"/>
      <c r="LVF2563" s="13"/>
      <c r="LVG2563" s="14"/>
      <c r="LVH2563" s="14"/>
      <c r="LVI2563" s="41"/>
      <c r="LVJ2563" s="44"/>
      <c r="LVK2563" s="51"/>
      <c r="LVL2563" s="51"/>
      <c r="LVM2563" s="51"/>
      <c r="LVN2563" s="13"/>
      <c r="LVO2563" s="13"/>
      <c r="LVP2563" s="14"/>
      <c r="LVQ2563" s="14"/>
      <c r="LVR2563" s="41"/>
      <c r="LVS2563" s="44"/>
      <c r="LVT2563" s="51"/>
      <c r="LVU2563" s="51"/>
      <c r="LVV2563" s="51"/>
      <c r="LVW2563" s="13"/>
      <c r="LVX2563" s="13"/>
      <c r="LVY2563" s="14"/>
      <c r="LVZ2563" s="14"/>
      <c r="LWA2563" s="41"/>
      <c r="LWB2563" s="44"/>
      <c r="LWC2563" s="51"/>
      <c r="LWD2563" s="51"/>
      <c r="LWE2563" s="51"/>
      <c r="LWF2563" s="13"/>
      <c r="LWG2563" s="13"/>
      <c r="LWH2563" s="14"/>
      <c r="LWI2563" s="14"/>
      <c r="LWJ2563" s="41"/>
      <c r="LWK2563" s="44"/>
      <c r="LWL2563" s="51"/>
      <c r="LWM2563" s="51"/>
      <c r="LWN2563" s="51"/>
      <c r="LWO2563" s="13"/>
      <c r="LWP2563" s="13"/>
      <c r="LWQ2563" s="14"/>
      <c r="LWR2563" s="14"/>
      <c r="LWS2563" s="41"/>
      <c r="LWT2563" s="44"/>
      <c r="LWU2563" s="51"/>
      <c r="LWV2563" s="51"/>
      <c r="LWW2563" s="51"/>
      <c r="LWX2563" s="13"/>
      <c r="LWY2563" s="13"/>
      <c r="LWZ2563" s="14"/>
      <c r="LXA2563" s="14"/>
      <c r="LXB2563" s="41"/>
      <c r="LXC2563" s="44"/>
      <c r="LXD2563" s="51"/>
      <c r="LXE2563" s="51"/>
      <c r="LXF2563" s="51"/>
      <c r="LXG2563" s="13"/>
      <c r="LXH2563" s="13"/>
      <c r="LXI2563" s="14"/>
      <c r="LXJ2563" s="14"/>
      <c r="LXK2563" s="41"/>
      <c r="LXL2563" s="44"/>
      <c r="LXM2563" s="51"/>
      <c r="LXN2563" s="51"/>
      <c r="LXO2563" s="51"/>
      <c r="LXP2563" s="13"/>
      <c r="LXQ2563" s="13"/>
      <c r="LXR2563" s="14"/>
      <c r="LXS2563" s="14"/>
      <c r="LXT2563" s="41"/>
      <c r="LXU2563" s="44"/>
      <c r="LXV2563" s="51"/>
      <c r="LXW2563" s="51"/>
      <c r="LXX2563" s="51"/>
      <c r="LXY2563" s="13"/>
      <c r="LXZ2563" s="13"/>
      <c r="LYA2563" s="14"/>
      <c r="LYB2563" s="14"/>
      <c r="LYC2563" s="41"/>
      <c r="LYD2563" s="44"/>
      <c r="LYE2563" s="51"/>
      <c r="LYF2563" s="51"/>
      <c r="LYG2563" s="51"/>
      <c r="LYH2563" s="13"/>
      <c r="LYI2563" s="13"/>
      <c r="LYJ2563" s="14"/>
      <c r="LYK2563" s="14"/>
      <c r="LYL2563" s="41"/>
      <c r="LYM2563" s="44"/>
      <c r="LYN2563" s="51"/>
      <c r="LYO2563" s="51"/>
      <c r="LYP2563" s="51"/>
      <c r="LYQ2563" s="13"/>
      <c r="LYR2563" s="13"/>
      <c r="LYS2563" s="14"/>
      <c r="LYT2563" s="14"/>
      <c r="LYU2563" s="41"/>
      <c r="LYV2563" s="44"/>
      <c r="LYW2563" s="51"/>
      <c r="LYX2563" s="51"/>
      <c r="LYY2563" s="51"/>
      <c r="LYZ2563" s="13"/>
      <c r="LZA2563" s="13"/>
      <c r="LZB2563" s="14"/>
      <c r="LZC2563" s="14"/>
      <c r="LZD2563" s="41"/>
      <c r="LZE2563" s="44"/>
      <c r="LZF2563" s="51"/>
      <c r="LZG2563" s="51"/>
      <c r="LZH2563" s="51"/>
      <c r="LZI2563" s="13"/>
      <c r="LZJ2563" s="13"/>
      <c r="LZK2563" s="14"/>
      <c r="LZL2563" s="14"/>
      <c r="LZM2563" s="41"/>
      <c r="LZN2563" s="44"/>
      <c r="LZO2563" s="51"/>
      <c r="LZP2563" s="51"/>
      <c r="LZQ2563" s="51"/>
      <c r="LZR2563" s="13"/>
      <c r="LZS2563" s="13"/>
      <c r="LZT2563" s="14"/>
      <c r="LZU2563" s="14"/>
      <c r="LZV2563" s="41"/>
      <c r="LZW2563" s="44"/>
      <c r="LZX2563" s="51"/>
      <c r="LZY2563" s="51"/>
      <c r="LZZ2563" s="51"/>
      <c r="MAA2563" s="13"/>
      <c r="MAB2563" s="13"/>
      <c r="MAC2563" s="14"/>
      <c r="MAD2563" s="14"/>
      <c r="MAE2563" s="41"/>
      <c r="MAF2563" s="44"/>
      <c r="MAG2563" s="51"/>
      <c r="MAH2563" s="51"/>
      <c r="MAI2563" s="51"/>
      <c r="MAJ2563" s="13"/>
      <c r="MAK2563" s="13"/>
      <c r="MAL2563" s="14"/>
      <c r="MAM2563" s="14"/>
      <c r="MAN2563" s="41"/>
      <c r="MAO2563" s="44"/>
      <c r="MAP2563" s="51"/>
      <c r="MAQ2563" s="51"/>
      <c r="MAR2563" s="51"/>
      <c r="MAS2563" s="13"/>
      <c r="MAT2563" s="13"/>
      <c r="MAU2563" s="14"/>
      <c r="MAV2563" s="14"/>
      <c r="MAW2563" s="41"/>
      <c r="MAX2563" s="44"/>
      <c r="MAY2563" s="51"/>
      <c r="MAZ2563" s="51"/>
      <c r="MBA2563" s="51"/>
      <c r="MBB2563" s="13"/>
      <c r="MBC2563" s="13"/>
      <c r="MBD2563" s="14"/>
      <c r="MBE2563" s="14"/>
      <c r="MBF2563" s="41"/>
      <c r="MBG2563" s="44"/>
      <c r="MBH2563" s="51"/>
      <c r="MBI2563" s="51"/>
      <c r="MBJ2563" s="51"/>
      <c r="MBK2563" s="13"/>
      <c r="MBL2563" s="13"/>
      <c r="MBM2563" s="14"/>
      <c r="MBN2563" s="14"/>
      <c r="MBO2563" s="41"/>
      <c r="MBP2563" s="44"/>
      <c r="MBQ2563" s="51"/>
      <c r="MBR2563" s="51"/>
      <c r="MBS2563" s="51"/>
      <c r="MBT2563" s="13"/>
      <c r="MBU2563" s="13"/>
      <c r="MBV2563" s="14"/>
      <c r="MBW2563" s="14"/>
      <c r="MBX2563" s="41"/>
      <c r="MBY2563" s="44"/>
      <c r="MBZ2563" s="51"/>
      <c r="MCA2563" s="51"/>
      <c r="MCB2563" s="51"/>
      <c r="MCC2563" s="13"/>
      <c r="MCD2563" s="13"/>
      <c r="MCE2563" s="14"/>
      <c r="MCF2563" s="14"/>
      <c r="MCG2563" s="41"/>
      <c r="MCH2563" s="44"/>
      <c r="MCI2563" s="51"/>
      <c r="MCJ2563" s="51"/>
      <c r="MCK2563" s="51"/>
      <c r="MCL2563" s="13"/>
      <c r="MCM2563" s="13"/>
      <c r="MCN2563" s="14"/>
      <c r="MCO2563" s="14"/>
      <c r="MCP2563" s="41"/>
      <c r="MCQ2563" s="44"/>
      <c r="MCR2563" s="51"/>
      <c r="MCS2563" s="51"/>
      <c r="MCT2563" s="51"/>
      <c r="MCU2563" s="13"/>
      <c r="MCV2563" s="13"/>
      <c r="MCW2563" s="14"/>
      <c r="MCX2563" s="14"/>
      <c r="MCY2563" s="41"/>
      <c r="MCZ2563" s="44"/>
      <c r="MDA2563" s="51"/>
      <c r="MDB2563" s="51"/>
      <c r="MDC2563" s="51"/>
      <c r="MDD2563" s="13"/>
      <c r="MDE2563" s="13"/>
      <c r="MDF2563" s="14"/>
      <c r="MDG2563" s="14"/>
      <c r="MDH2563" s="41"/>
      <c r="MDI2563" s="44"/>
      <c r="MDJ2563" s="51"/>
      <c r="MDK2563" s="51"/>
      <c r="MDL2563" s="51"/>
      <c r="MDM2563" s="13"/>
      <c r="MDN2563" s="13"/>
      <c r="MDO2563" s="14"/>
      <c r="MDP2563" s="14"/>
      <c r="MDQ2563" s="41"/>
      <c r="MDR2563" s="44"/>
      <c r="MDS2563" s="51"/>
      <c r="MDT2563" s="51"/>
      <c r="MDU2563" s="51"/>
      <c r="MDV2563" s="13"/>
      <c r="MDW2563" s="13"/>
      <c r="MDX2563" s="14"/>
      <c r="MDY2563" s="14"/>
      <c r="MDZ2563" s="41"/>
      <c r="MEA2563" s="44"/>
      <c r="MEB2563" s="51"/>
      <c r="MEC2563" s="51"/>
      <c r="MED2563" s="51"/>
      <c r="MEE2563" s="13"/>
      <c r="MEF2563" s="13"/>
      <c r="MEG2563" s="14"/>
      <c r="MEH2563" s="14"/>
      <c r="MEI2563" s="41"/>
      <c r="MEJ2563" s="44"/>
      <c r="MEK2563" s="51"/>
      <c r="MEL2563" s="51"/>
      <c r="MEM2563" s="51"/>
      <c r="MEN2563" s="13"/>
      <c r="MEO2563" s="13"/>
      <c r="MEP2563" s="14"/>
      <c r="MEQ2563" s="14"/>
      <c r="MER2563" s="41"/>
      <c r="MES2563" s="44"/>
      <c r="MET2563" s="51"/>
      <c r="MEU2563" s="51"/>
      <c r="MEV2563" s="51"/>
      <c r="MEW2563" s="13"/>
      <c r="MEX2563" s="13"/>
      <c r="MEY2563" s="14"/>
      <c r="MEZ2563" s="14"/>
      <c r="MFA2563" s="41"/>
      <c r="MFB2563" s="44"/>
      <c r="MFC2563" s="51"/>
      <c r="MFD2563" s="51"/>
      <c r="MFE2563" s="51"/>
      <c r="MFF2563" s="13"/>
      <c r="MFG2563" s="13"/>
      <c r="MFH2563" s="14"/>
      <c r="MFI2563" s="14"/>
      <c r="MFJ2563" s="41"/>
      <c r="MFK2563" s="44"/>
      <c r="MFL2563" s="51"/>
      <c r="MFM2563" s="51"/>
      <c r="MFN2563" s="51"/>
      <c r="MFO2563" s="13"/>
      <c r="MFP2563" s="13"/>
      <c r="MFQ2563" s="14"/>
      <c r="MFR2563" s="14"/>
      <c r="MFS2563" s="41"/>
      <c r="MFT2563" s="44"/>
      <c r="MFU2563" s="51"/>
      <c r="MFV2563" s="51"/>
      <c r="MFW2563" s="51"/>
      <c r="MFX2563" s="13"/>
      <c r="MFY2563" s="13"/>
      <c r="MFZ2563" s="14"/>
      <c r="MGA2563" s="14"/>
      <c r="MGB2563" s="41"/>
      <c r="MGC2563" s="44"/>
      <c r="MGD2563" s="51"/>
      <c r="MGE2563" s="51"/>
      <c r="MGF2563" s="51"/>
      <c r="MGG2563" s="13"/>
      <c r="MGH2563" s="13"/>
      <c r="MGI2563" s="14"/>
      <c r="MGJ2563" s="14"/>
      <c r="MGK2563" s="41"/>
      <c r="MGL2563" s="44"/>
      <c r="MGM2563" s="51"/>
      <c r="MGN2563" s="51"/>
      <c r="MGO2563" s="51"/>
      <c r="MGP2563" s="13"/>
      <c r="MGQ2563" s="13"/>
      <c r="MGR2563" s="14"/>
      <c r="MGS2563" s="14"/>
      <c r="MGT2563" s="41"/>
      <c r="MGU2563" s="44"/>
      <c r="MGV2563" s="51"/>
      <c r="MGW2563" s="51"/>
      <c r="MGX2563" s="51"/>
      <c r="MGY2563" s="13"/>
      <c r="MGZ2563" s="13"/>
      <c r="MHA2563" s="14"/>
      <c r="MHB2563" s="14"/>
      <c r="MHC2563" s="41"/>
      <c r="MHD2563" s="44"/>
      <c r="MHE2563" s="51"/>
      <c r="MHF2563" s="51"/>
      <c r="MHG2563" s="51"/>
      <c r="MHH2563" s="13"/>
      <c r="MHI2563" s="13"/>
      <c r="MHJ2563" s="14"/>
      <c r="MHK2563" s="14"/>
      <c r="MHL2563" s="41"/>
      <c r="MHM2563" s="44"/>
      <c r="MHN2563" s="51"/>
      <c r="MHO2563" s="51"/>
      <c r="MHP2563" s="51"/>
      <c r="MHQ2563" s="13"/>
      <c r="MHR2563" s="13"/>
      <c r="MHS2563" s="14"/>
      <c r="MHT2563" s="14"/>
      <c r="MHU2563" s="41"/>
      <c r="MHV2563" s="44"/>
      <c r="MHW2563" s="51"/>
      <c r="MHX2563" s="51"/>
      <c r="MHY2563" s="51"/>
      <c r="MHZ2563" s="13"/>
      <c r="MIA2563" s="13"/>
      <c r="MIB2563" s="14"/>
      <c r="MIC2563" s="14"/>
      <c r="MID2563" s="41"/>
      <c r="MIE2563" s="44"/>
      <c r="MIF2563" s="51"/>
      <c r="MIG2563" s="51"/>
      <c r="MIH2563" s="51"/>
      <c r="MII2563" s="13"/>
      <c r="MIJ2563" s="13"/>
      <c r="MIK2563" s="14"/>
      <c r="MIL2563" s="14"/>
      <c r="MIM2563" s="41"/>
      <c r="MIN2563" s="44"/>
      <c r="MIO2563" s="51"/>
      <c r="MIP2563" s="51"/>
      <c r="MIQ2563" s="51"/>
      <c r="MIR2563" s="13"/>
      <c r="MIS2563" s="13"/>
      <c r="MIT2563" s="14"/>
      <c r="MIU2563" s="14"/>
      <c r="MIV2563" s="41"/>
      <c r="MIW2563" s="44"/>
      <c r="MIX2563" s="51"/>
      <c r="MIY2563" s="51"/>
      <c r="MIZ2563" s="51"/>
      <c r="MJA2563" s="13"/>
      <c r="MJB2563" s="13"/>
      <c r="MJC2563" s="14"/>
      <c r="MJD2563" s="14"/>
      <c r="MJE2563" s="41"/>
      <c r="MJF2563" s="44"/>
      <c r="MJG2563" s="51"/>
      <c r="MJH2563" s="51"/>
      <c r="MJI2563" s="51"/>
      <c r="MJJ2563" s="13"/>
      <c r="MJK2563" s="13"/>
      <c r="MJL2563" s="14"/>
      <c r="MJM2563" s="14"/>
      <c r="MJN2563" s="41"/>
      <c r="MJO2563" s="44"/>
      <c r="MJP2563" s="51"/>
      <c r="MJQ2563" s="51"/>
      <c r="MJR2563" s="51"/>
      <c r="MJS2563" s="13"/>
      <c r="MJT2563" s="13"/>
      <c r="MJU2563" s="14"/>
      <c r="MJV2563" s="14"/>
      <c r="MJW2563" s="41"/>
      <c r="MJX2563" s="44"/>
      <c r="MJY2563" s="51"/>
      <c r="MJZ2563" s="51"/>
      <c r="MKA2563" s="51"/>
      <c r="MKB2563" s="13"/>
      <c r="MKC2563" s="13"/>
      <c r="MKD2563" s="14"/>
      <c r="MKE2563" s="14"/>
      <c r="MKF2563" s="41"/>
      <c r="MKG2563" s="44"/>
      <c r="MKH2563" s="51"/>
      <c r="MKI2563" s="51"/>
      <c r="MKJ2563" s="51"/>
      <c r="MKK2563" s="13"/>
      <c r="MKL2563" s="13"/>
      <c r="MKM2563" s="14"/>
      <c r="MKN2563" s="14"/>
      <c r="MKO2563" s="41"/>
      <c r="MKP2563" s="44"/>
      <c r="MKQ2563" s="51"/>
      <c r="MKR2563" s="51"/>
      <c r="MKS2563" s="51"/>
      <c r="MKT2563" s="13"/>
      <c r="MKU2563" s="13"/>
      <c r="MKV2563" s="14"/>
      <c r="MKW2563" s="14"/>
      <c r="MKX2563" s="41"/>
      <c r="MKY2563" s="44"/>
      <c r="MKZ2563" s="51"/>
      <c r="MLA2563" s="51"/>
      <c r="MLB2563" s="51"/>
      <c r="MLC2563" s="13"/>
      <c r="MLD2563" s="13"/>
      <c r="MLE2563" s="14"/>
      <c r="MLF2563" s="14"/>
      <c r="MLG2563" s="41"/>
      <c r="MLH2563" s="44"/>
      <c r="MLI2563" s="51"/>
      <c r="MLJ2563" s="51"/>
      <c r="MLK2563" s="51"/>
      <c r="MLL2563" s="13"/>
      <c r="MLM2563" s="13"/>
      <c r="MLN2563" s="14"/>
      <c r="MLO2563" s="14"/>
      <c r="MLP2563" s="41"/>
      <c r="MLQ2563" s="44"/>
      <c r="MLR2563" s="51"/>
      <c r="MLS2563" s="51"/>
      <c r="MLT2563" s="51"/>
      <c r="MLU2563" s="13"/>
      <c r="MLV2563" s="13"/>
      <c r="MLW2563" s="14"/>
      <c r="MLX2563" s="14"/>
      <c r="MLY2563" s="41"/>
      <c r="MLZ2563" s="44"/>
      <c r="MMA2563" s="51"/>
      <c r="MMB2563" s="51"/>
      <c r="MMC2563" s="51"/>
      <c r="MMD2563" s="13"/>
      <c r="MME2563" s="13"/>
      <c r="MMF2563" s="14"/>
      <c r="MMG2563" s="14"/>
      <c r="MMH2563" s="41"/>
      <c r="MMI2563" s="44"/>
      <c r="MMJ2563" s="51"/>
      <c r="MMK2563" s="51"/>
      <c r="MML2563" s="51"/>
      <c r="MMM2563" s="13"/>
      <c r="MMN2563" s="13"/>
      <c r="MMO2563" s="14"/>
      <c r="MMP2563" s="14"/>
      <c r="MMQ2563" s="41"/>
      <c r="MMR2563" s="44"/>
      <c r="MMS2563" s="51"/>
      <c r="MMT2563" s="51"/>
      <c r="MMU2563" s="51"/>
      <c r="MMV2563" s="13"/>
      <c r="MMW2563" s="13"/>
      <c r="MMX2563" s="14"/>
      <c r="MMY2563" s="14"/>
      <c r="MMZ2563" s="41"/>
      <c r="MNA2563" s="44"/>
      <c r="MNB2563" s="51"/>
      <c r="MNC2563" s="51"/>
      <c r="MND2563" s="51"/>
      <c r="MNE2563" s="13"/>
      <c r="MNF2563" s="13"/>
      <c r="MNG2563" s="14"/>
      <c r="MNH2563" s="14"/>
      <c r="MNI2563" s="41"/>
      <c r="MNJ2563" s="44"/>
      <c r="MNK2563" s="51"/>
      <c r="MNL2563" s="51"/>
      <c r="MNM2563" s="51"/>
      <c r="MNN2563" s="13"/>
      <c r="MNO2563" s="13"/>
      <c r="MNP2563" s="14"/>
      <c r="MNQ2563" s="14"/>
      <c r="MNR2563" s="41"/>
      <c r="MNS2563" s="44"/>
      <c r="MNT2563" s="51"/>
      <c r="MNU2563" s="51"/>
      <c r="MNV2563" s="51"/>
      <c r="MNW2563" s="13"/>
      <c r="MNX2563" s="13"/>
      <c r="MNY2563" s="14"/>
      <c r="MNZ2563" s="14"/>
      <c r="MOA2563" s="41"/>
      <c r="MOB2563" s="44"/>
      <c r="MOC2563" s="51"/>
      <c r="MOD2563" s="51"/>
      <c r="MOE2563" s="51"/>
      <c r="MOF2563" s="13"/>
      <c r="MOG2563" s="13"/>
      <c r="MOH2563" s="14"/>
      <c r="MOI2563" s="14"/>
      <c r="MOJ2563" s="41"/>
      <c r="MOK2563" s="44"/>
      <c r="MOL2563" s="51"/>
      <c r="MOM2563" s="51"/>
      <c r="MON2563" s="51"/>
      <c r="MOO2563" s="13"/>
      <c r="MOP2563" s="13"/>
      <c r="MOQ2563" s="14"/>
      <c r="MOR2563" s="14"/>
      <c r="MOS2563" s="41"/>
      <c r="MOT2563" s="44"/>
      <c r="MOU2563" s="51"/>
      <c r="MOV2563" s="51"/>
      <c r="MOW2563" s="51"/>
      <c r="MOX2563" s="13"/>
      <c r="MOY2563" s="13"/>
      <c r="MOZ2563" s="14"/>
      <c r="MPA2563" s="14"/>
      <c r="MPB2563" s="41"/>
      <c r="MPC2563" s="44"/>
      <c r="MPD2563" s="51"/>
      <c r="MPE2563" s="51"/>
      <c r="MPF2563" s="51"/>
      <c r="MPG2563" s="13"/>
      <c r="MPH2563" s="13"/>
      <c r="MPI2563" s="14"/>
      <c r="MPJ2563" s="14"/>
      <c r="MPK2563" s="41"/>
      <c r="MPL2563" s="44"/>
      <c r="MPM2563" s="51"/>
      <c r="MPN2563" s="51"/>
      <c r="MPO2563" s="51"/>
      <c r="MPP2563" s="13"/>
      <c r="MPQ2563" s="13"/>
      <c r="MPR2563" s="14"/>
      <c r="MPS2563" s="14"/>
      <c r="MPT2563" s="41"/>
      <c r="MPU2563" s="44"/>
      <c r="MPV2563" s="51"/>
      <c r="MPW2563" s="51"/>
      <c r="MPX2563" s="51"/>
      <c r="MPY2563" s="13"/>
      <c r="MPZ2563" s="13"/>
      <c r="MQA2563" s="14"/>
      <c r="MQB2563" s="14"/>
      <c r="MQC2563" s="41"/>
      <c r="MQD2563" s="44"/>
      <c r="MQE2563" s="51"/>
      <c r="MQF2563" s="51"/>
      <c r="MQG2563" s="51"/>
      <c r="MQH2563" s="13"/>
      <c r="MQI2563" s="13"/>
      <c r="MQJ2563" s="14"/>
      <c r="MQK2563" s="14"/>
      <c r="MQL2563" s="41"/>
      <c r="MQM2563" s="44"/>
      <c r="MQN2563" s="51"/>
      <c r="MQO2563" s="51"/>
      <c r="MQP2563" s="51"/>
      <c r="MQQ2563" s="13"/>
      <c r="MQR2563" s="13"/>
      <c r="MQS2563" s="14"/>
      <c r="MQT2563" s="14"/>
      <c r="MQU2563" s="41"/>
      <c r="MQV2563" s="44"/>
      <c r="MQW2563" s="51"/>
      <c r="MQX2563" s="51"/>
      <c r="MQY2563" s="51"/>
      <c r="MQZ2563" s="13"/>
      <c r="MRA2563" s="13"/>
      <c r="MRB2563" s="14"/>
      <c r="MRC2563" s="14"/>
      <c r="MRD2563" s="41"/>
      <c r="MRE2563" s="44"/>
      <c r="MRF2563" s="51"/>
      <c r="MRG2563" s="51"/>
      <c r="MRH2563" s="51"/>
      <c r="MRI2563" s="13"/>
      <c r="MRJ2563" s="13"/>
      <c r="MRK2563" s="14"/>
      <c r="MRL2563" s="14"/>
      <c r="MRM2563" s="41"/>
      <c r="MRN2563" s="44"/>
      <c r="MRO2563" s="51"/>
      <c r="MRP2563" s="51"/>
      <c r="MRQ2563" s="51"/>
      <c r="MRR2563" s="13"/>
      <c r="MRS2563" s="13"/>
      <c r="MRT2563" s="14"/>
      <c r="MRU2563" s="14"/>
      <c r="MRV2563" s="41"/>
      <c r="MRW2563" s="44"/>
      <c r="MRX2563" s="51"/>
      <c r="MRY2563" s="51"/>
      <c r="MRZ2563" s="51"/>
      <c r="MSA2563" s="13"/>
      <c r="MSB2563" s="13"/>
      <c r="MSC2563" s="14"/>
      <c r="MSD2563" s="14"/>
      <c r="MSE2563" s="41"/>
      <c r="MSF2563" s="44"/>
      <c r="MSG2563" s="51"/>
      <c r="MSH2563" s="51"/>
      <c r="MSI2563" s="51"/>
      <c r="MSJ2563" s="13"/>
      <c r="MSK2563" s="13"/>
      <c r="MSL2563" s="14"/>
      <c r="MSM2563" s="14"/>
      <c r="MSN2563" s="41"/>
      <c r="MSO2563" s="44"/>
      <c r="MSP2563" s="51"/>
      <c r="MSQ2563" s="51"/>
      <c r="MSR2563" s="51"/>
      <c r="MSS2563" s="13"/>
      <c r="MST2563" s="13"/>
      <c r="MSU2563" s="14"/>
      <c r="MSV2563" s="14"/>
      <c r="MSW2563" s="41"/>
      <c r="MSX2563" s="44"/>
      <c r="MSY2563" s="51"/>
      <c r="MSZ2563" s="51"/>
      <c r="MTA2563" s="51"/>
      <c r="MTB2563" s="13"/>
      <c r="MTC2563" s="13"/>
      <c r="MTD2563" s="14"/>
      <c r="MTE2563" s="14"/>
      <c r="MTF2563" s="41"/>
      <c r="MTG2563" s="44"/>
      <c r="MTH2563" s="51"/>
      <c r="MTI2563" s="51"/>
      <c r="MTJ2563" s="51"/>
      <c r="MTK2563" s="13"/>
      <c r="MTL2563" s="13"/>
      <c r="MTM2563" s="14"/>
      <c r="MTN2563" s="14"/>
      <c r="MTO2563" s="41"/>
      <c r="MTP2563" s="44"/>
      <c r="MTQ2563" s="51"/>
      <c r="MTR2563" s="51"/>
      <c r="MTS2563" s="51"/>
      <c r="MTT2563" s="13"/>
      <c r="MTU2563" s="13"/>
      <c r="MTV2563" s="14"/>
      <c r="MTW2563" s="14"/>
      <c r="MTX2563" s="41"/>
      <c r="MTY2563" s="44"/>
      <c r="MTZ2563" s="51"/>
      <c r="MUA2563" s="51"/>
      <c r="MUB2563" s="51"/>
      <c r="MUC2563" s="13"/>
      <c r="MUD2563" s="13"/>
      <c r="MUE2563" s="14"/>
      <c r="MUF2563" s="14"/>
      <c r="MUG2563" s="41"/>
      <c r="MUH2563" s="44"/>
      <c r="MUI2563" s="51"/>
      <c r="MUJ2563" s="51"/>
      <c r="MUK2563" s="51"/>
      <c r="MUL2563" s="13"/>
      <c r="MUM2563" s="13"/>
      <c r="MUN2563" s="14"/>
      <c r="MUO2563" s="14"/>
      <c r="MUP2563" s="41"/>
      <c r="MUQ2563" s="44"/>
      <c r="MUR2563" s="51"/>
      <c r="MUS2563" s="51"/>
      <c r="MUT2563" s="51"/>
      <c r="MUU2563" s="13"/>
      <c r="MUV2563" s="13"/>
      <c r="MUW2563" s="14"/>
      <c r="MUX2563" s="14"/>
      <c r="MUY2563" s="41"/>
      <c r="MUZ2563" s="44"/>
      <c r="MVA2563" s="51"/>
      <c r="MVB2563" s="51"/>
      <c r="MVC2563" s="51"/>
      <c r="MVD2563" s="13"/>
      <c r="MVE2563" s="13"/>
      <c r="MVF2563" s="14"/>
      <c r="MVG2563" s="14"/>
      <c r="MVH2563" s="41"/>
      <c r="MVI2563" s="44"/>
      <c r="MVJ2563" s="51"/>
      <c r="MVK2563" s="51"/>
      <c r="MVL2563" s="51"/>
      <c r="MVM2563" s="13"/>
      <c r="MVN2563" s="13"/>
      <c r="MVO2563" s="14"/>
      <c r="MVP2563" s="14"/>
      <c r="MVQ2563" s="41"/>
      <c r="MVR2563" s="44"/>
      <c r="MVS2563" s="51"/>
      <c r="MVT2563" s="51"/>
      <c r="MVU2563" s="51"/>
      <c r="MVV2563" s="13"/>
      <c r="MVW2563" s="13"/>
      <c r="MVX2563" s="14"/>
      <c r="MVY2563" s="14"/>
      <c r="MVZ2563" s="41"/>
      <c r="MWA2563" s="44"/>
      <c r="MWB2563" s="51"/>
      <c r="MWC2563" s="51"/>
      <c r="MWD2563" s="51"/>
      <c r="MWE2563" s="13"/>
      <c r="MWF2563" s="13"/>
      <c r="MWG2563" s="14"/>
      <c r="MWH2563" s="14"/>
      <c r="MWI2563" s="41"/>
      <c r="MWJ2563" s="44"/>
      <c r="MWK2563" s="51"/>
      <c r="MWL2563" s="51"/>
      <c r="MWM2563" s="51"/>
      <c r="MWN2563" s="13"/>
      <c r="MWO2563" s="13"/>
      <c r="MWP2563" s="14"/>
      <c r="MWQ2563" s="14"/>
      <c r="MWR2563" s="41"/>
      <c r="MWS2563" s="44"/>
      <c r="MWT2563" s="51"/>
      <c r="MWU2563" s="51"/>
      <c r="MWV2563" s="51"/>
      <c r="MWW2563" s="13"/>
      <c r="MWX2563" s="13"/>
      <c r="MWY2563" s="14"/>
      <c r="MWZ2563" s="14"/>
      <c r="MXA2563" s="41"/>
      <c r="MXB2563" s="44"/>
      <c r="MXC2563" s="51"/>
      <c r="MXD2563" s="51"/>
      <c r="MXE2563" s="51"/>
      <c r="MXF2563" s="13"/>
      <c r="MXG2563" s="13"/>
      <c r="MXH2563" s="14"/>
      <c r="MXI2563" s="14"/>
      <c r="MXJ2563" s="41"/>
      <c r="MXK2563" s="44"/>
      <c r="MXL2563" s="51"/>
      <c r="MXM2563" s="51"/>
      <c r="MXN2563" s="51"/>
      <c r="MXO2563" s="13"/>
      <c r="MXP2563" s="13"/>
      <c r="MXQ2563" s="14"/>
      <c r="MXR2563" s="14"/>
      <c r="MXS2563" s="41"/>
      <c r="MXT2563" s="44"/>
      <c r="MXU2563" s="51"/>
      <c r="MXV2563" s="51"/>
      <c r="MXW2563" s="51"/>
      <c r="MXX2563" s="13"/>
      <c r="MXY2563" s="13"/>
      <c r="MXZ2563" s="14"/>
      <c r="MYA2563" s="14"/>
      <c r="MYB2563" s="41"/>
      <c r="MYC2563" s="44"/>
      <c r="MYD2563" s="51"/>
      <c r="MYE2563" s="51"/>
      <c r="MYF2563" s="51"/>
      <c r="MYG2563" s="13"/>
      <c r="MYH2563" s="13"/>
      <c r="MYI2563" s="14"/>
      <c r="MYJ2563" s="14"/>
      <c r="MYK2563" s="41"/>
      <c r="MYL2563" s="44"/>
      <c r="MYM2563" s="51"/>
      <c r="MYN2563" s="51"/>
      <c r="MYO2563" s="51"/>
      <c r="MYP2563" s="13"/>
      <c r="MYQ2563" s="13"/>
      <c r="MYR2563" s="14"/>
      <c r="MYS2563" s="14"/>
      <c r="MYT2563" s="41"/>
      <c r="MYU2563" s="44"/>
      <c r="MYV2563" s="51"/>
      <c r="MYW2563" s="51"/>
      <c r="MYX2563" s="51"/>
      <c r="MYY2563" s="13"/>
      <c r="MYZ2563" s="13"/>
      <c r="MZA2563" s="14"/>
      <c r="MZB2563" s="14"/>
      <c r="MZC2563" s="41"/>
      <c r="MZD2563" s="44"/>
      <c r="MZE2563" s="51"/>
      <c r="MZF2563" s="51"/>
      <c r="MZG2563" s="51"/>
      <c r="MZH2563" s="13"/>
      <c r="MZI2563" s="13"/>
      <c r="MZJ2563" s="14"/>
      <c r="MZK2563" s="14"/>
      <c r="MZL2563" s="41"/>
      <c r="MZM2563" s="44"/>
      <c r="MZN2563" s="51"/>
      <c r="MZO2563" s="51"/>
      <c r="MZP2563" s="51"/>
      <c r="MZQ2563" s="13"/>
      <c r="MZR2563" s="13"/>
      <c r="MZS2563" s="14"/>
      <c r="MZT2563" s="14"/>
      <c r="MZU2563" s="41"/>
      <c r="MZV2563" s="44"/>
      <c r="MZW2563" s="51"/>
      <c r="MZX2563" s="51"/>
      <c r="MZY2563" s="51"/>
      <c r="MZZ2563" s="13"/>
      <c r="NAA2563" s="13"/>
      <c r="NAB2563" s="14"/>
      <c r="NAC2563" s="14"/>
      <c r="NAD2563" s="41"/>
      <c r="NAE2563" s="44"/>
      <c r="NAF2563" s="51"/>
      <c r="NAG2563" s="51"/>
      <c r="NAH2563" s="51"/>
      <c r="NAI2563" s="13"/>
      <c r="NAJ2563" s="13"/>
      <c r="NAK2563" s="14"/>
      <c r="NAL2563" s="14"/>
      <c r="NAM2563" s="41"/>
      <c r="NAN2563" s="44"/>
      <c r="NAO2563" s="51"/>
      <c r="NAP2563" s="51"/>
      <c r="NAQ2563" s="51"/>
      <c r="NAR2563" s="13"/>
      <c r="NAS2563" s="13"/>
      <c r="NAT2563" s="14"/>
      <c r="NAU2563" s="14"/>
      <c r="NAV2563" s="41"/>
      <c r="NAW2563" s="44"/>
      <c r="NAX2563" s="51"/>
      <c r="NAY2563" s="51"/>
      <c r="NAZ2563" s="51"/>
      <c r="NBA2563" s="13"/>
      <c r="NBB2563" s="13"/>
      <c r="NBC2563" s="14"/>
      <c r="NBD2563" s="14"/>
      <c r="NBE2563" s="41"/>
      <c r="NBF2563" s="44"/>
      <c r="NBG2563" s="51"/>
      <c r="NBH2563" s="51"/>
      <c r="NBI2563" s="51"/>
      <c r="NBJ2563" s="13"/>
      <c r="NBK2563" s="13"/>
      <c r="NBL2563" s="14"/>
      <c r="NBM2563" s="14"/>
      <c r="NBN2563" s="41"/>
      <c r="NBO2563" s="44"/>
      <c r="NBP2563" s="51"/>
      <c r="NBQ2563" s="51"/>
      <c r="NBR2563" s="51"/>
      <c r="NBS2563" s="13"/>
      <c r="NBT2563" s="13"/>
      <c r="NBU2563" s="14"/>
      <c r="NBV2563" s="14"/>
      <c r="NBW2563" s="41"/>
      <c r="NBX2563" s="44"/>
      <c r="NBY2563" s="51"/>
      <c r="NBZ2563" s="51"/>
      <c r="NCA2563" s="51"/>
      <c r="NCB2563" s="13"/>
      <c r="NCC2563" s="13"/>
      <c r="NCD2563" s="14"/>
      <c r="NCE2563" s="14"/>
      <c r="NCF2563" s="41"/>
      <c r="NCG2563" s="44"/>
      <c r="NCH2563" s="51"/>
      <c r="NCI2563" s="51"/>
      <c r="NCJ2563" s="51"/>
      <c r="NCK2563" s="13"/>
      <c r="NCL2563" s="13"/>
      <c r="NCM2563" s="14"/>
      <c r="NCN2563" s="14"/>
      <c r="NCO2563" s="41"/>
      <c r="NCP2563" s="44"/>
      <c r="NCQ2563" s="51"/>
      <c r="NCR2563" s="51"/>
      <c r="NCS2563" s="51"/>
      <c r="NCT2563" s="13"/>
      <c r="NCU2563" s="13"/>
      <c r="NCV2563" s="14"/>
      <c r="NCW2563" s="14"/>
      <c r="NCX2563" s="41"/>
      <c r="NCY2563" s="44"/>
      <c r="NCZ2563" s="51"/>
      <c r="NDA2563" s="51"/>
      <c r="NDB2563" s="51"/>
      <c r="NDC2563" s="13"/>
      <c r="NDD2563" s="13"/>
      <c r="NDE2563" s="14"/>
      <c r="NDF2563" s="14"/>
      <c r="NDG2563" s="41"/>
      <c r="NDH2563" s="44"/>
      <c r="NDI2563" s="51"/>
      <c r="NDJ2563" s="51"/>
      <c r="NDK2563" s="51"/>
      <c r="NDL2563" s="13"/>
      <c r="NDM2563" s="13"/>
      <c r="NDN2563" s="14"/>
      <c r="NDO2563" s="14"/>
      <c r="NDP2563" s="41"/>
      <c r="NDQ2563" s="44"/>
      <c r="NDR2563" s="51"/>
      <c r="NDS2563" s="51"/>
      <c r="NDT2563" s="51"/>
      <c r="NDU2563" s="13"/>
      <c r="NDV2563" s="13"/>
      <c r="NDW2563" s="14"/>
      <c r="NDX2563" s="14"/>
      <c r="NDY2563" s="41"/>
      <c r="NDZ2563" s="44"/>
      <c r="NEA2563" s="51"/>
      <c r="NEB2563" s="51"/>
      <c r="NEC2563" s="51"/>
      <c r="NED2563" s="13"/>
      <c r="NEE2563" s="13"/>
      <c r="NEF2563" s="14"/>
      <c r="NEG2563" s="14"/>
      <c r="NEH2563" s="41"/>
      <c r="NEI2563" s="44"/>
      <c r="NEJ2563" s="51"/>
      <c r="NEK2563" s="51"/>
      <c r="NEL2563" s="51"/>
      <c r="NEM2563" s="13"/>
      <c r="NEN2563" s="13"/>
      <c r="NEO2563" s="14"/>
      <c r="NEP2563" s="14"/>
      <c r="NEQ2563" s="41"/>
      <c r="NER2563" s="44"/>
      <c r="NES2563" s="51"/>
      <c r="NET2563" s="51"/>
      <c r="NEU2563" s="51"/>
      <c r="NEV2563" s="13"/>
      <c r="NEW2563" s="13"/>
      <c r="NEX2563" s="14"/>
      <c r="NEY2563" s="14"/>
      <c r="NEZ2563" s="41"/>
      <c r="NFA2563" s="44"/>
      <c r="NFB2563" s="51"/>
      <c r="NFC2563" s="51"/>
      <c r="NFD2563" s="51"/>
      <c r="NFE2563" s="13"/>
      <c r="NFF2563" s="13"/>
      <c r="NFG2563" s="14"/>
      <c r="NFH2563" s="14"/>
      <c r="NFI2563" s="41"/>
      <c r="NFJ2563" s="44"/>
      <c r="NFK2563" s="51"/>
      <c r="NFL2563" s="51"/>
      <c r="NFM2563" s="51"/>
      <c r="NFN2563" s="13"/>
      <c r="NFO2563" s="13"/>
      <c r="NFP2563" s="14"/>
      <c r="NFQ2563" s="14"/>
      <c r="NFR2563" s="41"/>
      <c r="NFS2563" s="44"/>
      <c r="NFT2563" s="51"/>
      <c r="NFU2563" s="51"/>
      <c r="NFV2563" s="51"/>
      <c r="NFW2563" s="13"/>
      <c r="NFX2563" s="13"/>
      <c r="NFY2563" s="14"/>
      <c r="NFZ2563" s="14"/>
      <c r="NGA2563" s="41"/>
      <c r="NGB2563" s="44"/>
      <c r="NGC2563" s="51"/>
      <c r="NGD2563" s="51"/>
      <c r="NGE2563" s="51"/>
      <c r="NGF2563" s="13"/>
      <c r="NGG2563" s="13"/>
      <c r="NGH2563" s="14"/>
      <c r="NGI2563" s="14"/>
      <c r="NGJ2563" s="41"/>
      <c r="NGK2563" s="44"/>
      <c r="NGL2563" s="51"/>
      <c r="NGM2563" s="51"/>
      <c r="NGN2563" s="51"/>
      <c r="NGO2563" s="13"/>
      <c r="NGP2563" s="13"/>
      <c r="NGQ2563" s="14"/>
      <c r="NGR2563" s="14"/>
      <c r="NGS2563" s="41"/>
      <c r="NGT2563" s="44"/>
      <c r="NGU2563" s="51"/>
      <c r="NGV2563" s="51"/>
      <c r="NGW2563" s="51"/>
      <c r="NGX2563" s="13"/>
      <c r="NGY2563" s="13"/>
      <c r="NGZ2563" s="14"/>
      <c r="NHA2563" s="14"/>
      <c r="NHB2563" s="41"/>
      <c r="NHC2563" s="44"/>
      <c r="NHD2563" s="51"/>
      <c r="NHE2563" s="51"/>
      <c r="NHF2563" s="51"/>
      <c r="NHG2563" s="13"/>
      <c r="NHH2563" s="13"/>
      <c r="NHI2563" s="14"/>
      <c r="NHJ2563" s="14"/>
      <c r="NHK2563" s="41"/>
      <c r="NHL2563" s="44"/>
      <c r="NHM2563" s="51"/>
      <c r="NHN2563" s="51"/>
      <c r="NHO2563" s="51"/>
      <c r="NHP2563" s="13"/>
      <c r="NHQ2563" s="13"/>
      <c r="NHR2563" s="14"/>
      <c r="NHS2563" s="14"/>
      <c r="NHT2563" s="41"/>
      <c r="NHU2563" s="44"/>
      <c r="NHV2563" s="51"/>
      <c r="NHW2563" s="51"/>
      <c r="NHX2563" s="51"/>
      <c r="NHY2563" s="13"/>
      <c r="NHZ2563" s="13"/>
      <c r="NIA2563" s="14"/>
      <c r="NIB2563" s="14"/>
      <c r="NIC2563" s="41"/>
      <c r="NID2563" s="44"/>
      <c r="NIE2563" s="51"/>
      <c r="NIF2563" s="51"/>
      <c r="NIG2563" s="51"/>
      <c r="NIH2563" s="13"/>
      <c r="NII2563" s="13"/>
      <c r="NIJ2563" s="14"/>
      <c r="NIK2563" s="14"/>
      <c r="NIL2563" s="41"/>
      <c r="NIM2563" s="44"/>
      <c r="NIN2563" s="51"/>
      <c r="NIO2563" s="51"/>
      <c r="NIP2563" s="51"/>
      <c r="NIQ2563" s="13"/>
      <c r="NIR2563" s="13"/>
      <c r="NIS2563" s="14"/>
      <c r="NIT2563" s="14"/>
      <c r="NIU2563" s="41"/>
      <c r="NIV2563" s="44"/>
      <c r="NIW2563" s="51"/>
      <c r="NIX2563" s="51"/>
      <c r="NIY2563" s="51"/>
      <c r="NIZ2563" s="13"/>
      <c r="NJA2563" s="13"/>
      <c r="NJB2563" s="14"/>
      <c r="NJC2563" s="14"/>
      <c r="NJD2563" s="41"/>
      <c r="NJE2563" s="44"/>
      <c r="NJF2563" s="51"/>
      <c r="NJG2563" s="51"/>
      <c r="NJH2563" s="51"/>
      <c r="NJI2563" s="13"/>
      <c r="NJJ2563" s="13"/>
      <c r="NJK2563" s="14"/>
      <c r="NJL2563" s="14"/>
      <c r="NJM2563" s="41"/>
      <c r="NJN2563" s="44"/>
      <c r="NJO2563" s="51"/>
      <c r="NJP2563" s="51"/>
      <c r="NJQ2563" s="51"/>
      <c r="NJR2563" s="13"/>
      <c r="NJS2563" s="13"/>
      <c r="NJT2563" s="14"/>
      <c r="NJU2563" s="14"/>
      <c r="NJV2563" s="41"/>
      <c r="NJW2563" s="44"/>
      <c r="NJX2563" s="51"/>
      <c r="NJY2563" s="51"/>
      <c r="NJZ2563" s="51"/>
      <c r="NKA2563" s="13"/>
      <c r="NKB2563" s="13"/>
      <c r="NKC2563" s="14"/>
      <c r="NKD2563" s="14"/>
      <c r="NKE2563" s="41"/>
      <c r="NKF2563" s="44"/>
      <c r="NKG2563" s="51"/>
      <c r="NKH2563" s="51"/>
      <c r="NKI2563" s="51"/>
      <c r="NKJ2563" s="13"/>
      <c r="NKK2563" s="13"/>
      <c r="NKL2563" s="14"/>
      <c r="NKM2563" s="14"/>
      <c r="NKN2563" s="41"/>
      <c r="NKO2563" s="44"/>
      <c r="NKP2563" s="51"/>
      <c r="NKQ2563" s="51"/>
      <c r="NKR2563" s="51"/>
      <c r="NKS2563" s="13"/>
      <c r="NKT2563" s="13"/>
      <c r="NKU2563" s="14"/>
      <c r="NKV2563" s="14"/>
      <c r="NKW2563" s="41"/>
      <c r="NKX2563" s="44"/>
      <c r="NKY2563" s="51"/>
      <c r="NKZ2563" s="51"/>
      <c r="NLA2563" s="51"/>
      <c r="NLB2563" s="13"/>
      <c r="NLC2563" s="13"/>
      <c r="NLD2563" s="14"/>
      <c r="NLE2563" s="14"/>
      <c r="NLF2563" s="41"/>
      <c r="NLG2563" s="44"/>
      <c r="NLH2563" s="51"/>
      <c r="NLI2563" s="51"/>
      <c r="NLJ2563" s="51"/>
      <c r="NLK2563" s="13"/>
      <c r="NLL2563" s="13"/>
      <c r="NLM2563" s="14"/>
      <c r="NLN2563" s="14"/>
      <c r="NLO2563" s="41"/>
      <c r="NLP2563" s="44"/>
      <c r="NLQ2563" s="51"/>
      <c r="NLR2563" s="51"/>
      <c r="NLS2563" s="51"/>
      <c r="NLT2563" s="13"/>
      <c r="NLU2563" s="13"/>
      <c r="NLV2563" s="14"/>
      <c r="NLW2563" s="14"/>
      <c r="NLX2563" s="41"/>
      <c r="NLY2563" s="44"/>
      <c r="NLZ2563" s="51"/>
      <c r="NMA2563" s="51"/>
      <c r="NMB2563" s="51"/>
      <c r="NMC2563" s="13"/>
      <c r="NMD2563" s="13"/>
      <c r="NME2563" s="14"/>
      <c r="NMF2563" s="14"/>
      <c r="NMG2563" s="41"/>
      <c r="NMH2563" s="44"/>
      <c r="NMI2563" s="51"/>
      <c r="NMJ2563" s="51"/>
      <c r="NMK2563" s="51"/>
      <c r="NML2563" s="13"/>
      <c r="NMM2563" s="13"/>
      <c r="NMN2563" s="14"/>
      <c r="NMO2563" s="14"/>
      <c r="NMP2563" s="41"/>
      <c r="NMQ2563" s="44"/>
      <c r="NMR2563" s="51"/>
      <c r="NMS2563" s="51"/>
      <c r="NMT2563" s="51"/>
      <c r="NMU2563" s="13"/>
      <c r="NMV2563" s="13"/>
      <c r="NMW2563" s="14"/>
      <c r="NMX2563" s="14"/>
      <c r="NMY2563" s="41"/>
      <c r="NMZ2563" s="44"/>
      <c r="NNA2563" s="51"/>
      <c r="NNB2563" s="51"/>
      <c r="NNC2563" s="51"/>
      <c r="NND2563" s="13"/>
      <c r="NNE2563" s="13"/>
      <c r="NNF2563" s="14"/>
      <c r="NNG2563" s="14"/>
      <c r="NNH2563" s="41"/>
      <c r="NNI2563" s="44"/>
      <c r="NNJ2563" s="51"/>
      <c r="NNK2563" s="51"/>
      <c r="NNL2563" s="51"/>
      <c r="NNM2563" s="13"/>
      <c r="NNN2563" s="13"/>
      <c r="NNO2563" s="14"/>
      <c r="NNP2563" s="14"/>
      <c r="NNQ2563" s="41"/>
      <c r="NNR2563" s="44"/>
      <c r="NNS2563" s="51"/>
      <c r="NNT2563" s="51"/>
      <c r="NNU2563" s="51"/>
      <c r="NNV2563" s="13"/>
      <c r="NNW2563" s="13"/>
      <c r="NNX2563" s="14"/>
      <c r="NNY2563" s="14"/>
      <c r="NNZ2563" s="41"/>
      <c r="NOA2563" s="44"/>
      <c r="NOB2563" s="51"/>
      <c r="NOC2563" s="51"/>
      <c r="NOD2563" s="51"/>
      <c r="NOE2563" s="13"/>
      <c r="NOF2563" s="13"/>
      <c r="NOG2563" s="14"/>
      <c r="NOH2563" s="14"/>
      <c r="NOI2563" s="41"/>
      <c r="NOJ2563" s="44"/>
      <c r="NOK2563" s="51"/>
      <c r="NOL2563" s="51"/>
      <c r="NOM2563" s="51"/>
      <c r="NON2563" s="13"/>
      <c r="NOO2563" s="13"/>
      <c r="NOP2563" s="14"/>
      <c r="NOQ2563" s="14"/>
      <c r="NOR2563" s="41"/>
      <c r="NOS2563" s="44"/>
      <c r="NOT2563" s="51"/>
      <c r="NOU2563" s="51"/>
      <c r="NOV2563" s="51"/>
      <c r="NOW2563" s="13"/>
      <c r="NOX2563" s="13"/>
      <c r="NOY2563" s="14"/>
      <c r="NOZ2563" s="14"/>
      <c r="NPA2563" s="41"/>
      <c r="NPB2563" s="44"/>
      <c r="NPC2563" s="51"/>
      <c r="NPD2563" s="51"/>
      <c r="NPE2563" s="51"/>
      <c r="NPF2563" s="13"/>
      <c r="NPG2563" s="13"/>
      <c r="NPH2563" s="14"/>
      <c r="NPI2563" s="14"/>
      <c r="NPJ2563" s="41"/>
      <c r="NPK2563" s="44"/>
      <c r="NPL2563" s="51"/>
      <c r="NPM2563" s="51"/>
      <c r="NPN2563" s="51"/>
      <c r="NPO2563" s="13"/>
      <c r="NPP2563" s="13"/>
      <c r="NPQ2563" s="14"/>
      <c r="NPR2563" s="14"/>
      <c r="NPS2563" s="41"/>
      <c r="NPT2563" s="44"/>
      <c r="NPU2563" s="51"/>
      <c r="NPV2563" s="51"/>
      <c r="NPW2563" s="51"/>
      <c r="NPX2563" s="13"/>
      <c r="NPY2563" s="13"/>
      <c r="NPZ2563" s="14"/>
      <c r="NQA2563" s="14"/>
      <c r="NQB2563" s="41"/>
      <c r="NQC2563" s="44"/>
      <c r="NQD2563" s="51"/>
      <c r="NQE2563" s="51"/>
      <c r="NQF2563" s="51"/>
      <c r="NQG2563" s="13"/>
      <c r="NQH2563" s="13"/>
      <c r="NQI2563" s="14"/>
      <c r="NQJ2563" s="14"/>
      <c r="NQK2563" s="41"/>
      <c r="NQL2563" s="44"/>
      <c r="NQM2563" s="51"/>
      <c r="NQN2563" s="51"/>
      <c r="NQO2563" s="51"/>
      <c r="NQP2563" s="13"/>
      <c r="NQQ2563" s="13"/>
      <c r="NQR2563" s="14"/>
      <c r="NQS2563" s="14"/>
      <c r="NQT2563" s="41"/>
      <c r="NQU2563" s="44"/>
      <c r="NQV2563" s="51"/>
      <c r="NQW2563" s="51"/>
      <c r="NQX2563" s="51"/>
      <c r="NQY2563" s="13"/>
      <c r="NQZ2563" s="13"/>
      <c r="NRA2563" s="14"/>
      <c r="NRB2563" s="14"/>
      <c r="NRC2563" s="41"/>
      <c r="NRD2563" s="44"/>
      <c r="NRE2563" s="51"/>
      <c r="NRF2563" s="51"/>
      <c r="NRG2563" s="51"/>
      <c r="NRH2563" s="13"/>
      <c r="NRI2563" s="13"/>
      <c r="NRJ2563" s="14"/>
      <c r="NRK2563" s="14"/>
      <c r="NRL2563" s="41"/>
      <c r="NRM2563" s="44"/>
      <c r="NRN2563" s="51"/>
      <c r="NRO2563" s="51"/>
      <c r="NRP2563" s="51"/>
      <c r="NRQ2563" s="13"/>
      <c r="NRR2563" s="13"/>
      <c r="NRS2563" s="14"/>
      <c r="NRT2563" s="14"/>
      <c r="NRU2563" s="41"/>
      <c r="NRV2563" s="44"/>
      <c r="NRW2563" s="51"/>
      <c r="NRX2563" s="51"/>
      <c r="NRY2563" s="51"/>
      <c r="NRZ2563" s="13"/>
      <c r="NSA2563" s="13"/>
      <c r="NSB2563" s="14"/>
      <c r="NSC2563" s="14"/>
      <c r="NSD2563" s="41"/>
      <c r="NSE2563" s="44"/>
      <c r="NSF2563" s="51"/>
      <c r="NSG2563" s="51"/>
      <c r="NSH2563" s="51"/>
      <c r="NSI2563" s="13"/>
      <c r="NSJ2563" s="13"/>
      <c r="NSK2563" s="14"/>
      <c r="NSL2563" s="14"/>
      <c r="NSM2563" s="41"/>
      <c r="NSN2563" s="44"/>
      <c r="NSO2563" s="51"/>
      <c r="NSP2563" s="51"/>
      <c r="NSQ2563" s="51"/>
      <c r="NSR2563" s="13"/>
      <c r="NSS2563" s="13"/>
      <c r="NST2563" s="14"/>
      <c r="NSU2563" s="14"/>
      <c r="NSV2563" s="41"/>
      <c r="NSW2563" s="44"/>
      <c r="NSX2563" s="51"/>
      <c r="NSY2563" s="51"/>
      <c r="NSZ2563" s="51"/>
      <c r="NTA2563" s="13"/>
      <c r="NTB2563" s="13"/>
      <c r="NTC2563" s="14"/>
      <c r="NTD2563" s="14"/>
      <c r="NTE2563" s="41"/>
      <c r="NTF2563" s="44"/>
      <c r="NTG2563" s="51"/>
      <c r="NTH2563" s="51"/>
      <c r="NTI2563" s="51"/>
      <c r="NTJ2563" s="13"/>
      <c r="NTK2563" s="13"/>
      <c r="NTL2563" s="14"/>
      <c r="NTM2563" s="14"/>
      <c r="NTN2563" s="41"/>
      <c r="NTO2563" s="44"/>
      <c r="NTP2563" s="51"/>
      <c r="NTQ2563" s="51"/>
      <c r="NTR2563" s="51"/>
      <c r="NTS2563" s="13"/>
      <c r="NTT2563" s="13"/>
      <c r="NTU2563" s="14"/>
      <c r="NTV2563" s="14"/>
      <c r="NTW2563" s="41"/>
      <c r="NTX2563" s="44"/>
      <c r="NTY2563" s="51"/>
      <c r="NTZ2563" s="51"/>
      <c r="NUA2563" s="51"/>
      <c r="NUB2563" s="13"/>
      <c r="NUC2563" s="13"/>
      <c r="NUD2563" s="14"/>
      <c r="NUE2563" s="14"/>
      <c r="NUF2563" s="41"/>
      <c r="NUG2563" s="44"/>
      <c r="NUH2563" s="51"/>
      <c r="NUI2563" s="51"/>
      <c r="NUJ2563" s="51"/>
      <c r="NUK2563" s="13"/>
      <c r="NUL2563" s="13"/>
      <c r="NUM2563" s="14"/>
      <c r="NUN2563" s="14"/>
      <c r="NUO2563" s="41"/>
      <c r="NUP2563" s="44"/>
      <c r="NUQ2563" s="51"/>
      <c r="NUR2563" s="51"/>
      <c r="NUS2563" s="51"/>
      <c r="NUT2563" s="13"/>
      <c r="NUU2563" s="13"/>
      <c r="NUV2563" s="14"/>
      <c r="NUW2563" s="14"/>
      <c r="NUX2563" s="41"/>
      <c r="NUY2563" s="44"/>
      <c r="NUZ2563" s="51"/>
      <c r="NVA2563" s="51"/>
      <c r="NVB2563" s="51"/>
      <c r="NVC2563" s="13"/>
      <c r="NVD2563" s="13"/>
      <c r="NVE2563" s="14"/>
      <c r="NVF2563" s="14"/>
      <c r="NVG2563" s="41"/>
      <c r="NVH2563" s="44"/>
      <c r="NVI2563" s="51"/>
      <c r="NVJ2563" s="51"/>
      <c r="NVK2563" s="51"/>
      <c r="NVL2563" s="13"/>
      <c r="NVM2563" s="13"/>
      <c r="NVN2563" s="14"/>
      <c r="NVO2563" s="14"/>
      <c r="NVP2563" s="41"/>
      <c r="NVQ2563" s="44"/>
      <c r="NVR2563" s="51"/>
      <c r="NVS2563" s="51"/>
      <c r="NVT2563" s="51"/>
      <c r="NVU2563" s="13"/>
      <c r="NVV2563" s="13"/>
      <c r="NVW2563" s="14"/>
      <c r="NVX2563" s="14"/>
      <c r="NVY2563" s="41"/>
      <c r="NVZ2563" s="44"/>
      <c r="NWA2563" s="51"/>
      <c r="NWB2563" s="51"/>
      <c r="NWC2563" s="51"/>
      <c r="NWD2563" s="13"/>
      <c r="NWE2563" s="13"/>
      <c r="NWF2563" s="14"/>
      <c r="NWG2563" s="14"/>
      <c r="NWH2563" s="41"/>
      <c r="NWI2563" s="44"/>
      <c r="NWJ2563" s="51"/>
      <c r="NWK2563" s="51"/>
      <c r="NWL2563" s="51"/>
      <c r="NWM2563" s="13"/>
      <c r="NWN2563" s="13"/>
      <c r="NWO2563" s="14"/>
      <c r="NWP2563" s="14"/>
      <c r="NWQ2563" s="41"/>
      <c r="NWR2563" s="44"/>
      <c r="NWS2563" s="51"/>
      <c r="NWT2563" s="51"/>
      <c r="NWU2563" s="51"/>
      <c r="NWV2563" s="13"/>
      <c r="NWW2563" s="13"/>
      <c r="NWX2563" s="14"/>
      <c r="NWY2563" s="14"/>
      <c r="NWZ2563" s="41"/>
      <c r="NXA2563" s="44"/>
      <c r="NXB2563" s="51"/>
      <c r="NXC2563" s="51"/>
      <c r="NXD2563" s="51"/>
      <c r="NXE2563" s="13"/>
      <c r="NXF2563" s="13"/>
      <c r="NXG2563" s="14"/>
      <c r="NXH2563" s="14"/>
      <c r="NXI2563" s="41"/>
      <c r="NXJ2563" s="44"/>
      <c r="NXK2563" s="51"/>
      <c r="NXL2563" s="51"/>
      <c r="NXM2563" s="51"/>
      <c r="NXN2563" s="13"/>
      <c r="NXO2563" s="13"/>
      <c r="NXP2563" s="14"/>
      <c r="NXQ2563" s="14"/>
      <c r="NXR2563" s="41"/>
      <c r="NXS2563" s="44"/>
      <c r="NXT2563" s="51"/>
      <c r="NXU2563" s="51"/>
      <c r="NXV2563" s="51"/>
      <c r="NXW2563" s="13"/>
      <c r="NXX2563" s="13"/>
      <c r="NXY2563" s="14"/>
      <c r="NXZ2563" s="14"/>
      <c r="NYA2563" s="41"/>
      <c r="NYB2563" s="44"/>
      <c r="NYC2563" s="51"/>
      <c r="NYD2563" s="51"/>
      <c r="NYE2563" s="51"/>
      <c r="NYF2563" s="13"/>
      <c r="NYG2563" s="13"/>
      <c r="NYH2563" s="14"/>
      <c r="NYI2563" s="14"/>
      <c r="NYJ2563" s="41"/>
      <c r="NYK2563" s="44"/>
      <c r="NYL2563" s="51"/>
      <c r="NYM2563" s="51"/>
      <c r="NYN2563" s="51"/>
      <c r="NYO2563" s="13"/>
      <c r="NYP2563" s="13"/>
      <c r="NYQ2563" s="14"/>
      <c r="NYR2563" s="14"/>
      <c r="NYS2563" s="41"/>
      <c r="NYT2563" s="44"/>
      <c r="NYU2563" s="51"/>
      <c r="NYV2563" s="51"/>
      <c r="NYW2563" s="51"/>
      <c r="NYX2563" s="13"/>
      <c r="NYY2563" s="13"/>
      <c r="NYZ2563" s="14"/>
      <c r="NZA2563" s="14"/>
      <c r="NZB2563" s="41"/>
      <c r="NZC2563" s="44"/>
      <c r="NZD2563" s="51"/>
      <c r="NZE2563" s="51"/>
      <c r="NZF2563" s="51"/>
      <c r="NZG2563" s="13"/>
      <c r="NZH2563" s="13"/>
      <c r="NZI2563" s="14"/>
      <c r="NZJ2563" s="14"/>
      <c r="NZK2563" s="41"/>
      <c r="NZL2563" s="44"/>
      <c r="NZM2563" s="51"/>
      <c r="NZN2563" s="51"/>
      <c r="NZO2563" s="51"/>
      <c r="NZP2563" s="13"/>
      <c r="NZQ2563" s="13"/>
      <c r="NZR2563" s="14"/>
      <c r="NZS2563" s="14"/>
      <c r="NZT2563" s="41"/>
      <c r="NZU2563" s="44"/>
      <c r="NZV2563" s="51"/>
      <c r="NZW2563" s="51"/>
      <c r="NZX2563" s="51"/>
      <c r="NZY2563" s="13"/>
      <c r="NZZ2563" s="13"/>
      <c r="OAA2563" s="14"/>
      <c r="OAB2563" s="14"/>
      <c r="OAC2563" s="41"/>
      <c r="OAD2563" s="44"/>
      <c r="OAE2563" s="51"/>
      <c r="OAF2563" s="51"/>
      <c r="OAG2563" s="51"/>
      <c r="OAH2563" s="13"/>
      <c r="OAI2563" s="13"/>
      <c r="OAJ2563" s="14"/>
      <c r="OAK2563" s="14"/>
      <c r="OAL2563" s="41"/>
      <c r="OAM2563" s="44"/>
      <c r="OAN2563" s="51"/>
      <c r="OAO2563" s="51"/>
      <c r="OAP2563" s="51"/>
      <c r="OAQ2563" s="13"/>
      <c r="OAR2563" s="13"/>
      <c r="OAS2563" s="14"/>
      <c r="OAT2563" s="14"/>
      <c r="OAU2563" s="41"/>
      <c r="OAV2563" s="44"/>
      <c r="OAW2563" s="51"/>
      <c r="OAX2563" s="51"/>
      <c r="OAY2563" s="51"/>
      <c r="OAZ2563" s="13"/>
      <c r="OBA2563" s="13"/>
      <c r="OBB2563" s="14"/>
      <c r="OBC2563" s="14"/>
      <c r="OBD2563" s="41"/>
      <c r="OBE2563" s="44"/>
      <c r="OBF2563" s="51"/>
      <c r="OBG2563" s="51"/>
      <c r="OBH2563" s="51"/>
      <c r="OBI2563" s="13"/>
      <c r="OBJ2563" s="13"/>
      <c r="OBK2563" s="14"/>
      <c r="OBL2563" s="14"/>
      <c r="OBM2563" s="41"/>
      <c r="OBN2563" s="44"/>
      <c r="OBO2563" s="51"/>
      <c r="OBP2563" s="51"/>
      <c r="OBQ2563" s="51"/>
      <c r="OBR2563" s="13"/>
      <c r="OBS2563" s="13"/>
      <c r="OBT2563" s="14"/>
      <c r="OBU2563" s="14"/>
      <c r="OBV2563" s="41"/>
      <c r="OBW2563" s="44"/>
      <c r="OBX2563" s="51"/>
      <c r="OBY2563" s="51"/>
      <c r="OBZ2563" s="51"/>
      <c r="OCA2563" s="13"/>
      <c r="OCB2563" s="13"/>
      <c r="OCC2563" s="14"/>
      <c r="OCD2563" s="14"/>
      <c r="OCE2563" s="41"/>
      <c r="OCF2563" s="44"/>
      <c r="OCG2563" s="51"/>
      <c r="OCH2563" s="51"/>
      <c r="OCI2563" s="51"/>
      <c r="OCJ2563" s="13"/>
      <c r="OCK2563" s="13"/>
      <c r="OCL2563" s="14"/>
      <c r="OCM2563" s="14"/>
      <c r="OCN2563" s="41"/>
      <c r="OCO2563" s="44"/>
      <c r="OCP2563" s="51"/>
      <c r="OCQ2563" s="51"/>
      <c r="OCR2563" s="51"/>
      <c r="OCS2563" s="13"/>
      <c r="OCT2563" s="13"/>
      <c r="OCU2563" s="14"/>
      <c r="OCV2563" s="14"/>
      <c r="OCW2563" s="41"/>
      <c r="OCX2563" s="44"/>
      <c r="OCY2563" s="51"/>
      <c r="OCZ2563" s="51"/>
      <c r="ODA2563" s="51"/>
      <c r="ODB2563" s="13"/>
      <c r="ODC2563" s="13"/>
      <c r="ODD2563" s="14"/>
      <c r="ODE2563" s="14"/>
      <c r="ODF2563" s="41"/>
      <c r="ODG2563" s="44"/>
      <c r="ODH2563" s="51"/>
      <c r="ODI2563" s="51"/>
      <c r="ODJ2563" s="51"/>
      <c r="ODK2563" s="13"/>
      <c r="ODL2563" s="13"/>
      <c r="ODM2563" s="14"/>
      <c r="ODN2563" s="14"/>
      <c r="ODO2563" s="41"/>
      <c r="ODP2563" s="44"/>
      <c r="ODQ2563" s="51"/>
      <c r="ODR2563" s="51"/>
      <c r="ODS2563" s="51"/>
      <c r="ODT2563" s="13"/>
      <c r="ODU2563" s="13"/>
      <c r="ODV2563" s="14"/>
      <c r="ODW2563" s="14"/>
      <c r="ODX2563" s="41"/>
      <c r="ODY2563" s="44"/>
      <c r="ODZ2563" s="51"/>
      <c r="OEA2563" s="51"/>
      <c r="OEB2563" s="51"/>
      <c r="OEC2563" s="13"/>
      <c r="OED2563" s="13"/>
      <c r="OEE2563" s="14"/>
      <c r="OEF2563" s="14"/>
      <c r="OEG2563" s="41"/>
      <c r="OEH2563" s="44"/>
      <c r="OEI2563" s="51"/>
      <c r="OEJ2563" s="51"/>
      <c r="OEK2563" s="51"/>
      <c r="OEL2563" s="13"/>
      <c r="OEM2563" s="13"/>
      <c r="OEN2563" s="14"/>
      <c r="OEO2563" s="14"/>
      <c r="OEP2563" s="41"/>
      <c r="OEQ2563" s="44"/>
      <c r="OER2563" s="51"/>
      <c r="OES2563" s="51"/>
      <c r="OET2563" s="51"/>
      <c r="OEU2563" s="13"/>
      <c r="OEV2563" s="13"/>
      <c r="OEW2563" s="14"/>
      <c r="OEX2563" s="14"/>
      <c r="OEY2563" s="41"/>
      <c r="OEZ2563" s="44"/>
      <c r="OFA2563" s="51"/>
      <c r="OFB2563" s="51"/>
      <c r="OFC2563" s="51"/>
      <c r="OFD2563" s="13"/>
      <c r="OFE2563" s="13"/>
      <c r="OFF2563" s="14"/>
      <c r="OFG2563" s="14"/>
      <c r="OFH2563" s="41"/>
      <c r="OFI2563" s="44"/>
      <c r="OFJ2563" s="51"/>
      <c r="OFK2563" s="51"/>
      <c r="OFL2563" s="51"/>
      <c r="OFM2563" s="13"/>
      <c r="OFN2563" s="13"/>
      <c r="OFO2563" s="14"/>
      <c r="OFP2563" s="14"/>
      <c r="OFQ2563" s="41"/>
      <c r="OFR2563" s="44"/>
      <c r="OFS2563" s="51"/>
      <c r="OFT2563" s="51"/>
      <c r="OFU2563" s="51"/>
      <c r="OFV2563" s="13"/>
      <c r="OFW2563" s="13"/>
      <c r="OFX2563" s="14"/>
      <c r="OFY2563" s="14"/>
      <c r="OFZ2563" s="41"/>
      <c r="OGA2563" s="44"/>
      <c r="OGB2563" s="51"/>
      <c r="OGC2563" s="51"/>
      <c r="OGD2563" s="51"/>
      <c r="OGE2563" s="13"/>
      <c r="OGF2563" s="13"/>
      <c r="OGG2563" s="14"/>
      <c r="OGH2563" s="14"/>
      <c r="OGI2563" s="41"/>
      <c r="OGJ2563" s="44"/>
      <c r="OGK2563" s="51"/>
      <c r="OGL2563" s="51"/>
      <c r="OGM2563" s="51"/>
      <c r="OGN2563" s="13"/>
      <c r="OGO2563" s="13"/>
      <c r="OGP2563" s="14"/>
      <c r="OGQ2563" s="14"/>
      <c r="OGR2563" s="41"/>
      <c r="OGS2563" s="44"/>
      <c r="OGT2563" s="51"/>
      <c r="OGU2563" s="51"/>
      <c r="OGV2563" s="51"/>
      <c r="OGW2563" s="13"/>
      <c r="OGX2563" s="13"/>
      <c r="OGY2563" s="14"/>
      <c r="OGZ2563" s="14"/>
      <c r="OHA2563" s="41"/>
      <c r="OHB2563" s="44"/>
      <c r="OHC2563" s="51"/>
      <c r="OHD2563" s="51"/>
      <c r="OHE2563" s="51"/>
      <c r="OHF2563" s="13"/>
      <c r="OHG2563" s="13"/>
      <c r="OHH2563" s="14"/>
      <c r="OHI2563" s="14"/>
      <c r="OHJ2563" s="41"/>
      <c r="OHK2563" s="44"/>
      <c r="OHL2563" s="51"/>
      <c r="OHM2563" s="51"/>
      <c r="OHN2563" s="51"/>
      <c r="OHO2563" s="13"/>
      <c r="OHP2563" s="13"/>
      <c r="OHQ2563" s="14"/>
      <c r="OHR2563" s="14"/>
      <c r="OHS2563" s="41"/>
      <c r="OHT2563" s="44"/>
      <c r="OHU2563" s="51"/>
      <c r="OHV2563" s="51"/>
      <c r="OHW2563" s="51"/>
      <c r="OHX2563" s="13"/>
      <c r="OHY2563" s="13"/>
      <c r="OHZ2563" s="14"/>
      <c r="OIA2563" s="14"/>
      <c r="OIB2563" s="41"/>
      <c r="OIC2563" s="44"/>
      <c r="OID2563" s="51"/>
      <c r="OIE2563" s="51"/>
      <c r="OIF2563" s="51"/>
      <c r="OIG2563" s="13"/>
      <c r="OIH2563" s="13"/>
      <c r="OII2563" s="14"/>
      <c r="OIJ2563" s="14"/>
      <c r="OIK2563" s="41"/>
      <c r="OIL2563" s="44"/>
      <c r="OIM2563" s="51"/>
      <c r="OIN2563" s="51"/>
      <c r="OIO2563" s="51"/>
      <c r="OIP2563" s="13"/>
      <c r="OIQ2563" s="13"/>
      <c r="OIR2563" s="14"/>
      <c r="OIS2563" s="14"/>
      <c r="OIT2563" s="41"/>
      <c r="OIU2563" s="44"/>
      <c r="OIV2563" s="51"/>
      <c r="OIW2563" s="51"/>
      <c r="OIX2563" s="51"/>
      <c r="OIY2563" s="13"/>
      <c r="OIZ2563" s="13"/>
      <c r="OJA2563" s="14"/>
      <c r="OJB2563" s="14"/>
      <c r="OJC2563" s="41"/>
      <c r="OJD2563" s="44"/>
      <c r="OJE2563" s="51"/>
      <c r="OJF2563" s="51"/>
      <c r="OJG2563" s="51"/>
      <c r="OJH2563" s="13"/>
      <c r="OJI2563" s="13"/>
      <c r="OJJ2563" s="14"/>
      <c r="OJK2563" s="14"/>
      <c r="OJL2563" s="41"/>
      <c r="OJM2563" s="44"/>
      <c r="OJN2563" s="51"/>
      <c r="OJO2563" s="51"/>
      <c r="OJP2563" s="51"/>
      <c r="OJQ2563" s="13"/>
      <c r="OJR2563" s="13"/>
      <c r="OJS2563" s="14"/>
      <c r="OJT2563" s="14"/>
      <c r="OJU2563" s="41"/>
      <c r="OJV2563" s="44"/>
      <c r="OJW2563" s="51"/>
      <c r="OJX2563" s="51"/>
      <c r="OJY2563" s="51"/>
      <c r="OJZ2563" s="13"/>
      <c r="OKA2563" s="13"/>
      <c r="OKB2563" s="14"/>
      <c r="OKC2563" s="14"/>
      <c r="OKD2563" s="41"/>
      <c r="OKE2563" s="44"/>
      <c r="OKF2563" s="51"/>
      <c r="OKG2563" s="51"/>
      <c r="OKH2563" s="51"/>
      <c r="OKI2563" s="13"/>
      <c r="OKJ2563" s="13"/>
      <c r="OKK2563" s="14"/>
      <c r="OKL2563" s="14"/>
      <c r="OKM2563" s="41"/>
      <c r="OKN2563" s="44"/>
      <c r="OKO2563" s="51"/>
      <c r="OKP2563" s="51"/>
      <c r="OKQ2563" s="51"/>
      <c r="OKR2563" s="13"/>
      <c r="OKS2563" s="13"/>
      <c r="OKT2563" s="14"/>
      <c r="OKU2563" s="14"/>
      <c r="OKV2563" s="41"/>
      <c r="OKW2563" s="44"/>
      <c r="OKX2563" s="51"/>
      <c r="OKY2563" s="51"/>
      <c r="OKZ2563" s="51"/>
      <c r="OLA2563" s="13"/>
      <c r="OLB2563" s="13"/>
      <c r="OLC2563" s="14"/>
      <c r="OLD2563" s="14"/>
      <c r="OLE2563" s="41"/>
      <c r="OLF2563" s="44"/>
      <c r="OLG2563" s="51"/>
      <c r="OLH2563" s="51"/>
      <c r="OLI2563" s="51"/>
      <c r="OLJ2563" s="13"/>
      <c r="OLK2563" s="13"/>
      <c r="OLL2563" s="14"/>
      <c r="OLM2563" s="14"/>
      <c r="OLN2563" s="41"/>
      <c r="OLO2563" s="44"/>
      <c r="OLP2563" s="51"/>
      <c r="OLQ2563" s="51"/>
      <c r="OLR2563" s="51"/>
      <c r="OLS2563" s="13"/>
      <c r="OLT2563" s="13"/>
      <c r="OLU2563" s="14"/>
      <c r="OLV2563" s="14"/>
      <c r="OLW2563" s="41"/>
      <c r="OLX2563" s="44"/>
      <c r="OLY2563" s="51"/>
      <c r="OLZ2563" s="51"/>
      <c r="OMA2563" s="51"/>
      <c r="OMB2563" s="13"/>
      <c r="OMC2563" s="13"/>
      <c r="OMD2563" s="14"/>
      <c r="OME2563" s="14"/>
      <c r="OMF2563" s="41"/>
      <c r="OMG2563" s="44"/>
      <c r="OMH2563" s="51"/>
      <c r="OMI2563" s="51"/>
      <c r="OMJ2563" s="51"/>
      <c r="OMK2563" s="13"/>
      <c r="OML2563" s="13"/>
      <c r="OMM2563" s="14"/>
      <c r="OMN2563" s="14"/>
      <c r="OMO2563" s="41"/>
      <c r="OMP2563" s="44"/>
      <c r="OMQ2563" s="51"/>
      <c r="OMR2563" s="51"/>
      <c r="OMS2563" s="51"/>
      <c r="OMT2563" s="13"/>
      <c r="OMU2563" s="13"/>
      <c r="OMV2563" s="14"/>
      <c r="OMW2563" s="14"/>
      <c r="OMX2563" s="41"/>
      <c r="OMY2563" s="44"/>
      <c r="OMZ2563" s="51"/>
      <c r="ONA2563" s="51"/>
      <c r="ONB2563" s="51"/>
      <c r="ONC2563" s="13"/>
      <c r="OND2563" s="13"/>
      <c r="ONE2563" s="14"/>
      <c r="ONF2563" s="14"/>
      <c r="ONG2563" s="41"/>
      <c r="ONH2563" s="44"/>
      <c r="ONI2563" s="51"/>
      <c r="ONJ2563" s="51"/>
      <c r="ONK2563" s="51"/>
      <c r="ONL2563" s="13"/>
      <c r="ONM2563" s="13"/>
      <c r="ONN2563" s="14"/>
      <c r="ONO2563" s="14"/>
      <c r="ONP2563" s="41"/>
      <c r="ONQ2563" s="44"/>
      <c r="ONR2563" s="51"/>
      <c r="ONS2563" s="51"/>
      <c r="ONT2563" s="51"/>
      <c r="ONU2563" s="13"/>
      <c r="ONV2563" s="13"/>
      <c r="ONW2563" s="14"/>
      <c r="ONX2563" s="14"/>
      <c r="ONY2563" s="41"/>
      <c r="ONZ2563" s="44"/>
      <c r="OOA2563" s="51"/>
      <c r="OOB2563" s="51"/>
      <c r="OOC2563" s="51"/>
      <c r="OOD2563" s="13"/>
      <c r="OOE2563" s="13"/>
      <c r="OOF2563" s="14"/>
      <c r="OOG2563" s="14"/>
      <c r="OOH2563" s="41"/>
      <c r="OOI2563" s="44"/>
      <c r="OOJ2563" s="51"/>
      <c r="OOK2563" s="51"/>
      <c r="OOL2563" s="51"/>
      <c r="OOM2563" s="13"/>
      <c r="OON2563" s="13"/>
      <c r="OOO2563" s="14"/>
      <c r="OOP2563" s="14"/>
      <c r="OOQ2563" s="41"/>
      <c r="OOR2563" s="44"/>
      <c r="OOS2563" s="51"/>
      <c r="OOT2563" s="51"/>
      <c r="OOU2563" s="51"/>
      <c r="OOV2563" s="13"/>
      <c r="OOW2563" s="13"/>
      <c r="OOX2563" s="14"/>
      <c r="OOY2563" s="14"/>
      <c r="OOZ2563" s="41"/>
      <c r="OPA2563" s="44"/>
      <c r="OPB2563" s="51"/>
      <c r="OPC2563" s="51"/>
      <c r="OPD2563" s="51"/>
      <c r="OPE2563" s="13"/>
      <c r="OPF2563" s="13"/>
      <c r="OPG2563" s="14"/>
      <c r="OPH2563" s="14"/>
      <c r="OPI2563" s="41"/>
      <c r="OPJ2563" s="44"/>
      <c r="OPK2563" s="51"/>
      <c r="OPL2563" s="51"/>
      <c r="OPM2563" s="51"/>
      <c r="OPN2563" s="13"/>
      <c r="OPO2563" s="13"/>
      <c r="OPP2563" s="14"/>
      <c r="OPQ2563" s="14"/>
      <c r="OPR2563" s="41"/>
      <c r="OPS2563" s="44"/>
      <c r="OPT2563" s="51"/>
      <c r="OPU2563" s="51"/>
      <c r="OPV2563" s="51"/>
      <c r="OPW2563" s="13"/>
      <c r="OPX2563" s="13"/>
      <c r="OPY2563" s="14"/>
      <c r="OPZ2563" s="14"/>
      <c r="OQA2563" s="41"/>
      <c r="OQB2563" s="44"/>
      <c r="OQC2563" s="51"/>
      <c r="OQD2563" s="51"/>
      <c r="OQE2563" s="51"/>
      <c r="OQF2563" s="13"/>
      <c r="OQG2563" s="13"/>
      <c r="OQH2563" s="14"/>
      <c r="OQI2563" s="14"/>
      <c r="OQJ2563" s="41"/>
      <c r="OQK2563" s="44"/>
      <c r="OQL2563" s="51"/>
      <c r="OQM2563" s="51"/>
      <c r="OQN2563" s="51"/>
      <c r="OQO2563" s="13"/>
      <c r="OQP2563" s="13"/>
      <c r="OQQ2563" s="14"/>
      <c r="OQR2563" s="14"/>
      <c r="OQS2563" s="41"/>
      <c r="OQT2563" s="44"/>
      <c r="OQU2563" s="51"/>
      <c r="OQV2563" s="51"/>
      <c r="OQW2563" s="51"/>
      <c r="OQX2563" s="13"/>
      <c r="OQY2563" s="13"/>
      <c r="OQZ2563" s="14"/>
      <c r="ORA2563" s="14"/>
      <c r="ORB2563" s="41"/>
      <c r="ORC2563" s="44"/>
      <c r="ORD2563" s="51"/>
      <c r="ORE2563" s="51"/>
      <c r="ORF2563" s="51"/>
      <c r="ORG2563" s="13"/>
      <c r="ORH2563" s="13"/>
      <c r="ORI2563" s="14"/>
      <c r="ORJ2563" s="14"/>
      <c r="ORK2563" s="41"/>
      <c r="ORL2563" s="44"/>
      <c r="ORM2563" s="51"/>
      <c r="ORN2563" s="51"/>
      <c r="ORO2563" s="51"/>
      <c r="ORP2563" s="13"/>
      <c r="ORQ2563" s="13"/>
      <c r="ORR2563" s="14"/>
      <c r="ORS2563" s="14"/>
      <c r="ORT2563" s="41"/>
      <c r="ORU2563" s="44"/>
      <c r="ORV2563" s="51"/>
      <c r="ORW2563" s="51"/>
      <c r="ORX2563" s="51"/>
      <c r="ORY2563" s="13"/>
      <c r="ORZ2563" s="13"/>
      <c r="OSA2563" s="14"/>
      <c r="OSB2563" s="14"/>
      <c r="OSC2563" s="41"/>
      <c r="OSD2563" s="44"/>
      <c r="OSE2563" s="51"/>
      <c r="OSF2563" s="51"/>
      <c r="OSG2563" s="51"/>
      <c r="OSH2563" s="13"/>
      <c r="OSI2563" s="13"/>
      <c r="OSJ2563" s="14"/>
      <c r="OSK2563" s="14"/>
      <c r="OSL2563" s="41"/>
      <c r="OSM2563" s="44"/>
      <c r="OSN2563" s="51"/>
      <c r="OSO2563" s="51"/>
      <c r="OSP2563" s="51"/>
      <c r="OSQ2563" s="13"/>
      <c r="OSR2563" s="13"/>
      <c r="OSS2563" s="14"/>
      <c r="OST2563" s="14"/>
      <c r="OSU2563" s="41"/>
      <c r="OSV2563" s="44"/>
      <c r="OSW2563" s="51"/>
      <c r="OSX2563" s="51"/>
      <c r="OSY2563" s="51"/>
      <c r="OSZ2563" s="13"/>
      <c r="OTA2563" s="13"/>
      <c r="OTB2563" s="14"/>
      <c r="OTC2563" s="14"/>
      <c r="OTD2563" s="41"/>
      <c r="OTE2563" s="44"/>
      <c r="OTF2563" s="51"/>
      <c r="OTG2563" s="51"/>
      <c r="OTH2563" s="51"/>
      <c r="OTI2563" s="13"/>
      <c r="OTJ2563" s="13"/>
      <c r="OTK2563" s="14"/>
      <c r="OTL2563" s="14"/>
      <c r="OTM2563" s="41"/>
      <c r="OTN2563" s="44"/>
      <c r="OTO2563" s="51"/>
      <c r="OTP2563" s="51"/>
      <c r="OTQ2563" s="51"/>
      <c r="OTR2563" s="13"/>
      <c r="OTS2563" s="13"/>
      <c r="OTT2563" s="14"/>
      <c r="OTU2563" s="14"/>
      <c r="OTV2563" s="41"/>
      <c r="OTW2563" s="44"/>
      <c r="OTX2563" s="51"/>
      <c r="OTY2563" s="51"/>
      <c r="OTZ2563" s="51"/>
      <c r="OUA2563" s="13"/>
      <c r="OUB2563" s="13"/>
      <c r="OUC2563" s="14"/>
      <c r="OUD2563" s="14"/>
      <c r="OUE2563" s="41"/>
      <c r="OUF2563" s="44"/>
      <c r="OUG2563" s="51"/>
      <c r="OUH2563" s="51"/>
      <c r="OUI2563" s="51"/>
      <c r="OUJ2563" s="13"/>
      <c r="OUK2563" s="13"/>
      <c r="OUL2563" s="14"/>
      <c r="OUM2563" s="14"/>
      <c r="OUN2563" s="41"/>
      <c r="OUO2563" s="44"/>
      <c r="OUP2563" s="51"/>
      <c r="OUQ2563" s="51"/>
      <c r="OUR2563" s="51"/>
      <c r="OUS2563" s="13"/>
      <c r="OUT2563" s="13"/>
      <c r="OUU2563" s="14"/>
      <c r="OUV2563" s="14"/>
      <c r="OUW2563" s="41"/>
      <c r="OUX2563" s="44"/>
      <c r="OUY2563" s="51"/>
      <c r="OUZ2563" s="51"/>
      <c r="OVA2563" s="51"/>
      <c r="OVB2563" s="13"/>
      <c r="OVC2563" s="13"/>
      <c r="OVD2563" s="14"/>
      <c r="OVE2563" s="14"/>
      <c r="OVF2563" s="41"/>
      <c r="OVG2563" s="44"/>
      <c r="OVH2563" s="51"/>
      <c r="OVI2563" s="51"/>
      <c r="OVJ2563" s="51"/>
      <c r="OVK2563" s="13"/>
      <c r="OVL2563" s="13"/>
      <c r="OVM2563" s="14"/>
      <c r="OVN2563" s="14"/>
      <c r="OVO2563" s="41"/>
      <c r="OVP2563" s="44"/>
      <c r="OVQ2563" s="51"/>
      <c r="OVR2563" s="51"/>
      <c r="OVS2563" s="51"/>
      <c r="OVT2563" s="13"/>
      <c r="OVU2563" s="13"/>
      <c r="OVV2563" s="14"/>
      <c r="OVW2563" s="14"/>
      <c r="OVX2563" s="41"/>
      <c r="OVY2563" s="44"/>
      <c r="OVZ2563" s="51"/>
      <c r="OWA2563" s="51"/>
      <c r="OWB2563" s="51"/>
      <c r="OWC2563" s="13"/>
      <c r="OWD2563" s="13"/>
      <c r="OWE2563" s="14"/>
      <c r="OWF2563" s="14"/>
      <c r="OWG2563" s="41"/>
      <c r="OWH2563" s="44"/>
      <c r="OWI2563" s="51"/>
      <c r="OWJ2563" s="51"/>
      <c r="OWK2563" s="51"/>
      <c r="OWL2563" s="13"/>
      <c r="OWM2563" s="13"/>
      <c r="OWN2563" s="14"/>
      <c r="OWO2563" s="14"/>
      <c r="OWP2563" s="41"/>
      <c r="OWQ2563" s="44"/>
      <c r="OWR2563" s="51"/>
      <c r="OWS2563" s="51"/>
      <c r="OWT2563" s="51"/>
      <c r="OWU2563" s="13"/>
      <c r="OWV2563" s="13"/>
      <c r="OWW2563" s="14"/>
      <c r="OWX2563" s="14"/>
      <c r="OWY2563" s="41"/>
      <c r="OWZ2563" s="44"/>
      <c r="OXA2563" s="51"/>
      <c r="OXB2563" s="51"/>
      <c r="OXC2563" s="51"/>
      <c r="OXD2563" s="13"/>
      <c r="OXE2563" s="13"/>
      <c r="OXF2563" s="14"/>
      <c r="OXG2563" s="14"/>
      <c r="OXH2563" s="41"/>
      <c r="OXI2563" s="44"/>
      <c r="OXJ2563" s="51"/>
      <c r="OXK2563" s="51"/>
      <c r="OXL2563" s="51"/>
      <c r="OXM2563" s="13"/>
      <c r="OXN2563" s="13"/>
      <c r="OXO2563" s="14"/>
      <c r="OXP2563" s="14"/>
      <c r="OXQ2563" s="41"/>
      <c r="OXR2563" s="44"/>
      <c r="OXS2563" s="51"/>
      <c r="OXT2563" s="51"/>
      <c r="OXU2563" s="51"/>
      <c r="OXV2563" s="13"/>
      <c r="OXW2563" s="13"/>
      <c r="OXX2563" s="14"/>
      <c r="OXY2563" s="14"/>
      <c r="OXZ2563" s="41"/>
      <c r="OYA2563" s="44"/>
      <c r="OYB2563" s="51"/>
      <c r="OYC2563" s="51"/>
      <c r="OYD2563" s="51"/>
      <c r="OYE2563" s="13"/>
      <c r="OYF2563" s="13"/>
      <c r="OYG2563" s="14"/>
      <c r="OYH2563" s="14"/>
      <c r="OYI2563" s="41"/>
      <c r="OYJ2563" s="44"/>
      <c r="OYK2563" s="51"/>
      <c r="OYL2563" s="51"/>
      <c r="OYM2563" s="51"/>
      <c r="OYN2563" s="13"/>
      <c r="OYO2563" s="13"/>
      <c r="OYP2563" s="14"/>
      <c r="OYQ2563" s="14"/>
      <c r="OYR2563" s="41"/>
      <c r="OYS2563" s="44"/>
      <c r="OYT2563" s="51"/>
      <c r="OYU2563" s="51"/>
      <c r="OYV2563" s="51"/>
      <c r="OYW2563" s="13"/>
      <c r="OYX2563" s="13"/>
      <c r="OYY2563" s="14"/>
      <c r="OYZ2563" s="14"/>
      <c r="OZA2563" s="41"/>
      <c r="OZB2563" s="44"/>
      <c r="OZC2563" s="51"/>
      <c r="OZD2563" s="51"/>
      <c r="OZE2563" s="51"/>
      <c r="OZF2563" s="13"/>
      <c r="OZG2563" s="13"/>
      <c r="OZH2563" s="14"/>
      <c r="OZI2563" s="14"/>
      <c r="OZJ2563" s="41"/>
      <c r="OZK2563" s="44"/>
      <c r="OZL2563" s="51"/>
      <c r="OZM2563" s="51"/>
      <c r="OZN2563" s="51"/>
      <c r="OZO2563" s="13"/>
      <c r="OZP2563" s="13"/>
      <c r="OZQ2563" s="14"/>
      <c r="OZR2563" s="14"/>
      <c r="OZS2563" s="41"/>
      <c r="OZT2563" s="44"/>
      <c r="OZU2563" s="51"/>
      <c r="OZV2563" s="51"/>
      <c r="OZW2563" s="51"/>
      <c r="OZX2563" s="13"/>
      <c r="OZY2563" s="13"/>
      <c r="OZZ2563" s="14"/>
      <c r="PAA2563" s="14"/>
      <c r="PAB2563" s="41"/>
      <c r="PAC2563" s="44"/>
      <c r="PAD2563" s="51"/>
      <c r="PAE2563" s="51"/>
      <c r="PAF2563" s="51"/>
      <c r="PAG2563" s="13"/>
      <c r="PAH2563" s="13"/>
      <c r="PAI2563" s="14"/>
      <c r="PAJ2563" s="14"/>
      <c r="PAK2563" s="41"/>
      <c r="PAL2563" s="44"/>
      <c r="PAM2563" s="51"/>
      <c r="PAN2563" s="51"/>
      <c r="PAO2563" s="51"/>
      <c r="PAP2563" s="13"/>
      <c r="PAQ2563" s="13"/>
      <c r="PAR2563" s="14"/>
      <c r="PAS2563" s="14"/>
      <c r="PAT2563" s="41"/>
      <c r="PAU2563" s="44"/>
      <c r="PAV2563" s="51"/>
      <c r="PAW2563" s="51"/>
      <c r="PAX2563" s="51"/>
      <c r="PAY2563" s="13"/>
      <c r="PAZ2563" s="13"/>
      <c r="PBA2563" s="14"/>
      <c r="PBB2563" s="14"/>
      <c r="PBC2563" s="41"/>
      <c r="PBD2563" s="44"/>
      <c r="PBE2563" s="51"/>
      <c r="PBF2563" s="51"/>
      <c r="PBG2563" s="51"/>
      <c r="PBH2563" s="13"/>
      <c r="PBI2563" s="13"/>
      <c r="PBJ2563" s="14"/>
      <c r="PBK2563" s="14"/>
      <c r="PBL2563" s="41"/>
      <c r="PBM2563" s="44"/>
      <c r="PBN2563" s="51"/>
      <c r="PBO2563" s="51"/>
      <c r="PBP2563" s="51"/>
      <c r="PBQ2563" s="13"/>
      <c r="PBR2563" s="13"/>
      <c r="PBS2563" s="14"/>
      <c r="PBT2563" s="14"/>
      <c r="PBU2563" s="41"/>
      <c r="PBV2563" s="44"/>
      <c r="PBW2563" s="51"/>
      <c r="PBX2563" s="51"/>
      <c r="PBY2563" s="51"/>
      <c r="PBZ2563" s="13"/>
      <c r="PCA2563" s="13"/>
      <c r="PCB2563" s="14"/>
      <c r="PCC2563" s="14"/>
      <c r="PCD2563" s="41"/>
      <c r="PCE2563" s="44"/>
      <c r="PCF2563" s="51"/>
      <c r="PCG2563" s="51"/>
      <c r="PCH2563" s="51"/>
      <c r="PCI2563" s="13"/>
      <c r="PCJ2563" s="13"/>
      <c r="PCK2563" s="14"/>
      <c r="PCL2563" s="14"/>
      <c r="PCM2563" s="41"/>
      <c r="PCN2563" s="44"/>
      <c r="PCO2563" s="51"/>
      <c r="PCP2563" s="51"/>
      <c r="PCQ2563" s="51"/>
      <c r="PCR2563" s="13"/>
      <c r="PCS2563" s="13"/>
      <c r="PCT2563" s="14"/>
      <c r="PCU2563" s="14"/>
      <c r="PCV2563" s="41"/>
      <c r="PCW2563" s="44"/>
      <c r="PCX2563" s="51"/>
      <c r="PCY2563" s="51"/>
      <c r="PCZ2563" s="51"/>
      <c r="PDA2563" s="13"/>
      <c r="PDB2563" s="13"/>
      <c r="PDC2563" s="14"/>
      <c r="PDD2563" s="14"/>
      <c r="PDE2563" s="41"/>
      <c r="PDF2563" s="44"/>
      <c r="PDG2563" s="51"/>
      <c r="PDH2563" s="51"/>
      <c r="PDI2563" s="51"/>
      <c r="PDJ2563" s="13"/>
      <c r="PDK2563" s="13"/>
      <c r="PDL2563" s="14"/>
      <c r="PDM2563" s="14"/>
      <c r="PDN2563" s="41"/>
      <c r="PDO2563" s="44"/>
      <c r="PDP2563" s="51"/>
      <c r="PDQ2563" s="51"/>
      <c r="PDR2563" s="51"/>
      <c r="PDS2563" s="13"/>
      <c r="PDT2563" s="13"/>
      <c r="PDU2563" s="14"/>
      <c r="PDV2563" s="14"/>
      <c r="PDW2563" s="41"/>
      <c r="PDX2563" s="44"/>
      <c r="PDY2563" s="51"/>
      <c r="PDZ2563" s="51"/>
      <c r="PEA2563" s="51"/>
      <c r="PEB2563" s="13"/>
      <c r="PEC2563" s="13"/>
      <c r="PED2563" s="14"/>
      <c r="PEE2563" s="14"/>
      <c r="PEF2563" s="41"/>
      <c r="PEG2563" s="44"/>
      <c r="PEH2563" s="51"/>
      <c r="PEI2563" s="51"/>
      <c r="PEJ2563" s="51"/>
      <c r="PEK2563" s="13"/>
      <c r="PEL2563" s="13"/>
      <c r="PEM2563" s="14"/>
      <c r="PEN2563" s="14"/>
      <c r="PEO2563" s="41"/>
      <c r="PEP2563" s="44"/>
      <c r="PEQ2563" s="51"/>
      <c r="PER2563" s="51"/>
      <c r="PES2563" s="51"/>
      <c r="PET2563" s="13"/>
      <c r="PEU2563" s="13"/>
      <c r="PEV2563" s="14"/>
      <c r="PEW2563" s="14"/>
      <c r="PEX2563" s="41"/>
      <c r="PEY2563" s="44"/>
      <c r="PEZ2563" s="51"/>
      <c r="PFA2563" s="51"/>
      <c r="PFB2563" s="51"/>
      <c r="PFC2563" s="13"/>
      <c r="PFD2563" s="13"/>
      <c r="PFE2563" s="14"/>
      <c r="PFF2563" s="14"/>
      <c r="PFG2563" s="41"/>
      <c r="PFH2563" s="44"/>
      <c r="PFI2563" s="51"/>
      <c r="PFJ2563" s="51"/>
      <c r="PFK2563" s="51"/>
      <c r="PFL2563" s="13"/>
      <c r="PFM2563" s="13"/>
      <c r="PFN2563" s="14"/>
      <c r="PFO2563" s="14"/>
      <c r="PFP2563" s="41"/>
      <c r="PFQ2563" s="44"/>
      <c r="PFR2563" s="51"/>
      <c r="PFS2563" s="51"/>
      <c r="PFT2563" s="51"/>
      <c r="PFU2563" s="13"/>
      <c r="PFV2563" s="13"/>
      <c r="PFW2563" s="14"/>
      <c r="PFX2563" s="14"/>
      <c r="PFY2563" s="41"/>
      <c r="PFZ2563" s="44"/>
      <c r="PGA2563" s="51"/>
      <c r="PGB2563" s="51"/>
      <c r="PGC2563" s="51"/>
      <c r="PGD2563" s="13"/>
      <c r="PGE2563" s="13"/>
      <c r="PGF2563" s="14"/>
      <c r="PGG2563" s="14"/>
      <c r="PGH2563" s="41"/>
      <c r="PGI2563" s="44"/>
      <c r="PGJ2563" s="51"/>
      <c r="PGK2563" s="51"/>
      <c r="PGL2563" s="51"/>
      <c r="PGM2563" s="13"/>
      <c r="PGN2563" s="13"/>
      <c r="PGO2563" s="14"/>
      <c r="PGP2563" s="14"/>
      <c r="PGQ2563" s="41"/>
      <c r="PGR2563" s="44"/>
      <c r="PGS2563" s="51"/>
      <c r="PGT2563" s="51"/>
      <c r="PGU2563" s="51"/>
      <c r="PGV2563" s="13"/>
      <c r="PGW2563" s="13"/>
      <c r="PGX2563" s="14"/>
      <c r="PGY2563" s="14"/>
      <c r="PGZ2563" s="41"/>
      <c r="PHA2563" s="44"/>
      <c r="PHB2563" s="51"/>
      <c r="PHC2563" s="51"/>
      <c r="PHD2563" s="51"/>
      <c r="PHE2563" s="13"/>
      <c r="PHF2563" s="13"/>
      <c r="PHG2563" s="14"/>
      <c r="PHH2563" s="14"/>
      <c r="PHI2563" s="41"/>
      <c r="PHJ2563" s="44"/>
      <c r="PHK2563" s="51"/>
      <c r="PHL2563" s="51"/>
      <c r="PHM2563" s="51"/>
      <c r="PHN2563" s="13"/>
      <c r="PHO2563" s="13"/>
      <c r="PHP2563" s="14"/>
      <c r="PHQ2563" s="14"/>
      <c r="PHR2563" s="41"/>
      <c r="PHS2563" s="44"/>
      <c r="PHT2563" s="51"/>
      <c r="PHU2563" s="51"/>
      <c r="PHV2563" s="51"/>
      <c r="PHW2563" s="13"/>
      <c r="PHX2563" s="13"/>
      <c r="PHY2563" s="14"/>
      <c r="PHZ2563" s="14"/>
      <c r="PIA2563" s="41"/>
      <c r="PIB2563" s="44"/>
      <c r="PIC2563" s="51"/>
      <c r="PID2563" s="51"/>
      <c r="PIE2563" s="51"/>
      <c r="PIF2563" s="13"/>
      <c r="PIG2563" s="13"/>
      <c r="PIH2563" s="14"/>
      <c r="PII2563" s="14"/>
      <c r="PIJ2563" s="41"/>
      <c r="PIK2563" s="44"/>
      <c r="PIL2563" s="51"/>
      <c r="PIM2563" s="51"/>
      <c r="PIN2563" s="51"/>
      <c r="PIO2563" s="13"/>
      <c r="PIP2563" s="13"/>
      <c r="PIQ2563" s="14"/>
      <c r="PIR2563" s="14"/>
      <c r="PIS2563" s="41"/>
      <c r="PIT2563" s="44"/>
      <c r="PIU2563" s="51"/>
      <c r="PIV2563" s="51"/>
      <c r="PIW2563" s="51"/>
      <c r="PIX2563" s="13"/>
      <c r="PIY2563" s="13"/>
      <c r="PIZ2563" s="14"/>
      <c r="PJA2563" s="14"/>
      <c r="PJB2563" s="41"/>
      <c r="PJC2563" s="44"/>
      <c r="PJD2563" s="51"/>
      <c r="PJE2563" s="51"/>
      <c r="PJF2563" s="51"/>
      <c r="PJG2563" s="13"/>
      <c r="PJH2563" s="13"/>
      <c r="PJI2563" s="14"/>
      <c r="PJJ2563" s="14"/>
      <c r="PJK2563" s="41"/>
      <c r="PJL2563" s="44"/>
      <c r="PJM2563" s="51"/>
      <c r="PJN2563" s="51"/>
      <c r="PJO2563" s="51"/>
      <c r="PJP2563" s="13"/>
      <c r="PJQ2563" s="13"/>
      <c r="PJR2563" s="14"/>
      <c r="PJS2563" s="14"/>
      <c r="PJT2563" s="51"/>
      <c r="PJU2563" s="51"/>
      <c r="PJV2563" s="13"/>
      <c r="PJW2563" s="13"/>
      <c r="PJX2563" s="14"/>
      <c r="PJY2563" s="14"/>
      <c r="PJZ2563" s="41"/>
      <c r="PKA2563" s="44"/>
      <c r="PKB2563" s="51"/>
      <c r="PKC2563" s="51"/>
      <c r="PKD2563" s="51"/>
      <c r="PKE2563" s="13"/>
      <c r="PKF2563" s="13"/>
      <c r="PKG2563" s="14"/>
      <c r="PKH2563" s="14"/>
      <c r="PKI2563" s="41"/>
      <c r="PKJ2563" s="44"/>
      <c r="PKK2563" s="51"/>
      <c r="PKL2563" s="51"/>
      <c r="PKM2563" s="51"/>
      <c r="PKN2563" s="13"/>
      <c r="PKO2563" s="13"/>
      <c r="PKP2563" s="14"/>
      <c r="PKQ2563" s="14"/>
      <c r="PKR2563" s="41"/>
      <c r="PKS2563" s="44"/>
      <c r="PKT2563" s="51"/>
      <c r="PKU2563" s="51"/>
      <c r="PKV2563" s="51"/>
      <c r="PKW2563" s="13"/>
      <c r="PKX2563" s="13"/>
      <c r="PKY2563" s="14"/>
      <c r="PKZ2563" s="14"/>
      <c r="PLA2563" s="41"/>
      <c r="PLB2563" s="44"/>
      <c r="PLC2563" s="51"/>
      <c r="PLD2563" s="51"/>
      <c r="PLE2563" s="51"/>
      <c r="PLF2563" s="13"/>
      <c r="PLG2563" s="13"/>
      <c r="PLH2563" s="14"/>
      <c r="PLI2563" s="14"/>
      <c r="PLJ2563" s="41"/>
      <c r="PLK2563" s="44"/>
      <c r="PLL2563" s="51"/>
      <c r="PLM2563" s="51"/>
      <c r="PLN2563" s="51"/>
      <c r="PLO2563" s="13"/>
      <c r="PLP2563" s="13"/>
      <c r="PLQ2563" s="14"/>
      <c r="PLR2563" s="14"/>
      <c r="PLS2563" s="41"/>
      <c r="PLT2563" s="44"/>
      <c r="PLU2563" s="51"/>
      <c r="PLV2563" s="51"/>
      <c r="PLW2563" s="51"/>
      <c r="PLX2563" s="13"/>
      <c r="PLY2563" s="13"/>
      <c r="PLZ2563" s="14"/>
      <c r="PMA2563" s="14"/>
      <c r="PMB2563" s="41"/>
      <c r="PMC2563" s="44"/>
      <c r="PMD2563" s="51"/>
      <c r="PME2563" s="51"/>
      <c r="PMF2563" s="51"/>
      <c r="PMG2563" s="13"/>
      <c r="PMH2563" s="13"/>
      <c r="PMI2563" s="14"/>
      <c r="PMJ2563" s="14"/>
      <c r="PMK2563" s="41"/>
      <c r="PML2563" s="44"/>
      <c r="PMM2563" s="51"/>
      <c r="PMN2563" s="51"/>
      <c r="PMO2563" s="51"/>
      <c r="PMP2563" s="13"/>
      <c r="PMQ2563" s="13"/>
      <c r="PMR2563" s="14"/>
      <c r="PMS2563" s="14"/>
      <c r="PMT2563" s="41"/>
      <c r="PMU2563" s="44"/>
      <c r="PMV2563" s="51"/>
      <c r="PMW2563" s="51"/>
      <c r="PMX2563" s="51"/>
      <c r="PMY2563" s="13"/>
      <c r="PMZ2563" s="13"/>
      <c r="PNA2563" s="14"/>
      <c r="PNB2563" s="14"/>
      <c r="PNC2563" s="41"/>
      <c r="PND2563" s="44"/>
      <c r="PNE2563" s="51"/>
      <c r="PNF2563" s="51"/>
      <c r="PNG2563" s="51"/>
      <c r="PNH2563" s="13"/>
      <c r="PNI2563" s="13"/>
      <c r="PNJ2563" s="14"/>
      <c r="PNK2563" s="14"/>
      <c r="PNL2563" s="41"/>
      <c r="PNM2563" s="44"/>
      <c r="PNN2563" s="51"/>
      <c r="PNO2563" s="51"/>
      <c r="PNP2563" s="51"/>
      <c r="PNQ2563" s="13"/>
      <c r="PNR2563" s="13"/>
      <c r="PNS2563" s="14"/>
      <c r="PNT2563" s="14"/>
      <c r="PNU2563" s="41"/>
      <c r="PNV2563" s="44"/>
      <c r="PNW2563" s="51"/>
      <c r="PNX2563" s="51"/>
      <c r="PNY2563" s="51"/>
      <c r="PNZ2563" s="13"/>
      <c r="POA2563" s="13"/>
      <c r="POB2563" s="14"/>
      <c r="POC2563" s="14"/>
      <c r="POD2563" s="41"/>
      <c r="POE2563" s="44"/>
      <c r="POF2563" s="51"/>
      <c r="POG2563" s="51"/>
      <c r="POH2563" s="51"/>
      <c r="POI2563" s="13"/>
      <c r="POJ2563" s="13"/>
      <c r="POK2563" s="14"/>
      <c r="POL2563" s="14"/>
      <c r="POM2563" s="41"/>
      <c r="PON2563" s="44"/>
      <c r="POO2563" s="51"/>
      <c r="POP2563" s="51"/>
      <c r="POQ2563" s="51"/>
      <c r="POR2563" s="13"/>
      <c r="POS2563" s="13"/>
      <c r="POT2563" s="14"/>
      <c r="POU2563" s="14"/>
      <c r="POV2563" s="41"/>
      <c r="POW2563" s="44"/>
      <c r="POX2563" s="51"/>
      <c r="POY2563" s="51"/>
      <c r="POZ2563" s="51"/>
      <c r="PPA2563" s="13"/>
      <c r="PPB2563" s="13"/>
      <c r="PPC2563" s="14"/>
      <c r="PPD2563" s="14"/>
      <c r="PPE2563" s="41"/>
      <c r="PPF2563" s="44"/>
      <c r="PPG2563" s="51"/>
      <c r="PPH2563" s="51"/>
      <c r="PPI2563" s="51"/>
      <c r="PPJ2563" s="13"/>
      <c r="PPK2563" s="13"/>
      <c r="PPL2563" s="14"/>
      <c r="PPM2563" s="14"/>
      <c r="PPN2563" s="41"/>
      <c r="PPO2563" s="44"/>
      <c r="PPP2563" s="51"/>
      <c r="PPQ2563" s="51"/>
      <c r="PPR2563" s="51"/>
      <c r="PPS2563" s="13"/>
      <c r="PPT2563" s="13"/>
      <c r="PPU2563" s="14"/>
      <c r="PPV2563" s="14"/>
      <c r="PPW2563" s="41"/>
      <c r="PPX2563" s="44"/>
      <c r="PPY2563" s="51"/>
      <c r="PPZ2563" s="51"/>
      <c r="PQA2563" s="51"/>
      <c r="PQB2563" s="13"/>
      <c r="PQC2563" s="13"/>
      <c r="PQD2563" s="14"/>
      <c r="PQE2563" s="14"/>
      <c r="PQF2563" s="41"/>
      <c r="PQG2563" s="44"/>
      <c r="PQH2563" s="51"/>
      <c r="PQI2563" s="51"/>
      <c r="PQJ2563" s="51"/>
      <c r="PQK2563" s="13"/>
      <c r="PQL2563" s="13"/>
      <c r="PQM2563" s="14"/>
      <c r="PQN2563" s="14"/>
      <c r="PQO2563" s="41"/>
      <c r="PQP2563" s="44"/>
      <c r="PQQ2563" s="51"/>
      <c r="PQR2563" s="51"/>
      <c r="PQS2563" s="51"/>
      <c r="PQT2563" s="13"/>
      <c r="PQU2563" s="13"/>
      <c r="PQV2563" s="14"/>
      <c r="PQW2563" s="14"/>
      <c r="PQX2563" s="41"/>
      <c r="PQY2563" s="44"/>
      <c r="PQZ2563" s="51"/>
      <c r="PRA2563" s="51"/>
      <c r="PRB2563" s="51"/>
      <c r="PRC2563" s="13"/>
      <c r="PRD2563" s="13"/>
      <c r="PRE2563" s="14"/>
      <c r="PRF2563" s="14"/>
      <c r="PRG2563" s="41"/>
      <c r="PRH2563" s="44"/>
      <c r="PRI2563" s="51"/>
      <c r="PRJ2563" s="51"/>
      <c r="PRK2563" s="51"/>
      <c r="PRL2563" s="13"/>
      <c r="PRM2563" s="13"/>
      <c r="PRN2563" s="14"/>
      <c r="PRO2563" s="14"/>
      <c r="PRP2563" s="41"/>
      <c r="PRQ2563" s="44"/>
      <c r="PRR2563" s="51"/>
      <c r="PRS2563" s="51"/>
      <c r="PRT2563" s="51"/>
      <c r="PRU2563" s="13"/>
      <c r="PRV2563" s="13"/>
      <c r="PRW2563" s="14"/>
      <c r="PRX2563" s="14"/>
      <c r="PRY2563" s="41"/>
      <c r="PRZ2563" s="44"/>
      <c r="PSA2563" s="51"/>
      <c r="PSB2563" s="51"/>
      <c r="PSC2563" s="51"/>
      <c r="PSD2563" s="13"/>
      <c r="PSE2563" s="13"/>
      <c r="PSF2563" s="14"/>
      <c r="PSG2563" s="14"/>
      <c r="PSH2563" s="41"/>
      <c r="PSI2563" s="44"/>
      <c r="PSJ2563" s="51"/>
      <c r="PSK2563" s="51"/>
      <c r="PSL2563" s="51"/>
      <c r="PSM2563" s="13"/>
      <c r="PSN2563" s="13"/>
      <c r="PSO2563" s="14"/>
      <c r="PSP2563" s="14"/>
      <c r="PSQ2563" s="41"/>
      <c r="PSR2563" s="44"/>
      <c r="PSS2563" s="51"/>
      <c r="PST2563" s="51"/>
      <c r="PSU2563" s="51"/>
      <c r="PSV2563" s="13"/>
      <c r="PSW2563" s="13"/>
      <c r="PSX2563" s="14"/>
      <c r="PSY2563" s="14"/>
      <c r="PSZ2563" s="41"/>
      <c r="PTA2563" s="44"/>
      <c r="PTB2563" s="51"/>
      <c r="PTC2563" s="51"/>
      <c r="PTD2563" s="51"/>
      <c r="PTE2563" s="13"/>
      <c r="PTF2563" s="13"/>
      <c r="PTG2563" s="14"/>
      <c r="PTH2563" s="14"/>
      <c r="PTI2563" s="41"/>
      <c r="PTJ2563" s="44"/>
      <c r="PTK2563" s="51"/>
      <c r="PTL2563" s="51"/>
      <c r="PTM2563" s="51"/>
      <c r="PTN2563" s="13"/>
      <c r="PTO2563" s="13"/>
      <c r="PTP2563" s="14"/>
      <c r="PTQ2563" s="14"/>
      <c r="PTR2563" s="41"/>
      <c r="PTS2563" s="44"/>
      <c r="PTT2563" s="51"/>
      <c r="PTU2563" s="51"/>
      <c r="PTV2563" s="51"/>
      <c r="PTW2563" s="13"/>
      <c r="PTX2563" s="13"/>
      <c r="PTY2563" s="14"/>
      <c r="PTZ2563" s="14"/>
      <c r="PUA2563" s="41"/>
      <c r="PUB2563" s="44"/>
      <c r="PUC2563" s="51"/>
      <c r="PUD2563" s="51"/>
      <c r="PUE2563" s="51"/>
      <c r="PUF2563" s="13"/>
      <c r="PUG2563" s="13"/>
      <c r="PUH2563" s="14"/>
      <c r="PUI2563" s="14"/>
      <c r="PUJ2563" s="41"/>
      <c r="PUK2563" s="44"/>
      <c r="PUL2563" s="51"/>
      <c r="PUM2563" s="51"/>
      <c r="PUN2563" s="51"/>
      <c r="PUO2563" s="13"/>
      <c r="PUP2563" s="13"/>
      <c r="PUQ2563" s="14"/>
      <c r="PUR2563" s="14"/>
      <c r="PUS2563" s="41"/>
      <c r="PUT2563" s="44"/>
      <c r="PUU2563" s="51"/>
      <c r="PUV2563" s="51"/>
      <c r="PUW2563" s="51"/>
      <c r="PUX2563" s="13"/>
      <c r="PUY2563" s="13"/>
      <c r="PUZ2563" s="14"/>
      <c r="PVA2563" s="14"/>
      <c r="PVB2563" s="41"/>
      <c r="PVC2563" s="44"/>
      <c r="PVD2563" s="51"/>
      <c r="PVE2563" s="51"/>
      <c r="PVF2563" s="51"/>
      <c r="PVG2563" s="13"/>
      <c r="PVH2563" s="13"/>
      <c r="PVI2563" s="14"/>
      <c r="PVJ2563" s="14"/>
      <c r="PVK2563" s="41"/>
      <c r="PVL2563" s="44"/>
      <c r="PVM2563" s="51"/>
      <c r="PVN2563" s="51"/>
      <c r="PVO2563" s="51"/>
      <c r="PVP2563" s="13"/>
      <c r="PVQ2563" s="13"/>
      <c r="PVR2563" s="14"/>
      <c r="PVS2563" s="14"/>
      <c r="PVT2563" s="41"/>
      <c r="PVU2563" s="44"/>
      <c r="PVV2563" s="51"/>
      <c r="PVW2563" s="51"/>
      <c r="PVX2563" s="51"/>
      <c r="PVY2563" s="13"/>
      <c r="PVZ2563" s="13"/>
      <c r="PWA2563" s="14"/>
      <c r="PWB2563" s="14"/>
      <c r="PWC2563" s="41"/>
      <c r="PWD2563" s="44"/>
      <c r="PWE2563" s="51"/>
      <c r="PWF2563" s="51"/>
      <c r="PWG2563" s="51"/>
      <c r="PWH2563" s="13"/>
      <c r="PWI2563" s="13"/>
      <c r="PWJ2563" s="14"/>
      <c r="PWK2563" s="14"/>
      <c r="PWL2563" s="41"/>
      <c r="PWM2563" s="44"/>
      <c r="PWN2563" s="51"/>
      <c r="PWO2563" s="51"/>
      <c r="PWP2563" s="51"/>
      <c r="PWQ2563" s="13"/>
      <c r="PWR2563" s="13"/>
      <c r="PWS2563" s="14"/>
      <c r="PWT2563" s="14"/>
      <c r="PWU2563" s="41"/>
      <c r="PWV2563" s="44"/>
      <c r="PWW2563" s="51"/>
      <c r="PWX2563" s="51"/>
      <c r="PWY2563" s="51"/>
      <c r="PWZ2563" s="13"/>
      <c r="PXA2563" s="13"/>
      <c r="PXB2563" s="14"/>
      <c r="PXC2563" s="14"/>
      <c r="PXD2563" s="41"/>
      <c r="PXE2563" s="44"/>
      <c r="PXF2563" s="51"/>
      <c r="PXG2563" s="51"/>
      <c r="PXH2563" s="51"/>
      <c r="PXI2563" s="13"/>
      <c r="PXJ2563" s="13"/>
      <c r="PXK2563" s="14"/>
      <c r="PXL2563" s="14"/>
      <c r="PXM2563" s="41"/>
      <c r="PXN2563" s="44"/>
      <c r="PXO2563" s="51"/>
      <c r="PXP2563" s="51"/>
      <c r="PXQ2563" s="51"/>
      <c r="PXR2563" s="13"/>
      <c r="PXS2563" s="13"/>
      <c r="PXT2563" s="14"/>
      <c r="PXU2563" s="14"/>
      <c r="PXV2563" s="41"/>
      <c r="PXW2563" s="44"/>
      <c r="PXX2563" s="51"/>
      <c r="PXY2563" s="51"/>
      <c r="PXZ2563" s="51"/>
      <c r="PYA2563" s="13"/>
      <c r="PYB2563" s="13"/>
      <c r="PYC2563" s="14"/>
      <c r="PYD2563" s="14"/>
      <c r="PYE2563" s="41"/>
      <c r="PYF2563" s="44"/>
      <c r="PYG2563" s="51"/>
      <c r="PYH2563" s="51"/>
      <c r="PYI2563" s="51"/>
      <c r="PYJ2563" s="13"/>
      <c r="PYK2563" s="13"/>
      <c r="PYL2563" s="14"/>
      <c r="PYM2563" s="14"/>
      <c r="PYN2563" s="41"/>
      <c r="PYO2563" s="44"/>
      <c r="PYP2563" s="51"/>
      <c r="PYQ2563" s="51"/>
      <c r="PYR2563" s="51"/>
      <c r="PYS2563" s="13"/>
      <c r="PYT2563" s="13"/>
      <c r="PYU2563" s="14"/>
      <c r="PYV2563" s="14"/>
      <c r="PYW2563" s="41"/>
      <c r="PYX2563" s="44"/>
      <c r="PYY2563" s="51"/>
      <c r="PYZ2563" s="51"/>
      <c r="PZA2563" s="51"/>
      <c r="PZB2563" s="13"/>
      <c r="PZC2563" s="13"/>
      <c r="PZD2563" s="14"/>
      <c r="PZE2563" s="14"/>
      <c r="PZF2563" s="41"/>
      <c r="PZG2563" s="44"/>
      <c r="PZH2563" s="51"/>
      <c r="PZI2563" s="51"/>
      <c r="PZJ2563" s="51"/>
      <c r="PZK2563" s="13"/>
      <c r="PZL2563" s="13"/>
      <c r="PZM2563" s="14"/>
      <c r="PZN2563" s="14"/>
      <c r="PZO2563" s="41"/>
      <c r="PZP2563" s="44"/>
      <c r="PZQ2563" s="51"/>
      <c r="PZR2563" s="51"/>
      <c r="PZS2563" s="51"/>
      <c r="PZT2563" s="13"/>
      <c r="PZU2563" s="13"/>
      <c r="PZV2563" s="14"/>
      <c r="PZW2563" s="14"/>
      <c r="PZX2563" s="41"/>
      <c r="PZY2563" s="44"/>
      <c r="PZZ2563" s="51"/>
      <c r="QAA2563" s="51"/>
      <c r="QAB2563" s="51"/>
      <c r="QAC2563" s="13"/>
      <c r="QAD2563" s="13"/>
      <c r="QAE2563" s="14"/>
      <c r="QAF2563" s="14"/>
      <c r="QAG2563" s="41"/>
      <c r="QAH2563" s="44"/>
      <c r="QAI2563" s="51"/>
      <c r="QAJ2563" s="51"/>
      <c r="QAK2563" s="51"/>
      <c r="QAL2563" s="13"/>
      <c r="QAM2563" s="13"/>
      <c r="QAN2563" s="14"/>
      <c r="QAO2563" s="14"/>
      <c r="QAP2563" s="41"/>
      <c r="QAQ2563" s="44"/>
      <c r="QAR2563" s="51"/>
      <c r="QAS2563" s="51"/>
      <c r="QAT2563" s="51"/>
      <c r="QAU2563" s="13"/>
      <c r="QAV2563" s="13"/>
      <c r="QAW2563" s="14"/>
      <c r="QAX2563" s="14"/>
      <c r="QAY2563" s="41"/>
      <c r="QAZ2563" s="44"/>
      <c r="QBA2563" s="51"/>
      <c r="QBB2563" s="51"/>
      <c r="QBC2563" s="51"/>
      <c r="QBD2563" s="13"/>
      <c r="QBE2563" s="13"/>
      <c r="QBF2563" s="14"/>
      <c r="QBG2563" s="14"/>
      <c r="QBH2563" s="41"/>
      <c r="QBI2563" s="44"/>
      <c r="QBJ2563" s="51"/>
      <c r="QBK2563" s="51"/>
      <c r="QBL2563" s="51"/>
      <c r="QBM2563" s="13"/>
      <c r="QBN2563" s="13"/>
      <c r="QBO2563" s="14"/>
      <c r="QBP2563" s="14"/>
      <c r="QBQ2563" s="41"/>
      <c r="QBR2563" s="44"/>
      <c r="QBS2563" s="51"/>
      <c r="QBT2563" s="51"/>
      <c r="QBU2563" s="51"/>
      <c r="QBV2563" s="13"/>
      <c r="QBW2563" s="13"/>
      <c r="QBX2563" s="14"/>
      <c r="QBY2563" s="14"/>
      <c r="QBZ2563" s="41"/>
      <c r="QCA2563" s="44"/>
      <c r="QCB2563" s="51"/>
      <c r="QCC2563" s="51"/>
      <c r="QCD2563" s="51"/>
      <c r="QCE2563" s="13"/>
      <c r="QCF2563" s="13"/>
      <c r="QCG2563" s="14"/>
      <c r="QCH2563" s="14"/>
      <c r="QCI2563" s="41"/>
      <c r="QCJ2563" s="44"/>
      <c r="QCK2563" s="51"/>
      <c r="QCL2563" s="51"/>
      <c r="QCM2563" s="51"/>
      <c r="QCN2563" s="13"/>
      <c r="QCO2563" s="13"/>
      <c r="QCP2563" s="14"/>
      <c r="QCQ2563" s="14"/>
      <c r="QCR2563" s="41"/>
      <c r="QCS2563" s="44"/>
      <c r="QCT2563" s="51"/>
      <c r="QCU2563" s="51"/>
      <c r="QCV2563" s="51"/>
      <c r="QCW2563" s="13"/>
      <c r="QCX2563" s="13"/>
      <c r="QCY2563" s="14"/>
      <c r="QCZ2563" s="14"/>
      <c r="QDA2563" s="41"/>
      <c r="QDB2563" s="44"/>
      <c r="QDC2563" s="51"/>
      <c r="QDD2563" s="51"/>
      <c r="QDE2563" s="51"/>
      <c r="QDF2563" s="13"/>
      <c r="QDG2563" s="13"/>
      <c r="QDH2563" s="14"/>
      <c r="QDI2563" s="14"/>
      <c r="QDJ2563" s="41"/>
      <c r="QDK2563" s="44"/>
      <c r="QDL2563" s="51"/>
      <c r="QDM2563" s="51"/>
      <c r="QDN2563" s="51"/>
      <c r="QDO2563" s="13"/>
      <c r="QDP2563" s="13"/>
      <c r="QDQ2563" s="14"/>
      <c r="QDR2563" s="14"/>
      <c r="QDS2563" s="41"/>
      <c r="QDT2563" s="44"/>
      <c r="QDU2563" s="51"/>
      <c r="QDV2563" s="51"/>
      <c r="QDW2563" s="51"/>
      <c r="QDX2563" s="13"/>
      <c r="QDY2563" s="13"/>
      <c r="QDZ2563" s="14"/>
      <c r="QEA2563" s="14"/>
      <c r="QEB2563" s="41"/>
      <c r="QEC2563" s="44"/>
      <c r="QED2563" s="51"/>
      <c r="QEE2563" s="51"/>
      <c r="QEF2563" s="51"/>
      <c r="QEG2563" s="13"/>
      <c r="QEH2563" s="13"/>
      <c r="QEI2563" s="14"/>
      <c r="QEJ2563" s="14"/>
      <c r="QEK2563" s="41"/>
      <c r="QEL2563" s="44"/>
      <c r="QEM2563" s="51"/>
      <c r="QEN2563" s="51"/>
      <c r="QEO2563" s="51"/>
      <c r="QEP2563" s="13"/>
      <c r="QEQ2563" s="13"/>
      <c r="QER2563" s="14"/>
      <c r="QES2563" s="14"/>
      <c r="QET2563" s="41"/>
      <c r="QEU2563" s="44"/>
      <c r="QEV2563" s="51"/>
      <c r="QEW2563" s="51"/>
      <c r="QEX2563" s="51"/>
      <c r="QEY2563" s="13"/>
      <c r="QEZ2563" s="13"/>
      <c r="QFA2563" s="14"/>
      <c r="QFB2563" s="14"/>
      <c r="QFC2563" s="41"/>
      <c r="QFD2563" s="44"/>
      <c r="QFE2563" s="51"/>
      <c r="QFF2563" s="51"/>
      <c r="QFG2563" s="51"/>
      <c r="QFH2563" s="13"/>
      <c r="QFI2563" s="13"/>
      <c r="QFJ2563" s="14"/>
      <c r="QFK2563" s="14"/>
      <c r="QFL2563" s="41"/>
      <c r="QFM2563" s="44"/>
      <c r="QFN2563" s="51"/>
      <c r="QFO2563" s="51"/>
      <c r="QFP2563" s="51"/>
      <c r="QFQ2563" s="13"/>
      <c r="QFR2563" s="13"/>
      <c r="QFS2563" s="14"/>
      <c r="QFT2563" s="14"/>
      <c r="QFU2563" s="41"/>
      <c r="QFV2563" s="44"/>
      <c r="QFW2563" s="51"/>
      <c r="QFX2563" s="51"/>
      <c r="QFY2563" s="51"/>
      <c r="QFZ2563" s="13"/>
      <c r="QGA2563" s="13"/>
      <c r="QGB2563" s="14"/>
      <c r="QGC2563" s="14"/>
      <c r="QGD2563" s="41"/>
      <c r="QGE2563" s="44"/>
      <c r="QGF2563" s="51"/>
      <c r="QGG2563" s="51"/>
      <c r="QGH2563" s="51"/>
      <c r="QGI2563" s="13"/>
      <c r="QGJ2563" s="13"/>
      <c r="QGK2563" s="14"/>
      <c r="QGL2563" s="14"/>
      <c r="QGM2563" s="41"/>
      <c r="QGN2563" s="44"/>
      <c r="QGO2563" s="51"/>
      <c r="QGP2563" s="51"/>
      <c r="QGQ2563" s="51"/>
      <c r="QGR2563" s="13"/>
      <c r="QGS2563" s="13"/>
      <c r="QGT2563" s="14"/>
      <c r="QGU2563" s="14"/>
      <c r="QGV2563" s="41"/>
      <c r="QGW2563" s="44"/>
      <c r="QGX2563" s="51"/>
      <c r="QGY2563" s="51"/>
      <c r="QGZ2563" s="51"/>
      <c r="QHA2563" s="13"/>
      <c r="QHB2563" s="13"/>
      <c r="QHC2563" s="14"/>
      <c r="QHD2563" s="14"/>
      <c r="QHE2563" s="41"/>
      <c r="QHF2563" s="44"/>
      <c r="QHG2563" s="51"/>
      <c r="QHH2563" s="51"/>
      <c r="QHI2563" s="51"/>
      <c r="QHJ2563" s="13"/>
      <c r="QHK2563" s="13"/>
      <c r="QHL2563" s="14"/>
      <c r="QHM2563" s="14"/>
      <c r="QHN2563" s="41"/>
      <c r="QHO2563" s="44"/>
      <c r="QHP2563" s="51"/>
      <c r="QHQ2563" s="51"/>
      <c r="QHR2563" s="51"/>
      <c r="QHS2563" s="13"/>
      <c r="QHT2563" s="13"/>
      <c r="QHU2563" s="14"/>
      <c r="QHV2563" s="14"/>
      <c r="QHW2563" s="41"/>
      <c r="QHX2563" s="44"/>
      <c r="QHY2563" s="51"/>
      <c r="QHZ2563" s="51"/>
      <c r="QIA2563" s="51"/>
      <c r="QIB2563" s="13"/>
      <c r="QIC2563" s="13"/>
      <c r="QID2563" s="14"/>
      <c r="QIE2563" s="14"/>
      <c r="QIF2563" s="41"/>
      <c r="QIG2563" s="44"/>
      <c r="QIH2563" s="51"/>
      <c r="QII2563" s="51"/>
      <c r="QIJ2563" s="51"/>
      <c r="QIK2563" s="13"/>
      <c r="QIL2563" s="13"/>
      <c r="QIM2563" s="14"/>
      <c r="QIN2563" s="14"/>
      <c r="QIO2563" s="41"/>
      <c r="QIP2563" s="44"/>
      <c r="QIQ2563" s="51"/>
      <c r="QIR2563" s="51"/>
      <c r="QIS2563" s="51"/>
      <c r="QIT2563" s="13"/>
      <c r="QIU2563" s="13"/>
      <c r="QIV2563" s="14"/>
      <c r="QIW2563" s="14"/>
      <c r="QIX2563" s="41"/>
      <c r="QIY2563" s="44"/>
      <c r="QIZ2563" s="51"/>
      <c r="QJA2563" s="51"/>
      <c r="QJB2563" s="51"/>
      <c r="QJC2563" s="13"/>
      <c r="QJD2563" s="13"/>
      <c r="QJE2563" s="14"/>
      <c r="QJF2563" s="14"/>
      <c r="QJG2563" s="41"/>
      <c r="QJH2563" s="44"/>
      <c r="QJI2563" s="51"/>
      <c r="QJJ2563" s="51"/>
      <c r="QJK2563" s="51"/>
      <c r="QJL2563" s="13"/>
      <c r="QJM2563" s="13"/>
      <c r="QJN2563" s="14"/>
      <c r="QJO2563" s="14"/>
      <c r="QJP2563" s="41"/>
      <c r="QJQ2563" s="44"/>
      <c r="QJR2563" s="51"/>
      <c r="QJS2563" s="51"/>
      <c r="QJT2563" s="51"/>
      <c r="QJU2563" s="13"/>
      <c r="QJV2563" s="13"/>
      <c r="QJW2563" s="14"/>
      <c r="QJX2563" s="14"/>
      <c r="QJY2563" s="41"/>
      <c r="QJZ2563" s="44"/>
      <c r="QKA2563" s="51"/>
      <c r="QKB2563" s="51"/>
      <c r="QKC2563" s="51"/>
      <c r="QKD2563" s="13"/>
      <c r="QKE2563" s="13"/>
      <c r="QKF2563" s="14"/>
      <c r="QKG2563" s="14"/>
      <c r="QKH2563" s="41"/>
      <c r="QKI2563" s="44"/>
      <c r="QKJ2563" s="51"/>
      <c r="QKK2563" s="51"/>
      <c r="QKL2563" s="51"/>
      <c r="QKM2563" s="13"/>
      <c r="QKN2563" s="13"/>
      <c r="QKO2563" s="14"/>
      <c r="QKP2563" s="14"/>
      <c r="QKQ2563" s="41"/>
      <c r="QKR2563" s="44"/>
      <c r="QKS2563" s="51"/>
      <c r="QKT2563" s="51"/>
      <c r="QKU2563" s="51"/>
      <c r="QKV2563" s="13"/>
      <c r="QKW2563" s="13"/>
      <c r="QKX2563" s="14"/>
      <c r="QKY2563" s="14"/>
      <c r="QKZ2563" s="41"/>
      <c r="QLA2563" s="44"/>
      <c r="QLB2563" s="51"/>
      <c r="QLC2563" s="51"/>
      <c r="QLD2563" s="51"/>
      <c r="QLE2563" s="13"/>
      <c r="QLF2563" s="13"/>
      <c r="QLG2563" s="14"/>
      <c r="QLH2563" s="14"/>
      <c r="QLI2563" s="41"/>
      <c r="QLJ2563" s="44"/>
      <c r="QLK2563" s="51"/>
      <c r="QLL2563" s="51"/>
      <c r="QLM2563" s="51"/>
      <c r="QLN2563" s="13"/>
      <c r="QLO2563" s="13"/>
      <c r="QLP2563" s="14"/>
      <c r="QLQ2563" s="14"/>
      <c r="QLR2563" s="41"/>
      <c r="QLS2563" s="44"/>
      <c r="QLT2563" s="51"/>
      <c r="QLU2563" s="51"/>
      <c r="QLV2563" s="51"/>
      <c r="QLW2563" s="13"/>
      <c r="QLX2563" s="13"/>
      <c r="QLY2563" s="14"/>
      <c r="QLZ2563" s="14"/>
      <c r="QMA2563" s="41"/>
      <c r="QMB2563" s="44"/>
      <c r="QMC2563" s="51"/>
      <c r="QMD2563" s="51"/>
      <c r="QME2563" s="51"/>
      <c r="QMF2563" s="13"/>
      <c r="QMG2563" s="13"/>
      <c r="QMH2563" s="14"/>
      <c r="QMI2563" s="14"/>
      <c r="QMJ2563" s="41"/>
      <c r="QMK2563" s="44"/>
      <c r="QML2563" s="51"/>
      <c r="QMM2563" s="51"/>
      <c r="QMN2563" s="51"/>
      <c r="QMO2563" s="13"/>
      <c r="QMP2563" s="13"/>
      <c r="QMQ2563" s="14"/>
      <c r="QMR2563" s="14"/>
      <c r="QMS2563" s="41"/>
      <c r="QMT2563" s="44"/>
      <c r="QMU2563" s="51"/>
      <c r="QMV2563" s="51"/>
      <c r="QMW2563" s="51"/>
      <c r="QMX2563" s="13"/>
      <c r="QMY2563" s="13"/>
      <c r="QMZ2563" s="14"/>
      <c r="QNA2563" s="14"/>
      <c r="QNB2563" s="41"/>
      <c r="QNC2563" s="44"/>
      <c r="QND2563" s="51"/>
      <c r="QNE2563" s="51"/>
      <c r="QNF2563" s="51"/>
      <c r="QNG2563" s="13"/>
      <c r="QNH2563" s="13"/>
      <c r="QNI2563" s="14"/>
      <c r="QNJ2563" s="14"/>
      <c r="QNK2563" s="41"/>
      <c r="QNL2563" s="44"/>
      <c r="QNM2563" s="51"/>
      <c r="QNN2563" s="51"/>
      <c r="QNO2563" s="51"/>
      <c r="QNP2563" s="13"/>
      <c r="QNQ2563" s="13"/>
      <c r="QNR2563" s="14"/>
      <c r="QNS2563" s="14"/>
      <c r="QNT2563" s="41"/>
      <c r="QNU2563" s="44"/>
      <c r="QNV2563" s="51"/>
      <c r="QNW2563" s="51"/>
      <c r="QNX2563" s="51"/>
      <c r="QNY2563" s="13"/>
      <c r="QNZ2563" s="13"/>
      <c r="QOA2563" s="14"/>
      <c r="QOB2563" s="14"/>
      <c r="QOC2563" s="41"/>
      <c r="QOD2563" s="44"/>
      <c r="QOE2563" s="51"/>
      <c r="QOF2563" s="51"/>
      <c r="QOG2563" s="51"/>
      <c r="QOH2563" s="13"/>
      <c r="QOI2563" s="13"/>
      <c r="QOJ2563" s="14"/>
      <c r="QOK2563" s="14"/>
      <c r="QOL2563" s="41"/>
      <c r="QOM2563" s="44"/>
      <c r="QON2563" s="51"/>
      <c r="QOO2563" s="51"/>
      <c r="QOP2563" s="51"/>
      <c r="QOQ2563" s="13"/>
      <c r="QOR2563" s="13"/>
      <c r="QOS2563" s="14"/>
      <c r="QOT2563" s="14"/>
      <c r="QOU2563" s="41"/>
      <c r="QOV2563" s="44"/>
      <c r="QOW2563" s="51"/>
      <c r="QOX2563" s="51"/>
      <c r="QOY2563" s="51"/>
      <c r="QOZ2563" s="13"/>
      <c r="QPA2563" s="13"/>
      <c r="QPB2563" s="14"/>
      <c r="QPC2563" s="14"/>
      <c r="QPD2563" s="41"/>
      <c r="QPE2563" s="44"/>
      <c r="QPF2563" s="51"/>
      <c r="QPG2563" s="51"/>
      <c r="QPH2563" s="51"/>
      <c r="QPI2563" s="13"/>
      <c r="QPJ2563" s="13"/>
      <c r="QPK2563" s="14"/>
      <c r="QPL2563" s="14"/>
      <c r="QPM2563" s="41"/>
      <c r="QPN2563" s="44"/>
      <c r="QPO2563" s="51"/>
      <c r="QPP2563" s="51"/>
      <c r="QPQ2563" s="51"/>
      <c r="QPR2563" s="13"/>
      <c r="QPS2563" s="13"/>
      <c r="QPT2563" s="14"/>
      <c r="QPU2563" s="14"/>
      <c r="QPV2563" s="41"/>
      <c r="QPW2563" s="44"/>
      <c r="QPX2563" s="51"/>
      <c r="QPY2563" s="51"/>
      <c r="QPZ2563" s="51"/>
      <c r="QQA2563" s="13"/>
      <c r="QQB2563" s="13"/>
      <c r="QQC2563" s="14"/>
      <c r="QQD2563" s="14"/>
      <c r="QQE2563" s="41"/>
      <c r="QQF2563" s="44"/>
      <c r="QQG2563" s="51"/>
      <c r="QQH2563" s="51"/>
      <c r="QQI2563" s="51"/>
      <c r="QQJ2563" s="13"/>
      <c r="QQK2563" s="13"/>
      <c r="QQL2563" s="14"/>
      <c r="QQM2563" s="14"/>
      <c r="QQN2563" s="41"/>
      <c r="QQO2563" s="44"/>
      <c r="QQP2563" s="51"/>
      <c r="QQQ2563" s="51"/>
      <c r="QQR2563" s="51"/>
      <c r="QQS2563" s="13"/>
      <c r="QQT2563" s="13"/>
      <c r="QQU2563" s="14"/>
      <c r="QQV2563" s="14"/>
      <c r="QQW2563" s="41"/>
      <c r="QQX2563" s="44"/>
      <c r="QQY2563" s="51"/>
      <c r="QQZ2563" s="51"/>
      <c r="QRA2563" s="51"/>
      <c r="QRB2563" s="13"/>
      <c r="QRC2563" s="13"/>
      <c r="QRD2563" s="14"/>
      <c r="QRE2563" s="14"/>
      <c r="QRF2563" s="41"/>
      <c r="QRG2563" s="44"/>
      <c r="QRH2563" s="51"/>
      <c r="QRI2563" s="51"/>
      <c r="QRJ2563" s="51"/>
      <c r="QRK2563" s="13"/>
      <c r="QRL2563" s="13"/>
      <c r="QRM2563" s="14"/>
      <c r="QRN2563" s="14"/>
      <c r="QRO2563" s="41"/>
      <c r="QRP2563" s="44"/>
      <c r="QRQ2563" s="51"/>
      <c r="QRR2563" s="51"/>
      <c r="QRS2563" s="51"/>
      <c r="QRT2563" s="13"/>
      <c r="QRU2563" s="13"/>
      <c r="QRV2563" s="14"/>
      <c r="QRW2563" s="14"/>
      <c r="QRX2563" s="41"/>
      <c r="QRY2563" s="44"/>
      <c r="QRZ2563" s="51"/>
      <c r="QSA2563" s="51"/>
      <c r="QSB2563" s="51"/>
      <c r="QSC2563" s="13"/>
      <c r="QSD2563" s="13"/>
      <c r="QSE2563" s="14"/>
      <c r="QSF2563" s="14"/>
      <c r="QSG2563" s="41"/>
      <c r="QSH2563" s="44"/>
      <c r="QSI2563" s="51"/>
      <c r="QSJ2563" s="51"/>
      <c r="QSK2563" s="51"/>
      <c r="QSL2563" s="13"/>
      <c r="QSM2563" s="13"/>
      <c r="QSN2563" s="14"/>
      <c r="QSO2563" s="14"/>
      <c r="QSP2563" s="41"/>
      <c r="QSQ2563" s="44"/>
      <c r="QSR2563" s="51"/>
      <c r="QSS2563" s="51"/>
      <c r="QST2563" s="51"/>
      <c r="QSU2563" s="13"/>
      <c r="QSV2563" s="13"/>
      <c r="QSW2563" s="14"/>
      <c r="QSX2563" s="14"/>
      <c r="QSY2563" s="41"/>
      <c r="QSZ2563" s="44"/>
      <c r="QTA2563" s="51"/>
      <c r="QTB2563" s="51"/>
      <c r="QTC2563" s="51"/>
      <c r="QTD2563" s="13"/>
      <c r="QTE2563" s="13"/>
      <c r="QTF2563" s="14"/>
      <c r="QTG2563" s="14"/>
      <c r="QTH2563" s="41"/>
      <c r="QTI2563" s="44"/>
      <c r="QTJ2563" s="51"/>
      <c r="QTK2563" s="51"/>
      <c r="QTL2563" s="51"/>
      <c r="QTM2563" s="13"/>
      <c r="QTN2563" s="13"/>
      <c r="QTO2563" s="14"/>
      <c r="QTP2563" s="14"/>
      <c r="QTQ2563" s="41"/>
      <c r="QTR2563" s="44"/>
      <c r="QTS2563" s="51"/>
      <c r="QTT2563" s="51"/>
      <c r="QTU2563" s="51"/>
      <c r="QTV2563" s="13"/>
      <c r="QTW2563" s="13"/>
      <c r="QTX2563" s="14"/>
      <c r="QTY2563" s="14"/>
      <c r="QTZ2563" s="41"/>
      <c r="QUA2563" s="44"/>
      <c r="QUB2563" s="51"/>
      <c r="QUC2563" s="51"/>
      <c r="QUD2563" s="51"/>
      <c r="QUE2563" s="13"/>
      <c r="QUF2563" s="13"/>
      <c r="QUG2563" s="14"/>
      <c r="QUH2563" s="14"/>
      <c r="QUI2563" s="41"/>
      <c r="QUJ2563" s="44"/>
      <c r="QUK2563" s="51"/>
      <c r="QUL2563" s="51"/>
      <c r="QUM2563" s="51"/>
      <c r="QUN2563" s="13"/>
      <c r="QUO2563" s="13"/>
      <c r="QUP2563" s="14"/>
      <c r="QUQ2563" s="14"/>
      <c r="QUR2563" s="41"/>
      <c r="QUS2563" s="44"/>
      <c r="QUT2563" s="51"/>
      <c r="QUU2563" s="51"/>
      <c r="QUV2563" s="51"/>
      <c r="QUW2563" s="13"/>
      <c r="QUX2563" s="13"/>
      <c r="QUY2563" s="14"/>
      <c r="QUZ2563" s="14"/>
      <c r="QVA2563" s="41"/>
      <c r="QVB2563" s="44"/>
      <c r="QVC2563" s="51"/>
      <c r="QVD2563" s="51"/>
      <c r="QVE2563" s="51"/>
      <c r="QVF2563" s="13"/>
      <c r="QVG2563" s="13"/>
      <c r="QVH2563" s="14"/>
      <c r="QVI2563" s="14"/>
      <c r="QVJ2563" s="41"/>
      <c r="QVK2563" s="44"/>
      <c r="QVL2563" s="51"/>
      <c r="QVM2563" s="51"/>
      <c r="QVN2563" s="51"/>
      <c r="QVO2563" s="13"/>
      <c r="QVP2563" s="13"/>
      <c r="QVQ2563" s="14"/>
      <c r="QVR2563" s="14"/>
      <c r="QVS2563" s="41"/>
      <c r="QVT2563" s="44"/>
      <c r="QVU2563" s="51"/>
      <c r="QVV2563" s="51"/>
      <c r="QVW2563" s="51"/>
      <c r="QVX2563" s="13"/>
      <c r="QVY2563" s="13"/>
      <c r="QVZ2563" s="14"/>
      <c r="QWA2563" s="14"/>
      <c r="QWB2563" s="41"/>
      <c r="QWC2563" s="44"/>
      <c r="QWD2563" s="51"/>
      <c r="QWE2563" s="51"/>
      <c r="QWF2563" s="51"/>
      <c r="QWG2563" s="13"/>
      <c r="QWH2563" s="13"/>
      <c r="QWI2563" s="14"/>
      <c r="QWJ2563" s="14"/>
      <c r="QWK2563" s="41"/>
      <c r="QWL2563" s="44"/>
      <c r="QWM2563" s="51"/>
      <c r="QWN2563" s="51"/>
      <c r="QWO2563" s="51"/>
      <c r="QWP2563" s="13"/>
      <c r="QWQ2563" s="13"/>
      <c r="QWR2563" s="14"/>
      <c r="QWS2563" s="14"/>
      <c r="QWT2563" s="41"/>
      <c r="QWU2563" s="44"/>
      <c r="QWV2563" s="51"/>
      <c r="QWW2563" s="51"/>
      <c r="QWX2563" s="51"/>
      <c r="QWY2563" s="13"/>
      <c r="QWZ2563" s="13"/>
      <c r="QXA2563" s="14"/>
      <c r="QXB2563" s="14"/>
      <c r="QXC2563" s="41"/>
      <c r="QXD2563" s="44"/>
      <c r="QXE2563" s="51"/>
      <c r="QXF2563" s="51"/>
      <c r="QXG2563" s="51"/>
      <c r="QXH2563" s="13"/>
      <c r="QXI2563" s="13"/>
      <c r="QXJ2563" s="14"/>
      <c r="QXK2563" s="14"/>
      <c r="QXL2563" s="41"/>
      <c r="QXM2563" s="44"/>
      <c r="QXN2563" s="51"/>
      <c r="QXO2563" s="51"/>
      <c r="QXP2563" s="51"/>
      <c r="QXQ2563" s="13"/>
      <c r="QXR2563" s="13"/>
      <c r="QXS2563" s="14"/>
      <c r="QXT2563" s="14"/>
      <c r="QXU2563" s="41"/>
      <c r="QXV2563" s="44"/>
      <c r="QXW2563" s="51"/>
      <c r="QXX2563" s="51"/>
      <c r="QXY2563" s="51"/>
      <c r="QXZ2563" s="13"/>
      <c r="QYA2563" s="13"/>
      <c r="QYB2563" s="14"/>
      <c r="QYC2563" s="14"/>
      <c r="QYD2563" s="41"/>
      <c r="QYE2563" s="44"/>
      <c r="QYF2563" s="51"/>
      <c r="QYG2563" s="51"/>
      <c r="QYH2563" s="51"/>
      <c r="QYI2563" s="13"/>
      <c r="QYJ2563" s="13"/>
      <c r="QYK2563" s="14"/>
      <c r="QYL2563" s="14"/>
      <c r="QYM2563" s="41"/>
      <c r="QYN2563" s="44"/>
      <c r="QYO2563" s="51"/>
      <c r="QYP2563" s="51"/>
      <c r="QYQ2563" s="51"/>
      <c r="QYR2563" s="13"/>
      <c r="QYS2563" s="13"/>
      <c r="QYT2563" s="14"/>
      <c r="QYU2563" s="14"/>
      <c r="QYV2563" s="41"/>
      <c r="QYW2563" s="44"/>
      <c r="QYX2563" s="51"/>
      <c r="QYY2563" s="51"/>
      <c r="QYZ2563" s="51"/>
      <c r="QZA2563" s="13"/>
      <c r="QZB2563" s="13"/>
      <c r="QZC2563" s="14"/>
      <c r="QZD2563" s="14"/>
      <c r="QZE2563" s="41"/>
      <c r="QZF2563" s="44"/>
      <c r="QZG2563" s="51"/>
      <c r="QZH2563" s="51"/>
      <c r="QZI2563" s="51"/>
      <c r="QZJ2563" s="13"/>
      <c r="QZK2563" s="13"/>
      <c r="QZL2563" s="14"/>
      <c r="QZM2563" s="14"/>
      <c r="QZN2563" s="41"/>
      <c r="QZO2563" s="44"/>
      <c r="QZP2563" s="51"/>
      <c r="QZQ2563" s="51"/>
      <c r="QZR2563" s="51"/>
      <c r="QZS2563" s="13"/>
      <c r="QZT2563" s="13"/>
      <c r="QZU2563" s="14"/>
      <c r="QZV2563" s="14"/>
      <c r="QZW2563" s="41"/>
      <c r="QZX2563" s="44"/>
      <c r="QZY2563" s="51"/>
      <c r="QZZ2563" s="51"/>
      <c r="RAA2563" s="51"/>
      <c r="RAB2563" s="13"/>
      <c r="RAC2563" s="13"/>
      <c r="RAD2563" s="14"/>
      <c r="RAE2563" s="14"/>
      <c r="RAF2563" s="41"/>
      <c r="RAG2563" s="44"/>
      <c r="RAH2563" s="51"/>
      <c r="RAI2563" s="51"/>
      <c r="RAJ2563" s="51"/>
      <c r="RAK2563" s="13"/>
      <c r="RAL2563" s="13"/>
      <c r="RAM2563" s="14"/>
      <c r="RAN2563" s="14"/>
      <c r="RAO2563" s="41"/>
      <c r="RAP2563" s="44"/>
      <c r="RAQ2563" s="51"/>
      <c r="RAR2563" s="51"/>
      <c r="RAS2563" s="51"/>
      <c r="RAT2563" s="13"/>
      <c r="RAU2563" s="13"/>
      <c r="RAV2563" s="14"/>
      <c r="RAW2563" s="14"/>
      <c r="RAX2563" s="41"/>
      <c r="RAY2563" s="44"/>
      <c r="RAZ2563" s="51"/>
      <c r="RBA2563" s="51"/>
      <c r="RBB2563" s="51"/>
      <c r="RBC2563" s="13"/>
      <c r="RBD2563" s="13"/>
      <c r="RBE2563" s="14"/>
      <c r="RBF2563" s="14"/>
      <c r="RBG2563" s="41"/>
      <c r="RBH2563" s="44"/>
      <c r="RBI2563" s="51"/>
      <c r="RBJ2563" s="51"/>
      <c r="RBK2563" s="51"/>
      <c r="RBL2563" s="13"/>
      <c r="RBM2563" s="13"/>
      <c r="RBN2563" s="14"/>
      <c r="RBO2563" s="14"/>
      <c r="RBP2563" s="41"/>
      <c r="RBQ2563" s="44"/>
      <c r="RBR2563" s="51"/>
      <c r="RBS2563" s="51"/>
      <c r="RBT2563" s="51"/>
      <c r="RBU2563" s="13"/>
      <c r="RBV2563" s="13"/>
      <c r="RBW2563" s="14"/>
      <c r="RBX2563" s="14"/>
      <c r="RBY2563" s="41"/>
      <c r="RBZ2563" s="44"/>
      <c r="RCA2563" s="51"/>
      <c r="RCB2563" s="51"/>
      <c r="RCC2563" s="51"/>
      <c r="RCD2563" s="13"/>
      <c r="RCE2563" s="13"/>
      <c r="RCF2563" s="14"/>
      <c r="RCG2563" s="14"/>
      <c r="RCH2563" s="41"/>
      <c r="RCI2563" s="44"/>
      <c r="RCJ2563" s="51"/>
      <c r="RCK2563" s="51"/>
      <c r="RCL2563" s="51"/>
      <c r="RCM2563" s="13"/>
      <c r="RCN2563" s="13"/>
      <c r="RCO2563" s="14"/>
      <c r="RCP2563" s="14"/>
      <c r="RCQ2563" s="41"/>
      <c r="RCR2563" s="44"/>
      <c r="RCS2563" s="51"/>
      <c r="RCT2563" s="51"/>
      <c r="RCU2563" s="51"/>
      <c r="RCV2563" s="13"/>
      <c r="RCW2563" s="13"/>
      <c r="RCX2563" s="14"/>
      <c r="RCY2563" s="14"/>
      <c r="RCZ2563" s="41"/>
      <c r="RDA2563" s="44"/>
      <c r="RDB2563" s="51"/>
      <c r="RDC2563" s="51"/>
      <c r="RDD2563" s="51"/>
      <c r="RDE2563" s="13"/>
      <c r="RDF2563" s="13"/>
      <c r="RDG2563" s="14"/>
      <c r="RDH2563" s="14"/>
      <c r="RDI2563" s="41"/>
      <c r="RDJ2563" s="44"/>
      <c r="RDK2563" s="51"/>
      <c r="RDL2563" s="51"/>
      <c r="RDM2563" s="51"/>
      <c r="RDN2563" s="13"/>
      <c r="RDO2563" s="13"/>
      <c r="RDP2563" s="14"/>
      <c r="RDQ2563" s="14"/>
      <c r="RDR2563" s="41"/>
      <c r="RDS2563" s="44"/>
      <c r="RDT2563" s="51"/>
      <c r="RDU2563" s="51"/>
      <c r="RDV2563" s="51"/>
      <c r="RDW2563" s="13"/>
      <c r="RDX2563" s="13"/>
      <c r="RDY2563" s="14"/>
      <c r="RDZ2563" s="14"/>
      <c r="REA2563" s="41"/>
      <c r="REB2563" s="44"/>
      <c r="REC2563" s="51"/>
      <c r="RED2563" s="51"/>
      <c r="REE2563" s="51"/>
      <c r="REF2563" s="13"/>
      <c r="REG2563" s="13"/>
      <c r="REH2563" s="14"/>
      <c r="REI2563" s="14"/>
      <c r="REJ2563" s="41"/>
      <c r="REK2563" s="44"/>
      <c r="REL2563" s="51"/>
      <c r="REM2563" s="51"/>
      <c r="REN2563" s="51"/>
      <c r="REO2563" s="13"/>
      <c r="REP2563" s="13"/>
      <c r="REQ2563" s="14"/>
      <c r="RER2563" s="14"/>
      <c r="RES2563" s="41"/>
      <c r="RET2563" s="44"/>
      <c r="REU2563" s="51"/>
      <c r="REV2563" s="51"/>
      <c r="REW2563" s="51"/>
      <c r="REX2563" s="13"/>
      <c r="REY2563" s="13"/>
      <c r="REZ2563" s="14"/>
      <c r="RFA2563" s="14"/>
      <c r="RFB2563" s="41"/>
      <c r="RFC2563" s="44"/>
      <c r="RFD2563" s="51"/>
      <c r="RFE2563" s="51"/>
      <c r="RFF2563" s="51"/>
      <c r="RFG2563" s="13"/>
      <c r="RFH2563" s="13"/>
      <c r="RFI2563" s="14"/>
      <c r="RFJ2563" s="14"/>
      <c r="RFK2563" s="41"/>
      <c r="RFL2563" s="44"/>
      <c r="RFM2563" s="51"/>
      <c r="RFN2563" s="51"/>
      <c r="RFO2563" s="51"/>
      <c r="RFP2563" s="13"/>
      <c r="RFQ2563" s="13"/>
      <c r="RFR2563" s="14"/>
      <c r="RFS2563" s="14"/>
      <c r="RFT2563" s="41"/>
      <c r="RFU2563" s="44"/>
      <c r="RFV2563" s="51"/>
      <c r="RFW2563" s="51"/>
      <c r="RFX2563" s="51"/>
      <c r="RFY2563" s="13"/>
      <c r="RFZ2563" s="13"/>
      <c r="RGA2563" s="14"/>
      <c r="RGB2563" s="14"/>
      <c r="RGC2563" s="41"/>
      <c r="RGD2563" s="44"/>
      <c r="RGE2563" s="51"/>
      <c r="RGF2563" s="51"/>
      <c r="RGG2563" s="51"/>
      <c r="RGH2563" s="13"/>
      <c r="RGI2563" s="13"/>
      <c r="RGJ2563" s="14"/>
      <c r="RGK2563" s="14"/>
      <c r="RGL2563" s="41"/>
      <c r="RGM2563" s="44"/>
      <c r="RGN2563" s="51"/>
      <c r="RGO2563" s="51"/>
      <c r="RGP2563" s="51"/>
      <c r="RGQ2563" s="13"/>
      <c r="RGR2563" s="13"/>
      <c r="RGS2563" s="14"/>
      <c r="RGT2563" s="14"/>
      <c r="RGU2563" s="41"/>
      <c r="RGV2563" s="44"/>
      <c r="RGW2563" s="51"/>
      <c r="RGX2563" s="51"/>
      <c r="RGY2563" s="51"/>
      <c r="RGZ2563" s="13"/>
      <c r="RHA2563" s="13"/>
      <c r="RHB2563" s="14"/>
      <c r="RHC2563" s="14"/>
      <c r="RHD2563" s="41"/>
      <c r="RHE2563" s="44"/>
      <c r="RHF2563" s="51"/>
      <c r="RHG2563" s="51"/>
      <c r="RHH2563" s="51"/>
      <c r="RHI2563" s="13"/>
      <c r="RHJ2563" s="13"/>
      <c r="RHK2563" s="14"/>
      <c r="RHL2563" s="14"/>
      <c r="RHM2563" s="41"/>
      <c r="RHN2563" s="44"/>
      <c r="RHO2563" s="51"/>
      <c r="RHP2563" s="51"/>
      <c r="RHQ2563" s="51"/>
      <c r="RHR2563" s="13"/>
      <c r="RHS2563" s="13"/>
      <c r="RHT2563" s="14"/>
      <c r="RHU2563" s="14"/>
      <c r="RHV2563" s="41"/>
      <c r="RHW2563" s="44"/>
      <c r="RHX2563" s="51"/>
      <c r="RHY2563" s="51"/>
      <c r="RHZ2563" s="51"/>
      <c r="RIA2563" s="13"/>
      <c r="RIB2563" s="13"/>
      <c r="RIC2563" s="14"/>
      <c r="RID2563" s="14"/>
      <c r="RIE2563" s="41"/>
      <c r="RIF2563" s="44"/>
      <c r="RIG2563" s="51"/>
      <c r="RIH2563" s="51"/>
      <c r="RII2563" s="51"/>
      <c r="RIJ2563" s="13"/>
      <c r="RIK2563" s="13"/>
      <c r="RIL2563" s="14"/>
      <c r="RIM2563" s="14"/>
      <c r="RIN2563" s="41"/>
      <c r="RIO2563" s="44"/>
      <c r="RIP2563" s="51"/>
      <c r="RIQ2563" s="51"/>
      <c r="RIR2563" s="51"/>
      <c r="RIS2563" s="13"/>
      <c r="RIT2563" s="13"/>
      <c r="RIU2563" s="14"/>
      <c r="RIV2563" s="14"/>
      <c r="RIW2563" s="41"/>
      <c r="RIX2563" s="44"/>
      <c r="RIY2563" s="51"/>
      <c r="RIZ2563" s="51"/>
      <c r="RJA2563" s="51"/>
      <c r="RJB2563" s="13"/>
      <c r="RJC2563" s="13"/>
      <c r="RJD2563" s="14"/>
      <c r="RJE2563" s="14"/>
      <c r="RJF2563" s="41"/>
      <c r="RJG2563" s="44"/>
      <c r="RJH2563" s="51"/>
      <c r="RJI2563" s="51"/>
      <c r="RJJ2563" s="51"/>
      <c r="RJK2563" s="13"/>
      <c r="RJL2563" s="13"/>
      <c r="RJM2563" s="14"/>
      <c r="RJN2563" s="14"/>
      <c r="RJO2563" s="41"/>
      <c r="RJP2563" s="44"/>
      <c r="RJQ2563" s="51"/>
      <c r="RJR2563" s="51"/>
      <c r="RJS2563" s="51"/>
      <c r="RJT2563" s="13"/>
      <c r="RJU2563" s="13"/>
      <c r="RJV2563" s="14"/>
      <c r="RJW2563" s="14"/>
      <c r="RJX2563" s="41"/>
      <c r="RJY2563" s="44"/>
      <c r="RJZ2563" s="51"/>
      <c r="RKA2563" s="51"/>
      <c r="RKB2563" s="51"/>
      <c r="RKC2563" s="13"/>
      <c r="RKD2563" s="13"/>
      <c r="RKE2563" s="14"/>
      <c r="RKF2563" s="14"/>
      <c r="RKG2563" s="41"/>
      <c r="RKH2563" s="44"/>
      <c r="RKI2563" s="51"/>
      <c r="RKJ2563" s="51"/>
      <c r="RKK2563" s="51"/>
      <c r="RKL2563" s="13"/>
      <c r="RKM2563" s="13"/>
      <c r="RKN2563" s="14"/>
      <c r="RKO2563" s="14"/>
      <c r="RKP2563" s="41"/>
      <c r="RKQ2563" s="44"/>
      <c r="RKR2563" s="51"/>
      <c r="RKS2563" s="51"/>
      <c r="RKT2563" s="51"/>
      <c r="RKU2563" s="13"/>
      <c r="RKV2563" s="13"/>
      <c r="RKW2563" s="14"/>
      <c r="RKX2563" s="14"/>
      <c r="RKY2563" s="41"/>
      <c r="RKZ2563" s="44"/>
      <c r="RLA2563" s="51"/>
      <c r="RLB2563" s="51"/>
      <c r="RLC2563" s="51"/>
      <c r="RLD2563" s="13"/>
      <c r="RLE2563" s="13"/>
      <c r="RLF2563" s="14"/>
      <c r="RLG2563" s="14"/>
      <c r="RLH2563" s="41"/>
      <c r="RLI2563" s="44"/>
      <c r="RLJ2563" s="51"/>
      <c r="RLK2563" s="51"/>
      <c r="RLL2563" s="51"/>
      <c r="RLM2563" s="13"/>
      <c r="RLN2563" s="13"/>
      <c r="RLO2563" s="14"/>
      <c r="RLP2563" s="14"/>
      <c r="RLQ2563" s="41"/>
      <c r="RLR2563" s="44"/>
      <c r="RLS2563" s="51"/>
      <c r="RLT2563" s="51"/>
      <c r="RLU2563" s="51"/>
      <c r="RLV2563" s="13"/>
      <c r="RLW2563" s="13"/>
      <c r="RLX2563" s="14"/>
      <c r="RLY2563" s="14"/>
      <c r="RLZ2563" s="41"/>
      <c r="RMA2563" s="44"/>
      <c r="RMB2563" s="51"/>
      <c r="RMC2563" s="51"/>
      <c r="RMD2563" s="51"/>
      <c r="RME2563" s="13"/>
      <c r="RMF2563" s="13"/>
      <c r="RMG2563" s="14"/>
      <c r="RMH2563" s="14"/>
      <c r="RMI2563" s="41"/>
      <c r="RMJ2563" s="44"/>
      <c r="RMK2563" s="51"/>
      <c r="RML2563" s="51"/>
      <c r="RMM2563" s="51"/>
      <c r="RMN2563" s="13"/>
      <c r="RMO2563" s="13"/>
      <c r="RMP2563" s="14"/>
      <c r="RMQ2563" s="14"/>
      <c r="RMR2563" s="41"/>
      <c r="RMS2563" s="44"/>
      <c r="RMT2563" s="51"/>
      <c r="RMU2563" s="51"/>
      <c r="RMV2563" s="51"/>
      <c r="RMW2563" s="13"/>
      <c r="RMX2563" s="13"/>
      <c r="RMY2563" s="14"/>
      <c r="RMZ2563" s="14"/>
      <c r="RNA2563" s="41"/>
      <c r="RNB2563" s="44"/>
      <c r="RNC2563" s="51"/>
      <c r="RND2563" s="51"/>
      <c r="RNE2563" s="51"/>
      <c r="RNF2563" s="13"/>
      <c r="RNG2563" s="13"/>
      <c r="RNH2563" s="14"/>
      <c r="RNI2563" s="14"/>
      <c r="RNJ2563" s="41"/>
      <c r="RNK2563" s="44"/>
      <c r="RNL2563" s="51"/>
      <c r="RNM2563" s="51"/>
      <c r="RNN2563" s="51"/>
      <c r="RNO2563" s="13"/>
      <c r="RNP2563" s="13"/>
      <c r="RNQ2563" s="14"/>
      <c r="RNR2563" s="14"/>
      <c r="RNS2563" s="41"/>
      <c r="RNT2563" s="44"/>
      <c r="RNU2563" s="51"/>
      <c r="RNV2563" s="51"/>
      <c r="RNW2563" s="51"/>
      <c r="RNX2563" s="13"/>
      <c r="RNY2563" s="13"/>
      <c r="RNZ2563" s="14"/>
      <c r="ROA2563" s="14"/>
      <c r="ROB2563" s="41"/>
      <c r="ROC2563" s="44"/>
      <c r="ROD2563" s="51"/>
      <c r="ROE2563" s="51"/>
      <c r="ROF2563" s="51"/>
      <c r="ROG2563" s="13"/>
      <c r="ROH2563" s="13"/>
      <c r="ROI2563" s="14"/>
      <c r="ROJ2563" s="14"/>
      <c r="ROK2563" s="41"/>
      <c r="ROL2563" s="44"/>
      <c r="ROM2563" s="51"/>
      <c r="RON2563" s="51"/>
      <c r="ROO2563" s="51"/>
      <c r="ROP2563" s="13"/>
      <c r="ROQ2563" s="13"/>
      <c r="ROR2563" s="14"/>
      <c r="ROS2563" s="14"/>
      <c r="ROT2563" s="41"/>
      <c r="ROU2563" s="44"/>
      <c r="ROV2563" s="51"/>
      <c r="ROW2563" s="51"/>
      <c r="ROX2563" s="51"/>
      <c r="ROY2563" s="13"/>
      <c r="ROZ2563" s="13"/>
      <c r="RPA2563" s="14"/>
      <c r="RPB2563" s="14"/>
      <c r="RPC2563" s="41"/>
      <c r="RPD2563" s="44"/>
      <c r="RPE2563" s="51"/>
      <c r="RPF2563" s="51"/>
      <c r="RPG2563" s="51"/>
      <c r="RPH2563" s="13"/>
      <c r="RPI2563" s="13"/>
      <c r="RPJ2563" s="14"/>
      <c r="RPK2563" s="14"/>
      <c r="RPL2563" s="41"/>
      <c r="RPM2563" s="44"/>
      <c r="RPN2563" s="51"/>
      <c r="RPO2563" s="51"/>
      <c r="RPP2563" s="51"/>
      <c r="RPQ2563" s="13"/>
      <c r="RPR2563" s="13"/>
      <c r="RPS2563" s="14"/>
      <c r="RPT2563" s="14"/>
      <c r="RPU2563" s="41"/>
      <c r="RPV2563" s="44"/>
      <c r="RPW2563" s="51"/>
      <c r="RPX2563" s="51"/>
      <c r="RPY2563" s="51"/>
      <c r="RPZ2563" s="13"/>
      <c r="RQA2563" s="13"/>
      <c r="RQB2563" s="14"/>
      <c r="RQC2563" s="14"/>
      <c r="RQD2563" s="41"/>
      <c r="RQE2563" s="44"/>
      <c r="RQF2563" s="51"/>
      <c r="RQG2563" s="51"/>
      <c r="RQH2563" s="51"/>
      <c r="RQI2563" s="13"/>
      <c r="RQJ2563" s="13"/>
      <c r="RQK2563" s="14"/>
      <c r="RQL2563" s="14"/>
      <c r="RQM2563" s="41"/>
      <c r="RQN2563" s="44"/>
      <c r="RQO2563" s="51"/>
      <c r="RQP2563" s="51"/>
      <c r="RQQ2563" s="51"/>
      <c r="RQR2563" s="13"/>
      <c r="RQS2563" s="13"/>
      <c r="RQT2563" s="14"/>
      <c r="RQU2563" s="14"/>
      <c r="RQV2563" s="41"/>
      <c r="RQW2563" s="44"/>
      <c r="RQX2563" s="51"/>
      <c r="RQY2563" s="51"/>
      <c r="RQZ2563" s="51"/>
      <c r="RRA2563" s="13"/>
      <c r="RRB2563" s="13"/>
      <c r="RRC2563" s="14"/>
      <c r="RRD2563" s="14"/>
      <c r="RRE2563" s="41"/>
      <c r="RRF2563" s="44"/>
      <c r="RRG2563" s="51"/>
      <c r="RRH2563" s="51"/>
      <c r="RRI2563" s="51"/>
      <c r="RRJ2563" s="13"/>
      <c r="RRK2563" s="13"/>
      <c r="RRL2563" s="14"/>
      <c r="RRM2563" s="14"/>
      <c r="RRN2563" s="41"/>
      <c r="RRO2563" s="44"/>
      <c r="RRP2563" s="51"/>
      <c r="RRQ2563" s="51"/>
      <c r="RRR2563" s="51"/>
      <c r="RRS2563" s="13"/>
      <c r="RRT2563" s="13"/>
      <c r="RRU2563" s="14"/>
      <c r="RRV2563" s="14"/>
      <c r="RRW2563" s="41"/>
      <c r="RRX2563" s="44"/>
      <c r="RRY2563" s="51"/>
      <c r="RRZ2563" s="51"/>
      <c r="RSA2563" s="51"/>
      <c r="RSB2563" s="13"/>
      <c r="RSC2563" s="13"/>
      <c r="RSD2563" s="14"/>
      <c r="RSE2563" s="14"/>
      <c r="RSF2563" s="41"/>
      <c r="RSG2563" s="44"/>
      <c r="RSH2563" s="51"/>
      <c r="RSI2563" s="51"/>
      <c r="RSJ2563" s="51"/>
      <c r="RSK2563" s="13"/>
      <c r="RSL2563" s="13"/>
      <c r="RSM2563" s="14"/>
      <c r="RSN2563" s="14"/>
      <c r="RSO2563" s="41"/>
      <c r="RSP2563" s="44"/>
      <c r="RSQ2563" s="51"/>
      <c r="RSR2563" s="51"/>
      <c r="RSS2563" s="51"/>
      <c r="RST2563" s="13"/>
      <c r="RSU2563" s="13"/>
      <c r="RSV2563" s="14"/>
      <c r="RSW2563" s="14"/>
      <c r="RSX2563" s="41"/>
      <c r="RSY2563" s="44"/>
      <c r="RSZ2563" s="51"/>
      <c r="RTA2563" s="51"/>
      <c r="RTB2563" s="51"/>
      <c r="RTC2563" s="13"/>
      <c r="RTD2563" s="13"/>
      <c r="RTE2563" s="14"/>
      <c r="RTF2563" s="14"/>
      <c r="RTG2563" s="41"/>
      <c r="RTH2563" s="44"/>
      <c r="RTI2563" s="51"/>
      <c r="RTJ2563" s="51"/>
      <c r="RTK2563" s="51"/>
      <c r="RTL2563" s="13"/>
      <c r="RTM2563" s="13"/>
      <c r="RTN2563" s="14"/>
      <c r="RTO2563" s="14"/>
      <c r="RTP2563" s="41"/>
      <c r="RTQ2563" s="44"/>
      <c r="RTR2563" s="51"/>
      <c r="RTS2563" s="51"/>
      <c r="RTT2563" s="51"/>
      <c r="RTU2563" s="13"/>
      <c r="RTV2563" s="13"/>
      <c r="RTW2563" s="14"/>
      <c r="RTX2563" s="14"/>
      <c r="RTY2563" s="41"/>
      <c r="RTZ2563" s="44"/>
      <c r="RUA2563" s="51"/>
      <c r="RUB2563" s="51"/>
      <c r="RUC2563" s="51"/>
      <c r="RUD2563" s="13"/>
      <c r="RUE2563" s="13"/>
      <c r="RUF2563" s="14"/>
      <c r="RUG2563" s="14"/>
      <c r="RUH2563" s="41"/>
      <c r="RUI2563" s="44"/>
      <c r="RUJ2563" s="51"/>
      <c r="RUK2563" s="51"/>
      <c r="RUL2563" s="51"/>
      <c r="RUM2563" s="13"/>
      <c r="RUN2563" s="13"/>
      <c r="RUO2563" s="14"/>
      <c r="RUP2563" s="14"/>
      <c r="RUQ2563" s="41"/>
      <c r="RUR2563" s="44"/>
      <c r="RUS2563" s="51"/>
      <c r="RUT2563" s="51"/>
      <c r="RUU2563" s="51"/>
      <c r="RUV2563" s="13"/>
      <c r="RUW2563" s="13"/>
      <c r="RUX2563" s="14"/>
      <c r="RUY2563" s="14"/>
      <c r="RUZ2563" s="41"/>
      <c r="RVA2563" s="44"/>
      <c r="RVB2563" s="51"/>
      <c r="RVC2563" s="51"/>
      <c r="RVD2563" s="51"/>
      <c r="RVE2563" s="13"/>
      <c r="RVF2563" s="13"/>
      <c r="RVG2563" s="14"/>
      <c r="RVH2563" s="14"/>
      <c r="RVI2563" s="41"/>
      <c r="RVJ2563" s="44"/>
      <c r="RVK2563" s="51"/>
      <c r="RVL2563" s="51"/>
      <c r="RVM2563" s="51"/>
      <c r="RVN2563" s="13"/>
      <c r="RVO2563" s="13"/>
      <c r="RVP2563" s="14"/>
      <c r="RVQ2563" s="14"/>
      <c r="RVR2563" s="41"/>
      <c r="RVS2563" s="44"/>
      <c r="RVT2563" s="51"/>
      <c r="RVU2563" s="51"/>
      <c r="RVV2563" s="51"/>
      <c r="RVW2563" s="13"/>
      <c r="RVX2563" s="13"/>
      <c r="RVY2563" s="14"/>
      <c r="RVZ2563" s="14"/>
      <c r="RWA2563" s="41"/>
      <c r="RWB2563" s="44"/>
      <c r="RWC2563" s="51"/>
      <c r="RWD2563" s="51"/>
      <c r="RWE2563" s="51"/>
      <c r="RWF2563" s="13"/>
      <c r="RWG2563" s="13"/>
      <c r="RWH2563" s="14"/>
      <c r="RWI2563" s="14"/>
      <c r="RWJ2563" s="41"/>
      <c r="RWK2563" s="44"/>
      <c r="RWL2563" s="51"/>
      <c r="RWM2563" s="51"/>
      <c r="RWN2563" s="51"/>
      <c r="RWO2563" s="13"/>
      <c r="RWP2563" s="13"/>
      <c r="RWQ2563" s="14"/>
      <c r="RWR2563" s="14"/>
      <c r="RWS2563" s="41"/>
      <c r="RWT2563" s="44"/>
      <c r="RWU2563" s="51"/>
      <c r="RWV2563" s="51"/>
      <c r="RWW2563" s="51"/>
      <c r="RWX2563" s="13"/>
      <c r="RWY2563" s="13"/>
      <c r="RWZ2563" s="14"/>
      <c r="RXA2563" s="14"/>
      <c r="RXB2563" s="41"/>
      <c r="RXC2563" s="44"/>
      <c r="RXD2563" s="51"/>
      <c r="RXE2563" s="51"/>
      <c r="RXF2563" s="51"/>
      <c r="RXG2563" s="13"/>
      <c r="RXH2563" s="13"/>
      <c r="RXI2563" s="14"/>
      <c r="RXJ2563" s="14"/>
      <c r="RXK2563" s="41"/>
      <c r="RXL2563" s="44"/>
      <c r="RXM2563" s="51"/>
      <c r="RXN2563" s="51"/>
      <c r="RXO2563" s="51"/>
      <c r="RXP2563" s="13"/>
      <c r="RXQ2563" s="13"/>
      <c r="RXR2563" s="14"/>
      <c r="RXS2563" s="14"/>
      <c r="RXT2563" s="41"/>
      <c r="RXU2563" s="44"/>
      <c r="RXV2563" s="51"/>
      <c r="RXW2563" s="51"/>
      <c r="RXX2563" s="51"/>
      <c r="RXY2563" s="13"/>
      <c r="RXZ2563" s="13"/>
      <c r="RYA2563" s="14"/>
      <c r="RYB2563" s="14"/>
      <c r="RYC2563" s="41"/>
      <c r="RYD2563" s="44"/>
      <c r="RYE2563" s="51"/>
      <c r="RYF2563" s="51"/>
      <c r="RYG2563" s="51"/>
      <c r="RYH2563" s="13"/>
      <c r="RYI2563" s="13"/>
      <c r="RYJ2563" s="14"/>
      <c r="RYK2563" s="14"/>
      <c r="RYL2563" s="41"/>
      <c r="RYM2563" s="44"/>
      <c r="RYN2563" s="51"/>
      <c r="RYO2563" s="51"/>
      <c r="RYP2563" s="51"/>
      <c r="RYQ2563" s="13"/>
      <c r="RYR2563" s="13"/>
      <c r="RYS2563" s="14"/>
      <c r="RYT2563" s="14"/>
      <c r="RYU2563" s="41"/>
      <c r="RYV2563" s="44"/>
      <c r="RYW2563" s="51"/>
      <c r="RYX2563" s="51"/>
      <c r="RYY2563" s="51"/>
      <c r="RYZ2563" s="13"/>
      <c r="RZA2563" s="13"/>
      <c r="RZB2563" s="14"/>
      <c r="RZC2563" s="14"/>
      <c r="RZD2563" s="41"/>
      <c r="RZE2563" s="44"/>
      <c r="RZF2563" s="51"/>
      <c r="RZG2563" s="51"/>
      <c r="RZH2563" s="51"/>
      <c r="RZI2563" s="13"/>
      <c r="RZJ2563" s="13"/>
      <c r="RZK2563" s="14"/>
      <c r="RZL2563" s="14"/>
      <c r="RZM2563" s="41"/>
      <c r="RZN2563" s="44"/>
      <c r="RZO2563" s="51"/>
      <c r="RZP2563" s="51"/>
      <c r="RZQ2563" s="51"/>
      <c r="RZR2563" s="13"/>
      <c r="RZS2563" s="13"/>
      <c r="RZT2563" s="14"/>
      <c r="RZU2563" s="14"/>
      <c r="RZV2563" s="41"/>
      <c r="RZW2563" s="44"/>
      <c r="RZX2563" s="51"/>
      <c r="RZY2563" s="51"/>
      <c r="RZZ2563" s="51"/>
      <c r="SAA2563" s="13"/>
      <c r="SAB2563" s="13"/>
      <c r="SAC2563" s="14"/>
      <c r="SAD2563" s="14"/>
      <c r="SAE2563" s="41"/>
      <c r="SAF2563" s="44"/>
      <c r="SAG2563" s="51"/>
      <c r="SAH2563" s="51"/>
      <c r="SAI2563" s="51"/>
      <c r="SAJ2563" s="13"/>
      <c r="SAK2563" s="13"/>
      <c r="SAL2563" s="14"/>
      <c r="SAM2563" s="14"/>
      <c r="SAN2563" s="41"/>
      <c r="SAO2563" s="44"/>
      <c r="SAP2563" s="51"/>
      <c r="SAQ2563" s="51"/>
      <c r="SAR2563" s="51"/>
      <c r="SAS2563" s="13"/>
      <c r="SAT2563" s="13"/>
      <c r="SAU2563" s="14"/>
      <c r="SAV2563" s="14"/>
      <c r="SAW2563" s="41"/>
      <c r="SAX2563" s="44"/>
      <c r="SAY2563" s="51"/>
      <c r="SAZ2563" s="51"/>
      <c r="SBA2563" s="51"/>
      <c r="SBB2563" s="13"/>
      <c r="SBC2563" s="13"/>
      <c r="SBD2563" s="14"/>
      <c r="SBE2563" s="14"/>
      <c r="SBF2563" s="41"/>
      <c r="SBG2563" s="44"/>
      <c r="SBH2563" s="51"/>
      <c r="SBI2563" s="51"/>
      <c r="SBJ2563" s="51"/>
      <c r="SBK2563" s="13"/>
      <c r="SBL2563" s="13"/>
      <c r="SBM2563" s="14"/>
      <c r="SBN2563" s="14"/>
      <c r="SBO2563" s="41"/>
      <c r="SBP2563" s="44"/>
      <c r="SBQ2563" s="51"/>
      <c r="SBR2563" s="51"/>
      <c r="SBS2563" s="51"/>
      <c r="SBT2563" s="13"/>
      <c r="SBU2563" s="13"/>
      <c r="SBV2563" s="14"/>
      <c r="SBW2563" s="14"/>
      <c r="SBX2563" s="41"/>
      <c r="SBY2563" s="44"/>
      <c r="SBZ2563" s="51"/>
      <c r="SCA2563" s="51"/>
      <c r="SCB2563" s="51"/>
      <c r="SCC2563" s="13"/>
      <c r="SCD2563" s="13"/>
      <c r="SCE2563" s="14"/>
      <c r="SCF2563" s="14"/>
      <c r="SCG2563" s="41"/>
      <c r="SCH2563" s="44"/>
      <c r="SCI2563" s="51"/>
      <c r="SCJ2563" s="51"/>
      <c r="SCK2563" s="51"/>
      <c r="SCL2563" s="13"/>
      <c r="SCM2563" s="13"/>
      <c r="SCN2563" s="14"/>
      <c r="SCO2563" s="14"/>
      <c r="SCP2563" s="41"/>
      <c r="SCQ2563" s="44"/>
      <c r="SCR2563" s="51"/>
      <c r="SCS2563" s="51"/>
      <c r="SCT2563" s="51"/>
      <c r="SCU2563" s="13"/>
      <c r="SCV2563" s="13"/>
      <c r="SCW2563" s="14"/>
      <c r="SCX2563" s="14"/>
      <c r="SCY2563" s="41"/>
      <c r="SCZ2563" s="44"/>
      <c r="SDA2563" s="51"/>
      <c r="SDB2563" s="51"/>
      <c r="SDC2563" s="51"/>
      <c r="SDD2563" s="13"/>
      <c r="SDE2563" s="13"/>
      <c r="SDF2563" s="14"/>
      <c r="SDG2563" s="14"/>
      <c r="SDH2563" s="41"/>
      <c r="SDI2563" s="44"/>
      <c r="SDJ2563" s="51"/>
      <c r="SDK2563" s="51"/>
      <c r="SDL2563" s="51"/>
      <c r="SDM2563" s="13"/>
      <c r="SDN2563" s="13"/>
      <c r="SDO2563" s="14"/>
      <c r="SDP2563" s="14"/>
      <c r="SDQ2563" s="41"/>
      <c r="SDR2563" s="44"/>
      <c r="SDS2563" s="51"/>
      <c r="SDT2563" s="51"/>
      <c r="SDU2563" s="51"/>
      <c r="SDV2563" s="13"/>
      <c r="SDW2563" s="13"/>
      <c r="SDX2563" s="14"/>
      <c r="SDY2563" s="14"/>
      <c r="SDZ2563" s="41"/>
      <c r="SEA2563" s="44"/>
      <c r="SEB2563" s="51"/>
      <c r="SEC2563" s="51"/>
      <c r="SED2563" s="51"/>
      <c r="SEE2563" s="13"/>
      <c r="SEF2563" s="13"/>
      <c r="SEG2563" s="14"/>
      <c r="SEH2563" s="14"/>
      <c r="SEI2563" s="41"/>
      <c r="SEJ2563" s="44"/>
      <c r="SEK2563" s="51"/>
      <c r="SEL2563" s="51"/>
      <c r="SEM2563" s="51"/>
      <c r="SEN2563" s="13"/>
      <c r="SEO2563" s="13"/>
      <c r="SEP2563" s="14"/>
      <c r="SEQ2563" s="14"/>
      <c r="SER2563" s="41"/>
      <c r="SES2563" s="44"/>
      <c r="SET2563" s="51"/>
      <c r="SEU2563" s="51"/>
      <c r="SEV2563" s="51"/>
      <c r="SEW2563" s="13"/>
      <c r="SEX2563" s="13"/>
      <c r="SEY2563" s="14"/>
      <c r="SEZ2563" s="14"/>
      <c r="SFA2563" s="41"/>
      <c r="SFB2563" s="44"/>
      <c r="SFC2563" s="51"/>
      <c r="SFD2563" s="51"/>
      <c r="SFE2563" s="51"/>
      <c r="SFF2563" s="13"/>
      <c r="SFG2563" s="13"/>
      <c r="SFH2563" s="14"/>
      <c r="SFI2563" s="14"/>
      <c r="SFJ2563" s="41"/>
      <c r="SFK2563" s="44"/>
      <c r="SFL2563" s="51"/>
      <c r="SFM2563" s="51"/>
      <c r="SFN2563" s="51"/>
      <c r="SFO2563" s="13"/>
      <c r="SFP2563" s="13"/>
      <c r="SFQ2563" s="14"/>
      <c r="SFR2563" s="14"/>
      <c r="SFS2563" s="41"/>
      <c r="SFT2563" s="44"/>
      <c r="SFU2563" s="51"/>
      <c r="SFV2563" s="51"/>
      <c r="SFW2563" s="51"/>
      <c r="SFX2563" s="13"/>
      <c r="SFY2563" s="13"/>
      <c r="SFZ2563" s="14"/>
      <c r="SGA2563" s="14"/>
      <c r="SGB2563" s="41"/>
      <c r="SGC2563" s="44"/>
      <c r="SGD2563" s="51"/>
      <c r="SGE2563" s="51"/>
      <c r="SGF2563" s="51"/>
      <c r="SGG2563" s="13"/>
      <c r="SGH2563" s="13"/>
      <c r="SGI2563" s="14"/>
      <c r="SGJ2563" s="14"/>
      <c r="SGK2563" s="41"/>
      <c r="SGL2563" s="44"/>
      <c r="SGM2563" s="51"/>
      <c r="SGN2563" s="51"/>
      <c r="SGO2563" s="51"/>
      <c r="SGP2563" s="13"/>
      <c r="SGQ2563" s="13"/>
      <c r="SGR2563" s="14"/>
      <c r="SGS2563" s="14"/>
      <c r="SGT2563" s="41"/>
      <c r="SGU2563" s="44"/>
      <c r="SGV2563" s="51"/>
      <c r="SGW2563" s="51"/>
      <c r="SGX2563" s="51"/>
      <c r="SGY2563" s="13"/>
      <c r="SGZ2563" s="13"/>
      <c r="SHA2563" s="14"/>
      <c r="SHB2563" s="14"/>
      <c r="SHC2563" s="41"/>
      <c r="SHD2563" s="44"/>
      <c r="SHE2563" s="51"/>
      <c r="SHF2563" s="51"/>
      <c r="SHG2563" s="51"/>
      <c r="SHH2563" s="13"/>
      <c r="SHI2563" s="13"/>
      <c r="SHJ2563" s="14"/>
      <c r="SHK2563" s="14"/>
      <c r="SHL2563" s="41"/>
      <c r="SHM2563" s="44"/>
      <c r="SHN2563" s="51"/>
      <c r="SHO2563" s="51"/>
      <c r="SHP2563" s="51"/>
      <c r="SHQ2563" s="13"/>
      <c r="SHR2563" s="13"/>
      <c r="SHS2563" s="14"/>
      <c r="SHT2563" s="14"/>
      <c r="SHU2563" s="41"/>
      <c r="SHV2563" s="44"/>
      <c r="SHW2563" s="51"/>
      <c r="SHX2563" s="51"/>
      <c r="SHY2563" s="51"/>
      <c r="SHZ2563" s="13"/>
      <c r="SIA2563" s="13"/>
      <c r="SIB2563" s="14"/>
      <c r="SIC2563" s="14"/>
      <c r="SID2563" s="41"/>
      <c r="SIE2563" s="44"/>
      <c r="SIF2563" s="51"/>
      <c r="SIG2563" s="51"/>
      <c r="SIH2563" s="51"/>
      <c r="SII2563" s="13"/>
      <c r="SIJ2563" s="13"/>
      <c r="SIK2563" s="14"/>
      <c r="SIL2563" s="14"/>
      <c r="SIM2563" s="41"/>
      <c r="SIN2563" s="44"/>
      <c r="SIO2563" s="51"/>
      <c r="SIP2563" s="51"/>
      <c r="SIQ2563" s="51"/>
      <c r="SIR2563" s="13"/>
      <c r="SIS2563" s="13"/>
      <c r="SIT2563" s="14"/>
      <c r="SIU2563" s="14"/>
      <c r="SIV2563" s="41"/>
      <c r="SIW2563" s="44"/>
      <c r="SIX2563" s="51"/>
      <c r="SIY2563" s="51"/>
      <c r="SIZ2563" s="51"/>
      <c r="SJA2563" s="13"/>
      <c r="SJB2563" s="13"/>
      <c r="SJC2563" s="14"/>
      <c r="SJD2563" s="14"/>
      <c r="SJE2563" s="41"/>
      <c r="SJF2563" s="44"/>
      <c r="SJG2563" s="51"/>
      <c r="SJH2563" s="51"/>
      <c r="SJI2563" s="51"/>
      <c r="SJJ2563" s="13"/>
      <c r="SJK2563" s="13"/>
      <c r="SJL2563" s="14"/>
      <c r="SJM2563" s="14"/>
      <c r="SJN2563" s="41"/>
      <c r="SJO2563" s="44"/>
      <c r="SJP2563" s="51"/>
      <c r="SJQ2563" s="51"/>
      <c r="SJR2563" s="51"/>
      <c r="SJS2563" s="13"/>
      <c r="SJT2563" s="13"/>
      <c r="SJU2563" s="14"/>
      <c r="SJV2563" s="14"/>
      <c r="SJW2563" s="41"/>
      <c r="SJX2563" s="44"/>
      <c r="SJY2563" s="51"/>
      <c r="SJZ2563" s="51"/>
      <c r="SKA2563" s="51"/>
      <c r="SKB2563" s="13"/>
      <c r="SKC2563" s="13"/>
      <c r="SKD2563" s="14"/>
      <c r="SKE2563" s="14"/>
      <c r="SKF2563" s="41"/>
      <c r="SKG2563" s="44"/>
      <c r="SKH2563" s="51"/>
      <c r="SKI2563" s="51"/>
      <c r="SKJ2563" s="51"/>
      <c r="SKK2563" s="13"/>
      <c r="SKL2563" s="13"/>
      <c r="SKM2563" s="14"/>
      <c r="SKN2563" s="14"/>
      <c r="SKO2563" s="41"/>
      <c r="SKP2563" s="44"/>
      <c r="SKQ2563" s="51"/>
      <c r="SKR2563" s="51"/>
      <c r="SKS2563" s="51"/>
      <c r="SKT2563" s="13"/>
      <c r="SKU2563" s="13"/>
      <c r="SKV2563" s="14"/>
      <c r="SKW2563" s="14"/>
      <c r="SKX2563" s="41"/>
      <c r="SKY2563" s="44"/>
      <c r="SKZ2563" s="51"/>
      <c r="SLA2563" s="51"/>
      <c r="SLB2563" s="51"/>
      <c r="SLC2563" s="13"/>
      <c r="SLD2563" s="13"/>
      <c r="SLE2563" s="14"/>
      <c r="SLF2563" s="14"/>
      <c r="SLG2563" s="41"/>
      <c r="SLH2563" s="44"/>
      <c r="SLI2563" s="51"/>
      <c r="SLJ2563" s="51"/>
      <c r="SLK2563" s="51"/>
      <c r="SLL2563" s="13"/>
      <c r="SLM2563" s="13"/>
      <c r="SLN2563" s="14"/>
      <c r="SLO2563" s="14"/>
      <c r="SLP2563" s="41"/>
      <c r="SLQ2563" s="44"/>
      <c r="SLR2563" s="51"/>
      <c r="SLS2563" s="51"/>
      <c r="SLT2563" s="51"/>
      <c r="SLU2563" s="13"/>
      <c r="SLV2563" s="13"/>
      <c r="SLW2563" s="14"/>
      <c r="SLX2563" s="14"/>
      <c r="SLY2563" s="41"/>
      <c r="SLZ2563" s="44"/>
      <c r="SMA2563" s="51"/>
      <c r="SMB2563" s="51"/>
      <c r="SMC2563" s="51"/>
      <c r="SMD2563" s="13"/>
      <c r="SME2563" s="13"/>
      <c r="SMF2563" s="14"/>
      <c r="SMG2563" s="14"/>
      <c r="SMH2563" s="41"/>
      <c r="SMI2563" s="44"/>
      <c r="SMJ2563" s="51"/>
      <c r="SMK2563" s="51"/>
      <c r="SML2563" s="51"/>
      <c r="SMM2563" s="13"/>
      <c r="SMN2563" s="13"/>
      <c r="SMO2563" s="14"/>
      <c r="SMP2563" s="14"/>
      <c r="SMQ2563" s="41"/>
      <c r="SMR2563" s="44"/>
      <c r="SMS2563" s="51"/>
      <c r="SMT2563" s="51"/>
      <c r="SMU2563" s="51"/>
      <c r="SMV2563" s="13"/>
      <c r="SMW2563" s="13"/>
      <c r="SMX2563" s="14"/>
      <c r="SMY2563" s="14"/>
      <c r="SMZ2563" s="41"/>
      <c r="SNA2563" s="44"/>
      <c r="SNB2563" s="51"/>
      <c r="SNC2563" s="51"/>
      <c r="SND2563" s="51"/>
      <c r="SNE2563" s="13"/>
      <c r="SNF2563" s="13"/>
      <c r="SNG2563" s="14"/>
      <c r="SNH2563" s="14"/>
      <c r="SNI2563" s="41"/>
      <c r="SNJ2563" s="44"/>
      <c r="SNK2563" s="51"/>
      <c r="SNL2563" s="51"/>
      <c r="SNM2563" s="51"/>
      <c r="SNN2563" s="13"/>
      <c r="SNO2563" s="13"/>
      <c r="SNP2563" s="14"/>
      <c r="SNQ2563" s="14"/>
      <c r="SNR2563" s="41"/>
      <c r="SNS2563" s="44"/>
      <c r="SNT2563" s="51"/>
      <c r="SNU2563" s="51"/>
      <c r="SNV2563" s="51"/>
      <c r="SNW2563" s="13"/>
      <c r="SNX2563" s="13"/>
      <c r="SNY2563" s="14"/>
      <c r="SNZ2563" s="14"/>
      <c r="SOA2563" s="41"/>
      <c r="SOB2563" s="44"/>
      <c r="SOC2563" s="51"/>
      <c r="SOD2563" s="51"/>
      <c r="SOE2563" s="51"/>
      <c r="SOF2563" s="13"/>
      <c r="SOG2563" s="13"/>
      <c r="SOH2563" s="14"/>
      <c r="SOI2563" s="14"/>
      <c r="SOJ2563" s="41"/>
      <c r="SOK2563" s="44"/>
      <c r="SOL2563" s="51"/>
      <c r="SOM2563" s="51"/>
      <c r="SON2563" s="51"/>
      <c r="SOO2563" s="13"/>
      <c r="SOP2563" s="13"/>
      <c r="SOQ2563" s="14"/>
      <c r="SOR2563" s="14"/>
      <c r="SOS2563" s="41"/>
      <c r="SOT2563" s="44"/>
      <c r="SOU2563" s="51"/>
      <c r="SOV2563" s="51"/>
      <c r="SOW2563" s="51"/>
      <c r="SOX2563" s="13"/>
      <c r="SOY2563" s="13"/>
      <c r="SOZ2563" s="14"/>
      <c r="SPA2563" s="14"/>
      <c r="SPB2563" s="41"/>
      <c r="SPC2563" s="44"/>
      <c r="SPD2563" s="51"/>
      <c r="SPE2563" s="51"/>
      <c r="SPF2563" s="51"/>
      <c r="SPG2563" s="13"/>
      <c r="SPH2563" s="13"/>
      <c r="SPI2563" s="14"/>
      <c r="SPJ2563" s="14"/>
      <c r="SPK2563" s="41"/>
      <c r="SPL2563" s="44"/>
      <c r="SPM2563" s="51"/>
      <c r="SPN2563" s="51"/>
      <c r="SPO2563" s="51"/>
      <c r="SPP2563" s="13"/>
      <c r="SPQ2563" s="13"/>
      <c r="SPR2563" s="14"/>
      <c r="SPS2563" s="14"/>
      <c r="SPT2563" s="41"/>
      <c r="SPU2563" s="44"/>
      <c r="SPV2563" s="51"/>
      <c r="SPW2563" s="51"/>
      <c r="SPX2563" s="51"/>
      <c r="SPY2563" s="13"/>
      <c r="SPZ2563" s="13"/>
      <c r="SQA2563" s="14"/>
      <c r="SQB2563" s="14"/>
      <c r="SQC2563" s="41"/>
      <c r="SQD2563" s="44"/>
      <c r="SQE2563" s="51"/>
      <c r="SQF2563" s="51"/>
      <c r="SQG2563" s="51"/>
      <c r="SQH2563" s="13"/>
      <c r="SQI2563" s="13"/>
      <c r="SQJ2563" s="14"/>
      <c r="SQK2563" s="14"/>
      <c r="SQL2563" s="41"/>
      <c r="SQM2563" s="44"/>
      <c r="SQN2563" s="51"/>
      <c r="SQO2563" s="51"/>
      <c r="SQP2563" s="51"/>
      <c r="SQQ2563" s="13"/>
      <c r="SQR2563" s="13"/>
      <c r="SQS2563" s="14"/>
      <c r="SQT2563" s="14"/>
      <c r="SQU2563" s="41"/>
      <c r="SQV2563" s="44"/>
      <c r="SQW2563" s="51"/>
      <c r="SQX2563" s="51"/>
      <c r="SQY2563" s="51"/>
      <c r="SQZ2563" s="13"/>
      <c r="SRA2563" s="13"/>
      <c r="SRB2563" s="14"/>
      <c r="SRC2563" s="14"/>
      <c r="SRD2563" s="41"/>
      <c r="SRE2563" s="44"/>
      <c r="SRF2563" s="51"/>
      <c r="SRG2563" s="51"/>
      <c r="SRH2563" s="51"/>
      <c r="SRI2563" s="13"/>
      <c r="SRJ2563" s="13"/>
      <c r="SRK2563" s="14"/>
      <c r="SRL2563" s="14"/>
      <c r="SRM2563" s="41"/>
      <c r="SRN2563" s="44"/>
      <c r="SRO2563" s="51"/>
      <c r="SRP2563" s="51"/>
      <c r="SRQ2563" s="51"/>
      <c r="SRR2563" s="13"/>
      <c r="SRS2563" s="13"/>
      <c r="SRT2563" s="14"/>
      <c r="SRU2563" s="14"/>
      <c r="SRV2563" s="41"/>
      <c r="SRW2563" s="44"/>
      <c r="SRX2563" s="51"/>
      <c r="SRY2563" s="51"/>
      <c r="SRZ2563" s="51"/>
      <c r="SSA2563" s="13"/>
      <c r="SSB2563" s="13"/>
      <c r="SSC2563" s="14"/>
      <c r="SSD2563" s="14"/>
      <c r="SSE2563" s="41"/>
      <c r="SSF2563" s="44"/>
      <c r="SSG2563" s="51"/>
      <c r="SSH2563" s="51"/>
      <c r="SSI2563" s="51"/>
      <c r="SSJ2563" s="13"/>
      <c r="SSK2563" s="13"/>
      <c r="SSL2563" s="14"/>
      <c r="SSM2563" s="14"/>
      <c r="SSN2563" s="41"/>
      <c r="SSO2563" s="44"/>
      <c r="SSP2563" s="51"/>
      <c r="SSQ2563" s="51"/>
      <c r="SSR2563" s="51"/>
      <c r="SSS2563" s="13"/>
      <c r="SST2563" s="13"/>
      <c r="SSU2563" s="14"/>
      <c r="SSV2563" s="14"/>
      <c r="SSW2563" s="41"/>
      <c r="SSX2563" s="44"/>
      <c r="SSY2563" s="51"/>
      <c r="SSZ2563" s="51"/>
      <c r="STA2563" s="51"/>
      <c r="STB2563" s="13"/>
      <c r="STC2563" s="13"/>
      <c r="STD2563" s="14"/>
      <c r="STE2563" s="14"/>
      <c r="STF2563" s="41"/>
      <c r="STG2563" s="44"/>
      <c r="STH2563" s="51"/>
      <c r="STI2563" s="51"/>
      <c r="STJ2563" s="51"/>
      <c r="STK2563" s="13"/>
      <c r="STL2563" s="13"/>
      <c r="STM2563" s="14"/>
      <c r="STN2563" s="14"/>
      <c r="STO2563" s="41"/>
      <c r="STP2563" s="44"/>
      <c r="STQ2563" s="51"/>
      <c r="STR2563" s="51"/>
      <c r="STS2563" s="51"/>
      <c r="STT2563" s="13"/>
      <c r="STU2563" s="13"/>
      <c r="STV2563" s="14"/>
      <c r="STW2563" s="14"/>
      <c r="STX2563" s="41"/>
      <c r="STY2563" s="44"/>
      <c r="STZ2563" s="51"/>
      <c r="SUA2563" s="51"/>
      <c r="SUB2563" s="51"/>
      <c r="SUC2563" s="13"/>
      <c r="SUD2563" s="13"/>
      <c r="SUE2563" s="14"/>
      <c r="SUF2563" s="14"/>
      <c r="SUG2563" s="41"/>
      <c r="SUH2563" s="44"/>
      <c r="SUI2563" s="51"/>
      <c r="SUJ2563" s="51"/>
      <c r="SUK2563" s="51"/>
      <c r="SUL2563" s="13"/>
      <c r="SUM2563" s="13"/>
      <c r="SUN2563" s="14"/>
      <c r="SUO2563" s="14"/>
      <c r="SUP2563" s="41"/>
      <c r="SUQ2563" s="44"/>
      <c r="SUR2563" s="51"/>
      <c r="SUS2563" s="51"/>
      <c r="SUT2563" s="51"/>
      <c r="SUU2563" s="13"/>
      <c r="SUV2563" s="13"/>
      <c r="SUW2563" s="14"/>
      <c r="SUX2563" s="14"/>
      <c r="SUY2563" s="41"/>
      <c r="SUZ2563" s="44"/>
      <c r="SVA2563" s="51"/>
      <c r="SVB2563" s="51"/>
      <c r="SVC2563" s="51"/>
      <c r="SVD2563" s="13"/>
      <c r="SVE2563" s="13"/>
      <c r="SVF2563" s="14"/>
      <c r="SVG2563" s="14"/>
      <c r="SVH2563" s="41"/>
      <c r="SVI2563" s="44"/>
      <c r="SVJ2563" s="51"/>
      <c r="SVK2563" s="51"/>
      <c r="SVL2563" s="51"/>
      <c r="SVM2563" s="13"/>
      <c r="SVN2563" s="13"/>
      <c r="SVO2563" s="14"/>
      <c r="SVP2563" s="14"/>
      <c r="SVQ2563" s="41"/>
      <c r="SVR2563" s="44"/>
      <c r="SVS2563" s="51"/>
      <c r="SVT2563" s="51"/>
      <c r="SVU2563" s="51"/>
      <c r="SVV2563" s="13"/>
      <c r="SVW2563" s="13"/>
      <c r="SVX2563" s="14"/>
      <c r="SVY2563" s="14"/>
      <c r="SVZ2563" s="41"/>
      <c r="SWA2563" s="44"/>
      <c r="SWB2563" s="51"/>
      <c r="SWC2563" s="51"/>
      <c r="SWD2563" s="51"/>
      <c r="SWE2563" s="13"/>
      <c r="SWF2563" s="13"/>
      <c r="SWG2563" s="14"/>
      <c r="SWH2563" s="14"/>
      <c r="SWI2563" s="41"/>
      <c r="SWJ2563" s="44"/>
      <c r="SWK2563" s="51"/>
      <c r="SWL2563" s="51"/>
      <c r="SWM2563" s="51"/>
      <c r="SWN2563" s="13"/>
      <c r="SWO2563" s="13"/>
      <c r="SWP2563" s="14"/>
      <c r="SWQ2563" s="14"/>
      <c r="SWR2563" s="41"/>
      <c r="SWS2563" s="44"/>
      <c r="SWT2563" s="51"/>
      <c r="SWU2563" s="51"/>
      <c r="SWV2563" s="51"/>
      <c r="SWW2563" s="13"/>
      <c r="SWX2563" s="13"/>
      <c r="SWY2563" s="14"/>
      <c r="SWZ2563" s="14"/>
      <c r="SXA2563" s="41"/>
      <c r="SXB2563" s="44"/>
      <c r="SXC2563" s="51"/>
      <c r="SXD2563" s="51"/>
      <c r="SXE2563" s="51"/>
      <c r="SXF2563" s="13"/>
      <c r="SXG2563" s="13"/>
      <c r="SXH2563" s="14"/>
      <c r="SXI2563" s="14"/>
      <c r="SXJ2563" s="41"/>
      <c r="SXK2563" s="44"/>
      <c r="SXL2563" s="51"/>
      <c r="SXM2563" s="51"/>
      <c r="SXN2563" s="51"/>
      <c r="SXO2563" s="13"/>
      <c r="SXP2563" s="13"/>
      <c r="SXQ2563" s="14"/>
      <c r="SXR2563" s="14"/>
      <c r="SXS2563" s="41"/>
      <c r="SXT2563" s="44"/>
      <c r="SXU2563" s="51"/>
      <c r="SXV2563" s="51"/>
      <c r="SXW2563" s="51"/>
      <c r="SXX2563" s="13"/>
      <c r="SXY2563" s="13"/>
      <c r="SXZ2563" s="14"/>
      <c r="SYA2563" s="14"/>
      <c r="SYB2563" s="41"/>
      <c r="SYC2563" s="44"/>
      <c r="SYD2563" s="51"/>
      <c r="SYE2563" s="51"/>
      <c r="SYF2563" s="51"/>
      <c r="SYG2563" s="13"/>
      <c r="SYH2563" s="13"/>
      <c r="SYI2563" s="14"/>
      <c r="SYJ2563" s="14"/>
      <c r="SYK2563" s="41"/>
      <c r="SYL2563" s="44"/>
      <c r="SYM2563" s="51"/>
      <c r="SYN2563" s="51"/>
      <c r="SYO2563" s="51"/>
      <c r="SYP2563" s="13"/>
      <c r="SYQ2563" s="13"/>
      <c r="SYR2563" s="14"/>
      <c r="SYS2563" s="14"/>
      <c r="SYT2563" s="41"/>
      <c r="SYU2563" s="44"/>
      <c r="SYV2563" s="51"/>
      <c r="SYW2563" s="51"/>
      <c r="SYX2563" s="51"/>
      <c r="SYY2563" s="13"/>
      <c r="SYZ2563" s="13"/>
      <c r="SZA2563" s="14"/>
      <c r="SZB2563" s="14"/>
      <c r="SZC2563" s="41"/>
      <c r="SZD2563" s="44"/>
      <c r="SZE2563" s="51"/>
      <c r="SZF2563" s="51"/>
      <c r="SZG2563" s="51"/>
      <c r="SZH2563" s="13"/>
      <c r="SZI2563" s="13"/>
      <c r="SZJ2563" s="14"/>
      <c r="SZK2563" s="14"/>
      <c r="SZL2563" s="41"/>
      <c r="SZM2563" s="44"/>
      <c r="SZN2563" s="51"/>
      <c r="SZO2563" s="51"/>
      <c r="SZP2563" s="51"/>
      <c r="SZQ2563" s="13"/>
      <c r="SZR2563" s="13"/>
      <c r="SZS2563" s="14"/>
      <c r="SZT2563" s="14"/>
      <c r="SZU2563" s="41"/>
      <c r="SZV2563" s="44"/>
      <c r="SZW2563" s="51"/>
      <c r="SZX2563" s="51"/>
      <c r="SZY2563" s="51"/>
      <c r="SZZ2563" s="13"/>
      <c r="TAA2563" s="13"/>
      <c r="TAB2563" s="14"/>
      <c r="TAC2563" s="14"/>
      <c r="TAD2563" s="41"/>
      <c r="TAE2563" s="44"/>
      <c r="TAF2563" s="51"/>
      <c r="TAG2563" s="51"/>
      <c r="TAH2563" s="51"/>
      <c r="TAI2563" s="13"/>
      <c r="TAJ2563" s="13"/>
      <c r="TAK2563" s="14"/>
      <c r="TAL2563" s="14"/>
      <c r="TAM2563" s="41"/>
      <c r="TAN2563" s="44"/>
      <c r="TAO2563" s="51"/>
      <c r="TAP2563" s="51"/>
      <c r="TAQ2563" s="51"/>
      <c r="TAR2563" s="13"/>
      <c r="TAS2563" s="13"/>
      <c r="TAT2563" s="14"/>
      <c r="TAU2563" s="14"/>
      <c r="TAV2563" s="41"/>
      <c r="TAW2563" s="44"/>
      <c r="TAX2563" s="51"/>
      <c r="TAY2563" s="51"/>
      <c r="TAZ2563" s="51"/>
      <c r="TBA2563" s="13"/>
      <c r="TBB2563" s="13"/>
      <c r="TBC2563" s="14"/>
      <c r="TBD2563" s="14"/>
      <c r="TBE2563" s="41"/>
      <c r="TBF2563" s="44"/>
      <c r="TBG2563" s="51"/>
      <c r="TBH2563" s="51"/>
      <c r="TBI2563" s="51"/>
      <c r="TBJ2563" s="13"/>
      <c r="TBK2563" s="13"/>
      <c r="TBL2563" s="14"/>
      <c r="TBM2563" s="14"/>
      <c r="TBN2563" s="41"/>
      <c r="TBO2563" s="44"/>
      <c r="TBP2563" s="51"/>
      <c r="TBQ2563" s="51"/>
      <c r="TBR2563" s="51"/>
      <c r="TBS2563" s="13"/>
      <c r="TBT2563" s="13"/>
      <c r="TBU2563" s="14"/>
      <c r="TBV2563" s="14"/>
      <c r="TBW2563" s="41"/>
      <c r="TBX2563" s="44"/>
      <c r="TBY2563" s="51"/>
      <c r="TBZ2563" s="51"/>
      <c r="TCA2563" s="51"/>
      <c r="TCB2563" s="13"/>
      <c r="TCC2563" s="13"/>
      <c r="TCD2563" s="14"/>
      <c r="TCE2563" s="14"/>
      <c r="TCF2563" s="41"/>
      <c r="TCG2563" s="44"/>
      <c r="TCH2563" s="51"/>
      <c r="TCI2563" s="51"/>
      <c r="TCJ2563" s="51"/>
      <c r="TCK2563" s="13"/>
      <c r="TCL2563" s="13"/>
      <c r="TCM2563" s="14"/>
      <c r="TCN2563" s="14"/>
      <c r="TCO2563" s="41"/>
      <c r="TCP2563" s="44"/>
      <c r="TCQ2563" s="51"/>
      <c r="TCR2563" s="51"/>
      <c r="TCS2563" s="51"/>
      <c r="TCT2563" s="13"/>
      <c r="TCU2563" s="13"/>
      <c r="TCV2563" s="14"/>
      <c r="TCW2563" s="14"/>
      <c r="TCX2563" s="41"/>
      <c r="TCY2563" s="44"/>
      <c r="TCZ2563" s="51"/>
      <c r="TDA2563" s="51"/>
      <c r="TDB2563" s="51"/>
      <c r="TDC2563" s="13"/>
      <c r="TDD2563" s="13"/>
      <c r="TDE2563" s="14"/>
      <c r="TDF2563" s="14"/>
      <c r="TDG2563" s="41"/>
      <c r="TDH2563" s="44"/>
      <c r="TDI2563" s="51"/>
      <c r="TDJ2563" s="51"/>
      <c r="TDK2563" s="51"/>
      <c r="TDL2563" s="13"/>
      <c r="TDM2563" s="13"/>
      <c r="TDN2563" s="14"/>
      <c r="TDO2563" s="14"/>
      <c r="TDP2563" s="41"/>
      <c r="TDQ2563" s="44"/>
      <c r="TDR2563" s="51"/>
      <c r="TDS2563" s="51"/>
      <c r="TDT2563" s="51"/>
      <c r="TDU2563" s="13"/>
      <c r="TDV2563" s="13"/>
      <c r="TDW2563" s="14"/>
      <c r="TDX2563" s="14"/>
      <c r="TDY2563" s="41"/>
      <c r="TDZ2563" s="44"/>
      <c r="TEA2563" s="51"/>
      <c r="TEB2563" s="51"/>
      <c r="TEC2563" s="51"/>
      <c r="TED2563" s="13"/>
      <c r="TEE2563" s="13"/>
      <c r="TEF2563" s="14"/>
      <c r="TEG2563" s="14"/>
      <c r="TEH2563" s="41"/>
      <c r="TEI2563" s="44"/>
      <c r="TEJ2563" s="51"/>
      <c r="TEK2563" s="51"/>
      <c r="TEL2563" s="51"/>
      <c r="TEM2563" s="13"/>
      <c r="TEN2563" s="13"/>
      <c r="TEO2563" s="14"/>
      <c r="TEP2563" s="14"/>
      <c r="TEQ2563" s="41"/>
      <c r="TER2563" s="44"/>
      <c r="TES2563" s="51"/>
      <c r="TET2563" s="51"/>
      <c r="TEU2563" s="51"/>
      <c r="TEV2563" s="13"/>
      <c r="TEW2563" s="13"/>
      <c r="TEX2563" s="14"/>
      <c r="TEY2563" s="14"/>
      <c r="TEZ2563" s="41"/>
      <c r="TFA2563" s="44"/>
      <c r="TFB2563" s="51"/>
      <c r="TFC2563" s="51"/>
      <c r="TFD2563" s="51"/>
      <c r="TFE2563" s="13"/>
      <c r="TFF2563" s="13"/>
      <c r="TFG2563" s="14"/>
      <c r="TFH2563" s="14"/>
      <c r="TFI2563" s="41"/>
      <c r="TFJ2563" s="44"/>
      <c r="TFK2563" s="51"/>
      <c r="TFL2563" s="51"/>
      <c r="TFM2563" s="51"/>
      <c r="TFN2563" s="13"/>
      <c r="TFO2563" s="13"/>
      <c r="TFP2563" s="14"/>
      <c r="TFQ2563" s="14"/>
      <c r="TFR2563" s="41"/>
      <c r="TFS2563" s="44"/>
      <c r="TFT2563" s="51"/>
      <c r="TFU2563" s="51"/>
      <c r="TFV2563" s="51"/>
      <c r="TFW2563" s="13"/>
      <c r="TFX2563" s="13"/>
      <c r="TFY2563" s="14"/>
      <c r="TFZ2563" s="14"/>
      <c r="TGA2563" s="41"/>
      <c r="TGB2563" s="44"/>
      <c r="TGC2563" s="51"/>
      <c r="TGD2563" s="51"/>
      <c r="TGE2563" s="51"/>
      <c r="TGF2563" s="13"/>
      <c r="TGG2563" s="13"/>
      <c r="TGH2563" s="14"/>
      <c r="TGI2563" s="14"/>
      <c r="TGJ2563" s="41"/>
      <c r="TGK2563" s="44"/>
      <c r="TGL2563" s="51"/>
      <c r="TGM2563" s="51"/>
      <c r="TGN2563" s="51"/>
      <c r="TGO2563" s="13"/>
      <c r="TGP2563" s="13"/>
      <c r="TGQ2563" s="14"/>
      <c r="TGR2563" s="14"/>
      <c r="TGS2563" s="41"/>
      <c r="TGT2563" s="44"/>
      <c r="TGU2563" s="51"/>
      <c r="TGV2563" s="51"/>
      <c r="TGW2563" s="51"/>
      <c r="TGX2563" s="13"/>
      <c r="TGY2563" s="13"/>
      <c r="TGZ2563" s="14"/>
      <c r="THA2563" s="14"/>
      <c r="THB2563" s="41"/>
      <c r="THC2563" s="44"/>
      <c r="THD2563" s="51"/>
      <c r="THE2563" s="51"/>
      <c r="THF2563" s="51"/>
      <c r="THG2563" s="13"/>
      <c r="THH2563" s="13"/>
      <c r="THI2563" s="14"/>
      <c r="THJ2563" s="14"/>
      <c r="THK2563" s="41"/>
      <c r="THL2563" s="44"/>
      <c r="THM2563" s="51"/>
      <c r="THN2563" s="51"/>
      <c r="THO2563" s="51"/>
      <c r="THP2563" s="13"/>
      <c r="THQ2563" s="13"/>
      <c r="THR2563" s="14"/>
      <c r="THS2563" s="14"/>
      <c r="THT2563" s="41"/>
      <c r="THU2563" s="44"/>
      <c r="THV2563" s="51"/>
      <c r="THW2563" s="51"/>
      <c r="THX2563" s="51"/>
      <c r="THY2563" s="13"/>
      <c r="THZ2563" s="13"/>
      <c r="TIA2563" s="14"/>
      <c r="TIB2563" s="14"/>
      <c r="TIC2563" s="41"/>
      <c r="TID2563" s="44"/>
      <c r="TIE2563" s="51"/>
      <c r="TIF2563" s="51"/>
      <c r="TIG2563" s="51"/>
      <c r="TIH2563" s="13"/>
      <c r="TII2563" s="13"/>
      <c r="TIJ2563" s="14"/>
      <c r="TIK2563" s="14"/>
      <c r="TIL2563" s="41"/>
      <c r="TIM2563" s="44"/>
      <c r="TIN2563" s="51"/>
      <c r="TIO2563" s="51"/>
      <c r="TIP2563" s="51"/>
      <c r="TIQ2563" s="13"/>
      <c r="TIR2563" s="13"/>
      <c r="TIS2563" s="14"/>
      <c r="TIT2563" s="14"/>
      <c r="TIU2563" s="41"/>
      <c r="TIV2563" s="44"/>
      <c r="TIW2563" s="51"/>
      <c r="TIX2563" s="51"/>
      <c r="TIY2563" s="51"/>
      <c r="TIZ2563" s="13"/>
      <c r="TJA2563" s="13"/>
      <c r="TJB2563" s="14"/>
      <c r="TJC2563" s="14"/>
      <c r="TJD2563" s="41"/>
      <c r="TJE2563" s="44"/>
      <c r="TJF2563" s="51"/>
      <c r="TJG2563" s="51"/>
      <c r="TJH2563" s="51"/>
      <c r="TJI2563" s="13"/>
      <c r="TJJ2563" s="13"/>
      <c r="TJK2563" s="14"/>
      <c r="TJL2563" s="14"/>
      <c r="TJM2563" s="41"/>
      <c r="TJN2563" s="44"/>
      <c r="TJO2563" s="51"/>
      <c r="TJP2563" s="51"/>
      <c r="TJQ2563" s="51"/>
      <c r="TJR2563" s="13"/>
      <c r="TJS2563" s="13"/>
      <c r="TJT2563" s="14"/>
      <c r="TJU2563" s="14"/>
      <c r="TJV2563" s="41"/>
      <c r="TJW2563" s="44"/>
      <c r="TJX2563" s="51"/>
      <c r="TJY2563" s="51"/>
      <c r="TJZ2563" s="51"/>
      <c r="TKA2563" s="13"/>
      <c r="TKB2563" s="13"/>
      <c r="TKC2563" s="14"/>
      <c r="TKD2563" s="14"/>
      <c r="TKE2563" s="41"/>
      <c r="TKF2563" s="44"/>
      <c r="TKG2563" s="51"/>
      <c r="TKH2563" s="51"/>
      <c r="TKI2563" s="51"/>
      <c r="TKJ2563" s="13"/>
      <c r="TKK2563" s="13"/>
      <c r="TKL2563" s="14"/>
      <c r="TKM2563" s="14"/>
      <c r="TKN2563" s="41"/>
      <c r="TKO2563" s="44"/>
      <c r="TKP2563" s="51"/>
      <c r="TKQ2563" s="51"/>
      <c r="TKR2563" s="51"/>
      <c r="TKS2563" s="13"/>
      <c r="TKT2563" s="13"/>
      <c r="TKU2563" s="14"/>
      <c r="TKV2563" s="14"/>
      <c r="TKW2563" s="41"/>
      <c r="TKX2563" s="44"/>
      <c r="TKY2563" s="51"/>
      <c r="TKZ2563" s="51"/>
      <c r="TLA2563" s="51"/>
      <c r="TLB2563" s="13"/>
      <c r="TLC2563" s="13"/>
      <c r="TLD2563" s="14"/>
      <c r="TLE2563" s="14"/>
      <c r="TLF2563" s="41"/>
      <c r="TLG2563" s="44"/>
      <c r="TLH2563" s="51"/>
      <c r="TLI2563" s="51"/>
      <c r="TLJ2563" s="51"/>
      <c r="TLK2563" s="13"/>
      <c r="TLL2563" s="13"/>
      <c r="TLM2563" s="14"/>
      <c r="TLN2563" s="14"/>
      <c r="TLO2563" s="41"/>
      <c r="TLP2563" s="44"/>
      <c r="TLQ2563" s="51"/>
      <c r="TLR2563" s="51"/>
      <c r="TLS2563" s="51"/>
      <c r="TLT2563" s="13"/>
      <c r="TLU2563" s="13"/>
      <c r="TLV2563" s="14"/>
      <c r="TLW2563" s="14"/>
      <c r="TLX2563" s="41"/>
      <c r="TLY2563" s="44"/>
      <c r="TLZ2563" s="51"/>
      <c r="TMA2563" s="51"/>
      <c r="TMB2563" s="51"/>
      <c r="TMC2563" s="13"/>
      <c r="TMD2563" s="13"/>
      <c r="TME2563" s="14"/>
      <c r="TMF2563" s="14"/>
      <c r="TMG2563" s="41"/>
      <c r="TMH2563" s="44"/>
      <c r="TMI2563" s="51"/>
      <c r="TMJ2563" s="51"/>
      <c r="TMK2563" s="51"/>
      <c r="TML2563" s="13"/>
      <c r="TMM2563" s="13"/>
      <c r="TMN2563" s="14"/>
      <c r="TMO2563" s="14"/>
      <c r="TMP2563" s="41"/>
      <c r="TMQ2563" s="44"/>
      <c r="TMR2563" s="51"/>
      <c r="TMS2563" s="51"/>
      <c r="TMT2563" s="51"/>
      <c r="TMU2563" s="13"/>
      <c r="TMV2563" s="13"/>
      <c r="TMW2563" s="14"/>
      <c r="TMX2563" s="14"/>
      <c r="TMY2563" s="41"/>
      <c r="TMZ2563" s="44"/>
      <c r="TNA2563" s="51"/>
      <c r="TNB2563" s="51"/>
      <c r="TNC2563" s="51"/>
      <c r="TND2563" s="13"/>
      <c r="TNE2563" s="13"/>
      <c r="TNF2563" s="14"/>
      <c r="TNG2563" s="14"/>
      <c r="TNH2563" s="41"/>
      <c r="TNI2563" s="44"/>
      <c r="TNJ2563" s="51"/>
      <c r="TNK2563" s="51"/>
      <c r="TNL2563" s="51"/>
      <c r="TNM2563" s="13"/>
      <c r="TNN2563" s="13"/>
      <c r="TNO2563" s="14"/>
      <c r="TNP2563" s="14"/>
      <c r="TNQ2563" s="41"/>
      <c r="TNR2563" s="44"/>
      <c r="TNS2563" s="51"/>
      <c r="TNT2563" s="51"/>
      <c r="TNU2563" s="51"/>
      <c r="TNV2563" s="13"/>
      <c r="TNW2563" s="13"/>
      <c r="TNX2563" s="14"/>
      <c r="TNY2563" s="14"/>
      <c r="TNZ2563" s="41"/>
      <c r="TOA2563" s="44"/>
      <c r="TOB2563" s="51"/>
      <c r="TOC2563" s="51"/>
      <c r="TOD2563" s="51"/>
      <c r="TOE2563" s="13"/>
      <c r="TOF2563" s="13"/>
      <c r="TOG2563" s="14"/>
      <c r="TOH2563" s="14"/>
      <c r="TOI2563" s="41"/>
      <c r="TOJ2563" s="44"/>
      <c r="TOK2563" s="51"/>
      <c r="TOL2563" s="51"/>
      <c r="TOM2563" s="51"/>
      <c r="TON2563" s="13"/>
      <c r="TOO2563" s="13"/>
      <c r="TOP2563" s="14"/>
      <c r="TOQ2563" s="14"/>
      <c r="TOR2563" s="41"/>
      <c r="TOS2563" s="44"/>
      <c r="TOT2563" s="51"/>
      <c r="TOU2563" s="51"/>
      <c r="TOV2563" s="51"/>
      <c r="TOW2563" s="13"/>
      <c r="TOX2563" s="13"/>
      <c r="TOY2563" s="14"/>
      <c r="TOZ2563" s="14"/>
      <c r="TPA2563" s="41"/>
      <c r="TPB2563" s="44"/>
      <c r="TPC2563" s="51"/>
      <c r="TPD2563" s="51"/>
      <c r="TPE2563" s="51"/>
      <c r="TPF2563" s="13"/>
      <c r="TPG2563" s="13"/>
      <c r="TPH2563" s="14"/>
      <c r="TPI2563" s="14"/>
      <c r="TPJ2563" s="41"/>
      <c r="TPK2563" s="44"/>
      <c r="TPL2563" s="51"/>
      <c r="TPM2563" s="51"/>
      <c r="TPN2563" s="51"/>
      <c r="TPO2563" s="13"/>
      <c r="TPP2563" s="13"/>
      <c r="TPQ2563" s="14"/>
      <c r="TPR2563" s="14"/>
      <c r="TPS2563" s="41"/>
      <c r="TPT2563" s="44"/>
      <c r="TPU2563" s="51"/>
      <c r="TPV2563" s="51"/>
      <c r="TPW2563" s="51"/>
      <c r="TPX2563" s="13"/>
      <c r="TPY2563" s="13"/>
      <c r="TPZ2563" s="14"/>
      <c r="TQA2563" s="14"/>
      <c r="TQB2563" s="41"/>
      <c r="TQC2563" s="44"/>
      <c r="TQD2563" s="51"/>
      <c r="TQE2563" s="51"/>
      <c r="TQF2563" s="51"/>
      <c r="TQG2563" s="13"/>
      <c r="TQH2563" s="13"/>
      <c r="TQI2563" s="14"/>
      <c r="TQJ2563" s="14"/>
      <c r="TQK2563" s="41"/>
      <c r="TQL2563" s="44"/>
      <c r="TQM2563" s="51"/>
      <c r="TQN2563" s="51"/>
      <c r="TQO2563" s="51"/>
      <c r="TQP2563" s="13"/>
      <c r="TQQ2563" s="13"/>
      <c r="TQR2563" s="14"/>
      <c r="TQS2563" s="14"/>
      <c r="TQT2563" s="41"/>
      <c r="TQU2563" s="44"/>
      <c r="TQV2563" s="51"/>
      <c r="TQW2563" s="51"/>
      <c r="TQX2563" s="51"/>
      <c r="TQY2563" s="13"/>
      <c r="TQZ2563" s="13"/>
      <c r="TRA2563" s="14"/>
      <c r="TRB2563" s="14"/>
      <c r="TRC2563" s="41"/>
      <c r="TRD2563" s="44"/>
      <c r="TRE2563" s="51"/>
      <c r="TRF2563" s="51"/>
      <c r="TRG2563" s="51"/>
      <c r="TRH2563" s="13"/>
      <c r="TRI2563" s="13"/>
      <c r="TRJ2563" s="14"/>
      <c r="TRK2563" s="14"/>
      <c r="TRL2563" s="41"/>
      <c r="TRM2563" s="44"/>
      <c r="TRN2563" s="51"/>
      <c r="TRO2563" s="51"/>
      <c r="TRP2563" s="51"/>
      <c r="TRQ2563" s="13"/>
      <c r="TRR2563" s="13"/>
      <c r="TRS2563" s="14"/>
      <c r="TRT2563" s="14"/>
      <c r="TRU2563" s="41"/>
      <c r="TRV2563" s="44"/>
      <c r="TRW2563" s="51"/>
      <c r="TRX2563" s="51"/>
      <c r="TRY2563" s="51"/>
      <c r="TRZ2563" s="13"/>
      <c r="TSA2563" s="13"/>
      <c r="TSB2563" s="14"/>
      <c r="TSC2563" s="14"/>
      <c r="TSD2563" s="41"/>
      <c r="TSE2563" s="44"/>
      <c r="TSF2563" s="51"/>
      <c r="TSG2563" s="51"/>
      <c r="TSH2563" s="51"/>
      <c r="TSI2563" s="13"/>
      <c r="TSJ2563" s="13"/>
      <c r="TSK2563" s="14"/>
      <c r="TSL2563" s="14"/>
      <c r="TSM2563" s="41"/>
      <c r="TSN2563" s="44"/>
      <c r="TSO2563" s="51"/>
      <c r="TSP2563" s="51"/>
      <c r="TSQ2563" s="51"/>
      <c r="TSR2563" s="13"/>
      <c r="TSS2563" s="13"/>
      <c r="TST2563" s="14"/>
      <c r="TSU2563" s="14"/>
      <c r="TSV2563" s="41"/>
      <c r="TSW2563" s="44"/>
      <c r="TSX2563" s="51"/>
      <c r="TSY2563" s="51"/>
      <c r="TSZ2563" s="51"/>
      <c r="TTA2563" s="13"/>
      <c r="TTB2563" s="13"/>
      <c r="TTC2563" s="14"/>
      <c r="TTD2563" s="14"/>
      <c r="TTE2563" s="41"/>
      <c r="TTF2563" s="44"/>
      <c r="TTG2563" s="51"/>
      <c r="TTH2563" s="51"/>
      <c r="TTI2563" s="51"/>
      <c r="TTJ2563" s="13"/>
      <c r="TTK2563" s="13"/>
      <c r="TTL2563" s="14"/>
      <c r="TTM2563" s="14"/>
      <c r="TTN2563" s="41"/>
      <c r="TTO2563" s="44"/>
      <c r="TTP2563" s="51"/>
      <c r="TTQ2563" s="51"/>
      <c r="TTR2563" s="51"/>
      <c r="TTS2563" s="13"/>
      <c r="TTT2563" s="13"/>
      <c r="TTU2563" s="14"/>
      <c r="TTV2563" s="14"/>
      <c r="TTW2563" s="41"/>
      <c r="TTX2563" s="44"/>
      <c r="TTY2563" s="51"/>
      <c r="TTZ2563" s="51"/>
      <c r="TUA2563" s="51"/>
      <c r="TUB2563" s="13"/>
      <c r="TUC2563" s="13"/>
      <c r="TUD2563" s="14"/>
      <c r="TUE2563" s="14"/>
      <c r="TUF2563" s="41"/>
      <c r="TUG2563" s="44"/>
      <c r="TUH2563" s="51"/>
      <c r="TUI2563" s="51"/>
      <c r="TUJ2563" s="51"/>
      <c r="TUK2563" s="13"/>
      <c r="TUL2563" s="13"/>
      <c r="TUM2563" s="14"/>
      <c r="TUN2563" s="14"/>
      <c r="TUO2563" s="41"/>
      <c r="TUP2563" s="44"/>
      <c r="TUQ2563" s="51"/>
      <c r="TUR2563" s="51"/>
      <c r="TUS2563" s="51"/>
      <c r="TUT2563" s="13"/>
      <c r="TUU2563" s="13"/>
      <c r="TUV2563" s="14"/>
      <c r="TUW2563" s="14"/>
      <c r="TUX2563" s="41"/>
      <c r="TUY2563" s="44"/>
      <c r="TUZ2563" s="51"/>
      <c r="TVA2563" s="51"/>
      <c r="TVB2563" s="51"/>
      <c r="TVC2563" s="13"/>
      <c r="TVD2563" s="13"/>
      <c r="TVE2563" s="14"/>
      <c r="TVF2563" s="14"/>
      <c r="TVG2563" s="41"/>
      <c r="TVH2563" s="44"/>
      <c r="TVI2563" s="51"/>
      <c r="TVJ2563" s="51"/>
      <c r="TVK2563" s="51"/>
      <c r="TVL2563" s="13"/>
      <c r="TVM2563" s="13"/>
      <c r="TVN2563" s="14"/>
      <c r="TVO2563" s="14"/>
      <c r="TVP2563" s="41"/>
      <c r="TVQ2563" s="44"/>
      <c r="TVR2563" s="51"/>
      <c r="TVS2563" s="51"/>
      <c r="TVT2563" s="51"/>
      <c r="TVU2563" s="13"/>
      <c r="TVV2563" s="13"/>
      <c r="TVW2563" s="14"/>
      <c r="TVX2563" s="14"/>
      <c r="TVY2563" s="41"/>
      <c r="TVZ2563" s="44"/>
      <c r="TWA2563" s="51"/>
      <c r="TWB2563" s="51"/>
      <c r="TWC2563" s="51"/>
      <c r="TWD2563" s="13"/>
      <c r="TWE2563" s="13"/>
      <c r="TWF2563" s="14"/>
      <c r="TWG2563" s="14"/>
      <c r="TWH2563" s="41"/>
      <c r="TWI2563" s="44"/>
      <c r="TWJ2563" s="51"/>
      <c r="TWK2563" s="51"/>
      <c r="TWL2563" s="51"/>
      <c r="TWM2563" s="13"/>
      <c r="TWN2563" s="13"/>
      <c r="TWO2563" s="14"/>
      <c r="TWP2563" s="14"/>
      <c r="TWQ2563" s="41"/>
      <c r="TWR2563" s="44"/>
      <c r="TWS2563" s="51"/>
      <c r="TWT2563" s="51"/>
      <c r="TWU2563" s="51"/>
      <c r="TWV2563" s="13"/>
      <c r="TWW2563" s="13"/>
      <c r="TWX2563" s="14"/>
      <c r="TWY2563" s="14"/>
      <c r="TWZ2563" s="41"/>
      <c r="TXA2563" s="44"/>
      <c r="TXB2563" s="51"/>
      <c r="TXC2563" s="51"/>
      <c r="TXD2563" s="51"/>
      <c r="TXE2563" s="13"/>
      <c r="TXF2563" s="13"/>
      <c r="TXG2563" s="14"/>
      <c r="TXH2563" s="14"/>
      <c r="TXI2563" s="41"/>
      <c r="TXJ2563" s="44"/>
      <c r="TXK2563" s="51"/>
      <c r="TXL2563" s="51"/>
      <c r="TXM2563" s="51"/>
      <c r="TXN2563" s="13"/>
      <c r="TXO2563" s="13"/>
      <c r="TXP2563" s="14"/>
      <c r="TXQ2563" s="14"/>
      <c r="TXR2563" s="41"/>
      <c r="TXS2563" s="44"/>
      <c r="TXT2563" s="51"/>
      <c r="TXU2563" s="51"/>
      <c r="TXV2563" s="51"/>
      <c r="TXW2563" s="13"/>
      <c r="TXX2563" s="13"/>
      <c r="TXY2563" s="14"/>
      <c r="TXZ2563" s="14"/>
      <c r="TYA2563" s="41"/>
      <c r="TYB2563" s="44"/>
      <c r="TYC2563" s="51"/>
      <c r="TYD2563" s="51"/>
      <c r="TYE2563" s="51"/>
      <c r="TYF2563" s="13"/>
      <c r="TYG2563" s="13"/>
      <c r="TYH2563" s="14"/>
      <c r="TYI2563" s="14"/>
      <c r="TYJ2563" s="41"/>
      <c r="TYK2563" s="44"/>
      <c r="TYL2563" s="51"/>
      <c r="TYM2563" s="51"/>
      <c r="TYN2563" s="51"/>
      <c r="TYO2563" s="13"/>
      <c r="TYP2563" s="13"/>
      <c r="TYQ2563" s="14"/>
      <c r="TYR2563" s="14"/>
      <c r="TYS2563" s="41"/>
      <c r="TYT2563" s="44"/>
      <c r="TYU2563" s="51"/>
      <c r="TYV2563" s="51"/>
      <c r="TYW2563" s="51"/>
      <c r="TYX2563" s="13"/>
      <c r="TYY2563" s="13"/>
      <c r="TYZ2563" s="14"/>
      <c r="TZA2563" s="14"/>
      <c r="TZB2563" s="41"/>
      <c r="TZC2563" s="44"/>
      <c r="TZD2563" s="51"/>
      <c r="TZE2563" s="51"/>
      <c r="TZF2563" s="51"/>
      <c r="TZG2563" s="13"/>
      <c r="TZH2563" s="13"/>
      <c r="TZI2563" s="14"/>
      <c r="TZJ2563" s="14"/>
      <c r="TZK2563" s="41"/>
      <c r="TZL2563" s="44"/>
      <c r="TZM2563" s="51"/>
      <c r="TZN2563" s="51"/>
      <c r="TZO2563" s="51"/>
      <c r="TZP2563" s="13"/>
      <c r="TZQ2563" s="13"/>
      <c r="TZR2563" s="14"/>
      <c r="TZS2563" s="14"/>
      <c r="TZT2563" s="41"/>
      <c r="TZU2563" s="44"/>
      <c r="TZV2563" s="51"/>
      <c r="TZW2563" s="51"/>
      <c r="TZX2563" s="51"/>
      <c r="TZY2563" s="13"/>
      <c r="TZZ2563" s="13"/>
      <c r="UAA2563" s="14"/>
      <c r="UAB2563" s="14"/>
      <c r="UAC2563" s="41"/>
      <c r="UAD2563" s="44"/>
      <c r="UAE2563" s="51"/>
      <c r="UAF2563" s="51"/>
      <c r="UAG2563" s="51"/>
      <c r="UAH2563" s="13"/>
      <c r="UAI2563" s="13"/>
      <c r="UAJ2563" s="14"/>
      <c r="UAK2563" s="14"/>
      <c r="UAL2563" s="41"/>
      <c r="UAM2563" s="44"/>
      <c r="UAN2563" s="51"/>
      <c r="UAO2563" s="51"/>
      <c r="UAP2563" s="51"/>
      <c r="UAQ2563" s="13"/>
      <c r="UAR2563" s="13"/>
      <c r="UAS2563" s="14"/>
      <c r="UAT2563" s="14"/>
      <c r="UAU2563" s="41"/>
      <c r="UAV2563" s="44"/>
      <c r="UAW2563" s="51"/>
      <c r="UAX2563" s="51"/>
      <c r="UAY2563" s="51"/>
      <c r="UAZ2563" s="13"/>
      <c r="UBA2563" s="13"/>
      <c r="UBB2563" s="14"/>
      <c r="UBC2563" s="14"/>
      <c r="UBD2563" s="41"/>
      <c r="UBE2563" s="44"/>
      <c r="UBF2563" s="51"/>
      <c r="UBG2563" s="51"/>
      <c r="UBH2563" s="51"/>
      <c r="UBI2563" s="13"/>
      <c r="UBJ2563" s="13"/>
      <c r="UBK2563" s="14"/>
      <c r="UBL2563" s="14"/>
      <c r="UBM2563" s="41"/>
      <c r="UBN2563" s="44"/>
      <c r="UBO2563" s="51"/>
      <c r="UBP2563" s="51"/>
      <c r="UBQ2563" s="51"/>
      <c r="UBR2563" s="13"/>
      <c r="UBS2563" s="13"/>
      <c r="UBT2563" s="14"/>
      <c r="UBU2563" s="14"/>
      <c r="UBV2563" s="41"/>
      <c r="UBW2563" s="44"/>
      <c r="UBX2563" s="51"/>
      <c r="UBY2563" s="51"/>
      <c r="UBZ2563" s="51"/>
      <c r="UCA2563" s="13"/>
      <c r="UCB2563" s="13"/>
      <c r="UCC2563" s="14"/>
      <c r="UCD2563" s="14"/>
      <c r="UCE2563" s="41"/>
      <c r="UCF2563" s="44"/>
      <c r="UCG2563" s="51"/>
      <c r="UCH2563" s="51"/>
      <c r="UCI2563" s="51"/>
      <c r="UCJ2563" s="13"/>
      <c r="UCK2563" s="13"/>
      <c r="UCL2563" s="14"/>
      <c r="UCM2563" s="14"/>
      <c r="UCN2563" s="41"/>
      <c r="UCO2563" s="44"/>
      <c r="UCP2563" s="51"/>
      <c r="UCQ2563" s="51"/>
      <c r="UCR2563" s="51"/>
      <c r="UCS2563" s="13"/>
      <c r="UCT2563" s="13"/>
      <c r="UCU2563" s="14"/>
      <c r="UCV2563" s="14"/>
      <c r="UCW2563" s="41"/>
      <c r="UCX2563" s="44"/>
      <c r="UCY2563" s="51"/>
      <c r="UCZ2563" s="51"/>
      <c r="UDA2563" s="51"/>
      <c r="UDB2563" s="13"/>
      <c r="UDC2563" s="13"/>
      <c r="UDD2563" s="14"/>
      <c r="UDE2563" s="14"/>
      <c r="UDF2563" s="41"/>
      <c r="UDG2563" s="44"/>
      <c r="UDH2563" s="51"/>
      <c r="UDI2563" s="51"/>
      <c r="UDJ2563" s="51"/>
      <c r="UDK2563" s="13"/>
      <c r="UDL2563" s="13"/>
      <c r="UDM2563" s="14"/>
      <c r="UDN2563" s="14"/>
      <c r="UDO2563" s="41"/>
      <c r="UDP2563" s="44"/>
      <c r="UDQ2563" s="51"/>
      <c r="UDR2563" s="51"/>
      <c r="UDS2563" s="51"/>
      <c r="UDT2563" s="13"/>
      <c r="UDU2563" s="13"/>
      <c r="UDV2563" s="14"/>
      <c r="UDW2563" s="14"/>
      <c r="UDX2563" s="41"/>
      <c r="UDY2563" s="44"/>
      <c r="UDZ2563" s="51"/>
      <c r="UEA2563" s="51"/>
      <c r="UEB2563" s="51"/>
      <c r="UEC2563" s="13"/>
      <c r="UED2563" s="13"/>
      <c r="UEE2563" s="14"/>
      <c r="UEF2563" s="14"/>
      <c r="UEG2563" s="41"/>
      <c r="UEH2563" s="44"/>
      <c r="UEI2563" s="51"/>
      <c r="UEJ2563" s="51"/>
      <c r="UEK2563" s="51"/>
      <c r="UEL2563" s="13"/>
      <c r="UEM2563" s="13"/>
      <c r="UEN2563" s="14"/>
      <c r="UEO2563" s="14"/>
      <c r="UEP2563" s="41"/>
      <c r="UEQ2563" s="44"/>
      <c r="UER2563" s="51"/>
      <c r="UES2563" s="51"/>
      <c r="UET2563" s="51"/>
      <c r="UEU2563" s="13"/>
      <c r="UEV2563" s="13"/>
      <c r="UEW2563" s="14"/>
      <c r="UEX2563" s="14"/>
      <c r="UEY2563" s="41"/>
      <c r="UEZ2563" s="44"/>
      <c r="UFA2563" s="51"/>
      <c r="UFB2563" s="51"/>
      <c r="UFC2563" s="51"/>
      <c r="UFD2563" s="13"/>
      <c r="UFE2563" s="13"/>
      <c r="UFF2563" s="14"/>
      <c r="UFG2563" s="14"/>
      <c r="UFH2563" s="41"/>
      <c r="UFI2563" s="44"/>
      <c r="UFJ2563" s="51"/>
      <c r="UFK2563" s="51"/>
      <c r="UFL2563" s="51"/>
      <c r="UFM2563" s="13"/>
      <c r="UFN2563" s="13"/>
      <c r="UFO2563" s="14"/>
      <c r="UFP2563" s="14"/>
      <c r="UFQ2563" s="41"/>
      <c r="UFR2563" s="44"/>
      <c r="UFS2563" s="51"/>
      <c r="UFT2563" s="51"/>
      <c r="UFU2563" s="51"/>
      <c r="UFV2563" s="13"/>
      <c r="UFW2563" s="13"/>
      <c r="UFX2563" s="14"/>
      <c r="UFY2563" s="14"/>
      <c r="UFZ2563" s="41"/>
      <c r="UGA2563" s="44"/>
      <c r="UGB2563" s="51"/>
      <c r="UGC2563" s="51"/>
      <c r="UGD2563" s="51"/>
      <c r="UGE2563" s="13"/>
      <c r="UGF2563" s="13"/>
      <c r="UGG2563" s="14"/>
      <c r="UGH2563" s="14"/>
      <c r="UGI2563" s="41"/>
      <c r="UGJ2563" s="44"/>
      <c r="UGK2563" s="51"/>
      <c r="UGL2563" s="51"/>
      <c r="UGM2563" s="51"/>
      <c r="UGN2563" s="13"/>
      <c r="UGO2563" s="13"/>
      <c r="UGP2563" s="14"/>
      <c r="UGQ2563" s="14"/>
      <c r="UGR2563" s="41"/>
      <c r="UGS2563" s="44"/>
      <c r="UGT2563" s="51"/>
      <c r="UGU2563" s="51"/>
      <c r="UGV2563" s="51"/>
      <c r="UGW2563" s="13"/>
      <c r="UGX2563" s="13"/>
      <c r="UGY2563" s="14"/>
      <c r="UGZ2563" s="14"/>
      <c r="UHA2563" s="41"/>
      <c r="UHB2563" s="44"/>
      <c r="UHC2563" s="51"/>
      <c r="UHD2563" s="51"/>
      <c r="UHE2563" s="51"/>
      <c r="UHF2563" s="13"/>
      <c r="UHG2563" s="13"/>
      <c r="UHH2563" s="14"/>
      <c r="UHI2563" s="14"/>
      <c r="UHJ2563" s="41"/>
      <c r="UHK2563" s="44"/>
      <c r="UHL2563" s="51"/>
      <c r="UHM2563" s="51"/>
      <c r="UHN2563" s="51"/>
      <c r="UHO2563" s="13"/>
      <c r="UHP2563" s="13"/>
      <c r="UHQ2563" s="14"/>
      <c r="UHR2563" s="14"/>
      <c r="UHS2563" s="41"/>
      <c r="UHT2563" s="44"/>
      <c r="UHU2563" s="51"/>
      <c r="UHV2563" s="51"/>
      <c r="UHW2563" s="51"/>
      <c r="UHX2563" s="13"/>
      <c r="UHY2563" s="13"/>
      <c r="UHZ2563" s="14"/>
      <c r="UIA2563" s="14"/>
      <c r="UIB2563" s="41"/>
      <c r="UIC2563" s="44"/>
      <c r="UID2563" s="51"/>
      <c r="UIE2563" s="51"/>
      <c r="UIF2563" s="51"/>
      <c r="UIG2563" s="13"/>
      <c r="UIH2563" s="13"/>
      <c r="UII2563" s="14"/>
      <c r="UIJ2563" s="14"/>
      <c r="UIK2563" s="41"/>
      <c r="UIL2563" s="44"/>
      <c r="UIM2563" s="51"/>
      <c r="UIN2563" s="51"/>
      <c r="UIO2563" s="51"/>
      <c r="UIP2563" s="13"/>
      <c r="UIQ2563" s="13"/>
      <c r="UIR2563" s="14"/>
      <c r="UIS2563" s="14"/>
      <c r="UIT2563" s="41"/>
      <c r="UIU2563" s="44"/>
      <c r="UIV2563" s="51"/>
      <c r="UIW2563" s="51"/>
      <c r="UIX2563" s="51"/>
      <c r="UIY2563" s="13"/>
      <c r="UIZ2563" s="13"/>
      <c r="UJA2563" s="14"/>
      <c r="UJB2563" s="14"/>
      <c r="UJC2563" s="41"/>
      <c r="UJD2563" s="44"/>
      <c r="UJE2563" s="51"/>
      <c r="UJF2563" s="51"/>
      <c r="UJG2563" s="51"/>
      <c r="UJH2563" s="13"/>
      <c r="UJI2563" s="13"/>
      <c r="UJJ2563" s="14"/>
      <c r="UJK2563" s="14"/>
      <c r="UJL2563" s="41"/>
      <c r="UJM2563" s="44"/>
      <c r="UJN2563" s="51"/>
      <c r="UJO2563" s="51"/>
      <c r="UJP2563" s="51"/>
      <c r="UJQ2563" s="13"/>
      <c r="UJR2563" s="13"/>
      <c r="UJS2563" s="14"/>
      <c r="UJT2563" s="14"/>
      <c r="UJU2563" s="41"/>
      <c r="UJV2563" s="44"/>
      <c r="UJW2563" s="51"/>
      <c r="UJX2563" s="51"/>
      <c r="UJY2563" s="51"/>
      <c r="UJZ2563" s="13"/>
      <c r="UKA2563" s="13"/>
      <c r="UKB2563" s="14"/>
      <c r="UKC2563" s="14"/>
      <c r="UKD2563" s="41"/>
      <c r="UKE2563" s="44"/>
      <c r="UKF2563" s="51"/>
      <c r="UKG2563" s="51"/>
      <c r="UKH2563" s="51"/>
      <c r="UKI2563" s="13"/>
      <c r="UKJ2563" s="13"/>
      <c r="UKK2563" s="14"/>
      <c r="UKL2563" s="14"/>
      <c r="UKM2563" s="41"/>
      <c r="UKN2563" s="44"/>
      <c r="UKO2563" s="51"/>
      <c r="UKP2563" s="51"/>
      <c r="UKQ2563" s="51"/>
      <c r="UKR2563" s="13"/>
      <c r="UKS2563" s="13"/>
      <c r="UKT2563" s="14"/>
      <c r="UKU2563" s="14"/>
      <c r="UKV2563" s="41"/>
      <c r="UKW2563" s="44"/>
      <c r="UKX2563" s="51"/>
      <c r="UKY2563" s="51"/>
      <c r="UKZ2563" s="51"/>
      <c r="ULA2563" s="13"/>
      <c r="ULB2563" s="13"/>
      <c r="ULC2563" s="14"/>
      <c r="ULD2563" s="14"/>
      <c r="ULE2563" s="41"/>
      <c r="ULF2563" s="44"/>
      <c r="ULG2563" s="51"/>
      <c r="ULH2563" s="51"/>
      <c r="ULI2563" s="51"/>
      <c r="ULJ2563" s="13"/>
      <c r="ULK2563" s="13"/>
      <c r="ULL2563" s="14"/>
      <c r="ULM2563" s="14"/>
      <c r="ULN2563" s="41"/>
      <c r="ULO2563" s="44"/>
      <c r="ULP2563" s="51"/>
      <c r="ULQ2563" s="51"/>
      <c r="ULR2563" s="51"/>
      <c r="ULS2563" s="13"/>
      <c r="ULT2563" s="13"/>
      <c r="ULU2563" s="14"/>
      <c r="ULV2563" s="14"/>
      <c r="ULW2563" s="41"/>
      <c r="ULX2563" s="44"/>
      <c r="ULY2563" s="51"/>
      <c r="ULZ2563" s="51"/>
      <c r="UMA2563" s="51"/>
      <c r="UMB2563" s="13"/>
      <c r="UMC2563" s="13"/>
      <c r="UMD2563" s="14"/>
      <c r="UME2563" s="14"/>
      <c r="UMF2563" s="41"/>
      <c r="UMG2563" s="44"/>
      <c r="UMH2563" s="51"/>
      <c r="UMI2563" s="51"/>
      <c r="UMJ2563" s="51"/>
      <c r="UMK2563" s="13"/>
      <c r="UML2563" s="13"/>
      <c r="UMM2563" s="14"/>
      <c r="UMN2563" s="14"/>
      <c r="UMO2563" s="41"/>
      <c r="UMP2563" s="44"/>
      <c r="UMQ2563" s="51"/>
      <c r="UMR2563" s="51"/>
      <c r="UMS2563" s="51"/>
      <c r="UMT2563" s="13"/>
      <c r="UMU2563" s="13"/>
      <c r="UMV2563" s="14"/>
      <c r="UMW2563" s="14"/>
      <c r="UMX2563" s="41"/>
      <c r="UMY2563" s="44"/>
      <c r="UMZ2563" s="51"/>
      <c r="UNA2563" s="51"/>
      <c r="UNB2563" s="51"/>
      <c r="UNC2563" s="13"/>
      <c r="UND2563" s="13"/>
      <c r="UNE2563" s="14"/>
      <c r="UNF2563" s="14"/>
      <c r="UNG2563" s="41"/>
      <c r="UNH2563" s="44"/>
      <c r="UNI2563" s="51"/>
      <c r="UNJ2563" s="51"/>
      <c r="UNK2563" s="51"/>
      <c r="UNL2563" s="13"/>
      <c r="UNM2563" s="13"/>
      <c r="UNN2563" s="14"/>
      <c r="UNO2563" s="14"/>
      <c r="UNP2563" s="41"/>
      <c r="UNQ2563" s="44"/>
      <c r="UNR2563" s="51"/>
      <c r="UNS2563" s="51"/>
      <c r="UNT2563" s="51"/>
      <c r="UNU2563" s="13"/>
      <c r="UNV2563" s="13"/>
      <c r="UNW2563" s="14"/>
      <c r="UNX2563" s="14"/>
      <c r="UNY2563" s="41"/>
      <c r="UNZ2563" s="44"/>
      <c r="UOA2563" s="51"/>
      <c r="UOB2563" s="51"/>
      <c r="UOC2563" s="51"/>
      <c r="UOD2563" s="13"/>
      <c r="UOE2563" s="13"/>
      <c r="UOF2563" s="14"/>
      <c r="UOG2563" s="14"/>
      <c r="UOH2563" s="41"/>
      <c r="UOI2563" s="44"/>
      <c r="UOJ2563" s="51"/>
      <c r="UOK2563" s="51"/>
      <c r="UOL2563" s="51"/>
      <c r="UOM2563" s="13"/>
      <c r="UON2563" s="13"/>
      <c r="UOO2563" s="14"/>
      <c r="UOP2563" s="14"/>
      <c r="UOQ2563" s="41"/>
      <c r="UOR2563" s="44"/>
      <c r="UOS2563" s="51"/>
      <c r="UOT2563" s="51"/>
      <c r="UOU2563" s="51"/>
      <c r="UOV2563" s="13"/>
      <c r="UOW2563" s="13"/>
      <c r="UOX2563" s="14"/>
      <c r="UOY2563" s="14"/>
      <c r="UOZ2563" s="41"/>
      <c r="UPA2563" s="44"/>
      <c r="UPB2563" s="51"/>
      <c r="UPC2563" s="51"/>
      <c r="UPD2563" s="51"/>
      <c r="UPE2563" s="13"/>
      <c r="UPF2563" s="13"/>
      <c r="UPG2563" s="14"/>
      <c r="UPH2563" s="14"/>
      <c r="UPI2563" s="41"/>
      <c r="UPJ2563" s="44"/>
      <c r="UPK2563" s="51"/>
      <c r="UPL2563" s="51"/>
      <c r="UPM2563" s="51"/>
      <c r="UPN2563" s="13"/>
      <c r="UPO2563" s="13"/>
      <c r="UPP2563" s="14"/>
      <c r="UPQ2563" s="14"/>
      <c r="UPR2563" s="41"/>
      <c r="UPS2563" s="44"/>
      <c r="UPT2563" s="51"/>
      <c r="UPU2563" s="51"/>
      <c r="UPV2563" s="51"/>
      <c r="UPW2563" s="13"/>
      <c r="UPX2563" s="13"/>
      <c r="UPY2563" s="14"/>
      <c r="UPZ2563" s="14"/>
      <c r="UQA2563" s="41"/>
      <c r="UQB2563" s="44"/>
      <c r="UQC2563" s="51"/>
      <c r="UQD2563" s="51"/>
      <c r="UQE2563" s="51"/>
      <c r="UQF2563" s="13"/>
      <c r="UQG2563" s="13"/>
      <c r="UQH2563" s="14"/>
      <c r="UQI2563" s="14"/>
      <c r="UQJ2563" s="41"/>
      <c r="UQK2563" s="44"/>
      <c r="UQL2563" s="51"/>
      <c r="UQM2563" s="51"/>
      <c r="UQN2563" s="51"/>
      <c r="UQO2563" s="13"/>
      <c r="UQP2563" s="13"/>
      <c r="UQQ2563" s="14"/>
      <c r="UQR2563" s="14"/>
      <c r="UQS2563" s="41"/>
      <c r="UQT2563" s="44"/>
      <c r="UQU2563" s="51"/>
      <c r="UQV2563" s="51"/>
      <c r="UQW2563" s="51"/>
      <c r="UQX2563" s="13"/>
      <c r="UQY2563" s="13"/>
      <c r="UQZ2563" s="14"/>
      <c r="URA2563" s="14"/>
      <c r="URB2563" s="41"/>
      <c r="URC2563" s="44"/>
      <c r="URD2563" s="51"/>
      <c r="URE2563" s="51"/>
      <c r="URF2563" s="51"/>
      <c r="URG2563" s="13"/>
      <c r="URH2563" s="13"/>
      <c r="URI2563" s="14"/>
      <c r="URJ2563" s="14"/>
      <c r="URK2563" s="41"/>
      <c r="URL2563" s="44"/>
      <c r="URM2563" s="51"/>
      <c r="URN2563" s="51"/>
      <c r="URO2563" s="51"/>
      <c r="URP2563" s="13"/>
      <c r="URQ2563" s="13"/>
      <c r="URR2563" s="14"/>
      <c r="URS2563" s="14"/>
      <c r="URT2563" s="41"/>
      <c r="URU2563" s="44"/>
      <c r="URV2563" s="51"/>
      <c r="URW2563" s="51"/>
      <c r="URX2563" s="51"/>
      <c r="URY2563" s="13"/>
      <c r="URZ2563" s="13"/>
      <c r="USA2563" s="14"/>
      <c r="USB2563" s="14"/>
      <c r="USC2563" s="41"/>
      <c r="USD2563" s="44"/>
      <c r="USE2563" s="51"/>
      <c r="USF2563" s="51"/>
      <c r="USG2563" s="51"/>
      <c r="USH2563" s="13"/>
      <c r="USI2563" s="13"/>
      <c r="USJ2563" s="14"/>
      <c r="USK2563" s="14"/>
      <c r="USL2563" s="41"/>
      <c r="USM2563" s="44"/>
      <c r="USN2563" s="51"/>
      <c r="USO2563" s="51"/>
      <c r="USP2563" s="51"/>
      <c r="USQ2563" s="13"/>
      <c r="USR2563" s="13"/>
      <c r="USS2563" s="14"/>
      <c r="UST2563" s="14"/>
      <c r="USU2563" s="41"/>
      <c r="USV2563" s="44"/>
      <c r="USW2563" s="51"/>
      <c r="USX2563" s="51"/>
      <c r="USY2563" s="51"/>
      <c r="USZ2563" s="13"/>
      <c r="UTA2563" s="13"/>
      <c r="UTB2563" s="14"/>
      <c r="UTC2563" s="14"/>
      <c r="UTD2563" s="41"/>
      <c r="UTE2563" s="44"/>
      <c r="UTF2563" s="51"/>
      <c r="UTG2563" s="51"/>
      <c r="UTH2563" s="51"/>
      <c r="UTI2563" s="13"/>
      <c r="UTJ2563" s="13"/>
      <c r="UTK2563" s="14"/>
      <c r="UTL2563" s="14"/>
      <c r="UTM2563" s="41"/>
      <c r="UTN2563" s="44"/>
      <c r="UTO2563" s="51"/>
      <c r="UTP2563" s="51"/>
      <c r="UTQ2563" s="51"/>
      <c r="UTR2563" s="13"/>
      <c r="UTS2563" s="13"/>
      <c r="UTT2563" s="14"/>
      <c r="UTU2563" s="14"/>
      <c r="UTV2563" s="41"/>
      <c r="UTW2563" s="44"/>
      <c r="UTX2563" s="51"/>
      <c r="UTY2563" s="51"/>
      <c r="UTZ2563" s="51"/>
      <c r="UUA2563" s="13"/>
      <c r="UUB2563" s="13"/>
      <c r="UUC2563" s="14"/>
      <c r="UUD2563" s="14"/>
      <c r="UUE2563" s="41"/>
      <c r="UUF2563" s="44"/>
      <c r="UUG2563" s="51"/>
      <c r="UUH2563" s="51"/>
      <c r="UUI2563" s="51"/>
      <c r="UUJ2563" s="13"/>
      <c r="UUK2563" s="13"/>
      <c r="UUL2563" s="14"/>
      <c r="UUM2563" s="14"/>
      <c r="UUN2563" s="41"/>
      <c r="UUO2563" s="44"/>
      <c r="UUP2563" s="51"/>
      <c r="UUQ2563" s="51"/>
      <c r="UUR2563" s="51"/>
      <c r="UUS2563" s="13"/>
      <c r="UUT2563" s="13"/>
      <c r="UUU2563" s="14"/>
      <c r="UUV2563" s="14"/>
      <c r="UUW2563" s="41"/>
      <c r="UUX2563" s="44"/>
      <c r="UUY2563" s="51"/>
      <c r="UUZ2563" s="51"/>
      <c r="UVA2563" s="51"/>
      <c r="UVB2563" s="13"/>
      <c r="UVC2563" s="13"/>
      <c r="UVD2563" s="14"/>
      <c r="UVE2563" s="14"/>
      <c r="UVF2563" s="41"/>
      <c r="UVG2563" s="44"/>
      <c r="UVH2563" s="51"/>
      <c r="UVI2563" s="51"/>
      <c r="UVJ2563" s="51"/>
      <c r="UVK2563" s="13"/>
      <c r="UVL2563" s="13"/>
      <c r="UVM2563" s="14"/>
      <c r="UVN2563" s="14"/>
      <c r="UVO2563" s="41"/>
      <c r="UVP2563" s="44"/>
      <c r="UVQ2563" s="51"/>
      <c r="UVR2563" s="51"/>
      <c r="UVS2563" s="51"/>
      <c r="UVT2563" s="13"/>
      <c r="UVU2563" s="13"/>
      <c r="UVV2563" s="14"/>
      <c r="UVW2563" s="14"/>
      <c r="UVX2563" s="41"/>
      <c r="UVY2563" s="44"/>
      <c r="UVZ2563" s="51"/>
      <c r="UWA2563" s="51"/>
      <c r="UWB2563" s="51"/>
      <c r="UWC2563" s="13"/>
      <c r="UWD2563" s="13"/>
      <c r="UWE2563" s="14"/>
      <c r="UWF2563" s="14"/>
      <c r="UWG2563" s="41"/>
      <c r="UWH2563" s="44"/>
      <c r="UWI2563" s="51"/>
      <c r="UWJ2563" s="51"/>
      <c r="UWK2563" s="51"/>
      <c r="UWL2563" s="13"/>
      <c r="UWM2563" s="13"/>
      <c r="UWN2563" s="14"/>
      <c r="UWO2563" s="14"/>
      <c r="UWP2563" s="41"/>
      <c r="UWQ2563" s="44"/>
      <c r="UWR2563" s="51"/>
      <c r="UWS2563" s="51"/>
      <c r="UWT2563" s="51"/>
      <c r="UWU2563" s="13"/>
      <c r="UWV2563" s="13"/>
      <c r="UWW2563" s="14"/>
      <c r="UWX2563" s="14"/>
      <c r="UWY2563" s="41"/>
      <c r="UWZ2563" s="44"/>
      <c r="UXA2563" s="51"/>
      <c r="UXB2563" s="51"/>
      <c r="UXC2563" s="51"/>
      <c r="UXD2563" s="13"/>
      <c r="UXE2563" s="13"/>
      <c r="UXF2563" s="14"/>
      <c r="UXG2563" s="14"/>
      <c r="UXH2563" s="41"/>
      <c r="UXI2563" s="44"/>
      <c r="UXJ2563" s="51"/>
      <c r="UXK2563" s="51"/>
      <c r="UXL2563" s="51"/>
      <c r="UXM2563" s="13"/>
      <c r="UXN2563" s="13"/>
      <c r="UXO2563" s="14"/>
      <c r="UXP2563" s="14"/>
      <c r="UXQ2563" s="41"/>
      <c r="UXR2563" s="44"/>
      <c r="UXS2563" s="51"/>
      <c r="UXT2563" s="51"/>
      <c r="UXU2563" s="51"/>
      <c r="UXV2563" s="13"/>
      <c r="UXW2563" s="13"/>
      <c r="UXX2563" s="14"/>
      <c r="UXY2563" s="14"/>
      <c r="UXZ2563" s="41"/>
      <c r="UYA2563" s="44"/>
      <c r="UYB2563" s="51"/>
      <c r="UYC2563" s="51"/>
      <c r="UYD2563" s="51"/>
      <c r="UYE2563" s="13"/>
      <c r="UYF2563" s="13"/>
      <c r="UYG2563" s="14"/>
      <c r="UYH2563" s="14"/>
      <c r="UYJ2563" s="48"/>
      <c r="UYK2563" s="48"/>
      <c r="UYL2563" s="48"/>
      <c r="UYM2563" s="41"/>
      <c r="UYN2563" s="48"/>
      <c r="UYO2563" s="48"/>
      <c r="UYP2563" s="48"/>
      <c r="UYQ2563" s="48"/>
      <c r="UYR2563" s="48"/>
      <c r="UYS2563" s="42"/>
      <c r="UYT2563" s="45"/>
      <c r="UYZ2563" s="53"/>
      <c r="UZE2563" s="48"/>
      <c r="UZF2563" s="45"/>
      <c r="UZH2563" s="45"/>
      <c r="UZI2563" s="45"/>
      <c r="UZK2563" s="2"/>
      <c r="UZL2563" s="45"/>
    </row>
    <row r="2564" spans="1:14884" ht="31.5" x14ac:dyDescent="0.2">
      <c r="A2564" s="140" t="s">
        <v>291</v>
      </c>
      <c r="B2564" s="1">
        <v>921</v>
      </c>
      <c r="C2564" s="143" t="s">
        <v>63</v>
      </c>
      <c r="D2564" s="141" t="s">
        <v>47</v>
      </c>
      <c r="E2564" s="141" t="s">
        <v>292</v>
      </c>
      <c r="F2564" s="144"/>
      <c r="G2564" s="145">
        <f t="shared" si="323"/>
        <v>800</v>
      </c>
    </row>
    <row r="2565" spans="1:14884" s="43" customFormat="1" ht="31.5" x14ac:dyDescent="0.2">
      <c r="A2565" s="152" t="s">
        <v>513</v>
      </c>
      <c r="B2565" s="153">
        <v>921</v>
      </c>
      <c r="C2565" s="5" t="s">
        <v>63</v>
      </c>
      <c r="D2565" s="5" t="s">
        <v>47</v>
      </c>
      <c r="E2565" s="7" t="s">
        <v>298</v>
      </c>
      <c r="F2565" s="5"/>
      <c r="G2565" s="76">
        <f t="shared" si="323"/>
        <v>800</v>
      </c>
    </row>
    <row r="2566" spans="1:14884" ht="31.5" x14ac:dyDescent="0.2">
      <c r="A2566" s="11" t="s">
        <v>22</v>
      </c>
      <c r="B2566" s="9">
        <v>921</v>
      </c>
      <c r="C2566" s="17" t="s">
        <v>63</v>
      </c>
      <c r="D2566" s="8" t="s">
        <v>47</v>
      </c>
      <c r="E2566" s="8" t="s">
        <v>298</v>
      </c>
      <c r="F2566" s="28" t="s">
        <v>15</v>
      </c>
      <c r="G2566" s="34">
        <f t="shared" si="323"/>
        <v>800</v>
      </c>
    </row>
    <row r="2567" spans="1:14884" ht="31.5" x14ac:dyDescent="0.2">
      <c r="A2567" s="11" t="s">
        <v>17</v>
      </c>
      <c r="B2567" s="9">
        <v>921</v>
      </c>
      <c r="C2567" s="17" t="s">
        <v>63</v>
      </c>
      <c r="D2567" s="8" t="s">
        <v>47</v>
      </c>
      <c r="E2567" s="8" t="s">
        <v>298</v>
      </c>
      <c r="F2567" s="28" t="s">
        <v>16</v>
      </c>
      <c r="G2567" s="34">
        <f t="shared" si="323"/>
        <v>800</v>
      </c>
    </row>
    <row r="2568" spans="1:14884" hidden="1" x14ac:dyDescent="0.2">
      <c r="A2568" s="11" t="s">
        <v>707</v>
      </c>
      <c r="B2568" s="9">
        <v>921</v>
      </c>
      <c r="C2568" s="17" t="s">
        <v>63</v>
      </c>
      <c r="D2568" s="8" t="s">
        <v>47</v>
      </c>
      <c r="E2568" s="8" t="s">
        <v>298</v>
      </c>
      <c r="F2568" s="28" t="s">
        <v>120</v>
      </c>
      <c r="G2568" s="34">
        <v>800</v>
      </c>
    </row>
    <row r="2569" spans="1:14884" s="39" customFormat="1" ht="37.5" customHeight="1" x14ac:dyDescent="0.2">
      <c r="A2569" s="137" t="s">
        <v>577</v>
      </c>
      <c r="B2569" s="138">
        <v>922</v>
      </c>
      <c r="C2569" s="138"/>
      <c r="D2569" s="138"/>
      <c r="E2569" s="139"/>
      <c r="F2569" s="139"/>
      <c r="G2569" s="33">
        <f>G2570+G2595+G2620+G2629+G2638</f>
        <v>34496</v>
      </c>
    </row>
    <row r="2570" spans="1:14884" s="50" customFormat="1" x14ac:dyDescent="0.2">
      <c r="A2570" s="157" t="s">
        <v>45</v>
      </c>
      <c r="B2570" s="222">
        <v>922</v>
      </c>
      <c r="C2570" s="218" t="s">
        <v>46</v>
      </c>
      <c r="D2570" s="218"/>
      <c r="E2570" s="218"/>
      <c r="F2570" s="218"/>
      <c r="G2570" s="223">
        <f>G2571</f>
        <v>12058</v>
      </c>
    </row>
    <row r="2571" spans="1:14884" s="40" customFormat="1" x14ac:dyDescent="0.2">
      <c r="A2571" s="157" t="s">
        <v>52</v>
      </c>
      <c r="B2571" s="1">
        <v>922</v>
      </c>
      <c r="C2571" s="141" t="s">
        <v>46</v>
      </c>
      <c r="D2571" s="141" t="s">
        <v>51</v>
      </c>
      <c r="E2571" s="141"/>
      <c r="F2571" s="141"/>
      <c r="G2571" s="145">
        <f>G2572</f>
        <v>12058</v>
      </c>
    </row>
    <row r="2572" spans="1:14884" s="42" customFormat="1" ht="31.5" x14ac:dyDescent="0.2">
      <c r="A2572" s="140" t="s">
        <v>611</v>
      </c>
      <c r="B2572" s="1">
        <v>922</v>
      </c>
      <c r="C2572" s="141" t="s">
        <v>46</v>
      </c>
      <c r="D2572" s="141" t="s">
        <v>51</v>
      </c>
      <c r="E2572" s="141" t="s">
        <v>199</v>
      </c>
      <c r="F2572" s="141"/>
      <c r="G2572" s="145">
        <f>G2573</f>
        <v>12058</v>
      </c>
      <c r="UYW2572" s="45"/>
      <c r="UYX2572" s="45"/>
      <c r="UZA2572" s="45"/>
      <c r="UZB2572" s="45"/>
    </row>
    <row r="2573" spans="1:14884" s="42" customFormat="1" x14ac:dyDescent="0.2">
      <c r="A2573" s="146" t="s">
        <v>434</v>
      </c>
      <c r="B2573" s="147">
        <v>922</v>
      </c>
      <c r="C2573" s="148" t="s">
        <v>57</v>
      </c>
      <c r="D2573" s="148" t="s">
        <v>51</v>
      </c>
      <c r="E2573" s="149" t="s">
        <v>438</v>
      </c>
      <c r="F2573" s="5"/>
      <c r="G2573" s="150">
        <f>G2574+G2579+G2584</f>
        <v>12058</v>
      </c>
    </row>
    <row r="2574" spans="1:14884" s="42" customFormat="1" ht="31.5" x14ac:dyDescent="0.2">
      <c r="A2574" s="140" t="s">
        <v>435</v>
      </c>
      <c r="B2574" s="9">
        <v>922</v>
      </c>
      <c r="C2574" s="141" t="s">
        <v>57</v>
      </c>
      <c r="D2574" s="141" t="s">
        <v>51</v>
      </c>
      <c r="E2574" s="151" t="s">
        <v>439</v>
      </c>
      <c r="F2574" s="143"/>
      <c r="G2574" s="145">
        <f t="shared" ref="G2574:G2577" si="324">G2575</f>
        <v>20</v>
      </c>
    </row>
    <row r="2575" spans="1:14884" s="43" customFormat="1" ht="63" x14ac:dyDescent="0.2">
      <c r="A2575" s="152" t="s">
        <v>436</v>
      </c>
      <c r="B2575" s="153">
        <v>922</v>
      </c>
      <c r="C2575" s="5" t="s">
        <v>57</v>
      </c>
      <c r="D2575" s="5" t="s">
        <v>51</v>
      </c>
      <c r="E2575" s="7" t="s">
        <v>440</v>
      </c>
      <c r="F2575" s="5"/>
      <c r="G2575" s="76">
        <f t="shared" si="324"/>
        <v>20</v>
      </c>
    </row>
    <row r="2576" spans="1:14884" s="42" customFormat="1" ht="31.5" x14ac:dyDescent="0.2">
      <c r="A2576" s="11" t="s">
        <v>22</v>
      </c>
      <c r="B2576" s="9">
        <v>922</v>
      </c>
      <c r="C2576" s="8" t="s">
        <v>57</v>
      </c>
      <c r="D2576" s="8" t="s">
        <v>51</v>
      </c>
      <c r="E2576" s="19" t="s">
        <v>440</v>
      </c>
      <c r="F2576" s="8" t="s">
        <v>15</v>
      </c>
      <c r="G2576" s="34">
        <f t="shared" si="324"/>
        <v>20</v>
      </c>
    </row>
    <row r="2577" spans="1:7" s="42" customFormat="1" ht="31.5" x14ac:dyDescent="0.2">
      <c r="A2577" s="11" t="s">
        <v>17</v>
      </c>
      <c r="B2577" s="9">
        <v>922</v>
      </c>
      <c r="C2577" s="8" t="s">
        <v>57</v>
      </c>
      <c r="D2577" s="8" t="s">
        <v>51</v>
      </c>
      <c r="E2577" s="19" t="s">
        <v>440</v>
      </c>
      <c r="F2577" s="8" t="s">
        <v>16</v>
      </c>
      <c r="G2577" s="34">
        <f t="shared" si="324"/>
        <v>20</v>
      </c>
    </row>
    <row r="2578" spans="1:7" s="42" customFormat="1" hidden="1" x14ac:dyDescent="0.2">
      <c r="A2578" s="11" t="s">
        <v>706</v>
      </c>
      <c r="B2578" s="9">
        <v>922</v>
      </c>
      <c r="C2578" s="8" t="s">
        <v>57</v>
      </c>
      <c r="D2578" s="8" t="s">
        <v>51</v>
      </c>
      <c r="E2578" s="19" t="s">
        <v>440</v>
      </c>
      <c r="F2578" s="8" t="s">
        <v>120</v>
      </c>
      <c r="G2578" s="34">
        <v>20</v>
      </c>
    </row>
    <row r="2579" spans="1:7" s="42" customFormat="1" ht="31.5" x14ac:dyDescent="0.2">
      <c r="A2579" s="140" t="s">
        <v>198</v>
      </c>
      <c r="B2579" s="1">
        <v>922</v>
      </c>
      <c r="C2579" s="141" t="s">
        <v>57</v>
      </c>
      <c r="D2579" s="141" t="s">
        <v>51</v>
      </c>
      <c r="E2579" s="151" t="s">
        <v>441</v>
      </c>
      <c r="F2579" s="143"/>
      <c r="G2579" s="145">
        <f t="shared" ref="G2579:G2582" si="325">G2580</f>
        <v>60</v>
      </c>
    </row>
    <row r="2580" spans="1:7" s="43" customFormat="1" x14ac:dyDescent="0.2">
      <c r="A2580" s="152" t="s">
        <v>437</v>
      </c>
      <c r="B2580" s="153">
        <v>922</v>
      </c>
      <c r="C2580" s="5" t="s">
        <v>57</v>
      </c>
      <c r="D2580" s="5" t="s">
        <v>51</v>
      </c>
      <c r="E2580" s="7" t="s">
        <v>442</v>
      </c>
      <c r="F2580" s="5"/>
      <c r="G2580" s="76">
        <f t="shared" si="325"/>
        <v>60</v>
      </c>
    </row>
    <row r="2581" spans="1:7" s="41" customFormat="1" ht="31.5" x14ac:dyDescent="0.2">
      <c r="A2581" s="11" t="s">
        <v>22</v>
      </c>
      <c r="B2581" s="147">
        <v>922</v>
      </c>
      <c r="C2581" s="148" t="s">
        <v>57</v>
      </c>
      <c r="D2581" s="148" t="s">
        <v>51</v>
      </c>
      <c r="E2581" s="19" t="s">
        <v>442</v>
      </c>
      <c r="F2581" s="8" t="s">
        <v>15</v>
      </c>
      <c r="G2581" s="34">
        <f t="shared" si="325"/>
        <v>60</v>
      </c>
    </row>
    <row r="2582" spans="1:7" s="42" customFormat="1" ht="31.5" x14ac:dyDescent="0.2">
      <c r="A2582" s="11" t="s">
        <v>17</v>
      </c>
      <c r="B2582" s="9">
        <v>922</v>
      </c>
      <c r="C2582" s="8" t="s">
        <v>57</v>
      </c>
      <c r="D2582" s="8" t="s">
        <v>51</v>
      </c>
      <c r="E2582" s="19" t="s">
        <v>442</v>
      </c>
      <c r="F2582" s="8" t="s">
        <v>16</v>
      </c>
      <c r="G2582" s="34">
        <f t="shared" si="325"/>
        <v>60</v>
      </c>
    </row>
    <row r="2583" spans="1:7" s="42" customFormat="1" hidden="1" x14ac:dyDescent="0.2">
      <c r="A2583" s="11" t="s">
        <v>706</v>
      </c>
      <c r="B2583" s="9">
        <v>922</v>
      </c>
      <c r="C2583" s="8" t="s">
        <v>57</v>
      </c>
      <c r="D2583" s="8" t="s">
        <v>51</v>
      </c>
      <c r="E2583" s="19" t="s">
        <v>442</v>
      </c>
      <c r="F2583" s="8" t="s">
        <v>120</v>
      </c>
      <c r="G2583" s="34">
        <v>60</v>
      </c>
    </row>
    <row r="2584" spans="1:7" s="48" customFormat="1" ht="31.5" x14ac:dyDescent="0.2">
      <c r="A2584" s="140" t="s">
        <v>455</v>
      </c>
      <c r="B2584" s="1">
        <v>922</v>
      </c>
      <c r="C2584" s="141" t="s">
        <v>57</v>
      </c>
      <c r="D2584" s="141" t="s">
        <v>51</v>
      </c>
      <c r="E2584" s="151" t="s">
        <v>456</v>
      </c>
      <c r="F2584" s="148"/>
      <c r="G2584" s="145">
        <f>G2585</f>
        <v>11978</v>
      </c>
    </row>
    <row r="2585" spans="1:7" s="43" customFormat="1" x14ac:dyDescent="0.2">
      <c r="A2585" s="152" t="s">
        <v>459</v>
      </c>
      <c r="B2585" s="153">
        <v>922</v>
      </c>
      <c r="C2585" s="5" t="s">
        <v>57</v>
      </c>
      <c r="D2585" s="5" t="s">
        <v>51</v>
      </c>
      <c r="E2585" s="7" t="s">
        <v>464</v>
      </c>
      <c r="F2585" s="5"/>
      <c r="G2585" s="76">
        <f>G2586+G2591</f>
        <v>11978</v>
      </c>
    </row>
    <row r="2586" spans="1:7" s="42" customFormat="1" ht="63" x14ac:dyDescent="0.2">
      <c r="A2586" s="11" t="s">
        <v>246</v>
      </c>
      <c r="B2586" s="9">
        <v>922</v>
      </c>
      <c r="C2586" s="8" t="s">
        <v>46</v>
      </c>
      <c r="D2586" s="8" t="s">
        <v>51</v>
      </c>
      <c r="E2586" s="19" t="s">
        <v>464</v>
      </c>
      <c r="F2586" s="8">
        <v>100</v>
      </c>
      <c r="G2586" s="34">
        <f>G2587</f>
        <v>11948</v>
      </c>
    </row>
    <row r="2587" spans="1:7" s="42" customFormat="1" ht="31.5" x14ac:dyDescent="0.2">
      <c r="A2587" s="11" t="s">
        <v>8</v>
      </c>
      <c r="B2587" s="9">
        <v>922</v>
      </c>
      <c r="C2587" s="8" t="s">
        <v>46</v>
      </c>
      <c r="D2587" s="8" t="s">
        <v>51</v>
      </c>
      <c r="E2587" s="19" t="s">
        <v>464</v>
      </c>
      <c r="F2587" s="8">
        <v>120</v>
      </c>
      <c r="G2587" s="34">
        <f>G2588+G2589+G2590</f>
        <v>11948</v>
      </c>
    </row>
    <row r="2588" spans="1:7" s="42" customFormat="1" hidden="1" x14ac:dyDescent="0.2">
      <c r="A2588" s="11" t="s">
        <v>372</v>
      </c>
      <c r="B2588" s="9">
        <v>922</v>
      </c>
      <c r="C2588" s="8" t="s">
        <v>46</v>
      </c>
      <c r="D2588" s="8" t="s">
        <v>51</v>
      </c>
      <c r="E2588" s="19" t="s">
        <v>464</v>
      </c>
      <c r="F2588" s="8" t="s">
        <v>118</v>
      </c>
      <c r="G2588" s="34">
        <v>7002</v>
      </c>
    </row>
    <row r="2589" spans="1:7" s="42" customFormat="1" ht="31.5" hidden="1" x14ac:dyDescent="0.2">
      <c r="A2589" s="11" t="s">
        <v>116</v>
      </c>
      <c r="B2589" s="9">
        <v>922</v>
      </c>
      <c r="C2589" s="8" t="s">
        <v>46</v>
      </c>
      <c r="D2589" s="8" t="s">
        <v>51</v>
      </c>
      <c r="E2589" s="19" t="s">
        <v>464</v>
      </c>
      <c r="F2589" s="8" t="s">
        <v>119</v>
      </c>
      <c r="G2589" s="34">
        <v>2240</v>
      </c>
    </row>
    <row r="2590" spans="1:7" s="42" customFormat="1" ht="47.25" hidden="1" x14ac:dyDescent="0.2">
      <c r="A2590" s="11" t="s">
        <v>193</v>
      </c>
      <c r="B2590" s="9">
        <v>922</v>
      </c>
      <c r="C2590" s="8" t="s">
        <v>46</v>
      </c>
      <c r="D2590" s="8" t="s">
        <v>51</v>
      </c>
      <c r="E2590" s="19" t="s">
        <v>464</v>
      </c>
      <c r="F2590" s="8" t="s">
        <v>196</v>
      </c>
      <c r="G2590" s="34">
        <v>2706</v>
      </c>
    </row>
    <row r="2591" spans="1:7" s="42" customFormat="1" ht="31.5" x14ac:dyDescent="0.2">
      <c r="A2591" s="11" t="s">
        <v>22</v>
      </c>
      <c r="B2591" s="9">
        <v>922</v>
      </c>
      <c r="C2591" s="8" t="s">
        <v>57</v>
      </c>
      <c r="D2591" s="8" t="s">
        <v>51</v>
      </c>
      <c r="E2591" s="19" t="s">
        <v>464</v>
      </c>
      <c r="F2591" s="8">
        <v>200</v>
      </c>
      <c r="G2591" s="34">
        <f>G2592</f>
        <v>30</v>
      </c>
    </row>
    <row r="2592" spans="1:7" s="42" customFormat="1" ht="31.5" x14ac:dyDescent="0.2">
      <c r="A2592" s="11" t="s">
        <v>17</v>
      </c>
      <c r="B2592" s="9">
        <v>922</v>
      </c>
      <c r="C2592" s="8" t="s">
        <v>46</v>
      </c>
      <c r="D2592" s="8" t="s">
        <v>51</v>
      </c>
      <c r="E2592" s="19" t="s">
        <v>464</v>
      </c>
      <c r="F2592" s="8">
        <v>240</v>
      </c>
      <c r="G2592" s="34">
        <f>G2593+G2594</f>
        <v>30</v>
      </c>
    </row>
    <row r="2593" spans="1:7" s="42" customFormat="1" ht="31.5" hidden="1" x14ac:dyDescent="0.2">
      <c r="A2593" s="11" t="s">
        <v>423</v>
      </c>
      <c r="B2593" s="9">
        <v>922</v>
      </c>
      <c r="C2593" s="8" t="s">
        <v>46</v>
      </c>
      <c r="D2593" s="8" t="s">
        <v>51</v>
      </c>
      <c r="E2593" s="19" t="s">
        <v>464</v>
      </c>
      <c r="F2593" s="8" t="s">
        <v>424</v>
      </c>
      <c r="G2593" s="34">
        <v>20</v>
      </c>
    </row>
    <row r="2594" spans="1:7" s="42" customFormat="1" hidden="1" x14ac:dyDescent="0.2">
      <c r="A2594" s="11" t="s">
        <v>706</v>
      </c>
      <c r="B2594" s="9">
        <v>922</v>
      </c>
      <c r="C2594" s="8" t="s">
        <v>46</v>
      </c>
      <c r="D2594" s="8" t="s">
        <v>51</v>
      </c>
      <c r="E2594" s="19" t="s">
        <v>464</v>
      </c>
      <c r="F2594" s="8" t="s">
        <v>120</v>
      </c>
      <c r="G2594" s="34">
        <v>10</v>
      </c>
    </row>
    <row r="2595" spans="1:7" s="50" customFormat="1" x14ac:dyDescent="0.2">
      <c r="A2595" s="157" t="s">
        <v>72</v>
      </c>
      <c r="B2595" s="222">
        <v>922</v>
      </c>
      <c r="C2595" s="218" t="s">
        <v>73</v>
      </c>
      <c r="D2595" s="218"/>
      <c r="E2595" s="218"/>
      <c r="F2595" s="218"/>
      <c r="G2595" s="223">
        <f>G2596</f>
        <v>18288</v>
      </c>
    </row>
    <row r="2596" spans="1:7" x14ac:dyDescent="0.2">
      <c r="A2596" s="140" t="s">
        <v>190</v>
      </c>
      <c r="B2596" s="1">
        <v>922</v>
      </c>
      <c r="C2596" s="1" t="s">
        <v>73</v>
      </c>
      <c r="D2596" s="1" t="s">
        <v>50</v>
      </c>
      <c r="E2596" s="141"/>
      <c r="F2596" s="141"/>
      <c r="G2596" s="145">
        <f>G2597</f>
        <v>18288</v>
      </c>
    </row>
    <row r="2597" spans="1:7" ht="31.5" x14ac:dyDescent="0.2">
      <c r="A2597" s="140" t="s">
        <v>762</v>
      </c>
      <c r="B2597" s="1">
        <v>922</v>
      </c>
      <c r="C2597" s="141" t="s">
        <v>73</v>
      </c>
      <c r="D2597" s="141" t="s">
        <v>50</v>
      </c>
      <c r="E2597" s="151" t="s">
        <v>764</v>
      </c>
      <c r="F2597" s="8"/>
      <c r="G2597" s="145">
        <f>G2598+G2609</f>
        <v>18288</v>
      </c>
    </row>
    <row r="2598" spans="1:7" s="42" customFormat="1" x14ac:dyDescent="0.2">
      <c r="A2598" s="146" t="s">
        <v>990</v>
      </c>
      <c r="B2598" s="147">
        <v>922</v>
      </c>
      <c r="C2598" s="148" t="s">
        <v>73</v>
      </c>
      <c r="D2598" s="148" t="s">
        <v>50</v>
      </c>
      <c r="E2598" s="149" t="s">
        <v>991</v>
      </c>
      <c r="F2598" s="5"/>
      <c r="G2598" s="150">
        <f>G2599+G2604</f>
        <v>16288</v>
      </c>
    </row>
    <row r="2599" spans="1:7" x14ac:dyDescent="0.2">
      <c r="A2599" s="140" t="s">
        <v>780</v>
      </c>
      <c r="B2599" s="1">
        <v>922</v>
      </c>
      <c r="C2599" s="141" t="s">
        <v>73</v>
      </c>
      <c r="D2599" s="141" t="s">
        <v>50</v>
      </c>
      <c r="E2599" s="141" t="s">
        <v>949</v>
      </c>
      <c r="F2599" s="141"/>
      <c r="G2599" s="186">
        <f>G2600</f>
        <v>10000</v>
      </c>
    </row>
    <row r="2600" spans="1:7" x14ac:dyDescent="0.2">
      <c r="A2600" s="194" t="s">
        <v>633</v>
      </c>
      <c r="B2600" s="153">
        <v>922</v>
      </c>
      <c r="C2600" s="5" t="s">
        <v>73</v>
      </c>
      <c r="D2600" s="5" t="s">
        <v>50</v>
      </c>
      <c r="E2600" s="5" t="s">
        <v>973</v>
      </c>
      <c r="F2600" s="5"/>
      <c r="G2600" s="197">
        <f>G2601</f>
        <v>10000</v>
      </c>
    </row>
    <row r="2601" spans="1:7" ht="31.5" x14ac:dyDescent="0.2">
      <c r="A2601" s="11" t="s">
        <v>478</v>
      </c>
      <c r="B2601" s="9">
        <v>922</v>
      </c>
      <c r="C2601" s="8" t="s">
        <v>73</v>
      </c>
      <c r="D2601" s="8" t="s">
        <v>50</v>
      </c>
      <c r="E2601" s="8" t="s">
        <v>973</v>
      </c>
      <c r="F2601" s="8" t="s">
        <v>15</v>
      </c>
      <c r="G2601" s="75">
        <f>G2602</f>
        <v>10000</v>
      </c>
    </row>
    <row r="2602" spans="1:7" ht="31.5" x14ac:dyDescent="0.2">
      <c r="A2602" s="11" t="s">
        <v>17</v>
      </c>
      <c r="B2602" s="9">
        <v>922</v>
      </c>
      <c r="C2602" s="8" t="s">
        <v>73</v>
      </c>
      <c r="D2602" s="8" t="s">
        <v>50</v>
      </c>
      <c r="E2602" s="8" t="s">
        <v>973</v>
      </c>
      <c r="F2602" s="8" t="s">
        <v>16</v>
      </c>
      <c r="G2602" s="75">
        <f>G2603</f>
        <v>10000</v>
      </c>
    </row>
    <row r="2603" spans="1:7" hidden="1" x14ac:dyDescent="0.2">
      <c r="A2603" s="11" t="s">
        <v>706</v>
      </c>
      <c r="B2603" s="9">
        <v>922</v>
      </c>
      <c r="C2603" s="8" t="s">
        <v>73</v>
      </c>
      <c r="D2603" s="8" t="s">
        <v>50</v>
      </c>
      <c r="E2603" s="8" t="s">
        <v>973</v>
      </c>
      <c r="F2603" s="8" t="s">
        <v>120</v>
      </c>
      <c r="G2603" s="75">
        <v>10000</v>
      </c>
    </row>
    <row r="2604" spans="1:7" ht="31.5" x14ac:dyDescent="0.2">
      <c r="A2604" s="140" t="s">
        <v>772</v>
      </c>
      <c r="B2604" s="1">
        <v>922</v>
      </c>
      <c r="C2604" s="141" t="s">
        <v>73</v>
      </c>
      <c r="D2604" s="141" t="s">
        <v>50</v>
      </c>
      <c r="E2604" s="141" t="s">
        <v>975</v>
      </c>
      <c r="F2604" s="141"/>
      <c r="G2604" s="186">
        <f>G2605</f>
        <v>6288</v>
      </c>
    </row>
    <row r="2605" spans="1:7" x14ac:dyDescent="0.2">
      <c r="A2605" s="194" t="s">
        <v>617</v>
      </c>
      <c r="B2605" s="153">
        <v>922</v>
      </c>
      <c r="C2605" s="5" t="s">
        <v>73</v>
      </c>
      <c r="D2605" s="5" t="s">
        <v>50</v>
      </c>
      <c r="E2605" s="5" t="s">
        <v>977</v>
      </c>
      <c r="F2605" s="8"/>
      <c r="G2605" s="197">
        <f>G2606</f>
        <v>6288</v>
      </c>
    </row>
    <row r="2606" spans="1:7" ht="31.5" x14ac:dyDescent="0.2">
      <c r="A2606" s="11" t="s">
        <v>478</v>
      </c>
      <c r="B2606" s="9">
        <v>922</v>
      </c>
      <c r="C2606" s="8" t="s">
        <v>73</v>
      </c>
      <c r="D2606" s="8" t="s">
        <v>50</v>
      </c>
      <c r="E2606" s="8" t="s">
        <v>977</v>
      </c>
      <c r="F2606" s="9">
        <v>200</v>
      </c>
      <c r="G2606" s="75">
        <f t="shared" ref="G2606:G2607" si="326">G2607</f>
        <v>6288</v>
      </c>
    </row>
    <row r="2607" spans="1:7" ht="31.5" x14ac:dyDescent="0.2">
      <c r="A2607" s="11" t="s">
        <v>17</v>
      </c>
      <c r="B2607" s="9">
        <v>922</v>
      </c>
      <c r="C2607" s="8" t="s">
        <v>73</v>
      </c>
      <c r="D2607" s="8" t="s">
        <v>50</v>
      </c>
      <c r="E2607" s="8" t="s">
        <v>977</v>
      </c>
      <c r="F2607" s="9">
        <v>240</v>
      </c>
      <c r="G2607" s="75">
        <f t="shared" si="326"/>
        <v>6288</v>
      </c>
    </row>
    <row r="2608" spans="1:7" hidden="1" x14ac:dyDescent="0.2">
      <c r="A2608" s="11" t="s">
        <v>706</v>
      </c>
      <c r="B2608" s="9">
        <v>922</v>
      </c>
      <c r="C2608" s="8" t="s">
        <v>73</v>
      </c>
      <c r="D2608" s="8" t="s">
        <v>50</v>
      </c>
      <c r="E2608" s="8" t="s">
        <v>977</v>
      </c>
      <c r="F2608" s="9">
        <v>244</v>
      </c>
      <c r="G2608" s="75">
        <v>6288</v>
      </c>
    </row>
    <row r="2609" spans="1:7" s="42" customFormat="1" ht="31.5" x14ac:dyDescent="0.2">
      <c r="A2609" s="146" t="s">
        <v>958</v>
      </c>
      <c r="B2609" s="147">
        <v>922</v>
      </c>
      <c r="C2609" s="148" t="s">
        <v>73</v>
      </c>
      <c r="D2609" s="148" t="s">
        <v>50</v>
      </c>
      <c r="E2609" s="149" t="s">
        <v>980</v>
      </c>
      <c r="F2609" s="5"/>
      <c r="G2609" s="150">
        <f>G2610+G2615</f>
        <v>2000</v>
      </c>
    </row>
    <row r="2610" spans="1:7" ht="31.5" x14ac:dyDescent="0.2">
      <c r="A2610" s="140" t="s">
        <v>959</v>
      </c>
      <c r="B2610" s="1">
        <v>922</v>
      </c>
      <c r="C2610" s="141" t="s">
        <v>73</v>
      </c>
      <c r="D2610" s="141" t="s">
        <v>50</v>
      </c>
      <c r="E2610" s="141" t="s">
        <v>981</v>
      </c>
      <c r="F2610" s="8"/>
      <c r="G2610" s="186">
        <f>G2611</f>
        <v>1000</v>
      </c>
    </row>
    <row r="2611" spans="1:7" x14ac:dyDescent="0.2">
      <c r="A2611" s="152" t="s">
        <v>960</v>
      </c>
      <c r="B2611" s="153">
        <v>922</v>
      </c>
      <c r="C2611" s="5" t="s">
        <v>73</v>
      </c>
      <c r="D2611" s="5" t="s">
        <v>50</v>
      </c>
      <c r="E2611" s="7" t="s">
        <v>982</v>
      </c>
      <c r="F2611" s="17"/>
      <c r="G2611" s="197">
        <f t="shared" ref="G2611:G2613" si="327">G2612</f>
        <v>1000</v>
      </c>
    </row>
    <row r="2612" spans="1:7" ht="31.5" x14ac:dyDescent="0.2">
      <c r="A2612" s="11" t="s">
        <v>478</v>
      </c>
      <c r="B2612" s="9">
        <v>922</v>
      </c>
      <c r="C2612" s="8" t="s">
        <v>73</v>
      </c>
      <c r="D2612" s="8" t="s">
        <v>50</v>
      </c>
      <c r="E2612" s="7" t="s">
        <v>982</v>
      </c>
      <c r="F2612" s="9">
        <v>200</v>
      </c>
      <c r="G2612" s="75">
        <f t="shared" si="327"/>
        <v>1000</v>
      </c>
    </row>
    <row r="2613" spans="1:7" ht="31.5" x14ac:dyDescent="0.2">
      <c r="A2613" s="11" t="s">
        <v>17</v>
      </c>
      <c r="B2613" s="9">
        <v>922</v>
      </c>
      <c r="C2613" s="8" t="s">
        <v>73</v>
      </c>
      <c r="D2613" s="8" t="s">
        <v>50</v>
      </c>
      <c r="E2613" s="7" t="s">
        <v>982</v>
      </c>
      <c r="F2613" s="9">
        <v>240</v>
      </c>
      <c r="G2613" s="75">
        <f t="shared" si="327"/>
        <v>1000</v>
      </c>
    </row>
    <row r="2614" spans="1:7" hidden="1" x14ac:dyDescent="0.2">
      <c r="A2614" s="11" t="s">
        <v>706</v>
      </c>
      <c r="B2614" s="9">
        <v>922</v>
      </c>
      <c r="C2614" s="8" t="s">
        <v>73</v>
      </c>
      <c r="D2614" s="8" t="s">
        <v>50</v>
      </c>
      <c r="E2614" s="7" t="s">
        <v>982</v>
      </c>
      <c r="F2614" s="9">
        <v>244</v>
      </c>
      <c r="G2614" s="75">
        <v>1000</v>
      </c>
    </row>
    <row r="2615" spans="1:7" ht="31.5" x14ac:dyDescent="0.2">
      <c r="A2615" s="140" t="s">
        <v>961</v>
      </c>
      <c r="B2615" s="1">
        <v>922</v>
      </c>
      <c r="C2615" s="141" t="s">
        <v>73</v>
      </c>
      <c r="D2615" s="141" t="s">
        <v>50</v>
      </c>
      <c r="E2615" s="141" t="s">
        <v>983</v>
      </c>
      <c r="F2615" s="141"/>
      <c r="G2615" s="186">
        <f>G2616</f>
        <v>1000</v>
      </c>
    </row>
    <row r="2616" spans="1:7" x14ac:dyDescent="0.2">
      <c r="A2616" s="152" t="s">
        <v>963</v>
      </c>
      <c r="B2616" s="153">
        <v>922</v>
      </c>
      <c r="C2616" s="5" t="s">
        <v>73</v>
      </c>
      <c r="D2616" s="5" t="s">
        <v>50</v>
      </c>
      <c r="E2616" s="7" t="s">
        <v>985</v>
      </c>
      <c r="F2616" s="17"/>
      <c r="G2616" s="197">
        <f>G2617</f>
        <v>1000</v>
      </c>
    </row>
    <row r="2617" spans="1:7" ht="31.5" x14ac:dyDescent="0.2">
      <c r="A2617" s="11" t="s">
        <v>478</v>
      </c>
      <c r="B2617" s="9">
        <v>922</v>
      </c>
      <c r="C2617" s="8" t="s">
        <v>73</v>
      </c>
      <c r="D2617" s="8" t="s">
        <v>50</v>
      </c>
      <c r="E2617" s="19" t="s">
        <v>985</v>
      </c>
      <c r="F2617" s="9">
        <v>200</v>
      </c>
      <c r="G2617" s="75">
        <f t="shared" ref="G2617:G2618" si="328">G2618</f>
        <v>1000</v>
      </c>
    </row>
    <row r="2618" spans="1:7" ht="31.5" x14ac:dyDescent="0.2">
      <c r="A2618" s="11" t="s">
        <v>17</v>
      </c>
      <c r="B2618" s="9">
        <v>922</v>
      </c>
      <c r="C2618" s="8" t="s">
        <v>73</v>
      </c>
      <c r="D2618" s="8" t="s">
        <v>50</v>
      </c>
      <c r="E2618" s="19" t="s">
        <v>985</v>
      </c>
      <c r="F2618" s="9">
        <v>240</v>
      </c>
      <c r="G2618" s="75">
        <f t="shared" si="328"/>
        <v>1000</v>
      </c>
    </row>
    <row r="2619" spans="1:7" hidden="1" x14ac:dyDescent="0.2">
      <c r="A2619" s="11" t="s">
        <v>706</v>
      </c>
      <c r="B2619" s="9">
        <v>922</v>
      </c>
      <c r="C2619" s="8" t="s">
        <v>73</v>
      </c>
      <c r="D2619" s="8" t="s">
        <v>50</v>
      </c>
      <c r="E2619" s="19" t="s">
        <v>985</v>
      </c>
      <c r="F2619" s="9">
        <v>244</v>
      </c>
      <c r="G2619" s="75">
        <v>1000</v>
      </c>
    </row>
    <row r="2620" spans="1:7" s="50" customFormat="1" x14ac:dyDescent="0.2">
      <c r="A2620" s="157" t="s">
        <v>61</v>
      </c>
      <c r="B2620" s="222">
        <v>922</v>
      </c>
      <c r="C2620" s="222" t="s">
        <v>60</v>
      </c>
      <c r="D2620" s="222"/>
      <c r="E2620" s="218"/>
      <c r="F2620" s="218"/>
      <c r="G2620" s="223">
        <f t="shared" ref="G2620:G2622" si="329">G2621</f>
        <v>800</v>
      </c>
    </row>
    <row r="2621" spans="1:7" s="45" customFormat="1" x14ac:dyDescent="0.2">
      <c r="A2621" s="157" t="s">
        <v>62</v>
      </c>
      <c r="B2621" s="1">
        <v>922</v>
      </c>
      <c r="C2621" s="1" t="s">
        <v>60</v>
      </c>
      <c r="D2621" s="1" t="s">
        <v>60</v>
      </c>
      <c r="E2621" s="6" t="s">
        <v>84</v>
      </c>
      <c r="F2621" s="15"/>
      <c r="G2621" s="145">
        <f t="shared" si="329"/>
        <v>800</v>
      </c>
    </row>
    <row r="2622" spans="1:7" s="45" customFormat="1" ht="31.5" x14ac:dyDescent="0.2">
      <c r="A2622" s="140" t="s">
        <v>569</v>
      </c>
      <c r="B2622" s="1">
        <v>922</v>
      </c>
      <c r="C2622" s="1" t="s">
        <v>60</v>
      </c>
      <c r="D2622" s="1" t="s">
        <v>60</v>
      </c>
      <c r="E2622" s="141" t="s">
        <v>317</v>
      </c>
      <c r="F2622" s="141"/>
      <c r="G2622" s="145">
        <f t="shared" si="329"/>
        <v>800</v>
      </c>
    </row>
    <row r="2623" spans="1:7" s="42" customFormat="1" x14ac:dyDescent="0.2">
      <c r="A2623" s="146" t="s">
        <v>106</v>
      </c>
      <c r="B2623" s="147">
        <v>922</v>
      </c>
      <c r="C2623" s="148" t="s">
        <v>60</v>
      </c>
      <c r="D2623" s="148" t="s">
        <v>60</v>
      </c>
      <c r="E2623" s="149" t="s">
        <v>340</v>
      </c>
      <c r="F2623" s="5"/>
      <c r="G2623" s="150">
        <f t="shared" ref="G2623:G2624" si="330">G2624</f>
        <v>800</v>
      </c>
    </row>
    <row r="2624" spans="1:7" s="48" customFormat="1" ht="31.5" x14ac:dyDescent="0.2">
      <c r="A2624" s="206" t="s">
        <v>343</v>
      </c>
      <c r="B2624" s="133">
        <v>922</v>
      </c>
      <c r="C2624" s="160" t="s">
        <v>60</v>
      </c>
      <c r="D2624" s="160" t="s">
        <v>60</v>
      </c>
      <c r="E2624" s="159" t="s">
        <v>345</v>
      </c>
      <c r="F2624" s="15"/>
      <c r="G2624" s="158">
        <f t="shared" si="330"/>
        <v>800</v>
      </c>
    </row>
    <row r="2625" spans="1:14884" s="2" customFormat="1" x14ac:dyDescent="0.2">
      <c r="A2625" s="152" t="s">
        <v>344</v>
      </c>
      <c r="B2625" s="153">
        <v>922</v>
      </c>
      <c r="C2625" s="153" t="s">
        <v>60</v>
      </c>
      <c r="D2625" s="153" t="s">
        <v>60</v>
      </c>
      <c r="E2625" s="5" t="s">
        <v>390</v>
      </c>
      <c r="F2625" s="8"/>
      <c r="G2625" s="110">
        <f>G2626</f>
        <v>800</v>
      </c>
    </row>
    <row r="2626" spans="1:14884" ht="31.5" x14ac:dyDescent="0.2">
      <c r="A2626" s="21" t="s">
        <v>22</v>
      </c>
      <c r="B2626" s="9">
        <v>922</v>
      </c>
      <c r="C2626" s="9" t="s">
        <v>60</v>
      </c>
      <c r="D2626" s="9" t="s">
        <v>60</v>
      </c>
      <c r="E2626" s="8" t="s">
        <v>390</v>
      </c>
      <c r="F2626" s="8" t="s">
        <v>15</v>
      </c>
      <c r="G2626" s="110">
        <f t="shared" ref="G2626:G2627" si="331">G2627</f>
        <v>800</v>
      </c>
    </row>
    <row r="2627" spans="1:14884" ht="31.5" x14ac:dyDescent="0.2">
      <c r="A2627" s="21" t="s">
        <v>17</v>
      </c>
      <c r="B2627" s="9">
        <v>922</v>
      </c>
      <c r="C2627" s="9" t="s">
        <v>60</v>
      </c>
      <c r="D2627" s="9" t="s">
        <v>60</v>
      </c>
      <c r="E2627" s="8" t="s">
        <v>390</v>
      </c>
      <c r="F2627" s="8" t="s">
        <v>16</v>
      </c>
      <c r="G2627" s="110">
        <f t="shared" si="331"/>
        <v>800</v>
      </c>
    </row>
    <row r="2628" spans="1:14884" hidden="1" x14ac:dyDescent="0.2">
      <c r="A2628" s="11" t="s">
        <v>706</v>
      </c>
      <c r="B2628" s="9">
        <v>922</v>
      </c>
      <c r="C2628" s="9" t="s">
        <v>60</v>
      </c>
      <c r="D2628" s="9" t="s">
        <v>60</v>
      </c>
      <c r="E2628" s="8" t="s">
        <v>390</v>
      </c>
      <c r="F2628" s="8" t="s">
        <v>120</v>
      </c>
      <c r="G2628" s="110">
        <v>800</v>
      </c>
    </row>
    <row r="2629" spans="1:14884" s="50" customFormat="1" x14ac:dyDescent="0.2">
      <c r="A2629" s="157" t="s">
        <v>55</v>
      </c>
      <c r="B2629" s="222">
        <v>922</v>
      </c>
      <c r="C2629" s="218" t="s">
        <v>56</v>
      </c>
      <c r="D2629" s="218"/>
      <c r="E2629" s="218"/>
      <c r="F2629" s="218"/>
      <c r="G2629" s="223">
        <f>G2630</f>
        <v>3150</v>
      </c>
    </row>
    <row r="2630" spans="1:14884" x14ac:dyDescent="0.2">
      <c r="A2630" s="206" t="s">
        <v>58</v>
      </c>
      <c r="B2630" s="1">
        <v>922</v>
      </c>
      <c r="C2630" s="160" t="s">
        <v>56</v>
      </c>
      <c r="D2630" s="160" t="s">
        <v>57</v>
      </c>
      <c r="E2630" s="160"/>
      <c r="F2630" s="160"/>
      <c r="G2630" s="158">
        <f>G2631</f>
        <v>3150</v>
      </c>
    </row>
    <row r="2631" spans="1:14884" ht="31.5" x14ac:dyDescent="0.2">
      <c r="A2631" s="140" t="s">
        <v>610</v>
      </c>
      <c r="B2631" s="1">
        <v>922</v>
      </c>
      <c r="C2631" s="141" t="s">
        <v>56</v>
      </c>
      <c r="D2631" s="141" t="s">
        <v>57</v>
      </c>
      <c r="E2631" s="141" t="s">
        <v>331</v>
      </c>
      <c r="F2631" s="141"/>
      <c r="G2631" s="145">
        <f>G2632</f>
        <v>3150</v>
      </c>
    </row>
    <row r="2632" spans="1:14884" ht="47.25" x14ac:dyDescent="0.2">
      <c r="A2632" s="140" t="s">
        <v>328</v>
      </c>
      <c r="B2632" s="1">
        <v>922</v>
      </c>
      <c r="C2632" s="141" t="s">
        <v>56</v>
      </c>
      <c r="D2632" s="141" t="s">
        <v>57</v>
      </c>
      <c r="E2632" s="151" t="s">
        <v>329</v>
      </c>
      <c r="F2632" s="143"/>
      <c r="G2632" s="145">
        <f>G2633</f>
        <v>3150</v>
      </c>
    </row>
    <row r="2633" spans="1:14884" s="43" customFormat="1" x14ac:dyDescent="0.2">
      <c r="A2633" s="152" t="s">
        <v>36</v>
      </c>
      <c r="B2633" s="153">
        <v>922</v>
      </c>
      <c r="C2633" s="5" t="s">
        <v>56</v>
      </c>
      <c r="D2633" s="5" t="s">
        <v>57</v>
      </c>
      <c r="E2633" s="7" t="s">
        <v>356</v>
      </c>
      <c r="F2633" s="5"/>
      <c r="G2633" s="76">
        <f t="shared" ref="G2633" si="332">G2634</f>
        <v>3150</v>
      </c>
    </row>
    <row r="2634" spans="1:14884" s="43" customFormat="1" x14ac:dyDescent="0.2">
      <c r="A2634" s="152" t="s">
        <v>40</v>
      </c>
      <c r="B2634" s="153">
        <v>922</v>
      </c>
      <c r="C2634" s="5" t="s">
        <v>56</v>
      </c>
      <c r="D2634" s="5" t="s">
        <v>57</v>
      </c>
      <c r="E2634" s="7" t="s">
        <v>330</v>
      </c>
      <c r="F2634" s="5"/>
      <c r="G2634" s="76">
        <f>G2635</f>
        <v>3150</v>
      </c>
    </row>
    <row r="2635" spans="1:14884" ht="31.5" x14ac:dyDescent="0.2">
      <c r="A2635" s="11" t="s">
        <v>22</v>
      </c>
      <c r="B2635" s="9">
        <v>922</v>
      </c>
      <c r="C2635" s="8" t="s">
        <v>56</v>
      </c>
      <c r="D2635" s="8" t="s">
        <v>57</v>
      </c>
      <c r="E2635" s="8" t="s">
        <v>330</v>
      </c>
      <c r="F2635" s="8" t="s">
        <v>15</v>
      </c>
      <c r="G2635" s="34">
        <f t="shared" ref="G2635:G2636" si="333">G2636</f>
        <v>3150</v>
      </c>
    </row>
    <row r="2636" spans="1:14884" ht="31.5" x14ac:dyDescent="0.2">
      <c r="A2636" s="21" t="s">
        <v>17</v>
      </c>
      <c r="B2636" s="153">
        <v>922</v>
      </c>
      <c r="C2636" s="8" t="s">
        <v>56</v>
      </c>
      <c r="D2636" s="8" t="s">
        <v>57</v>
      </c>
      <c r="E2636" s="8" t="s">
        <v>330</v>
      </c>
      <c r="F2636" s="8" t="s">
        <v>16</v>
      </c>
      <c r="G2636" s="34">
        <f t="shared" si="333"/>
        <v>3150</v>
      </c>
    </row>
    <row r="2637" spans="1:14884" hidden="1" x14ac:dyDescent="0.2">
      <c r="A2637" s="11" t="s">
        <v>707</v>
      </c>
      <c r="B2637" s="9">
        <v>922</v>
      </c>
      <c r="C2637" s="8" t="s">
        <v>56</v>
      </c>
      <c r="D2637" s="8" t="s">
        <v>57</v>
      </c>
      <c r="E2637" s="8" t="s">
        <v>330</v>
      </c>
      <c r="F2637" s="8" t="s">
        <v>120</v>
      </c>
      <c r="G2637" s="34">
        <v>3150</v>
      </c>
    </row>
    <row r="2638" spans="1:14884" s="50" customFormat="1" x14ac:dyDescent="0.2">
      <c r="A2638" s="157" t="s">
        <v>113</v>
      </c>
      <c r="B2638" s="222">
        <v>922</v>
      </c>
      <c r="C2638" s="218">
        <v>11</v>
      </c>
      <c r="D2638" s="218"/>
      <c r="E2638" s="217"/>
      <c r="F2638" s="217"/>
      <c r="G2638" s="219">
        <f t="shared" ref="G2638:G2644" si="334">G2639</f>
        <v>200</v>
      </c>
    </row>
    <row r="2639" spans="1:14884" s="45" customFormat="1" x14ac:dyDescent="0.2">
      <c r="A2639" s="140" t="s">
        <v>80</v>
      </c>
      <c r="B2639" s="1">
        <v>922</v>
      </c>
      <c r="C2639" s="143" t="s">
        <v>63</v>
      </c>
      <c r="D2639" s="141" t="s">
        <v>47</v>
      </c>
      <c r="E2639" s="8"/>
      <c r="F2639" s="28"/>
      <c r="G2639" s="145">
        <f t="shared" si="334"/>
        <v>200</v>
      </c>
    </row>
    <row r="2640" spans="1:14884" s="45" customFormat="1" ht="31.5" x14ac:dyDescent="0.2">
      <c r="A2640" s="140" t="s">
        <v>649</v>
      </c>
      <c r="B2640" s="1">
        <v>922</v>
      </c>
      <c r="C2640" s="141" t="s">
        <v>63</v>
      </c>
      <c r="D2640" s="141" t="s">
        <v>47</v>
      </c>
      <c r="E2640" s="151" t="s">
        <v>286</v>
      </c>
      <c r="F2640" s="8"/>
      <c r="G2640" s="145">
        <f t="shared" si="334"/>
        <v>200</v>
      </c>
      <c r="H2640" s="51"/>
      <c r="I2640" s="51"/>
      <c r="J2640" s="13"/>
      <c r="K2640" s="13"/>
      <c r="L2640" s="14"/>
      <c r="M2640" s="14"/>
      <c r="N2640" s="41"/>
      <c r="O2640" s="44"/>
      <c r="P2640" s="51"/>
      <c r="Q2640" s="51"/>
      <c r="R2640" s="51"/>
      <c r="S2640" s="13"/>
      <c r="T2640" s="13"/>
      <c r="U2640" s="14"/>
      <c r="V2640" s="14"/>
      <c r="W2640" s="41"/>
      <c r="X2640" s="44"/>
      <c r="Y2640" s="51"/>
      <c r="Z2640" s="51"/>
      <c r="AA2640" s="51"/>
      <c r="AB2640" s="13"/>
      <c r="AC2640" s="13"/>
      <c r="AD2640" s="14"/>
      <c r="AE2640" s="14"/>
      <c r="AF2640" s="41"/>
      <c r="AG2640" s="44"/>
      <c r="AH2640" s="51"/>
      <c r="AI2640" s="51"/>
      <c r="AJ2640" s="51"/>
      <c r="AK2640" s="13"/>
      <c r="AL2640" s="13"/>
      <c r="AM2640" s="14"/>
      <c r="AN2640" s="14"/>
      <c r="AO2640" s="41"/>
      <c r="AP2640" s="44"/>
      <c r="AQ2640" s="51"/>
      <c r="AR2640" s="51"/>
      <c r="AS2640" s="51"/>
      <c r="AT2640" s="13"/>
      <c r="AU2640" s="13"/>
      <c r="AV2640" s="14"/>
      <c r="AW2640" s="14"/>
      <c r="AX2640" s="41"/>
      <c r="AY2640" s="44"/>
      <c r="AZ2640" s="51"/>
      <c r="BA2640" s="51"/>
      <c r="BB2640" s="51"/>
      <c r="BC2640" s="13"/>
      <c r="BD2640" s="13"/>
      <c r="BE2640" s="14"/>
      <c r="BF2640" s="14"/>
      <c r="BG2640" s="41"/>
      <c r="BH2640" s="44"/>
      <c r="BI2640" s="51"/>
      <c r="BJ2640" s="51"/>
      <c r="BK2640" s="51"/>
      <c r="BL2640" s="13"/>
      <c r="BM2640" s="13"/>
      <c r="BN2640" s="14"/>
      <c r="BO2640" s="14"/>
      <c r="BP2640" s="41"/>
      <c r="BQ2640" s="44"/>
      <c r="BR2640" s="51"/>
      <c r="BS2640" s="51"/>
      <c r="BT2640" s="51"/>
      <c r="BU2640" s="13"/>
      <c r="BV2640" s="13"/>
      <c r="BW2640" s="14"/>
      <c r="BX2640" s="14"/>
      <c r="BY2640" s="41"/>
      <c r="BZ2640" s="44"/>
      <c r="CA2640" s="51"/>
      <c r="CB2640" s="51"/>
      <c r="CC2640" s="51"/>
      <c r="CD2640" s="13"/>
      <c r="CE2640" s="13"/>
      <c r="CF2640" s="14"/>
      <c r="CG2640" s="14"/>
      <c r="CH2640" s="41"/>
      <c r="CI2640" s="44"/>
      <c r="CJ2640" s="51"/>
      <c r="CK2640" s="51"/>
      <c r="CL2640" s="51"/>
      <c r="CM2640" s="13"/>
      <c r="CN2640" s="13"/>
      <c r="CO2640" s="14"/>
      <c r="CP2640" s="14"/>
      <c r="CQ2640" s="41"/>
      <c r="CR2640" s="44"/>
      <c r="CS2640" s="51"/>
      <c r="CT2640" s="51"/>
      <c r="CU2640" s="51"/>
      <c r="CV2640" s="13"/>
      <c r="CW2640" s="13"/>
      <c r="CX2640" s="14"/>
      <c r="CY2640" s="14"/>
      <c r="CZ2640" s="41"/>
      <c r="DA2640" s="44"/>
      <c r="DB2640" s="51"/>
      <c r="DC2640" s="51"/>
      <c r="DD2640" s="51"/>
      <c r="DE2640" s="13"/>
      <c r="DF2640" s="13"/>
      <c r="DG2640" s="14"/>
      <c r="DH2640" s="14"/>
      <c r="DI2640" s="41"/>
      <c r="DJ2640" s="44"/>
      <c r="DK2640" s="51"/>
      <c r="DL2640" s="51"/>
      <c r="DM2640" s="51"/>
      <c r="DN2640" s="13"/>
      <c r="DO2640" s="13"/>
      <c r="DP2640" s="14"/>
      <c r="DQ2640" s="14"/>
      <c r="DR2640" s="41"/>
      <c r="DS2640" s="44"/>
      <c r="DT2640" s="51"/>
      <c r="DU2640" s="51"/>
      <c r="DV2640" s="51"/>
      <c r="DW2640" s="13"/>
      <c r="DX2640" s="13"/>
      <c r="DY2640" s="14"/>
      <c r="DZ2640" s="14"/>
      <c r="EA2640" s="41"/>
      <c r="EB2640" s="44"/>
      <c r="EC2640" s="51"/>
      <c r="ED2640" s="51"/>
      <c r="EE2640" s="51"/>
      <c r="EF2640" s="13"/>
      <c r="EG2640" s="13"/>
      <c r="EH2640" s="14"/>
      <c r="EI2640" s="14"/>
      <c r="EJ2640" s="41"/>
      <c r="EK2640" s="44"/>
      <c r="EL2640" s="51"/>
      <c r="EM2640" s="51"/>
      <c r="EN2640" s="51"/>
      <c r="EO2640" s="13"/>
      <c r="EP2640" s="13"/>
      <c r="EQ2640" s="14"/>
      <c r="ER2640" s="14"/>
      <c r="ES2640" s="41"/>
      <c r="ET2640" s="44"/>
      <c r="EU2640" s="51"/>
      <c r="EV2640" s="51"/>
      <c r="EW2640" s="51"/>
      <c r="EX2640" s="13"/>
      <c r="EY2640" s="13"/>
      <c r="EZ2640" s="14"/>
      <c r="FA2640" s="14"/>
      <c r="FB2640" s="41"/>
      <c r="FC2640" s="44"/>
      <c r="FD2640" s="51"/>
      <c r="FE2640" s="51"/>
      <c r="FF2640" s="51"/>
      <c r="FG2640" s="13"/>
      <c r="FH2640" s="13"/>
      <c r="FI2640" s="14"/>
      <c r="FJ2640" s="14"/>
      <c r="FK2640" s="41"/>
      <c r="FL2640" s="44"/>
      <c r="FM2640" s="51"/>
      <c r="FN2640" s="51"/>
      <c r="FO2640" s="51"/>
      <c r="FP2640" s="13"/>
      <c r="FQ2640" s="13"/>
      <c r="FR2640" s="14"/>
      <c r="FS2640" s="14"/>
      <c r="FT2640" s="41"/>
      <c r="FU2640" s="44"/>
      <c r="FV2640" s="51"/>
      <c r="FW2640" s="51"/>
      <c r="FX2640" s="51"/>
      <c r="FY2640" s="13"/>
      <c r="FZ2640" s="13"/>
      <c r="GA2640" s="14"/>
      <c r="GB2640" s="14"/>
      <c r="GC2640" s="41"/>
      <c r="GD2640" s="44"/>
      <c r="GE2640" s="51"/>
      <c r="GF2640" s="51"/>
      <c r="GG2640" s="51"/>
      <c r="GH2640" s="13"/>
      <c r="GI2640" s="13"/>
      <c r="GJ2640" s="14"/>
      <c r="GK2640" s="14"/>
      <c r="GL2640" s="41"/>
      <c r="GM2640" s="44"/>
      <c r="GN2640" s="51"/>
      <c r="GO2640" s="51"/>
      <c r="GP2640" s="51"/>
      <c r="GQ2640" s="13"/>
      <c r="GR2640" s="13"/>
      <c r="GS2640" s="14"/>
      <c r="GT2640" s="14"/>
      <c r="GU2640" s="41"/>
      <c r="GV2640" s="44"/>
      <c r="GW2640" s="51"/>
      <c r="GX2640" s="51"/>
      <c r="GY2640" s="51"/>
      <c r="GZ2640" s="13"/>
      <c r="HA2640" s="13"/>
      <c r="HB2640" s="14"/>
      <c r="HC2640" s="14"/>
      <c r="HD2640" s="41"/>
      <c r="HE2640" s="44"/>
      <c r="HF2640" s="51"/>
      <c r="HG2640" s="51"/>
      <c r="HH2640" s="51"/>
      <c r="HI2640" s="13"/>
      <c r="HJ2640" s="13"/>
      <c r="HK2640" s="14"/>
      <c r="HL2640" s="14"/>
      <c r="HM2640" s="41"/>
      <c r="HN2640" s="44"/>
      <c r="HO2640" s="51"/>
      <c r="HP2640" s="51"/>
      <c r="HQ2640" s="51"/>
      <c r="HR2640" s="13"/>
      <c r="HS2640" s="13"/>
      <c r="HT2640" s="14"/>
      <c r="HU2640" s="14"/>
      <c r="HV2640" s="41"/>
      <c r="HW2640" s="44"/>
      <c r="HX2640" s="51"/>
      <c r="HY2640" s="51"/>
      <c r="HZ2640" s="51"/>
      <c r="IA2640" s="13"/>
      <c r="IB2640" s="13"/>
      <c r="IC2640" s="14"/>
      <c r="ID2640" s="14"/>
      <c r="IE2640" s="41"/>
      <c r="IF2640" s="44"/>
      <c r="IG2640" s="51"/>
      <c r="IH2640" s="51"/>
      <c r="II2640" s="51"/>
      <c r="IJ2640" s="13"/>
      <c r="IK2640" s="13"/>
      <c r="IL2640" s="14"/>
      <c r="IM2640" s="14"/>
      <c r="IN2640" s="41"/>
      <c r="IO2640" s="44"/>
      <c r="IP2640" s="51"/>
      <c r="IQ2640" s="51"/>
      <c r="IR2640" s="51"/>
      <c r="IS2640" s="13"/>
      <c r="IT2640" s="13"/>
      <c r="IU2640" s="14"/>
      <c r="IV2640" s="14"/>
      <c r="IW2640" s="41"/>
      <c r="IX2640" s="44"/>
      <c r="IY2640" s="51"/>
      <c r="IZ2640" s="51"/>
      <c r="JA2640" s="51"/>
      <c r="JB2640" s="13"/>
      <c r="JC2640" s="13"/>
      <c r="JD2640" s="14"/>
      <c r="JE2640" s="14"/>
      <c r="JF2640" s="41"/>
      <c r="JG2640" s="44"/>
      <c r="JH2640" s="51"/>
      <c r="JI2640" s="51"/>
      <c r="JJ2640" s="51"/>
      <c r="JK2640" s="13"/>
      <c r="JL2640" s="13"/>
      <c r="JM2640" s="14"/>
      <c r="JN2640" s="14"/>
      <c r="JO2640" s="41"/>
      <c r="JP2640" s="44"/>
      <c r="JQ2640" s="51"/>
      <c r="JR2640" s="51"/>
      <c r="JS2640" s="51"/>
      <c r="JT2640" s="13"/>
      <c r="JU2640" s="13"/>
      <c r="JV2640" s="14"/>
      <c r="JW2640" s="14"/>
      <c r="JX2640" s="41"/>
      <c r="JY2640" s="44"/>
      <c r="JZ2640" s="51"/>
      <c r="KA2640" s="51"/>
      <c r="KB2640" s="51"/>
      <c r="KC2640" s="13"/>
      <c r="KD2640" s="13"/>
      <c r="KE2640" s="14"/>
      <c r="KF2640" s="14"/>
      <c r="KG2640" s="41"/>
      <c r="KH2640" s="44"/>
      <c r="KI2640" s="51"/>
      <c r="KJ2640" s="51"/>
      <c r="KK2640" s="51"/>
      <c r="KL2640" s="13"/>
      <c r="KM2640" s="13"/>
      <c r="KN2640" s="14"/>
      <c r="KO2640" s="14"/>
      <c r="KP2640" s="41"/>
      <c r="KQ2640" s="44"/>
      <c r="KR2640" s="51"/>
      <c r="KS2640" s="51"/>
      <c r="KT2640" s="51"/>
      <c r="KU2640" s="13"/>
      <c r="KV2640" s="13"/>
      <c r="KW2640" s="14"/>
      <c r="KX2640" s="14"/>
      <c r="KY2640" s="41"/>
      <c r="KZ2640" s="44"/>
      <c r="LA2640" s="51"/>
      <c r="LB2640" s="51"/>
      <c r="LC2640" s="51"/>
      <c r="LD2640" s="13"/>
      <c r="LE2640" s="13"/>
      <c r="LF2640" s="14"/>
      <c r="LG2640" s="14"/>
      <c r="LH2640" s="41"/>
      <c r="LI2640" s="44"/>
      <c r="LJ2640" s="51"/>
      <c r="LK2640" s="51"/>
      <c r="LL2640" s="51"/>
      <c r="LM2640" s="13"/>
      <c r="LN2640" s="13"/>
      <c r="LO2640" s="14"/>
      <c r="LP2640" s="14"/>
      <c r="LQ2640" s="41"/>
      <c r="LR2640" s="44"/>
      <c r="LS2640" s="51"/>
      <c r="LT2640" s="51"/>
      <c r="LU2640" s="51"/>
      <c r="LV2640" s="13"/>
      <c r="LW2640" s="13"/>
      <c r="LX2640" s="14"/>
      <c r="LY2640" s="14"/>
      <c r="LZ2640" s="41"/>
      <c r="MA2640" s="44"/>
      <c r="MB2640" s="51"/>
      <c r="MC2640" s="51"/>
      <c r="MD2640" s="51"/>
      <c r="ME2640" s="13"/>
      <c r="MF2640" s="13"/>
      <c r="MG2640" s="14"/>
      <c r="MH2640" s="14"/>
      <c r="MI2640" s="41"/>
      <c r="MJ2640" s="44"/>
      <c r="MK2640" s="51"/>
      <c r="ML2640" s="51"/>
      <c r="MM2640" s="51"/>
      <c r="MN2640" s="13"/>
      <c r="MO2640" s="13"/>
      <c r="MP2640" s="14"/>
      <c r="MQ2640" s="14"/>
      <c r="MR2640" s="41"/>
      <c r="MS2640" s="44"/>
      <c r="MT2640" s="51"/>
      <c r="MU2640" s="51"/>
      <c r="MV2640" s="51"/>
      <c r="MW2640" s="13"/>
      <c r="MX2640" s="13"/>
      <c r="MY2640" s="14"/>
      <c r="MZ2640" s="14"/>
      <c r="NA2640" s="41"/>
      <c r="NB2640" s="44"/>
      <c r="NC2640" s="51"/>
      <c r="ND2640" s="51"/>
      <c r="NE2640" s="51"/>
      <c r="NF2640" s="13"/>
      <c r="NG2640" s="13"/>
      <c r="NH2640" s="14"/>
      <c r="NI2640" s="14"/>
      <c r="NJ2640" s="41"/>
      <c r="NK2640" s="44"/>
      <c r="NL2640" s="51"/>
      <c r="NM2640" s="51"/>
      <c r="NN2640" s="51"/>
      <c r="NO2640" s="13"/>
      <c r="NP2640" s="13"/>
      <c r="NQ2640" s="14"/>
      <c r="NR2640" s="14"/>
      <c r="NS2640" s="41"/>
      <c r="NT2640" s="44"/>
      <c r="NU2640" s="51"/>
      <c r="NV2640" s="51"/>
      <c r="NW2640" s="51"/>
      <c r="NX2640" s="13"/>
      <c r="NY2640" s="13"/>
      <c r="NZ2640" s="14"/>
      <c r="OA2640" s="14"/>
      <c r="OB2640" s="41"/>
      <c r="OC2640" s="44"/>
      <c r="OD2640" s="51"/>
      <c r="OE2640" s="51"/>
      <c r="OF2640" s="51"/>
      <c r="OG2640" s="13"/>
      <c r="OH2640" s="13"/>
      <c r="OI2640" s="14"/>
      <c r="OJ2640" s="14"/>
      <c r="OK2640" s="41"/>
      <c r="OL2640" s="44"/>
      <c r="OM2640" s="51"/>
      <c r="ON2640" s="51"/>
      <c r="OO2640" s="51"/>
      <c r="OP2640" s="13"/>
      <c r="OQ2640" s="13"/>
      <c r="OR2640" s="14"/>
      <c r="OS2640" s="14"/>
      <c r="OT2640" s="41"/>
      <c r="OU2640" s="44"/>
      <c r="OV2640" s="51"/>
      <c r="OW2640" s="51"/>
      <c r="OX2640" s="51"/>
      <c r="OY2640" s="13"/>
      <c r="OZ2640" s="13"/>
      <c r="PA2640" s="14"/>
      <c r="PB2640" s="14"/>
      <c r="PC2640" s="41"/>
      <c r="PD2640" s="44"/>
      <c r="PE2640" s="51"/>
      <c r="PF2640" s="51"/>
      <c r="PG2640" s="51"/>
      <c r="PH2640" s="13"/>
      <c r="PI2640" s="13"/>
      <c r="PJ2640" s="14"/>
      <c r="PK2640" s="14"/>
      <c r="PL2640" s="41"/>
      <c r="PM2640" s="44"/>
      <c r="PN2640" s="51"/>
      <c r="PO2640" s="51"/>
      <c r="PP2640" s="51"/>
      <c r="PQ2640" s="13"/>
      <c r="PR2640" s="13"/>
      <c r="PS2640" s="14"/>
      <c r="PT2640" s="14"/>
      <c r="PU2640" s="41"/>
      <c r="PV2640" s="44"/>
      <c r="PW2640" s="51"/>
      <c r="PX2640" s="51"/>
      <c r="PY2640" s="51"/>
      <c r="PZ2640" s="13"/>
      <c r="QA2640" s="13"/>
      <c r="QB2640" s="14"/>
      <c r="QC2640" s="14"/>
      <c r="QD2640" s="41"/>
      <c r="QE2640" s="44"/>
      <c r="QF2640" s="51"/>
      <c r="QG2640" s="51"/>
      <c r="QH2640" s="51"/>
      <c r="QI2640" s="13"/>
      <c r="QJ2640" s="13"/>
      <c r="QK2640" s="14"/>
      <c r="QL2640" s="14"/>
      <c r="QM2640" s="41"/>
      <c r="QN2640" s="44"/>
      <c r="QO2640" s="51"/>
      <c r="QP2640" s="51"/>
      <c r="QQ2640" s="51"/>
      <c r="QR2640" s="13"/>
      <c r="QS2640" s="13"/>
      <c r="QT2640" s="14"/>
      <c r="QU2640" s="14"/>
      <c r="QV2640" s="41"/>
      <c r="QW2640" s="44"/>
      <c r="QX2640" s="51"/>
      <c r="QY2640" s="51"/>
      <c r="QZ2640" s="51"/>
      <c r="RA2640" s="13"/>
      <c r="RB2640" s="13"/>
      <c r="RC2640" s="14"/>
      <c r="RD2640" s="14"/>
      <c r="RE2640" s="41"/>
      <c r="RF2640" s="44"/>
      <c r="RG2640" s="51"/>
      <c r="RH2640" s="51"/>
      <c r="RI2640" s="51"/>
      <c r="RJ2640" s="13"/>
      <c r="RK2640" s="13"/>
      <c r="RL2640" s="14"/>
      <c r="RM2640" s="14"/>
      <c r="RN2640" s="41"/>
      <c r="RO2640" s="44"/>
      <c r="RP2640" s="51"/>
      <c r="RQ2640" s="51"/>
      <c r="RR2640" s="51"/>
      <c r="RS2640" s="13"/>
      <c r="RT2640" s="13"/>
      <c r="RU2640" s="14"/>
      <c r="RV2640" s="14"/>
      <c r="RW2640" s="41"/>
      <c r="RX2640" s="44"/>
      <c r="RY2640" s="51"/>
      <c r="RZ2640" s="51"/>
      <c r="SA2640" s="51"/>
      <c r="SB2640" s="13"/>
      <c r="SC2640" s="13"/>
      <c r="SD2640" s="14"/>
      <c r="SE2640" s="14"/>
      <c r="SF2640" s="41"/>
      <c r="SG2640" s="44"/>
      <c r="SH2640" s="51"/>
      <c r="SI2640" s="51"/>
      <c r="SJ2640" s="51"/>
      <c r="SK2640" s="13"/>
      <c r="SL2640" s="13"/>
      <c r="SM2640" s="14"/>
      <c r="SN2640" s="14"/>
      <c r="SO2640" s="41"/>
      <c r="SP2640" s="44"/>
      <c r="SQ2640" s="51"/>
      <c r="SR2640" s="51"/>
      <c r="SS2640" s="51"/>
      <c r="ST2640" s="13"/>
      <c r="SU2640" s="13"/>
      <c r="SV2640" s="14"/>
      <c r="SW2640" s="14"/>
      <c r="SX2640" s="41"/>
      <c r="SY2640" s="44"/>
      <c r="SZ2640" s="51"/>
      <c r="TA2640" s="51"/>
      <c r="TB2640" s="51"/>
      <c r="TC2640" s="13"/>
      <c r="TD2640" s="13"/>
      <c r="TE2640" s="14"/>
      <c r="TF2640" s="14"/>
      <c r="TG2640" s="41"/>
      <c r="TH2640" s="44"/>
      <c r="TI2640" s="51"/>
      <c r="TJ2640" s="51"/>
      <c r="TK2640" s="51"/>
      <c r="TL2640" s="13"/>
      <c r="TM2640" s="13"/>
      <c r="TN2640" s="14"/>
      <c r="TO2640" s="14"/>
      <c r="TP2640" s="41"/>
      <c r="TQ2640" s="44"/>
      <c r="TR2640" s="51"/>
      <c r="TS2640" s="51"/>
      <c r="TT2640" s="51"/>
      <c r="TU2640" s="13"/>
      <c r="TV2640" s="13"/>
      <c r="TW2640" s="14"/>
      <c r="TX2640" s="14"/>
      <c r="TY2640" s="41"/>
      <c r="TZ2640" s="44"/>
      <c r="UA2640" s="51"/>
      <c r="UB2640" s="51"/>
      <c r="UC2640" s="51"/>
      <c r="UD2640" s="13"/>
      <c r="UE2640" s="13"/>
      <c r="UF2640" s="14"/>
      <c r="UG2640" s="14"/>
      <c r="UH2640" s="41"/>
      <c r="UI2640" s="44"/>
      <c r="UJ2640" s="51"/>
      <c r="UK2640" s="51"/>
      <c r="UL2640" s="51"/>
      <c r="UM2640" s="13"/>
      <c r="UN2640" s="13"/>
      <c r="UO2640" s="14"/>
      <c r="UP2640" s="14"/>
      <c r="UQ2640" s="41"/>
      <c r="UR2640" s="44"/>
      <c r="US2640" s="51"/>
      <c r="UT2640" s="51"/>
      <c r="UU2640" s="51"/>
      <c r="UV2640" s="13"/>
      <c r="UW2640" s="13"/>
      <c r="UX2640" s="14"/>
      <c r="UY2640" s="14"/>
      <c r="UZ2640" s="41"/>
      <c r="VA2640" s="44"/>
      <c r="VB2640" s="51"/>
      <c r="VC2640" s="51"/>
      <c r="VD2640" s="51"/>
      <c r="VE2640" s="13"/>
      <c r="VF2640" s="13"/>
      <c r="VG2640" s="14"/>
      <c r="VH2640" s="14"/>
      <c r="VI2640" s="41"/>
      <c r="VJ2640" s="44"/>
      <c r="VK2640" s="51"/>
      <c r="VL2640" s="51"/>
      <c r="VM2640" s="51"/>
      <c r="VN2640" s="13"/>
      <c r="VO2640" s="13"/>
      <c r="VP2640" s="14"/>
      <c r="VQ2640" s="14"/>
      <c r="VR2640" s="41"/>
      <c r="VS2640" s="44"/>
      <c r="VT2640" s="51"/>
      <c r="VU2640" s="51"/>
      <c r="VV2640" s="51"/>
      <c r="VW2640" s="13"/>
      <c r="VX2640" s="13"/>
      <c r="VY2640" s="14"/>
      <c r="VZ2640" s="14"/>
      <c r="WA2640" s="41"/>
      <c r="WB2640" s="44"/>
      <c r="WC2640" s="51"/>
      <c r="WD2640" s="51"/>
      <c r="WE2640" s="51"/>
      <c r="WF2640" s="13"/>
      <c r="WG2640" s="13"/>
      <c r="WH2640" s="14"/>
      <c r="WI2640" s="14"/>
      <c r="WJ2640" s="41"/>
      <c r="WK2640" s="44"/>
      <c r="WL2640" s="51"/>
      <c r="WM2640" s="51"/>
      <c r="WN2640" s="51"/>
      <c r="WO2640" s="13"/>
      <c r="WP2640" s="13"/>
      <c r="WQ2640" s="14"/>
      <c r="WR2640" s="14"/>
      <c r="WS2640" s="41"/>
      <c r="WT2640" s="44"/>
      <c r="WU2640" s="51"/>
      <c r="WV2640" s="51"/>
      <c r="WW2640" s="51"/>
      <c r="WX2640" s="13"/>
      <c r="WY2640" s="13"/>
      <c r="WZ2640" s="14"/>
      <c r="XA2640" s="14"/>
      <c r="XB2640" s="41"/>
      <c r="XC2640" s="44"/>
      <c r="XD2640" s="51"/>
      <c r="XE2640" s="51"/>
      <c r="XF2640" s="51"/>
      <c r="XG2640" s="13"/>
      <c r="XH2640" s="13"/>
      <c r="XI2640" s="14"/>
      <c r="XJ2640" s="14"/>
      <c r="XK2640" s="41"/>
      <c r="XL2640" s="44"/>
      <c r="XM2640" s="51"/>
      <c r="XN2640" s="51"/>
      <c r="XO2640" s="51"/>
      <c r="XP2640" s="13"/>
      <c r="XQ2640" s="13"/>
      <c r="XR2640" s="14"/>
      <c r="XS2640" s="14"/>
      <c r="XT2640" s="41"/>
      <c r="XU2640" s="44"/>
      <c r="XV2640" s="51"/>
      <c r="XW2640" s="51"/>
      <c r="XX2640" s="51"/>
      <c r="XY2640" s="13"/>
      <c r="XZ2640" s="13"/>
      <c r="YA2640" s="14"/>
      <c r="YB2640" s="14"/>
      <c r="YC2640" s="41"/>
      <c r="YD2640" s="44"/>
      <c r="YE2640" s="51"/>
      <c r="YF2640" s="51"/>
      <c r="YG2640" s="51"/>
      <c r="YH2640" s="13"/>
      <c r="YI2640" s="13"/>
      <c r="YJ2640" s="14"/>
      <c r="YK2640" s="14"/>
      <c r="YL2640" s="41"/>
      <c r="YM2640" s="44"/>
      <c r="YN2640" s="51"/>
      <c r="YO2640" s="51"/>
      <c r="YP2640" s="51"/>
      <c r="YQ2640" s="13"/>
      <c r="YR2640" s="13"/>
      <c r="YS2640" s="14"/>
      <c r="YT2640" s="14"/>
      <c r="YU2640" s="41"/>
      <c r="YV2640" s="44"/>
      <c r="YW2640" s="51"/>
      <c r="YX2640" s="51"/>
      <c r="YY2640" s="51"/>
      <c r="YZ2640" s="13"/>
      <c r="ZA2640" s="13"/>
      <c r="ZB2640" s="14"/>
      <c r="ZC2640" s="14"/>
      <c r="ZD2640" s="41"/>
      <c r="ZE2640" s="44"/>
      <c r="ZF2640" s="51"/>
      <c r="ZG2640" s="51"/>
      <c r="ZH2640" s="51"/>
      <c r="ZI2640" s="13"/>
      <c r="ZJ2640" s="13"/>
      <c r="ZK2640" s="14"/>
      <c r="ZL2640" s="14"/>
      <c r="ZM2640" s="41"/>
      <c r="ZN2640" s="44"/>
      <c r="ZO2640" s="51"/>
      <c r="ZP2640" s="51"/>
      <c r="ZQ2640" s="51"/>
      <c r="ZR2640" s="13"/>
      <c r="ZS2640" s="13"/>
      <c r="ZT2640" s="14"/>
      <c r="ZU2640" s="14"/>
      <c r="ZV2640" s="41"/>
      <c r="ZW2640" s="44"/>
      <c r="ZX2640" s="51"/>
      <c r="ZY2640" s="51"/>
      <c r="ZZ2640" s="51"/>
      <c r="AAA2640" s="13"/>
      <c r="AAB2640" s="13"/>
      <c r="AAC2640" s="14"/>
      <c r="AAD2640" s="14"/>
      <c r="AAE2640" s="41"/>
      <c r="AAF2640" s="44"/>
      <c r="AAG2640" s="51"/>
      <c r="AAH2640" s="51"/>
      <c r="AAI2640" s="51"/>
      <c r="AAJ2640" s="13"/>
      <c r="AAK2640" s="13"/>
      <c r="AAL2640" s="14"/>
      <c r="AAM2640" s="14"/>
      <c r="AAN2640" s="41"/>
      <c r="AAO2640" s="44"/>
      <c r="AAP2640" s="51"/>
      <c r="AAQ2640" s="51"/>
      <c r="AAR2640" s="51"/>
      <c r="AAS2640" s="13"/>
      <c r="AAT2640" s="13"/>
      <c r="AAU2640" s="14"/>
      <c r="AAV2640" s="14"/>
      <c r="AAW2640" s="41"/>
      <c r="AAX2640" s="44"/>
      <c r="AAY2640" s="51"/>
      <c r="AAZ2640" s="51"/>
      <c r="ABA2640" s="51"/>
      <c r="ABB2640" s="13"/>
      <c r="ABC2640" s="13"/>
      <c r="ABD2640" s="14"/>
      <c r="ABE2640" s="14"/>
      <c r="ABF2640" s="41"/>
      <c r="ABG2640" s="44"/>
      <c r="ABH2640" s="51"/>
      <c r="ABI2640" s="51"/>
      <c r="ABJ2640" s="51"/>
      <c r="ABK2640" s="13"/>
      <c r="ABL2640" s="13"/>
      <c r="ABM2640" s="14"/>
      <c r="ABN2640" s="14"/>
      <c r="ABO2640" s="41"/>
      <c r="ABP2640" s="44"/>
      <c r="ABQ2640" s="51"/>
      <c r="ABR2640" s="51"/>
      <c r="ABS2640" s="51"/>
      <c r="ABT2640" s="13"/>
      <c r="ABU2640" s="13"/>
      <c r="ABV2640" s="14"/>
      <c r="ABW2640" s="14"/>
      <c r="ABX2640" s="41"/>
      <c r="ABY2640" s="44"/>
      <c r="ABZ2640" s="51"/>
      <c r="ACA2640" s="51"/>
      <c r="ACB2640" s="51"/>
      <c r="ACC2640" s="13"/>
      <c r="ACD2640" s="13"/>
      <c r="ACE2640" s="14"/>
      <c r="ACF2640" s="14"/>
      <c r="ACG2640" s="41"/>
      <c r="ACH2640" s="44"/>
      <c r="ACI2640" s="51"/>
      <c r="ACJ2640" s="51"/>
      <c r="ACK2640" s="51"/>
      <c r="ACL2640" s="13"/>
      <c r="ACM2640" s="13"/>
      <c r="ACN2640" s="14"/>
      <c r="ACO2640" s="14"/>
      <c r="ACP2640" s="41"/>
      <c r="ACQ2640" s="44"/>
      <c r="ACR2640" s="51"/>
      <c r="ACS2640" s="51"/>
      <c r="ACT2640" s="51"/>
      <c r="ACU2640" s="13"/>
      <c r="ACV2640" s="13"/>
      <c r="ACW2640" s="14"/>
      <c r="ACX2640" s="14"/>
      <c r="ACY2640" s="41"/>
      <c r="ACZ2640" s="44"/>
      <c r="ADA2640" s="51"/>
      <c r="ADB2640" s="51"/>
      <c r="ADC2640" s="51"/>
      <c r="ADD2640" s="13"/>
      <c r="ADE2640" s="13"/>
      <c r="ADF2640" s="14"/>
      <c r="ADG2640" s="14"/>
      <c r="ADH2640" s="41"/>
      <c r="ADI2640" s="44"/>
      <c r="ADJ2640" s="51"/>
      <c r="ADK2640" s="51"/>
      <c r="ADL2640" s="51"/>
      <c r="ADM2640" s="13"/>
      <c r="ADN2640" s="13"/>
      <c r="ADO2640" s="14"/>
      <c r="ADP2640" s="14"/>
      <c r="ADQ2640" s="41"/>
      <c r="ADR2640" s="44"/>
      <c r="ADS2640" s="51"/>
      <c r="ADT2640" s="51"/>
      <c r="ADU2640" s="51"/>
      <c r="ADV2640" s="13"/>
      <c r="ADW2640" s="13"/>
      <c r="ADX2640" s="14"/>
      <c r="ADY2640" s="14"/>
      <c r="ADZ2640" s="41"/>
      <c r="AEA2640" s="44"/>
      <c r="AEB2640" s="51"/>
      <c r="AEC2640" s="51"/>
      <c r="AED2640" s="51"/>
      <c r="AEE2640" s="13"/>
      <c r="AEF2640" s="13"/>
      <c r="AEG2640" s="14"/>
      <c r="AEH2640" s="14"/>
      <c r="AEI2640" s="41"/>
      <c r="AEJ2640" s="44"/>
      <c r="AEK2640" s="51"/>
      <c r="AEL2640" s="51"/>
      <c r="AEM2640" s="51"/>
      <c r="AEN2640" s="13"/>
      <c r="AEO2640" s="13"/>
      <c r="AEP2640" s="14"/>
      <c r="AEQ2640" s="14"/>
      <c r="AER2640" s="41"/>
      <c r="AES2640" s="44"/>
      <c r="AET2640" s="51"/>
      <c r="AEU2640" s="51"/>
      <c r="AEV2640" s="51"/>
      <c r="AEW2640" s="13"/>
      <c r="AEX2640" s="13"/>
      <c r="AEY2640" s="14"/>
      <c r="AEZ2640" s="14"/>
      <c r="AFA2640" s="41"/>
      <c r="AFB2640" s="44"/>
      <c r="AFC2640" s="51"/>
      <c r="AFD2640" s="51"/>
      <c r="AFE2640" s="51"/>
      <c r="AFF2640" s="13"/>
      <c r="AFG2640" s="13"/>
      <c r="AFH2640" s="14"/>
      <c r="AFI2640" s="14"/>
      <c r="AFJ2640" s="41"/>
      <c r="AFK2640" s="44"/>
      <c r="AFL2640" s="51"/>
      <c r="AFM2640" s="51"/>
      <c r="AFN2640" s="51"/>
      <c r="AFO2640" s="13"/>
      <c r="AFP2640" s="13"/>
      <c r="AFQ2640" s="14"/>
      <c r="AFR2640" s="14"/>
      <c r="AFS2640" s="41"/>
      <c r="AFT2640" s="44"/>
      <c r="AFU2640" s="51"/>
      <c r="AFV2640" s="51"/>
      <c r="AFW2640" s="51"/>
      <c r="AFX2640" s="13"/>
      <c r="AFY2640" s="13"/>
      <c r="AFZ2640" s="14"/>
      <c r="AGA2640" s="14"/>
      <c r="AGB2640" s="41"/>
      <c r="AGC2640" s="44"/>
      <c r="AGD2640" s="51"/>
      <c r="AGE2640" s="51"/>
      <c r="AGF2640" s="51"/>
      <c r="AGG2640" s="13"/>
      <c r="AGH2640" s="13"/>
      <c r="AGI2640" s="14"/>
      <c r="AGJ2640" s="14"/>
      <c r="AGK2640" s="41"/>
      <c r="AGL2640" s="44"/>
      <c r="AGM2640" s="51"/>
      <c r="AGN2640" s="51"/>
      <c r="AGO2640" s="51"/>
      <c r="AGP2640" s="13"/>
      <c r="AGQ2640" s="13"/>
      <c r="AGR2640" s="14"/>
      <c r="AGS2640" s="14"/>
      <c r="AGT2640" s="41"/>
      <c r="AGU2640" s="44"/>
      <c r="AGV2640" s="51"/>
      <c r="AGW2640" s="51"/>
      <c r="AGX2640" s="51"/>
      <c r="AGY2640" s="13"/>
      <c r="AGZ2640" s="13"/>
      <c r="AHA2640" s="14"/>
      <c r="AHB2640" s="14"/>
      <c r="AHC2640" s="41"/>
      <c r="AHD2640" s="44"/>
      <c r="AHE2640" s="51"/>
      <c r="AHF2640" s="51"/>
      <c r="AHG2640" s="51"/>
      <c r="AHH2640" s="13"/>
      <c r="AHI2640" s="13"/>
      <c r="AHJ2640" s="14"/>
      <c r="AHK2640" s="14"/>
      <c r="AHL2640" s="41"/>
      <c r="AHM2640" s="44"/>
      <c r="AHN2640" s="51"/>
      <c r="AHO2640" s="51"/>
      <c r="AHP2640" s="51"/>
      <c r="AHQ2640" s="13"/>
      <c r="AHR2640" s="13"/>
      <c r="AHS2640" s="14"/>
      <c r="AHT2640" s="14"/>
      <c r="AHU2640" s="41"/>
      <c r="AHV2640" s="44"/>
      <c r="AHW2640" s="51"/>
      <c r="AHX2640" s="51"/>
      <c r="AHY2640" s="51"/>
      <c r="AHZ2640" s="13"/>
      <c r="AIA2640" s="13"/>
      <c r="AIB2640" s="14"/>
      <c r="AIC2640" s="14"/>
      <c r="AID2640" s="41"/>
      <c r="AIE2640" s="44"/>
      <c r="AIF2640" s="51"/>
      <c r="AIG2640" s="51"/>
      <c r="AIH2640" s="51"/>
      <c r="AII2640" s="13"/>
      <c r="AIJ2640" s="13"/>
      <c r="AIK2640" s="14"/>
      <c r="AIL2640" s="14"/>
      <c r="AIM2640" s="41"/>
      <c r="AIN2640" s="44"/>
      <c r="AIO2640" s="51"/>
      <c r="AIP2640" s="51"/>
      <c r="AIQ2640" s="51"/>
      <c r="AIR2640" s="13"/>
      <c r="AIS2640" s="13"/>
      <c r="AIT2640" s="14"/>
      <c r="AIU2640" s="14"/>
      <c r="AIV2640" s="41"/>
      <c r="AIW2640" s="44"/>
      <c r="AIX2640" s="51"/>
      <c r="AIY2640" s="51"/>
      <c r="AIZ2640" s="51"/>
      <c r="AJA2640" s="13"/>
      <c r="AJB2640" s="13"/>
      <c r="AJC2640" s="14"/>
      <c r="AJD2640" s="14"/>
      <c r="AJE2640" s="41"/>
      <c r="AJF2640" s="44"/>
      <c r="AJG2640" s="51"/>
      <c r="AJH2640" s="51"/>
      <c r="AJI2640" s="51"/>
      <c r="AJJ2640" s="13"/>
      <c r="AJK2640" s="13"/>
      <c r="AJL2640" s="14"/>
      <c r="AJM2640" s="14"/>
      <c r="AJN2640" s="41"/>
      <c r="AJO2640" s="44"/>
      <c r="AJP2640" s="51"/>
      <c r="AJQ2640" s="51"/>
      <c r="AJR2640" s="51"/>
      <c r="AJS2640" s="13"/>
      <c r="AJT2640" s="13"/>
      <c r="AJU2640" s="14"/>
      <c r="AJV2640" s="14"/>
      <c r="AJW2640" s="41"/>
      <c r="AJX2640" s="44"/>
      <c r="AJY2640" s="51"/>
      <c r="AJZ2640" s="51"/>
      <c r="AKA2640" s="51"/>
      <c r="AKB2640" s="13"/>
      <c r="AKC2640" s="13"/>
      <c r="AKD2640" s="14"/>
      <c r="AKE2640" s="14"/>
      <c r="AKF2640" s="41"/>
      <c r="AKG2640" s="44"/>
      <c r="AKH2640" s="51"/>
      <c r="AKI2640" s="51"/>
      <c r="AKJ2640" s="51"/>
      <c r="AKK2640" s="13"/>
      <c r="AKL2640" s="13"/>
      <c r="AKM2640" s="14"/>
      <c r="AKN2640" s="14"/>
      <c r="AKO2640" s="41"/>
      <c r="AKP2640" s="44"/>
      <c r="AKQ2640" s="51"/>
      <c r="AKR2640" s="51"/>
      <c r="AKS2640" s="51"/>
      <c r="AKT2640" s="13"/>
      <c r="AKU2640" s="13"/>
      <c r="AKV2640" s="14"/>
      <c r="AKW2640" s="14"/>
      <c r="AKX2640" s="41"/>
      <c r="AKY2640" s="44"/>
      <c r="AKZ2640" s="51"/>
      <c r="ALA2640" s="51"/>
      <c r="ALB2640" s="51"/>
      <c r="ALC2640" s="13"/>
      <c r="ALD2640" s="13"/>
      <c r="ALE2640" s="14"/>
      <c r="ALF2640" s="14"/>
      <c r="ALG2640" s="41"/>
      <c r="ALH2640" s="44"/>
      <c r="ALI2640" s="51"/>
      <c r="ALJ2640" s="51"/>
      <c r="ALK2640" s="51"/>
      <c r="ALL2640" s="13"/>
      <c r="ALM2640" s="13"/>
      <c r="ALN2640" s="14"/>
      <c r="ALO2640" s="14"/>
      <c r="ALP2640" s="41"/>
      <c r="ALQ2640" s="44"/>
      <c r="ALR2640" s="51"/>
      <c r="ALS2640" s="51"/>
      <c r="ALT2640" s="51"/>
      <c r="ALU2640" s="13"/>
      <c r="ALV2640" s="13"/>
      <c r="ALW2640" s="14"/>
      <c r="ALX2640" s="14"/>
      <c r="ALY2640" s="41"/>
      <c r="ALZ2640" s="44"/>
      <c r="AMA2640" s="51"/>
      <c r="AMB2640" s="51"/>
      <c r="AMC2640" s="51"/>
      <c r="AMD2640" s="13"/>
      <c r="AME2640" s="13"/>
      <c r="AMF2640" s="14"/>
      <c r="AMG2640" s="14"/>
      <c r="AMH2640" s="41"/>
      <c r="AMI2640" s="44"/>
      <c r="AMJ2640" s="51"/>
      <c r="AMK2640" s="51"/>
      <c r="AML2640" s="51"/>
      <c r="AMM2640" s="13"/>
      <c r="AMN2640" s="13"/>
      <c r="AMO2640" s="14"/>
      <c r="AMP2640" s="14"/>
      <c r="AMQ2640" s="41"/>
      <c r="AMR2640" s="44"/>
      <c r="AMS2640" s="51"/>
      <c r="AMT2640" s="51"/>
      <c r="AMU2640" s="51"/>
      <c r="AMV2640" s="13"/>
      <c r="AMW2640" s="13"/>
      <c r="AMX2640" s="14"/>
      <c r="AMY2640" s="14"/>
      <c r="AMZ2640" s="41"/>
      <c r="ANA2640" s="44"/>
      <c r="ANB2640" s="51"/>
      <c r="ANC2640" s="51"/>
      <c r="AND2640" s="51"/>
      <c r="ANE2640" s="13"/>
      <c r="ANF2640" s="13"/>
      <c r="ANG2640" s="14"/>
      <c r="ANH2640" s="14"/>
      <c r="ANI2640" s="41"/>
      <c r="ANJ2640" s="44"/>
      <c r="ANK2640" s="51"/>
      <c r="ANL2640" s="51"/>
      <c r="ANM2640" s="51"/>
      <c r="ANN2640" s="13"/>
      <c r="ANO2640" s="13"/>
      <c r="ANP2640" s="14"/>
      <c r="ANQ2640" s="14"/>
      <c r="ANR2640" s="41"/>
      <c r="ANS2640" s="44"/>
      <c r="ANT2640" s="51"/>
      <c r="ANU2640" s="51"/>
      <c r="ANV2640" s="51"/>
      <c r="ANW2640" s="13"/>
      <c r="ANX2640" s="13"/>
      <c r="ANY2640" s="14"/>
      <c r="ANZ2640" s="14"/>
      <c r="AOA2640" s="41"/>
      <c r="AOB2640" s="44"/>
      <c r="AOC2640" s="51"/>
      <c r="AOD2640" s="51"/>
      <c r="AOE2640" s="51"/>
      <c r="AOF2640" s="13"/>
      <c r="AOG2640" s="13"/>
      <c r="AOH2640" s="14"/>
      <c r="AOI2640" s="14"/>
      <c r="AOJ2640" s="41"/>
      <c r="AOK2640" s="44"/>
      <c r="AOL2640" s="51"/>
      <c r="AOM2640" s="51"/>
      <c r="AON2640" s="51"/>
      <c r="AOO2640" s="13"/>
      <c r="AOP2640" s="13"/>
      <c r="AOQ2640" s="14"/>
      <c r="AOR2640" s="14"/>
      <c r="AOS2640" s="41"/>
      <c r="AOT2640" s="44"/>
      <c r="AOU2640" s="51"/>
      <c r="AOV2640" s="51"/>
      <c r="AOW2640" s="51"/>
      <c r="AOX2640" s="13"/>
      <c r="AOY2640" s="13"/>
      <c r="AOZ2640" s="14"/>
      <c r="APA2640" s="14"/>
      <c r="APB2640" s="41"/>
      <c r="APC2640" s="44"/>
      <c r="APD2640" s="51"/>
      <c r="APE2640" s="51"/>
      <c r="APF2640" s="51"/>
      <c r="APG2640" s="13"/>
      <c r="APH2640" s="13"/>
      <c r="API2640" s="14"/>
      <c r="APJ2640" s="14"/>
      <c r="APK2640" s="41"/>
      <c r="APL2640" s="44"/>
      <c r="APM2640" s="51"/>
      <c r="APN2640" s="51"/>
      <c r="APO2640" s="51"/>
      <c r="APP2640" s="13"/>
      <c r="APQ2640" s="13"/>
      <c r="APR2640" s="14"/>
      <c r="APS2640" s="14"/>
      <c r="APT2640" s="41"/>
      <c r="APU2640" s="44"/>
      <c r="APV2640" s="51"/>
      <c r="APW2640" s="51"/>
      <c r="APX2640" s="51"/>
      <c r="APY2640" s="13"/>
      <c r="APZ2640" s="13"/>
      <c r="AQA2640" s="14"/>
      <c r="AQB2640" s="14"/>
      <c r="AQC2640" s="41"/>
      <c r="AQD2640" s="44"/>
      <c r="AQE2640" s="51"/>
      <c r="AQF2640" s="51"/>
      <c r="AQG2640" s="51"/>
      <c r="AQH2640" s="13"/>
      <c r="AQI2640" s="13"/>
      <c r="AQJ2640" s="14"/>
      <c r="AQK2640" s="14"/>
      <c r="AQL2640" s="41"/>
      <c r="AQM2640" s="44"/>
      <c r="AQN2640" s="51"/>
      <c r="AQO2640" s="51"/>
      <c r="AQP2640" s="51"/>
      <c r="AQQ2640" s="13"/>
      <c r="AQR2640" s="13"/>
      <c r="AQS2640" s="14"/>
      <c r="AQT2640" s="14"/>
      <c r="AQU2640" s="41"/>
      <c r="AQV2640" s="44"/>
      <c r="AQW2640" s="51"/>
      <c r="AQX2640" s="51"/>
      <c r="AQY2640" s="51"/>
      <c r="AQZ2640" s="13"/>
      <c r="ARA2640" s="13"/>
      <c r="ARB2640" s="14"/>
      <c r="ARC2640" s="14"/>
      <c r="ARD2640" s="41"/>
      <c r="ARE2640" s="44"/>
      <c r="ARF2640" s="51"/>
      <c r="ARG2640" s="51"/>
      <c r="ARH2640" s="51"/>
      <c r="ARI2640" s="13"/>
      <c r="ARJ2640" s="13"/>
      <c r="ARK2640" s="14"/>
      <c r="ARL2640" s="14"/>
      <c r="ARM2640" s="41"/>
      <c r="ARN2640" s="44"/>
      <c r="ARO2640" s="51"/>
      <c r="ARP2640" s="51"/>
      <c r="ARQ2640" s="51"/>
      <c r="ARR2640" s="13"/>
      <c r="ARS2640" s="13"/>
      <c r="ART2640" s="14"/>
      <c r="ARU2640" s="14"/>
      <c r="ARV2640" s="41"/>
      <c r="ARW2640" s="44"/>
      <c r="ARX2640" s="51"/>
      <c r="ARY2640" s="51"/>
      <c r="ARZ2640" s="51"/>
      <c r="ASA2640" s="13"/>
      <c r="ASB2640" s="13"/>
      <c r="ASC2640" s="14"/>
      <c r="ASD2640" s="14"/>
      <c r="ASE2640" s="41"/>
      <c r="ASF2640" s="44"/>
      <c r="ASG2640" s="51"/>
      <c r="ASH2640" s="51"/>
      <c r="ASI2640" s="51"/>
      <c r="ASJ2640" s="13"/>
      <c r="ASK2640" s="13"/>
      <c r="ASL2640" s="14"/>
      <c r="ASM2640" s="14"/>
      <c r="ASN2640" s="41"/>
      <c r="ASO2640" s="44"/>
      <c r="ASP2640" s="51"/>
      <c r="ASQ2640" s="51"/>
      <c r="ASR2640" s="51"/>
      <c r="ASS2640" s="13"/>
      <c r="AST2640" s="13"/>
      <c r="ASU2640" s="14"/>
      <c r="ASV2640" s="14"/>
      <c r="ASW2640" s="41"/>
      <c r="ASX2640" s="44"/>
      <c r="ASY2640" s="51"/>
      <c r="ASZ2640" s="51"/>
      <c r="ATA2640" s="51"/>
      <c r="ATB2640" s="13"/>
      <c r="ATC2640" s="13"/>
      <c r="ATD2640" s="14"/>
      <c r="ATE2640" s="14"/>
      <c r="ATF2640" s="41"/>
      <c r="ATG2640" s="44"/>
      <c r="ATH2640" s="51"/>
      <c r="ATI2640" s="51"/>
      <c r="ATJ2640" s="51"/>
      <c r="ATK2640" s="13"/>
      <c r="ATL2640" s="13"/>
      <c r="ATM2640" s="14"/>
      <c r="ATN2640" s="14"/>
      <c r="ATO2640" s="41"/>
      <c r="ATP2640" s="44"/>
      <c r="ATQ2640" s="51"/>
      <c r="ATR2640" s="51"/>
      <c r="ATS2640" s="51"/>
      <c r="ATT2640" s="13"/>
      <c r="ATU2640" s="13"/>
      <c r="ATV2640" s="14"/>
      <c r="ATW2640" s="14"/>
      <c r="ATX2640" s="41"/>
      <c r="ATY2640" s="44"/>
      <c r="ATZ2640" s="51"/>
      <c r="AUA2640" s="51"/>
      <c r="AUB2640" s="51"/>
      <c r="AUC2640" s="13"/>
      <c r="AUD2640" s="13"/>
      <c r="AUE2640" s="14"/>
      <c r="AUF2640" s="14"/>
      <c r="AUG2640" s="41"/>
      <c r="AUH2640" s="44"/>
      <c r="AUI2640" s="51"/>
      <c r="AUJ2640" s="51"/>
      <c r="AUK2640" s="51"/>
      <c r="AUL2640" s="13"/>
      <c r="AUM2640" s="13"/>
      <c r="AUN2640" s="14"/>
      <c r="AUO2640" s="14"/>
      <c r="AUP2640" s="41"/>
      <c r="AUQ2640" s="44"/>
      <c r="AUR2640" s="51"/>
      <c r="AUS2640" s="51"/>
      <c r="AUT2640" s="51"/>
      <c r="AUU2640" s="13"/>
      <c r="AUV2640" s="13"/>
      <c r="AUW2640" s="14"/>
      <c r="AUX2640" s="14"/>
      <c r="AUY2640" s="41"/>
      <c r="AUZ2640" s="44"/>
      <c r="AVA2640" s="51"/>
      <c r="AVB2640" s="51"/>
      <c r="AVC2640" s="51"/>
      <c r="AVD2640" s="13"/>
      <c r="AVE2640" s="13"/>
      <c r="AVF2640" s="14"/>
      <c r="AVG2640" s="14"/>
      <c r="AVH2640" s="41"/>
      <c r="AVI2640" s="44"/>
      <c r="AVJ2640" s="51"/>
      <c r="AVK2640" s="51"/>
      <c r="AVL2640" s="51"/>
      <c r="AVM2640" s="13"/>
      <c r="AVN2640" s="13"/>
      <c r="AVO2640" s="14"/>
      <c r="AVP2640" s="14"/>
      <c r="AVQ2640" s="41"/>
      <c r="AVR2640" s="44"/>
      <c r="AVS2640" s="51"/>
      <c r="AVT2640" s="51"/>
      <c r="AVU2640" s="51"/>
      <c r="AVV2640" s="13"/>
      <c r="AVW2640" s="13"/>
      <c r="AVX2640" s="14"/>
      <c r="AVY2640" s="14"/>
      <c r="AVZ2640" s="41"/>
      <c r="AWA2640" s="44"/>
      <c r="AWB2640" s="51"/>
      <c r="AWC2640" s="51"/>
      <c r="AWD2640" s="51"/>
      <c r="AWE2640" s="13"/>
      <c r="AWF2640" s="13"/>
      <c r="AWG2640" s="14"/>
      <c r="AWH2640" s="14"/>
      <c r="AWI2640" s="41"/>
      <c r="AWJ2640" s="44"/>
      <c r="AWK2640" s="51"/>
      <c r="AWL2640" s="51"/>
      <c r="AWM2640" s="51"/>
      <c r="AWN2640" s="13"/>
      <c r="AWO2640" s="13"/>
      <c r="AWP2640" s="14"/>
      <c r="AWQ2640" s="14"/>
      <c r="AWR2640" s="41"/>
      <c r="AWS2640" s="44"/>
      <c r="AWT2640" s="51"/>
      <c r="AWU2640" s="51"/>
      <c r="AWV2640" s="51"/>
      <c r="AWW2640" s="13"/>
      <c r="AWX2640" s="13"/>
      <c r="AWY2640" s="14"/>
      <c r="AWZ2640" s="14"/>
      <c r="AXA2640" s="41"/>
      <c r="AXB2640" s="44"/>
      <c r="AXC2640" s="51"/>
      <c r="AXD2640" s="51"/>
      <c r="AXE2640" s="51"/>
      <c r="AXF2640" s="13"/>
      <c r="AXG2640" s="13"/>
      <c r="AXH2640" s="14"/>
      <c r="AXI2640" s="14"/>
      <c r="AXJ2640" s="41"/>
      <c r="AXK2640" s="44"/>
      <c r="AXL2640" s="51"/>
      <c r="AXM2640" s="51"/>
      <c r="AXN2640" s="51"/>
      <c r="AXO2640" s="13"/>
      <c r="AXP2640" s="13"/>
      <c r="AXQ2640" s="14"/>
      <c r="AXR2640" s="14"/>
      <c r="AXS2640" s="41"/>
      <c r="AXT2640" s="44"/>
      <c r="AXU2640" s="51"/>
      <c r="AXV2640" s="51"/>
      <c r="AXW2640" s="51"/>
      <c r="AXX2640" s="13"/>
      <c r="AXY2640" s="13"/>
      <c r="AXZ2640" s="14"/>
      <c r="AYA2640" s="14"/>
      <c r="AYB2640" s="41"/>
      <c r="AYC2640" s="44"/>
      <c r="AYD2640" s="51"/>
      <c r="AYE2640" s="51"/>
      <c r="AYF2640" s="51"/>
      <c r="AYG2640" s="13"/>
      <c r="AYH2640" s="13"/>
      <c r="AYI2640" s="14"/>
      <c r="AYJ2640" s="14"/>
      <c r="AYK2640" s="41"/>
      <c r="AYL2640" s="44"/>
      <c r="AYM2640" s="51"/>
      <c r="AYN2640" s="51"/>
      <c r="AYO2640" s="51"/>
      <c r="AYP2640" s="13"/>
      <c r="AYQ2640" s="13"/>
      <c r="AYR2640" s="14"/>
      <c r="AYS2640" s="14"/>
      <c r="AYT2640" s="41"/>
      <c r="AYU2640" s="44"/>
      <c r="AYV2640" s="51"/>
      <c r="AYW2640" s="51"/>
      <c r="AYX2640" s="51"/>
      <c r="AYY2640" s="13"/>
      <c r="AYZ2640" s="13"/>
      <c r="AZA2640" s="14"/>
      <c r="AZB2640" s="14"/>
      <c r="AZC2640" s="41"/>
      <c r="AZD2640" s="44"/>
      <c r="AZE2640" s="51"/>
      <c r="AZF2640" s="51"/>
      <c r="AZG2640" s="51"/>
      <c r="AZH2640" s="13"/>
      <c r="AZI2640" s="13"/>
      <c r="AZJ2640" s="14"/>
      <c r="AZK2640" s="14"/>
      <c r="AZL2640" s="41"/>
      <c r="AZM2640" s="44"/>
      <c r="AZN2640" s="51"/>
      <c r="AZO2640" s="51"/>
      <c r="AZP2640" s="51"/>
      <c r="AZQ2640" s="13"/>
      <c r="AZR2640" s="13"/>
      <c r="AZS2640" s="14"/>
      <c r="AZT2640" s="14"/>
      <c r="AZU2640" s="41"/>
      <c r="AZV2640" s="44"/>
      <c r="AZW2640" s="51"/>
      <c r="AZX2640" s="51"/>
      <c r="AZY2640" s="51"/>
      <c r="AZZ2640" s="13"/>
      <c r="BAA2640" s="13"/>
      <c r="BAB2640" s="14"/>
      <c r="BAC2640" s="14"/>
      <c r="BAD2640" s="41"/>
      <c r="BAE2640" s="44"/>
      <c r="BAF2640" s="51"/>
      <c r="BAG2640" s="51"/>
      <c r="BAH2640" s="51"/>
      <c r="BAI2640" s="13"/>
      <c r="BAJ2640" s="13"/>
      <c r="BAK2640" s="14"/>
      <c r="BAL2640" s="14"/>
      <c r="BAM2640" s="41"/>
      <c r="BAN2640" s="44"/>
      <c r="BAO2640" s="51"/>
      <c r="BAP2640" s="51"/>
      <c r="BAQ2640" s="51"/>
      <c r="BAR2640" s="13"/>
      <c r="BAS2640" s="13"/>
      <c r="BAT2640" s="14"/>
      <c r="BAU2640" s="14"/>
      <c r="BAV2640" s="41"/>
      <c r="BAW2640" s="44"/>
      <c r="BAX2640" s="51"/>
      <c r="BAY2640" s="51"/>
      <c r="BAZ2640" s="51"/>
      <c r="BBA2640" s="13"/>
      <c r="BBB2640" s="13"/>
      <c r="BBC2640" s="14"/>
      <c r="BBD2640" s="14"/>
      <c r="BBE2640" s="41"/>
      <c r="BBF2640" s="44"/>
      <c r="BBG2640" s="51"/>
      <c r="BBH2640" s="51"/>
      <c r="BBI2640" s="51"/>
      <c r="BBJ2640" s="13"/>
      <c r="BBK2640" s="13"/>
      <c r="BBL2640" s="14"/>
      <c r="BBM2640" s="14"/>
      <c r="BBN2640" s="41"/>
      <c r="BBO2640" s="44"/>
      <c r="BBP2640" s="51"/>
      <c r="BBQ2640" s="51"/>
      <c r="BBR2640" s="51"/>
      <c r="BBS2640" s="13"/>
      <c r="BBT2640" s="13"/>
      <c r="BBU2640" s="14"/>
      <c r="BBV2640" s="14"/>
      <c r="BBW2640" s="41"/>
      <c r="BBX2640" s="44"/>
      <c r="BBY2640" s="51"/>
      <c r="BBZ2640" s="51"/>
      <c r="BCA2640" s="51"/>
      <c r="BCB2640" s="13"/>
      <c r="BCC2640" s="13"/>
      <c r="BCD2640" s="14"/>
      <c r="BCE2640" s="14"/>
      <c r="BCF2640" s="41"/>
      <c r="BCG2640" s="44"/>
      <c r="BCH2640" s="51"/>
      <c r="BCI2640" s="51"/>
      <c r="BCJ2640" s="51"/>
      <c r="BCK2640" s="13"/>
      <c r="BCL2640" s="13"/>
      <c r="BCM2640" s="14"/>
      <c r="BCN2640" s="14"/>
      <c r="BCO2640" s="41"/>
      <c r="BCP2640" s="44"/>
      <c r="BCQ2640" s="51"/>
      <c r="BCR2640" s="51"/>
      <c r="BCS2640" s="51"/>
      <c r="BCT2640" s="13"/>
      <c r="BCU2640" s="13"/>
      <c r="BCV2640" s="14"/>
      <c r="BCW2640" s="14"/>
      <c r="BCX2640" s="41"/>
      <c r="BCY2640" s="44"/>
      <c r="BCZ2640" s="51"/>
      <c r="BDA2640" s="51"/>
      <c r="BDB2640" s="51"/>
      <c r="BDC2640" s="13"/>
      <c r="BDD2640" s="13"/>
      <c r="BDE2640" s="14"/>
      <c r="BDF2640" s="14"/>
      <c r="BDG2640" s="41"/>
      <c r="BDH2640" s="44"/>
      <c r="BDI2640" s="51"/>
      <c r="BDJ2640" s="51"/>
      <c r="BDK2640" s="51"/>
      <c r="BDL2640" s="13"/>
      <c r="BDM2640" s="13"/>
      <c r="BDN2640" s="14"/>
      <c r="BDO2640" s="14"/>
      <c r="BDP2640" s="41"/>
      <c r="BDQ2640" s="44"/>
      <c r="BDR2640" s="51"/>
      <c r="BDS2640" s="51"/>
      <c r="BDT2640" s="51"/>
      <c r="BDU2640" s="13"/>
      <c r="BDV2640" s="13"/>
      <c r="BDW2640" s="14"/>
      <c r="BDX2640" s="14"/>
      <c r="BDY2640" s="41"/>
      <c r="BDZ2640" s="44"/>
      <c r="BEA2640" s="51"/>
      <c r="BEB2640" s="51"/>
      <c r="BEC2640" s="51"/>
      <c r="BED2640" s="13"/>
      <c r="BEE2640" s="13"/>
      <c r="BEF2640" s="14"/>
      <c r="BEG2640" s="14"/>
      <c r="BEH2640" s="41"/>
      <c r="BEI2640" s="44"/>
      <c r="BEJ2640" s="51"/>
      <c r="BEK2640" s="51"/>
      <c r="BEL2640" s="51"/>
      <c r="BEM2640" s="13"/>
      <c r="BEN2640" s="13"/>
      <c r="BEO2640" s="14"/>
      <c r="BEP2640" s="14"/>
      <c r="BEQ2640" s="41"/>
      <c r="BER2640" s="44"/>
      <c r="BES2640" s="51"/>
      <c r="BET2640" s="51"/>
      <c r="BEU2640" s="51"/>
      <c r="BEV2640" s="13"/>
      <c r="BEW2640" s="13"/>
      <c r="BEX2640" s="14"/>
      <c r="BEY2640" s="14"/>
      <c r="BEZ2640" s="41"/>
      <c r="BFA2640" s="44"/>
      <c r="BFB2640" s="51"/>
      <c r="BFC2640" s="51"/>
      <c r="BFD2640" s="51"/>
      <c r="BFE2640" s="13"/>
      <c r="BFF2640" s="13"/>
      <c r="BFG2640" s="14"/>
      <c r="BFH2640" s="14"/>
      <c r="BFI2640" s="41"/>
      <c r="BFJ2640" s="44"/>
      <c r="BFK2640" s="51"/>
      <c r="BFL2640" s="51"/>
      <c r="BFM2640" s="51"/>
      <c r="BFN2640" s="13"/>
      <c r="BFO2640" s="13"/>
      <c r="BFP2640" s="14"/>
      <c r="BFQ2640" s="14"/>
      <c r="BFR2640" s="41"/>
      <c r="BFS2640" s="44"/>
      <c r="BFT2640" s="51"/>
      <c r="BFU2640" s="51"/>
      <c r="BFV2640" s="51"/>
      <c r="BFW2640" s="13"/>
      <c r="BFX2640" s="13"/>
      <c r="BFY2640" s="14"/>
      <c r="BFZ2640" s="14"/>
      <c r="BGA2640" s="41"/>
      <c r="BGB2640" s="44"/>
      <c r="BGC2640" s="51"/>
      <c r="BGD2640" s="51"/>
      <c r="BGE2640" s="51"/>
      <c r="BGF2640" s="13"/>
      <c r="BGG2640" s="13"/>
      <c r="BGH2640" s="14"/>
      <c r="BGI2640" s="14"/>
      <c r="BGJ2640" s="41"/>
      <c r="BGK2640" s="44"/>
      <c r="BGL2640" s="51"/>
      <c r="BGM2640" s="51"/>
      <c r="BGN2640" s="51"/>
      <c r="BGO2640" s="13"/>
      <c r="BGP2640" s="13"/>
      <c r="BGQ2640" s="14"/>
      <c r="BGR2640" s="14"/>
      <c r="BGS2640" s="41"/>
      <c r="BGT2640" s="44"/>
      <c r="BGU2640" s="51"/>
      <c r="BGV2640" s="51"/>
      <c r="BGW2640" s="51"/>
      <c r="BGX2640" s="13"/>
      <c r="BGY2640" s="13"/>
      <c r="BGZ2640" s="14"/>
      <c r="BHA2640" s="14"/>
      <c r="BHB2640" s="41"/>
      <c r="BHC2640" s="44"/>
      <c r="BHD2640" s="51"/>
      <c r="BHE2640" s="51"/>
      <c r="BHF2640" s="51"/>
      <c r="BHG2640" s="13"/>
      <c r="BHH2640" s="13"/>
      <c r="BHI2640" s="14"/>
      <c r="BHJ2640" s="14"/>
      <c r="BHK2640" s="41"/>
      <c r="BHL2640" s="44"/>
      <c r="BHM2640" s="51"/>
      <c r="BHN2640" s="51"/>
      <c r="BHO2640" s="51"/>
      <c r="BHP2640" s="13"/>
      <c r="BHQ2640" s="13"/>
      <c r="BHR2640" s="14"/>
      <c r="BHS2640" s="14"/>
      <c r="BHT2640" s="41"/>
      <c r="BHU2640" s="44"/>
      <c r="BHV2640" s="51"/>
      <c r="BHW2640" s="51"/>
      <c r="BHX2640" s="51"/>
      <c r="BHY2640" s="13"/>
      <c r="BHZ2640" s="13"/>
      <c r="BIA2640" s="14"/>
      <c r="BIB2640" s="14"/>
      <c r="BIC2640" s="41"/>
      <c r="BID2640" s="44"/>
      <c r="BIE2640" s="51"/>
      <c r="BIF2640" s="51"/>
      <c r="BIG2640" s="51"/>
      <c r="BIH2640" s="13"/>
      <c r="BII2640" s="13"/>
      <c r="BIJ2640" s="14"/>
      <c r="BIK2640" s="14"/>
      <c r="BIL2640" s="41"/>
      <c r="BIM2640" s="44"/>
      <c r="BIN2640" s="51"/>
      <c r="BIO2640" s="51"/>
      <c r="BIP2640" s="51"/>
      <c r="BIQ2640" s="13"/>
      <c r="BIR2640" s="13"/>
      <c r="BIS2640" s="14"/>
      <c r="BIT2640" s="14"/>
      <c r="BIU2640" s="41"/>
      <c r="BIV2640" s="44"/>
      <c r="BIW2640" s="51"/>
      <c r="BIX2640" s="51"/>
      <c r="BIY2640" s="51"/>
      <c r="BIZ2640" s="13"/>
      <c r="BJA2640" s="13"/>
      <c r="BJB2640" s="14"/>
      <c r="BJC2640" s="14"/>
      <c r="BJD2640" s="41"/>
      <c r="BJE2640" s="44"/>
      <c r="BJF2640" s="51"/>
      <c r="BJG2640" s="51"/>
      <c r="BJH2640" s="51"/>
      <c r="BJI2640" s="13"/>
      <c r="BJJ2640" s="13"/>
      <c r="BJK2640" s="14"/>
      <c r="BJL2640" s="14"/>
      <c r="BJM2640" s="41"/>
      <c r="BJN2640" s="44"/>
      <c r="BJO2640" s="51"/>
      <c r="BJP2640" s="51"/>
      <c r="BJQ2640" s="51"/>
      <c r="BJR2640" s="13"/>
      <c r="BJS2640" s="13"/>
      <c r="BJT2640" s="14"/>
      <c r="BJU2640" s="14"/>
      <c r="BJV2640" s="41"/>
      <c r="BJW2640" s="44"/>
      <c r="BJX2640" s="51"/>
      <c r="BJY2640" s="51"/>
      <c r="BJZ2640" s="51"/>
      <c r="BKA2640" s="13"/>
      <c r="BKB2640" s="13"/>
      <c r="BKC2640" s="14"/>
      <c r="BKD2640" s="14"/>
      <c r="BKE2640" s="41"/>
      <c r="BKF2640" s="44"/>
      <c r="BKG2640" s="51"/>
      <c r="BKH2640" s="51"/>
      <c r="BKI2640" s="51"/>
      <c r="BKJ2640" s="13"/>
      <c r="BKK2640" s="13"/>
      <c r="BKL2640" s="14"/>
      <c r="BKM2640" s="14"/>
      <c r="BKN2640" s="41"/>
      <c r="BKO2640" s="44"/>
      <c r="BKP2640" s="51"/>
      <c r="BKQ2640" s="51"/>
      <c r="BKR2640" s="51"/>
      <c r="BKS2640" s="13"/>
      <c r="BKT2640" s="13"/>
      <c r="BKU2640" s="14"/>
      <c r="BKV2640" s="14"/>
      <c r="BKW2640" s="41"/>
      <c r="BKX2640" s="44"/>
      <c r="BKY2640" s="51"/>
      <c r="BKZ2640" s="51"/>
      <c r="BLA2640" s="51"/>
      <c r="BLB2640" s="13"/>
      <c r="BLC2640" s="13"/>
      <c r="BLD2640" s="14"/>
      <c r="BLE2640" s="14"/>
      <c r="BLF2640" s="41"/>
      <c r="BLG2640" s="44"/>
      <c r="BLH2640" s="51"/>
      <c r="BLI2640" s="51"/>
      <c r="BLJ2640" s="51"/>
      <c r="BLK2640" s="13"/>
      <c r="BLL2640" s="13"/>
      <c r="BLM2640" s="14"/>
      <c r="BLN2640" s="14"/>
      <c r="BLO2640" s="41"/>
      <c r="BLP2640" s="44"/>
      <c r="BLQ2640" s="51"/>
      <c r="BLR2640" s="51"/>
      <c r="BLS2640" s="51"/>
      <c r="BLT2640" s="13"/>
      <c r="BLU2640" s="13"/>
      <c r="BLV2640" s="14"/>
      <c r="BLW2640" s="14"/>
      <c r="BLX2640" s="41"/>
      <c r="BLY2640" s="44"/>
      <c r="BLZ2640" s="51"/>
      <c r="BMA2640" s="51"/>
      <c r="BMB2640" s="51"/>
      <c r="BMC2640" s="13"/>
      <c r="BMD2640" s="13"/>
      <c r="BME2640" s="14"/>
      <c r="BMF2640" s="14"/>
      <c r="BMG2640" s="41"/>
      <c r="BMH2640" s="44"/>
      <c r="BMI2640" s="51"/>
      <c r="BMJ2640" s="51"/>
      <c r="BMK2640" s="51"/>
      <c r="BML2640" s="13"/>
      <c r="BMM2640" s="13"/>
      <c r="BMN2640" s="14"/>
      <c r="BMO2640" s="14"/>
      <c r="BMP2640" s="41"/>
      <c r="BMQ2640" s="44"/>
      <c r="BMR2640" s="51"/>
      <c r="BMS2640" s="51"/>
      <c r="BMT2640" s="51"/>
      <c r="BMU2640" s="13"/>
      <c r="BMV2640" s="13"/>
      <c r="BMW2640" s="14"/>
      <c r="BMX2640" s="14"/>
      <c r="BMY2640" s="41"/>
      <c r="BMZ2640" s="44"/>
      <c r="BNA2640" s="51"/>
      <c r="BNB2640" s="51"/>
      <c r="BNC2640" s="51"/>
      <c r="BND2640" s="13"/>
      <c r="BNE2640" s="13"/>
      <c r="BNF2640" s="14"/>
      <c r="BNG2640" s="14"/>
      <c r="BNH2640" s="41"/>
      <c r="BNI2640" s="44"/>
      <c r="BNJ2640" s="51"/>
      <c r="BNK2640" s="51"/>
      <c r="BNL2640" s="51"/>
      <c r="BNM2640" s="13"/>
      <c r="BNN2640" s="13"/>
      <c r="BNO2640" s="14"/>
      <c r="BNP2640" s="14"/>
      <c r="BNQ2640" s="41"/>
      <c r="BNR2640" s="44"/>
      <c r="BNS2640" s="51"/>
      <c r="BNT2640" s="51"/>
      <c r="BNU2640" s="51"/>
      <c r="BNV2640" s="13"/>
      <c r="BNW2640" s="13"/>
      <c r="BNX2640" s="14"/>
      <c r="BNY2640" s="14"/>
      <c r="BNZ2640" s="41"/>
      <c r="BOA2640" s="44"/>
      <c r="BOB2640" s="51"/>
      <c r="BOC2640" s="51"/>
      <c r="BOD2640" s="51"/>
      <c r="BOE2640" s="13"/>
      <c r="BOF2640" s="13"/>
      <c r="BOG2640" s="14"/>
      <c r="BOH2640" s="14"/>
      <c r="BOI2640" s="41"/>
      <c r="BOJ2640" s="44"/>
      <c r="BOK2640" s="51"/>
      <c r="BOL2640" s="51"/>
      <c r="BOM2640" s="51"/>
      <c r="BON2640" s="13"/>
      <c r="BOO2640" s="13"/>
      <c r="BOP2640" s="14"/>
      <c r="BOQ2640" s="14"/>
      <c r="BOR2640" s="41"/>
      <c r="BOS2640" s="44"/>
      <c r="BOT2640" s="51"/>
      <c r="BOU2640" s="51"/>
      <c r="BOV2640" s="51"/>
      <c r="BOW2640" s="13"/>
      <c r="BOX2640" s="13"/>
      <c r="BOY2640" s="14"/>
      <c r="BOZ2640" s="14"/>
      <c r="BPA2640" s="41"/>
      <c r="BPB2640" s="44"/>
      <c r="BPC2640" s="51"/>
      <c r="BPD2640" s="51"/>
      <c r="BPE2640" s="51"/>
      <c r="BPF2640" s="13"/>
      <c r="BPG2640" s="13"/>
      <c r="BPH2640" s="14"/>
      <c r="BPI2640" s="14"/>
      <c r="BPJ2640" s="41"/>
      <c r="BPK2640" s="44"/>
      <c r="BPL2640" s="51"/>
      <c r="BPM2640" s="51"/>
      <c r="BPN2640" s="51"/>
      <c r="BPO2640" s="13"/>
      <c r="BPP2640" s="13"/>
      <c r="BPQ2640" s="14"/>
      <c r="BPR2640" s="14"/>
      <c r="BPS2640" s="41"/>
      <c r="BPT2640" s="44"/>
      <c r="BPU2640" s="51"/>
      <c r="BPV2640" s="51"/>
      <c r="BPW2640" s="51"/>
      <c r="BPX2640" s="13"/>
      <c r="BPY2640" s="13"/>
      <c r="BPZ2640" s="14"/>
      <c r="BQA2640" s="14"/>
      <c r="BQB2640" s="41"/>
      <c r="BQC2640" s="44"/>
      <c r="BQD2640" s="51"/>
      <c r="BQE2640" s="51"/>
      <c r="BQF2640" s="51"/>
      <c r="BQG2640" s="13"/>
      <c r="BQH2640" s="13"/>
      <c r="BQI2640" s="14"/>
      <c r="BQJ2640" s="14"/>
      <c r="BQK2640" s="41"/>
      <c r="BQL2640" s="44"/>
      <c r="BQM2640" s="51"/>
      <c r="BQN2640" s="51"/>
      <c r="BQO2640" s="51"/>
      <c r="BQP2640" s="13"/>
      <c r="BQQ2640" s="13"/>
      <c r="BQR2640" s="14"/>
      <c r="BQS2640" s="14"/>
      <c r="BQT2640" s="41"/>
      <c r="BQU2640" s="44"/>
      <c r="BQV2640" s="51"/>
      <c r="BQW2640" s="51"/>
      <c r="BQX2640" s="51"/>
      <c r="BQY2640" s="13"/>
      <c r="BQZ2640" s="13"/>
      <c r="BRA2640" s="14"/>
      <c r="BRB2640" s="14"/>
      <c r="BRC2640" s="41"/>
      <c r="BRD2640" s="44"/>
      <c r="BRE2640" s="51"/>
      <c r="BRF2640" s="51"/>
      <c r="BRG2640" s="51"/>
      <c r="BRH2640" s="13"/>
      <c r="BRI2640" s="13"/>
      <c r="BRJ2640" s="14"/>
      <c r="BRK2640" s="14"/>
      <c r="BRL2640" s="41"/>
      <c r="BRM2640" s="44"/>
      <c r="BRN2640" s="51"/>
      <c r="BRO2640" s="51"/>
      <c r="BRP2640" s="51"/>
      <c r="BRQ2640" s="13"/>
      <c r="BRR2640" s="13"/>
      <c r="BRS2640" s="14"/>
      <c r="BRT2640" s="14"/>
      <c r="BRU2640" s="41"/>
      <c r="BRV2640" s="44"/>
      <c r="BRW2640" s="51"/>
      <c r="BRX2640" s="51"/>
      <c r="BRY2640" s="51"/>
      <c r="BRZ2640" s="13"/>
      <c r="BSA2640" s="13"/>
      <c r="BSB2640" s="14"/>
      <c r="BSC2640" s="14"/>
      <c r="BSD2640" s="41"/>
      <c r="BSE2640" s="44"/>
      <c r="BSF2640" s="51"/>
      <c r="BSG2640" s="51"/>
      <c r="BSH2640" s="51"/>
      <c r="BSI2640" s="13"/>
      <c r="BSJ2640" s="13"/>
      <c r="BSK2640" s="14"/>
      <c r="BSL2640" s="14"/>
      <c r="BSM2640" s="41"/>
      <c r="BSN2640" s="44"/>
      <c r="BSO2640" s="51"/>
      <c r="BSP2640" s="51"/>
      <c r="BSQ2640" s="51"/>
      <c r="BSR2640" s="13"/>
      <c r="BSS2640" s="13"/>
      <c r="BST2640" s="14"/>
      <c r="BSU2640" s="14"/>
      <c r="BSV2640" s="41"/>
      <c r="BSW2640" s="44"/>
      <c r="BSX2640" s="51"/>
      <c r="BSY2640" s="51"/>
      <c r="BSZ2640" s="51"/>
      <c r="BTA2640" s="13"/>
      <c r="BTB2640" s="13"/>
      <c r="BTC2640" s="14"/>
      <c r="BTD2640" s="14"/>
      <c r="BTE2640" s="41"/>
      <c r="BTF2640" s="44"/>
      <c r="BTG2640" s="51"/>
      <c r="BTH2640" s="51"/>
      <c r="BTI2640" s="51"/>
      <c r="BTJ2640" s="13"/>
      <c r="BTK2640" s="13"/>
      <c r="BTL2640" s="14"/>
      <c r="BTM2640" s="14"/>
      <c r="BTN2640" s="41"/>
      <c r="BTO2640" s="44"/>
      <c r="BTP2640" s="51"/>
      <c r="BTQ2640" s="51"/>
      <c r="BTR2640" s="51"/>
      <c r="BTS2640" s="13"/>
      <c r="BTT2640" s="13"/>
      <c r="BTU2640" s="14"/>
      <c r="BTV2640" s="14"/>
      <c r="BTW2640" s="41"/>
      <c r="BTX2640" s="44"/>
      <c r="BTY2640" s="51"/>
      <c r="BTZ2640" s="51"/>
      <c r="BUA2640" s="51"/>
      <c r="BUB2640" s="13"/>
      <c r="BUC2640" s="13"/>
      <c r="BUD2640" s="14"/>
      <c r="BUE2640" s="14"/>
      <c r="BUF2640" s="41"/>
      <c r="BUG2640" s="44"/>
      <c r="BUH2640" s="51"/>
      <c r="BUI2640" s="51"/>
      <c r="BUJ2640" s="51"/>
      <c r="BUK2640" s="13"/>
      <c r="BUL2640" s="13"/>
      <c r="BUM2640" s="14"/>
      <c r="BUN2640" s="14"/>
      <c r="BUO2640" s="41"/>
      <c r="BUP2640" s="44"/>
      <c r="BUQ2640" s="51"/>
      <c r="BUR2640" s="51"/>
      <c r="BUS2640" s="51"/>
      <c r="BUT2640" s="13"/>
      <c r="BUU2640" s="13"/>
      <c r="BUV2640" s="14"/>
      <c r="BUW2640" s="14"/>
      <c r="BUX2640" s="41"/>
      <c r="BUY2640" s="44"/>
      <c r="BUZ2640" s="51"/>
      <c r="BVA2640" s="51"/>
      <c r="BVB2640" s="51"/>
      <c r="BVC2640" s="13"/>
      <c r="BVD2640" s="13"/>
      <c r="BVE2640" s="14"/>
      <c r="BVF2640" s="14"/>
      <c r="BVG2640" s="41"/>
      <c r="BVH2640" s="44"/>
      <c r="BVI2640" s="51"/>
      <c r="BVJ2640" s="51"/>
      <c r="BVK2640" s="51"/>
      <c r="BVL2640" s="13"/>
      <c r="BVM2640" s="13"/>
      <c r="BVN2640" s="14"/>
      <c r="BVO2640" s="14"/>
      <c r="BVP2640" s="41"/>
      <c r="BVQ2640" s="44"/>
      <c r="BVR2640" s="51"/>
      <c r="BVS2640" s="51"/>
      <c r="BVT2640" s="51"/>
      <c r="BVU2640" s="13"/>
      <c r="BVV2640" s="13"/>
      <c r="BVW2640" s="14"/>
      <c r="BVX2640" s="14"/>
      <c r="BVY2640" s="41"/>
      <c r="BVZ2640" s="44"/>
      <c r="BWA2640" s="51"/>
      <c r="BWB2640" s="51"/>
      <c r="BWC2640" s="51"/>
      <c r="BWD2640" s="13"/>
      <c r="BWE2640" s="13"/>
      <c r="BWF2640" s="14"/>
      <c r="BWG2640" s="14"/>
      <c r="BWH2640" s="41"/>
      <c r="BWI2640" s="44"/>
      <c r="BWJ2640" s="51"/>
      <c r="BWK2640" s="51"/>
      <c r="BWL2640" s="51"/>
      <c r="BWM2640" s="13"/>
      <c r="BWN2640" s="13"/>
      <c r="BWO2640" s="14"/>
      <c r="BWP2640" s="14"/>
      <c r="BWQ2640" s="41"/>
      <c r="BWR2640" s="44"/>
      <c r="BWS2640" s="51"/>
      <c r="BWT2640" s="51"/>
      <c r="BWU2640" s="51"/>
      <c r="BWV2640" s="13"/>
      <c r="BWW2640" s="13"/>
      <c r="BWX2640" s="14"/>
      <c r="BWY2640" s="14"/>
      <c r="BWZ2640" s="41"/>
      <c r="BXA2640" s="44"/>
      <c r="BXB2640" s="51"/>
      <c r="BXC2640" s="51"/>
      <c r="BXD2640" s="51"/>
      <c r="BXE2640" s="13"/>
      <c r="BXF2640" s="13"/>
      <c r="BXG2640" s="14"/>
      <c r="BXH2640" s="14"/>
      <c r="BXI2640" s="41"/>
      <c r="BXJ2640" s="44"/>
      <c r="BXK2640" s="51"/>
      <c r="BXL2640" s="51"/>
      <c r="BXM2640" s="51"/>
      <c r="BXN2640" s="13"/>
      <c r="BXO2640" s="13"/>
      <c r="BXP2640" s="14"/>
      <c r="BXQ2640" s="14"/>
      <c r="BXR2640" s="41"/>
      <c r="BXS2640" s="44"/>
      <c r="BXT2640" s="51"/>
      <c r="BXU2640" s="51"/>
      <c r="BXV2640" s="51"/>
      <c r="BXW2640" s="13"/>
      <c r="BXX2640" s="13"/>
      <c r="BXY2640" s="14"/>
      <c r="BXZ2640" s="14"/>
      <c r="BYA2640" s="41"/>
      <c r="BYB2640" s="44"/>
      <c r="BYC2640" s="51"/>
      <c r="BYD2640" s="51"/>
      <c r="BYE2640" s="51"/>
      <c r="BYF2640" s="13"/>
      <c r="BYG2640" s="13"/>
      <c r="BYH2640" s="14"/>
      <c r="BYI2640" s="14"/>
      <c r="BYJ2640" s="41"/>
      <c r="BYK2640" s="44"/>
      <c r="BYL2640" s="51"/>
      <c r="BYM2640" s="51"/>
      <c r="BYN2640" s="51"/>
      <c r="BYO2640" s="13"/>
      <c r="BYP2640" s="13"/>
      <c r="BYQ2640" s="14"/>
      <c r="BYR2640" s="14"/>
      <c r="BYS2640" s="41"/>
      <c r="BYT2640" s="44"/>
      <c r="BYU2640" s="51"/>
      <c r="BYV2640" s="51"/>
      <c r="BYW2640" s="51"/>
      <c r="BYX2640" s="13"/>
      <c r="BYY2640" s="13"/>
      <c r="BYZ2640" s="14"/>
      <c r="BZA2640" s="14"/>
      <c r="BZB2640" s="41"/>
      <c r="BZC2640" s="44"/>
      <c r="BZD2640" s="51"/>
      <c r="BZE2640" s="51"/>
      <c r="BZF2640" s="51"/>
      <c r="BZG2640" s="13"/>
      <c r="BZH2640" s="13"/>
      <c r="BZI2640" s="14"/>
      <c r="BZJ2640" s="14"/>
      <c r="BZK2640" s="41"/>
      <c r="BZL2640" s="44"/>
      <c r="BZM2640" s="51"/>
      <c r="BZN2640" s="51"/>
      <c r="BZO2640" s="51"/>
      <c r="BZP2640" s="13"/>
      <c r="BZQ2640" s="13"/>
      <c r="BZR2640" s="14"/>
      <c r="BZS2640" s="14"/>
      <c r="BZT2640" s="41"/>
      <c r="BZU2640" s="44"/>
      <c r="BZV2640" s="51"/>
      <c r="BZW2640" s="51"/>
      <c r="BZX2640" s="51"/>
      <c r="BZY2640" s="13"/>
      <c r="BZZ2640" s="13"/>
      <c r="CAA2640" s="14"/>
      <c r="CAB2640" s="14"/>
      <c r="CAC2640" s="41"/>
      <c r="CAD2640" s="44"/>
      <c r="CAE2640" s="51"/>
      <c r="CAF2640" s="51"/>
      <c r="CAG2640" s="51"/>
      <c r="CAH2640" s="13"/>
      <c r="CAI2640" s="13"/>
      <c r="CAJ2640" s="14"/>
      <c r="CAK2640" s="14"/>
      <c r="CAL2640" s="41"/>
      <c r="CAM2640" s="44"/>
      <c r="CAN2640" s="51"/>
      <c r="CAO2640" s="51"/>
      <c r="CAP2640" s="51"/>
      <c r="CAQ2640" s="13"/>
      <c r="CAR2640" s="13"/>
      <c r="CAS2640" s="14"/>
      <c r="CAT2640" s="14"/>
      <c r="CAU2640" s="41"/>
      <c r="CAV2640" s="44"/>
      <c r="CAW2640" s="51"/>
      <c r="CAX2640" s="51"/>
      <c r="CAY2640" s="51"/>
      <c r="CAZ2640" s="13"/>
      <c r="CBA2640" s="13"/>
      <c r="CBB2640" s="14"/>
      <c r="CBC2640" s="14"/>
      <c r="CBD2640" s="41"/>
      <c r="CBE2640" s="44"/>
      <c r="CBF2640" s="51"/>
      <c r="CBG2640" s="51"/>
      <c r="CBH2640" s="51"/>
      <c r="CBI2640" s="13"/>
      <c r="CBJ2640" s="13"/>
      <c r="CBK2640" s="14"/>
      <c r="CBL2640" s="14"/>
      <c r="CBM2640" s="41"/>
      <c r="CBN2640" s="44"/>
      <c r="CBO2640" s="51"/>
      <c r="CBP2640" s="51"/>
      <c r="CBQ2640" s="51"/>
      <c r="CBR2640" s="13"/>
      <c r="CBS2640" s="13"/>
      <c r="CBT2640" s="14"/>
      <c r="CBU2640" s="14"/>
      <c r="CBV2640" s="41"/>
      <c r="CBW2640" s="44"/>
      <c r="CBX2640" s="51"/>
      <c r="CBY2640" s="51"/>
      <c r="CBZ2640" s="51"/>
      <c r="CCA2640" s="13"/>
      <c r="CCB2640" s="13"/>
      <c r="CCC2640" s="14"/>
      <c r="CCD2640" s="14"/>
      <c r="CCE2640" s="41"/>
      <c r="CCF2640" s="44"/>
      <c r="CCG2640" s="51"/>
      <c r="CCH2640" s="51"/>
      <c r="CCI2640" s="51"/>
      <c r="CCJ2640" s="13"/>
      <c r="CCK2640" s="13"/>
      <c r="CCL2640" s="14"/>
      <c r="CCM2640" s="14"/>
      <c r="CCN2640" s="41"/>
      <c r="CCO2640" s="44"/>
      <c r="CCP2640" s="51"/>
      <c r="CCQ2640" s="51"/>
      <c r="CCR2640" s="51"/>
      <c r="CCS2640" s="13"/>
      <c r="CCT2640" s="13"/>
      <c r="CCU2640" s="14"/>
      <c r="CCV2640" s="14"/>
      <c r="CCW2640" s="41"/>
      <c r="CCX2640" s="44"/>
      <c r="CCY2640" s="51"/>
      <c r="CCZ2640" s="51"/>
      <c r="CDA2640" s="51"/>
      <c r="CDB2640" s="13"/>
      <c r="CDC2640" s="13"/>
      <c r="CDD2640" s="14"/>
      <c r="CDE2640" s="14"/>
      <c r="CDF2640" s="41"/>
      <c r="CDG2640" s="44"/>
      <c r="CDH2640" s="51"/>
      <c r="CDI2640" s="51"/>
      <c r="CDJ2640" s="51"/>
      <c r="CDK2640" s="13"/>
      <c r="CDL2640" s="13"/>
      <c r="CDM2640" s="14"/>
      <c r="CDN2640" s="14"/>
      <c r="CDO2640" s="41"/>
      <c r="CDP2640" s="44"/>
      <c r="CDQ2640" s="51"/>
      <c r="CDR2640" s="51"/>
      <c r="CDS2640" s="51"/>
      <c r="CDT2640" s="13"/>
      <c r="CDU2640" s="13"/>
      <c r="CDV2640" s="14"/>
      <c r="CDW2640" s="14"/>
      <c r="CDX2640" s="41"/>
      <c r="CDY2640" s="44"/>
      <c r="CDZ2640" s="51"/>
      <c r="CEA2640" s="51"/>
      <c r="CEB2640" s="51"/>
      <c r="CEC2640" s="13"/>
      <c r="CED2640" s="13"/>
      <c r="CEE2640" s="14"/>
      <c r="CEF2640" s="14"/>
      <c r="CEG2640" s="41"/>
      <c r="CEH2640" s="44"/>
      <c r="CEI2640" s="51"/>
      <c r="CEJ2640" s="51"/>
      <c r="CEK2640" s="51"/>
      <c r="CEL2640" s="13"/>
      <c r="CEM2640" s="13"/>
      <c r="CEN2640" s="14"/>
      <c r="CEO2640" s="14"/>
      <c r="CEP2640" s="41"/>
      <c r="CEQ2640" s="44"/>
      <c r="CER2640" s="51"/>
      <c r="CES2640" s="51"/>
      <c r="CET2640" s="51"/>
      <c r="CEU2640" s="13"/>
      <c r="CEV2640" s="13"/>
      <c r="CEW2640" s="14"/>
      <c r="CEX2640" s="14"/>
      <c r="CEY2640" s="41"/>
      <c r="CEZ2640" s="44"/>
      <c r="CFA2640" s="51"/>
      <c r="CFB2640" s="51"/>
      <c r="CFC2640" s="51"/>
      <c r="CFD2640" s="13"/>
      <c r="CFE2640" s="13"/>
      <c r="CFF2640" s="14"/>
      <c r="CFG2640" s="14"/>
      <c r="CFH2640" s="41"/>
      <c r="CFI2640" s="44"/>
      <c r="CFJ2640" s="51"/>
      <c r="CFK2640" s="51"/>
      <c r="CFL2640" s="51"/>
      <c r="CFM2640" s="13"/>
      <c r="CFN2640" s="13"/>
      <c r="CFO2640" s="14"/>
      <c r="CFP2640" s="14"/>
      <c r="CFQ2640" s="41"/>
      <c r="CFR2640" s="44"/>
      <c r="CFS2640" s="51"/>
      <c r="CFT2640" s="51"/>
      <c r="CFU2640" s="51"/>
      <c r="CFV2640" s="13"/>
      <c r="CFW2640" s="13"/>
      <c r="CFX2640" s="14"/>
      <c r="CFY2640" s="14"/>
      <c r="CFZ2640" s="41"/>
      <c r="CGA2640" s="44"/>
      <c r="CGB2640" s="51"/>
      <c r="CGC2640" s="51"/>
      <c r="CGD2640" s="51"/>
      <c r="CGE2640" s="13"/>
      <c r="CGF2640" s="13"/>
      <c r="CGG2640" s="14"/>
      <c r="CGH2640" s="14"/>
      <c r="CGI2640" s="41"/>
      <c r="CGJ2640" s="44"/>
      <c r="CGK2640" s="51"/>
      <c r="CGL2640" s="51"/>
      <c r="CGM2640" s="51"/>
      <c r="CGN2640" s="13"/>
      <c r="CGO2640" s="13"/>
      <c r="CGP2640" s="14"/>
      <c r="CGQ2640" s="14"/>
      <c r="CGR2640" s="41"/>
      <c r="CGS2640" s="44"/>
      <c r="CGT2640" s="51"/>
      <c r="CGU2640" s="51"/>
      <c r="CGV2640" s="51"/>
      <c r="CGW2640" s="13"/>
      <c r="CGX2640" s="13"/>
      <c r="CGY2640" s="14"/>
      <c r="CGZ2640" s="14"/>
      <c r="CHA2640" s="41"/>
      <c r="CHB2640" s="44"/>
      <c r="CHC2640" s="51"/>
      <c r="CHD2640" s="51"/>
      <c r="CHE2640" s="51"/>
      <c r="CHF2640" s="13"/>
      <c r="CHG2640" s="13"/>
      <c r="CHH2640" s="14"/>
      <c r="CHI2640" s="14"/>
      <c r="CHJ2640" s="41"/>
      <c r="CHK2640" s="44"/>
      <c r="CHL2640" s="51"/>
      <c r="CHM2640" s="51"/>
      <c r="CHN2640" s="51"/>
      <c r="CHO2640" s="13"/>
      <c r="CHP2640" s="13"/>
      <c r="CHQ2640" s="14"/>
      <c r="CHR2640" s="14"/>
      <c r="CHS2640" s="41"/>
      <c r="CHT2640" s="44"/>
      <c r="CHU2640" s="51"/>
      <c r="CHV2640" s="51"/>
      <c r="CHW2640" s="51"/>
      <c r="CHX2640" s="13"/>
      <c r="CHY2640" s="13"/>
      <c r="CHZ2640" s="14"/>
      <c r="CIA2640" s="14"/>
      <c r="CIB2640" s="41"/>
      <c r="CIC2640" s="44"/>
      <c r="CID2640" s="51"/>
      <c r="CIE2640" s="51"/>
      <c r="CIF2640" s="51"/>
      <c r="CIG2640" s="13"/>
      <c r="CIH2640" s="13"/>
      <c r="CII2640" s="14"/>
      <c r="CIJ2640" s="14"/>
      <c r="CIK2640" s="41"/>
      <c r="CIL2640" s="44"/>
      <c r="CIM2640" s="51"/>
      <c r="CIN2640" s="51"/>
      <c r="CIO2640" s="51"/>
      <c r="CIP2640" s="13"/>
      <c r="CIQ2640" s="13"/>
      <c r="CIR2640" s="14"/>
      <c r="CIS2640" s="14"/>
      <c r="CIT2640" s="41"/>
      <c r="CIU2640" s="44"/>
      <c r="CIV2640" s="51"/>
      <c r="CIW2640" s="51"/>
      <c r="CIX2640" s="51"/>
      <c r="CIY2640" s="13"/>
      <c r="CIZ2640" s="13"/>
      <c r="CJA2640" s="14"/>
      <c r="CJB2640" s="14"/>
      <c r="CJC2640" s="41"/>
      <c r="CJD2640" s="44"/>
      <c r="CJE2640" s="51"/>
      <c r="CJF2640" s="51"/>
      <c r="CJG2640" s="51"/>
      <c r="CJH2640" s="13"/>
      <c r="CJI2640" s="13"/>
      <c r="CJJ2640" s="14"/>
      <c r="CJK2640" s="14"/>
      <c r="CJL2640" s="41"/>
      <c r="CJM2640" s="44"/>
      <c r="CJN2640" s="51"/>
      <c r="CJO2640" s="51"/>
      <c r="CJP2640" s="51"/>
      <c r="CJQ2640" s="13"/>
      <c r="CJR2640" s="13"/>
      <c r="CJS2640" s="14"/>
      <c r="CJT2640" s="14"/>
      <c r="CJU2640" s="41"/>
      <c r="CJV2640" s="44"/>
      <c r="CJW2640" s="51"/>
      <c r="CJX2640" s="51"/>
      <c r="CJY2640" s="51"/>
      <c r="CJZ2640" s="13"/>
      <c r="CKA2640" s="13"/>
      <c r="CKB2640" s="14"/>
      <c r="CKC2640" s="14"/>
      <c r="CKD2640" s="41"/>
      <c r="CKE2640" s="44"/>
      <c r="CKF2640" s="51"/>
      <c r="CKG2640" s="51"/>
      <c r="CKH2640" s="51"/>
      <c r="CKI2640" s="13"/>
      <c r="CKJ2640" s="13"/>
      <c r="CKK2640" s="14"/>
      <c r="CKL2640" s="14"/>
      <c r="CKM2640" s="41"/>
      <c r="CKN2640" s="44"/>
      <c r="CKO2640" s="51"/>
      <c r="CKP2640" s="51"/>
      <c r="CKQ2640" s="51"/>
      <c r="CKR2640" s="13"/>
      <c r="CKS2640" s="13"/>
      <c r="CKT2640" s="14"/>
      <c r="CKU2640" s="14"/>
      <c r="CKV2640" s="41"/>
      <c r="CKW2640" s="44"/>
      <c r="CKX2640" s="51"/>
      <c r="CKY2640" s="51"/>
      <c r="CKZ2640" s="51"/>
      <c r="CLA2640" s="13"/>
      <c r="CLB2640" s="13"/>
      <c r="CLC2640" s="14"/>
      <c r="CLD2640" s="14"/>
      <c r="CLE2640" s="41"/>
      <c r="CLF2640" s="44"/>
      <c r="CLG2640" s="51"/>
      <c r="CLH2640" s="51"/>
      <c r="CLI2640" s="51"/>
      <c r="CLJ2640" s="13"/>
      <c r="CLK2640" s="13"/>
      <c r="CLL2640" s="14"/>
      <c r="CLM2640" s="14"/>
      <c r="CLN2640" s="41"/>
      <c r="CLO2640" s="44"/>
      <c r="CLP2640" s="51"/>
      <c r="CLQ2640" s="51"/>
      <c r="CLR2640" s="51"/>
      <c r="CLS2640" s="13"/>
      <c r="CLT2640" s="13"/>
      <c r="CLU2640" s="14"/>
      <c r="CLV2640" s="14"/>
      <c r="CLW2640" s="41"/>
      <c r="CLX2640" s="44"/>
      <c r="CLY2640" s="51"/>
      <c r="CLZ2640" s="51"/>
      <c r="CMA2640" s="51"/>
      <c r="CMB2640" s="13"/>
      <c r="CMC2640" s="13"/>
      <c r="CMD2640" s="14"/>
      <c r="CME2640" s="14"/>
      <c r="CMF2640" s="41"/>
      <c r="CMG2640" s="44"/>
      <c r="CMH2640" s="51"/>
      <c r="CMI2640" s="51"/>
      <c r="CMJ2640" s="51"/>
      <c r="CMK2640" s="13"/>
      <c r="CML2640" s="13"/>
      <c r="CMM2640" s="14"/>
      <c r="CMN2640" s="14"/>
      <c r="CMO2640" s="41"/>
      <c r="CMP2640" s="44"/>
      <c r="CMQ2640" s="51"/>
      <c r="CMR2640" s="51"/>
      <c r="CMS2640" s="51"/>
      <c r="CMT2640" s="13"/>
      <c r="CMU2640" s="13"/>
      <c r="CMV2640" s="14"/>
      <c r="CMW2640" s="14"/>
      <c r="CMX2640" s="41"/>
      <c r="CMY2640" s="44"/>
      <c r="CMZ2640" s="51"/>
      <c r="CNA2640" s="51"/>
      <c r="CNB2640" s="51"/>
      <c r="CNC2640" s="13"/>
      <c r="CND2640" s="13"/>
      <c r="CNE2640" s="14"/>
      <c r="CNF2640" s="14"/>
      <c r="CNG2640" s="41"/>
      <c r="CNH2640" s="44"/>
      <c r="CNI2640" s="51"/>
      <c r="CNJ2640" s="51"/>
      <c r="CNK2640" s="51"/>
      <c r="CNL2640" s="13"/>
      <c r="CNM2640" s="13"/>
      <c r="CNN2640" s="14"/>
      <c r="CNO2640" s="14"/>
      <c r="CNP2640" s="41"/>
      <c r="CNQ2640" s="44"/>
      <c r="CNR2640" s="51"/>
      <c r="CNS2640" s="51"/>
      <c r="CNT2640" s="51"/>
      <c r="CNU2640" s="13"/>
      <c r="CNV2640" s="13"/>
      <c r="CNW2640" s="14"/>
      <c r="CNX2640" s="14"/>
      <c r="CNY2640" s="41"/>
      <c r="CNZ2640" s="44"/>
      <c r="COA2640" s="51"/>
      <c r="COB2640" s="51"/>
      <c r="COC2640" s="51"/>
      <c r="COD2640" s="13"/>
      <c r="COE2640" s="13"/>
      <c r="COF2640" s="14"/>
      <c r="COG2640" s="14"/>
      <c r="COH2640" s="41"/>
      <c r="COI2640" s="44"/>
      <c r="COJ2640" s="51"/>
      <c r="COK2640" s="51"/>
      <c r="COL2640" s="51"/>
      <c r="COM2640" s="13"/>
      <c r="CON2640" s="13"/>
      <c r="COO2640" s="14"/>
      <c r="COP2640" s="14"/>
      <c r="COQ2640" s="41"/>
      <c r="COR2640" s="44"/>
      <c r="COS2640" s="51"/>
      <c r="COT2640" s="51"/>
      <c r="COU2640" s="51"/>
      <c r="COV2640" s="13"/>
      <c r="COW2640" s="13"/>
      <c r="COX2640" s="14"/>
      <c r="COY2640" s="14"/>
      <c r="COZ2640" s="41"/>
      <c r="CPA2640" s="44"/>
      <c r="CPB2640" s="51"/>
      <c r="CPC2640" s="51"/>
      <c r="CPD2640" s="51"/>
      <c r="CPE2640" s="13"/>
      <c r="CPF2640" s="13"/>
      <c r="CPG2640" s="14"/>
      <c r="CPH2640" s="14"/>
      <c r="CPI2640" s="41"/>
      <c r="CPJ2640" s="44"/>
      <c r="CPK2640" s="51"/>
      <c r="CPL2640" s="51"/>
      <c r="CPM2640" s="51"/>
      <c r="CPN2640" s="13"/>
      <c r="CPO2640" s="13"/>
      <c r="CPP2640" s="14"/>
      <c r="CPQ2640" s="14"/>
      <c r="CPR2640" s="41"/>
      <c r="CPS2640" s="44"/>
      <c r="CPT2640" s="51"/>
      <c r="CPU2640" s="51"/>
      <c r="CPV2640" s="51"/>
      <c r="CPW2640" s="13"/>
      <c r="CPX2640" s="13"/>
      <c r="CPY2640" s="14"/>
      <c r="CPZ2640" s="14"/>
      <c r="CQA2640" s="41"/>
      <c r="CQB2640" s="44"/>
      <c r="CQC2640" s="51"/>
      <c r="CQD2640" s="51"/>
      <c r="CQE2640" s="51"/>
      <c r="CQF2640" s="13"/>
      <c r="CQG2640" s="13"/>
      <c r="CQH2640" s="14"/>
      <c r="CQI2640" s="14"/>
      <c r="CQJ2640" s="41"/>
      <c r="CQK2640" s="44"/>
      <c r="CQL2640" s="51"/>
      <c r="CQM2640" s="51"/>
      <c r="CQN2640" s="51"/>
      <c r="CQO2640" s="13"/>
      <c r="CQP2640" s="13"/>
      <c r="CQQ2640" s="14"/>
      <c r="CQR2640" s="14"/>
      <c r="CQS2640" s="41"/>
      <c r="CQT2640" s="44"/>
      <c r="CQU2640" s="51"/>
      <c r="CQV2640" s="51"/>
      <c r="CQW2640" s="51"/>
      <c r="CQX2640" s="13"/>
      <c r="CQY2640" s="13"/>
      <c r="CQZ2640" s="14"/>
      <c r="CRA2640" s="14"/>
      <c r="CRB2640" s="41"/>
      <c r="CRC2640" s="44"/>
      <c r="CRD2640" s="51"/>
      <c r="CRE2640" s="51"/>
      <c r="CRF2640" s="51"/>
      <c r="CRG2640" s="13"/>
      <c r="CRH2640" s="13"/>
      <c r="CRI2640" s="14"/>
      <c r="CRJ2640" s="14"/>
      <c r="CRK2640" s="41"/>
      <c r="CRL2640" s="44"/>
      <c r="CRM2640" s="51"/>
      <c r="CRN2640" s="51"/>
      <c r="CRO2640" s="51"/>
      <c r="CRP2640" s="13"/>
      <c r="CRQ2640" s="13"/>
      <c r="CRR2640" s="14"/>
      <c r="CRS2640" s="14"/>
      <c r="CRT2640" s="41"/>
      <c r="CRU2640" s="44"/>
      <c r="CRV2640" s="51"/>
      <c r="CRW2640" s="51"/>
      <c r="CRX2640" s="51"/>
      <c r="CRY2640" s="13"/>
      <c r="CRZ2640" s="13"/>
      <c r="CSA2640" s="14"/>
      <c r="CSB2640" s="14"/>
      <c r="CSC2640" s="41"/>
      <c r="CSD2640" s="44"/>
      <c r="CSE2640" s="51"/>
      <c r="CSF2640" s="51"/>
      <c r="CSG2640" s="51"/>
      <c r="CSH2640" s="13"/>
      <c r="CSI2640" s="13"/>
      <c r="CSJ2640" s="14"/>
      <c r="CSK2640" s="14"/>
      <c r="CSL2640" s="41"/>
      <c r="CSM2640" s="44"/>
      <c r="CSN2640" s="51"/>
      <c r="CSO2640" s="51"/>
      <c r="CSP2640" s="51"/>
      <c r="CSQ2640" s="13"/>
      <c r="CSR2640" s="13"/>
      <c r="CSS2640" s="14"/>
      <c r="CST2640" s="14"/>
      <c r="CSU2640" s="41"/>
      <c r="CSV2640" s="44"/>
      <c r="CSW2640" s="51"/>
      <c r="CSX2640" s="51"/>
      <c r="CSY2640" s="51"/>
      <c r="CSZ2640" s="13"/>
      <c r="CTA2640" s="13"/>
      <c r="CTB2640" s="14"/>
      <c r="CTC2640" s="14"/>
      <c r="CTD2640" s="41"/>
      <c r="CTE2640" s="44"/>
      <c r="CTF2640" s="51"/>
      <c r="CTG2640" s="51"/>
      <c r="CTH2640" s="51"/>
      <c r="CTI2640" s="13"/>
      <c r="CTJ2640" s="13"/>
      <c r="CTK2640" s="14"/>
      <c r="CTL2640" s="14"/>
      <c r="CTM2640" s="41"/>
      <c r="CTN2640" s="44"/>
      <c r="CTO2640" s="51"/>
      <c r="CTP2640" s="51"/>
      <c r="CTQ2640" s="51"/>
      <c r="CTR2640" s="13"/>
      <c r="CTS2640" s="13"/>
      <c r="CTT2640" s="14"/>
      <c r="CTU2640" s="14"/>
      <c r="CTV2640" s="41"/>
      <c r="CTW2640" s="44"/>
      <c r="CTX2640" s="51"/>
      <c r="CTY2640" s="51"/>
      <c r="CTZ2640" s="51"/>
      <c r="CUA2640" s="13"/>
      <c r="CUB2640" s="13"/>
      <c r="CUC2640" s="14"/>
      <c r="CUD2640" s="14"/>
      <c r="CUE2640" s="41"/>
      <c r="CUF2640" s="44"/>
      <c r="CUG2640" s="51"/>
      <c r="CUH2640" s="51"/>
      <c r="CUI2640" s="51"/>
      <c r="CUJ2640" s="13"/>
      <c r="CUK2640" s="13"/>
      <c r="CUL2640" s="14"/>
      <c r="CUM2640" s="14"/>
      <c r="CUN2640" s="41"/>
      <c r="CUO2640" s="44"/>
      <c r="CUP2640" s="51"/>
      <c r="CUQ2640" s="51"/>
      <c r="CUR2640" s="51"/>
      <c r="CUS2640" s="13"/>
      <c r="CUT2640" s="13"/>
      <c r="CUU2640" s="14"/>
      <c r="CUV2640" s="14"/>
      <c r="CUW2640" s="41"/>
      <c r="CUX2640" s="44"/>
      <c r="CUY2640" s="51"/>
      <c r="CUZ2640" s="51"/>
      <c r="CVA2640" s="51"/>
      <c r="CVB2640" s="13"/>
      <c r="CVC2640" s="13"/>
      <c r="CVD2640" s="14"/>
      <c r="CVE2640" s="14"/>
      <c r="CVF2640" s="41"/>
      <c r="CVG2640" s="44"/>
      <c r="CVH2640" s="51"/>
      <c r="CVI2640" s="51"/>
      <c r="CVJ2640" s="51"/>
      <c r="CVK2640" s="13"/>
      <c r="CVL2640" s="13"/>
      <c r="CVM2640" s="14"/>
      <c r="CVN2640" s="14"/>
      <c r="CVO2640" s="41"/>
      <c r="CVP2640" s="44"/>
      <c r="CVQ2640" s="51"/>
      <c r="CVR2640" s="51"/>
      <c r="CVS2640" s="51"/>
      <c r="CVT2640" s="13"/>
      <c r="CVU2640" s="13"/>
      <c r="CVV2640" s="14"/>
      <c r="CVW2640" s="14"/>
      <c r="CVX2640" s="41"/>
      <c r="CVY2640" s="44"/>
      <c r="CVZ2640" s="51"/>
      <c r="CWA2640" s="51"/>
      <c r="CWB2640" s="51"/>
      <c r="CWC2640" s="13"/>
      <c r="CWD2640" s="13"/>
      <c r="CWE2640" s="14"/>
      <c r="CWF2640" s="14"/>
      <c r="CWG2640" s="41"/>
      <c r="CWH2640" s="44"/>
      <c r="CWI2640" s="51"/>
      <c r="CWJ2640" s="51"/>
      <c r="CWK2640" s="51"/>
      <c r="CWL2640" s="13"/>
      <c r="CWM2640" s="13"/>
      <c r="CWN2640" s="14"/>
      <c r="CWO2640" s="14"/>
      <c r="CWP2640" s="41"/>
      <c r="CWQ2640" s="44"/>
      <c r="CWR2640" s="51"/>
      <c r="CWS2640" s="51"/>
      <c r="CWT2640" s="51"/>
      <c r="CWU2640" s="13"/>
      <c r="CWV2640" s="13"/>
      <c r="CWW2640" s="14"/>
      <c r="CWX2640" s="14"/>
      <c r="CWY2640" s="41"/>
      <c r="CWZ2640" s="44"/>
      <c r="CXA2640" s="51"/>
      <c r="CXB2640" s="51"/>
      <c r="CXC2640" s="51"/>
      <c r="CXD2640" s="13"/>
      <c r="CXE2640" s="13"/>
      <c r="CXF2640" s="14"/>
      <c r="CXG2640" s="14"/>
      <c r="CXH2640" s="41"/>
      <c r="CXI2640" s="44"/>
      <c r="CXJ2640" s="51"/>
      <c r="CXK2640" s="51"/>
      <c r="CXL2640" s="51"/>
      <c r="CXM2640" s="13"/>
      <c r="CXN2640" s="13"/>
      <c r="CXO2640" s="14"/>
      <c r="CXP2640" s="14"/>
      <c r="CXQ2640" s="41"/>
      <c r="CXR2640" s="44"/>
      <c r="CXS2640" s="51"/>
      <c r="CXT2640" s="51"/>
      <c r="CXU2640" s="51"/>
      <c r="CXV2640" s="13"/>
      <c r="CXW2640" s="13"/>
      <c r="CXX2640" s="14"/>
      <c r="CXY2640" s="14"/>
      <c r="CXZ2640" s="41"/>
      <c r="CYA2640" s="44"/>
      <c r="CYB2640" s="51"/>
      <c r="CYC2640" s="51"/>
      <c r="CYD2640" s="51"/>
      <c r="CYE2640" s="13"/>
      <c r="CYF2640" s="13"/>
      <c r="CYG2640" s="14"/>
      <c r="CYH2640" s="14"/>
      <c r="CYI2640" s="41"/>
      <c r="CYJ2640" s="44"/>
      <c r="CYK2640" s="51"/>
      <c r="CYL2640" s="51"/>
      <c r="CYM2640" s="51"/>
      <c r="CYN2640" s="13"/>
      <c r="CYO2640" s="13"/>
      <c r="CYP2640" s="14"/>
      <c r="CYQ2640" s="14"/>
      <c r="CYR2640" s="41"/>
      <c r="CYS2640" s="44"/>
      <c r="CYT2640" s="51"/>
      <c r="CYU2640" s="51"/>
      <c r="CYV2640" s="51"/>
      <c r="CYW2640" s="13"/>
      <c r="CYX2640" s="13"/>
      <c r="CYY2640" s="14"/>
      <c r="CYZ2640" s="14"/>
      <c r="CZA2640" s="41"/>
      <c r="CZB2640" s="44"/>
      <c r="CZC2640" s="51"/>
      <c r="CZD2640" s="51"/>
      <c r="CZE2640" s="51"/>
      <c r="CZF2640" s="13"/>
      <c r="CZG2640" s="13"/>
      <c r="CZH2640" s="14"/>
      <c r="CZI2640" s="14"/>
      <c r="CZJ2640" s="41"/>
      <c r="CZK2640" s="44"/>
      <c r="CZL2640" s="51"/>
      <c r="CZM2640" s="51"/>
      <c r="CZN2640" s="51"/>
      <c r="CZO2640" s="13"/>
      <c r="CZP2640" s="13"/>
      <c r="CZQ2640" s="14"/>
      <c r="CZR2640" s="14"/>
      <c r="CZS2640" s="41"/>
      <c r="CZT2640" s="44"/>
      <c r="CZU2640" s="51"/>
      <c r="CZV2640" s="51"/>
      <c r="CZW2640" s="51"/>
      <c r="CZX2640" s="13"/>
      <c r="CZY2640" s="13"/>
      <c r="CZZ2640" s="14"/>
      <c r="DAA2640" s="14"/>
      <c r="DAB2640" s="41"/>
      <c r="DAC2640" s="44"/>
      <c r="DAD2640" s="51"/>
      <c r="DAE2640" s="51"/>
      <c r="DAF2640" s="51"/>
      <c r="DAG2640" s="13"/>
      <c r="DAH2640" s="13"/>
      <c r="DAI2640" s="14"/>
      <c r="DAJ2640" s="14"/>
      <c r="DAK2640" s="41"/>
      <c r="DAL2640" s="44"/>
      <c r="DAM2640" s="51"/>
      <c r="DAN2640" s="51"/>
      <c r="DAO2640" s="51"/>
      <c r="DAP2640" s="13"/>
      <c r="DAQ2640" s="13"/>
      <c r="DAR2640" s="14"/>
      <c r="DAS2640" s="14"/>
      <c r="DAT2640" s="41"/>
      <c r="DAU2640" s="44"/>
      <c r="DAV2640" s="51"/>
      <c r="DAW2640" s="51"/>
      <c r="DAX2640" s="51"/>
      <c r="DAY2640" s="13"/>
      <c r="DAZ2640" s="13"/>
      <c r="DBA2640" s="14"/>
      <c r="DBB2640" s="14"/>
      <c r="DBC2640" s="41"/>
      <c r="DBD2640" s="44"/>
      <c r="DBE2640" s="51"/>
      <c r="DBF2640" s="51"/>
      <c r="DBG2640" s="51"/>
      <c r="DBH2640" s="13"/>
      <c r="DBI2640" s="13"/>
      <c r="DBJ2640" s="14"/>
      <c r="DBK2640" s="14"/>
      <c r="DBL2640" s="41"/>
      <c r="DBM2640" s="44"/>
      <c r="DBN2640" s="51"/>
      <c r="DBO2640" s="51"/>
      <c r="DBP2640" s="51"/>
      <c r="DBQ2640" s="13"/>
      <c r="DBR2640" s="13"/>
      <c r="DBS2640" s="14"/>
      <c r="DBT2640" s="14"/>
      <c r="DBU2640" s="41"/>
      <c r="DBV2640" s="44"/>
      <c r="DBW2640" s="51"/>
      <c r="DBX2640" s="51"/>
      <c r="DBY2640" s="51"/>
      <c r="DBZ2640" s="13"/>
      <c r="DCA2640" s="13"/>
      <c r="DCB2640" s="14"/>
      <c r="DCC2640" s="14"/>
      <c r="DCD2640" s="41"/>
      <c r="DCE2640" s="44"/>
      <c r="DCF2640" s="51"/>
      <c r="DCG2640" s="51"/>
      <c r="DCH2640" s="51"/>
      <c r="DCI2640" s="13"/>
      <c r="DCJ2640" s="13"/>
      <c r="DCK2640" s="14"/>
      <c r="DCL2640" s="14"/>
      <c r="DCM2640" s="41"/>
      <c r="DCN2640" s="44"/>
      <c r="DCO2640" s="51"/>
      <c r="DCP2640" s="51"/>
      <c r="DCQ2640" s="51"/>
      <c r="DCR2640" s="13"/>
      <c r="DCS2640" s="13"/>
      <c r="DCT2640" s="14"/>
      <c r="DCU2640" s="14"/>
      <c r="DCV2640" s="41"/>
      <c r="DCW2640" s="44"/>
      <c r="DCX2640" s="51"/>
      <c r="DCY2640" s="51"/>
      <c r="DCZ2640" s="51"/>
      <c r="DDA2640" s="13"/>
      <c r="DDB2640" s="13"/>
      <c r="DDC2640" s="14"/>
      <c r="DDD2640" s="14"/>
      <c r="DDE2640" s="41"/>
      <c r="DDF2640" s="44"/>
      <c r="DDG2640" s="51"/>
      <c r="DDH2640" s="51"/>
      <c r="DDI2640" s="51"/>
      <c r="DDJ2640" s="13"/>
      <c r="DDK2640" s="13"/>
      <c r="DDL2640" s="14"/>
      <c r="DDM2640" s="14"/>
      <c r="DDN2640" s="41"/>
      <c r="DDO2640" s="44"/>
      <c r="DDP2640" s="51"/>
      <c r="DDQ2640" s="51"/>
      <c r="DDR2640" s="51"/>
      <c r="DDS2640" s="13"/>
      <c r="DDT2640" s="13"/>
      <c r="DDU2640" s="14"/>
      <c r="DDV2640" s="14"/>
      <c r="DDW2640" s="41"/>
      <c r="DDX2640" s="44"/>
      <c r="DDY2640" s="51"/>
      <c r="DDZ2640" s="51"/>
      <c r="DEA2640" s="51"/>
      <c r="DEB2640" s="13"/>
      <c r="DEC2640" s="13"/>
      <c r="DED2640" s="14"/>
      <c r="DEE2640" s="14"/>
      <c r="DEF2640" s="41"/>
      <c r="DEG2640" s="44"/>
      <c r="DEH2640" s="51"/>
      <c r="DEI2640" s="51"/>
      <c r="DEJ2640" s="51"/>
      <c r="DEK2640" s="13"/>
      <c r="DEL2640" s="13"/>
      <c r="DEM2640" s="14"/>
      <c r="DEN2640" s="14"/>
      <c r="DEO2640" s="41"/>
      <c r="DEP2640" s="44"/>
      <c r="DEQ2640" s="51"/>
      <c r="DER2640" s="51"/>
      <c r="DES2640" s="51"/>
      <c r="DET2640" s="13"/>
      <c r="DEU2640" s="13"/>
      <c r="DEV2640" s="14"/>
      <c r="DEW2640" s="14"/>
      <c r="DEX2640" s="41"/>
      <c r="DEY2640" s="44"/>
      <c r="DEZ2640" s="51"/>
      <c r="DFA2640" s="51"/>
      <c r="DFB2640" s="51"/>
      <c r="DFC2640" s="13"/>
      <c r="DFD2640" s="13"/>
      <c r="DFE2640" s="14"/>
      <c r="DFF2640" s="14"/>
      <c r="DFG2640" s="41"/>
      <c r="DFH2640" s="44"/>
      <c r="DFI2640" s="51"/>
      <c r="DFJ2640" s="51"/>
      <c r="DFK2640" s="51"/>
      <c r="DFL2640" s="13"/>
      <c r="DFM2640" s="13"/>
      <c r="DFN2640" s="14"/>
      <c r="DFO2640" s="14"/>
      <c r="DFP2640" s="41"/>
      <c r="DFQ2640" s="44"/>
      <c r="DFR2640" s="51"/>
      <c r="DFS2640" s="51"/>
      <c r="DFT2640" s="51"/>
      <c r="DFU2640" s="13"/>
      <c r="DFV2640" s="13"/>
      <c r="DFW2640" s="14"/>
      <c r="DFX2640" s="14"/>
      <c r="DFY2640" s="41"/>
      <c r="DFZ2640" s="44"/>
      <c r="DGA2640" s="51"/>
      <c r="DGB2640" s="51"/>
      <c r="DGC2640" s="51"/>
      <c r="DGD2640" s="13"/>
      <c r="DGE2640" s="13"/>
      <c r="DGF2640" s="14"/>
      <c r="DGG2640" s="14"/>
      <c r="DGH2640" s="41"/>
      <c r="DGI2640" s="44"/>
      <c r="DGJ2640" s="51"/>
      <c r="DGK2640" s="51"/>
      <c r="DGL2640" s="51"/>
      <c r="DGM2640" s="13"/>
      <c r="DGN2640" s="13"/>
      <c r="DGO2640" s="14"/>
      <c r="DGP2640" s="14"/>
      <c r="DGQ2640" s="41"/>
      <c r="DGR2640" s="44"/>
      <c r="DGS2640" s="51"/>
      <c r="DGT2640" s="51"/>
      <c r="DGU2640" s="51"/>
      <c r="DGV2640" s="13"/>
      <c r="DGW2640" s="13"/>
      <c r="DGX2640" s="14"/>
      <c r="DGY2640" s="14"/>
      <c r="DGZ2640" s="41"/>
      <c r="DHA2640" s="44"/>
      <c r="DHB2640" s="51"/>
      <c r="DHC2640" s="51"/>
      <c r="DHD2640" s="51"/>
      <c r="DHE2640" s="13"/>
      <c r="DHF2640" s="13"/>
      <c r="DHG2640" s="14"/>
      <c r="DHH2640" s="14"/>
      <c r="DHI2640" s="41"/>
      <c r="DHJ2640" s="44"/>
      <c r="DHK2640" s="51"/>
      <c r="DHL2640" s="51"/>
      <c r="DHM2640" s="51"/>
      <c r="DHN2640" s="13"/>
      <c r="DHO2640" s="13"/>
      <c r="DHP2640" s="14"/>
      <c r="DHQ2640" s="14"/>
      <c r="DHR2640" s="41"/>
      <c r="DHS2640" s="44"/>
      <c r="DHT2640" s="51"/>
      <c r="DHU2640" s="51"/>
      <c r="DHV2640" s="51"/>
      <c r="DHW2640" s="13"/>
      <c r="DHX2640" s="13"/>
      <c r="DHY2640" s="14"/>
      <c r="DHZ2640" s="14"/>
      <c r="DIA2640" s="41"/>
      <c r="DIB2640" s="44"/>
      <c r="DIC2640" s="51"/>
      <c r="DID2640" s="51"/>
      <c r="DIE2640" s="51"/>
      <c r="DIF2640" s="13"/>
      <c r="DIG2640" s="13"/>
      <c r="DIH2640" s="14"/>
      <c r="DII2640" s="14"/>
      <c r="DIJ2640" s="41"/>
      <c r="DIK2640" s="44"/>
      <c r="DIL2640" s="51"/>
      <c r="DIM2640" s="51"/>
      <c r="DIN2640" s="51"/>
      <c r="DIO2640" s="13"/>
      <c r="DIP2640" s="13"/>
      <c r="DIQ2640" s="14"/>
      <c r="DIR2640" s="14"/>
      <c r="DIS2640" s="41"/>
      <c r="DIT2640" s="44"/>
      <c r="DIU2640" s="51"/>
      <c r="DIV2640" s="51"/>
      <c r="DIW2640" s="51"/>
      <c r="DIX2640" s="13"/>
      <c r="DIY2640" s="13"/>
      <c r="DIZ2640" s="14"/>
      <c r="DJA2640" s="14"/>
      <c r="DJB2640" s="41"/>
      <c r="DJC2640" s="44"/>
      <c r="DJD2640" s="51"/>
      <c r="DJE2640" s="51"/>
      <c r="DJF2640" s="51"/>
      <c r="DJG2640" s="13"/>
      <c r="DJH2640" s="13"/>
      <c r="DJI2640" s="14"/>
      <c r="DJJ2640" s="14"/>
      <c r="DJK2640" s="41"/>
      <c r="DJL2640" s="44"/>
      <c r="DJM2640" s="51"/>
      <c r="DJN2640" s="51"/>
      <c r="DJO2640" s="51"/>
      <c r="DJP2640" s="13"/>
      <c r="DJQ2640" s="13"/>
      <c r="DJR2640" s="14"/>
      <c r="DJS2640" s="14"/>
      <c r="DJT2640" s="41"/>
      <c r="DJU2640" s="44"/>
      <c r="DJV2640" s="51"/>
      <c r="DJW2640" s="51"/>
      <c r="DJX2640" s="51"/>
      <c r="DJY2640" s="13"/>
      <c r="DJZ2640" s="13"/>
      <c r="DKA2640" s="14"/>
      <c r="DKB2640" s="14"/>
      <c r="DKC2640" s="41"/>
      <c r="DKD2640" s="44"/>
      <c r="DKE2640" s="51"/>
      <c r="DKF2640" s="51"/>
      <c r="DKG2640" s="51"/>
      <c r="DKH2640" s="13"/>
      <c r="DKI2640" s="13"/>
      <c r="DKJ2640" s="14"/>
      <c r="DKK2640" s="14"/>
      <c r="DKL2640" s="41"/>
      <c r="DKM2640" s="44"/>
      <c r="DKN2640" s="51"/>
      <c r="DKO2640" s="51"/>
      <c r="DKP2640" s="51"/>
      <c r="DKQ2640" s="13"/>
      <c r="DKR2640" s="13"/>
      <c r="DKS2640" s="14"/>
      <c r="DKT2640" s="14"/>
      <c r="DKU2640" s="41"/>
      <c r="DKV2640" s="44"/>
      <c r="DKW2640" s="51"/>
      <c r="DKX2640" s="51"/>
      <c r="DKY2640" s="51"/>
      <c r="DKZ2640" s="13"/>
      <c r="DLA2640" s="13"/>
      <c r="DLB2640" s="14"/>
      <c r="DLC2640" s="14"/>
      <c r="DLD2640" s="41"/>
      <c r="DLE2640" s="44"/>
      <c r="DLF2640" s="51"/>
      <c r="DLG2640" s="51"/>
      <c r="DLH2640" s="51"/>
      <c r="DLI2640" s="13"/>
      <c r="DLJ2640" s="13"/>
      <c r="DLK2640" s="14"/>
      <c r="DLL2640" s="14"/>
      <c r="DLM2640" s="41"/>
      <c r="DLN2640" s="44"/>
      <c r="DLO2640" s="51"/>
      <c r="DLP2640" s="51"/>
      <c r="DLQ2640" s="51"/>
      <c r="DLR2640" s="13"/>
      <c r="DLS2640" s="13"/>
      <c r="DLT2640" s="14"/>
      <c r="DLU2640" s="14"/>
      <c r="DLV2640" s="41"/>
      <c r="DLW2640" s="44"/>
      <c r="DLX2640" s="51"/>
      <c r="DLY2640" s="51"/>
      <c r="DLZ2640" s="51"/>
      <c r="DMA2640" s="13"/>
      <c r="DMB2640" s="13"/>
      <c r="DMC2640" s="14"/>
      <c r="DMD2640" s="14"/>
      <c r="DME2640" s="41"/>
      <c r="DMF2640" s="44"/>
      <c r="DMG2640" s="51"/>
      <c r="DMH2640" s="51"/>
      <c r="DMI2640" s="51"/>
      <c r="DMJ2640" s="13"/>
      <c r="DMK2640" s="13"/>
      <c r="DML2640" s="14"/>
      <c r="DMM2640" s="14"/>
      <c r="DMN2640" s="41"/>
      <c r="DMO2640" s="44"/>
      <c r="DMP2640" s="51"/>
      <c r="DMQ2640" s="51"/>
      <c r="DMR2640" s="51"/>
      <c r="DMS2640" s="13"/>
      <c r="DMT2640" s="13"/>
      <c r="DMU2640" s="14"/>
      <c r="DMV2640" s="14"/>
      <c r="DMW2640" s="41"/>
      <c r="DMX2640" s="44"/>
      <c r="DMY2640" s="51"/>
      <c r="DMZ2640" s="51"/>
      <c r="DNA2640" s="51"/>
      <c r="DNB2640" s="13"/>
      <c r="DNC2640" s="13"/>
      <c r="DND2640" s="14"/>
      <c r="DNE2640" s="14"/>
      <c r="DNF2640" s="41"/>
      <c r="DNG2640" s="44"/>
      <c r="DNH2640" s="51"/>
      <c r="DNI2640" s="51"/>
      <c r="DNJ2640" s="51"/>
      <c r="DNK2640" s="13"/>
      <c r="DNL2640" s="13"/>
      <c r="DNM2640" s="14"/>
      <c r="DNN2640" s="14"/>
      <c r="DNO2640" s="41"/>
      <c r="DNP2640" s="44"/>
      <c r="DNQ2640" s="51"/>
      <c r="DNR2640" s="51"/>
      <c r="DNS2640" s="51"/>
      <c r="DNT2640" s="13"/>
      <c r="DNU2640" s="13"/>
      <c r="DNV2640" s="14"/>
      <c r="DNW2640" s="14"/>
      <c r="DNX2640" s="41"/>
      <c r="DNY2640" s="44"/>
      <c r="DNZ2640" s="51"/>
      <c r="DOA2640" s="51"/>
      <c r="DOB2640" s="51"/>
      <c r="DOC2640" s="13"/>
      <c r="DOD2640" s="13"/>
      <c r="DOE2640" s="14"/>
      <c r="DOF2640" s="14"/>
      <c r="DOG2640" s="41"/>
      <c r="DOH2640" s="44"/>
      <c r="DOI2640" s="51"/>
      <c r="DOJ2640" s="51"/>
      <c r="DOK2640" s="51"/>
      <c r="DOL2640" s="13"/>
      <c r="DOM2640" s="13"/>
      <c r="DON2640" s="14"/>
      <c r="DOO2640" s="14"/>
      <c r="DOP2640" s="41"/>
      <c r="DOQ2640" s="44"/>
      <c r="DOR2640" s="51"/>
      <c r="DOS2640" s="51"/>
      <c r="DOT2640" s="51"/>
      <c r="DOU2640" s="13"/>
      <c r="DOV2640" s="13"/>
      <c r="DOW2640" s="14"/>
      <c r="DOX2640" s="14"/>
      <c r="DOY2640" s="41"/>
      <c r="DOZ2640" s="44"/>
      <c r="DPA2640" s="51"/>
      <c r="DPB2640" s="51"/>
      <c r="DPC2640" s="51"/>
      <c r="DPD2640" s="13"/>
      <c r="DPE2640" s="13"/>
      <c r="DPF2640" s="14"/>
      <c r="DPG2640" s="14"/>
      <c r="DPH2640" s="41"/>
      <c r="DPI2640" s="44"/>
      <c r="DPJ2640" s="51"/>
      <c r="DPK2640" s="51"/>
      <c r="DPL2640" s="51"/>
      <c r="DPM2640" s="13"/>
      <c r="DPN2640" s="13"/>
      <c r="DPO2640" s="14"/>
      <c r="DPP2640" s="14"/>
      <c r="DPQ2640" s="41"/>
      <c r="DPR2640" s="44"/>
      <c r="DPS2640" s="51"/>
      <c r="DPT2640" s="51"/>
      <c r="DPU2640" s="51"/>
      <c r="DPV2640" s="13"/>
      <c r="DPW2640" s="13"/>
      <c r="DPX2640" s="14"/>
      <c r="DPY2640" s="14"/>
      <c r="DPZ2640" s="41"/>
      <c r="DQA2640" s="44"/>
      <c r="DQB2640" s="51"/>
      <c r="DQC2640" s="51"/>
      <c r="DQD2640" s="51"/>
      <c r="DQE2640" s="13"/>
      <c r="DQF2640" s="13"/>
      <c r="DQG2640" s="14"/>
      <c r="DQH2640" s="14"/>
      <c r="DQI2640" s="41"/>
      <c r="DQJ2640" s="44"/>
      <c r="DQK2640" s="51"/>
      <c r="DQL2640" s="51"/>
      <c r="DQM2640" s="51"/>
      <c r="DQN2640" s="13"/>
      <c r="DQO2640" s="13"/>
      <c r="DQP2640" s="14"/>
      <c r="DQQ2640" s="14"/>
      <c r="DQR2640" s="41"/>
      <c r="DQS2640" s="44"/>
      <c r="DQT2640" s="51"/>
      <c r="DQU2640" s="51"/>
      <c r="DQV2640" s="51"/>
      <c r="DQW2640" s="13"/>
      <c r="DQX2640" s="13"/>
      <c r="DQY2640" s="14"/>
      <c r="DQZ2640" s="14"/>
      <c r="DRA2640" s="41"/>
      <c r="DRB2640" s="44"/>
      <c r="DRC2640" s="51"/>
      <c r="DRD2640" s="51"/>
      <c r="DRE2640" s="51"/>
      <c r="DRF2640" s="13"/>
      <c r="DRG2640" s="13"/>
      <c r="DRH2640" s="14"/>
      <c r="DRI2640" s="14"/>
      <c r="DRJ2640" s="41"/>
      <c r="DRK2640" s="44"/>
      <c r="DRL2640" s="51"/>
      <c r="DRM2640" s="51"/>
      <c r="DRN2640" s="51"/>
      <c r="DRO2640" s="13"/>
      <c r="DRP2640" s="13"/>
      <c r="DRQ2640" s="14"/>
      <c r="DRR2640" s="14"/>
      <c r="DRS2640" s="41"/>
      <c r="DRT2640" s="44"/>
      <c r="DRU2640" s="51"/>
      <c r="DRV2640" s="51"/>
      <c r="DRW2640" s="51"/>
      <c r="DRX2640" s="13"/>
      <c r="DRY2640" s="13"/>
      <c r="DRZ2640" s="14"/>
      <c r="DSA2640" s="14"/>
      <c r="DSB2640" s="41"/>
      <c r="DSC2640" s="44"/>
      <c r="DSD2640" s="51"/>
      <c r="DSE2640" s="51"/>
      <c r="DSF2640" s="51"/>
      <c r="DSG2640" s="13"/>
      <c r="DSH2640" s="13"/>
      <c r="DSI2640" s="14"/>
      <c r="DSJ2640" s="14"/>
      <c r="DSK2640" s="41"/>
      <c r="DSL2640" s="44"/>
      <c r="DSM2640" s="51"/>
      <c r="DSN2640" s="51"/>
      <c r="DSO2640" s="51"/>
      <c r="DSP2640" s="13"/>
      <c r="DSQ2640" s="13"/>
      <c r="DSR2640" s="14"/>
      <c r="DSS2640" s="14"/>
      <c r="DST2640" s="41"/>
      <c r="DSU2640" s="44"/>
      <c r="DSV2640" s="51"/>
      <c r="DSW2640" s="51"/>
      <c r="DSX2640" s="51"/>
      <c r="DSY2640" s="13"/>
      <c r="DSZ2640" s="13"/>
      <c r="DTA2640" s="14"/>
      <c r="DTB2640" s="14"/>
      <c r="DTC2640" s="41"/>
      <c r="DTD2640" s="44"/>
      <c r="DTE2640" s="51"/>
      <c r="DTF2640" s="51"/>
      <c r="DTG2640" s="51"/>
      <c r="DTH2640" s="13"/>
      <c r="DTI2640" s="13"/>
      <c r="DTJ2640" s="14"/>
      <c r="DTK2640" s="14"/>
      <c r="DTL2640" s="41"/>
      <c r="DTM2640" s="44"/>
      <c r="DTN2640" s="51"/>
      <c r="DTO2640" s="51"/>
      <c r="DTP2640" s="51"/>
      <c r="DTQ2640" s="13"/>
      <c r="DTR2640" s="13"/>
      <c r="DTS2640" s="14"/>
      <c r="DTT2640" s="14"/>
      <c r="DTU2640" s="41"/>
      <c r="DTV2640" s="44"/>
      <c r="DTW2640" s="51"/>
      <c r="DTX2640" s="51"/>
      <c r="DTY2640" s="51"/>
      <c r="DTZ2640" s="13"/>
      <c r="DUA2640" s="13"/>
      <c r="DUB2640" s="14"/>
      <c r="DUC2640" s="14"/>
      <c r="DUD2640" s="41"/>
      <c r="DUE2640" s="44"/>
      <c r="DUF2640" s="51"/>
      <c r="DUG2640" s="51"/>
      <c r="DUH2640" s="51"/>
      <c r="DUI2640" s="13"/>
      <c r="DUJ2640" s="13"/>
      <c r="DUK2640" s="14"/>
      <c r="DUL2640" s="14"/>
      <c r="DUM2640" s="41"/>
      <c r="DUN2640" s="44"/>
      <c r="DUO2640" s="51"/>
      <c r="DUP2640" s="51"/>
      <c r="DUQ2640" s="51"/>
      <c r="DUR2640" s="13"/>
      <c r="DUS2640" s="13"/>
      <c r="DUT2640" s="14"/>
      <c r="DUU2640" s="14"/>
      <c r="DUV2640" s="41"/>
      <c r="DUW2640" s="44"/>
      <c r="DUX2640" s="51"/>
      <c r="DUY2640" s="51"/>
      <c r="DUZ2640" s="51"/>
      <c r="DVA2640" s="13"/>
      <c r="DVB2640" s="13"/>
      <c r="DVC2640" s="14"/>
      <c r="DVD2640" s="14"/>
      <c r="DVE2640" s="41"/>
      <c r="DVF2640" s="44"/>
      <c r="DVG2640" s="51"/>
      <c r="DVH2640" s="51"/>
      <c r="DVI2640" s="51"/>
      <c r="DVJ2640" s="13"/>
      <c r="DVK2640" s="13"/>
      <c r="DVL2640" s="14"/>
      <c r="DVM2640" s="14"/>
      <c r="DVN2640" s="41"/>
      <c r="DVO2640" s="44"/>
      <c r="DVP2640" s="51"/>
      <c r="DVQ2640" s="51"/>
      <c r="DVR2640" s="51"/>
      <c r="DVS2640" s="13"/>
      <c r="DVT2640" s="13"/>
      <c r="DVU2640" s="14"/>
      <c r="DVV2640" s="14"/>
      <c r="DVW2640" s="41"/>
      <c r="DVX2640" s="44"/>
      <c r="DVY2640" s="51"/>
      <c r="DVZ2640" s="51"/>
      <c r="DWA2640" s="51"/>
      <c r="DWB2640" s="13"/>
      <c r="DWC2640" s="13"/>
      <c r="DWD2640" s="14"/>
      <c r="DWE2640" s="14"/>
      <c r="DWF2640" s="41"/>
      <c r="DWG2640" s="44"/>
      <c r="DWH2640" s="51"/>
      <c r="DWI2640" s="51"/>
      <c r="DWJ2640" s="51"/>
      <c r="DWK2640" s="13"/>
      <c r="DWL2640" s="13"/>
      <c r="DWM2640" s="14"/>
      <c r="DWN2640" s="14"/>
      <c r="DWO2640" s="41"/>
      <c r="DWP2640" s="44"/>
      <c r="DWQ2640" s="51"/>
      <c r="DWR2640" s="51"/>
      <c r="DWS2640" s="51"/>
      <c r="DWT2640" s="13"/>
      <c r="DWU2640" s="13"/>
      <c r="DWV2640" s="14"/>
      <c r="DWW2640" s="14"/>
      <c r="DWX2640" s="41"/>
      <c r="DWY2640" s="44"/>
      <c r="DWZ2640" s="51"/>
      <c r="DXA2640" s="51"/>
      <c r="DXB2640" s="51"/>
      <c r="DXC2640" s="13"/>
      <c r="DXD2640" s="13"/>
      <c r="DXE2640" s="14"/>
      <c r="DXF2640" s="14"/>
      <c r="DXG2640" s="41"/>
      <c r="DXH2640" s="44"/>
      <c r="DXI2640" s="51"/>
      <c r="DXJ2640" s="51"/>
      <c r="DXK2640" s="51"/>
      <c r="DXL2640" s="13"/>
      <c r="DXM2640" s="13"/>
      <c r="DXN2640" s="14"/>
      <c r="DXO2640" s="14"/>
      <c r="DXP2640" s="41"/>
      <c r="DXQ2640" s="44"/>
      <c r="DXR2640" s="51"/>
      <c r="DXS2640" s="51"/>
      <c r="DXT2640" s="51"/>
      <c r="DXU2640" s="13"/>
      <c r="DXV2640" s="13"/>
      <c r="DXW2640" s="14"/>
      <c r="DXX2640" s="14"/>
      <c r="DXY2640" s="41"/>
      <c r="DXZ2640" s="44"/>
      <c r="DYA2640" s="51"/>
      <c r="DYB2640" s="51"/>
      <c r="DYC2640" s="51"/>
      <c r="DYD2640" s="13"/>
      <c r="DYE2640" s="13"/>
      <c r="DYF2640" s="14"/>
      <c r="DYG2640" s="14"/>
      <c r="DYH2640" s="41"/>
      <c r="DYI2640" s="44"/>
      <c r="DYJ2640" s="51"/>
      <c r="DYK2640" s="51"/>
      <c r="DYL2640" s="51"/>
      <c r="DYM2640" s="13"/>
      <c r="DYN2640" s="13"/>
      <c r="DYO2640" s="14"/>
      <c r="DYP2640" s="14"/>
      <c r="DYQ2640" s="41"/>
      <c r="DYR2640" s="44"/>
      <c r="DYS2640" s="51"/>
      <c r="DYT2640" s="51"/>
      <c r="DYU2640" s="51"/>
      <c r="DYV2640" s="13"/>
      <c r="DYW2640" s="13"/>
      <c r="DYX2640" s="14"/>
      <c r="DYY2640" s="14"/>
      <c r="DYZ2640" s="41"/>
      <c r="DZA2640" s="44"/>
      <c r="DZB2640" s="51"/>
      <c r="DZC2640" s="51"/>
      <c r="DZD2640" s="51"/>
      <c r="DZE2640" s="13"/>
      <c r="DZF2640" s="13"/>
      <c r="DZG2640" s="14"/>
      <c r="DZH2640" s="14"/>
      <c r="DZI2640" s="41"/>
      <c r="DZJ2640" s="44"/>
      <c r="DZK2640" s="51"/>
      <c r="DZL2640" s="51"/>
      <c r="DZM2640" s="51"/>
      <c r="DZN2640" s="13"/>
      <c r="DZO2640" s="13"/>
      <c r="DZP2640" s="14"/>
      <c r="DZQ2640" s="14"/>
      <c r="DZR2640" s="41"/>
      <c r="DZS2640" s="44"/>
      <c r="DZT2640" s="51"/>
      <c r="DZU2640" s="51"/>
      <c r="DZV2640" s="51"/>
      <c r="DZW2640" s="13"/>
      <c r="DZX2640" s="13"/>
      <c r="DZY2640" s="14"/>
      <c r="DZZ2640" s="14"/>
      <c r="EAA2640" s="41"/>
      <c r="EAB2640" s="44"/>
      <c r="EAC2640" s="51"/>
      <c r="EAD2640" s="51"/>
      <c r="EAE2640" s="51"/>
      <c r="EAF2640" s="13"/>
      <c r="EAG2640" s="13"/>
      <c r="EAH2640" s="14"/>
      <c r="EAI2640" s="14"/>
      <c r="EAJ2640" s="41"/>
      <c r="EAK2640" s="44"/>
      <c r="EAL2640" s="51"/>
      <c r="EAM2640" s="51"/>
      <c r="EAN2640" s="51"/>
      <c r="EAO2640" s="13"/>
      <c r="EAP2640" s="13"/>
      <c r="EAQ2640" s="14"/>
      <c r="EAR2640" s="14"/>
      <c r="EAS2640" s="41"/>
      <c r="EAT2640" s="44"/>
      <c r="EAU2640" s="51"/>
      <c r="EAV2640" s="51"/>
      <c r="EAW2640" s="51"/>
      <c r="EAX2640" s="13"/>
      <c r="EAY2640" s="13"/>
      <c r="EAZ2640" s="14"/>
      <c r="EBA2640" s="14"/>
      <c r="EBB2640" s="41"/>
      <c r="EBC2640" s="44"/>
      <c r="EBD2640" s="51"/>
      <c r="EBE2640" s="51"/>
      <c r="EBF2640" s="51"/>
      <c r="EBG2640" s="13"/>
      <c r="EBH2640" s="13"/>
      <c r="EBI2640" s="14"/>
      <c r="EBJ2640" s="14"/>
      <c r="EBK2640" s="41"/>
      <c r="EBL2640" s="44"/>
      <c r="EBM2640" s="51"/>
      <c r="EBN2640" s="51"/>
      <c r="EBO2640" s="51"/>
      <c r="EBP2640" s="13"/>
      <c r="EBQ2640" s="13"/>
      <c r="EBR2640" s="14"/>
      <c r="EBS2640" s="14"/>
      <c r="EBT2640" s="41"/>
      <c r="EBU2640" s="44"/>
      <c r="EBV2640" s="51"/>
      <c r="EBW2640" s="51"/>
      <c r="EBX2640" s="51"/>
      <c r="EBY2640" s="13"/>
      <c r="EBZ2640" s="13"/>
      <c r="ECA2640" s="14"/>
      <c r="ECB2640" s="14"/>
      <c r="ECC2640" s="41"/>
      <c r="ECD2640" s="44"/>
      <c r="ECE2640" s="51"/>
      <c r="ECF2640" s="51"/>
      <c r="ECG2640" s="51"/>
      <c r="ECH2640" s="13"/>
      <c r="ECI2640" s="13"/>
      <c r="ECJ2640" s="14"/>
      <c r="ECK2640" s="14"/>
      <c r="ECL2640" s="41"/>
      <c r="ECM2640" s="44"/>
      <c r="ECN2640" s="51"/>
      <c r="ECO2640" s="51"/>
      <c r="ECP2640" s="51"/>
      <c r="ECQ2640" s="13"/>
      <c r="ECR2640" s="13"/>
      <c r="ECS2640" s="14"/>
      <c r="ECT2640" s="14"/>
      <c r="ECU2640" s="41"/>
      <c r="ECV2640" s="44"/>
      <c r="ECW2640" s="51"/>
      <c r="ECX2640" s="51"/>
      <c r="ECY2640" s="51"/>
      <c r="ECZ2640" s="13"/>
      <c r="EDA2640" s="13"/>
      <c r="EDB2640" s="14"/>
      <c r="EDC2640" s="14"/>
      <c r="EDD2640" s="41"/>
      <c r="EDE2640" s="44"/>
      <c r="EDF2640" s="51"/>
      <c r="EDG2640" s="51"/>
      <c r="EDH2640" s="51"/>
      <c r="EDI2640" s="13"/>
      <c r="EDJ2640" s="13"/>
      <c r="EDK2640" s="14"/>
      <c r="EDL2640" s="14"/>
      <c r="EDM2640" s="41"/>
      <c r="EDN2640" s="44"/>
      <c r="EDO2640" s="51"/>
      <c r="EDP2640" s="51"/>
      <c r="EDQ2640" s="51"/>
      <c r="EDR2640" s="13"/>
      <c r="EDS2640" s="13"/>
      <c r="EDT2640" s="14"/>
      <c r="EDU2640" s="14"/>
      <c r="EDV2640" s="41"/>
      <c r="EDW2640" s="44"/>
      <c r="EDX2640" s="51"/>
      <c r="EDY2640" s="51"/>
      <c r="EDZ2640" s="51"/>
      <c r="EEA2640" s="13"/>
      <c r="EEB2640" s="13"/>
      <c r="EEC2640" s="14"/>
      <c r="EED2640" s="14"/>
      <c r="EEE2640" s="41"/>
      <c r="EEF2640" s="44"/>
      <c r="EEG2640" s="51"/>
      <c r="EEH2640" s="51"/>
      <c r="EEI2640" s="51"/>
      <c r="EEJ2640" s="13"/>
      <c r="EEK2640" s="13"/>
      <c r="EEL2640" s="14"/>
      <c r="EEM2640" s="14"/>
      <c r="EEN2640" s="41"/>
      <c r="EEO2640" s="44"/>
      <c r="EEP2640" s="51"/>
      <c r="EEQ2640" s="51"/>
      <c r="EER2640" s="51"/>
      <c r="EES2640" s="13"/>
      <c r="EET2640" s="13"/>
      <c r="EEU2640" s="14"/>
      <c r="EEV2640" s="14"/>
      <c r="EEW2640" s="41"/>
      <c r="EEX2640" s="44"/>
      <c r="EEY2640" s="51"/>
      <c r="EEZ2640" s="51"/>
      <c r="EFA2640" s="51"/>
      <c r="EFB2640" s="13"/>
      <c r="EFC2640" s="13"/>
      <c r="EFD2640" s="14"/>
      <c r="EFE2640" s="14"/>
      <c r="EFF2640" s="41"/>
      <c r="EFG2640" s="44"/>
      <c r="EFH2640" s="51"/>
      <c r="EFI2640" s="51"/>
      <c r="EFJ2640" s="51"/>
      <c r="EFK2640" s="13"/>
      <c r="EFL2640" s="13"/>
      <c r="EFM2640" s="14"/>
      <c r="EFN2640" s="14"/>
      <c r="EFO2640" s="41"/>
      <c r="EFP2640" s="44"/>
      <c r="EFQ2640" s="51"/>
      <c r="EFR2640" s="51"/>
      <c r="EFS2640" s="51"/>
      <c r="EFT2640" s="13"/>
      <c r="EFU2640" s="13"/>
      <c r="EFV2640" s="14"/>
      <c r="EFW2640" s="14"/>
      <c r="EFX2640" s="41"/>
      <c r="EFY2640" s="44"/>
      <c r="EFZ2640" s="51"/>
      <c r="EGA2640" s="51"/>
      <c r="EGB2640" s="51"/>
      <c r="EGC2640" s="13"/>
      <c r="EGD2640" s="13"/>
      <c r="EGE2640" s="14"/>
      <c r="EGF2640" s="14"/>
      <c r="EGG2640" s="41"/>
      <c r="EGH2640" s="44"/>
      <c r="EGI2640" s="51"/>
      <c r="EGJ2640" s="51"/>
      <c r="EGK2640" s="51"/>
      <c r="EGL2640" s="13"/>
      <c r="EGM2640" s="13"/>
      <c r="EGN2640" s="14"/>
      <c r="EGO2640" s="14"/>
      <c r="EGP2640" s="41"/>
      <c r="EGQ2640" s="44"/>
      <c r="EGR2640" s="51"/>
      <c r="EGS2640" s="51"/>
      <c r="EGT2640" s="51"/>
      <c r="EGU2640" s="13"/>
      <c r="EGV2640" s="13"/>
      <c r="EGW2640" s="14"/>
      <c r="EGX2640" s="14"/>
      <c r="EGY2640" s="41"/>
      <c r="EGZ2640" s="44"/>
      <c r="EHA2640" s="51"/>
      <c r="EHB2640" s="51"/>
      <c r="EHC2640" s="51"/>
      <c r="EHD2640" s="13"/>
      <c r="EHE2640" s="13"/>
      <c r="EHF2640" s="14"/>
      <c r="EHG2640" s="14"/>
      <c r="EHH2640" s="41"/>
      <c r="EHI2640" s="44"/>
      <c r="EHJ2640" s="51"/>
      <c r="EHK2640" s="51"/>
      <c r="EHL2640" s="51"/>
      <c r="EHM2640" s="13"/>
      <c r="EHN2640" s="13"/>
      <c r="EHO2640" s="14"/>
      <c r="EHP2640" s="14"/>
      <c r="EHQ2640" s="41"/>
      <c r="EHR2640" s="44"/>
      <c r="EHS2640" s="51"/>
      <c r="EHT2640" s="51"/>
      <c r="EHU2640" s="51"/>
      <c r="EHV2640" s="13"/>
      <c r="EHW2640" s="13"/>
      <c r="EHX2640" s="14"/>
      <c r="EHY2640" s="14"/>
      <c r="EHZ2640" s="41"/>
      <c r="EIA2640" s="44"/>
      <c r="EIB2640" s="51"/>
      <c r="EIC2640" s="51"/>
      <c r="EID2640" s="51"/>
      <c r="EIE2640" s="13"/>
      <c r="EIF2640" s="13"/>
      <c r="EIG2640" s="14"/>
      <c r="EIH2640" s="14"/>
      <c r="EII2640" s="41"/>
      <c r="EIJ2640" s="44"/>
      <c r="EIK2640" s="51"/>
      <c r="EIL2640" s="51"/>
      <c r="EIM2640" s="51"/>
      <c r="EIN2640" s="13"/>
      <c r="EIO2640" s="13"/>
      <c r="EIP2640" s="14"/>
      <c r="EIQ2640" s="14"/>
      <c r="EIR2640" s="41"/>
      <c r="EIS2640" s="44"/>
      <c r="EIT2640" s="51"/>
      <c r="EIU2640" s="51"/>
      <c r="EIV2640" s="51"/>
      <c r="EIW2640" s="13"/>
      <c r="EIX2640" s="13"/>
      <c r="EIY2640" s="14"/>
      <c r="EIZ2640" s="14"/>
      <c r="EJA2640" s="41"/>
      <c r="EJB2640" s="44"/>
      <c r="EJC2640" s="51"/>
      <c r="EJD2640" s="51"/>
      <c r="EJE2640" s="51"/>
      <c r="EJF2640" s="13"/>
      <c r="EJG2640" s="13"/>
      <c r="EJH2640" s="14"/>
      <c r="EJI2640" s="14"/>
      <c r="EJJ2640" s="41"/>
      <c r="EJK2640" s="44"/>
      <c r="EJL2640" s="51"/>
      <c r="EJM2640" s="51"/>
      <c r="EJN2640" s="51"/>
      <c r="EJO2640" s="13"/>
      <c r="EJP2640" s="13"/>
      <c r="EJQ2640" s="14"/>
      <c r="EJR2640" s="14"/>
      <c r="EJS2640" s="41"/>
      <c r="EJT2640" s="44"/>
      <c r="EJU2640" s="51"/>
      <c r="EJV2640" s="51"/>
      <c r="EJW2640" s="51"/>
      <c r="EJX2640" s="13"/>
      <c r="EJY2640" s="13"/>
      <c r="EJZ2640" s="14"/>
      <c r="EKA2640" s="14"/>
      <c r="EKB2640" s="41"/>
      <c r="EKC2640" s="44"/>
      <c r="EKD2640" s="51"/>
      <c r="EKE2640" s="51"/>
      <c r="EKF2640" s="51"/>
      <c r="EKG2640" s="13"/>
      <c r="EKH2640" s="13"/>
      <c r="EKI2640" s="14"/>
      <c r="EKJ2640" s="14"/>
      <c r="EKK2640" s="41"/>
      <c r="EKL2640" s="44"/>
      <c r="EKM2640" s="51"/>
      <c r="EKN2640" s="51"/>
      <c r="EKO2640" s="51"/>
      <c r="EKP2640" s="13"/>
      <c r="EKQ2640" s="13"/>
      <c r="EKR2640" s="14"/>
      <c r="EKS2640" s="14"/>
      <c r="EKT2640" s="41"/>
      <c r="EKU2640" s="44"/>
      <c r="EKV2640" s="51"/>
      <c r="EKW2640" s="51"/>
      <c r="EKX2640" s="51"/>
      <c r="EKY2640" s="13"/>
      <c r="EKZ2640" s="13"/>
      <c r="ELA2640" s="14"/>
      <c r="ELB2640" s="14"/>
      <c r="ELC2640" s="41"/>
      <c r="ELD2640" s="44"/>
      <c r="ELE2640" s="51"/>
      <c r="ELF2640" s="51"/>
      <c r="ELG2640" s="51"/>
      <c r="ELH2640" s="13"/>
      <c r="ELI2640" s="13"/>
      <c r="ELJ2640" s="14"/>
      <c r="ELK2640" s="14"/>
      <c r="ELL2640" s="41"/>
      <c r="ELM2640" s="44"/>
      <c r="ELN2640" s="51"/>
      <c r="ELO2640" s="51"/>
      <c r="ELP2640" s="51"/>
      <c r="ELQ2640" s="13"/>
      <c r="ELR2640" s="13"/>
      <c r="ELS2640" s="14"/>
      <c r="ELT2640" s="14"/>
      <c r="ELU2640" s="41"/>
      <c r="ELV2640" s="44"/>
      <c r="ELW2640" s="51"/>
      <c r="ELX2640" s="51"/>
      <c r="ELY2640" s="51"/>
      <c r="ELZ2640" s="13"/>
      <c r="EMA2640" s="13"/>
      <c r="EMB2640" s="14"/>
      <c r="EMC2640" s="14"/>
      <c r="EMD2640" s="41"/>
      <c r="EME2640" s="44"/>
      <c r="EMF2640" s="51"/>
      <c r="EMG2640" s="51"/>
      <c r="EMH2640" s="51"/>
      <c r="EMI2640" s="13"/>
      <c r="EMJ2640" s="13"/>
      <c r="EMK2640" s="14"/>
      <c r="EML2640" s="14"/>
      <c r="EMM2640" s="41"/>
      <c r="EMN2640" s="44"/>
      <c r="EMO2640" s="51"/>
      <c r="EMP2640" s="51"/>
      <c r="EMQ2640" s="51"/>
      <c r="EMR2640" s="13"/>
      <c r="EMS2640" s="13"/>
      <c r="EMT2640" s="14"/>
      <c r="EMU2640" s="14"/>
      <c r="EMV2640" s="41"/>
      <c r="EMW2640" s="44"/>
      <c r="EMX2640" s="51"/>
      <c r="EMY2640" s="51"/>
      <c r="EMZ2640" s="51"/>
      <c r="ENA2640" s="13"/>
      <c r="ENB2640" s="13"/>
      <c r="ENC2640" s="14"/>
      <c r="END2640" s="14"/>
      <c r="ENE2640" s="41"/>
      <c r="ENF2640" s="44"/>
      <c r="ENG2640" s="51"/>
      <c r="ENH2640" s="51"/>
      <c r="ENI2640" s="51"/>
      <c r="ENJ2640" s="13"/>
      <c r="ENK2640" s="13"/>
      <c r="ENL2640" s="14"/>
      <c r="ENM2640" s="14"/>
      <c r="ENN2640" s="41"/>
      <c r="ENO2640" s="44"/>
      <c r="ENP2640" s="51"/>
      <c r="ENQ2640" s="51"/>
      <c r="ENR2640" s="51"/>
      <c r="ENS2640" s="13"/>
      <c r="ENT2640" s="13"/>
      <c r="ENU2640" s="14"/>
      <c r="ENV2640" s="14"/>
      <c r="ENW2640" s="41"/>
      <c r="ENX2640" s="44"/>
      <c r="ENY2640" s="51"/>
      <c r="ENZ2640" s="51"/>
      <c r="EOA2640" s="51"/>
      <c r="EOB2640" s="13"/>
      <c r="EOC2640" s="13"/>
      <c r="EOD2640" s="14"/>
      <c r="EOE2640" s="14"/>
      <c r="EOF2640" s="41"/>
      <c r="EOG2640" s="44"/>
      <c r="EOH2640" s="51"/>
      <c r="EOI2640" s="51"/>
      <c r="EOJ2640" s="51"/>
      <c r="EOK2640" s="13"/>
      <c r="EOL2640" s="13"/>
      <c r="EOM2640" s="14"/>
      <c r="EON2640" s="14"/>
      <c r="EOO2640" s="41"/>
      <c r="EOP2640" s="44"/>
      <c r="EOQ2640" s="51"/>
      <c r="EOR2640" s="51"/>
      <c r="EOS2640" s="51"/>
      <c r="EOT2640" s="13"/>
      <c r="EOU2640" s="13"/>
      <c r="EOV2640" s="14"/>
      <c r="EOW2640" s="14"/>
      <c r="EOX2640" s="41"/>
      <c r="EOY2640" s="44"/>
      <c r="EOZ2640" s="51"/>
      <c r="EPA2640" s="51"/>
      <c r="EPB2640" s="51"/>
      <c r="EPC2640" s="13"/>
      <c r="EPD2640" s="13"/>
      <c r="EPE2640" s="14"/>
      <c r="EPF2640" s="14"/>
      <c r="EPG2640" s="41"/>
      <c r="EPH2640" s="44"/>
      <c r="EPI2640" s="51"/>
      <c r="EPJ2640" s="51"/>
      <c r="EPK2640" s="51"/>
      <c r="EPL2640" s="13"/>
      <c r="EPM2640" s="13"/>
      <c r="EPN2640" s="14"/>
      <c r="EPO2640" s="14"/>
      <c r="EPP2640" s="41"/>
      <c r="EPQ2640" s="44"/>
      <c r="EPR2640" s="51"/>
      <c r="EPS2640" s="51"/>
      <c r="EPT2640" s="51"/>
      <c r="EPU2640" s="13"/>
      <c r="EPV2640" s="13"/>
      <c r="EPW2640" s="14"/>
      <c r="EPX2640" s="14"/>
      <c r="EPY2640" s="41"/>
      <c r="EPZ2640" s="44"/>
      <c r="EQA2640" s="51"/>
      <c r="EQB2640" s="51"/>
      <c r="EQC2640" s="51"/>
      <c r="EQD2640" s="13"/>
      <c r="EQE2640" s="13"/>
      <c r="EQF2640" s="14"/>
      <c r="EQG2640" s="14"/>
      <c r="EQH2640" s="41"/>
      <c r="EQI2640" s="44"/>
      <c r="EQJ2640" s="51"/>
      <c r="EQK2640" s="51"/>
      <c r="EQL2640" s="51"/>
      <c r="EQM2640" s="13"/>
      <c r="EQN2640" s="13"/>
      <c r="EQO2640" s="14"/>
      <c r="EQP2640" s="14"/>
      <c r="EQQ2640" s="41"/>
      <c r="EQR2640" s="44"/>
      <c r="EQS2640" s="51"/>
      <c r="EQT2640" s="51"/>
      <c r="EQU2640" s="51"/>
      <c r="EQV2640" s="13"/>
      <c r="EQW2640" s="13"/>
      <c r="EQX2640" s="14"/>
      <c r="EQY2640" s="14"/>
      <c r="EQZ2640" s="41"/>
      <c r="ERA2640" s="44"/>
      <c r="ERB2640" s="51"/>
      <c r="ERC2640" s="51"/>
      <c r="ERD2640" s="51"/>
      <c r="ERE2640" s="13"/>
      <c r="ERF2640" s="13"/>
      <c r="ERG2640" s="14"/>
      <c r="ERH2640" s="14"/>
      <c r="ERI2640" s="41"/>
      <c r="ERJ2640" s="44"/>
      <c r="ERK2640" s="51"/>
      <c r="ERL2640" s="51"/>
      <c r="ERM2640" s="51"/>
      <c r="ERN2640" s="13"/>
      <c r="ERO2640" s="13"/>
      <c r="ERP2640" s="14"/>
      <c r="ERQ2640" s="14"/>
      <c r="ERR2640" s="41"/>
      <c r="ERS2640" s="44"/>
      <c r="ERT2640" s="51"/>
      <c r="ERU2640" s="51"/>
      <c r="ERV2640" s="51"/>
      <c r="ERW2640" s="13"/>
      <c r="ERX2640" s="13"/>
      <c r="ERY2640" s="14"/>
      <c r="ERZ2640" s="14"/>
      <c r="ESA2640" s="41"/>
      <c r="ESB2640" s="44"/>
      <c r="ESC2640" s="51"/>
      <c r="ESD2640" s="51"/>
      <c r="ESE2640" s="51"/>
      <c r="ESF2640" s="13"/>
      <c r="ESG2640" s="13"/>
      <c r="ESH2640" s="14"/>
      <c r="ESI2640" s="14"/>
      <c r="ESJ2640" s="41"/>
      <c r="ESK2640" s="44"/>
      <c r="ESL2640" s="51"/>
      <c r="ESM2640" s="51"/>
      <c r="ESN2640" s="51"/>
      <c r="ESO2640" s="13"/>
      <c r="ESP2640" s="13"/>
      <c r="ESQ2640" s="14"/>
      <c r="ESR2640" s="14"/>
      <c r="ESS2640" s="41"/>
      <c r="EST2640" s="44"/>
      <c r="ESU2640" s="51"/>
      <c r="ESV2640" s="51"/>
      <c r="ESW2640" s="51"/>
      <c r="ESX2640" s="13"/>
      <c r="ESY2640" s="13"/>
      <c r="ESZ2640" s="14"/>
      <c r="ETA2640" s="14"/>
      <c r="ETB2640" s="41"/>
      <c r="ETC2640" s="44"/>
      <c r="ETD2640" s="51"/>
      <c r="ETE2640" s="51"/>
      <c r="ETF2640" s="51"/>
      <c r="ETG2640" s="13"/>
      <c r="ETH2640" s="13"/>
      <c r="ETI2640" s="14"/>
      <c r="ETJ2640" s="14"/>
      <c r="ETK2640" s="41"/>
      <c r="ETL2640" s="44"/>
      <c r="ETM2640" s="51"/>
      <c r="ETN2640" s="51"/>
      <c r="ETO2640" s="51"/>
      <c r="ETP2640" s="13"/>
      <c r="ETQ2640" s="13"/>
      <c r="ETR2640" s="14"/>
      <c r="ETS2640" s="14"/>
      <c r="ETT2640" s="41"/>
      <c r="ETU2640" s="44"/>
      <c r="ETV2640" s="51"/>
      <c r="ETW2640" s="51"/>
      <c r="ETX2640" s="51"/>
      <c r="ETY2640" s="13"/>
      <c r="ETZ2640" s="13"/>
      <c r="EUA2640" s="14"/>
      <c r="EUB2640" s="14"/>
      <c r="EUC2640" s="41"/>
      <c r="EUD2640" s="44"/>
      <c r="EUE2640" s="51"/>
      <c r="EUF2640" s="51"/>
      <c r="EUG2640" s="51"/>
      <c r="EUH2640" s="13"/>
      <c r="EUI2640" s="13"/>
      <c r="EUJ2640" s="14"/>
      <c r="EUK2640" s="14"/>
      <c r="EUL2640" s="41"/>
      <c r="EUM2640" s="44"/>
      <c r="EUN2640" s="51"/>
      <c r="EUO2640" s="51"/>
      <c r="EUP2640" s="51"/>
      <c r="EUQ2640" s="13"/>
      <c r="EUR2640" s="13"/>
      <c r="EUS2640" s="14"/>
      <c r="EUT2640" s="14"/>
      <c r="EUU2640" s="41"/>
      <c r="EUV2640" s="44"/>
      <c r="EUW2640" s="51"/>
      <c r="EUX2640" s="51"/>
      <c r="EUY2640" s="51"/>
      <c r="EUZ2640" s="13"/>
      <c r="EVA2640" s="13"/>
      <c r="EVB2640" s="14"/>
      <c r="EVC2640" s="14"/>
      <c r="EVD2640" s="41"/>
      <c r="EVE2640" s="44"/>
      <c r="EVF2640" s="51"/>
      <c r="EVG2640" s="51"/>
      <c r="EVH2640" s="51"/>
      <c r="EVI2640" s="13"/>
      <c r="EVJ2640" s="13"/>
      <c r="EVK2640" s="14"/>
      <c r="EVL2640" s="14"/>
      <c r="EVM2640" s="41"/>
      <c r="EVN2640" s="44"/>
      <c r="EVO2640" s="51"/>
      <c r="EVP2640" s="51"/>
      <c r="EVQ2640" s="51"/>
      <c r="EVR2640" s="13"/>
      <c r="EVS2640" s="13"/>
      <c r="EVT2640" s="14"/>
      <c r="EVU2640" s="14"/>
      <c r="EVV2640" s="41"/>
      <c r="EVW2640" s="44"/>
      <c r="EVX2640" s="51"/>
      <c r="EVY2640" s="51"/>
      <c r="EVZ2640" s="51"/>
      <c r="EWA2640" s="13"/>
      <c r="EWB2640" s="13"/>
      <c r="EWC2640" s="14"/>
      <c r="EWD2640" s="14"/>
      <c r="EWE2640" s="41"/>
      <c r="EWF2640" s="44"/>
      <c r="EWG2640" s="51"/>
      <c r="EWH2640" s="51"/>
      <c r="EWI2640" s="51"/>
      <c r="EWJ2640" s="13"/>
      <c r="EWK2640" s="13"/>
      <c r="EWL2640" s="14"/>
      <c r="EWM2640" s="14"/>
      <c r="EWN2640" s="41"/>
      <c r="EWO2640" s="44"/>
      <c r="EWP2640" s="51"/>
      <c r="EWQ2640" s="51"/>
      <c r="EWR2640" s="51"/>
      <c r="EWS2640" s="13"/>
      <c r="EWT2640" s="13"/>
      <c r="EWU2640" s="14"/>
      <c r="EWV2640" s="14"/>
      <c r="EWW2640" s="41"/>
      <c r="EWX2640" s="44"/>
      <c r="EWY2640" s="51"/>
      <c r="EWZ2640" s="51"/>
      <c r="EXA2640" s="51"/>
      <c r="EXB2640" s="13"/>
      <c r="EXC2640" s="13"/>
      <c r="EXD2640" s="14"/>
      <c r="EXE2640" s="14"/>
      <c r="EXF2640" s="41"/>
      <c r="EXG2640" s="44"/>
      <c r="EXH2640" s="51"/>
      <c r="EXI2640" s="51"/>
      <c r="EXJ2640" s="51"/>
      <c r="EXK2640" s="13"/>
      <c r="EXL2640" s="13"/>
      <c r="EXM2640" s="14"/>
      <c r="EXN2640" s="14"/>
      <c r="EXO2640" s="41"/>
      <c r="EXP2640" s="44"/>
      <c r="EXQ2640" s="51"/>
      <c r="EXR2640" s="51"/>
      <c r="EXS2640" s="51"/>
      <c r="EXT2640" s="13"/>
      <c r="EXU2640" s="13"/>
      <c r="EXV2640" s="14"/>
      <c r="EXW2640" s="14"/>
      <c r="EXX2640" s="41"/>
      <c r="EXY2640" s="44"/>
      <c r="EXZ2640" s="51"/>
      <c r="EYA2640" s="51"/>
      <c r="EYB2640" s="51"/>
      <c r="EYC2640" s="13"/>
      <c r="EYD2640" s="13"/>
      <c r="EYE2640" s="14"/>
      <c r="EYF2640" s="14"/>
      <c r="EYG2640" s="41"/>
      <c r="EYH2640" s="44"/>
      <c r="EYI2640" s="51"/>
      <c r="EYJ2640" s="51"/>
      <c r="EYK2640" s="51"/>
      <c r="EYL2640" s="13"/>
      <c r="EYM2640" s="13"/>
      <c r="EYN2640" s="14"/>
      <c r="EYO2640" s="14"/>
      <c r="EYP2640" s="41"/>
      <c r="EYQ2640" s="44"/>
      <c r="EYR2640" s="51"/>
      <c r="EYS2640" s="51"/>
      <c r="EYT2640" s="51"/>
      <c r="EYU2640" s="13"/>
      <c r="EYV2640" s="13"/>
      <c r="EYW2640" s="14"/>
      <c r="EYX2640" s="14"/>
      <c r="EYY2640" s="41"/>
      <c r="EYZ2640" s="44"/>
      <c r="EZA2640" s="51"/>
      <c r="EZB2640" s="51"/>
      <c r="EZC2640" s="51"/>
      <c r="EZD2640" s="13"/>
      <c r="EZE2640" s="13"/>
      <c r="EZF2640" s="14"/>
      <c r="EZG2640" s="14"/>
      <c r="EZH2640" s="41"/>
      <c r="EZI2640" s="44"/>
      <c r="EZJ2640" s="51"/>
      <c r="EZK2640" s="51"/>
      <c r="EZL2640" s="51"/>
      <c r="EZM2640" s="13"/>
      <c r="EZN2640" s="13"/>
      <c r="EZO2640" s="14"/>
      <c r="EZP2640" s="14"/>
      <c r="EZQ2640" s="41"/>
      <c r="EZR2640" s="44"/>
      <c r="EZS2640" s="51"/>
      <c r="EZT2640" s="51"/>
      <c r="EZU2640" s="51"/>
      <c r="EZV2640" s="13"/>
      <c r="EZW2640" s="13"/>
      <c r="EZX2640" s="14"/>
      <c r="EZY2640" s="14"/>
      <c r="EZZ2640" s="41"/>
      <c r="FAA2640" s="44"/>
      <c r="FAB2640" s="51"/>
      <c r="FAC2640" s="51"/>
      <c r="FAD2640" s="51"/>
      <c r="FAE2640" s="13"/>
      <c r="FAF2640" s="13"/>
      <c r="FAG2640" s="14"/>
      <c r="FAH2640" s="14"/>
      <c r="FAI2640" s="41"/>
      <c r="FAJ2640" s="44"/>
      <c r="FAK2640" s="51"/>
      <c r="FAL2640" s="51"/>
      <c r="FAM2640" s="51"/>
      <c r="FAN2640" s="13"/>
      <c r="FAO2640" s="13"/>
      <c r="FAP2640" s="14"/>
      <c r="FAQ2640" s="14"/>
      <c r="FAR2640" s="41"/>
      <c r="FAS2640" s="44"/>
      <c r="FAT2640" s="51"/>
      <c r="FAU2640" s="51"/>
      <c r="FAV2640" s="51"/>
      <c r="FAW2640" s="13"/>
      <c r="FAX2640" s="13"/>
      <c r="FAY2640" s="14"/>
      <c r="FAZ2640" s="14"/>
      <c r="FBA2640" s="41"/>
      <c r="FBB2640" s="44"/>
      <c r="FBC2640" s="51"/>
      <c r="FBD2640" s="51"/>
      <c r="FBE2640" s="51"/>
      <c r="FBF2640" s="13"/>
      <c r="FBG2640" s="13"/>
      <c r="FBH2640" s="14"/>
      <c r="FBI2640" s="14"/>
      <c r="FBJ2640" s="41"/>
      <c r="FBK2640" s="44"/>
      <c r="FBL2640" s="51"/>
      <c r="FBM2640" s="51"/>
      <c r="FBN2640" s="51"/>
      <c r="FBO2640" s="13"/>
      <c r="FBP2640" s="13"/>
      <c r="FBQ2640" s="14"/>
      <c r="FBR2640" s="14"/>
      <c r="FBS2640" s="41"/>
      <c r="FBT2640" s="44"/>
      <c r="FBU2640" s="51"/>
      <c r="FBV2640" s="51"/>
      <c r="FBW2640" s="51"/>
      <c r="FBX2640" s="13"/>
      <c r="FBY2640" s="13"/>
      <c r="FBZ2640" s="14"/>
      <c r="FCA2640" s="14"/>
      <c r="FCB2640" s="41"/>
      <c r="FCC2640" s="44"/>
      <c r="FCD2640" s="51"/>
      <c r="FCE2640" s="51"/>
      <c r="FCF2640" s="51"/>
      <c r="FCG2640" s="13"/>
      <c r="FCH2640" s="13"/>
      <c r="FCI2640" s="14"/>
      <c r="FCJ2640" s="14"/>
      <c r="FCK2640" s="41"/>
      <c r="FCL2640" s="44"/>
      <c r="FCM2640" s="51"/>
      <c r="FCN2640" s="51"/>
      <c r="FCO2640" s="51"/>
      <c r="FCP2640" s="13"/>
      <c r="FCQ2640" s="13"/>
      <c r="FCR2640" s="14"/>
      <c r="FCS2640" s="14"/>
      <c r="FCT2640" s="41"/>
      <c r="FCU2640" s="44"/>
      <c r="FCV2640" s="51"/>
      <c r="FCW2640" s="51"/>
      <c r="FCX2640" s="51"/>
      <c r="FCY2640" s="13"/>
      <c r="FCZ2640" s="13"/>
      <c r="FDA2640" s="14"/>
      <c r="FDB2640" s="14"/>
      <c r="FDC2640" s="41"/>
      <c r="FDD2640" s="44"/>
      <c r="FDE2640" s="51"/>
      <c r="FDF2640" s="51"/>
      <c r="FDG2640" s="51"/>
      <c r="FDH2640" s="13"/>
      <c r="FDI2640" s="13"/>
      <c r="FDJ2640" s="14"/>
      <c r="FDK2640" s="14"/>
      <c r="FDL2640" s="41"/>
      <c r="FDM2640" s="44"/>
      <c r="FDN2640" s="51"/>
      <c r="FDO2640" s="51"/>
      <c r="FDP2640" s="51"/>
      <c r="FDQ2640" s="13"/>
      <c r="FDR2640" s="13"/>
      <c r="FDS2640" s="14"/>
      <c r="FDT2640" s="14"/>
      <c r="FDU2640" s="41"/>
      <c r="FDV2640" s="44"/>
      <c r="FDW2640" s="51"/>
      <c r="FDX2640" s="51"/>
      <c r="FDY2640" s="51"/>
      <c r="FDZ2640" s="13"/>
      <c r="FEA2640" s="13"/>
      <c r="FEB2640" s="14"/>
      <c r="FEC2640" s="14"/>
      <c r="FED2640" s="41"/>
      <c r="FEE2640" s="44"/>
      <c r="FEF2640" s="51"/>
      <c r="FEG2640" s="51"/>
      <c r="FEH2640" s="51"/>
      <c r="FEI2640" s="13"/>
      <c r="FEJ2640" s="13"/>
      <c r="FEK2640" s="14"/>
      <c r="FEL2640" s="14"/>
      <c r="FEM2640" s="41"/>
      <c r="FEN2640" s="44"/>
      <c r="FEO2640" s="51"/>
      <c r="FEP2640" s="51"/>
      <c r="FEQ2640" s="51"/>
      <c r="FER2640" s="13"/>
      <c r="FES2640" s="13"/>
      <c r="FET2640" s="14"/>
      <c r="FEU2640" s="14"/>
      <c r="FEV2640" s="41"/>
      <c r="FEW2640" s="44"/>
      <c r="FEX2640" s="51"/>
      <c r="FEY2640" s="51"/>
      <c r="FEZ2640" s="51"/>
      <c r="FFA2640" s="13"/>
      <c r="FFB2640" s="13"/>
      <c r="FFC2640" s="14"/>
      <c r="FFD2640" s="14"/>
      <c r="FFE2640" s="41"/>
      <c r="FFF2640" s="44"/>
      <c r="FFG2640" s="51"/>
      <c r="FFH2640" s="51"/>
      <c r="FFI2640" s="51"/>
      <c r="FFJ2640" s="13"/>
      <c r="FFK2640" s="13"/>
      <c r="FFL2640" s="14"/>
      <c r="FFM2640" s="14"/>
      <c r="FFN2640" s="41"/>
      <c r="FFO2640" s="44"/>
      <c r="FFP2640" s="51"/>
      <c r="FFQ2640" s="51"/>
      <c r="FFR2640" s="51"/>
      <c r="FFS2640" s="13"/>
      <c r="FFT2640" s="13"/>
      <c r="FFU2640" s="14"/>
      <c r="FFV2640" s="14"/>
      <c r="FFW2640" s="41"/>
      <c r="FFX2640" s="44"/>
      <c r="FFY2640" s="51"/>
      <c r="FFZ2640" s="51"/>
      <c r="FGA2640" s="51"/>
      <c r="FGB2640" s="13"/>
      <c r="FGC2640" s="13"/>
      <c r="FGD2640" s="14"/>
      <c r="FGE2640" s="14"/>
      <c r="FGF2640" s="41"/>
      <c r="FGG2640" s="44"/>
      <c r="FGH2640" s="51"/>
      <c r="FGI2640" s="51"/>
      <c r="FGJ2640" s="51"/>
      <c r="FGK2640" s="13"/>
      <c r="FGL2640" s="13"/>
      <c r="FGM2640" s="14"/>
      <c r="FGN2640" s="14"/>
      <c r="FGO2640" s="41"/>
      <c r="FGP2640" s="44"/>
      <c r="FGQ2640" s="51"/>
      <c r="FGR2640" s="51"/>
      <c r="FGS2640" s="51"/>
      <c r="FGT2640" s="13"/>
      <c r="FGU2640" s="13"/>
      <c r="FGV2640" s="14"/>
      <c r="FGW2640" s="14"/>
      <c r="FGX2640" s="41"/>
      <c r="FGY2640" s="44"/>
      <c r="FGZ2640" s="51"/>
      <c r="FHA2640" s="51"/>
      <c r="FHB2640" s="51"/>
      <c r="FHC2640" s="13"/>
      <c r="FHD2640" s="13"/>
      <c r="FHE2640" s="14"/>
      <c r="FHF2640" s="14"/>
      <c r="FHG2640" s="41"/>
      <c r="FHH2640" s="44"/>
      <c r="FHI2640" s="51"/>
      <c r="FHJ2640" s="51"/>
      <c r="FHK2640" s="51"/>
      <c r="FHL2640" s="13"/>
      <c r="FHM2640" s="13"/>
      <c r="FHN2640" s="14"/>
      <c r="FHO2640" s="14"/>
      <c r="FHP2640" s="41"/>
      <c r="FHQ2640" s="44"/>
      <c r="FHR2640" s="51"/>
      <c r="FHS2640" s="51"/>
      <c r="FHT2640" s="51"/>
      <c r="FHU2640" s="13"/>
      <c r="FHV2640" s="13"/>
      <c r="FHW2640" s="14"/>
      <c r="FHX2640" s="14"/>
      <c r="FHY2640" s="41"/>
      <c r="FHZ2640" s="44"/>
      <c r="FIA2640" s="51"/>
      <c r="FIB2640" s="51"/>
      <c r="FIC2640" s="51"/>
      <c r="FID2640" s="13"/>
      <c r="FIE2640" s="13"/>
      <c r="FIF2640" s="14"/>
      <c r="FIG2640" s="14"/>
      <c r="FIH2640" s="41"/>
      <c r="FII2640" s="44"/>
      <c r="FIJ2640" s="51"/>
      <c r="FIK2640" s="51"/>
      <c r="FIL2640" s="51"/>
      <c r="FIM2640" s="13"/>
      <c r="FIN2640" s="13"/>
      <c r="FIO2640" s="14"/>
      <c r="FIP2640" s="14"/>
      <c r="FIQ2640" s="41"/>
      <c r="FIR2640" s="44"/>
      <c r="FIS2640" s="51"/>
      <c r="FIT2640" s="51"/>
      <c r="FIU2640" s="51"/>
      <c r="FIV2640" s="13"/>
      <c r="FIW2640" s="13"/>
      <c r="FIX2640" s="14"/>
      <c r="FIY2640" s="14"/>
      <c r="FIZ2640" s="41"/>
      <c r="FJA2640" s="44"/>
      <c r="FJB2640" s="51"/>
      <c r="FJC2640" s="51"/>
      <c r="FJD2640" s="51"/>
      <c r="FJE2640" s="13"/>
      <c r="FJF2640" s="13"/>
      <c r="FJG2640" s="14"/>
      <c r="FJH2640" s="14"/>
      <c r="FJI2640" s="41"/>
      <c r="FJJ2640" s="44"/>
      <c r="FJK2640" s="51"/>
      <c r="FJL2640" s="51"/>
      <c r="FJM2640" s="51"/>
      <c r="FJN2640" s="13"/>
      <c r="FJO2640" s="13"/>
      <c r="FJP2640" s="14"/>
      <c r="FJQ2640" s="14"/>
      <c r="FJR2640" s="41"/>
      <c r="FJS2640" s="44"/>
      <c r="FJT2640" s="51"/>
      <c r="FJU2640" s="51"/>
      <c r="FJV2640" s="51"/>
      <c r="FJW2640" s="13"/>
      <c r="FJX2640" s="13"/>
      <c r="FJY2640" s="14"/>
      <c r="FJZ2640" s="14"/>
      <c r="FKA2640" s="41"/>
      <c r="FKB2640" s="44"/>
      <c r="FKC2640" s="51"/>
      <c r="FKD2640" s="51"/>
      <c r="FKE2640" s="51"/>
      <c r="FKF2640" s="13"/>
      <c r="FKG2640" s="13"/>
      <c r="FKH2640" s="14"/>
      <c r="FKI2640" s="14"/>
      <c r="FKJ2640" s="41"/>
      <c r="FKK2640" s="44"/>
      <c r="FKL2640" s="51"/>
      <c r="FKM2640" s="51"/>
      <c r="FKN2640" s="51"/>
      <c r="FKO2640" s="13"/>
      <c r="FKP2640" s="13"/>
      <c r="FKQ2640" s="14"/>
      <c r="FKR2640" s="14"/>
      <c r="FKS2640" s="41"/>
      <c r="FKT2640" s="44"/>
      <c r="FKU2640" s="51"/>
      <c r="FKV2640" s="51"/>
      <c r="FKW2640" s="51"/>
      <c r="FKX2640" s="13"/>
      <c r="FKY2640" s="13"/>
      <c r="FKZ2640" s="14"/>
      <c r="FLA2640" s="14"/>
      <c r="FLB2640" s="41"/>
      <c r="FLC2640" s="44"/>
      <c r="FLD2640" s="51"/>
      <c r="FLE2640" s="51"/>
      <c r="FLF2640" s="51"/>
      <c r="FLG2640" s="13"/>
      <c r="FLH2640" s="13"/>
      <c r="FLI2640" s="14"/>
      <c r="FLJ2640" s="14"/>
      <c r="FLK2640" s="41"/>
      <c r="FLL2640" s="44"/>
      <c r="FLM2640" s="51"/>
      <c r="FLN2640" s="51"/>
      <c r="FLO2640" s="51"/>
      <c r="FLP2640" s="13"/>
      <c r="FLQ2640" s="13"/>
      <c r="FLR2640" s="14"/>
      <c r="FLS2640" s="14"/>
      <c r="FLT2640" s="41"/>
      <c r="FLU2640" s="44"/>
      <c r="FLV2640" s="51"/>
      <c r="FLW2640" s="51"/>
      <c r="FLX2640" s="51"/>
      <c r="FLY2640" s="13"/>
      <c r="FLZ2640" s="13"/>
      <c r="FMA2640" s="14"/>
      <c r="FMB2640" s="14"/>
      <c r="FMC2640" s="41"/>
      <c r="FMD2640" s="44"/>
      <c r="FME2640" s="51"/>
      <c r="FMF2640" s="51"/>
      <c r="FMG2640" s="51"/>
      <c r="FMH2640" s="13"/>
      <c r="FMI2640" s="13"/>
      <c r="FMJ2640" s="14"/>
      <c r="FMK2640" s="14"/>
      <c r="FML2640" s="41"/>
      <c r="FMM2640" s="44"/>
      <c r="FMN2640" s="51"/>
      <c r="FMO2640" s="51"/>
      <c r="FMP2640" s="51"/>
      <c r="FMQ2640" s="13"/>
      <c r="FMR2640" s="13"/>
      <c r="FMS2640" s="14"/>
      <c r="FMT2640" s="14"/>
      <c r="FMU2640" s="41"/>
      <c r="FMV2640" s="44"/>
      <c r="FMW2640" s="51"/>
      <c r="FMX2640" s="51"/>
      <c r="FMY2640" s="51"/>
      <c r="FMZ2640" s="13"/>
      <c r="FNA2640" s="13"/>
      <c r="FNB2640" s="14"/>
      <c r="FNC2640" s="14"/>
      <c r="FND2640" s="41"/>
      <c r="FNE2640" s="44"/>
      <c r="FNF2640" s="51"/>
      <c r="FNG2640" s="51"/>
      <c r="FNH2640" s="51"/>
      <c r="FNI2640" s="13"/>
      <c r="FNJ2640" s="13"/>
      <c r="FNK2640" s="14"/>
      <c r="FNL2640" s="14"/>
      <c r="FNM2640" s="41"/>
      <c r="FNN2640" s="44"/>
      <c r="FNO2640" s="51"/>
      <c r="FNP2640" s="51"/>
      <c r="FNQ2640" s="51"/>
      <c r="FNR2640" s="13"/>
      <c r="FNS2640" s="13"/>
      <c r="FNT2640" s="14"/>
      <c r="FNU2640" s="14"/>
      <c r="FNV2640" s="41"/>
      <c r="FNW2640" s="44"/>
      <c r="FNX2640" s="51"/>
      <c r="FNY2640" s="51"/>
      <c r="FNZ2640" s="51"/>
      <c r="FOA2640" s="13"/>
      <c r="FOB2640" s="13"/>
      <c r="FOC2640" s="14"/>
      <c r="FOD2640" s="14"/>
      <c r="FOE2640" s="41"/>
      <c r="FOF2640" s="44"/>
      <c r="FOG2640" s="51"/>
      <c r="FOH2640" s="51"/>
      <c r="FOI2640" s="51"/>
      <c r="FOJ2640" s="13"/>
      <c r="FOK2640" s="13"/>
      <c r="FOL2640" s="14"/>
      <c r="FOM2640" s="14"/>
      <c r="FON2640" s="41"/>
      <c r="FOO2640" s="44"/>
      <c r="FOP2640" s="51"/>
      <c r="FOQ2640" s="51"/>
      <c r="FOR2640" s="51"/>
      <c r="FOS2640" s="13"/>
      <c r="FOT2640" s="13"/>
      <c r="FOU2640" s="14"/>
      <c r="FOV2640" s="14"/>
      <c r="FOW2640" s="41"/>
      <c r="FOX2640" s="44"/>
      <c r="FOY2640" s="51"/>
      <c r="FOZ2640" s="51"/>
      <c r="FPA2640" s="51"/>
      <c r="FPB2640" s="13"/>
      <c r="FPC2640" s="13"/>
      <c r="FPD2640" s="14"/>
      <c r="FPE2640" s="14"/>
      <c r="FPF2640" s="41"/>
      <c r="FPG2640" s="44"/>
      <c r="FPH2640" s="51"/>
      <c r="FPI2640" s="51"/>
      <c r="FPJ2640" s="51"/>
      <c r="FPK2640" s="13"/>
      <c r="FPL2640" s="13"/>
      <c r="FPM2640" s="14"/>
      <c r="FPN2640" s="14"/>
      <c r="FPO2640" s="41"/>
      <c r="FPP2640" s="44"/>
      <c r="FPQ2640" s="51"/>
      <c r="FPR2640" s="51"/>
      <c r="FPS2640" s="51"/>
      <c r="FPT2640" s="13"/>
      <c r="FPU2640" s="13"/>
      <c r="FPV2640" s="14"/>
      <c r="FPW2640" s="14"/>
      <c r="FPX2640" s="41"/>
      <c r="FPY2640" s="44"/>
      <c r="FPZ2640" s="51"/>
      <c r="FQA2640" s="51"/>
      <c r="FQB2640" s="51"/>
      <c r="FQC2640" s="13"/>
      <c r="FQD2640" s="13"/>
      <c r="FQE2640" s="14"/>
      <c r="FQF2640" s="14"/>
      <c r="FQG2640" s="41"/>
      <c r="FQH2640" s="44"/>
      <c r="FQI2640" s="51"/>
      <c r="FQJ2640" s="51"/>
      <c r="FQK2640" s="51"/>
      <c r="FQL2640" s="13"/>
      <c r="FQM2640" s="13"/>
      <c r="FQN2640" s="14"/>
      <c r="FQO2640" s="14"/>
      <c r="FQP2640" s="41"/>
      <c r="FQQ2640" s="44"/>
      <c r="FQR2640" s="51"/>
      <c r="FQS2640" s="51"/>
      <c r="FQT2640" s="51"/>
      <c r="FQU2640" s="13"/>
      <c r="FQV2640" s="13"/>
      <c r="FQW2640" s="14"/>
      <c r="FQX2640" s="14"/>
      <c r="FQY2640" s="41"/>
      <c r="FQZ2640" s="44"/>
      <c r="FRA2640" s="51"/>
      <c r="FRB2640" s="51"/>
      <c r="FRC2640" s="51"/>
      <c r="FRD2640" s="13"/>
      <c r="FRE2640" s="13"/>
      <c r="FRF2640" s="14"/>
      <c r="FRG2640" s="14"/>
      <c r="FRH2640" s="41"/>
      <c r="FRI2640" s="44"/>
      <c r="FRJ2640" s="51"/>
      <c r="FRK2640" s="51"/>
      <c r="FRL2640" s="51"/>
      <c r="FRM2640" s="13"/>
      <c r="FRN2640" s="13"/>
      <c r="FRO2640" s="14"/>
      <c r="FRP2640" s="14"/>
      <c r="FRQ2640" s="41"/>
      <c r="FRR2640" s="44"/>
      <c r="FRS2640" s="51"/>
      <c r="FRT2640" s="51"/>
      <c r="FRU2640" s="51"/>
      <c r="FRV2640" s="13"/>
      <c r="FRW2640" s="13"/>
      <c r="FRX2640" s="14"/>
      <c r="FRY2640" s="14"/>
      <c r="FRZ2640" s="41"/>
      <c r="FSA2640" s="44"/>
      <c r="FSB2640" s="51"/>
      <c r="FSC2640" s="51"/>
      <c r="FSD2640" s="51"/>
      <c r="FSE2640" s="13"/>
      <c r="FSF2640" s="13"/>
      <c r="FSG2640" s="14"/>
      <c r="FSH2640" s="14"/>
      <c r="FSI2640" s="41"/>
      <c r="FSJ2640" s="44"/>
      <c r="FSK2640" s="51"/>
      <c r="FSL2640" s="51"/>
      <c r="FSM2640" s="51"/>
      <c r="FSN2640" s="13"/>
      <c r="FSO2640" s="13"/>
      <c r="FSP2640" s="14"/>
      <c r="FSQ2640" s="14"/>
      <c r="FSR2640" s="41"/>
      <c r="FSS2640" s="44"/>
      <c r="FST2640" s="51"/>
      <c r="FSU2640" s="51"/>
      <c r="FSV2640" s="51"/>
      <c r="FSW2640" s="13"/>
      <c r="FSX2640" s="13"/>
      <c r="FSY2640" s="14"/>
      <c r="FSZ2640" s="14"/>
      <c r="FTA2640" s="41"/>
      <c r="FTB2640" s="44"/>
      <c r="FTC2640" s="51"/>
      <c r="FTD2640" s="51"/>
      <c r="FTE2640" s="51"/>
      <c r="FTF2640" s="13"/>
      <c r="FTG2640" s="13"/>
      <c r="FTH2640" s="14"/>
      <c r="FTI2640" s="14"/>
      <c r="FTJ2640" s="41"/>
      <c r="FTK2640" s="44"/>
      <c r="FTL2640" s="51"/>
      <c r="FTM2640" s="51"/>
      <c r="FTN2640" s="51"/>
      <c r="FTO2640" s="13"/>
      <c r="FTP2640" s="13"/>
      <c r="FTQ2640" s="14"/>
      <c r="FTR2640" s="14"/>
      <c r="FTS2640" s="41"/>
      <c r="FTT2640" s="44"/>
      <c r="FTU2640" s="51"/>
      <c r="FTV2640" s="51"/>
      <c r="FTW2640" s="51"/>
      <c r="FTX2640" s="13"/>
      <c r="FTY2640" s="13"/>
      <c r="FTZ2640" s="14"/>
      <c r="FUA2640" s="14"/>
      <c r="FUB2640" s="41"/>
      <c r="FUC2640" s="44"/>
      <c r="FUD2640" s="51"/>
      <c r="FUE2640" s="51"/>
      <c r="FUF2640" s="51"/>
      <c r="FUG2640" s="13"/>
      <c r="FUH2640" s="13"/>
      <c r="FUI2640" s="14"/>
      <c r="FUJ2640" s="14"/>
      <c r="FUK2640" s="41"/>
      <c r="FUL2640" s="44"/>
      <c r="FUM2640" s="51"/>
      <c r="FUN2640" s="51"/>
      <c r="FUO2640" s="51"/>
      <c r="FUP2640" s="13"/>
      <c r="FUQ2640" s="13"/>
      <c r="FUR2640" s="14"/>
      <c r="FUS2640" s="14"/>
      <c r="FUT2640" s="41"/>
      <c r="FUU2640" s="44"/>
      <c r="FUV2640" s="51"/>
      <c r="FUW2640" s="51"/>
      <c r="FUX2640" s="51"/>
      <c r="FUY2640" s="13"/>
      <c r="FUZ2640" s="13"/>
      <c r="FVA2640" s="14"/>
      <c r="FVB2640" s="14"/>
      <c r="FVC2640" s="41"/>
      <c r="FVD2640" s="44"/>
      <c r="FVE2640" s="51"/>
      <c r="FVF2640" s="51"/>
      <c r="FVG2640" s="51"/>
      <c r="FVH2640" s="13"/>
      <c r="FVI2640" s="13"/>
      <c r="FVJ2640" s="14"/>
      <c r="FVK2640" s="14"/>
      <c r="FVL2640" s="41"/>
      <c r="FVM2640" s="44"/>
      <c r="FVN2640" s="51"/>
      <c r="FVO2640" s="51"/>
      <c r="FVP2640" s="51"/>
      <c r="FVQ2640" s="13"/>
      <c r="FVR2640" s="13"/>
      <c r="FVS2640" s="14"/>
      <c r="FVT2640" s="14"/>
      <c r="FVU2640" s="41"/>
      <c r="FVV2640" s="44"/>
      <c r="FVW2640" s="51"/>
      <c r="FVX2640" s="51"/>
      <c r="FVY2640" s="51"/>
      <c r="FVZ2640" s="13"/>
      <c r="FWA2640" s="13"/>
      <c r="FWB2640" s="14"/>
      <c r="FWC2640" s="14"/>
      <c r="FWD2640" s="41"/>
      <c r="FWE2640" s="44"/>
      <c r="FWF2640" s="51"/>
      <c r="FWG2640" s="51"/>
      <c r="FWH2640" s="51"/>
      <c r="FWI2640" s="13"/>
      <c r="FWJ2640" s="13"/>
      <c r="FWK2640" s="14"/>
      <c r="FWL2640" s="14"/>
      <c r="FWM2640" s="41"/>
      <c r="FWN2640" s="44"/>
      <c r="FWO2640" s="51"/>
      <c r="FWP2640" s="51"/>
      <c r="FWQ2640" s="51"/>
      <c r="FWR2640" s="13"/>
      <c r="FWS2640" s="13"/>
      <c r="FWT2640" s="14"/>
      <c r="FWU2640" s="14"/>
      <c r="FWV2640" s="41"/>
      <c r="FWW2640" s="44"/>
      <c r="FWX2640" s="51"/>
      <c r="FWY2640" s="51"/>
      <c r="FWZ2640" s="51"/>
      <c r="FXA2640" s="13"/>
      <c r="FXB2640" s="13"/>
      <c r="FXC2640" s="14"/>
      <c r="FXD2640" s="14"/>
      <c r="FXE2640" s="41"/>
      <c r="FXF2640" s="44"/>
      <c r="FXG2640" s="51"/>
      <c r="FXH2640" s="51"/>
      <c r="FXI2640" s="51"/>
      <c r="FXJ2640" s="13"/>
      <c r="FXK2640" s="13"/>
      <c r="FXL2640" s="14"/>
      <c r="FXM2640" s="14"/>
      <c r="FXN2640" s="41"/>
      <c r="FXO2640" s="44"/>
      <c r="FXP2640" s="51"/>
      <c r="FXQ2640" s="51"/>
      <c r="FXR2640" s="51"/>
      <c r="FXS2640" s="13"/>
      <c r="FXT2640" s="13"/>
      <c r="FXU2640" s="14"/>
      <c r="FXV2640" s="14"/>
      <c r="FXW2640" s="41"/>
      <c r="FXX2640" s="44"/>
      <c r="FXY2640" s="51"/>
      <c r="FXZ2640" s="51"/>
      <c r="FYA2640" s="51"/>
      <c r="FYB2640" s="13"/>
      <c r="FYC2640" s="13"/>
      <c r="FYD2640" s="14"/>
      <c r="FYE2640" s="14"/>
      <c r="FYF2640" s="41"/>
      <c r="FYG2640" s="44"/>
      <c r="FYH2640" s="51"/>
      <c r="FYI2640" s="51"/>
      <c r="FYJ2640" s="51"/>
      <c r="FYK2640" s="13"/>
      <c r="FYL2640" s="13"/>
      <c r="FYM2640" s="14"/>
      <c r="FYN2640" s="14"/>
      <c r="FYO2640" s="41"/>
      <c r="FYP2640" s="44"/>
      <c r="FYQ2640" s="51"/>
      <c r="FYR2640" s="51"/>
      <c r="FYS2640" s="51"/>
      <c r="FYT2640" s="13"/>
      <c r="FYU2640" s="13"/>
      <c r="FYV2640" s="14"/>
      <c r="FYW2640" s="14"/>
      <c r="FYX2640" s="41"/>
      <c r="FYY2640" s="44"/>
      <c r="FYZ2640" s="51"/>
      <c r="FZA2640" s="51"/>
      <c r="FZB2640" s="51"/>
      <c r="FZC2640" s="13"/>
      <c r="FZD2640" s="13"/>
      <c r="FZE2640" s="14"/>
      <c r="FZF2640" s="14"/>
      <c r="FZG2640" s="41"/>
      <c r="FZH2640" s="44"/>
      <c r="FZI2640" s="51"/>
      <c r="FZJ2640" s="51"/>
      <c r="FZK2640" s="51"/>
      <c r="FZL2640" s="13"/>
      <c r="FZM2640" s="13"/>
      <c r="FZN2640" s="14"/>
      <c r="FZO2640" s="14"/>
      <c r="FZP2640" s="41"/>
      <c r="FZQ2640" s="44"/>
      <c r="FZR2640" s="51"/>
      <c r="FZS2640" s="51"/>
      <c r="FZT2640" s="51"/>
      <c r="FZU2640" s="13"/>
      <c r="FZV2640" s="13"/>
      <c r="FZW2640" s="14"/>
      <c r="FZX2640" s="14"/>
      <c r="FZY2640" s="41"/>
      <c r="FZZ2640" s="44"/>
      <c r="GAA2640" s="51"/>
      <c r="GAB2640" s="51"/>
      <c r="GAC2640" s="51"/>
      <c r="GAD2640" s="13"/>
      <c r="GAE2640" s="13"/>
      <c r="GAF2640" s="14"/>
      <c r="GAG2640" s="14"/>
      <c r="GAH2640" s="41"/>
      <c r="GAI2640" s="44"/>
      <c r="GAJ2640" s="51"/>
      <c r="GAK2640" s="51"/>
      <c r="GAL2640" s="51"/>
      <c r="GAM2640" s="13"/>
      <c r="GAN2640" s="13"/>
      <c r="GAO2640" s="14"/>
      <c r="GAP2640" s="14"/>
      <c r="GAQ2640" s="41"/>
      <c r="GAR2640" s="44"/>
      <c r="GAS2640" s="51"/>
      <c r="GAT2640" s="51"/>
      <c r="GAU2640" s="51"/>
      <c r="GAV2640" s="13"/>
      <c r="GAW2640" s="13"/>
      <c r="GAX2640" s="14"/>
      <c r="GAY2640" s="14"/>
      <c r="GAZ2640" s="41"/>
      <c r="GBA2640" s="44"/>
      <c r="GBB2640" s="51"/>
      <c r="GBC2640" s="51"/>
      <c r="GBD2640" s="51"/>
      <c r="GBE2640" s="13"/>
      <c r="GBF2640" s="13"/>
      <c r="GBG2640" s="14"/>
      <c r="GBH2640" s="14"/>
      <c r="GBI2640" s="41"/>
      <c r="GBJ2640" s="44"/>
      <c r="GBK2640" s="51"/>
      <c r="GBL2640" s="51"/>
      <c r="GBM2640" s="51"/>
      <c r="GBN2640" s="13"/>
      <c r="GBO2640" s="13"/>
      <c r="GBP2640" s="14"/>
      <c r="GBQ2640" s="14"/>
      <c r="GBR2640" s="41"/>
      <c r="GBS2640" s="44"/>
      <c r="GBT2640" s="51"/>
      <c r="GBU2640" s="51"/>
      <c r="GBV2640" s="51"/>
      <c r="GBW2640" s="13"/>
      <c r="GBX2640" s="13"/>
      <c r="GBY2640" s="14"/>
      <c r="GBZ2640" s="14"/>
      <c r="GCA2640" s="41"/>
      <c r="GCB2640" s="44"/>
      <c r="GCC2640" s="51"/>
      <c r="GCD2640" s="51"/>
      <c r="GCE2640" s="51"/>
      <c r="GCF2640" s="13"/>
      <c r="GCG2640" s="13"/>
      <c r="GCH2640" s="14"/>
      <c r="GCI2640" s="14"/>
      <c r="GCJ2640" s="41"/>
      <c r="GCK2640" s="44"/>
      <c r="GCL2640" s="51"/>
      <c r="GCM2640" s="51"/>
      <c r="GCN2640" s="51"/>
      <c r="GCO2640" s="13"/>
      <c r="GCP2640" s="13"/>
      <c r="GCQ2640" s="14"/>
      <c r="GCR2640" s="14"/>
      <c r="GCS2640" s="41"/>
      <c r="GCT2640" s="44"/>
      <c r="GCU2640" s="51"/>
      <c r="GCV2640" s="51"/>
      <c r="GCW2640" s="51"/>
      <c r="GCX2640" s="13"/>
      <c r="GCY2640" s="13"/>
      <c r="GCZ2640" s="14"/>
      <c r="GDA2640" s="14"/>
      <c r="GDB2640" s="41"/>
      <c r="GDC2640" s="44"/>
      <c r="GDD2640" s="51"/>
      <c r="GDE2640" s="51"/>
      <c r="GDF2640" s="51"/>
      <c r="GDG2640" s="13"/>
      <c r="GDH2640" s="13"/>
      <c r="GDI2640" s="14"/>
      <c r="GDJ2640" s="14"/>
      <c r="GDK2640" s="41"/>
      <c r="GDL2640" s="44"/>
      <c r="GDM2640" s="51"/>
      <c r="GDN2640" s="51"/>
      <c r="GDO2640" s="51"/>
      <c r="GDP2640" s="13"/>
      <c r="GDQ2640" s="13"/>
      <c r="GDR2640" s="14"/>
      <c r="GDS2640" s="14"/>
      <c r="GDT2640" s="41"/>
      <c r="GDU2640" s="44"/>
      <c r="GDV2640" s="51"/>
      <c r="GDW2640" s="51"/>
      <c r="GDX2640" s="51"/>
      <c r="GDY2640" s="13"/>
      <c r="GDZ2640" s="13"/>
      <c r="GEA2640" s="14"/>
      <c r="GEB2640" s="14"/>
      <c r="GEC2640" s="41"/>
      <c r="GED2640" s="44"/>
      <c r="GEE2640" s="51"/>
      <c r="GEF2640" s="51"/>
      <c r="GEG2640" s="51"/>
      <c r="GEH2640" s="13"/>
      <c r="GEI2640" s="13"/>
      <c r="GEJ2640" s="14"/>
      <c r="GEK2640" s="14"/>
      <c r="GEL2640" s="41"/>
      <c r="GEM2640" s="44"/>
      <c r="GEN2640" s="51"/>
      <c r="GEO2640" s="51"/>
      <c r="GEP2640" s="51"/>
      <c r="GEQ2640" s="13"/>
      <c r="GER2640" s="13"/>
      <c r="GES2640" s="14"/>
      <c r="GET2640" s="14"/>
      <c r="GEU2640" s="41"/>
      <c r="GEV2640" s="44"/>
      <c r="GEW2640" s="51"/>
      <c r="GEX2640" s="51"/>
      <c r="GEY2640" s="51"/>
      <c r="GEZ2640" s="13"/>
      <c r="GFA2640" s="13"/>
      <c r="GFB2640" s="14"/>
      <c r="GFC2640" s="14"/>
      <c r="GFD2640" s="41"/>
      <c r="GFE2640" s="44"/>
      <c r="GFF2640" s="51"/>
      <c r="GFG2640" s="51"/>
      <c r="GFH2640" s="51"/>
      <c r="GFI2640" s="13"/>
      <c r="GFJ2640" s="13"/>
      <c r="GFK2640" s="14"/>
      <c r="GFL2640" s="14"/>
      <c r="GFM2640" s="41"/>
      <c r="GFN2640" s="44"/>
      <c r="GFO2640" s="51"/>
      <c r="GFP2640" s="51"/>
      <c r="GFQ2640" s="51"/>
      <c r="GFR2640" s="13"/>
      <c r="GFS2640" s="13"/>
      <c r="GFT2640" s="14"/>
      <c r="GFU2640" s="14"/>
      <c r="GFV2640" s="41"/>
      <c r="GFW2640" s="44"/>
      <c r="GFX2640" s="51"/>
      <c r="GFY2640" s="51"/>
      <c r="GFZ2640" s="51"/>
      <c r="GGA2640" s="13"/>
      <c r="GGB2640" s="13"/>
      <c r="GGC2640" s="14"/>
      <c r="GGD2640" s="14"/>
      <c r="GGE2640" s="41"/>
      <c r="GGF2640" s="44"/>
      <c r="GGG2640" s="51"/>
      <c r="GGH2640" s="51"/>
      <c r="GGI2640" s="51"/>
      <c r="GGJ2640" s="13"/>
      <c r="GGK2640" s="13"/>
      <c r="GGL2640" s="14"/>
      <c r="GGM2640" s="14"/>
      <c r="GGN2640" s="41"/>
      <c r="GGO2640" s="44"/>
      <c r="GGP2640" s="51"/>
      <c r="GGQ2640" s="51"/>
      <c r="GGR2640" s="51"/>
      <c r="GGS2640" s="13"/>
      <c r="GGT2640" s="13"/>
      <c r="GGU2640" s="14"/>
      <c r="GGV2640" s="14"/>
      <c r="GGW2640" s="41"/>
      <c r="GGX2640" s="44"/>
      <c r="GGY2640" s="51"/>
      <c r="GGZ2640" s="51"/>
      <c r="GHA2640" s="51"/>
      <c r="GHB2640" s="13"/>
      <c r="GHC2640" s="13"/>
      <c r="GHD2640" s="14"/>
      <c r="GHE2640" s="14"/>
      <c r="GHF2640" s="41"/>
      <c r="GHG2640" s="44"/>
      <c r="GHH2640" s="51"/>
      <c r="GHI2640" s="51"/>
      <c r="GHJ2640" s="51"/>
      <c r="GHK2640" s="13"/>
      <c r="GHL2640" s="13"/>
      <c r="GHM2640" s="14"/>
      <c r="GHN2640" s="14"/>
      <c r="GHO2640" s="41"/>
      <c r="GHP2640" s="44"/>
      <c r="GHQ2640" s="51"/>
      <c r="GHR2640" s="51"/>
      <c r="GHS2640" s="51"/>
      <c r="GHT2640" s="13"/>
      <c r="GHU2640" s="13"/>
      <c r="GHV2640" s="14"/>
      <c r="GHW2640" s="14"/>
      <c r="GHX2640" s="41"/>
      <c r="GHY2640" s="44"/>
      <c r="GHZ2640" s="51"/>
      <c r="GIA2640" s="51"/>
      <c r="GIB2640" s="51"/>
      <c r="GIC2640" s="13"/>
      <c r="GID2640" s="13"/>
      <c r="GIE2640" s="14"/>
      <c r="GIF2640" s="14"/>
      <c r="GIG2640" s="41"/>
      <c r="GIH2640" s="44"/>
      <c r="GII2640" s="51"/>
      <c r="GIJ2640" s="51"/>
      <c r="GIK2640" s="51"/>
      <c r="GIL2640" s="13"/>
      <c r="GIM2640" s="13"/>
      <c r="GIN2640" s="14"/>
      <c r="GIO2640" s="14"/>
      <c r="GIP2640" s="41"/>
      <c r="GIQ2640" s="44"/>
      <c r="GIR2640" s="51"/>
      <c r="GIS2640" s="51"/>
      <c r="GIT2640" s="51"/>
      <c r="GIU2640" s="13"/>
      <c r="GIV2640" s="13"/>
      <c r="GIW2640" s="14"/>
      <c r="GIX2640" s="14"/>
      <c r="GIY2640" s="41"/>
      <c r="GIZ2640" s="44"/>
      <c r="GJA2640" s="51"/>
      <c r="GJB2640" s="51"/>
      <c r="GJC2640" s="51"/>
      <c r="GJD2640" s="13"/>
      <c r="GJE2640" s="13"/>
      <c r="GJF2640" s="14"/>
      <c r="GJG2640" s="14"/>
      <c r="GJH2640" s="41"/>
      <c r="GJI2640" s="44"/>
      <c r="GJJ2640" s="51"/>
      <c r="GJK2640" s="51"/>
      <c r="GJL2640" s="51"/>
      <c r="GJM2640" s="13"/>
      <c r="GJN2640" s="13"/>
      <c r="GJO2640" s="14"/>
      <c r="GJP2640" s="14"/>
      <c r="GJQ2640" s="41"/>
      <c r="GJR2640" s="44"/>
      <c r="GJS2640" s="51"/>
      <c r="GJT2640" s="51"/>
      <c r="GJU2640" s="51"/>
      <c r="GJV2640" s="13"/>
      <c r="GJW2640" s="13"/>
      <c r="GJX2640" s="14"/>
      <c r="GJY2640" s="14"/>
      <c r="GJZ2640" s="41"/>
      <c r="GKA2640" s="44"/>
      <c r="GKB2640" s="51"/>
      <c r="GKC2640" s="51"/>
      <c r="GKD2640" s="51"/>
      <c r="GKE2640" s="13"/>
      <c r="GKF2640" s="13"/>
      <c r="GKG2640" s="14"/>
      <c r="GKH2640" s="14"/>
      <c r="GKI2640" s="41"/>
      <c r="GKJ2640" s="44"/>
      <c r="GKK2640" s="51"/>
      <c r="GKL2640" s="51"/>
      <c r="GKM2640" s="51"/>
      <c r="GKN2640" s="13"/>
      <c r="GKO2640" s="13"/>
      <c r="GKP2640" s="14"/>
      <c r="GKQ2640" s="14"/>
      <c r="GKR2640" s="41"/>
      <c r="GKS2640" s="44"/>
      <c r="GKT2640" s="51"/>
      <c r="GKU2640" s="51"/>
      <c r="GKV2640" s="51"/>
      <c r="GKW2640" s="13"/>
      <c r="GKX2640" s="13"/>
      <c r="GKY2640" s="14"/>
      <c r="GKZ2640" s="14"/>
      <c r="GLA2640" s="41"/>
      <c r="GLB2640" s="44"/>
      <c r="GLC2640" s="51"/>
      <c r="GLD2640" s="51"/>
      <c r="GLE2640" s="51"/>
      <c r="GLF2640" s="13"/>
      <c r="GLG2640" s="13"/>
      <c r="GLH2640" s="14"/>
      <c r="GLI2640" s="14"/>
      <c r="GLJ2640" s="41"/>
      <c r="GLK2640" s="44"/>
      <c r="GLL2640" s="51"/>
      <c r="GLM2640" s="51"/>
      <c r="GLN2640" s="51"/>
      <c r="GLO2640" s="13"/>
      <c r="GLP2640" s="13"/>
      <c r="GLQ2640" s="14"/>
      <c r="GLR2640" s="14"/>
      <c r="GLS2640" s="41"/>
      <c r="GLT2640" s="44"/>
      <c r="GLU2640" s="51"/>
      <c r="GLV2640" s="51"/>
      <c r="GLW2640" s="51"/>
      <c r="GLX2640" s="13"/>
      <c r="GLY2640" s="13"/>
      <c r="GLZ2640" s="14"/>
      <c r="GMA2640" s="14"/>
      <c r="GMB2640" s="41"/>
      <c r="GMC2640" s="44"/>
      <c r="GMD2640" s="51"/>
      <c r="GME2640" s="51"/>
      <c r="GMF2640" s="51"/>
      <c r="GMG2640" s="13"/>
      <c r="GMH2640" s="13"/>
      <c r="GMI2640" s="14"/>
      <c r="GMJ2640" s="14"/>
      <c r="GMK2640" s="41"/>
      <c r="GML2640" s="44"/>
      <c r="GMM2640" s="51"/>
      <c r="GMN2640" s="51"/>
      <c r="GMO2640" s="51"/>
      <c r="GMP2640" s="13"/>
      <c r="GMQ2640" s="13"/>
      <c r="GMR2640" s="14"/>
      <c r="GMS2640" s="14"/>
      <c r="GMT2640" s="41"/>
      <c r="GMU2640" s="44"/>
      <c r="GMV2640" s="51"/>
      <c r="GMW2640" s="51"/>
      <c r="GMX2640" s="51"/>
      <c r="GMY2640" s="13"/>
      <c r="GMZ2640" s="13"/>
      <c r="GNA2640" s="14"/>
      <c r="GNB2640" s="14"/>
      <c r="GNC2640" s="41"/>
      <c r="GND2640" s="44"/>
      <c r="GNE2640" s="51"/>
      <c r="GNF2640" s="51"/>
      <c r="GNG2640" s="51"/>
      <c r="GNH2640" s="13"/>
      <c r="GNI2640" s="13"/>
      <c r="GNJ2640" s="14"/>
      <c r="GNK2640" s="14"/>
      <c r="GNL2640" s="41"/>
      <c r="GNM2640" s="44"/>
      <c r="GNN2640" s="51"/>
      <c r="GNO2640" s="51"/>
      <c r="GNP2640" s="51"/>
      <c r="GNQ2640" s="13"/>
      <c r="GNR2640" s="13"/>
      <c r="GNS2640" s="14"/>
      <c r="GNT2640" s="14"/>
      <c r="GNU2640" s="41"/>
      <c r="GNV2640" s="44"/>
      <c r="GNW2640" s="51"/>
      <c r="GNX2640" s="51"/>
      <c r="GNY2640" s="51"/>
      <c r="GNZ2640" s="13"/>
      <c r="GOA2640" s="13"/>
      <c r="GOB2640" s="14"/>
      <c r="GOC2640" s="14"/>
      <c r="GOD2640" s="41"/>
      <c r="GOE2640" s="44"/>
      <c r="GOF2640" s="51"/>
      <c r="GOG2640" s="51"/>
      <c r="GOH2640" s="51"/>
      <c r="GOI2640" s="13"/>
      <c r="GOJ2640" s="13"/>
      <c r="GOK2640" s="14"/>
      <c r="GOL2640" s="14"/>
      <c r="GOM2640" s="41"/>
      <c r="GON2640" s="44"/>
      <c r="GOO2640" s="51"/>
      <c r="GOP2640" s="51"/>
      <c r="GOQ2640" s="51"/>
      <c r="GOR2640" s="13"/>
      <c r="GOS2640" s="13"/>
      <c r="GOT2640" s="14"/>
      <c r="GOU2640" s="14"/>
      <c r="GOV2640" s="41"/>
      <c r="GOW2640" s="44"/>
      <c r="GOX2640" s="51"/>
      <c r="GOY2640" s="51"/>
      <c r="GOZ2640" s="51"/>
      <c r="GPA2640" s="13"/>
      <c r="GPB2640" s="13"/>
      <c r="GPC2640" s="14"/>
      <c r="GPD2640" s="14"/>
      <c r="GPE2640" s="41"/>
      <c r="GPF2640" s="44"/>
      <c r="GPG2640" s="51"/>
      <c r="GPH2640" s="51"/>
      <c r="GPI2640" s="51"/>
      <c r="GPJ2640" s="13"/>
      <c r="GPK2640" s="13"/>
      <c r="GPL2640" s="14"/>
      <c r="GPM2640" s="14"/>
      <c r="GPN2640" s="41"/>
      <c r="GPO2640" s="44"/>
      <c r="GPP2640" s="51"/>
      <c r="GPQ2640" s="51"/>
      <c r="GPR2640" s="51"/>
      <c r="GPS2640" s="13"/>
      <c r="GPT2640" s="13"/>
      <c r="GPU2640" s="14"/>
      <c r="GPV2640" s="14"/>
      <c r="GPW2640" s="41"/>
      <c r="GPX2640" s="44"/>
      <c r="GPY2640" s="51"/>
      <c r="GPZ2640" s="51"/>
      <c r="GQA2640" s="51"/>
      <c r="GQB2640" s="13"/>
      <c r="GQC2640" s="13"/>
      <c r="GQD2640" s="14"/>
      <c r="GQE2640" s="14"/>
      <c r="GQF2640" s="41"/>
      <c r="GQG2640" s="44"/>
      <c r="GQH2640" s="51"/>
      <c r="GQI2640" s="51"/>
      <c r="GQJ2640" s="51"/>
      <c r="GQK2640" s="13"/>
      <c r="GQL2640" s="13"/>
      <c r="GQM2640" s="14"/>
      <c r="GQN2640" s="14"/>
      <c r="GQO2640" s="41"/>
      <c r="GQP2640" s="44"/>
      <c r="GQQ2640" s="51"/>
      <c r="GQR2640" s="51"/>
      <c r="GQS2640" s="51"/>
      <c r="GQT2640" s="13"/>
      <c r="GQU2640" s="13"/>
      <c r="GQV2640" s="14"/>
      <c r="GQW2640" s="14"/>
      <c r="GQX2640" s="41"/>
      <c r="GQY2640" s="44"/>
      <c r="GQZ2640" s="51"/>
      <c r="GRA2640" s="51"/>
      <c r="GRB2640" s="51"/>
      <c r="GRC2640" s="13"/>
      <c r="GRD2640" s="13"/>
      <c r="GRE2640" s="14"/>
      <c r="GRF2640" s="14"/>
      <c r="GRG2640" s="41"/>
      <c r="GRH2640" s="44"/>
      <c r="GRI2640" s="51"/>
      <c r="GRJ2640" s="51"/>
      <c r="GRK2640" s="51"/>
      <c r="GRL2640" s="13"/>
      <c r="GRM2640" s="13"/>
      <c r="GRN2640" s="14"/>
      <c r="GRO2640" s="14"/>
      <c r="GRP2640" s="41"/>
      <c r="GRQ2640" s="44"/>
      <c r="GRR2640" s="51"/>
      <c r="GRS2640" s="51"/>
      <c r="GRT2640" s="51"/>
      <c r="GRU2640" s="13"/>
      <c r="GRV2640" s="13"/>
      <c r="GRW2640" s="14"/>
      <c r="GRX2640" s="14"/>
      <c r="GRY2640" s="41"/>
      <c r="GRZ2640" s="44"/>
      <c r="GSA2640" s="51"/>
      <c r="GSB2640" s="51"/>
      <c r="GSC2640" s="51"/>
      <c r="GSD2640" s="13"/>
      <c r="GSE2640" s="13"/>
      <c r="GSF2640" s="14"/>
      <c r="GSG2640" s="14"/>
      <c r="GSH2640" s="41"/>
      <c r="GSI2640" s="44"/>
      <c r="GSJ2640" s="51"/>
      <c r="GSK2640" s="51"/>
      <c r="GSL2640" s="51"/>
      <c r="GSM2640" s="13"/>
      <c r="GSN2640" s="13"/>
      <c r="GSO2640" s="14"/>
      <c r="GSP2640" s="14"/>
      <c r="GSQ2640" s="41"/>
      <c r="GSR2640" s="44"/>
      <c r="GSS2640" s="51"/>
      <c r="GST2640" s="51"/>
      <c r="GSU2640" s="51"/>
      <c r="GSV2640" s="13"/>
      <c r="GSW2640" s="13"/>
      <c r="GSX2640" s="14"/>
      <c r="GSY2640" s="14"/>
      <c r="GSZ2640" s="41"/>
      <c r="GTA2640" s="44"/>
      <c r="GTB2640" s="51"/>
      <c r="GTC2640" s="51"/>
      <c r="GTD2640" s="51"/>
      <c r="GTE2640" s="13"/>
      <c r="GTF2640" s="13"/>
      <c r="GTG2640" s="14"/>
      <c r="GTH2640" s="14"/>
      <c r="GTI2640" s="41"/>
      <c r="GTJ2640" s="44"/>
      <c r="GTK2640" s="51"/>
      <c r="GTL2640" s="51"/>
      <c r="GTM2640" s="51"/>
      <c r="GTN2640" s="13"/>
      <c r="GTO2640" s="13"/>
      <c r="GTP2640" s="14"/>
      <c r="GTQ2640" s="14"/>
      <c r="GTR2640" s="41"/>
      <c r="GTS2640" s="44"/>
      <c r="GTT2640" s="51"/>
      <c r="GTU2640" s="51"/>
      <c r="GTV2640" s="51"/>
      <c r="GTW2640" s="13"/>
      <c r="GTX2640" s="13"/>
      <c r="GTY2640" s="14"/>
      <c r="GTZ2640" s="14"/>
      <c r="GUA2640" s="41"/>
      <c r="GUB2640" s="44"/>
      <c r="GUC2640" s="51"/>
      <c r="GUD2640" s="51"/>
      <c r="GUE2640" s="51"/>
      <c r="GUF2640" s="13"/>
      <c r="GUG2640" s="13"/>
      <c r="GUH2640" s="14"/>
      <c r="GUI2640" s="14"/>
      <c r="GUJ2640" s="41"/>
      <c r="GUK2640" s="44"/>
      <c r="GUL2640" s="51"/>
      <c r="GUM2640" s="51"/>
      <c r="GUN2640" s="51"/>
      <c r="GUO2640" s="13"/>
      <c r="GUP2640" s="13"/>
      <c r="GUQ2640" s="14"/>
      <c r="GUR2640" s="14"/>
      <c r="GUS2640" s="41"/>
      <c r="GUT2640" s="44"/>
      <c r="GUU2640" s="51"/>
      <c r="GUV2640" s="51"/>
      <c r="GUW2640" s="51"/>
      <c r="GUX2640" s="13"/>
      <c r="GUY2640" s="13"/>
      <c r="GUZ2640" s="14"/>
      <c r="GVA2640" s="14"/>
      <c r="GVB2640" s="41"/>
      <c r="GVC2640" s="44"/>
      <c r="GVD2640" s="51"/>
      <c r="GVE2640" s="51"/>
      <c r="GVF2640" s="51"/>
      <c r="GVG2640" s="13"/>
      <c r="GVH2640" s="13"/>
      <c r="GVI2640" s="14"/>
      <c r="GVJ2640" s="14"/>
      <c r="GVK2640" s="41"/>
      <c r="GVL2640" s="44"/>
      <c r="GVM2640" s="51"/>
      <c r="GVN2640" s="51"/>
      <c r="GVO2640" s="51"/>
      <c r="GVP2640" s="13"/>
      <c r="GVQ2640" s="13"/>
      <c r="GVR2640" s="14"/>
      <c r="GVS2640" s="14"/>
      <c r="GVT2640" s="41"/>
      <c r="GVU2640" s="44"/>
      <c r="GVV2640" s="51"/>
      <c r="GVW2640" s="51"/>
      <c r="GVX2640" s="51"/>
      <c r="GVY2640" s="13"/>
      <c r="GVZ2640" s="13"/>
      <c r="GWA2640" s="14"/>
      <c r="GWB2640" s="14"/>
      <c r="GWC2640" s="41"/>
      <c r="GWD2640" s="44"/>
      <c r="GWE2640" s="51"/>
      <c r="GWF2640" s="51"/>
      <c r="GWG2640" s="51"/>
      <c r="GWH2640" s="13"/>
      <c r="GWI2640" s="13"/>
      <c r="GWJ2640" s="14"/>
      <c r="GWK2640" s="14"/>
      <c r="GWL2640" s="41"/>
      <c r="GWM2640" s="44"/>
      <c r="GWN2640" s="51"/>
      <c r="GWO2640" s="51"/>
      <c r="GWP2640" s="51"/>
      <c r="GWQ2640" s="13"/>
      <c r="GWR2640" s="13"/>
      <c r="GWS2640" s="14"/>
      <c r="GWT2640" s="14"/>
      <c r="GWU2640" s="41"/>
      <c r="GWV2640" s="44"/>
      <c r="GWW2640" s="51"/>
      <c r="GWX2640" s="51"/>
      <c r="GWY2640" s="51"/>
      <c r="GWZ2640" s="13"/>
      <c r="GXA2640" s="13"/>
      <c r="GXB2640" s="14"/>
      <c r="GXC2640" s="14"/>
      <c r="GXD2640" s="41"/>
      <c r="GXE2640" s="44"/>
      <c r="GXF2640" s="51"/>
      <c r="GXG2640" s="51"/>
      <c r="GXH2640" s="51"/>
      <c r="GXI2640" s="13"/>
      <c r="GXJ2640" s="13"/>
      <c r="GXK2640" s="14"/>
      <c r="GXL2640" s="14"/>
      <c r="GXM2640" s="41"/>
      <c r="GXN2640" s="44"/>
      <c r="GXO2640" s="51"/>
      <c r="GXP2640" s="51"/>
      <c r="GXQ2640" s="51"/>
      <c r="GXR2640" s="13"/>
      <c r="GXS2640" s="13"/>
      <c r="GXT2640" s="14"/>
      <c r="GXU2640" s="14"/>
      <c r="GXV2640" s="41"/>
      <c r="GXW2640" s="44"/>
      <c r="GXX2640" s="51"/>
      <c r="GXY2640" s="51"/>
      <c r="GXZ2640" s="51"/>
      <c r="GYA2640" s="13"/>
      <c r="GYB2640" s="13"/>
      <c r="GYC2640" s="14"/>
      <c r="GYD2640" s="14"/>
      <c r="GYE2640" s="41"/>
      <c r="GYF2640" s="44"/>
      <c r="GYG2640" s="51"/>
      <c r="GYH2640" s="51"/>
      <c r="GYI2640" s="51"/>
      <c r="GYJ2640" s="13"/>
      <c r="GYK2640" s="13"/>
      <c r="GYL2640" s="14"/>
      <c r="GYM2640" s="14"/>
      <c r="GYN2640" s="41"/>
      <c r="GYO2640" s="44"/>
      <c r="GYP2640" s="51"/>
      <c r="GYQ2640" s="51"/>
      <c r="GYR2640" s="51"/>
      <c r="GYS2640" s="13"/>
      <c r="GYT2640" s="13"/>
      <c r="GYU2640" s="14"/>
      <c r="GYV2640" s="14"/>
      <c r="GYW2640" s="41"/>
      <c r="GYX2640" s="44"/>
      <c r="GYY2640" s="51"/>
      <c r="GYZ2640" s="51"/>
      <c r="GZA2640" s="51"/>
      <c r="GZB2640" s="13"/>
      <c r="GZC2640" s="13"/>
      <c r="GZD2640" s="14"/>
      <c r="GZE2640" s="14"/>
      <c r="GZF2640" s="41"/>
      <c r="GZG2640" s="44"/>
      <c r="GZH2640" s="51"/>
      <c r="GZI2640" s="51"/>
      <c r="GZJ2640" s="51"/>
      <c r="GZK2640" s="13"/>
      <c r="GZL2640" s="13"/>
      <c r="GZM2640" s="14"/>
      <c r="GZN2640" s="14"/>
      <c r="GZO2640" s="41"/>
      <c r="GZP2640" s="44"/>
      <c r="GZQ2640" s="51"/>
      <c r="GZR2640" s="51"/>
      <c r="GZS2640" s="51"/>
      <c r="GZT2640" s="13"/>
      <c r="GZU2640" s="13"/>
      <c r="GZV2640" s="14"/>
      <c r="GZW2640" s="14"/>
      <c r="GZX2640" s="41"/>
      <c r="GZY2640" s="44"/>
      <c r="GZZ2640" s="51"/>
      <c r="HAA2640" s="51"/>
      <c r="HAB2640" s="51"/>
      <c r="HAC2640" s="13"/>
      <c r="HAD2640" s="13"/>
      <c r="HAE2640" s="14"/>
      <c r="HAF2640" s="14"/>
      <c r="HAG2640" s="41"/>
      <c r="HAH2640" s="44"/>
      <c r="HAI2640" s="51"/>
      <c r="HAJ2640" s="51"/>
      <c r="HAK2640" s="51"/>
      <c r="HAL2640" s="13"/>
      <c r="HAM2640" s="13"/>
      <c r="HAN2640" s="14"/>
      <c r="HAO2640" s="14"/>
      <c r="HAP2640" s="41"/>
      <c r="HAQ2640" s="44"/>
      <c r="HAR2640" s="51"/>
      <c r="HAS2640" s="51"/>
      <c r="HAT2640" s="51"/>
      <c r="HAU2640" s="13"/>
      <c r="HAV2640" s="13"/>
      <c r="HAW2640" s="14"/>
      <c r="HAX2640" s="14"/>
      <c r="HAY2640" s="41"/>
      <c r="HAZ2640" s="44"/>
      <c r="HBA2640" s="51"/>
      <c r="HBB2640" s="51"/>
      <c r="HBC2640" s="51"/>
      <c r="HBD2640" s="13"/>
      <c r="HBE2640" s="13"/>
      <c r="HBF2640" s="14"/>
      <c r="HBG2640" s="14"/>
      <c r="HBH2640" s="41"/>
      <c r="HBI2640" s="44"/>
      <c r="HBJ2640" s="51"/>
      <c r="HBK2640" s="51"/>
      <c r="HBL2640" s="51"/>
      <c r="HBM2640" s="13"/>
      <c r="HBN2640" s="13"/>
      <c r="HBO2640" s="14"/>
      <c r="HBP2640" s="14"/>
      <c r="HBQ2640" s="41"/>
      <c r="HBR2640" s="44"/>
      <c r="HBS2640" s="51"/>
      <c r="HBT2640" s="51"/>
      <c r="HBU2640" s="51"/>
      <c r="HBV2640" s="13"/>
      <c r="HBW2640" s="13"/>
      <c r="HBX2640" s="14"/>
      <c r="HBY2640" s="14"/>
      <c r="HBZ2640" s="41"/>
      <c r="HCA2640" s="44"/>
      <c r="HCB2640" s="51"/>
      <c r="HCC2640" s="51"/>
      <c r="HCD2640" s="51"/>
      <c r="HCE2640" s="13"/>
      <c r="HCF2640" s="13"/>
      <c r="HCG2640" s="14"/>
      <c r="HCH2640" s="14"/>
      <c r="HCI2640" s="41"/>
      <c r="HCJ2640" s="44"/>
      <c r="HCK2640" s="51"/>
      <c r="HCL2640" s="51"/>
      <c r="HCM2640" s="51"/>
      <c r="HCN2640" s="13"/>
      <c r="HCO2640" s="13"/>
      <c r="HCP2640" s="14"/>
      <c r="HCQ2640" s="14"/>
      <c r="HCR2640" s="41"/>
      <c r="HCS2640" s="44"/>
      <c r="HCT2640" s="51"/>
      <c r="HCU2640" s="51"/>
      <c r="HCV2640" s="51"/>
      <c r="HCW2640" s="13"/>
      <c r="HCX2640" s="13"/>
      <c r="HCY2640" s="14"/>
      <c r="HCZ2640" s="14"/>
      <c r="HDA2640" s="41"/>
      <c r="HDB2640" s="44"/>
      <c r="HDC2640" s="51"/>
      <c r="HDD2640" s="51"/>
      <c r="HDE2640" s="51"/>
      <c r="HDF2640" s="13"/>
      <c r="HDG2640" s="13"/>
      <c r="HDH2640" s="14"/>
      <c r="HDI2640" s="14"/>
      <c r="HDJ2640" s="41"/>
      <c r="HDK2640" s="44"/>
      <c r="HDL2640" s="51"/>
      <c r="HDM2640" s="51"/>
      <c r="HDN2640" s="51"/>
      <c r="HDO2640" s="13"/>
      <c r="HDP2640" s="13"/>
      <c r="HDQ2640" s="14"/>
      <c r="HDR2640" s="14"/>
      <c r="HDS2640" s="41"/>
      <c r="HDT2640" s="44"/>
      <c r="HDU2640" s="51"/>
      <c r="HDV2640" s="51"/>
      <c r="HDW2640" s="51"/>
      <c r="HDX2640" s="13"/>
      <c r="HDY2640" s="13"/>
      <c r="HDZ2640" s="14"/>
      <c r="HEA2640" s="14"/>
      <c r="HEB2640" s="41"/>
      <c r="HEC2640" s="44"/>
      <c r="HED2640" s="51"/>
      <c r="HEE2640" s="51"/>
      <c r="HEF2640" s="51"/>
      <c r="HEG2640" s="13"/>
      <c r="HEH2640" s="13"/>
      <c r="HEI2640" s="14"/>
      <c r="HEJ2640" s="14"/>
      <c r="HEK2640" s="41"/>
      <c r="HEL2640" s="44"/>
      <c r="HEM2640" s="51"/>
      <c r="HEN2640" s="51"/>
      <c r="HEO2640" s="51"/>
      <c r="HEP2640" s="13"/>
      <c r="HEQ2640" s="13"/>
      <c r="HER2640" s="14"/>
      <c r="HES2640" s="14"/>
      <c r="HET2640" s="41"/>
      <c r="HEU2640" s="44"/>
      <c r="HEV2640" s="51"/>
      <c r="HEW2640" s="51"/>
      <c r="HEX2640" s="51"/>
      <c r="HEY2640" s="13"/>
      <c r="HEZ2640" s="13"/>
      <c r="HFA2640" s="14"/>
      <c r="HFB2640" s="14"/>
      <c r="HFC2640" s="41"/>
      <c r="HFD2640" s="44"/>
      <c r="HFE2640" s="51"/>
      <c r="HFF2640" s="51"/>
      <c r="HFG2640" s="51"/>
      <c r="HFH2640" s="13"/>
      <c r="HFI2640" s="13"/>
      <c r="HFJ2640" s="14"/>
      <c r="HFK2640" s="14"/>
      <c r="HFL2640" s="41"/>
      <c r="HFM2640" s="44"/>
      <c r="HFN2640" s="51"/>
      <c r="HFO2640" s="51"/>
      <c r="HFP2640" s="51"/>
      <c r="HFQ2640" s="13"/>
      <c r="HFR2640" s="13"/>
      <c r="HFS2640" s="14"/>
      <c r="HFT2640" s="14"/>
      <c r="HFU2640" s="41"/>
      <c r="HFV2640" s="44"/>
      <c r="HFW2640" s="51"/>
      <c r="HFX2640" s="51"/>
      <c r="HFY2640" s="51"/>
      <c r="HFZ2640" s="13"/>
      <c r="HGA2640" s="13"/>
      <c r="HGB2640" s="14"/>
      <c r="HGC2640" s="14"/>
      <c r="HGD2640" s="41"/>
      <c r="HGE2640" s="44"/>
      <c r="HGF2640" s="51"/>
      <c r="HGG2640" s="51"/>
      <c r="HGH2640" s="51"/>
      <c r="HGI2640" s="13"/>
      <c r="HGJ2640" s="13"/>
      <c r="HGK2640" s="14"/>
      <c r="HGL2640" s="14"/>
      <c r="HGM2640" s="41"/>
      <c r="HGN2640" s="44"/>
      <c r="HGO2640" s="51"/>
      <c r="HGP2640" s="51"/>
      <c r="HGQ2640" s="51"/>
      <c r="HGR2640" s="13"/>
      <c r="HGS2640" s="13"/>
      <c r="HGT2640" s="14"/>
      <c r="HGU2640" s="14"/>
      <c r="HGV2640" s="41"/>
      <c r="HGW2640" s="44"/>
      <c r="HGX2640" s="51"/>
      <c r="HGY2640" s="51"/>
      <c r="HGZ2640" s="51"/>
      <c r="HHA2640" s="13"/>
      <c r="HHB2640" s="13"/>
      <c r="HHC2640" s="14"/>
      <c r="HHD2640" s="14"/>
      <c r="HHE2640" s="41"/>
      <c r="HHF2640" s="44"/>
      <c r="HHG2640" s="51"/>
      <c r="HHH2640" s="51"/>
      <c r="HHI2640" s="51"/>
      <c r="HHJ2640" s="13"/>
      <c r="HHK2640" s="13"/>
      <c r="HHL2640" s="14"/>
      <c r="HHM2640" s="14"/>
      <c r="HHN2640" s="41"/>
      <c r="HHO2640" s="44"/>
      <c r="HHP2640" s="51"/>
      <c r="HHQ2640" s="51"/>
      <c r="HHR2640" s="51"/>
      <c r="HHS2640" s="13"/>
      <c r="HHT2640" s="13"/>
      <c r="HHU2640" s="14"/>
      <c r="HHV2640" s="14"/>
      <c r="HHW2640" s="41"/>
      <c r="HHX2640" s="44"/>
      <c r="HHY2640" s="51"/>
      <c r="HHZ2640" s="51"/>
      <c r="HIA2640" s="51"/>
      <c r="HIB2640" s="13"/>
      <c r="HIC2640" s="13"/>
      <c r="HID2640" s="14"/>
      <c r="HIE2640" s="14"/>
      <c r="HIF2640" s="41"/>
      <c r="HIG2640" s="44"/>
      <c r="HIH2640" s="51"/>
      <c r="HII2640" s="51"/>
      <c r="HIJ2640" s="51"/>
      <c r="HIK2640" s="13"/>
      <c r="HIL2640" s="13"/>
      <c r="HIM2640" s="14"/>
      <c r="HIN2640" s="14"/>
      <c r="HIO2640" s="41"/>
      <c r="HIP2640" s="44"/>
      <c r="HIQ2640" s="51"/>
      <c r="HIR2640" s="51"/>
      <c r="HIS2640" s="51"/>
      <c r="HIT2640" s="13"/>
      <c r="HIU2640" s="13"/>
      <c r="HIV2640" s="14"/>
      <c r="HIW2640" s="14"/>
      <c r="HIX2640" s="41"/>
      <c r="HIY2640" s="44"/>
      <c r="HIZ2640" s="51"/>
      <c r="HJA2640" s="51"/>
      <c r="HJB2640" s="51"/>
      <c r="HJC2640" s="13"/>
      <c r="HJD2640" s="13"/>
      <c r="HJE2640" s="14"/>
      <c r="HJF2640" s="14"/>
      <c r="HJG2640" s="41"/>
      <c r="HJH2640" s="44"/>
      <c r="HJI2640" s="51"/>
      <c r="HJJ2640" s="51"/>
      <c r="HJK2640" s="51"/>
      <c r="HJL2640" s="13"/>
      <c r="HJM2640" s="13"/>
      <c r="HJN2640" s="14"/>
      <c r="HJO2640" s="14"/>
      <c r="HJP2640" s="41"/>
      <c r="HJQ2640" s="44"/>
      <c r="HJR2640" s="51"/>
      <c r="HJS2640" s="51"/>
      <c r="HJT2640" s="51"/>
      <c r="HJU2640" s="13"/>
      <c r="HJV2640" s="13"/>
      <c r="HJW2640" s="14"/>
      <c r="HJX2640" s="14"/>
      <c r="HJY2640" s="41"/>
      <c r="HJZ2640" s="44"/>
      <c r="HKA2640" s="51"/>
      <c r="HKB2640" s="51"/>
      <c r="HKC2640" s="51"/>
      <c r="HKD2640" s="13"/>
      <c r="HKE2640" s="13"/>
      <c r="HKF2640" s="14"/>
      <c r="HKG2640" s="14"/>
      <c r="HKH2640" s="41"/>
      <c r="HKI2640" s="44"/>
      <c r="HKJ2640" s="51"/>
      <c r="HKK2640" s="51"/>
      <c r="HKL2640" s="51"/>
      <c r="HKM2640" s="13"/>
      <c r="HKN2640" s="13"/>
      <c r="HKO2640" s="14"/>
      <c r="HKP2640" s="14"/>
      <c r="HKQ2640" s="41"/>
      <c r="HKR2640" s="44"/>
      <c r="HKS2640" s="51"/>
      <c r="HKT2640" s="51"/>
      <c r="HKU2640" s="51"/>
      <c r="HKV2640" s="13"/>
      <c r="HKW2640" s="13"/>
      <c r="HKX2640" s="14"/>
      <c r="HKY2640" s="14"/>
      <c r="HKZ2640" s="41"/>
      <c r="HLA2640" s="44"/>
      <c r="HLB2640" s="51"/>
      <c r="HLC2640" s="51"/>
      <c r="HLD2640" s="51"/>
      <c r="HLE2640" s="13"/>
      <c r="HLF2640" s="13"/>
      <c r="HLG2640" s="14"/>
      <c r="HLH2640" s="14"/>
      <c r="HLI2640" s="41"/>
      <c r="HLJ2640" s="44"/>
      <c r="HLK2640" s="51"/>
      <c r="HLL2640" s="51"/>
      <c r="HLM2640" s="51"/>
      <c r="HLN2640" s="13"/>
      <c r="HLO2640" s="13"/>
      <c r="HLP2640" s="14"/>
      <c r="HLQ2640" s="14"/>
      <c r="HLR2640" s="41"/>
      <c r="HLS2640" s="44"/>
      <c r="HLT2640" s="51"/>
      <c r="HLU2640" s="51"/>
      <c r="HLV2640" s="51"/>
      <c r="HLW2640" s="13"/>
      <c r="HLX2640" s="13"/>
      <c r="HLY2640" s="14"/>
      <c r="HLZ2640" s="14"/>
      <c r="HMA2640" s="41"/>
      <c r="HMB2640" s="44"/>
      <c r="HMC2640" s="51"/>
      <c r="HMD2640" s="51"/>
      <c r="HME2640" s="51"/>
      <c r="HMF2640" s="13"/>
      <c r="HMG2640" s="13"/>
      <c r="HMH2640" s="14"/>
      <c r="HMI2640" s="14"/>
      <c r="HMJ2640" s="41"/>
      <c r="HMK2640" s="44"/>
      <c r="HML2640" s="51"/>
      <c r="HMM2640" s="51"/>
      <c r="HMN2640" s="51"/>
      <c r="HMO2640" s="13"/>
      <c r="HMP2640" s="13"/>
      <c r="HMQ2640" s="14"/>
      <c r="HMR2640" s="14"/>
      <c r="HMS2640" s="41"/>
      <c r="HMT2640" s="44"/>
      <c r="HMU2640" s="51"/>
      <c r="HMV2640" s="51"/>
      <c r="HMW2640" s="51"/>
      <c r="HMX2640" s="13"/>
      <c r="HMY2640" s="13"/>
      <c r="HMZ2640" s="14"/>
      <c r="HNA2640" s="14"/>
      <c r="HNB2640" s="41"/>
      <c r="HNC2640" s="44"/>
      <c r="HND2640" s="51"/>
      <c r="HNE2640" s="51"/>
      <c r="HNF2640" s="51"/>
      <c r="HNG2640" s="13"/>
      <c r="HNH2640" s="13"/>
      <c r="HNI2640" s="14"/>
      <c r="HNJ2640" s="14"/>
      <c r="HNK2640" s="41"/>
      <c r="HNL2640" s="44"/>
      <c r="HNM2640" s="51"/>
      <c r="HNN2640" s="51"/>
      <c r="HNO2640" s="51"/>
      <c r="HNP2640" s="13"/>
      <c r="HNQ2640" s="13"/>
      <c r="HNR2640" s="14"/>
      <c r="HNS2640" s="14"/>
      <c r="HNT2640" s="41"/>
      <c r="HNU2640" s="44"/>
      <c r="HNV2640" s="51"/>
      <c r="HNW2640" s="51"/>
      <c r="HNX2640" s="51"/>
      <c r="HNY2640" s="13"/>
      <c r="HNZ2640" s="13"/>
      <c r="HOA2640" s="14"/>
      <c r="HOB2640" s="14"/>
      <c r="HOC2640" s="41"/>
      <c r="HOD2640" s="44"/>
      <c r="HOE2640" s="51"/>
      <c r="HOF2640" s="51"/>
      <c r="HOG2640" s="51"/>
      <c r="HOH2640" s="13"/>
      <c r="HOI2640" s="13"/>
      <c r="HOJ2640" s="14"/>
      <c r="HOK2640" s="14"/>
      <c r="HOL2640" s="41"/>
      <c r="HOM2640" s="44"/>
      <c r="HON2640" s="51"/>
      <c r="HOO2640" s="51"/>
      <c r="HOP2640" s="51"/>
      <c r="HOQ2640" s="13"/>
      <c r="HOR2640" s="13"/>
      <c r="HOS2640" s="14"/>
      <c r="HOT2640" s="14"/>
      <c r="HOU2640" s="41"/>
      <c r="HOV2640" s="44"/>
      <c r="HOW2640" s="51"/>
      <c r="HOX2640" s="51"/>
      <c r="HOY2640" s="51"/>
      <c r="HOZ2640" s="13"/>
      <c r="HPA2640" s="13"/>
      <c r="HPB2640" s="14"/>
      <c r="HPC2640" s="14"/>
      <c r="HPD2640" s="41"/>
      <c r="HPE2640" s="44"/>
      <c r="HPF2640" s="51"/>
      <c r="HPG2640" s="51"/>
      <c r="HPH2640" s="51"/>
      <c r="HPI2640" s="13"/>
      <c r="HPJ2640" s="13"/>
      <c r="HPK2640" s="14"/>
      <c r="HPL2640" s="14"/>
      <c r="HPM2640" s="41"/>
      <c r="HPN2640" s="44"/>
      <c r="HPO2640" s="51"/>
      <c r="HPP2640" s="51"/>
      <c r="HPQ2640" s="51"/>
      <c r="HPR2640" s="13"/>
      <c r="HPS2640" s="13"/>
      <c r="HPT2640" s="14"/>
      <c r="HPU2640" s="14"/>
      <c r="HPV2640" s="41"/>
      <c r="HPW2640" s="44"/>
      <c r="HPX2640" s="51"/>
      <c r="HPY2640" s="51"/>
      <c r="HPZ2640" s="51"/>
      <c r="HQA2640" s="13"/>
      <c r="HQB2640" s="13"/>
      <c r="HQC2640" s="14"/>
      <c r="HQD2640" s="14"/>
      <c r="HQE2640" s="41"/>
      <c r="HQF2640" s="44"/>
      <c r="HQG2640" s="51"/>
      <c r="HQH2640" s="51"/>
      <c r="HQI2640" s="51"/>
      <c r="HQJ2640" s="13"/>
      <c r="HQK2640" s="13"/>
      <c r="HQL2640" s="14"/>
      <c r="HQM2640" s="14"/>
      <c r="HQN2640" s="41"/>
      <c r="HQO2640" s="44"/>
      <c r="HQP2640" s="51"/>
      <c r="HQQ2640" s="51"/>
      <c r="HQR2640" s="51"/>
      <c r="HQS2640" s="13"/>
      <c r="HQT2640" s="13"/>
      <c r="HQU2640" s="14"/>
      <c r="HQV2640" s="14"/>
      <c r="HQW2640" s="41"/>
      <c r="HQX2640" s="44"/>
      <c r="HQY2640" s="51"/>
      <c r="HQZ2640" s="51"/>
      <c r="HRA2640" s="51"/>
      <c r="HRB2640" s="13"/>
      <c r="HRC2640" s="13"/>
      <c r="HRD2640" s="14"/>
      <c r="HRE2640" s="14"/>
      <c r="HRF2640" s="41"/>
      <c r="HRG2640" s="44"/>
      <c r="HRH2640" s="51"/>
      <c r="HRI2640" s="51"/>
      <c r="HRJ2640" s="51"/>
      <c r="HRK2640" s="13"/>
      <c r="HRL2640" s="13"/>
      <c r="HRM2640" s="14"/>
      <c r="HRN2640" s="14"/>
      <c r="HRO2640" s="41"/>
      <c r="HRP2640" s="44"/>
      <c r="HRQ2640" s="51"/>
      <c r="HRR2640" s="51"/>
      <c r="HRS2640" s="51"/>
      <c r="HRT2640" s="13"/>
      <c r="HRU2640" s="13"/>
      <c r="HRV2640" s="14"/>
      <c r="HRW2640" s="14"/>
      <c r="HRX2640" s="41"/>
      <c r="HRY2640" s="44"/>
      <c r="HRZ2640" s="51"/>
      <c r="HSA2640" s="51"/>
      <c r="HSB2640" s="51"/>
      <c r="HSC2640" s="13"/>
      <c r="HSD2640" s="13"/>
      <c r="HSE2640" s="14"/>
      <c r="HSF2640" s="14"/>
      <c r="HSG2640" s="41"/>
      <c r="HSH2640" s="44"/>
      <c r="HSI2640" s="51"/>
      <c r="HSJ2640" s="51"/>
      <c r="HSK2640" s="51"/>
      <c r="HSL2640" s="13"/>
      <c r="HSM2640" s="13"/>
      <c r="HSN2640" s="14"/>
      <c r="HSO2640" s="14"/>
      <c r="HSP2640" s="41"/>
      <c r="HSQ2640" s="44"/>
      <c r="HSR2640" s="51"/>
      <c r="HSS2640" s="51"/>
      <c r="HST2640" s="51"/>
      <c r="HSU2640" s="13"/>
      <c r="HSV2640" s="13"/>
      <c r="HSW2640" s="14"/>
      <c r="HSX2640" s="14"/>
      <c r="HSY2640" s="41"/>
      <c r="HSZ2640" s="44"/>
      <c r="HTA2640" s="51"/>
      <c r="HTB2640" s="51"/>
      <c r="HTC2640" s="51"/>
      <c r="HTD2640" s="13"/>
      <c r="HTE2640" s="13"/>
      <c r="HTF2640" s="14"/>
      <c r="HTG2640" s="14"/>
      <c r="HTH2640" s="41"/>
      <c r="HTI2640" s="44"/>
      <c r="HTJ2640" s="51"/>
      <c r="HTK2640" s="51"/>
      <c r="HTL2640" s="51"/>
      <c r="HTM2640" s="13"/>
      <c r="HTN2640" s="13"/>
      <c r="HTO2640" s="14"/>
      <c r="HTP2640" s="14"/>
      <c r="HTQ2640" s="41"/>
      <c r="HTR2640" s="44"/>
      <c r="HTS2640" s="51"/>
      <c r="HTT2640" s="51"/>
      <c r="HTU2640" s="51"/>
      <c r="HTV2640" s="13"/>
      <c r="HTW2640" s="13"/>
      <c r="HTX2640" s="14"/>
      <c r="HTY2640" s="14"/>
      <c r="HTZ2640" s="41"/>
      <c r="HUA2640" s="44"/>
      <c r="HUB2640" s="51"/>
      <c r="HUC2640" s="51"/>
      <c r="HUD2640" s="51"/>
      <c r="HUE2640" s="13"/>
      <c r="HUF2640" s="13"/>
      <c r="HUG2640" s="14"/>
      <c r="HUH2640" s="14"/>
      <c r="HUI2640" s="41"/>
      <c r="HUJ2640" s="44"/>
      <c r="HUK2640" s="51"/>
      <c r="HUL2640" s="51"/>
      <c r="HUM2640" s="51"/>
      <c r="HUN2640" s="13"/>
      <c r="HUO2640" s="13"/>
      <c r="HUP2640" s="14"/>
      <c r="HUQ2640" s="14"/>
      <c r="HUR2640" s="41"/>
      <c r="HUS2640" s="44"/>
      <c r="HUT2640" s="51"/>
      <c r="HUU2640" s="51"/>
      <c r="HUV2640" s="51"/>
      <c r="HUW2640" s="13"/>
      <c r="HUX2640" s="13"/>
      <c r="HUY2640" s="14"/>
      <c r="HUZ2640" s="14"/>
      <c r="HVA2640" s="41"/>
      <c r="HVB2640" s="44"/>
      <c r="HVC2640" s="51"/>
      <c r="HVD2640" s="51"/>
      <c r="HVE2640" s="51"/>
      <c r="HVF2640" s="13"/>
      <c r="HVG2640" s="13"/>
      <c r="HVH2640" s="14"/>
      <c r="HVI2640" s="14"/>
      <c r="HVJ2640" s="41"/>
      <c r="HVK2640" s="44"/>
      <c r="HVL2640" s="51"/>
      <c r="HVM2640" s="51"/>
      <c r="HVN2640" s="51"/>
      <c r="HVO2640" s="13"/>
      <c r="HVP2640" s="13"/>
      <c r="HVQ2640" s="14"/>
      <c r="HVR2640" s="14"/>
      <c r="HVS2640" s="41"/>
      <c r="HVT2640" s="44"/>
      <c r="HVU2640" s="51"/>
      <c r="HVV2640" s="51"/>
      <c r="HVW2640" s="51"/>
      <c r="HVX2640" s="13"/>
      <c r="HVY2640" s="13"/>
      <c r="HVZ2640" s="14"/>
      <c r="HWA2640" s="14"/>
      <c r="HWB2640" s="41"/>
      <c r="HWC2640" s="44"/>
      <c r="HWD2640" s="51"/>
      <c r="HWE2640" s="51"/>
      <c r="HWF2640" s="51"/>
      <c r="HWG2640" s="13"/>
      <c r="HWH2640" s="13"/>
      <c r="HWI2640" s="14"/>
      <c r="HWJ2640" s="14"/>
      <c r="HWK2640" s="41"/>
      <c r="HWL2640" s="44"/>
      <c r="HWM2640" s="51"/>
      <c r="HWN2640" s="51"/>
      <c r="HWO2640" s="51"/>
      <c r="HWP2640" s="13"/>
      <c r="HWQ2640" s="13"/>
      <c r="HWR2640" s="14"/>
      <c r="HWS2640" s="14"/>
      <c r="HWT2640" s="41"/>
      <c r="HWU2640" s="44"/>
      <c r="HWV2640" s="51"/>
      <c r="HWW2640" s="51"/>
      <c r="HWX2640" s="51"/>
      <c r="HWY2640" s="13"/>
      <c r="HWZ2640" s="13"/>
      <c r="HXA2640" s="14"/>
      <c r="HXB2640" s="14"/>
      <c r="HXC2640" s="41"/>
      <c r="HXD2640" s="44"/>
      <c r="HXE2640" s="51"/>
      <c r="HXF2640" s="51"/>
      <c r="HXG2640" s="51"/>
      <c r="HXH2640" s="13"/>
      <c r="HXI2640" s="13"/>
      <c r="HXJ2640" s="14"/>
      <c r="HXK2640" s="14"/>
      <c r="HXL2640" s="41"/>
      <c r="HXM2640" s="44"/>
      <c r="HXN2640" s="51"/>
      <c r="HXO2640" s="51"/>
      <c r="HXP2640" s="51"/>
      <c r="HXQ2640" s="13"/>
      <c r="HXR2640" s="13"/>
      <c r="HXS2640" s="14"/>
      <c r="HXT2640" s="14"/>
      <c r="HXU2640" s="41"/>
      <c r="HXV2640" s="44"/>
      <c r="HXW2640" s="51"/>
      <c r="HXX2640" s="51"/>
      <c r="HXY2640" s="51"/>
      <c r="HXZ2640" s="13"/>
      <c r="HYA2640" s="13"/>
      <c r="HYB2640" s="14"/>
      <c r="HYC2640" s="14"/>
      <c r="HYD2640" s="41"/>
      <c r="HYE2640" s="44"/>
      <c r="HYF2640" s="51"/>
      <c r="HYG2640" s="51"/>
      <c r="HYH2640" s="51"/>
      <c r="HYI2640" s="13"/>
      <c r="HYJ2640" s="13"/>
      <c r="HYK2640" s="14"/>
      <c r="HYL2640" s="14"/>
      <c r="HYM2640" s="41"/>
      <c r="HYN2640" s="44"/>
      <c r="HYO2640" s="51"/>
      <c r="HYP2640" s="51"/>
      <c r="HYQ2640" s="51"/>
      <c r="HYR2640" s="13"/>
      <c r="HYS2640" s="13"/>
      <c r="HYT2640" s="14"/>
      <c r="HYU2640" s="14"/>
      <c r="HYV2640" s="41"/>
      <c r="HYW2640" s="44"/>
      <c r="HYX2640" s="51"/>
      <c r="HYY2640" s="51"/>
      <c r="HYZ2640" s="51"/>
      <c r="HZA2640" s="13"/>
      <c r="HZB2640" s="13"/>
      <c r="HZC2640" s="14"/>
      <c r="HZD2640" s="14"/>
      <c r="HZE2640" s="41"/>
      <c r="HZF2640" s="44"/>
      <c r="HZG2640" s="51"/>
      <c r="HZH2640" s="51"/>
      <c r="HZI2640" s="51"/>
      <c r="HZJ2640" s="13"/>
      <c r="HZK2640" s="13"/>
      <c r="HZL2640" s="14"/>
      <c r="HZM2640" s="14"/>
      <c r="HZN2640" s="41"/>
      <c r="HZO2640" s="44"/>
      <c r="HZP2640" s="51"/>
      <c r="HZQ2640" s="51"/>
      <c r="HZR2640" s="51"/>
      <c r="HZS2640" s="13"/>
      <c r="HZT2640" s="13"/>
      <c r="HZU2640" s="14"/>
      <c r="HZV2640" s="14"/>
      <c r="HZW2640" s="41"/>
      <c r="HZX2640" s="44"/>
      <c r="HZY2640" s="51"/>
      <c r="HZZ2640" s="51"/>
      <c r="IAA2640" s="51"/>
      <c r="IAB2640" s="13"/>
      <c r="IAC2640" s="13"/>
      <c r="IAD2640" s="14"/>
      <c r="IAE2640" s="14"/>
      <c r="IAF2640" s="41"/>
      <c r="IAG2640" s="44"/>
      <c r="IAH2640" s="51"/>
      <c r="IAI2640" s="51"/>
      <c r="IAJ2640" s="51"/>
      <c r="IAK2640" s="13"/>
      <c r="IAL2640" s="13"/>
      <c r="IAM2640" s="14"/>
      <c r="IAN2640" s="14"/>
      <c r="IAO2640" s="41"/>
      <c r="IAP2640" s="44"/>
      <c r="IAQ2640" s="51"/>
      <c r="IAR2640" s="51"/>
      <c r="IAS2640" s="51"/>
      <c r="IAT2640" s="13"/>
      <c r="IAU2640" s="13"/>
      <c r="IAV2640" s="14"/>
      <c r="IAW2640" s="14"/>
      <c r="IAX2640" s="41"/>
      <c r="IAY2640" s="44"/>
      <c r="IAZ2640" s="51"/>
      <c r="IBA2640" s="51"/>
      <c r="IBB2640" s="51"/>
      <c r="IBC2640" s="13"/>
      <c r="IBD2640" s="13"/>
      <c r="IBE2640" s="14"/>
      <c r="IBF2640" s="14"/>
      <c r="IBG2640" s="41"/>
      <c r="IBH2640" s="44"/>
      <c r="IBI2640" s="51"/>
      <c r="IBJ2640" s="51"/>
      <c r="IBK2640" s="51"/>
      <c r="IBL2640" s="13"/>
      <c r="IBM2640" s="13"/>
      <c r="IBN2640" s="14"/>
      <c r="IBO2640" s="14"/>
      <c r="IBP2640" s="41"/>
      <c r="IBQ2640" s="44"/>
      <c r="IBR2640" s="51"/>
      <c r="IBS2640" s="51"/>
      <c r="IBT2640" s="51"/>
      <c r="IBU2640" s="13"/>
      <c r="IBV2640" s="13"/>
      <c r="IBW2640" s="14"/>
      <c r="IBX2640" s="14"/>
      <c r="IBY2640" s="41"/>
      <c r="IBZ2640" s="44"/>
      <c r="ICA2640" s="51"/>
      <c r="ICB2640" s="51"/>
      <c r="ICC2640" s="51"/>
      <c r="ICD2640" s="13"/>
      <c r="ICE2640" s="13"/>
      <c r="ICF2640" s="14"/>
      <c r="ICG2640" s="14"/>
      <c r="ICH2640" s="41"/>
      <c r="ICI2640" s="44"/>
      <c r="ICJ2640" s="51"/>
      <c r="ICK2640" s="51"/>
      <c r="ICL2640" s="51"/>
      <c r="ICM2640" s="13"/>
      <c r="ICN2640" s="13"/>
      <c r="ICO2640" s="14"/>
      <c r="ICP2640" s="14"/>
      <c r="ICQ2640" s="41"/>
      <c r="ICR2640" s="44"/>
      <c r="ICS2640" s="51"/>
      <c r="ICT2640" s="51"/>
      <c r="ICU2640" s="51"/>
      <c r="ICV2640" s="13"/>
      <c r="ICW2640" s="13"/>
      <c r="ICX2640" s="14"/>
      <c r="ICY2640" s="14"/>
      <c r="ICZ2640" s="41"/>
      <c r="IDA2640" s="44"/>
      <c r="IDB2640" s="51"/>
      <c r="IDC2640" s="51"/>
      <c r="IDD2640" s="51"/>
      <c r="IDE2640" s="13"/>
      <c r="IDF2640" s="13"/>
      <c r="IDG2640" s="14"/>
      <c r="IDH2640" s="14"/>
      <c r="IDI2640" s="41"/>
      <c r="IDJ2640" s="44"/>
      <c r="IDK2640" s="51"/>
      <c r="IDL2640" s="51"/>
      <c r="IDM2640" s="51"/>
      <c r="IDN2640" s="13"/>
      <c r="IDO2640" s="13"/>
      <c r="IDP2640" s="14"/>
      <c r="IDQ2640" s="14"/>
      <c r="IDR2640" s="41"/>
      <c r="IDS2640" s="44"/>
      <c r="IDT2640" s="51"/>
      <c r="IDU2640" s="51"/>
      <c r="IDV2640" s="51"/>
      <c r="IDW2640" s="13"/>
      <c r="IDX2640" s="13"/>
      <c r="IDY2640" s="14"/>
      <c r="IDZ2640" s="14"/>
      <c r="IEA2640" s="41"/>
      <c r="IEB2640" s="44"/>
      <c r="IEC2640" s="51"/>
      <c r="IED2640" s="51"/>
      <c r="IEE2640" s="51"/>
      <c r="IEF2640" s="13"/>
      <c r="IEG2640" s="13"/>
      <c r="IEH2640" s="14"/>
      <c r="IEI2640" s="14"/>
      <c r="IEJ2640" s="41"/>
      <c r="IEK2640" s="44"/>
      <c r="IEL2640" s="51"/>
      <c r="IEM2640" s="51"/>
      <c r="IEN2640" s="51"/>
      <c r="IEO2640" s="13"/>
      <c r="IEP2640" s="13"/>
      <c r="IEQ2640" s="14"/>
      <c r="IER2640" s="14"/>
      <c r="IES2640" s="41"/>
      <c r="IET2640" s="44"/>
      <c r="IEU2640" s="51"/>
      <c r="IEV2640" s="51"/>
      <c r="IEW2640" s="51"/>
      <c r="IEX2640" s="13"/>
      <c r="IEY2640" s="13"/>
      <c r="IEZ2640" s="14"/>
      <c r="IFA2640" s="14"/>
      <c r="IFB2640" s="41"/>
      <c r="IFC2640" s="44"/>
      <c r="IFD2640" s="51"/>
      <c r="IFE2640" s="51"/>
      <c r="IFF2640" s="51"/>
      <c r="IFG2640" s="13"/>
      <c r="IFH2640" s="13"/>
      <c r="IFI2640" s="14"/>
      <c r="IFJ2640" s="14"/>
      <c r="IFK2640" s="41"/>
      <c r="IFL2640" s="44"/>
      <c r="IFM2640" s="51"/>
      <c r="IFN2640" s="51"/>
      <c r="IFO2640" s="51"/>
      <c r="IFP2640" s="13"/>
      <c r="IFQ2640" s="13"/>
      <c r="IFR2640" s="14"/>
      <c r="IFS2640" s="14"/>
      <c r="IFT2640" s="41"/>
      <c r="IFU2640" s="44"/>
      <c r="IFV2640" s="51"/>
      <c r="IFW2640" s="51"/>
      <c r="IFX2640" s="51"/>
      <c r="IFY2640" s="13"/>
      <c r="IFZ2640" s="13"/>
      <c r="IGA2640" s="14"/>
      <c r="IGB2640" s="14"/>
      <c r="IGC2640" s="41"/>
      <c r="IGD2640" s="44"/>
      <c r="IGE2640" s="51"/>
      <c r="IGF2640" s="51"/>
      <c r="IGG2640" s="51"/>
      <c r="IGH2640" s="13"/>
      <c r="IGI2640" s="13"/>
      <c r="IGJ2640" s="14"/>
      <c r="IGK2640" s="14"/>
      <c r="IGL2640" s="41"/>
      <c r="IGM2640" s="44"/>
      <c r="IGN2640" s="51"/>
      <c r="IGO2640" s="51"/>
      <c r="IGP2640" s="51"/>
      <c r="IGQ2640" s="13"/>
      <c r="IGR2640" s="13"/>
      <c r="IGS2640" s="14"/>
      <c r="IGT2640" s="14"/>
      <c r="IGU2640" s="41"/>
      <c r="IGV2640" s="44"/>
      <c r="IGW2640" s="51"/>
      <c r="IGX2640" s="51"/>
      <c r="IGY2640" s="51"/>
      <c r="IGZ2640" s="13"/>
      <c r="IHA2640" s="13"/>
      <c r="IHB2640" s="14"/>
      <c r="IHC2640" s="14"/>
      <c r="IHD2640" s="41"/>
      <c r="IHE2640" s="44"/>
      <c r="IHF2640" s="51"/>
      <c r="IHG2640" s="51"/>
      <c r="IHH2640" s="51"/>
      <c r="IHI2640" s="13"/>
      <c r="IHJ2640" s="13"/>
      <c r="IHK2640" s="14"/>
      <c r="IHL2640" s="14"/>
      <c r="IHM2640" s="41"/>
      <c r="IHN2640" s="44"/>
      <c r="IHO2640" s="51"/>
      <c r="IHP2640" s="51"/>
      <c r="IHQ2640" s="51"/>
      <c r="IHR2640" s="13"/>
      <c r="IHS2640" s="13"/>
      <c r="IHT2640" s="14"/>
      <c r="IHU2640" s="14"/>
      <c r="IHV2640" s="41"/>
      <c r="IHW2640" s="44"/>
      <c r="IHX2640" s="51"/>
      <c r="IHY2640" s="51"/>
      <c r="IHZ2640" s="51"/>
      <c r="IIA2640" s="13"/>
      <c r="IIB2640" s="13"/>
      <c r="IIC2640" s="14"/>
      <c r="IID2640" s="14"/>
      <c r="IIE2640" s="41"/>
      <c r="IIF2640" s="44"/>
      <c r="IIG2640" s="51"/>
      <c r="IIH2640" s="51"/>
      <c r="III2640" s="51"/>
      <c r="IIJ2640" s="13"/>
      <c r="IIK2640" s="13"/>
      <c r="IIL2640" s="14"/>
      <c r="IIM2640" s="14"/>
      <c r="IIN2640" s="41"/>
      <c r="IIO2640" s="44"/>
      <c r="IIP2640" s="51"/>
      <c r="IIQ2640" s="51"/>
      <c r="IIR2640" s="51"/>
      <c r="IIS2640" s="13"/>
      <c r="IIT2640" s="13"/>
      <c r="IIU2640" s="14"/>
      <c r="IIV2640" s="14"/>
      <c r="IIW2640" s="41"/>
      <c r="IIX2640" s="44"/>
      <c r="IIY2640" s="51"/>
      <c r="IIZ2640" s="51"/>
      <c r="IJA2640" s="51"/>
      <c r="IJB2640" s="13"/>
      <c r="IJC2640" s="13"/>
      <c r="IJD2640" s="14"/>
      <c r="IJE2640" s="14"/>
      <c r="IJF2640" s="41"/>
      <c r="IJG2640" s="44"/>
      <c r="IJH2640" s="51"/>
      <c r="IJI2640" s="51"/>
      <c r="IJJ2640" s="51"/>
      <c r="IJK2640" s="13"/>
      <c r="IJL2640" s="13"/>
      <c r="IJM2640" s="14"/>
      <c r="IJN2640" s="14"/>
      <c r="IJO2640" s="41"/>
      <c r="IJP2640" s="44"/>
      <c r="IJQ2640" s="51"/>
      <c r="IJR2640" s="51"/>
      <c r="IJS2640" s="51"/>
      <c r="IJT2640" s="13"/>
      <c r="IJU2640" s="13"/>
      <c r="IJV2640" s="14"/>
      <c r="IJW2640" s="14"/>
      <c r="IJX2640" s="41"/>
      <c r="IJY2640" s="44"/>
      <c r="IJZ2640" s="51"/>
      <c r="IKA2640" s="51"/>
      <c r="IKB2640" s="51"/>
      <c r="IKC2640" s="13"/>
      <c r="IKD2640" s="13"/>
      <c r="IKE2640" s="14"/>
      <c r="IKF2640" s="14"/>
      <c r="IKG2640" s="41"/>
      <c r="IKH2640" s="44"/>
      <c r="IKI2640" s="51"/>
      <c r="IKJ2640" s="51"/>
      <c r="IKK2640" s="51"/>
      <c r="IKL2640" s="13"/>
      <c r="IKM2640" s="13"/>
      <c r="IKN2640" s="14"/>
      <c r="IKO2640" s="14"/>
      <c r="IKP2640" s="41"/>
      <c r="IKQ2640" s="44"/>
      <c r="IKR2640" s="51"/>
      <c r="IKS2640" s="51"/>
      <c r="IKT2640" s="51"/>
      <c r="IKU2640" s="13"/>
      <c r="IKV2640" s="13"/>
      <c r="IKW2640" s="14"/>
      <c r="IKX2640" s="14"/>
      <c r="IKY2640" s="41"/>
      <c r="IKZ2640" s="44"/>
      <c r="ILA2640" s="51"/>
      <c r="ILB2640" s="51"/>
      <c r="ILC2640" s="51"/>
      <c r="ILD2640" s="13"/>
      <c r="ILE2640" s="13"/>
      <c r="ILF2640" s="14"/>
      <c r="ILG2640" s="14"/>
      <c r="ILH2640" s="41"/>
      <c r="ILI2640" s="44"/>
      <c r="ILJ2640" s="51"/>
      <c r="ILK2640" s="51"/>
      <c r="ILL2640" s="51"/>
      <c r="ILM2640" s="13"/>
      <c r="ILN2640" s="13"/>
      <c r="ILO2640" s="14"/>
      <c r="ILP2640" s="14"/>
      <c r="ILQ2640" s="41"/>
      <c r="ILR2640" s="44"/>
      <c r="ILS2640" s="51"/>
      <c r="ILT2640" s="51"/>
      <c r="ILU2640" s="51"/>
      <c r="ILV2640" s="13"/>
      <c r="ILW2640" s="13"/>
      <c r="ILX2640" s="14"/>
      <c r="ILY2640" s="14"/>
      <c r="ILZ2640" s="41"/>
      <c r="IMA2640" s="44"/>
      <c r="IMB2640" s="51"/>
      <c r="IMC2640" s="51"/>
      <c r="IMD2640" s="51"/>
      <c r="IME2640" s="13"/>
      <c r="IMF2640" s="13"/>
      <c r="IMG2640" s="14"/>
      <c r="IMH2640" s="14"/>
      <c r="IMI2640" s="41"/>
      <c r="IMJ2640" s="44"/>
      <c r="IMK2640" s="51"/>
      <c r="IML2640" s="51"/>
      <c r="IMM2640" s="51"/>
      <c r="IMN2640" s="13"/>
      <c r="IMO2640" s="13"/>
      <c r="IMP2640" s="14"/>
      <c r="IMQ2640" s="14"/>
      <c r="IMR2640" s="41"/>
      <c r="IMS2640" s="44"/>
      <c r="IMT2640" s="51"/>
      <c r="IMU2640" s="51"/>
      <c r="IMV2640" s="51"/>
      <c r="IMW2640" s="13"/>
      <c r="IMX2640" s="13"/>
      <c r="IMY2640" s="14"/>
      <c r="IMZ2640" s="14"/>
      <c r="INA2640" s="41"/>
      <c r="INB2640" s="44"/>
      <c r="INC2640" s="51"/>
      <c r="IND2640" s="51"/>
      <c r="INE2640" s="51"/>
      <c r="INF2640" s="13"/>
      <c r="ING2640" s="13"/>
      <c r="INH2640" s="14"/>
      <c r="INI2640" s="14"/>
      <c r="INJ2640" s="41"/>
      <c r="INK2640" s="44"/>
      <c r="INL2640" s="51"/>
      <c r="INM2640" s="51"/>
      <c r="INN2640" s="51"/>
      <c r="INO2640" s="13"/>
      <c r="INP2640" s="13"/>
      <c r="INQ2640" s="14"/>
      <c r="INR2640" s="14"/>
      <c r="INS2640" s="41"/>
      <c r="INT2640" s="44"/>
      <c r="INU2640" s="51"/>
      <c r="INV2640" s="51"/>
      <c r="INW2640" s="51"/>
      <c r="INX2640" s="13"/>
      <c r="INY2640" s="13"/>
      <c r="INZ2640" s="14"/>
      <c r="IOA2640" s="14"/>
      <c r="IOB2640" s="41"/>
      <c r="IOC2640" s="44"/>
      <c r="IOD2640" s="51"/>
      <c r="IOE2640" s="51"/>
      <c r="IOF2640" s="51"/>
      <c r="IOG2640" s="13"/>
      <c r="IOH2640" s="13"/>
      <c r="IOI2640" s="14"/>
      <c r="IOJ2640" s="14"/>
      <c r="IOK2640" s="41"/>
      <c r="IOL2640" s="44"/>
      <c r="IOM2640" s="51"/>
      <c r="ION2640" s="51"/>
      <c r="IOO2640" s="51"/>
      <c r="IOP2640" s="13"/>
      <c r="IOQ2640" s="13"/>
      <c r="IOR2640" s="14"/>
      <c r="IOS2640" s="14"/>
      <c r="IOT2640" s="41"/>
      <c r="IOU2640" s="44"/>
      <c r="IOV2640" s="51"/>
      <c r="IOW2640" s="51"/>
      <c r="IOX2640" s="51"/>
      <c r="IOY2640" s="13"/>
      <c r="IOZ2640" s="13"/>
      <c r="IPA2640" s="14"/>
      <c r="IPB2640" s="14"/>
      <c r="IPC2640" s="41"/>
      <c r="IPD2640" s="44"/>
      <c r="IPE2640" s="51"/>
      <c r="IPF2640" s="51"/>
      <c r="IPG2640" s="51"/>
      <c r="IPH2640" s="13"/>
      <c r="IPI2640" s="13"/>
      <c r="IPJ2640" s="14"/>
      <c r="IPK2640" s="14"/>
      <c r="IPL2640" s="41"/>
      <c r="IPM2640" s="44"/>
      <c r="IPN2640" s="51"/>
      <c r="IPO2640" s="51"/>
      <c r="IPP2640" s="51"/>
      <c r="IPQ2640" s="13"/>
      <c r="IPR2640" s="13"/>
      <c r="IPS2640" s="14"/>
      <c r="IPT2640" s="14"/>
      <c r="IPU2640" s="41"/>
      <c r="IPV2640" s="44"/>
      <c r="IPW2640" s="51"/>
      <c r="IPX2640" s="51"/>
      <c r="IPY2640" s="51"/>
      <c r="IPZ2640" s="13"/>
      <c r="IQA2640" s="13"/>
      <c r="IQB2640" s="14"/>
      <c r="IQC2640" s="14"/>
      <c r="IQD2640" s="41"/>
      <c r="IQE2640" s="44"/>
      <c r="IQF2640" s="51"/>
      <c r="IQG2640" s="51"/>
      <c r="IQH2640" s="51"/>
      <c r="IQI2640" s="13"/>
      <c r="IQJ2640" s="13"/>
      <c r="IQK2640" s="14"/>
      <c r="IQL2640" s="14"/>
      <c r="IQM2640" s="41"/>
      <c r="IQN2640" s="44"/>
      <c r="IQO2640" s="51"/>
      <c r="IQP2640" s="51"/>
      <c r="IQQ2640" s="51"/>
      <c r="IQR2640" s="13"/>
      <c r="IQS2640" s="13"/>
      <c r="IQT2640" s="14"/>
      <c r="IQU2640" s="14"/>
      <c r="IQV2640" s="41"/>
      <c r="IQW2640" s="44"/>
      <c r="IQX2640" s="51"/>
      <c r="IQY2640" s="51"/>
      <c r="IQZ2640" s="51"/>
      <c r="IRA2640" s="13"/>
      <c r="IRB2640" s="13"/>
      <c r="IRC2640" s="14"/>
      <c r="IRD2640" s="14"/>
      <c r="IRE2640" s="41"/>
      <c r="IRF2640" s="44"/>
      <c r="IRG2640" s="51"/>
      <c r="IRH2640" s="51"/>
      <c r="IRI2640" s="51"/>
      <c r="IRJ2640" s="13"/>
      <c r="IRK2640" s="13"/>
      <c r="IRL2640" s="14"/>
      <c r="IRM2640" s="14"/>
      <c r="IRN2640" s="41"/>
      <c r="IRO2640" s="44"/>
      <c r="IRP2640" s="51"/>
      <c r="IRQ2640" s="51"/>
      <c r="IRR2640" s="51"/>
      <c r="IRS2640" s="13"/>
      <c r="IRT2640" s="13"/>
      <c r="IRU2640" s="14"/>
      <c r="IRV2640" s="14"/>
      <c r="IRW2640" s="41"/>
      <c r="IRX2640" s="44"/>
      <c r="IRY2640" s="51"/>
      <c r="IRZ2640" s="51"/>
      <c r="ISA2640" s="51"/>
      <c r="ISB2640" s="13"/>
      <c r="ISC2640" s="13"/>
      <c r="ISD2640" s="14"/>
      <c r="ISE2640" s="14"/>
      <c r="ISF2640" s="41"/>
      <c r="ISG2640" s="44"/>
      <c r="ISH2640" s="51"/>
      <c r="ISI2640" s="51"/>
      <c r="ISJ2640" s="51"/>
      <c r="ISK2640" s="13"/>
      <c r="ISL2640" s="13"/>
      <c r="ISM2640" s="14"/>
      <c r="ISN2640" s="14"/>
      <c r="ISO2640" s="41"/>
      <c r="ISP2640" s="44"/>
      <c r="ISQ2640" s="51"/>
      <c r="ISR2640" s="51"/>
      <c r="ISS2640" s="51"/>
      <c r="IST2640" s="13"/>
      <c r="ISU2640" s="13"/>
      <c r="ISV2640" s="14"/>
      <c r="ISW2640" s="14"/>
      <c r="ISX2640" s="41"/>
      <c r="ISY2640" s="44"/>
      <c r="ISZ2640" s="51"/>
      <c r="ITA2640" s="51"/>
      <c r="ITB2640" s="51"/>
      <c r="ITC2640" s="13"/>
      <c r="ITD2640" s="13"/>
      <c r="ITE2640" s="14"/>
      <c r="ITF2640" s="14"/>
      <c r="ITG2640" s="41"/>
      <c r="ITH2640" s="44"/>
      <c r="ITI2640" s="51"/>
      <c r="ITJ2640" s="51"/>
      <c r="ITK2640" s="51"/>
      <c r="ITL2640" s="13"/>
      <c r="ITM2640" s="13"/>
      <c r="ITN2640" s="14"/>
      <c r="ITO2640" s="14"/>
      <c r="ITP2640" s="41"/>
      <c r="ITQ2640" s="44"/>
      <c r="ITR2640" s="51"/>
      <c r="ITS2640" s="51"/>
      <c r="ITT2640" s="51"/>
      <c r="ITU2640" s="13"/>
      <c r="ITV2640" s="13"/>
      <c r="ITW2640" s="14"/>
      <c r="ITX2640" s="14"/>
      <c r="ITY2640" s="41"/>
      <c r="ITZ2640" s="44"/>
      <c r="IUA2640" s="51"/>
      <c r="IUB2640" s="51"/>
      <c r="IUC2640" s="51"/>
      <c r="IUD2640" s="13"/>
      <c r="IUE2640" s="13"/>
      <c r="IUF2640" s="14"/>
      <c r="IUG2640" s="14"/>
      <c r="IUH2640" s="41"/>
      <c r="IUI2640" s="44"/>
      <c r="IUJ2640" s="51"/>
      <c r="IUK2640" s="51"/>
      <c r="IUL2640" s="51"/>
      <c r="IUM2640" s="13"/>
      <c r="IUN2640" s="13"/>
      <c r="IUO2640" s="14"/>
      <c r="IUP2640" s="14"/>
      <c r="IUQ2640" s="41"/>
      <c r="IUR2640" s="44"/>
      <c r="IUS2640" s="51"/>
      <c r="IUT2640" s="51"/>
      <c r="IUU2640" s="51"/>
      <c r="IUV2640" s="13"/>
      <c r="IUW2640" s="13"/>
      <c r="IUX2640" s="14"/>
      <c r="IUY2640" s="14"/>
      <c r="IUZ2640" s="41"/>
      <c r="IVA2640" s="44"/>
      <c r="IVB2640" s="51"/>
      <c r="IVC2640" s="51"/>
      <c r="IVD2640" s="51"/>
      <c r="IVE2640" s="13"/>
      <c r="IVF2640" s="13"/>
      <c r="IVG2640" s="14"/>
      <c r="IVH2640" s="14"/>
      <c r="IVI2640" s="41"/>
      <c r="IVJ2640" s="44"/>
      <c r="IVK2640" s="51"/>
      <c r="IVL2640" s="51"/>
      <c r="IVM2640" s="51"/>
      <c r="IVN2640" s="13"/>
      <c r="IVO2640" s="13"/>
      <c r="IVP2640" s="14"/>
      <c r="IVQ2640" s="14"/>
      <c r="IVR2640" s="41"/>
      <c r="IVS2640" s="44"/>
      <c r="IVT2640" s="51"/>
      <c r="IVU2640" s="51"/>
      <c r="IVV2640" s="51"/>
      <c r="IVW2640" s="13"/>
      <c r="IVX2640" s="13"/>
      <c r="IVY2640" s="14"/>
      <c r="IVZ2640" s="14"/>
      <c r="IWA2640" s="41"/>
      <c r="IWB2640" s="44"/>
      <c r="IWC2640" s="51"/>
      <c r="IWD2640" s="51"/>
      <c r="IWE2640" s="51"/>
      <c r="IWF2640" s="13"/>
      <c r="IWG2640" s="13"/>
      <c r="IWH2640" s="14"/>
      <c r="IWI2640" s="14"/>
      <c r="IWJ2640" s="41"/>
      <c r="IWK2640" s="44"/>
      <c r="IWL2640" s="51"/>
      <c r="IWM2640" s="51"/>
      <c r="IWN2640" s="51"/>
      <c r="IWO2640" s="13"/>
      <c r="IWP2640" s="13"/>
      <c r="IWQ2640" s="14"/>
      <c r="IWR2640" s="14"/>
      <c r="IWS2640" s="41"/>
      <c r="IWT2640" s="44"/>
      <c r="IWU2640" s="51"/>
      <c r="IWV2640" s="51"/>
      <c r="IWW2640" s="51"/>
      <c r="IWX2640" s="13"/>
      <c r="IWY2640" s="13"/>
      <c r="IWZ2640" s="14"/>
      <c r="IXA2640" s="14"/>
      <c r="IXB2640" s="41"/>
      <c r="IXC2640" s="44"/>
      <c r="IXD2640" s="51"/>
      <c r="IXE2640" s="51"/>
      <c r="IXF2640" s="51"/>
      <c r="IXG2640" s="13"/>
      <c r="IXH2640" s="13"/>
      <c r="IXI2640" s="14"/>
      <c r="IXJ2640" s="14"/>
      <c r="IXK2640" s="41"/>
      <c r="IXL2640" s="44"/>
      <c r="IXM2640" s="51"/>
      <c r="IXN2640" s="51"/>
      <c r="IXO2640" s="51"/>
      <c r="IXP2640" s="13"/>
      <c r="IXQ2640" s="13"/>
      <c r="IXR2640" s="14"/>
      <c r="IXS2640" s="14"/>
      <c r="IXT2640" s="41"/>
      <c r="IXU2640" s="44"/>
      <c r="IXV2640" s="51"/>
      <c r="IXW2640" s="51"/>
      <c r="IXX2640" s="51"/>
      <c r="IXY2640" s="13"/>
      <c r="IXZ2640" s="13"/>
      <c r="IYA2640" s="14"/>
      <c r="IYB2640" s="14"/>
      <c r="IYC2640" s="41"/>
      <c r="IYD2640" s="44"/>
      <c r="IYE2640" s="51"/>
      <c r="IYF2640" s="51"/>
      <c r="IYG2640" s="51"/>
      <c r="IYH2640" s="13"/>
      <c r="IYI2640" s="13"/>
      <c r="IYJ2640" s="14"/>
      <c r="IYK2640" s="14"/>
      <c r="IYL2640" s="41"/>
      <c r="IYM2640" s="44"/>
      <c r="IYN2640" s="51"/>
      <c r="IYO2640" s="51"/>
      <c r="IYP2640" s="51"/>
      <c r="IYQ2640" s="13"/>
      <c r="IYR2640" s="13"/>
      <c r="IYS2640" s="14"/>
      <c r="IYT2640" s="14"/>
      <c r="IYU2640" s="41"/>
      <c r="IYV2640" s="44"/>
      <c r="IYW2640" s="51"/>
      <c r="IYX2640" s="51"/>
      <c r="IYY2640" s="51"/>
      <c r="IYZ2640" s="13"/>
      <c r="IZA2640" s="13"/>
      <c r="IZB2640" s="14"/>
      <c r="IZC2640" s="14"/>
      <c r="IZD2640" s="41"/>
      <c r="IZE2640" s="44"/>
      <c r="IZF2640" s="51"/>
      <c r="IZG2640" s="51"/>
      <c r="IZH2640" s="51"/>
      <c r="IZI2640" s="13"/>
      <c r="IZJ2640" s="13"/>
      <c r="IZK2640" s="14"/>
      <c r="IZL2640" s="14"/>
      <c r="IZM2640" s="41"/>
      <c r="IZN2640" s="44"/>
      <c r="IZO2640" s="51"/>
      <c r="IZP2640" s="51"/>
      <c r="IZQ2640" s="51"/>
      <c r="IZR2640" s="13"/>
      <c r="IZS2640" s="13"/>
      <c r="IZT2640" s="14"/>
      <c r="IZU2640" s="14"/>
      <c r="IZV2640" s="41"/>
      <c r="IZW2640" s="44"/>
      <c r="IZX2640" s="51"/>
      <c r="IZY2640" s="51"/>
      <c r="IZZ2640" s="51"/>
      <c r="JAA2640" s="13"/>
      <c r="JAB2640" s="13"/>
      <c r="JAC2640" s="14"/>
      <c r="JAD2640" s="14"/>
      <c r="JAE2640" s="41"/>
      <c r="JAF2640" s="44"/>
      <c r="JAG2640" s="51"/>
      <c r="JAH2640" s="51"/>
      <c r="JAI2640" s="51"/>
      <c r="JAJ2640" s="13"/>
      <c r="JAK2640" s="13"/>
      <c r="JAL2640" s="14"/>
      <c r="JAM2640" s="14"/>
      <c r="JAN2640" s="41"/>
      <c r="JAO2640" s="44"/>
      <c r="JAP2640" s="51"/>
      <c r="JAQ2640" s="51"/>
      <c r="JAR2640" s="51"/>
      <c r="JAS2640" s="13"/>
      <c r="JAT2640" s="13"/>
      <c r="JAU2640" s="14"/>
      <c r="JAV2640" s="14"/>
      <c r="JAW2640" s="41"/>
      <c r="JAX2640" s="44"/>
      <c r="JAY2640" s="51"/>
      <c r="JAZ2640" s="51"/>
      <c r="JBA2640" s="51"/>
      <c r="JBB2640" s="13"/>
      <c r="JBC2640" s="13"/>
      <c r="JBD2640" s="14"/>
      <c r="JBE2640" s="14"/>
      <c r="JBF2640" s="41"/>
      <c r="JBG2640" s="44"/>
      <c r="JBH2640" s="51"/>
      <c r="JBI2640" s="51"/>
      <c r="JBJ2640" s="51"/>
      <c r="JBK2640" s="13"/>
      <c r="JBL2640" s="13"/>
      <c r="JBM2640" s="14"/>
      <c r="JBN2640" s="14"/>
      <c r="JBO2640" s="41"/>
      <c r="JBP2640" s="44"/>
      <c r="JBQ2640" s="51"/>
      <c r="JBR2640" s="51"/>
      <c r="JBS2640" s="51"/>
      <c r="JBT2640" s="13"/>
      <c r="JBU2640" s="13"/>
      <c r="JBV2640" s="14"/>
      <c r="JBW2640" s="14"/>
      <c r="JBX2640" s="41"/>
      <c r="JBY2640" s="44"/>
      <c r="JBZ2640" s="51"/>
      <c r="JCA2640" s="51"/>
      <c r="JCB2640" s="51"/>
      <c r="JCC2640" s="13"/>
      <c r="JCD2640" s="13"/>
      <c r="JCE2640" s="14"/>
      <c r="JCF2640" s="14"/>
      <c r="JCG2640" s="41"/>
      <c r="JCH2640" s="44"/>
      <c r="JCI2640" s="51"/>
      <c r="JCJ2640" s="51"/>
      <c r="JCK2640" s="51"/>
      <c r="JCL2640" s="13"/>
      <c r="JCM2640" s="13"/>
      <c r="JCN2640" s="14"/>
      <c r="JCO2640" s="14"/>
      <c r="JCP2640" s="41"/>
      <c r="JCQ2640" s="44"/>
      <c r="JCR2640" s="51"/>
      <c r="JCS2640" s="51"/>
      <c r="JCT2640" s="51"/>
      <c r="JCU2640" s="13"/>
      <c r="JCV2640" s="13"/>
      <c r="JCW2640" s="14"/>
      <c r="JCX2640" s="14"/>
      <c r="JCY2640" s="41"/>
      <c r="JCZ2640" s="44"/>
      <c r="JDA2640" s="51"/>
      <c r="JDB2640" s="51"/>
      <c r="JDC2640" s="51"/>
      <c r="JDD2640" s="13"/>
      <c r="JDE2640" s="13"/>
      <c r="JDF2640" s="14"/>
      <c r="JDG2640" s="14"/>
      <c r="JDH2640" s="41"/>
      <c r="JDI2640" s="44"/>
      <c r="JDJ2640" s="51"/>
      <c r="JDK2640" s="51"/>
      <c r="JDL2640" s="51"/>
      <c r="JDM2640" s="13"/>
      <c r="JDN2640" s="13"/>
      <c r="JDO2640" s="14"/>
      <c r="JDP2640" s="14"/>
      <c r="JDQ2640" s="41"/>
      <c r="JDR2640" s="44"/>
      <c r="JDS2640" s="51"/>
      <c r="JDT2640" s="51"/>
      <c r="JDU2640" s="51"/>
      <c r="JDV2640" s="13"/>
      <c r="JDW2640" s="13"/>
      <c r="JDX2640" s="14"/>
      <c r="JDY2640" s="14"/>
      <c r="JDZ2640" s="41"/>
      <c r="JEA2640" s="44"/>
      <c r="JEB2640" s="51"/>
      <c r="JEC2640" s="51"/>
      <c r="JED2640" s="51"/>
      <c r="JEE2640" s="13"/>
      <c r="JEF2640" s="13"/>
      <c r="JEG2640" s="14"/>
      <c r="JEH2640" s="14"/>
      <c r="JEI2640" s="41"/>
      <c r="JEJ2640" s="44"/>
      <c r="JEK2640" s="51"/>
      <c r="JEL2640" s="51"/>
      <c r="JEM2640" s="51"/>
      <c r="JEN2640" s="13"/>
      <c r="JEO2640" s="13"/>
      <c r="JEP2640" s="14"/>
      <c r="JEQ2640" s="14"/>
      <c r="JER2640" s="41"/>
      <c r="JES2640" s="44"/>
      <c r="JET2640" s="51"/>
      <c r="JEU2640" s="51"/>
      <c r="JEV2640" s="51"/>
      <c r="JEW2640" s="13"/>
      <c r="JEX2640" s="13"/>
      <c r="JEY2640" s="14"/>
      <c r="JEZ2640" s="14"/>
      <c r="JFA2640" s="41"/>
      <c r="JFB2640" s="44"/>
      <c r="JFC2640" s="51"/>
      <c r="JFD2640" s="51"/>
      <c r="JFE2640" s="51"/>
      <c r="JFF2640" s="13"/>
      <c r="JFG2640" s="13"/>
      <c r="JFH2640" s="14"/>
      <c r="JFI2640" s="14"/>
      <c r="JFJ2640" s="41"/>
      <c r="JFK2640" s="44"/>
      <c r="JFL2640" s="51"/>
      <c r="JFM2640" s="51"/>
      <c r="JFN2640" s="51"/>
      <c r="JFO2640" s="13"/>
      <c r="JFP2640" s="13"/>
      <c r="JFQ2640" s="14"/>
      <c r="JFR2640" s="14"/>
      <c r="JFS2640" s="41"/>
      <c r="JFT2640" s="44"/>
      <c r="JFU2640" s="51"/>
      <c r="JFV2640" s="51"/>
      <c r="JFW2640" s="51"/>
      <c r="JFX2640" s="13"/>
      <c r="JFY2640" s="13"/>
      <c r="JFZ2640" s="14"/>
      <c r="JGA2640" s="14"/>
      <c r="JGB2640" s="41"/>
      <c r="JGC2640" s="44"/>
      <c r="JGD2640" s="51"/>
      <c r="JGE2640" s="51"/>
      <c r="JGF2640" s="51"/>
      <c r="JGG2640" s="13"/>
      <c r="JGH2640" s="13"/>
      <c r="JGI2640" s="14"/>
      <c r="JGJ2640" s="14"/>
      <c r="JGK2640" s="41"/>
      <c r="JGL2640" s="44"/>
      <c r="JGM2640" s="51"/>
      <c r="JGN2640" s="51"/>
      <c r="JGO2640" s="51"/>
      <c r="JGP2640" s="13"/>
      <c r="JGQ2640" s="13"/>
      <c r="JGR2640" s="14"/>
      <c r="JGS2640" s="14"/>
      <c r="JGT2640" s="41"/>
      <c r="JGU2640" s="44"/>
      <c r="JGV2640" s="51"/>
      <c r="JGW2640" s="51"/>
      <c r="JGX2640" s="51"/>
      <c r="JGY2640" s="13"/>
      <c r="JGZ2640" s="13"/>
      <c r="JHA2640" s="14"/>
      <c r="JHB2640" s="14"/>
      <c r="JHC2640" s="41"/>
      <c r="JHD2640" s="44"/>
      <c r="JHE2640" s="51"/>
      <c r="JHF2640" s="51"/>
      <c r="JHG2640" s="51"/>
      <c r="JHH2640" s="13"/>
      <c r="JHI2640" s="13"/>
      <c r="JHJ2640" s="14"/>
      <c r="JHK2640" s="14"/>
      <c r="JHL2640" s="41"/>
      <c r="JHM2640" s="44"/>
      <c r="JHN2640" s="51"/>
      <c r="JHO2640" s="51"/>
      <c r="JHP2640" s="51"/>
      <c r="JHQ2640" s="13"/>
      <c r="JHR2640" s="13"/>
      <c r="JHS2640" s="14"/>
      <c r="JHT2640" s="14"/>
      <c r="JHU2640" s="41"/>
      <c r="JHV2640" s="44"/>
      <c r="JHW2640" s="51"/>
      <c r="JHX2640" s="51"/>
      <c r="JHY2640" s="51"/>
      <c r="JHZ2640" s="13"/>
      <c r="JIA2640" s="13"/>
      <c r="JIB2640" s="14"/>
      <c r="JIC2640" s="14"/>
      <c r="JID2640" s="41"/>
      <c r="JIE2640" s="44"/>
      <c r="JIF2640" s="51"/>
      <c r="JIG2640" s="51"/>
      <c r="JIH2640" s="51"/>
      <c r="JII2640" s="13"/>
      <c r="JIJ2640" s="13"/>
      <c r="JIK2640" s="14"/>
      <c r="JIL2640" s="14"/>
      <c r="JIM2640" s="41"/>
      <c r="JIN2640" s="44"/>
      <c r="JIO2640" s="51"/>
      <c r="JIP2640" s="51"/>
      <c r="JIQ2640" s="51"/>
      <c r="JIR2640" s="13"/>
      <c r="JIS2640" s="13"/>
      <c r="JIT2640" s="14"/>
      <c r="JIU2640" s="14"/>
      <c r="JIV2640" s="41"/>
      <c r="JIW2640" s="44"/>
      <c r="JIX2640" s="51"/>
      <c r="JIY2640" s="51"/>
      <c r="JIZ2640" s="51"/>
      <c r="JJA2640" s="13"/>
      <c r="JJB2640" s="13"/>
      <c r="JJC2640" s="14"/>
      <c r="JJD2640" s="14"/>
      <c r="JJE2640" s="41"/>
      <c r="JJF2640" s="44"/>
      <c r="JJG2640" s="51"/>
      <c r="JJH2640" s="51"/>
      <c r="JJI2640" s="51"/>
      <c r="JJJ2640" s="13"/>
      <c r="JJK2640" s="13"/>
      <c r="JJL2640" s="14"/>
      <c r="JJM2640" s="14"/>
      <c r="JJN2640" s="41"/>
      <c r="JJO2640" s="44"/>
      <c r="JJP2640" s="51"/>
      <c r="JJQ2640" s="51"/>
      <c r="JJR2640" s="51"/>
      <c r="JJS2640" s="13"/>
      <c r="JJT2640" s="13"/>
      <c r="JJU2640" s="14"/>
      <c r="JJV2640" s="14"/>
      <c r="JJW2640" s="41"/>
      <c r="JJX2640" s="44"/>
      <c r="JJY2640" s="51"/>
      <c r="JJZ2640" s="51"/>
      <c r="JKA2640" s="51"/>
      <c r="JKB2640" s="13"/>
      <c r="JKC2640" s="13"/>
      <c r="JKD2640" s="14"/>
      <c r="JKE2640" s="14"/>
      <c r="JKF2640" s="41"/>
      <c r="JKG2640" s="44"/>
      <c r="JKH2640" s="51"/>
      <c r="JKI2640" s="51"/>
      <c r="JKJ2640" s="51"/>
      <c r="JKK2640" s="13"/>
      <c r="JKL2640" s="13"/>
      <c r="JKM2640" s="14"/>
      <c r="JKN2640" s="14"/>
      <c r="JKO2640" s="41"/>
      <c r="JKP2640" s="44"/>
      <c r="JKQ2640" s="51"/>
      <c r="JKR2640" s="51"/>
      <c r="JKS2640" s="51"/>
      <c r="JKT2640" s="13"/>
      <c r="JKU2640" s="13"/>
      <c r="JKV2640" s="14"/>
      <c r="JKW2640" s="14"/>
      <c r="JKX2640" s="41"/>
      <c r="JKY2640" s="44"/>
      <c r="JKZ2640" s="51"/>
      <c r="JLA2640" s="51"/>
      <c r="JLB2640" s="51"/>
      <c r="JLC2640" s="13"/>
      <c r="JLD2640" s="13"/>
      <c r="JLE2640" s="14"/>
      <c r="JLF2640" s="14"/>
      <c r="JLG2640" s="41"/>
      <c r="JLH2640" s="44"/>
      <c r="JLI2640" s="51"/>
      <c r="JLJ2640" s="51"/>
      <c r="JLK2640" s="51"/>
      <c r="JLL2640" s="13"/>
      <c r="JLM2640" s="13"/>
      <c r="JLN2640" s="14"/>
      <c r="JLO2640" s="14"/>
      <c r="JLP2640" s="41"/>
      <c r="JLQ2640" s="44"/>
      <c r="JLR2640" s="51"/>
      <c r="JLS2640" s="51"/>
      <c r="JLT2640" s="51"/>
      <c r="JLU2640" s="13"/>
      <c r="JLV2640" s="13"/>
      <c r="JLW2640" s="14"/>
      <c r="JLX2640" s="14"/>
      <c r="JLY2640" s="41"/>
      <c r="JLZ2640" s="44"/>
      <c r="JMA2640" s="51"/>
      <c r="JMB2640" s="51"/>
      <c r="JMC2640" s="51"/>
      <c r="JMD2640" s="13"/>
      <c r="JME2640" s="13"/>
      <c r="JMF2640" s="14"/>
      <c r="JMG2640" s="14"/>
      <c r="JMH2640" s="41"/>
      <c r="JMI2640" s="44"/>
      <c r="JMJ2640" s="51"/>
      <c r="JMK2640" s="51"/>
      <c r="JML2640" s="51"/>
      <c r="JMM2640" s="13"/>
      <c r="JMN2640" s="13"/>
      <c r="JMO2640" s="14"/>
      <c r="JMP2640" s="14"/>
      <c r="JMQ2640" s="41"/>
      <c r="JMR2640" s="44"/>
      <c r="JMS2640" s="51"/>
      <c r="JMT2640" s="51"/>
      <c r="JMU2640" s="51"/>
      <c r="JMV2640" s="13"/>
      <c r="JMW2640" s="13"/>
      <c r="JMX2640" s="14"/>
      <c r="JMY2640" s="14"/>
      <c r="JMZ2640" s="41"/>
      <c r="JNA2640" s="44"/>
      <c r="JNB2640" s="51"/>
      <c r="JNC2640" s="51"/>
      <c r="JND2640" s="51"/>
      <c r="JNE2640" s="13"/>
      <c r="JNF2640" s="13"/>
      <c r="JNG2640" s="14"/>
      <c r="JNH2640" s="14"/>
      <c r="JNI2640" s="41"/>
      <c r="JNJ2640" s="44"/>
      <c r="JNK2640" s="51"/>
      <c r="JNL2640" s="51"/>
      <c r="JNM2640" s="51"/>
      <c r="JNN2640" s="13"/>
      <c r="JNO2640" s="13"/>
      <c r="JNP2640" s="14"/>
      <c r="JNQ2640" s="14"/>
      <c r="JNR2640" s="41"/>
      <c r="JNS2640" s="44"/>
      <c r="JNT2640" s="51"/>
      <c r="JNU2640" s="51"/>
      <c r="JNV2640" s="51"/>
      <c r="JNW2640" s="13"/>
      <c r="JNX2640" s="13"/>
      <c r="JNY2640" s="14"/>
      <c r="JNZ2640" s="14"/>
      <c r="JOA2640" s="41"/>
      <c r="JOB2640" s="44"/>
      <c r="JOC2640" s="51"/>
      <c r="JOD2640" s="51"/>
      <c r="JOE2640" s="51"/>
      <c r="JOF2640" s="13"/>
      <c r="JOG2640" s="13"/>
      <c r="JOH2640" s="14"/>
      <c r="JOI2640" s="14"/>
      <c r="JOJ2640" s="41"/>
      <c r="JOK2640" s="44"/>
      <c r="JOL2640" s="51"/>
      <c r="JOM2640" s="51"/>
      <c r="JON2640" s="51"/>
      <c r="JOO2640" s="13"/>
      <c r="JOP2640" s="13"/>
      <c r="JOQ2640" s="14"/>
      <c r="JOR2640" s="14"/>
      <c r="JOS2640" s="41"/>
      <c r="JOT2640" s="44"/>
      <c r="JOU2640" s="51"/>
      <c r="JOV2640" s="51"/>
      <c r="JOW2640" s="51"/>
      <c r="JOX2640" s="13"/>
      <c r="JOY2640" s="13"/>
      <c r="JOZ2640" s="14"/>
      <c r="JPA2640" s="14"/>
      <c r="JPB2640" s="41"/>
      <c r="JPC2640" s="44"/>
      <c r="JPD2640" s="51"/>
      <c r="JPE2640" s="51"/>
      <c r="JPF2640" s="51"/>
      <c r="JPG2640" s="13"/>
      <c r="JPH2640" s="13"/>
      <c r="JPI2640" s="14"/>
      <c r="JPJ2640" s="14"/>
      <c r="JPK2640" s="41"/>
      <c r="JPL2640" s="44"/>
      <c r="JPM2640" s="51"/>
      <c r="JPN2640" s="51"/>
      <c r="JPO2640" s="51"/>
      <c r="JPP2640" s="13"/>
      <c r="JPQ2640" s="13"/>
      <c r="JPR2640" s="14"/>
      <c r="JPS2640" s="14"/>
      <c r="JPT2640" s="41"/>
      <c r="JPU2640" s="44"/>
      <c r="JPV2640" s="51"/>
      <c r="JPW2640" s="51"/>
      <c r="JPX2640" s="51"/>
      <c r="JPY2640" s="13"/>
      <c r="JPZ2640" s="13"/>
      <c r="JQA2640" s="14"/>
      <c r="JQB2640" s="14"/>
      <c r="JQC2640" s="41"/>
      <c r="JQD2640" s="44"/>
      <c r="JQE2640" s="51"/>
      <c r="JQF2640" s="51"/>
      <c r="JQG2640" s="51"/>
      <c r="JQH2640" s="13"/>
      <c r="JQI2640" s="13"/>
      <c r="JQJ2640" s="14"/>
      <c r="JQK2640" s="14"/>
      <c r="JQL2640" s="41"/>
      <c r="JQM2640" s="44"/>
      <c r="JQN2640" s="51"/>
      <c r="JQO2640" s="51"/>
      <c r="JQP2640" s="51"/>
      <c r="JQQ2640" s="13"/>
      <c r="JQR2640" s="13"/>
      <c r="JQS2640" s="14"/>
      <c r="JQT2640" s="14"/>
      <c r="JQU2640" s="41"/>
      <c r="JQV2640" s="44"/>
      <c r="JQW2640" s="51"/>
      <c r="JQX2640" s="51"/>
      <c r="JQY2640" s="51"/>
      <c r="JQZ2640" s="13"/>
      <c r="JRA2640" s="13"/>
      <c r="JRB2640" s="14"/>
      <c r="JRC2640" s="14"/>
      <c r="JRD2640" s="41"/>
      <c r="JRE2640" s="44"/>
      <c r="JRF2640" s="51"/>
      <c r="JRG2640" s="51"/>
      <c r="JRH2640" s="51"/>
      <c r="JRI2640" s="13"/>
      <c r="JRJ2640" s="13"/>
      <c r="JRK2640" s="14"/>
      <c r="JRL2640" s="14"/>
      <c r="JRM2640" s="41"/>
      <c r="JRN2640" s="44"/>
      <c r="JRO2640" s="51"/>
      <c r="JRP2640" s="51"/>
      <c r="JRQ2640" s="51"/>
      <c r="JRR2640" s="13"/>
      <c r="JRS2640" s="13"/>
      <c r="JRT2640" s="14"/>
      <c r="JRU2640" s="14"/>
      <c r="JRV2640" s="41"/>
      <c r="JRW2640" s="44"/>
      <c r="JRX2640" s="51"/>
      <c r="JRY2640" s="51"/>
      <c r="JRZ2640" s="51"/>
      <c r="JSA2640" s="13"/>
      <c r="JSB2640" s="13"/>
      <c r="JSC2640" s="14"/>
      <c r="JSD2640" s="14"/>
      <c r="JSE2640" s="41"/>
      <c r="JSF2640" s="44"/>
      <c r="JSG2640" s="51"/>
      <c r="JSH2640" s="51"/>
      <c r="JSI2640" s="51"/>
      <c r="JSJ2640" s="13"/>
      <c r="JSK2640" s="13"/>
      <c r="JSL2640" s="14"/>
      <c r="JSM2640" s="14"/>
      <c r="JSN2640" s="41"/>
      <c r="JSO2640" s="44"/>
      <c r="JSP2640" s="51"/>
      <c r="JSQ2640" s="51"/>
      <c r="JSR2640" s="51"/>
      <c r="JSS2640" s="13"/>
      <c r="JST2640" s="13"/>
      <c r="JSU2640" s="14"/>
      <c r="JSV2640" s="14"/>
      <c r="JSW2640" s="41"/>
      <c r="JSX2640" s="44"/>
      <c r="JSY2640" s="51"/>
      <c r="JSZ2640" s="51"/>
      <c r="JTA2640" s="51"/>
      <c r="JTB2640" s="13"/>
      <c r="JTC2640" s="13"/>
      <c r="JTD2640" s="14"/>
      <c r="JTE2640" s="14"/>
      <c r="JTF2640" s="41"/>
      <c r="JTG2640" s="44"/>
      <c r="JTH2640" s="51"/>
      <c r="JTI2640" s="51"/>
      <c r="JTJ2640" s="51"/>
      <c r="JTK2640" s="13"/>
      <c r="JTL2640" s="13"/>
      <c r="JTM2640" s="14"/>
      <c r="JTN2640" s="14"/>
      <c r="JTO2640" s="41"/>
      <c r="JTP2640" s="44"/>
      <c r="JTQ2640" s="51"/>
      <c r="JTR2640" s="51"/>
      <c r="JTS2640" s="51"/>
      <c r="JTT2640" s="13"/>
      <c r="JTU2640" s="13"/>
      <c r="JTV2640" s="14"/>
      <c r="JTW2640" s="14"/>
      <c r="JTX2640" s="41"/>
      <c r="JTY2640" s="44"/>
      <c r="JTZ2640" s="51"/>
      <c r="JUA2640" s="51"/>
      <c r="JUB2640" s="51"/>
      <c r="JUC2640" s="13"/>
      <c r="JUD2640" s="13"/>
      <c r="JUE2640" s="14"/>
      <c r="JUF2640" s="14"/>
      <c r="JUG2640" s="41"/>
      <c r="JUH2640" s="44"/>
      <c r="JUI2640" s="51"/>
      <c r="JUJ2640" s="51"/>
      <c r="JUK2640" s="51"/>
      <c r="JUL2640" s="13"/>
      <c r="JUM2640" s="13"/>
      <c r="JUN2640" s="14"/>
      <c r="JUO2640" s="14"/>
      <c r="JUP2640" s="41"/>
      <c r="JUQ2640" s="44"/>
      <c r="JUR2640" s="51"/>
      <c r="JUS2640" s="51"/>
      <c r="JUT2640" s="51"/>
      <c r="JUU2640" s="13"/>
      <c r="JUV2640" s="13"/>
      <c r="JUW2640" s="14"/>
      <c r="JUX2640" s="14"/>
      <c r="JUY2640" s="41"/>
      <c r="JUZ2640" s="44"/>
      <c r="JVA2640" s="51"/>
      <c r="JVB2640" s="51"/>
      <c r="JVC2640" s="51"/>
      <c r="JVD2640" s="13"/>
      <c r="JVE2640" s="13"/>
      <c r="JVF2640" s="14"/>
      <c r="JVG2640" s="14"/>
      <c r="JVH2640" s="41"/>
      <c r="JVI2640" s="44"/>
      <c r="JVJ2640" s="51"/>
      <c r="JVK2640" s="51"/>
      <c r="JVL2640" s="51"/>
      <c r="JVM2640" s="13"/>
      <c r="JVN2640" s="13"/>
      <c r="JVO2640" s="14"/>
      <c r="JVP2640" s="14"/>
      <c r="JVQ2640" s="41"/>
      <c r="JVR2640" s="44"/>
      <c r="JVS2640" s="51"/>
      <c r="JVT2640" s="51"/>
      <c r="JVU2640" s="51"/>
      <c r="JVV2640" s="13"/>
      <c r="JVW2640" s="13"/>
      <c r="JVX2640" s="14"/>
      <c r="JVY2640" s="14"/>
      <c r="JVZ2640" s="41"/>
      <c r="JWA2640" s="44"/>
      <c r="JWB2640" s="51"/>
      <c r="JWC2640" s="51"/>
      <c r="JWD2640" s="51"/>
      <c r="JWE2640" s="13"/>
      <c r="JWF2640" s="13"/>
      <c r="JWG2640" s="14"/>
      <c r="JWH2640" s="14"/>
      <c r="JWI2640" s="41"/>
      <c r="JWJ2640" s="44"/>
      <c r="JWK2640" s="51"/>
      <c r="JWL2640" s="51"/>
      <c r="JWM2640" s="51"/>
      <c r="JWN2640" s="13"/>
      <c r="JWO2640" s="13"/>
      <c r="JWP2640" s="14"/>
      <c r="JWQ2640" s="14"/>
      <c r="JWR2640" s="41"/>
      <c r="JWS2640" s="44"/>
      <c r="JWT2640" s="51"/>
      <c r="JWU2640" s="51"/>
      <c r="JWV2640" s="51"/>
      <c r="JWW2640" s="13"/>
      <c r="JWX2640" s="13"/>
      <c r="JWY2640" s="14"/>
      <c r="JWZ2640" s="14"/>
      <c r="JXA2640" s="41"/>
      <c r="JXB2640" s="44"/>
      <c r="JXC2640" s="51"/>
      <c r="JXD2640" s="51"/>
      <c r="JXE2640" s="51"/>
      <c r="JXF2640" s="13"/>
      <c r="JXG2640" s="13"/>
      <c r="JXH2640" s="14"/>
      <c r="JXI2640" s="14"/>
      <c r="JXJ2640" s="41"/>
      <c r="JXK2640" s="44"/>
      <c r="JXL2640" s="51"/>
      <c r="JXM2640" s="51"/>
      <c r="JXN2640" s="51"/>
      <c r="JXO2640" s="13"/>
      <c r="JXP2640" s="13"/>
      <c r="JXQ2640" s="14"/>
      <c r="JXR2640" s="14"/>
      <c r="JXS2640" s="41"/>
      <c r="JXT2640" s="44"/>
      <c r="JXU2640" s="51"/>
      <c r="JXV2640" s="51"/>
      <c r="JXW2640" s="51"/>
      <c r="JXX2640" s="13"/>
      <c r="JXY2640" s="13"/>
      <c r="JXZ2640" s="14"/>
      <c r="JYA2640" s="14"/>
      <c r="JYB2640" s="41"/>
      <c r="JYC2640" s="44"/>
      <c r="JYD2640" s="51"/>
      <c r="JYE2640" s="51"/>
      <c r="JYF2640" s="51"/>
      <c r="JYG2640" s="13"/>
      <c r="JYH2640" s="13"/>
      <c r="JYI2640" s="14"/>
      <c r="JYJ2640" s="14"/>
      <c r="JYK2640" s="41"/>
      <c r="JYL2640" s="44"/>
      <c r="JYM2640" s="51"/>
      <c r="JYN2640" s="51"/>
      <c r="JYO2640" s="51"/>
      <c r="JYP2640" s="13"/>
      <c r="JYQ2640" s="13"/>
      <c r="JYR2640" s="14"/>
      <c r="JYS2640" s="14"/>
      <c r="JYT2640" s="41"/>
      <c r="JYU2640" s="44"/>
      <c r="JYV2640" s="51"/>
      <c r="JYW2640" s="51"/>
      <c r="JYX2640" s="51"/>
      <c r="JYY2640" s="13"/>
      <c r="JYZ2640" s="13"/>
      <c r="JZA2640" s="14"/>
      <c r="JZB2640" s="14"/>
      <c r="JZC2640" s="41"/>
      <c r="JZD2640" s="44"/>
      <c r="JZE2640" s="51"/>
      <c r="JZF2640" s="51"/>
      <c r="JZG2640" s="51"/>
      <c r="JZH2640" s="13"/>
      <c r="JZI2640" s="13"/>
      <c r="JZJ2640" s="14"/>
      <c r="JZK2640" s="14"/>
      <c r="JZL2640" s="41"/>
      <c r="JZM2640" s="44"/>
      <c r="JZN2640" s="51"/>
      <c r="JZO2640" s="51"/>
      <c r="JZP2640" s="51"/>
      <c r="JZQ2640" s="13"/>
      <c r="JZR2640" s="13"/>
      <c r="JZS2640" s="14"/>
      <c r="JZT2640" s="14"/>
      <c r="JZU2640" s="41"/>
      <c r="JZV2640" s="44"/>
      <c r="JZW2640" s="51"/>
      <c r="JZX2640" s="51"/>
      <c r="JZY2640" s="51"/>
      <c r="JZZ2640" s="13"/>
      <c r="KAA2640" s="13"/>
      <c r="KAB2640" s="14"/>
      <c r="KAC2640" s="14"/>
      <c r="KAD2640" s="41"/>
      <c r="KAE2640" s="44"/>
      <c r="KAF2640" s="51"/>
      <c r="KAG2640" s="51"/>
      <c r="KAH2640" s="51"/>
      <c r="KAI2640" s="13"/>
      <c r="KAJ2640" s="13"/>
      <c r="KAK2640" s="14"/>
      <c r="KAL2640" s="14"/>
      <c r="KAM2640" s="41"/>
      <c r="KAN2640" s="44"/>
      <c r="KAO2640" s="51"/>
      <c r="KAP2640" s="51"/>
      <c r="KAQ2640" s="51"/>
      <c r="KAR2640" s="13"/>
      <c r="KAS2640" s="13"/>
      <c r="KAT2640" s="14"/>
      <c r="KAU2640" s="14"/>
      <c r="KAV2640" s="41"/>
      <c r="KAW2640" s="44"/>
      <c r="KAX2640" s="51"/>
      <c r="KAY2640" s="51"/>
      <c r="KAZ2640" s="51"/>
      <c r="KBA2640" s="13"/>
      <c r="KBB2640" s="13"/>
      <c r="KBC2640" s="14"/>
      <c r="KBD2640" s="14"/>
      <c r="KBE2640" s="41"/>
      <c r="KBF2640" s="44"/>
      <c r="KBG2640" s="51"/>
      <c r="KBH2640" s="51"/>
      <c r="KBI2640" s="51"/>
      <c r="KBJ2640" s="13"/>
      <c r="KBK2640" s="13"/>
      <c r="KBL2640" s="14"/>
      <c r="KBM2640" s="14"/>
      <c r="KBN2640" s="41"/>
      <c r="KBO2640" s="44"/>
      <c r="KBP2640" s="51"/>
      <c r="KBQ2640" s="51"/>
      <c r="KBR2640" s="51"/>
      <c r="KBS2640" s="13"/>
      <c r="KBT2640" s="13"/>
      <c r="KBU2640" s="14"/>
      <c r="KBV2640" s="14"/>
      <c r="KBW2640" s="41"/>
      <c r="KBX2640" s="44"/>
      <c r="KBY2640" s="51"/>
      <c r="KBZ2640" s="51"/>
      <c r="KCA2640" s="51"/>
      <c r="KCB2640" s="13"/>
      <c r="KCC2640" s="13"/>
      <c r="KCD2640" s="14"/>
      <c r="KCE2640" s="14"/>
      <c r="KCF2640" s="41"/>
      <c r="KCG2640" s="44"/>
      <c r="KCH2640" s="51"/>
      <c r="KCI2640" s="51"/>
      <c r="KCJ2640" s="51"/>
      <c r="KCK2640" s="13"/>
      <c r="KCL2640" s="13"/>
      <c r="KCM2640" s="14"/>
      <c r="KCN2640" s="14"/>
      <c r="KCO2640" s="41"/>
      <c r="KCP2640" s="44"/>
      <c r="KCQ2640" s="51"/>
      <c r="KCR2640" s="51"/>
      <c r="KCS2640" s="51"/>
      <c r="KCT2640" s="13"/>
      <c r="KCU2640" s="13"/>
      <c r="KCV2640" s="14"/>
      <c r="KCW2640" s="14"/>
      <c r="KCX2640" s="41"/>
      <c r="KCY2640" s="44"/>
      <c r="KCZ2640" s="51"/>
      <c r="KDA2640" s="51"/>
      <c r="KDB2640" s="51"/>
      <c r="KDC2640" s="13"/>
      <c r="KDD2640" s="13"/>
      <c r="KDE2640" s="14"/>
      <c r="KDF2640" s="14"/>
      <c r="KDG2640" s="41"/>
      <c r="KDH2640" s="44"/>
      <c r="KDI2640" s="51"/>
      <c r="KDJ2640" s="51"/>
      <c r="KDK2640" s="51"/>
      <c r="KDL2640" s="13"/>
      <c r="KDM2640" s="13"/>
      <c r="KDN2640" s="14"/>
      <c r="KDO2640" s="14"/>
      <c r="KDP2640" s="41"/>
      <c r="KDQ2640" s="44"/>
      <c r="KDR2640" s="51"/>
      <c r="KDS2640" s="51"/>
      <c r="KDT2640" s="51"/>
      <c r="KDU2640" s="13"/>
      <c r="KDV2640" s="13"/>
      <c r="KDW2640" s="14"/>
      <c r="KDX2640" s="14"/>
      <c r="KDY2640" s="41"/>
      <c r="KDZ2640" s="44"/>
      <c r="KEA2640" s="51"/>
      <c r="KEB2640" s="51"/>
      <c r="KEC2640" s="51"/>
      <c r="KED2640" s="13"/>
      <c r="KEE2640" s="13"/>
      <c r="KEF2640" s="14"/>
      <c r="KEG2640" s="14"/>
      <c r="KEH2640" s="41"/>
      <c r="KEI2640" s="44"/>
      <c r="KEJ2640" s="51"/>
      <c r="KEK2640" s="51"/>
      <c r="KEL2640" s="51"/>
      <c r="KEM2640" s="13"/>
      <c r="KEN2640" s="13"/>
      <c r="KEO2640" s="14"/>
      <c r="KEP2640" s="14"/>
      <c r="KEQ2640" s="41"/>
      <c r="KER2640" s="44"/>
      <c r="KES2640" s="51"/>
      <c r="KET2640" s="51"/>
      <c r="KEU2640" s="51"/>
      <c r="KEV2640" s="13"/>
      <c r="KEW2640" s="13"/>
      <c r="KEX2640" s="14"/>
      <c r="KEY2640" s="14"/>
      <c r="KEZ2640" s="41"/>
      <c r="KFA2640" s="44"/>
      <c r="KFB2640" s="51"/>
      <c r="KFC2640" s="51"/>
      <c r="KFD2640" s="51"/>
      <c r="KFE2640" s="13"/>
      <c r="KFF2640" s="13"/>
      <c r="KFG2640" s="14"/>
      <c r="KFH2640" s="14"/>
      <c r="KFI2640" s="41"/>
      <c r="KFJ2640" s="44"/>
      <c r="KFK2640" s="51"/>
      <c r="KFL2640" s="51"/>
      <c r="KFM2640" s="51"/>
      <c r="KFN2640" s="13"/>
      <c r="KFO2640" s="13"/>
      <c r="KFP2640" s="14"/>
      <c r="KFQ2640" s="14"/>
      <c r="KFR2640" s="41"/>
      <c r="KFS2640" s="44"/>
      <c r="KFT2640" s="51"/>
      <c r="KFU2640" s="51"/>
      <c r="KFV2640" s="51"/>
      <c r="KFW2640" s="13"/>
      <c r="KFX2640" s="13"/>
      <c r="KFY2640" s="14"/>
      <c r="KFZ2640" s="14"/>
      <c r="KGA2640" s="41"/>
      <c r="KGB2640" s="44"/>
      <c r="KGC2640" s="51"/>
      <c r="KGD2640" s="51"/>
      <c r="KGE2640" s="51"/>
      <c r="KGF2640" s="13"/>
      <c r="KGG2640" s="13"/>
      <c r="KGH2640" s="14"/>
      <c r="KGI2640" s="14"/>
      <c r="KGJ2640" s="41"/>
      <c r="KGK2640" s="44"/>
      <c r="KGL2640" s="51"/>
      <c r="KGM2640" s="51"/>
      <c r="KGN2640" s="51"/>
      <c r="KGO2640" s="13"/>
      <c r="KGP2640" s="13"/>
      <c r="KGQ2640" s="14"/>
      <c r="KGR2640" s="14"/>
      <c r="KGS2640" s="41"/>
      <c r="KGT2640" s="44"/>
      <c r="KGU2640" s="51"/>
      <c r="KGV2640" s="51"/>
      <c r="KGW2640" s="51"/>
      <c r="KGX2640" s="13"/>
      <c r="KGY2640" s="13"/>
      <c r="KGZ2640" s="14"/>
      <c r="KHA2640" s="14"/>
      <c r="KHB2640" s="41"/>
      <c r="KHC2640" s="44"/>
      <c r="KHD2640" s="51"/>
      <c r="KHE2640" s="51"/>
      <c r="KHF2640" s="51"/>
      <c r="KHG2640" s="13"/>
      <c r="KHH2640" s="13"/>
      <c r="KHI2640" s="14"/>
      <c r="KHJ2640" s="14"/>
      <c r="KHK2640" s="41"/>
      <c r="KHL2640" s="44"/>
      <c r="KHM2640" s="51"/>
      <c r="KHN2640" s="51"/>
      <c r="KHO2640" s="51"/>
      <c r="KHP2640" s="13"/>
      <c r="KHQ2640" s="13"/>
      <c r="KHR2640" s="14"/>
      <c r="KHS2640" s="14"/>
      <c r="KHT2640" s="41"/>
      <c r="KHU2640" s="44"/>
      <c r="KHV2640" s="51"/>
      <c r="KHW2640" s="51"/>
      <c r="KHX2640" s="51"/>
      <c r="KHY2640" s="13"/>
      <c r="KHZ2640" s="13"/>
      <c r="KIA2640" s="14"/>
      <c r="KIB2640" s="14"/>
      <c r="KIC2640" s="41"/>
      <c r="KID2640" s="44"/>
      <c r="KIE2640" s="51"/>
      <c r="KIF2640" s="51"/>
      <c r="KIG2640" s="51"/>
      <c r="KIH2640" s="13"/>
      <c r="KII2640" s="13"/>
      <c r="KIJ2640" s="14"/>
      <c r="KIK2640" s="14"/>
      <c r="KIL2640" s="41"/>
      <c r="KIM2640" s="44"/>
      <c r="KIN2640" s="51"/>
      <c r="KIO2640" s="51"/>
      <c r="KIP2640" s="51"/>
      <c r="KIQ2640" s="13"/>
      <c r="KIR2640" s="13"/>
      <c r="KIS2640" s="14"/>
      <c r="KIT2640" s="14"/>
      <c r="KIU2640" s="41"/>
      <c r="KIV2640" s="44"/>
      <c r="KIW2640" s="51"/>
      <c r="KIX2640" s="51"/>
      <c r="KIY2640" s="51"/>
      <c r="KIZ2640" s="13"/>
      <c r="KJA2640" s="13"/>
      <c r="KJB2640" s="14"/>
      <c r="KJC2640" s="14"/>
      <c r="KJD2640" s="41"/>
      <c r="KJE2640" s="44"/>
      <c r="KJF2640" s="51"/>
      <c r="KJG2640" s="51"/>
      <c r="KJH2640" s="51"/>
      <c r="KJI2640" s="13"/>
      <c r="KJJ2640" s="13"/>
      <c r="KJK2640" s="14"/>
      <c r="KJL2640" s="14"/>
      <c r="KJM2640" s="41"/>
      <c r="KJN2640" s="44"/>
      <c r="KJO2640" s="51"/>
      <c r="KJP2640" s="51"/>
      <c r="KJQ2640" s="51"/>
      <c r="KJR2640" s="13"/>
      <c r="KJS2640" s="13"/>
      <c r="KJT2640" s="14"/>
      <c r="KJU2640" s="14"/>
      <c r="KJV2640" s="41"/>
      <c r="KJW2640" s="44"/>
      <c r="KJX2640" s="51"/>
      <c r="KJY2640" s="51"/>
      <c r="KJZ2640" s="51"/>
      <c r="KKA2640" s="13"/>
      <c r="KKB2640" s="13"/>
      <c r="KKC2640" s="14"/>
      <c r="KKD2640" s="14"/>
      <c r="KKE2640" s="41"/>
      <c r="KKF2640" s="44"/>
      <c r="KKG2640" s="51"/>
      <c r="KKH2640" s="51"/>
      <c r="KKI2640" s="51"/>
      <c r="KKJ2640" s="13"/>
      <c r="KKK2640" s="13"/>
      <c r="KKL2640" s="14"/>
      <c r="KKM2640" s="14"/>
      <c r="KKN2640" s="41"/>
      <c r="KKO2640" s="44"/>
      <c r="KKP2640" s="51"/>
      <c r="KKQ2640" s="51"/>
      <c r="KKR2640" s="51"/>
      <c r="KKS2640" s="13"/>
      <c r="KKT2640" s="13"/>
      <c r="KKU2640" s="14"/>
      <c r="KKV2640" s="14"/>
      <c r="KKW2640" s="41"/>
      <c r="KKX2640" s="44"/>
      <c r="KKY2640" s="51"/>
      <c r="KKZ2640" s="51"/>
      <c r="KLA2640" s="51"/>
      <c r="KLB2640" s="13"/>
      <c r="KLC2640" s="13"/>
      <c r="KLD2640" s="14"/>
      <c r="KLE2640" s="14"/>
      <c r="KLF2640" s="41"/>
      <c r="KLG2640" s="44"/>
      <c r="KLH2640" s="51"/>
      <c r="KLI2640" s="51"/>
      <c r="KLJ2640" s="51"/>
      <c r="KLK2640" s="13"/>
      <c r="KLL2640" s="13"/>
      <c r="KLM2640" s="14"/>
      <c r="KLN2640" s="14"/>
      <c r="KLO2640" s="41"/>
      <c r="KLP2640" s="44"/>
      <c r="KLQ2640" s="51"/>
      <c r="KLR2640" s="51"/>
      <c r="KLS2640" s="51"/>
      <c r="KLT2640" s="13"/>
      <c r="KLU2640" s="13"/>
      <c r="KLV2640" s="14"/>
      <c r="KLW2640" s="14"/>
      <c r="KLX2640" s="41"/>
      <c r="KLY2640" s="44"/>
      <c r="KLZ2640" s="51"/>
      <c r="KMA2640" s="51"/>
      <c r="KMB2640" s="51"/>
      <c r="KMC2640" s="13"/>
      <c r="KMD2640" s="13"/>
      <c r="KME2640" s="14"/>
      <c r="KMF2640" s="14"/>
      <c r="KMG2640" s="41"/>
      <c r="KMH2640" s="44"/>
      <c r="KMI2640" s="51"/>
      <c r="KMJ2640" s="51"/>
      <c r="KMK2640" s="51"/>
      <c r="KML2640" s="13"/>
      <c r="KMM2640" s="13"/>
      <c r="KMN2640" s="14"/>
      <c r="KMO2640" s="14"/>
      <c r="KMP2640" s="41"/>
      <c r="KMQ2640" s="44"/>
      <c r="KMR2640" s="51"/>
      <c r="KMS2640" s="51"/>
      <c r="KMT2640" s="51"/>
      <c r="KMU2640" s="13"/>
      <c r="KMV2640" s="13"/>
      <c r="KMW2640" s="14"/>
      <c r="KMX2640" s="14"/>
      <c r="KMY2640" s="41"/>
      <c r="KMZ2640" s="44"/>
      <c r="KNA2640" s="51"/>
      <c r="KNB2640" s="51"/>
      <c r="KNC2640" s="51"/>
      <c r="KND2640" s="13"/>
      <c r="KNE2640" s="13"/>
      <c r="KNF2640" s="14"/>
      <c r="KNG2640" s="14"/>
      <c r="KNH2640" s="41"/>
      <c r="KNI2640" s="44"/>
      <c r="KNJ2640" s="51"/>
      <c r="KNK2640" s="51"/>
      <c r="KNL2640" s="51"/>
      <c r="KNM2640" s="13"/>
      <c r="KNN2640" s="13"/>
      <c r="KNO2640" s="14"/>
      <c r="KNP2640" s="14"/>
      <c r="KNQ2640" s="41"/>
      <c r="KNR2640" s="44"/>
      <c r="KNS2640" s="51"/>
      <c r="KNT2640" s="51"/>
      <c r="KNU2640" s="51"/>
      <c r="KNV2640" s="13"/>
      <c r="KNW2640" s="13"/>
      <c r="KNX2640" s="14"/>
      <c r="KNY2640" s="14"/>
      <c r="KNZ2640" s="41"/>
      <c r="KOA2640" s="44"/>
      <c r="KOB2640" s="51"/>
      <c r="KOC2640" s="51"/>
      <c r="KOD2640" s="51"/>
      <c r="KOE2640" s="13"/>
      <c r="KOF2640" s="13"/>
      <c r="KOG2640" s="14"/>
      <c r="KOH2640" s="14"/>
      <c r="KOI2640" s="41"/>
      <c r="KOJ2640" s="44"/>
      <c r="KOK2640" s="51"/>
      <c r="KOL2640" s="51"/>
      <c r="KOM2640" s="51"/>
      <c r="KON2640" s="13"/>
      <c r="KOO2640" s="13"/>
      <c r="KOP2640" s="14"/>
      <c r="KOQ2640" s="14"/>
      <c r="KOR2640" s="41"/>
      <c r="KOS2640" s="44"/>
      <c r="KOT2640" s="51"/>
      <c r="KOU2640" s="51"/>
      <c r="KOV2640" s="51"/>
      <c r="KOW2640" s="13"/>
      <c r="KOX2640" s="13"/>
      <c r="KOY2640" s="14"/>
      <c r="KOZ2640" s="14"/>
      <c r="KPA2640" s="41"/>
      <c r="KPB2640" s="44"/>
      <c r="KPC2640" s="51"/>
      <c r="KPD2640" s="51"/>
      <c r="KPE2640" s="51"/>
      <c r="KPF2640" s="13"/>
      <c r="KPG2640" s="13"/>
      <c r="KPH2640" s="14"/>
      <c r="KPI2640" s="14"/>
      <c r="KPJ2640" s="41"/>
      <c r="KPK2640" s="44"/>
      <c r="KPL2640" s="51"/>
      <c r="KPM2640" s="51"/>
      <c r="KPN2640" s="51"/>
      <c r="KPO2640" s="13"/>
      <c r="KPP2640" s="13"/>
      <c r="KPQ2640" s="14"/>
      <c r="KPR2640" s="14"/>
      <c r="KPS2640" s="41"/>
      <c r="KPT2640" s="44"/>
      <c r="KPU2640" s="51"/>
      <c r="KPV2640" s="51"/>
      <c r="KPW2640" s="51"/>
      <c r="KPX2640" s="13"/>
      <c r="KPY2640" s="13"/>
      <c r="KPZ2640" s="14"/>
      <c r="KQA2640" s="14"/>
      <c r="KQB2640" s="41"/>
      <c r="KQC2640" s="44"/>
      <c r="KQD2640" s="51"/>
      <c r="KQE2640" s="51"/>
      <c r="KQF2640" s="51"/>
      <c r="KQG2640" s="13"/>
      <c r="KQH2640" s="13"/>
      <c r="KQI2640" s="14"/>
      <c r="KQJ2640" s="14"/>
      <c r="KQK2640" s="41"/>
      <c r="KQL2640" s="44"/>
      <c r="KQM2640" s="51"/>
      <c r="KQN2640" s="51"/>
      <c r="KQO2640" s="51"/>
      <c r="KQP2640" s="13"/>
      <c r="KQQ2640" s="13"/>
      <c r="KQR2640" s="14"/>
      <c r="KQS2640" s="14"/>
      <c r="KQT2640" s="41"/>
      <c r="KQU2640" s="44"/>
      <c r="KQV2640" s="51"/>
      <c r="KQW2640" s="51"/>
      <c r="KQX2640" s="51"/>
      <c r="KQY2640" s="13"/>
      <c r="KQZ2640" s="13"/>
      <c r="KRA2640" s="14"/>
      <c r="KRB2640" s="14"/>
      <c r="KRC2640" s="41"/>
      <c r="KRD2640" s="44"/>
      <c r="KRE2640" s="51"/>
      <c r="KRF2640" s="51"/>
      <c r="KRG2640" s="51"/>
      <c r="KRH2640" s="13"/>
      <c r="KRI2640" s="13"/>
      <c r="KRJ2640" s="14"/>
      <c r="KRK2640" s="14"/>
      <c r="KRL2640" s="41"/>
      <c r="KRM2640" s="44"/>
      <c r="KRN2640" s="51"/>
      <c r="KRO2640" s="51"/>
      <c r="KRP2640" s="51"/>
      <c r="KRQ2640" s="13"/>
      <c r="KRR2640" s="13"/>
      <c r="KRS2640" s="14"/>
      <c r="KRT2640" s="14"/>
      <c r="KRU2640" s="41"/>
      <c r="KRV2640" s="44"/>
      <c r="KRW2640" s="51"/>
      <c r="KRX2640" s="51"/>
      <c r="KRY2640" s="51"/>
      <c r="KRZ2640" s="13"/>
      <c r="KSA2640" s="13"/>
      <c r="KSB2640" s="14"/>
      <c r="KSC2640" s="14"/>
      <c r="KSD2640" s="41"/>
      <c r="KSE2640" s="44"/>
      <c r="KSF2640" s="51"/>
      <c r="KSG2640" s="51"/>
      <c r="KSH2640" s="51"/>
      <c r="KSI2640" s="13"/>
      <c r="KSJ2640" s="13"/>
      <c r="KSK2640" s="14"/>
      <c r="KSL2640" s="14"/>
      <c r="KSM2640" s="41"/>
      <c r="KSN2640" s="44"/>
      <c r="KSO2640" s="51"/>
      <c r="KSP2640" s="51"/>
      <c r="KSQ2640" s="51"/>
      <c r="KSR2640" s="13"/>
      <c r="KSS2640" s="13"/>
      <c r="KST2640" s="14"/>
      <c r="KSU2640" s="14"/>
      <c r="KSV2640" s="41"/>
      <c r="KSW2640" s="44"/>
      <c r="KSX2640" s="51"/>
      <c r="KSY2640" s="51"/>
      <c r="KSZ2640" s="51"/>
      <c r="KTA2640" s="13"/>
      <c r="KTB2640" s="13"/>
      <c r="KTC2640" s="14"/>
      <c r="KTD2640" s="14"/>
      <c r="KTE2640" s="41"/>
      <c r="KTF2640" s="44"/>
      <c r="KTG2640" s="51"/>
      <c r="KTH2640" s="51"/>
      <c r="KTI2640" s="51"/>
      <c r="KTJ2640" s="13"/>
      <c r="KTK2640" s="13"/>
      <c r="KTL2640" s="14"/>
      <c r="KTM2640" s="14"/>
      <c r="KTN2640" s="41"/>
      <c r="KTO2640" s="44"/>
      <c r="KTP2640" s="51"/>
      <c r="KTQ2640" s="51"/>
      <c r="KTR2640" s="51"/>
      <c r="KTS2640" s="13"/>
      <c r="KTT2640" s="13"/>
      <c r="KTU2640" s="14"/>
      <c r="KTV2640" s="14"/>
      <c r="KTW2640" s="41"/>
      <c r="KTX2640" s="44"/>
      <c r="KTY2640" s="51"/>
      <c r="KTZ2640" s="51"/>
      <c r="KUA2640" s="51"/>
      <c r="KUB2640" s="13"/>
      <c r="KUC2640" s="13"/>
      <c r="KUD2640" s="14"/>
      <c r="KUE2640" s="14"/>
      <c r="KUF2640" s="41"/>
      <c r="KUG2640" s="44"/>
      <c r="KUH2640" s="51"/>
      <c r="KUI2640" s="51"/>
      <c r="KUJ2640" s="51"/>
      <c r="KUK2640" s="13"/>
      <c r="KUL2640" s="13"/>
      <c r="KUM2640" s="14"/>
      <c r="KUN2640" s="14"/>
      <c r="KUO2640" s="41"/>
      <c r="KUP2640" s="44"/>
      <c r="KUQ2640" s="51"/>
      <c r="KUR2640" s="51"/>
      <c r="KUS2640" s="51"/>
      <c r="KUT2640" s="13"/>
      <c r="KUU2640" s="13"/>
      <c r="KUV2640" s="14"/>
      <c r="KUW2640" s="14"/>
      <c r="KUX2640" s="41"/>
      <c r="KUY2640" s="44"/>
      <c r="KUZ2640" s="51"/>
      <c r="KVA2640" s="51"/>
      <c r="KVB2640" s="51"/>
      <c r="KVC2640" s="13"/>
      <c r="KVD2640" s="13"/>
      <c r="KVE2640" s="14"/>
      <c r="KVF2640" s="14"/>
      <c r="KVG2640" s="41"/>
      <c r="KVH2640" s="44"/>
      <c r="KVI2640" s="51"/>
      <c r="KVJ2640" s="51"/>
      <c r="KVK2640" s="51"/>
      <c r="KVL2640" s="13"/>
      <c r="KVM2640" s="13"/>
      <c r="KVN2640" s="14"/>
      <c r="KVO2640" s="14"/>
      <c r="KVP2640" s="41"/>
      <c r="KVQ2640" s="44"/>
      <c r="KVR2640" s="51"/>
      <c r="KVS2640" s="51"/>
      <c r="KVT2640" s="51"/>
      <c r="KVU2640" s="13"/>
      <c r="KVV2640" s="13"/>
      <c r="KVW2640" s="14"/>
      <c r="KVX2640" s="14"/>
      <c r="KVY2640" s="41"/>
      <c r="KVZ2640" s="44"/>
      <c r="KWA2640" s="51"/>
      <c r="KWB2640" s="51"/>
      <c r="KWC2640" s="51"/>
      <c r="KWD2640" s="13"/>
      <c r="KWE2640" s="13"/>
      <c r="KWF2640" s="14"/>
      <c r="KWG2640" s="14"/>
      <c r="KWH2640" s="41"/>
      <c r="KWI2640" s="44"/>
      <c r="KWJ2640" s="51"/>
      <c r="KWK2640" s="51"/>
      <c r="KWL2640" s="51"/>
      <c r="KWM2640" s="13"/>
      <c r="KWN2640" s="13"/>
      <c r="KWO2640" s="14"/>
      <c r="KWP2640" s="14"/>
      <c r="KWQ2640" s="41"/>
      <c r="KWR2640" s="44"/>
      <c r="KWS2640" s="51"/>
      <c r="KWT2640" s="51"/>
      <c r="KWU2640" s="51"/>
      <c r="KWV2640" s="13"/>
      <c r="KWW2640" s="13"/>
      <c r="KWX2640" s="14"/>
      <c r="KWY2640" s="14"/>
      <c r="KWZ2640" s="41"/>
      <c r="KXA2640" s="44"/>
      <c r="KXB2640" s="51"/>
      <c r="KXC2640" s="51"/>
      <c r="KXD2640" s="51"/>
      <c r="KXE2640" s="13"/>
      <c r="KXF2640" s="13"/>
      <c r="KXG2640" s="14"/>
      <c r="KXH2640" s="14"/>
      <c r="KXI2640" s="41"/>
      <c r="KXJ2640" s="44"/>
      <c r="KXK2640" s="51"/>
      <c r="KXL2640" s="51"/>
      <c r="KXM2640" s="51"/>
      <c r="KXN2640" s="13"/>
      <c r="KXO2640" s="13"/>
      <c r="KXP2640" s="14"/>
      <c r="KXQ2640" s="14"/>
      <c r="KXR2640" s="41"/>
      <c r="KXS2640" s="44"/>
      <c r="KXT2640" s="51"/>
      <c r="KXU2640" s="51"/>
      <c r="KXV2640" s="51"/>
      <c r="KXW2640" s="13"/>
      <c r="KXX2640" s="13"/>
      <c r="KXY2640" s="14"/>
      <c r="KXZ2640" s="14"/>
      <c r="KYA2640" s="41"/>
      <c r="KYB2640" s="44"/>
      <c r="KYC2640" s="51"/>
      <c r="KYD2640" s="51"/>
      <c r="KYE2640" s="51"/>
      <c r="KYF2640" s="13"/>
      <c r="KYG2640" s="13"/>
      <c r="KYH2640" s="14"/>
      <c r="KYI2640" s="14"/>
      <c r="KYJ2640" s="41"/>
      <c r="KYK2640" s="44"/>
      <c r="KYL2640" s="51"/>
      <c r="KYM2640" s="51"/>
      <c r="KYN2640" s="51"/>
      <c r="KYO2640" s="13"/>
      <c r="KYP2640" s="13"/>
      <c r="KYQ2640" s="14"/>
      <c r="KYR2640" s="14"/>
      <c r="KYS2640" s="41"/>
      <c r="KYT2640" s="44"/>
      <c r="KYU2640" s="51"/>
      <c r="KYV2640" s="51"/>
      <c r="KYW2640" s="51"/>
      <c r="KYX2640" s="13"/>
      <c r="KYY2640" s="13"/>
      <c r="KYZ2640" s="14"/>
      <c r="KZA2640" s="14"/>
      <c r="KZB2640" s="41"/>
      <c r="KZC2640" s="44"/>
      <c r="KZD2640" s="51"/>
      <c r="KZE2640" s="51"/>
      <c r="KZF2640" s="51"/>
      <c r="KZG2640" s="13"/>
      <c r="KZH2640" s="13"/>
      <c r="KZI2640" s="14"/>
      <c r="KZJ2640" s="14"/>
      <c r="KZK2640" s="41"/>
      <c r="KZL2640" s="44"/>
      <c r="KZM2640" s="51"/>
      <c r="KZN2640" s="51"/>
      <c r="KZO2640" s="51"/>
      <c r="KZP2640" s="13"/>
      <c r="KZQ2640" s="13"/>
      <c r="KZR2640" s="14"/>
      <c r="KZS2640" s="14"/>
      <c r="KZT2640" s="41"/>
      <c r="KZU2640" s="44"/>
      <c r="KZV2640" s="51"/>
      <c r="KZW2640" s="51"/>
      <c r="KZX2640" s="51"/>
      <c r="KZY2640" s="13"/>
      <c r="KZZ2640" s="13"/>
      <c r="LAA2640" s="14"/>
      <c r="LAB2640" s="14"/>
      <c r="LAC2640" s="41"/>
      <c r="LAD2640" s="44"/>
      <c r="LAE2640" s="51"/>
      <c r="LAF2640" s="51"/>
      <c r="LAG2640" s="51"/>
      <c r="LAH2640" s="13"/>
      <c r="LAI2640" s="13"/>
      <c r="LAJ2640" s="14"/>
      <c r="LAK2640" s="14"/>
      <c r="LAL2640" s="41"/>
      <c r="LAM2640" s="44"/>
      <c r="LAN2640" s="51"/>
      <c r="LAO2640" s="51"/>
      <c r="LAP2640" s="51"/>
      <c r="LAQ2640" s="13"/>
      <c r="LAR2640" s="13"/>
      <c r="LAS2640" s="14"/>
      <c r="LAT2640" s="14"/>
      <c r="LAU2640" s="41"/>
      <c r="LAV2640" s="44"/>
      <c r="LAW2640" s="51"/>
      <c r="LAX2640" s="51"/>
      <c r="LAY2640" s="51"/>
      <c r="LAZ2640" s="13"/>
      <c r="LBA2640" s="13"/>
      <c r="LBB2640" s="14"/>
      <c r="LBC2640" s="14"/>
      <c r="LBD2640" s="41"/>
      <c r="LBE2640" s="44"/>
      <c r="LBF2640" s="51"/>
      <c r="LBG2640" s="51"/>
      <c r="LBH2640" s="51"/>
      <c r="LBI2640" s="13"/>
      <c r="LBJ2640" s="13"/>
      <c r="LBK2640" s="14"/>
      <c r="LBL2640" s="14"/>
      <c r="LBM2640" s="41"/>
      <c r="LBN2640" s="44"/>
      <c r="LBO2640" s="51"/>
      <c r="LBP2640" s="51"/>
      <c r="LBQ2640" s="51"/>
      <c r="LBR2640" s="13"/>
      <c r="LBS2640" s="13"/>
      <c r="LBT2640" s="14"/>
      <c r="LBU2640" s="14"/>
      <c r="LBV2640" s="41"/>
      <c r="LBW2640" s="44"/>
      <c r="LBX2640" s="51"/>
      <c r="LBY2640" s="51"/>
      <c r="LBZ2640" s="51"/>
      <c r="LCA2640" s="13"/>
      <c r="LCB2640" s="13"/>
      <c r="LCC2640" s="14"/>
      <c r="LCD2640" s="14"/>
      <c r="LCE2640" s="41"/>
      <c r="LCF2640" s="44"/>
      <c r="LCG2640" s="51"/>
      <c r="LCH2640" s="51"/>
      <c r="LCI2640" s="51"/>
      <c r="LCJ2640" s="13"/>
      <c r="LCK2640" s="13"/>
      <c r="LCL2640" s="14"/>
      <c r="LCM2640" s="14"/>
      <c r="LCN2640" s="41"/>
      <c r="LCO2640" s="44"/>
      <c r="LCP2640" s="51"/>
      <c r="LCQ2640" s="51"/>
      <c r="LCR2640" s="51"/>
      <c r="LCS2640" s="13"/>
      <c r="LCT2640" s="13"/>
      <c r="LCU2640" s="14"/>
      <c r="LCV2640" s="14"/>
      <c r="LCW2640" s="41"/>
      <c r="LCX2640" s="44"/>
      <c r="LCY2640" s="51"/>
      <c r="LCZ2640" s="51"/>
      <c r="LDA2640" s="51"/>
      <c r="LDB2640" s="13"/>
      <c r="LDC2640" s="13"/>
      <c r="LDD2640" s="14"/>
      <c r="LDE2640" s="14"/>
      <c r="LDF2640" s="41"/>
      <c r="LDG2640" s="44"/>
      <c r="LDH2640" s="51"/>
      <c r="LDI2640" s="51"/>
      <c r="LDJ2640" s="51"/>
      <c r="LDK2640" s="13"/>
      <c r="LDL2640" s="13"/>
      <c r="LDM2640" s="14"/>
      <c r="LDN2640" s="14"/>
      <c r="LDO2640" s="41"/>
      <c r="LDP2640" s="44"/>
      <c r="LDQ2640" s="51"/>
      <c r="LDR2640" s="51"/>
      <c r="LDS2640" s="51"/>
      <c r="LDT2640" s="13"/>
      <c r="LDU2640" s="13"/>
      <c r="LDV2640" s="14"/>
      <c r="LDW2640" s="14"/>
      <c r="LDX2640" s="41"/>
      <c r="LDY2640" s="44"/>
      <c r="LDZ2640" s="51"/>
      <c r="LEA2640" s="51"/>
      <c r="LEB2640" s="51"/>
      <c r="LEC2640" s="13"/>
      <c r="LED2640" s="13"/>
      <c r="LEE2640" s="14"/>
      <c r="LEF2640" s="14"/>
      <c r="LEG2640" s="41"/>
      <c r="LEH2640" s="44"/>
      <c r="LEI2640" s="51"/>
      <c r="LEJ2640" s="51"/>
      <c r="LEK2640" s="51"/>
      <c r="LEL2640" s="13"/>
      <c r="LEM2640" s="13"/>
      <c r="LEN2640" s="14"/>
      <c r="LEO2640" s="14"/>
      <c r="LEP2640" s="41"/>
      <c r="LEQ2640" s="44"/>
      <c r="LER2640" s="51"/>
      <c r="LES2640" s="51"/>
      <c r="LET2640" s="51"/>
      <c r="LEU2640" s="13"/>
      <c r="LEV2640" s="13"/>
      <c r="LEW2640" s="14"/>
      <c r="LEX2640" s="14"/>
      <c r="LEY2640" s="41"/>
      <c r="LEZ2640" s="44"/>
      <c r="LFA2640" s="51"/>
      <c r="LFB2640" s="51"/>
      <c r="LFC2640" s="51"/>
      <c r="LFD2640" s="13"/>
      <c r="LFE2640" s="13"/>
      <c r="LFF2640" s="14"/>
      <c r="LFG2640" s="14"/>
      <c r="LFH2640" s="41"/>
      <c r="LFI2640" s="44"/>
      <c r="LFJ2640" s="51"/>
      <c r="LFK2640" s="51"/>
      <c r="LFL2640" s="51"/>
      <c r="LFM2640" s="13"/>
      <c r="LFN2640" s="13"/>
      <c r="LFO2640" s="14"/>
      <c r="LFP2640" s="14"/>
      <c r="LFQ2640" s="41"/>
      <c r="LFR2640" s="44"/>
      <c r="LFS2640" s="51"/>
      <c r="LFT2640" s="51"/>
      <c r="LFU2640" s="51"/>
      <c r="LFV2640" s="13"/>
      <c r="LFW2640" s="13"/>
      <c r="LFX2640" s="14"/>
      <c r="LFY2640" s="14"/>
      <c r="LFZ2640" s="41"/>
      <c r="LGA2640" s="44"/>
      <c r="LGB2640" s="51"/>
      <c r="LGC2640" s="51"/>
      <c r="LGD2640" s="51"/>
      <c r="LGE2640" s="13"/>
      <c r="LGF2640" s="13"/>
      <c r="LGG2640" s="14"/>
      <c r="LGH2640" s="14"/>
      <c r="LGI2640" s="41"/>
      <c r="LGJ2640" s="44"/>
      <c r="LGK2640" s="51"/>
      <c r="LGL2640" s="51"/>
      <c r="LGM2640" s="51"/>
      <c r="LGN2640" s="13"/>
      <c r="LGO2640" s="13"/>
      <c r="LGP2640" s="14"/>
      <c r="LGQ2640" s="14"/>
      <c r="LGR2640" s="41"/>
      <c r="LGS2640" s="44"/>
      <c r="LGT2640" s="51"/>
      <c r="LGU2640" s="51"/>
      <c r="LGV2640" s="51"/>
      <c r="LGW2640" s="13"/>
      <c r="LGX2640" s="13"/>
      <c r="LGY2640" s="14"/>
      <c r="LGZ2640" s="14"/>
      <c r="LHA2640" s="41"/>
      <c r="LHB2640" s="44"/>
      <c r="LHC2640" s="51"/>
      <c r="LHD2640" s="51"/>
      <c r="LHE2640" s="51"/>
      <c r="LHF2640" s="13"/>
      <c r="LHG2640" s="13"/>
      <c r="LHH2640" s="14"/>
      <c r="LHI2640" s="14"/>
      <c r="LHJ2640" s="41"/>
      <c r="LHK2640" s="44"/>
      <c r="LHL2640" s="51"/>
      <c r="LHM2640" s="51"/>
      <c r="LHN2640" s="51"/>
      <c r="LHO2640" s="13"/>
      <c r="LHP2640" s="13"/>
      <c r="LHQ2640" s="14"/>
      <c r="LHR2640" s="14"/>
      <c r="LHS2640" s="41"/>
      <c r="LHT2640" s="44"/>
      <c r="LHU2640" s="51"/>
      <c r="LHV2640" s="51"/>
      <c r="LHW2640" s="51"/>
      <c r="LHX2640" s="13"/>
      <c r="LHY2640" s="13"/>
      <c r="LHZ2640" s="14"/>
      <c r="LIA2640" s="14"/>
      <c r="LIB2640" s="41"/>
      <c r="LIC2640" s="44"/>
      <c r="LID2640" s="51"/>
      <c r="LIE2640" s="51"/>
      <c r="LIF2640" s="51"/>
      <c r="LIG2640" s="13"/>
      <c r="LIH2640" s="13"/>
      <c r="LII2640" s="14"/>
      <c r="LIJ2640" s="14"/>
      <c r="LIK2640" s="41"/>
      <c r="LIL2640" s="44"/>
      <c r="LIM2640" s="51"/>
      <c r="LIN2640" s="51"/>
      <c r="LIO2640" s="51"/>
      <c r="LIP2640" s="13"/>
      <c r="LIQ2640" s="13"/>
      <c r="LIR2640" s="14"/>
      <c r="LIS2640" s="14"/>
      <c r="LIT2640" s="41"/>
      <c r="LIU2640" s="44"/>
      <c r="LIV2640" s="51"/>
      <c r="LIW2640" s="51"/>
      <c r="LIX2640" s="51"/>
      <c r="LIY2640" s="13"/>
      <c r="LIZ2640" s="13"/>
      <c r="LJA2640" s="14"/>
      <c r="LJB2640" s="14"/>
      <c r="LJC2640" s="41"/>
      <c r="LJD2640" s="44"/>
      <c r="LJE2640" s="51"/>
      <c r="LJF2640" s="51"/>
      <c r="LJG2640" s="51"/>
      <c r="LJH2640" s="13"/>
      <c r="LJI2640" s="13"/>
      <c r="LJJ2640" s="14"/>
      <c r="LJK2640" s="14"/>
      <c r="LJL2640" s="41"/>
      <c r="LJM2640" s="44"/>
      <c r="LJN2640" s="51"/>
      <c r="LJO2640" s="51"/>
      <c r="LJP2640" s="51"/>
      <c r="LJQ2640" s="13"/>
      <c r="LJR2640" s="13"/>
      <c r="LJS2640" s="14"/>
      <c r="LJT2640" s="14"/>
      <c r="LJU2640" s="41"/>
      <c r="LJV2640" s="44"/>
      <c r="LJW2640" s="51"/>
      <c r="LJX2640" s="51"/>
      <c r="LJY2640" s="51"/>
      <c r="LJZ2640" s="13"/>
      <c r="LKA2640" s="13"/>
      <c r="LKB2640" s="14"/>
      <c r="LKC2640" s="14"/>
      <c r="LKD2640" s="41"/>
      <c r="LKE2640" s="44"/>
      <c r="LKF2640" s="51"/>
      <c r="LKG2640" s="51"/>
      <c r="LKH2640" s="51"/>
      <c r="LKI2640" s="13"/>
      <c r="LKJ2640" s="13"/>
      <c r="LKK2640" s="14"/>
      <c r="LKL2640" s="14"/>
      <c r="LKM2640" s="41"/>
      <c r="LKN2640" s="44"/>
      <c r="LKO2640" s="51"/>
      <c r="LKP2640" s="51"/>
      <c r="LKQ2640" s="51"/>
      <c r="LKR2640" s="13"/>
      <c r="LKS2640" s="13"/>
      <c r="LKT2640" s="14"/>
      <c r="LKU2640" s="14"/>
      <c r="LKV2640" s="41"/>
      <c r="LKW2640" s="44"/>
      <c r="LKX2640" s="51"/>
      <c r="LKY2640" s="51"/>
      <c r="LKZ2640" s="51"/>
      <c r="LLA2640" s="13"/>
      <c r="LLB2640" s="13"/>
      <c r="LLC2640" s="14"/>
      <c r="LLD2640" s="14"/>
      <c r="LLE2640" s="41"/>
      <c r="LLF2640" s="44"/>
      <c r="LLG2640" s="51"/>
      <c r="LLH2640" s="51"/>
      <c r="LLI2640" s="51"/>
      <c r="LLJ2640" s="13"/>
      <c r="LLK2640" s="13"/>
      <c r="LLL2640" s="14"/>
      <c r="LLM2640" s="14"/>
      <c r="LLN2640" s="41"/>
      <c r="LLO2640" s="44"/>
      <c r="LLP2640" s="51"/>
      <c r="LLQ2640" s="51"/>
      <c r="LLR2640" s="51"/>
      <c r="LLS2640" s="13"/>
      <c r="LLT2640" s="13"/>
      <c r="LLU2640" s="14"/>
      <c r="LLV2640" s="14"/>
      <c r="LLW2640" s="41"/>
      <c r="LLX2640" s="44"/>
      <c r="LLY2640" s="51"/>
      <c r="LLZ2640" s="51"/>
      <c r="LMA2640" s="51"/>
      <c r="LMB2640" s="13"/>
      <c r="LMC2640" s="13"/>
      <c r="LMD2640" s="14"/>
      <c r="LME2640" s="14"/>
      <c r="LMF2640" s="41"/>
      <c r="LMG2640" s="44"/>
      <c r="LMH2640" s="51"/>
      <c r="LMI2640" s="51"/>
      <c r="LMJ2640" s="51"/>
      <c r="LMK2640" s="13"/>
      <c r="LML2640" s="13"/>
      <c r="LMM2640" s="14"/>
      <c r="LMN2640" s="14"/>
      <c r="LMO2640" s="41"/>
      <c r="LMP2640" s="44"/>
      <c r="LMQ2640" s="51"/>
      <c r="LMR2640" s="51"/>
      <c r="LMS2640" s="51"/>
      <c r="LMT2640" s="13"/>
      <c r="LMU2640" s="13"/>
      <c r="LMV2640" s="14"/>
      <c r="LMW2640" s="14"/>
      <c r="LMX2640" s="41"/>
      <c r="LMY2640" s="44"/>
      <c r="LMZ2640" s="51"/>
      <c r="LNA2640" s="51"/>
      <c r="LNB2640" s="51"/>
      <c r="LNC2640" s="13"/>
      <c r="LND2640" s="13"/>
      <c r="LNE2640" s="14"/>
      <c r="LNF2640" s="14"/>
      <c r="LNG2640" s="41"/>
      <c r="LNH2640" s="44"/>
      <c r="LNI2640" s="51"/>
      <c r="LNJ2640" s="51"/>
      <c r="LNK2640" s="51"/>
      <c r="LNL2640" s="13"/>
      <c r="LNM2640" s="13"/>
      <c r="LNN2640" s="14"/>
      <c r="LNO2640" s="14"/>
      <c r="LNP2640" s="41"/>
      <c r="LNQ2640" s="44"/>
      <c r="LNR2640" s="51"/>
      <c r="LNS2640" s="51"/>
      <c r="LNT2640" s="51"/>
      <c r="LNU2640" s="13"/>
      <c r="LNV2640" s="13"/>
      <c r="LNW2640" s="14"/>
      <c r="LNX2640" s="14"/>
      <c r="LNY2640" s="41"/>
      <c r="LNZ2640" s="44"/>
      <c r="LOA2640" s="51"/>
      <c r="LOB2640" s="51"/>
      <c r="LOC2640" s="51"/>
      <c r="LOD2640" s="13"/>
      <c r="LOE2640" s="13"/>
      <c r="LOF2640" s="14"/>
      <c r="LOG2640" s="14"/>
      <c r="LOH2640" s="41"/>
      <c r="LOI2640" s="44"/>
      <c r="LOJ2640" s="51"/>
      <c r="LOK2640" s="51"/>
      <c r="LOL2640" s="51"/>
      <c r="LOM2640" s="13"/>
      <c r="LON2640" s="13"/>
      <c r="LOO2640" s="14"/>
      <c r="LOP2640" s="14"/>
      <c r="LOQ2640" s="41"/>
      <c r="LOR2640" s="44"/>
      <c r="LOS2640" s="51"/>
      <c r="LOT2640" s="51"/>
      <c r="LOU2640" s="51"/>
      <c r="LOV2640" s="13"/>
      <c r="LOW2640" s="13"/>
      <c r="LOX2640" s="14"/>
      <c r="LOY2640" s="14"/>
      <c r="LOZ2640" s="41"/>
      <c r="LPA2640" s="44"/>
      <c r="LPB2640" s="51"/>
      <c r="LPC2640" s="51"/>
      <c r="LPD2640" s="51"/>
      <c r="LPE2640" s="13"/>
      <c r="LPF2640" s="13"/>
      <c r="LPG2640" s="14"/>
      <c r="LPH2640" s="14"/>
      <c r="LPI2640" s="41"/>
      <c r="LPJ2640" s="44"/>
      <c r="LPK2640" s="51"/>
      <c r="LPL2640" s="51"/>
      <c r="LPM2640" s="51"/>
      <c r="LPN2640" s="13"/>
      <c r="LPO2640" s="13"/>
      <c r="LPP2640" s="14"/>
      <c r="LPQ2640" s="14"/>
      <c r="LPR2640" s="41"/>
      <c r="LPS2640" s="44"/>
      <c r="LPT2640" s="51"/>
      <c r="LPU2640" s="51"/>
      <c r="LPV2640" s="51"/>
      <c r="LPW2640" s="13"/>
      <c r="LPX2640" s="13"/>
      <c r="LPY2640" s="14"/>
      <c r="LPZ2640" s="14"/>
      <c r="LQA2640" s="41"/>
      <c r="LQB2640" s="44"/>
      <c r="LQC2640" s="51"/>
      <c r="LQD2640" s="51"/>
      <c r="LQE2640" s="51"/>
      <c r="LQF2640" s="13"/>
      <c r="LQG2640" s="13"/>
      <c r="LQH2640" s="14"/>
      <c r="LQI2640" s="14"/>
      <c r="LQJ2640" s="41"/>
      <c r="LQK2640" s="44"/>
      <c r="LQL2640" s="51"/>
      <c r="LQM2640" s="51"/>
      <c r="LQN2640" s="51"/>
      <c r="LQO2640" s="13"/>
      <c r="LQP2640" s="13"/>
      <c r="LQQ2640" s="14"/>
      <c r="LQR2640" s="14"/>
      <c r="LQS2640" s="41"/>
      <c r="LQT2640" s="44"/>
      <c r="LQU2640" s="51"/>
      <c r="LQV2640" s="51"/>
      <c r="LQW2640" s="51"/>
      <c r="LQX2640" s="13"/>
      <c r="LQY2640" s="13"/>
      <c r="LQZ2640" s="14"/>
      <c r="LRA2640" s="14"/>
      <c r="LRB2640" s="41"/>
      <c r="LRC2640" s="44"/>
      <c r="LRD2640" s="51"/>
      <c r="LRE2640" s="51"/>
      <c r="LRF2640" s="51"/>
      <c r="LRG2640" s="13"/>
      <c r="LRH2640" s="13"/>
      <c r="LRI2640" s="14"/>
      <c r="LRJ2640" s="14"/>
      <c r="LRK2640" s="41"/>
      <c r="LRL2640" s="44"/>
      <c r="LRM2640" s="51"/>
      <c r="LRN2640" s="51"/>
      <c r="LRO2640" s="51"/>
      <c r="LRP2640" s="13"/>
      <c r="LRQ2640" s="13"/>
      <c r="LRR2640" s="14"/>
      <c r="LRS2640" s="14"/>
      <c r="LRT2640" s="41"/>
      <c r="LRU2640" s="44"/>
      <c r="LRV2640" s="51"/>
      <c r="LRW2640" s="51"/>
      <c r="LRX2640" s="51"/>
      <c r="LRY2640" s="13"/>
      <c r="LRZ2640" s="13"/>
      <c r="LSA2640" s="14"/>
      <c r="LSB2640" s="14"/>
      <c r="LSC2640" s="41"/>
      <c r="LSD2640" s="44"/>
      <c r="LSE2640" s="51"/>
      <c r="LSF2640" s="51"/>
      <c r="LSG2640" s="51"/>
      <c r="LSH2640" s="13"/>
      <c r="LSI2640" s="13"/>
      <c r="LSJ2640" s="14"/>
      <c r="LSK2640" s="14"/>
      <c r="LSL2640" s="41"/>
      <c r="LSM2640" s="44"/>
      <c r="LSN2640" s="51"/>
      <c r="LSO2640" s="51"/>
      <c r="LSP2640" s="51"/>
      <c r="LSQ2640" s="13"/>
      <c r="LSR2640" s="13"/>
      <c r="LSS2640" s="14"/>
      <c r="LST2640" s="14"/>
      <c r="LSU2640" s="41"/>
      <c r="LSV2640" s="44"/>
      <c r="LSW2640" s="51"/>
      <c r="LSX2640" s="51"/>
      <c r="LSY2640" s="51"/>
      <c r="LSZ2640" s="13"/>
      <c r="LTA2640" s="13"/>
      <c r="LTB2640" s="14"/>
      <c r="LTC2640" s="14"/>
      <c r="LTD2640" s="41"/>
      <c r="LTE2640" s="44"/>
      <c r="LTF2640" s="51"/>
      <c r="LTG2640" s="51"/>
      <c r="LTH2640" s="51"/>
      <c r="LTI2640" s="13"/>
      <c r="LTJ2640" s="13"/>
      <c r="LTK2640" s="14"/>
      <c r="LTL2640" s="14"/>
      <c r="LTM2640" s="41"/>
      <c r="LTN2640" s="44"/>
      <c r="LTO2640" s="51"/>
      <c r="LTP2640" s="51"/>
      <c r="LTQ2640" s="51"/>
      <c r="LTR2640" s="13"/>
      <c r="LTS2640" s="13"/>
      <c r="LTT2640" s="14"/>
      <c r="LTU2640" s="14"/>
      <c r="LTV2640" s="41"/>
      <c r="LTW2640" s="44"/>
      <c r="LTX2640" s="51"/>
      <c r="LTY2640" s="51"/>
      <c r="LTZ2640" s="51"/>
      <c r="LUA2640" s="13"/>
      <c r="LUB2640" s="13"/>
      <c r="LUC2640" s="14"/>
      <c r="LUD2640" s="14"/>
      <c r="LUE2640" s="41"/>
      <c r="LUF2640" s="44"/>
      <c r="LUG2640" s="51"/>
      <c r="LUH2640" s="51"/>
      <c r="LUI2640" s="51"/>
      <c r="LUJ2640" s="13"/>
      <c r="LUK2640" s="13"/>
      <c r="LUL2640" s="14"/>
      <c r="LUM2640" s="14"/>
      <c r="LUN2640" s="41"/>
      <c r="LUO2640" s="44"/>
      <c r="LUP2640" s="51"/>
      <c r="LUQ2640" s="51"/>
      <c r="LUR2640" s="51"/>
      <c r="LUS2640" s="13"/>
      <c r="LUT2640" s="13"/>
      <c r="LUU2640" s="14"/>
      <c r="LUV2640" s="14"/>
      <c r="LUW2640" s="41"/>
      <c r="LUX2640" s="44"/>
      <c r="LUY2640" s="51"/>
      <c r="LUZ2640" s="51"/>
      <c r="LVA2640" s="51"/>
      <c r="LVB2640" s="13"/>
      <c r="LVC2640" s="13"/>
      <c r="LVD2640" s="14"/>
      <c r="LVE2640" s="14"/>
      <c r="LVF2640" s="41"/>
      <c r="LVG2640" s="44"/>
      <c r="LVH2640" s="51"/>
      <c r="LVI2640" s="51"/>
      <c r="LVJ2640" s="51"/>
      <c r="LVK2640" s="13"/>
      <c r="LVL2640" s="13"/>
      <c r="LVM2640" s="14"/>
      <c r="LVN2640" s="14"/>
      <c r="LVO2640" s="41"/>
      <c r="LVP2640" s="44"/>
      <c r="LVQ2640" s="51"/>
      <c r="LVR2640" s="51"/>
      <c r="LVS2640" s="51"/>
      <c r="LVT2640" s="13"/>
      <c r="LVU2640" s="13"/>
      <c r="LVV2640" s="14"/>
      <c r="LVW2640" s="14"/>
      <c r="LVX2640" s="41"/>
      <c r="LVY2640" s="44"/>
      <c r="LVZ2640" s="51"/>
      <c r="LWA2640" s="51"/>
      <c r="LWB2640" s="51"/>
      <c r="LWC2640" s="13"/>
      <c r="LWD2640" s="13"/>
      <c r="LWE2640" s="14"/>
      <c r="LWF2640" s="14"/>
      <c r="LWG2640" s="41"/>
      <c r="LWH2640" s="44"/>
      <c r="LWI2640" s="51"/>
      <c r="LWJ2640" s="51"/>
      <c r="LWK2640" s="51"/>
      <c r="LWL2640" s="13"/>
      <c r="LWM2640" s="13"/>
      <c r="LWN2640" s="14"/>
      <c r="LWO2640" s="14"/>
      <c r="LWP2640" s="41"/>
      <c r="LWQ2640" s="44"/>
      <c r="LWR2640" s="51"/>
      <c r="LWS2640" s="51"/>
      <c r="LWT2640" s="51"/>
      <c r="LWU2640" s="13"/>
      <c r="LWV2640" s="13"/>
      <c r="LWW2640" s="14"/>
      <c r="LWX2640" s="14"/>
      <c r="LWY2640" s="41"/>
      <c r="LWZ2640" s="44"/>
      <c r="LXA2640" s="51"/>
      <c r="LXB2640" s="51"/>
      <c r="LXC2640" s="51"/>
      <c r="LXD2640" s="13"/>
      <c r="LXE2640" s="13"/>
      <c r="LXF2640" s="14"/>
      <c r="LXG2640" s="14"/>
      <c r="LXH2640" s="41"/>
      <c r="LXI2640" s="44"/>
      <c r="LXJ2640" s="51"/>
      <c r="LXK2640" s="51"/>
      <c r="LXL2640" s="51"/>
      <c r="LXM2640" s="13"/>
      <c r="LXN2640" s="13"/>
      <c r="LXO2640" s="14"/>
      <c r="LXP2640" s="14"/>
      <c r="LXQ2640" s="41"/>
      <c r="LXR2640" s="44"/>
      <c r="LXS2640" s="51"/>
      <c r="LXT2640" s="51"/>
      <c r="LXU2640" s="51"/>
      <c r="LXV2640" s="13"/>
      <c r="LXW2640" s="13"/>
      <c r="LXX2640" s="14"/>
      <c r="LXY2640" s="14"/>
      <c r="LXZ2640" s="41"/>
      <c r="LYA2640" s="44"/>
      <c r="LYB2640" s="51"/>
      <c r="LYC2640" s="51"/>
      <c r="LYD2640" s="51"/>
      <c r="LYE2640" s="13"/>
      <c r="LYF2640" s="13"/>
      <c r="LYG2640" s="14"/>
      <c r="LYH2640" s="14"/>
      <c r="LYI2640" s="41"/>
      <c r="LYJ2640" s="44"/>
      <c r="LYK2640" s="51"/>
      <c r="LYL2640" s="51"/>
      <c r="LYM2640" s="51"/>
      <c r="LYN2640" s="13"/>
      <c r="LYO2640" s="13"/>
      <c r="LYP2640" s="14"/>
      <c r="LYQ2640" s="14"/>
      <c r="LYR2640" s="41"/>
      <c r="LYS2640" s="44"/>
      <c r="LYT2640" s="51"/>
      <c r="LYU2640" s="51"/>
      <c r="LYV2640" s="51"/>
      <c r="LYW2640" s="13"/>
      <c r="LYX2640" s="13"/>
      <c r="LYY2640" s="14"/>
      <c r="LYZ2640" s="14"/>
      <c r="LZA2640" s="41"/>
      <c r="LZB2640" s="44"/>
      <c r="LZC2640" s="51"/>
      <c r="LZD2640" s="51"/>
      <c r="LZE2640" s="51"/>
      <c r="LZF2640" s="13"/>
      <c r="LZG2640" s="13"/>
      <c r="LZH2640" s="14"/>
      <c r="LZI2640" s="14"/>
      <c r="LZJ2640" s="41"/>
      <c r="LZK2640" s="44"/>
      <c r="LZL2640" s="51"/>
      <c r="LZM2640" s="51"/>
      <c r="LZN2640" s="51"/>
      <c r="LZO2640" s="13"/>
      <c r="LZP2640" s="13"/>
      <c r="LZQ2640" s="14"/>
      <c r="LZR2640" s="14"/>
      <c r="LZS2640" s="41"/>
      <c r="LZT2640" s="44"/>
      <c r="LZU2640" s="51"/>
      <c r="LZV2640" s="51"/>
      <c r="LZW2640" s="51"/>
      <c r="LZX2640" s="13"/>
      <c r="LZY2640" s="13"/>
      <c r="LZZ2640" s="14"/>
      <c r="MAA2640" s="14"/>
      <c r="MAB2640" s="41"/>
      <c r="MAC2640" s="44"/>
      <c r="MAD2640" s="51"/>
      <c r="MAE2640" s="51"/>
      <c r="MAF2640" s="51"/>
      <c r="MAG2640" s="13"/>
      <c r="MAH2640" s="13"/>
      <c r="MAI2640" s="14"/>
      <c r="MAJ2640" s="14"/>
      <c r="MAK2640" s="41"/>
      <c r="MAL2640" s="44"/>
      <c r="MAM2640" s="51"/>
      <c r="MAN2640" s="51"/>
      <c r="MAO2640" s="51"/>
      <c r="MAP2640" s="13"/>
      <c r="MAQ2640" s="13"/>
      <c r="MAR2640" s="14"/>
      <c r="MAS2640" s="14"/>
      <c r="MAT2640" s="41"/>
      <c r="MAU2640" s="44"/>
      <c r="MAV2640" s="51"/>
      <c r="MAW2640" s="51"/>
      <c r="MAX2640" s="51"/>
      <c r="MAY2640" s="13"/>
      <c r="MAZ2640" s="13"/>
      <c r="MBA2640" s="14"/>
      <c r="MBB2640" s="14"/>
      <c r="MBC2640" s="41"/>
      <c r="MBD2640" s="44"/>
      <c r="MBE2640" s="51"/>
      <c r="MBF2640" s="51"/>
      <c r="MBG2640" s="51"/>
      <c r="MBH2640" s="13"/>
      <c r="MBI2640" s="13"/>
      <c r="MBJ2640" s="14"/>
      <c r="MBK2640" s="14"/>
      <c r="MBL2640" s="41"/>
      <c r="MBM2640" s="44"/>
      <c r="MBN2640" s="51"/>
      <c r="MBO2640" s="51"/>
      <c r="MBP2640" s="51"/>
      <c r="MBQ2640" s="13"/>
      <c r="MBR2640" s="13"/>
      <c r="MBS2640" s="14"/>
      <c r="MBT2640" s="14"/>
      <c r="MBU2640" s="41"/>
      <c r="MBV2640" s="44"/>
      <c r="MBW2640" s="51"/>
      <c r="MBX2640" s="51"/>
      <c r="MBY2640" s="51"/>
      <c r="MBZ2640" s="13"/>
      <c r="MCA2640" s="13"/>
      <c r="MCB2640" s="14"/>
      <c r="MCC2640" s="14"/>
      <c r="MCD2640" s="41"/>
      <c r="MCE2640" s="44"/>
      <c r="MCF2640" s="51"/>
      <c r="MCG2640" s="51"/>
      <c r="MCH2640" s="51"/>
      <c r="MCI2640" s="13"/>
      <c r="MCJ2640" s="13"/>
      <c r="MCK2640" s="14"/>
      <c r="MCL2640" s="14"/>
      <c r="MCM2640" s="41"/>
      <c r="MCN2640" s="44"/>
      <c r="MCO2640" s="51"/>
      <c r="MCP2640" s="51"/>
      <c r="MCQ2640" s="51"/>
      <c r="MCR2640" s="13"/>
      <c r="MCS2640" s="13"/>
      <c r="MCT2640" s="14"/>
      <c r="MCU2640" s="14"/>
      <c r="MCV2640" s="41"/>
      <c r="MCW2640" s="44"/>
      <c r="MCX2640" s="51"/>
      <c r="MCY2640" s="51"/>
      <c r="MCZ2640" s="51"/>
      <c r="MDA2640" s="13"/>
      <c r="MDB2640" s="13"/>
      <c r="MDC2640" s="14"/>
      <c r="MDD2640" s="14"/>
      <c r="MDE2640" s="41"/>
      <c r="MDF2640" s="44"/>
      <c r="MDG2640" s="51"/>
      <c r="MDH2640" s="51"/>
      <c r="MDI2640" s="51"/>
      <c r="MDJ2640" s="13"/>
      <c r="MDK2640" s="13"/>
      <c r="MDL2640" s="14"/>
      <c r="MDM2640" s="14"/>
      <c r="MDN2640" s="41"/>
      <c r="MDO2640" s="44"/>
      <c r="MDP2640" s="51"/>
      <c r="MDQ2640" s="51"/>
      <c r="MDR2640" s="51"/>
      <c r="MDS2640" s="13"/>
      <c r="MDT2640" s="13"/>
      <c r="MDU2640" s="14"/>
      <c r="MDV2640" s="14"/>
      <c r="MDW2640" s="41"/>
      <c r="MDX2640" s="44"/>
      <c r="MDY2640" s="51"/>
      <c r="MDZ2640" s="51"/>
      <c r="MEA2640" s="51"/>
      <c r="MEB2640" s="13"/>
      <c r="MEC2640" s="13"/>
      <c r="MED2640" s="14"/>
      <c r="MEE2640" s="14"/>
      <c r="MEF2640" s="41"/>
      <c r="MEG2640" s="44"/>
      <c r="MEH2640" s="51"/>
      <c r="MEI2640" s="51"/>
      <c r="MEJ2640" s="51"/>
      <c r="MEK2640" s="13"/>
      <c r="MEL2640" s="13"/>
      <c r="MEM2640" s="14"/>
      <c r="MEN2640" s="14"/>
      <c r="MEO2640" s="41"/>
      <c r="MEP2640" s="44"/>
      <c r="MEQ2640" s="51"/>
      <c r="MER2640" s="51"/>
      <c r="MES2640" s="51"/>
      <c r="MET2640" s="13"/>
      <c r="MEU2640" s="13"/>
      <c r="MEV2640" s="14"/>
      <c r="MEW2640" s="14"/>
      <c r="MEX2640" s="41"/>
      <c r="MEY2640" s="44"/>
      <c r="MEZ2640" s="51"/>
      <c r="MFA2640" s="51"/>
      <c r="MFB2640" s="51"/>
      <c r="MFC2640" s="13"/>
      <c r="MFD2640" s="13"/>
      <c r="MFE2640" s="14"/>
      <c r="MFF2640" s="14"/>
      <c r="MFG2640" s="41"/>
      <c r="MFH2640" s="44"/>
      <c r="MFI2640" s="51"/>
      <c r="MFJ2640" s="51"/>
      <c r="MFK2640" s="51"/>
      <c r="MFL2640" s="13"/>
      <c r="MFM2640" s="13"/>
      <c r="MFN2640" s="14"/>
      <c r="MFO2640" s="14"/>
      <c r="MFP2640" s="41"/>
      <c r="MFQ2640" s="44"/>
      <c r="MFR2640" s="51"/>
      <c r="MFS2640" s="51"/>
      <c r="MFT2640" s="51"/>
      <c r="MFU2640" s="13"/>
      <c r="MFV2640" s="13"/>
      <c r="MFW2640" s="14"/>
      <c r="MFX2640" s="14"/>
      <c r="MFY2640" s="41"/>
      <c r="MFZ2640" s="44"/>
      <c r="MGA2640" s="51"/>
      <c r="MGB2640" s="51"/>
      <c r="MGC2640" s="51"/>
      <c r="MGD2640" s="13"/>
      <c r="MGE2640" s="13"/>
      <c r="MGF2640" s="14"/>
      <c r="MGG2640" s="14"/>
      <c r="MGH2640" s="41"/>
      <c r="MGI2640" s="44"/>
      <c r="MGJ2640" s="51"/>
      <c r="MGK2640" s="51"/>
      <c r="MGL2640" s="51"/>
      <c r="MGM2640" s="13"/>
      <c r="MGN2640" s="13"/>
      <c r="MGO2640" s="14"/>
      <c r="MGP2640" s="14"/>
      <c r="MGQ2640" s="41"/>
      <c r="MGR2640" s="44"/>
      <c r="MGS2640" s="51"/>
      <c r="MGT2640" s="51"/>
      <c r="MGU2640" s="51"/>
      <c r="MGV2640" s="13"/>
      <c r="MGW2640" s="13"/>
      <c r="MGX2640" s="14"/>
      <c r="MGY2640" s="14"/>
      <c r="MGZ2640" s="41"/>
      <c r="MHA2640" s="44"/>
      <c r="MHB2640" s="51"/>
      <c r="MHC2640" s="51"/>
      <c r="MHD2640" s="51"/>
      <c r="MHE2640" s="13"/>
      <c r="MHF2640" s="13"/>
      <c r="MHG2640" s="14"/>
      <c r="MHH2640" s="14"/>
      <c r="MHI2640" s="41"/>
      <c r="MHJ2640" s="44"/>
      <c r="MHK2640" s="51"/>
      <c r="MHL2640" s="51"/>
      <c r="MHM2640" s="51"/>
      <c r="MHN2640" s="13"/>
      <c r="MHO2640" s="13"/>
      <c r="MHP2640" s="14"/>
      <c r="MHQ2640" s="14"/>
      <c r="MHR2640" s="41"/>
      <c r="MHS2640" s="44"/>
      <c r="MHT2640" s="51"/>
      <c r="MHU2640" s="51"/>
      <c r="MHV2640" s="51"/>
      <c r="MHW2640" s="13"/>
      <c r="MHX2640" s="13"/>
      <c r="MHY2640" s="14"/>
      <c r="MHZ2640" s="14"/>
      <c r="MIA2640" s="41"/>
      <c r="MIB2640" s="44"/>
      <c r="MIC2640" s="51"/>
      <c r="MID2640" s="51"/>
      <c r="MIE2640" s="51"/>
      <c r="MIF2640" s="13"/>
      <c r="MIG2640" s="13"/>
      <c r="MIH2640" s="14"/>
      <c r="MII2640" s="14"/>
      <c r="MIJ2640" s="41"/>
      <c r="MIK2640" s="44"/>
      <c r="MIL2640" s="51"/>
      <c r="MIM2640" s="51"/>
      <c r="MIN2640" s="51"/>
      <c r="MIO2640" s="13"/>
      <c r="MIP2640" s="13"/>
      <c r="MIQ2640" s="14"/>
      <c r="MIR2640" s="14"/>
      <c r="MIS2640" s="41"/>
      <c r="MIT2640" s="44"/>
      <c r="MIU2640" s="51"/>
      <c r="MIV2640" s="51"/>
      <c r="MIW2640" s="51"/>
      <c r="MIX2640" s="13"/>
      <c r="MIY2640" s="13"/>
      <c r="MIZ2640" s="14"/>
      <c r="MJA2640" s="14"/>
      <c r="MJB2640" s="41"/>
      <c r="MJC2640" s="44"/>
      <c r="MJD2640" s="51"/>
      <c r="MJE2640" s="51"/>
      <c r="MJF2640" s="51"/>
      <c r="MJG2640" s="13"/>
      <c r="MJH2640" s="13"/>
      <c r="MJI2640" s="14"/>
      <c r="MJJ2640" s="14"/>
      <c r="MJK2640" s="41"/>
      <c r="MJL2640" s="44"/>
      <c r="MJM2640" s="51"/>
      <c r="MJN2640" s="51"/>
      <c r="MJO2640" s="51"/>
      <c r="MJP2640" s="13"/>
      <c r="MJQ2640" s="13"/>
      <c r="MJR2640" s="14"/>
      <c r="MJS2640" s="14"/>
      <c r="MJT2640" s="41"/>
      <c r="MJU2640" s="44"/>
      <c r="MJV2640" s="51"/>
      <c r="MJW2640" s="51"/>
      <c r="MJX2640" s="51"/>
      <c r="MJY2640" s="13"/>
      <c r="MJZ2640" s="13"/>
      <c r="MKA2640" s="14"/>
      <c r="MKB2640" s="14"/>
      <c r="MKC2640" s="41"/>
      <c r="MKD2640" s="44"/>
      <c r="MKE2640" s="51"/>
      <c r="MKF2640" s="51"/>
      <c r="MKG2640" s="51"/>
      <c r="MKH2640" s="13"/>
      <c r="MKI2640" s="13"/>
      <c r="MKJ2640" s="14"/>
      <c r="MKK2640" s="14"/>
      <c r="MKL2640" s="41"/>
      <c r="MKM2640" s="44"/>
      <c r="MKN2640" s="51"/>
      <c r="MKO2640" s="51"/>
      <c r="MKP2640" s="51"/>
      <c r="MKQ2640" s="13"/>
      <c r="MKR2640" s="13"/>
      <c r="MKS2640" s="14"/>
      <c r="MKT2640" s="14"/>
      <c r="MKU2640" s="41"/>
      <c r="MKV2640" s="44"/>
      <c r="MKW2640" s="51"/>
      <c r="MKX2640" s="51"/>
      <c r="MKY2640" s="51"/>
      <c r="MKZ2640" s="13"/>
      <c r="MLA2640" s="13"/>
      <c r="MLB2640" s="14"/>
      <c r="MLC2640" s="14"/>
      <c r="MLD2640" s="41"/>
      <c r="MLE2640" s="44"/>
      <c r="MLF2640" s="51"/>
      <c r="MLG2640" s="51"/>
      <c r="MLH2640" s="51"/>
      <c r="MLI2640" s="13"/>
      <c r="MLJ2640" s="13"/>
      <c r="MLK2640" s="14"/>
      <c r="MLL2640" s="14"/>
      <c r="MLM2640" s="41"/>
      <c r="MLN2640" s="44"/>
      <c r="MLO2640" s="51"/>
      <c r="MLP2640" s="51"/>
      <c r="MLQ2640" s="51"/>
      <c r="MLR2640" s="13"/>
      <c r="MLS2640" s="13"/>
      <c r="MLT2640" s="14"/>
      <c r="MLU2640" s="14"/>
      <c r="MLV2640" s="41"/>
      <c r="MLW2640" s="44"/>
      <c r="MLX2640" s="51"/>
      <c r="MLY2640" s="51"/>
      <c r="MLZ2640" s="51"/>
      <c r="MMA2640" s="13"/>
      <c r="MMB2640" s="13"/>
      <c r="MMC2640" s="14"/>
      <c r="MMD2640" s="14"/>
      <c r="MME2640" s="41"/>
      <c r="MMF2640" s="44"/>
      <c r="MMG2640" s="51"/>
      <c r="MMH2640" s="51"/>
      <c r="MMI2640" s="51"/>
      <c r="MMJ2640" s="13"/>
      <c r="MMK2640" s="13"/>
      <c r="MML2640" s="14"/>
      <c r="MMM2640" s="14"/>
      <c r="MMN2640" s="41"/>
      <c r="MMO2640" s="44"/>
      <c r="MMP2640" s="51"/>
      <c r="MMQ2640" s="51"/>
      <c r="MMR2640" s="51"/>
      <c r="MMS2640" s="13"/>
      <c r="MMT2640" s="13"/>
      <c r="MMU2640" s="14"/>
      <c r="MMV2640" s="14"/>
      <c r="MMW2640" s="41"/>
      <c r="MMX2640" s="44"/>
      <c r="MMY2640" s="51"/>
      <c r="MMZ2640" s="51"/>
      <c r="MNA2640" s="51"/>
      <c r="MNB2640" s="13"/>
      <c r="MNC2640" s="13"/>
      <c r="MND2640" s="14"/>
      <c r="MNE2640" s="14"/>
      <c r="MNF2640" s="41"/>
      <c r="MNG2640" s="44"/>
      <c r="MNH2640" s="51"/>
      <c r="MNI2640" s="51"/>
      <c r="MNJ2640" s="51"/>
      <c r="MNK2640" s="13"/>
      <c r="MNL2640" s="13"/>
      <c r="MNM2640" s="14"/>
      <c r="MNN2640" s="14"/>
      <c r="MNO2640" s="41"/>
      <c r="MNP2640" s="44"/>
      <c r="MNQ2640" s="51"/>
      <c r="MNR2640" s="51"/>
      <c r="MNS2640" s="51"/>
      <c r="MNT2640" s="13"/>
      <c r="MNU2640" s="13"/>
      <c r="MNV2640" s="14"/>
      <c r="MNW2640" s="14"/>
      <c r="MNX2640" s="41"/>
      <c r="MNY2640" s="44"/>
      <c r="MNZ2640" s="51"/>
      <c r="MOA2640" s="51"/>
      <c r="MOB2640" s="51"/>
      <c r="MOC2640" s="13"/>
      <c r="MOD2640" s="13"/>
      <c r="MOE2640" s="14"/>
      <c r="MOF2640" s="14"/>
      <c r="MOG2640" s="41"/>
      <c r="MOH2640" s="44"/>
      <c r="MOI2640" s="51"/>
      <c r="MOJ2640" s="51"/>
      <c r="MOK2640" s="51"/>
      <c r="MOL2640" s="13"/>
      <c r="MOM2640" s="13"/>
      <c r="MON2640" s="14"/>
      <c r="MOO2640" s="14"/>
      <c r="MOP2640" s="41"/>
      <c r="MOQ2640" s="44"/>
      <c r="MOR2640" s="51"/>
      <c r="MOS2640" s="51"/>
      <c r="MOT2640" s="51"/>
      <c r="MOU2640" s="13"/>
      <c r="MOV2640" s="13"/>
      <c r="MOW2640" s="14"/>
      <c r="MOX2640" s="14"/>
      <c r="MOY2640" s="41"/>
      <c r="MOZ2640" s="44"/>
      <c r="MPA2640" s="51"/>
      <c r="MPB2640" s="51"/>
      <c r="MPC2640" s="51"/>
      <c r="MPD2640" s="13"/>
      <c r="MPE2640" s="13"/>
      <c r="MPF2640" s="14"/>
      <c r="MPG2640" s="14"/>
      <c r="MPH2640" s="41"/>
      <c r="MPI2640" s="44"/>
      <c r="MPJ2640" s="51"/>
      <c r="MPK2640" s="51"/>
      <c r="MPL2640" s="51"/>
      <c r="MPM2640" s="13"/>
      <c r="MPN2640" s="13"/>
      <c r="MPO2640" s="14"/>
      <c r="MPP2640" s="14"/>
      <c r="MPQ2640" s="41"/>
      <c r="MPR2640" s="44"/>
      <c r="MPS2640" s="51"/>
      <c r="MPT2640" s="51"/>
      <c r="MPU2640" s="51"/>
      <c r="MPV2640" s="13"/>
      <c r="MPW2640" s="13"/>
      <c r="MPX2640" s="14"/>
      <c r="MPY2640" s="14"/>
      <c r="MPZ2640" s="41"/>
      <c r="MQA2640" s="44"/>
      <c r="MQB2640" s="51"/>
      <c r="MQC2640" s="51"/>
      <c r="MQD2640" s="51"/>
      <c r="MQE2640" s="13"/>
      <c r="MQF2640" s="13"/>
      <c r="MQG2640" s="14"/>
      <c r="MQH2640" s="14"/>
      <c r="MQI2640" s="41"/>
      <c r="MQJ2640" s="44"/>
      <c r="MQK2640" s="51"/>
      <c r="MQL2640" s="51"/>
      <c r="MQM2640" s="51"/>
      <c r="MQN2640" s="13"/>
      <c r="MQO2640" s="13"/>
      <c r="MQP2640" s="14"/>
      <c r="MQQ2640" s="14"/>
      <c r="MQR2640" s="41"/>
      <c r="MQS2640" s="44"/>
      <c r="MQT2640" s="51"/>
      <c r="MQU2640" s="51"/>
      <c r="MQV2640" s="51"/>
      <c r="MQW2640" s="13"/>
      <c r="MQX2640" s="13"/>
      <c r="MQY2640" s="14"/>
      <c r="MQZ2640" s="14"/>
      <c r="MRA2640" s="41"/>
      <c r="MRB2640" s="44"/>
      <c r="MRC2640" s="51"/>
      <c r="MRD2640" s="51"/>
      <c r="MRE2640" s="51"/>
      <c r="MRF2640" s="13"/>
      <c r="MRG2640" s="13"/>
      <c r="MRH2640" s="14"/>
      <c r="MRI2640" s="14"/>
      <c r="MRJ2640" s="41"/>
      <c r="MRK2640" s="44"/>
      <c r="MRL2640" s="51"/>
      <c r="MRM2640" s="51"/>
      <c r="MRN2640" s="51"/>
      <c r="MRO2640" s="13"/>
      <c r="MRP2640" s="13"/>
      <c r="MRQ2640" s="14"/>
      <c r="MRR2640" s="14"/>
      <c r="MRS2640" s="41"/>
      <c r="MRT2640" s="44"/>
      <c r="MRU2640" s="51"/>
      <c r="MRV2640" s="51"/>
      <c r="MRW2640" s="51"/>
      <c r="MRX2640" s="13"/>
      <c r="MRY2640" s="13"/>
      <c r="MRZ2640" s="14"/>
      <c r="MSA2640" s="14"/>
      <c r="MSB2640" s="41"/>
      <c r="MSC2640" s="44"/>
      <c r="MSD2640" s="51"/>
      <c r="MSE2640" s="51"/>
      <c r="MSF2640" s="51"/>
      <c r="MSG2640" s="13"/>
      <c r="MSH2640" s="13"/>
      <c r="MSI2640" s="14"/>
      <c r="MSJ2640" s="14"/>
      <c r="MSK2640" s="41"/>
      <c r="MSL2640" s="44"/>
      <c r="MSM2640" s="51"/>
      <c r="MSN2640" s="51"/>
      <c r="MSO2640" s="51"/>
      <c r="MSP2640" s="13"/>
      <c r="MSQ2640" s="13"/>
      <c r="MSR2640" s="14"/>
      <c r="MSS2640" s="14"/>
      <c r="MST2640" s="41"/>
      <c r="MSU2640" s="44"/>
      <c r="MSV2640" s="51"/>
      <c r="MSW2640" s="51"/>
      <c r="MSX2640" s="51"/>
      <c r="MSY2640" s="13"/>
      <c r="MSZ2640" s="13"/>
      <c r="MTA2640" s="14"/>
      <c r="MTB2640" s="14"/>
      <c r="MTC2640" s="41"/>
      <c r="MTD2640" s="44"/>
      <c r="MTE2640" s="51"/>
      <c r="MTF2640" s="51"/>
      <c r="MTG2640" s="51"/>
      <c r="MTH2640" s="13"/>
      <c r="MTI2640" s="13"/>
      <c r="MTJ2640" s="14"/>
      <c r="MTK2640" s="14"/>
      <c r="MTL2640" s="41"/>
      <c r="MTM2640" s="44"/>
      <c r="MTN2640" s="51"/>
      <c r="MTO2640" s="51"/>
      <c r="MTP2640" s="51"/>
      <c r="MTQ2640" s="13"/>
      <c r="MTR2640" s="13"/>
      <c r="MTS2640" s="14"/>
      <c r="MTT2640" s="14"/>
      <c r="MTU2640" s="41"/>
      <c r="MTV2640" s="44"/>
      <c r="MTW2640" s="51"/>
      <c r="MTX2640" s="51"/>
      <c r="MTY2640" s="51"/>
      <c r="MTZ2640" s="13"/>
      <c r="MUA2640" s="13"/>
      <c r="MUB2640" s="14"/>
      <c r="MUC2640" s="14"/>
      <c r="MUD2640" s="41"/>
      <c r="MUE2640" s="44"/>
      <c r="MUF2640" s="51"/>
      <c r="MUG2640" s="51"/>
      <c r="MUH2640" s="51"/>
      <c r="MUI2640" s="13"/>
      <c r="MUJ2640" s="13"/>
      <c r="MUK2640" s="14"/>
      <c r="MUL2640" s="14"/>
      <c r="MUM2640" s="41"/>
      <c r="MUN2640" s="44"/>
      <c r="MUO2640" s="51"/>
      <c r="MUP2640" s="51"/>
      <c r="MUQ2640" s="51"/>
      <c r="MUR2640" s="13"/>
      <c r="MUS2640" s="13"/>
      <c r="MUT2640" s="14"/>
      <c r="MUU2640" s="14"/>
      <c r="MUV2640" s="41"/>
      <c r="MUW2640" s="44"/>
      <c r="MUX2640" s="51"/>
      <c r="MUY2640" s="51"/>
      <c r="MUZ2640" s="51"/>
      <c r="MVA2640" s="13"/>
      <c r="MVB2640" s="13"/>
      <c r="MVC2640" s="14"/>
      <c r="MVD2640" s="14"/>
      <c r="MVE2640" s="41"/>
      <c r="MVF2640" s="44"/>
      <c r="MVG2640" s="51"/>
      <c r="MVH2640" s="51"/>
      <c r="MVI2640" s="51"/>
      <c r="MVJ2640" s="13"/>
      <c r="MVK2640" s="13"/>
      <c r="MVL2640" s="14"/>
      <c r="MVM2640" s="14"/>
      <c r="MVN2640" s="41"/>
      <c r="MVO2640" s="44"/>
      <c r="MVP2640" s="51"/>
      <c r="MVQ2640" s="51"/>
      <c r="MVR2640" s="51"/>
      <c r="MVS2640" s="13"/>
      <c r="MVT2640" s="13"/>
      <c r="MVU2640" s="14"/>
      <c r="MVV2640" s="14"/>
      <c r="MVW2640" s="41"/>
      <c r="MVX2640" s="44"/>
      <c r="MVY2640" s="51"/>
      <c r="MVZ2640" s="51"/>
      <c r="MWA2640" s="51"/>
      <c r="MWB2640" s="13"/>
      <c r="MWC2640" s="13"/>
      <c r="MWD2640" s="14"/>
      <c r="MWE2640" s="14"/>
      <c r="MWF2640" s="41"/>
      <c r="MWG2640" s="44"/>
      <c r="MWH2640" s="51"/>
      <c r="MWI2640" s="51"/>
      <c r="MWJ2640" s="51"/>
      <c r="MWK2640" s="13"/>
      <c r="MWL2640" s="13"/>
      <c r="MWM2640" s="14"/>
      <c r="MWN2640" s="14"/>
      <c r="MWO2640" s="41"/>
      <c r="MWP2640" s="44"/>
      <c r="MWQ2640" s="51"/>
      <c r="MWR2640" s="51"/>
      <c r="MWS2640" s="51"/>
      <c r="MWT2640" s="13"/>
      <c r="MWU2640" s="13"/>
      <c r="MWV2640" s="14"/>
      <c r="MWW2640" s="14"/>
      <c r="MWX2640" s="41"/>
      <c r="MWY2640" s="44"/>
      <c r="MWZ2640" s="51"/>
      <c r="MXA2640" s="51"/>
      <c r="MXB2640" s="51"/>
      <c r="MXC2640" s="13"/>
      <c r="MXD2640" s="13"/>
      <c r="MXE2640" s="14"/>
      <c r="MXF2640" s="14"/>
      <c r="MXG2640" s="41"/>
      <c r="MXH2640" s="44"/>
      <c r="MXI2640" s="51"/>
      <c r="MXJ2640" s="51"/>
      <c r="MXK2640" s="51"/>
      <c r="MXL2640" s="13"/>
      <c r="MXM2640" s="13"/>
      <c r="MXN2640" s="14"/>
      <c r="MXO2640" s="14"/>
      <c r="MXP2640" s="41"/>
      <c r="MXQ2640" s="44"/>
      <c r="MXR2640" s="51"/>
      <c r="MXS2640" s="51"/>
      <c r="MXT2640" s="51"/>
      <c r="MXU2640" s="13"/>
      <c r="MXV2640" s="13"/>
      <c r="MXW2640" s="14"/>
      <c r="MXX2640" s="14"/>
      <c r="MXY2640" s="41"/>
      <c r="MXZ2640" s="44"/>
      <c r="MYA2640" s="51"/>
      <c r="MYB2640" s="51"/>
      <c r="MYC2640" s="51"/>
      <c r="MYD2640" s="13"/>
      <c r="MYE2640" s="13"/>
      <c r="MYF2640" s="14"/>
      <c r="MYG2640" s="14"/>
      <c r="MYH2640" s="41"/>
      <c r="MYI2640" s="44"/>
      <c r="MYJ2640" s="51"/>
      <c r="MYK2640" s="51"/>
      <c r="MYL2640" s="51"/>
      <c r="MYM2640" s="13"/>
      <c r="MYN2640" s="13"/>
      <c r="MYO2640" s="14"/>
      <c r="MYP2640" s="14"/>
      <c r="MYQ2640" s="41"/>
      <c r="MYR2640" s="44"/>
      <c r="MYS2640" s="51"/>
      <c r="MYT2640" s="51"/>
      <c r="MYU2640" s="51"/>
      <c r="MYV2640" s="13"/>
      <c r="MYW2640" s="13"/>
      <c r="MYX2640" s="14"/>
      <c r="MYY2640" s="14"/>
      <c r="MYZ2640" s="41"/>
      <c r="MZA2640" s="44"/>
      <c r="MZB2640" s="51"/>
      <c r="MZC2640" s="51"/>
      <c r="MZD2640" s="51"/>
      <c r="MZE2640" s="13"/>
      <c r="MZF2640" s="13"/>
      <c r="MZG2640" s="14"/>
      <c r="MZH2640" s="14"/>
      <c r="MZI2640" s="41"/>
      <c r="MZJ2640" s="44"/>
      <c r="MZK2640" s="51"/>
      <c r="MZL2640" s="51"/>
      <c r="MZM2640" s="51"/>
      <c r="MZN2640" s="13"/>
      <c r="MZO2640" s="13"/>
      <c r="MZP2640" s="14"/>
      <c r="MZQ2640" s="14"/>
      <c r="MZR2640" s="41"/>
      <c r="MZS2640" s="44"/>
      <c r="MZT2640" s="51"/>
      <c r="MZU2640" s="51"/>
      <c r="MZV2640" s="51"/>
      <c r="MZW2640" s="13"/>
      <c r="MZX2640" s="13"/>
      <c r="MZY2640" s="14"/>
      <c r="MZZ2640" s="14"/>
      <c r="NAA2640" s="41"/>
      <c r="NAB2640" s="44"/>
      <c r="NAC2640" s="51"/>
      <c r="NAD2640" s="51"/>
      <c r="NAE2640" s="51"/>
      <c r="NAF2640" s="13"/>
      <c r="NAG2640" s="13"/>
      <c r="NAH2640" s="14"/>
      <c r="NAI2640" s="14"/>
      <c r="NAJ2640" s="41"/>
      <c r="NAK2640" s="44"/>
      <c r="NAL2640" s="51"/>
      <c r="NAM2640" s="51"/>
      <c r="NAN2640" s="51"/>
      <c r="NAO2640" s="13"/>
      <c r="NAP2640" s="13"/>
      <c r="NAQ2640" s="14"/>
      <c r="NAR2640" s="14"/>
      <c r="NAS2640" s="41"/>
      <c r="NAT2640" s="44"/>
      <c r="NAU2640" s="51"/>
      <c r="NAV2640" s="51"/>
      <c r="NAW2640" s="51"/>
      <c r="NAX2640" s="13"/>
      <c r="NAY2640" s="13"/>
      <c r="NAZ2640" s="14"/>
      <c r="NBA2640" s="14"/>
      <c r="NBB2640" s="41"/>
      <c r="NBC2640" s="44"/>
      <c r="NBD2640" s="51"/>
      <c r="NBE2640" s="51"/>
      <c r="NBF2640" s="51"/>
      <c r="NBG2640" s="13"/>
      <c r="NBH2640" s="13"/>
      <c r="NBI2640" s="14"/>
      <c r="NBJ2640" s="14"/>
      <c r="NBK2640" s="41"/>
      <c r="NBL2640" s="44"/>
      <c r="NBM2640" s="51"/>
      <c r="NBN2640" s="51"/>
      <c r="NBO2640" s="51"/>
      <c r="NBP2640" s="13"/>
      <c r="NBQ2640" s="13"/>
      <c r="NBR2640" s="14"/>
      <c r="NBS2640" s="14"/>
      <c r="NBT2640" s="41"/>
      <c r="NBU2640" s="44"/>
      <c r="NBV2640" s="51"/>
      <c r="NBW2640" s="51"/>
      <c r="NBX2640" s="51"/>
      <c r="NBY2640" s="13"/>
      <c r="NBZ2640" s="13"/>
      <c r="NCA2640" s="14"/>
      <c r="NCB2640" s="14"/>
      <c r="NCC2640" s="41"/>
      <c r="NCD2640" s="44"/>
      <c r="NCE2640" s="51"/>
      <c r="NCF2640" s="51"/>
      <c r="NCG2640" s="51"/>
      <c r="NCH2640" s="13"/>
      <c r="NCI2640" s="13"/>
      <c r="NCJ2640" s="14"/>
      <c r="NCK2640" s="14"/>
      <c r="NCL2640" s="41"/>
      <c r="NCM2640" s="44"/>
      <c r="NCN2640" s="51"/>
      <c r="NCO2640" s="51"/>
      <c r="NCP2640" s="51"/>
      <c r="NCQ2640" s="13"/>
      <c r="NCR2640" s="13"/>
      <c r="NCS2640" s="14"/>
      <c r="NCT2640" s="14"/>
      <c r="NCU2640" s="41"/>
      <c r="NCV2640" s="44"/>
      <c r="NCW2640" s="51"/>
      <c r="NCX2640" s="51"/>
      <c r="NCY2640" s="51"/>
      <c r="NCZ2640" s="13"/>
      <c r="NDA2640" s="13"/>
      <c r="NDB2640" s="14"/>
      <c r="NDC2640" s="14"/>
      <c r="NDD2640" s="41"/>
      <c r="NDE2640" s="44"/>
      <c r="NDF2640" s="51"/>
      <c r="NDG2640" s="51"/>
      <c r="NDH2640" s="51"/>
      <c r="NDI2640" s="13"/>
      <c r="NDJ2640" s="13"/>
      <c r="NDK2640" s="14"/>
      <c r="NDL2640" s="14"/>
      <c r="NDM2640" s="41"/>
      <c r="NDN2640" s="44"/>
      <c r="NDO2640" s="51"/>
      <c r="NDP2640" s="51"/>
      <c r="NDQ2640" s="51"/>
      <c r="NDR2640" s="13"/>
      <c r="NDS2640" s="13"/>
      <c r="NDT2640" s="14"/>
      <c r="NDU2640" s="14"/>
      <c r="NDV2640" s="41"/>
      <c r="NDW2640" s="44"/>
      <c r="NDX2640" s="51"/>
      <c r="NDY2640" s="51"/>
      <c r="NDZ2640" s="51"/>
      <c r="NEA2640" s="13"/>
      <c r="NEB2640" s="13"/>
      <c r="NEC2640" s="14"/>
      <c r="NED2640" s="14"/>
      <c r="NEE2640" s="41"/>
      <c r="NEF2640" s="44"/>
      <c r="NEG2640" s="51"/>
      <c r="NEH2640" s="51"/>
      <c r="NEI2640" s="51"/>
      <c r="NEJ2640" s="13"/>
      <c r="NEK2640" s="13"/>
      <c r="NEL2640" s="14"/>
      <c r="NEM2640" s="14"/>
      <c r="NEN2640" s="41"/>
      <c r="NEO2640" s="44"/>
      <c r="NEP2640" s="51"/>
      <c r="NEQ2640" s="51"/>
      <c r="NER2640" s="51"/>
      <c r="NES2640" s="13"/>
      <c r="NET2640" s="13"/>
      <c r="NEU2640" s="14"/>
      <c r="NEV2640" s="14"/>
      <c r="NEW2640" s="41"/>
      <c r="NEX2640" s="44"/>
      <c r="NEY2640" s="51"/>
      <c r="NEZ2640" s="51"/>
      <c r="NFA2640" s="51"/>
      <c r="NFB2640" s="13"/>
      <c r="NFC2640" s="13"/>
      <c r="NFD2640" s="14"/>
      <c r="NFE2640" s="14"/>
      <c r="NFF2640" s="41"/>
      <c r="NFG2640" s="44"/>
      <c r="NFH2640" s="51"/>
      <c r="NFI2640" s="51"/>
      <c r="NFJ2640" s="51"/>
      <c r="NFK2640" s="13"/>
      <c r="NFL2640" s="13"/>
      <c r="NFM2640" s="14"/>
      <c r="NFN2640" s="14"/>
      <c r="NFO2640" s="41"/>
      <c r="NFP2640" s="44"/>
      <c r="NFQ2640" s="51"/>
      <c r="NFR2640" s="51"/>
      <c r="NFS2640" s="51"/>
      <c r="NFT2640" s="13"/>
      <c r="NFU2640" s="13"/>
      <c r="NFV2640" s="14"/>
      <c r="NFW2640" s="14"/>
      <c r="NFX2640" s="41"/>
      <c r="NFY2640" s="44"/>
      <c r="NFZ2640" s="51"/>
      <c r="NGA2640" s="51"/>
      <c r="NGB2640" s="51"/>
      <c r="NGC2640" s="13"/>
      <c r="NGD2640" s="13"/>
      <c r="NGE2640" s="14"/>
      <c r="NGF2640" s="14"/>
      <c r="NGG2640" s="41"/>
      <c r="NGH2640" s="44"/>
      <c r="NGI2640" s="51"/>
      <c r="NGJ2640" s="51"/>
      <c r="NGK2640" s="51"/>
      <c r="NGL2640" s="13"/>
      <c r="NGM2640" s="13"/>
      <c r="NGN2640" s="14"/>
      <c r="NGO2640" s="14"/>
      <c r="NGP2640" s="41"/>
      <c r="NGQ2640" s="44"/>
      <c r="NGR2640" s="51"/>
      <c r="NGS2640" s="51"/>
      <c r="NGT2640" s="51"/>
      <c r="NGU2640" s="13"/>
      <c r="NGV2640" s="13"/>
      <c r="NGW2640" s="14"/>
      <c r="NGX2640" s="14"/>
      <c r="NGY2640" s="41"/>
      <c r="NGZ2640" s="44"/>
      <c r="NHA2640" s="51"/>
      <c r="NHB2640" s="51"/>
      <c r="NHC2640" s="51"/>
      <c r="NHD2640" s="13"/>
      <c r="NHE2640" s="13"/>
      <c r="NHF2640" s="14"/>
      <c r="NHG2640" s="14"/>
      <c r="NHH2640" s="41"/>
      <c r="NHI2640" s="44"/>
      <c r="NHJ2640" s="51"/>
      <c r="NHK2640" s="51"/>
      <c r="NHL2640" s="51"/>
      <c r="NHM2640" s="13"/>
      <c r="NHN2640" s="13"/>
      <c r="NHO2640" s="14"/>
      <c r="NHP2640" s="14"/>
      <c r="NHQ2640" s="41"/>
      <c r="NHR2640" s="44"/>
      <c r="NHS2640" s="51"/>
      <c r="NHT2640" s="51"/>
      <c r="NHU2640" s="51"/>
      <c r="NHV2640" s="13"/>
      <c r="NHW2640" s="13"/>
      <c r="NHX2640" s="14"/>
      <c r="NHY2640" s="14"/>
      <c r="NHZ2640" s="41"/>
      <c r="NIA2640" s="44"/>
      <c r="NIB2640" s="51"/>
      <c r="NIC2640" s="51"/>
      <c r="NID2640" s="51"/>
      <c r="NIE2640" s="13"/>
      <c r="NIF2640" s="13"/>
      <c r="NIG2640" s="14"/>
      <c r="NIH2640" s="14"/>
      <c r="NII2640" s="41"/>
      <c r="NIJ2640" s="44"/>
      <c r="NIK2640" s="51"/>
      <c r="NIL2640" s="51"/>
      <c r="NIM2640" s="51"/>
      <c r="NIN2640" s="13"/>
      <c r="NIO2640" s="13"/>
      <c r="NIP2640" s="14"/>
      <c r="NIQ2640" s="14"/>
      <c r="NIR2640" s="41"/>
      <c r="NIS2640" s="44"/>
      <c r="NIT2640" s="51"/>
      <c r="NIU2640" s="51"/>
      <c r="NIV2640" s="51"/>
      <c r="NIW2640" s="13"/>
      <c r="NIX2640" s="13"/>
      <c r="NIY2640" s="14"/>
      <c r="NIZ2640" s="14"/>
      <c r="NJA2640" s="41"/>
      <c r="NJB2640" s="44"/>
      <c r="NJC2640" s="51"/>
      <c r="NJD2640" s="51"/>
      <c r="NJE2640" s="51"/>
      <c r="NJF2640" s="13"/>
      <c r="NJG2640" s="13"/>
      <c r="NJH2640" s="14"/>
      <c r="NJI2640" s="14"/>
      <c r="NJJ2640" s="41"/>
      <c r="NJK2640" s="44"/>
      <c r="NJL2640" s="51"/>
      <c r="NJM2640" s="51"/>
      <c r="NJN2640" s="51"/>
      <c r="NJO2640" s="13"/>
      <c r="NJP2640" s="13"/>
      <c r="NJQ2640" s="14"/>
      <c r="NJR2640" s="14"/>
      <c r="NJS2640" s="41"/>
      <c r="NJT2640" s="44"/>
      <c r="NJU2640" s="51"/>
      <c r="NJV2640" s="51"/>
      <c r="NJW2640" s="51"/>
      <c r="NJX2640" s="13"/>
      <c r="NJY2640" s="13"/>
      <c r="NJZ2640" s="14"/>
      <c r="NKA2640" s="14"/>
      <c r="NKB2640" s="41"/>
      <c r="NKC2640" s="44"/>
      <c r="NKD2640" s="51"/>
      <c r="NKE2640" s="51"/>
      <c r="NKF2640" s="51"/>
      <c r="NKG2640" s="13"/>
      <c r="NKH2640" s="13"/>
      <c r="NKI2640" s="14"/>
      <c r="NKJ2640" s="14"/>
      <c r="NKK2640" s="41"/>
      <c r="NKL2640" s="44"/>
      <c r="NKM2640" s="51"/>
      <c r="NKN2640" s="51"/>
      <c r="NKO2640" s="51"/>
      <c r="NKP2640" s="13"/>
      <c r="NKQ2640" s="13"/>
      <c r="NKR2640" s="14"/>
      <c r="NKS2640" s="14"/>
      <c r="NKT2640" s="41"/>
      <c r="NKU2640" s="44"/>
      <c r="NKV2640" s="51"/>
      <c r="NKW2640" s="51"/>
      <c r="NKX2640" s="51"/>
      <c r="NKY2640" s="13"/>
      <c r="NKZ2640" s="13"/>
      <c r="NLA2640" s="14"/>
      <c r="NLB2640" s="14"/>
      <c r="NLC2640" s="41"/>
      <c r="NLD2640" s="44"/>
      <c r="NLE2640" s="51"/>
      <c r="NLF2640" s="51"/>
      <c r="NLG2640" s="51"/>
      <c r="NLH2640" s="13"/>
      <c r="NLI2640" s="13"/>
      <c r="NLJ2640" s="14"/>
      <c r="NLK2640" s="14"/>
      <c r="NLL2640" s="41"/>
      <c r="NLM2640" s="44"/>
      <c r="NLN2640" s="51"/>
      <c r="NLO2640" s="51"/>
      <c r="NLP2640" s="51"/>
      <c r="NLQ2640" s="13"/>
      <c r="NLR2640" s="13"/>
      <c r="NLS2640" s="14"/>
      <c r="NLT2640" s="14"/>
      <c r="NLU2640" s="41"/>
      <c r="NLV2640" s="44"/>
      <c r="NLW2640" s="51"/>
      <c r="NLX2640" s="51"/>
      <c r="NLY2640" s="51"/>
      <c r="NLZ2640" s="13"/>
      <c r="NMA2640" s="13"/>
      <c r="NMB2640" s="14"/>
      <c r="NMC2640" s="14"/>
      <c r="NMD2640" s="41"/>
      <c r="NME2640" s="44"/>
      <c r="NMF2640" s="51"/>
      <c r="NMG2640" s="51"/>
      <c r="NMH2640" s="51"/>
      <c r="NMI2640" s="13"/>
      <c r="NMJ2640" s="13"/>
      <c r="NMK2640" s="14"/>
      <c r="NML2640" s="14"/>
      <c r="NMM2640" s="41"/>
      <c r="NMN2640" s="44"/>
      <c r="NMO2640" s="51"/>
      <c r="NMP2640" s="51"/>
      <c r="NMQ2640" s="51"/>
      <c r="NMR2640" s="13"/>
      <c r="NMS2640" s="13"/>
      <c r="NMT2640" s="14"/>
      <c r="NMU2640" s="14"/>
      <c r="NMV2640" s="41"/>
      <c r="NMW2640" s="44"/>
      <c r="NMX2640" s="51"/>
      <c r="NMY2640" s="51"/>
      <c r="NMZ2640" s="51"/>
      <c r="NNA2640" s="13"/>
      <c r="NNB2640" s="13"/>
      <c r="NNC2640" s="14"/>
      <c r="NND2640" s="14"/>
      <c r="NNE2640" s="41"/>
      <c r="NNF2640" s="44"/>
      <c r="NNG2640" s="51"/>
      <c r="NNH2640" s="51"/>
      <c r="NNI2640" s="51"/>
      <c r="NNJ2640" s="13"/>
      <c r="NNK2640" s="13"/>
      <c r="NNL2640" s="14"/>
      <c r="NNM2640" s="14"/>
      <c r="NNN2640" s="41"/>
      <c r="NNO2640" s="44"/>
      <c r="NNP2640" s="51"/>
      <c r="NNQ2640" s="51"/>
      <c r="NNR2640" s="51"/>
      <c r="NNS2640" s="13"/>
      <c r="NNT2640" s="13"/>
      <c r="NNU2640" s="14"/>
      <c r="NNV2640" s="14"/>
      <c r="NNW2640" s="41"/>
      <c r="NNX2640" s="44"/>
      <c r="NNY2640" s="51"/>
      <c r="NNZ2640" s="51"/>
      <c r="NOA2640" s="51"/>
      <c r="NOB2640" s="13"/>
      <c r="NOC2640" s="13"/>
      <c r="NOD2640" s="14"/>
      <c r="NOE2640" s="14"/>
      <c r="NOF2640" s="41"/>
      <c r="NOG2640" s="44"/>
      <c r="NOH2640" s="51"/>
      <c r="NOI2640" s="51"/>
      <c r="NOJ2640" s="51"/>
      <c r="NOK2640" s="13"/>
      <c r="NOL2640" s="13"/>
      <c r="NOM2640" s="14"/>
      <c r="NON2640" s="14"/>
      <c r="NOO2640" s="41"/>
      <c r="NOP2640" s="44"/>
      <c r="NOQ2640" s="51"/>
      <c r="NOR2640" s="51"/>
      <c r="NOS2640" s="51"/>
      <c r="NOT2640" s="13"/>
      <c r="NOU2640" s="13"/>
      <c r="NOV2640" s="14"/>
      <c r="NOW2640" s="14"/>
      <c r="NOX2640" s="41"/>
      <c r="NOY2640" s="44"/>
      <c r="NOZ2640" s="51"/>
      <c r="NPA2640" s="51"/>
      <c r="NPB2640" s="51"/>
      <c r="NPC2640" s="13"/>
      <c r="NPD2640" s="13"/>
      <c r="NPE2640" s="14"/>
      <c r="NPF2640" s="14"/>
      <c r="NPG2640" s="41"/>
      <c r="NPH2640" s="44"/>
      <c r="NPI2640" s="51"/>
      <c r="NPJ2640" s="51"/>
      <c r="NPK2640" s="51"/>
      <c r="NPL2640" s="13"/>
      <c r="NPM2640" s="13"/>
      <c r="NPN2640" s="14"/>
      <c r="NPO2640" s="14"/>
      <c r="NPP2640" s="41"/>
      <c r="NPQ2640" s="44"/>
      <c r="NPR2640" s="51"/>
      <c r="NPS2640" s="51"/>
      <c r="NPT2640" s="51"/>
      <c r="NPU2640" s="13"/>
      <c r="NPV2640" s="13"/>
      <c r="NPW2640" s="14"/>
      <c r="NPX2640" s="14"/>
      <c r="NPY2640" s="41"/>
      <c r="NPZ2640" s="44"/>
      <c r="NQA2640" s="51"/>
      <c r="NQB2640" s="51"/>
      <c r="NQC2640" s="51"/>
      <c r="NQD2640" s="13"/>
      <c r="NQE2640" s="13"/>
      <c r="NQF2640" s="14"/>
      <c r="NQG2640" s="14"/>
      <c r="NQH2640" s="41"/>
      <c r="NQI2640" s="44"/>
      <c r="NQJ2640" s="51"/>
      <c r="NQK2640" s="51"/>
      <c r="NQL2640" s="51"/>
      <c r="NQM2640" s="13"/>
      <c r="NQN2640" s="13"/>
      <c r="NQO2640" s="14"/>
      <c r="NQP2640" s="14"/>
      <c r="NQQ2640" s="41"/>
      <c r="NQR2640" s="44"/>
      <c r="NQS2640" s="51"/>
      <c r="NQT2640" s="51"/>
      <c r="NQU2640" s="51"/>
      <c r="NQV2640" s="13"/>
      <c r="NQW2640" s="13"/>
      <c r="NQX2640" s="14"/>
      <c r="NQY2640" s="14"/>
      <c r="NQZ2640" s="41"/>
      <c r="NRA2640" s="44"/>
      <c r="NRB2640" s="51"/>
      <c r="NRC2640" s="51"/>
      <c r="NRD2640" s="51"/>
      <c r="NRE2640" s="13"/>
      <c r="NRF2640" s="13"/>
      <c r="NRG2640" s="14"/>
      <c r="NRH2640" s="14"/>
      <c r="NRI2640" s="41"/>
      <c r="NRJ2640" s="44"/>
      <c r="NRK2640" s="51"/>
      <c r="NRL2640" s="51"/>
      <c r="NRM2640" s="51"/>
      <c r="NRN2640" s="13"/>
      <c r="NRO2640" s="13"/>
      <c r="NRP2640" s="14"/>
      <c r="NRQ2640" s="14"/>
      <c r="NRR2640" s="41"/>
      <c r="NRS2640" s="44"/>
      <c r="NRT2640" s="51"/>
      <c r="NRU2640" s="51"/>
      <c r="NRV2640" s="51"/>
      <c r="NRW2640" s="13"/>
      <c r="NRX2640" s="13"/>
      <c r="NRY2640" s="14"/>
      <c r="NRZ2640" s="14"/>
      <c r="NSA2640" s="41"/>
      <c r="NSB2640" s="44"/>
      <c r="NSC2640" s="51"/>
      <c r="NSD2640" s="51"/>
      <c r="NSE2640" s="51"/>
      <c r="NSF2640" s="13"/>
      <c r="NSG2640" s="13"/>
      <c r="NSH2640" s="14"/>
      <c r="NSI2640" s="14"/>
      <c r="NSJ2640" s="41"/>
      <c r="NSK2640" s="44"/>
      <c r="NSL2640" s="51"/>
      <c r="NSM2640" s="51"/>
      <c r="NSN2640" s="51"/>
      <c r="NSO2640" s="13"/>
      <c r="NSP2640" s="13"/>
      <c r="NSQ2640" s="14"/>
      <c r="NSR2640" s="14"/>
      <c r="NSS2640" s="41"/>
      <c r="NST2640" s="44"/>
      <c r="NSU2640" s="51"/>
      <c r="NSV2640" s="51"/>
      <c r="NSW2640" s="51"/>
      <c r="NSX2640" s="13"/>
      <c r="NSY2640" s="13"/>
      <c r="NSZ2640" s="14"/>
      <c r="NTA2640" s="14"/>
      <c r="NTB2640" s="41"/>
      <c r="NTC2640" s="44"/>
      <c r="NTD2640" s="51"/>
      <c r="NTE2640" s="51"/>
      <c r="NTF2640" s="51"/>
      <c r="NTG2640" s="13"/>
      <c r="NTH2640" s="13"/>
      <c r="NTI2640" s="14"/>
      <c r="NTJ2640" s="14"/>
      <c r="NTK2640" s="41"/>
      <c r="NTL2640" s="44"/>
      <c r="NTM2640" s="51"/>
      <c r="NTN2640" s="51"/>
      <c r="NTO2640" s="51"/>
      <c r="NTP2640" s="13"/>
      <c r="NTQ2640" s="13"/>
      <c r="NTR2640" s="14"/>
      <c r="NTS2640" s="14"/>
      <c r="NTT2640" s="41"/>
      <c r="NTU2640" s="44"/>
      <c r="NTV2640" s="51"/>
      <c r="NTW2640" s="51"/>
      <c r="NTX2640" s="51"/>
      <c r="NTY2640" s="13"/>
      <c r="NTZ2640" s="13"/>
      <c r="NUA2640" s="14"/>
      <c r="NUB2640" s="14"/>
      <c r="NUC2640" s="41"/>
      <c r="NUD2640" s="44"/>
      <c r="NUE2640" s="51"/>
      <c r="NUF2640" s="51"/>
      <c r="NUG2640" s="51"/>
      <c r="NUH2640" s="13"/>
      <c r="NUI2640" s="13"/>
      <c r="NUJ2640" s="14"/>
      <c r="NUK2640" s="14"/>
      <c r="NUL2640" s="41"/>
      <c r="NUM2640" s="44"/>
      <c r="NUN2640" s="51"/>
      <c r="NUO2640" s="51"/>
      <c r="NUP2640" s="51"/>
      <c r="NUQ2640" s="13"/>
      <c r="NUR2640" s="13"/>
      <c r="NUS2640" s="14"/>
      <c r="NUT2640" s="14"/>
      <c r="NUU2640" s="41"/>
      <c r="NUV2640" s="44"/>
      <c r="NUW2640" s="51"/>
      <c r="NUX2640" s="51"/>
      <c r="NUY2640" s="51"/>
      <c r="NUZ2640" s="13"/>
      <c r="NVA2640" s="13"/>
      <c r="NVB2640" s="14"/>
      <c r="NVC2640" s="14"/>
      <c r="NVD2640" s="41"/>
      <c r="NVE2640" s="44"/>
      <c r="NVF2640" s="51"/>
      <c r="NVG2640" s="51"/>
      <c r="NVH2640" s="51"/>
      <c r="NVI2640" s="13"/>
      <c r="NVJ2640" s="13"/>
      <c r="NVK2640" s="14"/>
      <c r="NVL2640" s="14"/>
      <c r="NVM2640" s="41"/>
      <c r="NVN2640" s="44"/>
      <c r="NVO2640" s="51"/>
      <c r="NVP2640" s="51"/>
      <c r="NVQ2640" s="51"/>
      <c r="NVR2640" s="13"/>
      <c r="NVS2640" s="13"/>
      <c r="NVT2640" s="14"/>
      <c r="NVU2640" s="14"/>
      <c r="NVV2640" s="41"/>
      <c r="NVW2640" s="44"/>
      <c r="NVX2640" s="51"/>
      <c r="NVY2640" s="51"/>
      <c r="NVZ2640" s="51"/>
      <c r="NWA2640" s="13"/>
      <c r="NWB2640" s="13"/>
      <c r="NWC2640" s="14"/>
      <c r="NWD2640" s="14"/>
      <c r="NWE2640" s="41"/>
      <c r="NWF2640" s="44"/>
      <c r="NWG2640" s="51"/>
      <c r="NWH2640" s="51"/>
      <c r="NWI2640" s="51"/>
      <c r="NWJ2640" s="13"/>
      <c r="NWK2640" s="13"/>
      <c r="NWL2640" s="14"/>
      <c r="NWM2640" s="14"/>
      <c r="NWN2640" s="41"/>
      <c r="NWO2640" s="44"/>
      <c r="NWP2640" s="51"/>
      <c r="NWQ2640" s="51"/>
      <c r="NWR2640" s="51"/>
      <c r="NWS2640" s="13"/>
      <c r="NWT2640" s="13"/>
      <c r="NWU2640" s="14"/>
      <c r="NWV2640" s="14"/>
      <c r="NWW2640" s="41"/>
      <c r="NWX2640" s="44"/>
      <c r="NWY2640" s="51"/>
      <c r="NWZ2640" s="51"/>
      <c r="NXA2640" s="51"/>
      <c r="NXB2640" s="13"/>
      <c r="NXC2640" s="13"/>
      <c r="NXD2640" s="14"/>
      <c r="NXE2640" s="14"/>
      <c r="NXF2640" s="41"/>
      <c r="NXG2640" s="44"/>
      <c r="NXH2640" s="51"/>
      <c r="NXI2640" s="51"/>
      <c r="NXJ2640" s="51"/>
      <c r="NXK2640" s="13"/>
      <c r="NXL2640" s="13"/>
      <c r="NXM2640" s="14"/>
      <c r="NXN2640" s="14"/>
      <c r="NXO2640" s="41"/>
      <c r="NXP2640" s="44"/>
      <c r="NXQ2640" s="51"/>
      <c r="NXR2640" s="51"/>
      <c r="NXS2640" s="51"/>
      <c r="NXT2640" s="13"/>
      <c r="NXU2640" s="13"/>
      <c r="NXV2640" s="14"/>
      <c r="NXW2640" s="14"/>
      <c r="NXX2640" s="41"/>
      <c r="NXY2640" s="44"/>
      <c r="NXZ2640" s="51"/>
      <c r="NYA2640" s="51"/>
      <c r="NYB2640" s="51"/>
      <c r="NYC2640" s="13"/>
      <c r="NYD2640" s="13"/>
      <c r="NYE2640" s="14"/>
      <c r="NYF2640" s="14"/>
      <c r="NYG2640" s="41"/>
      <c r="NYH2640" s="44"/>
      <c r="NYI2640" s="51"/>
      <c r="NYJ2640" s="51"/>
      <c r="NYK2640" s="51"/>
      <c r="NYL2640" s="13"/>
      <c r="NYM2640" s="13"/>
      <c r="NYN2640" s="14"/>
      <c r="NYO2640" s="14"/>
      <c r="NYP2640" s="41"/>
      <c r="NYQ2640" s="44"/>
      <c r="NYR2640" s="51"/>
      <c r="NYS2640" s="51"/>
      <c r="NYT2640" s="51"/>
      <c r="NYU2640" s="13"/>
      <c r="NYV2640" s="13"/>
      <c r="NYW2640" s="14"/>
      <c r="NYX2640" s="14"/>
      <c r="NYY2640" s="41"/>
      <c r="NYZ2640" s="44"/>
      <c r="NZA2640" s="51"/>
      <c r="NZB2640" s="51"/>
      <c r="NZC2640" s="51"/>
      <c r="NZD2640" s="13"/>
      <c r="NZE2640" s="13"/>
      <c r="NZF2640" s="14"/>
      <c r="NZG2640" s="14"/>
      <c r="NZH2640" s="41"/>
      <c r="NZI2640" s="44"/>
      <c r="NZJ2640" s="51"/>
      <c r="NZK2640" s="51"/>
      <c r="NZL2640" s="51"/>
      <c r="NZM2640" s="13"/>
      <c r="NZN2640" s="13"/>
      <c r="NZO2640" s="14"/>
      <c r="NZP2640" s="14"/>
      <c r="NZQ2640" s="41"/>
      <c r="NZR2640" s="44"/>
      <c r="NZS2640" s="51"/>
      <c r="NZT2640" s="51"/>
      <c r="NZU2640" s="51"/>
      <c r="NZV2640" s="13"/>
      <c r="NZW2640" s="13"/>
      <c r="NZX2640" s="14"/>
      <c r="NZY2640" s="14"/>
      <c r="NZZ2640" s="41"/>
      <c r="OAA2640" s="44"/>
      <c r="OAB2640" s="51"/>
      <c r="OAC2640" s="51"/>
      <c r="OAD2640" s="51"/>
      <c r="OAE2640" s="13"/>
      <c r="OAF2640" s="13"/>
      <c r="OAG2640" s="14"/>
      <c r="OAH2640" s="14"/>
      <c r="OAI2640" s="41"/>
      <c r="OAJ2640" s="44"/>
      <c r="OAK2640" s="51"/>
      <c r="OAL2640" s="51"/>
      <c r="OAM2640" s="51"/>
      <c r="OAN2640" s="13"/>
      <c r="OAO2640" s="13"/>
      <c r="OAP2640" s="14"/>
      <c r="OAQ2640" s="14"/>
      <c r="OAR2640" s="41"/>
      <c r="OAS2640" s="44"/>
      <c r="OAT2640" s="51"/>
      <c r="OAU2640" s="51"/>
      <c r="OAV2640" s="51"/>
      <c r="OAW2640" s="13"/>
      <c r="OAX2640" s="13"/>
      <c r="OAY2640" s="14"/>
      <c r="OAZ2640" s="14"/>
      <c r="OBA2640" s="41"/>
      <c r="OBB2640" s="44"/>
      <c r="OBC2640" s="51"/>
      <c r="OBD2640" s="51"/>
      <c r="OBE2640" s="51"/>
      <c r="OBF2640" s="13"/>
      <c r="OBG2640" s="13"/>
      <c r="OBH2640" s="14"/>
      <c r="OBI2640" s="14"/>
      <c r="OBJ2640" s="41"/>
      <c r="OBK2640" s="44"/>
      <c r="OBL2640" s="51"/>
      <c r="OBM2640" s="51"/>
      <c r="OBN2640" s="51"/>
      <c r="OBO2640" s="13"/>
      <c r="OBP2640" s="13"/>
      <c r="OBQ2640" s="14"/>
      <c r="OBR2640" s="14"/>
      <c r="OBS2640" s="41"/>
      <c r="OBT2640" s="44"/>
      <c r="OBU2640" s="51"/>
      <c r="OBV2640" s="51"/>
      <c r="OBW2640" s="51"/>
      <c r="OBX2640" s="13"/>
      <c r="OBY2640" s="13"/>
      <c r="OBZ2640" s="14"/>
      <c r="OCA2640" s="14"/>
      <c r="OCB2640" s="41"/>
      <c r="OCC2640" s="44"/>
      <c r="OCD2640" s="51"/>
      <c r="OCE2640" s="51"/>
      <c r="OCF2640" s="51"/>
      <c r="OCG2640" s="13"/>
      <c r="OCH2640" s="13"/>
      <c r="OCI2640" s="14"/>
      <c r="OCJ2640" s="14"/>
      <c r="OCK2640" s="41"/>
      <c r="OCL2640" s="44"/>
      <c r="OCM2640" s="51"/>
      <c r="OCN2640" s="51"/>
      <c r="OCO2640" s="51"/>
      <c r="OCP2640" s="13"/>
      <c r="OCQ2640" s="13"/>
      <c r="OCR2640" s="14"/>
      <c r="OCS2640" s="14"/>
      <c r="OCT2640" s="41"/>
      <c r="OCU2640" s="44"/>
      <c r="OCV2640" s="51"/>
      <c r="OCW2640" s="51"/>
      <c r="OCX2640" s="51"/>
      <c r="OCY2640" s="13"/>
      <c r="OCZ2640" s="13"/>
      <c r="ODA2640" s="14"/>
      <c r="ODB2640" s="14"/>
      <c r="ODC2640" s="41"/>
      <c r="ODD2640" s="44"/>
      <c r="ODE2640" s="51"/>
      <c r="ODF2640" s="51"/>
      <c r="ODG2640" s="51"/>
      <c r="ODH2640" s="13"/>
      <c r="ODI2640" s="13"/>
      <c r="ODJ2640" s="14"/>
      <c r="ODK2640" s="14"/>
      <c r="ODL2640" s="41"/>
      <c r="ODM2640" s="44"/>
      <c r="ODN2640" s="51"/>
      <c r="ODO2640" s="51"/>
      <c r="ODP2640" s="51"/>
      <c r="ODQ2640" s="13"/>
      <c r="ODR2640" s="13"/>
      <c r="ODS2640" s="14"/>
      <c r="ODT2640" s="14"/>
      <c r="ODU2640" s="41"/>
      <c r="ODV2640" s="44"/>
      <c r="ODW2640" s="51"/>
      <c r="ODX2640" s="51"/>
      <c r="ODY2640" s="51"/>
      <c r="ODZ2640" s="13"/>
      <c r="OEA2640" s="13"/>
      <c r="OEB2640" s="14"/>
      <c r="OEC2640" s="14"/>
      <c r="OED2640" s="41"/>
      <c r="OEE2640" s="44"/>
      <c r="OEF2640" s="51"/>
      <c r="OEG2640" s="51"/>
      <c r="OEH2640" s="51"/>
      <c r="OEI2640" s="13"/>
      <c r="OEJ2640" s="13"/>
      <c r="OEK2640" s="14"/>
      <c r="OEL2640" s="14"/>
      <c r="OEM2640" s="41"/>
      <c r="OEN2640" s="44"/>
      <c r="OEO2640" s="51"/>
      <c r="OEP2640" s="51"/>
      <c r="OEQ2640" s="51"/>
      <c r="OER2640" s="13"/>
      <c r="OES2640" s="13"/>
      <c r="OET2640" s="14"/>
      <c r="OEU2640" s="14"/>
      <c r="OEV2640" s="41"/>
      <c r="OEW2640" s="44"/>
      <c r="OEX2640" s="51"/>
      <c r="OEY2640" s="51"/>
      <c r="OEZ2640" s="51"/>
      <c r="OFA2640" s="13"/>
      <c r="OFB2640" s="13"/>
      <c r="OFC2640" s="14"/>
      <c r="OFD2640" s="14"/>
      <c r="OFE2640" s="41"/>
      <c r="OFF2640" s="44"/>
      <c r="OFG2640" s="51"/>
      <c r="OFH2640" s="51"/>
      <c r="OFI2640" s="51"/>
      <c r="OFJ2640" s="13"/>
      <c r="OFK2640" s="13"/>
      <c r="OFL2640" s="14"/>
      <c r="OFM2640" s="14"/>
      <c r="OFN2640" s="41"/>
      <c r="OFO2640" s="44"/>
      <c r="OFP2640" s="51"/>
      <c r="OFQ2640" s="51"/>
      <c r="OFR2640" s="51"/>
      <c r="OFS2640" s="13"/>
      <c r="OFT2640" s="13"/>
      <c r="OFU2640" s="14"/>
      <c r="OFV2640" s="14"/>
      <c r="OFW2640" s="41"/>
      <c r="OFX2640" s="44"/>
      <c r="OFY2640" s="51"/>
      <c r="OFZ2640" s="51"/>
      <c r="OGA2640" s="51"/>
      <c r="OGB2640" s="13"/>
      <c r="OGC2640" s="13"/>
      <c r="OGD2640" s="14"/>
      <c r="OGE2640" s="14"/>
      <c r="OGF2640" s="41"/>
      <c r="OGG2640" s="44"/>
      <c r="OGH2640" s="51"/>
      <c r="OGI2640" s="51"/>
      <c r="OGJ2640" s="51"/>
      <c r="OGK2640" s="13"/>
      <c r="OGL2640" s="13"/>
      <c r="OGM2640" s="14"/>
      <c r="OGN2640" s="14"/>
      <c r="OGO2640" s="41"/>
      <c r="OGP2640" s="44"/>
      <c r="OGQ2640" s="51"/>
      <c r="OGR2640" s="51"/>
      <c r="OGS2640" s="51"/>
      <c r="OGT2640" s="13"/>
      <c r="OGU2640" s="13"/>
      <c r="OGV2640" s="14"/>
      <c r="OGW2640" s="14"/>
      <c r="OGX2640" s="41"/>
      <c r="OGY2640" s="44"/>
      <c r="OGZ2640" s="51"/>
      <c r="OHA2640" s="51"/>
      <c r="OHB2640" s="51"/>
      <c r="OHC2640" s="13"/>
      <c r="OHD2640" s="13"/>
      <c r="OHE2640" s="14"/>
      <c r="OHF2640" s="14"/>
      <c r="OHG2640" s="41"/>
      <c r="OHH2640" s="44"/>
      <c r="OHI2640" s="51"/>
      <c r="OHJ2640" s="51"/>
      <c r="OHK2640" s="51"/>
      <c r="OHL2640" s="13"/>
      <c r="OHM2640" s="13"/>
      <c r="OHN2640" s="14"/>
      <c r="OHO2640" s="14"/>
      <c r="OHP2640" s="41"/>
      <c r="OHQ2640" s="44"/>
      <c r="OHR2640" s="51"/>
      <c r="OHS2640" s="51"/>
      <c r="OHT2640" s="51"/>
      <c r="OHU2640" s="13"/>
      <c r="OHV2640" s="13"/>
      <c r="OHW2640" s="14"/>
      <c r="OHX2640" s="14"/>
      <c r="OHY2640" s="41"/>
      <c r="OHZ2640" s="44"/>
      <c r="OIA2640" s="51"/>
      <c r="OIB2640" s="51"/>
      <c r="OIC2640" s="51"/>
      <c r="OID2640" s="13"/>
      <c r="OIE2640" s="13"/>
      <c r="OIF2640" s="14"/>
      <c r="OIG2640" s="14"/>
      <c r="OIH2640" s="41"/>
      <c r="OII2640" s="44"/>
      <c r="OIJ2640" s="51"/>
      <c r="OIK2640" s="51"/>
      <c r="OIL2640" s="51"/>
      <c r="OIM2640" s="13"/>
      <c r="OIN2640" s="13"/>
      <c r="OIO2640" s="14"/>
      <c r="OIP2640" s="14"/>
      <c r="OIQ2640" s="41"/>
      <c r="OIR2640" s="44"/>
      <c r="OIS2640" s="51"/>
      <c r="OIT2640" s="51"/>
      <c r="OIU2640" s="51"/>
      <c r="OIV2640" s="13"/>
      <c r="OIW2640" s="13"/>
      <c r="OIX2640" s="14"/>
      <c r="OIY2640" s="14"/>
      <c r="OIZ2640" s="41"/>
      <c r="OJA2640" s="44"/>
      <c r="OJB2640" s="51"/>
      <c r="OJC2640" s="51"/>
      <c r="OJD2640" s="51"/>
      <c r="OJE2640" s="13"/>
      <c r="OJF2640" s="13"/>
      <c r="OJG2640" s="14"/>
      <c r="OJH2640" s="14"/>
      <c r="OJI2640" s="41"/>
      <c r="OJJ2640" s="44"/>
      <c r="OJK2640" s="51"/>
      <c r="OJL2640" s="51"/>
      <c r="OJM2640" s="51"/>
      <c r="OJN2640" s="13"/>
      <c r="OJO2640" s="13"/>
      <c r="OJP2640" s="14"/>
      <c r="OJQ2640" s="14"/>
      <c r="OJR2640" s="41"/>
      <c r="OJS2640" s="44"/>
      <c r="OJT2640" s="51"/>
      <c r="OJU2640" s="51"/>
      <c r="OJV2640" s="51"/>
      <c r="OJW2640" s="13"/>
      <c r="OJX2640" s="13"/>
      <c r="OJY2640" s="14"/>
      <c r="OJZ2640" s="14"/>
      <c r="OKA2640" s="41"/>
      <c r="OKB2640" s="44"/>
      <c r="OKC2640" s="51"/>
      <c r="OKD2640" s="51"/>
      <c r="OKE2640" s="51"/>
      <c r="OKF2640" s="13"/>
      <c r="OKG2640" s="13"/>
      <c r="OKH2640" s="14"/>
      <c r="OKI2640" s="14"/>
      <c r="OKJ2640" s="41"/>
      <c r="OKK2640" s="44"/>
      <c r="OKL2640" s="51"/>
      <c r="OKM2640" s="51"/>
      <c r="OKN2640" s="51"/>
      <c r="OKO2640" s="13"/>
      <c r="OKP2640" s="13"/>
      <c r="OKQ2640" s="14"/>
      <c r="OKR2640" s="14"/>
      <c r="OKS2640" s="41"/>
      <c r="OKT2640" s="44"/>
      <c r="OKU2640" s="51"/>
      <c r="OKV2640" s="51"/>
      <c r="OKW2640" s="51"/>
      <c r="OKX2640" s="13"/>
      <c r="OKY2640" s="13"/>
      <c r="OKZ2640" s="14"/>
      <c r="OLA2640" s="14"/>
      <c r="OLB2640" s="41"/>
      <c r="OLC2640" s="44"/>
      <c r="OLD2640" s="51"/>
      <c r="OLE2640" s="51"/>
      <c r="OLF2640" s="51"/>
      <c r="OLG2640" s="13"/>
      <c r="OLH2640" s="13"/>
      <c r="OLI2640" s="14"/>
      <c r="OLJ2640" s="14"/>
      <c r="OLK2640" s="41"/>
      <c r="OLL2640" s="44"/>
      <c r="OLM2640" s="51"/>
      <c r="OLN2640" s="51"/>
      <c r="OLO2640" s="51"/>
      <c r="OLP2640" s="13"/>
      <c r="OLQ2640" s="13"/>
      <c r="OLR2640" s="14"/>
      <c r="OLS2640" s="14"/>
      <c r="OLT2640" s="41"/>
      <c r="OLU2640" s="44"/>
      <c r="OLV2640" s="51"/>
      <c r="OLW2640" s="51"/>
      <c r="OLX2640" s="51"/>
      <c r="OLY2640" s="13"/>
      <c r="OLZ2640" s="13"/>
      <c r="OMA2640" s="14"/>
      <c r="OMB2640" s="14"/>
      <c r="OMC2640" s="41"/>
      <c r="OMD2640" s="44"/>
      <c r="OME2640" s="51"/>
      <c r="OMF2640" s="51"/>
      <c r="OMG2640" s="51"/>
      <c r="OMH2640" s="13"/>
      <c r="OMI2640" s="13"/>
      <c r="OMJ2640" s="14"/>
      <c r="OMK2640" s="14"/>
      <c r="OML2640" s="41"/>
      <c r="OMM2640" s="44"/>
      <c r="OMN2640" s="51"/>
      <c r="OMO2640" s="51"/>
      <c r="OMP2640" s="51"/>
      <c r="OMQ2640" s="13"/>
      <c r="OMR2640" s="13"/>
      <c r="OMS2640" s="14"/>
      <c r="OMT2640" s="14"/>
      <c r="OMU2640" s="41"/>
      <c r="OMV2640" s="44"/>
      <c r="OMW2640" s="51"/>
      <c r="OMX2640" s="51"/>
      <c r="OMY2640" s="51"/>
      <c r="OMZ2640" s="13"/>
      <c r="ONA2640" s="13"/>
      <c r="ONB2640" s="14"/>
      <c r="ONC2640" s="14"/>
      <c r="OND2640" s="41"/>
      <c r="ONE2640" s="44"/>
      <c r="ONF2640" s="51"/>
      <c r="ONG2640" s="51"/>
      <c r="ONH2640" s="51"/>
      <c r="ONI2640" s="13"/>
      <c r="ONJ2640" s="13"/>
      <c r="ONK2640" s="14"/>
      <c r="ONL2640" s="14"/>
      <c r="ONM2640" s="41"/>
      <c r="ONN2640" s="44"/>
      <c r="ONO2640" s="51"/>
      <c r="ONP2640" s="51"/>
      <c r="ONQ2640" s="51"/>
      <c r="ONR2640" s="13"/>
      <c r="ONS2640" s="13"/>
      <c r="ONT2640" s="14"/>
      <c r="ONU2640" s="14"/>
      <c r="ONV2640" s="41"/>
      <c r="ONW2640" s="44"/>
      <c r="ONX2640" s="51"/>
      <c r="ONY2640" s="51"/>
      <c r="ONZ2640" s="51"/>
      <c r="OOA2640" s="13"/>
      <c r="OOB2640" s="13"/>
      <c r="OOC2640" s="14"/>
      <c r="OOD2640" s="14"/>
      <c r="OOE2640" s="41"/>
      <c r="OOF2640" s="44"/>
      <c r="OOG2640" s="51"/>
      <c r="OOH2640" s="51"/>
      <c r="OOI2640" s="51"/>
      <c r="OOJ2640" s="13"/>
      <c r="OOK2640" s="13"/>
      <c r="OOL2640" s="14"/>
      <c r="OOM2640" s="14"/>
      <c r="OON2640" s="41"/>
      <c r="OOO2640" s="44"/>
      <c r="OOP2640" s="51"/>
      <c r="OOQ2640" s="51"/>
      <c r="OOR2640" s="51"/>
      <c r="OOS2640" s="13"/>
      <c r="OOT2640" s="13"/>
      <c r="OOU2640" s="14"/>
      <c r="OOV2640" s="14"/>
      <c r="OOW2640" s="41"/>
      <c r="OOX2640" s="44"/>
      <c r="OOY2640" s="51"/>
      <c r="OOZ2640" s="51"/>
      <c r="OPA2640" s="51"/>
      <c r="OPB2640" s="13"/>
      <c r="OPC2640" s="13"/>
      <c r="OPD2640" s="14"/>
      <c r="OPE2640" s="14"/>
      <c r="OPF2640" s="41"/>
      <c r="OPG2640" s="44"/>
      <c r="OPH2640" s="51"/>
      <c r="OPI2640" s="51"/>
      <c r="OPJ2640" s="51"/>
      <c r="OPK2640" s="13"/>
      <c r="OPL2640" s="13"/>
      <c r="OPM2640" s="14"/>
      <c r="OPN2640" s="14"/>
      <c r="OPO2640" s="41"/>
      <c r="OPP2640" s="44"/>
      <c r="OPQ2640" s="51"/>
      <c r="OPR2640" s="51"/>
      <c r="OPS2640" s="51"/>
      <c r="OPT2640" s="13"/>
      <c r="OPU2640" s="13"/>
      <c r="OPV2640" s="14"/>
      <c r="OPW2640" s="14"/>
      <c r="OPX2640" s="41"/>
      <c r="OPY2640" s="44"/>
      <c r="OPZ2640" s="51"/>
      <c r="OQA2640" s="51"/>
      <c r="OQB2640" s="51"/>
      <c r="OQC2640" s="13"/>
      <c r="OQD2640" s="13"/>
      <c r="OQE2640" s="14"/>
      <c r="OQF2640" s="14"/>
      <c r="OQG2640" s="41"/>
      <c r="OQH2640" s="44"/>
      <c r="OQI2640" s="51"/>
      <c r="OQJ2640" s="51"/>
      <c r="OQK2640" s="51"/>
      <c r="OQL2640" s="13"/>
      <c r="OQM2640" s="13"/>
      <c r="OQN2640" s="14"/>
      <c r="OQO2640" s="14"/>
      <c r="OQP2640" s="41"/>
      <c r="OQQ2640" s="44"/>
      <c r="OQR2640" s="51"/>
      <c r="OQS2640" s="51"/>
      <c r="OQT2640" s="51"/>
      <c r="OQU2640" s="13"/>
      <c r="OQV2640" s="13"/>
      <c r="OQW2640" s="14"/>
      <c r="OQX2640" s="14"/>
      <c r="OQY2640" s="41"/>
      <c r="OQZ2640" s="44"/>
      <c r="ORA2640" s="51"/>
      <c r="ORB2640" s="51"/>
      <c r="ORC2640" s="51"/>
      <c r="ORD2640" s="13"/>
      <c r="ORE2640" s="13"/>
      <c r="ORF2640" s="14"/>
      <c r="ORG2640" s="14"/>
      <c r="ORH2640" s="41"/>
      <c r="ORI2640" s="44"/>
      <c r="ORJ2640" s="51"/>
      <c r="ORK2640" s="51"/>
      <c r="ORL2640" s="51"/>
      <c r="ORM2640" s="13"/>
      <c r="ORN2640" s="13"/>
      <c r="ORO2640" s="14"/>
      <c r="ORP2640" s="14"/>
      <c r="ORQ2640" s="41"/>
      <c r="ORR2640" s="44"/>
      <c r="ORS2640" s="51"/>
      <c r="ORT2640" s="51"/>
      <c r="ORU2640" s="51"/>
      <c r="ORV2640" s="13"/>
      <c r="ORW2640" s="13"/>
      <c r="ORX2640" s="14"/>
      <c r="ORY2640" s="14"/>
      <c r="ORZ2640" s="41"/>
      <c r="OSA2640" s="44"/>
      <c r="OSB2640" s="51"/>
      <c r="OSC2640" s="51"/>
      <c r="OSD2640" s="51"/>
      <c r="OSE2640" s="13"/>
      <c r="OSF2640" s="13"/>
      <c r="OSG2640" s="14"/>
      <c r="OSH2640" s="14"/>
      <c r="OSI2640" s="41"/>
      <c r="OSJ2640" s="44"/>
      <c r="OSK2640" s="51"/>
      <c r="OSL2640" s="51"/>
      <c r="OSM2640" s="51"/>
      <c r="OSN2640" s="13"/>
      <c r="OSO2640" s="13"/>
      <c r="OSP2640" s="14"/>
      <c r="OSQ2640" s="14"/>
      <c r="OSR2640" s="41"/>
      <c r="OSS2640" s="44"/>
      <c r="OST2640" s="51"/>
      <c r="OSU2640" s="51"/>
      <c r="OSV2640" s="51"/>
      <c r="OSW2640" s="13"/>
      <c r="OSX2640" s="13"/>
      <c r="OSY2640" s="14"/>
      <c r="OSZ2640" s="14"/>
      <c r="OTA2640" s="41"/>
      <c r="OTB2640" s="44"/>
      <c r="OTC2640" s="51"/>
      <c r="OTD2640" s="51"/>
      <c r="OTE2640" s="51"/>
      <c r="OTF2640" s="13"/>
      <c r="OTG2640" s="13"/>
      <c r="OTH2640" s="14"/>
      <c r="OTI2640" s="14"/>
      <c r="OTJ2640" s="41"/>
      <c r="OTK2640" s="44"/>
      <c r="OTL2640" s="51"/>
      <c r="OTM2640" s="51"/>
      <c r="OTN2640" s="51"/>
      <c r="OTO2640" s="13"/>
      <c r="OTP2640" s="13"/>
      <c r="OTQ2640" s="14"/>
      <c r="OTR2640" s="14"/>
      <c r="OTS2640" s="41"/>
      <c r="OTT2640" s="44"/>
      <c r="OTU2640" s="51"/>
      <c r="OTV2640" s="51"/>
      <c r="OTW2640" s="51"/>
      <c r="OTX2640" s="13"/>
      <c r="OTY2640" s="13"/>
      <c r="OTZ2640" s="14"/>
      <c r="OUA2640" s="14"/>
      <c r="OUB2640" s="41"/>
      <c r="OUC2640" s="44"/>
      <c r="OUD2640" s="51"/>
      <c r="OUE2640" s="51"/>
      <c r="OUF2640" s="51"/>
      <c r="OUG2640" s="13"/>
      <c r="OUH2640" s="13"/>
      <c r="OUI2640" s="14"/>
      <c r="OUJ2640" s="14"/>
      <c r="OUK2640" s="41"/>
      <c r="OUL2640" s="44"/>
      <c r="OUM2640" s="51"/>
      <c r="OUN2640" s="51"/>
      <c r="OUO2640" s="51"/>
      <c r="OUP2640" s="13"/>
      <c r="OUQ2640" s="13"/>
      <c r="OUR2640" s="14"/>
      <c r="OUS2640" s="14"/>
      <c r="OUT2640" s="41"/>
      <c r="OUU2640" s="44"/>
      <c r="OUV2640" s="51"/>
      <c r="OUW2640" s="51"/>
      <c r="OUX2640" s="51"/>
      <c r="OUY2640" s="13"/>
      <c r="OUZ2640" s="13"/>
      <c r="OVA2640" s="14"/>
      <c r="OVB2640" s="14"/>
      <c r="OVC2640" s="41"/>
      <c r="OVD2640" s="44"/>
      <c r="OVE2640" s="51"/>
      <c r="OVF2640" s="51"/>
      <c r="OVG2640" s="51"/>
      <c r="OVH2640" s="13"/>
      <c r="OVI2640" s="13"/>
      <c r="OVJ2640" s="14"/>
      <c r="OVK2640" s="14"/>
      <c r="OVL2640" s="41"/>
      <c r="OVM2640" s="44"/>
      <c r="OVN2640" s="51"/>
      <c r="OVO2640" s="51"/>
      <c r="OVP2640" s="51"/>
      <c r="OVQ2640" s="13"/>
      <c r="OVR2640" s="13"/>
      <c r="OVS2640" s="14"/>
      <c r="OVT2640" s="14"/>
      <c r="OVU2640" s="41"/>
      <c r="OVV2640" s="44"/>
      <c r="OVW2640" s="51"/>
      <c r="OVX2640" s="51"/>
      <c r="OVY2640" s="51"/>
      <c r="OVZ2640" s="13"/>
      <c r="OWA2640" s="13"/>
      <c r="OWB2640" s="14"/>
      <c r="OWC2640" s="14"/>
      <c r="OWD2640" s="41"/>
      <c r="OWE2640" s="44"/>
      <c r="OWF2640" s="51"/>
      <c r="OWG2640" s="51"/>
      <c r="OWH2640" s="51"/>
      <c r="OWI2640" s="13"/>
      <c r="OWJ2640" s="13"/>
      <c r="OWK2640" s="14"/>
      <c r="OWL2640" s="14"/>
      <c r="OWM2640" s="41"/>
      <c r="OWN2640" s="44"/>
      <c r="OWO2640" s="51"/>
      <c r="OWP2640" s="51"/>
      <c r="OWQ2640" s="51"/>
      <c r="OWR2640" s="13"/>
      <c r="OWS2640" s="13"/>
      <c r="OWT2640" s="14"/>
      <c r="OWU2640" s="14"/>
      <c r="OWV2640" s="41"/>
      <c r="OWW2640" s="44"/>
      <c r="OWX2640" s="51"/>
      <c r="OWY2640" s="51"/>
      <c r="OWZ2640" s="51"/>
      <c r="OXA2640" s="13"/>
      <c r="OXB2640" s="13"/>
      <c r="OXC2640" s="14"/>
      <c r="OXD2640" s="14"/>
      <c r="OXE2640" s="41"/>
      <c r="OXF2640" s="44"/>
      <c r="OXG2640" s="51"/>
      <c r="OXH2640" s="51"/>
      <c r="OXI2640" s="51"/>
      <c r="OXJ2640" s="13"/>
      <c r="OXK2640" s="13"/>
      <c r="OXL2640" s="14"/>
      <c r="OXM2640" s="14"/>
      <c r="OXN2640" s="41"/>
      <c r="OXO2640" s="44"/>
      <c r="OXP2640" s="51"/>
      <c r="OXQ2640" s="51"/>
      <c r="OXR2640" s="51"/>
      <c r="OXS2640" s="13"/>
      <c r="OXT2640" s="13"/>
      <c r="OXU2640" s="14"/>
      <c r="OXV2640" s="14"/>
      <c r="OXW2640" s="41"/>
      <c r="OXX2640" s="44"/>
      <c r="OXY2640" s="51"/>
      <c r="OXZ2640" s="51"/>
      <c r="OYA2640" s="51"/>
      <c r="OYB2640" s="13"/>
      <c r="OYC2640" s="13"/>
      <c r="OYD2640" s="14"/>
      <c r="OYE2640" s="14"/>
      <c r="OYF2640" s="41"/>
      <c r="OYG2640" s="44"/>
      <c r="OYH2640" s="51"/>
      <c r="OYI2640" s="51"/>
      <c r="OYJ2640" s="51"/>
      <c r="OYK2640" s="13"/>
      <c r="OYL2640" s="13"/>
      <c r="OYM2640" s="14"/>
      <c r="OYN2640" s="14"/>
      <c r="OYO2640" s="41"/>
      <c r="OYP2640" s="44"/>
      <c r="OYQ2640" s="51"/>
      <c r="OYR2640" s="51"/>
      <c r="OYS2640" s="51"/>
      <c r="OYT2640" s="13"/>
      <c r="OYU2640" s="13"/>
      <c r="OYV2640" s="14"/>
      <c r="OYW2640" s="14"/>
      <c r="OYX2640" s="41"/>
      <c r="OYY2640" s="44"/>
      <c r="OYZ2640" s="51"/>
      <c r="OZA2640" s="51"/>
      <c r="OZB2640" s="51"/>
      <c r="OZC2640" s="13"/>
      <c r="OZD2640" s="13"/>
      <c r="OZE2640" s="14"/>
      <c r="OZF2640" s="14"/>
      <c r="OZG2640" s="41"/>
      <c r="OZH2640" s="44"/>
      <c r="OZI2640" s="51"/>
      <c r="OZJ2640" s="51"/>
      <c r="OZK2640" s="51"/>
      <c r="OZL2640" s="13"/>
      <c r="OZM2640" s="13"/>
      <c r="OZN2640" s="14"/>
      <c r="OZO2640" s="14"/>
      <c r="OZP2640" s="41"/>
      <c r="OZQ2640" s="44"/>
      <c r="OZR2640" s="51"/>
      <c r="OZS2640" s="51"/>
      <c r="OZT2640" s="51"/>
      <c r="OZU2640" s="13"/>
      <c r="OZV2640" s="13"/>
      <c r="OZW2640" s="14"/>
      <c r="OZX2640" s="14"/>
      <c r="OZY2640" s="41"/>
      <c r="OZZ2640" s="44"/>
      <c r="PAA2640" s="51"/>
      <c r="PAB2640" s="51"/>
      <c r="PAC2640" s="51"/>
      <c r="PAD2640" s="13"/>
      <c r="PAE2640" s="13"/>
      <c r="PAF2640" s="14"/>
      <c r="PAG2640" s="14"/>
      <c r="PAH2640" s="41"/>
      <c r="PAI2640" s="44"/>
      <c r="PAJ2640" s="51"/>
      <c r="PAK2640" s="51"/>
      <c r="PAL2640" s="51"/>
      <c r="PAM2640" s="13"/>
      <c r="PAN2640" s="13"/>
      <c r="PAO2640" s="14"/>
      <c r="PAP2640" s="14"/>
      <c r="PAQ2640" s="41"/>
      <c r="PAR2640" s="44"/>
      <c r="PAS2640" s="51"/>
      <c r="PAT2640" s="51"/>
      <c r="PAU2640" s="51"/>
      <c r="PAV2640" s="13"/>
      <c r="PAW2640" s="13"/>
      <c r="PAX2640" s="14"/>
      <c r="PAY2640" s="14"/>
      <c r="PAZ2640" s="41"/>
      <c r="PBA2640" s="44"/>
      <c r="PBB2640" s="51"/>
      <c r="PBC2640" s="51"/>
      <c r="PBD2640" s="51"/>
      <c r="PBE2640" s="13"/>
      <c r="PBF2640" s="13"/>
      <c r="PBG2640" s="14"/>
      <c r="PBH2640" s="14"/>
      <c r="PBI2640" s="41"/>
      <c r="PBJ2640" s="44"/>
      <c r="PBK2640" s="51"/>
      <c r="PBL2640" s="51"/>
      <c r="PBM2640" s="51"/>
      <c r="PBN2640" s="13"/>
      <c r="PBO2640" s="13"/>
      <c r="PBP2640" s="14"/>
      <c r="PBQ2640" s="14"/>
      <c r="PBR2640" s="41"/>
      <c r="PBS2640" s="44"/>
      <c r="PBT2640" s="51"/>
      <c r="PBU2640" s="51"/>
      <c r="PBV2640" s="51"/>
      <c r="PBW2640" s="13"/>
      <c r="PBX2640" s="13"/>
      <c r="PBY2640" s="14"/>
      <c r="PBZ2640" s="14"/>
      <c r="PCA2640" s="41"/>
      <c r="PCB2640" s="44"/>
      <c r="PCC2640" s="51"/>
      <c r="PCD2640" s="51"/>
      <c r="PCE2640" s="51"/>
      <c r="PCF2640" s="13"/>
      <c r="PCG2640" s="13"/>
      <c r="PCH2640" s="14"/>
      <c r="PCI2640" s="14"/>
      <c r="PCJ2640" s="41"/>
      <c r="PCK2640" s="44"/>
      <c r="PCL2640" s="51"/>
      <c r="PCM2640" s="51"/>
      <c r="PCN2640" s="51"/>
      <c r="PCO2640" s="13"/>
      <c r="PCP2640" s="13"/>
      <c r="PCQ2640" s="14"/>
      <c r="PCR2640" s="14"/>
      <c r="PCS2640" s="41"/>
      <c r="PCT2640" s="44"/>
      <c r="PCU2640" s="51"/>
      <c r="PCV2640" s="51"/>
      <c r="PCW2640" s="51"/>
      <c r="PCX2640" s="13"/>
      <c r="PCY2640" s="13"/>
      <c r="PCZ2640" s="14"/>
      <c r="PDA2640" s="14"/>
      <c r="PDB2640" s="41"/>
      <c r="PDC2640" s="44"/>
      <c r="PDD2640" s="51"/>
      <c r="PDE2640" s="51"/>
      <c r="PDF2640" s="51"/>
      <c r="PDG2640" s="13"/>
      <c r="PDH2640" s="13"/>
      <c r="PDI2640" s="14"/>
      <c r="PDJ2640" s="14"/>
      <c r="PDK2640" s="41"/>
      <c r="PDL2640" s="44"/>
      <c r="PDM2640" s="51"/>
      <c r="PDN2640" s="51"/>
      <c r="PDO2640" s="51"/>
      <c r="PDP2640" s="13"/>
      <c r="PDQ2640" s="13"/>
      <c r="PDR2640" s="14"/>
      <c r="PDS2640" s="14"/>
      <c r="PDT2640" s="41"/>
      <c r="PDU2640" s="44"/>
      <c r="PDV2640" s="51"/>
      <c r="PDW2640" s="51"/>
      <c r="PDX2640" s="51"/>
      <c r="PDY2640" s="13"/>
      <c r="PDZ2640" s="13"/>
      <c r="PEA2640" s="14"/>
      <c r="PEB2640" s="14"/>
      <c r="PEC2640" s="41"/>
      <c r="PED2640" s="44"/>
      <c r="PEE2640" s="51"/>
      <c r="PEF2640" s="51"/>
      <c r="PEG2640" s="51"/>
      <c r="PEH2640" s="13"/>
      <c r="PEI2640" s="13"/>
      <c r="PEJ2640" s="14"/>
      <c r="PEK2640" s="14"/>
      <c r="PEL2640" s="41"/>
      <c r="PEM2640" s="44"/>
      <c r="PEN2640" s="51"/>
      <c r="PEO2640" s="51"/>
      <c r="PEP2640" s="51"/>
      <c r="PEQ2640" s="13"/>
      <c r="PER2640" s="13"/>
      <c r="PES2640" s="14"/>
      <c r="PET2640" s="14"/>
      <c r="PEU2640" s="41"/>
      <c r="PEV2640" s="44"/>
      <c r="PEW2640" s="51"/>
      <c r="PEX2640" s="51"/>
      <c r="PEY2640" s="51"/>
      <c r="PEZ2640" s="13"/>
      <c r="PFA2640" s="13"/>
      <c r="PFB2640" s="14"/>
      <c r="PFC2640" s="14"/>
      <c r="PFD2640" s="41"/>
      <c r="PFE2640" s="44"/>
      <c r="PFF2640" s="51"/>
      <c r="PFG2640" s="51"/>
      <c r="PFH2640" s="51"/>
      <c r="PFI2640" s="13"/>
      <c r="PFJ2640" s="13"/>
      <c r="PFK2640" s="14"/>
      <c r="PFL2640" s="14"/>
      <c r="PFM2640" s="41"/>
      <c r="PFN2640" s="44"/>
      <c r="PFO2640" s="51"/>
      <c r="PFP2640" s="51"/>
      <c r="PFQ2640" s="51"/>
      <c r="PFR2640" s="13"/>
      <c r="PFS2640" s="13"/>
      <c r="PFT2640" s="14"/>
      <c r="PFU2640" s="14"/>
      <c r="PFV2640" s="41"/>
      <c r="PFW2640" s="44"/>
      <c r="PFX2640" s="51"/>
      <c r="PFY2640" s="51"/>
      <c r="PFZ2640" s="51"/>
      <c r="PGA2640" s="13"/>
      <c r="PGB2640" s="13"/>
      <c r="PGC2640" s="14"/>
      <c r="PGD2640" s="14"/>
      <c r="PGE2640" s="41"/>
      <c r="PGF2640" s="44"/>
      <c r="PGG2640" s="51"/>
      <c r="PGH2640" s="51"/>
      <c r="PGI2640" s="51"/>
      <c r="PGJ2640" s="13"/>
      <c r="PGK2640" s="13"/>
      <c r="PGL2640" s="14"/>
      <c r="PGM2640" s="14"/>
      <c r="PGN2640" s="41"/>
      <c r="PGO2640" s="44"/>
      <c r="PGP2640" s="51"/>
      <c r="PGQ2640" s="51"/>
      <c r="PGR2640" s="51"/>
      <c r="PGS2640" s="13"/>
      <c r="PGT2640" s="13"/>
      <c r="PGU2640" s="14"/>
      <c r="PGV2640" s="14"/>
      <c r="PGW2640" s="41"/>
      <c r="PGX2640" s="44"/>
      <c r="PGY2640" s="51"/>
      <c r="PGZ2640" s="51"/>
      <c r="PHA2640" s="51"/>
      <c r="PHB2640" s="13"/>
      <c r="PHC2640" s="13"/>
      <c r="PHD2640" s="14"/>
      <c r="PHE2640" s="14"/>
      <c r="PHF2640" s="41"/>
      <c r="PHG2640" s="44"/>
      <c r="PHH2640" s="51"/>
      <c r="PHI2640" s="51"/>
      <c r="PHJ2640" s="51"/>
      <c r="PHK2640" s="13"/>
      <c r="PHL2640" s="13"/>
      <c r="PHM2640" s="14"/>
      <c r="PHN2640" s="14"/>
      <c r="PHO2640" s="41"/>
      <c r="PHP2640" s="44"/>
      <c r="PHQ2640" s="51"/>
      <c r="PHR2640" s="51"/>
      <c r="PHS2640" s="51"/>
      <c r="PHT2640" s="13"/>
      <c r="PHU2640" s="13"/>
      <c r="PHV2640" s="14"/>
      <c r="PHW2640" s="14"/>
      <c r="PHX2640" s="41"/>
      <c r="PHY2640" s="44"/>
      <c r="PHZ2640" s="51"/>
      <c r="PIA2640" s="51"/>
      <c r="PIB2640" s="51"/>
      <c r="PIC2640" s="13"/>
      <c r="PID2640" s="13"/>
      <c r="PIE2640" s="14"/>
      <c r="PIF2640" s="14"/>
      <c r="PIG2640" s="41"/>
      <c r="PIH2640" s="44"/>
      <c r="PII2640" s="51"/>
      <c r="PIJ2640" s="51"/>
      <c r="PIK2640" s="51"/>
      <c r="PIL2640" s="13"/>
      <c r="PIM2640" s="13"/>
      <c r="PIN2640" s="14"/>
      <c r="PIO2640" s="14"/>
      <c r="PIP2640" s="41"/>
      <c r="PIQ2640" s="44"/>
      <c r="PIR2640" s="51"/>
      <c r="PIS2640" s="51"/>
      <c r="PIT2640" s="51"/>
      <c r="PIU2640" s="13"/>
      <c r="PIV2640" s="13"/>
      <c r="PIW2640" s="14"/>
      <c r="PIX2640" s="14"/>
      <c r="PIY2640" s="41"/>
      <c r="PIZ2640" s="44"/>
      <c r="PJA2640" s="51"/>
      <c r="PJB2640" s="51"/>
      <c r="PJC2640" s="51"/>
      <c r="PJD2640" s="13"/>
      <c r="PJE2640" s="13"/>
      <c r="PJF2640" s="14"/>
      <c r="PJG2640" s="14"/>
      <c r="PJH2640" s="41"/>
      <c r="PJI2640" s="44"/>
      <c r="PJJ2640" s="51"/>
      <c r="PJK2640" s="51"/>
      <c r="PJL2640" s="51"/>
      <c r="PJM2640" s="13"/>
      <c r="PJN2640" s="13"/>
      <c r="PJO2640" s="14"/>
      <c r="PJP2640" s="14"/>
      <c r="PJQ2640" s="41"/>
      <c r="PJR2640" s="44"/>
      <c r="PJS2640" s="51"/>
      <c r="PJT2640" s="13"/>
      <c r="PJU2640" s="14"/>
      <c r="PJV2640" s="14"/>
      <c r="PJW2640" s="41"/>
      <c r="PJX2640" s="44"/>
      <c r="PJY2640" s="51"/>
      <c r="PJZ2640" s="51"/>
      <c r="PKA2640" s="51"/>
      <c r="PKB2640" s="13"/>
      <c r="PKC2640" s="13"/>
      <c r="PKD2640" s="14"/>
      <c r="PKE2640" s="14"/>
      <c r="PKF2640" s="41"/>
      <c r="PKG2640" s="44"/>
      <c r="PKH2640" s="51"/>
      <c r="PKI2640" s="51"/>
      <c r="PKJ2640" s="51"/>
      <c r="PKK2640" s="13"/>
      <c r="PKL2640" s="13"/>
      <c r="PKM2640" s="14"/>
      <c r="PKN2640" s="14"/>
      <c r="PKO2640" s="41"/>
      <c r="PKP2640" s="44"/>
      <c r="PKQ2640" s="51"/>
      <c r="PKR2640" s="51"/>
      <c r="PKS2640" s="51"/>
      <c r="PKT2640" s="13"/>
      <c r="PKU2640" s="13"/>
      <c r="PKV2640" s="14"/>
      <c r="PKW2640" s="14"/>
      <c r="PKX2640" s="41"/>
      <c r="PKY2640" s="44"/>
      <c r="PKZ2640" s="51"/>
      <c r="PLA2640" s="51"/>
      <c r="PLB2640" s="51"/>
      <c r="PLC2640" s="13"/>
      <c r="PLD2640" s="13"/>
      <c r="PLE2640" s="14"/>
      <c r="PLF2640" s="14"/>
      <c r="PLG2640" s="41"/>
      <c r="PLH2640" s="44"/>
      <c r="PLI2640" s="51"/>
      <c r="PLJ2640" s="51"/>
      <c r="PLK2640" s="51"/>
      <c r="PLL2640" s="13"/>
      <c r="PLM2640" s="13"/>
      <c r="PLN2640" s="14"/>
      <c r="PLO2640" s="14"/>
      <c r="PLP2640" s="41"/>
      <c r="PLQ2640" s="44"/>
      <c r="PLR2640" s="51"/>
      <c r="PLS2640" s="51"/>
      <c r="PLT2640" s="51"/>
      <c r="PLU2640" s="13"/>
      <c r="PLV2640" s="13"/>
      <c r="PLW2640" s="14"/>
      <c r="PLX2640" s="14"/>
      <c r="PLY2640" s="41"/>
      <c r="PLZ2640" s="44"/>
      <c r="PMA2640" s="51"/>
      <c r="PMB2640" s="51"/>
      <c r="PMC2640" s="51"/>
      <c r="PMD2640" s="13"/>
      <c r="PME2640" s="13"/>
      <c r="PMF2640" s="14"/>
      <c r="PMG2640" s="14"/>
      <c r="PMH2640" s="41"/>
      <c r="PMI2640" s="44"/>
      <c r="PMJ2640" s="51"/>
      <c r="PMK2640" s="51"/>
      <c r="PML2640" s="51"/>
      <c r="PMM2640" s="13"/>
      <c r="PMN2640" s="13"/>
      <c r="PMO2640" s="14"/>
      <c r="PMP2640" s="14"/>
      <c r="PMQ2640" s="41"/>
      <c r="PMR2640" s="44"/>
      <c r="PMS2640" s="51"/>
      <c r="PMT2640" s="51"/>
      <c r="PMU2640" s="51"/>
      <c r="PMV2640" s="13"/>
      <c r="PMW2640" s="13"/>
      <c r="PMX2640" s="14"/>
      <c r="PMY2640" s="14"/>
      <c r="PMZ2640" s="41"/>
      <c r="PNA2640" s="44"/>
      <c r="PNB2640" s="51"/>
      <c r="PNC2640" s="51"/>
      <c r="PND2640" s="51"/>
      <c r="PNE2640" s="13"/>
      <c r="PNF2640" s="13"/>
      <c r="PNG2640" s="14"/>
      <c r="PNH2640" s="14"/>
      <c r="PNI2640" s="41"/>
      <c r="PNJ2640" s="44"/>
      <c r="PNK2640" s="51"/>
      <c r="PNL2640" s="51"/>
      <c r="PNM2640" s="51"/>
      <c r="PNN2640" s="13"/>
      <c r="PNO2640" s="13"/>
      <c r="PNP2640" s="14"/>
      <c r="PNQ2640" s="14"/>
      <c r="PNR2640" s="41"/>
      <c r="PNS2640" s="44"/>
      <c r="PNT2640" s="51"/>
      <c r="PNU2640" s="51"/>
      <c r="PNV2640" s="51"/>
      <c r="PNW2640" s="13"/>
      <c r="PNX2640" s="13"/>
      <c r="PNY2640" s="14"/>
      <c r="PNZ2640" s="14"/>
      <c r="POA2640" s="41"/>
      <c r="POB2640" s="44"/>
      <c r="POC2640" s="51"/>
      <c r="POD2640" s="51"/>
      <c r="POE2640" s="51"/>
      <c r="POF2640" s="13"/>
      <c r="POG2640" s="13"/>
      <c r="POH2640" s="14"/>
      <c r="POI2640" s="14"/>
      <c r="POJ2640" s="41"/>
      <c r="POK2640" s="44"/>
      <c r="POL2640" s="51"/>
      <c r="POM2640" s="51"/>
      <c r="PON2640" s="51"/>
      <c r="POO2640" s="13"/>
      <c r="POP2640" s="13"/>
      <c r="POQ2640" s="14"/>
      <c r="POR2640" s="14"/>
      <c r="POS2640" s="41"/>
      <c r="POT2640" s="44"/>
      <c r="POU2640" s="51"/>
      <c r="POV2640" s="51"/>
      <c r="POW2640" s="51"/>
      <c r="POX2640" s="13"/>
      <c r="POY2640" s="13"/>
      <c r="POZ2640" s="14"/>
      <c r="PPA2640" s="14"/>
      <c r="PPB2640" s="41"/>
      <c r="PPC2640" s="44"/>
      <c r="PPD2640" s="51"/>
      <c r="PPE2640" s="51"/>
      <c r="PPF2640" s="51"/>
      <c r="PPG2640" s="13"/>
      <c r="PPH2640" s="13"/>
      <c r="PPI2640" s="14"/>
      <c r="PPJ2640" s="14"/>
      <c r="PPK2640" s="41"/>
      <c r="PPL2640" s="44"/>
      <c r="PPM2640" s="51"/>
      <c r="PPN2640" s="51"/>
      <c r="PPO2640" s="51"/>
      <c r="PPP2640" s="13"/>
      <c r="PPQ2640" s="13"/>
      <c r="PPR2640" s="14"/>
      <c r="PPS2640" s="14"/>
      <c r="PPT2640" s="41"/>
      <c r="PPU2640" s="44"/>
      <c r="PPV2640" s="51"/>
      <c r="PPW2640" s="51"/>
      <c r="PPX2640" s="51"/>
      <c r="PPY2640" s="13"/>
      <c r="PPZ2640" s="13"/>
      <c r="PQA2640" s="14"/>
      <c r="PQB2640" s="14"/>
      <c r="PQC2640" s="41"/>
      <c r="PQD2640" s="44"/>
      <c r="PQE2640" s="51"/>
      <c r="PQF2640" s="51"/>
      <c r="PQG2640" s="51"/>
      <c r="PQH2640" s="13"/>
      <c r="PQI2640" s="13"/>
      <c r="PQJ2640" s="14"/>
      <c r="PQK2640" s="14"/>
      <c r="PQL2640" s="41"/>
      <c r="PQM2640" s="44"/>
      <c r="PQN2640" s="51"/>
      <c r="PQO2640" s="51"/>
      <c r="PQP2640" s="51"/>
      <c r="PQQ2640" s="13"/>
      <c r="PQR2640" s="13"/>
      <c r="PQS2640" s="14"/>
      <c r="PQT2640" s="14"/>
      <c r="PQU2640" s="41"/>
      <c r="PQV2640" s="44"/>
      <c r="PQW2640" s="51"/>
      <c r="PQX2640" s="51"/>
      <c r="PQY2640" s="51"/>
      <c r="PQZ2640" s="13"/>
      <c r="PRA2640" s="13"/>
      <c r="PRB2640" s="14"/>
      <c r="PRC2640" s="14"/>
      <c r="PRD2640" s="41"/>
      <c r="PRE2640" s="44"/>
      <c r="PRF2640" s="51"/>
      <c r="PRG2640" s="51"/>
      <c r="PRH2640" s="51"/>
      <c r="PRI2640" s="13"/>
      <c r="PRJ2640" s="13"/>
      <c r="PRK2640" s="14"/>
      <c r="PRL2640" s="14"/>
      <c r="PRM2640" s="41"/>
      <c r="PRN2640" s="44"/>
      <c r="PRO2640" s="51"/>
      <c r="PRP2640" s="51"/>
      <c r="PRQ2640" s="51"/>
      <c r="PRR2640" s="13"/>
      <c r="PRS2640" s="13"/>
      <c r="PRT2640" s="14"/>
      <c r="PRU2640" s="14"/>
      <c r="PRV2640" s="41"/>
      <c r="PRW2640" s="44"/>
      <c r="PRX2640" s="51"/>
      <c r="PRY2640" s="51"/>
      <c r="PRZ2640" s="51"/>
      <c r="PSA2640" s="13"/>
      <c r="PSB2640" s="13"/>
      <c r="PSC2640" s="14"/>
      <c r="PSD2640" s="14"/>
      <c r="PSE2640" s="41"/>
      <c r="PSF2640" s="44"/>
      <c r="PSG2640" s="51"/>
      <c r="PSH2640" s="51"/>
      <c r="PSI2640" s="51"/>
      <c r="PSJ2640" s="13"/>
      <c r="PSK2640" s="13"/>
      <c r="PSL2640" s="14"/>
      <c r="PSM2640" s="14"/>
      <c r="PSN2640" s="41"/>
      <c r="PSO2640" s="44"/>
      <c r="PSP2640" s="51"/>
      <c r="PSQ2640" s="51"/>
      <c r="PSR2640" s="51"/>
      <c r="PSS2640" s="13"/>
      <c r="PST2640" s="13"/>
      <c r="PSU2640" s="14"/>
      <c r="PSV2640" s="14"/>
      <c r="PSW2640" s="41"/>
      <c r="PSX2640" s="44"/>
      <c r="PSY2640" s="51"/>
      <c r="PSZ2640" s="51"/>
      <c r="PTA2640" s="51"/>
      <c r="PTB2640" s="13"/>
      <c r="PTC2640" s="13"/>
      <c r="PTD2640" s="14"/>
      <c r="PTE2640" s="14"/>
      <c r="PTF2640" s="41"/>
      <c r="PTG2640" s="44"/>
      <c r="PTH2640" s="51"/>
      <c r="PTI2640" s="51"/>
      <c r="PTJ2640" s="51"/>
      <c r="PTK2640" s="13"/>
      <c r="PTL2640" s="13"/>
      <c r="PTM2640" s="14"/>
      <c r="PTN2640" s="14"/>
      <c r="PTO2640" s="41"/>
      <c r="PTP2640" s="44"/>
      <c r="PTQ2640" s="51"/>
      <c r="PTR2640" s="51"/>
      <c r="PTS2640" s="51"/>
      <c r="PTT2640" s="13"/>
      <c r="PTU2640" s="13"/>
      <c r="PTV2640" s="14"/>
      <c r="PTW2640" s="14"/>
      <c r="PTX2640" s="41"/>
      <c r="PTY2640" s="44"/>
      <c r="PTZ2640" s="51"/>
      <c r="PUA2640" s="51"/>
      <c r="PUB2640" s="51"/>
      <c r="PUC2640" s="13"/>
      <c r="PUD2640" s="13"/>
      <c r="PUE2640" s="14"/>
      <c r="PUF2640" s="14"/>
      <c r="PUG2640" s="41"/>
      <c r="PUH2640" s="44"/>
      <c r="PUI2640" s="51"/>
      <c r="PUJ2640" s="51"/>
      <c r="PUK2640" s="51"/>
      <c r="PUL2640" s="13"/>
      <c r="PUM2640" s="13"/>
      <c r="PUN2640" s="14"/>
      <c r="PUO2640" s="14"/>
      <c r="PUP2640" s="41"/>
      <c r="PUQ2640" s="44"/>
      <c r="PUR2640" s="51"/>
      <c r="PUS2640" s="51"/>
      <c r="PUT2640" s="51"/>
      <c r="PUU2640" s="13"/>
      <c r="PUV2640" s="13"/>
      <c r="PUW2640" s="14"/>
      <c r="PUX2640" s="14"/>
      <c r="PUY2640" s="41"/>
      <c r="PUZ2640" s="44"/>
      <c r="PVA2640" s="51"/>
      <c r="PVB2640" s="51"/>
      <c r="PVC2640" s="51"/>
      <c r="PVD2640" s="13"/>
      <c r="PVE2640" s="13"/>
      <c r="PVF2640" s="14"/>
      <c r="PVG2640" s="14"/>
      <c r="PVH2640" s="41"/>
      <c r="PVI2640" s="44"/>
      <c r="PVJ2640" s="51"/>
      <c r="PVK2640" s="51"/>
      <c r="PVL2640" s="51"/>
      <c r="PVM2640" s="13"/>
      <c r="PVN2640" s="13"/>
      <c r="PVO2640" s="14"/>
      <c r="PVP2640" s="14"/>
      <c r="PVQ2640" s="41"/>
      <c r="PVR2640" s="44"/>
      <c r="PVS2640" s="51"/>
      <c r="PVT2640" s="51"/>
      <c r="PVU2640" s="51"/>
      <c r="PVV2640" s="13"/>
      <c r="PVW2640" s="13"/>
      <c r="PVX2640" s="14"/>
      <c r="PVY2640" s="14"/>
      <c r="PVZ2640" s="41"/>
      <c r="PWA2640" s="44"/>
      <c r="PWB2640" s="51"/>
      <c r="PWC2640" s="51"/>
      <c r="PWD2640" s="51"/>
      <c r="PWE2640" s="13"/>
      <c r="PWF2640" s="13"/>
      <c r="PWG2640" s="14"/>
      <c r="PWH2640" s="14"/>
      <c r="PWI2640" s="41"/>
      <c r="PWJ2640" s="44"/>
      <c r="PWK2640" s="51"/>
      <c r="PWL2640" s="51"/>
      <c r="PWM2640" s="51"/>
      <c r="PWN2640" s="13"/>
      <c r="PWO2640" s="13"/>
      <c r="PWP2640" s="14"/>
      <c r="PWQ2640" s="14"/>
      <c r="PWR2640" s="41"/>
      <c r="PWS2640" s="44"/>
      <c r="PWT2640" s="51"/>
      <c r="PWU2640" s="51"/>
      <c r="PWV2640" s="51"/>
      <c r="PWW2640" s="13"/>
      <c r="PWX2640" s="13"/>
      <c r="PWY2640" s="14"/>
      <c r="PWZ2640" s="14"/>
      <c r="PXA2640" s="41"/>
      <c r="PXB2640" s="44"/>
      <c r="PXC2640" s="51"/>
      <c r="PXD2640" s="51"/>
      <c r="PXE2640" s="51"/>
      <c r="PXF2640" s="13"/>
      <c r="PXG2640" s="13"/>
      <c r="PXH2640" s="14"/>
      <c r="PXI2640" s="14"/>
      <c r="PXJ2640" s="41"/>
      <c r="PXK2640" s="44"/>
      <c r="PXL2640" s="51"/>
      <c r="PXM2640" s="51"/>
      <c r="PXN2640" s="51"/>
      <c r="PXO2640" s="13"/>
      <c r="PXP2640" s="13"/>
      <c r="PXQ2640" s="14"/>
      <c r="PXR2640" s="14"/>
      <c r="PXS2640" s="41"/>
      <c r="PXT2640" s="44"/>
      <c r="PXU2640" s="51"/>
      <c r="PXV2640" s="51"/>
      <c r="PXW2640" s="51"/>
      <c r="PXX2640" s="13"/>
      <c r="PXY2640" s="13"/>
      <c r="PXZ2640" s="14"/>
      <c r="PYA2640" s="14"/>
      <c r="PYB2640" s="41"/>
      <c r="PYC2640" s="44"/>
      <c r="PYD2640" s="51"/>
      <c r="PYE2640" s="51"/>
      <c r="PYF2640" s="51"/>
      <c r="PYG2640" s="13"/>
      <c r="PYH2640" s="13"/>
      <c r="PYI2640" s="14"/>
      <c r="PYJ2640" s="14"/>
      <c r="PYK2640" s="41"/>
      <c r="PYL2640" s="44"/>
      <c r="PYM2640" s="51"/>
      <c r="PYN2640" s="51"/>
      <c r="PYO2640" s="51"/>
      <c r="PYP2640" s="13"/>
      <c r="PYQ2640" s="13"/>
      <c r="PYR2640" s="14"/>
      <c r="PYS2640" s="14"/>
      <c r="PYT2640" s="41"/>
      <c r="PYU2640" s="44"/>
      <c r="PYV2640" s="51"/>
      <c r="PYW2640" s="51"/>
      <c r="PYX2640" s="51"/>
      <c r="PYY2640" s="13"/>
      <c r="PYZ2640" s="13"/>
      <c r="PZA2640" s="14"/>
      <c r="PZB2640" s="14"/>
      <c r="PZC2640" s="41"/>
      <c r="PZD2640" s="44"/>
      <c r="PZE2640" s="51"/>
      <c r="PZF2640" s="51"/>
      <c r="PZG2640" s="51"/>
      <c r="PZH2640" s="13"/>
      <c r="PZI2640" s="13"/>
      <c r="PZJ2640" s="14"/>
      <c r="PZK2640" s="14"/>
      <c r="PZL2640" s="41"/>
      <c r="PZM2640" s="44"/>
      <c r="PZN2640" s="51"/>
      <c r="PZO2640" s="51"/>
      <c r="PZP2640" s="51"/>
      <c r="PZQ2640" s="13"/>
      <c r="PZR2640" s="13"/>
      <c r="PZS2640" s="14"/>
      <c r="PZT2640" s="14"/>
      <c r="PZU2640" s="41"/>
      <c r="PZV2640" s="44"/>
      <c r="PZW2640" s="51"/>
      <c r="PZX2640" s="51"/>
      <c r="PZY2640" s="51"/>
      <c r="PZZ2640" s="13"/>
      <c r="QAA2640" s="13"/>
      <c r="QAB2640" s="14"/>
      <c r="QAC2640" s="14"/>
      <c r="QAD2640" s="41"/>
      <c r="QAE2640" s="44"/>
      <c r="QAF2640" s="51"/>
      <c r="QAG2640" s="51"/>
      <c r="QAH2640" s="51"/>
      <c r="QAI2640" s="13"/>
      <c r="QAJ2640" s="13"/>
      <c r="QAK2640" s="14"/>
      <c r="QAL2640" s="14"/>
      <c r="QAM2640" s="41"/>
      <c r="QAN2640" s="44"/>
      <c r="QAO2640" s="51"/>
      <c r="QAP2640" s="51"/>
      <c r="QAQ2640" s="51"/>
      <c r="QAR2640" s="13"/>
      <c r="QAS2640" s="13"/>
      <c r="QAT2640" s="14"/>
      <c r="QAU2640" s="14"/>
      <c r="QAV2640" s="41"/>
      <c r="QAW2640" s="44"/>
      <c r="QAX2640" s="51"/>
      <c r="QAY2640" s="51"/>
      <c r="QAZ2640" s="51"/>
      <c r="QBA2640" s="13"/>
      <c r="QBB2640" s="13"/>
      <c r="QBC2640" s="14"/>
      <c r="QBD2640" s="14"/>
      <c r="QBE2640" s="41"/>
      <c r="QBF2640" s="44"/>
      <c r="QBG2640" s="51"/>
      <c r="QBH2640" s="51"/>
      <c r="QBI2640" s="51"/>
      <c r="QBJ2640" s="13"/>
      <c r="QBK2640" s="13"/>
      <c r="QBL2640" s="14"/>
      <c r="QBM2640" s="14"/>
      <c r="QBN2640" s="41"/>
      <c r="QBO2640" s="44"/>
      <c r="QBP2640" s="51"/>
      <c r="QBQ2640" s="51"/>
      <c r="QBR2640" s="51"/>
      <c r="QBS2640" s="13"/>
      <c r="QBT2640" s="13"/>
      <c r="QBU2640" s="14"/>
      <c r="QBV2640" s="14"/>
      <c r="QBW2640" s="41"/>
      <c r="QBX2640" s="44"/>
      <c r="QBY2640" s="51"/>
      <c r="QBZ2640" s="51"/>
      <c r="QCA2640" s="51"/>
      <c r="QCB2640" s="13"/>
      <c r="QCC2640" s="13"/>
      <c r="QCD2640" s="14"/>
      <c r="QCE2640" s="14"/>
      <c r="QCF2640" s="41"/>
      <c r="QCG2640" s="44"/>
      <c r="QCH2640" s="51"/>
      <c r="QCI2640" s="51"/>
      <c r="QCJ2640" s="51"/>
      <c r="QCK2640" s="13"/>
      <c r="QCL2640" s="13"/>
      <c r="QCM2640" s="14"/>
      <c r="QCN2640" s="14"/>
      <c r="QCO2640" s="41"/>
      <c r="QCP2640" s="44"/>
      <c r="QCQ2640" s="51"/>
      <c r="QCR2640" s="51"/>
      <c r="QCS2640" s="51"/>
      <c r="QCT2640" s="13"/>
      <c r="QCU2640" s="13"/>
      <c r="QCV2640" s="14"/>
      <c r="QCW2640" s="14"/>
      <c r="QCX2640" s="41"/>
      <c r="QCY2640" s="44"/>
      <c r="QCZ2640" s="51"/>
      <c r="QDA2640" s="51"/>
      <c r="QDB2640" s="51"/>
      <c r="QDC2640" s="13"/>
      <c r="QDD2640" s="13"/>
      <c r="QDE2640" s="14"/>
      <c r="QDF2640" s="14"/>
      <c r="QDG2640" s="41"/>
      <c r="QDH2640" s="44"/>
      <c r="QDI2640" s="51"/>
      <c r="QDJ2640" s="51"/>
      <c r="QDK2640" s="51"/>
      <c r="QDL2640" s="13"/>
      <c r="QDM2640" s="13"/>
      <c r="QDN2640" s="14"/>
      <c r="QDO2640" s="14"/>
      <c r="QDP2640" s="41"/>
      <c r="QDQ2640" s="44"/>
      <c r="QDR2640" s="51"/>
      <c r="QDS2640" s="51"/>
      <c r="QDT2640" s="51"/>
      <c r="QDU2640" s="13"/>
      <c r="QDV2640" s="13"/>
      <c r="QDW2640" s="14"/>
      <c r="QDX2640" s="14"/>
      <c r="QDY2640" s="41"/>
      <c r="QDZ2640" s="44"/>
      <c r="QEA2640" s="51"/>
      <c r="QEB2640" s="51"/>
      <c r="QEC2640" s="51"/>
      <c r="QED2640" s="13"/>
      <c r="QEE2640" s="13"/>
      <c r="QEF2640" s="14"/>
      <c r="QEG2640" s="14"/>
      <c r="QEH2640" s="41"/>
      <c r="QEI2640" s="44"/>
      <c r="QEJ2640" s="51"/>
      <c r="QEK2640" s="51"/>
      <c r="QEL2640" s="51"/>
      <c r="QEM2640" s="13"/>
      <c r="QEN2640" s="13"/>
      <c r="QEO2640" s="14"/>
      <c r="QEP2640" s="14"/>
      <c r="QEQ2640" s="41"/>
      <c r="QER2640" s="44"/>
      <c r="QES2640" s="51"/>
      <c r="QET2640" s="51"/>
      <c r="QEU2640" s="51"/>
      <c r="QEV2640" s="13"/>
      <c r="QEW2640" s="13"/>
      <c r="QEX2640" s="14"/>
      <c r="QEY2640" s="14"/>
      <c r="QEZ2640" s="41"/>
      <c r="QFA2640" s="44"/>
      <c r="QFB2640" s="51"/>
      <c r="QFC2640" s="51"/>
      <c r="QFD2640" s="51"/>
      <c r="QFE2640" s="13"/>
      <c r="QFF2640" s="13"/>
      <c r="QFG2640" s="14"/>
      <c r="QFH2640" s="14"/>
      <c r="QFI2640" s="41"/>
      <c r="QFJ2640" s="44"/>
      <c r="QFK2640" s="51"/>
      <c r="QFL2640" s="51"/>
      <c r="QFM2640" s="51"/>
      <c r="QFN2640" s="13"/>
      <c r="QFO2640" s="13"/>
      <c r="QFP2640" s="14"/>
      <c r="QFQ2640" s="14"/>
      <c r="QFR2640" s="41"/>
      <c r="QFS2640" s="44"/>
      <c r="QFT2640" s="51"/>
      <c r="QFU2640" s="51"/>
      <c r="QFV2640" s="51"/>
      <c r="QFW2640" s="13"/>
      <c r="QFX2640" s="13"/>
      <c r="QFY2640" s="14"/>
      <c r="QFZ2640" s="14"/>
      <c r="QGA2640" s="41"/>
      <c r="QGB2640" s="44"/>
      <c r="QGC2640" s="51"/>
      <c r="QGD2640" s="51"/>
      <c r="QGE2640" s="51"/>
      <c r="QGF2640" s="13"/>
      <c r="QGG2640" s="13"/>
      <c r="QGH2640" s="14"/>
      <c r="QGI2640" s="14"/>
      <c r="QGJ2640" s="41"/>
      <c r="QGK2640" s="44"/>
      <c r="QGL2640" s="51"/>
      <c r="QGM2640" s="51"/>
      <c r="QGN2640" s="51"/>
      <c r="QGO2640" s="13"/>
      <c r="QGP2640" s="13"/>
      <c r="QGQ2640" s="14"/>
      <c r="QGR2640" s="14"/>
      <c r="QGS2640" s="41"/>
      <c r="QGT2640" s="44"/>
      <c r="QGU2640" s="51"/>
      <c r="QGV2640" s="51"/>
      <c r="QGW2640" s="51"/>
      <c r="QGX2640" s="13"/>
      <c r="QGY2640" s="13"/>
      <c r="QGZ2640" s="14"/>
      <c r="QHA2640" s="14"/>
      <c r="QHB2640" s="41"/>
      <c r="QHC2640" s="44"/>
      <c r="QHD2640" s="51"/>
      <c r="QHE2640" s="51"/>
      <c r="QHF2640" s="51"/>
      <c r="QHG2640" s="13"/>
      <c r="QHH2640" s="13"/>
      <c r="QHI2640" s="14"/>
      <c r="QHJ2640" s="14"/>
      <c r="QHK2640" s="41"/>
      <c r="QHL2640" s="44"/>
      <c r="QHM2640" s="51"/>
      <c r="QHN2640" s="51"/>
      <c r="QHO2640" s="51"/>
      <c r="QHP2640" s="13"/>
      <c r="QHQ2640" s="13"/>
      <c r="QHR2640" s="14"/>
      <c r="QHS2640" s="14"/>
      <c r="QHT2640" s="41"/>
      <c r="QHU2640" s="44"/>
      <c r="QHV2640" s="51"/>
      <c r="QHW2640" s="51"/>
      <c r="QHX2640" s="51"/>
      <c r="QHY2640" s="13"/>
      <c r="QHZ2640" s="13"/>
      <c r="QIA2640" s="14"/>
      <c r="QIB2640" s="14"/>
      <c r="QIC2640" s="41"/>
      <c r="QID2640" s="44"/>
      <c r="QIE2640" s="51"/>
      <c r="QIF2640" s="51"/>
      <c r="QIG2640" s="51"/>
      <c r="QIH2640" s="13"/>
      <c r="QII2640" s="13"/>
      <c r="QIJ2640" s="14"/>
      <c r="QIK2640" s="14"/>
      <c r="QIL2640" s="41"/>
      <c r="QIM2640" s="44"/>
      <c r="QIN2640" s="51"/>
      <c r="QIO2640" s="51"/>
      <c r="QIP2640" s="51"/>
      <c r="QIQ2640" s="13"/>
      <c r="QIR2640" s="13"/>
      <c r="QIS2640" s="14"/>
      <c r="QIT2640" s="14"/>
      <c r="QIU2640" s="41"/>
      <c r="QIV2640" s="44"/>
      <c r="QIW2640" s="51"/>
      <c r="QIX2640" s="51"/>
      <c r="QIY2640" s="51"/>
      <c r="QIZ2640" s="13"/>
      <c r="QJA2640" s="13"/>
      <c r="QJB2640" s="14"/>
      <c r="QJC2640" s="14"/>
      <c r="QJD2640" s="41"/>
      <c r="QJE2640" s="44"/>
      <c r="QJF2640" s="51"/>
      <c r="QJG2640" s="51"/>
      <c r="QJH2640" s="51"/>
      <c r="QJI2640" s="13"/>
      <c r="QJJ2640" s="13"/>
      <c r="QJK2640" s="14"/>
      <c r="QJL2640" s="14"/>
      <c r="QJM2640" s="41"/>
      <c r="QJN2640" s="44"/>
      <c r="QJO2640" s="51"/>
      <c r="QJP2640" s="51"/>
      <c r="QJQ2640" s="51"/>
      <c r="QJR2640" s="13"/>
      <c r="QJS2640" s="13"/>
      <c r="QJT2640" s="14"/>
      <c r="QJU2640" s="14"/>
      <c r="QJV2640" s="41"/>
      <c r="QJW2640" s="44"/>
      <c r="QJX2640" s="51"/>
      <c r="QJY2640" s="51"/>
      <c r="QJZ2640" s="51"/>
      <c r="QKA2640" s="13"/>
      <c r="QKB2640" s="13"/>
      <c r="QKC2640" s="14"/>
      <c r="QKD2640" s="14"/>
      <c r="QKE2640" s="41"/>
      <c r="QKF2640" s="44"/>
      <c r="QKG2640" s="51"/>
      <c r="QKH2640" s="51"/>
      <c r="QKI2640" s="51"/>
      <c r="QKJ2640" s="13"/>
      <c r="QKK2640" s="13"/>
      <c r="QKL2640" s="14"/>
      <c r="QKM2640" s="14"/>
      <c r="QKN2640" s="41"/>
      <c r="QKO2640" s="44"/>
      <c r="QKP2640" s="51"/>
      <c r="QKQ2640" s="51"/>
      <c r="QKR2640" s="51"/>
      <c r="QKS2640" s="13"/>
      <c r="QKT2640" s="13"/>
      <c r="QKU2640" s="14"/>
      <c r="QKV2640" s="14"/>
      <c r="QKW2640" s="41"/>
      <c r="QKX2640" s="44"/>
      <c r="QKY2640" s="51"/>
      <c r="QKZ2640" s="51"/>
      <c r="QLA2640" s="51"/>
      <c r="QLB2640" s="13"/>
      <c r="QLC2640" s="13"/>
      <c r="QLD2640" s="14"/>
      <c r="QLE2640" s="14"/>
      <c r="QLF2640" s="41"/>
      <c r="QLG2640" s="44"/>
      <c r="QLH2640" s="51"/>
      <c r="QLI2640" s="51"/>
      <c r="QLJ2640" s="51"/>
      <c r="QLK2640" s="13"/>
      <c r="QLL2640" s="13"/>
      <c r="QLM2640" s="14"/>
      <c r="QLN2640" s="14"/>
      <c r="QLO2640" s="41"/>
      <c r="QLP2640" s="44"/>
      <c r="QLQ2640" s="51"/>
      <c r="QLR2640" s="51"/>
      <c r="QLS2640" s="51"/>
      <c r="QLT2640" s="13"/>
      <c r="QLU2640" s="13"/>
      <c r="QLV2640" s="14"/>
      <c r="QLW2640" s="14"/>
      <c r="QLX2640" s="41"/>
      <c r="QLY2640" s="44"/>
      <c r="QLZ2640" s="51"/>
      <c r="QMA2640" s="51"/>
      <c r="QMB2640" s="51"/>
      <c r="QMC2640" s="13"/>
      <c r="QMD2640" s="13"/>
      <c r="QME2640" s="14"/>
      <c r="QMF2640" s="14"/>
      <c r="QMG2640" s="41"/>
      <c r="QMH2640" s="44"/>
      <c r="QMI2640" s="51"/>
      <c r="QMJ2640" s="51"/>
      <c r="QMK2640" s="51"/>
      <c r="QML2640" s="13"/>
      <c r="QMM2640" s="13"/>
      <c r="QMN2640" s="14"/>
      <c r="QMO2640" s="14"/>
      <c r="QMP2640" s="41"/>
      <c r="QMQ2640" s="44"/>
      <c r="QMR2640" s="51"/>
      <c r="QMS2640" s="51"/>
      <c r="QMT2640" s="51"/>
      <c r="QMU2640" s="13"/>
      <c r="QMV2640" s="13"/>
      <c r="QMW2640" s="14"/>
      <c r="QMX2640" s="14"/>
      <c r="QMY2640" s="41"/>
      <c r="QMZ2640" s="44"/>
      <c r="QNA2640" s="51"/>
      <c r="QNB2640" s="51"/>
      <c r="QNC2640" s="51"/>
      <c r="QND2640" s="13"/>
      <c r="QNE2640" s="13"/>
      <c r="QNF2640" s="14"/>
      <c r="QNG2640" s="14"/>
      <c r="QNH2640" s="41"/>
      <c r="QNI2640" s="44"/>
      <c r="QNJ2640" s="51"/>
      <c r="QNK2640" s="51"/>
      <c r="QNL2640" s="51"/>
      <c r="QNM2640" s="13"/>
      <c r="QNN2640" s="13"/>
      <c r="QNO2640" s="14"/>
      <c r="QNP2640" s="14"/>
      <c r="QNQ2640" s="41"/>
      <c r="QNR2640" s="44"/>
      <c r="QNS2640" s="51"/>
      <c r="QNT2640" s="51"/>
      <c r="QNU2640" s="51"/>
      <c r="QNV2640" s="13"/>
      <c r="QNW2640" s="13"/>
      <c r="QNX2640" s="14"/>
      <c r="QNY2640" s="14"/>
      <c r="QNZ2640" s="41"/>
      <c r="QOA2640" s="44"/>
      <c r="QOB2640" s="51"/>
      <c r="QOC2640" s="51"/>
      <c r="QOD2640" s="51"/>
      <c r="QOE2640" s="13"/>
      <c r="QOF2640" s="13"/>
      <c r="QOG2640" s="14"/>
      <c r="QOH2640" s="14"/>
      <c r="QOI2640" s="41"/>
      <c r="QOJ2640" s="44"/>
      <c r="QOK2640" s="51"/>
      <c r="QOL2640" s="51"/>
      <c r="QOM2640" s="51"/>
      <c r="QON2640" s="13"/>
      <c r="QOO2640" s="13"/>
      <c r="QOP2640" s="14"/>
      <c r="QOQ2640" s="14"/>
      <c r="QOR2640" s="41"/>
      <c r="QOS2640" s="44"/>
      <c r="QOT2640" s="51"/>
      <c r="QOU2640" s="51"/>
      <c r="QOV2640" s="51"/>
      <c r="QOW2640" s="13"/>
      <c r="QOX2640" s="13"/>
      <c r="QOY2640" s="14"/>
      <c r="QOZ2640" s="14"/>
      <c r="QPA2640" s="41"/>
      <c r="QPB2640" s="44"/>
      <c r="QPC2640" s="51"/>
      <c r="QPD2640" s="51"/>
      <c r="QPE2640" s="51"/>
      <c r="QPF2640" s="13"/>
      <c r="QPG2640" s="13"/>
      <c r="QPH2640" s="14"/>
      <c r="QPI2640" s="14"/>
      <c r="QPJ2640" s="41"/>
      <c r="QPK2640" s="44"/>
      <c r="QPL2640" s="51"/>
      <c r="QPM2640" s="51"/>
      <c r="QPN2640" s="51"/>
      <c r="QPO2640" s="13"/>
      <c r="QPP2640" s="13"/>
      <c r="QPQ2640" s="14"/>
      <c r="QPR2640" s="14"/>
      <c r="QPS2640" s="41"/>
      <c r="QPT2640" s="44"/>
      <c r="QPU2640" s="51"/>
      <c r="QPV2640" s="51"/>
      <c r="QPW2640" s="51"/>
      <c r="QPX2640" s="13"/>
      <c r="QPY2640" s="13"/>
      <c r="QPZ2640" s="14"/>
      <c r="QQA2640" s="14"/>
      <c r="QQB2640" s="41"/>
      <c r="QQC2640" s="44"/>
      <c r="QQD2640" s="51"/>
      <c r="QQE2640" s="51"/>
      <c r="QQF2640" s="51"/>
      <c r="QQG2640" s="13"/>
      <c r="QQH2640" s="13"/>
      <c r="QQI2640" s="14"/>
      <c r="QQJ2640" s="14"/>
      <c r="QQK2640" s="41"/>
      <c r="QQL2640" s="44"/>
      <c r="QQM2640" s="51"/>
      <c r="QQN2640" s="51"/>
      <c r="QQO2640" s="51"/>
      <c r="QQP2640" s="13"/>
      <c r="QQQ2640" s="13"/>
      <c r="QQR2640" s="14"/>
      <c r="QQS2640" s="14"/>
      <c r="QQT2640" s="41"/>
      <c r="QQU2640" s="44"/>
      <c r="QQV2640" s="51"/>
      <c r="QQW2640" s="51"/>
      <c r="QQX2640" s="51"/>
      <c r="QQY2640" s="13"/>
      <c r="QQZ2640" s="13"/>
      <c r="QRA2640" s="14"/>
      <c r="QRB2640" s="14"/>
      <c r="QRC2640" s="41"/>
      <c r="QRD2640" s="44"/>
      <c r="QRE2640" s="51"/>
      <c r="QRF2640" s="51"/>
      <c r="QRG2640" s="51"/>
      <c r="QRH2640" s="13"/>
      <c r="QRI2640" s="13"/>
      <c r="QRJ2640" s="14"/>
      <c r="QRK2640" s="14"/>
      <c r="QRL2640" s="41"/>
      <c r="QRM2640" s="44"/>
      <c r="QRN2640" s="51"/>
      <c r="QRO2640" s="51"/>
      <c r="QRP2640" s="51"/>
      <c r="QRQ2640" s="13"/>
      <c r="QRR2640" s="13"/>
      <c r="QRS2640" s="14"/>
      <c r="QRT2640" s="14"/>
      <c r="QRU2640" s="41"/>
      <c r="QRV2640" s="44"/>
      <c r="QRW2640" s="51"/>
      <c r="QRX2640" s="51"/>
      <c r="QRY2640" s="51"/>
      <c r="QRZ2640" s="13"/>
      <c r="QSA2640" s="13"/>
      <c r="QSB2640" s="14"/>
      <c r="QSC2640" s="14"/>
      <c r="QSD2640" s="41"/>
      <c r="QSE2640" s="44"/>
      <c r="QSF2640" s="51"/>
      <c r="QSG2640" s="51"/>
      <c r="QSH2640" s="51"/>
      <c r="QSI2640" s="13"/>
      <c r="QSJ2640" s="13"/>
      <c r="QSK2640" s="14"/>
      <c r="QSL2640" s="14"/>
      <c r="QSM2640" s="41"/>
      <c r="QSN2640" s="44"/>
      <c r="QSO2640" s="51"/>
      <c r="QSP2640" s="51"/>
      <c r="QSQ2640" s="51"/>
      <c r="QSR2640" s="13"/>
      <c r="QSS2640" s="13"/>
      <c r="QST2640" s="14"/>
      <c r="QSU2640" s="14"/>
      <c r="QSV2640" s="41"/>
      <c r="QSW2640" s="44"/>
      <c r="QSX2640" s="51"/>
      <c r="QSY2640" s="51"/>
      <c r="QSZ2640" s="51"/>
      <c r="QTA2640" s="13"/>
      <c r="QTB2640" s="13"/>
      <c r="QTC2640" s="14"/>
      <c r="QTD2640" s="14"/>
      <c r="QTE2640" s="41"/>
      <c r="QTF2640" s="44"/>
      <c r="QTG2640" s="51"/>
      <c r="QTH2640" s="51"/>
      <c r="QTI2640" s="51"/>
      <c r="QTJ2640" s="13"/>
      <c r="QTK2640" s="13"/>
      <c r="QTL2640" s="14"/>
      <c r="QTM2640" s="14"/>
      <c r="QTN2640" s="41"/>
      <c r="QTO2640" s="44"/>
      <c r="QTP2640" s="51"/>
      <c r="QTQ2640" s="51"/>
      <c r="QTR2640" s="51"/>
      <c r="QTS2640" s="13"/>
      <c r="QTT2640" s="13"/>
      <c r="QTU2640" s="14"/>
      <c r="QTV2640" s="14"/>
      <c r="QTW2640" s="41"/>
      <c r="QTX2640" s="44"/>
      <c r="QTY2640" s="51"/>
      <c r="QTZ2640" s="51"/>
      <c r="QUA2640" s="51"/>
      <c r="QUB2640" s="13"/>
      <c r="QUC2640" s="13"/>
      <c r="QUD2640" s="14"/>
      <c r="QUE2640" s="14"/>
      <c r="QUF2640" s="41"/>
      <c r="QUG2640" s="44"/>
      <c r="QUH2640" s="51"/>
      <c r="QUI2640" s="51"/>
      <c r="QUJ2640" s="51"/>
      <c r="QUK2640" s="13"/>
      <c r="QUL2640" s="13"/>
      <c r="QUM2640" s="14"/>
      <c r="QUN2640" s="14"/>
      <c r="QUO2640" s="41"/>
      <c r="QUP2640" s="44"/>
      <c r="QUQ2640" s="51"/>
      <c r="QUR2640" s="51"/>
      <c r="QUS2640" s="51"/>
      <c r="QUT2640" s="13"/>
      <c r="QUU2640" s="13"/>
      <c r="QUV2640" s="14"/>
      <c r="QUW2640" s="14"/>
      <c r="QUX2640" s="41"/>
      <c r="QUY2640" s="44"/>
      <c r="QUZ2640" s="51"/>
      <c r="QVA2640" s="51"/>
      <c r="QVB2640" s="51"/>
      <c r="QVC2640" s="13"/>
      <c r="QVD2640" s="13"/>
      <c r="QVE2640" s="14"/>
      <c r="QVF2640" s="14"/>
      <c r="QVG2640" s="41"/>
      <c r="QVH2640" s="44"/>
      <c r="QVI2640" s="51"/>
      <c r="QVJ2640" s="51"/>
      <c r="QVK2640" s="51"/>
      <c r="QVL2640" s="13"/>
      <c r="QVM2640" s="13"/>
      <c r="QVN2640" s="14"/>
      <c r="QVO2640" s="14"/>
      <c r="QVP2640" s="41"/>
      <c r="QVQ2640" s="44"/>
      <c r="QVR2640" s="51"/>
      <c r="QVS2640" s="51"/>
      <c r="QVT2640" s="51"/>
      <c r="QVU2640" s="13"/>
      <c r="QVV2640" s="13"/>
      <c r="QVW2640" s="14"/>
      <c r="QVX2640" s="14"/>
      <c r="QVY2640" s="41"/>
      <c r="QVZ2640" s="44"/>
      <c r="QWA2640" s="51"/>
      <c r="QWB2640" s="51"/>
      <c r="QWC2640" s="51"/>
      <c r="QWD2640" s="13"/>
      <c r="QWE2640" s="13"/>
      <c r="QWF2640" s="14"/>
      <c r="QWG2640" s="14"/>
      <c r="QWH2640" s="41"/>
      <c r="QWI2640" s="44"/>
      <c r="QWJ2640" s="51"/>
      <c r="QWK2640" s="51"/>
      <c r="QWL2640" s="51"/>
      <c r="QWM2640" s="13"/>
      <c r="QWN2640" s="13"/>
      <c r="QWO2640" s="14"/>
      <c r="QWP2640" s="14"/>
      <c r="QWQ2640" s="41"/>
      <c r="QWR2640" s="44"/>
      <c r="QWS2640" s="51"/>
      <c r="QWT2640" s="51"/>
      <c r="QWU2640" s="51"/>
      <c r="QWV2640" s="13"/>
      <c r="QWW2640" s="13"/>
      <c r="QWX2640" s="14"/>
      <c r="QWY2640" s="14"/>
      <c r="QWZ2640" s="41"/>
      <c r="QXA2640" s="44"/>
      <c r="QXB2640" s="51"/>
      <c r="QXC2640" s="51"/>
      <c r="QXD2640" s="51"/>
      <c r="QXE2640" s="13"/>
      <c r="QXF2640" s="13"/>
      <c r="QXG2640" s="14"/>
      <c r="QXH2640" s="14"/>
      <c r="QXI2640" s="41"/>
      <c r="QXJ2640" s="44"/>
      <c r="QXK2640" s="51"/>
      <c r="QXL2640" s="51"/>
      <c r="QXM2640" s="51"/>
      <c r="QXN2640" s="13"/>
      <c r="QXO2640" s="13"/>
      <c r="QXP2640" s="14"/>
      <c r="QXQ2640" s="14"/>
      <c r="QXR2640" s="41"/>
      <c r="QXS2640" s="44"/>
      <c r="QXT2640" s="51"/>
      <c r="QXU2640" s="51"/>
      <c r="QXV2640" s="51"/>
      <c r="QXW2640" s="13"/>
      <c r="QXX2640" s="13"/>
      <c r="QXY2640" s="14"/>
      <c r="QXZ2640" s="14"/>
      <c r="QYA2640" s="41"/>
      <c r="QYB2640" s="44"/>
      <c r="QYC2640" s="51"/>
      <c r="QYD2640" s="51"/>
      <c r="QYE2640" s="51"/>
      <c r="QYF2640" s="13"/>
      <c r="QYG2640" s="13"/>
      <c r="QYH2640" s="14"/>
      <c r="QYI2640" s="14"/>
      <c r="QYJ2640" s="41"/>
      <c r="QYK2640" s="44"/>
      <c r="QYL2640" s="51"/>
      <c r="QYM2640" s="51"/>
      <c r="QYN2640" s="51"/>
      <c r="QYO2640" s="13"/>
      <c r="QYP2640" s="13"/>
      <c r="QYQ2640" s="14"/>
      <c r="QYR2640" s="14"/>
      <c r="QYS2640" s="41"/>
      <c r="QYT2640" s="44"/>
      <c r="QYU2640" s="51"/>
      <c r="QYV2640" s="51"/>
      <c r="QYW2640" s="51"/>
      <c r="QYX2640" s="13"/>
      <c r="QYY2640" s="13"/>
      <c r="QYZ2640" s="14"/>
      <c r="QZA2640" s="14"/>
      <c r="QZB2640" s="41"/>
      <c r="QZC2640" s="44"/>
      <c r="QZD2640" s="51"/>
      <c r="QZE2640" s="51"/>
      <c r="QZF2640" s="51"/>
      <c r="QZG2640" s="13"/>
      <c r="QZH2640" s="13"/>
      <c r="QZI2640" s="14"/>
      <c r="QZJ2640" s="14"/>
      <c r="QZK2640" s="41"/>
      <c r="QZL2640" s="44"/>
      <c r="QZM2640" s="51"/>
      <c r="QZN2640" s="51"/>
      <c r="QZO2640" s="51"/>
      <c r="QZP2640" s="13"/>
      <c r="QZQ2640" s="13"/>
      <c r="QZR2640" s="14"/>
      <c r="QZS2640" s="14"/>
      <c r="QZT2640" s="41"/>
      <c r="QZU2640" s="44"/>
      <c r="QZV2640" s="51"/>
      <c r="QZW2640" s="51"/>
      <c r="QZX2640" s="51"/>
      <c r="QZY2640" s="13"/>
      <c r="QZZ2640" s="13"/>
      <c r="RAA2640" s="14"/>
      <c r="RAB2640" s="14"/>
      <c r="RAC2640" s="41"/>
      <c r="RAD2640" s="44"/>
      <c r="RAE2640" s="51"/>
      <c r="RAF2640" s="51"/>
      <c r="RAG2640" s="51"/>
      <c r="RAH2640" s="13"/>
      <c r="RAI2640" s="13"/>
      <c r="RAJ2640" s="14"/>
      <c r="RAK2640" s="14"/>
      <c r="RAL2640" s="41"/>
      <c r="RAM2640" s="44"/>
      <c r="RAN2640" s="51"/>
      <c r="RAO2640" s="51"/>
      <c r="RAP2640" s="51"/>
      <c r="RAQ2640" s="13"/>
      <c r="RAR2640" s="13"/>
      <c r="RAS2640" s="14"/>
      <c r="RAT2640" s="14"/>
      <c r="RAU2640" s="41"/>
      <c r="RAV2640" s="44"/>
      <c r="RAW2640" s="51"/>
      <c r="RAX2640" s="51"/>
      <c r="RAY2640" s="51"/>
      <c r="RAZ2640" s="13"/>
      <c r="RBA2640" s="13"/>
      <c r="RBB2640" s="14"/>
      <c r="RBC2640" s="14"/>
      <c r="RBD2640" s="41"/>
      <c r="RBE2640" s="44"/>
      <c r="RBF2640" s="51"/>
      <c r="RBG2640" s="51"/>
      <c r="RBH2640" s="51"/>
      <c r="RBI2640" s="13"/>
      <c r="RBJ2640" s="13"/>
      <c r="RBK2640" s="14"/>
      <c r="RBL2640" s="14"/>
      <c r="RBM2640" s="41"/>
      <c r="RBN2640" s="44"/>
      <c r="RBO2640" s="51"/>
      <c r="RBP2640" s="51"/>
      <c r="RBQ2640" s="51"/>
      <c r="RBR2640" s="13"/>
      <c r="RBS2640" s="13"/>
      <c r="RBT2640" s="14"/>
      <c r="RBU2640" s="14"/>
      <c r="RBV2640" s="41"/>
      <c r="RBW2640" s="44"/>
      <c r="RBX2640" s="51"/>
      <c r="RBY2640" s="51"/>
      <c r="RBZ2640" s="51"/>
      <c r="RCA2640" s="13"/>
      <c r="RCB2640" s="13"/>
      <c r="RCC2640" s="14"/>
      <c r="RCD2640" s="14"/>
      <c r="RCE2640" s="41"/>
      <c r="RCF2640" s="44"/>
      <c r="RCG2640" s="51"/>
      <c r="RCH2640" s="51"/>
      <c r="RCI2640" s="51"/>
      <c r="RCJ2640" s="13"/>
      <c r="RCK2640" s="13"/>
      <c r="RCL2640" s="14"/>
      <c r="RCM2640" s="14"/>
      <c r="RCN2640" s="41"/>
      <c r="RCO2640" s="44"/>
      <c r="RCP2640" s="51"/>
      <c r="RCQ2640" s="51"/>
      <c r="RCR2640" s="51"/>
      <c r="RCS2640" s="13"/>
      <c r="RCT2640" s="13"/>
      <c r="RCU2640" s="14"/>
      <c r="RCV2640" s="14"/>
      <c r="RCW2640" s="41"/>
      <c r="RCX2640" s="44"/>
      <c r="RCY2640" s="51"/>
      <c r="RCZ2640" s="51"/>
      <c r="RDA2640" s="51"/>
      <c r="RDB2640" s="13"/>
      <c r="RDC2640" s="13"/>
      <c r="RDD2640" s="14"/>
      <c r="RDE2640" s="14"/>
      <c r="RDF2640" s="41"/>
      <c r="RDG2640" s="44"/>
      <c r="RDH2640" s="51"/>
      <c r="RDI2640" s="51"/>
      <c r="RDJ2640" s="51"/>
      <c r="RDK2640" s="13"/>
      <c r="RDL2640" s="13"/>
      <c r="RDM2640" s="14"/>
      <c r="RDN2640" s="14"/>
      <c r="RDO2640" s="41"/>
      <c r="RDP2640" s="44"/>
      <c r="RDQ2640" s="51"/>
      <c r="RDR2640" s="51"/>
      <c r="RDS2640" s="51"/>
      <c r="RDT2640" s="13"/>
      <c r="RDU2640" s="13"/>
      <c r="RDV2640" s="14"/>
      <c r="RDW2640" s="14"/>
      <c r="RDX2640" s="41"/>
      <c r="RDY2640" s="44"/>
      <c r="RDZ2640" s="51"/>
      <c r="REA2640" s="51"/>
      <c r="REB2640" s="51"/>
      <c r="REC2640" s="13"/>
      <c r="RED2640" s="13"/>
      <c r="REE2640" s="14"/>
      <c r="REF2640" s="14"/>
      <c r="REG2640" s="41"/>
      <c r="REH2640" s="44"/>
      <c r="REI2640" s="51"/>
      <c r="REJ2640" s="51"/>
      <c r="REK2640" s="51"/>
      <c r="REL2640" s="13"/>
      <c r="REM2640" s="13"/>
      <c r="REN2640" s="14"/>
      <c r="REO2640" s="14"/>
      <c r="REP2640" s="41"/>
      <c r="REQ2640" s="44"/>
      <c r="RER2640" s="51"/>
      <c r="RES2640" s="51"/>
      <c r="RET2640" s="51"/>
      <c r="REU2640" s="13"/>
      <c r="REV2640" s="13"/>
      <c r="REW2640" s="14"/>
      <c r="REX2640" s="14"/>
      <c r="REY2640" s="41"/>
      <c r="REZ2640" s="44"/>
      <c r="RFA2640" s="51"/>
      <c r="RFB2640" s="51"/>
      <c r="RFC2640" s="51"/>
      <c r="RFD2640" s="13"/>
      <c r="RFE2640" s="13"/>
      <c r="RFF2640" s="14"/>
      <c r="RFG2640" s="14"/>
      <c r="RFH2640" s="41"/>
      <c r="RFI2640" s="44"/>
      <c r="RFJ2640" s="51"/>
      <c r="RFK2640" s="51"/>
      <c r="RFL2640" s="51"/>
      <c r="RFM2640" s="13"/>
      <c r="RFN2640" s="13"/>
      <c r="RFO2640" s="14"/>
      <c r="RFP2640" s="14"/>
      <c r="RFQ2640" s="41"/>
      <c r="RFR2640" s="44"/>
      <c r="RFS2640" s="51"/>
      <c r="RFT2640" s="51"/>
      <c r="RFU2640" s="51"/>
      <c r="RFV2640" s="13"/>
      <c r="RFW2640" s="13"/>
      <c r="RFX2640" s="14"/>
      <c r="RFY2640" s="14"/>
      <c r="RFZ2640" s="41"/>
      <c r="RGA2640" s="44"/>
      <c r="RGB2640" s="51"/>
      <c r="RGC2640" s="51"/>
      <c r="RGD2640" s="51"/>
      <c r="RGE2640" s="13"/>
      <c r="RGF2640" s="13"/>
      <c r="RGG2640" s="14"/>
      <c r="RGH2640" s="14"/>
      <c r="RGI2640" s="41"/>
      <c r="RGJ2640" s="44"/>
      <c r="RGK2640" s="51"/>
      <c r="RGL2640" s="51"/>
      <c r="RGM2640" s="51"/>
      <c r="RGN2640" s="13"/>
      <c r="RGO2640" s="13"/>
      <c r="RGP2640" s="14"/>
      <c r="RGQ2640" s="14"/>
      <c r="RGR2640" s="41"/>
      <c r="RGS2640" s="44"/>
      <c r="RGT2640" s="51"/>
      <c r="RGU2640" s="51"/>
      <c r="RGV2640" s="51"/>
      <c r="RGW2640" s="13"/>
      <c r="RGX2640" s="13"/>
      <c r="RGY2640" s="14"/>
      <c r="RGZ2640" s="14"/>
      <c r="RHA2640" s="41"/>
      <c r="RHB2640" s="44"/>
      <c r="RHC2640" s="51"/>
      <c r="RHD2640" s="51"/>
      <c r="RHE2640" s="51"/>
      <c r="RHF2640" s="13"/>
      <c r="RHG2640" s="13"/>
      <c r="RHH2640" s="14"/>
      <c r="RHI2640" s="14"/>
      <c r="RHJ2640" s="41"/>
      <c r="RHK2640" s="44"/>
      <c r="RHL2640" s="51"/>
      <c r="RHM2640" s="51"/>
      <c r="RHN2640" s="51"/>
      <c r="RHO2640" s="13"/>
      <c r="RHP2640" s="13"/>
      <c r="RHQ2640" s="14"/>
      <c r="RHR2640" s="14"/>
      <c r="RHS2640" s="41"/>
      <c r="RHT2640" s="44"/>
      <c r="RHU2640" s="51"/>
      <c r="RHV2640" s="51"/>
      <c r="RHW2640" s="51"/>
      <c r="RHX2640" s="13"/>
      <c r="RHY2640" s="13"/>
      <c r="RHZ2640" s="14"/>
      <c r="RIA2640" s="14"/>
      <c r="RIB2640" s="41"/>
      <c r="RIC2640" s="44"/>
      <c r="RID2640" s="51"/>
      <c r="RIE2640" s="51"/>
      <c r="RIF2640" s="51"/>
      <c r="RIG2640" s="13"/>
      <c r="RIH2640" s="13"/>
      <c r="RII2640" s="14"/>
      <c r="RIJ2640" s="14"/>
      <c r="RIK2640" s="41"/>
      <c r="RIL2640" s="44"/>
      <c r="RIM2640" s="51"/>
      <c r="RIN2640" s="51"/>
      <c r="RIO2640" s="51"/>
      <c r="RIP2640" s="13"/>
      <c r="RIQ2640" s="13"/>
      <c r="RIR2640" s="14"/>
      <c r="RIS2640" s="14"/>
      <c r="RIT2640" s="41"/>
      <c r="RIU2640" s="44"/>
      <c r="RIV2640" s="51"/>
      <c r="RIW2640" s="51"/>
      <c r="RIX2640" s="51"/>
      <c r="RIY2640" s="13"/>
      <c r="RIZ2640" s="13"/>
      <c r="RJA2640" s="14"/>
      <c r="RJB2640" s="14"/>
      <c r="RJC2640" s="41"/>
      <c r="RJD2640" s="44"/>
      <c r="RJE2640" s="51"/>
      <c r="RJF2640" s="51"/>
      <c r="RJG2640" s="51"/>
      <c r="RJH2640" s="13"/>
      <c r="RJI2640" s="13"/>
      <c r="RJJ2640" s="14"/>
      <c r="RJK2640" s="14"/>
      <c r="RJL2640" s="41"/>
      <c r="RJM2640" s="44"/>
      <c r="RJN2640" s="51"/>
      <c r="RJO2640" s="51"/>
      <c r="RJP2640" s="51"/>
      <c r="RJQ2640" s="13"/>
      <c r="RJR2640" s="13"/>
      <c r="RJS2640" s="14"/>
      <c r="RJT2640" s="14"/>
      <c r="RJU2640" s="41"/>
      <c r="RJV2640" s="44"/>
      <c r="RJW2640" s="51"/>
      <c r="RJX2640" s="51"/>
      <c r="RJY2640" s="51"/>
      <c r="RJZ2640" s="13"/>
      <c r="RKA2640" s="13"/>
      <c r="RKB2640" s="14"/>
      <c r="RKC2640" s="14"/>
      <c r="RKD2640" s="41"/>
      <c r="RKE2640" s="44"/>
      <c r="RKF2640" s="51"/>
      <c r="RKG2640" s="51"/>
      <c r="RKH2640" s="51"/>
      <c r="RKI2640" s="13"/>
      <c r="RKJ2640" s="13"/>
      <c r="RKK2640" s="14"/>
      <c r="RKL2640" s="14"/>
      <c r="RKM2640" s="41"/>
      <c r="RKN2640" s="44"/>
      <c r="RKO2640" s="51"/>
      <c r="RKP2640" s="51"/>
      <c r="RKQ2640" s="51"/>
      <c r="RKR2640" s="13"/>
      <c r="RKS2640" s="13"/>
      <c r="RKT2640" s="14"/>
      <c r="RKU2640" s="14"/>
      <c r="RKV2640" s="41"/>
      <c r="RKW2640" s="44"/>
      <c r="RKX2640" s="51"/>
      <c r="RKY2640" s="51"/>
      <c r="RKZ2640" s="51"/>
      <c r="RLA2640" s="13"/>
      <c r="RLB2640" s="13"/>
      <c r="RLC2640" s="14"/>
      <c r="RLD2640" s="14"/>
      <c r="RLE2640" s="41"/>
      <c r="RLF2640" s="44"/>
      <c r="RLG2640" s="51"/>
      <c r="RLH2640" s="51"/>
      <c r="RLI2640" s="51"/>
      <c r="RLJ2640" s="13"/>
      <c r="RLK2640" s="13"/>
      <c r="RLL2640" s="14"/>
      <c r="RLM2640" s="14"/>
      <c r="RLN2640" s="41"/>
      <c r="RLO2640" s="44"/>
      <c r="RLP2640" s="51"/>
      <c r="RLQ2640" s="51"/>
      <c r="RLR2640" s="51"/>
      <c r="RLS2640" s="13"/>
      <c r="RLT2640" s="13"/>
      <c r="RLU2640" s="14"/>
      <c r="RLV2640" s="14"/>
      <c r="RLW2640" s="41"/>
      <c r="RLX2640" s="44"/>
      <c r="RLY2640" s="51"/>
      <c r="RLZ2640" s="51"/>
      <c r="RMA2640" s="51"/>
      <c r="RMB2640" s="13"/>
      <c r="RMC2640" s="13"/>
      <c r="RMD2640" s="14"/>
      <c r="RME2640" s="14"/>
      <c r="RMF2640" s="41"/>
      <c r="RMG2640" s="44"/>
      <c r="RMH2640" s="51"/>
      <c r="RMI2640" s="51"/>
      <c r="RMJ2640" s="51"/>
      <c r="RMK2640" s="13"/>
      <c r="RML2640" s="13"/>
      <c r="RMM2640" s="14"/>
      <c r="RMN2640" s="14"/>
      <c r="RMO2640" s="41"/>
      <c r="RMP2640" s="44"/>
      <c r="RMQ2640" s="51"/>
      <c r="RMR2640" s="51"/>
      <c r="RMS2640" s="51"/>
      <c r="RMT2640" s="13"/>
      <c r="RMU2640" s="13"/>
      <c r="RMV2640" s="14"/>
      <c r="RMW2640" s="14"/>
      <c r="RMX2640" s="41"/>
      <c r="RMY2640" s="44"/>
      <c r="RMZ2640" s="51"/>
      <c r="RNA2640" s="51"/>
      <c r="RNB2640" s="51"/>
      <c r="RNC2640" s="13"/>
      <c r="RND2640" s="13"/>
      <c r="RNE2640" s="14"/>
      <c r="RNF2640" s="14"/>
      <c r="RNG2640" s="41"/>
      <c r="RNH2640" s="44"/>
      <c r="RNI2640" s="51"/>
      <c r="RNJ2640" s="51"/>
      <c r="RNK2640" s="51"/>
      <c r="RNL2640" s="13"/>
      <c r="RNM2640" s="13"/>
      <c r="RNN2640" s="14"/>
      <c r="RNO2640" s="14"/>
      <c r="RNP2640" s="41"/>
      <c r="RNQ2640" s="44"/>
      <c r="RNR2640" s="51"/>
      <c r="RNS2640" s="51"/>
      <c r="RNT2640" s="51"/>
      <c r="RNU2640" s="13"/>
      <c r="RNV2640" s="13"/>
      <c r="RNW2640" s="14"/>
      <c r="RNX2640" s="14"/>
      <c r="RNY2640" s="41"/>
      <c r="RNZ2640" s="44"/>
      <c r="ROA2640" s="51"/>
      <c r="ROB2640" s="51"/>
      <c r="ROC2640" s="51"/>
      <c r="ROD2640" s="13"/>
      <c r="ROE2640" s="13"/>
      <c r="ROF2640" s="14"/>
      <c r="ROG2640" s="14"/>
      <c r="ROH2640" s="41"/>
      <c r="ROI2640" s="44"/>
      <c r="ROJ2640" s="51"/>
      <c r="ROK2640" s="51"/>
      <c r="ROL2640" s="51"/>
      <c r="ROM2640" s="13"/>
      <c r="RON2640" s="13"/>
      <c r="ROO2640" s="14"/>
      <c r="ROP2640" s="14"/>
      <c r="ROQ2640" s="41"/>
      <c r="ROR2640" s="44"/>
      <c r="ROS2640" s="51"/>
      <c r="ROT2640" s="51"/>
      <c r="ROU2640" s="51"/>
      <c r="ROV2640" s="13"/>
      <c r="ROW2640" s="13"/>
      <c r="ROX2640" s="14"/>
      <c r="ROY2640" s="14"/>
      <c r="ROZ2640" s="41"/>
      <c r="RPA2640" s="44"/>
      <c r="RPB2640" s="51"/>
      <c r="RPC2640" s="51"/>
      <c r="RPD2640" s="51"/>
      <c r="RPE2640" s="13"/>
      <c r="RPF2640" s="13"/>
      <c r="RPG2640" s="14"/>
      <c r="RPH2640" s="14"/>
      <c r="RPI2640" s="41"/>
      <c r="RPJ2640" s="44"/>
      <c r="RPK2640" s="51"/>
      <c r="RPL2640" s="51"/>
      <c r="RPM2640" s="51"/>
      <c r="RPN2640" s="13"/>
      <c r="RPO2640" s="13"/>
      <c r="RPP2640" s="14"/>
      <c r="RPQ2640" s="14"/>
      <c r="RPR2640" s="41"/>
      <c r="RPS2640" s="44"/>
      <c r="RPT2640" s="51"/>
      <c r="RPU2640" s="51"/>
      <c r="RPV2640" s="51"/>
      <c r="RPW2640" s="13"/>
      <c r="RPX2640" s="13"/>
      <c r="RPY2640" s="14"/>
      <c r="RPZ2640" s="14"/>
      <c r="RQA2640" s="41"/>
      <c r="RQB2640" s="44"/>
      <c r="RQC2640" s="51"/>
      <c r="RQD2640" s="51"/>
      <c r="RQE2640" s="51"/>
      <c r="RQF2640" s="13"/>
      <c r="RQG2640" s="13"/>
      <c r="RQH2640" s="14"/>
      <c r="RQI2640" s="14"/>
      <c r="RQJ2640" s="41"/>
      <c r="RQK2640" s="44"/>
      <c r="RQL2640" s="51"/>
      <c r="RQM2640" s="51"/>
      <c r="RQN2640" s="51"/>
      <c r="RQO2640" s="13"/>
      <c r="RQP2640" s="13"/>
      <c r="RQQ2640" s="14"/>
      <c r="RQR2640" s="14"/>
      <c r="RQS2640" s="41"/>
      <c r="RQT2640" s="44"/>
      <c r="RQU2640" s="51"/>
      <c r="RQV2640" s="51"/>
      <c r="RQW2640" s="51"/>
      <c r="RQX2640" s="13"/>
      <c r="RQY2640" s="13"/>
      <c r="RQZ2640" s="14"/>
      <c r="RRA2640" s="14"/>
      <c r="RRB2640" s="41"/>
      <c r="RRC2640" s="44"/>
      <c r="RRD2640" s="51"/>
      <c r="RRE2640" s="51"/>
      <c r="RRF2640" s="51"/>
      <c r="RRG2640" s="13"/>
      <c r="RRH2640" s="13"/>
      <c r="RRI2640" s="14"/>
      <c r="RRJ2640" s="14"/>
      <c r="RRK2640" s="41"/>
      <c r="RRL2640" s="44"/>
      <c r="RRM2640" s="51"/>
      <c r="RRN2640" s="51"/>
      <c r="RRO2640" s="51"/>
      <c r="RRP2640" s="13"/>
      <c r="RRQ2640" s="13"/>
      <c r="RRR2640" s="14"/>
      <c r="RRS2640" s="14"/>
      <c r="RRT2640" s="41"/>
      <c r="RRU2640" s="44"/>
      <c r="RRV2640" s="51"/>
      <c r="RRW2640" s="51"/>
      <c r="RRX2640" s="51"/>
      <c r="RRY2640" s="13"/>
      <c r="RRZ2640" s="13"/>
      <c r="RSA2640" s="14"/>
      <c r="RSB2640" s="14"/>
      <c r="RSC2640" s="41"/>
      <c r="RSD2640" s="44"/>
      <c r="RSE2640" s="51"/>
      <c r="RSF2640" s="51"/>
      <c r="RSG2640" s="51"/>
      <c r="RSH2640" s="13"/>
      <c r="RSI2640" s="13"/>
      <c r="RSJ2640" s="14"/>
      <c r="RSK2640" s="14"/>
      <c r="RSL2640" s="41"/>
      <c r="RSM2640" s="44"/>
      <c r="RSN2640" s="51"/>
      <c r="RSO2640" s="51"/>
      <c r="RSP2640" s="51"/>
      <c r="RSQ2640" s="13"/>
      <c r="RSR2640" s="13"/>
      <c r="RSS2640" s="14"/>
      <c r="RST2640" s="14"/>
      <c r="RSU2640" s="41"/>
      <c r="RSV2640" s="44"/>
      <c r="RSW2640" s="51"/>
      <c r="RSX2640" s="51"/>
      <c r="RSY2640" s="51"/>
      <c r="RSZ2640" s="13"/>
      <c r="RTA2640" s="13"/>
      <c r="RTB2640" s="14"/>
      <c r="RTC2640" s="14"/>
      <c r="RTD2640" s="41"/>
      <c r="RTE2640" s="44"/>
      <c r="RTF2640" s="51"/>
      <c r="RTG2640" s="51"/>
      <c r="RTH2640" s="51"/>
      <c r="RTI2640" s="13"/>
      <c r="RTJ2640" s="13"/>
      <c r="RTK2640" s="14"/>
      <c r="RTL2640" s="14"/>
      <c r="RTM2640" s="41"/>
      <c r="RTN2640" s="44"/>
      <c r="RTO2640" s="51"/>
      <c r="RTP2640" s="51"/>
      <c r="RTQ2640" s="51"/>
      <c r="RTR2640" s="13"/>
      <c r="RTS2640" s="13"/>
      <c r="RTT2640" s="14"/>
      <c r="RTU2640" s="14"/>
      <c r="RTV2640" s="41"/>
      <c r="RTW2640" s="44"/>
      <c r="RTX2640" s="51"/>
      <c r="RTY2640" s="51"/>
      <c r="RTZ2640" s="51"/>
      <c r="RUA2640" s="13"/>
      <c r="RUB2640" s="13"/>
      <c r="RUC2640" s="14"/>
      <c r="RUD2640" s="14"/>
      <c r="RUE2640" s="41"/>
      <c r="RUF2640" s="44"/>
      <c r="RUG2640" s="51"/>
      <c r="RUH2640" s="51"/>
      <c r="RUI2640" s="51"/>
      <c r="RUJ2640" s="13"/>
      <c r="RUK2640" s="13"/>
      <c r="RUL2640" s="14"/>
      <c r="RUM2640" s="14"/>
      <c r="RUN2640" s="41"/>
      <c r="RUO2640" s="44"/>
      <c r="RUP2640" s="51"/>
      <c r="RUQ2640" s="51"/>
      <c r="RUR2640" s="51"/>
      <c r="RUS2640" s="13"/>
      <c r="RUT2640" s="13"/>
      <c r="RUU2640" s="14"/>
      <c r="RUV2640" s="14"/>
      <c r="RUW2640" s="41"/>
      <c r="RUX2640" s="44"/>
      <c r="RUY2640" s="51"/>
      <c r="RUZ2640" s="51"/>
      <c r="RVA2640" s="51"/>
      <c r="RVB2640" s="13"/>
      <c r="RVC2640" s="13"/>
      <c r="RVD2640" s="14"/>
      <c r="RVE2640" s="14"/>
      <c r="RVF2640" s="41"/>
      <c r="RVG2640" s="44"/>
      <c r="RVH2640" s="51"/>
      <c r="RVI2640" s="51"/>
      <c r="RVJ2640" s="51"/>
      <c r="RVK2640" s="13"/>
      <c r="RVL2640" s="13"/>
      <c r="RVM2640" s="14"/>
      <c r="RVN2640" s="14"/>
      <c r="RVO2640" s="41"/>
      <c r="RVP2640" s="44"/>
      <c r="RVQ2640" s="51"/>
      <c r="RVR2640" s="51"/>
      <c r="RVS2640" s="51"/>
      <c r="RVT2640" s="13"/>
      <c r="RVU2640" s="13"/>
      <c r="RVV2640" s="14"/>
      <c r="RVW2640" s="14"/>
      <c r="RVX2640" s="41"/>
      <c r="RVY2640" s="44"/>
      <c r="RVZ2640" s="51"/>
      <c r="RWA2640" s="51"/>
      <c r="RWB2640" s="51"/>
      <c r="RWC2640" s="13"/>
      <c r="RWD2640" s="13"/>
      <c r="RWE2640" s="14"/>
      <c r="RWF2640" s="14"/>
      <c r="RWG2640" s="41"/>
      <c r="RWH2640" s="44"/>
      <c r="RWI2640" s="51"/>
      <c r="RWJ2640" s="51"/>
      <c r="RWK2640" s="51"/>
      <c r="RWL2640" s="13"/>
      <c r="RWM2640" s="13"/>
      <c r="RWN2640" s="14"/>
      <c r="RWO2640" s="14"/>
      <c r="RWP2640" s="41"/>
      <c r="RWQ2640" s="44"/>
      <c r="RWR2640" s="51"/>
      <c r="RWS2640" s="51"/>
      <c r="RWT2640" s="51"/>
      <c r="RWU2640" s="13"/>
      <c r="RWV2640" s="13"/>
      <c r="RWW2640" s="14"/>
      <c r="RWX2640" s="14"/>
      <c r="RWY2640" s="41"/>
      <c r="RWZ2640" s="44"/>
      <c r="RXA2640" s="51"/>
      <c r="RXB2640" s="51"/>
      <c r="RXC2640" s="51"/>
      <c r="RXD2640" s="13"/>
      <c r="RXE2640" s="13"/>
      <c r="RXF2640" s="14"/>
      <c r="RXG2640" s="14"/>
      <c r="RXH2640" s="41"/>
      <c r="RXI2640" s="44"/>
      <c r="RXJ2640" s="51"/>
      <c r="RXK2640" s="51"/>
      <c r="RXL2640" s="51"/>
      <c r="RXM2640" s="13"/>
      <c r="RXN2640" s="13"/>
      <c r="RXO2640" s="14"/>
      <c r="RXP2640" s="14"/>
      <c r="RXQ2640" s="41"/>
      <c r="RXR2640" s="44"/>
      <c r="RXS2640" s="51"/>
      <c r="RXT2640" s="51"/>
      <c r="RXU2640" s="51"/>
      <c r="RXV2640" s="13"/>
      <c r="RXW2640" s="13"/>
      <c r="RXX2640" s="14"/>
      <c r="RXY2640" s="14"/>
      <c r="RXZ2640" s="41"/>
      <c r="RYA2640" s="44"/>
      <c r="RYB2640" s="51"/>
      <c r="RYC2640" s="51"/>
      <c r="RYD2640" s="51"/>
      <c r="RYE2640" s="13"/>
      <c r="RYF2640" s="13"/>
      <c r="RYG2640" s="14"/>
      <c r="RYH2640" s="14"/>
      <c r="RYI2640" s="41"/>
      <c r="RYJ2640" s="44"/>
      <c r="RYK2640" s="51"/>
      <c r="RYL2640" s="51"/>
      <c r="RYM2640" s="51"/>
      <c r="RYN2640" s="13"/>
      <c r="RYO2640" s="13"/>
      <c r="RYP2640" s="14"/>
      <c r="RYQ2640" s="14"/>
      <c r="RYR2640" s="41"/>
      <c r="RYS2640" s="44"/>
      <c r="RYT2640" s="51"/>
      <c r="RYU2640" s="51"/>
      <c r="RYV2640" s="51"/>
      <c r="RYW2640" s="13"/>
      <c r="RYX2640" s="13"/>
      <c r="RYY2640" s="14"/>
      <c r="RYZ2640" s="14"/>
      <c r="RZA2640" s="41"/>
      <c r="RZB2640" s="44"/>
      <c r="RZC2640" s="51"/>
      <c r="RZD2640" s="51"/>
      <c r="RZE2640" s="51"/>
      <c r="RZF2640" s="13"/>
      <c r="RZG2640" s="13"/>
      <c r="RZH2640" s="14"/>
      <c r="RZI2640" s="14"/>
      <c r="RZJ2640" s="41"/>
      <c r="RZK2640" s="44"/>
      <c r="RZL2640" s="51"/>
      <c r="RZM2640" s="51"/>
      <c r="RZN2640" s="51"/>
      <c r="RZO2640" s="13"/>
      <c r="RZP2640" s="13"/>
      <c r="RZQ2640" s="14"/>
      <c r="RZR2640" s="14"/>
      <c r="RZS2640" s="41"/>
      <c r="RZT2640" s="44"/>
      <c r="RZU2640" s="51"/>
      <c r="RZV2640" s="51"/>
      <c r="RZW2640" s="51"/>
      <c r="RZX2640" s="13"/>
      <c r="RZY2640" s="13"/>
      <c r="RZZ2640" s="14"/>
      <c r="SAA2640" s="14"/>
      <c r="SAB2640" s="41"/>
      <c r="SAC2640" s="44"/>
      <c r="SAD2640" s="51"/>
      <c r="SAE2640" s="51"/>
      <c r="SAF2640" s="51"/>
      <c r="SAG2640" s="13"/>
      <c r="SAH2640" s="13"/>
      <c r="SAI2640" s="14"/>
      <c r="SAJ2640" s="14"/>
      <c r="SAK2640" s="41"/>
      <c r="SAL2640" s="44"/>
      <c r="SAM2640" s="51"/>
      <c r="SAN2640" s="51"/>
      <c r="SAO2640" s="51"/>
      <c r="SAP2640" s="13"/>
      <c r="SAQ2640" s="13"/>
      <c r="SAR2640" s="14"/>
      <c r="SAS2640" s="14"/>
      <c r="SAT2640" s="41"/>
      <c r="SAU2640" s="44"/>
      <c r="SAV2640" s="51"/>
      <c r="SAW2640" s="51"/>
      <c r="SAX2640" s="51"/>
      <c r="SAY2640" s="13"/>
      <c r="SAZ2640" s="13"/>
      <c r="SBA2640" s="14"/>
      <c r="SBB2640" s="14"/>
      <c r="SBC2640" s="41"/>
      <c r="SBD2640" s="44"/>
      <c r="SBE2640" s="51"/>
      <c r="SBF2640" s="51"/>
      <c r="SBG2640" s="51"/>
      <c r="SBH2640" s="13"/>
      <c r="SBI2640" s="13"/>
      <c r="SBJ2640" s="14"/>
      <c r="SBK2640" s="14"/>
      <c r="SBL2640" s="41"/>
      <c r="SBM2640" s="44"/>
      <c r="SBN2640" s="51"/>
      <c r="SBO2640" s="51"/>
      <c r="SBP2640" s="51"/>
      <c r="SBQ2640" s="13"/>
      <c r="SBR2640" s="13"/>
      <c r="SBS2640" s="14"/>
      <c r="SBT2640" s="14"/>
      <c r="SBU2640" s="41"/>
      <c r="SBV2640" s="44"/>
      <c r="SBW2640" s="51"/>
      <c r="SBX2640" s="51"/>
      <c r="SBY2640" s="51"/>
      <c r="SBZ2640" s="13"/>
      <c r="SCA2640" s="13"/>
      <c r="SCB2640" s="14"/>
      <c r="SCC2640" s="14"/>
      <c r="SCD2640" s="41"/>
      <c r="SCE2640" s="44"/>
      <c r="SCF2640" s="51"/>
      <c r="SCG2640" s="51"/>
      <c r="SCH2640" s="51"/>
      <c r="SCI2640" s="13"/>
      <c r="SCJ2640" s="13"/>
      <c r="SCK2640" s="14"/>
      <c r="SCL2640" s="14"/>
      <c r="SCM2640" s="41"/>
      <c r="SCN2640" s="44"/>
      <c r="SCO2640" s="51"/>
      <c r="SCP2640" s="51"/>
      <c r="SCQ2640" s="51"/>
      <c r="SCR2640" s="13"/>
      <c r="SCS2640" s="13"/>
      <c r="SCT2640" s="14"/>
      <c r="SCU2640" s="14"/>
      <c r="SCV2640" s="41"/>
      <c r="SCW2640" s="44"/>
      <c r="SCX2640" s="51"/>
      <c r="SCY2640" s="51"/>
      <c r="SCZ2640" s="51"/>
      <c r="SDA2640" s="13"/>
      <c r="SDB2640" s="13"/>
      <c r="SDC2640" s="14"/>
      <c r="SDD2640" s="14"/>
      <c r="SDE2640" s="41"/>
      <c r="SDF2640" s="44"/>
      <c r="SDG2640" s="51"/>
      <c r="SDH2640" s="51"/>
      <c r="SDI2640" s="51"/>
      <c r="SDJ2640" s="13"/>
      <c r="SDK2640" s="13"/>
      <c r="SDL2640" s="14"/>
      <c r="SDM2640" s="14"/>
      <c r="SDN2640" s="41"/>
      <c r="SDO2640" s="44"/>
      <c r="SDP2640" s="51"/>
      <c r="SDQ2640" s="51"/>
      <c r="SDR2640" s="51"/>
      <c r="SDS2640" s="13"/>
      <c r="SDT2640" s="13"/>
      <c r="SDU2640" s="14"/>
      <c r="SDV2640" s="14"/>
      <c r="SDW2640" s="41"/>
      <c r="SDX2640" s="44"/>
      <c r="SDY2640" s="51"/>
      <c r="SDZ2640" s="51"/>
      <c r="SEA2640" s="51"/>
      <c r="SEB2640" s="13"/>
      <c r="SEC2640" s="13"/>
      <c r="SED2640" s="14"/>
      <c r="SEE2640" s="14"/>
      <c r="SEF2640" s="41"/>
      <c r="SEG2640" s="44"/>
      <c r="SEH2640" s="51"/>
      <c r="SEI2640" s="51"/>
      <c r="SEJ2640" s="51"/>
      <c r="SEK2640" s="13"/>
      <c r="SEL2640" s="13"/>
      <c r="SEM2640" s="14"/>
      <c r="SEN2640" s="14"/>
      <c r="SEO2640" s="41"/>
      <c r="SEP2640" s="44"/>
      <c r="SEQ2640" s="51"/>
      <c r="SER2640" s="51"/>
      <c r="SES2640" s="51"/>
      <c r="SET2640" s="13"/>
      <c r="SEU2640" s="13"/>
      <c r="SEV2640" s="14"/>
      <c r="SEW2640" s="14"/>
      <c r="SEX2640" s="41"/>
      <c r="SEY2640" s="44"/>
      <c r="SEZ2640" s="51"/>
      <c r="SFA2640" s="51"/>
      <c r="SFB2640" s="51"/>
      <c r="SFC2640" s="13"/>
      <c r="SFD2640" s="13"/>
      <c r="SFE2640" s="14"/>
      <c r="SFF2640" s="14"/>
      <c r="SFG2640" s="41"/>
      <c r="SFH2640" s="44"/>
      <c r="SFI2640" s="51"/>
      <c r="SFJ2640" s="51"/>
      <c r="SFK2640" s="51"/>
      <c r="SFL2640" s="13"/>
      <c r="SFM2640" s="13"/>
      <c r="SFN2640" s="14"/>
      <c r="SFO2640" s="14"/>
      <c r="SFP2640" s="41"/>
      <c r="SFQ2640" s="44"/>
      <c r="SFR2640" s="51"/>
      <c r="SFS2640" s="51"/>
      <c r="SFT2640" s="51"/>
      <c r="SFU2640" s="13"/>
      <c r="SFV2640" s="13"/>
      <c r="SFW2640" s="14"/>
      <c r="SFX2640" s="14"/>
      <c r="SFY2640" s="41"/>
      <c r="SFZ2640" s="44"/>
      <c r="SGA2640" s="51"/>
      <c r="SGB2640" s="51"/>
      <c r="SGC2640" s="51"/>
      <c r="SGD2640" s="13"/>
      <c r="SGE2640" s="13"/>
      <c r="SGF2640" s="14"/>
      <c r="SGG2640" s="14"/>
      <c r="SGH2640" s="41"/>
      <c r="SGI2640" s="44"/>
      <c r="SGJ2640" s="51"/>
      <c r="SGK2640" s="51"/>
      <c r="SGL2640" s="51"/>
      <c r="SGM2640" s="13"/>
      <c r="SGN2640" s="13"/>
      <c r="SGO2640" s="14"/>
      <c r="SGP2640" s="14"/>
      <c r="SGQ2640" s="41"/>
      <c r="SGR2640" s="44"/>
      <c r="SGS2640" s="51"/>
      <c r="SGT2640" s="51"/>
      <c r="SGU2640" s="51"/>
      <c r="SGV2640" s="13"/>
      <c r="SGW2640" s="13"/>
      <c r="SGX2640" s="14"/>
      <c r="SGY2640" s="14"/>
      <c r="SGZ2640" s="41"/>
      <c r="SHA2640" s="44"/>
      <c r="SHB2640" s="51"/>
      <c r="SHC2640" s="51"/>
      <c r="SHD2640" s="51"/>
      <c r="SHE2640" s="13"/>
      <c r="SHF2640" s="13"/>
      <c r="SHG2640" s="14"/>
      <c r="SHH2640" s="14"/>
      <c r="SHI2640" s="41"/>
      <c r="SHJ2640" s="44"/>
      <c r="SHK2640" s="51"/>
      <c r="SHL2640" s="51"/>
      <c r="SHM2640" s="51"/>
      <c r="SHN2640" s="13"/>
      <c r="SHO2640" s="13"/>
      <c r="SHP2640" s="14"/>
      <c r="SHQ2640" s="14"/>
      <c r="SHR2640" s="41"/>
      <c r="SHS2640" s="44"/>
      <c r="SHT2640" s="51"/>
      <c r="SHU2640" s="51"/>
      <c r="SHV2640" s="51"/>
      <c r="SHW2640" s="13"/>
      <c r="SHX2640" s="13"/>
      <c r="SHY2640" s="14"/>
      <c r="SHZ2640" s="14"/>
      <c r="SIA2640" s="41"/>
      <c r="SIB2640" s="44"/>
      <c r="SIC2640" s="51"/>
      <c r="SID2640" s="51"/>
      <c r="SIE2640" s="51"/>
      <c r="SIF2640" s="13"/>
      <c r="SIG2640" s="13"/>
      <c r="SIH2640" s="14"/>
      <c r="SII2640" s="14"/>
      <c r="SIJ2640" s="41"/>
      <c r="SIK2640" s="44"/>
      <c r="SIL2640" s="51"/>
      <c r="SIM2640" s="51"/>
      <c r="SIN2640" s="51"/>
      <c r="SIO2640" s="13"/>
      <c r="SIP2640" s="13"/>
      <c r="SIQ2640" s="14"/>
      <c r="SIR2640" s="14"/>
      <c r="SIS2640" s="41"/>
      <c r="SIT2640" s="44"/>
      <c r="SIU2640" s="51"/>
      <c r="SIV2640" s="51"/>
      <c r="SIW2640" s="51"/>
      <c r="SIX2640" s="13"/>
      <c r="SIY2640" s="13"/>
      <c r="SIZ2640" s="14"/>
      <c r="SJA2640" s="14"/>
      <c r="SJB2640" s="41"/>
      <c r="SJC2640" s="44"/>
      <c r="SJD2640" s="51"/>
      <c r="SJE2640" s="51"/>
      <c r="SJF2640" s="51"/>
      <c r="SJG2640" s="13"/>
      <c r="SJH2640" s="13"/>
      <c r="SJI2640" s="14"/>
      <c r="SJJ2640" s="14"/>
      <c r="SJK2640" s="41"/>
      <c r="SJL2640" s="44"/>
      <c r="SJM2640" s="51"/>
      <c r="SJN2640" s="51"/>
      <c r="SJO2640" s="51"/>
      <c r="SJP2640" s="13"/>
      <c r="SJQ2640" s="13"/>
      <c r="SJR2640" s="14"/>
      <c r="SJS2640" s="14"/>
      <c r="SJT2640" s="41"/>
      <c r="SJU2640" s="44"/>
      <c r="SJV2640" s="51"/>
      <c r="SJW2640" s="51"/>
      <c r="SJX2640" s="51"/>
      <c r="SJY2640" s="13"/>
      <c r="SJZ2640" s="13"/>
      <c r="SKA2640" s="14"/>
      <c r="SKB2640" s="14"/>
      <c r="SKC2640" s="41"/>
      <c r="SKD2640" s="44"/>
      <c r="SKE2640" s="51"/>
      <c r="SKF2640" s="51"/>
      <c r="SKG2640" s="51"/>
      <c r="SKH2640" s="13"/>
      <c r="SKI2640" s="13"/>
      <c r="SKJ2640" s="14"/>
      <c r="SKK2640" s="14"/>
      <c r="SKL2640" s="41"/>
      <c r="SKM2640" s="44"/>
      <c r="SKN2640" s="51"/>
      <c r="SKO2640" s="51"/>
      <c r="SKP2640" s="51"/>
      <c r="SKQ2640" s="13"/>
      <c r="SKR2640" s="13"/>
      <c r="SKS2640" s="14"/>
      <c r="SKT2640" s="14"/>
      <c r="SKU2640" s="41"/>
      <c r="SKV2640" s="44"/>
      <c r="SKW2640" s="51"/>
      <c r="SKX2640" s="51"/>
      <c r="SKY2640" s="51"/>
      <c r="SKZ2640" s="13"/>
      <c r="SLA2640" s="13"/>
      <c r="SLB2640" s="14"/>
      <c r="SLC2640" s="14"/>
      <c r="SLD2640" s="41"/>
      <c r="SLE2640" s="44"/>
      <c r="SLF2640" s="51"/>
      <c r="SLG2640" s="51"/>
      <c r="SLH2640" s="51"/>
      <c r="SLI2640" s="13"/>
      <c r="SLJ2640" s="13"/>
      <c r="SLK2640" s="14"/>
      <c r="SLL2640" s="14"/>
      <c r="SLM2640" s="41"/>
      <c r="SLN2640" s="44"/>
      <c r="SLO2640" s="51"/>
      <c r="SLP2640" s="51"/>
      <c r="SLQ2640" s="51"/>
      <c r="SLR2640" s="13"/>
      <c r="SLS2640" s="13"/>
      <c r="SLT2640" s="14"/>
      <c r="SLU2640" s="14"/>
      <c r="SLV2640" s="41"/>
      <c r="SLW2640" s="44"/>
      <c r="SLX2640" s="51"/>
      <c r="SLY2640" s="51"/>
      <c r="SLZ2640" s="51"/>
      <c r="SMA2640" s="13"/>
      <c r="SMB2640" s="13"/>
      <c r="SMC2640" s="14"/>
      <c r="SMD2640" s="14"/>
      <c r="SME2640" s="41"/>
      <c r="SMF2640" s="44"/>
      <c r="SMG2640" s="51"/>
      <c r="SMH2640" s="51"/>
      <c r="SMI2640" s="51"/>
      <c r="SMJ2640" s="13"/>
      <c r="SMK2640" s="13"/>
      <c r="SML2640" s="14"/>
      <c r="SMM2640" s="14"/>
      <c r="SMN2640" s="41"/>
      <c r="SMO2640" s="44"/>
      <c r="SMP2640" s="51"/>
      <c r="SMQ2640" s="51"/>
      <c r="SMR2640" s="51"/>
      <c r="SMS2640" s="13"/>
      <c r="SMT2640" s="13"/>
      <c r="SMU2640" s="14"/>
      <c r="SMV2640" s="14"/>
      <c r="SMW2640" s="41"/>
      <c r="SMX2640" s="44"/>
      <c r="SMY2640" s="51"/>
      <c r="SMZ2640" s="51"/>
      <c r="SNA2640" s="51"/>
      <c r="SNB2640" s="13"/>
      <c r="SNC2640" s="13"/>
      <c r="SND2640" s="14"/>
      <c r="SNE2640" s="14"/>
      <c r="SNF2640" s="41"/>
      <c r="SNG2640" s="44"/>
      <c r="SNH2640" s="51"/>
      <c r="SNI2640" s="51"/>
      <c r="SNJ2640" s="51"/>
      <c r="SNK2640" s="13"/>
      <c r="SNL2640" s="13"/>
      <c r="SNM2640" s="14"/>
      <c r="SNN2640" s="14"/>
      <c r="SNO2640" s="41"/>
      <c r="SNP2640" s="44"/>
      <c r="SNQ2640" s="51"/>
      <c r="SNR2640" s="51"/>
      <c r="SNS2640" s="51"/>
      <c r="SNT2640" s="13"/>
      <c r="SNU2640" s="13"/>
      <c r="SNV2640" s="14"/>
      <c r="SNW2640" s="14"/>
      <c r="SNX2640" s="41"/>
      <c r="SNY2640" s="44"/>
      <c r="SNZ2640" s="51"/>
      <c r="SOA2640" s="51"/>
      <c r="SOB2640" s="51"/>
      <c r="SOC2640" s="13"/>
      <c r="SOD2640" s="13"/>
      <c r="SOE2640" s="14"/>
      <c r="SOF2640" s="14"/>
      <c r="SOG2640" s="41"/>
      <c r="SOH2640" s="44"/>
      <c r="SOI2640" s="51"/>
      <c r="SOJ2640" s="51"/>
      <c r="SOK2640" s="51"/>
      <c r="SOL2640" s="13"/>
      <c r="SOM2640" s="13"/>
      <c r="SON2640" s="14"/>
      <c r="SOO2640" s="14"/>
      <c r="SOP2640" s="41"/>
      <c r="SOQ2640" s="44"/>
      <c r="SOR2640" s="51"/>
      <c r="SOS2640" s="51"/>
      <c r="SOT2640" s="51"/>
      <c r="SOU2640" s="13"/>
      <c r="SOV2640" s="13"/>
      <c r="SOW2640" s="14"/>
      <c r="SOX2640" s="14"/>
      <c r="SOY2640" s="41"/>
      <c r="SOZ2640" s="44"/>
      <c r="SPA2640" s="51"/>
      <c r="SPB2640" s="51"/>
      <c r="SPC2640" s="51"/>
      <c r="SPD2640" s="13"/>
      <c r="SPE2640" s="13"/>
      <c r="SPF2640" s="14"/>
      <c r="SPG2640" s="14"/>
      <c r="SPH2640" s="41"/>
      <c r="SPI2640" s="44"/>
      <c r="SPJ2640" s="51"/>
      <c r="SPK2640" s="51"/>
      <c r="SPL2640" s="51"/>
      <c r="SPM2640" s="13"/>
      <c r="SPN2640" s="13"/>
      <c r="SPO2640" s="14"/>
      <c r="SPP2640" s="14"/>
      <c r="SPQ2640" s="41"/>
      <c r="SPR2640" s="44"/>
      <c r="SPS2640" s="51"/>
      <c r="SPT2640" s="51"/>
      <c r="SPU2640" s="51"/>
      <c r="SPV2640" s="13"/>
      <c r="SPW2640" s="13"/>
      <c r="SPX2640" s="14"/>
      <c r="SPY2640" s="14"/>
      <c r="SPZ2640" s="41"/>
      <c r="SQA2640" s="44"/>
      <c r="SQB2640" s="51"/>
      <c r="SQC2640" s="51"/>
      <c r="SQD2640" s="51"/>
      <c r="SQE2640" s="13"/>
      <c r="SQF2640" s="13"/>
      <c r="SQG2640" s="14"/>
      <c r="SQH2640" s="14"/>
      <c r="SQI2640" s="41"/>
      <c r="SQJ2640" s="44"/>
      <c r="SQK2640" s="51"/>
      <c r="SQL2640" s="51"/>
      <c r="SQM2640" s="51"/>
      <c r="SQN2640" s="13"/>
      <c r="SQO2640" s="13"/>
      <c r="SQP2640" s="14"/>
      <c r="SQQ2640" s="14"/>
      <c r="SQR2640" s="41"/>
      <c r="SQS2640" s="44"/>
      <c r="SQT2640" s="51"/>
      <c r="SQU2640" s="51"/>
      <c r="SQV2640" s="51"/>
      <c r="SQW2640" s="13"/>
      <c r="SQX2640" s="13"/>
      <c r="SQY2640" s="14"/>
      <c r="SQZ2640" s="14"/>
      <c r="SRA2640" s="41"/>
      <c r="SRB2640" s="44"/>
      <c r="SRC2640" s="51"/>
      <c r="SRD2640" s="51"/>
      <c r="SRE2640" s="51"/>
      <c r="SRF2640" s="13"/>
      <c r="SRG2640" s="13"/>
      <c r="SRH2640" s="14"/>
      <c r="SRI2640" s="14"/>
      <c r="SRJ2640" s="41"/>
      <c r="SRK2640" s="44"/>
      <c r="SRL2640" s="51"/>
      <c r="SRM2640" s="51"/>
      <c r="SRN2640" s="51"/>
      <c r="SRO2640" s="13"/>
      <c r="SRP2640" s="13"/>
      <c r="SRQ2640" s="14"/>
      <c r="SRR2640" s="14"/>
      <c r="SRS2640" s="41"/>
      <c r="SRT2640" s="44"/>
      <c r="SRU2640" s="51"/>
      <c r="SRV2640" s="51"/>
      <c r="SRW2640" s="51"/>
      <c r="SRX2640" s="13"/>
      <c r="SRY2640" s="13"/>
      <c r="SRZ2640" s="14"/>
      <c r="SSA2640" s="14"/>
      <c r="SSB2640" s="41"/>
      <c r="SSC2640" s="44"/>
      <c r="SSD2640" s="51"/>
      <c r="SSE2640" s="51"/>
      <c r="SSF2640" s="51"/>
      <c r="SSG2640" s="13"/>
      <c r="SSH2640" s="13"/>
      <c r="SSI2640" s="14"/>
      <c r="SSJ2640" s="14"/>
      <c r="SSK2640" s="41"/>
      <c r="SSL2640" s="44"/>
      <c r="SSM2640" s="51"/>
      <c r="SSN2640" s="51"/>
      <c r="SSO2640" s="51"/>
      <c r="SSP2640" s="13"/>
      <c r="SSQ2640" s="13"/>
      <c r="SSR2640" s="14"/>
      <c r="SSS2640" s="14"/>
      <c r="SST2640" s="41"/>
      <c r="SSU2640" s="44"/>
      <c r="SSV2640" s="51"/>
      <c r="SSW2640" s="51"/>
      <c r="SSX2640" s="51"/>
      <c r="SSY2640" s="13"/>
      <c r="SSZ2640" s="13"/>
      <c r="STA2640" s="14"/>
      <c r="STB2640" s="14"/>
      <c r="STC2640" s="41"/>
      <c r="STD2640" s="44"/>
      <c r="STE2640" s="51"/>
      <c r="STF2640" s="51"/>
      <c r="STG2640" s="51"/>
      <c r="STH2640" s="13"/>
      <c r="STI2640" s="13"/>
      <c r="STJ2640" s="14"/>
      <c r="STK2640" s="14"/>
      <c r="STL2640" s="41"/>
      <c r="STM2640" s="44"/>
      <c r="STN2640" s="51"/>
      <c r="STO2640" s="51"/>
      <c r="STP2640" s="51"/>
      <c r="STQ2640" s="13"/>
      <c r="STR2640" s="13"/>
      <c r="STS2640" s="14"/>
      <c r="STT2640" s="14"/>
      <c r="STU2640" s="41"/>
      <c r="STV2640" s="44"/>
      <c r="STW2640" s="51"/>
      <c r="STX2640" s="51"/>
      <c r="STY2640" s="51"/>
      <c r="STZ2640" s="13"/>
      <c r="SUA2640" s="13"/>
      <c r="SUB2640" s="14"/>
      <c r="SUC2640" s="14"/>
      <c r="SUD2640" s="41"/>
      <c r="SUE2640" s="44"/>
      <c r="SUF2640" s="51"/>
      <c r="SUG2640" s="51"/>
      <c r="SUH2640" s="51"/>
      <c r="SUI2640" s="13"/>
      <c r="SUJ2640" s="13"/>
      <c r="SUK2640" s="14"/>
      <c r="SUL2640" s="14"/>
      <c r="SUM2640" s="41"/>
      <c r="SUN2640" s="44"/>
      <c r="SUO2640" s="51"/>
      <c r="SUP2640" s="51"/>
      <c r="SUQ2640" s="51"/>
      <c r="SUR2640" s="13"/>
      <c r="SUS2640" s="13"/>
      <c r="SUT2640" s="14"/>
      <c r="SUU2640" s="14"/>
      <c r="SUV2640" s="41"/>
      <c r="SUW2640" s="44"/>
      <c r="SUX2640" s="51"/>
      <c r="SUY2640" s="51"/>
      <c r="SUZ2640" s="51"/>
      <c r="SVA2640" s="13"/>
      <c r="SVB2640" s="13"/>
      <c r="SVC2640" s="14"/>
      <c r="SVD2640" s="14"/>
      <c r="SVE2640" s="41"/>
      <c r="SVF2640" s="44"/>
      <c r="SVG2640" s="51"/>
      <c r="SVH2640" s="51"/>
      <c r="SVI2640" s="51"/>
      <c r="SVJ2640" s="13"/>
      <c r="SVK2640" s="13"/>
      <c r="SVL2640" s="14"/>
      <c r="SVM2640" s="14"/>
      <c r="SVN2640" s="41"/>
      <c r="SVO2640" s="44"/>
      <c r="SVP2640" s="51"/>
      <c r="SVQ2640" s="51"/>
      <c r="SVR2640" s="51"/>
      <c r="SVS2640" s="13"/>
      <c r="SVT2640" s="13"/>
      <c r="SVU2640" s="14"/>
      <c r="SVV2640" s="14"/>
      <c r="SVW2640" s="41"/>
      <c r="SVX2640" s="44"/>
      <c r="SVY2640" s="51"/>
      <c r="SVZ2640" s="51"/>
      <c r="SWA2640" s="51"/>
      <c r="SWB2640" s="13"/>
      <c r="SWC2640" s="13"/>
      <c r="SWD2640" s="14"/>
      <c r="SWE2640" s="14"/>
      <c r="SWF2640" s="41"/>
      <c r="SWG2640" s="44"/>
      <c r="SWH2640" s="51"/>
      <c r="SWI2640" s="51"/>
      <c r="SWJ2640" s="51"/>
      <c r="SWK2640" s="13"/>
      <c r="SWL2640" s="13"/>
      <c r="SWM2640" s="14"/>
      <c r="SWN2640" s="14"/>
      <c r="SWO2640" s="41"/>
      <c r="SWP2640" s="44"/>
      <c r="SWQ2640" s="51"/>
      <c r="SWR2640" s="51"/>
      <c r="SWS2640" s="51"/>
      <c r="SWT2640" s="13"/>
      <c r="SWU2640" s="13"/>
      <c r="SWV2640" s="14"/>
      <c r="SWW2640" s="14"/>
      <c r="SWX2640" s="41"/>
      <c r="SWY2640" s="44"/>
      <c r="SWZ2640" s="51"/>
      <c r="SXA2640" s="51"/>
      <c r="SXB2640" s="51"/>
      <c r="SXC2640" s="13"/>
      <c r="SXD2640" s="13"/>
      <c r="SXE2640" s="14"/>
      <c r="SXF2640" s="14"/>
      <c r="SXG2640" s="41"/>
      <c r="SXH2640" s="44"/>
      <c r="SXI2640" s="51"/>
      <c r="SXJ2640" s="51"/>
      <c r="SXK2640" s="51"/>
      <c r="SXL2640" s="13"/>
      <c r="SXM2640" s="13"/>
      <c r="SXN2640" s="14"/>
      <c r="SXO2640" s="14"/>
      <c r="SXP2640" s="41"/>
      <c r="SXQ2640" s="44"/>
      <c r="SXR2640" s="51"/>
      <c r="SXS2640" s="51"/>
      <c r="SXT2640" s="51"/>
      <c r="SXU2640" s="13"/>
      <c r="SXV2640" s="13"/>
      <c r="SXW2640" s="14"/>
      <c r="SXX2640" s="14"/>
      <c r="SXY2640" s="41"/>
      <c r="SXZ2640" s="44"/>
      <c r="SYA2640" s="51"/>
      <c r="SYB2640" s="51"/>
      <c r="SYC2640" s="51"/>
      <c r="SYD2640" s="13"/>
      <c r="SYE2640" s="13"/>
      <c r="SYF2640" s="14"/>
      <c r="SYG2640" s="14"/>
      <c r="SYH2640" s="41"/>
      <c r="SYI2640" s="44"/>
      <c r="SYJ2640" s="51"/>
      <c r="SYK2640" s="51"/>
      <c r="SYL2640" s="51"/>
      <c r="SYM2640" s="13"/>
      <c r="SYN2640" s="13"/>
      <c r="SYO2640" s="14"/>
      <c r="SYP2640" s="14"/>
      <c r="SYQ2640" s="41"/>
      <c r="SYR2640" s="44"/>
      <c r="SYS2640" s="51"/>
      <c r="SYT2640" s="51"/>
      <c r="SYU2640" s="51"/>
      <c r="SYV2640" s="13"/>
      <c r="SYW2640" s="13"/>
      <c r="SYX2640" s="14"/>
      <c r="SYY2640" s="14"/>
      <c r="SYZ2640" s="41"/>
      <c r="SZA2640" s="44"/>
      <c r="SZB2640" s="51"/>
      <c r="SZC2640" s="51"/>
      <c r="SZD2640" s="51"/>
      <c r="SZE2640" s="13"/>
      <c r="SZF2640" s="13"/>
      <c r="SZG2640" s="14"/>
      <c r="SZH2640" s="14"/>
      <c r="SZI2640" s="41"/>
      <c r="SZJ2640" s="44"/>
      <c r="SZK2640" s="51"/>
      <c r="SZL2640" s="51"/>
      <c r="SZM2640" s="51"/>
      <c r="SZN2640" s="13"/>
      <c r="SZO2640" s="13"/>
      <c r="SZP2640" s="14"/>
      <c r="SZQ2640" s="14"/>
      <c r="SZR2640" s="41"/>
      <c r="SZS2640" s="44"/>
      <c r="SZT2640" s="51"/>
      <c r="SZU2640" s="51"/>
      <c r="SZV2640" s="51"/>
      <c r="SZW2640" s="13"/>
      <c r="SZX2640" s="13"/>
      <c r="SZY2640" s="14"/>
      <c r="SZZ2640" s="14"/>
      <c r="TAA2640" s="41"/>
      <c r="TAB2640" s="44"/>
      <c r="TAC2640" s="51"/>
      <c r="TAD2640" s="51"/>
      <c r="TAE2640" s="51"/>
      <c r="TAF2640" s="13"/>
      <c r="TAG2640" s="13"/>
      <c r="TAH2640" s="14"/>
      <c r="TAI2640" s="14"/>
      <c r="TAJ2640" s="41"/>
      <c r="TAK2640" s="44"/>
      <c r="TAL2640" s="51"/>
      <c r="TAM2640" s="51"/>
      <c r="TAN2640" s="51"/>
      <c r="TAO2640" s="13"/>
      <c r="TAP2640" s="13"/>
      <c r="TAQ2640" s="14"/>
      <c r="TAR2640" s="14"/>
      <c r="TAS2640" s="41"/>
      <c r="TAT2640" s="44"/>
      <c r="TAU2640" s="51"/>
      <c r="TAV2640" s="51"/>
      <c r="TAW2640" s="51"/>
      <c r="TAX2640" s="13"/>
      <c r="TAY2640" s="13"/>
      <c r="TAZ2640" s="14"/>
      <c r="TBA2640" s="14"/>
      <c r="TBB2640" s="41"/>
      <c r="TBC2640" s="44"/>
      <c r="TBD2640" s="51"/>
      <c r="TBE2640" s="51"/>
      <c r="TBF2640" s="51"/>
      <c r="TBG2640" s="13"/>
      <c r="TBH2640" s="13"/>
      <c r="TBI2640" s="14"/>
      <c r="TBJ2640" s="14"/>
      <c r="TBK2640" s="41"/>
      <c r="TBL2640" s="44"/>
      <c r="TBM2640" s="51"/>
      <c r="TBN2640" s="51"/>
      <c r="TBO2640" s="51"/>
      <c r="TBP2640" s="13"/>
      <c r="TBQ2640" s="13"/>
      <c r="TBR2640" s="14"/>
      <c r="TBS2640" s="14"/>
      <c r="TBT2640" s="41"/>
      <c r="TBU2640" s="44"/>
      <c r="TBV2640" s="51"/>
      <c r="TBW2640" s="51"/>
      <c r="TBX2640" s="51"/>
      <c r="TBY2640" s="13"/>
      <c r="TBZ2640" s="13"/>
      <c r="TCA2640" s="14"/>
      <c r="TCB2640" s="14"/>
      <c r="TCC2640" s="41"/>
      <c r="TCD2640" s="44"/>
      <c r="TCE2640" s="51"/>
      <c r="TCF2640" s="51"/>
      <c r="TCG2640" s="51"/>
      <c r="TCH2640" s="13"/>
      <c r="TCI2640" s="13"/>
      <c r="TCJ2640" s="14"/>
      <c r="TCK2640" s="14"/>
      <c r="TCL2640" s="41"/>
      <c r="TCM2640" s="44"/>
      <c r="TCN2640" s="51"/>
      <c r="TCO2640" s="51"/>
      <c r="TCP2640" s="51"/>
      <c r="TCQ2640" s="13"/>
      <c r="TCR2640" s="13"/>
      <c r="TCS2640" s="14"/>
      <c r="TCT2640" s="14"/>
      <c r="TCU2640" s="41"/>
      <c r="TCV2640" s="44"/>
      <c r="TCW2640" s="51"/>
      <c r="TCX2640" s="51"/>
      <c r="TCY2640" s="51"/>
      <c r="TCZ2640" s="13"/>
      <c r="TDA2640" s="13"/>
      <c r="TDB2640" s="14"/>
      <c r="TDC2640" s="14"/>
      <c r="TDD2640" s="41"/>
      <c r="TDE2640" s="44"/>
      <c r="TDF2640" s="51"/>
      <c r="TDG2640" s="51"/>
      <c r="TDH2640" s="51"/>
      <c r="TDI2640" s="13"/>
      <c r="TDJ2640" s="13"/>
      <c r="TDK2640" s="14"/>
      <c r="TDL2640" s="14"/>
      <c r="TDM2640" s="41"/>
      <c r="TDN2640" s="44"/>
      <c r="TDO2640" s="51"/>
      <c r="TDP2640" s="51"/>
      <c r="TDQ2640" s="51"/>
      <c r="TDR2640" s="13"/>
      <c r="TDS2640" s="13"/>
      <c r="TDT2640" s="14"/>
      <c r="TDU2640" s="14"/>
      <c r="TDV2640" s="41"/>
      <c r="TDW2640" s="44"/>
      <c r="TDX2640" s="51"/>
      <c r="TDY2640" s="51"/>
      <c r="TDZ2640" s="51"/>
      <c r="TEA2640" s="13"/>
      <c r="TEB2640" s="13"/>
      <c r="TEC2640" s="14"/>
      <c r="TED2640" s="14"/>
      <c r="TEE2640" s="41"/>
      <c r="TEF2640" s="44"/>
      <c r="TEG2640" s="51"/>
      <c r="TEH2640" s="51"/>
      <c r="TEI2640" s="51"/>
      <c r="TEJ2640" s="13"/>
      <c r="TEK2640" s="13"/>
      <c r="TEL2640" s="14"/>
      <c r="TEM2640" s="14"/>
      <c r="TEN2640" s="41"/>
      <c r="TEO2640" s="44"/>
      <c r="TEP2640" s="51"/>
      <c r="TEQ2640" s="51"/>
      <c r="TER2640" s="51"/>
      <c r="TES2640" s="13"/>
      <c r="TET2640" s="13"/>
      <c r="TEU2640" s="14"/>
      <c r="TEV2640" s="14"/>
      <c r="TEW2640" s="41"/>
      <c r="TEX2640" s="44"/>
      <c r="TEY2640" s="51"/>
      <c r="TEZ2640" s="51"/>
      <c r="TFA2640" s="51"/>
      <c r="TFB2640" s="13"/>
      <c r="TFC2640" s="13"/>
      <c r="TFD2640" s="14"/>
      <c r="TFE2640" s="14"/>
      <c r="TFF2640" s="41"/>
      <c r="TFG2640" s="44"/>
      <c r="TFH2640" s="51"/>
      <c r="TFI2640" s="51"/>
      <c r="TFJ2640" s="51"/>
      <c r="TFK2640" s="13"/>
      <c r="TFL2640" s="13"/>
      <c r="TFM2640" s="14"/>
      <c r="TFN2640" s="14"/>
      <c r="TFO2640" s="41"/>
      <c r="TFP2640" s="44"/>
      <c r="TFQ2640" s="51"/>
      <c r="TFR2640" s="51"/>
      <c r="TFS2640" s="51"/>
      <c r="TFT2640" s="13"/>
      <c r="TFU2640" s="13"/>
      <c r="TFV2640" s="14"/>
      <c r="TFW2640" s="14"/>
      <c r="TFX2640" s="41"/>
      <c r="TFY2640" s="44"/>
      <c r="TFZ2640" s="51"/>
      <c r="TGA2640" s="51"/>
      <c r="TGB2640" s="51"/>
      <c r="TGC2640" s="13"/>
      <c r="TGD2640" s="13"/>
      <c r="TGE2640" s="14"/>
      <c r="TGF2640" s="14"/>
      <c r="TGG2640" s="41"/>
      <c r="TGH2640" s="44"/>
      <c r="TGI2640" s="51"/>
      <c r="TGJ2640" s="51"/>
      <c r="TGK2640" s="51"/>
      <c r="TGL2640" s="13"/>
      <c r="TGM2640" s="13"/>
      <c r="TGN2640" s="14"/>
      <c r="TGO2640" s="14"/>
      <c r="TGP2640" s="41"/>
      <c r="TGQ2640" s="44"/>
      <c r="TGR2640" s="51"/>
      <c r="TGS2640" s="51"/>
      <c r="TGT2640" s="51"/>
      <c r="TGU2640" s="13"/>
      <c r="TGV2640" s="13"/>
      <c r="TGW2640" s="14"/>
      <c r="TGX2640" s="14"/>
      <c r="TGY2640" s="41"/>
      <c r="TGZ2640" s="44"/>
      <c r="THA2640" s="51"/>
      <c r="THB2640" s="51"/>
      <c r="THC2640" s="51"/>
      <c r="THD2640" s="13"/>
      <c r="THE2640" s="13"/>
      <c r="THF2640" s="14"/>
      <c r="THG2640" s="14"/>
      <c r="THH2640" s="41"/>
      <c r="THI2640" s="44"/>
      <c r="THJ2640" s="51"/>
      <c r="THK2640" s="51"/>
      <c r="THL2640" s="51"/>
      <c r="THM2640" s="13"/>
      <c r="THN2640" s="13"/>
      <c r="THO2640" s="14"/>
      <c r="THP2640" s="14"/>
      <c r="THQ2640" s="41"/>
      <c r="THR2640" s="44"/>
      <c r="THS2640" s="51"/>
      <c r="THT2640" s="51"/>
      <c r="THU2640" s="51"/>
      <c r="THV2640" s="13"/>
      <c r="THW2640" s="13"/>
      <c r="THX2640" s="14"/>
      <c r="THY2640" s="14"/>
      <c r="THZ2640" s="41"/>
      <c r="TIA2640" s="44"/>
      <c r="TIB2640" s="51"/>
      <c r="TIC2640" s="51"/>
      <c r="TID2640" s="51"/>
      <c r="TIE2640" s="13"/>
      <c r="TIF2640" s="13"/>
      <c r="TIG2640" s="14"/>
      <c r="TIH2640" s="14"/>
      <c r="TII2640" s="41"/>
      <c r="TIJ2640" s="44"/>
      <c r="TIK2640" s="51"/>
      <c r="TIL2640" s="51"/>
      <c r="TIM2640" s="51"/>
      <c r="TIN2640" s="13"/>
      <c r="TIO2640" s="13"/>
      <c r="TIP2640" s="14"/>
      <c r="TIQ2640" s="14"/>
      <c r="TIR2640" s="41"/>
      <c r="TIS2640" s="44"/>
      <c r="TIT2640" s="51"/>
      <c r="TIU2640" s="51"/>
      <c r="TIV2640" s="51"/>
      <c r="TIW2640" s="13"/>
      <c r="TIX2640" s="13"/>
      <c r="TIY2640" s="14"/>
      <c r="TIZ2640" s="14"/>
      <c r="TJA2640" s="41"/>
      <c r="TJB2640" s="44"/>
      <c r="TJC2640" s="51"/>
      <c r="TJD2640" s="51"/>
      <c r="TJE2640" s="51"/>
      <c r="TJF2640" s="13"/>
      <c r="TJG2640" s="13"/>
      <c r="TJH2640" s="14"/>
      <c r="TJI2640" s="14"/>
      <c r="TJJ2640" s="41"/>
      <c r="TJK2640" s="44"/>
      <c r="TJL2640" s="51"/>
      <c r="TJM2640" s="51"/>
      <c r="TJN2640" s="51"/>
      <c r="TJO2640" s="13"/>
      <c r="TJP2640" s="13"/>
      <c r="TJQ2640" s="14"/>
      <c r="TJR2640" s="14"/>
      <c r="TJS2640" s="41"/>
      <c r="TJT2640" s="44"/>
      <c r="TJU2640" s="51"/>
      <c r="TJV2640" s="51"/>
      <c r="TJW2640" s="51"/>
      <c r="TJX2640" s="13"/>
      <c r="TJY2640" s="13"/>
      <c r="TJZ2640" s="14"/>
      <c r="TKA2640" s="14"/>
      <c r="TKB2640" s="41"/>
      <c r="TKC2640" s="44"/>
      <c r="TKD2640" s="51"/>
      <c r="TKE2640" s="51"/>
      <c r="TKF2640" s="51"/>
      <c r="TKG2640" s="13"/>
      <c r="TKH2640" s="13"/>
      <c r="TKI2640" s="14"/>
      <c r="TKJ2640" s="14"/>
      <c r="TKK2640" s="41"/>
      <c r="TKL2640" s="44"/>
      <c r="TKM2640" s="51"/>
      <c r="TKN2640" s="51"/>
      <c r="TKO2640" s="51"/>
      <c r="TKP2640" s="13"/>
      <c r="TKQ2640" s="13"/>
      <c r="TKR2640" s="14"/>
      <c r="TKS2640" s="14"/>
      <c r="TKT2640" s="41"/>
      <c r="TKU2640" s="44"/>
      <c r="TKV2640" s="51"/>
      <c r="TKW2640" s="51"/>
      <c r="TKX2640" s="51"/>
      <c r="TKY2640" s="13"/>
      <c r="TKZ2640" s="13"/>
      <c r="TLA2640" s="14"/>
      <c r="TLB2640" s="14"/>
      <c r="TLC2640" s="41"/>
      <c r="TLD2640" s="44"/>
      <c r="TLE2640" s="51"/>
      <c r="TLF2640" s="51"/>
      <c r="TLG2640" s="51"/>
      <c r="TLH2640" s="13"/>
      <c r="TLI2640" s="13"/>
      <c r="TLJ2640" s="14"/>
      <c r="TLK2640" s="14"/>
      <c r="TLL2640" s="41"/>
      <c r="TLM2640" s="44"/>
      <c r="TLN2640" s="51"/>
      <c r="TLO2640" s="51"/>
      <c r="TLP2640" s="51"/>
      <c r="TLQ2640" s="13"/>
      <c r="TLR2640" s="13"/>
      <c r="TLS2640" s="14"/>
      <c r="TLT2640" s="14"/>
      <c r="TLU2640" s="41"/>
      <c r="TLV2640" s="44"/>
      <c r="TLW2640" s="51"/>
      <c r="TLX2640" s="51"/>
      <c r="TLY2640" s="51"/>
      <c r="TLZ2640" s="13"/>
      <c r="TMA2640" s="13"/>
      <c r="TMB2640" s="14"/>
      <c r="TMC2640" s="14"/>
      <c r="TMD2640" s="41"/>
      <c r="TME2640" s="44"/>
      <c r="TMF2640" s="51"/>
      <c r="TMG2640" s="51"/>
      <c r="TMH2640" s="51"/>
      <c r="TMI2640" s="13"/>
      <c r="TMJ2640" s="13"/>
      <c r="TMK2640" s="14"/>
      <c r="TML2640" s="14"/>
      <c r="TMM2640" s="41"/>
      <c r="TMN2640" s="44"/>
      <c r="TMO2640" s="51"/>
      <c r="TMP2640" s="51"/>
      <c r="TMQ2640" s="51"/>
      <c r="TMR2640" s="13"/>
      <c r="TMS2640" s="13"/>
      <c r="TMT2640" s="14"/>
      <c r="TMU2640" s="14"/>
      <c r="TMV2640" s="41"/>
      <c r="TMW2640" s="44"/>
      <c r="TMX2640" s="51"/>
      <c r="TMY2640" s="51"/>
      <c r="TMZ2640" s="51"/>
      <c r="TNA2640" s="13"/>
      <c r="TNB2640" s="13"/>
      <c r="TNC2640" s="14"/>
      <c r="TND2640" s="14"/>
      <c r="TNE2640" s="41"/>
      <c r="TNF2640" s="44"/>
      <c r="TNG2640" s="51"/>
      <c r="TNH2640" s="51"/>
      <c r="TNI2640" s="51"/>
      <c r="TNJ2640" s="13"/>
      <c r="TNK2640" s="13"/>
      <c r="TNL2640" s="14"/>
      <c r="TNM2640" s="14"/>
      <c r="TNN2640" s="41"/>
      <c r="TNO2640" s="44"/>
      <c r="TNP2640" s="51"/>
      <c r="TNQ2640" s="51"/>
      <c r="TNR2640" s="51"/>
      <c r="TNS2640" s="13"/>
      <c r="TNT2640" s="13"/>
      <c r="TNU2640" s="14"/>
      <c r="TNV2640" s="14"/>
      <c r="TNW2640" s="41"/>
      <c r="TNX2640" s="44"/>
      <c r="TNY2640" s="51"/>
      <c r="TNZ2640" s="51"/>
      <c r="TOA2640" s="51"/>
      <c r="TOB2640" s="13"/>
      <c r="TOC2640" s="13"/>
      <c r="TOD2640" s="14"/>
      <c r="TOE2640" s="14"/>
      <c r="TOF2640" s="41"/>
      <c r="TOG2640" s="44"/>
      <c r="TOH2640" s="51"/>
      <c r="TOI2640" s="51"/>
      <c r="TOJ2640" s="51"/>
      <c r="TOK2640" s="13"/>
      <c r="TOL2640" s="13"/>
      <c r="TOM2640" s="14"/>
      <c r="TON2640" s="14"/>
      <c r="TOO2640" s="41"/>
      <c r="TOP2640" s="44"/>
      <c r="TOQ2640" s="51"/>
      <c r="TOR2640" s="51"/>
      <c r="TOS2640" s="51"/>
      <c r="TOT2640" s="13"/>
      <c r="TOU2640" s="13"/>
      <c r="TOV2640" s="14"/>
      <c r="TOW2640" s="14"/>
      <c r="TOX2640" s="41"/>
      <c r="TOY2640" s="44"/>
      <c r="TOZ2640" s="51"/>
      <c r="TPA2640" s="51"/>
      <c r="TPB2640" s="51"/>
      <c r="TPC2640" s="13"/>
      <c r="TPD2640" s="13"/>
      <c r="TPE2640" s="14"/>
      <c r="TPF2640" s="14"/>
      <c r="TPG2640" s="41"/>
      <c r="TPH2640" s="44"/>
      <c r="TPI2640" s="51"/>
      <c r="TPJ2640" s="51"/>
      <c r="TPK2640" s="51"/>
      <c r="TPL2640" s="13"/>
      <c r="TPM2640" s="13"/>
      <c r="TPN2640" s="14"/>
      <c r="TPO2640" s="14"/>
      <c r="TPP2640" s="41"/>
      <c r="TPQ2640" s="44"/>
      <c r="TPR2640" s="51"/>
      <c r="TPS2640" s="51"/>
      <c r="TPT2640" s="51"/>
      <c r="TPU2640" s="13"/>
      <c r="TPV2640" s="13"/>
      <c r="TPW2640" s="14"/>
      <c r="TPX2640" s="14"/>
      <c r="TPY2640" s="41"/>
      <c r="TPZ2640" s="44"/>
      <c r="TQA2640" s="51"/>
      <c r="TQB2640" s="51"/>
      <c r="TQC2640" s="51"/>
      <c r="TQD2640" s="13"/>
      <c r="TQE2640" s="13"/>
      <c r="TQF2640" s="14"/>
      <c r="TQG2640" s="14"/>
      <c r="TQH2640" s="41"/>
      <c r="TQI2640" s="44"/>
      <c r="TQJ2640" s="51"/>
      <c r="TQK2640" s="51"/>
      <c r="TQL2640" s="51"/>
      <c r="TQM2640" s="13"/>
      <c r="TQN2640" s="13"/>
      <c r="TQO2640" s="14"/>
      <c r="TQP2640" s="14"/>
      <c r="TQQ2640" s="41"/>
      <c r="TQR2640" s="44"/>
      <c r="TQS2640" s="51"/>
      <c r="TQT2640" s="51"/>
      <c r="TQU2640" s="51"/>
      <c r="TQV2640" s="13"/>
      <c r="TQW2640" s="13"/>
      <c r="TQX2640" s="14"/>
      <c r="TQY2640" s="14"/>
      <c r="TQZ2640" s="41"/>
      <c r="TRA2640" s="44"/>
      <c r="TRB2640" s="51"/>
      <c r="TRC2640" s="51"/>
      <c r="TRD2640" s="51"/>
      <c r="TRE2640" s="13"/>
      <c r="TRF2640" s="13"/>
      <c r="TRG2640" s="14"/>
      <c r="TRH2640" s="14"/>
      <c r="TRI2640" s="41"/>
      <c r="TRJ2640" s="44"/>
      <c r="TRK2640" s="51"/>
      <c r="TRL2640" s="51"/>
      <c r="TRM2640" s="51"/>
      <c r="TRN2640" s="13"/>
      <c r="TRO2640" s="13"/>
      <c r="TRP2640" s="14"/>
      <c r="TRQ2640" s="14"/>
      <c r="TRR2640" s="41"/>
      <c r="TRS2640" s="44"/>
      <c r="TRT2640" s="51"/>
      <c r="TRU2640" s="51"/>
      <c r="TRV2640" s="51"/>
      <c r="TRW2640" s="13"/>
      <c r="TRX2640" s="13"/>
      <c r="TRY2640" s="14"/>
      <c r="TRZ2640" s="14"/>
      <c r="TSA2640" s="41"/>
      <c r="TSB2640" s="44"/>
      <c r="TSC2640" s="51"/>
      <c r="TSD2640" s="51"/>
      <c r="TSE2640" s="51"/>
      <c r="TSF2640" s="13"/>
      <c r="TSG2640" s="13"/>
      <c r="TSH2640" s="14"/>
      <c r="TSI2640" s="14"/>
      <c r="TSJ2640" s="41"/>
      <c r="TSK2640" s="44"/>
      <c r="TSL2640" s="51"/>
      <c r="TSM2640" s="51"/>
      <c r="TSN2640" s="51"/>
      <c r="TSO2640" s="13"/>
      <c r="TSP2640" s="13"/>
      <c r="TSQ2640" s="14"/>
      <c r="TSR2640" s="14"/>
      <c r="TSS2640" s="41"/>
      <c r="TST2640" s="44"/>
      <c r="TSU2640" s="51"/>
      <c r="TSV2640" s="51"/>
      <c r="TSW2640" s="51"/>
      <c r="TSX2640" s="13"/>
      <c r="TSY2640" s="13"/>
      <c r="TSZ2640" s="14"/>
      <c r="TTA2640" s="14"/>
      <c r="TTB2640" s="41"/>
      <c r="TTC2640" s="44"/>
      <c r="TTD2640" s="51"/>
      <c r="TTE2640" s="51"/>
      <c r="TTF2640" s="51"/>
      <c r="TTG2640" s="13"/>
      <c r="TTH2640" s="13"/>
      <c r="TTI2640" s="14"/>
      <c r="TTJ2640" s="14"/>
      <c r="TTK2640" s="41"/>
      <c r="TTL2640" s="44"/>
      <c r="TTM2640" s="51"/>
      <c r="TTN2640" s="51"/>
      <c r="TTO2640" s="51"/>
      <c r="TTP2640" s="13"/>
      <c r="TTQ2640" s="13"/>
      <c r="TTR2640" s="14"/>
      <c r="TTS2640" s="14"/>
      <c r="TTT2640" s="41"/>
      <c r="TTU2640" s="44"/>
      <c r="TTV2640" s="51"/>
      <c r="TTW2640" s="51"/>
      <c r="TTX2640" s="51"/>
      <c r="TTY2640" s="13"/>
      <c r="TTZ2640" s="13"/>
      <c r="TUA2640" s="14"/>
      <c r="TUB2640" s="14"/>
      <c r="TUC2640" s="41"/>
      <c r="TUD2640" s="44"/>
      <c r="TUE2640" s="51"/>
      <c r="TUF2640" s="51"/>
      <c r="TUG2640" s="51"/>
      <c r="TUH2640" s="13"/>
      <c r="TUI2640" s="13"/>
      <c r="TUJ2640" s="14"/>
      <c r="TUK2640" s="14"/>
      <c r="TUL2640" s="41"/>
      <c r="TUM2640" s="44"/>
      <c r="TUN2640" s="51"/>
      <c r="TUO2640" s="51"/>
      <c r="TUP2640" s="51"/>
      <c r="TUQ2640" s="13"/>
      <c r="TUR2640" s="13"/>
      <c r="TUS2640" s="14"/>
      <c r="TUT2640" s="14"/>
      <c r="TUU2640" s="41"/>
      <c r="TUV2640" s="44"/>
      <c r="TUW2640" s="51"/>
      <c r="TUX2640" s="51"/>
      <c r="TUY2640" s="51"/>
      <c r="TUZ2640" s="13"/>
      <c r="TVA2640" s="13"/>
      <c r="TVB2640" s="14"/>
      <c r="TVC2640" s="14"/>
      <c r="TVD2640" s="41"/>
      <c r="TVE2640" s="44"/>
      <c r="TVF2640" s="51"/>
      <c r="TVG2640" s="51"/>
      <c r="TVH2640" s="51"/>
      <c r="TVI2640" s="13"/>
      <c r="TVJ2640" s="13"/>
      <c r="TVK2640" s="14"/>
      <c r="TVL2640" s="14"/>
      <c r="TVM2640" s="41"/>
      <c r="TVN2640" s="44"/>
      <c r="TVO2640" s="51"/>
      <c r="TVP2640" s="51"/>
      <c r="TVQ2640" s="51"/>
      <c r="TVR2640" s="13"/>
      <c r="TVS2640" s="13"/>
      <c r="TVT2640" s="14"/>
      <c r="TVU2640" s="14"/>
      <c r="TVV2640" s="41"/>
      <c r="TVW2640" s="44"/>
      <c r="TVX2640" s="51"/>
      <c r="TVY2640" s="51"/>
      <c r="TVZ2640" s="51"/>
      <c r="TWA2640" s="13"/>
      <c r="TWB2640" s="13"/>
      <c r="TWC2640" s="14"/>
      <c r="TWD2640" s="14"/>
      <c r="TWE2640" s="41"/>
      <c r="TWF2640" s="44"/>
      <c r="TWG2640" s="51"/>
      <c r="TWH2640" s="51"/>
      <c r="TWI2640" s="51"/>
      <c r="TWJ2640" s="13"/>
      <c r="TWK2640" s="13"/>
      <c r="TWL2640" s="14"/>
      <c r="TWM2640" s="14"/>
      <c r="TWN2640" s="41"/>
      <c r="TWO2640" s="44"/>
      <c r="TWP2640" s="51"/>
      <c r="TWQ2640" s="51"/>
      <c r="TWR2640" s="51"/>
      <c r="TWS2640" s="13"/>
      <c r="TWT2640" s="13"/>
      <c r="TWU2640" s="14"/>
      <c r="TWV2640" s="14"/>
      <c r="TWW2640" s="41"/>
      <c r="TWX2640" s="44"/>
      <c r="TWY2640" s="51"/>
      <c r="TWZ2640" s="51"/>
      <c r="TXA2640" s="51"/>
      <c r="TXB2640" s="13"/>
      <c r="TXC2640" s="13"/>
      <c r="TXD2640" s="14"/>
      <c r="TXE2640" s="14"/>
      <c r="TXF2640" s="41"/>
      <c r="TXG2640" s="44"/>
      <c r="TXH2640" s="51"/>
      <c r="TXI2640" s="51"/>
      <c r="TXJ2640" s="51"/>
      <c r="TXK2640" s="13"/>
      <c r="TXL2640" s="13"/>
      <c r="TXM2640" s="14"/>
      <c r="TXN2640" s="14"/>
      <c r="TXO2640" s="41"/>
      <c r="TXP2640" s="44"/>
      <c r="TXQ2640" s="51"/>
      <c r="TXR2640" s="51"/>
      <c r="TXS2640" s="51"/>
      <c r="TXT2640" s="13"/>
      <c r="TXU2640" s="13"/>
      <c r="TXV2640" s="14"/>
      <c r="TXW2640" s="14"/>
      <c r="TXX2640" s="41"/>
      <c r="TXY2640" s="44"/>
      <c r="TXZ2640" s="51"/>
      <c r="TYA2640" s="51"/>
      <c r="TYB2640" s="51"/>
      <c r="TYC2640" s="13"/>
      <c r="TYD2640" s="13"/>
      <c r="TYE2640" s="14"/>
      <c r="TYF2640" s="14"/>
      <c r="TYG2640" s="41"/>
      <c r="TYH2640" s="44"/>
      <c r="TYI2640" s="51"/>
      <c r="TYJ2640" s="51"/>
      <c r="TYK2640" s="51"/>
      <c r="TYL2640" s="13"/>
      <c r="TYM2640" s="13"/>
      <c r="TYN2640" s="14"/>
      <c r="TYO2640" s="14"/>
      <c r="TYP2640" s="41"/>
      <c r="TYQ2640" s="44"/>
      <c r="TYR2640" s="51"/>
      <c r="TYS2640" s="51"/>
      <c r="TYT2640" s="51"/>
      <c r="TYU2640" s="13"/>
      <c r="TYV2640" s="13"/>
      <c r="TYW2640" s="14"/>
      <c r="TYX2640" s="14"/>
      <c r="TYY2640" s="41"/>
      <c r="TYZ2640" s="44"/>
      <c r="TZA2640" s="51"/>
      <c r="TZB2640" s="51"/>
      <c r="TZC2640" s="51"/>
      <c r="TZD2640" s="13"/>
      <c r="TZE2640" s="13"/>
      <c r="TZF2640" s="14"/>
      <c r="TZG2640" s="14"/>
      <c r="TZH2640" s="41"/>
      <c r="TZI2640" s="44"/>
      <c r="TZJ2640" s="51"/>
      <c r="TZK2640" s="51"/>
      <c r="TZL2640" s="51"/>
      <c r="TZM2640" s="13"/>
      <c r="TZN2640" s="13"/>
      <c r="TZO2640" s="14"/>
      <c r="TZP2640" s="14"/>
      <c r="TZQ2640" s="41"/>
      <c r="TZR2640" s="44"/>
      <c r="TZS2640" s="51"/>
      <c r="TZT2640" s="51"/>
      <c r="TZU2640" s="51"/>
      <c r="TZV2640" s="13"/>
      <c r="TZW2640" s="13"/>
      <c r="TZX2640" s="14"/>
      <c r="TZY2640" s="14"/>
      <c r="TZZ2640" s="41"/>
      <c r="UAA2640" s="44"/>
      <c r="UAB2640" s="51"/>
      <c r="UAC2640" s="51"/>
      <c r="UAD2640" s="51"/>
      <c r="UAE2640" s="13"/>
      <c r="UAF2640" s="13"/>
      <c r="UAG2640" s="14"/>
      <c r="UAH2640" s="14"/>
      <c r="UAI2640" s="41"/>
      <c r="UAJ2640" s="44"/>
      <c r="UAK2640" s="51"/>
      <c r="UAL2640" s="51"/>
      <c r="UAM2640" s="51"/>
      <c r="UAN2640" s="13"/>
      <c r="UAO2640" s="13"/>
      <c r="UAP2640" s="14"/>
      <c r="UAQ2640" s="14"/>
      <c r="UAR2640" s="41"/>
      <c r="UAS2640" s="44"/>
      <c r="UAT2640" s="51"/>
      <c r="UAU2640" s="51"/>
      <c r="UAV2640" s="51"/>
      <c r="UAW2640" s="13"/>
      <c r="UAX2640" s="13"/>
      <c r="UAY2640" s="14"/>
      <c r="UAZ2640" s="14"/>
      <c r="UBA2640" s="41"/>
      <c r="UBB2640" s="44"/>
      <c r="UBC2640" s="51"/>
      <c r="UBD2640" s="51"/>
      <c r="UBE2640" s="51"/>
      <c r="UBF2640" s="13"/>
      <c r="UBG2640" s="13"/>
      <c r="UBH2640" s="14"/>
      <c r="UBI2640" s="14"/>
      <c r="UBJ2640" s="41"/>
      <c r="UBK2640" s="44"/>
      <c r="UBL2640" s="51"/>
      <c r="UBM2640" s="51"/>
      <c r="UBN2640" s="51"/>
      <c r="UBO2640" s="13"/>
      <c r="UBP2640" s="13"/>
      <c r="UBQ2640" s="14"/>
      <c r="UBR2640" s="14"/>
      <c r="UBS2640" s="41"/>
      <c r="UBT2640" s="44"/>
      <c r="UBU2640" s="51"/>
      <c r="UBV2640" s="51"/>
      <c r="UBW2640" s="51"/>
      <c r="UBX2640" s="13"/>
      <c r="UBY2640" s="13"/>
      <c r="UBZ2640" s="14"/>
      <c r="UCA2640" s="14"/>
      <c r="UCB2640" s="41"/>
      <c r="UCC2640" s="44"/>
      <c r="UCD2640" s="51"/>
      <c r="UCE2640" s="51"/>
      <c r="UCF2640" s="51"/>
      <c r="UCG2640" s="13"/>
      <c r="UCH2640" s="13"/>
      <c r="UCI2640" s="14"/>
      <c r="UCJ2640" s="14"/>
      <c r="UCK2640" s="41"/>
      <c r="UCL2640" s="44"/>
      <c r="UCM2640" s="51"/>
      <c r="UCN2640" s="51"/>
      <c r="UCO2640" s="51"/>
      <c r="UCP2640" s="13"/>
      <c r="UCQ2640" s="13"/>
      <c r="UCR2640" s="14"/>
      <c r="UCS2640" s="14"/>
      <c r="UCT2640" s="41"/>
      <c r="UCU2640" s="44"/>
      <c r="UCV2640" s="51"/>
      <c r="UCW2640" s="51"/>
      <c r="UCX2640" s="51"/>
      <c r="UCY2640" s="13"/>
      <c r="UCZ2640" s="13"/>
      <c r="UDA2640" s="14"/>
      <c r="UDB2640" s="14"/>
      <c r="UDC2640" s="41"/>
      <c r="UDD2640" s="44"/>
      <c r="UDE2640" s="51"/>
      <c r="UDF2640" s="51"/>
      <c r="UDG2640" s="51"/>
      <c r="UDH2640" s="13"/>
      <c r="UDI2640" s="13"/>
      <c r="UDJ2640" s="14"/>
      <c r="UDK2640" s="14"/>
      <c r="UDL2640" s="41"/>
      <c r="UDM2640" s="44"/>
      <c r="UDN2640" s="51"/>
      <c r="UDO2640" s="51"/>
      <c r="UDP2640" s="51"/>
      <c r="UDQ2640" s="13"/>
      <c r="UDR2640" s="13"/>
      <c r="UDS2640" s="14"/>
      <c r="UDT2640" s="14"/>
      <c r="UDU2640" s="41"/>
      <c r="UDV2640" s="44"/>
      <c r="UDW2640" s="51"/>
      <c r="UDX2640" s="51"/>
      <c r="UDY2640" s="51"/>
      <c r="UDZ2640" s="13"/>
      <c r="UEA2640" s="13"/>
      <c r="UEB2640" s="14"/>
      <c r="UEC2640" s="14"/>
      <c r="UED2640" s="41"/>
      <c r="UEE2640" s="44"/>
      <c r="UEF2640" s="51"/>
      <c r="UEG2640" s="51"/>
      <c r="UEH2640" s="51"/>
      <c r="UEI2640" s="13"/>
      <c r="UEJ2640" s="13"/>
      <c r="UEK2640" s="14"/>
      <c r="UEL2640" s="14"/>
      <c r="UEM2640" s="41"/>
      <c r="UEN2640" s="44"/>
      <c r="UEO2640" s="51"/>
      <c r="UEP2640" s="51"/>
      <c r="UEQ2640" s="51"/>
      <c r="UER2640" s="13"/>
      <c r="UES2640" s="13"/>
      <c r="UET2640" s="14"/>
      <c r="UEU2640" s="14"/>
      <c r="UEV2640" s="41"/>
      <c r="UEW2640" s="44"/>
      <c r="UEX2640" s="51"/>
      <c r="UEY2640" s="51"/>
      <c r="UEZ2640" s="51"/>
      <c r="UFA2640" s="13"/>
      <c r="UFB2640" s="13"/>
      <c r="UFC2640" s="14"/>
      <c r="UFD2640" s="14"/>
      <c r="UFE2640" s="41"/>
      <c r="UFF2640" s="44"/>
      <c r="UFG2640" s="51"/>
      <c r="UFH2640" s="51"/>
      <c r="UFI2640" s="51"/>
      <c r="UFJ2640" s="13"/>
      <c r="UFK2640" s="13"/>
      <c r="UFL2640" s="14"/>
      <c r="UFM2640" s="14"/>
      <c r="UFN2640" s="41"/>
      <c r="UFO2640" s="44"/>
      <c r="UFP2640" s="51"/>
      <c r="UFQ2640" s="51"/>
      <c r="UFR2640" s="51"/>
      <c r="UFS2640" s="13"/>
      <c r="UFT2640" s="13"/>
      <c r="UFU2640" s="14"/>
      <c r="UFV2640" s="14"/>
      <c r="UFW2640" s="41"/>
      <c r="UFX2640" s="44"/>
      <c r="UFY2640" s="51"/>
      <c r="UFZ2640" s="51"/>
      <c r="UGA2640" s="51"/>
      <c r="UGB2640" s="13"/>
      <c r="UGC2640" s="13"/>
      <c r="UGD2640" s="14"/>
      <c r="UGE2640" s="14"/>
      <c r="UGF2640" s="41"/>
      <c r="UGG2640" s="44"/>
      <c r="UGH2640" s="51"/>
      <c r="UGI2640" s="51"/>
      <c r="UGJ2640" s="51"/>
      <c r="UGK2640" s="13"/>
      <c r="UGL2640" s="13"/>
      <c r="UGM2640" s="14"/>
      <c r="UGN2640" s="14"/>
      <c r="UGO2640" s="41"/>
      <c r="UGP2640" s="44"/>
      <c r="UGQ2640" s="51"/>
      <c r="UGR2640" s="51"/>
      <c r="UGS2640" s="51"/>
      <c r="UGT2640" s="13"/>
      <c r="UGU2640" s="13"/>
      <c r="UGV2640" s="14"/>
      <c r="UGW2640" s="14"/>
      <c r="UGX2640" s="41"/>
      <c r="UGY2640" s="44"/>
      <c r="UGZ2640" s="51"/>
      <c r="UHA2640" s="51"/>
      <c r="UHB2640" s="51"/>
      <c r="UHC2640" s="13"/>
      <c r="UHD2640" s="13"/>
      <c r="UHE2640" s="14"/>
      <c r="UHF2640" s="14"/>
      <c r="UHG2640" s="41"/>
      <c r="UHH2640" s="44"/>
      <c r="UHI2640" s="51"/>
      <c r="UHJ2640" s="51"/>
      <c r="UHK2640" s="51"/>
      <c r="UHL2640" s="13"/>
      <c r="UHM2640" s="13"/>
      <c r="UHN2640" s="14"/>
      <c r="UHO2640" s="14"/>
      <c r="UHP2640" s="41"/>
      <c r="UHQ2640" s="44"/>
      <c r="UHR2640" s="51"/>
      <c r="UHS2640" s="51"/>
      <c r="UHT2640" s="51"/>
      <c r="UHU2640" s="13"/>
      <c r="UHV2640" s="13"/>
      <c r="UHW2640" s="14"/>
      <c r="UHX2640" s="14"/>
      <c r="UHY2640" s="41"/>
      <c r="UHZ2640" s="44"/>
      <c r="UIA2640" s="51"/>
      <c r="UIB2640" s="51"/>
      <c r="UIC2640" s="51"/>
      <c r="UID2640" s="13"/>
      <c r="UIE2640" s="13"/>
      <c r="UIF2640" s="14"/>
      <c r="UIG2640" s="14"/>
      <c r="UIH2640" s="41"/>
      <c r="UII2640" s="44"/>
      <c r="UIJ2640" s="51"/>
      <c r="UIK2640" s="51"/>
      <c r="UIL2640" s="51"/>
      <c r="UIM2640" s="13"/>
      <c r="UIN2640" s="13"/>
      <c r="UIO2640" s="14"/>
      <c r="UIP2640" s="14"/>
      <c r="UIQ2640" s="41"/>
      <c r="UIR2640" s="44"/>
      <c r="UIS2640" s="51"/>
      <c r="UIT2640" s="51"/>
      <c r="UIU2640" s="51"/>
      <c r="UIV2640" s="13"/>
      <c r="UIW2640" s="13"/>
      <c r="UIX2640" s="14"/>
      <c r="UIY2640" s="14"/>
      <c r="UIZ2640" s="41"/>
      <c r="UJA2640" s="44"/>
      <c r="UJB2640" s="51"/>
      <c r="UJC2640" s="51"/>
      <c r="UJD2640" s="51"/>
      <c r="UJE2640" s="13"/>
      <c r="UJF2640" s="13"/>
      <c r="UJG2640" s="14"/>
      <c r="UJH2640" s="14"/>
      <c r="UJI2640" s="41"/>
      <c r="UJJ2640" s="44"/>
      <c r="UJK2640" s="51"/>
      <c r="UJL2640" s="51"/>
      <c r="UJM2640" s="51"/>
      <c r="UJN2640" s="13"/>
      <c r="UJO2640" s="13"/>
      <c r="UJP2640" s="14"/>
      <c r="UJQ2640" s="14"/>
      <c r="UJR2640" s="41"/>
      <c r="UJS2640" s="44"/>
      <c r="UJT2640" s="51"/>
      <c r="UJU2640" s="51"/>
      <c r="UJV2640" s="51"/>
      <c r="UJW2640" s="13"/>
      <c r="UJX2640" s="13"/>
      <c r="UJY2640" s="14"/>
      <c r="UJZ2640" s="14"/>
      <c r="UKA2640" s="41"/>
      <c r="UKB2640" s="44"/>
      <c r="UKC2640" s="51"/>
      <c r="UKD2640" s="51"/>
      <c r="UKE2640" s="51"/>
      <c r="UKF2640" s="13"/>
      <c r="UKG2640" s="13"/>
      <c r="UKH2640" s="14"/>
      <c r="UKI2640" s="14"/>
      <c r="UKJ2640" s="41"/>
      <c r="UKK2640" s="44"/>
      <c r="UKL2640" s="51"/>
      <c r="UKM2640" s="51"/>
      <c r="UKN2640" s="51"/>
      <c r="UKO2640" s="13"/>
      <c r="UKP2640" s="13"/>
      <c r="UKQ2640" s="14"/>
      <c r="UKR2640" s="14"/>
      <c r="UKS2640" s="41"/>
      <c r="UKT2640" s="44"/>
      <c r="UKU2640" s="51"/>
      <c r="UKV2640" s="51"/>
      <c r="UKW2640" s="51"/>
      <c r="UKX2640" s="13"/>
      <c r="UKY2640" s="13"/>
      <c r="UKZ2640" s="14"/>
      <c r="ULA2640" s="14"/>
      <c r="ULB2640" s="41"/>
      <c r="ULC2640" s="44"/>
      <c r="ULD2640" s="51"/>
      <c r="ULE2640" s="51"/>
      <c r="ULF2640" s="51"/>
      <c r="ULG2640" s="13"/>
      <c r="ULH2640" s="13"/>
      <c r="ULI2640" s="14"/>
      <c r="ULJ2640" s="14"/>
      <c r="ULK2640" s="41"/>
      <c r="ULL2640" s="44"/>
      <c r="ULM2640" s="51"/>
      <c r="ULN2640" s="51"/>
      <c r="ULO2640" s="51"/>
      <c r="ULP2640" s="13"/>
      <c r="ULQ2640" s="13"/>
      <c r="ULR2640" s="14"/>
      <c r="ULS2640" s="14"/>
      <c r="ULT2640" s="41"/>
      <c r="ULU2640" s="44"/>
      <c r="ULV2640" s="51"/>
      <c r="ULW2640" s="51"/>
      <c r="ULX2640" s="51"/>
      <c r="ULY2640" s="13"/>
      <c r="ULZ2640" s="13"/>
      <c r="UMA2640" s="14"/>
      <c r="UMB2640" s="14"/>
      <c r="UMC2640" s="41"/>
      <c r="UMD2640" s="44"/>
      <c r="UME2640" s="51"/>
      <c r="UMF2640" s="51"/>
      <c r="UMG2640" s="51"/>
      <c r="UMH2640" s="13"/>
      <c r="UMI2640" s="13"/>
      <c r="UMJ2640" s="14"/>
      <c r="UMK2640" s="14"/>
      <c r="UML2640" s="41"/>
      <c r="UMM2640" s="44"/>
      <c r="UMN2640" s="51"/>
      <c r="UMO2640" s="51"/>
      <c r="UMP2640" s="51"/>
      <c r="UMQ2640" s="13"/>
      <c r="UMR2640" s="13"/>
      <c r="UMS2640" s="14"/>
      <c r="UMT2640" s="14"/>
      <c r="UMU2640" s="41"/>
      <c r="UMV2640" s="44"/>
      <c r="UMW2640" s="51"/>
      <c r="UMX2640" s="51"/>
      <c r="UMY2640" s="51"/>
      <c r="UMZ2640" s="13"/>
      <c r="UNA2640" s="13"/>
      <c r="UNB2640" s="14"/>
      <c r="UNC2640" s="14"/>
      <c r="UND2640" s="41"/>
      <c r="UNE2640" s="44"/>
      <c r="UNF2640" s="51"/>
      <c r="UNG2640" s="51"/>
      <c r="UNH2640" s="51"/>
      <c r="UNI2640" s="13"/>
      <c r="UNJ2640" s="13"/>
      <c r="UNK2640" s="14"/>
      <c r="UNL2640" s="14"/>
      <c r="UNM2640" s="41"/>
      <c r="UNN2640" s="44"/>
      <c r="UNO2640" s="51"/>
      <c r="UNP2640" s="51"/>
      <c r="UNQ2640" s="51"/>
      <c r="UNR2640" s="13"/>
      <c r="UNS2640" s="13"/>
      <c r="UNT2640" s="14"/>
      <c r="UNU2640" s="14"/>
      <c r="UNV2640" s="41"/>
      <c r="UNW2640" s="44"/>
      <c r="UNX2640" s="51"/>
      <c r="UNY2640" s="51"/>
      <c r="UNZ2640" s="51"/>
      <c r="UOA2640" s="13"/>
      <c r="UOB2640" s="13"/>
      <c r="UOC2640" s="14"/>
      <c r="UOD2640" s="14"/>
      <c r="UOE2640" s="41"/>
      <c r="UOF2640" s="44"/>
      <c r="UOG2640" s="51"/>
      <c r="UOH2640" s="51"/>
      <c r="UOI2640" s="51"/>
      <c r="UOJ2640" s="13"/>
      <c r="UOK2640" s="13"/>
      <c r="UOL2640" s="14"/>
      <c r="UOM2640" s="14"/>
      <c r="UON2640" s="41"/>
      <c r="UOO2640" s="44"/>
      <c r="UOP2640" s="51"/>
      <c r="UOQ2640" s="51"/>
      <c r="UOR2640" s="51"/>
      <c r="UOS2640" s="13"/>
      <c r="UOT2640" s="13"/>
      <c r="UOU2640" s="14"/>
      <c r="UOV2640" s="14"/>
      <c r="UOW2640" s="41"/>
      <c r="UOX2640" s="44"/>
      <c r="UOY2640" s="51"/>
      <c r="UOZ2640" s="51"/>
      <c r="UPA2640" s="51"/>
      <c r="UPB2640" s="13"/>
      <c r="UPC2640" s="13"/>
      <c r="UPD2640" s="14"/>
      <c r="UPE2640" s="14"/>
      <c r="UPF2640" s="41"/>
      <c r="UPG2640" s="44"/>
      <c r="UPH2640" s="51"/>
      <c r="UPI2640" s="51"/>
      <c r="UPJ2640" s="51"/>
      <c r="UPK2640" s="13"/>
      <c r="UPL2640" s="13"/>
      <c r="UPM2640" s="14"/>
      <c r="UPN2640" s="14"/>
      <c r="UPO2640" s="41"/>
      <c r="UPP2640" s="44"/>
      <c r="UPQ2640" s="51"/>
      <c r="UPR2640" s="51"/>
      <c r="UPS2640" s="51"/>
      <c r="UPT2640" s="13"/>
      <c r="UPU2640" s="13"/>
      <c r="UPV2640" s="14"/>
      <c r="UPW2640" s="14"/>
      <c r="UPX2640" s="41"/>
      <c r="UPY2640" s="44"/>
      <c r="UPZ2640" s="51"/>
      <c r="UQA2640" s="51"/>
      <c r="UQB2640" s="51"/>
      <c r="UQC2640" s="13"/>
      <c r="UQD2640" s="13"/>
      <c r="UQE2640" s="14"/>
      <c r="UQF2640" s="14"/>
      <c r="UQG2640" s="41"/>
      <c r="UQH2640" s="44"/>
      <c r="UQI2640" s="51"/>
      <c r="UQJ2640" s="51"/>
      <c r="UQK2640" s="51"/>
      <c r="UQL2640" s="13"/>
      <c r="UQM2640" s="13"/>
      <c r="UQN2640" s="14"/>
      <c r="UQO2640" s="14"/>
      <c r="UQP2640" s="41"/>
      <c r="UQQ2640" s="44"/>
      <c r="UQR2640" s="51"/>
      <c r="UQS2640" s="51"/>
      <c r="UQT2640" s="51"/>
      <c r="UQU2640" s="13"/>
      <c r="UQV2640" s="13"/>
      <c r="UQW2640" s="14"/>
      <c r="UQX2640" s="14"/>
      <c r="UQY2640" s="41"/>
      <c r="UQZ2640" s="44"/>
      <c r="URA2640" s="51"/>
      <c r="URB2640" s="51"/>
      <c r="URC2640" s="51"/>
      <c r="URD2640" s="13"/>
      <c r="URE2640" s="13"/>
      <c r="URF2640" s="14"/>
      <c r="URG2640" s="14"/>
      <c r="URH2640" s="41"/>
      <c r="URI2640" s="44"/>
      <c r="URJ2640" s="51"/>
      <c r="URK2640" s="51"/>
      <c r="URL2640" s="51"/>
      <c r="URM2640" s="13"/>
      <c r="URN2640" s="13"/>
      <c r="URO2640" s="14"/>
      <c r="URP2640" s="14"/>
      <c r="URQ2640" s="41"/>
      <c r="URR2640" s="44"/>
      <c r="URS2640" s="51"/>
      <c r="URT2640" s="51"/>
      <c r="URU2640" s="51"/>
      <c r="URV2640" s="13"/>
      <c r="URW2640" s="13"/>
      <c r="URX2640" s="14"/>
      <c r="URY2640" s="14"/>
      <c r="URZ2640" s="41"/>
      <c r="USA2640" s="44"/>
      <c r="USB2640" s="51"/>
      <c r="USC2640" s="51"/>
      <c r="USD2640" s="51"/>
      <c r="USE2640" s="13"/>
      <c r="USF2640" s="13"/>
      <c r="USG2640" s="14"/>
      <c r="USH2640" s="14"/>
      <c r="USI2640" s="41"/>
      <c r="USJ2640" s="44"/>
      <c r="USK2640" s="51"/>
      <c r="USL2640" s="51"/>
      <c r="USM2640" s="51"/>
      <c r="USN2640" s="13"/>
      <c r="USO2640" s="13"/>
      <c r="USP2640" s="14"/>
      <c r="USQ2640" s="14"/>
      <c r="USR2640" s="41"/>
      <c r="USS2640" s="44"/>
      <c r="UST2640" s="51"/>
      <c r="USU2640" s="51"/>
      <c r="USV2640" s="51"/>
      <c r="USW2640" s="13"/>
      <c r="USX2640" s="13"/>
      <c r="USY2640" s="14"/>
      <c r="USZ2640" s="14"/>
      <c r="UTA2640" s="41"/>
      <c r="UTB2640" s="44"/>
      <c r="UTC2640" s="51"/>
      <c r="UTD2640" s="51"/>
      <c r="UTE2640" s="51"/>
      <c r="UTF2640" s="13"/>
      <c r="UTG2640" s="13"/>
      <c r="UTH2640" s="14"/>
      <c r="UTI2640" s="14"/>
      <c r="UTJ2640" s="41"/>
      <c r="UTK2640" s="44"/>
      <c r="UTL2640" s="51"/>
      <c r="UTM2640" s="51"/>
      <c r="UTN2640" s="51"/>
      <c r="UTO2640" s="13"/>
      <c r="UTP2640" s="13"/>
      <c r="UTQ2640" s="14"/>
      <c r="UTR2640" s="14"/>
      <c r="UTS2640" s="41"/>
      <c r="UTT2640" s="44"/>
      <c r="UTU2640" s="51"/>
      <c r="UTV2640" s="51"/>
      <c r="UTW2640" s="51"/>
      <c r="UTX2640" s="13"/>
      <c r="UTY2640" s="13"/>
      <c r="UTZ2640" s="14"/>
      <c r="UUA2640" s="14"/>
      <c r="UUB2640" s="41"/>
      <c r="UUC2640" s="44"/>
      <c r="UUD2640" s="51"/>
      <c r="UUE2640" s="51"/>
      <c r="UUF2640" s="51"/>
      <c r="UUG2640" s="13"/>
      <c r="UUH2640" s="13"/>
      <c r="UUI2640" s="14"/>
      <c r="UUJ2640" s="14"/>
      <c r="UUK2640" s="41"/>
      <c r="UUL2640" s="44"/>
      <c r="UUM2640" s="51"/>
      <c r="UUN2640" s="51"/>
      <c r="UUO2640" s="51"/>
      <c r="UUP2640" s="13"/>
      <c r="UUQ2640" s="13"/>
      <c r="UUR2640" s="14"/>
      <c r="UUS2640" s="14"/>
      <c r="UUT2640" s="41"/>
      <c r="UUU2640" s="44"/>
      <c r="UUV2640" s="51"/>
      <c r="UUW2640" s="51"/>
      <c r="UUX2640" s="51"/>
      <c r="UUY2640" s="13"/>
      <c r="UUZ2640" s="13"/>
      <c r="UVA2640" s="14"/>
      <c r="UVB2640" s="14"/>
      <c r="UVC2640" s="41"/>
      <c r="UVD2640" s="44"/>
      <c r="UVE2640" s="51"/>
      <c r="UVF2640" s="51"/>
      <c r="UVG2640" s="51"/>
      <c r="UVH2640" s="13"/>
      <c r="UVI2640" s="13"/>
      <c r="UVJ2640" s="14"/>
      <c r="UVK2640" s="14"/>
      <c r="UVL2640" s="41"/>
      <c r="UVM2640" s="44"/>
      <c r="UVN2640" s="51"/>
      <c r="UVO2640" s="51"/>
      <c r="UVP2640" s="51"/>
      <c r="UVQ2640" s="13"/>
      <c r="UVR2640" s="13"/>
      <c r="UVS2640" s="14"/>
      <c r="UVT2640" s="14"/>
      <c r="UVU2640" s="41"/>
      <c r="UVV2640" s="44"/>
      <c r="UVW2640" s="51"/>
      <c r="UVX2640" s="51"/>
      <c r="UVY2640" s="51"/>
      <c r="UVZ2640" s="13"/>
      <c r="UWA2640" s="13"/>
      <c r="UWB2640" s="14"/>
      <c r="UWC2640" s="14"/>
      <c r="UWD2640" s="41"/>
      <c r="UWE2640" s="44"/>
      <c r="UWF2640" s="51"/>
      <c r="UWG2640" s="51"/>
      <c r="UWH2640" s="51"/>
      <c r="UWI2640" s="13"/>
      <c r="UWJ2640" s="13"/>
      <c r="UWK2640" s="14"/>
      <c r="UWL2640" s="14"/>
      <c r="UWM2640" s="41"/>
      <c r="UWN2640" s="44"/>
      <c r="UWO2640" s="51"/>
      <c r="UWP2640" s="51"/>
      <c r="UWQ2640" s="51"/>
      <c r="UWR2640" s="13"/>
      <c r="UWS2640" s="13"/>
      <c r="UWT2640" s="14"/>
      <c r="UWU2640" s="14"/>
      <c r="UWV2640" s="41"/>
      <c r="UWW2640" s="44"/>
      <c r="UWX2640" s="51"/>
      <c r="UWY2640" s="51"/>
      <c r="UWZ2640" s="51"/>
      <c r="UXA2640" s="13"/>
      <c r="UXB2640" s="13"/>
      <c r="UXC2640" s="14"/>
      <c r="UXD2640" s="14"/>
      <c r="UXE2640" s="41"/>
      <c r="UXF2640" s="44"/>
      <c r="UXG2640" s="51"/>
      <c r="UXH2640" s="51"/>
      <c r="UXI2640" s="51"/>
      <c r="UXJ2640" s="13"/>
      <c r="UXK2640" s="13"/>
      <c r="UXL2640" s="14"/>
      <c r="UXM2640" s="14"/>
      <c r="UXN2640" s="41"/>
      <c r="UXO2640" s="44"/>
      <c r="UXP2640" s="51"/>
      <c r="UXQ2640" s="51"/>
      <c r="UXR2640" s="51"/>
      <c r="UXS2640" s="13"/>
      <c r="UXT2640" s="13"/>
      <c r="UXU2640" s="14"/>
      <c r="UXV2640" s="14"/>
      <c r="UXW2640" s="41"/>
      <c r="UXX2640" s="44"/>
      <c r="UXY2640" s="51"/>
      <c r="UXZ2640" s="51"/>
      <c r="UYA2640" s="51"/>
      <c r="UYB2640" s="13"/>
      <c r="UYC2640" s="13"/>
      <c r="UYD2640" s="14"/>
      <c r="UYE2640" s="14"/>
      <c r="UYF2640" s="38"/>
      <c r="UYG2640" s="48"/>
      <c r="UYH2640" s="48"/>
      <c r="UYI2640" s="48"/>
      <c r="UYJ2640" s="41"/>
      <c r="UYK2640" s="48"/>
      <c r="UYL2640" s="48"/>
      <c r="UYM2640" s="48"/>
      <c r="UYN2640" s="48"/>
      <c r="UYO2640" s="48"/>
      <c r="UYP2640" s="42"/>
      <c r="UYR2640" s="38"/>
      <c r="UYS2640" s="38"/>
      <c r="UYT2640" s="38"/>
      <c r="UYU2640" s="38"/>
      <c r="UYV2640" s="38"/>
      <c r="UYW2640" s="53"/>
      <c r="UYX2640" s="38"/>
      <c r="UYY2640" s="38"/>
      <c r="UYZ2640" s="38"/>
      <c r="UZA2640" s="38"/>
      <c r="UZB2640" s="48"/>
      <c r="UZD2640" s="38"/>
      <c r="UZG2640" s="38"/>
      <c r="UZH2640" s="2"/>
      <c r="UZJ2640" s="38"/>
      <c r="UZK2640" s="38"/>
      <c r="UZL2640" s="2"/>
    </row>
    <row r="2641" spans="1:7" s="45" customFormat="1" ht="31.5" x14ac:dyDescent="0.2">
      <c r="A2641" s="140" t="s">
        <v>291</v>
      </c>
      <c r="B2641" s="1">
        <v>922</v>
      </c>
      <c r="C2641" s="143" t="s">
        <v>63</v>
      </c>
      <c r="D2641" s="141" t="s">
        <v>47</v>
      </c>
      <c r="E2641" s="141" t="s">
        <v>292</v>
      </c>
      <c r="F2641" s="144"/>
      <c r="G2641" s="145">
        <f t="shared" si="334"/>
        <v>200</v>
      </c>
    </row>
    <row r="2642" spans="1:7" s="43" customFormat="1" ht="31.5" x14ac:dyDescent="0.2">
      <c r="A2642" s="152" t="s">
        <v>513</v>
      </c>
      <c r="B2642" s="153">
        <v>922</v>
      </c>
      <c r="C2642" s="5" t="s">
        <v>63</v>
      </c>
      <c r="D2642" s="5" t="s">
        <v>47</v>
      </c>
      <c r="E2642" s="7" t="s">
        <v>298</v>
      </c>
      <c r="F2642" s="5"/>
      <c r="G2642" s="76">
        <f>G2643</f>
        <v>200</v>
      </c>
    </row>
    <row r="2643" spans="1:7" s="45" customFormat="1" ht="31.5" x14ac:dyDescent="0.2">
      <c r="A2643" s="11" t="s">
        <v>22</v>
      </c>
      <c r="B2643" s="9">
        <v>922</v>
      </c>
      <c r="C2643" s="17" t="s">
        <v>63</v>
      </c>
      <c r="D2643" s="8" t="s">
        <v>47</v>
      </c>
      <c r="E2643" s="8" t="s">
        <v>298</v>
      </c>
      <c r="F2643" s="28" t="s">
        <v>15</v>
      </c>
      <c r="G2643" s="34">
        <f t="shared" si="334"/>
        <v>200</v>
      </c>
    </row>
    <row r="2644" spans="1:7" s="45" customFormat="1" ht="31.5" x14ac:dyDescent="0.2">
      <c r="A2644" s="11" t="s">
        <v>17</v>
      </c>
      <c r="B2644" s="9">
        <v>922</v>
      </c>
      <c r="C2644" s="17" t="s">
        <v>63</v>
      </c>
      <c r="D2644" s="8" t="s">
        <v>47</v>
      </c>
      <c r="E2644" s="8" t="s">
        <v>298</v>
      </c>
      <c r="F2644" s="28" t="s">
        <v>16</v>
      </c>
      <c r="G2644" s="34">
        <f t="shared" si="334"/>
        <v>200</v>
      </c>
    </row>
    <row r="2645" spans="1:7" s="45" customFormat="1" hidden="1" x14ac:dyDescent="0.2">
      <c r="A2645" s="11" t="s">
        <v>707</v>
      </c>
      <c r="B2645" s="9">
        <v>922</v>
      </c>
      <c r="C2645" s="17" t="s">
        <v>63</v>
      </c>
      <c r="D2645" s="8" t="s">
        <v>47</v>
      </c>
      <c r="E2645" s="8" t="s">
        <v>298</v>
      </c>
      <c r="F2645" s="28" t="s">
        <v>120</v>
      </c>
      <c r="G2645" s="34">
        <f>600-400</f>
        <v>200</v>
      </c>
    </row>
    <row r="2646" spans="1:7" s="45" customFormat="1" ht="30" customHeight="1" x14ac:dyDescent="0.2">
      <c r="A2646" s="275"/>
      <c r="B2646" s="276"/>
      <c r="C2646" s="276"/>
      <c r="D2646" s="276"/>
      <c r="E2646" s="276"/>
      <c r="F2646" s="276"/>
      <c r="G2646" s="277"/>
    </row>
    <row r="2647" spans="1:7" s="40" customFormat="1" ht="18.75" x14ac:dyDescent="0.25">
      <c r="A2647" s="278" t="s">
        <v>809</v>
      </c>
      <c r="B2647" s="279"/>
      <c r="C2647" s="279"/>
      <c r="D2647" s="279"/>
      <c r="E2647" s="279"/>
      <c r="F2647" s="280"/>
      <c r="G2647" s="33">
        <f>G5+G121+G166+G1535+G1547+G1845+G2291+G2320+G2463+G2569</f>
        <v>14928044.580259999</v>
      </c>
    </row>
    <row r="2648" spans="1:7" x14ac:dyDescent="0.2">
      <c r="G2648" s="119"/>
    </row>
    <row r="2649" spans="1:7" s="39" customFormat="1" ht="18.75" x14ac:dyDescent="0.2">
      <c r="A2649" s="54" t="s">
        <v>1005</v>
      </c>
      <c r="E2649" s="55" t="s">
        <v>1006</v>
      </c>
      <c r="F2649" s="55"/>
      <c r="G2649" s="120"/>
    </row>
    <row r="2650" spans="1:7" x14ac:dyDescent="0.2">
      <c r="G2650" s="119"/>
    </row>
  </sheetData>
  <autoFilter ref="A4:G2645">
    <filterColumn colId="5">
      <filters blank="1">
        <filter val="100"/>
        <filter val="110"/>
        <filter val="120"/>
        <filter val="200"/>
        <filter val="240"/>
        <filter val="300"/>
        <filter val="310"/>
        <filter val="320"/>
        <filter val="330"/>
        <filter val="350"/>
        <filter val="360"/>
        <filter val="400"/>
        <filter val="410"/>
        <filter val="600"/>
        <filter val="610"/>
        <filter val="620"/>
        <filter val="630"/>
        <filter val="700"/>
        <filter val="730"/>
        <filter val="800"/>
        <filter val="810"/>
        <filter val="830"/>
        <filter val="840"/>
        <filter val="850"/>
        <filter val="870"/>
      </filters>
    </filterColumn>
  </autoFilter>
  <mergeCells count="4">
    <mergeCell ref="A2:G2"/>
    <mergeCell ref="E1:G1"/>
    <mergeCell ref="A2646:G2646"/>
    <mergeCell ref="A2647:F2647"/>
  </mergeCells>
  <phoneticPr fontId="0" type="noConversion"/>
  <pageMargins left="0.78740157480314965" right="0.39370078740157483" top="0.19685039370078741" bottom="0.35433070866141736" header="0.15748031496062992" footer="0.23622047244094491"/>
  <pageSetup paperSize="9" scale="44" fitToHeight="34" orientation="portrait" blackAndWhite="1" r:id="rId1"/>
  <headerFooter alignWithMargins="0">
    <oddFooter>&amp;R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2019 ут 2</vt:lpstr>
      <vt:lpstr>'2019 ут 2'!Заголовки_для_печати</vt:lpstr>
      <vt:lpstr>'2019 ут 2'!Область_печати</vt:lpstr>
    </vt:vector>
  </TitlesOfParts>
  <Company>MinFin MO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504_bei</dc:creator>
  <cp:lastModifiedBy>Geresh</cp:lastModifiedBy>
  <cp:lastPrinted>2018-12-17T15:09:02Z</cp:lastPrinted>
  <dcterms:created xsi:type="dcterms:W3CDTF">2007-08-15T05:41:05Z</dcterms:created>
  <dcterms:modified xsi:type="dcterms:W3CDTF">2019-02-28T05:19:55Z</dcterms:modified>
</cp:coreProperties>
</file>